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jpeg" ContentType="image/jpe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comments/comment1.xml" ContentType="application/vnd.openxmlformats-officedocument.spreadsheetml.comments+xml"/>
  <Override PartName="/xl/worksheets/sheet2.xml" ContentType="application/vnd.openxmlformats-officedocument.spreadsheetml.worksheet+xml"/>
  <Override PartName="/xl/comments/comment2.xml" ContentType="application/vnd.openxmlformats-officedocument.spreadsheetml.comments+xml"/>
  <Override PartName="/xl/worksheets/sheet3.xml" ContentType="application/vnd.openxmlformats-officedocument.spreadsheetml.worksheet+xml"/>
  <Override PartName="/xl/comments/comment3.xml" ContentType="application/vnd.openxmlformats-officedocument.spreadsheetml.comments+xml"/>
  <Override PartName="/xl/worksheets/sheet4.xml" ContentType="application/vnd.openxmlformats-officedocument.spreadsheetml.worksheet+xml"/>
  <Override PartName="/xl/comments/comment4.xml" ContentType="application/vnd.openxmlformats-officedocument.spreadsheetml.comments+xml"/>
  <Override PartName="/xl/worksheets/sheet5.xml" ContentType="application/vnd.openxmlformats-officedocument.spreadsheetml.worksheet+xml"/>
  <Override PartName="/xl/worksheets/sheet6.xml" ContentType="application/vnd.openxmlformats-officedocument.spreadsheetml.worksheet+xml"/>
  <Override PartName="/xl/comments/comment5.xml" ContentType="application/vnd.openxmlformats-officedocument.spreadsheetml.comments+xml"/>
  <Override PartName="/xl/worksheets/sheet7.xml" ContentType="application/vnd.openxmlformats-officedocument.spreadsheetml.worksheet+xml"/>
  <Override PartName="/xl/comments/comment6.xml" ContentType="application/vnd.openxmlformats-officedocument.spreadsheetml.comments+xml"/>
  <Override PartName="/xl/worksheets/sheet8.xml" ContentType="application/vnd.openxmlformats-officedocument.spreadsheetml.worksheet+xml"/>
  <Override PartName="/xl/comments/comment7.xml" ContentType="application/vnd.openxmlformats-officedocument.spreadsheetml.comments+xml"/>
  <Override PartName="/xl/worksheets/sheet9.xml" ContentType="application/vnd.openxmlformats-officedocument.spreadsheetml.worksheet+xml"/>
  <Override PartName="/xl/comments/comment8.xml" ContentType="application/vnd.openxmlformats-officedocument.spreadsheetml.comments+xml"/>
  <Override PartName="/xl/worksheets/sheet10.xml" ContentType="application/vnd.openxmlformats-officedocument.spreadsheetml.worksheet+xml"/>
  <Override PartName="/xl/comments/comment9.xml" ContentType="application/vnd.openxmlformats-officedocument.spreadsheetml.comments+xml"/>
  <Override PartName="/xl/worksheets/sheet11.xml" ContentType="application/vnd.openxmlformats-officedocument.spreadsheetml.worksheet+xml"/>
  <Override PartName="/xl/drawings/drawing1.xml" ContentType="application/vnd.openxmlformats-officedocument.drawing+xml"/>
  <Override PartName="/xl/worksheets/sheet12.xml" ContentType="application/vnd.openxmlformats-officedocument.spreadsheetml.worksheet+xml"/>
  <Override PartName="/xl/drawings/drawing2.xml" ContentType="application/vnd.openxmlformats-officedocument.drawing+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date1904="1"/>
  <bookViews>
    <workbookView visibility="visible" minimized="0" showHorizontalScroll="1" showVerticalScroll="1" showSheetTabs="1" xWindow="-98" yWindow="-98" windowWidth="28996" windowHeight="15796" tabRatio="637" firstSheet="1" activeTab="1"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Table emplois ressources" sheetId="5" state="visible" r:id="rId5"/>
    <sheet xmlns:r="http://schemas.openxmlformats.org/officeDocument/2006/relationships" name="Données" sheetId="6" state="visible" r:id="rId6"/>
    <sheet xmlns:r="http://schemas.openxmlformats.org/officeDocument/2006/relationships" name="Min Max" sheetId="7" state="visible" r:id="rId7"/>
    <sheet xmlns:r="http://schemas.openxmlformats.org/officeDocument/2006/relationships" name="Contraintes" sheetId="8" state="visible" r:id="rId8"/>
    <sheet xmlns:r="http://schemas.openxmlformats.org/officeDocument/2006/relationships" name="Résultats" sheetId="9" state="visible" r:id="rId9"/>
    <sheet xmlns:r="http://schemas.openxmlformats.org/officeDocument/2006/relationships" name="Analyses des résultats" sheetId="10" state="visible" r:id="rId10"/>
    <sheet xmlns:r="http://schemas.openxmlformats.org/officeDocument/2006/relationships" name="InfraDensité" sheetId="11" state="visible" r:id="rId11"/>
    <sheet xmlns:r="http://schemas.openxmlformats.org/officeDocument/2006/relationships" name="Retrait" sheetId="12" state="visible" r:id="rId12"/>
    <sheet xmlns:r="http://schemas.openxmlformats.org/officeDocument/2006/relationships" name="Val-Vol (2)" sheetId="13" state="visible" r:id="rId13"/>
    <sheet xmlns:r="http://schemas.openxmlformats.org/officeDocument/2006/relationships" name="Source traité" sheetId="14" state="visible" r:id="rId14"/>
  </sheets>
  <externalReferences>
    <externalReference xmlns:r="http://schemas.openxmlformats.org/officeDocument/2006/relationships" r:id="rId15"/>
    <externalReference xmlns:r="http://schemas.openxmlformats.org/officeDocument/2006/relationships" r:id="rId16"/>
    <externalReference xmlns:r="http://schemas.openxmlformats.org/officeDocument/2006/relationships" r:id="rId17"/>
    <externalReference xmlns:r="http://schemas.openxmlformats.org/officeDocument/2006/relationships" r:id="rId18"/>
    <externalReference xmlns:r="http://schemas.openxmlformats.org/officeDocument/2006/relationships" r:id="rId19"/>
    <externalReference xmlns:r="http://schemas.openxmlformats.org/officeDocument/2006/relationships" r:id="rId20"/>
  </externalReferences>
  <definedNames>
    <definedName name="conversions_domestiques">[1]Conversions!$B$3:$R$42</definedName>
    <definedName name="conversions_echanges">[1]Conversions!$B$43:$R$50</definedName>
    <definedName name="facteurs">[2]Conversions!$K$3:$K$98</definedName>
    <definedName name="infra_d_f">[2]Conversions!#REF!</definedName>
    <definedName name="infra_d_f_bis">#REF!</definedName>
    <definedName name="infra_d_f_sankey">#REF!</definedName>
    <definedName name="infra_d_f2">#REF!</definedName>
    <definedName name="infra_d_r">#REF!</definedName>
    <definedName name="infra_d_r_sankey">#REF!</definedName>
    <definedName name="infra_d_r2">#REF!</definedName>
    <definedName name="local">[2]Conversions!$A$3:$A$98</definedName>
    <definedName name="produits">[2]Conversions!$B$3:$B$98</definedName>
    <definedName name="retrait_v_f">#REF!</definedName>
    <definedName name="retrait_v_f_bis">#REF!</definedName>
    <definedName name="retrait_v_f_sankey">#REF!</definedName>
    <definedName name="retrait_v_f2">#REF!</definedName>
    <definedName name="retrait_v_r">#REF!</definedName>
    <definedName name="retrait_v_r_bis">#REF!</definedName>
    <definedName name="retrait_v_r_sankey">#REF!</definedName>
    <definedName name="retrait_v_r2">#REF!</definedName>
    <definedName name="T_SELTEXT">'[3]Coresp._NC8_VEM'!#REF!</definedName>
    <definedName name="TER_57">#REF!</definedName>
    <definedName name="TER_restitution_57">#REF!</definedName>
    <definedName name="unités">[2]Conversions!$J$3:$J$98</definedName>
    <definedName name="facteurs" localSheetId="10">InfraDensité!#REF!</definedName>
    <definedName name="infra_d_f" localSheetId="10">InfraDensité!$C$23</definedName>
    <definedName name="infra_d_r" localSheetId="10">InfraDensité!$C$24</definedName>
    <definedName name="local" localSheetId="10">InfraDensité!#REF!</definedName>
    <definedName name="produits" localSheetId="10">InfraDensité!#REF!</definedName>
    <definedName name="retrait_v_f" localSheetId="10">InfraDensité!#REF!</definedName>
    <definedName name="retrait_v_r" localSheetId="10">InfraDensité!#REF!</definedName>
    <definedName name="unités" localSheetId="10">InfraDensité!#REF!</definedName>
    <definedName name="facteurs" localSheetId="11">Retrait!#REF!</definedName>
    <definedName name="infra_d_f" localSheetId="11">Retrait!#REF!</definedName>
    <definedName name="infra_d_r" localSheetId="11">Retrait!#REF!</definedName>
    <definedName name="local" localSheetId="11">Retrait!#REF!</definedName>
    <definedName name="produits" localSheetId="11">Retrait!#REF!</definedName>
    <definedName name="retrait_v_f" localSheetId="11">Retrait!$E$23</definedName>
    <definedName name="retrait_v_r" localSheetId="11">Retrait!$E$24</definedName>
    <definedName name="unités" localSheetId="11">Retrait!#REF!</definedName>
    <definedName name="_xlnm._FilterDatabase" localSheetId="13" hidden="1">'Source traité'!$A$3:$AQ$1858</definedName>
  </definedNames>
  <calcPr calcId="191029" fullCalcOnLoad="1"/>
</workbook>
</file>

<file path=xl/styles.xml><?xml version="1.0" encoding="utf-8"?>
<styleSheet xmlns="http://schemas.openxmlformats.org/spreadsheetml/2006/main">
  <numFmts count="2">
    <numFmt numFmtId="164" formatCode="0.000"/>
    <numFmt numFmtId="165" formatCode="0.0%"/>
  </numFmts>
  <fonts count="23">
    <font>
      <name val="Verdana"/>
      <charset val="1"/>
      <sz val="10"/>
    </font>
    <font>
      <name val="Calibri"/>
      <family val="2"/>
      <color theme="1"/>
      <sz val="11"/>
      <scheme val="minor"/>
    </font>
    <font>
      <name val="Verdana"/>
      <sz val="10"/>
    </font>
    <font>
      <name val="Verdana"/>
      <family val="2"/>
      <sz val="10"/>
    </font>
    <font>
      <name val="Verdana"/>
      <family val="2"/>
      <b val="1"/>
      <sz val="10"/>
    </font>
    <font>
      <name val="Verdana"/>
      <family val="2"/>
      <color theme="4" tint="-0.249977111117893"/>
      <sz val="10"/>
    </font>
    <font>
      <name val="Verdana"/>
      <b val="1"/>
      <sz val="10"/>
    </font>
    <font>
      <name val="Verdana"/>
      <b val="1"/>
      <color rgb="FFFFFFFF"/>
      <sz val="10"/>
    </font>
    <font>
      <name val="Verdana"/>
      <b val="1"/>
      <color rgb="FF000000"/>
      <sz val="10"/>
    </font>
    <font>
      <name val="Verdana"/>
      <family val="2"/>
      <sz val="8"/>
    </font>
    <font>
      <name val="Verdana"/>
      <family val="2"/>
      <b val="1"/>
      <color rgb="FFFFFFFF"/>
      <sz val="10"/>
    </font>
    <font>
      <name val="Verdana"/>
      <charset val="1"/>
      <sz val="8"/>
    </font>
    <font>
      <name val="Calibri"/>
      <family val="2"/>
      <b val="1"/>
      <color theme="1"/>
      <sz val="11"/>
      <scheme val="minor"/>
    </font>
    <font>
      <name val="Courier"/>
      <family val="1"/>
      <sz val="10"/>
    </font>
    <font>
      <name val="Verdana"/>
      <family val="2"/>
      <color theme="1"/>
      <sz val="10"/>
    </font>
    <font>
      <name val="Verdana"/>
      <family val="2"/>
      <sz val="11"/>
    </font>
    <font>
      <name val="Verdana"/>
      <family val="2"/>
      <b val="1"/>
      <color theme="1"/>
      <sz val="10"/>
    </font>
    <font>
      <name val="Calibri"/>
      <family val="2"/>
      <b val="1"/>
      <color theme="1"/>
      <sz val="16"/>
      <scheme val="minor"/>
    </font>
    <font>
      <name val="Calibri"/>
      <family val="2"/>
      <b val="1"/>
      <color theme="1"/>
      <sz val="9"/>
      <scheme val="minor"/>
    </font>
    <font>
      <name val="Verdana"/>
      <family val="2"/>
      <b val="1"/>
      <color rgb="FF000000"/>
      <sz val="10"/>
    </font>
    <font>
      <b val="1"/>
    </font>
    <font>
      <b val="1"/>
      <color rgb="00FFFFFF"/>
    </font>
    <font>
      <b val="1"/>
      <color rgb="00000000"/>
    </font>
  </fonts>
  <fills count="57">
    <fill>
      <patternFill/>
    </fill>
    <fill>
      <patternFill patternType="gray125"/>
    </fill>
    <fill>
      <patternFill patternType="solid">
        <fgColor theme="6" tint="0.7999816888943144"/>
        <bgColor indexed="64"/>
      </patternFill>
    </fill>
    <fill>
      <patternFill patternType="solid">
        <fgColor theme="8" tint="0.7999816888943144"/>
        <bgColor indexed="64"/>
      </patternFill>
    </fill>
    <fill>
      <patternFill patternType="solid">
        <fgColor theme="8" tint="0.5999938962981048"/>
        <bgColor indexed="64"/>
      </patternFill>
    </fill>
    <fill>
      <patternFill patternType="solid">
        <fgColor theme="8" tint="0.3999755851924192"/>
        <bgColor indexed="64"/>
      </patternFill>
    </fill>
    <fill>
      <patternFill patternType="solid">
        <fgColor theme="9" tint="0.7999816888943144"/>
        <bgColor indexed="64"/>
      </patternFill>
    </fill>
    <fill>
      <patternFill patternType="solid">
        <fgColor rgb="FF9BBB59"/>
      </patternFill>
    </fill>
    <fill>
      <patternFill patternType="solid">
        <fgColor rgb="FF4F81BD"/>
      </patternFill>
    </fill>
    <fill>
      <patternFill patternType="solid">
        <fgColor rgb="FFFFFFFF"/>
      </patternFill>
    </fill>
    <fill>
      <patternFill patternType="solid">
        <fgColor rgb="FFBCCADB"/>
      </patternFill>
    </fill>
    <fill>
      <patternFill patternType="solid">
        <fgColor rgb="FF7995B6"/>
      </patternFill>
    </fill>
    <fill>
      <patternFill patternType="solid">
        <fgColor rgb="FF366092"/>
      </patternFill>
    </fill>
    <fill>
      <patternFill patternType="solid">
        <fgColor rgb="FF9AAFC8"/>
      </patternFill>
    </fill>
    <fill>
      <patternFill patternType="solid">
        <fgColor rgb="FF87A9D2"/>
      </patternFill>
    </fill>
    <fill>
      <patternFill patternType="solid">
        <fgColor rgb="FFFFC000"/>
        <bgColor indexed="64"/>
      </patternFill>
    </fill>
    <fill>
      <patternFill patternType="solid">
        <fgColor theme="9" tint="0.3999755851924192"/>
        <bgColor indexed="64"/>
      </patternFill>
    </fill>
    <fill>
      <patternFill patternType="solid">
        <fgColor theme="9" tint="0.5999938962981048"/>
        <bgColor indexed="64"/>
      </patternFill>
    </fill>
    <fill>
      <patternFill patternType="solid">
        <fgColor rgb="FF92D050"/>
        <bgColor indexed="64"/>
      </patternFill>
    </fill>
    <fill>
      <patternFill patternType="solid">
        <fgColor theme="9" tint="-0.249977111117893"/>
        <bgColor indexed="64"/>
      </patternFill>
    </fill>
    <fill>
      <patternFill patternType="solid">
        <fgColor rgb="FF00B0F0"/>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indexed="22"/>
        <bgColor indexed="64"/>
      </patternFill>
    </fill>
    <fill>
      <patternFill patternType="solid">
        <fgColor rgb="FFFF6699"/>
        <bgColor indexed="64"/>
      </patternFill>
    </fill>
    <fill>
      <patternFill patternType="solid">
        <fgColor theme="3" tint="0.3999755851924192"/>
        <bgColor indexed="64"/>
      </patternFill>
    </fill>
    <fill>
      <patternFill patternType="solid">
        <fgColor rgb="FF00B050"/>
        <bgColor indexed="64"/>
      </patternFill>
    </fill>
    <fill>
      <patternFill patternType="solid">
        <fgColor theme="5" tint="0.5999938962981048"/>
        <bgColor indexed="64"/>
      </patternFill>
    </fill>
    <fill>
      <patternFill patternType="solid">
        <fgColor theme="6" tint="0.5999938962981048"/>
        <bgColor indexed="64"/>
      </patternFill>
    </fill>
    <fill>
      <patternFill patternType="solid">
        <fgColor theme="4" tint="0.5999938962981048"/>
        <bgColor indexed="64"/>
      </patternFill>
    </fill>
    <fill>
      <patternFill patternType="solid">
        <fgColor theme="5" tint="0.7999816888943144"/>
        <bgColor indexed="64"/>
      </patternFill>
    </fill>
    <fill>
      <patternFill patternType="solid">
        <fgColor rgb="FFFFFF00"/>
        <bgColor indexed="64"/>
      </patternFill>
    </fill>
    <fill>
      <patternFill patternType="solid">
        <fgColor theme="6" tint="0.3999755851924192"/>
        <bgColor indexed="64"/>
      </patternFill>
    </fill>
    <fill>
      <patternFill patternType="solid">
        <fgColor theme="0" tint="-0.0499893185216834"/>
        <bgColor indexed="64"/>
      </patternFill>
    </fill>
    <fill>
      <patternFill patternType="solid">
        <fgColor rgb="FFC00000"/>
        <bgColor indexed="64"/>
      </patternFill>
    </fill>
    <fill>
      <patternFill patternType="solid">
        <fgColor theme="7" tint="-0.249977111117893"/>
        <bgColor indexed="64"/>
      </patternFill>
    </fill>
    <fill>
      <patternFill patternType="solid">
        <fgColor theme="0" tint="-0.1499984740745262"/>
        <bgColor indexed="64"/>
      </patternFill>
    </fill>
    <fill>
      <patternFill patternType="solid">
        <fgColor theme="9"/>
        <bgColor indexed="64"/>
      </patternFill>
    </fill>
    <fill>
      <patternFill patternType="solid">
        <fgColor rgb="FFFF0000"/>
        <bgColor indexed="64"/>
      </patternFill>
    </fill>
    <fill>
      <patternFill patternType="solid">
        <fgColor theme="7" tint="0.7999816888943144"/>
        <bgColor indexed="64"/>
      </patternFill>
    </fill>
    <fill>
      <patternFill patternType="solid">
        <fgColor theme="2" tint="-0.09997863704336681"/>
        <bgColor indexed="64"/>
      </patternFill>
    </fill>
    <fill>
      <patternFill patternType="solid">
        <fgColor theme="0"/>
        <bgColor indexed="64"/>
      </patternFill>
    </fill>
    <fill>
      <patternFill patternType="solid">
        <fgColor theme="2" tint="-0.499984740745262"/>
        <bgColor indexed="64"/>
      </patternFill>
    </fill>
    <fill>
      <patternFill patternType="solid">
        <fgColor theme="2" tint="-0.749992370372631"/>
        <bgColor indexed="64"/>
      </patternFill>
    </fill>
    <fill>
      <patternFill patternType="solid">
        <fgColor theme="6" tint="-0.249977111117893"/>
        <bgColor indexed="64"/>
      </patternFill>
    </fill>
    <fill>
      <patternFill patternType="solid">
        <fgColor theme="6" tint="-0.499984740745262"/>
        <bgColor indexed="64"/>
      </patternFill>
    </fill>
    <fill>
      <patternFill patternType="solid">
        <fgColor theme="4" tint="0.3999755851924192"/>
        <bgColor indexed="64"/>
      </patternFill>
    </fill>
    <fill>
      <patternFill patternType="solid">
        <fgColor theme="4" tint="-0.249977111117893"/>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bccadb"/>
      </patternFill>
    </fill>
    <fill>
      <patternFill patternType="solid">
        <fgColor rgb="007995b6"/>
      </patternFill>
    </fill>
    <fill>
      <patternFill patternType="solid">
        <fgColor rgb="00366092"/>
      </patternFill>
    </fill>
    <fill>
      <patternFill patternType="solid">
        <fgColor rgb="009aafc8"/>
      </patternFill>
    </fill>
    <fill>
      <patternFill patternType="solid">
        <fgColor rgb="0087A9D2"/>
      </patternFill>
    </fill>
    <fill>
      <patternFill patternType="solid">
        <fgColor rgb="008064A2"/>
      </patternFill>
    </fill>
  </fills>
  <borders count="32">
    <border>
      <left/>
      <right/>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rgb="FF000000"/>
      </left>
      <right style="thin">
        <color rgb="FF000000"/>
      </right>
      <top/>
      <bottom/>
      <diagonal/>
    </border>
    <border>
      <left style="thin">
        <color rgb="FF000000"/>
      </left>
      <right style="thin">
        <color rgb="FF000000"/>
      </right>
      <top style="dashDot">
        <color rgb="FF000000"/>
      </top>
      <bottom/>
      <diagonal/>
    </border>
    <border>
      <left style="thin">
        <color rgb="FF000000"/>
      </left>
      <right style="thin">
        <color rgb="FF000000"/>
      </right>
      <top style="thin">
        <color rgb="FF000000"/>
      </top>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top/>
      <bottom/>
      <diagonal/>
    </border>
    <border>
      <left/>
      <right/>
      <top style="medium">
        <color indexed="64"/>
      </top>
      <bottom/>
      <diagonal/>
    </border>
    <border>
      <left/>
      <right style="medium">
        <color indexed="64"/>
      </right>
      <top style="medium">
        <color indexed="64"/>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6">
    <xf numFmtId="0" fontId="0" fillId="0" borderId="0"/>
    <xf numFmtId="0" fontId="3" fillId="0" borderId="0"/>
    <xf numFmtId="9" fontId="3" fillId="0" borderId="0"/>
    <xf numFmtId="0" fontId="2" fillId="0" borderId="0"/>
    <xf numFmtId="0" fontId="1" fillId="0" borderId="0"/>
    <xf numFmtId="9" fontId="1" fillId="0" borderId="0"/>
  </cellStyleXfs>
  <cellXfs count="318">
    <xf numFmtId="0" fontId="0" fillId="0" borderId="0" pivotButton="0" quotePrefix="0" xfId="0"/>
    <xf numFmtId="0" fontId="3" fillId="0" borderId="8" applyAlignment="1" pivotButton="0" quotePrefix="0" xfId="1">
      <alignment vertical="center" wrapText="1"/>
    </xf>
    <xf numFmtId="0" fontId="3" fillId="0" borderId="0" pivotButton="0" quotePrefix="0" xfId="1"/>
    <xf numFmtId="9" fontId="0" fillId="0" borderId="0" pivotButton="0" quotePrefix="0" xfId="2"/>
    <xf numFmtId="0" fontId="5" fillId="0" borderId="0" pivotButton="0" quotePrefix="0" xfId="1"/>
    <xf numFmtId="0" fontId="3" fillId="0" borderId="0" applyAlignment="1" pivotButton="0" quotePrefix="0" xfId="1">
      <alignment vertical="center"/>
    </xf>
    <xf numFmtId="0" fontId="3" fillId="0" borderId="0" applyAlignment="1" pivotButton="0" quotePrefix="0" xfId="1">
      <alignment horizontal="center"/>
    </xf>
    <xf numFmtId="0" fontId="4" fillId="0" borderId="2" applyAlignment="1" pivotButton="0" quotePrefix="0" xfId="1">
      <alignment vertical="center"/>
    </xf>
    <xf numFmtId="0" fontId="3" fillId="0" borderId="13" applyAlignment="1" pivotButton="0" quotePrefix="0" xfId="1">
      <alignment vertical="center" wrapText="1"/>
    </xf>
    <xf numFmtId="0" fontId="4" fillId="0" borderId="15" applyAlignment="1" pivotButton="0" quotePrefix="0" xfId="1">
      <alignment vertical="center" wrapText="1"/>
    </xf>
    <xf numFmtId="0" fontId="3" fillId="0" borderId="1" pivotButton="0" quotePrefix="0" xfId="1"/>
    <xf numFmtId="0" fontId="3" fillId="3" borderId="9" pivotButton="0" quotePrefix="0" xfId="1"/>
    <xf numFmtId="1" fontId="3" fillId="4" borderId="4" pivotButton="0" quotePrefix="0" xfId="1"/>
    <xf numFmtId="0" fontId="3" fillId="3" borderId="10" pivotButton="0" quotePrefix="0" xfId="1"/>
    <xf numFmtId="1" fontId="3" fillId="4" borderId="5" pivotButton="0" quotePrefix="0" xfId="1"/>
    <xf numFmtId="0" fontId="3" fillId="0" borderId="12" pivotButton="0" quotePrefix="0" xfId="1"/>
    <xf numFmtId="0" fontId="3" fillId="3" borderId="11" pivotButton="0" quotePrefix="0" xfId="1"/>
    <xf numFmtId="1" fontId="3" fillId="4" borderId="7" pivotButton="0" quotePrefix="0" xfId="1"/>
    <xf numFmtId="0" fontId="4" fillId="2" borderId="9" pivotButton="0" quotePrefix="0" xfId="1"/>
    <xf numFmtId="0" fontId="4" fillId="2" borderId="8" pivotButton="0" quotePrefix="0" xfId="1"/>
    <xf numFmtId="2" fontId="4" fillId="5" borderId="3" pivotButton="0" quotePrefix="0" xfId="1"/>
    <xf numFmtId="2" fontId="0" fillId="0" borderId="0" pivotButton="0" quotePrefix="0" xfId="2"/>
    <xf numFmtId="0" fontId="4" fillId="2" borderId="11" pivotButton="0" quotePrefix="0" xfId="1"/>
    <xf numFmtId="0" fontId="4" fillId="2" borderId="12" pivotButton="0" quotePrefix="0" xfId="1"/>
    <xf numFmtId="2" fontId="4" fillId="5" borderId="6" pivotButton="0" quotePrefix="0" xfId="1"/>
    <xf numFmtId="0" fontId="4" fillId="0" borderId="13" applyAlignment="1" pivotButton="0" quotePrefix="0" xfId="1">
      <alignment vertical="center" wrapText="1"/>
    </xf>
    <xf numFmtId="0" fontId="4" fillId="0" borderId="14" applyAlignment="1" pivotButton="0" quotePrefix="0" xfId="1">
      <alignment vertical="center" wrapText="1"/>
    </xf>
    <xf numFmtId="0" fontId="4" fillId="0" borderId="4" applyAlignment="1" pivotButton="0" quotePrefix="0" xfId="1">
      <alignment vertical="center" wrapText="1"/>
    </xf>
    <xf numFmtId="9" fontId="0" fillId="6" borderId="9" pivotButton="0" quotePrefix="0" xfId="2"/>
    <xf numFmtId="9" fontId="0" fillId="6" borderId="3" pivotButton="0" quotePrefix="0" xfId="2"/>
    <xf numFmtId="9" fontId="0" fillId="2" borderId="8" pivotButton="0" quotePrefix="0" xfId="2"/>
    <xf numFmtId="9" fontId="0" fillId="6" borderId="10" pivotButton="0" quotePrefix="0" xfId="2"/>
    <xf numFmtId="9" fontId="0" fillId="6" borderId="0" pivotButton="0" quotePrefix="0" xfId="2"/>
    <xf numFmtId="9" fontId="0" fillId="2" borderId="1" pivotButton="0" quotePrefix="0" xfId="2"/>
    <xf numFmtId="9" fontId="0" fillId="6" borderId="11" pivotButton="0" quotePrefix="0" xfId="2"/>
    <xf numFmtId="9" fontId="0" fillId="6" borderId="6" pivotButton="0" quotePrefix="0" xfId="2"/>
    <xf numFmtId="9" fontId="0" fillId="2" borderId="12" pivotButton="0" quotePrefix="0" xfId="2"/>
    <xf numFmtId="9" fontId="4" fillId="2" borderId="4" pivotButton="0" quotePrefix="0" xfId="2"/>
    <xf numFmtId="9" fontId="4" fillId="2" borderId="7" pivotButton="0" quotePrefix="0" xfId="2"/>
    <xf numFmtId="0" fontId="0" fillId="0" borderId="0" applyAlignment="1" pivotButton="0" quotePrefix="0" xfId="0">
      <alignment horizontal="left" textRotation="90"/>
    </xf>
    <xf numFmtId="0" fontId="7" fillId="7" borderId="17" applyAlignment="1" pivotButton="0" quotePrefix="0" xfId="0">
      <alignment vertical="top" wrapText="1" shrinkToFit="1"/>
    </xf>
    <xf numFmtId="0" fontId="0" fillId="0" borderId="18" applyAlignment="1" pivotButton="0" quotePrefix="0" xfId="0">
      <alignment horizontal="center" vertical="center"/>
    </xf>
    <xf numFmtId="0" fontId="0" fillId="9" borderId="20" applyAlignment="1" pivotButton="0" quotePrefix="0" xfId="0">
      <alignment horizontal="center" vertical="center"/>
    </xf>
    <xf numFmtId="0" fontId="0" fillId="10" borderId="19" applyAlignment="1" pivotButton="0" quotePrefix="0" xfId="0">
      <alignment horizontal="center" vertical="center"/>
    </xf>
    <xf numFmtId="0" fontId="0" fillId="11" borderId="19" applyAlignment="1" pivotButton="0" quotePrefix="0" xfId="0">
      <alignment horizontal="center" vertical="center"/>
    </xf>
    <xf numFmtId="0" fontId="0" fillId="11" borderId="18" applyAlignment="1" pivotButton="0" quotePrefix="0" xfId="0">
      <alignment horizontal="center" vertical="center"/>
    </xf>
    <xf numFmtId="0" fontId="0" fillId="12" borderId="19" applyAlignment="1" pivotButton="0" quotePrefix="0" xfId="0">
      <alignment horizontal="center" vertical="center"/>
    </xf>
    <xf numFmtId="0" fontId="0" fillId="12" borderId="18" applyAlignment="1" pivotButton="0" quotePrefix="0" xfId="0">
      <alignment horizontal="center" vertical="center"/>
    </xf>
    <xf numFmtId="0" fontId="0" fillId="10" borderId="18" applyAlignment="1" pivotButton="0" quotePrefix="0" xfId="0">
      <alignment horizontal="center" vertical="center"/>
    </xf>
    <xf numFmtId="0" fontId="0" fillId="13" borderId="19" applyAlignment="1" pivotButton="0" quotePrefix="0" xfId="0">
      <alignment horizontal="center" vertical="center"/>
    </xf>
    <xf numFmtId="0" fontId="0" fillId="13" borderId="18" applyAlignment="1" pivotButton="0" quotePrefix="0" xfId="0">
      <alignment horizontal="center" vertical="center"/>
    </xf>
    <xf numFmtId="0" fontId="8" fillId="9" borderId="17" applyAlignment="1" pivotButton="0" quotePrefix="0" xfId="0">
      <alignment horizontal="left" textRotation="90"/>
    </xf>
    <xf numFmtId="0" fontId="8" fillId="13" borderId="17" applyAlignment="1" pivotButton="0" quotePrefix="0" xfId="0">
      <alignment horizontal="left" textRotation="90"/>
    </xf>
    <xf numFmtId="0" fontId="8" fillId="12" borderId="17" applyAlignment="1" pivotButton="0" quotePrefix="0" xfId="0">
      <alignment horizontal="left" textRotation="90"/>
    </xf>
    <xf numFmtId="0" fontId="8" fillId="9" borderId="17" applyAlignment="1" pivotButton="0" quotePrefix="0" xfId="0">
      <alignment horizontal="center" vertical="top"/>
    </xf>
    <xf numFmtId="0" fontId="8" fillId="10" borderId="17" applyAlignment="1" pivotButton="0" quotePrefix="0" xfId="0">
      <alignment horizontal="center" vertical="top"/>
    </xf>
    <xf numFmtId="0" fontId="8" fillId="11" borderId="17" applyAlignment="1" pivotButton="0" quotePrefix="0" xfId="0">
      <alignment horizontal="center" vertical="top"/>
    </xf>
    <xf numFmtId="0" fontId="8" fillId="12" borderId="17" applyAlignment="1" pivotButton="0" quotePrefix="0" xfId="0">
      <alignment horizontal="center" vertical="top"/>
    </xf>
    <xf numFmtId="0" fontId="6" fillId="0" borderId="17" applyAlignment="1" pivotButton="0" quotePrefix="0" xfId="0">
      <alignment horizontal="center" vertical="top"/>
    </xf>
    <xf numFmtId="0" fontId="7" fillId="14" borderId="0" pivotButton="0" quotePrefix="0" xfId="0"/>
    <xf numFmtId="0" fontId="0" fillId="0" borderId="20" applyAlignment="1" pivotButton="0" quotePrefix="0" xfId="0">
      <alignment horizontal="center" vertical="center"/>
    </xf>
    <xf numFmtId="0" fontId="7" fillId="8" borderId="17" applyAlignment="1" pivotButton="0" quotePrefix="0" xfId="0">
      <alignment vertical="top" textRotation="90" shrinkToFit="1"/>
    </xf>
    <xf numFmtId="0" fontId="0" fillId="15" borderId="0" pivotButton="0" quotePrefix="0" xfId="0"/>
    <xf numFmtId="0" fontId="0" fillId="16" borderId="0" pivotButton="0" quotePrefix="0" xfId="0"/>
    <xf numFmtId="0" fontId="0" fillId="17" borderId="0" pivotButton="0" quotePrefix="0" xfId="0"/>
    <xf numFmtId="0" fontId="0" fillId="6" borderId="0" pivotButton="0" quotePrefix="0" xfId="0"/>
    <xf numFmtId="0" fontId="0" fillId="18" borderId="0" pivotButton="0" quotePrefix="0" xfId="0"/>
    <xf numFmtId="0" fontId="3" fillId="0" borderId="0" pivotButton="0" quotePrefix="0" xfId="0"/>
    <xf numFmtId="0" fontId="3" fillId="0" borderId="0" applyAlignment="1" pivotButton="0" quotePrefix="0" xfId="0">
      <alignment horizontal="center"/>
    </xf>
    <xf numFmtId="0" fontId="3" fillId="0" borderId="18" applyAlignment="1" pivotButton="0" quotePrefix="0" xfId="0">
      <alignment horizontal="center" vertical="center"/>
    </xf>
    <xf numFmtId="20" fontId="3" fillId="0" borderId="18" applyAlignment="1" pivotButton="0" quotePrefix="1" xfId="0">
      <alignment horizontal="center" vertical="center"/>
    </xf>
    <xf numFmtId="0" fontId="3" fillId="0" borderId="18" applyAlignment="1" pivotButton="0" quotePrefix="1" xfId="0">
      <alignment horizontal="center" vertical="center"/>
    </xf>
    <xf numFmtId="0" fontId="3" fillId="12" borderId="19" applyAlignment="1" pivotButton="0" quotePrefix="1" xfId="0">
      <alignment horizontal="center" vertical="center"/>
    </xf>
    <xf numFmtId="0" fontId="3" fillId="11" borderId="18" applyAlignment="1" pivotButton="0" quotePrefix="1" xfId="0">
      <alignment horizontal="center" vertical="center"/>
    </xf>
    <xf numFmtId="0" fontId="3" fillId="10" borderId="19" applyAlignment="1" pivotButton="0" quotePrefix="1" xfId="0">
      <alignment horizontal="center" vertical="center"/>
    </xf>
    <xf numFmtId="0" fontId="7" fillId="8" borderId="0" applyAlignment="1" pivotButton="0" quotePrefix="0" xfId="0">
      <alignment vertical="top" textRotation="90" shrinkToFit="1"/>
    </xf>
    <xf numFmtId="0" fontId="0" fillId="9" borderId="0" applyAlignment="1" pivotButton="0" quotePrefix="0" xfId="0">
      <alignment horizontal="center" vertical="center"/>
    </xf>
    <xf numFmtId="0" fontId="0" fillId="10" borderId="0" applyAlignment="1" pivotButton="0" quotePrefix="0" xfId="0">
      <alignment horizontal="center" vertical="center"/>
    </xf>
    <xf numFmtId="0" fontId="0" fillId="11" borderId="0" applyAlignment="1" pivotButton="0" quotePrefix="0" xfId="0">
      <alignment horizontal="center" vertical="center"/>
    </xf>
    <xf numFmtId="0" fontId="3" fillId="12" borderId="0" applyAlignment="1" pivotButton="0" quotePrefix="1" xfId="0">
      <alignment horizontal="center" vertical="center"/>
    </xf>
    <xf numFmtId="0" fontId="3" fillId="11" borderId="0" applyAlignment="1" pivotButton="0" quotePrefix="1" xfId="0">
      <alignment horizontal="center" vertical="center"/>
    </xf>
    <xf numFmtId="0" fontId="3" fillId="10" borderId="0" applyAlignment="1" pivotButton="0" quotePrefix="1" xfId="0">
      <alignment horizontal="center" vertical="center"/>
    </xf>
    <xf numFmtId="0" fontId="0" fillId="12" borderId="0" applyAlignment="1" pivotButton="0" quotePrefix="0" xfId="0">
      <alignment horizontal="center" vertical="center"/>
    </xf>
    <xf numFmtId="0" fontId="0" fillId="19" borderId="0" pivotButton="0" quotePrefix="0" xfId="0"/>
    <xf numFmtId="0" fontId="3" fillId="9" borderId="20" applyAlignment="1" pivotButton="0" quotePrefix="0" xfId="0">
      <alignment horizontal="center" vertical="center"/>
    </xf>
    <xf numFmtId="0" fontId="10" fillId="8" borderId="0" applyAlignment="1" pivotButton="0" quotePrefix="0" xfId="0">
      <alignment vertical="top" textRotation="90" shrinkToFit="1"/>
    </xf>
    <xf numFmtId="0" fontId="0" fillId="13" borderId="0" applyAlignment="1" pivotButton="0" quotePrefix="0" xfId="0">
      <alignment horizontal="center" vertical="center"/>
    </xf>
    <xf numFmtId="20" fontId="3" fillId="13" borderId="18" applyAlignment="1" pivotButton="0" quotePrefix="1" xfId="0">
      <alignment horizontal="center" vertical="center"/>
    </xf>
    <xf numFmtId="20" fontId="3" fillId="13" borderId="0" applyAlignment="1" pivotButton="0" quotePrefix="1" xfId="0">
      <alignment horizontal="center" vertical="center"/>
    </xf>
    <xf numFmtId="0" fontId="10" fillId="8" borderId="17" applyAlignment="1" pivotButton="0" quotePrefix="0" xfId="0">
      <alignment vertical="top" textRotation="90" shrinkToFit="1"/>
    </xf>
    <xf numFmtId="0" fontId="0" fillId="21" borderId="0" pivotButton="0" quotePrefix="0" xfId="0"/>
    <xf numFmtId="0" fontId="3" fillId="20" borderId="0" pivotButton="0" quotePrefix="0" xfId="0"/>
    <xf numFmtId="0" fontId="3" fillId="21" borderId="0" pivotButton="0" quotePrefix="0" xfId="0"/>
    <xf numFmtId="0" fontId="3" fillId="0" borderId="7" pivotButton="0" quotePrefix="0" xfId="1"/>
    <xf numFmtId="0" fontId="5" fillId="0" borderId="6" pivotButton="0" quotePrefix="0" xfId="1"/>
    <xf numFmtId="0" fontId="3" fillId="0" borderId="6" pivotButton="0" quotePrefix="0" xfId="1"/>
    <xf numFmtId="2" fontId="13" fillId="0" borderId="10" pivotButton="0" quotePrefix="0" xfId="1"/>
    <xf numFmtId="2" fontId="13" fillId="0" borderId="11" pivotButton="0" quotePrefix="0" xfId="1"/>
    <xf numFmtId="0" fontId="14" fillId="2" borderId="10" pivotButton="0" quotePrefix="0" xfId="1"/>
    <xf numFmtId="9" fontId="3" fillId="0" borderId="6" pivotButton="0" quotePrefix="0" xfId="1"/>
    <xf numFmtId="9" fontId="0" fillId="0" borderId="6" pivotButton="0" quotePrefix="0" xfId="2"/>
    <xf numFmtId="0" fontId="15" fillId="0" borderId="11" applyAlignment="1" pivotButton="0" quotePrefix="0" xfId="1">
      <alignment horizontal="left" vertical="center" wrapText="1"/>
    </xf>
    <xf numFmtId="0" fontId="3" fillId="0" borderId="5" pivotButton="0" quotePrefix="0" xfId="1"/>
    <xf numFmtId="9" fontId="3" fillId="0" borderId="0" pivotButton="0" quotePrefix="0" xfId="1"/>
    <xf numFmtId="0" fontId="15" fillId="0" borderId="10" pivotButton="0" quotePrefix="0" xfId="1"/>
    <xf numFmtId="0" fontId="15" fillId="0" borderId="10" applyAlignment="1" pivotButton="0" quotePrefix="0" xfId="1">
      <alignment horizontal="left" vertical="center" wrapText="1"/>
    </xf>
    <xf numFmtId="0" fontId="15" fillId="0" borderId="1" applyAlignment="1" pivotButton="0" quotePrefix="0" xfId="1">
      <alignment horizontal="left" vertical="center" wrapText="1"/>
    </xf>
    <xf numFmtId="2" fontId="3" fillId="0" borderId="0" pivotButton="0" quotePrefix="0" xfId="1"/>
    <xf numFmtId="0" fontId="15" fillId="0" borderId="1" applyAlignment="1" pivotButton="0" quotePrefix="0" xfId="1">
      <alignment horizontal="left"/>
    </xf>
    <xf numFmtId="1" fontId="3" fillId="18" borderId="0" pivotButton="0" quotePrefix="0" xfId="1"/>
    <xf numFmtId="2" fontId="3" fillId="0" borderId="5" pivotButton="0" quotePrefix="0" xfId="1"/>
    <xf numFmtId="2" fontId="14" fillId="22" borderId="6" pivotButton="0" quotePrefix="0" xfId="1"/>
    <xf numFmtId="164" fontId="3" fillId="23" borderId="6" pivotButton="0" quotePrefix="0" xfId="1"/>
    <xf numFmtId="2" fontId="3" fillId="0" borderId="6" pivotButton="0" quotePrefix="0" xfId="1"/>
    <xf numFmtId="2" fontId="14" fillId="2" borderId="5" pivotButton="0" quotePrefix="0" xfId="1"/>
    <xf numFmtId="2" fontId="14" fillId="2" borderId="6" pivotButton="0" quotePrefix="0" xfId="1"/>
    <xf numFmtId="9" fontId="0" fillId="24" borderId="6" pivotButton="0" quotePrefix="0" xfId="2"/>
    <xf numFmtId="9" fontId="3" fillId="24" borderId="6" pivotButton="0" quotePrefix="0" xfId="1"/>
    <xf numFmtId="9" fontId="3" fillId="24" borderId="0" pivotButton="0" quotePrefix="0" xfId="1"/>
    <xf numFmtId="1" fontId="3" fillId="0" borderId="7" pivotButton="0" quotePrefix="0" xfId="1"/>
    <xf numFmtId="1" fontId="3" fillId="18" borderId="6" pivotButton="0" quotePrefix="0" xfId="1"/>
    <xf numFmtId="0" fontId="3" fillId="0" borderId="11" pivotButton="0" quotePrefix="0" xfId="1"/>
    <xf numFmtId="2" fontId="14" fillId="22" borderId="0" pivotButton="0" quotePrefix="0" xfId="1"/>
    <xf numFmtId="164" fontId="3" fillId="23" borderId="0" pivotButton="0" quotePrefix="0" xfId="1"/>
    <xf numFmtId="2" fontId="14" fillId="2" borderId="0" pivotButton="0" quotePrefix="0" xfId="1"/>
    <xf numFmtId="9" fontId="0" fillId="24" borderId="0" pivotButton="0" quotePrefix="0" xfId="2"/>
    <xf numFmtId="1" fontId="3" fillId="0" borderId="5" pivotButton="0" quotePrefix="0" xfId="1"/>
    <xf numFmtId="0" fontId="3" fillId="0" borderId="10" pivotButton="0" quotePrefix="0" xfId="1"/>
    <xf numFmtId="0" fontId="0" fillId="24" borderId="0" pivotButton="0" quotePrefix="0" xfId="2"/>
    <xf numFmtId="10" fontId="3" fillId="24" borderId="0" pivotButton="0" quotePrefix="0" xfId="1"/>
    <xf numFmtId="0" fontId="3" fillId="18" borderId="0" pivotButton="0" quotePrefix="0" xfId="1"/>
    <xf numFmtId="2" fontId="0" fillId="24" borderId="0" pivotButton="0" quotePrefix="0" xfId="2"/>
    <xf numFmtId="10" fontId="0" fillId="24" borderId="0" pivotButton="0" quotePrefix="0" xfId="2"/>
    <xf numFmtId="2" fontId="3" fillId="22" borderId="0" pivotButton="0" quotePrefix="0" xfId="1"/>
    <xf numFmtId="0" fontId="3" fillId="24" borderId="0" pivotButton="0" quotePrefix="0" xfId="1"/>
    <xf numFmtId="164" fontId="3" fillId="22" borderId="0" pivotButton="0" quotePrefix="0" xfId="1"/>
    <xf numFmtId="9" fontId="3" fillId="24" borderId="0" pivotButton="0" quotePrefix="0" xfId="2"/>
    <xf numFmtId="2" fontId="3" fillId="0" borderId="3" pivotButton="0" quotePrefix="0" xfId="1"/>
    <xf numFmtId="164" fontId="3" fillId="22" borderId="3" pivotButton="0" quotePrefix="0" xfId="1"/>
    <xf numFmtId="9" fontId="3" fillId="0" borderId="10" pivotButton="0" quotePrefix="0" xfId="1"/>
    <xf numFmtId="0" fontId="3" fillId="18" borderId="3" applyAlignment="1" pivotButton="0" quotePrefix="0" xfId="1">
      <alignment vertical="top" wrapText="1"/>
    </xf>
    <xf numFmtId="0" fontId="3" fillId="0" borderId="9" pivotButton="0" quotePrefix="0" xfId="1"/>
    <xf numFmtId="2" fontId="3" fillId="18" borderId="0" pivotButton="0" quotePrefix="0" xfId="1"/>
    <xf numFmtId="2" fontId="14" fillId="2" borderId="7" pivotButton="0" quotePrefix="0" xfId="1"/>
    <xf numFmtId="0" fontId="14" fillId="2" borderId="11" pivotButton="0" quotePrefix="0" xfId="1"/>
    <xf numFmtId="9" fontId="3" fillId="24" borderId="6" pivotButton="0" quotePrefix="0" xfId="2"/>
    <xf numFmtId="0" fontId="3" fillId="24" borderId="6" pivotButton="0" quotePrefix="0" xfId="1"/>
    <xf numFmtId="9" fontId="3" fillId="0" borderId="6" pivotButton="0" quotePrefix="0" xfId="3"/>
    <xf numFmtId="9" fontId="3" fillId="0" borderId="0" pivotButton="0" quotePrefix="0" xfId="3"/>
    <xf numFmtId="2" fontId="3" fillId="25" borderId="0" pivotButton="0" quotePrefix="0" xfId="1"/>
    <xf numFmtId="2" fontId="3" fillId="24" borderId="0" pivotButton="0" quotePrefix="0" xfId="1"/>
    <xf numFmtId="2" fontId="3" fillId="26" borderId="0" pivotButton="0" quotePrefix="0" xfId="1"/>
    <xf numFmtId="2" fontId="3" fillId="27" borderId="0" pivotButton="0" quotePrefix="0" xfId="1"/>
    <xf numFmtId="2" fontId="3" fillId="28" borderId="0" pivotButton="0" quotePrefix="0" xfId="1"/>
    <xf numFmtId="0" fontId="3" fillId="0" borderId="0" applyAlignment="1" pivotButton="0" quotePrefix="0" xfId="1">
      <alignment vertical="center" wrapText="1"/>
    </xf>
    <xf numFmtId="2" fontId="3" fillId="29" borderId="0" pivotButton="0" quotePrefix="0" xfId="1"/>
    <xf numFmtId="2" fontId="3" fillId="30" borderId="0" pivotButton="0" quotePrefix="0" xfId="1"/>
    <xf numFmtId="0" fontId="2" fillId="31" borderId="0" pivotButton="0" quotePrefix="0" xfId="3"/>
    <xf numFmtId="2" fontId="3" fillId="32" borderId="0" pivotButton="0" quotePrefix="0" xfId="1"/>
    <xf numFmtId="2" fontId="14" fillId="30" borderId="0" pivotButton="0" quotePrefix="0" xfId="1"/>
    <xf numFmtId="1" fontId="3" fillId="24" borderId="0" pivotButton="0" quotePrefix="0" xfId="1"/>
    <xf numFmtId="164" fontId="14" fillId="33" borderId="15" applyAlignment="1" pivotButton="0" quotePrefix="0" xfId="1">
      <alignment vertical="center" wrapText="1"/>
    </xf>
    <xf numFmtId="164" fontId="14" fillId="33" borderId="3" applyAlignment="1" pivotButton="0" quotePrefix="0" xfId="1">
      <alignment vertical="center" wrapText="1"/>
    </xf>
    <xf numFmtId="164" fontId="14" fillId="33" borderId="14" applyAlignment="1" pivotButton="0" quotePrefix="0" xfId="1">
      <alignment vertical="center" wrapText="1"/>
    </xf>
    <xf numFmtId="0" fontId="14" fillId="33" borderId="14" applyAlignment="1" pivotButton="0" quotePrefix="0" xfId="1">
      <alignment vertical="center" wrapText="1"/>
    </xf>
    <xf numFmtId="0" fontId="14" fillId="33" borderId="13" applyAlignment="1" pivotButton="0" quotePrefix="0" xfId="1">
      <alignment vertical="center" wrapText="1"/>
    </xf>
    <xf numFmtId="164" fontId="14" fillId="33" borderId="13" applyAlignment="1" pivotButton="0" quotePrefix="0" xfId="1">
      <alignment vertical="center" wrapText="1"/>
    </xf>
    <xf numFmtId="0" fontId="16" fillId="33" borderId="15" applyAlignment="1" pivotButton="0" quotePrefix="0" xfId="1">
      <alignment vertical="center" wrapText="1"/>
    </xf>
    <xf numFmtId="0" fontId="4" fillId="0" borderId="5" applyAlignment="1" pivotButton="0" quotePrefix="0" xfId="1">
      <alignment vertical="center" wrapText="1"/>
    </xf>
    <xf numFmtId="0" fontId="4" fillId="0" borderId="0" applyAlignment="1" pivotButton="0" quotePrefix="0" xfId="1">
      <alignment vertical="center" wrapText="1"/>
    </xf>
    <xf numFmtId="164" fontId="16" fillId="0" borderId="3" applyAlignment="1" pivotButton="0" quotePrefix="0" xfId="1">
      <alignment vertical="center" wrapText="1"/>
    </xf>
    <xf numFmtId="164" fontId="16" fillId="0" borderId="14" applyAlignment="1" pivotButton="0" quotePrefix="0" xfId="1">
      <alignment vertical="center" wrapText="1"/>
    </xf>
    <xf numFmtId="0" fontId="16" fillId="0" borderId="14" applyAlignment="1" pivotButton="0" quotePrefix="0" xfId="1">
      <alignment vertical="center" wrapText="1"/>
    </xf>
    <xf numFmtId="0" fontId="16" fillId="0" borderId="13" applyAlignment="1" pivotButton="0" quotePrefix="0" xfId="1">
      <alignment vertical="center" wrapText="1"/>
    </xf>
    <xf numFmtId="164" fontId="16" fillId="2" borderId="15" applyAlignment="1" pivotButton="0" quotePrefix="0" xfId="1">
      <alignment vertical="center" wrapText="1"/>
    </xf>
    <xf numFmtId="164" fontId="16" fillId="2" borderId="14" applyAlignment="1" pivotButton="0" quotePrefix="0" xfId="1">
      <alignment vertical="center" wrapText="1"/>
    </xf>
    <xf numFmtId="164" fontId="16" fillId="2" borderId="13" applyAlignment="1" pivotButton="0" quotePrefix="0" xfId="1">
      <alignment vertical="center" wrapText="1"/>
    </xf>
    <xf numFmtId="9" fontId="16" fillId="0" borderId="14" applyAlignment="1" pivotButton="0" quotePrefix="0" xfId="2">
      <alignment vertical="center" wrapText="1"/>
    </xf>
    <xf numFmtId="0" fontId="16" fillId="0" borderId="15" applyAlignment="1" pivotButton="0" quotePrefix="0" xfId="1">
      <alignment vertical="center" wrapText="1"/>
    </xf>
    <xf numFmtId="0" fontId="1" fillId="0" borderId="0" pivotButton="0" quotePrefix="0" xfId="4"/>
    <xf numFmtId="0" fontId="1" fillId="34" borderId="0" pivotButton="0" quotePrefix="0" xfId="4"/>
    <xf numFmtId="165" fontId="1" fillId="0" borderId="0" pivotButton="0" quotePrefix="0" xfId="4"/>
    <xf numFmtId="2" fontId="1" fillId="0" borderId="0" pivotButton="0" quotePrefix="0" xfId="4"/>
    <xf numFmtId="3" fontId="1" fillId="0" borderId="0" pivotButton="0" quotePrefix="0" xfId="4"/>
    <xf numFmtId="0" fontId="12" fillId="0" borderId="0" applyAlignment="1" pivotButton="0" quotePrefix="0" xfId="4">
      <alignment horizontal="center" vertical="center"/>
    </xf>
    <xf numFmtId="3" fontId="12" fillId="6" borderId="0" applyAlignment="1" pivotButton="0" quotePrefix="0" xfId="4">
      <alignment horizontal="center" vertical="center"/>
    </xf>
    <xf numFmtId="0" fontId="12" fillId="6" borderId="0" applyAlignment="1" pivotButton="0" quotePrefix="0" xfId="4">
      <alignment horizontal="center" vertical="center"/>
    </xf>
    <xf numFmtId="0" fontId="18" fillId="35" borderId="0" applyAlignment="1" pivotButton="0" quotePrefix="0" xfId="4">
      <alignment horizontal="center" vertical="center" wrapText="1"/>
    </xf>
    <xf numFmtId="0" fontId="12" fillId="35" borderId="0" applyAlignment="1" pivotButton="0" quotePrefix="0" xfId="4">
      <alignment horizontal="center" vertical="center"/>
    </xf>
    <xf numFmtId="0" fontId="12" fillId="0" borderId="0" applyAlignment="1" pivotButton="0" quotePrefix="0" xfId="4">
      <alignment horizontal="center" vertical="center" wrapText="1"/>
    </xf>
    <xf numFmtId="2" fontId="12" fillId="0" borderId="0" applyAlignment="1" pivotButton="0" quotePrefix="0" xfId="4">
      <alignment horizontal="center" vertical="center" wrapText="1"/>
    </xf>
    <xf numFmtId="165" fontId="12" fillId="0" borderId="0" applyAlignment="1" pivotButton="0" quotePrefix="0" xfId="5">
      <alignment horizontal="center" vertical="center" wrapText="1"/>
    </xf>
    <xf numFmtId="3" fontId="12" fillId="0" borderId="0" applyAlignment="1" pivotButton="0" quotePrefix="0" xfId="4">
      <alignment horizontal="center" vertical="center" wrapText="1"/>
    </xf>
    <xf numFmtId="3" fontId="18" fillId="36" borderId="0" applyAlignment="1" pivotButton="0" quotePrefix="0" xfId="4">
      <alignment horizontal="center" vertical="center" wrapText="1"/>
    </xf>
    <xf numFmtId="0" fontId="18" fillId="36" borderId="0" applyAlignment="1" pivotButton="0" quotePrefix="0" xfId="4">
      <alignment horizontal="center" vertical="center" wrapText="1"/>
    </xf>
    <xf numFmtId="1" fontId="1" fillId="6" borderId="0" pivotButton="0" quotePrefix="0" xfId="4"/>
    <xf numFmtId="1" fontId="1" fillId="0" borderId="0" pivotButton="0" quotePrefix="0" xfId="4"/>
    <xf numFmtId="165" fontId="0" fillId="0" borderId="0" pivotButton="0" quotePrefix="0" xfId="5"/>
    <xf numFmtId="3" fontId="1" fillId="6" borderId="0" pivotButton="0" quotePrefix="0" xfId="4"/>
    <xf numFmtId="2" fontId="1" fillId="34" borderId="0" pivotButton="0" quotePrefix="0" xfId="4"/>
    <xf numFmtId="165" fontId="0" fillId="34" borderId="0" pivotButton="0" quotePrefix="0" xfId="5"/>
    <xf numFmtId="3" fontId="1" fillId="37" borderId="0" pivotButton="0" quotePrefix="0" xfId="4"/>
    <xf numFmtId="0" fontId="1" fillId="27" borderId="0" pivotButton="0" quotePrefix="0" xfId="4"/>
    <xf numFmtId="1" fontId="1" fillId="27" borderId="0" pivotButton="0" quotePrefix="0" xfId="4"/>
    <xf numFmtId="165" fontId="0" fillId="27" borderId="0" pivotButton="0" quotePrefix="0" xfId="5"/>
    <xf numFmtId="2" fontId="1" fillId="27" borderId="0" pivotButton="0" quotePrefix="0" xfId="4"/>
    <xf numFmtId="165" fontId="1" fillId="27" borderId="0" pivotButton="0" quotePrefix="0" xfId="4"/>
    <xf numFmtId="3" fontId="1" fillId="27" borderId="0" pivotButton="0" quotePrefix="0" xfId="4"/>
    <xf numFmtId="1" fontId="1" fillId="30" borderId="0" pivotButton="0" quotePrefix="0" xfId="4"/>
    <xf numFmtId="2" fontId="1" fillId="30" borderId="0" pivotButton="0" quotePrefix="0" xfId="4"/>
    <xf numFmtId="3" fontId="1" fillId="30" borderId="0" pivotButton="0" quotePrefix="0" xfId="4"/>
    <xf numFmtId="1" fontId="1" fillId="38" borderId="0" pivotButton="0" quotePrefix="0" xfId="4"/>
    <xf numFmtId="3" fontId="1" fillId="16" borderId="0" pivotButton="0" quotePrefix="0" xfId="4"/>
    <xf numFmtId="0" fontId="1" fillId="16" borderId="0" pivotButton="0" quotePrefix="0" xfId="4"/>
    <xf numFmtId="3" fontId="1" fillId="38" borderId="0" pivotButton="0" quotePrefix="0" xfId="4"/>
    <xf numFmtId="0" fontId="1" fillId="26" borderId="0" pivotButton="0" quotePrefix="0" xfId="4"/>
    <xf numFmtId="0" fontId="1" fillId="39" borderId="0" pivotButton="0" quotePrefix="0" xfId="4"/>
    <xf numFmtId="1" fontId="1" fillId="39" borderId="0" pivotButton="0" quotePrefix="0" xfId="4"/>
    <xf numFmtId="1" fontId="0" fillId="39" borderId="0" pivotButton="0" quotePrefix="0" xfId="5"/>
    <xf numFmtId="9" fontId="0" fillId="39" borderId="0" pivotButton="0" quotePrefix="0" xfId="5"/>
    <xf numFmtId="2" fontId="1" fillId="39" borderId="0" pivotButton="0" quotePrefix="0" xfId="4"/>
    <xf numFmtId="165" fontId="1" fillId="39" borderId="0" pivotButton="0" quotePrefix="0" xfId="4"/>
    <xf numFmtId="3" fontId="1" fillId="39" borderId="0" pivotButton="0" quotePrefix="0" xfId="4"/>
    <xf numFmtId="3" fontId="0" fillId="39" borderId="0" pivotButton="0" quotePrefix="0" xfId="5"/>
    <xf numFmtId="165" fontId="1" fillId="34" borderId="0" pivotButton="0" quotePrefix="0" xfId="4"/>
    <xf numFmtId="3" fontId="1" fillId="35" borderId="0" pivotButton="0" quotePrefix="0" xfId="4"/>
    <xf numFmtId="0" fontId="1" fillId="35" borderId="0" pivotButton="0" quotePrefix="0" xfId="4"/>
    <xf numFmtId="1" fontId="1" fillId="36" borderId="0" pivotButton="0" quotePrefix="0" xfId="4"/>
    <xf numFmtId="0" fontId="1" fillId="36" borderId="0" pivotButton="0" quotePrefix="0" xfId="4"/>
    <xf numFmtId="9" fontId="0" fillId="36" borderId="0" pivotButton="0" quotePrefix="0" xfId="5"/>
    <xf numFmtId="2" fontId="1" fillId="36" borderId="0" pivotButton="0" quotePrefix="0" xfId="4"/>
    <xf numFmtId="165" fontId="1" fillId="36" borderId="0" pivotButton="0" quotePrefix="0" xfId="4"/>
    <xf numFmtId="3" fontId="1" fillId="36" borderId="0" pivotButton="0" quotePrefix="0" xfId="4"/>
    <xf numFmtId="0" fontId="12" fillId="0" borderId="0" pivotButton="0" quotePrefix="0" xfId="4"/>
    <xf numFmtId="4" fontId="1" fillId="0" borderId="0" pivotButton="0" quotePrefix="0" xfId="4"/>
    <xf numFmtId="0" fontId="1" fillId="18" borderId="0" pivotButton="0" quotePrefix="0" xfId="4"/>
    <xf numFmtId="1" fontId="0" fillId="0" borderId="0" pivotButton="0" quotePrefix="0" xfId="0"/>
    <xf numFmtId="0" fontId="3" fillId="12" borderId="19" applyAlignment="1" pivotButton="0" quotePrefix="0" xfId="0">
      <alignment horizontal="center" vertical="center"/>
    </xf>
    <xf numFmtId="0" fontId="3" fillId="12" borderId="18" applyAlignment="1" pivotButton="0" quotePrefix="0" xfId="0">
      <alignment horizontal="center" vertical="center"/>
    </xf>
    <xf numFmtId="1" fontId="0" fillId="0" borderId="18" applyAlignment="1" pivotButton="0" quotePrefix="0" xfId="0">
      <alignment horizontal="center" vertical="center"/>
    </xf>
    <xf numFmtId="1" fontId="0" fillId="31" borderId="0" pivotButton="0" quotePrefix="0" xfId="0"/>
    <xf numFmtId="0" fontId="3" fillId="13" borderId="19" applyAlignment="1" pivotButton="0" quotePrefix="0" xfId="0">
      <alignment horizontal="center" vertical="center"/>
    </xf>
    <xf numFmtId="0" fontId="0" fillId="40" borderId="0" pivotButton="0" quotePrefix="0" xfId="0"/>
    <xf numFmtId="0" fontId="3" fillId="40" borderId="0" pivotButton="0" quotePrefix="0" xfId="0"/>
    <xf numFmtId="1" fontId="0" fillId="40" borderId="0" pivotButton="0" quotePrefix="0" xfId="0"/>
    <xf numFmtId="0" fontId="3" fillId="41" borderId="0" pivotButton="0" quotePrefix="0" xfId="0"/>
    <xf numFmtId="1" fontId="0" fillId="41" borderId="0" pivotButton="0" quotePrefix="0" xfId="0"/>
    <xf numFmtId="0" fontId="0" fillId="41" borderId="0" pivotButton="0" quotePrefix="0" xfId="0"/>
    <xf numFmtId="0" fontId="0" fillId="42" borderId="0" pivotButton="0" quotePrefix="0" xfId="0"/>
    <xf numFmtId="0" fontId="0" fillId="43" borderId="0" pivotButton="0" quotePrefix="0" xfId="0"/>
    <xf numFmtId="0" fontId="0" fillId="28" borderId="0" pivotButton="0" quotePrefix="0" xfId="0"/>
    <xf numFmtId="0" fontId="0" fillId="32" borderId="0" pivotButton="0" quotePrefix="0" xfId="0"/>
    <xf numFmtId="0" fontId="0" fillId="44" borderId="0" pivotButton="0" quotePrefix="0" xfId="0"/>
    <xf numFmtId="0" fontId="0" fillId="45" borderId="0" pivotButton="0" quotePrefix="0" xfId="0"/>
    <xf numFmtId="0" fontId="3" fillId="30" borderId="0" pivotButton="0" quotePrefix="0" xfId="0"/>
    <xf numFmtId="0" fontId="0" fillId="30" borderId="0" pivotButton="0" quotePrefix="0" xfId="0"/>
    <xf numFmtId="0" fontId="19" fillId="13" borderId="17" applyAlignment="1" pivotButton="0" quotePrefix="0" xfId="0">
      <alignment horizontal="left" textRotation="90"/>
    </xf>
    <xf numFmtId="0" fontId="0" fillId="4" borderId="0" pivotButton="0" quotePrefix="0" xfId="0"/>
    <xf numFmtId="0" fontId="3" fillId="4" borderId="0" pivotButton="0" quotePrefix="0" xfId="0"/>
    <xf numFmtId="0" fontId="0" fillId="29" borderId="0" pivotButton="0" quotePrefix="0" xfId="0"/>
    <xf numFmtId="0" fontId="3" fillId="29" borderId="0" pivotButton="0" quotePrefix="0" xfId="0"/>
    <xf numFmtId="0" fontId="0" fillId="5" borderId="0" pivotButton="0" quotePrefix="0" xfId="0"/>
    <xf numFmtId="0" fontId="3" fillId="5" borderId="0" pivotButton="0" quotePrefix="0" xfId="0"/>
    <xf numFmtId="0" fontId="0" fillId="46" borderId="0" pivotButton="0" quotePrefix="0" xfId="0"/>
    <xf numFmtId="0" fontId="0" fillId="47" borderId="0" pivotButton="0" quotePrefix="0" xfId="0"/>
    <xf numFmtId="0" fontId="3" fillId="47" borderId="0" pivotButton="0" quotePrefix="0" xfId="0"/>
    <xf numFmtId="0" fontId="3" fillId="42" borderId="0" pivotButton="0" quotePrefix="0" xfId="0"/>
    <xf numFmtId="0" fontId="3" fillId="44" borderId="0" pivotButton="0" quotePrefix="0" xfId="0"/>
    <xf numFmtId="0" fontId="3" fillId="13" borderId="18" applyAlignment="1" pivotButton="0" quotePrefix="0" xfId="0">
      <alignment horizontal="center" vertical="center"/>
    </xf>
    <xf numFmtId="0" fontId="3" fillId="31" borderId="0" pivotButton="0" quotePrefix="0" xfId="0"/>
    <xf numFmtId="20" fontId="0" fillId="0" borderId="18" applyAlignment="1" pivotButton="0" quotePrefix="0" xfId="0">
      <alignment horizontal="center" vertical="center"/>
    </xf>
    <xf numFmtId="0" fontId="7" fillId="7" borderId="17" applyAlignment="1" pivotButton="0" quotePrefix="0" xfId="0">
      <alignment vertical="top" textRotation="90" wrapText="1" shrinkToFit="1"/>
    </xf>
    <xf numFmtId="0" fontId="0" fillId="0" borderId="20" applyAlignment="1" pivotButton="0" quotePrefix="0" xfId="0">
      <alignment horizontal="center" vertical="center" wrapText="1"/>
    </xf>
    <xf numFmtId="0" fontId="0" fillId="0" borderId="18" applyAlignment="1" pivotButton="0" quotePrefix="0" xfId="0">
      <alignment horizontal="center" vertical="center" wrapText="1"/>
    </xf>
    <xf numFmtId="0" fontId="0" fillId="0" borderId="0" applyAlignment="1" pivotButton="0" quotePrefix="0" xfId="0">
      <alignment wrapText="1"/>
    </xf>
    <xf numFmtId="0" fontId="7" fillId="7" borderId="17" applyAlignment="1" pivotButton="0" quotePrefix="0" xfId="0">
      <alignment horizontal="center" vertical="top" wrapText="1" shrinkToFit="1"/>
    </xf>
    <xf numFmtId="1" fontId="0" fillId="0" borderId="0" applyAlignment="1" pivotButton="0" quotePrefix="0" xfId="0">
      <alignment horizontal="center"/>
    </xf>
    <xf numFmtId="0" fontId="0" fillId="0" borderId="0" applyAlignment="1" pivotButton="0" quotePrefix="0" xfId="0">
      <alignment horizontal="center"/>
    </xf>
    <xf numFmtId="0" fontId="3" fillId="0" borderId="0" applyAlignment="1" pivotButton="0" quotePrefix="0" xfId="1">
      <alignment horizontal="center"/>
    </xf>
    <xf numFmtId="0" fontId="3" fillId="0" borderId="0" applyAlignment="1" pivotButton="0" quotePrefix="0" xfId="1">
      <alignment vertical="center"/>
    </xf>
    <xf numFmtId="0" fontId="3" fillId="0" borderId="11" applyAlignment="1" pivotButton="0" quotePrefix="0" xfId="1">
      <alignment horizontal="center" vertical="center" wrapText="1"/>
    </xf>
    <xf numFmtId="0" fontId="0" fillId="0" borderId="6" pivotButton="0" quotePrefix="0" xfId="0"/>
    <xf numFmtId="0" fontId="4" fillId="2" borderId="16" applyAlignment="1" pivotButton="0" quotePrefix="0" xfId="1">
      <alignment horizontal="center" vertical="center" wrapText="1"/>
    </xf>
    <xf numFmtId="0" fontId="0" fillId="0" borderId="12" pivotButton="0" quotePrefix="0" xfId="0"/>
    <xf numFmtId="0" fontId="16" fillId="33" borderId="13" applyAlignment="1" pivotButton="0" quotePrefix="0" xfId="1">
      <alignment horizontal="center" vertical="center" wrapText="1"/>
    </xf>
    <xf numFmtId="0" fontId="2" fillId="0" borderId="14" pivotButton="0" quotePrefix="0" xfId="3"/>
    <xf numFmtId="3" fontId="17" fillId="0" borderId="21" applyAlignment="1" pivotButton="0" quotePrefix="0" xfId="4">
      <alignment horizontal="center" vertical="center"/>
    </xf>
    <xf numFmtId="0" fontId="1" fillId="0" borderId="22" pivotButton="0" quotePrefix="0" xfId="4"/>
    <xf numFmtId="0" fontId="1" fillId="0" borderId="23" pivotButton="0" quotePrefix="0" xfId="4"/>
    <xf numFmtId="0" fontId="17" fillId="0" borderId="24" applyAlignment="1" pivotButton="0" quotePrefix="0" xfId="4">
      <alignment horizontal="center" vertical="center"/>
    </xf>
    <xf numFmtId="0" fontId="17" fillId="0" borderId="21" applyAlignment="1" pivotButton="0" quotePrefix="0" xfId="4">
      <alignment horizontal="center" vertical="center"/>
    </xf>
    <xf numFmtId="0" fontId="21" fillId="48" borderId="28" applyAlignment="1" pivotButton="0" quotePrefix="0" xfId="0">
      <alignment horizontal="general" vertical="top" wrapText="1" shrinkToFit="1"/>
    </xf>
    <xf numFmtId="0" fontId="0" fillId="0" borderId="29" applyAlignment="1" pivotButton="0" quotePrefix="0" xfId="0">
      <alignment horizontal="center" vertical="center"/>
    </xf>
    <xf numFmtId="0" fontId="21" fillId="49" borderId="28" applyAlignment="1" pivotButton="0" quotePrefix="0" xfId="0">
      <alignment horizontal="general" vertical="top" wrapText="1" shrinkToFit="1"/>
    </xf>
    <xf numFmtId="0" fontId="0" fillId="50" borderId="31" applyAlignment="1" pivotButton="0" quotePrefix="0" xfId="0">
      <alignment horizontal="center" vertical="center"/>
    </xf>
    <xf numFmtId="0" fontId="0" fillId="51" borderId="30" applyAlignment="1" pivotButton="0" quotePrefix="0" xfId="0">
      <alignment horizontal="center" vertical="center"/>
    </xf>
    <xf numFmtId="0" fontId="0" fillId="52" borderId="30" applyAlignment="1" pivotButton="0" quotePrefix="0" xfId="0">
      <alignment horizontal="center" vertical="center"/>
    </xf>
    <xf numFmtId="0" fontId="0" fillId="52" borderId="29" applyAlignment="1" pivotButton="0" quotePrefix="0" xfId="0">
      <alignment horizontal="center" vertical="center"/>
    </xf>
    <xf numFmtId="0" fontId="0" fillId="53" borderId="30" applyAlignment="1" pivotButton="0" quotePrefix="0" xfId="0">
      <alignment horizontal="center" vertical="center"/>
    </xf>
    <xf numFmtId="0" fontId="0" fillId="53" borderId="29" applyAlignment="1" pivotButton="0" quotePrefix="0" xfId="0">
      <alignment horizontal="center" vertical="center"/>
    </xf>
    <xf numFmtId="0" fontId="0" fillId="51" borderId="29" applyAlignment="1" pivotButton="0" quotePrefix="0" xfId="0">
      <alignment horizontal="center" vertical="center"/>
    </xf>
    <xf numFmtId="0" fontId="0" fillId="54" borderId="30" applyAlignment="1" pivotButton="0" quotePrefix="0" xfId="0">
      <alignment horizontal="center" vertical="center"/>
    </xf>
    <xf numFmtId="0" fontId="0" fillId="54" borderId="29" applyAlignment="1" pivotButton="0" quotePrefix="0" xfId="0">
      <alignment horizontal="center" vertical="center"/>
    </xf>
    <xf numFmtId="0" fontId="0" fillId="0" borderId="0" applyAlignment="1" pivotButton="0" quotePrefix="0" xfId="0">
      <alignment horizontal="left" vertical="bottom" textRotation="90"/>
    </xf>
    <xf numFmtId="0" fontId="22" fillId="50" borderId="28" applyAlignment="1" pivotButton="0" quotePrefix="0" xfId="0">
      <alignment horizontal="left" vertical="bottom" textRotation="90"/>
    </xf>
    <xf numFmtId="0" fontId="22" fillId="54" borderId="28" applyAlignment="1" pivotButton="0" quotePrefix="0" xfId="0">
      <alignment horizontal="left" vertical="bottom" textRotation="90"/>
    </xf>
    <xf numFmtId="0" fontId="22" fillId="53" borderId="28" applyAlignment="1" pivotButton="0" quotePrefix="0" xfId="0">
      <alignment horizontal="left" vertical="bottom" textRotation="90"/>
    </xf>
    <xf numFmtId="0" fontId="22" fillId="50" borderId="28" applyAlignment="1" pivotButton="0" quotePrefix="0" xfId="0">
      <alignment horizontal="center" vertical="top"/>
    </xf>
    <xf numFmtId="0" fontId="22" fillId="51" borderId="28" applyAlignment="1" pivotButton="0" quotePrefix="0" xfId="0">
      <alignment horizontal="center" vertical="top"/>
    </xf>
    <xf numFmtId="0" fontId="22" fillId="52" borderId="28" applyAlignment="1" pivotButton="0" quotePrefix="0" xfId="0">
      <alignment horizontal="center" vertical="top"/>
    </xf>
    <xf numFmtId="0" fontId="22" fillId="53" borderId="28" applyAlignment="1" pivotButton="0" quotePrefix="0" xfId="0">
      <alignment horizontal="center" vertical="top"/>
    </xf>
    <xf numFmtId="0" fontId="20" fillId="0" borderId="28" applyAlignment="1" pivotButton="0" quotePrefix="0" xfId="0">
      <alignment horizontal="center" vertical="top"/>
    </xf>
    <xf numFmtId="0" fontId="21" fillId="55" borderId="0" pivotButton="0" quotePrefix="0" xfId="0"/>
    <xf numFmtId="0" fontId="0" fillId="0" borderId="31" applyAlignment="1" pivotButton="0" quotePrefix="0" xfId="0">
      <alignment horizontal="center" vertical="center"/>
    </xf>
    <xf numFmtId="0" fontId="21" fillId="56" borderId="28" applyAlignment="1" pivotButton="0" quotePrefix="0" xfId="0">
      <alignment horizontal="general" vertical="top" wrapText="1" shrinkToFit="1"/>
    </xf>
    <xf numFmtId="0" fontId="4" fillId="2" borderId="17" applyAlignment="1" pivotButton="0" quotePrefix="0" xfId="1">
      <alignment horizontal="center" vertical="center" wrapText="1"/>
    </xf>
    <xf numFmtId="0" fontId="0" fillId="0" borderId="22" pivotButton="0" quotePrefix="0" xfId="0"/>
    <xf numFmtId="0" fontId="0" fillId="0" borderId="23" pivotButton="0" quotePrefix="0" xfId="0"/>
  </cellXfs>
  <cellStyles count="6">
    <cellStyle name="Normal" xfId="0" builtinId="0"/>
    <cellStyle name="Normal 2" xfId="1"/>
    <cellStyle name="Pourcentage 2" xfId="2"/>
    <cellStyle name="Normal 3" xfId="3"/>
    <cellStyle name="Normal 4" xfId="4"/>
    <cellStyle name="Pourcentage 3" xfId="5"/>
  </cellStyles>
  <dxfs count="4">
    <dxf>
      <fill>
        <patternFill patternType="solid">
          <fgColor rgb="FFCCCCCC"/>
          <bgColor rgb="FFCCCCCC"/>
        </patternFill>
      </fill>
    </dxf>
    <dxf>
      <fill>
        <patternFill patternType="solid">
          <fgColor rgb="FFCCCCCC"/>
          <bgColor rgb="FFCCCCCC"/>
        </patternFill>
      </fill>
    </dxf>
    <dxf>
      <font>
        <color rgb="FFD1DEEE"/>
      </font>
      <fill>
        <patternFill>
          <bgColor rgb="FFD1DEEE"/>
        </patternFill>
      </fill>
    </dxf>
    <dxf>
      <font>
        <color rgb="00D1DEEE"/>
      </font>
      <fill>
        <patternFill>
          <bgColor rgb="00D1DEE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CCCCC"/>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externalLink" Target="/xl/externalLinks/externalLink1.xml" Id="rId15"/><Relationship Type="http://schemas.openxmlformats.org/officeDocument/2006/relationships/externalLink" Target="/xl/externalLinks/externalLink2.xml" Id="rId16"/><Relationship Type="http://schemas.openxmlformats.org/officeDocument/2006/relationships/externalLink" Target="/xl/externalLinks/externalLink3.xml" Id="rId17"/><Relationship Type="http://schemas.openxmlformats.org/officeDocument/2006/relationships/externalLink" Target="/xl/externalLinks/externalLink4.xml" Id="rId18"/><Relationship Type="http://schemas.openxmlformats.org/officeDocument/2006/relationships/externalLink" Target="/xl/externalLinks/externalLink5.xml" Id="rId19"/><Relationship Type="http://schemas.openxmlformats.org/officeDocument/2006/relationships/externalLink" Target="/xl/externalLinks/externalLink6.xml" Id="rId20"/><Relationship Type="http://schemas.openxmlformats.org/officeDocument/2006/relationships/styles" Target="styles.xml" Id="rId21"/><Relationship Type="http://schemas.openxmlformats.org/officeDocument/2006/relationships/theme" Target="theme/theme1.xml" Id="rId22"/></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D1" authorId="0" shapeId="0">
      <text>
        <t>Affichage sur le diagramme de Sankey</t>
      </text>
    </comment>
    <comment ref="E1" authorId="0" shapeId="0">
      <text>
        <t>Couleur</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D1" authorId="0" shapeId="0">
      <text>
        <t>Affichage sur le diagramme de Sankey</t>
      </text>
    </comment>
    <comment ref="E1" authorId="0" shapeId="0">
      <text>
        <t>Couleur</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C1" authorId="0" shapeId="0">
      <text>
        <t>Affichage sur le diagramme de Sankey</t>
      </text>
    </comment>
    <comment ref="D1" authorId="0" shapeId="0">
      <text>
        <t>Couleur</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D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E1" authorId="0" shapeId="0">
      <text>
        <t>La quantité naturelle fait référence à la quantité exprimée                        dans l'unité utilisée dans la source de la donnée.</t>
      </text>
    </comment>
    <comment ref="G1" authorId="0" shapeId="0">
      <text>
        <t>Facteur de conversion</t>
      </text>
    </comment>
    <comment ref="H1" authorId="0" shapeId="0">
      <text>
        <t>La source peut ici faire référence à une source de données externe                      au fichier Excel, ou à des données recopiées dans                      celui-ci dans les pages annexes à la fin de l'excel.</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H1" authorId="0" shapeId="0">
      <text>
        <t>Le facteur de conversion (Fc) est le facteur permettant de passer de l'unité                         naturelle (Un) à l'unité de référence (Ur) grâce à l'équation: 
 Ur = Fc * Un</t>
      </text>
    </comment>
    <comment ref="I1" authorId="0" shapeId="0">
      <text>
        <t>La source peut ici faire référence à une source de données externe au fichier                         Excel, ou à des données recopiées dans celui-ci dans les pages annexes à la fin de l'excel.</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G1" authorId="0" shapeId="0">
      <text>
        <t>Traduction</t>
      </text>
    </comment>
  </commentList>
</comments>
</file>

<file path=xl/comments/comment8.xml><?xml version="1.0" encoding="utf-8"?>
<comments xmlns="http://schemas.openxmlformats.org/spreadsheetml/2006/main">
  <authors>
    <author/>
  </authors>
  <commentList>
    <comment ref="A1" authorId="0" shapeId="0">
      <text>
        <t>Origine</t>
      </text>
    </comment>
    <comment ref="B1" authorId="0" shapeId="0">
      <text>
        <t>Destination</t>
      </text>
    </comment>
    <comment ref="C1" authorId="0" shapeId="0">
      <text>
        <t>Valeur de sortie du modèle</t>
      </text>
    </comment>
    <comment ref="D1" authorId="0" shapeId="0">
      <text>
        <t>Borne inférieure des variables libres</t>
      </text>
    </comment>
    <comment ref="E1" authorId="0" shapeId="0">
      <text>
        <t>Borne supérieure des variables libres</t>
      </text>
    </comment>
  </commentList>
</comments>
</file>

<file path=xl/comments/comment9.xml><?xml version="1.0" encoding="utf-8"?>
<comments xmlns="http://schemas.openxmlformats.org/spreadsheetml/2006/main">
  <authors>
    <author/>
  </authors>
  <commentList>
    <comment ref="A1" authorId="0" shapeId="0">
      <text>
        <t>Origine</t>
      </text>
    </comment>
    <comment ref="B1" authorId="0" shapeId="0">
      <text>
        <t>Destination</t>
      </text>
    </comment>
    <comment ref="C1" authorId="0" shapeId="0">
      <text>
        <t>Valeur de sortie du modèle</t>
      </text>
    </comment>
    <comment ref="D1" authorId="0" shapeId="0">
      <text>
        <t>Valeur d'entrée</t>
      </text>
    </comment>
    <comment ref="E1" authorId="0" shapeId="0">
      <text>
        <t>Incertitude d'entrée</t>
      </text>
    </comment>
    <comment ref="G1" authorId="0" shapeId="0">
      <text>
        <t>Minimum d'entrée</t>
      </text>
    </comment>
    <comment ref="H1" authorId="0" shapeId="0">
      <text>
        <t>Maximum d'entrée</t>
      </text>
    </comment>
    <comment ref="I1" authorId="0" shapeId="0">
      <text>
        <t>Ecart entrée/sortie exprimé en nombre d'écart-type</t>
      </text>
    </comment>
    <comment ref="J1" authorId="0" shapeId="0">
      <text>
        <t>Type de variable</t>
      </text>
    </comment>
  </commentList>
</comments>
</file>

<file path=xl/drawings/_rels/drawing1.xml.rels><Relationships xmlns="http://schemas.openxmlformats.org/package/2006/relationships"><Relationship Type="http://schemas.openxmlformats.org/officeDocument/2006/relationships/image" Target="/xl/media/image1.jpeg" Id="rId1"/></Relationships>
</file>

<file path=xl/drawings/_rels/drawing2.xml.rels><Relationships xmlns="http://schemas.openxmlformats.org/package/2006/relationships"><Relationship Type="http://schemas.openxmlformats.org/officeDocument/2006/relationships/image" Target="/xl/media/image2.jpeg" Id="rId1"/></Relationships>
</file>

<file path=xl/drawings/drawing1.xml><?xml version="1.0" encoding="utf-8"?>
<wsDr xmlns="http://schemas.openxmlformats.org/drawingml/2006/spreadsheetDrawing">
  <twoCellAnchor editAs="oneCell">
    <from>
      <col>4</col>
      <colOff>12700</colOff>
      <row>1</row>
      <rowOff>6350</rowOff>
    </from>
    <to>
      <col>5</col>
      <colOff>550862</colOff>
      <row>62</row>
      <rowOff>87312</rowOff>
    </to>
    <pic>
      <nvPicPr>
        <cNvPr id="2" name="Image 1" descr="screenshot_02.jpg"/>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308850" y="425450"/>
          <a:ext cx="3167062" cy="10206037"/>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5</col>
      <colOff>1419225</colOff>
      <row>4</row>
      <rowOff>14287</rowOff>
    </from>
    <to>
      <col>7</col>
      <colOff>1325562</colOff>
      <row>68</row>
      <rowOff>14287</rowOff>
    </to>
    <pic>
      <nvPicPr>
        <cNvPr id="2" name="Image 1" descr="screenshot_01.jpg"/>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9515475" y="1176337"/>
          <a:ext cx="3144837" cy="10363200"/>
        </a:xfrm>
        <a:prstGeom xmlns:a="http://schemas.openxmlformats.org/drawingml/2006/main" prst="rect">
          <avLst/>
        </a:prstGeom>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https://poleexcellencebois74.sharepoint.com/AFMFilieres/dev_terriflux/su-model-sankey/sankeytools/server/exemples/GE_bois.xlsx" TargetMode="External" Id="rId1"/></Relationships>
</file>

<file path=xl/externalLinks/_rels/externalLink2.xml.rels><Relationships xmlns="http://schemas.openxmlformats.org/package/2006/relationships"><Relationship Type="http://schemas.microsoft.com/office/2006/relationships/xlExternalLinkPath/xlPathMissing" Target="Conversions" TargetMode="External" Id="rId1"/></Relationships>
</file>

<file path=xl/externalLinks/_rels/externalLink3.xml.rels><Relationships xmlns="http://schemas.openxmlformats.org/package/2006/relationships"><Relationship Type="http://schemas.openxmlformats.org/officeDocument/2006/relationships/externalLinkPath" Target="file:///C:\domaine.priv\Prive\MesDocs-SU\bigotdemorogues\B01419%20-%20VEM\TER\VEM%20codes\NC8_VEM_V3.xlsx" TargetMode="External" Id="rId1"/></Relationships>
</file>

<file path=xl/externalLinks/_rels/externalLink4.xml.rels><Relationships xmlns="http://schemas.openxmlformats.org/package/2006/relationships"><Relationship Type="http://schemas.microsoft.com/office/2006/relationships/xlExternalLinkPath/xlPathMissing" Target="LiaisonExterneR&#233;cup&#233;r&#233;e1" TargetMode="External" Id="rId1"/></Relationships>
</file>

<file path=xl/externalLinks/_rels/externalLink5.xml.rels><Relationships xmlns="http://schemas.openxmlformats.org/package/2006/relationships"><Relationship Type="http://schemas.openxmlformats.org/officeDocument/2006/relationships/externalLinkPath" Target="file:///D:\Dev\reffluxsankeysuite\MFAData\Fili&#232;res\ForetBois\FranceRegions\2022.03.11_filiere_foret_bois_savoie.xlsx" TargetMode="External" Id="rId2"/></Relationships>
</file>

<file path=xl/externalLinks/_rels/externalLink6.xml.rels><Relationships xmlns="http://schemas.openxmlformats.org/package/2006/relationships"><Relationship Type="http://schemas.openxmlformats.org/officeDocument/2006/relationships/externalLinkPath" Target="file:///D:\Dev\dev_sankey_suite\MFAData\Fili&#232;res\ForetBois\FranceRegions\TER%20VEM%20AF%20Fili&#232;re_v2_reconciled.xlsx"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FAQ"/>
      <sheetName val="Pistes d'amélioration"/>
      <sheetName val="Paramètres"/>
      <sheetName val="Produits"/>
      <sheetName val="Secteurs"/>
      <sheetName val="Flux pouvant exister"/>
      <sheetName val="Données"/>
      <sheetName val="Min Max"/>
      <sheetName val="Contraintes"/>
      <sheetName val="Conversions"/>
    </sheetNames>
    <sheetDataSet>
      <sheetData sheetId="0"/>
      <sheetData sheetId="1"/>
      <sheetData sheetId="2"/>
      <sheetData sheetId="3"/>
      <sheetData sheetId="4"/>
      <sheetData sheetId="5"/>
      <sheetData sheetId="6"/>
      <sheetData sheetId="7"/>
      <sheetData sheetId="8"/>
      <sheetData sheetId="9">
        <row r="3">
          <cell r="B3" t="str">
            <v>Bois hors forêt</v>
          </cell>
          <cell r="D3" t="str">
            <v>&gt; saturation</v>
          </cell>
          <cell r="E3" t="str">
            <v>&gt; saturation</v>
          </cell>
          <cell r="H3">
            <v>0.5</v>
          </cell>
          <cell r="I3">
            <v>0.5</v>
          </cell>
          <cell r="J3">
            <v>0.47941199999999995</v>
          </cell>
          <cell r="N3">
            <v>0.70500000000000007</v>
          </cell>
          <cell r="O3">
            <v>1</v>
          </cell>
          <cell r="P3" t="str">
            <v>1000 m3</v>
          </cell>
          <cell r="Q3">
            <v>1</v>
          </cell>
          <cell r="R3">
            <v>1</v>
          </cell>
        </row>
        <row r="4">
          <cell r="B4" t="str">
            <v>Bois sur pied F</v>
          </cell>
          <cell r="D4" t="str">
            <v>&gt; saturation</v>
          </cell>
          <cell r="E4" t="str">
            <v>&gt; saturation</v>
          </cell>
          <cell r="H4">
            <v>1</v>
          </cell>
          <cell r="J4">
            <v>0.57488039999999996</v>
          </cell>
          <cell r="N4">
            <v>0.63</v>
          </cell>
          <cell r="O4">
            <v>1</v>
          </cell>
          <cell r="P4" t="str">
            <v>1000 m3</v>
          </cell>
          <cell r="Q4">
            <v>1</v>
          </cell>
          <cell r="R4">
            <v>1</v>
          </cell>
        </row>
        <row r="5">
          <cell r="B5" t="str">
            <v>Bois sur pied R</v>
          </cell>
          <cell r="D5" t="str">
            <v>&gt; saturation</v>
          </cell>
          <cell r="E5" t="str">
            <v>&gt; saturation</v>
          </cell>
          <cell r="I5">
            <v>1</v>
          </cell>
          <cell r="J5">
            <v>0.3839436</v>
          </cell>
          <cell r="N5">
            <v>0.78</v>
          </cell>
          <cell r="O5">
            <v>1</v>
          </cell>
          <cell r="P5" t="str">
            <v>1000 m3</v>
          </cell>
          <cell r="Q5">
            <v>1</v>
          </cell>
          <cell r="R5">
            <v>1</v>
          </cell>
        </row>
        <row r="6">
          <cell r="B6" t="str">
            <v>Bois rond</v>
          </cell>
          <cell r="D6" t="str">
            <v>&gt; saturation</v>
          </cell>
          <cell r="E6" t="str">
            <v>&gt; saturation</v>
          </cell>
          <cell r="H6">
            <v>0.2</v>
          </cell>
          <cell r="I6">
            <v>0.8</v>
          </cell>
          <cell r="J6">
            <v>0.42213096</v>
          </cell>
          <cell r="O6">
            <v>1</v>
          </cell>
          <cell r="P6" t="str">
            <v>1000 m3</v>
          </cell>
          <cell r="Q6">
            <v>1</v>
          </cell>
          <cell r="R6">
            <v>1</v>
          </cell>
        </row>
        <row r="7">
          <cell r="B7" t="str">
            <v>Bois d'œuvre F</v>
          </cell>
          <cell r="D7" t="str">
            <v>&gt; saturation</v>
          </cell>
          <cell r="E7" t="str">
            <v>&gt; saturation</v>
          </cell>
          <cell r="H7">
            <v>1</v>
          </cell>
          <cell r="J7">
            <v>0.57488039999999996</v>
          </cell>
          <cell r="O7">
            <v>1</v>
          </cell>
          <cell r="P7" t="str">
            <v>1000 m3</v>
          </cell>
          <cell r="Q7">
            <v>1</v>
          </cell>
          <cell r="R7">
            <v>1</v>
          </cell>
        </row>
        <row r="8">
          <cell r="B8" t="str">
            <v>Bois d'œuvre R</v>
          </cell>
          <cell r="D8" t="str">
            <v>&gt; saturation</v>
          </cell>
          <cell r="E8" t="str">
            <v>&gt; saturation</v>
          </cell>
          <cell r="I8">
            <v>1</v>
          </cell>
          <cell r="J8">
            <v>0.3839436</v>
          </cell>
          <cell r="O8">
            <v>1</v>
          </cell>
          <cell r="P8" t="str">
            <v>1000 m3</v>
          </cell>
          <cell r="Q8">
            <v>1</v>
          </cell>
          <cell r="R8">
            <v>1</v>
          </cell>
        </row>
        <row r="9">
          <cell r="B9" t="str">
            <v>Bois d'industrie</v>
          </cell>
          <cell r="C9" t="str">
            <v>utilisé par la trituration</v>
          </cell>
          <cell r="D9">
            <v>0.42899999999999999</v>
          </cell>
          <cell r="E9">
            <v>0.3</v>
          </cell>
          <cell r="H9">
            <v>0.2</v>
          </cell>
          <cell r="I9">
            <v>0.8</v>
          </cell>
          <cell r="J9">
            <v>0.42213096</v>
          </cell>
          <cell r="K9">
            <v>0.60304422857142859</v>
          </cell>
          <cell r="L9">
            <v>3.29</v>
          </cell>
          <cell r="M9">
            <v>1.984015512</v>
          </cell>
          <cell r="O9">
            <v>1</v>
          </cell>
          <cell r="P9" t="str">
            <v>1000 tonnes</v>
          </cell>
          <cell r="Q9">
            <v>1.658253163899658</v>
          </cell>
          <cell r="R9">
            <v>0.60304422857142859</v>
          </cell>
        </row>
        <row r="10">
          <cell r="B10" t="str">
            <v>Bois d'industrie F</v>
          </cell>
          <cell r="D10" t="str">
            <v>&gt; saturation</v>
          </cell>
          <cell r="E10" t="str">
            <v>&gt; saturation</v>
          </cell>
          <cell r="H10">
            <v>1</v>
          </cell>
          <cell r="J10">
            <v>0.57488039999999996</v>
          </cell>
          <cell r="O10">
            <v>1</v>
          </cell>
          <cell r="P10" t="str">
            <v>1000 m3</v>
          </cell>
          <cell r="Q10">
            <v>1</v>
          </cell>
          <cell r="R10">
            <v>1</v>
          </cell>
        </row>
        <row r="11">
          <cell r="B11" t="str">
            <v>Bois d'industrie R</v>
          </cell>
          <cell r="D11" t="str">
            <v>&gt; saturation</v>
          </cell>
          <cell r="E11" t="str">
            <v>&gt; saturation</v>
          </cell>
          <cell r="I11">
            <v>1</v>
          </cell>
          <cell r="J11">
            <v>0.3839436</v>
          </cell>
          <cell r="O11">
            <v>1</v>
          </cell>
          <cell r="P11" t="str">
            <v>1000 m3</v>
          </cell>
          <cell r="Q11">
            <v>1</v>
          </cell>
          <cell r="R11">
            <v>1</v>
          </cell>
        </row>
        <row r="12">
          <cell r="B12" t="str">
            <v>Bois bûche officiel</v>
          </cell>
          <cell r="D12" t="str">
            <v>&gt; saturation</v>
          </cell>
          <cell r="E12" t="str">
            <v>&gt; saturation</v>
          </cell>
          <cell r="H12">
            <v>1</v>
          </cell>
          <cell r="J12">
            <v>0.57488039999999996</v>
          </cell>
          <cell r="O12">
            <v>1</v>
          </cell>
          <cell r="P12" t="str">
            <v>1000 m3</v>
          </cell>
          <cell r="Q12">
            <v>1</v>
          </cell>
          <cell r="R12">
            <v>1</v>
          </cell>
        </row>
        <row r="13">
          <cell r="B13" t="str">
            <v>Bois bûche ménages</v>
          </cell>
          <cell r="D13">
            <v>0.3</v>
          </cell>
          <cell r="E13">
            <v>0.23</v>
          </cell>
          <cell r="H13">
            <v>0.2</v>
          </cell>
          <cell r="I13">
            <v>0.8</v>
          </cell>
          <cell r="J13">
            <v>0.42213096</v>
          </cell>
          <cell r="K13">
            <v>0.54822202597402592</v>
          </cell>
          <cell r="L13">
            <v>3.6890000000000001</v>
          </cell>
          <cell r="M13">
            <v>2.0223910538181817</v>
          </cell>
          <cell r="O13">
            <v>1</v>
          </cell>
          <cell r="P13" t="str">
            <v>1000 tonnes</v>
          </cell>
          <cell r="Q13">
            <v>1.8240784802896242</v>
          </cell>
          <cell r="R13">
            <v>0.54822202597402592</v>
          </cell>
        </row>
        <row r="14">
          <cell r="B14" t="str">
            <v>Plaquettes</v>
          </cell>
          <cell r="C14" t="str">
            <v>utilisées par les ménages</v>
          </cell>
          <cell r="D14">
            <v>0.55000000000000004</v>
          </cell>
          <cell r="E14">
            <v>0.35</v>
          </cell>
          <cell r="H14">
            <v>0.5</v>
          </cell>
          <cell r="I14">
            <v>0.5</v>
          </cell>
          <cell r="J14">
            <v>0.47941199999999995</v>
          </cell>
          <cell r="K14">
            <v>0.737556923076923</v>
          </cell>
          <cell r="L14">
            <v>3.0049999999999999</v>
          </cell>
          <cell r="M14">
            <v>2.2163585538461534</v>
          </cell>
          <cell r="P14" t="str">
            <v>1000 tonnes</v>
          </cell>
          <cell r="Q14">
            <v>1.3558275554220589</v>
          </cell>
          <cell r="R14">
            <v>0.737556923076923</v>
          </cell>
        </row>
        <row r="15">
          <cell r="B15" t="str">
            <v>Plaquettes forestières</v>
          </cell>
          <cell r="D15">
            <v>0.66700000000000004</v>
          </cell>
          <cell r="E15">
            <v>0.4</v>
          </cell>
          <cell r="H15">
            <v>0.2</v>
          </cell>
          <cell r="I15">
            <v>0.8</v>
          </cell>
          <cell r="J15">
            <v>0.42213096</v>
          </cell>
          <cell r="K15">
            <v>0.70355160000000005</v>
          </cell>
          <cell r="L15">
            <v>2.72</v>
          </cell>
          <cell r="M15">
            <v>1.9136603520000002</v>
          </cell>
          <cell r="P15" t="str">
            <v>1000 tonnes</v>
          </cell>
          <cell r="Q15">
            <v>1.4213598547711355</v>
          </cell>
          <cell r="R15">
            <v>0.70355160000000005</v>
          </cell>
        </row>
        <row r="16">
          <cell r="B16" t="str">
            <v>Traverses</v>
          </cell>
          <cell r="D16">
            <v>0.3</v>
          </cell>
          <cell r="E16">
            <v>0.23</v>
          </cell>
          <cell r="H16">
            <v>1</v>
          </cell>
          <cell r="J16">
            <v>0.57488039999999996</v>
          </cell>
          <cell r="K16">
            <v>0.74659792207792197</v>
          </cell>
          <cell r="L16">
            <v>3.6890000000000001</v>
          </cell>
          <cell r="M16">
            <v>2.7541997345454541</v>
          </cell>
          <cell r="O16">
            <v>1</v>
          </cell>
          <cell r="P16" t="str">
            <v>1000 m3</v>
          </cell>
          <cell r="Q16">
            <v>1</v>
          </cell>
          <cell r="R16">
            <v>1</v>
          </cell>
        </row>
        <row r="17">
          <cell r="B17" t="str">
            <v>Merrains</v>
          </cell>
          <cell r="D17">
            <v>0.3</v>
          </cell>
          <cell r="E17">
            <v>0.23</v>
          </cell>
          <cell r="H17">
            <v>1</v>
          </cell>
          <cell r="J17">
            <v>0.57488039999999996</v>
          </cell>
          <cell r="K17">
            <v>0.74659792207792197</v>
          </cell>
          <cell r="L17">
            <v>3.6890000000000001</v>
          </cell>
          <cell r="M17">
            <v>2.7541997345454541</v>
          </cell>
          <cell r="O17">
            <v>1</v>
          </cell>
          <cell r="P17" t="str">
            <v>1000 m3</v>
          </cell>
          <cell r="Q17">
            <v>1</v>
          </cell>
          <cell r="R17">
            <v>1</v>
          </cell>
        </row>
        <row r="18">
          <cell r="B18" t="str">
            <v>Sciages F</v>
          </cell>
          <cell r="D18">
            <v>0.3</v>
          </cell>
          <cell r="E18">
            <v>0.23</v>
          </cell>
          <cell r="H18">
            <v>1</v>
          </cell>
          <cell r="J18">
            <v>0.57488039999999996</v>
          </cell>
          <cell r="K18">
            <v>0.74659792207792197</v>
          </cell>
          <cell r="L18">
            <v>3.6890000000000001</v>
          </cell>
          <cell r="M18">
            <v>2.7541997345454541</v>
          </cell>
          <cell r="O18">
            <v>1</v>
          </cell>
          <cell r="P18" t="str">
            <v>1000 m3</v>
          </cell>
          <cell r="Q18">
            <v>1</v>
          </cell>
          <cell r="R18">
            <v>1</v>
          </cell>
        </row>
        <row r="19">
          <cell r="B19" t="str">
            <v>Sciages R</v>
          </cell>
          <cell r="D19" t="str">
            <v>&gt; saturation</v>
          </cell>
          <cell r="E19" t="str">
            <v>&gt; saturation</v>
          </cell>
          <cell r="I19">
            <v>1</v>
          </cell>
          <cell r="J19">
            <v>0.3839436</v>
          </cell>
          <cell r="O19">
            <v>1</v>
          </cell>
          <cell r="P19" t="str">
            <v>1000 m3</v>
          </cell>
          <cell r="Q19">
            <v>1</v>
          </cell>
          <cell r="R19">
            <v>1</v>
          </cell>
        </row>
        <row r="20">
          <cell r="B20" t="str">
            <v>Sciages et autres</v>
          </cell>
          <cell r="D20" t="str">
            <v>&gt; saturation</v>
          </cell>
          <cell r="E20" t="str">
            <v>&gt; saturation</v>
          </cell>
          <cell r="H20">
            <v>0.2</v>
          </cell>
          <cell r="I20">
            <v>0.8</v>
          </cell>
          <cell r="J20">
            <v>0.42213096</v>
          </cell>
          <cell r="O20">
            <v>1</v>
          </cell>
          <cell r="P20" t="str">
            <v>1000 m3</v>
          </cell>
          <cell r="Q20">
            <v>1</v>
          </cell>
          <cell r="R20">
            <v>1</v>
          </cell>
        </row>
        <row r="21">
          <cell r="B21" t="str">
            <v>Connexes</v>
          </cell>
          <cell r="D21">
            <v>0.42899999999999999</v>
          </cell>
          <cell r="E21">
            <v>0.3</v>
          </cell>
          <cell r="H21">
            <v>0.2</v>
          </cell>
          <cell r="I21">
            <v>0.8</v>
          </cell>
          <cell r="J21">
            <v>0.42213096</v>
          </cell>
          <cell r="K21">
            <v>0.60304422857142859</v>
          </cell>
          <cell r="L21">
            <v>3.29</v>
          </cell>
          <cell r="M21">
            <v>1.984015512</v>
          </cell>
          <cell r="P21" t="str">
            <v>1000 tonnes</v>
          </cell>
          <cell r="Q21">
            <v>1.658253163899658</v>
          </cell>
          <cell r="R21">
            <v>0.60304422857142859</v>
          </cell>
        </row>
        <row r="22">
          <cell r="B22" t="str">
            <v>Plaquettes de scierie</v>
          </cell>
          <cell r="D22">
            <v>0.42899999999999999</v>
          </cell>
          <cell r="E22">
            <v>0.3</v>
          </cell>
          <cell r="H22">
            <v>0.2</v>
          </cell>
          <cell r="I22">
            <v>0.8</v>
          </cell>
          <cell r="J22">
            <v>0.42213096</v>
          </cell>
          <cell r="K22">
            <v>0.60304422857142859</v>
          </cell>
          <cell r="L22">
            <v>3.29</v>
          </cell>
          <cell r="M22">
            <v>1.984015512</v>
          </cell>
          <cell r="P22" t="str">
            <v>1000 tonnes</v>
          </cell>
          <cell r="Q22">
            <v>1.658253163899658</v>
          </cell>
          <cell r="R22">
            <v>0.60304422857142859</v>
          </cell>
        </row>
        <row r="23">
          <cell r="B23" t="str">
            <v>Granulés</v>
          </cell>
          <cell r="D23">
            <v>7.0000000000000007E-2</v>
          </cell>
          <cell r="E23">
            <v>6.5420561000000002E-2</v>
          </cell>
          <cell r="H23">
            <v>0.2</v>
          </cell>
          <cell r="I23">
            <v>0.8</v>
          </cell>
          <cell r="J23">
            <v>0.42213096</v>
          </cell>
          <cell r="K23">
            <v>0.45168012732195367</v>
          </cell>
          <cell r="L23">
            <v>4.6271028022999996</v>
          </cell>
          <cell r="M23">
            <v>2.0899703828746325</v>
          </cell>
          <cell r="P23" t="str">
            <v>1000 tonnes</v>
          </cell>
          <cell r="Q23">
            <v>2.213956159481882</v>
          </cell>
          <cell r="R23">
            <v>0.45168012732195367</v>
          </cell>
        </row>
        <row r="24">
          <cell r="B24" t="str">
            <v>Combustibles chaudières collectives</v>
          </cell>
          <cell r="D24">
            <v>0.55000000000000004</v>
          </cell>
          <cell r="E24">
            <v>0.35</v>
          </cell>
          <cell r="H24">
            <v>0.2</v>
          </cell>
          <cell r="I24">
            <v>0.8</v>
          </cell>
          <cell r="J24">
            <v>0.42213096</v>
          </cell>
          <cell r="K24">
            <v>0.64943224615384609</v>
          </cell>
          <cell r="L24">
            <v>3.0049999999999999</v>
          </cell>
          <cell r="M24">
            <v>1.9515438996923073</v>
          </cell>
          <cell r="P24" t="str">
            <v>1000 tonnes</v>
          </cell>
          <cell r="Q24">
            <v>1.539806509335397</v>
          </cell>
          <cell r="R24">
            <v>0.64943224615384609</v>
          </cell>
        </row>
        <row r="25">
          <cell r="B25" t="str">
            <v>Connexes plaquettes déchets</v>
          </cell>
          <cell r="D25">
            <v>0.55000000000000004</v>
          </cell>
          <cell r="E25">
            <v>0.35</v>
          </cell>
          <cell r="H25">
            <v>0.2</v>
          </cell>
          <cell r="I25">
            <v>0.8</v>
          </cell>
          <cell r="J25">
            <v>0.42213096</v>
          </cell>
          <cell r="K25">
            <v>0.64943224615384609</v>
          </cell>
          <cell r="L25">
            <v>3.0049999999999999</v>
          </cell>
          <cell r="M25">
            <v>1.9515438996923073</v>
          </cell>
          <cell r="P25" t="str">
            <v>1000 tonnes</v>
          </cell>
          <cell r="Q25">
            <v>1.539806509335397</v>
          </cell>
          <cell r="R25">
            <v>0.64943224615384609</v>
          </cell>
        </row>
        <row r="26">
          <cell r="B26" t="str">
            <v>Connexes hors écorces et déchets</v>
          </cell>
          <cell r="C26" t="str">
            <v>utilisés par la trituration</v>
          </cell>
          <cell r="D26">
            <v>0.42899999999999999</v>
          </cell>
          <cell r="E26">
            <v>0.3</v>
          </cell>
          <cell r="H26">
            <v>0.2</v>
          </cell>
          <cell r="I26">
            <v>0.8</v>
          </cell>
          <cell r="J26">
            <v>0.42213096</v>
          </cell>
          <cell r="K26">
            <v>0.60304422857142859</v>
          </cell>
          <cell r="L26">
            <v>3.29</v>
          </cell>
          <cell r="M26">
            <v>1.984015512</v>
          </cell>
          <cell r="P26" t="str">
            <v>1000 tonnes</v>
          </cell>
          <cell r="Q26">
            <v>1.658253163899658</v>
          </cell>
          <cell r="R26">
            <v>0.60304422857142859</v>
          </cell>
        </row>
        <row r="27">
          <cell r="B27" t="str">
            <v>Palettes et emballages</v>
          </cell>
          <cell r="D27">
            <v>0.25</v>
          </cell>
          <cell r="E27">
            <v>0.2</v>
          </cell>
          <cell r="H27">
            <v>0.2</v>
          </cell>
          <cell r="I27">
            <v>0.8</v>
          </cell>
          <cell r="J27">
            <v>0.42213096</v>
          </cell>
          <cell r="K27">
            <v>0.52766369999999996</v>
          </cell>
          <cell r="L27">
            <v>3.86</v>
          </cell>
          <cell r="M27">
            <v>2.0367818819999997</v>
          </cell>
          <cell r="O27">
            <v>0.97793666666666668</v>
          </cell>
          <cell r="P27" t="str">
            <v>1000 tonnes</v>
          </cell>
          <cell r="Q27">
            <v>1.8951464730281808</v>
          </cell>
          <cell r="R27">
            <v>0.52766369999999996</v>
          </cell>
        </row>
        <row r="28">
          <cell r="B28" t="str">
            <v>Placages</v>
          </cell>
          <cell r="D28">
            <v>7.0000000000000007E-2</v>
          </cell>
          <cell r="E28">
            <v>6.5420561000000002E-2</v>
          </cell>
          <cell r="H28">
            <v>0.2</v>
          </cell>
          <cell r="I28">
            <v>0.8</v>
          </cell>
          <cell r="J28">
            <v>0.42213096</v>
          </cell>
          <cell r="K28">
            <v>0.45168012732195367</v>
          </cell>
          <cell r="L28">
            <v>4.6271028022999996</v>
          </cell>
          <cell r="M28">
            <v>2.0899703828746325</v>
          </cell>
          <cell r="O28">
            <v>0.89850866666666673</v>
          </cell>
          <cell r="P28" t="str">
            <v>1000 m3</v>
          </cell>
          <cell r="Q28">
            <v>1.1129553192957515</v>
          </cell>
          <cell r="R28">
            <v>0.89850866666666673</v>
          </cell>
        </row>
        <row r="29">
          <cell r="B29" t="str">
            <v>Contreplaqués</v>
          </cell>
          <cell r="D29">
            <v>7.0000000000000007E-2</v>
          </cell>
          <cell r="E29">
            <v>6.5420561000000002E-2</v>
          </cell>
          <cell r="F29">
            <v>7.6999999999999999E-2</v>
          </cell>
          <cell r="H29">
            <v>0.2</v>
          </cell>
          <cell r="I29">
            <v>0.8</v>
          </cell>
          <cell r="J29">
            <v>0.42213096</v>
          </cell>
          <cell r="K29">
            <v>0.4893609180086172</v>
          </cell>
          <cell r="L29">
            <v>4.6271028022999996</v>
          </cell>
          <cell r="M29">
            <v>2.2643232750537732</v>
          </cell>
          <cell r="O29">
            <v>0.97346551101480672</v>
          </cell>
          <cell r="P29" t="str">
            <v>1000 m3</v>
          </cell>
          <cell r="Q29">
            <v>1.0272577597099788</v>
          </cell>
          <cell r="R29">
            <v>0.97346551101480672</v>
          </cell>
        </row>
        <row r="30">
          <cell r="B30" t="str">
            <v>Panneaux</v>
          </cell>
          <cell r="D30">
            <v>7.0000000000000007E-2</v>
          </cell>
          <cell r="E30">
            <v>6.5420561000000002E-2</v>
          </cell>
          <cell r="F30">
            <v>3.9E-2</v>
          </cell>
          <cell r="G30">
            <v>0.71350000000000002</v>
          </cell>
          <cell r="H30">
            <v>0.2</v>
          </cell>
          <cell r="I30">
            <v>0.8</v>
          </cell>
          <cell r="J30">
            <v>0.42213096</v>
          </cell>
          <cell r="K30">
            <v>0.47042004749807731</v>
          </cell>
          <cell r="L30">
            <v>4.6271028022999996</v>
          </cell>
          <cell r="M30">
            <v>2.1766819200364527</v>
          </cell>
          <cell r="O30">
            <v>0.6720490358833614</v>
          </cell>
          <cell r="P30" t="str">
            <v>1000 m3</v>
          </cell>
          <cell r="Q30">
            <v>1.5235339311474572</v>
          </cell>
          <cell r="R30">
            <v>0.65636870932493441</v>
          </cell>
        </row>
        <row r="31">
          <cell r="B31" t="str">
            <v>Panneau de particules</v>
          </cell>
          <cell r="D31">
            <v>7.0000000000000007E-2</v>
          </cell>
          <cell r="E31">
            <v>6.5420561000000002E-2</v>
          </cell>
          <cell r="F31">
            <v>0.06</v>
          </cell>
          <cell r="G31">
            <v>0.65</v>
          </cell>
          <cell r="H31">
            <v>0.2</v>
          </cell>
          <cell r="I31">
            <v>0.8</v>
          </cell>
          <cell r="J31">
            <v>0.42213096</v>
          </cell>
          <cell r="K31">
            <v>0.48051077374675927</v>
          </cell>
          <cell r="L31">
            <v>4.6271028022999996</v>
          </cell>
          <cell r="M31">
            <v>2.2233727477389711</v>
          </cell>
          <cell r="O31">
            <v>0.73924734422578342</v>
          </cell>
          <cell r="P31" t="str">
            <v>1000 m3</v>
          </cell>
          <cell r="Q31">
            <v>1.3527272134434298</v>
          </cell>
          <cell r="R31">
            <v>0.73924734422578342</v>
          </cell>
        </row>
        <row r="32">
          <cell r="B32" t="str">
            <v>Panneau OSB</v>
          </cell>
          <cell r="D32">
            <v>7.0000000000000007E-2</v>
          </cell>
          <cell r="E32">
            <v>6.5420561000000002E-2</v>
          </cell>
          <cell r="G32">
            <v>0.85</v>
          </cell>
          <cell r="H32">
            <v>0.2</v>
          </cell>
          <cell r="I32">
            <v>0.8</v>
          </cell>
          <cell r="J32">
            <v>0.42213096</v>
          </cell>
          <cell r="K32">
            <v>0.45168012732195367</v>
          </cell>
          <cell r="L32">
            <v>4.6271028022999996</v>
          </cell>
          <cell r="M32">
            <v>2.0899703828746325</v>
          </cell>
          <cell r="O32">
            <v>0.53138838508465136</v>
          </cell>
          <cell r="P32" t="str">
            <v>1000 m3</v>
          </cell>
          <cell r="Q32">
            <v>1.8818627355595996</v>
          </cell>
          <cell r="R32">
            <v>0.53138838508465136</v>
          </cell>
        </row>
        <row r="33">
          <cell r="B33" t="str">
            <v>Panneau de fibres durs</v>
          </cell>
          <cell r="D33">
            <v>7.0000000000000007E-2</v>
          </cell>
          <cell r="E33">
            <v>6.5420561000000002E-2</v>
          </cell>
          <cell r="G33">
            <v>1</v>
          </cell>
          <cell r="H33">
            <v>0.2</v>
          </cell>
          <cell r="I33">
            <v>0.8</v>
          </cell>
          <cell r="J33">
            <v>0.42213096</v>
          </cell>
          <cell r="K33">
            <v>0.45168012732195367</v>
          </cell>
          <cell r="L33">
            <v>4.6271028022999996</v>
          </cell>
          <cell r="M33">
            <v>2.0899703828746325</v>
          </cell>
          <cell r="O33">
            <v>0.45168012732195367</v>
          </cell>
          <cell r="P33" t="str">
            <v>1000 m3</v>
          </cell>
          <cell r="Q33">
            <v>2.213956159481882</v>
          </cell>
          <cell r="R33">
            <v>0.45168012732195367</v>
          </cell>
        </row>
        <row r="34">
          <cell r="B34" t="str">
            <v>Panneau MDF</v>
          </cell>
          <cell r="D34">
            <v>7.0000000000000007E-2</v>
          </cell>
          <cell r="E34">
            <v>6.5420561000000002E-2</v>
          </cell>
          <cell r="G34">
            <v>0.78</v>
          </cell>
          <cell r="H34">
            <v>0.2</v>
          </cell>
          <cell r="I34">
            <v>0.8</v>
          </cell>
          <cell r="J34">
            <v>0.42213096</v>
          </cell>
          <cell r="K34">
            <v>0.45168012732195367</v>
          </cell>
          <cell r="L34">
            <v>4.6271028022999996</v>
          </cell>
          <cell r="M34">
            <v>2.0899703828746325</v>
          </cell>
          <cell r="O34">
            <v>0.57907708631019694</v>
          </cell>
          <cell r="P34" t="str">
            <v>1000 m3</v>
          </cell>
          <cell r="Q34">
            <v>1.7268858043958681</v>
          </cell>
          <cell r="R34">
            <v>0.57907708631019694</v>
          </cell>
        </row>
        <row r="35">
          <cell r="B35" t="str">
            <v>Panneaux placages contreplaqués</v>
          </cell>
          <cell r="D35">
            <v>7.0000000000000007E-2</v>
          </cell>
          <cell r="E35">
            <v>6.5420561000000002E-2</v>
          </cell>
          <cell r="F35">
            <v>3.9E-2</v>
          </cell>
          <cell r="G35">
            <v>0.71350000000000002</v>
          </cell>
          <cell r="H35">
            <v>0.2</v>
          </cell>
          <cell r="I35">
            <v>0.8</v>
          </cell>
          <cell r="J35">
            <v>0.42213096</v>
          </cell>
          <cell r="K35">
            <v>0.47042004749807731</v>
          </cell>
          <cell r="L35">
            <v>4.6271028022999996</v>
          </cell>
          <cell r="M35">
            <v>2.1766819200364527</v>
          </cell>
          <cell r="O35">
            <v>0.6720490358833614</v>
          </cell>
          <cell r="P35" t="str">
            <v>1000 tonnes</v>
          </cell>
          <cell r="Q35">
            <v>1.5235339311474572</v>
          </cell>
          <cell r="R35">
            <v>0.65636870932493441</v>
          </cell>
        </row>
        <row r="36">
          <cell r="B36" t="str">
            <v>Pâte à papier</v>
          </cell>
          <cell r="D36">
            <v>0.111</v>
          </cell>
          <cell r="E36">
            <v>0.1</v>
          </cell>
          <cell r="H36">
            <v>0.2</v>
          </cell>
          <cell r="I36">
            <v>0.8</v>
          </cell>
          <cell r="J36">
            <v>0.42213096</v>
          </cell>
          <cell r="K36">
            <v>0.46903439999999996</v>
          </cell>
          <cell r="L36">
            <v>4.43</v>
          </cell>
          <cell r="M36">
            <v>2.0778223919999999</v>
          </cell>
          <cell r="P36" t="str">
            <v>1000 tonnes</v>
          </cell>
          <cell r="Q36">
            <v>2.1320397821567032</v>
          </cell>
          <cell r="R36">
            <v>0.46903440000000002</v>
          </cell>
        </row>
        <row r="37">
          <cell r="B37" t="str">
            <v>Pâte à papier chimique</v>
          </cell>
          <cell r="D37">
            <v>0.111</v>
          </cell>
          <cell r="E37">
            <v>0.1</v>
          </cell>
          <cell r="H37">
            <v>0.2</v>
          </cell>
          <cell r="I37">
            <v>0.8</v>
          </cell>
          <cell r="J37">
            <v>0.42213096</v>
          </cell>
          <cell r="K37">
            <v>0.46903439999999996</v>
          </cell>
          <cell r="L37">
            <v>4.43</v>
          </cell>
          <cell r="M37">
            <v>2.0778223919999999</v>
          </cell>
          <cell r="P37" t="str">
            <v>1000 tonnes</v>
          </cell>
          <cell r="Q37">
            <v>2.1320397821567032</v>
          </cell>
          <cell r="R37">
            <v>0.46903440000000002</v>
          </cell>
        </row>
        <row r="38">
          <cell r="B38" t="str">
            <v>Pâte à papier mécanique</v>
          </cell>
          <cell r="D38">
            <v>0.111</v>
          </cell>
          <cell r="E38">
            <v>0.1</v>
          </cell>
          <cell r="H38">
            <v>0.2</v>
          </cell>
          <cell r="I38">
            <v>0.8</v>
          </cell>
          <cell r="J38">
            <v>0.42213096</v>
          </cell>
          <cell r="K38">
            <v>0.46903439999999996</v>
          </cell>
          <cell r="L38">
            <v>4.43</v>
          </cell>
          <cell r="M38">
            <v>2.0778223919999999</v>
          </cell>
          <cell r="P38" t="str">
            <v>1000 tonnes</v>
          </cell>
          <cell r="Q38">
            <v>2.1320397821567032</v>
          </cell>
          <cell r="R38">
            <v>0.46903440000000002</v>
          </cell>
        </row>
        <row r="39">
          <cell r="B39" t="str">
            <v>Résidus de pâte à papier</v>
          </cell>
          <cell r="D39">
            <v>0.111</v>
          </cell>
          <cell r="E39">
            <v>0.1</v>
          </cell>
          <cell r="H39">
            <v>0.2</v>
          </cell>
          <cell r="I39">
            <v>0.8</v>
          </cell>
          <cell r="J39">
            <v>0.42213096</v>
          </cell>
          <cell r="K39">
            <v>0.46903439999999996</v>
          </cell>
          <cell r="L39">
            <v>4.43</v>
          </cell>
          <cell r="M39">
            <v>2.0778223919999999</v>
          </cell>
          <cell r="P39" t="str">
            <v>1000 tonnes</v>
          </cell>
          <cell r="Q39">
            <v>2.1320397821567032</v>
          </cell>
          <cell r="R39">
            <v>0.46903440000000002</v>
          </cell>
        </row>
        <row r="40">
          <cell r="B40" t="str">
            <v>Papiers cartons</v>
          </cell>
          <cell r="D40">
            <v>7.0000000000000007E-2</v>
          </cell>
          <cell r="E40">
            <v>6.5420561000000002E-2</v>
          </cell>
          <cell r="F40">
            <v>0.1</v>
          </cell>
          <cell r="H40">
            <v>0.2</v>
          </cell>
          <cell r="I40">
            <v>0.8</v>
          </cell>
          <cell r="J40">
            <v>0.42213096</v>
          </cell>
          <cell r="K40">
            <v>0.50186680813550411</v>
          </cell>
          <cell r="L40">
            <v>4.6271028022999996</v>
          </cell>
          <cell r="M40">
            <v>2.3221893143051471</v>
          </cell>
          <cell r="P40" t="str">
            <v>1000 tonnes</v>
          </cell>
          <cell r="Q40">
            <v>1.9925605435336937</v>
          </cell>
          <cell r="R40">
            <v>0.50186680813550411</v>
          </cell>
        </row>
        <row r="41">
          <cell r="B41" t="str">
            <v>Papier à recycler</v>
          </cell>
          <cell r="D41">
            <v>7.0000000000000007E-2</v>
          </cell>
          <cell r="E41">
            <v>6.5420561000000002E-2</v>
          </cell>
          <cell r="F41">
            <v>0.1</v>
          </cell>
          <cell r="H41">
            <v>0.2</v>
          </cell>
          <cell r="I41">
            <v>0.8</v>
          </cell>
          <cell r="J41">
            <v>0.42213096</v>
          </cell>
          <cell r="K41">
            <v>0.50186680813550411</v>
          </cell>
          <cell r="L41">
            <v>4.6271028022999996</v>
          </cell>
          <cell r="M41">
            <v>2.3221893143051471</v>
          </cell>
          <cell r="P41" t="str">
            <v>1000 tonnes</v>
          </cell>
          <cell r="Q41">
            <v>1.9925605435336937</v>
          </cell>
          <cell r="R41">
            <v>0.50186680813550411</v>
          </cell>
        </row>
        <row r="42">
          <cell r="B42" t="str">
            <v>Déchets bois</v>
          </cell>
          <cell r="D42">
            <v>0.25</v>
          </cell>
          <cell r="E42">
            <v>0.2</v>
          </cell>
          <cell r="H42">
            <v>0.2</v>
          </cell>
          <cell r="I42">
            <v>0.8</v>
          </cell>
          <cell r="J42">
            <v>0.42213096</v>
          </cell>
          <cell r="K42">
            <v>0.52766369999999996</v>
          </cell>
          <cell r="L42">
            <v>3.86</v>
          </cell>
          <cell r="M42">
            <v>2.0367818819999997</v>
          </cell>
          <cell r="O42">
            <v>0.97793666666666668</v>
          </cell>
          <cell r="P42" t="str">
            <v>1000 tonnes</v>
          </cell>
          <cell r="Q42">
            <v>1.8951464730281808</v>
          </cell>
          <cell r="R42">
            <v>0.52766369999999996</v>
          </cell>
        </row>
        <row r="43">
          <cell r="B43" t="str">
            <v>Bois rond</v>
          </cell>
          <cell r="C43" t="str">
            <v>données sitram (fret)</v>
          </cell>
          <cell r="D43">
            <v>0.66700000000000004</v>
          </cell>
          <cell r="E43">
            <v>0.4</v>
          </cell>
          <cell r="H43">
            <v>0.2</v>
          </cell>
          <cell r="I43">
            <v>0.8</v>
          </cell>
          <cell r="J43">
            <v>0.42213096</v>
          </cell>
          <cell r="K43">
            <v>0.70355160000000005</v>
          </cell>
          <cell r="L43">
            <v>2.72</v>
          </cell>
          <cell r="M43">
            <v>1.9136603520000002</v>
          </cell>
          <cell r="O43">
            <v>1</v>
          </cell>
          <cell r="P43" t="str">
            <v>1000 tonnes</v>
          </cell>
          <cell r="Q43">
            <v>1.4213598547711355</v>
          </cell>
          <cell r="R43">
            <v>0.70355160000000005</v>
          </cell>
        </row>
        <row r="44">
          <cell r="B44" t="str">
            <v>Sciages et autres</v>
          </cell>
          <cell r="C44" t="str">
            <v>données sitram (fret)</v>
          </cell>
          <cell r="D44">
            <v>0.17647058823529413</v>
          </cell>
          <cell r="E44">
            <v>0.15</v>
          </cell>
          <cell r="H44">
            <v>0.2</v>
          </cell>
          <cell r="I44">
            <v>0.8</v>
          </cell>
          <cell r="J44">
            <v>0.42213096</v>
          </cell>
          <cell r="K44">
            <v>0.49662465882352941</v>
          </cell>
          <cell r="L44">
            <v>4.1449999999999996</v>
          </cell>
          <cell r="M44">
            <v>2.0585092108235292</v>
          </cell>
          <cell r="O44">
            <v>0.94549058823529408</v>
          </cell>
          <cell r="P44" t="str">
            <v>1000 tonnes</v>
          </cell>
          <cell r="Q44">
            <v>2.0135931275924421</v>
          </cell>
          <cell r="R44">
            <v>0.49662465882352935</v>
          </cell>
        </row>
        <row r="45">
          <cell r="B45" t="str">
            <v>Palettes et emballages</v>
          </cell>
          <cell r="C45" t="str">
            <v>données sitram (fret)</v>
          </cell>
          <cell r="D45">
            <v>0.25</v>
          </cell>
          <cell r="E45">
            <v>0.2</v>
          </cell>
          <cell r="H45">
            <v>0.2</v>
          </cell>
          <cell r="I45">
            <v>0.8</v>
          </cell>
          <cell r="J45">
            <v>0.42213096</v>
          </cell>
          <cell r="K45">
            <v>0.52766369999999996</v>
          </cell>
          <cell r="L45">
            <v>3.86</v>
          </cell>
          <cell r="M45">
            <v>2.0367818819999997</v>
          </cell>
          <cell r="O45">
            <v>0.97793666666666668</v>
          </cell>
          <cell r="P45" t="str">
            <v>1000 tonnes</v>
          </cell>
          <cell r="Q45">
            <v>1.8951464730281808</v>
          </cell>
          <cell r="R45">
            <v>0.52766369999999996</v>
          </cell>
        </row>
        <row r="46">
          <cell r="B46" t="str">
            <v>Connexes plaquettes déchets</v>
          </cell>
          <cell r="C46" t="str">
            <v>données sitram (fret)</v>
          </cell>
          <cell r="D46">
            <v>0.55000000000000004</v>
          </cell>
          <cell r="E46">
            <v>0.35</v>
          </cell>
          <cell r="H46">
            <v>0.2</v>
          </cell>
          <cell r="I46">
            <v>0.8</v>
          </cell>
          <cell r="J46">
            <v>0.42213096</v>
          </cell>
          <cell r="K46">
            <v>0.64943224615384609</v>
          </cell>
          <cell r="L46">
            <v>3.0049999999999999</v>
          </cell>
          <cell r="M46">
            <v>1.9515438996923073</v>
          </cell>
          <cell r="P46" t="str">
            <v>1000 tonnes</v>
          </cell>
          <cell r="Q46">
            <v>1.539806509335397</v>
          </cell>
          <cell r="R46">
            <v>0.64943224615384609</v>
          </cell>
        </row>
        <row r="47">
          <cell r="B47" t="str">
            <v>Panneaux placages contreplaqués</v>
          </cell>
          <cell r="C47" t="str">
            <v>données sitram (fret)</v>
          </cell>
          <cell r="D47">
            <v>7.0000000000000007E-2</v>
          </cell>
          <cell r="E47">
            <v>6.5420561000000002E-2</v>
          </cell>
          <cell r="F47">
            <v>3.9E-2</v>
          </cell>
          <cell r="G47">
            <v>0.71350000000000002</v>
          </cell>
          <cell r="H47">
            <v>0.2</v>
          </cell>
          <cell r="I47">
            <v>0.8</v>
          </cell>
          <cell r="J47">
            <v>0.42213096</v>
          </cell>
          <cell r="K47">
            <v>0.47042004749807731</v>
          </cell>
          <cell r="L47">
            <v>4.6271028022999996</v>
          </cell>
          <cell r="M47">
            <v>2.1766819200364527</v>
          </cell>
          <cell r="O47">
            <v>0.6720490358833614</v>
          </cell>
          <cell r="P47" t="str">
            <v>1000 tonnes</v>
          </cell>
          <cell r="Q47">
            <v>1.5235339311474572</v>
          </cell>
          <cell r="R47">
            <v>0.65636870932493441</v>
          </cell>
        </row>
        <row r="48">
          <cell r="B48" t="str">
            <v>Pâte à papier</v>
          </cell>
          <cell r="C48" t="str">
            <v>données sitram (fret)</v>
          </cell>
          <cell r="D48">
            <v>0.111</v>
          </cell>
          <cell r="E48">
            <v>0.1</v>
          </cell>
          <cell r="H48">
            <v>0.2</v>
          </cell>
          <cell r="I48">
            <v>0.8</v>
          </cell>
          <cell r="J48">
            <v>0.42213096</v>
          </cell>
          <cell r="K48">
            <v>0.46903439999999996</v>
          </cell>
          <cell r="L48">
            <v>4.43</v>
          </cell>
          <cell r="M48">
            <v>2.0778223919999999</v>
          </cell>
          <cell r="P48" t="str">
            <v>1000 tonnes</v>
          </cell>
          <cell r="Q48">
            <v>2.1320397821567032</v>
          </cell>
          <cell r="R48">
            <v>0.46903440000000002</v>
          </cell>
        </row>
        <row r="49">
          <cell r="B49" t="str">
            <v>Papiers cartons</v>
          </cell>
          <cell r="C49" t="str">
            <v>données sitram (fret)</v>
          </cell>
          <cell r="D49">
            <v>7.0000000000000007E-2</v>
          </cell>
          <cell r="E49">
            <v>6.5420561000000002E-2</v>
          </cell>
          <cell r="F49">
            <v>0.1</v>
          </cell>
          <cell r="H49">
            <v>0.2</v>
          </cell>
          <cell r="I49">
            <v>0.8</v>
          </cell>
          <cell r="J49">
            <v>0.42213096</v>
          </cell>
          <cell r="K49">
            <v>0.50186680813550411</v>
          </cell>
          <cell r="L49">
            <v>4.6271028022999996</v>
          </cell>
          <cell r="M49">
            <v>2.3221893143051471</v>
          </cell>
          <cell r="P49" t="str">
            <v>1000 tonnes</v>
          </cell>
          <cell r="Q49">
            <v>1.9925605435336937</v>
          </cell>
          <cell r="R49">
            <v>0.50186680813550411</v>
          </cell>
        </row>
        <row r="50">
          <cell r="B50" t="str">
            <v>Papier à recycler</v>
          </cell>
          <cell r="C50" t="str">
            <v>données sitram (fret)</v>
          </cell>
          <cell r="D50">
            <v>7.0000000000000007E-2</v>
          </cell>
          <cell r="E50">
            <v>6.5420561000000002E-2</v>
          </cell>
          <cell r="F50">
            <v>0.1</v>
          </cell>
          <cell r="H50">
            <v>0.2</v>
          </cell>
          <cell r="I50">
            <v>0.8</v>
          </cell>
          <cell r="J50">
            <v>0.42213096</v>
          </cell>
          <cell r="K50">
            <v>0.50186680813550411</v>
          </cell>
          <cell r="L50">
            <v>4.6271028022999996</v>
          </cell>
          <cell r="M50">
            <v>2.3221893143051471</v>
          </cell>
          <cell r="P50" t="str">
            <v>1000 tonnes</v>
          </cell>
          <cell r="Q50">
            <v>1.9925605435336937</v>
          </cell>
          <cell r="R50">
            <v>0.50186680813550411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versions"/>
    </sheetNames>
    <sheetDataSet>
      <sheetData sheetId="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resp._NC8_VEM"/>
    </sheetNames>
    <sheetDataSet>
      <sheetData sheetId="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uide de Lecture"/>
      <sheetName val="Paramètres"/>
      <sheetName val="Pilotage"/>
      <sheetName val="Produits"/>
      <sheetName val="Secteurs"/>
      <sheetName val="Flux pouvant exister"/>
      <sheetName val="Données"/>
      <sheetName val="Min Max"/>
      <sheetName val="Contraintes"/>
      <sheetName val="Conversions"/>
      <sheetName val="IFN 2022"/>
      <sheetName val="DRAAF EAB"/>
      <sheetName val="Observ BE"/>
      <sheetName val="ASDER &amp; SYANE"/>
      <sheetName val="Etude chauf. 2014"/>
      <sheetName val="Enquête PEB"/>
      <sheetName val="Estimation PEB"/>
      <sheetName val="Memento FCBA"/>
      <sheetName val="Sitram Douanes"/>
      <sheetName val="Sitram TRM"/>
      <sheetName val="InfraDensité"/>
      <sheetName val="Retrait"/>
      <sheetName val="Feuil1"/>
    </sheetNames>
    <sheetDataSet>
      <sheetData sheetId="0"/>
      <sheetData sheetId="1"/>
      <sheetData sheetId="2">
        <row r="4">
          <cell r="B4">
            <v>0.16</v>
          </cell>
          <cell r="C4"/>
        </row>
        <row r="5">
          <cell r="B5">
            <v>0.21</v>
          </cell>
          <cell r="C5"/>
        </row>
        <row r="6">
          <cell r="B6"/>
          <cell r="C6"/>
        </row>
        <row r="7">
          <cell r="B7">
            <v>0.08</v>
          </cell>
          <cell r="C7"/>
        </row>
        <row r="8">
          <cell r="B8">
            <v>7.0000000000000007E-2</v>
          </cell>
          <cell r="C8"/>
        </row>
        <row r="9">
          <cell r="B9">
            <v>0.05</v>
          </cell>
          <cell r="C9"/>
        </row>
        <row r="10">
          <cell r="B10"/>
          <cell r="C10"/>
        </row>
        <row r="11">
          <cell r="B11">
            <v>0.04</v>
          </cell>
          <cell r="C11"/>
        </row>
        <row r="12">
          <cell r="B12">
            <v>0.03</v>
          </cell>
          <cell r="C12"/>
        </row>
        <row r="13">
          <cell r="B13">
            <v>0.27</v>
          </cell>
          <cell r="C13"/>
        </row>
        <row r="14">
          <cell r="B14">
            <v>0.03</v>
          </cell>
          <cell r="C14"/>
        </row>
        <row r="15">
          <cell r="B15">
            <v>7.0000000000000007E-2</v>
          </cell>
          <cell r="C15"/>
        </row>
        <row r="16">
          <cell r="B16"/>
          <cell r="C16"/>
        </row>
        <row r="17">
          <cell r="B17"/>
          <cell r="C17">
            <v>0.47</v>
          </cell>
        </row>
        <row r="18">
          <cell r="B18"/>
          <cell r="C18">
            <v>0.49</v>
          </cell>
        </row>
        <row r="19">
          <cell r="B19"/>
          <cell r="C19"/>
        </row>
        <row r="20">
          <cell r="B20"/>
          <cell r="C20"/>
        </row>
        <row r="21">
          <cell r="B21"/>
          <cell r="C21">
            <v>0.03</v>
          </cell>
        </row>
        <row r="22">
          <cell r="B22"/>
          <cell r="C22">
            <v>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3">
          <cell r="C23">
            <v>0.51120719999999997</v>
          </cell>
        </row>
      </sheetData>
      <sheetData sheetId="21">
        <row r="23">
          <cell r="E23">
            <v>0.49550000000000005</v>
          </cell>
        </row>
      </sheetData>
      <sheetData sheetId="22"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uide de Lecture"/>
      <sheetName val="Paramètres"/>
      <sheetName val="Pilotage"/>
      <sheetName val="Produits"/>
      <sheetName val="Secteurs"/>
      <sheetName val="Flux pouvant exister"/>
      <sheetName val="Données"/>
      <sheetName val="Min Max"/>
      <sheetName val="Contraintes"/>
      <sheetName val="Conversions"/>
      <sheetName val="IFN 2022"/>
      <sheetName val="DRAAF EAB"/>
      <sheetName val="Observ BE"/>
      <sheetName val="ASDER &amp; SYANE"/>
      <sheetName val="Etude chauf. 2014"/>
      <sheetName val="Enquête PEB"/>
      <sheetName val="Estimation PEB"/>
      <sheetName val="Memento FCBA"/>
      <sheetName val="Sitram Douanes"/>
      <sheetName val="Sitram TRM"/>
      <sheetName val="InfraDensité"/>
      <sheetName val="Retrait"/>
      <sheetName val="Feuil1"/>
    </sheetNames>
    <definedNames>
      <definedName name="infra_d_f" refersTo="='InfraDensité'!$C$23" sheetId="20"/>
      <definedName name="infra_d_r" refersTo="='InfraDensité'!$C$24" sheetId="20"/>
      <definedName name="retrait_v_f" refersTo="='Retrait'!$E$23" sheetId="21"/>
      <definedName name="retrait_v_r" refersTo="='Retrait'!$E$24" sheetId="21"/>
    </definedNames>
    <sheetDataSet>
      <sheetData sheetId="0"/>
      <sheetData sheetId="1"/>
      <sheetData sheetId="2">
        <row r="4">
          <cell r="B4">
            <v>0.16</v>
          </cell>
        </row>
        <row r="24">
          <cell r="B24">
            <v>0.2</v>
          </cell>
          <cell r="C24">
            <v>0.8</v>
          </cell>
        </row>
        <row r="27">
          <cell r="C27" t="str">
            <v>&gt; saturation</v>
          </cell>
        </row>
        <row r="28">
          <cell r="C28" t="str">
            <v>&gt; saturation</v>
          </cell>
        </row>
        <row r="29">
          <cell r="C29" t="str">
            <v>&gt; saturation</v>
          </cell>
        </row>
        <row r="30">
          <cell r="C30" t="str">
            <v>&gt; saturation</v>
          </cell>
        </row>
        <row r="31">
          <cell r="C31" t="str">
            <v>&gt; saturation</v>
          </cell>
        </row>
        <row r="32">
          <cell r="C32" t="str">
            <v>&gt; saturation</v>
          </cell>
        </row>
        <row r="33">
          <cell r="C33" t="str">
            <v>&gt; saturation</v>
          </cell>
        </row>
        <row r="35">
          <cell r="C35">
            <v>0.3</v>
          </cell>
        </row>
        <row r="36">
          <cell r="C36" t="str">
            <v>&gt; saturation</v>
          </cell>
        </row>
        <row r="37">
          <cell r="C37" t="str">
            <v>&gt; saturation</v>
          </cell>
        </row>
        <row r="38">
          <cell r="C38">
            <v>0.23</v>
          </cell>
        </row>
        <row r="39">
          <cell r="C39">
            <v>0.23</v>
          </cell>
        </row>
        <row r="41">
          <cell r="C41">
            <v>0.23</v>
          </cell>
        </row>
        <row r="42">
          <cell r="C42">
            <v>0.23</v>
          </cell>
        </row>
        <row r="43">
          <cell r="C43">
            <v>0.23</v>
          </cell>
        </row>
        <row r="44">
          <cell r="C44">
            <v>0.35</v>
          </cell>
        </row>
        <row r="45">
          <cell r="C45">
            <v>0.35</v>
          </cell>
        </row>
        <row r="46">
          <cell r="C46">
            <v>0.4</v>
          </cell>
        </row>
        <row r="47">
          <cell r="C47">
            <v>0.4</v>
          </cell>
        </row>
        <row r="48">
          <cell r="C48">
            <v>0.23</v>
          </cell>
        </row>
        <row r="49">
          <cell r="C49">
            <v>0.23</v>
          </cell>
        </row>
        <row r="50">
          <cell r="C50">
            <v>0.23</v>
          </cell>
        </row>
        <row r="51">
          <cell r="C51">
            <v>0.23</v>
          </cell>
        </row>
        <row r="52">
          <cell r="C52">
            <v>0.23</v>
          </cell>
        </row>
        <row r="53">
          <cell r="C53">
            <v>0.23</v>
          </cell>
        </row>
        <row r="54">
          <cell r="C54">
            <v>0.3</v>
          </cell>
        </row>
        <row r="55">
          <cell r="C55">
            <v>0.3</v>
          </cell>
        </row>
        <row r="56">
          <cell r="C56">
            <v>6.5420561000000002E-2</v>
          </cell>
        </row>
        <row r="57">
          <cell r="C57">
            <v>0.35</v>
          </cell>
        </row>
        <row r="58">
          <cell r="C58">
            <v>0.35</v>
          </cell>
        </row>
        <row r="59">
          <cell r="C59">
            <v>0.3</v>
          </cell>
        </row>
        <row r="60">
          <cell r="C60">
            <v>0.2</v>
          </cell>
        </row>
        <row r="61">
          <cell r="C61">
            <v>6.5420561000000002E-2</v>
          </cell>
        </row>
        <row r="62">
          <cell r="C62">
            <v>6.5420561000000002E-2</v>
          </cell>
        </row>
        <row r="63">
          <cell r="C63">
            <v>6.5420561000000002E-2</v>
          </cell>
        </row>
        <row r="64">
          <cell r="C64">
            <v>6.5420561000000002E-2</v>
          </cell>
        </row>
        <row r="65">
          <cell r="C65">
            <v>6.5420561000000002E-2</v>
          </cell>
        </row>
        <row r="66">
          <cell r="C66">
            <v>6.5420561000000002E-2</v>
          </cell>
        </row>
        <row r="67">
          <cell r="C67">
            <v>6.5420561000000002E-2</v>
          </cell>
        </row>
        <row r="68">
          <cell r="C68">
            <v>6.5420561000000002E-2</v>
          </cell>
        </row>
        <row r="69">
          <cell r="C69">
            <v>0.1</v>
          </cell>
        </row>
        <row r="70">
          <cell r="C70">
            <v>0.1</v>
          </cell>
        </row>
        <row r="71">
          <cell r="C71">
            <v>0.1</v>
          </cell>
        </row>
        <row r="72">
          <cell r="C72">
            <v>0.1</v>
          </cell>
        </row>
        <row r="73">
          <cell r="C73">
            <v>6.5420561000000002E-2</v>
          </cell>
        </row>
        <row r="74">
          <cell r="C74">
            <v>6.5420561000000002E-2</v>
          </cell>
        </row>
        <row r="75">
          <cell r="C75">
            <v>0.2</v>
          </cell>
        </row>
        <row r="76">
          <cell r="C76">
            <v>0.4</v>
          </cell>
        </row>
        <row r="77">
          <cell r="C77">
            <v>0.15</v>
          </cell>
        </row>
        <row r="78">
          <cell r="C78">
            <v>0.2</v>
          </cell>
        </row>
        <row r="79">
          <cell r="C79">
            <v>0.35</v>
          </cell>
        </row>
        <row r="80">
          <cell r="C80">
            <v>6.5420561000000002E-2</v>
          </cell>
        </row>
        <row r="81">
          <cell r="C81">
            <v>0.1</v>
          </cell>
        </row>
        <row r="82">
          <cell r="C82">
            <v>6.5420561000000002E-2</v>
          </cell>
        </row>
        <row r="83">
          <cell r="C83">
            <v>6.5420561000000002E-2</v>
          </cell>
        </row>
        <row r="86">
          <cell r="B86">
            <v>0.28000000000000003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3">
          <cell r="C23">
            <v>0.51120719999999997</v>
          </cell>
        </row>
        <row r="24">
          <cell r="C24">
            <v>0.37466999999999995</v>
          </cell>
        </row>
      </sheetData>
      <sheetData sheetId="21">
        <row r="23">
          <cell r="E23">
            <v>0.49550000000000005</v>
          </cell>
        </row>
        <row r="24">
          <cell r="E24">
            <v>0.41599999999999998</v>
          </cell>
        </row>
      </sheetData>
      <sheetData sheetId="2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Branche - valeurs"/>
      <sheetName val="Tableaux de bord"/>
      <sheetName val="Groupe de branches"/>
      <sheetName val="Tableaux de bord Groupe"/>
      <sheetName val="Filière bois d'oeuvre"/>
      <sheetName val="Filière bois d'industrie"/>
      <sheetName val="Filière bois énergie"/>
      <sheetName val="Val-Vol (2)"/>
      <sheetName val="Comp2016-2017 (3)"/>
      <sheetName val="Table corresp."/>
    </sheetNames>
    <sheetDataSet>
      <sheetData sheetId="0"/>
      <sheetData sheetId="1"/>
      <sheetData sheetId="2">
        <row r="27">
          <cell r="Z27" t="str">
            <v>01 - Plants de pépinière</v>
          </cell>
          <cell r="AA27">
            <v>1</v>
          </cell>
          <cell r="AB27">
            <v>1</v>
          </cell>
          <cell r="AC27">
            <v>0</v>
          </cell>
          <cell r="AD27">
            <v>0</v>
          </cell>
          <cell r="AE27">
            <v>0</v>
          </cell>
          <cell r="AF27">
            <v>0</v>
          </cell>
          <cell r="AG27">
            <v>0</v>
          </cell>
          <cell r="AH27">
            <v>0</v>
          </cell>
          <cell r="AI27">
            <v>0</v>
          </cell>
          <cell r="AJ27">
            <v>0</v>
          </cell>
          <cell r="AK27">
            <v>0</v>
          </cell>
          <cell r="AL27">
            <v>0</v>
          </cell>
          <cell r="AM27">
            <v>0</v>
          </cell>
        </row>
        <row r="28">
          <cell r="Z28" t="str">
            <v>02 - Grumes et billons destinés au sciage, placage ou déroulage</v>
          </cell>
          <cell r="AA28">
            <v>0</v>
          </cell>
          <cell r="AB28">
            <v>1</v>
          </cell>
          <cell r="AC28">
            <v>0</v>
          </cell>
          <cell r="AD28">
            <v>0</v>
          </cell>
          <cell r="AE28">
            <v>0</v>
          </cell>
          <cell r="AF28">
            <v>0</v>
          </cell>
          <cell r="AG28">
            <v>0</v>
          </cell>
          <cell r="AH28">
            <v>0</v>
          </cell>
          <cell r="AI28">
            <v>0</v>
          </cell>
          <cell r="AJ28">
            <v>0</v>
          </cell>
          <cell r="AK28">
            <v>0</v>
          </cell>
          <cell r="AL28">
            <v>0</v>
          </cell>
          <cell r="AM28">
            <v>0</v>
          </cell>
        </row>
        <row r="29">
          <cell r="Z29" t="str">
            <v>03 - Bois destinés à l'industrie</v>
          </cell>
          <cell r="AA29">
            <v>0</v>
          </cell>
          <cell r="AB29">
            <v>1</v>
          </cell>
          <cell r="AC29">
            <v>0</v>
          </cell>
          <cell r="AD29">
            <v>0</v>
          </cell>
          <cell r="AE29">
            <v>0</v>
          </cell>
          <cell r="AF29">
            <v>0</v>
          </cell>
          <cell r="AG29">
            <v>0</v>
          </cell>
          <cell r="AH29">
            <v>0</v>
          </cell>
          <cell r="AI29">
            <v>0</v>
          </cell>
          <cell r="AJ29">
            <v>0</v>
          </cell>
          <cell r="AK29">
            <v>0</v>
          </cell>
          <cell r="AL29">
            <v>0</v>
          </cell>
          <cell r="AM29">
            <v>0</v>
          </cell>
        </row>
        <row r="30">
          <cell r="Z30" t="str">
            <v>04 - Bois destinés à l’énergie</v>
          </cell>
          <cell r="AA30">
            <v>0</v>
          </cell>
          <cell r="AB30">
            <v>1</v>
          </cell>
          <cell r="AC30">
            <v>0</v>
          </cell>
          <cell r="AD30">
            <v>0</v>
          </cell>
          <cell r="AE30">
            <v>0</v>
          </cell>
          <cell r="AF30">
            <v>0</v>
          </cell>
          <cell r="AG30">
            <v>0</v>
          </cell>
          <cell r="AH30">
            <v>0</v>
          </cell>
          <cell r="AI30">
            <v>0</v>
          </cell>
          <cell r="AJ30">
            <v>0</v>
          </cell>
          <cell r="AK30">
            <v>0</v>
          </cell>
          <cell r="AL30">
            <v>0</v>
          </cell>
          <cell r="AM30">
            <v>0</v>
          </cell>
        </row>
        <row r="31">
          <cell r="Z31" t="str">
            <v>05 - Travaux d'exploitation de bois et de sylviculture</v>
          </cell>
          <cell r="AA31">
            <v>0</v>
          </cell>
          <cell r="AB31">
            <v>0</v>
          </cell>
          <cell r="AC31">
            <v>0</v>
          </cell>
          <cell r="AD31">
            <v>0</v>
          </cell>
          <cell r="AE31">
            <v>0</v>
          </cell>
          <cell r="AF31">
            <v>0</v>
          </cell>
          <cell r="AG31">
            <v>0</v>
          </cell>
          <cell r="AH31">
            <v>0</v>
          </cell>
          <cell r="AI31">
            <v>0</v>
          </cell>
          <cell r="AJ31">
            <v>0</v>
          </cell>
          <cell r="AK31">
            <v>1</v>
          </cell>
          <cell r="AL31">
            <v>0</v>
          </cell>
          <cell r="AM31">
            <v>0</v>
          </cell>
        </row>
        <row r="32">
          <cell r="Z32" t="str">
            <v>06 - Services des coopératives forestières</v>
          </cell>
          <cell r="AA32">
            <v>0</v>
          </cell>
          <cell r="AB32">
            <v>0</v>
          </cell>
          <cell r="AC32">
            <v>0</v>
          </cell>
          <cell r="AD32">
            <v>0</v>
          </cell>
          <cell r="AE32">
            <v>0</v>
          </cell>
          <cell r="AF32">
            <v>0</v>
          </cell>
          <cell r="AG32">
            <v>0</v>
          </cell>
          <cell r="AH32">
            <v>0</v>
          </cell>
          <cell r="AI32">
            <v>0</v>
          </cell>
          <cell r="AJ32">
            <v>0</v>
          </cell>
          <cell r="AK32">
            <v>1</v>
          </cell>
          <cell r="AL32">
            <v>0</v>
          </cell>
          <cell r="AM32">
            <v>0</v>
          </cell>
        </row>
        <row r="33">
          <cell r="Z33" t="str">
            <v>07 - Textiles à base de bois</v>
          </cell>
          <cell r="AA33">
            <v>0</v>
          </cell>
          <cell r="AB33">
            <v>0</v>
          </cell>
          <cell r="AC33">
            <v>0</v>
          </cell>
          <cell r="AD33">
            <v>0</v>
          </cell>
          <cell r="AE33">
            <v>0</v>
          </cell>
          <cell r="AF33">
            <v>0</v>
          </cell>
          <cell r="AG33">
            <v>0</v>
          </cell>
          <cell r="AH33">
            <v>0</v>
          </cell>
          <cell r="AI33">
            <v>0</v>
          </cell>
          <cell r="AJ33">
            <v>0</v>
          </cell>
          <cell r="AK33">
            <v>0</v>
          </cell>
          <cell r="AL33">
            <v>0</v>
          </cell>
          <cell r="AM33">
            <v>0</v>
          </cell>
        </row>
        <row r="34">
          <cell r="Z34" t="str">
            <v>08 - Sciages bruts de Chêne</v>
          </cell>
          <cell r="AA34">
            <v>0</v>
          </cell>
          <cell r="AB34">
            <v>0</v>
          </cell>
          <cell r="AC34">
            <v>1</v>
          </cell>
          <cell r="AD34">
            <v>0</v>
          </cell>
          <cell r="AE34">
            <v>0</v>
          </cell>
          <cell r="AF34">
            <v>0</v>
          </cell>
          <cell r="AG34">
            <v>0</v>
          </cell>
          <cell r="AH34">
            <v>0</v>
          </cell>
          <cell r="AI34">
            <v>0</v>
          </cell>
          <cell r="AJ34">
            <v>0</v>
          </cell>
          <cell r="AK34">
            <v>0</v>
          </cell>
          <cell r="AL34">
            <v>0</v>
          </cell>
          <cell r="AM34">
            <v>0</v>
          </cell>
        </row>
        <row r="35">
          <cell r="Z35" t="str">
            <v>09 - Sciages bruts de Hêtre</v>
          </cell>
          <cell r="AA35">
            <v>0</v>
          </cell>
          <cell r="AB35">
            <v>0</v>
          </cell>
          <cell r="AC35">
            <v>1</v>
          </cell>
          <cell r="AD35">
            <v>0</v>
          </cell>
          <cell r="AE35">
            <v>0</v>
          </cell>
          <cell r="AF35">
            <v>0</v>
          </cell>
          <cell r="AG35">
            <v>0</v>
          </cell>
          <cell r="AH35">
            <v>0</v>
          </cell>
          <cell r="AI35">
            <v>0</v>
          </cell>
          <cell r="AJ35">
            <v>0</v>
          </cell>
          <cell r="AK35">
            <v>0</v>
          </cell>
          <cell r="AL35">
            <v>0</v>
          </cell>
          <cell r="AM35">
            <v>0</v>
          </cell>
        </row>
        <row r="36">
          <cell r="Z36" t="str">
            <v>10 - Sciages bruts d'autres feuillus tempérés</v>
          </cell>
          <cell r="AA36">
            <v>0</v>
          </cell>
          <cell r="AB36">
            <v>0</v>
          </cell>
          <cell r="AC36">
            <v>1</v>
          </cell>
          <cell r="AD36">
            <v>0</v>
          </cell>
          <cell r="AE36">
            <v>0</v>
          </cell>
          <cell r="AF36">
            <v>0</v>
          </cell>
          <cell r="AG36">
            <v>0</v>
          </cell>
          <cell r="AH36">
            <v>0</v>
          </cell>
          <cell r="AI36">
            <v>0</v>
          </cell>
          <cell r="AJ36">
            <v>0</v>
          </cell>
          <cell r="AK36">
            <v>0</v>
          </cell>
          <cell r="AL36">
            <v>0</v>
          </cell>
          <cell r="AM36">
            <v>0</v>
          </cell>
        </row>
        <row r="37">
          <cell r="Z37" t="str">
            <v>11 - Sciages de feuillus tropicaux</v>
          </cell>
          <cell r="AA37">
            <v>1</v>
          </cell>
          <cell r="AB37">
            <v>0</v>
          </cell>
          <cell r="AC37">
            <v>1</v>
          </cell>
          <cell r="AD37">
            <v>0</v>
          </cell>
          <cell r="AE37">
            <v>0</v>
          </cell>
          <cell r="AF37">
            <v>0</v>
          </cell>
          <cell r="AG37">
            <v>0</v>
          </cell>
          <cell r="AH37">
            <v>0</v>
          </cell>
          <cell r="AI37">
            <v>0</v>
          </cell>
          <cell r="AJ37">
            <v>0</v>
          </cell>
          <cell r="AK37">
            <v>0</v>
          </cell>
          <cell r="AL37">
            <v>0</v>
          </cell>
          <cell r="AM37">
            <v>0</v>
          </cell>
        </row>
        <row r="38">
          <cell r="Z38" t="str">
            <v>12 - Sciages bruts de sapin-épicéa</v>
          </cell>
          <cell r="AA38">
            <v>0</v>
          </cell>
          <cell r="AB38">
            <v>0</v>
          </cell>
          <cell r="AC38">
            <v>1</v>
          </cell>
          <cell r="AD38">
            <v>0</v>
          </cell>
          <cell r="AE38">
            <v>0</v>
          </cell>
          <cell r="AF38">
            <v>0</v>
          </cell>
          <cell r="AG38">
            <v>0</v>
          </cell>
          <cell r="AH38">
            <v>0</v>
          </cell>
          <cell r="AI38">
            <v>0</v>
          </cell>
          <cell r="AJ38">
            <v>0</v>
          </cell>
          <cell r="AK38">
            <v>0</v>
          </cell>
          <cell r="AL38">
            <v>0</v>
          </cell>
          <cell r="AM38">
            <v>0</v>
          </cell>
        </row>
        <row r="39">
          <cell r="Z39" t="str">
            <v>13 - Sciages bruts de Douglas</v>
          </cell>
          <cell r="AA39">
            <v>0</v>
          </cell>
          <cell r="AB39">
            <v>0</v>
          </cell>
          <cell r="AC39">
            <v>1</v>
          </cell>
          <cell r="AD39">
            <v>0</v>
          </cell>
          <cell r="AE39">
            <v>0</v>
          </cell>
          <cell r="AF39">
            <v>0</v>
          </cell>
          <cell r="AG39">
            <v>0</v>
          </cell>
          <cell r="AH39">
            <v>0</v>
          </cell>
          <cell r="AI39">
            <v>0</v>
          </cell>
          <cell r="AJ39">
            <v>0</v>
          </cell>
          <cell r="AK39">
            <v>0</v>
          </cell>
          <cell r="AL39">
            <v>0</v>
          </cell>
          <cell r="AM39">
            <v>0</v>
          </cell>
        </row>
        <row r="40">
          <cell r="Z40" t="str">
            <v>14 - Sciages bruts d'autres résineux</v>
          </cell>
          <cell r="AA40">
            <v>0</v>
          </cell>
          <cell r="AB40">
            <v>0</v>
          </cell>
          <cell r="AC40">
            <v>1</v>
          </cell>
          <cell r="AD40">
            <v>0</v>
          </cell>
          <cell r="AE40">
            <v>0</v>
          </cell>
          <cell r="AF40">
            <v>0</v>
          </cell>
          <cell r="AG40">
            <v>0</v>
          </cell>
          <cell r="AH40">
            <v>0</v>
          </cell>
          <cell r="AI40">
            <v>0</v>
          </cell>
          <cell r="AJ40">
            <v>0</v>
          </cell>
          <cell r="AK40">
            <v>0</v>
          </cell>
          <cell r="AL40">
            <v>0</v>
          </cell>
          <cell r="AM40">
            <v>0</v>
          </cell>
        </row>
        <row r="41">
          <cell r="Z41" t="str">
            <v>15 - Sciages bruts de Pin maritime</v>
          </cell>
          <cell r="AA41">
            <v>0</v>
          </cell>
          <cell r="AB41">
            <v>0</v>
          </cell>
          <cell r="AC41">
            <v>1</v>
          </cell>
          <cell r="AD41">
            <v>0</v>
          </cell>
          <cell r="AE41">
            <v>0</v>
          </cell>
          <cell r="AF41">
            <v>0</v>
          </cell>
          <cell r="AG41">
            <v>0</v>
          </cell>
          <cell r="AH41">
            <v>0</v>
          </cell>
          <cell r="AI41">
            <v>0</v>
          </cell>
          <cell r="AJ41">
            <v>0</v>
          </cell>
          <cell r="AK41">
            <v>0</v>
          </cell>
          <cell r="AL41">
            <v>0</v>
          </cell>
          <cell r="AM41">
            <v>0</v>
          </cell>
        </row>
        <row r="42">
          <cell r="Z42" t="str">
            <v>16 - Merrains</v>
          </cell>
          <cell r="AA42">
            <v>0</v>
          </cell>
          <cell r="AB42">
            <v>0</v>
          </cell>
          <cell r="AC42">
            <v>1</v>
          </cell>
          <cell r="AD42">
            <v>0</v>
          </cell>
          <cell r="AE42">
            <v>0</v>
          </cell>
          <cell r="AF42">
            <v>0</v>
          </cell>
          <cell r="AG42">
            <v>0</v>
          </cell>
          <cell r="AH42">
            <v>0</v>
          </cell>
          <cell r="AI42">
            <v>0</v>
          </cell>
          <cell r="AJ42">
            <v>0</v>
          </cell>
          <cell r="AK42">
            <v>0</v>
          </cell>
          <cell r="AL42">
            <v>0</v>
          </cell>
          <cell r="AM42">
            <v>0</v>
          </cell>
        </row>
        <row r="43">
          <cell r="Z43" t="str">
            <v>17 - Autres types de sciages</v>
          </cell>
          <cell r="AA43">
            <v>1</v>
          </cell>
          <cell r="AB43">
            <v>0</v>
          </cell>
          <cell r="AC43">
            <v>1</v>
          </cell>
          <cell r="AD43">
            <v>0</v>
          </cell>
          <cell r="AE43">
            <v>0</v>
          </cell>
          <cell r="AF43">
            <v>0</v>
          </cell>
          <cell r="AG43">
            <v>0</v>
          </cell>
          <cell r="AH43">
            <v>0</v>
          </cell>
          <cell r="AI43">
            <v>0</v>
          </cell>
          <cell r="AJ43">
            <v>0</v>
          </cell>
          <cell r="AK43">
            <v>0</v>
          </cell>
          <cell r="AL43">
            <v>0</v>
          </cell>
          <cell r="AM43">
            <v>0</v>
          </cell>
        </row>
        <row r="44">
          <cell r="Z44" t="str">
            <v>18 - Produits connexes du sciage destinés à la trituration</v>
          </cell>
          <cell r="AA44">
            <v>0</v>
          </cell>
          <cell r="AB44">
            <v>0</v>
          </cell>
          <cell r="AC44">
            <v>1</v>
          </cell>
          <cell r="AD44">
            <v>0</v>
          </cell>
          <cell r="AE44">
            <v>0</v>
          </cell>
          <cell r="AF44">
            <v>0</v>
          </cell>
          <cell r="AG44">
            <v>0</v>
          </cell>
          <cell r="AH44">
            <v>0</v>
          </cell>
          <cell r="AI44">
            <v>0</v>
          </cell>
          <cell r="AJ44">
            <v>0</v>
          </cell>
          <cell r="AK44">
            <v>0</v>
          </cell>
          <cell r="AL44">
            <v>0</v>
          </cell>
          <cell r="AM44">
            <v>0</v>
          </cell>
        </row>
        <row r="45">
          <cell r="Z45" t="str">
            <v>19 - Produits connexes du sciage non destinés à la trituration</v>
          </cell>
          <cell r="AA45">
            <v>0</v>
          </cell>
          <cell r="AB45">
            <v>0</v>
          </cell>
          <cell r="AC45">
            <v>1</v>
          </cell>
          <cell r="AD45">
            <v>0</v>
          </cell>
          <cell r="AE45">
            <v>0</v>
          </cell>
          <cell r="AF45">
            <v>0</v>
          </cell>
          <cell r="AG45">
            <v>0</v>
          </cell>
          <cell r="AH45">
            <v>0</v>
          </cell>
          <cell r="AI45">
            <v>0</v>
          </cell>
          <cell r="AJ45">
            <v>0</v>
          </cell>
          <cell r="AK45">
            <v>0</v>
          </cell>
          <cell r="AL45">
            <v>0</v>
          </cell>
          <cell r="AM45">
            <v>0</v>
          </cell>
        </row>
        <row r="46">
          <cell r="Z46" t="str">
            <v>20 - Produits rabotés</v>
          </cell>
          <cell r="AA46">
            <v>0</v>
          </cell>
          <cell r="AB46">
            <v>0</v>
          </cell>
          <cell r="AC46">
            <v>1</v>
          </cell>
          <cell r="AD46">
            <v>0</v>
          </cell>
          <cell r="AE46">
            <v>0</v>
          </cell>
          <cell r="AF46">
            <v>0</v>
          </cell>
          <cell r="AG46">
            <v>0</v>
          </cell>
          <cell r="AH46">
            <v>0</v>
          </cell>
          <cell r="AI46">
            <v>0</v>
          </cell>
          <cell r="AJ46">
            <v>0</v>
          </cell>
          <cell r="AK46">
            <v>0</v>
          </cell>
          <cell r="AL46">
            <v>0</v>
          </cell>
          <cell r="AM46">
            <v>0</v>
          </cell>
        </row>
        <row r="47">
          <cell r="Z47" t="str">
            <v>20b - Produits collés</v>
          </cell>
          <cell r="AA47">
            <v>0</v>
          </cell>
          <cell r="AB47">
            <v>0</v>
          </cell>
          <cell r="AC47">
            <v>1</v>
          </cell>
          <cell r="AD47">
            <v>0</v>
          </cell>
          <cell r="AE47">
            <v>0</v>
          </cell>
          <cell r="AF47">
            <v>0</v>
          </cell>
          <cell r="AG47">
            <v>0</v>
          </cell>
          <cell r="AH47">
            <v>0</v>
          </cell>
          <cell r="AI47">
            <v>0</v>
          </cell>
          <cell r="AJ47">
            <v>0</v>
          </cell>
          <cell r="AK47">
            <v>0</v>
          </cell>
          <cell r="AL47">
            <v>0</v>
          </cell>
          <cell r="AM47">
            <v>0</v>
          </cell>
        </row>
        <row r="48">
          <cell r="Z48" t="str">
            <v>29 - Produits imprégnés (bruts, sciés ou rabotés)</v>
          </cell>
          <cell r="AA48">
            <v>0</v>
          </cell>
          <cell r="AB48">
            <v>0</v>
          </cell>
          <cell r="AC48">
            <v>1</v>
          </cell>
          <cell r="AD48">
            <v>0</v>
          </cell>
          <cell r="AE48">
            <v>0</v>
          </cell>
          <cell r="AF48">
            <v>0</v>
          </cell>
          <cell r="AG48">
            <v>0</v>
          </cell>
          <cell r="AH48">
            <v>0</v>
          </cell>
          <cell r="AI48">
            <v>0</v>
          </cell>
          <cell r="AJ48">
            <v>0</v>
          </cell>
          <cell r="AK48">
            <v>0</v>
          </cell>
          <cell r="AL48">
            <v>0</v>
          </cell>
          <cell r="AM48">
            <v>0</v>
          </cell>
        </row>
        <row r="49">
          <cell r="Z49" t="str">
            <v>30 - Combustibles industriels à base de bois</v>
          </cell>
          <cell r="AA49">
            <v>0</v>
          </cell>
          <cell r="AB49">
            <v>0</v>
          </cell>
          <cell r="AC49">
            <v>0</v>
          </cell>
          <cell r="AD49">
            <v>0</v>
          </cell>
          <cell r="AE49">
            <v>1</v>
          </cell>
          <cell r="AF49">
            <v>0</v>
          </cell>
          <cell r="AG49">
            <v>0</v>
          </cell>
          <cell r="AH49">
            <v>0</v>
          </cell>
          <cell r="AI49">
            <v>0</v>
          </cell>
          <cell r="AJ49">
            <v>0</v>
          </cell>
          <cell r="AK49">
            <v>0</v>
          </cell>
          <cell r="AL49">
            <v>0</v>
          </cell>
          <cell r="AM49">
            <v>1</v>
          </cell>
        </row>
        <row r="50">
          <cell r="Z50" t="str">
            <v>31 - Placages et panneaux à base de bois</v>
          </cell>
          <cell r="AA50">
            <v>0</v>
          </cell>
          <cell r="AB50">
            <v>0</v>
          </cell>
          <cell r="AC50">
            <v>0</v>
          </cell>
          <cell r="AD50">
            <v>0</v>
          </cell>
          <cell r="AE50">
            <v>0</v>
          </cell>
          <cell r="AF50">
            <v>1</v>
          </cell>
          <cell r="AG50">
            <v>0</v>
          </cell>
          <cell r="AH50">
            <v>0</v>
          </cell>
          <cell r="AI50">
            <v>0</v>
          </cell>
          <cell r="AJ50">
            <v>0</v>
          </cell>
          <cell r="AK50">
            <v>0</v>
          </cell>
          <cell r="AL50">
            <v>0</v>
          </cell>
          <cell r="AM50">
            <v>0</v>
          </cell>
        </row>
        <row r="51">
          <cell r="Z51" t="str">
            <v xml:space="preserve">32 - Produits finis à base de panneaux (plinthes, profilés de menuiserie…) </v>
          </cell>
          <cell r="AA51">
            <v>0</v>
          </cell>
          <cell r="AB51">
            <v>0</v>
          </cell>
          <cell r="AC51">
            <v>0</v>
          </cell>
          <cell r="AD51">
            <v>0</v>
          </cell>
          <cell r="AE51">
            <v>0</v>
          </cell>
          <cell r="AF51">
            <v>0</v>
          </cell>
          <cell r="AG51">
            <v>0</v>
          </cell>
          <cell r="AH51">
            <v>1</v>
          </cell>
          <cell r="AI51">
            <v>0</v>
          </cell>
          <cell r="AJ51">
            <v>0</v>
          </cell>
          <cell r="AK51">
            <v>0</v>
          </cell>
          <cell r="AL51">
            <v>0</v>
          </cell>
          <cell r="AM51">
            <v>0</v>
          </cell>
        </row>
        <row r="52">
          <cell r="Z52" t="str">
            <v>33 - Parquets contrecollés</v>
          </cell>
          <cell r="AA52">
            <v>0</v>
          </cell>
          <cell r="AB52">
            <v>0</v>
          </cell>
          <cell r="AC52">
            <v>0</v>
          </cell>
          <cell r="AD52">
            <v>0</v>
          </cell>
          <cell r="AE52">
            <v>0</v>
          </cell>
          <cell r="AF52">
            <v>0</v>
          </cell>
          <cell r="AG52">
            <v>0</v>
          </cell>
          <cell r="AH52">
            <v>1</v>
          </cell>
          <cell r="AI52">
            <v>0</v>
          </cell>
          <cell r="AJ52">
            <v>0</v>
          </cell>
          <cell r="AK52">
            <v>0</v>
          </cell>
          <cell r="AL52">
            <v>0</v>
          </cell>
          <cell r="AM52">
            <v>0</v>
          </cell>
        </row>
        <row r="53">
          <cell r="Z53" t="str">
            <v>34 - Charpentes</v>
          </cell>
          <cell r="AA53">
            <v>0</v>
          </cell>
          <cell r="AB53">
            <v>0</v>
          </cell>
          <cell r="AC53">
            <v>0</v>
          </cell>
          <cell r="AD53">
            <v>0</v>
          </cell>
          <cell r="AE53">
            <v>0</v>
          </cell>
          <cell r="AF53">
            <v>0</v>
          </cell>
          <cell r="AG53">
            <v>0</v>
          </cell>
          <cell r="AH53">
            <v>0</v>
          </cell>
          <cell r="AI53">
            <v>1</v>
          </cell>
          <cell r="AJ53">
            <v>0</v>
          </cell>
          <cell r="AK53">
            <v>0</v>
          </cell>
          <cell r="AL53">
            <v>0</v>
          </cell>
          <cell r="AM53">
            <v>0</v>
          </cell>
        </row>
        <row r="54">
          <cell r="Z54" t="str">
            <v>35 - Menuiseries extérieures</v>
          </cell>
          <cell r="AA54">
            <v>0</v>
          </cell>
          <cell r="AB54">
            <v>0</v>
          </cell>
          <cell r="AC54">
            <v>0</v>
          </cell>
          <cell r="AD54">
            <v>0</v>
          </cell>
          <cell r="AE54">
            <v>0</v>
          </cell>
          <cell r="AF54">
            <v>0</v>
          </cell>
          <cell r="AG54">
            <v>0</v>
          </cell>
          <cell r="AH54">
            <v>1</v>
          </cell>
          <cell r="AI54">
            <v>0</v>
          </cell>
          <cell r="AJ54">
            <v>0</v>
          </cell>
          <cell r="AK54">
            <v>0</v>
          </cell>
          <cell r="AL54">
            <v>0</v>
          </cell>
          <cell r="AM54">
            <v>0</v>
          </cell>
        </row>
        <row r="55">
          <cell r="Z55" t="str">
            <v>36 - Menuiseries intérieures</v>
          </cell>
          <cell r="AA55">
            <v>0</v>
          </cell>
          <cell r="AB55">
            <v>0</v>
          </cell>
          <cell r="AC55">
            <v>0</v>
          </cell>
          <cell r="AD55">
            <v>0</v>
          </cell>
          <cell r="AE55">
            <v>0</v>
          </cell>
          <cell r="AF55">
            <v>0</v>
          </cell>
          <cell r="AG55">
            <v>0</v>
          </cell>
          <cell r="AH55">
            <v>1</v>
          </cell>
          <cell r="AI55">
            <v>0</v>
          </cell>
          <cell r="AJ55">
            <v>0</v>
          </cell>
          <cell r="AK55">
            <v>0</v>
          </cell>
          <cell r="AL55">
            <v>0</v>
          </cell>
          <cell r="AM55">
            <v>0</v>
          </cell>
        </row>
        <row r="56">
          <cell r="Z56" t="str">
            <v>37 - Emballages en bois (palette, ...)</v>
          </cell>
          <cell r="AA56">
            <v>0</v>
          </cell>
          <cell r="AB56">
            <v>0</v>
          </cell>
          <cell r="AC56">
            <v>0</v>
          </cell>
          <cell r="AD56">
            <v>1</v>
          </cell>
          <cell r="AE56">
            <v>0</v>
          </cell>
          <cell r="AF56">
            <v>0</v>
          </cell>
          <cell r="AG56">
            <v>0</v>
          </cell>
          <cell r="AH56">
            <v>0</v>
          </cell>
          <cell r="AI56">
            <v>0</v>
          </cell>
          <cell r="AJ56">
            <v>0</v>
          </cell>
          <cell r="AK56">
            <v>0</v>
          </cell>
          <cell r="AL56">
            <v>0</v>
          </cell>
          <cell r="AM56">
            <v>0</v>
          </cell>
        </row>
        <row r="57">
          <cell r="Z57" t="str">
            <v>38 - Futailles</v>
          </cell>
          <cell r="AA57">
            <v>0</v>
          </cell>
          <cell r="AB57">
            <v>0</v>
          </cell>
          <cell r="AC57">
            <v>0</v>
          </cell>
          <cell r="AD57">
            <v>1</v>
          </cell>
          <cell r="AE57">
            <v>0</v>
          </cell>
          <cell r="AF57">
            <v>0</v>
          </cell>
          <cell r="AG57">
            <v>0</v>
          </cell>
          <cell r="AH57">
            <v>0</v>
          </cell>
          <cell r="AI57">
            <v>0</v>
          </cell>
          <cell r="AJ57">
            <v>0</v>
          </cell>
          <cell r="AK57">
            <v>0</v>
          </cell>
          <cell r="AL57">
            <v>0</v>
          </cell>
          <cell r="AM57">
            <v>0</v>
          </cell>
        </row>
        <row r="58">
          <cell r="Z58" t="str">
            <v>39 - Coffrages pour le bétonnage, bardeaux en bois</v>
          </cell>
          <cell r="AA58">
            <v>0</v>
          </cell>
          <cell r="AB58">
            <v>0</v>
          </cell>
          <cell r="AC58">
            <v>0</v>
          </cell>
          <cell r="AD58">
            <v>0</v>
          </cell>
          <cell r="AE58">
            <v>0</v>
          </cell>
          <cell r="AF58">
            <v>0</v>
          </cell>
          <cell r="AG58">
            <v>0</v>
          </cell>
          <cell r="AH58">
            <v>0</v>
          </cell>
          <cell r="AI58">
            <v>1</v>
          </cell>
          <cell r="AJ58">
            <v>0</v>
          </cell>
          <cell r="AK58">
            <v>0</v>
          </cell>
          <cell r="AL58">
            <v>0</v>
          </cell>
          <cell r="AM58">
            <v>0</v>
          </cell>
        </row>
        <row r="59">
          <cell r="Z59" t="str">
            <v>40 - Produits en bois pour aménagement extérieur</v>
          </cell>
          <cell r="AA59">
            <v>0</v>
          </cell>
          <cell r="AB59">
            <v>0</v>
          </cell>
          <cell r="AC59">
            <v>0</v>
          </cell>
          <cell r="AD59">
            <v>0</v>
          </cell>
          <cell r="AE59">
            <v>0</v>
          </cell>
          <cell r="AF59">
            <v>0</v>
          </cell>
          <cell r="AG59">
            <v>0</v>
          </cell>
          <cell r="AH59">
            <v>0</v>
          </cell>
          <cell r="AI59">
            <v>1</v>
          </cell>
          <cell r="AJ59">
            <v>0</v>
          </cell>
          <cell r="AK59">
            <v>0</v>
          </cell>
          <cell r="AL59">
            <v>0</v>
          </cell>
          <cell r="AM59">
            <v>0</v>
          </cell>
        </row>
        <row r="60">
          <cell r="Z60" t="str">
            <v>41 - Objets divers en bois</v>
          </cell>
          <cell r="AA60">
            <v>0</v>
          </cell>
          <cell r="AB60">
            <v>0</v>
          </cell>
          <cell r="AC60">
            <v>0</v>
          </cell>
          <cell r="AD60">
            <v>0</v>
          </cell>
          <cell r="AE60">
            <v>0</v>
          </cell>
          <cell r="AF60">
            <v>0</v>
          </cell>
          <cell r="AG60">
            <v>0</v>
          </cell>
          <cell r="AH60">
            <v>0</v>
          </cell>
          <cell r="AI60">
            <v>0</v>
          </cell>
          <cell r="AJ60">
            <v>0</v>
          </cell>
          <cell r="AK60">
            <v>0</v>
          </cell>
          <cell r="AL60">
            <v>0</v>
          </cell>
          <cell r="AM60">
            <v>0</v>
          </cell>
        </row>
        <row r="61">
          <cell r="Z61" t="str">
            <v>42 - Objets en liège</v>
          </cell>
          <cell r="AA61">
            <v>0</v>
          </cell>
          <cell r="AB61">
            <v>0</v>
          </cell>
          <cell r="AC61">
            <v>0</v>
          </cell>
          <cell r="AD61">
            <v>0</v>
          </cell>
          <cell r="AE61">
            <v>0</v>
          </cell>
          <cell r="AF61">
            <v>0</v>
          </cell>
          <cell r="AG61">
            <v>0</v>
          </cell>
          <cell r="AH61">
            <v>0</v>
          </cell>
          <cell r="AI61">
            <v>0</v>
          </cell>
          <cell r="AJ61">
            <v>0</v>
          </cell>
          <cell r="AK61">
            <v>0</v>
          </cell>
          <cell r="AL61">
            <v>0</v>
          </cell>
          <cell r="AM61">
            <v>0</v>
          </cell>
        </row>
        <row r="62">
          <cell r="Z62" t="str">
            <v>43 - Pâte à papier</v>
          </cell>
          <cell r="AA62">
            <v>0</v>
          </cell>
          <cell r="AB62">
            <v>0</v>
          </cell>
          <cell r="AC62">
            <v>0</v>
          </cell>
          <cell r="AD62">
            <v>0</v>
          </cell>
          <cell r="AE62">
            <v>0</v>
          </cell>
          <cell r="AF62">
            <v>0</v>
          </cell>
          <cell r="AG62">
            <v>0</v>
          </cell>
          <cell r="AH62">
            <v>0</v>
          </cell>
          <cell r="AI62">
            <v>0</v>
          </cell>
          <cell r="AJ62">
            <v>0</v>
          </cell>
          <cell r="AK62">
            <v>0</v>
          </cell>
          <cell r="AL62">
            <v>0</v>
          </cell>
          <cell r="AM62">
            <v>0</v>
          </cell>
        </row>
        <row r="63">
          <cell r="Z63" t="str">
            <v>44 - Papier et de carton</v>
          </cell>
          <cell r="AA63">
            <v>0</v>
          </cell>
          <cell r="AB63">
            <v>0</v>
          </cell>
          <cell r="AC63">
            <v>0</v>
          </cell>
          <cell r="AD63">
            <v>0</v>
          </cell>
          <cell r="AE63">
            <v>0</v>
          </cell>
          <cell r="AF63">
            <v>0</v>
          </cell>
          <cell r="AG63">
            <v>0</v>
          </cell>
          <cell r="AH63">
            <v>0</v>
          </cell>
          <cell r="AI63">
            <v>0</v>
          </cell>
          <cell r="AJ63">
            <v>0</v>
          </cell>
          <cell r="AK63">
            <v>0</v>
          </cell>
          <cell r="AL63">
            <v>0</v>
          </cell>
          <cell r="AM63">
            <v>0</v>
          </cell>
        </row>
        <row r="64">
          <cell r="Z64" t="str">
            <v>45 - Articles en papier ou en carton</v>
          </cell>
          <cell r="AA64">
            <v>0</v>
          </cell>
          <cell r="AB64">
            <v>0</v>
          </cell>
          <cell r="AC64">
            <v>0</v>
          </cell>
          <cell r="AD64">
            <v>0</v>
          </cell>
          <cell r="AE64">
            <v>0</v>
          </cell>
          <cell r="AF64">
            <v>0</v>
          </cell>
          <cell r="AG64">
            <v>0</v>
          </cell>
          <cell r="AH64">
            <v>0</v>
          </cell>
          <cell r="AI64">
            <v>0</v>
          </cell>
          <cell r="AJ64">
            <v>0</v>
          </cell>
          <cell r="AK64">
            <v>0</v>
          </cell>
          <cell r="AL64">
            <v>0</v>
          </cell>
          <cell r="AM64">
            <v>0</v>
          </cell>
        </row>
        <row r="65">
          <cell r="Z65" t="str">
            <v>46 - Produits de la chimie du bois</v>
          </cell>
          <cell r="AA65">
            <v>0</v>
          </cell>
          <cell r="AB65">
            <v>0</v>
          </cell>
          <cell r="AC65">
            <v>0</v>
          </cell>
          <cell r="AD65">
            <v>0</v>
          </cell>
          <cell r="AE65">
            <v>0</v>
          </cell>
          <cell r="AF65">
            <v>0</v>
          </cell>
          <cell r="AG65">
            <v>0</v>
          </cell>
          <cell r="AH65">
            <v>0</v>
          </cell>
          <cell r="AI65">
            <v>0</v>
          </cell>
          <cell r="AJ65">
            <v>0</v>
          </cell>
          <cell r="AK65">
            <v>0</v>
          </cell>
          <cell r="AL65">
            <v>0</v>
          </cell>
          <cell r="AM65">
            <v>0</v>
          </cell>
        </row>
        <row r="66">
          <cell r="Z66" t="str">
            <v>47 - Meubles à base de bois</v>
          </cell>
          <cell r="AA66">
            <v>0</v>
          </cell>
          <cell r="AB66">
            <v>0</v>
          </cell>
          <cell r="AC66">
            <v>0</v>
          </cell>
          <cell r="AD66">
            <v>0</v>
          </cell>
          <cell r="AE66">
            <v>0</v>
          </cell>
          <cell r="AF66">
            <v>0</v>
          </cell>
          <cell r="AG66">
            <v>1</v>
          </cell>
          <cell r="AH66">
            <v>0</v>
          </cell>
          <cell r="AI66">
            <v>0</v>
          </cell>
          <cell r="AJ66">
            <v>0</v>
          </cell>
          <cell r="AK66">
            <v>0</v>
          </cell>
          <cell r="AL66">
            <v>0</v>
          </cell>
          <cell r="AM66">
            <v>0</v>
          </cell>
        </row>
        <row r="67">
          <cell r="Z67" t="str">
            <v>48 - Autres produits manufacturiés (instruments de musique, jeux et jouets…)</v>
          </cell>
          <cell r="AA67">
            <v>0</v>
          </cell>
          <cell r="AB67">
            <v>0</v>
          </cell>
          <cell r="AC67">
            <v>0</v>
          </cell>
          <cell r="AD67">
            <v>0</v>
          </cell>
          <cell r="AE67">
            <v>0</v>
          </cell>
          <cell r="AF67">
            <v>0</v>
          </cell>
          <cell r="AG67">
            <v>0</v>
          </cell>
          <cell r="AH67">
            <v>0</v>
          </cell>
          <cell r="AI67">
            <v>0</v>
          </cell>
          <cell r="AJ67">
            <v>0</v>
          </cell>
          <cell r="AK67">
            <v>0</v>
          </cell>
          <cell r="AL67">
            <v>0</v>
          </cell>
          <cell r="AM67">
            <v>0</v>
          </cell>
        </row>
        <row r="68">
          <cell r="Z68" t="str">
            <v>49 - Electricité et chaleur issues de la combustion de bois</v>
          </cell>
          <cell r="AA68">
            <v>0</v>
          </cell>
          <cell r="AB68">
            <v>0</v>
          </cell>
          <cell r="AC68">
            <v>0</v>
          </cell>
          <cell r="AD68">
            <v>0</v>
          </cell>
          <cell r="AE68">
            <v>1</v>
          </cell>
          <cell r="AF68">
            <v>0</v>
          </cell>
          <cell r="AG68">
            <v>0</v>
          </cell>
          <cell r="AH68">
            <v>0</v>
          </cell>
          <cell r="AI68">
            <v>0</v>
          </cell>
          <cell r="AJ68">
            <v>0</v>
          </cell>
          <cell r="AK68">
            <v>0</v>
          </cell>
          <cell r="AL68">
            <v>0</v>
          </cell>
          <cell r="AM68">
            <v>1</v>
          </cell>
        </row>
        <row r="69">
          <cell r="Z69" t="str">
            <v>50 - Bois recyclés</v>
          </cell>
          <cell r="AA69">
            <v>0</v>
          </cell>
          <cell r="AB69">
            <v>0</v>
          </cell>
          <cell r="AC69">
            <v>0</v>
          </cell>
          <cell r="AD69">
            <v>0</v>
          </cell>
          <cell r="AE69">
            <v>0</v>
          </cell>
          <cell r="AF69">
            <v>0</v>
          </cell>
          <cell r="AG69">
            <v>0</v>
          </cell>
          <cell r="AH69">
            <v>0</v>
          </cell>
          <cell r="AI69">
            <v>0</v>
          </cell>
          <cell r="AJ69">
            <v>0</v>
          </cell>
          <cell r="AK69">
            <v>0</v>
          </cell>
          <cell r="AL69">
            <v>0</v>
          </cell>
          <cell r="AM69">
            <v>0</v>
          </cell>
        </row>
        <row r="70">
          <cell r="Z70" t="str">
            <v>51 - Promotion immobilière de bâtiments et ouvrages en bois</v>
          </cell>
          <cell r="AA70">
            <v>0</v>
          </cell>
          <cell r="AB70">
            <v>0</v>
          </cell>
          <cell r="AC70">
            <v>0</v>
          </cell>
          <cell r="AD70">
            <v>0</v>
          </cell>
          <cell r="AE70">
            <v>0</v>
          </cell>
          <cell r="AF70">
            <v>0</v>
          </cell>
          <cell r="AG70">
            <v>0</v>
          </cell>
          <cell r="AH70">
            <v>0</v>
          </cell>
          <cell r="AI70">
            <v>1</v>
          </cell>
          <cell r="AJ70">
            <v>0</v>
          </cell>
          <cell r="AK70">
            <v>0</v>
          </cell>
          <cell r="AL70">
            <v>0</v>
          </cell>
          <cell r="AM70">
            <v>0</v>
          </cell>
        </row>
        <row r="71">
          <cell r="Z71" t="str">
            <v>52 - Génie civil</v>
          </cell>
          <cell r="AA71">
            <v>0</v>
          </cell>
          <cell r="AB71">
            <v>0</v>
          </cell>
          <cell r="AC71">
            <v>0</v>
          </cell>
          <cell r="AD71">
            <v>0</v>
          </cell>
          <cell r="AE71">
            <v>0</v>
          </cell>
          <cell r="AF71">
            <v>0</v>
          </cell>
          <cell r="AG71">
            <v>0</v>
          </cell>
          <cell r="AH71">
            <v>0</v>
          </cell>
          <cell r="AI71">
            <v>1</v>
          </cell>
          <cell r="AJ71">
            <v>0</v>
          </cell>
          <cell r="AK71">
            <v>0</v>
          </cell>
          <cell r="AL71">
            <v>0</v>
          </cell>
          <cell r="AM71">
            <v>0</v>
          </cell>
        </row>
        <row r="72">
          <cell r="Z72" t="str">
            <v>53 - Travaux d'isolation</v>
          </cell>
          <cell r="AA72">
            <v>0</v>
          </cell>
          <cell r="AB72">
            <v>0</v>
          </cell>
          <cell r="AC72">
            <v>0</v>
          </cell>
          <cell r="AD72">
            <v>0</v>
          </cell>
          <cell r="AE72">
            <v>0</v>
          </cell>
          <cell r="AF72">
            <v>0</v>
          </cell>
          <cell r="AG72">
            <v>0</v>
          </cell>
          <cell r="AH72">
            <v>0</v>
          </cell>
          <cell r="AI72">
            <v>1</v>
          </cell>
          <cell r="AJ72">
            <v>0</v>
          </cell>
          <cell r="AK72">
            <v>0</v>
          </cell>
          <cell r="AL72">
            <v>0</v>
          </cell>
          <cell r="AM72">
            <v>0</v>
          </cell>
        </row>
        <row r="73">
          <cell r="Z73" t="str">
            <v>54 - Travaux de menuiserie bois</v>
          </cell>
          <cell r="AA73">
            <v>0</v>
          </cell>
          <cell r="AB73">
            <v>0</v>
          </cell>
          <cell r="AC73">
            <v>0</v>
          </cell>
          <cell r="AD73">
            <v>0</v>
          </cell>
          <cell r="AE73">
            <v>0</v>
          </cell>
          <cell r="AF73">
            <v>0</v>
          </cell>
          <cell r="AG73">
            <v>0</v>
          </cell>
          <cell r="AH73">
            <v>1</v>
          </cell>
          <cell r="AI73">
            <v>0</v>
          </cell>
          <cell r="AJ73">
            <v>0</v>
          </cell>
          <cell r="AK73">
            <v>0</v>
          </cell>
          <cell r="AL73">
            <v>0</v>
          </cell>
          <cell r="AM73">
            <v>0</v>
          </cell>
        </row>
        <row r="74">
          <cell r="Z74" t="str">
            <v>55 - Agencement de lieux de vente</v>
          </cell>
          <cell r="AA74">
            <v>0</v>
          </cell>
          <cell r="AB74">
            <v>0</v>
          </cell>
          <cell r="AC74">
            <v>0</v>
          </cell>
          <cell r="AD74">
            <v>0</v>
          </cell>
          <cell r="AE74">
            <v>0</v>
          </cell>
          <cell r="AF74">
            <v>0</v>
          </cell>
          <cell r="AG74">
            <v>0</v>
          </cell>
          <cell r="AH74">
            <v>1</v>
          </cell>
          <cell r="AI74">
            <v>0</v>
          </cell>
          <cell r="AJ74">
            <v>0</v>
          </cell>
          <cell r="AK74">
            <v>0</v>
          </cell>
          <cell r="AL74">
            <v>0</v>
          </cell>
          <cell r="AM74">
            <v>0</v>
          </cell>
        </row>
        <row r="75">
          <cell r="Z75" t="str">
            <v>56 - Travaux de revêtement des sols et des murs</v>
          </cell>
          <cell r="AA75">
            <v>0</v>
          </cell>
          <cell r="AB75">
            <v>0</v>
          </cell>
          <cell r="AC75">
            <v>0</v>
          </cell>
          <cell r="AD75">
            <v>0</v>
          </cell>
          <cell r="AE75">
            <v>0</v>
          </cell>
          <cell r="AF75">
            <v>0</v>
          </cell>
          <cell r="AG75">
            <v>0</v>
          </cell>
          <cell r="AH75">
            <v>1</v>
          </cell>
          <cell r="AI75">
            <v>0</v>
          </cell>
          <cell r="AJ75">
            <v>0</v>
          </cell>
          <cell r="AK75">
            <v>0</v>
          </cell>
          <cell r="AL75">
            <v>0</v>
          </cell>
          <cell r="AM75">
            <v>0</v>
          </cell>
        </row>
        <row r="76">
          <cell r="Z76" t="str">
            <v>57 - Travaux de charpente</v>
          </cell>
          <cell r="AA76">
            <v>0</v>
          </cell>
          <cell r="AB76">
            <v>0</v>
          </cell>
          <cell r="AC76">
            <v>0</v>
          </cell>
          <cell r="AD76">
            <v>0</v>
          </cell>
          <cell r="AE76">
            <v>0</v>
          </cell>
          <cell r="AF76">
            <v>0</v>
          </cell>
          <cell r="AG76">
            <v>0</v>
          </cell>
          <cell r="AH76">
            <v>0</v>
          </cell>
          <cell r="AI76">
            <v>1</v>
          </cell>
          <cell r="AJ76">
            <v>0</v>
          </cell>
          <cell r="AK76">
            <v>0</v>
          </cell>
          <cell r="AL76">
            <v>0</v>
          </cell>
          <cell r="AM76">
            <v>0</v>
          </cell>
        </row>
        <row r="77">
          <cell r="Z77" t="str">
            <v>58 - Travaux de couverture par éléments</v>
          </cell>
          <cell r="AA77">
            <v>0</v>
          </cell>
          <cell r="AB77">
            <v>0</v>
          </cell>
          <cell r="AC77">
            <v>0</v>
          </cell>
          <cell r="AD77">
            <v>0</v>
          </cell>
          <cell r="AE77">
            <v>0</v>
          </cell>
          <cell r="AF77">
            <v>0</v>
          </cell>
          <cell r="AG77">
            <v>0</v>
          </cell>
          <cell r="AH77">
            <v>0</v>
          </cell>
          <cell r="AI77">
            <v>1</v>
          </cell>
          <cell r="AJ77">
            <v>0</v>
          </cell>
          <cell r="AK77">
            <v>0</v>
          </cell>
          <cell r="AL77">
            <v>0</v>
          </cell>
          <cell r="AM77">
            <v>0</v>
          </cell>
        </row>
        <row r="78">
          <cell r="Z78" t="str">
            <v>59 - Travaux de maçonnerie générale et gros œuvre de bâtiment</v>
          </cell>
          <cell r="AA78">
            <v>0</v>
          </cell>
          <cell r="AB78">
            <v>0</v>
          </cell>
          <cell r="AC78">
            <v>0</v>
          </cell>
          <cell r="AD78">
            <v>0</v>
          </cell>
          <cell r="AE78">
            <v>0</v>
          </cell>
          <cell r="AF78">
            <v>0</v>
          </cell>
          <cell r="AG78">
            <v>0</v>
          </cell>
          <cell r="AH78">
            <v>0</v>
          </cell>
          <cell r="AI78">
            <v>1</v>
          </cell>
          <cell r="AJ78">
            <v>0</v>
          </cell>
          <cell r="AK78">
            <v>0</v>
          </cell>
          <cell r="AL78">
            <v>0</v>
          </cell>
          <cell r="AM78">
            <v>0</v>
          </cell>
        </row>
        <row r="79">
          <cell r="Z79" t="str">
            <v>60 - Travaux d'installation de chauffage au bois</v>
          </cell>
          <cell r="AA79">
            <v>0</v>
          </cell>
          <cell r="AB79">
            <v>0</v>
          </cell>
          <cell r="AC79">
            <v>0</v>
          </cell>
          <cell r="AD79">
            <v>0</v>
          </cell>
          <cell r="AE79">
            <v>1</v>
          </cell>
          <cell r="AF79">
            <v>0</v>
          </cell>
          <cell r="AG79">
            <v>0</v>
          </cell>
          <cell r="AH79">
            <v>0</v>
          </cell>
          <cell r="AI79">
            <v>0</v>
          </cell>
          <cell r="AJ79">
            <v>0</v>
          </cell>
          <cell r="AK79">
            <v>0</v>
          </cell>
          <cell r="AL79">
            <v>0</v>
          </cell>
          <cell r="AM79">
            <v>1</v>
          </cell>
        </row>
        <row r="80">
          <cell r="Z80" t="str">
            <v>61 - Commerce de gros de produits bois</v>
          </cell>
          <cell r="AA80">
            <v>0</v>
          </cell>
          <cell r="AB80">
            <v>0</v>
          </cell>
          <cell r="AC80">
            <v>0</v>
          </cell>
          <cell r="AD80">
            <v>0</v>
          </cell>
          <cell r="AE80">
            <v>0</v>
          </cell>
          <cell r="AF80">
            <v>0</v>
          </cell>
          <cell r="AG80">
            <v>0</v>
          </cell>
          <cell r="AH80">
            <v>0</v>
          </cell>
          <cell r="AI80">
            <v>0</v>
          </cell>
          <cell r="AJ80">
            <v>1</v>
          </cell>
          <cell r="AK80">
            <v>0</v>
          </cell>
          <cell r="AL80">
            <v>0</v>
          </cell>
          <cell r="AM80">
            <v>0</v>
          </cell>
        </row>
        <row r="81">
          <cell r="Z81" t="str">
            <v>62 - Commerce de détail de produits bois</v>
          </cell>
          <cell r="AA81">
            <v>0</v>
          </cell>
          <cell r="AB81">
            <v>0</v>
          </cell>
          <cell r="AC81">
            <v>0</v>
          </cell>
          <cell r="AD81">
            <v>0</v>
          </cell>
          <cell r="AE81">
            <v>0</v>
          </cell>
          <cell r="AF81">
            <v>0</v>
          </cell>
          <cell r="AG81">
            <v>0</v>
          </cell>
          <cell r="AH81">
            <v>0</v>
          </cell>
          <cell r="AI81">
            <v>0</v>
          </cell>
          <cell r="AJ81">
            <v>1</v>
          </cell>
          <cell r="AK81">
            <v>0</v>
          </cell>
          <cell r="AL81">
            <v>0</v>
          </cell>
          <cell r="AM81">
            <v>0</v>
          </cell>
        </row>
        <row r="82">
          <cell r="Z82" t="str">
            <v>63 - Transports de bois à partir de la forêt</v>
          </cell>
          <cell r="AA82">
            <v>0</v>
          </cell>
          <cell r="AB82">
            <v>1</v>
          </cell>
          <cell r="AC82">
            <v>0</v>
          </cell>
          <cell r="AD82">
            <v>0</v>
          </cell>
          <cell r="AE82">
            <v>0</v>
          </cell>
          <cell r="AF82">
            <v>0</v>
          </cell>
          <cell r="AG82">
            <v>0</v>
          </cell>
          <cell r="AH82">
            <v>0</v>
          </cell>
          <cell r="AI82">
            <v>0</v>
          </cell>
          <cell r="AJ82">
            <v>0</v>
          </cell>
          <cell r="AK82">
            <v>0</v>
          </cell>
          <cell r="AL82">
            <v>0</v>
          </cell>
          <cell r="AM82">
            <v>0</v>
          </cell>
        </row>
        <row r="83">
          <cell r="Z83" t="str">
            <v>64 - Divers services de support à la filière</v>
          </cell>
          <cell r="AA83">
            <v>0</v>
          </cell>
          <cell r="AB83">
            <v>0</v>
          </cell>
          <cell r="AC83">
            <v>0</v>
          </cell>
          <cell r="AD83">
            <v>0</v>
          </cell>
          <cell r="AE83">
            <v>0</v>
          </cell>
          <cell r="AF83">
            <v>0</v>
          </cell>
          <cell r="AG83">
            <v>0</v>
          </cell>
          <cell r="AH83">
            <v>0</v>
          </cell>
          <cell r="AI83">
            <v>0</v>
          </cell>
          <cell r="AJ83">
            <v>0</v>
          </cell>
          <cell r="AK83">
            <v>0</v>
          </cell>
          <cell r="AL83">
            <v>0</v>
          </cell>
          <cell r="AM83">
            <v>0</v>
          </cell>
        </row>
        <row r="84">
          <cell r="Z84" t="str">
            <v>Importation</v>
          </cell>
          <cell r="AM84">
            <v>0</v>
          </cell>
        </row>
        <row r="85">
          <cell r="Z85" t="str">
            <v>Consommation finale</v>
          </cell>
          <cell r="AM85">
            <v>0</v>
          </cell>
        </row>
        <row r="86">
          <cell r="Z86" t="str">
            <v>Exportation</v>
          </cell>
          <cell r="AM86">
            <v>0</v>
          </cell>
        </row>
      </sheetData>
      <sheetData sheetId="3"/>
      <sheetData sheetId="4"/>
      <sheetData sheetId="5"/>
      <sheetData sheetId="6"/>
      <sheetData sheetId="7"/>
      <sheetData sheetId="8">
        <row r="5">
          <cell r="A5" t="str">
            <v>01 - Plants de pépinière</v>
          </cell>
          <cell r="G5">
            <v>13494.52520558678</v>
          </cell>
          <cell r="I5">
            <v>25951.010010743808</v>
          </cell>
          <cell r="R5">
            <v>2016</v>
          </cell>
        </row>
        <row r="6">
          <cell r="A6" t="str">
            <v>02 - Grumes et billons destinés au sciage, placage ou déroulage</v>
          </cell>
          <cell r="G6">
            <v>640355.96829811973</v>
          </cell>
          <cell r="I6">
            <v>1086131.074887109</v>
          </cell>
          <cell r="R6">
            <v>2016</v>
          </cell>
        </row>
        <row r="7">
          <cell r="A7" t="str">
            <v>03 - Bois destinés à l'industrie</v>
          </cell>
          <cell r="G7">
            <v>194638.19011890411</v>
          </cell>
          <cell r="I7">
            <v>194638.19011890411</v>
          </cell>
          <cell r="R7">
            <v>2016</v>
          </cell>
        </row>
        <row r="8">
          <cell r="A8" t="str">
            <v>04 - Bois destinés à l’énergie</v>
          </cell>
          <cell r="G8">
            <v>131061.842505708</v>
          </cell>
          <cell r="I8">
            <v>274161.71771570802</v>
          </cell>
          <cell r="R8">
            <v>2016</v>
          </cell>
        </row>
        <row r="9">
          <cell r="A9" t="str">
            <v>05 - Travaux d'exploitation de bois et de sylviculture</v>
          </cell>
          <cell r="G9">
            <v>826314.86528812954</v>
          </cell>
          <cell r="I9">
            <v>1139083.87579042</v>
          </cell>
          <cell r="R9">
            <v>2016</v>
          </cell>
        </row>
        <row r="10">
          <cell r="A10" t="str">
            <v>06 - Services des coopératives forestières</v>
          </cell>
          <cell r="G10">
            <v>47009.766668412252</v>
          </cell>
          <cell r="I10">
            <v>246820.32795571219</v>
          </cell>
          <cell r="R10">
            <v>2016</v>
          </cell>
        </row>
        <row r="11">
          <cell r="A11" t="str">
            <v>07 - Textiles à base de bois</v>
          </cell>
          <cell r="G11">
            <v>0</v>
          </cell>
          <cell r="I11">
            <v>0</v>
          </cell>
          <cell r="R11">
            <v>2016</v>
          </cell>
        </row>
        <row r="12">
          <cell r="A12" t="str">
            <v>08 - Sciages bruts de Chêne</v>
          </cell>
          <cell r="G12">
            <v>105244.06716554079</v>
          </cell>
          <cell r="I12">
            <v>408923.58958500001</v>
          </cell>
          <cell r="R12">
            <v>2016</v>
          </cell>
        </row>
        <row r="13">
          <cell r="A13" t="str">
            <v>09 - Sciages bruts de Hêtre</v>
          </cell>
          <cell r="G13">
            <v>25397.404780982139</v>
          </cell>
          <cell r="I13">
            <v>98822.586696428567</v>
          </cell>
          <cell r="R13">
            <v>2016</v>
          </cell>
        </row>
        <row r="14">
          <cell r="A14" t="str">
            <v>10 - Sciages bruts d'autres feuillus tempérés</v>
          </cell>
          <cell r="G14">
            <v>28665.620001815809</v>
          </cell>
          <cell r="I14">
            <v>83883.833666666658</v>
          </cell>
          <cell r="R14">
            <v>2016</v>
          </cell>
        </row>
        <row r="15">
          <cell r="A15" t="str">
            <v>11 - Sciages de feuillus tropicaux</v>
          </cell>
          <cell r="G15">
            <v>5991.9807727257057</v>
          </cell>
          <cell r="I15">
            <v>22249.075000000001</v>
          </cell>
          <cell r="R15">
            <v>2016</v>
          </cell>
        </row>
        <row r="16">
          <cell r="A16" t="str">
            <v>12 - Sciages bruts de sapin-épicéa</v>
          </cell>
          <cell r="G16">
            <v>148671.63200000001</v>
          </cell>
          <cell r="I16">
            <v>640826</v>
          </cell>
          <cell r="R16">
            <v>2016</v>
          </cell>
        </row>
        <row r="17">
          <cell r="A17" t="str">
            <v>13 - Sciages bruts de Douglas</v>
          </cell>
          <cell r="G17">
            <v>57108.864050000011</v>
          </cell>
          <cell r="I17">
            <v>193540.73499999999</v>
          </cell>
          <cell r="R17">
            <v>2016</v>
          </cell>
        </row>
        <row r="18">
          <cell r="A18" t="str">
            <v>14 - Sciages bruts d'autres résineux</v>
          </cell>
          <cell r="G18">
            <v>30696.756660523781</v>
          </cell>
          <cell r="I18">
            <v>132313.6062953611</v>
          </cell>
          <cell r="R18">
            <v>2016</v>
          </cell>
        </row>
        <row r="19">
          <cell r="A19" t="str">
            <v>15 - Sciages bruts de Pin maritime</v>
          </cell>
          <cell r="G19">
            <v>54607.124663513139</v>
          </cell>
          <cell r="I19">
            <v>262533.80054999999</v>
          </cell>
          <cell r="R19">
            <v>2016</v>
          </cell>
        </row>
        <row r="20">
          <cell r="A20" t="str">
            <v>16 - Merrains</v>
          </cell>
          <cell r="G20">
            <v>50082.251831680856</v>
          </cell>
          <cell r="I20">
            <v>215889.353</v>
          </cell>
          <cell r="R20">
            <v>2016</v>
          </cell>
        </row>
        <row r="21">
          <cell r="A21" t="str">
            <v>17 - Autres types de sciages</v>
          </cell>
          <cell r="G21">
            <v>11416.660879999999</v>
          </cell>
          <cell r="I21">
            <v>49637.655999999988</v>
          </cell>
          <cell r="R21">
            <v>2016</v>
          </cell>
        </row>
        <row r="22">
          <cell r="A22" t="str">
            <v>18 - Produits connexes du sciage destinés à la trituration</v>
          </cell>
          <cell r="G22">
            <v>94425.617100000003</v>
          </cell>
          <cell r="I22">
            <v>94425.617100000003</v>
          </cell>
          <cell r="R22">
            <v>2016</v>
          </cell>
        </row>
        <row r="23">
          <cell r="A23" t="str">
            <v>19 - Produits connexes du sciage non destinés à la trituration</v>
          </cell>
          <cell r="G23">
            <v>137936.454</v>
          </cell>
          <cell r="I23">
            <v>137936.454</v>
          </cell>
          <cell r="R23">
            <v>2016</v>
          </cell>
        </row>
        <row r="24">
          <cell r="A24" t="str">
            <v>20 - Produits rabotés</v>
          </cell>
          <cell r="G24">
            <v>132653.93558921231</v>
          </cell>
          <cell r="I24">
            <v>694100</v>
          </cell>
          <cell r="R24">
            <v>2016</v>
          </cell>
        </row>
        <row r="25">
          <cell r="A25" t="str">
            <v>20b - Produits collés</v>
          </cell>
          <cell r="G25">
            <v>44927.343129409492</v>
          </cell>
          <cell r="I25">
            <v>164590</v>
          </cell>
          <cell r="R25">
            <v>2016</v>
          </cell>
        </row>
        <row r="26">
          <cell r="A26" t="str">
            <v>29 - Produits imprégnés (bruts, sciés ou rabotés)</v>
          </cell>
          <cell r="G26">
            <v>11573.935876923049</v>
          </cell>
          <cell r="I26">
            <v>272872.65341538459</v>
          </cell>
          <cell r="R26">
            <v>2016</v>
          </cell>
        </row>
        <row r="27">
          <cell r="A27" t="str">
            <v>30 - Combustibles industriels à base de bois</v>
          </cell>
          <cell r="G27">
            <v>76923.360365673259</v>
          </cell>
          <cell r="I27">
            <v>427352.00203151809</v>
          </cell>
          <cell r="R27">
            <v>2016</v>
          </cell>
        </row>
        <row r="28">
          <cell r="A28" t="str">
            <v>31 - Placages et panneaux à base de bois</v>
          </cell>
          <cell r="G28">
            <v>417968.96622</v>
          </cell>
          <cell r="I28">
            <v>1607572.9469999999</v>
          </cell>
          <cell r="R28">
            <v>2016</v>
          </cell>
        </row>
        <row r="29">
          <cell r="A29" t="str">
            <v xml:space="preserve">32 - Produits finis à base de panneaux (plinthes, profilés de menuiserie…) </v>
          </cell>
          <cell r="G29">
            <v>0</v>
          </cell>
          <cell r="I29">
            <v>1</v>
          </cell>
          <cell r="R29">
            <v>2016</v>
          </cell>
        </row>
        <row r="30">
          <cell r="A30" t="str">
            <v>33 - Parquets contrecollés</v>
          </cell>
          <cell r="G30">
            <v>21212.308600141871</v>
          </cell>
          <cell r="I30">
            <v>81585.802308237951</v>
          </cell>
          <cell r="R30">
            <v>2016</v>
          </cell>
        </row>
        <row r="31">
          <cell r="A31" t="str">
            <v>34 - Charpentes</v>
          </cell>
          <cell r="G31">
            <v>217765.43333333329</v>
          </cell>
          <cell r="I31">
            <v>725884.77777777775</v>
          </cell>
          <cell r="R31">
            <v>2016</v>
          </cell>
        </row>
        <row r="32">
          <cell r="A32" t="str">
            <v>35 - Menuiseries extérieures</v>
          </cell>
          <cell r="G32">
            <v>247593.2</v>
          </cell>
          <cell r="I32">
            <v>618983</v>
          </cell>
          <cell r="R32">
            <v>2016</v>
          </cell>
        </row>
        <row r="33">
          <cell r="A33" t="str">
            <v>36 - Menuiseries intérieures</v>
          </cell>
          <cell r="G33">
            <v>185752.58</v>
          </cell>
          <cell r="I33">
            <v>502034</v>
          </cell>
          <cell r="R33">
            <v>2016</v>
          </cell>
        </row>
        <row r="34">
          <cell r="A34" t="str">
            <v>37 - Emballages en bois (palette, ...)</v>
          </cell>
          <cell r="G34">
            <v>491409.24884999997</v>
          </cell>
          <cell r="I34">
            <v>1328133.105</v>
          </cell>
          <cell r="R34">
            <v>2016</v>
          </cell>
        </row>
        <row r="35">
          <cell r="A35" t="str">
            <v>38 - Futailles</v>
          </cell>
          <cell r="G35">
            <v>203196.6</v>
          </cell>
          <cell r="I35">
            <v>677322</v>
          </cell>
          <cell r="R35">
            <v>2016</v>
          </cell>
        </row>
        <row r="36">
          <cell r="A36" t="str">
            <v>39 - Coffrages pour le bétonnage, bardeaux en bois</v>
          </cell>
          <cell r="G36">
            <v>9589.3122000000003</v>
          </cell>
          <cell r="I36">
            <v>24587.98</v>
          </cell>
          <cell r="R36">
            <v>2016</v>
          </cell>
        </row>
        <row r="37">
          <cell r="A37" t="str">
            <v>40 - Produits en bois pour aménagement extérieur</v>
          </cell>
          <cell r="G37">
            <v>56491.25732255535</v>
          </cell>
          <cell r="I37">
            <v>167871.36981818179</v>
          </cell>
          <cell r="R37">
            <v>2016</v>
          </cell>
        </row>
        <row r="38">
          <cell r="A38" t="str">
            <v>41 - Objets divers en bois</v>
          </cell>
          <cell r="G38">
            <v>96066.28</v>
          </cell>
          <cell r="I38">
            <v>234308</v>
          </cell>
          <cell r="R38">
            <v>2016</v>
          </cell>
        </row>
        <row r="39">
          <cell r="A39" t="str">
            <v>42 - Objets en liège</v>
          </cell>
          <cell r="G39">
            <v>62934</v>
          </cell>
          <cell r="I39">
            <v>300000.00000000012</v>
          </cell>
          <cell r="R39">
            <v>2016</v>
          </cell>
        </row>
        <row r="40">
          <cell r="A40" t="str">
            <v>43 - Pâte à papier</v>
          </cell>
          <cell r="G40">
            <v>123420</v>
          </cell>
          <cell r="I40">
            <v>726000</v>
          </cell>
          <cell r="R40">
            <v>2016</v>
          </cell>
        </row>
        <row r="41">
          <cell r="A41" t="str">
            <v>44 - Papier et de carton</v>
          </cell>
          <cell r="G41">
            <v>1275120</v>
          </cell>
          <cell r="I41">
            <v>5313000</v>
          </cell>
          <cell r="R41">
            <v>2016</v>
          </cell>
        </row>
        <row r="42">
          <cell r="A42" t="str">
            <v>45 - Articles en papier ou en carton</v>
          </cell>
          <cell r="G42">
            <v>2882900</v>
          </cell>
          <cell r="I42">
            <v>9614168.932</v>
          </cell>
          <cell r="R42">
            <v>2016</v>
          </cell>
        </row>
        <row r="43">
          <cell r="A43" t="str">
            <v>46 - Produits de la chimie du bois</v>
          </cell>
          <cell r="G43">
            <v>63088.235294117643</v>
          </cell>
          <cell r="I43">
            <v>185553.63321799299</v>
          </cell>
          <cell r="R43">
            <v>2016</v>
          </cell>
        </row>
        <row r="44">
          <cell r="A44" t="str">
            <v>47 - Meubles à base de bois</v>
          </cell>
          <cell r="G44">
            <v>1053600.1619200001</v>
          </cell>
          <cell r="I44">
            <v>3292500.506000001</v>
          </cell>
          <cell r="R44">
            <v>2016</v>
          </cell>
        </row>
        <row r="45">
          <cell r="A45" t="str">
            <v>48 - Autres produits manufacturiés (instruments de musique, jeux et jouets…)</v>
          </cell>
          <cell r="G45">
            <v>167922.22382000001</v>
          </cell>
          <cell r="I45">
            <v>441900.58899999998</v>
          </cell>
          <cell r="R45">
            <v>2016</v>
          </cell>
        </row>
        <row r="46">
          <cell r="A46" t="str">
            <v>49 - Electricité et chaleur issues de la combustion de bois</v>
          </cell>
          <cell r="G46">
            <v>485021.24086381227</v>
          </cell>
          <cell r="I46">
            <v>1865466.311014662</v>
          </cell>
          <cell r="R46">
            <v>2016</v>
          </cell>
        </row>
        <row r="47">
          <cell r="A47" t="str">
            <v>50 - Bois recyclés</v>
          </cell>
          <cell r="G47">
            <v>94288.86</v>
          </cell>
          <cell r="I47">
            <v>209530.8</v>
          </cell>
          <cell r="R47">
            <v>2016</v>
          </cell>
        </row>
        <row r="48">
          <cell r="A48" t="str">
            <v>51 - Promotion immobilière de bâtiments et ouvrages en bois</v>
          </cell>
          <cell r="G48">
            <v>214440</v>
          </cell>
          <cell r="I48">
            <v>1659995</v>
          </cell>
          <cell r="R48">
            <v>2016</v>
          </cell>
        </row>
        <row r="49">
          <cell r="A49" t="str">
            <v>52 - Génie civil</v>
          </cell>
          <cell r="G49">
            <v>146577.54186701751</v>
          </cell>
          <cell r="I49">
            <v>500408.56324763357</v>
          </cell>
          <cell r="R49">
            <v>2016</v>
          </cell>
        </row>
        <row r="50">
          <cell r="A50" t="str">
            <v>53 - Travaux d'isolation</v>
          </cell>
          <cell r="G50">
            <v>32638.711694051479</v>
          </cell>
          <cell r="I50">
            <v>87013.992794307371</v>
          </cell>
          <cell r="R50">
            <v>2016</v>
          </cell>
        </row>
        <row r="51">
          <cell r="A51" t="str">
            <v>54 - Travaux de menuiserie bois</v>
          </cell>
          <cell r="G51">
            <v>4893033.0525586652</v>
          </cell>
          <cell r="I51">
            <v>13372796.68435703</v>
          </cell>
          <cell r="R51">
            <v>2016</v>
          </cell>
        </row>
        <row r="52">
          <cell r="A52" t="str">
            <v>55 - Agencement de lieux de vente</v>
          </cell>
          <cell r="G52">
            <v>498572.47385461128</v>
          </cell>
          <cell r="I52">
            <v>2006129.3473041749</v>
          </cell>
          <cell r="R52">
            <v>2016</v>
          </cell>
        </row>
        <row r="53">
          <cell r="A53" t="str">
            <v>56 - Travaux de revêtement des sols et des murs</v>
          </cell>
          <cell r="G53">
            <v>134220.22380768941</v>
          </cell>
          <cell r="I53">
            <v>367256.40693018917</v>
          </cell>
          <cell r="R53">
            <v>2016</v>
          </cell>
        </row>
        <row r="54">
          <cell r="A54" t="str">
            <v>57 - Travaux de charpente</v>
          </cell>
          <cell r="G54">
            <v>2159392.6271444601</v>
          </cell>
          <cell r="I54">
            <v>5544712.6267670533</v>
          </cell>
          <cell r="R54">
            <v>2016</v>
          </cell>
        </row>
        <row r="55">
          <cell r="A55" t="str">
            <v>58 - Travaux de couverture par éléments</v>
          </cell>
          <cell r="G55">
            <v>333728.34357261949</v>
          </cell>
          <cell r="I55">
            <v>811112.86611900071</v>
          </cell>
          <cell r="R55">
            <v>2016</v>
          </cell>
        </row>
        <row r="56">
          <cell r="A56" t="str">
            <v>59 - Travaux de maçonnerie générale et gros œuvre de bâtiment</v>
          </cell>
          <cell r="G56">
            <v>95302.353203242514</v>
          </cell>
          <cell r="I56">
            <v>275181.96028234158</v>
          </cell>
          <cell r="R56">
            <v>2016</v>
          </cell>
        </row>
        <row r="57">
          <cell r="A57" t="str">
            <v>60 - Travaux d'installation de chauffage au bois</v>
          </cell>
          <cell r="G57">
            <v>589158.75531415746</v>
          </cell>
          <cell r="I57">
            <v>1495134.638360444</v>
          </cell>
          <cell r="R57">
            <v>2016</v>
          </cell>
        </row>
        <row r="58">
          <cell r="A58" t="str">
            <v>61 - Commerce de gros de produits bois</v>
          </cell>
          <cell r="G58">
            <v>1589234.7</v>
          </cell>
          <cell r="I58">
            <v>1589234.7</v>
          </cell>
          <cell r="R58">
            <v>2016</v>
          </cell>
        </row>
        <row r="59">
          <cell r="A59" t="str">
            <v>62 - Commerce de détail de produits bois</v>
          </cell>
          <cell r="G59">
            <v>2008880</v>
          </cell>
          <cell r="I59">
            <v>2008880</v>
          </cell>
          <cell r="R59">
            <v>2016</v>
          </cell>
        </row>
        <row r="60">
          <cell r="A60" t="str">
            <v>63 - Transports de bois à partir de la forêt</v>
          </cell>
          <cell r="G60">
            <v>206815.33266546761</v>
          </cell>
          <cell r="I60">
            <v>404726.67840600311</v>
          </cell>
          <cell r="R60">
            <v>2016</v>
          </cell>
        </row>
        <row r="61">
          <cell r="A61" t="str">
            <v>64 - Divers services de support à la filière</v>
          </cell>
          <cell r="G61">
            <v>646496.6960545294</v>
          </cell>
          <cell r="I61">
            <v>646496.6960545294</v>
          </cell>
          <cell r="R61">
            <v>2016</v>
          </cell>
        </row>
        <row r="62">
          <cell r="A62" t="str">
            <v>01 - Plants de pépinière</v>
          </cell>
          <cell r="G62">
            <v>14378.945081405031</v>
          </cell>
          <cell r="I62">
            <v>27651.817464240441</v>
          </cell>
          <cell r="R62">
            <v>2017</v>
          </cell>
        </row>
        <row r="63">
          <cell r="A63" t="str">
            <v>02 - Grumes et billons destinés au sciage, placage ou déroulage</v>
          </cell>
          <cell r="G63">
            <v>699805.07401046879</v>
          </cell>
          <cell r="I63">
            <v>1158837.4992173</v>
          </cell>
          <cell r="R63">
            <v>2017</v>
          </cell>
        </row>
        <row r="64">
          <cell r="A64" t="str">
            <v>03 - Bois destinés à l'industrie</v>
          </cell>
          <cell r="G64">
            <v>190963.9428033811</v>
          </cell>
          <cell r="I64">
            <v>190963.9428033811</v>
          </cell>
          <cell r="R64">
            <v>2017</v>
          </cell>
        </row>
        <row r="65">
          <cell r="A65" t="str">
            <v>04 - Bois destinés à l’énergie</v>
          </cell>
          <cell r="G65">
            <v>152538.71893272651</v>
          </cell>
          <cell r="I65">
            <v>305470.1933978512</v>
          </cell>
          <cell r="R65">
            <v>2017</v>
          </cell>
        </row>
        <row r="66">
          <cell r="A66" t="str">
            <v>05 - Travaux d'exploitation de bois et de sylviculture</v>
          </cell>
          <cell r="G66">
            <v>819347.62194616348</v>
          </cell>
          <cell r="I66">
            <v>1129971.467005617</v>
          </cell>
          <cell r="R66">
            <v>2017</v>
          </cell>
        </row>
        <row r="67">
          <cell r="A67" t="str">
            <v>06 - Services des coopératives forestières</v>
          </cell>
          <cell r="G67">
            <v>49236.024964673103</v>
          </cell>
          <cell r="I67">
            <v>244780.66248550999</v>
          </cell>
          <cell r="R67">
            <v>2017</v>
          </cell>
        </row>
        <row r="68">
          <cell r="A68" t="str">
            <v>07 - Textiles à base de bois</v>
          </cell>
          <cell r="G68">
            <v>0</v>
          </cell>
          <cell r="I68">
            <v>0</v>
          </cell>
          <cell r="R68">
            <v>2017</v>
          </cell>
        </row>
        <row r="69">
          <cell r="A69" t="str">
            <v>08 - Sciages bruts de Chêne</v>
          </cell>
          <cell r="G69">
            <v>127726.4871246667</v>
          </cell>
          <cell r="I69">
            <v>483876.74691663933</v>
          </cell>
          <cell r="R69">
            <v>2017</v>
          </cell>
        </row>
        <row r="70">
          <cell r="A70" t="str">
            <v>09 - Sciages bruts de Hêtre</v>
          </cell>
          <cell r="G70">
            <v>25838.426970701748</v>
          </cell>
          <cell r="I70">
            <v>96629.128567104955</v>
          </cell>
          <cell r="R70">
            <v>2017</v>
          </cell>
        </row>
        <row r="71">
          <cell r="A71" t="str">
            <v>10 - Sciages bruts d'autres feuillus tempérés</v>
          </cell>
          <cell r="G71">
            <v>30130.46672189012</v>
          </cell>
          <cell r="I71">
            <v>84932.415895692364</v>
          </cell>
          <cell r="R71">
            <v>2017</v>
          </cell>
        </row>
        <row r="72">
          <cell r="A72" t="str">
            <v>11 - Sciages de feuillus tropicaux</v>
          </cell>
          <cell r="G72">
            <v>4239.8660525870446</v>
          </cell>
          <cell r="I72">
            <v>15132.99974895219</v>
          </cell>
          <cell r="R72">
            <v>2017</v>
          </cell>
        </row>
        <row r="73">
          <cell r="A73" t="str">
            <v>12 - Sciages bruts de sapin-épicéa</v>
          </cell>
          <cell r="G73">
            <v>171987.0808397785</v>
          </cell>
          <cell r="I73">
            <v>716867.36600838706</v>
          </cell>
          <cell r="R73">
            <v>2017</v>
          </cell>
        </row>
        <row r="74">
          <cell r="A74" t="str">
            <v>13 - Sciages bruts de Douglas</v>
          </cell>
          <cell r="G74">
            <v>80043.871665475119</v>
          </cell>
          <cell r="I74">
            <v>261548.9979376008</v>
          </cell>
          <cell r="R74">
            <v>2017</v>
          </cell>
        </row>
        <row r="75">
          <cell r="A75" t="str">
            <v>14 - Sciages bruts d'autres résineux</v>
          </cell>
          <cell r="G75">
            <v>32679.702404577649</v>
          </cell>
          <cell r="I75">
            <v>134604.051416909</v>
          </cell>
          <cell r="R75">
            <v>2017</v>
          </cell>
        </row>
        <row r="76">
          <cell r="A76" t="str">
            <v>15 - Sciages bruts de Pin maritime</v>
          </cell>
          <cell r="G76">
            <v>54952.46144947932</v>
          </cell>
          <cell r="I76">
            <v>250038.24750797811</v>
          </cell>
          <cell r="R76">
            <v>2017</v>
          </cell>
        </row>
        <row r="77">
          <cell r="A77" t="str">
            <v>16 - Merrains</v>
          </cell>
          <cell r="G77">
            <v>52008.167281156282</v>
          </cell>
          <cell r="I77">
            <v>217916.9979525177</v>
          </cell>
          <cell r="R77">
            <v>2017</v>
          </cell>
        </row>
        <row r="78">
          <cell r="A78" t="str">
            <v>17 - Autres types de sciages</v>
          </cell>
          <cell r="G78">
            <v>10375.21021597732</v>
          </cell>
          <cell r="I78">
            <v>43143.999503194238</v>
          </cell>
          <cell r="R78">
            <v>2017</v>
          </cell>
        </row>
        <row r="79">
          <cell r="A79" t="str">
            <v>18 - Produits connexes du sciage destinés à la trituration</v>
          </cell>
          <cell r="G79">
            <v>91589.65</v>
          </cell>
          <cell r="I79">
            <v>91589.65</v>
          </cell>
          <cell r="R79">
            <v>2017</v>
          </cell>
        </row>
        <row r="80">
          <cell r="A80" t="str">
            <v>19 - Produits connexes du sciage non destinés à la trituration</v>
          </cell>
          <cell r="G80">
            <v>137306.22500000001</v>
          </cell>
          <cell r="I80">
            <v>137306.22500000001</v>
          </cell>
          <cell r="R80">
            <v>2017</v>
          </cell>
        </row>
        <row r="81">
          <cell r="A81" t="str">
            <v>20 - Produits rabotés</v>
          </cell>
          <cell r="G81">
            <v>122965.7827285145</v>
          </cell>
          <cell r="I81">
            <v>694099.98861307045</v>
          </cell>
          <cell r="R81">
            <v>2017</v>
          </cell>
        </row>
        <row r="82">
          <cell r="A82" t="str">
            <v>20b - Produits collés</v>
          </cell>
          <cell r="G82">
            <v>46086.337747024183</v>
          </cell>
          <cell r="I82">
            <v>182412.1507303972</v>
          </cell>
          <cell r="R82">
            <v>2017</v>
          </cell>
        </row>
        <row r="83">
          <cell r="A83" t="str">
            <v>29 - Produits imprégnés (bruts, sciés ou rabotés)</v>
          </cell>
          <cell r="G83">
            <v>12067.551228265591</v>
          </cell>
          <cell r="I83">
            <v>272872.1759175465</v>
          </cell>
          <cell r="R83">
            <v>2017</v>
          </cell>
        </row>
        <row r="84">
          <cell r="A84" t="str">
            <v>30 - Combustibles industriels à base de bois</v>
          </cell>
          <cell r="G84">
            <v>76224.760666772258</v>
          </cell>
          <cell r="I84">
            <v>415666.69908739568</v>
          </cell>
          <cell r="R84">
            <v>2017</v>
          </cell>
        </row>
        <row r="85">
          <cell r="A85" t="str">
            <v>31 - Placages et panneaux à base de bois</v>
          </cell>
          <cell r="G85">
            <v>407350.86912581982</v>
          </cell>
          <cell r="I85">
            <v>1564164.995899254</v>
          </cell>
          <cell r="R85">
            <v>2017</v>
          </cell>
        </row>
        <row r="86">
          <cell r="A86" t="str">
            <v xml:space="preserve">32 - Produits finis à base de panneaux (plinthes, profilés de menuiserie…) </v>
          </cell>
          <cell r="G86">
            <v>0</v>
          </cell>
          <cell r="I86">
            <v>1</v>
          </cell>
          <cell r="R86">
            <v>2017</v>
          </cell>
        </row>
        <row r="87">
          <cell r="A87" t="str">
            <v>33 - Parquets contrecollés</v>
          </cell>
          <cell r="G87">
            <v>21440.177527392501</v>
          </cell>
          <cell r="I87">
            <v>80573.993342272777</v>
          </cell>
          <cell r="R87">
            <v>2017</v>
          </cell>
        </row>
        <row r="88">
          <cell r="A88" t="str">
            <v>34 - Charpentes</v>
          </cell>
          <cell r="G88">
            <v>232931.4695613482</v>
          </cell>
          <cell r="I88">
            <v>784014.99923699419</v>
          </cell>
          <cell r="R88">
            <v>2017</v>
          </cell>
        </row>
        <row r="89">
          <cell r="A89" t="str">
            <v>35 - Menuiseries extérieures</v>
          </cell>
          <cell r="G89">
            <v>235887.9783222847</v>
          </cell>
          <cell r="I89">
            <v>619573.97258680989</v>
          </cell>
          <cell r="R89">
            <v>2017</v>
          </cell>
        </row>
        <row r="90">
          <cell r="A90" t="str">
            <v>36 - Menuiseries intérieures</v>
          </cell>
          <cell r="G90">
            <v>190316.78530722161</v>
          </cell>
          <cell r="I90">
            <v>535013.99683099298</v>
          </cell>
          <cell r="R90">
            <v>2017</v>
          </cell>
        </row>
        <row r="91">
          <cell r="A91" t="str">
            <v>37 - Emballages en bois (palette, ...)</v>
          </cell>
          <cell r="G91">
            <v>513838.77414517087</v>
          </cell>
          <cell r="I91">
            <v>1415829.995056035</v>
          </cell>
          <cell r="R91">
            <v>2017</v>
          </cell>
        </row>
        <row r="92">
          <cell r="A92" t="str">
            <v>38 - Futailles</v>
          </cell>
          <cell r="G92">
            <v>228592.95328400121</v>
          </cell>
          <cell r="I92">
            <v>733716.99952195841</v>
          </cell>
          <cell r="R92">
            <v>2017</v>
          </cell>
        </row>
        <row r="93">
          <cell r="A93" t="str">
            <v>39 - Coffrages pour le bétonnage, bardeaux en bois</v>
          </cell>
          <cell r="G93">
            <v>10162.64603594736</v>
          </cell>
          <cell r="I93">
            <v>26641.99996911057</v>
          </cell>
          <cell r="R93">
            <v>2017</v>
          </cell>
        </row>
        <row r="94">
          <cell r="A94" t="str">
            <v>40 - Produits en bois pour aménagement extérieur</v>
          </cell>
          <cell r="G94">
            <v>48592.268775431527</v>
          </cell>
          <cell r="I94">
            <v>178526.02593864661</v>
          </cell>
          <cell r="R94">
            <v>2017</v>
          </cell>
        </row>
        <row r="95">
          <cell r="A95" t="str">
            <v>41 - Objets divers en bois</v>
          </cell>
          <cell r="G95">
            <v>100932.2011359242</v>
          </cell>
          <cell r="I95">
            <v>242303.9905562108</v>
          </cell>
          <cell r="R95">
            <v>2017</v>
          </cell>
        </row>
        <row r="96">
          <cell r="A96" t="str">
            <v>42 - Objets en liège</v>
          </cell>
          <cell r="G96">
            <v>66887.619994140958</v>
          </cell>
          <cell r="I96">
            <v>318394.3259139735</v>
          </cell>
          <cell r="R96">
            <v>2017</v>
          </cell>
        </row>
        <row r="97">
          <cell r="A97" t="str">
            <v>43 - Pâte à papier</v>
          </cell>
          <cell r="G97">
            <v>118626.8109143692</v>
          </cell>
          <cell r="I97">
            <v>680999.99081763939</v>
          </cell>
          <cell r="R97">
            <v>2017</v>
          </cell>
        </row>
        <row r="98">
          <cell r="A98" t="str">
            <v>44 - Papier et de carton</v>
          </cell>
          <cell r="G98">
            <v>1306747.6388006569</v>
          </cell>
          <cell r="I98">
            <v>5424789.9998097653</v>
          </cell>
          <cell r="R98">
            <v>2017</v>
          </cell>
        </row>
        <row r="99">
          <cell r="A99" t="str">
            <v>45 - Articles en papier ou en carton</v>
          </cell>
          <cell r="G99">
            <v>2951750.051571405</v>
          </cell>
          <cell r="I99">
            <v>9838785</v>
          </cell>
          <cell r="R99">
            <v>2017</v>
          </cell>
        </row>
        <row r="100">
          <cell r="A100" t="str">
            <v>46 - Produits de la chimie du bois</v>
          </cell>
          <cell r="G100">
            <v>65588.973993791209</v>
          </cell>
          <cell r="I100">
            <v>185553.63116768841</v>
          </cell>
          <cell r="R100">
            <v>2017</v>
          </cell>
        </row>
        <row r="101">
          <cell r="A101" t="str">
            <v>47 - Meubles à base de bois</v>
          </cell>
          <cell r="G101">
            <v>1092897.230465204</v>
          </cell>
          <cell r="I101">
            <v>3440200.9974167072</v>
          </cell>
          <cell r="R101">
            <v>2017</v>
          </cell>
        </row>
        <row r="102">
          <cell r="A102" t="str">
            <v>48 - Autres produits manufacturiés (instruments de musique, jeux et jouets…)</v>
          </cell>
          <cell r="G102">
            <v>180742.46158852091</v>
          </cell>
          <cell r="I102">
            <v>480966.99227590399</v>
          </cell>
          <cell r="R102">
            <v>2017</v>
          </cell>
        </row>
        <row r="103">
          <cell r="A103" t="str">
            <v>49 - Electricité et chaleur issues de la combustion de bois</v>
          </cell>
          <cell r="G103">
            <v>512093.51335647528</v>
          </cell>
          <cell r="I103">
            <v>1967057.3842622179</v>
          </cell>
          <cell r="R103">
            <v>2017</v>
          </cell>
        </row>
        <row r="104">
          <cell r="A104" t="str">
            <v>50 - Bois recyclés</v>
          </cell>
          <cell r="G104">
            <v>95515.452203999812</v>
          </cell>
          <cell r="I104">
            <v>212057.99999796739</v>
          </cell>
          <cell r="R104">
            <v>2017</v>
          </cell>
        </row>
        <row r="105">
          <cell r="A105" t="str">
            <v>51 - Promotion immobilière de bâtiments et ouvrages en bois</v>
          </cell>
          <cell r="G105">
            <v>227340.02584345129</v>
          </cell>
          <cell r="I105">
            <v>1759855</v>
          </cell>
          <cell r="R105">
            <v>2017</v>
          </cell>
        </row>
        <row r="106">
          <cell r="A106" t="str">
            <v>52 - Génie civil</v>
          </cell>
          <cell r="G106">
            <v>149413.99456773439</v>
          </cell>
          <cell r="I106">
            <v>514983.1702964959</v>
          </cell>
          <cell r="R106">
            <v>2017</v>
          </cell>
        </row>
        <row r="107">
          <cell r="A107" t="str">
            <v>53 - Travaux d'isolation</v>
          </cell>
          <cell r="G107">
            <v>30009.301729840539</v>
          </cell>
          <cell r="I107">
            <v>85180.306595684029</v>
          </cell>
          <cell r="R107">
            <v>2017</v>
          </cell>
        </row>
        <row r="108">
          <cell r="A108" t="str">
            <v>54 - Travaux de menuiserie bois</v>
          </cell>
          <cell r="G108">
            <v>4901019.8287246674</v>
          </cell>
          <cell r="I108">
            <v>13400551.45330756</v>
          </cell>
          <cell r="R108">
            <v>2017</v>
          </cell>
        </row>
        <row r="109">
          <cell r="A109" t="str">
            <v>55 - Agencement de lieux de vente</v>
          </cell>
          <cell r="G109">
            <v>499194.05826606188</v>
          </cell>
          <cell r="I109">
            <v>2008768.30598263</v>
          </cell>
          <cell r="R109">
            <v>2017</v>
          </cell>
        </row>
        <row r="110">
          <cell r="A110" t="str">
            <v>56 - Travaux de revêtement des sols et des murs</v>
          </cell>
          <cell r="G110">
            <v>134059.01581109251</v>
          </cell>
          <cell r="I110">
            <v>364770.76580928138</v>
          </cell>
          <cell r="R110">
            <v>2017</v>
          </cell>
        </row>
        <row r="111">
          <cell r="A111" t="str">
            <v>57 - Travaux de charpente</v>
          </cell>
          <cell r="G111">
            <v>2195970.0000731628</v>
          </cell>
          <cell r="I111">
            <v>5662285.9154726658</v>
          </cell>
          <cell r="R111">
            <v>2017</v>
          </cell>
        </row>
        <row r="112">
          <cell r="A112" t="str">
            <v>58 - Travaux de couverture par éléments</v>
          </cell>
          <cell r="G112">
            <v>337325.02746290388</v>
          </cell>
          <cell r="I112">
            <v>824515.14395044604</v>
          </cell>
          <cell r="R112">
            <v>2017</v>
          </cell>
        </row>
        <row r="113">
          <cell r="A113" t="str">
            <v>59 - Travaux de maçonnerie générale et gros œuvre de bâtiment</v>
          </cell>
          <cell r="G113">
            <v>97552.347048635973</v>
          </cell>
          <cell r="I113">
            <v>284368.16098526318</v>
          </cell>
          <cell r="R113">
            <v>2017</v>
          </cell>
        </row>
        <row r="114">
          <cell r="A114" t="str">
            <v>60 - Travaux d'installation de chauffage au bois</v>
          </cell>
          <cell r="G114">
            <v>599114</v>
          </cell>
          <cell r="I114">
            <v>1553689</v>
          </cell>
          <cell r="R114">
            <v>2017</v>
          </cell>
        </row>
        <row r="115">
          <cell r="A115" t="str">
            <v>61 - Commerce de gros de produits bois</v>
          </cell>
          <cell r="G115">
            <v>1589234.7</v>
          </cell>
          <cell r="I115">
            <v>1589234.7</v>
          </cell>
          <cell r="R115">
            <v>2017</v>
          </cell>
        </row>
        <row r="116">
          <cell r="A116" t="str">
            <v>62 - Commerce de détail de produits bois</v>
          </cell>
          <cell r="G116">
            <v>2008880</v>
          </cell>
          <cell r="I116">
            <v>2008880</v>
          </cell>
          <cell r="R116">
            <v>2017</v>
          </cell>
        </row>
        <row r="117">
          <cell r="A117" t="str">
            <v>63 - Transports de bois à partir de la forêt</v>
          </cell>
          <cell r="G117">
            <v>220161.25349620279</v>
          </cell>
          <cell r="I117">
            <v>430843.94030568062</v>
          </cell>
          <cell r="R117">
            <v>2017</v>
          </cell>
        </row>
        <row r="118">
          <cell r="A118" t="str">
            <v>64 - Divers services de support à la filière</v>
          </cell>
          <cell r="G118">
            <v>646496.6960545294</v>
          </cell>
          <cell r="I118">
            <v>646496.6960545294</v>
          </cell>
          <cell r="R118">
            <v>2017</v>
          </cell>
        </row>
        <row r="119">
          <cell r="A119" t="str">
            <v>01 - Plants de pépinière</v>
          </cell>
          <cell r="G119">
            <v>13584.342387611439</v>
          </cell>
          <cell r="I119">
            <v>26123.73536079123</v>
          </cell>
          <cell r="R119">
            <v>2018</v>
          </cell>
        </row>
        <row r="120">
          <cell r="A120" t="str">
            <v>02 - Grumes et billons destinés au sciage, placage ou déroulage</v>
          </cell>
          <cell r="G120">
            <v>804030.62020011945</v>
          </cell>
          <cell r="I120">
            <v>1289831.834504779</v>
          </cell>
          <cell r="R120">
            <v>2018</v>
          </cell>
        </row>
        <row r="121">
          <cell r="A121" t="str">
            <v>03 - Bois destinés à l'industrie</v>
          </cell>
          <cell r="G121">
            <v>185714.69816883429</v>
          </cell>
          <cell r="I121">
            <v>185714.69816883429</v>
          </cell>
          <cell r="R121">
            <v>2018</v>
          </cell>
        </row>
        <row r="122">
          <cell r="A122" t="str">
            <v>04 - Bois destinés à l’énergie</v>
          </cell>
          <cell r="G122">
            <v>175473.69607571111</v>
          </cell>
          <cell r="I122">
            <v>332332.2047814671</v>
          </cell>
          <cell r="R122">
            <v>2018</v>
          </cell>
        </row>
        <row r="123">
          <cell r="A123" t="str">
            <v>05 - Travaux d'exploitation de bois et de sylviculture</v>
          </cell>
          <cell r="G123">
            <v>809775.65824842895</v>
          </cell>
          <cell r="I123">
            <v>1116591.783847803</v>
          </cell>
          <cell r="R123">
            <v>2018</v>
          </cell>
        </row>
        <row r="124">
          <cell r="A124" t="str">
            <v>06 - Services des coopératives forestières</v>
          </cell>
          <cell r="G124">
            <v>53617.081349919747</v>
          </cell>
          <cell r="I124">
            <v>241882.2858246133</v>
          </cell>
          <cell r="R124">
            <v>2018</v>
          </cell>
        </row>
        <row r="125">
          <cell r="A125" t="str">
            <v>07 - Textiles à base de bois</v>
          </cell>
          <cell r="G125">
            <v>0.50000168393119937</v>
          </cell>
          <cell r="I125">
            <v>2.0000000000029079</v>
          </cell>
          <cell r="R125">
            <v>2018</v>
          </cell>
        </row>
        <row r="126">
          <cell r="A126" t="str">
            <v>08 - Sciages bruts de Chêne</v>
          </cell>
          <cell r="G126">
            <v>133250.66736907451</v>
          </cell>
          <cell r="I126">
            <v>525482.25085475994</v>
          </cell>
          <cell r="R126">
            <v>2018</v>
          </cell>
        </row>
        <row r="127">
          <cell r="A127" t="str">
            <v>09 - Sciages bruts de Hêtre</v>
          </cell>
          <cell r="G127">
            <v>25912.245944115461</v>
          </cell>
          <cell r="I127">
            <v>98905.536101936217</v>
          </cell>
          <cell r="R127">
            <v>2018</v>
          </cell>
        </row>
        <row r="128">
          <cell r="A128" t="str">
            <v>10 - Sciages bruts d'autres feuillus tempérés</v>
          </cell>
          <cell r="G128">
            <v>34969.713718703249</v>
          </cell>
          <cell r="I128">
            <v>100833.4170273714</v>
          </cell>
          <cell r="R128">
            <v>2018</v>
          </cell>
        </row>
        <row r="129">
          <cell r="A129" t="str">
            <v>11 - Sciages de feuillus tropicaux</v>
          </cell>
          <cell r="G129">
            <v>3242.8023574162471</v>
          </cell>
          <cell r="I129">
            <v>12819.00004691998</v>
          </cell>
          <cell r="R129">
            <v>2018</v>
          </cell>
        </row>
        <row r="130">
          <cell r="A130" t="str">
            <v>12 - Sciages bruts de sapin-épicéa</v>
          </cell>
          <cell r="G130">
            <v>180151.60645959101</v>
          </cell>
          <cell r="I130">
            <v>765112.29975049198</v>
          </cell>
          <cell r="R130">
            <v>2018</v>
          </cell>
        </row>
        <row r="131">
          <cell r="A131" t="str">
            <v>13 - Sciages bruts de Douglas</v>
          </cell>
          <cell r="G131">
            <v>83519.326754867769</v>
          </cell>
          <cell r="I131">
            <v>279946.00082504738</v>
          </cell>
          <cell r="R131">
            <v>2018</v>
          </cell>
        </row>
        <row r="132">
          <cell r="A132" t="str">
            <v>14 - Sciages bruts d'autres résineux</v>
          </cell>
          <cell r="G132">
            <v>30228.81255274752</v>
          </cell>
          <cell r="I132">
            <v>127135.0811350108</v>
          </cell>
          <cell r="R132">
            <v>2018</v>
          </cell>
        </row>
        <row r="133">
          <cell r="A133" t="str">
            <v>15 - Sciages bruts de Pin maritime</v>
          </cell>
          <cell r="G133">
            <v>56758.217023835168</v>
          </cell>
          <cell r="I133">
            <v>263115.58450763312</v>
          </cell>
          <cell r="R133">
            <v>2018</v>
          </cell>
        </row>
        <row r="134">
          <cell r="A134" t="str">
            <v>16 - Merrains</v>
          </cell>
          <cell r="G134">
            <v>54057.477003914442</v>
          </cell>
          <cell r="I134">
            <v>240892.00050356981</v>
          </cell>
          <cell r="R134">
            <v>2018</v>
          </cell>
        </row>
        <row r="135">
          <cell r="A135" t="str">
            <v>17 - Autres types de sciages</v>
          </cell>
          <cell r="G135">
            <v>9869.9622494519645</v>
          </cell>
          <cell r="I135">
            <v>42269.000200657327</v>
          </cell>
          <cell r="R135">
            <v>2018</v>
          </cell>
        </row>
        <row r="136">
          <cell r="A136" t="str">
            <v>18 - Produits connexes du sciage destinés à la trituration</v>
          </cell>
          <cell r="G136">
            <v>103646.175</v>
          </cell>
          <cell r="I136">
            <v>103646.175</v>
          </cell>
          <cell r="R136">
            <v>2018</v>
          </cell>
        </row>
        <row r="137">
          <cell r="A137" t="str">
            <v>19 - Produits connexes du sciage non destinés à la trituration</v>
          </cell>
          <cell r="G137">
            <v>163418.54999999999</v>
          </cell>
          <cell r="I137">
            <v>163418.54999999999</v>
          </cell>
          <cell r="R137">
            <v>2018</v>
          </cell>
        </row>
        <row r="138">
          <cell r="A138" t="str">
            <v>20 - Produits rabotés</v>
          </cell>
          <cell r="G138">
            <v>120343.4019068809</v>
          </cell>
          <cell r="I138">
            <v>694100.0007962815</v>
          </cell>
          <cell r="R138">
            <v>2018</v>
          </cell>
        </row>
        <row r="139">
          <cell r="A139" t="str">
            <v>20b - Produits collés</v>
          </cell>
          <cell r="G139">
            <v>43363.234520003753</v>
          </cell>
          <cell r="I139">
            <v>177895.91013530389</v>
          </cell>
          <cell r="R139">
            <v>2018</v>
          </cell>
        </row>
        <row r="140">
          <cell r="A140" t="str">
            <v>29 - Produits imprégnés (bruts, sciés ou rabotés)</v>
          </cell>
          <cell r="G140">
            <v>11622.236223638231</v>
          </cell>
          <cell r="I140">
            <v>272872.71289046848</v>
          </cell>
          <cell r="R140">
            <v>2018</v>
          </cell>
        </row>
        <row r="141">
          <cell r="A141" t="str">
            <v>30 - Combustibles industriels à base de bois</v>
          </cell>
          <cell r="G141">
            <v>89096.328855166837</v>
          </cell>
          <cell r="I141">
            <v>478458.32377097913</v>
          </cell>
          <cell r="R141">
            <v>2018</v>
          </cell>
        </row>
        <row r="142">
          <cell r="A142" t="str">
            <v>31 - Placages et panneaux à base de bois</v>
          </cell>
          <cell r="G142">
            <v>411522.98875273298</v>
          </cell>
          <cell r="I142">
            <v>1583558.00481369</v>
          </cell>
          <cell r="R142">
            <v>2018</v>
          </cell>
        </row>
        <row r="143">
          <cell r="A143" t="str">
            <v xml:space="preserve">32 - Produits finis à base de panneaux (plinthes, profilés de menuiserie…) </v>
          </cell>
          <cell r="G143">
            <v>1</v>
          </cell>
          <cell r="I143">
            <v>1</v>
          </cell>
          <cell r="R143">
            <v>2018</v>
          </cell>
        </row>
        <row r="144">
          <cell r="A144" t="str">
            <v>33 - Parquets contrecollés</v>
          </cell>
          <cell r="G144">
            <v>18209.756702650891</v>
          </cell>
          <cell r="I144">
            <v>69956.999744217726</v>
          </cell>
          <cell r="R144">
            <v>2018</v>
          </cell>
        </row>
        <row r="145">
          <cell r="A145" t="str">
            <v>34 - Charpentes</v>
          </cell>
          <cell r="G145">
            <v>232063.47338192759</v>
          </cell>
          <cell r="I145">
            <v>782751.99998848082</v>
          </cell>
          <cell r="R145">
            <v>2018</v>
          </cell>
        </row>
        <row r="146">
          <cell r="A146" t="str">
            <v>35 - Menuiseries extérieures</v>
          </cell>
          <cell r="G146">
            <v>233046.16910448909</v>
          </cell>
          <cell r="I146">
            <v>613285.99964018608</v>
          </cell>
          <cell r="R146">
            <v>2018</v>
          </cell>
        </row>
        <row r="147">
          <cell r="A147" t="str">
            <v>36 - Menuiseries intérieures</v>
          </cell>
          <cell r="G147">
            <v>191495.38070444629</v>
          </cell>
          <cell r="I147">
            <v>536444.99981288298</v>
          </cell>
          <cell r="R147">
            <v>2018</v>
          </cell>
        </row>
        <row r="148">
          <cell r="A148" t="str">
            <v>37 - Emballages en bois (palette, ...)</v>
          </cell>
          <cell r="G148">
            <v>530028.82038264873</v>
          </cell>
          <cell r="I148">
            <v>1461864.000235213</v>
          </cell>
          <cell r="R148">
            <v>2018</v>
          </cell>
        </row>
        <row r="149">
          <cell r="A149" t="str">
            <v>38 - Futailles</v>
          </cell>
          <cell r="G149">
            <v>217732.98012236989</v>
          </cell>
          <cell r="I149">
            <v>751288.00012085144</v>
          </cell>
          <cell r="R149">
            <v>2018</v>
          </cell>
        </row>
        <row r="150">
          <cell r="A150" t="str">
            <v>39 - Coffrages pour le bétonnage, bardeaux en bois</v>
          </cell>
          <cell r="G150">
            <v>10216.035876200869</v>
          </cell>
          <cell r="I150">
            <v>26765.273693761879</v>
          </cell>
          <cell r="R150">
            <v>2018</v>
          </cell>
        </row>
        <row r="151">
          <cell r="A151" t="str">
            <v>40 - Produits en bois pour aménagement extérieur</v>
          </cell>
          <cell r="G151">
            <v>65742.389891880754</v>
          </cell>
          <cell r="I151">
            <v>227139.0013327114</v>
          </cell>
          <cell r="R151">
            <v>2018</v>
          </cell>
        </row>
        <row r="152">
          <cell r="A152" t="str">
            <v>41 - Objets divers en bois</v>
          </cell>
          <cell r="G152">
            <v>91500.46045800492</v>
          </cell>
          <cell r="I152">
            <v>225992.99970496769</v>
          </cell>
          <cell r="R152">
            <v>2018</v>
          </cell>
        </row>
        <row r="153">
          <cell r="A153" t="str">
            <v>42 - Objets en liège</v>
          </cell>
          <cell r="G153">
            <v>72101.694597213514</v>
          </cell>
          <cell r="I153">
            <v>344437.09640603169</v>
          </cell>
          <cell r="R153">
            <v>2018</v>
          </cell>
        </row>
        <row r="154">
          <cell r="A154" t="str">
            <v>43 - Pâte à papier</v>
          </cell>
          <cell r="G154">
            <v>102121.7866489124</v>
          </cell>
          <cell r="I154">
            <v>593130.01259402419</v>
          </cell>
          <cell r="R154">
            <v>2018</v>
          </cell>
        </row>
        <row r="155">
          <cell r="A155" t="str">
            <v>44 - Papier et de carton</v>
          </cell>
          <cell r="G155">
            <v>1355155.677261234</v>
          </cell>
          <cell r="I155">
            <v>5685358.0003055707</v>
          </cell>
          <cell r="R155">
            <v>2018</v>
          </cell>
        </row>
        <row r="156">
          <cell r="A156" t="str">
            <v>45 - Articles en papier ou en carton</v>
          </cell>
          <cell r="G156">
            <v>2864979.7772946642</v>
          </cell>
          <cell r="I156">
            <v>9601531.0000000019</v>
          </cell>
          <cell r="R156">
            <v>2018</v>
          </cell>
        </row>
        <row r="157">
          <cell r="A157" t="str">
            <v>46 - Produits de la chimie du bois</v>
          </cell>
          <cell r="G157">
            <v>65816.317685804024</v>
          </cell>
          <cell r="I157">
            <v>185553.6367083856</v>
          </cell>
          <cell r="R157">
            <v>2018</v>
          </cell>
        </row>
        <row r="158">
          <cell r="A158" t="str">
            <v>47 - Meubles à base de bois</v>
          </cell>
          <cell r="G158">
            <v>1042629.4789715291</v>
          </cell>
          <cell r="I158">
            <v>3280638.9996290319</v>
          </cell>
          <cell r="R158">
            <v>2018</v>
          </cell>
        </row>
        <row r="159">
          <cell r="A159" t="str">
            <v>48 - Autres produits manufacturiés (instruments de musique, jeux et jouets…)</v>
          </cell>
          <cell r="G159">
            <v>174759.37013017791</v>
          </cell>
          <cell r="I159">
            <v>475591.99974753731</v>
          </cell>
          <cell r="R159">
            <v>2018</v>
          </cell>
        </row>
        <row r="160">
          <cell r="A160" t="str">
            <v>49 - Electricité et chaleur issues de la combustion de bois</v>
          </cell>
          <cell r="G160">
            <v>544588.87242647284</v>
          </cell>
          <cell r="I160">
            <v>2095742.817797706</v>
          </cell>
          <cell r="R160">
            <v>2018</v>
          </cell>
        </row>
        <row r="161">
          <cell r="A161" t="str">
            <v>50 - Bois recyclés</v>
          </cell>
          <cell r="G161">
            <v>96553.569696928695</v>
          </cell>
          <cell r="I161">
            <v>214110.0000026171</v>
          </cell>
          <cell r="R161">
            <v>2018</v>
          </cell>
        </row>
        <row r="162">
          <cell r="A162" t="str">
            <v>51 - Promotion immobilière de bâtiments et ouvrages en bois</v>
          </cell>
          <cell r="G162">
            <v>276576.11486781592</v>
          </cell>
          <cell r="I162">
            <v>2140995</v>
          </cell>
          <cell r="R162">
            <v>2018</v>
          </cell>
        </row>
        <row r="163">
          <cell r="A163" t="str">
            <v>52 - Génie civil</v>
          </cell>
          <cell r="G163">
            <v>152212.96325243029</v>
          </cell>
          <cell r="I163">
            <v>516392.88472671987</v>
          </cell>
          <cell r="R163">
            <v>2018</v>
          </cell>
        </row>
        <row r="164">
          <cell r="A164" t="str">
            <v>53 - Travaux d'isolation</v>
          </cell>
          <cell r="G164">
            <v>31813.008592820632</v>
          </cell>
          <cell r="I164">
            <v>86712.381328973046</v>
          </cell>
          <cell r="R164">
            <v>2018</v>
          </cell>
        </row>
        <row r="165">
          <cell r="A165" t="str">
            <v>54 - Travaux de menuiserie bois</v>
          </cell>
          <cell r="G165">
            <v>5280416.3989444589</v>
          </cell>
          <cell r="I165">
            <v>14407952.457252501</v>
          </cell>
          <cell r="R165">
            <v>2018</v>
          </cell>
        </row>
        <row r="166">
          <cell r="A166" t="str">
            <v>55 - Agencement de lieux de vente</v>
          </cell>
          <cell r="G166">
            <v>545642.20254702552</v>
          </cell>
          <cell r="I166">
            <v>2172085.0735575398</v>
          </cell>
          <cell r="R166">
            <v>2018</v>
          </cell>
        </row>
        <row r="167">
          <cell r="A167" t="str">
            <v>56 - Travaux de revêtement des sols et des murs</v>
          </cell>
          <cell r="G167">
            <v>124546.95671697101</v>
          </cell>
          <cell r="I167">
            <v>338688.64502315898</v>
          </cell>
          <cell r="R167">
            <v>2018</v>
          </cell>
        </row>
        <row r="168">
          <cell r="A168" t="str">
            <v>57 - Travaux de charpente</v>
          </cell>
          <cell r="G168">
            <v>2351542.621961378</v>
          </cell>
          <cell r="I168">
            <v>6031960.2983146254</v>
          </cell>
          <cell r="R168">
            <v>2018</v>
          </cell>
        </row>
        <row r="169">
          <cell r="A169" t="str">
            <v>58 - Travaux de couverture par éléments</v>
          </cell>
          <cell r="G169">
            <v>387402.5990862794</v>
          </cell>
          <cell r="I169">
            <v>945861.94681733754</v>
          </cell>
          <cell r="R169">
            <v>2018</v>
          </cell>
        </row>
        <row r="170">
          <cell r="A170" t="str">
            <v>59 - Travaux de maçonnerie générale et gros œuvre de bâtiment</v>
          </cell>
          <cell r="G170">
            <v>105650.4565095937</v>
          </cell>
          <cell r="I170">
            <v>308231.11902733962</v>
          </cell>
          <cell r="R170">
            <v>2018</v>
          </cell>
        </row>
        <row r="171">
          <cell r="A171" t="str">
            <v>60 - Travaux d'installation de chauffage au bois</v>
          </cell>
          <cell r="G171">
            <v>745768.4771797728</v>
          </cell>
          <cell r="I171">
            <v>1892570.164444444</v>
          </cell>
          <cell r="R171">
            <v>2018</v>
          </cell>
        </row>
        <row r="172">
          <cell r="A172" t="str">
            <v>61 - Commerce de gros de produits bois</v>
          </cell>
          <cell r="G172">
            <v>1589234.7</v>
          </cell>
          <cell r="I172">
            <v>1589234.7</v>
          </cell>
          <cell r="R172">
            <v>2018</v>
          </cell>
        </row>
        <row r="173">
          <cell r="A173" t="str">
            <v>62 - Commerce de détail de produits bois</v>
          </cell>
          <cell r="G173">
            <v>2008880</v>
          </cell>
          <cell r="I173">
            <v>2008880</v>
          </cell>
          <cell r="R173">
            <v>2018</v>
          </cell>
        </row>
        <row r="174">
          <cell r="A174" t="str">
            <v>63 - Transports de bois à partir de la forêt</v>
          </cell>
          <cell r="G174">
            <v>240458.93117683841</v>
          </cell>
          <cell r="I174">
            <v>470565.42304665048</v>
          </cell>
          <cell r="R174">
            <v>2018</v>
          </cell>
        </row>
        <row r="175">
          <cell r="A175" t="str">
            <v>64 - Divers services de support à la filière</v>
          </cell>
          <cell r="G175">
            <v>646496.6960545294</v>
          </cell>
          <cell r="I175">
            <v>646496.6960545294</v>
          </cell>
          <cell r="R175">
            <v>2018</v>
          </cell>
        </row>
        <row r="176">
          <cell r="A176" t="str">
            <v>01 - Plants de pépinière</v>
          </cell>
          <cell r="G176">
            <v>13590.129232984769</v>
          </cell>
          <cell r="I176">
            <v>26134.863909586089</v>
          </cell>
          <cell r="R176">
            <v>2019</v>
          </cell>
        </row>
        <row r="177">
          <cell r="A177" t="str">
            <v>02 - Grumes et billons destinés au sciage, placage ou déroulage</v>
          </cell>
          <cell r="G177">
            <v>703937.08603527106</v>
          </cell>
          <cell r="I177">
            <v>1151243.0343424471</v>
          </cell>
          <cell r="R177">
            <v>2019</v>
          </cell>
        </row>
        <row r="178">
          <cell r="A178" t="str">
            <v>03 - Bois destinés à l'industrie</v>
          </cell>
          <cell r="G178">
            <v>194737.04210647111</v>
          </cell>
          <cell r="I178">
            <v>194737.04210647111</v>
          </cell>
          <cell r="R178">
            <v>2019</v>
          </cell>
        </row>
        <row r="179">
          <cell r="A179" t="str">
            <v>04 - Bois destinés à l’énergie</v>
          </cell>
          <cell r="G179">
            <v>163304.61276639809</v>
          </cell>
          <cell r="I179">
            <v>319888.82369889872</v>
          </cell>
          <cell r="R179">
            <v>2019</v>
          </cell>
        </row>
        <row r="180">
          <cell r="A180" t="str">
            <v>05 - Travaux d'exploitation de bois et de sylviculture</v>
          </cell>
          <cell r="G180">
            <v>801878.04072833702</v>
          </cell>
          <cell r="I180">
            <v>1105482.750370366</v>
          </cell>
          <cell r="R180">
            <v>2019</v>
          </cell>
        </row>
        <row r="181">
          <cell r="A181" t="str">
            <v>06 - Services des coopératives forestières</v>
          </cell>
          <cell r="G181">
            <v>51355.665379591468</v>
          </cell>
          <cell r="I181">
            <v>241051.2359313737</v>
          </cell>
          <cell r="R181">
            <v>2019</v>
          </cell>
        </row>
        <row r="182">
          <cell r="A182" t="str">
            <v>07 - Textiles à base de bois</v>
          </cell>
          <cell r="G182">
            <v>0.50000168392974564</v>
          </cell>
          <cell r="I182">
            <v>2</v>
          </cell>
          <cell r="R182">
            <v>2019</v>
          </cell>
        </row>
        <row r="183">
          <cell r="A183" t="str">
            <v>08 - Sciages bruts de Chêne</v>
          </cell>
          <cell r="G183">
            <v>130421.417545943</v>
          </cell>
          <cell r="I183">
            <v>483720.88873952947</v>
          </cell>
          <cell r="R183">
            <v>2019</v>
          </cell>
        </row>
        <row r="184">
          <cell r="A184" t="str">
            <v>09 - Sciages bruts de Hêtre</v>
          </cell>
          <cell r="G184">
            <v>26488.490796643819</v>
          </cell>
          <cell r="I184">
            <v>96304.285143208399</v>
          </cell>
          <cell r="R184">
            <v>2019</v>
          </cell>
        </row>
        <row r="185">
          <cell r="A185" t="str">
            <v>10 - Sciages bruts d'autres feuillus tempérés</v>
          </cell>
          <cell r="G185">
            <v>32579.353403988251</v>
          </cell>
          <cell r="I185">
            <v>89442.376132657533</v>
          </cell>
          <cell r="R185">
            <v>2019</v>
          </cell>
        </row>
        <row r="186">
          <cell r="A186" t="str">
            <v>11 - Sciages de feuillus tropicaux</v>
          </cell>
          <cell r="G186">
            <v>3204.9940066003628</v>
          </cell>
          <cell r="I186">
            <v>11038.726809368511</v>
          </cell>
          <cell r="R186">
            <v>2019</v>
          </cell>
        </row>
        <row r="187">
          <cell r="A187" t="str">
            <v>12 - Sciages bruts de sapin-épicéa</v>
          </cell>
          <cell r="G187">
            <v>175381.17854228939</v>
          </cell>
          <cell r="I187">
            <v>712528.9508978941</v>
          </cell>
          <cell r="R187">
            <v>2019</v>
          </cell>
        </row>
        <row r="188">
          <cell r="A188" t="str">
            <v>13 - Sciages bruts de Douglas</v>
          </cell>
          <cell r="G188">
            <v>96829.469341975317</v>
          </cell>
          <cell r="I188">
            <v>308725.35834507243</v>
          </cell>
          <cell r="R188">
            <v>2019</v>
          </cell>
        </row>
        <row r="189">
          <cell r="A189" t="str">
            <v>14 - Sciages bruts d'autres résineux</v>
          </cell>
          <cell r="G189">
            <v>25916.689415128239</v>
          </cell>
          <cell r="I189">
            <v>102992.1753232629</v>
          </cell>
          <cell r="R189">
            <v>2019</v>
          </cell>
        </row>
        <row r="190">
          <cell r="A190" t="str">
            <v>15 - Sciages bruts de Pin maritime</v>
          </cell>
          <cell r="G190">
            <v>52077.176930365378</v>
          </cell>
          <cell r="I190">
            <v>227435.3036156341</v>
          </cell>
          <cell r="R190">
            <v>2019</v>
          </cell>
        </row>
        <row r="191">
          <cell r="A191" t="str">
            <v>16 - Merrains</v>
          </cell>
          <cell r="G191">
            <v>59934.837371961003</v>
          </cell>
          <cell r="I191">
            <v>245281.97375618291</v>
          </cell>
          <cell r="R191">
            <v>2019</v>
          </cell>
        </row>
        <row r="192">
          <cell r="A192" t="str">
            <v>17 - Autres types de sciages</v>
          </cell>
          <cell r="G192">
            <v>10433.5461467194</v>
          </cell>
          <cell r="I192">
            <v>42030.156679065927</v>
          </cell>
          <cell r="R192">
            <v>2019</v>
          </cell>
        </row>
        <row r="193">
          <cell r="A193" t="str">
            <v>18 - Produits connexes du sciage destinés à la trituration</v>
          </cell>
          <cell r="G193">
            <v>97125.5</v>
          </cell>
          <cell r="I193">
            <v>97125.5</v>
          </cell>
          <cell r="R193">
            <v>2019</v>
          </cell>
        </row>
        <row r="194">
          <cell r="A194" t="str">
            <v>19 - Produits connexes du sciage non destinés à la trituration</v>
          </cell>
          <cell r="G194">
            <v>152343.39124999999</v>
          </cell>
          <cell r="I194">
            <v>152343.39124999999</v>
          </cell>
          <cell r="R194">
            <v>2019</v>
          </cell>
        </row>
        <row r="195">
          <cell r="A195" t="str">
            <v>20 - Produits rabotés</v>
          </cell>
          <cell r="G195">
            <v>128719.9724768342</v>
          </cell>
          <cell r="I195">
            <v>694099.99042759184</v>
          </cell>
          <cell r="R195">
            <v>2019</v>
          </cell>
        </row>
        <row r="196">
          <cell r="A196" t="str">
            <v>20b - Produits collés</v>
          </cell>
          <cell r="G196">
            <v>49603.796553102547</v>
          </cell>
          <cell r="I196">
            <v>186365.54274015361</v>
          </cell>
          <cell r="R196">
            <v>2019</v>
          </cell>
        </row>
        <row r="197">
          <cell r="A197" t="str">
            <v>29 - Produits imprégnés (bruts, sciés ou rabotés)</v>
          </cell>
          <cell r="G197">
            <v>12646.63690119796</v>
          </cell>
          <cell r="I197">
            <v>272872.06507716142</v>
          </cell>
          <cell r="R197">
            <v>2019</v>
          </cell>
        </row>
        <row r="198">
          <cell r="A198" t="str">
            <v>30 - Combustibles industriels à base de bois</v>
          </cell>
          <cell r="G198">
            <v>98324.333956292161</v>
          </cell>
          <cell r="I198">
            <v>522257.09305584949</v>
          </cell>
          <cell r="R198">
            <v>2019</v>
          </cell>
        </row>
        <row r="199">
          <cell r="A199" t="str">
            <v>31 - Placages et panneaux à base de bois</v>
          </cell>
          <cell r="G199">
            <v>408230.99387206201</v>
          </cell>
          <cell r="I199">
            <v>1581986.0030660289</v>
          </cell>
          <cell r="R199">
            <v>2019</v>
          </cell>
        </row>
        <row r="200">
          <cell r="A200" t="str">
            <v xml:space="preserve">32 - Produits finis à base de panneaux (plinthes, profilés de menuiserie…) </v>
          </cell>
          <cell r="G200">
            <v>1</v>
          </cell>
          <cell r="I200">
            <v>1</v>
          </cell>
          <cell r="R200">
            <v>2019</v>
          </cell>
        </row>
        <row r="201">
          <cell r="A201" t="str">
            <v>33 - Parquets contrecollés</v>
          </cell>
          <cell r="G201">
            <v>19445.947055377979</v>
          </cell>
          <cell r="I201">
            <v>74405.30153793619</v>
          </cell>
          <cell r="R201">
            <v>2019</v>
          </cell>
        </row>
        <row r="202">
          <cell r="A202" t="str">
            <v>34 - Charpentes</v>
          </cell>
          <cell r="G202">
            <v>235534.73498638821</v>
          </cell>
          <cell r="I202">
            <v>790264.99935479334</v>
          </cell>
          <cell r="R202">
            <v>2019</v>
          </cell>
        </row>
        <row r="203">
          <cell r="A203" t="str">
            <v>35 - Menuiseries extérieures</v>
          </cell>
          <cell r="G203">
            <v>241088.18462493099</v>
          </cell>
          <cell r="I203">
            <v>646045.13181704725</v>
          </cell>
          <cell r="R203">
            <v>2019</v>
          </cell>
        </row>
        <row r="204">
          <cell r="A204" t="str">
            <v>36 - Menuiseries intérieures</v>
          </cell>
          <cell r="G204">
            <v>213709.45486944611</v>
          </cell>
          <cell r="I204">
            <v>600943.99826661474</v>
          </cell>
          <cell r="R204">
            <v>2019</v>
          </cell>
        </row>
        <row r="205">
          <cell r="A205" t="str">
            <v>37 - Emballages en bois (palette, ...)</v>
          </cell>
          <cell r="G205">
            <v>533025.44586612051</v>
          </cell>
          <cell r="I205">
            <v>1449104.994470675</v>
          </cell>
          <cell r="R205">
            <v>2019</v>
          </cell>
        </row>
        <row r="206">
          <cell r="A206" t="str">
            <v>38 - Futailles</v>
          </cell>
          <cell r="G206">
            <v>225957.61661246081</v>
          </cell>
          <cell r="I206">
            <v>779833.00012589258</v>
          </cell>
          <cell r="R206">
            <v>2019</v>
          </cell>
        </row>
        <row r="207">
          <cell r="A207" t="str">
            <v>39 - Coffrages pour le bétonnage, bardeaux en bois</v>
          </cell>
          <cell r="G207">
            <v>10281.805944707041</v>
          </cell>
          <cell r="I207">
            <v>26797.310499645799</v>
          </cell>
          <cell r="R207">
            <v>2019</v>
          </cell>
        </row>
        <row r="208">
          <cell r="A208" t="str">
            <v>40 - Produits en bois pour aménagement extérieur</v>
          </cell>
          <cell r="G208">
            <v>74631.547992296662</v>
          </cell>
          <cell r="I208">
            <v>232166.98877377459</v>
          </cell>
          <cell r="R208">
            <v>2019</v>
          </cell>
        </row>
        <row r="209">
          <cell r="A209" t="str">
            <v>41 - Objets divers en bois</v>
          </cell>
          <cell r="G209">
            <v>102591.014753084</v>
          </cell>
          <cell r="I209">
            <v>244487.23405705829</v>
          </cell>
          <cell r="R209">
            <v>2019</v>
          </cell>
        </row>
        <row r="210">
          <cell r="A210" t="str">
            <v>42 - Objets en liège</v>
          </cell>
          <cell r="G210">
            <v>78358.088733287208</v>
          </cell>
          <cell r="I210">
            <v>372544.3187898231</v>
          </cell>
          <cell r="R210">
            <v>2019</v>
          </cell>
        </row>
        <row r="211">
          <cell r="A211" t="str">
            <v>43 - Pâte à papier</v>
          </cell>
          <cell r="G211">
            <v>94999.355439822582</v>
          </cell>
          <cell r="I211">
            <v>579710.00906106492</v>
          </cell>
          <cell r="R211">
            <v>2019</v>
          </cell>
        </row>
        <row r="212">
          <cell r="A212" t="str">
            <v>44 - Papier et de carton</v>
          </cell>
          <cell r="G212">
            <v>1258573.212752857</v>
          </cell>
          <cell r="I212">
            <v>5096162.9976631543</v>
          </cell>
          <cell r="R212">
            <v>2019</v>
          </cell>
        </row>
        <row r="213">
          <cell r="A213" t="str">
            <v>45 - Articles en papier ou en carton</v>
          </cell>
          <cell r="G213">
            <v>3074520.851503883</v>
          </cell>
          <cell r="I213">
            <v>10217440</v>
          </cell>
          <cell r="R213">
            <v>2019</v>
          </cell>
        </row>
        <row r="214">
          <cell r="A214" t="str">
            <v>46 - Produits de la chimie du bois</v>
          </cell>
          <cell r="G214">
            <v>62529.165126557476</v>
          </cell>
          <cell r="I214">
            <v>185553.63332286139</v>
          </cell>
          <cell r="R214">
            <v>2019</v>
          </cell>
        </row>
        <row r="215">
          <cell r="A215" t="str">
            <v>47 - Meubles à base de bois</v>
          </cell>
          <cell r="G215">
            <v>1060186.7465818559</v>
          </cell>
          <cell r="I215">
            <v>3338513.9992542071</v>
          </cell>
          <cell r="R215">
            <v>2019</v>
          </cell>
        </row>
        <row r="216">
          <cell r="A216" t="str">
            <v>48 - Autres produits manufacturiés (instruments de musique, jeux et jouets…)</v>
          </cell>
          <cell r="G216">
            <v>181415.1496599596</v>
          </cell>
          <cell r="I216">
            <v>484616.99769298482</v>
          </cell>
          <cell r="R216">
            <v>2019</v>
          </cell>
        </row>
        <row r="217">
          <cell r="A217" t="str">
            <v>49 - Electricité et chaleur issues de la combustion de bois</v>
          </cell>
          <cell r="G217">
            <v>520711.32356489939</v>
          </cell>
          <cell r="I217">
            <v>2010461.2616925291</v>
          </cell>
          <cell r="R217">
            <v>2019</v>
          </cell>
        </row>
        <row r="218">
          <cell r="A218" t="str">
            <v>50 - Bois recyclés</v>
          </cell>
          <cell r="G218">
            <v>98622.749921621609</v>
          </cell>
          <cell r="I218">
            <v>219037.5000017047</v>
          </cell>
          <cell r="R218">
            <v>2019</v>
          </cell>
        </row>
        <row r="219">
          <cell r="A219" t="str">
            <v>51 - Promotion immobilière de bâtiments et ouvrages en bois</v>
          </cell>
          <cell r="G219">
            <v>276576.11486781592</v>
          </cell>
          <cell r="I219">
            <v>2140995</v>
          </cell>
          <cell r="R219">
            <v>2019</v>
          </cell>
        </row>
        <row r="220">
          <cell r="A220" t="str">
            <v>52 - Génie civil</v>
          </cell>
          <cell r="G220">
            <v>162835.40353666581</v>
          </cell>
          <cell r="I220">
            <v>548080.1133001477</v>
          </cell>
          <cell r="R220">
            <v>2019</v>
          </cell>
        </row>
        <row r="221">
          <cell r="A221" t="str">
            <v>53 - Travaux d'isolation</v>
          </cell>
          <cell r="G221">
            <v>31177.08387146645</v>
          </cell>
          <cell r="I221">
            <v>87099.727650576213</v>
          </cell>
          <cell r="R221">
            <v>2019</v>
          </cell>
        </row>
        <row r="222">
          <cell r="A222" t="str">
            <v>54 - Travaux de menuiserie bois</v>
          </cell>
          <cell r="G222">
            <v>5330521.9033899838</v>
          </cell>
          <cell r="I222">
            <v>14554601.42499195</v>
          </cell>
          <cell r="R222">
            <v>2019</v>
          </cell>
        </row>
        <row r="223">
          <cell r="A223" t="str">
            <v>55 - Agencement de lieux de vente</v>
          </cell>
          <cell r="G223">
            <v>522660.92206860898</v>
          </cell>
          <cell r="I223">
            <v>2103201.9977218979</v>
          </cell>
          <cell r="R223">
            <v>2019</v>
          </cell>
        </row>
        <row r="224">
          <cell r="A224" t="str">
            <v>56 - Travaux de revêtement des sols et des murs</v>
          </cell>
          <cell r="G224">
            <v>128510.8241888492</v>
          </cell>
          <cell r="I224">
            <v>349616.50362317183</v>
          </cell>
          <cell r="R224">
            <v>2019</v>
          </cell>
        </row>
        <row r="225">
          <cell r="A225" t="str">
            <v>57 - Travaux de charpente</v>
          </cell>
          <cell r="G225">
            <v>2301094.7745756828</v>
          </cell>
          <cell r="I225">
            <v>5909983.1212048363</v>
          </cell>
          <cell r="R225">
            <v>2019</v>
          </cell>
        </row>
        <row r="226">
          <cell r="A226" t="str">
            <v>58 - Travaux de couverture par éléments</v>
          </cell>
          <cell r="G226">
            <v>367009.26693280542</v>
          </cell>
          <cell r="I226">
            <v>888147.95141274901</v>
          </cell>
          <cell r="R226">
            <v>2019</v>
          </cell>
        </row>
        <row r="227">
          <cell r="A227" t="str">
            <v>59 - Travaux de maçonnerie générale et gros œuvre de bâtiment</v>
          </cell>
          <cell r="G227">
            <v>102703.6394991125</v>
          </cell>
          <cell r="I227">
            <v>300133.35642875102</v>
          </cell>
          <cell r="R227">
            <v>2019</v>
          </cell>
        </row>
        <row r="228">
          <cell r="A228" t="str">
            <v>60 - Travaux d'installation de chauffage au bois</v>
          </cell>
          <cell r="G228">
            <v>823985.01869507483</v>
          </cell>
          <cell r="I228">
            <v>2091063.7953333331</v>
          </cell>
          <cell r="R228">
            <v>2019</v>
          </cell>
        </row>
        <row r="229">
          <cell r="A229" t="str">
            <v>61 - Commerce de gros de produits bois</v>
          </cell>
          <cell r="G229">
            <v>1589234.7</v>
          </cell>
          <cell r="I229">
            <v>1589234.7</v>
          </cell>
          <cell r="R229">
            <v>2019</v>
          </cell>
        </row>
        <row r="230">
          <cell r="A230" t="str">
            <v>62 - Commerce de détail de produits bois</v>
          </cell>
          <cell r="G230">
            <v>2008880</v>
          </cell>
          <cell r="I230">
            <v>2008880</v>
          </cell>
          <cell r="R230">
            <v>2019</v>
          </cell>
        </row>
        <row r="231">
          <cell r="A231" t="str">
            <v>63 - Transports de bois à partir de la forêt</v>
          </cell>
          <cell r="G231">
            <v>221570.7542086514</v>
          </cell>
          <cell r="I231">
            <v>433602.25872534508</v>
          </cell>
          <cell r="R231">
            <v>2019</v>
          </cell>
        </row>
        <row r="232">
          <cell r="A232" t="str">
            <v>64 - Divers services de support à la filière</v>
          </cell>
          <cell r="G232">
            <v>646496.6960545294</v>
          </cell>
          <cell r="I232">
            <v>646496.6960545294</v>
          </cell>
          <cell r="R232">
            <v>2019</v>
          </cell>
        </row>
        <row r="233">
          <cell r="A233" t="str">
            <v>01 - Plants de pépinière</v>
          </cell>
          <cell r="G233">
            <v>12244.10232212566</v>
          </cell>
          <cell r="I233">
            <v>23546.350619472421</v>
          </cell>
          <cell r="R233">
            <v>2020</v>
          </cell>
        </row>
        <row r="234">
          <cell r="A234" t="str">
            <v>02 - Grumes et billons destinés au sciage, placage ou déroulage</v>
          </cell>
          <cell r="G234">
            <v>675792.74067562923</v>
          </cell>
          <cell r="I234">
            <v>1090053.172619048</v>
          </cell>
          <cell r="R234">
            <v>2020</v>
          </cell>
        </row>
        <row r="235">
          <cell r="A235" t="str">
            <v>03 - Bois destinés à l'industrie</v>
          </cell>
          <cell r="G235">
            <v>153289.96732641209</v>
          </cell>
          <cell r="I235">
            <v>153289.96732641209</v>
          </cell>
          <cell r="R235">
            <v>2020</v>
          </cell>
        </row>
        <row r="236">
          <cell r="A236" t="str">
            <v>04 - Bois destinés à l’énergie</v>
          </cell>
          <cell r="G236">
            <v>156519.83496807629</v>
          </cell>
          <cell r="I236">
            <v>313253.02988763747</v>
          </cell>
          <cell r="R236">
            <v>2020</v>
          </cell>
        </row>
        <row r="237">
          <cell r="A237" t="str">
            <v>05 - Travaux d'exploitation de bois et de sylviculture</v>
          </cell>
          <cell r="G237">
            <v>787926.72141103237</v>
          </cell>
          <cell r="I237">
            <v>1083626.4265781159</v>
          </cell>
          <cell r="R237">
            <v>2020</v>
          </cell>
        </row>
        <row r="238">
          <cell r="A238" t="str">
            <v>06 - Services des coopératives forestières</v>
          </cell>
          <cell r="G238">
            <v>44650.62736704186</v>
          </cell>
          <cell r="I238">
            <v>223724.29903825911</v>
          </cell>
          <cell r="R238">
            <v>2020</v>
          </cell>
        </row>
        <row r="239">
          <cell r="A239" t="str">
            <v>07 - Textiles à base de bois</v>
          </cell>
          <cell r="G239">
            <v>1</v>
          </cell>
          <cell r="I239">
            <v>1</v>
          </cell>
          <cell r="R239">
            <v>2020</v>
          </cell>
        </row>
        <row r="240">
          <cell r="A240" t="str">
            <v>08 - Sciages bruts de Chêne</v>
          </cell>
          <cell r="G240">
            <v>161922.86065396111</v>
          </cell>
          <cell r="I240">
            <v>565836.77416666667</v>
          </cell>
          <cell r="R240">
            <v>2020</v>
          </cell>
        </row>
        <row r="241">
          <cell r="A241" t="str">
            <v>09 - Sciages bruts de Hêtre</v>
          </cell>
          <cell r="G241">
            <v>20887.213115930619</v>
          </cell>
          <cell r="I241">
            <v>74666.356741071431</v>
          </cell>
          <cell r="R241">
            <v>2020</v>
          </cell>
        </row>
        <row r="242">
          <cell r="A242" t="str">
            <v>10 - Sciages bruts d'autres feuillus tempérés</v>
          </cell>
          <cell r="G242">
            <v>34219.332508682201</v>
          </cell>
          <cell r="I242">
            <v>92084.650878532935</v>
          </cell>
          <cell r="R242">
            <v>2020</v>
          </cell>
        </row>
        <row r="243">
          <cell r="A243" t="str">
            <v>11 - Sciages de feuillus tropicaux</v>
          </cell>
          <cell r="G243">
            <v>3407.6676610926011</v>
          </cell>
          <cell r="I243">
            <v>11171</v>
          </cell>
          <cell r="R243">
            <v>2020</v>
          </cell>
        </row>
        <row r="244">
          <cell r="A244" t="str">
            <v>12 - Sciages bruts de sapin-épicéa</v>
          </cell>
          <cell r="G244">
            <v>194444.97404435309</v>
          </cell>
          <cell r="I244">
            <v>757999.14122393832</v>
          </cell>
          <cell r="R244">
            <v>2020</v>
          </cell>
        </row>
        <row r="245">
          <cell r="A245" t="str">
            <v>13 - Sciages bruts de Douglas</v>
          </cell>
          <cell r="G245">
            <v>119006.6235640068</v>
          </cell>
          <cell r="I245">
            <v>367435.86833333329</v>
          </cell>
          <cell r="R245">
            <v>2020</v>
          </cell>
        </row>
        <row r="246">
          <cell r="A246" t="str">
            <v>14 - Sciages bruts d'autres résineux</v>
          </cell>
          <cell r="G246">
            <v>26538.24023712405</v>
          </cell>
          <cell r="I246">
            <v>104519.2460555556</v>
          </cell>
          <cell r="R246">
            <v>2020</v>
          </cell>
        </row>
        <row r="247">
          <cell r="A247" t="str">
            <v>15 - Sciages bruts de Pin maritime</v>
          </cell>
          <cell r="G247">
            <v>53463.94448799274</v>
          </cell>
          <cell r="I247">
            <v>232603.81</v>
          </cell>
          <cell r="R247">
            <v>2020</v>
          </cell>
        </row>
        <row r="248">
          <cell r="A248" t="str">
            <v>16 - Merrains</v>
          </cell>
          <cell r="G248">
            <v>58344.944446370922</v>
          </cell>
          <cell r="I248">
            <v>224868</v>
          </cell>
          <cell r="R248">
            <v>2020</v>
          </cell>
        </row>
        <row r="249">
          <cell r="A249" t="str">
            <v>17 - Autres types de sciages</v>
          </cell>
          <cell r="G249">
            <v>10966.732166224539</v>
          </cell>
          <cell r="I249">
            <v>43571</v>
          </cell>
          <cell r="R249">
            <v>2020</v>
          </cell>
        </row>
        <row r="250">
          <cell r="A250" t="str">
            <v>18 - Produits connexes du sciage destinés à la trituration</v>
          </cell>
          <cell r="G250">
            <v>75049.134999999995</v>
          </cell>
          <cell r="I250">
            <v>75049.134999999995</v>
          </cell>
          <cell r="R250">
            <v>2020</v>
          </cell>
        </row>
        <row r="251">
          <cell r="A251" t="str">
            <v>19 - Produits connexes du sciage non destinés à la trituration</v>
          </cell>
          <cell r="G251">
            <v>187484.63875000001</v>
          </cell>
          <cell r="I251">
            <v>187484.63875000001</v>
          </cell>
          <cell r="R251">
            <v>2020</v>
          </cell>
        </row>
        <row r="252">
          <cell r="A252" t="str">
            <v>20 - Produits rabotés</v>
          </cell>
          <cell r="G252">
            <v>114958.62325573379</v>
          </cell>
          <cell r="I252">
            <v>685697.46308046754</v>
          </cell>
          <cell r="R252">
            <v>2020</v>
          </cell>
        </row>
        <row r="253">
          <cell r="A253" t="str">
            <v>20b - Produits collés</v>
          </cell>
          <cell r="G253">
            <v>45122.96443476063</v>
          </cell>
          <cell r="I253">
            <v>176609.0715082128</v>
          </cell>
          <cell r="R253">
            <v>2020</v>
          </cell>
        </row>
        <row r="254">
          <cell r="A254" t="str">
            <v>29 - Produits imprégnés (bruts, sciés ou rabotés)</v>
          </cell>
          <cell r="G254">
            <v>8369.9424537241721</v>
          </cell>
          <cell r="I254">
            <v>209600.7693014227</v>
          </cell>
          <cell r="R254">
            <v>2020</v>
          </cell>
        </row>
        <row r="255">
          <cell r="A255" t="str">
            <v>30 - Combustibles industriels à base de bois</v>
          </cell>
          <cell r="G255">
            <v>98876.394397732773</v>
          </cell>
          <cell r="I255">
            <v>548772.60941166291</v>
          </cell>
          <cell r="R255">
            <v>2020</v>
          </cell>
        </row>
        <row r="256">
          <cell r="A256" t="str">
            <v>31 - Placages et panneaux à base de bois</v>
          </cell>
          <cell r="G256">
            <v>367569.68931230082</v>
          </cell>
          <cell r="I256">
            <v>1406832</v>
          </cell>
          <cell r="R256">
            <v>2020</v>
          </cell>
        </row>
        <row r="257">
          <cell r="A257" t="str">
            <v xml:space="preserve">32 - Produits finis à base de panneaux (plinthes, profilés de menuiserie…) </v>
          </cell>
          <cell r="G257">
            <v>1</v>
          </cell>
          <cell r="I257">
            <v>1</v>
          </cell>
          <cell r="R257">
            <v>2020</v>
          </cell>
        </row>
        <row r="258">
          <cell r="A258" t="str">
            <v>33 - Parquets contrecollés</v>
          </cell>
          <cell r="G258">
            <v>19987.7702454174</v>
          </cell>
          <cell r="I258">
            <v>77325.065000000002</v>
          </cell>
          <cell r="R258">
            <v>2020</v>
          </cell>
        </row>
        <row r="259">
          <cell r="A259" t="str">
            <v>34 - Charpentes</v>
          </cell>
          <cell r="G259">
            <v>236208.52239837681</v>
          </cell>
          <cell r="I259">
            <v>793883</v>
          </cell>
          <cell r="R259">
            <v>2020</v>
          </cell>
        </row>
        <row r="260">
          <cell r="A260" t="str">
            <v>35 - Menuiseries extérieures</v>
          </cell>
          <cell r="G260">
            <v>230384.6156723602</v>
          </cell>
          <cell r="I260">
            <v>576488.37867345812</v>
          </cell>
          <cell r="R260">
            <v>2020</v>
          </cell>
        </row>
        <row r="261">
          <cell r="A261" t="str">
            <v>36 - Menuiseries intérieures</v>
          </cell>
          <cell r="G261">
            <v>201515.74600968999</v>
          </cell>
          <cell r="I261">
            <v>550161</v>
          </cell>
          <cell r="R261">
            <v>2020</v>
          </cell>
        </row>
        <row r="262">
          <cell r="A262" t="str">
            <v>37 - Emballages en bois (palette, ...)</v>
          </cell>
          <cell r="G262">
            <v>401164.14770612877</v>
          </cell>
          <cell r="I262">
            <v>1127921</v>
          </cell>
          <cell r="R262">
            <v>2020</v>
          </cell>
        </row>
        <row r="263">
          <cell r="A263" t="str">
            <v>38 - Futailles</v>
          </cell>
          <cell r="G263">
            <v>207303.99161444619</v>
          </cell>
          <cell r="I263">
            <v>732831</v>
          </cell>
          <cell r="R263">
            <v>2020</v>
          </cell>
        </row>
        <row r="264">
          <cell r="A264" t="str">
            <v>39 - Coffrages pour le bétonnage, bardeaux en bois</v>
          </cell>
          <cell r="G264">
            <v>10573.30361465963</v>
          </cell>
          <cell r="I264">
            <v>27348.368803045429</v>
          </cell>
          <cell r="R264">
            <v>2020</v>
          </cell>
        </row>
        <row r="265">
          <cell r="A265" t="str">
            <v>40 - Produits en bois pour aménagement extérieur</v>
          </cell>
          <cell r="G265">
            <v>78613.116428121706</v>
          </cell>
          <cell r="I265">
            <v>246895</v>
          </cell>
          <cell r="R265">
            <v>2020</v>
          </cell>
        </row>
        <row r="266">
          <cell r="A266" t="str">
            <v>41 - Objets divers en bois</v>
          </cell>
          <cell r="G266">
            <v>97895.716805853473</v>
          </cell>
          <cell r="I266">
            <v>237562.65171913069</v>
          </cell>
          <cell r="R266">
            <v>2020</v>
          </cell>
        </row>
        <row r="267">
          <cell r="A267" t="str">
            <v>42 - Objets en liège</v>
          </cell>
          <cell r="G267">
            <v>76912.844055703827</v>
          </cell>
          <cell r="I267">
            <v>361992.78614183428</v>
          </cell>
          <cell r="R267">
            <v>2020</v>
          </cell>
        </row>
        <row r="268">
          <cell r="A268" t="str">
            <v>43 - Pâte à papier</v>
          </cell>
          <cell r="G268">
            <v>94939.026234269128</v>
          </cell>
          <cell r="I268">
            <v>544302</v>
          </cell>
          <cell r="R268">
            <v>2020</v>
          </cell>
        </row>
        <row r="269">
          <cell r="A269" t="str">
            <v>44 - Papier et de carton</v>
          </cell>
          <cell r="G269">
            <v>1128417.9032214631</v>
          </cell>
          <cell r="I269">
            <v>4510816</v>
          </cell>
          <cell r="R269">
            <v>2020</v>
          </cell>
        </row>
        <row r="270">
          <cell r="A270" t="str">
            <v>45 - Articles en papier ou en carton</v>
          </cell>
          <cell r="G270">
            <v>2963008.4074852071</v>
          </cell>
          <cell r="I270">
            <v>9659745</v>
          </cell>
          <cell r="R270">
            <v>2020</v>
          </cell>
        </row>
        <row r="271">
          <cell r="A271" t="str">
            <v>46 - Produits de la chimie du bois</v>
          </cell>
          <cell r="G271">
            <v>61373.655429063852</v>
          </cell>
          <cell r="I271">
            <v>174219.9335811465</v>
          </cell>
          <cell r="R271">
            <v>2020</v>
          </cell>
        </row>
        <row r="272">
          <cell r="A272" t="str">
            <v>47 - Meubles à base de bois</v>
          </cell>
          <cell r="G272">
            <v>935186.01744964533</v>
          </cell>
          <cell r="I272">
            <v>2972742</v>
          </cell>
          <cell r="R272">
            <v>2020</v>
          </cell>
        </row>
        <row r="273">
          <cell r="A273" t="str">
            <v>48 - Autres produits manufacturiés (instruments de musique, jeux et jouets…)</v>
          </cell>
          <cell r="G273">
            <v>159962.91222570569</v>
          </cell>
          <cell r="I273">
            <v>440030</v>
          </cell>
          <cell r="R273">
            <v>2020</v>
          </cell>
        </row>
        <row r="274">
          <cell r="A274" t="str">
            <v>49 - Electricité et chaleur issues de la combustion de bois</v>
          </cell>
          <cell r="G274">
            <v>468780.23237074137</v>
          </cell>
          <cell r="I274">
            <v>1834706.8052269439</v>
          </cell>
          <cell r="R274">
            <v>2020</v>
          </cell>
        </row>
        <row r="275">
          <cell r="A275" t="str">
            <v>50 - Bois recyclés</v>
          </cell>
          <cell r="G275">
            <v>93833.944342249451</v>
          </cell>
          <cell r="I275">
            <v>208564.2</v>
          </cell>
          <cell r="R275">
            <v>2020</v>
          </cell>
        </row>
        <row r="276">
          <cell r="A276" t="str">
            <v>51 - Promotion immobilière de bâtiments et ouvrages en bois</v>
          </cell>
          <cell r="G276">
            <v>227192.03789927071</v>
          </cell>
          <cell r="I276">
            <v>1758709.415</v>
          </cell>
          <cell r="R276">
            <v>2020</v>
          </cell>
        </row>
        <row r="277">
          <cell r="A277" t="str">
            <v>52 - Génie civil</v>
          </cell>
          <cell r="G277">
            <v>163355.22362602089</v>
          </cell>
          <cell r="I277">
            <v>522215.95620864298</v>
          </cell>
          <cell r="R277">
            <v>2020</v>
          </cell>
        </row>
        <row r="278">
          <cell r="A278" t="str">
            <v>53 - Travaux d'isolation</v>
          </cell>
          <cell r="G278">
            <v>29919.341205135399</v>
          </cell>
          <cell r="I278">
            <v>79053.456216087186</v>
          </cell>
          <cell r="R278">
            <v>2020</v>
          </cell>
        </row>
        <row r="279">
          <cell r="A279" t="str">
            <v>54 - Travaux de menuiserie bois</v>
          </cell>
          <cell r="G279">
            <v>5250259.9479655838</v>
          </cell>
          <cell r="I279">
            <v>14261168.929098461</v>
          </cell>
          <cell r="R279">
            <v>2020</v>
          </cell>
        </row>
        <row r="280">
          <cell r="A280" t="str">
            <v>55 - Agencement de lieux de vente</v>
          </cell>
          <cell r="G280">
            <v>481301.67969627131</v>
          </cell>
          <cell r="I280">
            <v>1925470.1184214591</v>
          </cell>
          <cell r="R280">
            <v>2020</v>
          </cell>
        </row>
        <row r="281">
          <cell r="A281" t="str">
            <v>56 - Travaux de revêtement des sols et des murs</v>
          </cell>
          <cell r="G281">
            <v>130210.594188202</v>
          </cell>
          <cell r="I281">
            <v>354769.73397694901</v>
          </cell>
          <cell r="R281">
            <v>2020</v>
          </cell>
        </row>
        <row r="282">
          <cell r="A282" t="str">
            <v>57 - Travaux de charpente</v>
          </cell>
          <cell r="G282">
            <v>2286305.6845911662</v>
          </cell>
          <cell r="I282">
            <v>5719056.0168612124</v>
          </cell>
          <cell r="R282">
            <v>2020</v>
          </cell>
        </row>
        <row r="283">
          <cell r="A283" t="str">
            <v>58 - Travaux de couverture par éléments</v>
          </cell>
          <cell r="G283">
            <v>380557.6864286887</v>
          </cell>
          <cell r="I283">
            <v>932021.0135848741</v>
          </cell>
          <cell r="R283">
            <v>2020</v>
          </cell>
        </row>
        <row r="284">
          <cell r="A284" t="str">
            <v>59 - Travaux de maçonnerie générale et gros œuvre de bâtiment</v>
          </cell>
          <cell r="G284">
            <v>106103.8298521454</v>
          </cell>
          <cell r="I284">
            <v>308742.22581881081</v>
          </cell>
          <cell r="R284">
            <v>2020</v>
          </cell>
        </row>
        <row r="285">
          <cell r="A285" t="str">
            <v>60 - Travaux d'installation de chauffage au bois</v>
          </cell>
          <cell r="G285">
            <v>875484.08236351679</v>
          </cell>
          <cell r="I285">
            <v>2221755.2825416662</v>
          </cell>
          <cell r="R285">
            <v>2020</v>
          </cell>
        </row>
        <row r="286">
          <cell r="A286" t="str">
            <v>61 - Commerce de gros de produits bois</v>
          </cell>
          <cell r="G286">
            <v>1516406.793704038</v>
          </cell>
          <cell r="I286">
            <v>1516406.793704038</v>
          </cell>
          <cell r="R286">
            <v>2020</v>
          </cell>
        </row>
        <row r="287">
          <cell r="A287" t="str">
            <v>62 - Commerce de détail de produits bois</v>
          </cell>
          <cell r="G287">
            <v>1916821.5240556779</v>
          </cell>
          <cell r="I287">
            <v>1916821.5240556779</v>
          </cell>
          <cell r="R287">
            <v>2020</v>
          </cell>
        </row>
        <row r="288">
          <cell r="A288" t="str">
            <v>63 - Transports de bois à partir de la forêt</v>
          </cell>
          <cell r="G288">
            <v>211417.1034449013</v>
          </cell>
          <cell r="I288">
            <v>413732.10067495349</v>
          </cell>
          <cell r="R288">
            <v>2020</v>
          </cell>
        </row>
        <row r="289">
          <cell r="A289" t="str">
            <v>64 - Divers services de support à la filière</v>
          </cell>
          <cell r="G289">
            <v>616870.4861555713</v>
          </cell>
          <cell r="I289">
            <v>616870.48615557107</v>
          </cell>
          <cell r="R289">
            <v>2020</v>
          </cell>
        </row>
      </sheetData>
      <sheetData sheetId="9">
        <row r="4">
          <cell r="A4" t="str">
            <v xml:space="preserve">01 </v>
          </cell>
          <cell r="B4" t="str">
            <v>01 - Plants de pépinière</v>
          </cell>
          <cell r="D4" t="str">
            <v>Transformation</v>
          </cell>
          <cell r="M4" t="str">
            <v>01 - Plants de pépinière</v>
          </cell>
          <cell r="N4" t="str">
            <v>Produits de base</v>
          </cell>
          <cell r="O4" t="str">
            <v>Produits de base</v>
          </cell>
          <cell r="P4" t="str">
            <v>Production et transformation de produits bois</v>
          </cell>
          <cell r="Q4" t="str">
            <v>Consommation intermédiaire</v>
          </cell>
          <cell r="R4" t="str">
            <v>Approvisionnement</v>
          </cell>
          <cell r="T4" t="str">
            <v>Forêt</v>
          </cell>
          <cell r="U4" t="str">
            <v>Production intermédiaire</v>
          </cell>
        </row>
        <row r="5">
          <cell r="A5" t="str">
            <v xml:space="preserve">02 </v>
          </cell>
          <cell r="B5" t="str">
            <v>02 - Grumes et billons destinés au sciage, placage ou déroulage</v>
          </cell>
          <cell r="C5" t="str">
            <v>Forêt</v>
          </cell>
          <cell r="D5" t="str">
            <v>Transformation</v>
          </cell>
          <cell r="M5" t="str">
            <v>02 - Grumes et billons destinés au sciage, placage ou déroulage</v>
          </cell>
          <cell r="N5" t="str">
            <v>Produits de base</v>
          </cell>
          <cell r="O5" t="str">
            <v>Produits de base</v>
          </cell>
          <cell r="P5" t="str">
            <v>Production et transformation de produits bois</v>
          </cell>
          <cell r="Q5" t="str">
            <v>Consommation intermédiaire</v>
          </cell>
          <cell r="R5" t="str">
            <v>Approvisionnement</v>
          </cell>
          <cell r="T5" t="str">
            <v>Forêt</v>
          </cell>
          <cell r="U5" t="str">
            <v>Production intermédiaire</v>
          </cell>
        </row>
        <row r="6">
          <cell r="A6" t="str">
            <v xml:space="preserve">03 </v>
          </cell>
          <cell r="B6" t="str">
            <v>03 - Bois destinés à l'industrie</v>
          </cell>
          <cell r="C6" t="str">
            <v>Forêt</v>
          </cell>
          <cell r="D6" t="str">
            <v>Transformation</v>
          </cell>
          <cell r="M6" t="str">
            <v>03 - Bois destinés à l'industrie</v>
          </cell>
          <cell r="N6" t="str">
            <v>Produits de base</v>
          </cell>
          <cell r="O6" t="str">
            <v>Produits de base</v>
          </cell>
          <cell r="P6" t="str">
            <v>Production et transformation de produits bois</v>
          </cell>
          <cell r="Q6" t="str">
            <v>Consommation intermédiaire</v>
          </cell>
          <cell r="R6" t="str">
            <v>Approvisionnement</v>
          </cell>
          <cell r="T6" t="str">
            <v>Forêt</v>
          </cell>
          <cell r="U6" t="str">
            <v>Production intermédiaire</v>
          </cell>
        </row>
        <row r="7">
          <cell r="A7" t="str">
            <v xml:space="preserve">04 </v>
          </cell>
          <cell r="B7" t="str">
            <v>04 - Bois destinés à l’énergie</v>
          </cell>
          <cell r="C7" t="str">
            <v>Forêt</v>
          </cell>
          <cell r="D7" t="str">
            <v>Transformation</v>
          </cell>
          <cell r="M7" t="str">
            <v>04 - Bois destinés à l’énergie</v>
          </cell>
          <cell r="N7" t="str">
            <v>Produits de base</v>
          </cell>
          <cell r="O7" t="str">
            <v>Produits de base</v>
          </cell>
          <cell r="P7" t="str">
            <v>Production et transformation de produits bois</v>
          </cell>
          <cell r="Q7" t="str">
            <v>Consommation intermédiaire</v>
          </cell>
          <cell r="R7" t="str">
            <v>Approvisionnement</v>
          </cell>
          <cell r="S7" t="str">
            <v>Energie</v>
          </cell>
          <cell r="T7" t="str">
            <v>Forêt</v>
          </cell>
          <cell r="U7" t="str">
            <v>Production intermédiaire</v>
          </cell>
        </row>
        <row r="8">
          <cell r="A8" t="str">
            <v xml:space="preserve">05 </v>
          </cell>
          <cell r="B8" t="str">
            <v>05 - Travaux d'exploitation de bois et de sylviculture</v>
          </cell>
          <cell r="C8" t="str">
            <v>Transformation</v>
          </cell>
          <cell r="D8" t="str">
            <v>Transformation</v>
          </cell>
          <cell r="M8" t="str">
            <v>05 - Travaux d'exploitation de bois et de sylviculture</v>
          </cell>
          <cell r="N8" t="str">
            <v>Services</v>
          </cell>
          <cell r="O8" t="str">
            <v>Production intermédiaire</v>
          </cell>
          <cell r="P8" t="str">
            <v>Production et transformation de produits bois</v>
          </cell>
          <cell r="Q8" t="str">
            <v>Consommation intermédiaire</v>
          </cell>
          <cell r="R8" t="str">
            <v>Approvisionnement</v>
          </cell>
          <cell r="T8" t="str">
            <v>Production intermédiaire</v>
          </cell>
          <cell r="U8" t="str">
            <v>Production intermédiaire</v>
          </cell>
        </row>
        <row r="9">
          <cell r="A9" t="str">
            <v xml:space="preserve">06 </v>
          </cell>
          <cell r="B9" t="str">
            <v>06 - Services des coopératives forestières</v>
          </cell>
          <cell r="C9" t="str">
            <v>Transformation</v>
          </cell>
          <cell r="D9" t="str">
            <v>Transformation</v>
          </cell>
          <cell r="M9" t="str">
            <v>06 - Services des coopératives forestières</v>
          </cell>
          <cell r="N9" t="str">
            <v>Services</v>
          </cell>
          <cell r="O9" t="str">
            <v>Production intermédiaire</v>
          </cell>
          <cell r="P9" t="str">
            <v>Production et transformation de produits bois</v>
          </cell>
          <cell r="Q9" t="str">
            <v>Consommation intermédiaire</v>
          </cell>
          <cell r="R9" t="str">
            <v>Approvisionnement</v>
          </cell>
          <cell r="T9" t="str">
            <v>Production intermédiaire</v>
          </cell>
          <cell r="U9" t="str">
            <v>Production intermédiaire</v>
          </cell>
        </row>
        <row r="10">
          <cell r="A10" t="str">
            <v xml:space="preserve">07 </v>
          </cell>
          <cell r="B10" t="str">
            <v>07 - Textiles à base de bois</v>
          </cell>
          <cell r="C10" t="str">
            <v>Transformation</v>
          </cell>
          <cell r="D10" t="str">
            <v>Transformation</v>
          </cell>
          <cell r="M10" t="str">
            <v>07 - Textiles à base de bois</v>
          </cell>
          <cell r="N10" t="str">
            <v>Production finale</v>
          </cell>
          <cell r="O10" t="str">
            <v>Production finale</v>
          </cell>
          <cell r="P10" t="str">
            <v>Production et transformation de produits bois</v>
          </cell>
          <cell r="Q10" t="str">
            <v>Consommation intermédiaire</v>
          </cell>
          <cell r="R10" t="str">
            <v>Production intermédiaire</v>
          </cell>
          <cell r="S10" t="str">
            <v>Produits de consommation courante</v>
          </cell>
          <cell r="T10" t="str">
            <v>Production intermédiaire</v>
          </cell>
          <cell r="U10" t="str">
            <v>Production intermédiaire</v>
          </cell>
        </row>
        <row r="11">
          <cell r="A11" t="str">
            <v xml:space="preserve">08 </v>
          </cell>
          <cell r="B11" t="str">
            <v>08 - Sciages bruts de Chêne</v>
          </cell>
          <cell r="C11" t="str">
            <v>Transformation</v>
          </cell>
          <cell r="D11" t="str">
            <v>Transformation</v>
          </cell>
          <cell r="M11" t="str">
            <v>08 - Sciages bruts de Chêne</v>
          </cell>
          <cell r="N11" t="str">
            <v>Production intermédiaire</v>
          </cell>
          <cell r="O11" t="str">
            <v>Production intermédiaire</v>
          </cell>
          <cell r="P11" t="str">
            <v>Production et transformation de produits bois</v>
          </cell>
          <cell r="Q11" t="str">
            <v>Consommation intermédiaire</v>
          </cell>
          <cell r="R11" t="str">
            <v>Production intermédiaire</v>
          </cell>
          <cell r="T11" t="str">
            <v>Production intermédiaire</v>
          </cell>
          <cell r="U11" t="str">
            <v>Production intermédiaire</v>
          </cell>
        </row>
        <row r="12">
          <cell r="A12" t="str">
            <v xml:space="preserve">09 </v>
          </cell>
          <cell r="B12" t="str">
            <v>09 - Sciages bruts de Hêtre</v>
          </cell>
          <cell r="C12" t="str">
            <v>Transformation</v>
          </cell>
          <cell r="D12" t="str">
            <v>Transformation</v>
          </cell>
          <cell r="M12" t="str">
            <v>09 - Sciages bruts de Hêtre</v>
          </cell>
          <cell r="N12" t="str">
            <v>Production intermédiaire</v>
          </cell>
          <cell r="O12" t="str">
            <v>Production intermédiaire</v>
          </cell>
          <cell r="P12" t="str">
            <v>Production et transformation de produits bois</v>
          </cell>
          <cell r="Q12" t="str">
            <v>Consommation intermédiaire</v>
          </cell>
          <cell r="R12" t="str">
            <v>Production intermédiaire</v>
          </cell>
          <cell r="T12" t="str">
            <v>Production intermédiaire</v>
          </cell>
          <cell r="U12" t="str">
            <v>Production intermédiaire</v>
          </cell>
        </row>
        <row r="13">
          <cell r="A13" t="str">
            <v xml:space="preserve">10 </v>
          </cell>
          <cell r="B13" t="str">
            <v>10 - Sciages bruts d'autres feuillus tempérés</v>
          </cell>
          <cell r="C13" t="str">
            <v>Transformation</v>
          </cell>
          <cell r="D13" t="str">
            <v>Transformation</v>
          </cell>
          <cell r="M13" t="str">
            <v>10 - Sciages bruts d'autres feuillus tempérés</v>
          </cell>
          <cell r="N13" t="str">
            <v>Production intermédiaire</v>
          </cell>
          <cell r="O13" t="str">
            <v>Production intermédiaire</v>
          </cell>
          <cell r="P13" t="str">
            <v>Production et transformation de produits bois</v>
          </cell>
          <cell r="Q13" t="str">
            <v>Consommation intermédiaire</v>
          </cell>
          <cell r="R13" t="str">
            <v>Production intermédiaire</v>
          </cell>
          <cell r="T13" t="str">
            <v>Production intermédiaire</v>
          </cell>
          <cell r="U13" t="str">
            <v>Production intermédiaire</v>
          </cell>
        </row>
        <row r="14">
          <cell r="A14" t="str">
            <v xml:space="preserve">11 </v>
          </cell>
          <cell r="B14" t="str">
            <v>11 - Sciages de feuillus tropicaux</v>
          </cell>
          <cell r="C14" t="str">
            <v>Transformation</v>
          </cell>
          <cell r="D14" t="str">
            <v>Transformation</v>
          </cell>
          <cell r="M14" t="str">
            <v>11 - Sciages de feuillus tropicaux</v>
          </cell>
          <cell r="N14" t="str">
            <v>Production intermédiaire</v>
          </cell>
          <cell r="O14" t="str">
            <v>Production intermédiaire</v>
          </cell>
          <cell r="P14" t="str">
            <v>Production et transformation de produits bois</v>
          </cell>
          <cell r="Q14" t="str">
            <v>Consommation intermédiaire</v>
          </cell>
          <cell r="R14" t="str">
            <v>Production intermédiaire</v>
          </cell>
          <cell r="T14" t="str">
            <v>Production intermédiaire</v>
          </cell>
          <cell r="U14" t="str">
            <v>Production intermédiaire</v>
          </cell>
        </row>
        <row r="15">
          <cell r="A15" t="str">
            <v xml:space="preserve">12 </v>
          </cell>
          <cell r="B15" t="str">
            <v>12 - Sciages bruts de sapin-épicéa</v>
          </cell>
          <cell r="C15" t="str">
            <v>Transformation</v>
          </cell>
          <cell r="D15" t="str">
            <v>Transformation</v>
          </cell>
          <cell r="M15" t="str">
            <v>12 - Sciages bruts de sapin-épicéa</v>
          </cell>
          <cell r="N15" t="str">
            <v>Production intermédiaire</v>
          </cell>
          <cell r="O15" t="str">
            <v>Production intermédiaire</v>
          </cell>
          <cell r="P15" t="str">
            <v>Production et transformation de produits bois</v>
          </cell>
          <cell r="Q15" t="str">
            <v>Consommation intermédiaire</v>
          </cell>
          <cell r="R15" t="str">
            <v>Production intermédiaire</v>
          </cell>
          <cell r="T15" t="str">
            <v>Production intermédiaire</v>
          </cell>
          <cell r="U15" t="str">
            <v>Production intermédiaire</v>
          </cell>
        </row>
        <row r="16">
          <cell r="A16" t="str">
            <v xml:space="preserve">13 </v>
          </cell>
          <cell r="B16" t="str">
            <v>13 - Sciages bruts de Douglas</v>
          </cell>
          <cell r="C16" t="str">
            <v>Transformation</v>
          </cell>
          <cell r="D16" t="str">
            <v>Transformation</v>
          </cell>
          <cell r="M16" t="str">
            <v>13 - Sciages bruts de Douglas</v>
          </cell>
          <cell r="N16" t="str">
            <v>Production intermédiaire</v>
          </cell>
          <cell r="O16" t="str">
            <v>Production intermédiaire</v>
          </cell>
          <cell r="P16" t="str">
            <v>Production et transformation de produits bois</v>
          </cell>
          <cell r="Q16" t="str">
            <v>Consommation intermédiaire</v>
          </cell>
          <cell r="R16" t="str">
            <v>Production intermédiaire</v>
          </cell>
          <cell r="T16" t="str">
            <v>Production intermédiaire</v>
          </cell>
          <cell r="U16" t="str">
            <v>Production intermédiaire</v>
          </cell>
        </row>
        <row r="17">
          <cell r="A17" t="str">
            <v xml:space="preserve">14 </v>
          </cell>
          <cell r="B17" t="str">
            <v>14 - Sciages bruts d'autres résineux</v>
          </cell>
          <cell r="C17" t="str">
            <v>Transformation</v>
          </cell>
          <cell r="D17" t="str">
            <v>Transformation</v>
          </cell>
          <cell r="M17" t="str">
            <v>14 - Sciages bruts d'autres résineux</v>
          </cell>
          <cell r="N17" t="str">
            <v>Production intermédiaire</v>
          </cell>
          <cell r="O17" t="str">
            <v>Production intermédiaire</v>
          </cell>
          <cell r="P17" t="str">
            <v>Production et transformation de produits bois</v>
          </cell>
          <cell r="Q17" t="str">
            <v>Consommation intermédiaire</v>
          </cell>
          <cell r="R17" t="str">
            <v>Production intermédiaire</v>
          </cell>
          <cell r="T17" t="str">
            <v>Production intermédiaire</v>
          </cell>
          <cell r="U17" t="str">
            <v>Production intermédiaire</v>
          </cell>
        </row>
        <row r="18">
          <cell r="A18" t="str">
            <v xml:space="preserve">15 </v>
          </cell>
          <cell r="B18" t="str">
            <v>15 - Sciages bruts de Pin maritime</v>
          </cell>
          <cell r="C18" t="str">
            <v>Transformation</v>
          </cell>
          <cell r="D18" t="str">
            <v>Transformation</v>
          </cell>
          <cell r="M18" t="str">
            <v>15 - Sciages bruts de Pin maritime</v>
          </cell>
          <cell r="N18" t="str">
            <v>Production intermédiaire</v>
          </cell>
          <cell r="O18" t="str">
            <v>Production intermédiaire</v>
          </cell>
          <cell r="P18" t="str">
            <v>Production et transformation de produits bois</v>
          </cell>
          <cell r="Q18" t="str">
            <v>Consommation intermédiaire</v>
          </cell>
          <cell r="R18" t="str">
            <v>Production intermédiaire</v>
          </cell>
          <cell r="T18" t="str">
            <v>Production intermédiaire</v>
          </cell>
          <cell r="U18" t="str">
            <v>Production intermédiaire</v>
          </cell>
        </row>
        <row r="19">
          <cell r="A19" t="str">
            <v xml:space="preserve">16 </v>
          </cell>
          <cell r="B19" t="str">
            <v>16 - Merrains</v>
          </cell>
          <cell r="C19" t="str">
            <v>Transformation</v>
          </cell>
          <cell r="D19" t="str">
            <v>Transformation</v>
          </cell>
          <cell r="M19" t="str">
            <v>16 - Merrains</v>
          </cell>
          <cell r="N19" t="str">
            <v>Production intermédiaire</v>
          </cell>
          <cell r="O19" t="str">
            <v>Production intermédiaire</v>
          </cell>
          <cell r="P19" t="str">
            <v>Production et transformation de produits bois</v>
          </cell>
          <cell r="Q19" t="str">
            <v>Consommation intermédiaire</v>
          </cell>
          <cell r="R19" t="str">
            <v>Production intermédiaire</v>
          </cell>
          <cell r="S19" t="str">
            <v>Emballage bois et carton</v>
          </cell>
          <cell r="T19" t="str">
            <v>Production intermédiaire</v>
          </cell>
          <cell r="U19" t="str">
            <v>Production intermédiaire</v>
          </cell>
        </row>
        <row r="20">
          <cell r="A20" t="str">
            <v xml:space="preserve">17 </v>
          </cell>
          <cell r="B20" t="str">
            <v>17 - Autres types de sciages</v>
          </cell>
          <cell r="C20" t="str">
            <v>Transformation</v>
          </cell>
          <cell r="D20" t="str">
            <v>Transformation</v>
          </cell>
          <cell r="M20" t="str">
            <v>17 - Autres types de sciages</v>
          </cell>
          <cell r="N20" t="str">
            <v>Production intermédiaire</v>
          </cell>
          <cell r="O20" t="str">
            <v>Production intermédiaire</v>
          </cell>
          <cell r="P20" t="str">
            <v>Production et transformation de produits bois</v>
          </cell>
          <cell r="Q20" t="str">
            <v>Consommation intermédiaire</v>
          </cell>
          <cell r="R20" t="str">
            <v>Production intermédiaire</v>
          </cell>
          <cell r="S20" t="str">
            <v>Construction</v>
          </cell>
          <cell r="T20" t="str">
            <v>Production intermédiaire</v>
          </cell>
          <cell r="U20" t="str">
            <v>Production intermédiaire</v>
          </cell>
        </row>
        <row r="21">
          <cell r="A21" t="str">
            <v xml:space="preserve">18 </v>
          </cell>
          <cell r="B21" t="str">
            <v>18 - Produits connexes du sciage destinés à la trituration</v>
          </cell>
          <cell r="C21" t="str">
            <v>Produits connexes du sciage</v>
          </cell>
          <cell r="D21" t="str">
            <v>Transformation</v>
          </cell>
          <cell r="M21" t="str">
            <v>18 - Produits connexes du sciage destinés à la trituration</v>
          </cell>
          <cell r="N21" t="str">
            <v>Produits de base</v>
          </cell>
          <cell r="O21" t="str">
            <v>Produits de base</v>
          </cell>
          <cell r="P21" t="str">
            <v>Production et transformation de produits bois</v>
          </cell>
          <cell r="Q21" t="str">
            <v>Consommation intermédiaire</v>
          </cell>
          <cell r="R21" t="str">
            <v>Approvisionnement</v>
          </cell>
          <cell r="T21" t="str">
            <v>Produits connexes du sciage</v>
          </cell>
          <cell r="U21" t="str">
            <v>Production intermédiaire</v>
          </cell>
        </row>
        <row r="22">
          <cell r="A22" t="str">
            <v xml:space="preserve">19 </v>
          </cell>
          <cell r="B22" t="str">
            <v>19 - Produits connexes du sciage non destinés à la trituration</v>
          </cell>
          <cell r="C22" t="str">
            <v>Produits connexes du sciage</v>
          </cell>
          <cell r="D22" t="str">
            <v>Transformation</v>
          </cell>
          <cell r="M22" t="str">
            <v>19 - Produits connexes du sciage non destinés à la trituration</v>
          </cell>
          <cell r="N22" t="str">
            <v>Produits de base</v>
          </cell>
          <cell r="O22" t="str">
            <v>Produits de base</v>
          </cell>
          <cell r="P22" t="str">
            <v>Production et transformation de produits bois</v>
          </cell>
          <cell r="Q22" t="str">
            <v>Consommation intermédiaire</v>
          </cell>
          <cell r="R22" t="str">
            <v>Approvisionnement</v>
          </cell>
          <cell r="S22" t="str">
            <v>Energie</v>
          </cell>
          <cell r="T22" t="str">
            <v>Produits connexes du sciage</v>
          </cell>
          <cell r="U22" t="str">
            <v>Production intermédiaire</v>
          </cell>
        </row>
        <row r="23">
          <cell r="A23" t="str">
            <v xml:space="preserve">20 </v>
          </cell>
          <cell r="B23" t="str">
            <v>20 - Produits rabotés</v>
          </cell>
          <cell r="C23" t="str">
            <v>Transformation</v>
          </cell>
          <cell r="D23" t="str">
            <v>Transformation</v>
          </cell>
          <cell r="M23" t="str">
            <v>20 - Produits rabotés</v>
          </cell>
          <cell r="N23" t="str">
            <v>Production intermédiaire</v>
          </cell>
          <cell r="O23" t="str">
            <v>Production intermédiaire</v>
          </cell>
          <cell r="P23" t="str">
            <v>Production et transformation de produits bois</v>
          </cell>
          <cell r="Q23" t="str">
            <v>Consommation intermédiaire</v>
          </cell>
          <cell r="R23" t="str">
            <v>Production intermédiaire</v>
          </cell>
          <cell r="T23" t="str">
            <v>Production intermédiaire</v>
          </cell>
          <cell r="U23" t="str">
            <v>Production intermédiaire</v>
          </cell>
        </row>
        <row r="24">
          <cell r="A24" t="str">
            <v>20b</v>
          </cell>
          <cell r="B24" t="str">
            <v>20b - Produits collés</v>
          </cell>
          <cell r="C24" t="str">
            <v>Transformation</v>
          </cell>
          <cell r="D24" t="str">
            <v>Transformation</v>
          </cell>
          <cell r="M24" t="str">
            <v>20b - Produits collés</v>
          </cell>
          <cell r="N24" t="str">
            <v>Production intermédiaire</v>
          </cell>
          <cell r="O24" t="str">
            <v>Production intermédiaire</v>
          </cell>
          <cell r="P24" t="str">
            <v>Production et transformation de produits bois</v>
          </cell>
          <cell r="Q24" t="str">
            <v>Consommation intermédiaire</v>
          </cell>
          <cell r="R24" t="str">
            <v>Production intermédiaire</v>
          </cell>
          <cell r="T24" t="str">
            <v>Production intermédiaire</v>
          </cell>
          <cell r="U24" t="str">
            <v>Production intermédiaire</v>
          </cell>
        </row>
        <row r="25">
          <cell r="A25" t="str">
            <v xml:space="preserve">29 </v>
          </cell>
          <cell r="B25" t="str">
            <v>29 - Produits imprégnés (bruts, sciés ou rabotés)</v>
          </cell>
          <cell r="C25" t="str">
            <v>Transformation</v>
          </cell>
          <cell r="D25" t="str">
            <v>Transformation</v>
          </cell>
          <cell r="M25" t="str">
            <v>29 - Produits imprégnés (bruts, sciés ou rabotés)</v>
          </cell>
          <cell r="N25" t="str">
            <v>Production intermédiaire</v>
          </cell>
          <cell r="O25" t="str">
            <v>Production intermédiaire</v>
          </cell>
          <cell r="P25" t="str">
            <v>Production et transformation de produits bois</v>
          </cell>
          <cell r="Q25" t="str">
            <v>Consommation intermédiaire</v>
          </cell>
          <cell r="R25" t="str">
            <v>Production intermédiaire</v>
          </cell>
          <cell r="S25" t="str">
            <v>Construction</v>
          </cell>
          <cell r="T25" t="str">
            <v>Production intermédiaire</v>
          </cell>
          <cell r="U25" t="str">
            <v>Production intermédiaire</v>
          </cell>
        </row>
        <row r="26">
          <cell r="A26" t="str">
            <v xml:space="preserve">30 </v>
          </cell>
          <cell r="B26" t="str">
            <v>30 - Combustibles industriels à base de bois</v>
          </cell>
          <cell r="C26" t="str">
            <v>Transformation</v>
          </cell>
          <cell r="D26" t="str">
            <v>Transformation</v>
          </cell>
          <cell r="M26" t="str">
            <v>30 - Combustibles industriels à base de bois</v>
          </cell>
          <cell r="N26" t="str">
            <v>Production intermédiaire</v>
          </cell>
          <cell r="O26" t="str">
            <v>Production intermédiaire</v>
          </cell>
          <cell r="P26" t="str">
            <v>Production et transformation de produits bois</v>
          </cell>
          <cell r="Q26" t="str">
            <v>Consommation intermédiaire</v>
          </cell>
          <cell r="R26" t="str">
            <v>Production intermédiaire</v>
          </cell>
          <cell r="S26" t="str">
            <v>Energie</v>
          </cell>
          <cell r="T26" t="str">
            <v>Production intermédiaire</v>
          </cell>
          <cell r="U26" t="str">
            <v>Production intermédiaire</v>
          </cell>
        </row>
        <row r="27">
          <cell r="A27" t="str">
            <v xml:space="preserve">31 </v>
          </cell>
          <cell r="B27" t="str">
            <v>31 - Placages et panneaux à base de bois</v>
          </cell>
          <cell r="C27" t="str">
            <v>Transformation</v>
          </cell>
          <cell r="D27" t="str">
            <v>Transformation</v>
          </cell>
          <cell r="M27" t="str">
            <v>31 - Placages et panneaux à base de bois</v>
          </cell>
          <cell r="N27" t="str">
            <v>Production intermédiaire</v>
          </cell>
          <cell r="O27" t="str">
            <v>Production intermédiaire</v>
          </cell>
          <cell r="P27" t="str">
            <v>Production et transformation de produits bois</v>
          </cell>
          <cell r="Q27" t="str">
            <v>Consommation intermédiaire</v>
          </cell>
          <cell r="R27" t="str">
            <v>Production intermédiaire</v>
          </cell>
          <cell r="T27" t="str">
            <v>Production intermédiaire</v>
          </cell>
          <cell r="U27" t="str">
            <v>Production intermédiaire</v>
          </cell>
        </row>
        <row r="28">
          <cell r="A28" t="str">
            <v xml:space="preserve">32 </v>
          </cell>
          <cell r="B28" t="str">
            <v xml:space="preserve">32 - Produits finis à base de panneaux (plinthes, profilés de menuiserie…) </v>
          </cell>
          <cell r="C28" t="str">
            <v>Transformation</v>
          </cell>
          <cell r="D28" t="str">
            <v>Transformation</v>
          </cell>
          <cell r="M28" t="str">
            <v xml:space="preserve">32 - Produits finis à base de panneaux (plinthes, profilés de menuiserie…) </v>
          </cell>
          <cell r="N28" t="str">
            <v>Production finale</v>
          </cell>
          <cell r="O28" t="str">
            <v>Production finale</v>
          </cell>
          <cell r="P28" t="str">
            <v>Production et transformation de produits bois</v>
          </cell>
          <cell r="Q28" t="str">
            <v>Consommation intermédiaire</v>
          </cell>
          <cell r="R28" t="str">
            <v>Production finale</v>
          </cell>
          <cell r="S28" t="str">
            <v>Construction</v>
          </cell>
          <cell r="T28" t="str">
            <v>Production finale</v>
          </cell>
          <cell r="U28" t="str">
            <v>Production finale</v>
          </cell>
        </row>
        <row r="29">
          <cell r="A29" t="str">
            <v xml:space="preserve">33 </v>
          </cell>
          <cell r="B29" t="str">
            <v>33 - Parquets contrecollés</v>
          </cell>
          <cell r="C29" t="str">
            <v>Transformation</v>
          </cell>
          <cell r="D29" t="str">
            <v>Transformation</v>
          </cell>
          <cell r="M29" t="str">
            <v>33 - Parquets contrecollés</v>
          </cell>
          <cell r="N29" t="str">
            <v>Production finale</v>
          </cell>
          <cell r="O29" t="str">
            <v>Production finale</v>
          </cell>
          <cell r="P29" t="str">
            <v>Production et transformation de produits bois</v>
          </cell>
          <cell r="Q29" t="str">
            <v>Consommation intermédiaire</v>
          </cell>
          <cell r="R29" t="str">
            <v>Production finale</v>
          </cell>
          <cell r="S29" t="str">
            <v>Construction</v>
          </cell>
          <cell r="T29" t="str">
            <v>Production finale</v>
          </cell>
          <cell r="U29" t="str">
            <v>Production finale</v>
          </cell>
        </row>
        <row r="30">
          <cell r="A30" t="str">
            <v xml:space="preserve">34 </v>
          </cell>
          <cell r="B30" t="str">
            <v>34 - Charpentes</v>
          </cell>
          <cell r="C30" t="str">
            <v>Transformation</v>
          </cell>
          <cell r="D30" t="str">
            <v>Transformation</v>
          </cell>
          <cell r="M30" t="str">
            <v>34 - Charpentes</v>
          </cell>
          <cell r="N30" t="str">
            <v>Production finale</v>
          </cell>
          <cell r="O30" t="str">
            <v>Production finale</v>
          </cell>
          <cell r="P30" t="str">
            <v>Production et transformation de produits bois</v>
          </cell>
          <cell r="Q30" t="str">
            <v>Consommation intermédiaire</v>
          </cell>
          <cell r="R30" t="str">
            <v>Production finale</v>
          </cell>
          <cell r="S30" t="str">
            <v>Construction</v>
          </cell>
          <cell r="T30" t="str">
            <v>Production finale</v>
          </cell>
          <cell r="U30" t="str">
            <v>Production finale</v>
          </cell>
        </row>
        <row r="31">
          <cell r="A31" t="str">
            <v xml:space="preserve">35 </v>
          </cell>
          <cell r="B31" t="str">
            <v>35 - Menuiseries extérieures</v>
          </cell>
          <cell r="C31" t="str">
            <v>Transformation</v>
          </cell>
          <cell r="D31" t="str">
            <v>Transformation</v>
          </cell>
          <cell r="M31" t="str">
            <v>35 - Menuiseries extérieures</v>
          </cell>
          <cell r="N31" t="str">
            <v>Production finale</v>
          </cell>
          <cell r="O31" t="str">
            <v>Production finale</v>
          </cell>
          <cell r="P31" t="str">
            <v>Production et transformation de produits bois</v>
          </cell>
          <cell r="Q31" t="str">
            <v>Consommation intermédiaire</v>
          </cell>
          <cell r="R31" t="str">
            <v>Production finale</v>
          </cell>
          <cell r="S31" t="str">
            <v>Construction</v>
          </cell>
          <cell r="T31" t="str">
            <v>Production finale</v>
          </cell>
          <cell r="U31" t="str">
            <v>Production finale</v>
          </cell>
        </row>
        <row r="32">
          <cell r="A32" t="str">
            <v xml:space="preserve">36 </v>
          </cell>
          <cell r="B32" t="str">
            <v>36 - Menuiseries intérieures</v>
          </cell>
          <cell r="C32" t="str">
            <v>Transformation</v>
          </cell>
          <cell r="D32" t="str">
            <v>Transformation</v>
          </cell>
          <cell r="M32" t="str">
            <v>36 - Menuiseries intérieures</v>
          </cell>
          <cell r="N32" t="str">
            <v>Production finale</v>
          </cell>
          <cell r="O32" t="str">
            <v>Production finale</v>
          </cell>
          <cell r="P32" t="str">
            <v>Production et transformation de produits bois</v>
          </cell>
          <cell r="Q32" t="str">
            <v>Consommation intermédiaire</v>
          </cell>
          <cell r="R32" t="str">
            <v>Production finale</v>
          </cell>
          <cell r="S32" t="str">
            <v>Construction</v>
          </cell>
          <cell r="T32" t="str">
            <v>Production finale</v>
          </cell>
          <cell r="U32" t="str">
            <v>Production finale</v>
          </cell>
        </row>
        <row r="33">
          <cell r="A33" t="str">
            <v xml:space="preserve">37 </v>
          </cell>
          <cell r="B33" t="str">
            <v>37 - Emballages en bois (palette, ...)</v>
          </cell>
          <cell r="C33" t="str">
            <v>Transformation</v>
          </cell>
          <cell r="D33" t="str">
            <v>Transformation</v>
          </cell>
          <cell r="M33" t="str">
            <v>37 - Emballages en bois (palette, ...)</v>
          </cell>
          <cell r="N33" t="str">
            <v>Production finale</v>
          </cell>
          <cell r="O33" t="str">
            <v>Production finale</v>
          </cell>
          <cell r="P33" t="str">
            <v>Production et transformation de produits bois</v>
          </cell>
          <cell r="Q33" t="str">
            <v>Consommation intermédiaire</v>
          </cell>
          <cell r="R33" t="str">
            <v>Production finale</v>
          </cell>
          <cell r="S33" t="str">
            <v>Emballage bois et carton</v>
          </cell>
          <cell r="T33" t="str">
            <v>Production finale</v>
          </cell>
          <cell r="U33" t="str">
            <v>Production finale</v>
          </cell>
        </row>
        <row r="34">
          <cell r="A34" t="str">
            <v xml:space="preserve">38 </v>
          </cell>
          <cell r="B34" t="str">
            <v>38 - Futailles</v>
          </cell>
          <cell r="C34" t="str">
            <v>Transformation</v>
          </cell>
          <cell r="D34" t="str">
            <v>Transformation</v>
          </cell>
          <cell r="M34" t="str">
            <v>38 - Futailles</v>
          </cell>
          <cell r="N34" t="str">
            <v>Production finale</v>
          </cell>
          <cell r="O34" t="str">
            <v>Production finale</v>
          </cell>
          <cell r="P34" t="str">
            <v>Production et transformation de produits bois</v>
          </cell>
          <cell r="Q34" t="str">
            <v>Consommation intermédiaire</v>
          </cell>
          <cell r="R34" t="str">
            <v>Production finale</v>
          </cell>
          <cell r="S34" t="str">
            <v>Emballage bois et carton</v>
          </cell>
          <cell r="T34" t="str">
            <v>Production finale</v>
          </cell>
          <cell r="U34" t="str">
            <v>Production finale</v>
          </cell>
        </row>
        <row r="35">
          <cell r="A35" t="str">
            <v xml:space="preserve">39 </v>
          </cell>
          <cell r="B35" t="str">
            <v>39 - Coffrages pour le bétonnage, bardeaux en bois</v>
          </cell>
          <cell r="C35" t="str">
            <v>Transformation</v>
          </cell>
          <cell r="D35" t="str">
            <v>Transformation</v>
          </cell>
          <cell r="M35" t="str">
            <v>39 - Coffrages pour le bétonnage, bardeaux en bois</v>
          </cell>
          <cell r="N35" t="str">
            <v>Production finale</v>
          </cell>
          <cell r="O35" t="str">
            <v>Production finale</v>
          </cell>
          <cell r="P35" t="str">
            <v>Production et transformation de produits bois</v>
          </cell>
          <cell r="Q35" t="str">
            <v>Consommation intermédiaire</v>
          </cell>
          <cell r="R35" t="str">
            <v>Production finale</v>
          </cell>
          <cell r="S35" t="str">
            <v>Construction</v>
          </cell>
          <cell r="T35" t="str">
            <v>Production finale</v>
          </cell>
          <cell r="U35" t="str">
            <v>Production finale</v>
          </cell>
        </row>
        <row r="36">
          <cell r="A36" t="str">
            <v xml:space="preserve">40 </v>
          </cell>
          <cell r="B36" t="str">
            <v>40 - Produits en bois pour aménagement extérieur</v>
          </cell>
          <cell r="C36" t="str">
            <v>Transformation</v>
          </cell>
          <cell r="D36" t="str">
            <v>Transformation</v>
          </cell>
          <cell r="M36" t="str">
            <v>40 - Produits en bois pour aménagement extérieur</v>
          </cell>
          <cell r="N36" t="str">
            <v>Production finale</v>
          </cell>
          <cell r="O36" t="str">
            <v>Production finale</v>
          </cell>
          <cell r="P36" t="str">
            <v>Production et transformation de produits bois</v>
          </cell>
          <cell r="Q36" t="str">
            <v>Consommation intermédiaire</v>
          </cell>
          <cell r="R36" t="str">
            <v>Production finale</v>
          </cell>
          <cell r="S36" t="str">
            <v>Construction</v>
          </cell>
          <cell r="T36" t="str">
            <v>Production finale</v>
          </cell>
          <cell r="U36" t="str">
            <v>Production finale</v>
          </cell>
        </row>
        <row r="37">
          <cell r="A37" t="str">
            <v xml:space="preserve">41 </v>
          </cell>
          <cell r="B37" t="str">
            <v>41 - Objets divers en bois</v>
          </cell>
          <cell r="C37" t="str">
            <v>Transformation</v>
          </cell>
          <cell r="D37" t="str">
            <v>Transformation</v>
          </cell>
          <cell r="M37" t="str">
            <v>41 - Objets divers en bois</v>
          </cell>
          <cell r="N37" t="str">
            <v>Production finale</v>
          </cell>
          <cell r="O37" t="str">
            <v>Production finale</v>
          </cell>
          <cell r="P37" t="str">
            <v>Production et transformation de produits bois</v>
          </cell>
          <cell r="Q37" t="str">
            <v>Consommation intermédiaire</v>
          </cell>
          <cell r="R37" t="str">
            <v>Production finale</v>
          </cell>
          <cell r="S37" t="str">
            <v>Produits de consommation courante</v>
          </cell>
          <cell r="T37" t="str">
            <v>Production finale</v>
          </cell>
          <cell r="U37" t="str">
            <v>Production finale</v>
          </cell>
        </row>
        <row r="38">
          <cell r="A38" t="str">
            <v xml:space="preserve">42 </v>
          </cell>
          <cell r="B38" t="str">
            <v>42 - Objets en liège</v>
          </cell>
          <cell r="C38" t="str">
            <v>Transformation</v>
          </cell>
          <cell r="D38" t="str">
            <v>Transformation</v>
          </cell>
          <cell r="M38" t="str">
            <v>42 - Objets en liège</v>
          </cell>
          <cell r="N38" t="str">
            <v>Production finale</v>
          </cell>
          <cell r="O38" t="str">
            <v>Production finale</v>
          </cell>
          <cell r="P38" t="str">
            <v>Production et transformation de produits bois</v>
          </cell>
          <cell r="Q38" t="str">
            <v>Consommation intermédiaire</v>
          </cell>
          <cell r="R38" t="str">
            <v>Production finale</v>
          </cell>
          <cell r="S38" t="str">
            <v>Produits de consommation courante</v>
          </cell>
          <cell r="T38" t="str">
            <v>Production finale</v>
          </cell>
          <cell r="U38" t="str">
            <v>Production finale</v>
          </cell>
        </row>
        <row r="39">
          <cell r="A39" t="str">
            <v xml:space="preserve">43 </v>
          </cell>
          <cell r="B39" t="str">
            <v>43 - Pâte à papier</v>
          </cell>
          <cell r="C39" t="str">
            <v>Transformation</v>
          </cell>
          <cell r="D39" t="str">
            <v>Transformation</v>
          </cell>
          <cell r="M39" t="str">
            <v>43 - Pâte à papier</v>
          </cell>
          <cell r="N39" t="str">
            <v>Production intermédiaire</v>
          </cell>
          <cell r="O39" t="str">
            <v>Production intermédiaire</v>
          </cell>
          <cell r="P39" t="str">
            <v>Production et transformation de produits bois</v>
          </cell>
          <cell r="Q39" t="str">
            <v>Consommation intermédiaire</v>
          </cell>
          <cell r="R39" t="str">
            <v>Production intermédiaire</v>
          </cell>
          <cell r="S39" t="str">
            <v>Pate &amp; papier &amp; carton</v>
          </cell>
          <cell r="T39" t="str">
            <v>Production intermédiaire</v>
          </cell>
          <cell r="U39" t="str">
            <v>Production intermédiaire</v>
          </cell>
        </row>
        <row r="40">
          <cell r="A40" t="str">
            <v xml:space="preserve">44 </v>
          </cell>
          <cell r="B40" t="str">
            <v>44 - Papier et de carton</v>
          </cell>
          <cell r="C40" t="str">
            <v>Transformation</v>
          </cell>
          <cell r="D40" t="str">
            <v>Transformation</v>
          </cell>
          <cell r="M40" t="str">
            <v>44 - Papier et de carton</v>
          </cell>
          <cell r="N40" t="str">
            <v>Production finale</v>
          </cell>
          <cell r="O40" t="str">
            <v>Production finale</v>
          </cell>
          <cell r="P40" t="str">
            <v>Production et transformation de produits bois</v>
          </cell>
          <cell r="Q40" t="str">
            <v>Consommation intermédiaire</v>
          </cell>
          <cell r="R40" t="str">
            <v>Production intermédiaire</v>
          </cell>
          <cell r="S40" t="str">
            <v>Pate &amp; papier &amp; carton</v>
          </cell>
          <cell r="T40" t="str">
            <v>Production intermédiaire</v>
          </cell>
          <cell r="U40" t="str">
            <v>Production intermédiaire</v>
          </cell>
        </row>
        <row r="41">
          <cell r="A41" t="str">
            <v xml:space="preserve">45 </v>
          </cell>
          <cell r="B41" t="str">
            <v>45 - Articles en papier ou en carton</v>
          </cell>
          <cell r="C41" t="str">
            <v>Transformation</v>
          </cell>
          <cell r="D41" t="str">
            <v>Transformation</v>
          </cell>
          <cell r="M41" t="str">
            <v>45 - Articles en papier ou en carton</v>
          </cell>
          <cell r="N41" t="str">
            <v>Production finale</v>
          </cell>
          <cell r="O41" t="str">
            <v>Production finale</v>
          </cell>
          <cell r="P41" t="str">
            <v>Production et transformation de produits bois</v>
          </cell>
          <cell r="Q41" t="str">
            <v>Consommation intermédiaire</v>
          </cell>
          <cell r="R41" t="str">
            <v>Production finale</v>
          </cell>
          <cell r="S41" t="str">
            <v>Pate &amp; papier &amp; carton</v>
          </cell>
          <cell r="T41" t="str">
            <v>Production finale</v>
          </cell>
          <cell r="U41" t="str">
            <v>Production finale</v>
          </cell>
        </row>
        <row r="42">
          <cell r="A42" t="str">
            <v xml:space="preserve">46 </v>
          </cell>
          <cell r="B42" t="str">
            <v>46 - Produits de la chimie du bois</v>
          </cell>
          <cell r="C42" t="str">
            <v>Transformation</v>
          </cell>
          <cell r="D42" t="str">
            <v>Transformation</v>
          </cell>
          <cell r="M42" t="str">
            <v>46 - Produits de la chimie du bois</v>
          </cell>
          <cell r="N42" t="str">
            <v>Production intermédiaire</v>
          </cell>
          <cell r="O42" t="str">
            <v>Production intermédiaire</v>
          </cell>
          <cell r="P42" t="str">
            <v>Production et transformation de produits bois</v>
          </cell>
          <cell r="Q42" t="str">
            <v>Consommation intermédiaire</v>
          </cell>
          <cell r="R42" t="str">
            <v>Production intermédiaire</v>
          </cell>
          <cell r="S42" t="str">
            <v>Produits de consommation courante</v>
          </cell>
          <cell r="T42" t="str">
            <v>Production intermédiaire</v>
          </cell>
          <cell r="U42" t="str">
            <v>Production intermédiaire</v>
          </cell>
        </row>
        <row r="43">
          <cell r="A43" t="str">
            <v xml:space="preserve">47 </v>
          </cell>
          <cell r="B43" t="str">
            <v>47 - Meubles à base de bois</v>
          </cell>
          <cell r="C43" t="str">
            <v>Transformation</v>
          </cell>
          <cell r="D43" t="str">
            <v>Transformation</v>
          </cell>
          <cell r="M43" t="str">
            <v>47 - Meubles à base de bois</v>
          </cell>
          <cell r="N43" t="str">
            <v>Production finale</v>
          </cell>
          <cell r="O43" t="str">
            <v>Production finale</v>
          </cell>
          <cell r="P43" t="str">
            <v>Production et transformation de produits bois</v>
          </cell>
          <cell r="Q43" t="str">
            <v>Consommation intermédiaire</v>
          </cell>
          <cell r="R43" t="str">
            <v>Production finale</v>
          </cell>
          <cell r="S43" t="str">
            <v>Meuble</v>
          </cell>
          <cell r="T43" t="str">
            <v>Production finale</v>
          </cell>
          <cell r="U43" t="str">
            <v>Production finale</v>
          </cell>
        </row>
        <row r="44">
          <cell r="A44" t="str">
            <v xml:space="preserve">48 </v>
          </cell>
          <cell r="B44" t="str">
            <v>48 - Autres produits manufacturiés (instruments de musique, jeux et jouets…)</v>
          </cell>
          <cell r="C44" t="str">
            <v>Transformation</v>
          </cell>
          <cell r="D44" t="str">
            <v>Transformation</v>
          </cell>
          <cell r="M44" t="str">
            <v>48 - Autres produits manufacturiés (instruments de musique, jeux et jouets…)</v>
          </cell>
          <cell r="N44" t="str">
            <v>Production finale</v>
          </cell>
          <cell r="O44" t="str">
            <v>Production finale</v>
          </cell>
          <cell r="P44" t="str">
            <v>Production et transformation de produits bois</v>
          </cell>
          <cell r="Q44" t="str">
            <v>Consommation intermédiaire</v>
          </cell>
          <cell r="R44" t="str">
            <v>Production finale</v>
          </cell>
          <cell r="S44" t="str">
            <v>Produits de consommation courante</v>
          </cell>
          <cell r="T44" t="str">
            <v>Production finale</v>
          </cell>
          <cell r="U44" t="str">
            <v>Production finale</v>
          </cell>
        </row>
        <row r="45">
          <cell r="A45" t="str">
            <v xml:space="preserve">49 </v>
          </cell>
          <cell r="B45" t="str">
            <v>49 - Electricité et chaleur issues de la combustion de bois</v>
          </cell>
          <cell r="C45" t="str">
            <v>Transformation</v>
          </cell>
          <cell r="D45" t="str">
            <v>Transformation</v>
          </cell>
          <cell r="M45" t="str">
            <v>49 - Electricité et chaleur issues de la combustion de bois</v>
          </cell>
          <cell r="N45" t="str">
            <v>Production finale</v>
          </cell>
          <cell r="O45" t="str">
            <v>Production finale</v>
          </cell>
          <cell r="P45" t="str">
            <v>Production et transformation de produits bois</v>
          </cell>
          <cell r="Q45" t="str">
            <v>Consommation intermédiaire</v>
          </cell>
          <cell r="R45" t="str">
            <v>Production finale</v>
          </cell>
          <cell r="S45" t="str">
            <v>Energie</v>
          </cell>
          <cell r="T45" t="str">
            <v>Production finale</v>
          </cell>
          <cell r="U45" t="str">
            <v>Production finale</v>
          </cell>
        </row>
        <row r="46">
          <cell r="A46" t="str">
            <v xml:space="preserve">50 </v>
          </cell>
          <cell r="B46" t="str">
            <v>50 - Bois recyclés</v>
          </cell>
          <cell r="C46" t="str">
            <v>Bois recyclés</v>
          </cell>
          <cell r="D46" t="str">
            <v>Transformation</v>
          </cell>
          <cell r="M46" t="str">
            <v>50 - Bois recyclés</v>
          </cell>
          <cell r="N46" t="str">
            <v>Produits de base</v>
          </cell>
          <cell r="O46" t="str">
            <v>Produits de base</v>
          </cell>
          <cell r="P46" t="str">
            <v>Production et transformation de produits bois</v>
          </cell>
          <cell r="Q46" t="str">
            <v>Consommation intermédiaire</v>
          </cell>
          <cell r="R46" t="str">
            <v>Approvisionnement</v>
          </cell>
          <cell r="T46" t="str">
            <v>Bois recyclés</v>
          </cell>
          <cell r="U46" t="str">
            <v>Production intermédiaire</v>
          </cell>
        </row>
        <row r="47">
          <cell r="A47" t="str">
            <v xml:space="preserve">51 </v>
          </cell>
          <cell r="B47" t="str">
            <v>51 - Promotion immobilière de bâtiments et ouvrages en bois</v>
          </cell>
          <cell r="C47" t="str">
            <v>Transformation</v>
          </cell>
          <cell r="D47" t="str">
            <v>Transformation</v>
          </cell>
          <cell r="M47" t="str">
            <v>51 - Promotion immobilière de bâtiments et ouvrages en bois</v>
          </cell>
          <cell r="N47" t="str">
            <v>Services</v>
          </cell>
          <cell r="O47" t="str">
            <v>Services</v>
          </cell>
          <cell r="P47" t="str">
            <v>Commerces et services</v>
          </cell>
          <cell r="Q47" t="str">
            <v>Consommation intermédiaire</v>
          </cell>
          <cell r="R47" t="str">
            <v>Commerces et services</v>
          </cell>
          <cell r="S47" t="str">
            <v>Commerces et services</v>
          </cell>
          <cell r="T47" t="str">
            <v>Production finale</v>
          </cell>
          <cell r="U47" t="str">
            <v>Consommation finale française</v>
          </cell>
        </row>
        <row r="48">
          <cell r="A48" t="str">
            <v xml:space="preserve">52 </v>
          </cell>
          <cell r="B48" t="str">
            <v>52 - Génie civil</v>
          </cell>
          <cell r="C48" t="str">
            <v>Transformation</v>
          </cell>
          <cell r="D48" t="str">
            <v>Transformation</v>
          </cell>
          <cell r="M48" t="str">
            <v>52 - Génie civil</v>
          </cell>
          <cell r="N48" t="str">
            <v xml:space="preserve">Mise en œuvre </v>
          </cell>
          <cell r="O48" t="str">
            <v xml:space="preserve">Mise en œuvre </v>
          </cell>
          <cell r="P48" t="str">
            <v>Mise en oeuvre de produits bois</v>
          </cell>
          <cell r="Q48" t="str">
            <v>Consommation intermédiaire</v>
          </cell>
          <cell r="R48" t="str">
            <v xml:space="preserve">Mise en œuvre </v>
          </cell>
          <cell r="S48" t="str">
            <v>Construction</v>
          </cell>
          <cell r="T48" t="str">
            <v xml:space="preserve">Mise en œuvre </v>
          </cell>
          <cell r="U48" t="str">
            <v xml:space="preserve">Mise en œuvre </v>
          </cell>
        </row>
        <row r="49">
          <cell r="A49" t="str">
            <v xml:space="preserve">53 </v>
          </cell>
          <cell r="B49" t="str">
            <v>53 - Travaux d'isolation</v>
          </cell>
          <cell r="C49" t="str">
            <v>Transformation</v>
          </cell>
          <cell r="D49" t="str">
            <v>Transformation</v>
          </cell>
          <cell r="M49" t="str">
            <v>53 - Travaux d'isolation</v>
          </cell>
          <cell r="N49" t="str">
            <v xml:space="preserve">Mise en œuvre </v>
          </cell>
          <cell r="O49" t="str">
            <v xml:space="preserve">Mise en œuvre </v>
          </cell>
          <cell r="P49" t="str">
            <v>Mise en oeuvre de produits bois</v>
          </cell>
          <cell r="Q49" t="str">
            <v>Consommation intermédiaire</v>
          </cell>
          <cell r="R49" t="str">
            <v xml:space="preserve">Mise en œuvre </v>
          </cell>
          <cell r="S49" t="str">
            <v>Construction</v>
          </cell>
          <cell r="T49" t="str">
            <v xml:space="preserve">Mise en œuvre </v>
          </cell>
          <cell r="U49" t="str">
            <v xml:space="preserve">Mise en œuvre </v>
          </cell>
        </row>
        <row r="50">
          <cell r="A50" t="str">
            <v xml:space="preserve">54 </v>
          </cell>
          <cell r="B50" t="str">
            <v>54 - Travaux de menuiserie bois</v>
          </cell>
          <cell r="C50" t="str">
            <v>Transformation</v>
          </cell>
          <cell r="D50" t="str">
            <v>Transformation</v>
          </cell>
          <cell r="M50" t="str">
            <v>54 - Travaux de menuiserie bois</v>
          </cell>
          <cell r="N50" t="str">
            <v xml:space="preserve">Mise en œuvre </v>
          </cell>
          <cell r="O50" t="str">
            <v xml:space="preserve">Mise en œuvre </v>
          </cell>
          <cell r="P50" t="str">
            <v>Mise en oeuvre de produits bois</v>
          </cell>
          <cell r="Q50" t="str">
            <v>Consommation intermédiaire</v>
          </cell>
          <cell r="R50" t="str">
            <v xml:space="preserve">Mise en œuvre </v>
          </cell>
          <cell r="S50" t="str">
            <v>Construction</v>
          </cell>
          <cell r="T50" t="str">
            <v xml:space="preserve">Mise en œuvre </v>
          </cell>
          <cell r="U50" t="str">
            <v xml:space="preserve">Mise en œuvre </v>
          </cell>
        </row>
        <row r="51">
          <cell r="A51" t="str">
            <v xml:space="preserve">55 </v>
          </cell>
          <cell r="B51" t="str">
            <v>55 - Agencement de lieux de vente</v>
          </cell>
          <cell r="C51" t="str">
            <v>Transformation</v>
          </cell>
          <cell r="D51" t="str">
            <v>Transformation</v>
          </cell>
          <cell r="M51" t="str">
            <v>55 - Agencement de lieux de vente</v>
          </cell>
          <cell r="N51" t="str">
            <v xml:space="preserve">Mise en œuvre </v>
          </cell>
          <cell r="O51" t="str">
            <v xml:space="preserve">Mise en œuvre </v>
          </cell>
          <cell r="P51" t="str">
            <v>Mise en oeuvre de produits bois</v>
          </cell>
          <cell r="Q51" t="str">
            <v>Consommation intermédiaire</v>
          </cell>
          <cell r="R51" t="str">
            <v xml:space="preserve">Mise en œuvre </v>
          </cell>
          <cell r="S51" t="str">
            <v>Construction</v>
          </cell>
          <cell r="T51" t="str">
            <v xml:space="preserve">Mise en œuvre </v>
          </cell>
          <cell r="U51" t="str">
            <v xml:space="preserve">Mise en œuvre </v>
          </cell>
        </row>
        <row r="52">
          <cell r="A52" t="str">
            <v xml:space="preserve">56 </v>
          </cell>
          <cell r="B52" t="str">
            <v>56 - Travaux de revêtement des sols et des murs</v>
          </cell>
          <cell r="C52" t="str">
            <v>Transformation</v>
          </cell>
          <cell r="D52" t="str">
            <v>Transformation</v>
          </cell>
          <cell r="M52" t="str">
            <v>56 - Travaux de revêtement des sols et des murs</v>
          </cell>
          <cell r="N52" t="str">
            <v xml:space="preserve">Mise en œuvre </v>
          </cell>
          <cell r="O52" t="str">
            <v xml:space="preserve">Mise en œuvre </v>
          </cell>
          <cell r="P52" t="str">
            <v>Mise en oeuvre de produits bois</v>
          </cell>
          <cell r="Q52" t="str">
            <v>Consommation intermédiaire</v>
          </cell>
          <cell r="R52" t="str">
            <v xml:space="preserve">Mise en œuvre </v>
          </cell>
          <cell r="S52" t="str">
            <v>Construction</v>
          </cell>
          <cell r="T52" t="str">
            <v xml:space="preserve">Mise en œuvre </v>
          </cell>
          <cell r="U52" t="str">
            <v xml:space="preserve">Mise en œuvre </v>
          </cell>
        </row>
        <row r="53">
          <cell r="A53" t="str">
            <v xml:space="preserve">57 </v>
          </cell>
          <cell r="B53" t="str">
            <v>57 - Travaux de charpente</v>
          </cell>
          <cell r="C53" t="str">
            <v>Transformation</v>
          </cell>
          <cell r="D53" t="str">
            <v>Transformation</v>
          </cell>
          <cell r="M53" t="str">
            <v>57 - Travaux de charpente</v>
          </cell>
          <cell r="N53" t="str">
            <v xml:space="preserve">Mise en œuvre </v>
          </cell>
          <cell r="O53" t="str">
            <v xml:space="preserve">Mise en œuvre </v>
          </cell>
          <cell r="P53" t="str">
            <v>Mise en oeuvre de produits bois</v>
          </cell>
          <cell r="Q53" t="str">
            <v>Consommation intermédiaire</v>
          </cell>
          <cell r="R53" t="str">
            <v xml:space="preserve">Mise en œuvre </v>
          </cell>
          <cell r="S53" t="str">
            <v>Construction</v>
          </cell>
          <cell r="T53" t="str">
            <v xml:space="preserve">Mise en œuvre </v>
          </cell>
          <cell r="U53" t="str">
            <v xml:space="preserve">Mise en œuvre </v>
          </cell>
        </row>
        <row r="54">
          <cell r="A54" t="str">
            <v xml:space="preserve">58 </v>
          </cell>
          <cell r="B54" t="str">
            <v>58 - Travaux de couverture par éléments</v>
          </cell>
          <cell r="C54" t="str">
            <v>Transformation</v>
          </cell>
          <cell r="D54" t="str">
            <v>Transformation</v>
          </cell>
          <cell r="M54" t="str">
            <v>58 - Travaux de couverture par éléments</v>
          </cell>
          <cell r="N54" t="str">
            <v xml:space="preserve">Mise en œuvre </v>
          </cell>
          <cell r="O54" t="str">
            <v xml:space="preserve">Mise en œuvre </v>
          </cell>
          <cell r="P54" t="str">
            <v>Mise en oeuvre de produits bois</v>
          </cell>
          <cell r="Q54" t="str">
            <v>Consommation intermédiaire</v>
          </cell>
          <cell r="R54" t="str">
            <v xml:space="preserve">Mise en œuvre </v>
          </cell>
          <cell r="S54" t="str">
            <v>Construction</v>
          </cell>
          <cell r="T54" t="str">
            <v xml:space="preserve">Mise en œuvre </v>
          </cell>
          <cell r="U54" t="str">
            <v xml:space="preserve">Mise en œuvre </v>
          </cell>
        </row>
        <row r="55">
          <cell r="A55" t="str">
            <v xml:space="preserve">59 </v>
          </cell>
          <cell r="B55" t="str">
            <v>59 - Travaux de maçonnerie générale et gros œuvre de bâtiment</v>
          </cell>
          <cell r="C55" t="str">
            <v>Transformation</v>
          </cell>
          <cell r="D55" t="str">
            <v>Transformation</v>
          </cell>
          <cell r="M55" t="str">
            <v>59 - Travaux de maçonnerie générale et gros œuvre de bâtiment</v>
          </cell>
          <cell r="N55" t="str">
            <v xml:space="preserve">Mise en œuvre </v>
          </cell>
          <cell r="O55" t="str">
            <v xml:space="preserve">Mise en œuvre </v>
          </cell>
          <cell r="P55" t="str">
            <v>Mise en oeuvre de produits bois</v>
          </cell>
          <cell r="Q55" t="str">
            <v>Consommation intermédiaire</v>
          </cell>
          <cell r="R55" t="str">
            <v xml:space="preserve">Mise en œuvre </v>
          </cell>
          <cell r="S55" t="str">
            <v>Construction</v>
          </cell>
          <cell r="T55" t="str">
            <v xml:space="preserve">Mise en œuvre </v>
          </cell>
          <cell r="U55" t="str">
            <v xml:space="preserve">Mise en œuvre </v>
          </cell>
        </row>
        <row r="56">
          <cell r="A56" t="str">
            <v xml:space="preserve">60 </v>
          </cell>
          <cell r="B56" t="str">
            <v>60 - Travaux d'installation de chauffage au bois</v>
          </cell>
          <cell r="C56" t="str">
            <v>Transformation</v>
          </cell>
          <cell r="D56" t="str">
            <v>Transformation</v>
          </cell>
          <cell r="M56" t="str">
            <v>60 - Travaux d'installation de chauffage au bois</v>
          </cell>
          <cell r="N56" t="str">
            <v xml:space="preserve">Mise en œuvre </v>
          </cell>
          <cell r="O56" t="str">
            <v xml:space="preserve">Mise en œuvre </v>
          </cell>
          <cell r="P56" t="str">
            <v>Mise en oeuvre de produits bois</v>
          </cell>
          <cell r="Q56" t="str">
            <v>Consommation intermédiaire</v>
          </cell>
          <cell r="R56" t="str">
            <v xml:space="preserve">Mise en œuvre </v>
          </cell>
          <cell r="S56" t="str">
            <v>Energie</v>
          </cell>
          <cell r="T56" t="str">
            <v xml:space="preserve">Mise en œuvre </v>
          </cell>
          <cell r="U56" t="str">
            <v xml:space="preserve">Mise en œuvre </v>
          </cell>
        </row>
        <row r="57">
          <cell r="A57" t="str">
            <v xml:space="preserve">61 </v>
          </cell>
          <cell r="B57" t="str">
            <v>61 - Commerce de gros de produits bois</v>
          </cell>
          <cell r="C57" t="str">
            <v>Transformation</v>
          </cell>
          <cell r="D57" t="str">
            <v>Transformation</v>
          </cell>
          <cell r="M57" t="str">
            <v>61 - Commerce de gros de produits bois</v>
          </cell>
          <cell r="N57" t="str">
            <v>Services</v>
          </cell>
          <cell r="O57" t="str">
            <v xml:space="preserve">Mise en œuvre </v>
          </cell>
          <cell r="P57" t="str">
            <v>Commerces et services</v>
          </cell>
          <cell r="Q57" t="str">
            <v>Commerces et services</v>
          </cell>
          <cell r="R57" t="str">
            <v>Commerces et services</v>
          </cell>
          <cell r="S57" t="str">
            <v>Commerces et services</v>
          </cell>
          <cell r="T57" t="str">
            <v xml:space="preserve">Mise en œuvre </v>
          </cell>
          <cell r="U57" t="str">
            <v xml:space="preserve">Mise en œuvre </v>
          </cell>
        </row>
        <row r="58">
          <cell r="A58" t="str">
            <v xml:space="preserve">62 </v>
          </cell>
          <cell r="B58" t="str">
            <v>62 - Commerce de détail de produits bois</v>
          </cell>
          <cell r="C58" t="str">
            <v>Transformation</v>
          </cell>
          <cell r="D58" t="str">
            <v>Transformation</v>
          </cell>
          <cell r="M58" t="str">
            <v>62 - Commerce de détail de produits bois</v>
          </cell>
          <cell r="N58" t="str">
            <v>Services</v>
          </cell>
          <cell r="O58" t="str">
            <v>Production finale</v>
          </cell>
          <cell r="P58" t="str">
            <v>Commerces et services</v>
          </cell>
          <cell r="Q58" t="str">
            <v>Commerces et services</v>
          </cell>
          <cell r="R58" t="str">
            <v>Commerces et services</v>
          </cell>
          <cell r="S58" t="str">
            <v>Commerces et services</v>
          </cell>
          <cell r="T58" t="str">
            <v>Consommation finale française</v>
          </cell>
          <cell r="U58" t="str">
            <v>Consommation finale française</v>
          </cell>
        </row>
        <row r="59">
          <cell r="A59" t="str">
            <v xml:space="preserve">63 </v>
          </cell>
          <cell r="B59" t="str">
            <v>63 - Transports de bois à partir de la forêt</v>
          </cell>
          <cell r="C59" t="str">
            <v>Transformation</v>
          </cell>
          <cell r="D59" t="str">
            <v>Transformation</v>
          </cell>
          <cell r="M59" t="str">
            <v>63 - Transports de bois à partir de la forêt</v>
          </cell>
          <cell r="N59" t="str">
            <v>Services</v>
          </cell>
          <cell r="O59" t="str">
            <v>Production intermédiaire</v>
          </cell>
          <cell r="P59" t="str">
            <v>Production et transformation de produits bois</v>
          </cell>
          <cell r="Q59" t="str">
            <v>Consommation intermédiaire</v>
          </cell>
          <cell r="R59" t="str">
            <v>Approvisionnement</v>
          </cell>
          <cell r="T59" t="str">
            <v>Production intermédiaire</v>
          </cell>
          <cell r="U59" t="str">
            <v>Production intermédiaire</v>
          </cell>
        </row>
        <row r="60">
          <cell r="A60" t="str">
            <v xml:space="preserve">64 </v>
          </cell>
          <cell r="B60" t="str">
            <v>64 - Divers services de support à la filière</v>
          </cell>
          <cell r="C60" t="str">
            <v>Transformation</v>
          </cell>
          <cell r="D60" t="str">
            <v>Transformation</v>
          </cell>
          <cell r="M60" t="str">
            <v>64 - Divers services de support à la filière</v>
          </cell>
          <cell r="N60" t="str">
            <v>Services</v>
          </cell>
          <cell r="O60" t="str">
            <v>Services transversaux à la filière</v>
          </cell>
          <cell r="P60" t="str">
            <v>Commerces et services</v>
          </cell>
          <cell r="Q60" t="str">
            <v>Commerces et services</v>
          </cell>
          <cell r="R60" t="str">
            <v>Commerces et services</v>
          </cell>
          <cell r="S60" t="str">
            <v>Commerces et services</v>
          </cell>
          <cell r="T60" t="str">
            <v>Production finale</v>
          </cell>
          <cell r="U60" t="str">
            <v>Consommation finale française</v>
          </cell>
        </row>
        <row r="61">
          <cell r="A61" t="str">
            <v>Imp</v>
          </cell>
          <cell r="B61" t="str">
            <v>Importation</v>
          </cell>
          <cell r="C61" t="str">
            <v>Importation</v>
          </cell>
          <cell r="D61" t="str">
            <v>Transformation</v>
          </cell>
          <cell r="M61" t="str">
            <v>Exportation</v>
          </cell>
          <cell r="N61" t="str">
            <v>Exportation</v>
          </cell>
          <cell r="O61" t="str">
            <v>Exportation</v>
          </cell>
          <cell r="P61" t="str">
            <v>Exportation</v>
          </cell>
          <cell r="Q61" t="str">
            <v>Exportation</v>
          </cell>
          <cell r="R61" t="str">
            <v>Exportation</v>
          </cell>
          <cell r="S61" t="str">
            <v>Exportation</v>
          </cell>
          <cell r="T61" t="str">
            <v>Exportation</v>
          </cell>
          <cell r="U61" t="str">
            <v>Exportation</v>
          </cell>
        </row>
        <row r="62">
          <cell r="A62" t="str">
            <v>Con</v>
          </cell>
          <cell r="B62" t="str">
            <v>Consommation finale</v>
          </cell>
          <cell r="D62" t="str">
            <v>Consommation finale</v>
          </cell>
          <cell r="M62" t="str">
            <v>Consommation finale</v>
          </cell>
          <cell r="N62" t="str">
            <v>Consommation finale</v>
          </cell>
          <cell r="O62" t="str">
            <v>Consommation finale</v>
          </cell>
          <cell r="P62" t="str">
            <v>Consommation finale</v>
          </cell>
          <cell r="Q62" t="str">
            <v>Consommation finale</v>
          </cell>
          <cell r="R62" t="str">
            <v>Consommation finale</v>
          </cell>
          <cell r="S62" t="str">
            <v>Consommation finale</v>
          </cell>
          <cell r="T62" t="str">
            <v>Consommation finale</v>
          </cell>
          <cell r="U62" t="str">
            <v>Consommation finale française</v>
          </cell>
        </row>
        <row r="63">
          <cell r="A63" t="str">
            <v>Exp</v>
          </cell>
          <cell r="B63" t="str">
            <v>Exportation</v>
          </cell>
          <cell r="D63" t="str">
            <v>Exportation</v>
          </cell>
          <cell r="M63" t="str">
            <v>Importation</v>
          </cell>
          <cell r="N63" t="str">
            <v>Importation</v>
          </cell>
          <cell r="O63" t="str">
            <v>Importation</v>
          </cell>
          <cell r="P63" t="str">
            <v>Importation</v>
          </cell>
          <cell r="Q63" t="str">
            <v>Importation</v>
          </cell>
          <cell r="R63" t="str">
            <v>Importation</v>
          </cell>
          <cell r="S63" t="str">
            <v>Importation</v>
          </cell>
          <cell r="T63" t="str">
            <v>Importation</v>
          </cell>
          <cell r="U63" t="str">
            <v>Importation</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3.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4.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6.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7.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8.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9.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0.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11.xml.rels><Relationships xmlns="http://schemas.openxmlformats.org/package/2006/relationships"><Relationship Type="http://schemas.openxmlformats.org/officeDocument/2006/relationships/drawing" Target="/xl/drawings/drawing1.xml" Id="rId1"/></Relationships>
</file>

<file path=xl/worksheets/_rels/sheet12.xml.rels><Relationships xmlns="http://schemas.openxmlformats.org/package/2006/relationships"><Relationship Type="http://schemas.openxmlformats.org/officeDocument/2006/relationships/drawing" Target="/xl/drawings/drawing2.xml" Id="rId1"/></Relationships>
</file>

<file path=xl/worksheets/sheet1.xml><?xml version="1.0" encoding="utf-8"?>
<worksheet xmlns="http://schemas.openxmlformats.org/spreadsheetml/2006/main">
  <sheetPr>
    <tabColor rgb="009BBB59"/>
    <outlinePr summaryBelow="1" summaryRight="1"/>
    <pageSetUpPr/>
  </sheetPr>
  <dimension ref="A1:F13"/>
  <sheetViews>
    <sheetView workbookViewId="0">
      <selection activeCell="A1" sqref="A1"/>
    </sheetView>
  </sheetViews>
  <sheetFormatPr baseColWidth="8" defaultRowHeight="15"/>
  <cols>
    <col width="34" customWidth="1" min="1" max="1"/>
    <col width="17" customWidth="1" min="2" max="2"/>
    <col width="91" customWidth="1" min="3" max="3"/>
    <col width="15" customWidth="1" min="4" max="4"/>
    <col width="16" customWidth="1" min="5" max="5"/>
    <col width="47" customWidth="1" min="6" max="6"/>
  </cols>
  <sheetData>
    <row r="1">
      <c r="A1" s="291" t="inlineStr">
        <is>
          <t>Name</t>
        </is>
      </c>
      <c r="B1" s="291" t="inlineStr">
        <is>
          <t>Type</t>
        </is>
      </c>
      <c r="C1" s="291" t="inlineStr">
        <is>
          <t>Tags</t>
        </is>
      </c>
      <c r="D1" s="291" t="inlineStr">
        <is>
          <t>Palette</t>
        </is>
      </c>
      <c r="E1" s="291" t="inlineStr">
        <is>
          <t>Colormap</t>
        </is>
      </c>
      <c r="F1" s="291" t="inlineStr">
        <is>
          <t>Color</t>
        </is>
      </c>
    </row>
    <row r="2">
      <c r="A2" s="292" t="inlineStr">
        <is>
          <t>Type de noeud</t>
        </is>
      </c>
      <c r="B2" s="292" t="inlineStr">
        <is>
          <t>nodeTags</t>
        </is>
      </c>
      <c r="C2" s="292" t="inlineStr">
        <is>
          <t>produit:secteur:échange</t>
        </is>
      </c>
      <c r="D2" s="292" t="n">
        <v>0</v>
      </c>
      <c r="E2" s="292" t="inlineStr"/>
      <c r="F2" s="292" t="inlineStr"/>
    </row>
    <row r="3">
      <c r="A3" s="292" t="inlineStr">
        <is>
          <t>Sous-Filieres</t>
        </is>
      </c>
      <c r="B3" s="292" t="inlineStr">
        <is>
          <t>nodeTags</t>
        </is>
      </c>
      <c r="C3" s="292" t="inlineStr">
        <is>
          <t>Bois énergie:Bois d'industrie:Bois d'œuvre:Connexes:Forêt</t>
        </is>
      </c>
      <c r="D3" s="292" t="n">
        <v>0</v>
      </c>
      <c r="E3" s="292" t="inlineStr"/>
      <c r="F3" s="292" t="inlineStr">
        <is>
          <t>#a28d7b:#6B93EB:#4DB35D:#EC7920:#008311</t>
        </is>
      </c>
    </row>
    <row r="4">
      <c r="A4" s="292" t="inlineStr">
        <is>
          <t>Espéces</t>
        </is>
      </c>
      <c r="B4" s="292" t="inlineStr">
        <is>
          <t>nodeTags</t>
        </is>
      </c>
      <c r="C4" s="292" t="inlineStr">
        <is>
          <t>Résineux:Feuillu:Résineux+Feuillu</t>
        </is>
      </c>
      <c r="D4" s="292" t="n">
        <v>0</v>
      </c>
      <c r="E4" s="292" t="inlineStr"/>
      <c r="F4" s="292" t="inlineStr">
        <is>
          <t>green:limegreen:darkgreen</t>
        </is>
      </c>
    </row>
    <row r="5">
      <c r="A5" s="292" t="inlineStr">
        <is>
          <t>Niveau Espéces</t>
        </is>
      </c>
      <c r="B5" s="292" t="inlineStr">
        <is>
          <t>levelTags</t>
        </is>
      </c>
      <c r="C5" s="292" t="inlineStr">
        <is>
          <t>1:2</t>
        </is>
      </c>
      <c r="D5" s="292" t="n">
        <v>0</v>
      </c>
      <c r="E5" s="292" t="inlineStr"/>
      <c r="F5" s="292" t="inlineStr"/>
    </row>
    <row r="6">
      <c r="A6" s="292" t="inlineStr">
        <is>
          <t>Etapes</t>
        </is>
      </c>
      <c r="B6" s="292" t="inlineStr">
        <is>
          <t>nodeTags</t>
        </is>
      </c>
      <c r="C6" s="292" t="inlineStr">
        <is>
          <t>Sylviculture:1ére transformation:2nde transformation:Produits finis:Usages:Connexes</t>
        </is>
      </c>
      <c r="D6" s="292" t="n">
        <v>0</v>
      </c>
      <c r="E6" s="292" t="inlineStr"/>
      <c r="F6" s="292" t="inlineStr"/>
    </row>
    <row r="7">
      <c r="A7" s="292" t="inlineStr">
        <is>
          <t>Niveau Sylviculture</t>
        </is>
      </c>
      <c r="B7" s="292" t="inlineStr">
        <is>
          <t>levelTags</t>
        </is>
      </c>
      <c r="C7" s="292" t="inlineStr">
        <is>
          <t>1:2</t>
        </is>
      </c>
      <c r="D7" s="292" t="n">
        <v>0</v>
      </c>
      <c r="E7" s="292" t="inlineStr"/>
      <c r="F7" s="292" t="inlineStr"/>
    </row>
    <row r="8">
      <c r="A8" s="292" t="inlineStr">
        <is>
          <t>Niveau 1ére transformation</t>
        </is>
      </c>
      <c r="B8" s="292" t="inlineStr">
        <is>
          <t>levelTags</t>
        </is>
      </c>
      <c r="C8" s="292" t="inlineStr">
        <is>
          <t>1:2:3</t>
        </is>
      </c>
      <c r="D8" s="292" t="n">
        <v>0</v>
      </c>
      <c r="E8" s="292" t="inlineStr"/>
      <c r="F8" s="292" t="inlineStr"/>
    </row>
    <row r="9">
      <c r="A9" s="292" t="inlineStr">
        <is>
          <t>Niveau 2nde transformation</t>
        </is>
      </c>
      <c r="B9" s="292" t="inlineStr">
        <is>
          <t>levelTags</t>
        </is>
      </c>
      <c r="C9" s="292" t="inlineStr">
        <is>
          <t>1:2:3</t>
        </is>
      </c>
      <c r="D9" s="292" t="n">
        <v>0</v>
      </c>
      <c r="E9" s="292" t="inlineStr"/>
      <c r="F9" s="292" t="inlineStr"/>
    </row>
    <row r="10">
      <c r="A10" s="292" t="inlineStr">
        <is>
          <t>Niveau produits finis</t>
        </is>
      </c>
      <c r="B10" s="292" t="inlineStr">
        <is>
          <t>levelTags</t>
        </is>
      </c>
      <c r="C10" s="292" t="inlineStr">
        <is>
          <t>1:2:3</t>
        </is>
      </c>
      <c r="D10" s="292" t="n">
        <v>0</v>
      </c>
      <c r="E10" s="292" t="inlineStr"/>
      <c r="F10" s="292" t="inlineStr"/>
    </row>
    <row r="11">
      <c r="A11" s="292" t="inlineStr">
        <is>
          <t>Niveau usages</t>
        </is>
      </c>
      <c r="B11" s="292" t="inlineStr">
        <is>
          <t>levelTags</t>
        </is>
      </c>
      <c r="C11" s="292" t="inlineStr">
        <is>
          <t>1:2:3</t>
        </is>
      </c>
      <c r="D11" s="292" t="n">
        <v>0</v>
      </c>
      <c r="E11" s="292" t="inlineStr"/>
      <c r="F11" s="292" t="inlineStr"/>
    </row>
    <row r="12">
      <c r="A12" s="292" t="inlineStr">
        <is>
          <t>Niveau connexes</t>
        </is>
      </c>
      <c r="B12" s="292" t="inlineStr">
        <is>
          <t>levelTags</t>
        </is>
      </c>
      <c r="C12" s="292" t="inlineStr">
        <is>
          <t>1:2:3</t>
        </is>
      </c>
      <c r="D12" s="292" t="n">
        <v>0</v>
      </c>
      <c r="E12" s="292" t="inlineStr"/>
      <c r="F12" s="292" t="inlineStr"/>
    </row>
    <row r="13">
      <c r="A13" s="292" t="inlineStr">
        <is>
          <t>Type de donnée</t>
        </is>
      </c>
      <c r="B13" s="292" t="inlineStr">
        <is>
          <t>fluxTags</t>
        </is>
      </c>
      <c r="C13" s="292" t="inlineStr">
        <is>
          <t>Donnée calculée:Donnée collectée</t>
        </is>
      </c>
      <c r="D13" s="292" t="inlineStr"/>
      <c r="E13" s="292" t="inlineStr"/>
      <c r="F13" s="292" t="inlineStr"/>
    </row>
  </sheetData>
  <pageMargins left="0.75" right="0.75" top="1" bottom="1" header="0.5" footer="0.5"/>
  <legacyDrawing xmlns:r="http://schemas.openxmlformats.org/officeDocument/2006/relationships" r:id="anysvml"/>
</worksheet>
</file>

<file path=xl/worksheets/sheet2.xml><?xml version="1.0" encoding="utf-8"?>
<worksheet xmlns="http://schemas.openxmlformats.org/spreadsheetml/2006/main">
  <sheetPr>
    <tabColor rgb="004F81BD"/>
    <outlinePr summaryBelow="1" summaryRight="1"/>
    <pageSetUpPr/>
  </sheetPr>
  <dimension ref="A1:O137"/>
  <sheetViews>
    <sheetView workbookViewId="0">
      <selection activeCell="A1" sqref="A1"/>
    </sheetView>
  </sheetViews>
  <sheetFormatPr baseColWidth="8" defaultRowHeight="15"/>
  <cols>
    <col width="28" customWidth="1" min="1" max="1"/>
    <col width="81" customWidth="1" min="2" max="2"/>
    <col width="27" customWidth="1" min="3" max="3"/>
    <col width="44" customWidth="1" min="4" max="4"/>
    <col width="15" customWidth="1" min="5" max="5"/>
    <col width="50" customWidth="1" min="6" max="6"/>
    <col width="24" customWidth="1" min="7" max="7"/>
    <col width="27" customWidth="1" min="8" max="8"/>
    <col width="22" customWidth="1" min="9" max="9"/>
    <col width="27" customWidth="1" min="10" max="10"/>
    <col width="34" customWidth="1" min="11" max="11"/>
    <col width="34" customWidth="1" min="12" max="12"/>
    <col width="29" customWidth="1" min="13" max="13"/>
    <col width="21" customWidth="1" min="14" max="14"/>
    <col width="23" customWidth="1" min="15" max="15"/>
  </cols>
  <sheetData>
    <row r="1">
      <c r="A1" s="293" t="inlineStr">
        <is>
          <t>Niveau d'aggrégation</t>
        </is>
      </c>
      <c r="B1" s="293" t="inlineStr">
        <is>
          <t>Noeuds</t>
        </is>
      </c>
      <c r="C1" s="293" t="inlineStr">
        <is>
          <t>Equilibre matière ?</t>
        </is>
      </c>
      <c r="D1" s="293" t="inlineStr">
        <is>
          <t>Affichage sur le diagramme de Sankey</t>
        </is>
      </c>
      <c r="E1" s="293" t="inlineStr">
        <is>
          <t>Couleur</t>
        </is>
      </c>
      <c r="F1" s="293" t="inlineStr">
        <is>
          <t>Sous-Filieres</t>
        </is>
      </c>
      <c r="G1" s="293" t="inlineStr">
        <is>
          <t>Espéces</t>
        </is>
      </c>
      <c r="H1" s="293" t="inlineStr">
        <is>
          <t>Etapes</t>
        </is>
      </c>
      <c r="I1" s="293" t="inlineStr">
        <is>
          <t>Niveau Espéces</t>
        </is>
      </c>
      <c r="J1" s="293" t="inlineStr">
        <is>
          <t>Niveau Sylviculture</t>
        </is>
      </c>
      <c r="K1" s="293" t="inlineStr">
        <is>
          <t>Niveau 1ére transformation</t>
        </is>
      </c>
      <c r="L1" s="293" t="inlineStr">
        <is>
          <t>Niveau 2nde transformation</t>
        </is>
      </c>
      <c r="M1" s="293" t="inlineStr">
        <is>
          <t>Niveau produits finis</t>
        </is>
      </c>
      <c r="N1" s="293" t="inlineStr">
        <is>
          <t>Niveau usages</t>
        </is>
      </c>
      <c r="O1" s="293" t="inlineStr">
        <is>
          <t>Niveau connexes</t>
        </is>
      </c>
    </row>
    <row r="2">
      <c r="A2" s="294" t="n">
        <v>1</v>
      </c>
      <c r="B2" s="294" t="inlineStr">
        <is>
          <t>Bois hors forêt</t>
        </is>
      </c>
      <c r="C2" s="294" t="n">
        <v>0</v>
      </c>
      <c r="D2" s="294" t="inlineStr"/>
      <c r="E2" s="294" t="inlineStr"/>
      <c r="F2" s="294" t="inlineStr">
        <is>
          <t>Forêt</t>
        </is>
      </c>
      <c r="G2" s="294" t="inlineStr">
        <is>
          <t>Résineux+Feuillu</t>
        </is>
      </c>
      <c r="H2" s="294" t="inlineStr">
        <is>
          <t>Sylviculture</t>
        </is>
      </c>
      <c r="I2" s="294" t="inlineStr">
        <is>
          <t>1:2:3</t>
        </is>
      </c>
      <c r="J2" s="294" t="inlineStr"/>
      <c r="K2" s="294" t="inlineStr"/>
      <c r="L2" s="294" t="inlineStr"/>
      <c r="M2" s="294" t="inlineStr"/>
      <c r="N2" s="294" t="inlineStr"/>
      <c r="O2" s="294" t="inlineStr"/>
    </row>
    <row r="3">
      <c r="A3" s="294" t="n">
        <v>1</v>
      </c>
      <c r="B3" s="294" t="inlineStr">
        <is>
          <t>Bois sur pied</t>
        </is>
      </c>
      <c r="C3" s="294" t="n">
        <v>1</v>
      </c>
      <c r="D3" s="294" t="inlineStr"/>
      <c r="E3" s="294" t="inlineStr"/>
      <c r="F3" s="294" t="inlineStr">
        <is>
          <t>Forêt</t>
        </is>
      </c>
      <c r="G3" s="294" t="inlineStr">
        <is>
          <t>Résineux+Feuillu</t>
        </is>
      </c>
      <c r="H3" s="294" t="inlineStr">
        <is>
          <t>Sylviculture</t>
        </is>
      </c>
      <c r="I3" s="294" t="inlineStr">
        <is>
          <t>1</t>
        </is>
      </c>
      <c r="J3" s="294" t="inlineStr"/>
      <c r="K3" s="294" t="inlineStr"/>
      <c r="L3" s="294" t="inlineStr"/>
      <c r="M3" s="294" t="inlineStr"/>
      <c r="N3" s="294" t="inlineStr"/>
      <c r="O3" s="294" t="inlineStr"/>
    </row>
    <row r="4">
      <c r="A4" s="295" t="n">
        <v>2</v>
      </c>
      <c r="B4" s="295" t="inlineStr">
        <is>
          <t>Bois sur pied F</t>
        </is>
      </c>
      <c r="C4" s="295" t="n">
        <v>1</v>
      </c>
      <c r="D4" s="295" t="inlineStr"/>
      <c r="E4" s="295" t="inlineStr"/>
      <c r="F4" s="295" t="inlineStr">
        <is>
          <t>Forêt</t>
        </is>
      </c>
      <c r="G4" s="295" t="inlineStr">
        <is>
          <t>Feuillu</t>
        </is>
      </c>
      <c r="H4" s="295" t="inlineStr">
        <is>
          <t>Sylviculture</t>
        </is>
      </c>
      <c r="I4" s="295" t="inlineStr">
        <is>
          <t>2</t>
        </is>
      </c>
      <c r="J4" s="295" t="inlineStr"/>
      <c r="K4" s="295" t="inlineStr"/>
      <c r="L4" s="295" t="inlineStr"/>
      <c r="M4" s="295" t="inlineStr"/>
      <c r="N4" s="295" t="inlineStr"/>
      <c r="O4" s="295" t="inlineStr"/>
    </row>
    <row r="5">
      <c r="A5" s="296" t="n">
        <v>3</v>
      </c>
      <c r="B5" s="296" t="inlineStr">
        <is>
          <t>Bois sur pied F (hors peupliers)</t>
        </is>
      </c>
      <c r="C5" s="296" t="n">
        <v>1</v>
      </c>
      <c r="D5" s="296" t="inlineStr"/>
      <c r="E5" s="296" t="inlineStr"/>
      <c r="F5" s="296" t="inlineStr">
        <is>
          <t>Forêt</t>
        </is>
      </c>
      <c r="G5" s="296" t="inlineStr">
        <is>
          <t>Feuillu</t>
        </is>
      </c>
      <c r="H5" s="296" t="inlineStr">
        <is>
          <t>Sylviculture</t>
        </is>
      </c>
      <c r="I5" s="296" t="inlineStr">
        <is>
          <t>3</t>
        </is>
      </c>
      <c r="J5" s="296" t="inlineStr"/>
      <c r="K5" s="296" t="inlineStr"/>
      <c r="L5" s="296" t="inlineStr"/>
      <c r="M5" s="296" t="inlineStr"/>
      <c r="N5" s="296" t="inlineStr"/>
      <c r="O5" s="296" t="inlineStr"/>
    </row>
    <row r="6">
      <c r="A6" s="297" t="n">
        <v>3</v>
      </c>
      <c r="B6" s="297" t="inlineStr">
        <is>
          <t>Bois sur pied F (peupliers)</t>
        </is>
      </c>
      <c r="C6" s="297" t="n">
        <v>1</v>
      </c>
      <c r="D6" s="297" t="inlineStr"/>
      <c r="E6" s="297" t="inlineStr"/>
      <c r="F6" s="297" t="inlineStr">
        <is>
          <t>Forêt</t>
        </is>
      </c>
      <c r="G6" s="297" t="inlineStr">
        <is>
          <t>Feuillu</t>
        </is>
      </c>
      <c r="H6" s="297" t="inlineStr">
        <is>
          <t>Sylviculture</t>
        </is>
      </c>
      <c r="I6" s="297" t="inlineStr">
        <is>
          <t>3</t>
        </is>
      </c>
      <c r="J6" s="297" t="inlineStr"/>
      <c r="K6" s="297" t="inlineStr"/>
      <c r="L6" s="297" t="inlineStr"/>
      <c r="M6" s="297" t="inlineStr"/>
      <c r="N6" s="297" t="inlineStr"/>
      <c r="O6" s="297" t="inlineStr"/>
    </row>
    <row r="7">
      <c r="A7" s="295" t="n">
        <v>2</v>
      </c>
      <c r="B7" s="295" t="inlineStr">
        <is>
          <t>Bois sur pied R</t>
        </is>
      </c>
      <c r="C7" s="295" t="n">
        <v>1</v>
      </c>
      <c r="D7" s="295" t="inlineStr"/>
      <c r="E7" s="295" t="inlineStr"/>
      <c r="F7" s="295" t="inlineStr">
        <is>
          <t>Forêt</t>
        </is>
      </c>
      <c r="G7" s="295" t="inlineStr">
        <is>
          <t>Résineux</t>
        </is>
      </c>
      <c r="H7" s="295" t="inlineStr">
        <is>
          <t>Sylviculture</t>
        </is>
      </c>
      <c r="I7" s="295" t="inlineStr">
        <is>
          <t>2:3</t>
        </is>
      </c>
      <c r="J7" s="295" t="inlineStr"/>
      <c r="K7" s="295" t="inlineStr"/>
      <c r="L7" s="295" t="inlineStr"/>
      <c r="M7" s="295" t="inlineStr"/>
      <c r="N7" s="295" t="inlineStr"/>
      <c r="O7" s="295" t="inlineStr"/>
    </row>
    <row r="8">
      <c r="A8" s="294" t="n">
        <v>1</v>
      </c>
      <c r="B8" s="294" t="inlineStr">
        <is>
          <t>Bois exploité</t>
        </is>
      </c>
      <c r="C8" s="294" t="n">
        <v>1</v>
      </c>
      <c r="D8" s="294" t="inlineStr"/>
      <c r="E8" s="294" t="inlineStr"/>
      <c r="F8" s="294" t="inlineStr">
        <is>
          <t>Bois d'œuvre:Bois d'industrie:Bois énergie</t>
        </is>
      </c>
      <c r="G8" s="294" t="inlineStr">
        <is>
          <t>Résineux+Feuillu</t>
        </is>
      </c>
      <c r="H8" s="294" t="inlineStr">
        <is>
          <t>Sylviculture</t>
        </is>
      </c>
      <c r="I8" s="294" t="inlineStr">
        <is>
          <t>1</t>
        </is>
      </c>
      <c r="J8" s="294" t="inlineStr">
        <is>
          <t>1</t>
        </is>
      </c>
      <c r="K8" s="294" t="inlineStr"/>
      <c r="L8" s="294" t="inlineStr"/>
      <c r="M8" s="294" t="inlineStr"/>
      <c r="N8" s="294" t="inlineStr"/>
      <c r="O8" s="294" t="inlineStr"/>
    </row>
    <row r="9">
      <c r="A9" s="295" t="n">
        <v>2</v>
      </c>
      <c r="B9" s="295" t="inlineStr">
        <is>
          <t>Bois d'œuvre</t>
        </is>
      </c>
      <c r="C9" s="295" t="n">
        <v>1</v>
      </c>
      <c r="D9" s="295" t="inlineStr"/>
      <c r="E9" s="295" t="inlineStr"/>
      <c r="F9" s="295" t="inlineStr">
        <is>
          <t>Bois d'œuvre</t>
        </is>
      </c>
      <c r="G9" s="295" t="inlineStr">
        <is>
          <t>Résineux+Feuillu</t>
        </is>
      </c>
      <c r="H9" s="295" t="inlineStr">
        <is>
          <t>Sylviculture</t>
        </is>
      </c>
      <c r="I9" s="295" t="inlineStr">
        <is>
          <t>1</t>
        </is>
      </c>
      <c r="J9" s="295" t="inlineStr">
        <is>
          <t>2</t>
        </is>
      </c>
      <c r="K9" s="295" t="inlineStr"/>
      <c r="L9" s="295" t="inlineStr"/>
      <c r="M9" s="295" t="inlineStr"/>
      <c r="N9" s="295" t="inlineStr"/>
      <c r="O9" s="295" t="inlineStr"/>
    </row>
    <row r="10">
      <c r="A10" s="296" t="n">
        <v>3</v>
      </c>
      <c r="B10" s="296" t="inlineStr">
        <is>
          <t>Bois d'œuvre F</t>
        </is>
      </c>
      <c r="C10" s="296" t="n">
        <v>1</v>
      </c>
      <c r="D10" s="296" t="inlineStr"/>
      <c r="E10" s="296" t="inlineStr"/>
      <c r="F10" s="296" t="inlineStr">
        <is>
          <t>Bois d'œuvre</t>
        </is>
      </c>
      <c r="G10" s="296" t="inlineStr">
        <is>
          <t>Feuillu</t>
        </is>
      </c>
      <c r="H10" s="296" t="inlineStr">
        <is>
          <t>Sylviculture</t>
        </is>
      </c>
      <c r="I10" s="296" t="inlineStr">
        <is>
          <t>2:3</t>
        </is>
      </c>
      <c r="J10" s="296" t="inlineStr">
        <is>
          <t>2</t>
        </is>
      </c>
      <c r="K10" s="296" t="inlineStr"/>
      <c r="L10" s="296" t="inlineStr"/>
      <c r="M10" s="296" t="inlineStr"/>
      <c r="N10" s="296" t="inlineStr"/>
      <c r="O10" s="296" t="inlineStr"/>
    </row>
    <row r="11">
      <c r="A11" s="297" t="n">
        <v>3</v>
      </c>
      <c r="B11" s="297" t="inlineStr">
        <is>
          <t>Bois d'œuvre R</t>
        </is>
      </c>
      <c r="C11" s="297" t="n">
        <v>1</v>
      </c>
      <c r="D11" s="297" t="inlineStr"/>
      <c r="E11" s="297" t="inlineStr"/>
      <c r="F11" s="297" t="inlineStr">
        <is>
          <t>Bois d'œuvre</t>
        </is>
      </c>
      <c r="G11" s="297" t="inlineStr">
        <is>
          <t>Résineux</t>
        </is>
      </c>
      <c r="H11" s="297" t="inlineStr">
        <is>
          <t>Sylviculture</t>
        </is>
      </c>
      <c r="I11" s="297" t="inlineStr">
        <is>
          <t>2:3</t>
        </is>
      </c>
      <c r="J11" s="297" t="inlineStr">
        <is>
          <t>2</t>
        </is>
      </c>
      <c r="K11" s="297" t="inlineStr"/>
      <c r="L11" s="297" t="inlineStr"/>
      <c r="M11" s="297" t="inlineStr"/>
      <c r="N11" s="297" t="inlineStr"/>
      <c r="O11" s="297" t="inlineStr"/>
    </row>
    <row r="12">
      <c r="A12" s="295" t="n">
        <v>2</v>
      </c>
      <c r="B12" s="295" t="inlineStr">
        <is>
          <t>Bois d'industrie</t>
        </is>
      </c>
      <c r="C12" s="295" t="n">
        <v>1</v>
      </c>
      <c r="D12" s="295" t="inlineStr"/>
      <c r="E12" s="295" t="inlineStr"/>
      <c r="F12" s="295" t="inlineStr">
        <is>
          <t>Bois d'industrie</t>
        </is>
      </c>
      <c r="G12" s="295" t="inlineStr">
        <is>
          <t>Résineux+Feuillu</t>
        </is>
      </c>
      <c r="H12" s="295" t="inlineStr">
        <is>
          <t>Sylviculture</t>
        </is>
      </c>
      <c r="I12" s="295" t="inlineStr">
        <is>
          <t>1</t>
        </is>
      </c>
      <c r="J12" s="295" t="inlineStr">
        <is>
          <t>2</t>
        </is>
      </c>
      <c r="K12" s="295" t="inlineStr"/>
      <c r="L12" s="295" t="inlineStr"/>
      <c r="M12" s="295" t="inlineStr"/>
      <c r="N12" s="295" t="inlineStr"/>
      <c r="O12" s="295" t="inlineStr"/>
    </row>
    <row r="13">
      <c r="A13" s="296" t="n">
        <v>3</v>
      </c>
      <c r="B13" s="296" t="inlineStr">
        <is>
          <t>Bois d'industrie F</t>
        </is>
      </c>
      <c r="C13" s="296" t="n">
        <v>1</v>
      </c>
      <c r="D13" s="296" t="inlineStr"/>
      <c r="E13" s="296" t="inlineStr"/>
      <c r="F13" s="296" t="inlineStr">
        <is>
          <t>Bois d'industrie</t>
        </is>
      </c>
      <c r="G13" s="296" t="inlineStr">
        <is>
          <t>Feuillu</t>
        </is>
      </c>
      <c r="H13" s="296" t="inlineStr">
        <is>
          <t>Sylviculture</t>
        </is>
      </c>
      <c r="I13" s="296" t="inlineStr">
        <is>
          <t>2:3</t>
        </is>
      </c>
      <c r="J13" s="296" t="inlineStr">
        <is>
          <t>2</t>
        </is>
      </c>
      <c r="K13" s="296" t="inlineStr"/>
      <c r="L13" s="296" t="inlineStr"/>
      <c r="M13" s="296" t="inlineStr"/>
      <c r="N13" s="296" t="inlineStr"/>
      <c r="O13" s="296" t="inlineStr"/>
    </row>
    <row r="14">
      <c r="A14" s="297" t="n">
        <v>3</v>
      </c>
      <c r="B14" s="297" t="inlineStr">
        <is>
          <t>Bois d'industrie R</t>
        </is>
      </c>
      <c r="C14" s="297" t="n">
        <v>1</v>
      </c>
      <c r="D14" s="297" t="inlineStr"/>
      <c r="E14" s="297" t="inlineStr"/>
      <c r="F14" s="297" t="inlineStr">
        <is>
          <t>Bois d'industrie</t>
        </is>
      </c>
      <c r="G14" s="297" t="inlineStr">
        <is>
          <t>Résineux</t>
        </is>
      </c>
      <c r="H14" s="297" t="inlineStr">
        <is>
          <t>Sylviculture</t>
        </is>
      </c>
      <c r="I14" s="297" t="inlineStr">
        <is>
          <t>2:3</t>
        </is>
      </c>
      <c r="J14" s="297" t="inlineStr">
        <is>
          <t>2</t>
        </is>
      </c>
      <c r="K14" s="297" t="inlineStr"/>
      <c r="L14" s="297" t="inlineStr"/>
      <c r="M14" s="297" t="inlineStr"/>
      <c r="N14" s="297" t="inlineStr"/>
      <c r="O14" s="297" t="inlineStr"/>
    </row>
    <row r="15">
      <c r="A15" s="295" t="n">
        <v>2</v>
      </c>
      <c r="B15" s="295" t="inlineStr">
        <is>
          <t>Bois bûche officiel</t>
        </is>
      </c>
      <c r="C15" s="295" t="n">
        <v>1</v>
      </c>
      <c r="D15" s="295" t="inlineStr"/>
      <c r="E15" s="295" t="inlineStr"/>
      <c r="F15" s="295" t="inlineStr">
        <is>
          <t>Bois énergie</t>
        </is>
      </c>
      <c r="G15" s="295" t="inlineStr">
        <is>
          <t>Résineux+Feuillu</t>
        </is>
      </c>
      <c r="H15" s="295" t="inlineStr">
        <is>
          <t>Sylviculture</t>
        </is>
      </c>
      <c r="I15" s="295" t="inlineStr">
        <is>
          <t>1</t>
        </is>
      </c>
      <c r="J15" s="295" t="inlineStr">
        <is>
          <t>2</t>
        </is>
      </c>
      <c r="K15" s="295" t="inlineStr"/>
      <c r="L15" s="295" t="inlineStr"/>
      <c r="M15" s="295" t="inlineStr"/>
      <c r="N15" s="295" t="inlineStr"/>
      <c r="O15" s="295" t="inlineStr"/>
    </row>
    <row r="16">
      <c r="A16" s="296" t="n">
        <v>3</v>
      </c>
      <c r="B16" s="296" t="inlineStr">
        <is>
          <t>Bois bûche officiel F</t>
        </is>
      </c>
      <c r="C16" s="296" t="n">
        <v>1</v>
      </c>
      <c r="D16" s="296" t="inlineStr"/>
      <c r="E16" s="296" t="inlineStr"/>
      <c r="F16" s="296" t="inlineStr">
        <is>
          <t>Bois énergie</t>
        </is>
      </c>
      <c r="G16" s="296" t="inlineStr">
        <is>
          <t>Feuillu</t>
        </is>
      </c>
      <c r="H16" s="296" t="inlineStr">
        <is>
          <t>Sylviculture</t>
        </is>
      </c>
      <c r="I16" s="296" t="inlineStr">
        <is>
          <t>2:3</t>
        </is>
      </c>
      <c r="J16" s="296" t="inlineStr">
        <is>
          <t>2</t>
        </is>
      </c>
      <c r="K16" s="296" t="inlineStr"/>
      <c r="L16" s="296" t="inlineStr"/>
      <c r="M16" s="296" t="inlineStr"/>
      <c r="N16" s="296" t="inlineStr"/>
      <c r="O16" s="296" t="inlineStr"/>
    </row>
    <row r="17">
      <c r="A17" s="297" t="n">
        <v>3</v>
      </c>
      <c r="B17" s="297" t="inlineStr">
        <is>
          <t>Bois bûche officiel R</t>
        </is>
      </c>
      <c r="C17" s="297" t="n">
        <v>1</v>
      </c>
      <c r="D17" s="297" t="inlineStr"/>
      <c r="E17" s="297" t="inlineStr"/>
      <c r="F17" s="297" t="inlineStr">
        <is>
          <t>Bois énergie</t>
        </is>
      </c>
      <c r="G17" s="297" t="inlineStr">
        <is>
          <t>Résineux</t>
        </is>
      </c>
      <c r="H17" s="297" t="inlineStr">
        <is>
          <t>Sylviculture</t>
        </is>
      </c>
      <c r="I17" s="297" t="inlineStr">
        <is>
          <t>2:3</t>
        </is>
      </c>
      <c r="J17" s="297" t="inlineStr">
        <is>
          <t>2</t>
        </is>
      </c>
      <c r="K17" s="297" t="inlineStr"/>
      <c r="L17" s="297" t="inlineStr"/>
      <c r="M17" s="297" t="inlineStr"/>
      <c r="N17" s="297" t="inlineStr"/>
      <c r="O17" s="297" t="inlineStr"/>
    </row>
    <row r="18">
      <c r="A18" s="295" t="n">
        <v>2</v>
      </c>
      <c r="B18" s="295" t="inlineStr">
        <is>
          <t>Plaquettes forestières</t>
        </is>
      </c>
      <c r="C18" s="295" t="n">
        <v>1</v>
      </c>
      <c r="D18" s="295" t="inlineStr"/>
      <c r="E18" s="295" t="inlineStr"/>
      <c r="F18" s="295" t="inlineStr">
        <is>
          <t>Bois énergie</t>
        </is>
      </c>
      <c r="G18" s="295" t="inlineStr">
        <is>
          <t>Résineux+Feuillu</t>
        </is>
      </c>
      <c r="H18" s="295" t="inlineStr">
        <is>
          <t>Sylviculture</t>
        </is>
      </c>
      <c r="I18" s="295" t="inlineStr">
        <is>
          <t>1</t>
        </is>
      </c>
      <c r="J18" s="295" t="inlineStr">
        <is>
          <t>2</t>
        </is>
      </c>
      <c r="K18" s="295" t="inlineStr"/>
      <c r="L18" s="295" t="inlineStr"/>
      <c r="M18" s="295" t="inlineStr"/>
      <c r="N18" s="295" t="inlineStr"/>
      <c r="O18" s="295" t="inlineStr"/>
    </row>
    <row r="19">
      <c r="A19" s="296" t="n">
        <v>3</v>
      </c>
      <c r="B19" s="296" t="inlineStr">
        <is>
          <t>Plaquettes forestières F</t>
        </is>
      </c>
      <c r="C19" s="296" t="n">
        <v>1</v>
      </c>
      <c r="D19" s="296" t="inlineStr"/>
      <c r="E19" s="296" t="inlineStr"/>
      <c r="F19" s="296" t="inlineStr">
        <is>
          <t>Bois énergie</t>
        </is>
      </c>
      <c r="G19" s="296" t="inlineStr">
        <is>
          <t>Feuillu</t>
        </is>
      </c>
      <c r="H19" s="296" t="inlineStr">
        <is>
          <t>Sylviculture</t>
        </is>
      </c>
      <c r="I19" s="296" t="inlineStr">
        <is>
          <t>2:3</t>
        </is>
      </c>
      <c r="J19" s="296" t="inlineStr">
        <is>
          <t>2</t>
        </is>
      </c>
      <c r="K19" s="296" t="inlineStr"/>
      <c r="L19" s="296" t="inlineStr"/>
      <c r="M19" s="296" t="inlineStr"/>
      <c r="N19" s="296" t="inlineStr"/>
      <c r="O19" s="296" t="inlineStr"/>
    </row>
    <row r="20">
      <c r="A20" s="297" t="n">
        <v>3</v>
      </c>
      <c r="B20" s="297" t="inlineStr">
        <is>
          <t>Plaquettes forestières R</t>
        </is>
      </c>
      <c r="C20" s="297" t="n">
        <v>1</v>
      </c>
      <c r="D20" s="297" t="inlineStr"/>
      <c r="E20" s="297" t="inlineStr"/>
      <c r="F20" s="297" t="inlineStr">
        <is>
          <t>Bois énergie</t>
        </is>
      </c>
      <c r="G20" s="297" t="inlineStr">
        <is>
          <t>Résineux</t>
        </is>
      </c>
      <c r="H20" s="297" t="inlineStr">
        <is>
          <t>Sylviculture</t>
        </is>
      </c>
      <c r="I20" s="297" t="inlineStr">
        <is>
          <t>2:3</t>
        </is>
      </c>
      <c r="J20" s="297" t="inlineStr">
        <is>
          <t>2</t>
        </is>
      </c>
      <c r="K20" s="297" t="inlineStr"/>
      <c r="L20" s="297" t="inlineStr"/>
      <c r="M20" s="297" t="inlineStr"/>
      <c r="N20" s="297" t="inlineStr"/>
      <c r="O20" s="297" t="inlineStr"/>
    </row>
    <row r="21">
      <c r="A21" s="294" t="n">
        <v>1</v>
      </c>
      <c r="B21" s="294" t="inlineStr">
        <is>
          <t>Bois exploité</t>
        </is>
      </c>
      <c r="C21" s="294" t="n">
        <v>1</v>
      </c>
      <c r="D21" s="294" t="inlineStr"/>
      <c r="E21" s="294" t="inlineStr"/>
      <c r="F21" s="294" t="inlineStr">
        <is>
          <t>Bois d'œuvre:Bois d'industrie:Bois énergie</t>
        </is>
      </c>
      <c r="G21" s="294" t="inlineStr">
        <is>
          <t>Résineux+Feuillu</t>
        </is>
      </c>
      <c r="H21" s="294" t="inlineStr">
        <is>
          <t>Sylviculture</t>
        </is>
      </c>
      <c r="I21" s="294" t="inlineStr">
        <is>
          <t>1</t>
        </is>
      </c>
      <c r="J21" s="294" t="inlineStr">
        <is>
          <t>1</t>
        </is>
      </c>
      <c r="K21" s="294" t="inlineStr"/>
      <c r="L21" s="294" t="inlineStr"/>
      <c r="M21" s="294" t="inlineStr"/>
      <c r="N21" s="294" t="inlineStr"/>
      <c r="O21" s="294" t="inlineStr"/>
    </row>
    <row r="22">
      <c r="A22" s="295" t="n">
        <v>2</v>
      </c>
      <c r="B22" s="295" t="inlineStr">
        <is>
          <t>Bois exploité F</t>
        </is>
      </c>
      <c r="C22" s="295" t="n">
        <v>1</v>
      </c>
      <c r="D22" s="295" t="inlineStr"/>
      <c r="E22" s="295" t="inlineStr"/>
      <c r="F22" s="295" t="inlineStr">
        <is>
          <t>Bois d'œuvre:Bois d'industrie:Bois énergie</t>
        </is>
      </c>
      <c r="G22" s="295" t="inlineStr">
        <is>
          <t>Feuillu</t>
        </is>
      </c>
      <c r="H22" s="295" t="inlineStr">
        <is>
          <t>Sylviculture</t>
        </is>
      </c>
      <c r="I22" s="295" t="inlineStr">
        <is>
          <t>2</t>
        </is>
      </c>
      <c r="J22" s="295" t="inlineStr">
        <is>
          <t>2</t>
        </is>
      </c>
      <c r="K22" s="295" t="inlineStr"/>
      <c r="L22" s="295" t="inlineStr"/>
      <c r="M22" s="295" t="inlineStr"/>
      <c r="N22" s="295" t="inlineStr"/>
      <c r="O22" s="295" t="inlineStr"/>
    </row>
    <row r="23">
      <c r="A23" s="296" t="n">
        <v>3</v>
      </c>
      <c r="B23" s="296" t="inlineStr">
        <is>
          <t>Bois bûche officiel F</t>
        </is>
      </c>
      <c r="C23" s="296" t="n">
        <v>1</v>
      </c>
      <c r="D23" s="296" t="inlineStr"/>
      <c r="E23" s="296" t="inlineStr"/>
      <c r="F23" s="296" t="inlineStr">
        <is>
          <t>Bois énergie</t>
        </is>
      </c>
      <c r="G23" s="296" t="inlineStr">
        <is>
          <t>Feuillu</t>
        </is>
      </c>
      <c r="H23" s="296" t="inlineStr">
        <is>
          <t>Sylviculture</t>
        </is>
      </c>
      <c r="I23" s="296" t="inlineStr">
        <is>
          <t>2:3</t>
        </is>
      </c>
      <c r="J23" s="296" t="inlineStr">
        <is>
          <t>2</t>
        </is>
      </c>
      <c r="K23" s="296" t="inlineStr"/>
      <c r="L23" s="296" t="inlineStr"/>
      <c r="M23" s="296" t="inlineStr"/>
      <c r="N23" s="296" t="inlineStr"/>
      <c r="O23" s="296" t="inlineStr"/>
    </row>
    <row r="24">
      <c r="A24" s="297" t="n">
        <v>3</v>
      </c>
      <c r="B24" s="297" t="inlineStr">
        <is>
          <t>Bois d'œuvre F</t>
        </is>
      </c>
      <c r="C24" s="297" t="n">
        <v>1</v>
      </c>
      <c r="D24" s="297" t="inlineStr"/>
      <c r="E24" s="297" t="inlineStr"/>
      <c r="F24" s="297" t="inlineStr">
        <is>
          <t>Bois d'œuvre</t>
        </is>
      </c>
      <c r="G24" s="297" t="inlineStr">
        <is>
          <t>Feuillu</t>
        </is>
      </c>
      <c r="H24" s="297" t="inlineStr">
        <is>
          <t>Sylviculture</t>
        </is>
      </c>
      <c r="I24" s="297" t="inlineStr">
        <is>
          <t>2:3</t>
        </is>
      </c>
      <c r="J24" s="297" t="inlineStr">
        <is>
          <t>2</t>
        </is>
      </c>
      <c r="K24" s="297" t="inlineStr"/>
      <c r="L24" s="297" t="inlineStr"/>
      <c r="M24" s="297" t="inlineStr"/>
      <c r="N24" s="297" t="inlineStr"/>
      <c r="O24" s="297" t="inlineStr"/>
    </row>
    <row r="25">
      <c r="A25" s="297" t="n">
        <v>3</v>
      </c>
      <c r="B25" s="297" t="inlineStr">
        <is>
          <t>Bois d'industrie F</t>
        </is>
      </c>
      <c r="C25" s="297" t="n">
        <v>1</v>
      </c>
      <c r="D25" s="297" t="inlineStr"/>
      <c r="E25" s="297" t="inlineStr"/>
      <c r="F25" s="297" t="inlineStr">
        <is>
          <t>Bois d'industrie</t>
        </is>
      </c>
      <c r="G25" s="297" t="inlineStr">
        <is>
          <t>Feuillu</t>
        </is>
      </c>
      <c r="H25" s="297" t="inlineStr">
        <is>
          <t>Sylviculture</t>
        </is>
      </c>
      <c r="I25" s="297" t="inlineStr">
        <is>
          <t>2:3</t>
        </is>
      </c>
      <c r="J25" s="297" t="inlineStr">
        <is>
          <t>2</t>
        </is>
      </c>
      <c r="K25" s="297" t="inlineStr"/>
      <c r="L25" s="297" t="inlineStr"/>
      <c r="M25" s="297" t="inlineStr"/>
      <c r="N25" s="297" t="inlineStr"/>
      <c r="O25" s="297" t="inlineStr"/>
    </row>
    <row r="26">
      <c r="A26" s="297" t="n">
        <v>3</v>
      </c>
      <c r="B26" s="297" t="inlineStr">
        <is>
          <t>Plaquettes forestières F</t>
        </is>
      </c>
      <c r="C26" s="297" t="n">
        <v>1</v>
      </c>
      <c r="D26" s="297" t="inlineStr"/>
      <c r="E26" s="297" t="inlineStr"/>
      <c r="F26" s="297" t="inlineStr">
        <is>
          <t>Bois énergie</t>
        </is>
      </c>
      <c r="G26" s="297" t="inlineStr">
        <is>
          <t>Feuillu</t>
        </is>
      </c>
      <c r="H26" s="297" t="inlineStr">
        <is>
          <t>Sylviculture</t>
        </is>
      </c>
      <c r="I26" s="297" t="inlineStr">
        <is>
          <t>2:3</t>
        </is>
      </c>
      <c r="J26" s="297" t="inlineStr">
        <is>
          <t>2</t>
        </is>
      </c>
      <c r="K26" s="297" t="inlineStr"/>
      <c r="L26" s="297" t="inlineStr"/>
      <c r="M26" s="297" t="inlineStr"/>
      <c r="N26" s="297" t="inlineStr"/>
      <c r="O26" s="297" t="inlineStr"/>
    </row>
    <row r="27">
      <c r="A27" s="295" t="n">
        <v>2</v>
      </c>
      <c r="B27" s="295" t="inlineStr">
        <is>
          <t>Bois exploité R</t>
        </is>
      </c>
      <c r="C27" s="295" t="n">
        <v>1</v>
      </c>
      <c r="D27" s="295" t="inlineStr"/>
      <c r="E27" s="295" t="inlineStr"/>
      <c r="F27" s="295" t="inlineStr">
        <is>
          <t>Bois d'œuvre:Bois d'industrie:Bois énergie</t>
        </is>
      </c>
      <c r="G27" s="295" t="inlineStr">
        <is>
          <t>Résineux</t>
        </is>
      </c>
      <c r="H27" s="295" t="inlineStr">
        <is>
          <t>Sylviculture</t>
        </is>
      </c>
      <c r="I27" s="295" t="inlineStr">
        <is>
          <t>2</t>
        </is>
      </c>
      <c r="J27" s="295" t="inlineStr">
        <is>
          <t>2</t>
        </is>
      </c>
      <c r="K27" s="295" t="inlineStr"/>
      <c r="L27" s="295" t="inlineStr"/>
      <c r="M27" s="295" t="inlineStr"/>
      <c r="N27" s="295" t="inlineStr"/>
      <c r="O27" s="295" t="inlineStr"/>
    </row>
    <row r="28">
      <c r="A28" s="296" t="n">
        <v>3</v>
      </c>
      <c r="B28" s="296" t="inlineStr">
        <is>
          <t>Bois bûche officiel R</t>
        </is>
      </c>
      <c r="C28" s="296" t="n">
        <v>1</v>
      </c>
      <c r="D28" s="296" t="inlineStr"/>
      <c r="E28" s="296" t="inlineStr"/>
      <c r="F28" s="296" t="inlineStr">
        <is>
          <t>Bois énergie</t>
        </is>
      </c>
      <c r="G28" s="296" t="inlineStr">
        <is>
          <t>Résineux</t>
        </is>
      </c>
      <c r="H28" s="296" t="inlineStr">
        <is>
          <t>Sylviculture</t>
        </is>
      </c>
      <c r="I28" s="296" t="inlineStr">
        <is>
          <t>2:3</t>
        </is>
      </c>
      <c r="J28" s="296" t="inlineStr">
        <is>
          <t>2</t>
        </is>
      </c>
      <c r="K28" s="296" t="inlineStr"/>
      <c r="L28" s="296" t="inlineStr"/>
      <c r="M28" s="296" t="inlineStr"/>
      <c r="N28" s="296" t="inlineStr"/>
      <c r="O28" s="296" t="inlineStr"/>
    </row>
    <row r="29">
      <c r="A29" s="297" t="n">
        <v>3</v>
      </c>
      <c r="B29" s="297" t="inlineStr">
        <is>
          <t>Bois d'œuvre R</t>
        </is>
      </c>
      <c r="C29" s="297" t="n">
        <v>1</v>
      </c>
      <c r="D29" s="297" t="inlineStr"/>
      <c r="E29" s="297" t="inlineStr"/>
      <c r="F29" s="297" t="inlineStr">
        <is>
          <t>Bois d'œuvre</t>
        </is>
      </c>
      <c r="G29" s="297" t="inlineStr">
        <is>
          <t>Résineux</t>
        </is>
      </c>
      <c r="H29" s="297" t="inlineStr">
        <is>
          <t>Sylviculture</t>
        </is>
      </c>
      <c r="I29" s="297" t="inlineStr">
        <is>
          <t>2:3</t>
        </is>
      </c>
      <c r="J29" s="297" t="inlineStr">
        <is>
          <t>2</t>
        </is>
      </c>
      <c r="K29" s="297" t="inlineStr"/>
      <c r="L29" s="297" t="inlineStr"/>
      <c r="M29" s="297" t="inlineStr"/>
      <c r="N29" s="297" t="inlineStr"/>
      <c r="O29" s="297" t="inlineStr"/>
    </row>
    <row r="30">
      <c r="A30" s="297" t="n">
        <v>3</v>
      </c>
      <c r="B30" s="297" t="inlineStr">
        <is>
          <t>Bois d'industrie R</t>
        </is>
      </c>
      <c r="C30" s="297" t="n">
        <v>1</v>
      </c>
      <c r="D30" s="297" t="inlineStr"/>
      <c r="E30" s="297" t="inlineStr"/>
      <c r="F30" s="297" t="inlineStr">
        <is>
          <t>Bois d'industrie</t>
        </is>
      </c>
      <c r="G30" s="297" t="inlineStr">
        <is>
          <t>Résineux</t>
        </is>
      </c>
      <c r="H30" s="297" t="inlineStr">
        <is>
          <t>Sylviculture</t>
        </is>
      </c>
      <c r="I30" s="297" t="inlineStr">
        <is>
          <t>2:3</t>
        </is>
      </c>
      <c r="J30" s="297" t="inlineStr">
        <is>
          <t>2</t>
        </is>
      </c>
      <c r="K30" s="297" t="inlineStr"/>
      <c r="L30" s="297" t="inlineStr"/>
      <c r="M30" s="297" t="inlineStr"/>
      <c r="N30" s="297" t="inlineStr"/>
      <c r="O30" s="297" t="inlineStr"/>
    </row>
    <row r="31">
      <c r="A31" s="297" t="n">
        <v>3</v>
      </c>
      <c r="B31" s="297" t="inlineStr">
        <is>
          <t>Plaquettes forestières R</t>
        </is>
      </c>
      <c r="C31" s="297" t="n">
        <v>1</v>
      </c>
      <c r="D31" s="297" t="inlineStr"/>
      <c r="E31" s="297" t="inlineStr"/>
      <c r="F31" s="297" t="inlineStr">
        <is>
          <t>Bois énergie</t>
        </is>
      </c>
      <c r="G31" s="297" t="inlineStr">
        <is>
          <t>Résineux</t>
        </is>
      </c>
      <c r="H31" s="297" t="inlineStr">
        <is>
          <t>Sylviculture</t>
        </is>
      </c>
      <c r="I31" s="297" t="inlineStr">
        <is>
          <t>2:3</t>
        </is>
      </c>
      <c r="J31" s="297" t="inlineStr">
        <is>
          <t>2</t>
        </is>
      </c>
      <c r="K31" s="297" t="inlineStr"/>
      <c r="L31" s="297" t="inlineStr"/>
      <c r="M31" s="297" t="inlineStr"/>
      <c r="N31" s="297" t="inlineStr"/>
      <c r="O31" s="297" t="inlineStr"/>
    </row>
    <row r="32">
      <c r="A32" s="294" t="n">
        <v>1</v>
      </c>
      <c r="B32" s="294" t="inlineStr">
        <is>
          <t>Bois bûche ménages</t>
        </is>
      </c>
      <c r="C32" s="294" t="n">
        <v>1</v>
      </c>
      <c r="D32" s="294" t="inlineStr"/>
      <c r="E32" s="294" t="inlineStr"/>
      <c r="F32" s="294" t="inlineStr">
        <is>
          <t>Bois énergie</t>
        </is>
      </c>
      <c r="G32" s="294" t="inlineStr">
        <is>
          <t>Résineux+Feuillu</t>
        </is>
      </c>
      <c r="H32" s="294" t="inlineStr">
        <is>
          <t>Sylviculture</t>
        </is>
      </c>
      <c r="I32" s="294" t="inlineStr">
        <is>
          <t>0</t>
        </is>
      </c>
      <c r="J32" s="294" t="inlineStr">
        <is>
          <t>1</t>
        </is>
      </c>
      <c r="K32" s="294" t="inlineStr"/>
      <c r="L32" s="294" t="inlineStr"/>
      <c r="M32" s="294" t="inlineStr"/>
      <c r="N32" s="294" t="inlineStr"/>
      <c r="O32" s="294" t="inlineStr"/>
    </row>
    <row r="33">
      <c r="A33" s="295" t="n">
        <v>2</v>
      </c>
      <c r="B33" s="295" t="inlineStr">
        <is>
          <t>Bois circuit court</t>
        </is>
      </c>
      <c r="C33" s="295" t="n">
        <v>1</v>
      </c>
      <c r="D33" s="295" t="inlineStr"/>
      <c r="E33" s="295" t="inlineStr"/>
      <c r="F33" s="295" t="inlineStr">
        <is>
          <t>Bois énergie</t>
        </is>
      </c>
      <c r="G33" s="295" t="inlineStr"/>
      <c r="H33" s="295" t="inlineStr">
        <is>
          <t>Sylviculture</t>
        </is>
      </c>
      <c r="I33" s="295" t="inlineStr">
        <is>
          <t>1</t>
        </is>
      </c>
      <c r="J33" s="295" t="inlineStr">
        <is>
          <t>2</t>
        </is>
      </c>
      <c r="K33" s="295" t="inlineStr"/>
      <c r="L33" s="295" t="inlineStr"/>
      <c r="M33" s="295" t="inlineStr"/>
      <c r="N33" s="295" t="inlineStr"/>
      <c r="O33" s="295" t="inlineStr"/>
    </row>
    <row r="34">
      <c r="A34" s="296" t="n">
        <v>3</v>
      </c>
      <c r="B34" s="296" t="inlineStr">
        <is>
          <t>Bois bûche circuit court</t>
        </is>
      </c>
      <c r="C34" s="296" t="n">
        <v>1</v>
      </c>
      <c r="D34" s="296" t="inlineStr"/>
      <c r="E34" s="296" t="inlineStr"/>
      <c r="F34" s="296" t="inlineStr">
        <is>
          <t>Bois énergie</t>
        </is>
      </c>
      <c r="G34" s="296" t="inlineStr">
        <is>
          <t>Résineux+Feuillu</t>
        </is>
      </c>
      <c r="H34" s="296" t="inlineStr">
        <is>
          <t>Sylviculture</t>
        </is>
      </c>
      <c r="I34" s="296" t="inlineStr">
        <is>
          <t>1</t>
        </is>
      </c>
      <c r="J34" s="296" t="inlineStr">
        <is>
          <t>2</t>
        </is>
      </c>
      <c r="K34" s="296" t="inlineStr"/>
      <c r="L34" s="296" t="inlineStr"/>
      <c r="M34" s="296" t="inlineStr"/>
      <c r="N34" s="296" t="inlineStr"/>
      <c r="O34" s="296" t="inlineStr"/>
    </row>
    <row r="35">
      <c r="A35" s="297" t="n">
        <v>3</v>
      </c>
      <c r="B35" s="297" t="inlineStr">
        <is>
          <t>Bois hors forêt circuit court</t>
        </is>
      </c>
      <c r="C35" s="297" t="n">
        <v>1</v>
      </c>
      <c r="D35" s="297" t="inlineStr"/>
      <c r="E35" s="297" t="inlineStr"/>
      <c r="F35" s="297" t="inlineStr">
        <is>
          <t>Bois énergie</t>
        </is>
      </c>
      <c r="G35" s="297" t="inlineStr">
        <is>
          <t>Résineux+Feuillu</t>
        </is>
      </c>
      <c r="H35" s="297" t="inlineStr">
        <is>
          <t>Sylviculture</t>
        </is>
      </c>
      <c r="I35" s="297" t="inlineStr">
        <is>
          <t>1</t>
        </is>
      </c>
      <c r="J35" s="297" t="inlineStr">
        <is>
          <t>2</t>
        </is>
      </c>
      <c r="K35" s="297" t="inlineStr"/>
      <c r="L35" s="297" t="inlineStr"/>
      <c r="M35" s="297" t="inlineStr"/>
      <c r="N35" s="297" t="inlineStr"/>
      <c r="O35" s="297" t="inlineStr"/>
    </row>
    <row r="36">
      <c r="A36" s="295" t="n">
        <v>2</v>
      </c>
      <c r="B36" s="295" t="inlineStr">
        <is>
          <t>Bois bûche officiel</t>
        </is>
      </c>
      <c r="C36" s="295" t="n">
        <v>1</v>
      </c>
      <c r="D36" s="295" t="inlineStr"/>
      <c r="E36" s="295" t="inlineStr"/>
      <c r="F36" s="295" t="inlineStr">
        <is>
          <t>Bois énergie</t>
        </is>
      </c>
      <c r="G36" s="295" t="inlineStr">
        <is>
          <t>Résineux+Feuillu</t>
        </is>
      </c>
      <c r="H36" s="295" t="inlineStr">
        <is>
          <t>Sylviculture</t>
        </is>
      </c>
      <c r="I36" s="295" t="inlineStr">
        <is>
          <t>1</t>
        </is>
      </c>
      <c r="J36" s="295" t="inlineStr">
        <is>
          <t>2</t>
        </is>
      </c>
      <c r="K36" s="295" t="inlineStr"/>
      <c r="L36" s="295" t="inlineStr"/>
      <c r="M36" s="295" t="inlineStr"/>
      <c r="N36" s="295" t="inlineStr"/>
      <c r="O36" s="295" t="inlineStr"/>
    </row>
    <row r="37">
      <c r="A37" s="294" t="n">
        <v>1</v>
      </c>
      <c r="B37" s="294" t="inlineStr">
        <is>
          <t>Produits de la 1ère transformation bois d'œuvre</t>
        </is>
      </c>
      <c r="C37" s="294" t="n">
        <v>1</v>
      </c>
      <c r="D37" s="294" t="inlineStr"/>
      <c r="E37" s="294" t="inlineStr"/>
      <c r="F37" s="294" t="inlineStr">
        <is>
          <t>Bois d'œuvre</t>
        </is>
      </c>
      <c r="G37" s="294" t="inlineStr">
        <is>
          <t>Résineux+Feuillu</t>
        </is>
      </c>
      <c r="H37" s="294" t="inlineStr">
        <is>
          <t>1ére transformation</t>
        </is>
      </c>
      <c r="I37" s="294" t="inlineStr">
        <is>
          <t>1</t>
        </is>
      </c>
      <c r="J37" s="294" t="inlineStr"/>
      <c r="K37" s="294" t="inlineStr">
        <is>
          <t>1</t>
        </is>
      </c>
      <c r="L37" s="294" t="inlineStr"/>
      <c r="M37" s="294" t="inlineStr"/>
      <c r="N37" s="294" t="inlineStr"/>
      <c r="O37" s="294" t="inlineStr"/>
    </row>
    <row r="38">
      <c r="A38" s="295" t="n">
        <v>2</v>
      </c>
      <c r="B38" s="295" t="inlineStr">
        <is>
          <t>Sciages</t>
        </is>
      </c>
      <c r="C38" s="295" t="n">
        <v>1</v>
      </c>
      <c r="D38" s="295" t="inlineStr"/>
      <c r="E38" s="295" t="inlineStr"/>
      <c r="F38" s="295" t="inlineStr">
        <is>
          <t>Bois d'œuvre</t>
        </is>
      </c>
      <c r="G38" s="295" t="inlineStr">
        <is>
          <t>Résineux+Feuillu</t>
        </is>
      </c>
      <c r="H38" s="295" t="inlineStr">
        <is>
          <t>1ére transformation</t>
        </is>
      </c>
      <c r="I38" s="295" t="inlineStr">
        <is>
          <t>1</t>
        </is>
      </c>
      <c r="J38" s="295" t="inlineStr"/>
      <c r="K38" s="295" t="inlineStr">
        <is>
          <t>2:3</t>
        </is>
      </c>
      <c r="L38" s="295" t="inlineStr"/>
      <c r="M38" s="295" t="inlineStr"/>
      <c r="N38" s="295" t="inlineStr"/>
      <c r="O38" s="295" t="inlineStr"/>
    </row>
    <row r="39">
      <c r="A39" s="296" t="n">
        <v>3</v>
      </c>
      <c r="B39" s="296" t="inlineStr">
        <is>
          <t>Sciages F</t>
        </is>
      </c>
      <c r="C39" s="296" t="n">
        <v>1</v>
      </c>
      <c r="D39" s="296" t="inlineStr"/>
      <c r="E39" s="296" t="inlineStr"/>
      <c r="F39" s="296" t="inlineStr">
        <is>
          <t>Bois d'œuvre</t>
        </is>
      </c>
      <c r="G39" s="296" t="inlineStr">
        <is>
          <t>Feuillu</t>
        </is>
      </c>
      <c r="H39" s="296" t="inlineStr">
        <is>
          <t>1ére transformation</t>
        </is>
      </c>
      <c r="I39" s="296" t="inlineStr">
        <is>
          <t>2</t>
        </is>
      </c>
      <c r="J39" s="296" t="inlineStr"/>
      <c r="K39" s="296" t="inlineStr">
        <is>
          <t>2:3</t>
        </is>
      </c>
      <c r="L39" s="296" t="inlineStr"/>
      <c r="M39" s="296" t="inlineStr"/>
      <c r="N39" s="296" t="inlineStr"/>
      <c r="O39" s="296" t="inlineStr"/>
    </row>
    <row r="40">
      <c r="A40" s="298" t="n">
        <v>4</v>
      </c>
      <c r="B40" s="298" t="inlineStr">
        <is>
          <t>08 - Sciages bruts de Chêne</t>
        </is>
      </c>
      <c r="C40" s="298" t="n">
        <v>1</v>
      </c>
      <c r="D40" s="298" t="inlineStr"/>
      <c r="E40" s="298" t="inlineStr"/>
      <c r="F40" s="298" t="inlineStr">
        <is>
          <t>Bois d'œuvre</t>
        </is>
      </c>
      <c r="G40" s="298" t="inlineStr">
        <is>
          <t>Feuillu</t>
        </is>
      </c>
      <c r="H40" s="298" t="inlineStr">
        <is>
          <t>1ére transformation</t>
        </is>
      </c>
      <c r="I40" s="298" t="inlineStr">
        <is>
          <t>3</t>
        </is>
      </c>
      <c r="J40" s="298" t="inlineStr"/>
      <c r="K40" s="298" t="inlineStr">
        <is>
          <t>2:3</t>
        </is>
      </c>
      <c r="L40" s="298" t="inlineStr"/>
      <c r="M40" s="298" t="inlineStr"/>
      <c r="N40" s="298" t="inlineStr"/>
      <c r="O40" s="298" t="inlineStr"/>
    </row>
    <row r="41">
      <c r="A41" s="299" t="n">
        <v>4</v>
      </c>
      <c r="B41" s="299" t="inlineStr">
        <is>
          <t>09 - Sciages bruts de Hêtre</t>
        </is>
      </c>
      <c r="C41" s="299" t="n">
        <v>1</v>
      </c>
      <c r="D41" s="299" t="inlineStr"/>
      <c r="E41" s="299" t="inlineStr"/>
      <c r="F41" s="299" t="inlineStr">
        <is>
          <t>Bois d'œuvre</t>
        </is>
      </c>
      <c r="G41" s="299" t="inlineStr">
        <is>
          <t>Feuillu</t>
        </is>
      </c>
      <c r="H41" s="299" t="inlineStr">
        <is>
          <t>1ére transformation</t>
        </is>
      </c>
      <c r="I41" s="299" t="inlineStr">
        <is>
          <t>3</t>
        </is>
      </c>
      <c r="J41" s="299" t="inlineStr"/>
      <c r="K41" s="299" t="inlineStr">
        <is>
          <t>2:3</t>
        </is>
      </c>
      <c r="L41" s="299" t="inlineStr"/>
      <c r="M41" s="299" t="inlineStr"/>
      <c r="N41" s="299" t="inlineStr"/>
      <c r="O41" s="299" t="inlineStr"/>
    </row>
    <row r="42">
      <c r="A42" s="299" t="n">
        <v>4</v>
      </c>
      <c r="B42" s="299" t="inlineStr">
        <is>
          <t>10 - Sciages bruts : divers feuillus tempérés</t>
        </is>
      </c>
      <c r="C42" s="299" t="n">
        <v>1</v>
      </c>
      <c r="D42" s="299" t="inlineStr"/>
      <c r="E42" s="299" t="inlineStr"/>
      <c r="F42" s="299" t="inlineStr">
        <is>
          <t>Bois d'œuvre</t>
        </is>
      </c>
      <c r="G42" s="299" t="inlineStr">
        <is>
          <t>Feuillu</t>
        </is>
      </c>
      <c r="H42" s="299" t="inlineStr">
        <is>
          <t>1ére transformation</t>
        </is>
      </c>
      <c r="I42" s="299" t="inlineStr">
        <is>
          <t>3</t>
        </is>
      </c>
      <c r="J42" s="299" t="inlineStr"/>
      <c r="K42" s="299" t="inlineStr">
        <is>
          <t>2:3</t>
        </is>
      </c>
      <c r="L42" s="299" t="inlineStr"/>
      <c r="M42" s="299" t="inlineStr"/>
      <c r="N42" s="299" t="inlineStr"/>
      <c r="O42" s="299" t="inlineStr"/>
    </row>
    <row r="43">
      <c r="A43" s="299" t="n">
        <v>4</v>
      </c>
      <c r="B43" s="299" t="inlineStr">
        <is>
          <t>11 - Sciages de feuillus tropicaux</t>
        </is>
      </c>
      <c r="C43" s="299" t="n">
        <v>1</v>
      </c>
      <c r="D43" s="299" t="inlineStr"/>
      <c r="E43" s="299" t="inlineStr"/>
      <c r="F43" s="299" t="inlineStr">
        <is>
          <t>Bois d'œuvre</t>
        </is>
      </c>
      <c r="G43" s="299" t="inlineStr">
        <is>
          <t>Feuillu</t>
        </is>
      </c>
      <c r="H43" s="299" t="inlineStr">
        <is>
          <t>1ére transformation</t>
        </is>
      </c>
      <c r="I43" s="299" t="inlineStr">
        <is>
          <t>3</t>
        </is>
      </c>
      <c r="J43" s="299" t="inlineStr"/>
      <c r="K43" s="299" t="inlineStr">
        <is>
          <t>2:3</t>
        </is>
      </c>
      <c r="L43" s="299" t="inlineStr"/>
      <c r="M43" s="299" t="inlineStr"/>
      <c r="N43" s="299" t="inlineStr"/>
      <c r="O43" s="299" t="inlineStr"/>
    </row>
    <row r="44">
      <c r="A44" s="296" t="n">
        <v>3</v>
      </c>
      <c r="B44" s="296" t="inlineStr">
        <is>
          <t>Sciages R</t>
        </is>
      </c>
      <c r="C44" s="296" t="n">
        <v>1</v>
      </c>
      <c r="D44" s="296" t="inlineStr"/>
      <c r="E44" s="296" t="inlineStr"/>
      <c r="F44" s="296" t="inlineStr">
        <is>
          <t>Bois d'œuvre</t>
        </is>
      </c>
      <c r="G44" s="296" t="inlineStr">
        <is>
          <t>Résineux</t>
        </is>
      </c>
      <c r="H44" s="296" t="inlineStr">
        <is>
          <t>1ére transformation</t>
        </is>
      </c>
      <c r="I44" s="296" t="inlineStr">
        <is>
          <t>2</t>
        </is>
      </c>
      <c r="J44" s="296" t="inlineStr"/>
      <c r="K44" s="296" t="inlineStr">
        <is>
          <t>2:3</t>
        </is>
      </c>
      <c r="L44" s="296" t="inlineStr"/>
      <c r="M44" s="296" t="inlineStr"/>
      <c r="N44" s="296" t="inlineStr"/>
      <c r="O44" s="296" t="inlineStr"/>
    </row>
    <row r="45">
      <c r="A45" s="298" t="n">
        <v>4</v>
      </c>
      <c r="B45" s="298" t="inlineStr">
        <is>
          <t>12 - Sciages bruts de sapin-épicéa</t>
        </is>
      </c>
      <c r="C45" s="298" t="n">
        <v>1</v>
      </c>
      <c r="D45" s="298" t="inlineStr"/>
      <c r="E45" s="298" t="inlineStr"/>
      <c r="F45" s="298" t="inlineStr">
        <is>
          <t>Bois d'œuvre</t>
        </is>
      </c>
      <c r="G45" s="298" t="inlineStr">
        <is>
          <t>Résineux</t>
        </is>
      </c>
      <c r="H45" s="298" t="inlineStr">
        <is>
          <t>1ére transformation</t>
        </is>
      </c>
      <c r="I45" s="298" t="inlineStr">
        <is>
          <t>3</t>
        </is>
      </c>
      <c r="J45" s="298" t="inlineStr"/>
      <c r="K45" s="298" t="inlineStr">
        <is>
          <t>2:3</t>
        </is>
      </c>
      <c r="L45" s="298" t="inlineStr"/>
      <c r="M45" s="298" t="inlineStr"/>
      <c r="N45" s="298" t="inlineStr"/>
      <c r="O45" s="298" t="inlineStr"/>
    </row>
    <row r="46">
      <c r="A46" s="299" t="n">
        <v>4</v>
      </c>
      <c r="B46" s="299" t="inlineStr">
        <is>
          <t>13 - Sciages bruts de Douglas</t>
        </is>
      </c>
      <c r="C46" s="299" t="n">
        <v>1</v>
      </c>
      <c r="D46" s="299" t="inlineStr"/>
      <c r="E46" s="299" t="inlineStr"/>
      <c r="F46" s="299" t="inlineStr">
        <is>
          <t>Bois d'œuvre</t>
        </is>
      </c>
      <c r="G46" s="299" t="inlineStr">
        <is>
          <t>Résineux</t>
        </is>
      </c>
      <c r="H46" s="299" t="inlineStr">
        <is>
          <t>1ére transformation</t>
        </is>
      </c>
      <c r="I46" s="299" t="inlineStr">
        <is>
          <t>3</t>
        </is>
      </c>
      <c r="J46" s="299" t="inlineStr"/>
      <c r="K46" s="299" t="inlineStr">
        <is>
          <t>2:3</t>
        </is>
      </c>
      <c r="L46" s="299" t="inlineStr"/>
      <c r="M46" s="299" t="inlineStr"/>
      <c r="N46" s="299" t="inlineStr"/>
      <c r="O46" s="299" t="inlineStr"/>
    </row>
    <row r="47">
      <c r="A47" s="299" t="n">
        <v>4</v>
      </c>
      <c r="B47" s="299" t="inlineStr">
        <is>
          <t>14 - Sciages bruts : divers résineux</t>
        </is>
      </c>
      <c r="C47" s="299" t="n">
        <v>1</v>
      </c>
      <c r="D47" s="299" t="inlineStr"/>
      <c r="E47" s="299" t="inlineStr"/>
      <c r="F47" s="299" t="inlineStr">
        <is>
          <t>Bois d'œuvre</t>
        </is>
      </c>
      <c r="G47" s="299" t="inlineStr">
        <is>
          <t>Résineux</t>
        </is>
      </c>
      <c r="H47" s="299" t="inlineStr">
        <is>
          <t>1ére transformation</t>
        </is>
      </c>
      <c r="I47" s="299" t="inlineStr">
        <is>
          <t>3</t>
        </is>
      </c>
      <c r="J47" s="299" t="inlineStr"/>
      <c r="K47" s="299" t="inlineStr">
        <is>
          <t>2:3</t>
        </is>
      </c>
      <c r="L47" s="299" t="inlineStr"/>
      <c r="M47" s="299" t="inlineStr"/>
      <c r="N47" s="299" t="inlineStr"/>
      <c r="O47" s="299" t="inlineStr"/>
    </row>
    <row r="48">
      <c r="A48" s="299" t="n">
        <v>4</v>
      </c>
      <c r="B48" s="299" t="inlineStr">
        <is>
          <t>15 - Sciages bruts de Pin maritime</t>
        </is>
      </c>
      <c r="C48" s="299" t="n">
        <v>1</v>
      </c>
      <c r="D48" s="299" t="inlineStr"/>
      <c r="E48" s="299" t="inlineStr"/>
      <c r="F48" s="299" t="inlineStr">
        <is>
          <t>Bois d'œuvre</t>
        </is>
      </c>
      <c r="G48" s="299" t="inlineStr">
        <is>
          <t>Résineux</t>
        </is>
      </c>
      <c r="H48" s="299" t="inlineStr">
        <is>
          <t>1ére transformation</t>
        </is>
      </c>
      <c r="I48" s="299" t="inlineStr">
        <is>
          <t>3</t>
        </is>
      </c>
      <c r="J48" s="299" t="inlineStr"/>
      <c r="K48" s="299" t="inlineStr">
        <is>
          <t>2:3</t>
        </is>
      </c>
      <c r="L48" s="299" t="inlineStr"/>
      <c r="M48" s="299" t="inlineStr"/>
      <c r="N48" s="299" t="inlineStr"/>
      <c r="O48" s="299" t="inlineStr"/>
    </row>
    <row r="49">
      <c r="A49" s="295" t="n">
        <v>2</v>
      </c>
      <c r="B49" s="295" t="inlineStr">
        <is>
          <t>Traverses</t>
        </is>
      </c>
      <c r="C49" s="295" t="n">
        <v>1</v>
      </c>
      <c r="D49" s="295" t="inlineStr"/>
      <c r="E49" s="295" t="inlineStr"/>
      <c r="F49" s="295" t="inlineStr">
        <is>
          <t>Bois d'œuvre</t>
        </is>
      </c>
      <c r="G49" s="295" t="inlineStr">
        <is>
          <t>Résineux+Feuillu</t>
        </is>
      </c>
      <c r="H49" s="295" t="inlineStr">
        <is>
          <t>1ére transformation</t>
        </is>
      </c>
      <c r="I49" s="295" t="inlineStr">
        <is>
          <t>1:2:3</t>
        </is>
      </c>
      <c r="J49" s="295" t="inlineStr"/>
      <c r="K49" s="295" t="inlineStr">
        <is>
          <t>2:3</t>
        </is>
      </c>
      <c r="L49" s="295" t="inlineStr"/>
      <c r="M49" s="295" t="inlineStr"/>
      <c r="N49" s="295" t="inlineStr"/>
      <c r="O49" s="295" t="inlineStr"/>
    </row>
    <row r="50">
      <c r="A50" s="300" t="n">
        <v>2</v>
      </c>
      <c r="B50" s="300" t="inlineStr">
        <is>
          <t>Merrains</t>
        </is>
      </c>
      <c r="C50" s="300" t="n">
        <v>1</v>
      </c>
      <c r="D50" s="300" t="inlineStr"/>
      <c r="E50" s="300" t="inlineStr"/>
      <c r="F50" s="300" t="inlineStr">
        <is>
          <t>Bois d'œuvre</t>
        </is>
      </c>
      <c r="G50" s="300" t="inlineStr">
        <is>
          <t>Résineux+Feuillu</t>
        </is>
      </c>
      <c r="H50" s="300" t="inlineStr">
        <is>
          <t>1ére transformation</t>
        </is>
      </c>
      <c r="I50" s="300" t="inlineStr">
        <is>
          <t>1:2:3</t>
        </is>
      </c>
      <c r="J50" s="300" t="inlineStr"/>
      <c r="K50" s="300" t="inlineStr">
        <is>
          <t>2:3</t>
        </is>
      </c>
      <c r="L50" s="300" t="inlineStr"/>
      <c r="M50" s="300" t="inlineStr"/>
      <c r="N50" s="300" t="inlineStr"/>
      <c r="O50" s="300" t="inlineStr"/>
    </row>
    <row r="51">
      <c r="A51" s="300" t="n">
        <v>2</v>
      </c>
      <c r="B51" s="300" t="inlineStr">
        <is>
          <t>Placages</t>
        </is>
      </c>
      <c r="C51" s="300" t="n">
        <v>1</v>
      </c>
      <c r="D51" s="300" t="inlineStr"/>
      <c r="E51" s="300" t="inlineStr"/>
      <c r="F51" s="300" t="inlineStr">
        <is>
          <t>Bois d'œuvre</t>
        </is>
      </c>
      <c r="G51" s="300" t="inlineStr">
        <is>
          <t>Résineux+Feuillu</t>
        </is>
      </c>
      <c r="H51" s="300" t="inlineStr">
        <is>
          <t>1ére transformation</t>
        </is>
      </c>
      <c r="I51" s="300" t="inlineStr">
        <is>
          <t>1</t>
        </is>
      </c>
      <c r="J51" s="300" t="inlineStr"/>
      <c r="K51" s="300" t="inlineStr">
        <is>
          <t>2:3</t>
        </is>
      </c>
      <c r="L51" s="300" t="inlineStr"/>
      <c r="M51" s="300" t="inlineStr"/>
      <c r="N51" s="300" t="inlineStr"/>
      <c r="O51" s="300" t="inlineStr"/>
    </row>
    <row r="52">
      <c r="A52" s="296" t="n">
        <v>3</v>
      </c>
      <c r="B52" s="296" t="inlineStr">
        <is>
          <t>Placages F</t>
        </is>
      </c>
      <c r="C52" s="296" t="n">
        <v>1</v>
      </c>
      <c r="D52" s="296" t="inlineStr"/>
      <c r="E52" s="296" t="inlineStr"/>
      <c r="F52" s="296" t="inlineStr">
        <is>
          <t>Bois d'œuvre</t>
        </is>
      </c>
      <c r="G52" s="296" t="inlineStr">
        <is>
          <t>Feuillu</t>
        </is>
      </c>
      <c r="H52" s="296" t="inlineStr">
        <is>
          <t>1ére transformation</t>
        </is>
      </c>
      <c r="I52" s="296" t="inlineStr">
        <is>
          <t>2:3</t>
        </is>
      </c>
      <c r="J52" s="296" t="inlineStr"/>
      <c r="K52" s="296" t="inlineStr">
        <is>
          <t>2:3</t>
        </is>
      </c>
      <c r="L52" s="296" t="inlineStr"/>
      <c r="M52" s="296" t="inlineStr"/>
      <c r="N52" s="296" t="inlineStr"/>
      <c r="O52" s="296" t="inlineStr"/>
    </row>
    <row r="53">
      <c r="A53" s="297" t="n">
        <v>3</v>
      </c>
      <c r="B53" s="297" t="inlineStr">
        <is>
          <t>Placages R</t>
        </is>
      </c>
      <c r="C53" s="297" t="n">
        <v>1</v>
      </c>
      <c r="D53" s="297" t="inlineStr"/>
      <c r="E53" s="297" t="inlineStr"/>
      <c r="F53" s="297" t="inlineStr">
        <is>
          <t>Bois d'œuvre</t>
        </is>
      </c>
      <c r="G53" s="297" t="inlineStr">
        <is>
          <t>Résineux</t>
        </is>
      </c>
      <c r="H53" s="297" t="inlineStr">
        <is>
          <t>1ére transformation</t>
        </is>
      </c>
      <c r="I53" s="297" t="inlineStr">
        <is>
          <t>2:3</t>
        </is>
      </c>
      <c r="J53" s="297" t="inlineStr"/>
      <c r="K53" s="297" t="inlineStr">
        <is>
          <t>2:3</t>
        </is>
      </c>
      <c r="L53" s="297" t="inlineStr"/>
      <c r="M53" s="297" t="inlineStr"/>
      <c r="N53" s="297" t="inlineStr"/>
      <c r="O53" s="297" t="inlineStr"/>
    </row>
    <row r="54">
      <c r="A54" s="294" t="n">
        <v>1</v>
      </c>
      <c r="B54" s="294" t="inlineStr">
        <is>
          <t>Produits de la 1ère transformation bois d'œuvre</t>
        </is>
      </c>
      <c r="C54" s="294" t="n">
        <v>1</v>
      </c>
      <c r="D54" s="294" t="inlineStr"/>
      <c r="E54" s="294" t="inlineStr"/>
      <c r="F54" s="294" t="inlineStr">
        <is>
          <t>Bois d'œuvre</t>
        </is>
      </c>
      <c r="G54" s="294" t="inlineStr">
        <is>
          <t>Résineux+Feuillu</t>
        </is>
      </c>
      <c r="H54" s="294" t="inlineStr">
        <is>
          <t>1ére transformation</t>
        </is>
      </c>
      <c r="I54" s="294" t="inlineStr">
        <is>
          <t>1</t>
        </is>
      </c>
      <c r="J54" s="294" t="inlineStr"/>
      <c r="K54" s="294" t="inlineStr">
        <is>
          <t>1</t>
        </is>
      </c>
      <c r="L54" s="294" t="inlineStr"/>
      <c r="M54" s="294" t="inlineStr"/>
      <c r="N54" s="294" t="inlineStr"/>
      <c r="O54" s="294" t="inlineStr"/>
    </row>
    <row r="55">
      <c r="A55" s="295" t="n">
        <v>2</v>
      </c>
      <c r="B55" s="295" t="inlineStr">
        <is>
          <t>Produits de la 1ère transformation bois d'œuvre F</t>
        </is>
      </c>
      <c r="C55" s="295" t="n">
        <v>1</v>
      </c>
      <c r="D55" s="295" t="inlineStr"/>
      <c r="E55" s="295" t="inlineStr"/>
      <c r="F55" s="295" t="inlineStr">
        <is>
          <t>Bois d'œuvre</t>
        </is>
      </c>
      <c r="G55" s="295" t="inlineStr">
        <is>
          <t>Feuillu</t>
        </is>
      </c>
      <c r="H55" s="295" t="inlineStr">
        <is>
          <t>1ére transformation</t>
        </is>
      </c>
      <c r="I55" s="295" t="inlineStr">
        <is>
          <t>2</t>
        </is>
      </c>
      <c r="J55" s="295" t="inlineStr"/>
      <c r="K55" s="295" t="inlineStr">
        <is>
          <t>1</t>
        </is>
      </c>
      <c r="L55" s="295" t="inlineStr"/>
      <c r="M55" s="295" t="inlineStr"/>
      <c r="N55" s="295" t="inlineStr"/>
      <c r="O55" s="295" t="inlineStr"/>
    </row>
    <row r="56">
      <c r="A56" s="296" t="n">
        <v>3</v>
      </c>
      <c r="B56" s="296" t="inlineStr">
        <is>
          <t>Sciages F</t>
        </is>
      </c>
      <c r="C56" s="296" t="n">
        <v>1</v>
      </c>
      <c r="D56" s="296" t="inlineStr"/>
      <c r="E56" s="296" t="inlineStr"/>
      <c r="F56" s="296" t="inlineStr">
        <is>
          <t>Bois d'œuvre</t>
        </is>
      </c>
      <c r="G56" s="296" t="inlineStr">
        <is>
          <t>Feuillu</t>
        </is>
      </c>
      <c r="H56" s="296" t="inlineStr">
        <is>
          <t>1ére transformation</t>
        </is>
      </c>
      <c r="I56" s="296" t="inlineStr">
        <is>
          <t>2</t>
        </is>
      </c>
      <c r="J56" s="296" t="inlineStr"/>
      <c r="K56" s="296" t="inlineStr">
        <is>
          <t>2:3</t>
        </is>
      </c>
      <c r="L56" s="296" t="inlineStr"/>
      <c r="M56" s="296" t="inlineStr"/>
      <c r="N56" s="296" t="inlineStr"/>
      <c r="O56" s="296" t="inlineStr"/>
    </row>
    <row r="57">
      <c r="A57" s="297" t="n">
        <v>3</v>
      </c>
      <c r="B57" s="297" t="inlineStr">
        <is>
          <t>Traverses</t>
        </is>
      </c>
      <c r="C57" s="297" t="n">
        <v>1</v>
      </c>
      <c r="D57" s="297" t="inlineStr"/>
      <c r="E57" s="297" t="inlineStr"/>
      <c r="F57" s="297" t="inlineStr">
        <is>
          <t>Bois d'œuvre</t>
        </is>
      </c>
      <c r="G57" s="297" t="inlineStr">
        <is>
          <t>Résineux+Feuillu</t>
        </is>
      </c>
      <c r="H57" s="297" t="inlineStr">
        <is>
          <t>1ére transformation</t>
        </is>
      </c>
      <c r="I57" s="297" t="inlineStr">
        <is>
          <t>1:2:3</t>
        </is>
      </c>
      <c r="J57" s="297" t="inlineStr"/>
      <c r="K57" s="297" t="inlineStr">
        <is>
          <t>2:3</t>
        </is>
      </c>
      <c r="L57" s="297" t="inlineStr"/>
      <c r="M57" s="297" t="inlineStr"/>
      <c r="N57" s="297" t="inlineStr"/>
      <c r="O57" s="297" t="inlineStr"/>
    </row>
    <row r="58">
      <c r="A58" s="297" t="n">
        <v>3</v>
      </c>
      <c r="B58" s="297" t="inlineStr">
        <is>
          <t>Merrains</t>
        </is>
      </c>
      <c r="C58" s="297" t="n">
        <v>1</v>
      </c>
      <c r="D58" s="297" t="inlineStr"/>
      <c r="E58" s="297" t="inlineStr"/>
      <c r="F58" s="297" t="inlineStr">
        <is>
          <t>Bois d'œuvre</t>
        </is>
      </c>
      <c r="G58" s="297" t="inlineStr">
        <is>
          <t>Résineux+Feuillu</t>
        </is>
      </c>
      <c r="H58" s="297" t="inlineStr">
        <is>
          <t>1ére transformation</t>
        </is>
      </c>
      <c r="I58" s="297" t="inlineStr">
        <is>
          <t>1:2:3</t>
        </is>
      </c>
      <c r="J58" s="297" t="inlineStr"/>
      <c r="K58" s="297" t="inlineStr">
        <is>
          <t>2:3</t>
        </is>
      </c>
      <c r="L58" s="297" t="inlineStr"/>
      <c r="M58" s="297" t="inlineStr"/>
      <c r="N58" s="297" t="inlineStr"/>
      <c r="O58" s="297" t="inlineStr"/>
    </row>
    <row r="59">
      <c r="A59" s="297" t="n">
        <v>3</v>
      </c>
      <c r="B59" s="297" t="inlineStr">
        <is>
          <t>Placages F</t>
        </is>
      </c>
      <c r="C59" s="297" t="n">
        <v>1</v>
      </c>
      <c r="D59" s="297" t="inlineStr"/>
      <c r="E59" s="297" t="inlineStr"/>
      <c r="F59" s="297" t="inlineStr">
        <is>
          <t>Bois d'œuvre</t>
        </is>
      </c>
      <c r="G59" s="297" t="inlineStr">
        <is>
          <t>Feuillu</t>
        </is>
      </c>
      <c r="H59" s="297" t="inlineStr">
        <is>
          <t>1ére transformation</t>
        </is>
      </c>
      <c r="I59" s="297" t="inlineStr">
        <is>
          <t>2:3</t>
        </is>
      </c>
      <c r="J59" s="297" t="inlineStr"/>
      <c r="K59" s="297" t="inlineStr">
        <is>
          <t>2:3</t>
        </is>
      </c>
      <c r="L59" s="297" t="inlineStr"/>
      <c r="M59" s="297" t="inlineStr"/>
      <c r="N59" s="297" t="inlineStr"/>
      <c r="O59" s="297" t="inlineStr"/>
    </row>
    <row r="60">
      <c r="A60" s="295" t="n">
        <v>2</v>
      </c>
      <c r="B60" s="295" t="inlineStr">
        <is>
          <t>Produits de la 1ère transformation bois d'œuvre R</t>
        </is>
      </c>
      <c r="C60" s="295" t="n">
        <v>1</v>
      </c>
      <c r="D60" s="295" t="inlineStr"/>
      <c r="E60" s="295" t="inlineStr"/>
      <c r="F60" s="295" t="inlineStr">
        <is>
          <t>Bois d'œuvre</t>
        </is>
      </c>
      <c r="G60" s="295" t="inlineStr">
        <is>
          <t>Résineux</t>
        </is>
      </c>
      <c r="H60" s="295" t="inlineStr">
        <is>
          <t>1ére transformation</t>
        </is>
      </c>
      <c r="I60" s="295" t="inlineStr">
        <is>
          <t>2</t>
        </is>
      </c>
      <c r="J60" s="295" t="inlineStr"/>
      <c r="K60" s="295" t="inlineStr">
        <is>
          <t>1</t>
        </is>
      </c>
      <c r="L60" s="295" t="inlineStr"/>
      <c r="M60" s="295" t="inlineStr"/>
      <c r="N60" s="295" t="inlineStr"/>
      <c r="O60" s="295" t="inlineStr"/>
    </row>
    <row r="61">
      <c r="A61" s="296" t="n">
        <v>3</v>
      </c>
      <c r="B61" s="296" t="inlineStr">
        <is>
          <t>Sciages R</t>
        </is>
      </c>
      <c r="C61" s="296" t="n">
        <v>1</v>
      </c>
      <c r="D61" s="296" t="inlineStr"/>
      <c r="E61" s="296" t="inlineStr"/>
      <c r="F61" s="296" t="inlineStr">
        <is>
          <t>Bois d'œuvre</t>
        </is>
      </c>
      <c r="G61" s="296" t="inlineStr">
        <is>
          <t>Résineux</t>
        </is>
      </c>
      <c r="H61" s="296" t="inlineStr">
        <is>
          <t>1ére transformation</t>
        </is>
      </c>
      <c r="I61" s="296" t="inlineStr">
        <is>
          <t>2</t>
        </is>
      </c>
      <c r="J61" s="296" t="inlineStr"/>
      <c r="K61" s="296" t="inlineStr">
        <is>
          <t>2:3</t>
        </is>
      </c>
      <c r="L61" s="296" t="inlineStr"/>
      <c r="M61" s="296" t="inlineStr"/>
      <c r="N61" s="296" t="inlineStr"/>
      <c r="O61" s="296" t="inlineStr"/>
    </row>
    <row r="62">
      <c r="A62" s="297" t="n">
        <v>3</v>
      </c>
      <c r="B62" s="297" t="inlineStr">
        <is>
          <t>Placages R</t>
        </is>
      </c>
      <c r="C62" s="297" t="n">
        <v>1</v>
      </c>
      <c r="D62" s="297" t="inlineStr"/>
      <c r="E62" s="297" t="inlineStr"/>
      <c r="F62" s="297" t="inlineStr">
        <is>
          <t>Bois d'œuvre</t>
        </is>
      </c>
      <c r="G62" s="297" t="inlineStr">
        <is>
          <t>Résineux</t>
        </is>
      </c>
      <c r="H62" s="297" t="inlineStr">
        <is>
          <t>1ére transformation</t>
        </is>
      </c>
      <c r="I62" s="297" t="inlineStr">
        <is>
          <t>2:3</t>
        </is>
      </c>
      <c r="J62" s="297" t="inlineStr"/>
      <c r="K62" s="297" t="inlineStr">
        <is>
          <t>2:3</t>
        </is>
      </c>
      <c r="L62" s="297" t="inlineStr"/>
      <c r="M62" s="297" t="inlineStr"/>
      <c r="N62" s="297" t="inlineStr"/>
      <c r="O62" s="297" t="inlineStr"/>
    </row>
    <row r="63">
      <c r="A63" s="294" t="n">
        <v>1</v>
      </c>
      <c r="B63" s="294" t="inlineStr">
        <is>
          <t>Produits de la 1ère transformation bois d'industrie</t>
        </is>
      </c>
      <c r="C63" s="294" t="n">
        <v>1</v>
      </c>
      <c r="D63" s="294" t="inlineStr"/>
      <c r="E63" s="294" t="inlineStr"/>
      <c r="F63" s="294" t="inlineStr">
        <is>
          <t>Bois d'industrie</t>
        </is>
      </c>
      <c r="G63" s="294" t="inlineStr">
        <is>
          <t>Résineux+Feuillu</t>
        </is>
      </c>
      <c r="H63" s="294" t="inlineStr">
        <is>
          <t>1ére transformation</t>
        </is>
      </c>
      <c r="I63" s="294" t="inlineStr">
        <is>
          <t>1</t>
        </is>
      </c>
      <c r="J63" s="294" t="inlineStr"/>
      <c r="K63" s="294" t="inlineStr">
        <is>
          <t>1</t>
        </is>
      </c>
      <c r="L63" s="294" t="inlineStr"/>
      <c r="M63" s="294" t="inlineStr"/>
      <c r="N63" s="294" t="inlineStr"/>
      <c r="O63" s="294" t="inlineStr"/>
    </row>
    <row r="64">
      <c r="A64" s="295" t="n">
        <v>2</v>
      </c>
      <c r="B64" s="295" t="inlineStr">
        <is>
          <t>Pâte à papier</t>
        </is>
      </c>
      <c r="C64" s="295" t="n">
        <v>1</v>
      </c>
      <c r="D64" s="295" t="inlineStr"/>
      <c r="E64" s="295" t="inlineStr"/>
      <c r="F64" s="295" t="inlineStr">
        <is>
          <t>Bois d'industrie</t>
        </is>
      </c>
      <c r="G64" s="295" t="inlineStr">
        <is>
          <t>Résineux+Feuillu</t>
        </is>
      </c>
      <c r="H64" s="295" t="inlineStr">
        <is>
          <t>1ére transformation</t>
        </is>
      </c>
      <c r="I64" s="295" t="inlineStr">
        <is>
          <t>1</t>
        </is>
      </c>
      <c r="J64" s="295" t="inlineStr"/>
      <c r="K64" s="295" t="inlineStr">
        <is>
          <t>2:3</t>
        </is>
      </c>
      <c r="L64" s="295" t="inlineStr"/>
      <c r="M64" s="295" t="inlineStr"/>
      <c r="N64" s="295" t="inlineStr"/>
      <c r="O64" s="295" t="inlineStr"/>
    </row>
    <row r="65">
      <c r="A65" s="296" t="n">
        <v>3</v>
      </c>
      <c r="B65" s="296" t="inlineStr">
        <is>
          <t>Pâte à papier R</t>
        </is>
      </c>
      <c r="C65" s="296" t="n">
        <v>1</v>
      </c>
      <c r="D65" s="296" t="inlineStr"/>
      <c r="E65" s="296" t="inlineStr"/>
      <c r="F65" s="296" t="inlineStr">
        <is>
          <t>Bois d'œuvre</t>
        </is>
      </c>
      <c r="G65" s="296" t="inlineStr">
        <is>
          <t>Feuillu</t>
        </is>
      </c>
      <c r="H65" s="296" t="inlineStr">
        <is>
          <t>1ére transformation</t>
        </is>
      </c>
      <c r="I65" s="296" t="inlineStr">
        <is>
          <t>2:3</t>
        </is>
      </c>
      <c r="J65" s="296" t="inlineStr"/>
      <c r="K65" s="296" t="inlineStr">
        <is>
          <t>2:3</t>
        </is>
      </c>
      <c r="L65" s="296" t="inlineStr"/>
      <c r="M65" s="296" t="inlineStr"/>
      <c r="N65" s="296" t="inlineStr"/>
      <c r="O65" s="296" t="inlineStr"/>
    </row>
    <row r="66">
      <c r="A66" s="297" t="n">
        <v>3</v>
      </c>
      <c r="B66" s="297" t="inlineStr">
        <is>
          <t>Pâte à papier F</t>
        </is>
      </c>
      <c r="C66" s="297" t="n">
        <v>1</v>
      </c>
      <c r="D66" s="297" t="inlineStr"/>
      <c r="E66" s="297" t="inlineStr"/>
      <c r="F66" s="297" t="inlineStr">
        <is>
          <t>Bois d'œuvre</t>
        </is>
      </c>
      <c r="G66" s="297" t="inlineStr">
        <is>
          <t>Résineux</t>
        </is>
      </c>
      <c r="H66" s="297" t="inlineStr">
        <is>
          <t>1ére transformation</t>
        </is>
      </c>
      <c r="I66" s="297" t="inlineStr">
        <is>
          <t>2:3</t>
        </is>
      </c>
      <c r="J66" s="297" t="inlineStr"/>
      <c r="K66" s="297" t="inlineStr">
        <is>
          <t>2:3</t>
        </is>
      </c>
      <c r="L66" s="297" t="inlineStr"/>
      <c r="M66" s="297" t="inlineStr"/>
      <c r="N66" s="297" t="inlineStr"/>
      <c r="O66" s="297" t="inlineStr"/>
    </row>
    <row r="67">
      <c r="A67" s="295" t="n">
        <v>2</v>
      </c>
      <c r="B67" s="295" t="inlineStr">
        <is>
          <t>Pâte à papier</t>
        </is>
      </c>
      <c r="C67" s="295" t="n">
        <v>1</v>
      </c>
      <c r="D67" s="295" t="inlineStr"/>
      <c r="E67" s="295" t="inlineStr"/>
      <c r="F67" s="295" t="inlineStr">
        <is>
          <t>Bois d'industrie</t>
        </is>
      </c>
      <c r="G67" s="295" t="inlineStr">
        <is>
          <t>Résineux+Feuillu</t>
        </is>
      </c>
      <c r="H67" s="295" t="inlineStr">
        <is>
          <t>1ére transformation</t>
        </is>
      </c>
      <c r="I67" s="295" t="inlineStr">
        <is>
          <t>1</t>
        </is>
      </c>
      <c r="J67" s="295" t="inlineStr"/>
      <c r="K67" s="295" t="inlineStr">
        <is>
          <t>2:3</t>
        </is>
      </c>
      <c r="L67" s="295" t="inlineStr"/>
      <c r="M67" s="295" t="inlineStr"/>
      <c r="N67" s="295" t="inlineStr"/>
      <c r="O67" s="295" t="inlineStr"/>
    </row>
    <row r="68">
      <c r="A68" s="296" t="n">
        <v>3</v>
      </c>
      <c r="B68" s="296" t="inlineStr">
        <is>
          <t>Pâte à papier mécanique</t>
        </is>
      </c>
      <c r="C68" s="296" t="n">
        <v>1</v>
      </c>
      <c r="D68" s="296" t="inlineStr"/>
      <c r="E68" s="296" t="inlineStr"/>
      <c r="F68" s="296" t="inlineStr">
        <is>
          <t>Bois d'industrie</t>
        </is>
      </c>
      <c r="G68" s="296" t="inlineStr">
        <is>
          <t>Résineux+Feuillu</t>
        </is>
      </c>
      <c r="H68" s="296" t="inlineStr">
        <is>
          <t>1ére transformation</t>
        </is>
      </c>
      <c r="I68" s="296" t="inlineStr">
        <is>
          <t>1</t>
        </is>
      </c>
      <c r="J68" s="296" t="inlineStr"/>
      <c r="K68" s="296" t="inlineStr">
        <is>
          <t>3</t>
        </is>
      </c>
      <c r="L68" s="296" t="inlineStr"/>
      <c r="M68" s="296" t="inlineStr"/>
      <c r="N68" s="296" t="inlineStr"/>
      <c r="O68" s="296" t="inlineStr"/>
    </row>
    <row r="69">
      <c r="A69" s="297" t="n">
        <v>3</v>
      </c>
      <c r="B69" s="297" t="inlineStr">
        <is>
          <t>Pâte à papier chimique</t>
        </is>
      </c>
      <c r="C69" s="297" t="n">
        <v>1</v>
      </c>
      <c r="D69" s="297" t="inlineStr"/>
      <c r="E69" s="297" t="inlineStr"/>
      <c r="F69" s="297" t="inlineStr">
        <is>
          <t>Bois d'industrie</t>
        </is>
      </c>
      <c r="G69" s="297" t="inlineStr">
        <is>
          <t>Résineux+Feuillu</t>
        </is>
      </c>
      <c r="H69" s="297" t="inlineStr">
        <is>
          <t>1ére transformation</t>
        </is>
      </c>
      <c r="I69" s="297" t="inlineStr">
        <is>
          <t>1</t>
        </is>
      </c>
      <c r="J69" s="297" t="inlineStr"/>
      <c r="K69" s="297" t="inlineStr">
        <is>
          <t>3</t>
        </is>
      </c>
      <c r="L69" s="297" t="inlineStr"/>
      <c r="M69" s="297" t="inlineStr"/>
      <c r="N69" s="297" t="inlineStr"/>
      <c r="O69" s="297" t="inlineStr"/>
    </row>
    <row r="70">
      <c r="A70" s="295" t="n">
        <v>2</v>
      </c>
      <c r="B70" s="295" t="inlineStr">
        <is>
          <t>Panneaux</t>
        </is>
      </c>
      <c r="C70" s="295" t="n">
        <v>1</v>
      </c>
      <c r="D70" s="295" t="inlineStr"/>
      <c r="E70" s="295" t="inlineStr"/>
      <c r="F70" s="295" t="inlineStr">
        <is>
          <t>Bois d'industrie</t>
        </is>
      </c>
      <c r="G70" s="295" t="inlineStr">
        <is>
          <t>Résineux+Feuillu</t>
        </is>
      </c>
      <c r="H70" s="295" t="inlineStr">
        <is>
          <t>1ére transformation</t>
        </is>
      </c>
      <c r="I70" s="295" t="inlineStr">
        <is>
          <t>1</t>
        </is>
      </c>
      <c r="J70" s="295" t="inlineStr"/>
      <c r="K70" s="295" t="inlineStr">
        <is>
          <t>2:3</t>
        </is>
      </c>
      <c r="L70" s="295" t="inlineStr"/>
      <c r="M70" s="295" t="inlineStr"/>
      <c r="N70" s="295" t="inlineStr"/>
      <c r="O70" s="295" t="inlineStr"/>
    </row>
    <row r="71">
      <c r="A71" s="296" t="n">
        <v>3</v>
      </c>
      <c r="B71" s="296" t="inlineStr">
        <is>
          <t>Panneaux F</t>
        </is>
      </c>
      <c r="C71" s="296" t="n">
        <v>1</v>
      </c>
      <c r="D71" s="296" t="inlineStr"/>
      <c r="E71" s="296" t="inlineStr"/>
      <c r="F71" s="296" t="inlineStr">
        <is>
          <t>Bois d'œuvre</t>
        </is>
      </c>
      <c r="G71" s="296" t="inlineStr">
        <is>
          <t>Feuillu</t>
        </is>
      </c>
      <c r="H71" s="296" t="inlineStr">
        <is>
          <t>1ére transformation</t>
        </is>
      </c>
      <c r="I71" s="296" t="inlineStr">
        <is>
          <t>2:3</t>
        </is>
      </c>
      <c r="J71" s="296" t="inlineStr"/>
      <c r="K71" s="296" t="inlineStr">
        <is>
          <t>2:3</t>
        </is>
      </c>
      <c r="L71" s="296" t="inlineStr"/>
      <c r="M71" s="296" t="inlineStr"/>
      <c r="N71" s="296" t="inlineStr"/>
      <c r="O71" s="296" t="inlineStr"/>
    </row>
    <row r="72">
      <c r="A72" s="297" t="n">
        <v>3</v>
      </c>
      <c r="B72" s="297" t="inlineStr">
        <is>
          <t>Panneaux R</t>
        </is>
      </c>
      <c r="C72" s="297" t="n">
        <v>1</v>
      </c>
      <c r="D72" s="297" t="inlineStr"/>
      <c r="E72" s="297" t="inlineStr"/>
      <c r="F72" s="297" t="inlineStr">
        <is>
          <t>Bois d'œuvre</t>
        </is>
      </c>
      <c r="G72" s="297" t="inlineStr">
        <is>
          <t>Résineux</t>
        </is>
      </c>
      <c r="H72" s="297" t="inlineStr">
        <is>
          <t>1ére transformation</t>
        </is>
      </c>
      <c r="I72" s="297" t="inlineStr">
        <is>
          <t>2:3</t>
        </is>
      </c>
      <c r="J72" s="297" t="inlineStr"/>
      <c r="K72" s="297" t="inlineStr">
        <is>
          <t>2:3</t>
        </is>
      </c>
      <c r="L72" s="297" t="inlineStr"/>
      <c r="M72" s="297" t="inlineStr"/>
      <c r="N72" s="297" t="inlineStr"/>
      <c r="O72" s="297" t="inlineStr"/>
    </row>
    <row r="73">
      <c r="A73" s="295" t="n">
        <v>2</v>
      </c>
      <c r="B73" s="295" t="inlineStr">
        <is>
          <t>Panneaux</t>
        </is>
      </c>
      <c r="C73" s="295" t="n">
        <v>1</v>
      </c>
      <c r="D73" s="295" t="inlineStr"/>
      <c r="E73" s="295" t="inlineStr"/>
      <c r="F73" s="295" t="inlineStr">
        <is>
          <t>Bois d'industrie</t>
        </is>
      </c>
      <c r="G73" s="295" t="inlineStr">
        <is>
          <t>Résineux+Feuillu</t>
        </is>
      </c>
      <c r="H73" s="295" t="inlineStr">
        <is>
          <t>1ére transformation</t>
        </is>
      </c>
      <c r="I73" s="295" t="inlineStr">
        <is>
          <t>1</t>
        </is>
      </c>
      <c r="J73" s="295" t="inlineStr"/>
      <c r="K73" s="295" t="inlineStr">
        <is>
          <t>2:3</t>
        </is>
      </c>
      <c r="L73" s="295" t="inlineStr"/>
      <c r="M73" s="295" t="inlineStr"/>
      <c r="N73" s="295" t="inlineStr"/>
      <c r="O73" s="295" t="inlineStr"/>
    </row>
    <row r="74">
      <c r="A74" s="296" t="n">
        <v>3</v>
      </c>
      <c r="B74" s="296" t="inlineStr">
        <is>
          <t>Panneaux particules</t>
        </is>
      </c>
      <c r="C74" s="296" t="n">
        <v>1</v>
      </c>
      <c r="D74" s="296" t="inlineStr"/>
      <c r="E74" s="296" t="inlineStr"/>
      <c r="F74" s="296" t="inlineStr">
        <is>
          <t>Bois d'industrie</t>
        </is>
      </c>
      <c r="G74" s="296" t="inlineStr">
        <is>
          <t>Résineux+Feuillu</t>
        </is>
      </c>
      <c r="H74" s="296" t="inlineStr">
        <is>
          <t>1ére transformation</t>
        </is>
      </c>
      <c r="I74" s="296" t="inlineStr">
        <is>
          <t>1</t>
        </is>
      </c>
      <c r="J74" s="296" t="inlineStr"/>
      <c r="K74" s="296" t="inlineStr">
        <is>
          <t>3</t>
        </is>
      </c>
      <c r="L74" s="296" t="inlineStr"/>
      <c r="M74" s="296" t="inlineStr"/>
      <c r="N74" s="296" t="inlineStr"/>
      <c r="O74" s="296" t="inlineStr"/>
    </row>
    <row r="75">
      <c r="A75" s="297" t="n">
        <v>3</v>
      </c>
      <c r="B75" s="297" t="inlineStr">
        <is>
          <t>Panneaux fibres</t>
        </is>
      </c>
      <c r="C75" s="297" t="n">
        <v>1</v>
      </c>
      <c r="D75" s="297" t="inlineStr"/>
      <c r="E75" s="297" t="inlineStr"/>
      <c r="F75" s="297" t="inlineStr">
        <is>
          <t>Bois d'industrie</t>
        </is>
      </c>
      <c r="G75" s="297" t="inlineStr">
        <is>
          <t>Résineux+Feuillu</t>
        </is>
      </c>
      <c r="H75" s="297" t="inlineStr">
        <is>
          <t>1ére transformation</t>
        </is>
      </c>
      <c r="I75" s="297" t="inlineStr">
        <is>
          <t>1</t>
        </is>
      </c>
      <c r="J75" s="297" t="inlineStr"/>
      <c r="K75" s="297" t="inlineStr">
        <is>
          <t>3</t>
        </is>
      </c>
      <c r="L75" s="297" t="inlineStr"/>
      <c r="M75" s="297" t="inlineStr"/>
      <c r="N75" s="297" t="inlineStr"/>
      <c r="O75" s="297" t="inlineStr"/>
    </row>
    <row r="76">
      <c r="A76" s="297" t="n">
        <v>3</v>
      </c>
      <c r="B76" s="297" t="inlineStr">
        <is>
          <t>Panneaux MDF</t>
        </is>
      </c>
      <c r="C76" s="297" t="n">
        <v>1</v>
      </c>
      <c r="D76" s="297" t="inlineStr"/>
      <c r="E76" s="297" t="inlineStr"/>
      <c r="F76" s="297" t="inlineStr">
        <is>
          <t>Bois d'industrie</t>
        </is>
      </c>
      <c r="G76" s="297" t="inlineStr">
        <is>
          <t>Résineux+Feuillu</t>
        </is>
      </c>
      <c r="H76" s="297" t="inlineStr">
        <is>
          <t>1ére transformation</t>
        </is>
      </c>
      <c r="I76" s="297" t="inlineStr">
        <is>
          <t>1</t>
        </is>
      </c>
      <c r="J76" s="297" t="inlineStr"/>
      <c r="K76" s="297" t="inlineStr">
        <is>
          <t>3</t>
        </is>
      </c>
      <c r="L76" s="297" t="inlineStr"/>
      <c r="M76" s="297" t="inlineStr"/>
      <c r="N76" s="297" t="inlineStr"/>
      <c r="O76" s="297" t="inlineStr"/>
    </row>
    <row r="77">
      <c r="A77" s="297" t="n">
        <v>3</v>
      </c>
      <c r="B77" s="297" t="inlineStr">
        <is>
          <t>Panneaux OSB</t>
        </is>
      </c>
      <c r="C77" s="297" t="n">
        <v>1</v>
      </c>
      <c r="D77" s="297" t="inlineStr"/>
      <c r="E77" s="297" t="inlineStr"/>
      <c r="F77" s="297" t="inlineStr">
        <is>
          <t>Bois d'industrie</t>
        </is>
      </c>
      <c r="G77" s="297" t="inlineStr">
        <is>
          <t>Résineux+Feuillu</t>
        </is>
      </c>
      <c r="H77" s="297" t="inlineStr">
        <is>
          <t>1ére transformation</t>
        </is>
      </c>
      <c r="I77" s="297" t="inlineStr">
        <is>
          <t>1</t>
        </is>
      </c>
      <c r="J77" s="297" t="inlineStr"/>
      <c r="K77" s="297" t="inlineStr">
        <is>
          <t>3</t>
        </is>
      </c>
      <c r="L77" s="297" t="inlineStr"/>
      <c r="M77" s="297" t="inlineStr"/>
      <c r="N77" s="297" t="inlineStr"/>
      <c r="O77" s="297" t="inlineStr"/>
    </row>
    <row r="78">
      <c r="A78" s="294" t="n">
        <v>1</v>
      </c>
      <c r="B78" s="294" t="inlineStr">
        <is>
          <t>Produits de la 1ère transformation bois d'industrie</t>
        </is>
      </c>
      <c r="C78" s="294" t="n">
        <v>1</v>
      </c>
      <c r="D78" s="294" t="inlineStr"/>
      <c r="E78" s="294" t="inlineStr"/>
      <c r="F78" s="294" t="inlineStr">
        <is>
          <t>Bois d'industrie</t>
        </is>
      </c>
      <c r="G78" s="294" t="inlineStr">
        <is>
          <t>Résineux+Feuillu</t>
        </is>
      </c>
      <c r="H78" s="294" t="inlineStr">
        <is>
          <t>1ére transformation</t>
        </is>
      </c>
      <c r="I78" s="294" t="inlineStr">
        <is>
          <t>1</t>
        </is>
      </c>
      <c r="J78" s="294" t="inlineStr"/>
      <c r="K78" s="294" t="inlineStr">
        <is>
          <t>1</t>
        </is>
      </c>
      <c r="L78" s="294" t="inlineStr"/>
      <c r="M78" s="294" t="inlineStr"/>
      <c r="N78" s="294" t="inlineStr"/>
      <c r="O78" s="294" t="inlineStr"/>
    </row>
    <row r="79">
      <c r="A79" s="295" t="n">
        <v>2</v>
      </c>
      <c r="B79" s="295" t="inlineStr">
        <is>
          <t>Produits de la 1ère transformation bois d'industrie F</t>
        </is>
      </c>
      <c r="C79" s="295" t="n">
        <v>1</v>
      </c>
      <c r="D79" s="295" t="inlineStr"/>
      <c r="E79" s="295" t="inlineStr"/>
      <c r="F79" s="295" t="inlineStr">
        <is>
          <t>Bois d'œuvre</t>
        </is>
      </c>
      <c r="G79" s="295" t="inlineStr">
        <is>
          <t>Feuillu</t>
        </is>
      </c>
      <c r="H79" s="295" t="inlineStr">
        <is>
          <t>1ére transformation</t>
        </is>
      </c>
      <c r="I79" s="295" t="inlineStr">
        <is>
          <t>2</t>
        </is>
      </c>
      <c r="J79" s="295" t="inlineStr"/>
      <c r="K79" s="295" t="inlineStr">
        <is>
          <t>1</t>
        </is>
      </c>
      <c r="L79" s="295" t="inlineStr"/>
      <c r="M79" s="295" t="inlineStr"/>
      <c r="N79" s="295" t="inlineStr"/>
      <c r="O79" s="295" t="inlineStr"/>
    </row>
    <row r="80">
      <c r="A80" s="296" t="n">
        <v>3</v>
      </c>
      <c r="B80" s="296" t="inlineStr">
        <is>
          <t>Panneaux F</t>
        </is>
      </c>
      <c r="C80" s="296" t="n">
        <v>1</v>
      </c>
      <c r="D80" s="296" t="inlineStr"/>
      <c r="E80" s="296" t="inlineStr"/>
      <c r="F80" s="296" t="inlineStr">
        <is>
          <t>Bois d'œuvre</t>
        </is>
      </c>
      <c r="G80" s="296" t="inlineStr">
        <is>
          <t>Feuillu</t>
        </is>
      </c>
      <c r="H80" s="296" t="inlineStr">
        <is>
          <t>1ére transformation</t>
        </is>
      </c>
      <c r="I80" s="296" t="inlineStr">
        <is>
          <t>2:3</t>
        </is>
      </c>
      <c r="J80" s="296" t="inlineStr"/>
      <c r="K80" s="296" t="inlineStr">
        <is>
          <t>2:3</t>
        </is>
      </c>
      <c r="L80" s="296" t="inlineStr"/>
      <c r="M80" s="296" t="inlineStr"/>
      <c r="N80" s="296" t="inlineStr"/>
      <c r="O80" s="296" t="inlineStr"/>
    </row>
    <row r="81">
      <c r="A81" s="297" t="n">
        <v>3</v>
      </c>
      <c r="B81" s="297" t="inlineStr">
        <is>
          <t>Pâte à papier F</t>
        </is>
      </c>
      <c r="C81" s="297" t="n">
        <v>1</v>
      </c>
      <c r="D81" s="297" t="inlineStr"/>
      <c r="E81" s="297" t="inlineStr"/>
      <c r="F81" s="297" t="inlineStr">
        <is>
          <t>Bois d'œuvre</t>
        </is>
      </c>
      <c r="G81" s="297" t="inlineStr">
        <is>
          <t>Résineux</t>
        </is>
      </c>
      <c r="H81" s="297" t="inlineStr">
        <is>
          <t>1ére transformation</t>
        </is>
      </c>
      <c r="I81" s="297" t="inlineStr">
        <is>
          <t>2:3</t>
        </is>
      </c>
      <c r="J81" s="297" t="inlineStr"/>
      <c r="K81" s="297" t="inlineStr">
        <is>
          <t>2:3</t>
        </is>
      </c>
      <c r="L81" s="297" t="inlineStr"/>
      <c r="M81" s="297" t="inlineStr"/>
      <c r="N81" s="297" t="inlineStr"/>
      <c r="O81" s="297" t="inlineStr"/>
    </row>
    <row r="82">
      <c r="A82" s="295" t="n">
        <v>2</v>
      </c>
      <c r="B82" s="295" t="inlineStr">
        <is>
          <t>Produits de la 1ère transformation bois d'industrie R</t>
        </is>
      </c>
      <c r="C82" s="295" t="n">
        <v>1</v>
      </c>
      <c r="D82" s="295" t="inlineStr"/>
      <c r="E82" s="295" t="inlineStr"/>
      <c r="F82" s="295" t="inlineStr">
        <is>
          <t>Bois d'œuvre</t>
        </is>
      </c>
      <c r="G82" s="295" t="inlineStr">
        <is>
          <t>Résineux</t>
        </is>
      </c>
      <c r="H82" s="295" t="inlineStr">
        <is>
          <t>1ére transformation</t>
        </is>
      </c>
      <c r="I82" s="295" t="inlineStr">
        <is>
          <t>2</t>
        </is>
      </c>
      <c r="J82" s="295" t="inlineStr"/>
      <c r="K82" s="295" t="inlineStr">
        <is>
          <t>1</t>
        </is>
      </c>
      <c r="L82" s="295" t="inlineStr"/>
      <c r="M82" s="295" t="inlineStr"/>
      <c r="N82" s="295" t="inlineStr"/>
      <c r="O82" s="295" t="inlineStr"/>
    </row>
    <row r="83">
      <c r="A83" s="296" t="n">
        <v>3</v>
      </c>
      <c r="B83" s="296" t="inlineStr">
        <is>
          <t>Panneaux R</t>
        </is>
      </c>
      <c r="C83" s="296" t="n">
        <v>1</v>
      </c>
      <c r="D83" s="296" t="inlineStr"/>
      <c r="E83" s="296" t="inlineStr"/>
      <c r="F83" s="296" t="inlineStr">
        <is>
          <t>Bois d'œuvre</t>
        </is>
      </c>
      <c r="G83" s="296" t="inlineStr">
        <is>
          <t>Résineux</t>
        </is>
      </c>
      <c r="H83" s="296" t="inlineStr">
        <is>
          <t>1ére transformation</t>
        </is>
      </c>
      <c r="I83" s="296" t="inlineStr">
        <is>
          <t>2:3</t>
        </is>
      </c>
      <c r="J83" s="296" t="inlineStr"/>
      <c r="K83" s="296" t="inlineStr">
        <is>
          <t>2:3</t>
        </is>
      </c>
      <c r="L83" s="296" t="inlineStr"/>
      <c r="M83" s="296" t="inlineStr"/>
      <c r="N83" s="296" t="inlineStr"/>
      <c r="O83" s="296" t="inlineStr"/>
    </row>
    <row r="84">
      <c r="A84" s="297" t="n">
        <v>3</v>
      </c>
      <c r="B84" s="297" t="inlineStr">
        <is>
          <t>Pâte à papier R</t>
        </is>
      </c>
      <c r="C84" s="297" t="n">
        <v>1</v>
      </c>
      <c r="D84" s="297" t="inlineStr"/>
      <c r="E84" s="297" t="inlineStr"/>
      <c r="F84" s="297" t="inlineStr">
        <is>
          <t>Bois d'œuvre</t>
        </is>
      </c>
      <c r="G84" s="297" t="inlineStr">
        <is>
          <t>Feuillu</t>
        </is>
      </c>
      <c r="H84" s="297" t="inlineStr">
        <is>
          <t>1ére transformation</t>
        </is>
      </c>
      <c r="I84" s="297" t="inlineStr">
        <is>
          <t>2:3</t>
        </is>
      </c>
      <c r="J84" s="297" t="inlineStr"/>
      <c r="K84" s="297" t="inlineStr">
        <is>
          <t>2:3</t>
        </is>
      </c>
      <c r="L84" s="297" t="inlineStr"/>
      <c r="M84" s="297" t="inlineStr"/>
      <c r="N84" s="297" t="inlineStr"/>
      <c r="O84" s="297" t="inlineStr"/>
    </row>
    <row r="85">
      <c r="A85" s="294" t="n">
        <v>1</v>
      </c>
      <c r="B85" s="294" t="inlineStr">
        <is>
          <t>Produits de la 2nde transformation</t>
        </is>
      </c>
      <c r="C85" s="294" t="n">
        <v>1</v>
      </c>
      <c r="D85" s="294" t="inlineStr"/>
      <c r="E85" s="294" t="inlineStr"/>
      <c r="F85" s="294" t="inlineStr">
        <is>
          <t>Bois d'œuvre</t>
        </is>
      </c>
      <c r="G85" s="294" t="inlineStr">
        <is>
          <t>Résineux+Feuillu</t>
        </is>
      </c>
      <c r="H85" s="294" t="inlineStr">
        <is>
          <t>2nde transformation</t>
        </is>
      </c>
      <c r="I85" s="294" t="inlineStr"/>
      <c r="J85" s="294" t="inlineStr"/>
      <c r="K85" s="294" t="inlineStr"/>
      <c r="L85" s="294" t="inlineStr">
        <is>
          <t>1</t>
        </is>
      </c>
      <c r="M85" s="294" t="inlineStr"/>
      <c r="N85" s="294" t="inlineStr"/>
      <c r="O85" s="294" t="inlineStr"/>
    </row>
    <row r="86">
      <c r="A86" s="295" t="n">
        <v>2</v>
      </c>
      <c r="B86" s="295" t="inlineStr">
        <is>
          <t>Parquets</t>
        </is>
      </c>
      <c r="C86" s="295" t="n">
        <v>1</v>
      </c>
      <c r="D86" s="295" t="inlineStr"/>
      <c r="E86" s="295" t="inlineStr"/>
      <c r="F86" s="295" t="inlineStr">
        <is>
          <t>Bois d'œuvre</t>
        </is>
      </c>
      <c r="G86" s="295" t="inlineStr">
        <is>
          <t>Résineux+Feuillu</t>
        </is>
      </c>
      <c r="H86" s="295" t="inlineStr">
        <is>
          <t>2nde transformation</t>
        </is>
      </c>
      <c r="I86" s="295" t="inlineStr"/>
      <c r="J86" s="295" t="inlineStr"/>
      <c r="K86" s="295" t="inlineStr"/>
      <c r="L86" s="295" t="inlineStr">
        <is>
          <t>2</t>
        </is>
      </c>
      <c r="M86" s="295" t="inlineStr"/>
      <c r="N86" s="295" t="inlineStr"/>
      <c r="O86" s="295" t="inlineStr"/>
    </row>
    <row r="87">
      <c r="A87" s="300" t="n">
        <v>2</v>
      </c>
      <c r="B87" s="300" t="inlineStr">
        <is>
          <t>Contreplaqués</t>
        </is>
      </c>
      <c r="C87" s="300" t="n">
        <v>1</v>
      </c>
      <c r="D87" s="300" t="inlineStr"/>
      <c r="E87" s="300" t="inlineStr"/>
      <c r="F87" s="300" t="inlineStr">
        <is>
          <t>Bois d'œuvre</t>
        </is>
      </c>
      <c r="G87" s="300" t="inlineStr">
        <is>
          <t>Résineux+Feuillu</t>
        </is>
      </c>
      <c r="H87" s="300" t="inlineStr">
        <is>
          <t>2nde transformation</t>
        </is>
      </c>
      <c r="I87" s="300" t="inlineStr"/>
      <c r="J87" s="300" t="inlineStr"/>
      <c r="K87" s="300" t="inlineStr"/>
      <c r="L87" s="300" t="inlineStr">
        <is>
          <t>2</t>
        </is>
      </c>
      <c r="M87" s="300" t="inlineStr"/>
      <c r="N87" s="300" t="inlineStr"/>
      <c r="O87" s="300" t="inlineStr"/>
    </row>
    <row r="88">
      <c r="A88" s="300" t="n">
        <v>2</v>
      </c>
      <c r="B88" s="300" t="inlineStr">
        <is>
          <t>Palettes et emballages</t>
        </is>
      </c>
      <c r="C88" s="300" t="n">
        <v>1</v>
      </c>
      <c r="D88" s="300" t="inlineStr"/>
      <c r="E88" s="300" t="inlineStr"/>
      <c r="F88" s="300" t="inlineStr">
        <is>
          <t>Bois d'œuvre</t>
        </is>
      </c>
      <c r="G88" s="300" t="inlineStr">
        <is>
          <t>Résineux+Feuillu</t>
        </is>
      </c>
      <c r="H88" s="300" t="inlineStr">
        <is>
          <t>2nde transformation</t>
        </is>
      </c>
      <c r="I88" s="300" t="inlineStr"/>
      <c r="J88" s="300" t="inlineStr"/>
      <c r="K88" s="300" t="inlineStr"/>
      <c r="L88" s="300" t="inlineStr">
        <is>
          <t>2</t>
        </is>
      </c>
      <c r="M88" s="300" t="inlineStr"/>
      <c r="N88" s="300" t="inlineStr"/>
      <c r="O88" s="300" t="inlineStr"/>
    </row>
    <row r="89">
      <c r="A89" s="300" t="n">
        <v>2</v>
      </c>
      <c r="B89" s="300" t="inlineStr">
        <is>
          <t>20 - Produits rabotés</t>
        </is>
      </c>
      <c r="C89" s="300" t="n">
        <v>1</v>
      </c>
      <c r="D89" s="300" t="inlineStr"/>
      <c r="E89" s="300" t="inlineStr"/>
      <c r="F89" s="300" t="inlineStr">
        <is>
          <t>Bois d'œuvre</t>
        </is>
      </c>
      <c r="G89" s="300" t="inlineStr">
        <is>
          <t>Résineux+Feuillu</t>
        </is>
      </c>
      <c r="H89" s="300" t="inlineStr">
        <is>
          <t>2nde transformation</t>
        </is>
      </c>
      <c r="I89" s="300" t="inlineStr"/>
      <c r="J89" s="300" t="inlineStr"/>
      <c r="K89" s="300" t="inlineStr"/>
      <c r="L89" s="300" t="inlineStr">
        <is>
          <t>2</t>
        </is>
      </c>
      <c r="M89" s="300" t="inlineStr"/>
      <c r="N89" s="300" t="inlineStr"/>
      <c r="O89" s="300" t="inlineStr"/>
    </row>
    <row r="90">
      <c r="A90" s="300" t="n">
        <v>2</v>
      </c>
      <c r="B90" s="300" t="inlineStr">
        <is>
          <t>20b - Produits collés</t>
        </is>
      </c>
      <c r="C90" s="300" t="n">
        <v>1</v>
      </c>
      <c r="D90" s="300" t="inlineStr"/>
      <c r="E90" s="300" t="inlineStr"/>
      <c r="F90" s="300" t="inlineStr">
        <is>
          <t>Bois d'œuvre</t>
        </is>
      </c>
      <c r="G90" s="300" t="inlineStr">
        <is>
          <t>Résineux+Feuillu</t>
        </is>
      </c>
      <c r="H90" s="300" t="inlineStr">
        <is>
          <t>2nde transformation</t>
        </is>
      </c>
      <c r="I90" s="300" t="inlineStr"/>
      <c r="J90" s="300" t="inlineStr"/>
      <c r="K90" s="300" t="inlineStr"/>
      <c r="L90" s="300" t="inlineStr">
        <is>
          <t>2</t>
        </is>
      </c>
      <c r="M90" s="300" t="inlineStr"/>
      <c r="N90" s="300" t="inlineStr"/>
      <c r="O90" s="300" t="inlineStr"/>
    </row>
    <row r="91">
      <c r="A91" s="294" t="n">
        <v>1</v>
      </c>
      <c r="B91" s="294" t="inlineStr">
        <is>
          <t>Granulés</t>
        </is>
      </c>
      <c r="C91" s="294" t="n">
        <v>1</v>
      </c>
      <c r="D91" s="294" t="inlineStr"/>
      <c r="E91" s="294" t="inlineStr"/>
      <c r="F91" s="294" t="inlineStr">
        <is>
          <t>Bois énergie</t>
        </is>
      </c>
      <c r="G91" s="294" t="inlineStr">
        <is>
          <t>Résineux+Feuillu</t>
        </is>
      </c>
      <c r="H91" s="294" t="inlineStr">
        <is>
          <t>2nde transformation</t>
        </is>
      </c>
      <c r="I91" s="294" t="inlineStr"/>
      <c r="J91" s="294" t="inlineStr"/>
      <c r="K91" s="294" t="inlineStr"/>
      <c r="L91" s="294" t="inlineStr">
        <is>
          <t>2</t>
        </is>
      </c>
      <c r="M91" s="294" t="inlineStr"/>
      <c r="N91" s="294" t="inlineStr"/>
      <c r="O91" s="294" t="inlineStr"/>
    </row>
    <row r="92">
      <c r="A92" s="294" t="n">
        <v>1</v>
      </c>
      <c r="B92" s="294" t="inlineStr">
        <is>
          <t>Papiers cartons</t>
        </is>
      </c>
      <c r="C92" s="294" t="n">
        <v>1</v>
      </c>
      <c r="D92" s="294" t="inlineStr"/>
      <c r="E92" s="294" t="inlineStr"/>
      <c r="F92" s="294" t="inlineStr">
        <is>
          <t>Bois d'industrie</t>
        </is>
      </c>
      <c r="G92" s="294" t="inlineStr">
        <is>
          <t>Résineux+Feuillu</t>
        </is>
      </c>
      <c r="H92" s="294" t="inlineStr">
        <is>
          <t>2nde transformation</t>
        </is>
      </c>
      <c r="I92" s="294" t="inlineStr"/>
      <c r="J92" s="294" t="inlineStr"/>
      <c r="K92" s="294" t="inlineStr"/>
      <c r="L92" s="294" t="inlineStr">
        <is>
          <t>2</t>
        </is>
      </c>
      <c r="M92" s="294" t="inlineStr"/>
      <c r="N92" s="294" t="inlineStr"/>
      <c r="O92" s="294" t="inlineStr"/>
    </row>
    <row r="93">
      <c r="A93" s="294" t="n">
        <v>1</v>
      </c>
      <c r="B93" s="294" t="inlineStr">
        <is>
          <t>Produits finis</t>
        </is>
      </c>
      <c r="C93" s="294" t="n">
        <v>1</v>
      </c>
      <c r="D93" s="294" t="inlineStr"/>
      <c r="E93" s="294" t="inlineStr"/>
      <c r="F93" s="294" t="inlineStr">
        <is>
          <t>Bois d'œuvre:Bois d'industrie</t>
        </is>
      </c>
      <c r="G93" s="294" t="inlineStr">
        <is>
          <t>Résineux+Feuillu</t>
        </is>
      </c>
      <c r="H93" s="294" t="inlineStr">
        <is>
          <t>Produits finis</t>
        </is>
      </c>
      <c r="I93" s="294" t="inlineStr"/>
      <c r="J93" s="294" t="inlineStr"/>
      <c r="K93" s="294" t="inlineStr"/>
      <c r="L93" s="294" t="inlineStr"/>
      <c r="M93" s="294" t="inlineStr">
        <is>
          <t>1</t>
        </is>
      </c>
      <c r="N93" s="294" t="inlineStr"/>
      <c r="O93" s="294" t="inlineStr"/>
    </row>
    <row r="94">
      <c r="A94" s="295" t="n">
        <v>2</v>
      </c>
      <c r="B94" s="295" t="inlineStr">
        <is>
          <t>29 - Produits bruts, sciés ou rabotés imprégnés</t>
        </is>
      </c>
      <c r="C94" s="295" t="n">
        <v>1</v>
      </c>
      <c r="D94" s="295" t="inlineStr"/>
      <c r="E94" s="295" t="inlineStr"/>
      <c r="F94" s="295" t="inlineStr">
        <is>
          <t>Bois d'œuvre</t>
        </is>
      </c>
      <c r="G94" s="295" t="inlineStr">
        <is>
          <t>Résineux+Feuillu</t>
        </is>
      </c>
      <c r="H94" s="295" t="inlineStr">
        <is>
          <t>Produits finis</t>
        </is>
      </c>
      <c r="I94" s="295" t="inlineStr"/>
      <c r="J94" s="295" t="inlineStr"/>
      <c r="K94" s="295" t="inlineStr"/>
      <c r="L94" s="295" t="inlineStr"/>
      <c r="M94" s="295" t="inlineStr">
        <is>
          <t>2</t>
        </is>
      </c>
      <c r="N94" s="295" t="inlineStr"/>
      <c r="O94" s="295" t="inlineStr"/>
    </row>
    <row r="95">
      <c r="A95" s="300" t="n">
        <v>2</v>
      </c>
      <c r="B95" s="300" t="inlineStr">
        <is>
          <t>32 - Produits finis à base de panneaux (plinthes, profilés de menuiserie)</t>
        </is>
      </c>
      <c r="C95" s="300" t="n">
        <v>1</v>
      </c>
      <c r="D95" s="300" t="inlineStr"/>
      <c r="E95" s="300" t="inlineStr"/>
      <c r="F95" s="300" t="inlineStr">
        <is>
          <t>Bois d'œuvre:Bois d'industrie</t>
        </is>
      </c>
      <c r="G95" s="300" t="inlineStr">
        <is>
          <t>Résineux+Feuillu</t>
        </is>
      </c>
      <c r="H95" s="300" t="inlineStr">
        <is>
          <t>Produits finis</t>
        </is>
      </c>
      <c r="I95" s="300" t="inlineStr"/>
      <c r="J95" s="300" t="inlineStr"/>
      <c r="K95" s="300" t="inlineStr"/>
      <c r="L95" s="300" t="inlineStr"/>
      <c r="M95" s="300" t="inlineStr">
        <is>
          <t>2</t>
        </is>
      </c>
      <c r="N95" s="300" t="inlineStr"/>
      <c r="O95" s="300" t="inlineStr"/>
    </row>
    <row r="96">
      <c r="A96" s="300" t="n">
        <v>2</v>
      </c>
      <c r="B96" s="300" t="inlineStr">
        <is>
          <t>33 - Parquets assemblés</t>
        </is>
      </c>
      <c r="C96" s="300" t="n">
        <v>1</v>
      </c>
      <c r="D96" s="300" t="inlineStr"/>
      <c r="E96" s="300" t="inlineStr"/>
      <c r="F96" s="300" t="inlineStr">
        <is>
          <t>Bois d'œuvre</t>
        </is>
      </c>
      <c r="G96" s="300" t="inlineStr">
        <is>
          <t>Résineux+Feuillu</t>
        </is>
      </c>
      <c r="H96" s="300" t="inlineStr">
        <is>
          <t>Produits finis</t>
        </is>
      </c>
      <c r="I96" s="300" t="inlineStr"/>
      <c r="J96" s="300" t="inlineStr"/>
      <c r="K96" s="300" t="inlineStr"/>
      <c r="L96" s="300" t="inlineStr"/>
      <c r="M96" s="300" t="inlineStr">
        <is>
          <t>2</t>
        </is>
      </c>
      <c r="N96" s="300" t="inlineStr"/>
      <c r="O96" s="300" t="inlineStr"/>
    </row>
    <row r="97">
      <c r="A97" s="300" t="n">
        <v>2</v>
      </c>
      <c r="B97" s="300" t="inlineStr">
        <is>
          <t>34 -Charpentes</t>
        </is>
      </c>
      <c r="C97" s="300" t="n">
        <v>1</v>
      </c>
      <c r="D97" s="300" t="inlineStr"/>
      <c r="E97" s="300" t="inlineStr"/>
      <c r="F97" s="300" t="inlineStr">
        <is>
          <t>Bois d'œuvre</t>
        </is>
      </c>
      <c r="G97" s="300" t="inlineStr">
        <is>
          <t>Résineux+Feuillu</t>
        </is>
      </c>
      <c r="H97" s="300" t="inlineStr">
        <is>
          <t>Produits finis</t>
        </is>
      </c>
      <c r="I97" s="300" t="inlineStr"/>
      <c r="J97" s="300" t="inlineStr"/>
      <c r="K97" s="300" t="inlineStr"/>
      <c r="L97" s="300" t="inlineStr"/>
      <c r="M97" s="300" t="inlineStr">
        <is>
          <t>2</t>
        </is>
      </c>
      <c r="N97" s="300" t="inlineStr"/>
      <c r="O97" s="300" t="inlineStr"/>
    </row>
    <row r="98">
      <c r="A98" s="300" t="n">
        <v>2</v>
      </c>
      <c r="B98" s="300" t="inlineStr">
        <is>
          <t>35 - Menuiseries extérieures</t>
        </is>
      </c>
      <c r="C98" s="300" t="n">
        <v>1</v>
      </c>
      <c r="D98" s="300" t="inlineStr"/>
      <c r="E98" s="300" t="inlineStr"/>
      <c r="F98" s="300" t="inlineStr">
        <is>
          <t>Bois d'œuvre</t>
        </is>
      </c>
      <c r="G98" s="300" t="inlineStr">
        <is>
          <t>Résineux+Feuillu</t>
        </is>
      </c>
      <c r="H98" s="300" t="inlineStr">
        <is>
          <t>Produits finis</t>
        </is>
      </c>
      <c r="I98" s="300" t="inlineStr"/>
      <c r="J98" s="300" t="inlineStr"/>
      <c r="K98" s="300" t="inlineStr"/>
      <c r="L98" s="300" t="inlineStr"/>
      <c r="M98" s="300" t="inlineStr">
        <is>
          <t>2</t>
        </is>
      </c>
      <c r="N98" s="300" t="inlineStr"/>
      <c r="O98" s="300" t="inlineStr"/>
    </row>
    <row r="99">
      <c r="A99" s="300" t="n">
        <v>2</v>
      </c>
      <c r="B99" s="300" t="inlineStr">
        <is>
          <t>36 - Menuiseries intérieures</t>
        </is>
      </c>
      <c r="C99" s="300" t="n">
        <v>1</v>
      </c>
      <c r="D99" s="300" t="inlineStr"/>
      <c r="E99" s="300" t="inlineStr"/>
      <c r="F99" s="300" t="inlineStr">
        <is>
          <t>Bois d'œuvre</t>
        </is>
      </c>
      <c r="G99" s="300" t="inlineStr">
        <is>
          <t>Résineux+Feuillu</t>
        </is>
      </c>
      <c r="H99" s="300" t="inlineStr">
        <is>
          <t>Produits finis</t>
        </is>
      </c>
      <c r="I99" s="300" t="inlineStr"/>
      <c r="J99" s="300" t="inlineStr"/>
      <c r="K99" s="300" t="inlineStr"/>
      <c r="L99" s="300" t="inlineStr"/>
      <c r="M99" s="300" t="inlineStr">
        <is>
          <t>2</t>
        </is>
      </c>
      <c r="N99" s="300" t="inlineStr"/>
      <c r="O99" s="300" t="inlineStr"/>
    </row>
    <row r="100">
      <c r="A100" s="300" t="n">
        <v>2</v>
      </c>
      <c r="B100" s="300" t="inlineStr">
        <is>
          <t>39 - Coffrages pour le bétonnage, bardeaux en bois</t>
        </is>
      </c>
      <c r="C100" s="300" t="n">
        <v>1</v>
      </c>
      <c r="D100" s="300" t="inlineStr"/>
      <c r="E100" s="300" t="inlineStr"/>
      <c r="F100" s="300" t="inlineStr">
        <is>
          <t>Bois d'œuvre</t>
        </is>
      </c>
      <c r="G100" s="300" t="inlineStr">
        <is>
          <t>Résineux+Feuillu</t>
        </is>
      </c>
      <c r="H100" s="300" t="inlineStr">
        <is>
          <t>Produits finis</t>
        </is>
      </c>
      <c r="I100" s="300" t="inlineStr"/>
      <c r="J100" s="300" t="inlineStr"/>
      <c r="K100" s="300" t="inlineStr"/>
      <c r="L100" s="300" t="inlineStr"/>
      <c r="M100" s="300" t="inlineStr">
        <is>
          <t>2</t>
        </is>
      </c>
      <c r="N100" s="300" t="inlineStr"/>
      <c r="O100" s="300" t="inlineStr"/>
    </row>
    <row r="101">
      <c r="A101" s="300" t="n">
        <v>2</v>
      </c>
      <c r="B101" s="300" t="inlineStr">
        <is>
          <t>40 - Produits d'aménagement extérieur</t>
        </is>
      </c>
      <c r="C101" s="300" t="n">
        <v>1</v>
      </c>
      <c r="D101" s="300" t="inlineStr"/>
      <c r="E101" s="300" t="inlineStr"/>
      <c r="F101" s="300" t="inlineStr">
        <is>
          <t>Bois d'œuvre</t>
        </is>
      </c>
      <c r="G101" s="300" t="inlineStr">
        <is>
          <t>Résineux+Feuillu</t>
        </is>
      </c>
      <c r="H101" s="300" t="inlineStr">
        <is>
          <t>Produits finis</t>
        </is>
      </c>
      <c r="I101" s="300" t="inlineStr"/>
      <c r="J101" s="300" t="inlineStr"/>
      <c r="K101" s="300" t="inlineStr"/>
      <c r="L101" s="300" t="inlineStr"/>
      <c r="M101" s="300" t="inlineStr">
        <is>
          <t>2</t>
        </is>
      </c>
      <c r="N101" s="300" t="inlineStr"/>
      <c r="O101" s="300" t="inlineStr"/>
    </row>
    <row r="102">
      <c r="A102" s="300" t="n">
        <v>2</v>
      </c>
      <c r="B102" s="300" t="inlineStr">
        <is>
          <t>41 - Objets divers en bois</t>
        </is>
      </c>
      <c r="C102" s="300" t="n">
        <v>1</v>
      </c>
      <c r="D102" s="300" t="inlineStr"/>
      <c r="E102" s="300" t="inlineStr"/>
      <c r="F102" s="300" t="inlineStr">
        <is>
          <t>Bois d'œuvre</t>
        </is>
      </c>
      <c r="G102" s="300" t="inlineStr">
        <is>
          <t>Résineux+Feuillu</t>
        </is>
      </c>
      <c r="H102" s="300" t="inlineStr">
        <is>
          <t>Produits finis</t>
        </is>
      </c>
      <c r="I102" s="300" t="inlineStr"/>
      <c r="J102" s="300" t="inlineStr"/>
      <c r="K102" s="300" t="inlineStr"/>
      <c r="L102" s="300" t="inlineStr"/>
      <c r="M102" s="300" t="inlineStr">
        <is>
          <t>2</t>
        </is>
      </c>
      <c r="N102" s="300" t="inlineStr"/>
      <c r="O102" s="300" t="inlineStr"/>
    </row>
    <row r="103">
      <c r="A103" s="300" t="n">
        <v>2</v>
      </c>
      <c r="B103" s="300" t="inlineStr">
        <is>
          <t>42 - Objets en liège</t>
        </is>
      </c>
      <c r="C103" s="300" t="n">
        <v>1</v>
      </c>
      <c r="D103" s="300" t="inlineStr"/>
      <c r="E103" s="300" t="inlineStr"/>
      <c r="F103" s="300" t="inlineStr">
        <is>
          <t>Bois d'œuvre</t>
        </is>
      </c>
      <c r="G103" s="300" t="inlineStr">
        <is>
          <t>Résineux+Feuillu</t>
        </is>
      </c>
      <c r="H103" s="300" t="inlineStr">
        <is>
          <t>Produits finis</t>
        </is>
      </c>
      <c r="I103" s="300" t="inlineStr"/>
      <c r="J103" s="300" t="inlineStr"/>
      <c r="K103" s="300" t="inlineStr"/>
      <c r="L103" s="300" t="inlineStr"/>
      <c r="M103" s="300" t="inlineStr">
        <is>
          <t>2</t>
        </is>
      </c>
      <c r="N103" s="300" t="inlineStr"/>
      <c r="O103" s="300" t="inlineStr"/>
    </row>
    <row r="104">
      <c r="A104" s="300" t="n">
        <v>2</v>
      </c>
      <c r="B104" s="300" t="inlineStr">
        <is>
          <t>47 - Meubles en bois</t>
        </is>
      </c>
      <c r="C104" s="300" t="n">
        <v>1</v>
      </c>
      <c r="D104" s="300" t="inlineStr"/>
      <c r="E104" s="300" t="inlineStr"/>
      <c r="F104" s="300" t="inlineStr">
        <is>
          <t>Bois d'œuvre</t>
        </is>
      </c>
      <c r="G104" s="300" t="inlineStr">
        <is>
          <t>Résineux+Feuillu</t>
        </is>
      </c>
      <c r="H104" s="300" t="inlineStr">
        <is>
          <t>Produits finis</t>
        </is>
      </c>
      <c r="I104" s="300" t="inlineStr"/>
      <c r="J104" s="300" t="inlineStr"/>
      <c r="K104" s="300" t="inlineStr"/>
      <c r="L104" s="300" t="inlineStr"/>
      <c r="M104" s="300" t="inlineStr">
        <is>
          <t>2</t>
        </is>
      </c>
      <c r="N104" s="300" t="inlineStr"/>
      <c r="O104" s="300" t="inlineStr"/>
    </row>
    <row r="105">
      <c r="A105" s="300" t="n">
        <v>2</v>
      </c>
      <c r="B105" s="300" t="inlineStr">
        <is>
          <t>45 - Articles en papier ou en carton</t>
        </is>
      </c>
      <c r="C105" s="300" t="n">
        <v>1</v>
      </c>
      <c r="D105" s="300" t="inlineStr"/>
      <c r="E105" s="300" t="inlineStr"/>
      <c r="F105" s="300" t="inlineStr">
        <is>
          <t>Bois d'industrie</t>
        </is>
      </c>
      <c r="G105" s="300" t="inlineStr">
        <is>
          <t>Résineux+Feuillu</t>
        </is>
      </c>
      <c r="H105" s="300" t="inlineStr">
        <is>
          <t>Produits finis</t>
        </is>
      </c>
      <c r="I105" s="300" t="inlineStr"/>
      <c r="J105" s="300" t="inlineStr"/>
      <c r="K105" s="300" t="inlineStr"/>
      <c r="L105" s="300" t="inlineStr"/>
      <c r="M105" s="300" t="inlineStr">
        <is>
          <t>2</t>
        </is>
      </c>
      <c r="N105" s="300" t="inlineStr"/>
      <c r="O105" s="300" t="inlineStr"/>
    </row>
    <row r="106">
      <c r="A106" s="294" t="n">
        <v>1</v>
      </c>
      <c r="B106" s="294" t="inlineStr">
        <is>
          <t>Connexes</t>
        </is>
      </c>
      <c r="C106" s="294" t="n">
        <v>1</v>
      </c>
      <c r="D106" s="294" t="inlineStr"/>
      <c r="E106" s="294" t="inlineStr"/>
      <c r="F106" s="294" t="inlineStr">
        <is>
          <t>Connexes</t>
        </is>
      </c>
      <c r="G106" s="294" t="inlineStr">
        <is>
          <t>Résineux+Feuillu</t>
        </is>
      </c>
      <c r="H106" s="294" t="inlineStr">
        <is>
          <t>Connexes</t>
        </is>
      </c>
      <c r="I106" s="294" t="inlineStr">
        <is>
          <t>1</t>
        </is>
      </c>
      <c r="J106" s="294" t="inlineStr"/>
      <c r="K106" s="294" t="inlineStr"/>
      <c r="L106" s="294" t="inlineStr"/>
      <c r="M106" s="294" t="inlineStr"/>
      <c r="N106" s="294" t="inlineStr"/>
      <c r="O106" s="294" t="inlineStr">
        <is>
          <t>1</t>
        </is>
      </c>
    </row>
    <row r="107">
      <c r="A107" s="295" t="n">
        <v>2</v>
      </c>
      <c r="B107" s="295" t="inlineStr">
        <is>
          <t>Ecorces</t>
        </is>
      </c>
      <c r="C107" s="295" t="n">
        <v>1</v>
      </c>
      <c r="D107" s="295" t="inlineStr"/>
      <c r="E107" s="295" t="inlineStr"/>
      <c r="F107" s="295" t="inlineStr">
        <is>
          <t>Connexes</t>
        </is>
      </c>
      <c r="G107" s="295" t="inlineStr">
        <is>
          <t>Résineux+Feuillu</t>
        </is>
      </c>
      <c r="H107" s="295" t="inlineStr">
        <is>
          <t>Connexes</t>
        </is>
      </c>
      <c r="I107" s="295" t="inlineStr">
        <is>
          <t>1</t>
        </is>
      </c>
      <c r="J107" s="295" t="inlineStr"/>
      <c r="K107" s="295" t="inlineStr"/>
      <c r="L107" s="295" t="inlineStr"/>
      <c r="M107" s="295" t="inlineStr"/>
      <c r="N107" s="295" t="inlineStr"/>
      <c r="O107" s="295" t="inlineStr">
        <is>
          <t>2</t>
        </is>
      </c>
    </row>
    <row r="108">
      <c r="A108" s="296" t="n">
        <v>3</v>
      </c>
      <c r="B108" s="296" t="inlineStr">
        <is>
          <t>Ecorces F</t>
        </is>
      </c>
      <c r="C108" s="296" t="n">
        <v>1</v>
      </c>
      <c r="D108" s="296" t="inlineStr"/>
      <c r="E108" s="296" t="inlineStr"/>
      <c r="F108" s="296" t="inlineStr">
        <is>
          <t>Connexes</t>
        </is>
      </c>
      <c r="G108" s="296" t="inlineStr">
        <is>
          <t>Feuillu</t>
        </is>
      </c>
      <c r="H108" s="296" t="inlineStr">
        <is>
          <t>Connexes</t>
        </is>
      </c>
      <c r="I108" s="296" t="inlineStr">
        <is>
          <t>2:3</t>
        </is>
      </c>
      <c r="J108" s="296" t="inlineStr"/>
      <c r="K108" s="296" t="inlineStr"/>
      <c r="L108" s="296" t="inlineStr"/>
      <c r="M108" s="296" t="inlineStr"/>
      <c r="N108" s="296" t="inlineStr"/>
      <c r="O108" s="296" t="inlineStr">
        <is>
          <t>2</t>
        </is>
      </c>
    </row>
    <row r="109">
      <c r="A109" s="297" t="n">
        <v>3</v>
      </c>
      <c r="B109" s="297" t="inlineStr">
        <is>
          <t>Ecorces R</t>
        </is>
      </c>
      <c r="C109" s="297" t="n">
        <v>1</v>
      </c>
      <c r="D109" s="297" t="inlineStr"/>
      <c r="E109" s="297" t="inlineStr"/>
      <c r="F109" s="297" t="inlineStr">
        <is>
          <t>Connexes</t>
        </is>
      </c>
      <c r="G109" s="297" t="inlineStr">
        <is>
          <t>Résineux</t>
        </is>
      </c>
      <c r="H109" s="297" t="inlineStr">
        <is>
          <t>Connexes</t>
        </is>
      </c>
      <c r="I109" s="297" t="inlineStr">
        <is>
          <t>2:3</t>
        </is>
      </c>
      <c r="J109" s="297" t="inlineStr"/>
      <c r="K109" s="297" t="inlineStr"/>
      <c r="L109" s="297" t="inlineStr"/>
      <c r="M109" s="297" t="inlineStr"/>
      <c r="N109" s="297" t="inlineStr"/>
      <c r="O109" s="297" t="inlineStr">
        <is>
          <t>2</t>
        </is>
      </c>
    </row>
    <row r="110">
      <c r="A110" s="295" t="n">
        <v>2</v>
      </c>
      <c r="B110" s="295" t="inlineStr">
        <is>
          <t>Connexes hors écorces</t>
        </is>
      </c>
      <c r="C110" s="295" t="n">
        <v>1</v>
      </c>
      <c r="D110" s="295" t="inlineStr"/>
      <c r="E110" s="295" t="inlineStr"/>
      <c r="F110" s="295" t="inlineStr">
        <is>
          <t>Connexes</t>
        </is>
      </c>
      <c r="G110" s="295" t="inlineStr">
        <is>
          <t>Résineux+Feuillu</t>
        </is>
      </c>
      <c r="H110" s="295" t="inlineStr">
        <is>
          <t>Connexes</t>
        </is>
      </c>
      <c r="I110" s="295" t="inlineStr">
        <is>
          <t>1</t>
        </is>
      </c>
      <c r="J110" s="295" t="inlineStr"/>
      <c r="K110" s="295" t="inlineStr"/>
      <c r="L110" s="295" t="inlineStr"/>
      <c r="M110" s="295" t="inlineStr"/>
      <c r="N110" s="295" t="inlineStr"/>
      <c r="O110" s="295" t="inlineStr">
        <is>
          <t>2</t>
        </is>
      </c>
    </row>
    <row r="111">
      <c r="A111" s="296" t="n">
        <v>3</v>
      </c>
      <c r="B111" s="296" t="inlineStr">
        <is>
          <t>Sciures</t>
        </is>
      </c>
      <c r="C111" s="296" t="n">
        <v>1</v>
      </c>
      <c r="D111" s="296" t="inlineStr"/>
      <c r="E111" s="296" t="inlineStr"/>
      <c r="F111" s="296" t="inlineStr">
        <is>
          <t>Connexes</t>
        </is>
      </c>
      <c r="G111" s="296" t="inlineStr">
        <is>
          <t>Résineux+Feuillu</t>
        </is>
      </c>
      <c r="H111" s="296" t="inlineStr">
        <is>
          <t>Connexes</t>
        </is>
      </c>
      <c r="I111" s="296" t="inlineStr">
        <is>
          <t>1</t>
        </is>
      </c>
      <c r="J111" s="296" t="inlineStr"/>
      <c r="K111" s="296" t="inlineStr"/>
      <c r="L111" s="296" t="inlineStr"/>
      <c r="M111" s="296" t="inlineStr"/>
      <c r="N111" s="296" t="inlineStr"/>
      <c r="O111" s="296" t="inlineStr">
        <is>
          <t>3</t>
        </is>
      </c>
    </row>
    <row r="112">
      <c r="A112" s="298" t="n">
        <v>4</v>
      </c>
      <c r="B112" s="298" t="inlineStr">
        <is>
          <t>Sciures F</t>
        </is>
      </c>
      <c r="C112" s="298" t="n">
        <v>1</v>
      </c>
      <c r="D112" s="298" t="inlineStr"/>
      <c r="E112" s="298" t="inlineStr"/>
      <c r="F112" s="298" t="inlineStr">
        <is>
          <t>Connexes</t>
        </is>
      </c>
      <c r="G112" s="298" t="inlineStr">
        <is>
          <t>Feuillu</t>
        </is>
      </c>
      <c r="H112" s="298" t="inlineStr">
        <is>
          <t>Connexes</t>
        </is>
      </c>
      <c r="I112" s="298" t="inlineStr">
        <is>
          <t>2:3</t>
        </is>
      </c>
      <c r="J112" s="298" t="inlineStr"/>
      <c r="K112" s="298" t="inlineStr"/>
      <c r="L112" s="298" t="inlineStr"/>
      <c r="M112" s="298" t="inlineStr"/>
      <c r="N112" s="298" t="inlineStr"/>
      <c r="O112" s="298" t="inlineStr">
        <is>
          <t>3</t>
        </is>
      </c>
    </row>
    <row r="113">
      <c r="A113" s="299" t="n">
        <v>4</v>
      </c>
      <c r="B113" s="299" t="inlineStr">
        <is>
          <t>Sciures R</t>
        </is>
      </c>
      <c r="C113" s="299" t="n">
        <v>1</v>
      </c>
      <c r="D113" s="299" t="inlineStr"/>
      <c r="E113" s="299" t="inlineStr"/>
      <c r="F113" s="299" t="inlineStr">
        <is>
          <t>Connexes</t>
        </is>
      </c>
      <c r="G113" s="299" t="inlineStr">
        <is>
          <t>Résineux</t>
        </is>
      </c>
      <c r="H113" s="299" t="inlineStr">
        <is>
          <t>Connexes</t>
        </is>
      </c>
      <c r="I113" s="299" t="inlineStr">
        <is>
          <t>2:3</t>
        </is>
      </c>
      <c r="J113" s="299" t="inlineStr"/>
      <c r="K113" s="299" t="inlineStr"/>
      <c r="L113" s="299" t="inlineStr"/>
      <c r="M113" s="299" t="inlineStr"/>
      <c r="N113" s="299" t="inlineStr"/>
      <c r="O113" s="299" t="inlineStr">
        <is>
          <t>3</t>
        </is>
      </c>
    </row>
    <row r="114">
      <c r="A114" s="296" t="n">
        <v>3</v>
      </c>
      <c r="B114" s="296" t="inlineStr">
        <is>
          <t>Plaquettes de scierie</t>
        </is>
      </c>
      <c r="C114" s="296" t="n">
        <v>1</v>
      </c>
      <c r="D114" s="296" t="inlineStr"/>
      <c r="E114" s="296" t="inlineStr"/>
      <c r="F114" s="296" t="inlineStr">
        <is>
          <t>Connexes</t>
        </is>
      </c>
      <c r="G114" s="296" t="inlineStr">
        <is>
          <t>Résineux+Feuillu</t>
        </is>
      </c>
      <c r="H114" s="296" t="inlineStr">
        <is>
          <t>Connexes</t>
        </is>
      </c>
      <c r="I114" s="296" t="inlineStr">
        <is>
          <t>1</t>
        </is>
      </c>
      <c r="J114" s="296" t="inlineStr">
        <is>
          <t>2</t>
        </is>
      </c>
      <c r="K114" s="296" t="inlineStr"/>
      <c r="L114" s="296" t="inlineStr"/>
      <c r="M114" s="296" t="inlineStr"/>
      <c r="N114" s="296" t="inlineStr"/>
      <c r="O114" s="296" t="inlineStr">
        <is>
          <t>3</t>
        </is>
      </c>
    </row>
    <row r="115">
      <c r="A115" s="298" t="n">
        <v>4</v>
      </c>
      <c r="B115" s="298" t="inlineStr">
        <is>
          <t>Plaquettes de scierie F</t>
        </is>
      </c>
      <c r="C115" s="298" t="n">
        <v>1</v>
      </c>
      <c r="D115" s="298" t="inlineStr"/>
      <c r="E115" s="298" t="inlineStr"/>
      <c r="F115" s="298" t="inlineStr">
        <is>
          <t>Connexes</t>
        </is>
      </c>
      <c r="G115" s="298" t="inlineStr">
        <is>
          <t>Feuillu</t>
        </is>
      </c>
      <c r="H115" s="298" t="inlineStr">
        <is>
          <t>Connexes</t>
        </is>
      </c>
      <c r="I115" s="298" t="inlineStr">
        <is>
          <t>2:3</t>
        </is>
      </c>
      <c r="J115" s="298" t="inlineStr"/>
      <c r="K115" s="298" t="inlineStr"/>
      <c r="L115" s="298" t="inlineStr"/>
      <c r="M115" s="298" t="inlineStr"/>
      <c r="N115" s="298" t="inlineStr"/>
      <c r="O115" s="298" t="inlineStr">
        <is>
          <t>3</t>
        </is>
      </c>
    </row>
    <row r="116">
      <c r="A116" s="299" t="n">
        <v>4</v>
      </c>
      <c r="B116" s="299" t="inlineStr">
        <is>
          <t>Plaquettes de scierie R</t>
        </is>
      </c>
      <c r="C116" s="299" t="n">
        <v>1</v>
      </c>
      <c r="D116" s="299" t="inlineStr"/>
      <c r="E116" s="299" t="inlineStr"/>
      <c r="F116" s="299" t="inlineStr">
        <is>
          <t>Connexes</t>
        </is>
      </c>
      <c r="G116" s="299" t="inlineStr">
        <is>
          <t>Résineux</t>
        </is>
      </c>
      <c r="H116" s="299" t="inlineStr">
        <is>
          <t>Connexes</t>
        </is>
      </c>
      <c r="I116" s="299" t="inlineStr">
        <is>
          <t>2:3</t>
        </is>
      </c>
      <c r="J116" s="299" t="inlineStr"/>
      <c r="K116" s="299" t="inlineStr"/>
      <c r="L116" s="299" t="inlineStr"/>
      <c r="M116" s="299" t="inlineStr"/>
      <c r="N116" s="299" t="inlineStr"/>
      <c r="O116" s="299" t="inlineStr">
        <is>
          <t>3</t>
        </is>
      </c>
    </row>
    <row r="117">
      <c r="A117" s="294" t="n">
        <v>1</v>
      </c>
      <c r="B117" s="294" t="inlineStr">
        <is>
          <t>Déchets bois</t>
        </is>
      </c>
      <c r="C117" s="294" t="n">
        <v>1</v>
      </c>
      <c r="D117" s="294" t="inlineStr"/>
      <c r="E117" s="294" t="inlineStr"/>
      <c r="F117" s="294" t="inlineStr">
        <is>
          <t>Bois énergie</t>
        </is>
      </c>
      <c r="G117" s="294" t="inlineStr">
        <is>
          <t>Résineux+Feuillu</t>
        </is>
      </c>
      <c r="H117" s="294" t="inlineStr">
        <is>
          <t>Connexes</t>
        </is>
      </c>
      <c r="I117" s="294" t="inlineStr">
        <is>
          <t>1:2:3</t>
        </is>
      </c>
      <c r="J117" s="294" t="inlineStr"/>
      <c r="K117" s="294" t="inlineStr"/>
      <c r="L117" s="294" t="inlineStr"/>
      <c r="M117" s="294" t="inlineStr"/>
      <c r="N117" s="294" t="inlineStr"/>
      <c r="O117" s="294" t="inlineStr"/>
    </row>
    <row r="118">
      <c r="A118" s="294" t="n">
        <v>1</v>
      </c>
      <c r="B118" s="294" t="inlineStr">
        <is>
          <t>Connexes F</t>
        </is>
      </c>
      <c r="C118" s="294" t="n">
        <v>1</v>
      </c>
      <c r="D118" s="294" t="inlineStr"/>
      <c r="E118" s="294" t="inlineStr"/>
      <c r="F118" s="294" t="inlineStr">
        <is>
          <t>Connexes</t>
        </is>
      </c>
      <c r="G118" s="294" t="inlineStr">
        <is>
          <t>Feuillu</t>
        </is>
      </c>
      <c r="H118" s="294" t="inlineStr">
        <is>
          <t>Connexes</t>
        </is>
      </c>
      <c r="I118" s="294" t="inlineStr">
        <is>
          <t>2:3</t>
        </is>
      </c>
      <c r="J118" s="294" t="inlineStr"/>
      <c r="K118" s="294" t="inlineStr"/>
      <c r="L118" s="294" t="inlineStr"/>
      <c r="M118" s="294" t="inlineStr"/>
      <c r="N118" s="294" t="inlineStr"/>
      <c r="O118" s="294" t="inlineStr">
        <is>
          <t>1</t>
        </is>
      </c>
    </row>
    <row r="119">
      <c r="A119" s="295" t="n">
        <v>2</v>
      </c>
      <c r="B119" s="295" t="inlineStr">
        <is>
          <t>Connexes hors écorces F</t>
        </is>
      </c>
      <c r="C119" s="295" t="n">
        <v>1</v>
      </c>
      <c r="D119" s="295" t="inlineStr"/>
      <c r="E119" s="295" t="inlineStr"/>
      <c r="F119" s="295" t="inlineStr">
        <is>
          <t>Connexes</t>
        </is>
      </c>
      <c r="G119" s="295" t="inlineStr">
        <is>
          <t>Feuillu</t>
        </is>
      </c>
      <c r="H119" s="295" t="inlineStr">
        <is>
          <t>Connexes</t>
        </is>
      </c>
      <c r="I119" s="295" t="inlineStr">
        <is>
          <t>2:3</t>
        </is>
      </c>
      <c r="J119" s="295" t="inlineStr"/>
      <c r="K119" s="295" t="inlineStr"/>
      <c r="L119" s="295" t="inlineStr"/>
      <c r="M119" s="295" t="inlineStr"/>
      <c r="N119" s="295" t="inlineStr"/>
      <c r="O119" s="295" t="inlineStr">
        <is>
          <t>2</t>
        </is>
      </c>
    </row>
    <row r="120">
      <c r="A120" s="296" t="n">
        <v>3</v>
      </c>
      <c r="B120" s="296" t="inlineStr">
        <is>
          <t>Sciures F</t>
        </is>
      </c>
      <c r="C120" s="296" t="n">
        <v>1</v>
      </c>
      <c r="D120" s="296" t="inlineStr"/>
      <c r="E120" s="296" t="inlineStr"/>
      <c r="F120" s="296" t="inlineStr">
        <is>
          <t>Connexes</t>
        </is>
      </c>
      <c r="G120" s="296" t="inlineStr">
        <is>
          <t>Feuillu</t>
        </is>
      </c>
      <c r="H120" s="296" t="inlineStr">
        <is>
          <t>Connexes</t>
        </is>
      </c>
      <c r="I120" s="296" t="inlineStr">
        <is>
          <t>2:3</t>
        </is>
      </c>
      <c r="J120" s="296" t="inlineStr"/>
      <c r="K120" s="296" t="inlineStr"/>
      <c r="L120" s="296" t="inlineStr"/>
      <c r="M120" s="296" t="inlineStr"/>
      <c r="N120" s="296" t="inlineStr"/>
      <c r="O120" s="296" t="inlineStr">
        <is>
          <t>3</t>
        </is>
      </c>
    </row>
    <row r="121">
      <c r="A121" s="297" t="n">
        <v>3</v>
      </c>
      <c r="B121" s="297" t="inlineStr">
        <is>
          <t>Plaquettes de scierie F</t>
        </is>
      </c>
      <c r="C121" s="297" t="n">
        <v>1</v>
      </c>
      <c r="D121" s="297" t="inlineStr"/>
      <c r="E121" s="297" t="inlineStr"/>
      <c r="F121" s="297" t="inlineStr">
        <is>
          <t>Connexes</t>
        </is>
      </c>
      <c r="G121" s="297" t="inlineStr">
        <is>
          <t>Feuillu</t>
        </is>
      </c>
      <c r="H121" s="297" t="inlineStr">
        <is>
          <t>Connexes</t>
        </is>
      </c>
      <c r="I121" s="297" t="inlineStr">
        <is>
          <t>2:3</t>
        </is>
      </c>
      <c r="J121" s="297" t="inlineStr"/>
      <c r="K121" s="297" t="inlineStr"/>
      <c r="L121" s="297" t="inlineStr"/>
      <c r="M121" s="297" t="inlineStr"/>
      <c r="N121" s="297" t="inlineStr"/>
      <c r="O121" s="297" t="inlineStr">
        <is>
          <t>3</t>
        </is>
      </c>
    </row>
    <row r="122">
      <c r="A122" s="295" t="n">
        <v>2</v>
      </c>
      <c r="B122" s="295" t="inlineStr">
        <is>
          <t>Ecorces F</t>
        </is>
      </c>
      <c r="C122" s="295" t="n">
        <v>1</v>
      </c>
      <c r="D122" s="295" t="inlineStr"/>
      <c r="E122" s="295" t="inlineStr"/>
      <c r="F122" s="295" t="inlineStr">
        <is>
          <t>Connexes</t>
        </is>
      </c>
      <c r="G122" s="295" t="inlineStr">
        <is>
          <t>Feuillu</t>
        </is>
      </c>
      <c r="H122" s="295" t="inlineStr">
        <is>
          <t>Connexes</t>
        </is>
      </c>
      <c r="I122" s="295" t="inlineStr">
        <is>
          <t>2:3</t>
        </is>
      </c>
      <c r="J122" s="295" t="inlineStr"/>
      <c r="K122" s="295" t="inlineStr"/>
      <c r="L122" s="295" t="inlineStr"/>
      <c r="M122" s="295" t="inlineStr"/>
      <c r="N122" s="295" t="inlineStr"/>
      <c r="O122" s="295" t="inlineStr">
        <is>
          <t>2</t>
        </is>
      </c>
    </row>
    <row r="123">
      <c r="A123" s="294" t="n">
        <v>1</v>
      </c>
      <c r="B123" s="294" t="inlineStr">
        <is>
          <t>Connexes R</t>
        </is>
      </c>
      <c r="C123" s="294" t="n">
        <v>1</v>
      </c>
      <c r="D123" s="294" t="inlineStr"/>
      <c r="E123" s="294" t="inlineStr"/>
      <c r="F123" s="294" t="inlineStr">
        <is>
          <t>Connexes</t>
        </is>
      </c>
      <c r="G123" s="294" t="inlineStr">
        <is>
          <t>Résineux</t>
        </is>
      </c>
      <c r="H123" s="294" t="inlineStr">
        <is>
          <t>Connexes</t>
        </is>
      </c>
      <c r="I123" s="294" t="inlineStr">
        <is>
          <t>2:3</t>
        </is>
      </c>
      <c r="J123" s="294" t="inlineStr"/>
      <c r="K123" s="294" t="inlineStr"/>
      <c r="L123" s="294" t="inlineStr"/>
      <c r="M123" s="294" t="inlineStr"/>
      <c r="N123" s="294" t="inlineStr"/>
      <c r="O123" s="294" t="inlineStr">
        <is>
          <t>1</t>
        </is>
      </c>
    </row>
    <row r="124">
      <c r="A124" s="295" t="n">
        <v>2</v>
      </c>
      <c r="B124" s="295" t="inlineStr">
        <is>
          <t>Connexes hors écorces R</t>
        </is>
      </c>
      <c r="C124" s="295" t="n">
        <v>1</v>
      </c>
      <c r="D124" s="295" t="inlineStr"/>
      <c r="E124" s="295" t="inlineStr"/>
      <c r="F124" s="295" t="inlineStr">
        <is>
          <t>Connexes</t>
        </is>
      </c>
      <c r="G124" s="295" t="inlineStr">
        <is>
          <t>Résineux</t>
        </is>
      </c>
      <c r="H124" s="295" t="inlineStr">
        <is>
          <t>Connexes</t>
        </is>
      </c>
      <c r="I124" s="295" t="inlineStr">
        <is>
          <t>2:3</t>
        </is>
      </c>
      <c r="J124" s="295" t="inlineStr"/>
      <c r="K124" s="295" t="inlineStr"/>
      <c r="L124" s="295" t="inlineStr"/>
      <c r="M124" s="295" t="inlineStr"/>
      <c r="N124" s="295" t="inlineStr"/>
      <c r="O124" s="295" t="inlineStr">
        <is>
          <t>2</t>
        </is>
      </c>
    </row>
    <row r="125">
      <c r="A125" s="296" t="n">
        <v>3</v>
      </c>
      <c r="B125" s="296" t="inlineStr">
        <is>
          <t>Sciures R</t>
        </is>
      </c>
      <c r="C125" s="296" t="n">
        <v>1</v>
      </c>
      <c r="D125" s="296" t="inlineStr"/>
      <c r="E125" s="296" t="inlineStr"/>
      <c r="F125" s="296" t="inlineStr">
        <is>
          <t>Connexes</t>
        </is>
      </c>
      <c r="G125" s="296" t="inlineStr">
        <is>
          <t>Résineux</t>
        </is>
      </c>
      <c r="H125" s="296" t="inlineStr">
        <is>
          <t>Connexes</t>
        </is>
      </c>
      <c r="I125" s="296" t="inlineStr">
        <is>
          <t>2:3</t>
        </is>
      </c>
      <c r="J125" s="296" t="inlineStr"/>
      <c r="K125" s="296" t="inlineStr"/>
      <c r="L125" s="296" t="inlineStr"/>
      <c r="M125" s="296" t="inlineStr"/>
      <c r="N125" s="296" t="inlineStr"/>
      <c r="O125" s="296" t="inlineStr">
        <is>
          <t>3</t>
        </is>
      </c>
    </row>
    <row r="126">
      <c r="A126" s="297" t="n">
        <v>3</v>
      </c>
      <c r="B126" s="297" t="inlineStr">
        <is>
          <t>Plaquettes de scierie R</t>
        </is>
      </c>
      <c r="C126" s="297" t="n">
        <v>1</v>
      </c>
      <c r="D126" s="297" t="inlineStr"/>
      <c r="E126" s="297" t="inlineStr"/>
      <c r="F126" s="297" t="inlineStr">
        <is>
          <t>Connexes</t>
        </is>
      </c>
      <c r="G126" s="297" t="inlineStr">
        <is>
          <t>Résineux</t>
        </is>
      </c>
      <c r="H126" s="297" t="inlineStr">
        <is>
          <t>Connexes</t>
        </is>
      </c>
      <c r="I126" s="297" t="inlineStr">
        <is>
          <t>2:3</t>
        </is>
      </c>
      <c r="J126" s="297" t="inlineStr"/>
      <c r="K126" s="297" t="inlineStr"/>
      <c r="L126" s="297" t="inlineStr"/>
      <c r="M126" s="297" t="inlineStr"/>
      <c r="N126" s="297" t="inlineStr"/>
      <c r="O126" s="297" t="inlineStr">
        <is>
          <t>3</t>
        </is>
      </c>
    </row>
    <row r="127">
      <c r="A127" s="295" t="n">
        <v>2</v>
      </c>
      <c r="B127" s="295" t="inlineStr">
        <is>
          <t>Ecorces R</t>
        </is>
      </c>
      <c r="C127" s="295" t="n">
        <v>1</v>
      </c>
      <c r="D127" s="295" t="inlineStr"/>
      <c r="E127" s="295" t="inlineStr"/>
      <c r="F127" s="295" t="inlineStr">
        <is>
          <t>Connexes</t>
        </is>
      </c>
      <c r="G127" s="295" t="inlineStr">
        <is>
          <t>Résineux</t>
        </is>
      </c>
      <c r="H127" s="295" t="inlineStr">
        <is>
          <t>Connexes</t>
        </is>
      </c>
      <c r="I127" s="295" t="inlineStr">
        <is>
          <t>2:3</t>
        </is>
      </c>
      <c r="J127" s="295" t="inlineStr"/>
      <c r="K127" s="295" t="inlineStr"/>
      <c r="L127" s="295" t="inlineStr"/>
      <c r="M127" s="295" t="inlineStr"/>
      <c r="N127" s="295" t="inlineStr"/>
      <c r="O127" s="295" t="inlineStr">
        <is>
          <t>2</t>
        </is>
      </c>
    </row>
    <row r="128">
      <c r="A128" s="294" t="n">
        <v>1</v>
      </c>
      <c r="B128" s="294" t="inlineStr">
        <is>
          <t>Papier à recycler</t>
        </is>
      </c>
      <c r="C128" s="294" t="n">
        <v>1</v>
      </c>
      <c r="D128" s="294" t="inlineStr"/>
      <c r="E128" s="294" t="inlineStr"/>
      <c r="F128" s="294" t="inlineStr">
        <is>
          <t>Bois d'industrie</t>
        </is>
      </c>
      <c r="G128" s="294" t="inlineStr">
        <is>
          <t>Résineux+Feuillu</t>
        </is>
      </c>
      <c r="H128" s="294" t="inlineStr">
        <is>
          <t>Produits finis</t>
        </is>
      </c>
      <c r="I128" s="294" t="inlineStr"/>
      <c r="J128" s="294" t="inlineStr"/>
      <c r="K128" s="294" t="inlineStr"/>
      <c r="L128" s="294" t="inlineStr"/>
      <c r="M128" s="294" t="inlineStr"/>
      <c r="N128" s="294" t="inlineStr"/>
      <c r="O128" s="294" t="inlineStr"/>
    </row>
    <row r="129">
      <c r="A129" s="294" t="n">
        <v>1</v>
      </c>
      <c r="B129" s="294" t="inlineStr">
        <is>
          <t>Résidus de pâte à papier</t>
        </is>
      </c>
      <c r="C129" s="294" t="n">
        <v>0</v>
      </c>
      <c r="D129" s="294" t="inlineStr"/>
      <c r="E129" s="294" t="inlineStr"/>
      <c r="F129" s="294" t="inlineStr">
        <is>
          <t>Bois d'industrie</t>
        </is>
      </c>
      <c r="G129" s="294" t="inlineStr">
        <is>
          <t>Résineux+Feuillu</t>
        </is>
      </c>
      <c r="H129" s="294" t="inlineStr">
        <is>
          <t>Connexes</t>
        </is>
      </c>
      <c r="I129" s="294" t="inlineStr"/>
      <c r="J129" s="294" t="inlineStr"/>
      <c r="K129" s="294" t="inlineStr"/>
      <c r="L129" s="294" t="inlineStr"/>
      <c r="M129" s="294" t="inlineStr"/>
      <c r="N129" s="294" t="inlineStr"/>
      <c r="O129" s="294" t="inlineStr"/>
    </row>
    <row r="130">
      <c r="A130" s="294" t="n">
        <v>1</v>
      </c>
      <c r="B130" s="294" t="inlineStr">
        <is>
          <t>Combustibles chaudières collectives</t>
        </is>
      </c>
      <c r="C130" s="294" t="n">
        <v>1</v>
      </c>
      <c r="D130" s="294" t="inlineStr"/>
      <c r="E130" s="294" t="inlineStr"/>
      <c r="F130" s="294" t="inlineStr">
        <is>
          <t>Bois énergie</t>
        </is>
      </c>
      <c r="G130" s="294" t="inlineStr">
        <is>
          <t>Résineux+Feuillu</t>
        </is>
      </c>
      <c r="H130" s="294" t="inlineStr"/>
      <c r="I130" s="294" t="inlineStr">
        <is>
          <t>0</t>
        </is>
      </c>
      <c r="J130" s="294" t="inlineStr">
        <is>
          <t>0</t>
        </is>
      </c>
      <c r="K130" s="294" t="inlineStr">
        <is>
          <t>0</t>
        </is>
      </c>
      <c r="L130" s="294" t="inlineStr">
        <is>
          <t>0</t>
        </is>
      </c>
      <c r="M130" s="294" t="inlineStr">
        <is>
          <t>0</t>
        </is>
      </c>
      <c r="N130" s="294" t="inlineStr">
        <is>
          <t>0</t>
        </is>
      </c>
      <c r="O130" s="294" t="inlineStr">
        <is>
          <t>0</t>
        </is>
      </c>
    </row>
    <row r="131">
      <c r="A131" s="295" t="n">
        <v>2</v>
      </c>
      <c r="B131" s="295" t="inlineStr">
        <is>
          <t>Plaquettes forestières</t>
        </is>
      </c>
      <c r="C131" s="295" t="n">
        <v>1</v>
      </c>
      <c r="D131" s="295" t="inlineStr"/>
      <c r="E131" s="295" t="inlineStr"/>
      <c r="F131" s="295" t="inlineStr">
        <is>
          <t>Bois énergie</t>
        </is>
      </c>
      <c r="G131" s="295" t="inlineStr">
        <is>
          <t>Résineux+Feuillu</t>
        </is>
      </c>
      <c r="H131" s="295" t="inlineStr">
        <is>
          <t>Sylviculture</t>
        </is>
      </c>
      <c r="I131" s="295" t="inlineStr">
        <is>
          <t>1</t>
        </is>
      </c>
      <c r="J131" s="295" t="inlineStr">
        <is>
          <t>2</t>
        </is>
      </c>
      <c r="K131" s="295" t="inlineStr"/>
      <c r="L131" s="295" t="inlineStr"/>
      <c r="M131" s="295" t="inlineStr"/>
      <c r="N131" s="295" t="inlineStr"/>
      <c r="O131" s="295" t="inlineStr"/>
    </row>
    <row r="132">
      <c r="A132" s="300" t="n">
        <v>2</v>
      </c>
      <c r="B132" s="300" t="inlineStr">
        <is>
          <t>Plaquettes de scierie</t>
        </is>
      </c>
      <c r="C132" s="300" t="n">
        <v>1</v>
      </c>
      <c r="D132" s="300" t="inlineStr"/>
      <c r="E132" s="300" t="inlineStr"/>
      <c r="F132" s="300" t="inlineStr">
        <is>
          <t>Connexes</t>
        </is>
      </c>
      <c r="G132" s="300" t="inlineStr">
        <is>
          <t>Résineux+Feuillu</t>
        </is>
      </c>
      <c r="H132" s="300" t="inlineStr">
        <is>
          <t>Connexes</t>
        </is>
      </c>
      <c r="I132" s="300" t="inlineStr">
        <is>
          <t>1</t>
        </is>
      </c>
      <c r="J132" s="300" t="inlineStr">
        <is>
          <t>2</t>
        </is>
      </c>
      <c r="K132" s="300" t="inlineStr"/>
      <c r="L132" s="300" t="inlineStr"/>
      <c r="M132" s="300" t="inlineStr"/>
      <c r="N132" s="300" t="inlineStr"/>
      <c r="O132" s="300" t="inlineStr">
        <is>
          <t>3</t>
        </is>
      </c>
    </row>
    <row r="133">
      <c r="A133" s="300" t="n">
        <v>2</v>
      </c>
      <c r="B133" s="300" t="inlineStr">
        <is>
          <t>Déchets bois</t>
        </is>
      </c>
      <c r="C133" s="300" t="n">
        <v>1</v>
      </c>
      <c r="D133" s="300" t="inlineStr"/>
      <c r="E133" s="300" t="inlineStr"/>
      <c r="F133" s="300" t="inlineStr">
        <is>
          <t>Bois énergie</t>
        </is>
      </c>
      <c r="G133" s="300" t="inlineStr">
        <is>
          <t>Résineux+Feuillu</t>
        </is>
      </c>
      <c r="H133" s="300" t="inlineStr">
        <is>
          <t>Connexes</t>
        </is>
      </c>
      <c r="I133" s="300" t="inlineStr">
        <is>
          <t>1:2:3</t>
        </is>
      </c>
      <c r="J133" s="300" t="inlineStr"/>
      <c r="K133" s="300" t="inlineStr"/>
      <c r="L133" s="300" t="inlineStr"/>
      <c r="M133" s="300" t="inlineStr"/>
      <c r="N133" s="300" t="inlineStr"/>
      <c r="O133" s="300" t="inlineStr"/>
    </row>
    <row r="134">
      <c r="A134" s="300" t="n">
        <v>2</v>
      </c>
      <c r="B134" s="300" t="inlineStr">
        <is>
          <t>Granulés</t>
        </is>
      </c>
      <c r="C134" s="300" t="n">
        <v>1</v>
      </c>
      <c r="D134" s="300" t="inlineStr"/>
      <c r="E134" s="300" t="inlineStr"/>
      <c r="F134" s="300" t="inlineStr">
        <is>
          <t>Bois énergie</t>
        </is>
      </c>
      <c r="G134" s="300" t="inlineStr">
        <is>
          <t>Résineux+Feuillu</t>
        </is>
      </c>
      <c r="H134" s="300" t="inlineStr">
        <is>
          <t>2nde transformation</t>
        </is>
      </c>
      <c r="I134" s="300" t="inlineStr"/>
      <c r="J134" s="300" t="inlineStr"/>
      <c r="K134" s="300" t="inlineStr"/>
      <c r="L134" s="300" t="inlineStr">
        <is>
          <t>2</t>
        </is>
      </c>
      <c r="M134" s="300" t="inlineStr"/>
      <c r="N134" s="300" t="inlineStr"/>
      <c r="O134" s="300" t="inlineStr"/>
    </row>
    <row r="135">
      <c r="A135" s="294" t="n">
        <v>1</v>
      </c>
      <c r="B135" s="294" t="inlineStr">
        <is>
          <t>Plaquettes</t>
        </is>
      </c>
      <c r="C135" s="294" t="n">
        <v>1</v>
      </c>
      <c r="D135" s="294" t="inlineStr"/>
      <c r="E135" s="294" t="inlineStr"/>
      <c r="F135" s="294" t="inlineStr">
        <is>
          <t>Bois énergie</t>
        </is>
      </c>
      <c r="G135" s="294" t="inlineStr">
        <is>
          <t>Résineux+Feuillu</t>
        </is>
      </c>
      <c r="H135" s="294" t="inlineStr"/>
      <c r="I135" s="294" t="inlineStr">
        <is>
          <t>0</t>
        </is>
      </c>
      <c r="J135" s="294" t="inlineStr">
        <is>
          <t>0</t>
        </is>
      </c>
      <c r="K135" s="294" t="inlineStr">
        <is>
          <t>0</t>
        </is>
      </c>
      <c r="L135" s="294" t="inlineStr">
        <is>
          <t>0</t>
        </is>
      </c>
      <c r="M135" s="294" t="inlineStr">
        <is>
          <t>0</t>
        </is>
      </c>
      <c r="N135" s="294" t="inlineStr">
        <is>
          <t>0</t>
        </is>
      </c>
      <c r="O135" s="294" t="inlineStr">
        <is>
          <t>0</t>
        </is>
      </c>
    </row>
    <row r="136">
      <c r="A136" s="295" t="n">
        <v>2</v>
      </c>
      <c r="B136" s="295" t="inlineStr">
        <is>
          <t>Plaquettes forestières</t>
        </is>
      </c>
      <c r="C136" s="295" t="n">
        <v>1</v>
      </c>
      <c r="D136" s="295" t="inlineStr"/>
      <c r="E136" s="295" t="inlineStr"/>
      <c r="F136" s="295" t="inlineStr">
        <is>
          <t>Bois énergie</t>
        </is>
      </c>
      <c r="G136" s="295" t="inlineStr">
        <is>
          <t>Résineux+Feuillu</t>
        </is>
      </c>
      <c r="H136" s="295" t="inlineStr">
        <is>
          <t>Sylviculture</t>
        </is>
      </c>
      <c r="I136" s="295" t="inlineStr">
        <is>
          <t>1</t>
        </is>
      </c>
      <c r="J136" s="295" t="inlineStr">
        <is>
          <t>2</t>
        </is>
      </c>
      <c r="K136" s="295" t="inlineStr"/>
      <c r="L136" s="295" t="inlineStr"/>
      <c r="M136" s="295" t="inlineStr"/>
      <c r="N136" s="295" t="inlineStr"/>
      <c r="O136" s="295" t="inlineStr"/>
    </row>
    <row r="137">
      <c r="A137" s="300" t="n">
        <v>2</v>
      </c>
      <c r="B137" s="300" t="inlineStr">
        <is>
          <t>Plaquettes de scierie</t>
        </is>
      </c>
      <c r="C137" s="300" t="n">
        <v>1</v>
      </c>
      <c r="D137" s="300" t="inlineStr"/>
      <c r="E137" s="300" t="inlineStr"/>
      <c r="F137" s="300" t="inlineStr">
        <is>
          <t>Connexes</t>
        </is>
      </c>
      <c r="G137" s="300" t="inlineStr">
        <is>
          <t>Résineux+Feuillu</t>
        </is>
      </c>
      <c r="H137" s="300" t="inlineStr">
        <is>
          <t>Connexes</t>
        </is>
      </c>
      <c r="I137" s="300" t="inlineStr">
        <is>
          <t>1</t>
        </is>
      </c>
      <c r="J137" s="300" t="inlineStr">
        <is>
          <t>2</t>
        </is>
      </c>
      <c r="K137" s="300" t="inlineStr"/>
      <c r="L137" s="300" t="inlineStr"/>
      <c r="M137" s="300" t="inlineStr"/>
      <c r="N137" s="300" t="inlineStr"/>
      <c r="O137" s="300" t="inlineStr">
        <is>
          <t>3</t>
        </is>
      </c>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O83"/>
  <sheetViews>
    <sheetView workbookViewId="0">
      <selection activeCell="A1" sqref="A1"/>
    </sheetView>
  </sheetViews>
  <sheetFormatPr baseColWidth="8" defaultRowHeight="15"/>
  <cols>
    <col width="28" customWidth="1" min="1" max="1"/>
    <col width="96" customWidth="1" min="2" max="2"/>
    <col width="27" customWidth="1" min="3" max="3"/>
    <col width="44" customWidth="1" min="4" max="4"/>
    <col width="15" customWidth="1" min="5" max="5"/>
    <col width="37" customWidth="1" min="6" max="6"/>
    <col width="24" customWidth="1" min="7" max="7"/>
    <col width="27" customWidth="1" min="8" max="8"/>
    <col width="22" customWidth="1" min="9" max="9"/>
    <col width="27" customWidth="1" min="10" max="10"/>
    <col width="34" customWidth="1" min="11" max="11"/>
    <col width="34" customWidth="1" min="12" max="12"/>
    <col width="29" customWidth="1" min="13" max="13"/>
    <col width="21" customWidth="1" min="14" max="14"/>
    <col width="23" customWidth="1" min="15" max="15"/>
  </cols>
  <sheetData>
    <row r="1">
      <c r="A1" s="293" t="inlineStr">
        <is>
          <t>Niveau d'aggrégation</t>
        </is>
      </c>
      <c r="B1" s="293" t="inlineStr">
        <is>
          <t>Noeuds</t>
        </is>
      </c>
      <c r="C1" s="293" t="inlineStr">
        <is>
          <t>Equilibre matière ?</t>
        </is>
      </c>
      <c r="D1" s="293" t="inlineStr">
        <is>
          <t>Affichage sur le diagramme de Sankey</t>
        </is>
      </c>
      <c r="E1" s="293" t="inlineStr">
        <is>
          <t>Couleur</t>
        </is>
      </c>
      <c r="F1" s="293" t="inlineStr">
        <is>
          <t>Sous-Filieres</t>
        </is>
      </c>
      <c r="G1" s="293" t="inlineStr">
        <is>
          <t>Espéces</t>
        </is>
      </c>
      <c r="H1" s="293" t="inlineStr">
        <is>
          <t>Etapes</t>
        </is>
      </c>
      <c r="I1" s="293" t="inlineStr">
        <is>
          <t>Niveau Espéces</t>
        </is>
      </c>
      <c r="J1" s="293" t="inlineStr">
        <is>
          <t>Niveau Sylviculture</t>
        </is>
      </c>
      <c r="K1" s="293" t="inlineStr">
        <is>
          <t>Niveau 1ére transformation</t>
        </is>
      </c>
      <c r="L1" s="293" t="inlineStr">
        <is>
          <t>Niveau 2nde transformation</t>
        </is>
      </c>
      <c r="M1" s="293" t="inlineStr">
        <is>
          <t>Niveau produits finis</t>
        </is>
      </c>
      <c r="N1" s="293" t="inlineStr">
        <is>
          <t>Niveau usages</t>
        </is>
      </c>
      <c r="O1" s="293" t="inlineStr">
        <is>
          <t>Niveau connexes</t>
        </is>
      </c>
    </row>
    <row r="2">
      <c r="A2" s="294" t="n">
        <v>1</v>
      </c>
      <c r="B2" s="294" t="inlineStr">
        <is>
          <t>Prélèvements</t>
        </is>
      </c>
      <c r="C2" s="294" t="n">
        <v>1</v>
      </c>
      <c r="D2" s="294" t="inlineStr"/>
      <c r="E2" s="294" t="inlineStr"/>
      <c r="F2" s="294" t="inlineStr">
        <is>
          <t>Forêt</t>
        </is>
      </c>
      <c r="G2" s="294" t="inlineStr">
        <is>
          <t>Résineux+Feuillu</t>
        </is>
      </c>
      <c r="H2" s="294" t="inlineStr">
        <is>
          <t>Sylviculture</t>
        </is>
      </c>
      <c r="I2" s="294" t="inlineStr"/>
      <c r="J2" s="294" t="inlineStr">
        <is>
          <t>1</t>
        </is>
      </c>
      <c r="K2" s="294" t="inlineStr"/>
      <c r="L2" s="294" t="inlineStr"/>
      <c r="M2" s="294" t="inlineStr"/>
      <c r="N2" s="294" t="inlineStr"/>
      <c r="O2" s="294" t="inlineStr"/>
    </row>
    <row r="3">
      <c r="A3" s="301" t="n">
        <v>2</v>
      </c>
      <c r="B3" s="301" t="inlineStr">
        <is>
          <t>Exploitation forestière</t>
        </is>
      </c>
      <c r="C3" s="301" t="n">
        <v>1</v>
      </c>
      <c r="D3" s="301" t="inlineStr"/>
      <c r="E3" s="301" t="inlineStr"/>
      <c r="F3" s="301" t="inlineStr">
        <is>
          <t>Forêt</t>
        </is>
      </c>
      <c r="G3" s="301" t="inlineStr">
        <is>
          <t>Résineux+Feuillu</t>
        </is>
      </c>
      <c r="H3" s="301" t="inlineStr">
        <is>
          <t>Sylviculture</t>
        </is>
      </c>
      <c r="I3" s="301" t="inlineStr"/>
      <c r="J3" s="301" t="inlineStr">
        <is>
          <t>2</t>
        </is>
      </c>
      <c r="K3" s="301" t="inlineStr"/>
      <c r="L3" s="301" t="inlineStr"/>
      <c r="M3" s="301" t="inlineStr"/>
      <c r="N3" s="301" t="inlineStr"/>
      <c r="O3" s="301" t="inlineStr"/>
    </row>
    <row r="4">
      <c r="A4" s="302" t="n">
        <v>2</v>
      </c>
      <c r="B4" s="302" t="inlineStr">
        <is>
          <t>Auto-approvisionnement et circuits courts</t>
        </is>
      </c>
      <c r="C4" s="302" t="n">
        <v>1</v>
      </c>
      <c r="D4" s="302" t="inlineStr"/>
      <c r="E4" s="302" t="inlineStr"/>
      <c r="F4" s="302" t="inlineStr">
        <is>
          <t>Forêt</t>
        </is>
      </c>
      <c r="G4" s="302" t="inlineStr">
        <is>
          <t>Résineux+Feuillu</t>
        </is>
      </c>
      <c r="H4" s="302" t="inlineStr">
        <is>
          <t>Sylviculture</t>
        </is>
      </c>
      <c r="I4" s="302" t="inlineStr"/>
      <c r="J4" s="302" t="inlineStr">
        <is>
          <t>2</t>
        </is>
      </c>
      <c r="K4" s="302" t="inlineStr"/>
      <c r="L4" s="302" t="inlineStr"/>
      <c r="M4" s="302" t="inlineStr"/>
      <c r="N4" s="302" t="inlineStr"/>
      <c r="O4" s="302" t="inlineStr"/>
    </row>
    <row r="5">
      <c r="A5" s="294" t="n">
        <v>1</v>
      </c>
      <c r="B5" s="294" t="inlineStr">
        <is>
          <t>Stock initial</t>
        </is>
      </c>
      <c r="C5" s="294" t="n">
        <v>0</v>
      </c>
      <c r="D5" s="294" t="inlineStr"/>
      <c r="E5" s="294" t="inlineStr"/>
      <c r="F5" s="294" t="inlineStr">
        <is>
          <t>Forêt</t>
        </is>
      </c>
      <c r="G5" s="294" t="inlineStr">
        <is>
          <t>Résineux+Feuillu</t>
        </is>
      </c>
      <c r="H5" s="294" t="inlineStr">
        <is>
          <t>Sylviculture</t>
        </is>
      </c>
      <c r="I5" s="294" t="inlineStr">
        <is>
          <t>1</t>
        </is>
      </c>
      <c r="J5" s="294" t="inlineStr"/>
      <c r="K5" s="294" t="inlineStr"/>
      <c r="L5" s="294" t="inlineStr"/>
      <c r="M5" s="294" t="inlineStr"/>
      <c r="N5" s="294" t="inlineStr"/>
      <c r="O5" s="294" t="inlineStr"/>
    </row>
    <row r="6">
      <c r="A6" s="301" t="n">
        <v>2</v>
      </c>
      <c r="B6" s="301" t="inlineStr">
        <is>
          <t>Stock initial F</t>
        </is>
      </c>
      <c r="C6" s="301" t="n">
        <v>0</v>
      </c>
      <c r="D6" s="301" t="inlineStr"/>
      <c r="E6" s="301" t="inlineStr"/>
      <c r="F6" s="301" t="inlineStr">
        <is>
          <t>Forêt</t>
        </is>
      </c>
      <c r="G6" s="301" t="inlineStr">
        <is>
          <t>Feuillu</t>
        </is>
      </c>
      <c r="H6" s="301" t="inlineStr">
        <is>
          <t>Sylviculture</t>
        </is>
      </c>
      <c r="I6" s="301" t="inlineStr">
        <is>
          <t>2:3</t>
        </is>
      </c>
      <c r="J6" s="301" t="inlineStr"/>
      <c r="K6" s="301" t="inlineStr"/>
      <c r="L6" s="301" t="inlineStr"/>
      <c r="M6" s="301" t="inlineStr"/>
      <c r="N6" s="301" t="inlineStr"/>
      <c r="O6" s="301" t="inlineStr"/>
    </row>
    <row r="7">
      <c r="A7" s="302" t="n">
        <v>2</v>
      </c>
      <c r="B7" s="302" t="inlineStr">
        <is>
          <t>Stock initial R</t>
        </is>
      </c>
      <c r="C7" s="302" t="n">
        <v>0</v>
      </c>
      <c r="D7" s="302" t="inlineStr"/>
      <c r="E7" s="302" t="inlineStr"/>
      <c r="F7" s="302" t="inlineStr">
        <is>
          <t>Forêt</t>
        </is>
      </c>
      <c r="G7" s="302" t="inlineStr">
        <is>
          <t>Résineux</t>
        </is>
      </c>
      <c r="H7" s="302" t="inlineStr">
        <is>
          <t>Sylviculture</t>
        </is>
      </c>
      <c r="I7" s="302" t="inlineStr">
        <is>
          <t>2:3</t>
        </is>
      </c>
      <c r="J7" s="302" t="inlineStr"/>
      <c r="K7" s="302" t="inlineStr"/>
      <c r="L7" s="302" t="inlineStr"/>
      <c r="M7" s="302" t="inlineStr"/>
      <c r="N7" s="302" t="inlineStr"/>
      <c r="O7" s="302" t="inlineStr"/>
    </row>
    <row r="8">
      <c r="A8" s="294" t="n">
        <v>1</v>
      </c>
      <c r="B8" s="294" t="inlineStr">
        <is>
          <t>Stock final</t>
        </is>
      </c>
      <c r="C8" s="294" t="n">
        <v>0</v>
      </c>
      <c r="D8" s="294" t="inlineStr"/>
      <c r="E8" s="294" t="inlineStr"/>
      <c r="F8" s="294" t="inlineStr">
        <is>
          <t>Forêt</t>
        </is>
      </c>
      <c r="G8" s="294" t="inlineStr">
        <is>
          <t>Résineux+Feuillu</t>
        </is>
      </c>
      <c r="H8" s="294" t="inlineStr">
        <is>
          <t>Sylviculture</t>
        </is>
      </c>
      <c r="I8" s="294" t="inlineStr">
        <is>
          <t>1</t>
        </is>
      </c>
      <c r="J8" s="294" t="inlineStr"/>
      <c r="K8" s="294" t="inlineStr"/>
      <c r="L8" s="294" t="inlineStr"/>
      <c r="M8" s="294" t="inlineStr"/>
      <c r="N8" s="294" t="inlineStr"/>
      <c r="O8" s="294" t="inlineStr"/>
    </row>
    <row r="9">
      <c r="A9" s="301" t="n">
        <v>2</v>
      </c>
      <c r="B9" s="301" t="inlineStr">
        <is>
          <t>Stock final F</t>
        </is>
      </c>
      <c r="C9" s="301" t="n">
        <v>0</v>
      </c>
      <c r="D9" s="301" t="inlineStr"/>
      <c r="E9" s="301" t="inlineStr"/>
      <c r="F9" s="301" t="inlineStr">
        <is>
          <t>Forêt</t>
        </is>
      </c>
      <c r="G9" s="301" t="inlineStr">
        <is>
          <t>Feuillu</t>
        </is>
      </c>
      <c r="H9" s="301" t="inlineStr">
        <is>
          <t>Sylviculture</t>
        </is>
      </c>
      <c r="I9" s="301" t="inlineStr">
        <is>
          <t>2:3</t>
        </is>
      </c>
      <c r="J9" s="301" t="inlineStr"/>
      <c r="K9" s="301" t="inlineStr"/>
      <c r="L9" s="301" t="inlineStr"/>
      <c r="M9" s="301" t="inlineStr"/>
      <c r="N9" s="301" t="inlineStr"/>
      <c r="O9" s="301" t="inlineStr"/>
    </row>
    <row r="10">
      <c r="A10" s="302" t="n">
        <v>2</v>
      </c>
      <c r="B10" s="302" t="inlineStr">
        <is>
          <t>Stock final R</t>
        </is>
      </c>
      <c r="C10" s="302" t="n">
        <v>0</v>
      </c>
      <c r="D10" s="302" t="inlineStr"/>
      <c r="E10" s="302" t="inlineStr"/>
      <c r="F10" s="302" t="inlineStr">
        <is>
          <t>Forêt</t>
        </is>
      </c>
      <c r="G10" s="302" t="inlineStr">
        <is>
          <t>Résineux</t>
        </is>
      </c>
      <c r="H10" s="302" t="inlineStr">
        <is>
          <t>Sylviculture</t>
        </is>
      </c>
      <c r="I10" s="302" t="inlineStr">
        <is>
          <t>2:3</t>
        </is>
      </c>
      <c r="J10" s="302" t="inlineStr"/>
      <c r="K10" s="302" t="inlineStr"/>
      <c r="L10" s="302" t="inlineStr"/>
      <c r="M10" s="302" t="inlineStr"/>
      <c r="N10" s="302" t="inlineStr"/>
      <c r="O10" s="302" t="inlineStr"/>
    </row>
    <row r="11">
      <c r="A11" s="294" t="n">
        <v>1</v>
      </c>
      <c r="B11" s="294" t="inlineStr">
        <is>
          <t>Accroissement naturel</t>
        </is>
      </c>
      <c r="C11" s="294" t="n">
        <v>0</v>
      </c>
      <c r="D11" s="294" t="inlineStr"/>
      <c r="E11" s="294" t="inlineStr"/>
      <c r="F11" s="294" t="inlineStr">
        <is>
          <t>Forêt</t>
        </is>
      </c>
      <c r="G11" s="294" t="inlineStr">
        <is>
          <t>Résineux+Feuillu</t>
        </is>
      </c>
      <c r="H11" s="294" t="inlineStr">
        <is>
          <t>Sylviculture</t>
        </is>
      </c>
      <c r="I11" s="294" t="inlineStr"/>
      <c r="J11" s="294" t="inlineStr"/>
      <c r="K11" s="294" t="inlineStr"/>
      <c r="L11" s="294" t="inlineStr"/>
      <c r="M11" s="294" t="inlineStr"/>
      <c r="N11" s="294" t="inlineStr"/>
      <c r="O11" s="294" t="inlineStr"/>
    </row>
    <row r="12">
      <c r="A12" s="294" t="n">
        <v>1</v>
      </c>
      <c r="B12" s="294" t="inlineStr">
        <is>
          <t>Pertes de récolte</t>
        </is>
      </c>
      <c r="C12" s="294" t="n">
        <v>0</v>
      </c>
      <c r="D12" s="294" t="inlineStr"/>
      <c r="E12" s="294" t="inlineStr"/>
      <c r="F12" s="294" t="inlineStr">
        <is>
          <t>Forêt</t>
        </is>
      </c>
      <c r="G12" s="294" t="inlineStr">
        <is>
          <t>Résineux+Feuillu</t>
        </is>
      </c>
      <c r="H12" s="294" t="inlineStr">
        <is>
          <t>Sylviculture</t>
        </is>
      </c>
      <c r="I12" s="294" t="inlineStr"/>
      <c r="J12" s="294" t="inlineStr"/>
      <c r="K12" s="294" t="inlineStr"/>
      <c r="L12" s="294" t="inlineStr"/>
      <c r="M12" s="294" t="inlineStr"/>
      <c r="N12" s="294" t="inlineStr"/>
      <c r="O12" s="294" t="inlineStr"/>
    </row>
    <row r="13">
      <c r="A13" s="294" t="n">
        <v>1</v>
      </c>
      <c r="B13" s="294" t="inlineStr">
        <is>
          <t>Mortalité</t>
        </is>
      </c>
      <c r="C13" s="294" t="n">
        <v>0</v>
      </c>
      <c r="D13" s="294" t="inlineStr"/>
      <c r="E13" s="294" t="inlineStr"/>
      <c r="F13" s="294" t="inlineStr">
        <is>
          <t>Forêt</t>
        </is>
      </c>
      <c r="G13" s="294" t="inlineStr">
        <is>
          <t>Résineux+Feuillu</t>
        </is>
      </c>
      <c r="H13" s="294" t="inlineStr">
        <is>
          <t>Sylviculture</t>
        </is>
      </c>
      <c r="I13" s="294" t="inlineStr"/>
      <c r="J13" s="294" t="inlineStr"/>
      <c r="K13" s="294" t="inlineStr"/>
      <c r="L13" s="294" t="inlineStr"/>
      <c r="M13" s="294" t="inlineStr"/>
      <c r="N13" s="294" t="inlineStr"/>
      <c r="O13" s="294" t="inlineStr"/>
    </row>
    <row r="14">
      <c r="A14" s="294" t="n">
        <v>1</v>
      </c>
      <c r="B14" s="294" t="inlineStr">
        <is>
          <t>1ère Transformation bois d'œuvre</t>
        </is>
      </c>
      <c r="C14" s="294" t="n">
        <v>1</v>
      </c>
      <c r="D14" s="294" t="inlineStr"/>
      <c r="E14" s="294" t="inlineStr"/>
      <c r="F14" s="294" t="inlineStr">
        <is>
          <t>Bois d'œuvre</t>
        </is>
      </c>
      <c r="G14" s="294" t="inlineStr">
        <is>
          <t>Résineux+Feuillu</t>
        </is>
      </c>
      <c r="H14" s="294" t="inlineStr">
        <is>
          <t>1ére transformation</t>
        </is>
      </c>
      <c r="I14" s="294" t="inlineStr">
        <is>
          <t>1</t>
        </is>
      </c>
      <c r="J14" s="294" t="inlineStr"/>
      <c r="K14" s="294" t="inlineStr">
        <is>
          <t>1</t>
        </is>
      </c>
      <c r="L14" s="294" t="inlineStr"/>
      <c r="M14" s="294" t="inlineStr"/>
      <c r="N14" s="294" t="inlineStr"/>
      <c r="O14" s="294" t="inlineStr"/>
    </row>
    <row r="15">
      <c r="A15" s="301" t="n">
        <v>2</v>
      </c>
      <c r="B15" s="301" t="inlineStr">
        <is>
          <t>Scieries</t>
        </is>
      </c>
      <c r="C15" s="301" t="n">
        <v>1</v>
      </c>
      <c r="D15" s="301" t="inlineStr"/>
      <c r="E15" s="301" t="inlineStr"/>
      <c r="F15" s="301" t="inlineStr">
        <is>
          <t>Bois d'œuvre</t>
        </is>
      </c>
      <c r="G15" s="301" t="inlineStr">
        <is>
          <t>Résineux+Feuillu</t>
        </is>
      </c>
      <c r="H15" s="301" t="inlineStr">
        <is>
          <t>1ére transformation</t>
        </is>
      </c>
      <c r="I15" s="301" t="inlineStr">
        <is>
          <t>1</t>
        </is>
      </c>
      <c r="J15" s="301" t="inlineStr"/>
      <c r="K15" s="301" t="inlineStr">
        <is>
          <t>2:3</t>
        </is>
      </c>
      <c r="L15" s="301" t="inlineStr"/>
      <c r="M15" s="301" t="inlineStr"/>
      <c r="N15" s="301" t="inlineStr"/>
      <c r="O15" s="301" t="inlineStr"/>
    </row>
    <row r="16">
      <c r="A16" s="298" t="n">
        <v>3</v>
      </c>
      <c r="B16" s="298" t="inlineStr">
        <is>
          <t>Scieries F</t>
        </is>
      </c>
      <c r="C16" s="298" t="n">
        <v>1</v>
      </c>
      <c r="D16" s="298" t="inlineStr"/>
      <c r="E16" s="298" t="inlineStr"/>
      <c r="F16" s="298" t="inlineStr">
        <is>
          <t>Bois d'œuvre</t>
        </is>
      </c>
      <c r="G16" s="298" t="inlineStr">
        <is>
          <t>Feuillu</t>
        </is>
      </c>
      <c r="H16" s="298" t="inlineStr">
        <is>
          <t>1ére transformation</t>
        </is>
      </c>
      <c r="I16" s="298" t="inlineStr">
        <is>
          <t>2:3</t>
        </is>
      </c>
      <c r="J16" s="298" t="inlineStr"/>
      <c r="K16" s="298" t="inlineStr">
        <is>
          <t>2:3</t>
        </is>
      </c>
      <c r="L16" s="298" t="inlineStr"/>
      <c r="M16" s="298" t="inlineStr"/>
      <c r="N16" s="298" t="inlineStr"/>
      <c r="O16" s="298" t="inlineStr"/>
    </row>
    <row r="17">
      <c r="A17" s="299" t="n">
        <v>3</v>
      </c>
      <c r="B17" s="299" t="inlineStr">
        <is>
          <t>Scieries R</t>
        </is>
      </c>
      <c r="C17" s="299" t="n">
        <v>1</v>
      </c>
      <c r="D17" s="299" t="inlineStr"/>
      <c r="E17" s="299" t="inlineStr"/>
      <c r="F17" s="299" t="inlineStr">
        <is>
          <t>Bois d'œuvre</t>
        </is>
      </c>
      <c r="G17" s="299" t="inlineStr">
        <is>
          <t>Résineux</t>
        </is>
      </c>
      <c r="H17" s="299" t="inlineStr">
        <is>
          <t>1ére transformation</t>
        </is>
      </c>
      <c r="I17" s="299" t="inlineStr">
        <is>
          <t>2:3</t>
        </is>
      </c>
      <c r="J17" s="299" t="inlineStr"/>
      <c r="K17" s="299" t="inlineStr">
        <is>
          <t>2:3</t>
        </is>
      </c>
      <c r="L17" s="299" t="inlineStr"/>
      <c r="M17" s="299" t="inlineStr"/>
      <c r="N17" s="299" t="inlineStr"/>
      <c r="O17" s="299" t="inlineStr"/>
    </row>
    <row r="18">
      <c r="A18" s="301" t="n">
        <v>2</v>
      </c>
      <c r="B18" s="301" t="inlineStr">
        <is>
          <t>Usines de tranchage et déroulage</t>
        </is>
      </c>
      <c r="C18" s="301" t="n">
        <v>1</v>
      </c>
      <c r="D18" s="301" t="inlineStr"/>
      <c r="E18" s="301" t="inlineStr"/>
      <c r="F18" s="301" t="inlineStr">
        <is>
          <t>Bois d'œuvre</t>
        </is>
      </c>
      <c r="G18" s="301" t="inlineStr">
        <is>
          <t>Résineux+Feuillu</t>
        </is>
      </c>
      <c r="H18" s="301" t="inlineStr">
        <is>
          <t>1ére transformation</t>
        </is>
      </c>
      <c r="I18" s="301" t="inlineStr">
        <is>
          <t>1</t>
        </is>
      </c>
      <c r="J18" s="301" t="inlineStr"/>
      <c r="K18" s="301" t="inlineStr">
        <is>
          <t>2:3</t>
        </is>
      </c>
      <c r="L18" s="301" t="inlineStr"/>
      <c r="M18" s="301" t="inlineStr"/>
      <c r="N18" s="301" t="inlineStr"/>
      <c r="O18" s="301" t="inlineStr"/>
    </row>
    <row r="19">
      <c r="A19" s="298" t="n">
        <v>3</v>
      </c>
      <c r="B19" s="298" t="inlineStr">
        <is>
          <t>Usines de tranchage et déroulage F</t>
        </is>
      </c>
      <c r="C19" s="298" t="n">
        <v>1</v>
      </c>
      <c r="D19" s="298" t="inlineStr"/>
      <c r="E19" s="298" t="inlineStr"/>
      <c r="F19" s="298" t="inlineStr">
        <is>
          <t>Bois d'œuvre</t>
        </is>
      </c>
      <c r="G19" s="298" t="inlineStr">
        <is>
          <t>Feuillu</t>
        </is>
      </c>
      <c r="H19" s="298" t="inlineStr">
        <is>
          <t>1ére transformation</t>
        </is>
      </c>
      <c r="I19" s="298" t="inlineStr">
        <is>
          <t>2:3</t>
        </is>
      </c>
      <c r="J19" s="298" t="inlineStr"/>
      <c r="K19" s="298" t="inlineStr">
        <is>
          <t>2:3</t>
        </is>
      </c>
      <c r="L19" s="298" t="inlineStr"/>
      <c r="M19" s="298" t="inlineStr"/>
      <c r="N19" s="298" t="inlineStr"/>
      <c r="O19" s="298" t="inlineStr"/>
    </row>
    <row r="20">
      <c r="A20" s="299" t="n">
        <v>3</v>
      </c>
      <c r="B20" s="299" t="inlineStr">
        <is>
          <t>Usines de tranchage et déroulage R</t>
        </is>
      </c>
      <c r="C20" s="299" t="n">
        <v>1</v>
      </c>
      <c r="D20" s="299" t="inlineStr"/>
      <c r="E20" s="299" t="inlineStr"/>
      <c r="F20" s="299" t="inlineStr">
        <is>
          <t>Bois d'œuvre</t>
        </is>
      </c>
      <c r="G20" s="299" t="inlineStr">
        <is>
          <t>Résineux</t>
        </is>
      </c>
      <c r="H20" s="299" t="inlineStr">
        <is>
          <t>1ére transformation</t>
        </is>
      </c>
      <c r="I20" s="299" t="inlineStr">
        <is>
          <t>2:3</t>
        </is>
      </c>
      <c r="J20" s="299" t="inlineStr"/>
      <c r="K20" s="299" t="inlineStr">
        <is>
          <t>2:3</t>
        </is>
      </c>
      <c r="L20" s="299" t="inlineStr"/>
      <c r="M20" s="299" t="inlineStr"/>
      <c r="N20" s="299" t="inlineStr"/>
      <c r="O20" s="299" t="inlineStr"/>
    </row>
    <row r="21">
      <c r="A21" s="294" t="n">
        <v>1</v>
      </c>
      <c r="B21" s="294" t="inlineStr">
        <is>
          <t>1ère Transformation bois d'œuvre</t>
        </is>
      </c>
      <c r="C21" s="294" t="n">
        <v>1</v>
      </c>
      <c r="D21" s="294" t="inlineStr"/>
      <c r="E21" s="294" t="inlineStr"/>
      <c r="F21" s="294" t="inlineStr">
        <is>
          <t>Bois d'œuvre</t>
        </is>
      </c>
      <c r="G21" s="294" t="inlineStr">
        <is>
          <t>Résineux+Feuillu</t>
        </is>
      </c>
      <c r="H21" s="294" t="inlineStr">
        <is>
          <t>1ére transformation</t>
        </is>
      </c>
      <c r="I21" s="294" t="inlineStr">
        <is>
          <t>1</t>
        </is>
      </c>
      <c r="J21" s="294" t="inlineStr"/>
      <c r="K21" s="294" t="inlineStr">
        <is>
          <t>1</t>
        </is>
      </c>
      <c r="L21" s="294" t="inlineStr"/>
      <c r="M21" s="294" t="inlineStr"/>
      <c r="N21" s="294" t="inlineStr"/>
      <c r="O21" s="294" t="inlineStr"/>
    </row>
    <row r="22">
      <c r="A22" s="301" t="n">
        <v>2</v>
      </c>
      <c r="B22" s="301" t="inlineStr">
        <is>
          <t>1ère Transformation bois d'œuvre F</t>
        </is>
      </c>
      <c r="C22" s="301" t="n">
        <v>1</v>
      </c>
      <c r="D22" s="301" t="inlineStr"/>
      <c r="E22" s="301" t="inlineStr"/>
      <c r="F22" s="301" t="inlineStr">
        <is>
          <t>Bois d'œuvre</t>
        </is>
      </c>
      <c r="G22" s="301" t="inlineStr">
        <is>
          <t>Feuillu</t>
        </is>
      </c>
      <c r="H22" s="301" t="inlineStr">
        <is>
          <t>1ére transformation</t>
        </is>
      </c>
      <c r="I22" s="301" t="inlineStr">
        <is>
          <t>2</t>
        </is>
      </c>
      <c r="J22" s="301" t="inlineStr"/>
      <c r="K22" s="301" t="inlineStr">
        <is>
          <t>1</t>
        </is>
      </c>
      <c r="L22" s="301" t="inlineStr"/>
      <c r="M22" s="301" t="inlineStr"/>
      <c r="N22" s="301" t="inlineStr"/>
      <c r="O22" s="301" t="inlineStr"/>
    </row>
    <row r="23">
      <c r="A23" s="298" t="n">
        <v>3</v>
      </c>
      <c r="B23" s="298" t="inlineStr">
        <is>
          <t>Scieries F</t>
        </is>
      </c>
      <c r="C23" s="298" t="n">
        <v>1</v>
      </c>
      <c r="D23" s="298" t="inlineStr"/>
      <c r="E23" s="298" t="inlineStr"/>
      <c r="F23" s="298" t="inlineStr">
        <is>
          <t>Bois d'œuvre</t>
        </is>
      </c>
      <c r="G23" s="298" t="inlineStr">
        <is>
          <t>Feuillu</t>
        </is>
      </c>
      <c r="H23" s="298" t="inlineStr">
        <is>
          <t>1ére transformation</t>
        </is>
      </c>
      <c r="I23" s="298" t="inlineStr">
        <is>
          <t>2:3</t>
        </is>
      </c>
      <c r="J23" s="298" t="inlineStr"/>
      <c r="K23" s="298" t="inlineStr">
        <is>
          <t>2:3</t>
        </is>
      </c>
      <c r="L23" s="298" t="inlineStr"/>
      <c r="M23" s="298" t="inlineStr"/>
      <c r="N23" s="298" t="inlineStr"/>
      <c r="O23" s="298" t="inlineStr"/>
    </row>
    <row r="24">
      <c r="A24" s="299" t="n">
        <v>3</v>
      </c>
      <c r="B24" s="299" t="inlineStr">
        <is>
          <t>Usines de tranchage et déroulage F</t>
        </is>
      </c>
      <c r="C24" s="299" t="n">
        <v>1</v>
      </c>
      <c r="D24" s="299" t="inlineStr"/>
      <c r="E24" s="299" t="inlineStr"/>
      <c r="F24" s="299" t="inlineStr">
        <is>
          <t>Bois d'œuvre</t>
        </is>
      </c>
      <c r="G24" s="299" t="inlineStr">
        <is>
          <t>Feuillu</t>
        </is>
      </c>
      <c r="H24" s="299" t="inlineStr">
        <is>
          <t>1ére transformation</t>
        </is>
      </c>
      <c r="I24" s="299" t="inlineStr">
        <is>
          <t>2:3</t>
        </is>
      </c>
      <c r="J24" s="299" t="inlineStr"/>
      <c r="K24" s="299" t="inlineStr">
        <is>
          <t>2:3</t>
        </is>
      </c>
      <c r="L24" s="299" t="inlineStr"/>
      <c r="M24" s="299" t="inlineStr"/>
      <c r="N24" s="299" t="inlineStr"/>
      <c r="O24" s="299" t="inlineStr"/>
    </row>
    <row r="25">
      <c r="A25" s="301" t="n">
        <v>2</v>
      </c>
      <c r="B25" s="301" t="inlineStr">
        <is>
          <t>1ère Transformation bois d'œuvre R</t>
        </is>
      </c>
      <c r="C25" s="301" t="n">
        <v>1</v>
      </c>
      <c r="D25" s="301" t="inlineStr"/>
      <c r="E25" s="301" t="inlineStr"/>
      <c r="F25" s="301" t="inlineStr">
        <is>
          <t>Bois d'œuvre</t>
        </is>
      </c>
      <c r="G25" s="301" t="inlineStr">
        <is>
          <t>Résineux</t>
        </is>
      </c>
      <c r="H25" s="301" t="inlineStr">
        <is>
          <t>1ére transformation</t>
        </is>
      </c>
      <c r="I25" s="301" t="inlineStr">
        <is>
          <t>2</t>
        </is>
      </c>
      <c r="J25" s="301" t="inlineStr"/>
      <c r="K25" s="301" t="inlineStr">
        <is>
          <t>1</t>
        </is>
      </c>
      <c r="L25" s="301" t="inlineStr"/>
      <c r="M25" s="301" t="inlineStr"/>
      <c r="N25" s="301" t="inlineStr"/>
      <c r="O25" s="301" t="inlineStr"/>
    </row>
    <row r="26">
      <c r="A26" s="298" t="n">
        <v>3</v>
      </c>
      <c r="B26" s="298" t="inlineStr">
        <is>
          <t>Scieries R</t>
        </is>
      </c>
      <c r="C26" s="298" t="n">
        <v>1</v>
      </c>
      <c r="D26" s="298" t="inlineStr"/>
      <c r="E26" s="298" t="inlineStr"/>
      <c r="F26" s="298" t="inlineStr">
        <is>
          <t>Bois d'œuvre</t>
        </is>
      </c>
      <c r="G26" s="298" t="inlineStr">
        <is>
          <t>Résineux</t>
        </is>
      </c>
      <c r="H26" s="298" t="inlineStr">
        <is>
          <t>1ére transformation</t>
        </is>
      </c>
      <c r="I26" s="298" t="inlineStr">
        <is>
          <t>2:3</t>
        </is>
      </c>
      <c r="J26" s="298" t="inlineStr"/>
      <c r="K26" s="298" t="inlineStr">
        <is>
          <t>2:3</t>
        </is>
      </c>
      <c r="L26" s="298" t="inlineStr"/>
      <c r="M26" s="298" t="inlineStr"/>
      <c r="N26" s="298" t="inlineStr"/>
      <c r="O26" s="298" t="inlineStr"/>
    </row>
    <row r="27">
      <c r="A27" s="299" t="n">
        <v>3</v>
      </c>
      <c r="B27" s="299" t="inlineStr">
        <is>
          <t>Usines de tranchage et déroulage R</t>
        </is>
      </c>
      <c r="C27" s="299" t="n">
        <v>1</v>
      </c>
      <c r="D27" s="299" t="inlineStr"/>
      <c r="E27" s="299" t="inlineStr"/>
      <c r="F27" s="299" t="inlineStr">
        <is>
          <t>Bois d'œuvre</t>
        </is>
      </c>
      <c r="G27" s="299" t="inlineStr">
        <is>
          <t>Résineux</t>
        </is>
      </c>
      <c r="H27" s="299" t="inlineStr">
        <is>
          <t>1ére transformation</t>
        </is>
      </c>
      <c r="I27" s="299" t="inlineStr">
        <is>
          <t>2:3</t>
        </is>
      </c>
      <c r="J27" s="299" t="inlineStr"/>
      <c r="K27" s="299" t="inlineStr">
        <is>
          <t>2:3</t>
        </is>
      </c>
      <c r="L27" s="299" t="inlineStr"/>
      <c r="M27" s="299" t="inlineStr"/>
      <c r="N27" s="299" t="inlineStr"/>
      <c r="O27" s="299" t="inlineStr"/>
    </row>
    <row r="28">
      <c r="A28" s="294" t="n">
        <v>1</v>
      </c>
      <c r="B28" s="294" t="inlineStr">
        <is>
          <t>1ère Transformation bois d'industrie</t>
        </is>
      </c>
      <c r="C28" s="294" t="n">
        <v>1</v>
      </c>
      <c r="D28" s="294" t="inlineStr"/>
      <c r="E28" s="294" t="inlineStr"/>
      <c r="F28" s="294" t="inlineStr">
        <is>
          <t>Bois d'industrie</t>
        </is>
      </c>
      <c r="G28" s="294" t="inlineStr">
        <is>
          <t>Résineux+Feuillu</t>
        </is>
      </c>
      <c r="H28" s="294" t="inlineStr">
        <is>
          <t>1ére transformation</t>
        </is>
      </c>
      <c r="I28" s="294" t="inlineStr">
        <is>
          <t>1</t>
        </is>
      </c>
      <c r="J28" s="294" t="inlineStr"/>
      <c r="K28" s="294" t="inlineStr">
        <is>
          <t>1</t>
        </is>
      </c>
      <c r="L28" s="294" t="inlineStr"/>
      <c r="M28" s="294" t="inlineStr"/>
      <c r="N28" s="294" t="inlineStr"/>
      <c r="O28" s="294" t="inlineStr"/>
    </row>
    <row r="29">
      <c r="A29" s="301" t="n">
        <v>2</v>
      </c>
      <c r="B29" s="301" t="inlineStr">
        <is>
          <t>Usines de panneaux</t>
        </is>
      </c>
      <c r="C29" s="301" t="n">
        <v>1</v>
      </c>
      <c r="D29" s="301" t="inlineStr"/>
      <c r="E29" s="301" t="inlineStr"/>
      <c r="F29" s="301" t="inlineStr">
        <is>
          <t>Bois d'industrie</t>
        </is>
      </c>
      <c r="G29" s="301" t="inlineStr">
        <is>
          <t>Résineux+Feuillu</t>
        </is>
      </c>
      <c r="H29" s="301" t="inlineStr">
        <is>
          <t>1ére transformation</t>
        </is>
      </c>
      <c r="I29" s="301" t="inlineStr">
        <is>
          <t>1</t>
        </is>
      </c>
      <c r="J29" s="301" t="inlineStr"/>
      <c r="K29" s="301" t="inlineStr">
        <is>
          <t>2:3</t>
        </is>
      </c>
      <c r="L29" s="301" t="inlineStr"/>
      <c r="M29" s="301" t="inlineStr"/>
      <c r="N29" s="301" t="inlineStr"/>
      <c r="O29" s="301" t="inlineStr"/>
    </row>
    <row r="30">
      <c r="A30" s="298" t="n">
        <v>3</v>
      </c>
      <c r="B30" s="298" t="inlineStr">
        <is>
          <t>Usines de panneaux F</t>
        </is>
      </c>
      <c r="C30" s="298" t="n">
        <v>1</v>
      </c>
      <c r="D30" s="298" t="inlineStr"/>
      <c r="E30" s="298" t="inlineStr"/>
      <c r="F30" s="298" t="inlineStr">
        <is>
          <t>Bois d'industrie</t>
        </is>
      </c>
      <c r="G30" s="298" t="inlineStr">
        <is>
          <t>Feuillu</t>
        </is>
      </c>
      <c r="H30" s="298" t="inlineStr">
        <is>
          <t>1ére transformation</t>
        </is>
      </c>
      <c r="I30" s="298" t="inlineStr">
        <is>
          <t>2:3</t>
        </is>
      </c>
      <c r="J30" s="298" t="inlineStr"/>
      <c r="K30" s="298" t="inlineStr">
        <is>
          <t>2:3</t>
        </is>
      </c>
      <c r="L30" s="298" t="inlineStr"/>
      <c r="M30" s="298" t="inlineStr"/>
      <c r="N30" s="298" t="inlineStr"/>
      <c r="O30" s="298" t="inlineStr"/>
    </row>
    <row r="31">
      <c r="A31" s="299" t="n">
        <v>3</v>
      </c>
      <c r="B31" s="299" t="inlineStr">
        <is>
          <t>Usines de panneaux R</t>
        </is>
      </c>
      <c r="C31" s="299" t="n">
        <v>1</v>
      </c>
      <c r="D31" s="299" t="inlineStr"/>
      <c r="E31" s="299" t="inlineStr"/>
      <c r="F31" s="299" t="inlineStr">
        <is>
          <t>Bois d'industrie</t>
        </is>
      </c>
      <c r="G31" s="299" t="inlineStr">
        <is>
          <t>Résineux</t>
        </is>
      </c>
      <c r="H31" s="299" t="inlineStr">
        <is>
          <t>1ére transformation</t>
        </is>
      </c>
      <c r="I31" s="299" t="inlineStr">
        <is>
          <t>2:3</t>
        </is>
      </c>
      <c r="J31" s="299" t="inlineStr"/>
      <c r="K31" s="299" t="inlineStr">
        <is>
          <t>2:3</t>
        </is>
      </c>
      <c r="L31" s="299" t="inlineStr"/>
      <c r="M31" s="299" t="inlineStr"/>
      <c r="N31" s="299" t="inlineStr"/>
      <c r="O31" s="299" t="inlineStr"/>
    </row>
    <row r="32">
      <c r="A32" s="301" t="n">
        <v>2</v>
      </c>
      <c r="B32" s="301" t="inlineStr">
        <is>
          <t>Fabrication de pâte à papier</t>
        </is>
      </c>
      <c r="C32" s="301" t="n">
        <v>1</v>
      </c>
      <c r="D32" s="301" t="inlineStr"/>
      <c r="E32" s="301" t="inlineStr"/>
      <c r="F32" s="301" t="inlineStr">
        <is>
          <t>Bois d'industrie</t>
        </is>
      </c>
      <c r="G32" s="301" t="inlineStr">
        <is>
          <t>Résineux+Feuillu</t>
        </is>
      </c>
      <c r="H32" s="301" t="inlineStr">
        <is>
          <t>1ére transformation</t>
        </is>
      </c>
      <c r="I32" s="301" t="inlineStr">
        <is>
          <t>1</t>
        </is>
      </c>
      <c r="J32" s="301" t="inlineStr"/>
      <c r="K32" s="301" t="inlineStr">
        <is>
          <t>2</t>
        </is>
      </c>
      <c r="L32" s="301" t="inlineStr"/>
      <c r="M32" s="301" t="inlineStr"/>
      <c r="N32" s="301" t="inlineStr"/>
      <c r="O32" s="301" t="inlineStr"/>
    </row>
    <row r="33">
      <c r="A33" s="298" t="n">
        <v>3</v>
      </c>
      <c r="B33" s="298" t="inlineStr">
        <is>
          <t>Fabrication de pâte à papier F</t>
        </is>
      </c>
      <c r="C33" s="298" t="n">
        <v>1</v>
      </c>
      <c r="D33" s="298" t="inlineStr"/>
      <c r="E33" s="298" t="inlineStr"/>
      <c r="F33" s="298" t="inlineStr">
        <is>
          <t>Bois d'industrie</t>
        </is>
      </c>
      <c r="G33" s="298" t="inlineStr">
        <is>
          <t>Feuillu</t>
        </is>
      </c>
      <c r="H33" s="298" t="inlineStr">
        <is>
          <t>1ére transformation</t>
        </is>
      </c>
      <c r="I33" s="298" t="inlineStr">
        <is>
          <t>2:3</t>
        </is>
      </c>
      <c r="J33" s="298" t="inlineStr"/>
      <c r="K33" s="298" t="inlineStr">
        <is>
          <t>2:3</t>
        </is>
      </c>
      <c r="L33" s="298" t="inlineStr"/>
      <c r="M33" s="298" t="inlineStr"/>
      <c r="N33" s="298" t="inlineStr"/>
      <c r="O33" s="298" t="inlineStr"/>
    </row>
    <row r="34">
      <c r="A34" s="299" t="n">
        <v>3</v>
      </c>
      <c r="B34" s="299" t="inlineStr">
        <is>
          <t>Fabrication de pâte à papier R</t>
        </is>
      </c>
      <c r="C34" s="299" t="n">
        <v>1</v>
      </c>
      <c r="D34" s="299" t="inlineStr"/>
      <c r="E34" s="299" t="inlineStr"/>
      <c r="F34" s="299" t="inlineStr">
        <is>
          <t>Bois d'industrie</t>
        </is>
      </c>
      <c r="G34" s="299" t="inlineStr">
        <is>
          <t>Résineux</t>
        </is>
      </c>
      <c r="H34" s="299" t="inlineStr">
        <is>
          <t>1ére transformation</t>
        </is>
      </c>
      <c r="I34" s="299" t="inlineStr">
        <is>
          <t>2:3</t>
        </is>
      </c>
      <c r="J34" s="299" t="inlineStr"/>
      <c r="K34" s="299" t="inlineStr">
        <is>
          <t>2:3</t>
        </is>
      </c>
      <c r="L34" s="299" t="inlineStr"/>
      <c r="M34" s="299" t="inlineStr"/>
      <c r="N34" s="299" t="inlineStr"/>
      <c r="O34" s="299" t="inlineStr"/>
    </row>
    <row r="35">
      <c r="A35" s="301" t="n">
        <v>2</v>
      </c>
      <c r="B35" s="301" t="inlineStr">
        <is>
          <t>Fabrication de pâte à papier</t>
        </is>
      </c>
      <c r="C35" s="301" t="n">
        <v>1</v>
      </c>
      <c r="D35" s="301" t="inlineStr"/>
      <c r="E35" s="301" t="inlineStr"/>
      <c r="F35" s="301" t="inlineStr">
        <is>
          <t>Bois d'industrie</t>
        </is>
      </c>
      <c r="G35" s="301" t="inlineStr">
        <is>
          <t>Résineux+Feuillu</t>
        </is>
      </c>
      <c r="H35" s="301" t="inlineStr">
        <is>
          <t>1ére transformation</t>
        </is>
      </c>
      <c r="I35" s="301" t="inlineStr">
        <is>
          <t>1</t>
        </is>
      </c>
      <c r="J35" s="301" t="inlineStr"/>
      <c r="K35" s="301" t="inlineStr">
        <is>
          <t>2</t>
        </is>
      </c>
      <c r="L35" s="301" t="inlineStr"/>
      <c r="M35" s="301" t="inlineStr"/>
      <c r="N35" s="301" t="inlineStr"/>
      <c r="O35" s="301" t="inlineStr"/>
    </row>
    <row r="36">
      <c r="A36" s="298" t="n">
        <v>3</v>
      </c>
      <c r="B36" s="298" t="inlineStr">
        <is>
          <t>Fabrication de pâte à papier mécanique</t>
        </is>
      </c>
      <c r="C36" s="298" t="n">
        <v>1</v>
      </c>
      <c r="D36" s="298" t="inlineStr"/>
      <c r="E36" s="298" t="inlineStr"/>
      <c r="F36" s="298" t="inlineStr">
        <is>
          <t>Bois d'industrie</t>
        </is>
      </c>
      <c r="G36" s="298" t="inlineStr">
        <is>
          <t>Résineux+Feuillu</t>
        </is>
      </c>
      <c r="H36" s="298" t="inlineStr">
        <is>
          <t>1ére transformation</t>
        </is>
      </c>
      <c r="I36" s="298" t="inlineStr"/>
      <c r="J36" s="298" t="inlineStr"/>
      <c r="K36" s="298" t="inlineStr">
        <is>
          <t>3</t>
        </is>
      </c>
      <c r="L36" s="298" t="inlineStr"/>
      <c r="M36" s="298" t="inlineStr"/>
      <c r="N36" s="298" t="inlineStr"/>
      <c r="O36" s="298" t="inlineStr"/>
    </row>
    <row r="37">
      <c r="A37" s="299" t="n">
        <v>3</v>
      </c>
      <c r="B37" s="299" t="inlineStr">
        <is>
          <t>Fabrication de pâte à papier chimique</t>
        </is>
      </c>
      <c r="C37" s="299" t="n">
        <v>1</v>
      </c>
      <c r="D37" s="299" t="inlineStr"/>
      <c r="E37" s="299" t="inlineStr"/>
      <c r="F37" s="299" t="inlineStr">
        <is>
          <t>Bois d'industrie</t>
        </is>
      </c>
      <c r="G37" s="299" t="inlineStr">
        <is>
          <t>Résineux+Feuillu</t>
        </is>
      </c>
      <c r="H37" s="299" t="inlineStr">
        <is>
          <t>1ére transformation</t>
        </is>
      </c>
      <c r="I37" s="299" t="inlineStr"/>
      <c r="J37" s="299" t="inlineStr"/>
      <c r="K37" s="299" t="inlineStr">
        <is>
          <t>3</t>
        </is>
      </c>
      <c r="L37" s="299" t="inlineStr"/>
      <c r="M37" s="299" t="inlineStr"/>
      <c r="N37" s="299" t="inlineStr"/>
      <c r="O37" s="299" t="inlineStr"/>
    </row>
    <row r="38">
      <c r="A38" s="294" t="n">
        <v>1</v>
      </c>
      <c r="B38" s="294" t="inlineStr">
        <is>
          <t>1ère Transformation bois d'industrie</t>
        </is>
      </c>
      <c r="C38" s="294" t="n">
        <v>1</v>
      </c>
      <c r="D38" s="294" t="inlineStr"/>
      <c r="E38" s="294" t="inlineStr"/>
      <c r="F38" s="294" t="inlineStr">
        <is>
          <t>Bois d'industrie</t>
        </is>
      </c>
      <c r="G38" s="294" t="inlineStr">
        <is>
          <t>Résineux+Feuillu</t>
        </is>
      </c>
      <c r="H38" s="294" t="inlineStr">
        <is>
          <t>1ére transformation</t>
        </is>
      </c>
      <c r="I38" s="294" t="inlineStr">
        <is>
          <t>1</t>
        </is>
      </c>
      <c r="J38" s="294" t="inlineStr"/>
      <c r="K38" s="294" t="inlineStr">
        <is>
          <t>1</t>
        </is>
      </c>
      <c r="L38" s="294" t="inlineStr"/>
      <c r="M38" s="294" t="inlineStr"/>
      <c r="N38" s="294" t="inlineStr"/>
      <c r="O38" s="294" t="inlineStr"/>
    </row>
    <row r="39">
      <c r="A39" s="301" t="n">
        <v>2</v>
      </c>
      <c r="B39" s="301" t="inlineStr">
        <is>
          <t>1ère Transformation bois d'industrie F</t>
        </is>
      </c>
      <c r="C39" s="301" t="n">
        <v>1</v>
      </c>
      <c r="D39" s="301" t="inlineStr"/>
      <c r="E39" s="301" t="inlineStr"/>
      <c r="F39" s="301" t="inlineStr">
        <is>
          <t>Bois d'industrie</t>
        </is>
      </c>
      <c r="G39" s="301" t="inlineStr">
        <is>
          <t>Feuillu</t>
        </is>
      </c>
      <c r="H39" s="301" t="inlineStr">
        <is>
          <t>1ére transformation</t>
        </is>
      </c>
      <c r="I39" s="301" t="inlineStr">
        <is>
          <t>2</t>
        </is>
      </c>
      <c r="J39" s="301" t="inlineStr"/>
      <c r="K39" s="301" t="inlineStr">
        <is>
          <t>1</t>
        </is>
      </c>
      <c r="L39" s="301" t="inlineStr"/>
      <c r="M39" s="301" t="inlineStr"/>
      <c r="N39" s="301" t="inlineStr"/>
      <c r="O39" s="301" t="inlineStr"/>
    </row>
    <row r="40">
      <c r="A40" s="298" t="n">
        <v>3</v>
      </c>
      <c r="B40" s="298" t="inlineStr">
        <is>
          <t>Usines de panneaux F</t>
        </is>
      </c>
      <c r="C40" s="298" t="n">
        <v>1</v>
      </c>
      <c r="D40" s="298" t="inlineStr"/>
      <c r="E40" s="298" t="inlineStr"/>
      <c r="F40" s="298" t="inlineStr">
        <is>
          <t>Bois d'industrie</t>
        </is>
      </c>
      <c r="G40" s="298" t="inlineStr">
        <is>
          <t>Feuillu</t>
        </is>
      </c>
      <c r="H40" s="298" t="inlineStr">
        <is>
          <t>1ére transformation</t>
        </is>
      </c>
      <c r="I40" s="298" t="inlineStr">
        <is>
          <t>2:3</t>
        </is>
      </c>
      <c r="J40" s="298" t="inlineStr"/>
      <c r="K40" s="298" t="inlineStr">
        <is>
          <t>2:3</t>
        </is>
      </c>
      <c r="L40" s="298" t="inlineStr"/>
      <c r="M40" s="298" t="inlineStr"/>
      <c r="N40" s="298" t="inlineStr"/>
      <c r="O40" s="298" t="inlineStr"/>
    </row>
    <row r="41">
      <c r="A41" s="299" t="n">
        <v>3</v>
      </c>
      <c r="B41" s="299" t="inlineStr">
        <is>
          <t>Fabrication de pâte à papier F</t>
        </is>
      </c>
      <c r="C41" s="299" t="n">
        <v>1</v>
      </c>
      <c r="D41" s="299" t="inlineStr"/>
      <c r="E41" s="299" t="inlineStr"/>
      <c r="F41" s="299" t="inlineStr">
        <is>
          <t>Bois d'industrie</t>
        </is>
      </c>
      <c r="G41" s="299" t="inlineStr">
        <is>
          <t>Feuillu</t>
        </is>
      </c>
      <c r="H41" s="299" t="inlineStr">
        <is>
          <t>1ére transformation</t>
        </is>
      </c>
      <c r="I41" s="299" t="inlineStr">
        <is>
          <t>2:3</t>
        </is>
      </c>
      <c r="J41" s="299" t="inlineStr"/>
      <c r="K41" s="299" t="inlineStr">
        <is>
          <t>2:3</t>
        </is>
      </c>
      <c r="L41" s="299" t="inlineStr"/>
      <c r="M41" s="299" t="inlineStr"/>
      <c r="N41" s="299" t="inlineStr"/>
      <c r="O41" s="299" t="inlineStr"/>
    </row>
    <row r="42">
      <c r="A42" s="301" t="n">
        <v>2</v>
      </c>
      <c r="B42" s="301" t="inlineStr">
        <is>
          <t>1ère Transformation bois d'industrie R</t>
        </is>
      </c>
      <c r="C42" s="301" t="n">
        <v>1</v>
      </c>
      <c r="D42" s="301" t="inlineStr"/>
      <c r="E42" s="301" t="inlineStr"/>
      <c r="F42" s="301" t="inlineStr">
        <is>
          <t>Bois d'industrie</t>
        </is>
      </c>
      <c r="G42" s="301" t="inlineStr">
        <is>
          <t>Résineux</t>
        </is>
      </c>
      <c r="H42" s="301" t="inlineStr">
        <is>
          <t>1ére transformation</t>
        </is>
      </c>
      <c r="I42" s="301" t="inlineStr">
        <is>
          <t>2</t>
        </is>
      </c>
      <c r="J42" s="301" t="inlineStr"/>
      <c r="K42" s="301" t="inlineStr">
        <is>
          <t>1</t>
        </is>
      </c>
      <c r="L42" s="301" t="inlineStr"/>
      <c r="M42" s="301" t="inlineStr"/>
      <c r="N42" s="301" t="inlineStr"/>
      <c r="O42" s="301" t="inlineStr"/>
    </row>
    <row r="43">
      <c r="A43" s="298" t="n">
        <v>3</v>
      </c>
      <c r="B43" s="298" t="inlineStr">
        <is>
          <t>Usines de panneaux R</t>
        </is>
      </c>
      <c r="C43" s="298" t="n">
        <v>1</v>
      </c>
      <c r="D43" s="298" t="inlineStr"/>
      <c r="E43" s="298" t="inlineStr"/>
      <c r="F43" s="298" t="inlineStr">
        <is>
          <t>Bois d'industrie</t>
        </is>
      </c>
      <c r="G43" s="298" t="inlineStr">
        <is>
          <t>Résineux</t>
        </is>
      </c>
      <c r="H43" s="298" t="inlineStr">
        <is>
          <t>1ére transformation</t>
        </is>
      </c>
      <c r="I43" s="298" t="inlineStr">
        <is>
          <t>2:3</t>
        </is>
      </c>
      <c r="J43" s="298" t="inlineStr"/>
      <c r="K43" s="298" t="inlineStr">
        <is>
          <t>2:3</t>
        </is>
      </c>
      <c r="L43" s="298" t="inlineStr"/>
      <c r="M43" s="298" t="inlineStr"/>
      <c r="N43" s="298" t="inlineStr"/>
      <c r="O43" s="298" t="inlineStr"/>
    </row>
    <row r="44">
      <c r="A44" s="299" t="n">
        <v>3</v>
      </c>
      <c r="B44" s="299" t="inlineStr">
        <is>
          <t>Fabrication de pâte à papier R</t>
        </is>
      </c>
      <c r="C44" s="299" t="n">
        <v>1</v>
      </c>
      <c r="D44" s="299" t="inlineStr"/>
      <c r="E44" s="299" t="inlineStr"/>
      <c r="F44" s="299" t="inlineStr">
        <is>
          <t>Bois d'industrie</t>
        </is>
      </c>
      <c r="G44" s="299" t="inlineStr">
        <is>
          <t>Résineux</t>
        </is>
      </c>
      <c r="H44" s="299" t="inlineStr">
        <is>
          <t>1ére transformation</t>
        </is>
      </c>
      <c r="I44" s="299" t="inlineStr">
        <is>
          <t>2:3</t>
        </is>
      </c>
      <c r="J44" s="299" t="inlineStr"/>
      <c r="K44" s="299" t="inlineStr">
        <is>
          <t>2:3</t>
        </is>
      </c>
      <c r="L44" s="299" t="inlineStr"/>
      <c r="M44" s="299" t="inlineStr"/>
      <c r="N44" s="299" t="inlineStr"/>
      <c r="O44" s="299" t="inlineStr"/>
    </row>
    <row r="45">
      <c r="A45" s="294" t="n">
        <v>1</v>
      </c>
      <c r="B45" s="294" t="inlineStr">
        <is>
          <t>2nde Transformation</t>
        </is>
      </c>
      <c r="C45" s="294" t="n">
        <v>1</v>
      </c>
      <c r="D45" s="294" t="inlineStr"/>
      <c r="E45" s="294" t="inlineStr"/>
      <c r="F45" s="294" t="inlineStr">
        <is>
          <t>Bois d'œuvre</t>
        </is>
      </c>
      <c r="G45" s="294" t="inlineStr">
        <is>
          <t>Résineux+Feuillu</t>
        </is>
      </c>
      <c r="H45" s="294" t="inlineStr">
        <is>
          <t>2nde transformation</t>
        </is>
      </c>
      <c r="I45" s="294" t="inlineStr"/>
      <c r="J45" s="294" t="inlineStr"/>
      <c r="K45" s="294" t="inlineStr"/>
      <c r="L45" s="294" t="inlineStr">
        <is>
          <t>1</t>
        </is>
      </c>
      <c r="M45" s="294" t="inlineStr"/>
      <c r="N45" s="294" t="inlineStr"/>
      <c r="O45" s="294" t="inlineStr"/>
    </row>
    <row r="46">
      <c r="A46" s="301" t="n">
        <v>2</v>
      </c>
      <c r="B46" s="301" t="inlineStr">
        <is>
          <t>Fabrication de parquets</t>
        </is>
      </c>
      <c r="C46" s="301" t="n">
        <v>1</v>
      </c>
      <c r="D46" s="301" t="inlineStr"/>
      <c r="E46" s="301" t="inlineStr"/>
      <c r="F46" s="301" t="inlineStr">
        <is>
          <t>Bois d'œuvre</t>
        </is>
      </c>
      <c r="G46" s="301" t="inlineStr">
        <is>
          <t>Résineux+Feuillu</t>
        </is>
      </c>
      <c r="H46" s="301" t="inlineStr">
        <is>
          <t>2nde transformation</t>
        </is>
      </c>
      <c r="I46" s="301" t="inlineStr"/>
      <c r="J46" s="301" t="inlineStr"/>
      <c r="K46" s="301" t="inlineStr"/>
      <c r="L46" s="301" t="inlineStr">
        <is>
          <t>2:3</t>
        </is>
      </c>
      <c r="M46" s="301" t="inlineStr"/>
      <c r="N46" s="301" t="inlineStr"/>
      <c r="O46" s="301" t="inlineStr"/>
    </row>
    <row r="47">
      <c r="A47" s="302" t="n">
        <v>2</v>
      </c>
      <c r="B47" s="302" t="inlineStr">
        <is>
          <t>Usines de contreplaqués</t>
        </is>
      </c>
      <c r="C47" s="302" t="n">
        <v>1</v>
      </c>
      <c r="D47" s="302" t="inlineStr"/>
      <c r="E47" s="302" t="inlineStr"/>
      <c r="F47" s="302" t="inlineStr">
        <is>
          <t>Bois d'œuvre</t>
        </is>
      </c>
      <c r="G47" s="302" t="inlineStr">
        <is>
          <t>Résineux+Feuillu</t>
        </is>
      </c>
      <c r="H47" s="302" t="inlineStr">
        <is>
          <t>2nde transformation</t>
        </is>
      </c>
      <c r="I47" s="302" t="inlineStr"/>
      <c r="J47" s="302" t="inlineStr"/>
      <c r="K47" s="302" t="inlineStr"/>
      <c r="L47" s="302" t="inlineStr">
        <is>
          <t>2:3</t>
        </is>
      </c>
      <c r="M47" s="302" t="inlineStr"/>
      <c r="N47" s="302" t="inlineStr"/>
      <c r="O47" s="302" t="inlineStr"/>
    </row>
    <row r="48">
      <c r="A48" s="302" t="n">
        <v>2</v>
      </c>
      <c r="B48" s="302" t="inlineStr">
        <is>
          <t>Fabrication d'emballages bois</t>
        </is>
      </c>
      <c r="C48" s="302" t="n">
        <v>1</v>
      </c>
      <c r="D48" s="302" t="inlineStr"/>
      <c r="E48" s="302" t="inlineStr"/>
      <c r="F48" s="302" t="inlineStr">
        <is>
          <t>Bois d'œuvre</t>
        </is>
      </c>
      <c r="G48" s="302" t="inlineStr">
        <is>
          <t>Résineux+Feuillu</t>
        </is>
      </c>
      <c r="H48" s="302" t="inlineStr">
        <is>
          <t>2nde transformation</t>
        </is>
      </c>
      <c r="I48" s="302" t="inlineStr"/>
      <c r="J48" s="302" t="inlineStr"/>
      <c r="K48" s="302" t="inlineStr"/>
      <c r="L48" s="302" t="inlineStr">
        <is>
          <t>2:3</t>
        </is>
      </c>
      <c r="M48" s="302" t="inlineStr"/>
      <c r="N48" s="302" t="inlineStr"/>
      <c r="O48" s="302" t="inlineStr"/>
    </row>
    <row r="49">
      <c r="A49" s="302" t="n">
        <v>2</v>
      </c>
      <c r="B49" s="302" t="inlineStr">
        <is>
          <t>20 - Fabrication de produits rabotés</t>
        </is>
      </c>
      <c r="C49" s="302" t="n">
        <v>1</v>
      </c>
      <c r="D49" s="302" t="inlineStr"/>
      <c r="E49" s="302" t="inlineStr"/>
      <c r="F49" s="302" t="inlineStr">
        <is>
          <t>Bois d'œuvre</t>
        </is>
      </c>
      <c r="G49" s="302" t="inlineStr">
        <is>
          <t>Résineux+Feuillu</t>
        </is>
      </c>
      <c r="H49" s="302" t="inlineStr">
        <is>
          <t>2nde transformation</t>
        </is>
      </c>
      <c r="I49" s="302" t="inlineStr"/>
      <c r="J49" s="302" t="inlineStr"/>
      <c r="K49" s="302" t="inlineStr"/>
      <c r="L49" s="302" t="inlineStr">
        <is>
          <t>2:3</t>
        </is>
      </c>
      <c r="M49" s="302" t="inlineStr"/>
      <c r="N49" s="302" t="inlineStr"/>
      <c r="O49" s="302" t="inlineStr"/>
    </row>
    <row r="50">
      <c r="A50" s="302" t="n">
        <v>2</v>
      </c>
      <c r="B50" s="302" t="inlineStr">
        <is>
          <t>20b - Fabrication de produits collés</t>
        </is>
      </c>
      <c r="C50" s="302" t="n">
        <v>1</v>
      </c>
      <c r="D50" s="302" t="inlineStr"/>
      <c r="E50" s="302" t="inlineStr"/>
      <c r="F50" s="302" t="inlineStr">
        <is>
          <t>Bois d'œuvre</t>
        </is>
      </c>
      <c r="G50" s="302" t="inlineStr">
        <is>
          <t>Résineux+Feuillu</t>
        </is>
      </c>
      <c r="H50" s="302" t="inlineStr">
        <is>
          <t>2nde transformation</t>
        </is>
      </c>
      <c r="I50" s="302" t="inlineStr"/>
      <c r="J50" s="302" t="inlineStr"/>
      <c r="K50" s="302" t="inlineStr"/>
      <c r="L50" s="302" t="inlineStr">
        <is>
          <t>2:3</t>
        </is>
      </c>
      <c r="M50" s="302" t="inlineStr"/>
      <c r="N50" s="302" t="inlineStr"/>
      <c r="O50" s="302" t="inlineStr"/>
    </row>
    <row r="51">
      <c r="A51" s="294" t="n">
        <v>1</v>
      </c>
      <c r="B51" s="294" t="inlineStr">
        <is>
          <t>Fabrication de papiers cartons</t>
        </is>
      </c>
      <c r="C51" s="294" t="n">
        <v>1</v>
      </c>
      <c r="D51" s="294" t="inlineStr"/>
      <c r="E51" s="294" t="inlineStr"/>
      <c r="F51" s="294" t="inlineStr">
        <is>
          <t>Bois d'industrie</t>
        </is>
      </c>
      <c r="G51" s="294" t="inlineStr">
        <is>
          <t>Résineux+Feuillu</t>
        </is>
      </c>
      <c r="H51" s="294" t="inlineStr">
        <is>
          <t>2nde transformation</t>
        </is>
      </c>
      <c r="I51" s="294" t="inlineStr"/>
      <c r="J51" s="294" t="inlineStr"/>
      <c r="K51" s="294" t="inlineStr"/>
      <c r="L51" s="294" t="inlineStr">
        <is>
          <t>2:3</t>
        </is>
      </c>
      <c r="M51" s="294" t="inlineStr"/>
      <c r="N51" s="294" t="inlineStr"/>
      <c r="O51" s="294" t="inlineStr"/>
    </row>
    <row r="52">
      <c r="A52" s="294" t="n">
        <v>1</v>
      </c>
      <c r="B52" s="294" t="inlineStr">
        <is>
          <t>Production de granulés</t>
        </is>
      </c>
      <c r="C52" s="294" t="n">
        <v>1</v>
      </c>
      <c r="D52" s="294" t="inlineStr"/>
      <c r="E52" s="294" t="inlineStr"/>
      <c r="F52" s="294" t="inlineStr">
        <is>
          <t>Bois énergie</t>
        </is>
      </c>
      <c r="G52" s="294" t="inlineStr">
        <is>
          <t>Résineux+Feuillu</t>
        </is>
      </c>
      <c r="H52" s="294" t="inlineStr">
        <is>
          <t>2nde transformation</t>
        </is>
      </c>
      <c r="I52" s="294" t="inlineStr"/>
      <c r="J52" s="294" t="inlineStr"/>
      <c r="K52" s="294" t="inlineStr"/>
      <c r="L52" s="294" t="inlineStr">
        <is>
          <t>2:3</t>
        </is>
      </c>
      <c r="M52" s="294" t="inlineStr"/>
      <c r="N52" s="294" t="inlineStr"/>
      <c r="O52" s="294" t="inlineStr"/>
    </row>
    <row r="53">
      <c r="A53" s="294" t="n">
        <v>1</v>
      </c>
      <c r="B53" s="294" t="inlineStr">
        <is>
          <t>Fabrication de produits finis</t>
        </is>
      </c>
      <c r="C53" s="294" t="n">
        <v>1</v>
      </c>
      <c r="D53" s="294" t="inlineStr"/>
      <c r="E53" s="294" t="inlineStr"/>
      <c r="F53" s="294" t="inlineStr">
        <is>
          <t>Bois d'œuvre:Bois d'industrie</t>
        </is>
      </c>
      <c r="G53" s="294" t="inlineStr">
        <is>
          <t>Résineux+Feuillu</t>
        </is>
      </c>
      <c r="H53" s="294" t="inlineStr">
        <is>
          <t>Produits finis</t>
        </is>
      </c>
      <c r="I53" s="294" t="inlineStr"/>
      <c r="J53" s="294" t="inlineStr"/>
      <c r="K53" s="294" t="inlineStr"/>
      <c r="L53" s="294" t="inlineStr"/>
      <c r="M53" s="294" t="inlineStr">
        <is>
          <t>1</t>
        </is>
      </c>
      <c r="N53" s="294" t="inlineStr"/>
      <c r="O53" s="294" t="inlineStr"/>
    </row>
    <row r="54">
      <c r="A54" s="301" t="n">
        <v>2</v>
      </c>
      <c r="B54" s="301" t="inlineStr">
        <is>
          <t>29 - Fabrication de produits bruts, sciés ou rabotés imprégnés</t>
        </is>
      </c>
      <c r="C54" s="301" t="n">
        <v>1</v>
      </c>
      <c r="D54" s="301" t="inlineStr"/>
      <c r="E54" s="301" t="inlineStr"/>
      <c r="F54" s="301" t="inlineStr">
        <is>
          <t>Bois d'œuvre</t>
        </is>
      </c>
      <c r="G54" s="301" t="inlineStr">
        <is>
          <t>Résineux+Feuillu</t>
        </is>
      </c>
      <c r="H54" s="301" t="inlineStr">
        <is>
          <t>Produits finis</t>
        </is>
      </c>
      <c r="I54" s="301" t="inlineStr"/>
      <c r="J54" s="301" t="inlineStr"/>
      <c r="K54" s="301" t="inlineStr"/>
      <c r="L54" s="301" t="inlineStr"/>
      <c r="M54" s="301" t="inlineStr">
        <is>
          <t>2</t>
        </is>
      </c>
      <c r="N54" s="301" t="inlineStr"/>
      <c r="O54" s="301" t="inlineStr"/>
    </row>
    <row r="55">
      <c r="A55" s="302" t="n">
        <v>2</v>
      </c>
      <c r="B55" s="302" t="inlineStr">
        <is>
          <t>32 - Fabrication de produits finis à base de panneaux (plinthes, profilés de menuiserie)</t>
        </is>
      </c>
      <c r="C55" s="302" t="n">
        <v>1</v>
      </c>
      <c r="D55" s="302" t="inlineStr"/>
      <c r="E55" s="302" t="inlineStr"/>
      <c r="F55" s="302" t="inlineStr">
        <is>
          <t>Bois d'œuvre</t>
        </is>
      </c>
      <c r="G55" s="302" t="inlineStr">
        <is>
          <t>Résineux+Feuillu</t>
        </is>
      </c>
      <c r="H55" s="302" t="inlineStr">
        <is>
          <t>Produits finis</t>
        </is>
      </c>
      <c r="I55" s="302" t="inlineStr"/>
      <c r="J55" s="302" t="inlineStr"/>
      <c r="K55" s="302" t="inlineStr"/>
      <c r="L55" s="302" t="inlineStr"/>
      <c r="M55" s="302" t="inlineStr">
        <is>
          <t>2</t>
        </is>
      </c>
      <c r="N55" s="302" t="inlineStr"/>
      <c r="O55" s="302" t="inlineStr"/>
    </row>
    <row r="56">
      <c r="A56" s="302" t="n">
        <v>2</v>
      </c>
      <c r="B56" s="302" t="inlineStr">
        <is>
          <t>33 - Fabrication de parquets assemblés</t>
        </is>
      </c>
      <c r="C56" s="302" t="n">
        <v>0</v>
      </c>
      <c r="D56" s="302" t="inlineStr"/>
      <c r="E56" s="302" t="inlineStr"/>
      <c r="F56" s="302" t="inlineStr">
        <is>
          <t>Bois d'œuvre</t>
        </is>
      </c>
      <c r="G56" s="302" t="inlineStr">
        <is>
          <t>Résineux+Feuillu</t>
        </is>
      </c>
      <c r="H56" s="302" t="inlineStr">
        <is>
          <t>Produits finis</t>
        </is>
      </c>
      <c r="I56" s="302" t="inlineStr"/>
      <c r="J56" s="302" t="inlineStr"/>
      <c r="K56" s="302" t="inlineStr"/>
      <c r="L56" s="302" t="inlineStr"/>
      <c r="M56" s="302" t="inlineStr">
        <is>
          <t>2</t>
        </is>
      </c>
      <c r="N56" s="302" t="inlineStr"/>
      <c r="O56" s="302" t="inlineStr"/>
    </row>
    <row r="57">
      <c r="A57" s="302" t="n">
        <v>2</v>
      </c>
      <c r="B57" s="302" t="inlineStr">
        <is>
          <t>34 - Fabrication de charpentes</t>
        </is>
      </c>
      <c r="C57" s="302" t="n">
        <v>1</v>
      </c>
      <c r="D57" s="302" t="inlineStr"/>
      <c r="E57" s="302" t="inlineStr"/>
      <c r="F57" s="302" t="inlineStr">
        <is>
          <t>Bois d'œuvre</t>
        </is>
      </c>
      <c r="G57" s="302" t="inlineStr">
        <is>
          <t>Résineux+Feuillu</t>
        </is>
      </c>
      <c r="H57" s="302" t="inlineStr">
        <is>
          <t>Produits finis</t>
        </is>
      </c>
      <c r="I57" s="302" t="inlineStr"/>
      <c r="J57" s="302" t="inlineStr"/>
      <c r="K57" s="302" t="inlineStr"/>
      <c r="L57" s="302" t="inlineStr"/>
      <c r="M57" s="302" t="inlineStr">
        <is>
          <t>2</t>
        </is>
      </c>
      <c r="N57" s="302" t="inlineStr"/>
      <c r="O57" s="302" t="inlineStr"/>
    </row>
    <row r="58">
      <c r="A58" s="302" t="n">
        <v>2</v>
      </c>
      <c r="B58" s="302" t="inlineStr">
        <is>
          <t>35 - Fabrication de menuiseries extérieures</t>
        </is>
      </c>
      <c r="C58" s="302" t="n">
        <v>1</v>
      </c>
      <c r="D58" s="302" t="inlineStr"/>
      <c r="E58" s="302" t="inlineStr"/>
      <c r="F58" s="302" t="inlineStr">
        <is>
          <t>Bois d'œuvre</t>
        </is>
      </c>
      <c r="G58" s="302" t="inlineStr">
        <is>
          <t>Résineux+Feuillu</t>
        </is>
      </c>
      <c r="H58" s="302" t="inlineStr">
        <is>
          <t>Produits finis</t>
        </is>
      </c>
      <c r="I58" s="302" t="inlineStr"/>
      <c r="J58" s="302" t="inlineStr"/>
      <c r="K58" s="302" t="inlineStr"/>
      <c r="L58" s="302" t="inlineStr"/>
      <c r="M58" s="302" t="inlineStr">
        <is>
          <t>2</t>
        </is>
      </c>
      <c r="N58" s="302" t="inlineStr"/>
      <c r="O58" s="302" t="inlineStr"/>
    </row>
    <row r="59">
      <c r="A59" s="302" t="n">
        <v>2</v>
      </c>
      <c r="B59" s="302" t="inlineStr">
        <is>
          <t>36 - Fabrication de menuiseries intérieures</t>
        </is>
      </c>
      <c r="C59" s="302" t="n">
        <v>1</v>
      </c>
      <c r="D59" s="302" t="inlineStr"/>
      <c r="E59" s="302" t="inlineStr"/>
      <c r="F59" s="302" t="inlineStr">
        <is>
          <t>Bois d'œuvre</t>
        </is>
      </c>
      <c r="G59" s="302" t="inlineStr">
        <is>
          <t>Résineux+Feuillu</t>
        </is>
      </c>
      <c r="H59" s="302" t="inlineStr">
        <is>
          <t>Produits finis</t>
        </is>
      </c>
      <c r="I59" s="302" t="inlineStr"/>
      <c r="J59" s="302" t="inlineStr"/>
      <c r="K59" s="302" t="inlineStr"/>
      <c r="L59" s="302" t="inlineStr"/>
      <c r="M59" s="302" t="inlineStr">
        <is>
          <t>2</t>
        </is>
      </c>
      <c r="N59" s="302" t="inlineStr"/>
      <c r="O59" s="302" t="inlineStr"/>
    </row>
    <row r="60">
      <c r="A60" s="302" t="n">
        <v>2</v>
      </c>
      <c r="B60" s="302" t="inlineStr">
        <is>
          <t>39 - Fabrication de coffrages pour le bétonnage, bardeaux en bois</t>
        </is>
      </c>
      <c r="C60" s="302" t="n">
        <v>1</v>
      </c>
      <c r="D60" s="302" t="inlineStr"/>
      <c r="E60" s="302" t="inlineStr"/>
      <c r="F60" s="302" t="inlineStr">
        <is>
          <t>Bois d'œuvre</t>
        </is>
      </c>
      <c r="G60" s="302" t="inlineStr">
        <is>
          <t>Résineux+Feuillu</t>
        </is>
      </c>
      <c r="H60" s="302" t="inlineStr">
        <is>
          <t>Produits finis</t>
        </is>
      </c>
      <c r="I60" s="302" t="inlineStr"/>
      <c r="J60" s="302" t="inlineStr"/>
      <c r="K60" s="302" t="inlineStr"/>
      <c r="L60" s="302" t="inlineStr"/>
      <c r="M60" s="302" t="inlineStr">
        <is>
          <t>2</t>
        </is>
      </c>
      <c r="N60" s="302" t="inlineStr"/>
      <c r="O60" s="302" t="inlineStr"/>
    </row>
    <row r="61">
      <c r="A61" s="302" t="n">
        <v>2</v>
      </c>
      <c r="B61" s="302" t="inlineStr">
        <is>
          <t>40 - Fabrication de produits d'aménagement extérieur</t>
        </is>
      </c>
      <c r="C61" s="302" t="n">
        <v>1</v>
      </c>
      <c r="D61" s="302" t="inlineStr"/>
      <c r="E61" s="302" t="inlineStr"/>
      <c r="F61" s="302" t="inlineStr">
        <is>
          <t>Bois d'œuvre</t>
        </is>
      </c>
      <c r="G61" s="302" t="inlineStr">
        <is>
          <t>Résineux+Feuillu</t>
        </is>
      </c>
      <c r="H61" s="302" t="inlineStr">
        <is>
          <t>Produits finis</t>
        </is>
      </c>
      <c r="I61" s="302" t="inlineStr"/>
      <c r="J61" s="302" t="inlineStr"/>
      <c r="K61" s="302" t="inlineStr"/>
      <c r="L61" s="302" t="inlineStr"/>
      <c r="M61" s="302" t="inlineStr">
        <is>
          <t>2</t>
        </is>
      </c>
      <c r="N61" s="302" t="inlineStr"/>
      <c r="O61" s="302" t="inlineStr"/>
    </row>
    <row r="62">
      <c r="A62" s="302" t="n">
        <v>2</v>
      </c>
      <c r="B62" s="302" t="inlineStr">
        <is>
          <t>41 - Fabrication d'objets divers en bois</t>
        </is>
      </c>
      <c r="C62" s="302" t="n">
        <v>1</v>
      </c>
      <c r="D62" s="302" t="inlineStr"/>
      <c r="E62" s="302" t="inlineStr"/>
      <c r="F62" s="302" t="inlineStr">
        <is>
          <t>Bois d'œuvre</t>
        </is>
      </c>
      <c r="G62" s="302" t="inlineStr">
        <is>
          <t>Résineux+Feuillu</t>
        </is>
      </c>
      <c r="H62" s="302" t="inlineStr">
        <is>
          <t>Produits finis</t>
        </is>
      </c>
      <c r="I62" s="302" t="inlineStr"/>
      <c r="J62" s="302" t="inlineStr"/>
      <c r="K62" s="302" t="inlineStr"/>
      <c r="L62" s="302" t="inlineStr"/>
      <c r="M62" s="302" t="inlineStr">
        <is>
          <t>2</t>
        </is>
      </c>
      <c r="N62" s="302" t="inlineStr"/>
      <c r="O62" s="302" t="inlineStr"/>
    </row>
    <row r="63">
      <c r="A63" s="302" t="n">
        <v>2</v>
      </c>
      <c r="B63" s="302" t="inlineStr">
        <is>
          <t>42 - Fabrication d'objets en liège</t>
        </is>
      </c>
      <c r="C63" s="302" t="n">
        <v>1</v>
      </c>
      <c r="D63" s="302" t="inlineStr"/>
      <c r="E63" s="302" t="inlineStr"/>
      <c r="F63" s="302" t="inlineStr">
        <is>
          <t>Bois d'œuvre</t>
        </is>
      </c>
      <c r="G63" s="302" t="inlineStr">
        <is>
          <t>Résineux+Feuillu</t>
        </is>
      </c>
      <c r="H63" s="302" t="inlineStr">
        <is>
          <t>Produits finis</t>
        </is>
      </c>
      <c r="I63" s="302" t="inlineStr"/>
      <c r="J63" s="302" t="inlineStr"/>
      <c r="K63" s="302" t="inlineStr"/>
      <c r="L63" s="302" t="inlineStr"/>
      <c r="M63" s="302" t="inlineStr">
        <is>
          <t>2</t>
        </is>
      </c>
      <c r="N63" s="302" t="inlineStr"/>
      <c r="O63" s="302" t="inlineStr"/>
    </row>
    <row r="64">
      <c r="A64" s="302" t="n">
        <v>2</v>
      </c>
      <c r="B64" s="302" t="inlineStr">
        <is>
          <t>47 - Fabrication de meubles en bois</t>
        </is>
      </c>
      <c r="C64" s="302" t="n">
        <v>1</v>
      </c>
      <c r="D64" s="302" t="inlineStr"/>
      <c r="E64" s="302" t="inlineStr"/>
      <c r="F64" s="302" t="inlineStr">
        <is>
          <t>Bois d'œuvre</t>
        </is>
      </c>
      <c r="G64" s="302" t="inlineStr">
        <is>
          <t>Résineux+Feuillu</t>
        </is>
      </c>
      <c r="H64" s="302" t="inlineStr">
        <is>
          <t>Produits finis</t>
        </is>
      </c>
      <c r="I64" s="302" t="inlineStr"/>
      <c r="J64" s="302" t="inlineStr"/>
      <c r="K64" s="302" t="inlineStr"/>
      <c r="L64" s="302" t="inlineStr"/>
      <c r="M64" s="302" t="inlineStr">
        <is>
          <t>2</t>
        </is>
      </c>
      <c r="N64" s="302" t="inlineStr"/>
      <c r="O64" s="302" t="inlineStr"/>
    </row>
    <row r="65">
      <c r="A65" s="302" t="n">
        <v>2</v>
      </c>
      <c r="B65" s="302" t="inlineStr">
        <is>
          <t>45 - Fabrication d'articles en papier ou en carton</t>
        </is>
      </c>
      <c r="C65" s="302" t="n">
        <v>1</v>
      </c>
      <c r="D65" s="302" t="inlineStr"/>
      <c r="E65" s="302" t="inlineStr"/>
      <c r="F65" s="302" t="inlineStr">
        <is>
          <t>Bois d'industrie</t>
        </is>
      </c>
      <c r="G65" s="302" t="inlineStr">
        <is>
          <t>Résineux+Feuillu</t>
        </is>
      </c>
      <c r="H65" s="302" t="inlineStr">
        <is>
          <t>Produits finis</t>
        </is>
      </c>
      <c r="I65" s="302" t="inlineStr"/>
      <c r="J65" s="302" t="inlineStr"/>
      <c r="K65" s="302" t="inlineStr"/>
      <c r="L65" s="302" t="inlineStr"/>
      <c r="M65" s="302" t="inlineStr">
        <is>
          <t>2</t>
        </is>
      </c>
      <c r="N65" s="302" t="inlineStr"/>
      <c r="O65" s="302" t="inlineStr"/>
    </row>
    <row r="66">
      <c r="A66" s="294" t="n">
        <v>1</v>
      </c>
      <c r="B66" s="294" t="inlineStr">
        <is>
          <t>Usages du bois</t>
        </is>
      </c>
      <c r="C66" s="294" t="n">
        <v>1</v>
      </c>
      <c r="D66" s="294" t="inlineStr"/>
      <c r="E66" s="294" t="inlineStr"/>
      <c r="F66" s="294" t="inlineStr">
        <is>
          <t>Bois d'œuvre:Bois d'industrie</t>
        </is>
      </c>
      <c r="G66" s="294" t="inlineStr">
        <is>
          <t>Résineux+Feuillu</t>
        </is>
      </c>
      <c r="H66" s="294" t="inlineStr">
        <is>
          <t>Usages</t>
        </is>
      </c>
      <c r="I66" s="294" t="inlineStr"/>
      <c r="J66" s="294" t="inlineStr"/>
      <c r="K66" s="294" t="inlineStr"/>
      <c r="L66" s="294" t="inlineStr"/>
      <c r="M66" s="294" t="inlineStr"/>
      <c r="N66" s="294" t="inlineStr">
        <is>
          <t>1</t>
        </is>
      </c>
      <c r="O66" s="294" t="inlineStr"/>
    </row>
    <row r="67">
      <c r="A67" s="301" t="n">
        <v>2</v>
      </c>
      <c r="B67" s="301" t="inlineStr">
        <is>
          <t>Autres usages</t>
        </is>
      </c>
      <c r="C67" s="301" t="n">
        <v>1</v>
      </c>
      <c r="D67" s="301" t="inlineStr"/>
      <c r="E67" s="301" t="inlineStr"/>
      <c r="F67" s="301" t="inlineStr">
        <is>
          <t>Bois d'œuvre:Bois d'industrie</t>
        </is>
      </c>
      <c r="G67" s="301" t="inlineStr">
        <is>
          <t>Résineux+Feuillu</t>
        </is>
      </c>
      <c r="H67" s="301" t="inlineStr">
        <is>
          <t>Usages</t>
        </is>
      </c>
      <c r="I67" s="301" t="inlineStr"/>
      <c r="J67" s="301" t="inlineStr"/>
      <c r="K67" s="301" t="inlineStr"/>
      <c r="L67" s="301" t="inlineStr"/>
      <c r="M67" s="301" t="inlineStr"/>
      <c r="N67" s="301" t="inlineStr">
        <is>
          <t>2</t>
        </is>
      </c>
      <c r="O67" s="301" t="inlineStr"/>
    </row>
    <row r="68">
      <c r="A68" s="298" t="n">
        <v>3</v>
      </c>
      <c r="B68" s="298" t="inlineStr">
        <is>
          <t>37 - Emballages en bois (autres que futailles)</t>
        </is>
      </c>
      <c r="C68" s="298" t="n">
        <v>1</v>
      </c>
      <c r="D68" s="298" t="inlineStr"/>
      <c r="E68" s="298" t="inlineStr"/>
      <c r="F68" s="298" t="inlineStr">
        <is>
          <t>Bois d'œuvre:Bois d'industrie</t>
        </is>
      </c>
      <c r="G68" s="298" t="inlineStr">
        <is>
          <t>Résineux+Feuillu</t>
        </is>
      </c>
      <c r="H68" s="298" t="inlineStr">
        <is>
          <t>Usages</t>
        </is>
      </c>
      <c r="I68" s="298" t="inlineStr"/>
      <c r="J68" s="298" t="inlineStr"/>
      <c r="K68" s="298" t="inlineStr"/>
      <c r="L68" s="298" t="inlineStr"/>
      <c r="M68" s="298" t="inlineStr"/>
      <c r="N68" s="298" t="inlineStr">
        <is>
          <t>3</t>
        </is>
      </c>
      <c r="O68" s="298" t="inlineStr"/>
    </row>
    <row r="69">
      <c r="A69" s="299" t="n">
        <v>3</v>
      </c>
      <c r="B69" s="299" t="inlineStr">
        <is>
          <t>38 - Futailles</t>
        </is>
      </c>
      <c r="C69" s="299" t="n">
        <v>1</v>
      </c>
      <c r="D69" s="299" t="inlineStr"/>
      <c r="E69" s="299" t="inlineStr"/>
      <c r="F69" s="299" t="inlineStr">
        <is>
          <t>Bois d'œuvre:Bois d'industrie</t>
        </is>
      </c>
      <c r="G69" s="299" t="inlineStr">
        <is>
          <t>Résineux+Feuillu</t>
        </is>
      </c>
      <c r="H69" s="299" t="inlineStr">
        <is>
          <t>Usages</t>
        </is>
      </c>
      <c r="I69" s="299" t="inlineStr"/>
      <c r="J69" s="299" t="inlineStr"/>
      <c r="K69" s="299" t="inlineStr"/>
      <c r="L69" s="299" t="inlineStr"/>
      <c r="M69" s="299" t="inlineStr"/>
      <c r="N69" s="299" t="inlineStr">
        <is>
          <t>3</t>
        </is>
      </c>
      <c r="O69" s="299" t="inlineStr"/>
    </row>
    <row r="70">
      <c r="A70" s="299" t="n">
        <v>3</v>
      </c>
      <c r="B70" s="299" t="inlineStr">
        <is>
          <t>48 - Autres industries manufacturières (instruments de musique, jeux et jouets…)</t>
        </is>
      </c>
      <c r="C70" s="299" t="n">
        <v>1</v>
      </c>
      <c r="D70" s="299" t="inlineStr"/>
      <c r="E70" s="299" t="inlineStr"/>
      <c r="F70" s="299" t="inlineStr">
        <is>
          <t>Bois d'œuvre:Bois d'industrie</t>
        </is>
      </c>
      <c r="G70" s="299" t="inlineStr">
        <is>
          <t>Résineux+Feuillu</t>
        </is>
      </c>
      <c r="H70" s="299" t="inlineStr">
        <is>
          <t>Usages</t>
        </is>
      </c>
      <c r="I70" s="299" t="inlineStr"/>
      <c r="J70" s="299" t="inlineStr"/>
      <c r="K70" s="299" t="inlineStr"/>
      <c r="L70" s="299" t="inlineStr"/>
      <c r="M70" s="299" t="inlineStr"/>
      <c r="N70" s="299" t="inlineStr">
        <is>
          <t>3</t>
        </is>
      </c>
      <c r="O70" s="299" t="inlineStr"/>
    </row>
    <row r="71">
      <c r="A71" s="301" t="n">
        <v>2</v>
      </c>
      <c r="B71" s="301" t="inlineStr">
        <is>
          <t>Travaux Batiments</t>
        </is>
      </c>
      <c r="C71" s="301" t="n">
        <v>1</v>
      </c>
      <c r="D71" s="301" t="inlineStr"/>
      <c r="E71" s="301" t="inlineStr"/>
      <c r="F71" s="301" t="inlineStr">
        <is>
          <t>Bois d'œuvre:Bois d'industrie</t>
        </is>
      </c>
      <c r="G71" s="301" t="inlineStr">
        <is>
          <t>Résineux+Feuillu</t>
        </is>
      </c>
      <c r="H71" s="301" t="inlineStr">
        <is>
          <t>Usages</t>
        </is>
      </c>
      <c r="I71" s="301" t="inlineStr"/>
      <c r="J71" s="301" t="inlineStr"/>
      <c r="K71" s="301" t="inlineStr"/>
      <c r="L71" s="301" t="inlineStr"/>
      <c r="M71" s="301" t="inlineStr"/>
      <c r="N71" s="301" t="inlineStr">
        <is>
          <t>2</t>
        </is>
      </c>
      <c r="O71" s="301" t="inlineStr"/>
    </row>
    <row r="72">
      <c r="A72" s="298" t="n">
        <v>3</v>
      </c>
      <c r="B72" s="298" t="inlineStr">
        <is>
          <t>52 - Génie civil</t>
        </is>
      </c>
      <c r="C72" s="298" t="n">
        <v>1</v>
      </c>
      <c r="D72" s="298" t="inlineStr"/>
      <c r="E72" s="298" t="inlineStr"/>
      <c r="F72" s="298" t="inlineStr">
        <is>
          <t>Bois d'œuvre:Bois d'industrie</t>
        </is>
      </c>
      <c r="G72" s="298" t="inlineStr">
        <is>
          <t>Résineux+Feuillu</t>
        </is>
      </c>
      <c r="H72" s="298" t="inlineStr">
        <is>
          <t>Usages</t>
        </is>
      </c>
      <c r="I72" s="298" t="inlineStr"/>
      <c r="J72" s="298" t="inlineStr"/>
      <c r="K72" s="298" t="inlineStr"/>
      <c r="L72" s="298" t="inlineStr"/>
      <c r="M72" s="298" t="inlineStr"/>
      <c r="N72" s="298" t="inlineStr">
        <is>
          <t>3</t>
        </is>
      </c>
      <c r="O72" s="298" t="inlineStr"/>
    </row>
    <row r="73">
      <c r="A73" s="299" t="n">
        <v>3</v>
      </c>
      <c r="B73" s="299" t="inlineStr">
        <is>
          <t>53 - Travaux d'isolation</t>
        </is>
      </c>
      <c r="C73" s="299" t="n">
        <v>1</v>
      </c>
      <c r="D73" s="299" t="inlineStr"/>
      <c r="E73" s="299" t="inlineStr"/>
      <c r="F73" s="299" t="inlineStr">
        <is>
          <t>Bois d'œuvre:Bois d'industrie</t>
        </is>
      </c>
      <c r="G73" s="299" t="inlineStr">
        <is>
          <t>Résineux+Feuillu</t>
        </is>
      </c>
      <c r="H73" s="299" t="inlineStr">
        <is>
          <t>Usages</t>
        </is>
      </c>
      <c r="I73" s="299" t="inlineStr"/>
      <c r="J73" s="299" t="inlineStr"/>
      <c r="K73" s="299" t="inlineStr"/>
      <c r="L73" s="299" t="inlineStr"/>
      <c r="M73" s="299" t="inlineStr"/>
      <c r="N73" s="299" t="inlineStr">
        <is>
          <t>3</t>
        </is>
      </c>
      <c r="O73" s="299" t="inlineStr"/>
    </row>
    <row r="74">
      <c r="A74" s="299" t="n">
        <v>3</v>
      </c>
      <c r="B74" s="299" t="inlineStr">
        <is>
          <t>54 - Travaux de menuiserie bois</t>
        </is>
      </c>
      <c r="C74" s="299" t="n">
        <v>1</v>
      </c>
      <c r="D74" s="299" t="inlineStr"/>
      <c r="E74" s="299" t="inlineStr"/>
      <c r="F74" s="299" t="inlineStr">
        <is>
          <t>Bois d'œuvre:Bois d'industrie</t>
        </is>
      </c>
      <c r="G74" s="299" t="inlineStr">
        <is>
          <t>Résineux+Feuillu</t>
        </is>
      </c>
      <c r="H74" s="299" t="inlineStr">
        <is>
          <t>Usages</t>
        </is>
      </c>
      <c r="I74" s="299" t="inlineStr"/>
      <c r="J74" s="299" t="inlineStr"/>
      <c r="K74" s="299" t="inlineStr"/>
      <c r="L74" s="299" t="inlineStr"/>
      <c r="M74" s="299" t="inlineStr"/>
      <c r="N74" s="299" t="inlineStr">
        <is>
          <t>3</t>
        </is>
      </c>
      <c r="O74" s="299" t="inlineStr"/>
    </row>
    <row r="75">
      <c r="A75" s="299" t="n">
        <v>3</v>
      </c>
      <c r="B75" s="299" t="inlineStr">
        <is>
          <t>55 - Agencement de lieux de vente</t>
        </is>
      </c>
      <c r="C75" s="299" t="n">
        <v>1</v>
      </c>
      <c r="D75" s="299" t="inlineStr"/>
      <c r="E75" s="299" t="inlineStr"/>
      <c r="F75" s="299" t="inlineStr">
        <is>
          <t>Bois d'œuvre:Bois d'industrie</t>
        </is>
      </c>
      <c r="G75" s="299" t="inlineStr">
        <is>
          <t>Résineux+Feuillu</t>
        </is>
      </c>
      <c r="H75" s="299" t="inlineStr">
        <is>
          <t>Usages</t>
        </is>
      </c>
      <c r="I75" s="299" t="inlineStr"/>
      <c r="J75" s="299" t="inlineStr"/>
      <c r="K75" s="299" t="inlineStr"/>
      <c r="L75" s="299" t="inlineStr"/>
      <c r="M75" s="299" t="inlineStr"/>
      <c r="N75" s="299" t="inlineStr">
        <is>
          <t>3</t>
        </is>
      </c>
      <c r="O75" s="299" t="inlineStr"/>
    </row>
    <row r="76">
      <c r="A76" s="299" t="n">
        <v>3</v>
      </c>
      <c r="B76" s="299" t="inlineStr">
        <is>
          <t>56 - Travaux de revêtement des sols et des murs</t>
        </is>
      </c>
      <c r="C76" s="299" t="n">
        <v>1</v>
      </c>
      <c r="D76" s="299" t="inlineStr"/>
      <c r="E76" s="299" t="inlineStr"/>
      <c r="F76" s="299" t="inlineStr">
        <is>
          <t>Bois d'œuvre:Bois d'industrie</t>
        </is>
      </c>
      <c r="G76" s="299" t="inlineStr">
        <is>
          <t>Résineux+Feuillu</t>
        </is>
      </c>
      <c r="H76" s="299" t="inlineStr">
        <is>
          <t>Usages</t>
        </is>
      </c>
      <c r="I76" s="299" t="inlineStr"/>
      <c r="J76" s="299" t="inlineStr"/>
      <c r="K76" s="299" t="inlineStr"/>
      <c r="L76" s="299" t="inlineStr"/>
      <c r="M76" s="299" t="inlineStr"/>
      <c r="N76" s="299" t="inlineStr">
        <is>
          <t>3</t>
        </is>
      </c>
      <c r="O76" s="299" t="inlineStr"/>
    </row>
    <row r="77">
      <c r="A77" s="299" t="n">
        <v>3</v>
      </c>
      <c r="B77" s="299" t="inlineStr">
        <is>
          <t>57 - Travaux de charpente</t>
        </is>
      </c>
      <c r="C77" s="299" t="n">
        <v>1</v>
      </c>
      <c r="D77" s="299" t="inlineStr"/>
      <c r="E77" s="299" t="inlineStr"/>
      <c r="F77" s="299" t="inlineStr">
        <is>
          <t>Bois d'œuvre:Bois d'industrie</t>
        </is>
      </c>
      <c r="G77" s="299" t="inlineStr">
        <is>
          <t>Résineux+Feuillu</t>
        </is>
      </c>
      <c r="H77" s="299" t="inlineStr">
        <is>
          <t>Usages</t>
        </is>
      </c>
      <c r="I77" s="299" t="inlineStr"/>
      <c r="J77" s="299" t="inlineStr"/>
      <c r="K77" s="299" t="inlineStr"/>
      <c r="L77" s="299" t="inlineStr"/>
      <c r="M77" s="299" t="inlineStr"/>
      <c r="N77" s="299" t="inlineStr">
        <is>
          <t>3</t>
        </is>
      </c>
      <c r="O77" s="299" t="inlineStr"/>
    </row>
    <row r="78">
      <c r="A78" s="299" t="n">
        <v>3</v>
      </c>
      <c r="B78" s="299" t="inlineStr">
        <is>
          <t>58 - Travaux de couverture par éléments</t>
        </is>
      </c>
      <c r="C78" s="299" t="n">
        <v>1</v>
      </c>
      <c r="D78" s="299" t="inlineStr"/>
      <c r="E78" s="299" t="inlineStr"/>
      <c r="F78" s="299" t="inlineStr">
        <is>
          <t>Bois d'œuvre:Bois d'industrie</t>
        </is>
      </c>
      <c r="G78" s="299" t="inlineStr">
        <is>
          <t>Résineux+Feuillu</t>
        </is>
      </c>
      <c r="H78" s="299" t="inlineStr">
        <is>
          <t>Usages</t>
        </is>
      </c>
      <c r="I78" s="299" t="inlineStr"/>
      <c r="J78" s="299" t="inlineStr"/>
      <c r="K78" s="299" t="inlineStr"/>
      <c r="L78" s="299" t="inlineStr"/>
      <c r="M78" s="299" t="inlineStr"/>
      <c r="N78" s="299" t="inlineStr">
        <is>
          <t>3</t>
        </is>
      </c>
      <c r="O78" s="299" t="inlineStr"/>
    </row>
    <row r="79">
      <c r="A79" s="299" t="n">
        <v>3</v>
      </c>
      <c r="B79" s="299" t="inlineStr">
        <is>
          <t>59 - Travaux de maçonnerie générale et gros œuvre de bâtiment</t>
        </is>
      </c>
      <c r="C79" s="299" t="n">
        <v>1</v>
      </c>
      <c r="D79" s="299" t="inlineStr"/>
      <c r="E79" s="299" t="inlineStr"/>
      <c r="F79" s="299" t="inlineStr">
        <is>
          <t>Bois d'œuvre:Bois d'industrie</t>
        </is>
      </c>
      <c r="G79" s="299" t="inlineStr">
        <is>
          <t>Résineux+Feuillu</t>
        </is>
      </c>
      <c r="H79" s="299" t="inlineStr">
        <is>
          <t>Usages</t>
        </is>
      </c>
      <c r="I79" s="299" t="inlineStr"/>
      <c r="J79" s="299" t="inlineStr"/>
      <c r="K79" s="299" t="inlineStr"/>
      <c r="L79" s="299" t="inlineStr"/>
      <c r="M79" s="299" t="inlineStr"/>
      <c r="N79" s="299" t="inlineStr">
        <is>
          <t>3</t>
        </is>
      </c>
      <c r="O79" s="299" t="inlineStr"/>
    </row>
    <row r="80">
      <c r="A80" s="301" t="n">
        <v>2</v>
      </c>
      <c r="B80" s="301" t="inlineStr">
        <is>
          <t>Valorisation énergétique</t>
        </is>
      </c>
      <c r="C80" s="301" t="n">
        <v>0</v>
      </c>
      <c r="D80" s="301" t="inlineStr"/>
      <c r="E80" s="301" t="inlineStr"/>
      <c r="F80" s="301" t="inlineStr">
        <is>
          <t>Bois énergie</t>
        </is>
      </c>
      <c r="G80" s="301" t="inlineStr">
        <is>
          <t>Résineux+Feuillu</t>
        </is>
      </c>
      <c r="H80" s="301" t="inlineStr">
        <is>
          <t>Usages</t>
        </is>
      </c>
      <c r="I80" s="301" t="inlineStr"/>
      <c r="J80" s="301" t="inlineStr"/>
      <c r="K80" s="301" t="inlineStr"/>
      <c r="L80" s="301" t="inlineStr"/>
      <c r="M80" s="301" t="inlineStr"/>
      <c r="N80" s="301" t="inlineStr">
        <is>
          <t>2</t>
        </is>
      </c>
      <c r="O80" s="301" t="inlineStr"/>
    </row>
    <row r="81">
      <c r="A81" s="298" t="n">
        <v>3</v>
      </c>
      <c r="B81" s="298" t="inlineStr">
        <is>
          <t>Chauffage ménages</t>
        </is>
      </c>
      <c r="C81" s="298" t="n">
        <v>0</v>
      </c>
      <c r="D81" s="298" t="inlineStr"/>
      <c r="E81" s="298" t="inlineStr"/>
      <c r="F81" s="298" t="inlineStr">
        <is>
          <t>Bois énergie</t>
        </is>
      </c>
      <c r="G81" s="298" t="inlineStr">
        <is>
          <t>Résineux+Feuillu</t>
        </is>
      </c>
      <c r="H81" s="298" t="inlineStr">
        <is>
          <t>Usages</t>
        </is>
      </c>
      <c r="I81" s="298" t="inlineStr"/>
      <c r="J81" s="298" t="inlineStr"/>
      <c r="K81" s="298" t="inlineStr"/>
      <c r="L81" s="298" t="inlineStr"/>
      <c r="M81" s="298" t="inlineStr"/>
      <c r="N81" s="298" t="inlineStr">
        <is>
          <t>3</t>
        </is>
      </c>
      <c r="O81" s="298" t="inlineStr"/>
    </row>
    <row r="82">
      <c r="A82" s="299" t="n">
        <v>3</v>
      </c>
      <c r="B82" s="299" t="inlineStr">
        <is>
          <t>Chauffage industriel et collectif</t>
        </is>
      </c>
      <c r="C82" s="299" t="n">
        <v>0</v>
      </c>
      <c r="D82" s="299" t="inlineStr"/>
      <c r="E82" s="299" t="inlineStr"/>
      <c r="F82" s="299" t="inlineStr">
        <is>
          <t>Bois énergie</t>
        </is>
      </c>
      <c r="G82" s="299" t="inlineStr">
        <is>
          <t>Résineux+Feuillu</t>
        </is>
      </c>
      <c r="H82" s="299" t="inlineStr">
        <is>
          <t>Usages</t>
        </is>
      </c>
      <c r="I82" s="299" t="inlineStr"/>
      <c r="J82" s="299" t="inlineStr"/>
      <c r="K82" s="299" t="inlineStr"/>
      <c r="L82" s="299" t="inlineStr"/>
      <c r="M82" s="299" t="inlineStr"/>
      <c r="N82" s="299" t="inlineStr">
        <is>
          <t>3</t>
        </is>
      </c>
      <c r="O82" s="299" t="inlineStr"/>
    </row>
    <row r="83">
      <c r="A83" s="294" t="n">
        <v>1</v>
      </c>
      <c r="B83" s="294" t="inlineStr">
        <is>
          <t>Consommation finale</t>
        </is>
      </c>
      <c r="C83" s="294" t="n">
        <v>0</v>
      </c>
      <c r="D83" s="294" t="inlineStr"/>
      <c r="E83" s="294" t="inlineStr"/>
      <c r="F83" s="294" t="inlineStr"/>
      <c r="G83" s="294" t="inlineStr">
        <is>
          <t>Résineux+Feuillu</t>
        </is>
      </c>
      <c r="H83" s="294" t="inlineStr"/>
      <c r="I83" s="294" t="inlineStr"/>
      <c r="J83" s="294" t="inlineStr"/>
      <c r="K83" s="294" t="inlineStr"/>
      <c r="L83" s="294" t="inlineStr"/>
      <c r="M83" s="294" t="inlineStr"/>
      <c r="N83" s="294" t="inlineStr"/>
      <c r="O83" s="294"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N2"/>
  <sheetViews>
    <sheetView workbookViewId="0">
      <selection activeCell="A1" sqref="A1"/>
    </sheetView>
  </sheetViews>
  <sheetFormatPr baseColWidth="8" defaultRowHeight="15"/>
  <cols>
    <col width="28" customWidth="1" min="1" max="1"/>
    <col width="21" customWidth="1" min="2" max="2"/>
    <col width="44" customWidth="1" min="3" max="3"/>
    <col width="15" customWidth="1" min="4" max="4"/>
    <col width="21" customWidth="1" min="5" max="5"/>
    <col width="15" customWidth="1" min="6" max="6"/>
    <col width="14" customWidth="1" min="7" max="7"/>
    <col width="22" customWidth="1" min="8" max="8"/>
    <col width="27" customWidth="1" min="9" max="9"/>
    <col width="34" customWidth="1" min="10" max="10"/>
    <col width="34" customWidth="1" min="11" max="11"/>
    <col width="29" customWidth="1" min="12" max="12"/>
    <col width="21" customWidth="1" min="13" max="13"/>
    <col width="23" customWidth="1" min="14" max="14"/>
  </cols>
  <sheetData>
    <row r="1">
      <c r="A1" s="293" t="inlineStr">
        <is>
          <t>Niveau d'aggrégation</t>
        </is>
      </c>
      <c r="B1" s="293" t="inlineStr">
        <is>
          <t>Noeuds</t>
        </is>
      </c>
      <c r="C1" s="293" t="inlineStr">
        <is>
          <t>Affichage sur le diagramme de Sankey</t>
        </is>
      </c>
      <c r="D1" s="293" t="inlineStr">
        <is>
          <t>Couleur</t>
        </is>
      </c>
      <c r="E1" s="293" t="inlineStr">
        <is>
          <t>Sous-Filieres</t>
        </is>
      </c>
      <c r="F1" s="293" t="inlineStr">
        <is>
          <t>Espéces</t>
        </is>
      </c>
      <c r="G1" s="293" t="inlineStr">
        <is>
          <t>Etapes</t>
        </is>
      </c>
      <c r="H1" s="293" t="inlineStr">
        <is>
          <t>Niveau Espéces</t>
        </is>
      </c>
      <c r="I1" s="293" t="inlineStr">
        <is>
          <t>Niveau Sylviculture</t>
        </is>
      </c>
      <c r="J1" s="293" t="inlineStr">
        <is>
          <t>Niveau 1ére transformation</t>
        </is>
      </c>
      <c r="K1" s="293" t="inlineStr">
        <is>
          <t>Niveau 2nde transformation</t>
        </is>
      </c>
      <c r="L1" s="293" t="inlineStr">
        <is>
          <t>Niveau produits finis</t>
        </is>
      </c>
      <c r="M1" s="293" t="inlineStr">
        <is>
          <t>Niveau usages</t>
        </is>
      </c>
      <c r="N1" s="293" t="inlineStr">
        <is>
          <t>Niveau connexes</t>
        </is>
      </c>
    </row>
    <row r="2">
      <c r="A2" s="294" t="n">
        <v>1</v>
      </c>
      <c r="B2" s="294" t="inlineStr">
        <is>
          <t>International</t>
        </is>
      </c>
      <c r="C2" s="294" t="inlineStr"/>
      <c r="D2" s="294" t="inlineStr"/>
      <c r="E2" s="294" t="inlineStr"/>
      <c r="F2" s="294" t="inlineStr"/>
      <c r="G2" s="294" t="inlineStr"/>
      <c r="H2" s="294" t="inlineStr"/>
      <c r="I2" s="294" t="inlineStr"/>
      <c r="J2" s="294" t="inlineStr"/>
      <c r="K2" s="294" t="inlineStr"/>
      <c r="L2" s="294" t="inlineStr"/>
      <c r="M2" s="294" t="inlineStr"/>
      <c r="N2" s="294"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CG277"/>
  <sheetViews>
    <sheetView workbookViewId="0">
      <selection activeCell="A1" sqref="A1"/>
    </sheetView>
  </sheetViews>
  <sheetFormatPr baseColWidth="8" defaultRowHeight="15"/>
  <cols>
    <col width="73"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 width="3" customWidth="1" min="29" max="29"/>
    <col width="3" customWidth="1" min="30" max="30"/>
    <col width="3" customWidth="1" min="31" max="31"/>
    <col width="3" customWidth="1" min="32" max="32"/>
    <col width="3" customWidth="1" min="33" max="33"/>
    <col width="3" customWidth="1" min="34" max="34"/>
    <col width="3" customWidth="1" min="35" max="35"/>
    <col width="3" customWidth="1" min="36" max="36"/>
    <col width="3" customWidth="1" min="37" max="37"/>
    <col width="3" customWidth="1" min="38" max="38"/>
    <col width="3" customWidth="1" min="39" max="39"/>
    <col width="3" customWidth="1" min="40" max="40"/>
    <col width="3" customWidth="1" min="41" max="41"/>
    <col width="3" customWidth="1" min="42" max="42"/>
    <col width="3" customWidth="1" min="43" max="43"/>
    <col width="3" customWidth="1" min="44" max="44"/>
    <col width="3" customWidth="1" min="45" max="45"/>
    <col width="3" customWidth="1" min="46" max="46"/>
    <col width="3" customWidth="1" min="47" max="47"/>
    <col width="3" customWidth="1" min="48" max="48"/>
    <col width="3" customWidth="1" min="49" max="49"/>
    <col width="3" customWidth="1" min="50" max="50"/>
    <col width="3" customWidth="1" min="51" max="51"/>
    <col width="3" customWidth="1" min="52" max="52"/>
    <col width="3" customWidth="1" min="53" max="53"/>
    <col width="3" customWidth="1" min="54" max="54"/>
    <col width="3" customWidth="1" min="55" max="55"/>
    <col width="3" customWidth="1" min="56" max="56"/>
    <col width="3" customWidth="1" min="57" max="57"/>
    <col width="3" customWidth="1" min="58" max="58"/>
    <col width="3" customWidth="1" min="59" max="59"/>
    <col width="3" customWidth="1" min="60" max="60"/>
    <col width="3" customWidth="1" min="61" max="61"/>
    <col width="3" customWidth="1" min="62" max="62"/>
    <col width="3" customWidth="1" min="63" max="63"/>
    <col width="3" customWidth="1" min="64" max="64"/>
    <col width="3" customWidth="1" min="65" max="65"/>
    <col width="3" customWidth="1" min="66" max="66"/>
    <col width="3" customWidth="1" min="67" max="67"/>
    <col width="3" customWidth="1" min="68" max="68"/>
    <col width="3" customWidth="1" min="69" max="69"/>
    <col width="3" customWidth="1" min="70" max="70"/>
    <col width="3" customWidth="1" min="71" max="71"/>
    <col width="3" customWidth="1" min="72" max="72"/>
    <col width="3" customWidth="1" min="73" max="73"/>
    <col width="3" customWidth="1" min="74" max="74"/>
    <col width="3" customWidth="1" min="75" max="75"/>
    <col width="3" customWidth="1" min="76" max="76"/>
    <col width="3" customWidth="1" min="77" max="77"/>
    <col width="3" customWidth="1" min="78" max="78"/>
    <col width="3" customWidth="1" min="79" max="79"/>
    <col width="3" customWidth="1" min="80" max="80"/>
    <col width="3" customWidth="1" min="81" max="81"/>
    <col width="3" customWidth="1" min="82" max="82"/>
    <col width="3" customWidth="1" min="83" max="83"/>
    <col width="3" customWidth="1" min="84" max="84"/>
    <col width="3" customWidth="1" min="85" max="85"/>
  </cols>
  <sheetData>
    <row r="1"/>
    <row r="2">
      <c r="A2" s="303" t="n"/>
      <c r="B2" s="303" t="n"/>
      <c r="C2" s="304" t="inlineStr">
        <is>
          <t>Prélèvements</t>
        </is>
      </c>
      <c r="D2" s="305" t="inlineStr">
        <is>
          <t>Exploitation forestière</t>
        </is>
      </c>
      <c r="E2" s="305" t="inlineStr">
        <is>
          <t>Auto-approvisionnement et circuits courts</t>
        </is>
      </c>
      <c r="F2" s="304" t="inlineStr">
        <is>
          <t>Stock initial</t>
        </is>
      </c>
      <c r="G2" s="305" t="inlineStr">
        <is>
          <t>Stock initial F</t>
        </is>
      </c>
      <c r="H2" s="305" t="inlineStr">
        <is>
          <t>Stock initial R</t>
        </is>
      </c>
      <c r="I2" s="304" t="inlineStr">
        <is>
          <t>Stock final</t>
        </is>
      </c>
      <c r="J2" s="305" t="inlineStr">
        <is>
          <t>Stock final F</t>
        </is>
      </c>
      <c r="K2" s="305" t="inlineStr">
        <is>
          <t>Stock final R</t>
        </is>
      </c>
      <c r="L2" s="304" t="inlineStr">
        <is>
          <t>Accroissement naturel</t>
        </is>
      </c>
      <c r="M2" s="304" t="inlineStr">
        <is>
          <t>Pertes de récolte</t>
        </is>
      </c>
      <c r="N2" s="304" t="inlineStr">
        <is>
          <t>Mortalité</t>
        </is>
      </c>
      <c r="O2" s="304" t="inlineStr">
        <is>
          <t>1ère Transformation bois d'œuvre</t>
        </is>
      </c>
      <c r="P2" s="305" t="inlineStr">
        <is>
          <t>Scieries</t>
        </is>
      </c>
      <c r="Q2" s="306" t="inlineStr">
        <is>
          <t>Scieries F</t>
        </is>
      </c>
      <c r="R2" s="306" t="inlineStr">
        <is>
          <t>Scieries R</t>
        </is>
      </c>
      <c r="S2" s="305" t="inlineStr">
        <is>
          <t>Usines de tranchage et déroulage</t>
        </is>
      </c>
      <c r="T2" s="306" t="inlineStr">
        <is>
          <t>Usines de tranchage et déroulage F</t>
        </is>
      </c>
      <c r="U2" s="306" t="inlineStr">
        <is>
          <t>Usines de tranchage et déroulage R</t>
        </is>
      </c>
      <c r="V2" s="304" t="inlineStr">
        <is>
          <t>1ère Transformation bois d'œuvre</t>
        </is>
      </c>
      <c r="W2" s="305" t="inlineStr">
        <is>
          <t>1ère Transformation bois d'œuvre F</t>
        </is>
      </c>
      <c r="X2" s="306" t="inlineStr">
        <is>
          <t>Scieries F</t>
        </is>
      </c>
      <c r="Y2" s="306" t="inlineStr">
        <is>
          <t>Usines de tranchage et déroulage F</t>
        </is>
      </c>
      <c r="Z2" s="305" t="inlineStr">
        <is>
          <t>1ère Transformation bois d'œuvre R</t>
        </is>
      </c>
      <c r="AA2" s="306" t="inlineStr">
        <is>
          <t>Scieries R</t>
        </is>
      </c>
      <c r="AB2" s="306" t="inlineStr">
        <is>
          <t>Usines de tranchage et déroulage R</t>
        </is>
      </c>
      <c r="AC2" s="304" t="inlineStr">
        <is>
          <t>1ère Transformation bois d'industrie</t>
        </is>
      </c>
      <c r="AD2" s="305" t="inlineStr">
        <is>
          <t>Usines de panneaux</t>
        </is>
      </c>
      <c r="AE2" s="306" t="inlineStr">
        <is>
          <t>Usines de panneaux F</t>
        </is>
      </c>
      <c r="AF2" s="306" t="inlineStr">
        <is>
          <t>Usines de panneaux R</t>
        </is>
      </c>
      <c r="AG2" s="305" t="inlineStr">
        <is>
          <t>Fabrication de pâte à papier</t>
        </is>
      </c>
      <c r="AH2" s="306" t="inlineStr">
        <is>
          <t>Fabrication de pâte à papier F</t>
        </is>
      </c>
      <c r="AI2" s="306" t="inlineStr">
        <is>
          <t>Fabrication de pâte à papier R</t>
        </is>
      </c>
      <c r="AJ2" s="305" t="inlineStr">
        <is>
          <t>Fabrication de pâte à papier</t>
        </is>
      </c>
      <c r="AK2" s="306" t="inlineStr">
        <is>
          <t>Fabrication de pâte à papier mécanique</t>
        </is>
      </c>
      <c r="AL2" s="306" t="inlineStr">
        <is>
          <t>Fabrication de pâte à papier chimique</t>
        </is>
      </c>
      <c r="AM2" s="304" t="inlineStr">
        <is>
          <t>1ère Transformation bois d'industrie</t>
        </is>
      </c>
      <c r="AN2" s="305" t="inlineStr">
        <is>
          <t>1ère Transformation bois d'industrie F</t>
        </is>
      </c>
      <c r="AO2" s="306" t="inlineStr">
        <is>
          <t>Usines de panneaux F</t>
        </is>
      </c>
      <c r="AP2" s="306" t="inlineStr">
        <is>
          <t>Fabrication de pâte à papier F</t>
        </is>
      </c>
      <c r="AQ2" s="305" t="inlineStr">
        <is>
          <t>1ère Transformation bois d'industrie R</t>
        </is>
      </c>
      <c r="AR2" s="306" t="inlineStr">
        <is>
          <t>Usines de panneaux R</t>
        </is>
      </c>
      <c r="AS2" s="306" t="inlineStr">
        <is>
          <t>Fabrication de pâte à papier R</t>
        </is>
      </c>
      <c r="AT2" s="304" t="inlineStr">
        <is>
          <t>2nde Transformation</t>
        </is>
      </c>
      <c r="AU2" s="305" t="inlineStr">
        <is>
          <t>Fabrication de parquets</t>
        </is>
      </c>
      <c r="AV2" s="305" t="inlineStr">
        <is>
          <t>Usines de contreplaqués</t>
        </is>
      </c>
      <c r="AW2" s="305" t="inlineStr">
        <is>
          <t>Fabrication d'emballages bois</t>
        </is>
      </c>
      <c r="AX2" s="305" t="inlineStr">
        <is>
          <t>20 - Fabrication de produits rabotés</t>
        </is>
      </c>
      <c r="AY2" s="305" t="inlineStr">
        <is>
          <t>20b - Fabrication de produits collés</t>
        </is>
      </c>
      <c r="AZ2" s="304" t="inlineStr">
        <is>
          <t>Fabrication de papiers cartons</t>
        </is>
      </c>
      <c r="BA2" s="304" t="inlineStr">
        <is>
          <t>Production de granulés</t>
        </is>
      </c>
      <c r="BB2" s="304" t="inlineStr">
        <is>
          <t>Fabrication de produits finis</t>
        </is>
      </c>
      <c r="BC2" s="305" t="inlineStr">
        <is>
          <t>29 - Fabrication de produits bruts, sciés ou rabotés imprégnés</t>
        </is>
      </c>
      <c r="BD2" s="305" t="inlineStr">
        <is>
          <t>32 - Fabrication de produits finis à base de panneaux (plinthes, profilés de menuiserie)</t>
        </is>
      </c>
      <c r="BE2" s="305" t="inlineStr">
        <is>
          <t>33 - Fabrication de parquets assemblés</t>
        </is>
      </c>
      <c r="BF2" s="305" t="inlineStr">
        <is>
          <t>34 - Fabrication de charpentes</t>
        </is>
      </c>
      <c r="BG2" s="305" t="inlineStr">
        <is>
          <t>35 - Fabrication de menuiseries extérieures</t>
        </is>
      </c>
      <c r="BH2" s="305" t="inlineStr">
        <is>
          <t>36 - Fabrication de menuiseries intérieures</t>
        </is>
      </c>
      <c r="BI2" s="305" t="inlineStr">
        <is>
          <t>39 - Fabrication de coffrages pour le bétonnage, bardeaux en bois</t>
        </is>
      </c>
      <c r="BJ2" s="305" t="inlineStr">
        <is>
          <t>40 - Fabrication de produits d'aménagement extérieur</t>
        </is>
      </c>
      <c r="BK2" s="305" t="inlineStr">
        <is>
          <t>41 - Fabrication d'objets divers en bois</t>
        </is>
      </c>
      <c r="BL2" s="305" t="inlineStr">
        <is>
          <t>42 - Fabrication d'objets en liège</t>
        </is>
      </c>
      <c r="BM2" s="305" t="inlineStr">
        <is>
          <t>47 - Fabrication de meubles en bois</t>
        </is>
      </c>
      <c r="BN2" s="305" t="inlineStr">
        <is>
          <t>45 - Fabrication d'articles en papier ou en carton</t>
        </is>
      </c>
      <c r="BO2" s="304" t="inlineStr">
        <is>
          <t>Usages du bois</t>
        </is>
      </c>
      <c r="BP2" s="305" t="inlineStr">
        <is>
          <t>Autres usages</t>
        </is>
      </c>
      <c r="BQ2" s="306" t="inlineStr">
        <is>
          <t>37 - Emballages en bois (autres que futailles)</t>
        </is>
      </c>
      <c r="BR2" s="306" t="inlineStr">
        <is>
          <t>38 - Futailles</t>
        </is>
      </c>
      <c r="BS2" s="306" t="inlineStr">
        <is>
          <t>48 - Autres industries manufacturières (instruments de musique, jeux et jouets…)</t>
        </is>
      </c>
      <c r="BT2" s="305" t="inlineStr">
        <is>
          <t>Travaux Batiments</t>
        </is>
      </c>
      <c r="BU2" s="306" t="inlineStr">
        <is>
          <t>52 - Génie civil</t>
        </is>
      </c>
      <c r="BV2" s="306" t="inlineStr">
        <is>
          <t>53 - Travaux d'isolation</t>
        </is>
      </c>
      <c r="BW2" s="306" t="inlineStr">
        <is>
          <t>54 - Travaux de menuiserie bois</t>
        </is>
      </c>
      <c r="BX2" s="306" t="inlineStr">
        <is>
          <t>55 - Agencement de lieux de vente</t>
        </is>
      </c>
      <c r="BY2" s="306" t="inlineStr">
        <is>
          <t>56 - Travaux de revêtement des sols et des murs</t>
        </is>
      </c>
      <c r="BZ2" s="306" t="inlineStr">
        <is>
          <t>57 - Travaux de charpente</t>
        </is>
      </c>
      <c r="CA2" s="306" t="inlineStr">
        <is>
          <t>58 - Travaux de couverture par éléments</t>
        </is>
      </c>
      <c r="CB2" s="306" t="inlineStr">
        <is>
          <t>59 - Travaux de maçonnerie générale et gros œuvre de bâtiment</t>
        </is>
      </c>
      <c r="CC2" s="305" t="inlineStr">
        <is>
          <t>Valorisation énergétique</t>
        </is>
      </c>
      <c r="CD2" s="306" t="inlineStr">
        <is>
          <t>Chauffage ménages</t>
        </is>
      </c>
      <c r="CE2" s="306" t="inlineStr">
        <is>
          <t>Chauffage industriel et collectif</t>
        </is>
      </c>
      <c r="CF2" s="304" t="inlineStr">
        <is>
          <t>Consommation finale</t>
        </is>
      </c>
      <c r="CG2" s="304" t="inlineStr">
        <is>
          <t>International</t>
        </is>
      </c>
    </row>
    <row r="3">
      <c r="B3" s="307" t="inlineStr">
        <is>
          <t>Bois hors forêt</t>
        </is>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0</v>
      </c>
      <c r="AK3" t="n">
        <v>0</v>
      </c>
      <c r="AL3" t="n">
        <v>0</v>
      </c>
      <c r="AM3" t="n">
        <v>0</v>
      </c>
      <c r="AN3" t="n">
        <v>0</v>
      </c>
      <c r="AO3" t="n">
        <v>0</v>
      </c>
      <c r="AP3" t="n">
        <v>0</v>
      </c>
      <c r="AQ3" t="n">
        <v>0</v>
      </c>
      <c r="AR3" t="n">
        <v>0</v>
      </c>
      <c r="AS3" t="n">
        <v>0</v>
      </c>
      <c r="AT3" t="n">
        <v>0</v>
      </c>
      <c r="AU3" t="n">
        <v>0</v>
      </c>
      <c r="AV3" t="n">
        <v>0</v>
      </c>
      <c r="AW3" t="n">
        <v>0</v>
      </c>
      <c r="AX3" t="n">
        <v>0</v>
      </c>
      <c r="AY3" t="n">
        <v>0</v>
      </c>
      <c r="AZ3" t="n">
        <v>0</v>
      </c>
      <c r="BA3" t="n">
        <v>0</v>
      </c>
      <c r="BB3" t="n">
        <v>0</v>
      </c>
      <c r="BC3" t="n">
        <v>0</v>
      </c>
      <c r="BD3" t="n">
        <v>0</v>
      </c>
      <c r="BE3" t="n">
        <v>0</v>
      </c>
      <c r="BF3" t="n">
        <v>0</v>
      </c>
      <c r="BG3" t="n">
        <v>0</v>
      </c>
      <c r="BH3" t="n">
        <v>0</v>
      </c>
      <c r="BI3" t="n">
        <v>0</v>
      </c>
      <c r="BJ3" t="n">
        <v>0</v>
      </c>
      <c r="BK3" t="n">
        <v>0</v>
      </c>
      <c r="BL3" t="n">
        <v>0</v>
      </c>
      <c r="BM3" t="n">
        <v>0</v>
      </c>
      <c r="BN3" t="n">
        <v>0</v>
      </c>
      <c r="BO3" t="n">
        <v>0</v>
      </c>
      <c r="BP3" t="n">
        <v>0</v>
      </c>
      <c r="BQ3" t="n">
        <v>0</v>
      </c>
      <c r="BR3" t="n">
        <v>0</v>
      </c>
      <c r="BS3" t="n">
        <v>0</v>
      </c>
      <c r="BT3" t="n">
        <v>0</v>
      </c>
      <c r="BU3" t="n">
        <v>0</v>
      </c>
      <c r="BV3" t="n">
        <v>0</v>
      </c>
      <c r="BW3" t="n">
        <v>0</v>
      </c>
      <c r="BX3" t="n">
        <v>0</v>
      </c>
      <c r="BY3" t="n">
        <v>0</v>
      </c>
      <c r="BZ3" t="n">
        <v>0</v>
      </c>
      <c r="CA3" t="n">
        <v>0</v>
      </c>
      <c r="CB3" t="n">
        <v>0</v>
      </c>
      <c r="CC3" t="n">
        <v>0</v>
      </c>
      <c r="CD3" t="n">
        <v>0</v>
      </c>
      <c r="CE3" t="n">
        <v>0</v>
      </c>
      <c r="CF3" t="n">
        <v>0</v>
      </c>
      <c r="CG3" t="n">
        <v>0</v>
      </c>
    </row>
    <row r="4">
      <c r="B4" s="307" t="inlineStr">
        <is>
          <t>Bois sur pied</t>
        </is>
      </c>
      <c r="C4" t="n">
        <v>0</v>
      </c>
      <c r="D4" t="n">
        <v>0</v>
      </c>
      <c r="E4" t="n">
        <v>0</v>
      </c>
      <c r="F4" t="n">
        <v>1</v>
      </c>
      <c r="G4" t="n">
        <v>1</v>
      </c>
      <c r="H4" t="n">
        <v>1</v>
      </c>
      <c r="I4" t="n">
        <v>0</v>
      </c>
      <c r="J4" t="n">
        <v>0</v>
      </c>
      <c r="K4" t="n">
        <v>0</v>
      </c>
      <c r="L4" t="n">
        <v>1</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0</v>
      </c>
      <c r="AK4" t="n">
        <v>0</v>
      </c>
      <c r="AL4" t="n">
        <v>0</v>
      </c>
      <c r="AM4" t="n">
        <v>0</v>
      </c>
      <c r="AN4" t="n">
        <v>0</v>
      </c>
      <c r="AO4" t="n">
        <v>0</v>
      </c>
      <c r="AP4" t="n">
        <v>0</v>
      </c>
      <c r="AQ4" t="n">
        <v>0</v>
      </c>
      <c r="AR4" t="n">
        <v>0</v>
      </c>
      <c r="AS4" t="n">
        <v>0</v>
      </c>
      <c r="AT4" t="n">
        <v>0</v>
      </c>
      <c r="AU4" t="n">
        <v>0</v>
      </c>
      <c r="AV4" t="n">
        <v>0</v>
      </c>
      <c r="AW4" t="n">
        <v>0</v>
      </c>
      <c r="AX4" t="n">
        <v>0</v>
      </c>
      <c r="AY4" t="n">
        <v>0</v>
      </c>
      <c r="AZ4" t="n">
        <v>0</v>
      </c>
      <c r="BA4" t="n">
        <v>0</v>
      </c>
      <c r="BB4" t="n">
        <v>0</v>
      </c>
      <c r="BC4" t="n">
        <v>0</v>
      </c>
      <c r="BD4" t="n">
        <v>0</v>
      </c>
      <c r="BE4" t="n">
        <v>0</v>
      </c>
      <c r="BF4" t="n">
        <v>0</v>
      </c>
      <c r="BG4" t="n">
        <v>0</v>
      </c>
      <c r="BH4" t="n">
        <v>0</v>
      </c>
      <c r="BI4" t="n">
        <v>0</v>
      </c>
      <c r="BJ4" t="n">
        <v>0</v>
      </c>
      <c r="BK4" t="n">
        <v>0</v>
      </c>
      <c r="BL4" t="n">
        <v>0</v>
      </c>
      <c r="BM4" t="n">
        <v>0</v>
      </c>
      <c r="BN4" t="n">
        <v>0</v>
      </c>
      <c r="BO4" t="n">
        <v>0</v>
      </c>
      <c r="BP4" t="n">
        <v>0</v>
      </c>
      <c r="BQ4" t="n">
        <v>0</v>
      </c>
      <c r="BR4" t="n">
        <v>0</v>
      </c>
      <c r="BS4" t="n">
        <v>0</v>
      </c>
      <c r="BT4" t="n">
        <v>0</v>
      </c>
      <c r="BU4" t="n">
        <v>0</v>
      </c>
      <c r="BV4" t="n">
        <v>0</v>
      </c>
      <c r="BW4" t="n">
        <v>0</v>
      </c>
      <c r="BX4" t="n">
        <v>0</v>
      </c>
      <c r="BY4" t="n">
        <v>0</v>
      </c>
      <c r="BZ4" t="n">
        <v>0</v>
      </c>
      <c r="CA4" t="n">
        <v>0</v>
      </c>
      <c r="CB4" t="n">
        <v>0</v>
      </c>
      <c r="CC4" t="n">
        <v>0</v>
      </c>
      <c r="CD4" t="n">
        <v>0</v>
      </c>
      <c r="CE4" t="n">
        <v>0</v>
      </c>
      <c r="CF4" t="n">
        <v>0</v>
      </c>
      <c r="CG4" t="n">
        <v>0</v>
      </c>
    </row>
    <row r="5">
      <c r="B5" s="308" t="inlineStr">
        <is>
          <t>Bois sur pied F</t>
        </is>
      </c>
      <c r="C5" t="n">
        <v>0</v>
      </c>
      <c r="D5" t="n">
        <v>0</v>
      </c>
      <c r="E5" t="n">
        <v>0</v>
      </c>
      <c r="F5" t="n">
        <v>1</v>
      </c>
      <c r="G5" t="n">
        <v>1</v>
      </c>
      <c r="H5" t="n">
        <v>0</v>
      </c>
      <c r="I5" t="n">
        <v>0</v>
      </c>
      <c r="J5" t="n">
        <v>0</v>
      </c>
      <c r="K5" t="n">
        <v>0</v>
      </c>
      <c r="L5" t="n">
        <v>1</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0</v>
      </c>
      <c r="AK5" t="n">
        <v>0</v>
      </c>
      <c r="AL5" t="n">
        <v>0</v>
      </c>
      <c r="AM5" t="n">
        <v>0</v>
      </c>
      <c r="AN5" t="n">
        <v>0</v>
      </c>
      <c r="AO5" t="n">
        <v>0</v>
      </c>
      <c r="AP5" t="n">
        <v>0</v>
      </c>
      <c r="AQ5" t="n">
        <v>0</v>
      </c>
      <c r="AR5" t="n">
        <v>0</v>
      </c>
      <c r="AS5" t="n">
        <v>0</v>
      </c>
      <c r="AT5" t="n">
        <v>0</v>
      </c>
      <c r="AU5" t="n">
        <v>0</v>
      </c>
      <c r="AV5" t="n">
        <v>0</v>
      </c>
      <c r="AW5" t="n">
        <v>0</v>
      </c>
      <c r="AX5" t="n">
        <v>0</v>
      </c>
      <c r="AY5" t="n">
        <v>0</v>
      </c>
      <c r="AZ5" t="n">
        <v>0</v>
      </c>
      <c r="BA5" t="n">
        <v>0</v>
      </c>
      <c r="BB5" t="n">
        <v>0</v>
      </c>
      <c r="BC5" t="n">
        <v>0</v>
      </c>
      <c r="BD5" t="n">
        <v>0</v>
      </c>
      <c r="BE5" t="n">
        <v>0</v>
      </c>
      <c r="BF5" t="n">
        <v>0</v>
      </c>
      <c r="BG5" t="n">
        <v>0</v>
      </c>
      <c r="BH5" t="n">
        <v>0</v>
      </c>
      <c r="BI5" t="n">
        <v>0</v>
      </c>
      <c r="BJ5" t="n">
        <v>0</v>
      </c>
      <c r="BK5" t="n">
        <v>0</v>
      </c>
      <c r="BL5" t="n">
        <v>0</v>
      </c>
      <c r="BM5" t="n">
        <v>0</v>
      </c>
      <c r="BN5" t="n">
        <v>0</v>
      </c>
      <c r="BO5" t="n">
        <v>0</v>
      </c>
      <c r="BP5" t="n">
        <v>0</v>
      </c>
      <c r="BQ5" t="n">
        <v>0</v>
      </c>
      <c r="BR5" t="n">
        <v>0</v>
      </c>
      <c r="BS5" t="n">
        <v>0</v>
      </c>
      <c r="BT5" t="n">
        <v>0</v>
      </c>
      <c r="BU5" t="n">
        <v>0</v>
      </c>
      <c r="BV5" t="n">
        <v>0</v>
      </c>
      <c r="BW5" t="n">
        <v>0</v>
      </c>
      <c r="BX5" t="n">
        <v>0</v>
      </c>
      <c r="BY5" t="n">
        <v>0</v>
      </c>
      <c r="BZ5" t="n">
        <v>0</v>
      </c>
      <c r="CA5" t="n">
        <v>0</v>
      </c>
      <c r="CB5" t="n">
        <v>0</v>
      </c>
      <c r="CC5" t="n">
        <v>0</v>
      </c>
      <c r="CD5" t="n">
        <v>0</v>
      </c>
      <c r="CE5" t="n">
        <v>0</v>
      </c>
      <c r="CF5" t="n">
        <v>0</v>
      </c>
      <c r="CG5" t="n">
        <v>0</v>
      </c>
    </row>
    <row r="6">
      <c r="B6" s="309" t="inlineStr">
        <is>
          <t>Bois sur pied F (hors peupliers)</t>
        </is>
      </c>
      <c r="C6" t="n">
        <v>0</v>
      </c>
      <c r="D6" t="n">
        <v>0</v>
      </c>
      <c r="E6" t="n">
        <v>0</v>
      </c>
      <c r="F6" t="n">
        <v>1</v>
      </c>
      <c r="G6" t="n">
        <v>1</v>
      </c>
      <c r="H6" t="n">
        <v>0</v>
      </c>
      <c r="I6" t="n">
        <v>0</v>
      </c>
      <c r="J6" t="n">
        <v>0</v>
      </c>
      <c r="K6" t="n">
        <v>0</v>
      </c>
      <c r="L6" t="n">
        <v>1</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0</v>
      </c>
      <c r="AK6" t="n">
        <v>0</v>
      </c>
      <c r="AL6" t="n">
        <v>0</v>
      </c>
      <c r="AM6" t="n">
        <v>0</v>
      </c>
      <c r="AN6" t="n">
        <v>0</v>
      </c>
      <c r="AO6" t="n">
        <v>0</v>
      </c>
      <c r="AP6" t="n">
        <v>0</v>
      </c>
      <c r="AQ6" t="n">
        <v>0</v>
      </c>
      <c r="AR6" t="n">
        <v>0</v>
      </c>
      <c r="AS6" t="n">
        <v>0</v>
      </c>
      <c r="AT6" t="n">
        <v>0</v>
      </c>
      <c r="AU6" t="n">
        <v>0</v>
      </c>
      <c r="AV6" t="n">
        <v>0</v>
      </c>
      <c r="AW6" t="n">
        <v>0</v>
      </c>
      <c r="AX6" t="n">
        <v>0</v>
      </c>
      <c r="AY6" t="n">
        <v>0</v>
      </c>
      <c r="AZ6" t="n">
        <v>0</v>
      </c>
      <c r="BA6" t="n">
        <v>0</v>
      </c>
      <c r="BB6" t="n">
        <v>0</v>
      </c>
      <c r="BC6" t="n">
        <v>0</v>
      </c>
      <c r="BD6" t="n">
        <v>0</v>
      </c>
      <c r="BE6" t="n">
        <v>0</v>
      </c>
      <c r="BF6" t="n">
        <v>0</v>
      </c>
      <c r="BG6" t="n">
        <v>0</v>
      </c>
      <c r="BH6" t="n">
        <v>0</v>
      </c>
      <c r="BI6" t="n">
        <v>0</v>
      </c>
      <c r="BJ6" t="n">
        <v>0</v>
      </c>
      <c r="BK6" t="n">
        <v>0</v>
      </c>
      <c r="BL6" t="n">
        <v>0</v>
      </c>
      <c r="BM6" t="n">
        <v>0</v>
      </c>
      <c r="BN6" t="n">
        <v>0</v>
      </c>
      <c r="BO6" t="n">
        <v>0</v>
      </c>
      <c r="BP6" t="n">
        <v>0</v>
      </c>
      <c r="BQ6" t="n">
        <v>0</v>
      </c>
      <c r="BR6" t="n">
        <v>0</v>
      </c>
      <c r="BS6" t="n">
        <v>0</v>
      </c>
      <c r="BT6" t="n">
        <v>0</v>
      </c>
      <c r="BU6" t="n">
        <v>0</v>
      </c>
      <c r="BV6" t="n">
        <v>0</v>
      </c>
      <c r="BW6" t="n">
        <v>0</v>
      </c>
      <c r="BX6" t="n">
        <v>0</v>
      </c>
      <c r="BY6" t="n">
        <v>0</v>
      </c>
      <c r="BZ6" t="n">
        <v>0</v>
      </c>
      <c r="CA6" t="n">
        <v>0</v>
      </c>
      <c r="CB6" t="n">
        <v>0</v>
      </c>
      <c r="CC6" t="n">
        <v>0</v>
      </c>
      <c r="CD6" t="n">
        <v>0</v>
      </c>
      <c r="CE6" t="n">
        <v>0</v>
      </c>
      <c r="CF6" t="n">
        <v>0</v>
      </c>
      <c r="CG6" t="n">
        <v>0</v>
      </c>
    </row>
    <row r="7">
      <c r="B7" s="309" t="inlineStr">
        <is>
          <t>Bois sur pied F (peupliers)</t>
        </is>
      </c>
      <c r="C7" t="n">
        <v>0</v>
      </c>
      <c r="D7" t="n">
        <v>0</v>
      </c>
      <c r="E7" t="n">
        <v>0</v>
      </c>
      <c r="F7" t="n">
        <v>1</v>
      </c>
      <c r="G7" t="n">
        <v>1</v>
      </c>
      <c r="H7" t="n">
        <v>0</v>
      </c>
      <c r="I7" t="n">
        <v>0</v>
      </c>
      <c r="J7" t="n">
        <v>0</v>
      </c>
      <c r="K7" t="n">
        <v>0</v>
      </c>
      <c r="L7" t="n">
        <v>1</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0</v>
      </c>
      <c r="AK7" t="n">
        <v>0</v>
      </c>
      <c r="AL7" t="n">
        <v>0</v>
      </c>
      <c r="AM7" t="n">
        <v>0</v>
      </c>
      <c r="AN7" t="n">
        <v>0</v>
      </c>
      <c r="AO7" t="n">
        <v>0</v>
      </c>
      <c r="AP7" t="n">
        <v>0</v>
      </c>
      <c r="AQ7" t="n">
        <v>0</v>
      </c>
      <c r="AR7" t="n">
        <v>0</v>
      </c>
      <c r="AS7" t="n">
        <v>0</v>
      </c>
      <c r="AT7" t="n">
        <v>0</v>
      </c>
      <c r="AU7" t="n">
        <v>0</v>
      </c>
      <c r="AV7" t="n">
        <v>0</v>
      </c>
      <c r="AW7" t="n">
        <v>0</v>
      </c>
      <c r="AX7" t="n">
        <v>0</v>
      </c>
      <c r="AY7" t="n">
        <v>0</v>
      </c>
      <c r="AZ7" t="n">
        <v>0</v>
      </c>
      <c r="BA7" t="n">
        <v>0</v>
      </c>
      <c r="BB7" t="n">
        <v>0</v>
      </c>
      <c r="BC7" t="n">
        <v>0</v>
      </c>
      <c r="BD7" t="n">
        <v>0</v>
      </c>
      <c r="BE7" t="n">
        <v>0</v>
      </c>
      <c r="BF7" t="n">
        <v>0</v>
      </c>
      <c r="BG7" t="n">
        <v>0</v>
      </c>
      <c r="BH7" t="n">
        <v>0</v>
      </c>
      <c r="BI7" t="n">
        <v>0</v>
      </c>
      <c r="BJ7" t="n">
        <v>0</v>
      </c>
      <c r="BK7" t="n">
        <v>0</v>
      </c>
      <c r="BL7" t="n">
        <v>0</v>
      </c>
      <c r="BM7" t="n">
        <v>0</v>
      </c>
      <c r="BN7" t="n">
        <v>0</v>
      </c>
      <c r="BO7" t="n">
        <v>0</v>
      </c>
      <c r="BP7" t="n">
        <v>0</v>
      </c>
      <c r="BQ7" t="n">
        <v>0</v>
      </c>
      <c r="BR7" t="n">
        <v>0</v>
      </c>
      <c r="BS7" t="n">
        <v>0</v>
      </c>
      <c r="BT7" t="n">
        <v>0</v>
      </c>
      <c r="BU7" t="n">
        <v>0</v>
      </c>
      <c r="BV7" t="n">
        <v>0</v>
      </c>
      <c r="BW7" t="n">
        <v>0</v>
      </c>
      <c r="BX7" t="n">
        <v>0</v>
      </c>
      <c r="BY7" t="n">
        <v>0</v>
      </c>
      <c r="BZ7" t="n">
        <v>0</v>
      </c>
      <c r="CA7" t="n">
        <v>0</v>
      </c>
      <c r="CB7" t="n">
        <v>0</v>
      </c>
      <c r="CC7" t="n">
        <v>0</v>
      </c>
      <c r="CD7" t="n">
        <v>0</v>
      </c>
      <c r="CE7" t="n">
        <v>0</v>
      </c>
      <c r="CF7" t="n">
        <v>0</v>
      </c>
      <c r="CG7" t="n">
        <v>0</v>
      </c>
    </row>
    <row r="8">
      <c r="B8" s="308" t="inlineStr">
        <is>
          <t>Bois sur pied R</t>
        </is>
      </c>
      <c r="C8" t="n">
        <v>0</v>
      </c>
      <c r="D8" t="n">
        <v>0</v>
      </c>
      <c r="E8" t="n">
        <v>0</v>
      </c>
      <c r="F8" t="n">
        <v>1</v>
      </c>
      <c r="G8" t="n">
        <v>0</v>
      </c>
      <c r="H8" t="n">
        <v>1</v>
      </c>
      <c r="I8" t="n">
        <v>0</v>
      </c>
      <c r="J8" t="n">
        <v>0</v>
      </c>
      <c r="K8" t="n">
        <v>0</v>
      </c>
      <c r="L8" t="n">
        <v>1</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0</v>
      </c>
      <c r="AK8" t="n">
        <v>0</v>
      </c>
      <c r="AL8" t="n">
        <v>0</v>
      </c>
      <c r="AM8" t="n">
        <v>0</v>
      </c>
      <c r="AN8" t="n">
        <v>0</v>
      </c>
      <c r="AO8" t="n">
        <v>0</v>
      </c>
      <c r="AP8" t="n">
        <v>0</v>
      </c>
      <c r="AQ8" t="n">
        <v>0</v>
      </c>
      <c r="AR8" t="n">
        <v>0</v>
      </c>
      <c r="AS8" t="n">
        <v>0</v>
      </c>
      <c r="AT8" t="n">
        <v>0</v>
      </c>
      <c r="AU8" t="n">
        <v>0</v>
      </c>
      <c r="AV8" t="n">
        <v>0</v>
      </c>
      <c r="AW8" t="n">
        <v>0</v>
      </c>
      <c r="AX8" t="n">
        <v>0</v>
      </c>
      <c r="AY8" t="n">
        <v>0</v>
      </c>
      <c r="AZ8" t="n">
        <v>0</v>
      </c>
      <c r="BA8" t="n">
        <v>0</v>
      </c>
      <c r="BB8" t="n">
        <v>0</v>
      </c>
      <c r="BC8" t="n">
        <v>0</v>
      </c>
      <c r="BD8" t="n">
        <v>0</v>
      </c>
      <c r="BE8" t="n">
        <v>0</v>
      </c>
      <c r="BF8" t="n">
        <v>0</v>
      </c>
      <c r="BG8" t="n">
        <v>0</v>
      </c>
      <c r="BH8" t="n">
        <v>0</v>
      </c>
      <c r="BI8" t="n">
        <v>0</v>
      </c>
      <c r="BJ8" t="n">
        <v>0</v>
      </c>
      <c r="BK8" t="n">
        <v>0</v>
      </c>
      <c r="BL8" t="n">
        <v>0</v>
      </c>
      <c r="BM8" t="n">
        <v>0</v>
      </c>
      <c r="BN8" t="n">
        <v>0</v>
      </c>
      <c r="BO8" t="n">
        <v>0</v>
      </c>
      <c r="BP8" t="n">
        <v>0</v>
      </c>
      <c r="BQ8" t="n">
        <v>0</v>
      </c>
      <c r="BR8" t="n">
        <v>0</v>
      </c>
      <c r="BS8" t="n">
        <v>0</v>
      </c>
      <c r="BT8" t="n">
        <v>0</v>
      </c>
      <c r="BU8" t="n">
        <v>0</v>
      </c>
      <c r="BV8" t="n">
        <v>0</v>
      </c>
      <c r="BW8" t="n">
        <v>0</v>
      </c>
      <c r="BX8" t="n">
        <v>0</v>
      </c>
      <c r="BY8" t="n">
        <v>0</v>
      </c>
      <c r="BZ8" t="n">
        <v>0</v>
      </c>
      <c r="CA8" t="n">
        <v>0</v>
      </c>
      <c r="CB8" t="n">
        <v>0</v>
      </c>
      <c r="CC8" t="n">
        <v>0</v>
      </c>
      <c r="CD8" t="n">
        <v>0</v>
      </c>
      <c r="CE8" t="n">
        <v>0</v>
      </c>
      <c r="CF8" t="n">
        <v>0</v>
      </c>
      <c r="CG8" t="n">
        <v>0</v>
      </c>
    </row>
    <row r="9">
      <c r="B9" s="307" t="inlineStr">
        <is>
          <t>Bois exploité</t>
        </is>
      </c>
      <c r="C9" t="n">
        <v>1</v>
      </c>
      <c r="D9" t="n">
        <v>1</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0</v>
      </c>
      <c r="AK9" t="n">
        <v>0</v>
      </c>
      <c r="AL9" t="n">
        <v>0</v>
      </c>
      <c r="AM9" t="n">
        <v>0</v>
      </c>
      <c r="AN9" t="n">
        <v>0</v>
      </c>
      <c r="AO9" t="n">
        <v>0</v>
      </c>
      <c r="AP9" t="n">
        <v>0</v>
      </c>
      <c r="AQ9" t="n">
        <v>0</v>
      </c>
      <c r="AR9" t="n">
        <v>0</v>
      </c>
      <c r="AS9" t="n">
        <v>0</v>
      </c>
      <c r="AT9" t="n">
        <v>0</v>
      </c>
      <c r="AU9" t="n">
        <v>0</v>
      </c>
      <c r="AV9" t="n">
        <v>0</v>
      </c>
      <c r="AW9" t="n">
        <v>0</v>
      </c>
      <c r="AX9" t="n">
        <v>0</v>
      </c>
      <c r="AY9" t="n">
        <v>0</v>
      </c>
      <c r="AZ9" t="n">
        <v>0</v>
      </c>
      <c r="BA9" t="n">
        <v>0</v>
      </c>
      <c r="BB9" t="n">
        <v>0</v>
      </c>
      <c r="BC9" t="n">
        <v>0</v>
      </c>
      <c r="BD9" t="n">
        <v>0</v>
      </c>
      <c r="BE9" t="n">
        <v>0</v>
      </c>
      <c r="BF9" t="n">
        <v>0</v>
      </c>
      <c r="BG9" t="n">
        <v>0</v>
      </c>
      <c r="BH9" t="n">
        <v>0</v>
      </c>
      <c r="BI9" t="n">
        <v>0</v>
      </c>
      <c r="BJ9" t="n">
        <v>0</v>
      </c>
      <c r="BK9" t="n">
        <v>0</v>
      </c>
      <c r="BL9" t="n">
        <v>0</v>
      </c>
      <c r="BM9" t="n">
        <v>0</v>
      </c>
      <c r="BN9" t="n">
        <v>0</v>
      </c>
      <c r="BO9" t="n">
        <v>0</v>
      </c>
      <c r="BP9" t="n">
        <v>0</v>
      </c>
      <c r="BQ9" t="n">
        <v>0</v>
      </c>
      <c r="BR9" t="n">
        <v>0</v>
      </c>
      <c r="BS9" t="n">
        <v>0</v>
      </c>
      <c r="BT9" t="n">
        <v>0</v>
      </c>
      <c r="BU9" t="n">
        <v>0</v>
      </c>
      <c r="BV9" t="n">
        <v>0</v>
      </c>
      <c r="BW9" t="n">
        <v>0</v>
      </c>
      <c r="BX9" t="n">
        <v>0</v>
      </c>
      <c r="BY9" t="n">
        <v>0</v>
      </c>
      <c r="BZ9" t="n">
        <v>0</v>
      </c>
      <c r="CA9" t="n">
        <v>0</v>
      </c>
      <c r="CB9" t="n">
        <v>0</v>
      </c>
      <c r="CC9" t="n">
        <v>0</v>
      </c>
      <c r="CD9" t="n">
        <v>0</v>
      </c>
      <c r="CE9" t="n">
        <v>0</v>
      </c>
      <c r="CF9" t="n">
        <v>0</v>
      </c>
      <c r="CG9" t="n">
        <v>1</v>
      </c>
    </row>
    <row r="10">
      <c r="B10" s="308" t="inlineStr">
        <is>
          <t>Bois d'œuvre</t>
        </is>
      </c>
      <c r="C10" t="n">
        <v>1</v>
      </c>
      <c r="D10" t="n">
        <v>1</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0</v>
      </c>
      <c r="AK10" t="n">
        <v>0</v>
      </c>
      <c r="AL10" t="n">
        <v>0</v>
      </c>
      <c r="AM10" t="n">
        <v>0</v>
      </c>
      <c r="AN10" t="n">
        <v>0</v>
      </c>
      <c r="AO10" t="n">
        <v>0</v>
      </c>
      <c r="AP10" t="n">
        <v>0</v>
      </c>
      <c r="AQ10" t="n">
        <v>0</v>
      </c>
      <c r="AR10" t="n">
        <v>0</v>
      </c>
      <c r="AS10" t="n">
        <v>0</v>
      </c>
      <c r="AT10" t="n">
        <v>0</v>
      </c>
      <c r="AU10" t="n">
        <v>0</v>
      </c>
      <c r="AV10" t="n">
        <v>0</v>
      </c>
      <c r="AW10" t="n">
        <v>0</v>
      </c>
      <c r="AX10" t="n">
        <v>0</v>
      </c>
      <c r="AY10" t="n">
        <v>0</v>
      </c>
      <c r="AZ10" t="n">
        <v>0</v>
      </c>
      <c r="BA10" t="n">
        <v>0</v>
      </c>
      <c r="BB10" t="n">
        <v>0</v>
      </c>
      <c r="BC10" t="n">
        <v>0</v>
      </c>
      <c r="BD10" t="n">
        <v>0</v>
      </c>
      <c r="BE10" t="n">
        <v>0</v>
      </c>
      <c r="BF10" t="n">
        <v>0</v>
      </c>
      <c r="BG10" t="n">
        <v>0</v>
      </c>
      <c r="BH10" t="n">
        <v>0</v>
      </c>
      <c r="BI10" t="n">
        <v>0</v>
      </c>
      <c r="BJ10" t="n">
        <v>0</v>
      </c>
      <c r="BK10" t="n">
        <v>0</v>
      </c>
      <c r="BL10" t="n">
        <v>0</v>
      </c>
      <c r="BM10" t="n">
        <v>0</v>
      </c>
      <c r="BN10" t="n">
        <v>0</v>
      </c>
      <c r="BO10" t="n">
        <v>0</v>
      </c>
      <c r="BP10" t="n">
        <v>0</v>
      </c>
      <c r="BQ10" t="n">
        <v>0</v>
      </c>
      <c r="BR10" t="n">
        <v>0</v>
      </c>
      <c r="BS10" t="n">
        <v>0</v>
      </c>
      <c r="BT10" t="n">
        <v>0</v>
      </c>
      <c r="BU10" t="n">
        <v>0</v>
      </c>
      <c r="BV10" t="n">
        <v>0</v>
      </c>
      <c r="BW10" t="n">
        <v>0</v>
      </c>
      <c r="BX10" t="n">
        <v>0</v>
      </c>
      <c r="BY10" t="n">
        <v>0</v>
      </c>
      <c r="BZ10" t="n">
        <v>0</v>
      </c>
      <c r="CA10" t="n">
        <v>0</v>
      </c>
      <c r="CB10" t="n">
        <v>0</v>
      </c>
      <c r="CC10" t="n">
        <v>0</v>
      </c>
      <c r="CD10" t="n">
        <v>0</v>
      </c>
      <c r="CE10" t="n">
        <v>0</v>
      </c>
      <c r="CF10" t="n">
        <v>0</v>
      </c>
      <c r="CG10" t="n">
        <v>1</v>
      </c>
    </row>
    <row r="11">
      <c r="B11" s="309" t="inlineStr">
        <is>
          <t>Bois d'œuvre F</t>
        </is>
      </c>
      <c r="C11" t="n">
        <v>1</v>
      </c>
      <c r="D11" t="n">
        <v>1</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0</v>
      </c>
      <c r="AK11" t="n">
        <v>0</v>
      </c>
      <c r="AL11" t="n">
        <v>0</v>
      </c>
      <c r="AM11" t="n">
        <v>0</v>
      </c>
      <c r="AN11" t="n">
        <v>0</v>
      </c>
      <c r="AO11" t="n">
        <v>0</v>
      </c>
      <c r="AP11" t="n">
        <v>0</v>
      </c>
      <c r="AQ11" t="n">
        <v>0</v>
      </c>
      <c r="AR11" t="n">
        <v>0</v>
      </c>
      <c r="AS11" t="n">
        <v>0</v>
      </c>
      <c r="AT11" t="n">
        <v>0</v>
      </c>
      <c r="AU11" t="n">
        <v>0</v>
      </c>
      <c r="AV11" t="n">
        <v>0</v>
      </c>
      <c r="AW11" t="n">
        <v>0</v>
      </c>
      <c r="AX11" t="n">
        <v>0</v>
      </c>
      <c r="AY11" t="n">
        <v>0</v>
      </c>
      <c r="AZ11" t="n">
        <v>0</v>
      </c>
      <c r="BA11" t="n">
        <v>0</v>
      </c>
      <c r="BB11" t="n">
        <v>0</v>
      </c>
      <c r="BC11" t="n">
        <v>0</v>
      </c>
      <c r="BD11" t="n">
        <v>0</v>
      </c>
      <c r="BE11" t="n">
        <v>0</v>
      </c>
      <c r="BF11" t="n">
        <v>0</v>
      </c>
      <c r="BG11" t="n">
        <v>0</v>
      </c>
      <c r="BH11" t="n">
        <v>0</v>
      </c>
      <c r="BI11" t="n">
        <v>0</v>
      </c>
      <c r="BJ11" t="n">
        <v>0</v>
      </c>
      <c r="BK11" t="n">
        <v>0</v>
      </c>
      <c r="BL11" t="n">
        <v>0</v>
      </c>
      <c r="BM11" t="n">
        <v>0</v>
      </c>
      <c r="BN11" t="n">
        <v>0</v>
      </c>
      <c r="BO11" t="n">
        <v>0</v>
      </c>
      <c r="BP11" t="n">
        <v>0</v>
      </c>
      <c r="BQ11" t="n">
        <v>0</v>
      </c>
      <c r="BR11" t="n">
        <v>0</v>
      </c>
      <c r="BS11" t="n">
        <v>0</v>
      </c>
      <c r="BT11" t="n">
        <v>0</v>
      </c>
      <c r="BU11" t="n">
        <v>0</v>
      </c>
      <c r="BV11" t="n">
        <v>0</v>
      </c>
      <c r="BW11" t="n">
        <v>0</v>
      </c>
      <c r="BX11" t="n">
        <v>0</v>
      </c>
      <c r="BY11" t="n">
        <v>0</v>
      </c>
      <c r="BZ11" t="n">
        <v>0</v>
      </c>
      <c r="CA11" t="n">
        <v>0</v>
      </c>
      <c r="CB11" t="n">
        <v>0</v>
      </c>
      <c r="CC11" t="n">
        <v>0</v>
      </c>
      <c r="CD11" t="n">
        <v>0</v>
      </c>
      <c r="CE11" t="n">
        <v>0</v>
      </c>
      <c r="CF11" t="n">
        <v>0</v>
      </c>
      <c r="CG11" t="n">
        <v>1</v>
      </c>
    </row>
    <row r="12">
      <c r="B12" s="309" t="inlineStr">
        <is>
          <t>Bois d'œuvre R</t>
        </is>
      </c>
      <c r="C12" t="n">
        <v>1</v>
      </c>
      <c r="D12" t="n">
        <v>1</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0</v>
      </c>
      <c r="AL12" t="n">
        <v>0</v>
      </c>
      <c r="AM12" t="n">
        <v>0</v>
      </c>
      <c r="AN12" t="n">
        <v>0</v>
      </c>
      <c r="AO12" t="n">
        <v>0</v>
      </c>
      <c r="AP12" t="n">
        <v>0</v>
      </c>
      <c r="AQ12" t="n">
        <v>0</v>
      </c>
      <c r="AR12" t="n">
        <v>0</v>
      </c>
      <c r="AS12" t="n">
        <v>0</v>
      </c>
      <c r="AT12" t="n">
        <v>0</v>
      </c>
      <c r="AU12" t="n">
        <v>0</v>
      </c>
      <c r="AV12" t="n">
        <v>0</v>
      </c>
      <c r="AW12" t="n">
        <v>0</v>
      </c>
      <c r="AX12" t="n">
        <v>0</v>
      </c>
      <c r="AY12" t="n">
        <v>0</v>
      </c>
      <c r="AZ12" t="n">
        <v>0</v>
      </c>
      <c r="BA12" t="n">
        <v>0</v>
      </c>
      <c r="BB12" t="n">
        <v>0</v>
      </c>
      <c r="BC12" t="n">
        <v>0</v>
      </c>
      <c r="BD12" t="n">
        <v>0</v>
      </c>
      <c r="BE12" t="n">
        <v>0</v>
      </c>
      <c r="BF12" t="n">
        <v>0</v>
      </c>
      <c r="BG12" t="n">
        <v>0</v>
      </c>
      <c r="BH12" t="n">
        <v>0</v>
      </c>
      <c r="BI12" t="n">
        <v>0</v>
      </c>
      <c r="BJ12" t="n">
        <v>0</v>
      </c>
      <c r="BK12" t="n">
        <v>0</v>
      </c>
      <c r="BL12" t="n">
        <v>0</v>
      </c>
      <c r="BM12" t="n">
        <v>0</v>
      </c>
      <c r="BN12" t="n">
        <v>0</v>
      </c>
      <c r="BO12" t="n">
        <v>0</v>
      </c>
      <c r="BP12" t="n">
        <v>0</v>
      </c>
      <c r="BQ12" t="n">
        <v>0</v>
      </c>
      <c r="BR12" t="n">
        <v>0</v>
      </c>
      <c r="BS12" t="n">
        <v>0</v>
      </c>
      <c r="BT12" t="n">
        <v>0</v>
      </c>
      <c r="BU12" t="n">
        <v>0</v>
      </c>
      <c r="BV12" t="n">
        <v>0</v>
      </c>
      <c r="BW12" t="n">
        <v>0</v>
      </c>
      <c r="BX12" t="n">
        <v>0</v>
      </c>
      <c r="BY12" t="n">
        <v>0</v>
      </c>
      <c r="BZ12" t="n">
        <v>0</v>
      </c>
      <c r="CA12" t="n">
        <v>0</v>
      </c>
      <c r="CB12" t="n">
        <v>0</v>
      </c>
      <c r="CC12" t="n">
        <v>0</v>
      </c>
      <c r="CD12" t="n">
        <v>0</v>
      </c>
      <c r="CE12" t="n">
        <v>0</v>
      </c>
      <c r="CF12" t="n">
        <v>0</v>
      </c>
      <c r="CG12" t="n">
        <v>1</v>
      </c>
    </row>
    <row r="13">
      <c r="B13" s="308" t="inlineStr">
        <is>
          <t>Bois d'industrie</t>
        </is>
      </c>
      <c r="C13" t="n">
        <v>1</v>
      </c>
      <c r="D13" t="n">
        <v>1</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c r="AL13" t="n">
        <v>0</v>
      </c>
      <c r="AM13" t="n">
        <v>0</v>
      </c>
      <c r="AN13" t="n">
        <v>0</v>
      </c>
      <c r="AO13" t="n">
        <v>0</v>
      </c>
      <c r="AP13" t="n">
        <v>0</v>
      </c>
      <c r="AQ13" t="n">
        <v>0</v>
      </c>
      <c r="AR13" t="n">
        <v>0</v>
      </c>
      <c r="AS13" t="n">
        <v>0</v>
      </c>
      <c r="AT13" t="n">
        <v>0</v>
      </c>
      <c r="AU13" t="n">
        <v>0</v>
      </c>
      <c r="AV13" t="n">
        <v>0</v>
      </c>
      <c r="AW13" t="n">
        <v>0</v>
      </c>
      <c r="AX13" t="n">
        <v>0</v>
      </c>
      <c r="AY13" t="n">
        <v>0</v>
      </c>
      <c r="AZ13" t="n">
        <v>0</v>
      </c>
      <c r="BA13" t="n">
        <v>0</v>
      </c>
      <c r="BB13" t="n">
        <v>0</v>
      </c>
      <c r="BC13" t="n">
        <v>0</v>
      </c>
      <c r="BD13" t="n">
        <v>0</v>
      </c>
      <c r="BE13" t="n">
        <v>0</v>
      </c>
      <c r="BF13" t="n">
        <v>0</v>
      </c>
      <c r="BG13" t="n">
        <v>0</v>
      </c>
      <c r="BH13" t="n">
        <v>0</v>
      </c>
      <c r="BI13" t="n">
        <v>0</v>
      </c>
      <c r="BJ13" t="n">
        <v>0</v>
      </c>
      <c r="BK13" t="n">
        <v>0</v>
      </c>
      <c r="BL13" t="n">
        <v>0</v>
      </c>
      <c r="BM13" t="n">
        <v>0</v>
      </c>
      <c r="BN13" t="n">
        <v>0</v>
      </c>
      <c r="BO13" t="n">
        <v>0</v>
      </c>
      <c r="BP13" t="n">
        <v>0</v>
      </c>
      <c r="BQ13" t="n">
        <v>0</v>
      </c>
      <c r="BR13" t="n">
        <v>0</v>
      </c>
      <c r="BS13" t="n">
        <v>0</v>
      </c>
      <c r="BT13" t="n">
        <v>0</v>
      </c>
      <c r="BU13" t="n">
        <v>0</v>
      </c>
      <c r="BV13" t="n">
        <v>0</v>
      </c>
      <c r="BW13" t="n">
        <v>0</v>
      </c>
      <c r="BX13" t="n">
        <v>0</v>
      </c>
      <c r="BY13" t="n">
        <v>0</v>
      </c>
      <c r="BZ13" t="n">
        <v>0</v>
      </c>
      <c r="CA13" t="n">
        <v>0</v>
      </c>
      <c r="CB13" t="n">
        <v>0</v>
      </c>
      <c r="CC13" t="n">
        <v>0</v>
      </c>
      <c r="CD13" t="n">
        <v>0</v>
      </c>
      <c r="CE13" t="n">
        <v>0</v>
      </c>
      <c r="CF13" t="n">
        <v>0</v>
      </c>
      <c r="CG13" t="n">
        <v>1</v>
      </c>
    </row>
    <row r="14">
      <c r="B14" s="309" t="inlineStr">
        <is>
          <t>Bois d'industrie F</t>
        </is>
      </c>
      <c r="C14" t="n">
        <v>1</v>
      </c>
      <c r="D14" t="n">
        <v>1</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c r="AL14" t="n">
        <v>0</v>
      </c>
      <c r="AM14" t="n">
        <v>0</v>
      </c>
      <c r="AN14" t="n">
        <v>0</v>
      </c>
      <c r="AO14" t="n">
        <v>0</v>
      </c>
      <c r="AP14" t="n">
        <v>0</v>
      </c>
      <c r="AQ14" t="n">
        <v>0</v>
      </c>
      <c r="AR14" t="n">
        <v>0</v>
      </c>
      <c r="AS14" t="n">
        <v>0</v>
      </c>
      <c r="AT14" t="n">
        <v>0</v>
      </c>
      <c r="AU14" t="n">
        <v>0</v>
      </c>
      <c r="AV14" t="n">
        <v>0</v>
      </c>
      <c r="AW14" t="n">
        <v>0</v>
      </c>
      <c r="AX14" t="n">
        <v>0</v>
      </c>
      <c r="AY14" t="n">
        <v>0</v>
      </c>
      <c r="AZ14" t="n">
        <v>0</v>
      </c>
      <c r="BA14" t="n">
        <v>0</v>
      </c>
      <c r="BB14" t="n">
        <v>0</v>
      </c>
      <c r="BC14" t="n">
        <v>0</v>
      </c>
      <c r="BD14" t="n">
        <v>0</v>
      </c>
      <c r="BE14" t="n">
        <v>0</v>
      </c>
      <c r="BF14" t="n">
        <v>0</v>
      </c>
      <c r="BG14" t="n">
        <v>0</v>
      </c>
      <c r="BH14" t="n">
        <v>0</v>
      </c>
      <c r="BI14" t="n">
        <v>0</v>
      </c>
      <c r="BJ14" t="n">
        <v>0</v>
      </c>
      <c r="BK14" t="n">
        <v>0</v>
      </c>
      <c r="BL14" t="n">
        <v>0</v>
      </c>
      <c r="BM14" t="n">
        <v>0</v>
      </c>
      <c r="BN14" t="n">
        <v>0</v>
      </c>
      <c r="BO14" t="n">
        <v>0</v>
      </c>
      <c r="BP14" t="n">
        <v>0</v>
      </c>
      <c r="BQ14" t="n">
        <v>0</v>
      </c>
      <c r="BR14" t="n">
        <v>0</v>
      </c>
      <c r="BS14" t="n">
        <v>0</v>
      </c>
      <c r="BT14" t="n">
        <v>0</v>
      </c>
      <c r="BU14" t="n">
        <v>0</v>
      </c>
      <c r="BV14" t="n">
        <v>0</v>
      </c>
      <c r="BW14" t="n">
        <v>0</v>
      </c>
      <c r="BX14" t="n">
        <v>0</v>
      </c>
      <c r="BY14" t="n">
        <v>0</v>
      </c>
      <c r="BZ14" t="n">
        <v>0</v>
      </c>
      <c r="CA14" t="n">
        <v>0</v>
      </c>
      <c r="CB14" t="n">
        <v>0</v>
      </c>
      <c r="CC14" t="n">
        <v>0</v>
      </c>
      <c r="CD14" t="n">
        <v>0</v>
      </c>
      <c r="CE14" t="n">
        <v>0</v>
      </c>
      <c r="CF14" t="n">
        <v>0</v>
      </c>
      <c r="CG14" t="n">
        <v>1</v>
      </c>
    </row>
    <row r="15">
      <c r="B15" s="309" t="inlineStr">
        <is>
          <t>Bois d'industrie R</t>
        </is>
      </c>
      <c r="C15" t="n">
        <v>1</v>
      </c>
      <c r="D15" t="n">
        <v>1</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0</v>
      </c>
      <c r="AK15" t="n">
        <v>0</v>
      </c>
      <c r="AL15" t="n">
        <v>0</v>
      </c>
      <c r="AM15" t="n">
        <v>0</v>
      </c>
      <c r="AN15" t="n">
        <v>0</v>
      </c>
      <c r="AO15" t="n">
        <v>0</v>
      </c>
      <c r="AP15" t="n">
        <v>0</v>
      </c>
      <c r="AQ15" t="n">
        <v>0</v>
      </c>
      <c r="AR15" t="n">
        <v>0</v>
      </c>
      <c r="AS15" t="n">
        <v>0</v>
      </c>
      <c r="AT15" t="n">
        <v>0</v>
      </c>
      <c r="AU15" t="n">
        <v>0</v>
      </c>
      <c r="AV15" t="n">
        <v>0</v>
      </c>
      <c r="AW15" t="n">
        <v>0</v>
      </c>
      <c r="AX15" t="n">
        <v>0</v>
      </c>
      <c r="AY15" t="n">
        <v>0</v>
      </c>
      <c r="AZ15" t="n">
        <v>0</v>
      </c>
      <c r="BA15" t="n">
        <v>0</v>
      </c>
      <c r="BB15" t="n">
        <v>0</v>
      </c>
      <c r="BC15" t="n">
        <v>0</v>
      </c>
      <c r="BD15" t="n">
        <v>0</v>
      </c>
      <c r="BE15" t="n">
        <v>0</v>
      </c>
      <c r="BF15" t="n">
        <v>0</v>
      </c>
      <c r="BG15" t="n">
        <v>0</v>
      </c>
      <c r="BH15" t="n">
        <v>0</v>
      </c>
      <c r="BI15" t="n">
        <v>0</v>
      </c>
      <c r="BJ15" t="n">
        <v>0</v>
      </c>
      <c r="BK15" t="n">
        <v>0</v>
      </c>
      <c r="BL15" t="n">
        <v>0</v>
      </c>
      <c r="BM15" t="n">
        <v>0</v>
      </c>
      <c r="BN15" t="n">
        <v>0</v>
      </c>
      <c r="BO15" t="n">
        <v>0</v>
      </c>
      <c r="BP15" t="n">
        <v>0</v>
      </c>
      <c r="BQ15" t="n">
        <v>0</v>
      </c>
      <c r="BR15" t="n">
        <v>0</v>
      </c>
      <c r="BS15" t="n">
        <v>0</v>
      </c>
      <c r="BT15" t="n">
        <v>0</v>
      </c>
      <c r="BU15" t="n">
        <v>0</v>
      </c>
      <c r="BV15" t="n">
        <v>0</v>
      </c>
      <c r="BW15" t="n">
        <v>0</v>
      </c>
      <c r="BX15" t="n">
        <v>0</v>
      </c>
      <c r="BY15" t="n">
        <v>0</v>
      </c>
      <c r="BZ15" t="n">
        <v>0</v>
      </c>
      <c r="CA15" t="n">
        <v>0</v>
      </c>
      <c r="CB15" t="n">
        <v>0</v>
      </c>
      <c r="CC15" t="n">
        <v>0</v>
      </c>
      <c r="CD15" t="n">
        <v>0</v>
      </c>
      <c r="CE15" t="n">
        <v>0</v>
      </c>
      <c r="CF15" t="n">
        <v>0</v>
      </c>
      <c r="CG15" t="n">
        <v>1</v>
      </c>
    </row>
    <row r="16">
      <c r="B16" s="308" t="inlineStr">
        <is>
          <t>Bois bûche officiel</t>
        </is>
      </c>
      <c r="C16" t="n">
        <v>1</v>
      </c>
      <c r="D16" t="n">
        <v>1</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0</v>
      </c>
      <c r="AK16" t="n">
        <v>0</v>
      </c>
      <c r="AL16" t="n">
        <v>0</v>
      </c>
      <c r="AM16" t="n">
        <v>0</v>
      </c>
      <c r="AN16" t="n">
        <v>0</v>
      </c>
      <c r="AO16" t="n">
        <v>0</v>
      </c>
      <c r="AP16" t="n">
        <v>0</v>
      </c>
      <c r="AQ16" t="n">
        <v>0</v>
      </c>
      <c r="AR16" t="n">
        <v>0</v>
      </c>
      <c r="AS16" t="n">
        <v>0</v>
      </c>
      <c r="AT16" t="n">
        <v>0</v>
      </c>
      <c r="AU16" t="n">
        <v>0</v>
      </c>
      <c r="AV16" t="n">
        <v>0</v>
      </c>
      <c r="AW16" t="n">
        <v>0</v>
      </c>
      <c r="AX16" t="n">
        <v>0</v>
      </c>
      <c r="AY16" t="n">
        <v>0</v>
      </c>
      <c r="AZ16" t="n">
        <v>0</v>
      </c>
      <c r="BA16" t="n">
        <v>0</v>
      </c>
      <c r="BB16" t="n">
        <v>0</v>
      </c>
      <c r="BC16" t="n">
        <v>0</v>
      </c>
      <c r="BD16" t="n">
        <v>0</v>
      </c>
      <c r="BE16" t="n">
        <v>0</v>
      </c>
      <c r="BF16" t="n">
        <v>0</v>
      </c>
      <c r="BG16" t="n">
        <v>0</v>
      </c>
      <c r="BH16" t="n">
        <v>0</v>
      </c>
      <c r="BI16" t="n">
        <v>0</v>
      </c>
      <c r="BJ16" t="n">
        <v>0</v>
      </c>
      <c r="BK16" t="n">
        <v>0</v>
      </c>
      <c r="BL16" t="n">
        <v>0</v>
      </c>
      <c r="BM16" t="n">
        <v>0</v>
      </c>
      <c r="BN16" t="n">
        <v>0</v>
      </c>
      <c r="BO16" t="n">
        <v>0</v>
      </c>
      <c r="BP16" t="n">
        <v>0</v>
      </c>
      <c r="BQ16" t="n">
        <v>0</v>
      </c>
      <c r="BR16" t="n">
        <v>0</v>
      </c>
      <c r="BS16" t="n">
        <v>0</v>
      </c>
      <c r="BT16" t="n">
        <v>0</v>
      </c>
      <c r="BU16" t="n">
        <v>0</v>
      </c>
      <c r="BV16" t="n">
        <v>0</v>
      </c>
      <c r="BW16" t="n">
        <v>0</v>
      </c>
      <c r="BX16" t="n">
        <v>0</v>
      </c>
      <c r="BY16" t="n">
        <v>0</v>
      </c>
      <c r="BZ16" t="n">
        <v>0</v>
      </c>
      <c r="CA16" t="n">
        <v>0</v>
      </c>
      <c r="CB16" t="n">
        <v>0</v>
      </c>
      <c r="CC16" t="n">
        <v>0</v>
      </c>
      <c r="CD16" t="n">
        <v>0</v>
      </c>
      <c r="CE16" t="n">
        <v>0</v>
      </c>
      <c r="CF16" t="n">
        <v>0</v>
      </c>
      <c r="CG16" t="n">
        <v>1</v>
      </c>
    </row>
    <row r="17">
      <c r="B17" s="309" t="inlineStr">
        <is>
          <t>Bois bûche officiel F</t>
        </is>
      </c>
      <c r="C17" t="n">
        <v>1</v>
      </c>
      <c r="D17" t="n">
        <v>1</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0</v>
      </c>
      <c r="AK17" t="n">
        <v>0</v>
      </c>
      <c r="AL17" t="n">
        <v>0</v>
      </c>
      <c r="AM17" t="n">
        <v>0</v>
      </c>
      <c r="AN17" t="n">
        <v>0</v>
      </c>
      <c r="AO17" t="n">
        <v>0</v>
      </c>
      <c r="AP17" t="n">
        <v>0</v>
      </c>
      <c r="AQ17" t="n">
        <v>0</v>
      </c>
      <c r="AR17" t="n">
        <v>0</v>
      </c>
      <c r="AS17" t="n">
        <v>0</v>
      </c>
      <c r="AT17" t="n">
        <v>0</v>
      </c>
      <c r="AU17" t="n">
        <v>0</v>
      </c>
      <c r="AV17" t="n">
        <v>0</v>
      </c>
      <c r="AW17" t="n">
        <v>0</v>
      </c>
      <c r="AX17" t="n">
        <v>0</v>
      </c>
      <c r="AY17" t="n">
        <v>0</v>
      </c>
      <c r="AZ17" t="n">
        <v>0</v>
      </c>
      <c r="BA17" t="n">
        <v>0</v>
      </c>
      <c r="BB17" t="n">
        <v>0</v>
      </c>
      <c r="BC17" t="n">
        <v>0</v>
      </c>
      <c r="BD17" t="n">
        <v>0</v>
      </c>
      <c r="BE17" t="n">
        <v>0</v>
      </c>
      <c r="BF17" t="n">
        <v>0</v>
      </c>
      <c r="BG17" t="n">
        <v>0</v>
      </c>
      <c r="BH17" t="n">
        <v>0</v>
      </c>
      <c r="BI17" t="n">
        <v>0</v>
      </c>
      <c r="BJ17" t="n">
        <v>0</v>
      </c>
      <c r="BK17" t="n">
        <v>0</v>
      </c>
      <c r="BL17" t="n">
        <v>0</v>
      </c>
      <c r="BM17" t="n">
        <v>0</v>
      </c>
      <c r="BN17" t="n">
        <v>0</v>
      </c>
      <c r="BO17" t="n">
        <v>0</v>
      </c>
      <c r="BP17" t="n">
        <v>0</v>
      </c>
      <c r="BQ17" t="n">
        <v>0</v>
      </c>
      <c r="BR17" t="n">
        <v>0</v>
      </c>
      <c r="BS17" t="n">
        <v>0</v>
      </c>
      <c r="BT17" t="n">
        <v>0</v>
      </c>
      <c r="BU17" t="n">
        <v>0</v>
      </c>
      <c r="BV17" t="n">
        <v>0</v>
      </c>
      <c r="BW17" t="n">
        <v>0</v>
      </c>
      <c r="BX17" t="n">
        <v>0</v>
      </c>
      <c r="BY17" t="n">
        <v>0</v>
      </c>
      <c r="BZ17" t="n">
        <v>0</v>
      </c>
      <c r="CA17" t="n">
        <v>0</v>
      </c>
      <c r="CB17" t="n">
        <v>0</v>
      </c>
      <c r="CC17" t="n">
        <v>0</v>
      </c>
      <c r="CD17" t="n">
        <v>0</v>
      </c>
      <c r="CE17" t="n">
        <v>0</v>
      </c>
      <c r="CF17" t="n">
        <v>0</v>
      </c>
      <c r="CG17" t="n">
        <v>1</v>
      </c>
    </row>
    <row r="18">
      <c r="B18" s="309" t="inlineStr">
        <is>
          <t>Bois bûche officiel R</t>
        </is>
      </c>
      <c r="C18" t="n">
        <v>1</v>
      </c>
      <c r="D18" t="n">
        <v>1</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0</v>
      </c>
      <c r="AK18" t="n">
        <v>0</v>
      </c>
      <c r="AL18" t="n">
        <v>0</v>
      </c>
      <c r="AM18" t="n">
        <v>0</v>
      </c>
      <c r="AN18" t="n">
        <v>0</v>
      </c>
      <c r="AO18" t="n">
        <v>0</v>
      </c>
      <c r="AP18" t="n">
        <v>0</v>
      </c>
      <c r="AQ18" t="n">
        <v>0</v>
      </c>
      <c r="AR18" t="n">
        <v>0</v>
      </c>
      <c r="AS18" t="n">
        <v>0</v>
      </c>
      <c r="AT18" t="n">
        <v>0</v>
      </c>
      <c r="AU18" t="n">
        <v>0</v>
      </c>
      <c r="AV18" t="n">
        <v>0</v>
      </c>
      <c r="AW18" t="n">
        <v>0</v>
      </c>
      <c r="AX18" t="n">
        <v>0</v>
      </c>
      <c r="AY18" t="n">
        <v>0</v>
      </c>
      <c r="AZ18" t="n">
        <v>0</v>
      </c>
      <c r="BA18" t="n">
        <v>0</v>
      </c>
      <c r="BB18" t="n">
        <v>0</v>
      </c>
      <c r="BC18" t="n">
        <v>0</v>
      </c>
      <c r="BD18" t="n">
        <v>0</v>
      </c>
      <c r="BE18" t="n">
        <v>0</v>
      </c>
      <c r="BF18" t="n">
        <v>0</v>
      </c>
      <c r="BG18" t="n">
        <v>0</v>
      </c>
      <c r="BH18" t="n">
        <v>0</v>
      </c>
      <c r="BI18" t="n">
        <v>0</v>
      </c>
      <c r="BJ18" t="n">
        <v>0</v>
      </c>
      <c r="BK18" t="n">
        <v>0</v>
      </c>
      <c r="BL18" t="n">
        <v>0</v>
      </c>
      <c r="BM18" t="n">
        <v>0</v>
      </c>
      <c r="BN18" t="n">
        <v>0</v>
      </c>
      <c r="BO18" t="n">
        <v>0</v>
      </c>
      <c r="BP18" t="n">
        <v>0</v>
      </c>
      <c r="BQ18" t="n">
        <v>0</v>
      </c>
      <c r="BR18" t="n">
        <v>0</v>
      </c>
      <c r="BS18" t="n">
        <v>0</v>
      </c>
      <c r="BT18" t="n">
        <v>0</v>
      </c>
      <c r="BU18" t="n">
        <v>0</v>
      </c>
      <c r="BV18" t="n">
        <v>0</v>
      </c>
      <c r="BW18" t="n">
        <v>0</v>
      </c>
      <c r="BX18" t="n">
        <v>0</v>
      </c>
      <c r="BY18" t="n">
        <v>0</v>
      </c>
      <c r="BZ18" t="n">
        <v>0</v>
      </c>
      <c r="CA18" t="n">
        <v>0</v>
      </c>
      <c r="CB18" t="n">
        <v>0</v>
      </c>
      <c r="CC18" t="n">
        <v>0</v>
      </c>
      <c r="CD18" t="n">
        <v>0</v>
      </c>
      <c r="CE18" t="n">
        <v>0</v>
      </c>
      <c r="CF18" t="n">
        <v>0</v>
      </c>
      <c r="CG18" t="n">
        <v>1</v>
      </c>
    </row>
    <row r="19">
      <c r="B19" s="308" t="inlineStr">
        <is>
          <t>Plaquettes forestières</t>
        </is>
      </c>
      <c r="C19" t="n">
        <v>1</v>
      </c>
      <c r="D19" t="n">
        <v>1</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0</v>
      </c>
      <c r="AK19" t="n">
        <v>0</v>
      </c>
      <c r="AL19" t="n">
        <v>0</v>
      </c>
      <c r="AM19" t="n">
        <v>0</v>
      </c>
      <c r="AN19" t="n">
        <v>0</v>
      </c>
      <c r="AO19" t="n">
        <v>0</v>
      </c>
      <c r="AP19" t="n">
        <v>0</v>
      </c>
      <c r="AQ19" t="n">
        <v>0</v>
      </c>
      <c r="AR19" t="n">
        <v>0</v>
      </c>
      <c r="AS19" t="n">
        <v>0</v>
      </c>
      <c r="AT19" t="n">
        <v>0</v>
      </c>
      <c r="AU19" t="n">
        <v>0</v>
      </c>
      <c r="AV19" t="n">
        <v>0</v>
      </c>
      <c r="AW19" t="n">
        <v>0</v>
      </c>
      <c r="AX19" t="n">
        <v>0</v>
      </c>
      <c r="AY19" t="n">
        <v>0</v>
      </c>
      <c r="AZ19" t="n">
        <v>0</v>
      </c>
      <c r="BA19" t="n">
        <v>0</v>
      </c>
      <c r="BB19" t="n">
        <v>0</v>
      </c>
      <c r="BC19" t="n">
        <v>0</v>
      </c>
      <c r="BD19" t="n">
        <v>0</v>
      </c>
      <c r="BE19" t="n">
        <v>0</v>
      </c>
      <c r="BF19" t="n">
        <v>0</v>
      </c>
      <c r="BG19" t="n">
        <v>0</v>
      </c>
      <c r="BH19" t="n">
        <v>0</v>
      </c>
      <c r="BI19" t="n">
        <v>0</v>
      </c>
      <c r="BJ19" t="n">
        <v>0</v>
      </c>
      <c r="BK19" t="n">
        <v>0</v>
      </c>
      <c r="BL19" t="n">
        <v>0</v>
      </c>
      <c r="BM19" t="n">
        <v>0</v>
      </c>
      <c r="BN19" t="n">
        <v>0</v>
      </c>
      <c r="BO19" t="n">
        <v>0</v>
      </c>
      <c r="BP19" t="n">
        <v>0</v>
      </c>
      <c r="BQ19" t="n">
        <v>0</v>
      </c>
      <c r="BR19" t="n">
        <v>0</v>
      </c>
      <c r="BS19" t="n">
        <v>0</v>
      </c>
      <c r="BT19" t="n">
        <v>0</v>
      </c>
      <c r="BU19" t="n">
        <v>0</v>
      </c>
      <c r="BV19" t="n">
        <v>0</v>
      </c>
      <c r="BW19" t="n">
        <v>0</v>
      </c>
      <c r="BX19" t="n">
        <v>0</v>
      </c>
      <c r="BY19" t="n">
        <v>0</v>
      </c>
      <c r="BZ19" t="n">
        <v>0</v>
      </c>
      <c r="CA19" t="n">
        <v>0</v>
      </c>
      <c r="CB19" t="n">
        <v>0</v>
      </c>
      <c r="CC19" t="n">
        <v>0</v>
      </c>
      <c r="CD19" t="n">
        <v>0</v>
      </c>
      <c r="CE19" t="n">
        <v>0</v>
      </c>
      <c r="CF19" t="n">
        <v>0</v>
      </c>
      <c r="CG19" t="n">
        <v>0</v>
      </c>
    </row>
    <row r="20">
      <c r="B20" s="309" t="inlineStr">
        <is>
          <t>Plaquettes forestières F</t>
        </is>
      </c>
      <c r="C20" t="n">
        <v>1</v>
      </c>
      <c r="D20" t="n">
        <v>1</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0</v>
      </c>
      <c r="AK20" t="n">
        <v>0</v>
      </c>
      <c r="AL20" t="n">
        <v>0</v>
      </c>
      <c r="AM20" t="n">
        <v>0</v>
      </c>
      <c r="AN20" t="n">
        <v>0</v>
      </c>
      <c r="AO20" t="n">
        <v>0</v>
      </c>
      <c r="AP20" t="n">
        <v>0</v>
      </c>
      <c r="AQ20" t="n">
        <v>0</v>
      </c>
      <c r="AR20" t="n">
        <v>0</v>
      </c>
      <c r="AS20" t="n">
        <v>0</v>
      </c>
      <c r="AT20" t="n">
        <v>0</v>
      </c>
      <c r="AU20" t="n">
        <v>0</v>
      </c>
      <c r="AV20" t="n">
        <v>0</v>
      </c>
      <c r="AW20" t="n">
        <v>0</v>
      </c>
      <c r="AX20" t="n">
        <v>0</v>
      </c>
      <c r="AY20" t="n">
        <v>0</v>
      </c>
      <c r="AZ20" t="n">
        <v>0</v>
      </c>
      <c r="BA20" t="n">
        <v>0</v>
      </c>
      <c r="BB20" t="n">
        <v>0</v>
      </c>
      <c r="BC20" t="n">
        <v>0</v>
      </c>
      <c r="BD20" t="n">
        <v>0</v>
      </c>
      <c r="BE20" t="n">
        <v>0</v>
      </c>
      <c r="BF20" t="n">
        <v>0</v>
      </c>
      <c r="BG20" t="n">
        <v>0</v>
      </c>
      <c r="BH20" t="n">
        <v>0</v>
      </c>
      <c r="BI20" t="n">
        <v>0</v>
      </c>
      <c r="BJ20" t="n">
        <v>0</v>
      </c>
      <c r="BK20" t="n">
        <v>0</v>
      </c>
      <c r="BL20" t="n">
        <v>0</v>
      </c>
      <c r="BM20" t="n">
        <v>0</v>
      </c>
      <c r="BN20" t="n">
        <v>0</v>
      </c>
      <c r="BO20" t="n">
        <v>0</v>
      </c>
      <c r="BP20" t="n">
        <v>0</v>
      </c>
      <c r="BQ20" t="n">
        <v>0</v>
      </c>
      <c r="BR20" t="n">
        <v>0</v>
      </c>
      <c r="BS20" t="n">
        <v>0</v>
      </c>
      <c r="BT20" t="n">
        <v>0</v>
      </c>
      <c r="BU20" t="n">
        <v>0</v>
      </c>
      <c r="BV20" t="n">
        <v>0</v>
      </c>
      <c r="BW20" t="n">
        <v>0</v>
      </c>
      <c r="BX20" t="n">
        <v>0</v>
      </c>
      <c r="BY20" t="n">
        <v>0</v>
      </c>
      <c r="BZ20" t="n">
        <v>0</v>
      </c>
      <c r="CA20" t="n">
        <v>0</v>
      </c>
      <c r="CB20" t="n">
        <v>0</v>
      </c>
      <c r="CC20" t="n">
        <v>0</v>
      </c>
      <c r="CD20" t="n">
        <v>0</v>
      </c>
      <c r="CE20" t="n">
        <v>0</v>
      </c>
      <c r="CF20" t="n">
        <v>0</v>
      </c>
      <c r="CG20" t="n">
        <v>0</v>
      </c>
    </row>
    <row r="21">
      <c r="B21" s="309" t="inlineStr">
        <is>
          <t>Plaquettes forestières R</t>
        </is>
      </c>
      <c r="C21" t="n">
        <v>1</v>
      </c>
      <c r="D21" t="n">
        <v>1</v>
      </c>
      <c r="E21" t="n">
        <v>0</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0</v>
      </c>
      <c r="AK21" t="n">
        <v>0</v>
      </c>
      <c r="AL21" t="n">
        <v>0</v>
      </c>
      <c r="AM21" t="n">
        <v>0</v>
      </c>
      <c r="AN21" t="n">
        <v>0</v>
      </c>
      <c r="AO21" t="n">
        <v>0</v>
      </c>
      <c r="AP21" t="n">
        <v>0</v>
      </c>
      <c r="AQ21" t="n">
        <v>0</v>
      </c>
      <c r="AR21" t="n">
        <v>0</v>
      </c>
      <c r="AS21" t="n">
        <v>0</v>
      </c>
      <c r="AT21" t="n">
        <v>0</v>
      </c>
      <c r="AU21" t="n">
        <v>0</v>
      </c>
      <c r="AV21" t="n">
        <v>0</v>
      </c>
      <c r="AW21" t="n">
        <v>0</v>
      </c>
      <c r="AX21" t="n">
        <v>0</v>
      </c>
      <c r="AY21" t="n">
        <v>0</v>
      </c>
      <c r="AZ21" t="n">
        <v>0</v>
      </c>
      <c r="BA21" t="n">
        <v>0</v>
      </c>
      <c r="BB21" t="n">
        <v>0</v>
      </c>
      <c r="BC21" t="n">
        <v>0</v>
      </c>
      <c r="BD21" t="n">
        <v>0</v>
      </c>
      <c r="BE21" t="n">
        <v>0</v>
      </c>
      <c r="BF21" t="n">
        <v>0</v>
      </c>
      <c r="BG21" t="n">
        <v>0</v>
      </c>
      <c r="BH21" t="n">
        <v>0</v>
      </c>
      <c r="BI21" t="n">
        <v>0</v>
      </c>
      <c r="BJ21" t="n">
        <v>0</v>
      </c>
      <c r="BK21" t="n">
        <v>0</v>
      </c>
      <c r="BL21" t="n">
        <v>0</v>
      </c>
      <c r="BM21" t="n">
        <v>0</v>
      </c>
      <c r="BN21" t="n">
        <v>0</v>
      </c>
      <c r="BO21" t="n">
        <v>0</v>
      </c>
      <c r="BP21" t="n">
        <v>0</v>
      </c>
      <c r="BQ21" t="n">
        <v>0</v>
      </c>
      <c r="BR21" t="n">
        <v>0</v>
      </c>
      <c r="BS21" t="n">
        <v>0</v>
      </c>
      <c r="BT21" t="n">
        <v>0</v>
      </c>
      <c r="BU21" t="n">
        <v>0</v>
      </c>
      <c r="BV21" t="n">
        <v>0</v>
      </c>
      <c r="BW21" t="n">
        <v>0</v>
      </c>
      <c r="BX21" t="n">
        <v>0</v>
      </c>
      <c r="BY21" t="n">
        <v>0</v>
      </c>
      <c r="BZ21" t="n">
        <v>0</v>
      </c>
      <c r="CA21" t="n">
        <v>0</v>
      </c>
      <c r="CB21" t="n">
        <v>0</v>
      </c>
      <c r="CC21" t="n">
        <v>0</v>
      </c>
      <c r="CD21" t="n">
        <v>0</v>
      </c>
      <c r="CE21" t="n">
        <v>0</v>
      </c>
      <c r="CF21" t="n">
        <v>0</v>
      </c>
      <c r="CG21" t="n">
        <v>0</v>
      </c>
    </row>
    <row r="22">
      <c r="B22" s="307" t="inlineStr">
        <is>
          <t>Bois exploité</t>
        </is>
      </c>
      <c r="C22" t="n">
        <v>1</v>
      </c>
      <c r="D22" t="n">
        <v>1</v>
      </c>
      <c r="E22" t="n">
        <v>0</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0</v>
      </c>
      <c r="AK22" t="n">
        <v>0</v>
      </c>
      <c r="AL22" t="n">
        <v>0</v>
      </c>
      <c r="AM22" t="n">
        <v>0</v>
      </c>
      <c r="AN22" t="n">
        <v>0</v>
      </c>
      <c r="AO22" t="n">
        <v>0</v>
      </c>
      <c r="AP22" t="n">
        <v>0</v>
      </c>
      <c r="AQ22" t="n">
        <v>0</v>
      </c>
      <c r="AR22" t="n">
        <v>0</v>
      </c>
      <c r="AS22" t="n">
        <v>0</v>
      </c>
      <c r="AT22" t="n">
        <v>0</v>
      </c>
      <c r="AU22" t="n">
        <v>0</v>
      </c>
      <c r="AV22" t="n">
        <v>0</v>
      </c>
      <c r="AW22" t="n">
        <v>0</v>
      </c>
      <c r="AX22" t="n">
        <v>0</v>
      </c>
      <c r="AY22" t="n">
        <v>0</v>
      </c>
      <c r="AZ22" t="n">
        <v>0</v>
      </c>
      <c r="BA22" t="n">
        <v>0</v>
      </c>
      <c r="BB22" t="n">
        <v>0</v>
      </c>
      <c r="BC22" t="n">
        <v>0</v>
      </c>
      <c r="BD22" t="n">
        <v>0</v>
      </c>
      <c r="BE22" t="n">
        <v>0</v>
      </c>
      <c r="BF22" t="n">
        <v>0</v>
      </c>
      <c r="BG22" t="n">
        <v>0</v>
      </c>
      <c r="BH22" t="n">
        <v>0</v>
      </c>
      <c r="BI22" t="n">
        <v>0</v>
      </c>
      <c r="BJ22" t="n">
        <v>0</v>
      </c>
      <c r="BK22" t="n">
        <v>0</v>
      </c>
      <c r="BL22" t="n">
        <v>0</v>
      </c>
      <c r="BM22" t="n">
        <v>0</v>
      </c>
      <c r="BN22" t="n">
        <v>0</v>
      </c>
      <c r="BO22" t="n">
        <v>0</v>
      </c>
      <c r="BP22" t="n">
        <v>0</v>
      </c>
      <c r="BQ22" t="n">
        <v>0</v>
      </c>
      <c r="BR22" t="n">
        <v>0</v>
      </c>
      <c r="BS22" t="n">
        <v>0</v>
      </c>
      <c r="BT22" t="n">
        <v>0</v>
      </c>
      <c r="BU22" t="n">
        <v>0</v>
      </c>
      <c r="BV22" t="n">
        <v>0</v>
      </c>
      <c r="BW22" t="n">
        <v>0</v>
      </c>
      <c r="BX22" t="n">
        <v>0</v>
      </c>
      <c r="BY22" t="n">
        <v>0</v>
      </c>
      <c r="BZ22" t="n">
        <v>0</v>
      </c>
      <c r="CA22" t="n">
        <v>0</v>
      </c>
      <c r="CB22" t="n">
        <v>0</v>
      </c>
      <c r="CC22" t="n">
        <v>0</v>
      </c>
      <c r="CD22" t="n">
        <v>0</v>
      </c>
      <c r="CE22" t="n">
        <v>0</v>
      </c>
      <c r="CF22" t="n">
        <v>0</v>
      </c>
      <c r="CG22" t="n">
        <v>1</v>
      </c>
    </row>
    <row r="23">
      <c r="B23" s="308" t="inlineStr">
        <is>
          <t>Bois exploité F</t>
        </is>
      </c>
      <c r="C23" t="n">
        <v>1</v>
      </c>
      <c r="D23" t="n">
        <v>1</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0</v>
      </c>
      <c r="AK23" t="n">
        <v>0</v>
      </c>
      <c r="AL23" t="n">
        <v>0</v>
      </c>
      <c r="AM23" t="n">
        <v>0</v>
      </c>
      <c r="AN23" t="n">
        <v>0</v>
      </c>
      <c r="AO23" t="n">
        <v>0</v>
      </c>
      <c r="AP23" t="n">
        <v>0</v>
      </c>
      <c r="AQ23" t="n">
        <v>0</v>
      </c>
      <c r="AR23" t="n">
        <v>0</v>
      </c>
      <c r="AS23" t="n">
        <v>0</v>
      </c>
      <c r="AT23" t="n">
        <v>0</v>
      </c>
      <c r="AU23" t="n">
        <v>0</v>
      </c>
      <c r="AV23" t="n">
        <v>0</v>
      </c>
      <c r="AW23" t="n">
        <v>0</v>
      </c>
      <c r="AX23" t="n">
        <v>0</v>
      </c>
      <c r="AY23" t="n">
        <v>0</v>
      </c>
      <c r="AZ23" t="n">
        <v>0</v>
      </c>
      <c r="BA23" t="n">
        <v>0</v>
      </c>
      <c r="BB23" t="n">
        <v>0</v>
      </c>
      <c r="BC23" t="n">
        <v>0</v>
      </c>
      <c r="BD23" t="n">
        <v>0</v>
      </c>
      <c r="BE23" t="n">
        <v>0</v>
      </c>
      <c r="BF23" t="n">
        <v>0</v>
      </c>
      <c r="BG23" t="n">
        <v>0</v>
      </c>
      <c r="BH23" t="n">
        <v>0</v>
      </c>
      <c r="BI23" t="n">
        <v>0</v>
      </c>
      <c r="BJ23" t="n">
        <v>0</v>
      </c>
      <c r="BK23" t="n">
        <v>0</v>
      </c>
      <c r="BL23" t="n">
        <v>0</v>
      </c>
      <c r="BM23" t="n">
        <v>0</v>
      </c>
      <c r="BN23" t="n">
        <v>0</v>
      </c>
      <c r="BO23" t="n">
        <v>0</v>
      </c>
      <c r="BP23" t="n">
        <v>0</v>
      </c>
      <c r="BQ23" t="n">
        <v>0</v>
      </c>
      <c r="BR23" t="n">
        <v>0</v>
      </c>
      <c r="BS23" t="n">
        <v>0</v>
      </c>
      <c r="BT23" t="n">
        <v>0</v>
      </c>
      <c r="BU23" t="n">
        <v>0</v>
      </c>
      <c r="BV23" t="n">
        <v>0</v>
      </c>
      <c r="BW23" t="n">
        <v>0</v>
      </c>
      <c r="BX23" t="n">
        <v>0</v>
      </c>
      <c r="BY23" t="n">
        <v>0</v>
      </c>
      <c r="BZ23" t="n">
        <v>0</v>
      </c>
      <c r="CA23" t="n">
        <v>0</v>
      </c>
      <c r="CB23" t="n">
        <v>0</v>
      </c>
      <c r="CC23" t="n">
        <v>0</v>
      </c>
      <c r="CD23" t="n">
        <v>0</v>
      </c>
      <c r="CE23" t="n">
        <v>0</v>
      </c>
      <c r="CF23" t="n">
        <v>0</v>
      </c>
      <c r="CG23" t="n">
        <v>1</v>
      </c>
    </row>
    <row r="24">
      <c r="B24" s="309" t="inlineStr">
        <is>
          <t>Bois bûche officiel F</t>
        </is>
      </c>
      <c r="C24" t="n">
        <v>1</v>
      </c>
      <c r="D24" t="n">
        <v>1</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c r="AI24" t="n">
        <v>0</v>
      </c>
      <c r="AJ24" t="n">
        <v>0</v>
      </c>
      <c r="AK24" t="n">
        <v>0</v>
      </c>
      <c r="AL24" t="n">
        <v>0</v>
      </c>
      <c r="AM24" t="n">
        <v>0</v>
      </c>
      <c r="AN24" t="n">
        <v>0</v>
      </c>
      <c r="AO24" t="n">
        <v>0</v>
      </c>
      <c r="AP24" t="n">
        <v>0</v>
      </c>
      <c r="AQ24" t="n">
        <v>0</v>
      </c>
      <c r="AR24" t="n">
        <v>0</v>
      </c>
      <c r="AS24" t="n">
        <v>0</v>
      </c>
      <c r="AT24" t="n">
        <v>0</v>
      </c>
      <c r="AU24" t="n">
        <v>0</v>
      </c>
      <c r="AV24" t="n">
        <v>0</v>
      </c>
      <c r="AW24" t="n">
        <v>0</v>
      </c>
      <c r="AX24" t="n">
        <v>0</v>
      </c>
      <c r="AY24" t="n">
        <v>0</v>
      </c>
      <c r="AZ24" t="n">
        <v>0</v>
      </c>
      <c r="BA24" t="n">
        <v>0</v>
      </c>
      <c r="BB24" t="n">
        <v>0</v>
      </c>
      <c r="BC24" t="n">
        <v>0</v>
      </c>
      <c r="BD24" t="n">
        <v>0</v>
      </c>
      <c r="BE24" t="n">
        <v>0</v>
      </c>
      <c r="BF24" t="n">
        <v>0</v>
      </c>
      <c r="BG24" t="n">
        <v>0</v>
      </c>
      <c r="BH24" t="n">
        <v>0</v>
      </c>
      <c r="BI24" t="n">
        <v>0</v>
      </c>
      <c r="BJ24" t="n">
        <v>0</v>
      </c>
      <c r="BK24" t="n">
        <v>0</v>
      </c>
      <c r="BL24" t="n">
        <v>0</v>
      </c>
      <c r="BM24" t="n">
        <v>0</v>
      </c>
      <c r="BN24" t="n">
        <v>0</v>
      </c>
      <c r="BO24" t="n">
        <v>0</v>
      </c>
      <c r="BP24" t="n">
        <v>0</v>
      </c>
      <c r="BQ24" t="n">
        <v>0</v>
      </c>
      <c r="BR24" t="n">
        <v>0</v>
      </c>
      <c r="BS24" t="n">
        <v>0</v>
      </c>
      <c r="BT24" t="n">
        <v>0</v>
      </c>
      <c r="BU24" t="n">
        <v>0</v>
      </c>
      <c r="BV24" t="n">
        <v>0</v>
      </c>
      <c r="BW24" t="n">
        <v>0</v>
      </c>
      <c r="BX24" t="n">
        <v>0</v>
      </c>
      <c r="BY24" t="n">
        <v>0</v>
      </c>
      <c r="BZ24" t="n">
        <v>0</v>
      </c>
      <c r="CA24" t="n">
        <v>0</v>
      </c>
      <c r="CB24" t="n">
        <v>0</v>
      </c>
      <c r="CC24" t="n">
        <v>0</v>
      </c>
      <c r="CD24" t="n">
        <v>0</v>
      </c>
      <c r="CE24" t="n">
        <v>0</v>
      </c>
      <c r="CF24" t="n">
        <v>0</v>
      </c>
      <c r="CG24" t="n">
        <v>1</v>
      </c>
    </row>
    <row r="25">
      <c r="B25" s="309" t="inlineStr">
        <is>
          <t>Bois d'œuvre F</t>
        </is>
      </c>
      <c r="C25" t="n">
        <v>1</v>
      </c>
      <c r="D25" t="n">
        <v>1</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0</v>
      </c>
      <c r="AK25" t="n">
        <v>0</v>
      </c>
      <c r="AL25" t="n">
        <v>0</v>
      </c>
      <c r="AM25" t="n">
        <v>0</v>
      </c>
      <c r="AN25" t="n">
        <v>0</v>
      </c>
      <c r="AO25" t="n">
        <v>0</v>
      </c>
      <c r="AP25" t="n">
        <v>0</v>
      </c>
      <c r="AQ25" t="n">
        <v>0</v>
      </c>
      <c r="AR25" t="n">
        <v>0</v>
      </c>
      <c r="AS25" t="n">
        <v>0</v>
      </c>
      <c r="AT25" t="n">
        <v>0</v>
      </c>
      <c r="AU25" t="n">
        <v>0</v>
      </c>
      <c r="AV25" t="n">
        <v>0</v>
      </c>
      <c r="AW25" t="n">
        <v>0</v>
      </c>
      <c r="AX25" t="n">
        <v>0</v>
      </c>
      <c r="AY25" t="n">
        <v>0</v>
      </c>
      <c r="AZ25" t="n">
        <v>0</v>
      </c>
      <c r="BA25" t="n">
        <v>0</v>
      </c>
      <c r="BB25" t="n">
        <v>0</v>
      </c>
      <c r="BC25" t="n">
        <v>0</v>
      </c>
      <c r="BD25" t="n">
        <v>0</v>
      </c>
      <c r="BE25" t="n">
        <v>0</v>
      </c>
      <c r="BF25" t="n">
        <v>0</v>
      </c>
      <c r="BG25" t="n">
        <v>0</v>
      </c>
      <c r="BH25" t="n">
        <v>0</v>
      </c>
      <c r="BI25" t="n">
        <v>0</v>
      </c>
      <c r="BJ25" t="n">
        <v>0</v>
      </c>
      <c r="BK25" t="n">
        <v>0</v>
      </c>
      <c r="BL25" t="n">
        <v>0</v>
      </c>
      <c r="BM25" t="n">
        <v>0</v>
      </c>
      <c r="BN25" t="n">
        <v>0</v>
      </c>
      <c r="BO25" t="n">
        <v>0</v>
      </c>
      <c r="BP25" t="n">
        <v>0</v>
      </c>
      <c r="BQ25" t="n">
        <v>0</v>
      </c>
      <c r="BR25" t="n">
        <v>0</v>
      </c>
      <c r="BS25" t="n">
        <v>0</v>
      </c>
      <c r="BT25" t="n">
        <v>0</v>
      </c>
      <c r="BU25" t="n">
        <v>0</v>
      </c>
      <c r="BV25" t="n">
        <v>0</v>
      </c>
      <c r="BW25" t="n">
        <v>0</v>
      </c>
      <c r="BX25" t="n">
        <v>0</v>
      </c>
      <c r="BY25" t="n">
        <v>0</v>
      </c>
      <c r="BZ25" t="n">
        <v>0</v>
      </c>
      <c r="CA25" t="n">
        <v>0</v>
      </c>
      <c r="CB25" t="n">
        <v>0</v>
      </c>
      <c r="CC25" t="n">
        <v>0</v>
      </c>
      <c r="CD25" t="n">
        <v>0</v>
      </c>
      <c r="CE25" t="n">
        <v>0</v>
      </c>
      <c r="CF25" t="n">
        <v>0</v>
      </c>
      <c r="CG25" t="n">
        <v>1</v>
      </c>
    </row>
    <row r="26">
      <c r="B26" s="309" t="inlineStr">
        <is>
          <t>Bois d'industrie F</t>
        </is>
      </c>
      <c r="C26" t="n">
        <v>1</v>
      </c>
      <c r="D26" t="n">
        <v>1</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c r="AI26" t="n">
        <v>0</v>
      </c>
      <c r="AJ26" t="n">
        <v>0</v>
      </c>
      <c r="AK26" t="n">
        <v>0</v>
      </c>
      <c r="AL26" t="n">
        <v>0</v>
      </c>
      <c r="AM26" t="n">
        <v>0</v>
      </c>
      <c r="AN26" t="n">
        <v>0</v>
      </c>
      <c r="AO26" t="n">
        <v>0</v>
      </c>
      <c r="AP26" t="n">
        <v>0</v>
      </c>
      <c r="AQ26" t="n">
        <v>0</v>
      </c>
      <c r="AR26" t="n">
        <v>0</v>
      </c>
      <c r="AS26" t="n">
        <v>0</v>
      </c>
      <c r="AT26" t="n">
        <v>0</v>
      </c>
      <c r="AU26" t="n">
        <v>0</v>
      </c>
      <c r="AV26" t="n">
        <v>0</v>
      </c>
      <c r="AW26" t="n">
        <v>0</v>
      </c>
      <c r="AX26" t="n">
        <v>0</v>
      </c>
      <c r="AY26" t="n">
        <v>0</v>
      </c>
      <c r="AZ26" t="n">
        <v>0</v>
      </c>
      <c r="BA26" t="n">
        <v>0</v>
      </c>
      <c r="BB26" t="n">
        <v>0</v>
      </c>
      <c r="BC26" t="n">
        <v>0</v>
      </c>
      <c r="BD26" t="n">
        <v>0</v>
      </c>
      <c r="BE26" t="n">
        <v>0</v>
      </c>
      <c r="BF26" t="n">
        <v>0</v>
      </c>
      <c r="BG26" t="n">
        <v>0</v>
      </c>
      <c r="BH26" t="n">
        <v>0</v>
      </c>
      <c r="BI26" t="n">
        <v>0</v>
      </c>
      <c r="BJ26" t="n">
        <v>0</v>
      </c>
      <c r="BK26" t="n">
        <v>0</v>
      </c>
      <c r="BL26" t="n">
        <v>0</v>
      </c>
      <c r="BM26" t="n">
        <v>0</v>
      </c>
      <c r="BN26" t="n">
        <v>0</v>
      </c>
      <c r="BO26" t="n">
        <v>0</v>
      </c>
      <c r="BP26" t="n">
        <v>0</v>
      </c>
      <c r="BQ26" t="n">
        <v>0</v>
      </c>
      <c r="BR26" t="n">
        <v>0</v>
      </c>
      <c r="BS26" t="n">
        <v>0</v>
      </c>
      <c r="BT26" t="n">
        <v>0</v>
      </c>
      <c r="BU26" t="n">
        <v>0</v>
      </c>
      <c r="BV26" t="n">
        <v>0</v>
      </c>
      <c r="BW26" t="n">
        <v>0</v>
      </c>
      <c r="BX26" t="n">
        <v>0</v>
      </c>
      <c r="BY26" t="n">
        <v>0</v>
      </c>
      <c r="BZ26" t="n">
        <v>0</v>
      </c>
      <c r="CA26" t="n">
        <v>0</v>
      </c>
      <c r="CB26" t="n">
        <v>0</v>
      </c>
      <c r="CC26" t="n">
        <v>0</v>
      </c>
      <c r="CD26" t="n">
        <v>0</v>
      </c>
      <c r="CE26" t="n">
        <v>0</v>
      </c>
      <c r="CF26" t="n">
        <v>0</v>
      </c>
      <c r="CG26" t="n">
        <v>1</v>
      </c>
    </row>
    <row r="27">
      <c r="B27" s="309" t="inlineStr">
        <is>
          <t>Plaquettes forestières F</t>
        </is>
      </c>
      <c r="C27" t="n">
        <v>1</v>
      </c>
      <c r="D27" t="n">
        <v>1</v>
      </c>
      <c r="E27" t="n">
        <v>0</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0</v>
      </c>
      <c r="AK27" t="n">
        <v>0</v>
      </c>
      <c r="AL27" t="n">
        <v>0</v>
      </c>
      <c r="AM27" t="n">
        <v>0</v>
      </c>
      <c r="AN27" t="n">
        <v>0</v>
      </c>
      <c r="AO27" t="n">
        <v>0</v>
      </c>
      <c r="AP27" t="n">
        <v>0</v>
      </c>
      <c r="AQ27" t="n">
        <v>0</v>
      </c>
      <c r="AR27" t="n">
        <v>0</v>
      </c>
      <c r="AS27" t="n">
        <v>0</v>
      </c>
      <c r="AT27" t="n">
        <v>0</v>
      </c>
      <c r="AU27" t="n">
        <v>0</v>
      </c>
      <c r="AV27" t="n">
        <v>0</v>
      </c>
      <c r="AW27" t="n">
        <v>0</v>
      </c>
      <c r="AX27" t="n">
        <v>0</v>
      </c>
      <c r="AY27" t="n">
        <v>0</v>
      </c>
      <c r="AZ27" t="n">
        <v>0</v>
      </c>
      <c r="BA27" t="n">
        <v>0</v>
      </c>
      <c r="BB27" t="n">
        <v>0</v>
      </c>
      <c r="BC27" t="n">
        <v>0</v>
      </c>
      <c r="BD27" t="n">
        <v>0</v>
      </c>
      <c r="BE27" t="n">
        <v>0</v>
      </c>
      <c r="BF27" t="n">
        <v>0</v>
      </c>
      <c r="BG27" t="n">
        <v>0</v>
      </c>
      <c r="BH27" t="n">
        <v>0</v>
      </c>
      <c r="BI27" t="n">
        <v>0</v>
      </c>
      <c r="BJ27" t="n">
        <v>0</v>
      </c>
      <c r="BK27" t="n">
        <v>0</v>
      </c>
      <c r="BL27" t="n">
        <v>0</v>
      </c>
      <c r="BM27" t="n">
        <v>0</v>
      </c>
      <c r="BN27" t="n">
        <v>0</v>
      </c>
      <c r="BO27" t="n">
        <v>0</v>
      </c>
      <c r="BP27" t="n">
        <v>0</v>
      </c>
      <c r="BQ27" t="n">
        <v>0</v>
      </c>
      <c r="BR27" t="n">
        <v>0</v>
      </c>
      <c r="BS27" t="n">
        <v>0</v>
      </c>
      <c r="BT27" t="n">
        <v>0</v>
      </c>
      <c r="BU27" t="n">
        <v>0</v>
      </c>
      <c r="BV27" t="n">
        <v>0</v>
      </c>
      <c r="BW27" t="n">
        <v>0</v>
      </c>
      <c r="BX27" t="n">
        <v>0</v>
      </c>
      <c r="BY27" t="n">
        <v>0</v>
      </c>
      <c r="BZ27" t="n">
        <v>0</v>
      </c>
      <c r="CA27" t="n">
        <v>0</v>
      </c>
      <c r="CB27" t="n">
        <v>0</v>
      </c>
      <c r="CC27" t="n">
        <v>0</v>
      </c>
      <c r="CD27" t="n">
        <v>0</v>
      </c>
      <c r="CE27" t="n">
        <v>0</v>
      </c>
      <c r="CF27" t="n">
        <v>0</v>
      </c>
      <c r="CG27" t="n">
        <v>0</v>
      </c>
    </row>
    <row r="28">
      <c r="B28" s="308" t="inlineStr">
        <is>
          <t>Bois exploité R</t>
        </is>
      </c>
      <c r="C28" t="n">
        <v>1</v>
      </c>
      <c r="D28" t="n">
        <v>1</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0</v>
      </c>
      <c r="AK28" t="n">
        <v>0</v>
      </c>
      <c r="AL28" t="n">
        <v>0</v>
      </c>
      <c r="AM28" t="n">
        <v>0</v>
      </c>
      <c r="AN28" t="n">
        <v>0</v>
      </c>
      <c r="AO28" t="n">
        <v>0</v>
      </c>
      <c r="AP28" t="n">
        <v>0</v>
      </c>
      <c r="AQ28" t="n">
        <v>0</v>
      </c>
      <c r="AR28" t="n">
        <v>0</v>
      </c>
      <c r="AS28" t="n">
        <v>0</v>
      </c>
      <c r="AT28" t="n">
        <v>0</v>
      </c>
      <c r="AU28" t="n">
        <v>0</v>
      </c>
      <c r="AV28" t="n">
        <v>0</v>
      </c>
      <c r="AW28" t="n">
        <v>0</v>
      </c>
      <c r="AX28" t="n">
        <v>0</v>
      </c>
      <c r="AY28" t="n">
        <v>0</v>
      </c>
      <c r="AZ28" t="n">
        <v>0</v>
      </c>
      <c r="BA28" t="n">
        <v>0</v>
      </c>
      <c r="BB28" t="n">
        <v>0</v>
      </c>
      <c r="BC28" t="n">
        <v>0</v>
      </c>
      <c r="BD28" t="n">
        <v>0</v>
      </c>
      <c r="BE28" t="n">
        <v>0</v>
      </c>
      <c r="BF28" t="n">
        <v>0</v>
      </c>
      <c r="BG28" t="n">
        <v>0</v>
      </c>
      <c r="BH28" t="n">
        <v>0</v>
      </c>
      <c r="BI28" t="n">
        <v>0</v>
      </c>
      <c r="BJ28" t="n">
        <v>0</v>
      </c>
      <c r="BK28" t="n">
        <v>0</v>
      </c>
      <c r="BL28" t="n">
        <v>0</v>
      </c>
      <c r="BM28" t="n">
        <v>0</v>
      </c>
      <c r="BN28" t="n">
        <v>0</v>
      </c>
      <c r="BO28" t="n">
        <v>0</v>
      </c>
      <c r="BP28" t="n">
        <v>0</v>
      </c>
      <c r="BQ28" t="n">
        <v>0</v>
      </c>
      <c r="BR28" t="n">
        <v>0</v>
      </c>
      <c r="BS28" t="n">
        <v>0</v>
      </c>
      <c r="BT28" t="n">
        <v>0</v>
      </c>
      <c r="BU28" t="n">
        <v>0</v>
      </c>
      <c r="BV28" t="n">
        <v>0</v>
      </c>
      <c r="BW28" t="n">
        <v>0</v>
      </c>
      <c r="BX28" t="n">
        <v>0</v>
      </c>
      <c r="BY28" t="n">
        <v>0</v>
      </c>
      <c r="BZ28" t="n">
        <v>0</v>
      </c>
      <c r="CA28" t="n">
        <v>0</v>
      </c>
      <c r="CB28" t="n">
        <v>0</v>
      </c>
      <c r="CC28" t="n">
        <v>0</v>
      </c>
      <c r="CD28" t="n">
        <v>0</v>
      </c>
      <c r="CE28" t="n">
        <v>0</v>
      </c>
      <c r="CF28" t="n">
        <v>0</v>
      </c>
      <c r="CG28" t="n">
        <v>1</v>
      </c>
    </row>
    <row r="29">
      <c r="B29" s="309" t="inlineStr">
        <is>
          <t>Bois bûche officiel R</t>
        </is>
      </c>
      <c r="C29" t="n">
        <v>1</v>
      </c>
      <c r="D29" t="n">
        <v>1</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c r="AI29" t="n">
        <v>0</v>
      </c>
      <c r="AJ29" t="n">
        <v>0</v>
      </c>
      <c r="AK29" t="n">
        <v>0</v>
      </c>
      <c r="AL29" t="n">
        <v>0</v>
      </c>
      <c r="AM29" t="n">
        <v>0</v>
      </c>
      <c r="AN29" t="n">
        <v>0</v>
      </c>
      <c r="AO29" t="n">
        <v>0</v>
      </c>
      <c r="AP29" t="n">
        <v>0</v>
      </c>
      <c r="AQ29" t="n">
        <v>0</v>
      </c>
      <c r="AR29" t="n">
        <v>0</v>
      </c>
      <c r="AS29" t="n">
        <v>0</v>
      </c>
      <c r="AT29" t="n">
        <v>0</v>
      </c>
      <c r="AU29" t="n">
        <v>0</v>
      </c>
      <c r="AV29" t="n">
        <v>0</v>
      </c>
      <c r="AW29" t="n">
        <v>0</v>
      </c>
      <c r="AX29" t="n">
        <v>0</v>
      </c>
      <c r="AY29" t="n">
        <v>0</v>
      </c>
      <c r="AZ29" t="n">
        <v>0</v>
      </c>
      <c r="BA29" t="n">
        <v>0</v>
      </c>
      <c r="BB29" t="n">
        <v>0</v>
      </c>
      <c r="BC29" t="n">
        <v>0</v>
      </c>
      <c r="BD29" t="n">
        <v>0</v>
      </c>
      <c r="BE29" t="n">
        <v>0</v>
      </c>
      <c r="BF29" t="n">
        <v>0</v>
      </c>
      <c r="BG29" t="n">
        <v>0</v>
      </c>
      <c r="BH29" t="n">
        <v>0</v>
      </c>
      <c r="BI29" t="n">
        <v>0</v>
      </c>
      <c r="BJ29" t="n">
        <v>0</v>
      </c>
      <c r="BK29" t="n">
        <v>0</v>
      </c>
      <c r="BL29" t="n">
        <v>0</v>
      </c>
      <c r="BM29" t="n">
        <v>0</v>
      </c>
      <c r="BN29" t="n">
        <v>0</v>
      </c>
      <c r="BO29" t="n">
        <v>0</v>
      </c>
      <c r="BP29" t="n">
        <v>0</v>
      </c>
      <c r="BQ29" t="n">
        <v>0</v>
      </c>
      <c r="BR29" t="n">
        <v>0</v>
      </c>
      <c r="BS29" t="n">
        <v>0</v>
      </c>
      <c r="BT29" t="n">
        <v>0</v>
      </c>
      <c r="BU29" t="n">
        <v>0</v>
      </c>
      <c r="BV29" t="n">
        <v>0</v>
      </c>
      <c r="BW29" t="n">
        <v>0</v>
      </c>
      <c r="BX29" t="n">
        <v>0</v>
      </c>
      <c r="BY29" t="n">
        <v>0</v>
      </c>
      <c r="BZ29" t="n">
        <v>0</v>
      </c>
      <c r="CA29" t="n">
        <v>0</v>
      </c>
      <c r="CB29" t="n">
        <v>0</v>
      </c>
      <c r="CC29" t="n">
        <v>0</v>
      </c>
      <c r="CD29" t="n">
        <v>0</v>
      </c>
      <c r="CE29" t="n">
        <v>0</v>
      </c>
      <c r="CF29" t="n">
        <v>0</v>
      </c>
      <c r="CG29" t="n">
        <v>1</v>
      </c>
    </row>
    <row r="30">
      <c r="B30" s="309" t="inlineStr">
        <is>
          <t>Bois d'œuvre R</t>
        </is>
      </c>
      <c r="C30" t="n">
        <v>1</v>
      </c>
      <c r="D30" t="n">
        <v>1</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0</v>
      </c>
      <c r="AK30" t="n">
        <v>0</v>
      </c>
      <c r="AL30" t="n">
        <v>0</v>
      </c>
      <c r="AM30" t="n">
        <v>0</v>
      </c>
      <c r="AN30" t="n">
        <v>0</v>
      </c>
      <c r="AO30" t="n">
        <v>0</v>
      </c>
      <c r="AP30" t="n">
        <v>0</v>
      </c>
      <c r="AQ30" t="n">
        <v>0</v>
      </c>
      <c r="AR30" t="n">
        <v>0</v>
      </c>
      <c r="AS30" t="n">
        <v>0</v>
      </c>
      <c r="AT30" t="n">
        <v>0</v>
      </c>
      <c r="AU30" t="n">
        <v>0</v>
      </c>
      <c r="AV30" t="n">
        <v>0</v>
      </c>
      <c r="AW30" t="n">
        <v>0</v>
      </c>
      <c r="AX30" t="n">
        <v>0</v>
      </c>
      <c r="AY30" t="n">
        <v>0</v>
      </c>
      <c r="AZ30" t="n">
        <v>0</v>
      </c>
      <c r="BA30" t="n">
        <v>0</v>
      </c>
      <c r="BB30" t="n">
        <v>0</v>
      </c>
      <c r="BC30" t="n">
        <v>0</v>
      </c>
      <c r="BD30" t="n">
        <v>0</v>
      </c>
      <c r="BE30" t="n">
        <v>0</v>
      </c>
      <c r="BF30" t="n">
        <v>0</v>
      </c>
      <c r="BG30" t="n">
        <v>0</v>
      </c>
      <c r="BH30" t="n">
        <v>0</v>
      </c>
      <c r="BI30" t="n">
        <v>0</v>
      </c>
      <c r="BJ30" t="n">
        <v>0</v>
      </c>
      <c r="BK30" t="n">
        <v>0</v>
      </c>
      <c r="BL30" t="n">
        <v>0</v>
      </c>
      <c r="BM30" t="n">
        <v>0</v>
      </c>
      <c r="BN30" t="n">
        <v>0</v>
      </c>
      <c r="BO30" t="n">
        <v>0</v>
      </c>
      <c r="BP30" t="n">
        <v>0</v>
      </c>
      <c r="BQ30" t="n">
        <v>0</v>
      </c>
      <c r="BR30" t="n">
        <v>0</v>
      </c>
      <c r="BS30" t="n">
        <v>0</v>
      </c>
      <c r="BT30" t="n">
        <v>0</v>
      </c>
      <c r="BU30" t="n">
        <v>0</v>
      </c>
      <c r="BV30" t="n">
        <v>0</v>
      </c>
      <c r="BW30" t="n">
        <v>0</v>
      </c>
      <c r="BX30" t="n">
        <v>0</v>
      </c>
      <c r="BY30" t="n">
        <v>0</v>
      </c>
      <c r="BZ30" t="n">
        <v>0</v>
      </c>
      <c r="CA30" t="n">
        <v>0</v>
      </c>
      <c r="CB30" t="n">
        <v>0</v>
      </c>
      <c r="CC30" t="n">
        <v>0</v>
      </c>
      <c r="CD30" t="n">
        <v>0</v>
      </c>
      <c r="CE30" t="n">
        <v>0</v>
      </c>
      <c r="CF30" t="n">
        <v>0</v>
      </c>
      <c r="CG30" t="n">
        <v>1</v>
      </c>
    </row>
    <row r="31">
      <c r="B31" s="309" t="inlineStr">
        <is>
          <t>Bois d'industrie R</t>
        </is>
      </c>
      <c r="C31" t="n">
        <v>1</v>
      </c>
      <c r="D31" t="n">
        <v>1</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0</v>
      </c>
      <c r="AK31" t="n">
        <v>0</v>
      </c>
      <c r="AL31" t="n">
        <v>0</v>
      </c>
      <c r="AM31" t="n">
        <v>0</v>
      </c>
      <c r="AN31" t="n">
        <v>0</v>
      </c>
      <c r="AO31" t="n">
        <v>0</v>
      </c>
      <c r="AP31" t="n">
        <v>0</v>
      </c>
      <c r="AQ31" t="n">
        <v>0</v>
      </c>
      <c r="AR31" t="n">
        <v>0</v>
      </c>
      <c r="AS31" t="n">
        <v>0</v>
      </c>
      <c r="AT31" t="n">
        <v>0</v>
      </c>
      <c r="AU31" t="n">
        <v>0</v>
      </c>
      <c r="AV31" t="n">
        <v>0</v>
      </c>
      <c r="AW31" t="n">
        <v>0</v>
      </c>
      <c r="AX31" t="n">
        <v>0</v>
      </c>
      <c r="AY31" t="n">
        <v>0</v>
      </c>
      <c r="AZ31" t="n">
        <v>0</v>
      </c>
      <c r="BA31" t="n">
        <v>0</v>
      </c>
      <c r="BB31" t="n">
        <v>0</v>
      </c>
      <c r="BC31" t="n">
        <v>0</v>
      </c>
      <c r="BD31" t="n">
        <v>0</v>
      </c>
      <c r="BE31" t="n">
        <v>0</v>
      </c>
      <c r="BF31" t="n">
        <v>0</v>
      </c>
      <c r="BG31" t="n">
        <v>0</v>
      </c>
      <c r="BH31" t="n">
        <v>0</v>
      </c>
      <c r="BI31" t="n">
        <v>0</v>
      </c>
      <c r="BJ31" t="n">
        <v>0</v>
      </c>
      <c r="BK31" t="n">
        <v>0</v>
      </c>
      <c r="BL31" t="n">
        <v>0</v>
      </c>
      <c r="BM31" t="n">
        <v>0</v>
      </c>
      <c r="BN31" t="n">
        <v>0</v>
      </c>
      <c r="BO31" t="n">
        <v>0</v>
      </c>
      <c r="BP31" t="n">
        <v>0</v>
      </c>
      <c r="BQ31" t="n">
        <v>0</v>
      </c>
      <c r="BR31" t="n">
        <v>0</v>
      </c>
      <c r="BS31" t="n">
        <v>0</v>
      </c>
      <c r="BT31" t="n">
        <v>0</v>
      </c>
      <c r="BU31" t="n">
        <v>0</v>
      </c>
      <c r="BV31" t="n">
        <v>0</v>
      </c>
      <c r="BW31" t="n">
        <v>0</v>
      </c>
      <c r="BX31" t="n">
        <v>0</v>
      </c>
      <c r="BY31" t="n">
        <v>0</v>
      </c>
      <c r="BZ31" t="n">
        <v>0</v>
      </c>
      <c r="CA31" t="n">
        <v>0</v>
      </c>
      <c r="CB31" t="n">
        <v>0</v>
      </c>
      <c r="CC31" t="n">
        <v>0</v>
      </c>
      <c r="CD31" t="n">
        <v>0</v>
      </c>
      <c r="CE31" t="n">
        <v>0</v>
      </c>
      <c r="CF31" t="n">
        <v>0</v>
      </c>
      <c r="CG31" t="n">
        <v>1</v>
      </c>
    </row>
    <row r="32">
      <c r="B32" s="309" t="inlineStr">
        <is>
          <t>Plaquettes forestières R</t>
        </is>
      </c>
      <c r="C32" t="n">
        <v>1</v>
      </c>
      <c r="D32" t="n">
        <v>1</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0</v>
      </c>
      <c r="AK32" t="n">
        <v>0</v>
      </c>
      <c r="AL32" t="n">
        <v>0</v>
      </c>
      <c r="AM32" t="n">
        <v>0</v>
      </c>
      <c r="AN32" t="n">
        <v>0</v>
      </c>
      <c r="AO32" t="n">
        <v>0</v>
      </c>
      <c r="AP32" t="n">
        <v>0</v>
      </c>
      <c r="AQ32" t="n">
        <v>0</v>
      </c>
      <c r="AR32" t="n">
        <v>0</v>
      </c>
      <c r="AS32" t="n">
        <v>0</v>
      </c>
      <c r="AT32" t="n">
        <v>0</v>
      </c>
      <c r="AU32" t="n">
        <v>0</v>
      </c>
      <c r="AV32" t="n">
        <v>0</v>
      </c>
      <c r="AW32" t="n">
        <v>0</v>
      </c>
      <c r="AX32" t="n">
        <v>0</v>
      </c>
      <c r="AY32" t="n">
        <v>0</v>
      </c>
      <c r="AZ32" t="n">
        <v>0</v>
      </c>
      <c r="BA32" t="n">
        <v>0</v>
      </c>
      <c r="BB32" t="n">
        <v>0</v>
      </c>
      <c r="BC32" t="n">
        <v>0</v>
      </c>
      <c r="BD32" t="n">
        <v>0</v>
      </c>
      <c r="BE32" t="n">
        <v>0</v>
      </c>
      <c r="BF32" t="n">
        <v>0</v>
      </c>
      <c r="BG32" t="n">
        <v>0</v>
      </c>
      <c r="BH32" t="n">
        <v>0</v>
      </c>
      <c r="BI32" t="n">
        <v>0</v>
      </c>
      <c r="BJ32" t="n">
        <v>0</v>
      </c>
      <c r="BK32" t="n">
        <v>0</v>
      </c>
      <c r="BL32" t="n">
        <v>0</v>
      </c>
      <c r="BM32" t="n">
        <v>0</v>
      </c>
      <c r="BN32" t="n">
        <v>0</v>
      </c>
      <c r="BO32" t="n">
        <v>0</v>
      </c>
      <c r="BP32" t="n">
        <v>0</v>
      </c>
      <c r="BQ32" t="n">
        <v>0</v>
      </c>
      <c r="BR32" t="n">
        <v>0</v>
      </c>
      <c r="BS32" t="n">
        <v>0</v>
      </c>
      <c r="BT32" t="n">
        <v>0</v>
      </c>
      <c r="BU32" t="n">
        <v>0</v>
      </c>
      <c r="BV32" t="n">
        <v>0</v>
      </c>
      <c r="BW32" t="n">
        <v>0</v>
      </c>
      <c r="BX32" t="n">
        <v>0</v>
      </c>
      <c r="BY32" t="n">
        <v>0</v>
      </c>
      <c r="BZ32" t="n">
        <v>0</v>
      </c>
      <c r="CA32" t="n">
        <v>0</v>
      </c>
      <c r="CB32" t="n">
        <v>0</v>
      </c>
      <c r="CC32" t="n">
        <v>0</v>
      </c>
      <c r="CD32" t="n">
        <v>0</v>
      </c>
      <c r="CE32" t="n">
        <v>0</v>
      </c>
      <c r="CF32" t="n">
        <v>0</v>
      </c>
      <c r="CG32" t="n">
        <v>0</v>
      </c>
    </row>
    <row r="33">
      <c r="B33" s="307" t="inlineStr">
        <is>
          <t>Bois bûche ménages</t>
        </is>
      </c>
      <c r="C33" t="n">
        <v>1</v>
      </c>
      <c r="D33" t="n">
        <v>1</v>
      </c>
      <c r="E33" t="n">
        <v>1</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c r="AG33" t="n">
        <v>0</v>
      </c>
      <c r="AH33" t="n">
        <v>0</v>
      </c>
      <c r="AI33" t="n">
        <v>0</v>
      </c>
      <c r="AJ33" t="n">
        <v>0</v>
      </c>
      <c r="AK33" t="n">
        <v>0</v>
      </c>
      <c r="AL33" t="n">
        <v>0</v>
      </c>
      <c r="AM33" t="n">
        <v>0</v>
      </c>
      <c r="AN33" t="n">
        <v>0</v>
      </c>
      <c r="AO33" t="n">
        <v>0</v>
      </c>
      <c r="AP33" t="n">
        <v>0</v>
      </c>
      <c r="AQ33" t="n">
        <v>0</v>
      </c>
      <c r="AR33" t="n">
        <v>0</v>
      </c>
      <c r="AS33" t="n">
        <v>0</v>
      </c>
      <c r="AT33" t="n">
        <v>0</v>
      </c>
      <c r="AU33" t="n">
        <v>0</v>
      </c>
      <c r="AV33" t="n">
        <v>0</v>
      </c>
      <c r="AW33" t="n">
        <v>0</v>
      </c>
      <c r="AX33" t="n">
        <v>0</v>
      </c>
      <c r="AY33" t="n">
        <v>0</v>
      </c>
      <c r="AZ33" t="n">
        <v>0</v>
      </c>
      <c r="BA33" t="n">
        <v>0</v>
      </c>
      <c r="BB33" t="n">
        <v>0</v>
      </c>
      <c r="BC33" t="n">
        <v>0</v>
      </c>
      <c r="BD33" t="n">
        <v>0</v>
      </c>
      <c r="BE33" t="n">
        <v>0</v>
      </c>
      <c r="BF33" t="n">
        <v>0</v>
      </c>
      <c r="BG33" t="n">
        <v>0</v>
      </c>
      <c r="BH33" t="n">
        <v>0</v>
      </c>
      <c r="BI33" t="n">
        <v>0</v>
      </c>
      <c r="BJ33" t="n">
        <v>0</v>
      </c>
      <c r="BK33" t="n">
        <v>0</v>
      </c>
      <c r="BL33" t="n">
        <v>0</v>
      </c>
      <c r="BM33" t="n">
        <v>0</v>
      </c>
      <c r="BN33" t="n">
        <v>0</v>
      </c>
      <c r="BO33" t="n">
        <v>0</v>
      </c>
      <c r="BP33" t="n">
        <v>0</v>
      </c>
      <c r="BQ33" t="n">
        <v>0</v>
      </c>
      <c r="BR33" t="n">
        <v>0</v>
      </c>
      <c r="BS33" t="n">
        <v>0</v>
      </c>
      <c r="BT33" t="n">
        <v>0</v>
      </c>
      <c r="BU33" t="n">
        <v>0</v>
      </c>
      <c r="BV33" t="n">
        <v>0</v>
      </c>
      <c r="BW33" t="n">
        <v>0</v>
      </c>
      <c r="BX33" t="n">
        <v>0</v>
      </c>
      <c r="BY33" t="n">
        <v>0</v>
      </c>
      <c r="BZ33" t="n">
        <v>0</v>
      </c>
      <c r="CA33" t="n">
        <v>0</v>
      </c>
      <c r="CB33" t="n">
        <v>0</v>
      </c>
      <c r="CC33" t="n">
        <v>0</v>
      </c>
      <c r="CD33" t="n">
        <v>0</v>
      </c>
      <c r="CE33" t="n">
        <v>0</v>
      </c>
      <c r="CF33" t="n">
        <v>0</v>
      </c>
      <c r="CG33" t="n">
        <v>1</v>
      </c>
    </row>
    <row r="34">
      <c r="B34" s="308" t="inlineStr">
        <is>
          <t>Bois circuit court</t>
        </is>
      </c>
      <c r="C34" t="n">
        <v>1</v>
      </c>
      <c r="D34" t="n">
        <v>0</v>
      </c>
      <c r="E34" t="n">
        <v>1</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0</v>
      </c>
      <c r="AK34" t="n">
        <v>0</v>
      </c>
      <c r="AL34" t="n">
        <v>0</v>
      </c>
      <c r="AM34" t="n">
        <v>0</v>
      </c>
      <c r="AN34" t="n">
        <v>0</v>
      </c>
      <c r="AO34" t="n">
        <v>0</v>
      </c>
      <c r="AP34" t="n">
        <v>0</v>
      </c>
      <c r="AQ34" t="n">
        <v>0</v>
      </c>
      <c r="AR34" t="n">
        <v>0</v>
      </c>
      <c r="AS34" t="n">
        <v>0</v>
      </c>
      <c r="AT34" t="n">
        <v>0</v>
      </c>
      <c r="AU34" t="n">
        <v>0</v>
      </c>
      <c r="AV34" t="n">
        <v>0</v>
      </c>
      <c r="AW34" t="n">
        <v>0</v>
      </c>
      <c r="AX34" t="n">
        <v>0</v>
      </c>
      <c r="AY34" t="n">
        <v>0</v>
      </c>
      <c r="AZ34" t="n">
        <v>0</v>
      </c>
      <c r="BA34" t="n">
        <v>0</v>
      </c>
      <c r="BB34" t="n">
        <v>0</v>
      </c>
      <c r="BC34" t="n">
        <v>0</v>
      </c>
      <c r="BD34" t="n">
        <v>0</v>
      </c>
      <c r="BE34" t="n">
        <v>0</v>
      </c>
      <c r="BF34" t="n">
        <v>0</v>
      </c>
      <c r="BG34" t="n">
        <v>0</v>
      </c>
      <c r="BH34" t="n">
        <v>0</v>
      </c>
      <c r="BI34" t="n">
        <v>0</v>
      </c>
      <c r="BJ34" t="n">
        <v>0</v>
      </c>
      <c r="BK34" t="n">
        <v>0</v>
      </c>
      <c r="BL34" t="n">
        <v>0</v>
      </c>
      <c r="BM34" t="n">
        <v>0</v>
      </c>
      <c r="BN34" t="n">
        <v>0</v>
      </c>
      <c r="BO34" t="n">
        <v>0</v>
      </c>
      <c r="BP34" t="n">
        <v>0</v>
      </c>
      <c r="BQ34" t="n">
        <v>0</v>
      </c>
      <c r="BR34" t="n">
        <v>0</v>
      </c>
      <c r="BS34" t="n">
        <v>0</v>
      </c>
      <c r="BT34" t="n">
        <v>0</v>
      </c>
      <c r="BU34" t="n">
        <v>0</v>
      </c>
      <c r="BV34" t="n">
        <v>0</v>
      </c>
      <c r="BW34" t="n">
        <v>0</v>
      </c>
      <c r="BX34" t="n">
        <v>0</v>
      </c>
      <c r="BY34" t="n">
        <v>0</v>
      </c>
      <c r="BZ34" t="n">
        <v>0</v>
      </c>
      <c r="CA34" t="n">
        <v>0</v>
      </c>
      <c r="CB34" t="n">
        <v>0</v>
      </c>
      <c r="CC34" t="n">
        <v>0</v>
      </c>
      <c r="CD34" t="n">
        <v>0</v>
      </c>
      <c r="CE34" t="n">
        <v>0</v>
      </c>
      <c r="CF34" t="n">
        <v>0</v>
      </c>
      <c r="CG34" t="n">
        <v>0</v>
      </c>
    </row>
    <row r="35">
      <c r="B35" s="309" t="inlineStr">
        <is>
          <t>Bois bûche circuit court</t>
        </is>
      </c>
      <c r="C35" t="n">
        <v>1</v>
      </c>
      <c r="D35" t="n">
        <v>0</v>
      </c>
      <c r="E35" t="n">
        <v>1</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0</v>
      </c>
      <c r="AK35" t="n">
        <v>0</v>
      </c>
      <c r="AL35" t="n">
        <v>0</v>
      </c>
      <c r="AM35" t="n">
        <v>0</v>
      </c>
      <c r="AN35" t="n">
        <v>0</v>
      </c>
      <c r="AO35" t="n">
        <v>0</v>
      </c>
      <c r="AP35" t="n">
        <v>0</v>
      </c>
      <c r="AQ35" t="n">
        <v>0</v>
      </c>
      <c r="AR35" t="n">
        <v>0</v>
      </c>
      <c r="AS35" t="n">
        <v>0</v>
      </c>
      <c r="AT35" t="n">
        <v>0</v>
      </c>
      <c r="AU35" t="n">
        <v>0</v>
      </c>
      <c r="AV35" t="n">
        <v>0</v>
      </c>
      <c r="AW35" t="n">
        <v>0</v>
      </c>
      <c r="AX35" t="n">
        <v>0</v>
      </c>
      <c r="AY35" t="n">
        <v>0</v>
      </c>
      <c r="AZ35" t="n">
        <v>0</v>
      </c>
      <c r="BA35" t="n">
        <v>0</v>
      </c>
      <c r="BB35" t="n">
        <v>0</v>
      </c>
      <c r="BC35" t="n">
        <v>0</v>
      </c>
      <c r="BD35" t="n">
        <v>0</v>
      </c>
      <c r="BE35" t="n">
        <v>0</v>
      </c>
      <c r="BF35" t="n">
        <v>0</v>
      </c>
      <c r="BG35" t="n">
        <v>0</v>
      </c>
      <c r="BH35" t="n">
        <v>0</v>
      </c>
      <c r="BI35" t="n">
        <v>0</v>
      </c>
      <c r="BJ35" t="n">
        <v>0</v>
      </c>
      <c r="BK35" t="n">
        <v>0</v>
      </c>
      <c r="BL35" t="n">
        <v>0</v>
      </c>
      <c r="BM35" t="n">
        <v>0</v>
      </c>
      <c r="BN35" t="n">
        <v>0</v>
      </c>
      <c r="BO35" t="n">
        <v>0</v>
      </c>
      <c r="BP35" t="n">
        <v>0</v>
      </c>
      <c r="BQ35" t="n">
        <v>0</v>
      </c>
      <c r="BR35" t="n">
        <v>0</v>
      </c>
      <c r="BS35" t="n">
        <v>0</v>
      </c>
      <c r="BT35" t="n">
        <v>0</v>
      </c>
      <c r="BU35" t="n">
        <v>0</v>
      </c>
      <c r="BV35" t="n">
        <v>0</v>
      </c>
      <c r="BW35" t="n">
        <v>0</v>
      </c>
      <c r="BX35" t="n">
        <v>0</v>
      </c>
      <c r="BY35" t="n">
        <v>0</v>
      </c>
      <c r="BZ35" t="n">
        <v>0</v>
      </c>
      <c r="CA35" t="n">
        <v>0</v>
      </c>
      <c r="CB35" t="n">
        <v>0</v>
      </c>
      <c r="CC35" t="n">
        <v>0</v>
      </c>
      <c r="CD35" t="n">
        <v>0</v>
      </c>
      <c r="CE35" t="n">
        <v>0</v>
      </c>
      <c r="CF35" t="n">
        <v>0</v>
      </c>
      <c r="CG35" t="n">
        <v>0</v>
      </c>
    </row>
    <row r="36">
      <c r="B36" s="309" t="inlineStr">
        <is>
          <t>Bois hors forêt circuit court</t>
        </is>
      </c>
      <c r="C36" t="n">
        <v>1</v>
      </c>
      <c r="D36" t="n">
        <v>0</v>
      </c>
      <c r="E36" t="n">
        <v>1</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c r="AL36" t="n">
        <v>0</v>
      </c>
      <c r="AM36" t="n">
        <v>0</v>
      </c>
      <c r="AN36" t="n">
        <v>0</v>
      </c>
      <c r="AO36" t="n">
        <v>0</v>
      </c>
      <c r="AP36" t="n">
        <v>0</v>
      </c>
      <c r="AQ36" t="n">
        <v>0</v>
      </c>
      <c r="AR36" t="n">
        <v>0</v>
      </c>
      <c r="AS36" t="n">
        <v>0</v>
      </c>
      <c r="AT36" t="n">
        <v>0</v>
      </c>
      <c r="AU36" t="n">
        <v>0</v>
      </c>
      <c r="AV36" t="n">
        <v>0</v>
      </c>
      <c r="AW36" t="n">
        <v>0</v>
      </c>
      <c r="AX36" t="n">
        <v>0</v>
      </c>
      <c r="AY36" t="n">
        <v>0</v>
      </c>
      <c r="AZ36" t="n">
        <v>0</v>
      </c>
      <c r="BA36" t="n">
        <v>0</v>
      </c>
      <c r="BB36" t="n">
        <v>0</v>
      </c>
      <c r="BC36" t="n">
        <v>0</v>
      </c>
      <c r="BD36" t="n">
        <v>0</v>
      </c>
      <c r="BE36" t="n">
        <v>0</v>
      </c>
      <c r="BF36" t="n">
        <v>0</v>
      </c>
      <c r="BG36" t="n">
        <v>0</v>
      </c>
      <c r="BH36" t="n">
        <v>0</v>
      </c>
      <c r="BI36" t="n">
        <v>0</v>
      </c>
      <c r="BJ36" t="n">
        <v>0</v>
      </c>
      <c r="BK36" t="n">
        <v>0</v>
      </c>
      <c r="BL36" t="n">
        <v>0</v>
      </c>
      <c r="BM36" t="n">
        <v>0</v>
      </c>
      <c r="BN36" t="n">
        <v>0</v>
      </c>
      <c r="BO36" t="n">
        <v>0</v>
      </c>
      <c r="BP36" t="n">
        <v>0</v>
      </c>
      <c r="BQ36" t="n">
        <v>0</v>
      </c>
      <c r="BR36" t="n">
        <v>0</v>
      </c>
      <c r="BS36" t="n">
        <v>0</v>
      </c>
      <c r="BT36" t="n">
        <v>0</v>
      </c>
      <c r="BU36" t="n">
        <v>0</v>
      </c>
      <c r="BV36" t="n">
        <v>0</v>
      </c>
      <c r="BW36" t="n">
        <v>0</v>
      </c>
      <c r="BX36" t="n">
        <v>0</v>
      </c>
      <c r="BY36" t="n">
        <v>0</v>
      </c>
      <c r="BZ36" t="n">
        <v>0</v>
      </c>
      <c r="CA36" t="n">
        <v>0</v>
      </c>
      <c r="CB36" t="n">
        <v>0</v>
      </c>
      <c r="CC36" t="n">
        <v>0</v>
      </c>
      <c r="CD36" t="n">
        <v>0</v>
      </c>
      <c r="CE36" t="n">
        <v>0</v>
      </c>
      <c r="CF36" t="n">
        <v>0</v>
      </c>
      <c r="CG36" t="n">
        <v>0</v>
      </c>
    </row>
    <row r="37">
      <c r="B37" s="308" t="inlineStr">
        <is>
          <t>Bois bûche officiel</t>
        </is>
      </c>
      <c r="C37" t="n">
        <v>1</v>
      </c>
      <c r="D37" t="n">
        <v>1</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0</v>
      </c>
      <c r="AK37" t="n">
        <v>0</v>
      </c>
      <c r="AL37" t="n">
        <v>0</v>
      </c>
      <c r="AM37" t="n">
        <v>0</v>
      </c>
      <c r="AN37" t="n">
        <v>0</v>
      </c>
      <c r="AO37" t="n">
        <v>0</v>
      </c>
      <c r="AP37" t="n">
        <v>0</v>
      </c>
      <c r="AQ37" t="n">
        <v>0</v>
      </c>
      <c r="AR37" t="n">
        <v>0</v>
      </c>
      <c r="AS37" t="n">
        <v>0</v>
      </c>
      <c r="AT37" t="n">
        <v>0</v>
      </c>
      <c r="AU37" t="n">
        <v>0</v>
      </c>
      <c r="AV37" t="n">
        <v>0</v>
      </c>
      <c r="AW37" t="n">
        <v>0</v>
      </c>
      <c r="AX37" t="n">
        <v>0</v>
      </c>
      <c r="AY37" t="n">
        <v>0</v>
      </c>
      <c r="AZ37" t="n">
        <v>0</v>
      </c>
      <c r="BA37" t="n">
        <v>0</v>
      </c>
      <c r="BB37" t="n">
        <v>0</v>
      </c>
      <c r="BC37" t="n">
        <v>0</v>
      </c>
      <c r="BD37" t="n">
        <v>0</v>
      </c>
      <c r="BE37" t="n">
        <v>0</v>
      </c>
      <c r="BF37" t="n">
        <v>0</v>
      </c>
      <c r="BG37" t="n">
        <v>0</v>
      </c>
      <c r="BH37" t="n">
        <v>0</v>
      </c>
      <c r="BI37" t="n">
        <v>0</v>
      </c>
      <c r="BJ37" t="n">
        <v>0</v>
      </c>
      <c r="BK37" t="n">
        <v>0</v>
      </c>
      <c r="BL37" t="n">
        <v>0</v>
      </c>
      <c r="BM37" t="n">
        <v>0</v>
      </c>
      <c r="BN37" t="n">
        <v>0</v>
      </c>
      <c r="BO37" t="n">
        <v>0</v>
      </c>
      <c r="BP37" t="n">
        <v>0</v>
      </c>
      <c r="BQ37" t="n">
        <v>0</v>
      </c>
      <c r="BR37" t="n">
        <v>0</v>
      </c>
      <c r="BS37" t="n">
        <v>0</v>
      </c>
      <c r="BT37" t="n">
        <v>0</v>
      </c>
      <c r="BU37" t="n">
        <v>0</v>
      </c>
      <c r="BV37" t="n">
        <v>0</v>
      </c>
      <c r="BW37" t="n">
        <v>0</v>
      </c>
      <c r="BX37" t="n">
        <v>0</v>
      </c>
      <c r="BY37" t="n">
        <v>0</v>
      </c>
      <c r="BZ37" t="n">
        <v>0</v>
      </c>
      <c r="CA37" t="n">
        <v>0</v>
      </c>
      <c r="CB37" t="n">
        <v>0</v>
      </c>
      <c r="CC37" t="n">
        <v>0</v>
      </c>
      <c r="CD37" t="n">
        <v>0</v>
      </c>
      <c r="CE37" t="n">
        <v>0</v>
      </c>
      <c r="CF37" t="n">
        <v>0</v>
      </c>
      <c r="CG37" t="n">
        <v>1</v>
      </c>
    </row>
    <row r="38">
      <c r="B38" s="307" t="inlineStr">
        <is>
          <t>Produits de la 1ère transformation bois d'œuvre</t>
        </is>
      </c>
      <c r="C38" t="n">
        <v>0</v>
      </c>
      <c r="D38" t="n">
        <v>0</v>
      </c>
      <c r="E38" t="n">
        <v>0</v>
      </c>
      <c r="F38" t="n">
        <v>0</v>
      </c>
      <c r="G38" t="n">
        <v>0</v>
      </c>
      <c r="H38" t="n">
        <v>0</v>
      </c>
      <c r="I38" t="n">
        <v>0</v>
      </c>
      <c r="J38" t="n">
        <v>0</v>
      </c>
      <c r="K38" t="n">
        <v>0</v>
      </c>
      <c r="L38" t="n">
        <v>0</v>
      </c>
      <c r="M38" t="n">
        <v>0</v>
      </c>
      <c r="N38" t="n">
        <v>0</v>
      </c>
      <c r="O38" t="n">
        <v>1</v>
      </c>
      <c r="P38" t="n">
        <v>1</v>
      </c>
      <c r="Q38" t="n">
        <v>1</v>
      </c>
      <c r="R38" t="n">
        <v>1</v>
      </c>
      <c r="S38" t="n">
        <v>1</v>
      </c>
      <c r="T38" t="n">
        <v>1</v>
      </c>
      <c r="U38" t="n">
        <v>1</v>
      </c>
      <c r="V38" t="n">
        <v>1</v>
      </c>
      <c r="W38" t="n">
        <v>1</v>
      </c>
      <c r="X38" t="n">
        <v>1</v>
      </c>
      <c r="Y38" t="n">
        <v>1</v>
      </c>
      <c r="Z38" t="n">
        <v>1</v>
      </c>
      <c r="AA38" t="n">
        <v>1</v>
      </c>
      <c r="AB38" t="n">
        <v>1</v>
      </c>
      <c r="AC38" t="n">
        <v>0</v>
      </c>
      <c r="AD38" t="n">
        <v>0</v>
      </c>
      <c r="AE38" t="n">
        <v>0</v>
      </c>
      <c r="AF38" t="n">
        <v>0</v>
      </c>
      <c r="AG38" t="n">
        <v>0</v>
      </c>
      <c r="AH38" t="n">
        <v>0</v>
      </c>
      <c r="AI38" t="n">
        <v>0</v>
      </c>
      <c r="AJ38" t="n">
        <v>0</v>
      </c>
      <c r="AK38" t="n">
        <v>0</v>
      </c>
      <c r="AL38" t="n">
        <v>0</v>
      </c>
      <c r="AM38" t="n">
        <v>0</v>
      </c>
      <c r="AN38" t="n">
        <v>0</v>
      </c>
      <c r="AO38" t="n">
        <v>0</v>
      </c>
      <c r="AP38" t="n">
        <v>0</v>
      </c>
      <c r="AQ38" t="n">
        <v>0</v>
      </c>
      <c r="AR38" t="n">
        <v>0</v>
      </c>
      <c r="AS38" t="n">
        <v>0</v>
      </c>
      <c r="AT38" t="n">
        <v>0</v>
      </c>
      <c r="AU38" t="n">
        <v>0</v>
      </c>
      <c r="AV38" t="n">
        <v>0</v>
      </c>
      <c r="AW38" t="n">
        <v>0</v>
      </c>
      <c r="AX38" t="n">
        <v>0</v>
      </c>
      <c r="AY38" t="n">
        <v>0</v>
      </c>
      <c r="AZ38" t="n">
        <v>0</v>
      </c>
      <c r="BA38" t="n">
        <v>0</v>
      </c>
      <c r="BB38" t="n">
        <v>0</v>
      </c>
      <c r="BC38" t="n">
        <v>0</v>
      </c>
      <c r="BD38" t="n">
        <v>0</v>
      </c>
      <c r="BE38" t="n">
        <v>0</v>
      </c>
      <c r="BF38" t="n">
        <v>0</v>
      </c>
      <c r="BG38" t="n">
        <v>0</v>
      </c>
      <c r="BH38" t="n">
        <v>0</v>
      </c>
      <c r="BI38" t="n">
        <v>0</v>
      </c>
      <c r="BJ38" t="n">
        <v>0</v>
      </c>
      <c r="BK38" t="n">
        <v>0</v>
      </c>
      <c r="BL38" t="n">
        <v>0</v>
      </c>
      <c r="BM38" t="n">
        <v>0</v>
      </c>
      <c r="BN38" t="n">
        <v>0</v>
      </c>
      <c r="BO38" t="n">
        <v>0</v>
      </c>
      <c r="BP38" t="n">
        <v>0</v>
      </c>
      <c r="BQ38" t="n">
        <v>0</v>
      </c>
      <c r="BR38" t="n">
        <v>0</v>
      </c>
      <c r="BS38" t="n">
        <v>0</v>
      </c>
      <c r="BT38" t="n">
        <v>0</v>
      </c>
      <c r="BU38" t="n">
        <v>0</v>
      </c>
      <c r="BV38" t="n">
        <v>0</v>
      </c>
      <c r="BW38" t="n">
        <v>0</v>
      </c>
      <c r="BX38" t="n">
        <v>0</v>
      </c>
      <c r="BY38" t="n">
        <v>0</v>
      </c>
      <c r="BZ38" t="n">
        <v>0</v>
      </c>
      <c r="CA38" t="n">
        <v>0</v>
      </c>
      <c r="CB38" t="n">
        <v>0</v>
      </c>
      <c r="CC38" t="n">
        <v>0</v>
      </c>
      <c r="CD38" t="n">
        <v>0</v>
      </c>
      <c r="CE38" t="n">
        <v>0</v>
      </c>
      <c r="CF38" t="n">
        <v>0</v>
      </c>
      <c r="CG38" t="n">
        <v>1</v>
      </c>
    </row>
    <row r="39">
      <c r="B39" s="308" t="inlineStr">
        <is>
          <t>Sciages</t>
        </is>
      </c>
      <c r="C39" t="n">
        <v>0</v>
      </c>
      <c r="D39" t="n">
        <v>0</v>
      </c>
      <c r="E39" t="n">
        <v>0</v>
      </c>
      <c r="F39" t="n">
        <v>0</v>
      </c>
      <c r="G39" t="n">
        <v>0</v>
      </c>
      <c r="H39" t="n">
        <v>0</v>
      </c>
      <c r="I39" t="n">
        <v>0</v>
      </c>
      <c r="J39" t="n">
        <v>0</v>
      </c>
      <c r="K39" t="n">
        <v>0</v>
      </c>
      <c r="L39" t="n">
        <v>0</v>
      </c>
      <c r="M39" t="n">
        <v>0</v>
      </c>
      <c r="N39" t="n">
        <v>0</v>
      </c>
      <c r="O39" t="n">
        <v>1</v>
      </c>
      <c r="P39" t="n">
        <v>1</v>
      </c>
      <c r="Q39" t="n">
        <v>1</v>
      </c>
      <c r="R39" t="n">
        <v>1</v>
      </c>
      <c r="S39" t="n">
        <v>0</v>
      </c>
      <c r="T39" t="n">
        <v>0</v>
      </c>
      <c r="U39" t="n">
        <v>0</v>
      </c>
      <c r="V39" t="n">
        <v>1</v>
      </c>
      <c r="W39" t="n">
        <v>1</v>
      </c>
      <c r="X39" t="n">
        <v>1</v>
      </c>
      <c r="Y39" t="n">
        <v>0</v>
      </c>
      <c r="Z39" t="n">
        <v>1</v>
      </c>
      <c r="AA39" t="n">
        <v>1</v>
      </c>
      <c r="AB39" t="n">
        <v>0</v>
      </c>
      <c r="AC39" t="n">
        <v>0</v>
      </c>
      <c r="AD39" t="n">
        <v>0</v>
      </c>
      <c r="AE39" t="n">
        <v>0</v>
      </c>
      <c r="AF39" t="n">
        <v>0</v>
      </c>
      <c r="AG39" t="n">
        <v>0</v>
      </c>
      <c r="AH39" t="n">
        <v>0</v>
      </c>
      <c r="AI39" t="n">
        <v>0</v>
      </c>
      <c r="AJ39" t="n">
        <v>0</v>
      </c>
      <c r="AK39" t="n">
        <v>0</v>
      </c>
      <c r="AL39" t="n">
        <v>0</v>
      </c>
      <c r="AM39" t="n">
        <v>0</v>
      </c>
      <c r="AN39" t="n">
        <v>0</v>
      </c>
      <c r="AO39" t="n">
        <v>0</v>
      </c>
      <c r="AP39" t="n">
        <v>0</v>
      </c>
      <c r="AQ39" t="n">
        <v>0</v>
      </c>
      <c r="AR39" t="n">
        <v>0</v>
      </c>
      <c r="AS39" t="n">
        <v>0</v>
      </c>
      <c r="AT39" t="n">
        <v>0</v>
      </c>
      <c r="AU39" t="n">
        <v>0</v>
      </c>
      <c r="AV39" t="n">
        <v>0</v>
      </c>
      <c r="AW39" t="n">
        <v>0</v>
      </c>
      <c r="AX39" t="n">
        <v>0</v>
      </c>
      <c r="AY39" t="n">
        <v>0</v>
      </c>
      <c r="AZ39" t="n">
        <v>0</v>
      </c>
      <c r="BA39" t="n">
        <v>0</v>
      </c>
      <c r="BB39" t="n">
        <v>0</v>
      </c>
      <c r="BC39" t="n">
        <v>0</v>
      </c>
      <c r="BD39" t="n">
        <v>0</v>
      </c>
      <c r="BE39" t="n">
        <v>0</v>
      </c>
      <c r="BF39" t="n">
        <v>0</v>
      </c>
      <c r="BG39" t="n">
        <v>0</v>
      </c>
      <c r="BH39" t="n">
        <v>0</v>
      </c>
      <c r="BI39" t="n">
        <v>0</v>
      </c>
      <c r="BJ39" t="n">
        <v>0</v>
      </c>
      <c r="BK39" t="n">
        <v>0</v>
      </c>
      <c r="BL39" t="n">
        <v>0</v>
      </c>
      <c r="BM39" t="n">
        <v>0</v>
      </c>
      <c r="BN39" t="n">
        <v>0</v>
      </c>
      <c r="BO39" t="n">
        <v>0</v>
      </c>
      <c r="BP39" t="n">
        <v>0</v>
      </c>
      <c r="BQ39" t="n">
        <v>0</v>
      </c>
      <c r="BR39" t="n">
        <v>0</v>
      </c>
      <c r="BS39" t="n">
        <v>0</v>
      </c>
      <c r="BT39" t="n">
        <v>0</v>
      </c>
      <c r="BU39" t="n">
        <v>0</v>
      </c>
      <c r="BV39" t="n">
        <v>0</v>
      </c>
      <c r="BW39" t="n">
        <v>0</v>
      </c>
      <c r="BX39" t="n">
        <v>0</v>
      </c>
      <c r="BY39" t="n">
        <v>0</v>
      </c>
      <c r="BZ39" t="n">
        <v>0</v>
      </c>
      <c r="CA39" t="n">
        <v>0</v>
      </c>
      <c r="CB39" t="n">
        <v>0</v>
      </c>
      <c r="CC39" t="n">
        <v>0</v>
      </c>
      <c r="CD39" t="n">
        <v>0</v>
      </c>
      <c r="CE39" t="n">
        <v>0</v>
      </c>
      <c r="CF39" t="n">
        <v>0</v>
      </c>
      <c r="CG39" t="n">
        <v>1</v>
      </c>
    </row>
    <row r="40">
      <c r="B40" s="309" t="inlineStr">
        <is>
          <t>Sciages F</t>
        </is>
      </c>
      <c r="C40" t="n">
        <v>0</v>
      </c>
      <c r="D40" t="n">
        <v>0</v>
      </c>
      <c r="E40" t="n">
        <v>0</v>
      </c>
      <c r="F40" t="n">
        <v>0</v>
      </c>
      <c r="G40" t="n">
        <v>0</v>
      </c>
      <c r="H40" t="n">
        <v>0</v>
      </c>
      <c r="I40" t="n">
        <v>0</v>
      </c>
      <c r="J40" t="n">
        <v>0</v>
      </c>
      <c r="K40" t="n">
        <v>0</v>
      </c>
      <c r="L40" t="n">
        <v>0</v>
      </c>
      <c r="M40" t="n">
        <v>0</v>
      </c>
      <c r="N40" t="n">
        <v>0</v>
      </c>
      <c r="O40" t="n">
        <v>1</v>
      </c>
      <c r="P40" t="n">
        <v>1</v>
      </c>
      <c r="Q40" t="n">
        <v>1</v>
      </c>
      <c r="R40" t="n">
        <v>0</v>
      </c>
      <c r="S40" t="n">
        <v>0</v>
      </c>
      <c r="T40" t="n">
        <v>0</v>
      </c>
      <c r="U40" t="n">
        <v>0</v>
      </c>
      <c r="V40" t="n">
        <v>1</v>
      </c>
      <c r="W40" t="n">
        <v>1</v>
      </c>
      <c r="X40" t="n">
        <v>1</v>
      </c>
      <c r="Y40" t="n">
        <v>0</v>
      </c>
      <c r="Z40" t="n">
        <v>0</v>
      </c>
      <c r="AA40" t="n">
        <v>0</v>
      </c>
      <c r="AB40" t="n">
        <v>0</v>
      </c>
      <c r="AC40" t="n">
        <v>0</v>
      </c>
      <c r="AD40" t="n">
        <v>0</v>
      </c>
      <c r="AE40" t="n">
        <v>0</v>
      </c>
      <c r="AF40" t="n">
        <v>0</v>
      </c>
      <c r="AG40" t="n">
        <v>0</v>
      </c>
      <c r="AH40" t="n">
        <v>0</v>
      </c>
      <c r="AI40" t="n">
        <v>0</v>
      </c>
      <c r="AJ40" t="n">
        <v>0</v>
      </c>
      <c r="AK40" t="n">
        <v>0</v>
      </c>
      <c r="AL40" t="n">
        <v>0</v>
      </c>
      <c r="AM40" t="n">
        <v>0</v>
      </c>
      <c r="AN40" t="n">
        <v>0</v>
      </c>
      <c r="AO40" t="n">
        <v>0</v>
      </c>
      <c r="AP40" t="n">
        <v>0</v>
      </c>
      <c r="AQ40" t="n">
        <v>0</v>
      </c>
      <c r="AR40" t="n">
        <v>0</v>
      </c>
      <c r="AS40" t="n">
        <v>0</v>
      </c>
      <c r="AT40" t="n">
        <v>0</v>
      </c>
      <c r="AU40" t="n">
        <v>0</v>
      </c>
      <c r="AV40" t="n">
        <v>0</v>
      </c>
      <c r="AW40" t="n">
        <v>0</v>
      </c>
      <c r="AX40" t="n">
        <v>0</v>
      </c>
      <c r="AY40" t="n">
        <v>0</v>
      </c>
      <c r="AZ40" t="n">
        <v>0</v>
      </c>
      <c r="BA40" t="n">
        <v>0</v>
      </c>
      <c r="BB40" t="n">
        <v>0</v>
      </c>
      <c r="BC40" t="n">
        <v>0</v>
      </c>
      <c r="BD40" t="n">
        <v>0</v>
      </c>
      <c r="BE40" t="n">
        <v>0</v>
      </c>
      <c r="BF40" t="n">
        <v>0</v>
      </c>
      <c r="BG40" t="n">
        <v>0</v>
      </c>
      <c r="BH40" t="n">
        <v>0</v>
      </c>
      <c r="BI40" t="n">
        <v>0</v>
      </c>
      <c r="BJ40" t="n">
        <v>0</v>
      </c>
      <c r="BK40" t="n">
        <v>0</v>
      </c>
      <c r="BL40" t="n">
        <v>0</v>
      </c>
      <c r="BM40" t="n">
        <v>0</v>
      </c>
      <c r="BN40" t="n">
        <v>0</v>
      </c>
      <c r="BO40" t="n">
        <v>0</v>
      </c>
      <c r="BP40" t="n">
        <v>0</v>
      </c>
      <c r="BQ40" t="n">
        <v>0</v>
      </c>
      <c r="BR40" t="n">
        <v>0</v>
      </c>
      <c r="BS40" t="n">
        <v>0</v>
      </c>
      <c r="BT40" t="n">
        <v>0</v>
      </c>
      <c r="BU40" t="n">
        <v>0</v>
      </c>
      <c r="BV40" t="n">
        <v>0</v>
      </c>
      <c r="BW40" t="n">
        <v>0</v>
      </c>
      <c r="BX40" t="n">
        <v>0</v>
      </c>
      <c r="BY40" t="n">
        <v>0</v>
      </c>
      <c r="BZ40" t="n">
        <v>0</v>
      </c>
      <c r="CA40" t="n">
        <v>0</v>
      </c>
      <c r="CB40" t="n">
        <v>0</v>
      </c>
      <c r="CC40" t="n">
        <v>0</v>
      </c>
      <c r="CD40" t="n">
        <v>0</v>
      </c>
      <c r="CE40" t="n">
        <v>0</v>
      </c>
      <c r="CF40" t="n">
        <v>0</v>
      </c>
      <c r="CG40" t="n">
        <v>1</v>
      </c>
    </row>
    <row r="41">
      <c r="B41" s="310" t="inlineStr">
        <is>
          <t>08 - Sciages bruts de Chêne</t>
        </is>
      </c>
      <c r="C41" t="n">
        <v>0</v>
      </c>
      <c r="D41" t="n">
        <v>0</v>
      </c>
      <c r="E41" t="n">
        <v>0</v>
      </c>
      <c r="F41" t="n">
        <v>0</v>
      </c>
      <c r="G41" t="n">
        <v>0</v>
      </c>
      <c r="H41" t="n">
        <v>0</v>
      </c>
      <c r="I41" t="n">
        <v>0</v>
      </c>
      <c r="J41" t="n">
        <v>0</v>
      </c>
      <c r="K41" t="n">
        <v>0</v>
      </c>
      <c r="L41" t="n">
        <v>0</v>
      </c>
      <c r="M41" t="n">
        <v>0</v>
      </c>
      <c r="N41" t="n">
        <v>0</v>
      </c>
      <c r="O41" t="n">
        <v>1</v>
      </c>
      <c r="P41" t="n">
        <v>1</v>
      </c>
      <c r="Q41" t="n">
        <v>1</v>
      </c>
      <c r="R41" t="n">
        <v>0</v>
      </c>
      <c r="S41" t="n">
        <v>0</v>
      </c>
      <c r="T41" t="n">
        <v>0</v>
      </c>
      <c r="U41" t="n">
        <v>0</v>
      </c>
      <c r="V41" t="n">
        <v>1</v>
      </c>
      <c r="W41" t="n">
        <v>1</v>
      </c>
      <c r="X41" t="n">
        <v>1</v>
      </c>
      <c r="Y41" t="n">
        <v>0</v>
      </c>
      <c r="Z41" t="n">
        <v>0</v>
      </c>
      <c r="AA41" t="n">
        <v>0</v>
      </c>
      <c r="AB41" t="n">
        <v>0</v>
      </c>
      <c r="AC41" t="n">
        <v>0</v>
      </c>
      <c r="AD41" t="n">
        <v>0</v>
      </c>
      <c r="AE41" t="n">
        <v>0</v>
      </c>
      <c r="AF41" t="n">
        <v>0</v>
      </c>
      <c r="AG41" t="n">
        <v>0</v>
      </c>
      <c r="AH41" t="n">
        <v>0</v>
      </c>
      <c r="AI41" t="n">
        <v>0</v>
      </c>
      <c r="AJ41" t="n">
        <v>0</v>
      </c>
      <c r="AK41" t="n">
        <v>0</v>
      </c>
      <c r="AL41" t="n">
        <v>0</v>
      </c>
      <c r="AM41" t="n">
        <v>0</v>
      </c>
      <c r="AN41" t="n">
        <v>0</v>
      </c>
      <c r="AO41" t="n">
        <v>0</v>
      </c>
      <c r="AP41" t="n">
        <v>0</v>
      </c>
      <c r="AQ41" t="n">
        <v>0</v>
      </c>
      <c r="AR41" t="n">
        <v>0</v>
      </c>
      <c r="AS41" t="n">
        <v>0</v>
      </c>
      <c r="AT41" t="n">
        <v>0</v>
      </c>
      <c r="AU41" t="n">
        <v>0</v>
      </c>
      <c r="AV41" t="n">
        <v>0</v>
      </c>
      <c r="AW41" t="n">
        <v>0</v>
      </c>
      <c r="AX41" t="n">
        <v>0</v>
      </c>
      <c r="AY41" t="n">
        <v>0</v>
      </c>
      <c r="AZ41" t="n">
        <v>0</v>
      </c>
      <c r="BA41" t="n">
        <v>0</v>
      </c>
      <c r="BB41" t="n">
        <v>0</v>
      </c>
      <c r="BC41" t="n">
        <v>0</v>
      </c>
      <c r="BD41" t="n">
        <v>0</v>
      </c>
      <c r="BE41" t="n">
        <v>0</v>
      </c>
      <c r="BF41" t="n">
        <v>0</v>
      </c>
      <c r="BG41" t="n">
        <v>0</v>
      </c>
      <c r="BH41" t="n">
        <v>0</v>
      </c>
      <c r="BI41" t="n">
        <v>0</v>
      </c>
      <c r="BJ41" t="n">
        <v>0</v>
      </c>
      <c r="BK41" t="n">
        <v>0</v>
      </c>
      <c r="BL41" t="n">
        <v>0</v>
      </c>
      <c r="BM41" t="n">
        <v>0</v>
      </c>
      <c r="BN41" t="n">
        <v>0</v>
      </c>
      <c r="BO41" t="n">
        <v>0</v>
      </c>
      <c r="BP41" t="n">
        <v>0</v>
      </c>
      <c r="BQ41" t="n">
        <v>0</v>
      </c>
      <c r="BR41" t="n">
        <v>0</v>
      </c>
      <c r="BS41" t="n">
        <v>0</v>
      </c>
      <c r="BT41" t="n">
        <v>0</v>
      </c>
      <c r="BU41" t="n">
        <v>0</v>
      </c>
      <c r="BV41" t="n">
        <v>0</v>
      </c>
      <c r="BW41" t="n">
        <v>0</v>
      </c>
      <c r="BX41" t="n">
        <v>0</v>
      </c>
      <c r="BY41" t="n">
        <v>0</v>
      </c>
      <c r="BZ41" t="n">
        <v>0</v>
      </c>
      <c r="CA41" t="n">
        <v>0</v>
      </c>
      <c r="CB41" t="n">
        <v>0</v>
      </c>
      <c r="CC41" t="n">
        <v>0</v>
      </c>
      <c r="CD41" t="n">
        <v>0</v>
      </c>
      <c r="CE41" t="n">
        <v>0</v>
      </c>
      <c r="CF41" t="n">
        <v>0</v>
      </c>
      <c r="CG41" t="n">
        <v>1</v>
      </c>
    </row>
    <row r="42">
      <c r="B42" s="310" t="inlineStr">
        <is>
          <t>09 - Sciages bruts de Hêtre</t>
        </is>
      </c>
      <c r="C42" t="n">
        <v>0</v>
      </c>
      <c r="D42" t="n">
        <v>0</v>
      </c>
      <c r="E42" t="n">
        <v>0</v>
      </c>
      <c r="F42" t="n">
        <v>0</v>
      </c>
      <c r="G42" t="n">
        <v>0</v>
      </c>
      <c r="H42" t="n">
        <v>0</v>
      </c>
      <c r="I42" t="n">
        <v>0</v>
      </c>
      <c r="J42" t="n">
        <v>0</v>
      </c>
      <c r="K42" t="n">
        <v>0</v>
      </c>
      <c r="L42" t="n">
        <v>0</v>
      </c>
      <c r="M42" t="n">
        <v>0</v>
      </c>
      <c r="N42" t="n">
        <v>0</v>
      </c>
      <c r="O42" t="n">
        <v>1</v>
      </c>
      <c r="P42" t="n">
        <v>1</v>
      </c>
      <c r="Q42" t="n">
        <v>1</v>
      </c>
      <c r="R42" t="n">
        <v>0</v>
      </c>
      <c r="S42" t="n">
        <v>0</v>
      </c>
      <c r="T42" t="n">
        <v>0</v>
      </c>
      <c r="U42" t="n">
        <v>0</v>
      </c>
      <c r="V42" t="n">
        <v>1</v>
      </c>
      <c r="W42" t="n">
        <v>1</v>
      </c>
      <c r="X42" t="n">
        <v>1</v>
      </c>
      <c r="Y42" t="n">
        <v>0</v>
      </c>
      <c r="Z42" t="n">
        <v>0</v>
      </c>
      <c r="AA42" t="n">
        <v>0</v>
      </c>
      <c r="AB42" t="n">
        <v>0</v>
      </c>
      <c r="AC42" t="n">
        <v>0</v>
      </c>
      <c r="AD42" t="n">
        <v>0</v>
      </c>
      <c r="AE42" t="n">
        <v>0</v>
      </c>
      <c r="AF42" t="n">
        <v>0</v>
      </c>
      <c r="AG42" t="n">
        <v>0</v>
      </c>
      <c r="AH42" t="n">
        <v>0</v>
      </c>
      <c r="AI42" t="n">
        <v>0</v>
      </c>
      <c r="AJ42" t="n">
        <v>0</v>
      </c>
      <c r="AK42" t="n">
        <v>0</v>
      </c>
      <c r="AL42" t="n">
        <v>0</v>
      </c>
      <c r="AM42" t="n">
        <v>0</v>
      </c>
      <c r="AN42" t="n">
        <v>0</v>
      </c>
      <c r="AO42" t="n">
        <v>0</v>
      </c>
      <c r="AP42" t="n">
        <v>0</v>
      </c>
      <c r="AQ42" t="n">
        <v>0</v>
      </c>
      <c r="AR42" t="n">
        <v>0</v>
      </c>
      <c r="AS42" t="n">
        <v>0</v>
      </c>
      <c r="AT42" t="n">
        <v>0</v>
      </c>
      <c r="AU42" t="n">
        <v>0</v>
      </c>
      <c r="AV42" t="n">
        <v>0</v>
      </c>
      <c r="AW42" t="n">
        <v>0</v>
      </c>
      <c r="AX42" t="n">
        <v>0</v>
      </c>
      <c r="AY42" t="n">
        <v>0</v>
      </c>
      <c r="AZ42" t="n">
        <v>0</v>
      </c>
      <c r="BA42" t="n">
        <v>0</v>
      </c>
      <c r="BB42" t="n">
        <v>0</v>
      </c>
      <c r="BC42" t="n">
        <v>0</v>
      </c>
      <c r="BD42" t="n">
        <v>0</v>
      </c>
      <c r="BE42" t="n">
        <v>0</v>
      </c>
      <c r="BF42" t="n">
        <v>0</v>
      </c>
      <c r="BG42" t="n">
        <v>0</v>
      </c>
      <c r="BH42" t="n">
        <v>0</v>
      </c>
      <c r="BI42" t="n">
        <v>0</v>
      </c>
      <c r="BJ42" t="n">
        <v>0</v>
      </c>
      <c r="BK42" t="n">
        <v>0</v>
      </c>
      <c r="BL42" t="n">
        <v>0</v>
      </c>
      <c r="BM42" t="n">
        <v>0</v>
      </c>
      <c r="BN42" t="n">
        <v>0</v>
      </c>
      <c r="BO42" t="n">
        <v>0</v>
      </c>
      <c r="BP42" t="n">
        <v>0</v>
      </c>
      <c r="BQ42" t="n">
        <v>0</v>
      </c>
      <c r="BR42" t="n">
        <v>0</v>
      </c>
      <c r="BS42" t="n">
        <v>0</v>
      </c>
      <c r="BT42" t="n">
        <v>0</v>
      </c>
      <c r="BU42" t="n">
        <v>0</v>
      </c>
      <c r="BV42" t="n">
        <v>0</v>
      </c>
      <c r="BW42" t="n">
        <v>0</v>
      </c>
      <c r="BX42" t="n">
        <v>0</v>
      </c>
      <c r="BY42" t="n">
        <v>0</v>
      </c>
      <c r="BZ42" t="n">
        <v>0</v>
      </c>
      <c r="CA42" t="n">
        <v>0</v>
      </c>
      <c r="CB42" t="n">
        <v>0</v>
      </c>
      <c r="CC42" t="n">
        <v>0</v>
      </c>
      <c r="CD42" t="n">
        <v>0</v>
      </c>
      <c r="CE42" t="n">
        <v>0</v>
      </c>
      <c r="CF42" t="n">
        <v>0</v>
      </c>
      <c r="CG42" t="n">
        <v>1</v>
      </c>
    </row>
    <row r="43">
      <c r="B43" s="310" t="inlineStr">
        <is>
          <t>10 - Sciages bruts : divers feuillus tempérés</t>
        </is>
      </c>
      <c r="C43" t="n">
        <v>0</v>
      </c>
      <c r="D43" t="n">
        <v>0</v>
      </c>
      <c r="E43" t="n">
        <v>0</v>
      </c>
      <c r="F43" t="n">
        <v>0</v>
      </c>
      <c r="G43" t="n">
        <v>0</v>
      </c>
      <c r="H43" t="n">
        <v>0</v>
      </c>
      <c r="I43" t="n">
        <v>0</v>
      </c>
      <c r="J43" t="n">
        <v>0</v>
      </c>
      <c r="K43" t="n">
        <v>0</v>
      </c>
      <c r="L43" t="n">
        <v>0</v>
      </c>
      <c r="M43" t="n">
        <v>0</v>
      </c>
      <c r="N43" t="n">
        <v>0</v>
      </c>
      <c r="O43" t="n">
        <v>1</v>
      </c>
      <c r="P43" t="n">
        <v>1</v>
      </c>
      <c r="Q43" t="n">
        <v>1</v>
      </c>
      <c r="R43" t="n">
        <v>0</v>
      </c>
      <c r="S43" t="n">
        <v>0</v>
      </c>
      <c r="T43" t="n">
        <v>0</v>
      </c>
      <c r="U43" t="n">
        <v>0</v>
      </c>
      <c r="V43" t="n">
        <v>1</v>
      </c>
      <c r="W43" t="n">
        <v>1</v>
      </c>
      <c r="X43" t="n">
        <v>1</v>
      </c>
      <c r="Y43" t="n">
        <v>0</v>
      </c>
      <c r="Z43" t="n">
        <v>0</v>
      </c>
      <c r="AA43" t="n">
        <v>0</v>
      </c>
      <c r="AB43" t="n">
        <v>0</v>
      </c>
      <c r="AC43" t="n">
        <v>0</v>
      </c>
      <c r="AD43" t="n">
        <v>0</v>
      </c>
      <c r="AE43" t="n">
        <v>0</v>
      </c>
      <c r="AF43" t="n">
        <v>0</v>
      </c>
      <c r="AG43" t="n">
        <v>0</v>
      </c>
      <c r="AH43" t="n">
        <v>0</v>
      </c>
      <c r="AI43" t="n">
        <v>0</v>
      </c>
      <c r="AJ43" t="n">
        <v>0</v>
      </c>
      <c r="AK43" t="n">
        <v>0</v>
      </c>
      <c r="AL43" t="n">
        <v>0</v>
      </c>
      <c r="AM43" t="n">
        <v>0</v>
      </c>
      <c r="AN43" t="n">
        <v>0</v>
      </c>
      <c r="AO43" t="n">
        <v>0</v>
      </c>
      <c r="AP43" t="n">
        <v>0</v>
      </c>
      <c r="AQ43" t="n">
        <v>0</v>
      </c>
      <c r="AR43" t="n">
        <v>0</v>
      </c>
      <c r="AS43" t="n">
        <v>0</v>
      </c>
      <c r="AT43" t="n">
        <v>0</v>
      </c>
      <c r="AU43" t="n">
        <v>0</v>
      </c>
      <c r="AV43" t="n">
        <v>0</v>
      </c>
      <c r="AW43" t="n">
        <v>0</v>
      </c>
      <c r="AX43" t="n">
        <v>0</v>
      </c>
      <c r="AY43" t="n">
        <v>0</v>
      </c>
      <c r="AZ43" t="n">
        <v>0</v>
      </c>
      <c r="BA43" t="n">
        <v>0</v>
      </c>
      <c r="BB43" t="n">
        <v>0</v>
      </c>
      <c r="BC43" t="n">
        <v>0</v>
      </c>
      <c r="BD43" t="n">
        <v>0</v>
      </c>
      <c r="BE43" t="n">
        <v>0</v>
      </c>
      <c r="BF43" t="n">
        <v>0</v>
      </c>
      <c r="BG43" t="n">
        <v>0</v>
      </c>
      <c r="BH43" t="n">
        <v>0</v>
      </c>
      <c r="BI43" t="n">
        <v>0</v>
      </c>
      <c r="BJ43" t="n">
        <v>0</v>
      </c>
      <c r="BK43" t="n">
        <v>0</v>
      </c>
      <c r="BL43" t="n">
        <v>0</v>
      </c>
      <c r="BM43" t="n">
        <v>0</v>
      </c>
      <c r="BN43" t="n">
        <v>0</v>
      </c>
      <c r="BO43" t="n">
        <v>0</v>
      </c>
      <c r="BP43" t="n">
        <v>0</v>
      </c>
      <c r="BQ43" t="n">
        <v>0</v>
      </c>
      <c r="BR43" t="n">
        <v>0</v>
      </c>
      <c r="BS43" t="n">
        <v>0</v>
      </c>
      <c r="BT43" t="n">
        <v>0</v>
      </c>
      <c r="BU43" t="n">
        <v>0</v>
      </c>
      <c r="BV43" t="n">
        <v>0</v>
      </c>
      <c r="BW43" t="n">
        <v>0</v>
      </c>
      <c r="BX43" t="n">
        <v>0</v>
      </c>
      <c r="BY43" t="n">
        <v>0</v>
      </c>
      <c r="BZ43" t="n">
        <v>0</v>
      </c>
      <c r="CA43" t="n">
        <v>0</v>
      </c>
      <c r="CB43" t="n">
        <v>0</v>
      </c>
      <c r="CC43" t="n">
        <v>0</v>
      </c>
      <c r="CD43" t="n">
        <v>0</v>
      </c>
      <c r="CE43" t="n">
        <v>0</v>
      </c>
      <c r="CF43" t="n">
        <v>0</v>
      </c>
      <c r="CG43" t="n">
        <v>1</v>
      </c>
    </row>
    <row r="44">
      <c r="B44" s="310" t="inlineStr">
        <is>
          <t>11 - Sciages de feuillus tropicaux</t>
        </is>
      </c>
      <c r="C44" t="n">
        <v>0</v>
      </c>
      <c r="D44" t="n">
        <v>0</v>
      </c>
      <c r="E44" t="n">
        <v>0</v>
      </c>
      <c r="F44" t="n">
        <v>0</v>
      </c>
      <c r="G44" t="n">
        <v>0</v>
      </c>
      <c r="H44" t="n">
        <v>0</v>
      </c>
      <c r="I44" t="n">
        <v>0</v>
      </c>
      <c r="J44" t="n">
        <v>0</v>
      </c>
      <c r="K44" t="n">
        <v>0</v>
      </c>
      <c r="L44" t="n">
        <v>0</v>
      </c>
      <c r="M44" t="n">
        <v>0</v>
      </c>
      <c r="N44" t="n">
        <v>0</v>
      </c>
      <c r="O44" t="n">
        <v>1</v>
      </c>
      <c r="P44" t="n">
        <v>1</v>
      </c>
      <c r="Q44" t="n">
        <v>1</v>
      </c>
      <c r="R44" t="n">
        <v>0</v>
      </c>
      <c r="S44" t="n">
        <v>0</v>
      </c>
      <c r="T44" t="n">
        <v>0</v>
      </c>
      <c r="U44" t="n">
        <v>0</v>
      </c>
      <c r="V44" t="n">
        <v>1</v>
      </c>
      <c r="W44" t="n">
        <v>1</v>
      </c>
      <c r="X44" t="n">
        <v>1</v>
      </c>
      <c r="Y44" t="n">
        <v>0</v>
      </c>
      <c r="Z44" t="n">
        <v>0</v>
      </c>
      <c r="AA44" t="n">
        <v>0</v>
      </c>
      <c r="AB44" t="n">
        <v>0</v>
      </c>
      <c r="AC44" t="n">
        <v>0</v>
      </c>
      <c r="AD44" t="n">
        <v>0</v>
      </c>
      <c r="AE44" t="n">
        <v>0</v>
      </c>
      <c r="AF44" t="n">
        <v>0</v>
      </c>
      <c r="AG44" t="n">
        <v>0</v>
      </c>
      <c r="AH44" t="n">
        <v>0</v>
      </c>
      <c r="AI44" t="n">
        <v>0</v>
      </c>
      <c r="AJ44" t="n">
        <v>0</v>
      </c>
      <c r="AK44" t="n">
        <v>0</v>
      </c>
      <c r="AL44" t="n">
        <v>0</v>
      </c>
      <c r="AM44" t="n">
        <v>0</v>
      </c>
      <c r="AN44" t="n">
        <v>0</v>
      </c>
      <c r="AO44" t="n">
        <v>0</v>
      </c>
      <c r="AP44" t="n">
        <v>0</v>
      </c>
      <c r="AQ44" t="n">
        <v>0</v>
      </c>
      <c r="AR44" t="n">
        <v>0</v>
      </c>
      <c r="AS44" t="n">
        <v>0</v>
      </c>
      <c r="AT44" t="n">
        <v>0</v>
      </c>
      <c r="AU44" t="n">
        <v>0</v>
      </c>
      <c r="AV44" t="n">
        <v>0</v>
      </c>
      <c r="AW44" t="n">
        <v>0</v>
      </c>
      <c r="AX44" t="n">
        <v>0</v>
      </c>
      <c r="AY44" t="n">
        <v>0</v>
      </c>
      <c r="AZ44" t="n">
        <v>0</v>
      </c>
      <c r="BA44" t="n">
        <v>0</v>
      </c>
      <c r="BB44" t="n">
        <v>0</v>
      </c>
      <c r="BC44" t="n">
        <v>0</v>
      </c>
      <c r="BD44" t="n">
        <v>0</v>
      </c>
      <c r="BE44" t="n">
        <v>0</v>
      </c>
      <c r="BF44" t="n">
        <v>0</v>
      </c>
      <c r="BG44" t="n">
        <v>0</v>
      </c>
      <c r="BH44" t="n">
        <v>0</v>
      </c>
      <c r="BI44" t="n">
        <v>0</v>
      </c>
      <c r="BJ44" t="n">
        <v>0</v>
      </c>
      <c r="BK44" t="n">
        <v>0</v>
      </c>
      <c r="BL44" t="n">
        <v>0</v>
      </c>
      <c r="BM44" t="n">
        <v>0</v>
      </c>
      <c r="BN44" t="n">
        <v>0</v>
      </c>
      <c r="BO44" t="n">
        <v>0</v>
      </c>
      <c r="BP44" t="n">
        <v>0</v>
      </c>
      <c r="BQ44" t="n">
        <v>0</v>
      </c>
      <c r="BR44" t="n">
        <v>0</v>
      </c>
      <c r="BS44" t="n">
        <v>0</v>
      </c>
      <c r="BT44" t="n">
        <v>0</v>
      </c>
      <c r="BU44" t="n">
        <v>0</v>
      </c>
      <c r="BV44" t="n">
        <v>0</v>
      </c>
      <c r="BW44" t="n">
        <v>0</v>
      </c>
      <c r="BX44" t="n">
        <v>0</v>
      </c>
      <c r="BY44" t="n">
        <v>0</v>
      </c>
      <c r="BZ44" t="n">
        <v>0</v>
      </c>
      <c r="CA44" t="n">
        <v>0</v>
      </c>
      <c r="CB44" t="n">
        <v>0</v>
      </c>
      <c r="CC44" t="n">
        <v>0</v>
      </c>
      <c r="CD44" t="n">
        <v>0</v>
      </c>
      <c r="CE44" t="n">
        <v>0</v>
      </c>
      <c r="CF44" t="n">
        <v>0</v>
      </c>
      <c r="CG44" t="n">
        <v>1</v>
      </c>
    </row>
    <row r="45">
      <c r="B45" s="309" t="inlineStr">
        <is>
          <t>Sciages R</t>
        </is>
      </c>
      <c r="C45" t="n">
        <v>0</v>
      </c>
      <c r="D45" t="n">
        <v>0</v>
      </c>
      <c r="E45" t="n">
        <v>0</v>
      </c>
      <c r="F45" t="n">
        <v>0</v>
      </c>
      <c r="G45" t="n">
        <v>0</v>
      </c>
      <c r="H45" t="n">
        <v>0</v>
      </c>
      <c r="I45" t="n">
        <v>0</v>
      </c>
      <c r="J45" t="n">
        <v>0</v>
      </c>
      <c r="K45" t="n">
        <v>0</v>
      </c>
      <c r="L45" t="n">
        <v>0</v>
      </c>
      <c r="M45" t="n">
        <v>0</v>
      </c>
      <c r="N45" t="n">
        <v>0</v>
      </c>
      <c r="O45" t="n">
        <v>1</v>
      </c>
      <c r="P45" t="n">
        <v>1</v>
      </c>
      <c r="Q45" t="n">
        <v>0</v>
      </c>
      <c r="R45" t="n">
        <v>1</v>
      </c>
      <c r="S45" t="n">
        <v>0</v>
      </c>
      <c r="T45" t="n">
        <v>0</v>
      </c>
      <c r="U45" t="n">
        <v>0</v>
      </c>
      <c r="V45" t="n">
        <v>1</v>
      </c>
      <c r="W45" t="n">
        <v>0</v>
      </c>
      <c r="X45" t="n">
        <v>0</v>
      </c>
      <c r="Y45" t="n">
        <v>0</v>
      </c>
      <c r="Z45" t="n">
        <v>1</v>
      </c>
      <c r="AA45" t="n">
        <v>1</v>
      </c>
      <c r="AB45" t="n">
        <v>0</v>
      </c>
      <c r="AC45" t="n">
        <v>0</v>
      </c>
      <c r="AD45" t="n">
        <v>0</v>
      </c>
      <c r="AE45" t="n">
        <v>0</v>
      </c>
      <c r="AF45" t="n">
        <v>0</v>
      </c>
      <c r="AG45" t="n">
        <v>0</v>
      </c>
      <c r="AH45" t="n">
        <v>0</v>
      </c>
      <c r="AI45" t="n">
        <v>0</v>
      </c>
      <c r="AJ45" t="n">
        <v>0</v>
      </c>
      <c r="AK45" t="n">
        <v>0</v>
      </c>
      <c r="AL45" t="n">
        <v>0</v>
      </c>
      <c r="AM45" t="n">
        <v>0</v>
      </c>
      <c r="AN45" t="n">
        <v>0</v>
      </c>
      <c r="AO45" t="n">
        <v>0</v>
      </c>
      <c r="AP45" t="n">
        <v>0</v>
      </c>
      <c r="AQ45" t="n">
        <v>0</v>
      </c>
      <c r="AR45" t="n">
        <v>0</v>
      </c>
      <c r="AS45" t="n">
        <v>0</v>
      </c>
      <c r="AT45" t="n">
        <v>0</v>
      </c>
      <c r="AU45" t="n">
        <v>0</v>
      </c>
      <c r="AV45" t="n">
        <v>0</v>
      </c>
      <c r="AW45" t="n">
        <v>0</v>
      </c>
      <c r="AX45" t="n">
        <v>0</v>
      </c>
      <c r="AY45" t="n">
        <v>0</v>
      </c>
      <c r="AZ45" t="n">
        <v>0</v>
      </c>
      <c r="BA45" t="n">
        <v>0</v>
      </c>
      <c r="BB45" t="n">
        <v>0</v>
      </c>
      <c r="BC45" t="n">
        <v>0</v>
      </c>
      <c r="BD45" t="n">
        <v>0</v>
      </c>
      <c r="BE45" t="n">
        <v>0</v>
      </c>
      <c r="BF45" t="n">
        <v>0</v>
      </c>
      <c r="BG45" t="n">
        <v>0</v>
      </c>
      <c r="BH45" t="n">
        <v>0</v>
      </c>
      <c r="BI45" t="n">
        <v>0</v>
      </c>
      <c r="BJ45" t="n">
        <v>0</v>
      </c>
      <c r="BK45" t="n">
        <v>0</v>
      </c>
      <c r="BL45" t="n">
        <v>0</v>
      </c>
      <c r="BM45" t="n">
        <v>0</v>
      </c>
      <c r="BN45" t="n">
        <v>0</v>
      </c>
      <c r="BO45" t="n">
        <v>0</v>
      </c>
      <c r="BP45" t="n">
        <v>0</v>
      </c>
      <c r="BQ45" t="n">
        <v>0</v>
      </c>
      <c r="BR45" t="n">
        <v>0</v>
      </c>
      <c r="BS45" t="n">
        <v>0</v>
      </c>
      <c r="BT45" t="n">
        <v>0</v>
      </c>
      <c r="BU45" t="n">
        <v>0</v>
      </c>
      <c r="BV45" t="n">
        <v>0</v>
      </c>
      <c r="BW45" t="n">
        <v>0</v>
      </c>
      <c r="BX45" t="n">
        <v>0</v>
      </c>
      <c r="BY45" t="n">
        <v>0</v>
      </c>
      <c r="BZ45" t="n">
        <v>0</v>
      </c>
      <c r="CA45" t="n">
        <v>0</v>
      </c>
      <c r="CB45" t="n">
        <v>0</v>
      </c>
      <c r="CC45" t="n">
        <v>0</v>
      </c>
      <c r="CD45" t="n">
        <v>0</v>
      </c>
      <c r="CE45" t="n">
        <v>0</v>
      </c>
      <c r="CF45" t="n">
        <v>0</v>
      </c>
      <c r="CG45" t="n">
        <v>1</v>
      </c>
    </row>
    <row r="46">
      <c r="B46" s="310" t="inlineStr">
        <is>
          <t>12 - Sciages bruts de sapin-épicéa</t>
        </is>
      </c>
      <c r="C46" t="n">
        <v>0</v>
      </c>
      <c r="D46" t="n">
        <v>0</v>
      </c>
      <c r="E46" t="n">
        <v>0</v>
      </c>
      <c r="F46" t="n">
        <v>0</v>
      </c>
      <c r="G46" t="n">
        <v>0</v>
      </c>
      <c r="H46" t="n">
        <v>0</v>
      </c>
      <c r="I46" t="n">
        <v>0</v>
      </c>
      <c r="J46" t="n">
        <v>0</v>
      </c>
      <c r="K46" t="n">
        <v>0</v>
      </c>
      <c r="L46" t="n">
        <v>0</v>
      </c>
      <c r="M46" t="n">
        <v>0</v>
      </c>
      <c r="N46" t="n">
        <v>0</v>
      </c>
      <c r="O46" t="n">
        <v>1</v>
      </c>
      <c r="P46" t="n">
        <v>1</v>
      </c>
      <c r="Q46" t="n">
        <v>0</v>
      </c>
      <c r="R46" t="n">
        <v>1</v>
      </c>
      <c r="S46" t="n">
        <v>0</v>
      </c>
      <c r="T46" t="n">
        <v>0</v>
      </c>
      <c r="U46" t="n">
        <v>0</v>
      </c>
      <c r="V46" t="n">
        <v>1</v>
      </c>
      <c r="W46" t="n">
        <v>0</v>
      </c>
      <c r="X46" t="n">
        <v>0</v>
      </c>
      <c r="Y46" t="n">
        <v>0</v>
      </c>
      <c r="Z46" t="n">
        <v>1</v>
      </c>
      <c r="AA46" t="n">
        <v>1</v>
      </c>
      <c r="AB46" t="n">
        <v>0</v>
      </c>
      <c r="AC46" t="n">
        <v>0</v>
      </c>
      <c r="AD46" t="n">
        <v>0</v>
      </c>
      <c r="AE46" t="n">
        <v>0</v>
      </c>
      <c r="AF46" t="n">
        <v>0</v>
      </c>
      <c r="AG46" t="n">
        <v>0</v>
      </c>
      <c r="AH46" t="n">
        <v>0</v>
      </c>
      <c r="AI46" t="n">
        <v>0</v>
      </c>
      <c r="AJ46" t="n">
        <v>0</v>
      </c>
      <c r="AK46" t="n">
        <v>0</v>
      </c>
      <c r="AL46" t="n">
        <v>0</v>
      </c>
      <c r="AM46" t="n">
        <v>0</v>
      </c>
      <c r="AN46" t="n">
        <v>0</v>
      </c>
      <c r="AO46" t="n">
        <v>0</v>
      </c>
      <c r="AP46" t="n">
        <v>0</v>
      </c>
      <c r="AQ46" t="n">
        <v>0</v>
      </c>
      <c r="AR46" t="n">
        <v>0</v>
      </c>
      <c r="AS46" t="n">
        <v>0</v>
      </c>
      <c r="AT46" t="n">
        <v>0</v>
      </c>
      <c r="AU46" t="n">
        <v>0</v>
      </c>
      <c r="AV46" t="n">
        <v>0</v>
      </c>
      <c r="AW46" t="n">
        <v>0</v>
      </c>
      <c r="AX46" t="n">
        <v>0</v>
      </c>
      <c r="AY46" t="n">
        <v>0</v>
      </c>
      <c r="AZ46" t="n">
        <v>0</v>
      </c>
      <c r="BA46" t="n">
        <v>0</v>
      </c>
      <c r="BB46" t="n">
        <v>0</v>
      </c>
      <c r="BC46" t="n">
        <v>0</v>
      </c>
      <c r="BD46" t="n">
        <v>0</v>
      </c>
      <c r="BE46" t="n">
        <v>0</v>
      </c>
      <c r="BF46" t="n">
        <v>0</v>
      </c>
      <c r="BG46" t="n">
        <v>0</v>
      </c>
      <c r="BH46" t="n">
        <v>0</v>
      </c>
      <c r="BI46" t="n">
        <v>0</v>
      </c>
      <c r="BJ46" t="n">
        <v>0</v>
      </c>
      <c r="BK46" t="n">
        <v>0</v>
      </c>
      <c r="BL46" t="n">
        <v>0</v>
      </c>
      <c r="BM46" t="n">
        <v>0</v>
      </c>
      <c r="BN46" t="n">
        <v>0</v>
      </c>
      <c r="BO46" t="n">
        <v>0</v>
      </c>
      <c r="BP46" t="n">
        <v>0</v>
      </c>
      <c r="BQ46" t="n">
        <v>0</v>
      </c>
      <c r="BR46" t="n">
        <v>0</v>
      </c>
      <c r="BS46" t="n">
        <v>0</v>
      </c>
      <c r="BT46" t="n">
        <v>0</v>
      </c>
      <c r="BU46" t="n">
        <v>0</v>
      </c>
      <c r="BV46" t="n">
        <v>0</v>
      </c>
      <c r="BW46" t="n">
        <v>0</v>
      </c>
      <c r="BX46" t="n">
        <v>0</v>
      </c>
      <c r="BY46" t="n">
        <v>0</v>
      </c>
      <c r="BZ46" t="n">
        <v>0</v>
      </c>
      <c r="CA46" t="n">
        <v>0</v>
      </c>
      <c r="CB46" t="n">
        <v>0</v>
      </c>
      <c r="CC46" t="n">
        <v>0</v>
      </c>
      <c r="CD46" t="n">
        <v>0</v>
      </c>
      <c r="CE46" t="n">
        <v>0</v>
      </c>
      <c r="CF46" t="n">
        <v>0</v>
      </c>
      <c r="CG46" t="n">
        <v>1</v>
      </c>
    </row>
    <row r="47">
      <c r="B47" s="310" t="inlineStr">
        <is>
          <t>13 - Sciages bruts de Douglas</t>
        </is>
      </c>
      <c r="C47" t="n">
        <v>0</v>
      </c>
      <c r="D47" t="n">
        <v>0</v>
      </c>
      <c r="E47" t="n">
        <v>0</v>
      </c>
      <c r="F47" t="n">
        <v>0</v>
      </c>
      <c r="G47" t="n">
        <v>0</v>
      </c>
      <c r="H47" t="n">
        <v>0</v>
      </c>
      <c r="I47" t="n">
        <v>0</v>
      </c>
      <c r="J47" t="n">
        <v>0</v>
      </c>
      <c r="K47" t="n">
        <v>0</v>
      </c>
      <c r="L47" t="n">
        <v>0</v>
      </c>
      <c r="M47" t="n">
        <v>0</v>
      </c>
      <c r="N47" t="n">
        <v>0</v>
      </c>
      <c r="O47" t="n">
        <v>1</v>
      </c>
      <c r="P47" t="n">
        <v>1</v>
      </c>
      <c r="Q47" t="n">
        <v>0</v>
      </c>
      <c r="R47" t="n">
        <v>1</v>
      </c>
      <c r="S47" t="n">
        <v>0</v>
      </c>
      <c r="T47" t="n">
        <v>0</v>
      </c>
      <c r="U47" t="n">
        <v>0</v>
      </c>
      <c r="V47" t="n">
        <v>1</v>
      </c>
      <c r="W47" t="n">
        <v>0</v>
      </c>
      <c r="X47" t="n">
        <v>0</v>
      </c>
      <c r="Y47" t="n">
        <v>0</v>
      </c>
      <c r="Z47" t="n">
        <v>1</v>
      </c>
      <c r="AA47" t="n">
        <v>1</v>
      </c>
      <c r="AB47" t="n">
        <v>0</v>
      </c>
      <c r="AC47" t="n">
        <v>0</v>
      </c>
      <c r="AD47" t="n">
        <v>0</v>
      </c>
      <c r="AE47" t="n">
        <v>0</v>
      </c>
      <c r="AF47" t="n">
        <v>0</v>
      </c>
      <c r="AG47" t="n">
        <v>0</v>
      </c>
      <c r="AH47" t="n">
        <v>0</v>
      </c>
      <c r="AI47" t="n">
        <v>0</v>
      </c>
      <c r="AJ47" t="n">
        <v>0</v>
      </c>
      <c r="AK47" t="n">
        <v>0</v>
      </c>
      <c r="AL47" t="n">
        <v>0</v>
      </c>
      <c r="AM47" t="n">
        <v>0</v>
      </c>
      <c r="AN47" t="n">
        <v>0</v>
      </c>
      <c r="AO47" t="n">
        <v>0</v>
      </c>
      <c r="AP47" t="n">
        <v>0</v>
      </c>
      <c r="AQ47" t="n">
        <v>0</v>
      </c>
      <c r="AR47" t="n">
        <v>0</v>
      </c>
      <c r="AS47" t="n">
        <v>0</v>
      </c>
      <c r="AT47" t="n">
        <v>0</v>
      </c>
      <c r="AU47" t="n">
        <v>0</v>
      </c>
      <c r="AV47" t="n">
        <v>0</v>
      </c>
      <c r="AW47" t="n">
        <v>0</v>
      </c>
      <c r="AX47" t="n">
        <v>0</v>
      </c>
      <c r="AY47" t="n">
        <v>0</v>
      </c>
      <c r="AZ47" t="n">
        <v>0</v>
      </c>
      <c r="BA47" t="n">
        <v>0</v>
      </c>
      <c r="BB47" t="n">
        <v>0</v>
      </c>
      <c r="BC47" t="n">
        <v>0</v>
      </c>
      <c r="BD47" t="n">
        <v>0</v>
      </c>
      <c r="BE47" t="n">
        <v>0</v>
      </c>
      <c r="BF47" t="n">
        <v>0</v>
      </c>
      <c r="BG47" t="n">
        <v>0</v>
      </c>
      <c r="BH47" t="n">
        <v>0</v>
      </c>
      <c r="BI47" t="n">
        <v>0</v>
      </c>
      <c r="BJ47" t="n">
        <v>0</v>
      </c>
      <c r="BK47" t="n">
        <v>0</v>
      </c>
      <c r="BL47" t="n">
        <v>0</v>
      </c>
      <c r="BM47" t="n">
        <v>0</v>
      </c>
      <c r="BN47" t="n">
        <v>0</v>
      </c>
      <c r="BO47" t="n">
        <v>0</v>
      </c>
      <c r="BP47" t="n">
        <v>0</v>
      </c>
      <c r="BQ47" t="n">
        <v>0</v>
      </c>
      <c r="BR47" t="n">
        <v>0</v>
      </c>
      <c r="BS47" t="n">
        <v>0</v>
      </c>
      <c r="BT47" t="n">
        <v>0</v>
      </c>
      <c r="BU47" t="n">
        <v>0</v>
      </c>
      <c r="BV47" t="n">
        <v>0</v>
      </c>
      <c r="BW47" t="n">
        <v>0</v>
      </c>
      <c r="BX47" t="n">
        <v>0</v>
      </c>
      <c r="BY47" t="n">
        <v>0</v>
      </c>
      <c r="BZ47" t="n">
        <v>0</v>
      </c>
      <c r="CA47" t="n">
        <v>0</v>
      </c>
      <c r="CB47" t="n">
        <v>0</v>
      </c>
      <c r="CC47" t="n">
        <v>0</v>
      </c>
      <c r="CD47" t="n">
        <v>0</v>
      </c>
      <c r="CE47" t="n">
        <v>0</v>
      </c>
      <c r="CF47" t="n">
        <v>0</v>
      </c>
      <c r="CG47" t="n">
        <v>1</v>
      </c>
    </row>
    <row r="48">
      <c r="B48" s="310" t="inlineStr">
        <is>
          <t>14 - Sciages bruts : divers résineux</t>
        </is>
      </c>
      <c r="C48" t="n">
        <v>0</v>
      </c>
      <c r="D48" t="n">
        <v>0</v>
      </c>
      <c r="E48" t="n">
        <v>0</v>
      </c>
      <c r="F48" t="n">
        <v>0</v>
      </c>
      <c r="G48" t="n">
        <v>0</v>
      </c>
      <c r="H48" t="n">
        <v>0</v>
      </c>
      <c r="I48" t="n">
        <v>0</v>
      </c>
      <c r="J48" t="n">
        <v>0</v>
      </c>
      <c r="K48" t="n">
        <v>0</v>
      </c>
      <c r="L48" t="n">
        <v>0</v>
      </c>
      <c r="M48" t="n">
        <v>0</v>
      </c>
      <c r="N48" t="n">
        <v>0</v>
      </c>
      <c r="O48" t="n">
        <v>1</v>
      </c>
      <c r="P48" t="n">
        <v>1</v>
      </c>
      <c r="Q48" t="n">
        <v>0</v>
      </c>
      <c r="R48" t="n">
        <v>1</v>
      </c>
      <c r="S48" t="n">
        <v>0</v>
      </c>
      <c r="T48" t="n">
        <v>0</v>
      </c>
      <c r="U48" t="n">
        <v>0</v>
      </c>
      <c r="V48" t="n">
        <v>1</v>
      </c>
      <c r="W48" t="n">
        <v>0</v>
      </c>
      <c r="X48" t="n">
        <v>0</v>
      </c>
      <c r="Y48" t="n">
        <v>0</v>
      </c>
      <c r="Z48" t="n">
        <v>1</v>
      </c>
      <c r="AA48" t="n">
        <v>1</v>
      </c>
      <c r="AB48" t="n">
        <v>0</v>
      </c>
      <c r="AC48" t="n">
        <v>0</v>
      </c>
      <c r="AD48" t="n">
        <v>0</v>
      </c>
      <c r="AE48" t="n">
        <v>0</v>
      </c>
      <c r="AF48" t="n">
        <v>0</v>
      </c>
      <c r="AG48" t="n">
        <v>0</v>
      </c>
      <c r="AH48" t="n">
        <v>0</v>
      </c>
      <c r="AI48" t="n">
        <v>0</v>
      </c>
      <c r="AJ48" t="n">
        <v>0</v>
      </c>
      <c r="AK48" t="n">
        <v>0</v>
      </c>
      <c r="AL48" t="n">
        <v>0</v>
      </c>
      <c r="AM48" t="n">
        <v>0</v>
      </c>
      <c r="AN48" t="n">
        <v>0</v>
      </c>
      <c r="AO48" t="n">
        <v>0</v>
      </c>
      <c r="AP48" t="n">
        <v>0</v>
      </c>
      <c r="AQ48" t="n">
        <v>0</v>
      </c>
      <c r="AR48" t="n">
        <v>0</v>
      </c>
      <c r="AS48" t="n">
        <v>0</v>
      </c>
      <c r="AT48" t="n">
        <v>0</v>
      </c>
      <c r="AU48" t="n">
        <v>0</v>
      </c>
      <c r="AV48" t="n">
        <v>0</v>
      </c>
      <c r="AW48" t="n">
        <v>0</v>
      </c>
      <c r="AX48" t="n">
        <v>0</v>
      </c>
      <c r="AY48" t="n">
        <v>0</v>
      </c>
      <c r="AZ48" t="n">
        <v>0</v>
      </c>
      <c r="BA48" t="n">
        <v>0</v>
      </c>
      <c r="BB48" t="n">
        <v>0</v>
      </c>
      <c r="BC48" t="n">
        <v>0</v>
      </c>
      <c r="BD48" t="n">
        <v>0</v>
      </c>
      <c r="BE48" t="n">
        <v>0</v>
      </c>
      <c r="BF48" t="n">
        <v>0</v>
      </c>
      <c r="BG48" t="n">
        <v>0</v>
      </c>
      <c r="BH48" t="n">
        <v>0</v>
      </c>
      <c r="BI48" t="n">
        <v>0</v>
      </c>
      <c r="BJ48" t="n">
        <v>0</v>
      </c>
      <c r="BK48" t="n">
        <v>0</v>
      </c>
      <c r="BL48" t="n">
        <v>0</v>
      </c>
      <c r="BM48" t="n">
        <v>0</v>
      </c>
      <c r="BN48" t="n">
        <v>0</v>
      </c>
      <c r="BO48" t="n">
        <v>0</v>
      </c>
      <c r="BP48" t="n">
        <v>0</v>
      </c>
      <c r="BQ48" t="n">
        <v>0</v>
      </c>
      <c r="BR48" t="n">
        <v>0</v>
      </c>
      <c r="BS48" t="n">
        <v>0</v>
      </c>
      <c r="BT48" t="n">
        <v>0</v>
      </c>
      <c r="BU48" t="n">
        <v>0</v>
      </c>
      <c r="BV48" t="n">
        <v>0</v>
      </c>
      <c r="BW48" t="n">
        <v>0</v>
      </c>
      <c r="BX48" t="n">
        <v>0</v>
      </c>
      <c r="BY48" t="n">
        <v>0</v>
      </c>
      <c r="BZ48" t="n">
        <v>0</v>
      </c>
      <c r="CA48" t="n">
        <v>0</v>
      </c>
      <c r="CB48" t="n">
        <v>0</v>
      </c>
      <c r="CC48" t="n">
        <v>0</v>
      </c>
      <c r="CD48" t="n">
        <v>0</v>
      </c>
      <c r="CE48" t="n">
        <v>0</v>
      </c>
      <c r="CF48" t="n">
        <v>0</v>
      </c>
      <c r="CG48" t="n">
        <v>1</v>
      </c>
    </row>
    <row r="49">
      <c r="B49" s="310" t="inlineStr">
        <is>
          <t>15 - Sciages bruts de Pin maritime</t>
        </is>
      </c>
      <c r="C49" t="n">
        <v>0</v>
      </c>
      <c r="D49" t="n">
        <v>0</v>
      </c>
      <c r="E49" t="n">
        <v>0</v>
      </c>
      <c r="F49" t="n">
        <v>0</v>
      </c>
      <c r="G49" t="n">
        <v>0</v>
      </c>
      <c r="H49" t="n">
        <v>0</v>
      </c>
      <c r="I49" t="n">
        <v>0</v>
      </c>
      <c r="J49" t="n">
        <v>0</v>
      </c>
      <c r="K49" t="n">
        <v>0</v>
      </c>
      <c r="L49" t="n">
        <v>0</v>
      </c>
      <c r="M49" t="n">
        <v>0</v>
      </c>
      <c r="N49" t="n">
        <v>0</v>
      </c>
      <c r="O49" t="n">
        <v>1</v>
      </c>
      <c r="P49" t="n">
        <v>1</v>
      </c>
      <c r="Q49" t="n">
        <v>0</v>
      </c>
      <c r="R49" t="n">
        <v>1</v>
      </c>
      <c r="S49" t="n">
        <v>0</v>
      </c>
      <c r="T49" t="n">
        <v>0</v>
      </c>
      <c r="U49" t="n">
        <v>0</v>
      </c>
      <c r="V49" t="n">
        <v>1</v>
      </c>
      <c r="W49" t="n">
        <v>0</v>
      </c>
      <c r="X49" t="n">
        <v>0</v>
      </c>
      <c r="Y49" t="n">
        <v>0</v>
      </c>
      <c r="Z49" t="n">
        <v>1</v>
      </c>
      <c r="AA49" t="n">
        <v>1</v>
      </c>
      <c r="AB49" t="n">
        <v>0</v>
      </c>
      <c r="AC49" t="n">
        <v>0</v>
      </c>
      <c r="AD49" t="n">
        <v>0</v>
      </c>
      <c r="AE49" t="n">
        <v>0</v>
      </c>
      <c r="AF49" t="n">
        <v>0</v>
      </c>
      <c r="AG49" t="n">
        <v>0</v>
      </c>
      <c r="AH49" t="n">
        <v>0</v>
      </c>
      <c r="AI49" t="n">
        <v>0</v>
      </c>
      <c r="AJ49" t="n">
        <v>0</v>
      </c>
      <c r="AK49" t="n">
        <v>0</v>
      </c>
      <c r="AL49" t="n">
        <v>0</v>
      </c>
      <c r="AM49" t="n">
        <v>0</v>
      </c>
      <c r="AN49" t="n">
        <v>0</v>
      </c>
      <c r="AO49" t="n">
        <v>0</v>
      </c>
      <c r="AP49" t="n">
        <v>0</v>
      </c>
      <c r="AQ49" t="n">
        <v>0</v>
      </c>
      <c r="AR49" t="n">
        <v>0</v>
      </c>
      <c r="AS49" t="n">
        <v>0</v>
      </c>
      <c r="AT49" t="n">
        <v>0</v>
      </c>
      <c r="AU49" t="n">
        <v>0</v>
      </c>
      <c r="AV49" t="n">
        <v>0</v>
      </c>
      <c r="AW49" t="n">
        <v>0</v>
      </c>
      <c r="AX49" t="n">
        <v>0</v>
      </c>
      <c r="AY49" t="n">
        <v>0</v>
      </c>
      <c r="AZ49" t="n">
        <v>0</v>
      </c>
      <c r="BA49" t="n">
        <v>0</v>
      </c>
      <c r="BB49" t="n">
        <v>0</v>
      </c>
      <c r="BC49" t="n">
        <v>0</v>
      </c>
      <c r="BD49" t="n">
        <v>0</v>
      </c>
      <c r="BE49" t="n">
        <v>0</v>
      </c>
      <c r="BF49" t="n">
        <v>0</v>
      </c>
      <c r="BG49" t="n">
        <v>0</v>
      </c>
      <c r="BH49" t="n">
        <v>0</v>
      </c>
      <c r="BI49" t="n">
        <v>0</v>
      </c>
      <c r="BJ49" t="n">
        <v>0</v>
      </c>
      <c r="BK49" t="n">
        <v>0</v>
      </c>
      <c r="BL49" t="n">
        <v>0</v>
      </c>
      <c r="BM49" t="n">
        <v>0</v>
      </c>
      <c r="BN49" t="n">
        <v>0</v>
      </c>
      <c r="BO49" t="n">
        <v>0</v>
      </c>
      <c r="BP49" t="n">
        <v>0</v>
      </c>
      <c r="BQ49" t="n">
        <v>0</v>
      </c>
      <c r="BR49" t="n">
        <v>0</v>
      </c>
      <c r="BS49" t="n">
        <v>0</v>
      </c>
      <c r="BT49" t="n">
        <v>0</v>
      </c>
      <c r="BU49" t="n">
        <v>0</v>
      </c>
      <c r="BV49" t="n">
        <v>0</v>
      </c>
      <c r="BW49" t="n">
        <v>0</v>
      </c>
      <c r="BX49" t="n">
        <v>0</v>
      </c>
      <c r="BY49" t="n">
        <v>0</v>
      </c>
      <c r="BZ49" t="n">
        <v>0</v>
      </c>
      <c r="CA49" t="n">
        <v>0</v>
      </c>
      <c r="CB49" t="n">
        <v>0</v>
      </c>
      <c r="CC49" t="n">
        <v>0</v>
      </c>
      <c r="CD49" t="n">
        <v>0</v>
      </c>
      <c r="CE49" t="n">
        <v>0</v>
      </c>
      <c r="CF49" t="n">
        <v>0</v>
      </c>
      <c r="CG49" t="n">
        <v>1</v>
      </c>
    </row>
    <row r="50">
      <c r="B50" s="308" t="inlineStr">
        <is>
          <t>Traverses</t>
        </is>
      </c>
      <c r="C50" t="n">
        <v>0</v>
      </c>
      <c r="D50" t="n">
        <v>0</v>
      </c>
      <c r="E50" t="n">
        <v>0</v>
      </c>
      <c r="F50" t="n">
        <v>0</v>
      </c>
      <c r="G50" t="n">
        <v>0</v>
      </c>
      <c r="H50" t="n">
        <v>0</v>
      </c>
      <c r="I50" t="n">
        <v>0</v>
      </c>
      <c r="J50" t="n">
        <v>0</v>
      </c>
      <c r="K50" t="n">
        <v>0</v>
      </c>
      <c r="L50" t="n">
        <v>0</v>
      </c>
      <c r="M50" t="n">
        <v>0</v>
      </c>
      <c r="N50" t="n">
        <v>0</v>
      </c>
      <c r="O50" t="n">
        <v>1</v>
      </c>
      <c r="P50" t="n">
        <v>1</v>
      </c>
      <c r="Q50" t="n">
        <v>1</v>
      </c>
      <c r="R50" t="n">
        <v>0</v>
      </c>
      <c r="S50" t="n">
        <v>0</v>
      </c>
      <c r="T50" t="n">
        <v>0</v>
      </c>
      <c r="U50" t="n">
        <v>0</v>
      </c>
      <c r="V50" t="n">
        <v>1</v>
      </c>
      <c r="W50" t="n">
        <v>1</v>
      </c>
      <c r="X50" t="n">
        <v>1</v>
      </c>
      <c r="Y50" t="n">
        <v>0</v>
      </c>
      <c r="Z50" t="n">
        <v>0</v>
      </c>
      <c r="AA50" t="n">
        <v>0</v>
      </c>
      <c r="AB50" t="n">
        <v>0</v>
      </c>
      <c r="AC50" t="n">
        <v>0</v>
      </c>
      <c r="AD50" t="n">
        <v>0</v>
      </c>
      <c r="AE50" t="n">
        <v>0</v>
      </c>
      <c r="AF50" t="n">
        <v>0</v>
      </c>
      <c r="AG50" t="n">
        <v>0</v>
      </c>
      <c r="AH50" t="n">
        <v>0</v>
      </c>
      <c r="AI50" t="n">
        <v>0</v>
      </c>
      <c r="AJ50" t="n">
        <v>0</v>
      </c>
      <c r="AK50" t="n">
        <v>0</v>
      </c>
      <c r="AL50" t="n">
        <v>0</v>
      </c>
      <c r="AM50" t="n">
        <v>0</v>
      </c>
      <c r="AN50" t="n">
        <v>0</v>
      </c>
      <c r="AO50" t="n">
        <v>0</v>
      </c>
      <c r="AP50" t="n">
        <v>0</v>
      </c>
      <c r="AQ50" t="n">
        <v>0</v>
      </c>
      <c r="AR50" t="n">
        <v>0</v>
      </c>
      <c r="AS50" t="n">
        <v>0</v>
      </c>
      <c r="AT50" t="n">
        <v>0</v>
      </c>
      <c r="AU50" t="n">
        <v>0</v>
      </c>
      <c r="AV50" t="n">
        <v>0</v>
      </c>
      <c r="AW50" t="n">
        <v>0</v>
      </c>
      <c r="AX50" t="n">
        <v>0</v>
      </c>
      <c r="AY50" t="n">
        <v>0</v>
      </c>
      <c r="AZ50" t="n">
        <v>0</v>
      </c>
      <c r="BA50" t="n">
        <v>0</v>
      </c>
      <c r="BB50" t="n">
        <v>0</v>
      </c>
      <c r="BC50" t="n">
        <v>0</v>
      </c>
      <c r="BD50" t="n">
        <v>0</v>
      </c>
      <c r="BE50" t="n">
        <v>0</v>
      </c>
      <c r="BF50" t="n">
        <v>0</v>
      </c>
      <c r="BG50" t="n">
        <v>0</v>
      </c>
      <c r="BH50" t="n">
        <v>0</v>
      </c>
      <c r="BI50" t="n">
        <v>0</v>
      </c>
      <c r="BJ50" t="n">
        <v>0</v>
      </c>
      <c r="BK50" t="n">
        <v>0</v>
      </c>
      <c r="BL50" t="n">
        <v>0</v>
      </c>
      <c r="BM50" t="n">
        <v>0</v>
      </c>
      <c r="BN50" t="n">
        <v>0</v>
      </c>
      <c r="BO50" t="n">
        <v>0</v>
      </c>
      <c r="BP50" t="n">
        <v>0</v>
      </c>
      <c r="BQ50" t="n">
        <v>0</v>
      </c>
      <c r="BR50" t="n">
        <v>0</v>
      </c>
      <c r="BS50" t="n">
        <v>0</v>
      </c>
      <c r="BT50" t="n">
        <v>0</v>
      </c>
      <c r="BU50" t="n">
        <v>0</v>
      </c>
      <c r="BV50" t="n">
        <v>0</v>
      </c>
      <c r="BW50" t="n">
        <v>0</v>
      </c>
      <c r="BX50" t="n">
        <v>0</v>
      </c>
      <c r="BY50" t="n">
        <v>0</v>
      </c>
      <c r="BZ50" t="n">
        <v>0</v>
      </c>
      <c r="CA50" t="n">
        <v>0</v>
      </c>
      <c r="CB50" t="n">
        <v>0</v>
      </c>
      <c r="CC50" t="n">
        <v>0</v>
      </c>
      <c r="CD50" t="n">
        <v>0</v>
      </c>
      <c r="CE50" t="n">
        <v>0</v>
      </c>
      <c r="CF50" t="n">
        <v>0</v>
      </c>
      <c r="CG50" t="n">
        <v>1</v>
      </c>
    </row>
    <row r="51">
      <c r="B51" s="308" t="inlineStr">
        <is>
          <t>Merrains</t>
        </is>
      </c>
      <c r="C51" t="n">
        <v>0</v>
      </c>
      <c r="D51" t="n">
        <v>0</v>
      </c>
      <c r="E51" t="n">
        <v>0</v>
      </c>
      <c r="F51" t="n">
        <v>0</v>
      </c>
      <c r="G51" t="n">
        <v>0</v>
      </c>
      <c r="H51" t="n">
        <v>0</v>
      </c>
      <c r="I51" t="n">
        <v>0</v>
      </c>
      <c r="J51" t="n">
        <v>0</v>
      </c>
      <c r="K51" t="n">
        <v>0</v>
      </c>
      <c r="L51" t="n">
        <v>0</v>
      </c>
      <c r="M51" t="n">
        <v>0</v>
      </c>
      <c r="N51" t="n">
        <v>0</v>
      </c>
      <c r="O51" t="n">
        <v>1</v>
      </c>
      <c r="P51" t="n">
        <v>1</v>
      </c>
      <c r="Q51" t="n">
        <v>1</v>
      </c>
      <c r="R51" t="n">
        <v>0</v>
      </c>
      <c r="S51" t="n">
        <v>0</v>
      </c>
      <c r="T51" t="n">
        <v>0</v>
      </c>
      <c r="U51" t="n">
        <v>0</v>
      </c>
      <c r="V51" t="n">
        <v>1</v>
      </c>
      <c r="W51" t="n">
        <v>1</v>
      </c>
      <c r="X51" t="n">
        <v>1</v>
      </c>
      <c r="Y51" t="n">
        <v>0</v>
      </c>
      <c r="Z51" t="n">
        <v>0</v>
      </c>
      <c r="AA51" t="n">
        <v>0</v>
      </c>
      <c r="AB51" t="n">
        <v>0</v>
      </c>
      <c r="AC51" t="n">
        <v>0</v>
      </c>
      <c r="AD51" t="n">
        <v>0</v>
      </c>
      <c r="AE51" t="n">
        <v>0</v>
      </c>
      <c r="AF51" t="n">
        <v>0</v>
      </c>
      <c r="AG51" t="n">
        <v>0</v>
      </c>
      <c r="AH51" t="n">
        <v>0</v>
      </c>
      <c r="AI51" t="n">
        <v>0</v>
      </c>
      <c r="AJ51" t="n">
        <v>0</v>
      </c>
      <c r="AK51" t="n">
        <v>0</v>
      </c>
      <c r="AL51" t="n">
        <v>0</v>
      </c>
      <c r="AM51" t="n">
        <v>0</v>
      </c>
      <c r="AN51" t="n">
        <v>0</v>
      </c>
      <c r="AO51" t="n">
        <v>0</v>
      </c>
      <c r="AP51" t="n">
        <v>0</v>
      </c>
      <c r="AQ51" t="n">
        <v>0</v>
      </c>
      <c r="AR51" t="n">
        <v>0</v>
      </c>
      <c r="AS51" t="n">
        <v>0</v>
      </c>
      <c r="AT51" t="n">
        <v>0</v>
      </c>
      <c r="AU51" t="n">
        <v>0</v>
      </c>
      <c r="AV51" t="n">
        <v>0</v>
      </c>
      <c r="AW51" t="n">
        <v>0</v>
      </c>
      <c r="AX51" t="n">
        <v>0</v>
      </c>
      <c r="AY51" t="n">
        <v>0</v>
      </c>
      <c r="AZ51" t="n">
        <v>0</v>
      </c>
      <c r="BA51" t="n">
        <v>0</v>
      </c>
      <c r="BB51" t="n">
        <v>0</v>
      </c>
      <c r="BC51" t="n">
        <v>0</v>
      </c>
      <c r="BD51" t="n">
        <v>0</v>
      </c>
      <c r="BE51" t="n">
        <v>0</v>
      </c>
      <c r="BF51" t="n">
        <v>0</v>
      </c>
      <c r="BG51" t="n">
        <v>0</v>
      </c>
      <c r="BH51" t="n">
        <v>0</v>
      </c>
      <c r="BI51" t="n">
        <v>0</v>
      </c>
      <c r="BJ51" t="n">
        <v>0</v>
      </c>
      <c r="BK51" t="n">
        <v>0</v>
      </c>
      <c r="BL51" t="n">
        <v>0</v>
      </c>
      <c r="BM51" t="n">
        <v>0</v>
      </c>
      <c r="BN51" t="n">
        <v>0</v>
      </c>
      <c r="BO51" t="n">
        <v>0</v>
      </c>
      <c r="BP51" t="n">
        <v>0</v>
      </c>
      <c r="BQ51" t="n">
        <v>0</v>
      </c>
      <c r="BR51" t="n">
        <v>0</v>
      </c>
      <c r="BS51" t="n">
        <v>0</v>
      </c>
      <c r="BT51" t="n">
        <v>0</v>
      </c>
      <c r="BU51" t="n">
        <v>0</v>
      </c>
      <c r="BV51" t="n">
        <v>0</v>
      </c>
      <c r="BW51" t="n">
        <v>0</v>
      </c>
      <c r="BX51" t="n">
        <v>0</v>
      </c>
      <c r="BY51" t="n">
        <v>0</v>
      </c>
      <c r="BZ51" t="n">
        <v>0</v>
      </c>
      <c r="CA51" t="n">
        <v>0</v>
      </c>
      <c r="CB51" t="n">
        <v>0</v>
      </c>
      <c r="CC51" t="n">
        <v>0</v>
      </c>
      <c r="CD51" t="n">
        <v>0</v>
      </c>
      <c r="CE51" t="n">
        <v>0</v>
      </c>
      <c r="CF51" t="n">
        <v>0</v>
      </c>
      <c r="CG51" t="n">
        <v>0</v>
      </c>
    </row>
    <row r="52">
      <c r="B52" s="308" t="inlineStr">
        <is>
          <t>Placages</t>
        </is>
      </c>
      <c r="C52" t="n">
        <v>0</v>
      </c>
      <c r="D52" t="n">
        <v>0</v>
      </c>
      <c r="E52" t="n">
        <v>0</v>
      </c>
      <c r="F52" t="n">
        <v>0</v>
      </c>
      <c r="G52" t="n">
        <v>0</v>
      </c>
      <c r="H52" t="n">
        <v>0</v>
      </c>
      <c r="I52" t="n">
        <v>0</v>
      </c>
      <c r="J52" t="n">
        <v>0</v>
      </c>
      <c r="K52" t="n">
        <v>0</v>
      </c>
      <c r="L52" t="n">
        <v>0</v>
      </c>
      <c r="M52" t="n">
        <v>0</v>
      </c>
      <c r="N52" t="n">
        <v>0</v>
      </c>
      <c r="O52" t="n">
        <v>1</v>
      </c>
      <c r="P52" t="n">
        <v>0</v>
      </c>
      <c r="Q52" t="n">
        <v>0</v>
      </c>
      <c r="R52" t="n">
        <v>0</v>
      </c>
      <c r="S52" t="n">
        <v>1</v>
      </c>
      <c r="T52" t="n">
        <v>1</v>
      </c>
      <c r="U52" t="n">
        <v>1</v>
      </c>
      <c r="V52" t="n">
        <v>1</v>
      </c>
      <c r="W52" t="n">
        <v>1</v>
      </c>
      <c r="X52" t="n">
        <v>0</v>
      </c>
      <c r="Y52" t="n">
        <v>1</v>
      </c>
      <c r="Z52" t="n">
        <v>1</v>
      </c>
      <c r="AA52" t="n">
        <v>0</v>
      </c>
      <c r="AB52" t="n">
        <v>1</v>
      </c>
      <c r="AC52" t="n">
        <v>0</v>
      </c>
      <c r="AD52" t="n">
        <v>0</v>
      </c>
      <c r="AE52" t="n">
        <v>0</v>
      </c>
      <c r="AF52" t="n">
        <v>0</v>
      </c>
      <c r="AG52" t="n">
        <v>0</v>
      </c>
      <c r="AH52" t="n">
        <v>0</v>
      </c>
      <c r="AI52" t="n">
        <v>0</v>
      </c>
      <c r="AJ52" t="n">
        <v>0</v>
      </c>
      <c r="AK52" t="n">
        <v>0</v>
      </c>
      <c r="AL52" t="n">
        <v>0</v>
      </c>
      <c r="AM52" t="n">
        <v>0</v>
      </c>
      <c r="AN52" t="n">
        <v>0</v>
      </c>
      <c r="AO52" t="n">
        <v>0</v>
      </c>
      <c r="AP52" t="n">
        <v>0</v>
      </c>
      <c r="AQ52" t="n">
        <v>0</v>
      </c>
      <c r="AR52" t="n">
        <v>0</v>
      </c>
      <c r="AS52" t="n">
        <v>0</v>
      </c>
      <c r="AT52" t="n">
        <v>0</v>
      </c>
      <c r="AU52" t="n">
        <v>0</v>
      </c>
      <c r="AV52" t="n">
        <v>0</v>
      </c>
      <c r="AW52" t="n">
        <v>0</v>
      </c>
      <c r="AX52" t="n">
        <v>0</v>
      </c>
      <c r="AY52" t="n">
        <v>0</v>
      </c>
      <c r="AZ52" t="n">
        <v>0</v>
      </c>
      <c r="BA52" t="n">
        <v>0</v>
      </c>
      <c r="BB52" t="n">
        <v>0</v>
      </c>
      <c r="BC52" t="n">
        <v>0</v>
      </c>
      <c r="BD52" t="n">
        <v>0</v>
      </c>
      <c r="BE52" t="n">
        <v>0</v>
      </c>
      <c r="BF52" t="n">
        <v>0</v>
      </c>
      <c r="BG52" t="n">
        <v>0</v>
      </c>
      <c r="BH52" t="n">
        <v>0</v>
      </c>
      <c r="BI52" t="n">
        <v>0</v>
      </c>
      <c r="BJ52" t="n">
        <v>0</v>
      </c>
      <c r="BK52" t="n">
        <v>0</v>
      </c>
      <c r="BL52" t="n">
        <v>0</v>
      </c>
      <c r="BM52" t="n">
        <v>0</v>
      </c>
      <c r="BN52" t="n">
        <v>0</v>
      </c>
      <c r="BO52" t="n">
        <v>0</v>
      </c>
      <c r="BP52" t="n">
        <v>0</v>
      </c>
      <c r="BQ52" t="n">
        <v>0</v>
      </c>
      <c r="BR52" t="n">
        <v>0</v>
      </c>
      <c r="BS52" t="n">
        <v>0</v>
      </c>
      <c r="BT52" t="n">
        <v>0</v>
      </c>
      <c r="BU52" t="n">
        <v>0</v>
      </c>
      <c r="BV52" t="n">
        <v>0</v>
      </c>
      <c r="BW52" t="n">
        <v>0</v>
      </c>
      <c r="BX52" t="n">
        <v>0</v>
      </c>
      <c r="BY52" t="n">
        <v>0</v>
      </c>
      <c r="BZ52" t="n">
        <v>0</v>
      </c>
      <c r="CA52" t="n">
        <v>0</v>
      </c>
      <c r="CB52" t="n">
        <v>0</v>
      </c>
      <c r="CC52" t="n">
        <v>0</v>
      </c>
      <c r="CD52" t="n">
        <v>0</v>
      </c>
      <c r="CE52" t="n">
        <v>0</v>
      </c>
      <c r="CF52" t="n">
        <v>0</v>
      </c>
      <c r="CG52" t="n">
        <v>1</v>
      </c>
    </row>
    <row r="53">
      <c r="B53" s="309" t="inlineStr">
        <is>
          <t>Placages F</t>
        </is>
      </c>
      <c r="C53" t="n">
        <v>0</v>
      </c>
      <c r="D53" t="n">
        <v>0</v>
      </c>
      <c r="E53" t="n">
        <v>0</v>
      </c>
      <c r="F53" t="n">
        <v>0</v>
      </c>
      <c r="G53" t="n">
        <v>0</v>
      </c>
      <c r="H53" t="n">
        <v>0</v>
      </c>
      <c r="I53" t="n">
        <v>0</v>
      </c>
      <c r="J53" t="n">
        <v>0</v>
      </c>
      <c r="K53" t="n">
        <v>0</v>
      </c>
      <c r="L53" t="n">
        <v>0</v>
      </c>
      <c r="M53" t="n">
        <v>0</v>
      </c>
      <c r="N53" t="n">
        <v>0</v>
      </c>
      <c r="O53" t="n">
        <v>1</v>
      </c>
      <c r="P53" t="n">
        <v>0</v>
      </c>
      <c r="Q53" t="n">
        <v>0</v>
      </c>
      <c r="R53" t="n">
        <v>0</v>
      </c>
      <c r="S53" t="n">
        <v>1</v>
      </c>
      <c r="T53" t="n">
        <v>1</v>
      </c>
      <c r="U53" t="n">
        <v>0</v>
      </c>
      <c r="V53" t="n">
        <v>1</v>
      </c>
      <c r="W53" t="n">
        <v>1</v>
      </c>
      <c r="X53" t="n">
        <v>0</v>
      </c>
      <c r="Y53" t="n">
        <v>1</v>
      </c>
      <c r="Z53" t="n">
        <v>0</v>
      </c>
      <c r="AA53" t="n">
        <v>0</v>
      </c>
      <c r="AB53" t="n">
        <v>0</v>
      </c>
      <c r="AC53" t="n">
        <v>0</v>
      </c>
      <c r="AD53" t="n">
        <v>0</v>
      </c>
      <c r="AE53" t="n">
        <v>0</v>
      </c>
      <c r="AF53" t="n">
        <v>0</v>
      </c>
      <c r="AG53" t="n">
        <v>0</v>
      </c>
      <c r="AH53" t="n">
        <v>0</v>
      </c>
      <c r="AI53" t="n">
        <v>0</v>
      </c>
      <c r="AJ53" t="n">
        <v>0</v>
      </c>
      <c r="AK53" t="n">
        <v>0</v>
      </c>
      <c r="AL53" t="n">
        <v>0</v>
      </c>
      <c r="AM53" t="n">
        <v>0</v>
      </c>
      <c r="AN53" t="n">
        <v>0</v>
      </c>
      <c r="AO53" t="n">
        <v>0</v>
      </c>
      <c r="AP53" t="n">
        <v>0</v>
      </c>
      <c r="AQ53" t="n">
        <v>0</v>
      </c>
      <c r="AR53" t="n">
        <v>0</v>
      </c>
      <c r="AS53" t="n">
        <v>0</v>
      </c>
      <c r="AT53" t="n">
        <v>0</v>
      </c>
      <c r="AU53" t="n">
        <v>0</v>
      </c>
      <c r="AV53" t="n">
        <v>0</v>
      </c>
      <c r="AW53" t="n">
        <v>0</v>
      </c>
      <c r="AX53" t="n">
        <v>0</v>
      </c>
      <c r="AY53" t="n">
        <v>0</v>
      </c>
      <c r="AZ53" t="n">
        <v>0</v>
      </c>
      <c r="BA53" t="n">
        <v>0</v>
      </c>
      <c r="BB53" t="n">
        <v>0</v>
      </c>
      <c r="BC53" t="n">
        <v>0</v>
      </c>
      <c r="BD53" t="n">
        <v>0</v>
      </c>
      <c r="BE53" t="n">
        <v>0</v>
      </c>
      <c r="BF53" t="n">
        <v>0</v>
      </c>
      <c r="BG53" t="n">
        <v>0</v>
      </c>
      <c r="BH53" t="n">
        <v>0</v>
      </c>
      <c r="BI53" t="n">
        <v>0</v>
      </c>
      <c r="BJ53" t="n">
        <v>0</v>
      </c>
      <c r="BK53" t="n">
        <v>0</v>
      </c>
      <c r="BL53" t="n">
        <v>0</v>
      </c>
      <c r="BM53" t="n">
        <v>0</v>
      </c>
      <c r="BN53" t="n">
        <v>0</v>
      </c>
      <c r="BO53" t="n">
        <v>0</v>
      </c>
      <c r="BP53" t="n">
        <v>0</v>
      </c>
      <c r="BQ53" t="n">
        <v>0</v>
      </c>
      <c r="BR53" t="n">
        <v>0</v>
      </c>
      <c r="BS53" t="n">
        <v>0</v>
      </c>
      <c r="BT53" t="n">
        <v>0</v>
      </c>
      <c r="BU53" t="n">
        <v>0</v>
      </c>
      <c r="BV53" t="n">
        <v>0</v>
      </c>
      <c r="BW53" t="n">
        <v>0</v>
      </c>
      <c r="BX53" t="n">
        <v>0</v>
      </c>
      <c r="BY53" t="n">
        <v>0</v>
      </c>
      <c r="BZ53" t="n">
        <v>0</v>
      </c>
      <c r="CA53" t="n">
        <v>0</v>
      </c>
      <c r="CB53" t="n">
        <v>0</v>
      </c>
      <c r="CC53" t="n">
        <v>0</v>
      </c>
      <c r="CD53" t="n">
        <v>0</v>
      </c>
      <c r="CE53" t="n">
        <v>0</v>
      </c>
      <c r="CF53" t="n">
        <v>0</v>
      </c>
      <c r="CG53" t="n">
        <v>1</v>
      </c>
    </row>
    <row r="54">
      <c r="B54" s="309" t="inlineStr">
        <is>
          <t>Placages R</t>
        </is>
      </c>
      <c r="C54" t="n">
        <v>0</v>
      </c>
      <c r="D54" t="n">
        <v>0</v>
      </c>
      <c r="E54" t="n">
        <v>0</v>
      </c>
      <c r="F54" t="n">
        <v>0</v>
      </c>
      <c r="G54" t="n">
        <v>0</v>
      </c>
      <c r="H54" t="n">
        <v>0</v>
      </c>
      <c r="I54" t="n">
        <v>0</v>
      </c>
      <c r="J54" t="n">
        <v>0</v>
      </c>
      <c r="K54" t="n">
        <v>0</v>
      </c>
      <c r="L54" t="n">
        <v>0</v>
      </c>
      <c r="M54" t="n">
        <v>0</v>
      </c>
      <c r="N54" t="n">
        <v>0</v>
      </c>
      <c r="O54" t="n">
        <v>1</v>
      </c>
      <c r="P54" t="n">
        <v>0</v>
      </c>
      <c r="Q54" t="n">
        <v>0</v>
      </c>
      <c r="R54" t="n">
        <v>0</v>
      </c>
      <c r="S54" t="n">
        <v>1</v>
      </c>
      <c r="T54" t="n">
        <v>0</v>
      </c>
      <c r="U54" t="n">
        <v>1</v>
      </c>
      <c r="V54" t="n">
        <v>1</v>
      </c>
      <c r="W54" t="n">
        <v>0</v>
      </c>
      <c r="X54" t="n">
        <v>0</v>
      </c>
      <c r="Y54" t="n">
        <v>0</v>
      </c>
      <c r="Z54" t="n">
        <v>1</v>
      </c>
      <c r="AA54" t="n">
        <v>0</v>
      </c>
      <c r="AB54" t="n">
        <v>1</v>
      </c>
      <c r="AC54" t="n">
        <v>0</v>
      </c>
      <c r="AD54" t="n">
        <v>0</v>
      </c>
      <c r="AE54" t="n">
        <v>0</v>
      </c>
      <c r="AF54" t="n">
        <v>0</v>
      </c>
      <c r="AG54" t="n">
        <v>0</v>
      </c>
      <c r="AH54" t="n">
        <v>0</v>
      </c>
      <c r="AI54" t="n">
        <v>0</v>
      </c>
      <c r="AJ54" t="n">
        <v>0</v>
      </c>
      <c r="AK54" t="n">
        <v>0</v>
      </c>
      <c r="AL54" t="n">
        <v>0</v>
      </c>
      <c r="AM54" t="n">
        <v>0</v>
      </c>
      <c r="AN54" t="n">
        <v>0</v>
      </c>
      <c r="AO54" t="n">
        <v>0</v>
      </c>
      <c r="AP54" t="n">
        <v>0</v>
      </c>
      <c r="AQ54" t="n">
        <v>0</v>
      </c>
      <c r="AR54" t="n">
        <v>0</v>
      </c>
      <c r="AS54" t="n">
        <v>0</v>
      </c>
      <c r="AT54" t="n">
        <v>0</v>
      </c>
      <c r="AU54" t="n">
        <v>0</v>
      </c>
      <c r="AV54" t="n">
        <v>0</v>
      </c>
      <c r="AW54" t="n">
        <v>0</v>
      </c>
      <c r="AX54" t="n">
        <v>0</v>
      </c>
      <c r="AY54" t="n">
        <v>0</v>
      </c>
      <c r="AZ54" t="n">
        <v>0</v>
      </c>
      <c r="BA54" t="n">
        <v>0</v>
      </c>
      <c r="BB54" t="n">
        <v>0</v>
      </c>
      <c r="BC54" t="n">
        <v>0</v>
      </c>
      <c r="BD54" t="n">
        <v>0</v>
      </c>
      <c r="BE54" t="n">
        <v>0</v>
      </c>
      <c r="BF54" t="n">
        <v>0</v>
      </c>
      <c r="BG54" t="n">
        <v>0</v>
      </c>
      <c r="BH54" t="n">
        <v>0</v>
      </c>
      <c r="BI54" t="n">
        <v>0</v>
      </c>
      <c r="BJ54" t="n">
        <v>0</v>
      </c>
      <c r="BK54" t="n">
        <v>0</v>
      </c>
      <c r="BL54" t="n">
        <v>0</v>
      </c>
      <c r="BM54" t="n">
        <v>0</v>
      </c>
      <c r="BN54" t="n">
        <v>0</v>
      </c>
      <c r="BO54" t="n">
        <v>0</v>
      </c>
      <c r="BP54" t="n">
        <v>0</v>
      </c>
      <c r="BQ54" t="n">
        <v>0</v>
      </c>
      <c r="BR54" t="n">
        <v>0</v>
      </c>
      <c r="BS54" t="n">
        <v>0</v>
      </c>
      <c r="BT54" t="n">
        <v>0</v>
      </c>
      <c r="BU54" t="n">
        <v>0</v>
      </c>
      <c r="BV54" t="n">
        <v>0</v>
      </c>
      <c r="BW54" t="n">
        <v>0</v>
      </c>
      <c r="BX54" t="n">
        <v>0</v>
      </c>
      <c r="BY54" t="n">
        <v>0</v>
      </c>
      <c r="BZ54" t="n">
        <v>0</v>
      </c>
      <c r="CA54" t="n">
        <v>0</v>
      </c>
      <c r="CB54" t="n">
        <v>0</v>
      </c>
      <c r="CC54" t="n">
        <v>0</v>
      </c>
      <c r="CD54" t="n">
        <v>0</v>
      </c>
      <c r="CE54" t="n">
        <v>0</v>
      </c>
      <c r="CF54" t="n">
        <v>0</v>
      </c>
      <c r="CG54" t="n">
        <v>1</v>
      </c>
    </row>
    <row r="55">
      <c r="B55" s="307" t="inlineStr">
        <is>
          <t>Produits de la 1ère transformation bois d'œuvre</t>
        </is>
      </c>
      <c r="C55" t="n">
        <v>0</v>
      </c>
      <c r="D55" t="n">
        <v>0</v>
      </c>
      <c r="E55" t="n">
        <v>0</v>
      </c>
      <c r="F55" t="n">
        <v>0</v>
      </c>
      <c r="G55" t="n">
        <v>0</v>
      </c>
      <c r="H55" t="n">
        <v>0</v>
      </c>
      <c r="I55" t="n">
        <v>0</v>
      </c>
      <c r="J55" t="n">
        <v>0</v>
      </c>
      <c r="K55" t="n">
        <v>0</v>
      </c>
      <c r="L55" t="n">
        <v>0</v>
      </c>
      <c r="M55" t="n">
        <v>0</v>
      </c>
      <c r="N55" t="n">
        <v>0</v>
      </c>
      <c r="O55" t="n">
        <v>1</v>
      </c>
      <c r="P55" t="n">
        <v>1</v>
      </c>
      <c r="Q55" t="n">
        <v>1</v>
      </c>
      <c r="R55" t="n">
        <v>1</v>
      </c>
      <c r="S55" t="n">
        <v>1</v>
      </c>
      <c r="T55" t="n">
        <v>1</v>
      </c>
      <c r="U55" t="n">
        <v>1</v>
      </c>
      <c r="V55" t="n">
        <v>1</v>
      </c>
      <c r="W55" t="n">
        <v>1</v>
      </c>
      <c r="X55" t="n">
        <v>1</v>
      </c>
      <c r="Y55" t="n">
        <v>1</v>
      </c>
      <c r="Z55" t="n">
        <v>1</v>
      </c>
      <c r="AA55" t="n">
        <v>1</v>
      </c>
      <c r="AB55" t="n">
        <v>1</v>
      </c>
      <c r="AC55" t="n">
        <v>0</v>
      </c>
      <c r="AD55" t="n">
        <v>0</v>
      </c>
      <c r="AE55" t="n">
        <v>0</v>
      </c>
      <c r="AF55" t="n">
        <v>0</v>
      </c>
      <c r="AG55" t="n">
        <v>0</v>
      </c>
      <c r="AH55" t="n">
        <v>0</v>
      </c>
      <c r="AI55" t="n">
        <v>0</v>
      </c>
      <c r="AJ55" t="n">
        <v>0</v>
      </c>
      <c r="AK55" t="n">
        <v>0</v>
      </c>
      <c r="AL55" t="n">
        <v>0</v>
      </c>
      <c r="AM55" t="n">
        <v>0</v>
      </c>
      <c r="AN55" t="n">
        <v>0</v>
      </c>
      <c r="AO55" t="n">
        <v>0</v>
      </c>
      <c r="AP55" t="n">
        <v>0</v>
      </c>
      <c r="AQ55" t="n">
        <v>0</v>
      </c>
      <c r="AR55" t="n">
        <v>0</v>
      </c>
      <c r="AS55" t="n">
        <v>0</v>
      </c>
      <c r="AT55" t="n">
        <v>0</v>
      </c>
      <c r="AU55" t="n">
        <v>0</v>
      </c>
      <c r="AV55" t="n">
        <v>0</v>
      </c>
      <c r="AW55" t="n">
        <v>0</v>
      </c>
      <c r="AX55" t="n">
        <v>0</v>
      </c>
      <c r="AY55" t="n">
        <v>0</v>
      </c>
      <c r="AZ55" t="n">
        <v>0</v>
      </c>
      <c r="BA55" t="n">
        <v>0</v>
      </c>
      <c r="BB55" t="n">
        <v>0</v>
      </c>
      <c r="BC55" t="n">
        <v>0</v>
      </c>
      <c r="BD55" t="n">
        <v>0</v>
      </c>
      <c r="BE55" t="n">
        <v>0</v>
      </c>
      <c r="BF55" t="n">
        <v>0</v>
      </c>
      <c r="BG55" t="n">
        <v>0</v>
      </c>
      <c r="BH55" t="n">
        <v>0</v>
      </c>
      <c r="BI55" t="n">
        <v>0</v>
      </c>
      <c r="BJ55" t="n">
        <v>0</v>
      </c>
      <c r="BK55" t="n">
        <v>0</v>
      </c>
      <c r="BL55" t="n">
        <v>0</v>
      </c>
      <c r="BM55" t="n">
        <v>0</v>
      </c>
      <c r="BN55" t="n">
        <v>0</v>
      </c>
      <c r="BO55" t="n">
        <v>0</v>
      </c>
      <c r="BP55" t="n">
        <v>0</v>
      </c>
      <c r="BQ55" t="n">
        <v>0</v>
      </c>
      <c r="BR55" t="n">
        <v>0</v>
      </c>
      <c r="BS55" t="n">
        <v>0</v>
      </c>
      <c r="BT55" t="n">
        <v>0</v>
      </c>
      <c r="BU55" t="n">
        <v>0</v>
      </c>
      <c r="BV55" t="n">
        <v>0</v>
      </c>
      <c r="BW55" t="n">
        <v>0</v>
      </c>
      <c r="BX55" t="n">
        <v>0</v>
      </c>
      <c r="BY55" t="n">
        <v>0</v>
      </c>
      <c r="BZ55" t="n">
        <v>0</v>
      </c>
      <c r="CA55" t="n">
        <v>0</v>
      </c>
      <c r="CB55" t="n">
        <v>0</v>
      </c>
      <c r="CC55" t="n">
        <v>0</v>
      </c>
      <c r="CD55" t="n">
        <v>0</v>
      </c>
      <c r="CE55" t="n">
        <v>0</v>
      </c>
      <c r="CF55" t="n">
        <v>0</v>
      </c>
      <c r="CG55" t="n">
        <v>1</v>
      </c>
    </row>
    <row r="56">
      <c r="B56" s="308" t="inlineStr">
        <is>
          <t>Produits de la 1ère transformation bois d'œuvre F</t>
        </is>
      </c>
      <c r="C56" t="n">
        <v>0</v>
      </c>
      <c r="D56" t="n">
        <v>0</v>
      </c>
      <c r="E56" t="n">
        <v>0</v>
      </c>
      <c r="F56" t="n">
        <v>0</v>
      </c>
      <c r="G56" t="n">
        <v>0</v>
      </c>
      <c r="H56" t="n">
        <v>0</v>
      </c>
      <c r="I56" t="n">
        <v>0</v>
      </c>
      <c r="J56" t="n">
        <v>0</v>
      </c>
      <c r="K56" t="n">
        <v>0</v>
      </c>
      <c r="L56" t="n">
        <v>0</v>
      </c>
      <c r="M56" t="n">
        <v>0</v>
      </c>
      <c r="N56" t="n">
        <v>0</v>
      </c>
      <c r="O56" t="n">
        <v>1</v>
      </c>
      <c r="P56" t="n">
        <v>1</v>
      </c>
      <c r="Q56" t="n">
        <v>1</v>
      </c>
      <c r="R56" t="n">
        <v>0</v>
      </c>
      <c r="S56" t="n">
        <v>1</v>
      </c>
      <c r="T56" t="n">
        <v>1</v>
      </c>
      <c r="U56" t="n">
        <v>0</v>
      </c>
      <c r="V56" t="n">
        <v>1</v>
      </c>
      <c r="W56" t="n">
        <v>1</v>
      </c>
      <c r="X56" t="n">
        <v>1</v>
      </c>
      <c r="Y56" t="n">
        <v>1</v>
      </c>
      <c r="Z56" t="n">
        <v>0</v>
      </c>
      <c r="AA56" t="n">
        <v>0</v>
      </c>
      <c r="AB56" t="n">
        <v>0</v>
      </c>
      <c r="AC56" t="n">
        <v>0</v>
      </c>
      <c r="AD56" t="n">
        <v>0</v>
      </c>
      <c r="AE56" t="n">
        <v>0</v>
      </c>
      <c r="AF56" t="n">
        <v>0</v>
      </c>
      <c r="AG56" t="n">
        <v>0</v>
      </c>
      <c r="AH56" t="n">
        <v>0</v>
      </c>
      <c r="AI56" t="n">
        <v>0</v>
      </c>
      <c r="AJ56" t="n">
        <v>0</v>
      </c>
      <c r="AK56" t="n">
        <v>0</v>
      </c>
      <c r="AL56" t="n">
        <v>0</v>
      </c>
      <c r="AM56" t="n">
        <v>0</v>
      </c>
      <c r="AN56" t="n">
        <v>0</v>
      </c>
      <c r="AO56" t="n">
        <v>0</v>
      </c>
      <c r="AP56" t="n">
        <v>0</v>
      </c>
      <c r="AQ56" t="n">
        <v>0</v>
      </c>
      <c r="AR56" t="n">
        <v>0</v>
      </c>
      <c r="AS56" t="n">
        <v>0</v>
      </c>
      <c r="AT56" t="n">
        <v>0</v>
      </c>
      <c r="AU56" t="n">
        <v>0</v>
      </c>
      <c r="AV56" t="n">
        <v>0</v>
      </c>
      <c r="AW56" t="n">
        <v>0</v>
      </c>
      <c r="AX56" t="n">
        <v>0</v>
      </c>
      <c r="AY56" t="n">
        <v>0</v>
      </c>
      <c r="AZ56" t="n">
        <v>0</v>
      </c>
      <c r="BA56" t="n">
        <v>0</v>
      </c>
      <c r="BB56" t="n">
        <v>0</v>
      </c>
      <c r="BC56" t="n">
        <v>0</v>
      </c>
      <c r="BD56" t="n">
        <v>0</v>
      </c>
      <c r="BE56" t="n">
        <v>0</v>
      </c>
      <c r="BF56" t="n">
        <v>0</v>
      </c>
      <c r="BG56" t="n">
        <v>0</v>
      </c>
      <c r="BH56" t="n">
        <v>0</v>
      </c>
      <c r="BI56" t="n">
        <v>0</v>
      </c>
      <c r="BJ56" t="n">
        <v>0</v>
      </c>
      <c r="BK56" t="n">
        <v>0</v>
      </c>
      <c r="BL56" t="n">
        <v>0</v>
      </c>
      <c r="BM56" t="n">
        <v>0</v>
      </c>
      <c r="BN56" t="n">
        <v>0</v>
      </c>
      <c r="BO56" t="n">
        <v>0</v>
      </c>
      <c r="BP56" t="n">
        <v>0</v>
      </c>
      <c r="BQ56" t="n">
        <v>0</v>
      </c>
      <c r="BR56" t="n">
        <v>0</v>
      </c>
      <c r="BS56" t="n">
        <v>0</v>
      </c>
      <c r="BT56" t="n">
        <v>0</v>
      </c>
      <c r="BU56" t="n">
        <v>0</v>
      </c>
      <c r="BV56" t="n">
        <v>0</v>
      </c>
      <c r="BW56" t="n">
        <v>0</v>
      </c>
      <c r="BX56" t="n">
        <v>0</v>
      </c>
      <c r="BY56" t="n">
        <v>0</v>
      </c>
      <c r="BZ56" t="n">
        <v>0</v>
      </c>
      <c r="CA56" t="n">
        <v>0</v>
      </c>
      <c r="CB56" t="n">
        <v>0</v>
      </c>
      <c r="CC56" t="n">
        <v>0</v>
      </c>
      <c r="CD56" t="n">
        <v>0</v>
      </c>
      <c r="CE56" t="n">
        <v>0</v>
      </c>
      <c r="CF56" t="n">
        <v>0</v>
      </c>
      <c r="CG56" t="n">
        <v>1</v>
      </c>
    </row>
    <row r="57">
      <c r="B57" s="309" t="inlineStr">
        <is>
          <t>Sciages F</t>
        </is>
      </c>
      <c r="C57" t="n">
        <v>0</v>
      </c>
      <c r="D57" t="n">
        <v>0</v>
      </c>
      <c r="E57" t="n">
        <v>0</v>
      </c>
      <c r="F57" t="n">
        <v>0</v>
      </c>
      <c r="G57" t="n">
        <v>0</v>
      </c>
      <c r="H57" t="n">
        <v>0</v>
      </c>
      <c r="I57" t="n">
        <v>0</v>
      </c>
      <c r="J57" t="n">
        <v>0</v>
      </c>
      <c r="K57" t="n">
        <v>0</v>
      </c>
      <c r="L57" t="n">
        <v>0</v>
      </c>
      <c r="M57" t="n">
        <v>0</v>
      </c>
      <c r="N57" t="n">
        <v>0</v>
      </c>
      <c r="O57" t="n">
        <v>1</v>
      </c>
      <c r="P57" t="n">
        <v>1</v>
      </c>
      <c r="Q57" t="n">
        <v>1</v>
      </c>
      <c r="R57" t="n">
        <v>0</v>
      </c>
      <c r="S57" t="n">
        <v>0</v>
      </c>
      <c r="T57" t="n">
        <v>0</v>
      </c>
      <c r="U57" t="n">
        <v>0</v>
      </c>
      <c r="V57" t="n">
        <v>1</v>
      </c>
      <c r="W57" t="n">
        <v>1</v>
      </c>
      <c r="X57" t="n">
        <v>1</v>
      </c>
      <c r="Y57" t="n">
        <v>0</v>
      </c>
      <c r="Z57" t="n">
        <v>0</v>
      </c>
      <c r="AA57" t="n">
        <v>0</v>
      </c>
      <c r="AB57" t="n">
        <v>0</v>
      </c>
      <c r="AC57" t="n">
        <v>0</v>
      </c>
      <c r="AD57" t="n">
        <v>0</v>
      </c>
      <c r="AE57" t="n">
        <v>0</v>
      </c>
      <c r="AF57" t="n">
        <v>0</v>
      </c>
      <c r="AG57" t="n">
        <v>0</v>
      </c>
      <c r="AH57" t="n">
        <v>0</v>
      </c>
      <c r="AI57" t="n">
        <v>0</v>
      </c>
      <c r="AJ57" t="n">
        <v>0</v>
      </c>
      <c r="AK57" t="n">
        <v>0</v>
      </c>
      <c r="AL57" t="n">
        <v>0</v>
      </c>
      <c r="AM57" t="n">
        <v>0</v>
      </c>
      <c r="AN57" t="n">
        <v>0</v>
      </c>
      <c r="AO57" t="n">
        <v>0</v>
      </c>
      <c r="AP57" t="n">
        <v>0</v>
      </c>
      <c r="AQ57" t="n">
        <v>0</v>
      </c>
      <c r="AR57" t="n">
        <v>0</v>
      </c>
      <c r="AS57" t="n">
        <v>0</v>
      </c>
      <c r="AT57" t="n">
        <v>0</v>
      </c>
      <c r="AU57" t="n">
        <v>0</v>
      </c>
      <c r="AV57" t="n">
        <v>0</v>
      </c>
      <c r="AW57" t="n">
        <v>0</v>
      </c>
      <c r="AX57" t="n">
        <v>0</v>
      </c>
      <c r="AY57" t="n">
        <v>0</v>
      </c>
      <c r="AZ57" t="n">
        <v>0</v>
      </c>
      <c r="BA57" t="n">
        <v>0</v>
      </c>
      <c r="BB57" t="n">
        <v>0</v>
      </c>
      <c r="BC57" t="n">
        <v>0</v>
      </c>
      <c r="BD57" t="n">
        <v>0</v>
      </c>
      <c r="BE57" t="n">
        <v>0</v>
      </c>
      <c r="BF57" t="n">
        <v>0</v>
      </c>
      <c r="BG57" t="n">
        <v>0</v>
      </c>
      <c r="BH57" t="n">
        <v>0</v>
      </c>
      <c r="BI57" t="n">
        <v>0</v>
      </c>
      <c r="BJ57" t="n">
        <v>0</v>
      </c>
      <c r="BK57" t="n">
        <v>0</v>
      </c>
      <c r="BL57" t="n">
        <v>0</v>
      </c>
      <c r="BM57" t="n">
        <v>0</v>
      </c>
      <c r="BN57" t="n">
        <v>0</v>
      </c>
      <c r="BO57" t="n">
        <v>0</v>
      </c>
      <c r="BP57" t="n">
        <v>0</v>
      </c>
      <c r="BQ57" t="n">
        <v>0</v>
      </c>
      <c r="BR57" t="n">
        <v>0</v>
      </c>
      <c r="BS57" t="n">
        <v>0</v>
      </c>
      <c r="BT57" t="n">
        <v>0</v>
      </c>
      <c r="BU57" t="n">
        <v>0</v>
      </c>
      <c r="BV57" t="n">
        <v>0</v>
      </c>
      <c r="BW57" t="n">
        <v>0</v>
      </c>
      <c r="BX57" t="n">
        <v>0</v>
      </c>
      <c r="BY57" t="n">
        <v>0</v>
      </c>
      <c r="BZ57" t="n">
        <v>0</v>
      </c>
      <c r="CA57" t="n">
        <v>0</v>
      </c>
      <c r="CB57" t="n">
        <v>0</v>
      </c>
      <c r="CC57" t="n">
        <v>0</v>
      </c>
      <c r="CD57" t="n">
        <v>0</v>
      </c>
      <c r="CE57" t="n">
        <v>0</v>
      </c>
      <c r="CF57" t="n">
        <v>0</v>
      </c>
      <c r="CG57" t="n">
        <v>1</v>
      </c>
    </row>
    <row r="58">
      <c r="B58" s="309" t="inlineStr">
        <is>
          <t>Traverses</t>
        </is>
      </c>
      <c r="C58" t="n">
        <v>0</v>
      </c>
      <c r="D58" t="n">
        <v>0</v>
      </c>
      <c r="E58" t="n">
        <v>0</v>
      </c>
      <c r="F58" t="n">
        <v>0</v>
      </c>
      <c r="G58" t="n">
        <v>0</v>
      </c>
      <c r="H58" t="n">
        <v>0</v>
      </c>
      <c r="I58" t="n">
        <v>0</v>
      </c>
      <c r="J58" t="n">
        <v>0</v>
      </c>
      <c r="K58" t="n">
        <v>0</v>
      </c>
      <c r="L58" t="n">
        <v>0</v>
      </c>
      <c r="M58" t="n">
        <v>0</v>
      </c>
      <c r="N58" t="n">
        <v>0</v>
      </c>
      <c r="O58" t="n">
        <v>1</v>
      </c>
      <c r="P58" t="n">
        <v>1</v>
      </c>
      <c r="Q58" t="n">
        <v>1</v>
      </c>
      <c r="R58" t="n">
        <v>0</v>
      </c>
      <c r="S58" t="n">
        <v>0</v>
      </c>
      <c r="T58" t="n">
        <v>0</v>
      </c>
      <c r="U58" t="n">
        <v>0</v>
      </c>
      <c r="V58" t="n">
        <v>1</v>
      </c>
      <c r="W58" t="n">
        <v>1</v>
      </c>
      <c r="X58" t="n">
        <v>1</v>
      </c>
      <c r="Y58" t="n">
        <v>0</v>
      </c>
      <c r="Z58" t="n">
        <v>0</v>
      </c>
      <c r="AA58" t="n">
        <v>0</v>
      </c>
      <c r="AB58" t="n">
        <v>0</v>
      </c>
      <c r="AC58" t="n">
        <v>0</v>
      </c>
      <c r="AD58" t="n">
        <v>0</v>
      </c>
      <c r="AE58" t="n">
        <v>0</v>
      </c>
      <c r="AF58" t="n">
        <v>0</v>
      </c>
      <c r="AG58" t="n">
        <v>0</v>
      </c>
      <c r="AH58" t="n">
        <v>0</v>
      </c>
      <c r="AI58" t="n">
        <v>0</v>
      </c>
      <c r="AJ58" t="n">
        <v>0</v>
      </c>
      <c r="AK58" t="n">
        <v>0</v>
      </c>
      <c r="AL58" t="n">
        <v>0</v>
      </c>
      <c r="AM58" t="n">
        <v>0</v>
      </c>
      <c r="AN58" t="n">
        <v>0</v>
      </c>
      <c r="AO58" t="n">
        <v>0</v>
      </c>
      <c r="AP58" t="n">
        <v>0</v>
      </c>
      <c r="AQ58" t="n">
        <v>0</v>
      </c>
      <c r="AR58" t="n">
        <v>0</v>
      </c>
      <c r="AS58" t="n">
        <v>0</v>
      </c>
      <c r="AT58" t="n">
        <v>0</v>
      </c>
      <c r="AU58" t="n">
        <v>0</v>
      </c>
      <c r="AV58" t="n">
        <v>0</v>
      </c>
      <c r="AW58" t="n">
        <v>0</v>
      </c>
      <c r="AX58" t="n">
        <v>0</v>
      </c>
      <c r="AY58" t="n">
        <v>0</v>
      </c>
      <c r="AZ58" t="n">
        <v>0</v>
      </c>
      <c r="BA58" t="n">
        <v>0</v>
      </c>
      <c r="BB58" t="n">
        <v>0</v>
      </c>
      <c r="BC58" t="n">
        <v>0</v>
      </c>
      <c r="BD58" t="n">
        <v>0</v>
      </c>
      <c r="BE58" t="n">
        <v>0</v>
      </c>
      <c r="BF58" t="n">
        <v>0</v>
      </c>
      <c r="BG58" t="n">
        <v>0</v>
      </c>
      <c r="BH58" t="n">
        <v>0</v>
      </c>
      <c r="BI58" t="n">
        <v>0</v>
      </c>
      <c r="BJ58" t="n">
        <v>0</v>
      </c>
      <c r="BK58" t="n">
        <v>0</v>
      </c>
      <c r="BL58" t="n">
        <v>0</v>
      </c>
      <c r="BM58" t="n">
        <v>0</v>
      </c>
      <c r="BN58" t="n">
        <v>0</v>
      </c>
      <c r="BO58" t="n">
        <v>0</v>
      </c>
      <c r="BP58" t="n">
        <v>0</v>
      </c>
      <c r="BQ58" t="n">
        <v>0</v>
      </c>
      <c r="BR58" t="n">
        <v>0</v>
      </c>
      <c r="BS58" t="n">
        <v>0</v>
      </c>
      <c r="BT58" t="n">
        <v>0</v>
      </c>
      <c r="BU58" t="n">
        <v>0</v>
      </c>
      <c r="BV58" t="n">
        <v>0</v>
      </c>
      <c r="BW58" t="n">
        <v>0</v>
      </c>
      <c r="BX58" t="n">
        <v>0</v>
      </c>
      <c r="BY58" t="n">
        <v>0</v>
      </c>
      <c r="BZ58" t="n">
        <v>0</v>
      </c>
      <c r="CA58" t="n">
        <v>0</v>
      </c>
      <c r="CB58" t="n">
        <v>0</v>
      </c>
      <c r="CC58" t="n">
        <v>0</v>
      </c>
      <c r="CD58" t="n">
        <v>0</v>
      </c>
      <c r="CE58" t="n">
        <v>0</v>
      </c>
      <c r="CF58" t="n">
        <v>0</v>
      </c>
      <c r="CG58" t="n">
        <v>1</v>
      </c>
    </row>
    <row r="59">
      <c r="B59" s="309" t="inlineStr">
        <is>
          <t>Merrains</t>
        </is>
      </c>
      <c r="C59" t="n">
        <v>0</v>
      </c>
      <c r="D59" t="n">
        <v>0</v>
      </c>
      <c r="E59" t="n">
        <v>0</v>
      </c>
      <c r="F59" t="n">
        <v>0</v>
      </c>
      <c r="G59" t="n">
        <v>0</v>
      </c>
      <c r="H59" t="n">
        <v>0</v>
      </c>
      <c r="I59" t="n">
        <v>0</v>
      </c>
      <c r="J59" t="n">
        <v>0</v>
      </c>
      <c r="K59" t="n">
        <v>0</v>
      </c>
      <c r="L59" t="n">
        <v>0</v>
      </c>
      <c r="M59" t="n">
        <v>0</v>
      </c>
      <c r="N59" t="n">
        <v>0</v>
      </c>
      <c r="O59" t="n">
        <v>1</v>
      </c>
      <c r="P59" t="n">
        <v>1</v>
      </c>
      <c r="Q59" t="n">
        <v>1</v>
      </c>
      <c r="R59" t="n">
        <v>0</v>
      </c>
      <c r="S59" t="n">
        <v>0</v>
      </c>
      <c r="T59" t="n">
        <v>0</v>
      </c>
      <c r="U59" t="n">
        <v>0</v>
      </c>
      <c r="V59" t="n">
        <v>1</v>
      </c>
      <c r="W59" t="n">
        <v>1</v>
      </c>
      <c r="X59" t="n">
        <v>1</v>
      </c>
      <c r="Y59" t="n">
        <v>0</v>
      </c>
      <c r="Z59" t="n">
        <v>0</v>
      </c>
      <c r="AA59" t="n">
        <v>0</v>
      </c>
      <c r="AB59" t="n">
        <v>0</v>
      </c>
      <c r="AC59" t="n">
        <v>0</v>
      </c>
      <c r="AD59" t="n">
        <v>0</v>
      </c>
      <c r="AE59" t="n">
        <v>0</v>
      </c>
      <c r="AF59" t="n">
        <v>0</v>
      </c>
      <c r="AG59" t="n">
        <v>0</v>
      </c>
      <c r="AH59" t="n">
        <v>0</v>
      </c>
      <c r="AI59" t="n">
        <v>0</v>
      </c>
      <c r="AJ59" t="n">
        <v>0</v>
      </c>
      <c r="AK59" t="n">
        <v>0</v>
      </c>
      <c r="AL59" t="n">
        <v>0</v>
      </c>
      <c r="AM59" t="n">
        <v>0</v>
      </c>
      <c r="AN59" t="n">
        <v>0</v>
      </c>
      <c r="AO59" t="n">
        <v>0</v>
      </c>
      <c r="AP59" t="n">
        <v>0</v>
      </c>
      <c r="AQ59" t="n">
        <v>0</v>
      </c>
      <c r="AR59" t="n">
        <v>0</v>
      </c>
      <c r="AS59" t="n">
        <v>0</v>
      </c>
      <c r="AT59" t="n">
        <v>0</v>
      </c>
      <c r="AU59" t="n">
        <v>0</v>
      </c>
      <c r="AV59" t="n">
        <v>0</v>
      </c>
      <c r="AW59" t="n">
        <v>0</v>
      </c>
      <c r="AX59" t="n">
        <v>0</v>
      </c>
      <c r="AY59" t="n">
        <v>0</v>
      </c>
      <c r="AZ59" t="n">
        <v>0</v>
      </c>
      <c r="BA59" t="n">
        <v>0</v>
      </c>
      <c r="BB59" t="n">
        <v>0</v>
      </c>
      <c r="BC59" t="n">
        <v>0</v>
      </c>
      <c r="BD59" t="n">
        <v>0</v>
      </c>
      <c r="BE59" t="n">
        <v>0</v>
      </c>
      <c r="BF59" t="n">
        <v>0</v>
      </c>
      <c r="BG59" t="n">
        <v>0</v>
      </c>
      <c r="BH59" t="n">
        <v>0</v>
      </c>
      <c r="BI59" t="n">
        <v>0</v>
      </c>
      <c r="BJ59" t="n">
        <v>0</v>
      </c>
      <c r="BK59" t="n">
        <v>0</v>
      </c>
      <c r="BL59" t="n">
        <v>0</v>
      </c>
      <c r="BM59" t="n">
        <v>0</v>
      </c>
      <c r="BN59" t="n">
        <v>0</v>
      </c>
      <c r="BO59" t="n">
        <v>0</v>
      </c>
      <c r="BP59" t="n">
        <v>0</v>
      </c>
      <c r="BQ59" t="n">
        <v>0</v>
      </c>
      <c r="BR59" t="n">
        <v>0</v>
      </c>
      <c r="BS59" t="n">
        <v>0</v>
      </c>
      <c r="BT59" t="n">
        <v>0</v>
      </c>
      <c r="BU59" t="n">
        <v>0</v>
      </c>
      <c r="BV59" t="n">
        <v>0</v>
      </c>
      <c r="BW59" t="n">
        <v>0</v>
      </c>
      <c r="BX59" t="n">
        <v>0</v>
      </c>
      <c r="BY59" t="n">
        <v>0</v>
      </c>
      <c r="BZ59" t="n">
        <v>0</v>
      </c>
      <c r="CA59" t="n">
        <v>0</v>
      </c>
      <c r="CB59" t="n">
        <v>0</v>
      </c>
      <c r="CC59" t="n">
        <v>0</v>
      </c>
      <c r="CD59" t="n">
        <v>0</v>
      </c>
      <c r="CE59" t="n">
        <v>0</v>
      </c>
      <c r="CF59" t="n">
        <v>0</v>
      </c>
      <c r="CG59" t="n">
        <v>0</v>
      </c>
    </row>
    <row r="60">
      <c r="B60" s="309" t="inlineStr">
        <is>
          <t>Placages F</t>
        </is>
      </c>
      <c r="C60" t="n">
        <v>0</v>
      </c>
      <c r="D60" t="n">
        <v>0</v>
      </c>
      <c r="E60" t="n">
        <v>0</v>
      </c>
      <c r="F60" t="n">
        <v>0</v>
      </c>
      <c r="G60" t="n">
        <v>0</v>
      </c>
      <c r="H60" t="n">
        <v>0</v>
      </c>
      <c r="I60" t="n">
        <v>0</v>
      </c>
      <c r="J60" t="n">
        <v>0</v>
      </c>
      <c r="K60" t="n">
        <v>0</v>
      </c>
      <c r="L60" t="n">
        <v>0</v>
      </c>
      <c r="M60" t="n">
        <v>0</v>
      </c>
      <c r="N60" t="n">
        <v>0</v>
      </c>
      <c r="O60" t="n">
        <v>1</v>
      </c>
      <c r="P60" t="n">
        <v>0</v>
      </c>
      <c r="Q60" t="n">
        <v>0</v>
      </c>
      <c r="R60" t="n">
        <v>0</v>
      </c>
      <c r="S60" t="n">
        <v>1</v>
      </c>
      <c r="T60" t="n">
        <v>1</v>
      </c>
      <c r="U60" t="n">
        <v>0</v>
      </c>
      <c r="V60" t="n">
        <v>1</v>
      </c>
      <c r="W60" t="n">
        <v>1</v>
      </c>
      <c r="X60" t="n">
        <v>0</v>
      </c>
      <c r="Y60" t="n">
        <v>1</v>
      </c>
      <c r="Z60" t="n">
        <v>0</v>
      </c>
      <c r="AA60" t="n">
        <v>0</v>
      </c>
      <c r="AB60" t="n">
        <v>0</v>
      </c>
      <c r="AC60" t="n">
        <v>0</v>
      </c>
      <c r="AD60" t="n">
        <v>0</v>
      </c>
      <c r="AE60" t="n">
        <v>0</v>
      </c>
      <c r="AF60" t="n">
        <v>0</v>
      </c>
      <c r="AG60" t="n">
        <v>0</v>
      </c>
      <c r="AH60" t="n">
        <v>0</v>
      </c>
      <c r="AI60" t="n">
        <v>0</v>
      </c>
      <c r="AJ60" t="n">
        <v>0</v>
      </c>
      <c r="AK60" t="n">
        <v>0</v>
      </c>
      <c r="AL60" t="n">
        <v>0</v>
      </c>
      <c r="AM60" t="n">
        <v>0</v>
      </c>
      <c r="AN60" t="n">
        <v>0</v>
      </c>
      <c r="AO60" t="n">
        <v>0</v>
      </c>
      <c r="AP60" t="n">
        <v>0</v>
      </c>
      <c r="AQ60" t="n">
        <v>0</v>
      </c>
      <c r="AR60" t="n">
        <v>0</v>
      </c>
      <c r="AS60" t="n">
        <v>0</v>
      </c>
      <c r="AT60" t="n">
        <v>0</v>
      </c>
      <c r="AU60" t="n">
        <v>0</v>
      </c>
      <c r="AV60" t="n">
        <v>0</v>
      </c>
      <c r="AW60" t="n">
        <v>0</v>
      </c>
      <c r="AX60" t="n">
        <v>0</v>
      </c>
      <c r="AY60" t="n">
        <v>0</v>
      </c>
      <c r="AZ60" t="n">
        <v>0</v>
      </c>
      <c r="BA60" t="n">
        <v>0</v>
      </c>
      <c r="BB60" t="n">
        <v>0</v>
      </c>
      <c r="BC60" t="n">
        <v>0</v>
      </c>
      <c r="BD60" t="n">
        <v>0</v>
      </c>
      <c r="BE60" t="n">
        <v>0</v>
      </c>
      <c r="BF60" t="n">
        <v>0</v>
      </c>
      <c r="BG60" t="n">
        <v>0</v>
      </c>
      <c r="BH60" t="n">
        <v>0</v>
      </c>
      <c r="BI60" t="n">
        <v>0</v>
      </c>
      <c r="BJ60" t="n">
        <v>0</v>
      </c>
      <c r="BK60" t="n">
        <v>0</v>
      </c>
      <c r="BL60" t="n">
        <v>0</v>
      </c>
      <c r="BM60" t="n">
        <v>0</v>
      </c>
      <c r="BN60" t="n">
        <v>0</v>
      </c>
      <c r="BO60" t="n">
        <v>0</v>
      </c>
      <c r="BP60" t="n">
        <v>0</v>
      </c>
      <c r="BQ60" t="n">
        <v>0</v>
      </c>
      <c r="BR60" t="n">
        <v>0</v>
      </c>
      <c r="BS60" t="n">
        <v>0</v>
      </c>
      <c r="BT60" t="n">
        <v>0</v>
      </c>
      <c r="BU60" t="n">
        <v>0</v>
      </c>
      <c r="BV60" t="n">
        <v>0</v>
      </c>
      <c r="BW60" t="n">
        <v>0</v>
      </c>
      <c r="BX60" t="n">
        <v>0</v>
      </c>
      <c r="BY60" t="n">
        <v>0</v>
      </c>
      <c r="BZ60" t="n">
        <v>0</v>
      </c>
      <c r="CA60" t="n">
        <v>0</v>
      </c>
      <c r="CB60" t="n">
        <v>0</v>
      </c>
      <c r="CC60" t="n">
        <v>0</v>
      </c>
      <c r="CD60" t="n">
        <v>0</v>
      </c>
      <c r="CE60" t="n">
        <v>0</v>
      </c>
      <c r="CF60" t="n">
        <v>0</v>
      </c>
      <c r="CG60" t="n">
        <v>1</v>
      </c>
    </row>
    <row r="61">
      <c r="B61" s="308" t="inlineStr">
        <is>
          <t>Produits de la 1ère transformation bois d'œuvre R</t>
        </is>
      </c>
      <c r="C61" t="n">
        <v>0</v>
      </c>
      <c r="D61" t="n">
        <v>0</v>
      </c>
      <c r="E61" t="n">
        <v>0</v>
      </c>
      <c r="F61" t="n">
        <v>0</v>
      </c>
      <c r="G61" t="n">
        <v>0</v>
      </c>
      <c r="H61" t="n">
        <v>0</v>
      </c>
      <c r="I61" t="n">
        <v>0</v>
      </c>
      <c r="J61" t="n">
        <v>0</v>
      </c>
      <c r="K61" t="n">
        <v>0</v>
      </c>
      <c r="L61" t="n">
        <v>0</v>
      </c>
      <c r="M61" t="n">
        <v>0</v>
      </c>
      <c r="N61" t="n">
        <v>0</v>
      </c>
      <c r="O61" t="n">
        <v>1</v>
      </c>
      <c r="P61" t="n">
        <v>1</v>
      </c>
      <c r="Q61" t="n">
        <v>0</v>
      </c>
      <c r="R61" t="n">
        <v>1</v>
      </c>
      <c r="S61" t="n">
        <v>1</v>
      </c>
      <c r="T61" t="n">
        <v>0</v>
      </c>
      <c r="U61" t="n">
        <v>1</v>
      </c>
      <c r="V61" t="n">
        <v>1</v>
      </c>
      <c r="W61" t="n">
        <v>0</v>
      </c>
      <c r="X61" t="n">
        <v>0</v>
      </c>
      <c r="Y61" t="n">
        <v>0</v>
      </c>
      <c r="Z61" t="n">
        <v>1</v>
      </c>
      <c r="AA61" t="n">
        <v>1</v>
      </c>
      <c r="AB61" t="n">
        <v>1</v>
      </c>
      <c r="AC61" t="n">
        <v>0</v>
      </c>
      <c r="AD61" t="n">
        <v>0</v>
      </c>
      <c r="AE61" t="n">
        <v>0</v>
      </c>
      <c r="AF61" t="n">
        <v>0</v>
      </c>
      <c r="AG61" t="n">
        <v>0</v>
      </c>
      <c r="AH61" t="n">
        <v>0</v>
      </c>
      <c r="AI61" t="n">
        <v>0</v>
      </c>
      <c r="AJ61" t="n">
        <v>0</v>
      </c>
      <c r="AK61" t="n">
        <v>0</v>
      </c>
      <c r="AL61" t="n">
        <v>0</v>
      </c>
      <c r="AM61" t="n">
        <v>0</v>
      </c>
      <c r="AN61" t="n">
        <v>0</v>
      </c>
      <c r="AO61" t="n">
        <v>0</v>
      </c>
      <c r="AP61" t="n">
        <v>0</v>
      </c>
      <c r="AQ61" t="n">
        <v>0</v>
      </c>
      <c r="AR61" t="n">
        <v>0</v>
      </c>
      <c r="AS61" t="n">
        <v>0</v>
      </c>
      <c r="AT61" t="n">
        <v>0</v>
      </c>
      <c r="AU61" t="n">
        <v>0</v>
      </c>
      <c r="AV61" t="n">
        <v>0</v>
      </c>
      <c r="AW61" t="n">
        <v>0</v>
      </c>
      <c r="AX61" t="n">
        <v>0</v>
      </c>
      <c r="AY61" t="n">
        <v>0</v>
      </c>
      <c r="AZ61" t="n">
        <v>0</v>
      </c>
      <c r="BA61" t="n">
        <v>0</v>
      </c>
      <c r="BB61" t="n">
        <v>0</v>
      </c>
      <c r="BC61" t="n">
        <v>0</v>
      </c>
      <c r="BD61" t="n">
        <v>0</v>
      </c>
      <c r="BE61" t="n">
        <v>0</v>
      </c>
      <c r="BF61" t="n">
        <v>0</v>
      </c>
      <c r="BG61" t="n">
        <v>0</v>
      </c>
      <c r="BH61" t="n">
        <v>0</v>
      </c>
      <c r="BI61" t="n">
        <v>0</v>
      </c>
      <c r="BJ61" t="n">
        <v>0</v>
      </c>
      <c r="BK61" t="n">
        <v>0</v>
      </c>
      <c r="BL61" t="n">
        <v>0</v>
      </c>
      <c r="BM61" t="n">
        <v>0</v>
      </c>
      <c r="BN61" t="n">
        <v>0</v>
      </c>
      <c r="BO61" t="n">
        <v>0</v>
      </c>
      <c r="BP61" t="n">
        <v>0</v>
      </c>
      <c r="BQ61" t="n">
        <v>0</v>
      </c>
      <c r="BR61" t="n">
        <v>0</v>
      </c>
      <c r="BS61" t="n">
        <v>0</v>
      </c>
      <c r="BT61" t="n">
        <v>0</v>
      </c>
      <c r="BU61" t="n">
        <v>0</v>
      </c>
      <c r="BV61" t="n">
        <v>0</v>
      </c>
      <c r="BW61" t="n">
        <v>0</v>
      </c>
      <c r="BX61" t="n">
        <v>0</v>
      </c>
      <c r="BY61" t="n">
        <v>0</v>
      </c>
      <c r="BZ61" t="n">
        <v>0</v>
      </c>
      <c r="CA61" t="n">
        <v>0</v>
      </c>
      <c r="CB61" t="n">
        <v>0</v>
      </c>
      <c r="CC61" t="n">
        <v>0</v>
      </c>
      <c r="CD61" t="n">
        <v>0</v>
      </c>
      <c r="CE61" t="n">
        <v>0</v>
      </c>
      <c r="CF61" t="n">
        <v>0</v>
      </c>
      <c r="CG61" t="n">
        <v>1</v>
      </c>
    </row>
    <row r="62">
      <c r="B62" s="309" t="inlineStr">
        <is>
          <t>Sciages R</t>
        </is>
      </c>
      <c r="C62" t="n">
        <v>0</v>
      </c>
      <c r="D62" t="n">
        <v>0</v>
      </c>
      <c r="E62" t="n">
        <v>0</v>
      </c>
      <c r="F62" t="n">
        <v>0</v>
      </c>
      <c r="G62" t="n">
        <v>0</v>
      </c>
      <c r="H62" t="n">
        <v>0</v>
      </c>
      <c r="I62" t="n">
        <v>0</v>
      </c>
      <c r="J62" t="n">
        <v>0</v>
      </c>
      <c r="K62" t="n">
        <v>0</v>
      </c>
      <c r="L62" t="n">
        <v>0</v>
      </c>
      <c r="M62" t="n">
        <v>0</v>
      </c>
      <c r="N62" t="n">
        <v>0</v>
      </c>
      <c r="O62" t="n">
        <v>1</v>
      </c>
      <c r="P62" t="n">
        <v>1</v>
      </c>
      <c r="Q62" t="n">
        <v>0</v>
      </c>
      <c r="R62" t="n">
        <v>1</v>
      </c>
      <c r="S62" t="n">
        <v>0</v>
      </c>
      <c r="T62" t="n">
        <v>0</v>
      </c>
      <c r="U62" t="n">
        <v>0</v>
      </c>
      <c r="V62" t="n">
        <v>1</v>
      </c>
      <c r="W62" t="n">
        <v>0</v>
      </c>
      <c r="X62" t="n">
        <v>0</v>
      </c>
      <c r="Y62" t="n">
        <v>0</v>
      </c>
      <c r="Z62" t="n">
        <v>1</v>
      </c>
      <c r="AA62" t="n">
        <v>1</v>
      </c>
      <c r="AB62" t="n">
        <v>0</v>
      </c>
      <c r="AC62" t="n">
        <v>0</v>
      </c>
      <c r="AD62" t="n">
        <v>0</v>
      </c>
      <c r="AE62" t="n">
        <v>0</v>
      </c>
      <c r="AF62" t="n">
        <v>0</v>
      </c>
      <c r="AG62" t="n">
        <v>0</v>
      </c>
      <c r="AH62" t="n">
        <v>0</v>
      </c>
      <c r="AI62" t="n">
        <v>0</v>
      </c>
      <c r="AJ62" t="n">
        <v>0</v>
      </c>
      <c r="AK62" t="n">
        <v>0</v>
      </c>
      <c r="AL62" t="n">
        <v>0</v>
      </c>
      <c r="AM62" t="n">
        <v>0</v>
      </c>
      <c r="AN62" t="n">
        <v>0</v>
      </c>
      <c r="AO62" t="n">
        <v>0</v>
      </c>
      <c r="AP62" t="n">
        <v>0</v>
      </c>
      <c r="AQ62" t="n">
        <v>0</v>
      </c>
      <c r="AR62" t="n">
        <v>0</v>
      </c>
      <c r="AS62" t="n">
        <v>0</v>
      </c>
      <c r="AT62" t="n">
        <v>0</v>
      </c>
      <c r="AU62" t="n">
        <v>0</v>
      </c>
      <c r="AV62" t="n">
        <v>0</v>
      </c>
      <c r="AW62" t="n">
        <v>0</v>
      </c>
      <c r="AX62" t="n">
        <v>0</v>
      </c>
      <c r="AY62" t="n">
        <v>0</v>
      </c>
      <c r="AZ62" t="n">
        <v>0</v>
      </c>
      <c r="BA62" t="n">
        <v>0</v>
      </c>
      <c r="BB62" t="n">
        <v>0</v>
      </c>
      <c r="BC62" t="n">
        <v>0</v>
      </c>
      <c r="BD62" t="n">
        <v>0</v>
      </c>
      <c r="BE62" t="n">
        <v>0</v>
      </c>
      <c r="BF62" t="n">
        <v>0</v>
      </c>
      <c r="BG62" t="n">
        <v>0</v>
      </c>
      <c r="BH62" t="n">
        <v>0</v>
      </c>
      <c r="BI62" t="n">
        <v>0</v>
      </c>
      <c r="BJ62" t="n">
        <v>0</v>
      </c>
      <c r="BK62" t="n">
        <v>0</v>
      </c>
      <c r="BL62" t="n">
        <v>0</v>
      </c>
      <c r="BM62" t="n">
        <v>0</v>
      </c>
      <c r="BN62" t="n">
        <v>0</v>
      </c>
      <c r="BO62" t="n">
        <v>0</v>
      </c>
      <c r="BP62" t="n">
        <v>0</v>
      </c>
      <c r="BQ62" t="n">
        <v>0</v>
      </c>
      <c r="BR62" t="n">
        <v>0</v>
      </c>
      <c r="BS62" t="n">
        <v>0</v>
      </c>
      <c r="BT62" t="n">
        <v>0</v>
      </c>
      <c r="BU62" t="n">
        <v>0</v>
      </c>
      <c r="BV62" t="n">
        <v>0</v>
      </c>
      <c r="BW62" t="n">
        <v>0</v>
      </c>
      <c r="BX62" t="n">
        <v>0</v>
      </c>
      <c r="BY62" t="n">
        <v>0</v>
      </c>
      <c r="BZ62" t="n">
        <v>0</v>
      </c>
      <c r="CA62" t="n">
        <v>0</v>
      </c>
      <c r="CB62" t="n">
        <v>0</v>
      </c>
      <c r="CC62" t="n">
        <v>0</v>
      </c>
      <c r="CD62" t="n">
        <v>0</v>
      </c>
      <c r="CE62" t="n">
        <v>0</v>
      </c>
      <c r="CF62" t="n">
        <v>0</v>
      </c>
      <c r="CG62" t="n">
        <v>1</v>
      </c>
    </row>
    <row r="63">
      <c r="B63" s="309" t="inlineStr">
        <is>
          <t>Placages R</t>
        </is>
      </c>
      <c r="C63" t="n">
        <v>0</v>
      </c>
      <c r="D63" t="n">
        <v>0</v>
      </c>
      <c r="E63" t="n">
        <v>0</v>
      </c>
      <c r="F63" t="n">
        <v>0</v>
      </c>
      <c r="G63" t="n">
        <v>0</v>
      </c>
      <c r="H63" t="n">
        <v>0</v>
      </c>
      <c r="I63" t="n">
        <v>0</v>
      </c>
      <c r="J63" t="n">
        <v>0</v>
      </c>
      <c r="K63" t="n">
        <v>0</v>
      </c>
      <c r="L63" t="n">
        <v>0</v>
      </c>
      <c r="M63" t="n">
        <v>0</v>
      </c>
      <c r="N63" t="n">
        <v>0</v>
      </c>
      <c r="O63" t="n">
        <v>1</v>
      </c>
      <c r="P63" t="n">
        <v>0</v>
      </c>
      <c r="Q63" t="n">
        <v>0</v>
      </c>
      <c r="R63" t="n">
        <v>0</v>
      </c>
      <c r="S63" t="n">
        <v>1</v>
      </c>
      <c r="T63" t="n">
        <v>0</v>
      </c>
      <c r="U63" t="n">
        <v>1</v>
      </c>
      <c r="V63" t="n">
        <v>1</v>
      </c>
      <c r="W63" t="n">
        <v>0</v>
      </c>
      <c r="X63" t="n">
        <v>0</v>
      </c>
      <c r="Y63" t="n">
        <v>0</v>
      </c>
      <c r="Z63" t="n">
        <v>1</v>
      </c>
      <c r="AA63" t="n">
        <v>0</v>
      </c>
      <c r="AB63" t="n">
        <v>1</v>
      </c>
      <c r="AC63" t="n">
        <v>0</v>
      </c>
      <c r="AD63" t="n">
        <v>0</v>
      </c>
      <c r="AE63" t="n">
        <v>0</v>
      </c>
      <c r="AF63" t="n">
        <v>0</v>
      </c>
      <c r="AG63" t="n">
        <v>0</v>
      </c>
      <c r="AH63" t="n">
        <v>0</v>
      </c>
      <c r="AI63" t="n">
        <v>0</v>
      </c>
      <c r="AJ63" t="n">
        <v>0</v>
      </c>
      <c r="AK63" t="n">
        <v>0</v>
      </c>
      <c r="AL63" t="n">
        <v>0</v>
      </c>
      <c r="AM63" t="n">
        <v>0</v>
      </c>
      <c r="AN63" t="n">
        <v>0</v>
      </c>
      <c r="AO63" t="n">
        <v>0</v>
      </c>
      <c r="AP63" t="n">
        <v>0</v>
      </c>
      <c r="AQ63" t="n">
        <v>0</v>
      </c>
      <c r="AR63" t="n">
        <v>0</v>
      </c>
      <c r="AS63" t="n">
        <v>0</v>
      </c>
      <c r="AT63" t="n">
        <v>0</v>
      </c>
      <c r="AU63" t="n">
        <v>0</v>
      </c>
      <c r="AV63" t="n">
        <v>0</v>
      </c>
      <c r="AW63" t="n">
        <v>0</v>
      </c>
      <c r="AX63" t="n">
        <v>0</v>
      </c>
      <c r="AY63" t="n">
        <v>0</v>
      </c>
      <c r="AZ63" t="n">
        <v>0</v>
      </c>
      <c r="BA63" t="n">
        <v>0</v>
      </c>
      <c r="BB63" t="n">
        <v>0</v>
      </c>
      <c r="BC63" t="n">
        <v>0</v>
      </c>
      <c r="BD63" t="n">
        <v>0</v>
      </c>
      <c r="BE63" t="n">
        <v>0</v>
      </c>
      <c r="BF63" t="n">
        <v>0</v>
      </c>
      <c r="BG63" t="n">
        <v>0</v>
      </c>
      <c r="BH63" t="n">
        <v>0</v>
      </c>
      <c r="BI63" t="n">
        <v>0</v>
      </c>
      <c r="BJ63" t="n">
        <v>0</v>
      </c>
      <c r="BK63" t="n">
        <v>0</v>
      </c>
      <c r="BL63" t="n">
        <v>0</v>
      </c>
      <c r="BM63" t="n">
        <v>0</v>
      </c>
      <c r="BN63" t="n">
        <v>0</v>
      </c>
      <c r="BO63" t="n">
        <v>0</v>
      </c>
      <c r="BP63" t="n">
        <v>0</v>
      </c>
      <c r="BQ63" t="n">
        <v>0</v>
      </c>
      <c r="BR63" t="n">
        <v>0</v>
      </c>
      <c r="BS63" t="n">
        <v>0</v>
      </c>
      <c r="BT63" t="n">
        <v>0</v>
      </c>
      <c r="BU63" t="n">
        <v>0</v>
      </c>
      <c r="BV63" t="n">
        <v>0</v>
      </c>
      <c r="BW63" t="n">
        <v>0</v>
      </c>
      <c r="BX63" t="n">
        <v>0</v>
      </c>
      <c r="BY63" t="n">
        <v>0</v>
      </c>
      <c r="BZ63" t="n">
        <v>0</v>
      </c>
      <c r="CA63" t="n">
        <v>0</v>
      </c>
      <c r="CB63" t="n">
        <v>0</v>
      </c>
      <c r="CC63" t="n">
        <v>0</v>
      </c>
      <c r="CD63" t="n">
        <v>0</v>
      </c>
      <c r="CE63" t="n">
        <v>0</v>
      </c>
      <c r="CF63" t="n">
        <v>0</v>
      </c>
      <c r="CG63" t="n">
        <v>1</v>
      </c>
    </row>
    <row r="64">
      <c r="B64" s="307" t="inlineStr">
        <is>
          <t>Produits de la 1ère transformation bois d'industrie</t>
        </is>
      </c>
      <c r="C64" t="n">
        <v>0</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c r="AC64" t="n">
        <v>1</v>
      </c>
      <c r="AD64" t="n">
        <v>1</v>
      </c>
      <c r="AE64" t="n">
        <v>1</v>
      </c>
      <c r="AF64" t="n">
        <v>1</v>
      </c>
      <c r="AG64" t="n">
        <v>1</v>
      </c>
      <c r="AH64" t="n">
        <v>1</v>
      </c>
      <c r="AI64" t="n">
        <v>1</v>
      </c>
      <c r="AJ64" t="n">
        <v>1</v>
      </c>
      <c r="AK64" t="n">
        <v>1</v>
      </c>
      <c r="AL64" t="n">
        <v>1</v>
      </c>
      <c r="AM64" t="n">
        <v>1</v>
      </c>
      <c r="AN64" t="n">
        <v>1</v>
      </c>
      <c r="AO64" t="n">
        <v>1</v>
      </c>
      <c r="AP64" t="n">
        <v>1</v>
      </c>
      <c r="AQ64" t="n">
        <v>1</v>
      </c>
      <c r="AR64" t="n">
        <v>1</v>
      </c>
      <c r="AS64" t="n">
        <v>1</v>
      </c>
      <c r="AT64" t="n">
        <v>0</v>
      </c>
      <c r="AU64" t="n">
        <v>0</v>
      </c>
      <c r="AV64" t="n">
        <v>0</v>
      </c>
      <c r="AW64" t="n">
        <v>0</v>
      </c>
      <c r="AX64" t="n">
        <v>0</v>
      </c>
      <c r="AY64" t="n">
        <v>0</v>
      </c>
      <c r="AZ64" t="n">
        <v>0</v>
      </c>
      <c r="BA64" t="n">
        <v>0</v>
      </c>
      <c r="BB64" t="n">
        <v>0</v>
      </c>
      <c r="BC64" t="n">
        <v>0</v>
      </c>
      <c r="BD64" t="n">
        <v>0</v>
      </c>
      <c r="BE64" t="n">
        <v>0</v>
      </c>
      <c r="BF64" t="n">
        <v>0</v>
      </c>
      <c r="BG64" t="n">
        <v>0</v>
      </c>
      <c r="BH64" t="n">
        <v>0</v>
      </c>
      <c r="BI64" t="n">
        <v>0</v>
      </c>
      <c r="BJ64" t="n">
        <v>0</v>
      </c>
      <c r="BK64" t="n">
        <v>0</v>
      </c>
      <c r="BL64" t="n">
        <v>0</v>
      </c>
      <c r="BM64" t="n">
        <v>0</v>
      </c>
      <c r="BN64" t="n">
        <v>0</v>
      </c>
      <c r="BO64" t="n">
        <v>0</v>
      </c>
      <c r="BP64" t="n">
        <v>0</v>
      </c>
      <c r="BQ64" t="n">
        <v>0</v>
      </c>
      <c r="BR64" t="n">
        <v>0</v>
      </c>
      <c r="BS64" t="n">
        <v>0</v>
      </c>
      <c r="BT64" t="n">
        <v>0</v>
      </c>
      <c r="BU64" t="n">
        <v>0</v>
      </c>
      <c r="BV64" t="n">
        <v>0</v>
      </c>
      <c r="BW64" t="n">
        <v>0</v>
      </c>
      <c r="BX64" t="n">
        <v>0</v>
      </c>
      <c r="BY64" t="n">
        <v>0</v>
      </c>
      <c r="BZ64" t="n">
        <v>0</v>
      </c>
      <c r="CA64" t="n">
        <v>0</v>
      </c>
      <c r="CB64" t="n">
        <v>0</v>
      </c>
      <c r="CC64" t="n">
        <v>0</v>
      </c>
      <c r="CD64" t="n">
        <v>0</v>
      </c>
      <c r="CE64" t="n">
        <v>0</v>
      </c>
      <c r="CF64" t="n">
        <v>0</v>
      </c>
      <c r="CG64" t="n">
        <v>1</v>
      </c>
    </row>
    <row r="65">
      <c r="B65" s="308" t="inlineStr">
        <is>
          <t>Pâte à papier</t>
        </is>
      </c>
      <c r="C65" t="n">
        <v>0</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1</v>
      </c>
      <c r="AD65" t="n">
        <v>0</v>
      </c>
      <c r="AE65" t="n">
        <v>0</v>
      </c>
      <c r="AF65" t="n">
        <v>0</v>
      </c>
      <c r="AG65" t="n">
        <v>1</v>
      </c>
      <c r="AH65" t="n">
        <v>1</v>
      </c>
      <c r="AI65" t="n">
        <v>1</v>
      </c>
      <c r="AJ65" t="n">
        <v>1</v>
      </c>
      <c r="AK65" t="n">
        <v>1</v>
      </c>
      <c r="AL65" t="n">
        <v>1</v>
      </c>
      <c r="AM65" t="n">
        <v>1</v>
      </c>
      <c r="AN65" t="n">
        <v>1</v>
      </c>
      <c r="AO65" t="n">
        <v>0</v>
      </c>
      <c r="AP65" t="n">
        <v>1</v>
      </c>
      <c r="AQ65" t="n">
        <v>1</v>
      </c>
      <c r="AR65" t="n">
        <v>0</v>
      </c>
      <c r="AS65" t="n">
        <v>1</v>
      </c>
      <c r="AT65" t="n">
        <v>0</v>
      </c>
      <c r="AU65" t="n">
        <v>0</v>
      </c>
      <c r="AV65" t="n">
        <v>0</v>
      </c>
      <c r="AW65" t="n">
        <v>0</v>
      </c>
      <c r="AX65" t="n">
        <v>0</v>
      </c>
      <c r="AY65" t="n">
        <v>0</v>
      </c>
      <c r="AZ65" t="n">
        <v>0</v>
      </c>
      <c r="BA65" t="n">
        <v>0</v>
      </c>
      <c r="BB65" t="n">
        <v>0</v>
      </c>
      <c r="BC65" t="n">
        <v>0</v>
      </c>
      <c r="BD65" t="n">
        <v>0</v>
      </c>
      <c r="BE65" t="n">
        <v>0</v>
      </c>
      <c r="BF65" t="n">
        <v>0</v>
      </c>
      <c r="BG65" t="n">
        <v>0</v>
      </c>
      <c r="BH65" t="n">
        <v>0</v>
      </c>
      <c r="BI65" t="n">
        <v>0</v>
      </c>
      <c r="BJ65" t="n">
        <v>0</v>
      </c>
      <c r="BK65" t="n">
        <v>0</v>
      </c>
      <c r="BL65" t="n">
        <v>0</v>
      </c>
      <c r="BM65" t="n">
        <v>0</v>
      </c>
      <c r="BN65" t="n">
        <v>0</v>
      </c>
      <c r="BO65" t="n">
        <v>0</v>
      </c>
      <c r="BP65" t="n">
        <v>0</v>
      </c>
      <c r="BQ65" t="n">
        <v>0</v>
      </c>
      <c r="BR65" t="n">
        <v>0</v>
      </c>
      <c r="BS65" t="n">
        <v>0</v>
      </c>
      <c r="BT65" t="n">
        <v>0</v>
      </c>
      <c r="BU65" t="n">
        <v>0</v>
      </c>
      <c r="BV65" t="n">
        <v>0</v>
      </c>
      <c r="BW65" t="n">
        <v>0</v>
      </c>
      <c r="BX65" t="n">
        <v>0</v>
      </c>
      <c r="BY65" t="n">
        <v>0</v>
      </c>
      <c r="BZ65" t="n">
        <v>0</v>
      </c>
      <c r="CA65" t="n">
        <v>0</v>
      </c>
      <c r="CB65" t="n">
        <v>0</v>
      </c>
      <c r="CC65" t="n">
        <v>0</v>
      </c>
      <c r="CD65" t="n">
        <v>0</v>
      </c>
      <c r="CE65" t="n">
        <v>0</v>
      </c>
      <c r="CF65" t="n">
        <v>0</v>
      </c>
      <c r="CG65" t="n">
        <v>1</v>
      </c>
    </row>
    <row r="66">
      <c r="B66" s="309" t="inlineStr">
        <is>
          <t>Pâte à papier R</t>
        </is>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1</v>
      </c>
      <c r="AD66" t="n">
        <v>0</v>
      </c>
      <c r="AE66" t="n">
        <v>0</v>
      </c>
      <c r="AF66" t="n">
        <v>0</v>
      </c>
      <c r="AG66" t="n">
        <v>1</v>
      </c>
      <c r="AH66" t="n">
        <v>0</v>
      </c>
      <c r="AI66" t="n">
        <v>1</v>
      </c>
      <c r="AJ66" t="n">
        <v>1</v>
      </c>
      <c r="AK66" t="n">
        <v>1</v>
      </c>
      <c r="AL66" t="n">
        <v>1</v>
      </c>
      <c r="AM66" t="n">
        <v>1</v>
      </c>
      <c r="AN66" t="n">
        <v>0</v>
      </c>
      <c r="AO66" t="n">
        <v>0</v>
      </c>
      <c r="AP66" t="n">
        <v>0</v>
      </c>
      <c r="AQ66" t="n">
        <v>1</v>
      </c>
      <c r="AR66" t="n">
        <v>0</v>
      </c>
      <c r="AS66" t="n">
        <v>1</v>
      </c>
      <c r="AT66" t="n">
        <v>0</v>
      </c>
      <c r="AU66" t="n">
        <v>0</v>
      </c>
      <c r="AV66" t="n">
        <v>0</v>
      </c>
      <c r="AW66" t="n">
        <v>0</v>
      </c>
      <c r="AX66" t="n">
        <v>0</v>
      </c>
      <c r="AY66" t="n">
        <v>0</v>
      </c>
      <c r="AZ66" t="n">
        <v>0</v>
      </c>
      <c r="BA66" t="n">
        <v>0</v>
      </c>
      <c r="BB66" t="n">
        <v>0</v>
      </c>
      <c r="BC66" t="n">
        <v>0</v>
      </c>
      <c r="BD66" t="n">
        <v>0</v>
      </c>
      <c r="BE66" t="n">
        <v>0</v>
      </c>
      <c r="BF66" t="n">
        <v>0</v>
      </c>
      <c r="BG66" t="n">
        <v>0</v>
      </c>
      <c r="BH66" t="n">
        <v>0</v>
      </c>
      <c r="BI66" t="n">
        <v>0</v>
      </c>
      <c r="BJ66" t="n">
        <v>0</v>
      </c>
      <c r="BK66" t="n">
        <v>0</v>
      </c>
      <c r="BL66" t="n">
        <v>0</v>
      </c>
      <c r="BM66" t="n">
        <v>0</v>
      </c>
      <c r="BN66" t="n">
        <v>0</v>
      </c>
      <c r="BO66" t="n">
        <v>0</v>
      </c>
      <c r="BP66" t="n">
        <v>0</v>
      </c>
      <c r="BQ66" t="n">
        <v>0</v>
      </c>
      <c r="BR66" t="n">
        <v>0</v>
      </c>
      <c r="BS66" t="n">
        <v>0</v>
      </c>
      <c r="BT66" t="n">
        <v>0</v>
      </c>
      <c r="BU66" t="n">
        <v>0</v>
      </c>
      <c r="BV66" t="n">
        <v>0</v>
      </c>
      <c r="BW66" t="n">
        <v>0</v>
      </c>
      <c r="BX66" t="n">
        <v>0</v>
      </c>
      <c r="BY66" t="n">
        <v>0</v>
      </c>
      <c r="BZ66" t="n">
        <v>0</v>
      </c>
      <c r="CA66" t="n">
        <v>0</v>
      </c>
      <c r="CB66" t="n">
        <v>0</v>
      </c>
      <c r="CC66" t="n">
        <v>0</v>
      </c>
      <c r="CD66" t="n">
        <v>0</v>
      </c>
      <c r="CE66" t="n">
        <v>0</v>
      </c>
      <c r="CF66" t="n">
        <v>0</v>
      </c>
      <c r="CG66" t="n">
        <v>1</v>
      </c>
    </row>
    <row r="67">
      <c r="B67" s="309" t="inlineStr">
        <is>
          <t>Pâte à papier F</t>
        </is>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0</v>
      </c>
      <c r="AC67" t="n">
        <v>1</v>
      </c>
      <c r="AD67" t="n">
        <v>0</v>
      </c>
      <c r="AE67" t="n">
        <v>0</v>
      </c>
      <c r="AF67" t="n">
        <v>0</v>
      </c>
      <c r="AG67" t="n">
        <v>1</v>
      </c>
      <c r="AH67" t="n">
        <v>1</v>
      </c>
      <c r="AI67" t="n">
        <v>0</v>
      </c>
      <c r="AJ67" t="n">
        <v>1</v>
      </c>
      <c r="AK67" t="n">
        <v>1</v>
      </c>
      <c r="AL67" t="n">
        <v>1</v>
      </c>
      <c r="AM67" t="n">
        <v>1</v>
      </c>
      <c r="AN67" t="n">
        <v>1</v>
      </c>
      <c r="AO67" t="n">
        <v>0</v>
      </c>
      <c r="AP67" t="n">
        <v>1</v>
      </c>
      <c r="AQ67" t="n">
        <v>0</v>
      </c>
      <c r="AR67" t="n">
        <v>0</v>
      </c>
      <c r="AS67" t="n">
        <v>0</v>
      </c>
      <c r="AT67" t="n">
        <v>0</v>
      </c>
      <c r="AU67" t="n">
        <v>0</v>
      </c>
      <c r="AV67" t="n">
        <v>0</v>
      </c>
      <c r="AW67" t="n">
        <v>0</v>
      </c>
      <c r="AX67" t="n">
        <v>0</v>
      </c>
      <c r="AY67" t="n">
        <v>0</v>
      </c>
      <c r="AZ67" t="n">
        <v>0</v>
      </c>
      <c r="BA67" t="n">
        <v>0</v>
      </c>
      <c r="BB67" t="n">
        <v>0</v>
      </c>
      <c r="BC67" t="n">
        <v>0</v>
      </c>
      <c r="BD67" t="n">
        <v>0</v>
      </c>
      <c r="BE67" t="n">
        <v>0</v>
      </c>
      <c r="BF67" t="n">
        <v>0</v>
      </c>
      <c r="BG67" t="n">
        <v>0</v>
      </c>
      <c r="BH67" t="n">
        <v>0</v>
      </c>
      <c r="BI67" t="n">
        <v>0</v>
      </c>
      <c r="BJ67" t="n">
        <v>0</v>
      </c>
      <c r="BK67" t="n">
        <v>0</v>
      </c>
      <c r="BL67" t="n">
        <v>0</v>
      </c>
      <c r="BM67" t="n">
        <v>0</v>
      </c>
      <c r="BN67" t="n">
        <v>0</v>
      </c>
      <c r="BO67" t="n">
        <v>0</v>
      </c>
      <c r="BP67" t="n">
        <v>0</v>
      </c>
      <c r="BQ67" t="n">
        <v>0</v>
      </c>
      <c r="BR67" t="n">
        <v>0</v>
      </c>
      <c r="BS67" t="n">
        <v>0</v>
      </c>
      <c r="BT67" t="n">
        <v>0</v>
      </c>
      <c r="BU67" t="n">
        <v>0</v>
      </c>
      <c r="BV67" t="n">
        <v>0</v>
      </c>
      <c r="BW67" t="n">
        <v>0</v>
      </c>
      <c r="BX67" t="n">
        <v>0</v>
      </c>
      <c r="BY67" t="n">
        <v>0</v>
      </c>
      <c r="BZ67" t="n">
        <v>0</v>
      </c>
      <c r="CA67" t="n">
        <v>0</v>
      </c>
      <c r="CB67" t="n">
        <v>0</v>
      </c>
      <c r="CC67" t="n">
        <v>0</v>
      </c>
      <c r="CD67" t="n">
        <v>0</v>
      </c>
      <c r="CE67" t="n">
        <v>0</v>
      </c>
      <c r="CF67" t="n">
        <v>0</v>
      </c>
      <c r="CG67" t="n">
        <v>1</v>
      </c>
    </row>
    <row r="68">
      <c r="B68" s="308" t="inlineStr">
        <is>
          <t>Pâte à papier</t>
        </is>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1</v>
      </c>
      <c r="AD68" t="n">
        <v>0</v>
      </c>
      <c r="AE68" t="n">
        <v>0</v>
      </c>
      <c r="AF68" t="n">
        <v>0</v>
      </c>
      <c r="AG68" t="n">
        <v>1</v>
      </c>
      <c r="AH68" t="n">
        <v>1</v>
      </c>
      <c r="AI68" t="n">
        <v>1</v>
      </c>
      <c r="AJ68" t="n">
        <v>1</v>
      </c>
      <c r="AK68" t="n">
        <v>1</v>
      </c>
      <c r="AL68" t="n">
        <v>1</v>
      </c>
      <c r="AM68" t="n">
        <v>1</v>
      </c>
      <c r="AN68" t="n">
        <v>1</v>
      </c>
      <c r="AO68" t="n">
        <v>0</v>
      </c>
      <c r="AP68" t="n">
        <v>1</v>
      </c>
      <c r="AQ68" t="n">
        <v>1</v>
      </c>
      <c r="AR68" t="n">
        <v>0</v>
      </c>
      <c r="AS68" t="n">
        <v>1</v>
      </c>
      <c r="AT68" t="n">
        <v>0</v>
      </c>
      <c r="AU68" t="n">
        <v>0</v>
      </c>
      <c r="AV68" t="n">
        <v>0</v>
      </c>
      <c r="AW68" t="n">
        <v>0</v>
      </c>
      <c r="AX68" t="n">
        <v>0</v>
      </c>
      <c r="AY68" t="n">
        <v>0</v>
      </c>
      <c r="AZ68" t="n">
        <v>0</v>
      </c>
      <c r="BA68" t="n">
        <v>0</v>
      </c>
      <c r="BB68" t="n">
        <v>0</v>
      </c>
      <c r="BC68" t="n">
        <v>0</v>
      </c>
      <c r="BD68" t="n">
        <v>0</v>
      </c>
      <c r="BE68" t="n">
        <v>0</v>
      </c>
      <c r="BF68" t="n">
        <v>0</v>
      </c>
      <c r="BG68" t="n">
        <v>0</v>
      </c>
      <c r="BH68" t="n">
        <v>0</v>
      </c>
      <c r="BI68" t="n">
        <v>0</v>
      </c>
      <c r="BJ68" t="n">
        <v>0</v>
      </c>
      <c r="BK68" t="n">
        <v>0</v>
      </c>
      <c r="BL68" t="n">
        <v>0</v>
      </c>
      <c r="BM68" t="n">
        <v>0</v>
      </c>
      <c r="BN68" t="n">
        <v>0</v>
      </c>
      <c r="BO68" t="n">
        <v>0</v>
      </c>
      <c r="BP68" t="n">
        <v>0</v>
      </c>
      <c r="BQ68" t="n">
        <v>0</v>
      </c>
      <c r="BR68" t="n">
        <v>0</v>
      </c>
      <c r="BS68" t="n">
        <v>0</v>
      </c>
      <c r="BT68" t="n">
        <v>0</v>
      </c>
      <c r="BU68" t="n">
        <v>0</v>
      </c>
      <c r="BV68" t="n">
        <v>0</v>
      </c>
      <c r="BW68" t="n">
        <v>0</v>
      </c>
      <c r="BX68" t="n">
        <v>0</v>
      </c>
      <c r="BY68" t="n">
        <v>0</v>
      </c>
      <c r="BZ68" t="n">
        <v>0</v>
      </c>
      <c r="CA68" t="n">
        <v>0</v>
      </c>
      <c r="CB68" t="n">
        <v>0</v>
      </c>
      <c r="CC68" t="n">
        <v>0</v>
      </c>
      <c r="CD68" t="n">
        <v>0</v>
      </c>
      <c r="CE68" t="n">
        <v>0</v>
      </c>
      <c r="CF68" t="n">
        <v>0</v>
      </c>
      <c r="CG68" t="n">
        <v>1</v>
      </c>
    </row>
    <row r="69">
      <c r="B69" s="309" t="inlineStr">
        <is>
          <t>Pâte à papier mécanique</t>
        </is>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0</v>
      </c>
      <c r="AC69" t="n">
        <v>1</v>
      </c>
      <c r="AD69" t="n">
        <v>0</v>
      </c>
      <c r="AE69" t="n">
        <v>0</v>
      </c>
      <c r="AF69" t="n">
        <v>0</v>
      </c>
      <c r="AG69" t="n">
        <v>1</v>
      </c>
      <c r="AH69" t="n">
        <v>1</v>
      </c>
      <c r="AI69" t="n">
        <v>1</v>
      </c>
      <c r="AJ69" t="n">
        <v>1</v>
      </c>
      <c r="AK69" t="n">
        <v>1</v>
      </c>
      <c r="AL69" t="n">
        <v>0</v>
      </c>
      <c r="AM69" t="n">
        <v>1</v>
      </c>
      <c r="AN69" t="n">
        <v>1</v>
      </c>
      <c r="AO69" t="n">
        <v>0</v>
      </c>
      <c r="AP69" t="n">
        <v>1</v>
      </c>
      <c r="AQ69" t="n">
        <v>1</v>
      </c>
      <c r="AR69" t="n">
        <v>0</v>
      </c>
      <c r="AS69" t="n">
        <v>1</v>
      </c>
      <c r="AT69" t="n">
        <v>0</v>
      </c>
      <c r="AU69" t="n">
        <v>0</v>
      </c>
      <c r="AV69" t="n">
        <v>0</v>
      </c>
      <c r="AW69" t="n">
        <v>0</v>
      </c>
      <c r="AX69" t="n">
        <v>0</v>
      </c>
      <c r="AY69" t="n">
        <v>0</v>
      </c>
      <c r="AZ69" t="n">
        <v>0</v>
      </c>
      <c r="BA69" t="n">
        <v>0</v>
      </c>
      <c r="BB69" t="n">
        <v>0</v>
      </c>
      <c r="BC69" t="n">
        <v>0</v>
      </c>
      <c r="BD69" t="n">
        <v>0</v>
      </c>
      <c r="BE69" t="n">
        <v>0</v>
      </c>
      <c r="BF69" t="n">
        <v>0</v>
      </c>
      <c r="BG69" t="n">
        <v>0</v>
      </c>
      <c r="BH69" t="n">
        <v>0</v>
      </c>
      <c r="BI69" t="n">
        <v>0</v>
      </c>
      <c r="BJ69" t="n">
        <v>0</v>
      </c>
      <c r="BK69" t="n">
        <v>0</v>
      </c>
      <c r="BL69" t="n">
        <v>0</v>
      </c>
      <c r="BM69" t="n">
        <v>0</v>
      </c>
      <c r="BN69" t="n">
        <v>0</v>
      </c>
      <c r="BO69" t="n">
        <v>0</v>
      </c>
      <c r="BP69" t="n">
        <v>0</v>
      </c>
      <c r="BQ69" t="n">
        <v>0</v>
      </c>
      <c r="BR69" t="n">
        <v>0</v>
      </c>
      <c r="BS69" t="n">
        <v>0</v>
      </c>
      <c r="BT69" t="n">
        <v>0</v>
      </c>
      <c r="BU69" t="n">
        <v>0</v>
      </c>
      <c r="BV69" t="n">
        <v>0</v>
      </c>
      <c r="BW69" t="n">
        <v>0</v>
      </c>
      <c r="BX69" t="n">
        <v>0</v>
      </c>
      <c r="BY69" t="n">
        <v>0</v>
      </c>
      <c r="BZ69" t="n">
        <v>0</v>
      </c>
      <c r="CA69" t="n">
        <v>0</v>
      </c>
      <c r="CB69" t="n">
        <v>0</v>
      </c>
      <c r="CC69" t="n">
        <v>0</v>
      </c>
      <c r="CD69" t="n">
        <v>0</v>
      </c>
      <c r="CE69" t="n">
        <v>0</v>
      </c>
      <c r="CF69" t="n">
        <v>0</v>
      </c>
      <c r="CG69" t="n">
        <v>1</v>
      </c>
    </row>
    <row r="70">
      <c r="B70" s="309" t="inlineStr">
        <is>
          <t>Pâte à papier chimique</t>
        </is>
      </c>
      <c r="C70" t="n">
        <v>0</v>
      </c>
      <c r="D70" t="n">
        <v>0</v>
      </c>
      <c r="E70" t="n">
        <v>0</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0</v>
      </c>
      <c r="AC70" t="n">
        <v>1</v>
      </c>
      <c r="AD70" t="n">
        <v>0</v>
      </c>
      <c r="AE70" t="n">
        <v>0</v>
      </c>
      <c r="AF70" t="n">
        <v>0</v>
      </c>
      <c r="AG70" t="n">
        <v>1</v>
      </c>
      <c r="AH70" t="n">
        <v>1</v>
      </c>
      <c r="AI70" t="n">
        <v>1</v>
      </c>
      <c r="AJ70" t="n">
        <v>1</v>
      </c>
      <c r="AK70" t="n">
        <v>0</v>
      </c>
      <c r="AL70" t="n">
        <v>1</v>
      </c>
      <c r="AM70" t="n">
        <v>1</v>
      </c>
      <c r="AN70" t="n">
        <v>1</v>
      </c>
      <c r="AO70" t="n">
        <v>0</v>
      </c>
      <c r="AP70" t="n">
        <v>1</v>
      </c>
      <c r="AQ70" t="n">
        <v>1</v>
      </c>
      <c r="AR70" t="n">
        <v>0</v>
      </c>
      <c r="AS70" t="n">
        <v>1</v>
      </c>
      <c r="AT70" t="n">
        <v>0</v>
      </c>
      <c r="AU70" t="n">
        <v>0</v>
      </c>
      <c r="AV70" t="n">
        <v>0</v>
      </c>
      <c r="AW70" t="n">
        <v>0</v>
      </c>
      <c r="AX70" t="n">
        <v>0</v>
      </c>
      <c r="AY70" t="n">
        <v>0</v>
      </c>
      <c r="AZ70" t="n">
        <v>0</v>
      </c>
      <c r="BA70" t="n">
        <v>0</v>
      </c>
      <c r="BB70" t="n">
        <v>0</v>
      </c>
      <c r="BC70" t="n">
        <v>0</v>
      </c>
      <c r="BD70" t="n">
        <v>0</v>
      </c>
      <c r="BE70" t="n">
        <v>0</v>
      </c>
      <c r="BF70" t="n">
        <v>0</v>
      </c>
      <c r="BG70" t="n">
        <v>0</v>
      </c>
      <c r="BH70" t="n">
        <v>0</v>
      </c>
      <c r="BI70" t="n">
        <v>0</v>
      </c>
      <c r="BJ70" t="n">
        <v>0</v>
      </c>
      <c r="BK70" t="n">
        <v>0</v>
      </c>
      <c r="BL70" t="n">
        <v>0</v>
      </c>
      <c r="BM70" t="n">
        <v>0</v>
      </c>
      <c r="BN70" t="n">
        <v>0</v>
      </c>
      <c r="BO70" t="n">
        <v>0</v>
      </c>
      <c r="BP70" t="n">
        <v>0</v>
      </c>
      <c r="BQ70" t="n">
        <v>0</v>
      </c>
      <c r="BR70" t="n">
        <v>0</v>
      </c>
      <c r="BS70" t="n">
        <v>0</v>
      </c>
      <c r="BT70" t="n">
        <v>0</v>
      </c>
      <c r="BU70" t="n">
        <v>0</v>
      </c>
      <c r="BV70" t="n">
        <v>0</v>
      </c>
      <c r="BW70" t="n">
        <v>0</v>
      </c>
      <c r="BX70" t="n">
        <v>0</v>
      </c>
      <c r="BY70" t="n">
        <v>0</v>
      </c>
      <c r="BZ70" t="n">
        <v>0</v>
      </c>
      <c r="CA70" t="n">
        <v>0</v>
      </c>
      <c r="CB70" t="n">
        <v>0</v>
      </c>
      <c r="CC70" t="n">
        <v>0</v>
      </c>
      <c r="CD70" t="n">
        <v>0</v>
      </c>
      <c r="CE70" t="n">
        <v>0</v>
      </c>
      <c r="CF70" t="n">
        <v>0</v>
      </c>
      <c r="CG70" t="n">
        <v>1</v>
      </c>
    </row>
    <row r="71">
      <c r="B71" s="308" t="inlineStr">
        <is>
          <t>Panneaux</t>
        </is>
      </c>
      <c r="C71" t="n">
        <v>0</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0</v>
      </c>
      <c r="AC71" t="n">
        <v>1</v>
      </c>
      <c r="AD71" t="n">
        <v>1</v>
      </c>
      <c r="AE71" t="n">
        <v>1</v>
      </c>
      <c r="AF71" t="n">
        <v>1</v>
      </c>
      <c r="AG71" t="n">
        <v>0</v>
      </c>
      <c r="AH71" t="n">
        <v>0</v>
      </c>
      <c r="AI71" t="n">
        <v>0</v>
      </c>
      <c r="AJ71" t="n">
        <v>0</v>
      </c>
      <c r="AK71" t="n">
        <v>0</v>
      </c>
      <c r="AL71" t="n">
        <v>0</v>
      </c>
      <c r="AM71" t="n">
        <v>1</v>
      </c>
      <c r="AN71" t="n">
        <v>1</v>
      </c>
      <c r="AO71" t="n">
        <v>1</v>
      </c>
      <c r="AP71" t="n">
        <v>0</v>
      </c>
      <c r="AQ71" t="n">
        <v>1</v>
      </c>
      <c r="AR71" t="n">
        <v>1</v>
      </c>
      <c r="AS71" t="n">
        <v>0</v>
      </c>
      <c r="AT71" t="n">
        <v>0</v>
      </c>
      <c r="AU71" t="n">
        <v>0</v>
      </c>
      <c r="AV71" t="n">
        <v>0</v>
      </c>
      <c r="AW71" t="n">
        <v>0</v>
      </c>
      <c r="AX71" t="n">
        <v>0</v>
      </c>
      <c r="AY71" t="n">
        <v>0</v>
      </c>
      <c r="AZ71" t="n">
        <v>0</v>
      </c>
      <c r="BA71" t="n">
        <v>0</v>
      </c>
      <c r="BB71" t="n">
        <v>0</v>
      </c>
      <c r="BC71" t="n">
        <v>0</v>
      </c>
      <c r="BD71" t="n">
        <v>0</v>
      </c>
      <c r="BE71" t="n">
        <v>0</v>
      </c>
      <c r="BF71" t="n">
        <v>0</v>
      </c>
      <c r="BG71" t="n">
        <v>0</v>
      </c>
      <c r="BH71" t="n">
        <v>0</v>
      </c>
      <c r="BI71" t="n">
        <v>0</v>
      </c>
      <c r="BJ71" t="n">
        <v>0</v>
      </c>
      <c r="BK71" t="n">
        <v>0</v>
      </c>
      <c r="BL71" t="n">
        <v>0</v>
      </c>
      <c r="BM71" t="n">
        <v>0</v>
      </c>
      <c r="BN71" t="n">
        <v>0</v>
      </c>
      <c r="BO71" t="n">
        <v>0</v>
      </c>
      <c r="BP71" t="n">
        <v>0</v>
      </c>
      <c r="BQ71" t="n">
        <v>0</v>
      </c>
      <c r="BR71" t="n">
        <v>0</v>
      </c>
      <c r="BS71" t="n">
        <v>0</v>
      </c>
      <c r="BT71" t="n">
        <v>0</v>
      </c>
      <c r="BU71" t="n">
        <v>0</v>
      </c>
      <c r="BV71" t="n">
        <v>0</v>
      </c>
      <c r="BW71" t="n">
        <v>0</v>
      </c>
      <c r="BX71" t="n">
        <v>0</v>
      </c>
      <c r="BY71" t="n">
        <v>0</v>
      </c>
      <c r="BZ71" t="n">
        <v>0</v>
      </c>
      <c r="CA71" t="n">
        <v>0</v>
      </c>
      <c r="CB71" t="n">
        <v>0</v>
      </c>
      <c r="CC71" t="n">
        <v>0</v>
      </c>
      <c r="CD71" t="n">
        <v>0</v>
      </c>
      <c r="CE71" t="n">
        <v>0</v>
      </c>
      <c r="CF71" t="n">
        <v>0</v>
      </c>
      <c r="CG71" t="n">
        <v>1</v>
      </c>
    </row>
    <row r="72">
      <c r="B72" s="309" t="inlineStr">
        <is>
          <t>Panneaux F</t>
        </is>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1</v>
      </c>
      <c r="AD72" t="n">
        <v>1</v>
      </c>
      <c r="AE72" t="n">
        <v>1</v>
      </c>
      <c r="AF72" t="n">
        <v>0</v>
      </c>
      <c r="AG72" t="n">
        <v>0</v>
      </c>
      <c r="AH72" t="n">
        <v>0</v>
      </c>
      <c r="AI72" t="n">
        <v>0</v>
      </c>
      <c r="AJ72" t="n">
        <v>0</v>
      </c>
      <c r="AK72" t="n">
        <v>0</v>
      </c>
      <c r="AL72" t="n">
        <v>0</v>
      </c>
      <c r="AM72" t="n">
        <v>1</v>
      </c>
      <c r="AN72" t="n">
        <v>1</v>
      </c>
      <c r="AO72" t="n">
        <v>1</v>
      </c>
      <c r="AP72" t="n">
        <v>0</v>
      </c>
      <c r="AQ72" t="n">
        <v>0</v>
      </c>
      <c r="AR72" t="n">
        <v>0</v>
      </c>
      <c r="AS72" t="n">
        <v>0</v>
      </c>
      <c r="AT72" t="n">
        <v>0</v>
      </c>
      <c r="AU72" t="n">
        <v>0</v>
      </c>
      <c r="AV72" t="n">
        <v>0</v>
      </c>
      <c r="AW72" t="n">
        <v>0</v>
      </c>
      <c r="AX72" t="n">
        <v>0</v>
      </c>
      <c r="AY72" t="n">
        <v>0</v>
      </c>
      <c r="AZ72" t="n">
        <v>0</v>
      </c>
      <c r="BA72" t="n">
        <v>0</v>
      </c>
      <c r="BB72" t="n">
        <v>0</v>
      </c>
      <c r="BC72" t="n">
        <v>0</v>
      </c>
      <c r="BD72" t="n">
        <v>0</v>
      </c>
      <c r="BE72" t="n">
        <v>0</v>
      </c>
      <c r="BF72" t="n">
        <v>0</v>
      </c>
      <c r="BG72" t="n">
        <v>0</v>
      </c>
      <c r="BH72" t="n">
        <v>0</v>
      </c>
      <c r="BI72" t="n">
        <v>0</v>
      </c>
      <c r="BJ72" t="n">
        <v>0</v>
      </c>
      <c r="BK72" t="n">
        <v>0</v>
      </c>
      <c r="BL72" t="n">
        <v>0</v>
      </c>
      <c r="BM72" t="n">
        <v>0</v>
      </c>
      <c r="BN72" t="n">
        <v>0</v>
      </c>
      <c r="BO72" t="n">
        <v>0</v>
      </c>
      <c r="BP72" t="n">
        <v>0</v>
      </c>
      <c r="BQ72" t="n">
        <v>0</v>
      </c>
      <c r="BR72" t="n">
        <v>0</v>
      </c>
      <c r="BS72" t="n">
        <v>0</v>
      </c>
      <c r="BT72" t="n">
        <v>0</v>
      </c>
      <c r="BU72" t="n">
        <v>0</v>
      </c>
      <c r="BV72" t="n">
        <v>0</v>
      </c>
      <c r="BW72" t="n">
        <v>0</v>
      </c>
      <c r="BX72" t="n">
        <v>0</v>
      </c>
      <c r="BY72" t="n">
        <v>0</v>
      </c>
      <c r="BZ72" t="n">
        <v>0</v>
      </c>
      <c r="CA72" t="n">
        <v>0</v>
      </c>
      <c r="CB72" t="n">
        <v>0</v>
      </c>
      <c r="CC72" t="n">
        <v>0</v>
      </c>
      <c r="CD72" t="n">
        <v>0</v>
      </c>
      <c r="CE72" t="n">
        <v>0</v>
      </c>
      <c r="CF72" t="n">
        <v>0</v>
      </c>
      <c r="CG72" t="n">
        <v>1</v>
      </c>
    </row>
    <row r="73">
      <c r="B73" s="309" t="inlineStr">
        <is>
          <t>Panneaux R</t>
        </is>
      </c>
      <c r="C73" t="n">
        <v>0</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c r="AC73" t="n">
        <v>1</v>
      </c>
      <c r="AD73" t="n">
        <v>1</v>
      </c>
      <c r="AE73" t="n">
        <v>0</v>
      </c>
      <c r="AF73" t="n">
        <v>1</v>
      </c>
      <c r="AG73" t="n">
        <v>0</v>
      </c>
      <c r="AH73" t="n">
        <v>0</v>
      </c>
      <c r="AI73" t="n">
        <v>0</v>
      </c>
      <c r="AJ73" t="n">
        <v>0</v>
      </c>
      <c r="AK73" t="n">
        <v>0</v>
      </c>
      <c r="AL73" t="n">
        <v>0</v>
      </c>
      <c r="AM73" t="n">
        <v>1</v>
      </c>
      <c r="AN73" t="n">
        <v>0</v>
      </c>
      <c r="AO73" t="n">
        <v>0</v>
      </c>
      <c r="AP73" t="n">
        <v>0</v>
      </c>
      <c r="AQ73" t="n">
        <v>1</v>
      </c>
      <c r="AR73" t="n">
        <v>1</v>
      </c>
      <c r="AS73" t="n">
        <v>0</v>
      </c>
      <c r="AT73" t="n">
        <v>0</v>
      </c>
      <c r="AU73" t="n">
        <v>0</v>
      </c>
      <c r="AV73" t="n">
        <v>0</v>
      </c>
      <c r="AW73" t="n">
        <v>0</v>
      </c>
      <c r="AX73" t="n">
        <v>0</v>
      </c>
      <c r="AY73" t="n">
        <v>0</v>
      </c>
      <c r="AZ73" t="n">
        <v>0</v>
      </c>
      <c r="BA73" t="n">
        <v>0</v>
      </c>
      <c r="BB73" t="n">
        <v>0</v>
      </c>
      <c r="BC73" t="n">
        <v>0</v>
      </c>
      <c r="BD73" t="n">
        <v>0</v>
      </c>
      <c r="BE73" t="n">
        <v>0</v>
      </c>
      <c r="BF73" t="n">
        <v>0</v>
      </c>
      <c r="BG73" t="n">
        <v>0</v>
      </c>
      <c r="BH73" t="n">
        <v>0</v>
      </c>
      <c r="BI73" t="n">
        <v>0</v>
      </c>
      <c r="BJ73" t="n">
        <v>0</v>
      </c>
      <c r="BK73" t="n">
        <v>0</v>
      </c>
      <c r="BL73" t="n">
        <v>0</v>
      </c>
      <c r="BM73" t="n">
        <v>0</v>
      </c>
      <c r="BN73" t="n">
        <v>0</v>
      </c>
      <c r="BO73" t="n">
        <v>0</v>
      </c>
      <c r="BP73" t="n">
        <v>0</v>
      </c>
      <c r="BQ73" t="n">
        <v>0</v>
      </c>
      <c r="BR73" t="n">
        <v>0</v>
      </c>
      <c r="BS73" t="n">
        <v>0</v>
      </c>
      <c r="BT73" t="n">
        <v>0</v>
      </c>
      <c r="BU73" t="n">
        <v>0</v>
      </c>
      <c r="BV73" t="n">
        <v>0</v>
      </c>
      <c r="BW73" t="n">
        <v>0</v>
      </c>
      <c r="BX73" t="n">
        <v>0</v>
      </c>
      <c r="BY73" t="n">
        <v>0</v>
      </c>
      <c r="BZ73" t="n">
        <v>0</v>
      </c>
      <c r="CA73" t="n">
        <v>0</v>
      </c>
      <c r="CB73" t="n">
        <v>0</v>
      </c>
      <c r="CC73" t="n">
        <v>0</v>
      </c>
      <c r="CD73" t="n">
        <v>0</v>
      </c>
      <c r="CE73" t="n">
        <v>0</v>
      </c>
      <c r="CF73" t="n">
        <v>0</v>
      </c>
      <c r="CG73" t="n">
        <v>1</v>
      </c>
    </row>
    <row r="74">
      <c r="B74" s="308" t="inlineStr">
        <is>
          <t>Panneaux</t>
        </is>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0</v>
      </c>
      <c r="AC74" t="n">
        <v>1</v>
      </c>
      <c r="AD74" t="n">
        <v>1</v>
      </c>
      <c r="AE74" t="n">
        <v>1</v>
      </c>
      <c r="AF74" t="n">
        <v>1</v>
      </c>
      <c r="AG74" t="n">
        <v>0</v>
      </c>
      <c r="AH74" t="n">
        <v>0</v>
      </c>
      <c r="AI74" t="n">
        <v>0</v>
      </c>
      <c r="AJ74" t="n">
        <v>0</v>
      </c>
      <c r="AK74" t="n">
        <v>0</v>
      </c>
      <c r="AL74" t="n">
        <v>0</v>
      </c>
      <c r="AM74" t="n">
        <v>1</v>
      </c>
      <c r="AN74" t="n">
        <v>1</v>
      </c>
      <c r="AO74" t="n">
        <v>1</v>
      </c>
      <c r="AP74" t="n">
        <v>0</v>
      </c>
      <c r="AQ74" t="n">
        <v>1</v>
      </c>
      <c r="AR74" t="n">
        <v>1</v>
      </c>
      <c r="AS74" t="n">
        <v>0</v>
      </c>
      <c r="AT74" t="n">
        <v>0</v>
      </c>
      <c r="AU74" t="n">
        <v>0</v>
      </c>
      <c r="AV74" t="n">
        <v>0</v>
      </c>
      <c r="AW74" t="n">
        <v>0</v>
      </c>
      <c r="AX74" t="n">
        <v>0</v>
      </c>
      <c r="AY74" t="n">
        <v>0</v>
      </c>
      <c r="AZ74" t="n">
        <v>0</v>
      </c>
      <c r="BA74" t="n">
        <v>0</v>
      </c>
      <c r="BB74" t="n">
        <v>0</v>
      </c>
      <c r="BC74" t="n">
        <v>0</v>
      </c>
      <c r="BD74" t="n">
        <v>0</v>
      </c>
      <c r="BE74" t="n">
        <v>0</v>
      </c>
      <c r="BF74" t="n">
        <v>0</v>
      </c>
      <c r="BG74" t="n">
        <v>0</v>
      </c>
      <c r="BH74" t="n">
        <v>0</v>
      </c>
      <c r="BI74" t="n">
        <v>0</v>
      </c>
      <c r="BJ74" t="n">
        <v>0</v>
      </c>
      <c r="BK74" t="n">
        <v>0</v>
      </c>
      <c r="BL74" t="n">
        <v>0</v>
      </c>
      <c r="BM74" t="n">
        <v>0</v>
      </c>
      <c r="BN74" t="n">
        <v>0</v>
      </c>
      <c r="BO74" t="n">
        <v>0</v>
      </c>
      <c r="BP74" t="n">
        <v>0</v>
      </c>
      <c r="BQ74" t="n">
        <v>0</v>
      </c>
      <c r="BR74" t="n">
        <v>0</v>
      </c>
      <c r="BS74" t="n">
        <v>0</v>
      </c>
      <c r="BT74" t="n">
        <v>0</v>
      </c>
      <c r="BU74" t="n">
        <v>0</v>
      </c>
      <c r="BV74" t="n">
        <v>0</v>
      </c>
      <c r="BW74" t="n">
        <v>0</v>
      </c>
      <c r="BX74" t="n">
        <v>0</v>
      </c>
      <c r="BY74" t="n">
        <v>0</v>
      </c>
      <c r="BZ74" t="n">
        <v>0</v>
      </c>
      <c r="CA74" t="n">
        <v>0</v>
      </c>
      <c r="CB74" t="n">
        <v>0</v>
      </c>
      <c r="CC74" t="n">
        <v>0</v>
      </c>
      <c r="CD74" t="n">
        <v>0</v>
      </c>
      <c r="CE74" t="n">
        <v>0</v>
      </c>
      <c r="CF74" t="n">
        <v>0</v>
      </c>
      <c r="CG74" t="n">
        <v>1</v>
      </c>
    </row>
    <row r="75">
      <c r="B75" s="309" t="inlineStr">
        <is>
          <t>Panneaux particules</t>
        </is>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0</v>
      </c>
      <c r="AC75" t="n">
        <v>1</v>
      </c>
      <c r="AD75" t="n">
        <v>1</v>
      </c>
      <c r="AE75" t="n">
        <v>1</v>
      </c>
      <c r="AF75" t="n">
        <v>1</v>
      </c>
      <c r="AG75" t="n">
        <v>0</v>
      </c>
      <c r="AH75" t="n">
        <v>0</v>
      </c>
      <c r="AI75" t="n">
        <v>0</v>
      </c>
      <c r="AJ75" t="n">
        <v>0</v>
      </c>
      <c r="AK75" t="n">
        <v>0</v>
      </c>
      <c r="AL75" t="n">
        <v>0</v>
      </c>
      <c r="AM75" t="n">
        <v>1</v>
      </c>
      <c r="AN75" t="n">
        <v>1</v>
      </c>
      <c r="AO75" t="n">
        <v>1</v>
      </c>
      <c r="AP75" t="n">
        <v>0</v>
      </c>
      <c r="AQ75" t="n">
        <v>1</v>
      </c>
      <c r="AR75" t="n">
        <v>1</v>
      </c>
      <c r="AS75" t="n">
        <v>0</v>
      </c>
      <c r="AT75" t="n">
        <v>0</v>
      </c>
      <c r="AU75" t="n">
        <v>0</v>
      </c>
      <c r="AV75" t="n">
        <v>0</v>
      </c>
      <c r="AW75" t="n">
        <v>0</v>
      </c>
      <c r="AX75" t="n">
        <v>0</v>
      </c>
      <c r="AY75" t="n">
        <v>0</v>
      </c>
      <c r="AZ75" t="n">
        <v>0</v>
      </c>
      <c r="BA75" t="n">
        <v>0</v>
      </c>
      <c r="BB75" t="n">
        <v>0</v>
      </c>
      <c r="BC75" t="n">
        <v>0</v>
      </c>
      <c r="BD75" t="n">
        <v>0</v>
      </c>
      <c r="BE75" t="n">
        <v>0</v>
      </c>
      <c r="BF75" t="n">
        <v>0</v>
      </c>
      <c r="BG75" t="n">
        <v>0</v>
      </c>
      <c r="BH75" t="n">
        <v>0</v>
      </c>
      <c r="BI75" t="n">
        <v>0</v>
      </c>
      <c r="BJ75" t="n">
        <v>0</v>
      </c>
      <c r="BK75" t="n">
        <v>0</v>
      </c>
      <c r="BL75" t="n">
        <v>0</v>
      </c>
      <c r="BM75" t="n">
        <v>0</v>
      </c>
      <c r="BN75" t="n">
        <v>0</v>
      </c>
      <c r="BO75" t="n">
        <v>0</v>
      </c>
      <c r="BP75" t="n">
        <v>0</v>
      </c>
      <c r="BQ75" t="n">
        <v>0</v>
      </c>
      <c r="BR75" t="n">
        <v>0</v>
      </c>
      <c r="BS75" t="n">
        <v>0</v>
      </c>
      <c r="BT75" t="n">
        <v>0</v>
      </c>
      <c r="BU75" t="n">
        <v>0</v>
      </c>
      <c r="BV75" t="n">
        <v>0</v>
      </c>
      <c r="BW75" t="n">
        <v>0</v>
      </c>
      <c r="BX75" t="n">
        <v>0</v>
      </c>
      <c r="BY75" t="n">
        <v>0</v>
      </c>
      <c r="BZ75" t="n">
        <v>0</v>
      </c>
      <c r="CA75" t="n">
        <v>0</v>
      </c>
      <c r="CB75" t="n">
        <v>0</v>
      </c>
      <c r="CC75" t="n">
        <v>0</v>
      </c>
      <c r="CD75" t="n">
        <v>0</v>
      </c>
      <c r="CE75" t="n">
        <v>0</v>
      </c>
      <c r="CF75" t="n">
        <v>0</v>
      </c>
      <c r="CG75" t="n">
        <v>1</v>
      </c>
    </row>
    <row r="76">
      <c r="B76" s="309" t="inlineStr">
        <is>
          <t>Panneaux fibres</t>
        </is>
      </c>
      <c r="C76" t="n">
        <v>0</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0</v>
      </c>
      <c r="AC76" t="n">
        <v>1</v>
      </c>
      <c r="AD76" t="n">
        <v>1</v>
      </c>
      <c r="AE76" t="n">
        <v>1</v>
      </c>
      <c r="AF76" t="n">
        <v>1</v>
      </c>
      <c r="AG76" t="n">
        <v>0</v>
      </c>
      <c r="AH76" t="n">
        <v>0</v>
      </c>
      <c r="AI76" t="n">
        <v>0</v>
      </c>
      <c r="AJ76" t="n">
        <v>0</v>
      </c>
      <c r="AK76" t="n">
        <v>0</v>
      </c>
      <c r="AL76" t="n">
        <v>0</v>
      </c>
      <c r="AM76" t="n">
        <v>1</v>
      </c>
      <c r="AN76" t="n">
        <v>1</v>
      </c>
      <c r="AO76" t="n">
        <v>1</v>
      </c>
      <c r="AP76" t="n">
        <v>0</v>
      </c>
      <c r="AQ76" t="n">
        <v>1</v>
      </c>
      <c r="AR76" t="n">
        <v>1</v>
      </c>
      <c r="AS76" t="n">
        <v>0</v>
      </c>
      <c r="AT76" t="n">
        <v>0</v>
      </c>
      <c r="AU76" t="n">
        <v>0</v>
      </c>
      <c r="AV76" t="n">
        <v>0</v>
      </c>
      <c r="AW76" t="n">
        <v>0</v>
      </c>
      <c r="AX76" t="n">
        <v>0</v>
      </c>
      <c r="AY76" t="n">
        <v>0</v>
      </c>
      <c r="AZ76" t="n">
        <v>0</v>
      </c>
      <c r="BA76" t="n">
        <v>0</v>
      </c>
      <c r="BB76" t="n">
        <v>0</v>
      </c>
      <c r="BC76" t="n">
        <v>0</v>
      </c>
      <c r="BD76" t="n">
        <v>0</v>
      </c>
      <c r="BE76" t="n">
        <v>0</v>
      </c>
      <c r="BF76" t="n">
        <v>0</v>
      </c>
      <c r="BG76" t="n">
        <v>0</v>
      </c>
      <c r="BH76" t="n">
        <v>0</v>
      </c>
      <c r="BI76" t="n">
        <v>0</v>
      </c>
      <c r="BJ76" t="n">
        <v>0</v>
      </c>
      <c r="BK76" t="n">
        <v>0</v>
      </c>
      <c r="BL76" t="n">
        <v>0</v>
      </c>
      <c r="BM76" t="n">
        <v>0</v>
      </c>
      <c r="BN76" t="n">
        <v>0</v>
      </c>
      <c r="BO76" t="n">
        <v>0</v>
      </c>
      <c r="BP76" t="n">
        <v>0</v>
      </c>
      <c r="BQ76" t="n">
        <v>0</v>
      </c>
      <c r="BR76" t="n">
        <v>0</v>
      </c>
      <c r="BS76" t="n">
        <v>0</v>
      </c>
      <c r="BT76" t="n">
        <v>0</v>
      </c>
      <c r="BU76" t="n">
        <v>0</v>
      </c>
      <c r="BV76" t="n">
        <v>0</v>
      </c>
      <c r="BW76" t="n">
        <v>0</v>
      </c>
      <c r="BX76" t="n">
        <v>0</v>
      </c>
      <c r="BY76" t="n">
        <v>0</v>
      </c>
      <c r="BZ76" t="n">
        <v>0</v>
      </c>
      <c r="CA76" t="n">
        <v>0</v>
      </c>
      <c r="CB76" t="n">
        <v>0</v>
      </c>
      <c r="CC76" t="n">
        <v>0</v>
      </c>
      <c r="CD76" t="n">
        <v>0</v>
      </c>
      <c r="CE76" t="n">
        <v>0</v>
      </c>
      <c r="CF76" t="n">
        <v>0</v>
      </c>
      <c r="CG76" t="n">
        <v>1</v>
      </c>
    </row>
    <row r="77">
      <c r="B77" s="309" t="inlineStr">
        <is>
          <t>Panneaux MDF</t>
        </is>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1</v>
      </c>
      <c r="AD77" t="n">
        <v>1</v>
      </c>
      <c r="AE77" t="n">
        <v>1</v>
      </c>
      <c r="AF77" t="n">
        <v>1</v>
      </c>
      <c r="AG77" t="n">
        <v>0</v>
      </c>
      <c r="AH77" t="n">
        <v>0</v>
      </c>
      <c r="AI77" t="n">
        <v>0</v>
      </c>
      <c r="AJ77" t="n">
        <v>0</v>
      </c>
      <c r="AK77" t="n">
        <v>0</v>
      </c>
      <c r="AL77" t="n">
        <v>0</v>
      </c>
      <c r="AM77" t="n">
        <v>1</v>
      </c>
      <c r="AN77" t="n">
        <v>1</v>
      </c>
      <c r="AO77" t="n">
        <v>1</v>
      </c>
      <c r="AP77" t="n">
        <v>0</v>
      </c>
      <c r="AQ77" t="n">
        <v>1</v>
      </c>
      <c r="AR77" t="n">
        <v>1</v>
      </c>
      <c r="AS77" t="n">
        <v>0</v>
      </c>
      <c r="AT77" t="n">
        <v>0</v>
      </c>
      <c r="AU77" t="n">
        <v>0</v>
      </c>
      <c r="AV77" t="n">
        <v>0</v>
      </c>
      <c r="AW77" t="n">
        <v>0</v>
      </c>
      <c r="AX77" t="n">
        <v>0</v>
      </c>
      <c r="AY77" t="n">
        <v>0</v>
      </c>
      <c r="AZ77" t="n">
        <v>0</v>
      </c>
      <c r="BA77" t="n">
        <v>0</v>
      </c>
      <c r="BB77" t="n">
        <v>0</v>
      </c>
      <c r="BC77" t="n">
        <v>0</v>
      </c>
      <c r="BD77" t="n">
        <v>0</v>
      </c>
      <c r="BE77" t="n">
        <v>0</v>
      </c>
      <c r="BF77" t="n">
        <v>0</v>
      </c>
      <c r="BG77" t="n">
        <v>0</v>
      </c>
      <c r="BH77" t="n">
        <v>0</v>
      </c>
      <c r="BI77" t="n">
        <v>0</v>
      </c>
      <c r="BJ77" t="n">
        <v>0</v>
      </c>
      <c r="BK77" t="n">
        <v>0</v>
      </c>
      <c r="BL77" t="n">
        <v>0</v>
      </c>
      <c r="BM77" t="n">
        <v>0</v>
      </c>
      <c r="BN77" t="n">
        <v>0</v>
      </c>
      <c r="BO77" t="n">
        <v>0</v>
      </c>
      <c r="BP77" t="n">
        <v>0</v>
      </c>
      <c r="BQ77" t="n">
        <v>0</v>
      </c>
      <c r="BR77" t="n">
        <v>0</v>
      </c>
      <c r="BS77" t="n">
        <v>0</v>
      </c>
      <c r="BT77" t="n">
        <v>0</v>
      </c>
      <c r="BU77" t="n">
        <v>0</v>
      </c>
      <c r="BV77" t="n">
        <v>0</v>
      </c>
      <c r="BW77" t="n">
        <v>0</v>
      </c>
      <c r="BX77" t="n">
        <v>0</v>
      </c>
      <c r="BY77" t="n">
        <v>0</v>
      </c>
      <c r="BZ77" t="n">
        <v>0</v>
      </c>
      <c r="CA77" t="n">
        <v>0</v>
      </c>
      <c r="CB77" t="n">
        <v>0</v>
      </c>
      <c r="CC77" t="n">
        <v>0</v>
      </c>
      <c r="CD77" t="n">
        <v>0</v>
      </c>
      <c r="CE77" t="n">
        <v>0</v>
      </c>
      <c r="CF77" t="n">
        <v>0</v>
      </c>
      <c r="CG77" t="n">
        <v>1</v>
      </c>
    </row>
    <row r="78">
      <c r="B78" s="309" t="inlineStr">
        <is>
          <t>Panneaux OSB</t>
        </is>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0</v>
      </c>
      <c r="AC78" t="n">
        <v>1</v>
      </c>
      <c r="AD78" t="n">
        <v>1</v>
      </c>
      <c r="AE78" t="n">
        <v>1</v>
      </c>
      <c r="AF78" t="n">
        <v>1</v>
      </c>
      <c r="AG78" t="n">
        <v>0</v>
      </c>
      <c r="AH78" t="n">
        <v>0</v>
      </c>
      <c r="AI78" t="n">
        <v>0</v>
      </c>
      <c r="AJ78" t="n">
        <v>0</v>
      </c>
      <c r="AK78" t="n">
        <v>0</v>
      </c>
      <c r="AL78" t="n">
        <v>0</v>
      </c>
      <c r="AM78" t="n">
        <v>1</v>
      </c>
      <c r="AN78" t="n">
        <v>1</v>
      </c>
      <c r="AO78" t="n">
        <v>1</v>
      </c>
      <c r="AP78" t="n">
        <v>0</v>
      </c>
      <c r="AQ78" t="n">
        <v>1</v>
      </c>
      <c r="AR78" t="n">
        <v>1</v>
      </c>
      <c r="AS78" t="n">
        <v>0</v>
      </c>
      <c r="AT78" t="n">
        <v>0</v>
      </c>
      <c r="AU78" t="n">
        <v>0</v>
      </c>
      <c r="AV78" t="n">
        <v>0</v>
      </c>
      <c r="AW78" t="n">
        <v>0</v>
      </c>
      <c r="AX78" t="n">
        <v>0</v>
      </c>
      <c r="AY78" t="n">
        <v>0</v>
      </c>
      <c r="AZ78" t="n">
        <v>0</v>
      </c>
      <c r="BA78" t="n">
        <v>0</v>
      </c>
      <c r="BB78" t="n">
        <v>0</v>
      </c>
      <c r="BC78" t="n">
        <v>0</v>
      </c>
      <c r="BD78" t="n">
        <v>0</v>
      </c>
      <c r="BE78" t="n">
        <v>0</v>
      </c>
      <c r="BF78" t="n">
        <v>0</v>
      </c>
      <c r="BG78" t="n">
        <v>0</v>
      </c>
      <c r="BH78" t="n">
        <v>0</v>
      </c>
      <c r="BI78" t="n">
        <v>0</v>
      </c>
      <c r="BJ78" t="n">
        <v>0</v>
      </c>
      <c r="BK78" t="n">
        <v>0</v>
      </c>
      <c r="BL78" t="n">
        <v>0</v>
      </c>
      <c r="BM78" t="n">
        <v>0</v>
      </c>
      <c r="BN78" t="n">
        <v>0</v>
      </c>
      <c r="BO78" t="n">
        <v>0</v>
      </c>
      <c r="BP78" t="n">
        <v>0</v>
      </c>
      <c r="BQ78" t="n">
        <v>0</v>
      </c>
      <c r="BR78" t="n">
        <v>0</v>
      </c>
      <c r="BS78" t="n">
        <v>0</v>
      </c>
      <c r="BT78" t="n">
        <v>0</v>
      </c>
      <c r="BU78" t="n">
        <v>0</v>
      </c>
      <c r="BV78" t="n">
        <v>0</v>
      </c>
      <c r="BW78" t="n">
        <v>0</v>
      </c>
      <c r="BX78" t="n">
        <v>0</v>
      </c>
      <c r="BY78" t="n">
        <v>0</v>
      </c>
      <c r="BZ78" t="n">
        <v>0</v>
      </c>
      <c r="CA78" t="n">
        <v>0</v>
      </c>
      <c r="CB78" t="n">
        <v>0</v>
      </c>
      <c r="CC78" t="n">
        <v>0</v>
      </c>
      <c r="CD78" t="n">
        <v>0</v>
      </c>
      <c r="CE78" t="n">
        <v>0</v>
      </c>
      <c r="CF78" t="n">
        <v>0</v>
      </c>
      <c r="CG78" t="n">
        <v>1</v>
      </c>
    </row>
    <row r="79">
      <c r="B79" s="307" t="inlineStr">
        <is>
          <t>Produits de la 1ère transformation bois d'industrie</t>
        </is>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1</v>
      </c>
      <c r="AD79" t="n">
        <v>1</v>
      </c>
      <c r="AE79" t="n">
        <v>1</v>
      </c>
      <c r="AF79" t="n">
        <v>1</v>
      </c>
      <c r="AG79" t="n">
        <v>1</v>
      </c>
      <c r="AH79" t="n">
        <v>1</v>
      </c>
      <c r="AI79" t="n">
        <v>1</v>
      </c>
      <c r="AJ79" t="n">
        <v>1</v>
      </c>
      <c r="AK79" t="n">
        <v>1</v>
      </c>
      <c r="AL79" t="n">
        <v>1</v>
      </c>
      <c r="AM79" t="n">
        <v>1</v>
      </c>
      <c r="AN79" t="n">
        <v>1</v>
      </c>
      <c r="AO79" t="n">
        <v>1</v>
      </c>
      <c r="AP79" t="n">
        <v>1</v>
      </c>
      <c r="AQ79" t="n">
        <v>1</v>
      </c>
      <c r="AR79" t="n">
        <v>1</v>
      </c>
      <c r="AS79" t="n">
        <v>1</v>
      </c>
      <c r="AT79" t="n">
        <v>0</v>
      </c>
      <c r="AU79" t="n">
        <v>0</v>
      </c>
      <c r="AV79" t="n">
        <v>0</v>
      </c>
      <c r="AW79" t="n">
        <v>0</v>
      </c>
      <c r="AX79" t="n">
        <v>0</v>
      </c>
      <c r="AY79" t="n">
        <v>0</v>
      </c>
      <c r="AZ79" t="n">
        <v>0</v>
      </c>
      <c r="BA79" t="n">
        <v>0</v>
      </c>
      <c r="BB79" t="n">
        <v>0</v>
      </c>
      <c r="BC79" t="n">
        <v>0</v>
      </c>
      <c r="BD79" t="n">
        <v>0</v>
      </c>
      <c r="BE79" t="n">
        <v>0</v>
      </c>
      <c r="BF79" t="n">
        <v>0</v>
      </c>
      <c r="BG79" t="n">
        <v>0</v>
      </c>
      <c r="BH79" t="n">
        <v>0</v>
      </c>
      <c r="BI79" t="n">
        <v>0</v>
      </c>
      <c r="BJ79" t="n">
        <v>0</v>
      </c>
      <c r="BK79" t="n">
        <v>0</v>
      </c>
      <c r="BL79" t="n">
        <v>0</v>
      </c>
      <c r="BM79" t="n">
        <v>0</v>
      </c>
      <c r="BN79" t="n">
        <v>0</v>
      </c>
      <c r="BO79" t="n">
        <v>0</v>
      </c>
      <c r="BP79" t="n">
        <v>0</v>
      </c>
      <c r="BQ79" t="n">
        <v>0</v>
      </c>
      <c r="BR79" t="n">
        <v>0</v>
      </c>
      <c r="BS79" t="n">
        <v>0</v>
      </c>
      <c r="BT79" t="n">
        <v>0</v>
      </c>
      <c r="BU79" t="n">
        <v>0</v>
      </c>
      <c r="BV79" t="n">
        <v>0</v>
      </c>
      <c r="BW79" t="n">
        <v>0</v>
      </c>
      <c r="BX79" t="n">
        <v>0</v>
      </c>
      <c r="BY79" t="n">
        <v>0</v>
      </c>
      <c r="BZ79" t="n">
        <v>0</v>
      </c>
      <c r="CA79" t="n">
        <v>0</v>
      </c>
      <c r="CB79" t="n">
        <v>0</v>
      </c>
      <c r="CC79" t="n">
        <v>0</v>
      </c>
      <c r="CD79" t="n">
        <v>0</v>
      </c>
      <c r="CE79" t="n">
        <v>0</v>
      </c>
      <c r="CF79" t="n">
        <v>0</v>
      </c>
      <c r="CG79" t="n">
        <v>1</v>
      </c>
    </row>
    <row r="80">
      <c r="B80" s="308" t="inlineStr">
        <is>
          <t>Produits de la 1ère transformation bois d'industrie F</t>
        </is>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0</v>
      </c>
      <c r="AC80" t="n">
        <v>1</v>
      </c>
      <c r="AD80" t="n">
        <v>1</v>
      </c>
      <c r="AE80" t="n">
        <v>1</v>
      </c>
      <c r="AF80" t="n">
        <v>0</v>
      </c>
      <c r="AG80" t="n">
        <v>1</v>
      </c>
      <c r="AH80" t="n">
        <v>1</v>
      </c>
      <c r="AI80" t="n">
        <v>0</v>
      </c>
      <c r="AJ80" t="n">
        <v>1</v>
      </c>
      <c r="AK80" t="n">
        <v>1</v>
      </c>
      <c r="AL80" t="n">
        <v>1</v>
      </c>
      <c r="AM80" t="n">
        <v>1</v>
      </c>
      <c r="AN80" t="n">
        <v>1</v>
      </c>
      <c r="AO80" t="n">
        <v>1</v>
      </c>
      <c r="AP80" t="n">
        <v>1</v>
      </c>
      <c r="AQ80" t="n">
        <v>0</v>
      </c>
      <c r="AR80" t="n">
        <v>0</v>
      </c>
      <c r="AS80" t="n">
        <v>0</v>
      </c>
      <c r="AT80" t="n">
        <v>0</v>
      </c>
      <c r="AU80" t="n">
        <v>0</v>
      </c>
      <c r="AV80" t="n">
        <v>0</v>
      </c>
      <c r="AW80" t="n">
        <v>0</v>
      </c>
      <c r="AX80" t="n">
        <v>0</v>
      </c>
      <c r="AY80" t="n">
        <v>0</v>
      </c>
      <c r="AZ80" t="n">
        <v>0</v>
      </c>
      <c r="BA80" t="n">
        <v>0</v>
      </c>
      <c r="BB80" t="n">
        <v>0</v>
      </c>
      <c r="BC80" t="n">
        <v>0</v>
      </c>
      <c r="BD80" t="n">
        <v>0</v>
      </c>
      <c r="BE80" t="n">
        <v>0</v>
      </c>
      <c r="BF80" t="n">
        <v>0</v>
      </c>
      <c r="BG80" t="n">
        <v>0</v>
      </c>
      <c r="BH80" t="n">
        <v>0</v>
      </c>
      <c r="BI80" t="n">
        <v>0</v>
      </c>
      <c r="BJ80" t="n">
        <v>0</v>
      </c>
      <c r="BK80" t="n">
        <v>0</v>
      </c>
      <c r="BL80" t="n">
        <v>0</v>
      </c>
      <c r="BM80" t="n">
        <v>0</v>
      </c>
      <c r="BN80" t="n">
        <v>0</v>
      </c>
      <c r="BO80" t="n">
        <v>0</v>
      </c>
      <c r="BP80" t="n">
        <v>0</v>
      </c>
      <c r="BQ80" t="n">
        <v>0</v>
      </c>
      <c r="BR80" t="n">
        <v>0</v>
      </c>
      <c r="BS80" t="n">
        <v>0</v>
      </c>
      <c r="BT80" t="n">
        <v>0</v>
      </c>
      <c r="BU80" t="n">
        <v>0</v>
      </c>
      <c r="BV80" t="n">
        <v>0</v>
      </c>
      <c r="BW80" t="n">
        <v>0</v>
      </c>
      <c r="BX80" t="n">
        <v>0</v>
      </c>
      <c r="BY80" t="n">
        <v>0</v>
      </c>
      <c r="BZ80" t="n">
        <v>0</v>
      </c>
      <c r="CA80" t="n">
        <v>0</v>
      </c>
      <c r="CB80" t="n">
        <v>0</v>
      </c>
      <c r="CC80" t="n">
        <v>0</v>
      </c>
      <c r="CD80" t="n">
        <v>0</v>
      </c>
      <c r="CE80" t="n">
        <v>0</v>
      </c>
      <c r="CF80" t="n">
        <v>0</v>
      </c>
      <c r="CG80" t="n">
        <v>1</v>
      </c>
    </row>
    <row r="81">
      <c r="B81" s="309" t="inlineStr">
        <is>
          <t>Panneaux F</t>
        </is>
      </c>
      <c r="C81" t="n">
        <v>0</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0</v>
      </c>
      <c r="AC81" t="n">
        <v>1</v>
      </c>
      <c r="AD81" t="n">
        <v>1</v>
      </c>
      <c r="AE81" t="n">
        <v>1</v>
      </c>
      <c r="AF81" t="n">
        <v>0</v>
      </c>
      <c r="AG81" t="n">
        <v>0</v>
      </c>
      <c r="AH81" t="n">
        <v>0</v>
      </c>
      <c r="AI81" t="n">
        <v>0</v>
      </c>
      <c r="AJ81" t="n">
        <v>0</v>
      </c>
      <c r="AK81" t="n">
        <v>0</v>
      </c>
      <c r="AL81" t="n">
        <v>0</v>
      </c>
      <c r="AM81" t="n">
        <v>1</v>
      </c>
      <c r="AN81" t="n">
        <v>1</v>
      </c>
      <c r="AO81" t="n">
        <v>1</v>
      </c>
      <c r="AP81" t="n">
        <v>0</v>
      </c>
      <c r="AQ81" t="n">
        <v>0</v>
      </c>
      <c r="AR81" t="n">
        <v>0</v>
      </c>
      <c r="AS81" t="n">
        <v>0</v>
      </c>
      <c r="AT81" t="n">
        <v>0</v>
      </c>
      <c r="AU81" t="n">
        <v>0</v>
      </c>
      <c r="AV81" t="n">
        <v>0</v>
      </c>
      <c r="AW81" t="n">
        <v>0</v>
      </c>
      <c r="AX81" t="n">
        <v>0</v>
      </c>
      <c r="AY81" t="n">
        <v>0</v>
      </c>
      <c r="AZ81" t="n">
        <v>0</v>
      </c>
      <c r="BA81" t="n">
        <v>0</v>
      </c>
      <c r="BB81" t="n">
        <v>0</v>
      </c>
      <c r="BC81" t="n">
        <v>0</v>
      </c>
      <c r="BD81" t="n">
        <v>0</v>
      </c>
      <c r="BE81" t="n">
        <v>0</v>
      </c>
      <c r="BF81" t="n">
        <v>0</v>
      </c>
      <c r="BG81" t="n">
        <v>0</v>
      </c>
      <c r="BH81" t="n">
        <v>0</v>
      </c>
      <c r="BI81" t="n">
        <v>0</v>
      </c>
      <c r="BJ81" t="n">
        <v>0</v>
      </c>
      <c r="BK81" t="n">
        <v>0</v>
      </c>
      <c r="BL81" t="n">
        <v>0</v>
      </c>
      <c r="BM81" t="n">
        <v>0</v>
      </c>
      <c r="BN81" t="n">
        <v>0</v>
      </c>
      <c r="BO81" t="n">
        <v>0</v>
      </c>
      <c r="BP81" t="n">
        <v>0</v>
      </c>
      <c r="BQ81" t="n">
        <v>0</v>
      </c>
      <c r="BR81" t="n">
        <v>0</v>
      </c>
      <c r="BS81" t="n">
        <v>0</v>
      </c>
      <c r="BT81" t="n">
        <v>0</v>
      </c>
      <c r="BU81" t="n">
        <v>0</v>
      </c>
      <c r="BV81" t="n">
        <v>0</v>
      </c>
      <c r="BW81" t="n">
        <v>0</v>
      </c>
      <c r="BX81" t="n">
        <v>0</v>
      </c>
      <c r="BY81" t="n">
        <v>0</v>
      </c>
      <c r="BZ81" t="n">
        <v>0</v>
      </c>
      <c r="CA81" t="n">
        <v>0</v>
      </c>
      <c r="CB81" t="n">
        <v>0</v>
      </c>
      <c r="CC81" t="n">
        <v>0</v>
      </c>
      <c r="CD81" t="n">
        <v>0</v>
      </c>
      <c r="CE81" t="n">
        <v>0</v>
      </c>
      <c r="CF81" t="n">
        <v>0</v>
      </c>
      <c r="CG81" t="n">
        <v>1</v>
      </c>
    </row>
    <row r="82">
      <c r="B82" s="309" t="inlineStr">
        <is>
          <t>Pâte à papier F</t>
        </is>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1</v>
      </c>
      <c r="AD82" t="n">
        <v>0</v>
      </c>
      <c r="AE82" t="n">
        <v>0</v>
      </c>
      <c r="AF82" t="n">
        <v>0</v>
      </c>
      <c r="AG82" t="n">
        <v>1</v>
      </c>
      <c r="AH82" t="n">
        <v>1</v>
      </c>
      <c r="AI82" t="n">
        <v>0</v>
      </c>
      <c r="AJ82" t="n">
        <v>1</v>
      </c>
      <c r="AK82" t="n">
        <v>1</v>
      </c>
      <c r="AL82" t="n">
        <v>1</v>
      </c>
      <c r="AM82" t="n">
        <v>1</v>
      </c>
      <c r="AN82" t="n">
        <v>1</v>
      </c>
      <c r="AO82" t="n">
        <v>0</v>
      </c>
      <c r="AP82" t="n">
        <v>1</v>
      </c>
      <c r="AQ82" t="n">
        <v>0</v>
      </c>
      <c r="AR82" t="n">
        <v>0</v>
      </c>
      <c r="AS82" t="n">
        <v>0</v>
      </c>
      <c r="AT82" t="n">
        <v>0</v>
      </c>
      <c r="AU82" t="n">
        <v>0</v>
      </c>
      <c r="AV82" t="n">
        <v>0</v>
      </c>
      <c r="AW82" t="n">
        <v>0</v>
      </c>
      <c r="AX82" t="n">
        <v>0</v>
      </c>
      <c r="AY82" t="n">
        <v>0</v>
      </c>
      <c r="AZ82" t="n">
        <v>0</v>
      </c>
      <c r="BA82" t="n">
        <v>0</v>
      </c>
      <c r="BB82" t="n">
        <v>0</v>
      </c>
      <c r="BC82" t="n">
        <v>0</v>
      </c>
      <c r="BD82" t="n">
        <v>0</v>
      </c>
      <c r="BE82" t="n">
        <v>0</v>
      </c>
      <c r="BF82" t="n">
        <v>0</v>
      </c>
      <c r="BG82" t="n">
        <v>0</v>
      </c>
      <c r="BH82" t="n">
        <v>0</v>
      </c>
      <c r="BI82" t="n">
        <v>0</v>
      </c>
      <c r="BJ82" t="n">
        <v>0</v>
      </c>
      <c r="BK82" t="n">
        <v>0</v>
      </c>
      <c r="BL82" t="n">
        <v>0</v>
      </c>
      <c r="BM82" t="n">
        <v>0</v>
      </c>
      <c r="BN82" t="n">
        <v>0</v>
      </c>
      <c r="BO82" t="n">
        <v>0</v>
      </c>
      <c r="BP82" t="n">
        <v>0</v>
      </c>
      <c r="BQ82" t="n">
        <v>0</v>
      </c>
      <c r="BR82" t="n">
        <v>0</v>
      </c>
      <c r="BS82" t="n">
        <v>0</v>
      </c>
      <c r="BT82" t="n">
        <v>0</v>
      </c>
      <c r="BU82" t="n">
        <v>0</v>
      </c>
      <c r="BV82" t="n">
        <v>0</v>
      </c>
      <c r="BW82" t="n">
        <v>0</v>
      </c>
      <c r="BX82" t="n">
        <v>0</v>
      </c>
      <c r="BY82" t="n">
        <v>0</v>
      </c>
      <c r="BZ82" t="n">
        <v>0</v>
      </c>
      <c r="CA82" t="n">
        <v>0</v>
      </c>
      <c r="CB82" t="n">
        <v>0</v>
      </c>
      <c r="CC82" t="n">
        <v>0</v>
      </c>
      <c r="CD82" t="n">
        <v>0</v>
      </c>
      <c r="CE82" t="n">
        <v>0</v>
      </c>
      <c r="CF82" t="n">
        <v>0</v>
      </c>
      <c r="CG82" t="n">
        <v>1</v>
      </c>
    </row>
    <row r="83">
      <c r="B83" s="308" t="inlineStr">
        <is>
          <t>Produits de la 1ère transformation bois d'industrie R</t>
        </is>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1</v>
      </c>
      <c r="AD83" t="n">
        <v>1</v>
      </c>
      <c r="AE83" t="n">
        <v>0</v>
      </c>
      <c r="AF83" t="n">
        <v>1</v>
      </c>
      <c r="AG83" t="n">
        <v>1</v>
      </c>
      <c r="AH83" t="n">
        <v>0</v>
      </c>
      <c r="AI83" t="n">
        <v>1</v>
      </c>
      <c r="AJ83" t="n">
        <v>1</v>
      </c>
      <c r="AK83" t="n">
        <v>1</v>
      </c>
      <c r="AL83" t="n">
        <v>1</v>
      </c>
      <c r="AM83" t="n">
        <v>1</v>
      </c>
      <c r="AN83" t="n">
        <v>0</v>
      </c>
      <c r="AO83" t="n">
        <v>0</v>
      </c>
      <c r="AP83" t="n">
        <v>0</v>
      </c>
      <c r="AQ83" t="n">
        <v>1</v>
      </c>
      <c r="AR83" t="n">
        <v>1</v>
      </c>
      <c r="AS83" t="n">
        <v>1</v>
      </c>
      <c r="AT83" t="n">
        <v>0</v>
      </c>
      <c r="AU83" t="n">
        <v>0</v>
      </c>
      <c r="AV83" t="n">
        <v>0</v>
      </c>
      <c r="AW83" t="n">
        <v>0</v>
      </c>
      <c r="AX83" t="n">
        <v>0</v>
      </c>
      <c r="AY83" t="n">
        <v>0</v>
      </c>
      <c r="AZ83" t="n">
        <v>0</v>
      </c>
      <c r="BA83" t="n">
        <v>0</v>
      </c>
      <c r="BB83" t="n">
        <v>0</v>
      </c>
      <c r="BC83" t="n">
        <v>0</v>
      </c>
      <c r="BD83" t="n">
        <v>0</v>
      </c>
      <c r="BE83" t="n">
        <v>0</v>
      </c>
      <c r="BF83" t="n">
        <v>0</v>
      </c>
      <c r="BG83" t="n">
        <v>0</v>
      </c>
      <c r="BH83" t="n">
        <v>0</v>
      </c>
      <c r="BI83" t="n">
        <v>0</v>
      </c>
      <c r="BJ83" t="n">
        <v>0</v>
      </c>
      <c r="BK83" t="n">
        <v>0</v>
      </c>
      <c r="BL83" t="n">
        <v>0</v>
      </c>
      <c r="BM83" t="n">
        <v>0</v>
      </c>
      <c r="BN83" t="n">
        <v>0</v>
      </c>
      <c r="BO83" t="n">
        <v>0</v>
      </c>
      <c r="BP83" t="n">
        <v>0</v>
      </c>
      <c r="BQ83" t="n">
        <v>0</v>
      </c>
      <c r="BR83" t="n">
        <v>0</v>
      </c>
      <c r="BS83" t="n">
        <v>0</v>
      </c>
      <c r="BT83" t="n">
        <v>0</v>
      </c>
      <c r="BU83" t="n">
        <v>0</v>
      </c>
      <c r="BV83" t="n">
        <v>0</v>
      </c>
      <c r="BW83" t="n">
        <v>0</v>
      </c>
      <c r="BX83" t="n">
        <v>0</v>
      </c>
      <c r="BY83" t="n">
        <v>0</v>
      </c>
      <c r="BZ83" t="n">
        <v>0</v>
      </c>
      <c r="CA83" t="n">
        <v>0</v>
      </c>
      <c r="CB83" t="n">
        <v>0</v>
      </c>
      <c r="CC83" t="n">
        <v>0</v>
      </c>
      <c r="CD83" t="n">
        <v>0</v>
      </c>
      <c r="CE83" t="n">
        <v>0</v>
      </c>
      <c r="CF83" t="n">
        <v>0</v>
      </c>
      <c r="CG83" t="n">
        <v>1</v>
      </c>
    </row>
    <row r="84">
      <c r="B84" s="309" t="inlineStr">
        <is>
          <t>Panneaux R</t>
        </is>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1</v>
      </c>
      <c r="AD84" t="n">
        <v>1</v>
      </c>
      <c r="AE84" t="n">
        <v>0</v>
      </c>
      <c r="AF84" t="n">
        <v>1</v>
      </c>
      <c r="AG84" t="n">
        <v>0</v>
      </c>
      <c r="AH84" t="n">
        <v>0</v>
      </c>
      <c r="AI84" t="n">
        <v>0</v>
      </c>
      <c r="AJ84" t="n">
        <v>0</v>
      </c>
      <c r="AK84" t="n">
        <v>0</v>
      </c>
      <c r="AL84" t="n">
        <v>0</v>
      </c>
      <c r="AM84" t="n">
        <v>1</v>
      </c>
      <c r="AN84" t="n">
        <v>0</v>
      </c>
      <c r="AO84" t="n">
        <v>0</v>
      </c>
      <c r="AP84" t="n">
        <v>0</v>
      </c>
      <c r="AQ84" t="n">
        <v>1</v>
      </c>
      <c r="AR84" t="n">
        <v>1</v>
      </c>
      <c r="AS84" t="n">
        <v>0</v>
      </c>
      <c r="AT84" t="n">
        <v>0</v>
      </c>
      <c r="AU84" t="n">
        <v>0</v>
      </c>
      <c r="AV84" t="n">
        <v>0</v>
      </c>
      <c r="AW84" t="n">
        <v>0</v>
      </c>
      <c r="AX84" t="n">
        <v>0</v>
      </c>
      <c r="AY84" t="n">
        <v>0</v>
      </c>
      <c r="AZ84" t="n">
        <v>0</v>
      </c>
      <c r="BA84" t="n">
        <v>0</v>
      </c>
      <c r="BB84" t="n">
        <v>0</v>
      </c>
      <c r="BC84" t="n">
        <v>0</v>
      </c>
      <c r="BD84" t="n">
        <v>0</v>
      </c>
      <c r="BE84" t="n">
        <v>0</v>
      </c>
      <c r="BF84" t="n">
        <v>0</v>
      </c>
      <c r="BG84" t="n">
        <v>0</v>
      </c>
      <c r="BH84" t="n">
        <v>0</v>
      </c>
      <c r="BI84" t="n">
        <v>0</v>
      </c>
      <c r="BJ84" t="n">
        <v>0</v>
      </c>
      <c r="BK84" t="n">
        <v>0</v>
      </c>
      <c r="BL84" t="n">
        <v>0</v>
      </c>
      <c r="BM84" t="n">
        <v>0</v>
      </c>
      <c r="BN84" t="n">
        <v>0</v>
      </c>
      <c r="BO84" t="n">
        <v>0</v>
      </c>
      <c r="BP84" t="n">
        <v>0</v>
      </c>
      <c r="BQ84" t="n">
        <v>0</v>
      </c>
      <c r="BR84" t="n">
        <v>0</v>
      </c>
      <c r="BS84" t="n">
        <v>0</v>
      </c>
      <c r="BT84" t="n">
        <v>0</v>
      </c>
      <c r="BU84" t="n">
        <v>0</v>
      </c>
      <c r="BV84" t="n">
        <v>0</v>
      </c>
      <c r="BW84" t="n">
        <v>0</v>
      </c>
      <c r="BX84" t="n">
        <v>0</v>
      </c>
      <c r="BY84" t="n">
        <v>0</v>
      </c>
      <c r="BZ84" t="n">
        <v>0</v>
      </c>
      <c r="CA84" t="n">
        <v>0</v>
      </c>
      <c r="CB84" t="n">
        <v>0</v>
      </c>
      <c r="CC84" t="n">
        <v>0</v>
      </c>
      <c r="CD84" t="n">
        <v>0</v>
      </c>
      <c r="CE84" t="n">
        <v>0</v>
      </c>
      <c r="CF84" t="n">
        <v>0</v>
      </c>
      <c r="CG84" t="n">
        <v>1</v>
      </c>
    </row>
    <row r="85">
      <c r="B85" s="309" t="inlineStr">
        <is>
          <t>Pâte à papier R</t>
        </is>
      </c>
      <c r="C85" t="n">
        <v>0</v>
      </c>
      <c r="D85" t="n">
        <v>0</v>
      </c>
      <c r="E85" t="n">
        <v>0</v>
      </c>
      <c r="F85" t="n">
        <v>0</v>
      </c>
      <c r="G85" t="n">
        <v>0</v>
      </c>
      <c r="H85" t="n">
        <v>0</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1</v>
      </c>
      <c r="AD85" t="n">
        <v>0</v>
      </c>
      <c r="AE85" t="n">
        <v>0</v>
      </c>
      <c r="AF85" t="n">
        <v>0</v>
      </c>
      <c r="AG85" t="n">
        <v>1</v>
      </c>
      <c r="AH85" t="n">
        <v>0</v>
      </c>
      <c r="AI85" t="n">
        <v>1</v>
      </c>
      <c r="AJ85" t="n">
        <v>1</v>
      </c>
      <c r="AK85" t="n">
        <v>1</v>
      </c>
      <c r="AL85" t="n">
        <v>1</v>
      </c>
      <c r="AM85" t="n">
        <v>1</v>
      </c>
      <c r="AN85" t="n">
        <v>0</v>
      </c>
      <c r="AO85" t="n">
        <v>0</v>
      </c>
      <c r="AP85" t="n">
        <v>0</v>
      </c>
      <c r="AQ85" t="n">
        <v>1</v>
      </c>
      <c r="AR85" t="n">
        <v>0</v>
      </c>
      <c r="AS85" t="n">
        <v>1</v>
      </c>
      <c r="AT85" t="n">
        <v>0</v>
      </c>
      <c r="AU85" t="n">
        <v>0</v>
      </c>
      <c r="AV85" t="n">
        <v>0</v>
      </c>
      <c r="AW85" t="n">
        <v>0</v>
      </c>
      <c r="AX85" t="n">
        <v>0</v>
      </c>
      <c r="AY85" t="n">
        <v>0</v>
      </c>
      <c r="AZ85" t="n">
        <v>0</v>
      </c>
      <c r="BA85" t="n">
        <v>0</v>
      </c>
      <c r="BB85" t="n">
        <v>0</v>
      </c>
      <c r="BC85" t="n">
        <v>0</v>
      </c>
      <c r="BD85" t="n">
        <v>0</v>
      </c>
      <c r="BE85" t="n">
        <v>0</v>
      </c>
      <c r="BF85" t="n">
        <v>0</v>
      </c>
      <c r="BG85" t="n">
        <v>0</v>
      </c>
      <c r="BH85" t="n">
        <v>0</v>
      </c>
      <c r="BI85" t="n">
        <v>0</v>
      </c>
      <c r="BJ85" t="n">
        <v>0</v>
      </c>
      <c r="BK85" t="n">
        <v>0</v>
      </c>
      <c r="BL85" t="n">
        <v>0</v>
      </c>
      <c r="BM85" t="n">
        <v>0</v>
      </c>
      <c r="BN85" t="n">
        <v>0</v>
      </c>
      <c r="BO85" t="n">
        <v>0</v>
      </c>
      <c r="BP85" t="n">
        <v>0</v>
      </c>
      <c r="BQ85" t="n">
        <v>0</v>
      </c>
      <c r="BR85" t="n">
        <v>0</v>
      </c>
      <c r="BS85" t="n">
        <v>0</v>
      </c>
      <c r="BT85" t="n">
        <v>0</v>
      </c>
      <c r="BU85" t="n">
        <v>0</v>
      </c>
      <c r="BV85" t="n">
        <v>0</v>
      </c>
      <c r="BW85" t="n">
        <v>0</v>
      </c>
      <c r="BX85" t="n">
        <v>0</v>
      </c>
      <c r="BY85" t="n">
        <v>0</v>
      </c>
      <c r="BZ85" t="n">
        <v>0</v>
      </c>
      <c r="CA85" t="n">
        <v>0</v>
      </c>
      <c r="CB85" t="n">
        <v>0</v>
      </c>
      <c r="CC85" t="n">
        <v>0</v>
      </c>
      <c r="CD85" t="n">
        <v>0</v>
      </c>
      <c r="CE85" t="n">
        <v>0</v>
      </c>
      <c r="CF85" t="n">
        <v>0</v>
      </c>
      <c r="CG85" t="n">
        <v>1</v>
      </c>
    </row>
    <row r="86">
      <c r="B86" s="307" t="inlineStr">
        <is>
          <t>Produits de la 2nde transformation</t>
        </is>
      </c>
      <c r="C86" t="n">
        <v>0</v>
      </c>
      <c r="D86" t="n">
        <v>0</v>
      </c>
      <c r="E86" t="n">
        <v>0</v>
      </c>
      <c r="F86" t="n">
        <v>0</v>
      </c>
      <c r="G86" t="n">
        <v>0</v>
      </c>
      <c r="H86" t="n">
        <v>0</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0</v>
      </c>
      <c r="AK86" t="n">
        <v>0</v>
      </c>
      <c r="AL86" t="n">
        <v>0</v>
      </c>
      <c r="AM86" t="n">
        <v>0</v>
      </c>
      <c r="AN86" t="n">
        <v>0</v>
      </c>
      <c r="AO86" t="n">
        <v>0</v>
      </c>
      <c r="AP86" t="n">
        <v>0</v>
      </c>
      <c r="AQ86" t="n">
        <v>0</v>
      </c>
      <c r="AR86" t="n">
        <v>0</v>
      </c>
      <c r="AS86" t="n">
        <v>0</v>
      </c>
      <c r="AT86" t="n">
        <v>1</v>
      </c>
      <c r="AU86" t="n">
        <v>1</v>
      </c>
      <c r="AV86" t="n">
        <v>1</v>
      </c>
      <c r="AW86" t="n">
        <v>1</v>
      </c>
      <c r="AX86" t="n">
        <v>1</v>
      </c>
      <c r="AY86" t="n">
        <v>1</v>
      </c>
      <c r="AZ86" t="n">
        <v>0</v>
      </c>
      <c r="BA86" t="n">
        <v>0</v>
      </c>
      <c r="BB86" t="n">
        <v>0</v>
      </c>
      <c r="BC86" t="n">
        <v>0</v>
      </c>
      <c r="BD86" t="n">
        <v>0</v>
      </c>
      <c r="BE86" t="n">
        <v>0</v>
      </c>
      <c r="BF86" t="n">
        <v>0</v>
      </c>
      <c r="BG86" t="n">
        <v>0</v>
      </c>
      <c r="BH86" t="n">
        <v>0</v>
      </c>
      <c r="BI86" t="n">
        <v>0</v>
      </c>
      <c r="BJ86" t="n">
        <v>0</v>
      </c>
      <c r="BK86" t="n">
        <v>0</v>
      </c>
      <c r="BL86" t="n">
        <v>0</v>
      </c>
      <c r="BM86" t="n">
        <v>0</v>
      </c>
      <c r="BN86" t="n">
        <v>0</v>
      </c>
      <c r="BO86" t="n">
        <v>0</v>
      </c>
      <c r="BP86" t="n">
        <v>0</v>
      </c>
      <c r="BQ86" t="n">
        <v>0</v>
      </c>
      <c r="BR86" t="n">
        <v>0</v>
      </c>
      <c r="BS86" t="n">
        <v>0</v>
      </c>
      <c r="BT86" t="n">
        <v>0</v>
      </c>
      <c r="BU86" t="n">
        <v>0</v>
      </c>
      <c r="BV86" t="n">
        <v>0</v>
      </c>
      <c r="BW86" t="n">
        <v>0</v>
      </c>
      <c r="BX86" t="n">
        <v>0</v>
      </c>
      <c r="BY86" t="n">
        <v>0</v>
      </c>
      <c r="BZ86" t="n">
        <v>0</v>
      </c>
      <c r="CA86" t="n">
        <v>0</v>
      </c>
      <c r="CB86" t="n">
        <v>0</v>
      </c>
      <c r="CC86" t="n">
        <v>0</v>
      </c>
      <c r="CD86" t="n">
        <v>0</v>
      </c>
      <c r="CE86" t="n">
        <v>0</v>
      </c>
      <c r="CF86" t="n">
        <v>0</v>
      </c>
      <c r="CG86" t="n">
        <v>1</v>
      </c>
    </row>
    <row r="87">
      <c r="B87" s="308" t="inlineStr">
        <is>
          <t>Parquets</t>
        </is>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0</v>
      </c>
      <c r="AK87" t="n">
        <v>0</v>
      </c>
      <c r="AL87" t="n">
        <v>0</v>
      </c>
      <c r="AM87" t="n">
        <v>0</v>
      </c>
      <c r="AN87" t="n">
        <v>0</v>
      </c>
      <c r="AO87" t="n">
        <v>0</v>
      </c>
      <c r="AP87" t="n">
        <v>0</v>
      </c>
      <c r="AQ87" t="n">
        <v>0</v>
      </c>
      <c r="AR87" t="n">
        <v>0</v>
      </c>
      <c r="AS87" t="n">
        <v>0</v>
      </c>
      <c r="AT87" t="n">
        <v>1</v>
      </c>
      <c r="AU87" t="n">
        <v>1</v>
      </c>
      <c r="AV87" t="n">
        <v>0</v>
      </c>
      <c r="AW87" t="n">
        <v>0</v>
      </c>
      <c r="AX87" t="n">
        <v>0</v>
      </c>
      <c r="AY87" t="n">
        <v>0</v>
      </c>
      <c r="AZ87" t="n">
        <v>0</v>
      </c>
      <c r="BA87" t="n">
        <v>0</v>
      </c>
      <c r="BB87" t="n">
        <v>0</v>
      </c>
      <c r="BC87" t="n">
        <v>0</v>
      </c>
      <c r="BD87" t="n">
        <v>0</v>
      </c>
      <c r="BE87" t="n">
        <v>0</v>
      </c>
      <c r="BF87" t="n">
        <v>0</v>
      </c>
      <c r="BG87" t="n">
        <v>0</v>
      </c>
      <c r="BH87" t="n">
        <v>0</v>
      </c>
      <c r="BI87" t="n">
        <v>0</v>
      </c>
      <c r="BJ87" t="n">
        <v>0</v>
      </c>
      <c r="BK87" t="n">
        <v>0</v>
      </c>
      <c r="BL87" t="n">
        <v>0</v>
      </c>
      <c r="BM87" t="n">
        <v>0</v>
      </c>
      <c r="BN87" t="n">
        <v>0</v>
      </c>
      <c r="BO87" t="n">
        <v>0</v>
      </c>
      <c r="BP87" t="n">
        <v>0</v>
      </c>
      <c r="BQ87" t="n">
        <v>0</v>
      </c>
      <c r="BR87" t="n">
        <v>0</v>
      </c>
      <c r="BS87" t="n">
        <v>0</v>
      </c>
      <c r="BT87" t="n">
        <v>0</v>
      </c>
      <c r="BU87" t="n">
        <v>0</v>
      </c>
      <c r="BV87" t="n">
        <v>0</v>
      </c>
      <c r="BW87" t="n">
        <v>0</v>
      </c>
      <c r="BX87" t="n">
        <v>0</v>
      </c>
      <c r="BY87" t="n">
        <v>0</v>
      </c>
      <c r="BZ87" t="n">
        <v>0</v>
      </c>
      <c r="CA87" t="n">
        <v>0</v>
      </c>
      <c r="CB87" t="n">
        <v>0</v>
      </c>
      <c r="CC87" t="n">
        <v>0</v>
      </c>
      <c r="CD87" t="n">
        <v>0</v>
      </c>
      <c r="CE87" t="n">
        <v>0</v>
      </c>
      <c r="CF87" t="n">
        <v>0</v>
      </c>
      <c r="CG87" t="n">
        <v>1</v>
      </c>
    </row>
    <row r="88">
      <c r="B88" s="308" t="inlineStr">
        <is>
          <t>Contreplaqués</t>
        </is>
      </c>
      <c r="C88" t="n">
        <v>0</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0</v>
      </c>
      <c r="AK88" t="n">
        <v>0</v>
      </c>
      <c r="AL88" t="n">
        <v>0</v>
      </c>
      <c r="AM88" t="n">
        <v>0</v>
      </c>
      <c r="AN88" t="n">
        <v>0</v>
      </c>
      <c r="AO88" t="n">
        <v>0</v>
      </c>
      <c r="AP88" t="n">
        <v>0</v>
      </c>
      <c r="AQ88" t="n">
        <v>0</v>
      </c>
      <c r="AR88" t="n">
        <v>0</v>
      </c>
      <c r="AS88" t="n">
        <v>0</v>
      </c>
      <c r="AT88" t="n">
        <v>1</v>
      </c>
      <c r="AU88" t="n">
        <v>0</v>
      </c>
      <c r="AV88" t="n">
        <v>1</v>
      </c>
      <c r="AW88" t="n">
        <v>0</v>
      </c>
      <c r="AX88" t="n">
        <v>0</v>
      </c>
      <c r="AY88" t="n">
        <v>0</v>
      </c>
      <c r="AZ88" t="n">
        <v>0</v>
      </c>
      <c r="BA88" t="n">
        <v>0</v>
      </c>
      <c r="BB88" t="n">
        <v>0</v>
      </c>
      <c r="BC88" t="n">
        <v>0</v>
      </c>
      <c r="BD88" t="n">
        <v>0</v>
      </c>
      <c r="BE88" t="n">
        <v>0</v>
      </c>
      <c r="BF88" t="n">
        <v>0</v>
      </c>
      <c r="BG88" t="n">
        <v>0</v>
      </c>
      <c r="BH88" t="n">
        <v>0</v>
      </c>
      <c r="BI88" t="n">
        <v>0</v>
      </c>
      <c r="BJ88" t="n">
        <v>0</v>
      </c>
      <c r="BK88" t="n">
        <v>0</v>
      </c>
      <c r="BL88" t="n">
        <v>0</v>
      </c>
      <c r="BM88" t="n">
        <v>0</v>
      </c>
      <c r="BN88" t="n">
        <v>0</v>
      </c>
      <c r="BO88" t="n">
        <v>0</v>
      </c>
      <c r="BP88" t="n">
        <v>0</v>
      </c>
      <c r="BQ88" t="n">
        <v>0</v>
      </c>
      <c r="BR88" t="n">
        <v>0</v>
      </c>
      <c r="BS88" t="n">
        <v>0</v>
      </c>
      <c r="BT88" t="n">
        <v>0</v>
      </c>
      <c r="BU88" t="n">
        <v>0</v>
      </c>
      <c r="BV88" t="n">
        <v>0</v>
      </c>
      <c r="BW88" t="n">
        <v>0</v>
      </c>
      <c r="BX88" t="n">
        <v>0</v>
      </c>
      <c r="BY88" t="n">
        <v>0</v>
      </c>
      <c r="BZ88" t="n">
        <v>0</v>
      </c>
      <c r="CA88" t="n">
        <v>0</v>
      </c>
      <c r="CB88" t="n">
        <v>0</v>
      </c>
      <c r="CC88" t="n">
        <v>0</v>
      </c>
      <c r="CD88" t="n">
        <v>0</v>
      </c>
      <c r="CE88" t="n">
        <v>0</v>
      </c>
      <c r="CF88" t="n">
        <v>0</v>
      </c>
      <c r="CG88" t="n">
        <v>1</v>
      </c>
    </row>
    <row r="89">
      <c r="B89" s="308" t="inlineStr">
        <is>
          <t>Palettes et emballages</t>
        </is>
      </c>
      <c r="C89" t="n">
        <v>0</v>
      </c>
      <c r="D89" t="n">
        <v>0</v>
      </c>
      <c r="E89" t="n">
        <v>0</v>
      </c>
      <c r="F89" t="n">
        <v>0</v>
      </c>
      <c r="G89" t="n">
        <v>0</v>
      </c>
      <c r="H89" t="n">
        <v>0</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0</v>
      </c>
      <c r="AK89" t="n">
        <v>0</v>
      </c>
      <c r="AL89" t="n">
        <v>0</v>
      </c>
      <c r="AM89" t="n">
        <v>0</v>
      </c>
      <c r="AN89" t="n">
        <v>0</v>
      </c>
      <c r="AO89" t="n">
        <v>0</v>
      </c>
      <c r="AP89" t="n">
        <v>0</v>
      </c>
      <c r="AQ89" t="n">
        <v>0</v>
      </c>
      <c r="AR89" t="n">
        <v>0</v>
      </c>
      <c r="AS89" t="n">
        <v>0</v>
      </c>
      <c r="AT89" t="n">
        <v>1</v>
      </c>
      <c r="AU89" t="n">
        <v>0</v>
      </c>
      <c r="AV89" t="n">
        <v>0</v>
      </c>
      <c r="AW89" t="n">
        <v>1</v>
      </c>
      <c r="AX89" t="n">
        <v>0</v>
      </c>
      <c r="AY89" t="n">
        <v>0</v>
      </c>
      <c r="AZ89" t="n">
        <v>0</v>
      </c>
      <c r="BA89" t="n">
        <v>0</v>
      </c>
      <c r="BB89" t="n">
        <v>0</v>
      </c>
      <c r="BC89" t="n">
        <v>0</v>
      </c>
      <c r="BD89" t="n">
        <v>0</v>
      </c>
      <c r="BE89" t="n">
        <v>0</v>
      </c>
      <c r="BF89" t="n">
        <v>0</v>
      </c>
      <c r="BG89" t="n">
        <v>0</v>
      </c>
      <c r="BH89" t="n">
        <v>0</v>
      </c>
      <c r="BI89" t="n">
        <v>0</v>
      </c>
      <c r="BJ89" t="n">
        <v>0</v>
      </c>
      <c r="BK89" t="n">
        <v>0</v>
      </c>
      <c r="BL89" t="n">
        <v>0</v>
      </c>
      <c r="BM89" t="n">
        <v>0</v>
      </c>
      <c r="BN89" t="n">
        <v>0</v>
      </c>
      <c r="BO89" t="n">
        <v>0</v>
      </c>
      <c r="BP89" t="n">
        <v>0</v>
      </c>
      <c r="BQ89" t="n">
        <v>0</v>
      </c>
      <c r="BR89" t="n">
        <v>0</v>
      </c>
      <c r="BS89" t="n">
        <v>0</v>
      </c>
      <c r="BT89" t="n">
        <v>0</v>
      </c>
      <c r="BU89" t="n">
        <v>0</v>
      </c>
      <c r="BV89" t="n">
        <v>0</v>
      </c>
      <c r="BW89" t="n">
        <v>0</v>
      </c>
      <c r="BX89" t="n">
        <v>0</v>
      </c>
      <c r="BY89" t="n">
        <v>0</v>
      </c>
      <c r="BZ89" t="n">
        <v>0</v>
      </c>
      <c r="CA89" t="n">
        <v>0</v>
      </c>
      <c r="CB89" t="n">
        <v>0</v>
      </c>
      <c r="CC89" t="n">
        <v>0</v>
      </c>
      <c r="CD89" t="n">
        <v>0</v>
      </c>
      <c r="CE89" t="n">
        <v>0</v>
      </c>
      <c r="CF89" t="n">
        <v>0</v>
      </c>
      <c r="CG89" t="n">
        <v>1</v>
      </c>
    </row>
    <row r="90">
      <c r="B90" s="308" t="inlineStr">
        <is>
          <t>20 - Produits rabotés</t>
        </is>
      </c>
      <c r="C90" t="n">
        <v>0</v>
      </c>
      <c r="D90" t="n">
        <v>0</v>
      </c>
      <c r="E90" t="n">
        <v>0</v>
      </c>
      <c r="F90" t="n">
        <v>0</v>
      </c>
      <c r="G90" t="n">
        <v>0</v>
      </c>
      <c r="H90" t="n">
        <v>0</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0</v>
      </c>
      <c r="AK90" t="n">
        <v>0</v>
      </c>
      <c r="AL90" t="n">
        <v>0</v>
      </c>
      <c r="AM90" t="n">
        <v>0</v>
      </c>
      <c r="AN90" t="n">
        <v>0</v>
      </c>
      <c r="AO90" t="n">
        <v>0</v>
      </c>
      <c r="AP90" t="n">
        <v>0</v>
      </c>
      <c r="AQ90" t="n">
        <v>0</v>
      </c>
      <c r="AR90" t="n">
        <v>0</v>
      </c>
      <c r="AS90" t="n">
        <v>0</v>
      </c>
      <c r="AT90" t="n">
        <v>1</v>
      </c>
      <c r="AU90" t="n">
        <v>0</v>
      </c>
      <c r="AV90" t="n">
        <v>0</v>
      </c>
      <c r="AW90" t="n">
        <v>0</v>
      </c>
      <c r="AX90" t="n">
        <v>1</v>
      </c>
      <c r="AY90" t="n">
        <v>0</v>
      </c>
      <c r="AZ90" t="n">
        <v>0</v>
      </c>
      <c r="BA90" t="n">
        <v>0</v>
      </c>
      <c r="BB90" t="n">
        <v>0</v>
      </c>
      <c r="BC90" t="n">
        <v>0</v>
      </c>
      <c r="BD90" t="n">
        <v>0</v>
      </c>
      <c r="BE90" t="n">
        <v>0</v>
      </c>
      <c r="BF90" t="n">
        <v>0</v>
      </c>
      <c r="BG90" t="n">
        <v>0</v>
      </c>
      <c r="BH90" t="n">
        <v>0</v>
      </c>
      <c r="BI90" t="n">
        <v>0</v>
      </c>
      <c r="BJ90" t="n">
        <v>0</v>
      </c>
      <c r="BK90" t="n">
        <v>0</v>
      </c>
      <c r="BL90" t="n">
        <v>0</v>
      </c>
      <c r="BM90" t="n">
        <v>0</v>
      </c>
      <c r="BN90" t="n">
        <v>0</v>
      </c>
      <c r="BO90" t="n">
        <v>0</v>
      </c>
      <c r="BP90" t="n">
        <v>0</v>
      </c>
      <c r="BQ90" t="n">
        <v>0</v>
      </c>
      <c r="BR90" t="n">
        <v>0</v>
      </c>
      <c r="BS90" t="n">
        <v>0</v>
      </c>
      <c r="BT90" t="n">
        <v>0</v>
      </c>
      <c r="BU90" t="n">
        <v>0</v>
      </c>
      <c r="BV90" t="n">
        <v>0</v>
      </c>
      <c r="BW90" t="n">
        <v>0</v>
      </c>
      <c r="BX90" t="n">
        <v>0</v>
      </c>
      <c r="BY90" t="n">
        <v>0</v>
      </c>
      <c r="BZ90" t="n">
        <v>0</v>
      </c>
      <c r="CA90" t="n">
        <v>0</v>
      </c>
      <c r="CB90" t="n">
        <v>0</v>
      </c>
      <c r="CC90" t="n">
        <v>0</v>
      </c>
      <c r="CD90" t="n">
        <v>0</v>
      </c>
      <c r="CE90" t="n">
        <v>0</v>
      </c>
      <c r="CF90" t="n">
        <v>0</v>
      </c>
      <c r="CG90" t="n">
        <v>0</v>
      </c>
    </row>
    <row r="91">
      <c r="B91" s="308" t="inlineStr">
        <is>
          <t>20b - Produits collés</t>
        </is>
      </c>
      <c r="C91" t="n">
        <v>0</v>
      </c>
      <c r="D91" t="n">
        <v>0</v>
      </c>
      <c r="E91" t="n">
        <v>0</v>
      </c>
      <c r="F91" t="n">
        <v>0</v>
      </c>
      <c r="G91" t="n">
        <v>0</v>
      </c>
      <c r="H91" t="n">
        <v>0</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0</v>
      </c>
      <c r="AK91" t="n">
        <v>0</v>
      </c>
      <c r="AL91" t="n">
        <v>0</v>
      </c>
      <c r="AM91" t="n">
        <v>0</v>
      </c>
      <c r="AN91" t="n">
        <v>0</v>
      </c>
      <c r="AO91" t="n">
        <v>0</v>
      </c>
      <c r="AP91" t="n">
        <v>0</v>
      </c>
      <c r="AQ91" t="n">
        <v>0</v>
      </c>
      <c r="AR91" t="n">
        <v>0</v>
      </c>
      <c r="AS91" t="n">
        <v>0</v>
      </c>
      <c r="AT91" t="n">
        <v>1</v>
      </c>
      <c r="AU91" t="n">
        <v>0</v>
      </c>
      <c r="AV91" t="n">
        <v>0</v>
      </c>
      <c r="AW91" t="n">
        <v>0</v>
      </c>
      <c r="AX91" t="n">
        <v>0</v>
      </c>
      <c r="AY91" t="n">
        <v>1</v>
      </c>
      <c r="AZ91" t="n">
        <v>0</v>
      </c>
      <c r="BA91" t="n">
        <v>0</v>
      </c>
      <c r="BB91" t="n">
        <v>0</v>
      </c>
      <c r="BC91" t="n">
        <v>0</v>
      </c>
      <c r="BD91" t="n">
        <v>0</v>
      </c>
      <c r="BE91" t="n">
        <v>0</v>
      </c>
      <c r="BF91" t="n">
        <v>0</v>
      </c>
      <c r="BG91" t="n">
        <v>0</v>
      </c>
      <c r="BH91" t="n">
        <v>0</v>
      </c>
      <c r="BI91" t="n">
        <v>0</v>
      </c>
      <c r="BJ91" t="n">
        <v>0</v>
      </c>
      <c r="BK91" t="n">
        <v>0</v>
      </c>
      <c r="BL91" t="n">
        <v>0</v>
      </c>
      <c r="BM91" t="n">
        <v>0</v>
      </c>
      <c r="BN91" t="n">
        <v>0</v>
      </c>
      <c r="BO91" t="n">
        <v>0</v>
      </c>
      <c r="BP91" t="n">
        <v>0</v>
      </c>
      <c r="BQ91" t="n">
        <v>0</v>
      </c>
      <c r="BR91" t="n">
        <v>0</v>
      </c>
      <c r="BS91" t="n">
        <v>0</v>
      </c>
      <c r="BT91" t="n">
        <v>0</v>
      </c>
      <c r="BU91" t="n">
        <v>0</v>
      </c>
      <c r="BV91" t="n">
        <v>0</v>
      </c>
      <c r="BW91" t="n">
        <v>0</v>
      </c>
      <c r="BX91" t="n">
        <v>0</v>
      </c>
      <c r="BY91" t="n">
        <v>0</v>
      </c>
      <c r="BZ91" t="n">
        <v>0</v>
      </c>
      <c r="CA91" t="n">
        <v>0</v>
      </c>
      <c r="CB91" t="n">
        <v>0</v>
      </c>
      <c r="CC91" t="n">
        <v>0</v>
      </c>
      <c r="CD91" t="n">
        <v>0</v>
      </c>
      <c r="CE91" t="n">
        <v>0</v>
      </c>
      <c r="CF91" t="n">
        <v>0</v>
      </c>
      <c r="CG91" t="n">
        <v>0</v>
      </c>
    </row>
    <row r="92">
      <c r="B92" s="307" t="inlineStr">
        <is>
          <t>Granulés</t>
        </is>
      </c>
      <c r="C92" t="n">
        <v>0</v>
      </c>
      <c r="D92" t="n">
        <v>0</v>
      </c>
      <c r="E92" t="n">
        <v>0</v>
      </c>
      <c r="F92" t="n">
        <v>0</v>
      </c>
      <c r="G92" t="n">
        <v>0</v>
      </c>
      <c r="H92" t="n">
        <v>0</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0</v>
      </c>
      <c r="AI92" t="n">
        <v>0</v>
      </c>
      <c r="AJ92" t="n">
        <v>0</v>
      </c>
      <c r="AK92" t="n">
        <v>0</v>
      </c>
      <c r="AL92" t="n">
        <v>0</v>
      </c>
      <c r="AM92" t="n">
        <v>0</v>
      </c>
      <c r="AN92" t="n">
        <v>0</v>
      </c>
      <c r="AO92" t="n">
        <v>0</v>
      </c>
      <c r="AP92" t="n">
        <v>0</v>
      </c>
      <c r="AQ92" t="n">
        <v>0</v>
      </c>
      <c r="AR92" t="n">
        <v>0</v>
      </c>
      <c r="AS92" t="n">
        <v>0</v>
      </c>
      <c r="AT92" t="n">
        <v>0</v>
      </c>
      <c r="AU92" t="n">
        <v>0</v>
      </c>
      <c r="AV92" t="n">
        <v>0</v>
      </c>
      <c r="AW92" t="n">
        <v>0</v>
      </c>
      <c r="AX92" t="n">
        <v>0</v>
      </c>
      <c r="AY92" t="n">
        <v>0</v>
      </c>
      <c r="AZ92" t="n">
        <v>0</v>
      </c>
      <c r="BA92" t="n">
        <v>1</v>
      </c>
      <c r="BB92" t="n">
        <v>0</v>
      </c>
      <c r="BC92" t="n">
        <v>0</v>
      </c>
      <c r="BD92" t="n">
        <v>0</v>
      </c>
      <c r="BE92" t="n">
        <v>0</v>
      </c>
      <c r="BF92" t="n">
        <v>0</v>
      </c>
      <c r="BG92" t="n">
        <v>0</v>
      </c>
      <c r="BH92" t="n">
        <v>0</v>
      </c>
      <c r="BI92" t="n">
        <v>0</v>
      </c>
      <c r="BJ92" t="n">
        <v>0</v>
      </c>
      <c r="BK92" t="n">
        <v>0</v>
      </c>
      <c r="BL92" t="n">
        <v>0</v>
      </c>
      <c r="BM92" t="n">
        <v>0</v>
      </c>
      <c r="BN92" t="n">
        <v>0</v>
      </c>
      <c r="BO92" t="n">
        <v>0</v>
      </c>
      <c r="BP92" t="n">
        <v>0</v>
      </c>
      <c r="BQ92" t="n">
        <v>0</v>
      </c>
      <c r="BR92" t="n">
        <v>0</v>
      </c>
      <c r="BS92" t="n">
        <v>0</v>
      </c>
      <c r="BT92" t="n">
        <v>0</v>
      </c>
      <c r="BU92" t="n">
        <v>0</v>
      </c>
      <c r="BV92" t="n">
        <v>0</v>
      </c>
      <c r="BW92" t="n">
        <v>0</v>
      </c>
      <c r="BX92" t="n">
        <v>0</v>
      </c>
      <c r="BY92" t="n">
        <v>0</v>
      </c>
      <c r="BZ92" t="n">
        <v>0</v>
      </c>
      <c r="CA92" t="n">
        <v>0</v>
      </c>
      <c r="CB92" t="n">
        <v>0</v>
      </c>
      <c r="CC92" t="n">
        <v>0</v>
      </c>
      <c r="CD92" t="n">
        <v>0</v>
      </c>
      <c r="CE92" t="n">
        <v>0</v>
      </c>
      <c r="CF92" t="n">
        <v>0</v>
      </c>
      <c r="CG92" t="n">
        <v>1</v>
      </c>
    </row>
    <row r="93">
      <c r="B93" s="307" t="inlineStr">
        <is>
          <t>Papiers cartons</t>
        </is>
      </c>
      <c r="C93" t="n">
        <v>0</v>
      </c>
      <c r="D93" t="n">
        <v>0</v>
      </c>
      <c r="E93" t="n">
        <v>0</v>
      </c>
      <c r="F93" t="n">
        <v>0</v>
      </c>
      <c r="G93" t="n">
        <v>0</v>
      </c>
      <c r="H93" t="n">
        <v>0</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0</v>
      </c>
      <c r="AI93" t="n">
        <v>0</v>
      </c>
      <c r="AJ93" t="n">
        <v>0</v>
      </c>
      <c r="AK93" t="n">
        <v>0</v>
      </c>
      <c r="AL93" t="n">
        <v>0</v>
      </c>
      <c r="AM93" t="n">
        <v>0</v>
      </c>
      <c r="AN93" t="n">
        <v>0</v>
      </c>
      <c r="AO93" t="n">
        <v>0</v>
      </c>
      <c r="AP93" t="n">
        <v>0</v>
      </c>
      <c r="AQ93" t="n">
        <v>0</v>
      </c>
      <c r="AR93" t="n">
        <v>0</v>
      </c>
      <c r="AS93" t="n">
        <v>0</v>
      </c>
      <c r="AT93" t="n">
        <v>0</v>
      </c>
      <c r="AU93" t="n">
        <v>0</v>
      </c>
      <c r="AV93" t="n">
        <v>0</v>
      </c>
      <c r="AW93" t="n">
        <v>0</v>
      </c>
      <c r="AX93" t="n">
        <v>0</v>
      </c>
      <c r="AY93" t="n">
        <v>0</v>
      </c>
      <c r="AZ93" t="n">
        <v>1</v>
      </c>
      <c r="BA93" t="n">
        <v>0</v>
      </c>
      <c r="BB93" t="n">
        <v>0</v>
      </c>
      <c r="BC93" t="n">
        <v>0</v>
      </c>
      <c r="BD93" t="n">
        <v>0</v>
      </c>
      <c r="BE93" t="n">
        <v>0</v>
      </c>
      <c r="BF93" t="n">
        <v>0</v>
      </c>
      <c r="BG93" t="n">
        <v>0</v>
      </c>
      <c r="BH93" t="n">
        <v>0</v>
      </c>
      <c r="BI93" t="n">
        <v>0</v>
      </c>
      <c r="BJ93" t="n">
        <v>0</v>
      </c>
      <c r="BK93" t="n">
        <v>0</v>
      </c>
      <c r="BL93" t="n">
        <v>0</v>
      </c>
      <c r="BM93" t="n">
        <v>0</v>
      </c>
      <c r="BN93" t="n">
        <v>0</v>
      </c>
      <c r="BO93" t="n">
        <v>0</v>
      </c>
      <c r="BP93" t="n">
        <v>0</v>
      </c>
      <c r="BQ93" t="n">
        <v>0</v>
      </c>
      <c r="BR93" t="n">
        <v>0</v>
      </c>
      <c r="BS93" t="n">
        <v>0</v>
      </c>
      <c r="BT93" t="n">
        <v>0</v>
      </c>
      <c r="BU93" t="n">
        <v>0</v>
      </c>
      <c r="BV93" t="n">
        <v>0</v>
      </c>
      <c r="BW93" t="n">
        <v>0</v>
      </c>
      <c r="BX93" t="n">
        <v>0</v>
      </c>
      <c r="BY93" t="n">
        <v>0</v>
      </c>
      <c r="BZ93" t="n">
        <v>0</v>
      </c>
      <c r="CA93" t="n">
        <v>0</v>
      </c>
      <c r="CB93" t="n">
        <v>0</v>
      </c>
      <c r="CC93" t="n">
        <v>0</v>
      </c>
      <c r="CD93" t="n">
        <v>0</v>
      </c>
      <c r="CE93" t="n">
        <v>0</v>
      </c>
      <c r="CF93" t="n">
        <v>0</v>
      </c>
      <c r="CG93" t="n">
        <v>1</v>
      </c>
    </row>
    <row r="94">
      <c r="B94" s="307" t="inlineStr">
        <is>
          <t>Produits finis</t>
        </is>
      </c>
      <c r="C94" t="n">
        <v>0</v>
      </c>
      <c r="D94" t="n">
        <v>0</v>
      </c>
      <c r="E94" t="n">
        <v>0</v>
      </c>
      <c r="F94" t="n">
        <v>0</v>
      </c>
      <c r="G94" t="n">
        <v>0</v>
      </c>
      <c r="H94" t="n">
        <v>0</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0</v>
      </c>
      <c r="AI94" t="n">
        <v>0</v>
      </c>
      <c r="AJ94" t="n">
        <v>0</v>
      </c>
      <c r="AK94" t="n">
        <v>0</v>
      </c>
      <c r="AL94" t="n">
        <v>0</v>
      </c>
      <c r="AM94" t="n">
        <v>0</v>
      </c>
      <c r="AN94" t="n">
        <v>0</v>
      </c>
      <c r="AO94" t="n">
        <v>0</v>
      </c>
      <c r="AP94" t="n">
        <v>0</v>
      </c>
      <c r="AQ94" t="n">
        <v>0</v>
      </c>
      <c r="AR94" t="n">
        <v>0</v>
      </c>
      <c r="AS94" t="n">
        <v>0</v>
      </c>
      <c r="AT94" t="n">
        <v>0</v>
      </c>
      <c r="AU94" t="n">
        <v>0</v>
      </c>
      <c r="AV94" t="n">
        <v>0</v>
      </c>
      <c r="AW94" t="n">
        <v>0</v>
      </c>
      <c r="AX94" t="n">
        <v>0</v>
      </c>
      <c r="AY94" t="n">
        <v>0</v>
      </c>
      <c r="AZ94" t="n">
        <v>0</v>
      </c>
      <c r="BA94" t="n">
        <v>0</v>
      </c>
      <c r="BB94" t="n">
        <v>1</v>
      </c>
      <c r="BC94" t="n">
        <v>1</v>
      </c>
      <c r="BD94" t="n">
        <v>1</v>
      </c>
      <c r="BE94" t="n">
        <v>1</v>
      </c>
      <c r="BF94" t="n">
        <v>1</v>
      </c>
      <c r="BG94" t="n">
        <v>1</v>
      </c>
      <c r="BH94" t="n">
        <v>1</v>
      </c>
      <c r="BI94" t="n">
        <v>1</v>
      </c>
      <c r="BJ94" t="n">
        <v>1</v>
      </c>
      <c r="BK94" t="n">
        <v>1</v>
      </c>
      <c r="BL94" t="n">
        <v>1</v>
      </c>
      <c r="BM94" t="n">
        <v>1</v>
      </c>
      <c r="BN94" t="n">
        <v>1</v>
      </c>
      <c r="BO94" t="n">
        <v>0</v>
      </c>
      <c r="BP94" t="n">
        <v>0</v>
      </c>
      <c r="BQ94" t="n">
        <v>0</v>
      </c>
      <c r="BR94" t="n">
        <v>0</v>
      </c>
      <c r="BS94" t="n">
        <v>0</v>
      </c>
      <c r="BT94" t="n">
        <v>0</v>
      </c>
      <c r="BU94" t="n">
        <v>0</v>
      </c>
      <c r="BV94" t="n">
        <v>0</v>
      </c>
      <c r="BW94" t="n">
        <v>0</v>
      </c>
      <c r="BX94" t="n">
        <v>0</v>
      </c>
      <c r="BY94" t="n">
        <v>0</v>
      </c>
      <c r="BZ94" t="n">
        <v>0</v>
      </c>
      <c r="CA94" t="n">
        <v>0</v>
      </c>
      <c r="CB94" t="n">
        <v>0</v>
      </c>
      <c r="CC94" t="n">
        <v>0</v>
      </c>
      <c r="CD94" t="n">
        <v>0</v>
      </c>
      <c r="CE94" t="n">
        <v>0</v>
      </c>
      <c r="CF94" t="n">
        <v>0</v>
      </c>
      <c r="CG94" t="n">
        <v>1</v>
      </c>
    </row>
    <row r="95">
      <c r="B95" s="308" t="inlineStr">
        <is>
          <t>29 - Produits bruts, sciés ou rabotés imprégnés</t>
        </is>
      </c>
      <c r="C95" t="n">
        <v>0</v>
      </c>
      <c r="D95" t="n">
        <v>0</v>
      </c>
      <c r="E95" t="n">
        <v>0</v>
      </c>
      <c r="F95" t="n">
        <v>0</v>
      </c>
      <c r="G95" t="n">
        <v>0</v>
      </c>
      <c r="H95" t="n">
        <v>0</v>
      </c>
      <c r="I95" t="n">
        <v>0</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0</v>
      </c>
      <c r="AI95" t="n">
        <v>0</v>
      </c>
      <c r="AJ95" t="n">
        <v>0</v>
      </c>
      <c r="AK95" t="n">
        <v>0</v>
      </c>
      <c r="AL95" t="n">
        <v>0</v>
      </c>
      <c r="AM95" t="n">
        <v>0</v>
      </c>
      <c r="AN95" t="n">
        <v>0</v>
      </c>
      <c r="AO95" t="n">
        <v>0</v>
      </c>
      <c r="AP95" t="n">
        <v>0</v>
      </c>
      <c r="AQ95" t="n">
        <v>0</v>
      </c>
      <c r="AR95" t="n">
        <v>0</v>
      </c>
      <c r="AS95" t="n">
        <v>0</v>
      </c>
      <c r="AT95" t="n">
        <v>0</v>
      </c>
      <c r="AU95" t="n">
        <v>0</v>
      </c>
      <c r="AV95" t="n">
        <v>0</v>
      </c>
      <c r="AW95" t="n">
        <v>0</v>
      </c>
      <c r="AX95" t="n">
        <v>0</v>
      </c>
      <c r="AY95" t="n">
        <v>0</v>
      </c>
      <c r="AZ95" t="n">
        <v>0</v>
      </c>
      <c r="BA95" t="n">
        <v>0</v>
      </c>
      <c r="BB95" t="n">
        <v>1</v>
      </c>
      <c r="BC95" t="n">
        <v>1</v>
      </c>
      <c r="BD95" t="n">
        <v>0</v>
      </c>
      <c r="BE95" t="n">
        <v>0</v>
      </c>
      <c r="BF95" t="n">
        <v>0</v>
      </c>
      <c r="BG95" t="n">
        <v>0</v>
      </c>
      <c r="BH95" t="n">
        <v>0</v>
      </c>
      <c r="BI95" t="n">
        <v>0</v>
      </c>
      <c r="BJ95" t="n">
        <v>0</v>
      </c>
      <c r="BK95" t="n">
        <v>0</v>
      </c>
      <c r="BL95" t="n">
        <v>0</v>
      </c>
      <c r="BM95" t="n">
        <v>0</v>
      </c>
      <c r="BN95" t="n">
        <v>0</v>
      </c>
      <c r="BO95" t="n">
        <v>0</v>
      </c>
      <c r="BP95" t="n">
        <v>0</v>
      </c>
      <c r="BQ95" t="n">
        <v>0</v>
      </c>
      <c r="BR95" t="n">
        <v>0</v>
      </c>
      <c r="BS95" t="n">
        <v>0</v>
      </c>
      <c r="BT95" t="n">
        <v>0</v>
      </c>
      <c r="BU95" t="n">
        <v>0</v>
      </c>
      <c r="BV95" t="n">
        <v>0</v>
      </c>
      <c r="BW95" t="n">
        <v>0</v>
      </c>
      <c r="BX95" t="n">
        <v>0</v>
      </c>
      <c r="BY95" t="n">
        <v>0</v>
      </c>
      <c r="BZ95" t="n">
        <v>0</v>
      </c>
      <c r="CA95" t="n">
        <v>0</v>
      </c>
      <c r="CB95" t="n">
        <v>0</v>
      </c>
      <c r="CC95" t="n">
        <v>0</v>
      </c>
      <c r="CD95" t="n">
        <v>0</v>
      </c>
      <c r="CE95" t="n">
        <v>0</v>
      </c>
      <c r="CF95" t="n">
        <v>0</v>
      </c>
      <c r="CG95" t="n">
        <v>1</v>
      </c>
    </row>
    <row r="96">
      <c r="B96" s="308" t="inlineStr">
        <is>
          <t>32 - Produits finis à base de panneaux (plinthes, profilés de menuiserie)</t>
        </is>
      </c>
      <c r="C96" t="n">
        <v>0</v>
      </c>
      <c r="D96" t="n">
        <v>0</v>
      </c>
      <c r="E96" t="n">
        <v>0</v>
      </c>
      <c r="F96" t="n">
        <v>0</v>
      </c>
      <c r="G96" t="n">
        <v>0</v>
      </c>
      <c r="H96" t="n">
        <v>0</v>
      </c>
      <c r="I96" t="n">
        <v>0</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0</v>
      </c>
      <c r="AI96" t="n">
        <v>0</v>
      </c>
      <c r="AJ96" t="n">
        <v>0</v>
      </c>
      <c r="AK96" t="n">
        <v>0</v>
      </c>
      <c r="AL96" t="n">
        <v>0</v>
      </c>
      <c r="AM96" t="n">
        <v>0</v>
      </c>
      <c r="AN96" t="n">
        <v>0</v>
      </c>
      <c r="AO96" t="n">
        <v>0</v>
      </c>
      <c r="AP96" t="n">
        <v>0</v>
      </c>
      <c r="AQ96" t="n">
        <v>0</v>
      </c>
      <c r="AR96" t="n">
        <v>0</v>
      </c>
      <c r="AS96" t="n">
        <v>0</v>
      </c>
      <c r="AT96" t="n">
        <v>0</v>
      </c>
      <c r="AU96" t="n">
        <v>0</v>
      </c>
      <c r="AV96" t="n">
        <v>0</v>
      </c>
      <c r="AW96" t="n">
        <v>0</v>
      </c>
      <c r="AX96" t="n">
        <v>0</v>
      </c>
      <c r="AY96" t="n">
        <v>0</v>
      </c>
      <c r="AZ96" t="n">
        <v>0</v>
      </c>
      <c r="BA96" t="n">
        <v>0</v>
      </c>
      <c r="BB96" t="n">
        <v>1</v>
      </c>
      <c r="BC96" t="n">
        <v>0</v>
      </c>
      <c r="BD96" t="n">
        <v>1</v>
      </c>
      <c r="BE96" t="n">
        <v>0</v>
      </c>
      <c r="BF96" t="n">
        <v>0</v>
      </c>
      <c r="BG96" t="n">
        <v>0</v>
      </c>
      <c r="BH96" t="n">
        <v>0</v>
      </c>
      <c r="BI96" t="n">
        <v>0</v>
      </c>
      <c r="BJ96" t="n">
        <v>0</v>
      </c>
      <c r="BK96" t="n">
        <v>0</v>
      </c>
      <c r="BL96" t="n">
        <v>0</v>
      </c>
      <c r="BM96" t="n">
        <v>0</v>
      </c>
      <c r="BN96" t="n">
        <v>0</v>
      </c>
      <c r="BO96" t="n">
        <v>0</v>
      </c>
      <c r="BP96" t="n">
        <v>0</v>
      </c>
      <c r="BQ96" t="n">
        <v>0</v>
      </c>
      <c r="BR96" t="n">
        <v>0</v>
      </c>
      <c r="BS96" t="n">
        <v>0</v>
      </c>
      <c r="BT96" t="n">
        <v>0</v>
      </c>
      <c r="BU96" t="n">
        <v>0</v>
      </c>
      <c r="BV96" t="n">
        <v>0</v>
      </c>
      <c r="BW96" t="n">
        <v>0</v>
      </c>
      <c r="BX96" t="n">
        <v>0</v>
      </c>
      <c r="BY96" t="n">
        <v>0</v>
      </c>
      <c r="BZ96" t="n">
        <v>0</v>
      </c>
      <c r="CA96" t="n">
        <v>0</v>
      </c>
      <c r="CB96" t="n">
        <v>0</v>
      </c>
      <c r="CC96" t="n">
        <v>0</v>
      </c>
      <c r="CD96" t="n">
        <v>0</v>
      </c>
      <c r="CE96" t="n">
        <v>0</v>
      </c>
      <c r="CF96" t="n">
        <v>0</v>
      </c>
      <c r="CG96" t="n">
        <v>1</v>
      </c>
    </row>
    <row r="97">
      <c r="B97" s="308" t="inlineStr">
        <is>
          <t>33 - Parquets assemblés</t>
        </is>
      </c>
      <c r="C97" t="n">
        <v>0</v>
      </c>
      <c r="D97" t="n">
        <v>0</v>
      </c>
      <c r="E97" t="n">
        <v>0</v>
      </c>
      <c r="F97" t="n">
        <v>0</v>
      </c>
      <c r="G97" t="n">
        <v>0</v>
      </c>
      <c r="H97" t="n">
        <v>0</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0</v>
      </c>
      <c r="AI97" t="n">
        <v>0</v>
      </c>
      <c r="AJ97" t="n">
        <v>0</v>
      </c>
      <c r="AK97" t="n">
        <v>0</v>
      </c>
      <c r="AL97" t="n">
        <v>0</v>
      </c>
      <c r="AM97" t="n">
        <v>0</v>
      </c>
      <c r="AN97" t="n">
        <v>0</v>
      </c>
      <c r="AO97" t="n">
        <v>0</v>
      </c>
      <c r="AP97" t="n">
        <v>0</v>
      </c>
      <c r="AQ97" t="n">
        <v>0</v>
      </c>
      <c r="AR97" t="n">
        <v>0</v>
      </c>
      <c r="AS97" t="n">
        <v>0</v>
      </c>
      <c r="AT97" t="n">
        <v>0</v>
      </c>
      <c r="AU97" t="n">
        <v>0</v>
      </c>
      <c r="AV97" t="n">
        <v>0</v>
      </c>
      <c r="AW97" t="n">
        <v>0</v>
      </c>
      <c r="AX97" t="n">
        <v>0</v>
      </c>
      <c r="AY97" t="n">
        <v>0</v>
      </c>
      <c r="AZ97" t="n">
        <v>0</v>
      </c>
      <c r="BA97" t="n">
        <v>0</v>
      </c>
      <c r="BB97" t="n">
        <v>1</v>
      </c>
      <c r="BC97" t="n">
        <v>0</v>
      </c>
      <c r="BD97" t="n">
        <v>0</v>
      </c>
      <c r="BE97" t="n">
        <v>1</v>
      </c>
      <c r="BF97" t="n">
        <v>0</v>
      </c>
      <c r="BG97" t="n">
        <v>0</v>
      </c>
      <c r="BH97" t="n">
        <v>0</v>
      </c>
      <c r="BI97" t="n">
        <v>0</v>
      </c>
      <c r="BJ97" t="n">
        <v>0</v>
      </c>
      <c r="BK97" t="n">
        <v>0</v>
      </c>
      <c r="BL97" t="n">
        <v>0</v>
      </c>
      <c r="BM97" t="n">
        <v>0</v>
      </c>
      <c r="BN97" t="n">
        <v>0</v>
      </c>
      <c r="BO97" t="n">
        <v>0</v>
      </c>
      <c r="BP97" t="n">
        <v>0</v>
      </c>
      <c r="BQ97" t="n">
        <v>0</v>
      </c>
      <c r="BR97" t="n">
        <v>0</v>
      </c>
      <c r="BS97" t="n">
        <v>0</v>
      </c>
      <c r="BT97" t="n">
        <v>0</v>
      </c>
      <c r="BU97" t="n">
        <v>0</v>
      </c>
      <c r="BV97" t="n">
        <v>0</v>
      </c>
      <c r="BW97" t="n">
        <v>0</v>
      </c>
      <c r="BX97" t="n">
        <v>0</v>
      </c>
      <c r="BY97" t="n">
        <v>0</v>
      </c>
      <c r="BZ97" t="n">
        <v>0</v>
      </c>
      <c r="CA97" t="n">
        <v>0</v>
      </c>
      <c r="CB97" t="n">
        <v>0</v>
      </c>
      <c r="CC97" t="n">
        <v>0</v>
      </c>
      <c r="CD97" t="n">
        <v>0</v>
      </c>
      <c r="CE97" t="n">
        <v>0</v>
      </c>
      <c r="CF97" t="n">
        <v>0</v>
      </c>
      <c r="CG97" t="n">
        <v>1</v>
      </c>
    </row>
    <row r="98">
      <c r="B98" s="308" t="inlineStr">
        <is>
          <t>34 -Charpentes</t>
        </is>
      </c>
      <c r="C98" t="n">
        <v>0</v>
      </c>
      <c r="D98" t="n">
        <v>0</v>
      </c>
      <c r="E98" t="n">
        <v>0</v>
      </c>
      <c r="F98" t="n">
        <v>0</v>
      </c>
      <c r="G98" t="n">
        <v>0</v>
      </c>
      <c r="H98" t="n">
        <v>0</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0</v>
      </c>
      <c r="AI98" t="n">
        <v>0</v>
      </c>
      <c r="AJ98" t="n">
        <v>0</v>
      </c>
      <c r="AK98" t="n">
        <v>0</v>
      </c>
      <c r="AL98" t="n">
        <v>0</v>
      </c>
      <c r="AM98" t="n">
        <v>0</v>
      </c>
      <c r="AN98" t="n">
        <v>0</v>
      </c>
      <c r="AO98" t="n">
        <v>0</v>
      </c>
      <c r="AP98" t="n">
        <v>0</v>
      </c>
      <c r="AQ98" t="n">
        <v>0</v>
      </c>
      <c r="AR98" t="n">
        <v>0</v>
      </c>
      <c r="AS98" t="n">
        <v>0</v>
      </c>
      <c r="AT98" t="n">
        <v>0</v>
      </c>
      <c r="AU98" t="n">
        <v>0</v>
      </c>
      <c r="AV98" t="n">
        <v>0</v>
      </c>
      <c r="AW98" t="n">
        <v>0</v>
      </c>
      <c r="AX98" t="n">
        <v>0</v>
      </c>
      <c r="AY98" t="n">
        <v>0</v>
      </c>
      <c r="AZ98" t="n">
        <v>0</v>
      </c>
      <c r="BA98" t="n">
        <v>0</v>
      </c>
      <c r="BB98" t="n">
        <v>1</v>
      </c>
      <c r="BC98" t="n">
        <v>0</v>
      </c>
      <c r="BD98" t="n">
        <v>0</v>
      </c>
      <c r="BE98" t="n">
        <v>0</v>
      </c>
      <c r="BF98" t="n">
        <v>1</v>
      </c>
      <c r="BG98" t="n">
        <v>0</v>
      </c>
      <c r="BH98" t="n">
        <v>0</v>
      </c>
      <c r="BI98" t="n">
        <v>0</v>
      </c>
      <c r="BJ98" t="n">
        <v>0</v>
      </c>
      <c r="BK98" t="n">
        <v>0</v>
      </c>
      <c r="BL98" t="n">
        <v>0</v>
      </c>
      <c r="BM98" t="n">
        <v>0</v>
      </c>
      <c r="BN98" t="n">
        <v>0</v>
      </c>
      <c r="BO98" t="n">
        <v>0</v>
      </c>
      <c r="BP98" t="n">
        <v>0</v>
      </c>
      <c r="BQ98" t="n">
        <v>0</v>
      </c>
      <c r="BR98" t="n">
        <v>0</v>
      </c>
      <c r="BS98" t="n">
        <v>0</v>
      </c>
      <c r="BT98" t="n">
        <v>0</v>
      </c>
      <c r="BU98" t="n">
        <v>0</v>
      </c>
      <c r="BV98" t="n">
        <v>0</v>
      </c>
      <c r="BW98" t="n">
        <v>0</v>
      </c>
      <c r="BX98" t="n">
        <v>0</v>
      </c>
      <c r="BY98" t="n">
        <v>0</v>
      </c>
      <c r="BZ98" t="n">
        <v>0</v>
      </c>
      <c r="CA98" t="n">
        <v>0</v>
      </c>
      <c r="CB98" t="n">
        <v>0</v>
      </c>
      <c r="CC98" t="n">
        <v>0</v>
      </c>
      <c r="CD98" t="n">
        <v>0</v>
      </c>
      <c r="CE98" t="n">
        <v>0</v>
      </c>
      <c r="CF98" t="n">
        <v>0</v>
      </c>
      <c r="CG98" t="n">
        <v>1</v>
      </c>
    </row>
    <row r="99">
      <c r="B99" s="308" t="inlineStr">
        <is>
          <t>35 - Menuiseries extérieures</t>
        </is>
      </c>
      <c r="C99" t="n">
        <v>0</v>
      </c>
      <c r="D99" t="n">
        <v>0</v>
      </c>
      <c r="E99" t="n">
        <v>0</v>
      </c>
      <c r="F99" t="n">
        <v>0</v>
      </c>
      <c r="G99" t="n">
        <v>0</v>
      </c>
      <c r="H99" t="n">
        <v>0</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0</v>
      </c>
      <c r="AK99" t="n">
        <v>0</v>
      </c>
      <c r="AL99" t="n">
        <v>0</v>
      </c>
      <c r="AM99" t="n">
        <v>0</v>
      </c>
      <c r="AN99" t="n">
        <v>0</v>
      </c>
      <c r="AO99" t="n">
        <v>0</v>
      </c>
      <c r="AP99" t="n">
        <v>0</v>
      </c>
      <c r="AQ99" t="n">
        <v>0</v>
      </c>
      <c r="AR99" t="n">
        <v>0</v>
      </c>
      <c r="AS99" t="n">
        <v>0</v>
      </c>
      <c r="AT99" t="n">
        <v>0</v>
      </c>
      <c r="AU99" t="n">
        <v>0</v>
      </c>
      <c r="AV99" t="n">
        <v>0</v>
      </c>
      <c r="AW99" t="n">
        <v>0</v>
      </c>
      <c r="AX99" t="n">
        <v>0</v>
      </c>
      <c r="AY99" t="n">
        <v>0</v>
      </c>
      <c r="AZ99" t="n">
        <v>0</v>
      </c>
      <c r="BA99" t="n">
        <v>0</v>
      </c>
      <c r="BB99" t="n">
        <v>1</v>
      </c>
      <c r="BC99" t="n">
        <v>0</v>
      </c>
      <c r="BD99" t="n">
        <v>0</v>
      </c>
      <c r="BE99" t="n">
        <v>0</v>
      </c>
      <c r="BF99" t="n">
        <v>0</v>
      </c>
      <c r="BG99" t="n">
        <v>1</v>
      </c>
      <c r="BH99" t="n">
        <v>0</v>
      </c>
      <c r="BI99" t="n">
        <v>0</v>
      </c>
      <c r="BJ99" t="n">
        <v>0</v>
      </c>
      <c r="BK99" t="n">
        <v>0</v>
      </c>
      <c r="BL99" t="n">
        <v>0</v>
      </c>
      <c r="BM99" t="n">
        <v>0</v>
      </c>
      <c r="BN99" t="n">
        <v>0</v>
      </c>
      <c r="BO99" t="n">
        <v>0</v>
      </c>
      <c r="BP99" t="n">
        <v>0</v>
      </c>
      <c r="BQ99" t="n">
        <v>0</v>
      </c>
      <c r="BR99" t="n">
        <v>0</v>
      </c>
      <c r="BS99" t="n">
        <v>0</v>
      </c>
      <c r="BT99" t="n">
        <v>0</v>
      </c>
      <c r="BU99" t="n">
        <v>0</v>
      </c>
      <c r="BV99" t="n">
        <v>0</v>
      </c>
      <c r="BW99" t="n">
        <v>0</v>
      </c>
      <c r="BX99" t="n">
        <v>0</v>
      </c>
      <c r="BY99" t="n">
        <v>0</v>
      </c>
      <c r="BZ99" t="n">
        <v>0</v>
      </c>
      <c r="CA99" t="n">
        <v>0</v>
      </c>
      <c r="CB99" t="n">
        <v>0</v>
      </c>
      <c r="CC99" t="n">
        <v>0</v>
      </c>
      <c r="CD99" t="n">
        <v>0</v>
      </c>
      <c r="CE99" t="n">
        <v>0</v>
      </c>
      <c r="CF99" t="n">
        <v>0</v>
      </c>
      <c r="CG99" t="n">
        <v>1</v>
      </c>
    </row>
    <row r="100">
      <c r="B100" s="308" t="inlineStr">
        <is>
          <t>36 - Menuiseries intérieures</t>
        </is>
      </c>
      <c r="C100" t="n">
        <v>0</v>
      </c>
      <c r="D100" t="n">
        <v>0</v>
      </c>
      <c r="E100" t="n">
        <v>0</v>
      </c>
      <c r="F100" t="n">
        <v>0</v>
      </c>
      <c r="G100" t="n">
        <v>0</v>
      </c>
      <c r="H100" t="n">
        <v>0</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0</v>
      </c>
      <c r="AK100" t="n">
        <v>0</v>
      </c>
      <c r="AL100" t="n">
        <v>0</v>
      </c>
      <c r="AM100" t="n">
        <v>0</v>
      </c>
      <c r="AN100" t="n">
        <v>0</v>
      </c>
      <c r="AO100" t="n">
        <v>0</v>
      </c>
      <c r="AP100" t="n">
        <v>0</v>
      </c>
      <c r="AQ100" t="n">
        <v>0</v>
      </c>
      <c r="AR100" t="n">
        <v>0</v>
      </c>
      <c r="AS100" t="n">
        <v>0</v>
      </c>
      <c r="AT100" t="n">
        <v>0</v>
      </c>
      <c r="AU100" t="n">
        <v>0</v>
      </c>
      <c r="AV100" t="n">
        <v>0</v>
      </c>
      <c r="AW100" t="n">
        <v>0</v>
      </c>
      <c r="AX100" t="n">
        <v>0</v>
      </c>
      <c r="AY100" t="n">
        <v>0</v>
      </c>
      <c r="AZ100" t="n">
        <v>0</v>
      </c>
      <c r="BA100" t="n">
        <v>0</v>
      </c>
      <c r="BB100" t="n">
        <v>1</v>
      </c>
      <c r="BC100" t="n">
        <v>0</v>
      </c>
      <c r="BD100" t="n">
        <v>0</v>
      </c>
      <c r="BE100" t="n">
        <v>0</v>
      </c>
      <c r="BF100" t="n">
        <v>0</v>
      </c>
      <c r="BG100" t="n">
        <v>0</v>
      </c>
      <c r="BH100" t="n">
        <v>1</v>
      </c>
      <c r="BI100" t="n">
        <v>0</v>
      </c>
      <c r="BJ100" t="n">
        <v>0</v>
      </c>
      <c r="BK100" t="n">
        <v>0</v>
      </c>
      <c r="BL100" t="n">
        <v>0</v>
      </c>
      <c r="BM100" t="n">
        <v>0</v>
      </c>
      <c r="BN100" t="n">
        <v>0</v>
      </c>
      <c r="BO100" t="n">
        <v>0</v>
      </c>
      <c r="BP100" t="n">
        <v>0</v>
      </c>
      <c r="BQ100" t="n">
        <v>0</v>
      </c>
      <c r="BR100" t="n">
        <v>0</v>
      </c>
      <c r="BS100" t="n">
        <v>0</v>
      </c>
      <c r="BT100" t="n">
        <v>0</v>
      </c>
      <c r="BU100" t="n">
        <v>0</v>
      </c>
      <c r="BV100" t="n">
        <v>0</v>
      </c>
      <c r="BW100" t="n">
        <v>0</v>
      </c>
      <c r="BX100" t="n">
        <v>0</v>
      </c>
      <c r="BY100" t="n">
        <v>0</v>
      </c>
      <c r="BZ100" t="n">
        <v>0</v>
      </c>
      <c r="CA100" t="n">
        <v>0</v>
      </c>
      <c r="CB100" t="n">
        <v>0</v>
      </c>
      <c r="CC100" t="n">
        <v>0</v>
      </c>
      <c r="CD100" t="n">
        <v>0</v>
      </c>
      <c r="CE100" t="n">
        <v>0</v>
      </c>
      <c r="CF100" t="n">
        <v>0</v>
      </c>
      <c r="CG100" t="n">
        <v>1</v>
      </c>
    </row>
    <row r="101">
      <c r="B101" s="308" t="inlineStr">
        <is>
          <t>39 - Coffrages pour le bétonnage, bardeaux en bois</t>
        </is>
      </c>
      <c r="C101" t="n">
        <v>0</v>
      </c>
      <c r="D101" t="n">
        <v>0</v>
      </c>
      <c r="E101" t="n">
        <v>0</v>
      </c>
      <c r="F101" t="n">
        <v>0</v>
      </c>
      <c r="G101" t="n">
        <v>0</v>
      </c>
      <c r="H101" t="n">
        <v>0</v>
      </c>
      <c r="I101" t="n">
        <v>0</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0</v>
      </c>
      <c r="AI101" t="n">
        <v>0</v>
      </c>
      <c r="AJ101" t="n">
        <v>0</v>
      </c>
      <c r="AK101" t="n">
        <v>0</v>
      </c>
      <c r="AL101" t="n">
        <v>0</v>
      </c>
      <c r="AM101" t="n">
        <v>0</v>
      </c>
      <c r="AN101" t="n">
        <v>0</v>
      </c>
      <c r="AO101" t="n">
        <v>0</v>
      </c>
      <c r="AP101" t="n">
        <v>0</v>
      </c>
      <c r="AQ101" t="n">
        <v>0</v>
      </c>
      <c r="AR101" t="n">
        <v>0</v>
      </c>
      <c r="AS101" t="n">
        <v>0</v>
      </c>
      <c r="AT101" t="n">
        <v>0</v>
      </c>
      <c r="AU101" t="n">
        <v>0</v>
      </c>
      <c r="AV101" t="n">
        <v>0</v>
      </c>
      <c r="AW101" t="n">
        <v>0</v>
      </c>
      <c r="AX101" t="n">
        <v>0</v>
      </c>
      <c r="AY101" t="n">
        <v>0</v>
      </c>
      <c r="AZ101" t="n">
        <v>0</v>
      </c>
      <c r="BA101" t="n">
        <v>0</v>
      </c>
      <c r="BB101" t="n">
        <v>1</v>
      </c>
      <c r="BC101" t="n">
        <v>0</v>
      </c>
      <c r="BD101" t="n">
        <v>0</v>
      </c>
      <c r="BE101" t="n">
        <v>0</v>
      </c>
      <c r="BF101" t="n">
        <v>0</v>
      </c>
      <c r="BG101" t="n">
        <v>0</v>
      </c>
      <c r="BH101" t="n">
        <v>0</v>
      </c>
      <c r="BI101" t="n">
        <v>1</v>
      </c>
      <c r="BJ101" t="n">
        <v>0</v>
      </c>
      <c r="BK101" t="n">
        <v>0</v>
      </c>
      <c r="BL101" t="n">
        <v>0</v>
      </c>
      <c r="BM101" t="n">
        <v>0</v>
      </c>
      <c r="BN101" t="n">
        <v>0</v>
      </c>
      <c r="BO101" t="n">
        <v>0</v>
      </c>
      <c r="BP101" t="n">
        <v>0</v>
      </c>
      <c r="BQ101" t="n">
        <v>0</v>
      </c>
      <c r="BR101" t="n">
        <v>0</v>
      </c>
      <c r="BS101" t="n">
        <v>0</v>
      </c>
      <c r="BT101" t="n">
        <v>0</v>
      </c>
      <c r="BU101" t="n">
        <v>0</v>
      </c>
      <c r="BV101" t="n">
        <v>0</v>
      </c>
      <c r="BW101" t="n">
        <v>0</v>
      </c>
      <c r="BX101" t="n">
        <v>0</v>
      </c>
      <c r="BY101" t="n">
        <v>0</v>
      </c>
      <c r="BZ101" t="n">
        <v>0</v>
      </c>
      <c r="CA101" t="n">
        <v>0</v>
      </c>
      <c r="CB101" t="n">
        <v>0</v>
      </c>
      <c r="CC101" t="n">
        <v>0</v>
      </c>
      <c r="CD101" t="n">
        <v>0</v>
      </c>
      <c r="CE101" t="n">
        <v>0</v>
      </c>
      <c r="CF101" t="n">
        <v>0</v>
      </c>
      <c r="CG101" t="n">
        <v>1</v>
      </c>
    </row>
    <row r="102">
      <c r="B102" s="308" t="inlineStr">
        <is>
          <t>40 - Produits d'aménagement extérieur</t>
        </is>
      </c>
      <c r="C102" t="n">
        <v>0</v>
      </c>
      <c r="D102" t="n">
        <v>0</v>
      </c>
      <c r="E102" t="n">
        <v>0</v>
      </c>
      <c r="F102" t="n">
        <v>0</v>
      </c>
      <c r="G102" t="n">
        <v>0</v>
      </c>
      <c r="H102" t="n">
        <v>0</v>
      </c>
      <c r="I102" t="n">
        <v>0</v>
      </c>
      <c r="J102" t="n">
        <v>0</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0</v>
      </c>
      <c r="AI102" t="n">
        <v>0</v>
      </c>
      <c r="AJ102" t="n">
        <v>0</v>
      </c>
      <c r="AK102" t="n">
        <v>0</v>
      </c>
      <c r="AL102" t="n">
        <v>0</v>
      </c>
      <c r="AM102" t="n">
        <v>0</v>
      </c>
      <c r="AN102" t="n">
        <v>0</v>
      </c>
      <c r="AO102" t="n">
        <v>0</v>
      </c>
      <c r="AP102" t="n">
        <v>0</v>
      </c>
      <c r="AQ102" t="n">
        <v>0</v>
      </c>
      <c r="AR102" t="n">
        <v>0</v>
      </c>
      <c r="AS102" t="n">
        <v>0</v>
      </c>
      <c r="AT102" t="n">
        <v>0</v>
      </c>
      <c r="AU102" t="n">
        <v>0</v>
      </c>
      <c r="AV102" t="n">
        <v>0</v>
      </c>
      <c r="AW102" t="n">
        <v>0</v>
      </c>
      <c r="AX102" t="n">
        <v>0</v>
      </c>
      <c r="AY102" t="n">
        <v>0</v>
      </c>
      <c r="AZ102" t="n">
        <v>0</v>
      </c>
      <c r="BA102" t="n">
        <v>0</v>
      </c>
      <c r="BB102" t="n">
        <v>1</v>
      </c>
      <c r="BC102" t="n">
        <v>0</v>
      </c>
      <c r="BD102" t="n">
        <v>0</v>
      </c>
      <c r="BE102" t="n">
        <v>0</v>
      </c>
      <c r="BF102" t="n">
        <v>0</v>
      </c>
      <c r="BG102" t="n">
        <v>0</v>
      </c>
      <c r="BH102" t="n">
        <v>0</v>
      </c>
      <c r="BI102" t="n">
        <v>0</v>
      </c>
      <c r="BJ102" t="n">
        <v>1</v>
      </c>
      <c r="BK102" t="n">
        <v>0</v>
      </c>
      <c r="BL102" t="n">
        <v>0</v>
      </c>
      <c r="BM102" t="n">
        <v>0</v>
      </c>
      <c r="BN102" t="n">
        <v>0</v>
      </c>
      <c r="BO102" t="n">
        <v>0</v>
      </c>
      <c r="BP102" t="n">
        <v>0</v>
      </c>
      <c r="BQ102" t="n">
        <v>0</v>
      </c>
      <c r="BR102" t="n">
        <v>0</v>
      </c>
      <c r="BS102" t="n">
        <v>0</v>
      </c>
      <c r="BT102" t="n">
        <v>0</v>
      </c>
      <c r="BU102" t="n">
        <v>0</v>
      </c>
      <c r="BV102" t="n">
        <v>0</v>
      </c>
      <c r="BW102" t="n">
        <v>0</v>
      </c>
      <c r="BX102" t="n">
        <v>0</v>
      </c>
      <c r="BY102" t="n">
        <v>0</v>
      </c>
      <c r="BZ102" t="n">
        <v>0</v>
      </c>
      <c r="CA102" t="n">
        <v>0</v>
      </c>
      <c r="CB102" t="n">
        <v>0</v>
      </c>
      <c r="CC102" t="n">
        <v>0</v>
      </c>
      <c r="CD102" t="n">
        <v>0</v>
      </c>
      <c r="CE102" t="n">
        <v>0</v>
      </c>
      <c r="CF102" t="n">
        <v>0</v>
      </c>
      <c r="CG102" t="n">
        <v>1</v>
      </c>
    </row>
    <row r="103">
      <c r="B103" s="308" t="inlineStr">
        <is>
          <t>41 - Objets divers en bois</t>
        </is>
      </c>
      <c r="C103" t="n">
        <v>0</v>
      </c>
      <c r="D103" t="n">
        <v>0</v>
      </c>
      <c r="E103" t="n">
        <v>0</v>
      </c>
      <c r="F103" t="n">
        <v>0</v>
      </c>
      <c r="G103" t="n">
        <v>0</v>
      </c>
      <c r="H103" t="n">
        <v>0</v>
      </c>
      <c r="I103" t="n">
        <v>0</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0</v>
      </c>
      <c r="AI103" t="n">
        <v>0</v>
      </c>
      <c r="AJ103" t="n">
        <v>0</v>
      </c>
      <c r="AK103" t="n">
        <v>0</v>
      </c>
      <c r="AL103" t="n">
        <v>0</v>
      </c>
      <c r="AM103" t="n">
        <v>0</v>
      </c>
      <c r="AN103" t="n">
        <v>0</v>
      </c>
      <c r="AO103" t="n">
        <v>0</v>
      </c>
      <c r="AP103" t="n">
        <v>0</v>
      </c>
      <c r="AQ103" t="n">
        <v>0</v>
      </c>
      <c r="AR103" t="n">
        <v>0</v>
      </c>
      <c r="AS103" t="n">
        <v>0</v>
      </c>
      <c r="AT103" t="n">
        <v>0</v>
      </c>
      <c r="AU103" t="n">
        <v>0</v>
      </c>
      <c r="AV103" t="n">
        <v>0</v>
      </c>
      <c r="AW103" t="n">
        <v>0</v>
      </c>
      <c r="AX103" t="n">
        <v>0</v>
      </c>
      <c r="AY103" t="n">
        <v>0</v>
      </c>
      <c r="AZ103" t="n">
        <v>0</v>
      </c>
      <c r="BA103" t="n">
        <v>0</v>
      </c>
      <c r="BB103" t="n">
        <v>1</v>
      </c>
      <c r="BC103" t="n">
        <v>0</v>
      </c>
      <c r="BD103" t="n">
        <v>0</v>
      </c>
      <c r="BE103" t="n">
        <v>0</v>
      </c>
      <c r="BF103" t="n">
        <v>0</v>
      </c>
      <c r="BG103" t="n">
        <v>0</v>
      </c>
      <c r="BH103" t="n">
        <v>0</v>
      </c>
      <c r="BI103" t="n">
        <v>0</v>
      </c>
      <c r="BJ103" t="n">
        <v>0</v>
      </c>
      <c r="BK103" t="n">
        <v>1</v>
      </c>
      <c r="BL103" t="n">
        <v>0</v>
      </c>
      <c r="BM103" t="n">
        <v>0</v>
      </c>
      <c r="BN103" t="n">
        <v>0</v>
      </c>
      <c r="BO103" t="n">
        <v>0</v>
      </c>
      <c r="BP103" t="n">
        <v>0</v>
      </c>
      <c r="BQ103" t="n">
        <v>0</v>
      </c>
      <c r="BR103" t="n">
        <v>0</v>
      </c>
      <c r="BS103" t="n">
        <v>0</v>
      </c>
      <c r="BT103" t="n">
        <v>0</v>
      </c>
      <c r="BU103" t="n">
        <v>0</v>
      </c>
      <c r="BV103" t="n">
        <v>0</v>
      </c>
      <c r="BW103" t="n">
        <v>0</v>
      </c>
      <c r="BX103" t="n">
        <v>0</v>
      </c>
      <c r="BY103" t="n">
        <v>0</v>
      </c>
      <c r="BZ103" t="n">
        <v>0</v>
      </c>
      <c r="CA103" t="n">
        <v>0</v>
      </c>
      <c r="CB103" t="n">
        <v>0</v>
      </c>
      <c r="CC103" t="n">
        <v>0</v>
      </c>
      <c r="CD103" t="n">
        <v>0</v>
      </c>
      <c r="CE103" t="n">
        <v>0</v>
      </c>
      <c r="CF103" t="n">
        <v>0</v>
      </c>
      <c r="CG103" t="n">
        <v>1</v>
      </c>
    </row>
    <row r="104">
      <c r="B104" s="308" t="inlineStr">
        <is>
          <t>42 - Objets en liège</t>
        </is>
      </c>
      <c r="C104" t="n">
        <v>0</v>
      </c>
      <c r="D104" t="n">
        <v>0</v>
      </c>
      <c r="E104" t="n">
        <v>0</v>
      </c>
      <c r="F104" t="n">
        <v>0</v>
      </c>
      <c r="G104" t="n">
        <v>0</v>
      </c>
      <c r="H104" t="n">
        <v>0</v>
      </c>
      <c r="I104" t="n">
        <v>0</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0</v>
      </c>
      <c r="AI104" t="n">
        <v>0</v>
      </c>
      <c r="AJ104" t="n">
        <v>0</v>
      </c>
      <c r="AK104" t="n">
        <v>0</v>
      </c>
      <c r="AL104" t="n">
        <v>0</v>
      </c>
      <c r="AM104" t="n">
        <v>0</v>
      </c>
      <c r="AN104" t="n">
        <v>0</v>
      </c>
      <c r="AO104" t="n">
        <v>0</v>
      </c>
      <c r="AP104" t="n">
        <v>0</v>
      </c>
      <c r="AQ104" t="n">
        <v>0</v>
      </c>
      <c r="AR104" t="n">
        <v>0</v>
      </c>
      <c r="AS104" t="n">
        <v>0</v>
      </c>
      <c r="AT104" t="n">
        <v>0</v>
      </c>
      <c r="AU104" t="n">
        <v>0</v>
      </c>
      <c r="AV104" t="n">
        <v>0</v>
      </c>
      <c r="AW104" t="n">
        <v>0</v>
      </c>
      <c r="AX104" t="n">
        <v>0</v>
      </c>
      <c r="AY104" t="n">
        <v>0</v>
      </c>
      <c r="AZ104" t="n">
        <v>0</v>
      </c>
      <c r="BA104" t="n">
        <v>0</v>
      </c>
      <c r="BB104" t="n">
        <v>1</v>
      </c>
      <c r="BC104" t="n">
        <v>0</v>
      </c>
      <c r="BD104" t="n">
        <v>0</v>
      </c>
      <c r="BE104" t="n">
        <v>0</v>
      </c>
      <c r="BF104" t="n">
        <v>0</v>
      </c>
      <c r="BG104" t="n">
        <v>0</v>
      </c>
      <c r="BH104" t="n">
        <v>0</v>
      </c>
      <c r="BI104" t="n">
        <v>0</v>
      </c>
      <c r="BJ104" t="n">
        <v>0</v>
      </c>
      <c r="BK104" t="n">
        <v>0</v>
      </c>
      <c r="BL104" t="n">
        <v>1</v>
      </c>
      <c r="BM104" t="n">
        <v>0</v>
      </c>
      <c r="BN104" t="n">
        <v>0</v>
      </c>
      <c r="BO104" t="n">
        <v>0</v>
      </c>
      <c r="BP104" t="n">
        <v>0</v>
      </c>
      <c r="BQ104" t="n">
        <v>0</v>
      </c>
      <c r="BR104" t="n">
        <v>0</v>
      </c>
      <c r="BS104" t="n">
        <v>0</v>
      </c>
      <c r="BT104" t="n">
        <v>0</v>
      </c>
      <c r="BU104" t="n">
        <v>0</v>
      </c>
      <c r="BV104" t="n">
        <v>0</v>
      </c>
      <c r="BW104" t="n">
        <v>0</v>
      </c>
      <c r="BX104" t="n">
        <v>0</v>
      </c>
      <c r="BY104" t="n">
        <v>0</v>
      </c>
      <c r="BZ104" t="n">
        <v>0</v>
      </c>
      <c r="CA104" t="n">
        <v>0</v>
      </c>
      <c r="CB104" t="n">
        <v>0</v>
      </c>
      <c r="CC104" t="n">
        <v>0</v>
      </c>
      <c r="CD104" t="n">
        <v>0</v>
      </c>
      <c r="CE104" t="n">
        <v>0</v>
      </c>
      <c r="CF104" t="n">
        <v>0</v>
      </c>
      <c r="CG104" t="n">
        <v>1</v>
      </c>
    </row>
    <row r="105">
      <c r="B105" s="308" t="inlineStr">
        <is>
          <t>47 - Meubles en bois</t>
        </is>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0</v>
      </c>
      <c r="AI105" t="n">
        <v>0</v>
      </c>
      <c r="AJ105" t="n">
        <v>0</v>
      </c>
      <c r="AK105" t="n">
        <v>0</v>
      </c>
      <c r="AL105" t="n">
        <v>0</v>
      </c>
      <c r="AM105" t="n">
        <v>0</v>
      </c>
      <c r="AN105" t="n">
        <v>0</v>
      </c>
      <c r="AO105" t="n">
        <v>0</v>
      </c>
      <c r="AP105" t="n">
        <v>0</v>
      </c>
      <c r="AQ105" t="n">
        <v>0</v>
      </c>
      <c r="AR105" t="n">
        <v>0</v>
      </c>
      <c r="AS105" t="n">
        <v>0</v>
      </c>
      <c r="AT105" t="n">
        <v>0</v>
      </c>
      <c r="AU105" t="n">
        <v>0</v>
      </c>
      <c r="AV105" t="n">
        <v>0</v>
      </c>
      <c r="AW105" t="n">
        <v>0</v>
      </c>
      <c r="AX105" t="n">
        <v>0</v>
      </c>
      <c r="AY105" t="n">
        <v>0</v>
      </c>
      <c r="AZ105" t="n">
        <v>0</v>
      </c>
      <c r="BA105" t="n">
        <v>0</v>
      </c>
      <c r="BB105" t="n">
        <v>1</v>
      </c>
      <c r="BC105" t="n">
        <v>0</v>
      </c>
      <c r="BD105" t="n">
        <v>0</v>
      </c>
      <c r="BE105" t="n">
        <v>0</v>
      </c>
      <c r="BF105" t="n">
        <v>0</v>
      </c>
      <c r="BG105" t="n">
        <v>0</v>
      </c>
      <c r="BH105" t="n">
        <v>0</v>
      </c>
      <c r="BI105" t="n">
        <v>0</v>
      </c>
      <c r="BJ105" t="n">
        <v>0</v>
      </c>
      <c r="BK105" t="n">
        <v>0</v>
      </c>
      <c r="BL105" t="n">
        <v>0</v>
      </c>
      <c r="BM105" t="n">
        <v>1</v>
      </c>
      <c r="BN105" t="n">
        <v>0</v>
      </c>
      <c r="BO105" t="n">
        <v>0</v>
      </c>
      <c r="BP105" t="n">
        <v>0</v>
      </c>
      <c r="BQ105" t="n">
        <v>0</v>
      </c>
      <c r="BR105" t="n">
        <v>0</v>
      </c>
      <c r="BS105" t="n">
        <v>0</v>
      </c>
      <c r="BT105" t="n">
        <v>0</v>
      </c>
      <c r="BU105" t="n">
        <v>0</v>
      </c>
      <c r="BV105" t="n">
        <v>0</v>
      </c>
      <c r="BW105" t="n">
        <v>0</v>
      </c>
      <c r="BX105" t="n">
        <v>0</v>
      </c>
      <c r="BY105" t="n">
        <v>0</v>
      </c>
      <c r="BZ105" t="n">
        <v>0</v>
      </c>
      <c r="CA105" t="n">
        <v>0</v>
      </c>
      <c r="CB105" t="n">
        <v>0</v>
      </c>
      <c r="CC105" t="n">
        <v>0</v>
      </c>
      <c r="CD105" t="n">
        <v>0</v>
      </c>
      <c r="CE105" t="n">
        <v>0</v>
      </c>
      <c r="CF105" t="n">
        <v>0</v>
      </c>
      <c r="CG105" t="n">
        <v>1</v>
      </c>
    </row>
    <row r="106">
      <c r="B106" s="308" t="inlineStr">
        <is>
          <t>45 - Articles en papier ou en carton</t>
        </is>
      </c>
      <c r="C106" t="n">
        <v>0</v>
      </c>
      <c r="D106" t="n">
        <v>0</v>
      </c>
      <c r="E106" t="n">
        <v>0</v>
      </c>
      <c r="F106" t="n">
        <v>0</v>
      </c>
      <c r="G106" t="n">
        <v>0</v>
      </c>
      <c r="H106" t="n">
        <v>0</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0</v>
      </c>
      <c r="AI106" t="n">
        <v>0</v>
      </c>
      <c r="AJ106" t="n">
        <v>0</v>
      </c>
      <c r="AK106" t="n">
        <v>0</v>
      </c>
      <c r="AL106" t="n">
        <v>0</v>
      </c>
      <c r="AM106" t="n">
        <v>0</v>
      </c>
      <c r="AN106" t="n">
        <v>0</v>
      </c>
      <c r="AO106" t="n">
        <v>0</v>
      </c>
      <c r="AP106" t="n">
        <v>0</v>
      </c>
      <c r="AQ106" t="n">
        <v>0</v>
      </c>
      <c r="AR106" t="n">
        <v>0</v>
      </c>
      <c r="AS106" t="n">
        <v>0</v>
      </c>
      <c r="AT106" t="n">
        <v>0</v>
      </c>
      <c r="AU106" t="n">
        <v>0</v>
      </c>
      <c r="AV106" t="n">
        <v>0</v>
      </c>
      <c r="AW106" t="n">
        <v>0</v>
      </c>
      <c r="AX106" t="n">
        <v>0</v>
      </c>
      <c r="AY106" t="n">
        <v>0</v>
      </c>
      <c r="AZ106" t="n">
        <v>0</v>
      </c>
      <c r="BA106" t="n">
        <v>0</v>
      </c>
      <c r="BB106" t="n">
        <v>1</v>
      </c>
      <c r="BC106" t="n">
        <v>0</v>
      </c>
      <c r="BD106" t="n">
        <v>0</v>
      </c>
      <c r="BE106" t="n">
        <v>0</v>
      </c>
      <c r="BF106" t="n">
        <v>0</v>
      </c>
      <c r="BG106" t="n">
        <v>0</v>
      </c>
      <c r="BH106" t="n">
        <v>0</v>
      </c>
      <c r="BI106" t="n">
        <v>0</v>
      </c>
      <c r="BJ106" t="n">
        <v>0</v>
      </c>
      <c r="BK106" t="n">
        <v>0</v>
      </c>
      <c r="BL106" t="n">
        <v>0</v>
      </c>
      <c r="BM106" t="n">
        <v>0</v>
      </c>
      <c r="BN106" t="n">
        <v>1</v>
      </c>
      <c r="BO106" t="n">
        <v>0</v>
      </c>
      <c r="BP106" t="n">
        <v>0</v>
      </c>
      <c r="BQ106" t="n">
        <v>0</v>
      </c>
      <c r="BR106" t="n">
        <v>0</v>
      </c>
      <c r="BS106" t="n">
        <v>0</v>
      </c>
      <c r="BT106" t="n">
        <v>0</v>
      </c>
      <c r="BU106" t="n">
        <v>0</v>
      </c>
      <c r="BV106" t="n">
        <v>0</v>
      </c>
      <c r="BW106" t="n">
        <v>0</v>
      </c>
      <c r="BX106" t="n">
        <v>0</v>
      </c>
      <c r="BY106" t="n">
        <v>0</v>
      </c>
      <c r="BZ106" t="n">
        <v>0</v>
      </c>
      <c r="CA106" t="n">
        <v>0</v>
      </c>
      <c r="CB106" t="n">
        <v>0</v>
      </c>
      <c r="CC106" t="n">
        <v>0</v>
      </c>
      <c r="CD106" t="n">
        <v>0</v>
      </c>
      <c r="CE106" t="n">
        <v>0</v>
      </c>
      <c r="CF106" t="n">
        <v>0</v>
      </c>
      <c r="CG106" t="n">
        <v>1</v>
      </c>
    </row>
    <row r="107">
      <c r="B107" s="307" t="inlineStr">
        <is>
          <t>Connexes</t>
        </is>
      </c>
      <c r="C107" t="n">
        <v>0</v>
      </c>
      <c r="D107" t="n">
        <v>0</v>
      </c>
      <c r="E107" t="n">
        <v>0</v>
      </c>
      <c r="F107" t="n">
        <v>0</v>
      </c>
      <c r="G107" t="n">
        <v>0</v>
      </c>
      <c r="H107" t="n">
        <v>0</v>
      </c>
      <c r="I107" t="n">
        <v>0</v>
      </c>
      <c r="J107" t="n">
        <v>0</v>
      </c>
      <c r="K107" t="n">
        <v>0</v>
      </c>
      <c r="L107" t="n">
        <v>0</v>
      </c>
      <c r="M107" t="n">
        <v>0</v>
      </c>
      <c r="N107" t="n">
        <v>0</v>
      </c>
      <c r="O107" t="n">
        <v>1</v>
      </c>
      <c r="P107" t="n">
        <v>1</v>
      </c>
      <c r="Q107" t="n">
        <v>1</v>
      </c>
      <c r="R107" t="n">
        <v>1</v>
      </c>
      <c r="S107" t="n">
        <v>1</v>
      </c>
      <c r="T107" t="n">
        <v>1</v>
      </c>
      <c r="U107" t="n">
        <v>1</v>
      </c>
      <c r="V107" t="n">
        <v>1</v>
      </c>
      <c r="W107" t="n">
        <v>1</v>
      </c>
      <c r="X107" t="n">
        <v>1</v>
      </c>
      <c r="Y107" t="n">
        <v>1</v>
      </c>
      <c r="Z107" t="n">
        <v>1</v>
      </c>
      <c r="AA107" t="n">
        <v>1</v>
      </c>
      <c r="AB107" t="n">
        <v>1</v>
      </c>
      <c r="AC107" t="n">
        <v>1</v>
      </c>
      <c r="AD107" t="n">
        <v>1</v>
      </c>
      <c r="AE107" t="n">
        <v>1</v>
      </c>
      <c r="AF107" t="n">
        <v>1</v>
      </c>
      <c r="AG107" t="n">
        <v>1</v>
      </c>
      <c r="AH107" t="n">
        <v>1</v>
      </c>
      <c r="AI107" t="n">
        <v>1</v>
      </c>
      <c r="AJ107" t="n">
        <v>1</v>
      </c>
      <c r="AK107" t="n">
        <v>1</v>
      </c>
      <c r="AL107" t="n">
        <v>1</v>
      </c>
      <c r="AM107" t="n">
        <v>1</v>
      </c>
      <c r="AN107" t="n">
        <v>1</v>
      </c>
      <c r="AO107" t="n">
        <v>1</v>
      </c>
      <c r="AP107" t="n">
        <v>1</v>
      </c>
      <c r="AQ107" t="n">
        <v>1</v>
      </c>
      <c r="AR107" t="n">
        <v>1</v>
      </c>
      <c r="AS107" t="n">
        <v>1</v>
      </c>
      <c r="AT107" t="n">
        <v>1</v>
      </c>
      <c r="AU107" t="n">
        <v>0</v>
      </c>
      <c r="AV107" t="n">
        <v>1</v>
      </c>
      <c r="AW107" t="n">
        <v>0</v>
      </c>
      <c r="AX107" t="n">
        <v>0</v>
      </c>
      <c r="AY107" t="n">
        <v>0</v>
      </c>
      <c r="AZ107" t="n">
        <v>0</v>
      </c>
      <c r="BA107" t="n">
        <v>0</v>
      </c>
      <c r="BB107" t="n">
        <v>0</v>
      </c>
      <c r="BC107" t="n">
        <v>0</v>
      </c>
      <c r="BD107" t="n">
        <v>0</v>
      </c>
      <c r="BE107" t="n">
        <v>0</v>
      </c>
      <c r="BF107" t="n">
        <v>0</v>
      </c>
      <c r="BG107" t="n">
        <v>0</v>
      </c>
      <c r="BH107" t="n">
        <v>0</v>
      </c>
      <c r="BI107" t="n">
        <v>0</v>
      </c>
      <c r="BJ107" t="n">
        <v>0</v>
      </c>
      <c r="BK107" t="n">
        <v>0</v>
      </c>
      <c r="BL107" t="n">
        <v>0</v>
      </c>
      <c r="BM107" t="n">
        <v>0</v>
      </c>
      <c r="BN107" t="n">
        <v>0</v>
      </c>
      <c r="BO107" t="n">
        <v>0</v>
      </c>
      <c r="BP107" t="n">
        <v>0</v>
      </c>
      <c r="BQ107" t="n">
        <v>0</v>
      </c>
      <c r="BR107" t="n">
        <v>0</v>
      </c>
      <c r="BS107" t="n">
        <v>0</v>
      </c>
      <c r="BT107" t="n">
        <v>0</v>
      </c>
      <c r="BU107" t="n">
        <v>0</v>
      </c>
      <c r="BV107" t="n">
        <v>0</v>
      </c>
      <c r="BW107" t="n">
        <v>0</v>
      </c>
      <c r="BX107" t="n">
        <v>0</v>
      </c>
      <c r="BY107" t="n">
        <v>0</v>
      </c>
      <c r="BZ107" t="n">
        <v>0</v>
      </c>
      <c r="CA107" t="n">
        <v>0</v>
      </c>
      <c r="CB107" t="n">
        <v>0</v>
      </c>
      <c r="CC107" t="n">
        <v>0</v>
      </c>
      <c r="CD107" t="n">
        <v>0</v>
      </c>
      <c r="CE107" t="n">
        <v>0</v>
      </c>
      <c r="CF107" t="n">
        <v>0</v>
      </c>
      <c r="CG107" t="n">
        <v>1</v>
      </c>
    </row>
    <row r="108">
      <c r="B108" s="308" t="inlineStr">
        <is>
          <t>Ecorces</t>
        </is>
      </c>
      <c r="C108" t="n">
        <v>0</v>
      </c>
      <c r="D108" t="n">
        <v>0</v>
      </c>
      <c r="E108" t="n">
        <v>0</v>
      </c>
      <c r="F108" t="n">
        <v>0</v>
      </c>
      <c r="G108" t="n">
        <v>0</v>
      </c>
      <c r="H108" t="n">
        <v>0</v>
      </c>
      <c r="I108" t="n">
        <v>0</v>
      </c>
      <c r="J108" t="n">
        <v>0</v>
      </c>
      <c r="K108" t="n">
        <v>0</v>
      </c>
      <c r="L108" t="n">
        <v>0</v>
      </c>
      <c r="M108" t="n">
        <v>0</v>
      </c>
      <c r="N108" t="n">
        <v>0</v>
      </c>
      <c r="O108" t="n">
        <v>1</v>
      </c>
      <c r="P108" t="n">
        <v>1</v>
      </c>
      <c r="Q108" t="n">
        <v>1</v>
      </c>
      <c r="R108" t="n">
        <v>1</v>
      </c>
      <c r="S108" t="n">
        <v>1</v>
      </c>
      <c r="T108" t="n">
        <v>1</v>
      </c>
      <c r="U108" t="n">
        <v>1</v>
      </c>
      <c r="V108" t="n">
        <v>1</v>
      </c>
      <c r="W108" t="n">
        <v>1</v>
      </c>
      <c r="X108" t="n">
        <v>1</v>
      </c>
      <c r="Y108" t="n">
        <v>1</v>
      </c>
      <c r="Z108" t="n">
        <v>1</v>
      </c>
      <c r="AA108" t="n">
        <v>1</v>
      </c>
      <c r="AB108" t="n">
        <v>1</v>
      </c>
      <c r="AC108" t="n">
        <v>1</v>
      </c>
      <c r="AD108" t="n">
        <v>1</v>
      </c>
      <c r="AE108" t="n">
        <v>1</v>
      </c>
      <c r="AF108" t="n">
        <v>1</v>
      </c>
      <c r="AG108" t="n">
        <v>1</v>
      </c>
      <c r="AH108" t="n">
        <v>1</v>
      </c>
      <c r="AI108" t="n">
        <v>1</v>
      </c>
      <c r="AJ108" t="n">
        <v>1</v>
      </c>
      <c r="AK108" t="n">
        <v>1</v>
      </c>
      <c r="AL108" t="n">
        <v>1</v>
      </c>
      <c r="AM108" t="n">
        <v>1</v>
      </c>
      <c r="AN108" t="n">
        <v>1</v>
      </c>
      <c r="AO108" t="n">
        <v>1</v>
      </c>
      <c r="AP108" t="n">
        <v>1</v>
      </c>
      <c r="AQ108" t="n">
        <v>1</v>
      </c>
      <c r="AR108" t="n">
        <v>1</v>
      </c>
      <c r="AS108" t="n">
        <v>1</v>
      </c>
      <c r="AT108" t="n">
        <v>1</v>
      </c>
      <c r="AU108" t="n">
        <v>0</v>
      </c>
      <c r="AV108" t="n">
        <v>1</v>
      </c>
      <c r="AW108" t="n">
        <v>0</v>
      </c>
      <c r="AX108" t="n">
        <v>0</v>
      </c>
      <c r="AY108" t="n">
        <v>0</v>
      </c>
      <c r="AZ108" t="n">
        <v>0</v>
      </c>
      <c r="BA108" t="n">
        <v>0</v>
      </c>
      <c r="BB108" t="n">
        <v>0</v>
      </c>
      <c r="BC108" t="n">
        <v>0</v>
      </c>
      <c r="BD108" t="n">
        <v>0</v>
      </c>
      <c r="BE108" t="n">
        <v>0</v>
      </c>
      <c r="BF108" t="n">
        <v>0</v>
      </c>
      <c r="BG108" t="n">
        <v>0</v>
      </c>
      <c r="BH108" t="n">
        <v>0</v>
      </c>
      <c r="BI108" t="n">
        <v>0</v>
      </c>
      <c r="BJ108" t="n">
        <v>0</v>
      </c>
      <c r="BK108" t="n">
        <v>0</v>
      </c>
      <c r="BL108" t="n">
        <v>0</v>
      </c>
      <c r="BM108" t="n">
        <v>0</v>
      </c>
      <c r="BN108" t="n">
        <v>0</v>
      </c>
      <c r="BO108" t="n">
        <v>0</v>
      </c>
      <c r="BP108" t="n">
        <v>0</v>
      </c>
      <c r="BQ108" t="n">
        <v>0</v>
      </c>
      <c r="BR108" t="n">
        <v>0</v>
      </c>
      <c r="BS108" t="n">
        <v>0</v>
      </c>
      <c r="BT108" t="n">
        <v>0</v>
      </c>
      <c r="BU108" t="n">
        <v>0</v>
      </c>
      <c r="BV108" t="n">
        <v>0</v>
      </c>
      <c r="BW108" t="n">
        <v>0</v>
      </c>
      <c r="BX108" t="n">
        <v>0</v>
      </c>
      <c r="BY108" t="n">
        <v>0</v>
      </c>
      <c r="BZ108" t="n">
        <v>0</v>
      </c>
      <c r="CA108" t="n">
        <v>0</v>
      </c>
      <c r="CB108" t="n">
        <v>0</v>
      </c>
      <c r="CC108" t="n">
        <v>0</v>
      </c>
      <c r="CD108" t="n">
        <v>0</v>
      </c>
      <c r="CE108" t="n">
        <v>0</v>
      </c>
      <c r="CF108" t="n">
        <v>0</v>
      </c>
      <c r="CG108" t="n">
        <v>0</v>
      </c>
    </row>
    <row r="109">
      <c r="B109" s="309" t="inlineStr">
        <is>
          <t>Ecorces F</t>
        </is>
      </c>
      <c r="C109" t="n">
        <v>0</v>
      </c>
      <c r="D109" t="n">
        <v>0</v>
      </c>
      <c r="E109" t="n">
        <v>0</v>
      </c>
      <c r="F109" t="n">
        <v>0</v>
      </c>
      <c r="G109" t="n">
        <v>0</v>
      </c>
      <c r="H109" t="n">
        <v>0</v>
      </c>
      <c r="I109" t="n">
        <v>0</v>
      </c>
      <c r="J109" t="n">
        <v>0</v>
      </c>
      <c r="K109" t="n">
        <v>0</v>
      </c>
      <c r="L109" t="n">
        <v>0</v>
      </c>
      <c r="M109" t="n">
        <v>0</v>
      </c>
      <c r="N109" t="n">
        <v>0</v>
      </c>
      <c r="O109" t="n">
        <v>1</v>
      </c>
      <c r="P109" t="n">
        <v>1</v>
      </c>
      <c r="Q109" t="n">
        <v>1</v>
      </c>
      <c r="R109" t="n">
        <v>0</v>
      </c>
      <c r="S109" t="n">
        <v>1</v>
      </c>
      <c r="T109" t="n">
        <v>1</v>
      </c>
      <c r="U109" t="n">
        <v>0</v>
      </c>
      <c r="V109" t="n">
        <v>1</v>
      </c>
      <c r="W109" t="n">
        <v>1</v>
      </c>
      <c r="X109" t="n">
        <v>1</v>
      </c>
      <c r="Y109" t="n">
        <v>1</v>
      </c>
      <c r="Z109" t="n">
        <v>0</v>
      </c>
      <c r="AA109" t="n">
        <v>0</v>
      </c>
      <c r="AB109" t="n">
        <v>0</v>
      </c>
      <c r="AC109" t="n">
        <v>1</v>
      </c>
      <c r="AD109" t="n">
        <v>1</v>
      </c>
      <c r="AE109" t="n">
        <v>1</v>
      </c>
      <c r="AF109" t="n">
        <v>0</v>
      </c>
      <c r="AG109" t="n">
        <v>1</v>
      </c>
      <c r="AH109" t="n">
        <v>1</v>
      </c>
      <c r="AI109" t="n">
        <v>0</v>
      </c>
      <c r="AJ109" t="n">
        <v>1</v>
      </c>
      <c r="AK109" t="n">
        <v>1</v>
      </c>
      <c r="AL109" t="n">
        <v>1</v>
      </c>
      <c r="AM109" t="n">
        <v>1</v>
      </c>
      <c r="AN109" t="n">
        <v>1</v>
      </c>
      <c r="AO109" t="n">
        <v>1</v>
      </c>
      <c r="AP109" t="n">
        <v>1</v>
      </c>
      <c r="AQ109" t="n">
        <v>0</v>
      </c>
      <c r="AR109" t="n">
        <v>0</v>
      </c>
      <c r="AS109" t="n">
        <v>0</v>
      </c>
      <c r="AT109" t="n">
        <v>1</v>
      </c>
      <c r="AU109" t="n">
        <v>0</v>
      </c>
      <c r="AV109" t="n">
        <v>1</v>
      </c>
      <c r="AW109" t="n">
        <v>0</v>
      </c>
      <c r="AX109" t="n">
        <v>0</v>
      </c>
      <c r="AY109" t="n">
        <v>0</v>
      </c>
      <c r="AZ109" t="n">
        <v>0</v>
      </c>
      <c r="BA109" t="n">
        <v>0</v>
      </c>
      <c r="BB109" t="n">
        <v>0</v>
      </c>
      <c r="BC109" t="n">
        <v>0</v>
      </c>
      <c r="BD109" t="n">
        <v>0</v>
      </c>
      <c r="BE109" t="n">
        <v>0</v>
      </c>
      <c r="BF109" t="n">
        <v>0</v>
      </c>
      <c r="BG109" t="n">
        <v>0</v>
      </c>
      <c r="BH109" t="n">
        <v>0</v>
      </c>
      <c r="BI109" t="n">
        <v>0</v>
      </c>
      <c r="BJ109" t="n">
        <v>0</v>
      </c>
      <c r="BK109" t="n">
        <v>0</v>
      </c>
      <c r="BL109" t="n">
        <v>0</v>
      </c>
      <c r="BM109" t="n">
        <v>0</v>
      </c>
      <c r="BN109" t="n">
        <v>0</v>
      </c>
      <c r="BO109" t="n">
        <v>0</v>
      </c>
      <c r="BP109" t="n">
        <v>0</v>
      </c>
      <c r="BQ109" t="n">
        <v>0</v>
      </c>
      <c r="BR109" t="n">
        <v>0</v>
      </c>
      <c r="BS109" t="n">
        <v>0</v>
      </c>
      <c r="BT109" t="n">
        <v>0</v>
      </c>
      <c r="BU109" t="n">
        <v>0</v>
      </c>
      <c r="BV109" t="n">
        <v>0</v>
      </c>
      <c r="BW109" t="n">
        <v>0</v>
      </c>
      <c r="BX109" t="n">
        <v>0</v>
      </c>
      <c r="BY109" t="n">
        <v>0</v>
      </c>
      <c r="BZ109" t="n">
        <v>0</v>
      </c>
      <c r="CA109" t="n">
        <v>0</v>
      </c>
      <c r="CB109" t="n">
        <v>0</v>
      </c>
      <c r="CC109" t="n">
        <v>0</v>
      </c>
      <c r="CD109" t="n">
        <v>0</v>
      </c>
      <c r="CE109" t="n">
        <v>0</v>
      </c>
      <c r="CF109" t="n">
        <v>0</v>
      </c>
      <c r="CG109" t="n">
        <v>0</v>
      </c>
    </row>
    <row r="110">
      <c r="B110" s="309" t="inlineStr">
        <is>
          <t>Ecorces R</t>
        </is>
      </c>
      <c r="C110" t="n">
        <v>0</v>
      </c>
      <c r="D110" t="n">
        <v>0</v>
      </c>
      <c r="E110" t="n">
        <v>0</v>
      </c>
      <c r="F110" t="n">
        <v>0</v>
      </c>
      <c r="G110" t="n">
        <v>0</v>
      </c>
      <c r="H110" t="n">
        <v>0</v>
      </c>
      <c r="I110" t="n">
        <v>0</v>
      </c>
      <c r="J110" t="n">
        <v>0</v>
      </c>
      <c r="K110" t="n">
        <v>0</v>
      </c>
      <c r="L110" t="n">
        <v>0</v>
      </c>
      <c r="M110" t="n">
        <v>0</v>
      </c>
      <c r="N110" t="n">
        <v>0</v>
      </c>
      <c r="O110" t="n">
        <v>1</v>
      </c>
      <c r="P110" t="n">
        <v>1</v>
      </c>
      <c r="Q110" t="n">
        <v>0</v>
      </c>
      <c r="R110" t="n">
        <v>1</v>
      </c>
      <c r="S110" t="n">
        <v>1</v>
      </c>
      <c r="T110" t="n">
        <v>0</v>
      </c>
      <c r="U110" t="n">
        <v>1</v>
      </c>
      <c r="V110" t="n">
        <v>1</v>
      </c>
      <c r="W110" t="n">
        <v>0</v>
      </c>
      <c r="X110" t="n">
        <v>0</v>
      </c>
      <c r="Y110" t="n">
        <v>0</v>
      </c>
      <c r="Z110" t="n">
        <v>1</v>
      </c>
      <c r="AA110" t="n">
        <v>1</v>
      </c>
      <c r="AB110" t="n">
        <v>1</v>
      </c>
      <c r="AC110" t="n">
        <v>1</v>
      </c>
      <c r="AD110" t="n">
        <v>1</v>
      </c>
      <c r="AE110" t="n">
        <v>0</v>
      </c>
      <c r="AF110" t="n">
        <v>1</v>
      </c>
      <c r="AG110" t="n">
        <v>1</v>
      </c>
      <c r="AH110" t="n">
        <v>0</v>
      </c>
      <c r="AI110" t="n">
        <v>1</v>
      </c>
      <c r="AJ110" t="n">
        <v>1</v>
      </c>
      <c r="AK110" t="n">
        <v>1</v>
      </c>
      <c r="AL110" t="n">
        <v>1</v>
      </c>
      <c r="AM110" t="n">
        <v>1</v>
      </c>
      <c r="AN110" t="n">
        <v>0</v>
      </c>
      <c r="AO110" t="n">
        <v>0</v>
      </c>
      <c r="AP110" t="n">
        <v>0</v>
      </c>
      <c r="AQ110" t="n">
        <v>1</v>
      </c>
      <c r="AR110" t="n">
        <v>1</v>
      </c>
      <c r="AS110" t="n">
        <v>1</v>
      </c>
      <c r="AT110" t="n">
        <v>1</v>
      </c>
      <c r="AU110" t="n">
        <v>0</v>
      </c>
      <c r="AV110" t="n">
        <v>1</v>
      </c>
      <c r="AW110" t="n">
        <v>0</v>
      </c>
      <c r="AX110" t="n">
        <v>0</v>
      </c>
      <c r="AY110" t="n">
        <v>0</v>
      </c>
      <c r="AZ110" t="n">
        <v>0</v>
      </c>
      <c r="BA110" t="n">
        <v>0</v>
      </c>
      <c r="BB110" t="n">
        <v>0</v>
      </c>
      <c r="BC110" t="n">
        <v>0</v>
      </c>
      <c r="BD110" t="n">
        <v>0</v>
      </c>
      <c r="BE110" t="n">
        <v>0</v>
      </c>
      <c r="BF110" t="n">
        <v>0</v>
      </c>
      <c r="BG110" t="n">
        <v>0</v>
      </c>
      <c r="BH110" t="n">
        <v>0</v>
      </c>
      <c r="BI110" t="n">
        <v>0</v>
      </c>
      <c r="BJ110" t="n">
        <v>0</v>
      </c>
      <c r="BK110" t="n">
        <v>0</v>
      </c>
      <c r="BL110" t="n">
        <v>0</v>
      </c>
      <c r="BM110" t="n">
        <v>0</v>
      </c>
      <c r="BN110" t="n">
        <v>0</v>
      </c>
      <c r="BO110" t="n">
        <v>0</v>
      </c>
      <c r="BP110" t="n">
        <v>0</v>
      </c>
      <c r="BQ110" t="n">
        <v>0</v>
      </c>
      <c r="BR110" t="n">
        <v>0</v>
      </c>
      <c r="BS110" t="n">
        <v>0</v>
      </c>
      <c r="BT110" t="n">
        <v>0</v>
      </c>
      <c r="BU110" t="n">
        <v>0</v>
      </c>
      <c r="BV110" t="n">
        <v>0</v>
      </c>
      <c r="BW110" t="n">
        <v>0</v>
      </c>
      <c r="BX110" t="n">
        <v>0</v>
      </c>
      <c r="BY110" t="n">
        <v>0</v>
      </c>
      <c r="BZ110" t="n">
        <v>0</v>
      </c>
      <c r="CA110" t="n">
        <v>0</v>
      </c>
      <c r="CB110" t="n">
        <v>0</v>
      </c>
      <c r="CC110" t="n">
        <v>0</v>
      </c>
      <c r="CD110" t="n">
        <v>0</v>
      </c>
      <c r="CE110" t="n">
        <v>0</v>
      </c>
      <c r="CF110" t="n">
        <v>0</v>
      </c>
      <c r="CG110" t="n">
        <v>0</v>
      </c>
    </row>
    <row r="111">
      <c r="B111" s="308" t="inlineStr">
        <is>
          <t>Connexes hors écorces</t>
        </is>
      </c>
      <c r="C111" t="n">
        <v>0</v>
      </c>
      <c r="D111" t="n">
        <v>0</v>
      </c>
      <c r="E111" t="n">
        <v>0</v>
      </c>
      <c r="F111" t="n">
        <v>0</v>
      </c>
      <c r="G111" t="n">
        <v>0</v>
      </c>
      <c r="H111" t="n">
        <v>0</v>
      </c>
      <c r="I111" t="n">
        <v>0</v>
      </c>
      <c r="J111" t="n">
        <v>0</v>
      </c>
      <c r="K111" t="n">
        <v>0</v>
      </c>
      <c r="L111" t="n">
        <v>0</v>
      </c>
      <c r="M111" t="n">
        <v>0</v>
      </c>
      <c r="N111" t="n">
        <v>0</v>
      </c>
      <c r="O111" t="n">
        <v>1</v>
      </c>
      <c r="P111" t="n">
        <v>1</v>
      </c>
      <c r="Q111" t="n">
        <v>1</v>
      </c>
      <c r="R111" t="n">
        <v>1</v>
      </c>
      <c r="S111" t="n">
        <v>1</v>
      </c>
      <c r="T111" t="n">
        <v>1</v>
      </c>
      <c r="U111" t="n">
        <v>1</v>
      </c>
      <c r="V111" t="n">
        <v>1</v>
      </c>
      <c r="W111" t="n">
        <v>1</v>
      </c>
      <c r="X111" t="n">
        <v>1</v>
      </c>
      <c r="Y111" t="n">
        <v>1</v>
      </c>
      <c r="Z111" t="n">
        <v>1</v>
      </c>
      <c r="AA111" t="n">
        <v>1</v>
      </c>
      <c r="AB111" t="n">
        <v>1</v>
      </c>
      <c r="AC111" t="n">
        <v>0</v>
      </c>
      <c r="AD111" t="n">
        <v>0</v>
      </c>
      <c r="AE111" t="n">
        <v>0</v>
      </c>
      <c r="AF111" t="n">
        <v>0</v>
      </c>
      <c r="AG111" t="n">
        <v>0</v>
      </c>
      <c r="AH111" t="n">
        <v>0</v>
      </c>
      <c r="AI111" t="n">
        <v>0</v>
      </c>
      <c r="AJ111" t="n">
        <v>0</v>
      </c>
      <c r="AK111" t="n">
        <v>0</v>
      </c>
      <c r="AL111" t="n">
        <v>0</v>
      </c>
      <c r="AM111" t="n">
        <v>0</v>
      </c>
      <c r="AN111" t="n">
        <v>0</v>
      </c>
      <c r="AO111" t="n">
        <v>0</v>
      </c>
      <c r="AP111" t="n">
        <v>0</v>
      </c>
      <c r="AQ111" t="n">
        <v>0</v>
      </c>
      <c r="AR111" t="n">
        <v>0</v>
      </c>
      <c r="AS111" t="n">
        <v>0</v>
      </c>
      <c r="AT111" t="n">
        <v>0</v>
      </c>
      <c r="AU111" t="n">
        <v>0</v>
      </c>
      <c r="AV111" t="n">
        <v>0</v>
      </c>
      <c r="AW111" t="n">
        <v>0</v>
      </c>
      <c r="AX111" t="n">
        <v>0</v>
      </c>
      <c r="AY111" t="n">
        <v>0</v>
      </c>
      <c r="AZ111" t="n">
        <v>0</v>
      </c>
      <c r="BA111" t="n">
        <v>0</v>
      </c>
      <c r="BB111" t="n">
        <v>0</v>
      </c>
      <c r="BC111" t="n">
        <v>0</v>
      </c>
      <c r="BD111" t="n">
        <v>0</v>
      </c>
      <c r="BE111" t="n">
        <v>0</v>
      </c>
      <c r="BF111" t="n">
        <v>0</v>
      </c>
      <c r="BG111" t="n">
        <v>0</v>
      </c>
      <c r="BH111" t="n">
        <v>0</v>
      </c>
      <c r="BI111" t="n">
        <v>0</v>
      </c>
      <c r="BJ111" t="n">
        <v>0</v>
      </c>
      <c r="BK111" t="n">
        <v>0</v>
      </c>
      <c r="BL111" t="n">
        <v>0</v>
      </c>
      <c r="BM111" t="n">
        <v>0</v>
      </c>
      <c r="BN111" t="n">
        <v>0</v>
      </c>
      <c r="BO111" t="n">
        <v>0</v>
      </c>
      <c r="BP111" t="n">
        <v>0</v>
      </c>
      <c r="BQ111" t="n">
        <v>0</v>
      </c>
      <c r="BR111" t="n">
        <v>0</v>
      </c>
      <c r="BS111" t="n">
        <v>0</v>
      </c>
      <c r="BT111" t="n">
        <v>0</v>
      </c>
      <c r="BU111" t="n">
        <v>0</v>
      </c>
      <c r="BV111" t="n">
        <v>0</v>
      </c>
      <c r="BW111" t="n">
        <v>0</v>
      </c>
      <c r="BX111" t="n">
        <v>0</v>
      </c>
      <c r="BY111" t="n">
        <v>0</v>
      </c>
      <c r="BZ111" t="n">
        <v>0</v>
      </c>
      <c r="CA111" t="n">
        <v>0</v>
      </c>
      <c r="CB111" t="n">
        <v>0</v>
      </c>
      <c r="CC111" t="n">
        <v>0</v>
      </c>
      <c r="CD111" t="n">
        <v>0</v>
      </c>
      <c r="CE111" t="n">
        <v>0</v>
      </c>
      <c r="CF111" t="n">
        <v>0</v>
      </c>
      <c r="CG111" t="n">
        <v>1</v>
      </c>
    </row>
    <row r="112">
      <c r="B112" s="309" t="inlineStr">
        <is>
          <t>Sciures</t>
        </is>
      </c>
      <c r="C112" t="n">
        <v>0</v>
      </c>
      <c r="D112" t="n">
        <v>0</v>
      </c>
      <c r="E112" t="n">
        <v>0</v>
      </c>
      <c r="F112" t="n">
        <v>0</v>
      </c>
      <c r="G112" t="n">
        <v>0</v>
      </c>
      <c r="H112" t="n">
        <v>0</v>
      </c>
      <c r="I112" t="n">
        <v>0</v>
      </c>
      <c r="J112" t="n">
        <v>0</v>
      </c>
      <c r="K112" t="n">
        <v>0</v>
      </c>
      <c r="L112" t="n">
        <v>0</v>
      </c>
      <c r="M112" t="n">
        <v>0</v>
      </c>
      <c r="N112" t="n">
        <v>0</v>
      </c>
      <c r="O112" t="n">
        <v>1</v>
      </c>
      <c r="P112" t="n">
        <v>1</v>
      </c>
      <c r="Q112" t="n">
        <v>1</v>
      </c>
      <c r="R112" t="n">
        <v>1</v>
      </c>
      <c r="S112" t="n">
        <v>1</v>
      </c>
      <c r="T112" t="n">
        <v>1</v>
      </c>
      <c r="U112" t="n">
        <v>1</v>
      </c>
      <c r="V112" t="n">
        <v>1</v>
      </c>
      <c r="W112" t="n">
        <v>1</v>
      </c>
      <c r="X112" t="n">
        <v>1</v>
      </c>
      <c r="Y112" t="n">
        <v>1</v>
      </c>
      <c r="Z112" t="n">
        <v>1</v>
      </c>
      <c r="AA112" t="n">
        <v>1</v>
      </c>
      <c r="AB112" t="n">
        <v>1</v>
      </c>
      <c r="AC112" t="n">
        <v>0</v>
      </c>
      <c r="AD112" t="n">
        <v>0</v>
      </c>
      <c r="AE112" t="n">
        <v>0</v>
      </c>
      <c r="AF112" t="n">
        <v>0</v>
      </c>
      <c r="AG112" t="n">
        <v>0</v>
      </c>
      <c r="AH112" t="n">
        <v>0</v>
      </c>
      <c r="AI112" t="n">
        <v>0</v>
      </c>
      <c r="AJ112" t="n">
        <v>0</v>
      </c>
      <c r="AK112" t="n">
        <v>0</v>
      </c>
      <c r="AL112" t="n">
        <v>0</v>
      </c>
      <c r="AM112" t="n">
        <v>0</v>
      </c>
      <c r="AN112" t="n">
        <v>0</v>
      </c>
      <c r="AO112" t="n">
        <v>0</v>
      </c>
      <c r="AP112" t="n">
        <v>0</v>
      </c>
      <c r="AQ112" t="n">
        <v>0</v>
      </c>
      <c r="AR112" t="n">
        <v>0</v>
      </c>
      <c r="AS112" t="n">
        <v>0</v>
      </c>
      <c r="AT112" t="n">
        <v>0</v>
      </c>
      <c r="AU112" t="n">
        <v>0</v>
      </c>
      <c r="AV112" t="n">
        <v>0</v>
      </c>
      <c r="AW112" t="n">
        <v>0</v>
      </c>
      <c r="AX112" t="n">
        <v>0</v>
      </c>
      <c r="AY112" t="n">
        <v>0</v>
      </c>
      <c r="AZ112" t="n">
        <v>0</v>
      </c>
      <c r="BA112" t="n">
        <v>0</v>
      </c>
      <c r="BB112" t="n">
        <v>0</v>
      </c>
      <c r="BC112" t="n">
        <v>0</v>
      </c>
      <c r="BD112" t="n">
        <v>0</v>
      </c>
      <c r="BE112" t="n">
        <v>0</v>
      </c>
      <c r="BF112" t="n">
        <v>0</v>
      </c>
      <c r="BG112" t="n">
        <v>0</v>
      </c>
      <c r="BH112" t="n">
        <v>0</v>
      </c>
      <c r="BI112" t="n">
        <v>0</v>
      </c>
      <c r="BJ112" t="n">
        <v>0</v>
      </c>
      <c r="BK112" t="n">
        <v>0</v>
      </c>
      <c r="BL112" t="n">
        <v>0</v>
      </c>
      <c r="BM112" t="n">
        <v>0</v>
      </c>
      <c r="BN112" t="n">
        <v>0</v>
      </c>
      <c r="BO112" t="n">
        <v>0</v>
      </c>
      <c r="BP112" t="n">
        <v>0</v>
      </c>
      <c r="BQ112" t="n">
        <v>0</v>
      </c>
      <c r="BR112" t="n">
        <v>0</v>
      </c>
      <c r="BS112" t="n">
        <v>0</v>
      </c>
      <c r="BT112" t="n">
        <v>0</v>
      </c>
      <c r="BU112" t="n">
        <v>0</v>
      </c>
      <c r="BV112" t="n">
        <v>0</v>
      </c>
      <c r="BW112" t="n">
        <v>0</v>
      </c>
      <c r="BX112" t="n">
        <v>0</v>
      </c>
      <c r="BY112" t="n">
        <v>0</v>
      </c>
      <c r="BZ112" t="n">
        <v>0</v>
      </c>
      <c r="CA112" t="n">
        <v>0</v>
      </c>
      <c r="CB112" t="n">
        <v>0</v>
      </c>
      <c r="CC112" t="n">
        <v>0</v>
      </c>
      <c r="CD112" t="n">
        <v>0</v>
      </c>
      <c r="CE112" t="n">
        <v>0</v>
      </c>
      <c r="CF112" t="n">
        <v>0</v>
      </c>
      <c r="CG112" t="n">
        <v>1</v>
      </c>
    </row>
    <row r="113">
      <c r="B113" s="310" t="inlineStr">
        <is>
          <t>Sciures F</t>
        </is>
      </c>
      <c r="C113" t="n">
        <v>0</v>
      </c>
      <c r="D113" t="n">
        <v>0</v>
      </c>
      <c r="E113" t="n">
        <v>0</v>
      </c>
      <c r="F113" t="n">
        <v>0</v>
      </c>
      <c r="G113" t="n">
        <v>0</v>
      </c>
      <c r="H113" t="n">
        <v>0</v>
      </c>
      <c r="I113" t="n">
        <v>0</v>
      </c>
      <c r="J113" t="n">
        <v>0</v>
      </c>
      <c r="K113" t="n">
        <v>0</v>
      </c>
      <c r="L113" t="n">
        <v>0</v>
      </c>
      <c r="M113" t="n">
        <v>0</v>
      </c>
      <c r="N113" t="n">
        <v>0</v>
      </c>
      <c r="O113" t="n">
        <v>1</v>
      </c>
      <c r="P113" t="n">
        <v>1</v>
      </c>
      <c r="Q113" t="n">
        <v>1</v>
      </c>
      <c r="R113" t="n">
        <v>0</v>
      </c>
      <c r="S113" t="n">
        <v>1</v>
      </c>
      <c r="T113" t="n">
        <v>1</v>
      </c>
      <c r="U113" t="n">
        <v>0</v>
      </c>
      <c r="V113" t="n">
        <v>1</v>
      </c>
      <c r="W113" t="n">
        <v>1</v>
      </c>
      <c r="X113" t="n">
        <v>1</v>
      </c>
      <c r="Y113" t="n">
        <v>1</v>
      </c>
      <c r="Z113" t="n">
        <v>0</v>
      </c>
      <c r="AA113" t="n">
        <v>0</v>
      </c>
      <c r="AB113" t="n">
        <v>0</v>
      </c>
      <c r="AC113" t="n">
        <v>0</v>
      </c>
      <c r="AD113" t="n">
        <v>0</v>
      </c>
      <c r="AE113" t="n">
        <v>0</v>
      </c>
      <c r="AF113" t="n">
        <v>0</v>
      </c>
      <c r="AG113" t="n">
        <v>0</v>
      </c>
      <c r="AH113" t="n">
        <v>0</v>
      </c>
      <c r="AI113" t="n">
        <v>0</v>
      </c>
      <c r="AJ113" t="n">
        <v>0</v>
      </c>
      <c r="AK113" t="n">
        <v>0</v>
      </c>
      <c r="AL113" t="n">
        <v>0</v>
      </c>
      <c r="AM113" t="n">
        <v>0</v>
      </c>
      <c r="AN113" t="n">
        <v>0</v>
      </c>
      <c r="AO113" t="n">
        <v>0</v>
      </c>
      <c r="AP113" t="n">
        <v>0</v>
      </c>
      <c r="AQ113" t="n">
        <v>0</v>
      </c>
      <c r="AR113" t="n">
        <v>0</v>
      </c>
      <c r="AS113" t="n">
        <v>0</v>
      </c>
      <c r="AT113" t="n">
        <v>0</v>
      </c>
      <c r="AU113" t="n">
        <v>0</v>
      </c>
      <c r="AV113" t="n">
        <v>0</v>
      </c>
      <c r="AW113" t="n">
        <v>0</v>
      </c>
      <c r="AX113" t="n">
        <v>0</v>
      </c>
      <c r="AY113" t="n">
        <v>0</v>
      </c>
      <c r="AZ113" t="n">
        <v>0</v>
      </c>
      <c r="BA113" t="n">
        <v>0</v>
      </c>
      <c r="BB113" t="n">
        <v>0</v>
      </c>
      <c r="BC113" t="n">
        <v>0</v>
      </c>
      <c r="BD113" t="n">
        <v>0</v>
      </c>
      <c r="BE113" t="n">
        <v>0</v>
      </c>
      <c r="BF113" t="n">
        <v>0</v>
      </c>
      <c r="BG113" t="n">
        <v>0</v>
      </c>
      <c r="BH113" t="n">
        <v>0</v>
      </c>
      <c r="BI113" t="n">
        <v>0</v>
      </c>
      <c r="BJ113" t="n">
        <v>0</v>
      </c>
      <c r="BK113" t="n">
        <v>0</v>
      </c>
      <c r="BL113" t="n">
        <v>0</v>
      </c>
      <c r="BM113" t="n">
        <v>0</v>
      </c>
      <c r="BN113" t="n">
        <v>0</v>
      </c>
      <c r="BO113" t="n">
        <v>0</v>
      </c>
      <c r="BP113" t="n">
        <v>0</v>
      </c>
      <c r="BQ113" t="n">
        <v>0</v>
      </c>
      <c r="BR113" t="n">
        <v>0</v>
      </c>
      <c r="BS113" t="n">
        <v>0</v>
      </c>
      <c r="BT113" t="n">
        <v>0</v>
      </c>
      <c r="BU113" t="n">
        <v>0</v>
      </c>
      <c r="BV113" t="n">
        <v>0</v>
      </c>
      <c r="BW113" t="n">
        <v>0</v>
      </c>
      <c r="BX113" t="n">
        <v>0</v>
      </c>
      <c r="BY113" t="n">
        <v>0</v>
      </c>
      <c r="BZ113" t="n">
        <v>0</v>
      </c>
      <c r="CA113" t="n">
        <v>0</v>
      </c>
      <c r="CB113" t="n">
        <v>0</v>
      </c>
      <c r="CC113" t="n">
        <v>0</v>
      </c>
      <c r="CD113" t="n">
        <v>0</v>
      </c>
      <c r="CE113" t="n">
        <v>0</v>
      </c>
      <c r="CF113" t="n">
        <v>0</v>
      </c>
      <c r="CG113" t="n">
        <v>1</v>
      </c>
    </row>
    <row r="114">
      <c r="B114" s="310" t="inlineStr">
        <is>
          <t>Sciures R</t>
        </is>
      </c>
      <c r="C114" t="n">
        <v>0</v>
      </c>
      <c r="D114" t="n">
        <v>0</v>
      </c>
      <c r="E114" t="n">
        <v>0</v>
      </c>
      <c r="F114" t="n">
        <v>0</v>
      </c>
      <c r="G114" t="n">
        <v>0</v>
      </c>
      <c r="H114" t="n">
        <v>0</v>
      </c>
      <c r="I114" t="n">
        <v>0</v>
      </c>
      <c r="J114" t="n">
        <v>0</v>
      </c>
      <c r="K114" t="n">
        <v>0</v>
      </c>
      <c r="L114" t="n">
        <v>0</v>
      </c>
      <c r="M114" t="n">
        <v>0</v>
      </c>
      <c r="N114" t="n">
        <v>0</v>
      </c>
      <c r="O114" t="n">
        <v>1</v>
      </c>
      <c r="P114" t="n">
        <v>1</v>
      </c>
      <c r="Q114" t="n">
        <v>0</v>
      </c>
      <c r="R114" t="n">
        <v>1</v>
      </c>
      <c r="S114" t="n">
        <v>1</v>
      </c>
      <c r="T114" t="n">
        <v>0</v>
      </c>
      <c r="U114" t="n">
        <v>1</v>
      </c>
      <c r="V114" t="n">
        <v>1</v>
      </c>
      <c r="W114" t="n">
        <v>0</v>
      </c>
      <c r="X114" t="n">
        <v>0</v>
      </c>
      <c r="Y114" t="n">
        <v>0</v>
      </c>
      <c r="Z114" t="n">
        <v>1</v>
      </c>
      <c r="AA114" t="n">
        <v>1</v>
      </c>
      <c r="AB114" t="n">
        <v>1</v>
      </c>
      <c r="AC114" t="n">
        <v>0</v>
      </c>
      <c r="AD114" t="n">
        <v>0</v>
      </c>
      <c r="AE114" t="n">
        <v>0</v>
      </c>
      <c r="AF114" t="n">
        <v>0</v>
      </c>
      <c r="AG114" t="n">
        <v>0</v>
      </c>
      <c r="AH114" t="n">
        <v>0</v>
      </c>
      <c r="AI114" t="n">
        <v>0</v>
      </c>
      <c r="AJ114" t="n">
        <v>0</v>
      </c>
      <c r="AK114" t="n">
        <v>0</v>
      </c>
      <c r="AL114" t="n">
        <v>0</v>
      </c>
      <c r="AM114" t="n">
        <v>0</v>
      </c>
      <c r="AN114" t="n">
        <v>0</v>
      </c>
      <c r="AO114" t="n">
        <v>0</v>
      </c>
      <c r="AP114" t="n">
        <v>0</v>
      </c>
      <c r="AQ114" t="n">
        <v>0</v>
      </c>
      <c r="AR114" t="n">
        <v>0</v>
      </c>
      <c r="AS114" t="n">
        <v>0</v>
      </c>
      <c r="AT114" t="n">
        <v>0</v>
      </c>
      <c r="AU114" t="n">
        <v>0</v>
      </c>
      <c r="AV114" t="n">
        <v>0</v>
      </c>
      <c r="AW114" t="n">
        <v>0</v>
      </c>
      <c r="AX114" t="n">
        <v>0</v>
      </c>
      <c r="AY114" t="n">
        <v>0</v>
      </c>
      <c r="AZ114" t="n">
        <v>0</v>
      </c>
      <c r="BA114" t="n">
        <v>0</v>
      </c>
      <c r="BB114" t="n">
        <v>0</v>
      </c>
      <c r="BC114" t="n">
        <v>0</v>
      </c>
      <c r="BD114" t="n">
        <v>0</v>
      </c>
      <c r="BE114" t="n">
        <v>0</v>
      </c>
      <c r="BF114" t="n">
        <v>0</v>
      </c>
      <c r="BG114" t="n">
        <v>0</v>
      </c>
      <c r="BH114" t="n">
        <v>0</v>
      </c>
      <c r="BI114" t="n">
        <v>0</v>
      </c>
      <c r="BJ114" t="n">
        <v>0</v>
      </c>
      <c r="BK114" t="n">
        <v>0</v>
      </c>
      <c r="BL114" t="n">
        <v>0</v>
      </c>
      <c r="BM114" t="n">
        <v>0</v>
      </c>
      <c r="BN114" t="n">
        <v>0</v>
      </c>
      <c r="BO114" t="n">
        <v>0</v>
      </c>
      <c r="BP114" t="n">
        <v>0</v>
      </c>
      <c r="BQ114" t="n">
        <v>0</v>
      </c>
      <c r="BR114" t="n">
        <v>0</v>
      </c>
      <c r="BS114" t="n">
        <v>0</v>
      </c>
      <c r="BT114" t="n">
        <v>0</v>
      </c>
      <c r="BU114" t="n">
        <v>0</v>
      </c>
      <c r="BV114" t="n">
        <v>0</v>
      </c>
      <c r="BW114" t="n">
        <v>0</v>
      </c>
      <c r="BX114" t="n">
        <v>0</v>
      </c>
      <c r="BY114" t="n">
        <v>0</v>
      </c>
      <c r="BZ114" t="n">
        <v>0</v>
      </c>
      <c r="CA114" t="n">
        <v>0</v>
      </c>
      <c r="CB114" t="n">
        <v>0</v>
      </c>
      <c r="CC114" t="n">
        <v>0</v>
      </c>
      <c r="CD114" t="n">
        <v>0</v>
      </c>
      <c r="CE114" t="n">
        <v>0</v>
      </c>
      <c r="CF114" t="n">
        <v>0</v>
      </c>
      <c r="CG114" t="n">
        <v>1</v>
      </c>
    </row>
    <row r="115">
      <c r="B115" s="309" t="inlineStr">
        <is>
          <t>Plaquettes de scierie</t>
        </is>
      </c>
      <c r="C115" t="n">
        <v>0</v>
      </c>
      <c r="D115" t="n">
        <v>0</v>
      </c>
      <c r="E115" t="n">
        <v>0</v>
      </c>
      <c r="F115" t="n">
        <v>0</v>
      </c>
      <c r="G115" t="n">
        <v>0</v>
      </c>
      <c r="H115" t="n">
        <v>0</v>
      </c>
      <c r="I115" t="n">
        <v>0</v>
      </c>
      <c r="J115" t="n">
        <v>0</v>
      </c>
      <c r="K115" t="n">
        <v>0</v>
      </c>
      <c r="L115" t="n">
        <v>0</v>
      </c>
      <c r="M115" t="n">
        <v>0</v>
      </c>
      <c r="N115" t="n">
        <v>0</v>
      </c>
      <c r="O115" t="n">
        <v>1</v>
      </c>
      <c r="P115" t="n">
        <v>1</v>
      </c>
      <c r="Q115" t="n">
        <v>1</v>
      </c>
      <c r="R115" t="n">
        <v>1</v>
      </c>
      <c r="S115" t="n">
        <v>1</v>
      </c>
      <c r="T115" t="n">
        <v>1</v>
      </c>
      <c r="U115" t="n">
        <v>1</v>
      </c>
      <c r="V115" t="n">
        <v>1</v>
      </c>
      <c r="W115" t="n">
        <v>1</v>
      </c>
      <c r="X115" t="n">
        <v>1</v>
      </c>
      <c r="Y115" t="n">
        <v>1</v>
      </c>
      <c r="Z115" t="n">
        <v>1</v>
      </c>
      <c r="AA115" t="n">
        <v>1</v>
      </c>
      <c r="AB115" t="n">
        <v>1</v>
      </c>
      <c r="AC115" t="n">
        <v>0</v>
      </c>
      <c r="AD115" t="n">
        <v>0</v>
      </c>
      <c r="AE115" t="n">
        <v>0</v>
      </c>
      <c r="AF115" t="n">
        <v>0</v>
      </c>
      <c r="AG115" t="n">
        <v>0</v>
      </c>
      <c r="AH115" t="n">
        <v>0</v>
      </c>
      <c r="AI115" t="n">
        <v>0</v>
      </c>
      <c r="AJ115" t="n">
        <v>0</v>
      </c>
      <c r="AK115" t="n">
        <v>0</v>
      </c>
      <c r="AL115" t="n">
        <v>0</v>
      </c>
      <c r="AM115" t="n">
        <v>0</v>
      </c>
      <c r="AN115" t="n">
        <v>0</v>
      </c>
      <c r="AO115" t="n">
        <v>0</v>
      </c>
      <c r="AP115" t="n">
        <v>0</v>
      </c>
      <c r="AQ115" t="n">
        <v>0</v>
      </c>
      <c r="AR115" t="n">
        <v>0</v>
      </c>
      <c r="AS115" t="n">
        <v>0</v>
      </c>
      <c r="AT115" t="n">
        <v>0</v>
      </c>
      <c r="AU115" t="n">
        <v>0</v>
      </c>
      <c r="AV115" t="n">
        <v>0</v>
      </c>
      <c r="AW115" t="n">
        <v>0</v>
      </c>
      <c r="AX115" t="n">
        <v>0</v>
      </c>
      <c r="AY115" t="n">
        <v>0</v>
      </c>
      <c r="AZ115" t="n">
        <v>0</v>
      </c>
      <c r="BA115" t="n">
        <v>0</v>
      </c>
      <c r="BB115" t="n">
        <v>0</v>
      </c>
      <c r="BC115" t="n">
        <v>0</v>
      </c>
      <c r="BD115" t="n">
        <v>0</v>
      </c>
      <c r="BE115" t="n">
        <v>0</v>
      </c>
      <c r="BF115" t="n">
        <v>0</v>
      </c>
      <c r="BG115" t="n">
        <v>0</v>
      </c>
      <c r="BH115" t="n">
        <v>0</v>
      </c>
      <c r="BI115" t="n">
        <v>0</v>
      </c>
      <c r="BJ115" t="n">
        <v>0</v>
      </c>
      <c r="BK115" t="n">
        <v>0</v>
      </c>
      <c r="BL115" t="n">
        <v>0</v>
      </c>
      <c r="BM115" t="n">
        <v>0</v>
      </c>
      <c r="BN115" t="n">
        <v>0</v>
      </c>
      <c r="BO115" t="n">
        <v>0</v>
      </c>
      <c r="BP115" t="n">
        <v>0</v>
      </c>
      <c r="BQ115" t="n">
        <v>0</v>
      </c>
      <c r="BR115" t="n">
        <v>0</v>
      </c>
      <c r="BS115" t="n">
        <v>0</v>
      </c>
      <c r="BT115" t="n">
        <v>0</v>
      </c>
      <c r="BU115" t="n">
        <v>0</v>
      </c>
      <c r="BV115" t="n">
        <v>0</v>
      </c>
      <c r="BW115" t="n">
        <v>0</v>
      </c>
      <c r="BX115" t="n">
        <v>0</v>
      </c>
      <c r="BY115" t="n">
        <v>0</v>
      </c>
      <c r="BZ115" t="n">
        <v>0</v>
      </c>
      <c r="CA115" t="n">
        <v>0</v>
      </c>
      <c r="CB115" t="n">
        <v>0</v>
      </c>
      <c r="CC115" t="n">
        <v>0</v>
      </c>
      <c r="CD115" t="n">
        <v>0</v>
      </c>
      <c r="CE115" t="n">
        <v>0</v>
      </c>
      <c r="CF115" t="n">
        <v>0</v>
      </c>
      <c r="CG115" t="n">
        <v>1</v>
      </c>
    </row>
    <row r="116">
      <c r="B116" s="310" t="inlineStr">
        <is>
          <t>Plaquettes de scierie F</t>
        </is>
      </c>
      <c r="C116" t="n">
        <v>0</v>
      </c>
      <c r="D116" t="n">
        <v>0</v>
      </c>
      <c r="E116" t="n">
        <v>0</v>
      </c>
      <c r="F116" t="n">
        <v>0</v>
      </c>
      <c r="G116" t="n">
        <v>0</v>
      </c>
      <c r="H116" t="n">
        <v>0</v>
      </c>
      <c r="I116" t="n">
        <v>0</v>
      </c>
      <c r="J116" t="n">
        <v>0</v>
      </c>
      <c r="K116" t="n">
        <v>0</v>
      </c>
      <c r="L116" t="n">
        <v>0</v>
      </c>
      <c r="M116" t="n">
        <v>0</v>
      </c>
      <c r="N116" t="n">
        <v>0</v>
      </c>
      <c r="O116" t="n">
        <v>1</v>
      </c>
      <c r="P116" t="n">
        <v>1</v>
      </c>
      <c r="Q116" t="n">
        <v>1</v>
      </c>
      <c r="R116" t="n">
        <v>0</v>
      </c>
      <c r="S116" t="n">
        <v>1</v>
      </c>
      <c r="T116" t="n">
        <v>1</v>
      </c>
      <c r="U116" t="n">
        <v>0</v>
      </c>
      <c r="V116" t="n">
        <v>1</v>
      </c>
      <c r="W116" t="n">
        <v>1</v>
      </c>
      <c r="X116" t="n">
        <v>1</v>
      </c>
      <c r="Y116" t="n">
        <v>1</v>
      </c>
      <c r="Z116" t="n">
        <v>0</v>
      </c>
      <c r="AA116" t="n">
        <v>0</v>
      </c>
      <c r="AB116" t="n">
        <v>0</v>
      </c>
      <c r="AC116" t="n">
        <v>0</v>
      </c>
      <c r="AD116" t="n">
        <v>0</v>
      </c>
      <c r="AE116" t="n">
        <v>0</v>
      </c>
      <c r="AF116" t="n">
        <v>0</v>
      </c>
      <c r="AG116" t="n">
        <v>0</v>
      </c>
      <c r="AH116" t="n">
        <v>0</v>
      </c>
      <c r="AI116" t="n">
        <v>0</v>
      </c>
      <c r="AJ116" t="n">
        <v>0</v>
      </c>
      <c r="AK116" t="n">
        <v>0</v>
      </c>
      <c r="AL116" t="n">
        <v>0</v>
      </c>
      <c r="AM116" t="n">
        <v>0</v>
      </c>
      <c r="AN116" t="n">
        <v>0</v>
      </c>
      <c r="AO116" t="n">
        <v>0</v>
      </c>
      <c r="AP116" t="n">
        <v>0</v>
      </c>
      <c r="AQ116" t="n">
        <v>0</v>
      </c>
      <c r="AR116" t="n">
        <v>0</v>
      </c>
      <c r="AS116" t="n">
        <v>0</v>
      </c>
      <c r="AT116" t="n">
        <v>0</v>
      </c>
      <c r="AU116" t="n">
        <v>0</v>
      </c>
      <c r="AV116" t="n">
        <v>0</v>
      </c>
      <c r="AW116" t="n">
        <v>0</v>
      </c>
      <c r="AX116" t="n">
        <v>0</v>
      </c>
      <c r="AY116" t="n">
        <v>0</v>
      </c>
      <c r="AZ116" t="n">
        <v>0</v>
      </c>
      <c r="BA116" t="n">
        <v>0</v>
      </c>
      <c r="BB116" t="n">
        <v>0</v>
      </c>
      <c r="BC116" t="n">
        <v>0</v>
      </c>
      <c r="BD116" t="n">
        <v>0</v>
      </c>
      <c r="BE116" t="n">
        <v>0</v>
      </c>
      <c r="BF116" t="n">
        <v>0</v>
      </c>
      <c r="BG116" t="n">
        <v>0</v>
      </c>
      <c r="BH116" t="n">
        <v>0</v>
      </c>
      <c r="BI116" t="n">
        <v>0</v>
      </c>
      <c r="BJ116" t="n">
        <v>0</v>
      </c>
      <c r="BK116" t="n">
        <v>0</v>
      </c>
      <c r="BL116" t="n">
        <v>0</v>
      </c>
      <c r="BM116" t="n">
        <v>0</v>
      </c>
      <c r="BN116" t="n">
        <v>0</v>
      </c>
      <c r="BO116" t="n">
        <v>0</v>
      </c>
      <c r="BP116" t="n">
        <v>0</v>
      </c>
      <c r="BQ116" t="n">
        <v>0</v>
      </c>
      <c r="BR116" t="n">
        <v>0</v>
      </c>
      <c r="BS116" t="n">
        <v>0</v>
      </c>
      <c r="BT116" t="n">
        <v>0</v>
      </c>
      <c r="BU116" t="n">
        <v>0</v>
      </c>
      <c r="BV116" t="n">
        <v>0</v>
      </c>
      <c r="BW116" t="n">
        <v>0</v>
      </c>
      <c r="BX116" t="n">
        <v>0</v>
      </c>
      <c r="BY116" t="n">
        <v>0</v>
      </c>
      <c r="BZ116" t="n">
        <v>0</v>
      </c>
      <c r="CA116" t="n">
        <v>0</v>
      </c>
      <c r="CB116" t="n">
        <v>0</v>
      </c>
      <c r="CC116" t="n">
        <v>0</v>
      </c>
      <c r="CD116" t="n">
        <v>0</v>
      </c>
      <c r="CE116" t="n">
        <v>0</v>
      </c>
      <c r="CF116" t="n">
        <v>0</v>
      </c>
      <c r="CG116" t="n">
        <v>1</v>
      </c>
    </row>
    <row r="117">
      <c r="B117" s="310" t="inlineStr">
        <is>
          <t>Plaquettes de scierie R</t>
        </is>
      </c>
      <c r="C117" t="n">
        <v>0</v>
      </c>
      <c r="D117" t="n">
        <v>0</v>
      </c>
      <c r="E117" t="n">
        <v>0</v>
      </c>
      <c r="F117" t="n">
        <v>0</v>
      </c>
      <c r="G117" t="n">
        <v>0</v>
      </c>
      <c r="H117" t="n">
        <v>0</v>
      </c>
      <c r="I117" t="n">
        <v>0</v>
      </c>
      <c r="J117" t="n">
        <v>0</v>
      </c>
      <c r="K117" t="n">
        <v>0</v>
      </c>
      <c r="L117" t="n">
        <v>0</v>
      </c>
      <c r="M117" t="n">
        <v>0</v>
      </c>
      <c r="N117" t="n">
        <v>0</v>
      </c>
      <c r="O117" t="n">
        <v>1</v>
      </c>
      <c r="P117" t="n">
        <v>1</v>
      </c>
      <c r="Q117" t="n">
        <v>0</v>
      </c>
      <c r="R117" t="n">
        <v>1</v>
      </c>
      <c r="S117" t="n">
        <v>1</v>
      </c>
      <c r="T117" t="n">
        <v>0</v>
      </c>
      <c r="U117" t="n">
        <v>1</v>
      </c>
      <c r="V117" t="n">
        <v>1</v>
      </c>
      <c r="W117" t="n">
        <v>0</v>
      </c>
      <c r="X117" t="n">
        <v>0</v>
      </c>
      <c r="Y117" t="n">
        <v>0</v>
      </c>
      <c r="Z117" t="n">
        <v>1</v>
      </c>
      <c r="AA117" t="n">
        <v>1</v>
      </c>
      <c r="AB117" t="n">
        <v>1</v>
      </c>
      <c r="AC117" t="n">
        <v>0</v>
      </c>
      <c r="AD117" t="n">
        <v>0</v>
      </c>
      <c r="AE117" t="n">
        <v>0</v>
      </c>
      <c r="AF117" t="n">
        <v>0</v>
      </c>
      <c r="AG117" t="n">
        <v>0</v>
      </c>
      <c r="AH117" t="n">
        <v>0</v>
      </c>
      <c r="AI117" t="n">
        <v>0</v>
      </c>
      <c r="AJ117" t="n">
        <v>0</v>
      </c>
      <c r="AK117" t="n">
        <v>0</v>
      </c>
      <c r="AL117" t="n">
        <v>0</v>
      </c>
      <c r="AM117" t="n">
        <v>0</v>
      </c>
      <c r="AN117" t="n">
        <v>0</v>
      </c>
      <c r="AO117" t="n">
        <v>0</v>
      </c>
      <c r="AP117" t="n">
        <v>0</v>
      </c>
      <c r="AQ117" t="n">
        <v>0</v>
      </c>
      <c r="AR117" t="n">
        <v>0</v>
      </c>
      <c r="AS117" t="n">
        <v>0</v>
      </c>
      <c r="AT117" t="n">
        <v>0</v>
      </c>
      <c r="AU117" t="n">
        <v>0</v>
      </c>
      <c r="AV117" t="n">
        <v>0</v>
      </c>
      <c r="AW117" t="n">
        <v>0</v>
      </c>
      <c r="AX117" t="n">
        <v>0</v>
      </c>
      <c r="AY117" t="n">
        <v>0</v>
      </c>
      <c r="AZ117" t="n">
        <v>0</v>
      </c>
      <c r="BA117" t="n">
        <v>0</v>
      </c>
      <c r="BB117" t="n">
        <v>0</v>
      </c>
      <c r="BC117" t="n">
        <v>0</v>
      </c>
      <c r="BD117" t="n">
        <v>0</v>
      </c>
      <c r="BE117" t="n">
        <v>0</v>
      </c>
      <c r="BF117" t="n">
        <v>0</v>
      </c>
      <c r="BG117" t="n">
        <v>0</v>
      </c>
      <c r="BH117" t="n">
        <v>0</v>
      </c>
      <c r="BI117" t="n">
        <v>0</v>
      </c>
      <c r="BJ117" t="n">
        <v>0</v>
      </c>
      <c r="BK117" t="n">
        <v>0</v>
      </c>
      <c r="BL117" t="n">
        <v>0</v>
      </c>
      <c r="BM117" t="n">
        <v>0</v>
      </c>
      <c r="BN117" t="n">
        <v>0</v>
      </c>
      <c r="BO117" t="n">
        <v>0</v>
      </c>
      <c r="BP117" t="n">
        <v>0</v>
      </c>
      <c r="BQ117" t="n">
        <v>0</v>
      </c>
      <c r="BR117" t="n">
        <v>0</v>
      </c>
      <c r="BS117" t="n">
        <v>0</v>
      </c>
      <c r="BT117" t="n">
        <v>0</v>
      </c>
      <c r="BU117" t="n">
        <v>0</v>
      </c>
      <c r="BV117" t="n">
        <v>0</v>
      </c>
      <c r="BW117" t="n">
        <v>0</v>
      </c>
      <c r="BX117" t="n">
        <v>0</v>
      </c>
      <c r="BY117" t="n">
        <v>0</v>
      </c>
      <c r="BZ117" t="n">
        <v>0</v>
      </c>
      <c r="CA117" t="n">
        <v>0</v>
      </c>
      <c r="CB117" t="n">
        <v>0</v>
      </c>
      <c r="CC117" t="n">
        <v>0</v>
      </c>
      <c r="CD117" t="n">
        <v>0</v>
      </c>
      <c r="CE117" t="n">
        <v>0</v>
      </c>
      <c r="CF117" t="n">
        <v>0</v>
      </c>
      <c r="CG117" t="n">
        <v>1</v>
      </c>
    </row>
    <row r="118">
      <c r="B118" s="307" t="inlineStr">
        <is>
          <t>Déchets bois</t>
        </is>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0</v>
      </c>
      <c r="AI118" t="n">
        <v>0</v>
      </c>
      <c r="AJ118" t="n">
        <v>0</v>
      </c>
      <c r="AK118" t="n">
        <v>0</v>
      </c>
      <c r="AL118" t="n">
        <v>0</v>
      </c>
      <c r="AM118" t="n">
        <v>0</v>
      </c>
      <c r="AN118" t="n">
        <v>0</v>
      </c>
      <c r="AO118" t="n">
        <v>0</v>
      </c>
      <c r="AP118" t="n">
        <v>0</v>
      </c>
      <c r="AQ118" t="n">
        <v>0</v>
      </c>
      <c r="AR118" t="n">
        <v>0</v>
      </c>
      <c r="AS118" t="n">
        <v>0</v>
      </c>
      <c r="AT118" t="n">
        <v>0</v>
      </c>
      <c r="AU118" t="n">
        <v>0</v>
      </c>
      <c r="AV118" t="n">
        <v>0</v>
      </c>
      <c r="AW118" t="n">
        <v>0</v>
      </c>
      <c r="AX118" t="n">
        <v>0</v>
      </c>
      <c r="AY118" t="n">
        <v>0</v>
      </c>
      <c r="AZ118" t="n">
        <v>0</v>
      </c>
      <c r="BA118" t="n">
        <v>0</v>
      </c>
      <c r="BB118" t="n">
        <v>0</v>
      </c>
      <c r="BC118" t="n">
        <v>0</v>
      </c>
      <c r="BD118" t="n">
        <v>0</v>
      </c>
      <c r="BE118" t="n">
        <v>0</v>
      </c>
      <c r="BF118" t="n">
        <v>0</v>
      </c>
      <c r="BG118" t="n">
        <v>0</v>
      </c>
      <c r="BH118" t="n">
        <v>0</v>
      </c>
      <c r="BI118" t="n">
        <v>0</v>
      </c>
      <c r="BJ118" t="n">
        <v>0</v>
      </c>
      <c r="BK118" t="n">
        <v>0</v>
      </c>
      <c r="BL118" t="n">
        <v>0</v>
      </c>
      <c r="BM118" t="n">
        <v>0</v>
      </c>
      <c r="BN118" t="n">
        <v>0</v>
      </c>
      <c r="BO118" t="n">
        <v>1</v>
      </c>
      <c r="BP118" t="n">
        <v>1</v>
      </c>
      <c r="BQ118" t="n">
        <v>1</v>
      </c>
      <c r="BR118" t="n">
        <v>1</v>
      </c>
      <c r="BS118" t="n">
        <v>1</v>
      </c>
      <c r="BT118" t="n">
        <v>1</v>
      </c>
      <c r="BU118" t="n">
        <v>1</v>
      </c>
      <c r="BV118" t="n">
        <v>1</v>
      </c>
      <c r="BW118" t="n">
        <v>1</v>
      </c>
      <c r="BX118" t="n">
        <v>1</v>
      </c>
      <c r="BY118" t="n">
        <v>1</v>
      </c>
      <c r="BZ118" t="n">
        <v>1</v>
      </c>
      <c r="CA118" t="n">
        <v>1</v>
      </c>
      <c r="CB118" t="n">
        <v>1</v>
      </c>
      <c r="CC118" t="n">
        <v>0</v>
      </c>
      <c r="CD118" t="n">
        <v>0</v>
      </c>
      <c r="CE118" t="n">
        <v>0</v>
      </c>
      <c r="CF118" t="n">
        <v>1</v>
      </c>
      <c r="CG118" t="n">
        <v>0</v>
      </c>
    </row>
    <row r="119">
      <c r="B119" s="307" t="inlineStr">
        <is>
          <t>Connexes F</t>
        </is>
      </c>
      <c r="C119" t="n">
        <v>0</v>
      </c>
      <c r="D119" t="n">
        <v>0</v>
      </c>
      <c r="E119" t="n">
        <v>0</v>
      </c>
      <c r="F119" t="n">
        <v>0</v>
      </c>
      <c r="G119" t="n">
        <v>0</v>
      </c>
      <c r="H119" t="n">
        <v>0</v>
      </c>
      <c r="I119" t="n">
        <v>0</v>
      </c>
      <c r="J119" t="n">
        <v>0</v>
      </c>
      <c r="K119" t="n">
        <v>0</v>
      </c>
      <c r="L119" t="n">
        <v>0</v>
      </c>
      <c r="M119" t="n">
        <v>0</v>
      </c>
      <c r="N119" t="n">
        <v>0</v>
      </c>
      <c r="O119" t="n">
        <v>1</v>
      </c>
      <c r="P119" t="n">
        <v>1</v>
      </c>
      <c r="Q119" t="n">
        <v>1</v>
      </c>
      <c r="R119" t="n">
        <v>0</v>
      </c>
      <c r="S119" t="n">
        <v>1</v>
      </c>
      <c r="T119" t="n">
        <v>1</v>
      </c>
      <c r="U119" t="n">
        <v>0</v>
      </c>
      <c r="V119" t="n">
        <v>1</v>
      </c>
      <c r="W119" t="n">
        <v>1</v>
      </c>
      <c r="X119" t="n">
        <v>1</v>
      </c>
      <c r="Y119" t="n">
        <v>1</v>
      </c>
      <c r="Z119" t="n">
        <v>0</v>
      </c>
      <c r="AA119" t="n">
        <v>0</v>
      </c>
      <c r="AB119" t="n">
        <v>0</v>
      </c>
      <c r="AC119" t="n">
        <v>1</v>
      </c>
      <c r="AD119" t="n">
        <v>1</v>
      </c>
      <c r="AE119" t="n">
        <v>1</v>
      </c>
      <c r="AF119" t="n">
        <v>0</v>
      </c>
      <c r="AG119" t="n">
        <v>1</v>
      </c>
      <c r="AH119" t="n">
        <v>1</v>
      </c>
      <c r="AI119" t="n">
        <v>0</v>
      </c>
      <c r="AJ119" t="n">
        <v>1</v>
      </c>
      <c r="AK119" t="n">
        <v>1</v>
      </c>
      <c r="AL119" t="n">
        <v>1</v>
      </c>
      <c r="AM119" t="n">
        <v>1</v>
      </c>
      <c r="AN119" t="n">
        <v>1</v>
      </c>
      <c r="AO119" t="n">
        <v>1</v>
      </c>
      <c r="AP119" t="n">
        <v>1</v>
      </c>
      <c r="AQ119" t="n">
        <v>0</v>
      </c>
      <c r="AR119" t="n">
        <v>0</v>
      </c>
      <c r="AS119" t="n">
        <v>0</v>
      </c>
      <c r="AT119" t="n">
        <v>1</v>
      </c>
      <c r="AU119" t="n">
        <v>0</v>
      </c>
      <c r="AV119" t="n">
        <v>1</v>
      </c>
      <c r="AW119" t="n">
        <v>0</v>
      </c>
      <c r="AX119" t="n">
        <v>0</v>
      </c>
      <c r="AY119" t="n">
        <v>0</v>
      </c>
      <c r="AZ119" t="n">
        <v>0</v>
      </c>
      <c r="BA119" t="n">
        <v>0</v>
      </c>
      <c r="BB119" t="n">
        <v>0</v>
      </c>
      <c r="BC119" t="n">
        <v>0</v>
      </c>
      <c r="BD119" t="n">
        <v>0</v>
      </c>
      <c r="BE119" t="n">
        <v>0</v>
      </c>
      <c r="BF119" t="n">
        <v>0</v>
      </c>
      <c r="BG119" t="n">
        <v>0</v>
      </c>
      <c r="BH119" t="n">
        <v>0</v>
      </c>
      <c r="BI119" t="n">
        <v>0</v>
      </c>
      <c r="BJ119" t="n">
        <v>0</v>
      </c>
      <c r="BK119" t="n">
        <v>0</v>
      </c>
      <c r="BL119" t="n">
        <v>0</v>
      </c>
      <c r="BM119" t="n">
        <v>0</v>
      </c>
      <c r="BN119" t="n">
        <v>0</v>
      </c>
      <c r="BO119" t="n">
        <v>0</v>
      </c>
      <c r="BP119" t="n">
        <v>0</v>
      </c>
      <c r="BQ119" t="n">
        <v>0</v>
      </c>
      <c r="BR119" t="n">
        <v>0</v>
      </c>
      <c r="BS119" t="n">
        <v>0</v>
      </c>
      <c r="BT119" t="n">
        <v>0</v>
      </c>
      <c r="BU119" t="n">
        <v>0</v>
      </c>
      <c r="BV119" t="n">
        <v>0</v>
      </c>
      <c r="BW119" t="n">
        <v>0</v>
      </c>
      <c r="BX119" t="n">
        <v>0</v>
      </c>
      <c r="BY119" t="n">
        <v>0</v>
      </c>
      <c r="BZ119" t="n">
        <v>0</v>
      </c>
      <c r="CA119" t="n">
        <v>0</v>
      </c>
      <c r="CB119" t="n">
        <v>0</v>
      </c>
      <c r="CC119" t="n">
        <v>0</v>
      </c>
      <c r="CD119" t="n">
        <v>0</v>
      </c>
      <c r="CE119" t="n">
        <v>0</v>
      </c>
      <c r="CF119" t="n">
        <v>0</v>
      </c>
      <c r="CG119" t="n">
        <v>1</v>
      </c>
    </row>
    <row r="120">
      <c r="B120" s="308" t="inlineStr">
        <is>
          <t>Connexes hors écorces F</t>
        </is>
      </c>
      <c r="C120" t="n">
        <v>0</v>
      </c>
      <c r="D120" t="n">
        <v>0</v>
      </c>
      <c r="E120" t="n">
        <v>0</v>
      </c>
      <c r="F120" t="n">
        <v>0</v>
      </c>
      <c r="G120" t="n">
        <v>0</v>
      </c>
      <c r="H120" t="n">
        <v>0</v>
      </c>
      <c r="I120" t="n">
        <v>0</v>
      </c>
      <c r="J120" t="n">
        <v>0</v>
      </c>
      <c r="K120" t="n">
        <v>0</v>
      </c>
      <c r="L120" t="n">
        <v>0</v>
      </c>
      <c r="M120" t="n">
        <v>0</v>
      </c>
      <c r="N120" t="n">
        <v>0</v>
      </c>
      <c r="O120" t="n">
        <v>1</v>
      </c>
      <c r="P120" t="n">
        <v>1</v>
      </c>
      <c r="Q120" t="n">
        <v>1</v>
      </c>
      <c r="R120" t="n">
        <v>0</v>
      </c>
      <c r="S120" t="n">
        <v>1</v>
      </c>
      <c r="T120" t="n">
        <v>1</v>
      </c>
      <c r="U120" t="n">
        <v>0</v>
      </c>
      <c r="V120" t="n">
        <v>1</v>
      </c>
      <c r="W120" t="n">
        <v>1</v>
      </c>
      <c r="X120" t="n">
        <v>1</v>
      </c>
      <c r="Y120" t="n">
        <v>1</v>
      </c>
      <c r="Z120" t="n">
        <v>0</v>
      </c>
      <c r="AA120" t="n">
        <v>0</v>
      </c>
      <c r="AB120" t="n">
        <v>0</v>
      </c>
      <c r="AC120" t="n">
        <v>0</v>
      </c>
      <c r="AD120" t="n">
        <v>0</v>
      </c>
      <c r="AE120" t="n">
        <v>0</v>
      </c>
      <c r="AF120" t="n">
        <v>0</v>
      </c>
      <c r="AG120" t="n">
        <v>0</v>
      </c>
      <c r="AH120" t="n">
        <v>0</v>
      </c>
      <c r="AI120" t="n">
        <v>0</v>
      </c>
      <c r="AJ120" t="n">
        <v>0</v>
      </c>
      <c r="AK120" t="n">
        <v>0</v>
      </c>
      <c r="AL120" t="n">
        <v>0</v>
      </c>
      <c r="AM120" t="n">
        <v>0</v>
      </c>
      <c r="AN120" t="n">
        <v>0</v>
      </c>
      <c r="AO120" t="n">
        <v>0</v>
      </c>
      <c r="AP120" t="n">
        <v>0</v>
      </c>
      <c r="AQ120" t="n">
        <v>0</v>
      </c>
      <c r="AR120" t="n">
        <v>0</v>
      </c>
      <c r="AS120" t="n">
        <v>0</v>
      </c>
      <c r="AT120" t="n">
        <v>0</v>
      </c>
      <c r="AU120" t="n">
        <v>0</v>
      </c>
      <c r="AV120" t="n">
        <v>0</v>
      </c>
      <c r="AW120" t="n">
        <v>0</v>
      </c>
      <c r="AX120" t="n">
        <v>0</v>
      </c>
      <c r="AY120" t="n">
        <v>0</v>
      </c>
      <c r="AZ120" t="n">
        <v>0</v>
      </c>
      <c r="BA120" t="n">
        <v>0</v>
      </c>
      <c r="BB120" t="n">
        <v>0</v>
      </c>
      <c r="BC120" t="n">
        <v>0</v>
      </c>
      <c r="BD120" t="n">
        <v>0</v>
      </c>
      <c r="BE120" t="n">
        <v>0</v>
      </c>
      <c r="BF120" t="n">
        <v>0</v>
      </c>
      <c r="BG120" t="n">
        <v>0</v>
      </c>
      <c r="BH120" t="n">
        <v>0</v>
      </c>
      <c r="BI120" t="n">
        <v>0</v>
      </c>
      <c r="BJ120" t="n">
        <v>0</v>
      </c>
      <c r="BK120" t="n">
        <v>0</v>
      </c>
      <c r="BL120" t="n">
        <v>0</v>
      </c>
      <c r="BM120" t="n">
        <v>0</v>
      </c>
      <c r="BN120" t="n">
        <v>0</v>
      </c>
      <c r="BO120" t="n">
        <v>0</v>
      </c>
      <c r="BP120" t="n">
        <v>0</v>
      </c>
      <c r="BQ120" t="n">
        <v>0</v>
      </c>
      <c r="BR120" t="n">
        <v>0</v>
      </c>
      <c r="BS120" t="n">
        <v>0</v>
      </c>
      <c r="BT120" t="n">
        <v>0</v>
      </c>
      <c r="BU120" t="n">
        <v>0</v>
      </c>
      <c r="BV120" t="n">
        <v>0</v>
      </c>
      <c r="BW120" t="n">
        <v>0</v>
      </c>
      <c r="BX120" t="n">
        <v>0</v>
      </c>
      <c r="BY120" t="n">
        <v>0</v>
      </c>
      <c r="BZ120" t="n">
        <v>0</v>
      </c>
      <c r="CA120" t="n">
        <v>0</v>
      </c>
      <c r="CB120" t="n">
        <v>0</v>
      </c>
      <c r="CC120" t="n">
        <v>0</v>
      </c>
      <c r="CD120" t="n">
        <v>0</v>
      </c>
      <c r="CE120" t="n">
        <v>0</v>
      </c>
      <c r="CF120" t="n">
        <v>0</v>
      </c>
      <c r="CG120" t="n">
        <v>1</v>
      </c>
    </row>
    <row r="121">
      <c r="B121" s="309" t="inlineStr">
        <is>
          <t>Sciures F</t>
        </is>
      </c>
      <c r="C121" t="n">
        <v>0</v>
      </c>
      <c r="D121" t="n">
        <v>0</v>
      </c>
      <c r="E121" t="n">
        <v>0</v>
      </c>
      <c r="F121" t="n">
        <v>0</v>
      </c>
      <c r="G121" t="n">
        <v>0</v>
      </c>
      <c r="H121" t="n">
        <v>0</v>
      </c>
      <c r="I121" t="n">
        <v>0</v>
      </c>
      <c r="J121" t="n">
        <v>0</v>
      </c>
      <c r="K121" t="n">
        <v>0</v>
      </c>
      <c r="L121" t="n">
        <v>0</v>
      </c>
      <c r="M121" t="n">
        <v>0</v>
      </c>
      <c r="N121" t="n">
        <v>0</v>
      </c>
      <c r="O121" t="n">
        <v>1</v>
      </c>
      <c r="P121" t="n">
        <v>1</v>
      </c>
      <c r="Q121" t="n">
        <v>1</v>
      </c>
      <c r="R121" t="n">
        <v>0</v>
      </c>
      <c r="S121" t="n">
        <v>1</v>
      </c>
      <c r="T121" t="n">
        <v>1</v>
      </c>
      <c r="U121" t="n">
        <v>0</v>
      </c>
      <c r="V121" t="n">
        <v>1</v>
      </c>
      <c r="W121" t="n">
        <v>1</v>
      </c>
      <c r="X121" t="n">
        <v>1</v>
      </c>
      <c r="Y121" t="n">
        <v>1</v>
      </c>
      <c r="Z121" t="n">
        <v>0</v>
      </c>
      <c r="AA121" t="n">
        <v>0</v>
      </c>
      <c r="AB121" t="n">
        <v>0</v>
      </c>
      <c r="AC121" t="n">
        <v>0</v>
      </c>
      <c r="AD121" t="n">
        <v>0</v>
      </c>
      <c r="AE121" t="n">
        <v>0</v>
      </c>
      <c r="AF121" t="n">
        <v>0</v>
      </c>
      <c r="AG121" t="n">
        <v>0</v>
      </c>
      <c r="AH121" t="n">
        <v>0</v>
      </c>
      <c r="AI121" t="n">
        <v>0</v>
      </c>
      <c r="AJ121" t="n">
        <v>0</v>
      </c>
      <c r="AK121" t="n">
        <v>0</v>
      </c>
      <c r="AL121" t="n">
        <v>0</v>
      </c>
      <c r="AM121" t="n">
        <v>0</v>
      </c>
      <c r="AN121" t="n">
        <v>0</v>
      </c>
      <c r="AO121" t="n">
        <v>0</v>
      </c>
      <c r="AP121" t="n">
        <v>0</v>
      </c>
      <c r="AQ121" t="n">
        <v>0</v>
      </c>
      <c r="AR121" t="n">
        <v>0</v>
      </c>
      <c r="AS121" t="n">
        <v>0</v>
      </c>
      <c r="AT121" t="n">
        <v>0</v>
      </c>
      <c r="AU121" t="n">
        <v>0</v>
      </c>
      <c r="AV121" t="n">
        <v>0</v>
      </c>
      <c r="AW121" t="n">
        <v>0</v>
      </c>
      <c r="AX121" t="n">
        <v>0</v>
      </c>
      <c r="AY121" t="n">
        <v>0</v>
      </c>
      <c r="AZ121" t="n">
        <v>0</v>
      </c>
      <c r="BA121" t="n">
        <v>0</v>
      </c>
      <c r="BB121" t="n">
        <v>0</v>
      </c>
      <c r="BC121" t="n">
        <v>0</v>
      </c>
      <c r="BD121" t="n">
        <v>0</v>
      </c>
      <c r="BE121" t="n">
        <v>0</v>
      </c>
      <c r="BF121" t="n">
        <v>0</v>
      </c>
      <c r="BG121" t="n">
        <v>0</v>
      </c>
      <c r="BH121" t="n">
        <v>0</v>
      </c>
      <c r="BI121" t="n">
        <v>0</v>
      </c>
      <c r="BJ121" t="n">
        <v>0</v>
      </c>
      <c r="BK121" t="n">
        <v>0</v>
      </c>
      <c r="BL121" t="n">
        <v>0</v>
      </c>
      <c r="BM121" t="n">
        <v>0</v>
      </c>
      <c r="BN121" t="n">
        <v>0</v>
      </c>
      <c r="BO121" t="n">
        <v>0</v>
      </c>
      <c r="BP121" t="n">
        <v>0</v>
      </c>
      <c r="BQ121" t="n">
        <v>0</v>
      </c>
      <c r="BR121" t="n">
        <v>0</v>
      </c>
      <c r="BS121" t="n">
        <v>0</v>
      </c>
      <c r="BT121" t="n">
        <v>0</v>
      </c>
      <c r="BU121" t="n">
        <v>0</v>
      </c>
      <c r="BV121" t="n">
        <v>0</v>
      </c>
      <c r="BW121" t="n">
        <v>0</v>
      </c>
      <c r="BX121" t="n">
        <v>0</v>
      </c>
      <c r="BY121" t="n">
        <v>0</v>
      </c>
      <c r="BZ121" t="n">
        <v>0</v>
      </c>
      <c r="CA121" t="n">
        <v>0</v>
      </c>
      <c r="CB121" t="n">
        <v>0</v>
      </c>
      <c r="CC121" t="n">
        <v>0</v>
      </c>
      <c r="CD121" t="n">
        <v>0</v>
      </c>
      <c r="CE121" t="n">
        <v>0</v>
      </c>
      <c r="CF121" t="n">
        <v>0</v>
      </c>
      <c r="CG121" t="n">
        <v>1</v>
      </c>
    </row>
    <row r="122">
      <c r="B122" s="309" t="inlineStr">
        <is>
          <t>Plaquettes de scierie F</t>
        </is>
      </c>
      <c r="C122" t="n">
        <v>0</v>
      </c>
      <c r="D122" t="n">
        <v>0</v>
      </c>
      <c r="E122" t="n">
        <v>0</v>
      </c>
      <c r="F122" t="n">
        <v>0</v>
      </c>
      <c r="G122" t="n">
        <v>0</v>
      </c>
      <c r="H122" t="n">
        <v>0</v>
      </c>
      <c r="I122" t="n">
        <v>0</v>
      </c>
      <c r="J122" t="n">
        <v>0</v>
      </c>
      <c r="K122" t="n">
        <v>0</v>
      </c>
      <c r="L122" t="n">
        <v>0</v>
      </c>
      <c r="M122" t="n">
        <v>0</v>
      </c>
      <c r="N122" t="n">
        <v>0</v>
      </c>
      <c r="O122" t="n">
        <v>1</v>
      </c>
      <c r="P122" t="n">
        <v>1</v>
      </c>
      <c r="Q122" t="n">
        <v>1</v>
      </c>
      <c r="R122" t="n">
        <v>0</v>
      </c>
      <c r="S122" t="n">
        <v>1</v>
      </c>
      <c r="T122" t="n">
        <v>1</v>
      </c>
      <c r="U122" t="n">
        <v>0</v>
      </c>
      <c r="V122" t="n">
        <v>1</v>
      </c>
      <c r="W122" t="n">
        <v>1</v>
      </c>
      <c r="X122" t="n">
        <v>1</v>
      </c>
      <c r="Y122" t="n">
        <v>1</v>
      </c>
      <c r="Z122" t="n">
        <v>0</v>
      </c>
      <c r="AA122" t="n">
        <v>0</v>
      </c>
      <c r="AB122" t="n">
        <v>0</v>
      </c>
      <c r="AC122" t="n">
        <v>0</v>
      </c>
      <c r="AD122" t="n">
        <v>0</v>
      </c>
      <c r="AE122" t="n">
        <v>0</v>
      </c>
      <c r="AF122" t="n">
        <v>0</v>
      </c>
      <c r="AG122" t="n">
        <v>0</v>
      </c>
      <c r="AH122" t="n">
        <v>0</v>
      </c>
      <c r="AI122" t="n">
        <v>0</v>
      </c>
      <c r="AJ122" t="n">
        <v>0</v>
      </c>
      <c r="AK122" t="n">
        <v>0</v>
      </c>
      <c r="AL122" t="n">
        <v>0</v>
      </c>
      <c r="AM122" t="n">
        <v>0</v>
      </c>
      <c r="AN122" t="n">
        <v>0</v>
      </c>
      <c r="AO122" t="n">
        <v>0</v>
      </c>
      <c r="AP122" t="n">
        <v>0</v>
      </c>
      <c r="AQ122" t="n">
        <v>0</v>
      </c>
      <c r="AR122" t="n">
        <v>0</v>
      </c>
      <c r="AS122" t="n">
        <v>0</v>
      </c>
      <c r="AT122" t="n">
        <v>0</v>
      </c>
      <c r="AU122" t="n">
        <v>0</v>
      </c>
      <c r="AV122" t="n">
        <v>0</v>
      </c>
      <c r="AW122" t="n">
        <v>0</v>
      </c>
      <c r="AX122" t="n">
        <v>0</v>
      </c>
      <c r="AY122" t="n">
        <v>0</v>
      </c>
      <c r="AZ122" t="n">
        <v>0</v>
      </c>
      <c r="BA122" t="n">
        <v>0</v>
      </c>
      <c r="BB122" t="n">
        <v>0</v>
      </c>
      <c r="BC122" t="n">
        <v>0</v>
      </c>
      <c r="BD122" t="n">
        <v>0</v>
      </c>
      <c r="BE122" t="n">
        <v>0</v>
      </c>
      <c r="BF122" t="n">
        <v>0</v>
      </c>
      <c r="BG122" t="n">
        <v>0</v>
      </c>
      <c r="BH122" t="n">
        <v>0</v>
      </c>
      <c r="BI122" t="n">
        <v>0</v>
      </c>
      <c r="BJ122" t="n">
        <v>0</v>
      </c>
      <c r="BK122" t="n">
        <v>0</v>
      </c>
      <c r="BL122" t="n">
        <v>0</v>
      </c>
      <c r="BM122" t="n">
        <v>0</v>
      </c>
      <c r="BN122" t="n">
        <v>0</v>
      </c>
      <c r="BO122" t="n">
        <v>0</v>
      </c>
      <c r="BP122" t="n">
        <v>0</v>
      </c>
      <c r="BQ122" t="n">
        <v>0</v>
      </c>
      <c r="BR122" t="n">
        <v>0</v>
      </c>
      <c r="BS122" t="n">
        <v>0</v>
      </c>
      <c r="BT122" t="n">
        <v>0</v>
      </c>
      <c r="BU122" t="n">
        <v>0</v>
      </c>
      <c r="BV122" t="n">
        <v>0</v>
      </c>
      <c r="BW122" t="n">
        <v>0</v>
      </c>
      <c r="BX122" t="n">
        <v>0</v>
      </c>
      <c r="BY122" t="n">
        <v>0</v>
      </c>
      <c r="BZ122" t="n">
        <v>0</v>
      </c>
      <c r="CA122" t="n">
        <v>0</v>
      </c>
      <c r="CB122" t="n">
        <v>0</v>
      </c>
      <c r="CC122" t="n">
        <v>0</v>
      </c>
      <c r="CD122" t="n">
        <v>0</v>
      </c>
      <c r="CE122" t="n">
        <v>0</v>
      </c>
      <c r="CF122" t="n">
        <v>0</v>
      </c>
      <c r="CG122" t="n">
        <v>1</v>
      </c>
    </row>
    <row r="123">
      <c r="B123" s="308" t="inlineStr">
        <is>
          <t>Ecorces F</t>
        </is>
      </c>
      <c r="C123" t="n">
        <v>0</v>
      </c>
      <c r="D123" t="n">
        <v>0</v>
      </c>
      <c r="E123" t="n">
        <v>0</v>
      </c>
      <c r="F123" t="n">
        <v>0</v>
      </c>
      <c r="G123" t="n">
        <v>0</v>
      </c>
      <c r="H123" t="n">
        <v>0</v>
      </c>
      <c r="I123" t="n">
        <v>0</v>
      </c>
      <c r="J123" t="n">
        <v>0</v>
      </c>
      <c r="K123" t="n">
        <v>0</v>
      </c>
      <c r="L123" t="n">
        <v>0</v>
      </c>
      <c r="M123" t="n">
        <v>0</v>
      </c>
      <c r="N123" t="n">
        <v>0</v>
      </c>
      <c r="O123" t="n">
        <v>1</v>
      </c>
      <c r="P123" t="n">
        <v>1</v>
      </c>
      <c r="Q123" t="n">
        <v>1</v>
      </c>
      <c r="R123" t="n">
        <v>0</v>
      </c>
      <c r="S123" t="n">
        <v>1</v>
      </c>
      <c r="T123" t="n">
        <v>1</v>
      </c>
      <c r="U123" t="n">
        <v>0</v>
      </c>
      <c r="V123" t="n">
        <v>1</v>
      </c>
      <c r="W123" t="n">
        <v>1</v>
      </c>
      <c r="X123" t="n">
        <v>1</v>
      </c>
      <c r="Y123" t="n">
        <v>1</v>
      </c>
      <c r="Z123" t="n">
        <v>0</v>
      </c>
      <c r="AA123" t="n">
        <v>0</v>
      </c>
      <c r="AB123" t="n">
        <v>0</v>
      </c>
      <c r="AC123" t="n">
        <v>1</v>
      </c>
      <c r="AD123" t="n">
        <v>1</v>
      </c>
      <c r="AE123" t="n">
        <v>1</v>
      </c>
      <c r="AF123" t="n">
        <v>0</v>
      </c>
      <c r="AG123" t="n">
        <v>1</v>
      </c>
      <c r="AH123" t="n">
        <v>1</v>
      </c>
      <c r="AI123" t="n">
        <v>0</v>
      </c>
      <c r="AJ123" t="n">
        <v>1</v>
      </c>
      <c r="AK123" t="n">
        <v>1</v>
      </c>
      <c r="AL123" t="n">
        <v>1</v>
      </c>
      <c r="AM123" t="n">
        <v>1</v>
      </c>
      <c r="AN123" t="n">
        <v>1</v>
      </c>
      <c r="AO123" t="n">
        <v>1</v>
      </c>
      <c r="AP123" t="n">
        <v>1</v>
      </c>
      <c r="AQ123" t="n">
        <v>0</v>
      </c>
      <c r="AR123" t="n">
        <v>0</v>
      </c>
      <c r="AS123" t="n">
        <v>0</v>
      </c>
      <c r="AT123" t="n">
        <v>1</v>
      </c>
      <c r="AU123" t="n">
        <v>0</v>
      </c>
      <c r="AV123" t="n">
        <v>1</v>
      </c>
      <c r="AW123" t="n">
        <v>0</v>
      </c>
      <c r="AX123" t="n">
        <v>0</v>
      </c>
      <c r="AY123" t="n">
        <v>0</v>
      </c>
      <c r="AZ123" t="n">
        <v>0</v>
      </c>
      <c r="BA123" t="n">
        <v>0</v>
      </c>
      <c r="BB123" t="n">
        <v>0</v>
      </c>
      <c r="BC123" t="n">
        <v>0</v>
      </c>
      <c r="BD123" t="n">
        <v>0</v>
      </c>
      <c r="BE123" t="n">
        <v>0</v>
      </c>
      <c r="BF123" t="n">
        <v>0</v>
      </c>
      <c r="BG123" t="n">
        <v>0</v>
      </c>
      <c r="BH123" t="n">
        <v>0</v>
      </c>
      <c r="BI123" t="n">
        <v>0</v>
      </c>
      <c r="BJ123" t="n">
        <v>0</v>
      </c>
      <c r="BK123" t="n">
        <v>0</v>
      </c>
      <c r="BL123" t="n">
        <v>0</v>
      </c>
      <c r="BM123" t="n">
        <v>0</v>
      </c>
      <c r="BN123" t="n">
        <v>0</v>
      </c>
      <c r="BO123" t="n">
        <v>0</v>
      </c>
      <c r="BP123" t="n">
        <v>0</v>
      </c>
      <c r="BQ123" t="n">
        <v>0</v>
      </c>
      <c r="BR123" t="n">
        <v>0</v>
      </c>
      <c r="BS123" t="n">
        <v>0</v>
      </c>
      <c r="BT123" t="n">
        <v>0</v>
      </c>
      <c r="BU123" t="n">
        <v>0</v>
      </c>
      <c r="BV123" t="n">
        <v>0</v>
      </c>
      <c r="BW123" t="n">
        <v>0</v>
      </c>
      <c r="BX123" t="n">
        <v>0</v>
      </c>
      <c r="BY123" t="n">
        <v>0</v>
      </c>
      <c r="BZ123" t="n">
        <v>0</v>
      </c>
      <c r="CA123" t="n">
        <v>0</v>
      </c>
      <c r="CB123" t="n">
        <v>0</v>
      </c>
      <c r="CC123" t="n">
        <v>0</v>
      </c>
      <c r="CD123" t="n">
        <v>0</v>
      </c>
      <c r="CE123" t="n">
        <v>0</v>
      </c>
      <c r="CF123" t="n">
        <v>0</v>
      </c>
      <c r="CG123" t="n">
        <v>0</v>
      </c>
    </row>
    <row r="124">
      <c r="B124" s="307" t="inlineStr">
        <is>
          <t>Connexes R</t>
        </is>
      </c>
      <c r="C124" t="n">
        <v>0</v>
      </c>
      <c r="D124" t="n">
        <v>0</v>
      </c>
      <c r="E124" t="n">
        <v>0</v>
      </c>
      <c r="F124" t="n">
        <v>0</v>
      </c>
      <c r="G124" t="n">
        <v>0</v>
      </c>
      <c r="H124" t="n">
        <v>0</v>
      </c>
      <c r="I124" t="n">
        <v>0</v>
      </c>
      <c r="J124" t="n">
        <v>0</v>
      </c>
      <c r="K124" t="n">
        <v>0</v>
      </c>
      <c r="L124" t="n">
        <v>0</v>
      </c>
      <c r="M124" t="n">
        <v>0</v>
      </c>
      <c r="N124" t="n">
        <v>0</v>
      </c>
      <c r="O124" t="n">
        <v>1</v>
      </c>
      <c r="P124" t="n">
        <v>1</v>
      </c>
      <c r="Q124" t="n">
        <v>0</v>
      </c>
      <c r="R124" t="n">
        <v>1</v>
      </c>
      <c r="S124" t="n">
        <v>1</v>
      </c>
      <c r="T124" t="n">
        <v>0</v>
      </c>
      <c r="U124" t="n">
        <v>1</v>
      </c>
      <c r="V124" t="n">
        <v>1</v>
      </c>
      <c r="W124" t="n">
        <v>0</v>
      </c>
      <c r="X124" t="n">
        <v>0</v>
      </c>
      <c r="Y124" t="n">
        <v>0</v>
      </c>
      <c r="Z124" t="n">
        <v>1</v>
      </c>
      <c r="AA124" t="n">
        <v>1</v>
      </c>
      <c r="AB124" t="n">
        <v>1</v>
      </c>
      <c r="AC124" t="n">
        <v>1</v>
      </c>
      <c r="AD124" t="n">
        <v>1</v>
      </c>
      <c r="AE124" t="n">
        <v>0</v>
      </c>
      <c r="AF124" t="n">
        <v>1</v>
      </c>
      <c r="AG124" t="n">
        <v>1</v>
      </c>
      <c r="AH124" t="n">
        <v>0</v>
      </c>
      <c r="AI124" t="n">
        <v>1</v>
      </c>
      <c r="AJ124" t="n">
        <v>1</v>
      </c>
      <c r="AK124" t="n">
        <v>1</v>
      </c>
      <c r="AL124" t="n">
        <v>1</v>
      </c>
      <c r="AM124" t="n">
        <v>1</v>
      </c>
      <c r="AN124" t="n">
        <v>0</v>
      </c>
      <c r="AO124" t="n">
        <v>0</v>
      </c>
      <c r="AP124" t="n">
        <v>0</v>
      </c>
      <c r="AQ124" t="n">
        <v>1</v>
      </c>
      <c r="AR124" t="n">
        <v>1</v>
      </c>
      <c r="AS124" t="n">
        <v>1</v>
      </c>
      <c r="AT124" t="n">
        <v>1</v>
      </c>
      <c r="AU124" t="n">
        <v>0</v>
      </c>
      <c r="AV124" t="n">
        <v>1</v>
      </c>
      <c r="AW124" t="n">
        <v>0</v>
      </c>
      <c r="AX124" t="n">
        <v>0</v>
      </c>
      <c r="AY124" t="n">
        <v>0</v>
      </c>
      <c r="AZ124" t="n">
        <v>0</v>
      </c>
      <c r="BA124" t="n">
        <v>0</v>
      </c>
      <c r="BB124" t="n">
        <v>0</v>
      </c>
      <c r="BC124" t="n">
        <v>0</v>
      </c>
      <c r="BD124" t="n">
        <v>0</v>
      </c>
      <c r="BE124" t="n">
        <v>0</v>
      </c>
      <c r="BF124" t="n">
        <v>0</v>
      </c>
      <c r="BG124" t="n">
        <v>0</v>
      </c>
      <c r="BH124" t="n">
        <v>0</v>
      </c>
      <c r="BI124" t="n">
        <v>0</v>
      </c>
      <c r="BJ124" t="n">
        <v>0</v>
      </c>
      <c r="BK124" t="n">
        <v>0</v>
      </c>
      <c r="BL124" t="n">
        <v>0</v>
      </c>
      <c r="BM124" t="n">
        <v>0</v>
      </c>
      <c r="BN124" t="n">
        <v>0</v>
      </c>
      <c r="BO124" t="n">
        <v>0</v>
      </c>
      <c r="BP124" t="n">
        <v>0</v>
      </c>
      <c r="BQ124" t="n">
        <v>0</v>
      </c>
      <c r="BR124" t="n">
        <v>0</v>
      </c>
      <c r="BS124" t="n">
        <v>0</v>
      </c>
      <c r="BT124" t="n">
        <v>0</v>
      </c>
      <c r="BU124" t="n">
        <v>0</v>
      </c>
      <c r="BV124" t="n">
        <v>0</v>
      </c>
      <c r="BW124" t="n">
        <v>0</v>
      </c>
      <c r="BX124" t="n">
        <v>0</v>
      </c>
      <c r="BY124" t="n">
        <v>0</v>
      </c>
      <c r="BZ124" t="n">
        <v>0</v>
      </c>
      <c r="CA124" t="n">
        <v>0</v>
      </c>
      <c r="CB124" t="n">
        <v>0</v>
      </c>
      <c r="CC124" t="n">
        <v>0</v>
      </c>
      <c r="CD124" t="n">
        <v>0</v>
      </c>
      <c r="CE124" t="n">
        <v>0</v>
      </c>
      <c r="CF124" t="n">
        <v>0</v>
      </c>
      <c r="CG124" t="n">
        <v>1</v>
      </c>
    </row>
    <row r="125">
      <c r="B125" s="308" t="inlineStr">
        <is>
          <t>Connexes hors écorces R</t>
        </is>
      </c>
      <c r="C125" t="n">
        <v>0</v>
      </c>
      <c r="D125" t="n">
        <v>0</v>
      </c>
      <c r="E125" t="n">
        <v>0</v>
      </c>
      <c r="F125" t="n">
        <v>0</v>
      </c>
      <c r="G125" t="n">
        <v>0</v>
      </c>
      <c r="H125" t="n">
        <v>0</v>
      </c>
      <c r="I125" t="n">
        <v>0</v>
      </c>
      <c r="J125" t="n">
        <v>0</v>
      </c>
      <c r="K125" t="n">
        <v>0</v>
      </c>
      <c r="L125" t="n">
        <v>0</v>
      </c>
      <c r="M125" t="n">
        <v>0</v>
      </c>
      <c r="N125" t="n">
        <v>0</v>
      </c>
      <c r="O125" t="n">
        <v>1</v>
      </c>
      <c r="P125" t="n">
        <v>1</v>
      </c>
      <c r="Q125" t="n">
        <v>0</v>
      </c>
      <c r="R125" t="n">
        <v>1</v>
      </c>
      <c r="S125" t="n">
        <v>1</v>
      </c>
      <c r="T125" t="n">
        <v>0</v>
      </c>
      <c r="U125" t="n">
        <v>1</v>
      </c>
      <c r="V125" t="n">
        <v>1</v>
      </c>
      <c r="W125" t="n">
        <v>0</v>
      </c>
      <c r="X125" t="n">
        <v>0</v>
      </c>
      <c r="Y125" t="n">
        <v>0</v>
      </c>
      <c r="Z125" t="n">
        <v>1</v>
      </c>
      <c r="AA125" t="n">
        <v>1</v>
      </c>
      <c r="AB125" t="n">
        <v>1</v>
      </c>
      <c r="AC125" t="n">
        <v>0</v>
      </c>
      <c r="AD125" t="n">
        <v>0</v>
      </c>
      <c r="AE125" t="n">
        <v>0</v>
      </c>
      <c r="AF125" t="n">
        <v>0</v>
      </c>
      <c r="AG125" t="n">
        <v>0</v>
      </c>
      <c r="AH125" t="n">
        <v>0</v>
      </c>
      <c r="AI125" t="n">
        <v>0</v>
      </c>
      <c r="AJ125" t="n">
        <v>0</v>
      </c>
      <c r="AK125" t="n">
        <v>0</v>
      </c>
      <c r="AL125" t="n">
        <v>0</v>
      </c>
      <c r="AM125" t="n">
        <v>0</v>
      </c>
      <c r="AN125" t="n">
        <v>0</v>
      </c>
      <c r="AO125" t="n">
        <v>0</v>
      </c>
      <c r="AP125" t="n">
        <v>0</v>
      </c>
      <c r="AQ125" t="n">
        <v>0</v>
      </c>
      <c r="AR125" t="n">
        <v>0</v>
      </c>
      <c r="AS125" t="n">
        <v>0</v>
      </c>
      <c r="AT125" t="n">
        <v>0</v>
      </c>
      <c r="AU125" t="n">
        <v>0</v>
      </c>
      <c r="AV125" t="n">
        <v>0</v>
      </c>
      <c r="AW125" t="n">
        <v>0</v>
      </c>
      <c r="AX125" t="n">
        <v>0</v>
      </c>
      <c r="AY125" t="n">
        <v>0</v>
      </c>
      <c r="AZ125" t="n">
        <v>0</v>
      </c>
      <c r="BA125" t="n">
        <v>0</v>
      </c>
      <c r="BB125" t="n">
        <v>0</v>
      </c>
      <c r="BC125" t="n">
        <v>0</v>
      </c>
      <c r="BD125" t="n">
        <v>0</v>
      </c>
      <c r="BE125" t="n">
        <v>0</v>
      </c>
      <c r="BF125" t="n">
        <v>0</v>
      </c>
      <c r="BG125" t="n">
        <v>0</v>
      </c>
      <c r="BH125" t="n">
        <v>0</v>
      </c>
      <c r="BI125" t="n">
        <v>0</v>
      </c>
      <c r="BJ125" t="n">
        <v>0</v>
      </c>
      <c r="BK125" t="n">
        <v>0</v>
      </c>
      <c r="BL125" t="n">
        <v>0</v>
      </c>
      <c r="BM125" t="n">
        <v>0</v>
      </c>
      <c r="BN125" t="n">
        <v>0</v>
      </c>
      <c r="BO125" t="n">
        <v>0</v>
      </c>
      <c r="BP125" t="n">
        <v>0</v>
      </c>
      <c r="BQ125" t="n">
        <v>0</v>
      </c>
      <c r="BR125" t="n">
        <v>0</v>
      </c>
      <c r="BS125" t="n">
        <v>0</v>
      </c>
      <c r="BT125" t="n">
        <v>0</v>
      </c>
      <c r="BU125" t="n">
        <v>0</v>
      </c>
      <c r="BV125" t="n">
        <v>0</v>
      </c>
      <c r="BW125" t="n">
        <v>0</v>
      </c>
      <c r="BX125" t="n">
        <v>0</v>
      </c>
      <c r="BY125" t="n">
        <v>0</v>
      </c>
      <c r="BZ125" t="n">
        <v>0</v>
      </c>
      <c r="CA125" t="n">
        <v>0</v>
      </c>
      <c r="CB125" t="n">
        <v>0</v>
      </c>
      <c r="CC125" t="n">
        <v>0</v>
      </c>
      <c r="CD125" t="n">
        <v>0</v>
      </c>
      <c r="CE125" t="n">
        <v>0</v>
      </c>
      <c r="CF125" t="n">
        <v>0</v>
      </c>
      <c r="CG125" t="n">
        <v>1</v>
      </c>
    </row>
    <row r="126">
      <c r="B126" s="309" t="inlineStr">
        <is>
          <t>Sciures R</t>
        </is>
      </c>
      <c r="C126" t="n">
        <v>0</v>
      </c>
      <c r="D126" t="n">
        <v>0</v>
      </c>
      <c r="E126" t="n">
        <v>0</v>
      </c>
      <c r="F126" t="n">
        <v>0</v>
      </c>
      <c r="G126" t="n">
        <v>0</v>
      </c>
      <c r="H126" t="n">
        <v>0</v>
      </c>
      <c r="I126" t="n">
        <v>0</v>
      </c>
      <c r="J126" t="n">
        <v>0</v>
      </c>
      <c r="K126" t="n">
        <v>0</v>
      </c>
      <c r="L126" t="n">
        <v>0</v>
      </c>
      <c r="M126" t="n">
        <v>0</v>
      </c>
      <c r="N126" t="n">
        <v>0</v>
      </c>
      <c r="O126" t="n">
        <v>1</v>
      </c>
      <c r="P126" t="n">
        <v>1</v>
      </c>
      <c r="Q126" t="n">
        <v>0</v>
      </c>
      <c r="R126" t="n">
        <v>1</v>
      </c>
      <c r="S126" t="n">
        <v>1</v>
      </c>
      <c r="T126" t="n">
        <v>0</v>
      </c>
      <c r="U126" t="n">
        <v>1</v>
      </c>
      <c r="V126" t="n">
        <v>1</v>
      </c>
      <c r="W126" t="n">
        <v>0</v>
      </c>
      <c r="X126" t="n">
        <v>0</v>
      </c>
      <c r="Y126" t="n">
        <v>0</v>
      </c>
      <c r="Z126" t="n">
        <v>1</v>
      </c>
      <c r="AA126" t="n">
        <v>1</v>
      </c>
      <c r="AB126" t="n">
        <v>1</v>
      </c>
      <c r="AC126" t="n">
        <v>0</v>
      </c>
      <c r="AD126" t="n">
        <v>0</v>
      </c>
      <c r="AE126" t="n">
        <v>0</v>
      </c>
      <c r="AF126" t="n">
        <v>0</v>
      </c>
      <c r="AG126" t="n">
        <v>0</v>
      </c>
      <c r="AH126" t="n">
        <v>0</v>
      </c>
      <c r="AI126" t="n">
        <v>0</v>
      </c>
      <c r="AJ126" t="n">
        <v>0</v>
      </c>
      <c r="AK126" t="n">
        <v>0</v>
      </c>
      <c r="AL126" t="n">
        <v>0</v>
      </c>
      <c r="AM126" t="n">
        <v>0</v>
      </c>
      <c r="AN126" t="n">
        <v>0</v>
      </c>
      <c r="AO126" t="n">
        <v>0</v>
      </c>
      <c r="AP126" t="n">
        <v>0</v>
      </c>
      <c r="AQ126" t="n">
        <v>0</v>
      </c>
      <c r="AR126" t="n">
        <v>0</v>
      </c>
      <c r="AS126" t="n">
        <v>0</v>
      </c>
      <c r="AT126" t="n">
        <v>0</v>
      </c>
      <c r="AU126" t="n">
        <v>0</v>
      </c>
      <c r="AV126" t="n">
        <v>0</v>
      </c>
      <c r="AW126" t="n">
        <v>0</v>
      </c>
      <c r="AX126" t="n">
        <v>0</v>
      </c>
      <c r="AY126" t="n">
        <v>0</v>
      </c>
      <c r="AZ126" t="n">
        <v>0</v>
      </c>
      <c r="BA126" t="n">
        <v>0</v>
      </c>
      <c r="BB126" t="n">
        <v>0</v>
      </c>
      <c r="BC126" t="n">
        <v>0</v>
      </c>
      <c r="BD126" t="n">
        <v>0</v>
      </c>
      <c r="BE126" t="n">
        <v>0</v>
      </c>
      <c r="BF126" t="n">
        <v>0</v>
      </c>
      <c r="BG126" t="n">
        <v>0</v>
      </c>
      <c r="BH126" t="n">
        <v>0</v>
      </c>
      <c r="BI126" t="n">
        <v>0</v>
      </c>
      <c r="BJ126" t="n">
        <v>0</v>
      </c>
      <c r="BK126" t="n">
        <v>0</v>
      </c>
      <c r="BL126" t="n">
        <v>0</v>
      </c>
      <c r="BM126" t="n">
        <v>0</v>
      </c>
      <c r="BN126" t="n">
        <v>0</v>
      </c>
      <c r="BO126" t="n">
        <v>0</v>
      </c>
      <c r="BP126" t="n">
        <v>0</v>
      </c>
      <c r="BQ126" t="n">
        <v>0</v>
      </c>
      <c r="BR126" t="n">
        <v>0</v>
      </c>
      <c r="BS126" t="n">
        <v>0</v>
      </c>
      <c r="BT126" t="n">
        <v>0</v>
      </c>
      <c r="BU126" t="n">
        <v>0</v>
      </c>
      <c r="BV126" t="n">
        <v>0</v>
      </c>
      <c r="BW126" t="n">
        <v>0</v>
      </c>
      <c r="BX126" t="n">
        <v>0</v>
      </c>
      <c r="BY126" t="n">
        <v>0</v>
      </c>
      <c r="BZ126" t="n">
        <v>0</v>
      </c>
      <c r="CA126" t="n">
        <v>0</v>
      </c>
      <c r="CB126" t="n">
        <v>0</v>
      </c>
      <c r="CC126" t="n">
        <v>0</v>
      </c>
      <c r="CD126" t="n">
        <v>0</v>
      </c>
      <c r="CE126" t="n">
        <v>0</v>
      </c>
      <c r="CF126" t="n">
        <v>0</v>
      </c>
      <c r="CG126" t="n">
        <v>1</v>
      </c>
    </row>
    <row r="127">
      <c r="B127" s="309" t="inlineStr">
        <is>
          <t>Plaquettes de scierie R</t>
        </is>
      </c>
      <c r="C127" t="n">
        <v>0</v>
      </c>
      <c r="D127" t="n">
        <v>0</v>
      </c>
      <c r="E127" t="n">
        <v>0</v>
      </c>
      <c r="F127" t="n">
        <v>0</v>
      </c>
      <c r="G127" t="n">
        <v>0</v>
      </c>
      <c r="H127" t="n">
        <v>0</v>
      </c>
      <c r="I127" t="n">
        <v>0</v>
      </c>
      <c r="J127" t="n">
        <v>0</v>
      </c>
      <c r="K127" t="n">
        <v>0</v>
      </c>
      <c r="L127" t="n">
        <v>0</v>
      </c>
      <c r="M127" t="n">
        <v>0</v>
      </c>
      <c r="N127" t="n">
        <v>0</v>
      </c>
      <c r="O127" t="n">
        <v>1</v>
      </c>
      <c r="P127" t="n">
        <v>1</v>
      </c>
      <c r="Q127" t="n">
        <v>0</v>
      </c>
      <c r="R127" t="n">
        <v>1</v>
      </c>
      <c r="S127" t="n">
        <v>1</v>
      </c>
      <c r="T127" t="n">
        <v>0</v>
      </c>
      <c r="U127" t="n">
        <v>1</v>
      </c>
      <c r="V127" t="n">
        <v>1</v>
      </c>
      <c r="W127" t="n">
        <v>0</v>
      </c>
      <c r="X127" t="n">
        <v>0</v>
      </c>
      <c r="Y127" t="n">
        <v>0</v>
      </c>
      <c r="Z127" t="n">
        <v>1</v>
      </c>
      <c r="AA127" t="n">
        <v>1</v>
      </c>
      <c r="AB127" t="n">
        <v>1</v>
      </c>
      <c r="AC127" t="n">
        <v>0</v>
      </c>
      <c r="AD127" t="n">
        <v>0</v>
      </c>
      <c r="AE127" t="n">
        <v>0</v>
      </c>
      <c r="AF127" t="n">
        <v>0</v>
      </c>
      <c r="AG127" t="n">
        <v>0</v>
      </c>
      <c r="AH127" t="n">
        <v>0</v>
      </c>
      <c r="AI127" t="n">
        <v>0</v>
      </c>
      <c r="AJ127" t="n">
        <v>0</v>
      </c>
      <c r="AK127" t="n">
        <v>0</v>
      </c>
      <c r="AL127" t="n">
        <v>0</v>
      </c>
      <c r="AM127" t="n">
        <v>0</v>
      </c>
      <c r="AN127" t="n">
        <v>0</v>
      </c>
      <c r="AO127" t="n">
        <v>0</v>
      </c>
      <c r="AP127" t="n">
        <v>0</v>
      </c>
      <c r="AQ127" t="n">
        <v>0</v>
      </c>
      <c r="AR127" t="n">
        <v>0</v>
      </c>
      <c r="AS127" t="n">
        <v>0</v>
      </c>
      <c r="AT127" t="n">
        <v>0</v>
      </c>
      <c r="AU127" t="n">
        <v>0</v>
      </c>
      <c r="AV127" t="n">
        <v>0</v>
      </c>
      <c r="AW127" t="n">
        <v>0</v>
      </c>
      <c r="AX127" t="n">
        <v>0</v>
      </c>
      <c r="AY127" t="n">
        <v>0</v>
      </c>
      <c r="AZ127" t="n">
        <v>0</v>
      </c>
      <c r="BA127" t="n">
        <v>0</v>
      </c>
      <c r="BB127" t="n">
        <v>0</v>
      </c>
      <c r="BC127" t="n">
        <v>0</v>
      </c>
      <c r="BD127" t="n">
        <v>0</v>
      </c>
      <c r="BE127" t="n">
        <v>0</v>
      </c>
      <c r="BF127" t="n">
        <v>0</v>
      </c>
      <c r="BG127" t="n">
        <v>0</v>
      </c>
      <c r="BH127" t="n">
        <v>0</v>
      </c>
      <c r="BI127" t="n">
        <v>0</v>
      </c>
      <c r="BJ127" t="n">
        <v>0</v>
      </c>
      <c r="BK127" t="n">
        <v>0</v>
      </c>
      <c r="BL127" t="n">
        <v>0</v>
      </c>
      <c r="BM127" t="n">
        <v>0</v>
      </c>
      <c r="BN127" t="n">
        <v>0</v>
      </c>
      <c r="BO127" t="n">
        <v>0</v>
      </c>
      <c r="BP127" t="n">
        <v>0</v>
      </c>
      <c r="BQ127" t="n">
        <v>0</v>
      </c>
      <c r="BR127" t="n">
        <v>0</v>
      </c>
      <c r="BS127" t="n">
        <v>0</v>
      </c>
      <c r="BT127" t="n">
        <v>0</v>
      </c>
      <c r="BU127" t="n">
        <v>0</v>
      </c>
      <c r="BV127" t="n">
        <v>0</v>
      </c>
      <c r="BW127" t="n">
        <v>0</v>
      </c>
      <c r="BX127" t="n">
        <v>0</v>
      </c>
      <c r="BY127" t="n">
        <v>0</v>
      </c>
      <c r="BZ127" t="n">
        <v>0</v>
      </c>
      <c r="CA127" t="n">
        <v>0</v>
      </c>
      <c r="CB127" t="n">
        <v>0</v>
      </c>
      <c r="CC127" t="n">
        <v>0</v>
      </c>
      <c r="CD127" t="n">
        <v>0</v>
      </c>
      <c r="CE127" t="n">
        <v>0</v>
      </c>
      <c r="CF127" t="n">
        <v>0</v>
      </c>
      <c r="CG127" t="n">
        <v>1</v>
      </c>
    </row>
    <row r="128">
      <c r="B128" s="308" t="inlineStr">
        <is>
          <t>Ecorces R</t>
        </is>
      </c>
      <c r="C128" t="n">
        <v>0</v>
      </c>
      <c r="D128" t="n">
        <v>0</v>
      </c>
      <c r="E128" t="n">
        <v>0</v>
      </c>
      <c r="F128" t="n">
        <v>0</v>
      </c>
      <c r="G128" t="n">
        <v>0</v>
      </c>
      <c r="H128" t="n">
        <v>0</v>
      </c>
      <c r="I128" t="n">
        <v>0</v>
      </c>
      <c r="J128" t="n">
        <v>0</v>
      </c>
      <c r="K128" t="n">
        <v>0</v>
      </c>
      <c r="L128" t="n">
        <v>0</v>
      </c>
      <c r="M128" t="n">
        <v>0</v>
      </c>
      <c r="N128" t="n">
        <v>0</v>
      </c>
      <c r="O128" t="n">
        <v>1</v>
      </c>
      <c r="P128" t="n">
        <v>1</v>
      </c>
      <c r="Q128" t="n">
        <v>0</v>
      </c>
      <c r="R128" t="n">
        <v>1</v>
      </c>
      <c r="S128" t="n">
        <v>1</v>
      </c>
      <c r="T128" t="n">
        <v>0</v>
      </c>
      <c r="U128" t="n">
        <v>1</v>
      </c>
      <c r="V128" t="n">
        <v>1</v>
      </c>
      <c r="W128" t="n">
        <v>0</v>
      </c>
      <c r="X128" t="n">
        <v>0</v>
      </c>
      <c r="Y128" t="n">
        <v>0</v>
      </c>
      <c r="Z128" t="n">
        <v>1</v>
      </c>
      <c r="AA128" t="n">
        <v>1</v>
      </c>
      <c r="AB128" t="n">
        <v>1</v>
      </c>
      <c r="AC128" t="n">
        <v>1</v>
      </c>
      <c r="AD128" t="n">
        <v>1</v>
      </c>
      <c r="AE128" t="n">
        <v>0</v>
      </c>
      <c r="AF128" t="n">
        <v>1</v>
      </c>
      <c r="AG128" t="n">
        <v>1</v>
      </c>
      <c r="AH128" t="n">
        <v>0</v>
      </c>
      <c r="AI128" t="n">
        <v>1</v>
      </c>
      <c r="AJ128" t="n">
        <v>1</v>
      </c>
      <c r="AK128" t="n">
        <v>1</v>
      </c>
      <c r="AL128" t="n">
        <v>1</v>
      </c>
      <c r="AM128" t="n">
        <v>1</v>
      </c>
      <c r="AN128" t="n">
        <v>0</v>
      </c>
      <c r="AO128" t="n">
        <v>0</v>
      </c>
      <c r="AP128" t="n">
        <v>0</v>
      </c>
      <c r="AQ128" t="n">
        <v>1</v>
      </c>
      <c r="AR128" t="n">
        <v>1</v>
      </c>
      <c r="AS128" t="n">
        <v>1</v>
      </c>
      <c r="AT128" t="n">
        <v>1</v>
      </c>
      <c r="AU128" t="n">
        <v>0</v>
      </c>
      <c r="AV128" t="n">
        <v>1</v>
      </c>
      <c r="AW128" t="n">
        <v>0</v>
      </c>
      <c r="AX128" t="n">
        <v>0</v>
      </c>
      <c r="AY128" t="n">
        <v>0</v>
      </c>
      <c r="AZ128" t="n">
        <v>0</v>
      </c>
      <c r="BA128" t="n">
        <v>0</v>
      </c>
      <c r="BB128" t="n">
        <v>0</v>
      </c>
      <c r="BC128" t="n">
        <v>0</v>
      </c>
      <c r="BD128" t="n">
        <v>0</v>
      </c>
      <c r="BE128" t="n">
        <v>0</v>
      </c>
      <c r="BF128" t="n">
        <v>0</v>
      </c>
      <c r="BG128" t="n">
        <v>0</v>
      </c>
      <c r="BH128" t="n">
        <v>0</v>
      </c>
      <c r="BI128" t="n">
        <v>0</v>
      </c>
      <c r="BJ128" t="n">
        <v>0</v>
      </c>
      <c r="BK128" t="n">
        <v>0</v>
      </c>
      <c r="BL128" t="n">
        <v>0</v>
      </c>
      <c r="BM128" t="n">
        <v>0</v>
      </c>
      <c r="BN128" t="n">
        <v>0</v>
      </c>
      <c r="BO128" t="n">
        <v>0</v>
      </c>
      <c r="BP128" t="n">
        <v>0</v>
      </c>
      <c r="BQ128" t="n">
        <v>0</v>
      </c>
      <c r="BR128" t="n">
        <v>0</v>
      </c>
      <c r="BS128" t="n">
        <v>0</v>
      </c>
      <c r="BT128" t="n">
        <v>0</v>
      </c>
      <c r="BU128" t="n">
        <v>0</v>
      </c>
      <c r="BV128" t="n">
        <v>0</v>
      </c>
      <c r="BW128" t="n">
        <v>0</v>
      </c>
      <c r="BX128" t="n">
        <v>0</v>
      </c>
      <c r="BY128" t="n">
        <v>0</v>
      </c>
      <c r="BZ128" t="n">
        <v>0</v>
      </c>
      <c r="CA128" t="n">
        <v>0</v>
      </c>
      <c r="CB128" t="n">
        <v>0</v>
      </c>
      <c r="CC128" t="n">
        <v>0</v>
      </c>
      <c r="CD128" t="n">
        <v>0</v>
      </c>
      <c r="CE128" t="n">
        <v>0</v>
      </c>
      <c r="CF128" t="n">
        <v>0</v>
      </c>
      <c r="CG128" t="n">
        <v>0</v>
      </c>
    </row>
    <row r="129">
      <c r="B129" s="307" t="inlineStr">
        <is>
          <t>Papier à recycler</t>
        </is>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0</v>
      </c>
      <c r="AI129" t="n">
        <v>0</v>
      </c>
      <c r="AJ129" t="n">
        <v>0</v>
      </c>
      <c r="AK129" t="n">
        <v>0</v>
      </c>
      <c r="AL129" t="n">
        <v>0</v>
      </c>
      <c r="AM129" t="n">
        <v>0</v>
      </c>
      <c r="AN129" t="n">
        <v>0</v>
      </c>
      <c r="AO129" t="n">
        <v>0</v>
      </c>
      <c r="AP129" t="n">
        <v>0</v>
      </c>
      <c r="AQ129" t="n">
        <v>0</v>
      </c>
      <c r="AR129" t="n">
        <v>0</v>
      </c>
      <c r="AS129" t="n">
        <v>0</v>
      </c>
      <c r="AT129" t="n">
        <v>0</v>
      </c>
      <c r="AU129" t="n">
        <v>0</v>
      </c>
      <c r="AV129" t="n">
        <v>0</v>
      </c>
      <c r="AW129" t="n">
        <v>0</v>
      </c>
      <c r="AX129" t="n">
        <v>0</v>
      </c>
      <c r="AY129" t="n">
        <v>0</v>
      </c>
      <c r="AZ129" t="n">
        <v>0</v>
      </c>
      <c r="BA129" t="n">
        <v>0</v>
      </c>
      <c r="BB129" t="n">
        <v>0</v>
      </c>
      <c r="BC129" t="n">
        <v>0</v>
      </c>
      <c r="BD129" t="n">
        <v>0</v>
      </c>
      <c r="BE129" t="n">
        <v>0</v>
      </c>
      <c r="BF129" t="n">
        <v>0</v>
      </c>
      <c r="BG129" t="n">
        <v>0</v>
      </c>
      <c r="BH129" t="n">
        <v>0</v>
      </c>
      <c r="BI129" t="n">
        <v>0</v>
      </c>
      <c r="BJ129" t="n">
        <v>0</v>
      </c>
      <c r="BK129" t="n">
        <v>0</v>
      </c>
      <c r="BL129" t="n">
        <v>0</v>
      </c>
      <c r="BM129" t="n">
        <v>0</v>
      </c>
      <c r="BN129" t="n">
        <v>0</v>
      </c>
      <c r="BO129" t="n">
        <v>0</v>
      </c>
      <c r="BP129" t="n">
        <v>0</v>
      </c>
      <c r="BQ129" t="n">
        <v>0</v>
      </c>
      <c r="BR129" t="n">
        <v>0</v>
      </c>
      <c r="BS129" t="n">
        <v>0</v>
      </c>
      <c r="BT129" t="n">
        <v>0</v>
      </c>
      <c r="BU129" t="n">
        <v>0</v>
      </c>
      <c r="BV129" t="n">
        <v>0</v>
      </c>
      <c r="BW129" t="n">
        <v>0</v>
      </c>
      <c r="BX129" t="n">
        <v>0</v>
      </c>
      <c r="BY129" t="n">
        <v>0</v>
      </c>
      <c r="BZ129" t="n">
        <v>0</v>
      </c>
      <c r="CA129" t="n">
        <v>0</v>
      </c>
      <c r="CB129" t="n">
        <v>0</v>
      </c>
      <c r="CC129" t="n">
        <v>0</v>
      </c>
      <c r="CD129" t="n">
        <v>0</v>
      </c>
      <c r="CE129" t="n">
        <v>0</v>
      </c>
      <c r="CF129" t="n">
        <v>1</v>
      </c>
      <c r="CG129" t="n">
        <v>1</v>
      </c>
    </row>
    <row r="130">
      <c r="B130" s="307" t="inlineStr">
        <is>
          <t>Résidus de pâte à papier</t>
        </is>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1</v>
      </c>
      <c r="AD130" t="n">
        <v>0</v>
      </c>
      <c r="AE130" t="n">
        <v>0</v>
      </c>
      <c r="AF130" t="n">
        <v>0</v>
      </c>
      <c r="AG130" t="n">
        <v>1</v>
      </c>
      <c r="AH130" t="n">
        <v>1</v>
      </c>
      <c r="AI130" t="n">
        <v>1</v>
      </c>
      <c r="AJ130" t="n">
        <v>1</v>
      </c>
      <c r="AK130" t="n">
        <v>1</v>
      </c>
      <c r="AL130" t="n">
        <v>1</v>
      </c>
      <c r="AM130" t="n">
        <v>1</v>
      </c>
      <c r="AN130" t="n">
        <v>1</v>
      </c>
      <c r="AO130" t="n">
        <v>0</v>
      </c>
      <c r="AP130" t="n">
        <v>1</v>
      </c>
      <c r="AQ130" t="n">
        <v>1</v>
      </c>
      <c r="AR130" t="n">
        <v>0</v>
      </c>
      <c r="AS130" t="n">
        <v>1</v>
      </c>
      <c r="AT130" t="n">
        <v>0</v>
      </c>
      <c r="AU130" t="n">
        <v>0</v>
      </c>
      <c r="AV130" t="n">
        <v>0</v>
      </c>
      <c r="AW130" t="n">
        <v>0</v>
      </c>
      <c r="AX130" t="n">
        <v>0</v>
      </c>
      <c r="AY130" t="n">
        <v>0</v>
      </c>
      <c r="AZ130" t="n">
        <v>0</v>
      </c>
      <c r="BA130" t="n">
        <v>0</v>
      </c>
      <c r="BB130" t="n">
        <v>0</v>
      </c>
      <c r="BC130" t="n">
        <v>0</v>
      </c>
      <c r="BD130" t="n">
        <v>0</v>
      </c>
      <c r="BE130" t="n">
        <v>0</v>
      </c>
      <c r="BF130" t="n">
        <v>0</v>
      </c>
      <c r="BG130" t="n">
        <v>0</v>
      </c>
      <c r="BH130" t="n">
        <v>0</v>
      </c>
      <c r="BI130" t="n">
        <v>0</v>
      </c>
      <c r="BJ130" t="n">
        <v>0</v>
      </c>
      <c r="BK130" t="n">
        <v>0</v>
      </c>
      <c r="BL130" t="n">
        <v>0</v>
      </c>
      <c r="BM130" t="n">
        <v>0</v>
      </c>
      <c r="BN130" t="n">
        <v>0</v>
      </c>
      <c r="BO130" t="n">
        <v>0</v>
      </c>
      <c r="BP130" t="n">
        <v>0</v>
      </c>
      <c r="BQ130" t="n">
        <v>0</v>
      </c>
      <c r="BR130" t="n">
        <v>0</v>
      </c>
      <c r="BS130" t="n">
        <v>0</v>
      </c>
      <c r="BT130" t="n">
        <v>0</v>
      </c>
      <c r="BU130" t="n">
        <v>0</v>
      </c>
      <c r="BV130" t="n">
        <v>0</v>
      </c>
      <c r="BW130" t="n">
        <v>0</v>
      </c>
      <c r="BX130" t="n">
        <v>0</v>
      </c>
      <c r="BY130" t="n">
        <v>0</v>
      </c>
      <c r="BZ130" t="n">
        <v>0</v>
      </c>
      <c r="CA130" t="n">
        <v>0</v>
      </c>
      <c r="CB130" t="n">
        <v>0</v>
      </c>
      <c r="CC130" t="n">
        <v>0</v>
      </c>
      <c r="CD130" t="n">
        <v>0</v>
      </c>
      <c r="CE130" t="n">
        <v>0</v>
      </c>
      <c r="CF130" t="n">
        <v>0</v>
      </c>
      <c r="CG130" t="n">
        <v>0</v>
      </c>
    </row>
    <row r="131">
      <c r="B131" s="307" t="inlineStr">
        <is>
          <t>Combustibles chaudières collectives</t>
        </is>
      </c>
      <c r="C131" t="n">
        <v>1</v>
      </c>
      <c r="D131" t="n">
        <v>1</v>
      </c>
      <c r="E131" t="n">
        <v>0</v>
      </c>
      <c r="F131" t="n">
        <v>0</v>
      </c>
      <c r="G131" t="n">
        <v>0</v>
      </c>
      <c r="H131" t="n">
        <v>0</v>
      </c>
      <c r="I131" t="n">
        <v>0</v>
      </c>
      <c r="J131" t="n">
        <v>0</v>
      </c>
      <c r="K131" t="n">
        <v>0</v>
      </c>
      <c r="L131" t="n">
        <v>0</v>
      </c>
      <c r="M131" t="n">
        <v>0</v>
      </c>
      <c r="N131" t="n">
        <v>0</v>
      </c>
      <c r="O131" t="n">
        <v>1</v>
      </c>
      <c r="P131" t="n">
        <v>1</v>
      </c>
      <c r="Q131" t="n">
        <v>1</v>
      </c>
      <c r="R131" t="n">
        <v>1</v>
      </c>
      <c r="S131" t="n">
        <v>1</v>
      </c>
      <c r="T131" t="n">
        <v>1</v>
      </c>
      <c r="U131" t="n">
        <v>1</v>
      </c>
      <c r="V131" t="n">
        <v>1</v>
      </c>
      <c r="W131" t="n">
        <v>1</v>
      </c>
      <c r="X131" t="n">
        <v>1</v>
      </c>
      <c r="Y131" t="n">
        <v>1</v>
      </c>
      <c r="Z131" t="n">
        <v>1</v>
      </c>
      <c r="AA131" t="n">
        <v>1</v>
      </c>
      <c r="AB131" t="n">
        <v>1</v>
      </c>
      <c r="AC131" t="n">
        <v>0</v>
      </c>
      <c r="AD131" t="n">
        <v>0</v>
      </c>
      <c r="AE131" t="n">
        <v>0</v>
      </c>
      <c r="AF131" t="n">
        <v>0</v>
      </c>
      <c r="AG131" t="n">
        <v>0</v>
      </c>
      <c r="AH131" t="n">
        <v>0</v>
      </c>
      <c r="AI131" t="n">
        <v>0</v>
      </c>
      <c r="AJ131" t="n">
        <v>0</v>
      </c>
      <c r="AK131" t="n">
        <v>0</v>
      </c>
      <c r="AL131" t="n">
        <v>0</v>
      </c>
      <c r="AM131" t="n">
        <v>0</v>
      </c>
      <c r="AN131" t="n">
        <v>0</v>
      </c>
      <c r="AO131" t="n">
        <v>0</v>
      </c>
      <c r="AP131" t="n">
        <v>0</v>
      </c>
      <c r="AQ131" t="n">
        <v>0</v>
      </c>
      <c r="AR131" t="n">
        <v>0</v>
      </c>
      <c r="AS131" t="n">
        <v>0</v>
      </c>
      <c r="AT131" t="n">
        <v>0</v>
      </c>
      <c r="AU131" t="n">
        <v>0</v>
      </c>
      <c r="AV131" t="n">
        <v>0</v>
      </c>
      <c r="AW131" t="n">
        <v>0</v>
      </c>
      <c r="AX131" t="n">
        <v>0</v>
      </c>
      <c r="AY131" t="n">
        <v>0</v>
      </c>
      <c r="AZ131" t="n">
        <v>0</v>
      </c>
      <c r="BA131" t="n">
        <v>1</v>
      </c>
      <c r="BB131" t="n">
        <v>0</v>
      </c>
      <c r="BC131" t="n">
        <v>0</v>
      </c>
      <c r="BD131" t="n">
        <v>0</v>
      </c>
      <c r="BE131" t="n">
        <v>0</v>
      </c>
      <c r="BF131" t="n">
        <v>0</v>
      </c>
      <c r="BG131" t="n">
        <v>0</v>
      </c>
      <c r="BH131" t="n">
        <v>0</v>
      </c>
      <c r="BI131" t="n">
        <v>0</v>
      </c>
      <c r="BJ131" t="n">
        <v>0</v>
      </c>
      <c r="BK131" t="n">
        <v>0</v>
      </c>
      <c r="BL131" t="n">
        <v>0</v>
      </c>
      <c r="BM131" t="n">
        <v>0</v>
      </c>
      <c r="BN131" t="n">
        <v>0</v>
      </c>
      <c r="BO131" t="n">
        <v>1</v>
      </c>
      <c r="BP131" t="n">
        <v>1</v>
      </c>
      <c r="BQ131" t="n">
        <v>1</v>
      </c>
      <c r="BR131" t="n">
        <v>1</v>
      </c>
      <c r="BS131" t="n">
        <v>1</v>
      </c>
      <c r="BT131" t="n">
        <v>1</v>
      </c>
      <c r="BU131" t="n">
        <v>1</v>
      </c>
      <c r="BV131" t="n">
        <v>1</v>
      </c>
      <c r="BW131" t="n">
        <v>1</v>
      </c>
      <c r="BX131" t="n">
        <v>1</v>
      </c>
      <c r="BY131" t="n">
        <v>1</v>
      </c>
      <c r="BZ131" t="n">
        <v>1</v>
      </c>
      <c r="CA131" t="n">
        <v>1</v>
      </c>
      <c r="CB131" t="n">
        <v>1</v>
      </c>
      <c r="CC131" t="n">
        <v>0</v>
      </c>
      <c r="CD131" t="n">
        <v>0</v>
      </c>
      <c r="CE131" t="n">
        <v>0</v>
      </c>
      <c r="CF131" t="n">
        <v>1</v>
      </c>
      <c r="CG131" t="n">
        <v>1</v>
      </c>
    </row>
    <row r="132">
      <c r="B132" s="308" t="inlineStr">
        <is>
          <t>Plaquettes forestières</t>
        </is>
      </c>
      <c r="C132" t="n">
        <v>1</v>
      </c>
      <c r="D132" t="n">
        <v>1</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0</v>
      </c>
      <c r="AK132" t="n">
        <v>0</v>
      </c>
      <c r="AL132" t="n">
        <v>0</v>
      </c>
      <c r="AM132" t="n">
        <v>0</v>
      </c>
      <c r="AN132" t="n">
        <v>0</v>
      </c>
      <c r="AO132" t="n">
        <v>0</v>
      </c>
      <c r="AP132" t="n">
        <v>0</v>
      </c>
      <c r="AQ132" t="n">
        <v>0</v>
      </c>
      <c r="AR132" t="n">
        <v>0</v>
      </c>
      <c r="AS132" t="n">
        <v>0</v>
      </c>
      <c r="AT132" t="n">
        <v>0</v>
      </c>
      <c r="AU132" t="n">
        <v>0</v>
      </c>
      <c r="AV132" t="n">
        <v>0</v>
      </c>
      <c r="AW132" t="n">
        <v>0</v>
      </c>
      <c r="AX132" t="n">
        <v>0</v>
      </c>
      <c r="AY132" t="n">
        <v>0</v>
      </c>
      <c r="AZ132" t="n">
        <v>0</v>
      </c>
      <c r="BA132" t="n">
        <v>0</v>
      </c>
      <c r="BB132" t="n">
        <v>0</v>
      </c>
      <c r="BC132" t="n">
        <v>0</v>
      </c>
      <c r="BD132" t="n">
        <v>0</v>
      </c>
      <c r="BE132" t="n">
        <v>0</v>
      </c>
      <c r="BF132" t="n">
        <v>0</v>
      </c>
      <c r="BG132" t="n">
        <v>0</v>
      </c>
      <c r="BH132" t="n">
        <v>0</v>
      </c>
      <c r="BI132" t="n">
        <v>0</v>
      </c>
      <c r="BJ132" t="n">
        <v>0</v>
      </c>
      <c r="BK132" t="n">
        <v>0</v>
      </c>
      <c r="BL132" t="n">
        <v>0</v>
      </c>
      <c r="BM132" t="n">
        <v>0</v>
      </c>
      <c r="BN132" t="n">
        <v>0</v>
      </c>
      <c r="BO132" t="n">
        <v>0</v>
      </c>
      <c r="BP132" t="n">
        <v>0</v>
      </c>
      <c r="BQ132" t="n">
        <v>0</v>
      </c>
      <c r="BR132" t="n">
        <v>0</v>
      </c>
      <c r="BS132" t="n">
        <v>0</v>
      </c>
      <c r="BT132" t="n">
        <v>0</v>
      </c>
      <c r="BU132" t="n">
        <v>0</v>
      </c>
      <c r="BV132" t="n">
        <v>0</v>
      </c>
      <c r="BW132" t="n">
        <v>0</v>
      </c>
      <c r="BX132" t="n">
        <v>0</v>
      </c>
      <c r="BY132" t="n">
        <v>0</v>
      </c>
      <c r="BZ132" t="n">
        <v>0</v>
      </c>
      <c r="CA132" t="n">
        <v>0</v>
      </c>
      <c r="CB132" t="n">
        <v>0</v>
      </c>
      <c r="CC132" t="n">
        <v>0</v>
      </c>
      <c r="CD132" t="n">
        <v>0</v>
      </c>
      <c r="CE132" t="n">
        <v>0</v>
      </c>
      <c r="CF132" t="n">
        <v>0</v>
      </c>
      <c r="CG132" t="n">
        <v>0</v>
      </c>
    </row>
    <row r="133">
      <c r="B133" s="308" t="inlineStr">
        <is>
          <t>Plaquettes de scierie</t>
        </is>
      </c>
      <c r="C133" t="n">
        <v>0</v>
      </c>
      <c r="D133" t="n">
        <v>0</v>
      </c>
      <c r="E133" t="n">
        <v>0</v>
      </c>
      <c r="F133" t="n">
        <v>0</v>
      </c>
      <c r="G133" t="n">
        <v>0</v>
      </c>
      <c r="H133" t="n">
        <v>0</v>
      </c>
      <c r="I133" t="n">
        <v>0</v>
      </c>
      <c r="J133" t="n">
        <v>0</v>
      </c>
      <c r="K133" t="n">
        <v>0</v>
      </c>
      <c r="L133" t="n">
        <v>0</v>
      </c>
      <c r="M133" t="n">
        <v>0</v>
      </c>
      <c r="N133" t="n">
        <v>0</v>
      </c>
      <c r="O133" t="n">
        <v>1</v>
      </c>
      <c r="P133" t="n">
        <v>1</v>
      </c>
      <c r="Q133" t="n">
        <v>1</v>
      </c>
      <c r="R133" t="n">
        <v>1</v>
      </c>
      <c r="S133" t="n">
        <v>1</v>
      </c>
      <c r="T133" t="n">
        <v>1</v>
      </c>
      <c r="U133" t="n">
        <v>1</v>
      </c>
      <c r="V133" t="n">
        <v>1</v>
      </c>
      <c r="W133" t="n">
        <v>1</v>
      </c>
      <c r="X133" t="n">
        <v>1</v>
      </c>
      <c r="Y133" t="n">
        <v>1</v>
      </c>
      <c r="Z133" t="n">
        <v>1</v>
      </c>
      <c r="AA133" t="n">
        <v>1</v>
      </c>
      <c r="AB133" t="n">
        <v>1</v>
      </c>
      <c r="AC133" t="n">
        <v>0</v>
      </c>
      <c r="AD133" t="n">
        <v>0</v>
      </c>
      <c r="AE133" t="n">
        <v>0</v>
      </c>
      <c r="AF133" t="n">
        <v>0</v>
      </c>
      <c r="AG133" t="n">
        <v>0</v>
      </c>
      <c r="AH133" t="n">
        <v>0</v>
      </c>
      <c r="AI133" t="n">
        <v>0</v>
      </c>
      <c r="AJ133" t="n">
        <v>0</v>
      </c>
      <c r="AK133" t="n">
        <v>0</v>
      </c>
      <c r="AL133" t="n">
        <v>0</v>
      </c>
      <c r="AM133" t="n">
        <v>0</v>
      </c>
      <c r="AN133" t="n">
        <v>0</v>
      </c>
      <c r="AO133" t="n">
        <v>0</v>
      </c>
      <c r="AP133" t="n">
        <v>0</v>
      </c>
      <c r="AQ133" t="n">
        <v>0</v>
      </c>
      <c r="AR133" t="n">
        <v>0</v>
      </c>
      <c r="AS133" t="n">
        <v>0</v>
      </c>
      <c r="AT133" t="n">
        <v>0</v>
      </c>
      <c r="AU133" t="n">
        <v>0</v>
      </c>
      <c r="AV133" t="n">
        <v>0</v>
      </c>
      <c r="AW133" t="n">
        <v>0</v>
      </c>
      <c r="AX133" t="n">
        <v>0</v>
      </c>
      <c r="AY133" t="n">
        <v>0</v>
      </c>
      <c r="AZ133" t="n">
        <v>0</v>
      </c>
      <c r="BA133" t="n">
        <v>0</v>
      </c>
      <c r="BB133" t="n">
        <v>0</v>
      </c>
      <c r="BC133" t="n">
        <v>0</v>
      </c>
      <c r="BD133" t="n">
        <v>0</v>
      </c>
      <c r="BE133" t="n">
        <v>0</v>
      </c>
      <c r="BF133" t="n">
        <v>0</v>
      </c>
      <c r="BG133" t="n">
        <v>0</v>
      </c>
      <c r="BH133" t="n">
        <v>0</v>
      </c>
      <c r="BI133" t="n">
        <v>0</v>
      </c>
      <c r="BJ133" t="n">
        <v>0</v>
      </c>
      <c r="BK133" t="n">
        <v>0</v>
      </c>
      <c r="BL133" t="n">
        <v>0</v>
      </c>
      <c r="BM133" t="n">
        <v>0</v>
      </c>
      <c r="BN133" t="n">
        <v>0</v>
      </c>
      <c r="BO133" t="n">
        <v>0</v>
      </c>
      <c r="BP133" t="n">
        <v>0</v>
      </c>
      <c r="BQ133" t="n">
        <v>0</v>
      </c>
      <c r="BR133" t="n">
        <v>0</v>
      </c>
      <c r="BS133" t="n">
        <v>0</v>
      </c>
      <c r="BT133" t="n">
        <v>0</v>
      </c>
      <c r="BU133" t="n">
        <v>0</v>
      </c>
      <c r="BV133" t="n">
        <v>0</v>
      </c>
      <c r="BW133" t="n">
        <v>0</v>
      </c>
      <c r="BX133" t="n">
        <v>0</v>
      </c>
      <c r="BY133" t="n">
        <v>0</v>
      </c>
      <c r="BZ133" t="n">
        <v>0</v>
      </c>
      <c r="CA133" t="n">
        <v>0</v>
      </c>
      <c r="CB133" t="n">
        <v>0</v>
      </c>
      <c r="CC133" t="n">
        <v>0</v>
      </c>
      <c r="CD133" t="n">
        <v>0</v>
      </c>
      <c r="CE133" t="n">
        <v>0</v>
      </c>
      <c r="CF133" t="n">
        <v>0</v>
      </c>
      <c r="CG133" t="n">
        <v>1</v>
      </c>
    </row>
    <row r="134">
      <c r="B134" s="308" t="inlineStr">
        <is>
          <t>Déchets bois</t>
        </is>
      </c>
      <c r="C134" t="n">
        <v>0</v>
      </c>
      <c r="D134" t="n">
        <v>0</v>
      </c>
      <c r="E134" t="n">
        <v>0</v>
      </c>
      <c r="F134" t="n">
        <v>0</v>
      </c>
      <c r="G134" t="n">
        <v>0</v>
      </c>
      <c r="H134" t="n">
        <v>0</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0</v>
      </c>
      <c r="AK134" t="n">
        <v>0</v>
      </c>
      <c r="AL134" t="n">
        <v>0</v>
      </c>
      <c r="AM134" t="n">
        <v>0</v>
      </c>
      <c r="AN134" t="n">
        <v>0</v>
      </c>
      <c r="AO134" t="n">
        <v>0</v>
      </c>
      <c r="AP134" t="n">
        <v>0</v>
      </c>
      <c r="AQ134" t="n">
        <v>0</v>
      </c>
      <c r="AR134" t="n">
        <v>0</v>
      </c>
      <c r="AS134" t="n">
        <v>0</v>
      </c>
      <c r="AT134" t="n">
        <v>0</v>
      </c>
      <c r="AU134" t="n">
        <v>0</v>
      </c>
      <c r="AV134" t="n">
        <v>0</v>
      </c>
      <c r="AW134" t="n">
        <v>0</v>
      </c>
      <c r="AX134" t="n">
        <v>0</v>
      </c>
      <c r="AY134" t="n">
        <v>0</v>
      </c>
      <c r="AZ134" t="n">
        <v>0</v>
      </c>
      <c r="BA134" t="n">
        <v>0</v>
      </c>
      <c r="BB134" t="n">
        <v>0</v>
      </c>
      <c r="BC134" t="n">
        <v>0</v>
      </c>
      <c r="BD134" t="n">
        <v>0</v>
      </c>
      <c r="BE134" t="n">
        <v>0</v>
      </c>
      <c r="BF134" t="n">
        <v>0</v>
      </c>
      <c r="BG134" t="n">
        <v>0</v>
      </c>
      <c r="BH134" t="n">
        <v>0</v>
      </c>
      <c r="BI134" t="n">
        <v>0</v>
      </c>
      <c r="BJ134" t="n">
        <v>0</v>
      </c>
      <c r="BK134" t="n">
        <v>0</v>
      </c>
      <c r="BL134" t="n">
        <v>0</v>
      </c>
      <c r="BM134" t="n">
        <v>0</v>
      </c>
      <c r="BN134" t="n">
        <v>0</v>
      </c>
      <c r="BO134" t="n">
        <v>1</v>
      </c>
      <c r="BP134" t="n">
        <v>1</v>
      </c>
      <c r="BQ134" t="n">
        <v>1</v>
      </c>
      <c r="BR134" t="n">
        <v>1</v>
      </c>
      <c r="BS134" t="n">
        <v>1</v>
      </c>
      <c r="BT134" t="n">
        <v>1</v>
      </c>
      <c r="BU134" t="n">
        <v>1</v>
      </c>
      <c r="BV134" t="n">
        <v>1</v>
      </c>
      <c r="BW134" t="n">
        <v>1</v>
      </c>
      <c r="BX134" t="n">
        <v>1</v>
      </c>
      <c r="BY134" t="n">
        <v>1</v>
      </c>
      <c r="BZ134" t="n">
        <v>1</v>
      </c>
      <c r="CA134" t="n">
        <v>1</v>
      </c>
      <c r="CB134" t="n">
        <v>1</v>
      </c>
      <c r="CC134" t="n">
        <v>0</v>
      </c>
      <c r="CD134" t="n">
        <v>0</v>
      </c>
      <c r="CE134" t="n">
        <v>0</v>
      </c>
      <c r="CF134" t="n">
        <v>1</v>
      </c>
      <c r="CG134" t="n">
        <v>0</v>
      </c>
    </row>
    <row r="135">
      <c r="B135" s="308" t="inlineStr">
        <is>
          <t>Granulés</t>
        </is>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0</v>
      </c>
      <c r="AK135" t="n">
        <v>0</v>
      </c>
      <c r="AL135" t="n">
        <v>0</v>
      </c>
      <c r="AM135" t="n">
        <v>0</v>
      </c>
      <c r="AN135" t="n">
        <v>0</v>
      </c>
      <c r="AO135" t="n">
        <v>0</v>
      </c>
      <c r="AP135" t="n">
        <v>0</v>
      </c>
      <c r="AQ135" t="n">
        <v>0</v>
      </c>
      <c r="AR135" t="n">
        <v>0</v>
      </c>
      <c r="AS135" t="n">
        <v>0</v>
      </c>
      <c r="AT135" t="n">
        <v>0</v>
      </c>
      <c r="AU135" t="n">
        <v>0</v>
      </c>
      <c r="AV135" t="n">
        <v>0</v>
      </c>
      <c r="AW135" t="n">
        <v>0</v>
      </c>
      <c r="AX135" t="n">
        <v>0</v>
      </c>
      <c r="AY135" t="n">
        <v>0</v>
      </c>
      <c r="AZ135" t="n">
        <v>0</v>
      </c>
      <c r="BA135" t="n">
        <v>1</v>
      </c>
      <c r="BB135" t="n">
        <v>0</v>
      </c>
      <c r="BC135" t="n">
        <v>0</v>
      </c>
      <c r="BD135" t="n">
        <v>0</v>
      </c>
      <c r="BE135" t="n">
        <v>0</v>
      </c>
      <c r="BF135" t="n">
        <v>0</v>
      </c>
      <c r="BG135" t="n">
        <v>0</v>
      </c>
      <c r="BH135" t="n">
        <v>0</v>
      </c>
      <c r="BI135" t="n">
        <v>0</v>
      </c>
      <c r="BJ135" t="n">
        <v>0</v>
      </c>
      <c r="BK135" t="n">
        <v>0</v>
      </c>
      <c r="BL135" t="n">
        <v>0</v>
      </c>
      <c r="BM135" t="n">
        <v>0</v>
      </c>
      <c r="BN135" t="n">
        <v>0</v>
      </c>
      <c r="BO135" t="n">
        <v>0</v>
      </c>
      <c r="BP135" t="n">
        <v>0</v>
      </c>
      <c r="BQ135" t="n">
        <v>0</v>
      </c>
      <c r="BR135" t="n">
        <v>0</v>
      </c>
      <c r="BS135" t="n">
        <v>0</v>
      </c>
      <c r="BT135" t="n">
        <v>0</v>
      </c>
      <c r="BU135" t="n">
        <v>0</v>
      </c>
      <c r="BV135" t="n">
        <v>0</v>
      </c>
      <c r="BW135" t="n">
        <v>0</v>
      </c>
      <c r="BX135" t="n">
        <v>0</v>
      </c>
      <c r="BY135" t="n">
        <v>0</v>
      </c>
      <c r="BZ135" t="n">
        <v>0</v>
      </c>
      <c r="CA135" t="n">
        <v>0</v>
      </c>
      <c r="CB135" t="n">
        <v>0</v>
      </c>
      <c r="CC135" t="n">
        <v>0</v>
      </c>
      <c r="CD135" t="n">
        <v>0</v>
      </c>
      <c r="CE135" t="n">
        <v>0</v>
      </c>
      <c r="CF135" t="n">
        <v>0</v>
      </c>
      <c r="CG135" t="n">
        <v>1</v>
      </c>
    </row>
    <row r="136">
      <c r="B136" s="307" t="inlineStr">
        <is>
          <t>Plaquettes</t>
        </is>
      </c>
      <c r="C136" t="n">
        <v>1</v>
      </c>
      <c r="D136" t="n">
        <v>1</v>
      </c>
      <c r="E136" t="n">
        <v>0</v>
      </c>
      <c r="F136" t="n">
        <v>0</v>
      </c>
      <c r="G136" t="n">
        <v>0</v>
      </c>
      <c r="H136" t="n">
        <v>0</v>
      </c>
      <c r="I136" t="n">
        <v>0</v>
      </c>
      <c r="J136" t="n">
        <v>0</v>
      </c>
      <c r="K136" t="n">
        <v>0</v>
      </c>
      <c r="L136" t="n">
        <v>0</v>
      </c>
      <c r="M136" t="n">
        <v>0</v>
      </c>
      <c r="N136" t="n">
        <v>0</v>
      </c>
      <c r="O136" t="n">
        <v>1</v>
      </c>
      <c r="P136" t="n">
        <v>1</v>
      </c>
      <c r="Q136" t="n">
        <v>1</v>
      </c>
      <c r="R136" t="n">
        <v>1</v>
      </c>
      <c r="S136" t="n">
        <v>1</v>
      </c>
      <c r="T136" t="n">
        <v>1</v>
      </c>
      <c r="U136" t="n">
        <v>1</v>
      </c>
      <c r="V136" t="n">
        <v>1</v>
      </c>
      <c r="W136" t="n">
        <v>1</v>
      </c>
      <c r="X136" t="n">
        <v>1</v>
      </c>
      <c r="Y136" t="n">
        <v>1</v>
      </c>
      <c r="Z136" t="n">
        <v>1</v>
      </c>
      <c r="AA136" t="n">
        <v>1</v>
      </c>
      <c r="AB136" t="n">
        <v>1</v>
      </c>
      <c r="AC136" t="n">
        <v>0</v>
      </c>
      <c r="AD136" t="n">
        <v>0</v>
      </c>
      <c r="AE136" t="n">
        <v>0</v>
      </c>
      <c r="AF136" t="n">
        <v>0</v>
      </c>
      <c r="AG136" t="n">
        <v>0</v>
      </c>
      <c r="AH136" t="n">
        <v>0</v>
      </c>
      <c r="AI136" t="n">
        <v>0</v>
      </c>
      <c r="AJ136" t="n">
        <v>0</v>
      </c>
      <c r="AK136" t="n">
        <v>0</v>
      </c>
      <c r="AL136" t="n">
        <v>0</v>
      </c>
      <c r="AM136" t="n">
        <v>0</v>
      </c>
      <c r="AN136" t="n">
        <v>0</v>
      </c>
      <c r="AO136" t="n">
        <v>0</v>
      </c>
      <c r="AP136" t="n">
        <v>0</v>
      </c>
      <c r="AQ136" t="n">
        <v>0</v>
      </c>
      <c r="AR136" t="n">
        <v>0</v>
      </c>
      <c r="AS136" t="n">
        <v>0</v>
      </c>
      <c r="AT136" t="n">
        <v>0</v>
      </c>
      <c r="AU136" t="n">
        <v>0</v>
      </c>
      <c r="AV136" t="n">
        <v>0</v>
      </c>
      <c r="AW136" t="n">
        <v>0</v>
      </c>
      <c r="AX136" t="n">
        <v>0</v>
      </c>
      <c r="AY136" t="n">
        <v>0</v>
      </c>
      <c r="AZ136" t="n">
        <v>0</v>
      </c>
      <c r="BA136" t="n">
        <v>0</v>
      </c>
      <c r="BB136" t="n">
        <v>0</v>
      </c>
      <c r="BC136" t="n">
        <v>0</v>
      </c>
      <c r="BD136" t="n">
        <v>0</v>
      </c>
      <c r="BE136" t="n">
        <v>0</v>
      </c>
      <c r="BF136" t="n">
        <v>0</v>
      </c>
      <c r="BG136" t="n">
        <v>0</v>
      </c>
      <c r="BH136" t="n">
        <v>0</v>
      </c>
      <c r="BI136" t="n">
        <v>0</v>
      </c>
      <c r="BJ136" t="n">
        <v>0</v>
      </c>
      <c r="BK136" t="n">
        <v>0</v>
      </c>
      <c r="BL136" t="n">
        <v>0</v>
      </c>
      <c r="BM136" t="n">
        <v>0</v>
      </c>
      <c r="BN136" t="n">
        <v>0</v>
      </c>
      <c r="BO136" t="n">
        <v>0</v>
      </c>
      <c r="BP136" t="n">
        <v>0</v>
      </c>
      <c r="BQ136" t="n">
        <v>0</v>
      </c>
      <c r="BR136" t="n">
        <v>0</v>
      </c>
      <c r="BS136" t="n">
        <v>0</v>
      </c>
      <c r="BT136" t="n">
        <v>0</v>
      </c>
      <c r="BU136" t="n">
        <v>0</v>
      </c>
      <c r="BV136" t="n">
        <v>0</v>
      </c>
      <c r="BW136" t="n">
        <v>0</v>
      </c>
      <c r="BX136" t="n">
        <v>0</v>
      </c>
      <c r="BY136" t="n">
        <v>0</v>
      </c>
      <c r="BZ136" t="n">
        <v>0</v>
      </c>
      <c r="CA136" t="n">
        <v>0</v>
      </c>
      <c r="CB136" t="n">
        <v>0</v>
      </c>
      <c r="CC136" t="n">
        <v>0</v>
      </c>
      <c r="CD136" t="n">
        <v>0</v>
      </c>
      <c r="CE136" t="n">
        <v>0</v>
      </c>
      <c r="CF136" t="n">
        <v>0</v>
      </c>
      <c r="CG136" t="n">
        <v>1</v>
      </c>
    </row>
    <row r="137">
      <c r="B137" s="308" t="inlineStr">
        <is>
          <t>Plaquettes forestières</t>
        </is>
      </c>
      <c r="C137" t="n">
        <v>1</v>
      </c>
      <c r="D137" t="n">
        <v>1</v>
      </c>
      <c r="E137" t="n">
        <v>0</v>
      </c>
      <c r="F137" t="n">
        <v>0</v>
      </c>
      <c r="G137" t="n">
        <v>0</v>
      </c>
      <c r="H137" t="n">
        <v>0</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0</v>
      </c>
      <c r="AK137" t="n">
        <v>0</v>
      </c>
      <c r="AL137" t="n">
        <v>0</v>
      </c>
      <c r="AM137" t="n">
        <v>0</v>
      </c>
      <c r="AN137" t="n">
        <v>0</v>
      </c>
      <c r="AO137" t="n">
        <v>0</v>
      </c>
      <c r="AP137" t="n">
        <v>0</v>
      </c>
      <c r="AQ137" t="n">
        <v>0</v>
      </c>
      <c r="AR137" t="n">
        <v>0</v>
      </c>
      <c r="AS137" t="n">
        <v>0</v>
      </c>
      <c r="AT137" t="n">
        <v>0</v>
      </c>
      <c r="AU137" t="n">
        <v>0</v>
      </c>
      <c r="AV137" t="n">
        <v>0</v>
      </c>
      <c r="AW137" t="n">
        <v>0</v>
      </c>
      <c r="AX137" t="n">
        <v>0</v>
      </c>
      <c r="AY137" t="n">
        <v>0</v>
      </c>
      <c r="AZ137" t="n">
        <v>0</v>
      </c>
      <c r="BA137" t="n">
        <v>0</v>
      </c>
      <c r="BB137" t="n">
        <v>0</v>
      </c>
      <c r="BC137" t="n">
        <v>0</v>
      </c>
      <c r="BD137" t="n">
        <v>0</v>
      </c>
      <c r="BE137" t="n">
        <v>0</v>
      </c>
      <c r="BF137" t="n">
        <v>0</v>
      </c>
      <c r="BG137" t="n">
        <v>0</v>
      </c>
      <c r="BH137" t="n">
        <v>0</v>
      </c>
      <c r="BI137" t="n">
        <v>0</v>
      </c>
      <c r="BJ137" t="n">
        <v>0</v>
      </c>
      <c r="BK137" t="n">
        <v>0</v>
      </c>
      <c r="BL137" t="n">
        <v>0</v>
      </c>
      <c r="BM137" t="n">
        <v>0</v>
      </c>
      <c r="BN137" t="n">
        <v>0</v>
      </c>
      <c r="BO137" t="n">
        <v>0</v>
      </c>
      <c r="BP137" t="n">
        <v>0</v>
      </c>
      <c r="BQ137" t="n">
        <v>0</v>
      </c>
      <c r="BR137" t="n">
        <v>0</v>
      </c>
      <c r="BS137" t="n">
        <v>0</v>
      </c>
      <c r="BT137" t="n">
        <v>0</v>
      </c>
      <c r="BU137" t="n">
        <v>0</v>
      </c>
      <c r="BV137" t="n">
        <v>0</v>
      </c>
      <c r="BW137" t="n">
        <v>0</v>
      </c>
      <c r="BX137" t="n">
        <v>0</v>
      </c>
      <c r="BY137" t="n">
        <v>0</v>
      </c>
      <c r="BZ137" t="n">
        <v>0</v>
      </c>
      <c r="CA137" t="n">
        <v>0</v>
      </c>
      <c r="CB137" t="n">
        <v>0</v>
      </c>
      <c r="CC137" t="n">
        <v>0</v>
      </c>
      <c r="CD137" t="n">
        <v>0</v>
      </c>
      <c r="CE137" t="n">
        <v>0</v>
      </c>
      <c r="CF137" t="n">
        <v>0</v>
      </c>
      <c r="CG137" t="n">
        <v>0</v>
      </c>
    </row>
    <row r="138">
      <c r="B138" s="308" t="inlineStr">
        <is>
          <t>Plaquettes de scierie</t>
        </is>
      </c>
      <c r="C138" t="n">
        <v>0</v>
      </c>
      <c r="D138" t="n">
        <v>0</v>
      </c>
      <c r="E138" t="n">
        <v>0</v>
      </c>
      <c r="F138" t="n">
        <v>0</v>
      </c>
      <c r="G138" t="n">
        <v>0</v>
      </c>
      <c r="H138" t="n">
        <v>0</v>
      </c>
      <c r="I138" t="n">
        <v>0</v>
      </c>
      <c r="J138" t="n">
        <v>0</v>
      </c>
      <c r="K138" t="n">
        <v>0</v>
      </c>
      <c r="L138" t="n">
        <v>0</v>
      </c>
      <c r="M138" t="n">
        <v>0</v>
      </c>
      <c r="N138" t="n">
        <v>0</v>
      </c>
      <c r="O138" t="n">
        <v>1</v>
      </c>
      <c r="P138" t="n">
        <v>1</v>
      </c>
      <c r="Q138" t="n">
        <v>1</v>
      </c>
      <c r="R138" t="n">
        <v>1</v>
      </c>
      <c r="S138" t="n">
        <v>1</v>
      </c>
      <c r="T138" t="n">
        <v>1</v>
      </c>
      <c r="U138" t="n">
        <v>1</v>
      </c>
      <c r="V138" t="n">
        <v>1</v>
      </c>
      <c r="W138" t="n">
        <v>1</v>
      </c>
      <c r="X138" t="n">
        <v>1</v>
      </c>
      <c r="Y138" t="n">
        <v>1</v>
      </c>
      <c r="Z138" t="n">
        <v>1</v>
      </c>
      <c r="AA138" t="n">
        <v>1</v>
      </c>
      <c r="AB138" t="n">
        <v>1</v>
      </c>
      <c r="AC138" t="n">
        <v>0</v>
      </c>
      <c r="AD138" t="n">
        <v>0</v>
      </c>
      <c r="AE138" t="n">
        <v>0</v>
      </c>
      <c r="AF138" t="n">
        <v>0</v>
      </c>
      <c r="AG138" t="n">
        <v>0</v>
      </c>
      <c r="AH138" t="n">
        <v>0</v>
      </c>
      <c r="AI138" t="n">
        <v>0</v>
      </c>
      <c r="AJ138" t="n">
        <v>0</v>
      </c>
      <c r="AK138" t="n">
        <v>0</v>
      </c>
      <c r="AL138" t="n">
        <v>0</v>
      </c>
      <c r="AM138" t="n">
        <v>0</v>
      </c>
      <c r="AN138" t="n">
        <v>0</v>
      </c>
      <c r="AO138" t="n">
        <v>0</v>
      </c>
      <c r="AP138" t="n">
        <v>0</v>
      </c>
      <c r="AQ138" t="n">
        <v>0</v>
      </c>
      <c r="AR138" t="n">
        <v>0</v>
      </c>
      <c r="AS138" t="n">
        <v>0</v>
      </c>
      <c r="AT138" t="n">
        <v>0</v>
      </c>
      <c r="AU138" t="n">
        <v>0</v>
      </c>
      <c r="AV138" t="n">
        <v>0</v>
      </c>
      <c r="AW138" t="n">
        <v>0</v>
      </c>
      <c r="AX138" t="n">
        <v>0</v>
      </c>
      <c r="AY138" t="n">
        <v>0</v>
      </c>
      <c r="AZ138" t="n">
        <v>0</v>
      </c>
      <c r="BA138" t="n">
        <v>0</v>
      </c>
      <c r="BB138" t="n">
        <v>0</v>
      </c>
      <c r="BC138" t="n">
        <v>0</v>
      </c>
      <c r="BD138" t="n">
        <v>0</v>
      </c>
      <c r="BE138" t="n">
        <v>0</v>
      </c>
      <c r="BF138" t="n">
        <v>0</v>
      </c>
      <c r="BG138" t="n">
        <v>0</v>
      </c>
      <c r="BH138" t="n">
        <v>0</v>
      </c>
      <c r="BI138" t="n">
        <v>0</v>
      </c>
      <c r="BJ138" t="n">
        <v>0</v>
      </c>
      <c r="BK138" t="n">
        <v>0</v>
      </c>
      <c r="BL138" t="n">
        <v>0</v>
      </c>
      <c r="BM138" t="n">
        <v>0</v>
      </c>
      <c r="BN138" t="n">
        <v>0</v>
      </c>
      <c r="BO138" t="n">
        <v>0</v>
      </c>
      <c r="BP138" t="n">
        <v>0</v>
      </c>
      <c r="BQ138" t="n">
        <v>0</v>
      </c>
      <c r="BR138" t="n">
        <v>0</v>
      </c>
      <c r="BS138" t="n">
        <v>0</v>
      </c>
      <c r="BT138" t="n">
        <v>0</v>
      </c>
      <c r="BU138" t="n">
        <v>0</v>
      </c>
      <c r="BV138" t="n">
        <v>0</v>
      </c>
      <c r="BW138" t="n">
        <v>0</v>
      </c>
      <c r="BX138" t="n">
        <v>0</v>
      </c>
      <c r="BY138" t="n">
        <v>0</v>
      </c>
      <c r="BZ138" t="n">
        <v>0</v>
      </c>
      <c r="CA138" t="n">
        <v>0</v>
      </c>
      <c r="CB138" t="n">
        <v>0</v>
      </c>
      <c r="CC138" t="n">
        <v>0</v>
      </c>
      <c r="CD138" t="n">
        <v>0</v>
      </c>
      <c r="CE138" t="n">
        <v>0</v>
      </c>
      <c r="CF138" t="n">
        <v>0</v>
      </c>
      <c r="CG138" t="n">
        <v>1</v>
      </c>
    </row>
    <row r="139">
      <c r="B139" s="311" t="inlineStr"/>
      <c r="C139" t="inlineStr"/>
      <c r="D139" t="inlineStr"/>
      <c r="E139" t="inlineStr"/>
      <c r="F139" t="inlineStr"/>
      <c r="G139" t="inlineStr"/>
      <c r="H139" t="inlineStr"/>
      <c r="I139" t="inlineStr"/>
      <c r="J139" t="inlineStr"/>
      <c r="K139" t="inlineStr"/>
      <c r="L139" t="inlineStr"/>
      <c r="M139" t="inlineStr"/>
      <c r="N139" t="inlineStr"/>
      <c r="O139" t="inlineStr"/>
      <c r="P139" t="inlineStr"/>
      <c r="Q139" t="inlineStr"/>
      <c r="R139" t="inlineStr"/>
      <c r="S139" t="inlineStr"/>
      <c r="T139" t="inlineStr"/>
      <c r="U139" t="inlineStr"/>
      <c r="V139" t="inlineStr"/>
      <c r="W139" t="inlineStr"/>
      <c r="X139" t="inlineStr"/>
      <c r="Y139" t="inlineStr"/>
      <c r="Z139" t="inlineStr"/>
      <c r="AA139" t="inlineStr"/>
      <c r="AB139" t="inlineStr"/>
      <c r="AC139" t="inlineStr"/>
      <c r="AD139" t="inlineStr"/>
      <c r="AE139" t="inlineStr"/>
      <c r="AF139" t="inlineStr"/>
      <c r="AG139" t="inlineStr"/>
      <c r="AH139" t="inlineStr"/>
      <c r="AI139" t="inlineStr"/>
      <c r="AJ139" t="inlineStr"/>
      <c r="AK139" t="inlineStr"/>
      <c r="AL139" t="inlineStr"/>
      <c r="AM139" t="inlineStr"/>
      <c r="AN139" t="inlineStr"/>
      <c r="AO139" t="inlineStr"/>
      <c r="AP139" t="inlineStr"/>
      <c r="AQ139" t="inlineStr"/>
      <c r="AR139" t="inlineStr"/>
      <c r="AS139" t="inlineStr"/>
      <c r="AT139" t="inlineStr"/>
      <c r="AU139" t="inlineStr"/>
      <c r="AV139" t="inlineStr"/>
      <c r="AW139" t="inlineStr"/>
      <c r="AX139" t="inlineStr"/>
      <c r="AY139" t="inlineStr"/>
      <c r="AZ139" t="inlineStr"/>
      <c r="BA139" t="inlineStr"/>
      <c r="BB139" t="inlineStr"/>
      <c r="BC139" t="inlineStr"/>
      <c r="BD139" t="inlineStr"/>
      <c r="BE139" t="inlineStr"/>
      <c r="BF139" t="inlineStr"/>
      <c r="BG139" t="inlineStr"/>
      <c r="BH139" t="inlineStr"/>
      <c r="BI139" t="inlineStr"/>
      <c r="BJ139" t="inlineStr"/>
      <c r="BK139" t="inlineStr"/>
      <c r="BL139" t="inlineStr"/>
      <c r="BM139" t="inlineStr"/>
      <c r="BN139" t="inlineStr"/>
      <c r="BO139" t="inlineStr"/>
      <c r="BP139" t="inlineStr"/>
      <c r="BQ139" t="inlineStr"/>
      <c r="BR139" t="inlineStr"/>
      <c r="BS139" t="inlineStr"/>
      <c r="BT139" t="inlineStr"/>
      <c r="BU139" t="inlineStr"/>
      <c r="BV139" t="inlineStr"/>
      <c r="BW139" t="inlineStr"/>
      <c r="BX139" t="inlineStr"/>
      <c r="BY139" t="inlineStr"/>
      <c r="BZ139" t="inlineStr"/>
      <c r="CA139" t="inlineStr"/>
      <c r="CB139" t="inlineStr"/>
      <c r="CC139" t="inlineStr"/>
      <c r="CD139" t="inlineStr"/>
      <c r="CE139" t="inlineStr"/>
      <c r="CF139" t="inlineStr"/>
      <c r="CG139" t="inlineStr"/>
    </row>
    <row r="140">
      <c r="B140" s="311" t="inlineStr"/>
      <c r="C140" t="inlineStr"/>
      <c r="D140" t="inlineStr"/>
      <c r="E140" t="inlineStr"/>
      <c r="F140" t="inlineStr"/>
      <c r="G140" t="inlineStr"/>
      <c r="H140" t="inlineStr"/>
      <c r="I140" t="inlineStr"/>
      <c r="J140" t="inlineStr"/>
      <c r="K140" t="inlineStr"/>
      <c r="L140" t="inlineStr"/>
      <c r="M140" t="inlineStr"/>
      <c r="N140" t="inlineStr"/>
      <c r="O140" t="inlineStr"/>
      <c r="P140" t="inlineStr"/>
      <c r="Q140" t="inlineStr"/>
      <c r="R140" t="inlineStr"/>
      <c r="S140" t="inlineStr"/>
      <c r="T140" t="inlineStr"/>
      <c r="U140" t="inlineStr"/>
      <c r="V140" t="inlineStr"/>
      <c r="W140" t="inlineStr"/>
      <c r="X140" t="inlineStr"/>
      <c r="Y140" t="inlineStr"/>
      <c r="Z140" t="inlineStr"/>
      <c r="AA140" t="inlineStr"/>
      <c r="AB140" t="inlineStr"/>
      <c r="AC140" t="inlineStr"/>
      <c r="AD140" t="inlineStr"/>
      <c r="AE140" t="inlineStr"/>
      <c r="AF140" t="inlineStr"/>
      <c r="AG140" t="inlineStr"/>
      <c r="AH140" t="inlineStr"/>
      <c r="AI140" t="inlineStr"/>
      <c r="AJ140" t="inlineStr"/>
      <c r="AK140" t="inlineStr"/>
      <c r="AL140" t="inlineStr"/>
      <c r="AM140" t="inlineStr"/>
      <c r="AN140" t="inlineStr"/>
      <c r="AO140" t="inlineStr"/>
      <c r="AP140" t="inlineStr"/>
      <c r="AQ140" t="inlineStr"/>
      <c r="AR140" t="inlineStr"/>
      <c r="AS140" t="inlineStr"/>
      <c r="AT140" t="inlineStr"/>
      <c r="AU140" t="inlineStr"/>
      <c r="AV140" t="inlineStr"/>
      <c r="AW140" t="inlineStr"/>
      <c r="AX140" t="inlineStr"/>
      <c r="AY140" t="inlineStr"/>
      <c r="AZ140" t="inlineStr"/>
      <c r="BA140" t="inlineStr"/>
      <c r="BB140" t="inlineStr"/>
      <c r="BC140" t="inlineStr"/>
      <c r="BD140" t="inlineStr"/>
      <c r="BE140" t="inlineStr"/>
      <c r="BF140" t="inlineStr"/>
      <c r="BG140" t="inlineStr"/>
      <c r="BH140" t="inlineStr"/>
      <c r="BI140" t="inlineStr"/>
      <c r="BJ140" t="inlineStr"/>
      <c r="BK140" t="inlineStr"/>
      <c r="BL140" t="inlineStr"/>
      <c r="BM140" t="inlineStr"/>
      <c r="BN140" t="inlineStr"/>
      <c r="BO140" t="inlineStr"/>
      <c r="BP140" t="inlineStr"/>
      <c r="BQ140" t="inlineStr"/>
      <c r="BR140" t="inlineStr"/>
      <c r="BS140" t="inlineStr"/>
      <c r="BT140" t="inlineStr"/>
      <c r="BU140" t="inlineStr"/>
      <c r="BV140" t="inlineStr"/>
      <c r="BW140" t="inlineStr"/>
      <c r="BX140" t="inlineStr"/>
      <c r="BY140" t="inlineStr"/>
      <c r="BZ140" t="inlineStr"/>
      <c r="CA140" t="inlineStr"/>
      <c r="CB140" t="inlineStr"/>
      <c r="CC140" t="inlineStr"/>
      <c r="CD140" t="inlineStr"/>
      <c r="CE140" t="inlineStr"/>
      <c r="CF140" t="inlineStr"/>
      <c r="CG140" t="inlineStr"/>
    </row>
    <row r="141">
      <c r="B141" s="311" t="inlineStr"/>
      <c r="C141" s="312" t="inlineStr">
        <is>
          <t>Prélèvements</t>
        </is>
      </c>
      <c r="D141" s="312" t="inlineStr">
        <is>
          <t>Exploitation forestière</t>
        </is>
      </c>
      <c r="E141" s="312" t="inlineStr">
        <is>
          <t>Auto-approvisionnement et circuits courts</t>
        </is>
      </c>
      <c r="F141" s="312" t="inlineStr">
        <is>
          <t>Stock initial</t>
        </is>
      </c>
      <c r="G141" s="312" t="inlineStr">
        <is>
          <t>Stock initial F</t>
        </is>
      </c>
      <c r="H141" s="312" t="inlineStr">
        <is>
          <t>Stock initial R</t>
        </is>
      </c>
      <c r="I141" s="312" t="inlineStr">
        <is>
          <t>Stock final</t>
        </is>
      </c>
      <c r="J141" s="312" t="inlineStr">
        <is>
          <t>Stock final F</t>
        </is>
      </c>
      <c r="K141" s="312" t="inlineStr">
        <is>
          <t>Stock final R</t>
        </is>
      </c>
      <c r="L141" s="312" t="inlineStr">
        <is>
          <t>Accroissement naturel</t>
        </is>
      </c>
      <c r="M141" s="312" t="inlineStr">
        <is>
          <t>Pertes de récolte</t>
        </is>
      </c>
      <c r="N141" s="312" t="inlineStr">
        <is>
          <t>Mortalité</t>
        </is>
      </c>
      <c r="O141" s="312" t="inlineStr">
        <is>
          <t>1ère Transformation bois d'œuvre</t>
        </is>
      </c>
      <c r="P141" s="312" t="inlineStr">
        <is>
          <t>Scieries</t>
        </is>
      </c>
      <c r="Q141" s="312" t="inlineStr">
        <is>
          <t>Scieries F</t>
        </is>
      </c>
      <c r="R141" s="312" t="inlineStr">
        <is>
          <t>Scieries R</t>
        </is>
      </c>
      <c r="S141" s="312" t="inlineStr">
        <is>
          <t>Usines de tranchage et déroulage</t>
        </is>
      </c>
      <c r="T141" s="312" t="inlineStr">
        <is>
          <t>Usines de tranchage et déroulage F</t>
        </is>
      </c>
      <c r="U141" s="312" t="inlineStr">
        <is>
          <t>Usines de tranchage et déroulage R</t>
        </is>
      </c>
      <c r="V141" s="312" t="inlineStr">
        <is>
          <t>1ère Transformation bois d'œuvre</t>
        </is>
      </c>
      <c r="W141" s="312" t="inlineStr">
        <is>
          <t>1ère Transformation bois d'œuvre F</t>
        </is>
      </c>
      <c r="X141" s="312" t="inlineStr">
        <is>
          <t>Scieries F</t>
        </is>
      </c>
      <c r="Y141" s="312" t="inlineStr">
        <is>
          <t>Usines de tranchage et déroulage F</t>
        </is>
      </c>
      <c r="Z141" s="312" t="inlineStr">
        <is>
          <t>1ère Transformation bois d'œuvre R</t>
        </is>
      </c>
      <c r="AA141" s="312" t="inlineStr">
        <is>
          <t>Scieries R</t>
        </is>
      </c>
      <c r="AB141" s="312" t="inlineStr">
        <is>
          <t>Usines de tranchage et déroulage R</t>
        </is>
      </c>
      <c r="AC141" s="312" t="inlineStr">
        <is>
          <t>1ère Transformation bois d'industrie</t>
        </is>
      </c>
      <c r="AD141" s="312" t="inlineStr">
        <is>
          <t>Usines de panneaux</t>
        </is>
      </c>
      <c r="AE141" s="312" t="inlineStr">
        <is>
          <t>Usines de panneaux F</t>
        </is>
      </c>
      <c r="AF141" s="312" t="inlineStr">
        <is>
          <t>Usines de panneaux R</t>
        </is>
      </c>
      <c r="AG141" s="312" t="inlineStr">
        <is>
          <t>Fabrication de pâte à papier</t>
        </is>
      </c>
      <c r="AH141" s="312" t="inlineStr">
        <is>
          <t>Fabrication de pâte à papier F</t>
        </is>
      </c>
      <c r="AI141" s="312" t="inlineStr">
        <is>
          <t>Fabrication de pâte à papier R</t>
        </is>
      </c>
      <c r="AJ141" s="312" t="inlineStr">
        <is>
          <t>Fabrication de pâte à papier</t>
        </is>
      </c>
      <c r="AK141" s="312" t="inlineStr">
        <is>
          <t>Fabrication de pâte à papier mécanique</t>
        </is>
      </c>
      <c r="AL141" s="312" t="inlineStr">
        <is>
          <t>Fabrication de pâte à papier chimique</t>
        </is>
      </c>
      <c r="AM141" s="312" t="inlineStr">
        <is>
          <t>1ère Transformation bois d'industrie</t>
        </is>
      </c>
      <c r="AN141" s="312" t="inlineStr">
        <is>
          <t>1ère Transformation bois d'industrie F</t>
        </is>
      </c>
      <c r="AO141" s="312" t="inlineStr">
        <is>
          <t>Usines de panneaux F</t>
        </is>
      </c>
      <c r="AP141" s="312" t="inlineStr">
        <is>
          <t>Fabrication de pâte à papier F</t>
        </is>
      </c>
      <c r="AQ141" s="312" t="inlineStr">
        <is>
          <t>1ère Transformation bois d'industrie R</t>
        </is>
      </c>
      <c r="AR141" s="312" t="inlineStr">
        <is>
          <t>Usines de panneaux R</t>
        </is>
      </c>
      <c r="AS141" s="312" t="inlineStr">
        <is>
          <t>Fabrication de pâte à papier R</t>
        </is>
      </c>
      <c r="AT141" s="312" t="inlineStr">
        <is>
          <t>2nde Transformation</t>
        </is>
      </c>
      <c r="AU141" s="312" t="inlineStr">
        <is>
          <t>Fabrication de parquets</t>
        </is>
      </c>
      <c r="AV141" s="312" t="inlineStr">
        <is>
          <t>Usines de contreplaqués</t>
        </is>
      </c>
      <c r="AW141" s="312" t="inlineStr">
        <is>
          <t>Fabrication d'emballages bois</t>
        </is>
      </c>
      <c r="AX141" s="312" t="inlineStr">
        <is>
          <t>20 - Fabrication de produits rabotés</t>
        </is>
      </c>
      <c r="AY141" s="312" t="inlineStr">
        <is>
          <t>20b - Fabrication de produits collés</t>
        </is>
      </c>
      <c r="AZ141" s="312" t="inlineStr">
        <is>
          <t>Fabrication de papiers cartons</t>
        </is>
      </c>
      <c r="BA141" s="312" t="inlineStr">
        <is>
          <t>Production de granulés</t>
        </is>
      </c>
      <c r="BB141" s="312" t="inlineStr">
        <is>
          <t>Fabrication de produits finis</t>
        </is>
      </c>
      <c r="BC141" s="312" t="inlineStr">
        <is>
          <t>29 - Fabrication de produits bruts, sciés ou rabotés imprégnés</t>
        </is>
      </c>
      <c r="BD141" s="312" t="inlineStr">
        <is>
          <t>32 - Fabrication de produits finis à base de panneaux (plinthes, profilés de menuiserie)</t>
        </is>
      </c>
      <c r="BE141" s="312" t="inlineStr">
        <is>
          <t>33 - Fabrication de parquets assemblés</t>
        </is>
      </c>
      <c r="BF141" s="312" t="inlineStr">
        <is>
          <t>34 - Fabrication de charpentes</t>
        </is>
      </c>
      <c r="BG141" s="312" t="inlineStr">
        <is>
          <t>35 - Fabrication de menuiseries extérieures</t>
        </is>
      </c>
      <c r="BH141" s="312" t="inlineStr">
        <is>
          <t>36 - Fabrication de menuiseries intérieures</t>
        </is>
      </c>
      <c r="BI141" s="312" t="inlineStr">
        <is>
          <t>39 - Fabrication de coffrages pour le bétonnage, bardeaux en bois</t>
        </is>
      </c>
      <c r="BJ141" s="312" t="inlineStr">
        <is>
          <t>40 - Fabrication de produits d'aménagement extérieur</t>
        </is>
      </c>
      <c r="BK141" s="312" t="inlineStr">
        <is>
          <t>41 - Fabrication d'objets divers en bois</t>
        </is>
      </c>
      <c r="BL141" s="312" t="inlineStr">
        <is>
          <t>42 - Fabrication d'objets en liège</t>
        </is>
      </c>
      <c r="BM141" s="312" t="inlineStr">
        <is>
          <t>47 - Fabrication de meubles en bois</t>
        </is>
      </c>
      <c r="BN141" s="312" t="inlineStr">
        <is>
          <t>45 - Fabrication d'articles en papier ou en carton</t>
        </is>
      </c>
      <c r="BO141" s="312" t="inlineStr">
        <is>
          <t>Usages du bois</t>
        </is>
      </c>
      <c r="BP141" s="312" t="inlineStr">
        <is>
          <t>Autres usages</t>
        </is>
      </c>
      <c r="BQ141" s="312" t="inlineStr">
        <is>
          <t>37 - Emballages en bois (autres que futailles)</t>
        </is>
      </c>
      <c r="BR141" s="312" t="inlineStr">
        <is>
          <t>38 - Futailles</t>
        </is>
      </c>
      <c r="BS141" s="312" t="inlineStr">
        <is>
          <t>48 - Autres industries manufacturières (instruments de musique, jeux et jouets…)</t>
        </is>
      </c>
      <c r="BT141" s="312" t="inlineStr">
        <is>
          <t>Travaux Batiments</t>
        </is>
      </c>
      <c r="BU141" s="312" t="inlineStr">
        <is>
          <t>52 - Génie civil</t>
        </is>
      </c>
      <c r="BV141" s="312" t="inlineStr">
        <is>
          <t>53 - Travaux d'isolation</t>
        </is>
      </c>
      <c r="BW141" s="312" t="inlineStr">
        <is>
          <t>54 - Travaux de menuiserie bois</t>
        </is>
      </c>
      <c r="BX141" s="312" t="inlineStr">
        <is>
          <t>55 - Agencement de lieux de vente</t>
        </is>
      </c>
      <c r="BY141" s="312" t="inlineStr">
        <is>
          <t>56 - Travaux de revêtement des sols et des murs</t>
        </is>
      </c>
      <c r="BZ141" s="312" t="inlineStr">
        <is>
          <t>57 - Travaux de charpente</t>
        </is>
      </c>
      <c r="CA141" s="312" t="inlineStr">
        <is>
          <t>58 - Travaux de couverture par éléments</t>
        </is>
      </c>
      <c r="CB141" s="312" t="inlineStr">
        <is>
          <t>59 - Travaux de maçonnerie générale et gros œuvre de bâtiment</t>
        </is>
      </c>
      <c r="CC141" s="312" t="inlineStr">
        <is>
          <t>Valorisation énergétique</t>
        </is>
      </c>
      <c r="CD141" s="312" t="inlineStr">
        <is>
          <t>Chauffage ménages</t>
        </is>
      </c>
      <c r="CE141" s="312" t="inlineStr">
        <is>
          <t>Chauffage industriel et collectif</t>
        </is>
      </c>
      <c r="CF141" s="312" t="inlineStr">
        <is>
          <t>Consommation finale</t>
        </is>
      </c>
      <c r="CG141" s="312" t="inlineStr">
        <is>
          <t>International</t>
        </is>
      </c>
    </row>
    <row r="142">
      <c r="B142" s="307" t="inlineStr">
        <is>
          <t>Bois hors forêt</t>
        </is>
      </c>
      <c r="C142" t="n">
        <v>1</v>
      </c>
      <c r="D142" t="n">
        <v>0</v>
      </c>
      <c r="E142" t="n">
        <v>1</v>
      </c>
      <c r="F142" t="n">
        <v>0</v>
      </c>
      <c r="G142" t="n">
        <v>0</v>
      </c>
      <c r="H142" t="n">
        <v>0</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0</v>
      </c>
      <c r="AI142" t="n">
        <v>0</v>
      </c>
      <c r="AJ142" t="n">
        <v>0</v>
      </c>
      <c r="AK142" t="n">
        <v>0</v>
      </c>
      <c r="AL142" t="n">
        <v>0</v>
      </c>
      <c r="AM142" t="n">
        <v>0</v>
      </c>
      <c r="AN142" t="n">
        <v>0</v>
      </c>
      <c r="AO142" t="n">
        <v>0</v>
      </c>
      <c r="AP142" t="n">
        <v>0</v>
      </c>
      <c r="AQ142" t="n">
        <v>0</v>
      </c>
      <c r="AR142" t="n">
        <v>0</v>
      </c>
      <c r="AS142" t="n">
        <v>0</v>
      </c>
      <c r="AT142" t="n">
        <v>0</v>
      </c>
      <c r="AU142" t="n">
        <v>0</v>
      </c>
      <c r="AV142" t="n">
        <v>0</v>
      </c>
      <c r="AW142" t="n">
        <v>0</v>
      </c>
      <c r="AX142" t="n">
        <v>0</v>
      </c>
      <c r="AY142" t="n">
        <v>0</v>
      </c>
      <c r="AZ142" t="n">
        <v>0</v>
      </c>
      <c r="BA142" t="n">
        <v>0</v>
      </c>
      <c r="BB142" t="n">
        <v>0</v>
      </c>
      <c r="BC142" t="n">
        <v>0</v>
      </c>
      <c r="BD142" t="n">
        <v>0</v>
      </c>
      <c r="BE142" t="n">
        <v>0</v>
      </c>
      <c r="BF142" t="n">
        <v>0</v>
      </c>
      <c r="BG142" t="n">
        <v>0</v>
      </c>
      <c r="BH142" t="n">
        <v>0</v>
      </c>
      <c r="BI142" t="n">
        <v>0</v>
      </c>
      <c r="BJ142" t="n">
        <v>0</v>
      </c>
      <c r="BK142" t="n">
        <v>0</v>
      </c>
      <c r="BL142" t="n">
        <v>0</v>
      </c>
      <c r="BM142" t="n">
        <v>0</v>
      </c>
      <c r="BN142" t="n">
        <v>0</v>
      </c>
      <c r="BO142" t="n">
        <v>0</v>
      </c>
      <c r="BP142" t="n">
        <v>0</v>
      </c>
      <c r="BQ142" t="n">
        <v>0</v>
      </c>
      <c r="BR142" t="n">
        <v>0</v>
      </c>
      <c r="BS142" t="n">
        <v>0</v>
      </c>
      <c r="BT142" t="n">
        <v>0</v>
      </c>
      <c r="BU142" t="n">
        <v>0</v>
      </c>
      <c r="BV142" t="n">
        <v>0</v>
      </c>
      <c r="BW142" t="n">
        <v>0</v>
      </c>
      <c r="BX142" t="n">
        <v>0</v>
      </c>
      <c r="BY142" t="n">
        <v>0</v>
      </c>
      <c r="BZ142" t="n">
        <v>0</v>
      </c>
      <c r="CA142" t="n">
        <v>0</v>
      </c>
      <c r="CB142" t="n">
        <v>0</v>
      </c>
      <c r="CC142" t="n">
        <v>0</v>
      </c>
      <c r="CD142" t="n">
        <v>0</v>
      </c>
      <c r="CE142" t="n">
        <v>0</v>
      </c>
      <c r="CF142" t="n">
        <v>0</v>
      </c>
      <c r="CG142" t="n">
        <v>0</v>
      </c>
    </row>
    <row r="143">
      <c r="B143" s="307" t="inlineStr">
        <is>
          <t>Bois sur pied</t>
        </is>
      </c>
      <c r="C143" t="n">
        <v>1</v>
      </c>
      <c r="D143" t="n">
        <v>1</v>
      </c>
      <c r="E143" t="n">
        <v>1</v>
      </c>
      <c r="F143" t="n">
        <v>0</v>
      </c>
      <c r="G143" t="n">
        <v>0</v>
      </c>
      <c r="H143" t="n">
        <v>0</v>
      </c>
      <c r="I143" t="n">
        <v>1</v>
      </c>
      <c r="J143" t="n">
        <v>1</v>
      </c>
      <c r="K143" t="n">
        <v>1</v>
      </c>
      <c r="L143" t="n">
        <v>0</v>
      </c>
      <c r="M143" t="n">
        <v>1</v>
      </c>
      <c r="N143" t="n">
        <v>1</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0</v>
      </c>
      <c r="AK143" t="n">
        <v>0</v>
      </c>
      <c r="AL143" t="n">
        <v>0</v>
      </c>
      <c r="AM143" t="n">
        <v>0</v>
      </c>
      <c r="AN143" t="n">
        <v>0</v>
      </c>
      <c r="AO143" t="n">
        <v>0</v>
      </c>
      <c r="AP143" t="n">
        <v>0</v>
      </c>
      <c r="AQ143" t="n">
        <v>0</v>
      </c>
      <c r="AR143" t="n">
        <v>0</v>
      </c>
      <c r="AS143" t="n">
        <v>0</v>
      </c>
      <c r="AT143" t="n">
        <v>0</v>
      </c>
      <c r="AU143" t="n">
        <v>0</v>
      </c>
      <c r="AV143" t="n">
        <v>0</v>
      </c>
      <c r="AW143" t="n">
        <v>0</v>
      </c>
      <c r="AX143" t="n">
        <v>0</v>
      </c>
      <c r="AY143" t="n">
        <v>0</v>
      </c>
      <c r="AZ143" t="n">
        <v>0</v>
      </c>
      <c r="BA143" t="n">
        <v>0</v>
      </c>
      <c r="BB143" t="n">
        <v>0</v>
      </c>
      <c r="BC143" t="n">
        <v>0</v>
      </c>
      <c r="BD143" t="n">
        <v>0</v>
      </c>
      <c r="BE143" t="n">
        <v>0</v>
      </c>
      <c r="BF143" t="n">
        <v>0</v>
      </c>
      <c r="BG143" t="n">
        <v>0</v>
      </c>
      <c r="BH143" t="n">
        <v>0</v>
      </c>
      <c r="BI143" t="n">
        <v>0</v>
      </c>
      <c r="BJ143" t="n">
        <v>0</v>
      </c>
      <c r="BK143" t="n">
        <v>0</v>
      </c>
      <c r="BL143" t="n">
        <v>0</v>
      </c>
      <c r="BM143" t="n">
        <v>0</v>
      </c>
      <c r="BN143" t="n">
        <v>0</v>
      </c>
      <c r="BO143" t="n">
        <v>0</v>
      </c>
      <c r="BP143" t="n">
        <v>0</v>
      </c>
      <c r="BQ143" t="n">
        <v>0</v>
      </c>
      <c r="BR143" t="n">
        <v>0</v>
      </c>
      <c r="BS143" t="n">
        <v>0</v>
      </c>
      <c r="BT143" t="n">
        <v>0</v>
      </c>
      <c r="BU143" t="n">
        <v>0</v>
      </c>
      <c r="BV143" t="n">
        <v>0</v>
      </c>
      <c r="BW143" t="n">
        <v>0</v>
      </c>
      <c r="BX143" t="n">
        <v>0</v>
      </c>
      <c r="BY143" t="n">
        <v>0</v>
      </c>
      <c r="BZ143" t="n">
        <v>0</v>
      </c>
      <c r="CA143" t="n">
        <v>0</v>
      </c>
      <c r="CB143" t="n">
        <v>0</v>
      </c>
      <c r="CC143" t="n">
        <v>0</v>
      </c>
      <c r="CD143" t="n">
        <v>0</v>
      </c>
      <c r="CE143" t="n">
        <v>0</v>
      </c>
      <c r="CF143" t="n">
        <v>0</v>
      </c>
      <c r="CG143" t="n">
        <v>0</v>
      </c>
    </row>
    <row r="144">
      <c r="B144" s="308" t="inlineStr">
        <is>
          <t>Bois sur pied F</t>
        </is>
      </c>
      <c r="C144" t="n">
        <v>1</v>
      </c>
      <c r="D144" t="n">
        <v>1</v>
      </c>
      <c r="E144" t="n">
        <v>1</v>
      </c>
      <c r="F144" t="n">
        <v>0</v>
      </c>
      <c r="G144" t="n">
        <v>0</v>
      </c>
      <c r="H144" t="n">
        <v>0</v>
      </c>
      <c r="I144" t="n">
        <v>1</v>
      </c>
      <c r="J144" t="n">
        <v>1</v>
      </c>
      <c r="K144" t="n">
        <v>0</v>
      </c>
      <c r="L144" t="n">
        <v>0</v>
      </c>
      <c r="M144" t="n">
        <v>1</v>
      </c>
      <c r="N144" t="n">
        <v>1</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0</v>
      </c>
      <c r="AK144" t="n">
        <v>0</v>
      </c>
      <c r="AL144" t="n">
        <v>0</v>
      </c>
      <c r="AM144" t="n">
        <v>0</v>
      </c>
      <c r="AN144" t="n">
        <v>0</v>
      </c>
      <c r="AO144" t="n">
        <v>0</v>
      </c>
      <c r="AP144" t="n">
        <v>0</v>
      </c>
      <c r="AQ144" t="n">
        <v>0</v>
      </c>
      <c r="AR144" t="n">
        <v>0</v>
      </c>
      <c r="AS144" t="n">
        <v>0</v>
      </c>
      <c r="AT144" t="n">
        <v>0</v>
      </c>
      <c r="AU144" t="n">
        <v>0</v>
      </c>
      <c r="AV144" t="n">
        <v>0</v>
      </c>
      <c r="AW144" t="n">
        <v>0</v>
      </c>
      <c r="AX144" t="n">
        <v>0</v>
      </c>
      <c r="AY144" t="n">
        <v>0</v>
      </c>
      <c r="AZ144" t="n">
        <v>0</v>
      </c>
      <c r="BA144" t="n">
        <v>0</v>
      </c>
      <c r="BB144" t="n">
        <v>0</v>
      </c>
      <c r="BC144" t="n">
        <v>0</v>
      </c>
      <c r="BD144" t="n">
        <v>0</v>
      </c>
      <c r="BE144" t="n">
        <v>0</v>
      </c>
      <c r="BF144" t="n">
        <v>0</v>
      </c>
      <c r="BG144" t="n">
        <v>0</v>
      </c>
      <c r="BH144" t="n">
        <v>0</v>
      </c>
      <c r="BI144" t="n">
        <v>0</v>
      </c>
      <c r="BJ144" t="n">
        <v>0</v>
      </c>
      <c r="BK144" t="n">
        <v>0</v>
      </c>
      <c r="BL144" t="n">
        <v>0</v>
      </c>
      <c r="BM144" t="n">
        <v>0</v>
      </c>
      <c r="BN144" t="n">
        <v>0</v>
      </c>
      <c r="BO144" t="n">
        <v>0</v>
      </c>
      <c r="BP144" t="n">
        <v>0</v>
      </c>
      <c r="BQ144" t="n">
        <v>0</v>
      </c>
      <c r="BR144" t="n">
        <v>0</v>
      </c>
      <c r="BS144" t="n">
        <v>0</v>
      </c>
      <c r="BT144" t="n">
        <v>0</v>
      </c>
      <c r="BU144" t="n">
        <v>0</v>
      </c>
      <c r="BV144" t="n">
        <v>0</v>
      </c>
      <c r="BW144" t="n">
        <v>0</v>
      </c>
      <c r="BX144" t="n">
        <v>0</v>
      </c>
      <c r="BY144" t="n">
        <v>0</v>
      </c>
      <c r="BZ144" t="n">
        <v>0</v>
      </c>
      <c r="CA144" t="n">
        <v>0</v>
      </c>
      <c r="CB144" t="n">
        <v>0</v>
      </c>
      <c r="CC144" t="n">
        <v>0</v>
      </c>
      <c r="CD144" t="n">
        <v>0</v>
      </c>
      <c r="CE144" t="n">
        <v>0</v>
      </c>
      <c r="CF144" t="n">
        <v>0</v>
      </c>
      <c r="CG144" t="n">
        <v>0</v>
      </c>
    </row>
    <row r="145">
      <c r="B145" s="309" t="inlineStr">
        <is>
          <t>Bois sur pied F (hors peupliers)</t>
        </is>
      </c>
      <c r="C145" t="n">
        <v>1</v>
      </c>
      <c r="D145" t="n">
        <v>1</v>
      </c>
      <c r="E145" t="n">
        <v>1</v>
      </c>
      <c r="F145" t="n">
        <v>0</v>
      </c>
      <c r="G145" t="n">
        <v>0</v>
      </c>
      <c r="H145" t="n">
        <v>0</v>
      </c>
      <c r="I145" t="n">
        <v>1</v>
      </c>
      <c r="J145" t="n">
        <v>1</v>
      </c>
      <c r="K145" t="n">
        <v>0</v>
      </c>
      <c r="L145" t="n">
        <v>0</v>
      </c>
      <c r="M145" t="n">
        <v>1</v>
      </c>
      <c r="N145" t="n">
        <v>1</v>
      </c>
      <c r="O145" t="n">
        <v>0</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0</v>
      </c>
      <c r="AK145" t="n">
        <v>0</v>
      </c>
      <c r="AL145" t="n">
        <v>0</v>
      </c>
      <c r="AM145" t="n">
        <v>0</v>
      </c>
      <c r="AN145" t="n">
        <v>0</v>
      </c>
      <c r="AO145" t="n">
        <v>0</v>
      </c>
      <c r="AP145" t="n">
        <v>0</v>
      </c>
      <c r="AQ145" t="n">
        <v>0</v>
      </c>
      <c r="AR145" t="n">
        <v>0</v>
      </c>
      <c r="AS145" t="n">
        <v>0</v>
      </c>
      <c r="AT145" t="n">
        <v>0</v>
      </c>
      <c r="AU145" t="n">
        <v>0</v>
      </c>
      <c r="AV145" t="n">
        <v>0</v>
      </c>
      <c r="AW145" t="n">
        <v>0</v>
      </c>
      <c r="AX145" t="n">
        <v>0</v>
      </c>
      <c r="AY145" t="n">
        <v>0</v>
      </c>
      <c r="AZ145" t="n">
        <v>0</v>
      </c>
      <c r="BA145" t="n">
        <v>0</v>
      </c>
      <c r="BB145" t="n">
        <v>0</v>
      </c>
      <c r="BC145" t="n">
        <v>0</v>
      </c>
      <c r="BD145" t="n">
        <v>0</v>
      </c>
      <c r="BE145" t="n">
        <v>0</v>
      </c>
      <c r="BF145" t="n">
        <v>0</v>
      </c>
      <c r="BG145" t="n">
        <v>0</v>
      </c>
      <c r="BH145" t="n">
        <v>0</v>
      </c>
      <c r="BI145" t="n">
        <v>0</v>
      </c>
      <c r="BJ145" t="n">
        <v>0</v>
      </c>
      <c r="BK145" t="n">
        <v>0</v>
      </c>
      <c r="BL145" t="n">
        <v>0</v>
      </c>
      <c r="BM145" t="n">
        <v>0</v>
      </c>
      <c r="BN145" t="n">
        <v>0</v>
      </c>
      <c r="BO145" t="n">
        <v>0</v>
      </c>
      <c r="BP145" t="n">
        <v>0</v>
      </c>
      <c r="BQ145" t="n">
        <v>0</v>
      </c>
      <c r="BR145" t="n">
        <v>0</v>
      </c>
      <c r="BS145" t="n">
        <v>0</v>
      </c>
      <c r="BT145" t="n">
        <v>0</v>
      </c>
      <c r="BU145" t="n">
        <v>0</v>
      </c>
      <c r="BV145" t="n">
        <v>0</v>
      </c>
      <c r="BW145" t="n">
        <v>0</v>
      </c>
      <c r="BX145" t="n">
        <v>0</v>
      </c>
      <c r="BY145" t="n">
        <v>0</v>
      </c>
      <c r="BZ145" t="n">
        <v>0</v>
      </c>
      <c r="CA145" t="n">
        <v>0</v>
      </c>
      <c r="CB145" t="n">
        <v>0</v>
      </c>
      <c r="CC145" t="n">
        <v>0</v>
      </c>
      <c r="CD145" t="n">
        <v>0</v>
      </c>
      <c r="CE145" t="n">
        <v>0</v>
      </c>
      <c r="CF145" t="n">
        <v>0</v>
      </c>
      <c r="CG145" t="n">
        <v>0</v>
      </c>
    </row>
    <row r="146">
      <c r="B146" s="309" t="inlineStr">
        <is>
          <t>Bois sur pied F (peupliers)</t>
        </is>
      </c>
      <c r="C146" t="n">
        <v>1</v>
      </c>
      <c r="D146" t="n">
        <v>1</v>
      </c>
      <c r="E146" t="n">
        <v>1</v>
      </c>
      <c r="F146" t="n">
        <v>0</v>
      </c>
      <c r="G146" t="n">
        <v>0</v>
      </c>
      <c r="H146" t="n">
        <v>0</v>
      </c>
      <c r="I146" t="n">
        <v>1</v>
      </c>
      <c r="J146" t="n">
        <v>1</v>
      </c>
      <c r="K146" t="n">
        <v>0</v>
      </c>
      <c r="L146" t="n">
        <v>0</v>
      </c>
      <c r="M146" t="n">
        <v>1</v>
      </c>
      <c r="N146" t="n">
        <v>1</v>
      </c>
      <c r="O146" t="n">
        <v>0</v>
      </c>
      <c r="P146" t="n">
        <v>0</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0</v>
      </c>
      <c r="AK146" t="n">
        <v>0</v>
      </c>
      <c r="AL146" t="n">
        <v>0</v>
      </c>
      <c r="AM146" t="n">
        <v>0</v>
      </c>
      <c r="AN146" t="n">
        <v>0</v>
      </c>
      <c r="AO146" t="n">
        <v>0</v>
      </c>
      <c r="AP146" t="n">
        <v>0</v>
      </c>
      <c r="AQ146" t="n">
        <v>0</v>
      </c>
      <c r="AR146" t="n">
        <v>0</v>
      </c>
      <c r="AS146" t="n">
        <v>0</v>
      </c>
      <c r="AT146" t="n">
        <v>0</v>
      </c>
      <c r="AU146" t="n">
        <v>0</v>
      </c>
      <c r="AV146" t="n">
        <v>0</v>
      </c>
      <c r="AW146" t="n">
        <v>0</v>
      </c>
      <c r="AX146" t="n">
        <v>0</v>
      </c>
      <c r="AY146" t="n">
        <v>0</v>
      </c>
      <c r="AZ146" t="n">
        <v>0</v>
      </c>
      <c r="BA146" t="n">
        <v>0</v>
      </c>
      <c r="BB146" t="n">
        <v>0</v>
      </c>
      <c r="BC146" t="n">
        <v>0</v>
      </c>
      <c r="BD146" t="n">
        <v>0</v>
      </c>
      <c r="BE146" t="n">
        <v>0</v>
      </c>
      <c r="BF146" t="n">
        <v>0</v>
      </c>
      <c r="BG146" t="n">
        <v>0</v>
      </c>
      <c r="BH146" t="n">
        <v>0</v>
      </c>
      <c r="BI146" t="n">
        <v>0</v>
      </c>
      <c r="BJ146" t="n">
        <v>0</v>
      </c>
      <c r="BK146" t="n">
        <v>0</v>
      </c>
      <c r="BL146" t="n">
        <v>0</v>
      </c>
      <c r="BM146" t="n">
        <v>0</v>
      </c>
      <c r="BN146" t="n">
        <v>0</v>
      </c>
      <c r="BO146" t="n">
        <v>0</v>
      </c>
      <c r="BP146" t="n">
        <v>0</v>
      </c>
      <c r="BQ146" t="n">
        <v>0</v>
      </c>
      <c r="BR146" t="n">
        <v>0</v>
      </c>
      <c r="BS146" t="n">
        <v>0</v>
      </c>
      <c r="BT146" t="n">
        <v>0</v>
      </c>
      <c r="BU146" t="n">
        <v>0</v>
      </c>
      <c r="BV146" t="n">
        <v>0</v>
      </c>
      <c r="BW146" t="n">
        <v>0</v>
      </c>
      <c r="BX146" t="n">
        <v>0</v>
      </c>
      <c r="BY146" t="n">
        <v>0</v>
      </c>
      <c r="BZ146" t="n">
        <v>0</v>
      </c>
      <c r="CA146" t="n">
        <v>0</v>
      </c>
      <c r="CB146" t="n">
        <v>0</v>
      </c>
      <c r="CC146" t="n">
        <v>0</v>
      </c>
      <c r="CD146" t="n">
        <v>0</v>
      </c>
      <c r="CE146" t="n">
        <v>0</v>
      </c>
      <c r="CF146" t="n">
        <v>0</v>
      </c>
      <c r="CG146" t="n">
        <v>0</v>
      </c>
    </row>
    <row r="147">
      <c r="B147" s="308" t="inlineStr">
        <is>
          <t>Bois sur pied R</t>
        </is>
      </c>
      <c r="C147" t="n">
        <v>1</v>
      </c>
      <c r="D147" t="n">
        <v>1</v>
      </c>
      <c r="E147" t="n">
        <v>1</v>
      </c>
      <c r="F147" t="n">
        <v>0</v>
      </c>
      <c r="G147" t="n">
        <v>0</v>
      </c>
      <c r="H147" t="n">
        <v>0</v>
      </c>
      <c r="I147" t="n">
        <v>1</v>
      </c>
      <c r="J147" t="n">
        <v>0</v>
      </c>
      <c r="K147" t="n">
        <v>1</v>
      </c>
      <c r="L147" t="n">
        <v>0</v>
      </c>
      <c r="M147" t="n">
        <v>1</v>
      </c>
      <c r="N147" t="n">
        <v>1</v>
      </c>
      <c r="O147" t="n">
        <v>0</v>
      </c>
      <c r="P147" t="n">
        <v>0</v>
      </c>
      <c r="Q147" t="n">
        <v>0</v>
      </c>
      <c r="R147" t="n">
        <v>0</v>
      </c>
      <c r="S147" t="n">
        <v>0</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0</v>
      </c>
      <c r="AK147" t="n">
        <v>0</v>
      </c>
      <c r="AL147" t="n">
        <v>0</v>
      </c>
      <c r="AM147" t="n">
        <v>0</v>
      </c>
      <c r="AN147" t="n">
        <v>0</v>
      </c>
      <c r="AO147" t="n">
        <v>0</v>
      </c>
      <c r="AP147" t="n">
        <v>0</v>
      </c>
      <c r="AQ147" t="n">
        <v>0</v>
      </c>
      <c r="AR147" t="n">
        <v>0</v>
      </c>
      <c r="AS147" t="n">
        <v>0</v>
      </c>
      <c r="AT147" t="n">
        <v>0</v>
      </c>
      <c r="AU147" t="n">
        <v>0</v>
      </c>
      <c r="AV147" t="n">
        <v>0</v>
      </c>
      <c r="AW147" t="n">
        <v>0</v>
      </c>
      <c r="AX147" t="n">
        <v>0</v>
      </c>
      <c r="AY147" t="n">
        <v>0</v>
      </c>
      <c r="AZ147" t="n">
        <v>0</v>
      </c>
      <c r="BA147" t="n">
        <v>0</v>
      </c>
      <c r="BB147" t="n">
        <v>0</v>
      </c>
      <c r="BC147" t="n">
        <v>0</v>
      </c>
      <c r="BD147" t="n">
        <v>0</v>
      </c>
      <c r="BE147" t="n">
        <v>0</v>
      </c>
      <c r="BF147" t="n">
        <v>0</v>
      </c>
      <c r="BG147" t="n">
        <v>0</v>
      </c>
      <c r="BH147" t="n">
        <v>0</v>
      </c>
      <c r="BI147" t="n">
        <v>0</v>
      </c>
      <c r="BJ147" t="n">
        <v>0</v>
      </c>
      <c r="BK147" t="n">
        <v>0</v>
      </c>
      <c r="BL147" t="n">
        <v>0</v>
      </c>
      <c r="BM147" t="n">
        <v>0</v>
      </c>
      <c r="BN147" t="n">
        <v>0</v>
      </c>
      <c r="BO147" t="n">
        <v>0</v>
      </c>
      <c r="BP147" t="n">
        <v>0</v>
      </c>
      <c r="BQ147" t="n">
        <v>0</v>
      </c>
      <c r="BR147" t="n">
        <v>0</v>
      </c>
      <c r="BS147" t="n">
        <v>0</v>
      </c>
      <c r="BT147" t="n">
        <v>0</v>
      </c>
      <c r="BU147" t="n">
        <v>0</v>
      </c>
      <c r="BV147" t="n">
        <v>0</v>
      </c>
      <c r="BW147" t="n">
        <v>0</v>
      </c>
      <c r="BX147" t="n">
        <v>0</v>
      </c>
      <c r="BY147" t="n">
        <v>0</v>
      </c>
      <c r="BZ147" t="n">
        <v>0</v>
      </c>
      <c r="CA147" t="n">
        <v>0</v>
      </c>
      <c r="CB147" t="n">
        <v>0</v>
      </c>
      <c r="CC147" t="n">
        <v>0</v>
      </c>
      <c r="CD147" t="n">
        <v>0</v>
      </c>
      <c r="CE147" t="n">
        <v>0</v>
      </c>
      <c r="CF147" t="n">
        <v>0</v>
      </c>
      <c r="CG147" t="n">
        <v>0</v>
      </c>
    </row>
    <row r="148">
      <c r="B148" s="307" t="inlineStr">
        <is>
          <t>Bois exploité</t>
        </is>
      </c>
      <c r="C148" t="n">
        <v>0</v>
      </c>
      <c r="D148" t="n">
        <v>0</v>
      </c>
      <c r="E148" t="n">
        <v>0</v>
      </c>
      <c r="F148" t="n">
        <v>0</v>
      </c>
      <c r="G148" t="n">
        <v>0</v>
      </c>
      <c r="H148" t="n">
        <v>0</v>
      </c>
      <c r="I148" t="n">
        <v>0</v>
      </c>
      <c r="J148" t="n">
        <v>0</v>
      </c>
      <c r="K148" t="n">
        <v>0</v>
      </c>
      <c r="L148" t="n">
        <v>0</v>
      </c>
      <c r="M148" t="n">
        <v>0</v>
      </c>
      <c r="N148" t="n">
        <v>0</v>
      </c>
      <c r="O148" t="n">
        <v>1</v>
      </c>
      <c r="P148" t="n">
        <v>1</v>
      </c>
      <c r="Q148" t="n">
        <v>1</v>
      </c>
      <c r="R148" t="n">
        <v>1</v>
      </c>
      <c r="S148" t="n">
        <v>1</v>
      </c>
      <c r="T148" t="n">
        <v>1</v>
      </c>
      <c r="U148" t="n">
        <v>1</v>
      </c>
      <c r="V148" t="n">
        <v>1</v>
      </c>
      <c r="W148" t="n">
        <v>1</v>
      </c>
      <c r="X148" t="n">
        <v>1</v>
      </c>
      <c r="Y148" t="n">
        <v>1</v>
      </c>
      <c r="Z148" t="n">
        <v>1</v>
      </c>
      <c r="AA148" t="n">
        <v>1</v>
      </c>
      <c r="AB148" t="n">
        <v>1</v>
      </c>
      <c r="AC148" t="n">
        <v>1</v>
      </c>
      <c r="AD148" t="n">
        <v>1</v>
      </c>
      <c r="AE148" t="n">
        <v>1</v>
      </c>
      <c r="AF148" t="n">
        <v>1</v>
      </c>
      <c r="AG148" t="n">
        <v>1</v>
      </c>
      <c r="AH148" t="n">
        <v>1</v>
      </c>
      <c r="AI148" t="n">
        <v>1</v>
      </c>
      <c r="AJ148" t="n">
        <v>1</v>
      </c>
      <c r="AK148" t="n">
        <v>1</v>
      </c>
      <c r="AL148" t="n">
        <v>1</v>
      </c>
      <c r="AM148" t="n">
        <v>1</v>
      </c>
      <c r="AN148" t="n">
        <v>1</v>
      </c>
      <c r="AO148" t="n">
        <v>1</v>
      </c>
      <c r="AP148" t="n">
        <v>1</v>
      </c>
      <c r="AQ148" t="n">
        <v>1</v>
      </c>
      <c r="AR148" t="n">
        <v>1</v>
      </c>
      <c r="AS148" t="n">
        <v>1</v>
      </c>
      <c r="AT148" t="n">
        <v>1</v>
      </c>
      <c r="AU148" t="n">
        <v>0</v>
      </c>
      <c r="AV148" t="n">
        <v>1</v>
      </c>
      <c r="AW148" t="n">
        <v>0</v>
      </c>
      <c r="AX148" t="n">
        <v>0</v>
      </c>
      <c r="AY148" t="n">
        <v>0</v>
      </c>
      <c r="AZ148" t="n">
        <v>0</v>
      </c>
      <c r="BA148" t="n">
        <v>0</v>
      </c>
      <c r="BB148" t="n">
        <v>1</v>
      </c>
      <c r="BC148" t="n">
        <v>1</v>
      </c>
      <c r="BD148" t="n">
        <v>0</v>
      </c>
      <c r="BE148" t="n">
        <v>0</v>
      </c>
      <c r="BF148" t="n">
        <v>0</v>
      </c>
      <c r="BG148" t="n">
        <v>0</v>
      </c>
      <c r="BH148" t="n">
        <v>0</v>
      </c>
      <c r="BI148" t="n">
        <v>0</v>
      </c>
      <c r="BJ148" t="n">
        <v>0</v>
      </c>
      <c r="BK148" t="n">
        <v>0</v>
      </c>
      <c r="BL148" t="n">
        <v>1</v>
      </c>
      <c r="BM148" t="n">
        <v>0</v>
      </c>
      <c r="BN148" t="n">
        <v>0</v>
      </c>
      <c r="BO148" t="n">
        <v>1</v>
      </c>
      <c r="BP148" t="n">
        <v>0</v>
      </c>
      <c r="BQ148" t="n">
        <v>0</v>
      </c>
      <c r="BR148" t="n">
        <v>0</v>
      </c>
      <c r="BS148" t="n">
        <v>0</v>
      </c>
      <c r="BT148" t="n">
        <v>0</v>
      </c>
      <c r="BU148" t="n">
        <v>0</v>
      </c>
      <c r="BV148" t="n">
        <v>0</v>
      </c>
      <c r="BW148" t="n">
        <v>0</v>
      </c>
      <c r="BX148" t="n">
        <v>0</v>
      </c>
      <c r="BY148" t="n">
        <v>0</v>
      </c>
      <c r="BZ148" t="n">
        <v>0</v>
      </c>
      <c r="CA148" t="n">
        <v>0</v>
      </c>
      <c r="CB148" t="n">
        <v>0</v>
      </c>
      <c r="CC148" t="n">
        <v>1</v>
      </c>
      <c r="CD148" t="n">
        <v>1</v>
      </c>
      <c r="CE148" t="n">
        <v>1</v>
      </c>
      <c r="CF148" t="n">
        <v>1</v>
      </c>
      <c r="CG148" t="n">
        <v>1</v>
      </c>
    </row>
    <row r="149">
      <c r="B149" s="308" t="inlineStr">
        <is>
          <t>Bois d'œuvre</t>
        </is>
      </c>
      <c r="C149" t="n">
        <v>0</v>
      </c>
      <c r="D149" t="n">
        <v>0</v>
      </c>
      <c r="E149" t="n">
        <v>0</v>
      </c>
      <c r="F149" t="n">
        <v>0</v>
      </c>
      <c r="G149" t="n">
        <v>0</v>
      </c>
      <c r="H149" t="n">
        <v>0</v>
      </c>
      <c r="I149" t="n">
        <v>0</v>
      </c>
      <c r="J149" t="n">
        <v>0</v>
      </c>
      <c r="K149" t="n">
        <v>0</v>
      </c>
      <c r="L149" t="n">
        <v>0</v>
      </c>
      <c r="M149" t="n">
        <v>0</v>
      </c>
      <c r="N149" t="n">
        <v>0</v>
      </c>
      <c r="O149" t="n">
        <v>1</v>
      </c>
      <c r="P149" t="n">
        <v>1</v>
      </c>
      <c r="Q149" t="n">
        <v>1</v>
      </c>
      <c r="R149" t="n">
        <v>1</v>
      </c>
      <c r="S149" t="n">
        <v>1</v>
      </c>
      <c r="T149" t="n">
        <v>1</v>
      </c>
      <c r="U149" t="n">
        <v>1</v>
      </c>
      <c r="V149" t="n">
        <v>1</v>
      </c>
      <c r="W149" t="n">
        <v>1</v>
      </c>
      <c r="X149" t="n">
        <v>1</v>
      </c>
      <c r="Y149" t="n">
        <v>1</v>
      </c>
      <c r="Z149" t="n">
        <v>1</v>
      </c>
      <c r="AA149" t="n">
        <v>1</v>
      </c>
      <c r="AB149" t="n">
        <v>1</v>
      </c>
      <c r="AC149" t="n">
        <v>0</v>
      </c>
      <c r="AD149" t="n">
        <v>0</v>
      </c>
      <c r="AE149" t="n">
        <v>0</v>
      </c>
      <c r="AF149" t="n">
        <v>0</v>
      </c>
      <c r="AG149" t="n">
        <v>0</v>
      </c>
      <c r="AH149" t="n">
        <v>0</v>
      </c>
      <c r="AI149" t="n">
        <v>0</v>
      </c>
      <c r="AJ149" t="n">
        <v>0</v>
      </c>
      <c r="AK149" t="n">
        <v>0</v>
      </c>
      <c r="AL149" t="n">
        <v>0</v>
      </c>
      <c r="AM149" t="n">
        <v>0</v>
      </c>
      <c r="AN149" t="n">
        <v>0</v>
      </c>
      <c r="AO149" t="n">
        <v>0</v>
      </c>
      <c r="AP149" t="n">
        <v>0</v>
      </c>
      <c r="AQ149" t="n">
        <v>0</v>
      </c>
      <c r="AR149" t="n">
        <v>0</v>
      </c>
      <c r="AS149" t="n">
        <v>0</v>
      </c>
      <c r="AT149" t="n">
        <v>1</v>
      </c>
      <c r="AU149" t="n">
        <v>0</v>
      </c>
      <c r="AV149" t="n">
        <v>1</v>
      </c>
      <c r="AW149" t="n">
        <v>0</v>
      </c>
      <c r="AX149" t="n">
        <v>0</v>
      </c>
      <c r="AY149" t="n">
        <v>0</v>
      </c>
      <c r="AZ149" t="n">
        <v>0</v>
      </c>
      <c r="BA149" t="n">
        <v>0</v>
      </c>
      <c r="BB149" t="n">
        <v>1</v>
      </c>
      <c r="BC149" t="n">
        <v>1</v>
      </c>
      <c r="BD149" t="n">
        <v>0</v>
      </c>
      <c r="BE149" t="n">
        <v>0</v>
      </c>
      <c r="BF149" t="n">
        <v>0</v>
      </c>
      <c r="BG149" t="n">
        <v>0</v>
      </c>
      <c r="BH149" t="n">
        <v>0</v>
      </c>
      <c r="BI149" t="n">
        <v>0</v>
      </c>
      <c r="BJ149" t="n">
        <v>0</v>
      </c>
      <c r="BK149" t="n">
        <v>0</v>
      </c>
      <c r="BL149" t="n">
        <v>1</v>
      </c>
      <c r="BM149" t="n">
        <v>0</v>
      </c>
      <c r="BN149" t="n">
        <v>0</v>
      </c>
      <c r="BO149" t="n">
        <v>0</v>
      </c>
      <c r="BP149" t="n">
        <v>0</v>
      </c>
      <c r="BQ149" t="n">
        <v>0</v>
      </c>
      <c r="BR149" t="n">
        <v>0</v>
      </c>
      <c r="BS149" t="n">
        <v>0</v>
      </c>
      <c r="BT149" t="n">
        <v>0</v>
      </c>
      <c r="BU149" t="n">
        <v>0</v>
      </c>
      <c r="BV149" t="n">
        <v>0</v>
      </c>
      <c r="BW149" t="n">
        <v>0</v>
      </c>
      <c r="BX149" t="n">
        <v>0</v>
      </c>
      <c r="BY149" t="n">
        <v>0</v>
      </c>
      <c r="BZ149" t="n">
        <v>0</v>
      </c>
      <c r="CA149" t="n">
        <v>0</v>
      </c>
      <c r="CB149" t="n">
        <v>0</v>
      </c>
      <c r="CC149" t="n">
        <v>0</v>
      </c>
      <c r="CD149" t="n">
        <v>0</v>
      </c>
      <c r="CE149" t="n">
        <v>0</v>
      </c>
      <c r="CF149" t="n">
        <v>1</v>
      </c>
      <c r="CG149" t="n">
        <v>1</v>
      </c>
    </row>
    <row r="150">
      <c r="B150" s="309" t="inlineStr">
        <is>
          <t>Bois d'œuvre F</t>
        </is>
      </c>
      <c r="C150" t="n">
        <v>0</v>
      </c>
      <c r="D150" t="n">
        <v>0</v>
      </c>
      <c r="E150" t="n">
        <v>0</v>
      </c>
      <c r="F150" t="n">
        <v>0</v>
      </c>
      <c r="G150" t="n">
        <v>0</v>
      </c>
      <c r="H150" t="n">
        <v>0</v>
      </c>
      <c r="I150" t="n">
        <v>0</v>
      </c>
      <c r="J150" t="n">
        <v>0</v>
      </c>
      <c r="K150" t="n">
        <v>0</v>
      </c>
      <c r="L150" t="n">
        <v>0</v>
      </c>
      <c r="M150" t="n">
        <v>0</v>
      </c>
      <c r="N150" t="n">
        <v>0</v>
      </c>
      <c r="O150" t="n">
        <v>1</v>
      </c>
      <c r="P150" t="n">
        <v>1</v>
      </c>
      <c r="Q150" t="n">
        <v>1</v>
      </c>
      <c r="R150" t="n">
        <v>0</v>
      </c>
      <c r="S150" t="n">
        <v>1</v>
      </c>
      <c r="T150" t="n">
        <v>1</v>
      </c>
      <c r="U150" t="n">
        <v>0</v>
      </c>
      <c r="V150" t="n">
        <v>1</v>
      </c>
      <c r="W150" t="n">
        <v>1</v>
      </c>
      <c r="X150" t="n">
        <v>1</v>
      </c>
      <c r="Y150" t="n">
        <v>1</v>
      </c>
      <c r="Z150" t="n">
        <v>0</v>
      </c>
      <c r="AA150" t="n">
        <v>0</v>
      </c>
      <c r="AB150" t="n">
        <v>0</v>
      </c>
      <c r="AC150" t="n">
        <v>0</v>
      </c>
      <c r="AD150" t="n">
        <v>0</v>
      </c>
      <c r="AE150" t="n">
        <v>0</v>
      </c>
      <c r="AF150" t="n">
        <v>0</v>
      </c>
      <c r="AG150" t="n">
        <v>0</v>
      </c>
      <c r="AH150" t="n">
        <v>0</v>
      </c>
      <c r="AI150" t="n">
        <v>0</v>
      </c>
      <c r="AJ150" t="n">
        <v>0</v>
      </c>
      <c r="AK150" t="n">
        <v>0</v>
      </c>
      <c r="AL150" t="n">
        <v>0</v>
      </c>
      <c r="AM150" t="n">
        <v>0</v>
      </c>
      <c r="AN150" t="n">
        <v>0</v>
      </c>
      <c r="AO150" t="n">
        <v>0</v>
      </c>
      <c r="AP150" t="n">
        <v>0</v>
      </c>
      <c r="AQ150" t="n">
        <v>0</v>
      </c>
      <c r="AR150" t="n">
        <v>0</v>
      </c>
      <c r="AS150" t="n">
        <v>0</v>
      </c>
      <c r="AT150" t="n">
        <v>1</v>
      </c>
      <c r="AU150" t="n">
        <v>0</v>
      </c>
      <c r="AV150" t="n">
        <v>1</v>
      </c>
      <c r="AW150" t="n">
        <v>0</v>
      </c>
      <c r="AX150" t="n">
        <v>0</v>
      </c>
      <c r="AY150" t="n">
        <v>0</v>
      </c>
      <c r="AZ150" t="n">
        <v>0</v>
      </c>
      <c r="BA150" t="n">
        <v>0</v>
      </c>
      <c r="BB150" t="n">
        <v>1</v>
      </c>
      <c r="BC150" t="n">
        <v>1</v>
      </c>
      <c r="BD150" t="n">
        <v>0</v>
      </c>
      <c r="BE150" t="n">
        <v>0</v>
      </c>
      <c r="BF150" t="n">
        <v>0</v>
      </c>
      <c r="BG150" t="n">
        <v>0</v>
      </c>
      <c r="BH150" t="n">
        <v>0</v>
      </c>
      <c r="BI150" t="n">
        <v>0</v>
      </c>
      <c r="BJ150" t="n">
        <v>0</v>
      </c>
      <c r="BK150" t="n">
        <v>0</v>
      </c>
      <c r="BL150" t="n">
        <v>1</v>
      </c>
      <c r="BM150" t="n">
        <v>0</v>
      </c>
      <c r="BN150" t="n">
        <v>0</v>
      </c>
      <c r="BO150" t="n">
        <v>0</v>
      </c>
      <c r="BP150" t="n">
        <v>0</v>
      </c>
      <c r="BQ150" t="n">
        <v>0</v>
      </c>
      <c r="BR150" t="n">
        <v>0</v>
      </c>
      <c r="BS150" t="n">
        <v>0</v>
      </c>
      <c r="BT150" t="n">
        <v>0</v>
      </c>
      <c r="BU150" t="n">
        <v>0</v>
      </c>
      <c r="BV150" t="n">
        <v>0</v>
      </c>
      <c r="BW150" t="n">
        <v>0</v>
      </c>
      <c r="BX150" t="n">
        <v>0</v>
      </c>
      <c r="BY150" t="n">
        <v>0</v>
      </c>
      <c r="BZ150" t="n">
        <v>0</v>
      </c>
      <c r="CA150" t="n">
        <v>0</v>
      </c>
      <c r="CB150" t="n">
        <v>0</v>
      </c>
      <c r="CC150" t="n">
        <v>0</v>
      </c>
      <c r="CD150" t="n">
        <v>0</v>
      </c>
      <c r="CE150" t="n">
        <v>0</v>
      </c>
      <c r="CF150" t="n">
        <v>1</v>
      </c>
      <c r="CG150" t="n">
        <v>1</v>
      </c>
    </row>
    <row r="151">
      <c r="B151" s="309" t="inlineStr">
        <is>
          <t>Bois d'œuvre R</t>
        </is>
      </c>
      <c r="C151" t="n">
        <v>0</v>
      </c>
      <c r="D151" t="n">
        <v>0</v>
      </c>
      <c r="E151" t="n">
        <v>0</v>
      </c>
      <c r="F151" t="n">
        <v>0</v>
      </c>
      <c r="G151" t="n">
        <v>0</v>
      </c>
      <c r="H151" t="n">
        <v>0</v>
      </c>
      <c r="I151" t="n">
        <v>0</v>
      </c>
      <c r="J151" t="n">
        <v>0</v>
      </c>
      <c r="K151" t="n">
        <v>0</v>
      </c>
      <c r="L151" t="n">
        <v>0</v>
      </c>
      <c r="M151" t="n">
        <v>0</v>
      </c>
      <c r="N151" t="n">
        <v>0</v>
      </c>
      <c r="O151" t="n">
        <v>1</v>
      </c>
      <c r="P151" t="n">
        <v>1</v>
      </c>
      <c r="Q151" t="n">
        <v>0</v>
      </c>
      <c r="R151" t="n">
        <v>1</v>
      </c>
      <c r="S151" t="n">
        <v>1</v>
      </c>
      <c r="T151" t="n">
        <v>0</v>
      </c>
      <c r="U151" t="n">
        <v>1</v>
      </c>
      <c r="V151" t="n">
        <v>1</v>
      </c>
      <c r="W151" t="n">
        <v>0</v>
      </c>
      <c r="X151" t="n">
        <v>0</v>
      </c>
      <c r="Y151" t="n">
        <v>0</v>
      </c>
      <c r="Z151" t="n">
        <v>1</v>
      </c>
      <c r="AA151" t="n">
        <v>1</v>
      </c>
      <c r="AB151" t="n">
        <v>1</v>
      </c>
      <c r="AC151" t="n">
        <v>0</v>
      </c>
      <c r="AD151" t="n">
        <v>0</v>
      </c>
      <c r="AE151" t="n">
        <v>0</v>
      </c>
      <c r="AF151" t="n">
        <v>0</v>
      </c>
      <c r="AG151" t="n">
        <v>0</v>
      </c>
      <c r="AH151" t="n">
        <v>0</v>
      </c>
      <c r="AI151" t="n">
        <v>0</v>
      </c>
      <c r="AJ151" t="n">
        <v>0</v>
      </c>
      <c r="AK151" t="n">
        <v>0</v>
      </c>
      <c r="AL151" t="n">
        <v>0</v>
      </c>
      <c r="AM151" t="n">
        <v>0</v>
      </c>
      <c r="AN151" t="n">
        <v>0</v>
      </c>
      <c r="AO151" t="n">
        <v>0</v>
      </c>
      <c r="AP151" t="n">
        <v>0</v>
      </c>
      <c r="AQ151" t="n">
        <v>0</v>
      </c>
      <c r="AR151" t="n">
        <v>0</v>
      </c>
      <c r="AS151" t="n">
        <v>0</v>
      </c>
      <c r="AT151" t="n">
        <v>1</v>
      </c>
      <c r="AU151" t="n">
        <v>0</v>
      </c>
      <c r="AV151" t="n">
        <v>1</v>
      </c>
      <c r="AW151" t="n">
        <v>0</v>
      </c>
      <c r="AX151" t="n">
        <v>0</v>
      </c>
      <c r="AY151" t="n">
        <v>0</v>
      </c>
      <c r="AZ151" t="n">
        <v>0</v>
      </c>
      <c r="BA151" t="n">
        <v>0</v>
      </c>
      <c r="BB151" t="n">
        <v>1</v>
      </c>
      <c r="BC151" t="n">
        <v>1</v>
      </c>
      <c r="BD151" t="n">
        <v>0</v>
      </c>
      <c r="BE151" t="n">
        <v>0</v>
      </c>
      <c r="BF151" t="n">
        <v>0</v>
      </c>
      <c r="BG151" t="n">
        <v>0</v>
      </c>
      <c r="BH151" t="n">
        <v>0</v>
      </c>
      <c r="BI151" t="n">
        <v>0</v>
      </c>
      <c r="BJ151" t="n">
        <v>0</v>
      </c>
      <c r="BK151" t="n">
        <v>0</v>
      </c>
      <c r="BL151" t="n">
        <v>1</v>
      </c>
      <c r="BM151" t="n">
        <v>0</v>
      </c>
      <c r="BN151" t="n">
        <v>0</v>
      </c>
      <c r="BO151" t="n">
        <v>0</v>
      </c>
      <c r="BP151" t="n">
        <v>0</v>
      </c>
      <c r="BQ151" t="n">
        <v>0</v>
      </c>
      <c r="BR151" t="n">
        <v>0</v>
      </c>
      <c r="BS151" t="n">
        <v>0</v>
      </c>
      <c r="BT151" t="n">
        <v>0</v>
      </c>
      <c r="BU151" t="n">
        <v>0</v>
      </c>
      <c r="BV151" t="n">
        <v>0</v>
      </c>
      <c r="BW151" t="n">
        <v>0</v>
      </c>
      <c r="BX151" t="n">
        <v>0</v>
      </c>
      <c r="BY151" t="n">
        <v>0</v>
      </c>
      <c r="BZ151" t="n">
        <v>0</v>
      </c>
      <c r="CA151" t="n">
        <v>0</v>
      </c>
      <c r="CB151" t="n">
        <v>0</v>
      </c>
      <c r="CC151" t="n">
        <v>0</v>
      </c>
      <c r="CD151" t="n">
        <v>0</v>
      </c>
      <c r="CE151" t="n">
        <v>0</v>
      </c>
      <c r="CF151" t="n">
        <v>1</v>
      </c>
      <c r="CG151" t="n">
        <v>1</v>
      </c>
    </row>
    <row r="152">
      <c r="B152" s="308" t="inlineStr">
        <is>
          <t>Bois d'industrie</t>
        </is>
      </c>
      <c r="C152" t="n">
        <v>0</v>
      </c>
      <c r="D152" t="n">
        <v>0</v>
      </c>
      <c r="E152" t="n">
        <v>0</v>
      </c>
      <c r="F152" t="n">
        <v>0</v>
      </c>
      <c r="G152" t="n">
        <v>0</v>
      </c>
      <c r="H152" t="n">
        <v>0</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0</v>
      </c>
      <c r="AC152" t="n">
        <v>1</v>
      </c>
      <c r="AD152" t="n">
        <v>1</v>
      </c>
      <c r="AE152" t="n">
        <v>1</v>
      </c>
      <c r="AF152" t="n">
        <v>1</v>
      </c>
      <c r="AG152" t="n">
        <v>1</v>
      </c>
      <c r="AH152" t="n">
        <v>1</v>
      </c>
      <c r="AI152" t="n">
        <v>1</v>
      </c>
      <c r="AJ152" t="n">
        <v>1</v>
      </c>
      <c r="AK152" t="n">
        <v>1</v>
      </c>
      <c r="AL152" t="n">
        <v>1</v>
      </c>
      <c r="AM152" t="n">
        <v>1</v>
      </c>
      <c r="AN152" t="n">
        <v>1</v>
      </c>
      <c r="AO152" t="n">
        <v>1</v>
      </c>
      <c r="AP152" t="n">
        <v>1</v>
      </c>
      <c r="AQ152" t="n">
        <v>1</v>
      </c>
      <c r="AR152" t="n">
        <v>1</v>
      </c>
      <c r="AS152" t="n">
        <v>1</v>
      </c>
      <c r="AT152" t="n">
        <v>0</v>
      </c>
      <c r="AU152" t="n">
        <v>0</v>
      </c>
      <c r="AV152" t="n">
        <v>0</v>
      </c>
      <c r="AW152" t="n">
        <v>0</v>
      </c>
      <c r="AX152" t="n">
        <v>0</v>
      </c>
      <c r="AY152" t="n">
        <v>0</v>
      </c>
      <c r="AZ152" t="n">
        <v>0</v>
      </c>
      <c r="BA152" t="n">
        <v>0</v>
      </c>
      <c r="BB152" t="n">
        <v>0</v>
      </c>
      <c r="BC152" t="n">
        <v>0</v>
      </c>
      <c r="BD152" t="n">
        <v>0</v>
      </c>
      <c r="BE152" t="n">
        <v>0</v>
      </c>
      <c r="BF152" t="n">
        <v>0</v>
      </c>
      <c r="BG152" t="n">
        <v>0</v>
      </c>
      <c r="BH152" t="n">
        <v>0</v>
      </c>
      <c r="BI152" t="n">
        <v>0</v>
      </c>
      <c r="BJ152" t="n">
        <v>0</v>
      </c>
      <c r="BK152" t="n">
        <v>0</v>
      </c>
      <c r="BL152" t="n">
        <v>0</v>
      </c>
      <c r="BM152" t="n">
        <v>0</v>
      </c>
      <c r="BN152" t="n">
        <v>0</v>
      </c>
      <c r="BO152" t="n">
        <v>0</v>
      </c>
      <c r="BP152" t="n">
        <v>0</v>
      </c>
      <c r="BQ152" t="n">
        <v>0</v>
      </c>
      <c r="BR152" t="n">
        <v>0</v>
      </c>
      <c r="BS152" t="n">
        <v>0</v>
      </c>
      <c r="BT152" t="n">
        <v>0</v>
      </c>
      <c r="BU152" t="n">
        <v>0</v>
      </c>
      <c r="BV152" t="n">
        <v>0</v>
      </c>
      <c r="BW152" t="n">
        <v>0</v>
      </c>
      <c r="BX152" t="n">
        <v>0</v>
      </c>
      <c r="BY152" t="n">
        <v>0</v>
      </c>
      <c r="BZ152" t="n">
        <v>0</v>
      </c>
      <c r="CA152" t="n">
        <v>0</v>
      </c>
      <c r="CB152" t="n">
        <v>0</v>
      </c>
      <c r="CC152" t="n">
        <v>0</v>
      </c>
      <c r="CD152" t="n">
        <v>0</v>
      </c>
      <c r="CE152" t="n">
        <v>0</v>
      </c>
      <c r="CF152" t="n">
        <v>0</v>
      </c>
      <c r="CG152" t="n">
        <v>1</v>
      </c>
    </row>
    <row r="153">
      <c r="B153" s="309" t="inlineStr">
        <is>
          <t>Bois d'industrie F</t>
        </is>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1</v>
      </c>
      <c r="AD153" t="n">
        <v>1</v>
      </c>
      <c r="AE153" t="n">
        <v>1</v>
      </c>
      <c r="AF153" t="n">
        <v>0</v>
      </c>
      <c r="AG153" t="n">
        <v>1</v>
      </c>
      <c r="AH153" t="n">
        <v>1</v>
      </c>
      <c r="AI153" t="n">
        <v>0</v>
      </c>
      <c r="AJ153" t="n">
        <v>1</v>
      </c>
      <c r="AK153" t="n">
        <v>1</v>
      </c>
      <c r="AL153" t="n">
        <v>1</v>
      </c>
      <c r="AM153" t="n">
        <v>1</v>
      </c>
      <c r="AN153" t="n">
        <v>1</v>
      </c>
      <c r="AO153" t="n">
        <v>1</v>
      </c>
      <c r="AP153" t="n">
        <v>1</v>
      </c>
      <c r="AQ153" t="n">
        <v>0</v>
      </c>
      <c r="AR153" t="n">
        <v>0</v>
      </c>
      <c r="AS153" t="n">
        <v>0</v>
      </c>
      <c r="AT153" t="n">
        <v>0</v>
      </c>
      <c r="AU153" t="n">
        <v>0</v>
      </c>
      <c r="AV153" t="n">
        <v>0</v>
      </c>
      <c r="AW153" t="n">
        <v>0</v>
      </c>
      <c r="AX153" t="n">
        <v>0</v>
      </c>
      <c r="AY153" t="n">
        <v>0</v>
      </c>
      <c r="AZ153" t="n">
        <v>0</v>
      </c>
      <c r="BA153" t="n">
        <v>0</v>
      </c>
      <c r="BB153" t="n">
        <v>0</v>
      </c>
      <c r="BC153" t="n">
        <v>0</v>
      </c>
      <c r="BD153" t="n">
        <v>0</v>
      </c>
      <c r="BE153" t="n">
        <v>0</v>
      </c>
      <c r="BF153" t="n">
        <v>0</v>
      </c>
      <c r="BG153" t="n">
        <v>0</v>
      </c>
      <c r="BH153" t="n">
        <v>0</v>
      </c>
      <c r="BI153" t="n">
        <v>0</v>
      </c>
      <c r="BJ153" t="n">
        <v>0</v>
      </c>
      <c r="BK153" t="n">
        <v>0</v>
      </c>
      <c r="BL153" t="n">
        <v>0</v>
      </c>
      <c r="BM153" t="n">
        <v>0</v>
      </c>
      <c r="BN153" t="n">
        <v>0</v>
      </c>
      <c r="BO153" t="n">
        <v>0</v>
      </c>
      <c r="BP153" t="n">
        <v>0</v>
      </c>
      <c r="BQ153" t="n">
        <v>0</v>
      </c>
      <c r="BR153" t="n">
        <v>0</v>
      </c>
      <c r="BS153" t="n">
        <v>0</v>
      </c>
      <c r="BT153" t="n">
        <v>0</v>
      </c>
      <c r="BU153" t="n">
        <v>0</v>
      </c>
      <c r="BV153" t="n">
        <v>0</v>
      </c>
      <c r="BW153" t="n">
        <v>0</v>
      </c>
      <c r="BX153" t="n">
        <v>0</v>
      </c>
      <c r="BY153" t="n">
        <v>0</v>
      </c>
      <c r="BZ153" t="n">
        <v>0</v>
      </c>
      <c r="CA153" t="n">
        <v>0</v>
      </c>
      <c r="CB153" t="n">
        <v>0</v>
      </c>
      <c r="CC153" t="n">
        <v>0</v>
      </c>
      <c r="CD153" t="n">
        <v>0</v>
      </c>
      <c r="CE153" t="n">
        <v>0</v>
      </c>
      <c r="CF153" t="n">
        <v>0</v>
      </c>
      <c r="CG153" t="n">
        <v>1</v>
      </c>
    </row>
    <row r="154">
      <c r="B154" s="309" t="inlineStr">
        <is>
          <t>Bois d'industrie R</t>
        </is>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0</v>
      </c>
      <c r="AC154" t="n">
        <v>1</v>
      </c>
      <c r="AD154" t="n">
        <v>1</v>
      </c>
      <c r="AE154" t="n">
        <v>0</v>
      </c>
      <c r="AF154" t="n">
        <v>1</v>
      </c>
      <c r="AG154" t="n">
        <v>1</v>
      </c>
      <c r="AH154" t="n">
        <v>0</v>
      </c>
      <c r="AI154" t="n">
        <v>1</v>
      </c>
      <c r="AJ154" t="n">
        <v>1</v>
      </c>
      <c r="AK154" t="n">
        <v>1</v>
      </c>
      <c r="AL154" t="n">
        <v>1</v>
      </c>
      <c r="AM154" t="n">
        <v>1</v>
      </c>
      <c r="AN154" t="n">
        <v>0</v>
      </c>
      <c r="AO154" t="n">
        <v>0</v>
      </c>
      <c r="AP154" t="n">
        <v>0</v>
      </c>
      <c r="AQ154" t="n">
        <v>1</v>
      </c>
      <c r="AR154" t="n">
        <v>1</v>
      </c>
      <c r="AS154" t="n">
        <v>1</v>
      </c>
      <c r="AT154" t="n">
        <v>0</v>
      </c>
      <c r="AU154" t="n">
        <v>0</v>
      </c>
      <c r="AV154" t="n">
        <v>0</v>
      </c>
      <c r="AW154" t="n">
        <v>0</v>
      </c>
      <c r="AX154" t="n">
        <v>0</v>
      </c>
      <c r="AY154" t="n">
        <v>0</v>
      </c>
      <c r="AZ154" t="n">
        <v>0</v>
      </c>
      <c r="BA154" t="n">
        <v>0</v>
      </c>
      <c r="BB154" t="n">
        <v>0</v>
      </c>
      <c r="BC154" t="n">
        <v>0</v>
      </c>
      <c r="BD154" t="n">
        <v>0</v>
      </c>
      <c r="BE154" t="n">
        <v>0</v>
      </c>
      <c r="BF154" t="n">
        <v>0</v>
      </c>
      <c r="BG154" t="n">
        <v>0</v>
      </c>
      <c r="BH154" t="n">
        <v>0</v>
      </c>
      <c r="BI154" t="n">
        <v>0</v>
      </c>
      <c r="BJ154" t="n">
        <v>0</v>
      </c>
      <c r="BK154" t="n">
        <v>0</v>
      </c>
      <c r="BL154" t="n">
        <v>0</v>
      </c>
      <c r="BM154" t="n">
        <v>0</v>
      </c>
      <c r="BN154" t="n">
        <v>0</v>
      </c>
      <c r="BO154" t="n">
        <v>0</v>
      </c>
      <c r="BP154" t="n">
        <v>0</v>
      </c>
      <c r="BQ154" t="n">
        <v>0</v>
      </c>
      <c r="BR154" t="n">
        <v>0</v>
      </c>
      <c r="BS154" t="n">
        <v>0</v>
      </c>
      <c r="BT154" t="n">
        <v>0</v>
      </c>
      <c r="BU154" t="n">
        <v>0</v>
      </c>
      <c r="BV154" t="n">
        <v>0</v>
      </c>
      <c r="BW154" t="n">
        <v>0</v>
      </c>
      <c r="BX154" t="n">
        <v>0</v>
      </c>
      <c r="BY154" t="n">
        <v>0</v>
      </c>
      <c r="BZ154" t="n">
        <v>0</v>
      </c>
      <c r="CA154" t="n">
        <v>0</v>
      </c>
      <c r="CB154" t="n">
        <v>0</v>
      </c>
      <c r="CC154" t="n">
        <v>0</v>
      </c>
      <c r="CD154" t="n">
        <v>0</v>
      </c>
      <c r="CE154" t="n">
        <v>0</v>
      </c>
      <c r="CF154" t="n">
        <v>0</v>
      </c>
      <c r="CG154" t="n">
        <v>1</v>
      </c>
    </row>
    <row r="155">
      <c r="B155" s="308" t="inlineStr">
        <is>
          <t>Bois bûche officiel</t>
        </is>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0</v>
      </c>
      <c r="AI155" t="n">
        <v>0</v>
      </c>
      <c r="AJ155" t="n">
        <v>0</v>
      </c>
      <c r="AK155" t="n">
        <v>0</v>
      </c>
      <c r="AL155" t="n">
        <v>0</v>
      </c>
      <c r="AM155" t="n">
        <v>0</v>
      </c>
      <c r="AN155" t="n">
        <v>0</v>
      </c>
      <c r="AO155" t="n">
        <v>0</v>
      </c>
      <c r="AP155" t="n">
        <v>0</v>
      </c>
      <c r="AQ155" t="n">
        <v>0</v>
      </c>
      <c r="AR155" t="n">
        <v>0</v>
      </c>
      <c r="AS155" t="n">
        <v>0</v>
      </c>
      <c r="AT155" t="n">
        <v>0</v>
      </c>
      <c r="AU155" t="n">
        <v>0</v>
      </c>
      <c r="AV155" t="n">
        <v>0</v>
      </c>
      <c r="AW155" t="n">
        <v>0</v>
      </c>
      <c r="AX155" t="n">
        <v>0</v>
      </c>
      <c r="AY155" t="n">
        <v>0</v>
      </c>
      <c r="AZ155" t="n">
        <v>0</v>
      </c>
      <c r="BA155" t="n">
        <v>0</v>
      </c>
      <c r="BB155" t="n">
        <v>0</v>
      </c>
      <c r="BC155" t="n">
        <v>0</v>
      </c>
      <c r="BD155" t="n">
        <v>0</v>
      </c>
      <c r="BE155" t="n">
        <v>0</v>
      </c>
      <c r="BF155" t="n">
        <v>0</v>
      </c>
      <c r="BG155" t="n">
        <v>0</v>
      </c>
      <c r="BH155" t="n">
        <v>0</v>
      </c>
      <c r="BI155" t="n">
        <v>0</v>
      </c>
      <c r="BJ155" t="n">
        <v>0</v>
      </c>
      <c r="BK155" t="n">
        <v>0</v>
      </c>
      <c r="BL155" t="n">
        <v>0</v>
      </c>
      <c r="BM155" t="n">
        <v>0</v>
      </c>
      <c r="BN155" t="n">
        <v>0</v>
      </c>
      <c r="BO155" t="n">
        <v>1</v>
      </c>
      <c r="BP155" t="n">
        <v>0</v>
      </c>
      <c r="BQ155" t="n">
        <v>0</v>
      </c>
      <c r="BR155" t="n">
        <v>0</v>
      </c>
      <c r="BS155" t="n">
        <v>0</v>
      </c>
      <c r="BT155" t="n">
        <v>0</v>
      </c>
      <c r="BU155" t="n">
        <v>0</v>
      </c>
      <c r="BV155" t="n">
        <v>0</v>
      </c>
      <c r="BW155" t="n">
        <v>0</v>
      </c>
      <c r="BX155" t="n">
        <v>0</v>
      </c>
      <c r="BY155" t="n">
        <v>0</v>
      </c>
      <c r="BZ155" t="n">
        <v>0</v>
      </c>
      <c r="CA155" t="n">
        <v>0</v>
      </c>
      <c r="CB155" t="n">
        <v>0</v>
      </c>
      <c r="CC155" t="n">
        <v>1</v>
      </c>
      <c r="CD155" t="n">
        <v>1</v>
      </c>
      <c r="CE155" t="n">
        <v>1</v>
      </c>
      <c r="CF155" t="n">
        <v>0</v>
      </c>
      <c r="CG155" t="n">
        <v>1</v>
      </c>
    </row>
    <row r="156">
      <c r="B156" s="309" t="inlineStr">
        <is>
          <t>Bois bûche officiel F</t>
        </is>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0</v>
      </c>
      <c r="AI156" t="n">
        <v>0</v>
      </c>
      <c r="AJ156" t="n">
        <v>0</v>
      </c>
      <c r="AK156" t="n">
        <v>0</v>
      </c>
      <c r="AL156" t="n">
        <v>0</v>
      </c>
      <c r="AM156" t="n">
        <v>0</v>
      </c>
      <c r="AN156" t="n">
        <v>0</v>
      </c>
      <c r="AO156" t="n">
        <v>0</v>
      </c>
      <c r="AP156" t="n">
        <v>0</v>
      </c>
      <c r="AQ156" t="n">
        <v>0</v>
      </c>
      <c r="AR156" t="n">
        <v>0</v>
      </c>
      <c r="AS156" t="n">
        <v>0</v>
      </c>
      <c r="AT156" t="n">
        <v>0</v>
      </c>
      <c r="AU156" t="n">
        <v>0</v>
      </c>
      <c r="AV156" t="n">
        <v>0</v>
      </c>
      <c r="AW156" t="n">
        <v>0</v>
      </c>
      <c r="AX156" t="n">
        <v>0</v>
      </c>
      <c r="AY156" t="n">
        <v>0</v>
      </c>
      <c r="AZ156" t="n">
        <v>0</v>
      </c>
      <c r="BA156" t="n">
        <v>0</v>
      </c>
      <c r="BB156" t="n">
        <v>0</v>
      </c>
      <c r="BC156" t="n">
        <v>0</v>
      </c>
      <c r="BD156" t="n">
        <v>0</v>
      </c>
      <c r="BE156" t="n">
        <v>0</v>
      </c>
      <c r="BF156" t="n">
        <v>0</v>
      </c>
      <c r="BG156" t="n">
        <v>0</v>
      </c>
      <c r="BH156" t="n">
        <v>0</v>
      </c>
      <c r="BI156" t="n">
        <v>0</v>
      </c>
      <c r="BJ156" t="n">
        <v>0</v>
      </c>
      <c r="BK156" t="n">
        <v>0</v>
      </c>
      <c r="BL156" t="n">
        <v>0</v>
      </c>
      <c r="BM156" t="n">
        <v>0</v>
      </c>
      <c r="BN156" t="n">
        <v>0</v>
      </c>
      <c r="BO156" t="n">
        <v>1</v>
      </c>
      <c r="BP156" t="n">
        <v>0</v>
      </c>
      <c r="BQ156" t="n">
        <v>0</v>
      </c>
      <c r="BR156" t="n">
        <v>0</v>
      </c>
      <c r="BS156" t="n">
        <v>0</v>
      </c>
      <c r="BT156" t="n">
        <v>0</v>
      </c>
      <c r="BU156" t="n">
        <v>0</v>
      </c>
      <c r="BV156" t="n">
        <v>0</v>
      </c>
      <c r="BW156" t="n">
        <v>0</v>
      </c>
      <c r="BX156" t="n">
        <v>0</v>
      </c>
      <c r="BY156" t="n">
        <v>0</v>
      </c>
      <c r="BZ156" t="n">
        <v>0</v>
      </c>
      <c r="CA156" t="n">
        <v>0</v>
      </c>
      <c r="CB156" t="n">
        <v>0</v>
      </c>
      <c r="CC156" t="n">
        <v>1</v>
      </c>
      <c r="CD156" t="n">
        <v>1</v>
      </c>
      <c r="CE156" t="n">
        <v>1</v>
      </c>
      <c r="CF156" t="n">
        <v>0</v>
      </c>
      <c r="CG156" t="n">
        <v>1</v>
      </c>
    </row>
    <row r="157">
      <c r="B157" s="309" t="inlineStr">
        <is>
          <t>Bois bûche officiel R</t>
        </is>
      </c>
      <c r="C157" t="n">
        <v>0</v>
      </c>
      <c r="D157" t="n">
        <v>0</v>
      </c>
      <c r="E157" t="n">
        <v>0</v>
      </c>
      <c r="F157" t="n">
        <v>0</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0</v>
      </c>
      <c r="AI157" t="n">
        <v>0</v>
      </c>
      <c r="AJ157" t="n">
        <v>0</v>
      </c>
      <c r="AK157" t="n">
        <v>0</v>
      </c>
      <c r="AL157" t="n">
        <v>0</v>
      </c>
      <c r="AM157" t="n">
        <v>0</v>
      </c>
      <c r="AN157" t="n">
        <v>0</v>
      </c>
      <c r="AO157" t="n">
        <v>0</v>
      </c>
      <c r="AP157" t="n">
        <v>0</v>
      </c>
      <c r="AQ157" t="n">
        <v>0</v>
      </c>
      <c r="AR157" t="n">
        <v>0</v>
      </c>
      <c r="AS157" t="n">
        <v>0</v>
      </c>
      <c r="AT157" t="n">
        <v>0</v>
      </c>
      <c r="AU157" t="n">
        <v>0</v>
      </c>
      <c r="AV157" t="n">
        <v>0</v>
      </c>
      <c r="AW157" t="n">
        <v>0</v>
      </c>
      <c r="AX157" t="n">
        <v>0</v>
      </c>
      <c r="AY157" t="n">
        <v>0</v>
      </c>
      <c r="AZ157" t="n">
        <v>0</v>
      </c>
      <c r="BA157" t="n">
        <v>0</v>
      </c>
      <c r="BB157" t="n">
        <v>0</v>
      </c>
      <c r="BC157" t="n">
        <v>0</v>
      </c>
      <c r="BD157" t="n">
        <v>0</v>
      </c>
      <c r="BE157" t="n">
        <v>0</v>
      </c>
      <c r="BF157" t="n">
        <v>0</v>
      </c>
      <c r="BG157" t="n">
        <v>0</v>
      </c>
      <c r="BH157" t="n">
        <v>0</v>
      </c>
      <c r="BI157" t="n">
        <v>0</v>
      </c>
      <c r="BJ157" t="n">
        <v>0</v>
      </c>
      <c r="BK157" t="n">
        <v>0</v>
      </c>
      <c r="BL157" t="n">
        <v>0</v>
      </c>
      <c r="BM157" t="n">
        <v>0</v>
      </c>
      <c r="BN157" t="n">
        <v>0</v>
      </c>
      <c r="BO157" t="n">
        <v>1</v>
      </c>
      <c r="BP157" t="n">
        <v>0</v>
      </c>
      <c r="BQ157" t="n">
        <v>0</v>
      </c>
      <c r="BR157" t="n">
        <v>0</v>
      </c>
      <c r="BS157" t="n">
        <v>0</v>
      </c>
      <c r="BT157" t="n">
        <v>0</v>
      </c>
      <c r="BU157" t="n">
        <v>0</v>
      </c>
      <c r="BV157" t="n">
        <v>0</v>
      </c>
      <c r="BW157" t="n">
        <v>0</v>
      </c>
      <c r="BX157" t="n">
        <v>0</v>
      </c>
      <c r="BY157" t="n">
        <v>0</v>
      </c>
      <c r="BZ157" t="n">
        <v>0</v>
      </c>
      <c r="CA157" t="n">
        <v>0</v>
      </c>
      <c r="CB157" t="n">
        <v>0</v>
      </c>
      <c r="CC157" t="n">
        <v>1</v>
      </c>
      <c r="CD157" t="n">
        <v>1</v>
      </c>
      <c r="CE157" t="n">
        <v>1</v>
      </c>
      <c r="CF157" t="n">
        <v>0</v>
      </c>
      <c r="CG157" t="n">
        <v>1</v>
      </c>
    </row>
    <row r="158">
      <c r="B158" s="308" t="inlineStr">
        <is>
          <t>Plaquettes forestières</t>
        </is>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c r="AG158" t="n">
        <v>0</v>
      </c>
      <c r="AH158" t="n">
        <v>0</v>
      </c>
      <c r="AI158" t="n">
        <v>0</v>
      </c>
      <c r="AJ158" t="n">
        <v>0</v>
      </c>
      <c r="AK158" t="n">
        <v>0</v>
      </c>
      <c r="AL158" t="n">
        <v>0</v>
      </c>
      <c r="AM158" t="n">
        <v>0</v>
      </c>
      <c r="AN158" t="n">
        <v>0</v>
      </c>
      <c r="AO158" t="n">
        <v>0</v>
      </c>
      <c r="AP158" t="n">
        <v>0</v>
      </c>
      <c r="AQ158" t="n">
        <v>0</v>
      </c>
      <c r="AR158" t="n">
        <v>0</v>
      </c>
      <c r="AS158" t="n">
        <v>0</v>
      </c>
      <c r="AT158" t="n">
        <v>0</v>
      </c>
      <c r="AU158" t="n">
        <v>0</v>
      </c>
      <c r="AV158" t="n">
        <v>0</v>
      </c>
      <c r="AW158" t="n">
        <v>0</v>
      </c>
      <c r="AX158" t="n">
        <v>0</v>
      </c>
      <c r="AY158" t="n">
        <v>0</v>
      </c>
      <c r="AZ158" t="n">
        <v>0</v>
      </c>
      <c r="BA158" t="n">
        <v>0</v>
      </c>
      <c r="BB158" t="n">
        <v>0</v>
      </c>
      <c r="BC158" t="n">
        <v>0</v>
      </c>
      <c r="BD158" t="n">
        <v>0</v>
      </c>
      <c r="BE158" t="n">
        <v>0</v>
      </c>
      <c r="BF158" t="n">
        <v>0</v>
      </c>
      <c r="BG158" t="n">
        <v>0</v>
      </c>
      <c r="BH158" t="n">
        <v>0</v>
      </c>
      <c r="BI158" t="n">
        <v>0</v>
      </c>
      <c r="BJ158" t="n">
        <v>0</v>
      </c>
      <c r="BK158" t="n">
        <v>0</v>
      </c>
      <c r="BL158" t="n">
        <v>0</v>
      </c>
      <c r="BM158" t="n">
        <v>0</v>
      </c>
      <c r="BN158" t="n">
        <v>0</v>
      </c>
      <c r="BO158" t="n">
        <v>1</v>
      </c>
      <c r="BP158" t="n">
        <v>0</v>
      </c>
      <c r="BQ158" t="n">
        <v>0</v>
      </c>
      <c r="BR158" t="n">
        <v>0</v>
      </c>
      <c r="BS158" t="n">
        <v>0</v>
      </c>
      <c r="BT158" t="n">
        <v>0</v>
      </c>
      <c r="BU158" t="n">
        <v>0</v>
      </c>
      <c r="BV158" t="n">
        <v>0</v>
      </c>
      <c r="BW158" t="n">
        <v>0</v>
      </c>
      <c r="BX158" t="n">
        <v>0</v>
      </c>
      <c r="BY158" t="n">
        <v>0</v>
      </c>
      <c r="BZ158" t="n">
        <v>0</v>
      </c>
      <c r="CA158" t="n">
        <v>0</v>
      </c>
      <c r="CB158" t="n">
        <v>0</v>
      </c>
      <c r="CC158" t="n">
        <v>1</v>
      </c>
      <c r="CD158" t="n">
        <v>0</v>
      </c>
      <c r="CE158" t="n">
        <v>1</v>
      </c>
      <c r="CF158" t="n">
        <v>0</v>
      </c>
      <c r="CG158" t="n">
        <v>0</v>
      </c>
    </row>
    <row r="159">
      <c r="B159" s="309" t="inlineStr">
        <is>
          <t>Plaquettes forestières F</t>
        </is>
      </c>
      <c r="C159" t="n">
        <v>0</v>
      </c>
      <c r="D159" t="n">
        <v>0</v>
      </c>
      <c r="E159" t="n">
        <v>0</v>
      </c>
      <c r="F159" t="n">
        <v>0</v>
      </c>
      <c r="G159" t="n">
        <v>0</v>
      </c>
      <c r="H159" t="n">
        <v>0</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0</v>
      </c>
      <c r="AI159" t="n">
        <v>0</v>
      </c>
      <c r="AJ159" t="n">
        <v>0</v>
      </c>
      <c r="AK159" t="n">
        <v>0</v>
      </c>
      <c r="AL159" t="n">
        <v>0</v>
      </c>
      <c r="AM159" t="n">
        <v>0</v>
      </c>
      <c r="AN159" t="n">
        <v>0</v>
      </c>
      <c r="AO159" t="n">
        <v>0</v>
      </c>
      <c r="AP159" t="n">
        <v>0</v>
      </c>
      <c r="AQ159" t="n">
        <v>0</v>
      </c>
      <c r="AR159" t="n">
        <v>0</v>
      </c>
      <c r="AS159" t="n">
        <v>0</v>
      </c>
      <c r="AT159" t="n">
        <v>0</v>
      </c>
      <c r="AU159" t="n">
        <v>0</v>
      </c>
      <c r="AV159" t="n">
        <v>0</v>
      </c>
      <c r="AW159" t="n">
        <v>0</v>
      </c>
      <c r="AX159" t="n">
        <v>0</v>
      </c>
      <c r="AY159" t="n">
        <v>0</v>
      </c>
      <c r="AZ159" t="n">
        <v>0</v>
      </c>
      <c r="BA159" t="n">
        <v>0</v>
      </c>
      <c r="BB159" t="n">
        <v>0</v>
      </c>
      <c r="BC159" t="n">
        <v>0</v>
      </c>
      <c r="BD159" t="n">
        <v>0</v>
      </c>
      <c r="BE159" t="n">
        <v>0</v>
      </c>
      <c r="BF159" t="n">
        <v>0</v>
      </c>
      <c r="BG159" t="n">
        <v>0</v>
      </c>
      <c r="BH159" t="n">
        <v>0</v>
      </c>
      <c r="BI159" t="n">
        <v>0</v>
      </c>
      <c r="BJ159" t="n">
        <v>0</v>
      </c>
      <c r="BK159" t="n">
        <v>0</v>
      </c>
      <c r="BL159" t="n">
        <v>0</v>
      </c>
      <c r="BM159" t="n">
        <v>0</v>
      </c>
      <c r="BN159" t="n">
        <v>0</v>
      </c>
      <c r="BO159" t="n">
        <v>1</v>
      </c>
      <c r="BP159" t="n">
        <v>0</v>
      </c>
      <c r="BQ159" t="n">
        <v>0</v>
      </c>
      <c r="BR159" t="n">
        <v>0</v>
      </c>
      <c r="BS159" t="n">
        <v>0</v>
      </c>
      <c r="BT159" t="n">
        <v>0</v>
      </c>
      <c r="BU159" t="n">
        <v>0</v>
      </c>
      <c r="BV159" t="n">
        <v>0</v>
      </c>
      <c r="BW159" t="n">
        <v>0</v>
      </c>
      <c r="BX159" t="n">
        <v>0</v>
      </c>
      <c r="BY159" t="n">
        <v>0</v>
      </c>
      <c r="BZ159" t="n">
        <v>0</v>
      </c>
      <c r="CA159" t="n">
        <v>0</v>
      </c>
      <c r="CB159" t="n">
        <v>0</v>
      </c>
      <c r="CC159" t="n">
        <v>1</v>
      </c>
      <c r="CD159" t="n">
        <v>0</v>
      </c>
      <c r="CE159" t="n">
        <v>1</v>
      </c>
      <c r="CF159" t="n">
        <v>0</v>
      </c>
      <c r="CG159" t="n">
        <v>0</v>
      </c>
    </row>
    <row r="160">
      <c r="B160" s="309" t="inlineStr">
        <is>
          <t>Plaquettes forestières R</t>
        </is>
      </c>
      <c r="C160" t="n">
        <v>0</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c r="AC160" t="n">
        <v>0</v>
      </c>
      <c r="AD160" t="n">
        <v>0</v>
      </c>
      <c r="AE160" t="n">
        <v>0</v>
      </c>
      <c r="AF160" t="n">
        <v>0</v>
      </c>
      <c r="AG160" t="n">
        <v>0</v>
      </c>
      <c r="AH160" t="n">
        <v>0</v>
      </c>
      <c r="AI160" t="n">
        <v>0</v>
      </c>
      <c r="AJ160" t="n">
        <v>0</v>
      </c>
      <c r="AK160" t="n">
        <v>0</v>
      </c>
      <c r="AL160" t="n">
        <v>0</v>
      </c>
      <c r="AM160" t="n">
        <v>0</v>
      </c>
      <c r="AN160" t="n">
        <v>0</v>
      </c>
      <c r="AO160" t="n">
        <v>0</v>
      </c>
      <c r="AP160" t="n">
        <v>0</v>
      </c>
      <c r="AQ160" t="n">
        <v>0</v>
      </c>
      <c r="AR160" t="n">
        <v>0</v>
      </c>
      <c r="AS160" t="n">
        <v>0</v>
      </c>
      <c r="AT160" t="n">
        <v>0</v>
      </c>
      <c r="AU160" t="n">
        <v>0</v>
      </c>
      <c r="AV160" t="n">
        <v>0</v>
      </c>
      <c r="AW160" t="n">
        <v>0</v>
      </c>
      <c r="AX160" t="n">
        <v>0</v>
      </c>
      <c r="AY160" t="n">
        <v>0</v>
      </c>
      <c r="AZ160" t="n">
        <v>0</v>
      </c>
      <c r="BA160" t="n">
        <v>0</v>
      </c>
      <c r="BB160" t="n">
        <v>0</v>
      </c>
      <c r="BC160" t="n">
        <v>0</v>
      </c>
      <c r="BD160" t="n">
        <v>0</v>
      </c>
      <c r="BE160" t="n">
        <v>0</v>
      </c>
      <c r="BF160" t="n">
        <v>0</v>
      </c>
      <c r="BG160" t="n">
        <v>0</v>
      </c>
      <c r="BH160" t="n">
        <v>0</v>
      </c>
      <c r="BI160" t="n">
        <v>0</v>
      </c>
      <c r="BJ160" t="n">
        <v>0</v>
      </c>
      <c r="BK160" t="n">
        <v>0</v>
      </c>
      <c r="BL160" t="n">
        <v>0</v>
      </c>
      <c r="BM160" t="n">
        <v>0</v>
      </c>
      <c r="BN160" t="n">
        <v>0</v>
      </c>
      <c r="BO160" t="n">
        <v>1</v>
      </c>
      <c r="BP160" t="n">
        <v>0</v>
      </c>
      <c r="BQ160" t="n">
        <v>0</v>
      </c>
      <c r="BR160" t="n">
        <v>0</v>
      </c>
      <c r="BS160" t="n">
        <v>0</v>
      </c>
      <c r="BT160" t="n">
        <v>0</v>
      </c>
      <c r="BU160" t="n">
        <v>0</v>
      </c>
      <c r="BV160" t="n">
        <v>0</v>
      </c>
      <c r="BW160" t="n">
        <v>0</v>
      </c>
      <c r="BX160" t="n">
        <v>0</v>
      </c>
      <c r="BY160" t="n">
        <v>0</v>
      </c>
      <c r="BZ160" t="n">
        <v>0</v>
      </c>
      <c r="CA160" t="n">
        <v>0</v>
      </c>
      <c r="CB160" t="n">
        <v>0</v>
      </c>
      <c r="CC160" t="n">
        <v>1</v>
      </c>
      <c r="CD160" t="n">
        <v>0</v>
      </c>
      <c r="CE160" t="n">
        <v>1</v>
      </c>
      <c r="CF160" t="n">
        <v>0</v>
      </c>
      <c r="CG160" t="n">
        <v>0</v>
      </c>
    </row>
    <row r="161">
      <c r="B161" s="307" t="inlineStr">
        <is>
          <t>Bois exploité</t>
        </is>
      </c>
      <c r="C161" t="n">
        <v>0</v>
      </c>
      <c r="D161" t="n">
        <v>0</v>
      </c>
      <c r="E161" t="n">
        <v>0</v>
      </c>
      <c r="F161" t="n">
        <v>0</v>
      </c>
      <c r="G161" t="n">
        <v>0</v>
      </c>
      <c r="H161" t="n">
        <v>0</v>
      </c>
      <c r="I161" t="n">
        <v>0</v>
      </c>
      <c r="J161" t="n">
        <v>0</v>
      </c>
      <c r="K161" t="n">
        <v>0</v>
      </c>
      <c r="L161" t="n">
        <v>0</v>
      </c>
      <c r="M161" t="n">
        <v>0</v>
      </c>
      <c r="N161" t="n">
        <v>0</v>
      </c>
      <c r="O161" t="n">
        <v>1</v>
      </c>
      <c r="P161" t="n">
        <v>1</v>
      </c>
      <c r="Q161" t="n">
        <v>1</v>
      </c>
      <c r="R161" t="n">
        <v>1</v>
      </c>
      <c r="S161" t="n">
        <v>1</v>
      </c>
      <c r="T161" t="n">
        <v>1</v>
      </c>
      <c r="U161" t="n">
        <v>1</v>
      </c>
      <c r="V161" t="n">
        <v>1</v>
      </c>
      <c r="W161" t="n">
        <v>1</v>
      </c>
      <c r="X161" t="n">
        <v>1</v>
      </c>
      <c r="Y161" t="n">
        <v>1</v>
      </c>
      <c r="Z161" t="n">
        <v>1</v>
      </c>
      <c r="AA161" t="n">
        <v>1</v>
      </c>
      <c r="AB161" t="n">
        <v>1</v>
      </c>
      <c r="AC161" t="n">
        <v>1</v>
      </c>
      <c r="AD161" t="n">
        <v>1</v>
      </c>
      <c r="AE161" t="n">
        <v>1</v>
      </c>
      <c r="AF161" t="n">
        <v>1</v>
      </c>
      <c r="AG161" t="n">
        <v>1</v>
      </c>
      <c r="AH161" t="n">
        <v>1</v>
      </c>
      <c r="AI161" t="n">
        <v>1</v>
      </c>
      <c r="AJ161" t="n">
        <v>1</v>
      </c>
      <c r="AK161" t="n">
        <v>1</v>
      </c>
      <c r="AL161" t="n">
        <v>1</v>
      </c>
      <c r="AM161" t="n">
        <v>1</v>
      </c>
      <c r="AN161" t="n">
        <v>1</v>
      </c>
      <c r="AO161" t="n">
        <v>1</v>
      </c>
      <c r="AP161" t="n">
        <v>1</v>
      </c>
      <c r="AQ161" t="n">
        <v>1</v>
      </c>
      <c r="AR161" t="n">
        <v>1</v>
      </c>
      <c r="AS161" t="n">
        <v>1</v>
      </c>
      <c r="AT161" t="n">
        <v>1</v>
      </c>
      <c r="AU161" t="n">
        <v>0</v>
      </c>
      <c r="AV161" t="n">
        <v>1</v>
      </c>
      <c r="AW161" t="n">
        <v>0</v>
      </c>
      <c r="AX161" t="n">
        <v>0</v>
      </c>
      <c r="AY161" t="n">
        <v>0</v>
      </c>
      <c r="AZ161" t="n">
        <v>0</v>
      </c>
      <c r="BA161" t="n">
        <v>0</v>
      </c>
      <c r="BB161" t="n">
        <v>1</v>
      </c>
      <c r="BC161" t="n">
        <v>1</v>
      </c>
      <c r="BD161" t="n">
        <v>0</v>
      </c>
      <c r="BE161" t="n">
        <v>0</v>
      </c>
      <c r="BF161" t="n">
        <v>0</v>
      </c>
      <c r="BG161" t="n">
        <v>0</v>
      </c>
      <c r="BH161" t="n">
        <v>0</v>
      </c>
      <c r="BI161" t="n">
        <v>0</v>
      </c>
      <c r="BJ161" t="n">
        <v>0</v>
      </c>
      <c r="BK161" t="n">
        <v>0</v>
      </c>
      <c r="BL161" t="n">
        <v>1</v>
      </c>
      <c r="BM161" t="n">
        <v>0</v>
      </c>
      <c r="BN161" t="n">
        <v>0</v>
      </c>
      <c r="BO161" t="n">
        <v>1</v>
      </c>
      <c r="BP161" t="n">
        <v>0</v>
      </c>
      <c r="BQ161" t="n">
        <v>0</v>
      </c>
      <c r="BR161" t="n">
        <v>0</v>
      </c>
      <c r="BS161" t="n">
        <v>0</v>
      </c>
      <c r="BT161" t="n">
        <v>0</v>
      </c>
      <c r="BU161" t="n">
        <v>0</v>
      </c>
      <c r="BV161" t="n">
        <v>0</v>
      </c>
      <c r="BW161" t="n">
        <v>0</v>
      </c>
      <c r="BX161" t="n">
        <v>0</v>
      </c>
      <c r="BY161" t="n">
        <v>0</v>
      </c>
      <c r="BZ161" t="n">
        <v>0</v>
      </c>
      <c r="CA161" t="n">
        <v>0</v>
      </c>
      <c r="CB161" t="n">
        <v>0</v>
      </c>
      <c r="CC161" t="n">
        <v>1</v>
      </c>
      <c r="CD161" t="n">
        <v>1</v>
      </c>
      <c r="CE161" t="n">
        <v>1</v>
      </c>
      <c r="CF161" t="n">
        <v>1</v>
      </c>
      <c r="CG161" t="n">
        <v>1</v>
      </c>
    </row>
    <row r="162">
      <c r="B162" s="308" t="inlineStr">
        <is>
          <t>Bois exploité F</t>
        </is>
      </c>
      <c r="C162" t="n">
        <v>0</v>
      </c>
      <c r="D162" t="n">
        <v>0</v>
      </c>
      <c r="E162" t="n">
        <v>0</v>
      </c>
      <c r="F162" t="n">
        <v>0</v>
      </c>
      <c r="G162" t="n">
        <v>0</v>
      </c>
      <c r="H162" t="n">
        <v>0</v>
      </c>
      <c r="I162" t="n">
        <v>0</v>
      </c>
      <c r="J162" t="n">
        <v>0</v>
      </c>
      <c r="K162" t="n">
        <v>0</v>
      </c>
      <c r="L162" t="n">
        <v>0</v>
      </c>
      <c r="M162" t="n">
        <v>0</v>
      </c>
      <c r="N162" t="n">
        <v>0</v>
      </c>
      <c r="O162" t="n">
        <v>1</v>
      </c>
      <c r="P162" t="n">
        <v>1</v>
      </c>
      <c r="Q162" t="n">
        <v>1</v>
      </c>
      <c r="R162" t="n">
        <v>0</v>
      </c>
      <c r="S162" t="n">
        <v>1</v>
      </c>
      <c r="T162" t="n">
        <v>1</v>
      </c>
      <c r="U162" t="n">
        <v>0</v>
      </c>
      <c r="V162" t="n">
        <v>1</v>
      </c>
      <c r="W162" t="n">
        <v>1</v>
      </c>
      <c r="X162" t="n">
        <v>1</v>
      </c>
      <c r="Y162" t="n">
        <v>1</v>
      </c>
      <c r="Z162" t="n">
        <v>0</v>
      </c>
      <c r="AA162" t="n">
        <v>0</v>
      </c>
      <c r="AB162" t="n">
        <v>0</v>
      </c>
      <c r="AC162" t="n">
        <v>1</v>
      </c>
      <c r="AD162" t="n">
        <v>1</v>
      </c>
      <c r="AE162" t="n">
        <v>1</v>
      </c>
      <c r="AF162" t="n">
        <v>0</v>
      </c>
      <c r="AG162" t="n">
        <v>1</v>
      </c>
      <c r="AH162" t="n">
        <v>1</v>
      </c>
      <c r="AI162" t="n">
        <v>0</v>
      </c>
      <c r="AJ162" t="n">
        <v>1</v>
      </c>
      <c r="AK162" t="n">
        <v>1</v>
      </c>
      <c r="AL162" t="n">
        <v>1</v>
      </c>
      <c r="AM162" t="n">
        <v>1</v>
      </c>
      <c r="AN162" t="n">
        <v>1</v>
      </c>
      <c r="AO162" t="n">
        <v>1</v>
      </c>
      <c r="AP162" t="n">
        <v>1</v>
      </c>
      <c r="AQ162" t="n">
        <v>0</v>
      </c>
      <c r="AR162" t="n">
        <v>0</v>
      </c>
      <c r="AS162" t="n">
        <v>0</v>
      </c>
      <c r="AT162" t="n">
        <v>1</v>
      </c>
      <c r="AU162" t="n">
        <v>0</v>
      </c>
      <c r="AV162" t="n">
        <v>1</v>
      </c>
      <c r="AW162" t="n">
        <v>0</v>
      </c>
      <c r="AX162" t="n">
        <v>0</v>
      </c>
      <c r="AY162" t="n">
        <v>0</v>
      </c>
      <c r="AZ162" t="n">
        <v>0</v>
      </c>
      <c r="BA162" t="n">
        <v>0</v>
      </c>
      <c r="BB162" t="n">
        <v>1</v>
      </c>
      <c r="BC162" t="n">
        <v>1</v>
      </c>
      <c r="BD162" t="n">
        <v>0</v>
      </c>
      <c r="BE162" t="n">
        <v>0</v>
      </c>
      <c r="BF162" t="n">
        <v>0</v>
      </c>
      <c r="BG162" t="n">
        <v>0</v>
      </c>
      <c r="BH162" t="n">
        <v>0</v>
      </c>
      <c r="BI162" t="n">
        <v>0</v>
      </c>
      <c r="BJ162" t="n">
        <v>0</v>
      </c>
      <c r="BK162" t="n">
        <v>0</v>
      </c>
      <c r="BL162" t="n">
        <v>1</v>
      </c>
      <c r="BM162" t="n">
        <v>0</v>
      </c>
      <c r="BN162" t="n">
        <v>0</v>
      </c>
      <c r="BO162" t="n">
        <v>1</v>
      </c>
      <c r="BP162" t="n">
        <v>0</v>
      </c>
      <c r="BQ162" t="n">
        <v>0</v>
      </c>
      <c r="BR162" t="n">
        <v>0</v>
      </c>
      <c r="BS162" t="n">
        <v>0</v>
      </c>
      <c r="BT162" t="n">
        <v>0</v>
      </c>
      <c r="BU162" t="n">
        <v>0</v>
      </c>
      <c r="BV162" t="n">
        <v>0</v>
      </c>
      <c r="BW162" t="n">
        <v>0</v>
      </c>
      <c r="BX162" t="n">
        <v>0</v>
      </c>
      <c r="BY162" t="n">
        <v>0</v>
      </c>
      <c r="BZ162" t="n">
        <v>0</v>
      </c>
      <c r="CA162" t="n">
        <v>0</v>
      </c>
      <c r="CB162" t="n">
        <v>0</v>
      </c>
      <c r="CC162" t="n">
        <v>1</v>
      </c>
      <c r="CD162" t="n">
        <v>1</v>
      </c>
      <c r="CE162" t="n">
        <v>1</v>
      </c>
      <c r="CF162" t="n">
        <v>1</v>
      </c>
      <c r="CG162" t="n">
        <v>1</v>
      </c>
    </row>
    <row r="163">
      <c r="B163" s="309" t="inlineStr">
        <is>
          <t>Bois bûche officiel F</t>
        </is>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0</v>
      </c>
      <c r="AI163" t="n">
        <v>0</v>
      </c>
      <c r="AJ163" t="n">
        <v>0</v>
      </c>
      <c r="AK163" t="n">
        <v>0</v>
      </c>
      <c r="AL163" t="n">
        <v>0</v>
      </c>
      <c r="AM163" t="n">
        <v>0</v>
      </c>
      <c r="AN163" t="n">
        <v>0</v>
      </c>
      <c r="AO163" t="n">
        <v>0</v>
      </c>
      <c r="AP163" t="n">
        <v>0</v>
      </c>
      <c r="AQ163" t="n">
        <v>0</v>
      </c>
      <c r="AR163" t="n">
        <v>0</v>
      </c>
      <c r="AS163" t="n">
        <v>0</v>
      </c>
      <c r="AT163" t="n">
        <v>0</v>
      </c>
      <c r="AU163" t="n">
        <v>0</v>
      </c>
      <c r="AV163" t="n">
        <v>0</v>
      </c>
      <c r="AW163" t="n">
        <v>0</v>
      </c>
      <c r="AX163" t="n">
        <v>0</v>
      </c>
      <c r="AY163" t="n">
        <v>0</v>
      </c>
      <c r="AZ163" t="n">
        <v>0</v>
      </c>
      <c r="BA163" t="n">
        <v>0</v>
      </c>
      <c r="BB163" t="n">
        <v>0</v>
      </c>
      <c r="BC163" t="n">
        <v>0</v>
      </c>
      <c r="BD163" t="n">
        <v>0</v>
      </c>
      <c r="BE163" t="n">
        <v>0</v>
      </c>
      <c r="BF163" t="n">
        <v>0</v>
      </c>
      <c r="BG163" t="n">
        <v>0</v>
      </c>
      <c r="BH163" t="n">
        <v>0</v>
      </c>
      <c r="BI163" t="n">
        <v>0</v>
      </c>
      <c r="BJ163" t="n">
        <v>0</v>
      </c>
      <c r="BK163" t="n">
        <v>0</v>
      </c>
      <c r="BL163" t="n">
        <v>0</v>
      </c>
      <c r="BM163" t="n">
        <v>0</v>
      </c>
      <c r="BN163" t="n">
        <v>0</v>
      </c>
      <c r="BO163" t="n">
        <v>1</v>
      </c>
      <c r="BP163" t="n">
        <v>0</v>
      </c>
      <c r="BQ163" t="n">
        <v>0</v>
      </c>
      <c r="BR163" t="n">
        <v>0</v>
      </c>
      <c r="BS163" t="n">
        <v>0</v>
      </c>
      <c r="BT163" t="n">
        <v>0</v>
      </c>
      <c r="BU163" t="n">
        <v>0</v>
      </c>
      <c r="BV163" t="n">
        <v>0</v>
      </c>
      <c r="BW163" t="n">
        <v>0</v>
      </c>
      <c r="BX163" t="n">
        <v>0</v>
      </c>
      <c r="BY163" t="n">
        <v>0</v>
      </c>
      <c r="BZ163" t="n">
        <v>0</v>
      </c>
      <c r="CA163" t="n">
        <v>0</v>
      </c>
      <c r="CB163" t="n">
        <v>0</v>
      </c>
      <c r="CC163" t="n">
        <v>1</v>
      </c>
      <c r="CD163" t="n">
        <v>1</v>
      </c>
      <c r="CE163" t="n">
        <v>1</v>
      </c>
      <c r="CF163" t="n">
        <v>0</v>
      </c>
      <c r="CG163" t="n">
        <v>1</v>
      </c>
    </row>
    <row r="164">
      <c r="B164" s="309" t="inlineStr">
        <is>
          <t>Bois d'œuvre F</t>
        </is>
      </c>
      <c r="C164" t="n">
        <v>0</v>
      </c>
      <c r="D164" t="n">
        <v>0</v>
      </c>
      <c r="E164" t="n">
        <v>0</v>
      </c>
      <c r="F164" t="n">
        <v>0</v>
      </c>
      <c r="G164" t="n">
        <v>0</v>
      </c>
      <c r="H164" t="n">
        <v>0</v>
      </c>
      <c r="I164" t="n">
        <v>0</v>
      </c>
      <c r="J164" t="n">
        <v>0</v>
      </c>
      <c r="K164" t="n">
        <v>0</v>
      </c>
      <c r="L164" t="n">
        <v>0</v>
      </c>
      <c r="M164" t="n">
        <v>0</v>
      </c>
      <c r="N164" t="n">
        <v>0</v>
      </c>
      <c r="O164" t="n">
        <v>1</v>
      </c>
      <c r="P164" t="n">
        <v>1</v>
      </c>
      <c r="Q164" t="n">
        <v>1</v>
      </c>
      <c r="R164" t="n">
        <v>0</v>
      </c>
      <c r="S164" t="n">
        <v>1</v>
      </c>
      <c r="T164" t="n">
        <v>1</v>
      </c>
      <c r="U164" t="n">
        <v>0</v>
      </c>
      <c r="V164" t="n">
        <v>1</v>
      </c>
      <c r="W164" t="n">
        <v>1</v>
      </c>
      <c r="X164" t="n">
        <v>1</v>
      </c>
      <c r="Y164" t="n">
        <v>1</v>
      </c>
      <c r="Z164" t="n">
        <v>0</v>
      </c>
      <c r="AA164" t="n">
        <v>0</v>
      </c>
      <c r="AB164" t="n">
        <v>0</v>
      </c>
      <c r="AC164" t="n">
        <v>0</v>
      </c>
      <c r="AD164" t="n">
        <v>0</v>
      </c>
      <c r="AE164" t="n">
        <v>0</v>
      </c>
      <c r="AF164" t="n">
        <v>0</v>
      </c>
      <c r="AG164" t="n">
        <v>0</v>
      </c>
      <c r="AH164" t="n">
        <v>0</v>
      </c>
      <c r="AI164" t="n">
        <v>0</v>
      </c>
      <c r="AJ164" t="n">
        <v>0</v>
      </c>
      <c r="AK164" t="n">
        <v>0</v>
      </c>
      <c r="AL164" t="n">
        <v>0</v>
      </c>
      <c r="AM164" t="n">
        <v>0</v>
      </c>
      <c r="AN164" t="n">
        <v>0</v>
      </c>
      <c r="AO164" t="n">
        <v>0</v>
      </c>
      <c r="AP164" t="n">
        <v>0</v>
      </c>
      <c r="AQ164" t="n">
        <v>0</v>
      </c>
      <c r="AR164" t="n">
        <v>0</v>
      </c>
      <c r="AS164" t="n">
        <v>0</v>
      </c>
      <c r="AT164" t="n">
        <v>1</v>
      </c>
      <c r="AU164" t="n">
        <v>0</v>
      </c>
      <c r="AV164" t="n">
        <v>1</v>
      </c>
      <c r="AW164" t="n">
        <v>0</v>
      </c>
      <c r="AX164" t="n">
        <v>0</v>
      </c>
      <c r="AY164" t="n">
        <v>0</v>
      </c>
      <c r="AZ164" t="n">
        <v>0</v>
      </c>
      <c r="BA164" t="n">
        <v>0</v>
      </c>
      <c r="BB164" t="n">
        <v>1</v>
      </c>
      <c r="BC164" t="n">
        <v>1</v>
      </c>
      <c r="BD164" t="n">
        <v>0</v>
      </c>
      <c r="BE164" t="n">
        <v>0</v>
      </c>
      <c r="BF164" t="n">
        <v>0</v>
      </c>
      <c r="BG164" t="n">
        <v>0</v>
      </c>
      <c r="BH164" t="n">
        <v>0</v>
      </c>
      <c r="BI164" t="n">
        <v>0</v>
      </c>
      <c r="BJ164" t="n">
        <v>0</v>
      </c>
      <c r="BK164" t="n">
        <v>0</v>
      </c>
      <c r="BL164" t="n">
        <v>1</v>
      </c>
      <c r="BM164" t="n">
        <v>0</v>
      </c>
      <c r="BN164" t="n">
        <v>0</v>
      </c>
      <c r="BO164" t="n">
        <v>0</v>
      </c>
      <c r="BP164" t="n">
        <v>0</v>
      </c>
      <c r="BQ164" t="n">
        <v>0</v>
      </c>
      <c r="BR164" t="n">
        <v>0</v>
      </c>
      <c r="BS164" t="n">
        <v>0</v>
      </c>
      <c r="BT164" t="n">
        <v>0</v>
      </c>
      <c r="BU164" t="n">
        <v>0</v>
      </c>
      <c r="BV164" t="n">
        <v>0</v>
      </c>
      <c r="BW164" t="n">
        <v>0</v>
      </c>
      <c r="BX164" t="n">
        <v>0</v>
      </c>
      <c r="BY164" t="n">
        <v>0</v>
      </c>
      <c r="BZ164" t="n">
        <v>0</v>
      </c>
      <c r="CA164" t="n">
        <v>0</v>
      </c>
      <c r="CB164" t="n">
        <v>0</v>
      </c>
      <c r="CC164" t="n">
        <v>0</v>
      </c>
      <c r="CD164" t="n">
        <v>0</v>
      </c>
      <c r="CE164" t="n">
        <v>0</v>
      </c>
      <c r="CF164" t="n">
        <v>1</v>
      </c>
      <c r="CG164" t="n">
        <v>1</v>
      </c>
    </row>
    <row r="165">
      <c r="B165" s="309" t="inlineStr">
        <is>
          <t>Bois d'industrie F</t>
        </is>
      </c>
      <c r="C165" t="n">
        <v>0</v>
      </c>
      <c r="D165" t="n">
        <v>0</v>
      </c>
      <c r="E165" t="n">
        <v>0</v>
      </c>
      <c r="F165" t="n">
        <v>0</v>
      </c>
      <c r="G165" t="n">
        <v>0</v>
      </c>
      <c r="H165" t="n">
        <v>0</v>
      </c>
      <c r="I165" t="n">
        <v>0</v>
      </c>
      <c r="J165" t="n">
        <v>0</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0</v>
      </c>
      <c r="AC165" t="n">
        <v>1</v>
      </c>
      <c r="AD165" t="n">
        <v>1</v>
      </c>
      <c r="AE165" t="n">
        <v>1</v>
      </c>
      <c r="AF165" t="n">
        <v>0</v>
      </c>
      <c r="AG165" t="n">
        <v>1</v>
      </c>
      <c r="AH165" t="n">
        <v>1</v>
      </c>
      <c r="AI165" t="n">
        <v>0</v>
      </c>
      <c r="AJ165" t="n">
        <v>1</v>
      </c>
      <c r="AK165" t="n">
        <v>1</v>
      </c>
      <c r="AL165" t="n">
        <v>1</v>
      </c>
      <c r="AM165" t="n">
        <v>1</v>
      </c>
      <c r="AN165" t="n">
        <v>1</v>
      </c>
      <c r="AO165" t="n">
        <v>1</v>
      </c>
      <c r="AP165" t="n">
        <v>1</v>
      </c>
      <c r="AQ165" t="n">
        <v>0</v>
      </c>
      <c r="AR165" t="n">
        <v>0</v>
      </c>
      <c r="AS165" t="n">
        <v>0</v>
      </c>
      <c r="AT165" t="n">
        <v>0</v>
      </c>
      <c r="AU165" t="n">
        <v>0</v>
      </c>
      <c r="AV165" t="n">
        <v>0</v>
      </c>
      <c r="AW165" t="n">
        <v>0</v>
      </c>
      <c r="AX165" t="n">
        <v>0</v>
      </c>
      <c r="AY165" t="n">
        <v>0</v>
      </c>
      <c r="AZ165" t="n">
        <v>0</v>
      </c>
      <c r="BA165" t="n">
        <v>0</v>
      </c>
      <c r="BB165" t="n">
        <v>0</v>
      </c>
      <c r="BC165" t="n">
        <v>0</v>
      </c>
      <c r="BD165" t="n">
        <v>0</v>
      </c>
      <c r="BE165" t="n">
        <v>0</v>
      </c>
      <c r="BF165" t="n">
        <v>0</v>
      </c>
      <c r="BG165" t="n">
        <v>0</v>
      </c>
      <c r="BH165" t="n">
        <v>0</v>
      </c>
      <c r="BI165" t="n">
        <v>0</v>
      </c>
      <c r="BJ165" t="n">
        <v>0</v>
      </c>
      <c r="BK165" t="n">
        <v>0</v>
      </c>
      <c r="BL165" t="n">
        <v>0</v>
      </c>
      <c r="BM165" t="n">
        <v>0</v>
      </c>
      <c r="BN165" t="n">
        <v>0</v>
      </c>
      <c r="BO165" t="n">
        <v>0</v>
      </c>
      <c r="BP165" t="n">
        <v>0</v>
      </c>
      <c r="BQ165" t="n">
        <v>0</v>
      </c>
      <c r="BR165" t="n">
        <v>0</v>
      </c>
      <c r="BS165" t="n">
        <v>0</v>
      </c>
      <c r="BT165" t="n">
        <v>0</v>
      </c>
      <c r="BU165" t="n">
        <v>0</v>
      </c>
      <c r="BV165" t="n">
        <v>0</v>
      </c>
      <c r="BW165" t="n">
        <v>0</v>
      </c>
      <c r="BX165" t="n">
        <v>0</v>
      </c>
      <c r="BY165" t="n">
        <v>0</v>
      </c>
      <c r="BZ165" t="n">
        <v>0</v>
      </c>
      <c r="CA165" t="n">
        <v>0</v>
      </c>
      <c r="CB165" t="n">
        <v>0</v>
      </c>
      <c r="CC165" t="n">
        <v>0</v>
      </c>
      <c r="CD165" t="n">
        <v>0</v>
      </c>
      <c r="CE165" t="n">
        <v>0</v>
      </c>
      <c r="CF165" t="n">
        <v>0</v>
      </c>
      <c r="CG165" t="n">
        <v>1</v>
      </c>
    </row>
    <row r="166">
      <c r="B166" s="309" t="inlineStr">
        <is>
          <t>Plaquettes forestières F</t>
        </is>
      </c>
      <c r="C166" t="n">
        <v>0</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0</v>
      </c>
      <c r="AC166" t="n">
        <v>0</v>
      </c>
      <c r="AD166" t="n">
        <v>0</v>
      </c>
      <c r="AE166" t="n">
        <v>0</v>
      </c>
      <c r="AF166" t="n">
        <v>0</v>
      </c>
      <c r="AG166" t="n">
        <v>0</v>
      </c>
      <c r="AH166" t="n">
        <v>0</v>
      </c>
      <c r="AI166" t="n">
        <v>0</v>
      </c>
      <c r="AJ166" t="n">
        <v>0</v>
      </c>
      <c r="AK166" t="n">
        <v>0</v>
      </c>
      <c r="AL166" t="n">
        <v>0</v>
      </c>
      <c r="AM166" t="n">
        <v>0</v>
      </c>
      <c r="AN166" t="n">
        <v>0</v>
      </c>
      <c r="AO166" t="n">
        <v>0</v>
      </c>
      <c r="AP166" t="n">
        <v>0</v>
      </c>
      <c r="AQ166" t="n">
        <v>0</v>
      </c>
      <c r="AR166" t="n">
        <v>0</v>
      </c>
      <c r="AS166" t="n">
        <v>0</v>
      </c>
      <c r="AT166" t="n">
        <v>0</v>
      </c>
      <c r="AU166" t="n">
        <v>0</v>
      </c>
      <c r="AV166" t="n">
        <v>0</v>
      </c>
      <c r="AW166" t="n">
        <v>0</v>
      </c>
      <c r="AX166" t="n">
        <v>0</v>
      </c>
      <c r="AY166" t="n">
        <v>0</v>
      </c>
      <c r="AZ166" t="n">
        <v>0</v>
      </c>
      <c r="BA166" t="n">
        <v>0</v>
      </c>
      <c r="BB166" t="n">
        <v>0</v>
      </c>
      <c r="BC166" t="n">
        <v>0</v>
      </c>
      <c r="BD166" t="n">
        <v>0</v>
      </c>
      <c r="BE166" t="n">
        <v>0</v>
      </c>
      <c r="BF166" t="n">
        <v>0</v>
      </c>
      <c r="BG166" t="n">
        <v>0</v>
      </c>
      <c r="BH166" t="n">
        <v>0</v>
      </c>
      <c r="BI166" t="n">
        <v>0</v>
      </c>
      <c r="BJ166" t="n">
        <v>0</v>
      </c>
      <c r="BK166" t="n">
        <v>0</v>
      </c>
      <c r="BL166" t="n">
        <v>0</v>
      </c>
      <c r="BM166" t="n">
        <v>0</v>
      </c>
      <c r="BN166" t="n">
        <v>0</v>
      </c>
      <c r="BO166" t="n">
        <v>1</v>
      </c>
      <c r="BP166" t="n">
        <v>0</v>
      </c>
      <c r="BQ166" t="n">
        <v>0</v>
      </c>
      <c r="BR166" t="n">
        <v>0</v>
      </c>
      <c r="BS166" t="n">
        <v>0</v>
      </c>
      <c r="BT166" t="n">
        <v>0</v>
      </c>
      <c r="BU166" t="n">
        <v>0</v>
      </c>
      <c r="BV166" t="n">
        <v>0</v>
      </c>
      <c r="BW166" t="n">
        <v>0</v>
      </c>
      <c r="BX166" t="n">
        <v>0</v>
      </c>
      <c r="BY166" t="n">
        <v>0</v>
      </c>
      <c r="BZ166" t="n">
        <v>0</v>
      </c>
      <c r="CA166" t="n">
        <v>0</v>
      </c>
      <c r="CB166" t="n">
        <v>0</v>
      </c>
      <c r="CC166" t="n">
        <v>1</v>
      </c>
      <c r="CD166" t="n">
        <v>0</v>
      </c>
      <c r="CE166" t="n">
        <v>1</v>
      </c>
      <c r="CF166" t="n">
        <v>0</v>
      </c>
      <c r="CG166" t="n">
        <v>0</v>
      </c>
    </row>
    <row r="167">
      <c r="B167" s="308" t="inlineStr">
        <is>
          <t>Bois exploité R</t>
        </is>
      </c>
      <c r="C167" t="n">
        <v>0</v>
      </c>
      <c r="D167" t="n">
        <v>0</v>
      </c>
      <c r="E167" t="n">
        <v>0</v>
      </c>
      <c r="F167" t="n">
        <v>0</v>
      </c>
      <c r="G167" t="n">
        <v>0</v>
      </c>
      <c r="H167" t="n">
        <v>0</v>
      </c>
      <c r="I167" t="n">
        <v>0</v>
      </c>
      <c r="J167" t="n">
        <v>0</v>
      </c>
      <c r="K167" t="n">
        <v>0</v>
      </c>
      <c r="L167" t="n">
        <v>0</v>
      </c>
      <c r="M167" t="n">
        <v>0</v>
      </c>
      <c r="N167" t="n">
        <v>0</v>
      </c>
      <c r="O167" t="n">
        <v>1</v>
      </c>
      <c r="P167" t="n">
        <v>1</v>
      </c>
      <c r="Q167" t="n">
        <v>0</v>
      </c>
      <c r="R167" t="n">
        <v>1</v>
      </c>
      <c r="S167" t="n">
        <v>1</v>
      </c>
      <c r="T167" t="n">
        <v>0</v>
      </c>
      <c r="U167" t="n">
        <v>1</v>
      </c>
      <c r="V167" t="n">
        <v>1</v>
      </c>
      <c r="W167" t="n">
        <v>0</v>
      </c>
      <c r="X167" t="n">
        <v>0</v>
      </c>
      <c r="Y167" t="n">
        <v>0</v>
      </c>
      <c r="Z167" t="n">
        <v>1</v>
      </c>
      <c r="AA167" t="n">
        <v>1</v>
      </c>
      <c r="AB167" t="n">
        <v>1</v>
      </c>
      <c r="AC167" t="n">
        <v>1</v>
      </c>
      <c r="AD167" t="n">
        <v>1</v>
      </c>
      <c r="AE167" t="n">
        <v>0</v>
      </c>
      <c r="AF167" t="n">
        <v>1</v>
      </c>
      <c r="AG167" t="n">
        <v>1</v>
      </c>
      <c r="AH167" t="n">
        <v>0</v>
      </c>
      <c r="AI167" t="n">
        <v>1</v>
      </c>
      <c r="AJ167" t="n">
        <v>1</v>
      </c>
      <c r="AK167" t="n">
        <v>1</v>
      </c>
      <c r="AL167" t="n">
        <v>1</v>
      </c>
      <c r="AM167" t="n">
        <v>1</v>
      </c>
      <c r="AN167" t="n">
        <v>0</v>
      </c>
      <c r="AO167" t="n">
        <v>0</v>
      </c>
      <c r="AP167" t="n">
        <v>0</v>
      </c>
      <c r="AQ167" t="n">
        <v>1</v>
      </c>
      <c r="AR167" t="n">
        <v>1</v>
      </c>
      <c r="AS167" t="n">
        <v>1</v>
      </c>
      <c r="AT167" t="n">
        <v>1</v>
      </c>
      <c r="AU167" t="n">
        <v>0</v>
      </c>
      <c r="AV167" t="n">
        <v>1</v>
      </c>
      <c r="AW167" t="n">
        <v>0</v>
      </c>
      <c r="AX167" t="n">
        <v>0</v>
      </c>
      <c r="AY167" t="n">
        <v>0</v>
      </c>
      <c r="AZ167" t="n">
        <v>0</v>
      </c>
      <c r="BA167" t="n">
        <v>0</v>
      </c>
      <c r="BB167" t="n">
        <v>1</v>
      </c>
      <c r="BC167" t="n">
        <v>1</v>
      </c>
      <c r="BD167" t="n">
        <v>0</v>
      </c>
      <c r="BE167" t="n">
        <v>0</v>
      </c>
      <c r="BF167" t="n">
        <v>0</v>
      </c>
      <c r="BG167" t="n">
        <v>0</v>
      </c>
      <c r="BH167" t="n">
        <v>0</v>
      </c>
      <c r="BI167" t="n">
        <v>0</v>
      </c>
      <c r="BJ167" t="n">
        <v>0</v>
      </c>
      <c r="BK167" t="n">
        <v>0</v>
      </c>
      <c r="BL167" t="n">
        <v>1</v>
      </c>
      <c r="BM167" t="n">
        <v>0</v>
      </c>
      <c r="BN167" t="n">
        <v>0</v>
      </c>
      <c r="BO167" t="n">
        <v>1</v>
      </c>
      <c r="BP167" t="n">
        <v>0</v>
      </c>
      <c r="BQ167" t="n">
        <v>0</v>
      </c>
      <c r="BR167" t="n">
        <v>0</v>
      </c>
      <c r="BS167" t="n">
        <v>0</v>
      </c>
      <c r="BT167" t="n">
        <v>0</v>
      </c>
      <c r="BU167" t="n">
        <v>0</v>
      </c>
      <c r="BV167" t="n">
        <v>0</v>
      </c>
      <c r="BW167" t="n">
        <v>0</v>
      </c>
      <c r="BX167" t="n">
        <v>0</v>
      </c>
      <c r="BY167" t="n">
        <v>0</v>
      </c>
      <c r="BZ167" t="n">
        <v>0</v>
      </c>
      <c r="CA167" t="n">
        <v>0</v>
      </c>
      <c r="CB167" t="n">
        <v>0</v>
      </c>
      <c r="CC167" t="n">
        <v>1</v>
      </c>
      <c r="CD167" t="n">
        <v>1</v>
      </c>
      <c r="CE167" t="n">
        <v>1</v>
      </c>
      <c r="CF167" t="n">
        <v>1</v>
      </c>
      <c r="CG167" t="n">
        <v>1</v>
      </c>
    </row>
    <row r="168">
      <c r="B168" s="309" t="inlineStr">
        <is>
          <t>Bois bûche officiel R</t>
        </is>
      </c>
      <c r="C168" t="n">
        <v>0</v>
      </c>
      <c r="D168" t="n">
        <v>0</v>
      </c>
      <c r="E168" t="n">
        <v>0</v>
      </c>
      <c r="F168" t="n">
        <v>0</v>
      </c>
      <c r="G168" t="n">
        <v>0</v>
      </c>
      <c r="H168" t="n">
        <v>0</v>
      </c>
      <c r="I168" t="n">
        <v>0</v>
      </c>
      <c r="J168" t="n">
        <v>0</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0</v>
      </c>
      <c r="AC168" t="n">
        <v>0</v>
      </c>
      <c r="AD168" t="n">
        <v>0</v>
      </c>
      <c r="AE168" t="n">
        <v>0</v>
      </c>
      <c r="AF168" t="n">
        <v>0</v>
      </c>
      <c r="AG168" t="n">
        <v>0</v>
      </c>
      <c r="AH168" t="n">
        <v>0</v>
      </c>
      <c r="AI168" t="n">
        <v>0</v>
      </c>
      <c r="AJ168" t="n">
        <v>0</v>
      </c>
      <c r="AK168" t="n">
        <v>0</v>
      </c>
      <c r="AL168" t="n">
        <v>0</v>
      </c>
      <c r="AM168" t="n">
        <v>0</v>
      </c>
      <c r="AN168" t="n">
        <v>0</v>
      </c>
      <c r="AO168" t="n">
        <v>0</v>
      </c>
      <c r="AP168" t="n">
        <v>0</v>
      </c>
      <c r="AQ168" t="n">
        <v>0</v>
      </c>
      <c r="AR168" t="n">
        <v>0</v>
      </c>
      <c r="AS168" t="n">
        <v>0</v>
      </c>
      <c r="AT168" t="n">
        <v>0</v>
      </c>
      <c r="AU168" t="n">
        <v>0</v>
      </c>
      <c r="AV168" t="n">
        <v>0</v>
      </c>
      <c r="AW168" t="n">
        <v>0</v>
      </c>
      <c r="AX168" t="n">
        <v>0</v>
      </c>
      <c r="AY168" t="n">
        <v>0</v>
      </c>
      <c r="AZ168" t="n">
        <v>0</v>
      </c>
      <c r="BA168" t="n">
        <v>0</v>
      </c>
      <c r="BB168" t="n">
        <v>0</v>
      </c>
      <c r="BC168" t="n">
        <v>0</v>
      </c>
      <c r="BD168" t="n">
        <v>0</v>
      </c>
      <c r="BE168" t="n">
        <v>0</v>
      </c>
      <c r="BF168" t="n">
        <v>0</v>
      </c>
      <c r="BG168" t="n">
        <v>0</v>
      </c>
      <c r="BH168" t="n">
        <v>0</v>
      </c>
      <c r="BI168" t="n">
        <v>0</v>
      </c>
      <c r="BJ168" t="n">
        <v>0</v>
      </c>
      <c r="BK168" t="n">
        <v>0</v>
      </c>
      <c r="BL168" t="n">
        <v>0</v>
      </c>
      <c r="BM168" t="n">
        <v>0</v>
      </c>
      <c r="BN168" t="n">
        <v>0</v>
      </c>
      <c r="BO168" t="n">
        <v>1</v>
      </c>
      <c r="BP168" t="n">
        <v>0</v>
      </c>
      <c r="BQ168" t="n">
        <v>0</v>
      </c>
      <c r="BR168" t="n">
        <v>0</v>
      </c>
      <c r="BS168" t="n">
        <v>0</v>
      </c>
      <c r="BT168" t="n">
        <v>0</v>
      </c>
      <c r="BU168" t="n">
        <v>0</v>
      </c>
      <c r="BV168" t="n">
        <v>0</v>
      </c>
      <c r="BW168" t="n">
        <v>0</v>
      </c>
      <c r="BX168" t="n">
        <v>0</v>
      </c>
      <c r="BY168" t="n">
        <v>0</v>
      </c>
      <c r="BZ168" t="n">
        <v>0</v>
      </c>
      <c r="CA168" t="n">
        <v>0</v>
      </c>
      <c r="CB168" t="n">
        <v>0</v>
      </c>
      <c r="CC168" t="n">
        <v>1</v>
      </c>
      <c r="CD168" t="n">
        <v>1</v>
      </c>
      <c r="CE168" t="n">
        <v>1</v>
      </c>
      <c r="CF168" t="n">
        <v>0</v>
      </c>
      <c r="CG168" t="n">
        <v>1</v>
      </c>
    </row>
    <row r="169">
      <c r="B169" s="309" t="inlineStr">
        <is>
          <t>Bois d'œuvre R</t>
        </is>
      </c>
      <c r="C169" t="n">
        <v>0</v>
      </c>
      <c r="D169" t="n">
        <v>0</v>
      </c>
      <c r="E169" t="n">
        <v>0</v>
      </c>
      <c r="F169" t="n">
        <v>0</v>
      </c>
      <c r="G169" t="n">
        <v>0</v>
      </c>
      <c r="H169" t="n">
        <v>0</v>
      </c>
      <c r="I169" t="n">
        <v>0</v>
      </c>
      <c r="J169" t="n">
        <v>0</v>
      </c>
      <c r="K169" t="n">
        <v>0</v>
      </c>
      <c r="L169" t="n">
        <v>0</v>
      </c>
      <c r="M169" t="n">
        <v>0</v>
      </c>
      <c r="N169" t="n">
        <v>0</v>
      </c>
      <c r="O169" t="n">
        <v>1</v>
      </c>
      <c r="P169" t="n">
        <v>1</v>
      </c>
      <c r="Q169" t="n">
        <v>0</v>
      </c>
      <c r="R169" t="n">
        <v>1</v>
      </c>
      <c r="S169" t="n">
        <v>1</v>
      </c>
      <c r="T169" t="n">
        <v>0</v>
      </c>
      <c r="U169" t="n">
        <v>1</v>
      </c>
      <c r="V169" t="n">
        <v>1</v>
      </c>
      <c r="W169" t="n">
        <v>0</v>
      </c>
      <c r="X169" t="n">
        <v>0</v>
      </c>
      <c r="Y169" t="n">
        <v>0</v>
      </c>
      <c r="Z169" t="n">
        <v>1</v>
      </c>
      <c r="AA169" t="n">
        <v>1</v>
      </c>
      <c r="AB169" t="n">
        <v>1</v>
      </c>
      <c r="AC169" t="n">
        <v>0</v>
      </c>
      <c r="AD169" t="n">
        <v>0</v>
      </c>
      <c r="AE169" t="n">
        <v>0</v>
      </c>
      <c r="AF169" t="n">
        <v>0</v>
      </c>
      <c r="AG169" t="n">
        <v>0</v>
      </c>
      <c r="AH169" t="n">
        <v>0</v>
      </c>
      <c r="AI169" t="n">
        <v>0</v>
      </c>
      <c r="AJ169" t="n">
        <v>0</v>
      </c>
      <c r="AK169" t="n">
        <v>0</v>
      </c>
      <c r="AL169" t="n">
        <v>0</v>
      </c>
      <c r="AM169" t="n">
        <v>0</v>
      </c>
      <c r="AN169" t="n">
        <v>0</v>
      </c>
      <c r="AO169" t="n">
        <v>0</v>
      </c>
      <c r="AP169" t="n">
        <v>0</v>
      </c>
      <c r="AQ169" t="n">
        <v>0</v>
      </c>
      <c r="AR169" t="n">
        <v>0</v>
      </c>
      <c r="AS169" t="n">
        <v>0</v>
      </c>
      <c r="AT169" t="n">
        <v>1</v>
      </c>
      <c r="AU169" t="n">
        <v>0</v>
      </c>
      <c r="AV169" t="n">
        <v>1</v>
      </c>
      <c r="AW169" t="n">
        <v>0</v>
      </c>
      <c r="AX169" t="n">
        <v>0</v>
      </c>
      <c r="AY169" t="n">
        <v>0</v>
      </c>
      <c r="AZ169" t="n">
        <v>0</v>
      </c>
      <c r="BA169" t="n">
        <v>0</v>
      </c>
      <c r="BB169" t="n">
        <v>1</v>
      </c>
      <c r="BC169" t="n">
        <v>1</v>
      </c>
      <c r="BD169" t="n">
        <v>0</v>
      </c>
      <c r="BE169" t="n">
        <v>0</v>
      </c>
      <c r="BF169" t="n">
        <v>0</v>
      </c>
      <c r="BG169" t="n">
        <v>0</v>
      </c>
      <c r="BH169" t="n">
        <v>0</v>
      </c>
      <c r="BI169" t="n">
        <v>0</v>
      </c>
      <c r="BJ169" t="n">
        <v>0</v>
      </c>
      <c r="BK169" t="n">
        <v>0</v>
      </c>
      <c r="BL169" t="n">
        <v>1</v>
      </c>
      <c r="BM169" t="n">
        <v>0</v>
      </c>
      <c r="BN169" t="n">
        <v>0</v>
      </c>
      <c r="BO169" t="n">
        <v>0</v>
      </c>
      <c r="BP169" t="n">
        <v>0</v>
      </c>
      <c r="BQ169" t="n">
        <v>0</v>
      </c>
      <c r="BR169" t="n">
        <v>0</v>
      </c>
      <c r="BS169" t="n">
        <v>0</v>
      </c>
      <c r="BT169" t="n">
        <v>0</v>
      </c>
      <c r="BU169" t="n">
        <v>0</v>
      </c>
      <c r="BV169" t="n">
        <v>0</v>
      </c>
      <c r="BW169" t="n">
        <v>0</v>
      </c>
      <c r="BX169" t="n">
        <v>0</v>
      </c>
      <c r="BY169" t="n">
        <v>0</v>
      </c>
      <c r="BZ169" t="n">
        <v>0</v>
      </c>
      <c r="CA169" t="n">
        <v>0</v>
      </c>
      <c r="CB169" t="n">
        <v>0</v>
      </c>
      <c r="CC169" t="n">
        <v>0</v>
      </c>
      <c r="CD169" t="n">
        <v>0</v>
      </c>
      <c r="CE169" t="n">
        <v>0</v>
      </c>
      <c r="CF169" t="n">
        <v>1</v>
      </c>
      <c r="CG169" t="n">
        <v>1</v>
      </c>
    </row>
    <row r="170">
      <c r="B170" s="309" t="inlineStr">
        <is>
          <t>Bois d'industrie R</t>
        </is>
      </c>
      <c r="C170" t="n">
        <v>0</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0</v>
      </c>
      <c r="AC170" t="n">
        <v>1</v>
      </c>
      <c r="AD170" t="n">
        <v>1</v>
      </c>
      <c r="AE170" t="n">
        <v>0</v>
      </c>
      <c r="AF170" t="n">
        <v>1</v>
      </c>
      <c r="AG170" t="n">
        <v>1</v>
      </c>
      <c r="AH170" t="n">
        <v>0</v>
      </c>
      <c r="AI170" t="n">
        <v>1</v>
      </c>
      <c r="AJ170" t="n">
        <v>1</v>
      </c>
      <c r="AK170" t="n">
        <v>1</v>
      </c>
      <c r="AL170" t="n">
        <v>1</v>
      </c>
      <c r="AM170" t="n">
        <v>1</v>
      </c>
      <c r="AN170" t="n">
        <v>0</v>
      </c>
      <c r="AO170" t="n">
        <v>0</v>
      </c>
      <c r="AP170" t="n">
        <v>0</v>
      </c>
      <c r="AQ170" t="n">
        <v>1</v>
      </c>
      <c r="AR170" t="n">
        <v>1</v>
      </c>
      <c r="AS170" t="n">
        <v>1</v>
      </c>
      <c r="AT170" t="n">
        <v>0</v>
      </c>
      <c r="AU170" t="n">
        <v>0</v>
      </c>
      <c r="AV170" t="n">
        <v>0</v>
      </c>
      <c r="AW170" t="n">
        <v>0</v>
      </c>
      <c r="AX170" t="n">
        <v>0</v>
      </c>
      <c r="AY170" t="n">
        <v>0</v>
      </c>
      <c r="AZ170" t="n">
        <v>0</v>
      </c>
      <c r="BA170" t="n">
        <v>0</v>
      </c>
      <c r="BB170" t="n">
        <v>0</v>
      </c>
      <c r="BC170" t="n">
        <v>0</v>
      </c>
      <c r="BD170" t="n">
        <v>0</v>
      </c>
      <c r="BE170" t="n">
        <v>0</v>
      </c>
      <c r="BF170" t="n">
        <v>0</v>
      </c>
      <c r="BG170" t="n">
        <v>0</v>
      </c>
      <c r="BH170" t="n">
        <v>0</v>
      </c>
      <c r="BI170" t="n">
        <v>0</v>
      </c>
      <c r="BJ170" t="n">
        <v>0</v>
      </c>
      <c r="BK170" t="n">
        <v>0</v>
      </c>
      <c r="BL170" t="n">
        <v>0</v>
      </c>
      <c r="BM170" t="n">
        <v>0</v>
      </c>
      <c r="BN170" t="n">
        <v>0</v>
      </c>
      <c r="BO170" t="n">
        <v>0</v>
      </c>
      <c r="BP170" t="n">
        <v>0</v>
      </c>
      <c r="BQ170" t="n">
        <v>0</v>
      </c>
      <c r="BR170" t="n">
        <v>0</v>
      </c>
      <c r="BS170" t="n">
        <v>0</v>
      </c>
      <c r="BT170" t="n">
        <v>0</v>
      </c>
      <c r="BU170" t="n">
        <v>0</v>
      </c>
      <c r="BV170" t="n">
        <v>0</v>
      </c>
      <c r="BW170" t="n">
        <v>0</v>
      </c>
      <c r="BX170" t="n">
        <v>0</v>
      </c>
      <c r="BY170" t="n">
        <v>0</v>
      </c>
      <c r="BZ170" t="n">
        <v>0</v>
      </c>
      <c r="CA170" t="n">
        <v>0</v>
      </c>
      <c r="CB170" t="n">
        <v>0</v>
      </c>
      <c r="CC170" t="n">
        <v>0</v>
      </c>
      <c r="CD170" t="n">
        <v>0</v>
      </c>
      <c r="CE170" t="n">
        <v>0</v>
      </c>
      <c r="CF170" t="n">
        <v>0</v>
      </c>
      <c r="CG170" t="n">
        <v>1</v>
      </c>
    </row>
    <row r="171">
      <c r="B171" s="309" t="inlineStr">
        <is>
          <t>Plaquettes forestières R</t>
        </is>
      </c>
      <c r="C171" t="n">
        <v>0</v>
      </c>
      <c r="D171" t="n">
        <v>0</v>
      </c>
      <c r="E171" t="n">
        <v>0</v>
      </c>
      <c r="F171" t="n">
        <v>0</v>
      </c>
      <c r="G171" t="n">
        <v>0</v>
      </c>
      <c r="H171" t="n">
        <v>0</v>
      </c>
      <c r="I171" t="n">
        <v>0</v>
      </c>
      <c r="J171" t="n">
        <v>0</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c r="AC171" t="n">
        <v>0</v>
      </c>
      <c r="AD171" t="n">
        <v>0</v>
      </c>
      <c r="AE171" t="n">
        <v>0</v>
      </c>
      <c r="AF171" t="n">
        <v>0</v>
      </c>
      <c r="AG171" t="n">
        <v>0</v>
      </c>
      <c r="AH171" t="n">
        <v>0</v>
      </c>
      <c r="AI171" t="n">
        <v>0</v>
      </c>
      <c r="AJ171" t="n">
        <v>0</v>
      </c>
      <c r="AK171" t="n">
        <v>0</v>
      </c>
      <c r="AL171" t="n">
        <v>0</v>
      </c>
      <c r="AM171" t="n">
        <v>0</v>
      </c>
      <c r="AN171" t="n">
        <v>0</v>
      </c>
      <c r="AO171" t="n">
        <v>0</v>
      </c>
      <c r="AP171" t="n">
        <v>0</v>
      </c>
      <c r="AQ171" t="n">
        <v>0</v>
      </c>
      <c r="AR171" t="n">
        <v>0</v>
      </c>
      <c r="AS171" t="n">
        <v>0</v>
      </c>
      <c r="AT171" t="n">
        <v>0</v>
      </c>
      <c r="AU171" t="n">
        <v>0</v>
      </c>
      <c r="AV171" t="n">
        <v>0</v>
      </c>
      <c r="AW171" t="n">
        <v>0</v>
      </c>
      <c r="AX171" t="n">
        <v>0</v>
      </c>
      <c r="AY171" t="n">
        <v>0</v>
      </c>
      <c r="AZ171" t="n">
        <v>0</v>
      </c>
      <c r="BA171" t="n">
        <v>0</v>
      </c>
      <c r="BB171" t="n">
        <v>0</v>
      </c>
      <c r="BC171" t="n">
        <v>0</v>
      </c>
      <c r="BD171" t="n">
        <v>0</v>
      </c>
      <c r="BE171" t="n">
        <v>0</v>
      </c>
      <c r="BF171" t="n">
        <v>0</v>
      </c>
      <c r="BG171" t="n">
        <v>0</v>
      </c>
      <c r="BH171" t="n">
        <v>0</v>
      </c>
      <c r="BI171" t="n">
        <v>0</v>
      </c>
      <c r="BJ171" t="n">
        <v>0</v>
      </c>
      <c r="BK171" t="n">
        <v>0</v>
      </c>
      <c r="BL171" t="n">
        <v>0</v>
      </c>
      <c r="BM171" t="n">
        <v>0</v>
      </c>
      <c r="BN171" t="n">
        <v>0</v>
      </c>
      <c r="BO171" t="n">
        <v>1</v>
      </c>
      <c r="BP171" t="n">
        <v>0</v>
      </c>
      <c r="BQ171" t="n">
        <v>0</v>
      </c>
      <c r="BR171" t="n">
        <v>0</v>
      </c>
      <c r="BS171" t="n">
        <v>0</v>
      </c>
      <c r="BT171" t="n">
        <v>0</v>
      </c>
      <c r="BU171" t="n">
        <v>0</v>
      </c>
      <c r="BV171" t="n">
        <v>0</v>
      </c>
      <c r="BW171" t="n">
        <v>0</v>
      </c>
      <c r="BX171" t="n">
        <v>0</v>
      </c>
      <c r="BY171" t="n">
        <v>0</v>
      </c>
      <c r="BZ171" t="n">
        <v>0</v>
      </c>
      <c r="CA171" t="n">
        <v>0</v>
      </c>
      <c r="CB171" t="n">
        <v>0</v>
      </c>
      <c r="CC171" t="n">
        <v>1</v>
      </c>
      <c r="CD171" t="n">
        <v>0</v>
      </c>
      <c r="CE171" t="n">
        <v>1</v>
      </c>
      <c r="CF171" t="n">
        <v>0</v>
      </c>
      <c r="CG171" t="n">
        <v>0</v>
      </c>
    </row>
    <row r="172">
      <c r="B172" s="307" t="inlineStr">
        <is>
          <t>Bois bûche ménages</t>
        </is>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c r="AG172" t="n">
        <v>0</v>
      </c>
      <c r="AH172" t="n">
        <v>0</v>
      </c>
      <c r="AI172" t="n">
        <v>0</v>
      </c>
      <c r="AJ172" t="n">
        <v>0</v>
      </c>
      <c r="AK172" t="n">
        <v>0</v>
      </c>
      <c r="AL172" t="n">
        <v>0</v>
      </c>
      <c r="AM172" t="n">
        <v>0</v>
      </c>
      <c r="AN172" t="n">
        <v>0</v>
      </c>
      <c r="AO172" t="n">
        <v>0</v>
      </c>
      <c r="AP172" t="n">
        <v>0</v>
      </c>
      <c r="AQ172" t="n">
        <v>0</v>
      </c>
      <c r="AR172" t="n">
        <v>0</v>
      </c>
      <c r="AS172" t="n">
        <v>0</v>
      </c>
      <c r="AT172" t="n">
        <v>0</v>
      </c>
      <c r="AU172" t="n">
        <v>0</v>
      </c>
      <c r="AV172" t="n">
        <v>0</v>
      </c>
      <c r="AW172" t="n">
        <v>0</v>
      </c>
      <c r="AX172" t="n">
        <v>0</v>
      </c>
      <c r="AY172" t="n">
        <v>0</v>
      </c>
      <c r="AZ172" t="n">
        <v>0</v>
      </c>
      <c r="BA172" t="n">
        <v>0</v>
      </c>
      <c r="BB172" t="n">
        <v>0</v>
      </c>
      <c r="BC172" t="n">
        <v>0</v>
      </c>
      <c r="BD172" t="n">
        <v>0</v>
      </c>
      <c r="BE172" t="n">
        <v>0</v>
      </c>
      <c r="BF172" t="n">
        <v>0</v>
      </c>
      <c r="BG172" t="n">
        <v>0</v>
      </c>
      <c r="BH172" t="n">
        <v>0</v>
      </c>
      <c r="BI172" t="n">
        <v>0</v>
      </c>
      <c r="BJ172" t="n">
        <v>0</v>
      </c>
      <c r="BK172" t="n">
        <v>0</v>
      </c>
      <c r="BL172" t="n">
        <v>0</v>
      </c>
      <c r="BM172" t="n">
        <v>0</v>
      </c>
      <c r="BN172" t="n">
        <v>0</v>
      </c>
      <c r="BO172" t="n">
        <v>1</v>
      </c>
      <c r="BP172" t="n">
        <v>0</v>
      </c>
      <c r="BQ172" t="n">
        <v>0</v>
      </c>
      <c r="BR172" t="n">
        <v>0</v>
      </c>
      <c r="BS172" t="n">
        <v>0</v>
      </c>
      <c r="BT172" t="n">
        <v>0</v>
      </c>
      <c r="BU172" t="n">
        <v>0</v>
      </c>
      <c r="BV172" t="n">
        <v>0</v>
      </c>
      <c r="BW172" t="n">
        <v>0</v>
      </c>
      <c r="BX172" t="n">
        <v>0</v>
      </c>
      <c r="BY172" t="n">
        <v>0</v>
      </c>
      <c r="BZ172" t="n">
        <v>0</v>
      </c>
      <c r="CA172" t="n">
        <v>0</v>
      </c>
      <c r="CB172" t="n">
        <v>0</v>
      </c>
      <c r="CC172" t="n">
        <v>1</v>
      </c>
      <c r="CD172" t="n">
        <v>1</v>
      </c>
      <c r="CE172" t="n">
        <v>1</v>
      </c>
      <c r="CF172" t="n">
        <v>0</v>
      </c>
      <c r="CG172" t="n">
        <v>1</v>
      </c>
    </row>
    <row r="173">
      <c r="B173" s="308" t="inlineStr">
        <is>
          <t>Bois circuit court</t>
        </is>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c r="AC173" t="n">
        <v>0</v>
      </c>
      <c r="AD173" t="n">
        <v>0</v>
      </c>
      <c r="AE173" t="n">
        <v>0</v>
      </c>
      <c r="AF173" t="n">
        <v>0</v>
      </c>
      <c r="AG173" t="n">
        <v>0</v>
      </c>
      <c r="AH173" t="n">
        <v>0</v>
      </c>
      <c r="AI173" t="n">
        <v>0</v>
      </c>
      <c r="AJ173" t="n">
        <v>0</v>
      </c>
      <c r="AK173" t="n">
        <v>0</v>
      </c>
      <c r="AL173" t="n">
        <v>0</v>
      </c>
      <c r="AM173" t="n">
        <v>0</v>
      </c>
      <c r="AN173" t="n">
        <v>0</v>
      </c>
      <c r="AO173" t="n">
        <v>0</v>
      </c>
      <c r="AP173" t="n">
        <v>0</v>
      </c>
      <c r="AQ173" t="n">
        <v>0</v>
      </c>
      <c r="AR173" t="n">
        <v>0</v>
      </c>
      <c r="AS173" t="n">
        <v>0</v>
      </c>
      <c r="AT173" t="n">
        <v>0</v>
      </c>
      <c r="AU173" t="n">
        <v>0</v>
      </c>
      <c r="AV173" t="n">
        <v>0</v>
      </c>
      <c r="AW173" t="n">
        <v>0</v>
      </c>
      <c r="AX173" t="n">
        <v>0</v>
      </c>
      <c r="AY173" t="n">
        <v>0</v>
      </c>
      <c r="AZ173" t="n">
        <v>0</v>
      </c>
      <c r="BA173" t="n">
        <v>0</v>
      </c>
      <c r="BB173" t="n">
        <v>0</v>
      </c>
      <c r="BC173" t="n">
        <v>0</v>
      </c>
      <c r="BD173" t="n">
        <v>0</v>
      </c>
      <c r="BE173" t="n">
        <v>0</v>
      </c>
      <c r="BF173" t="n">
        <v>0</v>
      </c>
      <c r="BG173" t="n">
        <v>0</v>
      </c>
      <c r="BH173" t="n">
        <v>0</v>
      </c>
      <c r="BI173" t="n">
        <v>0</v>
      </c>
      <c r="BJ173" t="n">
        <v>0</v>
      </c>
      <c r="BK173" t="n">
        <v>0</v>
      </c>
      <c r="BL173" t="n">
        <v>0</v>
      </c>
      <c r="BM173" t="n">
        <v>0</v>
      </c>
      <c r="BN173" t="n">
        <v>0</v>
      </c>
      <c r="BO173" t="n">
        <v>1</v>
      </c>
      <c r="BP173" t="n">
        <v>0</v>
      </c>
      <c r="BQ173" t="n">
        <v>0</v>
      </c>
      <c r="BR173" t="n">
        <v>0</v>
      </c>
      <c r="BS173" t="n">
        <v>0</v>
      </c>
      <c r="BT173" t="n">
        <v>0</v>
      </c>
      <c r="BU173" t="n">
        <v>0</v>
      </c>
      <c r="BV173" t="n">
        <v>0</v>
      </c>
      <c r="BW173" t="n">
        <v>0</v>
      </c>
      <c r="BX173" t="n">
        <v>0</v>
      </c>
      <c r="BY173" t="n">
        <v>0</v>
      </c>
      <c r="BZ173" t="n">
        <v>0</v>
      </c>
      <c r="CA173" t="n">
        <v>0</v>
      </c>
      <c r="CB173" t="n">
        <v>0</v>
      </c>
      <c r="CC173" t="n">
        <v>1</v>
      </c>
      <c r="CD173" t="n">
        <v>1</v>
      </c>
      <c r="CE173" t="n">
        <v>0</v>
      </c>
      <c r="CF173" t="n">
        <v>0</v>
      </c>
      <c r="CG173" t="n">
        <v>0</v>
      </c>
    </row>
    <row r="174">
      <c r="B174" s="309" t="inlineStr">
        <is>
          <t>Bois bûche circuit court</t>
        </is>
      </c>
      <c r="C174" t="n">
        <v>0</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0</v>
      </c>
      <c r="AK174" t="n">
        <v>0</v>
      </c>
      <c r="AL174" t="n">
        <v>0</v>
      </c>
      <c r="AM174" t="n">
        <v>0</v>
      </c>
      <c r="AN174" t="n">
        <v>0</v>
      </c>
      <c r="AO174" t="n">
        <v>0</v>
      </c>
      <c r="AP174" t="n">
        <v>0</v>
      </c>
      <c r="AQ174" t="n">
        <v>0</v>
      </c>
      <c r="AR174" t="n">
        <v>0</v>
      </c>
      <c r="AS174" t="n">
        <v>0</v>
      </c>
      <c r="AT174" t="n">
        <v>0</v>
      </c>
      <c r="AU174" t="n">
        <v>0</v>
      </c>
      <c r="AV174" t="n">
        <v>0</v>
      </c>
      <c r="AW174" t="n">
        <v>0</v>
      </c>
      <c r="AX174" t="n">
        <v>0</v>
      </c>
      <c r="AY174" t="n">
        <v>0</v>
      </c>
      <c r="AZ174" t="n">
        <v>0</v>
      </c>
      <c r="BA174" t="n">
        <v>0</v>
      </c>
      <c r="BB174" t="n">
        <v>0</v>
      </c>
      <c r="BC174" t="n">
        <v>0</v>
      </c>
      <c r="BD174" t="n">
        <v>0</v>
      </c>
      <c r="BE174" t="n">
        <v>0</v>
      </c>
      <c r="BF174" t="n">
        <v>0</v>
      </c>
      <c r="BG174" t="n">
        <v>0</v>
      </c>
      <c r="BH174" t="n">
        <v>0</v>
      </c>
      <c r="BI174" t="n">
        <v>0</v>
      </c>
      <c r="BJ174" t="n">
        <v>0</v>
      </c>
      <c r="BK174" t="n">
        <v>0</v>
      </c>
      <c r="BL174" t="n">
        <v>0</v>
      </c>
      <c r="BM174" t="n">
        <v>0</v>
      </c>
      <c r="BN174" t="n">
        <v>0</v>
      </c>
      <c r="BO174" t="n">
        <v>1</v>
      </c>
      <c r="BP174" t="n">
        <v>0</v>
      </c>
      <c r="BQ174" t="n">
        <v>0</v>
      </c>
      <c r="BR174" t="n">
        <v>0</v>
      </c>
      <c r="BS174" t="n">
        <v>0</v>
      </c>
      <c r="BT174" t="n">
        <v>0</v>
      </c>
      <c r="BU174" t="n">
        <v>0</v>
      </c>
      <c r="BV174" t="n">
        <v>0</v>
      </c>
      <c r="BW174" t="n">
        <v>0</v>
      </c>
      <c r="BX174" t="n">
        <v>0</v>
      </c>
      <c r="BY174" t="n">
        <v>0</v>
      </c>
      <c r="BZ174" t="n">
        <v>0</v>
      </c>
      <c r="CA174" t="n">
        <v>0</v>
      </c>
      <c r="CB174" t="n">
        <v>0</v>
      </c>
      <c r="CC174" t="n">
        <v>1</v>
      </c>
      <c r="CD174" t="n">
        <v>1</v>
      </c>
      <c r="CE174" t="n">
        <v>0</v>
      </c>
      <c r="CF174" t="n">
        <v>0</v>
      </c>
      <c r="CG174" t="n">
        <v>0</v>
      </c>
    </row>
    <row r="175">
      <c r="B175" s="309" t="inlineStr">
        <is>
          <t>Bois hors forêt circuit court</t>
        </is>
      </c>
      <c r="C175" t="n">
        <v>0</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c r="AI175" t="n">
        <v>0</v>
      </c>
      <c r="AJ175" t="n">
        <v>0</v>
      </c>
      <c r="AK175" t="n">
        <v>0</v>
      </c>
      <c r="AL175" t="n">
        <v>0</v>
      </c>
      <c r="AM175" t="n">
        <v>0</v>
      </c>
      <c r="AN175" t="n">
        <v>0</v>
      </c>
      <c r="AO175" t="n">
        <v>0</v>
      </c>
      <c r="AP175" t="n">
        <v>0</v>
      </c>
      <c r="AQ175" t="n">
        <v>0</v>
      </c>
      <c r="AR175" t="n">
        <v>0</v>
      </c>
      <c r="AS175" t="n">
        <v>0</v>
      </c>
      <c r="AT175" t="n">
        <v>0</v>
      </c>
      <c r="AU175" t="n">
        <v>0</v>
      </c>
      <c r="AV175" t="n">
        <v>0</v>
      </c>
      <c r="AW175" t="n">
        <v>0</v>
      </c>
      <c r="AX175" t="n">
        <v>0</v>
      </c>
      <c r="AY175" t="n">
        <v>0</v>
      </c>
      <c r="AZ175" t="n">
        <v>0</v>
      </c>
      <c r="BA175" t="n">
        <v>0</v>
      </c>
      <c r="BB175" t="n">
        <v>0</v>
      </c>
      <c r="BC175" t="n">
        <v>0</v>
      </c>
      <c r="BD175" t="n">
        <v>0</v>
      </c>
      <c r="BE175" t="n">
        <v>0</v>
      </c>
      <c r="BF175" t="n">
        <v>0</v>
      </c>
      <c r="BG175" t="n">
        <v>0</v>
      </c>
      <c r="BH175" t="n">
        <v>0</v>
      </c>
      <c r="BI175" t="n">
        <v>0</v>
      </c>
      <c r="BJ175" t="n">
        <v>0</v>
      </c>
      <c r="BK175" t="n">
        <v>0</v>
      </c>
      <c r="BL175" t="n">
        <v>0</v>
      </c>
      <c r="BM175" t="n">
        <v>0</v>
      </c>
      <c r="BN175" t="n">
        <v>0</v>
      </c>
      <c r="BO175" t="n">
        <v>1</v>
      </c>
      <c r="BP175" t="n">
        <v>0</v>
      </c>
      <c r="BQ175" t="n">
        <v>0</v>
      </c>
      <c r="BR175" t="n">
        <v>0</v>
      </c>
      <c r="BS175" t="n">
        <v>0</v>
      </c>
      <c r="BT175" t="n">
        <v>0</v>
      </c>
      <c r="BU175" t="n">
        <v>0</v>
      </c>
      <c r="BV175" t="n">
        <v>0</v>
      </c>
      <c r="BW175" t="n">
        <v>0</v>
      </c>
      <c r="BX175" t="n">
        <v>0</v>
      </c>
      <c r="BY175" t="n">
        <v>0</v>
      </c>
      <c r="BZ175" t="n">
        <v>0</v>
      </c>
      <c r="CA175" t="n">
        <v>0</v>
      </c>
      <c r="CB175" t="n">
        <v>0</v>
      </c>
      <c r="CC175" t="n">
        <v>1</v>
      </c>
      <c r="CD175" t="n">
        <v>1</v>
      </c>
      <c r="CE175" t="n">
        <v>0</v>
      </c>
      <c r="CF175" t="n">
        <v>0</v>
      </c>
      <c r="CG175" t="n">
        <v>0</v>
      </c>
    </row>
    <row r="176">
      <c r="B176" s="308" t="inlineStr">
        <is>
          <t>Bois bûche officiel</t>
        </is>
      </c>
      <c r="C176" t="n">
        <v>0</v>
      </c>
      <c r="D176" t="n">
        <v>0</v>
      </c>
      <c r="E176" t="n">
        <v>0</v>
      </c>
      <c r="F176" t="n">
        <v>0</v>
      </c>
      <c r="G176" t="n">
        <v>0</v>
      </c>
      <c r="H176" t="n">
        <v>0</v>
      </c>
      <c r="I176" t="n">
        <v>0</v>
      </c>
      <c r="J176" t="n">
        <v>0</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c r="AI176" t="n">
        <v>0</v>
      </c>
      <c r="AJ176" t="n">
        <v>0</v>
      </c>
      <c r="AK176" t="n">
        <v>0</v>
      </c>
      <c r="AL176" t="n">
        <v>0</v>
      </c>
      <c r="AM176" t="n">
        <v>0</v>
      </c>
      <c r="AN176" t="n">
        <v>0</v>
      </c>
      <c r="AO176" t="n">
        <v>0</v>
      </c>
      <c r="AP176" t="n">
        <v>0</v>
      </c>
      <c r="AQ176" t="n">
        <v>0</v>
      </c>
      <c r="AR176" t="n">
        <v>0</v>
      </c>
      <c r="AS176" t="n">
        <v>0</v>
      </c>
      <c r="AT176" t="n">
        <v>0</v>
      </c>
      <c r="AU176" t="n">
        <v>0</v>
      </c>
      <c r="AV176" t="n">
        <v>0</v>
      </c>
      <c r="AW176" t="n">
        <v>0</v>
      </c>
      <c r="AX176" t="n">
        <v>0</v>
      </c>
      <c r="AY176" t="n">
        <v>0</v>
      </c>
      <c r="AZ176" t="n">
        <v>0</v>
      </c>
      <c r="BA176" t="n">
        <v>0</v>
      </c>
      <c r="BB176" t="n">
        <v>0</v>
      </c>
      <c r="BC176" t="n">
        <v>0</v>
      </c>
      <c r="BD176" t="n">
        <v>0</v>
      </c>
      <c r="BE176" t="n">
        <v>0</v>
      </c>
      <c r="BF176" t="n">
        <v>0</v>
      </c>
      <c r="BG176" t="n">
        <v>0</v>
      </c>
      <c r="BH176" t="n">
        <v>0</v>
      </c>
      <c r="BI176" t="n">
        <v>0</v>
      </c>
      <c r="BJ176" t="n">
        <v>0</v>
      </c>
      <c r="BK176" t="n">
        <v>0</v>
      </c>
      <c r="BL176" t="n">
        <v>0</v>
      </c>
      <c r="BM176" t="n">
        <v>0</v>
      </c>
      <c r="BN176" t="n">
        <v>0</v>
      </c>
      <c r="BO176" t="n">
        <v>1</v>
      </c>
      <c r="BP176" t="n">
        <v>0</v>
      </c>
      <c r="BQ176" t="n">
        <v>0</v>
      </c>
      <c r="BR176" t="n">
        <v>0</v>
      </c>
      <c r="BS176" t="n">
        <v>0</v>
      </c>
      <c r="BT176" t="n">
        <v>0</v>
      </c>
      <c r="BU176" t="n">
        <v>0</v>
      </c>
      <c r="BV176" t="n">
        <v>0</v>
      </c>
      <c r="BW176" t="n">
        <v>0</v>
      </c>
      <c r="BX176" t="n">
        <v>0</v>
      </c>
      <c r="BY176" t="n">
        <v>0</v>
      </c>
      <c r="BZ176" t="n">
        <v>0</v>
      </c>
      <c r="CA176" t="n">
        <v>0</v>
      </c>
      <c r="CB176" t="n">
        <v>0</v>
      </c>
      <c r="CC176" t="n">
        <v>1</v>
      </c>
      <c r="CD176" t="n">
        <v>1</v>
      </c>
      <c r="CE176" t="n">
        <v>1</v>
      </c>
      <c r="CF176" t="n">
        <v>0</v>
      </c>
      <c r="CG176" t="n">
        <v>1</v>
      </c>
    </row>
    <row r="177">
      <c r="B177" s="307" t="inlineStr">
        <is>
          <t>Produits de la 1ère transformation bois d'œuvre</t>
        </is>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c r="AI177" t="n">
        <v>0</v>
      </c>
      <c r="AJ177" t="n">
        <v>0</v>
      </c>
      <c r="AK177" t="n">
        <v>0</v>
      </c>
      <c r="AL177" t="n">
        <v>0</v>
      </c>
      <c r="AM177" t="n">
        <v>0</v>
      </c>
      <c r="AN177" t="n">
        <v>0</v>
      </c>
      <c r="AO177" t="n">
        <v>0</v>
      </c>
      <c r="AP177" t="n">
        <v>0</v>
      </c>
      <c r="AQ177" t="n">
        <v>0</v>
      </c>
      <c r="AR177" t="n">
        <v>0</v>
      </c>
      <c r="AS177" t="n">
        <v>0</v>
      </c>
      <c r="AT177" t="n">
        <v>1</v>
      </c>
      <c r="AU177" t="n">
        <v>1</v>
      </c>
      <c r="AV177" t="n">
        <v>1</v>
      </c>
      <c r="AW177" t="n">
        <v>1</v>
      </c>
      <c r="AX177" t="n">
        <v>1</v>
      </c>
      <c r="AY177" t="n">
        <v>1</v>
      </c>
      <c r="AZ177" t="n">
        <v>0</v>
      </c>
      <c r="BA177" t="n">
        <v>0</v>
      </c>
      <c r="BB177" t="n">
        <v>1</v>
      </c>
      <c r="BC177" t="n">
        <v>1</v>
      </c>
      <c r="BD177" t="n">
        <v>1</v>
      </c>
      <c r="BE177" t="n">
        <v>0</v>
      </c>
      <c r="BF177" t="n">
        <v>1</v>
      </c>
      <c r="BG177" t="n">
        <v>1</v>
      </c>
      <c r="BH177" t="n">
        <v>1</v>
      </c>
      <c r="BI177" t="n">
        <v>1</v>
      </c>
      <c r="BJ177" t="n">
        <v>1</v>
      </c>
      <c r="BK177" t="n">
        <v>1</v>
      </c>
      <c r="BL177" t="n">
        <v>0</v>
      </c>
      <c r="BM177" t="n">
        <v>1</v>
      </c>
      <c r="BN177" t="n">
        <v>0</v>
      </c>
      <c r="BO177" t="n">
        <v>1</v>
      </c>
      <c r="BP177" t="n">
        <v>1</v>
      </c>
      <c r="BQ177" t="n">
        <v>0</v>
      </c>
      <c r="BR177" t="n">
        <v>1</v>
      </c>
      <c r="BS177" t="n">
        <v>1</v>
      </c>
      <c r="BT177" t="n">
        <v>1</v>
      </c>
      <c r="BU177" t="n">
        <v>1</v>
      </c>
      <c r="BV177" t="n">
        <v>1</v>
      </c>
      <c r="BW177" t="n">
        <v>1</v>
      </c>
      <c r="BX177" t="n">
        <v>1</v>
      </c>
      <c r="BY177" t="n">
        <v>1</v>
      </c>
      <c r="BZ177" t="n">
        <v>1</v>
      </c>
      <c r="CA177" t="n">
        <v>1</v>
      </c>
      <c r="CB177" t="n">
        <v>1</v>
      </c>
      <c r="CC177" t="n">
        <v>0</v>
      </c>
      <c r="CD177" t="n">
        <v>0</v>
      </c>
      <c r="CE177" t="n">
        <v>0</v>
      </c>
      <c r="CF177" t="n">
        <v>1</v>
      </c>
      <c r="CG177" t="n">
        <v>1</v>
      </c>
    </row>
    <row r="178">
      <c r="B178" s="308" t="inlineStr">
        <is>
          <t>Sciages</t>
        </is>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0</v>
      </c>
      <c r="AK178" t="n">
        <v>0</v>
      </c>
      <c r="AL178" t="n">
        <v>0</v>
      </c>
      <c r="AM178" t="n">
        <v>0</v>
      </c>
      <c r="AN178" t="n">
        <v>0</v>
      </c>
      <c r="AO178" t="n">
        <v>0</v>
      </c>
      <c r="AP178" t="n">
        <v>0</v>
      </c>
      <c r="AQ178" t="n">
        <v>0</v>
      </c>
      <c r="AR178" t="n">
        <v>0</v>
      </c>
      <c r="AS178" t="n">
        <v>0</v>
      </c>
      <c r="AT178" t="n">
        <v>1</v>
      </c>
      <c r="AU178" t="n">
        <v>1</v>
      </c>
      <c r="AV178" t="n">
        <v>0</v>
      </c>
      <c r="AW178" t="n">
        <v>1</v>
      </c>
      <c r="AX178" t="n">
        <v>1</v>
      </c>
      <c r="AY178" t="n">
        <v>1</v>
      </c>
      <c r="AZ178" t="n">
        <v>0</v>
      </c>
      <c r="BA178" t="n">
        <v>0</v>
      </c>
      <c r="BB178" t="n">
        <v>1</v>
      </c>
      <c r="BC178" t="n">
        <v>1</v>
      </c>
      <c r="BD178" t="n">
        <v>1</v>
      </c>
      <c r="BE178" t="n">
        <v>0</v>
      </c>
      <c r="BF178" t="n">
        <v>1</v>
      </c>
      <c r="BG178" t="n">
        <v>1</v>
      </c>
      <c r="BH178" t="n">
        <v>1</v>
      </c>
      <c r="BI178" t="n">
        <v>1</v>
      </c>
      <c r="BJ178" t="n">
        <v>1</v>
      </c>
      <c r="BK178" t="n">
        <v>1</v>
      </c>
      <c r="BL178" t="n">
        <v>0</v>
      </c>
      <c r="BM178" t="n">
        <v>1</v>
      </c>
      <c r="BN178" t="n">
        <v>0</v>
      </c>
      <c r="BO178" t="n">
        <v>1</v>
      </c>
      <c r="BP178" t="n">
        <v>1</v>
      </c>
      <c r="BQ178" t="n">
        <v>0</v>
      </c>
      <c r="BR178" t="n">
        <v>0</v>
      </c>
      <c r="BS178" t="n">
        <v>1</v>
      </c>
      <c r="BT178" t="n">
        <v>1</v>
      </c>
      <c r="BU178" t="n">
        <v>1</v>
      </c>
      <c r="BV178" t="n">
        <v>1</v>
      </c>
      <c r="BW178" t="n">
        <v>1</v>
      </c>
      <c r="BX178" t="n">
        <v>1</v>
      </c>
      <c r="BY178" t="n">
        <v>1</v>
      </c>
      <c r="BZ178" t="n">
        <v>1</v>
      </c>
      <c r="CA178" t="n">
        <v>1</v>
      </c>
      <c r="CB178" t="n">
        <v>1</v>
      </c>
      <c r="CC178" t="n">
        <v>0</v>
      </c>
      <c r="CD178" t="n">
        <v>0</v>
      </c>
      <c r="CE178" t="n">
        <v>0</v>
      </c>
      <c r="CF178" t="n">
        <v>1</v>
      </c>
      <c r="CG178" t="n">
        <v>1</v>
      </c>
    </row>
    <row r="179">
      <c r="B179" s="309" t="inlineStr">
        <is>
          <t>Sciages F</t>
        </is>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0</v>
      </c>
      <c r="AC179" t="n">
        <v>0</v>
      </c>
      <c r="AD179" t="n">
        <v>0</v>
      </c>
      <c r="AE179" t="n">
        <v>0</v>
      </c>
      <c r="AF179" t="n">
        <v>0</v>
      </c>
      <c r="AG179" t="n">
        <v>0</v>
      </c>
      <c r="AH179" t="n">
        <v>0</v>
      </c>
      <c r="AI179" t="n">
        <v>0</v>
      </c>
      <c r="AJ179" t="n">
        <v>0</v>
      </c>
      <c r="AK179" t="n">
        <v>0</v>
      </c>
      <c r="AL179" t="n">
        <v>0</v>
      </c>
      <c r="AM179" t="n">
        <v>0</v>
      </c>
      <c r="AN179" t="n">
        <v>0</v>
      </c>
      <c r="AO179" t="n">
        <v>0</v>
      </c>
      <c r="AP179" t="n">
        <v>0</v>
      </c>
      <c r="AQ179" t="n">
        <v>0</v>
      </c>
      <c r="AR179" t="n">
        <v>0</v>
      </c>
      <c r="AS179" t="n">
        <v>0</v>
      </c>
      <c r="AT179" t="n">
        <v>1</v>
      </c>
      <c r="AU179" t="n">
        <v>1</v>
      </c>
      <c r="AV179" t="n">
        <v>0</v>
      </c>
      <c r="AW179" t="n">
        <v>1</v>
      </c>
      <c r="AX179" t="n">
        <v>1</v>
      </c>
      <c r="AY179" t="n">
        <v>1</v>
      </c>
      <c r="AZ179" t="n">
        <v>0</v>
      </c>
      <c r="BA179" t="n">
        <v>0</v>
      </c>
      <c r="BB179" t="n">
        <v>1</v>
      </c>
      <c r="BC179" t="n">
        <v>0</v>
      </c>
      <c r="BD179" t="n">
        <v>0</v>
      </c>
      <c r="BE179" t="n">
        <v>0</v>
      </c>
      <c r="BF179" t="n">
        <v>0</v>
      </c>
      <c r="BG179" t="n">
        <v>1</v>
      </c>
      <c r="BH179" t="n">
        <v>1</v>
      </c>
      <c r="BI179" t="n">
        <v>0</v>
      </c>
      <c r="BJ179" t="n">
        <v>1</v>
      </c>
      <c r="BK179" t="n">
        <v>1</v>
      </c>
      <c r="BL179" t="n">
        <v>0</v>
      </c>
      <c r="BM179" t="n">
        <v>1</v>
      </c>
      <c r="BN179" t="n">
        <v>0</v>
      </c>
      <c r="BO179" t="n">
        <v>1</v>
      </c>
      <c r="BP179" t="n">
        <v>1</v>
      </c>
      <c r="BQ179" t="n">
        <v>0</v>
      </c>
      <c r="BR179" t="n">
        <v>0</v>
      </c>
      <c r="BS179" t="n">
        <v>1</v>
      </c>
      <c r="BT179" t="n">
        <v>1</v>
      </c>
      <c r="BU179" t="n">
        <v>1</v>
      </c>
      <c r="BV179" t="n">
        <v>0</v>
      </c>
      <c r="BW179" t="n">
        <v>1</v>
      </c>
      <c r="BX179" t="n">
        <v>1</v>
      </c>
      <c r="BY179" t="n">
        <v>0</v>
      </c>
      <c r="BZ179" t="n">
        <v>1</v>
      </c>
      <c r="CA179" t="n">
        <v>1</v>
      </c>
      <c r="CB179" t="n">
        <v>0</v>
      </c>
      <c r="CC179" t="n">
        <v>0</v>
      </c>
      <c r="CD179" t="n">
        <v>0</v>
      </c>
      <c r="CE179" t="n">
        <v>0</v>
      </c>
      <c r="CF179" t="n">
        <v>1</v>
      </c>
      <c r="CG179" t="n">
        <v>1</v>
      </c>
    </row>
    <row r="180">
      <c r="B180" s="310" t="inlineStr">
        <is>
          <t>08 - Sciages bruts de Chêne</t>
        </is>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c r="AI180" t="n">
        <v>0</v>
      </c>
      <c r="AJ180" t="n">
        <v>0</v>
      </c>
      <c r="AK180" t="n">
        <v>0</v>
      </c>
      <c r="AL180" t="n">
        <v>0</v>
      </c>
      <c r="AM180" t="n">
        <v>0</v>
      </c>
      <c r="AN180" t="n">
        <v>0</v>
      </c>
      <c r="AO180" t="n">
        <v>0</v>
      </c>
      <c r="AP180" t="n">
        <v>0</v>
      </c>
      <c r="AQ180" t="n">
        <v>0</v>
      </c>
      <c r="AR180" t="n">
        <v>0</v>
      </c>
      <c r="AS180" t="n">
        <v>0</v>
      </c>
      <c r="AT180" t="n">
        <v>1</v>
      </c>
      <c r="AU180" t="n">
        <v>1</v>
      </c>
      <c r="AV180" t="n">
        <v>0</v>
      </c>
      <c r="AW180" t="n">
        <v>0</v>
      </c>
      <c r="AX180" t="n">
        <v>1</v>
      </c>
      <c r="AY180" t="n">
        <v>1</v>
      </c>
      <c r="AZ180" t="n">
        <v>0</v>
      </c>
      <c r="BA180" t="n">
        <v>0</v>
      </c>
      <c r="BB180" t="n">
        <v>1</v>
      </c>
      <c r="BC180" t="n">
        <v>0</v>
      </c>
      <c r="BD180" t="n">
        <v>0</v>
      </c>
      <c r="BE180" t="n">
        <v>0</v>
      </c>
      <c r="BF180" t="n">
        <v>0</v>
      </c>
      <c r="BG180" t="n">
        <v>1</v>
      </c>
      <c r="BH180" t="n">
        <v>1</v>
      </c>
      <c r="BI180" t="n">
        <v>0</v>
      </c>
      <c r="BJ180" t="n">
        <v>1</v>
      </c>
      <c r="BK180" t="n">
        <v>0</v>
      </c>
      <c r="BL180" t="n">
        <v>0</v>
      </c>
      <c r="BM180" t="n">
        <v>1</v>
      </c>
      <c r="BN180" t="n">
        <v>0</v>
      </c>
      <c r="BO180" t="n">
        <v>1</v>
      </c>
      <c r="BP180" t="n">
        <v>1</v>
      </c>
      <c r="BQ180" t="n">
        <v>0</v>
      </c>
      <c r="BR180" t="n">
        <v>0</v>
      </c>
      <c r="BS180" t="n">
        <v>1</v>
      </c>
      <c r="BT180" t="n">
        <v>1</v>
      </c>
      <c r="BU180" t="n">
        <v>1</v>
      </c>
      <c r="BV180" t="n">
        <v>0</v>
      </c>
      <c r="BW180" t="n">
        <v>1</v>
      </c>
      <c r="BX180" t="n">
        <v>1</v>
      </c>
      <c r="BY180" t="n">
        <v>0</v>
      </c>
      <c r="BZ180" t="n">
        <v>1</v>
      </c>
      <c r="CA180" t="n">
        <v>0</v>
      </c>
      <c r="CB180" t="n">
        <v>0</v>
      </c>
      <c r="CC180" t="n">
        <v>0</v>
      </c>
      <c r="CD180" t="n">
        <v>0</v>
      </c>
      <c r="CE180" t="n">
        <v>0</v>
      </c>
      <c r="CF180" t="n">
        <v>1</v>
      </c>
      <c r="CG180" t="n">
        <v>1</v>
      </c>
    </row>
    <row r="181">
      <c r="B181" s="310" t="inlineStr">
        <is>
          <t>09 - Sciages bruts de Hêtre</t>
        </is>
      </c>
      <c r="C181" t="n">
        <v>0</v>
      </c>
      <c r="D181" t="n">
        <v>0</v>
      </c>
      <c r="E181" t="n">
        <v>0</v>
      </c>
      <c r="F181" t="n">
        <v>0</v>
      </c>
      <c r="G181" t="n">
        <v>0</v>
      </c>
      <c r="H181" t="n">
        <v>0</v>
      </c>
      <c r="I181" t="n">
        <v>0</v>
      </c>
      <c r="J181" t="n">
        <v>0</v>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c r="AI181" t="n">
        <v>0</v>
      </c>
      <c r="AJ181" t="n">
        <v>0</v>
      </c>
      <c r="AK181" t="n">
        <v>0</v>
      </c>
      <c r="AL181" t="n">
        <v>0</v>
      </c>
      <c r="AM181" t="n">
        <v>0</v>
      </c>
      <c r="AN181" t="n">
        <v>0</v>
      </c>
      <c r="AO181" t="n">
        <v>0</v>
      </c>
      <c r="AP181" t="n">
        <v>0</v>
      </c>
      <c r="AQ181" t="n">
        <v>0</v>
      </c>
      <c r="AR181" t="n">
        <v>0</v>
      </c>
      <c r="AS181" t="n">
        <v>0</v>
      </c>
      <c r="AT181" t="n">
        <v>1</v>
      </c>
      <c r="AU181" t="n">
        <v>1</v>
      </c>
      <c r="AV181" t="n">
        <v>0</v>
      </c>
      <c r="AW181" t="n">
        <v>1</v>
      </c>
      <c r="AX181" t="n">
        <v>1</v>
      </c>
      <c r="AY181" t="n">
        <v>1</v>
      </c>
      <c r="AZ181" t="n">
        <v>0</v>
      </c>
      <c r="BA181" t="n">
        <v>0</v>
      </c>
      <c r="BB181" t="n">
        <v>1</v>
      </c>
      <c r="BC181" t="n">
        <v>0</v>
      </c>
      <c r="BD181" t="n">
        <v>0</v>
      </c>
      <c r="BE181" t="n">
        <v>0</v>
      </c>
      <c r="BF181" t="n">
        <v>0</v>
      </c>
      <c r="BG181" t="n">
        <v>1</v>
      </c>
      <c r="BH181" t="n">
        <v>1</v>
      </c>
      <c r="BI181" t="n">
        <v>0</v>
      </c>
      <c r="BJ181" t="n">
        <v>0</v>
      </c>
      <c r="BK181" t="n">
        <v>1</v>
      </c>
      <c r="BL181" t="n">
        <v>0</v>
      </c>
      <c r="BM181" t="n">
        <v>1</v>
      </c>
      <c r="BN181" t="n">
        <v>0</v>
      </c>
      <c r="BO181" t="n">
        <v>1</v>
      </c>
      <c r="BP181" t="n">
        <v>1</v>
      </c>
      <c r="BQ181" t="n">
        <v>0</v>
      </c>
      <c r="BR181" t="n">
        <v>0</v>
      </c>
      <c r="BS181" t="n">
        <v>1</v>
      </c>
      <c r="BT181" t="n">
        <v>1</v>
      </c>
      <c r="BU181" t="n">
        <v>1</v>
      </c>
      <c r="BV181" t="n">
        <v>0</v>
      </c>
      <c r="BW181" t="n">
        <v>1</v>
      </c>
      <c r="BX181" t="n">
        <v>1</v>
      </c>
      <c r="BY181" t="n">
        <v>0</v>
      </c>
      <c r="BZ181" t="n">
        <v>0</v>
      </c>
      <c r="CA181" t="n">
        <v>0</v>
      </c>
      <c r="CB181" t="n">
        <v>0</v>
      </c>
      <c r="CC181" t="n">
        <v>0</v>
      </c>
      <c r="CD181" t="n">
        <v>0</v>
      </c>
      <c r="CE181" t="n">
        <v>0</v>
      </c>
      <c r="CF181" t="n">
        <v>1</v>
      </c>
      <c r="CG181" t="n">
        <v>1</v>
      </c>
    </row>
    <row r="182">
      <c r="B182" s="310" t="inlineStr">
        <is>
          <t>10 - Sciages bruts : divers feuillus tempérés</t>
        </is>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c r="AI182" t="n">
        <v>0</v>
      </c>
      <c r="AJ182" t="n">
        <v>0</v>
      </c>
      <c r="AK182" t="n">
        <v>0</v>
      </c>
      <c r="AL182" t="n">
        <v>0</v>
      </c>
      <c r="AM182" t="n">
        <v>0</v>
      </c>
      <c r="AN182" t="n">
        <v>0</v>
      </c>
      <c r="AO182" t="n">
        <v>0</v>
      </c>
      <c r="AP182" t="n">
        <v>0</v>
      </c>
      <c r="AQ182" t="n">
        <v>0</v>
      </c>
      <c r="AR182" t="n">
        <v>0</v>
      </c>
      <c r="AS182" t="n">
        <v>0</v>
      </c>
      <c r="AT182" t="n">
        <v>1</v>
      </c>
      <c r="AU182" t="n">
        <v>1</v>
      </c>
      <c r="AV182" t="n">
        <v>0</v>
      </c>
      <c r="AW182" t="n">
        <v>1</v>
      </c>
      <c r="AX182" t="n">
        <v>1</v>
      </c>
      <c r="AY182" t="n">
        <v>0</v>
      </c>
      <c r="AZ182" t="n">
        <v>0</v>
      </c>
      <c r="BA182" t="n">
        <v>0</v>
      </c>
      <c r="BB182" t="n">
        <v>1</v>
      </c>
      <c r="BC182" t="n">
        <v>0</v>
      </c>
      <c r="BD182" t="n">
        <v>0</v>
      </c>
      <c r="BE182" t="n">
        <v>0</v>
      </c>
      <c r="BF182" t="n">
        <v>0</v>
      </c>
      <c r="BG182" t="n">
        <v>0</v>
      </c>
      <c r="BH182" t="n">
        <v>0</v>
      </c>
      <c r="BI182" t="n">
        <v>0</v>
      </c>
      <c r="BJ182" t="n">
        <v>1</v>
      </c>
      <c r="BK182" t="n">
        <v>1</v>
      </c>
      <c r="BL182" t="n">
        <v>0</v>
      </c>
      <c r="BM182" t="n">
        <v>1</v>
      </c>
      <c r="BN182" t="n">
        <v>0</v>
      </c>
      <c r="BO182" t="n">
        <v>1</v>
      </c>
      <c r="BP182" t="n">
        <v>1</v>
      </c>
      <c r="BQ182" t="n">
        <v>0</v>
      </c>
      <c r="BR182" t="n">
        <v>0</v>
      </c>
      <c r="BS182" t="n">
        <v>1</v>
      </c>
      <c r="BT182" t="n">
        <v>1</v>
      </c>
      <c r="BU182" t="n">
        <v>0</v>
      </c>
      <c r="BV182" t="n">
        <v>0</v>
      </c>
      <c r="BW182" t="n">
        <v>1</v>
      </c>
      <c r="BX182" t="n">
        <v>1</v>
      </c>
      <c r="BY182" t="n">
        <v>0</v>
      </c>
      <c r="BZ182" t="n">
        <v>1</v>
      </c>
      <c r="CA182" t="n">
        <v>1</v>
      </c>
      <c r="CB182" t="n">
        <v>0</v>
      </c>
      <c r="CC182" t="n">
        <v>0</v>
      </c>
      <c r="CD182" t="n">
        <v>0</v>
      </c>
      <c r="CE182" t="n">
        <v>0</v>
      </c>
      <c r="CF182" t="n">
        <v>1</v>
      </c>
      <c r="CG182" t="n">
        <v>1</v>
      </c>
    </row>
    <row r="183">
      <c r="B183" s="310" t="inlineStr">
        <is>
          <t>11 - Sciages de feuillus tropicaux</t>
        </is>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0</v>
      </c>
      <c r="AK183" t="n">
        <v>0</v>
      </c>
      <c r="AL183" t="n">
        <v>0</v>
      </c>
      <c r="AM183" t="n">
        <v>0</v>
      </c>
      <c r="AN183" t="n">
        <v>0</v>
      </c>
      <c r="AO183" t="n">
        <v>0</v>
      </c>
      <c r="AP183" t="n">
        <v>0</v>
      </c>
      <c r="AQ183" t="n">
        <v>0</v>
      </c>
      <c r="AR183" t="n">
        <v>0</v>
      </c>
      <c r="AS183" t="n">
        <v>0</v>
      </c>
      <c r="AT183" t="n">
        <v>1</v>
      </c>
      <c r="AU183" t="n">
        <v>1</v>
      </c>
      <c r="AV183" t="n">
        <v>0</v>
      </c>
      <c r="AW183" t="n">
        <v>0</v>
      </c>
      <c r="AX183" t="n">
        <v>1</v>
      </c>
      <c r="AY183" t="n">
        <v>0</v>
      </c>
      <c r="AZ183" t="n">
        <v>0</v>
      </c>
      <c r="BA183" t="n">
        <v>0</v>
      </c>
      <c r="BB183" t="n">
        <v>1</v>
      </c>
      <c r="BC183" t="n">
        <v>0</v>
      </c>
      <c r="BD183" t="n">
        <v>0</v>
      </c>
      <c r="BE183" t="n">
        <v>0</v>
      </c>
      <c r="BF183" t="n">
        <v>0</v>
      </c>
      <c r="BG183" t="n">
        <v>1</v>
      </c>
      <c r="BH183" t="n">
        <v>1</v>
      </c>
      <c r="BI183" t="n">
        <v>0</v>
      </c>
      <c r="BJ183" t="n">
        <v>0</v>
      </c>
      <c r="BK183" t="n">
        <v>1</v>
      </c>
      <c r="BL183" t="n">
        <v>0</v>
      </c>
      <c r="BM183" t="n">
        <v>1</v>
      </c>
      <c r="BN183" t="n">
        <v>0</v>
      </c>
      <c r="BO183" t="n">
        <v>1</v>
      </c>
      <c r="BP183" t="n">
        <v>1</v>
      </c>
      <c r="BQ183" t="n">
        <v>0</v>
      </c>
      <c r="BR183" t="n">
        <v>0</v>
      </c>
      <c r="BS183" t="n">
        <v>1</v>
      </c>
      <c r="BT183" t="n">
        <v>1</v>
      </c>
      <c r="BU183" t="n">
        <v>0</v>
      </c>
      <c r="BV183" t="n">
        <v>0</v>
      </c>
      <c r="BW183" t="n">
        <v>1</v>
      </c>
      <c r="BX183" t="n">
        <v>1</v>
      </c>
      <c r="BY183" t="n">
        <v>0</v>
      </c>
      <c r="BZ183" t="n">
        <v>0</v>
      </c>
      <c r="CA183" t="n">
        <v>0</v>
      </c>
      <c r="CB183" t="n">
        <v>0</v>
      </c>
      <c r="CC183" t="n">
        <v>0</v>
      </c>
      <c r="CD183" t="n">
        <v>0</v>
      </c>
      <c r="CE183" t="n">
        <v>0</v>
      </c>
      <c r="CF183" t="n">
        <v>1</v>
      </c>
      <c r="CG183" t="n">
        <v>1</v>
      </c>
    </row>
    <row r="184">
      <c r="B184" s="309" t="inlineStr">
        <is>
          <t>Sciages R</t>
        </is>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c r="AC184" t="n">
        <v>0</v>
      </c>
      <c r="AD184" t="n">
        <v>0</v>
      </c>
      <c r="AE184" t="n">
        <v>0</v>
      </c>
      <c r="AF184" t="n">
        <v>0</v>
      </c>
      <c r="AG184" t="n">
        <v>0</v>
      </c>
      <c r="AH184" t="n">
        <v>0</v>
      </c>
      <c r="AI184" t="n">
        <v>0</v>
      </c>
      <c r="AJ184" t="n">
        <v>0</v>
      </c>
      <c r="AK184" t="n">
        <v>0</v>
      </c>
      <c r="AL184" t="n">
        <v>0</v>
      </c>
      <c r="AM184" t="n">
        <v>0</v>
      </c>
      <c r="AN184" t="n">
        <v>0</v>
      </c>
      <c r="AO184" t="n">
        <v>0</v>
      </c>
      <c r="AP184" t="n">
        <v>0</v>
      </c>
      <c r="AQ184" t="n">
        <v>0</v>
      </c>
      <c r="AR184" t="n">
        <v>0</v>
      </c>
      <c r="AS184" t="n">
        <v>0</v>
      </c>
      <c r="AT184" t="n">
        <v>1</v>
      </c>
      <c r="AU184" t="n">
        <v>0</v>
      </c>
      <c r="AV184" t="n">
        <v>0</v>
      </c>
      <c r="AW184" t="n">
        <v>1</v>
      </c>
      <c r="AX184" t="n">
        <v>1</v>
      </c>
      <c r="AY184" t="n">
        <v>1</v>
      </c>
      <c r="AZ184" t="n">
        <v>0</v>
      </c>
      <c r="BA184" t="n">
        <v>0</v>
      </c>
      <c r="BB184" t="n">
        <v>1</v>
      </c>
      <c r="BC184" t="n">
        <v>1</v>
      </c>
      <c r="BD184" t="n">
        <v>1</v>
      </c>
      <c r="BE184" t="n">
        <v>0</v>
      </c>
      <c r="BF184" t="n">
        <v>1</v>
      </c>
      <c r="BG184" t="n">
        <v>1</v>
      </c>
      <c r="BH184" t="n">
        <v>1</v>
      </c>
      <c r="BI184" t="n">
        <v>1</v>
      </c>
      <c r="BJ184" t="n">
        <v>1</v>
      </c>
      <c r="BK184" t="n">
        <v>1</v>
      </c>
      <c r="BL184" t="n">
        <v>0</v>
      </c>
      <c r="BM184" t="n">
        <v>1</v>
      </c>
      <c r="BN184" t="n">
        <v>0</v>
      </c>
      <c r="BO184" t="n">
        <v>1</v>
      </c>
      <c r="BP184" t="n">
        <v>1</v>
      </c>
      <c r="BQ184" t="n">
        <v>0</v>
      </c>
      <c r="BR184" t="n">
        <v>0</v>
      </c>
      <c r="BS184" t="n">
        <v>1</v>
      </c>
      <c r="BT184" t="n">
        <v>1</v>
      </c>
      <c r="BU184" t="n">
        <v>1</v>
      </c>
      <c r="BV184" t="n">
        <v>1</v>
      </c>
      <c r="BW184" t="n">
        <v>1</v>
      </c>
      <c r="BX184" t="n">
        <v>1</v>
      </c>
      <c r="BY184" t="n">
        <v>1</v>
      </c>
      <c r="BZ184" t="n">
        <v>1</v>
      </c>
      <c r="CA184" t="n">
        <v>1</v>
      </c>
      <c r="CB184" t="n">
        <v>1</v>
      </c>
      <c r="CC184" t="n">
        <v>0</v>
      </c>
      <c r="CD184" t="n">
        <v>0</v>
      </c>
      <c r="CE184" t="n">
        <v>0</v>
      </c>
      <c r="CF184" t="n">
        <v>1</v>
      </c>
      <c r="CG184" t="n">
        <v>1</v>
      </c>
    </row>
    <row r="185">
      <c r="B185" s="310" t="inlineStr">
        <is>
          <t>12 - Sciages bruts de sapin-épicéa</t>
        </is>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c r="AF185" t="n">
        <v>0</v>
      </c>
      <c r="AG185" t="n">
        <v>0</v>
      </c>
      <c r="AH185" t="n">
        <v>0</v>
      </c>
      <c r="AI185" t="n">
        <v>0</v>
      </c>
      <c r="AJ185" t="n">
        <v>0</v>
      </c>
      <c r="AK185" t="n">
        <v>0</v>
      </c>
      <c r="AL185" t="n">
        <v>0</v>
      </c>
      <c r="AM185" t="n">
        <v>0</v>
      </c>
      <c r="AN185" t="n">
        <v>0</v>
      </c>
      <c r="AO185" t="n">
        <v>0</v>
      </c>
      <c r="AP185" t="n">
        <v>0</v>
      </c>
      <c r="AQ185" t="n">
        <v>0</v>
      </c>
      <c r="AR185" t="n">
        <v>0</v>
      </c>
      <c r="AS185" t="n">
        <v>0</v>
      </c>
      <c r="AT185" t="n">
        <v>1</v>
      </c>
      <c r="AU185" t="n">
        <v>0</v>
      </c>
      <c r="AV185" t="n">
        <v>0</v>
      </c>
      <c r="AW185" t="n">
        <v>1</v>
      </c>
      <c r="AX185" t="n">
        <v>1</v>
      </c>
      <c r="AY185" t="n">
        <v>1</v>
      </c>
      <c r="AZ185" t="n">
        <v>0</v>
      </c>
      <c r="BA185" t="n">
        <v>0</v>
      </c>
      <c r="BB185" t="n">
        <v>1</v>
      </c>
      <c r="BC185" t="n">
        <v>1</v>
      </c>
      <c r="BD185" t="n">
        <v>1</v>
      </c>
      <c r="BE185" t="n">
        <v>0</v>
      </c>
      <c r="BF185" t="n">
        <v>1</v>
      </c>
      <c r="BG185" t="n">
        <v>1</v>
      </c>
      <c r="BH185" t="n">
        <v>1</v>
      </c>
      <c r="BI185" t="n">
        <v>1</v>
      </c>
      <c r="BJ185" t="n">
        <v>1</v>
      </c>
      <c r="BK185" t="n">
        <v>1</v>
      </c>
      <c r="BL185" t="n">
        <v>0</v>
      </c>
      <c r="BM185" t="n">
        <v>1</v>
      </c>
      <c r="BN185" t="n">
        <v>0</v>
      </c>
      <c r="BO185" t="n">
        <v>1</v>
      </c>
      <c r="BP185" t="n">
        <v>1</v>
      </c>
      <c r="BQ185" t="n">
        <v>0</v>
      </c>
      <c r="BR185" t="n">
        <v>0</v>
      </c>
      <c r="BS185" t="n">
        <v>1</v>
      </c>
      <c r="BT185" t="n">
        <v>1</v>
      </c>
      <c r="BU185" t="n">
        <v>1</v>
      </c>
      <c r="BV185" t="n">
        <v>1</v>
      </c>
      <c r="BW185" t="n">
        <v>1</v>
      </c>
      <c r="BX185" t="n">
        <v>1</v>
      </c>
      <c r="BY185" t="n">
        <v>1</v>
      </c>
      <c r="BZ185" t="n">
        <v>1</v>
      </c>
      <c r="CA185" t="n">
        <v>1</v>
      </c>
      <c r="CB185" t="n">
        <v>1</v>
      </c>
      <c r="CC185" t="n">
        <v>0</v>
      </c>
      <c r="CD185" t="n">
        <v>0</v>
      </c>
      <c r="CE185" t="n">
        <v>0</v>
      </c>
      <c r="CF185" t="n">
        <v>1</v>
      </c>
      <c r="CG185" t="n">
        <v>1</v>
      </c>
    </row>
    <row r="186">
      <c r="B186" s="310" t="inlineStr">
        <is>
          <t>13 - Sciages bruts de Douglas</t>
        </is>
      </c>
      <c r="C186" t="n">
        <v>0</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c r="AC186" t="n">
        <v>0</v>
      </c>
      <c r="AD186" t="n">
        <v>0</v>
      </c>
      <c r="AE186" t="n">
        <v>0</v>
      </c>
      <c r="AF186" t="n">
        <v>0</v>
      </c>
      <c r="AG186" t="n">
        <v>0</v>
      </c>
      <c r="AH186" t="n">
        <v>0</v>
      </c>
      <c r="AI186" t="n">
        <v>0</v>
      </c>
      <c r="AJ186" t="n">
        <v>0</v>
      </c>
      <c r="AK186" t="n">
        <v>0</v>
      </c>
      <c r="AL186" t="n">
        <v>0</v>
      </c>
      <c r="AM186" t="n">
        <v>0</v>
      </c>
      <c r="AN186" t="n">
        <v>0</v>
      </c>
      <c r="AO186" t="n">
        <v>0</v>
      </c>
      <c r="AP186" t="n">
        <v>0</v>
      </c>
      <c r="AQ186" t="n">
        <v>0</v>
      </c>
      <c r="AR186" t="n">
        <v>0</v>
      </c>
      <c r="AS186" t="n">
        <v>0</v>
      </c>
      <c r="AT186" t="n">
        <v>1</v>
      </c>
      <c r="AU186" t="n">
        <v>0</v>
      </c>
      <c r="AV186" t="n">
        <v>0</v>
      </c>
      <c r="AW186" t="n">
        <v>1</v>
      </c>
      <c r="AX186" t="n">
        <v>1</v>
      </c>
      <c r="AY186" t="n">
        <v>1</v>
      </c>
      <c r="AZ186" t="n">
        <v>0</v>
      </c>
      <c r="BA186" t="n">
        <v>0</v>
      </c>
      <c r="BB186" t="n">
        <v>1</v>
      </c>
      <c r="BC186" t="n">
        <v>1</v>
      </c>
      <c r="BD186" t="n">
        <v>0</v>
      </c>
      <c r="BE186" t="n">
        <v>0</v>
      </c>
      <c r="BF186" t="n">
        <v>0</v>
      </c>
      <c r="BG186" t="n">
        <v>0</v>
      </c>
      <c r="BH186" t="n">
        <v>0</v>
      </c>
      <c r="BI186" t="n">
        <v>0</v>
      </c>
      <c r="BJ186" t="n">
        <v>1</v>
      </c>
      <c r="BK186" t="n">
        <v>0</v>
      </c>
      <c r="BL186" t="n">
        <v>0</v>
      </c>
      <c r="BM186" t="n">
        <v>0</v>
      </c>
      <c r="BN186" t="n">
        <v>0</v>
      </c>
      <c r="BO186" t="n">
        <v>1</v>
      </c>
      <c r="BP186" t="n">
        <v>0</v>
      </c>
      <c r="BQ186" t="n">
        <v>0</v>
      </c>
      <c r="BR186" t="n">
        <v>0</v>
      </c>
      <c r="BS186" t="n">
        <v>0</v>
      </c>
      <c r="BT186" t="n">
        <v>1</v>
      </c>
      <c r="BU186" t="n">
        <v>1</v>
      </c>
      <c r="BV186" t="n">
        <v>0</v>
      </c>
      <c r="BW186" t="n">
        <v>1</v>
      </c>
      <c r="BX186" t="n">
        <v>1</v>
      </c>
      <c r="BY186" t="n">
        <v>0</v>
      </c>
      <c r="BZ186" t="n">
        <v>1</v>
      </c>
      <c r="CA186" t="n">
        <v>0</v>
      </c>
      <c r="CB186" t="n">
        <v>1</v>
      </c>
      <c r="CC186" t="n">
        <v>0</v>
      </c>
      <c r="CD186" t="n">
        <v>0</v>
      </c>
      <c r="CE186" t="n">
        <v>0</v>
      </c>
      <c r="CF186" t="n">
        <v>1</v>
      </c>
      <c r="CG186" t="n">
        <v>1</v>
      </c>
    </row>
    <row r="187">
      <c r="B187" s="310" t="inlineStr">
        <is>
          <t>14 - Sciages bruts : divers résineux</t>
        </is>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0</v>
      </c>
      <c r="AI187" t="n">
        <v>0</v>
      </c>
      <c r="AJ187" t="n">
        <v>0</v>
      </c>
      <c r="AK187" t="n">
        <v>0</v>
      </c>
      <c r="AL187" t="n">
        <v>0</v>
      </c>
      <c r="AM187" t="n">
        <v>0</v>
      </c>
      <c r="AN187" t="n">
        <v>0</v>
      </c>
      <c r="AO187" t="n">
        <v>0</v>
      </c>
      <c r="AP187" t="n">
        <v>0</v>
      </c>
      <c r="AQ187" t="n">
        <v>0</v>
      </c>
      <c r="AR187" t="n">
        <v>0</v>
      </c>
      <c r="AS187" t="n">
        <v>0</v>
      </c>
      <c r="AT187" t="n">
        <v>1</v>
      </c>
      <c r="AU187" t="n">
        <v>0</v>
      </c>
      <c r="AV187" t="n">
        <v>0</v>
      </c>
      <c r="AW187" t="n">
        <v>1</v>
      </c>
      <c r="AX187" t="n">
        <v>1</v>
      </c>
      <c r="AY187" t="n">
        <v>1</v>
      </c>
      <c r="AZ187" t="n">
        <v>0</v>
      </c>
      <c r="BA187" t="n">
        <v>0</v>
      </c>
      <c r="BB187" t="n">
        <v>1</v>
      </c>
      <c r="BC187" t="n">
        <v>1</v>
      </c>
      <c r="BD187" t="n">
        <v>0</v>
      </c>
      <c r="BE187" t="n">
        <v>0</v>
      </c>
      <c r="BF187" t="n">
        <v>0</v>
      </c>
      <c r="BG187" t="n">
        <v>1</v>
      </c>
      <c r="BH187" t="n">
        <v>0</v>
      </c>
      <c r="BI187" t="n">
        <v>0</v>
      </c>
      <c r="BJ187" t="n">
        <v>1</v>
      </c>
      <c r="BK187" t="n">
        <v>0</v>
      </c>
      <c r="BL187" t="n">
        <v>0</v>
      </c>
      <c r="BM187" t="n">
        <v>1</v>
      </c>
      <c r="BN187" t="n">
        <v>0</v>
      </c>
      <c r="BO187" t="n">
        <v>1</v>
      </c>
      <c r="BP187" t="n">
        <v>0</v>
      </c>
      <c r="BQ187" t="n">
        <v>0</v>
      </c>
      <c r="BR187" t="n">
        <v>0</v>
      </c>
      <c r="BS187" t="n">
        <v>0</v>
      </c>
      <c r="BT187" t="n">
        <v>1</v>
      </c>
      <c r="BU187" t="n">
        <v>1</v>
      </c>
      <c r="BV187" t="n">
        <v>0</v>
      </c>
      <c r="BW187" t="n">
        <v>1</v>
      </c>
      <c r="BX187" t="n">
        <v>1</v>
      </c>
      <c r="BY187" t="n">
        <v>0</v>
      </c>
      <c r="BZ187" t="n">
        <v>1</v>
      </c>
      <c r="CA187" t="n">
        <v>0</v>
      </c>
      <c r="CB187" t="n">
        <v>1</v>
      </c>
      <c r="CC187" t="n">
        <v>0</v>
      </c>
      <c r="CD187" t="n">
        <v>0</v>
      </c>
      <c r="CE187" t="n">
        <v>0</v>
      </c>
      <c r="CF187" t="n">
        <v>1</v>
      </c>
      <c r="CG187" t="n">
        <v>1</v>
      </c>
    </row>
    <row r="188">
      <c r="B188" s="310" t="inlineStr">
        <is>
          <t>15 - Sciages bruts de Pin maritime</t>
        </is>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0</v>
      </c>
      <c r="AI188" t="n">
        <v>0</v>
      </c>
      <c r="AJ188" t="n">
        <v>0</v>
      </c>
      <c r="AK188" t="n">
        <v>0</v>
      </c>
      <c r="AL188" t="n">
        <v>0</v>
      </c>
      <c r="AM188" t="n">
        <v>0</v>
      </c>
      <c r="AN188" t="n">
        <v>0</v>
      </c>
      <c r="AO188" t="n">
        <v>0</v>
      </c>
      <c r="AP188" t="n">
        <v>0</v>
      </c>
      <c r="AQ188" t="n">
        <v>0</v>
      </c>
      <c r="AR188" t="n">
        <v>0</v>
      </c>
      <c r="AS188" t="n">
        <v>0</v>
      </c>
      <c r="AT188" t="n">
        <v>1</v>
      </c>
      <c r="AU188" t="n">
        <v>0</v>
      </c>
      <c r="AV188" t="n">
        <v>0</v>
      </c>
      <c r="AW188" t="n">
        <v>1</v>
      </c>
      <c r="AX188" t="n">
        <v>1</v>
      </c>
      <c r="AY188" t="n">
        <v>1</v>
      </c>
      <c r="AZ188" t="n">
        <v>0</v>
      </c>
      <c r="BA188" t="n">
        <v>0</v>
      </c>
      <c r="BB188" t="n">
        <v>1</v>
      </c>
      <c r="BC188" t="n">
        <v>1</v>
      </c>
      <c r="BD188" t="n">
        <v>0</v>
      </c>
      <c r="BE188" t="n">
        <v>0</v>
      </c>
      <c r="BF188" t="n">
        <v>0</v>
      </c>
      <c r="BG188" t="n">
        <v>0</v>
      </c>
      <c r="BH188" t="n">
        <v>0</v>
      </c>
      <c r="BI188" t="n">
        <v>0</v>
      </c>
      <c r="BJ188" t="n">
        <v>1</v>
      </c>
      <c r="BK188" t="n">
        <v>0</v>
      </c>
      <c r="BL188" t="n">
        <v>0</v>
      </c>
      <c r="BM188" t="n">
        <v>0</v>
      </c>
      <c r="BN188" t="n">
        <v>0</v>
      </c>
      <c r="BO188" t="n">
        <v>1</v>
      </c>
      <c r="BP188" t="n">
        <v>0</v>
      </c>
      <c r="BQ188" t="n">
        <v>0</v>
      </c>
      <c r="BR188" t="n">
        <v>0</v>
      </c>
      <c r="BS188" t="n">
        <v>0</v>
      </c>
      <c r="BT188" t="n">
        <v>1</v>
      </c>
      <c r="BU188" t="n">
        <v>1</v>
      </c>
      <c r="BV188" t="n">
        <v>0</v>
      </c>
      <c r="BW188" t="n">
        <v>1</v>
      </c>
      <c r="BX188" t="n">
        <v>1</v>
      </c>
      <c r="BY188" t="n">
        <v>0</v>
      </c>
      <c r="BZ188" t="n">
        <v>1</v>
      </c>
      <c r="CA188" t="n">
        <v>0</v>
      </c>
      <c r="CB188" t="n">
        <v>1</v>
      </c>
      <c r="CC188" t="n">
        <v>0</v>
      </c>
      <c r="CD188" t="n">
        <v>0</v>
      </c>
      <c r="CE188" t="n">
        <v>0</v>
      </c>
      <c r="CF188" t="n">
        <v>1</v>
      </c>
      <c r="CG188" t="n">
        <v>1</v>
      </c>
    </row>
    <row r="189">
      <c r="B189" s="308" t="inlineStr">
        <is>
          <t>Traverses</t>
        </is>
      </c>
      <c r="C189" t="n">
        <v>0</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0</v>
      </c>
      <c r="AK189" t="n">
        <v>0</v>
      </c>
      <c r="AL189" t="n">
        <v>0</v>
      </c>
      <c r="AM189" t="n">
        <v>0</v>
      </c>
      <c r="AN189" t="n">
        <v>0</v>
      </c>
      <c r="AO189" t="n">
        <v>0</v>
      </c>
      <c r="AP189" t="n">
        <v>0</v>
      </c>
      <c r="AQ189" t="n">
        <v>0</v>
      </c>
      <c r="AR189" t="n">
        <v>0</v>
      </c>
      <c r="AS189" t="n">
        <v>0</v>
      </c>
      <c r="AT189" t="n">
        <v>0</v>
      </c>
      <c r="AU189" t="n">
        <v>0</v>
      </c>
      <c r="AV189" t="n">
        <v>0</v>
      </c>
      <c r="AW189" t="n">
        <v>0</v>
      </c>
      <c r="AX189" t="n">
        <v>0</v>
      </c>
      <c r="AY189" t="n">
        <v>0</v>
      </c>
      <c r="AZ189" t="n">
        <v>0</v>
      </c>
      <c r="BA189" t="n">
        <v>0</v>
      </c>
      <c r="BB189" t="n">
        <v>1</v>
      </c>
      <c r="BC189" t="n">
        <v>1</v>
      </c>
      <c r="BD189" t="n">
        <v>0</v>
      </c>
      <c r="BE189" t="n">
        <v>0</v>
      </c>
      <c r="BF189" t="n">
        <v>0</v>
      </c>
      <c r="BG189" t="n">
        <v>0</v>
      </c>
      <c r="BH189" t="n">
        <v>0</v>
      </c>
      <c r="BI189" t="n">
        <v>0</v>
      </c>
      <c r="BJ189" t="n">
        <v>0</v>
      </c>
      <c r="BK189" t="n">
        <v>0</v>
      </c>
      <c r="BL189" t="n">
        <v>0</v>
      </c>
      <c r="BM189" t="n">
        <v>0</v>
      </c>
      <c r="BN189" t="n">
        <v>0</v>
      </c>
      <c r="BO189" t="n">
        <v>0</v>
      </c>
      <c r="BP189" t="n">
        <v>0</v>
      </c>
      <c r="BQ189" t="n">
        <v>0</v>
      </c>
      <c r="BR189" t="n">
        <v>0</v>
      </c>
      <c r="BS189" t="n">
        <v>0</v>
      </c>
      <c r="BT189" t="n">
        <v>0</v>
      </c>
      <c r="BU189" t="n">
        <v>0</v>
      </c>
      <c r="BV189" t="n">
        <v>0</v>
      </c>
      <c r="BW189" t="n">
        <v>0</v>
      </c>
      <c r="BX189" t="n">
        <v>0</v>
      </c>
      <c r="BY189" t="n">
        <v>0</v>
      </c>
      <c r="BZ189" t="n">
        <v>0</v>
      </c>
      <c r="CA189" t="n">
        <v>0</v>
      </c>
      <c r="CB189" t="n">
        <v>0</v>
      </c>
      <c r="CC189" t="n">
        <v>0</v>
      </c>
      <c r="CD189" t="n">
        <v>0</v>
      </c>
      <c r="CE189" t="n">
        <v>0</v>
      </c>
      <c r="CF189" t="n">
        <v>0</v>
      </c>
      <c r="CG189" t="n">
        <v>1</v>
      </c>
    </row>
    <row r="190">
      <c r="B190" s="308" t="inlineStr">
        <is>
          <t>Merrains</t>
        </is>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0</v>
      </c>
      <c r="AJ190" t="n">
        <v>0</v>
      </c>
      <c r="AK190" t="n">
        <v>0</v>
      </c>
      <c r="AL190" t="n">
        <v>0</v>
      </c>
      <c r="AM190" t="n">
        <v>0</v>
      </c>
      <c r="AN190" t="n">
        <v>0</v>
      </c>
      <c r="AO190" t="n">
        <v>0</v>
      </c>
      <c r="AP190" t="n">
        <v>0</v>
      </c>
      <c r="AQ190" t="n">
        <v>0</v>
      </c>
      <c r="AR190" t="n">
        <v>0</v>
      </c>
      <c r="AS190" t="n">
        <v>0</v>
      </c>
      <c r="AT190" t="n">
        <v>0</v>
      </c>
      <c r="AU190" t="n">
        <v>0</v>
      </c>
      <c r="AV190" t="n">
        <v>0</v>
      </c>
      <c r="AW190" t="n">
        <v>0</v>
      </c>
      <c r="AX190" t="n">
        <v>0</v>
      </c>
      <c r="AY190" t="n">
        <v>0</v>
      </c>
      <c r="AZ190" t="n">
        <v>0</v>
      </c>
      <c r="BA190" t="n">
        <v>0</v>
      </c>
      <c r="BB190" t="n">
        <v>0</v>
      </c>
      <c r="BC190" t="n">
        <v>0</v>
      </c>
      <c r="BD190" t="n">
        <v>0</v>
      </c>
      <c r="BE190" t="n">
        <v>0</v>
      </c>
      <c r="BF190" t="n">
        <v>0</v>
      </c>
      <c r="BG190" t="n">
        <v>0</v>
      </c>
      <c r="BH190" t="n">
        <v>0</v>
      </c>
      <c r="BI190" t="n">
        <v>0</v>
      </c>
      <c r="BJ190" t="n">
        <v>0</v>
      </c>
      <c r="BK190" t="n">
        <v>0</v>
      </c>
      <c r="BL190" t="n">
        <v>0</v>
      </c>
      <c r="BM190" t="n">
        <v>0</v>
      </c>
      <c r="BN190" t="n">
        <v>0</v>
      </c>
      <c r="BO190" t="n">
        <v>1</v>
      </c>
      <c r="BP190" t="n">
        <v>1</v>
      </c>
      <c r="BQ190" t="n">
        <v>0</v>
      </c>
      <c r="BR190" t="n">
        <v>1</v>
      </c>
      <c r="BS190" t="n">
        <v>0</v>
      </c>
      <c r="BT190" t="n">
        <v>0</v>
      </c>
      <c r="BU190" t="n">
        <v>0</v>
      </c>
      <c r="BV190" t="n">
        <v>0</v>
      </c>
      <c r="BW190" t="n">
        <v>0</v>
      </c>
      <c r="BX190" t="n">
        <v>0</v>
      </c>
      <c r="BY190" t="n">
        <v>0</v>
      </c>
      <c r="BZ190" t="n">
        <v>0</v>
      </c>
      <c r="CA190" t="n">
        <v>0</v>
      </c>
      <c r="CB190" t="n">
        <v>0</v>
      </c>
      <c r="CC190" t="n">
        <v>0</v>
      </c>
      <c r="CD190" t="n">
        <v>0</v>
      </c>
      <c r="CE190" t="n">
        <v>0</v>
      </c>
      <c r="CF190" t="n">
        <v>0</v>
      </c>
      <c r="CG190" t="n">
        <v>1</v>
      </c>
    </row>
    <row r="191">
      <c r="B191" s="308" t="inlineStr">
        <is>
          <t>Placages</t>
        </is>
      </c>
      <c r="C191" t="n">
        <v>0</v>
      </c>
      <c r="D191" t="n">
        <v>0</v>
      </c>
      <c r="E191" t="n">
        <v>0</v>
      </c>
      <c r="F191" t="n">
        <v>0</v>
      </c>
      <c r="G191" t="n">
        <v>0</v>
      </c>
      <c r="H191" t="n">
        <v>0</v>
      </c>
      <c r="I191" t="n">
        <v>0</v>
      </c>
      <c r="J191" t="n">
        <v>0</v>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0</v>
      </c>
      <c r="AK191" t="n">
        <v>0</v>
      </c>
      <c r="AL191" t="n">
        <v>0</v>
      </c>
      <c r="AM191" t="n">
        <v>0</v>
      </c>
      <c r="AN191" t="n">
        <v>0</v>
      </c>
      <c r="AO191" t="n">
        <v>0</v>
      </c>
      <c r="AP191" t="n">
        <v>0</v>
      </c>
      <c r="AQ191" t="n">
        <v>0</v>
      </c>
      <c r="AR191" t="n">
        <v>0</v>
      </c>
      <c r="AS191" t="n">
        <v>0</v>
      </c>
      <c r="AT191" t="n">
        <v>1</v>
      </c>
      <c r="AU191" t="n">
        <v>0</v>
      </c>
      <c r="AV191" t="n">
        <v>1</v>
      </c>
      <c r="AW191" t="n">
        <v>0</v>
      </c>
      <c r="AX191" t="n">
        <v>0</v>
      </c>
      <c r="AY191" t="n">
        <v>0</v>
      </c>
      <c r="AZ191" t="n">
        <v>0</v>
      </c>
      <c r="BA191" t="n">
        <v>0</v>
      </c>
      <c r="BB191" t="n">
        <v>1</v>
      </c>
      <c r="BC191" t="n">
        <v>0</v>
      </c>
      <c r="BD191" t="n">
        <v>0</v>
      </c>
      <c r="BE191" t="n">
        <v>0</v>
      </c>
      <c r="BF191" t="n">
        <v>1</v>
      </c>
      <c r="BG191" t="n">
        <v>1</v>
      </c>
      <c r="BH191" t="n">
        <v>1</v>
      </c>
      <c r="BI191" t="n">
        <v>1</v>
      </c>
      <c r="BJ191" t="n">
        <v>0</v>
      </c>
      <c r="BK191" t="n">
        <v>0</v>
      </c>
      <c r="BL191" t="n">
        <v>0</v>
      </c>
      <c r="BM191" t="n">
        <v>1</v>
      </c>
      <c r="BN191" t="n">
        <v>0</v>
      </c>
      <c r="BO191" t="n">
        <v>0</v>
      </c>
      <c r="BP191" t="n">
        <v>0</v>
      </c>
      <c r="BQ191" t="n">
        <v>0</v>
      </c>
      <c r="BR191" t="n">
        <v>0</v>
      </c>
      <c r="BS191" t="n">
        <v>0</v>
      </c>
      <c r="BT191" t="n">
        <v>0</v>
      </c>
      <c r="BU191" t="n">
        <v>0</v>
      </c>
      <c r="BV191" t="n">
        <v>0</v>
      </c>
      <c r="BW191" t="n">
        <v>0</v>
      </c>
      <c r="BX191" t="n">
        <v>0</v>
      </c>
      <c r="BY191" t="n">
        <v>0</v>
      </c>
      <c r="BZ191" t="n">
        <v>0</v>
      </c>
      <c r="CA191" t="n">
        <v>0</v>
      </c>
      <c r="CB191" t="n">
        <v>0</v>
      </c>
      <c r="CC191" t="n">
        <v>0</v>
      </c>
      <c r="CD191" t="n">
        <v>0</v>
      </c>
      <c r="CE191" t="n">
        <v>0</v>
      </c>
      <c r="CF191" t="n">
        <v>0</v>
      </c>
      <c r="CG191" t="n">
        <v>1</v>
      </c>
    </row>
    <row r="192">
      <c r="B192" s="309" t="inlineStr">
        <is>
          <t>Placages F</t>
        </is>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0</v>
      </c>
      <c r="AK192" t="n">
        <v>0</v>
      </c>
      <c r="AL192" t="n">
        <v>0</v>
      </c>
      <c r="AM192" t="n">
        <v>0</v>
      </c>
      <c r="AN192" t="n">
        <v>0</v>
      </c>
      <c r="AO192" t="n">
        <v>0</v>
      </c>
      <c r="AP192" t="n">
        <v>0</v>
      </c>
      <c r="AQ192" t="n">
        <v>0</v>
      </c>
      <c r="AR192" t="n">
        <v>0</v>
      </c>
      <c r="AS192" t="n">
        <v>0</v>
      </c>
      <c r="AT192" t="n">
        <v>1</v>
      </c>
      <c r="AU192" t="n">
        <v>0</v>
      </c>
      <c r="AV192" t="n">
        <v>1</v>
      </c>
      <c r="AW192" t="n">
        <v>0</v>
      </c>
      <c r="AX192" t="n">
        <v>0</v>
      </c>
      <c r="AY192" t="n">
        <v>0</v>
      </c>
      <c r="AZ192" t="n">
        <v>0</v>
      </c>
      <c r="BA192" t="n">
        <v>0</v>
      </c>
      <c r="BB192" t="n">
        <v>1</v>
      </c>
      <c r="BC192" t="n">
        <v>0</v>
      </c>
      <c r="BD192" t="n">
        <v>0</v>
      </c>
      <c r="BE192" t="n">
        <v>0</v>
      </c>
      <c r="BF192" t="n">
        <v>1</v>
      </c>
      <c r="BG192" t="n">
        <v>1</v>
      </c>
      <c r="BH192" t="n">
        <v>1</v>
      </c>
      <c r="BI192" t="n">
        <v>1</v>
      </c>
      <c r="BJ192" t="n">
        <v>0</v>
      </c>
      <c r="BK192" t="n">
        <v>0</v>
      </c>
      <c r="BL192" t="n">
        <v>0</v>
      </c>
      <c r="BM192" t="n">
        <v>1</v>
      </c>
      <c r="BN192" t="n">
        <v>0</v>
      </c>
      <c r="BO192" t="n">
        <v>0</v>
      </c>
      <c r="BP192" t="n">
        <v>0</v>
      </c>
      <c r="BQ192" t="n">
        <v>0</v>
      </c>
      <c r="BR192" t="n">
        <v>0</v>
      </c>
      <c r="BS192" t="n">
        <v>0</v>
      </c>
      <c r="BT192" t="n">
        <v>0</v>
      </c>
      <c r="BU192" t="n">
        <v>0</v>
      </c>
      <c r="BV192" t="n">
        <v>0</v>
      </c>
      <c r="BW192" t="n">
        <v>0</v>
      </c>
      <c r="BX192" t="n">
        <v>0</v>
      </c>
      <c r="BY192" t="n">
        <v>0</v>
      </c>
      <c r="BZ192" t="n">
        <v>0</v>
      </c>
      <c r="CA192" t="n">
        <v>0</v>
      </c>
      <c r="CB192" t="n">
        <v>0</v>
      </c>
      <c r="CC192" t="n">
        <v>0</v>
      </c>
      <c r="CD192" t="n">
        <v>0</v>
      </c>
      <c r="CE192" t="n">
        <v>0</v>
      </c>
      <c r="CF192" t="n">
        <v>0</v>
      </c>
      <c r="CG192" t="n">
        <v>1</v>
      </c>
    </row>
    <row r="193">
      <c r="B193" s="309" t="inlineStr">
        <is>
          <t>Placages R</t>
        </is>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0</v>
      </c>
      <c r="AK193" t="n">
        <v>0</v>
      </c>
      <c r="AL193" t="n">
        <v>0</v>
      </c>
      <c r="AM193" t="n">
        <v>0</v>
      </c>
      <c r="AN193" t="n">
        <v>0</v>
      </c>
      <c r="AO193" t="n">
        <v>0</v>
      </c>
      <c r="AP193" t="n">
        <v>0</v>
      </c>
      <c r="AQ193" t="n">
        <v>0</v>
      </c>
      <c r="AR193" t="n">
        <v>0</v>
      </c>
      <c r="AS193" t="n">
        <v>0</v>
      </c>
      <c r="AT193" t="n">
        <v>1</v>
      </c>
      <c r="AU193" t="n">
        <v>0</v>
      </c>
      <c r="AV193" t="n">
        <v>1</v>
      </c>
      <c r="AW193" t="n">
        <v>0</v>
      </c>
      <c r="AX193" t="n">
        <v>0</v>
      </c>
      <c r="AY193" t="n">
        <v>0</v>
      </c>
      <c r="AZ193" t="n">
        <v>0</v>
      </c>
      <c r="BA193" t="n">
        <v>0</v>
      </c>
      <c r="BB193" t="n">
        <v>1</v>
      </c>
      <c r="BC193" t="n">
        <v>0</v>
      </c>
      <c r="BD193" t="n">
        <v>0</v>
      </c>
      <c r="BE193" t="n">
        <v>0</v>
      </c>
      <c r="BF193" t="n">
        <v>1</v>
      </c>
      <c r="BG193" t="n">
        <v>1</v>
      </c>
      <c r="BH193" t="n">
        <v>1</v>
      </c>
      <c r="BI193" t="n">
        <v>1</v>
      </c>
      <c r="BJ193" t="n">
        <v>0</v>
      </c>
      <c r="BK193" t="n">
        <v>0</v>
      </c>
      <c r="BL193" t="n">
        <v>0</v>
      </c>
      <c r="BM193" t="n">
        <v>1</v>
      </c>
      <c r="BN193" t="n">
        <v>0</v>
      </c>
      <c r="BO193" t="n">
        <v>0</v>
      </c>
      <c r="BP193" t="n">
        <v>0</v>
      </c>
      <c r="BQ193" t="n">
        <v>0</v>
      </c>
      <c r="BR193" t="n">
        <v>0</v>
      </c>
      <c r="BS193" t="n">
        <v>0</v>
      </c>
      <c r="BT193" t="n">
        <v>0</v>
      </c>
      <c r="BU193" t="n">
        <v>0</v>
      </c>
      <c r="BV193" t="n">
        <v>0</v>
      </c>
      <c r="BW193" t="n">
        <v>0</v>
      </c>
      <c r="BX193" t="n">
        <v>0</v>
      </c>
      <c r="BY193" t="n">
        <v>0</v>
      </c>
      <c r="BZ193" t="n">
        <v>0</v>
      </c>
      <c r="CA193" t="n">
        <v>0</v>
      </c>
      <c r="CB193" t="n">
        <v>0</v>
      </c>
      <c r="CC193" t="n">
        <v>0</v>
      </c>
      <c r="CD193" t="n">
        <v>0</v>
      </c>
      <c r="CE193" t="n">
        <v>0</v>
      </c>
      <c r="CF193" t="n">
        <v>0</v>
      </c>
      <c r="CG193" t="n">
        <v>1</v>
      </c>
    </row>
    <row r="194">
      <c r="B194" s="307" t="inlineStr">
        <is>
          <t>Produits de la 1ère transformation bois d'œuvre</t>
        </is>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0</v>
      </c>
      <c r="AK194" t="n">
        <v>0</v>
      </c>
      <c r="AL194" t="n">
        <v>0</v>
      </c>
      <c r="AM194" t="n">
        <v>0</v>
      </c>
      <c r="AN194" t="n">
        <v>0</v>
      </c>
      <c r="AO194" t="n">
        <v>0</v>
      </c>
      <c r="AP194" t="n">
        <v>0</v>
      </c>
      <c r="AQ194" t="n">
        <v>0</v>
      </c>
      <c r="AR194" t="n">
        <v>0</v>
      </c>
      <c r="AS194" t="n">
        <v>0</v>
      </c>
      <c r="AT194" t="n">
        <v>1</v>
      </c>
      <c r="AU194" t="n">
        <v>1</v>
      </c>
      <c r="AV194" t="n">
        <v>1</v>
      </c>
      <c r="AW194" t="n">
        <v>1</v>
      </c>
      <c r="AX194" t="n">
        <v>1</v>
      </c>
      <c r="AY194" t="n">
        <v>1</v>
      </c>
      <c r="AZ194" t="n">
        <v>0</v>
      </c>
      <c r="BA194" t="n">
        <v>0</v>
      </c>
      <c r="BB194" t="n">
        <v>1</v>
      </c>
      <c r="BC194" t="n">
        <v>1</v>
      </c>
      <c r="BD194" t="n">
        <v>1</v>
      </c>
      <c r="BE194" t="n">
        <v>0</v>
      </c>
      <c r="BF194" t="n">
        <v>1</v>
      </c>
      <c r="BG194" t="n">
        <v>1</v>
      </c>
      <c r="BH194" t="n">
        <v>1</v>
      </c>
      <c r="BI194" t="n">
        <v>1</v>
      </c>
      <c r="BJ194" t="n">
        <v>1</v>
      </c>
      <c r="BK194" t="n">
        <v>1</v>
      </c>
      <c r="BL194" t="n">
        <v>0</v>
      </c>
      <c r="BM194" t="n">
        <v>1</v>
      </c>
      <c r="BN194" t="n">
        <v>0</v>
      </c>
      <c r="BO194" t="n">
        <v>1</v>
      </c>
      <c r="BP194" t="n">
        <v>1</v>
      </c>
      <c r="BQ194" t="n">
        <v>0</v>
      </c>
      <c r="BR194" t="n">
        <v>1</v>
      </c>
      <c r="BS194" t="n">
        <v>1</v>
      </c>
      <c r="BT194" t="n">
        <v>1</v>
      </c>
      <c r="BU194" t="n">
        <v>1</v>
      </c>
      <c r="BV194" t="n">
        <v>1</v>
      </c>
      <c r="BW194" t="n">
        <v>1</v>
      </c>
      <c r="BX194" t="n">
        <v>1</v>
      </c>
      <c r="BY194" t="n">
        <v>1</v>
      </c>
      <c r="BZ194" t="n">
        <v>1</v>
      </c>
      <c r="CA194" t="n">
        <v>1</v>
      </c>
      <c r="CB194" t="n">
        <v>1</v>
      </c>
      <c r="CC194" t="n">
        <v>0</v>
      </c>
      <c r="CD194" t="n">
        <v>0</v>
      </c>
      <c r="CE194" t="n">
        <v>0</v>
      </c>
      <c r="CF194" t="n">
        <v>1</v>
      </c>
      <c r="CG194" t="n">
        <v>1</v>
      </c>
    </row>
    <row r="195">
      <c r="B195" s="308" t="inlineStr">
        <is>
          <t>Produits de la 1ère transformation bois d'œuvre F</t>
        </is>
      </c>
      <c r="C195" t="n">
        <v>0</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c r="AI195" t="n">
        <v>0</v>
      </c>
      <c r="AJ195" t="n">
        <v>0</v>
      </c>
      <c r="AK195" t="n">
        <v>0</v>
      </c>
      <c r="AL195" t="n">
        <v>0</v>
      </c>
      <c r="AM195" t="n">
        <v>0</v>
      </c>
      <c r="AN195" t="n">
        <v>0</v>
      </c>
      <c r="AO195" t="n">
        <v>0</v>
      </c>
      <c r="AP195" t="n">
        <v>0</v>
      </c>
      <c r="AQ195" t="n">
        <v>0</v>
      </c>
      <c r="AR195" t="n">
        <v>0</v>
      </c>
      <c r="AS195" t="n">
        <v>0</v>
      </c>
      <c r="AT195" t="n">
        <v>1</v>
      </c>
      <c r="AU195" t="n">
        <v>1</v>
      </c>
      <c r="AV195" t="n">
        <v>1</v>
      </c>
      <c r="AW195" t="n">
        <v>1</v>
      </c>
      <c r="AX195" t="n">
        <v>1</v>
      </c>
      <c r="AY195" t="n">
        <v>1</v>
      </c>
      <c r="AZ195" t="n">
        <v>0</v>
      </c>
      <c r="BA195" t="n">
        <v>0</v>
      </c>
      <c r="BB195" t="n">
        <v>1</v>
      </c>
      <c r="BC195" t="n">
        <v>1</v>
      </c>
      <c r="BD195" t="n">
        <v>0</v>
      </c>
      <c r="BE195" t="n">
        <v>0</v>
      </c>
      <c r="BF195" t="n">
        <v>1</v>
      </c>
      <c r="BG195" t="n">
        <v>1</v>
      </c>
      <c r="BH195" t="n">
        <v>1</v>
      </c>
      <c r="BI195" t="n">
        <v>1</v>
      </c>
      <c r="BJ195" t="n">
        <v>1</v>
      </c>
      <c r="BK195" t="n">
        <v>1</v>
      </c>
      <c r="BL195" t="n">
        <v>0</v>
      </c>
      <c r="BM195" t="n">
        <v>1</v>
      </c>
      <c r="BN195" t="n">
        <v>0</v>
      </c>
      <c r="BO195" t="n">
        <v>1</v>
      </c>
      <c r="BP195" t="n">
        <v>1</v>
      </c>
      <c r="BQ195" t="n">
        <v>0</v>
      </c>
      <c r="BR195" t="n">
        <v>1</v>
      </c>
      <c r="BS195" t="n">
        <v>1</v>
      </c>
      <c r="BT195" t="n">
        <v>1</v>
      </c>
      <c r="BU195" t="n">
        <v>1</v>
      </c>
      <c r="BV195" t="n">
        <v>0</v>
      </c>
      <c r="BW195" t="n">
        <v>1</v>
      </c>
      <c r="BX195" t="n">
        <v>1</v>
      </c>
      <c r="BY195" t="n">
        <v>0</v>
      </c>
      <c r="BZ195" t="n">
        <v>1</v>
      </c>
      <c r="CA195" t="n">
        <v>1</v>
      </c>
      <c r="CB195" t="n">
        <v>0</v>
      </c>
      <c r="CC195" t="n">
        <v>0</v>
      </c>
      <c r="CD195" t="n">
        <v>0</v>
      </c>
      <c r="CE195" t="n">
        <v>0</v>
      </c>
      <c r="CF195" t="n">
        <v>1</v>
      </c>
      <c r="CG195" t="n">
        <v>1</v>
      </c>
    </row>
    <row r="196">
      <c r="B196" s="309" t="inlineStr">
        <is>
          <t>Sciages F</t>
        </is>
      </c>
      <c r="C196" t="n">
        <v>0</v>
      </c>
      <c r="D196" t="n">
        <v>0</v>
      </c>
      <c r="E196" t="n">
        <v>0</v>
      </c>
      <c r="F196" t="n">
        <v>0</v>
      </c>
      <c r="G196" t="n">
        <v>0</v>
      </c>
      <c r="H196" t="n">
        <v>0</v>
      </c>
      <c r="I196" t="n">
        <v>0</v>
      </c>
      <c r="J196" t="n">
        <v>0</v>
      </c>
      <c r="K196" t="n">
        <v>0</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0</v>
      </c>
      <c r="AK196" t="n">
        <v>0</v>
      </c>
      <c r="AL196" t="n">
        <v>0</v>
      </c>
      <c r="AM196" t="n">
        <v>0</v>
      </c>
      <c r="AN196" t="n">
        <v>0</v>
      </c>
      <c r="AO196" t="n">
        <v>0</v>
      </c>
      <c r="AP196" t="n">
        <v>0</v>
      </c>
      <c r="AQ196" t="n">
        <v>0</v>
      </c>
      <c r="AR196" t="n">
        <v>0</v>
      </c>
      <c r="AS196" t="n">
        <v>0</v>
      </c>
      <c r="AT196" t="n">
        <v>1</v>
      </c>
      <c r="AU196" t="n">
        <v>1</v>
      </c>
      <c r="AV196" t="n">
        <v>0</v>
      </c>
      <c r="AW196" t="n">
        <v>1</v>
      </c>
      <c r="AX196" t="n">
        <v>1</v>
      </c>
      <c r="AY196" t="n">
        <v>1</v>
      </c>
      <c r="AZ196" t="n">
        <v>0</v>
      </c>
      <c r="BA196" t="n">
        <v>0</v>
      </c>
      <c r="BB196" t="n">
        <v>1</v>
      </c>
      <c r="BC196" t="n">
        <v>0</v>
      </c>
      <c r="BD196" t="n">
        <v>0</v>
      </c>
      <c r="BE196" t="n">
        <v>0</v>
      </c>
      <c r="BF196" t="n">
        <v>0</v>
      </c>
      <c r="BG196" t="n">
        <v>1</v>
      </c>
      <c r="BH196" t="n">
        <v>1</v>
      </c>
      <c r="BI196" t="n">
        <v>0</v>
      </c>
      <c r="BJ196" t="n">
        <v>1</v>
      </c>
      <c r="BK196" t="n">
        <v>1</v>
      </c>
      <c r="BL196" t="n">
        <v>0</v>
      </c>
      <c r="BM196" t="n">
        <v>1</v>
      </c>
      <c r="BN196" t="n">
        <v>0</v>
      </c>
      <c r="BO196" t="n">
        <v>1</v>
      </c>
      <c r="BP196" t="n">
        <v>1</v>
      </c>
      <c r="BQ196" t="n">
        <v>0</v>
      </c>
      <c r="BR196" t="n">
        <v>0</v>
      </c>
      <c r="BS196" t="n">
        <v>1</v>
      </c>
      <c r="BT196" t="n">
        <v>1</v>
      </c>
      <c r="BU196" t="n">
        <v>1</v>
      </c>
      <c r="BV196" t="n">
        <v>0</v>
      </c>
      <c r="BW196" t="n">
        <v>1</v>
      </c>
      <c r="BX196" t="n">
        <v>1</v>
      </c>
      <c r="BY196" t="n">
        <v>0</v>
      </c>
      <c r="BZ196" t="n">
        <v>1</v>
      </c>
      <c r="CA196" t="n">
        <v>1</v>
      </c>
      <c r="CB196" t="n">
        <v>0</v>
      </c>
      <c r="CC196" t="n">
        <v>0</v>
      </c>
      <c r="CD196" t="n">
        <v>0</v>
      </c>
      <c r="CE196" t="n">
        <v>0</v>
      </c>
      <c r="CF196" t="n">
        <v>1</v>
      </c>
      <c r="CG196" t="n">
        <v>1</v>
      </c>
    </row>
    <row r="197">
      <c r="B197" s="309" t="inlineStr">
        <is>
          <t>Traverses</t>
        </is>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0</v>
      </c>
      <c r="AK197" t="n">
        <v>0</v>
      </c>
      <c r="AL197" t="n">
        <v>0</v>
      </c>
      <c r="AM197" t="n">
        <v>0</v>
      </c>
      <c r="AN197" t="n">
        <v>0</v>
      </c>
      <c r="AO197" t="n">
        <v>0</v>
      </c>
      <c r="AP197" t="n">
        <v>0</v>
      </c>
      <c r="AQ197" t="n">
        <v>0</v>
      </c>
      <c r="AR197" t="n">
        <v>0</v>
      </c>
      <c r="AS197" t="n">
        <v>0</v>
      </c>
      <c r="AT197" t="n">
        <v>0</v>
      </c>
      <c r="AU197" t="n">
        <v>0</v>
      </c>
      <c r="AV197" t="n">
        <v>0</v>
      </c>
      <c r="AW197" t="n">
        <v>0</v>
      </c>
      <c r="AX197" t="n">
        <v>0</v>
      </c>
      <c r="AY197" t="n">
        <v>0</v>
      </c>
      <c r="AZ197" t="n">
        <v>0</v>
      </c>
      <c r="BA197" t="n">
        <v>0</v>
      </c>
      <c r="BB197" t="n">
        <v>1</v>
      </c>
      <c r="BC197" t="n">
        <v>1</v>
      </c>
      <c r="BD197" t="n">
        <v>0</v>
      </c>
      <c r="BE197" t="n">
        <v>0</v>
      </c>
      <c r="BF197" t="n">
        <v>0</v>
      </c>
      <c r="BG197" t="n">
        <v>0</v>
      </c>
      <c r="BH197" t="n">
        <v>0</v>
      </c>
      <c r="BI197" t="n">
        <v>0</v>
      </c>
      <c r="BJ197" t="n">
        <v>0</v>
      </c>
      <c r="BK197" t="n">
        <v>0</v>
      </c>
      <c r="BL197" t="n">
        <v>0</v>
      </c>
      <c r="BM197" t="n">
        <v>0</v>
      </c>
      <c r="BN197" t="n">
        <v>0</v>
      </c>
      <c r="BO197" t="n">
        <v>0</v>
      </c>
      <c r="BP197" t="n">
        <v>0</v>
      </c>
      <c r="BQ197" t="n">
        <v>0</v>
      </c>
      <c r="BR197" t="n">
        <v>0</v>
      </c>
      <c r="BS197" t="n">
        <v>0</v>
      </c>
      <c r="BT197" t="n">
        <v>0</v>
      </c>
      <c r="BU197" t="n">
        <v>0</v>
      </c>
      <c r="BV197" t="n">
        <v>0</v>
      </c>
      <c r="BW197" t="n">
        <v>0</v>
      </c>
      <c r="BX197" t="n">
        <v>0</v>
      </c>
      <c r="BY197" t="n">
        <v>0</v>
      </c>
      <c r="BZ197" t="n">
        <v>0</v>
      </c>
      <c r="CA197" t="n">
        <v>0</v>
      </c>
      <c r="CB197" t="n">
        <v>0</v>
      </c>
      <c r="CC197" t="n">
        <v>0</v>
      </c>
      <c r="CD197" t="n">
        <v>0</v>
      </c>
      <c r="CE197" t="n">
        <v>0</v>
      </c>
      <c r="CF197" t="n">
        <v>0</v>
      </c>
      <c r="CG197" t="n">
        <v>1</v>
      </c>
    </row>
    <row r="198">
      <c r="B198" s="309" t="inlineStr">
        <is>
          <t>Merrains</t>
        </is>
      </c>
      <c r="C198" t="n">
        <v>0</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0</v>
      </c>
      <c r="AK198" t="n">
        <v>0</v>
      </c>
      <c r="AL198" t="n">
        <v>0</v>
      </c>
      <c r="AM198" t="n">
        <v>0</v>
      </c>
      <c r="AN198" t="n">
        <v>0</v>
      </c>
      <c r="AO198" t="n">
        <v>0</v>
      </c>
      <c r="AP198" t="n">
        <v>0</v>
      </c>
      <c r="AQ198" t="n">
        <v>0</v>
      </c>
      <c r="AR198" t="n">
        <v>0</v>
      </c>
      <c r="AS198" t="n">
        <v>0</v>
      </c>
      <c r="AT198" t="n">
        <v>0</v>
      </c>
      <c r="AU198" t="n">
        <v>0</v>
      </c>
      <c r="AV198" t="n">
        <v>0</v>
      </c>
      <c r="AW198" t="n">
        <v>0</v>
      </c>
      <c r="AX198" t="n">
        <v>0</v>
      </c>
      <c r="AY198" t="n">
        <v>0</v>
      </c>
      <c r="AZ198" t="n">
        <v>0</v>
      </c>
      <c r="BA198" t="n">
        <v>0</v>
      </c>
      <c r="BB198" t="n">
        <v>0</v>
      </c>
      <c r="BC198" t="n">
        <v>0</v>
      </c>
      <c r="BD198" t="n">
        <v>0</v>
      </c>
      <c r="BE198" t="n">
        <v>0</v>
      </c>
      <c r="BF198" t="n">
        <v>0</v>
      </c>
      <c r="BG198" t="n">
        <v>0</v>
      </c>
      <c r="BH198" t="n">
        <v>0</v>
      </c>
      <c r="BI198" t="n">
        <v>0</v>
      </c>
      <c r="BJ198" t="n">
        <v>0</v>
      </c>
      <c r="BK198" t="n">
        <v>0</v>
      </c>
      <c r="BL198" t="n">
        <v>0</v>
      </c>
      <c r="BM198" t="n">
        <v>0</v>
      </c>
      <c r="BN198" t="n">
        <v>0</v>
      </c>
      <c r="BO198" t="n">
        <v>1</v>
      </c>
      <c r="BP198" t="n">
        <v>1</v>
      </c>
      <c r="BQ198" t="n">
        <v>0</v>
      </c>
      <c r="BR198" t="n">
        <v>1</v>
      </c>
      <c r="BS198" t="n">
        <v>0</v>
      </c>
      <c r="BT198" t="n">
        <v>0</v>
      </c>
      <c r="BU198" t="n">
        <v>0</v>
      </c>
      <c r="BV198" t="n">
        <v>0</v>
      </c>
      <c r="BW198" t="n">
        <v>0</v>
      </c>
      <c r="BX198" t="n">
        <v>0</v>
      </c>
      <c r="BY198" t="n">
        <v>0</v>
      </c>
      <c r="BZ198" t="n">
        <v>0</v>
      </c>
      <c r="CA198" t="n">
        <v>0</v>
      </c>
      <c r="CB198" t="n">
        <v>0</v>
      </c>
      <c r="CC198" t="n">
        <v>0</v>
      </c>
      <c r="CD198" t="n">
        <v>0</v>
      </c>
      <c r="CE198" t="n">
        <v>0</v>
      </c>
      <c r="CF198" t="n">
        <v>0</v>
      </c>
      <c r="CG198" t="n">
        <v>1</v>
      </c>
    </row>
    <row r="199">
      <c r="B199" s="309" t="inlineStr">
        <is>
          <t>Placages F</t>
        </is>
      </c>
      <c r="C199" t="n">
        <v>0</v>
      </c>
      <c r="D199" t="n">
        <v>0</v>
      </c>
      <c r="E199" t="n">
        <v>0</v>
      </c>
      <c r="F199" t="n">
        <v>0</v>
      </c>
      <c r="G199" t="n">
        <v>0</v>
      </c>
      <c r="H199" t="n">
        <v>0</v>
      </c>
      <c r="I199" t="n">
        <v>0</v>
      </c>
      <c r="J199" t="n">
        <v>0</v>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0</v>
      </c>
      <c r="AK199" t="n">
        <v>0</v>
      </c>
      <c r="AL199" t="n">
        <v>0</v>
      </c>
      <c r="AM199" t="n">
        <v>0</v>
      </c>
      <c r="AN199" t="n">
        <v>0</v>
      </c>
      <c r="AO199" t="n">
        <v>0</v>
      </c>
      <c r="AP199" t="n">
        <v>0</v>
      </c>
      <c r="AQ199" t="n">
        <v>0</v>
      </c>
      <c r="AR199" t="n">
        <v>0</v>
      </c>
      <c r="AS199" t="n">
        <v>0</v>
      </c>
      <c r="AT199" t="n">
        <v>1</v>
      </c>
      <c r="AU199" t="n">
        <v>0</v>
      </c>
      <c r="AV199" t="n">
        <v>1</v>
      </c>
      <c r="AW199" t="n">
        <v>0</v>
      </c>
      <c r="AX199" t="n">
        <v>0</v>
      </c>
      <c r="AY199" t="n">
        <v>0</v>
      </c>
      <c r="AZ199" t="n">
        <v>0</v>
      </c>
      <c r="BA199" t="n">
        <v>0</v>
      </c>
      <c r="BB199" t="n">
        <v>1</v>
      </c>
      <c r="BC199" t="n">
        <v>0</v>
      </c>
      <c r="BD199" t="n">
        <v>0</v>
      </c>
      <c r="BE199" t="n">
        <v>0</v>
      </c>
      <c r="BF199" t="n">
        <v>1</v>
      </c>
      <c r="BG199" t="n">
        <v>1</v>
      </c>
      <c r="BH199" t="n">
        <v>1</v>
      </c>
      <c r="BI199" t="n">
        <v>1</v>
      </c>
      <c r="BJ199" t="n">
        <v>0</v>
      </c>
      <c r="BK199" t="n">
        <v>0</v>
      </c>
      <c r="BL199" t="n">
        <v>0</v>
      </c>
      <c r="BM199" t="n">
        <v>1</v>
      </c>
      <c r="BN199" t="n">
        <v>0</v>
      </c>
      <c r="BO199" t="n">
        <v>0</v>
      </c>
      <c r="BP199" t="n">
        <v>0</v>
      </c>
      <c r="BQ199" t="n">
        <v>0</v>
      </c>
      <c r="BR199" t="n">
        <v>0</v>
      </c>
      <c r="BS199" t="n">
        <v>0</v>
      </c>
      <c r="BT199" t="n">
        <v>0</v>
      </c>
      <c r="BU199" t="n">
        <v>0</v>
      </c>
      <c r="BV199" t="n">
        <v>0</v>
      </c>
      <c r="BW199" t="n">
        <v>0</v>
      </c>
      <c r="BX199" t="n">
        <v>0</v>
      </c>
      <c r="BY199" t="n">
        <v>0</v>
      </c>
      <c r="BZ199" t="n">
        <v>0</v>
      </c>
      <c r="CA199" t="n">
        <v>0</v>
      </c>
      <c r="CB199" t="n">
        <v>0</v>
      </c>
      <c r="CC199" t="n">
        <v>0</v>
      </c>
      <c r="CD199" t="n">
        <v>0</v>
      </c>
      <c r="CE199" t="n">
        <v>0</v>
      </c>
      <c r="CF199" t="n">
        <v>0</v>
      </c>
      <c r="CG199" t="n">
        <v>1</v>
      </c>
    </row>
    <row r="200">
      <c r="B200" s="308" t="inlineStr">
        <is>
          <t>Produits de la 1ère transformation bois d'œuvre R</t>
        </is>
      </c>
      <c r="C200" t="n">
        <v>0</v>
      </c>
      <c r="D200" t="n">
        <v>0</v>
      </c>
      <c r="E200" t="n">
        <v>0</v>
      </c>
      <c r="F200" t="n">
        <v>0</v>
      </c>
      <c r="G200" t="n">
        <v>0</v>
      </c>
      <c r="H200" t="n">
        <v>0</v>
      </c>
      <c r="I200" t="n">
        <v>0</v>
      </c>
      <c r="J200" t="n">
        <v>0</v>
      </c>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0</v>
      </c>
      <c r="AK200" t="n">
        <v>0</v>
      </c>
      <c r="AL200" t="n">
        <v>0</v>
      </c>
      <c r="AM200" t="n">
        <v>0</v>
      </c>
      <c r="AN200" t="n">
        <v>0</v>
      </c>
      <c r="AO200" t="n">
        <v>0</v>
      </c>
      <c r="AP200" t="n">
        <v>0</v>
      </c>
      <c r="AQ200" t="n">
        <v>0</v>
      </c>
      <c r="AR200" t="n">
        <v>0</v>
      </c>
      <c r="AS200" t="n">
        <v>0</v>
      </c>
      <c r="AT200" t="n">
        <v>1</v>
      </c>
      <c r="AU200" t="n">
        <v>0</v>
      </c>
      <c r="AV200" t="n">
        <v>1</v>
      </c>
      <c r="AW200" t="n">
        <v>1</v>
      </c>
      <c r="AX200" t="n">
        <v>1</v>
      </c>
      <c r="AY200" t="n">
        <v>1</v>
      </c>
      <c r="AZ200" t="n">
        <v>0</v>
      </c>
      <c r="BA200" t="n">
        <v>0</v>
      </c>
      <c r="BB200" t="n">
        <v>1</v>
      </c>
      <c r="BC200" t="n">
        <v>1</v>
      </c>
      <c r="BD200" t="n">
        <v>1</v>
      </c>
      <c r="BE200" t="n">
        <v>0</v>
      </c>
      <c r="BF200" t="n">
        <v>1</v>
      </c>
      <c r="BG200" t="n">
        <v>1</v>
      </c>
      <c r="BH200" t="n">
        <v>1</v>
      </c>
      <c r="BI200" t="n">
        <v>1</v>
      </c>
      <c r="BJ200" t="n">
        <v>1</v>
      </c>
      <c r="BK200" t="n">
        <v>1</v>
      </c>
      <c r="BL200" t="n">
        <v>0</v>
      </c>
      <c r="BM200" t="n">
        <v>1</v>
      </c>
      <c r="BN200" t="n">
        <v>0</v>
      </c>
      <c r="BO200" t="n">
        <v>1</v>
      </c>
      <c r="BP200" t="n">
        <v>1</v>
      </c>
      <c r="BQ200" t="n">
        <v>0</v>
      </c>
      <c r="BR200" t="n">
        <v>0</v>
      </c>
      <c r="BS200" t="n">
        <v>1</v>
      </c>
      <c r="BT200" t="n">
        <v>1</v>
      </c>
      <c r="BU200" t="n">
        <v>1</v>
      </c>
      <c r="BV200" t="n">
        <v>1</v>
      </c>
      <c r="BW200" t="n">
        <v>1</v>
      </c>
      <c r="BX200" t="n">
        <v>1</v>
      </c>
      <c r="BY200" t="n">
        <v>1</v>
      </c>
      <c r="BZ200" t="n">
        <v>1</v>
      </c>
      <c r="CA200" t="n">
        <v>1</v>
      </c>
      <c r="CB200" t="n">
        <v>1</v>
      </c>
      <c r="CC200" t="n">
        <v>0</v>
      </c>
      <c r="CD200" t="n">
        <v>0</v>
      </c>
      <c r="CE200" t="n">
        <v>0</v>
      </c>
      <c r="CF200" t="n">
        <v>1</v>
      </c>
      <c r="CG200" t="n">
        <v>1</v>
      </c>
    </row>
    <row r="201">
      <c r="B201" s="309" t="inlineStr">
        <is>
          <t>Sciages R</t>
        </is>
      </c>
      <c r="C201" t="n">
        <v>0</v>
      </c>
      <c r="D201" t="n">
        <v>0</v>
      </c>
      <c r="E201" t="n">
        <v>0</v>
      </c>
      <c r="F201" t="n">
        <v>0</v>
      </c>
      <c r="G201" t="n">
        <v>0</v>
      </c>
      <c r="H201" t="n">
        <v>0</v>
      </c>
      <c r="I201" t="n">
        <v>0</v>
      </c>
      <c r="J201" t="n">
        <v>0</v>
      </c>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0</v>
      </c>
      <c r="AI201" t="n">
        <v>0</v>
      </c>
      <c r="AJ201" t="n">
        <v>0</v>
      </c>
      <c r="AK201" t="n">
        <v>0</v>
      </c>
      <c r="AL201" t="n">
        <v>0</v>
      </c>
      <c r="AM201" t="n">
        <v>0</v>
      </c>
      <c r="AN201" t="n">
        <v>0</v>
      </c>
      <c r="AO201" t="n">
        <v>0</v>
      </c>
      <c r="AP201" t="n">
        <v>0</v>
      </c>
      <c r="AQ201" t="n">
        <v>0</v>
      </c>
      <c r="AR201" t="n">
        <v>0</v>
      </c>
      <c r="AS201" t="n">
        <v>0</v>
      </c>
      <c r="AT201" t="n">
        <v>1</v>
      </c>
      <c r="AU201" t="n">
        <v>0</v>
      </c>
      <c r="AV201" t="n">
        <v>0</v>
      </c>
      <c r="AW201" t="n">
        <v>1</v>
      </c>
      <c r="AX201" t="n">
        <v>1</v>
      </c>
      <c r="AY201" t="n">
        <v>1</v>
      </c>
      <c r="AZ201" t="n">
        <v>0</v>
      </c>
      <c r="BA201" t="n">
        <v>0</v>
      </c>
      <c r="BB201" t="n">
        <v>1</v>
      </c>
      <c r="BC201" t="n">
        <v>1</v>
      </c>
      <c r="BD201" t="n">
        <v>1</v>
      </c>
      <c r="BE201" t="n">
        <v>0</v>
      </c>
      <c r="BF201" t="n">
        <v>1</v>
      </c>
      <c r="BG201" t="n">
        <v>1</v>
      </c>
      <c r="BH201" t="n">
        <v>1</v>
      </c>
      <c r="BI201" t="n">
        <v>1</v>
      </c>
      <c r="BJ201" t="n">
        <v>1</v>
      </c>
      <c r="BK201" t="n">
        <v>1</v>
      </c>
      <c r="BL201" t="n">
        <v>0</v>
      </c>
      <c r="BM201" t="n">
        <v>1</v>
      </c>
      <c r="BN201" t="n">
        <v>0</v>
      </c>
      <c r="BO201" t="n">
        <v>1</v>
      </c>
      <c r="BP201" t="n">
        <v>1</v>
      </c>
      <c r="BQ201" t="n">
        <v>0</v>
      </c>
      <c r="BR201" t="n">
        <v>0</v>
      </c>
      <c r="BS201" t="n">
        <v>1</v>
      </c>
      <c r="BT201" t="n">
        <v>1</v>
      </c>
      <c r="BU201" t="n">
        <v>1</v>
      </c>
      <c r="BV201" t="n">
        <v>1</v>
      </c>
      <c r="BW201" t="n">
        <v>1</v>
      </c>
      <c r="BX201" t="n">
        <v>1</v>
      </c>
      <c r="BY201" t="n">
        <v>1</v>
      </c>
      <c r="BZ201" t="n">
        <v>1</v>
      </c>
      <c r="CA201" t="n">
        <v>1</v>
      </c>
      <c r="CB201" t="n">
        <v>1</v>
      </c>
      <c r="CC201" t="n">
        <v>0</v>
      </c>
      <c r="CD201" t="n">
        <v>0</v>
      </c>
      <c r="CE201" t="n">
        <v>0</v>
      </c>
      <c r="CF201" t="n">
        <v>1</v>
      </c>
      <c r="CG201" t="n">
        <v>1</v>
      </c>
    </row>
    <row r="202">
      <c r="B202" s="309" t="inlineStr">
        <is>
          <t>Placages R</t>
        </is>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c r="AF202" t="n">
        <v>0</v>
      </c>
      <c r="AG202" t="n">
        <v>0</v>
      </c>
      <c r="AH202" t="n">
        <v>0</v>
      </c>
      <c r="AI202" t="n">
        <v>0</v>
      </c>
      <c r="AJ202" t="n">
        <v>0</v>
      </c>
      <c r="AK202" t="n">
        <v>0</v>
      </c>
      <c r="AL202" t="n">
        <v>0</v>
      </c>
      <c r="AM202" t="n">
        <v>0</v>
      </c>
      <c r="AN202" t="n">
        <v>0</v>
      </c>
      <c r="AO202" t="n">
        <v>0</v>
      </c>
      <c r="AP202" t="n">
        <v>0</v>
      </c>
      <c r="AQ202" t="n">
        <v>0</v>
      </c>
      <c r="AR202" t="n">
        <v>0</v>
      </c>
      <c r="AS202" t="n">
        <v>0</v>
      </c>
      <c r="AT202" t="n">
        <v>1</v>
      </c>
      <c r="AU202" t="n">
        <v>0</v>
      </c>
      <c r="AV202" t="n">
        <v>1</v>
      </c>
      <c r="AW202" t="n">
        <v>0</v>
      </c>
      <c r="AX202" t="n">
        <v>0</v>
      </c>
      <c r="AY202" t="n">
        <v>0</v>
      </c>
      <c r="AZ202" t="n">
        <v>0</v>
      </c>
      <c r="BA202" t="n">
        <v>0</v>
      </c>
      <c r="BB202" t="n">
        <v>1</v>
      </c>
      <c r="BC202" t="n">
        <v>0</v>
      </c>
      <c r="BD202" t="n">
        <v>0</v>
      </c>
      <c r="BE202" t="n">
        <v>0</v>
      </c>
      <c r="BF202" t="n">
        <v>1</v>
      </c>
      <c r="BG202" t="n">
        <v>1</v>
      </c>
      <c r="BH202" t="n">
        <v>1</v>
      </c>
      <c r="BI202" t="n">
        <v>1</v>
      </c>
      <c r="BJ202" t="n">
        <v>0</v>
      </c>
      <c r="BK202" t="n">
        <v>0</v>
      </c>
      <c r="BL202" t="n">
        <v>0</v>
      </c>
      <c r="BM202" t="n">
        <v>1</v>
      </c>
      <c r="BN202" t="n">
        <v>0</v>
      </c>
      <c r="BO202" t="n">
        <v>0</v>
      </c>
      <c r="BP202" t="n">
        <v>0</v>
      </c>
      <c r="BQ202" t="n">
        <v>0</v>
      </c>
      <c r="BR202" t="n">
        <v>0</v>
      </c>
      <c r="BS202" t="n">
        <v>0</v>
      </c>
      <c r="BT202" t="n">
        <v>0</v>
      </c>
      <c r="BU202" t="n">
        <v>0</v>
      </c>
      <c r="BV202" t="n">
        <v>0</v>
      </c>
      <c r="BW202" t="n">
        <v>0</v>
      </c>
      <c r="BX202" t="n">
        <v>0</v>
      </c>
      <c r="BY202" t="n">
        <v>0</v>
      </c>
      <c r="BZ202" t="n">
        <v>0</v>
      </c>
      <c r="CA202" t="n">
        <v>0</v>
      </c>
      <c r="CB202" t="n">
        <v>0</v>
      </c>
      <c r="CC202" t="n">
        <v>0</v>
      </c>
      <c r="CD202" t="n">
        <v>0</v>
      </c>
      <c r="CE202" t="n">
        <v>0</v>
      </c>
      <c r="CF202" t="n">
        <v>0</v>
      </c>
      <c r="CG202" t="n">
        <v>1</v>
      </c>
    </row>
    <row r="203">
      <c r="B203" s="307" t="inlineStr">
        <is>
          <t>Produits de la 1ère transformation bois d'industrie</t>
        </is>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c r="AC203" t="n">
        <v>0</v>
      </c>
      <c r="AD203" t="n">
        <v>0</v>
      </c>
      <c r="AE203" t="n">
        <v>0</v>
      </c>
      <c r="AF203" t="n">
        <v>0</v>
      </c>
      <c r="AG203" t="n">
        <v>0</v>
      </c>
      <c r="AH203" t="n">
        <v>0</v>
      </c>
      <c r="AI203" t="n">
        <v>0</v>
      </c>
      <c r="AJ203" t="n">
        <v>0</v>
      </c>
      <c r="AK203" t="n">
        <v>0</v>
      </c>
      <c r="AL203" t="n">
        <v>0</v>
      </c>
      <c r="AM203" t="n">
        <v>0</v>
      </c>
      <c r="AN203" t="n">
        <v>0</v>
      </c>
      <c r="AO203" t="n">
        <v>0</v>
      </c>
      <c r="AP203" t="n">
        <v>0</v>
      </c>
      <c r="AQ203" t="n">
        <v>0</v>
      </c>
      <c r="AR203" t="n">
        <v>0</v>
      </c>
      <c r="AS203" t="n">
        <v>0</v>
      </c>
      <c r="AT203" t="n">
        <v>0</v>
      </c>
      <c r="AU203" t="n">
        <v>0</v>
      </c>
      <c r="AV203" t="n">
        <v>0</v>
      </c>
      <c r="AW203" t="n">
        <v>0</v>
      </c>
      <c r="AX203" t="n">
        <v>0</v>
      </c>
      <c r="AY203" t="n">
        <v>0</v>
      </c>
      <c r="AZ203" t="n">
        <v>1</v>
      </c>
      <c r="BA203" t="n">
        <v>0</v>
      </c>
      <c r="BB203" t="n">
        <v>1</v>
      </c>
      <c r="BC203" t="n">
        <v>0</v>
      </c>
      <c r="BD203" t="n">
        <v>0</v>
      </c>
      <c r="BE203" t="n">
        <v>0</v>
      </c>
      <c r="BF203" t="n">
        <v>1</v>
      </c>
      <c r="BG203" t="n">
        <v>1</v>
      </c>
      <c r="BH203" t="n">
        <v>1</v>
      </c>
      <c r="BI203" t="n">
        <v>1</v>
      </c>
      <c r="BJ203" t="n">
        <v>0</v>
      </c>
      <c r="BK203" t="n">
        <v>0</v>
      </c>
      <c r="BL203" t="n">
        <v>0</v>
      </c>
      <c r="BM203" t="n">
        <v>1</v>
      </c>
      <c r="BN203" t="n">
        <v>0</v>
      </c>
      <c r="BO203" t="n">
        <v>1</v>
      </c>
      <c r="BP203" t="n">
        <v>0</v>
      </c>
      <c r="BQ203" t="n">
        <v>0</v>
      </c>
      <c r="BR203" t="n">
        <v>0</v>
      </c>
      <c r="BS203" t="n">
        <v>0</v>
      </c>
      <c r="BT203" t="n">
        <v>1</v>
      </c>
      <c r="BU203" t="n">
        <v>0</v>
      </c>
      <c r="BV203" t="n">
        <v>0</v>
      </c>
      <c r="BW203" t="n">
        <v>1</v>
      </c>
      <c r="BX203" t="n">
        <v>1</v>
      </c>
      <c r="BY203" t="n">
        <v>0</v>
      </c>
      <c r="BZ203" t="n">
        <v>1</v>
      </c>
      <c r="CA203" t="n">
        <v>0</v>
      </c>
      <c r="CB203" t="n">
        <v>1</v>
      </c>
      <c r="CC203" t="n">
        <v>0</v>
      </c>
      <c r="CD203" t="n">
        <v>0</v>
      </c>
      <c r="CE203" t="n">
        <v>0</v>
      </c>
      <c r="CF203" t="n">
        <v>1</v>
      </c>
      <c r="CG203" t="n">
        <v>1</v>
      </c>
    </row>
    <row r="204">
      <c r="B204" s="308" t="inlineStr">
        <is>
          <t>Pâte à papier</t>
        </is>
      </c>
      <c r="C204" t="n">
        <v>0</v>
      </c>
      <c r="D204" t="n">
        <v>0</v>
      </c>
      <c r="E204" t="n">
        <v>0</v>
      </c>
      <c r="F204" t="n">
        <v>0</v>
      </c>
      <c r="G204" t="n">
        <v>0</v>
      </c>
      <c r="H204" t="n">
        <v>0</v>
      </c>
      <c r="I204" t="n">
        <v>0</v>
      </c>
      <c r="J204" t="n">
        <v>0</v>
      </c>
      <c r="K204" t="n">
        <v>0</v>
      </c>
      <c r="L204" t="n">
        <v>0</v>
      </c>
      <c r="M204" t="n">
        <v>0</v>
      </c>
      <c r="N204" t="n">
        <v>0</v>
      </c>
      <c r="O204" t="n">
        <v>0</v>
      </c>
      <c r="P204" t="n">
        <v>0</v>
      </c>
      <c r="Q204" t="n">
        <v>0</v>
      </c>
      <c r="R204" t="n">
        <v>0</v>
      </c>
      <c r="S204" t="n">
        <v>0</v>
      </c>
      <c r="T204" t="n">
        <v>0</v>
      </c>
      <c r="U204" t="n">
        <v>0</v>
      </c>
      <c r="V204" t="n">
        <v>0</v>
      </c>
      <c r="W204" t="n">
        <v>0</v>
      </c>
      <c r="X204" t="n">
        <v>0</v>
      </c>
      <c r="Y204" t="n">
        <v>0</v>
      </c>
      <c r="Z204" t="n">
        <v>0</v>
      </c>
      <c r="AA204" t="n">
        <v>0</v>
      </c>
      <c r="AB204" t="n">
        <v>0</v>
      </c>
      <c r="AC204" t="n">
        <v>0</v>
      </c>
      <c r="AD204" t="n">
        <v>0</v>
      </c>
      <c r="AE204" t="n">
        <v>0</v>
      </c>
      <c r="AF204" t="n">
        <v>0</v>
      </c>
      <c r="AG204" t="n">
        <v>0</v>
      </c>
      <c r="AH204" t="n">
        <v>0</v>
      </c>
      <c r="AI204" t="n">
        <v>0</v>
      </c>
      <c r="AJ204" t="n">
        <v>0</v>
      </c>
      <c r="AK204" t="n">
        <v>0</v>
      </c>
      <c r="AL204" t="n">
        <v>0</v>
      </c>
      <c r="AM204" t="n">
        <v>0</v>
      </c>
      <c r="AN204" t="n">
        <v>0</v>
      </c>
      <c r="AO204" t="n">
        <v>0</v>
      </c>
      <c r="AP204" t="n">
        <v>0</v>
      </c>
      <c r="AQ204" t="n">
        <v>0</v>
      </c>
      <c r="AR204" t="n">
        <v>0</v>
      </c>
      <c r="AS204" t="n">
        <v>0</v>
      </c>
      <c r="AT204" t="n">
        <v>0</v>
      </c>
      <c r="AU204" t="n">
        <v>0</v>
      </c>
      <c r="AV204" t="n">
        <v>0</v>
      </c>
      <c r="AW204" t="n">
        <v>0</v>
      </c>
      <c r="AX204" t="n">
        <v>0</v>
      </c>
      <c r="AY204" t="n">
        <v>0</v>
      </c>
      <c r="AZ204" t="n">
        <v>1</v>
      </c>
      <c r="BA204" t="n">
        <v>0</v>
      </c>
      <c r="BB204" t="n">
        <v>0</v>
      </c>
      <c r="BC204" t="n">
        <v>0</v>
      </c>
      <c r="BD204" t="n">
        <v>0</v>
      </c>
      <c r="BE204" t="n">
        <v>0</v>
      </c>
      <c r="BF204" t="n">
        <v>0</v>
      </c>
      <c r="BG204" t="n">
        <v>0</v>
      </c>
      <c r="BH204" t="n">
        <v>0</v>
      </c>
      <c r="BI204" t="n">
        <v>0</v>
      </c>
      <c r="BJ204" t="n">
        <v>0</v>
      </c>
      <c r="BK204" t="n">
        <v>0</v>
      </c>
      <c r="BL204" t="n">
        <v>0</v>
      </c>
      <c r="BM204" t="n">
        <v>0</v>
      </c>
      <c r="BN204" t="n">
        <v>0</v>
      </c>
      <c r="BO204" t="n">
        <v>0</v>
      </c>
      <c r="BP204" t="n">
        <v>0</v>
      </c>
      <c r="BQ204" t="n">
        <v>0</v>
      </c>
      <c r="BR204" t="n">
        <v>0</v>
      </c>
      <c r="BS204" t="n">
        <v>0</v>
      </c>
      <c r="BT204" t="n">
        <v>0</v>
      </c>
      <c r="BU204" t="n">
        <v>0</v>
      </c>
      <c r="BV204" t="n">
        <v>0</v>
      </c>
      <c r="BW204" t="n">
        <v>0</v>
      </c>
      <c r="BX204" t="n">
        <v>0</v>
      </c>
      <c r="BY204" t="n">
        <v>0</v>
      </c>
      <c r="BZ204" t="n">
        <v>0</v>
      </c>
      <c r="CA204" t="n">
        <v>0</v>
      </c>
      <c r="CB204" t="n">
        <v>0</v>
      </c>
      <c r="CC204" t="n">
        <v>0</v>
      </c>
      <c r="CD204" t="n">
        <v>0</v>
      </c>
      <c r="CE204" t="n">
        <v>0</v>
      </c>
      <c r="CF204" t="n">
        <v>0</v>
      </c>
      <c r="CG204" t="n">
        <v>1</v>
      </c>
    </row>
    <row r="205">
      <c r="B205" s="309" t="inlineStr">
        <is>
          <t>Pâte à papier R</t>
        </is>
      </c>
      <c r="C205" t="n">
        <v>0</v>
      </c>
      <c r="D205" t="n">
        <v>0</v>
      </c>
      <c r="E205" t="n">
        <v>0</v>
      </c>
      <c r="F205" t="n">
        <v>0</v>
      </c>
      <c r="G205" t="n">
        <v>0</v>
      </c>
      <c r="H205" t="n">
        <v>0</v>
      </c>
      <c r="I205" t="n">
        <v>0</v>
      </c>
      <c r="J205" t="n">
        <v>0</v>
      </c>
      <c r="K205" t="n">
        <v>0</v>
      </c>
      <c r="L205" t="n">
        <v>0</v>
      </c>
      <c r="M205" t="n">
        <v>0</v>
      </c>
      <c r="N205" t="n">
        <v>0</v>
      </c>
      <c r="O205" t="n">
        <v>0</v>
      </c>
      <c r="P205" t="n">
        <v>0</v>
      </c>
      <c r="Q205" t="n">
        <v>0</v>
      </c>
      <c r="R205" t="n">
        <v>0</v>
      </c>
      <c r="S205" t="n">
        <v>0</v>
      </c>
      <c r="T205" t="n">
        <v>0</v>
      </c>
      <c r="U205" t="n">
        <v>0</v>
      </c>
      <c r="V205" t="n">
        <v>0</v>
      </c>
      <c r="W205" t="n">
        <v>0</v>
      </c>
      <c r="X205" t="n">
        <v>0</v>
      </c>
      <c r="Y205" t="n">
        <v>0</v>
      </c>
      <c r="Z205" t="n">
        <v>0</v>
      </c>
      <c r="AA205" t="n">
        <v>0</v>
      </c>
      <c r="AB205" t="n">
        <v>0</v>
      </c>
      <c r="AC205" t="n">
        <v>0</v>
      </c>
      <c r="AD205" t="n">
        <v>0</v>
      </c>
      <c r="AE205" t="n">
        <v>0</v>
      </c>
      <c r="AF205" t="n">
        <v>0</v>
      </c>
      <c r="AG205" t="n">
        <v>0</v>
      </c>
      <c r="AH205" t="n">
        <v>0</v>
      </c>
      <c r="AI205" t="n">
        <v>0</v>
      </c>
      <c r="AJ205" t="n">
        <v>0</v>
      </c>
      <c r="AK205" t="n">
        <v>0</v>
      </c>
      <c r="AL205" t="n">
        <v>0</v>
      </c>
      <c r="AM205" t="n">
        <v>0</v>
      </c>
      <c r="AN205" t="n">
        <v>0</v>
      </c>
      <c r="AO205" t="n">
        <v>0</v>
      </c>
      <c r="AP205" t="n">
        <v>0</v>
      </c>
      <c r="AQ205" t="n">
        <v>0</v>
      </c>
      <c r="AR205" t="n">
        <v>0</v>
      </c>
      <c r="AS205" t="n">
        <v>0</v>
      </c>
      <c r="AT205" t="n">
        <v>0</v>
      </c>
      <c r="AU205" t="n">
        <v>0</v>
      </c>
      <c r="AV205" t="n">
        <v>0</v>
      </c>
      <c r="AW205" t="n">
        <v>0</v>
      </c>
      <c r="AX205" t="n">
        <v>0</v>
      </c>
      <c r="AY205" t="n">
        <v>0</v>
      </c>
      <c r="AZ205" t="n">
        <v>1</v>
      </c>
      <c r="BA205" t="n">
        <v>0</v>
      </c>
      <c r="BB205" t="n">
        <v>0</v>
      </c>
      <c r="BC205" t="n">
        <v>0</v>
      </c>
      <c r="BD205" t="n">
        <v>0</v>
      </c>
      <c r="BE205" t="n">
        <v>0</v>
      </c>
      <c r="BF205" t="n">
        <v>0</v>
      </c>
      <c r="BG205" t="n">
        <v>0</v>
      </c>
      <c r="BH205" t="n">
        <v>0</v>
      </c>
      <c r="BI205" t="n">
        <v>0</v>
      </c>
      <c r="BJ205" t="n">
        <v>0</v>
      </c>
      <c r="BK205" t="n">
        <v>0</v>
      </c>
      <c r="BL205" t="n">
        <v>0</v>
      </c>
      <c r="BM205" t="n">
        <v>0</v>
      </c>
      <c r="BN205" t="n">
        <v>0</v>
      </c>
      <c r="BO205" t="n">
        <v>0</v>
      </c>
      <c r="BP205" t="n">
        <v>0</v>
      </c>
      <c r="BQ205" t="n">
        <v>0</v>
      </c>
      <c r="BR205" t="n">
        <v>0</v>
      </c>
      <c r="BS205" t="n">
        <v>0</v>
      </c>
      <c r="BT205" t="n">
        <v>0</v>
      </c>
      <c r="BU205" t="n">
        <v>0</v>
      </c>
      <c r="BV205" t="n">
        <v>0</v>
      </c>
      <c r="BW205" t="n">
        <v>0</v>
      </c>
      <c r="BX205" t="n">
        <v>0</v>
      </c>
      <c r="BY205" t="n">
        <v>0</v>
      </c>
      <c r="BZ205" t="n">
        <v>0</v>
      </c>
      <c r="CA205" t="n">
        <v>0</v>
      </c>
      <c r="CB205" t="n">
        <v>0</v>
      </c>
      <c r="CC205" t="n">
        <v>0</v>
      </c>
      <c r="CD205" t="n">
        <v>0</v>
      </c>
      <c r="CE205" t="n">
        <v>0</v>
      </c>
      <c r="CF205" t="n">
        <v>0</v>
      </c>
      <c r="CG205" t="n">
        <v>1</v>
      </c>
    </row>
    <row r="206">
      <c r="B206" s="309" t="inlineStr">
        <is>
          <t>Pâte à papier F</t>
        </is>
      </c>
      <c r="C206" t="n">
        <v>0</v>
      </c>
      <c r="D206" t="n">
        <v>0</v>
      </c>
      <c r="E206" t="n">
        <v>0</v>
      </c>
      <c r="F206" t="n">
        <v>0</v>
      </c>
      <c r="G206" t="n">
        <v>0</v>
      </c>
      <c r="H206" t="n">
        <v>0</v>
      </c>
      <c r="I206" t="n">
        <v>0</v>
      </c>
      <c r="J206" t="n">
        <v>0</v>
      </c>
      <c r="K206" t="n">
        <v>0</v>
      </c>
      <c r="L206" t="n">
        <v>0</v>
      </c>
      <c r="M206" t="n">
        <v>0</v>
      </c>
      <c r="N206" t="n">
        <v>0</v>
      </c>
      <c r="O206" t="n">
        <v>0</v>
      </c>
      <c r="P206" t="n">
        <v>0</v>
      </c>
      <c r="Q206" t="n">
        <v>0</v>
      </c>
      <c r="R206" t="n">
        <v>0</v>
      </c>
      <c r="S206" t="n">
        <v>0</v>
      </c>
      <c r="T206" t="n">
        <v>0</v>
      </c>
      <c r="U206" t="n">
        <v>0</v>
      </c>
      <c r="V206" t="n">
        <v>0</v>
      </c>
      <c r="W206" t="n">
        <v>0</v>
      </c>
      <c r="X206" t="n">
        <v>0</v>
      </c>
      <c r="Y206" t="n">
        <v>0</v>
      </c>
      <c r="Z206" t="n">
        <v>0</v>
      </c>
      <c r="AA206" t="n">
        <v>0</v>
      </c>
      <c r="AB206" t="n">
        <v>0</v>
      </c>
      <c r="AC206" t="n">
        <v>0</v>
      </c>
      <c r="AD206" t="n">
        <v>0</v>
      </c>
      <c r="AE206" t="n">
        <v>0</v>
      </c>
      <c r="AF206" t="n">
        <v>0</v>
      </c>
      <c r="AG206" t="n">
        <v>0</v>
      </c>
      <c r="AH206" t="n">
        <v>0</v>
      </c>
      <c r="AI206" t="n">
        <v>0</v>
      </c>
      <c r="AJ206" t="n">
        <v>0</v>
      </c>
      <c r="AK206" t="n">
        <v>0</v>
      </c>
      <c r="AL206" t="n">
        <v>0</v>
      </c>
      <c r="AM206" t="n">
        <v>0</v>
      </c>
      <c r="AN206" t="n">
        <v>0</v>
      </c>
      <c r="AO206" t="n">
        <v>0</v>
      </c>
      <c r="AP206" t="n">
        <v>0</v>
      </c>
      <c r="AQ206" t="n">
        <v>0</v>
      </c>
      <c r="AR206" t="n">
        <v>0</v>
      </c>
      <c r="AS206" t="n">
        <v>0</v>
      </c>
      <c r="AT206" t="n">
        <v>0</v>
      </c>
      <c r="AU206" t="n">
        <v>0</v>
      </c>
      <c r="AV206" t="n">
        <v>0</v>
      </c>
      <c r="AW206" t="n">
        <v>0</v>
      </c>
      <c r="AX206" t="n">
        <v>0</v>
      </c>
      <c r="AY206" t="n">
        <v>0</v>
      </c>
      <c r="AZ206" t="n">
        <v>1</v>
      </c>
      <c r="BA206" t="n">
        <v>0</v>
      </c>
      <c r="BB206" t="n">
        <v>0</v>
      </c>
      <c r="BC206" t="n">
        <v>0</v>
      </c>
      <c r="BD206" t="n">
        <v>0</v>
      </c>
      <c r="BE206" t="n">
        <v>0</v>
      </c>
      <c r="BF206" t="n">
        <v>0</v>
      </c>
      <c r="BG206" t="n">
        <v>0</v>
      </c>
      <c r="BH206" t="n">
        <v>0</v>
      </c>
      <c r="BI206" t="n">
        <v>0</v>
      </c>
      <c r="BJ206" t="n">
        <v>0</v>
      </c>
      <c r="BK206" t="n">
        <v>0</v>
      </c>
      <c r="BL206" t="n">
        <v>0</v>
      </c>
      <c r="BM206" t="n">
        <v>0</v>
      </c>
      <c r="BN206" t="n">
        <v>0</v>
      </c>
      <c r="BO206" t="n">
        <v>0</v>
      </c>
      <c r="BP206" t="n">
        <v>0</v>
      </c>
      <c r="BQ206" t="n">
        <v>0</v>
      </c>
      <c r="BR206" t="n">
        <v>0</v>
      </c>
      <c r="BS206" t="n">
        <v>0</v>
      </c>
      <c r="BT206" t="n">
        <v>0</v>
      </c>
      <c r="BU206" t="n">
        <v>0</v>
      </c>
      <c r="BV206" t="n">
        <v>0</v>
      </c>
      <c r="BW206" t="n">
        <v>0</v>
      </c>
      <c r="BX206" t="n">
        <v>0</v>
      </c>
      <c r="BY206" t="n">
        <v>0</v>
      </c>
      <c r="BZ206" t="n">
        <v>0</v>
      </c>
      <c r="CA206" t="n">
        <v>0</v>
      </c>
      <c r="CB206" t="n">
        <v>0</v>
      </c>
      <c r="CC206" t="n">
        <v>0</v>
      </c>
      <c r="CD206" t="n">
        <v>0</v>
      </c>
      <c r="CE206" t="n">
        <v>0</v>
      </c>
      <c r="CF206" t="n">
        <v>0</v>
      </c>
      <c r="CG206" t="n">
        <v>1</v>
      </c>
    </row>
    <row r="207">
      <c r="B207" s="308" t="inlineStr">
        <is>
          <t>Pâte à papier</t>
        </is>
      </c>
      <c r="C207" t="n">
        <v>0</v>
      </c>
      <c r="D207" t="n">
        <v>0</v>
      </c>
      <c r="E207" t="n">
        <v>0</v>
      </c>
      <c r="F207" t="n">
        <v>0</v>
      </c>
      <c r="G207" t="n">
        <v>0</v>
      </c>
      <c r="H207" t="n">
        <v>0</v>
      </c>
      <c r="I207" t="n">
        <v>0</v>
      </c>
      <c r="J207" t="n">
        <v>0</v>
      </c>
      <c r="K207" t="n">
        <v>0</v>
      </c>
      <c r="L207" t="n">
        <v>0</v>
      </c>
      <c r="M207" t="n">
        <v>0</v>
      </c>
      <c r="N207" t="n">
        <v>0</v>
      </c>
      <c r="O207" t="n">
        <v>0</v>
      </c>
      <c r="P207" t="n">
        <v>0</v>
      </c>
      <c r="Q207" t="n">
        <v>0</v>
      </c>
      <c r="R207" t="n">
        <v>0</v>
      </c>
      <c r="S207" t="n">
        <v>0</v>
      </c>
      <c r="T207" t="n">
        <v>0</v>
      </c>
      <c r="U207" t="n">
        <v>0</v>
      </c>
      <c r="V207" t="n">
        <v>0</v>
      </c>
      <c r="W207" t="n">
        <v>0</v>
      </c>
      <c r="X207" t="n">
        <v>0</v>
      </c>
      <c r="Y207" t="n">
        <v>0</v>
      </c>
      <c r="Z207" t="n">
        <v>0</v>
      </c>
      <c r="AA207" t="n">
        <v>0</v>
      </c>
      <c r="AB207" t="n">
        <v>0</v>
      </c>
      <c r="AC207" t="n">
        <v>0</v>
      </c>
      <c r="AD207" t="n">
        <v>0</v>
      </c>
      <c r="AE207" t="n">
        <v>0</v>
      </c>
      <c r="AF207" t="n">
        <v>0</v>
      </c>
      <c r="AG207" t="n">
        <v>0</v>
      </c>
      <c r="AH207" t="n">
        <v>0</v>
      </c>
      <c r="AI207" t="n">
        <v>0</v>
      </c>
      <c r="AJ207" t="n">
        <v>0</v>
      </c>
      <c r="AK207" t="n">
        <v>0</v>
      </c>
      <c r="AL207" t="n">
        <v>0</v>
      </c>
      <c r="AM207" t="n">
        <v>0</v>
      </c>
      <c r="AN207" t="n">
        <v>0</v>
      </c>
      <c r="AO207" t="n">
        <v>0</v>
      </c>
      <c r="AP207" t="n">
        <v>0</v>
      </c>
      <c r="AQ207" t="n">
        <v>0</v>
      </c>
      <c r="AR207" t="n">
        <v>0</v>
      </c>
      <c r="AS207" t="n">
        <v>0</v>
      </c>
      <c r="AT207" t="n">
        <v>0</v>
      </c>
      <c r="AU207" t="n">
        <v>0</v>
      </c>
      <c r="AV207" t="n">
        <v>0</v>
      </c>
      <c r="AW207" t="n">
        <v>0</v>
      </c>
      <c r="AX207" t="n">
        <v>0</v>
      </c>
      <c r="AY207" t="n">
        <v>0</v>
      </c>
      <c r="AZ207" t="n">
        <v>1</v>
      </c>
      <c r="BA207" t="n">
        <v>0</v>
      </c>
      <c r="BB207" t="n">
        <v>0</v>
      </c>
      <c r="BC207" t="n">
        <v>0</v>
      </c>
      <c r="BD207" t="n">
        <v>0</v>
      </c>
      <c r="BE207" t="n">
        <v>0</v>
      </c>
      <c r="BF207" t="n">
        <v>0</v>
      </c>
      <c r="BG207" t="n">
        <v>0</v>
      </c>
      <c r="BH207" t="n">
        <v>0</v>
      </c>
      <c r="BI207" t="n">
        <v>0</v>
      </c>
      <c r="BJ207" t="n">
        <v>0</v>
      </c>
      <c r="BK207" t="n">
        <v>0</v>
      </c>
      <c r="BL207" t="n">
        <v>0</v>
      </c>
      <c r="BM207" t="n">
        <v>0</v>
      </c>
      <c r="BN207" t="n">
        <v>0</v>
      </c>
      <c r="BO207" t="n">
        <v>0</v>
      </c>
      <c r="BP207" t="n">
        <v>0</v>
      </c>
      <c r="BQ207" t="n">
        <v>0</v>
      </c>
      <c r="BR207" t="n">
        <v>0</v>
      </c>
      <c r="BS207" t="n">
        <v>0</v>
      </c>
      <c r="BT207" t="n">
        <v>0</v>
      </c>
      <c r="BU207" t="n">
        <v>0</v>
      </c>
      <c r="BV207" t="n">
        <v>0</v>
      </c>
      <c r="BW207" t="n">
        <v>0</v>
      </c>
      <c r="BX207" t="n">
        <v>0</v>
      </c>
      <c r="BY207" t="n">
        <v>0</v>
      </c>
      <c r="BZ207" t="n">
        <v>0</v>
      </c>
      <c r="CA207" t="n">
        <v>0</v>
      </c>
      <c r="CB207" t="n">
        <v>0</v>
      </c>
      <c r="CC207" t="n">
        <v>0</v>
      </c>
      <c r="CD207" t="n">
        <v>0</v>
      </c>
      <c r="CE207" t="n">
        <v>0</v>
      </c>
      <c r="CF207" t="n">
        <v>0</v>
      </c>
      <c r="CG207" t="n">
        <v>1</v>
      </c>
    </row>
    <row r="208">
      <c r="B208" s="309" t="inlineStr">
        <is>
          <t>Pâte à papier mécanique</t>
        </is>
      </c>
      <c r="C208" t="n">
        <v>0</v>
      </c>
      <c r="D208" t="n">
        <v>0</v>
      </c>
      <c r="E208" t="n">
        <v>0</v>
      </c>
      <c r="F208" t="n">
        <v>0</v>
      </c>
      <c r="G208" t="n">
        <v>0</v>
      </c>
      <c r="H208" t="n">
        <v>0</v>
      </c>
      <c r="I208" t="n">
        <v>0</v>
      </c>
      <c r="J208" t="n">
        <v>0</v>
      </c>
      <c r="K208" t="n">
        <v>0</v>
      </c>
      <c r="L208" t="n">
        <v>0</v>
      </c>
      <c r="M208" t="n">
        <v>0</v>
      </c>
      <c r="N208" t="n">
        <v>0</v>
      </c>
      <c r="O208" t="n">
        <v>0</v>
      </c>
      <c r="P208" t="n">
        <v>0</v>
      </c>
      <c r="Q208" t="n">
        <v>0</v>
      </c>
      <c r="R208" t="n">
        <v>0</v>
      </c>
      <c r="S208" t="n">
        <v>0</v>
      </c>
      <c r="T208" t="n">
        <v>0</v>
      </c>
      <c r="U208" t="n">
        <v>0</v>
      </c>
      <c r="V208" t="n">
        <v>0</v>
      </c>
      <c r="W208" t="n">
        <v>0</v>
      </c>
      <c r="X208" t="n">
        <v>0</v>
      </c>
      <c r="Y208" t="n">
        <v>0</v>
      </c>
      <c r="Z208" t="n">
        <v>0</v>
      </c>
      <c r="AA208" t="n">
        <v>0</v>
      </c>
      <c r="AB208" t="n">
        <v>0</v>
      </c>
      <c r="AC208" t="n">
        <v>0</v>
      </c>
      <c r="AD208" t="n">
        <v>0</v>
      </c>
      <c r="AE208" t="n">
        <v>0</v>
      </c>
      <c r="AF208" t="n">
        <v>0</v>
      </c>
      <c r="AG208" t="n">
        <v>0</v>
      </c>
      <c r="AH208" t="n">
        <v>0</v>
      </c>
      <c r="AI208" t="n">
        <v>0</v>
      </c>
      <c r="AJ208" t="n">
        <v>0</v>
      </c>
      <c r="AK208" t="n">
        <v>0</v>
      </c>
      <c r="AL208" t="n">
        <v>0</v>
      </c>
      <c r="AM208" t="n">
        <v>0</v>
      </c>
      <c r="AN208" t="n">
        <v>0</v>
      </c>
      <c r="AO208" t="n">
        <v>0</v>
      </c>
      <c r="AP208" t="n">
        <v>0</v>
      </c>
      <c r="AQ208" t="n">
        <v>0</v>
      </c>
      <c r="AR208" t="n">
        <v>0</v>
      </c>
      <c r="AS208" t="n">
        <v>0</v>
      </c>
      <c r="AT208" t="n">
        <v>0</v>
      </c>
      <c r="AU208" t="n">
        <v>0</v>
      </c>
      <c r="AV208" t="n">
        <v>0</v>
      </c>
      <c r="AW208" t="n">
        <v>0</v>
      </c>
      <c r="AX208" t="n">
        <v>0</v>
      </c>
      <c r="AY208" t="n">
        <v>0</v>
      </c>
      <c r="AZ208" t="n">
        <v>1</v>
      </c>
      <c r="BA208" t="n">
        <v>0</v>
      </c>
      <c r="BB208" t="n">
        <v>0</v>
      </c>
      <c r="BC208" t="n">
        <v>0</v>
      </c>
      <c r="BD208" t="n">
        <v>0</v>
      </c>
      <c r="BE208" t="n">
        <v>0</v>
      </c>
      <c r="BF208" t="n">
        <v>0</v>
      </c>
      <c r="BG208" t="n">
        <v>0</v>
      </c>
      <c r="BH208" t="n">
        <v>0</v>
      </c>
      <c r="BI208" t="n">
        <v>0</v>
      </c>
      <c r="BJ208" t="n">
        <v>0</v>
      </c>
      <c r="BK208" t="n">
        <v>0</v>
      </c>
      <c r="BL208" t="n">
        <v>0</v>
      </c>
      <c r="BM208" t="n">
        <v>0</v>
      </c>
      <c r="BN208" t="n">
        <v>0</v>
      </c>
      <c r="BO208" t="n">
        <v>0</v>
      </c>
      <c r="BP208" t="n">
        <v>0</v>
      </c>
      <c r="BQ208" t="n">
        <v>0</v>
      </c>
      <c r="BR208" t="n">
        <v>0</v>
      </c>
      <c r="BS208" t="n">
        <v>0</v>
      </c>
      <c r="BT208" t="n">
        <v>0</v>
      </c>
      <c r="BU208" t="n">
        <v>0</v>
      </c>
      <c r="BV208" t="n">
        <v>0</v>
      </c>
      <c r="BW208" t="n">
        <v>0</v>
      </c>
      <c r="BX208" t="n">
        <v>0</v>
      </c>
      <c r="BY208" t="n">
        <v>0</v>
      </c>
      <c r="BZ208" t="n">
        <v>0</v>
      </c>
      <c r="CA208" t="n">
        <v>0</v>
      </c>
      <c r="CB208" t="n">
        <v>0</v>
      </c>
      <c r="CC208" t="n">
        <v>0</v>
      </c>
      <c r="CD208" t="n">
        <v>0</v>
      </c>
      <c r="CE208" t="n">
        <v>0</v>
      </c>
      <c r="CF208" t="n">
        <v>0</v>
      </c>
      <c r="CG208" t="n">
        <v>1</v>
      </c>
    </row>
    <row r="209">
      <c r="B209" s="309" t="inlineStr">
        <is>
          <t>Pâte à papier chimique</t>
        </is>
      </c>
      <c r="C209" t="n">
        <v>0</v>
      </c>
      <c r="D209" t="n">
        <v>0</v>
      </c>
      <c r="E209" t="n">
        <v>0</v>
      </c>
      <c r="F209" t="n">
        <v>0</v>
      </c>
      <c r="G209" t="n">
        <v>0</v>
      </c>
      <c r="H209" t="n">
        <v>0</v>
      </c>
      <c r="I209" t="n">
        <v>0</v>
      </c>
      <c r="J209" t="n">
        <v>0</v>
      </c>
      <c r="K209" t="n">
        <v>0</v>
      </c>
      <c r="L209" t="n">
        <v>0</v>
      </c>
      <c r="M209" t="n">
        <v>0</v>
      </c>
      <c r="N209" t="n">
        <v>0</v>
      </c>
      <c r="O209" t="n">
        <v>0</v>
      </c>
      <c r="P209" t="n">
        <v>0</v>
      </c>
      <c r="Q209" t="n">
        <v>0</v>
      </c>
      <c r="R209" t="n">
        <v>0</v>
      </c>
      <c r="S209" t="n">
        <v>0</v>
      </c>
      <c r="T209" t="n">
        <v>0</v>
      </c>
      <c r="U209" t="n">
        <v>0</v>
      </c>
      <c r="V209" t="n">
        <v>0</v>
      </c>
      <c r="W209" t="n">
        <v>0</v>
      </c>
      <c r="X209" t="n">
        <v>0</v>
      </c>
      <c r="Y209" t="n">
        <v>0</v>
      </c>
      <c r="Z209" t="n">
        <v>0</v>
      </c>
      <c r="AA209" t="n">
        <v>0</v>
      </c>
      <c r="AB209" t="n">
        <v>0</v>
      </c>
      <c r="AC209" t="n">
        <v>0</v>
      </c>
      <c r="AD209" t="n">
        <v>0</v>
      </c>
      <c r="AE209" t="n">
        <v>0</v>
      </c>
      <c r="AF209" t="n">
        <v>0</v>
      </c>
      <c r="AG209" t="n">
        <v>0</v>
      </c>
      <c r="AH209" t="n">
        <v>0</v>
      </c>
      <c r="AI209" t="n">
        <v>0</v>
      </c>
      <c r="AJ209" t="n">
        <v>0</v>
      </c>
      <c r="AK209" t="n">
        <v>0</v>
      </c>
      <c r="AL209" t="n">
        <v>0</v>
      </c>
      <c r="AM209" t="n">
        <v>0</v>
      </c>
      <c r="AN209" t="n">
        <v>0</v>
      </c>
      <c r="AO209" t="n">
        <v>0</v>
      </c>
      <c r="AP209" t="n">
        <v>0</v>
      </c>
      <c r="AQ209" t="n">
        <v>0</v>
      </c>
      <c r="AR209" t="n">
        <v>0</v>
      </c>
      <c r="AS209" t="n">
        <v>0</v>
      </c>
      <c r="AT209" t="n">
        <v>0</v>
      </c>
      <c r="AU209" t="n">
        <v>0</v>
      </c>
      <c r="AV209" t="n">
        <v>0</v>
      </c>
      <c r="AW209" t="n">
        <v>0</v>
      </c>
      <c r="AX209" t="n">
        <v>0</v>
      </c>
      <c r="AY209" t="n">
        <v>0</v>
      </c>
      <c r="AZ209" t="n">
        <v>1</v>
      </c>
      <c r="BA209" t="n">
        <v>0</v>
      </c>
      <c r="BB209" t="n">
        <v>0</v>
      </c>
      <c r="BC209" t="n">
        <v>0</v>
      </c>
      <c r="BD209" t="n">
        <v>0</v>
      </c>
      <c r="BE209" t="n">
        <v>0</v>
      </c>
      <c r="BF209" t="n">
        <v>0</v>
      </c>
      <c r="BG209" t="n">
        <v>0</v>
      </c>
      <c r="BH209" t="n">
        <v>0</v>
      </c>
      <c r="BI209" t="n">
        <v>0</v>
      </c>
      <c r="BJ209" t="n">
        <v>0</v>
      </c>
      <c r="BK209" t="n">
        <v>0</v>
      </c>
      <c r="BL209" t="n">
        <v>0</v>
      </c>
      <c r="BM209" t="n">
        <v>0</v>
      </c>
      <c r="BN209" t="n">
        <v>0</v>
      </c>
      <c r="BO209" t="n">
        <v>0</v>
      </c>
      <c r="BP209" t="n">
        <v>0</v>
      </c>
      <c r="BQ209" t="n">
        <v>0</v>
      </c>
      <c r="BR209" t="n">
        <v>0</v>
      </c>
      <c r="BS209" t="n">
        <v>0</v>
      </c>
      <c r="BT209" t="n">
        <v>0</v>
      </c>
      <c r="BU209" t="n">
        <v>0</v>
      </c>
      <c r="BV209" t="n">
        <v>0</v>
      </c>
      <c r="BW209" t="n">
        <v>0</v>
      </c>
      <c r="BX209" t="n">
        <v>0</v>
      </c>
      <c r="BY209" t="n">
        <v>0</v>
      </c>
      <c r="BZ209" t="n">
        <v>0</v>
      </c>
      <c r="CA209" t="n">
        <v>0</v>
      </c>
      <c r="CB209" t="n">
        <v>0</v>
      </c>
      <c r="CC209" t="n">
        <v>0</v>
      </c>
      <c r="CD209" t="n">
        <v>0</v>
      </c>
      <c r="CE209" t="n">
        <v>0</v>
      </c>
      <c r="CF209" t="n">
        <v>0</v>
      </c>
      <c r="CG209" t="n">
        <v>1</v>
      </c>
    </row>
    <row r="210">
      <c r="B210" s="308" t="inlineStr">
        <is>
          <t>Panneaux</t>
        </is>
      </c>
      <c r="C210" t="n">
        <v>0</v>
      </c>
      <c r="D210" t="n">
        <v>0</v>
      </c>
      <c r="E210" t="n">
        <v>0</v>
      </c>
      <c r="F210" t="n">
        <v>0</v>
      </c>
      <c r="G210" t="n">
        <v>0</v>
      </c>
      <c r="H210" t="n">
        <v>0</v>
      </c>
      <c r="I210" t="n">
        <v>0</v>
      </c>
      <c r="J210" t="n">
        <v>0</v>
      </c>
      <c r="K210" t="n">
        <v>0</v>
      </c>
      <c r="L210" t="n">
        <v>0</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c r="AI210" t="n">
        <v>0</v>
      </c>
      <c r="AJ210" t="n">
        <v>0</v>
      </c>
      <c r="AK210" t="n">
        <v>0</v>
      </c>
      <c r="AL210" t="n">
        <v>0</v>
      </c>
      <c r="AM210" t="n">
        <v>0</v>
      </c>
      <c r="AN210" t="n">
        <v>0</v>
      </c>
      <c r="AO210" t="n">
        <v>0</v>
      </c>
      <c r="AP210" t="n">
        <v>0</v>
      </c>
      <c r="AQ210" t="n">
        <v>0</v>
      </c>
      <c r="AR210" t="n">
        <v>0</v>
      </c>
      <c r="AS210" t="n">
        <v>0</v>
      </c>
      <c r="AT210" t="n">
        <v>0</v>
      </c>
      <c r="AU210" t="n">
        <v>0</v>
      </c>
      <c r="AV210" t="n">
        <v>0</v>
      </c>
      <c r="AW210" t="n">
        <v>0</v>
      </c>
      <c r="AX210" t="n">
        <v>0</v>
      </c>
      <c r="AY210" t="n">
        <v>0</v>
      </c>
      <c r="AZ210" t="n">
        <v>0</v>
      </c>
      <c r="BA210" t="n">
        <v>0</v>
      </c>
      <c r="BB210" t="n">
        <v>1</v>
      </c>
      <c r="BC210" t="n">
        <v>0</v>
      </c>
      <c r="BD210" t="n">
        <v>0</v>
      </c>
      <c r="BE210" t="n">
        <v>0</v>
      </c>
      <c r="BF210" t="n">
        <v>1</v>
      </c>
      <c r="BG210" t="n">
        <v>1</v>
      </c>
      <c r="BH210" t="n">
        <v>1</v>
      </c>
      <c r="BI210" t="n">
        <v>1</v>
      </c>
      <c r="BJ210" t="n">
        <v>0</v>
      </c>
      <c r="BK210" t="n">
        <v>0</v>
      </c>
      <c r="BL210" t="n">
        <v>0</v>
      </c>
      <c r="BM210" t="n">
        <v>1</v>
      </c>
      <c r="BN210" t="n">
        <v>0</v>
      </c>
      <c r="BO210" t="n">
        <v>1</v>
      </c>
      <c r="BP210" t="n">
        <v>0</v>
      </c>
      <c r="BQ210" t="n">
        <v>0</v>
      </c>
      <c r="BR210" t="n">
        <v>0</v>
      </c>
      <c r="BS210" t="n">
        <v>0</v>
      </c>
      <c r="BT210" t="n">
        <v>1</v>
      </c>
      <c r="BU210" t="n">
        <v>0</v>
      </c>
      <c r="BV210" t="n">
        <v>0</v>
      </c>
      <c r="BW210" t="n">
        <v>1</v>
      </c>
      <c r="BX210" t="n">
        <v>1</v>
      </c>
      <c r="BY210" t="n">
        <v>0</v>
      </c>
      <c r="BZ210" t="n">
        <v>1</v>
      </c>
      <c r="CA210" t="n">
        <v>0</v>
      </c>
      <c r="CB210" t="n">
        <v>1</v>
      </c>
      <c r="CC210" t="n">
        <v>0</v>
      </c>
      <c r="CD210" t="n">
        <v>0</v>
      </c>
      <c r="CE210" t="n">
        <v>0</v>
      </c>
      <c r="CF210" t="n">
        <v>1</v>
      </c>
      <c r="CG210" t="n">
        <v>1</v>
      </c>
    </row>
    <row r="211">
      <c r="B211" s="309" t="inlineStr">
        <is>
          <t>Panneaux F</t>
        </is>
      </c>
      <c r="C211" t="n">
        <v>0</v>
      </c>
      <c r="D211" t="n">
        <v>0</v>
      </c>
      <c r="E211" t="n">
        <v>0</v>
      </c>
      <c r="F211" t="n">
        <v>0</v>
      </c>
      <c r="G211" t="n">
        <v>0</v>
      </c>
      <c r="H211" t="n">
        <v>0</v>
      </c>
      <c r="I211" t="n">
        <v>0</v>
      </c>
      <c r="J211" t="n">
        <v>0</v>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0</v>
      </c>
      <c r="AK211" t="n">
        <v>0</v>
      </c>
      <c r="AL211" t="n">
        <v>0</v>
      </c>
      <c r="AM211" t="n">
        <v>0</v>
      </c>
      <c r="AN211" t="n">
        <v>0</v>
      </c>
      <c r="AO211" t="n">
        <v>0</v>
      </c>
      <c r="AP211" t="n">
        <v>0</v>
      </c>
      <c r="AQ211" t="n">
        <v>0</v>
      </c>
      <c r="AR211" t="n">
        <v>0</v>
      </c>
      <c r="AS211" t="n">
        <v>0</v>
      </c>
      <c r="AT211" t="n">
        <v>0</v>
      </c>
      <c r="AU211" t="n">
        <v>0</v>
      </c>
      <c r="AV211" t="n">
        <v>0</v>
      </c>
      <c r="AW211" t="n">
        <v>0</v>
      </c>
      <c r="AX211" t="n">
        <v>0</v>
      </c>
      <c r="AY211" t="n">
        <v>0</v>
      </c>
      <c r="AZ211" t="n">
        <v>0</v>
      </c>
      <c r="BA211" t="n">
        <v>0</v>
      </c>
      <c r="BB211" t="n">
        <v>1</v>
      </c>
      <c r="BC211" t="n">
        <v>0</v>
      </c>
      <c r="BD211" t="n">
        <v>0</v>
      </c>
      <c r="BE211" t="n">
        <v>0</v>
      </c>
      <c r="BF211" t="n">
        <v>1</v>
      </c>
      <c r="BG211" t="n">
        <v>1</v>
      </c>
      <c r="BH211" t="n">
        <v>1</v>
      </c>
      <c r="BI211" t="n">
        <v>1</v>
      </c>
      <c r="BJ211" t="n">
        <v>0</v>
      </c>
      <c r="BK211" t="n">
        <v>0</v>
      </c>
      <c r="BL211" t="n">
        <v>0</v>
      </c>
      <c r="BM211" t="n">
        <v>1</v>
      </c>
      <c r="BN211" t="n">
        <v>0</v>
      </c>
      <c r="BO211" t="n">
        <v>1</v>
      </c>
      <c r="BP211" t="n">
        <v>0</v>
      </c>
      <c r="BQ211" t="n">
        <v>0</v>
      </c>
      <c r="BR211" t="n">
        <v>0</v>
      </c>
      <c r="BS211" t="n">
        <v>0</v>
      </c>
      <c r="BT211" t="n">
        <v>1</v>
      </c>
      <c r="BU211" t="n">
        <v>0</v>
      </c>
      <c r="BV211" t="n">
        <v>0</v>
      </c>
      <c r="BW211" t="n">
        <v>1</v>
      </c>
      <c r="BX211" t="n">
        <v>1</v>
      </c>
      <c r="BY211" t="n">
        <v>0</v>
      </c>
      <c r="BZ211" t="n">
        <v>1</v>
      </c>
      <c r="CA211" t="n">
        <v>0</v>
      </c>
      <c r="CB211" t="n">
        <v>1</v>
      </c>
      <c r="CC211" t="n">
        <v>0</v>
      </c>
      <c r="CD211" t="n">
        <v>0</v>
      </c>
      <c r="CE211" t="n">
        <v>0</v>
      </c>
      <c r="CF211" t="n">
        <v>1</v>
      </c>
      <c r="CG211" t="n">
        <v>1</v>
      </c>
    </row>
    <row r="212">
      <c r="B212" s="309" t="inlineStr">
        <is>
          <t>Panneaux R</t>
        </is>
      </c>
      <c r="C212" t="n">
        <v>0</v>
      </c>
      <c r="D212" t="n">
        <v>0</v>
      </c>
      <c r="E212" t="n">
        <v>0</v>
      </c>
      <c r="F212" t="n">
        <v>0</v>
      </c>
      <c r="G212" t="n">
        <v>0</v>
      </c>
      <c r="H212" t="n">
        <v>0</v>
      </c>
      <c r="I212" t="n">
        <v>0</v>
      </c>
      <c r="J212" t="n">
        <v>0</v>
      </c>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0</v>
      </c>
      <c r="AK212" t="n">
        <v>0</v>
      </c>
      <c r="AL212" t="n">
        <v>0</v>
      </c>
      <c r="AM212" t="n">
        <v>0</v>
      </c>
      <c r="AN212" t="n">
        <v>0</v>
      </c>
      <c r="AO212" t="n">
        <v>0</v>
      </c>
      <c r="AP212" t="n">
        <v>0</v>
      </c>
      <c r="AQ212" t="n">
        <v>0</v>
      </c>
      <c r="AR212" t="n">
        <v>0</v>
      </c>
      <c r="AS212" t="n">
        <v>0</v>
      </c>
      <c r="AT212" t="n">
        <v>0</v>
      </c>
      <c r="AU212" t="n">
        <v>0</v>
      </c>
      <c r="AV212" t="n">
        <v>0</v>
      </c>
      <c r="AW212" t="n">
        <v>0</v>
      </c>
      <c r="AX212" t="n">
        <v>0</v>
      </c>
      <c r="AY212" t="n">
        <v>0</v>
      </c>
      <c r="AZ212" t="n">
        <v>0</v>
      </c>
      <c r="BA212" t="n">
        <v>0</v>
      </c>
      <c r="BB212" t="n">
        <v>1</v>
      </c>
      <c r="BC212" t="n">
        <v>0</v>
      </c>
      <c r="BD212" t="n">
        <v>0</v>
      </c>
      <c r="BE212" t="n">
        <v>0</v>
      </c>
      <c r="BF212" t="n">
        <v>1</v>
      </c>
      <c r="BG212" t="n">
        <v>1</v>
      </c>
      <c r="BH212" t="n">
        <v>1</v>
      </c>
      <c r="BI212" t="n">
        <v>1</v>
      </c>
      <c r="BJ212" t="n">
        <v>0</v>
      </c>
      <c r="BK212" t="n">
        <v>0</v>
      </c>
      <c r="BL212" t="n">
        <v>0</v>
      </c>
      <c r="BM212" t="n">
        <v>1</v>
      </c>
      <c r="BN212" t="n">
        <v>0</v>
      </c>
      <c r="BO212" t="n">
        <v>1</v>
      </c>
      <c r="BP212" t="n">
        <v>0</v>
      </c>
      <c r="BQ212" t="n">
        <v>0</v>
      </c>
      <c r="BR212" t="n">
        <v>0</v>
      </c>
      <c r="BS212" t="n">
        <v>0</v>
      </c>
      <c r="BT212" t="n">
        <v>1</v>
      </c>
      <c r="BU212" t="n">
        <v>0</v>
      </c>
      <c r="BV212" t="n">
        <v>0</v>
      </c>
      <c r="BW212" t="n">
        <v>1</v>
      </c>
      <c r="BX212" t="n">
        <v>1</v>
      </c>
      <c r="BY212" t="n">
        <v>0</v>
      </c>
      <c r="BZ212" t="n">
        <v>1</v>
      </c>
      <c r="CA212" t="n">
        <v>0</v>
      </c>
      <c r="CB212" t="n">
        <v>1</v>
      </c>
      <c r="CC212" t="n">
        <v>0</v>
      </c>
      <c r="CD212" t="n">
        <v>0</v>
      </c>
      <c r="CE212" t="n">
        <v>0</v>
      </c>
      <c r="CF212" t="n">
        <v>1</v>
      </c>
      <c r="CG212" t="n">
        <v>1</v>
      </c>
    </row>
    <row r="213">
      <c r="B213" s="308" t="inlineStr">
        <is>
          <t>Panneaux</t>
        </is>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0</v>
      </c>
      <c r="AK213" t="n">
        <v>0</v>
      </c>
      <c r="AL213" t="n">
        <v>0</v>
      </c>
      <c r="AM213" t="n">
        <v>0</v>
      </c>
      <c r="AN213" t="n">
        <v>0</v>
      </c>
      <c r="AO213" t="n">
        <v>0</v>
      </c>
      <c r="AP213" t="n">
        <v>0</v>
      </c>
      <c r="AQ213" t="n">
        <v>0</v>
      </c>
      <c r="AR213" t="n">
        <v>0</v>
      </c>
      <c r="AS213" t="n">
        <v>0</v>
      </c>
      <c r="AT213" t="n">
        <v>0</v>
      </c>
      <c r="AU213" t="n">
        <v>0</v>
      </c>
      <c r="AV213" t="n">
        <v>0</v>
      </c>
      <c r="AW213" t="n">
        <v>0</v>
      </c>
      <c r="AX213" t="n">
        <v>0</v>
      </c>
      <c r="AY213" t="n">
        <v>0</v>
      </c>
      <c r="AZ213" t="n">
        <v>0</v>
      </c>
      <c r="BA213" t="n">
        <v>0</v>
      </c>
      <c r="BB213" t="n">
        <v>1</v>
      </c>
      <c r="BC213" t="n">
        <v>0</v>
      </c>
      <c r="BD213" t="n">
        <v>0</v>
      </c>
      <c r="BE213" t="n">
        <v>0</v>
      </c>
      <c r="BF213" t="n">
        <v>1</v>
      </c>
      <c r="BG213" t="n">
        <v>1</v>
      </c>
      <c r="BH213" t="n">
        <v>1</v>
      </c>
      <c r="BI213" t="n">
        <v>1</v>
      </c>
      <c r="BJ213" t="n">
        <v>0</v>
      </c>
      <c r="BK213" t="n">
        <v>0</v>
      </c>
      <c r="BL213" t="n">
        <v>0</v>
      </c>
      <c r="BM213" t="n">
        <v>1</v>
      </c>
      <c r="BN213" t="n">
        <v>0</v>
      </c>
      <c r="BO213" t="n">
        <v>1</v>
      </c>
      <c r="BP213" t="n">
        <v>0</v>
      </c>
      <c r="BQ213" t="n">
        <v>0</v>
      </c>
      <c r="BR213" t="n">
        <v>0</v>
      </c>
      <c r="BS213" t="n">
        <v>0</v>
      </c>
      <c r="BT213" t="n">
        <v>1</v>
      </c>
      <c r="BU213" t="n">
        <v>0</v>
      </c>
      <c r="BV213" t="n">
        <v>0</v>
      </c>
      <c r="BW213" t="n">
        <v>1</v>
      </c>
      <c r="BX213" t="n">
        <v>1</v>
      </c>
      <c r="BY213" t="n">
        <v>0</v>
      </c>
      <c r="BZ213" t="n">
        <v>1</v>
      </c>
      <c r="CA213" t="n">
        <v>0</v>
      </c>
      <c r="CB213" t="n">
        <v>1</v>
      </c>
      <c r="CC213" t="n">
        <v>0</v>
      </c>
      <c r="CD213" t="n">
        <v>0</v>
      </c>
      <c r="CE213" t="n">
        <v>0</v>
      </c>
      <c r="CF213" t="n">
        <v>1</v>
      </c>
      <c r="CG213" t="n">
        <v>1</v>
      </c>
    </row>
    <row r="214">
      <c r="B214" s="309" t="inlineStr">
        <is>
          <t>Panneaux particules</t>
        </is>
      </c>
      <c r="C214" t="n">
        <v>0</v>
      </c>
      <c r="D214" t="n">
        <v>0</v>
      </c>
      <c r="E214" t="n">
        <v>0</v>
      </c>
      <c r="F214" t="n">
        <v>0</v>
      </c>
      <c r="G214" t="n">
        <v>0</v>
      </c>
      <c r="H214" t="n">
        <v>0</v>
      </c>
      <c r="I214" t="n">
        <v>0</v>
      </c>
      <c r="J214" t="n">
        <v>0</v>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0</v>
      </c>
      <c r="AK214" t="n">
        <v>0</v>
      </c>
      <c r="AL214" t="n">
        <v>0</v>
      </c>
      <c r="AM214" t="n">
        <v>0</v>
      </c>
      <c r="AN214" t="n">
        <v>0</v>
      </c>
      <c r="AO214" t="n">
        <v>0</v>
      </c>
      <c r="AP214" t="n">
        <v>0</v>
      </c>
      <c r="AQ214" t="n">
        <v>0</v>
      </c>
      <c r="AR214" t="n">
        <v>0</v>
      </c>
      <c r="AS214" t="n">
        <v>0</v>
      </c>
      <c r="AT214" t="n">
        <v>0</v>
      </c>
      <c r="AU214" t="n">
        <v>0</v>
      </c>
      <c r="AV214" t="n">
        <v>0</v>
      </c>
      <c r="AW214" t="n">
        <v>0</v>
      </c>
      <c r="AX214" t="n">
        <v>0</v>
      </c>
      <c r="AY214" t="n">
        <v>0</v>
      </c>
      <c r="AZ214" t="n">
        <v>0</v>
      </c>
      <c r="BA214" t="n">
        <v>0</v>
      </c>
      <c r="BB214" t="n">
        <v>1</v>
      </c>
      <c r="BC214" t="n">
        <v>0</v>
      </c>
      <c r="BD214" t="n">
        <v>0</v>
      </c>
      <c r="BE214" t="n">
        <v>0</v>
      </c>
      <c r="BF214" t="n">
        <v>1</v>
      </c>
      <c r="BG214" t="n">
        <v>1</v>
      </c>
      <c r="BH214" t="n">
        <v>1</v>
      </c>
      <c r="BI214" t="n">
        <v>1</v>
      </c>
      <c r="BJ214" t="n">
        <v>0</v>
      </c>
      <c r="BK214" t="n">
        <v>0</v>
      </c>
      <c r="BL214" t="n">
        <v>0</v>
      </c>
      <c r="BM214" t="n">
        <v>1</v>
      </c>
      <c r="BN214" t="n">
        <v>0</v>
      </c>
      <c r="BO214" t="n">
        <v>1</v>
      </c>
      <c r="BP214" t="n">
        <v>0</v>
      </c>
      <c r="BQ214" t="n">
        <v>0</v>
      </c>
      <c r="BR214" t="n">
        <v>0</v>
      </c>
      <c r="BS214" t="n">
        <v>0</v>
      </c>
      <c r="BT214" t="n">
        <v>1</v>
      </c>
      <c r="BU214" t="n">
        <v>0</v>
      </c>
      <c r="BV214" t="n">
        <v>0</v>
      </c>
      <c r="BW214" t="n">
        <v>1</v>
      </c>
      <c r="BX214" t="n">
        <v>1</v>
      </c>
      <c r="BY214" t="n">
        <v>0</v>
      </c>
      <c r="BZ214" t="n">
        <v>1</v>
      </c>
      <c r="CA214" t="n">
        <v>0</v>
      </c>
      <c r="CB214" t="n">
        <v>1</v>
      </c>
      <c r="CC214" t="n">
        <v>0</v>
      </c>
      <c r="CD214" t="n">
        <v>0</v>
      </c>
      <c r="CE214" t="n">
        <v>0</v>
      </c>
      <c r="CF214" t="n">
        <v>1</v>
      </c>
      <c r="CG214" t="n">
        <v>1</v>
      </c>
    </row>
    <row r="215">
      <c r="B215" s="309" t="inlineStr">
        <is>
          <t>Panneaux fibres</t>
        </is>
      </c>
      <c r="C215" t="n">
        <v>0</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c r="AI215" t="n">
        <v>0</v>
      </c>
      <c r="AJ215" t="n">
        <v>0</v>
      </c>
      <c r="AK215" t="n">
        <v>0</v>
      </c>
      <c r="AL215" t="n">
        <v>0</v>
      </c>
      <c r="AM215" t="n">
        <v>0</v>
      </c>
      <c r="AN215" t="n">
        <v>0</v>
      </c>
      <c r="AO215" t="n">
        <v>0</v>
      </c>
      <c r="AP215" t="n">
        <v>0</v>
      </c>
      <c r="AQ215" t="n">
        <v>0</v>
      </c>
      <c r="AR215" t="n">
        <v>0</v>
      </c>
      <c r="AS215" t="n">
        <v>0</v>
      </c>
      <c r="AT215" t="n">
        <v>0</v>
      </c>
      <c r="AU215" t="n">
        <v>0</v>
      </c>
      <c r="AV215" t="n">
        <v>0</v>
      </c>
      <c r="AW215" t="n">
        <v>0</v>
      </c>
      <c r="AX215" t="n">
        <v>0</v>
      </c>
      <c r="AY215" t="n">
        <v>0</v>
      </c>
      <c r="AZ215" t="n">
        <v>0</v>
      </c>
      <c r="BA215" t="n">
        <v>0</v>
      </c>
      <c r="BB215" t="n">
        <v>1</v>
      </c>
      <c r="BC215" t="n">
        <v>0</v>
      </c>
      <c r="BD215" t="n">
        <v>0</v>
      </c>
      <c r="BE215" t="n">
        <v>0</v>
      </c>
      <c r="BF215" t="n">
        <v>1</v>
      </c>
      <c r="BG215" t="n">
        <v>1</v>
      </c>
      <c r="BH215" t="n">
        <v>1</v>
      </c>
      <c r="BI215" t="n">
        <v>1</v>
      </c>
      <c r="BJ215" t="n">
        <v>0</v>
      </c>
      <c r="BK215" t="n">
        <v>0</v>
      </c>
      <c r="BL215" t="n">
        <v>0</v>
      </c>
      <c r="BM215" t="n">
        <v>1</v>
      </c>
      <c r="BN215" t="n">
        <v>0</v>
      </c>
      <c r="BO215" t="n">
        <v>1</v>
      </c>
      <c r="BP215" t="n">
        <v>0</v>
      </c>
      <c r="BQ215" t="n">
        <v>0</v>
      </c>
      <c r="BR215" t="n">
        <v>0</v>
      </c>
      <c r="BS215" t="n">
        <v>0</v>
      </c>
      <c r="BT215" t="n">
        <v>1</v>
      </c>
      <c r="BU215" t="n">
        <v>0</v>
      </c>
      <c r="BV215" t="n">
        <v>0</v>
      </c>
      <c r="BW215" t="n">
        <v>1</v>
      </c>
      <c r="BX215" t="n">
        <v>1</v>
      </c>
      <c r="BY215" t="n">
        <v>0</v>
      </c>
      <c r="BZ215" t="n">
        <v>1</v>
      </c>
      <c r="CA215" t="n">
        <v>0</v>
      </c>
      <c r="CB215" t="n">
        <v>1</v>
      </c>
      <c r="CC215" t="n">
        <v>0</v>
      </c>
      <c r="CD215" t="n">
        <v>0</v>
      </c>
      <c r="CE215" t="n">
        <v>0</v>
      </c>
      <c r="CF215" t="n">
        <v>1</v>
      </c>
      <c r="CG215" t="n">
        <v>1</v>
      </c>
    </row>
    <row r="216">
      <c r="B216" s="309" t="inlineStr">
        <is>
          <t>Panneaux MDF</t>
        </is>
      </c>
      <c r="C216" t="n">
        <v>0</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c r="AI216" t="n">
        <v>0</v>
      </c>
      <c r="AJ216" t="n">
        <v>0</v>
      </c>
      <c r="AK216" t="n">
        <v>0</v>
      </c>
      <c r="AL216" t="n">
        <v>0</v>
      </c>
      <c r="AM216" t="n">
        <v>0</v>
      </c>
      <c r="AN216" t="n">
        <v>0</v>
      </c>
      <c r="AO216" t="n">
        <v>0</v>
      </c>
      <c r="AP216" t="n">
        <v>0</v>
      </c>
      <c r="AQ216" t="n">
        <v>0</v>
      </c>
      <c r="AR216" t="n">
        <v>0</v>
      </c>
      <c r="AS216" t="n">
        <v>0</v>
      </c>
      <c r="AT216" t="n">
        <v>0</v>
      </c>
      <c r="AU216" t="n">
        <v>0</v>
      </c>
      <c r="AV216" t="n">
        <v>0</v>
      </c>
      <c r="AW216" t="n">
        <v>0</v>
      </c>
      <c r="AX216" t="n">
        <v>0</v>
      </c>
      <c r="AY216" t="n">
        <v>0</v>
      </c>
      <c r="AZ216" t="n">
        <v>0</v>
      </c>
      <c r="BA216" t="n">
        <v>0</v>
      </c>
      <c r="BB216" t="n">
        <v>1</v>
      </c>
      <c r="BC216" t="n">
        <v>0</v>
      </c>
      <c r="BD216" t="n">
        <v>0</v>
      </c>
      <c r="BE216" t="n">
        <v>0</v>
      </c>
      <c r="BF216" t="n">
        <v>1</v>
      </c>
      <c r="BG216" t="n">
        <v>1</v>
      </c>
      <c r="BH216" t="n">
        <v>1</v>
      </c>
      <c r="BI216" t="n">
        <v>1</v>
      </c>
      <c r="BJ216" t="n">
        <v>0</v>
      </c>
      <c r="BK216" t="n">
        <v>0</v>
      </c>
      <c r="BL216" t="n">
        <v>0</v>
      </c>
      <c r="BM216" t="n">
        <v>1</v>
      </c>
      <c r="BN216" t="n">
        <v>0</v>
      </c>
      <c r="BO216" t="n">
        <v>1</v>
      </c>
      <c r="BP216" t="n">
        <v>0</v>
      </c>
      <c r="BQ216" t="n">
        <v>0</v>
      </c>
      <c r="BR216" t="n">
        <v>0</v>
      </c>
      <c r="BS216" t="n">
        <v>0</v>
      </c>
      <c r="BT216" t="n">
        <v>1</v>
      </c>
      <c r="BU216" t="n">
        <v>0</v>
      </c>
      <c r="BV216" t="n">
        <v>0</v>
      </c>
      <c r="BW216" t="n">
        <v>1</v>
      </c>
      <c r="BX216" t="n">
        <v>1</v>
      </c>
      <c r="BY216" t="n">
        <v>0</v>
      </c>
      <c r="BZ216" t="n">
        <v>1</v>
      </c>
      <c r="CA216" t="n">
        <v>0</v>
      </c>
      <c r="CB216" t="n">
        <v>1</v>
      </c>
      <c r="CC216" t="n">
        <v>0</v>
      </c>
      <c r="CD216" t="n">
        <v>0</v>
      </c>
      <c r="CE216" t="n">
        <v>0</v>
      </c>
      <c r="CF216" t="n">
        <v>1</v>
      </c>
      <c r="CG216" t="n">
        <v>1</v>
      </c>
    </row>
    <row r="217">
      <c r="B217" s="309" t="inlineStr">
        <is>
          <t>Panneaux OSB</t>
        </is>
      </c>
      <c r="C217" t="n">
        <v>0</v>
      </c>
      <c r="D217" t="n">
        <v>0</v>
      </c>
      <c r="E217" t="n">
        <v>0</v>
      </c>
      <c r="F217" t="n">
        <v>0</v>
      </c>
      <c r="G217" t="n">
        <v>0</v>
      </c>
      <c r="H217" t="n">
        <v>0</v>
      </c>
      <c r="I217" t="n">
        <v>0</v>
      </c>
      <c r="J217" t="n">
        <v>0</v>
      </c>
      <c r="K217" t="n">
        <v>0</v>
      </c>
      <c r="L217" t="n">
        <v>0</v>
      </c>
      <c r="M217" t="n">
        <v>0</v>
      </c>
      <c r="N217" t="n">
        <v>0</v>
      </c>
      <c r="O217" t="n">
        <v>0</v>
      </c>
      <c r="P217" t="n">
        <v>0</v>
      </c>
      <c r="Q217" t="n">
        <v>0</v>
      </c>
      <c r="R217" t="n">
        <v>0</v>
      </c>
      <c r="S217" t="n">
        <v>0</v>
      </c>
      <c r="T217" t="n">
        <v>0</v>
      </c>
      <c r="U217" t="n">
        <v>0</v>
      </c>
      <c r="V217" t="n">
        <v>0</v>
      </c>
      <c r="W217" t="n">
        <v>0</v>
      </c>
      <c r="X217" t="n">
        <v>0</v>
      </c>
      <c r="Y217" t="n">
        <v>0</v>
      </c>
      <c r="Z217" t="n">
        <v>0</v>
      </c>
      <c r="AA217" t="n">
        <v>0</v>
      </c>
      <c r="AB217" t="n">
        <v>0</v>
      </c>
      <c r="AC217" t="n">
        <v>0</v>
      </c>
      <c r="AD217" t="n">
        <v>0</v>
      </c>
      <c r="AE217" t="n">
        <v>0</v>
      </c>
      <c r="AF217" t="n">
        <v>0</v>
      </c>
      <c r="AG217" t="n">
        <v>0</v>
      </c>
      <c r="AH217" t="n">
        <v>0</v>
      </c>
      <c r="AI217" t="n">
        <v>0</v>
      </c>
      <c r="AJ217" t="n">
        <v>0</v>
      </c>
      <c r="AK217" t="n">
        <v>0</v>
      </c>
      <c r="AL217" t="n">
        <v>0</v>
      </c>
      <c r="AM217" t="n">
        <v>0</v>
      </c>
      <c r="AN217" t="n">
        <v>0</v>
      </c>
      <c r="AO217" t="n">
        <v>0</v>
      </c>
      <c r="AP217" t="n">
        <v>0</v>
      </c>
      <c r="AQ217" t="n">
        <v>0</v>
      </c>
      <c r="AR217" t="n">
        <v>0</v>
      </c>
      <c r="AS217" t="n">
        <v>0</v>
      </c>
      <c r="AT217" t="n">
        <v>0</v>
      </c>
      <c r="AU217" t="n">
        <v>0</v>
      </c>
      <c r="AV217" t="n">
        <v>0</v>
      </c>
      <c r="AW217" t="n">
        <v>0</v>
      </c>
      <c r="AX217" t="n">
        <v>0</v>
      </c>
      <c r="AY217" t="n">
        <v>0</v>
      </c>
      <c r="AZ217" t="n">
        <v>0</v>
      </c>
      <c r="BA217" t="n">
        <v>0</v>
      </c>
      <c r="BB217" t="n">
        <v>1</v>
      </c>
      <c r="BC217" t="n">
        <v>0</v>
      </c>
      <c r="BD217" t="n">
        <v>0</v>
      </c>
      <c r="BE217" t="n">
        <v>0</v>
      </c>
      <c r="BF217" t="n">
        <v>1</v>
      </c>
      <c r="BG217" t="n">
        <v>1</v>
      </c>
      <c r="BH217" t="n">
        <v>1</v>
      </c>
      <c r="BI217" t="n">
        <v>1</v>
      </c>
      <c r="BJ217" t="n">
        <v>0</v>
      </c>
      <c r="BK217" t="n">
        <v>0</v>
      </c>
      <c r="BL217" t="n">
        <v>0</v>
      </c>
      <c r="BM217" t="n">
        <v>1</v>
      </c>
      <c r="BN217" t="n">
        <v>0</v>
      </c>
      <c r="BO217" t="n">
        <v>1</v>
      </c>
      <c r="BP217" t="n">
        <v>0</v>
      </c>
      <c r="BQ217" t="n">
        <v>0</v>
      </c>
      <c r="BR217" t="n">
        <v>0</v>
      </c>
      <c r="BS217" t="n">
        <v>0</v>
      </c>
      <c r="BT217" t="n">
        <v>1</v>
      </c>
      <c r="BU217" t="n">
        <v>0</v>
      </c>
      <c r="BV217" t="n">
        <v>0</v>
      </c>
      <c r="BW217" t="n">
        <v>1</v>
      </c>
      <c r="BX217" t="n">
        <v>1</v>
      </c>
      <c r="BY217" t="n">
        <v>0</v>
      </c>
      <c r="BZ217" t="n">
        <v>1</v>
      </c>
      <c r="CA217" t="n">
        <v>0</v>
      </c>
      <c r="CB217" t="n">
        <v>1</v>
      </c>
      <c r="CC217" t="n">
        <v>0</v>
      </c>
      <c r="CD217" t="n">
        <v>0</v>
      </c>
      <c r="CE217" t="n">
        <v>0</v>
      </c>
      <c r="CF217" t="n">
        <v>1</v>
      </c>
      <c r="CG217" t="n">
        <v>1</v>
      </c>
    </row>
    <row r="218">
      <c r="B218" s="307" t="inlineStr">
        <is>
          <t>Produits de la 1ère transformation bois d'industrie</t>
        </is>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c r="AF218" t="n">
        <v>0</v>
      </c>
      <c r="AG218" t="n">
        <v>0</v>
      </c>
      <c r="AH218" t="n">
        <v>0</v>
      </c>
      <c r="AI218" t="n">
        <v>0</v>
      </c>
      <c r="AJ218" t="n">
        <v>0</v>
      </c>
      <c r="AK218" t="n">
        <v>0</v>
      </c>
      <c r="AL218" t="n">
        <v>0</v>
      </c>
      <c r="AM218" t="n">
        <v>0</v>
      </c>
      <c r="AN218" t="n">
        <v>0</v>
      </c>
      <c r="AO218" t="n">
        <v>0</v>
      </c>
      <c r="AP218" t="n">
        <v>0</v>
      </c>
      <c r="AQ218" t="n">
        <v>0</v>
      </c>
      <c r="AR218" t="n">
        <v>0</v>
      </c>
      <c r="AS218" t="n">
        <v>0</v>
      </c>
      <c r="AT218" t="n">
        <v>0</v>
      </c>
      <c r="AU218" t="n">
        <v>0</v>
      </c>
      <c r="AV218" t="n">
        <v>0</v>
      </c>
      <c r="AW218" t="n">
        <v>0</v>
      </c>
      <c r="AX218" t="n">
        <v>0</v>
      </c>
      <c r="AY218" t="n">
        <v>0</v>
      </c>
      <c r="AZ218" t="n">
        <v>1</v>
      </c>
      <c r="BA218" t="n">
        <v>0</v>
      </c>
      <c r="BB218" t="n">
        <v>1</v>
      </c>
      <c r="BC218" t="n">
        <v>0</v>
      </c>
      <c r="BD218" t="n">
        <v>0</v>
      </c>
      <c r="BE218" t="n">
        <v>0</v>
      </c>
      <c r="BF218" t="n">
        <v>1</v>
      </c>
      <c r="BG218" t="n">
        <v>1</v>
      </c>
      <c r="BH218" t="n">
        <v>1</v>
      </c>
      <c r="BI218" t="n">
        <v>1</v>
      </c>
      <c r="BJ218" t="n">
        <v>0</v>
      </c>
      <c r="BK218" t="n">
        <v>0</v>
      </c>
      <c r="BL218" t="n">
        <v>0</v>
      </c>
      <c r="BM218" t="n">
        <v>1</v>
      </c>
      <c r="BN218" t="n">
        <v>0</v>
      </c>
      <c r="BO218" t="n">
        <v>1</v>
      </c>
      <c r="BP218" t="n">
        <v>0</v>
      </c>
      <c r="BQ218" t="n">
        <v>0</v>
      </c>
      <c r="BR218" t="n">
        <v>0</v>
      </c>
      <c r="BS218" t="n">
        <v>0</v>
      </c>
      <c r="BT218" t="n">
        <v>1</v>
      </c>
      <c r="BU218" t="n">
        <v>0</v>
      </c>
      <c r="BV218" t="n">
        <v>0</v>
      </c>
      <c r="BW218" t="n">
        <v>1</v>
      </c>
      <c r="BX218" t="n">
        <v>1</v>
      </c>
      <c r="BY218" t="n">
        <v>0</v>
      </c>
      <c r="BZ218" t="n">
        <v>1</v>
      </c>
      <c r="CA218" t="n">
        <v>0</v>
      </c>
      <c r="CB218" t="n">
        <v>1</v>
      </c>
      <c r="CC218" t="n">
        <v>0</v>
      </c>
      <c r="CD218" t="n">
        <v>0</v>
      </c>
      <c r="CE218" t="n">
        <v>0</v>
      </c>
      <c r="CF218" t="n">
        <v>1</v>
      </c>
      <c r="CG218" t="n">
        <v>1</v>
      </c>
    </row>
    <row r="219">
      <c r="B219" s="308" t="inlineStr">
        <is>
          <t>Produits de la 1ère transformation bois d'industrie F</t>
        </is>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c r="V219" t="n">
        <v>0</v>
      </c>
      <c r="W219" t="n">
        <v>0</v>
      </c>
      <c r="X219" t="n">
        <v>0</v>
      </c>
      <c r="Y219" t="n">
        <v>0</v>
      </c>
      <c r="Z219" t="n">
        <v>0</v>
      </c>
      <c r="AA219" t="n">
        <v>0</v>
      </c>
      <c r="AB219" t="n">
        <v>0</v>
      </c>
      <c r="AC219" t="n">
        <v>0</v>
      </c>
      <c r="AD219" t="n">
        <v>0</v>
      </c>
      <c r="AE219" t="n">
        <v>0</v>
      </c>
      <c r="AF219" t="n">
        <v>0</v>
      </c>
      <c r="AG219" t="n">
        <v>0</v>
      </c>
      <c r="AH219" t="n">
        <v>0</v>
      </c>
      <c r="AI219" t="n">
        <v>0</v>
      </c>
      <c r="AJ219" t="n">
        <v>0</v>
      </c>
      <c r="AK219" t="n">
        <v>0</v>
      </c>
      <c r="AL219" t="n">
        <v>0</v>
      </c>
      <c r="AM219" t="n">
        <v>0</v>
      </c>
      <c r="AN219" t="n">
        <v>0</v>
      </c>
      <c r="AO219" t="n">
        <v>0</v>
      </c>
      <c r="AP219" t="n">
        <v>0</v>
      </c>
      <c r="AQ219" t="n">
        <v>0</v>
      </c>
      <c r="AR219" t="n">
        <v>0</v>
      </c>
      <c r="AS219" t="n">
        <v>0</v>
      </c>
      <c r="AT219" t="n">
        <v>0</v>
      </c>
      <c r="AU219" t="n">
        <v>0</v>
      </c>
      <c r="AV219" t="n">
        <v>0</v>
      </c>
      <c r="AW219" t="n">
        <v>0</v>
      </c>
      <c r="AX219" t="n">
        <v>0</v>
      </c>
      <c r="AY219" t="n">
        <v>0</v>
      </c>
      <c r="AZ219" t="n">
        <v>1</v>
      </c>
      <c r="BA219" t="n">
        <v>0</v>
      </c>
      <c r="BB219" t="n">
        <v>1</v>
      </c>
      <c r="BC219" t="n">
        <v>0</v>
      </c>
      <c r="BD219" t="n">
        <v>0</v>
      </c>
      <c r="BE219" t="n">
        <v>0</v>
      </c>
      <c r="BF219" t="n">
        <v>1</v>
      </c>
      <c r="BG219" t="n">
        <v>1</v>
      </c>
      <c r="BH219" t="n">
        <v>1</v>
      </c>
      <c r="BI219" t="n">
        <v>1</v>
      </c>
      <c r="BJ219" t="n">
        <v>0</v>
      </c>
      <c r="BK219" t="n">
        <v>0</v>
      </c>
      <c r="BL219" t="n">
        <v>0</v>
      </c>
      <c r="BM219" t="n">
        <v>1</v>
      </c>
      <c r="BN219" t="n">
        <v>0</v>
      </c>
      <c r="BO219" t="n">
        <v>1</v>
      </c>
      <c r="BP219" t="n">
        <v>0</v>
      </c>
      <c r="BQ219" t="n">
        <v>0</v>
      </c>
      <c r="BR219" t="n">
        <v>0</v>
      </c>
      <c r="BS219" t="n">
        <v>0</v>
      </c>
      <c r="BT219" t="n">
        <v>1</v>
      </c>
      <c r="BU219" t="n">
        <v>0</v>
      </c>
      <c r="BV219" t="n">
        <v>0</v>
      </c>
      <c r="BW219" t="n">
        <v>1</v>
      </c>
      <c r="BX219" t="n">
        <v>1</v>
      </c>
      <c r="BY219" t="n">
        <v>0</v>
      </c>
      <c r="BZ219" t="n">
        <v>1</v>
      </c>
      <c r="CA219" t="n">
        <v>0</v>
      </c>
      <c r="CB219" t="n">
        <v>1</v>
      </c>
      <c r="CC219" t="n">
        <v>0</v>
      </c>
      <c r="CD219" t="n">
        <v>0</v>
      </c>
      <c r="CE219" t="n">
        <v>0</v>
      </c>
      <c r="CF219" t="n">
        <v>1</v>
      </c>
      <c r="CG219" t="n">
        <v>1</v>
      </c>
    </row>
    <row r="220">
      <c r="B220" s="309" t="inlineStr">
        <is>
          <t>Panneaux F</t>
        </is>
      </c>
      <c r="C220" t="n">
        <v>0</v>
      </c>
      <c r="D220" t="n">
        <v>0</v>
      </c>
      <c r="E220" t="n">
        <v>0</v>
      </c>
      <c r="F220" t="n">
        <v>0</v>
      </c>
      <c r="G220" t="n">
        <v>0</v>
      </c>
      <c r="H220" t="n">
        <v>0</v>
      </c>
      <c r="I220" t="n">
        <v>0</v>
      </c>
      <c r="J220" t="n">
        <v>0</v>
      </c>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0</v>
      </c>
      <c r="AK220" t="n">
        <v>0</v>
      </c>
      <c r="AL220" t="n">
        <v>0</v>
      </c>
      <c r="AM220" t="n">
        <v>0</v>
      </c>
      <c r="AN220" t="n">
        <v>0</v>
      </c>
      <c r="AO220" t="n">
        <v>0</v>
      </c>
      <c r="AP220" t="n">
        <v>0</v>
      </c>
      <c r="AQ220" t="n">
        <v>0</v>
      </c>
      <c r="AR220" t="n">
        <v>0</v>
      </c>
      <c r="AS220" t="n">
        <v>0</v>
      </c>
      <c r="AT220" t="n">
        <v>0</v>
      </c>
      <c r="AU220" t="n">
        <v>0</v>
      </c>
      <c r="AV220" t="n">
        <v>0</v>
      </c>
      <c r="AW220" t="n">
        <v>0</v>
      </c>
      <c r="AX220" t="n">
        <v>0</v>
      </c>
      <c r="AY220" t="n">
        <v>0</v>
      </c>
      <c r="AZ220" t="n">
        <v>0</v>
      </c>
      <c r="BA220" t="n">
        <v>0</v>
      </c>
      <c r="BB220" t="n">
        <v>1</v>
      </c>
      <c r="BC220" t="n">
        <v>0</v>
      </c>
      <c r="BD220" t="n">
        <v>0</v>
      </c>
      <c r="BE220" t="n">
        <v>0</v>
      </c>
      <c r="BF220" t="n">
        <v>1</v>
      </c>
      <c r="BG220" t="n">
        <v>1</v>
      </c>
      <c r="BH220" t="n">
        <v>1</v>
      </c>
      <c r="BI220" t="n">
        <v>1</v>
      </c>
      <c r="BJ220" t="n">
        <v>0</v>
      </c>
      <c r="BK220" t="n">
        <v>0</v>
      </c>
      <c r="BL220" t="n">
        <v>0</v>
      </c>
      <c r="BM220" t="n">
        <v>1</v>
      </c>
      <c r="BN220" t="n">
        <v>0</v>
      </c>
      <c r="BO220" t="n">
        <v>1</v>
      </c>
      <c r="BP220" t="n">
        <v>0</v>
      </c>
      <c r="BQ220" t="n">
        <v>0</v>
      </c>
      <c r="BR220" t="n">
        <v>0</v>
      </c>
      <c r="BS220" t="n">
        <v>0</v>
      </c>
      <c r="BT220" t="n">
        <v>1</v>
      </c>
      <c r="BU220" t="n">
        <v>0</v>
      </c>
      <c r="BV220" t="n">
        <v>0</v>
      </c>
      <c r="BW220" t="n">
        <v>1</v>
      </c>
      <c r="BX220" t="n">
        <v>1</v>
      </c>
      <c r="BY220" t="n">
        <v>0</v>
      </c>
      <c r="BZ220" t="n">
        <v>1</v>
      </c>
      <c r="CA220" t="n">
        <v>0</v>
      </c>
      <c r="CB220" t="n">
        <v>1</v>
      </c>
      <c r="CC220" t="n">
        <v>0</v>
      </c>
      <c r="CD220" t="n">
        <v>0</v>
      </c>
      <c r="CE220" t="n">
        <v>0</v>
      </c>
      <c r="CF220" t="n">
        <v>1</v>
      </c>
      <c r="CG220" t="n">
        <v>1</v>
      </c>
    </row>
    <row r="221">
      <c r="B221" s="309" t="inlineStr">
        <is>
          <t>Pâte à papier F</t>
        </is>
      </c>
      <c r="C221" t="n">
        <v>0</v>
      </c>
      <c r="D221" t="n">
        <v>0</v>
      </c>
      <c r="E221" t="n">
        <v>0</v>
      </c>
      <c r="F221" t="n">
        <v>0</v>
      </c>
      <c r="G221" t="n">
        <v>0</v>
      </c>
      <c r="H221" t="n">
        <v>0</v>
      </c>
      <c r="I221" t="n">
        <v>0</v>
      </c>
      <c r="J221" t="n">
        <v>0</v>
      </c>
      <c r="K221" t="n">
        <v>0</v>
      </c>
      <c r="L221" t="n">
        <v>0</v>
      </c>
      <c r="M221" t="n">
        <v>0</v>
      </c>
      <c r="N221" t="n">
        <v>0</v>
      </c>
      <c r="O221" t="n">
        <v>0</v>
      </c>
      <c r="P221" t="n">
        <v>0</v>
      </c>
      <c r="Q221" t="n">
        <v>0</v>
      </c>
      <c r="R221" t="n">
        <v>0</v>
      </c>
      <c r="S221" t="n">
        <v>0</v>
      </c>
      <c r="T221" t="n">
        <v>0</v>
      </c>
      <c r="U221" t="n">
        <v>0</v>
      </c>
      <c r="V221" t="n">
        <v>0</v>
      </c>
      <c r="W221" t="n">
        <v>0</v>
      </c>
      <c r="X221" t="n">
        <v>0</v>
      </c>
      <c r="Y221" t="n">
        <v>0</v>
      </c>
      <c r="Z221" t="n">
        <v>0</v>
      </c>
      <c r="AA221" t="n">
        <v>0</v>
      </c>
      <c r="AB221" t="n">
        <v>0</v>
      </c>
      <c r="AC221" t="n">
        <v>0</v>
      </c>
      <c r="AD221" t="n">
        <v>0</v>
      </c>
      <c r="AE221" t="n">
        <v>0</v>
      </c>
      <c r="AF221" t="n">
        <v>0</v>
      </c>
      <c r="AG221" t="n">
        <v>0</v>
      </c>
      <c r="AH221" t="n">
        <v>0</v>
      </c>
      <c r="AI221" t="n">
        <v>0</v>
      </c>
      <c r="AJ221" t="n">
        <v>0</v>
      </c>
      <c r="AK221" t="n">
        <v>0</v>
      </c>
      <c r="AL221" t="n">
        <v>0</v>
      </c>
      <c r="AM221" t="n">
        <v>0</v>
      </c>
      <c r="AN221" t="n">
        <v>0</v>
      </c>
      <c r="AO221" t="n">
        <v>0</v>
      </c>
      <c r="AP221" t="n">
        <v>0</v>
      </c>
      <c r="AQ221" t="n">
        <v>0</v>
      </c>
      <c r="AR221" t="n">
        <v>0</v>
      </c>
      <c r="AS221" t="n">
        <v>0</v>
      </c>
      <c r="AT221" t="n">
        <v>0</v>
      </c>
      <c r="AU221" t="n">
        <v>0</v>
      </c>
      <c r="AV221" t="n">
        <v>0</v>
      </c>
      <c r="AW221" t="n">
        <v>0</v>
      </c>
      <c r="AX221" t="n">
        <v>0</v>
      </c>
      <c r="AY221" t="n">
        <v>0</v>
      </c>
      <c r="AZ221" t="n">
        <v>1</v>
      </c>
      <c r="BA221" t="n">
        <v>0</v>
      </c>
      <c r="BB221" t="n">
        <v>0</v>
      </c>
      <c r="BC221" t="n">
        <v>0</v>
      </c>
      <c r="BD221" t="n">
        <v>0</v>
      </c>
      <c r="BE221" t="n">
        <v>0</v>
      </c>
      <c r="BF221" t="n">
        <v>0</v>
      </c>
      <c r="BG221" t="n">
        <v>0</v>
      </c>
      <c r="BH221" t="n">
        <v>0</v>
      </c>
      <c r="BI221" t="n">
        <v>0</v>
      </c>
      <c r="BJ221" t="n">
        <v>0</v>
      </c>
      <c r="BK221" t="n">
        <v>0</v>
      </c>
      <c r="BL221" t="n">
        <v>0</v>
      </c>
      <c r="BM221" t="n">
        <v>0</v>
      </c>
      <c r="BN221" t="n">
        <v>0</v>
      </c>
      <c r="BO221" t="n">
        <v>0</v>
      </c>
      <c r="BP221" t="n">
        <v>0</v>
      </c>
      <c r="BQ221" t="n">
        <v>0</v>
      </c>
      <c r="BR221" t="n">
        <v>0</v>
      </c>
      <c r="BS221" t="n">
        <v>0</v>
      </c>
      <c r="BT221" t="n">
        <v>0</v>
      </c>
      <c r="BU221" t="n">
        <v>0</v>
      </c>
      <c r="BV221" t="n">
        <v>0</v>
      </c>
      <c r="BW221" t="n">
        <v>0</v>
      </c>
      <c r="BX221" t="n">
        <v>0</v>
      </c>
      <c r="BY221" t="n">
        <v>0</v>
      </c>
      <c r="BZ221" t="n">
        <v>0</v>
      </c>
      <c r="CA221" t="n">
        <v>0</v>
      </c>
      <c r="CB221" t="n">
        <v>0</v>
      </c>
      <c r="CC221" t="n">
        <v>0</v>
      </c>
      <c r="CD221" t="n">
        <v>0</v>
      </c>
      <c r="CE221" t="n">
        <v>0</v>
      </c>
      <c r="CF221" t="n">
        <v>0</v>
      </c>
      <c r="CG221" t="n">
        <v>1</v>
      </c>
    </row>
    <row r="222">
      <c r="B222" s="308" t="inlineStr">
        <is>
          <t>Produits de la 1ère transformation bois d'industrie R</t>
        </is>
      </c>
      <c r="C222" t="n">
        <v>0</v>
      </c>
      <c r="D222" t="n">
        <v>0</v>
      </c>
      <c r="E222" t="n">
        <v>0</v>
      </c>
      <c r="F222" t="n">
        <v>0</v>
      </c>
      <c r="G222" t="n">
        <v>0</v>
      </c>
      <c r="H222" t="n">
        <v>0</v>
      </c>
      <c r="I222" t="n">
        <v>0</v>
      </c>
      <c r="J222" t="n">
        <v>0</v>
      </c>
      <c r="K222" t="n">
        <v>0</v>
      </c>
      <c r="L222" t="n">
        <v>0</v>
      </c>
      <c r="M222" t="n">
        <v>0</v>
      </c>
      <c r="N222" t="n">
        <v>0</v>
      </c>
      <c r="O222" t="n">
        <v>0</v>
      </c>
      <c r="P222" t="n">
        <v>0</v>
      </c>
      <c r="Q222" t="n">
        <v>0</v>
      </c>
      <c r="R222" t="n">
        <v>0</v>
      </c>
      <c r="S222" t="n">
        <v>0</v>
      </c>
      <c r="T222" t="n">
        <v>0</v>
      </c>
      <c r="U222" t="n">
        <v>0</v>
      </c>
      <c r="V222" t="n">
        <v>0</v>
      </c>
      <c r="W222" t="n">
        <v>0</v>
      </c>
      <c r="X222" t="n">
        <v>0</v>
      </c>
      <c r="Y222" t="n">
        <v>0</v>
      </c>
      <c r="Z222" t="n">
        <v>0</v>
      </c>
      <c r="AA222" t="n">
        <v>0</v>
      </c>
      <c r="AB222" t="n">
        <v>0</v>
      </c>
      <c r="AC222" t="n">
        <v>0</v>
      </c>
      <c r="AD222" t="n">
        <v>0</v>
      </c>
      <c r="AE222" t="n">
        <v>0</v>
      </c>
      <c r="AF222" t="n">
        <v>0</v>
      </c>
      <c r="AG222" t="n">
        <v>0</v>
      </c>
      <c r="AH222" t="n">
        <v>0</v>
      </c>
      <c r="AI222" t="n">
        <v>0</v>
      </c>
      <c r="AJ222" t="n">
        <v>0</v>
      </c>
      <c r="AK222" t="n">
        <v>0</v>
      </c>
      <c r="AL222" t="n">
        <v>0</v>
      </c>
      <c r="AM222" t="n">
        <v>0</v>
      </c>
      <c r="AN222" t="n">
        <v>0</v>
      </c>
      <c r="AO222" t="n">
        <v>0</v>
      </c>
      <c r="AP222" t="n">
        <v>0</v>
      </c>
      <c r="AQ222" t="n">
        <v>0</v>
      </c>
      <c r="AR222" t="n">
        <v>0</v>
      </c>
      <c r="AS222" t="n">
        <v>0</v>
      </c>
      <c r="AT222" t="n">
        <v>0</v>
      </c>
      <c r="AU222" t="n">
        <v>0</v>
      </c>
      <c r="AV222" t="n">
        <v>0</v>
      </c>
      <c r="AW222" t="n">
        <v>0</v>
      </c>
      <c r="AX222" t="n">
        <v>0</v>
      </c>
      <c r="AY222" t="n">
        <v>0</v>
      </c>
      <c r="AZ222" t="n">
        <v>1</v>
      </c>
      <c r="BA222" t="n">
        <v>0</v>
      </c>
      <c r="BB222" t="n">
        <v>1</v>
      </c>
      <c r="BC222" t="n">
        <v>0</v>
      </c>
      <c r="BD222" t="n">
        <v>0</v>
      </c>
      <c r="BE222" t="n">
        <v>0</v>
      </c>
      <c r="BF222" t="n">
        <v>1</v>
      </c>
      <c r="BG222" t="n">
        <v>1</v>
      </c>
      <c r="BH222" t="n">
        <v>1</v>
      </c>
      <c r="BI222" t="n">
        <v>1</v>
      </c>
      <c r="BJ222" t="n">
        <v>0</v>
      </c>
      <c r="BK222" t="n">
        <v>0</v>
      </c>
      <c r="BL222" t="n">
        <v>0</v>
      </c>
      <c r="BM222" t="n">
        <v>1</v>
      </c>
      <c r="BN222" t="n">
        <v>0</v>
      </c>
      <c r="BO222" t="n">
        <v>1</v>
      </c>
      <c r="BP222" t="n">
        <v>0</v>
      </c>
      <c r="BQ222" t="n">
        <v>0</v>
      </c>
      <c r="BR222" t="n">
        <v>0</v>
      </c>
      <c r="BS222" t="n">
        <v>0</v>
      </c>
      <c r="BT222" t="n">
        <v>1</v>
      </c>
      <c r="BU222" t="n">
        <v>0</v>
      </c>
      <c r="BV222" t="n">
        <v>0</v>
      </c>
      <c r="BW222" t="n">
        <v>1</v>
      </c>
      <c r="BX222" t="n">
        <v>1</v>
      </c>
      <c r="BY222" t="n">
        <v>0</v>
      </c>
      <c r="BZ222" t="n">
        <v>1</v>
      </c>
      <c r="CA222" t="n">
        <v>0</v>
      </c>
      <c r="CB222" t="n">
        <v>1</v>
      </c>
      <c r="CC222" t="n">
        <v>0</v>
      </c>
      <c r="CD222" t="n">
        <v>0</v>
      </c>
      <c r="CE222" t="n">
        <v>0</v>
      </c>
      <c r="CF222" t="n">
        <v>1</v>
      </c>
      <c r="CG222" t="n">
        <v>1</v>
      </c>
    </row>
    <row r="223">
      <c r="B223" s="309" t="inlineStr">
        <is>
          <t>Panneaux R</t>
        </is>
      </c>
      <c r="C223" t="n">
        <v>0</v>
      </c>
      <c r="D223" t="n">
        <v>0</v>
      </c>
      <c r="E223" t="n">
        <v>0</v>
      </c>
      <c r="F223" t="n">
        <v>0</v>
      </c>
      <c r="G223" t="n">
        <v>0</v>
      </c>
      <c r="H223" t="n">
        <v>0</v>
      </c>
      <c r="I223" t="n">
        <v>0</v>
      </c>
      <c r="J223" t="n">
        <v>0</v>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0</v>
      </c>
      <c r="AK223" t="n">
        <v>0</v>
      </c>
      <c r="AL223" t="n">
        <v>0</v>
      </c>
      <c r="AM223" t="n">
        <v>0</v>
      </c>
      <c r="AN223" t="n">
        <v>0</v>
      </c>
      <c r="AO223" t="n">
        <v>0</v>
      </c>
      <c r="AP223" t="n">
        <v>0</v>
      </c>
      <c r="AQ223" t="n">
        <v>0</v>
      </c>
      <c r="AR223" t="n">
        <v>0</v>
      </c>
      <c r="AS223" t="n">
        <v>0</v>
      </c>
      <c r="AT223" t="n">
        <v>0</v>
      </c>
      <c r="AU223" t="n">
        <v>0</v>
      </c>
      <c r="AV223" t="n">
        <v>0</v>
      </c>
      <c r="AW223" t="n">
        <v>0</v>
      </c>
      <c r="AX223" t="n">
        <v>0</v>
      </c>
      <c r="AY223" t="n">
        <v>0</v>
      </c>
      <c r="AZ223" t="n">
        <v>0</v>
      </c>
      <c r="BA223" t="n">
        <v>0</v>
      </c>
      <c r="BB223" t="n">
        <v>1</v>
      </c>
      <c r="BC223" t="n">
        <v>0</v>
      </c>
      <c r="BD223" t="n">
        <v>0</v>
      </c>
      <c r="BE223" t="n">
        <v>0</v>
      </c>
      <c r="BF223" t="n">
        <v>1</v>
      </c>
      <c r="BG223" t="n">
        <v>1</v>
      </c>
      <c r="BH223" t="n">
        <v>1</v>
      </c>
      <c r="BI223" t="n">
        <v>1</v>
      </c>
      <c r="BJ223" t="n">
        <v>0</v>
      </c>
      <c r="BK223" t="n">
        <v>0</v>
      </c>
      <c r="BL223" t="n">
        <v>0</v>
      </c>
      <c r="BM223" t="n">
        <v>1</v>
      </c>
      <c r="BN223" t="n">
        <v>0</v>
      </c>
      <c r="BO223" t="n">
        <v>1</v>
      </c>
      <c r="BP223" t="n">
        <v>0</v>
      </c>
      <c r="BQ223" t="n">
        <v>0</v>
      </c>
      <c r="BR223" t="n">
        <v>0</v>
      </c>
      <c r="BS223" t="n">
        <v>0</v>
      </c>
      <c r="BT223" t="n">
        <v>1</v>
      </c>
      <c r="BU223" t="n">
        <v>0</v>
      </c>
      <c r="BV223" t="n">
        <v>0</v>
      </c>
      <c r="BW223" t="n">
        <v>1</v>
      </c>
      <c r="BX223" t="n">
        <v>1</v>
      </c>
      <c r="BY223" t="n">
        <v>0</v>
      </c>
      <c r="BZ223" t="n">
        <v>1</v>
      </c>
      <c r="CA223" t="n">
        <v>0</v>
      </c>
      <c r="CB223" t="n">
        <v>1</v>
      </c>
      <c r="CC223" t="n">
        <v>0</v>
      </c>
      <c r="CD223" t="n">
        <v>0</v>
      </c>
      <c r="CE223" t="n">
        <v>0</v>
      </c>
      <c r="CF223" t="n">
        <v>1</v>
      </c>
      <c r="CG223" t="n">
        <v>1</v>
      </c>
    </row>
    <row r="224">
      <c r="B224" s="309" t="inlineStr">
        <is>
          <t>Pâte à papier R</t>
        </is>
      </c>
      <c r="C224" t="n">
        <v>0</v>
      </c>
      <c r="D224" t="n">
        <v>0</v>
      </c>
      <c r="E224" t="n">
        <v>0</v>
      </c>
      <c r="F224" t="n">
        <v>0</v>
      </c>
      <c r="G224" t="n">
        <v>0</v>
      </c>
      <c r="H224" t="n">
        <v>0</v>
      </c>
      <c r="I224" t="n">
        <v>0</v>
      </c>
      <c r="J224" t="n">
        <v>0</v>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0</v>
      </c>
      <c r="AK224" t="n">
        <v>0</v>
      </c>
      <c r="AL224" t="n">
        <v>0</v>
      </c>
      <c r="AM224" t="n">
        <v>0</v>
      </c>
      <c r="AN224" t="n">
        <v>0</v>
      </c>
      <c r="AO224" t="n">
        <v>0</v>
      </c>
      <c r="AP224" t="n">
        <v>0</v>
      </c>
      <c r="AQ224" t="n">
        <v>0</v>
      </c>
      <c r="AR224" t="n">
        <v>0</v>
      </c>
      <c r="AS224" t="n">
        <v>0</v>
      </c>
      <c r="AT224" t="n">
        <v>0</v>
      </c>
      <c r="AU224" t="n">
        <v>0</v>
      </c>
      <c r="AV224" t="n">
        <v>0</v>
      </c>
      <c r="AW224" t="n">
        <v>0</v>
      </c>
      <c r="AX224" t="n">
        <v>0</v>
      </c>
      <c r="AY224" t="n">
        <v>0</v>
      </c>
      <c r="AZ224" t="n">
        <v>1</v>
      </c>
      <c r="BA224" t="n">
        <v>0</v>
      </c>
      <c r="BB224" t="n">
        <v>0</v>
      </c>
      <c r="BC224" t="n">
        <v>0</v>
      </c>
      <c r="BD224" t="n">
        <v>0</v>
      </c>
      <c r="BE224" t="n">
        <v>0</v>
      </c>
      <c r="BF224" t="n">
        <v>0</v>
      </c>
      <c r="BG224" t="n">
        <v>0</v>
      </c>
      <c r="BH224" t="n">
        <v>0</v>
      </c>
      <c r="BI224" t="n">
        <v>0</v>
      </c>
      <c r="BJ224" t="n">
        <v>0</v>
      </c>
      <c r="BK224" t="n">
        <v>0</v>
      </c>
      <c r="BL224" t="n">
        <v>0</v>
      </c>
      <c r="BM224" t="n">
        <v>0</v>
      </c>
      <c r="BN224" t="n">
        <v>0</v>
      </c>
      <c r="BO224" t="n">
        <v>0</v>
      </c>
      <c r="BP224" t="n">
        <v>0</v>
      </c>
      <c r="BQ224" t="n">
        <v>0</v>
      </c>
      <c r="BR224" t="n">
        <v>0</v>
      </c>
      <c r="BS224" t="n">
        <v>0</v>
      </c>
      <c r="BT224" t="n">
        <v>0</v>
      </c>
      <c r="BU224" t="n">
        <v>0</v>
      </c>
      <c r="BV224" t="n">
        <v>0</v>
      </c>
      <c r="BW224" t="n">
        <v>0</v>
      </c>
      <c r="BX224" t="n">
        <v>0</v>
      </c>
      <c r="BY224" t="n">
        <v>0</v>
      </c>
      <c r="BZ224" t="n">
        <v>0</v>
      </c>
      <c r="CA224" t="n">
        <v>0</v>
      </c>
      <c r="CB224" t="n">
        <v>0</v>
      </c>
      <c r="CC224" t="n">
        <v>0</v>
      </c>
      <c r="CD224" t="n">
        <v>0</v>
      </c>
      <c r="CE224" t="n">
        <v>0</v>
      </c>
      <c r="CF224" t="n">
        <v>0</v>
      </c>
      <c r="CG224" t="n">
        <v>1</v>
      </c>
    </row>
    <row r="225">
      <c r="B225" s="307" t="inlineStr">
        <is>
          <t>Produits de la 2nde transformation</t>
        </is>
      </c>
      <c r="C225" t="n">
        <v>0</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0</v>
      </c>
      <c r="AK225" t="n">
        <v>0</v>
      </c>
      <c r="AL225" t="n">
        <v>0</v>
      </c>
      <c r="AM225" t="n">
        <v>0</v>
      </c>
      <c r="AN225" t="n">
        <v>0</v>
      </c>
      <c r="AO225" t="n">
        <v>0</v>
      </c>
      <c r="AP225" t="n">
        <v>0</v>
      </c>
      <c r="AQ225" t="n">
        <v>0</v>
      </c>
      <c r="AR225" t="n">
        <v>0</v>
      </c>
      <c r="AS225" t="n">
        <v>0</v>
      </c>
      <c r="AT225" t="n">
        <v>0</v>
      </c>
      <c r="AU225" t="n">
        <v>0</v>
      </c>
      <c r="AV225" t="n">
        <v>0</v>
      </c>
      <c r="AW225" t="n">
        <v>0</v>
      </c>
      <c r="AX225" t="n">
        <v>0</v>
      </c>
      <c r="AY225" t="n">
        <v>0</v>
      </c>
      <c r="AZ225" t="n">
        <v>0</v>
      </c>
      <c r="BA225" t="n">
        <v>0</v>
      </c>
      <c r="BB225" t="n">
        <v>1</v>
      </c>
      <c r="BC225" t="n">
        <v>1</v>
      </c>
      <c r="BD225" t="n">
        <v>0</v>
      </c>
      <c r="BE225" t="n">
        <v>0</v>
      </c>
      <c r="BF225" t="n">
        <v>1</v>
      </c>
      <c r="BG225" t="n">
        <v>1</v>
      </c>
      <c r="BH225" t="n">
        <v>1</v>
      </c>
      <c r="BI225" t="n">
        <v>0</v>
      </c>
      <c r="BJ225" t="n">
        <v>1</v>
      </c>
      <c r="BK225" t="n">
        <v>0</v>
      </c>
      <c r="BL225" t="n">
        <v>0</v>
      </c>
      <c r="BM225" t="n">
        <v>1</v>
      </c>
      <c r="BN225" t="n">
        <v>0</v>
      </c>
      <c r="BO225" t="n">
        <v>1</v>
      </c>
      <c r="BP225" t="n">
        <v>1</v>
      </c>
      <c r="BQ225" t="n">
        <v>1</v>
      </c>
      <c r="BR225" t="n">
        <v>0</v>
      </c>
      <c r="BS225" t="n">
        <v>0</v>
      </c>
      <c r="BT225" t="n">
        <v>1</v>
      </c>
      <c r="BU225" t="n">
        <v>1</v>
      </c>
      <c r="BV225" t="n">
        <v>1</v>
      </c>
      <c r="BW225" t="n">
        <v>1</v>
      </c>
      <c r="BX225" t="n">
        <v>1</v>
      </c>
      <c r="BY225" t="n">
        <v>1</v>
      </c>
      <c r="BZ225" t="n">
        <v>1</v>
      </c>
      <c r="CA225" t="n">
        <v>1</v>
      </c>
      <c r="CB225" t="n">
        <v>1</v>
      </c>
      <c r="CC225" t="n">
        <v>0</v>
      </c>
      <c r="CD225" t="n">
        <v>0</v>
      </c>
      <c r="CE225" t="n">
        <v>0</v>
      </c>
      <c r="CF225" t="n">
        <v>1</v>
      </c>
      <c r="CG225" t="n">
        <v>1</v>
      </c>
    </row>
    <row r="226">
      <c r="B226" s="308" t="inlineStr">
        <is>
          <t>Parquets</t>
        </is>
      </c>
      <c r="C226" t="n">
        <v>0</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0</v>
      </c>
      <c r="AK226" t="n">
        <v>0</v>
      </c>
      <c r="AL226" t="n">
        <v>0</v>
      </c>
      <c r="AM226" t="n">
        <v>0</v>
      </c>
      <c r="AN226" t="n">
        <v>0</v>
      </c>
      <c r="AO226" t="n">
        <v>0</v>
      </c>
      <c r="AP226" t="n">
        <v>0</v>
      </c>
      <c r="AQ226" t="n">
        <v>0</v>
      </c>
      <c r="AR226" t="n">
        <v>0</v>
      </c>
      <c r="AS226" t="n">
        <v>0</v>
      </c>
      <c r="AT226" t="n">
        <v>0</v>
      </c>
      <c r="AU226" t="n">
        <v>0</v>
      </c>
      <c r="AV226" t="n">
        <v>0</v>
      </c>
      <c r="AW226" t="n">
        <v>0</v>
      </c>
      <c r="AX226" t="n">
        <v>0</v>
      </c>
      <c r="AY226" t="n">
        <v>0</v>
      </c>
      <c r="AZ226" t="n">
        <v>0</v>
      </c>
      <c r="BA226" t="n">
        <v>0</v>
      </c>
      <c r="BB226" t="n">
        <v>0</v>
      </c>
      <c r="BC226" t="n">
        <v>0</v>
      </c>
      <c r="BD226" t="n">
        <v>0</v>
      </c>
      <c r="BE226" t="n">
        <v>0</v>
      </c>
      <c r="BF226" t="n">
        <v>0</v>
      </c>
      <c r="BG226" t="n">
        <v>0</v>
      </c>
      <c r="BH226" t="n">
        <v>0</v>
      </c>
      <c r="BI226" t="n">
        <v>0</v>
      </c>
      <c r="BJ226" t="n">
        <v>0</v>
      </c>
      <c r="BK226" t="n">
        <v>0</v>
      </c>
      <c r="BL226" t="n">
        <v>0</v>
      </c>
      <c r="BM226" t="n">
        <v>0</v>
      </c>
      <c r="BN226" t="n">
        <v>0</v>
      </c>
      <c r="BO226" t="n">
        <v>1</v>
      </c>
      <c r="BP226" t="n">
        <v>0</v>
      </c>
      <c r="BQ226" t="n">
        <v>0</v>
      </c>
      <c r="BR226" t="n">
        <v>0</v>
      </c>
      <c r="BS226" t="n">
        <v>0</v>
      </c>
      <c r="BT226" t="n">
        <v>1</v>
      </c>
      <c r="BU226" t="n">
        <v>0</v>
      </c>
      <c r="BV226" t="n">
        <v>0</v>
      </c>
      <c r="BW226" t="n">
        <v>0</v>
      </c>
      <c r="BX226" t="n">
        <v>1</v>
      </c>
      <c r="BY226" t="n">
        <v>1</v>
      </c>
      <c r="BZ226" t="n">
        <v>0</v>
      </c>
      <c r="CA226" t="n">
        <v>0</v>
      </c>
      <c r="CB226" t="n">
        <v>0</v>
      </c>
      <c r="CC226" t="n">
        <v>0</v>
      </c>
      <c r="CD226" t="n">
        <v>0</v>
      </c>
      <c r="CE226" t="n">
        <v>0</v>
      </c>
      <c r="CF226" t="n">
        <v>1</v>
      </c>
      <c r="CG226" t="n">
        <v>1</v>
      </c>
    </row>
    <row r="227">
      <c r="B227" s="308" t="inlineStr">
        <is>
          <t>Contreplaqués</t>
        </is>
      </c>
      <c r="C227" t="n">
        <v>0</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0</v>
      </c>
      <c r="AK227" t="n">
        <v>0</v>
      </c>
      <c r="AL227" t="n">
        <v>0</v>
      </c>
      <c r="AM227" t="n">
        <v>0</v>
      </c>
      <c r="AN227" t="n">
        <v>0</v>
      </c>
      <c r="AO227" t="n">
        <v>0</v>
      </c>
      <c r="AP227" t="n">
        <v>0</v>
      </c>
      <c r="AQ227" t="n">
        <v>0</v>
      </c>
      <c r="AR227" t="n">
        <v>0</v>
      </c>
      <c r="AS227" t="n">
        <v>0</v>
      </c>
      <c r="AT227" t="n">
        <v>0</v>
      </c>
      <c r="AU227" t="n">
        <v>0</v>
      </c>
      <c r="AV227" t="n">
        <v>0</v>
      </c>
      <c r="AW227" t="n">
        <v>0</v>
      </c>
      <c r="AX227" t="n">
        <v>0</v>
      </c>
      <c r="AY227" t="n">
        <v>0</v>
      </c>
      <c r="AZ227" t="n">
        <v>0</v>
      </c>
      <c r="BA227" t="n">
        <v>0</v>
      </c>
      <c r="BB227" t="n">
        <v>0</v>
      </c>
      <c r="BC227" t="n">
        <v>0</v>
      </c>
      <c r="BD227" t="n">
        <v>0</v>
      </c>
      <c r="BE227" t="n">
        <v>0</v>
      </c>
      <c r="BF227" t="n">
        <v>0</v>
      </c>
      <c r="BG227" t="n">
        <v>0</v>
      </c>
      <c r="BH227" t="n">
        <v>0</v>
      </c>
      <c r="BI227" t="n">
        <v>0</v>
      </c>
      <c r="BJ227" t="n">
        <v>0</v>
      </c>
      <c r="BK227" t="n">
        <v>0</v>
      </c>
      <c r="BL227" t="n">
        <v>0</v>
      </c>
      <c r="BM227" t="n">
        <v>0</v>
      </c>
      <c r="BN227" t="n">
        <v>0</v>
      </c>
      <c r="BO227" t="n">
        <v>0</v>
      </c>
      <c r="BP227" t="n">
        <v>0</v>
      </c>
      <c r="BQ227" t="n">
        <v>0</v>
      </c>
      <c r="BR227" t="n">
        <v>0</v>
      </c>
      <c r="BS227" t="n">
        <v>0</v>
      </c>
      <c r="BT227" t="n">
        <v>0</v>
      </c>
      <c r="BU227" t="n">
        <v>0</v>
      </c>
      <c r="BV227" t="n">
        <v>0</v>
      </c>
      <c r="BW227" t="n">
        <v>0</v>
      </c>
      <c r="BX227" t="n">
        <v>0</v>
      </c>
      <c r="BY227" t="n">
        <v>0</v>
      </c>
      <c r="BZ227" t="n">
        <v>0</v>
      </c>
      <c r="CA227" t="n">
        <v>0</v>
      </c>
      <c r="CB227" t="n">
        <v>0</v>
      </c>
      <c r="CC227" t="n">
        <v>0</v>
      </c>
      <c r="CD227" t="n">
        <v>0</v>
      </c>
      <c r="CE227" t="n">
        <v>0</v>
      </c>
      <c r="CF227" t="n">
        <v>1</v>
      </c>
      <c r="CG227" t="n">
        <v>1</v>
      </c>
    </row>
    <row r="228">
      <c r="B228" s="308" t="inlineStr">
        <is>
          <t>Palettes et emballages</t>
        </is>
      </c>
      <c r="C228" t="n">
        <v>0</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0</v>
      </c>
      <c r="AK228" t="n">
        <v>0</v>
      </c>
      <c r="AL228" t="n">
        <v>0</v>
      </c>
      <c r="AM228" t="n">
        <v>0</v>
      </c>
      <c r="AN228" t="n">
        <v>0</v>
      </c>
      <c r="AO228" t="n">
        <v>0</v>
      </c>
      <c r="AP228" t="n">
        <v>0</v>
      </c>
      <c r="AQ228" t="n">
        <v>0</v>
      </c>
      <c r="AR228" t="n">
        <v>0</v>
      </c>
      <c r="AS228" t="n">
        <v>0</v>
      </c>
      <c r="AT228" t="n">
        <v>0</v>
      </c>
      <c r="AU228" t="n">
        <v>0</v>
      </c>
      <c r="AV228" t="n">
        <v>0</v>
      </c>
      <c r="AW228" t="n">
        <v>0</v>
      </c>
      <c r="AX228" t="n">
        <v>0</v>
      </c>
      <c r="AY228" t="n">
        <v>0</v>
      </c>
      <c r="AZ228" t="n">
        <v>0</v>
      </c>
      <c r="BA228" t="n">
        <v>0</v>
      </c>
      <c r="BB228" t="n">
        <v>0</v>
      </c>
      <c r="BC228" t="n">
        <v>0</v>
      </c>
      <c r="BD228" t="n">
        <v>0</v>
      </c>
      <c r="BE228" t="n">
        <v>0</v>
      </c>
      <c r="BF228" t="n">
        <v>0</v>
      </c>
      <c r="BG228" t="n">
        <v>0</v>
      </c>
      <c r="BH228" t="n">
        <v>0</v>
      </c>
      <c r="BI228" t="n">
        <v>0</v>
      </c>
      <c r="BJ228" t="n">
        <v>0</v>
      </c>
      <c r="BK228" t="n">
        <v>0</v>
      </c>
      <c r="BL228" t="n">
        <v>0</v>
      </c>
      <c r="BM228" t="n">
        <v>0</v>
      </c>
      <c r="BN228" t="n">
        <v>0</v>
      </c>
      <c r="BO228" t="n">
        <v>1</v>
      </c>
      <c r="BP228" t="n">
        <v>1</v>
      </c>
      <c r="BQ228" t="n">
        <v>1</v>
      </c>
      <c r="BR228" t="n">
        <v>0</v>
      </c>
      <c r="BS228" t="n">
        <v>0</v>
      </c>
      <c r="BT228" t="n">
        <v>0</v>
      </c>
      <c r="BU228" t="n">
        <v>0</v>
      </c>
      <c r="BV228" t="n">
        <v>0</v>
      </c>
      <c r="BW228" t="n">
        <v>0</v>
      </c>
      <c r="BX228" t="n">
        <v>0</v>
      </c>
      <c r="BY228" t="n">
        <v>0</v>
      </c>
      <c r="BZ228" t="n">
        <v>0</v>
      </c>
      <c r="CA228" t="n">
        <v>0</v>
      </c>
      <c r="CB228" t="n">
        <v>0</v>
      </c>
      <c r="CC228" t="n">
        <v>0</v>
      </c>
      <c r="CD228" t="n">
        <v>0</v>
      </c>
      <c r="CE228" t="n">
        <v>0</v>
      </c>
      <c r="CF228" t="n">
        <v>1</v>
      </c>
      <c r="CG228" t="n">
        <v>1</v>
      </c>
    </row>
    <row r="229">
      <c r="B229" s="308" t="inlineStr">
        <is>
          <t>20 - Produits rabotés</t>
        </is>
      </c>
      <c r="C229" t="n">
        <v>0</v>
      </c>
      <c r="D229" t="n">
        <v>0</v>
      </c>
      <c r="E229" t="n">
        <v>0</v>
      </c>
      <c r="F229" t="n">
        <v>0</v>
      </c>
      <c r="G229" t="n">
        <v>0</v>
      </c>
      <c r="H229" t="n">
        <v>0</v>
      </c>
      <c r="I229" t="n">
        <v>0</v>
      </c>
      <c r="J229" t="n">
        <v>0</v>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0</v>
      </c>
      <c r="AK229" t="n">
        <v>0</v>
      </c>
      <c r="AL229" t="n">
        <v>0</v>
      </c>
      <c r="AM229" t="n">
        <v>0</v>
      </c>
      <c r="AN229" t="n">
        <v>0</v>
      </c>
      <c r="AO229" t="n">
        <v>0</v>
      </c>
      <c r="AP229" t="n">
        <v>0</v>
      </c>
      <c r="AQ229" t="n">
        <v>0</v>
      </c>
      <c r="AR229" t="n">
        <v>0</v>
      </c>
      <c r="AS229" t="n">
        <v>0</v>
      </c>
      <c r="AT229" t="n">
        <v>0</v>
      </c>
      <c r="AU229" t="n">
        <v>0</v>
      </c>
      <c r="AV229" t="n">
        <v>0</v>
      </c>
      <c r="AW229" t="n">
        <v>0</v>
      </c>
      <c r="AX229" t="n">
        <v>0</v>
      </c>
      <c r="AY229" t="n">
        <v>0</v>
      </c>
      <c r="AZ229" t="n">
        <v>0</v>
      </c>
      <c r="BA229" t="n">
        <v>0</v>
      </c>
      <c r="BB229" t="n">
        <v>1</v>
      </c>
      <c r="BC229" t="n">
        <v>1</v>
      </c>
      <c r="BD229" t="n">
        <v>0</v>
      </c>
      <c r="BE229" t="n">
        <v>0</v>
      </c>
      <c r="BF229" t="n">
        <v>0</v>
      </c>
      <c r="BG229" t="n">
        <v>1</v>
      </c>
      <c r="BH229" t="n">
        <v>0</v>
      </c>
      <c r="BI229" t="n">
        <v>0</v>
      </c>
      <c r="BJ229" t="n">
        <v>0</v>
      </c>
      <c r="BK229" t="n">
        <v>0</v>
      </c>
      <c r="BL229" t="n">
        <v>0</v>
      </c>
      <c r="BM229" t="n">
        <v>0</v>
      </c>
      <c r="BN229" t="n">
        <v>0</v>
      </c>
      <c r="BO229" t="n">
        <v>1</v>
      </c>
      <c r="BP229" t="n">
        <v>0</v>
      </c>
      <c r="BQ229" t="n">
        <v>0</v>
      </c>
      <c r="BR229" t="n">
        <v>0</v>
      </c>
      <c r="BS229" t="n">
        <v>0</v>
      </c>
      <c r="BT229" t="n">
        <v>1</v>
      </c>
      <c r="BU229" t="n">
        <v>0</v>
      </c>
      <c r="BV229" t="n">
        <v>1</v>
      </c>
      <c r="BW229" t="n">
        <v>1</v>
      </c>
      <c r="BX229" t="n">
        <v>1</v>
      </c>
      <c r="BY229" t="n">
        <v>1</v>
      </c>
      <c r="BZ229" t="n">
        <v>1</v>
      </c>
      <c r="CA229" t="n">
        <v>1</v>
      </c>
      <c r="CB229" t="n">
        <v>0</v>
      </c>
      <c r="CC229" t="n">
        <v>0</v>
      </c>
      <c r="CD229" t="n">
        <v>0</v>
      </c>
      <c r="CE229" t="n">
        <v>0</v>
      </c>
      <c r="CF229" t="n">
        <v>1</v>
      </c>
      <c r="CG229" t="n">
        <v>1</v>
      </c>
    </row>
    <row r="230">
      <c r="B230" s="308" t="inlineStr">
        <is>
          <t>20b - Produits collés</t>
        </is>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0</v>
      </c>
      <c r="AK230" t="n">
        <v>0</v>
      </c>
      <c r="AL230" t="n">
        <v>0</v>
      </c>
      <c r="AM230" t="n">
        <v>0</v>
      </c>
      <c r="AN230" t="n">
        <v>0</v>
      </c>
      <c r="AO230" t="n">
        <v>0</v>
      </c>
      <c r="AP230" t="n">
        <v>0</v>
      </c>
      <c r="AQ230" t="n">
        <v>0</v>
      </c>
      <c r="AR230" t="n">
        <v>0</v>
      </c>
      <c r="AS230" t="n">
        <v>0</v>
      </c>
      <c r="AT230" t="n">
        <v>0</v>
      </c>
      <c r="AU230" t="n">
        <v>0</v>
      </c>
      <c r="AV230" t="n">
        <v>0</v>
      </c>
      <c r="AW230" t="n">
        <v>0</v>
      </c>
      <c r="AX230" t="n">
        <v>0</v>
      </c>
      <c r="AY230" t="n">
        <v>0</v>
      </c>
      <c r="AZ230" t="n">
        <v>0</v>
      </c>
      <c r="BA230" t="n">
        <v>0</v>
      </c>
      <c r="BB230" t="n">
        <v>1</v>
      </c>
      <c r="BC230" t="n">
        <v>1</v>
      </c>
      <c r="BD230" t="n">
        <v>0</v>
      </c>
      <c r="BE230" t="n">
        <v>0</v>
      </c>
      <c r="BF230" t="n">
        <v>1</v>
      </c>
      <c r="BG230" t="n">
        <v>1</v>
      </c>
      <c r="BH230" t="n">
        <v>1</v>
      </c>
      <c r="BI230" t="n">
        <v>0</v>
      </c>
      <c r="BJ230" t="n">
        <v>1</v>
      </c>
      <c r="BK230" t="n">
        <v>0</v>
      </c>
      <c r="BL230" t="n">
        <v>0</v>
      </c>
      <c r="BM230" t="n">
        <v>1</v>
      </c>
      <c r="BN230" t="n">
        <v>0</v>
      </c>
      <c r="BO230" t="n">
        <v>1</v>
      </c>
      <c r="BP230" t="n">
        <v>0</v>
      </c>
      <c r="BQ230" t="n">
        <v>0</v>
      </c>
      <c r="BR230" t="n">
        <v>0</v>
      </c>
      <c r="BS230" t="n">
        <v>0</v>
      </c>
      <c r="BT230" t="n">
        <v>1</v>
      </c>
      <c r="BU230" t="n">
        <v>1</v>
      </c>
      <c r="BV230" t="n">
        <v>1</v>
      </c>
      <c r="BW230" t="n">
        <v>1</v>
      </c>
      <c r="BX230" t="n">
        <v>1</v>
      </c>
      <c r="BY230" t="n">
        <v>0</v>
      </c>
      <c r="BZ230" t="n">
        <v>1</v>
      </c>
      <c r="CA230" t="n">
        <v>0</v>
      </c>
      <c r="CB230" t="n">
        <v>1</v>
      </c>
      <c r="CC230" t="n">
        <v>0</v>
      </c>
      <c r="CD230" t="n">
        <v>0</v>
      </c>
      <c r="CE230" t="n">
        <v>0</v>
      </c>
      <c r="CF230" t="n">
        <v>1</v>
      </c>
      <c r="CG230" t="n">
        <v>1</v>
      </c>
    </row>
    <row r="231">
      <c r="B231" s="307" t="inlineStr">
        <is>
          <t>Granulés</t>
        </is>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0</v>
      </c>
      <c r="AK231" t="n">
        <v>0</v>
      </c>
      <c r="AL231" t="n">
        <v>0</v>
      </c>
      <c r="AM231" t="n">
        <v>0</v>
      </c>
      <c r="AN231" t="n">
        <v>0</v>
      </c>
      <c r="AO231" t="n">
        <v>0</v>
      </c>
      <c r="AP231" t="n">
        <v>0</v>
      </c>
      <c r="AQ231" t="n">
        <v>0</v>
      </c>
      <c r="AR231" t="n">
        <v>0</v>
      </c>
      <c r="AS231" t="n">
        <v>0</v>
      </c>
      <c r="AT231" t="n">
        <v>0</v>
      </c>
      <c r="AU231" t="n">
        <v>0</v>
      </c>
      <c r="AV231" t="n">
        <v>0</v>
      </c>
      <c r="AW231" t="n">
        <v>0</v>
      </c>
      <c r="AX231" t="n">
        <v>0</v>
      </c>
      <c r="AY231" t="n">
        <v>0</v>
      </c>
      <c r="AZ231" t="n">
        <v>0</v>
      </c>
      <c r="BA231" t="n">
        <v>0</v>
      </c>
      <c r="BB231" t="n">
        <v>0</v>
      </c>
      <c r="BC231" t="n">
        <v>0</v>
      </c>
      <c r="BD231" t="n">
        <v>0</v>
      </c>
      <c r="BE231" t="n">
        <v>0</v>
      </c>
      <c r="BF231" t="n">
        <v>0</v>
      </c>
      <c r="BG231" t="n">
        <v>0</v>
      </c>
      <c r="BH231" t="n">
        <v>0</v>
      </c>
      <c r="BI231" t="n">
        <v>0</v>
      </c>
      <c r="BJ231" t="n">
        <v>0</v>
      </c>
      <c r="BK231" t="n">
        <v>0</v>
      </c>
      <c r="BL231" t="n">
        <v>0</v>
      </c>
      <c r="BM231" t="n">
        <v>0</v>
      </c>
      <c r="BN231" t="n">
        <v>0</v>
      </c>
      <c r="BO231" t="n">
        <v>1</v>
      </c>
      <c r="BP231" t="n">
        <v>0</v>
      </c>
      <c r="BQ231" t="n">
        <v>0</v>
      </c>
      <c r="BR231" t="n">
        <v>0</v>
      </c>
      <c r="BS231" t="n">
        <v>0</v>
      </c>
      <c r="BT231" t="n">
        <v>0</v>
      </c>
      <c r="BU231" t="n">
        <v>0</v>
      </c>
      <c r="BV231" t="n">
        <v>0</v>
      </c>
      <c r="BW231" t="n">
        <v>0</v>
      </c>
      <c r="BX231" t="n">
        <v>0</v>
      </c>
      <c r="BY231" t="n">
        <v>0</v>
      </c>
      <c r="BZ231" t="n">
        <v>0</v>
      </c>
      <c r="CA231" t="n">
        <v>0</v>
      </c>
      <c r="CB231" t="n">
        <v>0</v>
      </c>
      <c r="CC231" t="n">
        <v>1</v>
      </c>
      <c r="CD231" t="n">
        <v>1</v>
      </c>
      <c r="CE231" t="n">
        <v>0</v>
      </c>
      <c r="CF231" t="n">
        <v>0</v>
      </c>
      <c r="CG231" t="n">
        <v>1</v>
      </c>
    </row>
    <row r="232">
      <c r="B232" s="307" t="inlineStr">
        <is>
          <t>Papiers cartons</t>
        </is>
      </c>
      <c r="C232" t="n">
        <v>0</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0</v>
      </c>
      <c r="AK232" t="n">
        <v>0</v>
      </c>
      <c r="AL232" t="n">
        <v>0</v>
      </c>
      <c r="AM232" t="n">
        <v>0</v>
      </c>
      <c r="AN232" t="n">
        <v>0</v>
      </c>
      <c r="AO232" t="n">
        <v>0</v>
      </c>
      <c r="AP232" t="n">
        <v>0</v>
      </c>
      <c r="AQ232" t="n">
        <v>0</v>
      </c>
      <c r="AR232" t="n">
        <v>0</v>
      </c>
      <c r="AS232" t="n">
        <v>0</v>
      </c>
      <c r="AT232" t="n">
        <v>0</v>
      </c>
      <c r="AU232" t="n">
        <v>0</v>
      </c>
      <c r="AV232" t="n">
        <v>0</v>
      </c>
      <c r="AW232" t="n">
        <v>0</v>
      </c>
      <c r="AX232" t="n">
        <v>0</v>
      </c>
      <c r="AY232" t="n">
        <v>0</v>
      </c>
      <c r="AZ232" t="n">
        <v>0</v>
      </c>
      <c r="BA232" t="n">
        <v>0</v>
      </c>
      <c r="BB232" t="n">
        <v>1</v>
      </c>
      <c r="BC232" t="n">
        <v>0</v>
      </c>
      <c r="BD232" t="n">
        <v>0</v>
      </c>
      <c r="BE232" t="n">
        <v>0</v>
      </c>
      <c r="BF232" t="n">
        <v>0</v>
      </c>
      <c r="BG232" t="n">
        <v>0</v>
      </c>
      <c r="BH232" t="n">
        <v>0</v>
      </c>
      <c r="BI232" t="n">
        <v>0</v>
      </c>
      <c r="BJ232" t="n">
        <v>0</v>
      </c>
      <c r="BK232" t="n">
        <v>0</v>
      </c>
      <c r="BL232" t="n">
        <v>0</v>
      </c>
      <c r="BM232" t="n">
        <v>0</v>
      </c>
      <c r="BN232" t="n">
        <v>1</v>
      </c>
      <c r="BO232" t="n">
        <v>0</v>
      </c>
      <c r="BP232" t="n">
        <v>0</v>
      </c>
      <c r="BQ232" t="n">
        <v>0</v>
      </c>
      <c r="BR232" t="n">
        <v>0</v>
      </c>
      <c r="BS232" t="n">
        <v>0</v>
      </c>
      <c r="BT232" t="n">
        <v>0</v>
      </c>
      <c r="BU232" t="n">
        <v>0</v>
      </c>
      <c r="BV232" t="n">
        <v>0</v>
      </c>
      <c r="BW232" t="n">
        <v>0</v>
      </c>
      <c r="BX232" t="n">
        <v>0</v>
      </c>
      <c r="BY232" t="n">
        <v>0</v>
      </c>
      <c r="BZ232" t="n">
        <v>0</v>
      </c>
      <c r="CA232" t="n">
        <v>0</v>
      </c>
      <c r="CB232" t="n">
        <v>0</v>
      </c>
      <c r="CC232" t="n">
        <v>0</v>
      </c>
      <c r="CD232" t="n">
        <v>0</v>
      </c>
      <c r="CE232" t="n">
        <v>0</v>
      </c>
      <c r="CF232" t="n">
        <v>0</v>
      </c>
      <c r="CG232" t="n">
        <v>1</v>
      </c>
    </row>
    <row r="233">
      <c r="B233" s="307" t="inlineStr">
        <is>
          <t>Produits finis</t>
        </is>
      </c>
      <c r="C233" t="n">
        <v>0</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0</v>
      </c>
      <c r="AK233" t="n">
        <v>0</v>
      </c>
      <c r="AL233" t="n">
        <v>0</v>
      </c>
      <c r="AM233" t="n">
        <v>0</v>
      </c>
      <c r="AN233" t="n">
        <v>0</v>
      </c>
      <c r="AO233" t="n">
        <v>0</v>
      </c>
      <c r="AP233" t="n">
        <v>0</v>
      </c>
      <c r="AQ233" t="n">
        <v>0</v>
      </c>
      <c r="AR233" t="n">
        <v>0</v>
      </c>
      <c r="AS233" t="n">
        <v>0</v>
      </c>
      <c r="AT233" t="n">
        <v>0</v>
      </c>
      <c r="AU233" t="n">
        <v>0</v>
      </c>
      <c r="AV233" t="n">
        <v>0</v>
      </c>
      <c r="AW233" t="n">
        <v>0</v>
      </c>
      <c r="AX233" t="n">
        <v>0</v>
      </c>
      <c r="AY233" t="n">
        <v>0</v>
      </c>
      <c r="AZ233" t="n">
        <v>0</v>
      </c>
      <c r="BA233" t="n">
        <v>0</v>
      </c>
      <c r="BB233" t="n">
        <v>1</v>
      </c>
      <c r="BC233" t="n">
        <v>0</v>
      </c>
      <c r="BD233" t="n">
        <v>0</v>
      </c>
      <c r="BE233" t="n">
        <v>0</v>
      </c>
      <c r="BF233" t="n">
        <v>1</v>
      </c>
      <c r="BG233" t="n">
        <v>0</v>
      </c>
      <c r="BH233" t="n">
        <v>0</v>
      </c>
      <c r="BI233" t="n">
        <v>0</v>
      </c>
      <c r="BJ233" t="n">
        <v>0</v>
      </c>
      <c r="BK233" t="n">
        <v>0</v>
      </c>
      <c r="BL233" t="n">
        <v>0</v>
      </c>
      <c r="BM233" t="n">
        <v>0</v>
      </c>
      <c r="BN233" t="n">
        <v>0</v>
      </c>
      <c r="BO233" t="n">
        <v>1</v>
      </c>
      <c r="BP233" t="n">
        <v>0</v>
      </c>
      <c r="BQ233" t="n">
        <v>0</v>
      </c>
      <c r="BR233" t="n">
        <v>0</v>
      </c>
      <c r="BS233" t="n">
        <v>0</v>
      </c>
      <c r="BT233" t="n">
        <v>1</v>
      </c>
      <c r="BU233" t="n">
        <v>1</v>
      </c>
      <c r="BV233" t="n">
        <v>1</v>
      </c>
      <c r="BW233" t="n">
        <v>1</v>
      </c>
      <c r="BX233" t="n">
        <v>1</v>
      </c>
      <c r="BY233" t="n">
        <v>1</v>
      </c>
      <c r="BZ233" t="n">
        <v>1</v>
      </c>
      <c r="CA233" t="n">
        <v>1</v>
      </c>
      <c r="CB233" t="n">
        <v>1</v>
      </c>
      <c r="CC233" t="n">
        <v>0</v>
      </c>
      <c r="CD233" t="n">
        <v>0</v>
      </c>
      <c r="CE233" t="n">
        <v>0</v>
      </c>
      <c r="CF233" t="n">
        <v>1</v>
      </c>
      <c r="CG233" t="n">
        <v>1</v>
      </c>
    </row>
    <row r="234">
      <c r="B234" s="308" t="inlineStr">
        <is>
          <t>29 - Produits bruts, sciés ou rabotés imprégnés</t>
        </is>
      </c>
      <c r="C234" t="n">
        <v>0</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0</v>
      </c>
      <c r="AK234" t="n">
        <v>0</v>
      </c>
      <c r="AL234" t="n">
        <v>0</v>
      </c>
      <c r="AM234" t="n">
        <v>0</v>
      </c>
      <c r="AN234" t="n">
        <v>0</v>
      </c>
      <c r="AO234" t="n">
        <v>0</v>
      </c>
      <c r="AP234" t="n">
        <v>0</v>
      </c>
      <c r="AQ234" t="n">
        <v>0</v>
      </c>
      <c r="AR234" t="n">
        <v>0</v>
      </c>
      <c r="AS234" t="n">
        <v>0</v>
      </c>
      <c r="AT234" t="n">
        <v>0</v>
      </c>
      <c r="AU234" t="n">
        <v>0</v>
      </c>
      <c r="AV234" t="n">
        <v>0</v>
      </c>
      <c r="AW234" t="n">
        <v>0</v>
      </c>
      <c r="AX234" t="n">
        <v>0</v>
      </c>
      <c r="AY234" t="n">
        <v>0</v>
      </c>
      <c r="AZ234" t="n">
        <v>0</v>
      </c>
      <c r="BA234" t="n">
        <v>0</v>
      </c>
      <c r="BB234" t="n">
        <v>0</v>
      </c>
      <c r="BC234" t="n">
        <v>0</v>
      </c>
      <c r="BD234" t="n">
        <v>0</v>
      </c>
      <c r="BE234" t="n">
        <v>0</v>
      </c>
      <c r="BF234" t="n">
        <v>0</v>
      </c>
      <c r="BG234" t="n">
        <v>0</v>
      </c>
      <c r="BH234" t="n">
        <v>0</v>
      </c>
      <c r="BI234" t="n">
        <v>0</v>
      </c>
      <c r="BJ234" t="n">
        <v>0</v>
      </c>
      <c r="BK234" t="n">
        <v>0</v>
      </c>
      <c r="BL234" t="n">
        <v>0</v>
      </c>
      <c r="BM234" t="n">
        <v>0</v>
      </c>
      <c r="BN234" t="n">
        <v>0</v>
      </c>
      <c r="BO234" t="n">
        <v>1</v>
      </c>
      <c r="BP234" t="n">
        <v>0</v>
      </c>
      <c r="BQ234" t="n">
        <v>0</v>
      </c>
      <c r="BR234" t="n">
        <v>0</v>
      </c>
      <c r="BS234" t="n">
        <v>0</v>
      </c>
      <c r="BT234" t="n">
        <v>1</v>
      </c>
      <c r="BU234" t="n">
        <v>1</v>
      </c>
      <c r="BV234" t="n">
        <v>0</v>
      </c>
      <c r="BW234" t="n">
        <v>0</v>
      </c>
      <c r="BX234" t="n">
        <v>0</v>
      </c>
      <c r="BY234" t="n">
        <v>0</v>
      </c>
      <c r="BZ234" t="n">
        <v>1</v>
      </c>
      <c r="CA234" t="n">
        <v>0</v>
      </c>
      <c r="CB234" t="n">
        <v>0</v>
      </c>
      <c r="CC234" t="n">
        <v>0</v>
      </c>
      <c r="CD234" t="n">
        <v>0</v>
      </c>
      <c r="CE234" t="n">
        <v>0</v>
      </c>
      <c r="CF234" t="n">
        <v>1</v>
      </c>
      <c r="CG234" t="n">
        <v>1</v>
      </c>
    </row>
    <row r="235">
      <c r="B235" s="308" t="inlineStr">
        <is>
          <t>32 - Produits finis à base de panneaux (plinthes, profilés de menuiserie)</t>
        </is>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0</v>
      </c>
      <c r="AK235" t="n">
        <v>0</v>
      </c>
      <c r="AL235" t="n">
        <v>0</v>
      </c>
      <c r="AM235" t="n">
        <v>0</v>
      </c>
      <c r="AN235" t="n">
        <v>0</v>
      </c>
      <c r="AO235" t="n">
        <v>0</v>
      </c>
      <c r="AP235" t="n">
        <v>0</v>
      </c>
      <c r="AQ235" t="n">
        <v>0</v>
      </c>
      <c r="AR235" t="n">
        <v>0</v>
      </c>
      <c r="AS235" t="n">
        <v>0</v>
      </c>
      <c r="AT235" t="n">
        <v>0</v>
      </c>
      <c r="AU235" t="n">
        <v>0</v>
      </c>
      <c r="AV235" t="n">
        <v>0</v>
      </c>
      <c r="AW235" t="n">
        <v>0</v>
      </c>
      <c r="AX235" t="n">
        <v>0</v>
      </c>
      <c r="AY235" t="n">
        <v>0</v>
      </c>
      <c r="AZ235" t="n">
        <v>0</v>
      </c>
      <c r="BA235" t="n">
        <v>0</v>
      </c>
      <c r="BB235" t="n">
        <v>0</v>
      </c>
      <c r="BC235" t="n">
        <v>0</v>
      </c>
      <c r="BD235" t="n">
        <v>0</v>
      </c>
      <c r="BE235" t="n">
        <v>0</v>
      </c>
      <c r="BF235" t="n">
        <v>0</v>
      </c>
      <c r="BG235" t="n">
        <v>0</v>
      </c>
      <c r="BH235" t="n">
        <v>0</v>
      </c>
      <c r="BI235" t="n">
        <v>0</v>
      </c>
      <c r="BJ235" t="n">
        <v>0</v>
      </c>
      <c r="BK235" t="n">
        <v>0</v>
      </c>
      <c r="BL235" t="n">
        <v>0</v>
      </c>
      <c r="BM235" t="n">
        <v>0</v>
      </c>
      <c r="BN235" t="n">
        <v>0</v>
      </c>
      <c r="BO235" t="n">
        <v>1</v>
      </c>
      <c r="BP235" t="n">
        <v>0</v>
      </c>
      <c r="BQ235" t="n">
        <v>0</v>
      </c>
      <c r="BR235" t="n">
        <v>0</v>
      </c>
      <c r="BS235" t="n">
        <v>0</v>
      </c>
      <c r="BT235" t="n">
        <v>1</v>
      </c>
      <c r="BU235" t="n">
        <v>1</v>
      </c>
      <c r="BV235" t="n">
        <v>1</v>
      </c>
      <c r="BW235" t="n">
        <v>1</v>
      </c>
      <c r="BX235" t="n">
        <v>1</v>
      </c>
      <c r="BY235" t="n">
        <v>0</v>
      </c>
      <c r="BZ235" t="n">
        <v>1</v>
      </c>
      <c r="CA235" t="n">
        <v>1</v>
      </c>
      <c r="CB235" t="n">
        <v>1</v>
      </c>
      <c r="CC235" t="n">
        <v>0</v>
      </c>
      <c r="CD235" t="n">
        <v>0</v>
      </c>
      <c r="CE235" t="n">
        <v>0</v>
      </c>
      <c r="CF235" t="n">
        <v>1</v>
      </c>
      <c r="CG235" t="n">
        <v>1</v>
      </c>
    </row>
    <row r="236">
      <c r="B236" s="308" t="inlineStr">
        <is>
          <t>33 - Parquets assemblés</t>
        </is>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0</v>
      </c>
      <c r="AK236" t="n">
        <v>0</v>
      </c>
      <c r="AL236" t="n">
        <v>0</v>
      </c>
      <c r="AM236" t="n">
        <v>0</v>
      </c>
      <c r="AN236" t="n">
        <v>0</v>
      </c>
      <c r="AO236" t="n">
        <v>0</v>
      </c>
      <c r="AP236" t="n">
        <v>0</v>
      </c>
      <c r="AQ236" t="n">
        <v>0</v>
      </c>
      <c r="AR236" t="n">
        <v>0</v>
      </c>
      <c r="AS236" t="n">
        <v>0</v>
      </c>
      <c r="AT236" t="n">
        <v>0</v>
      </c>
      <c r="AU236" t="n">
        <v>0</v>
      </c>
      <c r="AV236" t="n">
        <v>0</v>
      </c>
      <c r="AW236" t="n">
        <v>0</v>
      </c>
      <c r="AX236" t="n">
        <v>0</v>
      </c>
      <c r="AY236" t="n">
        <v>0</v>
      </c>
      <c r="AZ236" t="n">
        <v>0</v>
      </c>
      <c r="BA236" t="n">
        <v>0</v>
      </c>
      <c r="BB236" t="n">
        <v>0</v>
      </c>
      <c r="BC236" t="n">
        <v>0</v>
      </c>
      <c r="BD236" t="n">
        <v>0</v>
      </c>
      <c r="BE236" t="n">
        <v>0</v>
      </c>
      <c r="BF236" t="n">
        <v>0</v>
      </c>
      <c r="BG236" t="n">
        <v>0</v>
      </c>
      <c r="BH236" t="n">
        <v>0</v>
      </c>
      <c r="BI236" t="n">
        <v>0</v>
      </c>
      <c r="BJ236" t="n">
        <v>0</v>
      </c>
      <c r="BK236" t="n">
        <v>0</v>
      </c>
      <c r="BL236" t="n">
        <v>0</v>
      </c>
      <c r="BM236" t="n">
        <v>0</v>
      </c>
      <c r="BN236" t="n">
        <v>0</v>
      </c>
      <c r="BO236" t="n">
        <v>1</v>
      </c>
      <c r="BP236" t="n">
        <v>0</v>
      </c>
      <c r="BQ236" t="n">
        <v>0</v>
      </c>
      <c r="BR236" t="n">
        <v>0</v>
      </c>
      <c r="BS236" t="n">
        <v>0</v>
      </c>
      <c r="BT236" t="n">
        <v>1</v>
      </c>
      <c r="BU236" t="n">
        <v>0</v>
      </c>
      <c r="BV236" t="n">
        <v>0</v>
      </c>
      <c r="BW236" t="n">
        <v>0</v>
      </c>
      <c r="BX236" t="n">
        <v>1</v>
      </c>
      <c r="BY236" t="n">
        <v>1</v>
      </c>
      <c r="BZ236" t="n">
        <v>0</v>
      </c>
      <c r="CA236" t="n">
        <v>0</v>
      </c>
      <c r="CB236" t="n">
        <v>0</v>
      </c>
      <c r="CC236" t="n">
        <v>0</v>
      </c>
      <c r="CD236" t="n">
        <v>0</v>
      </c>
      <c r="CE236" t="n">
        <v>0</v>
      </c>
      <c r="CF236" t="n">
        <v>1</v>
      </c>
      <c r="CG236" t="n">
        <v>1</v>
      </c>
    </row>
    <row r="237">
      <c r="B237" s="308" t="inlineStr">
        <is>
          <t>34 -Charpentes</t>
        </is>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0</v>
      </c>
      <c r="AK237" t="n">
        <v>0</v>
      </c>
      <c r="AL237" t="n">
        <v>0</v>
      </c>
      <c r="AM237" t="n">
        <v>0</v>
      </c>
      <c r="AN237" t="n">
        <v>0</v>
      </c>
      <c r="AO237" t="n">
        <v>0</v>
      </c>
      <c r="AP237" t="n">
        <v>0</v>
      </c>
      <c r="AQ237" t="n">
        <v>0</v>
      </c>
      <c r="AR237" t="n">
        <v>0</v>
      </c>
      <c r="AS237" t="n">
        <v>0</v>
      </c>
      <c r="AT237" t="n">
        <v>0</v>
      </c>
      <c r="AU237" t="n">
        <v>0</v>
      </c>
      <c r="AV237" t="n">
        <v>0</v>
      </c>
      <c r="AW237" t="n">
        <v>0</v>
      </c>
      <c r="AX237" t="n">
        <v>0</v>
      </c>
      <c r="AY237" t="n">
        <v>0</v>
      </c>
      <c r="AZ237" t="n">
        <v>0</v>
      </c>
      <c r="BA237" t="n">
        <v>0</v>
      </c>
      <c r="BB237" t="n">
        <v>0</v>
      </c>
      <c r="BC237" t="n">
        <v>0</v>
      </c>
      <c r="BD237" t="n">
        <v>0</v>
      </c>
      <c r="BE237" t="n">
        <v>0</v>
      </c>
      <c r="BF237" t="n">
        <v>0</v>
      </c>
      <c r="BG237" t="n">
        <v>0</v>
      </c>
      <c r="BH237" t="n">
        <v>0</v>
      </c>
      <c r="BI237" t="n">
        <v>0</v>
      </c>
      <c r="BJ237" t="n">
        <v>0</v>
      </c>
      <c r="BK237" t="n">
        <v>0</v>
      </c>
      <c r="BL237" t="n">
        <v>0</v>
      </c>
      <c r="BM237" t="n">
        <v>0</v>
      </c>
      <c r="BN237" t="n">
        <v>0</v>
      </c>
      <c r="BO237" t="n">
        <v>1</v>
      </c>
      <c r="BP237" t="n">
        <v>0</v>
      </c>
      <c r="BQ237" t="n">
        <v>0</v>
      </c>
      <c r="BR237" t="n">
        <v>0</v>
      </c>
      <c r="BS237" t="n">
        <v>0</v>
      </c>
      <c r="BT237" t="n">
        <v>1</v>
      </c>
      <c r="BU237" t="n">
        <v>0</v>
      </c>
      <c r="BV237" t="n">
        <v>0</v>
      </c>
      <c r="BW237" t="n">
        <v>0</v>
      </c>
      <c r="BX237" t="n">
        <v>0</v>
      </c>
      <c r="BY237" t="n">
        <v>0</v>
      </c>
      <c r="BZ237" t="n">
        <v>1</v>
      </c>
      <c r="CA237" t="n">
        <v>0</v>
      </c>
      <c r="CB237" t="n">
        <v>0</v>
      </c>
      <c r="CC237" t="n">
        <v>0</v>
      </c>
      <c r="CD237" t="n">
        <v>0</v>
      </c>
      <c r="CE237" t="n">
        <v>0</v>
      </c>
      <c r="CF237" t="n">
        <v>1</v>
      </c>
      <c r="CG237" t="n">
        <v>1</v>
      </c>
    </row>
    <row r="238">
      <c r="B238" s="308" t="inlineStr">
        <is>
          <t>35 - Menuiseries extérieures</t>
        </is>
      </c>
      <c r="C238" t="n">
        <v>0</v>
      </c>
      <c r="D238" t="n">
        <v>0</v>
      </c>
      <c r="E238" t="n">
        <v>0</v>
      </c>
      <c r="F238" t="n">
        <v>0</v>
      </c>
      <c r="G238" t="n">
        <v>0</v>
      </c>
      <c r="H238" t="n">
        <v>0</v>
      </c>
      <c r="I238" t="n">
        <v>0</v>
      </c>
      <c r="J238" t="n">
        <v>0</v>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0</v>
      </c>
      <c r="AK238" t="n">
        <v>0</v>
      </c>
      <c r="AL238" t="n">
        <v>0</v>
      </c>
      <c r="AM238" t="n">
        <v>0</v>
      </c>
      <c r="AN238" t="n">
        <v>0</v>
      </c>
      <c r="AO238" t="n">
        <v>0</v>
      </c>
      <c r="AP238" t="n">
        <v>0</v>
      </c>
      <c r="AQ238" t="n">
        <v>0</v>
      </c>
      <c r="AR238" t="n">
        <v>0</v>
      </c>
      <c r="AS238" t="n">
        <v>0</v>
      </c>
      <c r="AT238" t="n">
        <v>0</v>
      </c>
      <c r="AU238" t="n">
        <v>0</v>
      </c>
      <c r="AV238" t="n">
        <v>0</v>
      </c>
      <c r="AW238" t="n">
        <v>0</v>
      </c>
      <c r="AX238" t="n">
        <v>0</v>
      </c>
      <c r="AY238" t="n">
        <v>0</v>
      </c>
      <c r="AZ238" t="n">
        <v>0</v>
      </c>
      <c r="BA238" t="n">
        <v>0</v>
      </c>
      <c r="BB238" t="n">
        <v>0</v>
      </c>
      <c r="BC238" t="n">
        <v>0</v>
      </c>
      <c r="BD238" t="n">
        <v>0</v>
      </c>
      <c r="BE238" t="n">
        <v>0</v>
      </c>
      <c r="BF238" t="n">
        <v>0</v>
      </c>
      <c r="BG238" t="n">
        <v>0</v>
      </c>
      <c r="BH238" t="n">
        <v>0</v>
      </c>
      <c r="BI238" t="n">
        <v>0</v>
      </c>
      <c r="BJ238" t="n">
        <v>0</v>
      </c>
      <c r="BK238" t="n">
        <v>0</v>
      </c>
      <c r="BL238" t="n">
        <v>0</v>
      </c>
      <c r="BM238" t="n">
        <v>0</v>
      </c>
      <c r="BN238" t="n">
        <v>0</v>
      </c>
      <c r="BO238" t="n">
        <v>1</v>
      </c>
      <c r="BP238" t="n">
        <v>0</v>
      </c>
      <c r="BQ238" t="n">
        <v>0</v>
      </c>
      <c r="BR238" t="n">
        <v>0</v>
      </c>
      <c r="BS238" t="n">
        <v>0</v>
      </c>
      <c r="BT238" t="n">
        <v>1</v>
      </c>
      <c r="BU238" t="n">
        <v>0</v>
      </c>
      <c r="BV238" t="n">
        <v>0</v>
      </c>
      <c r="BW238" t="n">
        <v>1</v>
      </c>
      <c r="BX238" t="n">
        <v>0</v>
      </c>
      <c r="BY238" t="n">
        <v>0</v>
      </c>
      <c r="BZ238" t="n">
        <v>0</v>
      </c>
      <c r="CA238" t="n">
        <v>0</v>
      </c>
      <c r="CB238" t="n">
        <v>0</v>
      </c>
      <c r="CC238" t="n">
        <v>0</v>
      </c>
      <c r="CD238" t="n">
        <v>0</v>
      </c>
      <c r="CE238" t="n">
        <v>0</v>
      </c>
      <c r="CF238" t="n">
        <v>1</v>
      </c>
      <c r="CG238" t="n">
        <v>1</v>
      </c>
    </row>
    <row r="239">
      <c r="B239" s="308" t="inlineStr">
        <is>
          <t>36 - Menuiseries intérieures</t>
        </is>
      </c>
      <c r="C239" t="n">
        <v>0</v>
      </c>
      <c r="D239" t="n">
        <v>0</v>
      </c>
      <c r="E239" t="n">
        <v>0</v>
      </c>
      <c r="F239" t="n">
        <v>0</v>
      </c>
      <c r="G239" t="n">
        <v>0</v>
      </c>
      <c r="H239" t="n">
        <v>0</v>
      </c>
      <c r="I239" t="n">
        <v>0</v>
      </c>
      <c r="J239" t="n">
        <v>0</v>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0</v>
      </c>
      <c r="AK239" t="n">
        <v>0</v>
      </c>
      <c r="AL239" t="n">
        <v>0</v>
      </c>
      <c r="AM239" t="n">
        <v>0</v>
      </c>
      <c r="AN239" t="n">
        <v>0</v>
      </c>
      <c r="AO239" t="n">
        <v>0</v>
      </c>
      <c r="AP239" t="n">
        <v>0</v>
      </c>
      <c r="AQ239" t="n">
        <v>0</v>
      </c>
      <c r="AR239" t="n">
        <v>0</v>
      </c>
      <c r="AS239" t="n">
        <v>0</v>
      </c>
      <c r="AT239" t="n">
        <v>0</v>
      </c>
      <c r="AU239" t="n">
        <v>0</v>
      </c>
      <c r="AV239" t="n">
        <v>0</v>
      </c>
      <c r="AW239" t="n">
        <v>0</v>
      </c>
      <c r="AX239" t="n">
        <v>0</v>
      </c>
      <c r="AY239" t="n">
        <v>0</v>
      </c>
      <c r="AZ239" t="n">
        <v>0</v>
      </c>
      <c r="BA239" t="n">
        <v>0</v>
      </c>
      <c r="BB239" t="n">
        <v>0</v>
      </c>
      <c r="BC239" t="n">
        <v>0</v>
      </c>
      <c r="BD239" t="n">
        <v>0</v>
      </c>
      <c r="BE239" t="n">
        <v>0</v>
      </c>
      <c r="BF239" t="n">
        <v>0</v>
      </c>
      <c r="BG239" t="n">
        <v>0</v>
      </c>
      <c r="BH239" t="n">
        <v>0</v>
      </c>
      <c r="BI239" t="n">
        <v>0</v>
      </c>
      <c r="BJ239" t="n">
        <v>0</v>
      </c>
      <c r="BK239" t="n">
        <v>0</v>
      </c>
      <c r="BL239" t="n">
        <v>0</v>
      </c>
      <c r="BM239" t="n">
        <v>0</v>
      </c>
      <c r="BN239" t="n">
        <v>0</v>
      </c>
      <c r="BO239" t="n">
        <v>1</v>
      </c>
      <c r="BP239" t="n">
        <v>0</v>
      </c>
      <c r="BQ239" t="n">
        <v>0</v>
      </c>
      <c r="BR239" t="n">
        <v>0</v>
      </c>
      <c r="BS239" t="n">
        <v>0</v>
      </c>
      <c r="BT239" t="n">
        <v>1</v>
      </c>
      <c r="BU239" t="n">
        <v>0</v>
      </c>
      <c r="BV239" t="n">
        <v>0</v>
      </c>
      <c r="BW239" t="n">
        <v>1</v>
      </c>
      <c r="BX239" t="n">
        <v>1</v>
      </c>
      <c r="BY239" t="n">
        <v>0</v>
      </c>
      <c r="BZ239" t="n">
        <v>0</v>
      </c>
      <c r="CA239" t="n">
        <v>0</v>
      </c>
      <c r="CB239" t="n">
        <v>0</v>
      </c>
      <c r="CC239" t="n">
        <v>0</v>
      </c>
      <c r="CD239" t="n">
        <v>0</v>
      </c>
      <c r="CE239" t="n">
        <v>0</v>
      </c>
      <c r="CF239" t="n">
        <v>1</v>
      </c>
      <c r="CG239" t="n">
        <v>1</v>
      </c>
    </row>
    <row r="240">
      <c r="B240" s="308" t="inlineStr">
        <is>
          <t>39 - Coffrages pour le bétonnage, bardeaux en bois</t>
        </is>
      </c>
      <c r="C240" t="n">
        <v>0</v>
      </c>
      <c r="D240" t="n">
        <v>0</v>
      </c>
      <c r="E240" t="n">
        <v>0</v>
      </c>
      <c r="F240" t="n">
        <v>0</v>
      </c>
      <c r="G240" t="n">
        <v>0</v>
      </c>
      <c r="H240" t="n">
        <v>0</v>
      </c>
      <c r="I240" t="n">
        <v>0</v>
      </c>
      <c r="J240" t="n">
        <v>0</v>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0</v>
      </c>
      <c r="AK240" t="n">
        <v>0</v>
      </c>
      <c r="AL240" t="n">
        <v>0</v>
      </c>
      <c r="AM240" t="n">
        <v>0</v>
      </c>
      <c r="AN240" t="n">
        <v>0</v>
      </c>
      <c r="AO240" t="n">
        <v>0</v>
      </c>
      <c r="AP240" t="n">
        <v>0</v>
      </c>
      <c r="AQ240" t="n">
        <v>0</v>
      </c>
      <c r="AR240" t="n">
        <v>0</v>
      </c>
      <c r="AS240" t="n">
        <v>0</v>
      </c>
      <c r="AT240" t="n">
        <v>0</v>
      </c>
      <c r="AU240" t="n">
        <v>0</v>
      </c>
      <c r="AV240" t="n">
        <v>0</v>
      </c>
      <c r="AW240" t="n">
        <v>0</v>
      </c>
      <c r="AX240" t="n">
        <v>0</v>
      </c>
      <c r="AY240" t="n">
        <v>0</v>
      </c>
      <c r="AZ240" t="n">
        <v>0</v>
      </c>
      <c r="BA240" t="n">
        <v>0</v>
      </c>
      <c r="BB240" t="n">
        <v>0</v>
      </c>
      <c r="BC240" t="n">
        <v>0</v>
      </c>
      <c r="BD240" t="n">
        <v>0</v>
      </c>
      <c r="BE240" t="n">
        <v>0</v>
      </c>
      <c r="BF240" t="n">
        <v>0</v>
      </c>
      <c r="BG240" t="n">
        <v>0</v>
      </c>
      <c r="BH240" t="n">
        <v>0</v>
      </c>
      <c r="BI240" t="n">
        <v>0</v>
      </c>
      <c r="BJ240" t="n">
        <v>0</v>
      </c>
      <c r="BK240" t="n">
        <v>0</v>
      </c>
      <c r="BL240" t="n">
        <v>0</v>
      </c>
      <c r="BM240" t="n">
        <v>0</v>
      </c>
      <c r="BN240" t="n">
        <v>0</v>
      </c>
      <c r="BO240" t="n">
        <v>1</v>
      </c>
      <c r="BP240" t="n">
        <v>0</v>
      </c>
      <c r="BQ240" t="n">
        <v>0</v>
      </c>
      <c r="BR240" t="n">
        <v>0</v>
      </c>
      <c r="BS240" t="n">
        <v>0</v>
      </c>
      <c r="BT240" t="n">
        <v>1</v>
      </c>
      <c r="BU240" t="n">
        <v>1</v>
      </c>
      <c r="BV240" t="n">
        <v>0</v>
      </c>
      <c r="BW240" t="n">
        <v>0</v>
      </c>
      <c r="BX240" t="n">
        <v>0</v>
      </c>
      <c r="BY240" t="n">
        <v>0</v>
      </c>
      <c r="BZ240" t="n">
        <v>0</v>
      </c>
      <c r="CA240" t="n">
        <v>1</v>
      </c>
      <c r="CB240" t="n">
        <v>1</v>
      </c>
      <c r="CC240" t="n">
        <v>0</v>
      </c>
      <c r="CD240" t="n">
        <v>0</v>
      </c>
      <c r="CE240" t="n">
        <v>0</v>
      </c>
      <c r="CF240" t="n">
        <v>1</v>
      </c>
      <c r="CG240" t="n">
        <v>1</v>
      </c>
    </row>
    <row r="241">
      <c r="B241" s="308" t="inlineStr">
        <is>
          <t>40 - Produits d'aménagement extérieur</t>
        </is>
      </c>
      <c r="C241" t="n">
        <v>0</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0</v>
      </c>
      <c r="AK241" t="n">
        <v>0</v>
      </c>
      <c r="AL241" t="n">
        <v>0</v>
      </c>
      <c r="AM241" t="n">
        <v>0</v>
      </c>
      <c r="AN241" t="n">
        <v>0</v>
      </c>
      <c r="AO241" t="n">
        <v>0</v>
      </c>
      <c r="AP241" t="n">
        <v>0</v>
      </c>
      <c r="AQ241" t="n">
        <v>0</v>
      </c>
      <c r="AR241" t="n">
        <v>0</v>
      </c>
      <c r="AS241" t="n">
        <v>0</v>
      </c>
      <c r="AT241" t="n">
        <v>0</v>
      </c>
      <c r="AU241" t="n">
        <v>0</v>
      </c>
      <c r="AV241" t="n">
        <v>0</v>
      </c>
      <c r="AW241" t="n">
        <v>0</v>
      </c>
      <c r="AX241" t="n">
        <v>0</v>
      </c>
      <c r="AY241" t="n">
        <v>0</v>
      </c>
      <c r="AZ241" t="n">
        <v>0</v>
      </c>
      <c r="BA241" t="n">
        <v>0</v>
      </c>
      <c r="BB241" t="n">
        <v>0</v>
      </c>
      <c r="BC241" t="n">
        <v>0</v>
      </c>
      <c r="BD241" t="n">
        <v>0</v>
      </c>
      <c r="BE241" t="n">
        <v>0</v>
      </c>
      <c r="BF241" t="n">
        <v>0</v>
      </c>
      <c r="BG241" t="n">
        <v>0</v>
      </c>
      <c r="BH241" t="n">
        <v>0</v>
      </c>
      <c r="BI241" t="n">
        <v>0</v>
      </c>
      <c r="BJ241" t="n">
        <v>0</v>
      </c>
      <c r="BK241" t="n">
        <v>0</v>
      </c>
      <c r="BL241" t="n">
        <v>0</v>
      </c>
      <c r="BM241" t="n">
        <v>0</v>
      </c>
      <c r="BN241" t="n">
        <v>0</v>
      </c>
      <c r="BO241" t="n">
        <v>0</v>
      </c>
      <c r="BP241" t="n">
        <v>0</v>
      </c>
      <c r="BQ241" t="n">
        <v>0</v>
      </c>
      <c r="BR241" t="n">
        <v>0</v>
      </c>
      <c r="BS241" t="n">
        <v>0</v>
      </c>
      <c r="BT241" t="n">
        <v>0</v>
      </c>
      <c r="BU241" t="n">
        <v>0</v>
      </c>
      <c r="BV241" t="n">
        <v>0</v>
      </c>
      <c r="BW241" t="n">
        <v>0</v>
      </c>
      <c r="BX241" t="n">
        <v>0</v>
      </c>
      <c r="BY241" t="n">
        <v>0</v>
      </c>
      <c r="BZ241" t="n">
        <v>0</v>
      </c>
      <c r="CA241" t="n">
        <v>0</v>
      </c>
      <c r="CB241" t="n">
        <v>0</v>
      </c>
      <c r="CC241" t="n">
        <v>0</v>
      </c>
      <c r="CD241" t="n">
        <v>0</v>
      </c>
      <c r="CE241" t="n">
        <v>0</v>
      </c>
      <c r="CF241" t="n">
        <v>1</v>
      </c>
      <c r="CG241" t="n">
        <v>1</v>
      </c>
    </row>
    <row r="242">
      <c r="B242" s="308" t="inlineStr">
        <is>
          <t>41 - Objets divers en bois</t>
        </is>
      </c>
      <c r="C242" t="n">
        <v>0</v>
      </c>
      <c r="D242" t="n">
        <v>0</v>
      </c>
      <c r="E242" t="n">
        <v>0</v>
      </c>
      <c r="F242" t="n">
        <v>0</v>
      </c>
      <c r="G242" t="n">
        <v>0</v>
      </c>
      <c r="H242" t="n">
        <v>0</v>
      </c>
      <c r="I242" t="n">
        <v>0</v>
      </c>
      <c r="J242" t="n">
        <v>0</v>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0</v>
      </c>
      <c r="AK242" t="n">
        <v>0</v>
      </c>
      <c r="AL242" t="n">
        <v>0</v>
      </c>
      <c r="AM242" t="n">
        <v>0</v>
      </c>
      <c r="AN242" t="n">
        <v>0</v>
      </c>
      <c r="AO242" t="n">
        <v>0</v>
      </c>
      <c r="AP242" t="n">
        <v>0</v>
      </c>
      <c r="AQ242" t="n">
        <v>0</v>
      </c>
      <c r="AR242" t="n">
        <v>0</v>
      </c>
      <c r="AS242" t="n">
        <v>0</v>
      </c>
      <c r="AT242" t="n">
        <v>0</v>
      </c>
      <c r="AU242" t="n">
        <v>0</v>
      </c>
      <c r="AV242" t="n">
        <v>0</v>
      </c>
      <c r="AW242" t="n">
        <v>0</v>
      </c>
      <c r="AX242" t="n">
        <v>0</v>
      </c>
      <c r="AY242" t="n">
        <v>0</v>
      </c>
      <c r="AZ242" t="n">
        <v>0</v>
      </c>
      <c r="BA242" t="n">
        <v>0</v>
      </c>
      <c r="BB242" t="n">
        <v>0</v>
      </c>
      <c r="BC242" t="n">
        <v>0</v>
      </c>
      <c r="BD242" t="n">
        <v>0</v>
      </c>
      <c r="BE242" t="n">
        <v>0</v>
      </c>
      <c r="BF242" t="n">
        <v>0</v>
      </c>
      <c r="BG242" t="n">
        <v>0</v>
      </c>
      <c r="BH242" t="n">
        <v>0</v>
      </c>
      <c r="BI242" t="n">
        <v>0</v>
      </c>
      <c r="BJ242" t="n">
        <v>0</v>
      </c>
      <c r="BK242" t="n">
        <v>0</v>
      </c>
      <c r="BL242" t="n">
        <v>0</v>
      </c>
      <c r="BM242" t="n">
        <v>0</v>
      </c>
      <c r="BN242" t="n">
        <v>0</v>
      </c>
      <c r="BO242" t="n">
        <v>0</v>
      </c>
      <c r="BP242" t="n">
        <v>0</v>
      </c>
      <c r="BQ242" t="n">
        <v>0</v>
      </c>
      <c r="BR242" t="n">
        <v>0</v>
      </c>
      <c r="BS242" t="n">
        <v>0</v>
      </c>
      <c r="BT242" t="n">
        <v>0</v>
      </c>
      <c r="BU242" t="n">
        <v>0</v>
      </c>
      <c r="BV242" t="n">
        <v>0</v>
      </c>
      <c r="BW242" t="n">
        <v>0</v>
      </c>
      <c r="BX242" t="n">
        <v>0</v>
      </c>
      <c r="BY242" t="n">
        <v>0</v>
      </c>
      <c r="BZ242" t="n">
        <v>0</v>
      </c>
      <c r="CA242" t="n">
        <v>0</v>
      </c>
      <c r="CB242" t="n">
        <v>0</v>
      </c>
      <c r="CC242" t="n">
        <v>0</v>
      </c>
      <c r="CD242" t="n">
        <v>0</v>
      </c>
      <c r="CE242" t="n">
        <v>0</v>
      </c>
      <c r="CF242" t="n">
        <v>1</v>
      </c>
      <c r="CG242" t="n">
        <v>1</v>
      </c>
    </row>
    <row r="243">
      <c r="B243" s="308" t="inlineStr">
        <is>
          <t>42 - Objets en liège</t>
        </is>
      </c>
      <c r="C243" t="n">
        <v>0</v>
      </c>
      <c r="D243" t="n">
        <v>0</v>
      </c>
      <c r="E243" t="n">
        <v>0</v>
      </c>
      <c r="F243" t="n">
        <v>0</v>
      </c>
      <c r="G243" t="n">
        <v>0</v>
      </c>
      <c r="H243" t="n">
        <v>0</v>
      </c>
      <c r="I243" t="n">
        <v>0</v>
      </c>
      <c r="J243" t="n">
        <v>0</v>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0</v>
      </c>
      <c r="AK243" t="n">
        <v>0</v>
      </c>
      <c r="AL243" t="n">
        <v>0</v>
      </c>
      <c r="AM243" t="n">
        <v>0</v>
      </c>
      <c r="AN243" t="n">
        <v>0</v>
      </c>
      <c r="AO243" t="n">
        <v>0</v>
      </c>
      <c r="AP243" t="n">
        <v>0</v>
      </c>
      <c r="AQ243" t="n">
        <v>0</v>
      </c>
      <c r="AR243" t="n">
        <v>0</v>
      </c>
      <c r="AS243" t="n">
        <v>0</v>
      </c>
      <c r="AT243" t="n">
        <v>0</v>
      </c>
      <c r="AU243" t="n">
        <v>0</v>
      </c>
      <c r="AV243" t="n">
        <v>0</v>
      </c>
      <c r="AW243" t="n">
        <v>0</v>
      </c>
      <c r="AX243" t="n">
        <v>0</v>
      </c>
      <c r="AY243" t="n">
        <v>0</v>
      </c>
      <c r="AZ243" t="n">
        <v>0</v>
      </c>
      <c r="BA243" t="n">
        <v>0</v>
      </c>
      <c r="BB243" t="n">
        <v>0</v>
      </c>
      <c r="BC243" t="n">
        <v>0</v>
      </c>
      <c r="BD243" t="n">
        <v>0</v>
      </c>
      <c r="BE243" t="n">
        <v>0</v>
      </c>
      <c r="BF243" t="n">
        <v>0</v>
      </c>
      <c r="BG243" t="n">
        <v>0</v>
      </c>
      <c r="BH243" t="n">
        <v>0</v>
      </c>
      <c r="BI243" t="n">
        <v>0</v>
      </c>
      <c r="BJ243" t="n">
        <v>0</v>
      </c>
      <c r="BK243" t="n">
        <v>0</v>
      </c>
      <c r="BL243" t="n">
        <v>0</v>
      </c>
      <c r="BM243" t="n">
        <v>0</v>
      </c>
      <c r="BN243" t="n">
        <v>0</v>
      </c>
      <c r="BO243" t="n">
        <v>1</v>
      </c>
      <c r="BP243" t="n">
        <v>0</v>
      </c>
      <c r="BQ243" t="n">
        <v>0</v>
      </c>
      <c r="BR243" t="n">
        <v>0</v>
      </c>
      <c r="BS243" t="n">
        <v>0</v>
      </c>
      <c r="BT243" t="n">
        <v>1</v>
      </c>
      <c r="BU243" t="n">
        <v>0</v>
      </c>
      <c r="BV243" t="n">
        <v>1</v>
      </c>
      <c r="BW243" t="n">
        <v>0</v>
      </c>
      <c r="BX243" t="n">
        <v>0</v>
      </c>
      <c r="BY243" t="n">
        <v>0</v>
      </c>
      <c r="BZ243" t="n">
        <v>0</v>
      </c>
      <c r="CA243" t="n">
        <v>0</v>
      </c>
      <c r="CB243" t="n">
        <v>0</v>
      </c>
      <c r="CC243" t="n">
        <v>0</v>
      </c>
      <c r="CD243" t="n">
        <v>0</v>
      </c>
      <c r="CE243" t="n">
        <v>0</v>
      </c>
      <c r="CF243" t="n">
        <v>1</v>
      </c>
      <c r="CG243" t="n">
        <v>1</v>
      </c>
    </row>
    <row r="244">
      <c r="B244" s="308" t="inlineStr">
        <is>
          <t>47 - Meubles en bois</t>
        </is>
      </c>
      <c r="C244" t="n">
        <v>0</v>
      </c>
      <c r="D244" t="n">
        <v>0</v>
      </c>
      <c r="E244" t="n">
        <v>0</v>
      </c>
      <c r="F244" t="n">
        <v>0</v>
      </c>
      <c r="G244" t="n">
        <v>0</v>
      </c>
      <c r="H244" t="n">
        <v>0</v>
      </c>
      <c r="I244" t="n">
        <v>0</v>
      </c>
      <c r="J244" t="n">
        <v>0</v>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0</v>
      </c>
      <c r="AK244" t="n">
        <v>0</v>
      </c>
      <c r="AL244" t="n">
        <v>0</v>
      </c>
      <c r="AM244" t="n">
        <v>0</v>
      </c>
      <c r="AN244" t="n">
        <v>0</v>
      </c>
      <c r="AO244" t="n">
        <v>0</v>
      </c>
      <c r="AP244" t="n">
        <v>0</v>
      </c>
      <c r="AQ244" t="n">
        <v>0</v>
      </c>
      <c r="AR244" t="n">
        <v>0</v>
      </c>
      <c r="AS244" t="n">
        <v>0</v>
      </c>
      <c r="AT244" t="n">
        <v>0</v>
      </c>
      <c r="AU244" t="n">
        <v>0</v>
      </c>
      <c r="AV244" t="n">
        <v>0</v>
      </c>
      <c r="AW244" t="n">
        <v>0</v>
      </c>
      <c r="AX244" t="n">
        <v>0</v>
      </c>
      <c r="AY244" t="n">
        <v>0</v>
      </c>
      <c r="AZ244" t="n">
        <v>0</v>
      </c>
      <c r="BA244" t="n">
        <v>0</v>
      </c>
      <c r="BB244" t="n">
        <v>1</v>
      </c>
      <c r="BC244" t="n">
        <v>0</v>
      </c>
      <c r="BD244" t="n">
        <v>0</v>
      </c>
      <c r="BE244" t="n">
        <v>0</v>
      </c>
      <c r="BF244" t="n">
        <v>1</v>
      </c>
      <c r="BG244" t="n">
        <v>0</v>
      </c>
      <c r="BH244" t="n">
        <v>0</v>
      </c>
      <c r="BI244" t="n">
        <v>0</v>
      </c>
      <c r="BJ244" t="n">
        <v>0</v>
      </c>
      <c r="BK244" t="n">
        <v>0</v>
      </c>
      <c r="BL244" t="n">
        <v>0</v>
      </c>
      <c r="BM244" t="n">
        <v>0</v>
      </c>
      <c r="BN244" t="n">
        <v>0</v>
      </c>
      <c r="BO244" t="n">
        <v>1</v>
      </c>
      <c r="BP244" t="n">
        <v>0</v>
      </c>
      <c r="BQ244" t="n">
        <v>0</v>
      </c>
      <c r="BR244" t="n">
        <v>0</v>
      </c>
      <c r="BS244" t="n">
        <v>0</v>
      </c>
      <c r="BT244" t="n">
        <v>1</v>
      </c>
      <c r="BU244" t="n">
        <v>0</v>
      </c>
      <c r="BV244" t="n">
        <v>0</v>
      </c>
      <c r="BW244" t="n">
        <v>0</v>
      </c>
      <c r="BX244" t="n">
        <v>1</v>
      </c>
      <c r="BY244" t="n">
        <v>0</v>
      </c>
      <c r="BZ244" t="n">
        <v>0</v>
      </c>
      <c r="CA244" t="n">
        <v>0</v>
      </c>
      <c r="CB244" t="n">
        <v>0</v>
      </c>
      <c r="CC244" t="n">
        <v>0</v>
      </c>
      <c r="CD244" t="n">
        <v>0</v>
      </c>
      <c r="CE244" t="n">
        <v>0</v>
      </c>
      <c r="CF244" t="n">
        <v>1</v>
      </c>
      <c r="CG244" t="n">
        <v>1</v>
      </c>
    </row>
    <row r="245">
      <c r="B245" s="308" t="inlineStr">
        <is>
          <t>45 - Articles en papier ou en carton</t>
        </is>
      </c>
      <c r="C245" t="n">
        <v>0</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0</v>
      </c>
      <c r="AK245" t="n">
        <v>0</v>
      </c>
      <c r="AL245" t="n">
        <v>0</v>
      </c>
      <c r="AM245" t="n">
        <v>0</v>
      </c>
      <c r="AN245" t="n">
        <v>0</v>
      </c>
      <c r="AO245" t="n">
        <v>0</v>
      </c>
      <c r="AP245" t="n">
        <v>0</v>
      </c>
      <c r="AQ245" t="n">
        <v>0</v>
      </c>
      <c r="AR245" t="n">
        <v>0</v>
      </c>
      <c r="AS245" t="n">
        <v>0</v>
      </c>
      <c r="AT245" t="n">
        <v>0</v>
      </c>
      <c r="AU245" t="n">
        <v>0</v>
      </c>
      <c r="AV245" t="n">
        <v>0</v>
      </c>
      <c r="AW245" t="n">
        <v>0</v>
      </c>
      <c r="AX245" t="n">
        <v>0</v>
      </c>
      <c r="AY245" t="n">
        <v>0</v>
      </c>
      <c r="AZ245" t="n">
        <v>0</v>
      </c>
      <c r="BA245" t="n">
        <v>0</v>
      </c>
      <c r="BB245" t="n">
        <v>0</v>
      </c>
      <c r="BC245" t="n">
        <v>0</v>
      </c>
      <c r="BD245" t="n">
        <v>0</v>
      </c>
      <c r="BE245" t="n">
        <v>0</v>
      </c>
      <c r="BF245" t="n">
        <v>0</v>
      </c>
      <c r="BG245" t="n">
        <v>0</v>
      </c>
      <c r="BH245" t="n">
        <v>0</v>
      </c>
      <c r="BI245" t="n">
        <v>0</v>
      </c>
      <c r="BJ245" t="n">
        <v>0</v>
      </c>
      <c r="BK245" t="n">
        <v>0</v>
      </c>
      <c r="BL245" t="n">
        <v>0</v>
      </c>
      <c r="BM245" t="n">
        <v>0</v>
      </c>
      <c r="BN245" t="n">
        <v>0</v>
      </c>
      <c r="BO245" t="n">
        <v>0</v>
      </c>
      <c r="BP245" t="n">
        <v>0</v>
      </c>
      <c r="BQ245" t="n">
        <v>0</v>
      </c>
      <c r="BR245" t="n">
        <v>0</v>
      </c>
      <c r="BS245" t="n">
        <v>0</v>
      </c>
      <c r="BT245" t="n">
        <v>0</v>
      </c>
      <c r="BU245" t="n">
        <v>0</v>
      </c>
      <c r="BV245" t="n">
        <v>0</v>
      </c>
      <c r="BW245" t="n">
        <v>0</v>
      </c>
      <c r="BX245" t="n">
        <v>0</v>
      </c>
      <c r="BY245" t="n">
        <v>0</v>
      </c>
      <c r="BZ245" t="n">
        <v>0</v>
      </c>
      <c r="CA245" t="n">
        <v>0</v>
      </c>
      <c r="CB245" t="n">
        <v>0</v>
      </c>
      <c r="CC245" t="n">
        <v>0</v>
      </c>
      <c r="CD245" t="n">
        <v>0</v>
      </c>
      <c r="CE245" t="n">
        <v>0</v>
      </c>
      <c r="CF245" t="n">
        <v>1</v>
      </c>
      <c r="CG245" t="n">
        <v>1</v>
      </c>
    </row>
    <row r="246">
      <c r="B246" s="307" t="inlineStr">
        <is>
          <t>Connexes</t>
        </is>
      </c>
      <c r="C246" t="n">
        <v>0</v>
      </c>
      <c r="D246" t="n">
        <v>0</v>
      </c>
      <c r="E246" t="n">
        <v>0</v>
      </c>
      <c r="F246" t="n">
        <v>0</v>
      </c>
      <c r="G246" t="n">
        <v>0</v>
      </c>
      <c r="H246" t="n">
        <v>0</v>
      </c>
      <c r="I246" t="n">
        <v>0</v>
      </c>
      <c r="J246" t="n">
        <v>0</v>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1</v>
      </c>
      <c r="AD246" t="n">
        <v>1</v>
      </c>
      <c r="AE246" t="n">
        <v>1</v>
      </c>
      <c r="AF246" t="n">
        <v>1</v>
      </c>
      <c r="AG246" t="n">
        <v>1</v>
      </c>
      <c r="AH246" t="n">
        <v>1</v>
      </c>
      <c r="AI246" t="n">
        <v>1</v>
      </c>
      <c r="AJ246" t="n">
        <v>1</v>
      </c>
      <c r="AK246" t="n">
        <v>1</v>
      </c>
      <c r="AL246" t="n">
        <v>1</v>
      </c>
      <c r="AM246" t="n">
        <v>1</v>
      </c>
      <c r="AN246" t="n">
        <v>1</v>
      </c>
      <c r="AO246" t="n">
        <v>1</v>
      </c>
      <c r="AP246" t="n">
        <v>1</v>
      </c>
      <c r="AQ246" t="n">
        <v>1</v>
      </c>
      <c r="AR246" t="n">
        <v>1</v>
      </c>
      <c r="AS246" t="n">
        <v>1</v>
      </c>
      <c r="AT246" t="n">
        <v>0</v>
      </c>
      <c r="AU246" t="n">
        <v>0</v>
      </c>
      <c r="AV246" t="n">
        <v>0</v>
      </c>
      <c r="AW246" t="n">
        <v>0</v>
      </c>
      <c r="AX246" t="n">
        <v>0</v>
      </c>
      <c r="AY246" t="n">
        <v>0</v>
      </c>
      <c r="AZ246" t="n">
        <v>0</v>
      </c>
      <c r="BA246" t="n">
        <v>1</v>
      </c>
      <c r="BB246" t="n">
        <v>0</v>
      </c>
      <c r="BC246" t="n">
        <v>0</v>
      </c>
      <c r="BD246" t="n">
        <v>0</v>
      </c>
      <c r="BE246" t="n">
        <v>0</v>
      </c>
      <c r="BF246" t="n">
        <v>0</v>
      </c>
      <c r="BG246" t="n">
        <v>0</v>
      </c>
      <c r="BH246" t="n">
        <v>0</v>
      </c>
      <c r="BI246" t="n">
        <v>0</v>
      </c>
      <c r="BJ246" t="n">
        <v>0</v>
      </c>
      <c r="BK246" t="n">
        <v>0</v>
      </c>
      <c r="BL246" t="n">
        <v>0</v>
      </c>
      <c r="BM246" t="n">
        <v>0</v>
      </c>
      <c r="BN246" t="n">
        <v>0</v>
      </c>
      <c r="BO246" t="n">
        <v>1</v>
      </c>
      <c r="BP246" t="n">
        <v>0</v>
      </c>
      <c r="BQ246" t="n">
        <v>0</v>
      </c>
      <c r="BR246" t="n">
        <v>0</v>
      </c>
      <c r="BS246" t="n">
        <v>0</v>
      </c>
      <c r="BT246" t="n">
        <v>0</v>
      </c>
      <c r="BU246" t="n">
        <v>0</v>
      </c>
      <c r="BV246" t="n">
        <v>0</v>
      </c>
      <c r="BW246" t="n">
        <v>0</v>
      </c>
      <c r="BX246" t="n">
        <v>0</v>
      </c>
      <c r="BY246" t="n">
        <v>0</v>
      </c>
      <c r="BZ246" t="n">
        <v>0</v>
      </c>
      <c r="CA246" t="n">
        <v>0</v>
      </c>
      <c r="CB246" t="n">
        <v>0</v>
      </c>
      <c r="CC246" t="n">
        <v>1</v>
      </c>
      <c r="CD246" t="n">
        <v>0</v>
      </c>
      <c r="CE246" t="n">
        <v>1</v>
      </c>
      <c r="CF246" t="n">
        <v>0</v>
      </c>
      <c r="CG246" t="n">
        <v>1</v>
      </c>
    </row>
    <row r="247">
      <c r="B247" s="308" t="inlineStr">
        <is>
          <t>Ecorces</t>
        </is>
      </c>
      <c r="C247" t="n">
        <v>0</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0</v>
      </c>
      <c r="AK247" t="n">
        <v>0</v>
      </c>
      <c r="AL247" t="n">
        <v>0</v>
      </c>
      <c r="AM247" t="n">
        <v>0</v>
      </c>
      <c r="AN247" t="n">
        <v>0</v>
      </c>
      <c r="AO247" t="n">
        <v>0</v>
      </c>
      <c r="AP247" t="n">
        <v>0</v>
      </c>
      <c r="AQ247" t="n">
        <v>0</v>
      </c>
      <c r="AR247" t="n">
        <v>0</v>
      </c>
      <c r="AS247" t="n">
        <v>0</v>
      </c>
      <c r="AT247" t="n">
        <v>0</v>
      </c>
      <c r="AU247" t="n">
        <v>0</v>
      </c>
      <c r="AV247" t="n">
        <v>0</v>
      </c>
      <c r="AW247" t="n">
        <v>0</v>
      </c>
      <c r="AX247" t="n">
        <v>0</v>
      </c>
      <c r="AY247" t="n">
        <v>0</v>
      </c>
      <c r="AZ247" t="n">
        <v>0</v>
      </c>
      <c r="BA247" t="n">
        <v>0</v>
      </c>
      <c r="BB247" t="n">
        <v>0</v>
      </c>
      <c r="BC247" t="n">
        <v>0</v>
      </c>
      <c r="BD247" t="n">
        <v>0</v>
      </c>
      <c r="BE247" t="n">
        <v>0</v>
      </c>
      <c r="BF247" t="n">
        <v>0</v>
      </c>
      <c r="BG247" t="n">
        <v>0</v>
      </c>
      <c r="BH247" t="n">
        <v>0</v>
      </c>
      <c r="BI247" t="n">
        <v>0</v>
      </c>
      <c r="BJ247" t="n">
        <v>0</v>
      </c>
      <c r="BK247" t="n">
        <v>0</v>
      </c>
      <c r="BL247" t="n">
        <v>0</v>
      </c>
      <c r="BM247" t="n">
        <v>0</v>
      </c>
      <c r="BN247" t="n">
        <v>0</v>
      </c>
      <c r="BO247" t="n">
        <v>1</v>
      </c>
      <c r="BP247" t="n">
        <v>0</v>
      </c>
      <c r="BQ247" t="n">
        <v>0</v>
      </c>
      <c r="BR247" t="n">
        <v>0</v>
      </c>
      <c r="BS247" t="n">
        <v>0</v>
      </c>
      <c r="BT247" t="n">
        <v>0</v>
      </c>
      <c r="BU247" t="n">
        <v>0</v>
      </c>
      <c r="BV247" t="n">
        <v>0</v>
      </c>
      <c r="BW247" t="n">
        <v>0</v>
      </c>
      <c r="BX247" t="n">
        <v>0</v>
      </c>
      <c r="BY247" t="n">
        <v>0</v>
      </c>
      <c r="BZ247" t="n">
        <v>0</v>
      </c>
      <c r="CA247" t="n">
        <v>0</v>
      </c>
      <c r="CB247" t="n">
        <v>0</v>
      </c>
      <c r="CC247" t="n">
        <v>1</v>
      </c>
      <c r="CD247" t="n">
        <v>0</v>
      </c>
      <c r="CE247" t="n">
        <v>1</v>
      </c>
      <c r="CF247" t="n">
        <v>0</v>
      </c>
      <c r="CG247" t="n">
        <v>0</v>
      </c>
    </row>
    <row r="248">
      <c r="B248" s="309" t="inlineStr">
        <is>
          <t>Ecorces F</t>
        </is>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0</v>
      </c>
      <c r="AK248" t="n">
        <v>0</v>
      </c>
      <c r="AL248" t="n">
        <v>0</v>
      </c>
      <c r="AM248" t="n">
        <v>0</v>
      </c>
      <c r="AN248" t="n">
        <v>0</v>
      </c>
      <c r="AO248" t="n">
        <v>0</v>
      </c>
      <c r="AP248" t="n">
        <v>0</v>
      </c>
      <c r="AQ248" t="n">
        <v>0</v>
      </c>
      <c r="AR248" t="n">
        <v>0</v>
      </c>
      <c r="AS248" t="n">
        <v>0</v>
      </c>
      <c r="AT248" t="n">
        <v>0</v>
      </c>
      <c r="AU248" t="n">
        <v>0</v>
      </c>
      <c r="AV248" t="n">
        <v>0</v>
      </c>
      <c r="AW248" t="n">
        <v>0</v>
      </c>
      <c r="AX248" t="n">
        <v>0</v>
      </c>
      <c r="AY248" t="n">
        <v>0</v>
      </c>
      <c r="AZ248" t="n">
        <v>0</v>
      </c>
      <c r="BA248" t="n">
        <v>0</v>
      </c>
      <c r="BB248" t="n">
        <v>0</v>
      </c>
      <c r="BC248" t="n">
        <v>0</v>
      </c>
      <c r="BD248" t="n">
        <v>0</v>
      </c>
      <c r="BE248" t="n">
        <v>0</v>
      </c>
      <c r="BF248" t="n">
        <v>0</v>
      </c>
      <c r="BG248" t="n">
        <v>0</v>
      </c>
      <c r="BH248" t="n">
        <v>0</v>
      </c>
      <c r="BI248" t="n">
        <v>0</v>
      </c>
      <c r="BJ248" t="n">
        <v>0</v>
      </c>
      <c r="BK248" t="n">
        <v>0</v>
      </c>
      <c r="BL248" t="n">
        <v>0</v>
      </c>
      <c r="BM248" t="n">
        <v>0</v>
      </c>
      <c r="BN248" t="n">
        <v>0</v>
      </c>
      <c r="BO248" t="n">
        <v>1</v>
      </c>
      <c r="BP248" t="n">
        <v>0</v>
      </c>
      <c r="BQ248" t="n">
        <v>0</v>
      </c>
      <c r="BR248" t="n">
        <v>0</v>
      </c>
      <c r="BS248" t="n">
        <v>0</v>
      </c>
      <c r="BT248" t="n">
        <v>0</v>
      </c>
      <c r="BU248" t="n">
        <v>0</v>
      </c>
      <c r="BV248" t="n">
        <v>0</v>
      </c>
      <c r="BW248" t="n">
        <v>0</v>
      </c>
      <c r="BX248" t="n">
        <v>0</v>
      </c>
      <c r="BY248" t="n">
        <v>0</v>
      </c>
      <c r="BZ248" t="n">
        <v>0</v>
      </c>
      <c r="CA248" t="n">
        <v>0</v>
      </c>
      <c r="CB248" t="n">
        <v>0</v>
      </c>
      <c r="CC248" t="n">
        <v>1</v>
      </c>
      <c r="CD248" t="n">
        <v>0</v>
      </c>
      <c r="CE248" t="n">
        <v>1</v>
      </c>
      <c r="CF248" t="n">
        <v>0</v>
      </c>
      <c r="CG248" t="n">
        <v>0</v>
      </c>
    </row>
    <row r="249">
      <c r="B249" s="309" t="inlineStr">
        <is>
          <t>Ecorces R</t>
        </is>
      </c>
      <c r="C249" t="n">
        <v>0</v>
      </c>
      <c r="D249" t="n">
        <v>0</v>
      </c>
      <c r="E249" t="n">
        <v>0</v>
      </c>
      <c r="F249" t="n">
        <v>0</v>
      </c>
      <c r="G249" t="n">
        <v>0</v>
      </c>
      <c r="H249" t="n">
        <v>0</v>
      </c>
      <c r="I249" t="n">
        <v>0</v>
      </c>
      <c r="J249" t="n">
        <v>0</v>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0</v>
      </c>
      <c r="AK249" t="n">
        <v>0</v>
      </c>
      <c r="AL249" t="n">
        <v>0</v>
      </c>
      <c r="AM249" t="n">
        <v>0</v>
      </c>
      <c r="AN249" t="n">
        <v>0</v>
      </c>
      <c r="AO249" t="n">
        <v>0</v>
      </c>
      <c r="AP249" t="n">
        <v>0</v>
      </c>
      <c r="AQ249" t="n">
        <v>0</v>
      </c>
      <c r="AR249" t="n">
        <v>0</v>
      </c>
      <c r="AS249" t="n">
        <v>0</v>
      </c>
      <c r="AT249" t="n">
        <v>0</v>
      </c>
      <c r="AU249" t="n">
        <v>0</v>
      </c>
      <c r="AV249" t="n">
        <v>0</v>
      </c>
      <c r="AW249" t="n">
        <v>0</v>
      </c>
      <c r="AX249" t="n">
        <v>0</v>
      </c>
      <c r="AY249" t="n">
        <v>0</v>
      </c>
      <c r="AZ249" t="n">
        <v>0</v>
      </c>
      <c r="BA249" t="n">
        <v>0</v>
      </c>
      <c r="BB249" t="n">
        <v>0</v>
      </c>
      <c r="BC249" t="n">
        <v>0</v>
      </c>
      <c r="BD249" t="n">
        <v>0</v>
      </c>
      <c r="BE249" t="n">
        <v>0</v>
      </c>
      <c r="BF249" t="n">
        <v>0</v>
      </c>
      <c r="BG249" t="n">
        <v>0</v>
      </c>
      <c r="BH249" t="n">
        <v>0</v>
      </c>
      <c r="BI249" t="n">
        <v>0</v>
      </c>
      <c r="BJ249" t="n">
        <v>0</v>
      </c>
      <c r="BK249" t="n">
        <v>0</v>
      </c>
      <c r="BL249" t="n">
        <v>0</v>
      </c>
      <c r="BM249" t="n">
        <v>0</v>
      </c>
      <c r="BN249" t="n">
        <v>0</v>
      </c>
      <c r="BO249" t="n">
        <v>1</v>
      </c>
      <c r="BP249" t="n">
        <v>0</v>
      </c>
      <c r="BQ249" t="n">
        <v>0</v>
      </c>
      <c r="BR249" t="n">
        <v>0</v>
      </c>
      <c r="BS249" t="n">
        <v>0</v>
      </c>
      <c r="BT249" t="n">
        <v>0</v>
      </c>
      <c r="BU249" t="n">
        <v>0</v>
      </c>
      <c r="BV249" t="n">
        <v>0</v>
      </c>
      <c r="BW249" t="n">
        <v>0</v>
      </c>
      <c r="BX249" t="n">
        <v>0</v>
      </c>
      <c r="BY249" t="n">
        <v>0</v>
      </c>
      <c r="BZ249" t="n">
        <v>0</v>
      </c>
      <c r="CA249" t="n">
        <v>0</v>
      </c>
      <c r="CB249" t="n">
        <v>0</v>
      </c>
      <c r="CC249" t="n">
        <v>1</v>
      </c>
      <c r="CD249" t="n">
        <v>0</v>
      </c>
      <c r="CE249" t="n">
        <v>1</v>
      </c>
      <c r="CF249" t="n">
        <v>0</v>
      </c>
      <c r="CG249" t="n">
        <v>0</v>
      </c>
    </row>
    <row r="250">
      <c r="B250" s="308" t="inlineStr">
        <is>
          <t>Connexes hors écorces</t>
        </is>
      </c>
      <c r="C250" t="n">
        <v>0</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1</v>
      </c>
      <c r="AD250" t="n">
        <v>1</v>
      </c>
      <c r="AE250" t="n">
        <v>1</v>
      </c>
      <c r="AF250" t="n">
        <v>1</v>
      </c>
      <c r="AG250" t="n">
        <v>1</v>
      </c>
      <c r="AH250" t="n">
        <v>1</v>
      </c>
      <c r="AI250" t="n">
        <v>1</v>
      </c>
      <c r="AJ250" t="n">
        <v>1</v>
      </c>
      <c r="AK250" t="n">
        <v>1</v>
      </c>
      <c r="AL250" t="n">
        <v>1</v>
      </c>
      <c r="AM250" t="n">
        <v>1</v>
      </c>
      <c r="AN250" t="n">
        <v>1</v>
      </c>
      <c r="AO250" t="n">
        <v>1</v>
      </c>
      <c r="AP250" t="n">
        <v>1</v>
      </c>
      <c r="AQ250" t="n">
        <v>1</v>
      </c>
      <c r="AR250" t="n">
        <v>1</v>
      </c>
      <c r="AS250" t="n">
        <v>1</v>
      </c>
      <c r="AT250" t="n">
        <v>0</v>
      </c>
      <c r="AU250" t="n">
        <v>0</v>
      </c>
      <c r="AV250" t="n">
        <v>0</v>
      </c>
      <c r="AW250" t="n">
        <v>0</v>
      </c>
      <c r="AX250" t="n">
        <v>0</v>
      </c>
      <c r="AY250" t="n">
        <v>0</v>
      </c>
      <c r="AZ250" t="n">
        <v>0</v>
      </c>
      <c r="BA250" t="n">
        <v>1</v>
      </c>
      <c r="BB250" t="n">
        <v>0</v>
      </c>
      <c r="BC250" t="n">
        <v>0</v>
      </c>
      <c r="BD250" t="n">
        <v>0</v>
      </c>
      <c r="BE250" t="n">
        <v>0</v>
      </c>
      <c r="BF250" t="n">
        <v>0</v>
      </c>
      <c r="BG250" t="n">
        <v>0</v>
      </c>
      <c r="BH250" t="n">
        <v>0</v>
      </c>
      <c r="BI250" t="n">
        <v>0</v>
      </c>
      <c r="BJ250" t="n">
        <v>0</v>
      </c>
      <c r="BK250" t="n">
        <v>0</v>
      </c>
      <c r="BL250" t="n">
        <v>0</v>
      </c>
      <c r="BM250" t="n">
        <v>0</v>
      </c>
      <c r="BN250" t="n">
        <v>0</v>
      </c>
      <c r="BO250" t="n">
        <v>1</v>
      </c>
      <c r="BP250" t="n">
        <v>0</v>
      </c>
      <c r="BQ250" t="n">
        <v>0</v>
      </c>
      <c r="BR250" t="n">
        <v>0</v>
      </c>
      <c r="BS250" t="n">
        <v>0</v>
      </c>
      <c r="BT250" t="n">
        <v>0</v>
      </c>
      <c r="BU250" t="n">
        <v>0</v>
      </c>
      <c r="BV250" t="n">
        <v>0</v>
      </c>
      <c r="BW250" t="n">
        <v>0</v>
      </c>
      <c r="BX250" t="n">
        <v>0</v>
      </c>
      <c r="BY250" t="n">
        <v>0</v>
      </c>
      <c r="BZ250" t="n">
        <v>0</v>
      </c>
      <c r="CA250" t="n">
        <v>0</v>
      </c>
      <c r="CB250" t="n">
        <v>0</v>
      </c>
      <c r="CC250" t="n">
        <v>1</v>
      </c>
      <c r="CD250" t="n">
        <v>0</v>
      </c>
      <c r="CE250" t="n">
        <v>1</v>
      </c>
      <c r="CF250" t="n">
        <v>0</v>
      </c>
      <c r="CG250" t="n">
        <v>1</v>
      </c>
    </row>
    <row r="251">
      <c r="B251" s="309" t="inlineStr">
        <is>
          <t>Sciures</t>
        </is>
      </c>
      <c r="C251" t="n">
        <v>0</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1</v>
      </c>
      <c r="AD251" t="n">
        <v>1</v>
      </c>
      <c r="AE251" t="n">
        <v>1</v>
      </c>
      <c r="AF251" t="n">
        <v>1</v>
      </c>
      <c r="AG251" t="n">
        <v>1</v>
      </c>
      <c r="AH251" t="n">
        <v>1</v>
      </c>
      <c r="AI251" t="n">
        <v>1</v>
      </c>
      <c r="AJ251" t="n">
        <v>1</v>
      </c>
      <c r="AK251" t="n">
        <v>1</v>
      </c>
      <c r="AL251" t="n">
        <v>1</v>
      </c>
      <c r="AM251" t="n">
        <v>1</v>
      </c>
      <c r="AN251" t="n">
        <v>1</v>
      </c>
      <c r="AO251" t="n">
        <v>1</v>
      </c>
      <c r="AP251" t="n">
        <v>1</v>
      </c>
      <c r="AQ251" t="n">
        <v>1</v>
      </c>
      <c r="AR251" t="n">
        <v>1</v>
      </c>
      <c r="AS251" t="n">
        <v>1</v>
      </c>
      <c r="AT251" t="n">
        <v>0</v>
      </c>
      <c r="AU251" t="n">
        <v>0</v>
      </c>
      <c r="AV251" t="n">
        <v>0</v>
      </c>
      <c r="AW251" t="n">
        <v>0</v>
      </c>
      <c r="AX251" t="n">
        <v>0</v>
      </c>
      <c r="AY251" t="n">
        <v>0</v>
      </c>
      <c r="AZ251" t="n">
        <v>0</v>
      </c>
      <c r="BA251" t="n">
        <v>1</v>
      </c>
      <c r="BB251" t="n">
        <v>0</v>
      </c>
      <c r="BC251" t="n">
        <v>0</v>
      </c>
      <c r="BD251" t="n">
        <v>0</v>
      </c>
      <c r="BE251" t="n">
        <v>0</v>
      </c>
      <c r="BF251" t="n">
        <v>0</v>
      </c>
      <c r="BG251" t="n">
        <v>0</v>
      </c>
      <c r="BH251" t="n">
        <v>0</v>
      </c>
      <c r="BI251" t="n">
        <v>0</v>
      </c>
      <c r="BJ251" t="n">
        <v>0</v>
      </c>
      <c r="BK251" t="n">
        <v>0</v>
      </c>
      <c r="BL251" t="n">
        <v>0</v>
      </c>
      <c r="BM251" t="n">
        <v>0</v>
      </c>
      <c r="BN251" t="n">
        <v>0</v>
      </c>
      <c r="BO251" t="n">
        <v>0</v>
      </c>
      <c r="BP251" t="n">
        <v>0</v>
      </c>
      <c r="BQ251" t="n">
        <v>0</v>
      </c>
      <c r="BR251" t="n">
        <v>0</v>
      </c>
      <c r="BS251" t="n">
        <v>0</v>
      </c>
      <c r="BT251" t="n">
        <v>0</v>
      </c>
      <c r="BU251" t="n">
        <v>0</v>
      </c>
      <c r="BV251" t="n">
        <v>0</v>
      </c>
      <c r="BW251" t="n">
        <v>0</v>
      </c>
      <c r="BX251" t="n">
        <v>0</v>
      </c>
      <c r="BY251" t="n">
        <v>0</v>
      </c>
      <c r="BZ251" t="n">
        <v>0</v>
      </c>
      <c r="CA251" t="n">
        <v>0</v>
      </c>
      <c r="CB251" t="n">
        <v>0</v>
      </c>
      <c r="CC251" t="n">
        <v>0</v>
      </c>
      <c r="CD251" t="n">
        <v>0</v>
      </c>
      <c r="CE251" t="n">
        <v>0</v>
      </c>
      <c r="CF251" t="n">
        <v>0</v>
      </c>
      <c r="CG251" t="n">
        <v>1</v>
      </c>
    </row>
    <row r="252">
      <c r="B252" s="310" t="inlineStr">
        <is>
          <t>Sciures F</t>
        </is>
      </c>
      <c r="C252" t="n">
        <v>0</v>
      </c>
      <c r="D252" t="n">
        <v>0</v>
      </c>
      <c r="E252" t="n">
        <v>0</v>
      </c>
      <c r="F252" t="n">
        <v>0</v>
      </c>
      <c r="G252" t="n">
        <v>0</v>
      </c>
      <c r="H252" t="n">
        <v>0</v>
      </c>
      <c r="I252" t="n">
        <v>0</v>
      </c>
      <c r="J252" t="n">
        <v>0</v>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1</v>
      </c>
      <c r="AD252" t="n">
        <v>1</v>
      </c>
      <c r="AE252" t="n">
        <v>1</v>
      </c>
      <c r="AF252" t="n">
        <v>0</v>
      </c>
      <c r="AG252" t="n">
        <v>1</v>
      </c>
      <c r="AH252" t="n">
        <v>1</v>
      </c>
      <c r="AI252" t="n">
        <v>0</v>
      </c>
      <c r="AJ252" t="n">
        <v>1</v>
      </c>
      <c r="AK252" t="n">
        <v>1</v>
      </c>
      <c r="AL252" t="n">
        <v>1</v>
      </c>
      <c r="AM252" t="n">
        <v>1</v>
      </c>
      <c r="AN252" t="n">
        <v>1</v>
      </c>
      <c r="AO252" t="n">
        <v>1</v>
      </c>
      <c r="AP252" t="n">
        <v>1</v>
      </c>
      <c r="AQ252" t="n">
        <v>0</v>
      </c>
      <c r="AR252" t="n">
        <v>0</v>
      </c>
      <c r="AS252" t="n">
        <v>0</v>
      </c>
      <c r="AT252" t="n">
        <v>0</v>
      </c>
      <c r="AU252" t="n">
        <v>0</v>
      </c>
      <c r="AV252" t="n">
        <v>0</v>
      </c>
      <c r="AW252" t="n">
        <v>0</v>
      </c>
      <c r="AX252" t="n">
        <v>0</v>
      </c>
      <c r="AY252" t="n">
        <v>0</v>
      </c>
      <c r="AZ252" t="n">
        <v>0</v>
      </c>
      <c r="BA252" t="n">
        <v>1</v>
      </c>
      <c r="BB252" t="n">
        <v>0</v>
      </c>
      <c r="BC252" t="n">
        <v>0</v>
      </c>
      <c r="BD252" t="n">
        <v>0</v>
      </c>
      <c r="BE252" t="n">
        <v>0</v>
      </c>
      <c r="BF252" t="n">
        <v>0</v>
      </c>
      <c r="BG252" t="n">
        <v>0</v>
      </c>
      <c r="BH252" t="n">
        <v>0</v>
      </c>
      <c r="BI252" t="n">
        <v>0</v>
      </c>
      <c r="BJ252" t="n">
        <v>0</v>
      </c>
      <c r="BK252" t="n">
        <v>0</v>
      </c>
      <c r="BL252" t="n">
        <v>0</v>
      </c>
      <c r="BM252" t="n">
        <v>0</v>
      </c>
      <c r="BN252" t="n">
        <v>0</v>
      </c>
      <c r="BO252" t="n">
        <v>0</v>
      </c>
      <c r="BP252" t="n">
        <v>0</v>
      </c>
      <c r="BQ252" t="n">
        <v>0</v>
      </c>
      <c r="BR252" t="n">
        <v>0</v>
      </c>
      <c r="BS252" t="n">
        <v>0</v>
      </c>
      <c r="BT252" t="n">
        <v>0</v>
      </c>
      <c r="BU252" t="n">
        <v>0</v>
      </c>
      <c r="BV252" t="n">
        <v>0</v>
      </c>
      <c r="BW252" t="n">
        <v>0</v>
      </c>
      <c r="BX252" t="n">
        <v>0</v>
      </c>
      <c r="BY252" t="n">
        <v>0</v>
      </c>
      <c r="BZ252" t="n">
        <v>0</v>
      </c>
      <c r="CA252" t="n">
        <v>0</v>
      </c>
      <c r="CB252" t="n">
        <v>0</v>
      </c>
      <c r="CC252" t="n">
        <v>0</v>
      </c>
      <c r="CD252" t="n">
        <v>0</v>
      </c>
      <c r="CE252" t="n">
        <v>0</v>
      </c>
      <c r="CF252" t="n">
        <v>0</v>
      </c>
      <c r="CG252" t="n">
        <v>1</v>
      </c>
    </row>
    <row r="253">
      <c r="B253" s="310" t="inlineStr">
        <is>
          <t>Sciures R</t>
        </is>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1</v>
      </c>
      <c r="AD253" t="n">
        <v>1</v>
      </c>
      <c r="AE253" t="n">
        <v>0</v>
      </c>
      <c r="AF253" t="n">
        <v>1</v>
      </c>
      <c r="AG253" t="n">
        <v>1</v>
      </c>
      <c r="AH253" t="n">
        <v>0</v>
      </c>
      <c r="AI253" t="n">
        <v>1</v>
      </c>
      <c r="AJ253" t="n">
        <v>1</v>
      </c>
      <c r="AK253" t="n">
        <v>1</v>
      </c>
      <c r="AL253" t="n">
        <v>1</v>
      </c>
      <c r="AM253" t="n">
        <v>1</v>
      </c>
      <c r="AN253" t="n">
        <v>0</v>
      </c>
      <c r="AO253" t="n">
        <v>0</v>
      </c>
      <c r="AP253" t="n">
        <v>0</v>
      </c>
      <c r="AQ253" t="n">
        <v>1</v>
      </c>
      <c r="AR253" t="n">
        <v>1</v>
      </c>
      <c r="AS253" t="n">
        <v>1</v>
      </c>
      <c r="AT253" t="n">
        <v>0</v>
      </c>
      <c r="AU253" t="n">
        <v>0</v>
      </c>
      <c r="AV253" t="n">
        <v>0</v>
      </c>
      <c r="AW253" t="n">
        <v>0</v>
      </c>
      <c r="AX253" t="n">
        <v>0</v>
      </c>
      <c r="AY253" t="n">
        <v>0</v>
      </c>
      <c r="AZ253" t="n">
        <v>0</v>
      </c>
      <c r="BA253" t="n">
        <v>1</v>
      </c>
      <c r="BB253" t="n">
        <v>0</v>
      </c>
      <c r="BC253" t="n">
        <v>0</v>
      </c>
      <c r="BD253" t="n">
        <v>0</v>
      </c>
      <c r="BE253" t="n">
        <v>0</v>
      </c>
      <c r="BF253" t="n">
        <v>0</v>
      </c>
      <c r="BG253" t="n">
        <v>0</v>
      </c>
      <c r="BH253" t="n">
        <v>0</v>
      </c>
      <c r="BI253" t="n">
        <v>0</v>
      </c>
      <c r="BJ253" t="n">
        <v>0</v>
      </c>
      <c r="BK253" t="n">
        <v>0</v>
      </c>
      <c r="BL253" t="n">
        <v>0</v>
      </c>
      <c r="BM253" t="n">
        <v>0</v>
      </c>
      <c r="BN253" t="n">
        <v>0</v>
      </c>
      <c r="BO253" t="n">
        <v>0</v>
      </c>
      <c r="BP253" t="n">
        <v>0</v>
      </c>
      <c r="BQ253" t="n">
        <v>0</v>
      </c>
      <c r="BR253" t="n">
        <v>0</v>
      </c>
      <c r="BS253" t="n">
        <v>0</v>
      </c>
      <c r="BT253" t="n">
        <v>0</v>
      </c>
      <c r="BU253" t="n">
        <v>0</v>
      </c>
      <c r="BV253" t="n">
        <v>0</v>
      </c>
      <c r="BW253" t="n">
        <v>0</v>
      </c>
      <c r="BX253" t="n">
        <v>0</v>
      </c>
      <c r="BY253" t="n">
        <v>0</v>
      </c>
      <c r="BZ253" t="n">
        <v>0</v>
      </c>
      <c r="CA253" t="n">
        <v>0</v>
      </c>
      <c r="CB253" t="n">
        <v>0</v>
      </c>
      <c r="CC253" t="n">
        <v>0</v>
      </c>
      <c r="CD253" t="n">
        <v>0</v>
      </c>
      <c r="CE253" t="n">
        <v>0</v>
      </c>
      <c r="CF253" t="n">
        <v>0</v>
      </c>
      <c r="CG253" t="n">
        <v>1</v>
      </c>
    </row>
    <row r="254">
      <c r="B254" s="309" t="inlineStr">
        <is>
          <t>Plaquettes de scierie</t>
        </is>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1</v>
      </c>
      <c r="AD254" t="n">
        <v>1</v>
      </c>
      <c r="AE254" t="n">
        <v>1</v>
      </c>
      <c r="AF254" t="n">
        <v>1</v>
      </c>
      <c r="AG254" t="n">
        <v>1</v>
      </c>
      <c r="AH254" t="n">
        <v>1</v>
      </c>
      <c r="AI254" t="n">
        <v>1</v>
      </c>
      <c r="AJ254" t="n">
        <v>1</v>
      </c>
      <c r="AK254" t="n">
        <v>1</v>
      </c>
      <c r="AL254" t="n">
        <v>1</v>
      </c>
      <c r="AM254" t="n">
        <v>1</v>
      </c>
      <c r="AN254" t="n">
        <v>1</v>
      </c>
      <c r="AO254" t="n">
        <v>1</v>
      </c>
      <c r="AP254" t="n">
        <v>1</v>
      </c>
      <c r="AQ254" t="n">
        <v>1</v>
      </c>
      <c r="AR254" t="n">
        <v>1</v>
      </c>
      <c r="AS254" t="n">
        <v>1</v>
      </c>
      <c r="AT254" t="n">
        <v>0</v>
      </c>
      <c r="AU254" t="n">
        <v>0</v>
      </c>
      <c r="AV254" t="n">
        <v>0</v>
      </c>
      <c r="AW254" t="n">
        <v>0</v>
      </c>
      <c r="AX254" t="n">
        <v>0</v>
      </c>
      <c r="AY254" t="n">
        <v>0</v>
      </c>
      <c r="AZ254" t="n">
        <v>0</v>
      </c>
      <c r="BA254" t="n">
        <v>0</v>
      </c>
      <c r="BB254" t="n">
        <v>0</v>
      </c>
      <c r="BC254" t="n">
        <v>0</v>
      </c>
      <c r="BD254" t="n">
        <v>0</v>
      </c>
      <c r="BE254" t="n">
        <v>0</v>
      </c>
      <c r="BF254" t="n">
        <v>0</v>
      </c>
      <c r="BG254" t="n">
        <v>0</v>
      </c>
      <c r="BH254" t="n">
        <v>0</v>
      </c>
      <c r="BI254" t="n">
        <v>0</v>
      </c>
      <c r="BJ254" t="n">
        <v>0</v>
      </c>
      <c r="BK254" t="n">
        <v>0</v>
      </c>
      <c r="BL254" t="n">
        <v>0</v>
      </c>
      <c r="BM254" t="n">
        <v>0</v>
      </c>
      <c r="BN254" t="n">
        <v>0</v>
      </c>
      <c r="BO254" t="n">
        <v>1</v>
      </c>
      <c r="BP254" t="n">
        <v>0</v>
      </c>
      <c r="BQ254" t="n">
        <v>0</v>
      </c>
      <c r="BR254" t="n">
        <v>0</v>
      </c>
      <c r="BS254" t="n">
        <v>0</v>
      </c>
      <c r="BT254" t="n">
        <v>0</v>
      </c>
      <c r="BU254" t="n">
        <v>0</v>
      </c>
      <c r="BV254" t="n">
        <v>0</v>
      </c>
      <c r="BW254" t="n">
        <v>0</v>
      </c>
      <c r="BX254" t="n">
        <v>0</v>
      </c>
      <c r="BY254" t="n">
        <v>0</v>
      </c>
      <c r="BZ254" t="n">
        <v>0</v>
      </c>
      <c r="CA254" t="n">
        <v>0</v>
      </c>
      <c r="CB254" t="n">
        <v>0</v>
      </c>
      <c r="CC254" t="n">
        <v>1</v>
      </c>
      <c r="CD254" t="n">
        <v>0</v>
      </c>
      <c r="CE254" t="n">
        <v>1</v>
      </c>
      <c r="CF254" t="n">
        <v>0</v>
      </c>
      <c r="CG254" t="n">
        <v>1</v>
      </c>
    </row>
    <row r="255">
      <c r="B255" s="310" t="inlineStr">
        <is>
          <t>Plaquettes de scierie F</t>
        </is>
      </c>
      <c r="C255" t="n">
        <v>0</v>
      </c>
      <c r="D255" t="n">
        <v>0</v>
      </c>
      <c r="E255" t="n">
        <v>0</v>
      </c>
      <c r="F255" t="n">
        <v>0</v>
      </c>
      <c r="G255" t="n">
        <v>0</v>
      </c>
      <c r="H255" t="n">
        <v>0</v>
      </c>
      <c r="I255" t="n">
        <v>0</v>
      </c>
      <c r="J255" t="n">
        <v>0</v>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1</v>
      </c>
      <c r="AD255" t="n">
        <v>1</v>
      </c>
      <c r="AE255" t="n">
        <v>1</v>
      </c>
      <c r="AF255" t="n">
        <v>0</v>
      </c>
      <c r="AG255" t="n">
        <v>1</v>
      </c>
      <c r="AH255" t="n">
        <v>1</v>
      </c>
      <c r="AI255" t="n">
        <v>0</v>
      </c>
      <c r="AJ255" t="n">
        <v>1</v>
      </c>
      <c r="AK255" t="n">
        <v>1</v>
      </c>
      <c r="AL255" t="n">
        <v>1</v>
      </c>
      <c r="AM255" t="n">
        <v>1</v>
      </c>
      <c r="AN255" t="n">
        <v>1</v>
      </c>
      <c r="AO255" t="n">
        <v>1</v>
      </c>
      <c r="AP255" t="n">
        <v>1</v>
      </c>
      <c r="AQ255" t="n">
        <v>0</v>
      </c>
      <c r="AR255" t="n">
        <v>0</v>
      </c>
      <c r="AS255" t="n">
        <v>0</v>
      </c>
      <c r="AT255" t="n">
        <v>0</v>
      </c>
      <c r="AU255" t="n">
        <v>0</v>
      </c>
      <c r="AV255" t="n">
        <v>0</v>
      </c>
      <c r="AW255" t="n">
        <v>0</v>
      </c>
      <c r="AX255" t="n">
        <v>0</v>
      </c>
      <c r="AY255" t="n">
        <v>0</v>
      </c>
      <c r="AZ255" t="n">
        <v>0</v>
      </c>
      <c r="BA255" t="n">
        <v>0</v>
      </c>
      <c r="BB255" t="n">
        <v>0</v>
      </c>
      <c r="BC255" t="n">
        <v>0</v>
      </c>
      <c r="BD255" t="n">
        <v>0</v>
      </c>
      <c r="BE255" t="n">
        <v>0</v>
      </c>
      <c r="BF255" t="n">
        <v>0</v>
      </c>
      <c r="BG255" t="n">
        <v>0</v>
      </c>
      <c r="BH255" t="n">
        <v>0</v>
      </c>
      <c r="BI255" t="n">
        <v>0</v>
      </c>
      <c r="BJ255" t="n">
        <v>0</v>
      </c>
      <c r="BK255" t="n">
        <v>0</v>
      </c>
      <c r="BL255" t="n">
        <v>0</v>
      </c>
      <c r="BM255" t="n">
        <v>0</v>
      </c>
      <c r="BN255" t="n">
        <v>0</v>
      </c>
      <c r="BO255" t="n">
        <v>1</v>
      </c>
      <c r="BP255" t="n">
        <v>0</v>
      </c>
      <c r="BQ255" t="n">
        <v>0</v>
      </c>
      <c r="BR255" t="n">
        <v>0</v>
      </c>
      <c r="BS255" t="n">
        <v>0</v>
      </c>
      <c r="BT255" t="n">
        <v>0</v>
      </c>
      <c r="BU255" t="n">
        <v>0</v>
      </c>
      <c r="BV255" t="n">
        <v>0</v>
      </c>
      <c r="BW255" t="n">
        <v>0</v>
      </c>
      <c r="BX255" t="n">
        <v>0</v>
      </c>
      <c r="BY255" t="n">
        <v>0</v>
      </c>
      <c r="BZ255" t="n">
        <v>0</v>
      </c>
      <c r="CA255" t="n">
        <v>0</v>
      </c>
      <c r="CB255" t="n">
        <v>0</v>
      </c>
      <c r="CC255" t="n">
        <v>1</v>
      </c>
      <c r="CD255" t="n">
        <v>0</v>
      </c>
      <c r="CE255" t="n">
        <v>1</v>
      </c>
      <c r="CF255" t="n">
        <v>0</v>
      </c>
      <c r="CG255" t="n">
        <v>1</v>
      </c>
    </row>
    <row r="256">
      <c r="B256" s="310" t="inlineStr">
        <is>
          <t>Plaquettes de scierie R</t>
        </is>
      </c>
      <c r="C256" t="n">
        <v>0</v>
      </c>
      <c r="D256" t="n">
        <v>0</v>
      </c>
      <c r="E256" t="n">
        <v>0</v>
      </c>
      <c r="F256" t="n">
        <v>0</v>
      </c>
      <c r="G256" t="n">
        <v>0</v>
      </c>
      <c r="H256" t="n">
        <v>0</v>
      </c>
      <c r="I256" t="n">
        <v>0</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1</v>
      </c>
      <c r="AD256" t="n">
        <v>1</v>
      </c>
      <c r="AE256" t="n">
        <v>0</v>
      </c>
      <c r="AF256" t="n">
        <v>1</v>
      </c>
      <c r="AG256" t="n">
        <v>1</v>
      </c>
      <c r="AH256" t="n">
        <v>0</v>
      </c>
      <c r="AI256" t="n">
        <v>1</v>
      </c>
      <c r="AJ256" t="n">
        <v>1</v>
      </c>
      <c r="AK256" t="n">
        <v>1</v>
      </c>
      <c r="AL256" t="n">
        <v>1</v>
      </c>
      <c r="AM256" t="n">
        <v>1</v>
      </c>
      <c r="AN256" t="n">
        <v>0</v>
      </c>
      <c r="AO256" t="n">
        <v>0</v>
      </c>
      <c r="AP256" t="n">
        <v>0</v>
      </c>
      <c r="AQ256" t="n">
        <v>1</v>
      </c>
      <c r="AR256" t="n">
        <v>1</v>
      </c>
      <c r="AS256" t="n">
        <v>1</v>
      </c>
      <c r="AT256" t="n">
        <v>0</v>
      </c>
      <c r="AU256" t="n">
        <v>0</v>
      </c>
      <c r="AV256" t="n">
        <v>0</v>
      </c>
      <c r="AW256" t="n">
        <v>0</v>
      </c>
      <c r="AX256" t="n">
        <v>0</v>
      </c>
      <c r="AY256" t="n">
        <v>0</v>
      </c>
      <c r="AZ256" t="n">
        <v>0</v>
      </c>
      <c r="BA256" t="n">
        <v>0</v>
      </c>
      <c r="BB256" t="n">
        <v>0</v>
      </c>
      <c r="BC256" t="n">
        <v>0</v>
      </c>
      <c r="BD256" t="n">
        <v>0</v>
      </c>
      <c r="BE256" t="n">
        <v>0</v>
      </c>
      <c r="BF256" t="n">
        <v>0</v>
      </c>
      <c r="BG256" t="n">
        <v>0</v>
      </c>
      <c r="BH256" t="n">
        <v>0</v>
      </c>
      <c r="BI256" t="n">
        <v>0</v>
      </c>
      <c r="BJ256" t="n">
        <v>0</v>
      </c>
      <c r="BK256" t="n">
        <v>0</v>
      </c>
      <c r="BL256" t="n">
        <v>0</v>
      </c>
      <c r="BM256" t="n">
        <v>0</v>
      </c>
      <c r="BN256" t="n">
        <v>0</v>
      </c>
      <c r="BO256" t="n">
        <v>1</v>
      </c>
      <c r="BP256" t="n">
        <v>0</v>
      </c>
      <c r="BQ256" t="n">
        <v>0</v>
      </c>
      <c r="BR256" t="n">
        <v>0</v>
      </c>
      <c r="BS256" t="n">
        <v>0</v>
      </c>
      <c r="BT256" t="n">
        <v>0</v>
      </c>
      <c r="BU256" t="n">
        <v>0</v>
      </c>
      <c r="BV256" t="n">
        <v>0</v>
      </c>
      <c r="BW256" t="n">
        <v>0</v>
      </c>
      <c r="BX256" t="n">
        <v>0</v>
      </c>
      <c r="BY256" t="n">
        <v>0</v>
      </c>
      <c r="BZ256" t="n">
        <v>0</v>
      </c>
      <c r="CA256" t="n">
        <v>0</v>
      </c>
      <c r="CB256" t="n">
        <v>0</v>
      </c>
      <c r="CC256" t="n">
        <v>1</v>
      </c>
      <c r="CD256" t="n">
        <v>0</v>
      </c>
      <c r="CE256" t="n">
        <v>1</v>
      </c>
      <c r="CF256" t="n">
        <v>0</v>
      </c>
      <c r="CG256" t="n">
        <v>1</v>
      </c>
    </row>
    <row r="257">
      <c r="B257" s="307" t="inlineStr">
        <is>
          <t>Déchets bois</t>
        </is>
      </c>
      <c r="C257" t="n">
        <v>0</v>
      </c>
      <c r="D257" t="n">
        <v>0</v>
      </c>
      <c r="E257" t="n">
        <v>0</v>
      </c>
      <c r="F257" t="n">
        <v>0</v>
      </c>
      <c r="G257" t="n">
        <v>0</v>
      </c>
      <c r="H257" t="n">
        <v>0</v>
      </c>
      <c r="I257" t="n">
        <v>0</v>
      </c>
      <c r="J257" t="n">
        <v>0</v>
      </c>
      <c r="K257" t="n">
        <v>0</v>
      </c>
      <c r="L257" t="n">
        <v>0</v>
      </c>
      <c r="M257" t="n">
        <v>0</v>
      </c>
      <c r="N257" t="n">
        <v>0</v>
      </c>
      <c r="O257" t="n">
        <v>0</v>
      </c>
      <c r="P257" t="n">
        <v>0</v>
      </c>
      <c r="Q257" t="n">
        <v>0</v>
      </c>
      <c r="R257" t="n">
        <v>0</v>
      </c>
      <c r="S257" t="n">
        <v>0</v>
      </c>
      <c r="T257" t="n">
        <v>0</v>
      </c>
      <c r="U257" t="n">
        <v>0</v>
      </c>
      <c r="V257" t="n">
        <v>0</v>
      </c>
      <c r="W257" t="n">
        <v>0</v>
      </c>
      <c r="X257" t="n">
        <v>0</v>
      </c>
      <c r="Y257" t="n">
        <v>0</v>
      </c>
      <c r="Z257" t="n">
        <v>0</v>
      </c>
      <c r="AA257" t="n">
        <v>0</v>
      </c>
      <c r="AB257" t="n">
        <v>0</v>
      </c>
      <c r="AC257" t="n">
        <v>1</v>
      </c>
      <c r="AD257" t="n">
        <v>1</v>
      </c>
      <c r="AE257" t="n">
        <v>1</v>
      </c>
      <c r="AF257" t="n">
        <v>1</v>
      </c>
      <c r="AG257" t="n">
        <v>0</v>
      </c>
      <c r="AH257" t="n">
        <v>0</v>
      </c>
      <c r="AI257" t="n">
        <v>0</v>
      </c>
      <c r="AJ257" t="n">
        <v>0</v>
      </c>
      <c r="AK257" t="n">
        <v>0</v>
      </c>
      <c r="AL257" t="n">
        <v>0</v>
      </c>
      <c r="AM257" t="n">
        <v>1</v>
      </c>
      <c r="AN257" t="n">
        <v>1</v>
      </c>
      <c r="AO257" t="n">
        <v>1</v>
      </c>
      <c r="AP257" t="n">
        <v>0</v>
      </c>
      <c r="AQ257" t="n">
        <v>1</v>
      </c>
      <c r="AR257" t="n">
        <v>1</v>
      </c>
      <c r="AS257" t="n">
        <v>0</v>
      </c>
      <c r="AT257" t="n">
        <v>1</v>
      </c>
      <c r="AU257" t="n">
        <v>0</v>
      </c>
      <c r="AV257" t="n">
        <v>0</v>
      </c>
      <c r="AW257" t="n">
        <v>1</v>
      </c>
      <c r="AX257" t="n">
        <v>0</v>
      </c>
      <c r="AY257" t="n">
        <v>0</v>
      </c>
      <c r="AZ257" t="n">
        <v>0</v>
      </c>
      <c r="BA257" t="n">
        <v>0</v>
      </c>
      <c r="BB257" t="n">
        <v>0</v>
      </c>
      <c r="BC257" t="n">
        <v>0</v>
      </c>
      <c r="BD257" t="n">
        <v>0</v>
      </c>
      <c r="BE257" t="n">
        <v>0</v>
      </c>
      <c r="BF257" t="n">
        <v>0</v>
      </c>
      <c r="BG257" t="n">
        <v>0</v>
      </c>
      <c r="BH257" t="n">
        <v>0</v>
      </c>
      <c r="BI257" t="n">
        <v>0</v>
      </c>
      <c r="BJ257" t="n">
        <v>0</v>
      </c>
      <c r="BK257" t="n">
        <v>0</v>
      </c>
      <c r="BL257" t="n">
        <v>0</v>
      </c>
      <c r="BM257" t="n">
        <v>0</v>
      </c>
      <c r="BN257" t="n">
        <v>0</v>
      </c>
      <c r="BO257" t="n">
        <v>1</v>
      </c>
      <c r="BP257" t="n">
        <v>0</v>
      </c>
      <c r="BQ257" t="n">
        <v>0</v>
      </c>
      <c r="BR257" t="n">
        <v>0</v>
      </c>
      <c r="BS257" t="n">
        <v>0</v>
      </c>
      <c r="BT257" t="n">
        <v>0</v>
      </c>
      <c r="BU257" t="n">
        <v>0</v>
      </c>
      <c r="BV257" t="n">
        <v>0</v>
      </c>
      <c r="BW257" t="n">
        <v>0</v>
      </c>
      <c r="BX257" t="n">
        <v>0</v>
      </c>
      <c r="BY257" t="n">
        <v>0</v>
      </c>
      <c r="BZ257" t="n">
        <v>0</v>
      </c>
      <c r="CA257" t="n">
        <v>0</v>
      </c>
      <c r="CB257" t="n">
        <v>0</v>
      </c>
      <c r="CC257" t="n">
        <v>1</v>
      </c>
      <c r="CD257" t="n">
        <v>0</v>
      </c>
      <c r="CE257" t="n">
        <v>1</v>
      </c>
      <c r="CF257" t="n">
        <v>0</v>
      </c>
      <c r="CG257" t="n">
        <v>0</v>
      </c>
    </row>
    <row r="258">
      <c r="B258" s="307" t="inlineStr">
        <is>
          <t>Connexes F</t>
        </is>
      </c>
      <c r="C258" t="n">
        <v>0</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1</v>
      </c>
      <c r="AD258" t="n">
        <v>1</v>
      </c>
      <c r="AE258" t="n">
        <v>1</v>
      </c>
      <c r="AF258" t="n">
        <v>0</v>
      </c>
      <c r="AG258" t="n">
        <v>1</v>
      </c>
      <c r="AH258" t="n">
        <v>1</v>
      </c>
      <c r="AI258" t="n">
        <v>0</v>
      </c>
      <c r="AJ258" t="n">
        <v>1</v>
      </c>
      <c r="AK258" t="n">
        <v>1</v>
      </c>
      <c r="AL258" t="n">
        <v>1</v>
      </c>
      <c r="AM258" t="n">
        <v>1</v>
      </c>
      <c r="AN258" t="n">
        <v>1</v>
      </c>
      <c r="AO258" t="n">
        <v>1</v>
      </c>
      <c r="AP258" t="n">
        <v>1</v>
      </c>
      <c r="AQ258" t="n">
        <v>0</v>
      </c>
      <c r="AR258" t="n">
        <v>0</v>
      </c>
      <c r="AS258" t="n">
        <v>0</v>
      </c>
      <c r="AT258" t="n">
        <v>0</v>
      </c>
      <c r="AU258" t="n">
        <v>0</v>
      </c>
      <c r="AV258" t="n">
        <v>0</v>
      </c>
      <c r="AW258" t="n">
        <v>0</v>
      </c>
      <c r="AX258" t="n">
        <v>0</v>
      </c>
      <c r="AY258" t="n">
        <v>0</v>
      </c>
      <c r="AZ258" t="n">
        <v>0</v>
      </c>
      <c r="BA258" t="n">
        <v>1</v>
      </c>
      <c r="BB258" t="n">
        <v>0</v>
      </c>
      <c r="BC258" t="n">
        <v>0</v>
      </c>
      <c r="BD258" t="n">
        <v>0</v>
      </c>
      <c r="BE258" t="n">
        <v>0</v>
      </c>
      <c r="BF258" t="n">
        <v>0</v>
      </c>
      <c r="BG258" t="n">
        <v>0</v>
      </c>
      <c r="BH258" t="n">
        <v>0</v>
      </c>
      <c r="BI258" t="n">
        <v>0</v>
      </c>
      <c r="BJ258" t="n">
        <v>0</v>
      </c>
      <c r="BK258" t="n">
        <v>0</v>
      </c>
      <c r="BL258" t="n">
        <v>0</v>
      </c>
      <c r="BM258" t="n">
        <v>0</v>
      </c>
      <c r="BN258" t="n">
        <v>0</v>
      </c>
      <c r="BO258" t="n">
        <v>1</v>
      </c>
      <c r="BP258" t="n">
        <v>0</v>
      </c>
      <c r="BQ258" t="n">
        <v>0</v>
      </c>
      <c r="BR258" t="n">
        <v>0</v>
      </c>
      <c r="BS258" t="n">
        <v>0</v>
      </c>
      <c r="BT258" t="n">
        <v>0</v>
      </c>
      <c r="BU258" t="n">
        <v>0</v>
      </c>
      <c r="BV258" t="n">
        <v>0</v>
      </c>
      <c r="BW258" t="n">
        <v>0</v>
      </c>
      <c r="BX258" t="n">
        <v>0</v>
      </c>
      <c r="BY258" t="n">
        <v>0</v>
      </c>
      <c r="BZ258" t="n">
        <v>0</v>
      </c>
      <c r="CA258" t="n">
        <v>0</v>
      </c>
      <c r="CB258" t="n">
        <v>0</v>
      </c>
      <c r="CC258" t="n">
        <v>1</v>
      </c>
      <c r="CD258" t="n">
        <v>0</v>
      </c>
      <c r="CE258" t="n">
        <v>1</v>
      </c>
      <c r="CF258" t="n">
        <v>0</v>
      </c>
      <c r="CG258" t="n">
        <v>1</v>
      </c>
    </row>
    <row r="259">
      <c r="B259" s="308" t="inlineStr">
        <is>
          <t>Connexes hors écorces F</t>
        </is>
      </c>
      <c r="C259" t="n">
        <v>0</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1</v>
      </c>
      <c r="AD259" t="n">
        <v>1</v>
      </c>
      <c r="AE259" t="n">
        <v>1</v>
      </c>
      <c r="AF259" t="n">
        <v>0</v>
      </c>
      <c r="AG259" t="n">
        <v>1</v>
      </c>
      <c r="AH259" t="n">
        <v>1</v>
      </c>
      <c r="AI259" t="n">
        <v>0</v>
      </c>
      <c r="AJ259" t="n">
        <v>1</v>
      </c>
      <c r="AK259" t="n">
        <v>1</v>
      </c>
      <c r="AL259" t="n">
        <v>1</v>
      </c>
      <c r="AM259" t="n">
        <v>1</v>
      </c>
      <c r="AN259" t="n">
        <v>1</v>
      </c>
      <c r="AO259" t="n">
        <v>1</v>
      </c>
      <c r="AP259" t="n">
        <v>1</v>
      </c>
      <c r="AQ259" t="n">
        <v>0</v>
      </c>
      <c r="AR259" t="n">
        <v>0</v>
      </c>
      <c r="AS259" t="n">
        <v>0</v>
      </c>
      <c r="AT259" t="n">
        <v>0</v>
      </c>
      <c r="AU259" t="n">
        <v>0</v>
      </c>
      <c r="AV259" t="n">
        <v>0</v>
      </c>
      <c r="AW259" t="n">
        <v>0</v>
      </c>
      <c r="AX259" t="n">
        <v>0</v>
      </c>
      <c r="AY259" t="n">
        <v>0</v>
      </c>
      <c r="AZ259" t="n">
        <v>0</v>
      </c>
      <c r="BA259" t="n">
        <v>1</v>
      </c>
      <c r="BB259" t="n">
        <v>0</v>
      </c>
      <c r="BC259" t="n">
        <v>0</v>
      </c>
      <c r="BD259" t="n">
        <v>0</v>
      </c>
      <c r="BE259" t="n">
        <v>0</v>
      </c>
      <c r="BF259" t="n">
        <v>0</v>
      </c>
      <c r="BG259" t="n">
        <v>0</v>
      </c>
      <c r="BH259" t="n">
        <v>0</v>
      </c>
      <c r="BI259" t="n">
        <v>0</v>
      </c>
      <c r="BJ259" t="n">
        <v>0</v>
      </c>
      <c r="BK259" t="n">
        <v>0</v>
      </c>
      <c r="BL259" t="n">
        <v>0</v>
      </c>
      <c r="BM259" t="n">
        <v>0</v>
      </c>
      <c r="BN259" t="n">
        <v>0</v>
      </c>
      <c r="BO259" t="n">
        <v>1</v>
      </c>
      <c r="BP259" t="n">
        <v>0</v>
      </c>
      <c r="BQ259" t="n">
        <v>0</v>
      </c>
      <c r="BR259" t="n">
        <v>0</v>
      </c>
      <c r="BS259" t="n">
        <v>0</v>
      </c>
      <c r="BT259" t="n">
        <v>0</v>
      </c>
      <c r="BU259" t="n">
        <v>0</v>
      </c>
      <c r="BV259" t="n">
        <v>0</v>
      </c>
      <c r="BW259" t="n">
        <v>0</v>
      </c>
      <c r="BX259" t="n">
        <v>0</v>
      </c>
      <c r="BY259" t="n">
        <v>0</v>
      </c>
      <c r="BZ259" t="n">
        <v>0</v>
      </c>
      <c r="CA259" t="n">
        <v>0</v>
      </c>
      <c r="CB259" t="n">
        <v>0</v>
      </c>
      <c r="CC259" t="n">
        <v>1</v>
      </c>
      <c r="CD259" t="n">
        <v>0</v>
      </c>
      <c r="CE259" t="n">
        <v>1</v>
      </c>
      <c r="CF259" t="n">
        <v>0</v>
      </c>
      <c r="CG259" t="n">
        <v>1</v>
      </c>
    </row>
    <row r="260">
      <c r="B260" s="309" t="inlineStr">
        <is>
          <t>Sciures F</t>
        </is>
      </c>
      <c r="C260" t="n">
        <v>0</v>
      </c>
      <c r="D260" t="n">
        <v>0</v>
      </c>
      <c r="E260" t="n">
        <v>0</v>
      </c>
      <c r="F260" t="n">
        <v>0</v>
      </c>
      <c r="G260" t="n">
        <v>0</v>
      </c>
      <c r="H260" t="n">
        <v>0</v>
      </c>
      <c r="I260" t="n">
        <v>0</v>
      </c>
      <c r="J260" t="n">
        <v>0</v>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1</v>
      </c>
      <c r="AD260" t="n">
        <v>1</v>
      </c>
      <c r="AE260" t="n">
        <v>1</v>
      </c>
      <c r="AF260" t="n">
        <v>0</v>
      </c>
      <c r="AG260" t="n">
        <v>1</v>
      </c>
      <c r="AH260" t="n">
        <v>1</v>
      </c>
      <c r="AI260" t="n">
        <v>0</v>
      </c>
      <c r="AJ260" t="n">
        <v>1</v>
      </c>
      <c r="AK260" t="n">
        <v>1</v>
      </c>
      <c r="AL260" t="n">
        <v>1</v>
      </c>
      <c r="AM260" t="n">
        <v>1</v>
      </c>
      <c r="AN260" t="n">
        <v>1</v>
      </c>
      <c r="AO260" t="n">
        <v>1</v>
      </c>
      <c r="AP260" t="n">
        <v>1</v>
      </c>
      <c r="AQ260" t="n">
        <v>0</v>
      </c>
      <c r="AR260" t="n">
        <v>0</v>
      </c>
      <c r="AS260" t="n">
        <v>0</v>
      </c>
      <c r="AT260" t="n">
        <v>0</v>
      </c>
      <c r="AU260" t="n">
        <v>0</v>
      </c>
      <c r="AV260" t="n">
        <v>0</v>
      </c>
      <c r="AW260" t="n">
        <v>0</v>
      </c>
      <c r="AX260" t="n">
        <v>0</v>
      </c>
      <c r="AY260" t="n">
        <v>0</v>
      </c>
      <c r="AZ260" t="n">
        <v>0</v>
      </c>
      <c r="BA260" t="n">
        <v>1</v>
      </c>
      <c r="BB260" t="n">
        <v>0</v>
      </c>
      <c r="BC260" t="n">
        <v>0</v>
      </c>
      <c r="BD260" t="n">
        <v>0</v>
      </c>
      <c r="BE260" t="n">
        <v>0</v>
      </c>
      <c r="BF260" t="n">
        <v>0</v>
      </c>
      <c r="BG260" t="n">
        <v>0</v>
      </c>
      <c r="BH260" t="n">
        <v>0</v>
      </c>
      <c r="BI260" t="n">
        <v>0</v>
      </c>
      <c r="BJ260" t="n">
        <v>0</v>
      </c>
      <c r="BK260" t="n">
        <v>0</v>
      </c>
      <c r="BL260" t="n">
        <v>0</v>
      </c>
      <c r="BM260" t="n">
        <v>0</v>
      </c>
      <c r="BN260" t="n">
        <v>0</v>
      </c>
      <c r="BO260" t="n">
        <v>0</v>
      </c>
      <c r="BP260" t="n">
        <v>0</v>
      </c>
      <c r="BQ260" t="n">
        <v>0</v>
      </c>
      <c r="BR260" t="n">
        <v>0</v>
      </c>
      <c r="BS260" t="n">
        <v>0</v>
      </c>
      <c r="BT260" t="n">
        <v>0</v>
      </c>
      <c r="BU260" t="n">
        <v>0</v>
      </c>
      <c r="BV260" t="n">
        <v>0</v>
      </c>
      <c r="BW260" t="n">
        <v>0</v>
      </c>
      <c r="BX260" t="n">
        <v>0</v>
      </c>
      <c r="BY260" t="n">
        <v>0</v>
      </c>
      <c r="BZ260" t="n">
        <v>0</v>
      </c>
      <c r="CA260" t="n">
        <v>0</v>
      </c>
      <c r="CB260" t="n">
        <v>0</v>
      </c>
      <c r="CC260" t="n">
        <v>0</v>
      </c>
      <c r="CD260" t="n">
        <v>0</v>
      </c>
      <c r="CE260" t="n">
        <v>0</v>
      </c>
      <c r="CF260" t="n">
        <v>0</v>
      </c>
      <c r="CG260" t="n">
        <v>1</v>
      </c>
    </row>
    <row r="261">
      <c r="B261" s="309" t="inlineStr">
        <is>
          <t>Plaquettes de scierie F</t>
        </is>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1</v>
      </c>
      <c r="AD261" t="n">
        <v>1</v>
      </c>
      <c r="AE261" t="n">
        <v>1</v>
      </c>
      <c r="AF261" t="n">
        <v>0</v>
      </c>
      <c r="AG261" t="n">
        <v>1</v>
      </c>
      <c r="AH261" t="n">
        <v>1</v>
      </c>
      <c r="AI261" t="n">
        <v>0</v>
      </c>
      <c r="AJ261" t="n">
        <v>1</v>
      </c>
      <c r="AK261" t="n">
        <v>1</v>
      </c>
      <c r="AL261" t="n">
        <v>1</v>
      </c>
      <c r="AM261" t="n">
        <v>1</v>
      </c>
      <c r="AN261" t="n">
        <v>1</v>
      </c>
      <c r="AO261" t="n">
        <v>1</v>
      </c>
      <c r="AP261" t="n">
        <v>1</v>
      </c>
      <c r="AQ261" t="n">
        <v>0</v>
      </c>
      <c r="AR261" t="n">
        <v>0</v>
      </c>
      <c r="AS261" t="n">
        <v>0</v>
      </c>
      <c r="AT261" t="n">
        <v>0</v>
      </c>
      <c r="AU261" t="n">
        <v>0</v>
      </c>
      <c r="AV261" t="n">
        <v>0</v>
      </c>
      <c r="AW261" t="n">
        <v>0</v>
      </c>
      <c r="AX261" t="n">
        <v>0</v>
      </c>
      <c r="AY261" t="n">
        <v>0</v>
      </c>
      <c r="AZ261" t="n">
        <v>0</v>
      </c>
      <c r="BA261" t="n">
        <v>0</v>
      </c>
      <c r="BB261" t="n">
        <v>0</v>
      </c>
      <c r="BC261" t="n">
        <v>0</v>
      </c>
      <c r="BD261" t="n">
        <v>0</v>
      </c>
      <c r="BE261" t="n">
        <v>0</v>
      </c>
      <c r="BF261" t="n">
        <v>0</v>
      </c>
      <c r="BG261" t="n">
        <v>0</v>
      </c>
      <c r="BH261" t="n">
        <v>0</v>
      </c>
      <c r="BI261" t="n">
        <v>0</v>
      </c>
      <c r="BJ261" t="n">
        <v>0</v>
      </c>
      <c r="BK261" t="n">
        <v>0</v>
      </c>
      <c r="BL261" t="n">
        <v>0</v>
      </c>
      <c r="BM261" t="n">
        <v>0</v>
      </c>
      <c r="BN261" t="n">
        <v>0</v>
      </c>
      <c r="BO261" t="n">
        <v>1</v>
      </c>
      <c r="BP261" t="n">
        <v>0</v>
      </c>
      <c r="BQ261" t="n">
        <v>0</v>
      </c>
      <c r="BR261" t="n">
        <v>0</v>
      </c>
      <c r="BS261" t="n">
        <v>0</v>
      </c>
      <c r="BT261" t="n">
        <v>0</v>
      </c>
      <c r="BU261" t="n">
        <v>0</v>
      </c>
      <c r="BV261" t="n">
        <v>0</v>
      </c>
      <c r="BW261" t="n">
        <v>0</v>
      </c>
      <c r="BX261" t="n">
        <v>0</v>
      </c>
      <c r="BY261" t="n">
        <v>0</v>
      </c>
      <c r="BZ261" t="n">
        <v>0</v>
      </c>
      <c r="CA261" t="n">
        <v>0</v>
      </c>
      <c r="CB261" t="n">
        <v>0</v>
      </c>
      <c r="CC261" t="n">
        <v>1</v>
      </c>
      <c r="CD261" t="n">
        <v>0</v>
      </c>
      <c r="CE261" t="n">
        <v>1</v>
      </c>
      <c r="CF261" t="n">
        <v>0</v>
      </c>
      <c r="CG261" t="n">
        <v>1</v>
      </c>
    </row>
    <row r="262">
      <c r="B262" s="308" t="inlineStr">
        <is>
          <t>Ecorces F</t>
        </is>
      </c>
      <c r="C262" t="n">
        <v>0</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0</v>
      </c>
      <c r="AK262" t="n">
        <v>0</v>
      </c>
      <c r="AL262" t="n">
        <v>0</v>
      </c>
      <c r="AM262" t="n">
        <v>0</v>
      </c>
      <c r="AN262" t="n">
        <v>0</v>
      </c>
      <c r="AO262" t="n">
        <v>0</v>
      </c>
      <c r="AP262" t="n">
        <v>0</v>
      </c>
      <c r="AQ262" t="n">
        <v>0</v>
      </c>
      <c r="AR262" t="n">
        <v>0</v>
      </c>
      <c r="AS262" t="n">
        <v>0</v>
      </c>
      <c r="AT262" t="n">
        <v>0</v>
      </c>
      <c r="AU262" t="n">
        <v>0</v>
      </c>
      <c r="AV262" t="n">
        <v>0</v>
      </c>
      <c r="AW262" t="n">
        <v>0</v>
      </c>
      <c r="AX262" t="n">
        <v>0</v>
      </c>
      <c r="AY262" t="n">
        <v>0</v>
      </c>
      <c r="AZ262" t="n">
        <v>0</v>
      </c>
      <c r="BA262" t="n">
        <v>0</v>
      </c>
      <c r="BB262" t="n">
        <v>0</v>
      </c>
      <c r="BC262" t="n">
        <v>0</v>
      </c>
      <c r="BD262" t="n">
        <v>0</v>
      </c>
      <c r="BE262" t="n">
        <v>0</v>
      </c>
      <c r="BF262" t="n">
        <v>0</v>
      </c>
      <c r="BG262" t="n">
        <v>0</v>
      </c>
      <c r="BH262" t="n">
        <v>0</v>
      </c>
      <c r="BI262" t="n">
        <v>0</v>
      </c>
      <c r="BJ262" t="n">
        <v>0</v>
      </c>
      <c r="BK262" t="n">
        <v>0</v>
      </c>
      <c r="BL262" t="n">
        <v>0</v>
      </c>
      <c r="BM262" t="n">
        <v>0</v>
      </c>
      <c r="BN262" t="n">
        <v>0</v>
      </c>
      <c r="BO262" t="n">
        <v>1</v>
      </c>
      <c r="BP262" t="n">
        <v>0</v>
      </c>
      <c r="BQ262" t="n">
        <v>0</v>
      </c>
      <c r="BR262" t="n">
        <v>0</v>
      </c>
      <c r="BS262" t="n">
        <v>0</v>
      </c>
      <c r="BT262" t="n">
        <v>0</v>
      </c>
      <c r="BU262" t="n">
        <v>0</v>
      </c>
      <c r="BV262" t="n">
        <v>0</v>
      </c>
      <c r="BW262" t="n">
        <v>0</v>
      </c>
      <c r="BX262" t="n">
        <v>0</v>
      </c>
      <c r="BY262" t="n">
        <v>0</v>
      </c>
      <c r="BZ262" t="n">
        <v>0</v>
      </c>
      <c r="CA262" t="n">
        <v>0</v>
      </c>
      <c r="CB262" t="n">
        <v>0</v>
      </c>
      <c r="CC262" t="n">
        <v>1</v>
      </c>
      <c r="CD262" t="n">
        <v>0</v>
      </c>
      <c r="CE262" t="n">
        <v>1</v>
      </c>
      <c r="CF262" t="n">
        <v>0</v>
      </c>
      <c r="CG262" t="n">
        <v>0</v>
      </c>
    </row>
    <row r="263">
      <c r="B263" s="307" t="inlineStr">
        <is>
          <t>Connexes R</t>
        </is>
      </c>
      <c r="C263" t="n">
        <v>0</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1</v>
      </c>
      <c r="AD263" t="n">
        <v>1</v>
      </c>
      <c r="AE263" t="n">
        <v>0</v>
      </c>
      <c r="AF263" t="n">
        <v>1</v>
      </c>
      <c r="AG263" t="n">
        <v>1</v>
      </c>
      <c r="AH263" t="n">
        <v>0</v>
      </c>
      <c r="AI263" t="n">
        <v>1</v>
      </c>
      <c r="AJ263" t="n">
        <v>1</v>
      </c>
      <c r="AK263" t="n">
        <v>1</v>
      </c>
      <c r="AL263" t="n">
        <v>1</v>
      </c>
      <c r="AM263" t="n">
        <v>1</v>
      </c>
      <c r="AN263" t="n">
        <v>0</v>
      </c>
      <c r="AO263" t="n">
        <v>0</v>
      </c>
      <c r="AP263" t="n">
        <v>0</v>
      </c>
      <c r="AQ263" t="n">
        <v>1</v>
      </c>
      <c r="AR263" t="n">
        <v>1</v>
      </c>
      <c r="AS263" t="n">
        <v>1</v>
      </c>
      <c r="AT263" t="n">
        <v>0</v>
      </c>
      <c r="AU263" t="n">
        <v>0</v>
      </c>
      <c r="AV263" t="n">
        <v>0</v>
      </c>
      <c r="AW263" t="n">
        <v>0</v>
      </c>
      <c r="AX263" t="n">
        <v>0</v>
      </c>
      <c r="AY263" t="n">
        <v>0</v>
      </c>
      <c r="AZ263" t="n">
        <v>0</v>
      </c>
      <c r="BA263" t="n">
        <v>1</v>
      </c>
      <c r="BB263" t="n">
        <v>0</v>
      </c>
      <c r="BC263" t="n">
        <v>0</v>
      </c>
      <c r="BD263" t="n">
        <v>0</v>
      </c>
      <c r="BE263" t="n">
        <v>0</v>
      </c>
      <c r="BF263" t="n">
        <v>0</v>
      </c>
      <c r="BG263" t="n">
        <v>0</v>
      </c>
      <c r="BH263" t="n">
        <v>0</v>
      </c>
      <c r="BI263" t="n">
        <v>0</v>
      </c>
      <c r="BJ263" t="n">
        <v>0</v>
      </c>
      <c r="BK263" t="n">
        <v>0</v>
      </c>
      <c r="BL263" t="n">
        <v>0</v>
      </c>
      <c r="BM263" t="n">
        <v>0</v>
      </c>
      <c r="BN263" t="n">
        <v>0</v>
      </c>
      <c r="BO263" t="n">
        <v>1</v>
      </c>
      <c r="BP263" t="n">
        <v>0</v>
      </c>
      <c r="BQ263" t="n">
        <v>0</v>
      </c>
      <c r="BR263" t="n">
        <v>0</v>
      </c>
      <c r="BS263" t="n">
        <v>0</v>
      </c>
      <c r="BT263" t="n">
        <v>0</v>
      </c>
      <c r="BU263" t="n">
        <v>0</v>
      </c>
      <c r="BV263" t="n">
        <v>0</v>
      </c>
      <c r="BW263" t="n">
        <v>0</v>
      </c>
      <c r="BX263" t="n">
        <v>0</v>
      </c>
      <c r="BY263" t="n">
        <v>0</v>
      </c>
      <c r="BZ263" t="n">
        <v>0</v>
      </c>
      <c r="CA263" t="n">
        <v>0</v>
      </c>
      <c r="CB263" t="n">
        <v>0</v>
      </c>
      <c r="CC263" t="n">
        <v>1</v>
      </c>
      <c r="CD263" t="n">
        <v>0</v>
      </c>
      <c r="CE263" t="n">
        <v>1</v>
      </c>
      <c r="CF263" t="n">
        <v>0</v>
      </c>
      <c r="CG263" t="n">
        <v>1</v>
      </c>
    </row>
    <row r="264">
      <c r="B264" s="308" t="inlineStr">
        <is>
          <t>Connexes hors écorces R</t>
        </is>
      </c>
      <c r="C264" t="n">
        <v>0</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1</v>
      </c>
      <c r="AD264" t="n">
        <v>1</v>
      </c>
      <c r="AE264" t="n">
        <v>0</v>
      </c>
      <c r="AF264" t="n">
        <v>1</v>
      </c>
      <c r="AG264" t="n">
        <v>1</v>
      </c>
      <c r="AH264" t="n">
        <v>0</v>
      </c>
      <c r="AI264" t="n">
        <v>1</v>
      </c>
      <c r="AJ264" t="n">
        <v>1</v>
      </c>
      <c r="AK264" t="n">
        <v>1</v>
      </c>
      <c r="AL264" t="n">
        <v>1</v>
      </c>
      <c r="AM264" t="n">
        <v>1</v>
      </c>
      <c r="AN264" t="n">
        <v>0</v>
      </c>
      <c r="AO264" t="n">
        <v>0</v>
      </c>
      <c r="AP264" t="n">
        <v>0</v>
      </c>
      <c r="AQ264" t="n">
        <v>1</v>
      </c>
      <c r="AR264" t="n">
        <v>1</v>
      </c>
      <c r="AS264" t="n">
        <v>1</v>
      </c>
      <c r="AT264" t="n">
        <v>0</v>
      </c>
      <c r="AU264" t="n">
        <v>0</v>
      </c>
      <c r="AV264" t="n">
        <v>0</v>
      </c>
      <c r="AW264" t="n">
        <v>0</v>
      </c>
      <c r="AX264" t="n">
        <v>0</v>
      </c>
      <c r="AY264" t="n">
        <v>0</v>
      </c>
      <c r="AZ264" t="n">
        <v>0</v>
      </c>
      <c r="BA264" t="n">
        <v>1</v>
      </c>
      <c r="BB264" t="n">
        <v>0</v>
      </c>
      <c r="BC264" t="n">
        <v>0</v>
      </c>
      <c r="BD264" t="n">
        <v>0</v>
      </c>
      <c r="BE264" t="n">
        <v>0</v>
      </c>
      <c r="BF264" t="n">
        <v>0</v>
      </c>
      <c r="BG264" t="n">
        <v>0</v>
      </c>
      <c r="BH264" t="n">
        <v>0</v>
      </c>
      <c r="BI264" t="n">
        <v>0</v>
      </c>
      <c r="BJ264" t="n">
        <v>0</v>
      </c>
      <c r="BK264" t="n">
        <v>0</v>
      </c>
      <c r="BL264" t="n">
        <v>0</v>
      </c>
      <c r="BM264" t="n">
        <v>0</v>
      </c>
      <c r="BN264" t="n">
        <v>0</v>
      </c>
      <c r="BO264" t="n">
        <v>1</v>
      </c>
      <c r="BP264" t="n">
        <v>0</v>
      </c>
      <c r="BQ264" t="n">
        <v>0</v>
      </c>
      <c r="BR264" t="n">
        <v>0</v>
      </c>
      <c r="BS264" t="n">
        <v>0</v>
      </c>
      <c r="BT264" t="n">
        <v>0</v>
      </c>
      <c r="BU264" t="n">
        <v>0</v>
      </c>
      <c r="BV264" t="n">
        <v>0</v>
      </c>
      <c r="BW264" t="n">
        <v>0</v>
      </c>
      <c r="BX264" t="n">
        <v>0</v>
      </c>
      <c r="BY264" t="n">
        <v>0</v>
      </c>
      <c r="BZ264" t="n">
        <v>0</v>
      </c>
      <c r="CA264" t="n">
        <v>0</v>
      </c>
      <c r="CB264" t="n">
        <v>0</v>
      </c>
      <c r="CC264" t="n">
        <v>1</v>
      </c>
      <c r="CD264" t="n">
        <v>0</v>
      </c>
      <c r="CE264" t="n">
        <v>1</v>
      </c>
      <c r="CF264" t="n">
        <v>0</v>
      </c>
      <c r="CG264" t="n">
        <v>1</v>
      </c>
    </row>
    <row r="265">
      <c r="B265" s="309" t="inlineStr">
        <is>
          <t>Sciures R</t>
        </is>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1</v>
      </c>
      <c r="AD265" t="n">
        <v>1</v>
      </c>
      <c r="AE265" t="n">
        <v>0</v>
      </c>
      <c r="AF265" t="n">
        <v>1</v>
      </c>
      <c r="AG265" t="n">
        <v>1</v>
      </c>
      <c r="AH265" t="n">
        <v>0</v>
      </c>
      <c r="AI265" t="n">
        <v>1</v>
      </c>
      <c r="AJ265" t="n">
        <v>1</v>
      </c>
      <c r="AK265" t="n">
        <v>1</v>
      </c>
      <c r="AL265" t="n">
        <v>1</v>
      </c>
      <c r="AM265" t="n">
        <v>1</v>
      </c>
      <c r="AN265" t="n">
        <v>0</v>
      </c>
      <c r="AO265" t="n">
        <v>0</v>
      </c>
      <c r="AP265" t="n">
        <v>0</v>
      </c>
      <c r="AQ265" t="n">
        <v>1</v>
      </c>
      <c r="AR265" t="n">
        <v>1</v>
      </c>
      <c r="AS265" t="n">
        <v>1</v>
      </c>
      <c r="AT265" t="n">
        <v>0</v>
      </c>
      <c r="AU265" t="n">
        <v>0</v>
      </c>
      <c r="AV265" t="n">
        <v>0</v>
      </c>
      <c r="AW265" t="n">
        <v>0</v>
      </c>
      <c r="AX265" t="n">
        <v>0</v>
      </c>
      <c r="AY265" t="n">
        <v>0</v>
      </c>
      <c r="AZ265" t="n">
        <v>0</v>
      </c>
      <c r="BA265" t="n">
        <v>1</v>
      </c>
      <c r="BB265" t="n">
        <v>0</v>
      </c>
      <c r="BC265" t="n">
        <v>0</v>
      </c>
      <c r="BD265" t="n">
        <v>0</v>
      </c>
      <c r="BE265" t="n">
        <v>0</v>
      </c>
      <c r="BF265" t="n">
        <v>0</v>
      </c>
      <c r="BG265" t="n">
        <v>0</v>
      </c>
      <c r="BH265" t="n">
        <v>0</v>
      </c>
      <c r="BI265" t="n">
        <v>0</v>
      </c>
      <c r="BJ265" t="n">
        <v>0</v>
      </c>
      <c r="BK265" t="n">
        <v>0</v>
      </c>
      <c r="BL265" t="n">
        <v>0</v>
      </c>
      <c r="BM265" t="n">
        <v>0</v>
      </c>
      <c r="BN265" t="n">
        <v>0</v>
      </c>
      <c r="BO265" t="n">
        <v>0</v>
      </c>
      <c r="BP265" t="n">
        <v>0</v>
      </c>
      <c r="BQ265" t="n">
        <v>0</v>
      </c>
      <c r="BR265" t="n">
        <v>0</v>
      </c>
      <c r="BS265" t="n">
        <v>0</v>
      </c>
      <c r="BT265" t="n">
        <v>0</v>
      </c>
      <c r="BU265" t="n">
        <v>0</v>
      </c>
      <c r="BV265" t="n">
        <v>0</v>
      </c>
      <c r="BW265" t="n">
        <v>0</v>
      </c>
      <c r="BX265" t="n">
        <v>0</v>
      </c>
      <c r="BY265" t="n">
        <v>0</v>
      </c>
      <c r="BZ265" t="n">
        <v>0</v>
      </c>
      <c r="CA265" t="n">
        <v>0</v>
      </c>
      <c r="CB265" t="n">
        <v>0</v>
      </c>
      <c r="CC265" t="n">
        <v>0</v>
      </c>
      <c r="CD265" t="n">
        <v>0</v>
      </c>
      <c r="CE265" t="n">
        <v>0</v>
      </c>
      <c r="CF265" t="n">
        <v>0</v>
      </c>
      <c r="CG265" t="n">
        <v>1</v>
      </c>
    </row>
    <row r="266">
      <c r="B266" s="309" t="inlineStr">
        <is>
          <t>Plaquettes de scierie R</t>
        </is>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1</v>
      </c>
      <c r="AD266" t="n">
        <v>1</v>
      </c>
      <c r="AE266" t="n">
        <v>0</v>
      </c>
      <c r="AF266" t="n">
        <v>1</v>
      </c>
      <c r="AG266" t="n">
        <v>1</v>
      </c>
      <c r="AH266" t="n">
        <v>0</v>
      </c>
      <c r="AI266" t="n">
        <v>1</v>
      </c>
      <c r="AJ266" t="n">
        <v>1</v>
      </c>
      <c r="AK266" t="n">
        <v>1</v>
      </c>
      <c r="AL266" t="n">
        <v>1</v>
      </c>
      <c r="AM266" t="n">
        <v>1</v>
      </c>
      <c r="AN266" t="n">
        <v>0</v>
      </c>
      <c r="AO266" t="n">
        <v>0</v>
      </c>
      <c r="AP266" t="n">
        <v>0</v>
      </c>
      <c r="AQ266" t="n">
        <v>1</v>
      </c>
      <c r="AR266" t="n">
        <v>1</v>
      </c>
      <c r="AS266" t="n">
        <v>1</v>
      </c>
      <c r="AT266" t="n">
        <v>0</v>
      </c>
      <c r="AU266" t="n">
        <v>0</v>
      </c>
      <c r="AV266" t="n">
        <v>0</v>
      </c>
      <c r="AW266" t="n">
        <v>0</v>
      </c>
      <c r="AX266" t="n">
        <v>0</v>
      </c>
      <c r="AY266" t="n">
        <v>0</v>
      </c>
      <c r="AZ266" t="n">
        <v>0</v>
      </c>
      <c r="BA266" t="n">
        <v>0</v>
      </c>
      <c r="BB266" t="n">
        <v>0</v>
      </c>
      <c r="BC266" t="n">
        <v>0</v>
      </c>
      <c r="BD266" t="n">
        <v>0</v>
      </c>
      <c r="BE266" t="n">
        <v>0</v>
      </c>
      <c r="BF266" t="n">
        <v>0</v>
      </c>
      <c r="BG266" t="n">
        <v>0</v>
      </c>
      <c r="BH266" t="n">
        <v>0</v>
      </c>
      <c r="BI266" t="n">
        <v>0</v>
      </c>
      <c r="BJ266" t="n">
        <v>0</v>
      </c>
      <c r="BK266" t="n">
        <v>0</v>
      </c>
      <c r="BL266" t="n">
        <v>0</v>
      </c>
      <c r="BM266" t="n">
        <v>0</v>
      </c>
      <c r="BN266" t="n">
        <v>0</v>
      </c>
      <c r="BO266" t="n">
        <v>1</v>
      </c>
      <c r="BP266" t="n">
        <v>0</v>
      </c>
      <c r="BQ266" t="n">
        <v>0</v>
      </c>
      <c r="BR266" t="n">
        <v>0</v>
      </c>
      <c r="BS266" t="n">
        <v>0</v>
      </c>
      <c r="BT266" t="n">
        <v>0</v>
      </c>
      <c r="BU266" t="n">
        <v>0</v>
      </c>
      <c r="BV266" t="n">
        <v>0</v>
      </c>
      <c r="BW266" t="n">
        <v>0</v>
      </c>
      <c r="BX266" t="n">
        <v>0</v>
      </c>
      <c r="BY266" t="n">
        <v>0</v>
      </c>
      <c r="BZ266" t="n">
        <v>0</v>
      </c>
      <c r="CA266" t="n">
        <v>0</v>
      </c>
      <c r="CB266" t="n">
        <v>0</v>
      </c>
      <c r="CC266" t="n">
        <v>1</v>
      </c>
      <c r="CD266" t="n">
        <v>0</v>
      </c>
      <c r="CE266" t="n">
        <v>1</v>
      </c>
      <c r="CF266" t="n">
        <v>0</v>
      </c>
      <c r="CG266" t="n">
        <v>1</v>
      </c>
    </row>
    <row r="267">
      <c r="B267" s="308" t="inlineStr">
        <is>
          <t>Ecorces R</t>
        </is>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0</v>
      </c>
      <c r="AK267" t="n">
        <v>0</v>
      </c>
      <c r="AL267" t="n">
        <v>0</v>
      </c>
      <c r="AM267" t="n">
        <v>0</v>
      </c>
      <c r="AN267" t="n">
        <v>0</v>
      </c>
      <c r="AO267" t="n">
        <v>0</v>
      </c>
      <c r="AP267" t="n">
        <v>0</v>
      </c>
      <c r="AQ267" t="n">
        <v>0</v>
      </c>
      <c r="AR267" t="n">
        <v>0</v>
      </c>
      <c r="AS267" t="n">
        <v>0</v>
      </c>
      <c r="AT267" t="n">
        <v>0</v>
      </c>
      <c r="AU267" t="n">
        <v>0</v>
      </c>
      <c r="AV267" t="n">
        <v>0</v>
      </c>
      <c r="AW267" t="n">
        <v>0</v>
      </c>
      <c r="AX267" t="n">
        <v>0</v>
      </c>
      <c r="AY267" t="n">
        <v>0</v>
      </c>
      <c r="AZ267" t="n">
        <v>0</v>
      </c>
      <c r="BA267" t="n">
        <v>0</v>
      </c>
      <c r="BB267" t="n">
        <v>0</v>
      </c>
      <c r="BC267" t="n">
        <v>0</v>
      </c>
      <c r="BD267" t="n">
        <v>0</v>
      </c>
      <c r="BE267" t="n">
        <v>0</v>
      </c>
      <c r="BF267" t="n">
        <v>0</v>
      </c>
      <c r="BG267" t="n">
        <v>0</v>
      </c>
      <c r="BH267" t="n">
        <v>0</v>
      </c>
      <c r="BI267" t="n">
        <v>0</v>
      </c>
      <c r="BJ267" t="n">
        <v>0</v>
      </c>
      <c r="BK267" t="n">
        <v>0</v>
      </c>
      <c r="BL267" t="n">
        <v>0</v>
      </c>
      <c r="BM267" t="n">
        <v>0</v>
      </c>
      <c r="BN267" t="n">
        <v>0</v>
      </c>
      <c r="BO267" t="n">
        <v>1</v>
      </c>
      <c r="BP267" t="n">
        <v>0</v>
      </c>
      <c r="BQ267" t="n">
        <v>0</v>
      </c>
      <c r="BR267" t="n">
        <v>0</v>
      </c>
      <c r="BS267" t="n">
        <v>0</v>
      </c>
      <c r="BT267" t="n">
        <v>0</v>
      </c>
      <c r="BU267" t="n">
        <v>0</v>
      </c>
      <c r="BV267" t="n">
        <v>0</v>
      </c>
      <c r="BW267" t="n">
        <v>0</v>
      </c>
      <c r="BX267" t="n">
        <v>0</v>
      </c>
      <c r="BY267" t="n">
        <v>0</v>
      </c>
      <c r="BZ267" t="n">
        <v>0</v>
      </c>
      <c r="CA267" t="n">
        <v>0</v>
      </c>
      <c r="CB267" t="n">
        <v>0</v>
      </c>
      <c r="CC267" t="n">
        <v>1</v>
      </c>
      <c r="CD267" t="n">
        <v>0</v>
      </c>
      <c r="CE267" t="n">
        <v>1</v>
      </c>
      <c r="CF267" t="n">
        <v>0</v>
      </c>
      <c r="CG267" t="n">
        <v>0</v>
      </c>
    </row>
    <row r="268">
      <c r="B268" s="307" t="inlineStr">
        <is>
          <t>Papier à recycler</t>
        </is>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0</v>
      </c>
      <c r="AK268" t="n">
        <v>0</v>
      </c>
      <c r="AL268" t="n">
        <v>0</v>
      </c>
      <c r="AM268" t="n">
        <v>0</v>
      </c>
      <c r="AN268" t="n">
        <v>0</v>
      </c>
      <c r="AO268" t="n">
        <v>0</v>
      </c>
      <c r="AP268" t="n">
        <v>0</v>
      </c>
      <c r="AQ268" t="n">
        <v>0</v>
      </c>
      <c r="AR268" t="n">
        <v>0</v>
      </c>
      <c r="AS268" t="n">
        <v>0</v>
      </c>
      <c r="AT268" t="n">
        <v>0</v>
      </c>
      <c r="AU268" t="n">
        <v>0</v>
      </c>
      <c r="AV268" t="n">
        <v>0</v>
      </c>
      <c r="AW268" t="n">
        <v>0</v>
      </c>
      <c r="AX268" t="n">
        <v>0</v>
      </c>
      <c r="AY268" t="n">
        <v>0</v>
      </c>
      <c r="AZ268" t="n">
        <v>1</v>
      </c>
      <c r="BA268" t="n">
        <v>0</v>
      </c>
      <c r="BB268" t="n">
        <v>0</v>
      </c>
      <c r="BC268" t="n">
        <v>0</v>
      </c>
      <c r="BD268" t="n">
        <v>0</v>
      </c>
      <c r="BE268" t="n">
        <v>0</v>
      </c>
      <c r="BF268" t="n">
        <v>0</v>
      </c>
      <c r="BG268" t="n">
        <v>0</v>
      </c>
      <c r="BH268" t="n">
        <v>0</v>
      </c>
      <c r="BI268" t="n">
        <v>0</v>
      </c>
      <c r="BJ268" t="n">
        <v>0</v>
      </c>
      <c r="BK268" t="n">
        <v>0</v>
      </c>
      <c r="BL268" t="n">
        <v>0</v>
      </c>
      <c r="BM268" t="n">
        <v>0</v>
      </c>
      <c r="BN268" t="n">
        <v>0</v>
      </c>
      <c r="BO268" t="n">
        <v>0</v>
      </c>
      <c r="BP268" t="n">
        <v>0</v>
      </c>
      <c r="BQ268" t="n">
        <v>0</v>
      </c>
      <c r="BR268" t="n">
        <v>0</v>
      </c>
      <c r="BS268" t="n">
        <v>0</v>
      </c>
      <c r="BT268" t="n">
        <v>0</v>
      </c>
      <c r="BU268" t="n">
        <v>0</v>
      </c>
      <c r="BV268" t="n">
        <v>0</v>
      </c>
      <c r="BW268" t="n">
        <v>0</v>
      </c>
      <c r="BX268" t="n">
        <v>0</v>
      </c>
      <c r="BY268" t="n">
        <v>0</v>
      </c>
      <c r="BZ268" t="n">
        <v>0</v>
      </c>
      <c r="CA268" t="n">
        <v>0</v>
      </c>
      <c r="CB268" t="n">
        <v>0</v>
      </c>
      <c r="CC268" t="n">
        <v>0</v>
      </c>
      <c r="CD268" t="n">
        <v>0</v>
      </c>
      <c r="CE268" t="n">
        <v>0</v>
      </c>
      <c r="CF268" t="n">
        <v>0</v>
      </c>
      <c r="CG268" t="n">
        <v>1</v>
      </c>
    </row>
    <row r="269">
      <c r="B269" s="307" t="inlineStr">
        <is>
          <t>Résidus de pâte à papier</t>
        </is>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0</v>
      </c>
      <c r="AK269" t="n">
        <v>0</v>
      </c>
      <c r="AL269" t="n">
        <v>0</v>
      </c>
      <c r="AM269" t="n">
        <v>0</v>
      </c>
      <c r="AN269" t="n">
        <v>0</v>
      </c>
      <c r="AO269" t="n">
        <v>0</v>
      </c>
      <c r="AP269" t="n">
        <v>0</v>
      </c>
      <c r="AQ269" t="n">
        <v>0</v>
      </c>
      <c r="AR269" t="n">
        <v>0</v>
      </c>
      <c r="AS269" t="n">
        <v>0</v>
      </c>
      <c r="AT269" t="n">
        <v>0</v>
      </c>
      <c r="AU269" t="n">
        <v>0</v>
      </c>
      <c r="AV269" t="n">
        <v>0</v>
      </c>
      <c r="AW269" t="n">
        <v>0</v>
      </c>
      <c r="AX269" t="n">
        <v>0</v>
      </c>
      <c r="AY269" t="n">
        <v>0</v>
      </c>
      <c r="AZ269" t="n">
        <v>0</v>
      </c>
      <c r="BA269" t="n">
        <v>0</v>
      </c>
      <c r="BB269" t="n">
        <v>0</v>
      </c>
      <c r="BC269" t="n">
        <v>0</v>
      </c>
      <c r="BD269" t="n">
        <v>0</v>
      </c>
      <c r="BE269" t="n">
        <v>0</v>
      </c>
      <c r="BF269" t="n">
        <v>0</v>
      </c>
      <c r="BG269" t="n">
        <v>0</v>
      </c>
      <c r="BH269" t="n">
        <v>0</v>
      </c>
      <c r="BI269" t="n">
        <v>0</v>
      </c>
      <c r="BJ269" t="n">
        <v>0</v>
      </c>
      <c r="BK269" t="n">
        <v>0</v>
      </c>
      <c r="BL269" t="n">
        <v>0</v>
      </c>
      <c r="BM269" t="n">
        <v>0</v>
      </c>
      <c r="BN269" t="n">
        <v>0</v>
      </c>
      <c r="BO269" t="n">
        <v>0</v>
      </c>
      <c r="BP269" t="n">
        <v>0</v>
      </c>
      <c r="BQ269" t="n">
        <v>0</v>
      </c>
      <c r="BR269" t="n">
        <v>0</v>
      </c>
      <c r="BS269" t="n">
        <v>0</v>
      </c>
      <c r="BT269" t="n">
        <v>0</v>
      </c>
      <c r="BU269" t="n">
        <v>0</v>
      </c>
      <c r="BV269" t="n">
        <v>0</v>
      </c>
      <c r="BW269" t="n">
        <v>0</v>
      </c>
      <c r="BX269" t="n">
        <v>0</v>
      </c>
      <c r="BY269" t="n">
        <v>0</v>
      </c>
      <c r="BZ269" t="n">
        <v>0</v>
      </c>
      <c r="CA269" t="n">
        <v>0</v>
      </c>
      <c r="CB269" t="n">
        <v>0</v>
      </c>
      <c r="CC269" t="n">
        <v>0</v>
      </c>
      <c r="CD269" t="n">
        <v>0</v>
      </c>
      <c r="CE269" t="n">
        <v>0</v>
      </c>
      <c r="CF269" t="n">
        <v>0</v>
      </c>
      <c r="CG269" t="n">
        <v>0</v>
      </c>
    </row>
    <row r="270">
      <c r="B270" s="307" t="inlineStr">
        <is>
          <t>Combustibles chaudières collectives</t>
        </is>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1</v>
      </c>
      <c r="AD270" t="n">
        <v>1</v>
      </c>
      <c r="AE270" t="n">
        <v>1</v>
      </c>
      <c r="AF270" t="n">
        <v>1</v>
      </c>
      <c r="AG270" t="n">
        <v>1</v>
      </c>
      <c r="AH270" t="n">
        <v>1</v>
      </c>
      <c r="AI270" t="n">
        <v>1</v>
      </c>
      <c r="AJ270" t="n">
        <v>1</v>
      </c>
      <c r="AK270" t="n">
        <v>1</v>
      </c>
      <c r="AL270" t="n">
        <v>1</v>
      </c>
      <c r="AM270" t="n">
        <v>1</v>
      </c>
      <c r="AN270" t="n">
        <v>1</v>
      </c>
      <c r="AO270" t="n">
        <v>1</v>
      </c>
      <c r="AP270" t="n">
        <v>1</v>
      </c>
      <c r="AQ270" t="n">
        <v>1</v>
      </c>
      <c r="AR270" t="n">
        <v>1</v>
      </c>
      <c r="AS270" t="n">
        <v>1</v>
      </c>
      <c r="AT270" t="n">
        <v>1</v>
      </c>
      <c r="AU270" t="n">
        <v>0</v>
      </c>
      <c r="AV270" t="n">
        <v>0</v>
      </c>
      <c r="AW270" t="n">
        <v>1</v>
      </c>
      <c r="AX270" t="n">
        <v>0</v>
      </c>
      <c r="AY270" t="n">
        <v>0</v>
      </c>
      <c r="AZ270" t="n">
        <v>0</v>
      </c>
      <c r="BA270" t="n">
        <v>0</v>
      </c>
      <c r="BB270" t="n">
        <v>0</v>
      </c>
      <c r="BC270" t="n">
        <v>0</v>
      </c>
      <c r="BD270" t="n">
        <v>0</v>
      </c>
      <c r="BE270" t="n">
        <v>0</v>
      </c>
      <c r="BF270" t="n">
        <v>0</v>
      </c>
      <c r="BG270" t="n">
        <v>0</v>
      </c>
      <c r="BH270" t="n">
        <v>0</v>
      </c>
      <c r="BI270" t="n">
        <v>0</v>
      </c>
      <c r="BJ270" t="n">
        <v>0</v>
      </c>
      <c r="BK270" t="n">
        <v>0</v>
      </c>
      <c r="BL270" t="n">
        <v>0</v>
      </c>
      <c r="BM270" t="n">
        <v>0</v>
      </c>
      <c r="BN270" t="n">
        <v>0</v>
      </c>
      <c r="BO270" t="n">
        <v>1</v>
      </c>
      <c r="BP270" t="n">
        <v>0</v>
      </c>
      <c r="BQ270" t="n">
        <v>0</v>
      </c>
      <c r="BR270" t="n">
        <v>0</v>
      </c>
      <c r="BS270" t="n">
        <v>0</v>
      </c>
      <c r="BT270" t="n">
        <v>0</v>
      </c>
      <c r="BU270" t="n">
        <v>0</v>
      </c>
      <c r="BV270" t="n">
        <v>0</v>
      </c>
      <c r="BW270" t="n">
        <v>0</v>
      </c>
      <c r="BX270" t="n">
        <v>0</v>
      </c>
      <c r="BY270" t="n">
        <v>0</v>
      </c>
      <c r="BZ270" t="n">
        <v>0</v>
      </c>
      <c r="CA270" t="n">
        <v>0</v>
      </c>
      <c r="CB270" t="n">
        <v>0</v>
      </c>
      <c r="CC270" t="n">
        <v>1</v>
      </c>
      <c r="CD270" t="n">
        <v>1</v>
      </c>
      <c r="CE270" t="n">
        <v>1</v>
      </c>
      <c r="CF270" t="n">
        <v>0</v>
      </c>
      <c r="CG270" t="n">
        <v>1</v>
      </c>
    </row>
    <row r="271">
      <c r="B271" s="308" t="inlineStr">
        <is>
          <t>Plaquettes forestières</t>
        </is>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0</v>
      </c>
      <c r="AK271" t="n">
        <v>0</v>
      </c>
      <c r="AL271" t="n">
        <v>0</v>
      </c>
      <c r="AM271" t="n">
        <v>0</v>
      </c>
      <c r="AN271" t="n">
        <v>0</v>
      </c>
      <c r="AO271" t="n">
        <v>0</v>
      </c>
      <c r="AP271" t="n">
        <v>0</v>
      </c>
      <c r="AQ271" t="n">
        <v>0</v>
      </c>
      <c r="AR271" t="n">
        <v>0</v>
      </c>
      <c r="AS271" t="n">
        <v>0</v>
      </c>
      <c r="AT271" t="n">
        <v>0</v>
      </c>
      <c r="AU271" t="n">
        <v>0</v>
      </c>
      <c r="AV271" t="n">
        <v>0</v>
      </c>
      <c r="AW271" t="n">
        <v>0</v>
      </c>
      <c r="AX271" t="n">
        <v>0</v>
      </c>
      <c r="AY271" t="n">
        <v>0</v>
      </c>
      <c r="AZ271" t="n">
        <v>0</v>
      </c>
      <c r="BA271" t="n">
        <v>0</v>
      </c>
      <c r="BB271" t="n">
        <v>0</v>
      </c>
      <c r="BC271" t="n">
        <v>0</v>
      </c>
      <c r="BD271" t="n">
        <v>0</v>
      </c>
      <c r="BE271" t="n">
        <v>0</v>
      </c>
      <c r="BF271" t="n">
        <v>0</v>
      </c>
      <c r="BG271" t="n">
        <v>0</v>
      </c>
      <c r="BH271" t="n">
        <v>0</v>
      </c>
      <c r="BI271" t="n">
        <v>0</v>
      </c>
      <c r="BJ271" t="n">
        <v>0</v>
      </c>
      <c r="BK271" t="n">
        <v>0</v>
      </c>
      <c r="BL271" t="n">
        <v>0</v>
      </c>
      <c r="BM271" t="n">
        <v>0</v>
      </c>
      <c r="BN271" t="n">
        <v>0</v>
      </c>
      <c r="BO271" t="n">
        <v>1</v>
      </c>
      <c r="BP271" t="n">
        <v>0</v>
      </c>
      <c r="BQ271" t="n">
        <v>0</v>
      </c>
      <c r="BR271" t="n">
        <v>0</v>
      </c>
      <c r="BS271" t="n">
        <v>0</v>
      </c>
      <c r="BT271" t="n">
        <v>0</v>
      </c>
      <c r="BU271" t="n">
        <v>0</v>
      </c>
      <c r="BV271" t="n">
        <v>0</v>
      </c>
      <c r="BW271" t="n">
        <v>0</v>
      </c>
      <c r="BX271" t="n">
        <v>0</v>
      </c>
      <c r="BY271" t="n">
        <v>0</v>
      </c>
      <c r="BZ271" t="n">
        <v>0</v>
      </c>
      <c r="CA271" t="n">
        <v>0</v>
      </c>
      <c r="CB271" t="n">
        <v>0</v>
      </c>
      <c r="CC271" t="n">
        <v>1</v>
      </c>
      <c r="CD271" t="n">
        <v>0</v>
      </c>
      <c r="CE271" t="n">
        <v>1</v>
      </c>
      <c r="CF271" t="n">
        <v>0</v>
      </c>
      <c r="CG271" t="n">
        <v>0</v>
      </c>
    </row>
    <row r="272">
      <c r="B272" s="308" t="inlineStr">
        <is>
          <t>Plaquettes de scierie</t>
        </is>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1</v>
      </c>
      <c r="AD272" t="n">
        <v>1</v>
      </c>
      <c r="AE272" t="n">
        <v>1</v>
      </c>
      <c r="AF272" t="n">
        <v>1</v>
      </c>
      <c r="AG272" t="n">
        <v>1</v>
      </c>
      <c r="AH272" t="n">
        <v>1</v>
      </c>
      <c r="AI272" t="n">
        <v>1</v>
      </c>
      <c r="AJ272" t="n">
        <v>1</v>
      </c>
      <c r="AK272" t="n">
        <v>1</v>
      </c>
      <c r="AL272" t="n">
        <v>1</v>
      </c>
      <c r="AM272" t="n">
        <v>1</v>
      </c>
      <c r="AN272" t="n">
        <v>1</v>
      </c>
      <c r="AO272" t="n">
        <v>1</v>
      </c>
      <c r="AP272" t="n">
        <v>1</v>
      </c>
      <c r="AQ272" t="n">
        <v>1</v>
      </c>
      <c r="AR272" t="n">
        <v>1</v>
      </c>
      <c r="AS272" t="n">
        <v>1</v>
      </c>
      <c r="AT272" t="n">
        <v>0</v>
      </c>
      <c r="AU272" t="n">
        <v>0</v>
      </c>
      <c r="AV272" t="n">
        <v>0</v>
      </c>
      <c r="AW272" t="n">
        <v>0</v>
      </c>
      <c r="AX272" t="n">
        <v>0</v>
      </c>
      <c r="AY272" t="n">
        <v>0</v>
      </c>
      <c r="AZ272" t="n">
        <v>0</v>
      </c>
      <c r="BA272" t="n">
        <v>0</v>
      </c>
      <c r="BB272" t="n">
        <v>0</v>
      </c>
      <c r="BC272" t="n">
        <v>0</v>
      </c>
      <c r="BD272" t="n">
        <v>0</v>
      </c>
      <c r="BE272" t="n">
        <v>0</v>
      </c>
      <c r="BF272" t="n">
        <v>0</v>
      </c>
      <c r="BG272" t="n">
        <v>0</v>
      </c>
      <c r="BH272" t="n">
        <v>0</v>
      </c>
      <c r="BI272" t="n">
        <v>0</v>
      </c>
      <c r="BJ272" t="n">
        <v>0</v>
      </c>
      <c r="BK272" t="n">
        <v>0</v>
      </c>
      <c r="BL272" t="n">
        <v>0</v>
      </c>
      <c r="BM272" t="n">
        <v>0</v>
      </c>
      <c r="BN272" t="n">
        <v>0</v>
      </c>
      <c r="BO272" t="n">
        <v>1</v>
      </c>
      <c r="BP272" t="n">
        <v>0</v>
      </c>
      <c r="BQ272" t="n">
        <v>0</v>
      </c>
      <c r="BR272" t="n">
        <v>0</v>
      </c>
      <c r="BS272" t="n">
        <v>0</v>
      </c>
      <c r="BT272" t="n">
        <v>0</v>
      </c>
      <c r="BU272" t="n">
        <v>0</v>
      </c>
      <c r="BV272" t="n">
        <v>0</v>
      </c>
      <c r="BW272" t="n">
        <v>0</v>
      </c>
      <c r="BX272" t="n">
        <v>0</v>
      </c>
      <c r="BY272" t="n">
        <v>0</v>
      </c>
      <c r="BZ272" t="n">
        <v>0</v>
      </c>
      <c r="CA272" t="n">
        <v>0</v>
      </c>
      <c r="CB272" t="n">
        <v>0</v>
      </c>
      <c r="CC272" t="n">
        <v>1</v>
      </c>
      <c r="CD272" t="n">
        <v>0</v>
      </c>
      <c r="CE272" t="n">
        <v>1</v>
      </c>
      <c r="CF272" t="n">
        <v>0</v>
      </c>
      <c r="CG272" t="n">
        <v>1</v>
      </c>
    </row>
    <row r="273">
      <c r="B273" s="308" t="inlineStr">
        <is>
          <t>Déchets bois</t>
        </is>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1</v>
      </c>
      <c r="AD273" t="n">
        <v>1</v>
      </c>
      <c r="AE273" t="n">
        <v>1</v>
      </c>
      <c r="AF273" t="n">
        <v>1</v>
      </c>
      <c r="AG273" t="n">
        <v>0</v>
      </c>
      <c r="AH273" t="n">
        <v>0</v>
      </c>
      <c r="AI273" t="n">
        <v>0</v>
      </c>
      <c r="AJ273" t="n">
        <v>0</v>
      </c>
      <c r="AK273" t="n">
        <v>0</v>
      </c>
      <c r="AL273" t="n">
        <v>0</v>
      </c>
      <c r="AM273" t="n">
        <v>1</v>
      </c>
      <c r="AN273" t="n">
        <v>1</v>
      </c>
      <c r="AO273" t="n">
        <v>1</v>
      </c>
      <c r="AP273" t="n">
        <v>0</v>
      </c>
      <c r="AQ273" t="n">
        <v>1</v>
      </c>
      <c r="AR273" t="n">
        <v>1</v>
      </c>
      <c r="AS273" t="n">
        <v>0</v>
      </c>
      <c r="AT273" t="n">
        <v>1</v>
      </c>
      <c r="AU273" t="n">
        <v>0</v>
      </c>
      <c r="AV273" t="n">
        <v>0</v>
      </c>
      <c r="AW273" t="n">
        <v>1</v>
      </c>
      <c r="AX273" t="n">
        <v>0</v>
      </c>
      <c r="AY273" t="n">
        <v>0</v>
      </c>
      <c r="AZ273" t="n">
        <v>0</v>
      </c>
      <c r="BA273" t="n">
        <v>0</v>
      </c>
      <c r="BB273" t="n">
        <v>0</v>
      </c>
      <c r="BC273" t="n">
        <v>0</v>
      </c>
      <c r="BD273" t="n">
        <v>0</v>
      </c>
      <c r="BE273" t="n">
        <v>0</v>
      </c>
      <c r="BF273" t="n">
        <v>0</v>
      </c>
      <c r="BG273" t="n">
        <v>0</v>
      </c>
      <c r="BH273" t="n">
        <v>0</v>
      </c>
      <c r="BI273" t="n">
        <v>0</v>
      </c>
      <c r="BJ273" t="n">
        <v>0</v>
      </c>
      <c r="BK273" t="n">
        <v>0</v>
      </c>
      <c r="BL273" t="n">
        <v>0</v>
      </c>
      <c r="BM273" t="n">
        <v>0</v>
      </c>
      <c r="BN273" t="n">
        <v>0</v>
      </c>
      <c r="BO273" t="n">
        <v>1</v>
      </c>
      <c r="BP273" t="n">
        <v>0</v>
      </c>
      <c r="BQ273" t="n">
        <v>0</v>
      </c>
      <c r="BR273" t="n">
        <v>0</v>
      </c>
      <c r="BS273" t="n">
        <v>0</v>
      </c>
      <c r="BT273" t="n">
        <v>0</v>
      </c>
      <c r="BU273" t="n">
        <v>0</v>
      </c>
      <c r="BV273" t="n">
        <v>0</v>
      </c>
      <c r="BW273" t="n">
        <v>0</v>
      </c>
      <c r="BX273" t="n">
        <v>0</v>
      </c>
      <c r="BY273" t="n">
        <v>0</v>
      </c>
      <c r="BZ273" t="n">
        <v>0</v>
      </c>
      <c r="CA273" t="n">
        <v>0</v>
      </c>
      <c r="CB273" t="n">
        <v>0</v>
      </c>
      <c r="CC273" t="n">
        <v>1</v>
      </c>
      <c r="CD273" t="n">
        <v>0</v>
      </c>
      <c r="CE273" t="n">
        <v>1</v>
      </c>
      <c r="CF273" t="n">
        <v>0</v>
      </c>
      <c r="CG273" t="n">
        <v>0</v>
      </c>
    </row>
    <row r="274">
      <c r="B274" s="308" t="inlineStr">
        <is>
          <t>Granulés</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0</v>
      </c>
      <c r="AK274" t="n">
        <v>0</v>
      </c>
      <c r="AL274" t="n">
        <v>0</v>
      </c>
      <c r="AM274" t="n">
        <v>0</v>
      </c>
      <c r="AN274" t="n">
        <v>0</v>
      </c>
      <c r="AO274" t="n">
        <v>0</v>
      </c>
      <c r="AP274" t="n">
        <v>0</v>
      </c>
      <c r="AQ274" t="n">
        <v>0</v>
      </c>
      <c r="AR274" t="n">
        <v>0</v>
      </c>
      <c r="AS274" t="n">
        <v>0</v>
      </c>
      <c r="AT274" t="n">
        <v>0</v>
      </c>
      <c r="AU274" t="n">
        <v>0</v>
      </c>
      <c r="AV274" t="n">
        <v>0</v>
      </c>
      <c r="AW274" t="n">
        <v>0</v>
      </c>
      <c r="AX274" t="n">
        <v>0</v>
      </c>
      <c r="AY274" t="n">
        <v>0</v>
      </c>
      <c r="AZ274" t="n">
        <v>0</v>
      </c>
      <c r="BA274" t="n">
        <v>0</v>
      </c>
      <c r="BB274" t="n">
        <v>0</v>
      </c>
      <c r="BC274" t="n">
        <v>0</v>
      </c>
      <c r="BD274" t="n">
        <v>0</v>
      </c>
      <c r="BE274" t="n">
        <v>0</v>
      </c>
      <c r="BF274" t="n">
        <v>0</v>
      </c>
      <c r="BG274" t="n">
        <v>0</v>
      </c>
      <c r="BH274" t="n">
        <v>0</v>
      </c>
      <c r="BI274" t="n">
        <v>0</v>
      </c>
      <c r="BJ274" t="n">
        <v>0</v>
      </c>
      <c r="BK274" t="n">
        <v>0</v>
      </c>
      <c r="BL274" t="n">
        <v>0</v>
      </c>
      <c r="BM274" t="n">
        <v>0</v>
      </c>
      <c r="BN274" t="n">
        <v>0</v>
      </c>
      <c r="BO274" t="n">
        <v>1</v>
      </c>
      <c r="BP274" t="n">
        <v>0</v>
      </c>
      <c r="BQ274" t="n">
        <v>0</v>
      </c>
      <c r="BR274" t="n">
        <v>0</v>
      </c>
      <c r="BS274" t="n">
        <v>0</v>
      </c>
      <c r="BT274" t="n">
        <v>0</v>
      </c>
      <c r="BU274" t="n">
        <v>0</v>
      </c>
      <c r="BV274" t="n">
        <v>0</v>
      </c>
      <c r="BW274" t="n">
        <v>0</v>
      </c>
      <c r="BX274" t="n">
        <v>0</v>
      </c>
      <c r="BY274" t="n">
        <v>0</v>
      </c>
      <c r="BZ274" t="n">
        <v>0</v>
      </c>
      <c r="CA274" t="n">
        <v>0</v>
      </c>
      <c r="CB274" t="n">
        <v>0</v>
      </c>
      <c r="CC274" t="n">
        <v>1</v>
      </c>
      <c r="CD274" t="n">
        <v>1</v>
      </c>
      <c r="CE274" t="n">
        <v>0</v>
      </c>
      <c r="CF274" t="n">
        <v>0</v>
      </c>
      <c r="CG274" t="n">
        <v>1</v>
      </c>
    </row>
    <row r="275">
      <c r="B275" s="307" t="inlineStr">
        <is>
          <t>Plaquettes</t>
        </is>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1</v>
      </c>
      <c r="AD275" t="n">
        <v>1</v>
      </c>
      <c r="AE275" t="n">
        <v>1</v>
      </c>
      <c r="AF275" t="n">
        <v>1</v>
      </c>
      <c r="AG275" t="n">
        <v>1</v>
      </c>
      <c r="AH275" t="n">
        <v>1</v>
      </c>
      <c r="AI275" t="n">
        <v>1</v>
      </c>
      <c r="AJ275" t="n">
        <v>1</v>
      </c>
      <c r="AK275" t="n">
        <v>1</v>
      </c>
      <c r="AL275" t="n">
        <v>1</v>
      </c>
      <c r="AM275" t="n">
        <v>1</v>
      </c>
      <c r="AN275" t="n">
        <v>1</v>
      </c>
      <c r="AO275" t="n">
        <v>1</v>
      </c>
      <c r="AP275" t="n">
        <v>1</v>
      </c>
      <c r="AQ275" t="n">
        <v>1</v>
      </c>
      <c r="AR275" t="n">
        <v>1</v>
      </c>
      <c r="AS275" t="n">
        <v>1</v>
      </c>
      <c r="AT275" t="n">
        <v>0</v>
      </c>
      <c r="AU275" t="n">
        <v>0</v>
      </c>
      <c r="AV275" t="n">
        <v>0</v>
      </c>
      <c r="AW275" t="n">
        <v>0</v>
      </c>
      <c r="AX275" t="n">
        <v>0</v>
      </c>
      <c r="AY275" t="n">
        <v>0</v>
      </c>
      <c r="AZ275" t="n">
        <v>0</v>
      </c>
      <c r="BA275" t="n">
        <v>0</v>
      </c>
      <c r="BB275" t="n">
        <v>0</v>
      </c>
      <c r="BC275" t="n">
        <v>0</v>
      </c>
      <c r="BD275" t="n">
        <v>0</v>
      </c>
      <c r="BE275" t="n">
        <v>0</v>
      </c>
      <c r="BF275" t="n">
        <v>0</v>
      </c>
      <c r="BG275" t="n">
        <v>0</v>
      </c>
      <c r="BH275" t="n">
        <v>0</v>
      </c>
      <c r="BI275" t="n">
        <v>0</v>
      </c>
      <c r="BJ275" t="n">
        <v>0</v>
      </c>
      <c r="BK275" t="n">
        <v>0</v>
      </c>
      <c r="BL275" t="n">
        <v>0</v>
      </c>
      <c r="BM275" t="n">
        <v>0</v>
      </c>
      <c r="BN275" t="n">
        <v>0</v>
      </c>
      <c r="BO275" t="n">
        <v>1</v>
      </c>
      <c r="BP275" t="n">
        <v>0</v>
      </c>
      <c r="BQ275" t="n">
        <v>0</v>
      </c>
      <c r="BR275" t="n">
        <v>0</v>
      </c>
      <c r="BS275" t="n">
        <v>0</v>
      </c>
      <c r="BT275" t="n">
        <v>0</v>
      </c>
      <c r="BU275" t="n">
        <v>0</v>
      </c>
      <c r="BV275" t="n">
        <v>0</v>
      </c>
      <c r="BW275" t="n">
        <v>0</v>
      </c>
      <c r="BX275" t="n">
        <v>0</v>
      </c>
      <c r="BY275" t="n">
        <v>0</v>
      </c>
      <c r="BZ275" t="n">
        <v>0</v>
      </c>
      <c r="CA275" t="n">
        <v>0</v>
      </c>
      <c r="CB275" t="n">
        <v>0</v>
      </c>
      <c r="CC275" t="n">
        <v>1</v>
      </c>
      <c r="CD275" t="n">
        <v>0</v>
      </c>
      <c r="CE275" t="n">
        <v>1</v>
      </c>
      <c r="CF275" t="n">
        <v>0</v>
      </c>
      <c r="CG275" t="n">
        <v>1</v>
      </c>
    </row>
    <row r="276">
      <c r="B276" s="308" t="inlineStr">
        <is>
          <t>Plaquettes forestières</t>
        </is>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0</v>
      </c>
      <c r="AK276" t="n">
        <v>0</v>
      </c>
      <c r="AL276" t="n">
        <v>0</v>
      </c>
      <c r="AM276" t="n">
        <v>0</v>
      </c>
      <c r="AN276" t="n">
        <v>0</v>
      </c>
      <c r="AO276" t="n">
        <v>0</v>
      </c>
      <c r="AP276" t="n">
        <v>0</v>
      </c>
      <c r="AQ276" t="n">
        <v>0</v>
      </c>
      <c r="AR276" t="n">
        <v>0</v>
      </c>
      <c r="AS276" t="n">
        <v>0</v>
      </c>
      <c r="AT276" t="n">
        <v>0</v>
      </c>
      <c r="AU276" t="n">
        <v>0</v>
      </c>
      <c r="AV276" t="n">
        <v>0</v>
      </c>
      <c r="AW276" t="n">
        <v>0</v>
      </c>
      <c r="AX276" t="n">
        <v>0</v>
      </c>
      <c r="AY276" t="n">
        <v>0</v>
      </c>
      <c r="AZ276" t="n">
        <v>0</v>
      </c>
      <c r="BA276" t="n">
        <v>0</v>
      </c>
      <c r="BB276" t="n">
        <v>0</v>
      </c>
      <c r="BC276" t="n">
        <v>0</v>
      </c>
      <c r="BD276" t="n">
        <v>0</v>
      </c>
      <c r="BE276" t="n">
        <v>0</v>
      </c>
      <c r="BF276" t="n">
        <v>0</v>
      </c>
      <c r="BG276" t="n">
        <v>0</v>
      </c>
      <c r="BH276" t="n">
        <v>0</v>
      </c>
      <c r="BI276" t="n">
        <v>0</v>
      </c>
      <c r="BJ276" t="n">
        <v>0</v>
      </c>
      <c r="BK276" t="n">
        <v>0</v>
      </c>
      <c r="BL276" t="n">
        <v>0</v>
      </c>
      <c r="BM276" t="n">
        <v>0</v>
      </c>
      <c r="BN276" t="n">
        <v>0</v>
      </c>
      <c r="BO276" t="n">
        <v>1</v>
      </c>
      <c r="BP276" t="n">
        <v>0</v>
      </c>
      <c r="BQ276" t="n">
        <v>0</v>
      </c>
      <c r="BR276" t="n">
        <v>0</v>
      </c>
      <c r="BS276" t="n">
        <v>0</v>
      </c>
      <c r="BT276" t="n">
        <v>0</v>
      </c>
      <c r="BU276" t="n">
        <v>0</v>
      </c>
      <c r="BV276" t="n">
        <v>0</v>
      </c>
      <c r="BW276" t="n">
        <v>0</v>
      </c>
      <c r="BX276" t="n">
        <v>0</v>
      </c>
      <c r="BY276" t="n">
        <v>0</v>
      </c>
      <c r="BZ276" t="n">
        <v>0</v>
      </c>
      <c r="CA276" t="n">
        <v>0</v>
      </c>
      <c r="CB276" t="n">
        <v>0</v>
      </c>
      <c r="CC276" t="n">
        <v>1</v>
      </c>
      <c r="CD276" t="n">
        <v>0</v>
      </c>
      <c r="CE276" t="n">
        <v>1</v>
      </c>
      <c r="CF276" t="n">
        <v>0</v>
      </c>
      <c r="CG276" t="n">
        <v>0</v>
      </c>
    </row>
    <row r="277">
      <c r="B277" s="308" t="inlineStr">
        <is>
          <t>Plaquettes de scierie</t>
        </is>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1</v>
      </c>
      <c r="AD277" t="n">
        <v>1</v>
      </c>
      <c r="AE277" t="n">
        <v>1</v>
      </c>
      <c r="AF277" t="n">
        <v>1</v>
      </c>
      <c r="AG277" t="n">
        <v>1</v>
      </c>
      <c r="AH277" t="n">
        <v>1</v>
      </c>
      <c r="AI277" t="n">
        <v>1</v>
      </c>
      <c r="AJ277" t="n">
        <v>1</v>
      </c>
      <c r="AK277" t="n">
        <v>1</v>
      </c>
      <c r="AL277" t="n">
        <v>1</v>
      </c>
      <c r="AM277" t="n">
        <v>1</v>
      </c>
      <c r="AN277" t="n">
        <v>1</v>
      </c>
      <c r="AO277" t="n">
        <v>1</v>
      </c>
      <c r="AP277" t="n">
        <v>1</v>
      </c>
      <c r="AQ277" t="n">
        <v>1</v>
      </c>
      <c r="AR277" t="n">
        <v>1</v>
      </c>
      <c r="AS277" t="n">
        <v>1</v>
      </c>
      <c r="AT277" t="n">
        <v>0</v>
      </c>
      <c r="AU277" t="n">
        <v>0</v>
      </c>
      <c r="AV277" t="n">
        <v>0</v>
      </c>
      <c r="AW277" t="n">
        <v>0</v>
      </c>
      <c r="AX277" t="n">
        <v>0</v>
      </c>
      <c r="AY277" t="n">
        <v>0</v>
      </c>
      <c r="AZ277" t="n">
        <v>0</v>
      </c>
      <c r="BA277" t="n">
        <v>0</v>
      </c>
      <c r="BB277" t="n">
        <v>0</v>
      </c>
      <c r="BC277" t="n">
        <v>0</v>
      </c>
      <c r="BD277" t="n">
        <v>0</v>
      </c>
      <c r="BE277" t="n">
        <v>0</v>
      </c>
      <c r="BF277" t="n">
        <v>0</v>
      </c>
      <c r="BG277" t="n">
        <v>0</v>
      </c>
      <c r="BH277" t="n">
        <v>0</v>
      </c>
      <c r="BI277" t="n">
        <v>0</v>
      </c>
      <c r="BJ277" t="n">
        <v>0</v>
      </c>
      <c r="BK277" t="n">
        <v>0</v>
      </c>
      <c r="BL277" t="n">
        <v>0</v>
      </c>
      <c r="BM277" t="n">
        <v>0</v>
      </c>
      <c r="BN277" t="n">
        <v>0</v>
      </c>
      <c r="BO277" t="n">
        <v>1</v>
      </c>
      <c r="BP277" t="n">
        <v>0</v>
      </c>
      <c r="BQ277" t="n">
        <v>0</v>
      </c>
      <c r="BR277" t="n">
        <v>0</v>
      </c>
      <c r="BS277" t="n">
        <v>0</v>
      </c>
      <c r="BT277" t="n">
        <v>0</v>
      </c>
      <c r="BU277" t="n">
        <v>0</v>
      </c>
      <c r="BV277" t="n">
        <v>0</v>
      </c>
      <c r="BW277" t="n">
        <v>0</v>
      </c>
      <c r="BX277" t="n">
        <v>0</v>
      </c>
      <c r="BY277" t="n">
        <v>0</v>
      </c>
      <c r="BZ277" t="n">
        <v>0</v>
      </c>
      <c r="CA277" t="n">
        <v>0</v>
      </c>
      <c r="CB277" t="n">
        <v>0</v>
      </c>
      <c r="CC277" t="n">
        <v>1</v>
      </c>
      <c r="CD277" t="n">
        <v>0</v>
      </c>
      <c r="CE277" t="n">
        <v>1</v>
      </c>
      <c r="CF277" t="n">
        <v>0</v>
      </c>
      <c r="CG277" t="n">
        <v>1</v>
      </c>
    </row>
  </sheetData>
  <conditionalFormatting sqref="C3:CG138">
    <cfRule type="cellIs" priority="1" operator="equal" dxfId="3">
      <formula>0</formula>
    </cfRule>
  </conditionalFormatting>
  <conditionalFormatting sqref="C142:CG277">
    <cfRule type="cellIs" priority="1" operator="equal" dxfId="3">
      <formula>0</formula>
    </cfRule>
  </conditionalFormatting>
  <pageMargins left="0.75" right="0.75" top="1" bottom="1" header="0.5" footer="0.5"/>
</worksheet>
</file>

<file path=xl/worksheets/sheet6.xml><?xml version="1.0" encoding="utf-8"?>
<worksheet xmlns="http://schemas.openxmlformats.org/spreadsheetml/2006/main">
  <sheetPr>
    <tabColor rgb="009BBB59"/>
    <outlinePr summaryBelow="1" summaryRight="1"/>
    <pageSetUpPr/>
  </sheetPr>
  <dimension ref="A1:H262"/>
  <sheetViews>
    <sheetView workbookViewId="0">
      <selection activeCell="A1" sqref="A1"/>
    </sheetView>
  </sheetViews>
  <sheetFormatPr baseColWidth="8" defaultRowHeight="15"/>
  <cols>
    <col width="58" customWidth="1" min="1" max="1"/>
    <col width="96" customWidth="1" min="2" max="2"/>
    <col width="29" customWidth="1" min="3" max="3"/>
    <col width="27" customWidth="1" min="4" max="4"/>
    <col width="28" customWidth="1" min="5" max="5"/>
    <col width="25" customWidth="1" min="6" max="6"/>
    <col width="29" customWidth="1" min="7" max="7"/>
    <col width="73" customWidth="1" min="8" max="8"/>
  </cols>
  <sheetData>
    <row r="1">
      <c r="A1" s="291" t="inlineStr">
        <is>
          <t>Origine</t>
        </is>
      </c>
      <c r="B1" s="291" t="inlineStr">
        <is>
          <t>Destination</t>
        </is>
      </c>
      <c r="C1" s="291" t="inlineStr">
        <is>
          <t>Valeur</t>
        </is>
      </c>
      <c r="D1" s="291" t="inlineStr">
        <is>
          <t>Incertitude</t>
        </is>
      </c>
      <c r="E1" s="291" t="inlineStr">
        <is>
          <t>Quantité naturelle</t>
        </is>
      </c>
      <c r="F1" s="291" t="inlineStr">
        <is>
          <t>unit</t>
        </is>
      </c>
      <c r="G1" s="291" t="inlineStr">
        <is>
          <t>Facteur de conversion</t>
        </is>
      </c>
      <c r="H1" s="291" t="inlineStr">
        <is>
          <t>Source</t>
        </is>
      </c>
    </row>
    <row r="2">
      <c r="A2" s="292" t="inlineStr">
        <is>
          <t>Bois bûche officiel</t>
        </is>
      </c>
      <c r="B2" s="292" t="inlineStr">
        <is>
          <t>Chauffage ménages</t>
        </is>
      </c>
      <c r="C2" s="292" t="n">
        <v>5600</v>
      </c>
      <c r="D2" s="292" t="n">
        <v>0.3</v>
      </c>
      <c r="E2" s="292" t="n">
        <v>5600</v>
      </c>
      <c r="F2" s="292" t="inlineStr">
        <is>
          <t>1000 m3</t>
        </is>
      </c>
      <c r="G2" s="292" t="n">
        <v>1</v>
      </c>
      <c r="H2" s="292" t="inlineStr">
        <is>
          <t>Basé sur étude Ademe BVA Solagro 2012</t>
        </is>
      </c>
    </row>
    <row r="3">
      <c r="A3" s="292" t="inlineStr">
        <is>
          <t>Bois sur pied</t>
        </is>
      </c>
      <c r="B3" s="292" t="inlineStr">
        <is>
          <t>Auto-approvisionnement et circuits courts</t>
        </is>
      </c>
      <c r="C3" s="292" t="n">
        <v>19800</v>
      </c>
      <c r="D3" s="292" t="n">
        <v>0.15</v>
      </c>
      <c r="E3" s="292" t="n">
        <v>19800</v>
      </c>
      <c r="F3" s="292" t="inlineStr">
        <is>
          <t>1000 m3</t>
        </is>
      </c>
      <c r="G3" s="292" t="n">
        <v>1</v>
      </c>
      <c r="H3" s="292" t="inlineStr">
        <is>
          <t>Basé sur étude Ademe BVA Solagro 2012 (bois hors forêt soustrait)</t>
        </is>
      </c>
    </row>
    <row r="4">
      <c r="A4" s="292" t="inlineStr">
        <is>
          <t>Bois hors forêt</t>
        </is>
      </c>
      <c r="B4" s="292" t="inlineStr">
        <is>
          <t>Auto-approvisionnement et circuits courts</t>
        </is>
      </c>
      <c r="C4" s="292" t="n">
        <v>6500</v>
      </c>
      <c r="D4" s="292" t="n">
        <v>0.15</v>
      </c>
      <c r="E4" s="292" t="n">
        <v>6500</v>
      </c>
      <c r="F4" s="292" t="inlineStr">
        <is>
          <t>1000 m3</t>
        </is>
      </c>
      <c r="G4" s="292" t="n">
        <v>1</v>
      </c>
      <c r="H4" s="292" t="inlineStr">
        <is>
          <t>Etude Ademe IGN FCBA Ressources 2035 (annexes)</t>
        </is>
      </c>
    </row>
    <row r="5">
      <c r="A5" s="292" t="inlineStr">
        <is>
          <t>Stock initial</t>
        </is>
      </c>
      <c r="B5" s="292" t="inlineStr">
        <is>
          <t>Bois sur pied F (peupliers)</t>
        </is>
      </c>
      <c r="C5" s="292" t="n">
        <v>43119.933</v>
      </c>
      <c r="D5" s="292" t="n">
        <v>0.1785657691072943</v>
      </c>
      <c r="E5" s="292" t="n">
        <v>43119.933</v>
      </c>
      <c r="F5" s="292" t="inlineStr">
        <is>
          <t>1000 m3 aérien</t>
        </is>
      </c>
      <c r="G5" s="292" t="n">
        <v>1</v>
      </c>
      <c r="H5" s="292" t="inlineStr">
        <is>
          <t>IFN (2013-2017)</t>
        </is>
      </c>
    </row>
    <row r="6">
      <c r="A6" s="292" t="inlineStr">
        <is>
          <t>Stock initial</t>
        </is>
      </c>
      <c r="B6" s="292" t="inlineStr">
        <is>
          <t>Bois sur pied F (hors peupliers)</t>
        </is>
      </c>
      <c r="C6" s="292" t="n">
        <v>2780850.325</v>
      </c>
      <c r="D6" s="292" t="n">
        <v>0.01931334366224834</v>
      </c>
      <c r="E6" s="292" t="n">
        <v>2780850.325</v>
      </c>
      <c r="F6" s="292" t="inlineStr">
        <is>
          <t>1000 m3 aérien</t>
        </is>
      </c>
      <c r="G6" s="292" t="n">
        <v>1</v>
      </c>
      <c r="H6" s="292" t="inlineStr">
        <is>
          <t>IFN (2013-2017)</t>
        </is>
      </c>
    </row>
    <row r="7">
      <c r="A7" s="292" t="inlineStr">
        <is>
          <t>Stock initial</t>
        </is>
      </c>
      <c r="B7" s="292" t="inlineStr">
        <is>
          <t>Bois sur pied R</t>
        </is>
      </c>
      <c r="C7" s="292" t="n">
        <v>1263122.226</v>
      </c>
      <c r="D7" s="292" t="n">
        <v>0.03434792461644167</v>
      </c>
      <c r="E7" s="292" t="n">
        <v>1263122.226</v>
      </c>
      <c r="F7" s="292" t="inlineStr">
        <is>
          <t>1000 m3 aérien</t>
        </is>
      </c>
      <c r="G7" s="292" t="n">
        <v>1</v>
      </c>
      <c r="H7" s="292" t="inlineStr">
        <is>
          <t>IFN (2013-2017)</t>
        </is>
      </c>
    </row>
    <row r="8">
      <c r="A8" s="292" t="inlineStr">
        <is>
          <t>Accroissement naturel</t>
        </is>
      </c>
      <c r="B8" s="292" t="inlineStr">
        <is>
          <t>Bois sur pied F (peupliers)</t>
        </is>
      </c>
      <c r="C8" s="292" t="n">
        <v>3060.822</v>
      </c>
      <c r="D8" s="292" t="n">
        <v>0.1594800351016818</v>
      </c>
      <c r="E8" s="292" t="n">
        <v>3060.822</v>
      </c>
      <c r="F8" s="292" t="inlineStr">
        <is>
          <t>1000 m3 aérien</t>
        </is>
      </c>
      <c r="G8" s="292" t="n">
        <v>1</v>
      </c>
      <c r="H8" s="292" t="inlineStr">
        <is>
          <t>IFN (2008-2017)</t>
        </is>
      </c>
    </row>
    <row r="9">
      <c r="A9" s="292" t="inlineStr">
        <is>
          <t>Accroissement naturel</t>
        </is>
      </c>
      <c r="B9" s="292" t="inlineStr">
        <is>
          <t>Bois sur pied F (hors peupliers)</t>
        </is>
      </c>
      <c r="C9" s="292" t="n">
        <v>79936.209</v>
      </c>
      <c r="D9" s="292" t="n">
        <v>0.01671188835087238</v>
      </c>
      <c r="E9" s="292" t="n">
        <v>79936.209</v>
      </c>
      <c r="F9" s="292" t="inlineStr">
        <is>
          <t>1000 m3 aérien</t>
        </is>
      </c>
      <c r="G9" s="292" t="n">
        <v>1</v>
      </c>
      <c r="H9" s="292" t="inlineStr">
        <is>
          <t>IFN (2008-2017)</t>
        </is>
      </c>
    </row>
    <row r="10">
      <c r="A10" s="292" t="inlineStr">
        <is>
          <t>Accroissement naturel</t>
        </is>
      </c>
      <c r="B10" s="292" t="inlineStr">
        <is>
          <t>Bois sur pied R</t>
        </is>
      </c>
      <c r="C10" s="292" t="n">
        <v>44579.423</v>
      </c>
      <c r="D10" s="292" t="n">
        <v>0.03352001662291591</v>
      </c>
      <c r="E10" s="292" t="n">
        <v>44579.423</v>
      </c>
      <c r="F10" s="292" t="inlineStr">
        <is>
          <t>1000 m3 aérien</t>
        </is>
      </c>
      <c r="G10" s="292" t="n">
        <v>1</v>
      </c>
      <c r="H10" s="292" t="inlineStr">
        <is>
          <t>IFN (2008-2017)</t>
        </is>
      </c>
    </row>
    <row r="11">
      <c r="A11" s="292" t="inlineStr">
        <is>
          <t>Bois sur pied F (peupliers)</t>
        </is>
      </c>
      <c r="B11" s="292" t="inlineStr">
        <is>
          <t>Prélèvements</t>
        </is>
      </c>
      <c r="C11" s="292" t="n">
        <v>2627.02</v>
      </c>
      <c r="D11" s="292" t="n">
        <v>0.2746069691132919</v>
      </c>
      <c r="E11" s="292" t="n">
        <v>2627.02</v>
      </c>
      <c r="F11" s="292" t="inlineStr">
        <is>
          <t>1000 m3 aérien</t>
        </is>
      </c>
      <c r="G11" s="292" t="n">
        <v>1</v>
      </c>
      <c r="H11" s="292" t="inlineStr">
        <is>
          <t>IFN (2008-2017)</t>
        </is>
      </c>
    </row>
    <row r="12">
      <c r="A12" s="292" t="inlineStr">
        <is>
          <t>Bois sur pied F (hors peupliers)</t>
        </is>
      </c>
      <c r="B12" s="292" t="inlineStr">
        <is>
          <t>Prélèvements</t>
        </is>
      </c>
      <c r="C12" s="292" t="n">
        <v>33005.945</v>
      </c>
      <c r="D12" s="292" t="n">
        <v>0.06059493221599927</v>
      </c>
      <c r="E12" s="292" t="n">
        <v>33005.945</v>
      </c>
      <c r="F12" s="292" t="inlineStr">
        <is>
          <t>1000 m3 aérien</t>
        </is>
      </c>
      <c r="G12" s="292" t="n">
        <v>1</v>
      </c>
      <c r="H12" s="292" t="inlineStr">
        <is>
          <t>IFN (2008-2017)</t>
        </is>
      </c>
    </row>
    <row r="13">
      <c r="A13" s="292" t="inlineStr">
        <is>
          <t>Bois sur pied R</t>
        </is>
      </c>
      <c r="B13" s="292" t="inlineStr">
        <is>
          <t>Prélèvements</t>
        </is>
      </c>
      <c r="C13" s="292" t="n">
        <v>30318.874</v>
      </c>
      <c r="D13" s="292" t="n">
        <v>0.07949335453552793</v>
      </c>
      <c r="E13" s="292" t="n">
        <v>30318.874</v>
      </c>
      <c r="F13" s="292" t="inlineStr">
        <is>
          <t>1000 m3 aérien</t>
        </is>
      </c>
      <c r="G13" s="292" t="n">
        <v>1</v>
      </c>
      <c r="H13" s="292" t="inlineStr">
        <is>
          <t>IFN (2008-2017)</t>
        </is>
      </c>
    </row>
    <row r="14">
      <c r="A14" s="292" t="inlineStr">
        <is>
          <t>Bois sur pied F (peupliers)</t>
        </is>
      </c>
      <c r="B14" s="292" t="inlineStr">
        <is>
          <t>Mortalité</t>
        </is>
      </c>
      <c r="C14" s="292" t="n">
        <v>166.0091741895392</v>
      </c>
      <c r="D14" s="292" t="n">
        <v>0.4688596615523081</v>
      </c>
      <c r="E14" s="292" t="n">
        <v>166.0091741895392</v>
      </c>
      <c r="F14" s="292" t="inlineStr">
        <is>
          <t>1000 m3 aérien</t>
        </is>
      </c>
      <c r="G14" s="292" t="n">
        <v>1</v>
      </c>
      <c r="H14" s="292" t="inlineStr">
        <is>
          <t>IFN (2008-2017)</t>
        </is>
      </c>
    </row>
    <row r="15">
      <c r="A15" s="292" t="inlineStr">
        <is>
          <t>Bois sur pied F (hors peupliers)</t>
        </is>
      </c>
      <c r="B15" s="292" t="inlineStr">
        <is>
          <t>Mortalité</t>
        </is>
      </c>
      <c r="C15" s="292" t="n">
        <v>10054.07609375446</v>
      </c>
      <c r="D15" s="292" t="n">
        <v>0.04940458960218677</v>
      </c>
      <c r="E15" s="292" t="n">
        <v>10054.07609375446</v>
      </c>
      <c r="F15" s="292" t="inlineStr">
        <is>
          <t>1000 m3 aérien</t>
        </is>
      </c>
      <c r="G15" s="292" t="n">
        <v>1</v>
      </c>
      <c r="H15" s="292" t="inlineStr">
        <is>
          <t>IFN (2008-2017)</t>
        </is>
      </c>
    </row>
    <row r="16">
      <c r="A16" s="292" t="inlineStr">
        <is>
          <t>Bois sur pied R</t>
        </is>
      </c>
      <c r="B16" s="292" t="inlineStr">
        <is>
          <t>Mortalité</t>
        </is>
      </c>
      <c r="C16" s="292" t="n">
        <v>4663.859973281349</v>
      </c>
      <c r="D16" s="292" t="n">
        <v>0.1048858039768483</v>
      </c>
      <c r="E16" s="292" t="n">
        <v>4663.859973281349</v>
      </c>
      <c r="F16" s="292" t="inlineStr">
        <is>
          <t>1000 m3 aérien</t>
        </is>
      </c>
      <c r="G16" s="292" t="n">
        <v>1</v>
      </c>
      <c r="H16" s="292" t="inlineStr">
        <is>
          <t>IFN (2008-2017)</t>
        </is>
      </c>
    </row>
    <row r="17">
      <c r="A17" s="292" t="inlineStr">
        <is>
          <t>International</t>
        </is>
      </c>
      <c r="B17" s="292" t="inlineStr">
        <is>
          <t>Bois d'œuvre F</t>
        </is>
      </c>
      <c r="C17" s="292" t="n">
        <v>125.3360200436311</v>
      </c>
      <c r="D17" s="292" t="n">
        <v>0.5</v>
      </c>
      <c r="E17" s="292" t="n">
        <v>115.1775333333333</v>
      </c>
      <c r="F17" s="292" t="inlineStr">
        <is>
          <t>1000 t</t>
        </is>
      </c>
      <c r="G17" s="292" t="n">
        <v>1.088198509</v>
      </c>
      <c r="H17" s="292" t="inlineStr">
        <is>
          <t>Agreste (douanes)</t>
        </is>
      </c>
    </row>
    <row r="18">
      <c r="A18" s="292" t="inlineStr">
        <is>
          <t>International</t>
        </is>
      </c>
      <c r="B18" s="292" t="inlineStr">
        <is>
          <t>Bois d'industrie F</t>
        </is>
      </c>
      <c r="C18" s="292" t="n">
        <v>86.56970989946244</v>
      </c>
      <c r="D18" s="292" t="n">
        <v>0.5</v>
      </c>
      <c r="E18" s="292" t="n">
        <v>79.55323333333332</v>
      </c>
      <c r="F18" s="292" t="inlineStr">
        <is>
          <t>1000 t</t>
        </is>
      </c>
      <c r="G18" s="292" t="n">
        <v>1.088198509</v>
      </c>
      <c r="H18" s="292" t="inlineStr">
        <is>
          <t>Agreste (douanes)</t>
        </is>
      </c>
    </row>
    <row r="19">
      <c r="A19" s="292" t="inlineStr">
        <is>
          <t>International</t>
        </is>
      </c>
      <c r="B19" s="292" t="inlineStr">
        <is>
          <t>Bois bûche officiel</t>
        </is>
      </c>
      <c r="C19" s="292" t="n">
        <v>174.5086218319356</v>
      </c>
      <c r="D19" s="292" t="n">
        <v>0.5</v>
      </c>
      <c r="E19" s="292" t="n">
        <v>143.4796</v>
      </c>
      <c r="F19" s="292" t="inlineStr">
        <is>
          <t>1000 t</t>
        </is>
      </c>
      <c r="G19" s="292" t="n">
        <v>1.216260861</v>
      </c>
      <c r="H19" s="292" t="inlineStr">
        <is>
          <t>Agreste (douanes)</t>
        </is>
      </c>
    </row>
    <row r="20">
      <c r="A20" s="292" t="inlineStr">
        <is>
          <t>International</t>
        </is>
      </c>
      <c r="B20" s="292" t="inlineStr">
        <is>
          <t>Traverses</t>
        </is>
      </c>
      <c r="C20" s="292" t="n">
        <v>111.8143839397158</v>
      </c>
      <c r="D20" s="292" t="n">
        <v>0.5</v>
      </c>
      <c r="E20" s="292" t="n">
        <v>59.0823</v>
      </c>
      <c r="F20" s="292" t="inlineStr">
        <is>
          <t>1000 t</t>
        </is>
      </c>
      <c r="G20" s="292" t="n">
        <v>1.892519146</v>
      </c>
      <c r="H20" s="292" t="inlineStr">
        <is>
          <t>Agreste (douanes)</t>
        </is>
      </c>
    </row>
    <row r="21">
      <c r="A21" s="292" t="inlineStr">
        <is>
          <t>International</t>
        </is>
      </c>
      <c r="B21" s="292" t="inlineStr">
        <is>
          <t>Sciages F</t>
        </is>
      </c>
      <c r="C21" s="292" t="n">
        <v>182.8892021471765</v>
      </c>
      <c r="D21" s="292" t="n">
        <v>0.5</v>
      </c>
      <c r="E21" s="292" t="n">
        <v>96.63796666666667</v>
      </c>
      <c r="F21" s="292" t="inlineStr">
        <is>
          <t>1000 t</t>
        </is>
      </c>
      <c r="G21" s="292" t="n">
        <v>1.892519146</v>
      </c>
      <c r="H21" s="292" t="inlineStr">
        <is>
          <t>Agreste (douanes)</t>
        </is>
      </c>
    </row>
    <row r="22">
      <c r="A22" s="292" t="inlineStr">
        <is>
          <t>International</t>
        </is>
      </c>
      <c r="B22" s="292" t="inlineStr">
        <is>
          <t>Placages</t>
        </is>
      </c>
      <c r="C22" s="292" t="n">
        <v>183.1647177206983</v>
      </c>
      <c r="D22" s="292" t="n">
        <v>0.5</v>
      </c>
      <c r="E22" s="292" t="n">
        <v>80.56916666666667</v>
      </c>
      <c r="F22" s="292" t="inlineStr">
        <is>
          <t>1000 t</t>
        </is>
      </c>
      <c r="G22" s="292" t="n">
        <v>2.273384786</v>
      </c>
      <c r="H22" s="292" t="inlineStr">
        <is>
          <t>Agreste (douanes)</t>
        </is>
      </c>
    </row>
    <row r="23">
      <c r="A23" s="292" t="inlineStr">
        <is>
          <t>International</t>
        </is>
      </c>
      <c r="B23" s="292" t="inlineStr">
        <is>
          <t>Parquets</t>
        </is>
      </c>
      <c r="C23" s="292" t="n">
        <v>65.74351774076614</v>
      </c>
      <c r="D23" s="292" t="n">
        <v>0.5</v>
      </c>
      <c r="E23" s="292" t="n">
        <v>31.08093333333333</v>
      </c>
      <c r="F23" s="292" t="inlineStr">
        <is>
          <t>1000 t</t>
        </is>
      </c>
      <c r="G23" s="292" t="n">
        <v>2.115236278</v>
      </c>
      <c r="H23" s="292" t="inlineStr">
        <is>
          <t>Agreste (douanes)</t>
        </is>
      </c>
    </row>
    <row r="24">
      <c r="A24" s="292" t="inlineStr">
        <is>
          <t>Traverses</t>
        </is>
      </c>
      <c r="B24" s="292" t="inlineStr">
        <is>
          <t>International</t>
        </is>
      </c>
      <c r="C24" s="292" t="n">
        <v>140.8742677624319</v>
      </c>
      <c r="D24" s="292" t="n">
        <v>0.5</v>
      </c>
      <c r="E24" s="292" t="n">
        <v>74.43743333333333</v>
      </c>
      <c r="F24" s="292" t="inlineStr">
        <is>
          <t>1000 t</t>
        </is>
      </c>
      <c r="G24" s="292" t="n">
        <v>1.892519146</v>
      </c>
      <c r="H24" s="292" t="inlineStr">
        <is>
          <t>Agreste (douanes)</t>
        </is>
      </c>
    </row>
    <row r="25">
      <c r="A25" s="292" t="inlineStr">
        <is>
          <t>Placages</t>
        </is>
      </c>
      <c r="B25" s="292" t="inlineStr">
        <is>
          <t>International</t>
        </is>
      </c>
      <c r="C25" s="292" t="n">
        <v>134.0314921512448</v>
      </c>
      <c r="D25" s="292" t="n">
        <v>0.5</v>
      </c>
      <c r="E25" s="292" t="n">
        <v>58.95680000000001</v>
      </c>
      <c r="F25" s="292" t="inlineStr">
        <is>
          <t>1000 t</t>
        </is>
      </c>
      <c r="G25" s="292" t="n">
        <v>2.273384786</v>
      </c>
      <c r="H25" s="292" t="inlineStr">
        <is>
          <t>Agreste (douanes)</t>
        </is>
      </c>
    </row>
    <row r="26">
      <c r="A26" s="292" t="inlineStr">
        <is>
          <t>Contreplaqués</t>
        </is>
      </c>
      <c r="B26" s="292" t="inlineStr">
        <is>
          <t>International</t>
        </is>
      </c>
      <c r="C26" s="292" t="n">
        <v>206.0747397159816</v>
      </c>
      <c r="D26" s="292" t="n">
        <v>0.5</v>
      </c>
      <c r="E26" s="292" t="n">
        <v>98.20873333333333</v>
      </c>
      <c r="F26" s="292" t="inlineStr">
        <is>
          <t>1000 t</t>
        </is>
      </c>
      <c r="G26" s="292" t="n">
        <v>2.098334157478</v>
      </c>
      <c r="H26" s="292" t="inlineStr">
        <is>
          <t>Agreste (douanes)</t>
        </is>
      </c>
    </row>
    <row r="27">
      <c r="A27" s="292" t="inlineStr">
        <is>
          <t>Parquets</t>
        </is>
      </c>
      <c r="B27" s="292" t="inlineStr">
        <is>
          <t>International</t>
        </is>
      </c>
      <c r="C27" s="292" t="n">
        <v>15.6472488428772</v>
      </c>
      <c r="D27" s="292" t="n">
        <v>0.5</v>
      </c>
      <c r="E27" s="292" t="n">
        <v>7.397400000000001</v>
      </c>
      <c r="F27" s="292" t="inlineStr">
        <is>
          <t>1000 t</t>
        </is>
      </c>
      <c r="G27" s="292" t="n">
        <v>2.115236278</v>
      </c>
      <c r="H27" s="292" t="inlineStr">
        <is>
          <t>Agreste (douanes)</t>
        </is>
      </c>
    </row>
    <row r="28">
      <c r="A28" s="292" t="inlineStr">
        <is>
          <t>International</t>
        </is>
      </c>
      <c r="B28" s="292" t="inlineStr">
        <is>
          <t>Bois d'industrie R</t>
        </is>
      </c>
      <c r="C28" s="292" t="n">
        <v>564.2985030103902</v>
      </c>
      <c r="D28" s="292" t="n">
        <v>0.3</v>
      </c>
      <c r="E28" s="292" t="n">
        <v>449.2312666666667</v>
      </c>
      <c r="F28" s="292" t="inlineStr">
        <is>
          <t>1000 t</t>
        </is>
      </c>
      <c r="G28" s="292" t="n">
        <v>1.256142537</v>
      </c>
      <c r="H28" s="292" t="inlineStr">
        <is>
          <t>Agreste (douanes)</t>
        </is>
      </c>
    </row>
    <row r="29">
      <c r="A29" s="292" t="inlineStr">
        <is>
          <t>International</t>
        </is>
      </c>
      <c r="B29" s="292" t="inlineStr">
        <is>
          <t>Sciures</t>
        </is>
      </c>
      <c r="C29" s="292" t="n">
        <v>650.0798836820146</v>
      </c>
      <c r="D29" s="292" t="n">
        <v>0.3</v>
      </c>
      <c r="E29" s="292" t="n">
        <v>381.7789333333333</v>
      </c>
      <c r="F29" s="292" t="inlineStr">
        <is>
          <t>1000 t</t>
        </is>
      </c>
      <c r="G29" s="292" t="n">
        <v>1.702765205</v>
      </c>
      <c r="H29" s="292" t="inlineStr">
        <is>
          <t>Agreste (douanes)</t>
        </is>
      </c>
    </row>
    <row r="30">
      <c r="A30" s="292" t="inlineStr">
        <is>
          <t>International</t>
        </is>
      </c>
      <c r="B30" s="292" t="inlineStr">
        <is>
          <t>Plaquettes de scierie</t>
        </is>
      </c>
      <c r="C30" s="292" t="n">
        <v>771.5186574724875</v>
      </c>
      <c r="D30" s="292" t="n">
        <v>0.3</v>
      </c>
      <c r="E30" s="292" t="n">
        <v>453.0975</v>
      </c>
      <c r="F30" s="292" t="inlineStr">
        <is>
          <t>1000 t</t>
        </is>
      </c>
      <c r="G30" s="292" t="n">
        <v>1.702765205</v>
      </c>
      <c r="H30" s="292" t="inlineStr">
        <is>
          <t>Agreste (douanes)</t>
        </is>
      </c>
    </row>
    <row r="31">
      <c r="A31" s="292" t="inlineStr">
        <is>
          <t>International</t>
        </is>
      </c>
      <c r="B31" s="292" t="inlineStr">
        <is>
          <t>Palettes et emballages</t>
        </is>
      </c>
      <c r="C31" s="292" t="n">
        <v>854.0375539449411</v>
      </c>
      <c r="D31" s="292" t="n">
        <v>0.3</v>
      </c>
      <c r="E31" s="292" t="n">
        <v>438.8643</v>
      </c>
      <c r="F31" s="292" t="inlineStr">
        <is>
          <t>1000 t</t>
        </is>
      </c>
      <c r="G31" s="292" t="n">
        <v>1.946017377</v>
      </c>
      <c r="H31" s="292" t="inlineStr">
        <is>
          <t>Agreste (douanes)</t>
        </is>
      </c>
    </row>
    <row r="32">
      <c r="A32" s="292" t="inlineStr">
        <is>
          <t>International</t>
        </is>
      </c>
      <c r="B32" s="292" t="inlineStr">
        <is>
          <t>Contreplaqués</t>
        </is>
      </c>
      <c r="C32" s="292" t="n">
        <v>601.4350278871317</v>
      </c>
      <c r="D32" s="292" t="n">
        <v>0.3</v>
      </c>
      <c r="E32" s="292" t="n">
        <v>286.625</v>
      </c>
      <c r="F32" s="292" t="inlineStr">
        <is>
          <t>1000 t</t>
        </is>
      </c>
      <c r="G32" s="292" t="n">
        <v>2.098334157478</v>
      </c>
      <c r="H32" s="292" t="inlineStr">
        <is>
          <t>Agreste (douanes)</t>
        </is>
      </c>
    </row>
    <row r="33">
      <c r="A33" s="292" t="inlineStr">
        <is>
          <t>Bois d'industrie F</t>
        </is>
      </c>
      <c r="B33" s="292" t="inlineStr">
        <is>
          <t>International</t>
        </is>
      </c>
      <c r="C33" s="292" t="n">
        <v>509.2544490494309</v>
      </c>
      <c r="D33" s="292" t="n">
        <v>0.3</v>
      </c>
      <c r="E33" s="292" t="n">
        <v>467.9793666666667</v>
      </c>
      <c r="F33" s="292" t="inlineStr">
        <is>
          <t>1000 t</t>
        </is>
      </c>
      <c r="G33" s="292" t="n">
        <v>1.088198509</v>
      </c>
      <c r="H33" s="292" t="inlineStr">
        <is>
          <t>Agreste (douanes)</t>
        </is>
      </c>
    </row>
    <row r="34">
      <c r="A34" s="292" t="inlineStr">
        <is>
          <t>Bois bûche officiel</t>
        </is>
      </c>
      <c r="B34" s="292" t="inlineStr">
        <is>
          <t>International</t>
        </is>
      </c>
      <c r="C34" s="292" t="n">
        <v>555.9399877400023</v>
      </c>
      <c r="D34" s="292" t="n">
        <v>0.3</v>
      </c>
      <c r="E34" s="292" t="n">
        <v>457.0894333333333</v>
      </c>
      <c r="F34" s="292" t="inlineStr">
        <is>
          <t>1000 t</t>
        </is>
      </c>
      <c r="G34" s="292" t="n">
        <v>1.216260861</v>
      </c>
      <c r="H34" s="292" t="inlineStr">
        <is>
          <t>Agreste (douanes)</t>
        </is>
      </c>
    </row>
    <row r="35">
      <c r="A35" s="292" t="inlineStr">
        <is>
          <t>Sciages F</t>
        </is>
      </c>
      <c r="B35" s="292" t="inlineStr">
        <is>
          <t>International</t>
        </is>
      </c>
      <c r="C35" s="292" t="n">
        <v>562.8048506300925</v>
      </c>
      <c r="D35" s="292" t="n">
        <v>0.3</v>
      </c>
      <c r="E35" s="292" t="n">
        <v>297.3839666666667</v>
      </c>
      <c r="F35" s="292" t="inlineStr">
        <is>
          <t>1000 t</t>
        </is>
      </c>
      <c r="G35" s="292" t="n">
        <v>1.892519146</v>
      </c>
      <c r="H35" s="292" t="inlineStr">
        <is>
          <t>Agreste (douanes)</t>
        </is>
      </c>
    </row>
    <row r="36">
      <c r="A36" s="292" t="inlineStr">
        <is>
          <t>Sciages R</t>
        </is>
      </c>
      <c r="B36" s="292" t="inlineStr">
        <is>
          <t>International</t>
        </is>
      </c>
      <c r="C36" s="292" t="n">
        <v>1014.817966858343</v>
      </c>
      <c r="D36" s="292" t="n">
        <v>0.3</v>
      </c>
      <c r="E36" s="292" t="n">
        <v>464.5335333333334</v>
      </c>
      <c r="F36" s="292" t="inlineStr">
        <is>
          <t>1000 t</t>
        </is>
      </c>
      <c r="G36" s="292" t="n">
        <v>2.184595716</v>
      </c>
      <c r="H36" s="292" t="inlineStr">
        <is>
          <t>Agreste (douanes)</t>
        </is>
      </c>
    </row>
    <row r="37">
      <c r="A37" s="292" t="inlineStr">
        <is>
          <t>Plaquettes de scierie</t>
        </is>
      </c>
      <c r="B37" s="292" t="inlineStr">
        <is>
          <t>International</t>
        </is>
      </c>
      <c r="C37" s="292" t="n">
        <v>503.012166443845</v>
      </c>
      <c r="D37" s="292" t="n">
        <v>0.3</v>
      </c>
      <c r="E37" s="292" t="n">
        <v>295.409</v>
      </c>
      <c r="F37" s="292" t="inlineStr">
        <is>
          <t>1000 t</t>
        </is>
      </c>
      <c r="G37" s="292" t="n">
        <v>1.702765205</v>
      </c>
      <c r="H37" s="292" t="inlineStr">
        <is>
          <t>Agreste (douanes)</t>
        </is>
      </c>
    </row>
    <row r="38">
      <c r="A38" s="292" t="inlineStr">
        <is>
          <t>Palettes et emballages</t>
        </is>
      </c>
      <c r="B38" s="292" t="inlineStr">
        <is>
          <t>International</t>
        </is>
      </c>
      <c r="C38" s="292" t="n">
        <v>397.5370353480189</v>
      </c>
      <c r="D38" s="292" t="n">
        <v>0.3</v>
      </c>
      <c r="E38" s="292" t="n">
        <v>204.2823666666667</v>
      </c>
      <c r="F38" s="292" t="inlineStr">
        <is>
          <t>1000 t</t>
        </is>
      </c>
      <c r="G38" s="292" t="n">
        <v>1.946017377</v>
      </c>
      <c r="H38" s="292" t="inlineStr">
        <is>
          <t>Agreste (douanes)</t>
        </is>
      </c>
    </row>
    <row r="39">
      <c r="A39" s="292" t="inlineStr">
        <is>
          <t>International</t>
        </is>
      </c>
      <c r="B39" s="292" t="inlineStr">
        <is>
          <t>Bois d'œuvre R</t>
        </is>
      </c>
      <c r="C39" s="292" t="n">
        <v>268.3026667055904</v>
      </c>
      <c r="D39" s="292" t="n">
        <v>0.2</v>
      </c>
      <c r="E39" s="292" t="n">
        <v>213.5925333333333</v>
      </c>
      <c r="F39" s="292" t="inlineStr">
        <is>
          <t>1000 t</t>
        </is>
      </c>
      <c r="G39" s="292" t="n">
        <v>1.256142537</v>
      </c>
      <c r="H39" s="292" t="inlineStr">
        <is>
          <t>Agreste (douanes)</t>
        </is>
      </c>
    </row>
    <row r="40">
      <c r="A40" s="292" t="inlineStr">
        <is>
          <t>International</t>
        </is>
      </c>
      <c r="B40" s="292" t="inlineStr">
        <is>
          <t>Sciages R</t>
        </is>
      </c>
      <c r="C40" s="292" t="n">
        <v>2698.182299194877</v>
      </c>
      <c r="D40" s="292" t="n">
        <v>0.2</v>
      </c>
      <c r="E40" s="292" t="n">
        <v>1235.094566666667</v>
      </c>
      <c r="F40" s="292" t="inlineStr">
        <is>
          <t>1000 t</t>
        </is>
      </c>
      <c r="G40" s="292" t="n">
        <v>2.184595716</v>
      </c>
      <c r="H40" s="292" t="inlineStr">
        <is>
          <t>Agreste (douanes)</t>
        </is>
      </c>
    </row>
    <row r="41">
      <c r="A41" s="292" t="inlineStr">
        <is>
          <t>International</t>
        </is>
      </c>
      <c r="B41" s="292" t="inlineStr">
        <is>
          <t>Panneaux</t>
        </is>
      </c>
      <c r="C41" s="292" t="n">
        <v>2138.109728917363</v>
      </c>
      <c r="D41" s="292" t="n">
        <v>0.2</v>
      </c>
      <c r="E41" s="292" t="n">
        <v>954.8184666666666</v>
      </c>
      <c r="F41" s="292" t="inlineStr">
        <is>
          <t>1000 t</t>
        </is>
      </c>
      <c r="G41" s="292" t="n">
        <v>2.23928401425</v>
      </c>
      <c r="H41" s="292" t="inlineStr">
        <is>
          <t>Agreste (douanes)</t>
        </is>
      </c>
    </row>
    <row r="42">
      <c r="A42" s="292" t="inlineStr">
        <is>
          <t>Bois d'œuvre F</t>
        </is>
      </c>
      <c r="B42" s="292" t="inlineStr">
        <is>
          <t>International</t>
        </is>
      </c>
      <c r="C42" s="292" t="n">
        <v>1389.463980999781</v>
      </c>
      <c r="D42" s="292" t="n">
        <v>0.2</v>
      </c>
      <c r="E42" s="292" t="n">
        <v>1276.8479</v>
      </c>
      <c r="F42" s="292" t="inlineStr">
        <is>
          <t>1000 t</t>
        </is>
      </c>
      <c r="G42" s="292" t="n">
        <v>1.088198509</v>
      </c>
      <c r="H42" s="292" t="inlineStr">
        <is>
          <t>Agreste (douanes)</t>
        </is>
      </c>
    </row>
    <row r="43">
      <c r="A43" s="292" t="inlineStr">
        <is>
          <t>Bois d'œuvre R</t>
        </is>
      </c>
      <c r="B43" s="292" t="inlineStr">
        <is>
          <t>International</t>
        </is>
      </c>
      <c r="C43" s="292" t="n">
        <v>819.2779357687081</v>
      </c>
      <c r="D43" s="292" t="n">
        <v>0.2</v>
      </c>
      <c r="E43" s="292" t="n">
        <v>652.2173333333334</v>
      </c>
      <c r="F43" s="292" t="inlineStr">
        <is>
          <t>1000 t</t>
        </is>
      </c>
      <c r="G43" s="292" t="n">
        <v>1.256142537</v>
      </c>
      <c r="H43" s="292" t="inlineStr">
        <is>
          <t>Agreste (douanes)</t>
        </is>
      </c>
    </row>
    <row r="44">
      <c r="A44" s="292" t="inlineStr">
        <is>
          <t>Bois d'industrie R</t>
        </is>
      </c>
      <c r="B44" s="292" t="inlineStr">
        <is>
          <t>International</t>
        </is>
      </c>
      <c r="C44" s="292" t="n">
        <v>669.3822793428263</v>
      </c>
      <c r="D44" s="292" t="n">
        <v>0.2</v>
      </c>
      <c r="E44" s="292" t="n">
        <v>532.8872000000001</v>
      </c>
      <c r="F44" s="292" t="inlineStr">
        <is>
          <t>1000 t</t>
        </is>
      </c>
      <c r="G44" s="292" t="n">
        <v>1.256142537</v>
      </c>
      <c r="H44" s="292" t="inlineStr">
        <is>
          <t>Agreste (douanes)</t>
        </is>
      </c>
    </row>
    <row r="45">
      <c r="A45" s="292" t="inlineStr">
        <is>
          <t>Sciures</t>
        </is>
      </c>
      <c r="B45" s="292" t="inlineStr">
        <is>
          <t>International</t>
        </is>
      </c>
      <c r="C45" s="292" t="n">
        <v>601.2841385142109</v>
      </c>
      <c r="D45" s="292" t="n">
        <v>0.2</v>
      </c>
      <c r="E45" s="292" t="n">
        <v>353.1221666666667</v>
      </c>
      <c r="F45" s="292" t="inlineStr">
        <is>
          <t>1000 t</t>
        </is>
      </c>
      <c r="G45" s="292" t="n">
        <v>1.702765205</v>
      </c>
      <c r="H45" s="292" t="inlineStr">
        <is>
          <t>Agreste (douanes)</t>
        </is>
      </c>
    </row>
    <row r="46">
      <c r="A46" s="292" t="inlineStr">
        <is>
          <t>Panneaux</t>
        </is>
      </c>
      <c r="B46" s="292" t="inlineStr">
        <is>
          <t>International</t>
        </is>
      </c>
      <c r="C46" s="292" t="n">
        <v>4327.948859276712</v>
      </c>
      <c r="D46" s="292" t="n">
        <v>0.2</v>
      </c>
      <c r="E46" s="292" t="n">
        <v>1932.7378</v>
      </c>
      <c r="F46" s="292" t="inlineStr">
        <is>
          <t>1000 t</t>
        </is>
      </c>
      <c r="G46" s="292" t="n">
        <v>2.23928401425</v>
      </c>
      <c r="H46" s="292" t="inlineStr">
        <is>
          <t>Agreste (douanes)</t>
        </is>
      </c>
    </row>
    <row r="47">
      <c r="A47" s="292" t="inlineStr">
        <is>
          <t>International</t>
        </is>
      </c>
      <c r="B47" s="292" t="inlineStr">
        <is>
          <t>Pâte à papier</t>
        </is>
      </c>
      <c r="C47" s="292" t="n">
        <v>4373.430802385667</v>
      </c>
      <c r="D47" s="292" t="n">
        <v>0.2</v>
      </c>
      <c r="E47" s="292" t="n">
        <v>1997.666666666667</v>
      </c>
      <c r="F47" s="292" t="inlineStr">
        <is>
          <t>1000 t</t>
        </is>
      </c>
      <c r="G47" s="292" t="n">
        <v>2.189269549</v>
      </c>
      <c r="H47" s="292" t="inlineStr">
        <is>
          <t>Copacel</t>
        </is>
      </c>
    </row>
    <row r="48">
      <c r="A48" s="292" t="inlineStr">
        <is>
          <t>International</t>
        </is>
      </c>
      <c r="B48" s="292" t="inlineStr">
        <is>
          <t>Papier à recycler</t>
        </is>
      </c>
      <c r="C48" s="292" t="n">
        <v>2004.443365424333</v>
      </c>
      <c r="D48" s="292" t="n">
        <v>0.2</v>
      </c>
      <c r="E48" s="292" t="n">
        <v>979.6666666666666</v>
      </c>
      <c r="F48" s="292" t="inlineStr">
        <is>
          <t>1000 t</t>
        </is>
      </c>
      <c r="G48" s="292" t="n">
        <v>2.046046307</v>
      </c>
      <c r="H48" s="292" t="inlineStr">
        <is>
          <t>Copacel</t>
        </is>
      </c>
    </row>
    <row r="49">
      <c r="A49" s="292" t="inlineStr">
        <is>
          <t>International</t>
        </is>
      </c>
      <c r="B49" s="292" t="inlineStr">
        <is>
          <t>Papiers cartons</t>
        </is>
      </c>
      <c r="C49" s="292" t="n">
        <v>10686.499861461</v>
      </c>
      <c r="D49" s="292" t="n">
        <v>0.2</v>
      </c>
      <c r="E49" s="292" t="n">
        <v>5223</v>
      </c>
      <c r="F49" s="292" t="inlineStr">
        <is>
          <t>1000 t</t>
        </is>
      </c>
      <c r="G49" s="292" t="n">
        <v>2.046046307</v>
      </c>
      <c r="H49" s="292" t="inlineStr">
        <is>
          <t>Copacel</t>
        </is>
      </c>
    </row>
    <row r="50">
      <c r="A50" s="292" t="inlineStr">
        <is>
          <t>45 - Fabrication d'articles en papier ou en carton</t>
        </is>
      </c>
      <c r="B50" s="292" t="inlineStr">
        <is>
          <t>Papier à recycler</t>
        </is>
      </c>
      <c r="C50" s="292" t="n">
        <v>14829.55676090663</v>
      </c>
      <c r="D50" s="292" t="n">
        <v>0.15</v>
      </c>
      <c r="E50" s="292" t="n">
        <v>7247.908666666666</v>
      </c>
      <c r="F50" s="292" t="inlineStr">
        <is>
          <t>1000 t</t>
        </is>
      </c>
      <c r="G50" s="292" t="n">
        <v>2.046046307</v>
      </c>
      <c r="H50" s="292" t="inlineStr">
        <is>
          <t>Copacel</t>
        </is>
      </c>
    </row>
    <row r="51">
      <c r="A51" s="292" t="inlineStr">
        <is>
          <t>Fabrication de pâte à papier</t>
        </is>
      </c>
      <c r="B51" s="292" t="inlineStr">
        <is>
          <t>Pâte à papier</t>
        </is>
      </c>
      <c r="C51" s="292" t="n">
        <v>3721.7582333</v>
      </c>
      <c r="D51" s="292" t="n">
        <v>0.1</v>
      </c>
      <c r="E51" s="292" t="n">
        <v>1700</v>
      </c>
      <c r="F51" s="292" t="inlineStr">
        <is>
          <t>1000 t</t>
        </is>
      </c>
      <c r="G51" s="292" t="n">
        <v>2.189269549</v>
      </c>
      <c r="H51" s="292" t="inlineStr">
        <is>
          <t>Copacel</t>
        </is>
      </c>
    </row>
    <row r="52">
      <c r="A52" s="292" t="inlineStr">
        <is>
          <t>Fabrication de papiers cartons</t>
        </is>
      </c>
      <c r="B52" s="292" t="inlineStr">
        <is>
          <t>Papiers cartons</t>
        </is>
      </c>
      <c r="C52" s="292" t="n">
        <v>16413.383474754</v>
      </c>
      <c r="D52" s="292" t="n">
        <v>0.1</v>
      </c>
      <c r="E52" s="292" t="n">
        <v>8022</v>
      </c>
      <c r="F52" s="292" t="inlineStr">
        <is>
          <t>1000 t</t>
        </is>
      </c>
      <c r="G52" s="292" t="n">
        <v>2.046046307</v>
      </c>
      <c r="H52" s="292" t="inlineStr">
        <is>
          <t>Copacel</t>
        </is>
      </c>
    </row>
    <row r="53">
      <c r="A53" s="292" t="inlineStr">
        <is>
          <t>Pâte à papier</t>
        </is>
      </c>
      <c r="B53" s="292" t="inlineStr">
        <is>
          <t>International</t>
        </is>
      </c>
      <c r="C53" s="292" t="n">
        <v>1106.310878761333</v>
      </c>
      <c r="D53" s="292" t="n">
        <v>0.2</v>
      </c>
      <c r="E53" s="292" t="n">
        <v>505.3333333333333</v>
      </c>
      <c r="F53" s="292" t="inlineStr">
        <is>
          <t>1000 t</t>
        </is>
      </c>
      <c r="G53" s="292" t="n">
        <v>2.189269549</v>
      </c>
      <c r="H53" s="292" t="inlineStr">
        <is>
          <t>Copacel</t>
        </is>
      </c>
    </row>
    <row r="54">
      <c r="A54" s="292" t="inlineStr">
        <is>
          <t>Papier à recycler</t>
        </is>
      </c>
      <c r="B54" s="292" t="inlineStr">
        <is>
          <t>International</t>
        </is>
      </c>
      <c r="C54" s="292" t="n">
        <v>5854.420499762667</v>
      </c>
      <c r="D54" s="292" t="n">
        <v>0.2</v>
      </c>
      <c r="E54" s="292" t="n">
        <v>2861.333333333333</v>
      </c>
      <c r="F54" s="292" t="inlineStr">
        <is>
          <t>1000 t</t>
        </is>
      </c>
      <c r="G54" s="292" t="n">
        <v>2.046046307</v>
      </c>
      <c r="H54" s="292" t="inlineStr">
        <is>
          <t>Copacel</t>
        </is>
      </c>
    </row>
    <row r="55">
      <c r="A55" s="292" t="inlineStr">
        <is>
          <t>Papiers cartons</t>
        </is>
      </c>
      <c r="B55" s="292" t="inlineStr">
        <is>
          <t>International</t>
        </is>
      </c>
      <c r="C55" s="292" t="n">
        <v>8896.891358271669</v>
      </c>
      <c r="D55" s="292" t="n">
        <v>0.2</v>
      </c>
      <c r="E55" s="292" t="n">
        <v>4348.333333333333</v>
      </c>
      <c r="F55" s="292" t="inlineStr">
        <is>
          <t>1000 t</t>
        </is>
      </c>
      <c r="G55" s="292" t="n">
        <v>2.046046307</v>
      </c>
      <c r="H55" s="292" t="inlineStr">
        <is>
          <t>Copacel</t>
        </is>
      </c>
    </row>
    <row r="56">
      <c r="A56" s="292" t="inlineStr">
        <is>
          <t>Papier à recycler</t>
        </is>
      </c>
      <c r="B56" s="292" t="inlineStr">
        <is>
          <t>Fabrication de papiers cartons</t>
        </is>
      </c>
      <c r="C56" s="292" t="n">
        <v>10944.59087068772</v>
      </c>
      <c r="D56" s="292" t="n">
        <v>0.15</v>
      </c>
      <c r="E56" s="292" t="n">
        <v>5349.141333333333</v>
      </c>
      <c r="F56" s="292" t="inlineStr">
        <is>
          <t>1000 t</t>
        </is>
      </c>
      <c r="G56" s="292" t="n">
        <v>2.046046307</v>
      </c>
      <c r="H56" s="292" t="inlineStr">
        <is>
          <t>Copacel</t>
        </is>
      </c>
    </row>
    <row r="57">
      <c r="A57" s="292" t="inlineStr">
        <is>
          <t>Papiers cartons</t>
        </is>
      </c>
      <c r="B57" s="292" t="inlineStr">
        <is>
          <t>45 - Fabrication d'articles en papier ou en carton</t>
        </is>
      </c>
      <c r="C57" s="292" t="n">
        <v>18202.99197794333</v>
      </c>
      <c r="D57" s="292" t="n">
        <v>0.15</v>
      </c>
      <c r="E57" s="292" t="n">
        <v>8896.666666666666</v>
      </c>
      <c r="F57" s="292" t="inlineStr">
        <is>
          <t>1000 t</t>
        </is>
      </c>
      <c r="G57" s="292" t="n">
        <v>2.046046307</v>
      </c>
      <c r="H57" s="292" t="inlineStr">
        <is>
          <t>Copacel</t>
        </is>
      </c>
    </row>
    <row r="58">
      <c r="A58" s="292" t="inlineStr">
        <is>
          <t>Exploitation forestière</t>
        </is>
      </c>
      <c r="B58" s="292" t="inlineStr">
        <is>
          <t>Plaquettes forestières</t>
        </is>
      </c>
      <c r="C58" s="292" t="n">
        <v>2820</v>
      </c>
      <c r="D58" s="292" t="n">
        <v>0.75</v>
      </c>
      <c r="E58" s="292" t="n">
        <v>2820</v>
      </c>
      <c r="F58" s="292" t="inlineStr">
        <is>
          <t>1000 m3 bois rond</t>
        </is>
      </c>
      <c r="G58" s="292" t="n">
        <v>1</v>
      </c>
      <c r="H58" s="292" t="inlineStr">
        <is>
          <t>EAB Exploitations forestières</t>
        </is>
      </c>
    </row>
    <row r="59">
      <c r="A59" s="292" t="inlineStr">
        <is>
          <t>Exploitation forestière</t>
        </is>
      </c>
      <c r="B59" s="292" t="inlineStr">
        <is>
          <t>Bois bûche officiel</t>
        </is>
      </c>
      <c r="C59" s="292" t="n">
        <v>4809.666666666667</v>
      </c>
      <c r="D59" s="292" t="n">
        <v>0.3</v>
      </c>
      <c r="E59" s="292" t="n">
        <v>4809.666666666667</v>
      </c>
      <c r="F59" s="292" t="inlineStr">
        <is>
          <t>1000 m3 bois rond</t>
        </is>
      </c>
      <c r="G59" s="292" t="n">
        <v>1</v>
      </c>
      <c r="H59" s="292" t="inlineStr">
        <is>
          <t>EAB Exploitations forestières</t>
        </is>
      </c>
    </row>
    <row r="60">
      <c r="A60" s="292" t="inlineStr">
        <is>
          <t>Exploitation forestière</t>
        </is>
      </c>
      <c r="B60" s="292" t="inlineStr">
        <is>
          <t>Bois d'œuvre R</t>
        </is>
      </c>
      <c r="C60" s="292" t="n">
        <v>13917</v>
      </c>
      <c r="D60" s="292" t="n">
        <v>0.15</v>
      </c>
      <c r="E60" s="292" t="n">
        <v>13917</v>
      </c>
      <c r="F60" s="292" t="inlineStr">
        <is>
          <t>1000 m3 bois rond</t>
        </is>
      </c>
      <c r="G60" s="292" t="n">
        <v>1</v>
      </c>
      <c r="H60" s="292" t="inlineStr">
        <is>
          <t>EAB Exploitations forestières</t>
        </is>
      </c>
    </row>
    <row r="61">
      <c r="A61" s="292" t="inlineStr">
        <is>
          <t>Exploitation forestière</t>
        </is>
      </c>
      <c r="B61" s="292" t="inlineStr">
        <is>
          <t>Bois d'œuvre F</t>
        </is>
      </c>
      <c r="C61" s="292" t="n">
        <v>5252.666666666667</v>
      </c>
      <c r="D61" s="292" t="n">
        <v>0.15</v>
      </c>
      <c r="E61" s="292" t="n">
        <v>5252.666666666667</v>
      </c>
      <c r="F61" s="292" t="inlineStr">
        <is>
          <t>1000 m3 bois rond</t>
        </is>
      </c>
      <c r="G61" s="292" t="n">
        <v>1</v>
      </c>
      <c r="H61" s="292" t="inlineStr">
        <is>
          <t>EAB Exploitations forestières</t>
        </is>
      </c>
    </row>
    <row r="62">
      <c r="A62" s="292" t="inlineStr">
        <is>
          <t>Exploitation forestière</t>
        </is>
      </c>
      <c r="B62" s="292" t="inlineStr">
        <is>
          <t>Bois d'industrie R</t>
        </is>
      </c>
      <c r="C62" s="292" t="n">
        <v>6129.333333333333</v>
      </c>
      <c r="D62" s="292" t="n">
        <v>0.15</v>
      </c>
      <c r="E62" s="292" t="n">
        <v>6129.333333333333</v>
      </c>
      <c r="F62" s="292" t="inlineStr">
        <is>
          <t>1000 m3 bois rond</t>
        </is>
      </c>
      <c r="G62" s="292" t="n">
        <v>1</v>
      </c>
      <c r="H62" s="292" t="inlineStr">
        <is>
          <t>EAB Exploitations forestières</t>
        </is>
      </c>
    </row>
    <row r="63">
      <c r="A63" s="292" t="inlineStr">
        <is>
          <t>Exploitation forestière</t>
        </is>
      </c>
      <c r="B63" s="292" t="inlineStr">
        <is>
          <t>Bois d'industrie F</t>
        </is>
      </c>
      <c r="C63" s="292" t="n">
        <v>4685.333333333333</v>
      </c>
      <c r="D63" s="292" t="n">
        <v>0.15</v>
      </c>
      <c r="E63" s="292" t="n">
        <v>4685.333333333333</v>
      </c>
      <c r="F63" s="292" t="inlineStr">
        <is>
          <t>1000 m3 bois rond</t>
        </is>
      </c>
      <c r="G63" s="292" t="n">
        <v>1</v>
      </c>
      <c r="H63" s="292" t="inlineStr">
        <is>
          <t>EAB Exploitations forestières</t>
        </is>
      </c>
    </row>
    <row r="64">
      <c r="A64" s="292" t="inlineStr">
        <is>
          <t>Scieries R</t>
        </is>
      </c>
      <c r="B64" s="292" t="inlineStr">
        <is>
          <t>Sciages R</t>
        </is>
      </c>
      <c r="C64" s="292" t="n">
        <v>6359</v>
      </c>
      <c r="D64" s="292" t="n">
        <v>0.15</v>
      </c>
      <c r="E64" s="292" t="n">
        <v>6359</v>
      </c>
      <c r="F64" s="292" t="inlineStr">
        <is>
          <t>1000 m3 sciages</t>
        </is>
      </c>
      <c r="G64" s="292" t="n">
        <v>1</v>
      </c>
      <c r="H64" s="292" t="inlineStr">
        <is>
          <t>EAB Scieries</t>
        </is>
      </c>
    </row>
    <row r="65">
      <c r="A65" s="292" t="inlineStr">
        <is>
          <t>Scieries F</t>
        </is>
      </c>
      <c r="B65" s="292" t="inlineStr">
        <is>
          <t>Sciages F</t>
        </is>
      </c>
      <c r="C65" s="292" t="n">
        <v>1297</v>
      </c>
      <c r="D65" s="292" t="n">
        <v>0.15</v>
      </c>
      <c r="E65" s="292" t="n">
        <v>1297</v>
      </c>
      <c r="F65" s="292" t="inlineStr">
        <is>
          <t>1000 m3 sciages</t>
        </is>
      </c>
      <c r="G65" s="292" t="n">
        <v>1</v>
      </c>
      <c r="H65" s="292" t="inlineStr">
        <is>
          <t>EAB Scieries</t>
        </is>
      </c>
    </row>
    <row r="66">
      <c r="A66" s="292" t="inlineStr">
        <is>
          <t>Scieries F</t>
        </is>
      </c>
      <c r="B66" s="292" t="inlineStr">
        <is>
          <t>Merrains</t>
        </is>
      </c>
      <c r="C66" s="292" t="n">
        <v>80</v>
      </c>
      <c r="D66" s="292" t="n">
        <v>0.15</v>
      </c>
      <c r="E66" s="292" t="n">
        <v>80</v>
      </c>
      <c r="F66" s="292" t="inlineStr">
        <is>
          <t>1000 m3 sciages</t>
        </is>
      </c>
      <c r="G66" s="292" t="n">
        <v>1</v>
      </c>
      <c r="H66" s="292" t="inlineStr">
        <is>
          <t>EAB Scieries</t>
        </is>
      </c>
    </row>
    <row r="67">
      <c r="A67" s="292" t="inlineStr">
        <is>
          <t>Scieries F</t>
        </is>
      </c>
      <c r="B67" s="292" t="inlineStr">
        <is>
          <t>Traverses</t>
        </is>
      </c>
      <c r="C67" s="292" t="n">
        <v>148.3333333333333</v>
      </c>
      <c r="D67" s="292" t="n">
        <v>0.15</v>
      </c>
      <c r="E67" s="292" t="n">
        <v>148.3333333333333</v>
      </c>
      <c r="F67" s="292" t="inlineStr">
        <is>
          <t>1000 m3 sciages</t>
        </is>
      </c>
      <c r="G67" s="292" t="n">
        <v>1</v>
      </c>
      <c r="H67" s="292" t="inlineStr">
        <is>
          <t>EAB Scieries</t>
        </is>
      </c>
    </row>
    <row r="68">
      <c r="A68" s="292" t="inlineStr">
        <is>
          <t>Bois d'industrie R</t>
        </is>
      </c>
      <c r="B68" s="292" t="inlineStr">
        <is>
          <t>Fabrication de pâte à papier</t>
        </is>
      </c>
      <c r="C68" s="292" t="n">
        <v>4597.30163832303</v>
      </c>
      <c r="D68" s="292" t="n">
        <v>0.2</v>
      </c>
      <c r="E68" s="292" t="n">
        <v>3659.856666666667</v>
      </c>
      <c r="F68" s="292" t="inlineStr">
        <is>
          <t>1000 t</t>
        </is>
      </c>
      <c r="G68" s="292" t="n">
        <v>1.256142537</v>
      </c>
      <c r="H68" s="292" t="inlineStr">
        <is>
          <t>Mémento FCBA</t>
        </is>
      </c>
    </row>
    <row r="69">
      <c r="A69" s="292" t="inlineStr">
        <is>
          <t>Connexes hors écorces R</t>
        </is>
      </c>
      <c r="B69" s="292" t="inlineStr">
        <is>
          <t>Fabrication de pâte à papier</t>
        </is>
      </c>
      <c r="C69" s="292" t="n">
        <v>2978.73350717312</v>
      </c>
      <c r="D69" s="292" t="n">
        <v>0.2</v>
      </c>
      <c r="E69" s="292" t="n">
        <v>1693.81</v>
      </c>
      <c r="F69" s="292" t="inlineStr">
        <is>
          <t>1000 t</t>
        </is>
      </c>
      <c r="G69" s="292" t="n">
        <v>1.758599552</v>
      </c>
      <c r="H69" s="292" t="inlineStr">
        <is>
          <t>Mémento FCBA</t>
        </is>
      </c>
    </row>
    <row r="70">
      <c r="A70" s="292" t="inlineStr">
        <is>
          <t>Bois d'industrie R</t>
        </is>
      </c>
      <c r="B70" s="292" t="inlineStr">
        <is>
          <t>Usines de panneaux</t>
        </is>
      </c>
      <c r="C70" s="292" t="n">
        <v>1696.47074191998</v>
      </c>
      <c r="D70" s="292" t="n">
        <v>0.2</v>
      </c>
      <c r="E70" s="292" t="n">
        <v>1350.54</v>
      </c>
      <c r="F70" s="292" t="inlineStr">
        <is>
          <t>1000 t</t>
        </is>
      </c>
      <c r="G70" s="292" t="n">
        <v>1.256142537</v>
      </c>
      <c r="H70" s="292" t="inlineStr">
        <is>
          <t>Mémento FCBA</t>
        </is>
      </c>
    </row>
    <row r="71">
      <c r="A71" s="292" t="inlineStr">
        <is>
          <t>Connexes R</t>
        </is>
      </c>
      <c r="B71" s="292" t="inlineStr">
        <is>
          <t>Usines de panneaux</t>
        </is>
      </c>
      <c r="C71" s="292" t="n">
        <v>2234.23038683392</v>
      </c>
      <c r="D71" s="292" t="n">
        <v>0.2</v>
      </c>
      <c r="E71" s="292" t="n">
        <v>1270.46</v>
      </c>
      <c r="F71" s="292" t="inlineStr">
        <is>
          <t>1000 t</t>
        </is>
      </c>
      <c r="G71" s="292" t="n">
        <v>1.758599552</v>
      </c>
      <c r="H71" s="292" t="inlineStr">
        <is>
          <t>Mémento FCBA</t>
        </is>
      </c>
    </row>
    <row r="72">
      <c r="A72" s="292" t="inlineStr">
        <is>
          <t>Bois d'industrie F</t>
        </is>
      </c>
      <c r="B72" s="292" t="inlineStr">
        <is>
          <t>Fabrication de pâte à papier</t>
        </is>
      </c>
      <c r="C72" s="292" t="n">
        <v>1931.082252014873</v>
      </c>
      <c r="D72" s="292" t="n">
        <v>0.2</v>
      </c>
      <c r="E72" s="292" t="n">
        <v>1478.806666666667</v>
      </c>
      <c r="F72" s="292" t="inlineStr">
        <is>
          <t>1000 t</t>
        </is>
      </c>
      <c r="G72" s="292" t="n">
        <v>1.305838211</v>
      </c>
      <c r="H72" s="292" t="inlineStr">
        <is>
          <t>Mémento FCBA</t>
        </is>
      </c>
    </row>
    <row r="73">
      <c r="A73" s="292" t="inlineStr">
        <is>
          <t>Connexes hors écorces F</t>
        </is>
      </c>
      <c r="B73" s="292" t="inlineStr">
        <is>
          <t>Fabrication de pâte à papier</t>
        </is>
      </c>
      <c r="C73" s="292" t="n">
        <v>317.6857709381802</v>
      </c>
      <c r="D73" s="292" t="n">
        <v>0.2</v>
      </c>
      <c r="E73" s="292" t="n">
        <v>208.5266666666667</v>
      </c>
      <c r="F73" s="292" t="inlineStr">
        <is>
          <t>1000 t</t>
        </is>
      </c>
      <c r="G73" s="292" t="n">
        <v>1.523477913</v>
      </c>
      <c r="H73" s="292" t="inlineStr">
        <is>
          <t>Mémento FCBA</t>
        </is>
      </c>
    </row>
    <row r="74">
      <c r="A74" s="292" t="inlineStr">
        <is>
          <t>Bois d'industrie F</t>
        </is>
      </c>
      <c r="B74" s="292" t="inlineStr">
        <is>
          <t>Usines de panneaux</t>
        </is>
      </c>
      <c r="C74" s="292" t="n">
        <v>1109.679547737617</v>
      </c>
      <c r="D74" s="292" t="n">
        <v>0.2</v>
      </c>
      <c r="E74" s="292" t="n">
        <v>849.7833333333333</v>
      </c>
      <c r="F74" s="292" t="inlineStr">
        <is>
          <t>1000 t</t>
        </is>
      </c>
      <c r="G74" s="292" t="n">
        <v>1.305838211</v>
      </c>
      <c r="H74" s="292" t="inlineStr">
        <is>
          <t>Mémento FCBA</t>
        </is>
      </c>
    </row>
    <row r="75">
      <c r="A75" s="292" t="inlineStr">
        <is>
          <t>Connexes F</t>
        </is>
      </c>
      <c r="B75" s="292" t="inlineStr">
        <is>
          <t>Usines de panneaux</t>
        </is>
      </c>
      <c r="C75" s="292" t="n">
        <v>296.39262797415</v>
      </c>
      <c r="D75" s="292" t="n">
        <v>0.2</v>
      </c>
      <c r="E75" s="292" t="n">
        <v>194.55</v>
      </c>
      <c r="F75" s="292" t="inlineStr">
        <is>
          <t>1000 t</t>
        </is>
      </c>
      <c r="G75" s="292" t="n">
        <v>1.523477913</v>
      </c>
      <c r="H75" s="292" t="inlineStr">
        <is>
          <t>Mémento FCBA</t>
        </is>
      </c>
    </row>
    <row r="76">
      <c r="A76" s="292" t="inlineStr">
        <is>
          <t>Bois d'œuvre R</t>
        </is>
      </c>
      <c r="B76" s="292" t="inlineStr">
        <is>
          <t>Usines de contreplaqués</t>
        </is>
      </c>
      <c r="C76" s="292" t="n">
        <v>255</v>
      </c>
      <c r="D76" s="292" t="n">
        <v>0.2</v>
      </c>
      <c r="E76" s="292" t="n">
        <v>255</v>
      </c>
      <c r="F76" s="292" t="inlineStr">
        <is>
          <t>1000 m3</t>
        </is>
      </c>
      <c r="G76" s="292" t="n">
        <v>1</v>
      </c>
      <c r="H76" s="292" t="inlineStr">
        <is>
          <t>Mémento FCBA</t>
        </is>
      </c>
    </row>
    <row r="77">
      <c r="A77" s="292" t="inlineStr">
        <is>
          <t>Bois d'œuvre F</t>
        </is>
      </c>
      <c r="B77" s="292" t="inlineStr">
        <is>
          <t>Usines de contreplaqués</t>
        </is>
      </c>
      <c r="C77" s="292" t="n">
        <v>98</v>
      </c>
      <c r="D77" s="292" t="n">
        <v>0.2</v>
      </c>
      <c r="E77" s="292" t="n">
        <v>98</v>
      </c>
      <c r="F77" s="292" t="inlineStr">
        <is>
          <t>1000 m3</t>
        </is>
      </c>
      <c r="G77" s="292" t="n">
        <v>1</v>
      </c>
      <c r="H77" s="292" t="inlineStr">
        <is>
          <t>Mémento FCBA</t>
        </is>
      </c>
    </row>
    <row r="78">
      <c r="A78" s="292" t="inlineStr">
        <is>
          <t>Placages</t>
        </is>
      </c>
      <c r="B78" s="292" t="inlineStr">
        <is>
          <t>Usines de contreplaqués</t>
        </is>
      </c>
      <c r="C78" s="292" t="n">
        <v>121.024804432</v>
      </c>
      <c r="D78" s="292" t="n">
        <v>0.2</v>
      </c>
      <c r="E78" s="292" t="n">
        <v>98</v>
      </c>
      <c r="F78" s="292" t="inlineStr">
        <is>
          <t>1000 m3</t>
        </is>
      </c>
      <c r="G78" s="292" t="n">
        <v>1.234946984</v>
      </c>
      <c r="H78" s="292" t="inlineStr">
        <is>
          <t>Mémento FCBA</t>
        </is>
      </c>
    </row>
    <row r="79">
      <c r="A79" s="292" t="inlineStr">
        <is>
          <t>Fabrication de pâte à papier mécanique</t>
        </is>
      </c>
      <c r="B79" s="292" t="inlineStr">
        <is>
          <t>Pâte à papier mécanique</t>
        </is>
      </c>
      <c r="C79" s="292" t="n">
        <v>813.5325644084</v>
      </c>
      <c r="D79" s="292" t="n">
        <v>0.15</v>
      </c>
      <c r="E79" s="292" t="n">
        <v>371.6000000000001</v>
      </c>
      <c r="F79" s="292" t="inlineStr">
        <is>
          <t>1000 t</t>
        </is>
      </c>
      <c r="G79" s="292" t="n">
        <v>2.189269549</v>
      </c>
      <c r="H79" s="292" t="inlineStr">
        <is>
          <t>Mémento FCBA</t>
        </is>
      </c>
    </row>
    <row r="80">
      <c r="A80" s="292" t="inlineStr">
        <is>
          <t>Fabrication de pâte à papier chimique</t>
        </is>
      </c>
      <c r="B80" s="292" t="inlineStr">
        <is>
          <t>Pâte à papier chimique</t>
        </is>
      </c>
      <c r="C80" s="292" t="n">
        <v>2907.933766285067</v>
      </c>
      <c r="D80" s="292" t="n">
        <v>0.15</v>
      </c>
      <c r="E80" s="292" t="n">
        <v>1328.266666666667</v>
      </c>
      <c r="F80" s="292" t="inlineStr">
        <is>
          <t>1000 t</t>
        </is>
      </c>
      <c r="G80" s="292" t="n">
        <v>2.189269549</v>
      </c>
      <c r="H80" s="292" t="inlineStr">
        <is>
          <t>Mémento FCBA</t>
        </is>
      </c>
    </row>
    <row r="81">
      <c r="A81" s="292" t="inlineStr">
        <is>
          <t>Usines de panneaux</t>
        </is>
      </c>
      <c r="B81" s="292" t="inlineStr">
        <is>
          <t>Panneaux particules</t>
        </is>
      </c>
      <c r="C81" s="292" t="n">
        <v>5047.208851060801</v>
      </c>
      <c r="D81" s="292" t="n">
        <v>0.15</v>
      </c>
      <c r="E81" s="292" t="n">
        <v>3633.6</v>
      </c>
      <c r="F81" s="292" t="inlineStr">
        <is>
          <t>1000 m3</t>
        </is>
      </c>
      <c r="G81" s="292" t="n">
        <v>1.389038103</v>
      </c>
      <c r="H81" s="292" t="inlineStr">
        <is>
          <t>Mémento FCBA</t>
        </is>
      </c>
    </row>
    <row r="82">
      <c r="A82" s="292" t="inlineStr">
        <is>
          <t>Usines de panneaux</t>
        </is>
      </c>
      <c r="B82" s="292" t="inlineStr">
        <is>
          <t>Panneaux OSB</t>
        </is>
      </c>
      <c r="C82" s="292" t="n">
        <v>772.9508268</v>
      </c>
      <c r="D82" s="292" t="n">
        <v>0.15</v>
      </c>
      <c r="E82" s="292" t="n">
        <v>400</v>
      </c>
      <c r="F82" s="292" t="inlineStr">
        <is>
          <t>1000 m3</t>
        </is>
      </c>
      <c r="G82" s="292" t="n">
        <v>1.932377067</v>
      </c>
      <c r="H82" s="292" t="inlineStr">
        <is>
          <t>Mémento FCBA</t>
        </is>
      </c>
    </row>
    <row r="83">
      <c r="A83" s="292" t="inlineStr">
        <is>
          <t>Usines de panneaux</t>
        </is>
      </c>
      <c r="B83" s="292" t="inlineStr">
        <is>
          <t>Panneaux MDF</t>
        </is>
      </c>
      <c r="C83" s="292" t="n">
        <v>1672.2836604848</v>
      </c>
      <c r="D83" s="292" t="n">
        <v>0.15</v>
      </c>
      <c r="E83" s="292" t="n">
        <v>943.0666666666666</v>
      </c>
      <c r="F83" s="292" t="inlineStr">
        <is>
          <t>1000 m3</t>
        </is>
      </c>
      <c r="G83" s="292" t="n">
        <v>1.773240132</v>
      </c>
      <c r="H83" s="292" t="inlineStr">
        <is>
          <t>Mémento FCBA</t>
        </is>
      </c>
    </row>
    <row r="84">
      <c r="A84" s="292" t="inlineStr">
        <is>
          <t>Usines de panneaux</t>
        </is>
      </c>
      <c r="B84" s="292" t="inlineStr">
        <is>
          <t>Panneaux fibres</t>
        </is>
      </c>
      <c r="C84" s="292" t="n">
        <v>227.3384786</v>
      </c>
      <c r="D84" s="292" t="n">
        <v>0.15</v>
      </c>
      <c r="E84" s="292" t="n">
        <v>100</v>
      </c>
      <c r="F84" s="292" t="inlineStr">
        <is>
          <t>1000 m3</t>
        </is>
      </c>
      <c r="G84" s="292" t="n">
        <v>2.273384786</v>
      </c>
      <c r="H84" s="292" t="inlineStr">
        <is>
          <t>Mémento FCBA</t>
        </is>
      </c>
    </row>
    <row r="85">
      <c r="A85" s="292" t="inlineStr">
        <is>
          <t>Usines de contreplaqués</t>
        </is>
      </c>
      <c r="B85" s="292" t="inlineStr">
        <is>
          <t>Contreplaqués</t>
        </is>
      </c>
      <c r="C85" s="292" t="n">
        <v>288.3287543879151</v>
      </c>
      <c r="D85" s="292" t="n">
        <v>0.15</v>
      </c>
      <c r="E85" s="292" t="n">
        <v>243.6666666666667</v>
      </c>
      <c r="F85" s="292" t="inlineStr">
        <is>
          <t>1000 m3</t>
        </is>
      </c>
      <c r="G85" s="292" t="n">
        <v>1.18329174167407</v>
      </c>
      <c r="H85" s="292" t="inlineStr">
        <is>
          <t>Mémento FCBA</t>
        </is>
      </c>
    </row>
    <row r="86">
      <c r="A86" s="292" t="inlineStr">
        <is>
          <t>Fabrication d'emballages bois</t>
        </is>
      </c>
      <c r="B86" s="292" t="inlineStr">
        <is>
          <t>Palettes et emballages</t>
        </is>
      </c>
      <c r="C86" s="292" t="n">
        <v>4693.145240864999</v>
      </c>
      <c r="D86" s="292" t="n">
        <v>0.15</v>
      </c>
      <c r="E86" s="292" t="n">
        <v>2411.666666666667</v>
      </c>
      <c r="F86" s="292" t="inlineStr">
        <is>
          <t>1000 t</t>
        </is>
      </c>
      <c r="G86" s="292" t="n">
        <v>1.946017377</v>
      </c>
      <c r="H86" s="292" t="inlineStr">
        <is>
          <t>Mémento FCBA</t>
        </is>
      </c>
    </row>
    <row r="87">
      <c r="A87" s="292" t="inlineStr">
        <is>
          <t>Fabrication de parquets</t>
        </is>
      </c>
      <c r="B87" s="292" t="inlineStr">
        <is>
          <t>Parquets</t>
        </is>
      </c>
      <c r="C87" s="292" t="n">
        <v>52.14146472774001</v>
      </c>
      <c r="D87" s="292" t="n">
        <v>0.15</v>
      </c>
      <c r="E87" s="292" t="n">
        <v>3037.636666666667</v>
      </c>
      <c r="F87" s="292" t="inlineStr">
        <is>
          <t>1000 m2</t>
        </is>
      </c>
      <c r="G87" s="292" t="n">
        <v>0.017165142</v>
      </c>
      <c r="H87" s="292" t="inlineStr">
        <is>
          <t>Mémento FCBA</t>
        </is>
      </c>
    </row>
    <row r="88">
      <c r="A88" s="292" t="inlineStr">
        <is>
          <t>Combustibles chaudières collectives</t>
        </is>
      </c>
      <c r="B88" s="292" t="inlineStr">
        <is>
          <t>Chauffage industriel et collectif</t>
        </is>
      </c>
      <c r="C88" s="292" t="n">
        <v>21051</v>
      </c>
      <c r="D88" s="292" t="n">
        <v>0.25</v>
      </c>
      <c r="E88" s="292" t="n">
        <v>13211</v>
      </c>
      <c r="F88" s="292" t="inlineStr">
        <is>
          <t>1000 t</t>
        </is>
      </c>
      <c r="G88" s="292" t="n">
        <v>1.593444856558928</v>
      </c>
      <c r="H88" s="292" t="inlineStr">
        <is>
          <t>MOFOB (traitement FCBA)</t>
        </is>
      </c>
    </row>
    <row r="89">
      <c r="A89" s="292" t="inlineStr">
        <is>
          <t>Plaquettes forestières</t>
        </is>
      </c>
      <c r="B89" s="292" t="inlineStr">
        <is>
          <t>Chauffage industriel et collectif</t>
        </is>
      </c>
      <c r="C89" s="292" t="n">
        <v>10706.2578535715</v>
      </c>
      <c r="D89" s="292" t="n">
        <v>0.4</v>
      </c>
      <c r="E89" s="292" t="n">
        <v>7335.5</v>
      </c>
      <c r="F89" s="292" t="inlineStr">
        <is>
          <t>1000 t</t>
        </is>
      </c>
      <c r="G89" s="292" t="n">
        <v>1.459513033</v>
      </c>
      <c r="H89" s="292" t="inlineStr">
        <is>
          <t>MOFOB (traitement FCBA), hypothèse de répartition</t>
        </is>
      </c>
    </row>
    <row r="90">
      <c r="A90" s="292" t="inlineStr">
        <is>
          <t>Plaquettes de scierie</t>
        </is>
      </c>
      <c r="B90" s="292" t="inlineStr">
        <is>
          <t>Chauffage industriel et collectif</t>
        </is>
      </c>
      <c r="C90" s="292" t="n">
        <v>7620.7256749775</v>
      </c>
      <c r="D90" s="292" t="n">
        <v>0.4</v>
      </c>
      <c r="E90" s="292" t="n">
        <v>4475.5</v>
      </c>
      <c r="F90" s="292" t="inlineStr">
        <is>
          <t>1000 t</t>
        </is>
      </c>
      <c r="G90" s="292" t="n">
        <v>1.702765205</v>
      </c>
      <c r="H90" s="292" t="inlineStr">
        <is>
          <t>MOFOB (traitement FCBA), hypothèse de répartition</t>
        </is>
      </c>
    </row>
    <row r="91">
      <c r="A91" s="292" t="inlineStr">
        <is>
          <t>Déchets bois</t>
        </is>
      </c>
      <c r="B91" s="292" t="inlineStr">
        <is>
          <t>Chauffage industriel et collectif</t>
        </is>
      </c>
      <c r="C91" s="292" t="n">
        <v>2724.4243278</v>
      </c>
      <c r="D91" s="292" t="n">
        <v>0.4</v>
      </c>
      <c r="E91" s="292" t="n">
        <v>1400</v>
      </c>
      <c r="F91" s="292" t="inlineStr">
        <is>
          <t>1000 t</t>
        </is>
      </c>
      <c r="G91" s="292" t="n">
        <v>1.946017377</v>
      </c>
      <c r="H91" s="292" t="inlineStr">
        <is>
          <t>MOFOB (traitement FCBA), hypothèse de répartition</t>
        </is>
      </c>
    </row>
    <row r="92">
      <c r="A92" s="292" t="inlineStr">
        <is>
          <t>International</t>
        </is>
      </c>
      <c r="B92" s="292" t="inlineStr">
        <is>
          <t>Granulés</t>
        </is>
      </c>
      <c r="C92" s="292" t="n">
        <v>439.5210586266667</v>
      </c>
      <c r="D92" s="292" t="n">
        <v>0.25</v>
      </c>
      <c r="E92" s="292" t="n">
        <v>193.3333333333333</v>
      </c>
      <c r="F92" s="292" t="inlineStr">
        <is>
          <t>1000 t</t>
        </is>
      </c>
      <c r="G92" s="292" t="n">
        <v>2.273384786</v>
      </c>
      <c r="H92" s="292" t="inlineStr">
        <is>
          <t>Propellet</t>
        </is>
      </c>
    </row>
    <row r="93">
      <c r="A93" s="292" t="inlineStr">
        <is>
          <t>Production de granulés</t>
        </is>
      </c>
      <c r="B93" s="292" t="inlineStr">
        <is>
          <t>Granulés</t>
        </is>
      </c>
      <c r="C93" s="292" t="n">
        <v>2349.164278866667</v>
      </c>
      <c r="D93" s="292" t="n">
        <v>0.15</v>
      </c>
      <c r="E93" s="292" t="n">
        <v>1033.333333333333</v>
      </c>
      <c r="F93" s="292" t="inlineStr">
        <is>
          <t>1000 t</t>
        </is>
      </c>
      <c r="G93" s="292" t="n">
        <v>2.273384786</v>
      </c>
      <c r="H93" s="292" t="inlineStr">
        <is>
          <t>Propellet</t>
        </is>
      </c>
    </row>
    <row r="94">
      <c r="A94" s="292" t="inlineStr">
        <is>
          <t>Granulés</t>
        </is>
      </c>
      <c r="B94" s="292" t="inlineStr">
        <is>
          <t>International</t>
        </is>
      </c>
      <c r="C94" s="292" t="n">
        <v>394.0533629066666</v>
      </c>
      <c r="D94" s="292" t="n">
        <v>0.25</v>
      </c>
      <c r="E94" s="292" t="n">
        <v>173.3333333333333</v>
      </c>
      <c r="F94" s="292" t="inlineStr">
        <is>
          <t>1000 t</t>
        </is>
      </c>
      <c r="G94" s="292" t="n">
        <v>2.273384786</v>
      </c>
      <c r="H94" s="292" t="inlineStr">
        <is>
          <t>Propellet</t>
        </is>
      </c>
    </row>
    <row r="95">
      <c r="A95" s="292" t="inlineStr">
        <is>
          <t>Granulés</t>
        </is>
      </c>
      <c r="B95" s="292" t="inlineStr">
        <is>
          <t>Chauffage ménages</t>
        </is>
      </c>
      <c r="C95" s="292" t="n">
        <v>2371.898126726667</v>
      </c>
      <c r="D95" s="292" t="n">
        <v>0.15</v>
      </c>
      <c r="E95" s="292" t="n">
        <v>1043.333333333333</v>
      </c>
      <c r="F95" s="292" t="inlineStr">
        <is>
          <t>1000 t</t>
        </is>
      </c>
      <c r="G95" s="292" t="n">
        <v>2.273384786</v>
      </c>
      <c r="H95" s="292" t="inlineStr">
        <is>
          <t>Propellet</t>
        </is>
      </c>
    </row>
    <row r="96">
      <c r="A96" s="292" t="inlineStr">
        <is>
          <t>Déchets bois</t>
        </is>
      </c>
      <c r="B96" s="292" t="inlineStr">
        <is>
          <t>Usines de panneaux</t>
        </is>
      </c>
      <c r="C96" s="292" t="n">
        <v>1759.199708808</v>
      </c>
      <c r="D96" s="292" t="n">
        <v>0.2</v>
      </c>
      <c r="E96" s="292" t="n">
        <v>904</v>
      </c>
      <c r="F96" s="292" t="inlineStr">
        <is>
          <t>1000 t</t>
        </is>
      </c>
      <c r="G96" s="292" t="n">
        <v>1.946017377</v>
      </c>
      <c r="H96" s="292" t="inlineStr">
        <is>
          <t>Mémento FCBA</t>
        </is>
      </c>
    </row>
    <row r="97">
      <c r="A97" s="292" t="inlineStr">
        <is>
          <t>Usines de tranchage et déroulage</t>
        </is>
      </c>
      <c r="B97" s="292" t="inlineStr">
        <is>
          <t>Placages</t>
        </is>
      </c>
      <c r="C97" s="292" t="n">
        <v>77.93750416024</v>
      </c>
      <c r="D97" s="292" t="n">
        <v>0.15</v>
      </c>
      <c r="E97" s="292" t="n">
        <v>63.11</v>
      </c>
      <c r="F97" s="292" t="inlineStr">
        <is>
          <t>1000 m3</t>
        </is>
      </c>
      <c r="G97" s="292" t="n">
        <v>1.234946984</v>
      </c>
      <c r="H97" s="292" t="inlineStr">
        <is>
          <t>Mémento FCBA (moyenne 2009-2013)</t>
        </is>
      </c>
    </row>
    <row r="98">
      <c r="A98" s="292" t="inlineStr">
        <is>
          <t>Déchets bois</t>
        </is>
      </c>
      <c r="B98" s="292" t="inlineStr">
        <is>
          <t>Fabrication d'emballages bois</t>
        </is>
      </c>
      <c r="C98" s="292" t="n">
        <v>583.8052130999999</v>
      </c>
      <c r="D98" s="292" t="n">
        <v>0.5</v>
      </c>
      <c r="E98" s="292" t="n">
        <v>300</v>
      </c>
      <c r="F98" s="292" t="inlineStr">
        <is>
          <t>1000 t</t>
        </is>
      </c>
      <c r="G98" s="292" t="n">
        <v>1.946017377</v>
      </c>
      <c r="H98" s="292" t="inlineStr"/>
    </row>
    <row r="99">
      <c r="A99" s="292" t="inlineStr">
        <is>
          <t>Scieries F</t>
        </is>
      </c>
      <c r="B99" s="292" t="inlineStr">
        <is>
          <t>08 - Sciages bruts de Chêne</t>
        </is>
      </c>
      <c r="C99" s="292" t="n">
        <v>649.2296591844786</v>
      </c>
      <c r="D99" s="292" t="inlineStr"/>
      <c r="E99" s="292" t="n">
        <v>1442.732575965508</v>
      </c>
      <c r="F99" s="292" t="inlineStr">
        <is>
          <t>ebr</t>
        </is>
      </c>
      <c r="G99" s="292" t="n">
        <v>0.45</v>
      </c>
      <c r="H99" s="292" t="inlineStr"/>
    </row>
    <row r="100">
      <c r="A100" s="292" t="inlineStr">
        <is>
          <t>Scieries F</t>
        </is>
      </c>
      <c r="B100" s="292" t="inlineStr">
        <is>
          <t>09 - Sciages bruts de Hêtre</t>
        </is>
      </c>
      <c r="C100" s="292" t="n">
        <v>357.0956334049795</v>
      </c>
      <c r="D100" s="292" t="inlineStr"/>
      <c r="E100" s="292" t="n">
        <v>793.5458520110656</v>
      </c>
      <c r="F100" s="292" t="inlineStr">
        <is>
          <t>ebr</t>
        </is>
      </c>
      <c r="G100" s="292" t="n">
        <v>0.45</v>
      </c>
      <c r="H100" s="292" t="inlineStr"/>
    </row>
    <row r="101">
      <c r="A101" s="292" t="inlineStr">
        <is>
          <t>Scieries F</t>
        </is>
      </c>
      <c r="B101" s="292" t="inlineStr">
        <is>
          <t>10 - Sciages bruts : divers feuillus tempérés</t>
        </is>
      </c>
      <c r="C101" s="292" t="n">
        <v>284.9544701583122</v>
      </c>
      <c r="D101" s="292" t="inlineStr"/>
      <c r="E101" s="292" t="n">
        <v>633.2321559073605</v>
      </c>
      <c r="F101" s="292" t="inlineStr">
        <is>
          <t>ebr</t>
        </is>
      </c>
      <c r="G101" s="292" t="n">
        <v>0.45</v>
      </c>
      <c r="H101" s="292" t="inlineStr"/>
    </row>
    <row r="102">
      <c r="A102" s="292" t="inlineStr">
        <is>
          <t>Scieries F</t>
        </is>
      </c>
      <c r="B102" s="292" t="inlineStr">
        <is>
          <t>11 - Sciages de feuillus tropicaux</t>
        </is>
      </c>
      <c r="C102" s="292" t="n">
        <v>5.29886726852881</v>
      </c>
      <c r="D102" s="292" t="inlineStr"/>
      <c r="E102" s="292" t="n">
        <v>11.77526059673069</v>
      </c>
      <c r="F102" s="292" t="inlineStr">
        <is>
          <t>ebr</t>
        </is>
      </c>
      <c r="G102" s="292" t="n">
        <v>0.45</v>
      </c>
      <c r="H102" s="292" t="inlineStr"/>
    </row>
    <row r="103">
      <c r="A103" s="292" t="inlineStr">
        <is>
          <t>Scieries R</t>
        </is>
      </c>
      <c r="B103" s="292" t="inlineStr">
        <is>
          <t>12 - Sciages bruts de sapin-épicéa</t>
        </is>
      </c>
      <c r="C103" s="292" t="n">
        <v>2839.092548973158</v>
      </c>
      <c r="D103" s="292" t="inlineStr"/>
      <c r="E103" s="292" t="n">
        <v>5914.776143694078</v>
      </c>
      <c r="F103" s="292" t="inlineStr">
        <is>
          <t>ebr</t>
        </is>
      </c>
      <c r="G103" s="292" t="n">
        <v>0.48</v>
      </c>
      <c r="H103" s="292" t="inlineStr"/>
    </row>
    <row r="104">
      <c r="A104" s="292" t="inlineStr">
        <is>
          <t>Scieries R</t>
        </is>
      </c>
      <c r="B104" s="292" t="inlineStr">
        <is>
          <t>13 - Sciages bruts de Douglas</t>
        </is>
      </c>
      <c r="C104" s="292" t="n">
        <v>774.3721559774615</v>
      </c>
      <c r="D104" s="292" t="inlineStr"/>
      <c r="E104" s="292" t="n">
        <v>1613.275324953045</v>
      </c>
      <c r="F104" s="292" t="inlineStr">
        <is>
          <t>ebr</t>
        </is>
      </c>
      <c r="G104" s="292" t="n">
        <v>0.48</v>
      </c>
      <c r="H104" s="292" t="inlineStr"/>
    </row>
    <row r="105">
      <c r="A105" s="292" t="inlineStr">
        <is>
          <t>Scieries R</t>
        </is>
      </c>
      <c r="B105" s="292" t="inlineStr">
        <is>
          <t>14 - Sciages bruts : divers résineux</t>
        </is>
      </c>
      <c r="C105" s="292" t="n">
        <v>600.9623106803098</v>
      </c>
      <c r="D105" s="292" t="inlineStr"/>
      <c r="E105" s="292" t="n">
        <v>1252.004813917312</v>
      </c>
      <c r="F105" s="292" t="inlineStr">
        <is>
          <t>ebr</t>
        </is>
      </c>
      <c r="G105" s="292" t="n">
        <v>0.48</v>
      </c>
      <c r="H105" s="292" t="inlineStr"/>
    </row>
    <row r="106">
      <c r="A106" s="292" t="inlineStr">
        <is>
          <t>Scieries R</t>
        </is>
      </c>
      <c r="B106" s="292" t="inlineStr">
        <is>
          <t>15 - Sciages bruts de Pin maritime</t>
        </is>
      </c>
      <c r="C106" s="292" t="n">
        <v>1476.332626609704</v>
      </c>
      <c r="D106" s="292" t="inlineStr"/>
      <c r="E106" s="292" t="n">
        <v>3075.692972103551</v>
      </c>
      <c r="F106" s="292" t="inlineStr">
        <is>
          <t>ebr</t>
        </is>
      </c>
      <c r="G106" s="292" t="n">
        <v>0.48</v>
      </c>
      <c r="H106" s="292" t="inlineStr"/>
    </row>
    <row r="107">
      <c r="A107" s="292" t="inlineStr">
        <is>
          <t>Scieries</t>
        </is>
      </c>
      <c r="B107" s="292" t="inlineStr">
        <is>
          <t>Merrains</t>
        </is>
      </c>
      <c r="C107" s="292" t="n">
        <v>138.4618617265024</v>
      </c>
      <c r="D107" s="292" t="inlineStr"/>
      <c r="E107" s="292" t="n">
        <v>307.6930260588943</v>
      </c>
      <c r="F107" s="292" t="inlineStr">
        <is>
          <t>ebr</t>
        </is>
      </c>
      <c r="G107" s="292" t="n">
        <v>0.45</v>
      </c>
      <c r="H107" s="292" t="inlineStr"/>
    </row>
    <row r="108">
      <c r="A108" s="292" t="inlineStr">
        <is>
          <t>Scieries</t>
        </is>
      </c>
      <c r="B108" s="292" t="inlineStr">
        <is>
          <t>Traverses</t>
        </is>
      </c>
      <c r="C108" s="292" t="n">
        <v>168.9146605151468</v>
      </c>
      <c r="D108" s="292" t="inlineStr"/>
      <c r="E108" s="292" t="n">
        <v>375.3659122558817</v>
      </c>
      <c r="F108" s="292" t="inlineStr">
        <is>
          <t>ebr</t>
        </is>
      </c>
      <c r="G108" s="292" t="n">
        <v>0.45</v>
      </c>
      <c r="H108" s="292" t="inlineStr"/>
    </row>
    <row r="109">
      <c r="A109" s="292" t="inlineStr">
        <is>
          <t>Bois d'œuvre</t>
        </is>
      </c>
      <c r="B109" s="292" t="inlineStr">
        <is>
          <t>29 - Fabrication de produits bruts, sciés ou rabotés imprégnés</t>
        </is>
      </c>
      <c r="C109" s="292" t="n">
        <v>84.89620660007836</v>
      </c>
      <c r="D109" s="292" t="inlineStr"/>
      <c r="E109" s="292" t="n">
        <v>188.658236889063</v>
      </c>
      <c r="F109" s="292" t="inlineStr">
        <is>
          <t>ebr</t>
        </is>
      </c>
      <c r="G109" s="292" t="n">
        <v>0.45</v>
      </c>
      <c r="H109" s="292" t="inlineStr"/>
    </row>
    <row r="110">
      <c r="A110" s="292" t="inlineStr">
        <is>
          <t>Usines de tranchage et déroulage</t>
        </is>
      </c>
      <c r="B110" s="292" t="inlineStr">
        <is>
          <t>Placages</t>
        </is>
      </c>
      <c r="C110" s="292" t="n">
        <v>72.77684480809631</v>
      </c>
      <c r="D110" s="292" t="inlineStr"/>
      <c r="E110" s="292" t="n">
        <v>161.7263217957696</v>
      </c>
      <c r="F110" s="292" t="inlineStr">
        <is>
          <t>ebr</t>
        </is>
      </c>
      <c r="G110" s="292" t="n">
        <v>0.45</v>
      </c>
      <c r="H110" s="292" t="inlineStr"/>
    </row>
    <row r="111">
      <c r="A111" s="292" t="inlineStr">
        <is>
          <t>Scieries</t>
        </is>
      </c>
      <c r="B111" s="292" t="inlineStr">
        <is>
          <t>Palettes et emballages</t>
        </is>
      </c>
      <c r="C111" s="292" t="n">
        <v>569.2409507224494</v>
      </c>
      <c r="D111" s="292" t="inlineStr"/>
      <c r="E111" s="292" t="n">
        <v>1264.979890494332</v>
      </c>
      <c r="F111" s="292" t="inlineStr">
        <is>
          <t>ebr</t>
        </is>
      </c>
      <c r="G111" s="292" t="n">
        <v>0.45</v>
      </c>
      <c r="H111" s="292" t="inlineStr"/>
    </row>
    <row r="112">
      <c r="A112" s="292" t="inlineStr">
        <is>
          <t>Bois d'œuvre</t>
        </is>
      </c>
      <c r="B112" s="292" t="inlineStr">
        <is>
          <t>Consommation finale</t>
        </is>
      </c>
      <c r="C112" s="292" t="n">
        <v>8.839117374950797</v>
      </c>
      <c r="D112" s="292" t="inlineStr"/>
      <c r="E112" s="292" t="n">
        <v>8.839117374950797</v>
      </c>
      <c r="F112" s="292" t="inlineStr"/>
      <c r="G112" s="292" t="n">
        <v>1</v>
      </c>
      <c r="H112" s="292" t="inlineStr"/>
    </row>
    <row r="113">
      <c r="A113" s="292" t="inlineStr">
        <is>
          <t>Bois d'œuvre</t>
        </is>
      </c>
      <c r="B113" s="292" t="inlineStr">
        <is>
          <t>International</t>
        </is>
      </c>
      <c r="C113" s="292" t="n">
        <v>2023.852923007307</v>
      </c>
      <c r="D113" s="292" t="inlineStr"/>
      <c r="E113" s="292" t="n">
        <v>2023.852923007307</v>
      </c>
      <c r="F113" s="292" t="inlineStr"/>
      <c r="G113" s="292" t="n">
        <v>1</v>
      </c>
      <c r="H113" s="292" t="inlineStr"/>
    </row>
    <row r="114">
      <c r="A114" s="292" t="inlineStr">
        <is>
          <t>08 - Sciages bruts de Chêne</t>
        </is>
      </c>
      <c r="B114" s="292" t="inlineStr">
        <is>
          <t>20 - Fabrication de produits rabotés</t>
        </is>
      </c>
      <c r="C114" s="292" t="n">
        <v>82.44920881826889</v>
      </c>
      <c r="D114" s="292" t="inlineStr"/>
      <c r="E114" s="292" t="n">
        <v>183.2204640405975</v>
      </c>
      <c r="F114" s="292" t="inlineStr"/>
      <c r="G114" s="292" t="n">
        <v>0.45</v>
      </c>
      <c r="H114" s="292" t="inlineStr"/>
    </row>
    <row r="115">
      <c r="A115" s="292" t="inlineStr">
        <is>
          <t>08 - Sciages bruts de Chêne</t>
        </is>
      </c>
      <c r="B115" s="292" t="inlineStr">
        <is>
          <t>20b - Fabrication de produits collés</t>
        </is>
      </c>
      <c r="C115" s="292" t="n">
        <v>4.80651060416773</v>
      </c>
      <c r="D115" s="292" t="inlineStr"/>
      <c r="E115" s="292" t="n">
        <v>10.68113467592829</v>
      </c>
      <c r="F115" s="292" t="inlineStr"/>
      <c r="G115" s="292" t="n">
        <v>0.45</v>
      </c>
      <c r="H115" s="292" t="inlineStr"/>
    </row>
    <row r="116">
      <c r="A116" s="292" t="inlineStr">
        <is>
          <t>08 - Sciages bruts de Chêne</t>
        </is>
      </c>
      <c r="B116" s="292" t="inlineStr">
        <is>
          <t>Fabrication de parquets</t>
        </is>
      </c>
      <c r="C116" s="292" t="n">
        <v>1.366452217856893</v>
      </c>
      <c r="D116" s="292" t="inlineStr"/>
      <c r="E116" s="292" t="n">
        <v>3.036560484126428</v>
      </c>
      <c r="F116" s="292" t="inlineStr"/>
      <c r="G116" s="292" t="n">
        <v>0.45</v>
      </c>
      <c r="H116" s="292" t="inlineStr"/>
    </row>
    <row r="117">
      <c r="A117" s="292" t="inlineStr">
        <is>
          <t>08 - Sciages bruts de Chêne</t>
        </is>
      </c>
      <c r="B117" s="292" t="inlineStr">
        <is>
          <t>35 - Fabrication de menuiseries extérieures</t>
        </is>
      </c>
      <c r="C117" s="292" t="n">
        <v>13.99529713869121</v>
      </c>
      <c r="D117" s="292" t="inlineStr"/>
      <c r="E117" s="292" t="n">
        <v>31.10066030820268</v>
      </c>
      <c r="F117" s="292" t="inlineStr"/>
      <c r="G117" s="292" t="n">
        <v>0.45</v>
      </c>
      <c r="H117" s="292" t="inlineStr"/>
    </row>
    <row r="118">
      <c r="A118" s="292" t="inlineStr">
        <is>
          <t>08 - Sciages bruts de Chêne</t>
        </is>
      </c>
      <c r="B118" s="292" t="inlineStr">
        <is>
          <t>36 - Fabrication de menuiseries intérieures</t>
        </is>
      </c>
      <c r="C118" s="292" t="n">
        <v>6.585995711658748</v>
      </c>
      <c r="D118" s="292" t="inlineStr"/>
      <c r="E118" s="292" t="n">
        <v>14.63554602590833</v>
      </c>
      <c r="F118" s="292" t="inlineStr"/>
      <c r="G118" s="292" t="n">
        <v>0.45</v>
      </c>
      <c r="H118" s="292" t="inlineStr"/>
    </row>
    <row r="119">
      <c r="A119" s="292" t="inlineStr">
        <is>
          <t>08 - Sciages bruts de Chêne</t>
        </is>
      </c>
      <c r="B119" s="292" t="inlineStr">
        <is>
          <t>40 - Fabrication de produits d'aménagement extérieur</t>
        </is>
      </c>
      <c r="C119" s="292" t="n">
        <v>2.427685720438451</v>
      </c>
      <c r="D119" s="292" t="inlineStr"/>
      <c r="E119" s="292" t="n">
        <v>5.39485715652989</v>
      </c>
      <c r="F119" s="292" t="inlineStr"/>
      <c r="G119" s="292" t="n">
        <v>0.45</v>
      </c>
      <c r="H119" s="292" t="inlineStr"/>
    </row>
    <row r="120">
      <c r="A120" s="292" t="inlineStr">
        <is>
          <t>08 - Sciages bruts de Chêne</t>
        </is>
      </c>
      <c r="B120" s="292" t="inlineStr">
        <is>
          <t>47 - Fabrication de meubles en bois</t>
        </is>
      </c>
      <c r="C120" s="292" t="n">
        <v>73.15084364987906</v>
      </c>
      <c r="D120" s="292" t="inlineStr"/>
      <c r="E120" s="292" t="n">
        <v>162.5574303330646</v>
      </c>
      <c r="F120" s="292" t="inlineStr"/>
      <c r="G120" s="292" t="n">
        <v>0.45</v>
      </c>
      <c r="H120" s="292" t="inlineStr"/>
    </row>
    <row r="121">
      <c r="A121" s="292" t="inlineStr">
        <is>
          <t>08 - Sciages bruts de Chêne</t>
        </is>
      </c>
      <c r="B121" s="292" t="inlineStr">
        <is>
          <t>48 - Autres industries manufacturières (instruments de musique, jeux et jouets…)</t>
        </is>
      </c>
      <c r="C121" s="292" t="n">
        <v>45.54348263259912</v>
      </c>
      <c r="D121" s="292" t="inlineStr"/>
      <c r="E121" s="292" t="n">
        <v>101.2077391835536</v>
      </c>
      <c r="F121" s="292" t="inlineStr"/>
      <c r="G121" s="292" t="n">
        <v>0.45</v>
      </c>
      <c r="H121" s="292" t="inlineStr"/>
    </row>
    <row r="122">
      <c r="A122" s="292" t="inlineStr">
        <is>
          <t>08 - Sciages bruts de Chêne</t>
        </is>
      </c>
      <c r="B122" s="292" t="inlineStr">
        <is>
          <t>52 - Génie civil</t>
        </is>
      </c>
      <c r="C122" s="292" t="n">
        <v>69.42512159864033</v>
      </c>
      <c r="D122" s="292" t="inlineStr"/>
      <c r="E122" s="292" t="n">
        <v>154.2780479969785</v>
      </c>
      <c r="F122" s="292" t="inlineStr"/>
      <c r="G122" s="292" t="n">
        <v>0.45</v>
      </c>
      <c r="H122" s="292" t="inlineStr"/>
    </row>
    <row r="123">
      <c r="A123" s="292" t="inlineStr">
        <is>
          <t>08 - Sciages bruts de Chêne</t>
        </is>
      </c>
      <c r="B123" s="292" t="inlineStr">
        <is>
          <t>54 - Travaux de menuiserie bois</t>
        </is>
      </c>
      <c r="C123" s="292" t="n">
        <v>41.10697989393176</v>
      </c>
      <c r="D123" s="292" t="inlineStr"/>
      <c r="E123" s="292" t="n">
        <v>91.34884420873723</v>
      </c>
      <c r="F123" s="292" t="inlineStr"/>
      <c r="G123" s="292" t="n">
        <v>0.45</v>
      </c>
      <c r="H123" s="292" t="inlineStr"/>
    </row>
    <row r="124">
      <c r="A124" s="292" t="inlineStr">
        <is>
          <t>08 - Sciages bruts de Chêne</t>
        </is>
      </c>
      <c r="B124" s="292" t="inlineStr">
        <is>
          <t>55 - Agencement de lieux de vente</t>
        </is>
      </c>
      <c r="C124" s="292" t="n">
        <v>3.90455840167547</v>
      </c>
      <c r="D124" s="292" t="inlineStr"/>
      <c r="E124" s="292" t="n">
        <v>8.676796448167712</v>
      </c>
      <c r="F124" s="292" t="inlineStr"/>
      <c r="G124" s="292" t="n">
        <v>0.45</v>
      </c>
      <c r="H124" s="292" t="inlineStr"/>
    </row>
    <row r="125">
      <c r="A125" s="292" t="inlineStr">
        <is>
          <t>08 - Sciages bruts de Chêne</t>
        </is>
      </c>
      <c r="B125" s="292" t="inlineStr">
        <is>
          <t>57 - Travaux de charpente</t>
        </is>
      </c>
      <c r="C125" s="292" t="n">
        <v>34.86752758860283</v>
      </c>
      <c r="D125" s="292" t="inlineStr"/>
      <c r="E125" s="292" t="n">
        <v>77.48339464133963</v>
      </c>
      <c r="F125" s="292" t="inlineStr"/>
      <c r="G125" s="292" t="n">
        <v>0.45</v>
      </c>
      <c r="H125" s="292" t="inlineStr"/>
    </row>
    <row r="126">
      <c r="A126" s="292" t="inlineStr">
        <is>
          <t>08 - Sciages bruts de Chêne</t>
        </is>
      </c>
      <c r="B126" s="292" t="inlineStr">
        <is>
          <t>Consommation finale</t>
        </is>
      </c>
      <c r="C126" s="292" t="n">
        <v>68.80991105161283</v>
      </c>
      <c r="D126" s="292" t="inlineStr"/>
      <c r="E126" s="292" t="n">
        <v>152.9109134480285</v>
      </c>
      <c r="F126" s="292" t="inlineStr"/>
      <c r="G126" s="292" t="n">
        <v>0.45</v>
      </c>
      <c r="H126" s="292" t="inlineStr"/>
    </row>
    <row r="127">
      <c r="A127" s="292" t="inlineStr">
        <is>
          <t>08 - Sciages bruts de Chêne</t>
        </is>
      </c>
      <c r="B127" s="292" t="inlineStr">
        <is>
          <t>International</t>
        </is>
      </c>
      <c r="C127" s="292" t="n">
        <v>206.5816713160764</v>
      </c>
      <c r="D127" s="292" t="inlineStr"/>
      <c r="E127" s="292" t="n">
        <v>459.0703807023921</v>
      </c>
      <c r="F127" s="292" t="inlineStr"/>
      <c r="G127" s="292" t="n">
        <v>0.45</v>
      </c>
      <c r="H127" s="292" t="inlineStr"/>
    </row>
    <row r="128">
      <c r="A128" s="292" t="inlineStr">
        <is>
          <t>09 - Sciages bruts de Hêtre</t>
        </is>
      </c>
      <c r="B128" s="292" t="inlineStr">
        <is>
          <t>20 - Fabrication de produits rabotés</t>
        </is>
      </c>
      <c r="C128" s="292" t="n">
        <v>5.474647435570231</v>
      </c>
      <c r="D128" s="292" t="inlineStr"/>
      <c r="E128" s="292" t="n">
        <v>12.16588319015607</v>
      </c>
      <c r="F128" s="292" t="inlineStr"/>
      <c r="G128" s="292" t="n">
        <v>0.45</v>
      </c>
      <c r="H128" s="292" t="inlineStr"/>
    </row>
    <row r="129">
      <c r="A129" s="292" t="inlineStr">
        <is>
          <t>09 - Sciages bruts de Hêtre</t>
        </is>
      </c>
      <c r="B129" s="292" t="inlineStr">
        <is>
          <t>20b - Fabrication de produits collés</t>
        </is>
      </c>
      <c r="C129" s="292" t="n">
        <v>0.001109222693565014</v>
      </c>
      <c r="D129" s="292" t="inlineStr"/>
      <c r="E129" s="292" t="n">
        <v>0.002464939319033365</v>
      </c>
      <c r="F129" s="292" t="inlineStr"/>
      <c r="G129" s="292" t="n">
        <v>0.45</v>
      </c>
      <c r="H129" s="292" t="inlineStr"/>
    </row>
    <row r="130">
      <c r="A130" s="292" t="inlineStr">
        <is>
          <t>09 - Sciages bruts de Hêtre</t>
        </is>
      </c>
      <c r="B130" s="292" t="inlineStr">
        <is>
          <t>35 - Fabrication de menuiseries extérieures</t>
        </is>
      </c>
      <c r="C130" s="292" t="n">
        <v>14.76876429503222</v>
      </c>
      <c r="D130" s="292" t="inlineStr"/>
      <c r="E130" s="292" t="n">
        <v>32.8194762111827</v>
      </c>
      <c r="F130" s="292" t="inlineStr"/>
      <c r="G130" s="292" t="n">
        <v>0.45</v>
      </c>
      <c r="H130" s="292" t="inlineStr"/>
    </row>
    <row r="131">
      <c r="A131" s="292" t="inlineStr">
        <is>
          <t>09 - Sciages bruts de Hêtre</t>
        </is>
      </c>
      <c r="B131" s="292" t="inlineStr">
        <is>
          <t>Fabrication d'emballages bois</t>
        </is>
      </c>
      <c r="C131" s="292" t="n">
        <v>92.13732621219988</v>
      </c>
      <c r="D131" s="292" t="inlineStr"/>
      <c r="E131" s="292" t="n">
        <v>204.7496138048886</v>
      </c>
      <c r="F131" s="292" t="inlineStr"/>
      <c r="G131" s="292" t="n">
        <v>0.45</v>
      </c>
      <c r="H131" s="292" t="inlineStr"/>
    </row>
    <row r="132">
      <c r="A132" s="292" t="inlineStr">
        <is>
          <t>09 - Sciages bruts de Hêtre</t>
        </is>
      </c>
      <c r="B132" s="292" t="inlineStr">
        <is>
          <t>41 - Fabrication d'objets divers en bois</t>
        </is>
      </c>
      <c r="C132" s="292" t="n">
        <v>13.22560812691722</v>
      </c>
      <c r="D132" s="292" t="inlineStr"/>
      <c r="E132" s="292" t="n">
        <v>29.39024028203826</v>
      </c>
      <c r="F132" s="292" t="inlineStr"/>
      <c r="G132" s="292" t="n">
        <v>0.45</v>
      </c>
      <c r="H132" s="292" t="inlineStr"/>
    </row>
    <row r="133">
      <c r="A133" s="292" t="inlineStr">
        <is>
          <t>09 - Sciages bruts de Hêtre</t>
        </is>
      </c>
      <c r="B133" s="292" t="inlineStr">
        <is>
          <t>47 - Fabrication de meubles en bois</t>
        </is>
      </c>
      <c r="C133" s="292" t="n">
        <v>2.179276722428744</v>
      </c>
      <c r="D133" s="292" t="inlineStr"/>
      <c r="E133" s="292" t="n">
        <v>4.842837160952764</v>
      </c>
      <c r="F133" s="292" t="inlineStr"/>
      <c r="G133" s="292" t="n">
        <v>0.45</v>
      </c>
      <c r="H133" s="292" t="inlineStr"/>
    </row>
    <row r="134">
      <c r="A134" s="292" t="inlineStr">
        <is>
          <t>09 - Sciages bruts de Hêtre</t>
        </is>
      </c>
      <c r="B134" s="292" t="inlineStr">
        <is>
          <t>48 - Autres industries manufacturières (instruments de musique, jeux et jouets…)</t>
        </is>
      </c>
      <c r="C134" s="292" t="n">
        <v>33.22090604959102</v>
      </c>
      <c r="D134" s="292" t="inlineStr"/>
      <c r="E134" s="292" t="n">
        <v>73.82423566575781</v>
      </c>
      <c r="F134" s="292" t="inlineStr"/>
      <c r="G134" s="292" t="n">
        <v>0.45</v>
      </c>
      <c r="H134" s="292" t="inlineStr"/>
    </row>
    <row r="135">
      <c r="A135" s="292" t="inlineStr">
        <is>
          <t>09 - Sciages bruts de Hêtre</t>
        </is>
      </c>
      <c r="B135" s="292" t="inlineStr">
        <is>
          <t>52 - Génie civil</t>
        </is>
      </c>
      <c r="C135" s="292" t="n">
        <v>32.42341081609518</v>
      </c>
      <c r="D135" s="292" t="inlineStr"/>
      <c r="E135" s="292" t="n">
        <v>72.05202403576706</v>
      </c>
      <c r="F135" s="292" t="inlineStr"/>
      <c r="G135" s="292" t="n">
        <v>0.45</v>
      </c>
      <c r="H135" s="292" t="inlineStr"/>
    </row>
    <row r="136">
      <c r="A136" s="292" t="inlineStr">
        <is>
          <t>09 - Sciages bruts de Hêtre</t>
        </is>
      </c>
      <c r="B136" s="292" t="inlineStr">
        <is>
          <t>54 - Travaux de menuiserie bois</t>
        </is>
      </c>
      <c r="C136" s="292" t="n">
        <v>32.75931397215471</v>
      </c>
      <c r="D136" s="292" t="inlineStr"/>
      <c r="E136" s="292" t="n">
        <v>72.79847549367713</v>
      </c>
      <c r="F136" s="292" t="inlineStr"/>
      <c r="G136" s="292" t="n">
        <v>0.45</v>
      </c>
      <c r="H136" s="292" t="inlineStr"/>
    </row>
    <row r="137">
      <c r="A137" s="292" t="inlineStr">
        <is>
          <t>09 - Sciages bruts de Hêtre</t>
        </is>
      </c>
      <c r="B137" s="292" t="inlineStr">
        <is>
          <t>55 - Agencement de lieux de vente</t>
        </is>
      </c>
      <c r="C137" s="292" t="n">
        <v>3.008042578712195</v>
      </c>
      <c r="D137" s="292" t="inlineStr"/>
      <c r="E137" s="292" t="n">
        <v>6.684539063804878</v>
      </c>
      <c r="F137" s="292" t="inlineStr"/>
      <c r="G137" s="292" t="n">
        <v>0.45</v>
      </c>
      <c r="H137" s="292" t="inlineStr"/>
    </row>
    <row r="138">
      <c r="A138" s="292" t="inlineStr">
        <is>
          <t>09 - Sciages bruts de Hêtre</t>
        </is>
      </c>
      <c r="B138" s="292" t="inlineStr">
        <is>
          <t>Consommation finale</t>
        </is>
      </c>
      <c r="C138" s="292" t="n">
        <v>8.8874327996771</v>
      </c>
      <c r="D138" s="292" t="inlineStr"/>
      <c r="E138" s="292" t="n">
        <v>19.74985066594911</v>
      </c>
      <c r="F138" s="292" t="inlineStr"/>
      <c r="G138" s="292" t="n">
        <v>0.45</v>
      </c>
      <c r="H138" s="292" t="inlineStr"/>
    </row>
    <row r="139">
      <c r="A139" s="292" t="inlineStr">
        <is>
          <t>09 - Sciages bruts de Hêtre</t>
        </is>
      </c>
      <c r="B139" s="292" t="inlineStr">
        <is>
          <t>International</t>
        </is>
      </c>
      <c r="C139" s="292" t="n">
        <v>119.737545438214</v>
      </c>
      <c r="D139" s="292" t="inlineStr"/>
      <c r="E139" s="292" t="n">
        <v>266.0834343071421</v>
      </c>
      <c r="F139" s="292" t="inlineStr"/>
      <c r="G139" s="292" t="n">
        <v>0.45</v>
      </c>
      <c r="H139" s="292" t="inlineStr"/>
    </row>
    <row r="140">
      <c r="A140" s="292" t="inlineStr">
        <is>
          <t>10 - Sciages bruts : divers feuillus tempérés</t>
        </is>
      </c>
      <c r="B140" s="292" t="inlineStr">
        <is>
          <t>20 - Fabrication de produits rabotés</t>
        </is>
      </c>
      <c r="C140" s="292" t="n">
        <v>4.644331090301745</v>
      </c>
      <c r="D140" s="292" t="inlineStr"/>
      <c r="E140" s="292" t="n">
        <v>10.3207357562261</v>
      </c>
      <c r="F140" s="292" t="inlineStr"/>
      <c r="G140" s="292" t="n">
        <v>0.45</v>
      </c>
      <c r="H140" s="292" t="inlineStr"/>
    </row>
    <row r="141">
      <c r="A141" s="292" t="inlineStr">
        <is>
          <t>10 - Sciages bruts : divers feuillus tempérés</t>
        </is>
      </c>
      <c r="B141" s="292" t="inlineStr">
        <is>
          <t>Fabrication de parquets</t>
        </is>
      </c>
      <c r="C141" s="292" t="n">
        <v>0.00129106216535559</v>
      </c>
      <c r="D141" s="292" t="inlineStr"/>
      <c r="E141" s="292" t="n">
        <v>0.002869027034123533</v>
      </c>
      <c r="F141" s="292" t="inlineStr"/>
      <c r="G141" s="292" t="n">
        <v>0.45</v>
      </c>
      <c r="H141" s="292" t="inlineStr"/>
    </row>
    <row r="142">
      <c r="A142" s="292" t="inlineStr">
        <is>
          <t>10 - Sciages bruts : divers feuillus tempérés</t>
        </is>
      </c>
      <c r="B142" s="292" t="inlineStr">
        <is>
          <t>Fabrication d'emballages bois</t>
        </is>
      </c>
      <c r="C142" s="292" t="n">
        <v>112.9539145818173</v>
      </c>
      <c r="D142" s="292" t="inlineStr"/>
      <c r="E142" s="292" t="n">
        <v>251.0086990707051</v>
      </c>
      <c r="F142" s="292" t="inlineStr"/>
      <c r="G142" s="292" t="n">
        <v>0.45</v>
      </c>
      <c r="H142" s="292" t="inlineStr"/>
    </row>
    <row r="143">
      <c r="A143" s="292" t="inlineStr">
        <is>
          <t>10 - Sciages bruts : divers feuillus tempérés</t>
        </is>
      </c>
      <c r="B143" s="292" t="inlineStr">
        <is>
          <t>40 - Fabrication de produits d'aménagement extérieur</t>
        </is>
      </c>
      <c r="C143" s="292" t="n">
        <v>19.06066180904461</v>
      </c>
      <c r="D143" s="292" t="inlineStr"/>
      <c r="E143" s="292" t="n">
        <v>42.35702624232135</v>
      </c>
      <c r="F143" s="292" t="inlineStr"/>
      <c r="G143" s="292" t="n">
        <v>0.45</v>
      </c>
      <c r="H143" s="292" t="inlineStr"/>
    </row>
    <row r="144">
      <c r="A144" s="292" t="inlineStr">
        <is>
          <t>10 - Sciages bruts : divers feuillus tempérés</t>
        </is>
      </c>
      <c r="B144" s="292" t="inlineStr">
        <is>
          <t>41 - Fabrication d'objets divers en bois</t>
        </is>
      </c>
      <c r="C144" s="292" t="n">
        <v>37.53785464273162</v>
      </c>
      <c r="D144" s="292" t="inlineStr"/>
      <c r="E144" s="292" t="n">
        <v>83.41745476162581</v>
      </c>
      <c r="F144" s="292" t="inlineStr"/>
      <c r="G144" s="292" t="n">
        <v>0.45</v>
      </c>
      <c r="H144" s="292" t="inlineStr"/>
    </row>
    <row r="145">
      <c r="A145" s="292" t="inlineStr">
        <is>
          <t>10 - Sciages bruts : divers feuillus tempérés</t>
        </is>
      </c>
      <c r="B145" s="292" t="inlineStr">
        <is>
          <t>47 - Fabrication de meubles en bois</t>
        </is>
      </c>
      <c r="C145" s="292" t="n">
        <v>14.73250849810012</v>
      </c>
      <c r="D145" s="292" t="inlineStr"/>
      <c r="E145" s="292" t="n">
        <v>32.73890777355582</v>
      </c>
      <c r="F145" s="292" t="inlineStr"/>
      <c r="G145" s="292" t="n">
        <v>0.45</v>
      </c>
      <c r="H145" s="292" t="inlineStr"/>
    </row>
    <row r="146">
      <c r="A146" s="292" t="inlineStr">
        <is>
          <t>10 - Sciages bruts : divers feuillus tempérés</t>
        </is>
      </c>
      <c r="B146" s="292" t="inlineStr">
        <is>
          <t>48 - Autres industries manufacturières (instruments de musique, jeux et jouets…)</t>
        </is>
      </c>
      <c r="C146" s="292" t="n">
        <v>17.66941470162349</v>
      </c>
      <c r="D146" s="292" t="inlineStr"/>
      <c r="E146" s="292" t="n">
        <v>39.26536600360775</v>
      </c>
      <c r="F146" s="292" t="inlineStr"/>
      <c r="G146" s="292" t="n">
        <v>0.45</v>
      </c>
      <c r="H146" s="292" t="inlineStr"/>
    </row>
    <row r="147">
      <c r="A147" s="292" t="inlineStr">
        <is>
          <t>10 - Sciages bruts : divers feuillus tempérés</t>
        </is>
      </c>
      <c r="B147" s="292" t="inlineStr">
        <is>
          <t>54 - Travaux de menuiserie bois</t>
        </is>
      </c>
      <c r="C147" s="292" t="n">
        <v>27.37579027996516</v>
      </c>
      <c r="D147" s="292" t="inlineStr"/>
      <c r="E147" s="292" t="n">
        <v>60.83508951103369</v>
      </c>
      <c r="F147" s="292" t="inlineStr"/>
      <c r="G147" s="292" t="n">
        <v>0.45</v>
      </c>
      <c r="H147" s="292" t="inlineStr"/>
    </row>
    <row r="148">
      <c r="A148" s="292" t="inlineStr">
        <is>
          <t>10 - Sciages bruts : divers feuillus tempérés</t>
        </is>
      </c>
      <c r="B148" s="292" t="inlineStr">
        <is>
          <t>55 - Agencement de lieux de vente</t>
        </is>
      </c>
      <c r="C148" s="292" t="n">
        <v>4.311019333357046</v>
      </c>
      <c r="D148" s="292" t="inlineStr"/>
      <c r="E148" s="292" t="n">
        <v>9.580042963015657</v>
      </c>
      <c r="F148" s="292" t="inlineStr"/>
      <c r="G148" s="292" t="n">
        <v>0.45</v>
      </c>
      <c r="H148" s="292" t="inlineStr"/>
    </row>
    <row r="149">
      <c r="A149" s="292" t="inlineStr">
        <is>
          <t>10 - Sciages bruts : divers feuillus tempérés</t>
        </is>
      </c>
      <c r="B149" s="292" t="inlineStr">
        <is>
          <t>57 - Travaux de charpente</t>
        </is>
      </c>
      <c r="C149" s="292" t="n">
        <v>9.636278178547737</v>
      </c>
      <c r="D149" s="292" t="inlineStr"/>
      <c r="E149" s="292" t="n">
        <v>21.41395150788386</v>
      </c>
      <c r="F149" s="292" t="inlineStr"/>
      <c r="G149" s="292" t="n">
        <v>0.45</v>
      </c>
      <c r="H149" s="292" t="inlineStr"/>
    </row>
    <row r="150">
      <c r="A150" s="292" t="inlineStr">
        <is>
          <t>10 - Sciages bruts : divers feuillus tempérés</t>
        </is>
      </c>
      <c r="B150" s="292" t="inlineStr">
        <is>
          <t>58 - Travaux de couverture par éléments</t>
        </is>
      </c>
      <c r="C150" s="292" t="n">
        <v>3.540894217971814</v>
      </c>
      <c r="D150" s="292" t="inlineStr"/>
      <c r="E150" s="292" t="n">
        <v>7.868653817715142</v>
      </c>
      <c r="F150" s="292" t="inlineStr"/>
      <c r="G150" s="292" t="n">
        <v>0.45</v>
      </c>
      <c r="H150" s="292" t="inlineStr"/>
    </row>
    <row r="151">
      <c r="A151" s="292" t="inlineStr">
        <is>
          <t>10 - Sciages bruts : divers feuillus tempérés</t>
        </is>
      </c>
      <c r="B151" s="292" t="inlineStr">
        <is>
          <t>Consommation finale</t>
        </is>
      </c>
      <c r="C151" s="292" t="n">
        <v>5.356310700150211</v>
      </c>
      <c r="D151" s="292" t="inlineStr"/>
      <c r="E151" s="292" t="n">
        <v>11.90291266700047</v>
      </c>
      <c r="F151" s="292" t="inlineStr"/>
      <c r="G151" s="292" t="n">
        <v>0.45</v>
      </c>
      <c r="H151" s="292" t="inlineStr"/>
    </row>
    <row r="152">
      <c r="A152" s="292" t="inlineStr">
        <is>
          <t>10 - Sciages bruts : divers feuillus tempérés</t>
        </is>
      </c>
      <c r="B152" s="292" t="inlineStr">
        <is>
          <t>International</t>
        </is>
      </c>
      <c r="C152" s="292" t="n">
        <v>28.13420106253605</v>
      </c>
      <c r="D152" s="292" t="inlineStr"/>
      <c r="E152" s="292" t="n">
        <v>62.52044680563566</v>
      </c>
      <c r="F152" s="292" t="inlineStr"/>
      <c r="G152" s="292" t="n">
        <v>0.45</v>
      </c>
      <c r="H152" s="292" t="inlineStr"/>
    </row>
    <row r="153">
      <c r="A153" s="292" t="inlineStr">
        <is>
          <t>11 - Sciages de feuillus tropicaux</t>
        </is>
      </c>
      <c r="B153" s="292" t="inlineStr">
        <is>
          <t>20 - Fabrication de produits rabotés</t>
        </is>
      </c>
      <c r="C153" s="292" t="n">
        <v>0</v>
      </c>
      <c r="D153" s="292" t="inlineStr"/>
      <c r="E153" s="292" t="n">
        <v>0</v>
      </c>
      <c r="F153" s="292" t="inlineStr"/>
      <c r="G153" s="292" t="n">
        <v>0.45</v>
      </c>
      <c r="H153" s="292" t="inlineStr"/>
    </row>
    <row r="154">
      <c r="A154" s="292" t="inlineStr">
        <is>
          <t>11 - Sciages de feuillus tropicaux</t>
        </is>
      </c>
      <c r="B154" s="292" t="inlineStr">
        <is>
          <t>Fabrication de parquets</t>
        </is>
      </c>
      <c r="C154" s="292" t="n">
        <v>0</v>
      </c>
      <c r="D154" s="292" t="inlineStr"/>
      <c r="E154" s="292" t="n">
        <v>0</v>
      </c>
      <c r="F154" s="292" t="inlineStr"/>
      <c r="G154" s="292" t="n">
        <v>0.45</v>
      </c>
      <c r="H154" s="292" t="inlineStr"/>
    </row>
    <row r="155">
      <c r="A155" s="292" t="inlineStr">
        <is>
          <t>11 - Sciages de feuillus tropicaux</t>
        </is>
      </c>
      <c r="B155" s="292" t="inlineStr">
        <is>
          <t>35 - Fabrication de menuiseries extérieures</t>
        </is>
      </c>
      <c r="C155" s="292" t="n">
        <v>0</v>
      </c>
      <c r="D155" s="292" t="inlineStr"/>
      <c r="E155" s="292" t="n">
        <v>0</v>
      </c>
      <c r="F155" s="292" t="inlineStr"/>
      <c r="G155" s="292" t="n">
        <v>0.45</v>
      </c>
      <c r="H155" s="292" t="inlineStr"/>
    </row>
    <row r="156">
      <c r="A156" s="292" t="inlineStr">
        <is>
          <t>11 - Sciages de feuillus tropicaux</t>
        </is>
      </c>
      <c r="B156" s="292" t="inlineStr">
        <is>
          <t>36 - Fabrication de menuiseries intérieures</t>
        </is>
      </c>
      <c r="C156" s="292" t="n">
        <v>0</v>
      </c>
      <c r="D156" s="292" t="inlineStr"/>
      <c r="E156" s="292" t="n">
        <v>0</v>
      </c>
      <c r="F156" s="292" t="inlineStr"/>
      <c r="G156" s="292" t="n">
        <v>0.45</v>
      </c>
      <c r="H156" s="292" t="inlineStr"/>
    </row>
    <row r="157">
      <c r="A157" s="292" t="inlineStr">
        <is>
          <t>11 - Sciages de feuillus tropicaux</t>
        </is>
      </c>
      <c r="B157" s="292" t="inlineStr">
        <is>
          <t>41 - Fabrication d'objets divers en bois</t>
        </is>
      </c>
      <c r="C157" s="292" t="n">
        <v>1.303194521152481</v>
      </c>
      <c r="D157" s="292" t="inlineStr"/>
      <c r="E157" s="292" t="n">
        <v>2.895987824783291</v>
      </c>
      <c r="F157" s="292" t="inlineStr"/>
      <c r="G157" s="292" t="n">
        <v>0.45</v>
      </c>
      <c r="H157" s="292" t="inlineStr"/>
    </row>
    <row r="158">
      <c r="A158" s="292" t="inlineStr">
        <is>
          <t>11 - Sciages de feuillus tropicaux</t>
        </is>
      </c>
      <c r="B158" s="292" t="inlineStr">
        <is>
          <t>47 - Fabrication de meubles en bois</t>
        </is>
      </c>
      <c r="C158" s="292" t="n">
        <v>0</v>
      </c>
      <c r="D158" s="292" t="inlineStr"/>
      <c r="E158" s="292" t="n">
        <v>0</v>
      </c>
      <c r="F158" s="292" t="inlineStr"/>
      <c r="G158" s="292" t="n">
        <v>0.45</v>
      </c>
      <c r="H158" s="292" t="inlineStr"/>
    </row>
    <row r="159">
      <c r="A159" s="292" t="inlineStr">
        <is>
          <t>11 - Sciages de feuillus tropicaux</t>
        </is>
      </c>
      <c r="B159" s="292" t="inlineStr">
        <is>
          <t>48 - Autres industries manufacturières (instruments de musique, jeux et jouets…)</t>
        </is>
      </c>
      <c r="C159" s="292" t="n">
        <v>3.890812801463084</v>
      </c>
      <c r="D159" s="292" t="inlineStr"/>
      <c r="E159" s="292" t="n">
        <v>8.646250669917965</v>
      </c>
      <c r="F159" s="292" t="inlineStr"/>
      <c r="G159" s="292" t="n">
        <v>0.45</v>
      </c>
      <c r="H159" s="292" t="inlineStr"/>
    </row>
    <row r="160">
      <c r="A160" s="292" t="inlineStr">
        <is>
          <t>11 - Sciages de feuillus tropicaux</t>
        </is>
      </c>
      <c r="B160" s="292" t="inlineStr">
        <is>
          <t>54 - Travaux de menuiserie bois</t>
        </is>
      </c>
      <c r="C160" s="292" t="n">
        <v>3.320966780507439</v>
      </c>
      <c r="D160" s="292" t="inlineStr"/>
      <c r="E160" s="292" t="n">
        <v>7.379926178905419</v>
      </c>
      <c r="F160" s="292" t="inlineStr"/>
      <c r="G160" s="292" t="n">
        <v>0.45</v>
      </c>
      <c r="H160" s="292" t="inlineStr"/>
    </row>
    <row r="161">
      <c r="A161" s="292" t="inlineStr">
        <is>
          <t>11 - Sciages de feuillus tropicaux</t>
        </is>
      </c>
      <c r="B161" s="292" t="inlineStr">
        <is>
          <t>55 - Agencement de lieux de vente</t>
        </is>
      </c>
      <c r="C161" s="292" t="n">
        <v>0</v>
      </c>
      <c r="D161" s="292" t="inlineStr"/>
      <c r="E161" s="292" t="n">
        <v>0</v>
      </c>
      <c r="F161" s="292" t="inlineStr"/>
      <c r="G161" s="292" t="n">
        <v>0.45</v>
      </c>
      <c r="H161" s="292" t="inlineStr"/>
    </row>
    <row r="162">
      <c r="A162" s="292" t="inlineStr">
        <is>
          <t>11 - Sciages de feuillus tropicaux</t>
        </is>
      </c>
      <c r="B162" s="292" t="inlineStr">
        <is>
          <t>Consommation finale</t>
        </is>
      </c>
      <c r="C162" s="292" t="n">
        <v>1.495463761213549</v>
      </c>
      <c r="D162" s="292" t="inlineStr"/>
      <c r="E162" s="292" t="n">
        <v>3.323252802696775</v>
      </c>
      <c r="F162" s="292" t="inlineStr"/>
      <c r="G162" s="292" t="n">
        <v>0.45</v>
      </c>
      <c r="H162" s="292" t="inlineStr"/>
    </row>
    <row r="163">
      <c r="A163" s="292" t="inlineStr">
        <is>
          <t>11 - Sciages de feuillus tropicaux</t>
        </is>
      </c>
      <c r="B163" s="292" t="inlineStr">
        <is>
          <t>International</t>
        </is>
      </c>
      <c r="C163" s="292" t="n">
        <v>1.168745591446889</v>
      </c>
      <c r="D163" s="292" t="inlineStr"/>
      <c r="E163" s="292" t="n">
        <v>2.597212425437531</v>
      </c>
      <c r="F163" s="292" t="inlineStr"/>
      <c r="G163" s="292" t="n">
        <v>0.45</v>
      </c>
      <c r="H163" s="292" t="inlineStr"/>
    </row>
    <row r="164">
      <c r="A164" s="292" t="inlineStr">
        <is>
          <t>12 - Sciages bruts de sapin-épicéa</t>
        </is>
      </c>
      <c r="B164" s="292" t="inlineStr">
        <is>
          <t>20 - Fabrication de produits rabotés</t>
        </is>
      </c>
      <c r="C164" s="292" t="n">
        <v>69.12926361886913</v>
      </c>
      <c r="D164" s="292" t="inlineStr"/>
      <c r="E164" s="292" t="n">
        <v>153.6205858197092</v>
      </c>
      <c r="F164" s="292" t="inlineStr"/>
      <c r="G164" s="292" t="n">
        <v>0.45</v>
      </c>
      <c r="H164" s="292" t="inlineStr"/>
    </row>
    <row r="165">
      <c r="A165" s="292" t="inlineStr">
        <is>
          <t>12 - Sciages bruts de sapin-épicéa</t>
        </is>
      </c>
      <c r="B165" s="292" t="inlineStr">
        <is>
          <t>20b - Fabrication de produits collés</t>
        </is>
      </c>
      <c r="C165" s="292" t="n">
        <v>50.60459781088934</v>
      </c>
      <c r="D165" s="292" t="inlineStr"/>
      <c r="E165" s="292" t="n">
        <v>112.4546618019763</v>
      </c>
      <c r="F165" s="292" t="inlineStr"/>
      <c r="G165" s="292" t="n">
        <v>0.45</v>
      </c>
      <c r="H165" s="292" t="inlineStr"/>
    </row>
    <row r="166">
      <c r="A166" s="292" t="inlineStr">
        <is>
          <t>12 - Sciages bruts de sapin-épicéa</t>
        </is>
      </c>
      <c r="B166" s="292" t="inlineStr">
        <is>
          <t>29 - Fabrication de produits bruts, sciés ou rabotés imprégnés</t>
        </is>
      </c>
      <c r="C166" s="292" t="n">
        <v>17.88479097608598</v>
      </c>
      <c r="D166" s="292" t="inlineStr"/>
      <c r="E166" s="292" t="n">
        <v>39.74397994685774</v>
      </c>
      <c r="F166" s="292" t="inlineStr"/>
      <c r="G166" s="292" t="n">
        <v>0.45</v>
      </c>
      <c r="H166" s="292" t="inlineStr"/>
    </row>
    <row r="167">
      <c r="A167" s="292" t="inlineStr">
        <is>
          <t>12 - Sciages bruts de sapin-épicéa</t>
        </is>
      </c>
      <c r="B167" s="292" t="inlineStr">
        <is>
          <t>32 - Fabrication de produits finis à base de panneaux (plinthes, profilés de menuiserie)</t>
        </is>
      </c>
      <c r="C167" s="292" t="n">
        <v>0.001261947996043605</v>
      </c>
      <c r="D167" s="292" t="inlineStr"/>
      <c r="E167" s="292" t="n">
        <v>0.002804328880096899</v>
      </c>
      <c r="F167" s="292" t="inlineStr"/>
      <c r="G167" s="292" t="n">
        <v>0.45</v>
      </c>
      <c r="H167" s="292" t="inlineStr"/>
    </row>
    <row r="168">
      <c r="A168" s="292" t="inlineStr">
        <is>
          <t>12 - Sciages bruts de sapin-épicéa</t>
        </is>
      </c>
      <c r="B168" s="292" t="inlineStr">
        <is>
          <t>34 - Fabrication de charpentes</t>
        </is>
      </c>
      <c r="C168" s="292" t="n">
        <v>90.9651510764627</v>
      </c>
      <c r="D168" s="292" t="inlineStr"/>
      <c r="E168" s="292" t="n">
        <v>202.1447801699171</v>
      </c>
      <c r="F168" s="292" t="inlineStr"/>
      <c r="G168" s="292" t="n">
        <v>0.45</v>
      </c>
      <c r="H168" s="292" t="inlineStr"/>
    </row>
    <row r="169">
      <c r="A169" s="292" t="inlineStr">
        <is>
          <t>12 - Sciages bruts de sapin-épicéa</t>
        </is>
      </c>
      <c r="B169" s="292" t="inlineStr">
        <is>
          <t>35 - Fabrication de menuiseries extérieures</t>
        </is>
      </c>
      <c r="C169" s="292" t="n">
        <v>12.94898522885439</v>
      </c>
      <c r="D169" s="292" t="inlineStr"/>
      <c r="E169" s="292" t="n">
        <v>28.77552273078753</v>
      </c>
      <c r="F169" s="292" t="inlineStr"/>
      <c r="G169" s="292" t="n">
        <v>0.45</v>
      </c>
      <c r="H169" s="292" t="inlineStr"/>
    </row>
    <row r="170">
      <c r="A170" s="292" t="inlineStr">
        <is>
          <t>12 - Sciages bruts de sapin-épicéa</t>
        </is>
      </c>
      <c r="B170" s="292" t="inlineStr">
        <is>
          <t>36 - Fabrication de menuiseries intérieures</t>
        </is>
      </c>
      <c r="C170" s="292" t="n">
        <v>27.25345965951468</v>
      </c>
      <c r="D170" s="292" t="inlineStr"/>
      <c r="E170" s="292" t="n">
        <v>60.56324368781039</v>
      </c>
      <c r="F170" s="292" t="inlineStr"/>
      <c r="G170" s="292" t="n">
        <v>0.45</v>
      </c>
      <c r="H170" s="292" t="inlineStr"/>
    </row>
    <row r="171">
      <c r="A171" s="292" t="inlineStr">
        <is>
          <t>12 - Sciages bruts de sapin-épicéa</t>
        </is>
      </c>
      <c r="B171" s="292" t="inlineStr">
        <is>
          <t>Fabrication d'emballages bois</t>
        </is>
      </c>
      <c r="C171" s="292" t="n">
        <v>494.1853180455653</v>
      </c>
      <c r="D171" s="292" t="inlineStr"/>
      <c r="E171" s="292" t="n">
        <v>1098.189595656812</v>
      </c>
      <c r="F171" s="292" t="inlineStr"/>
      <c r="G171" s="292" t="n">
        <v>0.45</v>
      </c>
      <c r="H171" s="292" t="inlineStr"/>
    </row>
    <row r="172">
      <c r="A172" s="292" t="inlineStr">
        <is>
          <t>12 - Sciages bruts de sapin-épicéa</t>
        </is>
      </c>
      <c r="B172" s="292" t="inlineStr">
        <is>
          <t>39 - Fabrication de coffrages pour le bétonnage, bardeaux en bois</t>
        </is>
      </c>
      <c r="C172" s="292" t="n">
        <v>7.968187151392541</v>
      </c>
      <c r="D172" s="292" t="inlineStr"/>
      <c r="E172" s="292" t="n">
        <v>17.70708255865009</v>
      </c>
      <c r="F172" s="292" t="inlineStr"/>
      <c r="G172" s="292" t="n">
        <v>0.45</v>
      </c>
      <c r="H172" s="292" t="inlineStr"/>
    </row>
    <row r="173">
      <c r="A173" s="292" t="inlineStr">
        <is>
          <t>12 - Sciages bruts de sapin-épicéa</t>
        </is>
      </c>
      <c r="B173" s="292" t="inlineStr">
        <is>
          <t>40 - Fabrication de produits d'aménagement extérieur</t>
        </is>
      </c>
      <c r="C173" s="292" t="n">
        <v>1.695350871315046</v>
      </c>
      <c r="D173" s="292" t="inlineStr"/>
      <c r="E173" s="292" t="n">
        <v>3.767446380700103</v>
      </c>
      <c r="F173" s="292" t="inlineStr"/>
      <c r="G173" s="292" t="n">
        <v>0.45</v>
      </c>
      <c r="H173" s="292" t="inlineStr"/>
    </row>
    <row r="174">
      <c r="A174" s="292" t="inlineStr">
        <is>
          <t>12 - Sciages bruts de sapin-épicéa</t>
        </is>
      </c>
      <c r="B174" s="292" t="inlineStr">
        <is>
          <t>41 - Fabrication d'objets divers en bois</t>
        </is>
      </c>
      <c r="C174" s="292" t="n">
        <v>45.24042546016582</v>
      </c>
      <c r="D174" s="292" t="inlineStr"/>
      <c r="E174" s="292" t="n">
        <v>100.5342788003685</v>
      </c>
      <c r="F174" s="292" t="inlineStr"/>
      <c r="G174" s="292" t="n">
        <v>0.45</v>
      </c>
      <c r="H174" s="292" t="inlineStr"/>
    </row>
    <row r="175">
      <c r="A175" s="292" t="inlineStr">
        <is>
          <t>12 - Sciages bruts de sapin-épicéa</t>
        </is>
      </c>
      <c r="B175" s="292" t="inlineStr">
        <is>
          <t>47 - Fabrication de meubles en bois</t>
        </is>
      </c>
      <c r="C175" s="292" t="n">
        <v>32.75316529772012</v>
      </c>
      <c r="D175" s="292" t="inlineStr"/>
      <c r="E175" s="292" t="n">
        <v>72.78481177271138</v>
      </c>
      <c r="F175" s="292" t="inlineStr"/>
      <c r="G175" s="292" t="n">
        <v>0.45</v>
      </c>
      <c r="H175" s="292" t="inlineStr"/>
    </row>
    <row r="176">
      <c r="A176" s="292" t="inlineStr">
        <is>
          <t>12 - Sciages bruts de sapin-épicéa</t>
        </is>
      </c>
      <c r="B176" s="292" t="inlineStr">
        <is>
          <t>48 - Autres industries manufacturières (instruments de musique, jeux et jouets…)</t>
        </is>
      </c>
      <c r="C176" s="292" t="n">
        <v>12.72754522430863</v>
      </c>
      <c r="D176" s="292" t="inlineStr"/>
      <c r="E176" s="292" t="n">
        <v>28.28343383179696</v>
      </c>
      <c r="F176" s="292" t="inlineStr"/>
      <c r="G176" s="292" t="n">
        <v>0.45</v>
      </c>
      <c r="H176" s="292" t="inlineStr"/>
    </row>
    <row r="177">
      <c r="A177" s="292" t="inlineStr">
        <is>
          <t>12 - Sciages bruts de sapin-épicéa</t>
        </is>
      </c>
      <c r="B177" s="292" t="inlineStr">
        <is>
          <t>52 - Génie civil</t>
        </is>
      </c>
      <c r="C177" s="292" t="n">
        <v>43.07683725954482</v>
      </c>
      <c r="D177" s="292" t="inlineStr"/>
      <c r="E177" s="292" t="n">
        <v>95.72630502121071</v>
      </c>
      <c r="F177" s="292" t="inlineStr"/>
      <c r="G177" s="292" t="n">
        <v>0.45</v>
      </c>
      <c r="H177" s="292" t="inlineStr"/>
    </row>
    <row r="178">
      <c r="A178" s="292" t="inlineStr">
        <is>
          <t>12 - Sciages bruts de sapin-épicéa</t>
        </is>
      </c>
      <c r="B178" s="292" t="inlineStr">
        <is>
          <t>53 - Travaux d'isolation</t>
        </is>
      </c>
      <c r="C178" s="292" t="n">
        <v>0.4595872288064431</v>
      </c>
      <c r="D178" s="292" t="inlineStr"/>
      <c r="E178" s="292" t="n">
        <v>1.021304952903207</v>
      </c>
      <c r="F178" s="292" t="inlineStr"/>
      <c r="G178" s="292" t="n">
        <v>0.45</v>
      </c>
      <c r="H178" s="292" t="inlineStr"/>
    </row>
    <row r="179">
      <c r="A179" s="292" t="inlineStr">
        <is>
          <t>12 - Sciages bruts de sapin-épicéa</t>
        </is>
      </c>
      <c r="B179" s="292" t="inlineStr">
        <is>
          <t>54 - Travaux de menuiserie bois</t>
        </is>
      </c>
      <c r="C179" s="292" t="n">
        <v>346.485708295458</v>
      </c>
      <c r="D179" s="292" t="inlineStr"/>
      <c r="E179" s="292" t="n">
        <v>769.9682406565734</v>
      </c>
      <c r="F179" s="292" t="inlineStr"/>
      <c r="G179" s="292" t="n">
        <v>0.45</v>
      </c>
      <c r="H179" s="292" t="inlineStr"/>
    </row>
    <row r="180">
      <c r="A180" s="292" t="inlineStr">
        <is>
          <t>12 - Sciages bruts de sapin-épicéa</t>
        </is>
      </c>
      <c r="B180" s="292" t="inlineStr">
        <is>
          <t>55 - Agencement de lieux de vente</t>
        </is>
      </c>
      <c r="C180" s="292" t="n">
        <v>15.10596384483077</v>
      </c>
      <c r="D180" s="292" t="inlineStr"/>
      <c r="E180" s="292" t="n">
        <v>33.56880854406837</v>
      </c>
      <c r="F180" s="292" t="inlineStr"/>
      <c r="G180" s="292" t="n">
        <v>0.45</v>
      </c>
      <c r="H180" s="292" t="inlineStr"/>
    </row>
    <row r="181">
      <c r="A181" s="292" t="inlineStr">
        <is>
          <t>12 - Sciages bruts de sapin-épicéa</t>
        </is>
      </c>
      <c r="B181" s="292" t="inlineStr">
        <is>
          <t>56 - Travaux de revêtement des sols et des murs</t>
        </is>
      </c>
      <c r="C181" s="292" t="n">
        <v>36.77796006017263</v>
      </c>
      <c r="D181" s="292" t="inlineStr"/>
      <c r="E181" s="292" t="n">
        <v>81.72880013371696</v>
      </c>
      <c r="F181" s="292" t="inlineStr"/>
      <c r="G181" s="292" t="n">
        <v>0.45</v>
      </c>
      <c r="H181" s="292" t="inlineStr"/>
    </row>
    <row r="182">
      <c r="A182" s="292" t="inlineStr">
        <is>
          <t>12 - Sciages bruts de sapin-épicéa</t>
        </is>
      </c>
      <c r="B182" s="292" t="inlineStr">
        <is>
          <t>57 - Travaux de charpente</t>
        </is>
      </c>
      <c r="C182" s="292" t="n">
        <v>650.9306295155196</v>
      </c>
      <c r="D182" s="292" t="inlineStr"/>
      <c r="E182" s="292" t="n">
        <v>1446.512510034488</v>
      </c>
      <c r="F182" s="292" t="inlineStr"/>
      <c r="G182" s="292" t="n">
        <v>0.45</v>
      </c>
      <c r="H182" s="292" t="inlineStr"/>
    </row>
    <row r="183">
      <c r="A183" s="292" t="inlineStr">
        <is>
          <t>12 - Sciages bruts de sapin-épicéa</t>
        </is>
      </c>
      <c r="B183" s="292" t="inlineStr">
        <is>
          <t>58 - Travaux de couverture par éléments</t>
        </is>
      </c>
      <c r="C183" s="292" t="n">
        <v>292.1272339314968</v>
      </c>
      <c r="D183" s="292" t="inlineStr"/>
      <c r="E183" s="292" t="n">
        <v>649.1716309588817</v>
      </c>
      <c r="F183" s="292" t="inlineStr"/>
      <c r="G183" s="292" t="n">
        <v>0.45</v>
      </c>
      <c r="H183" s="292" t="inlineStr"/>
    </row>
    <row r="184">
      <c r="A184" s="292" t="inlineStr">
        <is>
          <t>12 - Sciages bruts de sapin-épicéa</t>
        </is>
      </c>
      <c r="B184" s="292" t="inlineStr">
        <is>
          <t>59 - Travaux de maçonnerie générale et gros œuvre de bâtiment</t>
        </is>
      </c>
      <c r="C184" s="292" t="n">
        <v>16.79548099508328</v>
      </c>
      <c r="D184" s="292" t="inlineStr"/>
      <c r="E184" s="292" t="n">
        <v>37.32329110018506</v>
      </c>
      <c r="F184" s="292" t="inlineStr"/>
      <c r="G184" s="292" t="n">
        <v>0.45</v>
      </c>
      <c r="H184" s="292" t="inlineStr"/>
    </row>
    <row r="185">
      <c r="A185" s="292" t="inlineStr">
        <is>
          <t>12 - Sciages bruts de sapin-épicéa</t>
        </is>
      </c>
      <c r="B185" s="292" t="inlineStr">
        <is>
          <t>Consommation finale</t>
        </is>
      </c>
      <c r="C185" s="292" t="n">
        <v>281.8729463735958</v>
      </c>
      <c r="D185" s="292" t="inlineStr"/>
      <c r="E185" s="292" t="n">
        <v>626.3843252746573</v>
      </c>
      <c r="F185" s="292" t="inlineStr"/>
      <c r="G185" s="292" t="n">
        <v>0.45</v>
      </c>
      <c r="H185" s="292" t="inlineStr"/>
    </row>
    <row r="186">
      <c r="A186" s="292" t="inlineStr">
        <is>
          <t>12 - Sciages bruts de sapin-épicéa</t>
        </is>
      </c>
      <c r="B186" s="292" t="inlineStr">
        <is>
          <t>International</t>
        </is>
      </c>
      <c r="C186" s="292" t="n">
        <v>181.329466837301</v>
      </c>
      <c r="D186" s="292" t="inlineStr"/>
      <c r="E186" s="292" t="n">
        <v>402.9543707495578</v>
      </c>
      <c r="F186" s="292" t="inlineStr"/>
      <c r="G186" s="292" t="n">
        <v>0.45</v>
      </c>
      <c r="H186" s="292" t="inlineStr"/>
    </row>
    <row r="187">
      <c r="A187" s="292" t="inlineStr">
        <is>
          <t>13 - Sciages bruts de Douglas</t>
        </is>
      </c>
      <c r="B187" s="292" t="inlineStr">
        <is>
          <t>20 - Fabrication de produits rabotés</t>
        </is>
      </c>
      <c r="C187" s="292" t="n">
        <v>147.8918851477901</v>
      </c>
      <c r="D187" s="292" t="inlineStr"/>
      <c r="E187" s="292" t="n">
        <v>328.6486336617557</v>
      </c>
      <c r="F187" s="292" t="inlineStr"/>
      <c r="G187" s="292" t="n">
        <v>0.45</v>
      </c>
      <c r="H187" s="292" t="inlineStr"/>
    </row>
    <row r="188">
      <c r="A188" s="292" t="inlineStr">
        <is>
          <t>13 - Sciages bruts de Douglas</t>
        </is>
      </c>
      <c r="B188" s="292" t="inlineStr">
        <is>
          <t>20b - Fabrication de produits collés</t>
        </is>
      </c>
      <c r="C188" s="292" t="n">
        <v>16.8459456137635</v>
      </c>
      <c r="D188" s="292" t="inlineStr"/>
      <c r="E188" s="292" t="n">
        <v>37.43543469725221</v>
      </c>
      <c r="F188" s="292" t="inlineStr"/>
      <c r="G188" s="292" t="n">
        <v>0.45</v>
      </c>
      <c r="H188" s="292" t="inlineStr"/>
    </row>
    <row r="189">
      <c r="A189" s="292" t="inlineStr">
        <is>
          <t>13 - Sciages bruts de Douglas</t>
        </is>
      </c>
      <c r="B189" s="292" t="inlineStr">
        <is>
          <t>29 - Fabrication de produits bruts, sciés ou rabotés imprégnés</t>
        </is>
      </c>
      <c r="C189" s="292" t="n">
        <v>1.117514763528989</v>
      </c>
      <c r="D189" s="292" t="inlineStr"/>
      <c r="E189" s="292" t="n">
        <v>2.48336614117553</v>
      </c>
      <c r="F189" s="292" t="inlineStr"/>
      <c r="G189" s="292" t="n">
        <v>0.45</v>
      </c>
      <c r="H189" s="292" t="inlineStr"/>
    </row>
    <row r="190">
      <c r="A190" s="292" t="inlineStr">
        <is>
          <t>13 - Sciages bruts de Douglas</t>
        </is>
      </c>
      <c r="B190" s="292" t="inlineStr">
        <is>
          <t>Fabrication d'emballages bois</t>
        </is>
      </c>
      <c r="C190" s="292" t="n">
        <v>243.7319346179948</v>
      </c>
      <c r="D190" s="292" t="inlineStr"/>
      <c r="E190" s="292" t="n">
        <v>541.6265213733217</v>
      </c>
      <c r="F190" s="292" t="inlineStr"/>
      <c r="G190" s="292" t="n">
        <v>0.45</v>
      </c>
      <c r="H190" s="292" t="inlineStr"/>
    </row>
    <row r="191">
      <c r="A191" s="292" t="inlineStr">
        <is>
          <t>13 - Sciages bruts de Douglas</t>
        </is>
      </c>
      <c r="B191" s="292" t="inlineStr">
        <is>
          <t>40 - Fabrication de produits d'aménagement extérieur</t>
        </is>
      </c>
      <c r="C191" s="292" t="n">
        <v>34.19034490812093</v>
      </c>
      <c r="D191" s="292" t="inlineStr"/>
      <c r="E191" s="292" t="n">
        <v>75.97854424026872</v>
      </c>
      <c r="F191" s="292" t="inlineStr"/>
      <c r="G191" s="292" t="n">
        <v>0.45</v>
      </c>
      <c r="H191" s="292" t="inlineStr"/>
    </row>
    <row r="192">
      <c r="A192" s="292" t="inlineStr">
        <is>
          <t>13 - Sciages bruts de Douglas</t>
        </is>
      </c>
      <c r="B192" s="292" t="inlineStr">
        <is>
          <t>52 - Génie civil</t>
        </is>
      </c>
      <c r="C192" s="292" t="n">
        <v>7.545046068882095</v>
      </c>
      <c r="D192" s="292" t="inlineStr"/>
      <c r="E192" s="292" t="n">
        <v>16.76676904196021</v>
      </c>
      <c r="F192" s="292" t="inlineStr"/>
      <c r="G192" s="292" t="n">
        <v>0.45</v>
      </c>
      <c r="H192" s="292" t="inlineStr"/>
    </row>
    <row r="193">
      <c r="A193" s="292" t="inlineStr">
        <is>
          <t>13 - Sciages bruts de Douglas</t>
        </is>
      </c>
      <c r="B193" s="292" t="inlineStr">
        <is>
          <t>54 - Travaux de menuiserie bois</t>
        </is>
      </c>
      <c r="C193" s="292" t="n">
        <v>8.98219770105011</v>
      </c>
      <c r="D193" s="292" t="inlineStr"/>
      <c r="E193" s="292" t="n">
        <v>19.96043933566691</v>
      </c>
      <c r="F193" s="292" t="inlineStr"/>
      <c r="G193" s="292" t="n">
        <v>0.45</v>
      </c>
      <c r="H193" s="292" t="inlineStr"/>
    </row>
    <row r="194">
      <c r="A194" s="292" t="inlineStr">
        <is>
          <t>13 - Sciages bruts de Douglas</t>
        </is>
      </c>
      <c r="B194" s="292" t="inlineStr">
        <is>
          <t>55 - Agencement de lieux de vente</t>
        </is>
      </c>
      <c r="C194" s="292" t="n">
        <v>0.808272618131525</v>
      </c>
      <c r="D194" s="292" t="inlineStr"/>
      <c r="E194" s="292" t="n">
        <v>1.796161373625611</v>
      </c>
      <c r="F194" s="292" t="inlineStr"/>
      <c r="G194" s="292" t="n">
        <v>0.45</v>
      </c>
      <c r="H194" s="292" t="inlineStr"/>
    </row>
    <row r="195">
      <c r="A195" s="292" t="inlineStr">
        <is>
          <t>13 - Sciages bruts de Douglas</t>
        </is>
      </c>
      <c r="B195" s="292" t="inlineStr">
        <is>
          <t>57 - Travaux de charpente</t>
        </is>
      </c>
      <c r="C195" s="292" t="n">
        <v>45.84604956169333</v>
      </c>
      <c r="D195" s="292" t="inlineStr"/>
      <c r="E195" s="292" t="n">
        <v>101.8801101370963</v>
      </c>
      <c r="F195" s="292" t="inlineStr"/>
      <c r="G195" s="292" t="n">
        <v>0.45</v>
      </c>
      <c r="H195" s="292" t="inlineStr"/>
    </row>
    <row r="196">
      <c r="A196" s="292" t="inlineStr">
        <is>
          <t>13 - Sciages bruts de Douglas</t>
        </is>
      </c>
      <c r="B196" s="292" t="inlineStr">
        <is>
          <t>59 - Travaux de maçonnerie générale et gros œuvre de bâtiment</t>
        </is>
      </c>
      <c r="C196" s="292" t="n">
        <v>7.545046068882095</v>
      </c>
      <c r="D196" s="292" t="inlineStr"/>
      <c r="E196" s="292" t="n">
        <v>16.76676904196021</v>
      </c>
      <c r="F196" s="292" t="inlineStr"/>
      <c r="G196" s="292" t="n">
        <v>0.45</v>
      </c>
      <c r="H196" s="292" t="inlineStr"/>
    </row>
    <row r="197">
      <c r="A197" s="292" t="inlineStr">
        <is>
          <t>13 - Sciages bruts de Douglas</t>
        </is>
      </c>
      <c r="B197" s="292" t="inlineStr">
        <is>
          <t>Consommation finale</t>
        </is>
      </c>
      <c r="C197" s="292" t="n">
        <v>133.515394797723</v>
      </c>
      <c r="D197" s="292" t="inlineStr"/>
      <c r="E197" s="292" t="n">
        <v>296.7008773282734</v>
      </c>
      <c r="F197" s="292" t="inlineStr"/>
      <c r="G197" s="292" t="n">
        <v>0.45</v>
      </c>
      <c r="H197" s="292" t="inlineStr"/>
    </row>
    <row r="198">
      <c r="A198" s="292" t="inlineStr">
        <is>
          <t>13 - Sciages bruts de Douglas</t>
        </is>
      </c>
      <c r="B198" s="292" t="inlineStr">
        <is>
          <t>International</t>
        </is>
      </c>
      <c r="C198" s="292" t="n">
        <v>77.95426436131011</v>
      </c>
      <c r="D198" s="292" t="inlineStr"/>
      <c r="E198" s="292" t="n">
        <v>173.2316985806891</v>
      </c>
      <c r="F198" s="292" t="inlineStr"/>
      <c r="G198" s="292" t="n">
        <v>0.45</v>
      </c>
      <c r="H198" s="292" t="inlineStr"/>
    </row>
    <row r="199">
      <c r="A199" s="292" t="inlineStr">
        <is>
          <t>14 - Sciages bruts : divers résineux</t>
        </is>
      </c>
      <c r="B199" s="292" t="inlineStr">
        <is>
          <t>20 - Fabrication de produits rabotés</t>
        </is>
      </c>
      <c r="C199" s="292" t="n">
        <v>13.5908959589664</v>
      </c>
      <c r="D199" s="292" t="inlineStr"/>
      <c r="E199" s="292" t="n">
        <v>30.20199101992533</v>
      </c>
      <c r="F199" s="292" t="inlineStr"/>
      <c r="G199" s="292" t="n">
        <v>0.45</v>
      </c>
      <c r="H199" s="292" t="inlineStr"/>
    </row>
    <row r="200">
      <c r="A200" s="292" t="inlineStr">
        <is>
          <t>14 - Sciages bruts : divers résineux</t>
        </is>
      </c>
      <c r="B200" s="292" t="inlineStr">
        <is>
          <t>20b - Fabrication de produits collés</t>
        </is>
      </c>
      <c r="C200" s="292" t="n">
        <v>0.9085144815295827</v>
      </c>
      <c r="D200" s="292" t="inlineStr"/>
      <c r="E200" s="292" t="n">
        <v>2.018921070065739</v>
      </c>
      <c r="F200" s="292" t="inlineStr"/>
      <c r="G200" s="292" t="n">
        <v>0.45</v>
      </c>
      <c r="H200" s="292" t="inlineStr"/>
    </row>
    <row r="201">
      <c r="A201" s="292" t="inlineStr">
        <is>
          <t>14 - Sciages bruts : divers résineux</t>
        </is>
      </c>
      <c r="B201" s="292" t="inlineStr">
        <is>
          <t>29 - Fabrication de produits bruts, sciés ou rabotés imprégnés</t>
        </is>
      </c>
      <c r="C201" s="292" t="n">
        <v>1.079818899424188</v>
      </c>
      <c r="D201" s="292" t="inlineStr"/>
      <c r="E201" s="292" t="n">
        <v>2.399597554275974</v>
      </c>
      <c r="F201" s="292" t="inlineStr"/>
      <c r="G201" s="292" t="n">
        <v>0.45</v>
      </c>
      <c r="H201" s="292" t="inlineStr"/>
    </row>
    <row r="202">
      <c r="A202" s="292" t="inlineStr">
        <is>
          <t>14 - Sciages bruts : divers résineux</t>
        </is>
      </c>
      <c r="B202" s="292" t="inlineStr">
        <is>
          <t>35 - Fabrication de menuiseries extérieures</t>
        </is>
      </c>
      <c r="C202" s="292" t="n">
        <v>0.7531614731193552</v>
      </c>
      <c r="D202" s="292" t="inlineStr"/>
      <c r="E202" s="292" t="n">
        <v>1.673692162487456</v>
      </c>
      <c r="F202" s="292" t="inlineStr"/>
      <c r="G202" s="292" t="n">
        <v>0.45</v>
      </c>
      <c r="H202" s="292" t="inlineStr"/>
    </row>
    <row r="203">
      <c r="A203" s="292" t="inlineStr">
        <is>
          <t>14 - Sciages bruts : divers résineux</t>
        </is>
      </c>
      <c r="B203" s="292" t="inlineStr">
        <is>
          <t>Fabrication d'emballages bois</t>
        </is>
      </c>
      <c r="C203" s="292" t="n">
        <v>205.9179090236265</v>
      </c>
      <c r="D203" s="292" t="inlineStr"/>
      <c r="E203" s="292" t="n">
        <v>457.5953533858366</v>
      </c>
      <c r="F203" s="292" t="inlineStr"/>
      <c r="G203" s="292" t="n">
        <v>0.45</v>
      </c>
      <c r="H203" s="292" t="inlineStr"/>
    </row>
    <row r="204">
      <c r="A204" s="292" t="inlineStr">
        <is>
          <t>14 - Sciages bruts : divers résineux</t>
        </is>
      </c>
      <c r="B204" s="292" t="inlineStr">
        <is>
          <t>40 - Fabrication de produits d'aménagement extérieur</t>
        </is>
      </c>
      <c r="C204" s="292" t="n">
        <v>13.58671221819145</v>
      </c>
      <c r="D204" s="292" t="inlineStr"/>
      <c r="E204" s="292" t="n">
        <v>30.19269381820321</v>
      </c>
      <c r="F204" s="292" t="inlineStr"/>
      <c r="G204" s="292" t="n">
        <v>0.45</v>
      </c>
      <c r="H204" s="292" t="inlineStr"/>
    </row>
    <row r="205">
      <c r="A205" s="292" t="inlineStr">
        <is>
          <t>14 - Sciages bruts : divers résineux</t>
        </is>
      </c>
      <c r="B205" s="292" t="inlineStr">
        <is>
          <t>47 - Fabrication de meubles en bois</t>
        </is>
      </c>
      <c r="C205" s="292" t="n">
        <v>4.107457757759224</v>
      </c>
      <c r="D205" s="292" t="inlineStr"/>
      <c r="E205" s="292" t="n">
        <v>9.12768390613161</v>
      </c>
      <c r="F205" s="292" t="inlineStr"/>
      <c r="G205" s="292" t="n">
        <v>0.45</v>
      </c>
      <c r="H205" s="292" t="inlineStr"/>
    </row>
    <row r="206">
      <c r="A206" s="292" t="inlineStr">
        <is>
          <t>14 - Sciages bruts : divers résineux</t>
        </is>
      </c>
      <c r="B206" s="292" t="inlineStr">
        <is>
          <t>52 - Génie civil</t>
        </is>
      </c>
      <c r="C206" s="292" t="n">
        <v>6.799847466715808</v>
      </c>
      <c r="D206" s="292" t="inlineStr"/>
      <c r="E206" s="292" t="n">
        <v>15.11077214825735</v>
      </c>
      <c r="F206" s="292" t="inlineStr"/>
      <c r="G206" s="292" t="n">
        <v>0.45</v>
      </c>
      <c r="H206" s="292" t="inlineStr"/>
    </row>
    <row r="207">
      <c r="A207" s="292" t="inlineStr">
        <is>
          <t>14 - Sciages bruts : divers résineux</t>
        </is>
      </c>
      <c r="B207" s="292" t="inlineStr">
        <is>
          <t>54 - Travaux de menuiserie bois</t>
        </is>
      </c>
      <c r="C207" s="292" t="n">
        <v>18.81965861012772</v>
      </c>
      <c r="D207" s="292" t="inlineStr"/>
      <c r="E207" s="292" t="n">
        <v>41.8214635780616</v>
      </c>
      <c r="F207" s="292" t="inlineStr"/>
      <c r="G207" s="292" t="n">
        <v>0.45</v>
      </c>
      <c r="H207" s="292" t="inlineStr"/>
    </row>
    <row r="208">
      <c r="A208" s="292" t="inlineStr">
        <is>
          <t>14 - Sciages bruts : divers résineux</t>
        </is>
      </c>
      <c r="B208" s="292" t="inlineStr">
        <is>
          <t>55 - Agencement de lieux de vente</t>
        </is>
      </c>
      <c r="C208" s="292" t="n">
        <v>2.583075284150764</v>
      </c>
      <c r="D208" s="292" t="inlineStr"/>
      <c r="E208" s="292" t="n">
        <v>5.74016729811281</v>
      </c>
      <c r="F208" s="292" t="inlineStr"/>
      <c r="G208" s="292" t="n">
        <v>0.45</v>
      </c>
      <c r="H208" s="292" t="inlineStr"/>
    </row>
    <row r="209">
      <c r="A209" s="292" t="inlineStr">
        <is>
          <t>14 - Sciages bruts : divers résineux</t>
        </is>
      </c>
      <c r="B209" s="292" t="inlineStr">
        <is>
          <t>57 - Travaux de charpente</t>
        </is>
      </c>
      <c r="C209" s="292" t="n">
        <v>36.2391274684284</v>
      </c>
      <c r="D209" s="292" t="inlineStr"/>
      <c r="E209" s="292" t="n">
        <v>80.53139437428533</v>
      </c>
      <c r="F209" s="292" t="inlineStr"/>
      <c r="G209" s="292" t="n">
        <v>0.45</v>
      </c>
      <c r="H209" s="292" t="inlineStr"/>
    </row>
    <row r="210">
      <c r="A210" s="292" t="inlineStr">
        <is>
          <t>14 - Sciages bruts : divers résineux</t>
        </is>
      </c>
      <c r="B210" s="292" t="inlineStr">
        <is>
          <t>59 - Travaux de maçonnerie générale et gros œuvre de bâtiment</t>
        </is>
      </c>
      <c r="C210" s="292" t="n">
        <v>6.089504644570185</v>
      </c>
      <c r="D210" s="292" t="inlineStr"/>
      <c r="E210" s="292" t="n">
        <v>13.5322325434893</v>
      </c>
      <c r="F210" s="292" t="inlineStr"/>
      <c r="G210" s="292" t="n">
        <v>0.45</v>
      </c>
      <c r="H210" s="292" t="inlineStr"/>
    </row>
    <row r="211">
      <c r="A211" s="292" t="inlineStr">
        <is>
          <t>14 - Sciages bruts : divers résineux</t>
        </is>
      </c>
      <c r="B211" s="292" t="inlineStr">
        <is>
          <t>Consommation finale</t>
        </is>
      </c>
      <c r="C211" s="292" t="n">
        <v>2.946600568910183</v>
      </c>
      <c r="D211" s="292" t="inlineStr"/>
      <c r="E211" s="292" t="n">
        <v>6.548001264244851</v>
      </c>
      <c r="F211" s="292" t="inlineStr"/>
      <c r="G211" s="292" t="n">
        <v>0.45</v>
      </c>
      <c r="H211" s="292" t="inlineStr"/>
    </row>
    <row r="212">
      <c r="A212" s="292" t="inlineStr">
        <is>
          <t>14 - Sciages bruts : divers résineux</t>
        </is>
      </c>
      <c r="B212" s="292" t="inlineStr">
        <is>
          <t>International</t>
        </is>
      </c>
      <c r="C212" s="292" t="n">
        <v>259.7390404170128</v>
      </c>
      <c r="D212" s="292" t="inlineStr"/>
      <c r="E212" s="292" t="n">
        <v>577.1978675933618</v>
      </c>
      <c r="F212" s="292" t="inlineStr"/>
      <c r="G212" s="292" t="n">
        <v>0.45</v>
      </c>
      <c r="H212" s="292" t="inlineStr"/>
    </row>
    <row r="213">
      <c r="A213" s="292" t="inlineStr">
        <is>
          <t>15 - Sciages bruts de Pin maritime</t>
        </is>
      </c>
      <c r="B213" s="292" t="inlineStr">
        <is>
          <t>20 - Fabrication de produits rabotés</t>
        </is>
      </c>
      <c r="C213" s="292" t="n">
        <v>266.8935838379902</v>
      </c>
      <c r="D213" s="292" t="inlineStr"/>
      <c r="E213" s="292" t="n">
        <v>593.0968529733116</v>
      </c>
      <c r="F213" s="292" t="inlineStr"/>
      <c r="G213" s="292" t="n">
        <v>0.45</v>
      </c>
      <c r="H213" s="292" t="inlineStr"/>
    </row>
    <row r="214">
      <c r="A214" s="292" t="inlineStr">
        <is>
          <t>15 - Sciages bruts de Pin maritime</t>
        </is>
      </c>
      <c r="B214" s="292" t="inlineStr">
        <is>
          <t>20b - Fabrication de produits collés</t>
        </is>
      </c>
      <c r="C214" s="292" t="n">
        <v>11.40252460656691</v>
      </c>
      <c r="D214" s="292" t="inlineStr"/>
      <c r="E214" s="292" t="n">
        <v>25.33894357014868</v>
      </c>
      <c r="F214" s="292" t="inlineStr"/>
      <c r="G214" s="292" t="n">
        <v>0.45</v>
      </c>
      <c r="H214" s="292" t="inlineStr"/>
    </row>
    <row r="215">
      <c r="A215" s="292" t="inlineStr">
        <is>
          <t>15 - Sciages bruts de Pin maritime</t>
        </is>
      </c>
      <c r="B215" s="292" t="inlineStr">
        <is>
          <t>29 - Fabrication de produits bruts, sciés ou rabotés imprégnés</t>
        </is>
      </c>
      <c r="C215" s="292" t="n">
        <v>6.181203299401552</v>
      </c>
      <c r="D215" s="292" t="inlineStr"/>
      <c r="E215" s="292" t="n">
        <v>13.73600733200345</v>
      </c>
      <c r="F215" s="292" t="inlineStr"/>
      <c r="G215" s="292" t="n">
        <v>0.45</v>
      </c>
      <c r="H215" s="292" t="inlineStr"/>
    </row>
    <row r="216">
      <c r="A216" s="292" t="inlineStr">
        <is>
          <t>15 - Sciages bruts de Pin maritime</t>
        </is>
      </c>
      <c r="B216" s="292" t="inlineStr">
        <is>
          <t>Fabrication d'emballages bois</t>
        </is>
      </c>
      <c r="C216" s="292" t="n">
        <v>813.9945681766129</v>
      </c>
      <c r="D216" s="292" t="inlineStr"/>
      <c r="E216" s="292" t="n">
        <v>1808.876818170251</v>
      </c>
      <c r="F216" s="292" t="inlineStr"/>
      <c r="G216" s="292" t="n">
        <v>0.45</v>
      </c>
      <c r="H216" s="292" t="inlineStr"/>
    </row>
    <row r="217">
      <c r="A217" s="292" t="inlineStr">
        <is>
          <t>15 - Sciages bruts de Pin maritime</t>
        </is>
      </c>
      <c r="B217" s="292" t="inlineStr">
        <is>
          <t>40 - Fabrication de produits d'aménagement extérieur</t>
        </is>
      </c>
      <c r="C217" s="292" t="n">
        <v>10.65770163408966</v>
      </c>
      <c r="D217" s="292" t="inlineStr"/>
      <c r="E217" s="292" t="n">
        <v>23.68378140908813</v>
      </c>
      <c r="F217" s="292" t="inlineStr"/>
      <c r="G217" s="292" t="n">
        <v>0.45</v>
      </c>
      <c r="H217" s="292" t="inlineStr"/>
    </row>
    <row r="218">
      <c r="A218" s="292" t="inlineStr">
        <is>
          <t>15 - Sciages bruts de Pin maritime</t>
        </is>
      </c>
      <c r="B218" s="292" t="inlineStr">
        <is>
          <t>52 - Génie civil</t>
        </is>
      </c>
      <c r="C218" s="292" t="n">
        <v>5.012260390641811</v>
      </c>
      <c r="D218" s="292" t="inlineStr"/>
      <c r="E218" s="292" t="n">
        <v>11.13835642364847</v>
      </c>
      <c r="F218" s="292" t="inlineStr"/>
      <c r="G218" s="292" t="n">
        <v>0.45</v>
      </c>
      <c r="H218" s="292" t="inlineStr"/>
    </row>
    <row r="219">
      <c r="A219" s="292" t="inlineStr">
        <is>
          <t>15 - Sciages bruts de Pin maritime</t>
        </is>
      </c>
      <c r="B219" s="292" t="inlineStr">
        <is>
          <t>54 - Travaux de menuiserie bois</t>
        </is>
      </c>
      <c r="C219" s="292" t="n">
        <v>5.569178211824238</v>
      </c>
      <c r="D219" s="292" t="inlineStr"/>
      <c r="E219" s="292" t="n">
        <v>12.37595158183164</v>
      </c>
      <c r="F219" s="292" t="inlineStr"/>
      <c r="G219" s="292" t="n">
        <v>0.45</v>
      </c>
      <c r="H219" s="292" t="inlineStr"/>
    </row>
    <row r="220">
      <c r="A220" s="292" t="inlineStr">
        <is>
          <t>15 - Sciages bruts de Pin maritime</t>
        </is>
      </c>
      <c r="B220" s="292" t="inlineStr">
        <is>
          <t>55 - Agencement de lieux de vente</t>
        </is>
      </c>
      <c r="C220" s="292" t="n">
        <v>0.5011484275820336</v>
      </c>
      <c r="D220" s="292" t="inlineStr"/>
      <c r="E220" s="292" t="n">
        <v>1.113663172404519</v>
      </c>
      <c r="F220" s="292" t="inlineStr"/>
      <c r="G220" s="292" t="n">
        <v>0.45</v>
      </c>
      <c r="H220" s="292" t="inlineStr"/>
    </row>
    <row r="221">
      <c r="A221" s="292" t="inlineStr">
        <is>
          <t>15 - Sciages bruts de Pin maritime</t>
        </is>
      </c>
      <c r="B221" s="292" t="inlineStr">
        <is>
          <t>57 - Travaux de charpente</t>
        </is>
      </c>
      <c r="C221" s="292" t="n">
        <v>8.91068513891878</v>
      </c>
      <c r="D221" s="292" t="inlineStr"/>
      <c r="E221" s="292" t="n">
        <v>19.80152253093062</v>
      </c>
      <c r="F221" s="292" t="inlineStr"/>
      <c r="G221" s="292" t="n">
        <v>0.45</v>
      </c>
      <c r="H221" s="292" t="inlineStr"/>
    </row>
    <row r="222">
      <c r="A222" s="292" t="inlineStr">
        <is>
          <t>15 - Sciages bruts de Pin maritime</t>
        </is>
      </c>
      <c r="B222" s="292" t="inlineStr">
        <is>
          <t>59 - Travaux de maçonnerie générale et gros œuvre de bâtiment</t>
        </is>
      </c>
      <c r="C222" s="292" t="n">
        <v>5.012260390641811</v>
      </c>
      <c r="D222" s="292" t="inlineStr"/>
      <c r="E222" s="292" t="n">
        <v>11.13835642364847</v>
      </c>
      <c r="F222" s="292" t="inlineStr"/>
      <c r="G222" s="292" t="n">
        <v>0.45</v>
      </c>
      <c r="H222" s="292" t="inlineStr"/>
    </row>
    <row r="223">
      <c r="A223" s="292" t="inlineStr">
        <is>
          <t>15 - Sciages bruts de Pin maritime</t>
        </is>
      </c>
      <c r="B223" s="292" t="inlineStr">
        <is>
          <t>Consommation finale</t>
        </is>
      </c>
      <c r="C223" s="292" t="n">
        <v>249.926723332328</v>
      </c>
      <c r="D223" s="292" t="inlineStr"/>
      <c r="E223" s="292" t="n">
        <v>555.3927185162845</v>
      </c>
      <c r="F223" s="292" t="inlineStr"/>
      <c r="G223" s="292" t="n">
        <v>0.45</v>
      </c>
      <c r="H223" s="292" t="inlineStr"/>
    </row>
    <row r="224">
      <c r="A224" s="292" t="inlineStr">
        <is>
          <t>Merrains</t>
        </is>
      </c>
      <c r="B224" s="292" t="inlineStr">
        <is>
          <t>38 - Futailles</t>
        </is>
      </c>
      <c r="C224" s="292" t="n">
        <v>119.8610125594048</v>
      </c>
      <c r="D224" s="292" t="inlineStr"/>
      <c r="E224" s="292" t="n">
        <v>266.3578056875662</v>
      </c>
      <c r="F224" s="292" t="inlineStr"/>
      <c r="G224" s="292" t="n">
        <v>0.45</v>
      </c>
      <c r="H224" s="292" t="inlineStr"/>
    </row>
    <row r="225">
      <c r="A225" s="292" t="inlineStr">
        <is>
          <t>Merrains</t>
        </is>
      </c>
      <c r="B225" s="292" t="inlineStr">
        <is>
          <t>International</t>
        </is>
      </c>
      <c r="C225" s="292" t="n">
        <v>18.60084916709764</v>
      </c>
      <c r="D225" s="292" t="inlineStr"/>
      <c r="E225" s="292" t="n">
        <v>41.33522037132808</v>
      </c>
      <c r="F225" s="292" t="inlineStr"/>
      <c r="G225" s="292" t="n">
        <v>0.45</v>
      </c>
      <c r="H225" s="292" t="inlineStr"/>
    </row>
    <row r="226">
      <c r="A226" s="292" t="inlineStr">
        <is>
          <t>Traverses</t>
        </is>
      </c>
      <c r="B226" s="292" t="inlineStr">
        <is>
          <t>29 - Fabrication de produits bruts, sciés ou rabotés imprégnés</t>
        </is>
      </c>
      <c r="C226" s="292" t="n">
        <v>85.1237235124573</v>
      </c>
      <c r="D226" s="292" t="inlineStr"/>
      <c r="E226" s="292" t="n">
        <v>189.1638300276829</v>
      </c>
      <c r="F226" s="292" t="inlineStr"/>
      <c r="G226" s="292" t="n">
        <v>0.45</v>
      </c>
      <c r="H226" s="292" t="inlineStr"/>
    </row>
    <row r="227">
      <c r="A227" s="292" t="inlineStr">
        <is>
          <t>Traverses</t>
        </is>
      </c>
      <c r="B227" s="292" t="inlineStr">
        <is>
          <t>International</t>
        </is>
      </c>
      <c r="C227" s="292" t="n">
        <v>83.79093700268946</v>
      </c>
      <c r="D227" s="292" t="inlineStr"/>
      <c r="E227" s="292" t="n">
        <v>186.2020822281988</v>
      </c>
      <c r="F227" s="292" t="inlineStr"/>
      <c r="G227" s="292" t="n">
        <v>0.45</v>
      </c>
      <c r="H227" s="292" t="inlineStr"/>
    </row>
    <row r="228">
      <c r="A228" s="292" t="inlineStr">
        <is>
          <t>20 - Produits rabotés</t>
        </is>
      </c>
      <c r="B228" s="292" t="inlineStr">
        <is>
          <t>29 - Fabrication de produits bruts, sciés ou rabotés imprégnés</t>
        </is>
      </c>
      <c r="C228" s="292" t="n">
        <v>268.1066254962305</v>
      </c>
      <c r="D228" s="292" t="inlineStr"/>
      <c r="E228" s="292" t="n">
        <v>595.7925011027344</v>
      </c>
      <c r="F228" s="292" t="inlineStr"/>
      <c r="G228" s="292" t="n">
        <v>0.45</v>
      </c>
      <c r="H228" s="292" t="inlineStr"/>
    </row>
    <row r="229">
      <c r="A229" s="292" t="inlineStr">
        <is>
          <t>20 - Produits rabotés</t>
        </is>
      </c>
      <c r="B229" s="292" t="inlineStr">
        <is>
          <t>35 - Fabrication de menuiseries extérieures</t>
        </is>
      </c>
      <c r="C229" s="292" t="n">
        <v>7.063401186374189</v>
      </c>
      <c r="D229" s="292" t="inlineStr"/>
      <c r="E229" s="292" t="n">
        <v>15.69644708083153</v>
      </c>
      <c r="F229" s="292" t="inlineStr"/>
      <c r="G229" s="292" t="n">
        <v>0.45</v>
      </c>
      <c r="H229" s="292" t="inlineStr"/>
    </row>
    <row r="230">
      <c r="A230" s="292" t="inlineStr">
        <is>
          <t>20 - Produits rabotés</t>
        </is>
      </c>
      <c r="B230" s="292" t="inlineStr">
        <is>
          <t>53 - Travaux d'isolation</t>
        </is>
      </c>
      <c r="C230" s="292" t="n">
        <v>14.63006170470992</v>
      </c>
      <c r="D230" s="292" t="inlineStr"/>
      <c r="E230" s="292" t="n">
        <v>32.51124823268871</v>
      </c>
      <c r="F230" s="292" t="inlineStr"/>
      <c r="G230" s="292" t="n">
        <v>0.45</v>
      </c>
      <c r="H230" s="292" t="inlineStr"/>
    </row>
    <row r="231">
      <c r="A231" s="292" t="inlineStr">
        <is>
          <t>20 - Produits rabotés</t>
        </is>
      </c>
      <c r="B231" s="292" t="inlineStr">
        <is>
          <t>54 - Travaux de menuiserie bois</t>
        </is>
      </c>
      <c r="C231" s="292" t="n">
        <v>121.8148498495236</v>
      </c>
      <c r="D231" s="292" t="inlineStr"/>
      <c r="E231" s="292" t="n">
        <v>270.6996663322747</v>
      </c>
      <c r="F231" s="292" t="inlineStr"/>
      <c r="G231" s="292" t="n">
        <v>0.45</v>
      </c>
      <c r="H231" s="292" t="inlineStr"/>
    </row>
    <row r="232">
      <c r="A232" s="292" t="inlineStr">
        <is>
          <t>20 - Produits rabotés</t>
        </is>
      </c>
      <c r="B232" s="292" t="inlineStr">
        <is>
          <t>55 - Agencement de lieux de vente</t>
        </is>
      </c>
      <c r="C232" s="292" t="n">
        <v>10.96163888751437</v>
      </c>
      <c r="D232" s="292" t="inlineStr"/>
      <c r="E232" s="292" t="n">
        <v>24.3591975278097</v>
      </c>
      <c r="F232" s="292" t="inlineStr"/>
      <c r="G232" s="292" t="n">
        <v>0.45</v>
      </c>
      <c r="H232" s="292" t="inlineStr"/>
    </row>
    <row r="233">
      <c r="A233" s="292" t="inlineStr">
        <is>
          <t>20 - Produits rabotés</t>
        </is>
      </c>
      <c r="B233" s="292" t="inlineStr">
        <is>
          <t>56 - Travaux de revêtement des sols et des murs</t>
        </is>
      </c>
      <c r="C233" s="292" t="n">
        <v>122.2514622145756</v>
      </c>
      <c r="D233" s="292" t="inlineStr"/>
      <c r="E233" s="292" t="n">
        <v>271.6699160323903</v>
      </c>
      <c r="F233" s="292" t="inlineStr"/>
      <c r="G233" s="292" t="n">
        <v>0.45</v>
      </c>
      <c r="H233" s="292" t="inlineStr"/>
    </row>
    <row r="234">
      <c r="A234" s="292" t="inlineStr">
        <is>
          <t>20 - Produits rabotés</t>
        </is>
      </c>
      <c r="B234" s="292" t="inlineStr">
        <is>
          <t>57 - Travaux de charpente</t>
        </is>
      </c>
      <c r="C234" s="292" t="n">
        <v>259.6388197509559</v>
      </c>
      <c r="D234" s="292" t="inlineStr"/>
      <c r="E234" s="292" t="n">
        <v>576.9751550021242</v>
      </c>
      <c r="F234" s="292" t="inlineStr"/>
      <c r="G234" s="292" t="n">
        <v>0.45</v>
      </c>
      <c r="H234" s="292" t="inlineStr"/>
    </row>
    <row r="235">
      <c r="A235" s="292" t="inlineStr">
        <is>
          <t>20 - Produits rabotés</t>
        </is>
      </c>
      <c r="B235" s="292" t="inlineStr">
        <is>
          <t>58 - Travaux de couverture par éléments</t>
        </is>
      </c>
      <c r="C235" s="292" t="n">
        <v>28.58955230855463</v>
      </c>
      <c r="D235" s="292" t="inlineStr"/>
      <c r="E235" s="292" t="n">
        <v>63.53233846345474</v>
      </c>
      <c r="F235" s="292" t="inlineStr"/>
      <c r="G235" s="292" t="n">
        <v>0.45</v>
      </c>
      <c r="H235" s="292" t="inlineStr"/>
    </row>
    <row r="236">
      <c r="A236" s="292" t="inlineStr">
        <is>
          <t>20 - Produits rabotés</t>
        </is>
      </c>
      <c r="B236" s="292" t="inlineStr">
        <is>
          <t>Consommation finale</t>
        </is>
      </c>
      <c r="C236" s="292" t="n">
        <v>186.612367769795</v>
      </c>
      <c r="D236" s="292" t="inlineStr"/>
      <c r="E236" s="292" t="n">
        <v>414.6941505995444</v>
      </c>
      <c r="F236" s="292" t="inlineStr"/>
      <c r="G236" s="292" t="n">
        <v>0.45</v>
      </c>
      <c r="H236" s="292" t="inlineStr"/>
    </row>
    <row r="237">
      <c r="A237" s="292" t="inlineStr">
        <is>
          <t>20 - Produits rabotés</t>
        </is>
      </c>
      <c r="B237" s="292" t="inlineStr">
        <is>
          <t>International</t>
        </is>
      </c>
      <c r="C237" s="292" t="n">
        <v>114.727842074208</v>
      </c>
      <c r="D237" s="292" t="inlineStr"/>
      <c r="E237" s="292" t="n">
        <v>254.9507601649066</v>
      </c>
      <c r="F237" s="292" t="inlineStr"/>
      <c r="G237" s="292" t="n">
        <v>0.45</v>
      </c>
      <c r="H237" s="292" t="inlineStr"/>
    </row>
    <row r="238">
      <c r="A238" s="292" t="inlineStr">
        <is>
          <t>20b - Produits collés</t>
        </is>
      </c>
      <c r="B238" s="292" t="inlineStr">
        <is>
          <t>29 - Fabrication de produits bruts, sciés ou rabotés imprégnés</t>
        </is>
      </c>
      <c r="C238" s="292" t="n">
        <v>6.842575321732647</v>
      </c>
      <c r="D238" s="292" t="inlineStr"/>
      <c r="E238" s="292" t="n">
        <v>15.20572293718366</v>
      </c>
      <c r="F238" s="292" t="inlineStr"/>
      <c r="G238" s="292" t="n">
        <v>0.45</v>
      </c>
      <c r="H238" s="292" t="inlineStr"/>
    </row>
    <row r="239">
      <c r="A239" s="292" t="inlineStr">
        <is>
          <t>20b - Produits collés</t>
        </is>
      </c>
      <c r="B239" s="292" t="inlineStr">
        <is>
          <t>34 - Fabrication de charpentes</t>
        </is>
      </c>
      <c r="C239" s="292" t="n">
        <v>4.224127985954382</v>
      </c>
      <c r="D239" s="292" t="inlineStr"/>
      <c r="E239" s="292" t="n">
        <v>9.386951079898626</v>
      </c>
      <c r="F239" s="292" t="inlineStr"/>
      <c r="G239" s="292" t="n">
        <v>0.45</v>
      </c>
      <c r="H239" s="292" t="inlineStr"/>
    </row>
    <row r="240">
      <c r="A240" s="292" t="inlineStr">
        <is>
          <t>20b - Produits collés</t>
        </is>
      </c>
      <c r="B240" s="292" t="inlineStr">
        <is>
          <t>35 - Fabrication de menuiseries extérieures</t>
        </is>
      </c>
      <c r="C240" s="292" t="n">
        <v>77.35106242230759</v>
      </c>
      <c r="D240" s="292" t="inlineStr"/>
      <c r="E240" s="292" t="n">
        <v>171.8912498273502</v>
      </c>
      <c r="F240" s="292" t="inlineStr"/>
      <c r="G240" s="292" t="n">
        <v>0.45</v>
      </c>
      <c r="H240" s="292" t="inlineStr"/>
    </row>
    <row r="241">
      <c r="A241" s="292" t="inlineStr">
        <is>
          <t>20b - Produits collés</t>
        </is>
      </c>
      <c r="B241" s="292" t="inlineStr">
        <is>
          <t>36 - Fabrication de menuiseries intérieures</t>
        </is>
      </c>
      <c r="C241" s="292" t="n">
        <v>6.40659411203081</v>
      </c>
      <c r="D241" s="292" t="inlineStr"/>
      <c r="E241" s="292" t="n">
        <v>14.23687580451291</v>
      </c>
      <c r="F241" s="292" t="inlineStr"/>
      <c r="G241" s="292" t="n">
        <v>0.45</v>
      </c>
      <c r="H241" s="292" t="inlineStr"/>
    </row>
    <row r="242">
      <c r="A242" s="292" t="inlineStr">
        <is>
          <t>20b - Produits collés</t>
        </is>
      </c>
      <c r="B242" s="292" t="inlineStr">
        <is>
          <t>40 - Fabrication de produits d'aménagement extérieur</t>
        </is>
      </c>
      <c r="C242" s="292" t="n">
        <v>3.211617308108952</v>
      </c>
      <c r="D242" s="292" t="inlineStr"/>
      <c r="E242" s="292" t="n">
        <v>7.136927351353226</v>
      </c>
      <c r="F242" s="292" t="inlineStr"/>
      <c r="G242" s="292" t="n">
        <v>0.45</v>
      </c>
      <c r="H242" s="292" t="inlineStr"/>
    </row>
    <row r="243">
      <c r="A243" s="292" t="inlineStr">
        <is>
          <t>20b - Produits collés</t>
        </is>
      </c>
      <c r="B243" s="292" t="inlineStr">
        <is>
          <t>47 - Fabrication de meubles en bois</t>
        </is>
      </c>
      <c r="C243" s="292" t="n">
        <v>0.5491366381740694</v>
      </c>
      <c r="D243" s="292" t="inlineStr"/>
      <c r="E243" s="292" t="n">
        <v>1.220303640386821</v>
      </c>
      <c r="F243" s="292" t="inlineStr"/>
      <c r="G243" s="292" t="n">
        <v>0.45</v>
      </c>
      <c r="H243" s="292" t="inlineStr"/>
    </row>
    <row r="244">
      <c r="A244" s="292" t="inlineStr">
        <is>
          <t>20b - Produits collés</t>
        </is>
      </c>
      <c r="B244" s="292" t="inlineStr">
        <is>
          <t>52 - Génie civil</t>
        </is>
      </c>
      <c r="C244" s="292" t="n">
        <v>5.420964248641454</v>
      </c>
      <c r="D244" s="292" t="inlineStr"/>
      <c r="E244" s="292" t="n">
        <v>12.04658721920323</v>
      </c>
      <c r="F244" s="292" t="inlineStr"/>
      <c r="G244" s="292" t="n">
        <v>0.45</v>
      </c>
      <c r="H244" s="292" t="inlineStr"/>
    </row>
    <row r="245">
      <c r="A245" s="292" t="inlineStr">
        <is>
          <t>20b - Produits collés</t>
        </is>
      </c>
      <c r="B245" s="292" t="inlineStr">
        <is>
          <t>53 - Travaux d'isolation</t>
        </is>
      </c>
      <c r="C245" s="292" t="n">
        <v>3.615149534645958</v>
      </c>
      <c r="D245" s="292" t="inlineStr"/>
      <c r="E245" s="292" t="n">
        <v>8.033665632546574</v>
      </c>
      <c r="F245" s="292" t="inlineStr"/>
      <c r="G245" s="292" t="n">
        <v>0.45</v>
      </c>
      <c r="H245" s="292" t="inlineStr"/>
    </row>
    <row r="246">
      <c r="A246" s="292" t="inlineStr">
        <is>
          <t>20b - Produits collés</t>
        </is>
      </c>
      <c r="B246" s="292" t="inlineStr">
        <is>
          <t>54 - Travaux de menuiserie bois</t>
        </is>
      </c>
      <c r="C246" s="292" t="n">
        <v>30.08484296282224</v>
      </c>
      <c r="D246" s="292" t="inlineStr"/>
      <c r="E246" s="292" t="n">
        <v>66.85520658404943</v>
      </c>
      <c r="F246" s="292" t="inlineStr"/>
      <c r="G246" s="292" t="n">
        <v>0.45</v>
      </c>
      <c r="H246" s="292" t="inlineStr"/>
    </row>
    <row r="247">
      <c r="A247" s="292" t="inlineStr">
        <is>
          <t>20b - Produits collés</t>
        </is>
      </c>
      <c r="B247" s="292" t="inlineStr">
        <is>
          <t>55 - Agencement de lieux de vente</t>
        </is>
      </c>
      <c r="C247" s="292" t="n">
        <v>0.1404130653704099</v>
      </c>
      <c r="D247" s="292" t="inlineStr"/>
      <c r="E247" s="292" t="n">
        <v>0.3120290341564664</v>
      </c>
      <c r="F247" s="292" t="inlineStr"/>
      <c r="G247" s="292" t="n">
        <v>0.45</v>
      </c>
      <c r="H247" s="292" t="inlineStr"/>
    </row>
    <row r="248">
      <c r="A248" s="292" t="inlineStr">
        <is>
          <t>20b - Produits collés</t>
        </is>
      </c>
      <c r="B248" s="292" t="inlineStr">
        <is>
          <t>57 - Travaux de charpente</t>
        </is>
      </c>
      <c r="C248" s="292" t="n">
        <v>27.24800178111866</v>
      </c>
      <c r="D248" s="292" t="inlineStr"/>
      <c r="E248" s="292" t="n">
        <v>60.55111506915259</v>
      </c>
      <c r="F248" s="292" t="inlineStr"/>
      <c r="G248" s="292" t="n">
        <v>0.45</v>
      </c>
      <c r="H248" s="292" t="inlineStr"/>
    </row>
    <row r="249">
      <c r="A249" s="292" t="inlineStr">
        <is>
          <t>20b - Produits collés</t>
        </is>
      </c>
      <c r="B249" s="292" t="inlineStr">
        <is>
          <t>59 - Travaux de maçonnerie générale et gros œuvre de bâtiment</t>
        </is>
      </c>
      <c r="C249" s="292" t="n">
        <v>7.04725352323389</v>
      </c>
      <c r="D249" s="292" t="inlineStr"/>
      <c r="E249" s="292" t="n">
        <v>15.6605633849642</v>
      </c>
      <c r="F249" s="292" t="inlineStr"/>
      <c r="G249" s="292" t="n">
        <v>0.45</v>
      </c>
      <c r="H249" s="292" t="inlineStr"/>
    </row>
    <row r="250">
      <c r="A250" s="292" t="inlineStr">
        <is>
          <t>20b - Produits collés</t>
        </is>
      </c>
      <c r="B250" s="292" t="inlineStr">
        <is>
          <t>Consommation finale</t>
        </is>
      </c>
      <c r="C250" s="292" t="n">
        <v>0</v>
      </c>
      <c r="D250" s="292" t="inlineStr"/>
      <c r="E250" s="292" t="n">
        <v>0</v>
      </c>
      <c r="F250" s="292" t="inlineStr"/>
      <c r="G250" s="292" t="n">
        <v>0.45</v>
      </c>
      <c r="H250" s="292" t="inlineStr"/>
    </row>
    <row r="251">
      <c r="A251" s="292" t="inlineStr">
        <is>
          <t>20b - Produits collés</t>
        </is>
      </c>
      <c r="B251" s="292" t="inlineStr">
        <is>
          <t>International</t>
        </is>
      </c>
      <c r="C251" s="292" t="n">
        <v>58.97653173804209</v>
      </c>
      <c r="D251" s="292" t="inlineStr"/>
      <c r="E251" s="292" t="n">
        <v>131.0589594178713</v>
      </c>
      <c r="F251" s="292" t="inlineStr"/>
      <c r="G251" s="292" t="n">
        <v>0.45</v>
      </c>
      <c r="H251" s="292" t="inlineStr"/>
    </row>
    <row r="252">
      <c r="A252" s="292" t="inlineStr">
        <is>
          <t>29 - Produits bruts, sciés ou rabotés imprégnés</t>
        </is>
      </c>
      <c r="B252" s="292" t="inlineStr">
        <is>
          <t>52 - Génie civil</t>
        </is>
      </c>
      <c r="C252" s="292" t="n">
        <v>175.7064344229537</v>
      </c>
      <c r="D252" s="292" t="inlineStr"/>
      <c r="E252" s="292" t="n">
        <v>390.4587431621194</v>
      </c>
      <c r="F252" s="292" t="inlineStr"/>
      <c r="G252" s="292" t="n">
        <v>0.45</v>
      </c>
      <c r="H252" s="292" t="inlineStr"/>
    </row>
    <row r="253">
      <c r="A253" s="292" t="inlineStr">
        <is>
          <t>29 - Produits bruts, sciés ou rabotés imprégnés</t>
        </is>
      </c>
      <c r="B253" s="292" t="inlineStr">
        <is>
          <t>57 - Travaux de charpente</t>
        </is>
      </c>
      <c r="C253" s="292" t="n">
        <v>267.9200895794752</v>
      </c>
      <c r="D253" s="292" t="inlineStr"/>
      <c r="E253" s="292" t="n">
        <v>595.3779768432784</v>
      </c>
      <c r="F253" s="292" t="inlineStr"/>
      <c r="G253" s="292" t="n">
        <v>0.45</v>
      </c>
      <c r="H253" s="292" t="inlineStr"/>
    </row>
    <row r="254">
      <c r="A254" s="292" t="inlineStr">
        <is>
          <t>29 - Produits bruts, sciés ou rabotés imprégnés</t>
        </is>
      </c>
      <c r="B254" s="292" t="inlineStr">
        <is>
          <t>Consommation finale</t>
        </is>
      </c>
      <c r="C254" s="292" t="n">
        <v>156.3722567382851</v>
      </c>
      <c r="D254" s="292" t="inlineStr"/>
      <c r="E254" s="292" t="n">
        <v>347.4939038628557</v>
      </c>
      <c r="F254" s="292" t="inlineStr"/>
      <c r="G254" s="292" t="n">
        <v>0.45</v>
      </c>
      <c r="H254" s="292" t="inlineStr"/>
    </row>
    <row r="255">
      <c r="A255" s="292" t="inlineStr">
        <is>
          <t>29 - Produits bruts, sciés ou rabotés imprégnés</t>
        </is>
      </c>
      <c r="B255" s="292" t="inlineStr">
        <is>
          <t>International</t>
        </is>
      </c>
      <c r="C255" s="292" t="n">
        <v>29.23404136781308</v>
      </c>
      <c r="D255" s="292" t="inlineStr"/>
      <c r="E255" s="292" t="n">
        <v>64.96453637291796</v>
      </c>
      <c r="F255" s="292" t="inlineStr"/>
      <c r="G255" s="292" t="n">
        <v>0.45</v>
      </c>
      <c r="H255" s="292" t="inlineStr"/>
    </row>
    <row r="256">
      <c r="A256" s="292" t="inlineStr">
        <is>
          <t>40 - Produits d'aménagement extérieur</t>
        </is>
      </c>
      <c r="B256" s="292" t="inlineStr">
        <is>
          <t>Consommation finale</t>
        </is>
      </c>
      <c r="C256" s="292" t="n">
        <v>141.5473721256267</v>
      </c>
      <c r="D256" s="292" t="inlineStr"/>
      <c r="E256" s="292" t="n">
        <v>314.5497158347259</v>
      </c>
      <c r="F256" s="292" t="inlineStr"/>
      <c r="G256" s="292" t="n">
        <v>0.45</v>
      </c>
      <c r="H256" s="292" t="inlineStr"/>
    </row>
    <row r="257">
      <c r="A257" s="292" t="inlineStr">
        <is>
          <t>40 - Produits d'aménagement extérieur</t>
        </is>
      </c>
      <c r="B257" s="292" t="inlineStr">
        <is>
          <t>International</t>
        </is>
      </c>
      <c r="C257" s="292" t="n">
        <v>6.565277123029778</v>
      </c>
      <c r="D257" s="292" t="inlineStr"/>
      <c r="E257" s="292" t="n">
        <v>14.58950471784395</v>
      </c>
      <c r="F257" s="292" t="inlineStr"/>
      <c r="G257" s="292" t="n">
        <v>0.45</v>
      </c>
      <c r="H257" s="292" t="inlineStr"/>
    </row>
    <row r="258">
      <c r="A258" s="292" t="inlineStr">
        <is>
          <t>41 - Objets divers en bois</t>
        </is>
      </c>
      <c r="B258" s="292" t="inlineStr">
        <is>
          <t>Consommation finale</t>
        </is>
      </c>
      <c r="C258" s="292" t="n">
        <v>94.66380527859269</v>
      </c>
      <c r="D258" s="292" t="inlineStr"/>
      <c r="E258" s="292" t="n">
        <v>210.364011730206</v>
      </c>
      <c r="F258" s="292" t="inlineStr"/>
      <c r="G258" s="292" t="n">
        <v>0.45</v>
      </c>
      <c r="H258" s="292" t="inlineStr"/>
    </row>
    <row r="259">
      <c r="A259" s="292" t="inlineStr">
        <is>
          <t>41 - Objets divers en bois</t>
        </is>
      </c>
      <c r="B259" s="292" t="inlineStr">
        <is>
          <t>International</t>
        </is>
      </c>
      <c r="C259" s="292" t="n">
        <v>26.89889059838304</v>
      </c>
      <c r="D259" s="292" t="inlineStr"/>
      <c r="E259" s="292" t="n">
        <v>59.7753124408512</v>
      </c>
      <c r="F259" s="292" t="inlineStr"/>
      <c r="G259" s="292" t="n">
        <v>0.45</v>
      </c>
      <c r="H259" s="292" t="inlineStr"/>
    </row>
    <row r="260">
      <c r="A260" s="292" t="inlineStr">
        <is>
          <t>42 - Objets en liège</t>
        </is>
      </c>
      <c r="B260" s="292" t="inlineStr">
        <is>
          <t>53 - Travaux d'isolation</t>
        </is>
      </c>
      <c r="C260" s="292" t="n">
        <v>0.01520180023192183</v>
      </c>
      <c r="D260" s="292" t="inlineStr"/>
      <c r="E260" s="292" t="n">
        <v>0.03378177829315963</v>
      </c>
      <c r="F260" s="292" t="inlineStr"/>
      <c r="G260" s="292" t="n">
        <v>0.45</v>
      </c>
      <c r="H260" s="292" t="inlineStr"/>
    </row>
    <row r="261">
      <c r="A261" s="292" t="inlineStr">
        <is>
          <t>42 - Objets en liège</t>
        </is>
      </c>
      <c r="B261" s="292" t="inlineStr">
        <is>
          <t>Consommation finale</t>
        </is>
      </c>
      <c r="C261" s="292" t="n">
        <v>7.117754980809956</v>
      </c>
      <c r="D261" s="292" t="inlineStr"/>
      <c r="E261" s="292" t="n">
        <v>15.81723329068879</v>
      </c>
      <c r="F261" s="292" t="inlineStr"/>
      <c r="G261" s="292" t="n">
        <v>0.45</v>
      </c>
      <c r="H261" s="292" t="inlineStr"/>
    </row>
    <row r="262">
      <c r="A262" s="292" t="inlineStr">
        <is>
          <t>42 - Objets en liège</t>
        </is>
      </c>
      <c r="B262" s="292" t="inlineStr">
        <is>
          <t>International</t>
        </is>
      </c>
      <c r="C262" s="292" t="n">
        <v>1.988123266900423</v>
      </c>
      <c r="D262" s="292" t="inlineStr"/>
      <c r="E262" s="292" t="n">
        <v>4.418051704223163</v>
      </c>
      <c r="F262" s="292" t="inlineStr"/>
      <c r="G262" s="292" t="n">
        <v>0.45</v>
      </c>
      <c r="H262" s="292" t="inlineStr"/>
    </row>
  </sheetData>
  <pageMargins left="0.75" right="0.75" top="1" bottom="1" header="0.5" footer="0.5"/>
  <legacyDrawing xmlns:r="http://schemas.openxmlformats.org/officeDocument/2006/relationships" r:id="anysvml"/>
</worksheet>
</file>

<file path=xl/worksheets/sheet7.xml><?xml version="1.0" encoding="utf-8"?>
<worksheet xmlns="http://schemas.openxmlformats.org/spreadsheetml/2006/main">
  <sheetPr>
    <tabColor rgb="009BBB59"/>
    <outlinePr summaryBelow="1" summaryRight="1"/>
    <pageSetUpPr/>
  </sheetPr>
  <dimension ref="A1:I5"/>
  <sheetViews>
    <sheetView workbookViewId="0">
      <selection activeCell="A1" sqref="A1"/>
    </sheetView>
  </sheetViews>
  <sheetFormatPr baseColWidth="8" defaultRowHeight="15"/>
  <cols>
    <col width="30" customWidth="1" min="1" max="1"/>
    <col width="41" customWidth="1" min="2" max="2"/>
    <col width="40" customWidth="1" min="3" max="3"/>
    <col width="40" customWidth="1" min="4" max="4"/>
    <col width="16" customWidth="1" min="5" max="5"/>
    <col width="16" customWidth="1" min="6" max="6"/>
    <col width="14" customWidth="1" min="7" max="7"/>
    <col width="29" customWidth="1" min="8" max="8"/>
    <col width="41" customWidth="1" min="9" max="9"/>
  </cols>
  <sheetData>
    <row r="1">
      <c r="A1" s="291" t="inlineStr">
        <is>
          <t>Origine</t>
        </is>
      </c>
      <c r="B1" s="291" t="inlineStr">
        <is>
          <t>Destination</t>
        </is>
      </c>
      <c r="C1" s="291" t="inlineStr">
        <is>
          <t>Minimum en quantité de référence</t>
        </is>
      </c>
      <c r="D1" s="291" t="inlineStr">
        <is>
          <t>Maximum en quantité de référence</t>
        </is>
      </c>
      <c r="E1" s="291" t="inlineStr">
        <is>
          <t>min unit</t>
        </is>
      </c>
      <c r="F1" s="291" t="inlineStr">
        <is>
          <t>max unit</t>
        </is>
      </c>
      <c r="G1" s="291" t="inlineStr">
        <is>
          <t>unit</t>
        </is>
      </c>
      <c r="H1" s="291" t="inlineStr">
        <is>
          <t>Facteur de conversion</t>
        </is>
      </c>
      <c r="I1" s="291" t="inlineStr">
        <is>
          <t>Source</t>
        </is>
      </c>
    </row>
    <row r="2">
      <c r="A2" s="292" t="inlineStr">
        <is>
          <t>Plaquettes forestières</t>
        </is>
      </c>
      <c r="B2" s="292" t="inlineStr">
        <is>
          <t>Chauffage industriel et collectif</t>
        </is>
      </c>
      <c r="C2" s="292" t="n">
        <v>7669.740988414999</v>
      </c>
      <c r="D2" s="292" t="inlineStr"/>
      <c r="E2" s="292" t="n">
        <v>5255</v>
      </c>
      <c r="F2" s="292" t="inlineStr"/>
      <c r="G2" s="292" t="inlineStr">
        <is>
          <t>1000 t</t>
        </is>
      </c>
      <c r="H2" s="292" t="n">
        <v>1.459513033</v>
      </c>
      <c r="I2" s="292" t="inlineStr">
        <is>
          <t>MOFOB (traitement FCBA)</t>
        </is>
      </c>
    </row>
    <row r="3">
      <c r="A3" s="292" t="inlineStr">
        <is>
          <t>Plaquettes de scierie</t>
        </is>
      </c>
      <c r="B3" s="292" t="inlineStr">
        <is>
          <t>Chauffage industriel et collectif</t>
        </is>
      </c>
      <c r="C3" s="292" t="n">
        <v>4500</v>
      </c>
      <c r="D3" s="292" t="inlineStr"/>
      <c r="E3" s="292" t="inlineStr"/>
      <c r="F3" s="292" t="inlineStr"/>
      <c r="G3" s="292" t="inlineStr">
        <is>
          <t>1000 t</t>
        </is>
      </c>
      <c r="H3" s="292" t="n">
        <v>1.702765205</v>
      </c>
      <c r="I3" s="292" t="inlineStr">
        <is>
          <t>Prise en compte des min régionaux</t>
        </is>
      </c>
    </row>
    <row r="4">
      <c r="A4" s="292" t="inlineStr">
        <is>
          <t>Déchets bois</t>
        </is>
      </c>
      <c r="B4" s="292" t="inlineStr">
        <is>
          <t>Chauffage industriel et collectif</t>
        </is>
      </c>
      <c r="C4" s="292" t="n">
        <v>2379.979252071</v>
      </c>
      <c r="D4" s="292" t="inlineStr"/>
      <c r="E4" s="292" t="n">
        <v>1223</v>
      </c>
      <c r="F4" s="292" t="inlineStr"/>
      <c r="G4" s="292" t="inlineStr">
        <is>
          <t>1000 t</t>
        </is>
      </c>
      <c r="H4" s="292" t="n">
        <v>1.946017377</v>
      </c>
      <c r="I4" s="292" t="inlineStr">
        <is>
          <t>MOFOB (traitement FCBA)</t>
        </is>
      </c>
    </row>
    <row r="5">
      <c r="A5" s="292" t="inlineStr">
        <is>
          <t>Déchets bois</t>
        </is>
      </c>
      <c r="B5" s="292" t="inlineStr">
        <is>
          <t>Chauffage industriel et collectif</t>
        </is>
      </c>
      <c r="C5" s="292" t="inlineStr"/>
      <c r="D5" s="292" t="n">
        <v>4865.0434425</v>
      </c>
      <c r="E5" s="292" t="inlineStr"/>
      <c r="F5" s="292" t="n">
        <v>2500</v>
      </c>
      <c r="G5" s="292" t="inlineStr">
        <is>
          <t>1000 t</t>
        </is>
      </c>
      <c r="H5" s="292" t="n">
        <v>1.946017377</v>
      </c>
      <c r="I5" s="292" t="inlineStr">
        <is>
          <t>MOFOB (traitement FCBA)</t>
        </is>
      </c>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G74"/>
  <sheetViews>
    <sheetView workbookViewId="0">
      <selection activeCell="A1" sqref="A1"/>
    </sheetView>
  </sheetViews>
  <sheetFormatPr baseColWidth="8" defaultRowHeight="15"/>
  <cols>
    <col width="19" customWidth="1" min="1" max="1"/>
    <col width="49" customWidth="1" min="2" max="2"/>
    <col width="49" customWidth="1" min="3" max="3"/>
    <col width="35" customWidth="1" min="4" max="4"/>
    <col width="50" customWidth="1" min="5" max="5"/>
    <col width="50" customWidth="1" min="6" max="6"/>
    <col width="241" customWidth="1" min="7" max="7"/>
  </cols>
  <sheetData>
    <row r="1">
      <c r="A1" s="291" t="inlineStr">
        <is>
          <t>Identifiant</t>
        </is>
      </c>
      <c r="B1" s="291" t="inlineStr">
        <is>
          <t>Origine</t>
        </is>
      </c>
      <c r="C1" s="291" t="inlineStr">
        <is>
          <t>Destination</t>
        </is>
      </c>
      <c r="D1" s="291" t="inlineStr">
        <is>
          <t>Equation d'égalité (eq = 0)</t>
        </is>
      </c>
      <c r="E1" s="291" t="inlineStr">
        <is>
          <t>Equation d'inégalité borne haute (eq &lt;= 0)</t>
        </is>
      </c>
      <c r="F1" s="291" t="inlineStr">
        <is>
          <t>Equation d'inégalité borne basse (eq &gt;= 0)</t>
        </is>
      </c>
      <c r="G1" s="291" t="inlineStr">
        <is>
          <t>Traduction</t>
        </is>
      </c>
    </row>
    <row r="2">
      <c r="A2" s="313" t="inlineStr">
        <is>
          <t>1</t>
        </is>
      </c>
      <c r="B2" s="313" t="inlineStr">
        <is>
          <t>Scieries F</t>
        </is>
      </c>
      <c r="C2" s="313" t="inlineStr">
        <is>
          <t>Sciages F</t>
        </is>
      </c>
      <c r="D2" s="313" t="inlineStr"/>
      <c r="E2" s="313" t="n">
        <v>1</v>
      </c>
      <c r="F2" s="313" t="n">
        <v>1</v>
      </c>
      <c r="G2" s="313" t="inlineStr">
        <is>
          <t>Le rendement des scieries F (volume de sciages / bois sur écorce en entrée de process) est compris entre 40% et 50%
NB : On cherche à estimer le rendement moyen des scieries de la région, pas les extrêmes constatés dans la réalité.</t>
        </is>
      </c>
    </row>
    <row r="3">
      <c r="A3" s="292" t="inlineStr">
        <is>
          <t>1</t>
        </is>
      </c>
      <c r="B3" s="292" t="inlineStr">
        <is>
          <t>Bois d'œuvre F</t>
        </is>
      </c>
      <c r="C3" s="292" t="inlineStr">
        <is>
          <t>Scieries F</t>
        </is>
      </c>
      <c r="D3" s="292" t="inlineStr"/>
      <c r="E3" s="292" t="n">
        <v>-0.5</v>
      </c>
      <c r="F3" s="292" t="n">
        <v>-0.4</v>
      </c>
      <c r="G3" s="292" t="inlineStr"/>
    </row>
    <row r="4">
      <c r="A4" s="313" t="inlineStr">
        <is>
          <t>2</t>
        </is>
      </c>
      <c r="B4" s="313" t="inlineStr">
        <is>
          <t>Scieries R</t>
        </is>
      </c>
      <c r="C4" s="313" t="inlineStr">
        <is>
          <t>Sciages R</t>
        </is>
      </c>
      <c r="D4" s="313" t="inlineStr"/>
      <c r="E4" s="313" t="n">
        <v>1</v>
      </c>
      <c r="F4" s="313" t="n">
        <v>1</v>
      </c>
      <c r="G4" s="313" t="inlineStr">
        <is>
          <t>Le rendement des scieries R (volume de sciages / bois sur écorce en entrée de process) est compris entre 45% et 55%.
NB : On cherche à estimer le rendement moyen des scieries de la région, pas les extrêmes constatés dans la réalité.</t>
        </is>
      </c>
    </row>
    <row r="5">
      <c r="A5" s="292" t="inlineStr">
        <is>
          <t>2</t>
        </is>
      </c>
      <c r="B5" s="292" t="inlineStr">
        <is>
          <t>Bois d'œuvre R</t>
        </is>
      </c>
      <c r="C5" s="292" t="inlineStr">
        <is>
          <t>Scieries R</t>
        </is>
      </c>
      <c r="D5" s="292" t="inlineStr"/>
      <c r="E5" s="292" t="n">
        <v>-0.55</v>
      </c>
      <c r="F5" s="292" t="n">
        <v>-0.45</v>
      </c>
      <c r="G5" s="292" t="inlineStr"/>
    </row>
    <row r="6">
      <c r="A6" s="313" t="inlineStr">
        <is>
          <t>3</t>
        </is>
      </c>
      <c r="B6" s="313" t="inlineStr">
        <is>
          <t>Usines de tranchage et déroulage</t>
        </is>
      </c>
      <c r="C6" s="313" t="inlineStr">
        <is>
          <t>Placages</t>
        </is>
      </c>
      <c r="D6" s="313" t="inlineStr"/>
      <c r="E6" s="313" t="n">
        <v>1</v>
      </c>
      <c r="F6" s="313" t="n">
        <v>1</v>
      </c>
      <c r="G6" s="313" t="inlineStr">
        <is>
          <t>Le rendement des usines de tranchages/déroulage (volume de placages / bois sur écorce en entrée de process) est compris entre 40% et 55% (selon l'essence).</t>
        </is>
      </c>
    </row>
    <row r="7">
      <c r="A7" s="292" t="inlineStr">
        <is>
          <t>3</t>
        </is>
      </c>
      <c r="B7" s="292" t="inlineStr">
        <is>
          <t>Bois d'œuvre F</t>
        </is>
      </c>
      <c r="C7" s="292" t="inlineStr">
        <is>
          <t>Usines de tranchage et déroulage</t>
        </is>
      </c>
      <c r="D7" s="292" t="inlineStr"/>
      <c r="E7" s="292" t="n">
        <v>-0.5</v>
      </c>
      <c r="F7" s="292" t="n">
        <v>-0.4</v>
      </c>
      <c r="G7" s="292" t="inlineStr"/>
    </row>
    <row r="8">
      <c r="A8" s="292" t="inlineStr">
        <is>
          <t>3</t>
        </is>
      </c>
      <c r="B8" s="292" t="inlineStr">
        <is>
          <t>Bois d'œuvre R</t>
        </is>
      </c>
      <c r="C8" s="292" t="inlineStr">
        <is>
          <t>Usines de tranchage et déroulage</t>
        </is>
      </c>
      <c r="D8" s="292" t="inlineStr"/>
      <c r="E8" s="292" t="n">
        <v>-0.55</v>
      </c>
      <c r="F8" s="292" t="n">
        <v>-0.45</v>
      </c>
      <c r="G8" s="292" t="inlineStr"/>
    </row>
    <row r="9">
      <c r="A9" s="313" t="inlineStr">
        <is>
          <t>4</t>
        </is>
      </c>
      <c r="B9" s="313" t="inlineStr">
        <is>
          <t>Scieries F</t>
        </is>
      </c>
      <c r="C9" s="313" t="inlineStr">
        <is>
          <t>Connexes hors écorces F</t>
        </is>
      </c>
      <c r="D9" s="313" t="n">
        <v>-0.67</v>
      </c>
      <c r="E9" s="313" t="inlineStr"/>
      <c r="F9" s="313" t="inlineStr"/>
      <c r="G9" s="313" t="inlineStr">
        <is>
          <t>67% des connexes hors écorces produits sont des plaquettes (le reste, 33% sont des sciures).</t>
        </is>
      </c>
    </row>
    <row r="10">
      <c r="A10" s="292" t="inlineStr">
        <is>
          <t>4</t>
        </is>
      </c>
      <c r="B10" s="292" t="inlineStr">
        <is>
          <t>Scieries F</t>
        </is>
      </c>
      <c r="C10" s="292" t="inlineStr">
        <is>
          <t>Plaquettes de scierie F</t>
        </is>
      </c>
      <c r="D10" s="292" t="n">
        <v>1</v>
      </c>
      <c r="E10" s="292" t="inlineStr"/>
      <c r="F10" s="292" t="inlineStr"/>
      <c r="G10" s="292" t="inlineStr"/>
    </row>
    <row r="11">
      <c r="A11" s="313" t="inlineStr">
        <is>
          <t>5</t>
        </is>
      </c>
      <c r="B11" s="313" t="inlineStr">
        <is>
          <t>Scieries R</t>
        </is>
      </c>
      <c r="C11" s="313" t="inlineStr">
        <is>
          <t>Connexes hors écorces R</t>
        </is>
      </c>
      <c r="D11" s="313" t="n">
        <v>-0.67</v>
      </c>
      <c r="E11" s="313" t="inlineStr"/>
      <c r="F11" s="313" t="inlineStr"/>
      <c r="G11" s="313" t="inlineStr">
        <is>
          <t>Idem</t>
        </is>
      </c>
    </row>
    <row r="12">
      <c r="A12" s="292" t="inlineStr">
        <is>
          <t>5</t>
        </is>
      </c>
      <c r="B12" s="292" t="inlineStr">
        <is>
          <t>Scieries R</t>
        </is>
      </c>
      <c r="C12" s="292" t="inlineStr">
        <is>
          <t>Plaquettes de scierie R</t>
        </is>
      </c>
      <c r="D12" s="292" t="n">
        <v>1</v>
      </c>
      <c r="E12" s="292" t="inlineStr"/>
      <c r="F12" s="292" t="inlineStr"/>
      <c r="G12" s="292" t="inlineStr"/>
    </row>
    <row r="13">
      <c r="A13" s="313" t="inlineStr">
        <is>
          <t>6</t>
        </is>
      </c>
      <c r="B13" s="313" t="inlineStr">
        <is>
          <t>Usines de tranchage et déroulage</t>
        </is>
      </c>
      <c r="C13" s="313" t="inlineStr">
        <is>
          <t>Connexes hors écorces F</t>
        </is>
      </c>
      <c r="D13" s="313" t="n">
        <v>-0.67</v>
      </c>
      <c r="E13" s="313" t="inlineStr"/>
      <c r="F13" s="313" t="inlineStr"/>
      <c r="G13" s="313" t="inlineStr">
        <is>
          <t>Idem</t>
        </is>
      </c>
    </row>
    <row r="14">
      <c r="A14" s="292" t="inlineStr">
        <is>
          <t>6</t>
        </is>
      </c>
      <c r="B14" s="292" t="inlineStr">
        <is>
          <t>Usines de tranchage et déroulage</t>
        </is>
      </c>
      <c r="C14" s="292" t="inlineStr">
        <is>
          <t>Plaquettes de scierie F</t>
        </is>
      </c>
      <c r="D14" s="292" t="n">
        <v>1</v>
      </c>
      <c r="E14" s="292" t="inlineStr"/>
      <c r="F14" s="292" t="inlineStr"/>
      <c r="G14" s="292" t="inlineStr"/>
    </row>
    <row r="15">
      <c r="A15" s="313" t="inlineStr">
        <is>
          <t>7</t>
        </is>
      </c>
      <c r="B15" s="313" t="inlineStr">
        <is>
          <t>Usines de tranchage et déroulage</t>
        </is>
      </c>
      <c r="C15" s="313" t="inlineStr">
        <is>
          <t>Connexes hors écorces R</t>
        </is>
      </c>
      <c r="D15" s="313" t="n">
        <v>-0.67</v>
      </c>
      <c r="E15" s="313" t="inlineStr"/>
      <c r="F15" s="313" t="inlineStr"/>
      <c r="G15" s="313" t="inlineStr">
        <is>
          <t>Idem</t>
        </is>
      </c>
    </row>
    <row r="16">
      <c r="A16" s="292" t="inlineStr">
        <is>
          <t>7</t>
        </is>
      </c>
      <c r="B16" s="292" t="inlineStr">
        <is>
          <t>Usines de tranchage et déroulage</t>
        </is>
      </c>
      <c r="C16" s="292" t="inlineStr">
        <is>
          <t>Plaquettes de scierie R</t>
        </is>
      </c>
      <c r="D16" s="292" t="n">
        <v>1</v>
      </c>
      <c r="E16" s="292" t="inlineStr"/>
      <c r="F16" s="292" t="inlineStr"/>
      <c r="G16" s="292" t="inlineStr"/>
    </row>
    <row r="17">
      <c r="A17" s="313" t="inlineStr">
        <is>
          <t>8</t>
        </is>
      </c>
      <c r="B17" s="313" t="inlineStr">
        <is>
          <t>Scieries F</t>
        </is>
      </c>
      <c r="C17" s="313" t="inlineStr">
        <is>
          <t>Ecorces F</t>
        </is>
      </c>
      <c r="D17" s="313" t="n">
        <v>-1</v>
      </c>
      <c r="E17" s="313" t="inlineStr"/>
      <c r="F17" s="313" t="inlineStr"/>
      <c r="G17" s="313" t="inlineStr">
        <is>
          <t>Le taux d'écorce sur les feuillus en entrée des scieries est de 12% (la scierie génère 0,12 unités d'écorces pour 1 unité de bois brut feuillus en entrée)</t>
        </is>
      </c>
    </row>
    <row r="18">
      <c r="A18" s="292" t="inlineStr">
        <is>
          <t>8</t>
        </is>
      </c>
      <c r="B18" s="292" t="inlineStr">
        <is>
          <t>Bois d'œuvre F</t>
        </is>
      </c>
      <c r="C18" s="292" t="inlineStr">
        <is>
          <t>Scieries F</t>
        </is>
      </c>
      <c r="D18" s="292" t="n">
        <v>0.1202</v>
      </c>
      <c r="E18" s="292" t="inlineStr"/>
      <c r="F18" s="292" t="inlineStr"/>
      <c r="G18" s="292" t="inlineStr"/>
    </row>
    <row r="19">
      <c r="A19" s="313" t="inlineStr">
        <is>
          <t>9</t>
        </is>
      </c>
      <c r="B19" s="313" t="inlineStr">
        <is>
          <t>Scieries R</t>
        </is>
      </c>
      <c r="C19" s="313" t="inlineStr">
        <is>
          <t>Ecorces R</t>
        </is>
      </c>
      <c r="D19" s="313" t="n">
        <v>-1</v>
      </c>
      <c r="E19" s="313" t="inlineStr"/>
      <c r="F19" s="313" t="inlineStr"/>
      <c r="G19" s="313" t="inlineStr">
        <is>
          <t>Idem résnineux (mais 15%)</t>
        </is>
      </c>
    </row>
    <row r="20">
      <c r="A20" s="292" t="inlineStr">
        <is>
          <t>9</t>
        </is>
      </c>
      <c r="B20" s="292" t="inlineStr">
        <is>
          <t>Bois d'œuvre R</t>
        </is>
      </c>
      <c r="C20" s="292" t="inlineStr">
        <is>
          <t>Scieries R</t>
        </is>
      </c>
      <c r="D20" s="292" t="n">
        <v>0.15</v>
      </c>
      <c r="E20" s="292" t="inlineStr"/>
      <c r="F20" s="292" t="inlineStr"/>
      <c r="G20" s="292" t="inlineStr"/>
    </row>
    <row r="21">
      <c r="A21" s="313" t="inlineStr">
        <is>
          <t>10</t>
        </is>
      </c>
      <c r="B21" s="313" t="inlineStr">
        <is>
          <t>Usines de tranchage et déroulage</t>
        </is>
      </c>
      <c r="C21" s="313" t="inlineStr">
        <is>
          <t>Ecorces F</t>
        </is>
      </c>
      <c r="D21" s="313" t="n">
        <v>-1</v>
      </c>
      <c r="E21" s="313" t="inlineStr"/>
      <c r="F21" s="313" t="inlineStr"/>
      <c r="G21" s="313" t="inlineStr">
        <is>
          <t>Idem s'il s'agit d'une usine de tranchage/déroulage</t>
        </is>
      </c>
    </row>
    <row r="22">
      <c r="A22" s="292" t="inlineStr">
        <is>
          <t>10</t>
        </is>
      </c>
      <c r="B22" s="292" t="inlineStr">
        <is>
          <t>Bois d'œuvre F</t>
        </is>
      </c>
      <c r="C22" s="292" t="inlineStr">
        <is>
          <t>Usines de tranchage et déroulage</t>
        </is>
      </c>
      <c r="D22" s="292" t="n">
        <v>0.1202</v>
      </c>
      <c r="E22" s="292" t="inlineStr"/>
      <c r="F22" s="292" t="inlineStr"/>
      <c r="G22" s="292" t="inlineStr"/>
    </row>
    <row r="23">
      <c r="A23" s="313" t="inlineStr">
        <is>
          <t>11</t>
        </is>
      </c>
      <c r="B23" s="313" t="inlineStr">
        <is>
          <t>Usines de tranchage et déroulage</t>
        </is>
      </c>
      <c r="C23" s="313" t="inlineStr">
        <is>
          <t>Ecorces F</t>
        </is>
      </c>
      <c r="D23" s="313" t="n">
        <v>-1</v>
      </c>
      <c r="E23" s="313" t="inlineStr"/>
      <c r="F23" s="313" t="inlineStr"/>
      <c r="G23" s="313" t="inlineStr">
        <is>
          <t>Idem</t>
        </is>
      </c>
    </row>
    <row r="24">
      <c r="A24" s="292" t="inlineStr">
        <is>
          <t>11</t>
        </is>
      </c>
      <c r="B24" s="292" t="inlineStr">
        <is>
          <t>Bois d'œuvre R</t>
        </is>
      </c>
      <c r="C24" s="292" t="inlineStr">
        <is>
          <t>Usines de tranchage et déroulage</t>
        </is>
      </c>
      <c r="D24" s="292" t="n">
        <v>0.15</v>
      </c>
      <c r="E24" s="292" t="inlineStr"/>
      <c r="F24" s="292" t="inlineStr"/>
      <c r="G24" s="292" t="inlineStr"/>
    </row>
    <row r="25">
      <c r="A25" s="313" t="inlineStr">
        <is>
          <t>12</t>
        </is>
      </c>
      <c r="B25" s="313" t="inlineStr">
        <is>
          <t>Usines de panneaux F</t>
        </is>
      </c>
      <c r="C25" s="313" t="inlineStr">
        <is>
          <t>Ecorces F</t>
        </is>
      </c>
      <c r="D25" s="313" t="n">
        <v>-1</v>
      </c>
      <c r="E25" s="313" t="inlineStr"/>
      <c r="F25" s="313" t="inlineStr"/>
      <c r="G25" s="313" t="inlineStr">
        <is>
          <t>Idem s'il s'agit d'une usine de trituration (pâte à papier ou panneaux)</t>
        </is>
      </c>
    </row>
    <row r="26">
      <c r="A26" s="292" t="inlineStr">
        <is>
          <t>12</t>
        </is>
      </c>
      <c r="B26" s="292" t="inlineStr">
        <is>
          <t>Bois d'industrie F</t>
        </is>
      </c>
      <c r="C26" s="292" t="inlineStr">
        <is>
          <t>Usines de panneaux F</t>
        </is>
      </c>
      <c r="D26" s="292" t="n">
        <v>0.1202</v>
      </c>
      <c r="E26" s="292" t="inlineStr"/>
      <c r="F26" s="292" t="inlineStr"/>
      <c r="G26" s="292" t="inlineStr"/>
    </row>
    <row r="27">
      <c r="A27" s="313" t="inlineStr">
        <is>
          <t>13</t>
        </is>
      </c>
      <c r="B27" s="313" t="inlineStr">
        <is>
          <t>Usines de panneaux R</t>
        </is>
      </c>
      <c r="C27" s="313" t="inlineStr">
        <is>
          <t>Ecorces R</t>
        </is>
      </c>
      <c r="D27" s="313" t="n">
        <v>-1</v>
      </c>
      <c r="E27" s="313" t="inlineStr"/>
      <c r="F27" s="313" t="inlineStr"/>
      <c r="G27" s="313" t="inlineStr">
        <is>
          <t>Idem</t>
        </is>
      </c>
    </row>
    <row r="28">
      <c r="A28" s="292" t="inlineStr">
        <is>
          <t>13</t>
        </is>
      </c>
      <c r="B28" s="292" t="inlineStr">
        <is>
          <t>Bois d'industrie R</t>
        </is>
      </c>
      <c r="C28" s="292" t="inlineStr">
        <is>
          <t>Usines de panneaux R</t>
        </is>
      </c>
      <c r="D28" s="292" t="n">
        <v>0.15</v>
      </c>
      <c r="E28" s="292" t="inlineStr"/>
      <c r="F28" s="292" t="inlineStr"/>
      <c r="G28" s="292" t="inlineStr"/>
    </row>
    <row r="29">
      <c r="A29" s="313" t="inlineStr">
        <is>
          <t>14</t>
        </is>
      </c>
      <c r="B29" s="313" t="inlineStr">
        <is>
          <t>Usines de contreplaqués</t>
        </is>
      </c>
      <c r="C29" s="313" t="inlineStr">
        <is>
          <t>Ecorces F</t>
        </is>
      </c>
      <c r="D29" s="313" t="n">
        <v>-1</v>
      </c>
      <c r="E29" s="313" t="inlineStr"/>
      <c r="F29" s="313" t="inlineStr"/>
      <c r="G29" s="313" t="inlineStr">
        <is>
          <t>idem s'il s'agit d'une usine de contreplaqué</t>
        </is>
      </c>
    </row>
    <row r="30">
      <c r="A30" s="292" t="inlineStr">
        <is>
          <t>14</t>
        </is>
      </c>
      <c r="B30" s="292" t="inlineStr">
        <is>
          <t>Bois d'œuvre F</t>
        </is>
      </c>
      <c r="C30" s="292" t="inlineStr">
        <is>
          <t>Usines de contreplaqués</t>
        </is>
      </c>
      <c r="D30" s="292" t="n">
        <v>0.1202</v>
      </c>
      <c r="E30" s="292" t="inlineStr"/>
      <c r="F30" s="292" t="inlineStr"/>
      <c r="G30" s="292" t="inlineStr"/>
    </row>
    <row r="31">
      <c r="A31" s="313" t="inlineStr">
        <is>
          <t>15</t>
        </is>
      </c>
      <c r="B31" s="313" t="inlineStr">
        <is>
          <t>Usines de contreplaqués</t>
        </is>
      </c>
      <c r="C31" s="313" t="inlineStr">
        <is>
          <t>Ecorces R</t>
        </is>
      </c>
      <c r="D31" s="313" t="n">
        <v>-1</v>
      </c>
      <c r="E31" s="313" t="inlineStr"/>
      <c r="F31" s="313" t="inlineStr"/>
      <c r="G31" s="313" t="inlineStr">
        <is>
          <t>idem</t>
        </is>
      </c>
    </row>
    <row r="32">
      <c r="A32" s="292" t="inlineStr">
        <is>
          <t>15</t>
        </is>
      </c>
      <c r="B32" s="292" t="inlineStr">
        <is>
          <t>Bois d'œuvre R</t>
        </is>
      </c>
      <c r="C32" s="292" t="inlineStr">
        <is>
          <t>Usines de contreplaqués</t>
        </is>
      </c>
      <c r="D32" s="292" t="n">
        <v>0.15</v>
      </c>
      <c r="E32" s="292" t="inlineStr"/>
      <c r="F32" s="292" t="inlineStr"/>
      <c r="G32" s="292" t="inlineStr"/>
    </row>
    <row r="33">
      <c r="A33" s="313" t="inlineStr">
        <is>
          <t>33</t>
        </is>
      </c>
      <c r="B33" s="313" t="inlineStr">
        <is>
          <t>Fabrication de pâte à papier mécanique</t>
        </is>
      </c>
      <c r="C33" s="313" t="inlineStr">
        <is>
          <t>Ecorces F</t>
        </is>
      </c>
      <c r="D33" s="313" t="n">
        <v>-1</v>
      </c>
      <c r="E33" s="313" t="inlineStr"/>
      <c r="F33" s="313" t="inlineStr"/>
      <c r="G33" s="313" t="inlineStr"/>
    </row>
    <row r="34">
      <c r="A34" s="292" t="inlineStr">
        <is>
          <t>33</t>
        </is>
      </c>
      <c r="B34" s="292" t="inlineStr">
        <is>
          <t>Bois d'industrie F</t>
        </is>
      </c>
      <c r="C34" s="292" t="inlineStr">
        <is>
          <t>Fabrication de pâte à papier mécanique</t>
        </is>
      </c>
      <c r="D34" s="292" t="n">
        <v>0.1202</v>
      </c>
      <c r="E34" s="292" t="inlineStr"/>
      <c r="F34" s="292" t="inlineStr"/>
      <c r="G34" s="292" t="inlineStr"/>
    </row>
    <row r="35">
      <c r="A35" s="313" t="inlineStr">
        <is>
          <t>34</t>
        </is>
      </c>
      <c r="B35" s="313" t="inlineStr">
        <is>
          <t>Fabrication de pâte à papier mécanique</t>
        </is>
      </c>
      <c r="C35" s="313" t="inlineStr">
        <is>
          <t>Ecorces R</t>
        </is>
      </c>
      <c r="D35" s="313" t="n">
        <v>-1</v>
      </c>
      <c r="E35" s="313" t="inlineStr"/>
      <c r="F35" s="313" t="inlineStr"/>
      <c r="G35" s="313" t="inlineStr"/>
    </row>
    <row r="36">
      <c r="A36" s="292" t="inlineStr">
        <is>
          <t>34</t>
        </is>
      </c>
      <c r="B36" s="292" t="inlineStr">
        <is>
          <t>Bois d'industrie R</t>
        </is>
      </c>
      <c r="C36" s="292" t="inlineStr">
        <is>
          <t>Fabrication de pâte à papier mécanique</t>
        </is>
      </c>
      <c r="D36" s="292" t="n">
        <v>0.15</v>
      </c>
      <c r="E36" s="292" t="inlineStr"/>
      <c r="F36" s="292" t="inlineStr"/>
      <c r="G36" s="292" t="inlineStr"/>
    </row>
    <row r="37">
      <c r="A37" s="313" t="inlineStr">
        <is>
          <t>35</t>
        </is>
      </c>
      <c r="B37" s="313" t="inlineStr">
        <is>
          <t>Fabrication de pâte à papier chimique</t>
        </is>
      </c>
      <c r="C37" s="313" t="inlineStr">
        <is>
          <t>Ecorces F</t>
        </is>
      </c>
      <c r="D37" s="313" t="n">
        <v>-1</v>
      </c>
      <c r="E37" s="313" t="inlineStr"/>
      <c r="F37" s="313" t="inlineStr"/>
      <c r="G37" s="313" t="inlineStr"/>
    </row>
    <row r="38">
      <c r="A38" s="292" t="inlineStr">
        <is>
          <t>35</t>
        </is>
      </c>
      <c r="B38" s="292" t="inlineStr">
        <is>
          <t>Bois d'industrie F</t>
        </is>
      </c>
      <c r="C38" s="292" t="inlineStr">
        <is>
          <t>Fabrication de pâte à papier chimique</t>
        </is>
      </c>
      <c r="D38" s="292" t="n">
        <v>0.1202</v>
      </c>
      <c r="E38" s="292" t="inlineStr"/>
      <c r="F38" s="292" t="inlineStr"/>
      <c r="G38" s="292" t="inlineStr"/>
    </row>
    <row r="39">
      <c r="A39" s="313" t="inlineStr">
        <is>
          <t>36</t>
        </is>
      </c>
      <c r="B39" s="313" t="inlineStr">
        <is>
          <t>Fabrication de pâte à papier chimique</t>
        </is>
      </c>
      <c r="C39" s="313" t="inlineStr">
        <is>
          <t>Ecorces R</t>
        </is>
      </c>
      <c r="D39" s="313" t="n">
        <v>-1</v>
      </c>
      <c r="E39" s="313" t="inlineStr"/>
      <c r="F39" s="313" t="inlineStr"/>
      <c r="G39" s="313" t="inlineStr"/>
    </row>
    <row r="40">
      <c r="A40" s="292" t="inlineStr">
        <is>
          <t>36</t>
        </is>
      </c>
      <c r="B40" s="292" t="inlineStr">
        <is>
          <t>Bois d'industrie R</t>
        </is>
      </c>
      <c r="C40" s="292" t="inlineStr">
        <is>
          <t>Fabrication de pâte à papier chimique</t>
        </is>
      </c>
      <c r="D40" s="292" t="n">
        <v>0.15</v>
      </c>
      <c r="E40" s="292" t="inlineStr"/>
      <c r="F40" s="292" t="inlineStr"/>
      <c r="G40" s="292" t="inlineStr"/>
    </row>
    <row r="41">
      <c r="A41" s="313" t="inlineStr">
        <is>
          <t>20</t>
        </is>
      </c>
      <c r="B41" s="313" t="inlineStr">
        <is>
          <t>Fabrication de pâte à papier</t>
        </is>
      </c>
      <c r="C41" s="313" t="inlineStr">
        <is>
          <t>Pâte à papier mécanique</t>
        </is>
      </c>
      <c r="D41" s="313" t="inlineStr"/>
      <c r="E41" s="313" t="n">
        <v>-0.055</v>
      </c>
      <c r="F41" s="313" t="n">
        <v>-0.045</v>
      </c>
      <c r="G41" s="313" t="inlineStr">
        <is>
          <t>Pour une unité de pâte mécanique produite, l'usine produit entre 0.045 et 0.055 unités de résidus.</t>
        </is>
      </c>
    </row>
    <row r="42">
      <c r="A42" s="292" t="inlineStr">
        <is>
          <t>20</t>
        </is>
      </c>
      <c r="B42" s="292" t="inlineStr">
        <is>
          <t>Fabrication de pâte à papier</t>
        </is>
      </c>
      <c r="C42" s="292" t="inlineStr">
        <is>
          <t>Résidus de pâte à papier</t>
        </is>
      </c>
      <c r="D42" s="292" t="inlineStr"/>
      <c r="E42" s="292" t="n">
        <v>1</v>
      </c>
      <c r="F42" s="292" t="n">
        <v>1</v>
      </c>
      <c r="G42" s="292" t="inlineStr"/>
    </row>
    <row r="43">
      <c r="A43" s="313" t="inlineStr">
        <is>
          <t>21</t>
        </is>
      </c>
      <c r="B43" s="313" t="inlineStr">
        <is>
          <t>Fabrication de pâte à papier</t>
        </is>
      </c>
      <c r="C43" s="313" t="inlineStr">
        <is>
          <t>Pâte à papier chimique</t>
        </is>
      </c>
      <c r="D43" s="313" t="inlineStr"/>
      <c r="E43" s="313" t="n">
        <v>-1.05</v>
      </c>
      <c r="F43" s="313" t="n">
        <v>-0.95</v>
      </c>
      <c r="G43" s="313" t="inlineStr">
        <is>
          <t>Pour une unité de pâte chimique produite, l'usine produit entre 0.95 et 1.05 unités de résidus.</t>
        </is>
      </c>
    </row>
    <row r="44">
      <c r="A44" s="292" t="inlineStr">
        <is>
          <t>21</t>
        </is>
      </c>
      <c r="B44" s="292" t="inlineStr">
        <is>
          <t>Fabrication de pâte à papier</t>
        </is>
      </c>
      <c r="C44" s="292" t="inlineStr">
        <is>
          <t>Résidus de pâte à papier</t>
        </is>
      </c>
      <c r="D44" s="292" t="inlineStr"/>
      <c r="E44" s="292" t="n">
        <v>1</v>
      </c>
      <c r="F44" s="292" t="n">
        <v>1</v>
      </c>
      <c r="G44" s="292" t="inlineStr"/>
    </row>
    <row r="45">
      <c r="A45" s="313" t="inlineStr">
        <is>
          <t>22</t>
        </is>
      </c>
      <c r="B45" s="313" t="inlineStr">
        <is>
          <t>Consommation finale</t>
        </is>
      </c>
      <c r="C45" s="313" t="inlineStr">
        <is>
          <t>Papier à recycler</t>
        </is>
      </c>
      <c r="D45" s="313" t="n">
        <v>-1</v>
      </c>
      <c r="E45" s="313" t="inlineStr"/>
      <c r="F45" s="313" t="inlineStr"/>
      <c r="G45" s="313" t="inlineStr">
        <is>
          <t>0,77 * papier carton utilisé par la conso finale est égal à 1* papier recycler produit par celle-ci.
77% du papier consommé est trié pour être recyclé.</t>
        </is>
      </c>
    </row>
    <row r="46">
      <c r="A46" s="292" t="inlineStr">
        <is>
          <t>22</t>
        </is>
      </c>
      <c r="B46" s="292" t="inlineStr">
        <is>
          <t>45 - Articles en papier ou en carton</t>
        </is>
      </c>
      <c r="C46" s="292" t="inlineStr">
        <is>
          <t>Consommation finale</t>
        </is>
      </c>
      <c r="D46" s="292" t="n">
        <v>0.7706844572166215</v>
      </c>
      <c r="E46" s="292" t="inlineStr"/>
      <c r="F46" s="292" t="inlineStr"/>
      <c r="G46" s="292" t="inlineStr"/>
    </row>
    <row r="47">
      <c r="A47" s="313" t="inlineStr">
        <is>
          <t>23</t>
        </is>
      </c>
      <c r="B47" s="313" t="inlineStr">
        <is>
          <t>Exploitation forestière</t>
        </is>
      </c>
      <c r="C47" s="313" t="inlineStr">
        <is>
          <t>Bois d'œuvre F</t>
        </is>
      </c>
      <c r="D47" s="313" t="inlineStr"/>
      <c r="E47" s="313" t="inlineStr"/>
      <c r="F47" s="313" t="n">
        <v>-1</v>
      </c>
      <c r="G47" s="313" t="inlineStr">
        <is>
          <t>volume de bois sur pied feuillus exploité &gt;= volume BO et BI feuillus produit</t>
        </is>
      </c>
    </row>
    <row r="48">
      <c r="A48" s="292" t="inlineStr">
        <is>
          <t>23</t>
        </is>
      </c>
      <c r="B48" s="292" t="inlineStr">
        <is>
          <t>Exploitation forestière</t>
        </is>
      </c>
      <c r="C48" s="292" t="inlineStr">
        <is>
          <t>Bois d'industrie F</t>
        </is>
      </c>
      <c r="D48" s="292" t="inlineStr"/>
      <c r="E48" s="292" t="inlineStr"/>
      <c r="F48" s="292" t="n">
        <v>-1</v>
      </c>
      <c r="G48" s="292" t="inlineStr"/>
    </row>
    <row r="49">
      <c r="A49" s="292" t="inlineStr">
        <is>
          <t>23</t>
        </is>
      </c>
      <c r="B49" s="292" t="inlineStr">
        <is>
          <t>Bois sur pied F</t>
        </is>
      </c>
      <c r="C49" s="292" t="inlineStr">
        <is>
          <t>Exploitation forestière</t>
        </is>
      </c>
      <c r="D49" s="292" t="inlineStr"/>
      <c r="E49" s="292" t="inlineStr"/>
      <c r="F49" s="292" t="n">
        <v>1</v>
      </c>
      <c r="G49" s="292" t="inlineStr"/>
    </row>
    <row r="50">
      <c r="A50" s="313" t="inlineStr">
        <is>
          <t>24</t>
        </is>
      </c>
      <c r="B50" s="313" t="inlineStr">
        <is>
          <t>Exploitation forestière</t>
        </is>
      </c>
      <c r="C50" s="313" t="inlineStr">
        <is>
          <t>Bois d'œuvre R</t>
        </is>
      </c>
      <c r="D50" s="313" t="inlineStr"/>
      <c r="E50" s="313" t="inlineStr"/>
      <c r="F50" s="313" t="n">
        <v>-1</v>
      </c>
      <c r="G50" s="313" t="inlineStr">
        <is>
          <t>volume de bois sur pied résineux exploité &gt;= volume BO et BI résineux produit</t>
        </is>
      </c>
    </row>
    <row r="51">
      <c r="A51" s="292" t="inlineStr">
        <is>
          <t>24</t>
        </is>
      </c>
      <c r="B51" s="292" t="inlineStr">
        <is>
          <t>Exploitation forestière</t>
        </is>
      </c>
      <c r="C51" s="292" t="inlineStr">
        <is>
          <t>Bois d'industrie R</t>
        </is>
      </c>
      <c r="D51" s="292" t="inlineStr"/>
      <c r="E51" s="292" t="inlineStr"/>
      <c r="F51" s="292" t="n">
        <v>-1</v>
      </c>
      <c r="G51" s="292" t="inlineStr"/>
    </row>
    <row r="52">
      <c r="A52" s="292" t="inlineStr">
        <is>
          <t>24</t>
        </is>
      </c>
      <c r="B52" s="292" t="inlineStr">
        <is>
          <t>Bois sur pied R</t>
        </is>
      </c>
      <c r="C52" s="292" t="inlineStr">
        <is>
          <t>Exploitation forestière</t>
        </is>
      </c>
      <c r="D52" s="292" t="inlineStr"/>
      <c r="E52" s="292" t="inlineStr"/>
      <c r="F52" s="292" t="n">
        <v>1</v>
      </c>
      <c r="G52" s="292" t="inlineStr"/>
    </row>
    <row r="53">
      <c r="A53" s="313" t="inlineStr">
        <is>
          <t>25</t>
        </is>
      </c>
      <c r="B53" s="313" t="inlineStr">
        <is>
          <t>Fabrication de papiers cartons</t>
        </is>
      </c>
      <c r="C53" s="313" t="inlineStr">
        <is>
          <t>Papiers cartons</t>
        </is>
      </c>
      <c r="D53" s="313" t="inlineStr"/>
      <c r="E53" s="313" t="n">
        <v>-0.7</v>
      </c>
      <c r="F53" s="313" t="n">
        <v>-0.55</v>
      </c>
      <c r="G53" s="313" t="inlineStr">
        <is>
          <t>Pour une unité de papier carton produite, il faut entre 0.55 et 0.70 unités de papier à recycler. Le reste provient de la pâte à papier (non recyclée) car il faut respecter l'équilibre matière sur ce secteur (soit entre 30% et 45%).</t>
        </is>
      </c>
    </row>
    <row r="54">
      <c r="A54" s="292" t="inlineStr">
        <is>
          <t>25</t>
        </is>
      </c>
      <c r="B54" s="292" t="inlineStr">
        <is>
          <t>Papier à recycler</t>
        </is>
      </c>
      <c r="C54" s="292" t="inlineStr">
        <is>
          <t>Fabrication de papiers cartons</t>
        </is>
      </c>
      <c r="D54" s="292" t="inlineStr"/>
      <c r="E54" s="292" t="n">
        <v>1</v>
      </c>
      <c r="F54" s="292" t="n">
        <v>1</v>
      </c>
      <c r="G54" s="292" t="inlineStr"/>
    </row>
    <row r="55">
      <c r="A55" s="313" t="inlineStr">
        <is>
          <t>27</t>
        </is>
      </c>
      <c r="B55" s="313" t="inlineStr">
        <is>
          <t>Bois sur pied</t>
        </is>
      </c>
      <c r="C55" s="313" t="inlineStr">
        <is>
          <t>Pertes de récolte</t>
        </is>
      </c>
      <c r="D55" s="313" t="n">
        <v>1</v>
      </c>
      <c r="E55" s="313" t="inlineStr"/>
      <c r="F55" s="313" t="inlineStr"/>
      <c r="G55" s="313" t="inlineStr">
        <is>
          <t>Pertes = 0,08*BO + 0.15*BIBE</t>
        </is>
      </c>
    </row>
    <row r="56">
      <c r="A56" s="292" t="inlineStr">
        <is>
          <t>27</t>
        </is>
      </c>
      <c r="B56" s="292" t="inlineStr">
        <is>
          <t>Exploitation forestière</t>
        </is>
      </c>
      <c r="C56" s="292" t="inlineStr">
        <is>
          <t>Bois d'œuvre</t>
        </is>
      </c>
      <c r="D56" s="292" t="n">
        <v>-0.08</v>
      </c>
      <c r="E56" s="292" t="inlineStr"/>
      <c r="F56" s="292" t="inlineStr"/>
      <c r="G56" s="292" t="inlineStr"/>
    </row>
    <row r="57">
      <c r="A57" s="292" t="inlineStr">
        <is>
          <t>27</t>
        </is>
      </c>
      <c r="B57" s="292" t="inlineStr">
        <is>
          <t>Exploitation forestière</t>
        </is>
      </c>
      <c r="C57" s="292" t="inlineStr">
        <is>
          <t>Bois d'industrie</t>
        </is>
      </c>
      <c r="D57" s="292" t="n">
        <v>-0.15</v>
      </c>
      <c r="E57" s="292" t="inlineStr"/>
      <c r="F57" s="292" t="inlineStr"/>
      <c r="G57" s="292" t="inlineStr"/>
    </row>
    <row r="58">
      <c r="A58" s="292" t="inlineStr">
        <is>
          <t>27</t>
        </is>
      </c>
      <c r="B58" s="292" t="inlineStr">
        <is>
          <t>Exploitation forestière</t>
        </is>
      </c>
      <c r="C58" s="292" t="inlineStr">
        <is>
          <t>Bois bûche officiel</t>
        </is>
      </c>
      <c r="D58" s="292" t="n">
        <v>-0.15</v>
      </c>
      <c r="E58" s="292" t="inlineStr"/>
      <c r="F58" s="292" t="inlineStr"/>
      <c r="G58" s="292" t="inlineStr"/>
    </row>
    <row r="59">
      <c r="A59" s="292" t="inlineStr">
        <is>
          <t>27</t>
        </is>
      </c>
      <c r="B59" s="292" t="inlineStr">
        <is>
          <t>Bois sur pied</t>
        </is>
      </c>
      <c r="C59" s="292" t="inlineStr">
        <is>
          <t>Auto-approvisionnement et circuits courts</t>
        </is>
      </c>
      <c r="D59" s="292" t="n">
        <v>-0.15</v>
      </c>
      <c r="E59" s="292" t="inlineStr"/>
      <c r="F59" s="292" t="inlineStr"/>
      <c r="G59" s="292" t="inlineStr"/>
    </row>
    <row r="60">
      <c r="A60" s="313" t="inlineStr">
        <is>
          <t>28</t>
        </is>
      </c>
      <c r="B60" s="313" t="inlineStr">
        <is>
          <t>Bois sur pied F</t>
        </is>
      </c>
      <c r="C60" s="313" t="inlineStr">
        <is>
          <t>Pertes de récolte</t>
        </is>
      </c>
      <c r="D60" s="313" t="inlineStr"/>
      <c r="E60" s="313" t="inlineStr"/>
      <c r="F60" s="313" t="n">
        <v>1</v>
      </c>
      <c r="G60" s="313" t="inlineStr">
        <is>
          <t>Pertes F &gt;= 0,08*BO F + 0.15*BIBE F
(Pour avoir l'égalité il faudrait ajouter le bois bûche officiel F)</t>
        </is>
      </c>
    </row>
    <row r="61">
      <c r="A61" s="292" t="inlineStr">
        <is>
          <t>28</t>
        </is>
      </c>
      <c r="B61" s="292" t="inlineStr">
        <is>
          <t>Exploitation forestière</t>
        </is>
      </c>
      <c r="C61" s="292" t="inlineStr">
        <is>
          <t>Bois d'œuvre F</t>
        </is>
      </c>
      <c r="D61" s="292" t="inlineStr"/>
      <c r="E61" s="292" t="inlineStr"/>
      <c r="F61" s="292" t="n">
        <v>-0.08</v>
      </c>
      <c r="G61" s="292" t="inlineStr"/>
    </row>
    <row r="62">
      <c r="A62" s="292" t="inlineStr">
        <is>
          <t>28</t>
        </is>
      </c>
      <c r="B62" s="292" t="inlineStr">
        <is>
          <t>Exploitation forestière</t>
        </is>
      </c>
      <c r="C62" s="292" t="inlineStr">
        <is>
          <t>Bois d'industrie F</t>
        </is>
      </c>
      <c r="D62" s="292" t="inlineStr"/>
      <c r="E62" s="292" t="inlineStr"/>
      <c r="F62" s="292" t="n">
        <v>-0.15</v>
      </c>
      <c r="G62" s="292" t="inlineStr"/>
    </row>
    <row r="63">
      <c r="A63" s="292" t="inlineStr">
        <is>
          <t>28</t>
        </is>
      </c>
      <c r="B63" s="292" t="inlineStr">
        <is>
          <t>Bois sur pied F</t>
        </is>
      </c>
      <c r="C63" s="292" t="inlineStr">
        <is>
          <t>Auto-approvisionnement et circuits courts</t>
        </is>
      </c>
      <c r="D63" s="292" t="inlineStr"/>
      <c r="E63" s="292" t="inlineStr"/>
      <c r="F63" s="292" t="n">
        <v>-0.15</v>
      </c>
      <c r="G63" s="292" t="inlineStr"/>
    </row>
    <row r="64">
      <c r="A64" s="313" t="inlineStr">
        <is>
          <t>29</t>
        </is>
      </c>
      <c r="B64" s="313" t="inlineStr">
        <is>
          <t>Bois sur pied R</t>
        </is>
      </c>
      <c r="C64" s="313" t="inlineStr">
        <is>
          <t>Pertes de récolte</t>
        </is>
      </c>
      <c r="D64" s="313" t="inlineStr"/>
      <c r="E64" s="313" t="inlineStr"/>
      <c r="F64" s="313" t="n">
        <v>1</v>
      </c>
      <c r="G64" s="313" t="inlineStr">
        <is>
          <t>Pertes R &gt;= 0,08*BO R + 0.15*BIBE R
(Pour avoir l'égalité il faudrait ajouter le bois bûche officiel R)</t>
        </is>
      </c>
    </row>
    <row r="65">
      <c r="A65" s="292" t="inlineStr">
        <is>
          <t>29</t>
        </is>
      </c>
      <c r="B65" s="292" t="inlineStr">
        <is>
          <t>Exploitation forestière</t>
        </is>
      </c>
      <c r="C65" s="292" t="inlineStr">
        <is>
          <t>Bois d'œuvre R</t>
        </is>
      </c>
      <c r="D65" s="292" t="inlineStr"/>
      <c r="E65" s="292" t="inlineStr"/>
      <c r="F65" s="292" t="n">
        <v>-0.08</v>
      </c>
      <c r="G65" s="292" t="inlineStr"/>
    </row>
    <row r="66">
      <c r="A66" s="292" t="inlineStr">
        <is>
          <t>29</t>
        </is>
      </c>
      <c r="B66" s="292" t="inlineStr">
        <is>
          <t>Exploitation forestière</t>
        </is>
      </c>
      <c r="C66" s="292" t="inlineStr">
        <is>
          <t>Bois d'industrie R</t>
        </is>
      </c>
      <c r="D66" s="292" t="inlineStr"/>
      <c r="E66" s="292" t="inlineStr"/>
      <c r="F66" s="292" t="n">
        <v>-0.15</v>
      </c>
      <c r="G66" s="292" t="inlineStr"/>
    </row>
    <row r="67">
      <c r="A67" s="292" t="inlineStr">
        <is>
          <t>29</t>
        </is>
      </c>
      <c r="B67" s="292" t="inlineStr">
        <is>
          <t>Bois sur pied R</t>
        </is>
      </c>
      <c r="C67" s="292" t="inlineStr">
        <is>
          <t>Auto-approvisionnement et circuits courts</t>
        </is>
      </c>
      <c r="D67" s="292" t="inlineStr"/>
      <c r="E67" s="292" t="inlineStr"/>
      <c r="F67" s="292" t="n">
        <v>-0.15</v>
      </c>
      <c r="G67" s="292" t="inlineStr"/>
    </row>
    <row r="68">
      <c r="A68" s="313" t="inlineStr">
        <is>
          <t>30</t>
        </is>
      </c>
      <c r="B68" s="313" t="inlineStr">
        <is>
          <t>Déchets bois</t>
        </is>
      </c>
      <c r="C68" s="313" t="inlineStr">
        <is>
          <t>1ère Transformation bois d'industrie</t>
        </is>
      </c>
      <c r="D68" s="313" t="inlineStr"/>
      <c r="E68" s="313" t="inlineStr"/>
      <c r="F68" s="313" t="n">
        <v>-1.2</v>
      </c>
      <c r="G68" s="313" t="inlineStr">
        <is>
          <t>Les usines de trituration utilisent au moins 1.2 fois plus de (bois rond + connexes + plaquettes) que de déchets.</t>
        </is>
      </c>
    </row>
    <row r="69">
      <c r="A69" s="292" t="inlineStr">
        <is>
          <t>30</t>
        </is>
      </c>
      <c r="B69" s="292" t="inlineStr">
        <is>
          <t>Bois d'industrie</t>
        </is>
      </c>
      <c r="C69" s="292" t="inlineStr">
        <is>
          <t>1ère Transformation bois d'industrie</t>
        </is>
      </c>
      <c r="D69" s="292" t="inlineStr"/>
      <c r="E69" s="292" t="inlineStr"/>
      <c r="F69" s="292" t="n">
        <v>1</v>
      </c>
      <c r="G69" s="292" t="inlineStr"/>
    </row>
    <row r="70">
      <c r="A70" s="292" t="inlineStr">
        <is>
          <t>30</t>
        </is>
      </c>
      <c r="B70" s="292" t="inlineStr">
        <is>
          <t>Connexes</t>
        </is>
      </c>
      <c r="C70" s="292" t="inlineStr">
        <is>
          <t>1ère Transformation bois d'industrie</t>
        </is>
      </c>
      <c r="D70" s="292" t="inlineStr"/>
      <c r="E70" s="292" t="inlineStr"/>
      <c r="F70" s="292" t="n">
        <v>1</v>
      </c>
      <c r="G70" s="292" t="inlineStr"/>
    </row>
    <row r="71">
      <c r="A71" s="313" t="inlineStr">
        <is>
          <t>31</t>
        </is>
      </c>
      <c r="B71" s="313" t="inlineStr">
        <is>
          <t>Bois hors forêt</t>
        </is>
      </c>
      <c r="C71" s="313" t="inlineStr">
        <is>
          <t>Auto-approvisionnement et circuits courts</t>
        </is>
      </c>
      <c r="D71" s="313" t="n">
        <v>1</v>
      </c>
      <c r="E71" s="313" t="inlineStr"/>
      <c r="F71" s="313" t="inlineStr"/>
      <c r="G71" s="313" t="inlineStr">
        <is>
          <t>Nécessaire pour empêcher le modèle de transformer du bois hors forêt en bois bûche circuit court ou inversement de transformer du bois sur pied (forêt) en bois hors forêt circuit court.</t>
        </is>
      </c>
    </row>
    <row r="72">
      <c r="A72" s="292" t="inlineStr">
        <is>
          <t>31</t>
        </is>
      </c>
      <c r="B72" s="292" t="inlineStr">
        <is>
          <t>Auto-approvisionnement et circuits courts</t>
        </is>
      </c>
      <c r="C72" s="292" t="inlineStr">
        <is>
          <t>Bois hors forêt circuit court</t>
        </is>
      </c>
      <c r="D72" s="292" t="n">
        <v>-1</v>
      </c>
      <c r="E72" s="292" t="inlineStr"/>
      <c r="F72" s="292" t="inlineStr"/>
      <c r="G72" s="292" t="inlineStr"/>
    </row>
    <row r="73">
      <c r="A73" s="313" t="inlineStr">
        <is>
          <t>32</t>
        </is>
      </c>
      <c r="B73" s="313" t="inlineStr">
        <is>
          <t>Exploitation forestière</t>
        </is>
      </c>
      <c r="C73" s="313" t="inlineStr">
        <is>
          <t>Bois bûche officiel</t>
        </is>
      </c>
      <c r="D73" s="313" t="inlineStr"/>
      <c r="E73" s="313" t="inlineStr"/>
      <c r="F73" s="313" t="n">
        <v>-0.8</v>
      </c>
      <c r="G73" s="313" t="inlineStr">
        <is>
          <t>Au moins 80% du bois bûche officiel (EAB) est consommé localement par les ménages.</t>
        </is>
      </c>
    </row>
    <row r="74">
      <c r="A74" s="292" t="inlineStr">
        <is>
          <t>32</t>
        </is>
      </c>
      <c r="B74" s="292" t="inlineStr">
        <is>
          <t>Bois bûche officiel</t>
        </is>
      </c>
      <c r="C74" s="292" t="inlineStr">
        <is>
          <t>Chauffage ménages</t>
        </is>
      </c>
      <c r="D74" s="292" t="inlineStr"/>
      <c r="E74" s="292" t="inlineStr"/>
      <c r="F74" s="292" t="n">
        <v>1</v>
      </c>
      <c r="G74" s="292"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8064A2"/>
    <outlinePr summaryBelow="1" summaryRight="1"/>
    <pageSetUpPr/>
  </sheetPr>
  <dimension ref="A1:F1704"/>
  <sheetViews>
    <sheetView workbookViewId="0">
      <selection activeCell="A1" sqref="A1"/>
    </sheetView>
  </sheetViews>
  <sheetFormatPr baseColWidth="8" defaultRowHeight="15"/>
  <cols>
    <col width="96" customWidth="1" min="1" max="1"/>
    <col width="96" customWidth="1" min="2" max="2"/>
    <col width="34" customWidth="1" min="3" max="3"/>
    <col width="45" customWidth="1" min="4" max="4"/>
    <col width="45" customWidth="1" min="5" max="5"/>
    <col width="24" customWidth="1" min="6" max="6"/>
  </cols>
  <sheetData>
    <row r="1">
      <c r="A1" s="314" t="inlineStr">
        <is>
          <t>Origine</t>
        </is>
      </c>
      <c r="B1" s="314" t="inlineStr">
        <is>
          <t>Destination</t>
        </is>
      </c>
      <c r="C1" s="314" t="inlineStr">
        <is>
          <t>Valeur de sortie du modèle</t>
        </is>
      </c>
      <c r="D1" s="314" t="inlineStr">
        <is>
          <t>Borne inférieure des variables libres</t>
        </is>
      </c>
      <c r="E1" s="314" t="inlineStr">
        <is>
          <t>Borne supérieure des variables libres</t>
        </is>
      </c>
      <c r="F1" s="314" t="inlineStr">
        <is>
          <t>Type de donnée</t>
        </is>
      </c>
    </row>
    <row r="2">
      <c r="A2" t="inlineStr">
        <is>
          <t>Prélèvements</t>
        </is>
      </c>
      <c r="B2" t="inlineStr">
        <is>
          <t>Bois exploité</t>
        </is>
      </c>
      <c r="C2" t="n">
        <v>42100</v>
      </c>
      <c r="D2" t="inlineStr"/>
      <c r="E2" t="inlineStr"/>
      <c r="F2" t="inlineStr">
        <is>
          <t>Donnée calculée</t>
        </is>
      </c>
    </row>
    <row r="3">
      <c r="A3" t="inlineStr">
        <is>
          <t>Prélèvements</t>
        </is>
      </c>
      <c r="B3" t="inlineStr">
        <is>
          <t>Bois d'œuvre</t>
        </is>
      </c>
      <c r="C3" t="n">
        <v>20400</v>
      </c>
      <c r="D3" t="inlineStr"/>
      <c r="E3" t="inlineStr"/>
      <c r="F3" t="inlineStr">
        <is>
          <t>Donnée calculée</t>
        </is>
      </c>
    </row>
    <row r="4">
      <c r="A4" t="inlineStr">
        <is>
          <t>Prélèvements</t>
        </is>
      </c>
      <c r="B4" t="inlineStr">
        <is>
          <t>Bois d'œuvre F</t>
        </is>
      </c>
      <c r="C4" t="n">
        <v>5360</v>
      </c>
      <c r="D4" t="inlineStr"/>
      <c r="E4" t="inlineStr"/>
      <c r="F4" t="inlineStr">
        <is>
          <t>Donnée calculée</t>
        </is>
      </c>
    </row>
    <row r="5">
      <c r="A5" t="inlineStr">
        <is>
          <t>Prélèvements</t>
        </is>
      </c>
      <c r="B5" t="inlineStr">
        <is>
          <t>Bois d'œuvre R</t>
        </is>
      </c>
      <c r="C5" t="n">
        <v>15000</v>
      </c>
      <c r="D5" t="inlineStr"/>
      <c r="E5" t="inlineStr"/>
      <c r="F5" t="inlineStr">
        <is>
          <t>Donnée calculée</t>
        </is>
      </c>
    </row>
    <row r="6">
      <c r="A6" t="inlineStr">
        <is>
          <t>Prélèvements</t>
        </is>
      </c>
      <c r="B6" t="inlineStr">
        <is>
          <t>Bois d'industrie</t>
        </is>
      </c>
      <c r="C6" t="n">
        <v>8340</v>
      </c>
      <c r="D6" t="inlineStr"/>
      <c r="E6" t="inlineStr"/>
      <c r="F6" t="inlineStr">
        <is>
          <t>Donnée calculée</t>
        </is>
      </c>
    </row>
    <row r="7">
      <c r="A7" t="inlineStr">
        <is>
          <t>Prélèvements</t>
        </is>
      </c>
      <c r="B7" t="inlineStr">
        <is>
          <t>Bois d'industrie F</t>
        </is>
      </c>
      <c r="C7" t="n">
        <v>3420</v>
      </c>
      <c r="D7" t="inlineStr"/>
      <c r="E7" t="inlineStr"/>
      <c r="F7" t="inlineStr">
        <is>
          <t>Donnée calculée</t>
        </is>
      </c>
    </row>
    <row r="8">
      <c r="A8" t="inlineStr">
        <is>
          <t>Prélèvements</t>
        </is>
      </c>
      <c r="B8" t="inlineStr">
        <is>
          <t>Bois d'industrie R</t>
        </is>
      </c>
      <c r="C8" t="n">
        <v>4920</v>
      </c>
      <c r="D8" t="inlineStr"/>
      <c r="E8" t="inlineStr"/>
      <c r="F8" t="inlineStr">
        <is>
          <t>Donnée calculée</t>
        </is>
      </c>
    </row>
    <row r="9">
      <c r="A9" t="inlineStr">
        <is>
          <t>Prélèvements</t>
        </is>
      </c>
      <c r="B9" t="inlineStr">
        <is>
          <t>Bois bûche officiel</t>
        </is>
      </c>
      <c r="C9" t="n">
        <v>5720</v>
      </c>
      <c r="D9" t="inlineStr"/>
      <c r="E9" t="inlineStr"/>
      <c r="F9" t="inlineStr">
        <is>
          <t>Donnée calculée</t>
        </is>
      </c>
    </row>
    <row r="10">
      <c r="A10" t="inlineStr">
        <is>
          <t>Prélèvements</t>
        </is>
      </c>
      <c r="B10" t="inlineStr">
        <is>
          <t>Bois bûche officiel F</t>
        </is>
      </c>
      <c r="C10" t="n">
        <v>3640</v>
      </c>
      <c r="D10" t="n">
        <v>0</v>
      </c>
      <c r="E10" t="n">
        <v>5720</v>
      </c>
      <c r="F10" t="inlineStr">
        <is>
          <t>Donnée calculée</t>
        </is>
      </c>
    </row>
    <row r="11">
      <c r="A11" t="inlineStr">
        <is>
          <t>Prélèvements</t>
        </is>
      </c>
      <c r="B11" t="inlineStr">
        <is>
          <t>Bois bûche officiel R</t>
        </is>
      </c>
      <c r="C11" t="n">
        <v>2080</v>
      </c>
      <c r="D11" t="n">
        <v>0</v>
      </c>
      <c r="E11" t="n">
        <v>5720</v>
      </c>
      <c r="F11" t="inlineStr">
        <is>
          <t>Donnée calculée</t>
        </is>
      </c>
    </row>
    <row r="12">
      <c r="A12" t="inlineStr">
        <is>
          <t>Prélèvements</t>
        </is>
      </c>
      <c r="B12" t="inlineStr">
        <is>
          <t>Plaquettes forestières</t>
        </is>
      </c>
      <c r="C12" t="n">
        <v>7670</v>
      </c>
      <c r="D12" t="inlineStr"/>
      <c r="E12" t="inlineStr"/>
      <c r="F12" t="inlineStr">
        <is>
          <t>Donnée calculée</t>
        </is>
      </c>
    </row>
    <row r="13">
      <c r="A13" t="inlineStr">
        <is>
          <t>Prélèvements</t>
        </is>
      </c>
      <c r="B13" t="inlineStr">
        <is>
          <t>Plaquettes forestières F</t>
        </is>
      </c>
      <c r="C13" t="n">
        <v>4630</v>
      </c>
      <c r="D13" t="n">
        <v>0</v>
      </c>
      <c r="E13" t="n">
        <v>7670</v>
      </c>
      <c r="F13" t="inlineStr">
        <is>
          <t>Donnée calculée</t>
        </is>
      </c>
    </row>
    <row r="14">
      <c r="A14" t="inlineStr">
        <is>
          <t>Prélèvements</t>
        </is>
      </c>
      <c r="B14" t="inlineStr">
        <is>
          <t>Plaquettes forestières R</t>
        </is>
      </c>
      <c r="C14" t="n">
        <v>3040</v>
      </c>
      <c r="D14" t="n">
        <v>0</v>
      </c>
      <c r="E14" t="n">
        <v>7670</v>
      </c>
      <c r="F14" t="inlineStr">
        <is>
          <t>Donnée calculée</t>
        </is>
      </c>
    </row>
    <row r="15">
      <c r="A15" t="inlineStr">
        <is>
          <t>Prélèvements</t>
        </is>
      </c>
      <c r="B15" t="inlineStr">
        <is>
          <t>Bois exploité F</t>
        </is>
      </c>
      <c r="C15" t="n">
        <v>17100</v>
      </c>
      <c r="D15" t="n">
        <v>8790</v>
      </c>
      <c r="E15" t="n">
        <v>22200</v>
      </c>
      <c r="F15" t="inlineStr">
        <is>
          <t>Donnée calculée</t>
        </is>
      </c>
    </row>
    <row r="16">
      <c r="A16" t="inlineStr">
        <is>
          <t>Prélèvements</t>
        </is>
      </c>
      <c r="B16" t="inlineStr">
        <is>
          <t>Bois exploité R</t>
        </is>
      </c>
      <c r="C16" t="n">
        <v>25100</v>
      </c>
      <c r="D16" t="n">
        <v>20000</v>
      </c>
      <c r="E16" t="n">
        <v>33400</v>
      </c>
      <c r="F16" t="inlineStr">
        <is>
          <t>Donnée calculée</t>
        </is>
      </c>
    </row>
    <row r="17">
      <c r="A17" t="inlineStr">
        <is>
          <t>Prélèvements</t>
        </is>
      </c>
      <c r="B17" t="inlineStr">
        <is>
          <t>Bois bûche ménages</t>
        </is>
      </c>
      <c r="C17" t="n">
        <v>33500</v>
      </c>
      <c r="D17" t="inlineStr"/>
      <c r="E17" t="inlineStr"/>
      <c r="F17" t="inlineStr">
        <is>
          <t>Donnée calculée</t>
        </is>
      </c>
    </row>
    <row r="18">
      <c r="A18" t="inlineStr">
        <is>
          <t>Prélèvements</t>
        </is>
      </c>
      <c r="B18" t="inlineStr">
        <is>
          <t>Bois circuit court</t>
        </is>
      </c>
      <c r="C18" t="n">
        <v>27800</v>
      </c>
      <c r="D18" t="inlineStr"/>
      <c r="E18" t="inlineStr"/>
      <c r="F18" t="inlineStr">
        <is>
          <t>Donnée calculée</t>
        </is>
      </c>
    </row>
    <row r="19">
      <c r="A19" t="inlineStr">
        <is>
          <t>Prélèvements</t>
        </is>
      </c>
      <c r="B19" t="inlineStr">
        <is>
          <t>Bois bûche circuit court</t>
        </is>
      </c>
      <c r="C19" t="n">
        <v>21300</v>
      </c>
      <c r="D19" t="inlineStr"/>
      <c r="E19" t="inlineStr"/>
      <c r="F19" t="inlineStr">
        <is>
          <t>Donnée calculée</t>
        </is>
      </c>
    </row>
    <row r="20">
      <c r="A20" t="inlineStr">
        <is>
          <t>Prélèvements</t>
        </is>
      </c>
      <c r="B20" t="inlineStr">
        <is>
          <t>Bois hors forêt circuit court</t>
        </is>
      </c>
      <c r="C20" t="n">
        <v>6500</v>
      </c>
      <c r="D20" t="inlineStr"/>
      <c r="E20" t="inlineStr"/>
      <c r="F20" t="inlineStr">
        <is>
          <t>Donnée calculée</t>
        </is>
      </c>
    </row>
    <row r="21">
      <c r="A21" t="inlineStr">
        <is>
          <t>Prélèvements</t>
        </is>
      </c>
      <c r="B21" t="inlineStr">
        <is>
          <t>Combustibles chaudières collectives</t>
        </is>
      </c>
      <c r="C21" t="n">
        <v>7670</v>
      </c>
      <c r="D21" t="inlineStr"/>
      <c r="E21" t="inlineStr"/>
      <c r="F21" t="inlineStr">
        <is>
          <t>Donnée calculée</t>
        </is>
      </c>
    </row>
    <row r="22">
      <c r="A22" t="inlineStr">
        <is>
          <t>Prélèvements</t>
        </is>
      </c>
      <c r="B22" t="inlineStr">
        <is>
          <t>Plaquettes</t>
        </is>
      </c>
      <c r="C22" t="n">
        <v>7670</v>
      </c>
      <c r="D22" t="inlineStr"/>
      <c r="E22" t="inlineStr"/>
      <c r="F22" t="inlineStr">
        <is>
          <t>Donnée calculée</t>
        </is>
      </c>
    </row>
    <row r="23">
      <c r="A23" t="inlineStr">
        <is>
          <t>Exploitation forestière</t>
        </is>
      </c>
      <c r="B23" t="inlineStr">
        <is>
          <t>Bois exploité</t>
        </is>
      </c>
      <c r="C23" t="n">
        <v>42100</v>
      </c>
      <c r="D23" t="inlineStr"/>
      <c r="E23" t="inlineStr"/>
      <c r="F23" t="inlineStr">
        <is>
          <t>Donnée calculée</t>
        </is>
      </c>
    </row>
    <row r="24">
      <c r="A24" t="inlineStr">
        <is>
          <t>Exploitation forestière</t>
        </is>
      </c>
      <c r="B24" t="inlineStr">
        <is>
          <t>Bois d'œuvre</t>
        </is>
      </c>
      <c r="C24" t="n">
        <v>20400</v>
      </c>
      <c r="D24" t="inlineStr"/>
      <c r="E24" t="inlineStr"/>
      <c r="F24" t="inlineStr">
        <is>
          <t>Donnée calculée</t>
        </is>
      </c>
    </row>
    <row r="25">
      <c r="A25" t="inlineStr">
        <is>
          <t>Exploitation forestière</t>
        </is>
      </c>
      <c r="B25" t="inlineStr">
        <is>
          <t>Bois d'œuvre F</t>
        </is>
      </c>
      <c r="C25" t="n">
        <v>5360</v>
      </c>
      <c r="D25" t="inlineStr"/>
      <c r="E25" t="inlineStr"/>
      <c r="F25" t="inlineStr">
        <is>
          <t>Donnée collectée</t>
        </is>
      </c>
    </row>
    <row r="26">
      <c r="A26" t="inlineStr">
        <is>
          <t>Exploitation forestière</t>
        </is>
      </c>
      <c r="B26" t="inlineStr">
        <is>
          <t>Bois d'œuvre R</t>
        </is>
      </c>
      <c r="C26" t="n">
        <v>15000</v>
      </c>
      <c r="D26" t="inlineStr"/>
      <c r="E26" t="inlineStr"/>
      <c r="F26" t="inlineStr">
        <is>
          <t>Donnée collectée</t>
        </is>
      </c>
    </row>
    <row r="27">
      <c r="A27" t="inlineStr">
        <is>
          <t>Exploitation forestière</t>
        </is>
      </c>
      <c r="B27" t="inlineStr">
        <is>
          <t>Bois d'industrie</t>
        </is>
      </c>
      <c r="C27" t="n">
        <v>8340</v>
      </c>
      <c r="D27" t="inlineStr"/>
      <c r="E27" t="inlineStr"/>
      <c r="F27" t="inlineStr">
        <is>
          <t>Donnée calculée</t>
        </is>
      </c>
    </row>
    <row r="28">
      <c r="A28" t="inlineStr">
        <is>
          <t>Exploitation forestière</t>
        </is>
      </c>
      <c r="B28" t="inlineStr">
        <is>
          <t>Bois d'industrie F</t>
        </is>
      </c>
      <c r="C28" t="n">
        <v>3420</v>
      </c>
      <c r="D28" t="inlineStr"/>
      <c r="E28" t="inlineStr"/>
      <c r="F28" t="inlineStr">
        <is>
          <t>Donnée collectée</t>
        </is>
      </c>
    </row>
    <row r="29">
      <c r="A29" t="inlineStr">
        <is>
          <t>Exploitation forestière</t>
        </is>
      </c>
      <c r="B29" t="inlineStr">
        <is>
          <t>Bois d'industrie R</t>
        </is>
      </c>
      <c r="C29" t="n">
        <v>4920</v>
      </c>
      <c r="D29" t="inlineStr"/>
      <c r="E29" t="inlineStr"/>
      <c r="F29" t="inlineStr">
        <is>
          <t>Donnée collectée</t>
        </is>
      </c>
    </row>
    <row r="30">
      <c r="A30" t="inlineStr">
        <is>
          <t>Exploitation forestière</t>
        </is>
      </c>
      <c r="B30" t="inlineStr">
        <is>
          <t>Bois bûche officiel</t>
        </is>
      </c>
      <c r="C30" t="n">
        <v>5720</v>
      </c>
      <c r="D30" t="inlineStr"/>
      <c r="E30" t="inlineStr"/>
      <c r="F30" t="inlineStr">
        <is>
          <t>Donnée collectée</t>
        </is>
      </c>
    </row>
    <row r="31">
      <c r="A31" t="inlineStr">
        <is>
          <t>Exploitation forestière</t>
        </is>
      </c>
      <c r="B31" t="inlineStr">
        <is>
          <t>Bois bûche officiel F</t>
        </is>
      </c>
      <c r="C31" t="n">
        <v>3640</v>
      </c>
      <c r="D31" t="n">
        <v>0</v>
      </c>
      <c r="E31" t="n">
        <v>5720</v>
      </c>
      <c r="F31" t="inlineStr">
        <is>
          <t>Donnée calculée</t>
        </is>
      </c>
    </row>
    <row r="32">
      <c r="A32" t="inlineStr">
        <is>
          <t>Exploitation forestière</t>
        </is>
      </c>
      <c r="B32" t="inlineStr">
        <is>
          <t>Bois bûche officiel R</t>
        </is>
      </c>
      <c r="C32" t="n">
        <v>2080</v>
      </c>
      <c r="D32" t="n">
        <v>0</v>
      </c>
      <c r="E32" t="n">
        <v>5720</v>
      </c>
      <c r="F32" t="inlineStr">
        <is>
          <t>Donnée calculée</t>
        </is>
      </c>
    </row>
    <row r="33">
      <c r="A33" t="inlineStr">
        <is>
          <t>Exploitation forestière</t>
        </is>
      </c>
      <c r="B33" t="inlineStr">
        <is>
          <t>Plaquettes forestières</t>
        </is>
      </c>
      <c r="C33" t="n">
        <v>7670</v>
      </c>
      <c r="D33" t="inlineStr"/>
      <c r="E33" t="inlineStr"/>
      <c r="F33" t="inlineStr">
        <is>
          <t>Donnée collectée</t>
        </is>
      </c>
    </row>
    <row r="34">
      <c r="A34" t="inlineStr">
        <is>
          <t>Exploitation forestière</t>
        </is>
      </c>
      <c r="B34" t="inlineStr">
        <is>
          <t>Plaquettes forestières F</t>
        </is>
      </c>
      <c r="C34" t="n">
        <v>4630</v>
      </c>
      <c r="D34" t="n">
        <v>0</v>
      </c>
      <c r="E34" t="n">
        <v>7670</v>
      </c>
      <c r="F34" t="inlineStr">
        <is>
          <t>Donnée calculée</t>
        </is>
      </c>
    </row>
    <row r="35">
      <c r="A35" t="inlineStr">
        <is>
          <t>Exploitation forestière</t>
        </is>
      </c>
      <c r="B35" t="inlineStr">
        <is>
          <t>Plaquettes forestières R</t>
        </is>
      </c>
      <c r="C35" t="n">
        <v>3040</v>
      </c>
      <c r="D35" t="n">
        <v>0</v>
      </c>
      <c r="E35" t="n">
        <v>7670</v>
      </c>
      <c r="F35" t="inlineStr">
        <is>
          <t>Donnée calculée</t>
        </is>
      </c>
    </row>
    <row r="36">
      <c r="A36" t="inlineStr">
        <is>
          <t>Exploitation forestière</t>
        </is>
      </c>
      <c r="B36" t="inlineStr">
        <is>
          <t>Bois exploité F</t>
        </is>
      </c>
      <c r="C36" t="n">
        <v>17100</v>
      </c>
      <c r="D36" t="n">
        <v>8790</v>
      </c>
      <c r="E36" t="n">
        <v>22200</v>
      </c>
      <c r="F36" t="inlineStr">
        <is>
          <t>Donnée calculée</t>
        </is>
      </c>
    </row>
    <row r="37">
      <c r="A37" t="inlineStr">
        <is>
          <t>Exploitation forestière</t>
        </is>
      </c>
      <c r="B37" t="inlineStr">
        <is>
          <t>Bois exploité R</t>
        </is>
      </c>
      <c r="C37" t="n">
        <v>25100</v>
      </c>
      <c r="D37" t="n">
        <v>20000</v>
      </c>
      <c r="E37" t="n">
        <v>33400</v>
      </c>
      <c r="F37" t="inlineStr">
        <is>
          <t>Donnée calculée</t>
        </is>
      </c>
    </row>
    <row r="38">
      <c r="A38" t="inlineStr">
        <is>
          <t>Exploitation forestière</t>
        </is>
      </c>
      <c r="B38" t="inlineStr">
        <is>
          <t>Bois bûche ménages</t>
        </is>
      </c>
      <c r="C38" t="n">
        <v>5720</v>
      </c>
      <c r="D38" t="inlineStr"/>
      <c r="E38" t="inlineStr"/>
      <c r="F38" t="inlineStr">
        <is>
          <t>Donnée calculée</t>
        </is>
      </c>
    </row>
    <row r="39">
      <c r="A39" t="inlineStr">
        <is>
          <t>Exploitation forestière</t>
        </is>
      </c>
      <c r="B39" t="inlineStr">
        <is>
          <t>Combustibles chaudières collectives</t>
        </is>
      </c>
      <c r="C39" t="n">
        <v>7670</v>
      </c>
      <c r="D39" t="inlineStr"/>
      <c r="E39" t="inlineStr"/>
      <c r="F39" t="inlineStr">
        <is>
          <t>Donnée calculée</t>
        </is>
      </c>
    </row>
    <row r="40">
      <c r="A40" t="inlineStr">
        <is>
          <t>Exploitation forestière</t>
        </is>
      </c>
      <c r="B40" t="inlineStr">
        <is>
          <t>Plaquettes</t>
        </is>
      </c>
      <c r="C40" t="n">
        <v>7670</v>
      </c>
      <c r="D40" t="inlineStr"/>
      <c r="E40" t="inlineStr"/>
      <c r="F40" t="inlineStr">
        <is>
          <t>Donnée calculée</t>
        </is>
      </c>
    </row>
    <row r="41">
      <c r="A41" t="inlineStr">
        <is>
          <t>Auto-approvisionnement et circuits courts</t>
        </is>
      </c>
      <c r="B41" t="inlineStr">
        <is>
          <t>Bois bûche ménages</t>
        </is>
      </c>
      <c r="C41" t="n">
        <v>27800</v>
      </c>
      <c r="D41" t="inlineStr"/>
      <c r="E41" t="inlineStr"/>
      <c r="F41" t="inlineStr">
        <is>
          <t>Donnée calculée</t>
        </is>
      </c>
    </row>
    <row r="42">
      <c r="A42" t="inlineStr">
        <is>
          <t>Auto-approvisionnement et circuits courts</t>
        </is>
      </c>
      <c r="B42" t="inlineStr">
        <is>
          <t>Bois circuit court</t>
        </is>
      </c>
      <c r="C42" t="n">
        <v>27800</v>
      </c>
      <c r="D42" t="inlineStr"/>
      <c r="E42" t="inlineStr"/>
      <c r="F42" t="inlineStr">
        <is>
          <t>Donnée calculée</t>
        </is>
      </c>
    </row>
    <row r="43">
      <c r="A43" t="inlineStr">
        <is>
          <t>Auto-approvisionnement et circuits courts</t>
        </is>
      </c>
      <c r="B43" t="inlineStr">
        <is>
          <t>Bois bûche circuit court</t>
        </is>
      </c>
      <c r="C43" t="n">
        <v>21300</v>
      </c>
      <c r="D43" t="inlineStr"/>
      <c r="E43" t="inlineStr"/>
      <c r="F43" t="inlineStr">
        <is>
          <t>Donnée calculée</t>
        </is>
      </c>
    </row>
    <row r="44">
      <c r="A44" t="inlineStr">
        <is>
          <t>Auto-approvisionnement et circuits courts</t>
        </is>
      </c>
      <c r="B44" t="inlineStr">
        <is>
          <t>Bois hors forêt circuit court</t>
        </is>
      </c>
      <c r="C44" t="n">
        <v>6500</v>
      </c>
      <c r="D44" t="inlineStr"/>
      <c r="E44" t="inlineStr"/>
      <c r="F44" t="inlineStr">
        <is>
          <t>Donnée calculée</t>
        </is>
      </c>
    </row>
    <row r="45">
      <c r="A45" t="inlineStr">
        <is>
          <t>Stock initial</t>
        </is>
      </c>
      <c r="B45" t="inlineStr">
        <is>
          <t>Bois sur pied</t>
        </is>
      </c>
      <c r="C45" t="n">
        <v>4090000</v>
      </c>
      <c r="D45" t="inlineStr"/>
      <c r="E45" t="inlineStr"/>
      <c r="F45" t="inlineStr">
        <is>
          <t>Donnée calculée</t>
        </is>
      </c>
    </row>
    <row r="46">
      <c r="A46" t="inlineStr">
        <is>
          <t>Stock initial</t>
        </is>
      </c>
      <c r="B46" t="inlineStr">
        <is>
          <t>Bois sur pied F</t>
        </is>
      </c>
      <c r="C46" t="n">
        <v>2820000</v>
      </c>
      <c r="D46" t="inlineStr"/>
      <c r="E46" t="inlineStr"/>
      <c r="F46" t="inlineStr">
        <is>
          <t>Donnée calculée</t>
        </is>
      </c>
    </row>
    <row r="47">
      <c r="A47" t="inlineStr">
        <is>
          <t>Stock initial</t>
        </is>
      </c>
      <c r="B47" t="inlineStr">
        <is>
          <t>Bois sur pied F (hors peupliers)</t>
        </is>
      </c>
      <c r="C47" t="n">
        <v>2780000</v>
      </c>
      <c r="D47" t="inlineStr"/>
      <c r="E47" t="inlineStr"/>
      <c r="F47" t="inlineStr">
        <is>
          <t>Donnée collectée</t>
        </is>
      </c>
    </row>
    <row r="48">
      <c r="A48" t="inlineStr">
        <is>
          <t>Stock initial</t>
        </is>
      </c>
      <c r="B48" t="inlineStr">
        <is>
          <t>Bois sur pied F (peupliers)</t>
        </is>
      </c>
      <c r="C48" t="n">
        <v>43100</v>
      </c>
      <c r="D48" t="inlineStr"/>
      <c r="E48" t="inlineStr"/>
      <c r="F48" t="inlineStr">
        <is>
          <t>Donnée collectée</t>
        </is>
      </c>
    </row>
    <row r="49">
      <c r="A49" t="inlineStr">
        <is>
          <t>Stock initial</t>
        </is>
      </c>
      <c r="B49" t="inlineStr">
        <is>
          <t>Bois sur pied R</t>
        </is>
      </c>
      <c r="C49" t="n">
        <v>1260000</v>
      </c>
      <c r="D49" t="inlineStr"/>
      <c r="E49" t="inlineStr"/>
      <c r="F49" t="inlineStr">
        <is>
          <t>Donnée collectée</t>
        </is>
      </c>
    </row>
    <row r="50">
      <c r="A50" t="inlineStr">
        <is>
          <t>Stock initial F</t>
        </is>
      </c>
      <c r="B50" t="inlineStr">
        <is>
          <t>Bois sur pied</t>
        </is>
      </c>
      <c r="C50" t="n">
        <v>2820000</v>
      </c>
      <c r="D50" t="inlineStr"/>
      <c r="E50" t="inlineStr"/>
      <c r="F50" t="inlineStr">
        <is>
          <t>Donnée calculée</t>
        </is>
      </c>
    </row>
    <row r="51">
      <c r="A51" t="inlineStr">
        <is>
          <t>Stock initial F</t>
        </is>
      </c>
      <c r="B51" t="inlineStr">
        <is>
          <t>Bois sur pied F</t>
        </is>
      </c>
      <c r="C51" t="n">
        <v>2820000</v>
      </c>
      <c r="D51" t="inlineStr"/>
      <c r="E51" t="inlineStr"/>
      <c r="F51" t="inlineStr">
        <is>
          <t>Donnée calculée</t>
        </is>
      </c>
    </row>
    <row r="52">
      <c r="A52" t="inlineStr">
        <is>
          <t>Stock initial F</t>
        </is>
      </c>
      <c r="B52" t="inlineStr">
        <is>
          <t>Bois sur pied F (hors peupliers)</t>
        </is>
      </c>
      <c r="C52" t="n">
        <v>2780000</v>
      </c>
      <c r="D52" t="inlineStr"/>
      <c r="E52" t="inlineStr"/>
      <c r="F52" t="inlineStr">
        <is>
          <t>Donnée calculée</t>
        </is>
      </c>
    </row>
    <row r="53">
      <c r="A53" t="inlineStr">
        <is>
          <t>Stock initial F</t>
        </is>
      </c>
      <c r="B53" t="inlineStr">
        <is>
          <t>Bois sur pied F (peupliers)</t>
        </is>
      </c>
      <c r="C53" t="n">
        <v>43100</v>
      </c>
      <c r="D53" t="inlineStr"/>
      <c r="E53" t="inlineStr"/>
      <c r="F53" t="inlineStr">
        <is>
          <t>Donnée calculée</t>
        </is>
      </c>
    </row>
    <row r="54">
      <c r="A54" t="inlineStr">
        <is>
          <t>Stock initial R</t>
        </is>
      </c>
      <c r="B54" t="inlineStr">
        <is>
          <t>Bois sur pied</t>
        </is>
      </c>
      <c r="C54" t="n">
        <v>1260000</v>
      </c>
      <c r="D54" t="inlineStr"/>
      <c r="E54" t="inlineStr"/>
      <c r="F54" t="inlineStr">
        <is>
          <t>Donnée calculée</t>
        </is>
      </c>
    </row>
    <row r="55">
      <c r="A55" t="inlineStr">
        <is>
          <t>Stock initial R</t>
        </is>
      </c>
      <c r="B55" t="inlineStr">
        <is>
          <t>Bois sur pied R</t>
        </is>
      </c>
      <c r="C55" t="n">
        <v>1260000</v>
      </c>
      <c r="D55" t="inlineStr"/>
      <c r="E55" t="inlineStr"/>
      <c r="F55" t="inlineStr">
        <is>
          <t>Donnée calculée</t>
        </is>
      </c>
    </row>
    <row r="56">
      <c r="A56" t="inlineStr">
        <is>
          <t>Accroissement naturel</t>
        </is>
      </c>
      <c r="B56" t="inlineStr">
        <is>
          <t>Bois sur pied</t>
        </is>
      </c>
      <c r="C56" t="n">
        <v>128000</v>
      </c>
      <c r="D56" t="inlineStr"/>
      <c r="E56" t="inlineStr"/>
      <c r="F56" t="inlineStr">
        <is>
          <t>Donnée calculée</t>
        </is>
      </c>
    </row>
    <row r="57">
      <c r="A57" t="inlineStr">
        <is>
          <t>Accroissement naturel</t>
        </is>
      </c>
      <c r="B57" t="inlineStr">
        <is>
          <t>Bois sur pied F</t>
        </is>
      </c>
      <c r="C57" t="n">
        <v>83000</v>
      </c>
      <c r="D57" t="inlineStr"/>
      <c r="E57" t="inlineStr"/>
      <c r="F57" t="inlineStr">
        <is>
          <t>Donnée calculée</t>
        </is>
      </c>
    </row>
    <row r="58">
      <c r="A58" t="inlineStr">
        <is>
          <t>Accroissement naturel</t>
        </is>
      </c>
      <c r="B58" t="inlineStr">
        <is>
          <t>Bois sur pied F (hors peupliers)</t>
        </is>
      </c>
      <c r="C58" t="n">
        <v>79900</v>
      </c>
      <c r="D58" t="inlineStr"/>
      <c r="E58" t="inlineStr"/>
      <c r="F58" t="inlineStr">
        <is>
          <t>Donnée collectée</t>
        </is>
      </c>
    </row>
    <row r="59">
      <c r="A59" t="inlineStr">
        <is>
          <t>Accroissement naturel</t>
        </is>
      </c>
      <c r="B59" t="inlineStr">
        <is>
          <t>Bois sur pied F (peupliers)</t>
        </is>
      </c>
      <c r="C59" t="n">
        <v>3060</v>
      </c>
      <c r="D59" t="inlineStr"/>
      <c r="E59" t="inlineStr"/>
      <c r="F59" t="inlineStr">
        <is>
          <t>Donnée collectée</t>
        </is>
      </c>
    </row>
    <row r="60">
      <c r="A60" t="inlineStr">
        <is>
          <t>Accroissement naturel</t>
        </is>
      </c>
      <c r="B60" t="inlineStr">
        <is>
          <t>Bois sur pied R</t>
        </is>
      </c>
      <c r="C60" t="n">
        <v>44600</v>
      </c>
      <c r="D60" t="inlineStr"/>
      <c r="E60" t="inlineStr"/>
      <c r="F60" t="inlineStr">
        <is>
          <t>Donnée collectée</t>
        </is>
      </c>
    </row>
    <row r="61">
      <c r="A61" t="inlineStr">
        <is>
          <t>1ère Transformation bois d'œuvre</t>
        </is>
      </c>
      <c r="B61" t="inlineStr">
        <is>
          <t>Produits de la 1ère transformation bois d'œuvre</t>
        </is>
      </c>
      <c r="C61" t="n">
        <v>8290</v>
      </c>
      <c r="D61" t="inlineStr"/>
      <c r="E61" t="inlineStr"/>
      <c r="F61" t="inlineStr">
        <is>
          <t>Donnée calculée</t>
        </is>
      </c>
    </row>
    <row r="62">
      <c r="A62" t="inlineStr">
        <is>
          <t>1ère Transformation bois d'œuvre</t>
        </is>
      </c>
      <c r="B62" t="inlineStr">
        <is>
          <t>Sciages</t>
        </is>
      </c>
      <c r="C62" t="n">
        <v>7950</v>
      </c>
      <c r="D62" t="inlineStr"/>
      <c r="E62" t="inlineStr"/>
      <c r="F62" t="inlineStr">
        <is>
          <t>Donnée calculée</t>
        </is>
      </c>
    </row>
    <row r="63">
      <c r="A63" t="inlineStr">
        <is>
          <t>1ère Transformation bois d'œuvre</t>
        </is>
      </c>
      <c r="B63" t="inlineStr">
        <is>
          <t>Sciages F</t>
        </is>
      </c>
      <c r="C63" t="n">
        <v>1520</v>
      </c>
      <c r="D63" t="inlineStr"/>
      <c r="E63" t="inlineStr"/>
      <c r="F63" t="inlineStr">
        <is>
          <t>Donnée calculée</t>
        </is>
      </c>
    </row>
    <row r="64">
      <c r="A64" t="inlineStr">
        <is>
          <t>1ère Transformation bois d'œuvre</t>
        </is>
      </c>
      <c r="B64" t="inlineStr">
        <is>
          <t>08 - Sciages bruts de Chêne</t>
        </is>
      </c>
      <c r="C64" t="n">
        <v>763</v>
      </c>
      <c r="D64" t="inlineStr"/>
      <c r="E64" t="inlineStr"/>
      <c r="F64" t="inlineStr">
        <is>
          <t>Donnée calculée</t>
        </is>
      </c>
    </row>
    <row r="65">
      <c r="A65" t="inlineStr">
        <is>
          <t>1ère Transformation bois d'œuvre</t>
        </is>
      </c>
      <c r="B65" t="inlineStr">
        <is>
          <t>09 - Sciages bruts de Hêtre</t>
        </is>
      </c>
      <c r="C65" t="n">
        <v>420</v>
      </c>
      <c r="D65" t="inlineStr"/>
      <c r="E65" t="inlineStr"/>
      <c r="F65" t="inlineStr">
        <is>
          <t>Donnée calculée</t>
        </is>
      </c>
    </row>
    <row r="66">
      <c r="A66" t="inlineStr">
        <is>
          <t>1ère Transformation bois d'œuvre</t>
        </is>
      </c>
      <c r="B66" t="inlineStr">
        <is>
          <t>10 - Sciages bruts : divers feuillus tempérés</t>
        </is>
      </c>
      <c r="C66" t="n">
        <v>335</v>
      </c>
      <c r="D66" t="inlineStr"/>
      <c r="E66" t="inlineStr"/>
      <c r="F66" t="inlineStr">
        <is>
          <t>Donnée calculée</t>
        </is>
      </c>
    </row>
    <row r="67">
      <c r="A67" t="inlineStr">
        <is>
          <t>1ère Transformation bois d'œuvre</t>
        </is>
      </c>
      <c r="B67" t="inlineStr">
        <is>
          <t>11 - Sciages de feuillus tropicaux</t>
        </is>
      </c>
      <c r="C67" t="n">
        <v>6.23</v>
      </c>
      <c r="D67" t="inlineStr"/>
      <c r="E67" t="inlineStr"/>
      <c r="F67" t="inlineStr">
        <is>
          <t>Donnée calculée</t>
        </is>
      </c>
    </row>
    <row r="68">
      <c r="A68" t="inlineStr">
        <is>
          <t>1ère Transformation bois d'œuvre</t>
        </is>
      </c>
      <c r="B68" t="inlineStr">
        <is>
          <t>Sciages R</t>
        </is>
      </c>
      <c r="C68" t="n">
        <v>6430</v>
      </c>
      <c r="D68" t="inlineStr"/>
      <c r="E68" t="inlineStr"/>
      <c r="F68" t="inlineStr">
        <is>
          <t>Donnée calculée</t>
        </is>
      </c>
    </row>
    <row r="69">
      <c r="A69" t="inlineStr">
        <is>
          <t>1ère Transformation bois d'œuvre</t>
        </is>
      </c>
      <c r="B69" t="inlineStr">
        <is>
          <t>12 - Sciages bruts de sapin-épicéa</t>
        </is>
      </c>
      <c r="C69" t="n">
        <v>3220</v>
      </c>
      <c r="D69" t="inlineStr"/>
      <c r="E69" t="inlineStr"/>
      <c r="F69" t="inlineStr">
        <is>
          <t>Donnée calculée</t>
        </is>
      </c>
    </row>
    <row r="70">
      <c r="A70" t="inlineStr">
        <is>
          <t>1ère Transformation bois d'œuvre</t>
        </is>
      </c>
      <c r="B70" t="inlineStr">
        <is>
          <t>13 - Sciages bruts de Douglas</t>
        </is>
      </c>
      <c r="C70" t="n">
        <v>850</v>
      </c>
      <c r="D70" t="inlineStr"/>
      <c r="E70" t="inlineStr"/>
      <c r="F70" t="inlineStr">
        <is>
          <t>Donnée calculée</t>
        </is>
      </c>
    </row>
    <row r="71">
      <c r="A71" t="inlineStr">
        <is>
          <t>1ère Transformation bois d'œuvre</t>
        </is>
      </c>
      <c r="B71" t="inlineStr">
        <is>
          <t>14 - Sciages bruts : divers résineux</t>
        </is>
      </c>
      <c r="C71" t="n">
        <v>682</v>
      </c>
      <c r="D71" t="inlineStr"/>
      <c r="E71" t="inlineStr"/>
      <c r="F71" t="inlineStr">
        <is>
          <t>Donnée calculée</t>
        </is>
      </c>
    </row>
    <row r="72">
      <c r="A72" t="inlineStr">
        <is>
          <t>1ère Transformation bois d'œuvre</t>
        </is>
      </c>
      <c r="B72" t="inlineStr">
        <is>
          <t>15 - Sciages bruts de Pin maritime</t>
        </is>
      </c>
      <c r="C72" t="n">
        <v>1680</v>
      </c>
      <c r="D72" t="inlineStr"/>
      <c r="E72" t="inlineStr"/>
      <c r="F72" t="inlineStr">
        <is>
          <t>Donnée calculée</t>
        </is>
      </c>
    </row>
    <row r="73">
      <c r="A73" t="inlineStr">
        <is>
          <t>1ère Transformation bois d'œuvre</t>
        </is>
      </c>
      <c r="B73" t="inlineStr">
        <is>
          <t>Traverses</t>
        </is>
      </c>
      <c r="C73" t="n">
        <v>134</v>
      </c>
      <c r="D73" t="inlineStr"/>
      <c r="E73" t="inlineStr"/>
      <c r="F73" t="inlineStr">
        <is>
          <t>Donnée calculée</t>
        </is>
      </c>
    </row>
    <row r="74">
      <c r="A74" t="inlineStr">
        <is>
          <t>1ère Transformation bois d'œuvre</t>
        </is>
      </c>
      <c r="B74" t="inlineStr">
        <is>
          <t>Merrains</t>
        </is>
      </c>
      <c r="C74" t="n">
        <v>110</v>
      </c>
      <c r="D74" t="inlineStr"/>
      <c r="E74" t="inlineStr"/>
      <c r="F74" t="inlineStr">
        <is>
          <t>Donnée calculée</t>
        </is>
      </c>
    </row>
    <row r="75">
      <c r="A75" t="inlineStr">
        <is>
          <t>1ère Transformation bois d'œuvre</t>
        </is>
      </c>
      <c r="B75" t="inlineStr">
        <is>
          <t>Placages</t>
        </is>
      </c>
      <c r="C75" t="n">
        <v>95.5</v>
      </c>
      <c r="D75" t="inlineStr"/>
      <c r="E75" t="inlineStr"/>
      <c r="F75" t="inlineStr">
        <is>
          <t>Donnée calculée</t>
        </is>
      </c>
    </row>
    <row r="76">
      <c r="A76" t="inlineStr">
        <is>
          <t>1ère Transformation bois d'œuvre</t>
        </is>
      </c>
      <c r="B76" t="inlineStr">
        <is>
          <t>Placages F</t>
        </is>
      </c>
      <c r="C76" t="n">
        <v>60</v>
      </c>
      <c r="D76" t="n">
        <v>0</v>
      </c>
      <c r="E76" t="n">
        <v>95.5</v>
      </c>
      <c r="F76" t="inlineStr">
        <is>
          <t>Donnée calculée</t>
        </is>
      </c>
    </row>
    <row r="77">
      <c r="A77" t="inlineStr">
        <is>
          <t>1ère Transformation bois d'œuvre</t>
        </is>
      </c>
      <c r="B77" t="inlineStr">
        <is>
          <t>Placages R</t>
        </is>
      </c>
      <c r="C77" t="n">
        <v>35.5</v>
      </c>
      <c r="D77" t="n">
        <v>0</v>
      </c>
      <c r="E77" t="n">
        <v>95.5</v>
      </c>
      <c r="F77" t="inlineStr">
        <is>
          <t>Donnée calculée</t>
        </is>
      </c>
    </row>
    <row r="78">
      <c r="A78" t="inlineStr">
        <is>
          <t>1ère Transformation bois d'œuvre</t>
        </is>
      </c>
      <c r="B78" t="inlineStr">
        <is>
          <t>Produits de la 1ère transformation bois d'œuvre F</t>
        </is>
      </c>
      <c r="C78" t="n">
        <v>1830</v>
      </c>
      <c r="D78" t="n">
        <v>1770</v>
      </c>
      <c r="E78" t="n">
        <v>1860</v>
      </c>
      <c r="F78" t="inlineStr">
        <is>
          <t>Donnée calculée</t>
        </is>
      </c>
    </row>
    <row r="79">
      <c r="A79" t="inlineStr">
        <is>
          <t>1ère Transformation bois d'œuvre</t>
        </is>
      </c>
      <c r="B79" t="inlineStr">
        <is>
          <t>Produits de la 1ère transformation bois d'œuvre R</t>
        </is>
      </c>
      <c r="C79" t="n">
        <v>6460</v>
      </c>
      <c r="D79" t="n">
        <v>6430</v>
      </c>
      <c r="E79" t="n">
        <v>6520</v>
      </c>
      <c r="F79" t="inlineStr">
        <is>
          <t>Donnée calculée</t>
        </is>
      </c>
    </row>
    <row r="80">
      <c r="A80" t="inlineStr">
        <is>
          <t>1ère Transformation bois d'œuvre</t>
        </is>
      </c>
      <c r="B80" t="inlineStr">
        <is>
          <t>Connexes</t>
        </is>
      </c>
      <c r="C80" t="n">
        <v>10000</v>
      </c>
      <c r="D80" t="n">
        <v>9970</v>
      </c>
      <c r="E80" t="n">
        <v>10100</v>
      </c>
      <c r="F80" t="inlineStr">
        <is>
          <t>Donnée calculée</t>
        </is>
      </c>
    </row>
    <row r="81">
      <c r="A81" t="inlineStr">
        <is>
          <t>1ère Transformation bois d'œuvre</t>
        </is>
      </c>
      <c r="B81" t="inlineStr">
        <is>
          <t>Ecorces</t>
        </is>
      </c>
      <c r="C81" t="n">
        <v>2610</v>
      </c>
      <c r="D81" t="n">
        <v>2590</v>
      </c>
      <c r="E81" t="n">
        <v>2740</v>
      </c>
      <c r="F81" t="inlineStr">
        <is>
          <t>Donnée calculée</t>
        </is>
      </c>
    </row>
    <row r="82">
      <c r="A82" t="inlineStr">
        <is>
          <t>1ère Transformation bois d'œuvre</t>
        </is>
      </c>
      <c r="B82" t="inlineStr">
        <is>
          <t>Ecorces F</t>
        </is>
      </c>
      <c r="C82" t="n">
        <v>471</v>
      </c>
      <c r="D82" t="n">
        <v>462</v>
      </c>
      <c r="E82" t="n">
        <v>477</v>
      </c>
      <c r="F82" t="inlineStr">
        <is>
          <t>Donnée calculée</t>
        </is>
      </c>
    </row>
    <row r="83">
      <c r="A83" t="inlineStr">
        <is>
          <t>1ère Transformation bois d'œuvre</t>
        </is>
      </c>
      <c r="B83" t="inlineStr">
        <is>
          <t>Ecorces R</t>
        </is>
      </c>
      <c r="C83" t="n">
        <v>2140</v>
      </c>
      <c r="D83" t="n">
        <v>2120</v>
      </c>
      <c r="E83" t="n">
        <v>2270</v>
      </c>
      <c r="F83" t="inlineStr">
        <is>
          <t>Donnée calculée</t>
        </is>
      </c>
    </row>
    <row r="84">
      <c r="A84" t="inlineStr">
        <is>
          <t>1ère Transformation bois d'œuvre</t>
        </is>
      </c>
      <c r="B84" t="inlineStr">
        <is>
          <t>Connexes hors écorces</t>
        </is>
      </c>
      <c r="C84" t="n">
        <v>7380</v>
      </c>
      <c r="D84" t="inlineStr"/>
      <c r="E84" t="inlineStr"/>
      <c r="F84" t="inlineStr">
        <is>
          <t>Donnée calculée</t>
        </is>
      </c>
    </row>
    <row r="85">
      <c r="A85" t="inlineStr">
        <is>
          <t>1ère Transformation bois d'œuvre</t>
        </is>
      </c>
      <c r="B85" t="inlineStr">
        <is>
          <t>Sciures</t>
        </is>
      </c>
      <c r="C85" t="n">
        <v>2440</v>
      </c>
      <c r="D85" t="inlineStr"/>
      <c r="E85" t="inlineStr"/>
      <c r="F85" t="inlineStr">
        <is>
          <t>Donnée calculée</t>
        </is>
      </c>
    </row>
    <row r="86">
      <c r="A86" t="inlineStr">
        <is>
          <t>1ère Transformation bois d'œuvre</t>
        </is>
      </c>
      <c r="B86" t="inlineStr">
        <is>
          <t>Sciures F</t>
        </is>
      </c>
      <c r="C86" t="n">
        <v>534</v>
      </c>
      <c r="D86" t="n">
        <v>0</v>
      </c>
      <c r="E86" t="n">
        <v>1740</v>
      </c>
      <c r="F86" t="inlineStr">
        <is>
          <t>Donnée calculée</t>
        </is>
      </c>
    </row>
    <row r="87">
      <c r="A87" t="inlineStr">
        <is>
          <t>1ère Transformation bois d'œuvre</t>
        </is>
      </c>
      <c r="B87" t="inlineStr">
        <is>
          <t>Sciures R</t>
        </is>
      </c>
      <c r="C87" t="n">
        <v>1900</v>
      </c>
      <c r="D87" t="n">
        <v>699</v>
      </c>
      <c r="E87" t="n">
        <v>2440</v>
      </c>
      <c r="F87" t="inlineStr">
        <is>
          <t>Donnée calculée</t>
        </is>
      </c>
    </row>
    <row r="88">
      <c r="A88" t="inlineStr">
        <is>
          <t>1ère Transformation bois d'œuvre</t>
        </is>
      </c>
      <c r="B88" t="inlineStr">
        <is>
          <t>Plaquettes de scierie</t>
        </is>
      </c>
      <c r="C88" t="n">
        <v>4950</v>
      </c>
      <c r="D88" t="inlineStr"/>
      <c r="E88" t="inlineStr"/>
      <c r="F88" t="inlineStr">
        <is>
          <t>Donnée calculée</t>
        </is>
      </c>
    </row>
    <row r="89">
      <c r="A89" t="inlineStr">
        <is>
          <t>1ère Transformation bois d'œuvre</t>
        </is>
      </c>
      <c r="B89" t="inlineStr">
        <is>
          <t>Plaquettes de scierie F</t>
        </is>
      </c>
      <c r="C89" t="n">
        <v>1080</v>
      </c>
      <c r="D89" t="n">
        <v>0</v>
      </c>
      <c r="E89" t="n">
        <v>1740</v>
      </c>
      <c r="F89" t="inlineStr">
        <is>
          <t>Donnée calculée</t>
        </is>
      </c>
    </row>
    <row r="90">
      <c r="A90" t="inlineStr">
        <is>
          <t>1ère Transformation bois d'œuvre</t>
        </is>
      </c>
      <c r="B90" t="inlineStr">
        <is>
          <t>Plaquettes de scierie R</t>
        </is>
      </c>
      <c r="C90" t="n">
        <v>3860</v>
      </c>
      <c r="D90" t="n">
        <v>3210</v>
      </c>
      <c r="E90" t="n">
        <v>4950</v>
      </c>
      <c r="F90" t="inlineStr">
        <is>
          <t>Donnée calculée</t>
        </is>
      </c>
    </row>
    <row r="91">
      <c r="A91" t="inlineStr">
        <is>
          <t>1ère Transformation bois d'œuvre</t>
        </is>
      </c>
      <c r="B91" t="inlineStr">
        <is>
          <t>Connexes F</t>
        </is>
      </c>
      <c r="C91" t="n">
        <v>2090</v>
      </c>
      <c r="D91" t="n">
        <v>462</v>
      </c>
      <c r="E91" t="n">
        <v>3070</v>
      </c>
      <c r="F91" t="inlineStr">
        <is>
          <t>Donnée calculée</t>
        </is>
      </c>
    </row>
    <row r="92">
      <c r="A92" t="inlineStr">
        <is>
          <t>1ère Transformation bois d'œuvre</t>
        </is>
      </c>
      <c r="B92" t="inlineStr">
        <is>
          <t>Connexes hors écorces F</t>
        </is>
      </c>
      <c r="C92" t="n">
        <v>1620</v>
      </c>
      <c r="D92" t="n">
        <v>0</v>
      </c>
      <c r="E92" t="n">
        <v>2590</v>
      </c>
      <c r="F92" t="inlineStr">
        <is>
          <t>Donnée calculée</t>
        </is>
      </c>
    </row>
    <row r="93">
      <c r="A93" t="inlineStr">
        <is>
          <t>1ère Transformation bois d'œuvre</t>
        </is>
      </c>
      <c r="B93" t="inlineStr">
        <is>
          <t>Connexes R</t>
        </is>
      </c>
      <c r="C93" t="n">
        <v>7910</v>
      </c>
      <c r="D93" t="n">
        <v>6870</v>
      </c>
      <c r="E93" t="n">
        <v>9650</v>
      </c>
      <c r="F93" t="inlineStr">
        <is>
          <t>Donnée calculée</t>
        </is>
      </c>
    </row>
    <row r="94">
      <c r="A94" t="inlineStr">
        <is>
          <t>1ère Transformation bois d'œuvre</t>
        </is>
      </c>
      <c r="B94" t="inlineStr">
        <is>
          <t>Connexes hors écorces R</t>
        </is>
      </c>
      <c r="C94" t="n">
        <v>5770</v>
      </c>
      <c r="D94" t="n">
        <v>4750</v>
      </c>
      <c r="E94" t="n">
        <v>7380</v>
      </c>
      <c r="F94" t="inlineStr">
        <is>
          <t>Donnée calculée</t>
        </is>
      </c>
    </row>
    <row r="95">
      <c r="A95" t="inlineStr">
        <is>
          <t>1ère Transformation bois d'œuvre</t>
        </is>
      </c>
      <c r="B95" t="inlineStr">
        <is>
          <t>Combustibles chaudières collectives</t>
        </is>
      </c>
      <c r="C95" t="n">
        <v>4950</v>
      </c>
      <c r="D95" t="inlineStr"/>
      <c r="E95" t="inlineStr"/>
      <c r="F95" t="inlineStr">
        <is>
          <t>Donnée calculée</t>
        </is>
      </c>
    </row>
    <row r="96">
      <c r="A96" t="inlineStr">
        <is>
          <t>1ère Transformation bois d'œuvre</t>
        </is>
      </c>
      <c r="B96" t="inlineStr">
        <is>
          <t>Plaquettes</t>
        </is>
      </c>
      <c r="C96" t="n">
        <v>4950</v>
      </c>
      <c r="D96" t="inlineStr"/>
      <c r="E96" t="inlineStr"/>
      <c r="F96" t="inlineStr">
        <is>
          <t>Donnée calculée</t>
        </is>
      </c>
    </row>
    <row r="97">
      <c r="A97" t="inlineStr">
        <is>
          <t>Scieries</t>
        </is>
      </c>
      <c r="B97" t="inlineStr">
        <is>
          <t>Produits de la 1ère transformation bois d'œuvre</t>
        </is>
      </c>
      <c r="C97" t="n">
        <v>8200</v>
      </c>
      <c r="D97" t="inlineStr"/>
      <c r="E97" t="inlineStr"/>
      <c r="F97" t="inlineStr">
        <is>
          <t>Donnée calculée</t>
        </is>
      </c>
    </row>
    <row r="98">
      <c r="A98" t="inlineStr">
        <is>
          <t>Scieries</t>
        </is>
      </c>
      <c r="B98" t="inlineStr">
        <is>
          <t>Sciages</t>
        </is>
      </c>
      <c r="C98" t="n">
        <v>7950</v>
      </c>
      <c r="D98" t="inlineStr"/>
      <c r="E98" t="inlineStr"/>
      <c r="F98" t="inlineStr">
        <is>
          <t>Donnée calculée</t>
        </is>
      </c>
    </row>
    <row r="99">
      <c r="A99" t="inlineStr">
        <is>
          <t>Scieries</t>
        </is>
      </c>
      <c r="B99" t="inlineStr">
        <is>
          <t>Sciages F</t>
        </is>
      </c>
      <c r="C99" t="n">
        <v>1520</v>
      </c>
      <c r="D99" t="inlineStr"/>
      <c r="E99" t="inlineStr"/>
      <c r="F99" t="inlineStr">
        <is>
          <t>Donnée calculée</t>
        </is>
      </c>
    </row>
    <row r="100">
      <c r="A100" t="inlineStr">
        <is>
          <t>Scieries</t>
        </is>
      </c>
      <c r="B100" t="inlineStr">
        <is>
          <t>08 - Sciages bruts de Chêne</t>
        </is>
      </c>
      <c r="C100" t="n">
        <v>763</v>
      </c>
      <c r="D100" t="inlineStr"/>
      <c r="E100" t="inlineStr"/>
      <c r="F100" t="inlineStr">
        <is>
          <t>Donnée calculée</t>
        </is>
      </c>
    </row>
    <row r="101">
      <c r="A101" t="inlineStr">
        <is>
          <t>Scieries</t>
        </is>
      </c>
      <c r="B101" t="inlineStr">
        <is>
          <t>09 - Sciages bruts de Hêtre</t>
        </is>
      </c>
      <c r="C101" t="n">
        <v>420</v>
      </c>
      <c r="D101" t="inlineStr"/>
      <c r="E101" t="inlineStr"/>
      <c r="F101" t="inlineStr">
        <is>
          <t>Donnée calculée</t>
        </is>
      </c>
    </row>
    <row r="102">
      <c r="A102" t="inlineStr">
        <is>
          <t>Scieries</t>
        </is>
      </c>
      <c r="B102" t="inlineStr">
        <is>
          <t>10 - Sciages bruts : divers feuillus tempérés</t>
        </is>
      </c>
      <c r="C102" t="n">
        <v>335</v>
      </c>
      <c r="D102" t="inlineStr"/>
      <c r="E102" t="inlineStr"/>
      <c r="F102" t="inlineStr">
        <is>
          <t>Donnée calculée</t>
        </is>
      </c>
    </row>
    <row r="103">
      <c r="A103" t="inlineStr">
        <is>
          <t>Scieries</t>
        </is>
      </c>
      <c r="B103" t="inlineStr">
        <is>
          <t>11 - Sciages de feuillus tropicaux</t>
        </is>
      </c>
      <c r="C103" t="n">
        <v>6.23</v>
      </c>
      <c r="D103" t="inlineStr"/>
      <c r="E103" t="inlineStr"/>
      <c r="F103" t="inlineStr">
        <is>
          <t>Donnée calculée</t>
        </is>
      </c>
    </row>
    <row r="104">
      <c r="A104" t="inlineStr">
        <is>
          <t>Scieries</t>
        </is>
      </c>
      <c r="B104" t="inlineStr">
        <is>
          <t>Sciages R</t>
        </is>
      </c>
      <c r="C104" t="n">
        <v>6430</v>
      </c>
      <c r="D104" t="inlineStr"/>
      <c r="E104" t="inlineStr"/>
      <c r="F104" t="inlineStr">
        <is>
          <t>Donnée calculée</t>
        </is>
      </c>
    </row>
    <row r="105">
      <c r="A105" t="inlineStr">
        <is>
          <t>Scieries</t>
        </is>
      </c>
      <c r="B105" t="inlineStr">
        <is>
          <t>12 - Sciages bruts de sapin-épicéa</t>
        </is>
      </c>
      <c r="C105" t="n">
        <v>3220</v>
      </c>
      <c r="D105" t="inlineStr"/>
      <c r="E105" t="inlineStr"/>
      <c r="F105" t="inlineStr">
        <is>
          <t>Donnée calculée</t>
        </is>
      </c>
    </row>
    <row r="106">
      <c r="A106" t="inlineStr">
        <is>
          <t>Scieries</t>
        </is>
      </c>
      <c r="B106" t="inlineStr">
        <is>
          <t>13 - Sciages bruts de Douglas</t>
        </is>
      </c>
      <c r="C106" t="n">
        <v>850</v>
      </c>
      <c r="D106" t="inlineStr"/>
      <c r="E106" t="inlineStr"/>
      <c r="F106" t="inlineStr">
        <is>
          <t>Donnée calculée</t>
        </is>
      </c>
    </row>
    <row r="107">
      <c r="A107" t="inlineStr">
        <is>
          <t>Scieries</t>
        </is>
      </c>
      <c r="B107" t="inlineStr">
        <is>
          <t>14 - Sciages bruts : divers résineux</t>
        </is>
      </c>
      <c r="C107" t="n">
        <v>682</v>
      </c>
      <c r="D107" t="inlineStr"/>
      <c r="E107" t="inlineStr"/>
      <c r="F107" t="inlineStr">
        <is>
          <t>Donnée calculée</t>
        </is>
      </c>
    </row>
    <row r="108">
      <c r="A108" t="inlineStr">
        <is>
          <t>Scieries</t>
        </is>
      </c>
      <c r="B108" t="inlineStr">
        <is>
          <t>15 - Sciages bruts de Pin maritime</t>
        </is>
      </c>
      <c r="C108" t="n">
        <v>1680</v>
      </c>
      <c r="D108" t="inlineStr"/>
      <c r="E108" t="inlineStr"/>
      <c r="F108" t="inlineStr">
        <is>
          <t>Donnée calculée</t>
        </is>
      </c>
    </row>
    <row r="109">
      <c r="A109" t="inlineStr">
        <is>
          <t>Scieries</t>
        </is>
      </c>
      <c r="B109" t="inlineStr">
        <is>
          <t>Traverses</t>
        </is>
      </c>
      <c r="C109" t="n">
        <v>134</v>
      </c>
      <c r="D109" t="inlineStr"/>
      <c r="E109" t="inlineStr"/>
      <c r="F109" t="inlineStr">
        <is>
          <t>Donnée collectée</t>
        </is>
      </c>
    </row>
    <row r="110">
      <c r="A110" t="inlineStr">
        <is>
          <t>Scieries</t>
        </is>
      </c>
      <c r="B110" t="inlineStr">
        <is>
          <t>Merrains</t>
        </is>
      </c>
      <c r="C110" t="n">
        <v>110</v>
      </c>
      <c r="D110" t="inlineStr"/>
      <c r="E110" t="inlineStr"/>
      <c r="F110" t="inlineStr">
        <is>
          <t>Donnée collectée</t>
        </is>
      </c>
    </row>
    <row r="111">
      <c r="A111" t="inlineStr">
        <is>
          <t>Scieries</t>
        </is>
      </c>
      <c r="B111" t="inlineStr">
        <is>
          <t>Produits de la 1ère transformation bois d'œuvre F</t>
        </is>
      </c>
      <c r="C111" t="n">
        <v>1770</v>
      </c>
      <c r="D111" t="inlineStr"/>
      <c r="E111" t="inlineStr"/>
      <c r="F111" t="inlineStr">
        <is>
          <t>Donnée calculée</t>
        </is>
      </c>
    </row>
    <row r="112">
      <c r="A112" t="inlineStr">
        <is>
          <t>Scieries</t>
        </is>
      </c>
      <c r="B112" t="inlineStr">
        <is>
          <t>Produits de la 1ère transformation bois d'œuvre R</t>
        </is>
      </c>
      <c r="C112" t="n">
        <v>6430</v>
      </c>
      <c r="D112" t="inlineStr"/>
      <c r="E112" t="inlineStr"/>
      <c r="F112" t="inlineStr">
        <is>
          <t>Donnée calculée</t>
        </is>
      </c>
    </row>
    <row r="113">
      <c r="A113" t="inlineStr">
        <is>
          <t>Scieries</t>
        </is>
      </c>
      <c r="B113" t="inlineStr">
        <is>
          <t>Connexes</t>
        </is>
      </c>
      <c r="C113" t="n">
        <v>9890</v>
      </c>
      <c r="D113" t="n">
        <v>9790</v>
      </c>
      <c r="E113" t="n">
        <v>9980</v>
      </c>
      <c r="F113" t="inlineStr">
        <is>
          <t>Donnée calculée</t>
        </is>
      </c>
    </row>
    <row r="114">
      <c r="A114" t="inlineStr">
        <is>
          <t>Scieries</t>
        </is>
      </c>
      <c r="B114" t="inlineStr">
        <is>
          <t>Ecorces</t>
        </is>
      </c>
      <c r="C114" t="n">
        <v>2600</v>
      </c>
      <c r="D114" t="n">
        <v>2570</v>
      </c>
      <c r="E114" t="n">
        <v>2600</v>
      </c>
      <c r="F114" t="inlineStr">
        <is>
          <t>Donnée calculée</t>
        </is>
      </c>
    </row>
    <row r="115">
      <c r="A115" t="inlineStr">
        <is>
          <t>Scieries</t>
        </is>
      </c>
      <c r="B115" t="inlineStr">
        <is>
          <t>Ecorces F</t>
        </is>
      </c>
      <c r="C115" t="n">
        <v>457</v>
      </c>
      <c r="D115" t="n">
        <v>451</v>
      </c>
      <c r="E115" t="n">
        <v>458</v>
      </c>
      <c r="F115" t="inlineStr">
        <is>
          <t>Donnée calculée</t>
        </is>
      </c>
    </row>
    <row r="116">
      <c r="A116" t="inlineStr">
        <is>
          <t>Scieries</t>
        </is>
      </c>
      <c r="B116" t="inlineStr">
        <is>
          <t>Ecorces R</t>
        </is>
      </c>
      <c r="C116" t="n">
        <v>2140</v>
      </c>
      <c r="D116" t="n">
        <v>2120</v>
      </c>
      <c r="E116" t="n">
        <v>2140</v>
      </c>
      <c r="F116" t="inlineStr">
        <is>
          <t>Donnée calculée</t>
        </is>
      </c>
    </row>
    <row r="117">
      <c r="A117" t="inlineStr">
        <is>
          <t>Scieries</t>
        </is>
      </c>
      <c r="B117" t="inlineStr">
        <is>
          <t>Connexes hors écorces</t>
        </is>
      </c>
      <c r="C117" t="n">
        <v>7290</v>
      </c>
      <c r="D117" t="n">
        <v>7210</v>
      </c>
      <c r="E117" t="n">
        <v>7380</v>
      </c>
      <c r="F117" t="inlineStr">
        <is>
          <t>Donnée calculée</t>
        </is>
      </c>
    </row>
    <row r="118">
      <c r="A118" t="inlineStr">
        <is>
          <t>Scieries</t>
        </is>
      </c>
      <c r="B118" t="inlineStr">
        <is>
          <t>Sciures</t>
        </is>
      </c>
      <c r="C118" t="n">
        <v>2410</v>
      </c>
      <c r="D118" t="n">
        <v>2260</v>
      </c>
      <c r="E118" t="n">
        <v>2440</v>
      </c>
      <c r="F118" t="inlineStr">
        <is>
          <t>Donnée calculée</t>
        </is>
      </c>
    </row>
    <row r="119">
      <c r="A119" t="inlineStr">
        <is>
          <t>Scieries</t>
        </is>
      </c>
      <c r="B119" t="inlineStr">
        <is>
          <t>Sciures F</t>
        </is>
      </c>
      <c r="C119" t="n">
        <v>522</v>
      </c>
      <c r="D119" t="n">
        <v>0</v>
      </c>
      <c r="E119" t="n">
        <v>1590</v>
      </c>
      <c r="F119" t="inlineStr">
        <is>
          <t>Donnée calculée</t>
        </is>
      </c>
    </row>
    <row r="120">
      <c r="A120" t="inlineStr">
        <is>
          <t>Scieries</t>
        </is>
      </c>
      <c r="B120" t="inlineStr">
        <is>
          <t>Sciures R</t>
        </is>
      </c>
      <c r="C120" t="n">
        <v>1890</v>
      </c>
      <c r="D120" t="n">
        <v>670</v>
      </c>
      <c r="E120" t="n">
        <v>2440</v>
      </c>
      <c r="F120" t="inlineStr">
        <is>
          <t>Donnée calculée</t>
        </is>
      </c>
    </row>
    <row r="121">
      <c r="A121" t="inlineStr">
        <is>
          <t>Scieries</t>
        </is>
      </c>
      <c r="B121" t="inlineStr">
        <is>
          <t>Plaquettes de scierie</t>
        </is>
      </c>
      <c r="C121" t="n">
        <v>4890</v>
      </c>
      <c r="D121" t="n">
        <v>4770</v>
      </c>
      <c r="E121" t="n">
        <v>4950</v>
      </c>
      <c r="F121" t="inlineStr">
        <is>
          <t>Donnée calculée</t>
        </is>
      </c>
    </row>
    <row r="122">
      <c r="A122" t="inlineStr">
        <is>
          <t>Scieries</t>
        </is>
      </c>
      <c r="B122" t="inlineStr">
        <is>
          <t>Plaquettes de scierie F</t>
        </is>
      </c>
      <c r="C122" t="n">
        <v>1060</v>
      </c>
      <c r="D122" t="n">
        <v>0</v>
      </c>
      <c r="E122" t="n">
        <v>1590</v>
      </c>
      <c r="F122" t="inlineStr">
        <is>
          <t>Donnée calculée</t>
        </is>
      </c>
    </row>
    <row r="123">
      <c r="A123" t="inlineStr">
        <is>
          <t>Scieries</t>
        </is>
      </c>
      <c r="B123" t="inlineStr">
        <is>
          <t>Plaquettes de scierie R</t>
        </is>
      </c>
      <c r="C123" t="n">
        <v>3830</v>
      </c>
      <c r="D123" t="n">
        <v>3180</v>
      </c>
      <c r="E123" t="n">
        <v>4950</v>
      </c>
      <c r="F123" t="inlineStr">
        <is>
          <t>Donnée calculée</t>
        </is>
      </c>
    </row>
    <row r="124">
      <c r="A124" t="inlineStr">
        <is>
          <t>Scieries</t>
        </is>
      </c>
      <c r="B124" t="inlineStr">
        <is>
          <t>Connexes F</t>
        </is>
      </c>
      <c r="C124" t="n">
        <v>2040</v>
      </c>
      <c r="D124" t="n">
        <v>451</v>
      </c>
      <c r="E124" t="n">
        <v>2840</v>
      </c>
      <c r="F124" t="inlineStr">
        <is>
          <t>Donnée calculée</t>
        </is>
      </c>
    </row>
    <row r="125">
      <c r="A125" t="inlineStr">
        <is>
          <t>Scieries</t>
        </is>
      </c>
      <c r="B125" t="inlineStr">
        <is>
          <t>Connexes hors écorces F</t>
        </is>
      </c>
      <c r="C125" t="n">
        <v>1580</v>
      </c>
      <c r="D125" t="n">
        <v>0</v>
      </c>
      <c r="E125" t="n">
        <v>2380</v>
      </c>
      <c r="F125" t="inlineStr">
        <is>
          <t>Donnée calculée</t>
        </is>
      </c>
    </row>
    <row r="126">
      <c r="A126" t="inlineStr">
        <is>
          <t>Scieries</t>
        </is>
      </c>
      <c r="B126" t="inlineStr">
        <is>
          <t>Connexes R</t>
        </is>
      </c>
      <c r="C126" t="n">
        <v>7860</v>
      </c>
      <c r="D126" t="n">
        <v>6870</v>
      </c>
      <c r="E126" t="n">
        <v>9530</v>
      </c>
      <c r="F126" t="inlineStr">
        <is>
          <t>Donnée calculée</t>
        </is>
      </c>
    </row>
    <row r="127">
      <c r="A127" t="inlineStr">
        <is>
          <t>Scieries</t>
        </is>
      </c>
      <c r="B127" t="inlineStr">
        <is>
          <t>Connexes hors écorces R</t>
        </is>
      </c>
      <c r="C127" t="n">
        <v>5710</v>
      </c>
      <c r="D127" t="n">
        <v>4750</v>
      </c>
      <c r="E127" t="n">
        <v>7380</v>
      </c>
      <c r="F127" t="inlineStr">
        <is>
          <t>Donnée calculée</t>
        </is>
      </c>
    </row>
    <row r="128">
      <c r="A128" t="inlineStr">
        <is>
          <t>Scieries</t>
        </is>
      </c>
      <c r="B128" t="inlineStr">
        <is>
          <t>Combustibles chaudières collectives</t>
        </is>
      </c>
      <c r="C128" t="n">
        <v>4890</v>
      </c>
      <c r="D128" t="n">
        <v>4770</v>
      </c>
      <c r="E128" t="n">
        <v>4950</v>
      </c>
      <c r="F128" t="inlineStr">
        <is>
          <t>Donnée calculée</t>
        </is>
      </c>
    </row>
    <row r="129">
      <c r="A129" t="inlineStr">
        <is>
          <t>Scieries</t>
        </is>
      </c>
      <c r="B129" t="inlineStr">
        <is>
          <t>Plaquettes</t>
        </is>
      </c>
      <c r="C129" t="n">
        <v>4890</v>
      </c>
      <c r="D129" t="n">
        <v>4770</v>
      </c>
      <c r="E129" t="n">
        <v>4950</v>
      </c>
      <c r="F129" t="inlineStr">
        <is>
          <t>Donnée calculée</t>
        </is>
      </c>
    </row>
    <row r="130">
      <c r="A130" t="inlineStr">
        <is>
          <t>Scieries F</t>
        </is>
      </c>
      <c r="B130" t="inlineStr">
        <is>
          <t>Produits de la 1ère transformation bois d'œuvre</t>
        </is>
      </c>
      <c r="C130" t="n">
        <v>1770</v>
      </c>
      <c r="D130" t="inlineStr"/>
      <c r="E130" t="inlineStr"/>
      <c r="F130" t="inlineStr">
        <is>
          <t>Donnée calculée</t>
        </is>
      </c>
    </row>
    <row r="131">
      <c r="A131" t="inlineStr">
        <is>
          <t>Scieries F</t>
        </is>
      </c>
      <c r="B131" t="inlineStr">
        <is>
          <t>Sciages</t>
        </is>
      </c>
      <c r="C131" t="n">
        <v>1520</v>
      </c>
      <c r="D131" t="inlineStr"/>
      <c r="E131" t="inlineStr"/>
      <c r="F131" t="inlineStr">
        <is>
          <t>Donnée calculée</t>
        </is>
      </c>
    </row>
    <row r="132">
      <c r="A132" t="inlineStr">
        <is>
          <t>Scieries F</t>
        </is>
      </c>
      <c r="B132" t="inlineStr">
        <is>
          <t>Sciages F</t>
        </is>
      </c>
      <c r="C132" t="n">
        <v>1520</v>
      </c>
      <c r="D132" t="inlineStr"/>
      <c r="E132" t="inlineStr"/>
      <c r="F132" t="inlineStr">
        <is>
          <t>Donnée collectée</t>
        </is>
      </c>
    </row>
    <row r="133">
      <c r="A133" t="inlineStr">
        <is>
          <t>Scieries F</t>
        </is>
      </c>
      <c r="B133" t="inlineStr">
        <is>
          <t>08 - Sciages bruts de Chêne</t>
        </is>
      </c>
      <c r="C133" t="n">
        <v>763</v>
      </c>
      <c r="D133" t="inlineStr"/>
      <c r="E133" t="inlineStr"/>
      <c r="F133" t="inlineStr">
        <is>
          <t>Donnée collectée</t>
        </is>
      </c>
    </row>
    <row r="134">
      <c r="A134" t="inlineStr">
        <is>
          <t>Scieries F</t>
        </is>
      </c>
      <c r="B134" t="inlineStr">
        <is>
          <t>09 - Sciages bruts de Hêtre</t>
        </is>
      </c>
      <c r="C134" t="n">
        <v>420</v>
      </c>
      <c r="D134" t="inlineStr"/>
      <c r="E134" t="inlineStr"/>
      <c r="F134" t="inlineStr">
        <is>
          <t>Donnée collectée</t>
        </is>
      </c>
    </row>
    <row r="135">
      <c r="A135" t="inlineStr">
        <is>
          <t>Scieries F</t>
        </is>
      </c>
      <c r="B135" t="inlineStr">
        <is>
          <t>10 - Sciages bruts : divers feuillus tempérés</t>
        </is>
      </c>
      <c r="C135" t="n">
        <v>335</v>
      </c>
      <c r="D135" t="inlineStr"/>
      <c r="E135" t="inlineStr"/>
      <c r="F135" t="inlineStr">
        <is>
          <t>Donnée collectée</t>
        </is>
      </c>
    </row>
    <row r="136">
      <c r="A136" t="inlineStr">
        <is>
          <t>Scieries F</t>
        </is>
      </c>
      <c r="B136" t="inlineStr">
        <is>
          <t>11 - Sciages de feuillus tropicaux</t>
        </is>
      </c>
      <c r="C136" t="n">
        <v>6.23</v>
      </c>
      <c r="D136" t="inlineStr"/>
      <c r="E136" t="inlineStr"/>
      <c r="F136" t="inlineStr">
        <is>
          <t>Donnée collectée</t>
        </is>
      </c>
    </row>
    <row r="137">
      <c r="A137" t="inlineStr">
        <is>
          <t>Scieries F</t>
        </is>
      </c>
      <c r="B137" t="inlineStr">
        <is>
          <t>Traverses</t>
        </is>
      </c>
      <c r="C137" t="n">
        <v>134</v>
      </c>
      <c r="D137" t="inlineStr"/>
      <c r="E137" t="inlineStr"/>
      <c r="F137" t="inlineStr">
        <is>
          <t>Donnée collectée</t>
        </is>
      </c>
    </row>
    <row r="138">
      <c r="A138" t="inlineStr">
        <is>
          <t>Scieries F</t>
        </is>
      </c>
      <c r="B138" t="inlineStr">
        <is>
          <t>Merrains</t>
        </is>
      </c>
      <c r="C138" t="n">
        <v>110</v>
      </c>
      <c r="D138" t="inlineStr"/>
      <c r="E138" t="inlineStr"/>
      <c r="F138" t="inlineStr">
        <is>
          <t>Donnée collectée</t>
        </is>
      </c>
    </row>
    <row r="139">
      <c r="A139" t="inlineStr">
        <is>
          <t>Scieries F</t>
        </is>
      </c>
      <c r="B139" t="inlineStr">
        <is>
          <t>Produits de la 1ère transformation bois d'œuvre F</t>
        </is>
      </c>
      <c r="C139" t="n">
        <v>1770</v>
      </c>
      <c r="D139" t="inlineStr"/>
      <c r="E139" t="inlineStr"/>
      <c r="F139" t="inlineStr">
        <is>
          <t>Donnée calculée</t>
        </is>
      </c>
    </row>
    <row r="140">
      <c r="A140" t="inlineStr">
        <is>
          <t>Scieries F</t>
        </is>
      </c>
      <c r="B140" t="inlineStr">
        <is>
          <t>Connexes</t>
        </is>
      </c>
      <c r="C140" t="n">
        <v>2040</v>
      </c>
      <c r="D140" t="n">
        <v>451</v>
      </c>
      <c r="E140" t="n">
        <v>3640</v>
      </c>
      <c r="F140" t="inlineStr">
        <is>
          <t>Donnée calculée</t>
        </is>
      </c>
    </row>
    <row r="141">
      <c r="A141" t="inlineStr">
        <is>
          <t>Scieries F</t>
        </is>
      </c>
      <c r="B141" t="inlineStr">
        <is>
          <t>Ecorces</t>
        </is>
      </c>
      <c r="C141" t="n">
        <v>457</v>
      </c>
      <c r="D141" t="n">
        <v>451</v>
      </c>
      <c r="E141" t="n">
        <v>458</v>
      </c>
      <c r="F141" t="inlineStr">
        <is>
          <t>Donnée calculée</t>
        </is>
      </c>
    </row>
    <row r="142">
      <c r="A142" t="inlineStr">
        <is>
          <t>Scieries F</t>
        </is>
      </c>
      <c r="B142" t="inlineStr">
        <is>
          <t>Ecorces F</t>
        </is>
      </c>
      <c r="C142" t="n">
        <v>457</v>
      </c>
      <c r="D142" t="n">
        <v>451</v>
      </c>
      <c r="E142" t="n">
        <v>458</v>
      </c>
      <c r="F142" t="inlineStr">
        <is>
          <t>Donnée calculée</t>
        </is>
      </c>
    </row>
    <row r="143">
      <c r="A143" t="inlineStr">
        <is>
          <t>Scieries F</t>
        </is>
      </c>
      <c r="B143" t="inlineStr">
        <is>
          <t>Connexes hors écorces</t>
        </is>
      </c>
      <c r="C143" t="n">
        <v>1580</v>
      </c>
      <c r="D143" t="n">
        <v>0</v>
      </c>
      <c r="E143" t="n">
        <v>3190</v>
      </c>
      <c r="F143" t="inlineStr">
        <is>
          <t>Donnée calculée</t>
        </is>
      </c>
    </row>
    <row r="144">
      <c r="A144" t="inlineStr">
        <is>
          <t>Scieries F</t>
        </is>
      </c>
      <c r="B144" t="inlineStr">
        <is>
          <t>Sciures</t>
        </is>
      </c>
      <c r="C144" t="n">
        <v>522</v>
      </c>
      <c r="D144" t="n">
        <v>0</v>
      </c>
      <c r="E144" t="n">
        <v>1590</v>
      </c>
      <c r="F144" t="inlineStr">
        <is>
          <t>Donnée calculée</t>
        </is>
      </c>
    </row>
    <row r="145">
      <c r="A145" t="inlineStr">
        <is>
          <t>Scieries F</t>
        </is>
      </c>
      <c r="B145" t="inlineStr">
        <is>
          <t>Sciures F</t>
        </is>
      </c>
      <c r="C145" t="n">
        <v>522</v>
      </c>
      <c r="D145" t="n">
        <v>0</v>
      </c>
      <c r="E145" t="n">
        <v>1590</v>
      </c>
      <c r="F145" t="inlineStr">
        <is>
          <t>Donnée calculée</t>
        </is>
      </c>
    </row>
    <row r="146">
      <c r="A146" t="inlineStr">
        <is>
          <t>Scieries F</t>
        </is>
      </c>
      <c r="B146" t="inlineStr">
        <is>
          <t>Plaquettes de scierie</t>
        </is>
      </c>
      <c r="C146" t="n">
        <v>1060</v>
      </c>
      <c r="D146" t="n">
        <v>0</v>
      </c>
      <c r="E146" t="n">
        <v>1590</v>
      </c>
      <c r="F146" t="inlineStr">
        <is>
          <t>Donnée calculée</t>
        </is>
      </c>
    </row>
    <row r="147">
      <c r="A147" t="inlineStr">
        <is>
          <t>Scieries F</t>
        </is>
      </c>
      <c r="B147" t="inlineStr">
        <is>
          <t>Plaquettes de scierie F</t>
        </is>
      </c>
      <c r="C147" t="n">
        <v>1060</v>
      </c>
      <c r="D147" t="n">
        <v>0</v>
      </c>
      <c r="E147" t="n">
        <v>1590</v>
      </c>
      <c r="F147" t="inlineStr">
        <is>
          <t>Donnée calculée</t>
        </is>
      </c>
    </row>
    <row r="148">
      <c r="A148" t="inlineStr">
        <is>
          <t>Scieries F</t>
        </is>
      </c>
      <c r="B148" t="inlineStr">
        <is>
          <t>Connexes F</t>
        </is>
      </c>
      <c r="C148" t="n">
        <v>2040</v>
      </c>
      <c r="D148" t="n">
        <v>451</v>
      </c>
      <c r="E148" t="n">
        <v>2840</v>
      </c>
      <c r="F148" t="inlineStr">
        <is>
          <t>Donnée calculée</t>
        </is>
      </c>
    </row>
    <row r="149">
      <c r="A149" t="inlineStr">
        <is>
          <t>Scieries F</t>
        </is>
      </c>
      <c r="B149" t="inlineStr">
        <is>
          <t>Connexes hors écorces F</t>
        </is>
      </c>
      <c r="C149" t="n">
        <v>1580</v>
      </c>
      <c r="D149" t="n">
        <v>0</v>
      </c>
      <c r="E149" t="n">
        <v>2380</v>
      </c>
      <c r="F149" t="inlineStr">
        <is>
          <t>Donnée calculée</t>
        </is>
      </c>
    </row>
    <row r="150">
      <c r="A150" t="inlineStr">
        <is>
          <t>Scieries F</t>
        </is>
      </c>
      <c r="B150" t="inlineStr">
        <is>
          <t>Combustibles chaudières collectives</t>
        </is>
      </c>
      <c r="C150" t="n">
        <v>1060</v>
      </c>
      <c r="D150" t="n">
        <v>0</v>
      </c>
      <c r="E150" t="n">
        <v>1590</v>
      </c>
      <c r="F150" t="inlineStr">
        <is>
          <t>Donnée calculée</t>
        </is>
      </c>
    </row>
    <row r="151">
      <c r="A151" t="inlineStr">
        <is>
          <t>Scieries F</t>
        </is>
      </c>
      <c r="B151" t="inlineStr">
        <is>
          <t>Plaquettes</t>
        </is>
      </c>
      <c r="C151" t="n">
        <v>1060</v>
      </c>
      <c r="D151" t="n">
        <v>0</v>
      </c>
      <c r="E151" t="n">
        <v>1590</v>
      </c>
      <c r="F151" t="inlineStr">
        <is>
          <t>Donnée calculée</t>
        </is>
      </c>
    </row>
    <row r="152">
      <c r="A152" t="inlineStr">
        <is>
          <t>Scieries R</t>
        </is>
      </c>
      <c r="B152" t="inlineStr">
        <is>
          <t>Produits de la 1ère transformation bois d'œuvre</t>
        </is>
      </c>
      <c r="C152" t="n">
        <v>6430</v>
      </c>
      <c r="D152" t="inlineStr"/>
      <c r="E152" t="inlineStr"/>
      <c r="F152" t="inlineStr">
        <is>
          <t>Donnée calculée</t>
        </is>
      </c>
    </row>
    <row r="153">
      <c r="A153" t="inlineStr">
        <is>
          <t>Scieries R</t>
        </is>
      </c>
      <c r="B153" t="inlineStr">
        <is>
          <t>Sciages</t>
        </is>
      </c>
      <c r="C153" t="n">
        <v>6430</v>
      </c>
      <c r="D153" t="inlineStr"/>
      <c r="E153" t="inlineStr"/>
      <c r="F153" t="inlineStr">
        <is>
          <t>Donnée calculée</t>
        </is>
      </c>
    </row>
    <row r="154">
      <c r="A154" t="inlineStr">
        <is>
          <t>Scieries R</t>
        </is>
      </c>
      <c r="B154" t="inlineStr">
        <is>
          <t>Sciages R</t>
        </is>
      </c>
      <c r="C154" t="n">
        <v>6430</v>
      </c>
      <c r="D154" t="inlineStr"/>
      <c r="E154" t="inlineStr"/>
      <c r="F154" t="inlineStr">
        <is>
          <t>Donnée collectée</t>
        </is>
      </c>
    </row>
    <row r="155">
      <c r="A155" t="inlineStr">
        <is>
          <t>Scieries R</t>
        </is>
      </c>
      <c r="B155" t="inlineStr">
        <is>
          <t>12 - Sciages bruts de sapin-épicéa</t>
        </is>
      </c>
      <c r="C155" t="n">
        <v>3220</v>
      </c>
      <c r="D155" t="inlineStr"/>
      <c r="E155" t="inlineStr"/>
      <c r="F155" t="inlineStr">
        <is>
          <t>Donnée collectée</t>
        </is>
      </c>
    </row>
    <row r="156">
      <c r="A156" t="inlineStr">
        <is>
          <t>Scieries R</t>
        </is>
      </c>
      <c r="B156" t="inlineStr">
        <is>
          <t>13 - Sciages bruts de Douglas</t>
        </is>
      </c>
      <c r="C156" t="n">
        <v>850</v>
      </c>
      <c r="D156" t="inlineStr"/>
      <c r="E156" t="inlineStr"/>
      <c r="F156" t="inlineStr">
        <is>
          <t>Donnée collectée</t>
        </is>
      </c>
    </row>
    <row r="157">
      <c r="A157" t="inlineStr">
        <is>
          <t>Scieries R</t>
        </is>
      </c>
      <c r="B157" t="inlineStr">
        <is>
          <t>14 - Sciages bruts : divers résineux</t>
        </is>
      </c>
      <c r="C157" t="n">
        <v>682</v>
      </c>
      <c r="D157" t="inlineStr"/>
      <c r="E157" t="inlineStr"/>
      <c r="F157" t="inlineStr">
        <is>
          <t>Donnée collectée</t>
        </is>
      </c>
    </row>
    <row r="158">
      <c r="A158" t="inlineStr">
        <is>
          <t>Scieries R</t>
        </is>
      </c>
      <c r="B158" t="inlineStr">
        <is>
          <t>15 - Sciages bruts de Pin maritime</t>
        </is>
      </c>
      <c r="C158" t="n">
        <v>1680</v>
      </c>
      <c r="D158" t="inlineStr"/>
      <c r="E158" t="inlineStr"/>
      <c r="F158" t="inlineStr">
        <is>
          <t>Donnée collectée</t>
        </is>
      </c>
    </row>
    <row r="159">
      <c r="A159" t="inlineStr">
        <is>
          <t>Scieries R</t>
        </is>
      </c>
      <c r="B159" t="inlineStr">
        <is>
          <t>Produits de la 1ère transformation bois d'œuvre R</t>
        </is>
      </c>
      <c r="C159" t="n">
        <v>6430</v>
      </c>
      <c r="D159" t="inlineStr"/>
      <c r="E159" t="inlineStr"/>
      <c r="F159" t="inlineStr">
        <is>
          <t>Donnée calculée</t>
        </is>
      </c>
    </row>
    <row r="160">
      <c r="A160" t="inlineStr">
        <is>
          <t>Scieries R</t>
        </is>
      </c>
      <c r="B160" t="inlineStr">
        <is>
          <t>Connexes</t>
        </is>
      </c>
      <c r="C160" t="n">
        <v>7860</v>
      </c>
      <c r="D160" t="n">
        <v>6150</v>
      </c>
      <c r="E160" t="n">
        <v>9530</v>
      </c>
      <c r="F160" t="inlineStr">
        <is>
          <t>Donnée calculée</t>
        </is>
      </c>
    </row>
    <row r="161">
      <c r="A161" t="inlineStr">
        <is>
          <t>Scieries R</t>
        </is>
      </c>
      <c r="B161" t="inlineStr">
        <is>
          <t>Ecorces</t>
        </is>
      </c>
      <c r="C161" t="n">
        <v>2140</v>
      </c>
      <c r="D161" t="n">
        <v>2120</v>
      </c>
      <c r="E161" t="n">
        <v>2140</v>
      </c>
      <c r="F161" t="inlineStr">
        <is>
          <t>Donnée calculée</t>
        </is>
      </c>
    </row>
    <row r="162">
      <c r="A162" t="inlineStr">
        <is>
          <t>Scieries R</t>
        </is>
      </c>
      <c r="B162" t="inlineStr">
        <is>
          <t>Ecorces R</t>
        </is>
      </c>
      <c r="C162" t="n">
        <v>2140</v>
      </c>
      <c r="D162" t="n">
        <v>2120</v>
      </c>
      <c r="E162" t="n">
        <v>2140</v>
      </c>
      <c r="F162" t="inlineStr">
        <is>
          <t>Donnée calculée</t>
        </is>
      </c>
    </row>
    <row r="163">
      <c r="A163" t="inlineStr">
        <is>
          <t>Scieries R</t>
        </is>
      </c>
      <c r="B163" t="inlineStr">
        <is>
          <t>Connexes hors écorces</t>
        </is>
      </c>
      <c r="C163" t="n">
        <v>5710</v>
      </c>
      <c r="D163" t="n">
        <v>4020</v>
      </c>
      <c r="E163" t="n">
        <v>7380</v>
      </c>
      <c r="F163" t="inlineStr">
        <is>
          <t>Donnée calculée</t>
        </is>
      </c>
    </row>
    <row r="164">
      <c r="A164" t="inlineStr">
        <is>
          <t>Scieries R</t>
        </is>
      </c>
      <c r="B164" t="inlineStr">
        <is>
          <t>Sciures</t>
        </is>
      </c>
      <c r="C164" t="n">
        <v>1890</v>
      </c>
      <c r="D164" t="n">
        <v>670</v>
      </c>
      <c r="E164" t="n">
        <v>2440</v>
      </c>
      <c r="F164" t="inlineStr">
        <is>
          <t>Donnée calculée</t>
        </is>
      </c>
    </row>
    <row r="165">
      <c r="A165" t="inlineStr">
        <is>
          <t>Scieries R</t>
        </is>
      </c>
      <c r="B165" t="inlineStr">
        <is>
          <t>Sciures R</t>
        </is>
      </c>
      <c r="C165" t="n">
        <v>1890</v>
      </c>
      <c r="D165" t="n">
        <v>670</v>
      </c>
      <c r="E165" t="n">
        <v>2440</v>
      </c>
      <c r="F165" t="inlineStr">
        <is>
          <t>Donnée calculée</t>
        </is>
      </c>
    </row>
    <row r="166">
      <c r="A166" t="inlineStr">
        <is>
          <t>Scieries R</t>
        </is>
      </c>
      <c r="B166" t="inlineStr">
        <is>
          <t>Plaquettes de scierie</t>
        </is>
      </c>
      <c r="C166" t="n">
        <v>3830</v>
      </c>
      <c r="D166" t="n">
        <v>3180</v>
      </c>
      <c r="E166" t="n">
        <v>4950</v>
      </c>
      <c r="F166" t="inlineStr">
        <is>
          <t>Donnée calculée</t>
        </is>
      </c>
    </row>
    <row r="167">
      <c r="A167" t="inlineStr">
        <is>
          <t>Scieries R</t>
        </is>
      </c>
      <c r="B167" t="inlineStr">
        <is>
          <t>Plaquettes de scierie R</t>
        </is>
      </c>
      <c r="C167" t="n">
        <v>3830</v>
      </c>
      <c r="D167" t="n">
        <v>3180</v>
      </c>
      <c r="E167" t="n">
        <v>4950</v>
      </c>
      <c r="F167" t="inlineStr">
        <is>
          <t>Donnée calculée</t>
        </is>
      </c>
    </row>
    <row r="168">
      <c r="A168" t="inlineStr">
        <is>
          <t>Scieries R</t>
        </is>
      </c>
      <c r="B168" t="inlineStr">
        <is>
          <t>Connexes R</t>
        </is>
      </c>
      <c r="C168" t="n">
        <v>7860</v>
      </c>
      <c r="D168" t="n">
        <v>6870</v>
      </c>
      <c r="E168" t="n">
        <v>9530</v>
      </c>
      <c r="F168" t="inlineStr">
        <is>
          <t>Donnée calculée</t>
        </is>
      </c>
    </row>
    <row r="169">
      <c r="A169" t="inlineStr">
        <is>
          <t>Scieries R</t>
        </is>
      </c>
      <c r="B169" t="inlineStr">
        <is>
          <t>Connexes hors écorces R</t>
        </is>
      </c>
      <c r="C169" t="n">
        <v>5710</v>
      </c>
      <c r="D169" t="n">
        <v>4750</v>
      </c>
      <c r="E169" t="n">
        <v>7380</v>
      </c>
      <c r="F169" t="inlineStr">
        <is>
          <t>Donnée calculée</t>
        </is>
      </c>
    </row>
    <row r="170">
      <c r="A170" t="inlineStr">
        <is>
          <t>Scieries R</t>
        </is>
      </c>
      <c r="B170" t="inlineStr">
        <is>
          <t>Combustibles chaudières collectives</t>
        </is>
      </c>
      <c r="C170" t="n">
        <v>3830</v>
      </c>
      <c r="D170" t="n">
        <v>3180</v>
      </c>
      <c r="E170" t="n">
        <v>4950</v>
      </c>
      <c r="F170" t="inlineStr">
        <is>
          <t>Donnée calculée</t>
        </is>
      </c>
    </row>
    <row r="171">
      <c r="A171" t="inlineStr">
        <is>
          <t>Scieries R</t>
        </is>
      </c>
      <c r="B171" t="inlineStr">
        <is>
          <t>Plaquettes</t>
        </is>
      </c>
      <c r="C171" t="n">
        <v>3830</v>
      </c>
      <c r="D171" t="n">
        <v>3180</v>
      </c>
      <c r="E171" t="n">
        <v>4950</v>
      </c>
      <c r="F171" t="inlineStr">
        <is>
          <t>Donnée calculée</t>
        </is>
      </c>
    </row>
    <row r="172">
      <c r="A172" t="inlineStr">
        <is>
          <t>Usines de tranchage et déroulage</t>
        </is>
      </c>
      <c r="B172" t="inlineStr">
        <is>
          <t>Produits de la 1ère transformation bois d'œuvre</t>
        </is>
      </c>
      <c r="C172" t="n">
        <v>95.5</v>
      </c>
      <c r="D172" t="inlineStr"/>
      <c r="E172" t="inlineStr"/>
      <c r="F172" t="inlineStr">
        <is>
          <t>Donnée calculée</t>
        </is>
      </c>
    </row>
    <row r="173">
      <c r="A173" t="inlineStr">
        <is>
          <t>Usines de tranchage et déroulage</t>
        </is>
      </c>
      <c r="B173" t="inlineStr">
        <is>
          <t>Placages</t>
        </is>
      </c>
      <c r="C173" t="n">
        <v>95.5</v>
      </c>
      <c r="D173" t="inlineStr"/>
      <c r="E173" t="inlineStr"/>
      <c r="F173" t="inlineStr">
        <is>
          <t>Donnée collectée</t>
        </is>
      </c>
    </row>
    <row r="174">
      <c r="A174" t="inlineStr">
        <is>
          <t>Usines de tranchage et déroulage</t>
        </is>
      </c>
      <c r="B174" t="inlineStr">
        <is>
          <t>Placages F</t>
        </is>
      </c>
      <c r="C174" t="n">
        <v>60</v>
      </c>
      <c r="D174" t="n">
        <v>0</v>
      </c>
      <c r="E174" t="n">
        <v>95.5</v>
      </c>
      <c r="F174" t="inlineStr">
        <is>
          <t>Donnée calculée</t>
        </is>
      </c>
    </row>
    <row r="175">
      <c r="A175" t="inlineStr">
        <is>
          <t>Usines de tranchage et déroulage</t>
        </is>
      </c>
      <c r="B175" t="inlineStr">
        <is>
          <t>Placages R</t>
        </is>
      </c>
      <c r="C175" t="n">
        <v>35.5</v>
      </c>
      <c r="D175" t="n">
        <v>0</v>
      </c>
      <c r="E175" t="n">
        <v>95.5</v>
      </c>
      <c r="F175" t="inlineStr">
        <is>
          <t>Donnée calculée</t>
        </is>
      </c>
    </row>
    <row r="176">
      <c r="A176" t="inlineStr">
        <is>
          <t>Usines de tranchage et déroulage</t>
        </is>
      </c>
      <c r="B176" t="inlineStr">
        <is>
          <t>Produits de la 1ère transformation bois d'œuvre F</t>
        </is>
      </c>
      <c r="C176" t="n">
        <v>60</v>
      </c>
      <c r="D176" t="n">
        <v>0</v>
      </c>
      <c r="E176" t="n">
        <v>95.5</v>
      </c>
      <c r="F176" t="inlineStr">
        <is>
          <t>Donnée calculée</t>
        </is>
      </c>
    </row>
    <row r="177">
      <c r="A177" t="inlineStr">
        <is>
          <t>Usines de tranchage et déroulage</t>
        </is>
      </c>
      <c r="B177" t="inlineStr">
        <is>
          <t>Produits de la 1ère transformation bois d'œuvre R</t>
        </is>
      </c>
      <c r="C177" t="n">
        <v>35.5</v>
      </c>
      <c r="D177" t="n">
        <v>0</v>
      </c>
      <c r="E177" t="n">
        <v>95.5</v>
      </c>
      <c r="F177" t="inlineStr">
        <is>
          <t>Donnée calculée</t>
        </is>
      </c>
    </row>
    <row r="178">
      <c r="A178" t="inlineStr">
        <is>
          <t>Usines de tranchage et déroulage</t>
        </is>
      </c>
      <c r="B178" t="inlineStr">
        <is>
          <t>Connexes</t>
        </is>
      </c>
      <c r="C178" t="n">
        <v>103</v>
      </c>
      <c r="D178" t="n">
        <v>71.09999999999999</v>
      </c>
      <c r="E178" t="n">
        <v>184</v>
      </c>
      <c r="F178" t="inlineStr">
        <is>
          <t>Donnée calculée</t>
        </is>
      </c>
    </row>
    <row r="179">
      <c r="A179" t="inlineStr">
        <is>
          <t>Usines de tranchage et déroulage</t>
        </is>
      </c>
      <c r="B179" t="inlineStr">
        <is>
          <t>Ecorces</t>
        </is>
      </c>
      <c r="C179" t="n">
        <v>13.4</v>
      </c>
      <c r="D179" t="n">
        <v>11.1</v>
      </c>
      <c r="E179" t="n">
        <v>143</v>
      </c>
      <c r="F179" t="inlineStr">
        <is>
          <t>Donnée calculée</t>
        </is>
      </c>
    </row>
    <row r="180">
      <c r="A180" t="inlineStr">
        <is>
          <t>Usines de tranchage et déroulage</t>
        </is>
      </c>
      <c r="B180" t="inlineStr">
        <is>
          <t>Ecorces F</t>
        </is>
      </c>
      <c r="C180" t="n">
        <v>13.3</v>
      </c>
      <c r="D180" t="n">
        <v>11.1</v>
      </c>
      <c r="E180" t="n">
        <v>18.7</v>
      </c>
      <c r="F180" t="inlineStr">
        <is>
          <t>Donnée calculée</t>
        </is>
      </c>
    </row>
    <row r="181">
      <c r="A181" t="inlineStr">
        <is>
          <t>Usines de tranchage et déroulage</t>
        </is>
      </c>
      <c r="B181" t="inlineStr">
        <is>
          <t>Ecorces R</t>
        </is>
      </c>
      <c r="C181" t="n">
        <v>0.17</v>
      </c>
      <c r="D181" t="n">
        <v>0</v>
      </c>
      <c r="E181" t="n">
        <v>124</v>
      </c>
      <c r="F181" t="inlineStr">
        <is>
          <t>Donnée calculée</t>
        </is>
      </c>
    </row>
    <row r="182">
      <c r="A182" t="inlineStr">
        <is>
          <t>Usines de tranchage et déroulage</t>
        </is>
      </c>
      <c r="B182" t="inlineStr">
        <is>
          <t>Connexes hors écorces</t>
        </is>
      </c>
      <c r="C182" t="n">
        <v>90</v>
      </c>
      <c r="D182" t="n">
        <v>0</v>
      </c>
      <c r="E182" t="n">
        <v>173</v>
      </c>
      <c r="F182" t="inlineStr">
        <is>
          <t>Donnée calculée</t>
        </is>
      </c>
    </row>
    <row r="183">
      <c r="A183" t="inlineStr">
        <is>
          <t>Usines de tranchage et déroulage</t>
        </is>
      </c>
      <c r="B183" t="inlineStr">
        <is>
          <t>Sciures</t>
        </is>
      </c>
      <c r="C183" t="n">
        <v>29.7</v>
      </c>
      <c r="D183" t="n">
        <v>0</v>
      </c>
      <c r="E183" t="n">
        <v>173</v>
      </c>
      <c r="F183" t="inlineStr">
        <is>
          <t>Donnée calculée</t>
        </is>
      </c>
    </row>
    <row r="184">
      <c r="A184" t="inlineStr">
        <is>
          <t>Usines de tranchage et déroulage</t>
        </is>
      </c>
      <c r="B184" t="inlineStr">
        <is>
          <t>Sciures F</t>
        </is>
      </c>
      <c r="C184" t="n">
        <v>12.3</v>
      </c>
      <c r="D184" t="n">
        <v>0</v>
      </c>
      <c r="E184" t="n">
        <v>144</v>
      </c>
      <c r="F184" t="inlineStr">
        <is>
          <t>Donnée calculée</t>
        </is>
      </c>
    </row>
    <row r="185">
      <c r="A185" t="inlineStr">
        <is>
          <t>Usines de tranchage et déroulage</t>
        </is>
      </c>
      <c r="B185" t="inlineStr">
        <is>
          <t>Sciures R</t>
        </is>
      </c>
      <c r="C185" t="n">
        <v>17.4</v>
      </c>
      <c r="D185" t="n">
        <v>0</v>
      </c>
      <c r="E185" t="n">
        <v>124</v>
      </c>
      <c r="F185" t="inlineStr">
        <is>
          <t>Donnée calculée</t>
        </is>
      </c>
    </row>
    <row r="186">
      <c r="A186" t="inlineStr">
        <is>
          <t>Usines de tranchage et déroulage</t>
        </is>
      </c>
      <c r="B186" t="inlineStr">
        <is>
          <t>Plaquettes de scierie</t>
        </is>
      </c>
      <c r="C186" t="n">
        <v>60.3</v>
      </c>
      <c r="D186" t="n">
        <v>0</v>
      </c>
      <c r="E186" t="n">
        <v>173</v>
      </c>
      <c r="F186" t="inlineStr">
        <is>
          <t>Donnée calculée</t>
        </is>
      </c>
    </row>
    <row r="187">
      <c r="A187" t="inlineStr">
        <is>
          <t>Usines de tranchage et déroulage</t>
        </is>
      </c>
      <c r="B187" t="inlineStr">
        <is>
          <t>Plaquettes de scierie F</t>
        </is>
      </c>
      <c r="C187" t="n">
        <v>24.9</v>
      </c>
      <c r="D187" t="n">
        <v>0</v>
      </c>
      <c r="E187" t="n">
        <v>144</v>
      </c>
      <c r="F187" t="inlineStr">
        <is>
          <t>Donnée calculée</t>
        </is>
      </c>
    </row>
    <row r="188">
      <c r="A188" t="inlineStr">
        <is>
          <t>Usines de tranchage et déroulage</t>
        </is>
      </c>
      <c r="B188" t="inlineStr">
        <is>
          <t>Plaquettes de scierie R</t>
        </is>
      </c>
      <c r="C188" t="n">
        <v>35.4</v>
      </c>
      <c r="D188" t="n">
        <v>0</v>
      </c>
      <c r="E188" t="n">
        <v>124</v>
      </c>
      <c r="F188" t="inlineStr">
        <is>
          <t>Donnée calculée</t>
        </is>
      </c>
    </row>
    <row r="189">
      <c r="A189" t="inlineStr">
        <is>
          <t>Usines de tranchage et déroulage</t>
        </is>
      </c>
      <c r="B189" t="inlineStr">
        <is>
          <t>Connexes F</t>
        </is>
      </c>
      <c r="C189" t="n">
        <v>50.5</v>
      </c>
      <c r="D189" t="n">
        <v>11.1</v>
      </c>
      <c r="E189" t="n">
        <v>234</v>
      </c>
      <c r="F189" t="inlineStr">
        <is>
          <t>Donnée calculée</t>
        </is>
      </c>
    </row>
    <row r="190">
      <c r="A190" t="inlineStr">
        <is>
          <t>Usines de tranchage et déroulage</t>
        </is>
      </c>
      <c r="B190" t="inlineStr">
        <is>
          <t>Connexes hors écorces F</t>
        </is>
      </c>
      <c r="C190" t="n">
        <v>37.2</v>
      </c>
      <c r="D190" t="n">
        <v>0</v>
      </c>
      <c r="E190" t="n">
        <v>215</v>
      </c>
      <c r="F190" t="inlineStr">
        <is>
          <t>Donnée calculée</t>
        </is>
      </c>
    </row>
    <row r="191">
      <c r="A191" t="inlineStr">
        <is>
          <t>Usines de tranchage et déroulage</t>
        </is>
      </c>
      <c r="B191" t="inlineStr">
        <is>
          <t>Connexes R</t>
        </is>
      </c>
      <c r="C191" t="n">
        <v>53</v>
      </c>
      <c r="D191" t="n">
        <v>0</v>
      </c>
      <c r="E191" t="n">
        <v>310</v>
      </c>
      <c r="F191" t="inlineStr">
        <is>
          <t>Donnée calculée</t>
        </is>
      </c>
    </row>
    <row r="192">
      <c r="A192" t="inlineStr">
        <is>
          <t>Usines de tranchage et déroulage</t>
        </is>
      </c>
      <c r="B192" t="inlineStr">
        <is>
          <t>Connexes hors écorces R</t>
        </is>
      </c>
      <c r="C192" t="n">
        <v>52.8</v>
      </c>
      <c r="D192" t="n">
        <v>0</v>
      </c>
      <c r="E192" t="n">
        <v>186</v>
      </c>
      <c r="F192" t="inlineStr">
        <is>
          <t>Donnée calculée</t>
        </is>
      </c>
    </row>
    <row r="193">
      <c r="A193" t="inlineStr">
        <is>
          <t>Usines de tranchage et déroulage</t>
        </is>
      </c>
      <c r="B193" t="inlineStr">
        <is>
          <t>Combustibles chaudières collectives</t>
        </is>
      </c>
      <c r="C193" t="n">
        <v>60.3</v>
      </c>
      <c r="D193" t="n">
        <v>0</v>
      </c>
      <c r="E193" t="n">
        <v>173</v>
      </c>
      <c r="F193" t="inlineStr">
        <is>
          <t>Donnée calculée</t>
        </is>
      </c>
    </row>
    <row r="194">
      <c r="A194" t="inlineStr">
        <is>
          <t>Usines de tranchage et déroulage</t>
        </is>
      </c>
      <c r="B194" t="inlineStr">
        <is>
          <t>Plaquettes</t>
        </is>
      </c>
      <c r="C194" t="n">
        <v>60.3</v>
      </c>
      <c r="D194" t="n">
        <v>0</v>
      </c>
      <c r="E194" t="n">
        <v>173</v>
      </c>
      <c r="F194" t="inlineStr">
        <is>
          <t>Donnée calculée</t>
        </is>
      </c>
    </row>
    <row r="195">
      <c r="A195" t="inlineStr">
        <is>
          <t>Usines de tranchage et déroulage F</t>
        </is>
      </c>
      <c r="B195" t="inlineStr">
        <is>
          <t>Produits de la 1ère transformation bois d'œuvre</t>
        </is>
      </c>
      <c r="C195" t="n">
        <v>60</v>
      </c>
      <c r="D195" t="n">
        <v>0</v>
      </c>
      <c r="E195" t="n">
        <v>95.5</v>
      </c>
      <c r="F195" t="inlineStr">
        <is>
          <t>Donnée calculée</t>
        </is>
      </c>
    </row>
    <row r="196">
      <c r="A196" t="inlineStr">
        <is>
          <t>Usines de tranchage et déroulage F</t>
        </is>
      </c>
      <c r="B196" t="inlineStr">
        <is>
          <t>Placages</t>
        </is>
      </c>
      <c r="C196" t="n">
        <v>60</v>
      </c>
      <c r="D196" t="n">
        <v>0</v>
      </c>
      <c r="E196" t="n">
        <v>95.5</v>
      </c>
      <c r="F196" t="inlineStr">
        <is>
          <t>Donnée calculée</t>
        </is>
      </c>
    </row>
    <row r="197">
      <c r="A197" t="inlineStr">
        <is>
          <t>Usines de tranchage et déroulage F</t>
        </is>
      </c>
      <c r="B197" t="inlineStr">
        <is>
          <t>Placages F</t>
        </is>
      </c>
      <c r="C197" t="n">
        <v>60</v>
      </c>
      <c r="D197" t="n">
        <v>0</v>
      </c>
      <c r="E197" t="n">
        <v>95.5</v>
      </c>
      <c r="F197" t="inlineStr">
        <is>
          <t>Donnée calculée</t>
        </is>
      </c>
    </row>
    <row r="198">
      <c r="A198" t="inlineStr">
        <is>
          <t>Usines de tranchage et déroulage F</t>
        </is>
      </c>
      <c r="B198" t="inlineStr">
        <is>
          <t>Produits de la 1ère transformation bois d'œuvre F</t>
        </is>
      </c>
      <c r="C198" t="n">
        <v>60</v>
      </c>
      <c r="D198" t="n">
        <v>0</v>
      </c>
      <c r="E198" t="n">
        <v>95.5</v>
      </c>
      <c r="F198" t="inlineStr">
        <is>
          <t>Donnée calculée</t>
        </is>
      </c>
    </row>
    <row r="199">
      <c r="A199" t="inlineStr">
        <is>
          <t>Usines de tranchage et déroulage F</t>
        </is>
      </c>
      <c r="B199" t="inlineStr">
        <is>
          <t>Connexes</t>
        </is>
      </c>
      <c r="C199" t="n">
        <v>50.5</v>
      </c>
      <c r="D199" t="n">
        <v>11.1</v>
      </c>
      <c r="E199" t="n">
        <v>184</v>
      </c>
      <c r="F199" t="inlineStr">
        <is>
          <t>Donnée calculée</t>
        </is>
      </c>
    </row>
    <row r="200">
      <c r="A200" t="inlineStr">
        <is>
          <t>Usines de tranchage et déroulage F</t>
        </is>
      </c>
      <c r="B200" t="inlineStr">
        <is>
          <t>Ecorces</t>
        </is>
      </c>
      <c r="C200" t="n">
        <v>13.3</v>
      </c>
      <c r="D200" t="n">
        <v>11.1</v>
      </c>
      <c r="E200" t="n">
        <v>18.7</v>
      </c>
      <c r="F200" t="inlineStr">
        <is>
          <t>Donnée calculée</t>
        </is>
      </c>
    </row>
    <row r="201">
      <c r="A201" t="inlineStr">
        <is>
          <t>Usines de tranchage et déroulage F</t>
        </is>
      </c>
      <c r="B201" t="inlineStr">
        <is>
          <t>Ecorces F</t>
        </is>
      </c>
      <c r="C201" t="n">
        <v>13.3</v>
      </c>
      <c r="D201" t="n">
        <v>11.1</v>
      </c>
      <c r="E201" t="n">
        <v>18.7</v>
      </c>
      <c r="F201" t="inlineStr">
        <is>
          <t>Donnée calculée</t>
        </is>
      </c>
    </row>
    <row r="202">
      <c r="A202" t="inlineStr">
        <is>
          <t>Usines de tranchage et déroulage F</t>
        </is>
      </c>
      <c r="B202" t="inlineStr">
        <is>
          <t>Connexes hors écorces</t>
        </is>
      </c>
      <c r="C202" t="n">
        <v>37.2</v>
      </c>
      <c r="D202" t="n">
        <v>0</v>
      </c>
      <c r="E202" t="n">
        <v>173</v>
      </c>
      <c r="F202" t="inlineStr">
        <is>
          <t>Donnée calculée</t>
        </is>
      </c>
    </row>
    <row r="203">
      <c r="A203" t="inlineStr">
        <is>
          <t>Usines de tranchage et déroulage F</t>
        </is>
      </c>
      <c r="B203" t="inlineStr">
        <is>
          <t>Sciures</t>
        </is>
      </c>
      <c r="C203" t="n">
        <v>12.3</v>
      </c>
      <c r="D203" t="n">
        <v>0</v>
      </c>
      <c r="E203" t="n">
        <v>144</v>
      </c>
      <c r="F203" t="inlineStr">
        <is>
          <t>Donnée calculée</t>
        </is>
      </c>
    </row>
    <row r="204">
      <c r="A204" t="inlineStr">
        <is>
          <t>Usines de tranchage et déroulage F</t>
        </is>
      </c>
      <c r="B204" t="inlineStr">
        <is>
          <t>Sciures F</t>
        </is>
      </c>
      <c r="C204" t="n">
        <v>12.3</v>
      </c>
      <c r="D204" t="n">
        <v>0</v>
      </c>
      <c r="E204" t="n">
        <v>144</v>
      </c>
      <c r="F204" t="inlineStr">
        <is>
          <t>Donnée calculée</t>
        </is>
      </c>
    </row>
    <row r="205">
      <c r="A205" t="inlineStr">
        <is>
          <t>Usines de tranchage et déroulage F</t>
        </is>
      </c>
      <c r="B205" t="inlineStr">
        <is>
          <t>Plaquettes de scierie</t>
        </is>
      </c>
      <c r="C205" t="n">
        <v>24.9</v>
      </c>
      <c r="D205" t="n">
        <v>0</v>
      </c>
      <c r="E205" t="n">
        <v>144</v>
      </c>
      <c r="F205" t="inlineStr">
        <is>
          <t>Donnée calculée</t>
        </is>
      </c>
    </row>
    <row r="206">
      <c r="A206" t="inlineStr">
        <is>
          <t>Usines de tranchage et déroulage F</t>
        </is>
      </c>
      <c r="B206" t="inlineStr">
        <is>
          <t>Plaquettes de scierie F</t>
        </is>
      </c>
      <c r="C206" t="n">
        <v>24.9</v>
      </c>
      <c r="D206" t="n">
        <v>0</v>
      </c>
      <c r="E206" t="n">
        <v>144</v>
      </c>
      <c r="F206" t="inlineStr">
        <is>
          <t>Donnée calculée</t>
        </is>
      </c>
    </row>
    <row r="207">
      <c r="A207" t="inlineStr">
        <is>
          <t>Usines de tranchage et déroulage F</t>
        </is>
      </c>
      <c r="B207" t="inlineStr">
        <is>
          <t>Connexes F</t>
        </is>
      </c>
      <c r="C207" t="n">
        <v>50.5</v>
      </c>
      <c r="D207" t="n">
        <v>11.1</v>
      </c>
      <c r="E207" t="n">
        <v>234</v>
      </c>
      <c r="F207" t="inlineStr">
        <is>
          <t>Donnée calculée</t>
        </is>
      </c>
    </row>
    <row r="208">
      <c r="A208" t="inlineStr">
        <is>
          <t>Usines de tranchage et déroulage F</t>
        </is>
      </c>
      <c r="B208" t="inlineStr">
        <is>
          <t>Connexes hors écorces F</t>
        </is>
      </c>
      <c r="C208" t="n">
        <v>37.2</v>
      </c>
      <c r="D208" t="n">
        <v>0</v>
      </c>
      <c r="E208" t="n">
        <v>215</v>
      </c>
      <c r="F208" t="inlineStr">
        <is>
          <t>Donnée calculée</t>
        </is>
      </c>
    </row>
    <row r="209">
      <c r="A209" t="inlineStr">
        <is>
          <t>Usines de tranchage et déroulage F</t>
        </is>
      </c>
      <c r="B209" t="inlineStr">
        <is>
          <t>Combustibles chaudières collectives</t>
        </is>
      </c>
      <c r="C209" t="n">
        <v>24.9</v>
      </c>
      <c r="D209" t="n">
        <v>0</v>
      </c>
      <c r="E209" t="n">
        <v>144</v>
      </c>
      <c r="F209" t="inlineStr">
        <is>
          <t>Donnée calculée</t>
        </is>
      </c>
    </row>
    <row r="210">
      <c r="A210" t="inlineStr">
        <is>
          <t>Usines de tranchage et déroulage F</t>
        </is>
      </c>
      <c r="B210" t="inlineStr">
        <is>
          <t>Plaquettes</t>
        </is>
      </c>
      <c r="C210" t="n">
        <v>24.9</v>
      </c>
      <c r="D210" t="n">
        <v>0</v>
      </c>
      <c r="E210" t="n">
        <v>144</v>
      </c>
      <c r="F210" t="inlineStr">
        <is>
          <t>Donnée calculée</t>
        </is>
      </c>
    </row>
    <row r="211">
      <c r="A211" t="inlineStr">
        <is>
          <t>Usines de tranchage et déroulage R</t>
        </is>
      </c>
      <c r="B211" t="inlineStr">
        <is>
          <t>Produits de la 1ère transformation bois d'œuvre</t>
        </is>
      </c>
      <c r="C211" t="n">
        <v>35.5</v>
      </c>
      <c r="D211" t="n">
        <v>0</v>
      </c>
      <c r="E211" t="n">
        <v>95.5</v>
      </c>
      <c r="F211" t="inlineStr">
        <is>
          <t>Donnée calculée</t>
        </is>
      </c>
    </row>
    <row r="212">
      <c r="A212" t="inlineStr">
        <is>
          <t>Usines de tranchage et déroulage R</t>
        </is>
      </c>
      <c r="B212" t="inlineStr">
        <is>
          <t>Placages</t>
        </is>
      </c>
      <c r="C212" t="n">
        <v>35.5</v>
      </c>
      <c r="D212" t="n">
        <v>0</v>
      </c>
      <c r="E212" t="n">
        <v>95.5</v>
      </c>
      <c r="F212" t="inlineStr">
        <is>
          <t>Donnée calculée</t>
        </is>
      </c>
    </row>
    <row r="213">
      <c r="A213" t="inlineStr">
        <is>
          <t>Usines de tranchage et déroulage R</t>
        </is>
      </c>
      <c r="B213" t="inlineStr">
        <is>
          <t>Placages R</t>
        </is>
      </c>
      <c r="C213" t="n">
        <v>35.5</v>
      </c>
      <c r="D213" t="n">
        <v>0</v>
      </c>
      <c r="E213" t="n">
        <v>95.5</v>
      </c>
      <c r="F213" t="inlineStr">
        <is>
          <t>Donnée calculée</t>
        </is>
      </c>
    </row>
    <row r="214">
      <c r="A214" t="inlineStr">
        <is>
          <t>Usines de tranchage et déroulage R</t>
        </is>
      </c>
      <c r="B214" t="inlineStr">
        <is>
          <t>Produits de la 1ère transformation bois d'œuvre R</t>
        </is>
      </c>
      <c r="C214" t="n">
        <v>35.5</v>
      </c>
      <c r="D214" t="n">
        <v>0</v>
      </c>
      <c r="E214" t="n">
        <v>95.5</v>
      </c>
      <c r="F214" t="inlineStr">
        <is>
          <t>Donnée calculée</t>
        </is>
      </c>
    </row>
    <row r="215">
      <c r="A215" t="inlineStr">
        <is>
          <t>Usines de tranchage et déroulage R</t>
        </is>
      </c>
      <c r="B215" t="inlineStr">
        <is>
          <t>Connexes</t>
        </is>
      </c>
      <c r="C215" t="n">
        <v>53</v>
      </c>
      <c r="D215" t="n">
        <v>0</v>
      </c>
      <c r="E215" t="n">
        <v>173</v>
      </c>
      <c r="F215" t="inlineStr">
        <is>
          <t>Donnée calculée</t>
        </is>
      </c>
    </row>
    <row r="216">
      <c r="A216" t="inlineStr">
        <is>
          <t>Usines de tranchage et déroulage R</t>
        </is>
      </c>
      <c r="B216" t="inlineStr">
        <is>
          <t>Ecorces</t>
        </is>
      </c>
      <c r="C216" t="n">
        <v>0.17</v>
      </c>
      <c r="D216" t="n">
        <v>0</v>
      </c>
      <c r="E216" t="n">
        <v>124</v>
      </c>
      <c r="F216" t="inlineStr">
        <is>
          <t>Donnée calculée</t>
        </is>
      </c>
    </row>
    <row r="217">
      <c r="A217" t="inlineStr">
        <is>
          <t>Usines de tranchage et déroulage R</t>
        </is>
      </c>
      <c r="B217" t="inlineStr">
        <is>
          <t>Ecorces R</t>
        </is>
      </c>
      <c r="C217" t="n">
        <v>0.17</v>
      </c>
      <c r="D217" t="n">
        <v>0</v>
      </c>
      <c r="E217" t="n">
        <v>124</v>
      </c>
      <c r="F217" t="inlineStr">
        <is>
          <t>Donnée calculée</t>
        </is>
      </c>
    </row>
    <row r="218">
      <c r="A218" t="inlineStr">
        <is>
          <t>Usines de tranchage et déroulage R</t>
        </is>
      </c>
      <c r="B218" t="inlineStr">
        <is>
          <t>Connexes hors écorces</t>
        </is>
      </c>
      <c r="C218" t="n">
        <v>52.8</v>
      </c>
      <c r="D218" t="n">
        <v>0</v>
      </c>
      <c r="E218" t="n">
        <v>173</v>
      </c>
      <c r="F218" t="inlineStr">
        <is>
          <t>Donnée calculée</t>
        </is>
      </c>
    </row>
    <row r="219">
      <c r="A219" t="inlineStr">
        <is>
          <t>Usines de tranchage et déroulage R</t>
        </is>
      </c>
      <c r="B219" t="inlineStr">
        <is>
          <t>Sciures</t>
        </is>
      </c>
      <c r="C219" t="n">
        <v>17.4</v>
      </c>
      <c r="D219" t="n">
        <v>0</v>
      </c>
      <c r="E219" t="n">
        <v>124</v>
      </c>
      <c r="F219" t="inlineStr">
        <is>
          <t>Donnée calculée</t>
        </is>
      </c>
    </row>
    <row r="220">
      <c r="A220" t="inlineStr">
        <is>
          <t>Usines de tranchage et déroulage R</t>
        </is>
      </c>
      <c r="B220" t="inlineStr">
        <is>
          <t>Sciures R</t>
        </is>
      </c>
      <c r="C220" t="n">
        <v>17.4</v>
      </c>
      <c r="D220" t="n">
        <v>0</v>
      </c>
      <c r="E220" t="n">
        <v>124</v>
      </c>
      <c r="F220" t="inlineStr">
        <is>
          <t>Donnée calculée</t>
        </is>
      </c>
    </row>
    <row r="221">
      <c r="A221" t="inlineStr">
        <is>
          <t>Usines de tranchage et déroulage R</t>
        </is>
      </c>
      <c r="B221" t="inlineStr">
        <is>
          <t>Plaquettes de scierie</t>
        </is>
      </c>
      <c r="C221" t="n">
        <v>35.4</v>
      </c>
      <c r="D221" t="n">
        <v>0</v>
      </c>
      <c r="E221" t="n">
        <v>124</v>
      </c>
      <c r="F221" t="inlineStr">
        <is>
          <t>Donnée calculée</t>
        </is>
      </c>
    </row>
    <row r="222">
      <c r="A222" t="inlineStr">
        <is>
          <t>Usines de tranchage et déroulage R</t>
        </is>
      </c>
      <c r="B222" t="inlineStr">
        <is>
          <t>Plaquettes de scierie R</t>
        </is>
      </c>
      <c r="C222" t="n">
        <v>35.4</v>
      </c>
      <c r="D222" t="n">
        <v>0</v>
      </c>
      <c r="E222" t="n">
        <v>124</v>
      </c>
      <c r="F222" t="inlineStr">
        <is>
          <t>Donnée calculée</t>
        </is>
      </c>
    </row>
    <row r="223">
      <c r="A223" t="inlineStr">
        <is>
          <t>Usines de tranchage et déroulage R</t>
        </is>
      </c>
      <c r="B223" t="inlineStr">
        <is>
          <t>Connexes R</t>
        </is>
      </c>
      <c r="C223" t="n">
        <v>53</v>
      </c>
      <c r="D223" t="n">
        <v>0</v>
      </c>
      <c r="E223" t="n">
        <v>310</v>
      </c>
      <c r="F223" t="inlineStr">
        <is>
          <t>Donnée calculée</t>
        </is>
      </c>
    </row>
    <row r="224">
      <c r="A224" t="inlineStr">
        <is>
          <t>Usines de tranchage et déroulage R</t>
        </is>
      </c>
      <c r="B224" t="inlineStr">
        <is>
          <t>Connexes hors écorces R</t>
        </is>
      </c>
      <c r="C224" t="n">
        <v>52.8</v>
      </c>
      <c r="D224" t="n">
        <v>0</v>
      </c>
      <c r="E224" t="n">
        <v>186</v>
      </c>
      <c r="F224" t="inlineStr">
        <is>
          <t>Donnée calculée</t>
        </is>
      </c>
    </row>
    <row r="225">
      <c r="A225" t="inlineStr">
        <is>
          <t>Usines de tranchage et déroulage R</t>
        </is>
      </c>
      <c r="B225" t="inlineStr">
        <is>
          <t>Combustibles chaudières collectives</t>
        </is>
      </c>
      <c r="C225" t="n">
        <v>35.4</v>
      </c>
      <c r="D225" t="n">
        <v>0</v>
      </c>
      <c r="E225" t="n">
        <v>124</v>
      </c>
      <c r="F225" t="inlineStr">
        <is>
          <t>Donnée calculée</t>
        </is>
      </c>
    </row>
    <row r="226">
      <c r="A226" t="inlineStr">
        <is>
          <t>Usines de tranchage et déroulage R</t>
        </is>
      </c>
      <c r="B226" t="inlineStr">
        <is>
          <t>Plaquettes</t>
        </is>
      </c>
      <c r="C226" t="n">
        <v>35.4</v>
      </c>
      <c r="D226" t="n">
        <v>0</v>
      </c>
      <c r="E226" t="n">
        <v>124</v>
      </c>
      <c r="F226" t="inlineStr">
        <is>
          <t>Donnée calculée</t>
        </is>
      </c>
    </row>
    <row r="227">
      <c r="A227" t="inlineStr">
        <is>
          <t>1ère Transformation bois d'œuvre F</t>
        </is>
      </c>
      <c r="B227" t="inlineStr">
        <is>
          <t>Produits de la 1ère transformation bois d'œuvre</t>
        </is>
      </c>
      <c r="C227" t="n">
        <v>1830</v>
      </c>
      <c r="D227" t="n">
        <v>1770</v>
      </c>
      <c r="E227" t="n">
        <v>1860</v>
      </c>
      <c r="F227" t="inlineStr">
        <is>
          <t>Donnée calculée</t>
        </is>
      </c>
    </row>
    <row r="228">
      <c r="A228" t="inlineStr">
        <is>
          <t>1ère Transformation bois d'œuvre F</t>
        </is>
      </c>
      <c r="B228" t="inlineStr">
        <is>
          <t>Sciages</t>
        </is>
      </c>
      <c r="C228" t="n">
        <v>1520</v>
      </c>
      <c r="D228" t="inlineStr"/>
      <c r="E228" t="inlineStr"/>
      <c r="F228" t="inlineStr">
        <is>
          <t>Donnée calculée</t>
        </is>
      </c>
    </row>
    <row r="229">
      <c r="A229" t="inlineStr">
        <is>
          <t>1ère Transformation bois d'œuvre F</t>
        </is>
      </c>
      <c r="B229" t="inlineStr">
        <is>
          <t>Sciages F</t>
        </is>
      </c>
      <c r="C229" t="n">
        <v>1520</v>
      </c>
      <c r="D229" t="inlineStr"/>
      <c r="E229" t="inlineStr"/>
      <c r="F229" t="inlineStr">
        <is>
          <t>Donnée calculée</t>
        </is>
      </c>
    </row>
    <row r="230">
      <c r="A230" t="inlineStr">
        <is>
          <t>1ère Transformation bois d'œuvre F</t>
        </is>
      </c>
      <c r="B230" t="inlineStr">
        <is>
          <t>08 - Sciages bruts de Chêne</t>
        </is>
      </c>
      <c r="C230" t="n">
        <v>763</v>
      </c>
      <c r="D230" t="inlineStr"/>
      <c r="E230" t="inlineStr"/>
      <c r="F230" t="inlineStr">
        <is>
          <t>Donnée calculée</t>
        </is>
      </c>
    </row>
    <row r="231">
      <c r="A231" t="inlineStr">
        <is>
          <t>1ère Transformation bois d'œuvre F</t>
        </is>
      </c>
      <c r="B231" t="inlineStr">
        <is>
          <t>09 - Sciages bruts de Hêtre</t>
        </is>
      </c>
      <c r="C231" t="n">
        <v>420</v>
      </c>
      <c r="D231" t="inlineStr"/>
      <c r="E231" t="inlineStr"/>
      <c r="F231" t="inlineStr">
        <is>
          <t>Donnée calculée</t>
        </is>
      </c>
    </row>
    <row r="232">
      <c r="A232" t="inlineStr">
        <is>
          <t>1ère Transformation bois d'œuvre F</t>
        </is>
      </c>
      <c r="B232" t="inlineStr">
        <is>
          <t>10 - Sciages bruts : divers feuillus tempérés</t>
        </is>
      </c>
      <c r="C232" t="n">
        <v>335</v>
      </c>
      <c r="D232" t="inlineStr"/>
      <c r="E232" t="inlineStr"/>
      <c r="F232" t="inlineStr">
        <is>
          <t>Donnée calculée</t>
        </is>
      </c>
    </row>
    <row r="233">
      <c r="A233" t="inlineStr">
        <is>
          <t>1ère Transformation bois d'œuvre F</t>
        </is>
      </c>
      <c r="B233" t="inlineStr">
        <is>
          <t>11 - Sciages de feuillus tropicaux</t>
        </is>
      </c>
      <c r="C233" t="n">
        <v>6.23</v>
      </c>
      <c r="D233" t="inlineStr"/>
      <c r="E233" t="inlineStr"/>
      <c r="F233" t="inlineStr">
        <is>
          <t>Donnée calculée</t>
        </is>
      </c>
    </row>
    <row r="234">
      <c r="A234" t="inlineStr">
        <is>
          <t>1ère Transformation bois d'œuvre F</t>
        </is>
      </c>
      <c r="B234" t="inlineStr">
        <is>
          <t>Traverses</t>
        </is>
      </c>
      <c r="C234" t="n">
        <v>134</v>
      </c>
      <c r="D234" t="inlineStr"/>
      <c r="E234" t="inlineStr"/>
      <c r="F234" t="inlineStr">
        <is>
          <t>Donnée calculée</t>
        </is>
      </c>
    </row>
    <row r="235">
      <c r="A235" t="inlineStr">
        <is>
          <t>1ère Transformation bois d'œuvre F</t>
        </is>
      </c>
      <c r="B235" t="inlineStr">
        <is>
          <t>Merrains</t>
        </is>
      </c>
      <c r="C235" t="n">
        <v>110</v>
      </c>
      <c r="D235" t="inlineStr"/>
      <c r="E235" t="inlineStr"/>
      <c r="F235" t="inlineStr">
        <is>
          <t>Donnée calculée</t>
        </is>
      </c>
    </row>
    <row r="236">
      <c r="A236" t="inlineStr">
        <is>
          <t>1ère Transformation bois d'œuvre F</t>
        </is>
      </c>
      <c r="B236" t="inlineStr">
        <is>
          <t>Placages</t>
        </is>
      </c>
      <c r="C236" t="n">
        <v>60</v>
      </c>
      <c r="D236" t="n">
        <v>0</v>
      </c>
      <c r="E236" t="n">
        <v>95.5</v>
      </c>
      <c r="F236" t="inlineStr">
        <is>
          <t>Donnée calculée</t>
        </is>
      </c>
    </row>
    <row r="237">
      <c r="A237" t="inlineStr">
        <is>
          <t>1ère Transformation bois d'œuvre F</t>
        </is>
      </c>
      <c r="B237" t="inlineStr">
        <is>
          <t>Placages F</t>
        </is>
      </c>
      <c r="C237" t="n">
        <v>60</v>
      </c>
      <c r="D237" t="n">
        <v>0</v>
      </c>
      <c r="E237" t="n">
        <v>95.5</v>
      </c>
      <c r="F237" t="inlineStr">
        <is>
          <t>Donnée calculée</t>
        </is>
      </c>
    </row>
    <row r="238">
      <c r="A238" t="inlineStr">
        <is>
          <t>1ère Transformation bois d'œuvre F</t>
        </is>
      </c>
      <c r="B238" t="inlineStr">
        <is>
          <t>Produits de la 1ère transformation bois d'œuvre F</t>
        </is>
      </c>
      <c r="C238" t="n">
        <v>1830</v>
      </c>
      <c r="D238" t="n">
        <v>1770</v>
      </c>
      <c r="E238" t="n">
        <v>1860</v>
      </c>
      <c r="F238" t="inlineStr">
        <is>
          <t>Donnée calculée</t>
        </is>
      </c>
    </row>
    <row r="239">
      <c r="A239" t="inlineStr">
        <is>
          <t>1ère Transformation bois d'œuvre F</t>
        </is>
      </c>
      <c r="B239" t="inlineStr">
        <is>
          <t>Connexes</t>
        </is>
      </c>
      <c r="C239" t="n">
        <v>2090</v>
      </c>
      <c r="D239" t="n">
        <v>462</v>
      </c>
      <c r="E239" t="n">
        <v>3830</v>
      </c>
      <c r="F239" t="inlineStr">
        <is>
          <t>Donnée calculée</t>
        </is>
      </c>
    </row>
    <row r="240">
      <c r="A240" t="inlineStr">
        <is>
          <t>1ère Transformation bois d'œuvre F</t>
        </is>
      </c>
      <c r="B240" t="inlineStr">
        <is>
          <t>Ecorces</t>
        </is>
      </c>
      <c r="C240" t="n">
        <v>471</v>
      </c>
      <c r="D240" t="n">
        <v>462</v>
      </c>
      <c r="E240" t="n">
        <v>477</v>
      </c>
      <c r="F240" t="inlineStr">
        <is>
          <t>Donnée calculée</t>
        </is>
      </c>
    </row>
    <row r="241">
      <c r="A241" t="inlineStr">
        <is>
          <t>1ère Transformation bois d'œuvre F</t>
        </is>
      </c>
      <c r="B241" t="inlineStr">
        <is>
          <t>Ecorces F</t>
        </is>
      </c>
      <c r="C241" t="n">
        <v>471</v>
      </c>
      <c r="D241" t="n">
        <v>462</v>
      </c>
      <c r="E241" t="n">
        <v>477</v>
      </c>
      <c r="F241" t="inlineStr">
        <is>
          <t>Donnée calculée</t>
        </is>
      </c>
    </row>
    <row r="242">
      <c r="A242" t="inlineStr">
        <is>
          <t>1ère Transformation bois d'œuvre F</t>
        </is>
      </c>
      <c r="B242" t="inlineStr">
        <is>
          <t>Connexes hors écorces</t>
        </is>
      </c>
      <c r="C242" t="n">
        <v>1620</v>
      </c>
      <c r="D242" t="n">
        <v>0</v>
      </c>
      <c r="E242" t="n">
        <v>3360</v>
      </c>
      <c r="F242" t="inlineStr">
        <is>
          <t>Donnée calculée</t>
        </is>
      </c>
    </row>
    <row r="243">
      <c r="A243" t="inlineStr">
        <is>
          <t>1ère Transformation bois d'œuvre F</t>
        </is>
      </c>
      <c r="B243" t="inlineStr">
        <is>
          <t>Sciures</t>
        </is>
      </c>
      <c r="C243" t="n">
        <v>534</v>
      </c>
      <c r="D243" t="n">
        <v>0</v>
      </c>
      <c r="E243" t="n">
        <v>1740</v>
      </c>
      <c r="F243" t="inlineStr">
        <is>
          <t>Donnée calculée</t>
        </is>
      </c>
    </row>
    <row r="244">
      <c r="A244" t="inlineStr">
        <is>
          <t>1ère Transformation bois d'œuvre F</t>
        </is>
      </c>
      <c r="B244" t="inlineStr">
        <is>
          <t>Sciures F</t>
        </is>
      </c>
      <c r="C244" t="n">
        <v>534</v>
      </c>
      <c r="D244" t="n">
        <v>0</v>
      </c>
      <c r="E244" t="n">
        <v>1740</v>
      </c>
      <c r="F244" t="inlineStr">
        <is>
          <t>Donnée calculée</t>
        </is>
      </c>
    </row>
    <row r="245">
      <c r="A245" t="inlineStr">
        <is>
          <t>1ère Transformation bois d'œuvre F</t>
        </is>
      </c>
      <c r="B245" t="inlineStr">
        <is>
          <t>Plaquettes de scierie</t>
        </is>
      </c>
      <c r="C245" t="n">
        <v>1080</v>
      </c>
      <c r="D245" t="n">
        <v>0</v>
      </c>
      <c r="E245" t="n">
        <v>1740</v>
      </c>
      <c r="F245" t="inlineStr">
        <is>
          <t>Donnée calculée</t>
        </is>
      </c>
    </row>
    <row r="246">
      <c r="A246" t="inlineStr">
        <is>
          <t>1ère Transformation bois d'œuvre F</t>
        </is>
      </c>
      <c r="B246" t="inlineStr">
        <is>
          <t>Plaquettes de scierie F</t>
        </is>
      </c>
      <c r="C246" t="n">
        <v>1080</v>
      </c>
      <c r="D246" t="n">
        <v>0</v>
      </c>
      <c r="E246" t="n">
        <v>1740</v>
      </c>
      <c r="F246" t="inlineStr">
        <is>
          <t>Donnée calculée</t>
        </is>
      </c>
    </row>
    <row r="247">
      <c r="A247" t="inlineStr">
        <is>
          <t>1ère Transformation bois d'œuvre F</t>
        </is>
      </c>
      <c r="B247" t="inlineStr">
        <is>
          <t>Connexes F</t>
        </is>
      </c>
      <c r="C247" t="n">
        <v>2090</v>
      </c>
      <c r="D247" t="n">
        <v>462</v>
      </c>
      <c r="E247" t="n">
        <v>3070</v>
      </c>
      <c r="F247" t="inlineStr">
        <is>
          <t>Donnée calculée</t>
        </is>
      </c>
    </row>
    <row r="248">
      <c r="A248" t="inlineStr">
        <is>
          <t>1ère Transformation bois d'œuvre F</t>
        </is>
      </c>
      <c r="B248" t="inlineStr">
        <is>
          <t>Connexes hors écorces F</t>
        </is>
      </c>
      <c r="C248" t="n">
        <v>1620</v>
      </c>
      <c r="D248" t="n">
        <v>0</v>
      </c>
      <c r="E248" t="n">
        <v>2590</v>
      </c>
      <c r="F248" t="inlineStr">
        <is>
          <t>Donnée calculée</t>
        </is>
      </c>
    </row>
    <row r="249">
      <c r="A249" t="inlineStr">
        <is>
          <t>1ère Transformation bois d'œuvre F</t>
        </is>
      </c>
      <c r="B249" t="inlineStr">
        <is>
          <t>Combustibles chaudières collectives</t>
        </is>
      </c>
      <c r="C249" t="n">
        <v>1080</v>
      </c>
      <c r="D249" t="n">
        <v>0</v>
      </c>
      <c r="E249" t="n">
        <v>1740</v>
      </c>
      <c r="F249" t="inlineStr">
        <is>
          <t>Donnée calculée</t>
        </is>
      </c>
    </row>
    <row r="250">
      <c r="A250" t="inlineStr">
        <is>
          <t>1ère Transformation bois d'œuvre F</t>
        </is>
      </c>
      <c r="B250" t="inlineStr">
        <is>
          <t>Plaquettes</t>
        </is>
      </c>
      <c r="C250" t="n">
        <v>1080</v>
      </c>
      <c r="D250" t="n">
        <v>0</v>
      </c>
      <c r="E250" t="n">
        <v>1740</v>
      </c>
      <c r="F250" t="inlineStr">
        <is>
          <t>Donnée calculée</t>
        </is>
      </c>
    </row>
    <row r="251">
      <c r="A251" t="inlineStr">
        <is>
          <t>1ère Transformation bois d'œuvre R</t>
        </is>
      </c>
      <c r="B251" t="inlineStr">
        <is>
          <t>Produits de la 1ère transformation bois d'œuvre</t>
        </is>
      </c>
      <c r="C251" t="n">
        <v>6460</v>
      </c>
      <c r="D251" t="n">
        <v>6430</v>
      </c>
      <c r="E251" t="n">
        <v>6520</v>
      </c>
      <c r="F251" t="inlineStr">
        <is>
          <t>Donnée calculée</t>
        </is>
      </c>
    </row>
    <row r="252">
      <c r="A252" t="inlineStr">
        <is>
          <t>1ère Transformation bois d'œuvre R</t>
        </is>
      </c>
      <c r="B252" t="inlineStr">
        <is>
          <t>Sciages</t>
        </is>
      </c>
      <c r="C252" t="n">
        <v>6430</v>
      </c>
      <c r="D252" t="inlineStr"/>
      <c r="E252" t="inlineStr"/>
      <c r="F252" t="inlineStr">
        <is>
          <t>Donnée calculée</t>
        </is>
      </c>
    </row>
    <row r="253">
      <c r="A253" t="inlineStr">
        <is>
          <t>1ère Transformation bois d'œuvre R</t>
        </is>
      </c>
      <c r="B253" t="inlineStr">
        <is>
          <t>Sciages R</t>
        </is>
      </c>
      <c r="C253" t="n">
        <v>6430</v>
      </c>
      <c r="D253" t="inlineStr"/>
      <c r="E253" t="inlineStr"/>
      <c r="F253" t="inlineStr">
        <is>
          <t>Donnée calculée</t>
        </is>
      </c>
    </row>
    <row r="254">
      <c r="A254" t="inlineStr">
        <is>
          <t>1ère Transformation bois d'œuvre R</t>
        </is>
      </c>
      <c r="B254" t="inlineStr">
        <is>
          <t>12 - Sciages bruts de sapin-épicéa</t>
        </is>
      </c>
      <c r="C254" t="n">
        <v>3220</v>
      </c>
      <c r="D254" t="inlineStr"/>
      <c r="E254" t="inlineStr"/>
      <c r="F254" t="inlineStr">
        <is>
          <t>Donnée calculée</t>
        </is>
      </c>
    </row>
    <row r="255">
      <c r="A255" t="inlineStr">
        <is>
          <t>1ère Transformation bois d'œuvre R</t>
        </is>
      </c>
      <c r="B255" t="inlineStr">
        <is>
          <t>13 - Sciages bruts de Douglas</t>
        </is>
      </c>
      <c r="C255" t="n">
        <v>850</v>
      </c>
      <c r="D255" t="inlineStr"/>
      <c r="E255" t="inlineStr"/>
      <c r="F255" t="inlineStr">
        <is>
          <t>Donnée calculée</t>
        </is>
      </c>
    </row>
    <row r="256">
      <c r="A256" t="inlineStr">
        <is>
          <t>1ère Transformation bois d'œuvre R</t>
        </is>
      </c>
      <c r="B256" t="inlineStr">
        <is>
          <t>14 - Sciages bruts : divers résineux</t>
        </is>
      </c>
      <c r="C256" t="n">
        <v>682</v>
      </c>
      <c r="D256" t="inlineStr"/>
      <c r="E256" t="inlineStr"/>
      <c r="F256" t="inlineStr">
        <is>
          <t>Donnée calculée</t>
        </is>
      </c>
    </row>
    <row r="257">
      <c r="A257" t="inlineStr">
        <is>
          <t>1ère Transformation bois d'œuvre R</t>
        </is>
      </c>
      <c r="B257" t="inlineStr">
        <is>
          <t>15 - Sciages bruts de Pin maritime</t>
        </is>
      </c>
      <c r="C257" t="n">
        <v>1680</v>
      </c>
      <c r="D257" t="inlineStr"/>
      <c r="E257" t="inlineStr"/>
      <c r="F257" t="inlineStr">
        <is>
          <t>Donnée calculée</t>
        </is>
      </c>
    </row>
    <row r="258">
      <c r="A258" t="inlineStr">
        <is>
          <t>1ère Transformation bois d'œuvre R</t>
        </is>
      </c>
      <c r="B258" t="inlineStr">
        <is>
          <t>Placages</t>
        </is>
      </c>
      <c r="C258" t="n">
        <v>35.5</v>
      </c>
      <c r="D258" t="n">
        <v>0</v>
      </c>
      <c r="E258" t="n">
        <v>95.5</v>
      </c>
      <c r="F258" t="inlineStr">
        <is>
          <t>Donnée calculée</t>
        </is>
      </c>
    </row>
    <row r="259">
      <c r="A259" t="inlineStr">
        <is>
          <t>1ère Transformation bois d'œuvre R</t>
        </is>
      </c>
      <c r="B259" t="inlineStr">
        <is>
          <t>Placages R</t>
        </is>
      </c>
      <c r="C259" t="n">
        <v>35.5</v>
      </c>
      <c r="D259" t="n">
        <v>0</v>
      </c>
      <c r="E259" t="n">
        <v>95.5</v>
      </c>
      <c r="F259" t="inlineStr">
        <is>
          <t>Donnée calculée</t>
        </is>
      </c>
    </row>
    <row r="260">
      <c r="A260" t="inlineStr">
        <is>
          <t>1ère Transformation bois d'œuvre R</t>
        </is>
      </c>
      <c r="B260" t="inlineStr">
        <is>
          <t>Produits de la 1ère transformation bois d'œuvre R</t>
        </is>
      </c>
      <c r="C260" t="n">
        <v>6460</v>
      </c>
      <c r="D260" t="n">
        <v>6430</v>
      </c>
      <c r="E260" t="n">
        <v>6520</v>
      </c>
      <c r="F260" t="inlineStr">
        <is>
          <t>Donnée calculée</t>
        </is>
      </c>
    </row>
    <row r="261">
      <c r="A261" t="inlineStr">
        <is>
          <t>1ère Transformation bois d'œuvre R</t>
        </is>
      </c>
      <c r="B261" t="inlineStr">
        <is>
          <t>Connexes</t>
        </is>
      </c>
      <c r="C261" t="n">
        <v>7910</v>
      </c>
      <c r="D261" t="n">
        <v>6150</v>
      </c>
      <c r="E261" t="n">
        <v>9650</v>
      </c>
      <c r="F261" t="inlineStr">
        <is>
          <t>Donnée calculée</t>
        </is>
      </c>
    </row>
    <row r="262">
      <c r="A262" t="inlineStr">
        <is>
          <t>1ère Transformation bois d'œuvre R</t>
        </is>
      </c>
      <c r="B262" t="inlineStr">
        <is>
          <t>Ecorces</t>
        </is>
      </c>
      <c r="C262" t="n">
        <v>2140</v>
      </c>
      <c r="D262" t="n">
        <v>2120</v>
      </c>
      <c r="E262" t="n">
        <v>2270</v>
      </c>
      <c r="F262" t="inlineStr">
        <is>
          <t>Donnée calculée</t>
        </is>
      </c>
    </row>
    <row r="263">
      <c r="A263" t="inlineStr">
        <is>
          <t>1ère Transformation bois d'œuvre R</t>
        </is>
      </c>
      <c r="B263" t="inlineStr">
        <is>
          <t>Ecorces R</t>
        </is>
      </c>
      <c r="C263" t="n">
        <v>2140</v>
      </c>
      <c r="D263" t="n">
        <v>2120</v>
      </c>
      <c r="E263" t="n">
        <v>2270</v>
      </c>
      <c r="F263" t="inlineStr">
        <is>
          <t>Donnée calculée</t>
        </is>
      </c>
    </row>
    <row r="264">
      <c r="A264" t="inlineStr">
        <is>
          <t>1ère Transformation bois d'œuvre R</t>
        </is>
      </c>
      <c r="B264" t="inlineStr">
        <is>
          <t>Connexes hors écorces</t>
        </is>
      </c>
      <c r="C264" t="n">
        <v>5770</v>
      </c>
      <c r="D264" t="n">
        <v>4020</v>
      </c>
      <c r="E264" t="n">
        <v>7380</v>
      </c>
      <c r="F264" t="inlineStr">
        <is>
          <t>Donnée calculée</t>
        </is>
      </c>
    </row>
    <row r="265">
      <c r="A265" t="inlineStr">
        <is>
          <t>1ère Transformation bois d'œuvre R</t>
        </is>
      </c>
      <c r="B265" t="inlineStr">
        <is>
          <t>Sciures</t>
        </is>
      </c>
      <c r="C265" t="n">
        <v>1900</v>
      </c>
      <c r="D265" t="n">
        <v>699</v>
      </c>
      <c r="E265" t="n">
        <v>2440</v>
      </c>
      <c r="F265" t="inlineStr">
        <is>
          <t>Donnée calculée</t>
        </is>
      </c>
    </row>
    <row r="266">
      <c r="A266" t="inlineStr">
        <is>
          <t>1ère Transformation bois d'œuvre R</t>
        </is>
      </c>
      <c r="B266" t="inlineStr">
        <is>
          <t>Sciures R</t>
        </is>
      </c>
      <c r="C266" t="n">
        <v>1900</v>
      </c>
      <c r="D266" t="n">
        <v>699</v>
      </c>
      <c r="E266" t="n">
        <v>2440</v>
      </c>
      <c r="F266" t="inlineStr">
        <is>
          <t>Donnée calculée</t>
        </is>
      </c>
    </row>
    <row r="267">
      <c r="A267" t="inlineStr">
        <is>
          <t>1ère Transformation bois d'œuvre R</t>
        </is>
      </c>
      <c r="B267" t="inlineStr">
        <is>
          <t>Plaquettes de scierie</t>
        </is>
      </c>
      <c r="C267" t="n">
        <v>3860</v>
      </c>
      <c r="D267" t="n">
        <v>3210</v>
      </c>
      <c r="E267" t="n">
        <v>4950</v>
      </c>
      <c r="F267" t="inlineStr">
        <is>
          <t>Donnée calculée</t>
        </is>
      </c>
    </row>
    <row r="268">
      <c r="A268" t="inlineStr">
        <is>
          <t>1ère Transformation bois d'œuvre R</t>
        </is>
      </c>
      <c r="B268" t="inlineStr">
        <is>
          <t>Plaquettes de scierie R</t>
        </is>
      </c>
      <c r="C268" t="n">
        <v>3860</v>
      </c>
      <c r="D268" t="n">
        <v>3210</v>
      </c>
      <c r="E268" t="n">
        <v>4950</v>
      </c>
      <c r="F268" t="inlineStr">
        <is>
          <t>Donnée calculée</t>
        </is>
      </c>
    </row>
    <row r="269">
      <c r="A269" t="inlineStr">
        <is>
          <t>1ère Transformation bois d'œuvre R</t>
        </is>
      </c>
      <c r="B269" t="inlineStr">
        <is>
          <t>Connexes R</t>
        </is>
      </c>
      <c r="C269" t="n">
        <v>7910</v>
      </c>
      <c r="D269" t="n">
        <v>6870</v>
      </c>
      <c r="E269" t="n">
        <v>9650</v>
      </c>
      <c r="F269" t="inlineStr">
        <is>
          <t>Donnée calculée</t>
        </is>
      </c>
    </row>
    <row r="270">
      <c r="A270" t="inlineStr">
        <is>
          <t>1ère Transformation bois d'œuvre R</t>
        </is>
      </c>
      <c r="B270" t="inlineStr">
        <is>
          <t>Connexes hors écorces R</t>
        </is>
      </c>
      <c r="C270" t="n">
        <v>5770</v>
      </c>
      <c r="D270" t="n">
        <v>4750</v>
      </c>
      <c r="E270" t="n">
        <v>7380</v>
      </c>
      <c r="F270" t="inlineStr">
        <is>
          <t>Donnée calculée</t>
        </is>
      </c>
    </row>
    <row r="271">
      <c r="A271" t="inlineStr">
        <is>
          <t>1ère Transformation bois d'œuvre R</t>
        </is>
      </c>
      <c r="B271" t="inlineStr">
        <is>
          <t>Combustibles chaudières collectives</t>
        </is>
      </c>
      <c r="C271" t="n">
        <v>3860</v>
      </c>
      <c r="D271" t="n">
        <v>3210</v>
      </c>
      <c r="E271" t="n">
        <v>4950</v>
      </c>
      <c r="F271" t="inlineStr">
        <is>
          <t>Donnée calculée</t>
        </is>
      </c>
    </row>
    <row r="272">
      <c r="A272" t="inlineStr">
        <is>
          <t>1ère Transformation bois d'œuvre R</t>
        </is>
      </c>
      <c r="B272" t="inlineStr">
        <is>
          <t>Plaquettes</t>
        </is>
      </c>
      <c r="C272" t="n">
        <v>3860</v>
      </c>
      <c r="D272" t="n">
        <v>3210</v>
      </c>
      <c r="E272" t="n">
        <v>4950</v>
      </c>
      <c r="F272" t="inlineStr">
        <is>
          <t>Donnée calculée</t>
        </is>
      </c>
    </row>
    <row r="273">
      <c r="A273" t="inlineStr">
        <is>
          <t>1ère Transformation bois d'industrie</t>
        </is>
      </c>
      <c r="B273" t="inlineStr">
        <is>
          <t>Produits de la 1ère transformation bois d'industrie</t>
        </is>
      </c>
      <c r="C273" t="n">
        <v>9540</v>
      </c>
      <c r="D273" t="inlineStr"/>
      <c r="E273" t="inlineStr"/>
      <c r="F273" t="inlineStr">
        <is>
          <t>Donnée calculée</t>
        </is>
      </c>
    </row>
    <row r="274">
      <c r="A274" t="inlineStr">
        <is>
          <t>1ère Transformation bois d'industrie</t>
        </is>
      </c>
      <c r="B274" t="inlineStr">
        <is>
          <t>Pâte à papier</t>
        </is>
      </c>
      <c r="C274" t="n">
        <v>2250</v>
      </c>
      <c r="D274" t="inlineStr"/>
      <c r="E274" t="inlineStr"/>
      <c r="F274" t="inlineStr">
        <is>
          <t>Donnée calculée</t>
        </is>
      </c>
    </row>
    <row r="275">
      <c r="A275" t="inlineStr">
        <is>
          <t>1ère Transformation bois d'industrie</t>
        </is>
      </c>
      <c r="B275" t="inlineStr">
        <is>
          <t>Pâte à papier R</t>
        </is>
      </c>
      <c r="C275" t="n">
        <v>1480</v>
      </c>
      <c r="D275" t="n">
        <v>1460</v>
      </c>
      <c r="E275" t="n">
        <v>1570</v>
      </c>
      <c r="F275" t="inlineStr">
        <is>
          <t>Donnée calculée</t>
        </is>
      </c>
    </row>
    <row r="276">
      <c r="A276" t="inlineStr">
        <is>
          <t>1ère Transformation bois d'industrie</t>
        </is>
      </c>
      <c r="B276" t="inlineStr">
        <is>
          <t>Pâte à papier F</t>
        </is>
      </c>
      <c r="C276" t="n">
        <v>767</v>
      </c>
      <c r="D276" t="n">
        <v>682</v>
      </c>
      <c r="E276" t="n">
        <v>787</v>
      </c>
      <c r="F276" t="inlineStr">
        <is>
          <t>Donnée calculée</t>
        </is>
      </c>
    </row>
    <row r="277">
      <c r="A277" t="inlineStr">
        <is>
          <t>1ère Transformation bois d'industrie</t>
        </is>
      </c>
      <c r="B277" t="inlineStr">
        <is>
          <t>Pâte à papier mécanique</t>
        </is>
      </c>
      <c r="C277" t="n">
        <v>2140</v>
      </c>
      <c r="D277" t="inlineStr"/>
      <c r="E277" t="inlineStr"/>
      <c r="F277" t="inlineStr">
        <is>
          <t>Donnée calculée</t>
        </is>
      </c>
    </row>
    <row r="278">
      <c r="A278" t="inlineStr">
        <is>
          <t>1ère Transformation bois d'industrie</t>
        </is>
      </c>
      <c r="B278" t="inlineStr">
        <is>
          <t>Pâte à papier chimique</t>
        </is>
      </c>
      <c r="C278" t="n">
        <v>104</v>
      </c>
      <c r="D278" t="inlineStr"/>
      <c r="E278" t="inlineStr"/>
      <c r="F278" t="inlineStr">
        <is>
          <t>Donnée calculée</t>
        </is>
      </c>
    </row>
    <row r="279">
      <c r="A279" t="inlineStr">
        <is>
          <t>1ère Transformation bois d'industrie</t>
        </is>
      </c>
      <c r="B279" t="inlineStr">
        <is>
          <t>Panneaux</t>
        </is>
      </c>
      <c r="C279" t="n">
        <v>7290</v>
      </c>
      <c r="D279" t="inlineStr"/>
      <c r="E279" t="inlineStr"/>
      <c r="F279" t="inlineStr">
        <is>
          <t>Donnée calculée</t>
        </is>
      </c>
    </row>
    <row r="280">
      <c r="A280" t="inlineStr">
        <is>
          <t>1ère Transformation bois d'industrie</t>
        </is>
      </c>
      <c r="B280" t="inlineStr">
        <is>
          <t>Panneaux F</t>
        </is>
      </c>
      <c r="C280" t="n">
        <v>3030</v>
      </c>
      <c r="D280" t="n">
        <v>1490</v>
      </c>
      <c r="E280" t="n">
        <v>3810</v>
      </c>
      <c r="F280" t="inlineStr">
        <is>
          <t>Donnée calculée</t>
        </is>
      </c>
    </row>
    <row r="281">
      <c r="A281" t="inlineStr">
        <is>
          <t>1ère Transformation bois d'industrie</t>
        </is>
      </c>
      <c r="B281" t="inlineStr">
        <is>
          <t>Panneaux R</t>
        </is>
      </c>
      <c r="C281" t="n">
        <v>4250</v>
      </c>
      <c r="D281" t="n">
        <v>3470</v>
      </c>
      <c r="E281" t="n">
        <v>5800</v>
      </c>
      <c r="F281" t="inlineStr">
        <is>
          <t>Donnée calculée</t>
        </is>
      </c>
    </row>
    <row r="282">
      <c r="A282" t="inlineStr">
        <is>
          <t>1ère Transformation bois d'industrie</t>
        </is>
      </c>
      <c r="B282" t="inlineStr">
        <is>
          <t>Panneaux particules</t>
        </is>
      </c>
      <c r="C282" t="n">
        <v>4760</v>
      </c>
      <c r="D282" t="inlineStr"/>
      <c r="E282" t="inlineStr"/>
      <c r="F282" t="inlineStr">
        <is>
          <t>Donnée calculée</t>
        </is>
      </c>
    </row>
    <row r="283">
      <c r="A283" t="inlineStr">
        <is>
          <t>1ère Transformation bois d'industrie</t>
        </is>
      </c>
      <c r="B283" t="inlineStr">
        <is>
          <t>Panneaux fibres</t>
        </is>
      </c>
      <c r="C283" t="n">
        <v>215</v>
      </c>
      <c r="D283" t="inlineStr"/>
      <c r="E283" t="inlineStr"/>
      <c r="F283" t="inlineStr">
        <is>
          <t>Donnée calculée</t>
        </is>
      </c>
    </row>
    <row r="284">
      <c r="A284" t="inlineStr">
        <is>
          <t>1ère Transformation bois d'industrie</t>
        </is>
      </c>
      <c r="B284" t="inlineStr">
        <is>
          <t>Panneaux MDF</t>
        </is>
      </c>
      <c r="C284" t="n">
        <v>1580</v>
      </c>
      <c r="D284" t="inlineStr"/>
      <c r="E284" t="inlineStr"/>
      <c r="F284" t="inlineStr">
        <is>
          <t>Donnée calculée</t>
        </is>
      </c>
    </row>
    <row r="285">
      <c r="A285" t="inlineStr">
        <is>
          <t>1ère Transformation bois d'industrie</t>
        </is>
      </c>
      <c r="B285" t="inlineStr">
        <is>
          <t>Panneaux OSB</t>
        </is>
      </c>
      <c r="C285" t="n">
        <v>730</v>
      </c>
      <c r="D285" t="inlineStr"/>
      <c r="E285" t="inlineStr"/>
      <c r="F285" t="inlineStr">
        <is>
          <t>Donnée calculée</t>
        </is>
      </c>
    </row>
    <row r="286">
      <c r="A286" t="inlineStr">
        <is>
          <t>1ère Transformation bois d'industrie</t>
        </is>
      </c>
      <c r="B286" t="inlineStr">
        <is>
          <t>Produits de la 1ère transformation bois d'industrie F</t>
        </is>
      </c>
      <c r="C286" t="n">
        <v>3800</v>
      </c>
      <c r="D286" t="n">
        <v>2170</v>
      </c>
      <c r="E286" t="n">
        <v>4600</v>
      </c>
      <c r="F286" t="inlineStr">
        <is>
          <t>Donnée calculée</t>
        </is>
      </c>
    </row>
    <row r="287">
      <c r="A287" t="inlineStr">
        <is>
          <t>1ère Transformation bois d'industrie</t>
        </is>
      </c>
      <c r="B287" t="inlineStr">
        <is>
          <t>Produits de la 1ère transformation bois d'industrie R</t>
        </is>
      </c>
      <c r="C287" t="n">
        <v>5730</v>
      </c>
      <c r="D287" t="n">
        <v>4940</v>
      </c>
      <c r="E287" t="n">
        <v>7360</v>
      </c>
      <c r="F287" t="inlineStr">
        <is>
          <t>Donnée calculée</t>
        </is>
      </c>
    </row>
    <row r="288">
      <c r="A288" t="inlineStr">
        <is>
          <t>1ère Transformation bois d'industrie</t>
        </is>
      </c>
      <c r="B288" t="inlineStr">
        <is>
          <t>Connexes</t>
        </is>
      </c>
      <c r="C288" t="n">
        <v>950</v>
      </c>
      <c r="D288" t="inlineStr"/>
      <c r="E288" t="inlineStr"/>
      <c r="F288" t="inlineStr">
        <is>
          <t>Donnée calculée</t>
        </is>
      </c>
    </row>
    <row r="289">
      <c r="A289" t="inlineStr">
        <is>
          <t>1ère Transformation bois d'industrie</t>
        </is>
      </c>
      <c r="B289" t="inlineStr">
        <is>
          <t>Ecorces</t>
        </is>
      </c>
      <c r="C289" t="n">
        <v>950</v>
      </c>
      <c r="D289" t="inlineStr"/>
      <c r="E289" t="inlineStr"/>
      <c r="F289" t="inlineStr">
        <is>
          <t>Donnée calculée</t>
        </is>
      </c>
    </row>
    <row r="290">
      <c r="A290" t="inlineStr">
        <is>
          <t>1ère Transformation bois d'industrie</t>
        </is>
      </c>
      <c r="B290" t="inlineStr">
        <is>
          <t>Ecorces F</t>
        </is>
      </c>
      <c r="C290" t="n">
        <v>311</v>
      </c>
      <c r="D290" t="inlineStr"/>
      <c r="E290" t="inlineStr"/>
      <c r="F290" t="inlineStr">
        <is>
          <t>Donnée calculée</t>
        </is>
      </c>
    </row>
    <row r="291">
      <c r="A291" t="inlineStr">
        <is>
          <t>1ère Transformation bois d'industrie</t>
        </is>
      </c>
      <c r="B291" t="inlineStr">
        <is>
          <t>Ecorces R</t>
        </is>
      </c>
      <c r="C291" t="n">
        <v>639</v>
      </c>
      <c r="D291" t="inlineStr"/>
      <c r="E291" t="inlineStr"/>
      <c r="F291" t="inlineStr">
        <is>
          <t>Donnée calculée</t>
        </is>
      </c>
    </row>
    <row r="292">
      <c r="A292" t="inlineStr">
        <is>
          <t>1ère Transformation bois d'industrie</t>
        </is>
      </c>
      <c r="B292" t="inlineStr">
        <is>
          <t>Connexes F</t>
        </is>
      </c>
      <c r="C292" t="n">
        <v>311</v>
      </c>
      <c r="D292" t="inlineStr"/>
      <c r="E292" t="inlineStr"/>
      <c r="F292" t="inlineStr">
        <is>
          <t>Donnée calculée</t>
        </is>
      </c>
    </row>
    <row r="293">
      <c r="A293" t="inlineStr">
        <is>
          <t>1ère Transformation bois d'industrie</t>
        </is>
      </c>
      <c r="B293" t="inlineStr">
        <is>
          <t>Connexes R</t>
        </is>
      </c>
      <c r="C293" t="n">
        <v>639</v>
      </c>
      <c r="D293" t="inlineStr"/>
      <c r="E293" t="inlineStr"/>
      <c r="F293" t="inlineStr">
        <is>
          <t>Donnée calculée</t>
        </is>
      </c>
    </row>
    <row r="294">
      <c r="A294" t="inlineStr">
        <is>
          <t>1ère Transformation bois d'industrie</t>
        </is>
      </c>
      <c r="B294" t="inlineStr">
        <is>
          <t>Résidus de pâte à papier</t>
        </is>
      </c>
      <c r="C294" t="n">
        <v>105</v>
      </c>
      <c r="D294" t="inlineStr"/>
      <c r="E294" t="inlineStr"/>
      <c r="F294" t="inlineStr">
        <is>
          <t>Donnée calculée</t>
        </is>
      </c>
    </row>
    <row r="295">
      <c r="A295" t="inlineStr">
        <is>
          <t>Usines de panneaux</t>
        </is>
      </c>
      <c r="B295" t="inlineStr">
        <is>
          <t>Produits de la 1ère transformation bois d'industrie</t>
        </is>
      </c>
      <c r="C295" t="n">
        <v>7290</v>
      </c>
      <c r="D295" t="inlineStr"/>
      <c r="E295" t="inlineStr"/>
      <c r="F295" t="inlineStr">
        <is>
          <t>Donnée calculée</t>
        </is>
      </c>
    </row>
    <row r="296">
      <c r="A296" t="inlineStr">
        <is>
          <t>Usines de panneaux</t>
        </is>
      </c>
      <c r="B296" t="inlineStr">
        <is>
          <t>Panneaux</t>
        </is>
      </c>
      <c r="C296" t="n">
        <v>7290</v>
      </c>
      <c r="D296" t="inlineStr"/>
      <c r="E296" t="inlineStr"/>
      <c r="F296" t="inlineStr">
        <is>
          <t>Donnée calculée</t>
        </is>
      </c>
    </row>
    <row r="297">
      <c r="A297" t="inlineStr">
        <is>
          <t>Usines de panneaux</t>
        </is>
      </c>
      <c r="B297" t="inlineStr">
        <is>
          <t>Panneaux F</t>
        </is>
      </c>
      <c r="C297" t="n">
        <v>3030</v>
      </c>
      <c r="D297" t="n">
        <v>1490</v>
      </c>
      <c r="E297" t="n">
        <v>3810</v>
      </c>
      <c r="F297" t="inlineStr">
        <is>
          <t>Donnée calculée</t>
        </is>
      </c>
    </row>
    <row r="298">
      <c r="A298" t="inlineStr">
        <is>
          <t>Usines de panneaux</t>
        </is>
      </c>
      <c r="B298" t="inlineStr">
        <is>
          <t>Panneaux R</t>
        </is>
      </c>
      <c r="C298" t="n">
        <v>4250</v>
      </c>
      <c r="D298" t="n">
        <v>3470</v>
      </c>
      <c r="E298" t="n">
        <v>5800</v>
      </c>
      <c r="F298" t="inlineStr">
        <is>
          <t>Donnée calculée</t>
        </is>
      </c>
    </row>
    <row r="299">
      <c r="A299" t="inlineStr">
        <is>
          <t>Usines de panneaux</t>
        </is>
      </c>
      <c r="B299" t="inlineStr">
        <is>
          <t>Panneaux particules</t>
        </is>
      </c>
      <c r="C299" t="n">
        <v>4760</v>
      </c>
      <c r="D299" t="inlineStr"/>
      <c r="E299" t="inlineStr"/>
      <c r="F299" t="inlineStr">
        <is>
          <t>Donnée collectée</t>
        </is>
      </c>
    </row>
    <row r="300">
      <c r="A300" t="inlineStr">
        <is>
          <t>Usines de panneaux</t>
        </is>
      </c>
      <c r="B300" t="inlineStr">
        <is>
          <t>Panneaux fibres</t>
        </is>
      </c>
      <c r="C300" t="n">
        <v>215</v>
      </c>
      <c r="D300" t="inlineStr"/>
      <c r="E300" t="inlineStr"/>
      <c r="F300" t="inlineStr">
        <is>
          <t>Donnée collectée</t>
        </is>
      </c>
    </row>
    <row r="301">
      <c r="A301" t="inlineStr">
        <is>
          <t>Usines de panneaux</t>
        </is>
      </c>
      <c r="B301" t="inlineStr">
        <is>
          <t>Panneaux MDF</t>
        </is>
      </c>
      <c r="C301" t="n">
        <v>1580</v>
      </c>
      <c r="D301" t="inlineStr"/>
      <c r="E301" t="inlineStr"/>
      <c r="F301" t="inlineStr">
        <is>
          <t>Donnée collectée</t>
        </is>
      </c>
    </row>
    <row r="302">
      <c r="A302" t="inlineStr">
        <is>
          <t>Usines de panneaux</t>
        </is>
      </c>
      <c r="B302" t="inlineStr">
        <is>
          <t>Panneaux OSB</t>
        </is>
      </c>
      <c r="C302" t="n">
        <v>730</v>
      </c>
      <c r="D302" t="inlineStr"/>
      <c r="E302" t="inlineStr"/>
      <c r="F302" t="inlineStr">
        <is>
          <t>Donnée collectée</t>
        </is>
      </c>
    </row>
    <row r="303">
      <c r="A303" t="inlineStr">
        <is>
          <t>Usines de panneaux</t>
        </is>
      </c>
      <c r="B303" t="inlineStr">
        <is>
          <t>Produits de la 1ère transformation bois d'industrie F</t>
        </is>
      </c>
      <c r="C303" t="n">
        <v>3030</v>
      </c>
      <c r="D303" t="n">
        <v>1490</v>
      </c>
      <c r="E303" t="n">
        <v>3810</v>
      </c>
      <c r="F303" t="inlineStr">
        <is>
          <t>Donnée calculée</t>
        </is>
      </c>
    </row>
    <row r="304">
      <c r="A304" t="inlineStr">
        <is>
          <t>Usines de panneaux</t>
        </is>
      </c>
      <c r="B304" t="inlineStr">
        <is>
          <t>Produits de la 1ère transformation bois d'industrie R</t>
        </is>
      </c>
      <c r="C304" t="n">
        <v>4250</v>
      </c>
      <c r="D304" t="n">
        <v>3470</v>
      </c>
      <c r="E304" t="n">
        <v>5800</v>
      </c>
      <c r="F304" t="inlineStr">
        <is>
          <t>Donnée calculée</t>
        </is>
      </c>
    </row>
    <row r="305">
      <c r="A305" t="inlineStr">
        <is>
          <t>Usines de panneaux</t>
        </is>
      </c>
      <c r="B305" t="inlineStr">
        <is>
          <t>Connexes</t>
        </is>
      </c>
      <c r="C305" t="n">
        <v>566</v>
      </c>
      <c r="D305" t="inlineStr"/>
      <c r="E305" t="inlineStr"/>
      <c r="F305" t="inlineStr">
        <is>
          <t>Donnée calculée</t>
        </is>
      </c>
    </row>
    <row r="306">
      <c r="A306" t="inlineStr">
        <is>
          <t>Usines de panneaux</t>
        </is>
      </c>
      <c r="B306" t="inlineStr">
        <is>
          <t>Ecorces</t>
        </is>
      </c>
      <c r="C306" t="n">
        <v>566</v>
      </c>
      <c r="D306" t="inlineStr"/>
      <c r="E306" t="inlineStr"/>
      <c r="F306" t="inlineStr">
        <is>
          <t>Donnée calculée</t>
        </is>
      </c>
    </row>
    <row r="307">
      <c r="A307" t="inlineStr">
        <is>
          <t>Usines de panneaux</t>
        </is>
      </c>
      <c r="B307" t="inlineStr">
        <is>
          <t>Ecorces F</t>
        </is>
      </c>
      <c r="C307" t="n">
        <v>203</v>
      </c>
      <c r="D307" t="inlineStr"/>
      <c r="E307" t="inlineStr"/>
      <c r="F307" t="inlineStr">
        <is>
          <t>Donnée calculée</t>
        </is>
      </c>
    </row>
    <row r="308">
      <c r="A308" t="inlineStr">
        <is>
          <t>Usines de panneaux</t>
        </is>
      </c>
      <c r="B308" t="inlineStr">
        <is>
          <t>Ecorces R</t>
        </is>
      </c>
      <c r="C308" t="n">
        <v>363</v>
      </c>
      <c r="D308" t="inlineStr"/>
      <c r="E308" t="inlineStr"/>
      <c r="F308" t="inlineStr">
        <is>
          <t>Donnée calculée</t>
        </is>
      </c>
    </row>
    <row r="309">
      <c r="A309" t="inlineStr">
        <is>
          <t>Usines de panneaux</t>
        </is>
      </c>
      <c r="B309" t="inlineStr">
        <is>
          <t>Connexes F</t>
        </is>
      </c>
      <c r="C309" t="n">
        <v>203</v>
      </c>
      <c r="D309" t="inlineStr"/>
      <c r="E309" t="inlineStr"/>
      <c r="F309" t="inlineStr">
        <is>
          <t>Donnée calculée</t>
        </is>
      </c>
    </row>
    <row r="310">
      <c r="A310" t="inlineStr">
        <is>
          <t>Usines de panneaux</t>
        </is>
      </c>
      <c r="B310" t="inlineStr">
        <is>
          <t>Connexes R</t>
        </is>
      </c>
      <c r="C310" t="n">
        <v>363</v>
      </c>
      <c r="D310" t="inlineStr"/>
      <c r="E310" t="inlineStr"/>
      <c r="F310" t="inlineStr">
        <is>
          <t>Donnée calculée</t>
        </is>
      </c>
    </row>
    <row r="311">
      <c r="A311" t="inlineStr">
        <is>
          <t>Usines de panneaux F</t>
        </is>
      </c>
      <c r="B311" t="inlineStr">
        <is>
          <t>Produits de la 1ère transformation bois d'industrie</t>
        </is>
      </c>
      <c r="C311" t="n">
        <v>3030</v>
      </c>
      <c r="D311" t="n">
        <v>1490</v>
      </c>
      <c r="E311" t="n">
        <v>3810</v>
      </c>
      <c r="F311" t="inlineStr">
        <is>
          <t>Donnée calculée</t>
        </is>
      </c>
    </row>
    <row r="312">
      <c r="A312" t="inlineStr">
        <is>
          <t>Usines de panneaux F</t>
        </is>
      </c>
      <c r="B312" t="inlineStr">
        <is>
          <t>Panneaux</t>
        </is>
      </c>
      <c r="C312" t="n">
        <v>3030</v>
      </c>
      <c r="D312" t="n">
        <v>1490</v>
      </c>
      <c r="E312" t="n">
        <v>3810</v>
      </c>
      <c r="F312" t="inlineStr">
        <is>
          <t>Donnée calculée</t>
        </is>
      </c>
    </row>
    <row r="313">
      <c r="A313" t="inlineStr">
        <is>
          <t>Usines de panneaux F</t>
        </is>
      </c>
      <c r="B313" t="inlineStr">
        <is>
          <t>Panneaux F</t>
        </is>
      </c>
      <c r="C313" t="n">
        <v>3030</v>
      </c>
      <c r="D313" t="n">
        <v>1490</v>
      </c>
      <c r="E313" t="n">
        <v>3810</v>
      </c>
      <c r="F313" t="inlineStr">
        <is>
          <t>Donnée calculée</t>
        </is>
      </c>
    </row>
    <row r="314">
      <c r="A314" t="inlineStr">
        <is>
          <t>Usines de panneaux F</t>
        </is>
      </c>
      <c r="B314" t="inlineStr">
        <is>
          <t>Panneaux particules</t>
        </is>
      </c>
      <c r="C314" t="n">
        <v>2210</v>
      </c>
      <c r="D314" t="n">
        <v>0</v>
      </c>
      <c r="E314" t="n">
        <v>3810</v>
      </c>
      <c r="F314" t="inlineStr">
        <is>
          <t>Donnée calculée</t>
        </is>
      </c>
    </row>
    <row r="315">
      <c r="A315" t="inlineStr">
        <is>
          <t>Usines de panneaux F</t>
        </is>
      </c>
      <c r="B315" t="inlineStr">
        <is>
          <t>Panneaux fibres</t>
        </is>
      </c>
      <c r="C315" t="n">
        <v>0.17</v>
      </c>
      <c r="D315" t="n">
        <v>0</v>
      </c>
      <c r="E315" t="n">
        <v>215</v>
      </c>
      <c r="F315" t="inlineStr">
        <is>
          <t>Donnée calculée</t>
        </is>
      </c>
    </row>
    <row r="316">
      <c r="A316" t="inlineStr">
        <is>
          <t>Usines de panneaux F</t>
        </is>
      </c>
      <c r="B316" t="inlineStr">
        <is>
          <t>Panneaux MDF</t>
        </is>
      </c>
      <c r="C316" t="n">
        <v>622</v>
      </c>
      <c r="D316" t="n">
        <v>0</v>
      </c>
      <c r="E316" t="n">
        <v>1580</v>
      </c>
      <c r="F316" t="inlineStr">
        <is>
          <t>Donnée calculée</t>
        </is>
      </c>
    </row>
    <row r="317">
      <c r="A317" t="inlineStr">
        <is>
          <t>Usines de panneaux F</t>
        </is>
      </c>
      <c r="B317" t="inlineStr">
        <is>
          <t>Panneaux OSB</t>
        </is>
      </c>
      <c r="C317" t="n">
        <v>197</v>
      </c>
      <c r="D317" t="n">
        <v>0</v>
      </c>
      <c r="E317" t="n">
        <v>730</v>
      </c>
      <c r="F317" t="inlineStr">
        <is>
          <t>Donnée calculée</t>
        </is>
      </c>
    </row>
    <row r="318">
      <c r="A318" t="inlineStr">
        <is>
          <t>Usines de panneaux F</t>
        </is>
      </c>
      <c r="B318" t="inlineStr">
        <is>
          <t>Produits de la 1ère transformation bois d'industrie F</t>
        </is>
      </c>
      <c r="C318" t="n">
        <v>3030</v>
      </c>
      <c r="D318" t="n">
        <v>1490</v>
      </c>
      <c r="E318" t="n">
        <v>3810</v>
      </c>
      <c r="F318" t="inlineStr">
        <is>
          <t>Donnée calculée</t>
        </is>
      </c>
    </row>
    <row r="319">
      <c r="A319" t="inlineStr">
        <is>
          <t>Usines de panneaux F</t>
        </is>
      </c>
      <c r="B319" t="inlineStr">
        <is>
          <t>Connexes</t>
        </is>
      </c>
      <c r="C319" t="n">
        <v>203</v>
      </c>
      <c r="D319" t="inlineStr"/>
      <c r="E319" t="inlineStr"/>
      <c r="F319" t="inlineStr">
        <is>
          <t>Donnée calculée</t>
        </is>
      </c>
    </row>
    <row r="320">
      <c r="A320" t="inlineStr">
        <is>
          <t>Usines de panneaux F</t>
        </is>
      </c>
      <c r="B320" t="inlineStr">
        <is>
          <t>Ecorces</t>
        </is>
      </c>
      <c r="C320" t="n">
        <v>203</v>
      </c>
      <c r="D320" t="inlineStr"/>
      <c r="E320" t="inlineStr"/>
      <c r="F320" t="inlineStr">
        <is>
          <t>Donnée calculée</t>
        </is>
      </c>
    </row>
    <row r="321">
      <c r="A321" t="inlineStr">
        <is>
          <t>Usines de panneaux F</t>
        </is>
      </c>
      <c r="B321" t="inlineStr">
        <is>
          <t>Ecorces F</t>
        </is>
      </c>
      <c r="C321" t="n">
        <v>203</v>
      </c>
      <c r="D321" t="inlineStr"/>
      <c r="E321" t="inlineStr"/>
      <c r="F321" t="inlineStr">
        <is>
          <t>Donnée calculée</t>
        </is>
      </c>
    </row>
    <row r="322">
      <c r="A322" t="inlineStr">
        <is>
          <t>Usines de panneaux F</t>
        </is>
      </c>
      <c r="B322" t="inlineStr">
        <is>
          <t>Connexes F</t>
        </is>
      </c>
      <c r="C322" t="n">
        <v>203</v>
      </c>
      <c r="D322" t="inlineStr"/>
      <c r="E322" t="inlineStr"/>
      <c r="F322" t="inlineStr">
        <is>
          <t>Donnée calculée</t>
        </is>
      </c>
    </row>
    <row r="323">
      <c r="A323" t="inlineStr">
        <is>
          <t>Usines de panneaux R</t>
        </is>
      </c>
      <c r="B323" t="inlineStr">
        <is>
          <t>Produits de la 1ère transformation bois d'industrie</t>
        </is>
      </c>
      <c r="C323" t="n">
        <v>4250</v>
      </c>
      <c r="D323" t="n">
        <v>3470</v>
      </c>
      <c r="E323" t="n">
        <v>5800</v>
      </c>
      <c r="F323" t="inlineStr">
        <is>
          <t>Donnée calculée</t>
        </is>
      </c>
    </row>
    <row r="324">
      <c r="A324" t="inlineStr">
        <is>
          <t>Usines de panneaux R</t>
        </is>
      </c>
      <c r="B324" t="inlineStr">
        <is>
          <t>Panneaux</t>
        </is>
      </c>
      <c r="C324" t="n">
        <v>4250</v>
      </c>
      <c r="D324" t="n">
        <v>3470</v>
      </c>
      <c r="E324" t="n">
        <v>5800</v>
      </c>
      <c r="F324" t="inlineStr">
        <is>
          <t>Donnée calculée</t>
        </is>
      </c>
    </row>
    <row r="325">
      <c r="A325" t="inlineStr">
        <is>
          <t>Usines de panneaux R</t>
        </is>
      </c>
      <c r="B325" t="inlineStr">
        <is>
          <t>Panneaux R</t>
        </is>
      </c>
      <c r="C325" t="n">
        <v>4250</v>
      </c>
      <c r="D325" t="n">
        <v>3470</v>
      </c>
      <c r="E325" t="n">
        <v>5800</v>
      </c>
      <c r="F325" t="inlineStr">
        <is>
          <t>Donnée calculée</t>
        </is>
      </c>
    </row>
    <row r="326">
      <c r="A326" t="inlineStr">
        <is>
          <t>Usines de panneaux R</t>
        </is>
      </c>
      <c r="B326" t="inlineStr">
        <is>
          <t>Panneaux particules</t>
        </is>
      </c>
      <c r="C326" t="n">
        <v>2550</v>
      </c>
      <c r="D326" t="n">
        <v>952</v>
      </c>
      <c r="E326" t="n">
        <v>4760</v>
      </c>
      <c r="F326" t="inlineStr">
        <is>
          <t>Donnée calculée</t>
        </is>
      </c>
    </row>
    <row r="327">
      <c r="A327" t="inlineStr">
        <is>
          <t>Usines de panneaux R</t>
        </is>
      </c>
      <c r="B327" t="inlineStr">
        <is>
          <t>Panneaux fibres</t>
        </is>
      </c>
      <c r="C327" t="n">
        <v>214</v>
      </c>
      <c r="D327" t="n">
        <v>0</v>
      </c>
      <c r="E327" t="n">
        <v>215</v>
      </c>
      <c r="F327" t="inlineStr">
        <is>
          <t>Donnée calculée</t>
        </is>
      </c>
    </row>
    <row r="328">
      <c r="A328" t="inlineStr">
        <is>
          <t>Usines de panneaux R</t>
        </is>
      </c>
      <c r="B328" t="inlineStr">
        <is>
          <t>Panneaux MDF</t>
        </is>
      </c>
      <c r="C328" t="n">
        <v>957</v>
      </c>
      <c r="D328" t="n">
        <v>0</v>
      </c>
      <c r="E328" t="n">
        <v>1580</v>
      </c>
      <c r="F328" t="inlineStr">
        <is>
          <t>Donnée calculée</t>
        </is>
      </c>
    </row>
    <row r="329">
      <c r="A329" t="inlineStr">
        <is>
          <t>Usines de panneaux R</t>
        </is>
      </c>
      <c r="B329" t="inlineStr">
        <is>
          <t>Panneaux OSB</t>
        </is>
      </c>
      <c r="C329" t="n">
        <v>532</v>
      </c>
      <c r="D329" t="n">
        <v>0</v>
      </c>
      <c r="E329" t="n">
        <v>730</v>
      </c>
      <c r="F329" t="inlineStr">
        <is>
          <t>Donnée calculée</t>
        </is>
      </c>
    </row>
    <row r="330">
      <c r="A330" t="inlineStr">
        <is>
          <t>Usines de panneaux R</t>
        </is>
      </c>
      <c r="B330" t="inlineStr">
        <is>
          <t>Produits de la 1ère transformation bois d'industrie R</t>
        </is>
      </c>
      <c r="C330" t="n">
        <v>4250</v>
      </c>
      <c r="D330" t="n">
        <v>3470</v>
      </c>
      <c r="E330" t="n">
        <v>5800</v>
      </c>
      <c r="F330" t="inlineStr">
        <is>
          <t>Donnée calculée</t>
        </is>
      </c>
    </row>
    <row r="331">
      <c r="A331" t="inlineStr">
        <is>
          <t>Usines de panneaux R</t>
        </is>
      </c>
      <c r="B331" t="inlineStr">
        <is>
          <t>Connexes</t>
        </is>
      </c>
      <c r="C331" t="n">
        <v>363</v>
      </c>
      <c r="D331" t="inlineStr"/>
      <c r="E331" t="inlineStr"/>
      <c r="F331" t="inlineStr">
        <is>
          <t>Donnée calculée</t>
        </is>
      </c>
    </row>
    <row r="332">
      <c r="A332" t="inlineStr">
        <is>
          <t>Usines de panneaux R</t>
        </is>
      </c>
      <c r="B332" t="inlineStr">
        <is>
          <t>Ecorces</t>
        </is>
      </c>
      <c r="C332" t="n">
        <v>363</v>
      </c>
      <c r="D332" t="inlineStr"/>
      <c r="E332" t="inlineStr"/>
      <c r="F332" t="inlineStr">
        <is>
          <t>Donnée calculée</t>
        </is>
      </c>
    </row>
    <row r="333">
      <c r="A333" t="inlineStr">
        <is>
          <t>Usines de panneaux R</t>
        </is>
      </c>
      <c r="B333" t="inlineStr">
        <is>
          <t>Ecorces R</t>
        </is>
      </c>
      <c r="C333" t="n">
        <v>363</v>
      </c>
      <c r="D333" t="inlineStr"/>
      <c r="E333" t="inlineStr"/>
      <c r="F333" t="inlineStr">
        <is>
          <t>Donnée calculée</t>
        </is>
      </c>
    </row>
    <row r="334">
      <c r="A334" t="inlineStr">
        <is>
          <t>Usines de panneaux R</t>
        </is>
      </c>
      <c r="B334" t="inlineStr">
        <is>
          <t>Connexes R</t>
        </is>
      </c>
      <c r="C334" t="n">
        <v>363</v>
      </c>
      <c r="D334" t="inlineStr"/>
      <c r="E334" t="inlineStr"/>
      <c r="F334" t="inlineStr">
        <is>
          <t>Donnée calculée</t>
        </is>
      </c>
    </row>
    <row r="335">
      <c r="A335" t="inlineStr">
        <is>
          <t>Fabrication de pâte à papier</t>
        </is>
      </c>
      <c r="B335" t="inlineStr">
        <is>
          <t>Produits de la 1ère transformation bois d'industrie</t>
        </is>
      </c>
      <c r="C335" t="n">
        <v>2250</v>
      </c>
      <c r="D335" t="inlineStr"/>
      <c r="E335" t="inlineStr"/>
      <c r="F335" t="inlineStr">
        <is>
          <t>Donnée calculée</t>
        </is>
      </c>
    </row>
    <row r="336">
      <c r="A336" t="inlineStr">
        <is>
          <t>Fabrication de pâte à papier</t>
        </is>
      </c>
      <c r="B336" t="inlineStr">
        <is>
          <t>Pâte à papier</t>
        </is>
      </c>
      <c r="C336" t="n">
        <v>2250</v>
      </c>
      <c r="D336" t="inlineStr"/>
      <c r="E336" t="inlineStr"/>
      <c r="F336" t="inlineStr">
        <is>
          <t>Donnée collectée</t>
        </is>
      </c>
    </row>
    <row r="337">
      <c r="A337" t="inlineStr">
        <is>
          <t>Fabrication de pâte à papier</t>
        </is>
      </c>
      <c r="B337" t="inlineStr">
        <is>
          <t>Pâte à papier R</t>
        </is>
      </c>
      <c r="C337" t="n">
        <v>1480</v>
      </c>
      <c r="D337" t="n">
        <v>1460</v>
      </c>
      <c r="E337" t="n">
        <v>1570</v>
      </c>
      <c r="F337" t="inlineStr">
        <is>
          <t>Donnée calculée</t>
        </is>
      </c>
    </row>
    <row r="338">
      <c r="A338" t="inlineStr">
        <is>
          <t>Fabrication de pâte à papier</t>
        </is>
      </c>
      <c r="B338" t="inlineStr">
        <is>
          <t>Pâte à papier F</t>
        </is>
      </c>
      <c r="C338" t="n">
        <v>767</v>
      </c>
      <c r="D338" t="n">
        <v>682</v>
      </c>
      <c r="E338" t="n">
        <v>787</v>
      </c>
      <c r="F338" t="inlineStr">
        <is>
          <t>Donnée calculée</t>
        </is>
      </c>
    </row>
    <row r="339">
      <c r="A339" t="inlineStr">
        <is>
          <t>Fabrication de pâte à papier</t>
        </is>
      </c>
      <c r="B339" t="inlineStr">
        <is>
          <t>Pâte à papier mécanique</t>
        </is>
      </c>
      <c r="C339" t="n">
        <v>2140</v>
      </c>
      <c r="D339" t="inlineStr"/>
      <c r="E339" t="inlineStr"/>
      <c r="F339" t="inlineStr">
        <is>
          <t>Donnée calculée</t>
        </is>
      </c>
    </row>
    <row r="340">
      <c r="A340" t="inlineStr">
        <is>
          <t>Fabrication de pâte à papier</t>
        </is>
      </c>
      <c r="B340" t="inlineStr">
        <is>
          <t>Pâte à papier chimique</t>
        </is>
      </c>
      <c r="C340" t="n">
        <v>104</v>
      </c>
      <c r="D340" t="inlineStr"/>
      <c r="E340" t="inlineStr"/>
      <c r="F340" t="inlineStr">
        <is>
          <t>Donnée calculée</t>
        </is>
      </c>
    </row>
    <row r="341">
      <c r="A341" t="inlineStr">
        <is>
          <t>Fabrication de pâte à papier</t>
        </is>
      </c>
      <c r="B341" t="inlineStr">
        <is>
          <t>Produits de la 1ère transformation bois d'industrie F</t>
        </is>
      </c>
      <c r="C341" t="n">
        <v>767</v>
      </c>
      <c r="D341" t="n">
        <v>682</v>
      </c>
      <c r="E341" t="n">
        <v>787</v>
      </c>
      <c r="F341" t="inlineStr">
        <is>
          <t>Donnée calculée</t>
        </is>
      </c>
    </row>
    <row r="342">
      <c r="A342" t="inlineStr">
        <is>
          <t>Fabrication de pâte à papier</t>
        </is>
      </c>
      <c r="B342" t="inlineStr">
        <is>
          <t>Produits de la 1ère transformation bois d'industrie R</t>
        </is>
      </c>
      <c r="C342" t="n">
        <v>1480</v>
      </c>
      <c r="D342" t="n">
        <v>1460</v>
      </c>
      <c r="E342" t="n">
        <v>1570</v>
      </c>
      <c r="F342" t="inlineStr">
        <is>
          <t>Donnée calculée</t>
        </is>
      </c>
    </row>
    <row r="343">
      <c r="A343" t="inlineStr">
        <is>
          <t>Fabrication de pâte à papier</t>
        </is>
      </c>
      <c r="B343" t="inlineStr">
        <is>
          <t>Connexes</t>
        </is>
      </c>
      <c r="C343" t="n">
        <v>384</v>
      </c>
      <c r="D343" t="inlineStr"/>
      <c r="E343" t="inlineStr"/>
      <c r="F343" t="inlineStr">
        <is>
          <t>Donnée calculée</t>
        </is>
      </c>
    </row>
    <row r="344">
      <c r="A344" t="inlineStr">
        <is>
          <t>Fabrication de pâte à papier</t>
        </is>
      </c>
      <c r="B344" t="inlineStr">
        <is>
          <t>Ecorces</t>
        </is>
      </c>
      <c r="C344" t="n">
        <v>384</v>
      </c>
      <c r="D344" t="inlineStr"/>
      <c r="E344" t="inlineStr"/>
      <c r="F344" t="inlineStr">
        <is>
          <t>Donnée calculée</t>
        </is>
      </c>
    </row>
    <row r="345">
      <c r="A345" t="inlineStr">
        <is>
          <t>Fabrication de pâte à papier</t>
        </is>
      </c>
      <c r="B345" t="inlineStr">
        <is>
          <t>Ecorces F</t>
        </is>
      </c>
      <c r="C345" t="n">
        <v>107</v>
      </c>
      <c r="D345" t="inlineStr"/>
      <c r="E345" t="inlineStr"/>
      <c r="F345" t="inlineStr">
        <is>
          <t>Donnée calculée</t>
        </is>
      </c>
    </row>
    <row r="346">
      <c r="A346" t="inlineStr">
        <is>
          <t>Fabrication de pâte à papier</t>
        </is>
      </c>
      <c r="B346" t="inlineStr">
        <is>
          <t>Ecorces R</t>
        </is>
      </c>
      <c r="C346" t="n">
        <v>276</v>
      </c>
      <c r="D346" t="inlineStr"/>
      <c r="E346" t="inlineStr"/>
      <c r="F346" t="inlineStr">
        <is>
          <t>Donnée calculée</t>
        </is>
      </c>
    </row>
    <row r="347">
      <c r="A347" t="inlineStr">
        <is>
          <t>Fabrication de pâte à papier</t>
        </is>
      </c>
      <c r="B347" t="inlineStr">
        <is>
          <t>Connexes F</t>
        </is>
      </c>
      <c r="C347" t="n">
        <v>107</v>
      </c>
      <c r="D347" t="inlineStr"/>
      <c r="E347" t="inlineStr"/>
      <c r="F347" t="inlineStr">
        <is>
          <t>Donnée calculée</t>
        </is>
      </c>
    </row>
    <row r="348">
      <c r="A348" t="inlineStr">
        <is>
          <t>Fabrication de pâte à papier</t>
        </is>
      </c>
      <c r="B348" t="inlineStr">
        <is>
          <t>Connexes R</t>
        </is>
      </c>
      <c r="C348" t="n">
        <v>276</v>
      </c>
      <c r="D348" t="inlineStr"/>
      <c r="E348" t="inlineStr"/>
      <c r="F348" t="inlineStr">
        <is>
          <t>Donnée calculée</t>
        </is>
      </c>
    </row>
    <row r="349">
      <c r="A349" t="inlineStr">
        <is>
          <t>Fabrication de pâte à papier</t>
        </is>
      </c>
      <c r="B349" t="inlineStr">
        <is>
          <t>Résidus de pâte à papier</t>
        </is>
      </c>
      <c r="C349" t="n">
        <v>105</v>
      </c>
      <c r="D349" t="inlineStr"/>
      <c r="E349" t="inlineStr"/>
      <c r="F349" t="inlineStr">
        <is>
          <t>Donnée calculée</t>
        </is>
      </c>
    </row>
    <row r="350">
      <c r="A350" t="inlineStr">
        <is>
          <t>Fabrication de pâte à papier F</t>
        </is>
      </c>
      <c r="B350" t="inlineStr">
        <is>
          <t>Produits de la 1ère transformation bois d'industrie</t>
        </is>
      </c>
      <c r="C350" t="n">
        <v>767</v>
      </c>
      <c r="D350" t="n">
        <v>682</v>
      </c>
      <c r="E350" t="n">
        <v>787</v>
      </c>
      <c r="F350" t="inlineStr">
        <is>
          <t>Donnée calculée</t>
        </is>
      </c>
    </row>
    <row r="351">
      <c r="A351" t="inlineStr">
        <is>
          <t>Fabrication de pâte à papier F</t>
        </is>
      </c>
      <c r="B351" t="inlineStr">
        <is>
          <t>Pâte à papier</t>
        </is>
      </c>
      <c r="C351" t="n">
        <v>767</v>
      </c>
      <c r="D351" t="n">
        <v>682</v>
      </c>
      <c r="E351" t="n">
        <v>787</v>
      </c>
      <c r="F351" t="inlineStr">
        <is>
          <t>Donnée calculée</t>
        </is>
      </c>
    </row>
    <row r="352">
      <c r="A352" t="inlineStr">
        <is>
          <t>Fabrication de pâte à papier F</t>
        </is>
      </c>
      <c r="B352" t="inlineStr">
        <is>
          <t>Pâte à papier F</t>
        </is>
      </c>
      <c r="C352" t="n">
        <v>767</v>
      </c>
      <c r="D352" t="n">
        <v>682</v>
      </c>
      <c r="E352" t="n">
        <v>787</v>
      </c>
      <c r="F352" t="inlineStr">
        <is>
          <t>Donnée calculée</t>
        </is>
      </c>
    </row>
    <row r="353">
      <c r="A353" t="inlineStr">
        <is>
          <t>Fabrication de pâte à papier F</t>
        </is>
      </c>
      <c r="B353" t="inlineStr">
        <is>
          <t>Pâte à papier mécanique</t>
        </is>
      </c>
      <c r="C353" t="n">
        <v>716</v>
      </c>
      <c r="D353" t="n">
        <v>578</v>
      </c>
      <c r="E353" t="n">
        <v>787</v>
      </c>
      <c r="F353" t="inlineStr">
        <is>
          <t>Donnée calculée</t>
        </is>
      </c>
    </row>
    <row r="354">
      <c r="A354" t="inlineStr">
        <is>
          <t>Fabrication de pâte à papier F</t>
        </is>
      </c>
      <c r="B354" t="inlineStr">
        <is>
          <t>Pâte à papier chimique</t>
        </is>
      </c>
      <c r="C354" t="n">
        <v>50.7</v>
      </c>
      <c r="D354" t="n">
        <v>0</v>
      </c>
      <c r="E354" t="n">
        <v>104</v>
      </c>
      <c r="F354" t="inlineStr">
        <is>
          <t>Donnée calculée</t>
        </is>
      </c>
    </row>
    <row r="355">
      <c r="A355" t="inlineStr">
        <is>
          <t>Fabrication de pâte à papier F</t>
        </is>
      </c>
      <c r="B355" t="inlineStr">
        <is>
          <t>Produits de la 1ère transformation bois d'industrie F</t>
        </is>
      </c>
      <c r="C355" t="n">
        <v>767</v>
      </c>
      <c r="D355" t="n">
        <v>682</v>
      </c>
      <c r="E355" t="n">
        <v>787</v>
      </c>
      <c r="F355" t="inlineStr">
        <is>
          <t>Donnée calculée</t>
        </is>
      </c>
    </row>
    <row r="356">
      <c r="A356" t="inlineStr">
        <is>
          <t>Fabrication de pâte à papier F</t>
        </is>
      </c>
      <c r="B356" t="inlineStr">
        <is>
          <t>Connexes</t>
        </is>
      </c>
      <c r="C356" t="n">
        <v>107</v>
      </c>
      <c r="D356" t="inlineStr"/>
      <c r="E356" t="inlineStr"/>
      <c r="F356" t="inlineStr">
        <is>
          <t>Donnée calculée</t>
        </is>
      </c>
    </row>
    <row r="357">
      <c r="A357" t="inlineStr">
        <is>
          <t>Fabrication de pâte à papier F</t>
        </is>
      </c>
      <c r="B357" t="inlineStr">
        <is>
          <t>Ecorces</t>
        </is>
      </c>
      <c r="C357" t="n">
        <v>107</v>
      </c>
      <c r="D357" t="inlineStr"/>
      <c r="E357" t="inlineStr"/>
      <c r="F357" t="inlineStr">
        <is>
          <t>Donnée calculée</t>
        </is>
      </c>
    </row>
    <row r="358">
      <c r="A358" t="inlineStr">
        <is>
          <t>Fabrication de pâte à papier F</t>
        </is>
      </c>
      <c r="B358" t="inlineStr">
        <is>
          <t>Ecorces F</t>
        </is>
      </c>
      <c r="C358" t="n">
        <v>107</v>
      </c>
      <c r="D358" t="inlineStr"/>
      <c r="E358" t="inlineStr"/>
      <c r="F358" t="inlineStr">
        <is>
          <t>Donnée calculée</t>
        </is>
      </c>
    </row>
    <row r="359">
      <c r="A359" t="inlineStr">
        <is>
          <t>Fabrication de pâte à papier F</t>
        </is>
      </c>
      <c r="B359" t="inlineStr">
        <is>
          <t>Connexes F</t>
        </is>
      </c>
      <c r="C359" t="n">
        <v>107</v>
      </c>
      <c r="D359" t="inlineStr"/>
      <c r="E359" t="inlineStr"/>
      <c r="F359" t="inlineStr">
        <is>
          <t>Donnée calculée</t>
        </is>
      </c>
    </row>
    <row r="360">
      <c r="A360" t="inlineStr">
        <is>
          <t>Fabrication de pâte à papier F</t>
        </is>
      </c>
      <c r="B360" t="inlineStr">
        <is>
          <t>Résidus de pâte à papier</t>
        </is>
      </c>
      <c r="C360" t="n">
        <v>20.2</v>
      </c>
      <c r="D360" t="n">
        <v>0</v>
      </c>
      <c r="E360" t="n">
        <v>105</v>
      </c>
      <c r="F360" t="inlineStr">
        <is>
          <t>Donnée calculée</t>
        </is>
      </c>
    </row>
    <row r="361">
      <c r="A361" t="inlineStr">
        <is>
          <t>Fabrication de pâte à papier R</t>
        </is>
      </c>
      <c r="B361" t="inlineStr">
        <is>
          <t>Produits de la 1ère transformation bois d'industrie</t>
        </is>
      </c>
      <c r="C361" t="n">
        <v>1480</v>
      </c>
      <c r="D361" t="n">
        <v>1460</v>
      </c>
      <c r="E361" t="n">
        <v>1570</v>
      </c>
      <c r="F361" t="inlineStr">
        <is>
          <t>Donnée calculée</t>
        </is>
      </c>
    </row>
    <row r="362">
      <c r="A362" t="inlineStr">
        <is>
          <t>Fabrication de pâte à papier R</t>
        </is>
      </c>
      <c r="B362" t="inlineStr">
        <is>
          <t>Pâte à papier</t>
        </is>
      </c>
      <c r="C362" t="n">
        <v>1480</v>
      </c>
      <c r="D362" t="n">
        <v>1460</v>
      </c>
      <c r="E362" t="n">
        <v>1570</v>
      </c>
      <c r="F362" t="inlineStr">
        <is>
          <t>Donnée calculée</t>
        </is>
      </c>
    </row>
    <row r="363">
      <c r="A363" t="inlineStr">
        <is>
          <t>Fabrication de pâte à papier R</t>
        </is>
      </c>
      <c r="B363" t="inlineStr">
        <is>
          <t>Pâte à papier R</t>
        </is>
      </c>
      <c r="C363" t="n">
        <v>1480</v>
      </c>
      <c r="D363" t="n">
        <v>1460</v>
      </c>
      <c r="E363" t="n">
        <v>1570</v>
      </c>
      <c r="F363" t="inlineStr">
        <is>
          <t>Donnée calculée</t>
        </is>
      </c>
    </row>
    <row r="364">
      <c r="A364" t="inlineStr">
        <is>
          <t>Fabrication de pâte à papier R</t>
        </is>
      </c>
      <c r="B364" t="inlineStr">
        <is>
          <t>Pâte à papier mécanique</t>
        </is>
      </c>
      <c r="C364" t="n">
        <v>1430</v>
      </c>
      <c r="D364" t="n">
        <v>1360</v>
      </c>
      <c r="E364" t="n">
        <v>1570</v>
      </c>
      <c r="F364" t="inlineStr">
        <is>
          <t>Donnée calculée</t>
        </is>
      </c>
    </row>
    <row r="365">
      <c r="A365" t="inlineStr">
        <is>
          <t>Fabrication de pâte à papier R</t>
        </is>
      </c>
      <c r="B365" t="inlineStr">
        <is>
          <t>Pâte à papier chimique</t>
        </is>
      </c>
      <c r="C365" t="n">
        <v>53</v>
      </c>
      <c r="D365" t="n">
        <v>0</v>
      </c>
      <c r="E365" t="n">
        <v>104</v>
      </c>
      <c r="F365" t="inlineStr">
        <is>
          <t>Donnée calculée</t>
        </is>
      </c>
    </row>
    <row r="366">
      <c r="A366" t="inlineStr">
        <is>
          <t>Fabrication de pâte à papier R</t>
        </is>
      </c>
      <c r="B366" t="inlineStr">
        <is>
          <t>Produits de la 1ère transformation bois d'industrie R</t>
        </is>
      </c>
      <c r="C366" t="n">
        <v>1480</v>
      </c>
      <c r="D366" t="n">
        <v>1460</v>
      </c>
      <c r="E366" t="n">
        <v>1570</v>
      </c>
      <c r="F366" t="inlineStr">
        <is>
          <t>Donnée calculée</t>
        </is>
      </c>
    </row>
    <row r="367">
      <c r="A367" t="inlineStr">
        <is>
          <t>Fabrication de pâte à papier R</t>
        </is>
      </c>
      <c r="B367" t="inlineStr">
        <is>
          <t>Connexes</t>
        </is>
      </c>
      <c r="C367" t="n">
        <v>276</v>
      </c>
      <c r="D367" t="inlineStr"/>
      <c r="E367" t="inlineStr"/>
      <c r="F367" t="inlineStr">
        <is>
          <t>Donnée calculée</t>
        </is>
      </c>
    </row>
    <row r="368">
      <c r="A368" t="inlineStr">
        <is>
          <t>Fabrication de pâte à papier R</t>
        </is>
      </c>
      <c r="B368" t="inlineStr">
        <is>
          <t>Ecorces</t>
        </is>
      </c>
      <c r="C368" t="n">
        <v>276</v>
      </c>
      <c r="D368" t="inlineStr"/>
      <c r="E368" t="inlineStr"/>
      <c r="F368" t="inlineStr">
        <is>
          <t>Donnée calculée</t>
        </is>
      </c>
    </row>
    <row r="369">
      <c r="A369" t="inlineStr">
        <is>
          <t>Fabrication de pâte à papier R</t>
        </is>
      </c>
      <c r="B369" t="inlineStr">
        <is>
          <t>Ecorces R</t>
        </is>
      </c>
      <c r="C369" t="n">
        <v>276</v>
      </c>
      <c r="D369" t="inlineStr"/>
      <c r="E369" t="inlineStr"/>
      <c r="F369" t="inlineStr">
        <is>
          <t>Donnée calculée</t>
        </is>
      </c>
    </row>
    <row r="370">
      <c r="A370" t="inlineStr">
        <is>
          <t>Fabrication de pâte à papier R</t>
        </is>
      </c>
      <c r="B370" t="inlineStr">
        <is>
          <t>Connexes R</t>
        </is>
      </c>
      <c r="C370" t="n">
        <v>276</v>
      </c>
      <c r="D370" t="inlineStr"/>
      <c r="E370" t="inlineStr"/>
      <c r="F370" t="inlineStr">
        <is>
          <t>Donnée calculée</t>
        </is>
      </c>
    </row>
    <row r="371">
      <c r="A371" t="inlineStr">
        <is>
          <t>Fabrication de pâte à papier R</t>
        </is>
      </c>
      <c r="B371" t="inlineStr">
        <is>
          <t>Résidus de pâte à papier</t>
        </is>
      </c>
      <c r="C371" t="n">
        <v>85</v>
      </c>
      <c r="D371" t="n">
        <v>0</v>
      </c>
      <c r="E371" t="n">
        <v>105</v>
      </c>
      <c r="F371" t="inlineStr">
        <is>
          <t>Donnée calculée</t>
        </is>
      </c>
    </row>
    <row r="372">
      <c r="A372" t="inlineStr">
        <is>
          <t>Fabrication de pâte à papier mécanique</t>
        </is>
      </c>
      <c r="B372" t="inlineStr">
        <is>
          <t>Produits de la 1ère transformation bois d'industrie</t>
        </is>
      </c>
      <c r="C372" t="n">
        <v>2140</v>
      </c>
      <c r="D372" t="inlineStr"/>
      <c r="E372" t="inlineStr"/>
      <c r="F372" t="inlineStr">
        <is>
          <t>Donnée calculée</t>
        </is>
      </c>
    </row>
    <row r="373">
      <c r="A373" t="inlineStr">
        <is>
          <t>Fabrication de pâte à papier mécanique</t>
        </is>
      </c>
      <c r="B373" t="inlineStr">
        <is>
          <t>Pâte à papier</t>
        </is>
      </c>
      <c r="C373" t="n">
        <v>2140</v>
      </c>
      <c r="D373" t="inlineStr"/>
      <c r="E373" t="inlineStr"/>
      <c r="F373" t="inlineStr">
        <is>
          <t>Donnée calculée</t>
        </is>
      </c>
    </row>
    <row r="374">
      <c r="A374" t="inlineStr">
        <is>
          <t>Fabrication de pâte à papier mécanique</t>
        </is>
      </c>
      <c r="B374" t="inlineStr">
        <is>
          <t>Pâte à papier R</t>
        </is>
      </c>
      <c r="C374" t="n">
        <v>1430</v>
      </c>
      <c r="D374" t="n">
        <v>1360</v>
      </c>
      <c r="E374" t="n">
        <v>1570</v>
      </c>
      <c r="F374" t="inlineStr">
        <is>
          <t>Donnée calculée</t>
        </is>
      </c>
    </row>
    <row r="375">
      <c r="A375" t="inlineStr">
        <is>
          <t>Fabrication de pâte à papier mécanique</t>
        </is>
      </c>
      <c r="B375" t="inlineStr">
        <is>
          <t>Pâte à papier F</t>
        </is>
      </c>
      <c r="C375" t="n">
        <v>716</v>
      </c>
      <c r="D375" t="n">
        <v>578</v>
      </c>
      <c r="E375" t="n">
        <v>787</v>
      </c>
      <c r="F375" t="inlineStr">
        <is>
          <t>Donnée calculée</t>
        </is>
      </c>
    </row>
    <row r="376">
      <c r="A376" t="inlineStr">
        <is>
          <t>Fabrication de pâte à papier mécanique</t>
        </is>
      </c>
      <c r="B376" t="inlineStr">
        <is>
          <t>Pâte à papier mécanique</t>
        </is>
      </c>
      <c r="C376" t="n">
        <v>2140</v>
      </c>
      <c r="D376" t="inlineStr"/>
      <c r="E376" t="inlineStr"/>
      <c r="F376" t="inlineStr">
        <is>
          <t>Donnée collectée</t>
        </is>
      </c>
    </row>
    <row r="377">
      <c r="A377" t="inlineStr">
        <is>
          <t>Fabrication de pâte à papier mécanique</t>
        </is>
      </c>
      <c r="B377" t="inlineStr">
        <is>
          <t>Produits de la 1ère transformation bois d'industrie F</t>
        </is>
      </c>
      <c r="C377" t="n">
        <v>716</v>
      </c>
      <c r="D377" t="n">
        <v>578</v>
      </c>
      <c r="E377" t="n">
        <v>787</v>
      </c>
      <c r="F377" t="inlineStr">
        <is>
          <t>Donnée calculée</t>
        </is>
      </c>
    </row>
    <row r="378">
      <c r="A378" t="inlineStr">
        <is>
          <t>Fabrication de pâte à papier mécanique</t>
        </is>
      </c>
      <c r="B378" t="inlineStr">
        <is>
          <t>Produits de la 1ère transformation bois d'industrie R</t>
        </is>
      </c>
      <c r="C378" t="n">
        <v>1430</v>
      </c>
      <c r="D378" t="n">
        <v>1360</v>
      </c>
      <c r="E378" t="n">
        <v>1570</v>
      </c>
      <c r="F378" t="inlineStr">
        <is>
          <t>Donnée calculée</t>
        </is>
      </c>
    </row>
    <row r="379">
      <c r="A379" t="inlineStr">
        <is>
          <t>Fabrication de pâte à papier mécanique</t>
        </is>
      </c>
      <c r="B379" t="inlineStr">
        <is>
          <t>Connexes</t>
        </is>
      </c>
      <c r="C379" t="n">
        <v>367</v>
      </c>
      <c r="D379" t="n">
        <v>318</v>
      </c>
      <c r="E379" t="n">
        <v>384</v>
      </c>
      <c r="F379" t="inlineStr">
        <is>
          <t>Donnée calculée</t>
        </is>
      </c>
    </row>
    <row r="380">
      <c r="A380" t="inlineStr">
        <is>
          <t>Fabrication de pâte à papier mécanique</t>
        </is>
      </c>
      <c r="B380" t="inlineStr">
        <is>
          <t>Ecorces</t>
        </is>
      </c>
      <c r="C380" t="n">
        <v>367</v>
      </c>
      <c r="D380" t="n">
        <v>318</v>
      </c>
      <c r="E380" t="n">
        <v>384</v>
      </c>
      <c r="F380" t="inlineStr">
        <is>
          <t>Donnée calculée</t>
        </is>
      </c>
    </row>
    <row r="381">
      <c r="A381" t="inlineStr">
        <is>
          <t>Fabrication de pâte à papier mécanique</t>
        </is>
      </c>
      <c r="B381" t="inlineStr">
        <is>
          <t>Ecorces F</t>
        </is>
      </c>
      <c r="C381" t="n">
        <v>103</v>
      </c>
      <c r="D381" t="n">
        <v>79</v>
      </c>
      <c r="E381" t="n">
        <v>107</v>
      </c>
      <c r="F381" t="inlineStr">
        <is>
          <t>Donnée calculée</t>
        </is>
      </c>
    </row>
    <row r="382">
      <c r="A382" t="inlineStr">
        <is>
          <t>Fabrication de pâte à papier mécanique</t>
        </is>
      </c>
      <c r="B382" t="inlineStr">
        <is>
          <t>Ecorces R</t>
        </is>
      </c>
      <c r="C382" t="n">
        <v>264</v>
      </c>
      <c r="D382" t="n">
        <v>239</v>
      </c>
      <c r="E382" t="n">
        <v>276</v>
      </c>
      <c r="F382" t="inlineStr">
        <is>
          <t>Donnée calculée</t>
        </is>
      </c>
    </row>
    <row r="383">
      <c r="A383" t="inlineStr">
        <is>
          <t>Fabrication de pâte à papier mécanique</t>
        </is>
      </c>
      <c r="B383" t="inlineStr">
        <is>
          <t>Connexes F</t>
        </is>
      </c>
      <c r="C383" t="n">
        <v>103</v>
      </c>
      <c r="D383" t="n">
        <v>79</v>
      </c>
      <c r="E383" t="n">
        <v>107</v>
      </c>
      <c r="F383" t="inlineStr">
        <is>
          <t>Donnée calculée</t>
        </is>
      </c>
    </row>
    <row r="384">
      <c r="A384" t="inlineStr">
        <is>
          <t>Fabrication de pâte à papier mécanique</t>
        </is>
      </c>
      <c r="B384" t="inlineStr">
        <is>
          <t>Connexes R</t>
        </is>
      </c>
      <c r="C384" t="n">
        <v>264</v>
      </c>
      <c r="D384" t="n">
        <v>239</v>
      </c>
      <c r="E384" t="n">
        <v>276</v>
      </c>
      <c r="F384" t="inlineStr">
        <is>
          <t>Donnée calculée</t>
        </is>
      </c>
    </row>
    <row r="385">
      <c r="A385" t="inlineStr">
        <is>
          <t>Fabrication de pâte à papier mécanique</t>
        </is>
      </c>
      <c r="B385" t="inlineStr">
        <is>
          <t>Résidus de pâte à papier</t>
        </is>
      </c>
      <c r="C385" t="n">
        <v>105</v>
      </c>
      <c r="D385" t="n">
        <v>0</v>
      </c>
      <c r="E385" t="n">
        <v>105</v>
      </c>
      <c r="F385" t="inlineStr">
        <is>
          <t>Donnée calculée</t>
        </is>
      </c>
    </row>
    <row r="386">
      <c r="A386" t="inlineStr">
        <is>
          <t>Fabrication de pâte à papier chimique</t>
        </is>
      </c>
      <c r="B386" t="inlineStr">
        <is>
          <t>Produits de la 1ère transformation bois d'industrie</t>
        </is>
      </c>
      <c r="C386" t="n">
        <v>104</v>
      </c>
      <c r="D386" t="inlineStr"/>
      <c r="E386" t="inlineStr"/>
      <c r="F386" t="inlineStr">
        <is>
          <t>Donnée calculée</t>
        </is>
      </c>
    </row>
    <row r="387">
      <c r="A387" t="inlineStr">
        <is>
          <t>Fabrication de pâte à papier chimique</t>
        </is>
      </c>
      <c r="B387" t="inlineStr">
        <is>
          <t>Pâte à papier</t>
        </is>
      </c>
      <c r="C387" t="n">
        <v>104</v>
      </c>
      <c r="D387" t="inlineStr"/>
      <c r="E387" t="inlineStr"/>
      <c r="F387" t="inlineStr">
        <is>
          <t>Donnée calculée</t>
        </is>
      </c>
    </row>
    <row r="388">
      <c r="A388" t="inlineStr">
        <is>
          <t>Fabrication de pâte à papier chimique</t>
        </is>
      </c>
      <c r="B388" t="inlineStr">
        <is>
          <t>Pâte à papier R</t>
        </is>
      </c>
      <c r="C388" t="n">
        <v>53</v>
      </c>
      <c r="D388" t="n">
        <v>0</v>
      </c>
      <c r="E388" t="n">
        <v>104</v>
      </c>
      <c r="F388" t="inlineStr">
        <is>
          <t>Donnée calculée</t>
        </is>
      </c>
    </row>
    <row r="389">
      <c r="A389" t="inlineStr">
        <is>
          <t>Fabrication de pâte à papier chimique</t>
        </is>
      </c>
      <c r="B389" t="inlineStr">
        <is>
          <t>Pâte à papier F</t>
        </is>
      </c>
      <c r="C389" t="n">
        <v>50.7</v>
      </c>
      <c r="D389" t="n">
        <v>0</v>
      </c>
      <c r="E389" t="n">
        <v>104</v>
      </c>
      <c r="F389" t="inlineStr">
        <is>
          <t>Donnée calculée</t>
        </is>
      </c>
    </row>
    <row r="390">
      <c r="A390" t="inlineStr">
        <is>
          <t>Fabrication de pâte à papier chimique</t>
        </is>
      </c>
      <c r="B390" t="inlineStr">
        <is>
          <t>Pâte à papier chimique</t>
        </is>
      </c>
      <c r="C390" t="n">
        <v>104</v>
      </c>
      <c r="D390" t="inlineStr"/>
      <c r="E390" t="inlineStr"/>
      <c r="F390" t="inlineStr">
        <is>
          <t>Donnée collectée</t>
        </is>
      </c>
    </row>
    <row r="391">
      <c r="A391" t="inlineStr">
        <is>
          <t>Fabrication de pâte à papier chimique</t>
        </is>
      </c>
      <c r="B391" t="inlineStr">
        <is>
          <t>Produits de la 1ère transformation bois d'industrie F</t>
        </is>
      </c>
      <c r="C391" t="n">
        <v>50.7</v>
      </c>
      <c r="D391" t="n">
        <v>0</v>
      </c>
      <c r="E391" t="n">
        <v>104</v>
      </c>
      <c r="F391" t="inlineStr">
        <is>
          <t>Donnée calculée</t>
        </is>
      </c>
    </row>
    <row r="392">
      <c r="A392" t="inlineStr">
        <is>
          <t>Fabrication de pâte à papier chimique</t>
        </is>
      </c>
      <c r="B392" t="inlineStr">
        <is>
          <t>Produits de la 1ère transformation bois d'industrie R</t>
        </is>
      </c>
      <c r="C392" t="n">
        <v>53</v>
      </c>
      <c r="D392" t="n">
        <v>0</v>
      </c>
      <c r="E392" t="n">
        <v>104</v>
      </c>
      <c r="F392" t="inlineStr">
        <is>
          <t>Donnée calculée</t>
        </is>
      </c>
    </row>
    <row r="393">
      <c r="A393" t="inlineStr">
        <is>
          <t>Fabrication de pâte à papier chimique</t>
        </is>
      </c>
      <c r="B393" t="inlineStr">
        <is>
          <t>Connexes</t>
        </is>
      </c>
      <c r="C393" t="n">
        <v>16.9</v>
      </c>
      <c r="D393" t="n">
        <v>0</v>
      </c>
      <c r="E393" t="n">
        <v>65.40000000000001</v>
      </c>
      <c r="F393" t="inlineStr">
        <is>
          <t>Donnée calculée</t>
        </is>
      </c>
    </row>
    <row r="394">
      <c r="A394" t="inlineStr">
        <is>
          <t>Fabrication de pâte à papier chimique</t>
        </is>
      </c>
      <c r="B394" t="inlineStr">
        <is>
          <t>Ecorces</t>
        </is>
      </c>
      <c r="C394" t="n">
        <v>16.9</v>
      </c>
      <c r="D394" t="n">
        <v>0</v>
      </c>
      <c r="E394" t="n">
        <v>65.40000000000001</v>
      </c>
      <c r="F394" t="inlineStr">
        <is>
          <t>Donnée calculée</t>
        </is>
      </c>
    </row>
    <row r="395">
      <c r="A395" t="inlineStr">
        <is>
          <t>Fabrication de pâte à papier chimique</t>
        </is>
      </c>
      <c r="B395" t="inlineStr">
        <is>
          <t>Ecorces F</t>
        </is>
      </c>
      <c r="C395" t="n">
        <v>4.72</v>
      </c>
      <c r="D395" t="n">
        <v>0</v>
      </c>
      <c r="E395" t="n">
        <v>28.5</v>
      </c>
      <c r="F395" t="inlineStr">
        <is>
          <t>Donnée calculée</t>
        </is>
      </c>
    </row>
    <row r="396">
      <c r="A396" t="inlineStr">
        <is>
          <t>Fabrication de pâte à papier chimique</t>
        </is>
      </c>
      <c r="B396" t="inlineStr">
        <is>
          <t>Ecorces R</t>
        </is>
      </c>
      <c r="C396" t="n">
        <v>12.2</v>
      </c>
      <c r="D396" t="n">
        <v>0</v>
      </c>
      <c r="E396" t="n">
        <v>36.9</v>
      </c>
      <c r="F396" t="inlineStr">
        <is>
          <t>Donnée calculée</t>
        </is>
      </c>
    </row>
    <row r="397">
      <c r="A397" t="inlineStr">
        <is>
          <t>Fabrication de pâte à papier chimique</t>
        </is>
      </c>
      <c r="B397" t="inlineStr">
        <is>
          <t>Connexes F</t>
        </is>
      </c>
      <c r="C397" t="n">
        <v>4.72</v>
      </c>
      <c r="D397" t="n">
        <v>0</v>
      </c>
      <c r="E397" t="n">
        <v>28.5</v>
      </c>
      <c r="F397" t="inlineStr">
        <is>
          <t>Donnée calculée</t>
        </is>
      </c>
    </row>
    <row r="398">
      <c r="A398" t="inlineStr">
        <is>
          <t>Fabrication de pâte à papier chimique</t>
        </is>
      </c>
      <c r="B398" t="inlineStr">
        <is>
          <t>Connexes R</t>
        </is>
      </c>
      <c r="C398" t="n">
        <v>12.2</v>
      </c>
      <c r="D398" t="n">
        <v>0</v>
      </c>
      <c r="E398" t="n">
        <v>36.9</v>
      </c>
      <c r="F398" t="inlineStr">
        <is>
          <t>Donnée calculée</t>
        </is>
      </c>
    </row>
    <row r="399">
      <c r="A399" t="inlineStr">
        <is>
          <t>Fabrication de pâte à papier chimique</t>
        </is>
      </c>
      <c r="B399" t="inlineStr">
        <is>
          <t>Résidus de pâte à papier</t>
        </is>
      </c>
      <c r="C399" t="n">
        <v>0.11</v>
      </c>
      <c r="D399" t="n">
        <v>0</v>
      </c>
      <c r="E399" t="n">
        <v>105</v>
      </c>
      <c r="F399" t="inlineStr">
        <is>
          <t>Donnée calculée</t>
        </is>
      </c>
    </row>
    <row r="400">
      <c r="A400" t="inlineStr">
        <is>
          <t>1ère Transformation bois d'industrie F</t>
        </is>
      </c>
      <c r="B400" t="inlineStr">
        <is>
          <t>Produits de la 1ère transformation bois d'industrie</t>
        </is>
      </c>
      <c r="C400" t="n">
        <v>3800</v>
      </c>
      <c r="D400" t="n">
        <v>2170</v>
      </c>
      <c r="E400" t="n">
        <v>4600</v>
      </c>
      <c r="F400" t="inlineStr">
        <is>
          <t>Donnée calculée</t>
        </is>
      </c>
    </row>
    <row r="401">
      <c r="A401" t="inlineStr">
        <is>
          <t>1ère Transformation bois d'industrie F</t>
        </is>
      </c>
      <c r="B401" t="inlineStr">
        <is>
          <t>Pâte à papier</t>
        </is>
      </c>
      <c r="C401" t="n">
        <v>767</v>
      </c>
      <c r="D401" t="n">
        <v>682</v>
      </c>
      <c r="E401" t="n">
        <v>787</v>
      </c>
      <c r="F401" t="inlineStr">
        <is>
          <t>Donnée calculée</t>
        </is>
      </c>
    </row>
    <row r="402">
      <c r="A402" t="inlineStr">
        <is>
          <t>1ère Transformation bois d'industrie F</t>
        </is>
      </c>
      <c r="B402" t="inlineStr">
        <is>
          <t>Pâte à papier F</t>
        </is>
      </c>
      <c r="C402" t="n">
        <v>767</v>
      </c>
      <c r="D402" t="n">
        <v>682</v>
      </c>
      <c r="E402" t="n">
        <v>787</v>
      </c>
      <c r="F402" t="inlineStr">
        <is>
          <t>Donnée calculée</t>
        </is>
      </c>
    </row>
    <row r="403">
      <c r="A403" t="inlineStr">
        <is>
          <t>1ère Transformation bois d'industrie F</t>
        </is>
      </c>
      <c r="B403" t="inlineStr">
        <is>
          <t>Pâte à papier mécanique</t>
        </is>
      </c>
      <c r="C403" t="n">
        <v>716</v>
      </c>
      <c r="D403" t="n">
        <v>578</v>
      </c>
      <c r="E403" t="n">
        <v>787</v>
      </c>
      <c r="F403" t="inlineStr">
        <is>
          <t>Donnée calculée</t>
        </is>
      </c>
    </row>
    <row r="404">
      <c r="A404" t="inlineStr">
        <is>
          <t>1ère Transformation bois d'industrie F</t>
        </is>
      </c>
      <c r="B404" t="inlineStr">
        <is>
          <t>Pâte à papier chimique</t>
        </is>
      </c>
      <c r="C404" t="n">
        <v>50.7</v>
      </c>
      <c r="D404" t="n">
        <v>0</v>
      </c>
      <c r="E404" t="n">
        <v>104</v>
      </c>
      <c r="F404" t="inlineStr">
        <is>
          <t>Donnée calculée</t>
        </is>
      </c>
    </row>
    <row r="405">
      <c r="A405" t="inlineStr">
        <is>
          <t>1ère Transformation bois d'industrie F</t>
        </is>
      </c>
      <c r="B405" t="inlineStr">
        <is>
          <t>Panneaux</t>
        </is>
      </c>
      <c r="C405" t="n">
        <v>3030</v>
      </c>
      <c r="D405" t="n">
        <v>1490</v>
      </c>
      <c r="E405" t="n">
        <v>3810</v>
      </c>
      <c r="F405" t="inlineStr">
        <is>
          <t>Donnée calculée</t>
        </is>
      </c>
    </row>
    <row r="406">
      <c r="A406" t="inlineStr">
        <is>
          <t>1ère Transformation bois d'industrie F</t>
        </is>
      </c>
      <c r="B406" t="inlineStr">
        <is>
          <t>Panneaux F</t>
        </is>
      </c>
      <c r="C406" t="n">
        <v>3030</v>
      </c>
      <c r="D406" t="n">
        <v>1490</v>
      </c>
      <c r="E406" t="n">
        <v>3810</v>
      </c>
      <c r="F406" t="inlineStr">
        <is>
          <t>Donnée calculée</t>
        </is>
      </c>
    </row>
    <row r="407">
      <c r="A407" t="inlineStr">
        <is>
          <t>1ère Transformation bois d'industrie F</t>
        </is>
      </c>
      <c r="B407" t="inlineStr">
        <is>
          <t>Panneaux particules</t>
        </is>
      </c>
      <c r="C407" t="n">
        <v>2210</v>
      </c>
      <c r="D407" t="n">
        <v>0</v>
      </c>
      <c r="E407" t="n">
        <v>3810</v>
      </c>
      <c r="F407" t="inlineStr">
        <is>
          <t>Donnée calculée</t>
        </is>
      </c>
    </row>
    <row r="408">
      <c r="A408" t="inlineStr">
        <is>
          <t>1ère Transformation bois d'industrie F</t>
        </is>
      </c>
      <c r="B408" t="inlineStr">
        <is>
          <t>Panneaux fibres</t>
        </is>
      </c>
      <c r="C408" t="n">
        <v>0.17</v>
      </c>
      <c r="D408" t="n">
        <v>0</v>
      </c>
      <c r="E408" t="n">
        <v>215</v>
      </c>
      <c r="F408" t="inlineStr">
        <is>
          <t>Donnée calculée</t>
        </is>
      </c>
    </row>
    <row r="409">
      <c r="A409" t="inlineStr">
        <is>
          <t>1ère Transformation bois d'industrie F</t>
        </is>
      </c>
      <c r="B409" t="inlineStr">
        <is>
          <t>Panneaux MDF</t>
        </is>
      </c>
      <c r="C409" t="n">
        <v>622</v>
      </c>
      <c r="D409" t="n">
        <v>0</v>
      </c>
      <c r="E409" t="n">
        <v>1580</v>
      </c>
      <c r="F409" t="inlineStr">
        <is>
          <t>Donnée calculée</t>
        </is>
      </c>
    </row>
    <row r="410">
      <c r="A410" t="inlineStr">
        <is>
          <t>1ère Transformation bois d'industrie F</t>
        </is>
      </c>
      <c r="B410" t="inlineStr">
        <is>
          <t>Panneaux OSB</t>
        </is>
      </c>
      <c r="C410" t="n">
        <v>197</v>
      </c>
      <c r="D410" t="n">
        <v>0</v>
      </c>
      <c r="E410" t="n">
        <v>730</v>
      </c>
      <c r="F410" t="inlineStr">
        <is>
          <t>Donnée calculée</t>
        </is>
      </c>
    </row>
    <row r="411">
      <c r="A411" t="inlineStr">
        <is>
          <t>1ère Transformation bois d'industrie F</t>
        </is>
      </c>
      <c r="B411" t="inlineStr">
        <is>
          <t>Produits de la 1ère transformation bois d'industrie F</t>
        </is>
      </c>
      <c r="C411" t="n">
        <v>3800</v>
      </c>
      <c r="D411" t="n">
        <v>2170</v>
      </c>
      <c r="E411" t="n">
        <v>4600</v>
      </c>
      <c r="F411" t="inlineStr">
        <is>
          <t>Donnée calculée</t>
        </is>
      </c>
    </row>
    <row r="412">
      <c r="A412" t="inlineStr">
        <is>
          <t>1ère Transformation bois d'industrie F</t>
        </is>
      </c>
      <c r="B412" t="inlineStr">
        <is>
          <t>Connexes</t>
        </is>
      </c>
      <c r="C412" t="n">
        <v>311</v>
      </c>
      <c r="D412" t="inlineStr"/>
      <c r="E412" t="inlineStr"/>
      <c r="F412" t="inlineStr">
        <is>
          <t>Donnée calculée</t>
        </is>
      </c>
    </row>
    <row r="413">
      <c r="A413" t="inlineStr">
        <is>
          <t>1ère Transformation bois d'industrie F</t>
        </is>
      </c>
      <c r="B413" t="inlineStr">
        <is>
          <t>Ecorces</t>
        </is>
      </c>
      <c r="C413" t="n">
        <v>311</v>
      </c>
      <c r="D413" t="inlineStr"/>
      <c r="E413" t="inlineStr"/>
      <c r="F413" t="inlineStr">
        <is>
          <t>Donnée calculée</t>
        </is>
      </c>
    </row>
    <row r="414">
      <c r="A414" t="inlineStr">
        <is>
          <t>1ère Transformation bois d'industrie F</t>
        </is>
      </c>
      <c r="B414" t="inlineStr">
        <is>
          <t>Ecorces F</t>
        </is>
      </c>
      <c r="C414" t="n">
        <v>311</v>
      </c>
      <c r="D414" t="inlineStr"/>
      <c r="E414" t="inlineStr"/>
      <c r="F414" t="inlineStr">
        <is>
          <t>Donnée calculée</t>
        </is>
      </c>
    </row>
    <row r="415">
      <c r="A415" t="inlineStr">
        <is>
          <t>1ère Transformation bois d'industrie F</t>
        </is>
      </c>
      <c r="B415" t="inlineStr">
        <is>
          <t>Connexes F</t>
        </is>
      </c>
      <c r="C415" t="n">
        <v>311</v>
      </c>
      <c r="D415" t="inlineStr"/>
      <c r="E415" t="inlineStr"/>
      <c r="F415" t="inlineStr">
        <is>
          <t>Donnée calculée</t>
        </is>
      </c>
    </row>
    <row r="416">
      <c r="A416" t="inlineStr">
        <is>
          <t>1ère Transformation bois d'industrie F</t>
        </is>
      </c>
      <c r="B416" t="inlineStr">
        <is>
          <t>Résidus de pâte à papier</t>
        </is>
      </c>
      <c r="C416" t="n">
        <v>20.2</v>
      </c>
      <c r="D416" t="n">
        <v>0</v>
      </c>
      <c r="E416" t="n">
        <v>105</v>
      </c>
      <c r="F416" t="inlineStr">
        <is>
          <t>Donnée calculée</t>
        </is>
      </c>
    </row>
    <row r="417">
      <c r="A417" t="inlineStr">
        <is>
          <t>1ère Transformation bois d'industrie R</t>
        </is>
      </c>
      <c r="B417" t="inlineStr">
        <is>
          <t>Produits de la 1ère transformation bois d'industrie</t>
        </is>
      </c>
      <c r="C417" t="n">
        <v>5730</v>
      </c>
      <c r="D417" t="n">
        <v>4940</v>
      </c>
      <c r="E417" t="n">
        <v>7360</v>
      </c>
      <c r="F417" t="inlineStr">
        <is>
          <t>Donnée calculée</t>
        </is>
      </c>
    </row>
    <row r="418">
      <c r="A418" t="inlineStr">
        <is>
          <t>1ère Transformation bois d'industrie R</t>
        </is>
      </c>
      <c r="B418" t="inlineStr">
        <is>
          <t>Pâte à papier</t>
        </is>
      </c>
      <c r="C418" t="n">
        <v>1480</v>
      </c>
      <c r="D418" t="n">
        <v>1460</v>
      </c>
      <c r="E418" t="n">
        <v>1570</v>
      </c>
      <c r="F418" t="inlineStr">
        <is>
          <t>Donnée calculée</t>
        </is>
      </c>
    </row>
    <row r="419">
      <c r="A419" t="inlineStr">
        <is>
          <t>1ère Transformation bois d'industrie R</t>
        </is>
      </c>
      <c r="B419" t="inlineStr">
        <is>
          <t>Pâte à papier R</t>
        </is>
      </c>
      <c r="C419" t="n">
        <v>1480</v>
      </c>
      <c r="D419" t="n">
        <v>1460</v>
      </c>
      <c r="E419" t="n">
        <v>1570</v>
      </c>
      <c r="F419" t="inlineStr">
        <is>
          <t>Donnée calculée</t>
        </is>
      </c>
    </row>
    <row r="420">
      <c r="A420" t="inlineStr">
        <is>
          <t>1ère Transformation bois d'industrie R</t>
        </is>
      </c>
      <c r="B420" t="inlineStr">
        <is>
          <t>Pâte à papier mécanique</t>
        </is>
      </c>
      <c r="C420" t="n">
        <v>1430</v>
      </c>
      <c r="D420" t="n">
        <v>1360</v>
      </c>
      <c r="E420" t="n">
        <v>1570</v>
      </c>
      <c r="F420" t="inlineStr">
        <is>
          <t>Donnée calculée</t>
        </is>
      </c>
    </row>
    <row r="421">
      <c r="A421" t="inlineStr">
        <is>
          <t>1ère Transformation bois d'industrie R</t>
        </is>
      </c>
      <c r="B421" t="inlineStr">
        <is>
          <t>Pâte à papier chimique</t>
        </is>
      </c>
      <c r="C421" t="n">
        <v>53</v>
      </c>
      <c r="D421" t="n">
        <v>0</v>
      </c>
      <c r="E421" t="n">
        <v>104</v>
      </c>
      <c r="F421" t="inlineStr">
        <is>
          <t>Donnée calculée</t>
        </is>
      </c>
    </row>
    <row r="422">
      <c r="A422" t="inlineStr">
        <is>
          <t>1ère Transformation bois d'industrie R</t>
        </is>
      </c>
      <c r="B422" t="inlineStr">
        <is>
          <t>Panneaux</t>
        </is>
      </c>
      <c r="C422" t="n">
        <v>4250</v>
      </c>
      <c r="D422" t="n">
        <v>3470</v>
      </c>
      <c r="E422" t="n">
        <v>5800</v>
      </c>
      <c r="F422" t="inlineStr">
        <is>
          <t>Donnée calculée</t>
        </is>
      </c>
    </row>
    <row r="423">
      <c r="A423" t="inlineStr">
        <is>
          <t>1ère Transformation bois d'industrie R</t>
        </is>
      </c>
      <c r="B423" t="inlineStr">
        <is>
          <t>Panneaux R</t>
        </is>
      </c>
      <c r="C423" t="n">
        <v>4250</v>
      </c>
      <c r="D423" t="n">
        <v>3470</v>
      </c>
      <c r="E423" t="n">
        <v>5800</v>
      </c>
      <c r="F423" t="inlineStr">
        <is>
          <t>Donnée calculée</t>
        </is>
      </c>
    </row>
    <row r="424">
      <c r="A424" t="inlineStr">
        <is>
          <t>1ère Transformation bois d'industrie R</t>
        </is>
      </c>
      <c r="B424" t="inlineStr">
        <is>
          <t>Panneaux particules</t>
        </is>
      </c>
      <c r="C424" t="n">
        <v>2550</v>
      </c>
      <c r="D424" t="n">
        <v>952</v>
      </c>
      <c r="E424" t="n">
        <v>4760</v>
      </c>
      <c r="F424" t="inlineStr">
        <is>
          <t>Donnée calculée</t>
        </is>
      </c>
    </row>
    <row r="425">
      <c r="A425" t="inlineStr">
        <is>
          <t>1ère Transformation bois d'industrie R</t>
        </is>
      </c>
      <c r="B425" t="inlineStr">
        <is>
          <t>Panneaux fibres</t>
        </is>
      </c>
      <c r="C425" t="n">
        <v>214</v>
      </c>
      <c r="D425" t="n">
        <v>0</v>
      </c>
      <c r="E425" t="n">
        <v>215</v>
      </c>
      <c r="F425" t="inlineStr">
        <is>
          <t>Donnée calculée</t>
        </is>
      </c>
    </row>
    <row r="426">
      <c r="A426" t="inlineStr">
        <is>
          <t>1ère Transformation bois d'industrie R</t>
        </is>
      </c>
      <c r="B426" t="inlineStr">
        <is>
          <t>Panneaux MDF</t>
        </is>
      </c>
      <c r="C426" t="n">
        <v>957</v>
      </c>
      <c r="D426" t="n">
        <v>0</v>
      </c>
      <c r="E426" t="n">
        <v>1580</v>
      </c>
      <c r="F426" t="inlineStr">
        <is>
          <t>Donnée calculée</t>
        </is>
      </c>
    </row>
    <row r="427">
      <c r="A427" t="inlineStr">
        <is>
          <t>1ère Transformation bois d'industrie R</t>
        </is>
      </c>
      <c r="B427" t="inlineStr">
        <is>
          <t>Panneaux OSB</t>
        </is>
      </c>
      <c r="C427" t="n">
        <v>532</v>
      </c>
      <c r="D427" t="n">
        <v>0</v>
      </c>
      <c r="E427" t="n">
        <v>730</v>
      </c>
      <c r="F427" t="inlineStr">
        <is>
          <t>Donnée calculée</t>
        </is>
      </c>
    </row>
    <row r="428">
      <c r="A428" t="inlineStr">
        <is>
          <t>1ère Transformation bois d'industrie R</t>
        </is>
      </c>
      <c r="B428" t="inlineStr">
        <is>
          <t>Produits de la 1ère transformation bois d'industrie R</t>
        </is>
      </c>
      <c r="C428" t="n">
        <v>5730</v>
      </c>
      <c r="D428" t="n">
        <v>4940</v>
      </c>
      <c r="E428" t="n">
        <v>7360</v>
      </c>
      <c r="F428" t="inlineStr">
        <is>
          <t>Donnée calculée</t>
        </is>
      </c>
    </row>
    <row r="429">
      <c r="A429" t="inlineStr">
        <is>
          <t>1ère Transformation bois d'industrie R</t>
        </is>
      </c>
      <c r="B429" t="inlineStr">
        <is>
          <t>Connexes</t>
        </is>
      </c>
      <c r="C429" t="n">
        <v>639</v>
      </c>
      <c r="D429" t="inlineStr"/>
      <c r="E429" t="inlineStr"/>
      <c r="F429" t="inlineStr">
        <is>
          <t>Donnée calculée</t>
        </is>
      </c>
    </row>
    <row r="430">
      <c r="A430" t="inlineStr">
        <is>
          <t>1ère Transformation bois d'industrie R</t>
        </is>
      </c>
      <c r="B430" t="inlineStr">
        <is>
          <t>Ecorces</t>
        </is>
      </c>
      <c r="C430" t="n">
        <v>639</v>
      </c>
      <c r="D430" t="inlineStr"/>
      <c r="E430" t="inlineStr"/>
      <c r="F430" t="inlineStr">
        <is>
          <t>Donnée calculée</t>
        </is>
      </c>
    </row>
    <row r="431">
      <c r="A431" t="inlineStr">
        <is>
          <t>1ère Transformation bois d'industrie R</t>
        </is>
      </c>
      <c r="B431" t="inlineStr">
        <is>
          <t>Ecorces R</t>
        </is>
      </c>
      <c r="C431" t="n">
        <v>639</v>
      </c>
      <c r="D431" t="inlineStr"/>
      <c r="E431" t="inlineStr"/>
      <c r="F431" t="inlineStr">
        <is>
          <t>Donnée calculée</t>
        </is>
      </c>
    </row>
    <row r="432">
      <c r="A432" t="inlineStr">
        <is>
          <t>1ère Transformation bois d'industrie R</t>
        </is>
      </c>
      <c r="B432" t="inlineStr">
        <is>
          <t>Connexes R</t>
        </is>
      </c>
      <c r="C432" t="n">
        <v>639</v>
      </c>
      <c r="D432" t="inlineStr"/>
      <c r="E432" t="inlineStr"/>
      <c r="F432" t="inlineStr">
        <is>
          <t>Donnée calculée</t>
        </is>
      </c>
    </row>
    <row r="433">
      <c r="A433" t="inlineStr">
        <is>
          <t>1ère Transformation bois d'industrie R</t>
        </is>
      </c>
      <c r="B433" t="inlineStr">
        <is>
          <t>Résidus de pâte à papier</t>
        </is>
      </c>
      <c r="C433" t="n">
        <v>85</v>
      </c>
      <c r="D433" t="n">
        <v>0</v>
      </c>
      <c r="E433" t="n">
        <v>105</v>
      </c>
      <c r="F433" t="inlineStr">
        <is>
          <t>Donnée calculée</t>
        </is>
      </c>
    </row>
    <row r="434">
      <c r="A434" t="inlineStr">
        <is>
          <t>2nde Transformation</t>
        </is>
      </c>
      <c r="B434" t="inlineStr">
        <is>
          <t>Produits de la 2nde transformation</t>
        </is>
      </c>
      <c r="C434" t="n">
        <v>4730</v>
      </c>
      <c r="D434" t="inlineStr"/>
      <c r="E434" t="inlineStr"/>
      <c r="F434" t="inlineStr">
        <is>
          <t>Donnée calculée</t>
        </is>
      </c>
    </row>
    <row r="435">
      <c r="A435" t="inlineStr">
        <is>
          <t>2nde Transformation</t>
        </is>
      </c>
      <c r="B435" t="inlineStr">
        <is>
          <t>Parquets</t>
        </is>
      </c>
      <c r="C435" t="n">
        <v>52.1</v>
      </c>
      <c r="D435" t="inlineStr"/>
      <c r="E435" t="inlineStr"/>
      <c r="F435" t="inlineStr">
        <is>
          <t>Donnée calculée</t>
        </is>
      </c>
    </row>
    <row r="436">
      <c r="A436" t="inlineStr">
        <is>
          <t>2nde Transformation</t>
        </is>
      </c>
      <c r="B436" t="inlineStr">
        <is>
          <t>Contreplaqués</t>
        </is>
      </c>
      <c r="C436" t="n">
        <v>339</v>
      </c>
      <c r="D436" t="inlineStr"/>
      <c r="E436" t="inlineStr"/>
      <c r="F436" t="inlineStr">
        <is>
          <t>Donnée calculée</t>
        </is>
      </c>
    </row>
    <row r="437">
      <c r="A437" t="inlineStr">
        <is>
          <t>2nde Transformation</t>
        </is>
      </c>
      <c r="B437" t="inlineStr">
        <is>
          <t>Palettes et emballages</t>
        </is>
      </c>
      <c r="C437" t="n">
        <v>3430</v>
      </c>
      <c r="D437" t="inlineStr"/>
      <c r="E437" t="inlineStr"/>
      <c r="F437" t="inlineStr">
        <is>
          <t>Donnée calculée</t>
        </is>
      </c>
    </row>
    <row r="438">
      <c r="A438" t="inlineStr">
        <is>
          <t>2nde Transformation</t>
        </is>
      </c>
      <c r="B438" t="inlineStr">
        <is>
          <t>20 - Produits rabotés</t>
        </is>
      </c>
      <c r="C438" t="n">
        <v>780</v>
      </c>
      <c r="D438" t="inlineStr"/>
      <c r="E438" t="inlineStr"/>
      <c r="F438" t="inlineStr">
        <is>
          <t>Donnée calculée</t>
        </is>
      </c>
    </row>
    <row r="439">
      <c r="A439" t="inlineStr">
        <is>
          <t>2nde Transformation</t>
        </is>
      </c>
      <c r="B439" t="inlineStr">
        <is>
          <t>20b - Produits collés</t>
        </is>
      </c>
      <c r="C439" t="n">
        <v>124</v>
      </c>
      <c r="D439" t="inlineStr"/>
      <c r="E439" t="inlineStr"/>
      <c r="F439" t="inlineStr">
        <is>
          <t>Donnée calculée</t>
        </is>
      </c>
    </row>
    <row r="440">
      <c r="A440" t="inlineStr">
        <is>
          <t>2nde Transformation</t>
        </is>
      </c>
      <c r="B440" t="inlineStr">
        <is>
          <t>Connexes</t>
        </is>
      </c>
      <c r="C440" t="n">
        <v>40.5</v>
      </c>
      <c r="D440" t="inlineStr"/>
      <c r="E440" t="inlineStr"/>
      <c r="F440" t="inlineStr">
        <is>
          <t>Donnée calculée</t>
        </is>
      </c>
    </row>
    <row r="441">
      <c r="A441" t="inlineStr">
        <is>
          <t>2nde Transformation</t>
        </is>
      </c>
      <c r="B441" t="inlineStr">
        <is>
          <t>Ecorces</t>
        </is>
      </c>
      <c r="C441" t="n">
        <v>40.5</v>
      </c>
      <c r="D441" t="inlineStr"/>
      <c r="E441" t="inlineStr"/>
      <c r="F441" t="inlineStr">
        <is>
          <t>Donnée calculée</t>
        </is>
      </c>
    </row>
    <row r="442">
      <c r="A442" t="inlineStr">
        <is>
          <t>2nde Transformation</t>
        </is>
      </c>
      <c r="B442" t="inlineStr">
        <is>
          <t>Ecorces F</t>
        </is>
      </c>
      <c r="C442" t="n">
        <v>10.2</v>
      </c>
      <c r="D442" t="inlineStr"/>
      <c r="E442" t="inlineStr"/>
      <c r="F442" t="inlineStr">
        <is>
          <t>Donnée calculée</t>
        </is>
      </c>
    </row>
    <row r="443">
      <c r="A443" t="inlineStr">
        <is>
          <t>2nde Transformation</t>
        </is>
      </c>
      <c r="B443" t="inlineStr">
        <is>
          <t>Ecorces R</t>
        </is>
      </c>
      <c r="C443" t="n">
        <v>30.3</v>
      </c>
      <c r="D443" t="inlineStr"/>
      <c r="E443" t="inlineStr"/>
      <c r="F443" t="inlineStr">
        <is>
          <t>Donnée calculée</t>
        </is>
      </c>
    </row>
    <row r="444">
      <c r="A444" t="inlineStr">
        <is>
          <t>2nde Transformation</t>
        </is>
      </c>
      <c r="B444" t="inlineStr">
        <is>
          <t>Connexes F</t>
        </is>
      </c>
      <c r="C444" t="n">
        <v>10.2</v>
      </c>
      <c r="D444" t="inlineStr"/>
      <c r="E444" t="inlineStr"/>
      <c r="F444" t="inlineStr">
        <is>
          <t>Donnée calculée</t>
        </is>
      </c>
    </row>
    <row r="445">
      <c r="A445" t="inlineStr">
        <is>
          <t>2nde Transformation</t>
        </is>
      </c>
      <c r="B445" t="inlineStr">
        <is>
          <t>Connexes R</t>
        </is>
      </c>
      <c r="C445" t="n">
        <v>30.3</v>
      </c>
      <c r="D445" t="inlineStr"/>
      <c r="E445" t="inlineStr"/>
      <c r="F445" t="inlineStr">
        <is>
          <t>Donnée calculée</t>
        </is>
      </c>
    </row>
    <row r="446">
      <c r="A446" t="inlineStr">
        <is>
          <t>Fabrication de parquets</t>
        </is>
      </c>
      <c r="B446" t="inlineStr">
        <is>
          <t>Produits de la 2nde transformation</t>
        </is>
      </c>
      <c r="C446" t="n">
        <v>52.1</v>
      </c>
      <c r="D446" t="inlineStr"/>
      <c r="E446" t="inlineStr"/>
      <c r="F446" t="inlineStr">
        <is>
          <t>Donnée calculée</t>
        </is>
      </c>
    </row>
    <row r="447">
      <c r="A447" t="inlineStr">
        <is>
          <t>Fabrication de parquets</t>
        </is>
      </c>
      <c r="B447" t="inlineStr">
        <is>
          <t>Parquets</t>
        </is>
      </c>
      <c r="C447" t="n">
        <v>52.1</v>
      </c>
      <c r="D447" t="inlineStr"/>
      <c r="E447" t="inlineStr"/>
      <c r="F447" t="inlineStr">
        <is>
          <t>Donnée collectée</t>
        </is>
      </c>
    </row>
    <row r="448">
      <c r="A448" t="inlineStr">
        <is>
          <t>Usines de contreplaqués</t>
        </is>
      </c>
      <c r="B448" t="inlineStr">
        <is>
          <t>Produits de la 2nde transformation</t>
        </is>
      </c>
      <c r="C448" t="n">
        <v>339</v>
      </c>
      <c r="D448" t="inlineStr"/>
      <c r="E448" t="inlineStr"/>
      <c r="F448" t="inlineStr">
        <is>
          <t>Donnée calculée</t>
        </is>
      </c>
    </row>
    <row r="449">
      <c r="A449" t="inlineStr">
        <is>
          <t>Usines de contreplaqués</t>
        </is>
      </c>
      <c r="B449" t="inlineStr">
        <is>
          <t>Contreplaqués</t>
        </is>
      </c>
      <c r="C449" t="n">
        <v>339</v>
      </c>
      <c r="D449" t="inlineStr"/>
      <c r="E449" t="inlineStr"/>
      <c r="F449" t="inlineStr">
        <is>
          <t>Donnée collectée</t>
        </is>
      </c>
    </row>
    <row r="450">
      <c r="A450" t="inlineStr">
        <is>
          <t>Usines de contreplaqués</t>
        </is>
      </c>
      <c r="B450" t="inlineStr">
        <is>
          <t>Connexes</t>
        </is>
      </c>
      <c r="C450" t="n">
        <v>40.5</v>
      </c>
      <c r="D450" t="inlineStr"/>
      <c r="E450" t="inlineStr"/>
      <c r="F450" t="inlineStr">
        <is>
          <t>Donnée calculée</t>
        </is>
      </c>
    </row>
    <row r="451">
      <c r="A451" t="inlineStr">
        <is>
          <t>Usines de contreplaqués</t>
        </is>
      </c>
      <c r="B451" t="inlineStr">
        <is>
          <t>Ecorces</t>
        </is>
      </c>
      <c r="C451" t="n">
        <v>40.5</v>
      </c>
      <c r="D451" t="inlineStr"/>
      <c r="E451" t="inlineStr"/>
      <c r="F451" t="inlineStr">
        <is>
          <t>Donnée calculée</t>
        </is>
      </c>
    </row>
    <row r="452">
      <c r="A452" t="inlineStr">
        <is>
          <t>Usines de contreplaqués</t>
        </is>
      </c>
      <c r="B452" t="inlineStr">
        <is>
          <t>Ecorces F</t>
        </is>
      </c>
      <c r="C452" t="n">
        <v>10.2</v>
      </c>
      <c r="D452" t="inlineStr"/>
      <c r="E452" t="inlineStr"/>
      <c r="F452" t="inlineStr">
        <is>
          <t>Donnée calculée</t>
        </is>
      </c>
    </row>
    <row r="453">
      <c r="A453" t="inlineStr">
        <is>
          <t>Usines de contreplaqués</t>
        </is>
      </c>
      <c r="B453" t="inlineStr">
        <is>
          <t>Ecorces R</t>
        </is>
      </c>
      <c r="C453" t="n">
        <v>30.3</v>
      </c>
      <c r="D453" t="inlineStr"/>
      <c r="E453" t="inlineStr"/>
      <c r="F453" t="inlineStr">
        <is>
          <t>Donnée calculée</t>
        </is>
      </c>
    </row>
    <row r="454">
      <c r="A454" t="inlineStr">
        <is>
          <t>Usines de contreplaqués</t>
        </is>
      </c>
      <c r="B454" t="inlineStr">
        <is>
          <t>Connexes F</t>
        </is>
      </c>
      <c r="C454" t="n">
        <v>10.2</v>
      </c>
      <c r="D454" t="inlineStr"/>
      <c r="E454" t="inlineStr"/>
      <c r="F454" t="inlineStr">
        <is>
          <t>Donnée calculée</t>
        </is>
      </c>
    </row>
    <row r="455">
      <c r="A455" t="inlineStr">
        <is>
          <t>Usines de contreplaqués</t>
        </is>
      </c>
      <c r="B455" t="inlineStr">
        <is>
          <t>Connexes R</t>
        </is>
      </c>
      <c r="C455" t="n">
        <v>30.3</v>
      </c>
      <c r="D455" t="inlineStr"/>
      <c r="E455" t="inlineStr"/>
      <c r="F455" t="inlineStr">
        <is>
          <t>Donnée calculée</t>
        </is>
      </c>
    </row>
    <row r="456">
      <c r="A456" t="inlineStr">
        <is>
          <t>Fabrication d'emballages bois</t>
        </is>
      </c>
      <c r="B456" t="inlineStr">
        <is>
          <t>Produits de la 2nde transformation</t>
        </is>
      </c>
      <c r="C456" t="n">
        <v>3430</v>
      </c>
      <c r="D456" t="inlineStr"/>
      <c r="E456" t="inlineStr"/>
      <c r="F456" t="inlineStr">
        <is>
          <t>Donnée calculée</t>
        </is>
      </c>
    </row>
    <row r="457">
      <c r="A457" t="inlineStr">
        <is>
          <t>Fabrication d'emballages bois</t>
        </is>
      </c>
      <c r="B457" t="inlineStr">
        <is>
          <t>Palettes et emballages</t>
        </is>
      </c>
      <c r="C457" t="n">
        <v>3430</v>
      </c>
      <c r="D457" t="inlineStr"/>
      <c r="E457" t="inlineStr"/>
      <c r="F457" t="inlineStr">
        <is>
          <t>Donnée collectée</t>
        </is>
      </c>
    </row>
    <row r="458">
      <c r="A458" t="inlineStr">
        <is>
          <t>20 - Fabrication de produits rabotés</t>
        </is>
      </c>
      <c r="B458" t="inlineStr">
        <is>
          <t>Produits de la 2nde transformation</t>
        </is>
      </c>
      <c r="C458" t="n">
        <v>780</v>
      </c>
      <c r="D458" t="inlineStr"/>
      <c r="E458" t="inlineStr"/>
      <c r="F458" t="inlineStr">
        <is>
          <t>Donnée calculée</t>
        </is>
      </c>
    </row>
    <row r="459">
      <c r="A459" t="inlineStr">
        <is>
          <t>20 - Fabrication de produits rabotés</t>
        </is>
      </c>
      <c r="B459" t="inlineStr">
        <is>
          <t>20 - Produits rabotés</t>
        </is>
      </c>
      <c r="C459" t="n">
        <v>780</v>
      </c>
      <c r="D459" t="inlineStr"/>
      <c r="E459" t="inlineStr"/>
      <c r="F459" t="inlineStr">
        <is>
          <t>Donnée calculée</t>
        </is>
      </c>
    </row>
    <row r="460">
      <c r="A460" t="inlineStr">
        <is>
          <t>20b - Fabrication de produits collés</t>
        </is>
      </c>
      <c r="B460" t="inlineStr">
        <is>
          <t>Produits de la 2nde transformation</t>
        </is>
      </c>
      <c r="C460" t="n">
        <v>124</v>
      </c>
      <c r="D460" t="inlineStr"/>
      <c r="E460" t="inlineStr"/>
      <c r="F460" t="inlineStr">
        <is>
          <t>Donnée calculée</t>
        </is>
      </c>
    </row>
    <row r="461">
      <c r="A461" t="inlineStr">
        <is>
          <t>20b - Fabrication de produits collés</t>
        </is>
      </c>
      <c r="B461" t="inlineStr">
        <is>
          <t>20b - Produits collés</t>
        </is>
      </c>
      <c r="C461" t="n">
        <v>124</v>
      </c>
      <c r="D461" t="inlineStr"/>
      <c r="E461" t="inlineStr"/>
      <c r="F461" t="inlineStr">
        <is>
          <t>Donnée calculée</t>
        </is>
      </c>
    </row>
    <row r="462">
      <c r="A462" t="inlineStr">
        <is>
          <t>Fabrication de papiers cartons</t>
        </is>
      </c>
      <c r="B462" t="inlineStr">
        <is>
          <t>Papiers cartons</t>
        </is>
      </c>
      <c r="C462" t="n">
        <v>16400</v>
      </c>
      <c r="D462" t="inlineStr"/>
      <c r="E462" t="inlineStr"/>
      <c r="F462" t="inlineStr">
        <is>
          <t>Donnée collectée</t>
        </is>
      </c>
    </row>
    <row r="463">
      <c r="A463" t="inlineStr">
        <is>
          <t>Production de granulés</t>
        </is>
      </c>
      <c r="B463" t="inlineStr">
        <is>
          <t>Granulés</t>
        </is>
      </c>
      <c r="C463" t="n">
        <v>1970</v>
      </c>
      <c r="D463" t="inlineStr"/>
      <c r="E463" t="inlineStr"/>
      <c r="F463" t="inlineStr">
        <is>
          <t>Donnée collectée</t>
        </is>
      </c>
    </row>
    <row r="464">
      <c r="A464" t="inlineStr">
        <is>
          <t>Production de granulés</t>
        </is>
      </c>
      <c r="B464" t="inlineStr">
        <is>
          <t>Combustibles chaudières collectives</t>
        </is>
      </c>
      <c r="C464" t="n">
        <v>1970</v>
      </c>
      <c r="D464" t="inlineStr"/>
      <c r="E464" t="inlineStr"/>
      <c r="F464" t="inlineStr">
        <is>
          <t>Donnée calculée</t>
        </is>
      </c>
    </row>
    <row r="465">
      <c r="A465" t="inlineStr">
        <is>
          <t>Fabrication de produits finis</t>
        </is>
      </c>
      <c r="B465" t="inlineStr">
        <is>
          <t>Produits finis</t>
        </is>
      </c>
      <c r="C465" t="n">
        <v>23800</v>
      </c>
      <c r="D465" t="n">
        <v>21900</v>
      </c>
      <c r="E465" t="n">
        <v>500000000</v>
      </c>
      <c r="F465" t="inlineStr">
        <is>
          <t>Donnée calculée</t>
        </is>
      </c>
    </row>
    <row r="466">
      <c r="A466" t="inlineStr">
        <is>
          <t>Fabrication de produits finis</t>
        </is>
      </c>
      <c r="B466" t="inlineStr">
        <is>
          <t>29 - Produits bruts, sciés ou rabotés imprégnés</t>
        </is>
      </c>
      <c r="C466" t="n">
        <v>396</v>
      </c>
      <c r="D466" t="inlineStr"/>
      <c r="E466" t="inlineStr"/>
      <c r="F466" t="inlineStr">
        <is>
          <t>Donnée calculée</t>
        </is>
      </c>
    </row>
    <row r="467">
      <c r="A467" t="inlineStr">
        <is>
          <t>Fabrication de produits finis</t>
        </is>
      </c>
      <c r="B467" t="inlineStr">
        <is>
          <t>32 - Produits finis à base de panneaux (plinthes, profilés de menuiserie)</t>
        </is>
      </c>
      <c r="C467" t="n">
        <v>0</v>
      </c>
      <c r="D467" t="inlineStr"/>
      <c r="E467" t="inlineStr"/>
      <c r="F467" t="inlineStr">
        <is>
          <t>Donnée calculée</t>
        </is>
      </c>
    </row>
    <row r="468">
      <c r="A468" t="inlineStr">
        <is>
          <t>Fabrication de produits finis</t>
        </is>
      </c>
      <c r="B468" t="inlineStr">
        <is>
          <t>33 - Parquets assemblés</t>
        </is>
      </c>
      <c r="C468" t="n">
        <v>834</v>
      </c>
      <c r="D468" t="n">
        <v>0</v>
      </c>
      <c r="E468" t="n">
        <v>500000000</v>
      </c>
      <c r="F468" t="inlineStr">
        <is>
          <t>Donnée calculée</t>
        </is>
      </c>
    </row>
    <row r="469">
      <c r="A469" t="inlineStr">
        <is>
          <t>Fabrication de produits finis</t>
        </is>
      </c>
      <c r="B469" t="inlineStr">
        <is>
          <t>34 -Charpentes</t>
        </is>
      </c>
      <c r="C469" t="n">
        <v>280</v>
      </c>
      <c r="D469" t="n">
        <v>93.2</v>
      </c>
      <c r="E469" t="n">
        <v>500000000</v>
      </c>
      <c r="F469" t="inlineStr">
        <is>
          <t>Donnée calculée</t>
        </is>
      </c>
    </row>
    <row r="470">
      <c r="A470" t="inlineStr">
        <is>
          <t>Fabrication de produits finis</t>
        </is>
      </c>
      <c r="B470" t="inlineStr">
        <is>
          <t>35 - Menuiseries extérieures</t>
        </is>
      </c>
      <c r="C470" t="n">
        <v>97</v>
      </c>
      <c r="D470" t="n">
        <v>89.09999999999999</v>
      </c>
      <c r="E470" t="n">
        <v>10400</v>
      </c>
      <c r="F470" t="inlineStr">
        <is>
          <t>Donnée calculée</t>
        </is>
      </c>
    </row>
    <row r="471">
      <c r="A471" t="inlineStr">
        <is>
          <t>Fabrication de produits finis</t>
        </is>
      </c>
      <c r="B471" t="inlineStr">
        <is>
          <t>36 - Menuiseries intérieures</t>
        </is>
      </c>
      <c r="C471" t="n">
        <v>37.5</v>
      </c>
      <c r="D471" t="n">
        <v>37.4</v>
      </c>
      <c r="E471" t="n">
        <v>10500</v>
      </c>
      <c r="F471" t="inlineStr">
        <is>
          <t>Donnée calculée</t>
        </is>
      </c>
    </row>
    <row r="472">
      <c r="A472" t="inlineStr">
        <is>
          <t>Fabrication de produits finis</t>
        </is>
      </c>
      <c r="B472" t="inlineStr">
        <is>
          <t>39 - Coffrages pour le bétonnage, bardeaux en bois</t>
        </is>
      </c>
      <c r="C472" t="n">
        <v>11.4</v>
      </c>
      <c r="D472" t="n">
        <v>7.97</v>
      </c>
      <c r="E472" t="n">
        <v>10300</v>
      </c>
      <c r="F472" t="inlineStr">
        <is>
          <t>Donnée calculée</t>
        </is>
      </c>
    </row>
    <row r="473">
      <c r="A473" t="inlineStr">
        <is>
          <t>Fabrication de produits finis</t>
        </is>
      </c>
      <c r="B473" t="inlineStr">
        <is>
          <t>40 - Produits d'aménagement extérieur</t>
        </is>
      </c>
      <c r="C473" t="n">
        <v>84.59999999999999</v>
      </c>
      <c r="D473" t="inlineStr"/>
      <c r="E473" t="inlineStr"/>
      <c r="F473" t="inlineStr">
        <is>
          <t>Donnée calculée</t>
        </is>
      </c>
    </row>
    <row r="474">
      <c r="A474" t="inlineStr">
        <is>
          <t>Fabrication de produits finis</t>
        </is>
      </c>
      <c r="B474" t="inlineStr">
        <is>
          <t>41 - Objets divers en bois</t>
        </is>
      </c>
      <c r="C474" t="n">
        <v>97.3</v>
      </c>
      <c r="D474" t="inlineStr"/>
      <c r="E474" t="inlineStr"/>
      <c r="F474" t="inlineStr">
        <is>
          <t>Donnée calculée</t>
        </is>
      </c>
    </row>
    <row r="475">
      <c r="A475" t="inlineStr">
        <is>
          <t>Fabrication de produits finis</t>
        </is>
      </c>
      <c r="B475" t="inlineStr">
        <is>
          <t>42 - Objets en liège</t>
        </is>
      </c>
      <c r="C475" t="n">
        <v>1.99</v>
      </c>
      <c r="D475" t="n">
        <v>0</v>
      </c>
      <c r="E475" t="n">
        <v>14</v>
      </c>
      <c r="F475" t="inlineStr">
        <is>
          <t>Donnée calculée</t>
        </is>
      </c>
    </row>
    <row r="476">
      <c r="A476" t="inlineStr">
        <is>
          <t>Fabrication de produits finis</t>
        </is>
      </c>
      <c r="B476" t="inlineStr">
        <is>
          <t>47 - Meubles en bois</t>
        </is>
      </c>
      <c r="C476" t="n">
        <v>3760</v>
      </c>
      <c r="D476" t="n">
        <v>2900</v>
      </c>
      <c r="E476" t="n">
        <v>13400</v>
      </c>
      <c r="F476" t="inlineStr">
        <is>
          <t>Donnée calculée</t>
        </is>
      </c>
    </row>
    <row r="477">
      <c r="A477" t="inlineStr">
        <is>
          <t>Fabrication de produits finis</t>
        </is>
      </c>
      <c r="B477" t="inlineStr">
        <is>
          <t>45 - Articles en papier ou en carton</t>
        </is>
      </c>
      <c r="C477" t="n">
        <v>18200</v>
      </c>
      <c r="D477" t="inlineStr"/>
      <c r="E477" t="inlineStr"/>
      <c r="F477" t="inlineStr">
        <is>
          <t>Donnée calculée</t>
        </is>
      </c>
    </row>
    <row r="478">
      <c r="A478" t="inlineStr">
        <is>
          <t>29 - Fabrication de produits bruts, sciés ou rabotés imprégnés</t>
        </is>
      </c>
      <c r="B478" t="inlineStr">
        <is>
          <t>Produits finis</t>
        </is>
      </c>
      <c r="C478" t="n">
        <v>396</v>
      </c>
      <c r="D478" t="inlineStr"/>
      <c r="E478" t="inlineStr"/>
      <c r="F478" t="inlineStr">
        <is>
          <t>Donnée calculée</t>
        </is>
      </c>
    </row>
    <row r="479">
      <c r="A479" t="inlineStr">
        <is>
          <t>29 - Fabrication de produits bruts, sciés ou rabotés imprégnés</t>
        </is>
      </c>
      <c r="B479" t="inlineStr">
        <is>
          <t>29 - Produits bruts, sciés ou rabotés imprégnés</t>
        </is>
      </c>
      <c r="C479" t="n">
        <v>396</v>
      </c>
      <c r="D479" t="inlineStr"/>
      <c r="E479" t="inlineStr"/>
      <c r="F479" t="inlineStr">
        <is>
          <t>Donnée calculée</t>
        </is>
      </c>
    </row>
    <row r="480">
      <c r="A480" t="inlineStr">
        <is>
          <t>32 - Fabrication de produits finis à base de panneaux (plinthes, profilés de menuiserie)</t>
        </is>
      </c>
      <c r="B480" t="inlineStr">
        <is>
          <t>Produits finis</t>
        </is>
      </c>
      <c r="C480" t="n">
        <v>0</v>
      </c>
      <c r="D480" t="inlineStr"/>
      <c r="E480" t="inlineStr"/>
      <c r="F480" t="inlineStr">
        <is>
          <t>Donnée calculée</t>
        </is>
      </c>
    </row>
    <row r="481">
      <c r="A481" t="inlineStr">
        <is>
          <t>32 - Fabrication de produits finis à base de panneaux (plinthes, profilés de menuiserie)</t>
        </is>
      </c>
      <c r="B481" t="inlineStr">
        <is>
          <t>32 - Produits finis à base de panneaux (plinthes, profilés de menuiserie)</t>
        </is>
      </c>
      <c r="C481" t="n">
        <v>0</v>
      </c>
      <c r="D481" t="inlineStr"/>
      <c r="E481" t="inlineStr"/>
      <c r="F481" t="inlineStr">
        <is>
          <t>Donnée calculée</t>
        </is>
      </c>
    </row>
    <row r="482">
      <c r="A482" t="inlineStr">
        <is>
          <t>33 - Fabrication de parquets assemblés</t>
        </is>
      </c>
      <c r="B482" t="inlineStr">
        <is>
          <t>Produits finis</t>
        </is>
      </c>
      <c r="C482" t="n">
        <v>834</v>
      </c>
      <c r="D482" t="n">
        <v>0</v>
      </c>
      <c r="E482" t="n">
        <v>500000000</v>
      </c>
      <c r="F482" t="inlineStr">
        <is>
          <t>Donnée calculée</t>
        </is>
      </c>
    </row>
    <row r="483">
      <c r="A483" t="inlineStr">
        <is>
          <t>33 - Fabrication de parquets assemblés</t>
        </is>
      </c>
      <c r="B483" t="inlineStr">
        <is>
          <t>33 - Parquets assemblés</t>
        </is>
      </c>
      <c r="C483" t="n">
        <v>834</v>
      </c>
      <c r="D483" t="n">
        <v>0</v>
      </c>
      <c r="E483" t="n">
        <v>500000000</v>
      </c>
      <c r="F483" t="inlineStr">
        <is>
          <t>Donnée calculée</t>
        </is>
      </c>
    </row>
    <row r="484">
      <c r="A484" t="inlineStr">
        <is>
          <t>34 - Fabrication de charpentes</t>
        </is>
      </c>
      <c r="B484" t="inlineStr">
        <is>
          <t>Produits finis</t>
        </is>
      </c>
      <c r="C484" t="n">
        <v>280</v>
      </c>
      <c r="D484" t="n">
        <v>93.2</v>
      </c>
      <c r="E484" t="n">
        <v>500000000</v>
      </c>
      <c r="F484" t="inlineStr">
        <is>
          <t>Donnée calculée</t>
        </is>
      </c>
    </row>
    <row r="485">
      <c r="A485" t="inlineStr">
        <is>
          <t>34 - Fabrication de charpentes</t>
        </is>
      </c>
      <c r="B485" t="inlineStr">
        <is>
          <t>34 -Charpentes</t>
        </is>
      </c>
      <c r="C485" t="n">
        <v>280</v>
      </c>
      <c r="D485" t="n">
        <v>93.2</v>
      </c>
      <c r="E485" t="n">
        <v>500000000</v>
      </c>
      <c r="F485" t="inlineStr">
        <is>
          <t>Donnée calculée</t>
        </is>
      </c>
    </row>
    <row r="486">
      <c r="A486" t="inlineStr">
        <is>
          <t>35 - Fabrication de menuiseries extérieures</t>
        </is>
      </c>
      <c r="B486" t="inlineStr">
        <is>
          <t>Produits finis</t>
        </is>
      </c>
      <c r="C486" t="n">
        <v>97</v>
      </c>
      <c r="D486" t="n">
        <v>89.09999999999999</v>
      </c>
      <c r="E486" t="n">
        <v>10400</v>
      </c>
      <c r="F486" t="inlineStr">
        <is>
          <t>Donnée calculée</t>
        </is>
      </c>
    </row>
    <row r="487">
      <c r="A487" t="inlineStr">
        <is>
          <t>35 - Fabrication de menuiseries extérieures</t>
        </is>
      </c>
      <c r="B487" t="inlineStr">
        <is>
          <t>35 - Menuiseries extérieures</t>
        </is>
      </c>
      <c r="C487" t="n">
        <v>97</v>
      </c>
      <c r="D487" t="n">
        <v>89.09999999999999</v>
      </c>
      <c r="E487" t="n">
        <v>10400</v>
      </c>
      <c r="F487" t="inlineStr">
        <is>
          <t>Donnée calculée</t>
        </is>
      </c>
    </row>
    <row r="488">
      <c r="A488" t="inlineStr">
        <is>
          <t>36 - Fabrication de menuiseries intérieures</t>
        </is>
      </c>
      <c r="B488" t="inlineStr">
        <is>
          <t>Produits finis</t>
        </is>
      </c>
      <c r="C488" t="n">
        <v>37.5</v>
      </c>
      <c r="D488" t="n">
        <v>37.4</v>
      </c>
      <c r="E488" t="n">
        <v>10500</v>
      </c>
      <c r="F488" t="inlineStr">
        <is>
          <t>Donnée calculée</t>
        </is>
      </c>
    </row>
    <row r="489">
      <c r="A489" t="inlineStr">
        <is>
          <t>36 - Fabrication de menuiseries intérieures</t>
        </is>
      </c>
      <c r="B489" t="inlineStr">
        <is>
          <t>36 - Menuiseries intérieures</t>
        </is>
      </c>
      <c r="C489" t="n">
        <v>37.5</v>
      </c>
      <c r="D489" t="n">
        <v>37.4</v>
      </c>
      <c r="E489" t="n">
        <v>10500</v>
      </c>
      <c r="F489" t="inlineStr">
        <is>
          <t>Donnée calculée</t>
        </is>
      </c>
    </row>
    <row r="490">
      <c r="A490" t="inlineStr">
        <is>
          <t>39 - Fabrication de coffrages pour le bétonnage, bardeaux en bois</t>
        </is>
      </c>
      <c r="B490" t="inlineStr">
        <is>
          <t>Produits finis</t>
        </is>
      </c>
      <c r="C490" t="n">
        <v>11.4</v>
      </c>
      <c r="D490" t="n">
        <v>7.97</v>
      </c>
      <c r="E490" t="n">
        <v>10300</v>
      </c>
      <c r="F490" t="inlineStr">
        <is>
          <t>Donnée calculée</t>
        </is>
      </c>
    </row>
    <row r="491">
      <c r="A491" t="inlineStr">
        <is>
          <t>39 - Fabrication de coffrages pour le bétonnage, bardeaux en bois</t>
        </is>
      </c>
      <c r="B491" t="inlineStr">
        <is>
          <t>39 - Coffrages pour le bétonnage, bardeaux en bois</t>
        </is>
      </c>
      <c r="C491" t="n">
        <v>11.4</v>
      </c>
      <c r="D491" t="n">
        <v>7.97</v>
      </c>
      <c r="E491" t="n">
        <v>10300</v>
      </c>
      <c r="F491" t="inlineStr">
        <is>
          <t>Donnée calculée</t>
        </is>
      </c>
    </row>
    <row r="492">
      <c r="A492" t="inlineStr">
        <is>
          <t>40 - Fabrication de produits d'aménagement extérieur</t>
        </is>
      </c>
      <c r="B492" t="inlineStr">
        <is>
          <t>Produits finis</t>
        </is>
      </c>
      <c r="C492" t="n">
        <v>84.59999999999999</v>
      </c>
      <c r="D492" t="inlineStr"/>
      <c r="E492" t="inlineStr"/>
      <c r="F492" t="inlineStr">
        <is>
          <t>Donnée calculée</t>
        </is>
      </c>
    </row>
    <row r="493">
      <c r="A493" t="inlineStr">
        <is>
          <t>40 - Fabrication de produits d'aménagement extérieur</t>
        </is>
      </c>
      <c r="B493" t="inlineStr">
        <is>
          <t>40 - Produits d'aménagement extérieur</t>
        </is>
      </c>
      <c r="C493" t="n">
        <v>84.59999999999999</v>
      </c>
      <c r="D493" t="inlineStr"/>
      <c r="E493" t="inlineStr"/>
      <c r="F493" t="inlineStr">
        <is>
          <t>Donnée calculée</t>
        </is>
      </c>
    </row>
    <row r="494">
      <c r="A494" t="inlineStr">
        <is>
          <t>41 - Fabrication d'objets divers en bois</t>
        </is>
      </c>
      <c r="B494" t="inlineStr">
        <is>
          <t>Produits finis</t>
        </is>
      </c>
      <c r="C494" t="n">
        <v>97.3</v>
      </c>
      <c r="D494" t="inlineStr"/>
      <c r="E494" t="inlineStr"/>
      <c r="F494" t="inlineStr">
        <is>
          <t>Donnée calculée</t>
        </is>
      </c>
    </row>
    <row r="495">
      <c r="A495" t="inlineStr">
        <is>
          <t>41 - Fabrication d'objets divers en bois</t>
        </is>
      </c>
      <c r="B495" t="inlineStr">
        <is>
          <t>41 - Objets divers en bois</t>
        </is>
      </c>
      <c r="C495" t="n">
        <v>97.3</v>
      </c>
      <c r="D495" t="inlineStr"/>
      <c r="E495" t="inlineStr"/>
      <c r="F495" t="inlineStr">
        <is>
          <t>Donnée calculée</t>
        </is>
      </c>
    </row>
    <row r="496">
      <c r="A496" t="inlineStr">
        <is>
          <t>42 - Fabrication d'objets en liège</t>
        </is>
      </c>
      <c r="B496" t="inlineStr">
        <is>
          <t>Produits finis</t>
        </is>
      </c>
      <c r="C496" t="n">
        <v>1.99</v>
      </c>
      <c r="D496" t="n">
        <v>0</v>
      </c>
      <c r="E496" t="n">
        <v>14</v>
      </c>
      <c r="F496" t="inlineStr">
        <is>
          <t>Donnée calculée</t>
        </is>
      </c>
    </row>
    <row r="497">
      <c r="A497" t="inlineStr">
        <is>
          <t>42 - Fabrication d'objets en liège</t>
        </is>
      </c>
      <c r="B497" t="inlineStr">
        <is>
          <t>42 - Objets en liège</t>
        </is>
      </c>
      <c r="C497" t="n">
        <v>1.99</v>
      </c>
      <c r="D497" t="n">
        <v>0</v>
      </c>
      <c r="E497" t="n">
        <v>14</v>
      </c>
      <c r="F497" t="inlineStr">
        <is>
          <t>Donnée calculée</t>
        </is>
      </c>
    </row>
    <row r="498">
      <c r="A498" t="inlineStr">
        <is>
          <t>47 - Fabrication de meubles en bois</t>
        </is>
      </c>
      <c r="B498" t="inlineStr">
        <is>
          <t>Produits finis</t>
        </is>
      </c>
      <c r="C498" t="n">
        <v>3760</v>
      </c>
      <c r="D498" t="n">
        <v>2900</v>
      </c>
      <c r="E498" t="n">
        <v>13400</v>
      </c>
      <c r="F498" t="inlineStr">
        <is>
          <t>Donnée calculée</t>
        </is>
      </c>
    </row>
    <row r="499">
      <c r="A499" t="inlineStr">
        <is>
          <t>47 - Fabrication de meubles en bois</t>
        </is>
      </c>
      <c r="B499" t="inlineStr">
        <is>
          <t>47 - Meubles en bois</t>
        </is>
      </c>
      <c r="C499" t="n">
        <v>3760</v>
      </c>
      <c r="D499" t="n">
        <v>2900</v>
      </c>
      <c r="E499" t="n">
        <v>13400</v>
      </c>
      <c r="F499" t="inlineStr">
        <is>
          <t>Donnée calculée</t>
        </is>
      </c>
    </row>
    <row r="500">
      <c r="A500" t="inlineStr">
        <is>
          <t>45 - Fabrication d'articles en papier ou en carton</t>
        </is>
      </c>
      <c r="B500" t="inlineStr">
        <is>
          <t>Produits finis</t>
        </is>
      </c>
      <c r="C500" t="n">
        <v>18200</v>
      </c>
      <c r="D500" t="inlineStr"/>
      <c r="E500" t="inlineStr"/>
      <c r="F500" t="inlineStr">
        <is>
          <t>Donnée calculée</t>
        </is>
      </c>
    </row>
    <row r="501">
      <c r="A501" t="inlineStr">
        <is>
          <t>45 - Fabrication d'articles en papier ou en carton</t>
        </is>
      </c>
      <c r="B501" t="inlineStr">
        <is>
          <t>45 - Articles en papier ou en carton</t>
        </is>
      </c>
      <c r="C501" t="n">
        <v>18200</v>
      </c>
      <c r="D501" t="inlineStr"/>
      <c r="E501" t="inlineStr"/>
      <c r="F501" t="inlineStr">
        <is>
          <t>Donnée calculée</t>
        </is>
      </c>
    </row>
    <row r="502">
      <c r="A502" t="inlineStr">
        <is>
          <t>Usages du bois</t>
        </is>
      </c>
      <c r="B502" t="inlineStr">
        <is>
          <t>Déchets bois</t>
        </is>
      </c>
      <c r="C502" t="n">
        <v>4500</v>
      </c>
      <c r="D502" t="n">
        <v>2910</v>
      </c>
      <c r="E502" t="n">
        <v>48300</v>
      </c>
      <c r="F502" t="inlineStr">
        <is>
          <t>Donnée calculée</t>
        </is>
      </c>
    </row>
    <row r="503">
      <c r="A503" t="inlineStr">
        <is>
          <t>Usages du bois</t>
        </is>
      </c>
      <c r="B503" t="inlineStr">
        <is>
          <t>Combustibles chaudières collectives</t>
        </is>
      </c>
      <c r="C503" t="n">
        <v>4500</v>
      </c>
      <c r="D503" t="n">
        <v>2910</v>
      </c>
      <c r="E503" t="n">
        <v>48300</v>
      </c>
      <c r="F503" t="inlineStr">
        <is>
          <t>Donnée calculée</t>
        </is>
      </c>
    </row>
    <row r="504">
      <c r="A504" t="inlineStr">
        <is>
          <t>Autres usages</t>
        </is>
      </c>
      <c r="B504" t="inlineStr">
        <is>
          <t>Déchets bois</t>
        </is>
      </c>
      <c r="C504" t="n">
        <v>440</v>
      </c>
      <c r="D504" t="n">
        <v>208</v>
      </c>
      <c r="E504" t="n">
        <v>3980</v>
      </c>
      <c r="F504" t="inlineStr">
        <is>
          <t>Donnée calculée</t>
        </is>
      </c>
    </row>
    <row r="505">
      <c r="A505" t="inlineStr">
        <is>
          <t>Autres usages</t>
        </is>
      </c>
      <c r="B505" t="inlineStr">
        <is>
          <t>Combustibles chaudières collectives</t>
        </is>
      </c>
      <c r="C505" t="n">
        <v>440</v>
      </c>
      <c r="D505" t="n">
        <v>208</v>
      </c>
      <c r="E505" t="n">
        <v>3980</v>
      </c>
      <c r="F505" t="inlineStr">
        <is>
          <t>Donnée calculée</t>
        </is>
      </c>
    </row>
    <row r="506">
      <c r="A506" t="inlineStr">
        <is>
          <t>37 - Emballages en bois (autres que futailles)</t>
        </is>
      </c>
      <c r="B506" t="inlineStr">
        <is>
          <t>Déchets bois</t>
        </is>
      </c>
      <c r="C506" t="n">
        <v>232</v>
      </c>
      <c r="D506" t="n">
        <v>0</v>
      </c>
      <c r="E506" t="n">
        <v>3770</v>
      </c>
      <c r="F506" t="inlineStr">
        <is>
          <t>Donnée calculée</t>
        </is>
      </c>
    </row>
    <row r="507">
      <c r="A507" t="inlineStr">
        <is>
          <t>37 - Emballages en bois (autres que futailles)</t>
        </is>
      </c>
      <c r="B507" t="inlineStr">
        <is>
          <t>Combustibles chaudières collectives</t>
        </is>
      </c>
      <c r="C507" t="n">
        <v>232</v>
      </c>
      <c r="D507" t="n">
        <v>0</v>
      </c>
      <c r="E507" t="n">
        <v>3770</v>
      </c>
      <c r="F507" t="inlineStr">
        <is>
          <t>Donnée calculée</t>
        </is>
      </c>
    </row>
    <row r="508">
      <c r="A508" t="inlineStr">
        <is>
          <t>38 - Futailles</t>
        </is>
      </c>
      <c r="B508" t="inlineStr">
        <is>
          <t>Déchets bois</t>
        </is>
      </c>
      <c r="C508" t="n">
        <v>94.8</v>
      </c>
      <c r="D508" t="inlineStr"/>
      <c r="E508" t="inlineStr"/>
      <c r="F508" t="inlineStr">
        <is>
          <t>Donnée calculée</t>
        </is>
      </c>
    </row>
    <row r="509">
      <c r="A509" t="inlineStr">
        <is>
          <t>38 - Futailles</t>
        </is>
      </c>
      <c r="B509" t="inlineStr">
        <is>
          <t>Combustibles chaudières collectives</t>
        </is>
      </c>
      <c r="C509" t="n">
        <v>94.8</v>
      </c>
      <c r="D509" t="inlineStr"/>
      <c r="E509" t="inlineStr"/>
      <c r="F509" t="inlineStr">
        <is>
          <t>Donnée calculée</t>
        </is>
      </c>
    </row>
    <row r="510">
      <c r="A510" t="inlineStr">
        <is>
          <t>48 - Autres industries manufacturières (instruments de musique, jeux et jouets…)</t>
        </is>
      </c>
      <c r="B510" t="inlineStr">
        <is>
          <t>Déchets bois</t>
        </is>
      </c>
      <c r="C510" t="n">
        <v>113</v>
      </c>
      <c r="D510" t="inlineStr"/>
      <c r="E510" t="inlineStr"/>
      <c r="F510" t="inlineStr">
        <is>
          <t>Donnée calculée</t>
        </is>
      </c>
    </row>
    <row r="511">
      <c r="A511" t="inlineStr">
        <is>
          <t>48 - Autres industries manufacturières (instruments de musique, jeux et jouets…)</t>
        </is>
      </c>
      <c r="B511" t="inlineStr">
        <is>
          <t>Combustibles chaudières collectives</t>
        </is>
      </c>
      <c r="C511" t="n">
        <v>113</v>
      </c>
      <c r="D511" t="inlineStr"/>
      <c r="E511" t="inlineStr"/>
      <c r="F511" t="inlineStr">
        <is>
          <t>Donnée calculée</t>
        </is>
      </c>
    </row>
    <row r="512">
      <c r="A512" t="inlineStr">
        <is>
          <t>Travaux Batiments</t>
        </is>
      </c>
      <c r="B512" t="inlineStr">
        <is>
          <t>Déchets bois</t>
        </is>
      </c>
      <c r="C512" t="n">
        <v>4060</v>
      </c>
      <c r="D512" t="n">
        <v>2700</v>
      </c>
      <c r="E512" t="n">
        <v>44300</v>
      </c>
      <c r="F512" t="inlineStr">
        <is>
          <t>Donnée calculée</t>
        </is>
      </c>
    </row>
    <row r="513">
      <c r="A513" t="inlineStr">
        <is>
          <t>Travaux Batiments</t>
        </is>
      </c>
      <c r="B513" t="inlineStr">
        <is>
          <t>Combustibles chaudières collectives</t>
        </is>
      </c>
      <c r="C513" t="n">
        <v>4060</v>
      </c>
      <c r="D513" t="n">
        <v>2700</v>
      </c>
      <c r="E513" t="n">
        <v>44300</v>
      </c>
      <c r="F513" t="inlineStr">
        <is>
          <t>Donnée calculée</t>
        </is>
      </c>
    </row>
    <row r="514">
      <c r="A514" t="inlineStr">
        <is>
          <t>52 - Génie civil</t>
        </is>
      </c>
      <c r="B514" t="inlineStr">
        <is>
          <t>Déchets bois</t>
        </is>
      </c>
      <c r="C514" t="n">
        <v>372</v>
      </c>
      <c r="D514" t="n">
        <v>343</v>
      </c>
      <c r="E514" t="n">
        <v>6000</v>
      </c>
      <c r="F514" t="inlineStr">
        <is>
          <t>Donnée calculée</t>
        </is>
      </c>
    </row>
    <row r="515">
      <c r="A515" t="inlineStr">
        <is>
          <t>52 - Génie civil</t>
        </is>
      </c>
      <c r="B515" t="inlineStr">
        <is>
          <t>Combustibles chaudières collectives</t>
        </is>
      </c>
      <c r="C515" t="n">
        <v>372</v>
      </c>
      <c r="D515" t="n">
        <v>343</v>
      </c>
      <c r="E515" t="n">
        <v>6000</v>
      </c>
      <c r="F515" t="inlineStr">
        <is>
          <t>Donnée calculée</t>
        </is>
      </c>
    </row>
    <row r="516">
      <c r="A516" t="inlineStr">
        <is>
          <t>53 - Travaux d'isolation</t>
        </is>
      </c>
      <c r="B516" t="inlineStr">
        <is>
          <t>Déchets bois</t>
        </is>
      </c>
      <c r="C516" t="n">
        <v>21.1</v>
      </c>
      <c r="D516" t="n">
        <v>12.5</v>
      </c>
      <c r="E516" t="n">
        <v>3780</v>
      </c>
      <c r="F516" t="inlineStr">
        <is>
          <t>Donnée calculée</t>
        </is>
      </c>
    </row>
    <row r="517">
      <c r="A517" t="inlineStr">
        <is>
          <t>53 - Travaux d'isolation</t>
        </is>
      </c>
      <c r="B517" t="inlineStr">
        <is>
          <t>Combustibles chaudières collectives</t>
        </is>
      </c>
      <c r="C517" t="n">
        <v>21.1</v>
      </c>
      <c r="D517" t="n">
        <v>12.5</v>
      </c>
      <c r="E517" t="n">
        <v>3780</v>
      </c>
      <c r="F517" t="inlineStr">
        <is>
          <t>Donnée calculée</t>
        </is>
      </c>
    </row>
    <row r="518">
      <c r="A518" t="inlineStr">
        <is>
          <t>54 - Travaux de menuiserie bois</t>
        </is>
      </c>
      <c r="B518" t="inlineStr">
        <is>
          <t>Déchets bois</t>
        </is>
      </c>
      <c r="C518" t="n">
        <v>823</v>
      </c>
      <c r="D518" t="n">
        <v>585</v>
      </c>
      <c r="E518" t="n">
        <v>6240</v>
      </c>
      <c r="F518" t="inlineStr">
        <is>
          <t>Donnée calculée</t>
        </is>
      </c>
    </row>
    <row r="519">
      <c r="A519" t="inlineStr">
        <is>
          <t>54 - Travaux de menuiserie bois</t>
        </is>
      </c>
      <c r="B519" t="inlineStr">
        <is>
          <t>Combustibles chaudières collectives</t>
        </is>
      </c>
      <c r="C519" t="n">
        <v>823</v>
      </c>
      <c r="D519" t="n">
        <v>585</v>
      </c>
      <c r="E519" t="n">
        <v>6240</v>
      </c>
      <c r="F519" t="inlineStr">
        <is>
          <t>Donnée calculée</t>
        </is>
      </c>
    </row>
    <row r="520">
      <c r="A520" t="inlineStr">
        <is>
          <t>55 - Agencement de lieux de vente</t>
        </is>
      </c>
      <c r="B520" t="inlineStr">
        <is>
          <t>Déchets bois</t>
        </is>
      </c>
      <c r="C520" t="n">
        <v>550</v>
      </c>
      <c r="D520" t="n">
        <v>38</v>
      </c>
      <c r="E520" t="n">
        <v>5700</v>
      </c>
      <c r="F520" t="inlineStr">
        <is>
          <t>Donnée calculée</t>
        </is>
      </c>
    </row>
    <row r="521">
      <c r="A521" t="inlineStr">
        <is>
          <t>55 - Agencement de lieux de vente</t>
        </is>
      </c>
      <c r="B521" t="inlineStr">
        <is>
          <t>Combustibles chaudières collectives</t>
        </is>
      </c>
      <c r="C521" t="n">
        <v>550</v>
      </c>
      <c r="D521" t="n">
        <v>38</v>
      </c>
      <c r="E521" t="n">
        <v>5700</v>
      </c>
      <c r="F521" t="inlineStr">
        <is>
          <t>Donnée calculée</t>
        </is>
      </c>
    </row>
    <row r="522">
      <c r="A522" t="inlineStr">
        <is>
          <t>56 - Travaux de revêtement des sols et des murs</t>
        </is>
      </c>
      <c r="B522" t="inlineStr">
        <is>
          <t>Déchets bois</t>
        </is>
      </c>
      <c r="C522" t="n">
        <v>234</v>
      </c>
      <c r="D522" t="n">
        <v>121</v>
      </c>
      <c r="E522" t="n">
        <v>3990</v>
      </c>
      <c r="F522" t="inlineStr">
        <is>
          <t>Donnée calculée</t>
        </is>
      </c>
    </row>
    <row r="523">
      <c r="A523" t="inlineStr">
        <is>
          <t>56 - Travaux de revêtement des sols et des murs</t>
        </is>
      </c>
      <c r="B523" t="inlineStr">
        <is>
          <t>Combustibles chaudières collectives</t>
        </is>
      </c>
      <c r="C523" t="n">
        <v>234</v>
      </c>
      <c r="D523" t="n">
        <v>121</v>
      </c>
      <c r="E523" t="n">
        <v>3990</v>
      </c>
      <c r="F523" t="inlineStr">
        <is>
          <t>Donnée calculée</t>
        </is>
      </c>
    </row>
    <row r="524">
      <c r="A524" t="inlineStr">
        <is>
          <t>57 - Travaux de charpente</t>
        </is>
      </c>
      <c r="B524" t="inlineStr">
        <is>
          <t>Déchets bois</t>
        </is>
      </c>
      <c r="C524" t="n">
        <v>1450</v>
      </c>
      <c r="D524" t="n">
        <v>1250</v>
      </c>
      <c r="E524" t="n">
        <v>6910</v>
      </c>
      <c r="F524" t="inlineStr">
        <is>
          <t>Donnée calculée</t>
        </is>
      </c>
    </row>
    <row r="525">
      <c r="A525" t="inlineStr">
        <is>
          <t>57 - Travaux de charpente</t>
        </is>
      </c>
      <c r="B525" t="inlineStr">
        <is>
          <t>Combustibles chaudières collectives</t>
        </is>
      </c>
      <c r="C525" t="n">
        <v>1450</v>
      </c>
      <c r="D525" t="n">
        <v>1250</v>
      </c>
      <c r="E525" t="n">
        <v>6910</v>
      </c>
      <c r="F525" t="inlineStr">
        <is>
          <t>Donnée calculée</t>
        </is>
      </c>
    </row>
    <row r="526">
      <c r="A526" t="inlineStr">
        <is>
          <t>58 - Travaux de couverture par éléments</t>
        </is>
      </c>
      <c r="B526" t="inlineStr">
        <is>
          <t>Déchets bois</t>
        </is>
      </c>
      <c r="C526" t="n">
        <v>354</v>
      </c>
      <c r="D526" t="n">
        <v>315</v>
      </c>
      <c r="E526" t="n">
        <v>5970</v>
      </c>
      <c r="F526" t="inlineStr">
        <is>
          <t>Donnée calculée</t>
        </is>
      </c>
    </row>
    <row r="527">
      <c r="A527" t="inlineStr">
        <is>
          <t>58 - Travaux de couverture par éléments</t>
        </is>
      </c>
      <c r="B527" t="inlineStr">
        <is>
          <t>Combustibles chaudières collectives</t>
        </is>
      </c>
      <c r="C527" t="n">
        <v>354</v>
      </c>
      <c r="D527" t="n">
        <v>315</v>
      </c>
      <c r="E527" t="n">
        <v>5970</v>
      </c>
      <c r="F527" t="inlineStr">
        <is>
          <t>Donnée calculée</t>
        </is>
      </c>
    </row>
    <row r="528">
      <c r="A528" t="inlineStr">
        <is>
          <t>59 - Travaux de maçonnerie générale et gros œuvre de bâtiment</t>
        </is>
      </c>
      <c r="B528" t="inlineStr">
        <is>
          <t>Déchets bois</t>
        </is>
      </c>
      <c r="C528" t="n">
        <v>253</v>
      </c>
      <c r="D528" t="n">
        <v>39.5</v>
      </c>
      <c r="E528" t="n">
        <v>5700</v>
      </c>
      <c r="F528" t="inlineStr">
        <is>
          <t>Donnée calculée</t>
        </is>
      </c>
    </row>
    <row r="529">
      <c r="A529" t="inlineStr">
        <is>
          <t>59 - Travaux de maçonnerie générale et gros œuvre de bâtiment</t>
        </is>
      </c>
      <c r="B529" t="inlineStr">
        <is>
          <t>Combustibles chaudières collectives</t>
        </is>
      </c>
      <c r="C529" t="n">
        <v>253</v>
      </c>
      <c r="D529" t="n">
        <v>39.5</v>
      </c>
      <c r="E529" t="n">
        <v>5700</v>
      </c>
      <c r="F529" t="inlineStr">
        <is>
          <t>Donnée calculée</t>
        </is>
      </c>
    </row>
    <row r="530">
      <c r="A530" t="inlineStr">
        <is>
          <t>Consommation finale</t>
        </is>
      </c>
      <c r="B530" t="inlineStr">
        <is>
          <t>Déchets bois</t>
        </is>
      </c>
      <c r="C530" t="n">
        <v>2180</v>
      </c>
      <c r="D530" t="n">
        <v>0</v>
      </c>
      <c r="E530" t="n">
        <v>3770</v>
      </c>
      <c r="F530" t="inlineStr">
        <is>
          <t>Donnée calculée</t>
        </is>
      </c>
    </row>
    <row r="531">
      <c r="A531" t="inlineStr">
        <is>
          <t>Consommation finale</t>
        </is>
      </c>
      <c r="B531" t="inlineStr">
        <is>
          <t>Papier à recycler</t>
        </is>
      </c>
      <c r="C531" t="n">
        <v>14800</v>
      </c>
      <c r="D531" t="inlineStr"/>
      <c r="E531" t="inlineStr"/>
      <c r="F531" t="inlineStr">
        <is>
          <t>Donnée calculée</t>
        </is>
      </c>
    </row>
    <row r="532">
      <c r="A532" t="inlineStr">
        <is>
          <t>Consommation finale</t>
        </is>
      </c>
      <c r="B532" t="inlineStr">
        <is>
          <t>Combustibles chaudières collectives</t>
        </is>
      </c>
      <c r="C532" t="n">
        <v>2180</v>
      </c>
      <c r="D532" t="n">
        <v>0</v>
      </c>
      <c r="E532" t="n">
        <v>3770</v>
      </c>
      <c r="F532" t="inlineStr">
        <is>
          <t>Donnée calculée</t>
        </is>
      </c>
    </row>
    <row r="533">
      <c r="A533" t="inlineStr">
        <is>
          <t>International</t>
        </is>
      </c>
      <c r="B533" t="inlineStr">
        <is>
          <t>Bois exploité</t>
        </is>
      </c>
      <c r="C533" t="n">
        <v>843</v>
      </c>
      <c r="D533" t="inlineStr"/>
      <c r="E533" t="inlineStr"/>
      <c r="F533" t="inlineStr">
        <is>
          <t>Donnée calculée</t>
        </is>
      </c>
    </row>
    <row r="534">
      <c r="A534" t="inlineStr">
        <is>
          <t>International</t>
        </is>
      </c>
      <c r="B534" t="inlineStr">
        <is>
          <t>Bois d'œuvre</t>
        </is>
      </c>
      <c r="C534" t="n">
        <v>374</v>
      </c>
      <c r="D534" t="inlineStr"/>
      <c r="E534" t="inlineStr"/>
      <c r="F534" t="inlineStr">
        <is>
          <t>Donnée calculée</t>
        </is>
      </c>
    </row>
    <row r="535">
      <c r="A535" t="inlineStr">
        <is>
          <t>International</t>
        </is>
      </c>
      <c r="B535" t="inlineStr">
        <is>
          <t>Bois d'œuvre F</t>
        </is>
      </c>
      <c r="C535" t="n">
        <v>103</v>
      </c>
      <c r="D535" t="inlineStr"/>
      <c r="E535" t="inlineStr"/>
      <c r="F535" t="inlineStr">
        <is>
          <t>Donnée collectée</t>
        </is>
      </c>
    </row>
    <row r="536">
      <c r="A536" t="inlineStr">
        <is>
          <t>International</t>
        </is>
      </c>
      <c r="B536" t="inlineStr">
        <is>
          <t>Bois d'œuvre R</t>
        </is>
      </c>
      <c r="C536" t="n">
        <v>271</v>
      </c>
      <c r="D536" t="inlineStr"/>
      <c r="E536" t="inlineStr"/>
      <c r="F536" t="inlineStr">
        <is>
          <t>Donnée collectée</t>
        </is>
      </c>
    </row>
    <row r="537">
      <c r="A537" t="inlineStr">
        <is>
          <t>International</t>
        </is>
      </c>
      <c r="B537" t="inlineStr">
        <is>
          <t>Bois d'industrie</t>
        </is>
      </c>
      <c r="C537" t="n">
        <v>282</v>
      </c>
      <c r="D537" t="inlineStr"/>
      <c r="E537" t="inlineStr"/>
      <c r="F537" t="inlineStr">
        <is>
          <t>Donnée calculée</t>
        </is>
      </c>
    </row>
    <row r="538">
      <c r="A538" t="inlineStr">
        <is>
          <t>International</t>
        </is>
      </c>
      <c r="B538" t="inlineStr">
        <is>
          <t>Bois d'industrie F</t>
        </is>
      </c>
      <c r="C538" t="n">
        <v>25.2</v>
      </c>
      <c r="D538" t="inlineStr"/>
      <c r="E538" t="inlineStr"/>
      <c r="F538" t="inlineStr">
        <is>
          <t>Donnée collectée</t>
        </is>
      </c>
    </row>
    <row r="539">
      <c r="A539" t="inlineStr">
        <is>
          <t>International</t>
        </is>
      </c>
      <c r="B539" t="inlineStr">
        <is>
          <t>Bois d'industrie R</t>
        </is>
      </c>
      <c r="C539" t="n">
        <v>257</v>
      </c>
      <c r="D539" t="inlineStr"/>
      <c r="E539" t="inlineStr"/>
      <c r="F539" t="inlineStr">
        <is>
          <t>Donnée collectée</t>
        </is>
      </c>
    </row>
    <row r="540">
      <c r="A540" t="inlineStr">
        <is>
          <t>International</t>
        </is>
      </c>
      <c r="B540" t="inlineStr">
        <is>
          <t>Bois bûche officiel</t>
        </is>
      </c>
      <c r="C540" t="n">
        <v>186</v>
      </c>
      <c r="D540" t="inlineStr"/>
      <c r="E540" t="inlineStr"/>
      <c r="F540" t="inlineStr">
        <is>
          <t>Donnée collectée</t>
        </is>
      </c>
    </row>
    <row r="541">
      <c r="A541" t="inlineStr">
        <is>
          <t>International</t>
        </is>
      </c>
      <c r="B541" t="inlineStr">
        <is>
          <t>Bois bûche officiel F</t>
        </is>
      </c>
      <c r="C541" t="n">
        <v>183</v>
      </c>
      <c r="D541" t="n">
        <v>0</v>
      </c>
      <c r="E541" t="n">
        <v>186</v>
      </c>
      <c r="F541" t="inlineStr">
        <is>
          <t>Donnée calculée</t>
        </is>
      </c>
    </row>
    <row r="542">
      <c r="A542" t="inlineStr">
        <is>
          <t>International</t>
        </is>
      </c>
      <c r="B542" t="inlineStr">
        <is>
          <t>Bois bûche officiel R</t>
        </is>
      </c>
      <c r="C542" t="n">
        <v>3.77</v>
      </c>
      <c r="D542" t="n">
        <v>0</v>
      </c>
      <c r="E542" t="n">
        <v>186</v>
      </c>
      <c r="F542" t="inlineStr">
        <is>
          <t>Donnée calculée</t>
        </is>
      </c>
    </row>
    <row r="543">
      <c r="A543" t="inlineStr">
        <is>
          <t>International</t>
        </is>
      </c>
      <c r="B543" t="inlineStr">
        <is>
          <t>Bois exploité F</t>
        </is>
      </c>
      <c r="C543" t="n">
        <v>311</v>
      </c>
      <c r="D543" t="n">
        <v>128</v>
      </c>
      <c r="E543" t="n">
        <v>315</v>
      </c>
      <c r="F543" t="inlineStr">
        <is>
          <t>Donnée calculée</t>
        </is>
      </c>
    </row>
    <row r="544">
      <c r="A544" t="inlineStr">
        <is>
          <t>International</t>
        </is>
      </c>
      <c r="B544" t="inlineStr">
        <is>
          <t>Bois exploité R</t>
        </is>
      </c>
      <c r="C544" t="n">
        <v>532</v>
      </c>
      <c r="D544" t="n">
        <v>528</v>
      </c>
      <c r="E544" t="n">
        <v>714</v>
      </c>
      <c r="F544" t="inlineStr">
        <is>
          <t>Donnée calculée</t>
        </is>
      </c>
    </row>
    <row r="545">
      <c r="A545" t="inlineStr">
        <is>
          <t>International</t>
        </is>
      </c>
      <c r="B545" t="inlineStr">
        <is>
          <t>Bois bûche ménages</t>
        </is>
      </c>
      <c r="C545" t="n">
        <v>186</v>
      </c>
      <c r="D545" t="inlineStr"/>
      <c r="E545" t="inlineStr"/>
      <c r="F545" t="inlineStr">
        <is>
          <t>Donnée calculée</t>
        </is>
      </c>
    </row>
    <row r="546">
      <c r="A546" t="inlineStr">
        <is>
          <t>International</t>
        </is>
      </c>
      <c r="B546" t="inlineStr">
        <is>
          <t>Produits de la 1ère transformation bois d'œuvre</t>
        </is>
      </c>
      <c r="C546" t="n">
        <v>3120</v>
      </c>
      <c r="D546" t="inlineStr"/>
      <c r="E546" t="inlineStr"/>
      <c r="F546" t="inlineStr">
        <is>
          <t>Donnée calculée</t>
        </is>
      </c>
    </row>
    <row r="547">
      <c r="A547" t="inlineStr">
        <is>
          <t>International</t>
        </is>
      </c>
      <c r="B547" t="inlineStr">
        <is>
          <t>Sciages</t>
        </is>
      </c>
      <c r="C547" t="n">
        <v>2880</v>
      </c>
      <c r="D547" t="inlineStr"/>
      <c r="E547" t="inlineStr"/>
      <c r="F547" t="inlineStr">
        <is>
          <t>Donnée calculée</t>
        </is>
      </c>
    </row>
    <row r="548">
      <c r="A548" t="inlineStr">
        <is>
          <t>International</t>
        </is>
      </c>
      <c r="B548" t="inlineStr">
        <is>
          <t>Sciages F</t>
        </is>
      </c>
      <c r="C548" t="n">
        <v>183</v>
      </c>
      <c r="D548" t="inlineStr"/>
      <c r="E548" t="inlineStr"/>
      <c r="F548" t="inlineStr">
        <is>
          <t>Donnée collectée</t>
        </is>
      </c>
    </row>
    <row r="549">
      <c r="A549" t="inlineStr">
        <is>
          <t>International</t>
        </is>
      </c>
      <c r="B549" t="inlineStr">
        <is>
          <t>08 - Sciages bruts de Chêne</t>
        </is>
      </c>
      <c r="C549" t="n">
        <v>147</v>
      </c>
      <c r="D549" t="n">
        <v>0</v>
      </c>
      <c r="E549" t="n">
        <v>161</v>
      </c>
      <c r="F549" t="inlineStr">
        <is>
          <t>Donnée calculée</t>
        </is>
      </c>
    </row>
    <row r="550">
      <c r="A550" t="inlineStr">
        <is>
          <t>International</t>
        </is>
      </c>
      <c r="B550" t="inlineStr">
        <is>
          <t>09 - Sciages bruts de Hêtre</t>
        </is>
      </c>
      <c r="C550" t="n">
        <v>30.8</v>
      </c>
      <c r="D550" t="n">
        <v>16.8</v>
      </c>
      <c r="E550" t="n">
        <v>177</v>
      </c>
      <c r="F550" t="inlineStr">
        <is>
          <t>Donnée calculée</t>
        </is>
      </c>
    </row>
    <row r="551">
      <c r="A551" t="inlineStr">
        <is>
          <t>International</t>
        </is>
      </c>
      <c r="B551" t="inlineStr">
        <is>
          <t>10 - Sciages bruts : divers feuillus tempérés</t>
        </is>
      </c>
      <c r="C551" t="n">
        <v>0</v>
      </c>
      <c r="D551" t="n">
        <v>0</v>
      </c>
      <c r="E551" t="n">
        <v>161</v>
      </c>
      <c r="F551" t="inlineStr">
        <is>
          <t>Donnée calculée</t>
        </is>
      </c>
    </row>
    <row r="552">
      <c r="A552" t="inlineStr">
        <is>
          <t>International</t>
        </is>
      </c>
      <c r="B552" t="inlineStr">
        <is>
          <t>11 - Sciages de feuillus tropicaux</t>
        </is>
      </c>
      <c r="C552" t="n">
        <v>5.56</v>
      </c>
      <c r="D552" t="n">
        <v>5.57</v>
      </c>
      <c r="E552" t="n">
        <v>166</v>
      </c>
      <c r="F552" t="inlineStr">
        <is>
          <t>Donnée calculée</t>
        </is>
      </c>
    </row>
    <row r="553">
      <c r="A553" t="inlineStr">
        <is>
          <t>International</t>
        </is>
      </c>
      <c r="B553" t="inlineStr">
        <is>
          <t>Sciages R</t>
        </is>
      </c>
      <c r="C553" t="n">
        <v>2700</v>
      </c>
      <c r="D553" t="inlineStr"/>
      <c r="E553" t="inlineStr"/>
      <c r="F553" t="inlineStr">
        <is>
          <t>Donnée collectée</t>
        </is>
      </c>
    </row>
    <row r="554">
      <c r="A554" t="inlineStr">
        <is>
          <t>International</t>
        </is>
      </c>
      <c r="B554" t="inlineStr">
        <is>
          <t>12 - Sciages bruts de sapin-épicéa</t>
        </is>
      </c>
      <c r="C554" t="n">
        <v>1110</v>
      </c>
      <c r="D554" t="n">
        <v>0</v>
      </c>
      <c r="E554" t="n">
        <v>2260</v>
      </c>
      <c r="F554" t="inlineStr">
        <is>
          <t>Donnée calculée</t>
        </is>
      </c>
    </row>
    <row r="555">
      <c r="A555" t="inlineStr">
        <is>
          <t>International</t>
        </is>
      </c>
      <c r="B555" t="inlineStr">
        <is>
          <t>13 - Sciages bruts de Douglas</t>
        </is>
      </c>
      <c r="C555" t="n">
        <v>0.95</v>
      </c>
      <c r="D555" t="inlineStr"/>
      <c r="E555" t="inlineStr"/>
      <c r="F555" t="inlineStr">
        <is>
          <t>Donnée calculée</t>
        </is>
      </c>
    </row>
    <row r="556">
      <c r="A556" t="inlineStr">
        <is>
          <t>International</t>
        </is>
      </c>
      <c r="B556" t="inlineStr">
        <is>
          <t>14 - Sciages bruts : divers résineux</t>
        </is>
      </c>
      <c r="C556" t="n">
        <v>1150</v>
      </c>
      <c r="D556" t="n">
        <v>0</v>
      </c>
      <c r="E556" t="n">
        <v>2260</v>
      </c>
      <c r="F556" t="inlineStr">
        <is>
          <t>Donnée calculée</t>
        </is>
      </c>
    </row>
    <row r="557">
      <c r="A557" t="inlineStr">
        <is>
          <t>International</t>
        </is>
      </c>
      <c r="B557" t="inlineStr">
        <is>
          <t>15 - Sciages bruts de Pin maritime</t>
        </is>
      </c>
      <c r="C557" t="n">
        <v>436</v>
      </c>
      <c r="D557" t="inlineStr"/>
      <c r="E557" t="inlineStr"/>
      <c r="F557" t="inlineStr">
        <is>
          <t>Donnée calculée</t>
        </is>
      </c>
    </row>
    <row r="558">
      <c r="A558" t="inlineStr">
        <is>
          <t>International</t>
        </is>
      </c>
      <c r="B558" t="inlineStr">
        <is>
          <t>Traverses</t>
        </is>
      </c>
      <c r="C558" t="n">
        <v>53.1</v>
      </c>
      <c r="D558" t="inlineStr"/>
      <c r="E558" t="inlineStr"/>
      <c r="F558" t="inlineStr">
        <is>
          <t>Donnée collectée</t>
        </is>
      </c>
    </row>
    <row r="559">
      <c r="A559" t="inlineStr">
        <is>
          <t>International</t>
        </is>
      </c>
      <c r="B559" t="inlineStr">
        <is>
          <t>Placages</t>
        </is>
      </c>
      <c r="C559" t="n">
        <v>183</v>
      </c>
      <c r="D559" t="inlineStr"/>
      <c r="E559" t="inlineStr"/>
      <c r="F559" t="inlineStr">
        <is>
          <t>Donnée collectée</t>
        </is>
      </c>
    </row>
    <row r="560">
      <c r="A560" t="inlineStr">
        <is>
          <t>International</t>
        </is>
      </c>
      <c r="B560" t="inlineStr">
        <is>
          <t>Placages F</t>
        </is>
      </c>
      <c r="C560" t="n">
        <v>104</v>
      </c>
      <c r="D560" t="n">
        <v>0</v>
      </c>
      <c r="E560" t="n">
        <v>183</v>
      </c>
      <c r="F560" t="inlineStr">
        <is>
          <t>Donnée calculée</t>
        </is>
      </c>
    </row>
    <row r="561">
      <c r="A561" t="inlineStr">
        <is>
          <t>International</t>
        </is>
      </c>
      <c r="B561" t="inlineStr">
        <is>
          <t>Placages R</t>
        </is>
      </c>
      <c r="C561" t="n">
        <v>78.8</v>
      </c>
      <c r="D561" t="n">
        <v>0</v>
      </c>
      <c r="E561" t="n">
        <v>183</v>
      </c>
      <c r="F561" t="inlineStr">
        <is>
          <t>Donnée calculée</t>
        </is>
      </c>
    </row>
    <row r="562">
      <c r="A562" t="inlineStr">
        <is>
          <t>International</t>
        </is>
      </c>
      <c r="B562" t="inlineStr">
        <is>
          <t>Produits de la 1ère transformation bois d'œuvre F</t>
        </is>
      </c>
      <c r="C562" t="n">
        <v>340</v>
      </c>
      <c r="D562" t="n">
        <v>236</v>
      </c>
      <c r="E562" t="n">
        <v>419</v>
      </c>
      <c r="F562" t="inlineStr">
        <is>
          <t>Donnée calculée</t>
        </is>
      </c>
    </row>
    <row r="563">
      <c r="A563" t="inlineStr">
        <is>
          <t>International</t>
        </is>
      </c>
      <c r="B563" t="inlineStr">
        <is>
          <t>Produits de la 1ère transformation bois d'œuvre R</t>
        </is>
      </c>
      <c r="C563" t="n">
        <v>2780</v>
      </c>
      <c r="D563" t="n">
        <v>2700</v>
      </c>
      <c r="E563" t="n">
        <v>2880</v>
      </c>
      <c r="F563" t="inlineStr">
        <is>
          <t>Donnée calculée</t>
        </is>
      </c>
    </row>
    <row r="564">
      <c r="A564" t="inlineStr">
        <is>
          <t>International</t>
        </is>
      </c>
      <c r="B564" t="inlineStr">
        <is>
          <t>Produits de la 1ère transformation bois d'industrie</t>
        </is>
      </c>
      <c r="C564" t="n">
        <v>6500</v>
      </c>
      <c r="D564" t="inlineStr"/>
      <c r="E564" t="inlineStr"/>
      <c r="F564" t="inlineStr">
        <is>
          <t>Donnée calculée</t>
        </is>
      </c>
    </row>
    <row r="565">
      <c r="A565" t="inlineStr">
        <is>
          <t>International</t>
        </is>
      </c>
      <c r="B565" t="inlineStr">
        <is>
          <t>Pâte à papier</t>
        </is>
      </c>
      <c r="C565" t="n">
        <v>4360</v>
      </c>
      <c r="D565" t="inlineStr"/>
      <c r="E565" t="inlineStr"/>
      <c r="F565" t="inlineStr">
        <is>
          <t>Donnée collectée</t>
        </is>
      </c>
    </row>
    <row r="566">
      <c r="A566" t="inlineStr">
        <is>
          <t>International</t>
        </is>
      </c>
      <c r="B566" t="inlineStr">
        <is>
          <t>Pâte à papier R</t>
        </is>
      </c>
      <c r="C566" t="n">
        <v>2090</v>
      </c>
      <c r="D566" t="n">
        <v>0</v>
      </c>
      <c r="E566" t="n">
        <v>4360</v>
      </c>
      <c r="F566" t="inlineStr">
        <is>
          <t>Donnée calculée</t>
        </is>
      </c>
    </row>
    <row r="567">
      <c r="A567" t="inlineStr">
        <is>
          <t>International</t>
        </is>
      </c>
      <c r="B567" t="inlineStr">
        <is>
          <t>Pâte à papier F</t>
        </is>
      </c>
      <c r="C567" t="n">
        <v>2270</v>
      </c>
      <c r="D567" t="n">
        <v>0</v>
      </c>
      <c r="E567" t="n">
        <v>4360</v>
      </c>
      <c r="F567" t="inlineStr">
        <is>
          <t>Donnée calculée</t>
        </is>
      </c>
    </row>
    <row r="568">
      <c r="A568" t="inlineStr">
        <is>
          <t>International</t>
        </is>
      </c>
      <c r="B568" t="inlineStr">
        <is>
          <t>Pâte à papier mécanique</t>
        </is>
      </c>
      <c r="C568" t="n">
        <v>1840</v>
      </c>
      <c r="D568" t="n">
        <v>0</v>
      </c>
      <c r="E568" t="n">
        <v>4360</v>
      </c>
      <c r="F568" t="inlineStr">
        <is>
          <t>Donnée calculée</t>
        </is>
      </c>
    </row>
    <row r="569">
      <c r="A569" t="inlineStr">
        <is>
          <t>International</t>
        </is>
      </c>
      <c r="B569" t="inlineStr">
        <is>
          <t>Pâte à papier chimique</t>
        </is>
      </c>
      <c r="C569" t="n">
        <v>2520</v>
      </c>
      <c r="D569" t="n">
        <v>0</v>
      </c>
      <c r="E569" t="n">
        <v>4360</v>
      </c>
      <c r="F569" t="inlineStr">
        <is>
          <t>Donnée calculée</t>
        </is>
      </c>
    </row>
    <row r="570">
      <c r="A570" t="inlineStr">
        <is>
          <t>International</t>
        </is>
      </c>
      <c r="B570" t="inlineStr">
        <is>
          <t>Panneaux</t>
        </is>
      </c>
      <c r="C570" t="n">
        <v>2140</v>
      </c>
      <c r="D570" t="inlineStr"/>
      <c r="E570" t="inlineStr"/>
      <c r="F570" t="inlineStr">
        <is>
          <t>Donnée collectée</t>
        </is>
      </c>
    </row>
    <row r="571">
      <c r="A571" t="inlineStr">
        <is>
          <t>International</t>
        </is>
      </c>
      <c r="B571" t="inlineStr">
        <is>
          <t>Panneaux F</t>
        </is>
      </c>
      <c r="C571" t="n">
        <v>1230</v>
      </c>
      <c r="D571" t="n">
        <v>0</v>
      </c>
      <c r="E571" t="n">
        <v>2140</v>
      </c>
      <c r="F571" t="inlineStr">
        <is>
          <t>Donnée calculée</t>
        </is>
      </c>
    </row>
    <row r="572">
      <c r="A572" t="inlineStr">
        <is>
          <t>International</t>
        </is>
      </c>
      <c r="B572" t="inlineStr">
        <is>
          <t>Panneaux R</t>
        </is>
      </c>
      <c r="C572" t="n">
        <v>908</v>
      </c>
      <c r="D572" t="n">
        <v>0</v>
      </c>
      <c r="E572" t="n">
        <v>2140</v>
      </c>
      <c r="F572" t="inlineStr">
        <is>
          <t>Donnée calculée</t>
        </is>
      </c>
    </row>
    <row r="573">
      <c r="A573" t="inlineStr">
        <is>
          <t>International</t>
        </is>
      </c>
      <c r="B573" t="inlineStr">
        <is>
          <t>Panneaux particules</t>
        </is>
      </c>
      <c r="C573" t="n">
        <v>212</v>
      </c>
      <c r="D573" t="n">
        <v>0</v>
      </c>
      <c r="E573" t="n">
        <v>2140</v>
      </c>
      <c r="F573" t="inlineStr">
        <is>
          <t>Donnée calculée</t>
        </is>
      </c>
    </row>
    <row r="574">
      <c r="A574" t="inlineStr">
        <is>
          <t>International</t>
        </is>
      </c>
      <c r="B574" t="inlineStr">
        <is>
          <t>Panneaux fibres</t>
        </is>
      </c>
      <c r="C574" t="n">
        <v>861</v>
      </c>
      <c r="D574" t="n">
        <v>0</v>
      </c>
      <c r="E574" t="n">
        <v>2140</v>
      </c>
      <c r="F574" t="inlineStr">
        <is>
          <t>Donnée calculée</t>
        </is>
      </c>
    </row>
    <row r="575">
      <c r="A575" t="inlineStr">
        <is>
          <t>International</t>
        </is>
      </c>
      <c r="B575" t="inlineStr">
        <is>
          <t>Panneaux MDF</t>
        </is>
      </c>
      <c r="C575" t="n">
        <v>387</v>
      </c>
      <c r="D575" t="n">
        <v>0</v>
      </c>
      <c r="E575" t="n">
        <v>2140</v>
      </c>
      <c r="F575" t="inlineStr">
        <is>
          <t>Donnée calculée</t>
        </is>
      </c>
    </row>
    <row r="576">
      <c r="A576" t="inlineStr">
        <is>
          <t>International</t>
        </is>
      </c>
      <c r="B576" t="inlineStr">
        <is>
          <t>Panneaux OSB</t>
        </is>
      </c>
      <c r="C576" t="n">
        <v>678</v>
      </c>
      <c r="D576" t="n">
        <v>0</v>
      </c>
      <c r="E576" t="n">
        <v>2140</v>
      </c>
      <c r="F576" t="inlineStr">
        <is>
          <t>Donnée calculée</t>
        </is>
      </c>
    </row>
    <row r="577">
      <c r="A577" t="inlineStr">
        <is>
          <t>International</t>
        </is>
      </c>
      <c r="B577" t="inlineStr">
        <is>
          <t>Produits de la 1ère transformation bois d'industrie F</t>
        </is>
      </c>
      <c r="C577" t="n">
        <v>3500</v>
      </c>
      <c r="D577" t="n">
        <v>0</v>
      </c>
      <c r="E577" t="n">
        <v>6500</v>
      </c>
      <c r="F577" t="inlineStr">
        <is>
          <t>Donnée calculée</t>
        </is>
      </c>
    </row>
    <row r="578">
      <c r="A578" t="inlineStr">
        <is>
          <t>International</t>
        </is>
      </c>
      <c r="B578" t="inlineStr">
        <is>
          <t>Produits de la 1ère transformation bois d'industrie R</t>
        </is>
      </c>
      <c r="C578" t="n">
        <v>3000</v>
      </c>
      <c r="D578" t="n">
        <v>0</v>
      </c>
      <c r="E578" t="n">
        <v>6500</v>
      </c>
      <c r="F578" t="inlineStr">
        <is>
          <t>Donnée calculée</t>
        </is>
      </c>
    </row>
    <row r="579">
      <c r="A579" t="inlineStr">
        <is>
          <t>International</t>
        </is>
      </c>
      <c r="B579" t="inlineStr">
        <is>
          <t>Produits de la 2nde transformation</t>
        </is>
      </c>
      <c r="C579" t="n">
        <v>1520</v>
      </c>
      <c r="D579" t="inlineStr"/>
      <c r="E579" t="inlineStr"/>
      <c r="F579" t="inlineStr">
        <is>
          <t>Donnée calculée</t>
        </is>
      </c>
    </row>
    <row r="580">
      <c r="A580" t="inlineStr">
        <is>
          <t>International</t>
        </is>
      </c>
      <c r="B580" t="inlineStr">
        <is>
          <t>Parquets</t>
        </is>
      </c>
      <c r="C580" t="n">
        <v>65.7</v>
      </c>
      <c r="D580" t="inlineStr"/>
      <c r="E580" t="inlineStr"/>
      <c r="F580" t="inlineStr">
        <is>
          <t>Donnée collectée</t>
        </is>
      </c>
    </row>
    <row r="581">
      <c r="A581" t="inlineStr">
        <is>
          <t>International</t>
        </is>
      </c>
      <c r="B581" t="inlineStr">
        <is>
          <t>Contreplaqués</t>
        </is>
      </c>
      <c r="C581" t="n">
        <v>601</v>
      </c>
      <c r="D581" t="inlineStr"/>
      <c r="E581" t="inlineStr"/>
      <c r="F581" t="inlineStr">
        <is>
          <t>Donnée collectée</t>
        </is>
      </c>
    </row>
    <row r="582">
      <c r="A582" t="inlineStr">
        <is>
          <t>International</t>
        </is>
      </c>
      <c r="B582" t="inlineStr">
        <is>
          <t>Palettes et emballages</t>
        </is>
      </c>
      <c r="C582" t="n">
        <v>854</v>
      </c>
      <c r="D582" t="inlineStr"/>
      <c r="E582" t="inlineStr"/>
      <c r="F582" t="inlineStr">
        <is>
          <t>Donnée collectée</t>
        </is>
      </c>
    </row>
    <row r="583">
      <c r="A583" t="inlineStr">
        <is>
          <t>International</t>
        </is>
      </c>
      <c r="B583" t="inlineStr">
        <is>
          <t>Granulés</t>
        </is>
      </c>
      <c r="C583" t="n">
        <v>509</v>
      </c>
      <c r="D583" t="inlineStr"/>
      <c r="E583" t="inlineStr"/>
      <c r="F583" t="inlineStr">
        <is>
          <t>Donnée collectée</t>
        </is>
      </c>
    </row>
    <row r="584">
      <c r="A584" t="inlineStr">
        <is>
          <t>International</t>
        </is>
      </c>
      <c r="B584" t="inlineStr">
        <is>
          <t>Papiers cartons</t>
        </is>
      </c>
      <c r="C584" t="n">
        <v>10700</v>
      </c>
      <c r="D584" t="inlineStr"/>
      <c r="E584" t="inlineStr"/>
      <c r="F584" t="inlineStr">
        <is>
          <t>Donnée collectée</t>
        </is>
      </c>
    </row>
    <row r="585">
      <c r="A585" t="inlineStr">
        <is>
          <t>International</t>
        </is>
      </c>
      <c r="B585" t="inlineStr">
        <is>
          <t>Connexes</t>
        </is>
      </c>
      <c r="C585" t="n">
        <v>2150</v>
      </c>
      <c r="D585" t="inlineStr"/>
      <c r="E585" t="inlineStr"/>
      <c r="F585" t="inlineStr">
        <is>
          <t>Donnée calculée</t>
        </is>
      </c>
    </row>
    <row r="586">
      <c r="A586" t="inlineStr">
        <is>
          <t>International</t>
        </is>
      </c>
      <c r="B586" t="inlineStr">
        <is>
          <t>Connexes hors écorces</t>
        </is>
      </c>
      <c r="C586" t="n">
        <v>2150</v>
      </c>
      <c r="D586" t="inlineStr"/>
      <c r="E586" t="inlineStr"/>
      <c r="F586" t="inlineStr">
        <is>
          <t>Donnée calculée</t>
        </is>
      </c>
    </row>
    <row r="587">
      <c r="A587" t="inlineStr">
        <is>
          <t>International</t>
        </is>
      </c>
      <c r="B587" t="inlineStr">
        <is>
          <t>Sciures</t>
        </is>
      </c>
      <c r="C587" t="n">
        <v>984</v>
      </c>
      <c r="D587" t="inlineStr"/>
      <c r="E587" t="inlineStr"/>
      <c r="F587" t="inlineStr">
        <is>
          <t>Donnée collectée</t>
        </is>
      </c>
    </row>
    <row r="588">
      <c r="A588" t="inlineStr">
        <is>
          <t>International</t>
        </is>
      </c>
      <c r="B588" t="inlineStr">
        <is>
          <t>Sciures F</t>
        </is>
      </c>
      <c r="C588" t="n">
        <v>475</v>
      </c>
      <c r="D588" t="n">
        <v>0</v>
      </c>
      <c r="E588" t="n">
        <v>984</v>
      </c>
      <c r="F588" t="inlineStr">
        <is>
          <t>Donnée calculée</t>
        </is>
      </c>
    </row>
    <row r="589">
      <c r="A589" t="inlineStr">
        <is>
          <t>International</t>
        </is>
      </c>
      <c r="B589" t="inlineStr">
        <is>
          <t>Sciures R</t>
        </is>
      </c>
      <c r="C589" t="n">
        <v>509</v>
      </c>
      <c r="D589" t="n">
        <v>0</v>
      </c>
      <c r="E589" t="n">
        <v>984</v>
      </c>
      <c r="F589" t="inlineStr">
        <is>
          <t>Donnée calculée</t>
        </is>
      </c>
    </row>
    <row r="590">
      <c r="A590" t="inlineStr">
        <is>
          <t>International</t>
        </is>
      </c>
      <c r="B590" t="inlineStr">
        <is>
          <t>Plaquettes de scierie</t>
        </is>
      </c>
      <c r="C590" t="n">
        <v>1170</v>
      </c>
      <c r="D590" t="inlineStr"/>
      <c r="E590" t="inlineStr"/>
      <c r="F590" t="inlineStr">
        <is>
          <t>Donnée collectée</t>
        </is>
      </c>
    </row>
    <row r="591">
      <c r="A591" t="inlineStr">
        <is>
          <t>International</t>
        </is>
      </c>
      <c r="B591" t="inlineStr">
        <is>
          <t>Plaquettes de scierie F</t>
        </is>
      </c>
      <c r="C591" t="n">
        <v>867</v>
      </c>
      <c r="D591" t="n">
        <v>0</v>
      </c>
      <c r="E591" t="n">
        <v>1170</v>
      </c>
      <c r="F591" t="inlineStr">
        <is>
          <t>Donnée calculée</t>
        </is>
      </c>
    </row>
    <row r="592">
      <c r="A592" t="inlineStr">
        <is>
          <t>International</t>
        </is>
      </c>
      <c r="B592" t="inlineStr">
        <is>
          <t>Plaquettes de scierie R</t>
        </is>
      </c>
      <c r="C592" t="n">
        <v>301</v>
      </c>
      <c r="D592" t="n">
        <v>0</v>
      </c>
      <c r="E592" t="n">
        <v>1170</v>
      </c>
      <c r="F592" t="inlineStr">
        <is>
          <t>Donnée calculée</t>
        </is>
      </c>
    </row>
    <row r="593">
      <c r="A593" t="inlineStr">
        <is>
          <t>International</t>
        </is>
      </c>
      <c r="B593" t="inlineStr">
        <is>
          <t>Connexes F</t>
        </is>
      </c>
      <c r="C593" t="n">
        <v>1340</v>
      </c>
      <c r="D593" t="n">
        <v>0</v>
      </c>
      <c r="E593" t="n">
        <v>2150</v>
      </c>
      <c r="F593" t="inlineStr">
        <is>
          <t>Donnée calculée</t>
        </is>
      </c>
    </row>
    <row r="594">
      <c r="A594" t="inlineStr">
        <is>
          <t>International</t>
        </is>
      </c>
      <c r="B594" t="inlineStr">
        <is>
          <t>Connexes hors écorces F</t>
        </is>
      </c>
      <c r="C594" t="n">
        <v>1340</v>
      </c>
      <c r="D594" t="n">
        <v>0</v>
      </c>
      <c r="E594" t="n">
        <v>2150</v>
      </c>
      <c r="F594" t="inlineStr">
        <is>
          <t>Donnée calculée</t>
        </is>
      </c>
    </row>
    <row r="595">
      <c r="A595" t="inlineStr">
        <is>
          <t>International</t>
        </is>
      </c>
      <c r="B595" t="inlineStr">
        <is>
          <t>Connexes R</t>
        </is>
      </c>
      <c r="C595" t="n">
        <v>810</v>
      </c>
      <c r="D595" t="n">
        <v>0</v>
      </c>
      <c r="E595" t="n">
        <v>2150</v>
      </c>
      <c r="F595" t="inlineStr">
        <is>
          <t>Donnée calculée</t>
        </is>
      </c>
    </row>
    <row r="596">
      <c r="A596" t="inlineStr">
        <is>
          <t>International</t>
        </is>
      </c>
      <c r="B596" t="inlineStr">
        <is>
          <t>Connexes hors écorces R</t>
        </is>
      </c>
      <c r="C596" t="n">
        <v>810</v>
      </c>
      <c r="D596" t="n">
        <v>0</v>
      </c>
      <c r="E596" t="n">
        <v>2150</v>
      </c>
      <c r="F596" t="inlineStr">
        <is>
          <t>Donnée calculée</t>
        </is>
      </c>
    </row>
    <row r="597">
      <c r="A597" t="inlineStr">
        <is>
          <t>International</t>
        </is>
      </c>
      <c r="B597" t="inlineStr">
        <is>
          <t>Papier à recycler</t>
        </is>
      </c>
      <c r="C597" t="n">
        <v>2000</v>
      </c>
      <c r="D597" t="inlineStr"/>
      <c r="E597" t="inlineStr"/>
      <c r="F597" t="inlineStr">
        <is>
          <t>Donnée collectée</t>
        </is>
      </c>
    </row>
    <row r="598">
      <c r="A598" t="inlineStr">
        <is>
          <t>International</t>
        </is>
      </c>
      <c r="B598" t="inlineStr">
        <is>
          <t>Combustibles chaudières collectives</t>
        </is>
      </c>
      <c r="C598" t="n">
        <v>1680</v>
      </c>
      <c r="D598" t="inlineStr"/>
      <c r="E598" t="inlineStr"/>
      <c r="F598" t="inlineStr">
        <is>
          <t>Donnée calculée</t>
        </is>
      </c>
    </row>
    <row r="599">
      <c r="A599" t="inlineStr">
        <is>
          <t>International</t>
        </is>
      </c>
      <c r="B599" t="inlineStr">
        <is>
          <t>Plaquettes</t>
        </is>
      </c>
      <c r="C599" t="n">
        <v>1170</v>
      </c>
      <c r="D599" t="inlineStr"/>
      <c r="E599" t="inlineStr"/>
      <c r="F599" t="inlineStr">
        <is>
          <t>Donnée calculée</t>
        </is>
      </c>
    </row>
    <row r="600">
      <c r="A600" t="inlineStr">
        <is>
          <t>International</t>
        </is>
      </c>
      <c r="B600" t="inlineStr">
        <is>
          <t>Produits finis</t>
        </is>
      </c>
      <c r="C600" t="n">
        <v>2040</v>
      </c>
      <c r="D600" t="n">
        <v>1280</v>
      </c>
      <c r="E600" t="n">
        <v>500000000</v>
      </c>
      <c r="F600" t="inlineStr">
        <is>
          <t>Donnée calculée</t>
        </is>
      </c>
    </row>
    <row r="601">
      <c r="A601" t="inlineStr">
        <is>
          <t>International</t>
        </is>
      </c>
      <c r="B601" t="inlineStr">
        <is>
          <t>29 - Produits bruts, sciés ou rabotés imprégnés</t>
        </is>
      </c>
      <c r="C601" t="n">
        <v>233</v>
      </c>
      <c r="D601" t="inlineStr"/>
      <c r="E601" t="inlineStr"/>
      <c r="F601" t="inlineStr">
        <is>
          <t>Donnée calculée</t>
        </is>
      </c>
    </row>
    <row r="602">
      <c r="A602" t="inlineStr">
        <is>
          <t>International</t>
        </is>
      </c>
      <c r="B602" t="inlineStr">
        <is>
          <t>32 - Produits finis à base de panneaux (plinthes, profilés de menuiserie)</t>
        </is>
      </c>
      <c r="C602" t="n">
        <v>69.5</v>
      </c>
      <c r="D602" t="n">
        <v>0</v>
      </c>
      <c r="E602" t="n">
        <v>500000000</v>
      </c>
      <c r="F602" t="inlineStr">
        <is>
          <t>Donnée calculée</t>
        </is>
      </c>
    </row>
    <row r="603">
      <c r="A603" t="inlineStr">
        <is>
          <t>International</t>
        </is>
      </c>
      <c r="B603" t="inlineStr">
        <is>
          <t>33 - Parquets assemblés</t>
        </is>
      </c>
      <c r="C603" t="n">
        <v>0.02</v>
      </c>
      <c r="D603" t="n">
        <v>0</v>
      </c>
      <c r="E603" t="n">
        <v>500000000</v>
      </c>
      <c r="F603" t="inlineStr">
        <is>
          <t>Donnée calculée</t>
        </is>
      </c>
    </row>
    <row r="604">
      <c r="A604" t="inlineStr">
        <is>
          <t>International</t>
        </is>
      </c>
      <c r="B604" t="inlineStr">
        <is>
          <t>34 -Charpentes</t>
        </is>
      </c>
      <c r="C604" t="n">
        <v>5.25</v>
      </c>
      <c r="D604" t="n">
        <v>0</v>
      </c>
      <c r="E604" t="n">
        <v>500000000</v>
      </c>
      <c r="F604" t="inlineStr">
        <is>
          <t>Donnée calculée</t>
        </is>
      </c>
    </row>
    <row r="605">
      <c r="A605" t="inlineStr">
        <is>
          <t>International</t>
        </is>
      </c>
      <c r="B605" t="inlineStr">
        <is>
          <t>35 - Menuiseries extérieures</t>
        </is>
      </c>
      <c r="C605" t="n">
        <v>10.7</v>
      </c>
      <c r="D605" t="n">
        <v>0</v>
      </c>
      <c r="E605" t="n">
        <v>500000000</v>
      </c>
      <c r="F605" t="inlineStr">
        <is>
          <t>Donnée calculée</t>
        </is>
      </c>
    </row>
    <row r="606">
      <c r="A606" t="inlineStr">
        <is>
          <t>International</t>
        </is>
      </c>
      <c r="B606" t="inlineStr">
        <is>
          <t>36 - Menuiseries intérieures</t>
        </is>
      </c>
      <c r="C606" t="n">
        <v>67.3</v>
      </c>
      <c r="D606" t="n">
        <v>0</v>
      </c>
      <c r="E606" t="n">
        <v>500000000</v>
      </c>
      <c r="F606" t="inlineStr">
        <is>
          <t>Donnée calculée</t>
        </is>
      </c>
    </row>
    <row r="607">
      <c r="A607" t="inlineStr">
        <is>
          <t>International</t>
        </is>
      </c>
      <c r="B607" t="inlineStr">
        <is>
          <t>39 - Coffrages pour le bétonnage, bardeaux en bois</t>
        </is>
      </c>
      <c r="C607" t="n">
        <v>96.8</v>
      </c>
      <c r="D607" t="n">
        <v>0</v>
      </c>
      <c r="E607" t="n">
        <v>500000000</v>
      </c>
      <c r="F607" t="inlineStr">
        <is>
          <t>Donnée calculée</t>
        </is>
      </c>
    </row>
    <row r="608">
      <c r="A608" t="inlineStr">
        <is>
          <t>International</t>
        </is>
      </c>
      <c r="B608" t="inlineStr">
        <is>
          <t>40 - Produits d'aménagement extérieur</t>
        </is>
      </c>
      <c r="C608" t="n">
        <v>63.5</v>
      </c>
      <c r="D608" t="inlineStr"/>
      <c r="E608" t="inlineStr"/>
      <c r="F608" t="inlineStr">
        <is>
          <t>Donnée calculée</t>
        </is>
      </c>
    </row>
    <row r="609">
      <c r="A609" t="inlineStr">
        <is>
          <t>International</t>
        </is>
      </c>
      <c r="B609" t="inlineStr">
        <is>
          <t>41 - Objets divers en bois</t>
        </is>
      </c>
      <c r="C609" t="n">
        <v>24.3</v>
      </c>
      <c r="D609" t="inlineStr"/>
      <c r="E609" t="inlineStr"/>
      <c r="F609" t="inlineStr">
        <is>
          <t>Donnée calculée</t>
        </is>
      </c>
    </row>
    <row r="610">
      <c r="A610" t="inlineStr">
        <is>
          <t>International</t>
        </is>
      </c>
      <c r="B610" t="inlineStr">
        <is>
          <t>42 - Objets en liège</t>
        </is>
      </c>
      <c r="C610" t="n">
        <v>12</v>
      </c>
      <c r="D610" t="n">
        <v>0</v>
      </c>
      <c r="E610" t="n">
        <v>14</v>
      </c>
      <c r="F610" t="inlineStr">
        <is>
          <t>Donnée calculée</t>
        </is>
      </c>
    </row>
    <row r="611">
      <c r="A611" t="inlineStr">
        <is>
          <t>International</t>
        </is>
      </c>
      <c r="B611" t="inlineStr">
        <is>
          <t>47 - Meubles en bois</t>
        </is>
      </c>
      <c r="C611" t="n">
        <v>480</v>
      </c>
      <c r="D611" t="n">
        <v>0</v>
      </c>
      <c r="E611" t="n">
        <v>500000000</v>
      </c>
      <c r="F611" t="inlineStr">
        <is>
          <t>Donnée calculée</t>
        </is>
      </c>
    </row>
    <row r="612">
      <c r="A612" t="inlineStr">
        <is>
          <t>International</t>
        </is>
      </c>
      <c r="B612" t="inlineStr">
        <is>
          <t>45 - Articles en papier ou en carton</t>
        </is>
      </c>
      <c r="C612" t="n">
        <v>979</v>
      </c>
      <c r="D612" t="n">
        <v>963</v>
      </c>
      <c r="E612" t="n">
        <v>500000000</v>
      </c>
      <c r="F612" t="inlineStr">
        <is>
          <t>Donnée calculée</t>
        </is>
      </c>
    </row>
    <row r="613">
      <c r="A613" t="inlineStr">
        <is>
          <t>Bois hors forêt</t>
        </is>
      </c>
      <c r="B613" t="inlineStr">
        <is>
          <t>Prélèvements</t>
        </is>
      </c>
      <c r="C613" t="n">
        <v>6500</v>
      </c>
      <c r="D613" t="inlineStr"/>
      <c r="E613" t="inlineStr"/>
      <c r="F613" t="inlineStr">
        <is>
          <t>Donnée calculée</t>
        </is>
      </c>
    </row>
    <row r="614">
      <c r="A614" t="inlineStr">
        <is>
          <t>Bois sur pied</t>
        </is>
      </c>
      <c r="B614" t="inlineStr">
        <is>
          <t>Prélèvements</t>
        </is>
      </c>
      <c r="C614" t="n">
        <v>63400</v>
      </c>
      <c r="D614" t="inlineStr"/>
      <c r="E614" t="inlineStr"/>
      <c r="F614" t="inlineStr">
        <is>
          <t>Donnée calculée</t>
        </is>
      </c>
    </row>
    <row r="615">
      <c r="A615" t="inlineStr">
        <is>
          <t>Bois sur pied F</t>
        </is>
      </c>
      <c r="B615" t="inlineStr">
        <is>
          <t>Prélèvements</t>
        </is>
      </c>
      <c r="C615" t="n">
        <v>34300</v>
      </c>
      <c r="D615" t="inlineStr"/>
      <c r="E615" t="inlineStr"/>
      <c r="F615" t="inlineStr">
        <is>
          <t>Donnée calculée</t>
        </is>
      </c>
    </row>
    <row r="616">
      <c r="A616" t="inlineStr">
        <is>
          <t>Bois sur pied F (hors peupliers)</t>
        </is>
      </c>
      <c r="B616" t="inlineStr">
        <is>
          <t>Prélèvements</t>
        </is>
      </c>
      <c r="C616" t="n">
        <v>32000</v>
      </c>
      <c r="D616" t="inlineStr"/>
      <c r="E616" t="inlineStr"/>
      <c r="F616" t="inlineStr">
        <is>
          <t>Donnée collectée</t>
        </is>
      </c>
    </row>
    <row r="617">
      <c r="A617" t="inlineStr">
        <is>
          <t>Bois sur pied F (peupliers)</t>
        </is>
      </c>
      <c r="B617" t="inlineStr">
        <is>
          <t>Prélèvements</t>
        </is>
      </c>
      <c r="C617" t="n">
        <v>2270</v>
      </c>
      <c r="D617" t="inlineStr"/>
      <c r="E617" t="inlineStr"/>
      <c r="F617" t="inlineStr">
        <is>
          <t>Donnée collectée</t>
        </is>
      </c>
    </row>
    <row r="618">
      <c r="A618" t="inlineStr">
        <is>
          <t>Bois sur pied R</t>
        </is>
      </c>
      <c r="B618" t="inlineStr">
        <is>
          <t>Prélèvements</t>
        </is>
      </c>
      <c r="C618" t="n">
        <v>29100</v>
      </c>
      <c r="D618" t="inlineStr"/>
      <c r="E618" t="inlineStr"/>
      <c r="F618" t="inlineStr">
        <is>
          <t>Donnée collectée</t>
        </is>
      </c>
    </row>
    <row r="619">
      <c r="A619" t="inlineStr">
        <is>
          <t>Bois sur pied</t>
        </is>
      </c>
      <c r="B619" t="inlineStr">
        <is>
          <t>Exploitation forestière</t>
        </is>
      </c>
      <c r="C619" t="n">
        <v>42100</v>
      </c>
      <c r="D619" t="inlineStr"/>
      <c r="E619" t="inlineStr"/>
      <c r="F619" t="inlineStr">
        <is>
          <t>Donnée calculée</t>
        </is>
      </c>
    </row>
    <row r="620">
      <c r="A620" t="inlineStr">
        <is>
          <t>Bois sur pied F</t>
        </is>
      </c>
      <c r="B620" t="inlineStr">
        <is>
          <t>Exploitation forestière</t>
        </is>
      </c>
      <c r="C620" t="n">
        <v>13900</v>
      </c>
      <c r="D620" t="n">
        <v>13000</v>
      </c>
      <c r="E620" t="n">
        <v>22200</v>
      </c>
      <c r="F620" t="inlineStr">
        <is>
          <t>Donnée calculée</t>
        </is>
      </c>
    </row>
    <row r="621">
      <c r="A621" t="inlineStr">
        <is>
          <t>Bois sur pied F (hors peupliers)</t>
        </is>
      </c>
      <c r="B621" t="inlineStr">
        <is>
          <t>Exploitation forestière</t>
        </is>
      </c>
      <c r="C621" t="n">
        <v>11600</v>
      </c>
      <c r="D621" t="n">
        <v>10700</v>
      </c>
      <c r="E621" t="n">
        <v>22200</v>
      </c>
      <c r="F621" t="inlineStr">
        <is>
          <t>Donnée calculée</t>
        </is>
      </c>
    </row>
    <row r="622">
      <c r="A622" t="inlineStr">
        <is>
          <t>Bois sur pied F (peupliers)</t>
        </is>
      </c>
      <c r="B622" t="inlineStr">
        <is>
          <t>Exploitation forestière</t>
        </is>
      </c>
      <c r="C622" t="n">
        <v>2270</v>
      </c>
      <c r="D622" t="n">
        <v>0</v>
      </c>
      <c r="E622" t="n">
        <v>2270</v>
      </c>
      <c r="F622" t="inlineStr">
        <is>
          <t>Donnée calculée</t>
        </is>
      </c>
    </row>
    <row r="623">
      <c r="A623" t="inlineStr">
        <is>
          <t>Bois sur pied R</t>
        </is>
      </c>
      <c r="B623" t="inlineStr">
        <is>
          <t>Exploitation forestière</t>
        </is>
      </c>
      <c r="C623" t="n">
        <v>28200</v>
      </c>
      <c r="D623" t="n">
        <v>20000</v>
      </c>
      <c r="E623" t="n">
        <v>29100</v>
      </c>
      <c r="F623" t="inlineStr">
        <is>
          <t>Donnée calculée</t>
        </is>
      </c>
    </row>
    <row r="624">
      <c r="A624" t="inlineStr">
        <is>
          <t>Bois hors forêt</t>
        </is>
      </c>
      <c r="B624" t="inlineStr">
        <is>
          <t>Auto-approvisionnement et circuits courts</t>
        </is>
      </c>
      <c r="C624" t="n">
        <v>6500</v>
      </c>
      <c r="D624" t="inlineStr"/>
      <c r="E624" t="inlineStr"/>
      <c r="F624" t="inlineStr">
        <is>
          <t>Donnée collectée</t>
        </is>
      </c>
    </row>
    <row r="625">
      <c r="A625" t="inlineStr">
        <is>
          <t>Bois sur pied</t>
        </is>
      </c>
      <c r="B625" t="inlineStr">
        <is>
          <t>Auto-approvisionnement et circuits courts</t>
        </is>
      </c>
      <c r="C625" t="n">
        <v>21300</v>
      </c>
      <c r="D625" t="inlineStr"/>
      <c r="E625" t="inlineStr"/>
      <c r="F625" t="inlineStr">
        <is>
          <t>Donnée collectée</t>
        </is>
      </c>
    </row>
    <row r="626">
      <c r="A626" t="inlineStr">
        <is>
          <t>Bois sur pied F</t>
        </is>
      </c>
      <c r="B626" t="inlineStr">
        <is>
          <t>Auto-approvisionnement et circuits courts</t>
        </is>
      </c>
      <c r="C626" t="n">
        <v>20400</v>
      </c>
      <c r="D626" t="n">
        <v>12100</v>
      </c>
      <c r="E626" t="n">
        <v>21300</v>
      </c>
      <c r="F626" t="inlineStr">
        <is>
          <t>Donnée calculée</t>
        </is>
      </c>
    </row>
    <row r="627">
      <c r="A627" t="inlineStr">
        <is>
          <t>Bois sur pied F (hors peupliers)</t>
        </is>
      </c>
      <c r="B627" t="inlineStr">
        <is>
          <t>Auto-approvisionnement et circuits courts</t>
        </is>
      </c>
      <c r="C627" t="n">
        <v>20400</v>
      </c>
      <c r="D627" t="n">
        <v>9840</v>
      </c>
      <c r="E627" t="n">
        <v>21300</v>
      </c>
      <c r="F627" t="inlineStr">
        <is>
          <t>Donnée calculée</t>
        </is>
      </c>
    </row>
    <row r="628">
      <c r="A628" t="inlineStr">
        <is>
          <t>Bois sur pied F (peupliers)</t>
        </is>
      </c>
      <c r="B628" t="inlineStr">
        <is>
          <t>Auto-approvisionnement et circuits courts</t>
        </is>
      </c>
      <c r="C628" t="n">
        <v>0.1</v>
      </c>
      <c r="D628" t="n">
        <v>0</v>
      </c>
      <c r="E628" t="n">
        <v>2270</v>
      </c>
      <c r="F628" t="inlineStr">
        <is>
          <t>Donnée calculée</t>
        </is>
      </c>
    </row>
    <row r="629">
      <c r="A629" t="inlineStr">
        <is>
          <t>Bois sur pied R</t>
        </is>
      </c>
      <c r="B629" t="inlineStr">
        <is>
          <t>Auto-approvisionnement et circuits courts</t>
        </is>
      </c>
      <c r="C629" t="n">
        <v>895</v>
      </c>
      <c r="D629" t="n">
        <v>0</v>
      </c>
      <c r="E629" t="n">
        <v>9160</v>
      </c>
      <c r="F629" t="inlineStr">
        <is>
          <t>Donnée calculée</t>
        </is>
      </c>
    </row>
    <row r="630">
      <c r="A630" t="inlineStr">
        <is>
          <t>Bois sur pied</t>
        </is>
      </c>
      <c r="B630" t="inlineStr">
        <is>
          <t>Stock final</t>
        </is>
      </c>
      <c r="C630" t="n">
        <v>4130000</v>
      </c>
      <c r="D630" t="inlineStr"/>
      <c r="E630" t="inlineStr"/>
      <c r="F630" t="inlineStr">
        <is>
          <t>Donnée calculée</t>
        </is>
      </c>
    </row>
    <row r="631">
      <c r="A631" t="inlineStr">
        <is>
          <t>Bois sur pied F</t>
        </is>
      </c>
      <c r="B631" t="inlineStr">
        <is>
          <t>Stock final</t>
        </is>
      </c>
      <c r="C631" t="n">
        <v>2860000</v>
      </c>
      <c r="D631" t="n">
        <v>2860000</v>
      </c>
      <c r="E631" t="n">
        <v>2860000</v>
      </c>
      <c r="F631" t="inlineStr">
        <is>
          <t>Donnée calculée</t>
        </is>
      </c>
    </row>
    <row r="632">
      <c r="A632" t="inlineStr">
        <is>
          <t>Bois sur pied F (hors peupliers)</t>
        </is>
      </c>
      <c r="B632" t="inlineStr">
        <is>
          <t>Stock final</t>
        </is>
      </c>
      <c r="C632" t="n">
        <v>2820000</v>
      </c>
      <c r="D632" t="n">
        <v>2810000</v>
      </c>
      <c r="E632" t="n">
        <v>2820000</v>
      </c>
      <c r="F632" t="inlineStr">
        <is>
          <t>Donnée calculée</t>
        </is>
      </c>
    </row>
    <row r="633">
      <c r="A633" t="inlineStr">
        <is>
          <t>Bois sur pied F (peupliers)</t>
        </is>
      </c>
      <c r="B633" t="inlineStr">
        <is>
          <t>Stock final</t>
        </is>
      </c>
      <c r="C633" t="n">
        <v>40700</v>
      </c>
      <c r="D633" t="n">
        <v>38800</v>
      </c>
      <c r="E633" t="n">
        <v>43700</v>
      </c>
      <c r="F633" t="inlineStr">
        <is>
          <t>Donnée calculée</t>
        </is>
      </c>
    </row>
    <row r="634">
      <c r="A634" t="inlineStr">
        <is>
          <t>Bois sur pied R</t>
        </is>
      </c>
      <c r="B634" t="inlineStr">
        <is>
          <t>Stock final</t>
        </is>
      </c>
      <c r="C634" t="n">
        <v>1270000</v>
      </c>
      <c r="D634" t="n">
        <v>1270000</v>
      </c>
      <c r="E634" t="n">
        <v>1270000</v>
      </c>
      <c r="F634" t="inlineStr">
        <is>
          <t>Donnée calculée</t>
        </is>
      </c>
    </row>
    <row r="635">
      <c r="A635" t="inlineStr">
        <is>
          <t>Bois sur pied</t>
        </is>
      </c>
      <c r="B635" t="inlineStr">
        <is>
          <t>Stock final F</t>
        </is>
      </c>
      <c r="C635" t="n">
        <v>2860000</v>
      </c>
      <c r="D635" t="n">
        <v>2860000</v>
      </c>
      <c r="E635" t="n">
        <v>2860000</v>
      </c>
      <c r="F635" t="inlineStr">
        <is>
          <t>Donnée calculée</t>
        </is>
      </c>
    </row>
    <row r="636">
      <c r="A636" t="inlineStr">
        <is>
          <t>Bois sur pied F</t>
        </is>
      </c>
      <c r="B636" t="inlineStr">
        <is>
          <t>Stock final F</t>
        </is>
      </c>
      <c r="C636" t="n">
        <v>2860000</v>
      </c>
      <c r="D636" t="n">
        <v>2860000</v>
      </c>
      <c r="E636" t="n">
        <v>2860000</v>
      </c>
      <c r="F636" t="inlineStr">
        <is>
          <t>Donnée calculée</t>
        </is>
      </c>
    </row>
    <row r="637">
      <c r="A637" t="inlineStr">
        <is>
          <t>Bois sur pied F (hors peupliers)</t>
        </is>
      </c>
      <c r="B637" t="inlineStr">
        <is>
          <t>Stock final F</t>
        </is>
      </c>
      <c r="C637" t="n">
        <v>2820000</v>
      </c>
      <c r="D637" t="n">
        <v>2810000</v>
      </c>
      <c r="E637" t="n">
        <v>2820000</v>
      </c>
      <c r="F637" t="inlineStr">
        <is>
          <t>Donnée calculée</t>
        </is>
      </c>
    </row>
    <row r="638">
      <c r="A638" t="inlineStr">
        <is>
          <t>Bois sur pied F (peupliers)</t>
        </is>
      </c>
      <c r="B638" t="inlineStr">
        <is>
          <t>Stock final F</t>
        </is>
      </c>
      <c r="C638" t="n">
        <v>40700</v>
      </c>
      <c r="D638" t="n">
        <v>38800</v>
      </c>
      <c r="E638" t="n">
        <v>43700</v>
      </c>
      <c r="F638" t="inlineStr">
        <is>
          <t>Donnée calculée</t>
        </is>
      </c>
    </row>
    <row r="639">
      <c r="A639" t="inlineStr">
        <is>
          <t>Bois sur pied</t>
        </is>
      </c>
      <c r="B639" t="inlineStr">
        <is>
          <t>Stock final R</t>
        </is>
      </c>
      <c r="C639" t="n">
        <v>1270000</v>
      </c>
      <c r="D639" t="n">
        <v>1270000</v>
      </c>
      <c r="E639" t="n">
        <v>1270000</v>
      </c>
      <c r="F639" t="inlineStr">
        <is>
          <t>Donnée calculée</t>
        </is>
      </c>
    </row>
    <row r="640">
      <c r="A640" t="inlineStr">
        <is>
          <t>Bois sur pied R</t>
        </is>
      </c>
      <c r="B640" t="inlineStr">
        <is>
          <t>Stock final R</t>
        </is>
      </c>
      <c r="C640" t="n">
        <v>1270000</v>
      </c>
      <c r="D640" t="n">
        <v>1270000</v>
      </c>
      <c r="E640" t="n">
        <v>1270000</v>
      </c>
      <c r="F640" t="inlineStr">
        <is>
          <t>Donnée calculée</t>
        </is>
      </c>
    </row>
    <row r="641">
      <c r="A641" t="inlineStr">
        <is>
          <t>Bois sur pied</t>
        </is>
      </c>
      <c r="B641" t="inlineStr">
        <is>
          <t>Pertes de récolte</t>
        </is>
      </c>
      <c r="C641" t="n">
        <v>6930</v>
      </c>
      <c r="D641" t="inlineStr"/>
      <c r="E641" t="inlineStr"/>
      <c r="F641" t="inlineStr">
        <is>
          <t>Donnée calculée</t>
        </is>
      </c>
    </row>
    <row r="642">
      <c r="A642" t="inlineStr">
        <is>
          <t>Bois sur pied F</t>
        </is>
      </c>
      <c r="B642" t="inlineStr">
        <is>
          <t>Pertes de récolte</t>
        </is>
      </c>
      <c r="C642" t="n">
        <v>4580</v>
      </c>
      <c r="D642" t="n">
        <v>2760</v>
      </c>
      <c r="E642" t="n">
        <v>4990</v>
      </c>
      <c r="F642" t="inlineStr">
        <is>
          <t>Donnée calculée</t>
        </is>
      </c>
    </row>
    <row r="643">
      <c r="A643" t="inlineStr">
        <is>
          <t>Bois sur pied F (hors peupliers)</t>
        </is>
      </c>
      <c r="B643" t="inlineStr">
        <is>
          <t>Pertes de récolte</t>
        </is>
      </c>
      <c r="C643" t="n">
        <v>1580</v>
      </c>
      <c r="D643" t="n">
        <v>0</v>
      </c>
      <c r="E643" t="n">
        <v>4990</v>
      </c>
      <c r="F643" t="inlineStr">
        <is>
          <t>Donnée calculée</t>
        </is>
      </c>
    </row>
    <row r="644">
      <c r="A644" t="inlineStr">
        <is>
          <t>Bois sur pied F (peupliers)</t>
        </is>
      </c>
      <c r="B644" t="inlineStr">
        <is>
          <t>Pertes de récolte</t>
        </is>
      </c>
      <c r="C644" t="n">
        <v>3000</v>
      </c>
      <c r="D644" t="n">
        <v>0</v>
      </c>
      <c r="E644" t="n">
        <v>4990</v>
      </c>
      <c r="F644" t="inlineStr">
        <is>
          <t>Donnée calculée</t>
        </is>
      </c>
    </row>
    <row r="645">
      <c r="A645" t="inlineStr">
        <is>
          <t>Bois sur pied R</t>
        </is>
      </c>
      <c r="B645" t="inlineStr">
        <is>
          <t>Pertes de récolte</t>
        </is>
      </c>
      <c r="C645" t="n">
        <v>2360</v>
      </c>
      <c r="D645" t="n">
        <v>1940</v>
      </c>
      <c r="E645" t="n">
        <v>4170</v>
      </c>
      <c r="F645" t="inlineStr">
        <is>
          <t>Donnée calculée</t>
        </is>
      </c>
    </row>
    <row r="646">
      <c r="A646" t="inlineStr">
        <is>
          <t>Bois sur pied</t>
        </is>
      </c>
      <c r="B646" t="inlineStr">
        <is>
          <t>Mortalité</t>
        </is>
      </c>
      <c r="C646" t="n">
        <v>14900</v>
      </c>
      <c r="D646" t="inlineStr"/>
      <c r="E646" t="inlineStr"/>
      <c r="F646" t="inlineStr">
        <is>
          <t>Donnée calculée</t>
        </is>
      </c>
    </row>
    <row r="647">
      <c r="A647" t="inlineStr">
        <is>
          <t>Bois sur pied F</t>
        </is>
      </c>
      <c r="B647" t="inlineStr">
        <is>
          <t>Mortalité</t>
        </is>
      </c>
      <c r="C647" t="n">
        <v>10200</v>
      </c>
      <c r="D647" t="inlineStr"/>
      <c r="E647" t="inlineStr"/>
      <c r="F647" t="inlineStr">
        <is>
          <t>Donnée calculée</t>
        </is>
      </c>
    </row>
    <row r="648">
      <c r="A648" t="inlineStr">
        <is>
          <t>Bois sur pied F (hors peupliers)</t>
        </is>
      </c>
      <c r="B648" t="inlineStr">
        <is>
          <t>Mortalité</t>
        </is>
      </c>
      <c r="C648" t="n">
        <v>10100</v>
      </c>
      <c r="D648" t="inlineStr"/>
      <c r="E648" t="inlineStr"/>
      <c r="F648" t="inlineStr">
        <is>
          <t>Donnée collectée</t>
        </is>
      </c>
    </row>
    <row r="649">
      <c r="A649" t="inlineStr">
        <is>
          <t>Bois sur pied F (peupliers)</t>
        </is>
      </c>
      <c r="B649" t="inlineStr">
        <is>
          <t>Mortalité</t>
        </is>
      </c>
      <c r="C649" t="n">
        <v>166</v>
      </c>
      <c r="D649" t="inlineStr"/>
      <c r="E649" t="inlineStr"/>
      <c r="F649" t="inlineStr">
        <is>
          <t>Donnée collectée</t>
        </is>
      </c>
    </row>
    <row r="650">
      <c r="A650" t="inlineStr">
        <is>
          <t>Bois sur pied R</t>
        </is>
      </c>
      <c r="B650" t="inlineStr">
        <is>
          <t>Mortalité</t>
        </is>
      </c>
      <c r="C650" t="n">
        <v>4660</v>
      </c>
      <c r="D650" t="inlineStr"/>
      <c r="E650" t="inlineStr"/>
      <c r="F650" t="inlineStr">
        <is>
          <t>Donnée collectée</t>
        </is>
      </c>
    </row>
    <row r="651">
      <c r="A651" t="inlineStr">
        <is>
          <t>Bois exploité</t>
        </is>
      </c>
      <c r="B651" t="inlineStr">
        <is>
          <t>1ère Transformation bois d'œuvre</t>
        </is>
      </c>
      <c r="C651" t="n">
        <v>18300</v>
      </c>
      <c r="D651" t="n">
        <v>18100</v>
      </c>
      <c r="E651" t="n">
        <v>18400</v>
      </c>
      <c r="F651" t="inlineStr">
        <is>
          <t>Donnée calculée</t>
        </is>
      </c>
    </row>
    <row r="652">
      <c r="A652" t="inlineStr">
        <is>
          <t>Bois d'œuvre</t>
        </is>
      </c>
      <c r="B652" t="inlineStr">
        <is>
          <t>1ère Transformation bois d'œuvre</t>
        </is>
      </c>
      <c r="C652" t="n">
        <v>18300</v>
      </c>
      <c r="D652" t="n">
        <v>18100</v>
      </c>
      <c r="E652" t="n">
        <v>18400</v>
      </c>
      <c r="F652" t="inlineStr">
        <is>
          <t>Donnée calculée</t>
        </is>
      </c>
    </row>
    <row r="653">
      <c r="A653" t="inlineStr">
        <is>
          <t>Bois d'œuvre F</t>
        </is>
      </c>
      <c r="B653" t="inlineStr">
        <is>
          <t>1ère Transformation bois d'œuvre</t>
        </is>
      </c>
      <c r="C653" t="n">
        <v>3920</v>
      </c>
      <c r="D653" t="n">
        <v>3840</v>
      </c>
      <c r="E653" t="n">
        <v>3970</v>
      </c>
      <c r="F653" t="inlineStr">
        <is>
          <t>Donnée calculée</t>
        </is>
      </c>
    </row>
    <row r="654">
      <c r="A654" t="inlineStr">
        <is>
          <t>Bois d'œuvre R</t>
        </is>
      </c>
      <c r="B654" t="inlineStr">
        <is>
          <t>1ère Transformation bois d'œuvre</t>
        </is>
      </c>
      <c r="C654" t="n">
        <v>14400</v>
      </c>
      <c r="D654" t="n">
        <v>14200</v>
      </c>
      <c r="E654" t="n">
        <v>14400</v>
      </c>
      <c r="F654" t="inlineStr">
        <is>
          <t>Donnée calculée</t>
        </is>
      </c>
    </row>
    <row r="655">
      <c r="A655" t="inlineStr">
        <is>
          <t>Bois exploité F</t>
        </is>
      </c>
      <c r="B655" t="inlineStr">
        <is>
          <t>1ère Transformation bois d'œuvre</t>
        </is>
      </c>
      <c r="C655" t="n">
        <v>3920</v>
      </c>
      <c r="D655" t="n">
        <v>3840</v>
      </c>
      <c r="E655" t="n">
        <v>3970</v>
      </c>
      <c r="F655" t="inlineStr">
        <is>
          <t>Donnée calculée</t>
        </is>
      </c>
    </row>
    <row r="656">
      <c r="A656" t="inlineStr">
        <is>
          <t>Bois exploité R</t>
        </is>
      </c>
      <c r="B656" t="inlineStr">
        <is>
          <t>1ère Transformation bois d'œuvre</t>
        </is>
      </c>
      <c r="C656" t="n">
        <v>14400</v>
      </c>
      <c r="D656" t="n">
        <v>14200</v>
      </c>
      <c r="E656" t="n">
        <v>14400</v>
      </c>
      <c r="F656" t="inlineStr">
        <is>
          <t>Donnée calculée</t>
        </is>
      </c>
    </row>
    <row r="657">
      <c r="A657" t="inlineStr">
        <is>
          <t>Bois exploité</t>
        </is>
      </c>
      <c r="B657" t="inlineStr">
        <is>
          <t>Scieries</t>
        </is>
      </c>
      <c r="C657" t="n">
        <v>18100</v>
      </c>
      <c r="D657" t="n">
        <v>17900</v>
      </c>
      <c r="E657" t="n">
        <v>18100</v>
      </c>
      <c r="F657" t="inlineStr">
        <is>
          <t>Donnée calculée</t>
        </is>
      </c>
    </row>
    <row r="658">
      <c r="A658" t="inlineStr">
        <is>
          <t>Bois d'œuvre</t>
        </is>
      </c>
      <c r="B658" t="inlineStr">
        <is>
          <t>Scieries</t>
        </is>
      </c>
      <c r="C658" t="n">
        <v>18100</v>
      </c>
      <c r="D658" t="n">
        <v>17900</v>
      </c>
      <c r="E658" t="n">
        <v>18100</v>
      </c>
      <c r="F658" t="inlineStr">
        <is>
          <t>Donnée calculée</t>
        </is>
      </c>
    </row>
    <row r="659">
      <c r="A659" t="inlineStr">
        <is>
          <t>Bois d'œuvre F</t>
        </is>
      </c>
      <c r="B659" t="inlineStr">
        <is>
          <t>Scieries</t>
        </is>
      </c>
      <c r="C659" t="n">
        <v>3810</v>
      </c>
      <c r="D659" t="n">
        <v>3750</v>
      </c>
      <c r="E659" t="n">
        <v>3810</v>
      </c>
      <c r="F659" t="inlineStr">
        <is>
          <t>Donnée calculée</t>
        </is>
      </c>
    </row>
    <row r="660">
      <c r="A660" t="inlineStr">
        <is>
          <t>Bois d'œuvre R</t>
        </is>
      </c>
      <c r="B660" t="inlineStr">
        <is>
          <t>Scieries</t>
        </is>
      </c>
      <c r="C660" t="n">
        <v>14300</v>
      </c>
      <c r="D660" t="n">
        <v>14200</v>
      </c>
      <c r="E660" t="n">
        <v>14300</v>
      </c>
      <c r="F660" t="inlineStr">
        <is>
          <t>Donnée calculée</t>
        </is>
      </c>
    </row>
    <row r="661">
      <c r="A661" t="inlineStr">
        <is>
          <t>Bois exploité F</t>
        </is>
      </c>
      <c r="B661" t="inlineStr">
        <is>
          <t>Scieries</t>
        </is>
      </c>
      <c r="C661" t="n">
        <v>3810</v>
      </c>
      <c r="D661" t="n">
        <v>3750</v>
      </c>
      <c r="E661" t="n">
        <v>3810</v>
      </c>
      <c r="F661" t="inlineStr">
        <is>
          <t>Donnée calculée</t>
        </is>
      </c>
    </row>
    <row r="662">
      <c r="A662" t="inlineStr">
        <is>
          <t>Bois exploité R</t>
        </is>
      </c>
      <c r="B662" t="inlineStr">
        <is>
          <t>Scieries</t>
        </is>
      </c>
      <c r="C662" t="n">
        <v>14300</v>
      </c>
      <c r="D662" t="n">
        <v>14200</v>
      </c>
      <c r="E662" t="n">
        <v>14300</v>
      </c>
      <c r="F662" t="inlineStr">
        <is>
          <t>Donnée calculée</t>
        </is>
      </c>
    </row>
    <row r="663">
      <c r="A663" t="inlineStr">
        <is>
          <t>Bois exploité</t>
        </is>
      </c>
      <c r="B663" t="inlineStr">
        <is>
          <t>Scieries F</t>
        </is>
      </c>
      <c r="C663" t="n">
        <v>3810</v>
      </c>
      <c r="D663" t="n">
        <v>3750</v>
      </c>
      <c r="E663" t="n">
        <v>3810</v>
      </c>
      <c r="F663" t="inlineStr">
        <is>
          <t>Donnée calculée</t>
        </is>
      </c>
    </row>
    <row r="664">
      <c r="A664" t="inlineStr">
        <is>
          <t>Bois d'œuvre</t>
        </is>
      </c>
      <c r="B664" t="inlineStr">
        <is>
          <t>Scieries F</t>
        </is>
      </c>
      <c r="C664" t="n">
        <v>3810</v>
      </c>
      <c r="D664" t="n">
        <v>3750</v>
      </c>
      <c r="E664" t="n">
        <v>3810</v>
      </c>
      <c r="F664" t="inlineStr">
        <is>
          <t>Donnée calculée</t>
        </is>
      </c>
    </row>
    <row r="665">
      <c r="A665" t="inlineStr">
        <is>
          <t>Bois d'œuvre F</t>
        </is>
      </c>
      <c r="B665" t="inlineStr">
        <is>
          <t>Scieries F</t>
        </is>
      </c>
      <c r="C665" t="n">
        <v>3810</v>
      </c>
      <c r="D665" t="n">
        <v>3750</v>
      </c>
      <c r="E665" t="n">
        <v>3810</v>
      </c>
      <c r="F665" t="inlineStr">
        <is>
          <t>Donnée calculée</t>
        </is>
      </c>
    </row>
    <row r="666">
      <c r="A666" t="inlineStr">
        <is>
          <t>Bois exploité F</t>
        </is>
      </c>
      <c r="B666" t="inlineStr">
        <is>
          <t>Scieries F</t>
        </is>
      </c>
      <c r="C666" t="n">
        <v>3810</v>
      </c>
      <c r="D666" t="n">
        <v>3750</v>
      </c>
      <c r="E666" t="n">
        <v>3810</v>
      </c>
      <c r="F666" t="inlineStr">
        <is>
          <t>Donnée calculée</t>
        </is>
      </c>
    </row>
    <row r="667">
      <c r="A667" t="inlineStr">
        <is>
          <t>Bois exploité</t>
        </is>
      </c>
      <c r="B667" t="inlineStr">
        <is>
          <t>Scieries R</t>
        </is>
      </c>
      <c r="C667" t="n">
        <v>14300</v>
      </c>
      <c r="D667" t="n">
        <v>14200</v>
      </c>
      <c r="E667" t="n">
        <v>14300</v>
      </c>
      <c r="F667" t="inlineStr">
        <is>
          <t>Donnée calculée</t>
        </is>
      </c>
    </row>
    <row r="668">
      <c r="A668" t="inlineStr">
        <is>
          <t>Bois d'œuvre</t>
        </is>
      </c>
      <c r="B668" t="inlineStr">
        <is>
          <t>Scieries R</t>
        </is>
      </c>
      <c r="C668" t="n">
        <v>14300</v>
      </c>
      <c r="D668" t="n">
        <v>14200</v>
      </c>
      <c r="E668" t="n">
        <v>14300</v>
      </c>
      <c r="F668" t="inlineStr">
        <is>
          <t>Donnée calculée</t>
        </is>
      </c>
    </row>
    <row r="669">
      <c r="A669" t="inlineStr">
        <is>
          <t>Bois d'œuvre R</t>
        </is>
      </c>
      <c r="B669" t="inlineStr">
        <is>
          <t>Scieries R</t>
        </is>
      </c>
      <c r="C669" t="n">
        <v>14300</v>
      </c>
      <c r="D669" t="n">
        <v>14200</v>
      </c>
      <c r="E669" t="n">
        <v>14300</v>
      </c>
      <c r="F669" t="inlineStr">
        <is>
          <t>Donnée calculée</t>
        </is>
      </c>
    </row>
    <row r="670">
      <c r="A670" t="inlineStr">
        <is>
          <t>Bois exploité R</t>
        </is>
      </c>
      <c r="B670" t="inlineStr">
        <is>
          <t>Scieries R</t>
        </is>
      </c>
      <c r="C670" t="n">
        <v>14300</v>
      </c>
      <c r="D670" t="n">
        <v>14200</v>
      </c>
      <c r="E670" t="n">
        <v>14300</v>
      </c>
      <c r="F670" t="inlineStr">
        <is>
          <t>Donnée calculée</t>
        </is>
      </c>
    </row>
    <row r="671">
      <c r="A671" t="inlineStr">
        <is>
          <t>Bois exploité</t>
        </is>
      </c>
      <c r="B671" t="inlineStr">
        <is>
          <t>Usines de tranchage et déroulage</t>
        </is>
      </c>
      <c r="C671" t="n">
        <v>199</v>
      </c>
      <c r="D671" t="n">
        <v>167</v>
      </c>
      <c r="E671" t="n">
        <v>280</v>
      </c>
      <c r="F671" t="inlineStr">
        <is>
          <t>Donnée calculée</t>
        </is>
      </c>
    </row>
    <row r="672">
      <c r="A672" t="inlineStr">
        <is>
          <t>Bois d'œuvre</t>
        </is>
      </c>
      <c r="B672" t="inlineStr">
        <is>
          <t>Usines de tranchage et déroulage</t>
        </is>
      </c>
      <c r="C672" t="n">
        <v>199</v>
      </c>
      <c r="D672" t="n">
        <v>167</v>
      </c>
      <c r="E672" t="n">
        <v>280</v>
      </c>
      <c r="F672" t="inlineStr">
        <is>
          <t>Donnée calculée</t>
        </is>
      </c>
    </row>
    <row r="673">
      <c r="A673" t="inlineStr">
        <is>
          <t>Bois d'œuvre F</t>
        </is>
      </c>
      <c r="B673" t="inlineStr">
        <is>
          <t>Usines de tranchage et déroulage</t>
        </is>
      </c>
      <c r="C673" t="n">
        <v>110</v>
      </c>
      <c r="D673" t="n">
        <v>92.5</v>
      </c>
      <c r="E673" t="n">
        <v>155</v>
      </c>
      <c r="F673" t="inlineStr">
        <is>
          <t>Donnée calculée</t>
        </is>
      </c>
    </row>
    <row r="674">
      <c r="A674" t="inlineStr">
        <is>
          <t>Bois d'œuvre R</t>
        </is>
      </c>
      <c r="B674" t="inlineStr">
        <is>
          <t>Usines de tranchage et déroulage</t>
        </is>
      </c>
      <c r="C674" t="n">
        <v>88.5</v>
      </c>
      <c r="D674" t="n">
        <v>74.09999999999999</v>
      </c>
      <c r="E674" t="n">
        <v>124</v>
      </c>
      <c r="F674" t="inlineStr">
        <is>
          <t>Donnée calculée</t>
        </is>
      </c>
    </row>
    <row r="675">
      <c r="A675" t="inlineStr">
        <is>
          <t>Bois exploité F</t>
        </is>
      </c>
      <c r="B675" t="inlineStr">
        <is>
          <t>Usines de tranchage et déroulage</t>
        </is>
      </c>
      <c r="C675" t="n">
        <v>110</v>
      </c>
      <c r="D675" t="n">
        <v>92.5</v>
      </c>
      <c r="E675" t="n">
        <v>155</v>
      </c>
      <c r="F675" t="inlineStr">
        <is>
          <t>Donnée calculée</t>
        </is>
      </c>
    </row>
    <row r="676">
      <c r="A676" t="inlineStr">
        <is>
          <t>Bois exploité R</t>
        </is>
      </c>
      <c r="B676" t="inlineStr">
        <is>
          <t>Usines de tranchage et déroulage</t>
        </is>
      </c>
      <c r="C676" t="n">
        <v>88.5</v>
      </c>
      <c r="D676" t="n">
        <v>74.09999999999999</v>
      </c>
      <c r="E676" t="n">
        <v>124</v>
      </c>
      <c r="F676" t="inlineStr">
        <is>
          <t>Donnée calculée</t>
        </is>
      </c>
    </row>
    <row r="677">
      <c r="A677" t="inlineStr">
        <is>
          <t>Bois exploité</t>
        </is>
      </c>
      <c r="B677" t="inlineStr">
        <is>
          <t>Usines de tranchage et déroulage F</t>
        </is>
      </c>
      <c r="C677" t="n">
        <v>110</v>
      </c>
      <c r="D677" t="n">
        <v>92.5</v>
      </c>
      <c r="E677" t="n">
        <v>155</v>
      </c>
      <c r="F677" t="inlineStr">
        <is>
          <t>Donnée calculée</t>
        </is>
      </c>
    </row>
    <row r="678">
      <c r="A678" t="inlineStr">
        <is>
          <t>Bois d'œuvre</t>
        </is>
      </c>
      <c r="B678" t="inlineStr">
        <is>
          <t>Usines de tranchage et déroulage F</t>
        </is>
      </c>
      <c r="C678" t="n">
        <v>110</v>
      </c>
      <c r="D678" t="n">
        <v>92.5</v>
      </c>
      <c r="E678" t="n">
        <v>155</v>
      </c>
      <c r="F678" t="inlineStr">
        <is>
          <t>Donnée calculée</t>
        </is>
      </c>
    </row>
    <row r="679">
      <c r="A679" t="inlineStr">
        <is>
          <t>Bois d'œuvre F</t>
        </is>
      </c>
      <c r="B679" t="inlineStr">
        <is>
          <t>Usines de tranchage et déroulage F</t>
        </is>
      </c>
      <c r="C679" t="n">
        <v>110</v>
      </c>
      <c r="D679" t="n">
        <v>92.5</v>
      </c>
      <c r="E679" t="n">
        <v>155</v>
      </c>
      <c r="F679" t="inlineStr">
        <is>
          <t>Donnée calculée</t>
        </is>
      </c>
    </row>
    <row r="680">
      <c r="A680" t="inlineStr">
        <is>
          <t>Bois exploité F</t>
        </is>
      </c>
      <c r="B680" t="inlineStr">
        <is>
          <t>Usines de tranchage et déroulage F</t>
        </is>
      </c>
      <c r="C680" t="n">
        <v>110</v>
      </c>
      <c r="D680" t="n">
        <v>92.5</v>
      </c>
      <c r="E680" t="n">
        <v>155</v>
      </c>
      <c r="F680" t="inlineStr">
        <is>
          <t>Donnée calculée</t>
        </is>
      </c>
    </row>
    <row r="681">
      <c r="A681" t="inlineStr">
        <is>
          <t>Bois exploité</t>
        </is>
      </c>
      <c r="B681" t="inlineStr">
        <is>
          <t>Usines de tranchage et déroulage R</t>
        </is>
      </c>
      <c r="C681" t="n">
        <v>88.5</v>
      </c>
      <c r="D681" t="n">
        <v>74.09999999999999</v>
      </c>
      <c r="E681" t="n">
        <v>124</v>
      </c>
      <c r="F681" t="inlineStr">
        <is>
          <t>Donnée calculée</t>
        </is>
      </c>
    </row>
    <row r="682">
      <c r="A682" t="inlineStr">
        <is>
          <t>Bois d'œuvre</t>
        </is>
      </c>
      <c r="B682" t="inlineStr">
        <is>
          <t>Usines de tranchage et déroulage R</t>
        </is>
      </c>
      <c r="C682" t="n">
        <v>88.5</v>
      </c>
      <c r="D682" t="n">
        <v>74.09999999999999</v>
      </c>
      <c r="E682" t="n">
        <v>124</v>
      </c>
      <c r="F682" t="inlineStr">
        <is>
          <t>Donnée calculée</t>
        </is>
      </c>
    </row>
    <row r="683">
      <c r="A683" t="inlineStr">
        <is>
          <t>Bois d'œuvre R</t>
        </is>
      </c>
      <c r="B683" t="inlineStr">
        <is>
          <t>Usines de tranchage et déroulage R</t>
        </is>
      </c>
      <c r="C683" t="n">
        <v>88.5</v>
      </c>
      <c r="D683" t="n">
        <v>74.09999999999999</v>
      </c>
      <c r="E683" t="n">
        <v>124</v>
      </c>
      <c r="F683" t="inlineStr">
        <is>
          <t>Donnée calculée</t>
        </is>
      </c>
    </row>
    <row r="684">
      <c r="A684" t="inlineStr">
        <is>
          <t>Bois exploité R</t>
        </is>
      </c>
      <c r="B684" t="inlineStr">
        <is>
          <t>Usines de tranchage et déroulage R</t>
        </is>
      </c>
      <c r="C684" t="n">
        <v>88.5</v>
      </c>
      <c r="D684" t="n">
        <v>74.09999999999999</v>
      </c>
      <c r="E684" t="n">
        <v>124</v>
      </c>
      <c r="F684" t="inlineStr">
        <is>
          <t>Donnée calculée</t>
        </is>
      </c>
    </row>
    <row r="685">
      <c r="A685" t="inlineStr">
        <is>
          <t>Bois exploité</t>
        </is>
      </c>
      <c r="B685" t="inlineStr">
        <is>
          <t>1ère Transformation bois d'œuvre F</t>
        </is>
      </c>
      <c r="C685" t="n">
        <v>3920</v>
      </c>
      <c r="D685" t="n">
        <v>3840</v>
      </c>
      <c r="E685" t="n">
        <v>3970</v>
      </c>
      <c r="F685" t="inlineStr">
        <is>
          <t>Donnée calculée</t>
        </is>
      </c>
    </row>
    <row r="686">
      <c r="A686" t="inlineStr">
        <is>
          <t>Bois d'œuvre</t>
        </is>
      </c>
      <c r="B686" t="inlineStr">
        <is>
          <t>1ère Transformation bois d'œuvre F</t>
        </is>
      </c>
      <c r="C686" t="n">
        <v>3920</v>
      </c>
      <c r="D686" t="n">
        <v>3840</v>
      </c>
      <c r="E686" t="n">
        <v>3970</v>
      </c>
      <c r="F686" t="inlineStr">
        <is>
          <t>Donnée calculée</t>
        </is>
      </c>
    </row>
    <row r="687">
      <c r="A687" t="inlineStr">
        <is>
          <t>Bois d'œuvre F</t>
        </is>
      </c>
      <c r="B687" t="inlineStr">
        <is>
          <t>1ère Transformation bois d'œuvre F</t>
        </is>
      </c>
      <c r="C687" t="n">
        <v>3920</v>
      </c>
      <c r="D687" t="n">
        <v>3840</v>
      </c>
      <c r="E687" t="n">
        <v>3970</v>
      </c>
      <c r="F687" t="inlineStr">
        <is>
          <t>Donnée calculée</t>
        </is>
      </c>
    </row>
    <row r="688">
      <c r="A688" t="inlineStr">
        <is>
          <t>Bois exploité F</t>
        </is>
      </c>
      <c r="B688" t="inlineStr">
        <is>
          <t>1ère Transformation bois d'œuvre F</t>
        </is>
      </c>
      <c r="C688" t="n">
        <v>3920</v>
      </c>
      <c r="D688" t="n">
        <v>3840</v>
      </c>
      <c r="E688" t="n">
        <v>3970</v>
      </c>
      <c r="F688" t="inlineStr">
        <is>
          <t>Donnée calculée</t>
        </is>
      </c>
    </row>
    <row r="689">
      <c r="A689" t="inlineStr">
        <is>
          <t>Bois exploité</t>
        </is>
      </c>
      <c r="B689" t="inlineStr">
        <is>
          <t>1ère Transformation bois d'œuvre R</t>
        </is>
      </c>
      <c r="C689" t="n">
        <v>14400</v>
      </c>
      <c r="D689" t="n">
        <v>14200</v>
      </c>
      <c r="E689" t="n">
        <v>14400</v>
      </c>
      <c r="F689" t="inlineStr">
        <is>
          <t>Donnée calculée</t>
        </is>
      </c>
    </row>
    <row r="690">
      <c r="A690" t="inlineStr">
        <is>
          <t>Bois d'œuvre</t>
        </is>
      </c>
      <c r="B690" t="inlineStr">
        <is>
          <t>1ère Transformation bois d'œuvre R</t>
        </is>
      </c>
      <c r="C690" t="n">
        <v>14400</v>
      </c>
      <c r="D690" t="n">
        <v>14200</v>
      </c>
      <c r="E690" t="n">
        <v>14400</v>
      </c>
      <c r="F690" t="inlineStr">
        <is>
          <t>Donnée calculée</t>
        </is>
      </c>
    </row>
    <row r="691">
      <c r="A691" t="inlineStr">
        <is>
          <t>Bois d'œuvre R</t>
        </is>
      </c>
      <c r="B691" t="inlineStr">
        <is>
          <t>1ère Transformation bois d'œuvre R</t>
        </is>
      </c>
      <c r="C691" t="n">
        <v>14400</v>
      </c>
      <c r="D691" t="n">
        <v>14200</v>
      </c>
      <c r="E691" t="n">
        <v>14400</v>
      </c>
      <c r="F691" t="inlineStr">
        <is>
          <t>Donnée calculée</t>
        </is>
      </c>
    </row>
    <row r="692">
      <c r="A692" t="inlineStr">
        <is>
          <t>Bois exploité R</t>
        </is>
      </c>
      <c r="B692" t="inlineStr">
        <is>
          <t>1ère Transformation bois d'œuvre R</t>
        </is>
      </c>
      <c r="C692" t="n">
        <v>14400</v>
      </c>
      <c r="D692" t="n">
        <v>14200</v>
      </c>
      <c r="E692" t="n">
        <v>14400</v>
      </c>
      <c r="F692" t="inlineStr">
        <is>
          <t>Donnée calculée</t>
        </is>
      </c>
    </row>
    <row r="693">
      <c r="A693" t="inlineStr">
        <is>
          <t>Bois exploité</t>
        </is>
      </c>
      <c r="B693" t="inlineStr">
        <is>
          <t>1ère Transformation bois d'industrie</t>
        </is>
      </c>
      <c r="C693" t="n">
        <v>6850</v>
      </c>
      <c r="D693" t="inlineStr"/>
      <c r="E693" t="inlineStr"/>
      <c r="F693" t="inlineStr">
        <is>
          <t>Donnée calculée</t>
        </is>
      </c>
    </row>
    <row r="694">
      <c r="A694" t="inlineStr">
        <is>
          <t>Bois d'industrie</t>
        </is>
      </c>
      <c r="B694" t="inlineStr">
        <is>
          <t>1ère Transformation bois d'industrie</t>
        </is>
      </c>
      <c r="C694" t="n">
        <v>6850</v>
      </c>
      <c r="D694" t="inlineStr"/>
      <c r="E694" t="inlineStr"/>
      <c r="F694" t="inlineStr">
        <is>
          <t>Donnée calculée</t>
        </is>
      </c>
    </row>
    <row r="695">
      <c r="A695" t="inlineStr">
        <is>
          <t>Bois d'industrie F</t>
        </is>
      </c>
      <c r="B695" t="inlineStr">
        <is>
          <t>1ère Transformation bois d'industrie</t>
        </is>
      </c>
      <c r="C695" t="n">
        <v>2590</v>
      </c>
      <c r="D695" t="inlineStr"/>
      <c r="E695" t="inlineStr"/>
      <c r="F695" t="inlineStr">
        <is>
          <t>Donnée calculée</t>
        </is>
      </c>
    </row>
    <row r="696">
      <c r="A696" t="inlineStr">
        <is>
          <t>Bois d'industrie R</t>
        </is>
      </c>
      <c r="B696" t="inlineStr">
        <is>
          <t>1ère Transformation bois d'industrie</t>
        </is>
      </c>
      <c r="C696" t="n">
        <v>4260</v>
      </c>
      <c r="D696" t="inlineStr"/>
      <c r="E696" t="inlineStr"/>
      <c r="F696" t="inlineStr">
        <is>
          <t>Donnée calculée</t>
        </is>
      </c>
    </row>
    <row r="697">
      <c r="A697" t="inlineStr">
        <is>
          <t>Bois exploité F</t>
        </is>
      </c>
      <c r="B697" t="inlineStr">
        <is>
          <t>1ère Transformation bois d'industrie</t>
        </is>
      </c>
      <c r="C697" t="n">
        <v>2590</v>
      </c>
      <c r="D697" t="inlineStr"/>
      <c r="E697" t="inlineStr"/>
      <c r="F697" t="inlineStr">
        <is>
          <t>Donnée calculée</t>
        </is>
      </c>
    </row>
    <row r="698">
      <c r="A698" t="inlineStr">
        <is>
          <t>Bois exploité R</t>
        </is>
      </c>
      <c r="B698" t="inlineStr">
        <is>
          <t>1ère Transformation bois d'industrie</t>
        </is>
      </c>
      <c r="C698" t="n">
        <v>4260</v>
      </c>
      <c r="D698" t="inlineStr"/>
      <c r="E698" t="inlineStr"/>
      <c r="F698" t="inlineStr">
        <is>
          <t>Donnée calculée</t>
        </is>
      </c>
    </row>
    <row r="699">
      <c r="A699" t="inlineStr">
        <is>
          <t>Connexes</t>
        </is>
      </c>
      <c r="B699" t="inlineStr">
        <is>
          <t>1ère Transformation bois d'industrie</t>
        </is>
      </c>
      <c r="C699" t="n">
        <v>1850</v>
      </c>
      <c r="D699" t="inlineStr"/>
      <c r="E699" t="inlineStr"/>
      <c r="F699" t="inlineStr">
        <is>
          <t>Donnée calculée</t>
        </is>
      </c>
    </row>
    <row r="700">
      <c r="A700" t="inlineStr">
        <is>
          <t>Connexes hors écorces</t>
        </is>
      </c>
      <c r="B700" t="inlineStr">
        <is>
          <t>1ère Transformation bois d'industrie</t>
        </is>
      </c>
      <c r="C700" t="n">
        <v>1850</v>
      </c>
      <c r="D700" t="inlineStr"/>
      <c r="E700" t="inlineStr"/>
      <c r="F700" t="inlineStr">
        <is>
          <t>Donnée calculée</t>
        </is>
      </c>
    </row>
    <row r="701">
      <c r="A701" t="inlineStr">
        <is>
          <t>Sciures</t>
        </is>
      </c>
      <c r="B701" t="inlineStr">
        <is>
          <t>1ère Transformation bois d'industrie</t>
        </is>
      </c>
      <c r="C701" t="n">
        <v>1060</v>
      </c>
      <c r="D701" t="inlineStr"/>
      <c r="E701" t="inlineStr"/>
      <c r="F701" t="inlineStr">
        <is>
          <t>Donnée calculée</t>
        </is>
      </c>
    </row>
    <row r="702">
      <c r="A702" t="inlineStr">
        <is>
          <t>Sciures F</t>
        </is>
      </c>
      <c r="B702" t="inlineStr">
        <is>
          <t>1ère Transformation bois d'industrie</t>
        </is>
      </c>
      <c r="C702" t="n">
        <v>156</v>
      </c>
      <c r="D702" t="n">
        <v>0</v>
      </c>
      <c r="E702" t="n">
        <v>217</v>
      </c>
      <c r="F702" t="inlineStr">
        <is>
          <t>Donnée calculée</t>
        </is>
      </c>
    </row>
    <row r="703">
      <c r="A703" t="inlineStr">
        <is>
          <t>Sciures R</t>
        </is>
      </c>
      <c r="B703" t="inlineStr">
        <is>
          <t>1ère Transformation bois d'industrie</t>
        </is>
      </c>
      <c r="C703" t="n">
        <v>902</v>
      </c>
      <c r="D703" t="n">
        <v>840</v>
      </c>
      <c r="E703" t="n">
        <v>1060</v>
      </c>
      <c r="F703" t="inlineStr">
        <is>
          <t>Donnée calculée</t>
        </is>
      </c>
    </row>
    <row r="704">
      <c r="A704" t="inlineStr">
        <is>
          <t>Plaquettes de scierie</t>
        </is>
      </c>
      <c r="B704" t="inlineStr">
        <is>
          <t>1ère Transformation bois d'industrie</t>
        </is>
      </c>
      <c r="C704" t="n">
        <v>795</v>
      </c>
      <c r="D704" t="inlineStr"/>
      <c r="E704" t="inlineStr"/>
      <c r="F704" t="inlineStr">
        <is>
          <t>Donnée calculée</t>
        </is>
      </c>
    </row>
    <row r="705">
      <c r="A705" t="inlineStr">
        <is>
          <t>Plaquettes de scierie F</t>
        </is>
      </c>
      <c r="B705" t="inlineStr">
        <is>
          <t>1ère Transformation bois d'industrie</t>
        </is>
      </c>
      <c r="C705" t="n">
        <v>61.4</v>
      </c>
      <c r="D705" t="n">
        <v>0</v>
      </c>
      <c r="E705" t="n">
        <v>217</v>
      </c>
      <c r="F705" t="inlineStr">
        <is>
          <t>Donnée calculée</t>
        </is>
      </c>
    </row>
    <row r="706">
      <c r="A706" t="inlineStr">
        <is>
          <t>Plaquettes de scierie R</t>
        </is>
      </c>
      <c r="B706" t="inlineStr">
        <is>
          <t>1ère Transformation bois d'industrie</t>
        </is>
      </c>
      <c r="C706" t="n">
        <v>734</v>
      </c>
      <c r="D706" t="n">
        <v>578</v>
      </c>
      <c r="E706" t="n">
        <v>795</v>
      </c>
      <c r="F706" t="inlineStr">
        <is>
          <t>Donnée calculée</t>
        </is>
      </c>
    </row>
    <row r="707">
      <c r="A707" t="inlineStr">
        <is>
          <t>Déchets bois</t>
        </is>
      </c>
      <c r="B707" t="inlineStr">
        <is>
          <t>1ère Transformation bois d'industrie</t>
        </is>
      </c>
      <c r="C707" t="n">
        <v>1890</v>
      </c>
      <c r="D707" t="inlineStr"/>
      <c r="E707" t="inlineStr"/>
      <c r="F707" t="inlineStr">
        <is>
          <t>Donnée calculée</t>
        </is>
      </c>
    </row>
    <row r="708">
      <c r="A708" t="inlineStr">
        <is>
          <t>Connexes F</t>
        </is>
      </c>
      <c r="B708" t="inlineStr">
        <is>
          <t>1ère Transformation bois d'industrie</t>
        </is>
      </c>
      <c r="C708" t="n">
        <v>217</v>
      </c>
      <c r="D708" t="inlineStr"/>
      <c r="E708" t="inlineStr"/>
      <c r="F708" t="inlineStr">
        <is>
          <t>Donnée calculée</t>
        </is>
      </c>
    </row>
    <row r="709">
      <c r="A709" t="inlineStr">
        <is>
          <t>Connexes hors écorces F</t>
        </is>
      </c>
      <c r="B709" t="inlineStr">
        <is>
          <t>1ère Transformation bois d'industrie</t>
        </is>
      </c>
      <c r="C709" t="n">
        <v>217</v>
      </c>
      <c r="D709" t="inlineStr"/>
      <c r="E709" t="inlineStr"/>
      <c r="F709" t="inlineStr">
        <is>
          <t>Donnée calculée</t>
        </is>
      </c>
    </row>
    <row r="710">
      <c r="A710" t="inlineStr">
        <is>
          <t>Connexes R</t>
        </is>
      </c>
      <c r="B710" t="inlineStr">
        <is>
          <t>1ère Transformation bois d'industrie</t>
        </is>
      </c>
      <c r="C710" t="n">
        <v>1640</v>
      </c>
      <c r="D710" t="inlineStr"/>
      <c r="E710" t="inlineStr"/>
      <c r="F710" t="inlineStr">
        <is>
          <t>Donnée calculée</t>
        </is>
      </c>
    </row>
    <row r="711">
      <c r="A711" t="inlineStr">
        <is>
          <t>Connexes hors écorces R</t>
        </is>
      </c>
      <c r="B711" t="inlineStr">
        <is>
          <t>1ère Transformation bois d'industrie</t>
        </is>
      </c>
      <c r="C711" t="n">
        <v>1640</v>
      </c>
      <c r="D711" t="inlineStr"/>
      <c r="E711" t="inlineStr"/>
      <c r="F711" t="inlineStr">
        <is>
          <t>Donnée calculée</t>
        </is>
      </c>
    </row>
    <row r="712">
      <c r="A712" t="inlineStr">
        <is>
          <t>Combustibles chaudières collectives</t>
        </is>
      </c>
      <c r="B712" t="inlineStr">
        <is>
          <t>1ère Transformation bois d'industrie</t>
        </is>
      </c>
      <c r="C712" t="n">
        <v>2690</v>
      </c>
      <c r="D712" t="inlineStr"/>
      <c r="E712" t="inlineStr"/>
      <c r="F712" t="inlineStr">
        <is>
          <t>Donnée calculée</t>
        </is>
      </c>
    </row>
    <row r="713">
      <c r="A713" t="inlineStr">
        <is>
          <t>Plaquettes</t>
        </is>
      </c>
      <c r="B713" t="inlineStr">
        <is>
          <t>1ère Transformation bois d'industrie</t>
        </is>
      </c>
      <c r="C713" t="n">
        <v>795</v>
      </c>
      <c r="D713" t="inlineStr"/>
      <c r="E713" t="inlineStr"/>
      <c r="F713" t="inlineStr">
        <is>
          <t>Donnée calculée</t>
        </is>
      </c>
    </row>
    <row r="714">
      <c r="A714" t="inlineStr">
        <is>
          <t>Bois exploité</t>
        </is>
      </c>
      <c r="B714" t="inlineStr">
        <is>
          <t>Usines de panneaux</t>
        </is>
      </c>
      <c r="C714" t="n">
        <v>4110</v>
      </c>
      <c r="D714" t="inlineStr"/>
      <c r="E714" t="inlineStr"/>
      <c r="F714" t="inlineStr">
        <is>
          <t>Donnée calculée</t>
        </is>
      </c>
    </row>
    <row r="715">
      <c r="A715" t="inlineStr">
        <is>
          <t>Bois d'industrie</t>
        </is>
      </c>
      <c r="B715" t="inlineStr">
        <is>
          <t>Usines de panneaux</t>
        </is>
      </c>
      <c r="C715" t="n">
        <v>4110</v>
      </c>
      <c r="D715" t="inlineStr"/>
      <c r="E715" t="inlineStr"/>
      <c r="F715" t="inlineStr">
        <is>
          <t>Donnée calculée</t>
        </is>
      </c>
    </row>
    <row r="716">
      <c r="A716" t="inlineStr">
        <is>
          <t>Bois d'industrie F</t>
        </is>
      </c>
      <c r="B716" t="inlineStr">
        <is>
          <t>Usines de panneaux</t>
        </is>
      </c>
      <c r="C716" t="n">
        <v>1690</v>
      </c>
      <c r="D716" t="inlineStr"/>
      <c r="E716" t="inlineStr"/>
      <c r="F716" t="inlineStr">
        <is>
          <t>Donnée collectée</t>
        </is>
      </c>
    </row>
    <row r="717">
      <c r="A717" t="inlineStr">
        <is>
          <t>Bois d'industrie R</t>
        </is>
      </c>
      <c r="B717" t="inlineStr">
        <is>
          <t>Usines de panneaux</t>
        </is>
      </c>
      <c r="C717" t="n">
        <v>2420</v>
      </c>
      <c r="D717" t="inlineStr"/>
      <c r="E717" t="inlineStr"/>
      <c r="F717" t="inlineStr">
        <is>
          <t>Donnée collectée</t>
        </is>
      </c>
    </row>
    <row r="718">
      <c r="A718" t="inlineStr">
        <is>
          <t>Bois exploité F</t>
        </is>
      </c>
      <c r="B718" t="inlineStr">
        <is>
          <t>Usines de panneaux</t>
        </is>
      </c>
      <c r="C718" t="n">
        <v>1690</v>
      </c>
      <c r="D718" t="inlineStr"/>
      <c r="E718" t="inlineStr"/>
      <c r="F718" t="inlineStr">
        <is>
          <t>Donnée calculée</t>
        </is>
      </c>
    </row>
    <row r="719">
      <c r="A719" t="inlineStr">
        <is>
          <t>Bois exploité R</t>
        </is>
      </c>
      <c r="B719" t="inlineStr">
        <is>
          <t>Usines de panneaux</t>
        </is>
      </c>
      <c r="C719" t="n">
        <v>2420</v>
      </c>
      <c r="D719" t="inlineStr"/>
      <c r="E719" t="inlineStr"/>
      <c r="F719" t="inlineStr">
        <is>
          <t>Donnée calculée</t>
        </is>
      </c>
    </row>
    <row r="720">
      <c r="A720" t="inlineStr">
        <is>
          <t>Connexes</t>
        </is>
      </c>
      <c r="B720" t="inlineStr">
        <is>
          <t>Usines de panneaux</t>
        </is>
      </c>
      <c r="C720" t="n">
        <v>1850</v>
      </c>
      <c r="D720" t="inlineStr"/>
      <c r="E720" t="inlineStr"/>
      <c r="F720" t="inlineStr">
        <is>
          <t>Donnée calculée</t>
        </is>
      </c>
    </row>
    <row r="721">
      <c r="A721" t="inlineStr">
        <is>
          <t>Connexes hors écorces</t>
        </is>
      </c>
      <c r="B721" t="inlineStr">
        <is>
          <t>Usines de panneaux</t>
        </is>
      </c>
      <c r="C721" t="n">
        <v>1850</v>
      </c>
      <c r="D721" t="inlineStr"/>
      <c r="E721" t="inlineStr"/>
      <c r="F721" t="inlineStr">
        <is>
          <t>Donnée calculée</t>
        </is>
      </c>
    </row>
    <row r="722">
      <c r="A722" t="inlineStr">
        <is>
          <t>Sciures</t>
        </is>
      </c>
      <c r="B722" t="inlineStr">
        <is>
          <t>Usines de panneaux</t>
        </is>
      </c>
      <c r="C722" t="n">
        <v>1060</v>
      </c>
      <c r="D722" t="n">
        <v>1060</v>
      </c>
      <c r="E722" t="n">
        <v>1060</v>
      </c>
      <c r="F722" t="inlineStr">
        <is>
          <t>Donnée calculée</t>
        </is>
      </c>
    </row>
    <row r="723">
      <c r="A723" t="inlineStr">
        <is>
          <t>Sciures F</t>
        </is>
      </c>
      <c r="B723" t="inlineStr">
        <is>
          <t>Usines de panneaux</t>
        </is>
      </c>
      <c r="C723" t="n">
        <v>156</v>
      </c>
      <c r="D723" t="n">
        <v>0</v>
      </c>
      <c r="E723" t="n">
        <v>217</v>
      </c>
      <c r="F723" t="inlineStr">
        <is>
          <t>Donnée calculée</t>
        </is>
      </c>
    </row>
    <row r="724">
      <c r="A724" t="inlineStr">
        <is>
          <t>Sciures R</t>
        </is>
      </c>
      <c r="B724" t="inlineStr">
        <is>
          <t>Usines de panneaux</t>
        </is>
      </c>
      <c r="C724" t="n">
        <v>902</v>
      </c>
      <c r="D724" t="n">
        <v>840</v>
      </c>
      <c r="E724" t="n">
        <v>1060</v>
      </c>
      <c r="F724" t="inlineStr">
        <is>
          <t>Donnée calculée</t>
        </is>
      </c>
    </row>
    <row r="725">
      <c r="A725" t="inlineStr">
        <is>
          <t>Plaquettes de scierie</t>
        </is>
      </c>
      <c r="B725" t="inlineStr">
        <is>
          <t>Usines de panneaux</t>
        </is>
      </c>
      <c r="C725" t="n">
        <v>795</v>
      </c>
      <c r="D725" t="n">
        <v>795</v>
      </c>
      <c r="E725" t="n">
        <v>795</v>
      </c>
      <c r="F725" t="inlineStr">
        <is>
          <t>Donnée calculée</t>
        </is>
      </c>
    </row>
    <row r="726">
      <c r="A726" t="inlineStr">
        <is>
          <t>Plaquettes de scierie F</t>
        </is>
      </c>
      <c r="B726" t="inlineStr">
        <is>
          <t>Usines de panneaux</t>
        </is>
      </c>
      <c r="C726" t="n">
        <v>61.3</v>
      </c>
      <c r="D726" t="n">
        <v>0</v>
      </c>
      <c r="E726" t="n">
        <v>217</v>
      </c>
      <c r="F726" t="inlineStr">
        <is>
          <t>Donnée calculée</t>
        </is>
      </c>
    </row>
    <row r="727">
      <c r="A727" t="inlineStr">
        <is>
          <t>Plaquettes de scierie R</t>
        </is>
      </c>
      <c r="B727" t="inlineStr">
        <is>
          <t>Usines de panneaux</t>
        </is>
      </c>
      <c r="C727" t="n">
        <v>734</v>
      </c>
      <c r="D727" t="n">
        <v>578</v>
      </c>
      <c r="E727" t="n">
        <v>795</v>
      </c>
      <c r="F727" t="inlineStr">
        <is>
          <t>Donnée calculée</t>
        </is>
      </c>
    </row>
    <row r="728">
      <c r="A728" t="inlineStr">
        <is>
          <t>Déchets bois</t>
        </is>
      </c>
      <c r="B728" t="inlineStr">
        <is>
          <t>Usines de panneaux</t>
        </is>
      </c>
      <c r="C728" t="n">
        <v>1890</v>
      </c>
      <c r="D728" t="inlineStr"/>
      <c r="E728" t="inlineStr"/>
      <c r="F728" t="inlineStr">
        <is>
          <t>Donnée collectée</t>
        </is>
      </c>
    </row>
    <row r="729">
      <c r="A729" t="inlineStr">
        <is>
          <t>Connexes F</t>
        </is>
      </c>
      <c r="B729" t="inlineStr">
        <is>
          <t>Usines de panneaux</t>
        </is>
      </c>
      <c r="C729" t="n">
        <v>217</v>
      </c>
      <c r="D729" t="inlineStr"/>
      <c r="E729" t="inlineStr"/>
      <c r="F729" t="inlineStr">
        <is>
          <t>Donnée collectée</t>
        </is>
      </c>
    </row>
    <row r="730">
      <c r="A730" t="inlineStr">
        <is>
          <t>Connexes hors écorces F</t>
        </is>
      </c>
      <c r="B730" t="inlineStr">
        <is>
          <t>Usines de panneaux</t>
        </is>
      </c>
      <c r="C730" t="n">
        <v>217</v>
      </c>
      <c r="D730" t="inlineStr"/>
      <c r="E730" t="inlineStr"/>
      <c r="F730" t="inlineStr">
        <is>
          <t>Donnée calculée</t>
        </is>
      </c>
    </row>
    <row r="731">
      <c r="A731" t="inlineStr">
        <is>
          <t>Connexes R</t>
        </is>
      </c>
      <c r="B731" t="inlineStr">
        <is>
          <t>Usines de panneaux</t>
        </is>
      </c>
      <c r="C731" t="n">
        <v>1640</v>
      </c>
      <c r="D731" t="inlineStr"/>
      <c r="E731" t="inlineStr"/>
      <c r="F731" t="inlineStr">
        <is>
          <t>Donnée collectée</t>
        </is>
      </c>
    </row>
    <row r="732">
      <c r="A732" t="inlineStr">
        <is>
          <t>Connexes hors écorces R</t>
        </is>
      </c>
      <c r="B732" t="inlineStr">
        <is>
          <t>Usines de panneaux</t>
        </is>
      </c>
      <c r="C732" t="n">
        <v>1640</v>
      </c>
      <c r="D732" t="inlineStr"/>
      <c r="E732" t="inlineStr"/>
      <c r="F732" t="inlineStr">
        <is>
          <t>Donnée calculée</t>
        </is>
      </c>
    </row>
    <row r="733">
      <c r="A733" t="inlineStr">
        <is>
          <t>Combustibles chaudières collectives</t>
        </is>
      </c>
      <c r="B733" t="inlineStr">
        <is>
          <t>Usines de panneaux</t>
        </is>
      </c>
      <c r="C733" t="n">
        <v>2690</v>
      </c>
      <c r="D733" t="n">
        <v>2690</v>
      </c>
      <c r="E733" t="n">
        <v>2690</v>
      </c>
      <c r="F733" t="inlineStr">
        <is>
          <t>Donnée calculée</t>
        </is>
      </c>
    </row>
    <row r="734">
      <c r="A734" t="inlineStr">
        <is>
          <t>Plaquettes</t>
        </is>
      </c>
      <c r="B734" t="inlineStr">
        <is>
          <t>Usines de panneaux</t>
        </is>
      </c>
      <c r="C734" t="n">
        <v>795</v>
      </c>
      <c r="D734" t="n">
        <v>795</v>
      </c>
      <c r="E734" t="n">
        <v>795</v>
      </c>
      <c r="F734" t="inlineStr">
        <is>
          <t>Donnée calculée</t>
        </is>
      </c>
    </row>
    <row r="735">
      <c r="A735" t="inlineStr">
        <is>
          <t>Bois exploité</t>
        </is>
      </c>
      <c r="B735" t="inlineStr">
        <is>
          <t>Usines de panneaux F</t>
        </is>
      </c>
      <c r="C735" t="n">
        <v>1690</v>
      </c>
      <c r="D735" t="inlineStr"/>
      <c r="E735" t="inlineStr"/>
      <c r="F735" t="inlineStr">
        <is>
          <t>Donnée calculée</t>
        </is>
      </c>
    </row>
    <row r="736">
      <c r="A736" t="inlineStr">
        <is>
          <t>Bois d'industrie</t>
        </is>
      </c>
      <c r="B736" t="inlineStr">
        <is>
          <t>Usines de panneaux F</t>
        </is>
      </c>
      <c r="C736" t="n">
        <v>1690</v>
      </c>
      <c r="D736" t="inlineStr"/>
      <c r="E736" t="inlineStr"/>
      <c r="F736" t="inlineStr">
        <is>
          <t>Donnée calculée</t>
        </is>
      </c>
    </row>
    <row r="737">
      <c r="A737" t="inlineStr">
        <is>
          <t>Bois d'industrie F</t>
        </is>
      </c>
      <c r="B737" t="inlineStr">
        <is>
          <t>Usines de panneaux F</t>
        </is>
      </c>
      <c r="C737" t="n">
        <v>1690</v>
      </c>
      <c r="D737" t="inlineStr"/>
      <c r="E737" t="inlineStr"/>
      <c r="F737" t="inlineStr">
        <is>
          <t>Donnée calculée</t>
        </is>
      </c>
    </row>
    <row r="738">
      <c r="A738" t="inlineStr">
        <is>
          <t>Bois exploité F</t>
        </is>
      </c>
      <c r="B738" t="inlineStr">
        <is>
          <t>Usines de panneaux F</t>
        </is>
      </c>
      <c r="C738" t="n">
        <v>1690</v>
      </c>
      <c r="D738" t="inlineStr"/>
      <c r="E738" t="inlineStr"/>
      <c r="F738" t="inlineStr">
        <is>
          <t>Donnée calculée</t>
        </is>
      </c>
    </row>
    <row r="739">
      <c r="A739" t="inlineStr">
        <is>
          <t>Connexes</t>
        </is>
      </c>
      <c r="B739" t="inlineStr">
        <is>
          <t>Usines de panneaux F</t>
        </is>
      </c>
      <c r="C739" t="n">
        <v>217</v>
      </c>
      <c r="D739" t="inlineStr"/>
      <c r="E739" t="inlineStr"/>
      <c r="F739" t="inlineStr">
        <is>
          <t>Donnée calculée</t>
        </is>
      </c>
    </row>
    <row r="740">
      <c r="A740" t="inlineStr">
        <is>
          <t>Connexes hors écorces</t>
        </is>
      </c>
      <c r="B740" t="inlineStr">
        <is>
          <t>Usines de panneaux F</t>
        </is>
      </c>
      <c r="C740" t="n">
        <v>217</v>
      </c>
      <c r="D740" t="inlineStr"/>
      <c r="E740" t="inlineStr"/>
      <c r="F740" t="inlineStr">
        <is>
          <t>Donnée calculée</t>
        </is>
      </c>
    </row>
    <row r="741">
      <c r="A741" t="inlineStr">
        <is>
          <t>Sciures</t>
        </is>
      </c>
      <c r="B741" t="inlineStr">
        <is>
          <t>Usines de panneaux F</t>
        </is>
      </c>
      <c r="C741" t="n">
        <v>156</v>
      </c>
      <c r="D741" t="n">
        <v>0</v>
      </c>
      <c r="E741" t="n">
        <v>217</v>
      </c>
      <c r="F741" t="inlineStr">
        <is>
          <t>Donnée calculée</t>
        </is>
      </c>
    </row>
    <row r="742">
      <c r="A742" t="inlineStr">
        <is>
          <t>Sciures F</t>
        </is>
      </c>
      <c r="B742" t="inlineStr">
        <is>
          <t>Usines de panneaux F</t>
        </is>
      </c>
      <c r="C742" t="n">
        <v>156</v>
      </c>
      <c r="D742" t="n">
        <v>0</v>
      </c>
      <c r="E742" t="n">
        <v>217</v>
      </c>
      <c r="F742" t="inlineStr">
        <is>
          <t>Donnée calculée</t>
        </is>
      </c>
    </row>
    <row r="743">
      <c r="A743" t="inlineStr">
        <is>
          <t>Plaquettes de scierie</t>
        </is>
      </c>
      <c r="B743" t="inlineStr">
        <is>
          <t>Usines de panneaux F</t>
        </is>
      </c>
      <c r="C743" t="n">
        <v>61.3</v>
      </c>
      <c r="D743" t="n">
        <v>0</v>
      </c>
      <c r="E743" t="n">
        <v>217</v>
      </c>
      <c r="F743" t="inlineStr">
        <is>
          <t>Donnée calculée</t>
        </is>
      </c>
    </row>
    <row r="744">
      <c r="A744" t="inlineStr">
        <is>
          <t>Plaquettes de scierie F</t>
        </is>
      </c>
      <c r="B744" t="inlineStr">
        <is>
          <t>Usines de panneaux F</t>
        </is>
      </c>
      <c r="C744" t="n">
        <v>61.3</v>
      </c>
      <c r="D744" t="n">
        <v>0</v>
      </c>
      <c r="E744" t="n">
        <v>217</v>
      </c>
      <c r="F744" t="inlineStr">
        <is>
          <t>Donnée calculée</t>
        </is>
      </c>
    </row>
    <row r="745">
      <c r="A745" t="inlineStr">
        <is>
          <t>Déchets bois</t>
        </is>
      </c>
      <c r="B745" t="inlineStr">
        <is>
          <t>Usines de panneaux F</t>
        </is>
      </c>
      <c r="C745" t="n">
        <v>1330</v>
      </c>
      <c r="D745" t="n">
        <v>0</v>
      </c>
      <c r="E745" t="n">
        <v>1890</v>
      </c>
      <c r="F745" t="inlineStr">
        <is>
          <t>Donnée calculée</t>
        </is>
      </c>
    </row>
    <row r="746">
      <c r="A746" t="inlineStr">
        <is>
          <t>Connexes F</t>
        </is>
      </c>
      <c r="B746" t="inlineStr">
        <is>
          <t>Usines de panneaux F</t>
        </is>
      </c>
      <c r="C746" t="n">
        <v>217</v>
      </c>
      <c r="D746" t="inlineStr"/>
      <c r="E746" t="inlineStr"/>
      <c r="F746" t="inlineStr">
        <is>
          <t>Donnée calculée</t>
        </is>
      </c>
    </row>
    <row r="747">
      <c r="A747" t="inlineStr">
        <is>
          <t>Connexes hors écorces F</t>
        </is>
      </c>
      <c r="B747" t="inlineStr">
        <is>
          <t>Usines de panneaux F</t>
        </is>
      </c>
      <c r="C747" t="n">
        <v>217</v>
      </c>
      <c r="D747" t="inlineStr"/>
      <c r="E747" t="inlineStr"/>
      <c r="F747" t="inlineStr">
        <is>
          <t>Donnée calculée</t>
        </is>
      </c>
    </row>
    <row r="748">
      <c r="A748" t="inlineStr">
        <is>
          <t>Combustibles chaudières collectives</t>
        </is>
      </c>
      <c r="B748" t="inlineStr">
        <is>
          <t>Usines de panneaux F</t>
        </is>
      </c>
      <c r="C748" t="n">
        <v>1390</v>
      </c>
      <c r="D748" t="n">
        <v>0</v>
      </c>
      <c r="E748" t="n">
        <v>2110</v>
      </c>
      <c r="F748" t="inlineStr">
        <is>
          <t>Donnée calculée</t>
        </is>
      </c>
    </row>
    <row r="749">
      <c r="A749" t="inlineStr">
        <is>
          <t>Plaquettes</t>
        </is>
      </c>
      <c r="B749" t="inlineStr">
        <is>
          <t>Usines de panneaux F</t>
        </is>
      </c>
      <c r="C749" t="n">
        <v>61.3</v>
      </c>
      <c r="D749" t="n">
        <v>0</v>
      </c>
      <c r="E749" t="n">
        <v>217</v>
      </c>
      <c r="F749" t="inlineStr">
        <is>
          <t>Donnée calculée</t>
        </is>
      </c>
    </row>
    <row r="750">
      <c r="A750" t="inlineStr">
        <is>
          <t>Bois exploité</t>
        </is>
      </c>
      <c r="B750" t="inlineStr">
        <is>
          <t>Usines de panneaux R</t>
        </is>
      </c>
      <c r="C750" t="n">
        <v>2420</v>
      </c>
      <c r="D750" t="inlineStr"/>
      <c r="E750" t="inlineStr"/>
      <c r="F750" t="inlineStr">
        <is>
          <t>Donnée calculée</t>
        </is>
      </c>
    </row>
    <row r="751">
      <c r="A751" t="inlineStr">
        <is>
          <t>Bois d'industrie</t>
        </is>
      </c>
      <c r="B751" t="inlineStr">
        <is>
          <t>Usines de panneaux R</t>
        </is>
      </c>
      <c r="C751" t="n">
        <v>2420</v>
      </c>
      <c r="D751" t="inlineStr"/>
      <c r="E751" t="inlineStr"/>
      <c r="F751" t="inlineStr">
        <is>
          <t>Donnée calculée</t>
        </is>
      </c>
    </row>
    <row r="752">
      <c r="A752" t="inlineStr">
        <is>
          <t>Bois d'industrie R</t>
        </is>
      </c>
      <c r="B752" t="inlineStr">
        <is>
          <t>Usines de panneaux R</t>
        </is>
      </c>
      <c r="C752" t="n">
        <v>2420</v>
      </c>
      <c r="D752" t="inlineStr"/>
      <c r="E752" t="inlineStr"/>
      <c r="F752" t="inlineStr">
        <is>
          <t>Donnée calculée</t>
        </is>
      </c>
    </row>
    <row r="753">
      <c r="A753" t="inlineStr">
        <is>
          <t>Bois exploité R</t>
        </is>
      </c>
      <c r="B753" t="inlineStr">
        <is>
          <t>Usines de panneaux R</t>
        </is>
      </c>
      <c r="C753" t="n">
        <v>2420</v>
      </c>
      <c r="D753" t="inlineStr"/>
      <c r="E753" t="inlineStr"/>
      <c r="F753" t="inlineStr">
        <is>
          <t>Donnée calculée</t>
        </is>
      </c>
    </row>
    <row r="754">
      <c r="A754" t="inlineStr">
        <is>
          <t>Connexes</t>
        </is>
      </c>
      <c r="B754" t="inlineStr">
        <is>
          <t>Usines de panneaux R</t>
        </is>
      </c>
      <c r="C754" t="n">
        <v>1640</v>
      </c>
      <c r="D754" t="inlineStr"/>
      <c r="E754" t="inlineStr"/>
      <c r="F754" t="inlineStr">
        <is>
          <t>Donnée calculée</t>
        </is>
      </c>
    </row>
    <row r="755">
      <c r="A755" t="inlineStr">
        <is>
          <t>Connexes hors écorces</t>
        </is>
      </c>
      <c r="B755" t="inlineStr">
        <is>
          <t>Usines de panneaux R</t>
        </is>
      </c>
      <c r="C755" t="n">
        <v>1640</v>
      </c>
      <c r="D755" t="inlineStr"/>
      <c r="E755" t="inlineStr"/>
      <c r="F755" t="inlineStr">
        <is>
          <t>Donnée calculée</t>
        </is>
      </c>
    </row>
    <row r="756">
      <c r="A756" t="inlineStr">
        <is>
          <t>Sciures</t>
        </is>
      </c>
      <c r="B756" t="inlineStr">
        <is>
          <t>Usines de panneaux R</t>
        </is>
      </c>
      <c r="C756" t="n">
        <v>902</v>
      </c>
      <c r="D756" t="n">
        <v>840</v>
      </c>
      <c r="E756" t="n">
        <v>1060</v>
      </c>
      <c r="F756" t="inlineStr">
        <is>
          <t>Donnée calculée</t>
        </is>
      </c>
    </row>
    <row r="757">
      <c r="A757" t="inlineStr">
        <is>
          <t>Sciures R</t>
        </is>
      </c>
      <c r="B757" t="inlineStr">
        <is>
          <t>Usines de panneaux R</t>
        </is>
      </c>
      <c r="C757" t="n">
        <v>902</v>
      </c>
      <c r="D757" t="n">
        <v>840</v>
      </c>
      <c r="E757" t="n">
        <v>1060</v>
      </c>
      <c r="F757" t="inlineStr">
        <is>
          <t>Donnée calculée</t>
        </is>
      </c>
    </row>
    <row r="758">
      <c r="A758" t="inlineStr">
        <is>
          <t>Plaquettes de scierie</t>
        </is>
      </c>
      <c r="B758" t="inlineStr">
        <is>
          <t>Usines de panneaux R</t>
        </is>
      </c>
      <c r="C758" t="n">
        <v>734</v>
      </c>
      <c r="D758" t="n">
        <v>578</v>
      </c>
      <c r="E758" t="n">
        <v>795</v>
      </c>
      <c r="F758" t="inlineStr">
        <is>
          <t>Donnée calculée</t>
        </is>
      </c>
    </row>
    <row r="759">
      <c r="A759" t="inlineStr">
        <is>
          <t>Plaquettes de scierie R</t>
        </is>
      </c>
      <c r="B759" t="inlineStr">
        <is>
          <t>Usines de panneaux R</t>
        </is>
      </c>
      <c r="C759" t="n">
        <v>734</v>
      </c>
      <c r="D759" t="n">
        <v>578</v>
      </c>
      <c r="E759" t="n">
        <v>795</v>
      </c>
      <c r="F759" t="inlineStr">
        <is>
          <t>Donnée calculée</t>
        </is>
      </c>
    </row>
    <row r="760">
      <c r="A760" t="inlineStr">
        <is>
          <t>Déchets bois</t>
        </is>
      </c>
      <c r="B760" t="inlineStr">
        <is>
          <t>Usines de panneaux R</t>
        </is>
      </c>
      <c r="C760" t="n">
        <v>562</v>
      </c>
      <c r="D760" t="n">
        <v>0</v>
      </c>
      <c r="E760" t="n">
        <v>1890</v>
      </c>
      <c r="F760" t="inlineStr">
        <is>
          <t>Donnée calculée</t>
        </is>
      </c>
    </row>
    <row r="761">
      <c r="A761" t="inlineStr">
        <is>
          <t>Connexes R</t>
        </is>
      </c>
      <c r="B761" t="inlineStr">
        <is>
          <t>Usines de panneaux R</t>
        </is>
      </c>
      <c r="C761" t="n">
        <v>1640</v>
      </c>
      <c r="D761" t="inlineStr"/>
      <c r="E761" t="inlineStr"/>
      <c r="F761" t="inlineStr">
        <is>
          <t>Donnée calculée</t>
        </is>
      </c>
    </row>
    <row r="762">
      <c r="A762" t="inlineStr">
        <is>
          <t>Connexes hors écorces R</t>
        </is>
      </c>
      <c r="B762" t="inlineStr">
        <is>
          <t>Usines de panneaux R</t>
        </is>
      </c>
      <c r="C762" t="n">
        <v>1640</v>
      </c>
      <c r="D762" t="inlineStr"/>
      <c r="E762" t="inlineStr"/>
      <c r="F762" t="inlineStr">
        <is>
          <t>Donnée calculée</t>
        </is>
      </c>
    </row>
    <row r="763">
      <c r="A763" t="inlineStr">
        <is>
          <t>Combustibles chaudières collectives</t>
        </is>
      </c>
      <c r="B763" t="inlineStr">
        <is>
          <t>Usines de panneaux R</t>
        </is>
      </c>
      <c r="C763" t="n">
        <v>1300</v>
      </c>
      <c r="D763" t="n">
        <v>578</v>
      </c>
      <c r="E763" t="n">
        <v>2690</v>
      </c>
      <c r="F763" t="inlineStr">
        <is>
          <t>Donnée calculée</t>
        </is>
      </c>
    </row>
    <row r="764">
      <c r="A764" t="inlineStr">
        <is>
          <t>Plaquettes</t>
        </is>
      </c>
      <c r="B764" t="inlineStr">
        <is>
          <t>Usines de panneaux R</t>
        </is>
      </c>
      <c r="C764" t="n">
        <v>734</v>
      </c>
      <c r="D764" t="n">
        <v>578</v>
      </c>
      <c r="E764" t="n">
        <v>795</v>
      </c>
      <c r="F764" t="inlineStr">
        <is>
          <t>Donnée calculée</t>
        </is>
      </c>
    </row>
    <row r="765">
      <c r="A765" t="inlineStr">
        <is>
          <t>Bois exploité</t>
        </is>
      </c>
      <c r="B765" t="inlineStr">
        <is>
          <t>Fabrication de pâte à papier</t>
        </is>
      </c>
      <c r="C765" t="n">
        <v>2740</v>
      </c>
      <c r="D765" t="inlineStr"/>
      <c r="E765" t="inlineStr"/>
      <c r="F765" t="inlineStr">
        <is>
          <t>Donnée calculée</t>
        </is>
      </c>
    </row>
    <row r="766">
      <c r="A766" t="inlineStr">
        <is>
          <t>Bois d'industrie</t>
        </is>
      </c>
      <c r="B766" t="inlineStr">
        <is>
          <t>Fabrication de pâte à papier</t>
        </is>
      </c>
      <c r="C766" t="n">
        <v>2740</v>
      </c>
      <c r="D766" t="inlineStr"/>
      <c r="E766" t="inlineStr"/>
      <c r="F766" t="inlineStr">
        <is>
          <t>Donnée calculée</t>
        </is>
      </c>
    </row>
    <row r="767">
      <c r="A767" t="inlineStr">
        <is>
          <t>Bois d'industrie F</t>
        </is>
      </c>
      <c r="B767" t="inlineStr">
        <is>
          <t>Fabrication de pâte à papier</t>
        </is>
      </c>
      <c r="C767" t="n">
        <v>894</v>
      </c>
      <c r="D767" t="inlineStr"/>
      <c r="E767" t="inlineStr"/>
      <c r="F767" t="inlineStr">
        <is>
          <t>Donnée collectée</t>
        </is>
      </c>
    </row>
    <row r="768">
      <c r="A768" t="inlineStr">
        <is>
          <t>Bois d'industrie R</t>
        </is>
      </c>
      <c r="B768" t="inlineStr">
        <is>
          <t>Fabrication de pâte à papier</t>
        </is>
      </c>
      <c r="C768" t="n">
        <v>1840</v>
      </c>
      <c r="D768" t="inlineStr"/>
      <c r="E768" t="inlineStr"/>
      <c r="F768" t="inlineStr">
        <is>
          <t>Donnée collectée</t>
        </is>
      </c>
    </row>
    <row r="769">
      <c r="A769" t="inlineStr">
        <is>
          <t>Bois exploité F</t>
        </is>
      </c>
      <c r="B769" t="inlineStr">
        <is>
          <t>Fabrication de pâte à papier</t>
        </is>
      </c>
      <c r="C769" t="n">
        <v>894</v>
      </c>
      <c r="D769" t="inlineStr"/>
      <c r="E769" t="inlineStr"/>
      <c r="F769" t="inlineStr">
        <is>
          <t>Donnée calculée</t>
        </is>
      </c>
    </row>
    <row r="770">
      <c r="A770" t="inlineStr">
        <is>
          <t>Bois exploité R</t>
        </is>
      </c>
      <c r="B770" t="inlineStr">
        <is>
          <t>Fabrication de pâte à papier</t>
        </is>
      </c>
      <c r="C770" t="n">
        <v>1840</v>
      </c>
      <c r="D770" t="inlineStr"/>
      <c r="E770" t="inlineStr"/>
      <c r="F770" t="inlineStr">
        <is>
          <t>Donnée calculée</t>
        </is>
      </c>
    </row>
    <row r="771">
      <c r="A771" t="inlineStr">
        <is>
          <t>Connexes</t>
        </is>
      </c>
      <c r="B771" t="inlineStr">
        <is>
          <t>Fabrication de pâte à papier</t>
        </is>
      </c>
      <c r="C771" t="n">
        <v>0.38</v>
      </c>
      <c r="D771" t="inlineStr"/>
      <c r="E771" t="inlineStr"/>
      <c r="F771" t="inlineStr">
        <is>
          <t>Donnée calculée</t>
        </is>
      </c>
    </row>
    <row r="772">
      <c r="A772" t="inlineStr">
        <is>
          <t>Connexes hors écorces</t>
        </is>
      </c>
      <c r="B772" t="inlineStr">
        <is>
          <t>Fabrication de pâte à papier</t>
        </is>
      </c>
      <c r="C772" t="n">
        <v>0.38</v>
      </c>
      <c r="D772" t="inlineStr"/>
      <c r="E772" t="inlineStr"/>
      <c r="F772" t="inlineStr">
        <is>
          <t>Donnée calculée</t>
        </is>
      </c>
    </row>
    <row r="773">
      <c r="A773" t="inlineStr">
        <is>
          <t>Sciures</t>
        </is>
      </c>
      <c r="B773" t="inlineStr">
        <is>
          <t>Fabrication de pâte à papier</t>
        </is>
      </c>
      <c r="C773" t="n">
        <v>0.25</v>
      </c>
      <c r="D773" t="n">
        <v>0</v>
      </c>
      <c r="E773" t="n">
        <v>0.38</v>
      </c>
      <c r="F773" t="inlineStr">
        <is>
          <t>Donnée calculée</t>
        </is>
      </c>
    </row>
    <row r="774">
      <c r="A774" t="inlineStr">
        <is>
          <t>Sciures F</t>
        </is>
      </c>
      <c r="B774" t="inlineStr">
        <is>
          <t>Fabrication de pâte à papier</t>
        </is>
      </c>
      <c r="C774" t="n">
        <v>0.23</v>
      </c>
      <c r="D774" t="n">
        <v>0</v>
      </c>
      <c r="E774" t="n">
        <v>0.38</v>
      </c>
      <c r="F774" t="inlineStr">
        <is>
          <t>Donnée calculée</t>
        </is>
      </c>
    </row>
    <row r="775">
      <c r="A775" t="inlineStr">
        <is>
          <t>Sciures R</t>
        </is>
      </c>
      <c r="B775" t="inlineStr">
        <is>
          <t>Fabrication de pâte à papier</t>
        </is>
      </c>
      <c r="C775" t="n">
        <v>0.03</v>
      </c>
      <c r="D775" t="n">
        <v>0</v>
      </c>
      <c r="E775" t="n">
        <v>0.02</v>
      </c>
      <c r="F775" t="inlineStr">
        <is>
          <t>Donnée calculée</t>
        </is>
      </c>
    </row>
    <row r="776">
      <c r="A776" t="inlineStr">
        <is>
          <t>Plaquettes de scierie</t>
        </is>
      </c>
      <c r="B776" t="inlineStr">
        <is>
          <t>Fabrication de pâte à papier</t>
        </is>
      </c>
      <c r="C776" t="n">
        <v>0.12</v>
      </c>
      <c r="D776" t="n">
        <v>0</v>
      </c>
      <c r="E776" t="n">
        <v>0.38</v>
      </c>
      <c r="F776" t="inlineStr">
        <is>
          <t>Donnée calculée</t>
        </is>
      </c>
    </row>
    <row r="777">
      <c r="A777" t="inlineStr">
        <is>
          <t>Plaquettes de scierie F</t>
        </is>
      </c>
      <c r="B777" t="inlineStr">
        <is>
          <t>Fabrication de pâte à papier</t>
        </is>
      </c>
      <c r="C777" t="n">
        <v>0.13</v>
      </c>
      <c r="D777" t="n">
        <v>0</v>
      </c>
      <c r="E777" t="n">
        <v>0.38</v>
      </c>
      <c r="F777" t="inlineStr">
        <is>
          <t>Donnée calculée</t>
        </is>
      </c>
    </row>
    <row r="778">
      <c r="A778" t="inlineStr">
        <is>
          <t>Plaquettes de scierie R</t>
        </is>
      </c>
      <c r="B778" t="inlineStr">
        <is>
          <t>Fabrication de pâte à papier</t>
        </is>
      </c>
      <c r="C778" t="n">
        <v>0</v>
      </c>
      <c r="D778" t="n">
        <v>0</v>
      </c>
      <c r="E778" t="n">
        <v>0.02</v>
      </c>
      <c r="F778" t="inlineStr">
        <is>
          <t>Donnée calculée</t>
        </is>
      </c>
    </row>
    <row r="779">
      <c r="A779" t="inlineStr">
        <is>
          <t>Connexes F</t>
        </is>
      </c>
      <c r="B779" t="inlineStr">
        <is>
          <t>Fabrication de pâte à papier</t>
        </is>
      </c>
      <c r="C779" t="n">
        <v>0.35</v>
      </c>
      <c r="D779" t="inlineStr"/>
      <c r="E779" t="inlineStr"/>
      <c r="F779" t="inlineStr">
        <is>
          <t>Donnée calculée</t>
        </is>
      </c>
    </row>
    <row r="780">
      <c r="A780" t="inlineStr">
        <is>
          <t>Connexes hors écorces F</t>
        </is>
      </c>
      <c r="B780" t="inlineStr">
        <is>
          <t>Fabrication de pâte à papier</t>
        </is>
      </c>
      <c r="C780" t="n">
        <v>0.35</v>
      </c>
      <c r="D780" t="inlineStr"/>
      <c r="E780" t="inlineStr"/>
      <c r="F780" t="inlineStr">
        <is>
          <t>Donnée collectée</t>
        </is>
      </c>
    </row>
    <row r="781">
      <c r="A781" t="inlineStr">
        <is>
          <t>Connexes R</t>
        </is>
      </c>
      <c r="B781" t="inlineStr">
        <is>
          <t>Fabrication de pâte à papier</t>
        </is>
      </c>
      <c r="C781" t="n">
        <v>0.02</v>
      </c>
      <c r="D781" t="inlineStr"/>
      <c r="E781" t="inlineStr"/>
      <c r="F781" t="inlineStr">
        <is>
          <t>Donnée calculée</t>
        </is>
      </c>
    </row>
    <row r="782">
      <c r="A782" t="inlineStr">
        <is>
          <t>Connexes hors écorces R</t>
        </is>
      </c>
      <c r="B782" t="inlineStr">
        <is>
          <t>Fabrication de pâte à papier</t>
        </is>
      </c>
      <c r="C782" t="n">
        <v>0.02</v>
      </c>
      <c r="D782" t="inlineStr"/>
      <c r="E782" t="inlineStr"/>
      <c r="F782" t="inlineStr">
        <is>
          <t>Donnée collectée</t>
        </is>
      </c>
    </row>
    <row r="783">
      <c r="A783" t="inlineStr">
        <is>
          <t>Combustibles chaudières collectives</t>
        </is>
      </c>
      <c r="B783" t="inlineStr">
        <is>
          <t>Fabrication de pâte à papier</t>
        </is>
      </c>
      <c r="C783" t="n">
        <v>0.12</v>
      </c>
      <c r="D783" t="n">
        <v>0</v>
      </c>
      <c r="E783" t="n">
        <v>0.38</v>
      </c>
      <c r="F783" t="inlineStr">
        <is>
          <t>Donnée calculée</t>
        </is>
      </c>
    </row>
    <row r="784">
      <c r="A784" t="inlineStr">
        <is>
          <t>Plaquettes</t>
        </is>
      </c>
      <c r="B784" t="inlineStr">
        <is>
          <t>Fabrication de pâte à papier</t>
        </is>
      </c>
      <c r="C784" t="n">
        <v>0.12</v>
      </c>
      <c r="D784" t="n">
        <v>0</v>
      </c>
      <c r="E784" t="n">
        <v>0.38</v>
      </c>
      <c r="F784" t="inlineStr">
        <is>
          <t>Donnée calculée</t>
        </is>
      </c>
    </row>
    <row r="785">
      <c r="A785" t="inlineStr">
        <is>
          <t>Bois exploité</t>
        </is>
      </c>
      <c r="B785" t="inlineStr">
        <is>
          <t>Fabrication de pâte à papier F</t>
        </is>
      </c>
      <c r="C785" t="n">
        <v>894</v>
      </c>
      <c r="D785" t="inlineStr"/>
      <c r="E785" t="inlineStr"/>
      <c r="F785" t="inlineStr">
        <is>
          <t>Donnée calculée</t>
        </is>
      </c>
    </row>
    <row r="786">
      <c r="A786" t="inlineStr">
        <is>
          <t>Bois d'industrie</t>
        </is>
      </c>
      <c r="B786" t="inlineStr">
        <is>
          <t>Fabrication de pâte à papier F</t>
        </is>
      </c>
      <c r="C786" t="n">
        <v>894</v>
      </c>
      <c r="D786" t="inlineStr"/>
      <c r="E786" t="inlineStr"/>
      <c r="F786" t="inlineStr">
        <is>
          <t>Donnée calculée</t>
        </is>
      </c>
    </row>
    <row r="787">
      <c r="A787" t="inlineStr">
        <is>
          <t>Bois d'industrie F</t>
        </is>
      </c>
      <c r="B787" t="inlineStr">
        <is>
          <t>Fabrication de pâte à papier F</t>
        </is>
      </c>
      <c r="C787" t="n">
        <v>894</v>
      </c>
      <c r="D787" t="inlineStr"/>
      <c r="E787" t="inlineStr"/>
      <c r="F787" t="inlineStr">
        <is>
          <t>Donnée calculée</t>
        </is>
      </c>
    </row>
    <row r="788">
      <c r="A788" t="inlineStr">
        <is>
          <t>Bois exploité F</t>
        </is>
      </c>
      <c r="B788" t="inlineStr">
        <is>
          <t>Fabrication de pâte à papier F</t>
        </is>
      </c>
      <c r="C788" t="n">
        <v>894</v>
      </c>
      <c r="D788" t="inlineStr"/>
      <c r="E788" t="inlineStr"/>
      <c r="F788" t="inlineStr">
        <is>
          <t>Donnée calculée</t>
        </is>
      </c>
    </row>
    <row r="789">
      <c r="A789" t="inlineStr">
        <is>
          <t>Connexes</t>
        </is>
      </c>
      <c r="B789" t="inlineStr">
        <is>
          <t>Fabrication de pâte à papier F</t>
        </is>
      </c>
      <c r="C789" t="n">
        <v>0.35</v>
      </c>
      <c r="D789" t="inlineStr"/>
      <c r="E789" t="inlineStr"/>
      <c r="F789" t="inlineStr">
        <is>
          <t>Donnée calculée</t>
        </is>
      </c>
    </row>
    <row r="790">
      <c r="A790" t="inlineStr">
        <is>
          <t>Connexes hors écorces</t>
        </is>
      </c>
      <c r="B790" t="inlineStr">
        <is>
          <t>Fabrication de pâte à papier F</t>
        </is>
      </c>
      <c r="C790" t="n">
        <v>0.35</v>
      </c>
      <c r="D790" t="inlineStr"/>
      <c r="E790" t="inlineStr"/>
      <c r="F790" t="inlineStr">
        <is>
          <t>Donnée calculée</t>
        </is>
      </c>
    </row>
    <row r="791">
      <c r="A791" t="inlineStr">
        <is>
          <t>Sciures</t>
        </is>
      </c>
      <c r="B791" t="inlineStr">
        <is>
          <t>Fabrication de pâte à papier F</t>
        </is>
      </c>
      <c r="C791" t="n">
        <v>0.23</v>
      </c>
      <c r="D791" t="n">
        <v>0</v>
      </c>
      <c r="E791" t="n">
        <v>0.38</v>
      </c>
      <c r="F791" t="inlineStr">
        <is>
          <t>Donnée calculée</t>
        </is>
      </c>
    </row>
    <row r="792">
      <c r="A792" t="inlineStr">
        <is>
          <t>Sciures F</t>
        </is>
      </c>
      <c r="B792" t="inlineStr">
        <is>
          <t>Fabrication de pâte à papier F</t>
        </is>
      </c>
      <c r="C792" t="n">
        <v>0.23</v>
      </c>
      <c r="D792" t="n">
        <v>0</v>
      </c>
      <c r="E792" t="n">
        <v>0.38</v>
      </c>
      <c r="F792" t="inlineStr">
        <is>
          <t>Donnée calculée</t>
        </is>
      </c>
    </row>
    <row r="793">
      <c r="A793" t="inlineStr">
        <is>
          <t>Plaquettes de scierie</t>
        </is>
      </c>
      <c r="B793" t="inlineStr">
        <is>
          <t>Fabrication de pâte à papier F</t>
        </is>
      </c>
      <c r="C793" t="n">
        <v>0.13</v>
      </c>
      <c r="D793" t="n">
        <v>0</v>
      </c>
      <c r="E793" t="n">
        <v>0.38</v>
      </c>
      <c r="F793" t="inlineStr">
        <is>
          <t>Donnée calculée</t>
        </is>
      </c>
    </row>
    <row r="794">
      <c r="A794" t="inlineStr">
        <is>
          <t>Plaquettes de scierie F</t>
        </is>
      </c>
      <c r="B794" t="inlineStr">
        <is>
          <t>Fabrication de pâte à papier F</t>
        </is>
      </c>
      <c r="C794" t="n">
        <v>0.13</v>
      </c>
      <c r="D794" t="n">
        <v>0</v>
      </c>
      <c r="E794" t="n">
        <v>0.38</v>
      </c>
      <c r="F794" t="inlineStr">
        <is>
          <t>Donnée calculée</t>
        </is>
      </c>
    </row>
    <row r="795">
      <c r="A795" t="inlineStr">
        <is>
          <t>Connexes F</t>
        </is>
      </c>
      <c r="B795" t="inlineStr">
        <is>
          <t>Fabrication de pâte à papier F</t>
        </is>
      </c>
      <c r="C795" t="n">
        <v>0.35</v>
      </c>
      <c r="D795" t="inlineStr"/>
      <c r="E795" t="inlineStr"/>
      <c r="F795" t="inlineStr">
        <is>
          <t>Donnée calculée</t>
        </is>
      </c>
    </row>
    <row r="796">
      <c r="A796" t="inlineStr">
        <is>
          <t>Connexes hors écorces F</t>
        </is>
      </c>
      <c r="B796" t="inlineStr">
        <is>
          <t>Fabrication de pâte à papier F</t>
        </is>
      </c>
      <c r="C796" t="n">
        <v>0.35</v>
      </c>
      <c r="D796" t="inlineStr"/>
      <c r="E796" t="inlineStr"/>
      <c r="F796" t="inlineStr">
        <is>
          <t>Donnée calculée</t>
        </is>
      </c>
    </row>
    <row r="797">
      <c r="A797" t="inlineStr">
        <is>
          <t>Combustibles chaudières collectives</t>
        </is>
      </c>
      <c r="B797" t="inlineStr">
        <is>
          <t>Fabrication de pâte à papier F</t>
        </is>
      </c>
      <c r="C797" t="n">
        <v>0.13</v>
      </c>
      <c r="D797" t="n">
        <v>0</v>
      </c>
      <c r="E797" t="n">
        <v>0.38</v>
      </c>
      <c r="F797" t="inlineStr">
        <is>
          <t>Donnée calculée</t>
        </is>
      </c>
    </row>
    <row r="798">
      <c r="A798" t="inlineStr">
        <is>
          <t>Plaquettes</t>
        </is>
      </c>
      <c r="B798" t="inlineStr">
        <is>
          <t>Fabrication de pâte à papier F</t>
        </is>
      </c>
      <c r="C798" t="n">
        <v>0.13</v>
      </c>
      <c r="D798" t="n">
        <v>0</v>
      </c>
      <c r="E798" t="n">
        <v>0.38</v>
      </c>
      <c r="F798" t="inlineStr">
        <is>
          <t>Donnée calculée</t>
        </is>
      </c>
    </row>
    <row r="799">
      <c r="A799" t="inlineStr">
        <is>
          <t>Bois exploité</t>
        </is>
      </c>
      <c r="B799" t="inlineStr">
        <is>
          <t>Fabrication de pâte à papier R</t>
        </is>
      </c>
      <c r="C799" t="n">
        <v>1840</v>
      </c>
      <c r="D799" t="inlineStr"/>
      <c r="E799" t="inlineStr"/>
      <c r="F799" t="inlineStr">
        <is>
          <t>Donnée calculée</t>
        </is>
      </c>
    </row>
    <row r="800">
      <c r="A800" t="inlineStr">
        <is>
          <t>Bois d'industrie</t>
        </is>
      </c>
      <c r="B800" t="inlineStr">
        <is>
          <t>Fabrication de pâte à papier R</t>
        </is>
      </c>
      <c r="C800" t="n">
        <v>1840</v>
      </c>
      <c r="D800" t="inlineStr"/>
      <c r="E800" t="inlineStr"/>
      <c r="F800" t="inlineStr">
        <is>
          <t>Donnée calculée</t>
        </is>
      </c>
    </row>
    <row r="801">
      <c r="A801" t="inlineStr">
        <is>
          <t>Bois d'industrie R</t>
        </is>
      </c>
      <c r="B801" t="inlineStr">
        <is>
          <t>Fabrication de pâte à papier R</t>
        </is>
      </c>
      <c r="C801" t="n">
        <v>1840</v>
      </c>
      <c r="D801" t="inlineStr"/>
      <c r="E801" t="inlineStr"/>
      <c r="F801" t="inlineStr">
        <is>
          <t>Donnée calculée</t>
        </is>
      </c>
    </row>
    <row r="802">
      <c r="A802" t="inlineStr">
        <is>
          <t>Bois exploité R</t>
        </is>
      </c>
      <c r="B802" t="inlineStr">
        <is>
          <t>Fabrication de pâte à papier R</t>
        </is>
      </c>
      <c r="C802" t="n">
        <v>1840</v>
      </c>
      <c r="D802" t="inlineStr"/>
      <c r="E802" t="inlineStr"/>
      <c r="F802" t="inlineStr">
        <is>
          <t>Donnée calculée</t>
        </is>
      </c>
    </row>
    <row r="803">
      <c r="A803" t="inlineStr">
        <is>
          <t>Connexes</t>
        </is>
      </c>
      <c r="B803" t="inlineStr">
        <is>
          <t>Fabrication de pâte à papier R</t>
        </is>
      </c>
      <c r="C803" t="n">
        <v>0.02</v>
      </c>
      <c r="D803" t="inlineStr"/>
      <c r="E803" t="inlineStr"/>
      <c r="F803" t="inlineStr">
        <is>
          <t>Donnée calculée</t>
        </is>
      </c>
    </row>
    <row r="804">
      <c r="A804" t="inlineStr">
        <is>
          <t>Connexes hors écorces</t>
        </is>
      </c>
      <c r="B804" t="inlineStr">
        <is>
          <t>Fabrication de pâte à papier R</t>
        </is>
      </c>
      <c r="C804" t="n">
        <v>0.02</v>
      </c>
      <c r="D804" t="inlineStr"/>
      <c r="E804" t="inlineStr"/>
      <c r="F804" t="inlineStr">
        <is>
          <t>Donnée calculée</t>
        </is>
      </c>
    </row>
    <row r="805">
      <c r="A805" t="inlineStr">
        <is>
          <t>Sciures</t>
        </is>
      </c>
      <c r="B805" t="inlineStr">
        <is>
          <t>Fabrication de pâte à papier R</t>
        </is>
      </c>
      <c r="C805" t="n">
        <v>0.03</v>
      </c>
      <c r="D805" t="n">
        <v>0</v>
      </c>
      <c r="E805" t="n">
        <v>0.02</v>
      </c>
      <c r="F805" t="inlineStr">
        <is>
          <t>Donnée calculée</t>
        </is>
      </c>
    </row>
    <row r="806">
      <c r="A806" t="inlineStr">
        <is>
          <t>Sciures R</t>
        </is>
      </c>
      <c r="B806" t="inlineStr">
        <is>
          <t>Fabrication de pâte à papier R</t>
        </is>
      </c>
      <c r="C806" t="n">
        <v>0.03</v>
      </c>
      <c r="D806" t="n">
        <v>0</v>
      </c>
      <c r="E806" t="n">
        <v>0.02</v>
      </c>
      <c r="F806" t="inlineStr">
        <is>
          <t>Donnée calculée</t>
        </is>
      </c>
    </row>
    <row r="807">
      <c r="A807" t="inlineStr">
        <is>
          <t>Plaquettes de scierie</t>
        </is>
      </c>
      <c r="B807" t="inlineStr">
        <is>
          <t>Fabrication de pâte à papier R</t>
        </is>
      </c>
      <c r="C807" t="n">
        <v>0</v>
      </c>
      <c r="D807" t="n">
        <v>0</v>
      </c>
      <c r="E807" t="n">
        <v>0.02</v>
      </c>
      <c r="F807" t="inlineStr">
        <is>
          <t>Donnée calculée</t>
        </is>
      </c>
    </row>
    <row r="808">
      <c r="A808" t="inlineStr">
        <is>
          <t>Plaquettes de scierie R</t>
        </is>
      </c>
      <c r="B808" t="inlineStr">
        <is>
          <t>Fabrication de pâte à papier R</t>
        </is>
      </c>
      <c r="C808" t="n">
        <v>0</v>
      </c>
      <c r="D808" t="n">
        <v>0</v>
      </c>
      <c r="E808" t="n">
        <v>0.02</v>
      </c>
      <c r="F808" t="inlineStr">
        <is>
          <t>Donnée calculée</t>
        </is>
      </c>
    </row>
    <row r="809">
      <c r="A809" t="inlineStr">
        <is>
          <t>Connexes R</t>
        </is>
      </c>
      <c r="B809" t="inlineStr">
        <is>
          <t>Fabrication de pâte à papier R</t>
        </is>
      </c>
      <c r="C809" t="n">
        <v>0.02</v>
      </c>
      <c r="D809" t="inlineStr"/>
      <c r="E809" t="inlineStr"/>
      <c r="F809" t="inlineStr">
        <is>
          <t>Donnée calculée</t>
        </is>
      </c>
    </row>
    <row r="810">
      <c r="A810" t="inlineStr">
        <is>
          <t>Connexes hors écorces R</t>
        </is>
      </c>
      <c r="B810" t="inlineStr">
        <is>
          <t>Fabrication de pâte à papier R</t>
        </is>
      </c>
      <c r="C810" t="n">
        <v>0.02</v>
      </c>
      <c r="D810" t="inlineStr"/>
      <c r="E810" t="inlineStr"/>
      <c r="F810" t="inlineStr">
        <is>
          <t>Donnée calculée</t>
        </is>
      </c>
    </row>
    <row r="811">
      <c r="A811" t="inlineStr">
        <is>
          <t>Combustibles chaudières collectives</t>
        </is>
      </c>
      <c r="B811" t="inlineStr">
        <is>
          <t>Fabrication de pâte à papier R</t>
        </is>
      </c>
      <c r="C811" t="n">
        <v>0</v>
      </c>
      <c r="D811" t="n">
        <v>0</v>
      </c>
      <c r="E811" t="n">
        <v>0.02</v>
      </c>
      <c r="F811" t="inlineStr">
        <is>
          <t>Donnée calculée</t>
        </is>
      </c>
    </row>
    <row r="812">
      <c r="A812" t="inlineStr">
        <is>
          <t>Plaquettes</t>
        </is>
      </c>
      <c r="B812" t="inlineStr">
        <is>
          <t>Fabrication de pâte à papier R</t>
        </is>
      </c>
      <c r="C812" t="n">
        <v>0</v>
      </c>
      <c r="D812" t="n">
        <v>0</v>
      </c>
      <c r="E812" t="n">
        <v>0.02</v>
      </c>
      <c r="F812" t="inlineStr">
        <is>
          <t>Donnée calculée</t>
        </is>
      </c>
    </row>
    <row r="813">
      <c r="A813" t="inlineStr">
        <is>
          <t>Bois exploité</t>
        </is>
      </c>
      <c r="B813" t="inlineStr">
        <is>
          <t>Fabrication de pâte à papier mécanique</t>
        </is>
      </c>
      <c r="C813" t="n">
        <v>2620</v>
      </c>
      <c r="D813" t="n">
        <v>2250</v>
      </c>
      <c r="E813" t="n">
        <v>2740</v>
      </c>
      <c r="F813" t="inlineStr">
        <is>
          <t>Donnée calculée</t>
        </is>
      </c>
    </row>
    <row r="814">
      <c r="A814" t="inlineStr">
        <is>
          <t>Bois d'industrie</t>
        </is>
      </c>
      <c r="B814" t="inlineStr">
        <is>
          <t>Fabrication de pâte à papier mécanique</t>
        </is>
      </c>
      <c r="C814" t="n">
        <v>2620</v>
      </c>
      <c r="D814" t="n">
        <v>2250</v>
      </c>
      <c r="E814" t="n">
        <v>2740</v>
      </c>
      <c r="F814" t="inlineStr">
        <is>
          <t>Donnée calculée</t>
        </is>
      </c>
    </row>
    <row r="815">
      <c r="A815" t="inlineStr">
        <is>
          <t>Bois d'industrie F</t>
        </is>
      </c>
      <c r="B815" t="inlineStr">
        <is>
          <t>Fabrication de pâte à papier mécanique</t>
        </is>
      </c>
      <c r="C815" t="n">
        <v>855</v>
      </c>
      <c r="D815" t="n">
        <v>657</v>
      </c>
      <c r="E815" t="n">
        <v>894</v>
      </c>
      <c r="F815" t="inlineStr">
        <is>
          <t>Donnée calculée</t>
        </is>
      </c>
    </row>
    <row r="816">
      <c r="A816" t="inlineStr">
        <is>
          <t>Bois d'industrie R</t>
        </is>
      </c>
      <c r="B816" t="inlineStr">
        <is>
          <t>Fabrication de pâte à papier mécanique</t>
        </is>
      </c>
      <c r="C816" t="n">
        <v>1760</v>
      </c>
      <c r="D816" t="n">
        <v>1600</v>
      </c>
      <c r="E816" t="n">
        <v>1840</v>
      </c>
      <c r="F816" t="inlineStr">
        <is>
          <t>Donnée calculée</t>
        </is>
      </c>
    </row>
    <row r="817">
      <c r="A817" t="inlineStr">
        <is>
          <t>Bois exploité F</t>
        </is>
      </c>
      <c r="B817" t="inlineStr">
        <is>
          <t>Fabrication de pâte à papier mécanique</t>
        </is>
      </c>
      <c r="C817" t="n">
        <v>855</v>
      </c>
      <c r="D817" t="n">
        <v>657</v>
      </c>
      <c r="E817" t="n">
        <v>894</v>
      </c>
      <c r="F817" t="inlineStr">
        <is>
          <t>Donnée calculée</t>
        </is>
      </c>
    </row>
    <row r="818">
      <c r="A818" t="inlineStr">
        <is>
          <t>Bois exploité R</t>
        </is>
      </c>
      <c r="B818" t="inlineStr">
        <is>
          <t>Fabrication de pâte à papier mécanique</t>
        </is>
      </c>
      <c r="C818" t="n">
        <v>1760</v>
      </c>
      <c r="D818" t="n">
        <v>1600</v>
      </c>
      <c r="E818" t="n">
        <v>1840</v>
      </c>
      <c r="F818" t="inlineStr">
        <is>
          <t>Donnée calculée</t>
        </is>
      </c>
    </row>
    <row r="819">
      <c r="A819" t="inlineStr">
        <is>
          <t>Connexes</t>
        </is>
      </c>
      <c r="B819" t="inlineStr">
        <is>
          <t>Fabrication de pâte à papier mécanique</t>
        </is>
      </c>
      <c r="C819" t="n">
        <v>0.22</v>
      </c>
      <c r="D819" t="n">
        <v>0</v>
      </c>
      <c r="E819" t="n">
        <v>0.38</v>
      </c>
      <c r="F819" t="inlineStr">
        <is>
          <t>Donnée calculée</t>
        </is>
      </c>
    </row>
    <row r="820">
      <c r="A820" t="inlineStr">
        <is>
          <t>Connexes hors écorces</t>
        </is>
      </c>
      <c r="B820" t="inlineStr">
        <is>
          <t>Fabrication de pâte à papier mécanique</t>
        </is>
      </c>
      <c r="C820" t="n">
        <v>0.22</v>
      </c>
      <c r="D820" t="n">
        <v>0</v>
      </c>
      <c r="E820" t="n">
        <v>0.38</v>
      </c>
      <c r="F820" t="inlineStr">
        <is>
          <t>Donnée calculée</t>
        </is>
      </c>
    </row>
    <row r="821">
      <c r="A821" t="inlineStr">
        <is>
          <t>Sciures</t>
        </is>
      </c>
      <c r="B821" t="inlineStr">
        <is>
          <t>Fabrication de pâte à papier mécanique</t>
        </is>
      </c>
      <c r="C821" t="n">
        <v>0.15</v>
      </c>
      <c r="D821" t="n">
        <v>0</v>
      </c>
      <c r="E821" t="n">
        <v>0.38</v>
      </c>
      <c r="F821" t="inlineStr">
        <is>
          <t>Donnée calculée</t>
        </is>
      </c>
    </row>
    <row r="822">
      <c r="A822" t="inlineStr">
        <is>
          <t>Sciures F</t>
        </is>
      </c>
      <c r="B822" t="inlineStr">
        <is>
          <t>Fabrication de pâte à papier mécanique</t>
        </is>
      </c>
      <c r="C822" t="n">
        <v>0.12</v>
      </c>
      <c r="D822" t="n">
        <v>0</v>
      </c>
      <c r="E822" t="n">
        <v>0.38</v>
      </c>
      <c r="F822" t="inlineStr">
        <is>
          <t>Donnée calculée</t>
        </is>
      </c>
    </row>
    <row r="823">
      <c r="A823" t="inlineStr">
        <is>
          <t>Sciures R</t>
        </is>
      </c>
      <c r="B823" t="inlineStr">
        <is>
          <t>Fabrication de pâte à papier mécanique</t>
        </is>
      </c>
      <c r="C823" t="n">
        <v>0.03</v>
      </c>
      <c r="D823" t="n">
        <v>0</v>
      </c>
      <c r="E823" t="n">
        <v>0.02</v>
      </c>
      <c r="F823" t="inlineStr">
        <is>
          <t>Donnée calculée</t>
        </is>
      </c>
    </row>
    <row r="824">
      <c r="A824" t="inlineStr">
        <is>
          <t>Plaquettes de scierie</t>
        </is>
      </c>
      <c r="B824" t="inlineStr">
        <is>
          <t>Fabrication de pâte à papier mécanique</t>
        </is>
      </c>
      <c r="C824" t="n">
        <v>0.07000000000000001</v>
      </c>
      <c r="D824" t="n">
        <v>0</v>
      </c>
      <c r="E824" t="n">
        <v>0.38</v>
      </c>
      <c r="F824" t="inlineStr">
        <is>
          <t>Donnée calculée</t>
        </is>
      </c>
    </row>
    <row r="825">
      <c r="A825" t="inlineStr">
        <is>
          <t>Plaquettes de scierie F</t>
        </is>
      </c>
      <c r="B825" t="inlineStr">
        <is>
          <t>Fabrication de pâte à papier mécanique</t>
        </is>
      </c>
      <c r="C825" t="n">
        <v>0.07000000000000001</v>
      </c>
      <c r="D825" t="n">
        <v>0</v>
      </c>
      <c r="E825" t="n">
        <v>0.38</v>
      </c>
      <c r="F825" t="inlineStr">
        <is>
          <t>Donnée calculée</t>
        </is>
      </c>
    </row>
    <row r="826">
      <c r="A826" t="inlineStr">
        <is>
          <t>Plaquettes de scierie R</t>
        </is>
      </c>
      <c r="B826" t="inlineStr">
        <is>
          <t>Fabrication de pâte à papier mécanique</t>
        </is>
      </c>
      <c r="C826" t="n">
        <v>0.01</v>
      </c>
      <c r="D826" t="n">
        <v>0</v>
      </c>
      <c r="E826" t="n">
        <v>0.02</v>
      </c>
      <c r="F826" t="inlineStr">
        <is>
          <t>Donnée calculée</t>
        </is>
      </c>
    </row>
    <row r="827">
      <c r="A827" t="inlineStr">
        <is>
          <t>Connexes F</t>
        </is>
      </c>
      <c r="B827" t="inlineStr">
        <is>
          <t>Fabrication de pâte à papier mécanique</t>
        </is>
      </c>
      <c r="C827" t="n">
        <v>0.19</v>
      </c>
      <c r="D827" t="n">
        <v>0</v>
      </c>
      <c r="E827" t="n">
        <v>0.35</v>
      </c>
      <c r="F827" t="inlineStr">
        <is>
          <t>Donnée calculée</t>
        </is>
      </c>
    </row>
    <row r="828">
      <c r="A828" t="inlineStr">
        <is>
          <t>Connexes hors écorces F</t>
        </is>
      </c>
      <c r="B828" t="inlineStr">
        <is>
          <t>Fabrication de pâte à papier mécanique</t>
        </is>
      </c>
      <c r="C828" t="n">
        <v>0.19</v>
      </c>
      <c r="D828" t="n">
        <v>0</v>
      </c>
      <c r="E828" t="n">
        <v>0.35</v>
      </c>
      <c r="F828" t="inlineStr">
        <is>
          <t>Donnée calculée</t>
        </is>
      </c>
    </row>
    <row r="829">
      <c r="A829" t="inlineStr">
        <is>
          <t>Connexes R</t>
        </is>
      </c>
      <c r="B829" t="inlineStr">
        <is>
          <t>Fabrication de pâte à papier mécanique</t>
        </is>
      </c>
      <c r="C829" t="n">
        <v>0.03</v>
      </c>
      <c r="D829" t="n">
        <v>0</v>
      </c>
      <c r="E829" t="n">
        <v>0.02</v>
      </c>
      <c r="F829" t="inlineStr">
        <is>
          <t>Donnée calculée</t>
        </is>
      </c>
    </row>
    <row r="830">
      <c r="A830" t="inlineStr">
        <is>
          <t>Connexes hors écorces R</t>
        </is>
      </c>
      <c r="B830" t="inlineStr">
        <is>
          <t>Fabrication de pâte à papier mécanique</t>
        </is>
      </c>
      <c r="C830" t="n">
        <v>0.03</v>
      </c>
      <c r="D830" t="n">
        <v>0</v>
      </c>
      <c r="E830" t="n">
        <v>0.02</v>
      </c>
      <c r="F830" t="inlineStr">
        <is>
          <t>Donnée calculée</t>
        </is>
      </c>
    </row>
    <row r="831">
      <c r="A831" t="inlineStr">
        <is>
          <t>Combustibles chaudières collectives</t>
        </is>
      </c>
      <c r="B831" t="inlineStr">
        <is>
          <t>Fabrication de pâte à papier mécanique</t>
        </is>
      </c>
      <c r="C831" t="n">
        <v>0.07000000000000001</v>
      </c>
      <c r="D831" t="n">
        <v>0</v>
      </c>
      <c r="E831" t="n">
        <v>0.38</v>
      </c>
      <c r="F831" t="inlineStr">
        <is>
          <t>Donnée calculée</t>
        </is>
      </c>
    </row>
    <row r="832">
      <c r="A832" t="inlineStr">
        <is>
          <t>Plaquettes</t>
        </is>
      </c>
      <c r="B832" t="inlineStr">
        <is>
          <t>Fabrication de pâte à papier mécanique</t>
        </is>
      </c>
      <c r="C832" t="n">
        <v>0.07000000000000001</v>
      </c>
      <c r="D832" t="n">
        <v>0</v>
      </c>
      <c r="E832" t="n">
        <v>0.38</v>
      </c>
      <c r="F832" t="inlineStr">
        <is>
          <t>Donnée calculée</t>
        </is>
      </c>
    </row>
    <row r="833">
      <c r="A833" t="inlineStr">
        <is>
          <t>Bois exploité</t>
        </is>
      </c>
      <c r="B833" t="inlineStr">
        <is>
          <t>Fabrication de pâte à papier chimique</t>
        </is>
      </c>
      <c r="C833" t="n">
        <v>121</v>
      </c>
      <c r="D833" t="n">
        <v>0</v>
      </c>
      <c r="E833" t="n">
        <v>483</v>
      </c>
      <c r="F833" t="inlineStr">
        <is>
          <t>Donnée calculée</t>
        </is>
      </c>
    </row>
    <row r="834">
      <c r="A834" t="inlineStr">
        <is>
          <t>Bois d'industrie</t>
        </is>
      </c>
      <c r="B834" t="inlineStr">
        <is>
          <t>Fabrication de pâte à papier chimique</t>
        </is>
      </c>
      <c r="C834" t="n">
        <v>121</v>
      </c>
      <c r="D834" t="n">
        <v>0</v>
      </c>
      <c r="E834" t="n">
        <v>483</v>
      </c>
      <c r="F834" t="inlineStr">
        <is>
          <t>Donnée calculée</t>
        </is>
      </c>
    </row>
    <row r="835">
      <c r="A835" t="inlineStr">
        <is>
          <t>Bois d'industrie F</t>
        </is>
      </c>
      <c r="B835" t="inlineStr">
        <is>
          <t>Fabrication de pâte à papier chimique</t>
        </is>
      </c>
      <c r="C835" t="n">
        <v>39.3</v>
      </c>
      <c r="D835" t="n">
        <v>0</v>
      </c>
      <c r="E835" t="n">
        <v>237</v>
      </c>
      <c r="F835" t="inlineStr">
        <is>
          <t>Donnée calculée</t>
        </is>
      </c>
    </row>
    <row r="836">
      <c r="A836" t="inlineStr">
        <is>
          <t>Bois d'industrie R</t>
        </is>
      </c>
      <c r="B836" t="inlineStr">
        <is>
          <t>Fabrication de pâte à papier chimique</t>
        </is>
      </c>
      <c r="C836" t="n">
        <v>81.3</v>
      </c>
      <c r="D836" t="n">
        <v>0</v>
      </c>
      <c r="E836" t="n">
        <v>246</v>
      </c>
      <c r="F836" t="inlineStr">
        <is>
          <t>Donnée calculée</t>
        </is>
      </c>
    </row>
    <row r="837">
      <c r="A837" t="inlineStr">
        <is>
          <t>Bois exploité F</t>
        </is>
      </c>
      <c r="B837" t="inlineStr">
        <is>
          <t>Fabrication de pâte à papier chimique</t>
        </is>
      </c>
      <c r="C837" t="n">
        <v>39.3</v>
      </c>
      <c r="D837" t="n">
        <v>0</v>
      </c>
      <c r="E837" t="n">
        <v>237</v>
      </c>
      <c r="F837" t="inlineStr">
        <is>
          <t>Donnée calculée</t>
        </is>
      </c>
    </row>
    <row r="838">
      <c r="A838" t="inlineStr">
        <is>
          <t>Bois exploité R</t>
        </is>
      </c>
      <c r="B838" t="inlineStr">
        <is>
          <t>Fabrication de pâte à papier chimique</t>
        </is>
      </c>
      <c r="C838" t="n">
        <v>81.3</v>
      </c>
      <c r="D838" t="n">
        <v>0</v>
      </c>
      <c r="E838" t="n">
        <v>246</v>
      </c>
      <c r="F838" t="inlineStr">
        <is>
          <t>Donnée calculée</t>
        </is>
      </c>
    </row>
    <row r="839">
      <c r="A839" t="inlineStr">
        <is>
          <t>Connexes</t>
        </is>
      </c>
      <c r="B839" t="inlineStr">
        <is>
          <t>Fabrication de pâte à papier chimique</t>
        </is>
      </c>
      <c r="C839" t="n">
        <v>0.16</v>
      </c>
      <c r="D839" t="n">
        <v>0</v>
      </c>
      <c r="E839" t="n">
        <v>0.38</v>
      </c>
      <c r="F839" t="inlineStr">
        <is>
          <t>Donnée calculée</t>
        </is>
      </c>
    </row>
    <row r="840">
      <c r="A840" t="inlineStr">
        <is>
          <t>Connexes hors écorces</t>
        </is>
      </c>
      <c r="B840" t="inlineStr">
        <is>
          <t>Fabrication de pâte à papier chimique</t>
        </is>
      </c>
      <c r="C840" t="n">
        <v>0.16</v>
      </c>
      <c r="D840" t="n">
        <v>0</v>
      </c>
      <c r="E840" t="n">
        <v>0.38</v>
      </c>
      <c r="F840" t="inlineStr">
        <is>
          <t>Donnée calculée</t>
        </is>
      </c>
    </row>
    <row r="841">
      <c r="A841" t="inlineStr">
        <is>
          <t>Sciures</t>
        </is>
      </c>
      <c r="B841" t="inlineStr">
        <is>
          <t>Fabrication de pâte à papier chimique</t>
        </is>
      </c>
      <c r="C841" t="n">
        <v>0.1</v>
      </c>
      <c r="D841" t="n">
        <v>0</v>
      </c>
      <c r="E841" t="n">
        <v>0.38</v>
      </c>
      <c r="F841" t="inlineStr">
        <is>
          <t>Donnée calculée</t>
        </is>
      </c>
    </row>
    <row r="842">
      <c r="A842" t="inlineStr">
        <is>
          <t>Sciures F</t>
        </is>
      </c>
      <c r="B842" t="inlineStr">
        <is>
          <t>Fabrication de pâte à papier chimique</t>
        </is>
      </c>
      <c r="C842" t="n">
        <v>0.1</v>
      </c>
      <c r="D842" t="n">
        <v>0</v>
      </c>
      <c r="E842" t="n">
        <v>0.38</v>
      </c>
      <c r="F842" t="inlineStr">
        <is>
          <t>Donnée calculée</t>
        </is>
      </c>
    </row>
    <row r="843">
      <c r="A843" t="inlineStr">
        <is>
          <t>Sciures R</t>
        </is>
      </c>
      <c r="B843" t="inlineStr">
        <is>
          <t>Fabrication de pâte à papier chimique</t>
        </is>
      </c>
      <c r="C843" t="n">
        <v>0</v>
      </c>
      <c r="D843" t="n">
        <v>0</v>
      </c>
      <c r="E843" t="n">
        <v>0.02</v>
      </c>
      <c r="F843" t="inlineStr">
        <is>
          <t>Donnée calculée</t>
        </is>
      </c>
    </row>
    <row r="844">
      <c r="A844" t="inlineStr">
        <is>
          <t>Plaquettes de scierie</t>
        </is>
      </c>
      <c r="B844" t="inlineStr">
        <is>
          <t>Fabrication de pâte à papier chimique</t>
        </is>
      </c>
      <c r="C844" t="n">
        <v>0.05</v>
      </c>
      <c r="D844" t="n">
        <v>0</v>
      </c>
      <c r="E844" t="n">
        <v>0.38</v>
      </c>
      <c r="F844" t="inlineStr">
        <is>
          <t>Donnée calculée</t>
        </is>
      </c>
    </row>
    <row r="845">
      <c r="A845" t="inlineStr">
        <is>
          <t>Plaquettes de scierie F</t>
        </is>
      </c>
      <c r="B845" t="inlineStr">
        <is>
          <t>Fabrication de pâte à papier chimique</t>
        </is>
      </c>
      <c r="C845" t="n">
        <v>0.06</v>
      </c>
      <c r="D845" t="n">
        <v>0</v>
      </c>
      <c r="E845" t="n">
        <v>0.38</v>
      </c>
      <c r="F845" t="inlineStr">
        <is>
          <t>Donnée calculée</t>
        </is>
      </c>
    </row>
    <row r="846">
      <c r="A846" t="inlineStr">
        <is>
          <t>Plaquettes de scierie R</t>
        </is>
      </c>
      <c r="B846" t="inlineStr">
        <is>
          <t>Fabrication de pâte à papier chimique</t>
        </is>
      </c>
      <c r="C846" t="n">
        <v>0</v>
      </c>
      <c r="D846" t="n">
        <v>0</v>
      </c>
      <c r="E846" t="n">
        <v>0.02</v>
      </c>
      <c r="F846" t="inlineStr">
        <is>
          <t>Donnée calculée</t>
        </is>
      </c>
    </row>
    <row r="847">
      <c r="A847" t="inlineStr">
        <is>
          <t>Connexes F</t>
        </is>
      </c>
      <c r="B847" t="inlineStr">
        <is>
          <t>Fabrication de pâte à papier chimique</t>
        </is>
      </c>
      <c r="C847" t="n">
        <v>0.16</v>
      </c>
      <c r="D847" t="n">
        <v>0</v>
      </c>
      <c r="E847" t="n">
        <v>0.35</v>
      </c>
      <c r="F847" t="inlineStr">
        <is>
          <t>Donnée calculée</t>
        </is>
      </c>
    </row>
    <row r="848">
      <c r="A848" t="inlineStr">
        <is>
          <t>Connexes hors écorces F</t>
        </is>
      </c>
      <c r="B848" t="inlineStr">
        <is>
          <t>Fabrication de pâte à papier chimique</t>
        </is>
      </c>
      <c r="C848" t="n">
        <v>0.16</v>
      </c>
      <c r="D848" t="n">
        <v>0</v>
      </c>
      <c r="E848" t="n">
        <v>0.35</v>
      </c>
      <c r="F848" t="inlineStr">
        <is>
          <t>Donnée calculée</t>
        </is>
      </c>
    </row>
    <row r="849">
      <c r="A849" t="inlineStr">
        <is>
          <t>Connexes R</t>
        </is>
      </c>
      <c r="B849" t="inlineStr">
        <is>
          <t>Fabrication de pâte à papier chimique</t>
        </is>
      </c>
      <c r="C849" t="n">
        <v>0</v>
      </c>
      <c r="D849" t="n">
        <v>0</v>
      </c>
      <c r="E849" t="n">
        <v>0.02</v>
      </c>
      <c r="F849" t="inlineStr">
        <is>
          <t>Donnée calculée</t>
        </is>
      </c>
    </row>
    <row r="850">
      <c r="A850" t="inlineStr">
        <is>
          <t>Connexes hors écorces R</t>
        </is>
      </c>
      <c r="B850" t="inlineStr">
        <is>
          <t>Fabrication de pâte à papier chimique</t>
        </is>
      </c>
      <c r="C850" t="n">
        <v>0</v>
      </c>
      <c r="D850" t="n">
        <v>0</v>
      </c>
      <c r="E850" t="n">
        <v>0.02</v>
      </c>
      <c r="F850" t="inlineStr">
        <is>
          <t>Donnée calculée</t>
        </is>
      </c>
    </row>
    <row r="851">
      <c r="A851" t="inlineStr">
        <is>
          <t>Combustibles chaudières collectives</t>
        </is>
      </c>
      <c r="B851" t="inlineStr">
        <is>
          <t>Fabrication de pâte à papier chimique</t>
        </is>
      </c>
      <c r="C851" t="n">
        <v>0.05</v>
      </c>
      <c r="D851" t="n">
        <v>0</v>
      </c>
      <c r="E851" t="n">
        <v>0.38</v>
      </c>
      <c r="F851" t="inlineStr">
        <is>
          <t>Donnée calculée</t>
        </is>
      </c>
    </row>
    <row r="852">
      <c r="A852" t="inlineStr">
        <is>
          <t>Plaquettes</t>
        </is>
      </c>
      <c r="B852" t="inlineStr">
        <is>
          <t>Fabrication de pâte à papier chimique</t>
        </is>
      </c>
      <c r="C852" t="n">
        <v>0.05</v>
      </c>
      <c r="D852" t="n">
        <v>0</v>
      </c>
      <c r="E852" t="n">
        <v>0.38</v>
      </c>
      <c r="F852" t="inlineStr">
        <is>
          <t>Donnée calculée</t>
        </is>
      </c>
    </row>
    <row r="853">
      <c r="A853" t="inlineStr">
        <is>
          <t>Bois exploité</t>
        </is>
      </c>
      <c r="B853" t="inlineStr">
        <is>
          <t>1ère Transformation bois d'industrie F</t>
        </is>
      </c>
      <c r="C853" t="n">
        <v>2590</v>
      </c>
      <c r="D853" t="inlineStr"/>
      <c r="E853" t="inlineStr"/>
      <c r="F853" t="inlineStr">
        <is>
          <t>Donnée calculée</t>
        </is>
      </c>
    </row>
    <row r="854">
      <c r="A854" t="inlineStr">
        <is>
          <t>Bois d'industrie</t>
        </is>
      </c>
      <c r="B854" t="inlineStr">
        <is>
          <t>1ère Transformation bois d'industrie F</t>
        </is>
      </c>
      <c r="C854" t="n">
        <v>2590</v>
      </c>
      <c r="D854" t="inlineStr"/>
      <c r="E854" t="inlineStr"/>
      <c r="F854" t="inlineStr">
        <is>
          <t>Donnée calculée</t>
        </is>
      </c>
    </row>
    <row r="855">
      <c r="A855" t="inlineStr">
        <is>
          <t>Bois d'industrie F</t>
        </is>
      </c>
      <c r="B855" t="inlineStr">
        <is>
          <t>1ère Transformation bois d'industrie F</t>
        </is>
      </c>
      <c r="C855" t="n">
        <v>2590</v>
      </c>
      <c r="D855" t="inlineStr"/>
      <c r="E855" t="inlineStr"/>
      <c r="F855" t="inlineStr">
        <is>
          <t>Donnée calculée</t>
        </is>
      </c>
    </row>
    <row r="856">
      <c r="A856" t="inlineStr">
        <is>
          <t>Bois exploité F</t>
        </is>
      </c>
      <c r="B856" t="inlineStr">
        <is>
          <t>1ère Transformation bois d'industrie F</t>
        </is>
      </c>
      <c r="C856" t="n">
        <v>2590</v>
      </c>
      <c r="D856" t="inlineStr"/>
      <c r="E856" t="inlineStr"/>
      <c r="F856" t="inlineStr">
        <is>
          <t>Donnée calculée</t>
        </is>
      </c>
    </row>
    <row r="857">
      <c r="A857" t="inlineStr">
        <is>
          <t>Connexes</t>
        </is>
      </c>
      <c r="B857" t="inlineStr">
        <is>
          <t>1ère Transformation bois d'industrie F</t>
        </is>
      </c>
      <c r="C857" t="n">
        <v>217</v>
      </c>
      <c r="D857" t="inlineStr"/>
      <c r="E857" t="inlineStr"/>
      <c r="F857" t="inlineStr">
        <is>
          <t>Donnée calculée</t>
        </is>
      </c>
    </row>
    <row r="858">
      <c r="A858" t="inlineStr">
        <is>
          <t>Connexes hors écorces</t>
        </is>
      </c>
      <c r="B858" t="inlineStr">
        <is>
          <t>1ère Transformation bois d'industrie F</t>
        </is>
      </c>
      <c r="C858" t="n">
        <v>217</v>
      </c>
      <c r="D858" t="inlineStr"/>
      <c r="E858" t="inlineStr"/>
      <c r="F858" t="inlineStr">
        <is>
          <t>Donnée calculée</t>
        </is>
      </c>
    </row>
    <row r="859">
      <c r="A859" t="inlineStr">
        <is>
          <t>Sciures</t>
        </is>
      </c>
      <c r="B859" t="inlineStr">
        <is>
          <t>1ère Transformation bois d'industrie F</t>
        </is>
      </c>
      <c r="C859" t="n">
        <v>156</v>
      </c>
      <c r="D859" t="n">
        <v>0</v>
      </c>
      <c r="E859" t="n">
        <v>217</v>
      </c>
      <c r="F859" t="inlineStr">
        <is>
          <t>Donnée calculée</t>
        </is>
      </c>
    </row>
    <row r="860">
      <c r="A860" t="inlineStr">
        <is>
          <t>Sciures F</t>
        </is>
      </c>
      <c r="B860" t="inlineStr">
        <is>
          <t>1ère Transformation bois d'industrie F</t>
        </is>
      </c>
      <c r="C860" t="n">
        <v>156</v>
      </c>
      <c r="D860" t="n">
        <v>0</v>
      </c>
      <c r="E860" t="n">
        <v>217</v>
      </c>
      <c r="F860" t="inlineStr">
        <is>
          <t>Donnée calculée</t>
        </is>
      </c>
    </row>
    <row r="861">
      <c r="A861" t="inlineStr">
        <is>
          <t>Plaquettes de scierie</t>
        </is>
      </c>
      <c r="B861" t="inlineStr">
        <is>
          <t>1ère Transformation bois d'industrie F</t>
        </is>
      </c>
      <c r="C861" t="n">
        <v>61.4</v>
      </c>
      <c r="D861" t="n">
        <v>0</v>
      </c>
      <c r="E861" t="n">
        <v>217</v>
      </c>
      <c r="F861" t="inlineStr">
        <is>
          <t>Donnée calculée</t>
        </is>
      </c>
    </row>
    <row r="862">
      <c r="A862" t="inlineStr">
        <is>
          <t>Plaquettes de scierie F</t>
        </is>
      </c>
      <c r="B862" t="inlineStr">
        <is>
          <t>1ère Transformation bois d'industrie F</t>
        </is>
      </c>
      <c r="C862" t="n">
        <v>61.4</v>
      </c>
      <c r="D862" t="n">
        <v>0</v>
      </c>
      <c r="E862" t="n">
        <v>217</v>
      </c>
      <c r="F862" t="inlineStr">
        <is>
          <t>Donnée calculée</t>
        </is>
      </c>
    </row>
    <row r="863">
      <c r="A863" t="inlineStr">
        <is>
          <t>Déchets bois</t>
        </is>
      </c>
      <c r="B863" t="inlineStr">
        <is>
          <t>1ère Transformation bois d'industrie F</t>
        </is>
      </c>
      <c r="C863" t="n">
        <v>1330</v>
      </c>
      <c r="D863" t="n">
        <v>0</v>
      </c>
      <c r="E863" t="n">
        <v>1890</v>
      </c>
      <c r="F863" t="inlineStr">
        <is>
          <t>Donnée calculée</t>
        </is>
      </c>
    </row>
    <row r="864">
      <c r="A864" t="inlineStr">
        <is>
          <t>Connexes F</t>
        </is>
      </c>
      <c r="B864" t="inlineStr">
        <is>
          <t>1ère Transformation bois d'industrie F</t>
        </is>
      </c>
      <c r="C864" t="n">
        <v>217</v>
      </c>
      <c r="D864" t="inlineStr"/>
      <c r="E864" t="inlineStr"/>
      <c r="F864" t="inlineStr">
        <is>
          <t>Donnée calculée</t>
        </is>
      </c>
    </row>
    <row r="865">
      <c r="A865" t="inlineStr">
        <is>
          <t>Connexes hors écorces F</t>
        </is>
      </c>
      <c r="B865" t="inlineStr">
        <is>
          <t>1ère Transformation bois d'industrie F</t>
        </is>
      </c>
      <c r="C865" t="n">
        <v>217</v>
      </c>
      <c r="D865" t="inlineStr"/>
      <c r="E865" t="inlineStr"/>
      <c r="F865" t="inlineStr">
        <is>
          <t>Donnée calculée</t>
        </is>
      </c>
    </row>
    <row r="866">
      <c r="A866" t="inlineStr">
        <is>
          <t>Combustibles chaudières collectives</t>
        </is>
      </c>
      <c r="B866" t="inlineStr">
        <is>
          <t>1ère Transformation bois d'industrie F</t>
        </is>
      </c>
      <c r="C866" t="n">
        <v>1390</v>
      </c>
      <c r="D866" t="n">
        <v>0</v>
      </c>
      <c r="E866" t="n">
        <v>2110</v>
      </c>
      <c r="F866" t="inlineStr">
        <is>
          <t>Donnée calculée</t>
        </is>
      </c>
    </row>
    <row r="867">
      <c r="A867" t="inlineStr">
        <is>
          <t>Plaquettes</t>
        </is>
      </c>
      <c r="B867" t="inlineStr">
        <is>
          <t>1ère Transformation bois d'industrie F</t>
        </is>
      </c>
      <c r="C867" t="n">
        <v>61.4</v>
      </c>
      <c r="D867" t="n">
        <v>0</v>
      </c>
      <c r="E867" t="n">
        <v>217</v>
      </c>
      <c r="F867" t="inlineStr">
        <is>
          <t>Donnée calculée</t>
        </is>
      </c>
    </row>
    <row r="868">
      <c r="A868" t="inlineStr">
        <is>
          <t>Bois exploité</t>
        </is>
      </c>
      <c r="B868" t="inlineStr">
        <is>
          <t>1ère Transformation bois d'industrie R</t>
        </is>
      </c>
      <c r="C868" t="n">
        <v>4260</v>
      </c>
      <c r="D868" t="inlineStr"/>
      <c r="E868" t="inlineStr"/>
      <c r="F868" t="inlineStr">
        <is>
          <t>Donnée calculée</t>
        </is>
      </c>
    </row>
    <row r="869">
      <c r="A869" t="inlineStr">
        <is>
          <t>Bois d'industrie</t>
        </is>
      </c>
      <c r="B869" t="inlineStr">
        <is>
          <t>1ère Transformation bois d'industrie R</t>
        </is>
      </c>
      <c r="C869" t="n">
        <v>4260</v>
      </c>
      <c r="D869" t="inlineStr"/>
      <c r="E869" t="inlineStr"/>
      <c r="F869" t="inlineStr">
        <is>
          <t>Donnée calculée</t>
        </is>
      </c>
    </row>
    <row r="870">
      <c r="A870" t="inlineStr">
        <is>
          <t>Bois d'industrie R</t>
        </is>
      </c>
      <c r="B870" t="inlineStr">
        <is>
          <t>1ère Transformation bois d'industrie R</t>
        </is>
      </c>
      <c r="C870" t="n">
        <v>4260</v>
      </c>
      <c r="D870" t="inlineStr"/>
      <c r="E870" t="inlineStr"/>
      <c r="F870" t="inlineStr">
        <is>
          <t>Donnée calculée</t>
        </is>
      </c>
    </row>
    <row r="871">
      <c r="A871" t="inlineStr">
        <is>
          <t>Bois exploité R</t>
        </is>
      </c>
      <c r="B871" t="inlineStr">
        <is>
          <t>1ère Transformation bois d'industrie R</t>
        </is>
      </c>
      <c r="C871" t="n">
        <v>4260</v>
      </c>
      <c r="D871" t="inlineStr"/>
      <c r="E871" t="inlineStr"/>
      <c r="F871" t="inlineStr">
        <is>
          <t>Donnée calculée</t>
        </is>
      </c>
    </row>
    <row r="872">
      <c r="A872" t="inlineStr">
        <is>
          <t>Connexes</t>
        </is>
      </c>
      <c r="B872" t="inlineStr">
        <is>
          <t>1ère Transformation bois d'industrie R</t>
        </is>
      </c>
      <c r="C872" t="n">
        <v>1640</v>
      </c>
      <c r="D872" t="inlineStr"/>
      <c r="E872" t="inlineStr"/>
      <c r="F872" t="inlineStr">
        <is>
          <t>Donnée calculée</t>
        </is>
      </c>
    </row>
    <row r="873">
      <c r="A873" t="inlineStr">
        <is>
          <t>Connexes hors écorces</t>
        </is>
      </c>
      <c r="B873" t="inlineStr">
        <is>
          <t>1ère Transformation bois d'industrie R</t>
        </is>
      </c>
      <c r="C873" t="n">
        <v>1640</v>
      </c>
      <c r="D873" t="inlineStr"/>
      <c r="E873" t="inlineStr"/>
      <c r="F873" t="inlineStr">
        <is>
          <t>Donnée calculée</t>
        </is>
      </c>
    </row>
    <row r="874">
      <c r="A874" t="inlineStr">
        <is>
          <t>Sciures</t>
        </is>
      </c>
      <c r="B874" t="inlineStr">
        <is>
          <t>1ère Transformation bois d'industrie R</t>
        </is>
      </c>
      <c r="C874" t="n">
        <v>902</v>
      </c>
      <c r="D874" t="n">
        <v>840</v>
      </c>
      <c r="E874" t="n">
        <v>1060</v>
      </c>
      <c r="F874" t="inlineStr">
        <is>
          <t>Donnée calculée</t>
        </is>
      </c>
    </row>
    <row r="875">
      <c r="A875" t="inlineStr">
        <is>
          <t>Sciures R</t>
        </is>
      </c>
      <c r="B875" t="inlineStr">
        <is>
          <t>1ère Transformation bois d'industrie R</t>
        </is>
      </c>
      <c r="C875" t="n">
        <v>902</v>
      </c>
      <c r="D875" t="n">
        <v>840</v>
      </c>
      <c r="E875" t="n">
        <v>1060</v>
      </c>
      <c r="F875" t="inlineStr">
        <is>
          <t>Donnée calculée</t>
        </is>
      </c>
    </row>
    <row r="876">
      <c r="A876" t="inlineStr">
        <is>
          <t>Plaquettes de scierie</t>
        </is>
      </c>
      <c r="B876" t="inlineStr">
        <is>
          <t>1ère Transformation bois d'industrie R</t>
        </is>
      </c>
      <c r="C876" t="n">
        <v>734</v>
      </c>
      <c r="D876" t="n">
        <v>578</v>
      </c>
      <c r="E876" t="n">
        <v>795</v>
      </c>
      <c r="F876" t="inlineStr">
        <is>
          <t>Donnée calculée</t>
        </is>
      </c>
    </row>
    <row r="877">
      <c r="A877" t="inlineStr">
        <is>
          <t>Plaquettes de scierie R</t>
        </is>
      </c>
      <c r="B877" t="inlineStr">
        <is>
          <t>1ère Transformation bois d'industrie R</t>
        </is>
      </c>
      <c r="C877" t="n">
        <v>734</v>
      </c>
      <c r="D877" t="n">
        <v>578</v>
      </c>
      <c r="E877" t="n">
        <v>795</v>
      </c>
      <c r="F877" t="inlineStr">
        <is>
          <t>Donnée calculée</t>
        </is>
      </c>
    </row>
    <row r="878">
      <c r="A878" t="inlineStr">
        <is>
          <t>Déchets bois</t>
        </is>
      </c>
      <c r="B878" t="inlineStr">
        <is>
          <t>1ère Transformation bois d'industrie R</t>
        </is>
      </c>
      <c r="C878" t="n">
        <v>562</v>
      </c>
      <c r="D878" t="n">
        <v>0</v>
      </c>
      <c r="E878" t="n">
        <v>1890</v>
      </c>
      <c r="F878" t="inlineStr">
        <is>
          <t>Donnée calculée</t>
        </is>
      </c>
    </row>
    <row r="879">
      <c r="A879" t="inlineStr">
        <is>
          <t>Connexes R</t>
        </is>
      </c>
      <c r="B879" t="inlineStr">
        <is>
          <t>1ère Transformation bois d'industrie R</t>
        </is>
      </c>
      <c r="C879" t="n">
        <v>1640</v>
      </c>
      <c r="D879" t="inlineStr"/>
      <c r="E879" t="inlineStr"/>
      <c r="F879" t="inlineStr">
        <is>
          <t>Donnée calculée</t>
        </is>
      </c>
    </row>
    <row r="880">
      <c r="A880" t="inlineStr">
        <is>
          <t>Connexes hors écorces R</t>
        </is>
      </c>
      <c r="B880" t="inlineStr">
        <is>
          <t>1ère Transformation bois d'industrie R</t>
        </is>
      </c>
      <c r="C880" t="n">
        <v>1640</v>
      </c>
      <c r="D880" t="inlineStr"/>
      <c r="E880" t="inlineStr"/>
      <c r="F880" t="inlineStr">
        <is>
          <t>Donnée calculée</t>
        </is>
      </c>
    </row>
    <row r="881">
      <c r="A881" t="inlineStr">
        <is>
          <t>Combustibles chaudières collectives</t>
        </is>
      </c>
      <c r="B881" t="inlineStr">
        <is>
          <t>1ère Transformation bois d'industrie R</t>
        </is>
      </c>
      <c r="C881" t="n">
        <v>1300</v>
      </c>
      <c r="D881" t="n">
        <v>578</v>
      </c>
      <c r="E881" t="n">
        <v>2690</v>
      </c>
      <c r="F881" t="inlineStr">
        <is>
          <t>Donnée calculée</t>
        </is>
      </c>
    </row>
    <row r="882">
      <c r="A882" t="inlineStr">
        <is>
          <t>Plaquettes</t>
        </is>
      </c>
      <c r="B882" t="inlineStr">
        <is>
          <t>1ère Transformation bois d'industrie R</t>
        </is>
      </c>
      <c r="C882" t="n">
        <v>734</v>
      </c>
      <c r="D882" t="n">
        <v>578</v>
      </c>
      <c r="E882" t="n">
        <v>795</v>
      </c>
      <c r="F882" t="inlineStr">
        <is>
          <t>Donnée calculée</t>
        </is>
      </c>
    </row>
    <row r="883">
      <c r="A883" t="inlineStr">
        <is>
          <t>Bois exploité</t>
        </is>
      </c>
      <c r="B883" t="inlineStr">
        <is>
          <t>2nde Transformation</t>
        </is>
      </c>
      <c r="C883" t="n">
        <v>287</v>
      </c>
      <c r="D883" t="inlineStr"/>
      <c r="E883" t="inlineStr"/>
      <c r="F883" t="inlineStr">
        <is>
          <t>Donnée calculée</t>
        </is>
      </c>
    </row>
    <row r="884">
      <c r="A884" t="inlineStr">
        <is>
          <t>Bois d'œuvre</t>
        </is>
      </c>
      <c r="B884" t="inlineStr">
        <is>
          <t>2nde Transformation</t>
        </is>
      </c>
      <c r="C884" t="n">
        <v>287</v>
      </c>
      <c r="D884" t="inlineStr"/>
      <c r="E884" t="inlineStr"/>
      <c r="F884" t="inlineStr">
        <is>
          <t>Donnée calculée</t>
        </is>
      </c>
    </row>
    <row r="885">
      <c r="A885" t="inlineStr">
        <is>
          <t>Bois d'œuvre F</t>
        </is>
      </c>
      <c r="B885" t="inlineStr">
        <is>
          <t>2nde Transformation</t>
        </is>
      </c>
      <c r="C885" t="n">
        <v>84.7</v>
      </c>
      <c r="D885" t="inlineStr"/>
      <c r="E885" t="inlineStr"/>
      <c r="F885" t="inlineStr">
        <is>
          <t>Donnée calculée</t>
        </is>
      </c>
    </row>
    <row r="886">
      <c r="A886" t="inlineStr">
        <is>
          <t>Bois d'œuvre R</t>
        </is>
      </c>
      <c r="B886" t="inlineStr">
        <is>
          <t>2nde Transformation</t>
        </is>
      </c>
      <c r="C886" t="n">
        <v>202</v>
      </c>
      <c r="D886" t="inlineStr"/>
      <c r="E886" t="inlineStr"/>
      <c r="F886" t="inlineStr">
        <is>
          <t>Donnée calculée</t>
        </is>
      </c>
    </row>
    <row r="887">
      <c r="A887" t="inlineStr">
        <is>
          <t>Bois exploité F</t>
        </is>
      </c>
      <c r="B887" t="inlineStr">
        <is>
          <t>2nde Transformation</t>
        </is>
      </c>
      <c r="C887" t="n">
        <v>84.7</v>
      </c>
      <c r="D887" t="inlineStr"/>
      <c r="E887" t="inlineStr"/>
      <c r="F887" t="inlineStr">
        <is>
          <t>Donnée calculée</t>
        </is>
      </c>
    </row>
    <row r="888">
      <c r="A888" t="inlineStr">
        <is>
          <t>Bois exploité R</t>
        </is>
      </c>
      <c r="B888" t="inlineStr">
        <is>
          <t>2nde Transformation</t>
        </is>
      </c>
      <c r="C888" t="n">
        <v>202</v>
      </c>
      <c r="D888" t="inlineStr"/>
      <c r="E888" t="inlineStr"/>
      <c r="F888" t="inlineStr">
        <is>
          <t>Donnée calculée</t>
        </is>
      </c>
    </row>
    <row r="889">
      <c r="A889" t="inlineStr">
        <is>
          <t>Produits de la 1ère transformation bois d'œuvre</t>
        </is>
      </c>
      <c r="B889" t="inlineStr">
        <is>
          <t>2nde Transformation</t>
        </is>
      </c>
      <c r="C889" t="n">
        <v>3370</v>
      </c>
      <c r="D889" t="inlineStr"/>
      <c r="E889" t="inlineStr"/>
      <c r="F889" t="inlineStr">
        <is>
          <t>Donnée calculée</t>
        </is>
      </c>
    </row>
    <row r="890">
      <c r="A890" t="inlineStr">
        <is>
          <t>Sciages</t>
        </is>
      </c>
      <c r="B890" t="inlineStr">
        <is>
          <t>2nde Transformation</t>
        </is>
      </c>
      <c r="C890" t="n">
        <v>3280</v>
      </c>
      <c r="D890" t="inlineStr"/>
      <c r="E890" t="inlineStr"/>
      <c r="F890" t="inlineStr">
        <is>
          <t>Donnée calculée</t>
        </is>
      </c>
    </row>
    <row r="891">
      <c r="A891" t="inlineStr">
        <is>
          <t>Sciages F</t>
        </is>
      </c>
      <c r="B891" t="inlineStr">
        <is>
          <t>2nde Transformation</t>
        </is>
      </c>
      <c r="C891" t="n">
        <v>423</v>
      </c>
      <c r="D891" t="inlineStr"/>
      <c r="E891" t="inlineStr"/>
      <c r="F891" t="inlineStr">
        <is>
          <t>Donnée calculée</t>
        </is>
      </c>
    </row>
    <row r="892">
      <c r="A892" t="inlineStr">
        <is>
          <t>08 - Sciages bruts de Chêne</t>
        </is>
      </c>
      <c r="B892" t="inlineStr">
        <is>
          <t>2nde Transformation</t>
        </is>
      </c>
      <c r="C892" t="n">
        <v>117</v>
      </c>
      <c r="D892" t="inlineStr"/>
      <c r="E892" t="inlineStr"/>
      <c r="F892" t="inlineStr">
        <is>
          <t>Donnée calculée</t>
        </is>
      </c>
    </row>
    <row r="893">
      <c r="A893" t="inlineStr">
        <is>
          <t>09 - Sciages bruts de Hêtre</t>
        </is>
      </c>
      <c r="B893" t="inlineStr">
        <is>
          <t>2nde Transformation</t>
        </is>
      </c>
      <c r="C893" t="n">
        <v>167</v>
      </c>
      <c r="D893" t="inlineStr"/>
      <c r="E893" t="inlineStr"/>
      <c r="F893" t="inlineStr">
        <is>
          <t>Donnée calculée</t>
        </is>
      </c>
    </row>
    <row r="894">
      <c r="A894" t="inlineStr">
        <is>
          <t>10 - Sciages bruts : divers feuillus tempérés</t>
        </is>
      </c>
      <c r="B894" t="inlineStr">
        <is>
          <t>2nde Transformation</t>
        </is>
      </c>
      <c r="C894" t="n">
        <v>139</v>
      </c>
      <c r="D894" t="inlineStr"/>
      <c r="E894" t="inlineStr"/>
      <c r="F894" t="inlineStr">
        <is>
          <t>Donnée calculée</t>
        </is>
      </c>
    </row>
    <row r="895">
      <c r="A895" t="inlineStr">
        <is>
          <t>11 - Sciages de feuillus tropicaux</t>
        </is>
      </c>
      <c r="B895" t="inlineStr">
        <is>
          <t>2nde Transformation</t>
        </is>
      </c>
      <c r="C895" t="n">
        <v>0.2</v>
      </c>
      <c r="D895" t="inlineStr"/>
      <c r="E895" t="inlineStr"/>
      <c r="F895" t="inlineStr">
        <is>
          <t>Donnée calculée</t>
        </is>
      </c>
    </row>
    <row r="896">
      <c r="A896" t="inlineStr">
        <is>
          <t>Sciages R</t>
        </is>
      </c>
      <c r="B896" t="inlineStr">
        <is>
          <t>2nde Transformation</t>
        </is>
      </c>
      <c r="C896" t="n">
        <v>2860</v>
      </c>
      <c r="D896" t="inlineStr"/>
      <c r="E896" t="inlineStr"/>
      <c r="F896" t="inlineStr">
        <is>
          <t>Donnée calculée</t>
        </is>
      </c>
    </row>
    <row r="897">
      <c r="A897" t="inlineStr">
        <is>
          <t>12 - Sciages bruts de sapin-épicéa</t>
        </is>
      </c>
      <c r="B897" t="inlineStr">
        <is>
          <t>2nde Transformation</t>
        </is>
      </c>
      <c r="C897" t="n">
        <v>747</v>
      </c>
      <c r="D897" t="inlineStr"/>
      <c r="E897" t="inlineStr"/>
      <c r="F897" t="inlineStr">
        <is>
          <t>Donnée calculée</t>
        </is>
      </c>
    </row>
    <row r="898">
      <c r="A898" t="inlineStr">
        <is>
          <t>13 - Sciages bruts de Douglas</t>
        </is>
      </c>
      <c r="B898" t="inlineStr">
        <is>
          <t>2nde Transformation</t>
        </is>
      </c>
      <c r="C898" t="n">
        <v>521</v>
      </c>
      <c r="D898" t="inlineStr"/>
      <c r="E898" t="inlineStr"/>
      <c r="F898" t="inlineStr">
        <is>
          <t>Donnée calculée</t>
        </is>
      </c>
    </row>
    <row r="899">
      <c r="A899" t="inlineStr">
        <is>
          <t>14 - Sciages bruts : divers résineux</t>
        </is>
      </c>
      <c r="B899" t="inlineStr">
        <is>
          <t>2nde Transformation</t>
        </is>
      </c>
      <c r="C899" t="n">
        <v>262</v>
      </c>
      <c r="D899" t="inlineStr"/>
      <c r="E899" t="inlineStr"/>
      <c r="F899" t="inlineStr">
        <is>
          <t>Donnée calculée</t>
        </is>
      </c>
    </row>
    <row r="900">
      <c r="A900" t="inlineStr">
        <is>
          <t>15 - Sciages bruts de Pin maritime</t>
        </is>
      </c>
      <c r="B900" t="inlineStr">
        <is>
          <t>2nde Transformation</t>
        </is>
      </c>
      <c r="C900" t="n">
        <v>1330</v>
      </c>
      <c r="D900" t="inlineStr"/>
      <c r="E900" t="inlineStr"/>
      <c r="F900" t="inlineStr">
        <is>
          <t>Donnée calculée</t>
        </is>
      </c>
    </row>
    <row r="901">
      <c r="A901" t="inlineStr">
        <is>
          <t>Placages</t>
        </is>
      </c>
      <c r="B901" t="inlineStr">
        <is>
          <t>2nde Transformation</t>
        </is>
      </c>
      <c r="C901" t="n">
        <v>92.7</v>
      </c>
      <c r="D901" t="inlineStr"/>
      <c r="E901" t="inlineStr"/>
      <c r="F901" t="inlineStr">
        <is>
          <t>Donnée calculée</t>
        </is>
      </c>
    </row>
    <row r="902">
      <c r="A902" t="inlineStr">
        <is>
          <t>Placages F</t>
        </is>
      </c>
      <c r="B902" t="inlineStr">
        <is>
          <t>2nde Transformation</t>
        </is>
      </c>
      <c r="C902" t="n">
        <v>45.9</v>
      </c>
      <c r="D902" t="n">
        <v>0</v>
      </c>
      <c r="E902" t="n">
        <v>92.7</v>
      </c>
      <c r="F902" t="inlineStr">
        <is>
          <t>Donnée calculée</t>
        </is>
      </c>
    </row>
    <row r="903">
      <c r="A903" t="inlineStr">
        <is>
          <t>Placages R</t>
        </is>
      </c>
      <c r="B903" t="inlineStr">
        <is>
          <t>2nde Transformation</t>
        </is>
      </c>
      <c r="C903" t="n">
        <v>46.8</v>
      </c>
      <c r="D903" t="n">
        <v>0</v>
      </c>
      <c r="E903" t="n">
        <v>92.7</v>
      </c>
      <c r="F903" t="inlineStr">
        <is>
          <t>Donnée calculée</t>
        </is>
      </c>
    </row>
    <row r="904">
      <c r="A904" t="inlineStr">
        <is>
          <t>Produits de la 1ère transformation bois d'œuvre F</t>
        </is>
      </c>
      <c r="B904" t="inlineStr">
        <is>
          <t>2nde Transformation</t>
        </is>
      </c>
      <c r="C904" t="n">
        <v>469</v>
      </c>
      <c r="D904" t="n">
        <v>423</v>
      </c>
      <c r="E904" t="n">
        <v>515</v>
      </c>
      <c r="F904" t="inlineStr">
        <is>
          <t>Donnée calculée</t>
        </is>
      </c>
    </row>
    <row r="905">
      <c r="A905" t="inlineStr">
        <is>
          <t>Produits de la 1ère transformation bois d'œuvre R</t>
        </is>
      </c>
      <c r="B905" t="inlineStr">
        <is>
          <t>2nde Transformation</t>
        </is>
      </c>
      <c r="C905" t="n">
        <v>2900</v>
      </c>
      <c r="D905" t="n">
        <v>2860</v>
      </c>
      <c r="E905" t="n">
        <v>2950</v>
      </c>
      <c r="F905" t="inlineStr">
        <is>
          <t>Donnée calculée</t>
        </is>
      </c>
    </row>
    <row r="906">
      <c r="A906" t="inlineStr">
        <is>
          <t>Déchets bois</t>
        </is>
      </c>
      <c r="B906" t="inlineStr">
        <is>
          <t>2nde Transformation</t>
        </is>
      </c>
      <c r="C906" t="n">
        <v>1110</v>
      </c>
      <c r="D906" t="inlineStr"/>
      <c r="E906" t="inlineStr"/>
      <c r="F906" t="inlineStr">
        <is>
          <t>Donnée calculée</t>
        </is>
      </c>
    </row>
    <row r="907">
      <c r="A907" t="inlineStr">
        <is>
          <t>Combustibles chaudières collectives</t>
        </is>
      </c>
      <c r="B907" t="inlineStr">
        <is>
          <t>2nde Transformation</t>
        </is>
      </c>
      <c r="C907" t="n">
        <v>1110</v>
      </c>
      <c r="D907" t="inlineStr"/>
      <c r="E907" t="inlineStr"/>
      <c r="F907" t="inlineStr">
        <is>
          <t>Donnée calculée</t>
        </is>
      </c>
    </row>
    <row r="908">
      <c r="A908" t="inlineStr">
        <is>
          <t>Produits de la 1ère transformation bois d'œuvre</t>
        </is>
      </c>
      <c r="B908" t="inlineStr">
        <is>
          <t>Fabrication de parquets</t>
        </is>
      </c>
      <c r="C908" t="n">
        <v>52.1</v>
      </c>
      <c r="D908" t="inlineStr"/>
      <c r="E908" t="inlineStr"/>
      <c r="F908" t="inlineStr">
        <is>
          <t>Donnée calculée</t>
        </is>
      </c>
    </row>
    <row r="909">
      <c r="A909" t="inlineStr">
        <is>
          <t>Sciages</t>
        </is>
      </c>
      <c r="B909" t="inlineStr">
        <is>
          <t>Fabrication de parquets</t>
        </is>
      </c>
      <c r="C909" t="n">
        <v>52.1</v>
      </c>
      <c r="D909" t="inlineStr"/>
      <c r="E909" t="inlineStr"/>
      <c r="F909" t="inlineStr">
        <is>
          <t>Donnée calculée</t>
        </is>
      </c>
    </row>
    <row r="910">
      <c r="A910" t="inlineStr">
        <is>
          <t>Sciages F</t>
        </is>
      </c>
      <c r="B910" t="inlineStr">
        <is>
          <t>Fabrication de parquets</t>
        </is>
      </c>
      <c r="C910" t="n">
        <v>52.1</v>
      </c>
      <c r="D910" t="inlineStr"/>
      <c r="E910" t="inlineStr"/>
      <c r="F910" t="inlineStr">
        <is>
          <t>Donnée calculée</t>
        </is>
      </c>
    </row>
    <row r="911">
      <c r="A911" t="inlineStr">
        <is>
          <t>08 - Sciages bruts de Chêne</t>
        </is>
      </c>
      <c r="B911" t="inlineStr">
        <is>
          <t>Fabrication de parquets</t>
        </is>
      </c>
      <c r="C911" t="n">
        <v>1.37</v>
      </c>
      <c r="D911" t="inlineStr"/>
      <c r="E911" t="inlineStr"/>
      <c r="F911" t="inlineStr">
        <is>
          <t>Donnée collectée</t>
        </is>
      </c>
    </row>
    <row r="912">
      <c r="A912" t="inlineStr">
        <is>
          <t>09 - Sciages bruts de Hêtre</t>
        </is>
      </c>
      <c r="B912" t="inlineStr">
        <is>
          <t>Fabrication de parquets</t>
        </is>
      </c>
      <c r="C912" t="n">
        <v>50.7</v>
      </c>
      <c r="D912" t="inlineStr"/>
      <c r="E912" t="inlineStr"/>
      <c r="F912" t="inlineStr">
        <is>
          <t>Donnée calculée</t>
        </is>
      </c>
    </row>
    <row r="913">
      <c r="A913" t="inlineStr">
        <is>
          <t>10 - Sciages bruts : divers feuillus tempérés</t>
        </is>
      </c>
      <c r="B913" t="inlineStr">
        <is>
          <t>Fabrication de parquets</t>
        </is>
      </c>
      <c r="C913" t="n">
        <v>0</v>
      </c>
      <c r="D913" t="inlineStr"/>
      <c r="E913" t="inlineStr"/>
      <c r="F913" t="inlineStr">
        <is>
          <t>Donnée collectée</t>
        </is>
      </c>
    </row>
    <row r="914">
      <c r="A914" t="inlineStr">
        <is>
          <t>11 - Sciages de feuillus tropicaux</t>
        </is>
      </c>
      <c r="B914" t="inlineStr">
        <is>
          <t>Fabrication de parquets</t>
        </is>
      </c>
      <c r="C914" t="n">
        <v>0.1</v>
      </c>
      <c r="D914" t="inlineStr"/>
      <c r="E914" t="inlineStr"/>
      <c r="F914" t="inlineStr">
        <is>
          <t>Donnée collectée</t>
        </is>
      </c>
    </row>
    <row r="915">
      <c r="A915" t="inlineStr">
        <is>
          <t>Produits de la 1ère transformation bois d'œuvre F</t>
        </is>
      </c>
      <c r="B915" t="inlineStr">
        <is>
          <t>Fabrication de parquets</t>
        </is>
      </c>
      <c r="C915" t="n">
        <v>52.1</v>
      </c>
      <c r="D915" t="inlineStr"/>
      <c r="E915" t="inlineStr"/>
      <c r="F915" t="inlineStr">
        <is>
          <t>Donnée calculée</t>
        </is>
      </c>
    </row>
    <row r="916">
      <c r="A916" t="inlineStr">
        <is>
          <t>Bois exploité</t>
        </is>
      </c>
      <c r="B916" t="inlineStr">
        <is>
          <t>Usines de contreplaqués</t>
        </is>
      </c>
      <c r="C916" t="n">
        <v>287</v>
      </c>
      <c r="D916" t="inlineStr"/>
      <c r="E916" t="inlineStr"/>
      <c r="F916" t="inlineStr">
        <is>
          <t>Donnée calculée</t>
        </is>
      </c>
    </row>
    <row r="917">
      <c r="A917" t="inlineStr">
        <is>
          <t>Bois d'œuvre</t>
        </is>
      </c>
      <c r="B917" t="inlineStr">
        <is>
          <t>Usines de contreplaqués</t>
        </is>
      </c>
      <c r="C917" t="n">
        <v>287</v>
      </c>
      <c r="D917" t="inlineStr"/>
      <c r="E917" t="inlineStr"/>
      <c r="F917" t="inlineStr">
        <is>
          <t>Donnée calculée</t>
        </is>
      </c>
    </row>
    <row r="918">
      <c r="A918" t="inlineStr">
        <is>
          <t>Bois d'œuvre F</t>
        </is>
      </c>
      <c r="B918" t="inlineStr">
        <is>
          <t>Usines de contreplaqués</t>
        </is>
      </c>
      <c r="C918" t="n">
        <v>84.7</v>
      </c>
      <c r="D918" t="inlineStr"/>
      <c r="E918" t="inlineStr"/>
      <c r="F918" t="inlineStr">
        <is>
          <t>Donnée collectée</t>
        </is>
      </c>
    </row>
    <row r="919">
      <c r="A919" t="inlineStr">
        <is>
          <t>Bois d'œuvre R</t>
        </is>
      </c>
      <c r="B919" t="inlineStr">
        <is>
          <t>Usines de contreplaqués</t>
        </is>
      </c>
      <c r="C919" t="n">
        <v>202</v>
      </c>
      <c r="D919" t="inlineStr"/>
      <c r="E919" t="inlineStr"/>
      <c r="F919" t="inlineStr">
        <is>
          <t>Donnée collectée</t>
        </is>
      </c>
    </row>
    <row r="920">
      <c r="A920" t="inlineStr">
        <is>
          <t>Bois exploité F</t>
        </is>
      </c>
      <c r="B920" t="inlineStr">
        <is>
          <t>Usines de contreplaqués</t>
        </is>
      </c>
      <c r="C920" t="n">
        <v>84.7</v>
      </c>
      <c r="D920" t="inlineStr"/>
      <c r="E920" t="inlineStr"/>
      <c r="F920" t="inlineStr">
        <is>
          <t>Donnée calculée</t>
        </is>
      </c>
    </row>
    <row r="921">
      <c r="A921" t="inlineStr">
        <is>
          <t>Bois exploité R</t>
        </is>
      </c>
      <c r="B921" t="inlineStr">
        <is>
          <t>Usines de contreplaqués</t>
        </is>
      </c>
      <c r="C921" t="n">
        <v>202</v>
      </c>
      <c r="D921" t="inlineStr"/>
      <c r="E921" t="inlineStr"/>
      <c r="F921" t="inlineStr">
        <is>
          <t>Donnée calculée</t>
        </is>
      </c>
    </row>
    <row r="922">
      <c r="A922" t="inlineStr">
        <is>
          <t>Produits de la 1ère transformation bois d'œuvre</t>
        </is>
      </c>
      <c r="B922" t="inlineStr">
        <is>
          <t>Usines de contreplaqués</t>
        </is>
      </c>
      <c r="C922" t="n">
        <v>92.7</v>
      </c>
      <c r="D922" t="inlineStr"/>
      <c r="E922" t="inlineStr"/>
      <c r="F922" t="inlineStr">
        <is>
          <t>Donnée calculée</t>
        </is>
      </c>
    </row>
    <row r="923">
      <c r="A923" t="inlineStr">
        <is>
          <t>Placages</t>
        </is>
      </c>
      <c r="B923" t="inlineStr">
        <is>
          <t>Usines de contreplaqués</t>
        </is>
      </c>
      <c r="C923" t="n">
        <v>92.7</v>
      </c>
      <c r="D923" t="inlineStr"/>
      <c r="E923" t="inlineStr"/>
      <c r="F923" t="inlineStr">
        <is>
          <t>Donnée collectée</t>
        </is>
      </c>
    </row>
    <row r="924">
      <c r="A924" t="inlineStr">
        <is>
          <t>Placages F</t>
        </is>
      </c>
      <c r="B924" t="inlineStr">
        <is>
          <t>Usines de contreplaqués</t>
        </is>
      </c>
      <c r="C924" t="n">
        <v>45.9</v>
      </c>
      <c r="D924" t="n">
        <v>0</v>
      </c>
      <c r="E924" t="n">
        <v>92.7</v>
      </c>
      <c r="F924" t="inlineStr">
        <is>
          <t>Donnée calculée</t>
        </is>
      </c>
    </row>
    <row r="925">
      <c r="A925" t="inlineStr">
        <is>
          <t>Placages R</t>
        </is>
      </c>
      <c r="B925" t="inlineStr">
        <is>
          <t>Usines de contreplaqués</t>
        </is>
      </c>
      <c r="C925" t="n">
        <v>46.8</v>
      </c>
      <c r="D925" t="n">
        <v>0</v>
      </c>
      <c r="E925" t="n">
        <v>92.7</v>
      </c>
      <c r="F925" t="inlineStr">
        <is>
          <t>Donnée calculée</t>
        </is>
      </c>
    </row>
    <row r="926">
      <c r="A926" t="inlineStr">
        <is>
          <t>Produits de la 1ère transformation bois d'œuvre F</t>
        </is>
      </c>
      <c r="B926" t="inlineStr">
        <is>
          <t>Usines de contreplaqués</t>
        </is>
      </c>
      <c r="C926" t="n">
        <v>45.9</v>
      </c>
      <c r="D926" t="n">
        <v>0</v>
      </c>
      <c r="E926" t="n">
        <v>92.7</v>
      </c>
      <c r="F926" t="inlineStr">
        <is>
          <t>Donnée calculée</t>
        </is>
      </c>
    </row>
    <row r="927">
      <c r="A927" t="inlineStr">
        <is>
          <t>Produits de la 1ère transformation bois d'œuvre R</t>
        </is>
      </c>
      <c r="B927" t="inlineStr">
        <is>
          <t>Usines de contreplaqués</t>
        </is>
      </c>
      <c r="C927" t="n">
        <v>46.8</v>
      </c>
      <c r="D927" t="n">
        <v>0</v>
      </c>
      <c r="E927" t="n">
        <v>92.7</v>
      </c>
      <c r="F927" t="inlineStr">
        <is>
          <t>Donnée calculée</t>
        </is>
      </c>
    </row>
    <row r="928">
      <c r="A928" t="inlineStr">
        <is>
          <t>Produits de la 1ère transformation bois d'œuvre</t>
        </is>
      </c>
      <c r="B928" t="inlineStr">
        <is>
          <t>Fabrication d'emballages bois</t>
        </is>
      </c>
      <c r="C928" t="n">
        <v>2320</v>
      </c>
      <c r="D928" t="inlineStr"/>
      <c r="E928" t="inlineStr"/>
      <c r="F928" t="inlineStr">
        <is>
          <t>Donnée calculée</t>
        </is>
      </c>
    </row>
    <row r="929">
      <c r="A929" t="inlineStr">
        <is>
          <t>Sciages</t>
        </is>
      </c>
      <c r="B929" t="inlineStr">
        <is>
          <t>Fabrication d'emballages bois</t>
        </is>
      </c>
      <c r="C929" t="n">
        <v>2320</v>
      </c>
      <c r="D929" t="inlineStr"/>
      <c r="E929" t="inlineStr"/>
      <c r="F929" t="inlineStr">
        <is>
          <t>Donnée calculée</t>
        </is>
      </c>
    </row>
    <row r="930">
      <c r="A930" t="inlineStr">
        <is>
          <t>Sciages F</t>
        </is>
      </c>
      <c r="B930" t="inlineStr">
        <is>
          <t>Fabrication d'emballages bois</t>
        </is>
      </c>
      <c r="C930" t="n">
        <v>242</v>
      </c>
      <c r="D930" t="inlineStr"/>
      <c r="E930" t="inlineStr"/>
      <c r="F930" t="inlineStr">
        <is>
          <t>Donnée calculée</t>
        </is>
      </c>
    </row>
    <row r="931">
      <c r="A931" t="inlineStr">
        <is>
          <t>09 - Sciages bruts de Hêtre</t>
        </is>
      </c>
      <c r="B931" t="inlineStr">
        <is>
          <t>Fabrication d'emballages bois</t>
        </is>
      </c>
      <c r="C931" t="n">
        <v>109</v>
      </c>
      <c r="D931" t="inlineStr"/>
      <c r="E931" t="inlineStr"/>
      <c r="F931" t="inlineStr">
        <is>
          <t>Donnée collectée</t>
        </is>
      </c>
    </row>
    <row r="932">
      <c r="A932" t="inlineStr">
        <is>
          <t>10 - Sciages bruts : divers feuillus tempérés</t>
        </is>
      </c>
      <c r="B932" t="inlineStr">
        <is>
          <t>Fabrication d'emballages bois</t>
        </is>
      </c>
      <c r="C932" t="n">
        <v>133</v>
      </c>
      <c r="D932" t="inlineStr"/>
      <c r="E932" t="inlineStr"/>
      <c r="F932" t="inlineStr">
        <is>
          <t>Donnée collectée</t>
        </is>
      </c>
    </row>
    <row r="933">
      <c r="A933" t="inlineStr">
        <is>
          <t>Sciages R</t>
        </is>
      </c>
      <c r="B933" t="inlineStr">
        <is>
          <t>Fabrication d'emballages bois</t>
        </is>
      </c>
      <c r="C933" t="n">
        <v>2080</v>
      </c>
      <c r="D933" t="inlineStr"/>
      <c r="E933" t="inlineStr"/>
      <c r="F933" t="inlineStr">
        <is>
          <t>Donnée calculée</t>
        </is>
      </c>
    </row>
    <row r="934">
      <c r="A934" t="inlineStr">
        <is>
          <t>12 - Sciages bruts de sapin-épicéa</t>
        </is>
      </c>
      <c r="B934" t="inlineStr">
        <is>
          <t>Fabrication d'emballages bois</t>
        </is>
      </c>
      <c r="C934" t="n">
        <v>583</v>
      </c>
      <c r="D934" t="inlineStr"/>
      <c r="E934" t="inlineStr"/>
      <c r="F934" t="inlineStr">
        <is>
          <t>Donnée collectée</t>
        </is>
      </c>
    </row>
    <row r="935">
      <c r="A935" t="inlineStr">
        <is>
          <t>13 - Sciages bruts de Douglas</t>
        </is>
      </c>
      <c r="B935" t="inlineStr">
        <is>
          <t>Fabrication d'emballages bois</t>
        </is>
      </c>
      <c r="C935" t="n">
        <v>297</v>
      </c>
      <c r="D935" t="inlineStr"/>
      <c r="E935" t="inlineStr"/>
      <c r="F935" t="inlineStr">
        <is>
          <t>Donnée collectée</t>
        </is>
      </c>
    </row>
    <row r="936">
      <c r="A936" t="inlineStr">
        <is>
          <t>14 - Sciages bruts : divers résineux</t>
        </is>
      </c>
      <c r="B936" t="inlineStr">
        <is>
          <t>Fabrication d'emballages bois</t>
        </is>
      </c>
      <c r="C936" t="n">
        <v>243</v>
      </c>
      <c r="D936" t="inlineStr"/>
      <c r="E936" t="inlineStr"/>
      <c r="F936" t="inlineStr">
        <is>
          <t>Donnée collectée</t>
        </is>
      </c>
    </row>
    <row r="937">
      <c r="A937" t="inlineStr">
        <is>
          <t>15 - Sciages bruts de Pin maritime</t>
        </is>
      </c>
      <c r="B937" t="inlineStr">
        <is>
          <t>Fabrication d'emballages bois</t>
        </is>
      </c>
      <c r="C937" t="n">
        <v>960</v>
      </c>
      <c r="D937" t="inlineStr"/>
      <c r="E937" t="inlineStr"/>
      <c r="F937" t="inlineStr">
        <is>
          <t>Donnée collectée</t>
        </is>
      </c>
    </row>
    <row r="938">
      <c r="A938" t="inlineStr">
        <is>
          <t>Produits de la 1ère transformation bois d'œuvre F</t>
        </is>
      </c>
      <c r="B938" t="inlineStr">
        <is>
          <t>Fabrication d'emballages bois</t>
        </is>
      </c>
      <c r="C938" t="n">
        <v>242</v>
      </c>
      <c r="D938" t="inlineStr"/>
      <c r="E938" t="inlineStr"/>
      <c r="F938" t="inlineStr">
        <is>
          <t>Donnée calculée</t>
        </is>
      </c>
    </row>
    <row r="939">
      <c r="A939" t="inlineStr">
        <is>
          <t>Produits de la 1ère transformation bois d'œuvre R</t>
        </is>
      </c>
      <c r="B939" t="inlineStr">
        <is>
          <t>Fabrication d'emballages bois</t>
        </is>
      </c>
      <c r="C939" t="n">
        <v>2080</v>
      </c>
      <c r="D939" t="inlineStr"/>
      <c r="E939" t="inlineStr"/>
      <c r="F939" t="inlineStr">
        <is>
          <t>Donnée calculée</t>
        </is>
      </c>
    </row>
    <row r="940">
      <c r="A940" t="inlineStr">
        <is>
          <t>Déchets bois</t>
        </is>
      </c>
      <c r="B940" t="inlineStr">
        <is>
          <t>Fabrication d'emballages bois</t>
        </is>
      </c>
      <c r="C940" t="n">
        <v>1110</v>
      </c>
      <c r="D940" t="inlineStr"/>
      <c r="E940" t="inlineStr"/>
      <c r="F940" t="inlineStr">
        <is>
          <t>Donnée collectée</t>
        </is>
      </c>
    </row>
    <row r="941">
      <c r="A941" t="inlineStr">
        <is>
          <t>Combustibles chaudières collectives</t>
        </is>
      </c>
      <c r="B941" t="inlineStr">
        <is>
          <t>Fabrication d'emballages bois</t>
        </is>
      </c>
      <c r="C941" t="n">
        <v>1110</v>
      </c>
      <c r="D941" t="inlineStr"/>
      <c r="E941" t="inlineStr"/>
      <c r="F941" t="inlineStr">
        <is>
          <t>Donnée calculée</t>
        </is>
      </c>
    </row>
    <row r="942">
      <c r="A942" t="inlineStr">
        <is>
          <t>Produits de la 1ère transformation bois d'œuvre</t>
        </is>
      </c>
      <c r="B942" t="inlineStr">
        <is>
          <t>20 - Fabrication de produits rabotés</t>
        </is>
      </c>
      <c r="C942" t="n">
        <v>780</v>
      </c>
      <c r="D942" t="inlineStr"/>
      <c r="E942" t="inlineStr"/>
      <c r="F942" t="inlineStr">
        <is>
          <t>Donnée calculée</t>
        </is>
      </c>
    </row>
    <row r="943">
      <c r="A943" t="inlineStr">
        <is>
          <t>Sciages</t>
        </is>
      </c>
      <c r="B943" t="inlineStr">
        <is>
          <t>20 - Fabrication de produits rabotés</t>
        </is>
      </c>
      <c r="C943" t="n">
        <v>780</v>
      </c>
      <c r="D943" t="inlineStr"/>
      <c r="E943" t="inlineStr"/>
      <c r="F943" t="inlineStr">
        <is>
          <t>Donnée calculée</t>
        </is>
      </c>
    </row>
    <row r="944">
      <c r="A944" t="inlineStr">
        <is>
          <t>Sciages F</t>
        </is>
      </c>
      <c r="B944" t="inlineStr">
        <is>
          <t>20 - Fabrication de produits rabotés</t>
        </is>
      </c>
      <c r="C944" t="n">
        <v>122</v>
      </c>
      <c r="D944" t="inlineStr"/>
      <c r="E944" t="inlineStr"/>
      <c r="F944" t="inlineStr">
        <is>
          <t>Donnée calculée</t>
        </is>
      </c>
    </row>
    <row r="945">
      <c r="A945" t="inlineStr">
        <is>
          <t>08 - Sciages bruts de Chêne</t>
        </is>
      </c>
      <c r="B945" t="inlineStr">
        <is>
          <t>20 - Fabrication de produits rabotés</t>
        </is>
      </c>
      <c r="C945" t="n">
        <v>108</v>
      </c>
      <c r="D945" t="inlineStr"/>
      <c r="E945" t="inlineStr"/>
      <c r="F945" t="inlineStr">
        <is>
          <t>Donnée collectée</t>
        </is>
      </c>
    </row>
    <row r="946">
      <c r="A946" t="inlineStr">
        <is>
          <t>09 - Sciages bruts de Hêtre</t>
        </is>
      </c>
      <c r="B946" t="inlineStr">
        <is>
          <t>20 - Fabrication de produits rabotés</t>
        </is>
      </c>
      <c r="C946" t="n">
        <v>7.18</v>
      </c>
      <c r="D946" t="inlineStr"/>
      <c r="E946" t="inlineStr"/>
      <c r="F946" t="inlineStr">
        <is>
          <t>Donnée collectée</t>
        </is>
      </c>
    </row>
    <row r="947">
      <c r="A947" t="inlineStr">
        <is>
          <t>10 - Sciages bruts : divers feuillus tempérés</t>
        </is>
      </c>
      <c r="B947" t="inlineStr">
        <is>
          <t>20 - Fabrication de produits rabotés</t>
        </is>
      </c>
      <c r="C947" t="n">
        <v>6.1</v>
      </c>
      <c r="D947" t="inlineStr"/>
      <c r="E947" t="inlineStr"/>
      <c r="F947" t="inlineStr">
        <is>
          <t>Donnée collectée</t>
        </is>
      </c>
    </row>
    <row r="948">
      <c r="A948" t="inlineStr">
        <is>
          <t>11 - Sciages de feuillus tropicaux</t>
        </is>
      </c>
      <c r="B948" t="inlineStr">
        <is>
          <t>20 - Fabrication de produits rabotés</t>
        </is>
      </c>
      <c r="C948" t="n">
        <v>0.1</v>
      </c>
      <c r="D948" t="inlineStr"/>
      <c r="E948" t="inlineStr"/>
      <c r="F948" t="inlineStr">
        <is>
          <t>Donnée collectée</t>
        </is>
      </c>
    </row>
    <row r="949">
      <c r="A949" t="inlineStr">
        <is>
          <t>Sciages R</t>
        </is>
      </c>
      <c r="B949" t="inlineStr">
        <is>
          <t>20 - Fabrication de produits rabotés</t>
        </is>
      </c>
      <c r="C949" t="n">
        <v>658</v>
      </c>
      <c r="D949" t="inlineStr"/>
      <c r="E949" t="inlineStr"/>
      <c r="F949" t="inlineStr">
        <is>
          <t>Donnée calculée</t>
        </is>
      </c>
    </row>
    <row r="950">
      <c r="A950" t="inlineStr">
        <is>
          <t>12 - Sciages bruts de sapin-épicéa</t>
        </is>
      </c>
      <c r="B950" t="inlineStr">
        <is>
          <t>20 - Fabrication de produits rabotés</t>
        </is>
      </c>
      <c r="C950" t="n">
        <v>90.7</v>
      </c>
      <c r="D950" t="inlineStr"/>
      <c r="E950" t="inlineStr"/>
      <c r="F950" t="inlineStr">
        <is>
          <t>Donnée collectée</t>
        </is>
      </c>
    </row>
    <row r="951">
      <c r="A951" t="inlineStr">
        <is>
          <t>13 - Sciages bruts de Douglas</t>
        </is>
      </c>
      <c r="B951" t="inlineStr">
        <is>
          <t>20 - Fabrication de produits rabotés</t>
        </is>
      </c>
      <c r="C951" t="n">
        <v>200</v>
      </c>
      <c r="D951" t="inlineStr"/>
      <c r="E951" t="inlineStr"/>
      <c r="F951" t="inlineStr">
        <is>
          <t>Donnée collectée</t>
        </is>
      </c>
    </row>
    <row r="952">
      <c r="A952" t="inlineStr">
        <is>
          <t>14 - Sciages bruts : divers résineux</t>
        </is>
      </c>
      <c r="B952" t="inlineStr">
        <is>
          <t>20 - Fabrication de produits rabotés</t>
        </is>
      </c>
      <c r="C952" t="n">
        <v>17.8</v>
      </c>
      <c r="D952" t="inlineStr"/>
      <c r="E952" t="inlineStr"/>
      <c r="F952" t="inlineStr">
        <is>
          <t>Donnée collectée</t>
        </is>
      </c>
    </row>
    <row r="953">
      <c r="A953" t="inlineStr">
        <is>
          <t>15 - Sciages bruts de Pin maritime</t>
        </is>
      </c>
      <c r="B953" t="inlineStr">
        <is>
          <t>20 - Fabrication de produits rabotés</t>
        </is>
      </c>
      <c r="C953" t="n">
        <v>350</v>
      </c>
      <c r="D953" t="inlineStr"/>
      <c r="E953" t="inlineStr"/>
      <c r="F953" t="inlineStr">
        <is>
          <t>Donnée collectée</t>
        </is>
      </c>
    </row>
    <row r="954">
      <c r="A954" t="inlineStr">
        <is>
          <t>Produits de la 1ère transformation bois d'œuvre F</t>
        </is>
      </c>
      <c r="B954" t="inlineStr">
        <is>
          <t>20 - Fabrication de produits rabotés</t>
        </is>
      </c>
      <c r="C954" t="n">
        <v>122</v>
      </c>
      <c r="D954" t="inlineStr"/>
      <c r="E954" t="inlineStr"/>
      <c r="F954" t="inlineStr">
        <is>
          <t>Donnée calculée</t>
        </is>
      </c>
    </row>
    <row r="955">
      <c r="A955" t="inlineStr">
        <is>
          <t>Produits de la 1ère transformation bois d'œuvre R</t>
        </is>
      </c>
      <c r="B955" t="inlineStr">
        <is>
          <t>20 - Fabrication de produits rabotés</t>
        </is>
      </c>
      <c r="C955" t="n">
        <v>658</v>
      </c>
      <c r="D955" t="inlineStr"/>
      <c r="E955" t="inlineStr"/>
      <c r="F955" t="inlineStr">
        <is>
          <t>Donnée calculée</t>
        </is>
      </c>
    </row>
    <row r="956">
      <c r="A956" t="inlineStr">
        <is>
          <t>Produits de la 1ère transformation bois d'œuvre</t>
        </is>
      </c>
      <c r="B956" t="inlineStr">
        <is>
          <t>20b - Fabrication de produits collés</t>
        </is>
      </c>
      <c r="C956" t="n">
        <v>124</v>
      </c>
      <c r="D956" t="inlineStr"/>
      <c r="E956" t="inlineStr"/>
      <c r="F956" t="inlineStr">
        <is>
          <t>Donnée calculée</t>
        </is>
      </c>
    </row>
    <row r="957">
      <c r="A957" t="inlineStr">
        <is>
          <t>Sciages</t>
        </is>
      </c>
      <c r="B957" t="inlineStr">
        <is>
          <t>20b - Fabrication de produits collés</t>
        </is>
      </c>
      <c r="C957" t="n">
        <v>124</v>
      </c>
      <c r="D957" t="inlineStr"/>
      <c r="E957" t="inlineStr"/>
      <c r="F957" t="inlineStr">
        <is>
          <t>Donnée calculée</t>
        </is>
      </c>
    </row>
    <row r="958">
      <c r="A958" t="inlineStr">
        <is>
          <t>Sciages F</t>
        </is>
      </c>
      <c r="B958" t="inlineStr">
        <is>
          <t>20b - Fabrication de produits collés</t>
        </is>
      </c>
      <c r="C958" t="n">
        <v>7.02</v>
      </c>
      <c r="D958" t="inlineStr"/>
      <c r="E958" t="inlineStr"/>
      <c r="F958" t="inlineStr">
        <is>
          <t>Donnée calculée</t>
        </is>
      </c>
    </row>
    <row r="959">
      <c r="A959" t="inlineStr">
        <is>
          <t>08 - Sciages bruts de Chêne</t>
        </is>
      </c>
      <c r="B959" t="inlineStr">
        <is>
          <t>20b - Fabrication de produits collés</t>
        </is>
      </c>
      <c r="C959" t="n">
        <v>7.02</v>
      </c>
      <c r="D959" t="inlineStr"/>
      <c r="E959" t="inlineStr"/>
      <c r="F959" t="inlineStr">
        <is>
          <t>Donnée collectée</t>
        </is>
      </c>
    </row>
    <row r="960">
      <c r="A960" t="inlineStr">
        <is>
          <t>09 - Sciages bruts de Hêtre</t>
        </is>
      </c>
      <c r="B960" t="inlineStr">
        <is>
          <t>20b - Fabrication de produits collés</t>
        </is>
      </c>
      <c r="C960" t="n">
        <v>0</v>
      </c>
      <c r="D960" t="inlineStr"/>
      <c r="E960" t="inlineStr"/>
      <c r="F960" t="inlineStr">
        <is>
          <t>Donnée collectée</t>
        </is>
      </c>
    </row>
    <row r="961">
      <c r="A961" t="inlineStr">
        <is>
          <t>Sciages R</t>
        </is>
      </c>
      <c r="B961" t="inlineStr">
        <is>
          <t>20b - Fabrication de produits collés</t>
        </is>
      </c>
      <c r="C961" t="n">
        <v>117</v>
      </c>
      <c r="D961" t="inlineStr"/>
      <c r="E961" t="inlineStr"/>
      <c r="F961" t="inlineStr">
        <is>
          <t>Donnée calculée</t>
        </is>
      </c>
    </row>
    <row r="962">
      <c r="A962" t="inlineStr">
        <is>
          <t>12 - Sciages bruts de sapin-épicéa</t>
        </is>
      </c>
      <c r="B962" t="inlineStr">
        <is>
          <t>20b - Fabrication de produits collés</t>
        </is>
      </c>
      <c r="C962" t="n">
        <v>73.90000000000001</v>
      </c>
      <c r="D962" t="inlineStr"/>
      <c r="E962" t="inlineStr"/>
      <c r="F962" t="inlineStr">
        <is>
          <t>Donnée collectée</t>
        </is>
      </c>
    </row>
    <row r="963">
      <c r="A963" t="inlineStr">
        <is>
          <t>13 - Sciages bruts de Douglas</t>
        </is>
      </c>
      <c r="B963" t="inlineStr">
        <is>
          <t>20b - Fabrication de produits collés</t>
        </is>
      </c>
      <c r="C963" t="n">
        <v>25.2</v>
      </c>
      <c r="D963" t="inlineStr"/>
      <c r="E963" t="inlineStr"/>
      <c r="F963" t="inlineStr">
        <is>
          <t>Donnée collectée</t>
        </is>
      </c>
    </row>
    <row r="964">
      <c r="A964" t="inlineStr">
        <is>
          <t>14 - Sciages bruts : divers résineux</t>
        </is>
      </c>
      <c r="B964" t="inlineStr">
        <is>
          <t>20b - Fabrication de produits collés</t>
        </is>
      </c>
      <c r="C964" t="n">
        <v>1.33</v>
      </c>
      <c r="D964" t="inlineStr"/>
      <c r="E964" t="inlineStr"/>
      <c r="F964" t="inlineStr">
        <is>
          <t>Donnée collectée</t>
        </is>
      </c>
    </row>
    <row r="965">
      <c r="A965" t="inlineStr">
        <is>
          <t>15 - Sciages bruts de Pin maritime</t>
        </is>
      </c>
      <c r="B965" t="inlineStr">
        <is>
          <t>20b - Fabrication de produits collés</t>
        </is>
      </c>
      <c r="C965" t="n">
        <v>16.7</v>
      </c>
      <c r="D965" t="inlineStr"/>
      <c r="E965" t="inlineStr"/>
      <c r="F965" t="inlineStr">
        <is>
          <t>Donnée collectée</t>
        </is>
      </c>
    </row>
    <row r="966">
      <c r="A966" t="inlineStr">
        <is>
          <t>Produits de la 1ère transformation bois d'œuvre F</t>
        </is>
      </c>
      <c r="B966" t="inlineStr">
        <is>
          <t>20b - Fabrication de produits collés</t>
        </is>
      </c>
      <c r="C966" t="n">
        <v>7.02</v>
      </c>
      <c r="D966" t="inlineStr"/>
      <c r="E966" t="inlineStr"/>
      <c r="F966" t="inlineStr">
        <is>
          <t>Donnée calculée</t>
        </is>
      </c>
    </row>
    <row r="967">
      <c r="A967" t="inlineStr">
        <is>
          <t>Produits de la 1ère transformation bois d'œuvre R</t>
        </is>
      </c>
      <c r="B967" t="inlineStr">
        <is>
          <t>20b - Fabrication de produits collés</t>
        </is>
      </c>
      <c r="C967" t="n">
        <v>117</v>
      </c>
      <c r="D967" t="inlineStr"/>
      <c r="E967" t="inlineStr"/>
      <c r="F967" t="inlineStr">
        <is>
          <t>Donnée calculée</t>
        </is>
      </c>
    </row>
    <row r="968">
      <c r="A968" t="inlineStr">
        <is>
          <t>Produits de la 1ère transformation bois d'industrie</t>
        </is>
      </c>
      <c r="B968" t="inlineStr">
        <is>
          <t>Fabrication de papiers cartons</t>
        </is>
      </c>
      <c r="C968" t="n">
        <v>5500</v>
      </c>
      <c r="D968" t="inlineStr"/>
      <c r="E968" t="inlineStr"/>
      <c r="F968" t="inlineStr">
        <is>
          <t>Donnée calculée</t>
        </is>
      </c>
    </row>
    <row r="969">
      <c r="A969" t="inlineStr">
        <is>
          <t>Pâte à papier</t>
        </is>
      </c>
      <c r="B969" t="inlineStr">
        <is>
          <t>Fabrication de papiers cartons</t>
        </is>
      </c>
      <c r="C969" t="n">
        <v>5500</v>
      </c>
      <c r="D969" t="inlineStr"/>
      <c r="E969" t="inlineStr"/>
      <c r="F969" t="inlineStr">
        <is>
          <t>Donnée calculée</t>
        </is>
      </c>
    </row>
    <row r="970">
      <c r="A970" t="inlineStr">
        <is>
          <t>Pâte à papier R</t>
        </is>
      </c>
      <c r="B970" t="inlineStr">
        <is>
          <t>Fabrication de papiers cartons</t>
        </is>
      </c>
      <c r="C970" t="n">
        <v>2920</v>
      </c>
      <c r="D970" t="n">
        <v>352</v>
      </c>
      <c r="E970" t="n">
        <v>5500</v>
      </c>
      <c r="F970" t="inlineStr">
        <is>
          <t>Donnée calculée</t>
        </is>
      </c>
    </row>
    <row r="971">
      <c r="A971" t="inlineStr">
        <is>
          <t>Pâte à papier F</t>
        </is>
      </c>
      <c r="B971" t="inlineStr">
        <is>
          <t>Fabrication de papiers cartons</t>
        </is>
      </c>
      <c r="C971" t="n">
        <v>2580</v>
      </c>
      <c r="D971" t="n">
        <v>0</v>
      </c>
      <c r="E971" t="n">
        <v>5150</v>
      </c>
      <c r="F971" t="inlineStr">
        <is>
          <t>Donnée calculée</t>
        </is>
      </c>
    </row>
    <row r="972">
      <c r="A972" t="inlineStr">
        <is>
          <t>Pâte à papier mécanique</t>
        </is>
      </c>
      <c r="B972" t="inlineStr">
        <is>
          <t>Fabrication de papiers cartons</t>
        </is>
      </c>
      <c r="C972" t="n">
        <v>3090</v>
      </c>
      <c r="D972" t="n">
        <v>1040</v>
      </c>
      <c r="E972" t="n">
        <v>5500</v>
      </c>
      <c r="F972" t="inlineStr">
        <is>
          <t>Donnée calculée</t>
        </is>
      </c>
    </row>
    <row r="973">
      <c r="A973" t="inlineStr">
        <is>
          <t>Pâte à papier chimique</t>
        </is>
      </c>
      <c r="B973" t="inlineStr">
        <is>
          <t>Fabrication de papiers cartons</t>
        </is>
      </c>
      <c r="C973" t="n">
        <v>2410</v>
      </c>
      <c r="D973" t="n">
        <v>0</v>
      </c>
      <c r="E973" t="n">
        <v>4470</v>
      </c>
      <c r="F973" t="inlineStr">
        <is>
          <t>Donnée calculée</t>
        </is>
      </c>
    </row>
    <row r="974">
      <c r="A974" t="inlineStr">
        <is>
          <t>Produits de la 1ère transformation bois d'industrie F</t>
        </is>
      </c>
      <c r="B974" t="inlineStr">
        <is>
          <t>Fabrication de papiers cartons</t>
        </is>
      </c>
      <c r="C974" t="n">
        <v>2580</v>
      </c>
      <c r="D974" t="n">
        <v>0</v>
      </c>
      <c r="E974" t="n">
        <v>5150</v>
      </c>
      <c r="F974" t="inlineStr">
        <is>
          <t>Donnée calculée</t>
        </is>
      </c>
    </row>
    <row r="975">
      <c r="A975" t="inlineStr">
        <is>
          <t>Produits de la 1ère transformation bois d'industrie R</t>
        </is>
      </c>
      <c r="B975" t="inlineStr">
        <is>
          <t>Fabrication de papiers cartons</t>
        </is>
      </c>
      <c r="C975" t="n">
        <v>2920</v>
      </c>
      <c r="D975" t="n">
        <v>352</v>
      </c>
      <c r="E975" t="n">
        <v>5500</v>
      </c>
      <c r="F975" t="inlineStr">
        <is>
          <t>Donnée calculée</t>
        </is>
      </c>
    </row>
    <row r="976">
      <c r="A976" t="inlineStr">
        <is>
          <t>Papier à recycler</t>
        </is>
      </c>
      <c r="B976" t="inlineStr">
        <is>
          <t>Fabrication de papiers cartons</t>
        </is>
      </c>
      <c r="C976" t="n">
        <v>10900</v>
      </c>
      <c r="D976" t="inlineStr"/>
      <c r="E976" t="inlineStr"/>
      <c r="F976" t="inlineStr">
        <is>
          <t>Donnée collectée</t>
        </is>
      </c>
    </row>
    <row r="977">
      <c r="A977" t="inlineStr">
        <is>
          <t>Connexes</t>
        </is>
      </c>
      <c r="B977" t="inlineStr">
        <is>
          <t>Production de granulés</t>
        </is>
      </c>
      <c r="C977" t="n">
        <v>1970</v>
      </c>
      <c r="D977" t="inlineStr"/>
      <c r="E977" t="inlineStr"/>
      <c r="F977" t="inlineStr">
        <is>
          <t>Donnée calculée</t>
        </is>
      </c>
    </row>
    <row r="978">
      <c r="A978" t="inlineStr">
        <is>
          <t>Connexes hors écorces</t>
        </is>
      </c>
      <c r="B978" t="inlineStr">
        <is>
          <t>Production de granulés</t>
        </is>
      </c>
      <c r="C978" t="n">
        <v>1970</v>
      </c>
      <c r="D978" t="inlineStr"/>
      <c r="E978" t="inlineStr"/>
      <c r="F978" t="inlineStr">
        <is>
          <t>Donnée calculée</t>
        </is>
      </c>
    </row>
    <row r="979">
      <c r="A979" t="inlineStr">
        <is>
          <t>Sciures</t>
        </is>
      </c>
      <c r="B979" t="inlineStr">
        <is>
          <t>Production de granulés</t>
        </is>
      </c>
      <c r="C979" t="n">
        <v>1970</v>
      </c>
      <c r="D979" t="inlineStr"/>
      <c r="E979" t="inlineStr"/>
      <c r="F979" t="inlineStr">
        <is>
          <t>Donnée calculée</t>
        </is>
      </c>
    </row>
    <row r="980">
      <c r="A980" t="inlineStr">
        <is>
          <t>Sciures F</t>
        </is>
      </c>
      <c r="B980" t="inlineStr">
        <is>
          <t>Production de granulés</t>
        </is>
      </c>
      <c r="C980" t="n">
        <v>810</v>
      </c>
      <c r="D980" t="n">
        <v>0</v>
      </c>
      <c r="E980" t="n">
        <v>1970</v>
      </c>
      <c r="F980" t="inlineStr">
        <is>
          <t>Donnée calculée</t>
        </is>
      </c>
    </row>
    <row r="981">
      <c r="A981" t="inlineStr">
        <is>
          <t>Sciures R</t>
        </is>
      </c>
      <c r="B981" t="inlineStr">
        <is>
          <t>Production de granulés</t>
        </is>
      </c>
      <c r="C981" t="n">
        <v>1160</v>
      </c>
      <c r="D981" t="n">
        <v>0</v>
      </c>
      <c r="E981" t="n">
        <v>1970</v>
      </c>
      <c r="F981" t="inlineStr">
        <is>
          <t>Donnée calculée</t>
        </is>
      </c>
    </row>
    <row r="982">
      <c r="A982" t="inlineStr">
        <is>
          <t>Connexes F</t>
        </is>
      </c>
      <c r="B982" t="inlineStr">
        <is>
          <t>Production de granulés</t>
        </is>
      </c>
      <c r="C982" t="n">
        <v>810</v>
      </c>
      <c r="D982" t="n">
        <v>0</v>
      </c>
      <c r="E982" t="n">
        <v>1970</v>
      </c>
      <c r="F982" t="inlineStr">
        <is>
          <t>Donnée calculée</t>
        </is>
      </c>
    </row>
    <row r="983">
      <c r="A983" t="inlineStr">
        <is>
          <t>Connexes hors écorces F</t>
        </is>
      </c>
      <c r="B983" t="inlineStr">
        <is>
          <t>Production de granulés</t>
        </is>
      </c>
      <c r="C983" t="n">
        <v>810</v>
      </c>
      <c r="D983" t="n">
        <v>0</v>
      </c>
      <c r="E983" t="n">
        <v>1970</v>
      </c>
      <c r="F983" t="inlineStr">
        <is>
          <t>Donnée calculée</t>
        </is>
      </c>
    </row>
    <row r="984">
      <c r="A984" t="inlineStr">
        <is>
          <t>Connexes R</t>
        </is>
      </c>
      <c r="B984" t="inlineStr">
        <is>
          <t>Production de granulés</t>
        </is>
      </c>
      <c r="C984" t="n">
        <v>1160</v>
      </c>
      <c r="D984" t="n">
        <v>0</v>
      </c>
      <c r="E984" t="n">
        <v>1970</v>
      </c>
      <c r="F984" t="inlineStr">
        <is>
          <t>Donnée calculée</t>
        </is>
      </c>
    </row>
    <row r="985">
      <c r="A985" t="inlineStr">
        <is>
          <t>Connexes hors écorces R</t>
        </is>
      </c>
      <c r="B985" t="inlineStr">
        <is>
          <t>Production de granulés</t>
        </is>
      </c>
      <c r="C985" t="n">
        <v>1160</v>
      </c>
      <c r="D985" t="n">
        <v>0</v>
      </c>
      <c r="E985" t="n">
        <v>1970</v>
      </c>
      <c r="F985" t="inlineStr">
        <is>
          <t>Donnée calculée</t>
        </is>
      </c>
    </row>
    <row r="986">
      <c r="A986" t="inlineStr">
        <is>
          <t>Bois exploité</t>
        </is>
      </c>
      <c r="B986" t="inlineStr">
        <is>
          <t>Fabrication de produits finis</t>
        </is>
      </c>
      <c r="C986" t="n">
        <v>89.90000000000001</v>
      </c>
      <c r="D986" t="n">
        <v>87.90000000000001</v>
      </c>
      <c r="E986" t="n">
        <v>116</v>
      </c>
      <c r="F986" t="inlineStr">
        <is>
          <t>Donnée calculée</t>
        </is>
      </c>
    </row>
    <row r="987">
      <c r="A987" t="inlineStr">
        <is>
          <t>Bois d'œuvre</t>
        </is>
      </c>
      <c r="B987" t="inlineStr">
        <is>
          <t>Fabrication de produits finis</t>
        </is>
      </c>
      <c r="C987" t="n">
        <v>89.90000000000001</v>
      </c>
      <c r="D987" t="n">
        <v>87.90000000000001</v>
      </c>
      <c r="E987" t="n">
        <v>116</v>
      </c>
      <c r="F987" t="inlineStr">
        <is>
          <t>Donnée calculée</t>
        </is>
      </c>
    </row>
    <row r="988">
      <c r="A988" t="inlineStr">
        <is>
          <t>Bois d'œuvre F</t>
        </is>
      </c>
      <c r="B988" t="inlineStr">
        <is>
          <t>Fabrication de produits finis</t>
        </is>
      </c>
      <c r="C988" t="n">
        <v>89.59999999999999</v>
      </c>
      <c r="D988" t="n">
        <v>25.1</v>
      </c>
      <c r="E988" t="n">
        <v>102</v>
      </c>
      <c r="F988" t="inlineStr">
        <is>
          <t>Donnée calculée</t>
        </is>
      </c>
    </row>
    <row r="989">
      <c r="A989" t="inlineStr">
        <is>
          <t>Bois d'œuvre R</t>
        </is>
      </c>
      <c r="B989" t="inlineStr">
        <is>
          <t>Fabrication de produits finis</t>
        </is>
      </c>
      <c r="C989" t="n">
        <v>0.26</v>
      </c>
      <c r="D989" t="n">
        <v>0</v>
      </c>
      <c r="E989" t="n">
        <v>76.8</v>
      </c>
      <c r="F989" t="inlineStr">
        <is>
          <t>Donnée calculée</t>
        </is>
      </c>
    </row>
    <row r="990">
      <c r="A990" t="inlineStr">
        <is>
          <t>Bois exploité F</t>
        </is>
      </c>
      <c r="B990" t="inlineStr">
        <is>
          <t>Fabrication de produits finis</t>
        </is>
      </c>
      <c r="C990" t="n">
        <v>89.59999999999999</v>
      </c>
      <c r="D990" t="n">
        <v>25.1</v>
      </c>
      <c r="E990" t="n">
        <v>102</v>
      </c>
      <c r="F990" t="inlineStr">
        <is>
          <t>Donnée calculée</t>
        </is>
      </c>
    </row>
    <row r="991">
      <c r="A991" t="inlineStr">
        <is>
          <t>Bois exploité R</t>
        </is>
      </c>
      <c r="B991" t="inlineStr">
        <is>
          <t>Fabrication de produits finis</t>
        </is>
      </c>
      <c r="C991" t="n">
        <v>0.26</v>
      </c>
      <c r="D991" t="n">
        <v>0</v>
      </c>
      <c r="E991" t="n">
        <v>76.8</v>
      </c>
      <c r="F991" t="inlineStr">
        <is>
          <t>Donnée calculée</t>
        </is>
      </c>
    </row>
    <row r="992">
      <c r="A992" t="inlineStr">
        <is>
          <t>Produits de la 1ère transformation bois d'œuvre</t>
        </is>
      </c>
      <c r="B992" t="inlineStr">
        <is>
          <t>Fabrication de produits finis</t>
        </is>
      </c>
      <c r="C992" t="n">
        <v>3590</v>
      </c>
      <c r="D992" t="inlineStr"/>
      <c r="E992" t="inlineStr"/>
      <c r="F992" t="inlineStr">
        <is>
          <t>Donnée calculée</t>
        </is>
      </c>
    </row>
    <row r="993">
      <c r="A993" t="inlineStr">
        <is>
          <t>Sciages</t>
        </is>
      </c>
      <c r="B993" t="inlineStr">
        <is>
          <t>Fabrication de produits finis</t>
        </is>
      </c>
      <c r="C993" t="n">
        <v>3440</v>
      </c>
      <c r="D993" t="inlineStr"/>
      <c r="E993" t="inlineStr"/>
      <c r="F993" t="inlineStr">
        <is>
          <t>Donnée calculée</t>
        </is>
      </c>
    </row>
    <row r="994">
      <c r="A994" t="inlineStr">
        <is>
          <t>Sciages F</t>
        </is>
      </c>
      <c r="B994" t="inlineStr">
        <is>
          <t>Fabrication de produits finis</t>
        </is>
      </c>
      <c r="C994" t="n">
        <v>442</v>
      </c>
      <c r="D994" t="inlineStr"/>
      <c r="E994" t="inlineStr"/>
      <c r="F994" t="inlineStr">
        <is>
          <t>Donnée calculée</t>
        </is>
      </c>
    </row>
    <row r="995">
      <c r="A995" t="inlineStr">
        <is>
          <t>08 - Sciages bruts de Chêne</t>
        </is>
      </c>
      <c r="B995" t="inlineStr">
        <is>
          <t>Fabrication de produits finis</t>
        </is>
      </c>
      <c r="C995" t="n">
        <v>302</v>
      </c>
      <c r="D995" t="n">
        <v>156</v>
      </c>
      <c r="E995" t="n">
        <v>316</v>
      </c>
      <c r="F995" t="inlineStr">
        <is>
          <t>Donnée calculée</t>
        </is>
      </c>
    </row>
    <row r="996">
      <c r="A996" t="inlineStr">
        <is>
          <t>09 - Sciages bruts de Hêtre</t>
        </is>
      </c>
      <c r="B996" t="inlineStr">
        <is>
          <t>Fabrication de produits finis</t>
        </is>
      </c>
      <c r="C996" t="n">
        <v>42</v>
      </c>
      <c r="D996" t="n">
        <v>28</v>
      </c>
      <c r="E996" t="n">
        <v>189</v>
      </c>
      <c r="F996" t="inlineStr">
        <is>
          <t>Donnée calculée</t>
        </is>
      </c>
    </row>
    <row r="997">
      <c r="A997" t="inlineStr">
        <is>
          <t>10 - Sciages bruts : divers feuillus tempérés</t>
        </is>
      </c>
      <c r="B997" t="inlineStr">
        <is>
          <t>Fabrication de produits finis</t>
        </is>
      </c>
      <c r="C997" t="n">
        <v>96.90000000000001</v>
      </c>
      <c r="D997" t="n">
        <v>96.90000000000001</v>
      </c>
      <c r="E997" t="n">
        <v>257</v>
      </c>
      <c r="F997" t="inlineStr">
        <is>
          <t>Donnée calculée</t>
        </is>
      </c>
    </row>
    <row r="998">
      <c r="A998" t="inlineStr">
        <is>
          <t>11 - Sciages de feuillus tropicaux</t>
        </is>
      </c>
      <c r="B998" t="inlineStr">
        <is>
          <t>Fabrication de produits finis</t>
        </is>
      </c>
      <c r="C998" t="n">
        <v>1.5</v>
      </c>
      <c r="D998" t="n">
        <v>1.5</v>
      </c>
      <c r="E998" t="n">
        <v>162</v>
      </c>
      <c r="F998" t="inlineStr">
        <is>
          <t>Donnée calculée</t>
        </is>
      </c>
    </row>
    <row r="999">
      <c r="A999" t="inlineStr">
        <is>
          <t>Sciages R</t>
        </is>
      </c>
      <c r="B999" t="inlineStr">
        <is>
          <t>Fabrication de produits finis</t>
        </is>
      </c>
      <c r="C999" t="n">
        <v>3000</v>
      </c>
      <c r="D999" t="inlineStr"/>
      <c r="E999" t="inlineStr"/>
      <c r="F999" t="inlineStr">
        <is>
          <t>Donnée calculée</t>
        </is>
      </c>
    </row>
    <row r="1000">
      <c r="A1000" t="inlineStr">
        <is>
          <t>12 - Sciages bruts de sapin-épicéa</t>
        </is>
      </c>
      <c r="B1000" t="inlineStr">
        <is>
          <t>Fabrication de produits finis</t>
        </is>
      </c>
      <c r="C1000" t="n">
        <v>1710</v>
      </c>
      <c r="D1000" t="n">
        <v>596</v>
      </c>
      <c r="E1000" t="n">
        <v>2860</v>
      </c>
      <c r="F1000" t="inlineStr">
        <is>
          <t>Donnée calculée</t>
        </is>
      </c>
    </row>
    <row r="1001">
      <c r="A1001" t="inlineStr">
        <is>
          <t>13 - Sciages bruts de Douglas</t>
        </is>
      </c>
      <c r="B1001" t="inlineStr">
        <is>
          <t>Fabrication de produits finis</t>
        </is>
      </c>
      <c r="C1001" t="n">
        <v>36.6</v>
      </c>
      <c r="D1001" t="inlineStr"/>
      <c r="E1001" t="inlineStr"/>
      <c r="F1001" t="inlineStr">
        <is>
          <t>Donnée calculée</t>
        </is>
      </c>
    </row>
    <row r="1002">
      <c r="A1002" t="inlineStr">
        <is>
          <t>14 - Sciages bruts : divers résineux</t>
        </is>
      </c>
      <c r="B1002" t="inlineStr">
        <is>
          <t>Fabrication de produits finis</t>
        </is>
      </c>
      <c r="C1002" t="n">
        <v>1240</v>
      </c>
      <c r="D1002" t="n">
        <v>86.59999999999999</v>
      </c>
      <c r="E1002" t="n">
        <v>2350</v>
      </c>
      <c r="F1002" t="inlineStr">
        <is>
          <t>Donnée calculée</t>
        </is>
      </c>
    </row>
    <row r="1003">
      <c r="A1003" t="inlineStr">
        <is>
          <t>15 - Sciages bruts de Pin maritime</t>
        </is>
      </c>
      <c r="B1003" t="inlineStr">
        <is>
          <t>Fabrication de produits finis</t>
        </is>
      </c>
      <c r="C1003" t="n">
        <v>16.8</v>
      </c>
      <c r="D1003" t="inlineStr"/>
      <c r="E1003" t="inlineStr"/>
      <c r="F1003" t="inlineStr">
        <is>
          <t>Donnée calculée</t>
        </is>
      </c>
    </row>
    <row r="1004">
      <c r="A1004" t="inlineStr">
        <is>
          <t>Traverses</t>
        </is>
      </c>
      <c r="B1004" t="inlineStr">
        <is>
          <t>Fabrication de produits finis</t>
        </is>
      </c>
      <c r="C1004" t="n">
        <v>94.09999999999999</v>
      </c>
      <c r="D1004" t="inlineStr"/>
      <c r="E1004" t="inlineStr"/>
      <c r="F1004" t="inlineStr">
        <is>
          <t>Donnée calculée</t>
        </is>
      </c>
    </row>
    <row r="1005">
      <c r="A1005" t="inlineStr">
        <is>
          <t>Placages</t>
        </is>
      </c>
      <c r="B1005" t="inlineStr">
        <is>
          <t>Fabrication de produits finis</t>
        </is>
      </c>
      <c r="C1005" t="n">
        <v>51.9</v>
      </c>
      <c r="D1005" t="inlineStr"/>
      <c r="E1005" t="inlineStr"/>
      <c r="F1005" t="inlineStr">
        <is>
          <t>Donnée calculée</t>
        </is>
      </c>
    </row>
    <row r="1006">
      <c r="A1006" t="inlineStr">
        <is>
          <t>Placages F</t>
        </is>
      </c>
      <c r="B1006" t="inlineStr">
        <is>
          <t>Fabrication de produits finis</t>
        </is>
      </c>
      <c r="C1006" t="n">
        <v>24.9</v>
      </c>
      <c r="D1006" t="n">
        <v>0</v>
      </c>
      <c r="E1006" t="n">
        <v>51.9</v>
      </c>
      <c r="F1006" t="inlineStr">
        <is>
          <t>Donnée calculée</t>
        </is>
      </c>
    </row>
    <row r="1007">
      <c r="A1007" t="inlineStr">
        <is>
          <t>Placages R</t>
        </is>
      </c>
      <c r="B1007" t="inlineStr">
        <is>
          <t>Fabrication de produits finis</t>
        </is>
      </c>
      <c r="C1007" t="n">
        <v>27</v>
      </c>
      <c r="D1007" t="n">
        <v>0</v>
      </c>
      <c r="E1007" t="n">
        <v>51.9</v>
      </c>
      <c r="F1007" t="inlineStr">
        <is>
          <t>Donnée calculée</t>
        </is>
      </c>
    </row>
    <row r="1008">
      <c r="A1008" t="inlineStr">
        <is>
          <t>Produits de la 1ère transformation bois d'œuvre F</t>
        </is>
      </c>
      <c r="B1008" t="inlineStr">
        <is>
          <t>Fabrication de produits finis</t>
        </is>
      </c>
      <c r="C1008" t="n">
        <v>561</v>
      </c>
      <c r="D1008" t="n">
        <v>537</v>
      </c>
      <c r="E1008" t="n">
        <v>588</v>
      </c>
      <c r="F1008" t="inlineStr">
        <is>
          <t>Donnée calculée</t>
        </is>
      </c>
    </row>
    <row r="1009">
      <c r="A1009" t="inlineStr">
        <is>
          <t>Produits de la 1ère transformation bois d'œuvre R</t>
        </is>
      </c>
      <c r="B1009" t="inlineStr">
        <is>
          <t>Fabrication de produits finis</t>
        </is>
      </c>
      <c r="C1009" t="n">
        <v>3020</v>
      </c>
      <c r="D1009" t="n">
        <v>3000</v>
      </c>
      <c r="E1009" t="n">
        <v>3050</v>
      </c>
      <c r="F1009" t="inlineStr">
        <is>
          <t>Donnée calculée</t>
        </is>
      </c>
    </row>
    <row r="1010">
      <c r="A1010" t="inlineStr">
        <is>
          <t>Produits de la 1ère transformation bois d'industrie</t>
        </is>
      </c>
      <c r="B1010" t="inlineStr">
        <is>
          <t>Fabrication de produits finis</t>
        </is>
      </c>
      <c r="C1010" t="n">
        <v>667</v>
      </c>
      <c r="D1010" t="n">
        <v>0</v>
      </c>
      <c r="E1010" t="n">
        <v>5100</v>
      </c>
      <c r="F1010" t="inlineStr">
        <is>
          <t>Donnée calculée</t>
        </is>
      </c>
    </row>
    <row r="1011">
      <c r="A1011" t="inlineStr">
        <is>
          <t>Panneaux</t>
        </is>
      </c>
      <c r="B1011" t="inlineStr">
        <is>
          <t>Fabrication de produits finis</t>
        </is>
      </c>
      <c r="C1011" t="n">
        <v>667</v>
      </c>
      <c r="D1011" t="n">
        <v>0</v>
      </c>
      <c r="E1011" t="n">
        <v>5100</v>
      </c>
      <c r="F1011" t="inlineStr">
        <is>
          <t>Donnée calculée</t>
        </is>
      </c>
    </row>
    <row r="1012">
      <c r="A1012" t="inlineStr">
        <is>
          <t>Panneaux F</t>
        </is>
      </c>
      <c r="B1012" t="inlineStr">
        <is>
          <t>Fabrication de produits finis</t>
        </is>
      </c>
      <c r="C1012" t="n">
        <v>329</v>
      </c>
      <c r="D1012" t="n">
        <v>0</v>
      </c>
      <c r="E1012" t="n">
        <v>5100</v>
      </c>
      <c r="F1012" t="inlineStr">
        <is>
          <t>Donnée calculée</t>
        </is>
      </c>
    </row>
    <row r="1013">
      <c r="A1013" t="inlineStr">
        <is>
          <t>Panneaux R</t>
        </is>
      </c>
      <c r="B1013" t="inlineStr">
        <is>
          <t>Fabrication de produits finis</t>
        </is>
      </c>
      <c r="C1013" t="n">
        <v>338</v>
      </c>
      <c r="D1013" t="n">
        <v>0</v>
      </c>
      <c r="E1013" t="n">
        <v>5100</v>
      </c>
      <c r="F1013" t="inlineStr">
        <is>
          <t>Donnée calculée</t>
        </is>
      </c>
    </row>
    <row r="1014">
      <c r="A1014" t="inlineStr">
        <is>
          <t>Panneaux particules</t>
        </is>
      </c>
      <c r="B1014" t="inlineStr">
        <is>
          <t>Fabrication de produits finis</t>
        </is>
      </c>
      <c r="C1014" t="n">
        <v>99.5</v>
      </c>
      <c r="D1014" t="n">
        <v>0</v>
      </c>
      <c r="E1014" t="n">
        <v>5100</v>
      </c>
      <c r="F1014" t="inlineStr">
        <is>
          <t>Donnée calculée</t>
        </is>
      </c>
    </row>
    <row r="1015">
      <c r="A1015" t="inlineStr">
        <is>
          <t>Panneaux fibres</t>
        </is>
      </c>
      <c r="B1015" t="inlineStr">
        <is>
          <t>Fabrication de produits finis</t>
        </is>
      </c>
      <c r="C1015" t="n">
        <v>208</v>
      </c>
      <c r="D1015" t="n">
        <v>0</v>
      </c>
      <c r="E1015" t="n">
        <v>5100</v>
      </c>
      <c r="F1015" t="inlineStr">
        <is>
          <t>Donnée calculée</t>
        </is>
      </c>
    </row>
    <row r="1016">
      <c r="A1016" t="inlineStr">
        <is>
          <t>Panneaux MDF</t>
        </is>
      </c>
      <c r="B1016" t="inlineStr">
        <is>
          <t>Fabrication de produits finis</t>
        </is>
      </c>
      <c r="C1016" t="n">
        <v>167</v>
      </c>
      <c r="D1016" t="n">
        <v>0</v>
      </c>
      <c r="E1016" t="n">
        <v>5100</v>
      </c>
      <c r="F1016" t="inlineStr">
        <is>
          <t>Donnée calculée</t>
        </is>
      </c>
    </row>
    <row r="1017">
      <c r="A1017" t="inlineStr">
        <is>
          <t>Panneaux OSB</t>
        </is>
      </c>
      <c r="B1017" t="inlineStr">
        <is>
          <t>Fabrication de produits finis</t>
        </is>
      </c>
      <c r="C1017" t="n">
        <v>192</v>
      </c>
      <c r="D1017" t="n">
        <v>0</v>
      </c>
      <c r="E1017" t="n">
        <v>5100</v>
      </c>
      <c r="F1017" t="inlineStr">
        <is>
          <t>Donnée calculée</t>
        </is>
      </c>
    </row>
    <row r="1018">
      <c r="A1018" t="inlineStr">
        <is>
          <t>Produits de la 1ère transformation bois d'industrie F</t>
        </is>
      </c>
      <c r="B1018" t="inlineStr">
        <is>
          <t>Fabrication de produits finis</t>
        </is>
      </c>
      <c r="C1018" t="n">
        <v>329</v>
      </c>
      <c r="D1018" t="n">
        <v>0</v>
      </c>
      <c r="E1018" t="n">
        <v>5100</v>
      </c>
      <c r="F1018" t="inlineStr">
        <is>
          <t>Donnée calculée</t>
        </is>
      </c>
    </row>
    <row r="1019">
      <c r="A1019" t="inlineStr">
        <is>
          <t>Produits de la 1ère transformation bois d'industrie R</t>
        </is>
      </c>
      <c r="B1019" t="inlineStr">
        <is>
          <t>Fabrication de produits finis</t>
        </is>
      </c>
      <c r="C1019" t="n">
        <v>338</v>
      </c>
      <c r="D1019" t="n">
        <v>0</v>
      </c>
      <c r="E1019" t="n">
        <v>5100</v>
      </c>
      <c r="F1019" t="inlineStr">
        <is>
          <t>Donnée calculée</t>
        </is>
      </c>
    </row>
    <row r="1020">
      <c r="A1020" t="inlineStr">
        <is>
          <t>Produits de la 2nde transformation</t>
        </is>
      </c>
      <c r="B1020" t="inlineStr">
        <is>
          <t>Fabrication de produits finis</t>
        </is>
      </c>
      <c r="C1020" t="n">
        <v>242</v>
      </c>
      <c r="D1020" t="inlineStr"/>
      <c r="E1020" t="inlineStr"/>
      <c r="F1020" t="inlineStr">
        <is>
          <t>Donnée calculée</t>
        </is>
      </c>
    </row>
    <row r="1021">
      <c r="A1021" t="inlineStr">
        <is>
          <t>20 - Produits rabotés</t>
        </is>
      </c>
      <c r="B1021" t="inlineStr">
        <is>
          <t>Fabrication de produits finis</t>
        </is>
      </c>
      <c r="C1021" t="n">
        <v>189</v>
      </c>
      <c r="D1021" t="inlineStr"/>
      <c r="E1021" t="inlineStr"/>
      <c r="F1021" t="inlineStr">
        <is>
          <t>Donnée calculée</t>
        </is>
      </c>
    </row>
    <row r="1022">
      <c r="A1022" t="inlineStr">
        <is>
          <t>20b - Produits collés</t>
        </is>
      </c>
      <c r="B1022" t="inlineStr">
        <is>
          <t>Fabrication de produits finis</t>
        </is>
      </c>
      <c r="C1022" t="n">
        <v>52.6</v>
      </c>
      <c r="D1022" t="inlineStr"/>
      <c r="E1022" t="inlineStr"/>
      <c r="F1022" t="inlineStr">
        <is>
          <t>Donnée calculée</t>
        </is>
      </c>
    </row>
    <row r="1023">
      <c r="A1023" t="inlineStr">
        <is>
          <t>Papiers cartons</t>
        </is>
      </c>
      <c r="B1023" t="inlineStr">
        <is>
          <t>Fabrication de produits finis</t>
        </is>
      </c>
      <c r="C1023" t="n">
        <v>18200</v>
      </c>
      <c r="D1023" t="inlineStr"/>
      <c r="E1023" t="inlineStr"/>
      <c r="F1023" t="inlineStr">
        <is>
          <t>Donnée calculée</t>
        </is>
      </c>
    </row>
    <row r="1024">
      <c r="A1024" t="inlineStr">
        <is>
          <t>Produits finis</t>
        </is>
      </c>
      <c r="B1024" t="inlineStr">
        <is>
          <t>Fabrication de produits finis</t>
        </is>
      </c>
      <c r="C1024" t="n">
        <v>186</v>
      </c>
      <c r="D1024" t="n">
        <v>0</v>
      </c>
      <c r="E1024" t="n">
        <v>500000000</v>
      </c>
      <c r="F1024" t="inlineStr">
        <is>
          <t>Donnée calculée</t>
        </is>
      </c>
    </row>
    <row r="1025">
      <c r="A1025" t="inlineStr">
        <is>
          <t>47 - Meubles en bois</t>
        </is>
      </c>
      <c r="B1025" t="inlineStr">
        <is>
          <t>Fabrication de produits finis</t>
        </is>
      </c>
      <c r="C1025" t="n">
        <v>186</v>
      </c>
      <c r="D1025" t="n">
        <v>0</v>
      </c>
      <c r="E1025" t="n">
        <v>500000000</v>
      </c>
      <c r="F1025" t="inlineStr">
        <is>
          <t>Donnée calculée</t>
        </is>
      </c>
    </row>
    <row r="1026">
      <c r="A1026" t="inlineStr">
        <is>
          <t>Bois exploité</t>
        </is>
      </c>
      <c r="B1026" t="inlineStr">
        <is>
          <t>29 - Fabrication de produits bruts, sciés ou rabotés imprégnés</t>
        </is>
      </c>
      <c r="C1026" t="n">
        <v>87.90000000000001</v>
      </c>
      <c r="D1026" t="inlineStr"/>
      <c r="E1026" t="inlineStr"/>
      <c r="F1026" t="inlineStr">
        <is>
          <t>Donnée calculée</t>
        </is>
      </c>
    </row>
    <row r="1027">
      <c r="A1027" t="inlineStr">
        <is>
          <t>Bois d'œuvre</t>
        </is>
      </c>
      <c r="B1027" t="inlineStr">
        <is>
          <t>29 - Fabrication de produits bruts, sciés ou rabotés imprégnés</t>
        </is>
      </c>
      <c r="C1027" t="n">
        <v>87.90000000000001</v>
      </c>
      <c r="D1027" t="inlineStr"/>
      <c r="E1027" t="inlineStr"/>
      <c r="F1027" t="inlineStr">
        <is>
          <t>Donnée collectée</t>
        </is>
      </c>
    </row>
    <row r="1028">
      <c r="A1028" t="inlineStr">
        <is>
          <t>Bois d'œuvre F</t>
        </is>
      </c>
      <c r="B1028" t="inlineStr">
        <is>
          <t>29 - Fabrication de produits bruts, sciés ou rabotés imprégnés</t>
        </is>
      </c>
      <c r="C1028" t="n">
        <v>88.40000000000001</v>
      </c>
      <c r="D1028" t="n">
        <v>25.1</v>
      </c>
      <c r="E1028" t="n">
        <v>87.90000000000001</v>
      </c>
      <c r="F1028" t="inlineStr">
        <is>
          <t>Donnée calculée</t>
        </is>
      </c>
    </row>
    <row r="1029">
      <c r="A1029" t="inlineStr">
        <is>
          <t>Bois d'œuvre R</t>
        </is>
      </c>
      <c r="B1029" t="inlineStr">
        <is>
          <t>29 - Fabrication de produits bruts, sciés ou rabotés imprégnés</t>
        </is>
      </c>
      <c r="C1029" t="n">
        <v>0</v>
      </c>
      <c r="D1029" t="n">
        <v>0</v>
      </c>
      <c r="E1029" t="n">
        <v>62.8</v>
      </c>
      <c r="F1029" t="inlineStr">
        <is>
          <t>Donnée calculée</t>
        </is>
      </c>
    </row>
    <row r="1030">
      <c r="A1030" t="inlineStr">
        <is>
          <t>Bois exploité F</t>
        </is>
      </c>
      <c r="B1030" t="inlineStr">
        <is>
          <t>29 - Fabrication de produits bruts, sciés ou rabotés imprégnés</t>
        </is>
      </c>
      <c r="C1030" t="n">
        <v>88.40000000000001</v>
      </c>
      <c r="D1030" t="n">
        <v>25.1</v>
      </c>
      <c r="E1030" t="n">
        <v>87.90000000000001</v>
      </c>
      <c r="F1030" t="inlineStr">
        <is>
          <t>Donnée calculée</t>
        </is>
      </c>
    </row>
    <row r="1031">
      <c r="A1031" t="inlineStr">
        <is>
          <t>Bois exploité R</t>
        </is>
      </c>
      <c r="B1031" t="inlineStr">
        <is>
          <t>29 - Fabrication de produits bruts, sciés ou rabotés imprégnés</t>
        </is>
      </c>
      <c r="C1031" t="n">
        <v>0</v>
      </c>
      <c r="D1031" t="n">
        <v>0</v>
      </c>
      <c r="E1031" t="n">
        <v>62.8</v>
      </c>
      <c r="F1031" t="inlineStr">
        <is>
          <t>Donnée calculée</t>
        </is>
      </c>
    </row>
    <row r="1032">
      <c r="A1032" t="inlineStr">
        <is>
          <t>Produits de la 1ère transformation bois d'œuvre</t>
        </is>
      </c>
      <c r="B1032" t="inlineStr">
        <is>
          <t>29 - Fabrication de produits bruts, sciés ou rabotés imprégnés</t>
        </is>
      </c>
      <c r="C1032" t="n">
        <v>120</v>
      </c>
      <c r="D1032" t="inlineStr"/>
      <c r="E1032" t="inlineStr"/>
      <c r="F1032" t="inlineStr">
        <is>
          <t>Donnée calculée</t>
        </is>
      </c>
    </row>
    <row r="1033">
      <c r="A1033" t="inlineStr">
        <is>
          <t>Sciages</t>
        </is>
      </c>
      <c r="B1033" t="inlineStr">
        <is>
          <t>29 - Fabrication de produits bruts, sciés ou rabotés imprégnés</t>
        </is>
      </c>
      <c r="C1033" t="n">
        <v>26.3</v>
      </c>
      <c r="D1033" t="inlineStr"/>
      <c r="E1033" t="inlineStr"/>
      <c r="F1033" t="inlineStr">
        <is>
          <t>Donnée calculée</t>
        </is>
      </c>
    </row>
    <row r="1034">
      <c r="A1034" t="inlineStr">
        <is>
          <t>Sciages R</t>
        </is>
      </c>
      <c r="B1034" t="inlineStr">
        <is>
          <t>29 - Fabrication de produits bruts, sciés ou rabotés imprégnés</t>
        </is>
      </c>
      <c r="C1034" t="n">
        <v>26.3</v>
      </c>
      <c r="D1034" t="inlineStr"/>
      <c r="E1034" t="inlineStr"/>
      <c r="F1034" t="inlineStr">
        <is>
          <t>Donnée calculée</t>
        </is>
      </c>
    </row>
    <row r="1035">
      <c r="A1035" t="inlineStr">
        <is>
          <t>12 - Sciages bruts de sapin-épicéa</t>
        </is>
      </c>
      <c r="B1035" t="inlineStr">
        <is>
          <t>29 - Fabrication de produits bruts, sciés ou rabotés imprégnés</t>
        </is>
      </c>
      <c r="C1035" t="n">
        <v>17.9</v>
      </c>
      <c r="D1035" t="inlineStr"/>
      <c r="E1035" t="inlineStr"/>
      <c r="F1035" t="inlineStr">
        <is>
          <t>Donnée collectée</t>
        </is>
      </c>
    </row>
    <row r="1036">
      <c r="A1036" t="inlineStr">
        <is>
          <t>13 - Sciages bruts de Douglas</t>
        </is>
      </c>
      <c r="B1036" t="inlineStr">
        <is>
          <t>29 - Fabrication de produits bruts, sciés ou rabotés imprégnés</t>
        </is>
      </c>
      <c r="C1036" t="n">
        <v>1.16</v>
      </c>
      <c r="D1036" t="inlineStr"/>
      <c r="E1036" t="inlineStr"/>
      <c r="F1036" t="inlineStr">
        <is>
          <t>Donnée collectée</t>
        </is>
      </c>
    </row>
    <row r="1037">
      <c r="A1037" t="inlineStr">
        <is>
          <t>14 - Sciages bruts : divers résineux</t>
        </is>
      </c>
      <c r="B1037" t="inlineStr">
        <is>
          <t>29 - Fabrication de produits bruts, sciés ou rabotés imprégnés</t>
        </is>
      </c>
      <c r="C1037" t="n">
        <v>1.08</v>
      </c>
      <c r="D1037" t="inlineStr"/>
      <c r="E1037" t="inlineStr"/>
      <c r="F1037" t="inlineStr">
        <is>
          <t>Donnée collectée</t>
        </is>
      </c>
    </row>
    <row r="1038">
      <c r="A1038" t="inlineStr">
        <is>
          <t>15 - Sciages bruts de Pin maritime</t>
        </is>
      </c>
      <c r="B1038" t="inlineStr">
        <is>
          <t>29 - Fabrication de produits bruts, sciés ou rabotés imprégnés</t>
        </is>
      </c>
      <c r="C1038" t="n">
        <v>6.18</v>
      </c>
      <c r="D1038" t="inlineStr"/>
      <c r="E1038" t="inlineStr"/>
      <c r="F1038" t="inlineStr">
        <is>
          <t>Donnée collectée</t>
        </is>
      </c>
    </row>
    <row r="1039">
      <c r="A1039" t="inlineStr">
        <is>
          <t>Traverses</t>
        </is>
      </c>
      <c r="B1039" t="inlineStr">
        <is>
          <t>29 - Fabrication de produits bruts, sciés ou rabotés imprégnés</t>
        </is>
      </c>
      <c r="C1039" t="n">
        <v>94.09999999999999</v>
      </c>
      <c r="D1039" t="inlineStr"/>
      <c r="E1039" t="inlineStr"/>
      <c r="F1039" t="inlineStr">
        <is>
          <t>Donnée collectée</t>
        </is>
      </c>
    </row>
    <row r="1040">
      <c r="A1040" t="inlineStr">
        <is>
          <t>Produits de la 1ère transformation bois d'œuvre F</t>
        </is>
      </c>
      <c r="B1040" t="inlineStr">
        <is>
          <t>29 - Fabrication de produits bruts, sciés ou rabotés imprégnés</t>
        </is>
      </c>
      <c r="C1040" t="n">
        <v>94.09999999999999</v>
      </c>
      <c r="D1040" t="inlineStr"/>
      <c r="E1040" t="inlineStr"/>
      <c r="F1040" t="inlineStr">
        <is>
          <t>Donnée calculée</t>
        </is>
      </c>
    </row>
    <row r="1041">
      <c r="A1041" t="inlineStr">
        <is>
          <t>Produits de la 1ère transformation bois d'œuvre R</t>
        </is>
      </c>
      <c r="B1041" t="inlineStr">
        <is>
          <t>29 - Fabrication de produits bruts, sciés ou rabotés imprégnés</t>
        </is>
      </c>
      <c r="C1041" t="n">
        <v>26.3</v>
      </c>
      <c r="D1041" t="inlineStr"/>
      <c r="E1041" t="inlineStr"/>
      <c r="F1041" t="inlineStr">
        <is>
          <t>Donnée calculée</t>
        </is>
      </c>
    </row>
    <row r="1042">
      <c r="A1042" t="inlineStr">
        <is>
          <t>Produits de la 2nde transformation</t>
        </is>
      </c>
      <c r="B1042" t="inlineStr">
        <is>
          <t>29 - Fabrication de produits bruts, sciés ou rabotés imprégnés</t>
        </is>
      </c>
      <c r="C1042" t="n">
        <v>188</v>
      </c>
      <c r="D1042" t="inlineStr"/>
      <c r="E1042" t="inlineStr"/>
      <c r="F1042" t="inlineStr">
        <is>
          <t>Donnée calculée</t>
        </is>
      </c>
    </row>
    <row r="1043">
      <c r="A1043" t="inlineStr">
        <is>
          <t>20 - Produits rabotés</t>
        </is>
      </c>
      <c r="B1043" t="inlineStr">
        <is>
          <t>29 - Fabrication de produits bruts, sciés ou rabotés imprégnés</t>
        </is>
      </c>
      <c r="C1043" t="n">
        <v>184</v>
      </c>
      <c r="D1043" t="inlineStr"/>
      <c r="E1043" t="inlineStr"/>
      <c r="F1043" t="inlineStr">
        <is>
          <t>Donnée collectée</t>
        </is>
      </c>
    </row>
    <row r="1044">
      <c r="A1044" t="inlineStr">
        <is>
          <t>20b - Produits collés</t>
        </is>
      </c>
      <c r="B1044" t="inlineStr">
        <is>
          <t>29 - Fabrication de produits bruts, sciés ou rabotés imprégnés</t>
        </is>
      </c>
      <c r="C1044" t="n">
        <v>3.69</v>
      </c>
      <c r="D1044" t="inlineStr"/>
      <c r="E1044" t="inlineStr"/>
      <c r="F1044" t="inlineStr">
        <is>
          <t>Donnée collectée</t>
        </is>
      </c>
    </row>
    <row r="1045">
      <c r="A1045" t="inlineStr">
        <is>
          <t>Produits de la 1ère transformation bois d'œuvre</t>
        </is>
      </c>
      <c r="B1045" t="inlineStr">
        <is>
          <t>32 - Fabrication de produits finis à base de panneaux (plinthes, profilés de menuiserie)</t>
        </is>
      </c>
      <c r="C1045" t="n">
        <v>0</v>
      </c>
      <c r="D1045" t="inlineStr"/>
      <c r="E1045" t="inlineStr"/>
      <c r="F1045" t="inlineStr">
        <is>
          <t>Donnée calculée</t>
        </is>
      </c>
    </row>
    <row r="1046">
      <c r="A1046" t="inlineStr">
        <is>
          <t>Sciages</t>
        </is>
      </c>
      <c r="B1046" t="inlineStr">
        <is>
          <t>32 - Fabrication de produits finis à base de panneaux (plinthes, profilés de menuiserie)</t>
        </is>
      </c>
      <c r="C1046" t="n">
        <v>0</v>
      </c>
      <c r="D1046" t="inlineStr"/>
      <c r="E1046" t="inlineStr"/>
      <c r="F1046" t="inlineStr">
        <is>
          <t>Donnée calculée</t>
        </is>
      </c>
    </row>
    <row r="1047">
      <c r="A1047" t="inlineStr">
        <is>
          <t>Sciages R</t>
        </is>
      </c>
      <c r="B1047" t="inlineStr">
        <is>
          <t>32 - Fabrication de produits finis à base de panneaux (plinthes, profilés de menuiserie)</t>
        </is>
      </c>
      <c r="C1047" t="n">
        <v>0</v>
      </c>
      <c r="D1047" t="inlineStr"/>
      <c r="E1047" t="inlineStr"/>
      <c r="F1047" t="inlineStr">
        <is>
          <t>Donnée calculée</t>
        </is>
      </c>
    </row>
    <row r="1048">
      <c r="A1048" t="inlineStr">
        <is>
          <t>12 - Sciages bruts de sapin-épicéa</t>
        </is>
      </c>
      <c r="B1048" t="inlineStr">
        <is>
          <t>32 - Fabrication de produits finis à base de panneaux (plinthes, profilés de menuiserie)</t>
        </is>
      </c>
      <c r="C1048" t="n">
        <v>0</v>
      </c>
      <c r="D1048" t="inlineStr"/>
      <c r="E1048" t="inlineStr"/>
      <c r="F1048" t="inlineStr">
        <is>
          <t>Donnée collectée</t>
        </is>
      </c>
    </row>
    <row r="1049">
      <c r="A1049" t="inlineStr">
        <is>
          <t>Produits de la 1ère transformation bois d'œuvre R</t>
        </is>
      </c>
      <c r="B1049" t="inlineStr">
        <is>
          <t>32 - Fabrication de produits finis à base de panneaux (plinthes, profilés de menuiserie)</t>
        </is>
      </c>
      <c r="C1049" t="n">
        <v>0</v>
      </c>
      <c r="D1049" t="inlineStr"/>
      <c r="E1049" t="inlineStr"/>
      <c r="F1049" t="inlineStr">
        <is>
          <t>Donnée calculée</t>
        </is>
      </c>
    </row>
    <row r="1050">
      <c r="A1050" t="inlineStr">
        <is>
          <t>Produits de la 1ère transformation bois d'œuvre</t>
        </is>
      </c>
      <c r="B1050" t="inlineStr">
        <is>
          <t>34 - Fabrication de charpentes</t>
        </is>
      </c>
      <c r="C1050" t="n">
        <v>91</v>
      </c>
      <c r="D1050" t="n">
        <v>91</v>
      </c>
      <c r="E1050" t="n">
        <v>143</v>
      </c>
      <c r="F1050" t="inlineStr">
        <is>
          <t>Donnée calculée</t>
        </is>
      </c>
    </row>
    <row r="1051">
      <c r="A1051" t="inlineStr">
        <is>
          <t>Sciages</t>
        </is>
      </c>
      <c r="B1051" t="inlineStr">
        <is>
          <t>34 - Fabrication de charpentes</t>
        </is>
      </c>
      <c r="C1051" t="n">
        <v>91</v>
      </c>
      <c r="D1051" t="inlineStr"/>
      <c r="E1051" t="inlineStr"/>
      <c r="F1051" t="inlineStr">
        <is>
          <t>Donnée calculée</t>
        </is>
      </c>
    </row>
    <row r="1052">
      <c r="A1052" t="inlineStr">
        <is>
          <t>Sciages R</t>
        </is>
      </c>
      <c r="B1052" t="inlineStr">
        <is>
          <t>34 - Fabrication de charpentes</t>
        </is>
      </c>
      <c r="C1052" t="n">
        <v>91</v>
      </c>
      <c r="D1052" t="inlineStr"/>
      <c r="E1052" t="inlineStr"/>
      <c r="F1052" t="inlineStr">
        <is>
          <t>Donnée calculée</t>
        </is>
      </c>
    </row>
    <row r="1053">
      <c r="A1053" t="inlineStr">
        <is>
          <t>12 - Sciages bruts de sapin-épicéa</t>
        </is>
      </c>
      <c r="B1053" t="inlineStr">
        <is>
          <t>34 - Fabrication de charpentes</t>
        </is>
      </c>
      <c r="C1053" t="n">
        <v>91</v>
      </c>
      <c r="D1053" t="inlineStr"/>
      <c r="E1053" t="inlineStr"/>
      <c r="F1053" t="inlineStr">
        <is>
          <t>Donnée collectée</t>
        </is>
      </c>
    </row>
    <row r="1054">
      <c r="A1054" t="inlineStr">
        <is>
          <t>Placages</t>
        </is>
      </c>
      <c r="B1054" t="inlineStr">
        <is>
          <t>34 - Fabrication de charpentes</t>
        </is>
      </c>
      <c r="C1054" t="n">
        <v>0.02</v>
      </c>
      <c r="D1054" t="n">
        <v>0</v>
      </c>
      <c r="E1054" t="n">
        <v>51.9</v>
      </c>
      <c r="F1054" t="inlineStr">
        <is>
          <t>Donnée calculée</t>
        </is>
      </c>
    </row>
    <row r="1055">
      <c r="A1055" t="inlineStr">
        <is>
          <t>Placages F</t>
        </is>
      </c>
      <c r="B1055" t="inlineStr">
        <is>
          <t>34 - Fabrication de charpentes</t>
        </is>
      </c>
      <c r="C1055" t="n">
        <v>0</v>
      </c>
      <c r="D1055" t="n">
        <v>0</v>
      </c>
      <c r="E1055" t="n">
        <v>51.9</v>
      </c>
      <c r="F1055" t="inlineStr">
        <is>
          <t>Donnée calculée</t>
        </is>
      </c>
    </row>
    <row r="1056">
      <c r="A1056" t="inlineStr">
        <is>
          <t>Placages R</t>
        </is>
      </c>
      <c r="B1056" t="inlineStr">
        <is>
          <t>34 - Fabrication de charpentes</t>
        </is>
      </c>
      <c r="C1056" t="n">
        <v>0.03</v>
      </c>
      <c r="D1056" t="n">
        <v>0</v>
      </c>
      <c r="E1056" t="n">
        <v>51.9</v>
      </c>
      <c r="F1056" t="inlineStr">
        <is>
          <t>Donnée calculée</t>
        </is>
      </c>
    </row>
    <row r="1057">
      <c r="A1057" t="inlineStr">
        <is>
          <t>Produits de la 1ère transformation bois d'œuvre F</t>
        </is>
      </c>
      <c r="B1057" t="inlineStr">
        <is>
          <t>34 - Fabrication de charpentes</t>
        </is>
      </c>
      <c r="C1057" t="n">
        <v>0</v>
      </c>
      <c r="D1057" t="n">
        <v>0</v>
      </c>
      <c r="E1057" t="n">
        <v>51.9</v>
      </c>
      <c r="F1057" t="inlineStr">
        <is>
          <t>Donnée calculée</t>
        </is>
      </c>
    </row>
    <row r="1058">
      <c r="A1058" t="inlineStr">
        <is>
          <t>Produits de la 1ère transformation bois d'œuvre R</t>
        </is>
      </c>
      <c r="B1058" t="inlineStr">
        <is>
          <t>34 - Fabrication de charpentes</t>
        </is>
      </c>
      <c r="C1058" t="n">
        <v>91</v>
      </c>
      <c r="D1058" t="n">
        <v>91</v>
      </c>
      <c r="E1058" t="n">
        <v>143</v>
      </c>
      <c r="F1058" t="inlineStr">
        <is>
          <t>Donnée calculée</t>
        </is>
      </c>
    </row>
    <row r="1059">
      <c r="A1059" t="inlineStr">
        <is>
          <t>Produits de la 1ère transformation bois d'industrie</t>
        </is>
      </c>
      <c r="B1059" t="inlineStr">
        <is>
          <t>34 - Fabrication de charpentes</t>
        </is>
      </c>
      <c r="C1059" t="n">
        <v>0.01</v>
      </c>
      <c r="D1059" t="n">
        <v>0</v>
      </c>
      <c r="E1059" t="n">
        <v>5100</v>
      </c>
      <c r="F1059" t="inlineStr">
        <is>
          <t>Donnée calculée</t>
        </is>
      </c>
    </row>
    <row r="1060">
      <c r="A1060" t="inlineStr">
        <is>
          <t>Panneaux</t>
        </is>
      </c>
      <c r="B1060" t="inlineStr">
        <is>
          <t>34 - Fabrication de charpentes</t>
        </is>
      </c>
      <c r="C1060" t="n">
        <v>0.01</v>
      </c>
      <c r="D1060" t="n">
        <v>0</v>
      </c>
      <c r="E1060" t="n">
        <v>5100</v>
      </c>
      <c r="F1060" t="inlineStr">
        <is>
          <t>Donnée calculée</t>
        </is>
      </c>
    </row>
    <row r="1061">
      <c r="A1061" t="inlineStr">
        <is>
          <t>Panneaux F</t>
        </is>
      </c>
      <c r="B1061" t="inlineStr">
        <is>
          <t>34 - Fabrication de charpentes</t>
        </is>
      </c>
      <c r="C1061" t="n">
        <v>0.01</v>
      </c>
      <c r="D1061" t="n">
        <v>0</v>
      </c>
      <c r="E1061" t="n">
        <v>5100</v>
      </c>
      <c r="F1061" t="inlineStr">
        <is>
          <t>Donnée calculée</t>
        </is>
      </c>
    </row>
    <row r="1062">
      <c r="A1062" t="inlineStr">
        <is>
          <t>Panneaux R</t>
        </is>
      </c>
      <c r="B1062" t="inlineStr">
        <is>
          <t>34 - Fabrication de charpentes</t>
        </is>
      </c>
      <c r="C1062" t="n">
        <v>0</v>
      </c>
      <c r="D1062" t="n">
        <v>0</v>
      </c>
      <c r="E1062" t="n">
        <v>5100</v>
      </c>
      <c r="F1062" t="inlineStr">
        <is>
          <t>Donnée calculée</t>
        </is>
      </c>
    </row>
    <row r="1063">
      <c r="A1063" t="inlineStr">
        <is>
          <t>Panneaux particules</t>
        </is>
      </c>
      <c r="B1063" t="inlineStr">
        <is>
          <t>34 - Fabrication de charpentes</t>
        </is>
      </c>
      <c r="C1063" t="n">
        <v>0</v>
      </c>
      <c r="D1063" t="n">
        <v>0</v>
      </c>
      <c r="E1063" t="n">
        <v>5100</v>
      </c>
      <c r="F1063" t="inlineStr">
        <is>
          <t>Donnée calculée</t>
        </is>
      </c>
    </row>
    <row r="1064">
      <c r="A1064" t="inlineStr">
        <is>
          <t>Panneaux fibres</t>
        </is>
      </c>
      <c r="B1064" t="inlineStr">
        <is>
          <t>34 - Fabrication de charpentes</t>
        </is>
      </c>
      <c r="C1064" t="n">
        <v>0</v>
      </c>
      <c r="D1064" t="n">
        <v>0</v>
      </c>
      <c r="E1064" t="n">
        <v>2350</v>
      </c>
      <c r="F1064" t="inlineStr">
        <is>
          <t>Donnée calculée</t>
        </is>
      </c>
    </row>
    <row r="1065">
      <c r="A1065" t="inlineStr">
        <is>
          <t>Panneaux MDF</t>
        </is>
      </c>
      <c r="B1065" t="inlineStr">
        <is>
          <t>34 - Fabrication de charpentes</t>
        </is>
      </c>
      <c r="C1065" t="n">
        <v>0</v>
      </c>
      <c r="D1065" t="n">
        <v>0</v>
      </c>
      <c r="E1065" t="n">
        <v>3720</v>
      </c>
      <c r="F1065" t="inlineStr">
        <is>
          <t>Donnée calculée</t>
        </is>
      </c>
    </row>
    <row r="1066">
      <c r="A1066" t="inlineStr">
        <is>
          <t>Panneaux OSB</t>
        </is>
      </c>
      <c r="B1066" t="inlineStr">
        <is>
          <t>34 - Fabrication de charpentes</t>
        </is>
      </c>
      <c r="C1066" t="n">
        <v>0</v>
      </c>
      <c r="D1066" t="n">
        <v>0</v>
      </c>
      <c r="E1066" t="n">
        <v>2870</v>
      </c>
      <c r="F1066" t="inlineStr">
        <is>
          <t>Donnée calculée</t>
        </is>
      </c>
    </row>
    <row r="1067">
      <c r="A1067" t="inlineStr">
        <is>
          <t>Produits de la 1ère transformation bois d'industrie F</t>
        </is>
      </c>
      <c r="B1067" t="inlineStr">
        <is>
          <t>34 - Fabrication de charpentes</t>
        </is>
      </c>
      <c r="C1067" t="n">
        <v>0.01</v>
      </c>
      <c r="D1067" t="n">
        <v>0</v>
      </c>
      <c r="E1067" t="n">
        <v>5100</v>
      </c>
      <c r="F1067" t="inlineStr">
        <is>
          <t>Donnée calculée</t>
        </is>
      </c>
    </row>
    <row r="1068">
      <c r="A1068" t="inlineStr">
        <is>
          <t>Produits de la 1ère transformation bois d'industrie R</t>
        </is>
      </c>
      <c r="B1068" t="inlineStr">
        <is>
          <t>34 - Fabrication de charpentes</t>
        </is>
      </c>
      <c r="C1068" t="n">
        <v>0</v>
      </c>
      <c r="D1068" t="n">
        <v>0</v>
      </c>
      <c r="E1068" t="n">
        <v>5100</v>
      </c>
      <c r="F1068" t="inlineStr">
        <is>
          <t>Donnée calculée</t>
        </is>
      </c>
    </row>
    <row r="1069">
      <c r="A1069" t="inlineStr">
        <is>
          <t>Produits de la 2nde transformation</t>
        </is>
      </c>
      <c r="B1069" t="inlineStr">
        <is>
          <t>34 - Fabrication de charpentes</t>
        </is>
      </c>
      <c r="C1069" t="n">
        <v>2.28</v>
      </c>
      <c r="D1069" t="inlineStr"/>
      <c r="E1069" t="inlineStr"/>
      <c r="F1069" t="inlineStr">
        <is>
          <t>Donnée calculée</t>
        </is>
      </c>
    </row>
    <row r="1070">
      <c r="A1070" t="inlineStr">
        <is>
          <t>20b - Produits collés</t>
        </is>
      </c>
      <c r="B1070" t="inlineStr">
        <is>
          <t>34 - Fabrication de charpentes</t>
        </is>
      </c>
      <c r="C1070" t="n">
        <v>2.28</v>
      </c>
      <c r="D1070" t="inlineStr"/>
      <c r="E1070" t="inlineStr"/>
      <c r="F1070" t="inlineStr">
        <is>
          <t>Donnée collectée</t>
        </is>
      </c>
    </row>
    <row r="1071">
      <c r="A1071" t="inlineStr">
        <is>
          <t>Produits finis</t>
        </is>
      </c>
      <c r="B1071" t="inlineStr">
        <is>
          <t>34 - Fabrication de charpentes</t>
        </is>
      </c>
      <c r="C1071" t="n">
        <v>186</v>
      </c>
      <c r="D1071" t="n">
        <v>0</v>
      </c>
      <c r="E1071" t="n">
        <v>500000000</v>
      </c>
      <c r="F1071" t="inlineStr">
        <is>
          <t>Donnée calculée</t>
        </is>
      </c>
    </row>
    <row r="1072">
      <c r="A1072" t="inlineStr">
        <is>
          <t>47 - Meubles en bois</t>
        </is>
      </c>
      <c r="B1072" t="inlineStr">
        <is>
          <t>34 - Fabrication de charpentes</t>
        </is>
      </c>
      <c r="C1072" t="n">
        <v>186</v>
      </c>
      <c r="D1072" t="n">
        <v>0</v>
      </c>
      <c r="E1072" t="n">
        <v>500000000</v>
      </c>
      <c r="F1072" t="inlineStr">
        <is>
          <t>Donnée calculée</t>
        </is>
      </c>
    </row>
    <row r="1073">
      <c r="A1073" t="inlineStr">
        <is>
          <t>Produits de la 1ère transformation bois d'œuvre</t>
        </is>
      </c>
      <c r="B1073" t="inlineStr">
        <is>
          <t>35 - Fabrication de menuiseries extérieures</t>
        </is>
      </c>
      <c r="C1073" t="n">
        <v>42.6</v>
      </c>
      <c r="D1073" t="n">
        <v>42.6</v>
      </c>
      <c r="E1073" t="n">
        <v>94.5</v>
      </c>
      <c r="F1073" t="inlineStr">
        <is>
          <t>Donnée calculée</t>
        </is>
      </c>
    </row>
    <row r="1074">
      <c r="A1074" t="inlineStr">
        <is>
          <t>Sciages</t>
        </is>
      </c>
      <c r="B1074" t="inlineStr">
        <is>
          <t>35 - Fabrication de menuiseries extérieures</t>
        </is>
      </c>
      <c r="C1074" t="n">
        <v>42.6</v>
      </c>
      <c r="D1074" t="inlineStr"/>
      <c r="E1074" t="inlineStr"/>
      <c r="F1074" t="inlineStr">
        <is>
          <t>Donnée calculée</t>
        </is>
      </c>
    </row>
    <row r="1075">
      <c r="A1075" t="inlineStr">
        <is>
          <t>Sciages F</t>
        </is>
      </c>
      <c r="B1075" t="inlineStr">
        <is>
          <t>35 - Fabrication de menuiseries extérieures</t>
        </is>
      </c>
      <c r="C1075" t="n">
        <v>28.9</v>
      </c>
      <c r="D1075" t="inlineStr"/>
      <c r="E1075" t="inlineStr"/>
      <c r="F1075" t="inlineStr">
        <is>
          <t>Donnée calculée</t>
        </is>
      </c>
    </row>
    <row r="1076">
      <c r="A1076" t="inlineStr">
        <is>
          <t>08 - Sciages bruts de Chêne</t>
        </is>
      </c>
      <c r="B1076" t="inlineStr">
        <is>
          <t>35 - Fabrication de menuiseries extérieures</t>
        </is>
      </c>
      <c r="C1076" t="n">
        <v>14</v>
      </c>
      <c r="D1076" t="inlineStr"/>
      <c r="E1076" t="inlineStr"/>
      <c r="F1076" t="inlineStr">
        <is>
          <t>Donnée collectée</t>
        </is>
      </c>
    </row>
    <row r="1077">
      <c r="A1077" t="inlineStr">
        <is>
          <t>09 - Sciages bruts de Hêtre</t>
        </is>
      </c>
      <c r="B1077" t="inlineStr">
        <is>
          <t>35 - Fabrication de menuiseries extérieures</t>
        </is>
      </c>
      <c r="C1077" t="n">
        <v>14.8</v>
      </c>
      <c r="D1077" t="inlineStr"/>
      <c r="E1077" t="inlineStr"/>
      <c r="F1077" t="inlineStr">
        <is>
          <t>Donnée collectée</t>
        </is>
      </c>
    </row>
    <row r="1078">
      <c r="A1078" t="inlineStr">
        <is>
          <t>11 - Sciages de feuillus tropicaux</t>
        </is>
      </c>
      <c r="B1078" t="inlineStr">
        <is>
          <t>35 - Fabrication de menuiseries extérieures</t>
        </is>
      </c>
      <c r="C1078" t="n">
        <v>0.1</v>
      </c>
      <c r="D1078" t="inlineStr"/>
      <c r="E1078" t="inlineStr"/>
      <c r="F1078" t="inlineStr">
        <is>
          <t>Donnée collectée</t>
        </is>
      </c>
    </row>
    <row r="1079">
      <c r="A1079" t="inlineStr">
        <is>
          <t>Sciages R</t>
        </is>
      </c>
      <c r="B1079" t="inlineStr">
        <is>
          <t>35 - Fabrication de menuiseries extérieures</t>
        </is>
      </c>
      <c r="C1079" t="n">
        <v>13.7</v>
      </c>
      <c r="D1079" t="inlineStr"/>
      <c r="E1079" t="inlineStr"/>
      <c r="F1079" t="inlineStr">
        <is>
          <t>Donnée calculée</t>
        </is>
      </c>
    </row>
    <row r="1080">
      <c r="A1080" t="inlineStr">
        <is>
          <t>12 - Sciages bruts de sapin-épicéa</t>
        </is>
      </c>
      <c r="B1080" t="inlineStr">
        <is>
          <t>35 - Fabrication de menuiseries extérieures</t>
        </is>
      </c>
      <c r="C1080" t="n">
        <v>12.9</v>
      </c>
      <c r="D1080" t="inlineStr"/>
      <c r="E1080" t="inlineStr"/>
      <c r="F1080" t="inlineStr">
        <is>
          <t>Donnée collectée</t>
        </is>
      </c>
    </row>
    <row r="1081">
      <c r="A1081" t="inlineStr">
        <is>
          <t>14 - Sciages bruts : divers résineux</t>
        </is>
      </c>
      <c r="B1081" t="inlineStr">
        <is>
          <t>35 - Fabrication de menuiseries extérieures</t>
        </is>
      </c>
      <c r="C1081" t="n">
        <v>0.75</v>
      </c>
      <c r="D1081" t="inlineStr"/>
      <c r="E1081" t="inlineStr"/>
      <c r="F1081" t="inlineStr">
        <is>
          <t>Donnée collectée</t>
        </is>
      </c>
    </row>
    <row r="1082">
      <c r="A1082" t="inlineStr">
        <is>
          <t>Placages</t>
        </is>
      </c>
      <c r="B1082" t="inlineStr">
        <is>
          <t>35 - Fabrication de menuiseries extérieures</t>
        </is>
      </c>
      <c r="C1082" t="n">
        <v>0</v>
      </c>
      <c r="D1082" t="n">
        <v>0</v>
      </c>
      <c r="E1082" t="n">
        <v>51.9</v>
      </c>
      <c r="F1082" t="inlineStr">
        <is>
          <t>Donnée calculée</t>
        </is>
      </c>
    </row>
    <row r="1083">
      <c r="A1083" t="inlineStr">
        <is>
          <t>Placages F</t>
        </is>
      </c>
      <c r="B1083" t="inlineStr">
        <is>
          <t>35 - Fabrication de menuiseries extérieures</t>
        </is>
      </c>
      <c r="C1083" t="n">
        <v>0</v>
      </c>
      <c r="D1083" t="n">
        <v>0</v>
      </c>
      <c r="E1083" t="n">
        <v>51.9</v>
      </c>
      <c r="F1083" t="inlineStr">
        <is>
          <t>Donnée calculée</t>
        </is>
      </c>
    </row>
    <row r="1084">
      <c r="A1084" t="inlineStr">
        <is>
          <t>Placages R</t>
        </is>
      </c>
      <c r="B1084" t="inlineStr">
        <is>
          <t>35 - Fabrication de menuiseries extérieures</t>
        </is>
      </c>
      <c r="C1084" t="n">
        <v>0.02</v>
      </c>
      <c r="D1084" t="n">
        <v>0</v>
      </c>
      <c r="E1084" t="n">
        <v>51.9</v>
      </c>
      <c r="F1084" t="inlineStr">
        <is>
          <t>Donnée calculée</t>
        </is>
      </c>
    </row>
    <row r="1085">
      <c r="A1085" t="inlineStr">
        <is>
          <t>Produits de la 1ère transformation bois d'œuvre F</t>
        </is>
      </c>
      <c r="B1085" t="inlineStr">
        <is>
          <t>35 - Fabrication de menuiseries extérieures</t>
        </is>
      </c>
      <c r="C1085" t="n">
        <v>28.8</v>
      </c>
      <c r="D1085" t="n">
        <v>28.9</v>
      </c>
      <c r="E1085" t="n">
        <v>80.8</v>
      </c>
      <c r="F1085" t="inlineStr">
        <is>
          <t>Donnée calculée</t>
        </is>
      </c>
    </row>
    <row r="1086">
      <c r="A1086" t="inlineStr">
        <is>
          <t>Produits de la 1ère transformation bois d'œuvre R</t>
        </is>
      </c>
      <c r="B1086" t="inlineStr">
        <is>
          <t>35 - Fabrication de menuiseries extérieures</t>
        </is>
      </c>
      <c r="C1086" t="n">
        <v>13.7</v>
      </c>
      <c r="D1086" t="n">
        <v>13.7</v>
      </c>
      <c r="E1086" t="n">
        <v>65.59999999999999</v>
      </c>
      <c r="F1086" t="inlineStr">
        <is>
          <t>Donnée calculée</t>
        </is>
      </c>
    </row>
    <row r="1087">
      <c r="A1087" t="inlineStr">
        <is>
          <t>Produits de la 1ère transformation bois d'industrie</t>
        </is>
      </c>
      <c r="B1087" t="inlineStr">
        <is>
          <t>35 - Fabrication de menuiseries extérieures</t>
        </is>
      </c>
      <c r="C1087" t="n">
        <v>7.88</v>
      </c>
      <c r="D1087" t="n">
        <v>0</v>
      </c>
      <c r="E1087" t="n">
        <v>5100</v>
      </c>
      <c r="F1087" t="inlineStr">
        <is>
          <t>Donnée calculée</t>
        </is>
      </c>
    </row>
    <row r="1088">
      <c r="A1088" t="inlineStr">
        <is>
          <t>Panneaux</t>
        </is>
      </c>
      <c r="B1088" t="inlineStr">
        <is>
          <t>35 - Fabrication de menuiseries extérieures</t>
        </is>
      </c>
      <c r="C1088" t="n">
        <v>7.88</v>
      </c>
      <c r="D1088" t="n">
        <v>0</v>
      </c>
      <c r="E1088" t="n">
        <v>5100</v>
      </c>
      <c r="F1088" t="inlineStr">
        <is>
          <t>Donnée calculée</t>
        </is>
      </c>
    </row>
    <row r="1089">
      <c r="A1089" t="inlineStr">
        <is>
          <t>Panneaux F</t>
        </is>
      </c>
      <c r="B1089" t="inlineStr">
        <is>
          <t>35 - Fabrication de menuiseries extérieures</t>
        </is>
      </c>
      <c r="C1089" t="n">
        <v>2.91</v>
      </c>
      <c r="D1089" t="n">
        <v>0</v>
      </c>
      <c r="E1089" t="n">
        <v>5100</v>
      </c>
      <c r="F1089" t="inlineStr">
        <is>
          <t>Donnée calculée</t>
        </is>
      </c>
    </row>
    <row r="1090">
      <c r="A1090" t="inlineStr">
        <is>
          <t>Panneaux R</t>
        </is>
      </c>
      <c r="B1090" t="inlineStr">
        <is>
          <t>35 - Fabrication de menuiseries extérieures</t>
        </is>
      </c>
      <c r="C1090" t="n">
        <v>4.97</v>
      </c>
      <c r="D1090" t="n">
        <v>0</v>
      </c>
      <c r="E1090" t="n">
        <v>5100</v>
      </c>
      <c r="F1090" t="inlineStr">
        <is>
          <t>Donnée calculée</t>
        </is>
      </c>
    </row>
    <row r="1091">
      <c r="A1091" t="inlineStr">
        <is>
          <t>Panneaux particules</t>
        </is>
      </c>
      <c r="B1091" t="inlineStr">
        <is>
          <t>35 - Fabrication de menuiseries extérieures</t>
        </is>
      </c>
      <c r="C1091" t="n">
        <v>2.32</v>
      </c>
      <c r="D1091" t="n">
        <v>0</v>
      </c>
      <c r="E1091" t="n">
        <v>5100</v>
      </c>
      <c r="F1091" t="inlineStr">
        <is>
          <t>Donnée calculée</t>
        </is>
      </c>
    </row>
    <row r="1092">
      <c r="A1092" t="inlineStr">
        <is>
          <t>Panneaux fibres</t>
        </is>
      </c>
      <c r="B1092" t="inlineStr">
        <is>
          <t>35 - Fabrication de menuiseries extérieures</t>
        </is>
      </c>
      <c r="C1092" t="n">
        <v>1.79</v>
      </c>
      <c r="D1092" t="n">
        <v>0</v>
      </c>
      <c r="E1092" t="n">
        <v>2350</v>
      </c>
      <c r="F1092" t="inlineStr">
        <is>
          <t>Donnée calculée</t>
        </is>
      </c>
    </row>
    <row r="1093">
      <c r="A1093" t="inlineStr">
        <is>
          <t>Panneaux MDF</t>
        </is>
      </c>
      <c r="B1093" t="inlineStr">
        <is>
          <t>35 - Fabrication de menuiseries extérieures</t>
        </is>
      </c>
      <c r="C1093" t="n">
        <v>1.97</v>
      </c>
      <c r="D1093" t="n">
        <v>0</v>
      </c>
      <c r="E1093" t="n">
        <v>3720</v>
      </c>
      <c r="F1093" t="inlineStr">
        <is>
          <t>Donnée calculée</t>
        </is>
      </c>
    </row>
    <row r="1094">
      <c r="A1094" t="inlineStr">
        <is>
          <t>Panneaux OSB</t>
        </is>
      </c>
      <c r="B1094" t="inlineStr">
        <is>
          <t>35 - Fabrication de menuiseries extérieures</t>
        </is>
      </c>
      <c r="C1094" t="n">
        <v>1.8</v>
      </c>
      <c r="D1094" t="n">
        <v>0</v>
      </c>
      <c r="E1094" t="n">
        <v>2870</v>
      </c>
      <c r="F1094" t="inlineStr">
        <is>
          <t>Donnée calculée</t>
        </is>
      </c>
    </row>
    <row r="1095">
      <c r="A1095" t="inlineStr">
        <is>
          <t>Produits de la 1ère transformation bois d'industrie F</t>
        </is>
      </c>
      <c r="B1095" t="inlineStr">
        <is>
          <t>35 - Fabrication de menuiseries extérieures</t>
        </is>
      </c>
      <c r="C1095" t="n">
        <v>2.91</v>
      </c>
      <c r="D1095" t="n">
        <v>0</v>
      </c>
      <c r="E1095" t="n">
        <v>5100</v>
      </c>
      <c r="F1095" t="inlineStr">
        <is>
          <t>Donnée calculée</t>
        </is>
      </c>
    </row>
    <row r="1096">
      <c r="A1096" t="inlineStr">
        <is>
          <t>Produits de la 1ère transformation bois d'industrie R</t>
        </is>
      </c>
      <c r="B1096" t="inlineStr">
        <is>
          <t>35 - Fabrication de menuiseries extérieures</t>
        </is>
      </c>
      <c r="C1096" t="n">
        <v>4.97</v>
      </c>
      <c r="D1096" t="n">
        <v>0</v>
      </c>
      <c r="E1096" t="n">
        <v>5100</v>
      </c>
      <c r="F1096" t="inlineStr">
        <is>
          <t>Donnée calculée</t>
        </is>
      </c>
    </row>
    <row r="1097">
      <c r="A1097" t="inlineStr">
        <is>
          <t>Produits de la 2nde transformation</t>
        </is>
      </c>
      <c r="B1097" t="inlineStr">
        <is>
          <t>35 - Fabrication de menuiseries extérieures</t>
        </is>
      </c>
      <c r="C1097" t="n">
        <v>46.6</v>
      </c>
      <c r="D1097" t="inlineStr"/>
      <c r="E1097" t="inlineStr"/>
      <c r="F1097" t="inlineStr">
        <is>
          <t>Donnée calculée</t>
        </is>
      </c>
    </row>
    <row r="1098">
      <c r="A1098" t="inlineStr">
        <is>
          <t>20 - Produits rabotés</t>
        </is>
      </c>
      <c r="B1098" t="inlineStr">
        <is>
          <t>35 - Fabrication de menuiseries extérieures</t>
        </is>
      </c>
      <c r="C1098" t="n">
        <v>4.86</v>
      </c>
      <c r="D1098" t="inlineStr"/>
      <c r="E1098" t="inlineStr"/>
      <c r="F1098" t="inlineStr">
        <is>
          <t>Donnée collectée</t>
        </is>
      </c>
    </row>
    <row r="1099">
      <c r="A1099" t="inlineStr">
        <is>
          <t>20b - Produits collés</t>
        </is>
      </c>
      <c r="B1099" t="inlineStr">
        <is>
          <t>35 - Fabrication de menuiseries extérieures</t>
        </is>
      </c>
      <c r="C1099" t="n">
        <v>41.7</v>
      </c>
      <c r="D1099" t="inlineStr"/>
      <c r="E1099" t="inlineStr"/>
      <c r="F1099" t="inlineStr">
        <is>
          <t>Donnée collectée</t>
        </is>
      </c>
    </row>
    <row r="1100">
      <c r="A1100" t="inlineStr">
        <is>
          <t>Produits de la 1ère transformation bois d'œuvre</t>
        </is>
      </c>
      <c r="B1100" t="inlineStr">
        <is>
          <t>36 - Fabrication de menuiseries intérieures</t>
        </is>
      </c>
      <c r="C1100" t="n">
        <v>33.9</v>
      </c>
      <c r="D1100" t="n">
        <v>33.9</v>
      </c>
      <c r="E1100" t="n">
        <v>246</v>
      </c>
      <c r="F1100" t="inlineStr">
        <is>
          <t>Donnée calculée</t>
        </is>
      </c>
    </row>
    <row r="1101">
      <c r="A1101" t="inlineStr">
        <is>
          <t>Sciages</t>
        </is>
      </c>
      <c r="B1101" t="inlineStr">
        <is>
          <t>36 - Fabrication de menuiseries intérieures</t>
        </is>
      </c>
      <c r="C1101" t="n">
        <v>34</v>
      </c>
      <c r="D1101" t="n">
        <v>33.9</v>
      </c>
      <c r="E1101" t="n">
        <v>194</v>
      </c>
      <c r="F1101" t="inlineStr">
        <is>
          <t>Donnée calculée</t>
        </is>
      </c>
    </row>
    <row r="1102">
      <c r="A1102" t="inlineStr">
        <is>
          <t>Sciages F</t>
        </is>
      </c>
      <c r="B1102" t="inlineStr">
        <is>
          <t>36 - Fabrication de menuiseries intérieures</t>
        </is>
      </c>
      <c r="C1102" t="n">
        <v>6.76</v>
      </c>
      <c r="D1102" t="n">
        <v>6.69</v>
      </c>
      <c r="E1102" t="n">
        <v>167</v>
      </c>
      <c r="F1102" t="inlineStr">
        <is>
          <t>Donnée calculée</t>
        </is>
      </c>
    </row>
    <row r="1103">
      <c r="A1103" t="inlineStr">
        <is>
          <t>08 - Sciages bruts de Chêne</t>
        </is>
      </c>
      <c r="B1103" t="inlineStr">
        <is>
          <t>36 - Fabrication de menuiseries intérieures</t>
        </is>
      </c>
      <c r="C1103" t="n">
        <v>6.59</v>
      </c>
      <c r="D1103" t="inlineStr"/>
      <c r="E1103" t="inlineStr"/>
      <c r="F1103" t="inlineStr">
        <is>
          <t>Donnée collectée</t>
        </is>
      </c>
    </row>
    <row r="1104">
      <c r="A1104" t="inlineStr">
        <is>
          <t>09 - Sciages bruts de Hêtre</t>
        </is>
      </c>
      <c r="B1104" t="inlineStr">
        <is>
          <t>36 - Fabrication de menuiseries intérieures</t>
        </is>
      </c>
      <c r="C1104" t="n">
        <v>0.07000000000000001</v>
      </c>
      <c r="D1104" t="n">
        <v>0</v>
      </c>
      <c r="E1104" t="n">
        <v>161</v>
      </c>
      <c r="F1104" t="inlineStr">
        <is>
          <t>Donnée calculée</t>
        </is>
      </c>
    </row>
    <row r="1105">
      <c r="A1105" t="inlineStr">
        <is>
          <t>11 - Sciages de feuillus tropicaux</t>
        </is>
      </c>
      <c r="B1105" t="inlineStr">
        <is>
          <t>36 - Fabrication de menuiseries intérieures</t>
        </is>
      </c>
      <c r="C1105" t="n">
        <v>0.1</v>
      </c>
      <c r="D1105" t="inlineStr"/>
      <c r="E1105" t="inlineStr"/>
      <c r="F1105" t="inlineStr">
        <is>
          <t>Donnée collectée</t>
        </is>
      </c>
    </row>
    <row r="1106">
      <c r="A1106" t="inlineStr">
        <is>
          <t>Sciages R</t>
        </is>
      </c>
      <c r="B1106" t="inlineStr">
        <is>
          <t>36 - Fabrication de menuiseries intérieures</t>
        </is>
      </c>
      <c r="C1106" t="n">
        <v>27.2</v>
      </c>
      <c r="D1106" t="inlineStr"/>
      <c r="E1106" t="inlineStr"/>
      <c r="F1106" t="inlineStr">
        <is>
          <t>Donnée calculée</t>
        </is>
      </c>
    </row>
    <row r="1107">
      <c r="A1107" t="inlineStr">
        <is>
          <t>12 - Sciages bruts de sapin-épicéa</t>
        </is>
      </c>
      <c r="B1107" t="inlineStr">
        <is>
          <t>36 - Fabrication de menuiseries intérieures</t>
        </is>
      </c>
      <c r="C1107" t="n">
        <v>27.2</v>
      </c>
      <c r="D1107" t="inlineStr"/>
      <c r="E1107" t="inlineStr"/>
      <c r="F1107" t="inlineStr">
        <is>
          <t>Donnée collectée</t>
        </is>
      </c>
    </row>
    <row r="1108">
      <c r="A1108" t="inlineStr">
        <is>
          <t>Placages</t>
        </is>
      </c>
      <c r="B1108" t="inlineStr">
        <is>
          <t>36 - Fabrication de menuiseries intérieures</t>
        </is>
      </c>
      <c r="C1108" t="n">
        <v>0</v>
      </c>
      <c r="D1108" t="n">
        <v>0</v>
      </c>
      <c r="E1108" t="n">
        <v>51.9</v>
      </c>
      <c r="F1108" t="inlineStr">
        <is>
          <t>Donnée calculée</t>
        </is>
      </c>
    </row>
    <row r="1109">
      <c r="A1109" t="inlineStr">
        <is>
          <t>Placages F</t>
        </is>
      </c>
      <c r="B1109" t="inlineStr">
        <is>
          <t>36 - Fabrication de menuiseries intérieures</t>
        </is>
      </c>
      <c r="C1109" t="n">
        <v>0</v>
      </c>
      <c r="D1109" t="n">
        <v>0</v>
      </c>
      <c r="E1109" t="n">
        <v>51.9</v>
      </c>
      <c r="F1109" t="inlineStr">
        <is>
          <t>Donnée calculée</t>
        </is>
      </c>
    </row>
    <row r="1110">
      <c r="A1110" t="inlineStr">
        <is>
          <t>Placages R</t>
        </is>
      </c>
      <c r="B1110" t="inlineStr">
        <is>
          <t>36 - Fabrication de menuiseries intérieures</t>
        </is>
      </c>
      <c r="C1110" t="n">
        <v>0</v>
      </c>
      <c r="D1110" t="n">
        <v>0</v>
      </c>
      <c r="E1110" t="n">
        <v>51.9</v>
      </c>
      <c r="F1110" t="inlineStr">
        <is>
          <t>Donnée calculée</t>
        </is>
      </c>
    </row>
    <row r="1111">
      <c r="A1111" t="inlineStr">
        <is>
          <t>Produits de la 1ère transformation bois d'œuvre F</t>
        </is>
      </c>
      <c r="B1111" t="inlineStr">
        <is>
          <t>36 - Fabrication de menuiseries intérieures</t>
        </is>
      </c>
      <c r="C1111" t="n">
        <v>6.73</v>
      </c>
      <c r="D1111" t="n">
        <v>6.69</v>
      </c>
      <c r="E1111" t="n">
        <v>219</v>
      </c>
      <c r="F1111" t="inlineStr">
        <is>
          <t>Donnée calculée</t>
        </is>
      </c>
    </row>
    <row r="1112">
      <c r="A1112" t="inlineStr">
        <is>
          <t>Produits de la 1ère transformation bois d'œuvre R</t>
        </is>
      </c>
      <c r="B1112" t="inlineStr">
        <is>
          <t>36 - Fabrication de menuiseries intérieures</t>
        </is>
      </c>
      <c r="C1112" t="n">
        <v>27.2</v>
      </c>
      <c r="D1112" t="n">
        <v>27.2</v>
      </c>
      <c r="E1112" t="n">
        <v>79.2</v>
      </c>
      <c r="F1112" t="inlineStr">
        <is>
          <t>Donnée calculée</t>
        </is>
      </c>
    </row>
    <row r="1113">
      <c r="A1113" t="inlineStr">
        <is>
          <t>Produits de la 1ère transformation bois d'industrie</t>
        </is>
      </c>
      <c r="B1113" t="inlineStr">
        <is>
          <t>36 - Fabrication de menuiseries intérieures</t>
        </is>
      </c>
      <c r="C1113" t="n">
        <v>0.12</v>
      </c>
      <c r="D1113" t="n">
        <v>0</v>
      </c>
      <c r="E1113" t="n">
        <v>5100</v>
      </c>
      <c r="F1113" t="inlineStr">
        <is>
          <t>Donnée calculée</t>
        </is>
      </c>
    </row>
    <row r="1114">
      <c r="A1114" t="inlineStr">
        <is>
          <t>Panneaux</t>
        </is>
      </c>
      <c r="B1114" t="inlineStr">
        <is>
          <t>36 - Fabrication de menuiseries intérieures</t>
        </is>
      </c>
      <c r="C1114" t="n">
        <v>0.12</v>
      </c>
      <c r="D1114" t="n">
        <v>0</v>
      </c>
      <c r="E1114" t="n">
        <v>5100</v>
      </c>
      <c r="F1114" t="inlineStr">
        <is>
          <t>Donnée calculée</t>
        </is>
      </c>
    </row>
    <row r="1115">
      <c r="A1115" t="inlineStr">
        <is>
          <t>Panneaux F</t>
        </is>
      </c>
      <c r="B1115" t="inlineStr">
        <is>
          <t>36 - Fabrication de menuiseries intérieures</t>
        </is>
      </c>
      <c r="C1115" t="n">
        <v>0.04</v>
      </c>
      <c r="D1115" t="n">
        <v>0</v>
      </c>
      <c r="E1115" t="n">
        <v>5100</v>
      </c>
      <c r="F1115" t="inlineStr">
        <is>
          <t>Donnée calculée</t>
        </is>
      </c>
    </row>
    <row r="1116">
      <c r="A1116" t="inlineStr">
        <is>
          <t>Panneaux R</t>
        </is>
      </c>
      <c r="B1116" t="inlineStr">
        <is>
          <t>36 - Fabrication de menuiseries intérieures</t>
        </is>
      </c>
      <c r="C1116" t="n">
        <v>0.08</v>
      </c>
      <c r="D1116" t="n">
        <v>0</v>
      </c>
      <c r="E1116" t="n">
        <v>5100</v>
      </c>
      <c r="F1116" t="inlineStr">
        <is>
          <t>Donnée calculée</t>
        </is>
      </c>
    </row>
    <row r="1117">
      <c r="A1117" t="inlineStr">
        <is>
          <t>Panneaux particules</t>
        </is>
      </c>
      <c r="B1117" t="inlineStr">
        <is>
          <t>36 - Fabrication de menuiseries intérieures</t>
        </is>
      </c>
      <c r="C1117" t="n">
        <v>0.01</v>
      </c>
      <c r="D1117" t="n">
        <v>0</v>
      </c>
      <c r="E1117" t="n">
        <v>5100</v>
      </c>
      <c r="F1117" t="inlineStr">
        <is>
          <t>Donnée calculée</t>
        </is>
      </c>
    </row>
    <row r="1118">
      <c r="A1118" t="inlineStr">
        <is>
          <t>Panneaux fibres</t>
        </is>
      </c>
      <c r="B1118" t="inlineStr">
        <is>
          <t>36 - Fabrication de menuiseries intérieures</t>
        </is>
      </c>
      <c r="C1118" t="n">
        <v>0.04</v>
      </c>
      <c r="D1118" t="n">
        <v>0</v>
      </c>
      <c r="E1118" t="n">
        <v>2350</v>
      </c>
      <c r="F1118" t="inlineStr">
        <is>
          <t>Donnée calculée</t>
        </is>
      </c>
    </row>
    <row r="1119">
      <c r="A1119" t="inlineStr">
        <is>
          <t>Panneaux MDF</t>
        </is>
      </c>
      <c r="B1119" t="inlineStr">
        <is>
          <t>36 - Fabrication de menuiseries intérieures</t>
        </is>
      </c>
      <c r="C1119" t="n">
        <v>0.03</v>
      </c>
      <c r="D1119" t="n">
        <v>0</v>
      </c>
      <c r="E1119" t="n">
        <v>3720</v>
      </c>
      <c r="F1119" t="inlineStr">
        <is>
          <t>Donnée calculée</t>
        </is>
      </c>
    </row>
    <row r="1120">
      <c r="A1120" t="inlineStr">
        <is>
          <t>Panneaux OSB</t>
        </is>
      </c>
      <c r="B1120" t="inlineStr">
        <is>
          <t>36 - Fabrication de menuiseries intérieures</t>
        </is>
      </c>
      <c r="C1120" t="n">
        <v>0.04</v>
      </c>
      <c r="D1120" t="n">
        <v>0</v>
      </c>
      <c r="E1120" t="n">
        <v>2870</v>
      </c>
      <c r="F1120" t="inlineStr">
        <is>
          <t>Donnée calculée</t>
        </is>
      </c>
    </row>
    <row r="1121">
      <c r="A1121" t="inlineStr">
        <is>
          <t>Produits de la 1ère transformation bois d'industrie F</t>
        </is>
      </c>
      <c r="B1121" t="inlineStr">
        <is>
          <t>36 - Fabrication de menuiseries intérieures</t>
        </is>
      </c>
      <c r="C1121" t="n">
        <v>0.04</v>
      </c>
      <c r="D1121" t="n">
        <v>0</v>
      </c>
      <c r="E1121" t="n">
        <v>5100</v>
      </c>
      <c r="F1121" t="inlineStr">
        <is>
          <t>Donnée calculée</t>
        </is>
      </c>
    </row>
    <row r="1122">
      <c r="A1122" t="inlineStr">
        <is>
          <t>Produits de la 1ère transformation bois d'industrie R</t>
        </is>
      </c>
      <c r="B1122" t="inlineStr">
        <is>
          <t>36 - Fabrication de menuiseries intérieures</t>
        </is>
      </c>
      <c r="C1122" t="n">
        <v>0.08</v>
      </c>
      <c r="D1122" t="n">
        <v>0</v>
      </c>
      <c r="E1122" t="n">
        <v>5100</v>
      </c>
      <c r="F1122" t="inlineStr">
        <is>
          <t>Donnée calculée</t>
        </is>
      </c>
    </row>
    <row r="1123">
      <c r="A1123" t="inlineStr">
        <is>
          <t>Produits de la 2nde transformation</t>
        </is>
      </c>
      <c r="B1123" t="inlineStr">
        <is>
          <t>36 - Fabrication de menuiseries intérieures</t>
        </is>
      </c>
      <c r="C1123" t="n">
        <v>3.45</v>
      </c>
      <c r="D1123" t="inlineStr"/>
      <c r="E1123" t="inlineStr"/>
      <c r="F1123" t="inlineStr">
        <is>
          <t>Donnée calculée</t>
        </is>
      </c>
    </row>
    <row r="1124">
      <c r="A1124" t="inlineStr">
        <is>
          <t>20b - Produits collés</t>
        </is>
      </c>
      <c r="B1124" t="inlineStr">
        <is>
          <t>36 - Fabrication de menuiseries intérieures</t>
        </is>
      </c>
      <c r="C1124" t="n">
        <v>3.45</v>
      </c>
      <c r="D1124" t="inlineStr"/>
      <c r="E1124" t="inlineStr"/>
      <c r="F1124" t="inlineStr">
        <is>
          <t>Donnée collectée</t>
        </is>
      </c>
    </row>
    <row r="1125">
      <c r="A1125" t="inlineStr">
        <is>
          <t>Produits de la 1ère transformation bois d'œuvre</t>
        </is>
      </c>
      <c r="B1125" t="inlineStr">
        <is>
          <t>39 - Fabrication de coffrages pour le bétonnage, bardeaux en bois</t>
        </is>
      </c>
      <c r="C1125" t="n">
        <v>7.96</v>
      </c>
      <c r="D1125" t="n">
        <v>7.97</v>
      </c>
      <c r="E1125" t="n">
        <v>59.9</v>
      </c>
      <c r="F1125" t="inlineStr">
        <is>
          <t>Donnée calculée</t>
        </is>
      </c>
    </row>
    <row r="1126">
      <c r="A1126" t="inlineStr">
        <is>
          <t>Sciages</t>
        </is>
      </c>
      <c r="B1126" t="inlineStr">
        <is>
          <t>39 - Fabrication de coffrages pour le bétonnage, bardeaux en bois</t>
        </is>
      </c>
      <c r="C1126" t="n">
        <v>7.97</v>
      </c>
      <c r="D1126" t="inlineStr"/>
      <c r="E1126" t="inlineStr"/>
      <c r="F1126" t="inlineStr">
        <is>
          <t>Donnée calculée</t>
        </is>
      </c>
    </row>
    <row r="1127">
      <c r="A1127" t="inlineStr">
        <is>
          <t>Sciages R</t>
        </is>
      </c>
      <c r="B1127" t="inlineStr">
        <is>
          <t>39 - Fabrication de coffrages pour le bétonnage, bardeaux en bois</t>
        </is>
      </c>
      <c r="C1127" t="n">
        <v>7.97</v>
      </c>
      <c r="D1127" t="inlineStr"/>
      <c r="E1127" t="inlineStr"/>
      <c r="F1127" t="inlineStr">
        <is>
          <t>Donnée calculée</t>
        </is>
      </c>
    </row>
    <row r="1128">
      <c r="A1128" t="inlineStr">
        <is>
          <t>12 - Sciages bruts de sapin-épicéa</t>
        </is>
      </c>
      <c r="B1128" t="inlineStr">
        <is>
          <t>39 - Fabrication de coffrages pour le bétonnage, bardeaux en bois</t>
        </is>
      </c>
      <c r="C1128" t="n">
        <v>7.97</v>
      </c>
      <c r="D1128" t="inlineStr"/>
      <c r="E1128" t="inlineStr"/>
      <c r="F1128" t="inlineStr">
        <is>
          <t>Donnée collectée</t>
        </is>
      </c>
    </row>
    <row r="1129">
      <c r="A1129" t="inlineStr">
        <is>
          <t>Placages</t>
        </is>
      </c>
      <c r="B1129" t="inlineStr">
        <is>
          <t>39 - Fabrication de coffrages pour le bétonnage, bardeaux en bois</t>
        </is>
      </c>
      <c r="C1129" t="n">
        <v>0</v>
      </c>
      <c r="D1129" t="n">
        <v>0</v>
      </c>
      <c r="E1129" t="n">
        <v>51.9</v>
      </c>
      <c r="F1129" t="inlineStr">
        <is>
          <t>Donnée calculée</t>
        </is>
      </c>
    </row>
    <row r="1130">
      <c r="A1130" t="inlineStr">
        <is>
          <t>Placages F</t>
        </is>
      </c>
      <c r="B1130" t="inlineStr">
        <is>
          <t>39 - Fabrication de coffrages pour le bétonnage, bardeaux en bois</t>
        </is>
      </c>
      <c r="C1130" t="n">
        <v>0</v>
      </c>
      <c r="D1130" t="n">
        <v>0</v>
      </c>
      <c r="E1130" t="n">
        <v>51.9</v>
      </c>
      <c r="F1130" t="inlineStr">
        <is>
          <t>Donnée calculée</t>
        </is>
      </c>
    </row>
    <row r="1131">
      <c r="A1131" t="inlineStr">
        <is>
          <t>Placages R</t>
        </is>
      </c>
      <c r="B1131" t="inlineStr">
        <is>
          <t>39 - Fabrication de coffrages pour le bétonnage, bardeaux en bois</t>
        </is>
      </c>
      <c r="C1131" t="n">
        <v>0.01</v>
      </c>
      <c r="D1131" t="n">
        <v>0</v>
      </c>
      <c r="E1131" t="n">
        <v>51.9</v>
      </c>
      <c r="F1131" t="inlineStr">
        <is>
          <t>Donnée calculée</t>
        </is>
      </c>
    </row>
    <row r="1132">
      <c r="A1132" t="inlineStr">
        <is>
          <t>Produits de la 1ère transformation bois d'œuvre F</t>
        </is>
      </c>
      <c r="B1132" t="inlineStr">
        <is>
          <t>39 - Fabrication de coffrages pour le bétonnage, bardeaux en bois</t>
        </is>
      </c>
      <c r="C1132" t="n">
        <v>0</v>
      </c>
      <c r="D1132" t="n">
        <v>0</v>
      </c>
      <c r="E1132" t="n">
        <v>51.9</v>
      </c>
      <c r="F1132" t="inlineStr">
        <is>
          <t>Donnée calculée</t>
        </is>
      </c>
    </row>
    <row r="1133">
      <c r="A1133" t="inlineStr">
        <is>
          <t>Produits de la 1ère transformation bois d'œuvre R</t>
        </is>
      </c>
      <c r="B1133" t="inlineStr">
        <is>
          <t>39 - Fabrication de coffrages pour le bétonnage, bardeaux en bois</t>
        </is>
      </c>
      <c r="C1133" t="n">
        <v>7.97</v>
      </c>
      <c r="D1133" t="n">
        <v>7.97</v>
      </c>
      <c r="E1133" t="n">
        <v>59.9</v>
      </c>
      <c r="F1133" t="inlineStr">
        <is>
          <t>Donnée calculée</t>
        </is>
      </c>
    </row>
    <row r="1134">
      <c r="A1134" t="inlineStr">
        <is>
          <t>Produits de la 1ère transformation bois d'industrie</t>
        </is>
      </c>
      <c r="B1134" t="inlineStr">
        <is>
          <t>39 - Fabrication de coffrages pour le bétonnage, bardeaux en bois</t>
        </is>
      </c>
      <c r="C1134" t="n">
        <v>3.49</v>
      </c>
      <c r="D1134" t="n">
        <v>0</v>
      </c>
      <c r="E1134" t="n">
        <v>5100</v>
      </c>
      <c r="F1134" t="inlineStr">
        <is>
          <t>Donnée calculée</t>
        </is>
      </c>
    </row>
    <row r="1135">
      <c r="A1135" t="inlineStr">
        <is>
          <t>Panneaux</t>
        </is>
      </c>
      <c r="B1135" t="inlineStr">
        <is>
          <t>39 - Fabrication de coffrages pour le bétonnage, bardeaux en bois</t>
        </is>
      </c>
      <c r="C1135" t="n">
        <v>3.49</v>
      </c>
      <c r="D1135" t="n">
        <v>0</v>
      </c>
      <c r="E1135" t="n">
        <v>5100</v>
      </c>
      <c r="F1135" t="inlineStr">
        <is>
          <t>Donnée calculée</t>
        </is>
      </c>
    </row>
    <row r="1136">
      <c r="A1136" t="inlineStr">
        <is>
          <t>Panneaux F</t>
        </is>
      </c>
      <c r="B1136" t="inlineStr">
        <is>
          <t>39 - Fabrication de coffrages pour le bétonnage, bardeaux en bois</t>
        </is>
      </c>
      <c r="C1136" t="n">
        <v>0.54</v>
      </c>
      <c r="D1136" t="n">
        <v>0</v>
      </c>
      <c r="E1136" t="n">
        <v>5100</v>
      </c>
      <c r="F1136" t="inlineStr">
        <is>
          <t>Donnée calculée</t>
        </is>
      </c>
    </row>
    <row r="1137">
      <c r="A1137" t="inlineStr">
        <is>
          <t>Panneaux R</t>
        </is>
      </c>
      <c r="B1137" t="inlineStr">
        <is>
          <t>39 - Fabrication de coffrages pour le bétonnage, bardeaux en bois</t>
        </is>
      </c>
      <c r="C1137" t="n">
        <v>2.95</v>
      </c>
      <c r="D1137" t="n">
        <v>0</v>
      </c>
      <c r="E1137" t="n">
        <v>5100</v>
      </c>
      <c r="F1137" t="inlineStr">
        <is>
          <t>Donnée calculée</t>
        </is>
      </c>
    </row>
    <row r="1138">
      <c r="A1138" t="inlineStr">
        <is>
          <t>Panneaux particules</t>
        </is>
      </c>
      <c r="B1138" t="inlineStr">
        <is>
          <t>39 - Fabrication de coffrages pour le bétonnage, bardeaux en bois</t>
        </is>
      </c>
      <c r="C1138" t="n">
        <v>1.22</v>
      </c>
      <c r="D1138" t="n">
        <v>0</v>
      </c>
      <c r="E1138" t="n">
        <v>5100</v>
      </c>
      <c r="F1138" t="inlineStr">
        <is>
          <t>Donnée calculée</t>
        </is>
      </c>
    </row>
    <row r="1139">
      <c r="A1139" t="inlineStr">
        <is>
          <t>Panneaux fibres</t>
        </is>
      </c>
      <c r="B1139" t="inlineStr">
        <is>
          <t>39 - Fabrication de coffrages pour le bétonnage, bardeaux en bois</t>
        </is>
      </c>
      <c r="C1139" t="n">
        <v>0.6899999999999999</v>
      </c>
      <c r="D1139" t="n">
        <v>0</v>
      </c>
      <c r="E1139" t="n">
        <v>2350</v>
      </c>
      <c r="F1139" t="inlineStr">
        <is>
          <t>Donnée calculée</t>
        </is>
      </c>
    </row>
    <row r="1140">
      <c r="A1140" t="inlineStr">
        <is>
          <t>Panneaux MDF</t>
        </is>
      </c>
      <c r="B1140" t="inlineStr">
        <is>
          <t>39 - Fabrication de coffrages pour le bétonnage, bardeaux en bois</t>
        </is>
      </c>
      <c r="C1140" t="n">
        <v>0.87</v>
      </c>
      <c r="D1140" t="n">
        <v>0</v>
      </c>
      <c r="E1140" t="n">
        <v>3720</v>
      </c>
      <c r="F1140" t="inlineStr">
        <is>
          <t>Donnée calculée</t>
        </is>
      </c>
    </row>
    <row r="1141">
      <c r="A1141" t="inlineStr">
        <is>
          <t>Panneaux OSB</t>
        </is>
      </c>
      <c r="B1141" t="inlineStr">
        <is>
          <t>39 - Fabrication de coffrages pour le bétonnage, bardeaux en bois</t>
        </is>
      </c>
      <c r="C1141" t="n">
        <v>0.71</v>
      </c>
      <c r="D1141" t="n">
        <v>0</v>
      </c>
      <c r="E1141" t="n">
        <v>2870</v>
      </c>
      <c r="F1141" t="inlineStr">
        <is>
          <t>Donnée calculée</t>
        </is>
      </c>
    </row>
    <row r="1142">
      <c r="A1142" t="inlineStr">
        <is>
          <t>Produits de la 1ère transformation bois d'industrie F</t>
        </is>
      </c>
      <c r="B1142" t="inlineStr">
        <is>
          <t>39 - Fabrication de coffrages pour le bétonnage, bardeaux en bois</t>
        </is>
      </c>
      <c r="C1142" t="n">
        <v>0.54</v>
      </c>
      <c r="D1142" t="n">
        <v>0</v>
      </c>
      <c r="E1142" t="n">
        <v>5100</v>
      </c>
      <c r="F1142" t="inlineStr">
        <is>
          <t>Donnée calculée</t>
        </is>
      </c>
    </row>
    <row r="1143">
      <c r="A1143" t="inlineStr">
        <is>
          <t>Produits de la 1ère transformation bois d'industrie R</t>
        </is>
      </c>
      <c r="B1143" t="inlineStr">
        <is>
          <t>39 - Fabrication de coffrages pour le bétonnage, bardeaux en bois</t>
        </is>
      </c>
      <c r="C1143" t="n">
        <v>2.95</v>
      </c>
      <c r="D1143" t="n">
        <v>0</v>
      </c>
      <c r="E1143" t="n">
        <v>5100</v>
      </c>
      <c r="F1143" t="inlineStr">
        <is>
          <t>Donnée calculée</t>
        </is>
      </c>
    </row>
    <row r="1144">
      <c r="A1144" t="inlineStr">
        <is>
          <t>Produits de la 1ère transformation bois d'œuvre</t>
        </is>
      </c>
      <c r="B1144" t="inlineStr">
        <is>
          <t>40 - Fabrication de produits d'aménagement extérieur</t>
        </is>
      </c>
      <c r="C1144" t="n">
        <v>82.90000000000001</v>
      </c>
      <c r="D1144" t="inlineStr"/>
      <c r="E1144" t="inlineStr"/>
      <c r="F1144" t="inlineStr">
        <is>
          <t>Donnée calculée</t>
        </is>
      </c>
    </row>
    <row r="1145">
      <c r="A1145" t="inlineStr">
        <is>
          <t>Sciages</t>
        </is>
      </c>
      <c r="B1145" t="inlineStr">
        <is>
          <t>40 - Fabrication de produits d'aménagement extérieur</t>
        </is>
      </c>
      <c r="C1145" t="n">
        <v>82.90000000000001</v>
      </c>
      <c r="D1145" t="inlineStr"/>
      <c r="E1145" t="inlineStr"/>
      <c r="F1145" t="inlineStr">
        <is>
          <t>Donnée calculée</t>
        </is>
      </c>
    </row>
    <row r="1146">
      <c r="A1146" t="inlineStr">
        <is>
          <t>Sciages F</t>
        </is>
      </c>
      <c r="B1146" t="inlineStr">
        <is>
          <t>40 - Fabrication de produits d'aménagement extérieur</t>
        </is>
      </c>
      <c r="C1146" t="n">
        <v>21.5</v>
      </c>
      <c r="D1146" t="inlineStr"/>
      <c r="E1146" t="inlineStr"/>
      <c r="F1146" t="inlineStr">
        <is>
          <t>Donnée calculée</t>
        </is>
      </c>
    </row>
    <row r="1147">
      <c r="A1147" t="inlineStr">
        <is>
          <t>08 - Sciages bruts de Chêne</t>
        </is>
      </c>
      <c r="B1147" t="inlineStr">
        <is>
          <t>40 - Fabrication de produits d'aménagement extérieur</t>
        </is>
      </c>
      <c r="C1147" t="n">
        <v>2.43</v>
      </c>
      <c r="D1147" t="inlineStr"/>
      <c r="E1147" t="inlineStr"/>
      <c r="F1147" t="inlineStr">
        <is>
          <t>Donnée collectée</t>
        </is>
      </c>
    </row>
    <row r="1148">
      <c r="A1148" t="inlineStr">
        <is>
          <t>10 - Sciages bruts : divers feuillus tempérés</t>
        </is>
      </c>
      <c r="B1148" t="inlineStr">
        <is>
          <t>40 - Fabrication de produits d'aménagement extérieur</t>
        </is>
      </c>
      <c r="C1148" t="n">
        <v>19.1</v>
      </c>
      <c r="D1148" t="inlineStr"/>
      <c r="E1148" t="inlineStr"/>
      <c r="F1148" t="inlineStr">
        <is>
          <t>Donnée collectée</t>
        </is>
      </c>
    </row>
    <row r="1149">
      <c r="A1149" t="inlineStr">
        <is>
          <t>Sciages R</t>
        </is>
      </c>
      <c r="B1149" t="inlineStr">
        <is>
          <t>40 - Fabrication de produits d'aménagement extérieur</t>
        </is>
      </c>
      <c r="C1149" t="n">
        <v>61.4</v>
      </c>
      <c r="D1149" t="inlineStr"/>
      <c r="E1149" t="inlineStr"/>
      <c r="F1149" t="inlineStr">
        <is>
          <t>Donnée calculée</t>
        </is>
      </c>
    </row>
    <row r="1150">
      <c r="A1150" t="inlineStr">
        <is>
          <t>12 - Sciages bruts de sapin-épicéa</t>
        </is>
      </c>
      <c r="B1150" t="inlineStr">
        <is>
          <t>40 - Fabrication de produits d'aménagement extérieur</t>
        </is>
      </c>
      <c r="C1150" t="n">
        <v>1.7</v>
      </c>
      <c r="D1150" t="inlineStr"/>
      <c r="E1150" t="inlineStr"/>
      <c r="F1150" t="inlineStr">
        <is>
          <t>Donnée collectée</t>
        </is>
      </c>
    </row>
    <row r="1151">
      <c r="A1151" t="inlineStr">
        <is>
          <t>13 - Sciages bruts de Douglas</t>
        </is>
      </c>
      <c r="B1151" t="inlineStr">
        <is>
          <t>40 - Fabrication de produits d'aménagement extérieur</t>
        </is>
      </c>
      <c r="C1151" t="n">
        <v>35.5</v>
      </c>
      <c r="D1151" t="inlineStr"/>
      <c r="E1151" t="inlineStr"/>
      <c r="F1151" t="inlineStr">
        <is>
          <t>Donnée collectée</t>
        </is>
      </c>
    </row>
    <row r="1152">
      <c r="A1152" t="inlineStr">
        <is>
          <t>14 - Sciages bruts : divers résineux</t>
        </is>
      </c>
      <c r="B1152" t="inlineStr">
        <is>
          <t>40 - Fabrication de produits d'aménagement extérieur</t>
        </is>
      </c>
      <c r="C1152" t="n">
        <v>13.6</v>
      </c>
      <c r="D1152" t="inlineStr"/>
      <c r="E1152" t="inlineStr"/>
      <c r="F1152" t="inlineStr">
        <is>
          <t>Donnée collectée</t>
        </is>
      </c>
    </row>
    <row r="1153">
      <c r="A1153" t="inlineStr">
        <is>
          <t>15 - Sciages bruts de Pin maritime</t>
        </is>
      </c>
      <c r="B1153" t="inlineStr">
        <is>
          <t>40 - Fabrication de produits d'aménagement extérieur</t>
        </is>
      </c>
      <c r="C1153" t="n">
        <v>10.7</v>
      </c>
      <c r="D1153" t="inlineStr"/>
      <c r="E1153" t="inlineStr"/>
      <c r="F1153" t="inlineStr">
        <is>
          <t>Donnée collectée</t>
        </is>
      </c>
    </row>
    <row r="1154">
      <c r="A1154" t="inlineStr">
        <is>
          <t>Produits de la 1ère transformation bois d'œuvre F</t>
        </is>
      </c>
      <c r="B1154" t="inlineStr">
        <is>
          <t>40 - Fabrication de produits d'aménagement extérieur</t>
        </is>
      </c>
      <c r="C1154" t="n">
        <v>21.5</v>
      </c>
      <c r="D1154" t="inlineStr"/>
      <c r="E1154" t="inlineStr"/>
      <c r="F1154" t="inlineStr">
        <is>
          <t>Donnée calculée</t>
        </is>
      </c>
    </row>
    <row r="1155">
      <c r="A1155" t="inlineStr">
        <is>
          <t>Produits de la 1ère transformation bois d'œuvre R</t>
        </is>
      </c>
      <c r="B1155" t="inlineStr">
        <is>
          <t>40 - Fabrication de produits d'aménagement extérieur</t>
        </is>
      </c>
      <c r="C1155" t="n">
        <v>61.4</v>
      </c>
      <c r="D1155" t="inlineStr"/>
      <c r="E1155" t="inlineStr"/>
      <c r="F1155" t="inlineStr">
        <is>
          <t>Donnée calculée</t>
        </is>
      </c>
    </row>
    <row r="1156">
      <c r="A1156" t="inlineStr">
        <is>
          <t>Produits de la 2nde transformation</t>
        </is>
      </c>
      <c r="B1156" t="inlineStr">
        <is>
          <t>40 - Fabrication de produits d'aménagement extérieur</t>
        </is>
      </c>
      <c r="C1156" t="n">
        <v>1.73</v>
      </c>
      <c r="D1156" t="inlineStr"/>
      <c r="E1156" t="inlineStr"/>
      <c r="F1156" t="inlineStr">
        <is>
          <t>Donnée calculée</t>
        </is>
      </c>
    </row>
    <row r="1157">
      <c r="A1157" t="inlineStr">
        <is>
          <t>20b - Produits collés</t>
        </is>
      </c>
      <c r="B1157" t="inlineStr">
        <is>
          <t>40 - Fabrication de produits d'aménagement extérieur</t>
        </is>
      </c>
      <c r="C1157" t="n">
        <v>1.73</v>
      </c>
      <c r="D1157" t="inlineStr"/>
      <c r="E1157" t="inlineStr"/>
      <c r="F1157" t="inlineStr">
        <is>
          <t>Donnée collectée</t>
        </is>
      </c>
    </row>
    <row r="1158">
      <c r="A1158" t="inlineStr">
        <is>
          <t>Produits de la 1ère transformation bois d'œuvre</t>
        </is>
      </c>
      <c r="B1158" t="inlineStr">
        <is>
          <t>41 - Fabrication d'objets divers en bois</t>
        </is>
      </c>
      <c r="C1158" t="n">
        <v>97.3</v>
      </c>
      <c r="D1158" t="inlineStr"/>
      <c r="E1158" t="inlineStr"/>
      <c r="F1158" t="inlineStr">
        <is>
          <t>Donnée calculée</t>
        </is>
      </c>
    </row>
    <row r="1159">
      <c r="A1159" t="inlineStr">
        <is>
          <t>Sciages</t>
        </is>
      </c>
      <c r="B1159" t="inlineStr">
        <is>
          <t>41 - Fabrication d'objets divers en bois</t>
        </is>
      </c>
      <c r="C1159" t="n">
        <v>97.3</v>
      </c>
      <c r="D1159" t="inlineStr"/>
      <c r="E1159" t="inlineStr"/>
      <c r="F1159" t="inlineStr">
        <is>
          <t>Donnée calculée</t>
        </is>
      </c>
    </row>
    <row r="1160">
      <c r="A1160" t="inlineStr">
        <is>
          <t>Sciages F</t>
        </is>
      </c>
      <c r="B1160" t="inlineStr">
        <is>
          <t>41 - Fabrication d'objets divers en bois</t>
        </is>
      </c>
      <c r="C1160" t="n">
        <v>52.1</v>
      </c>
      <c r="D1160" t="inlineStr"/>
      <c r="E1160" t="inlineStr"/>
      <c r="F1160" t="inlineStr">
        <is>
          <t>Donnée calculée</t>
        </is>
      </c>
    </row>
    <row r="1161">
      <c r="A1161" t="inlineStr">
        <is>
          <t>09 - Sciages bruts de Hêtre</t>
        </is>
      </c>
      <c r="B1161" t="inlineStr">
        <is>
          <t>41 - Fabrication d'objets divers en bois</t>
        </is>
      </c>
      <c r="C1161" t="n">
        <v>13.2</v>
      </c>
      <c r="D1161" t="inlineStr"/>
      <c r="E1161" t="inlineStr"/>
      <c r="F1161" t="inlineStr">
        <is>
          <t>Donnée collectée</t>
        </is>
      </c>
    </row>
    <row r="1162">
      <c r="A1162" t="inlineStr">
        <is>
          <t>10 - Sciages bruts : divers feuillus tempérés</t>
        </is>
      </c>
      <c r="B1162" t="inlineStr">
        <is>
          <t>41 - Fabrication d'objets divers en bois</t>
        </is>
      </c>
      <c r="C1162" t="n">
        <v>37.5</v>
      </c>
      <c r="D1162" t="inlineStr"/>
      <c r="E1162" t="inlineStr"/>
      <c r="F1162" t="inlineStr">
        <is>
          <t>Donnée collectée</t>
        </is>
      </c>
    </row>
    <row r="1163">
      <c r="A1163" t="inlineStr">
        <is>
          <t>11 - Sciages de feuillus tropicaux</t>
        </is>
      </c>
      <c r="B1163" t="inlineStr">
        <is>
          <t>41 - Fabrication d'objets divers en bois</t>
        </is>
      </c>
      <c r="C1163" t="n">
        <v>1.3</v>
      </c>
      <c r="D1163" t="inlineStr"/>
      <c r="E1163" t="inlineStr"/>
      <c r="F1163" t="inlineStr">
        <is>
          <t>Donnée collectée</t>
        </is>
      </c>
    </row>
    <row r="1164">
      <c r="A1164" t="inlineStr">
        <is>
          <t>Sciages R</t>
        </is>
      </c>
      <c r="B1164" t="inlineStr">
        <is>
          <t>41 - Fabrication d'objets divers en bois</t>
        </is>
      </c>
      <c r="C1164" t="n">
        <v>45.2</v>
      </c>
      <c r="D1164" t="inlineStr"/>
      <c r="E1164" t="inlineStr"/>
      <c r="F1164" t="inlineStr">
        <is>
          <t>Donnée calculée</t>
        </is>
      </c>
    </row>
    <row r="1165">
      <c r="A1165" t="inlineStr">
        <is>
          <t>12 - Sciages bruts de sapin-épicéa</t>
        </is>
      </c>
      <c r="B1165" t="inlineStr">
        <is>
          <t>41 - Fabrication d'objets divers en bois</t>
        </is>
      </c>
      <c r="C1165" t="n">
        <v>45.2</v>
      </c>
      <c r="D1165" t="inlineStr"/>
      <c r="E1165" t="inlineStr"/>
      <c r="F1165" t="inlineStr">
        <is>
          <t>Donnée collectée</t>
        </is>
      </c>
    </row>
    <row r="1166">
      <c r="A1166" t="inlineStr">
        <is>
          <t>Produits de la 1ère transformation bois d'œuvre F</t>
        </is>
      </c>
      <c r="B1166" t="inlineStr">
        <is>
          <t>41 - Fabrication d'objets divers en bois</t>
        </is>
      </c>
      <c r="C1166" t="n">
        <v>52.1</v>
      </c>
      <c r="D1166" t="inlineStr"/>
      <c r="E1166" t="inlineStr"/>
      <c r="F1166" t="inlineStr">
        <is>
          <t>Donnée calculée</t>
        </is>
      </c>
    </row>
    <row r="1167">
      <c r="A1167" t="inlineStr">
        <is>
          <t>Produits de la 1ère transformation bois d'œuvre R</t>
        </is>
      </c>
      <c r="B1167" t="inlineStr">
        <is>
          <t>41 - Fabrication d'objets divers en bois</t>
        </is>
      </c>
      <c r="C1167" t="n">
        <v>45.2</v>
      </c>
      <c r="D1167" t="inlineStr"/>
      <c r="E1167" t="inlineStr"/>
      <c r="F1167" t="inlineStr">
        <is>
          <t>Donnée calculée</t>
        </is>
      </c>
    </row>
    <row r="1168">
      <c r="A1168" t="inlineStr">
        <is>
          <t>Bois exploité</t>
        </is>
      </c>
      <c r="B1168" t="inlineStr">
        <is>
          <t>42 - Fabrication d'objets en liège</t>
        </is>
      </c>
      <c r="C1168" t="n">
        <v>1.99</v>
      </c>
      <c r="D1168" t="n">
        <v>0</v>
      </c>
      <c r="E1168" t="n">
        <v>28</v>
      </c>
      <c r="F1168" t="inlineStr">
        <is>
          <t>Donnée calculée</t>
        </is>
      </c>
    </row>
    <row r="1169">
      <c r="A1169" t="inlineStr">
        <is>
          <t>Bois d'œuvre</t>
        </is>
      </c>
      <c r="B1169" t="inlineStr">
        <is>
          <t>42 - Fabrication d'objets en liège</t>
        </is>
      </c>
      <c r="C1169" t="n">
        <v>1.99</v>
      </c>
      <c r="D1169" t="n">
        <v>0</v>
      </c>
      <c r="E1169" t="n">
        <v>28</v>
      </c>
      <c r="F1169" t="inlineStr">
        <is>
          <t>Donnée calculée</t>
        </is>
      </c>
    </row>
    <row r="1170">
      <c r="A1170" t="inlineStr">
        <is>
          <t>Bois d'œuvre F</t>
        </is>
      </c>
      <c r="B1170" t="inlineStr">
        <is>
          <t>42 - Fabrication d'objets en liège</t>
        </is>
      </c>
      <c r="C1170" t="n">
        <v>1.24</v>
      </c>
      <c r="D1170" t="n">
        <v>0</v>
      </c>
      <c r="E1170" t="n">
        <v>14</v>
      </c>
      <c r="F1170" t="inlineStr">
        <is>
          <t>Donnée calculée</t>
        </is>
      </c>
    </row>
    <row r="1171">
      <c r="A1171" t="inlineStr">
        <is>
          <t>Bois d'œuvre R</t>
        </is>
      </c>
      <c r="B1171" t="inlineStr">
        <is>
          <t>42 - Fabrication d'objets en liège</t>
        </is>
      </c>
      <c r="C1171" t="n">
        <v>0.75</v>
      </c>
      <c r="D1171" t="n">
        <v>0</v>
      </c>
      <c r="E1171" t="n">
        <v>14</v>
      </c>
      <c r="F1171" t="inlineStr">
        <is>
          <t>Donnée calculée</t>
        </is>
      </c>
    </row>
    <row r="1172">
      <c r="A1172" t="inlineStr">
        <is>
          <t>Bois exploité F</t>
        </is>
      </c>
      <c r="B1172" t="inlineStr">
        <is>
          <t>42 - Fabrication d'objets en liège</t>
        </is>
      </c>
      <c r="C1172" t="n">
        <v>1.24</v>
      </c>
      <c r="D1172" t="n">
        <v>0</v>
      </c>
      <c r="E1172" t="n">
        <v>14</v>
      </c>
      <c r="F1172" t="inlineStr">
        <is>
          <t>Donnée calculée</t>
        </is>
      </c>
    </row>
    <row r="1173">
      <c r="A1173" t="inlineStr">
        <is>
          <t>Bois exploité R</t>
        </is>
      </c>
      <c r="B1173" t="inlineStr">
        <is>
          <t>42 - Fabrication d'objets en liège</t>
        </is>
      </c>
      <c r="C1173" t="n">
        <v>0.75</v>
      </c>
      <c r="D1173" t="n">
        <v>0</v>
      </c>
      <c r="E1173" t="n">
        <v>14</v>
      </c>
      <c r="F1173" t="inlineStr">
        <is>
          <t>Donnée calculée</t>
        </is>
      </c>
    </row>
    <row r="1174">
      <c r="A1174" t="inlineStr">
        <is>
          <t>Produits de la 1ère transformation bois d'œuvre</t>
        </is>
      </c>
      <c r="B1174" t="inlineStr">
        <is>
          <t>47 - Fabrication de meubles en bois</t>
        </is>
      </c>
      <c r="C1174" t="n">
        <v>3110</v>
      </c>
      <c r="D1174" t="n">
        <v>2900</v>
      </c>
      <c r="E1174" t="n">
        <v>3110</v>
      </c>
      <c r="F1174" t="inlineStr">
        <is>
          <t>Donnée calculée</t>
        </is>
      </c>
    </row>
    <row r="1175">
      <c r="A1175" t="inlineStr">
        <is>
          <t>Sciages</t>
        </is>
      </c>
      <c r="B1175" t="inlineStr">
        <is>
          <t>47 - Fabrication de meubles en bois</t>
        </is>
      </c>
      <c r="C1175" t="n">
        <v>3060</v>
      </c>
      <c r="D1175" t="n">
        <v>2900</v>
      </c>
      <c r="E1175" t="n">
        <v>3060</v>
      </c>
      <c r="F1175" t="inlineStr">
        <is>
          <t>Donnée calculée</t>
        </is>
      </c>
    </row>
    <row r="1176">
      <c r="A1176" t="inlineStr">
        <is>
          <t>Sciages F</t>
        </is>
      </c>
      <c r="B1176" t="inlineStr">
        <is>
          <t>47 - Fabrication de meubles en bois</t>
        </is>
      </c>
      <c r="C1176" t="n">
        <v>333</v>
      </c>
      <c r="D1176" t="n">
        <v>173</v>
      </c>
      <c r="E1176" t="n">
        <v>333</v>
      </c>
      <c r="F1176" t="inlineStr">
        <is>
          <t>Donnée calculée</t>
        </is>
      </c>
    </row>
    <row r="1177">
      <c r="A1177" t="inlineStr">
        <is>
          <t>08 - Sciages bruts de Chêne</t>
        </is>
      </c>
      <c r="B1177" t="inlineStr">
        <is>
          <t>47 - Fabrication de meubles en bois</t>
        </is>
      </c>
      <c r="C1177" t="n">
        <v>279</v>
      </c>
      <c r="D1177" t="n">
        <v>133</v>
      </c>
      <c r="E1177" t="n">
        <v>293</v>
      </c>
      <c r="F1177" t="inlineStr">
        <is>
          <t>Donnée calculée</t>
        </is>
      </c>
    </row>
    <row r="1178">
      <c r="A1178" t="inlineStr">
        <is>
          <t>09 - Sciages bruts de Hêtre</t>
        </is>
      </c>
      <c r="B1178" t="inlineStr">
        <is>
          <t>47 - Fabrication de meubles en bois</t>
        </is>
      </c>
      <c r="C1178" t="n">
        <v>13.9</v>
      </c>
      <c r="D1178" t="n">
        <v>0</v>
      </c>
      <c r="E1178" t="n">
        <v>161</v>
      </c>
      <c r="F1178" t="inlineStr">
        <is>
          <t>Donnée calculée</t>
        </is>
      </c>
    </row>
    <row r="1179">
      <c r="A1179" t="inlineStr">
        <is>
          <t>10 - Sciages bruts : divers feuillus tempérés</t>
        </is>
      </c>
      <c r="B1179" t="inlineStr">
        <is>
          <t>47 - Fabrication de meubles en bois</t>
        </is>
      </c>
      <c r="C1179" t="n">
        <v>40.3</v>
      </c>
      <c r="D1179" t="n">
        <v>40.3</v>
      </c>
      <c r="E1179" t="n">
        <v>201</v>
      </c>
      <c r="F1179" t="inlineStr">
        <is>
          <t>Donnée calculée</t>
        </is>
      </c>
    </row>
    <row r="1180">
      <c r="A1180" t="inlineStr">
        <is>
          <t>11 - Sciages de feuillus tropicaux</t>
        </is>
      </c>
      <c r="B1180" t="inlineStr">
        <is>
          <t>47 - Fabrication de meubles en bois</t>
        </is>
      </c>
      <c r="C1180" t="n">
        <v>0</v>
      </c>
      <c r="D1180" t="n">
        <v>0</v>
      </c>
      <c r="E1180" t="n">
        <v>161</v>
      </c>
      <c r="F1180" t="inlineStr">
        <is>
          <t>Donnée calculée</t>
        </is>
      </c>
    </row>
    <row r="1181">
      <c r="A1181" t="inlineStr">
        <is>
          <t>Sciages R</t>
        </is>
      </c>
      <c r="B1181" t="inlineStr">
        <is>
          <t>47 - Fabrication de meubles en bois</t>
        </is>
      </c>
      <c r="C1181" t="n">
        <v>2720</v>
      </c>
      <c r="D1181" t="inlineStr"/>
      <c r="E1181" t="inlineStr"/>
      <c r="F1181" t="inlineStr">
        <is>
          <t>Donnée calculée</t>
        </is>
      </c>
    </row>
    <row r="1182">
      <c r="A1182" t="inlineStr">
        <is>
          <t>12 - Sciages bruts de sapin-épicéa</t>
        </is>
      </c>
      <c r="B1182" t="inlineStr">
        <is>
          <t>47 - Fabrication de meubles en bois</t>
        </is>
      </c>
      <c r="C1182" t="n">
        <v>1500</v>
      </c>
      <c r="D1182" t="n">
        <v>392</v>
      </c>
      <c r="E1182" t="n">
        <v>2650</v>
      </c>
      <c r="F1182" t="inlineStr">
        <is>
          <t>Donnée calculée</t>
        </is>
      </c>
    </row>
    <row r="1183">
      <c r="A1183" t="inlineStr">
        <is>
          <t>14 - Sciages bruts : divers résineux</t>
        </is>
      </c>
      <c r="B1183" t="inlineStr">
        <is>
          <t>47 - Fabrication de meubles en bois</t>
        </is>
      </c>
      <c r="C1183" t="n">
        <v>1220</v>
      </c>
      <c r="D1183" t="n">
        <v>71.2</v>
      </c>
      <c r="E1183" t="n">
        <v>2330</v>
      </c>
      <c r="F1183" t="inlineStr">
        <is>
          <t>Donnée calculée</t>
        </is>
      </c>
    </row>
    <row r="1184">
      <c r="A1184" t="inlineStr">
        <is>
          <t>Placages</t>
        </is>
      </c>
      <c r="B1184" t="inlineStr">
        <is>
          <t>47 - Fabrication de meubles en bois</t>
        </is>
      </c>
      <c r="C1184" t="n">
        <v>52</v>
      </c>
      <c r="D1184" t="n">
        <v>0</v>
      </c>
      <c r="E1184" t="n">
        <v>51.9</v>
      </c>
      <c r="F1184" t="inlineStr">
        <is>
          <t>Donnée calculée</t>
        </is>
      </c>
    </row>
    <row r="1185">
      <c r="A1185" t="inlineStr">
        <is>
          <t>Placages F</t>
        </is>
      </c>
      <c r="B1185" t="inlineStr">
        <is>
          <t>47 - Fabrication de meubles en bois</t>
        </is>
      </c>
      <c r="C1185" t="n">
        <v>25</v>
      </c>
      <c r="D1185" t="n">
        <v>0</v>
      </c>
      <c r="E1185" t="n">
        <v>51.9</v>
      </c>
      <c r="F1185" t="inlineStr">
        <is>
          <t>Donnée calculée</t>
        </is>
      </c>
    </row>
    <row r="1186">
      <c r="A1186" t="inlineStr">
        <is>
          <t>Placages R</t>
        </is>
      </c>
      <c r="B1186" t="inlineStr">
        <is>
          <t>47 - Fabrication de meubles en bois</t>
        </is>
      </c>
      <c r="C1186" t="n">
        <v>27</v>
      </c>
      <c r="D1186" t="n">
        <v>0</v>
      </c>
      <c r="E1186" t="n">
        <v>51.9</v>
      </c>
      <c r="F1186" t="inlineStr">
        <is>
          <t>Donnée calculée</t>
        </is>
      </c>
    </row>
    <row r="1187">
      <c r="A1187" t="inlineStr">
        <is>
          <t>Produits de la 1ère transformation bois d'œuvre F</t>
        </is>
      </c>
      <c r="B1187" t="inlineStr">
        <is>
          <t>47 - Fabrication de meubles en bois</t>
        </is>
      </c>
      <c r="C1187" t="n">
        <v>358</v>
      </c>
      <c r="D1187" t="n">
        <v>173</v>
      </c>
      <c r="E1187" t="n">
        <v>385</v>
      </c>
      <c r="F1187" t="inlineStr">
        <is>
          <t>Donnée calculée</t>
        </is>
      </c>
    </row>
    <row r="1188">
      <c r="A1188" t="inlineStr">
        <is>
          <t>Produits de la 1ère transformation bois d'œuvre R</t>
        </is>
      </c>
      <c r="B1188" t="inlineStr">
        <is>
          <t>47 - Fabrication de meubles en bois</t>
        </is>
      </c>
      <c r="C1188" t="n">
        <v>2750</v>
      </c>
      <c r="D1188" t="n">
        <v>2720</v>
      </c>
      <c r="E1188" t="n">
        <v>2780</v>
      </c>
      <c r="F1188" t="inlineStr">
        <is>
          <t>Donnée calculée</t>
        </is>
      </c>
    </row>
    <row r="1189">
      <c r="A1189" t="inlineStr">
        <is>
          <t>Produits de la 1ère transformation bois d'industrie</t>
        </is>
      </c>
      <c r="B1189" t="inlineStr">
        <is>
          <t>47 - Fabrication de meubles en bois</t>
        </is>
      </c>
      <c r="C1189" t="n">
        <v>655</v>
      </c>
      <c r="D1189" t="n">
        <v>0</v>
      </c>
      <c r="E1189" t="n">
        <v>5100</v>
      </c>
      <c r="F1189" t="inlineStr">
        <is>
          <t>Donnée calculée</t>
        </is>
      </c>
    </row>
    <row r="1190">
      <c r="A1190" t="inlineStr">
        <is>
          <t>Panneaux</t>
        </is>
      </c>
      <c r="B1190" t="inlineStr">
        <is>
          <t>47 - Fabrication de meubles en bois</t>
        </is>
      </c>
      <c r="C1190" t="n">
        <v>655</v>
      </c>
      <c r="D1190" t="n">
        <v>0</v>
      </c>
      <c r="E1190" t="n">
        <v>5100</v>
      </c>
      <c r="F1190" t="inlineStr">
        <is>
          <t>Donnée calculée</t>
        </is>
      </c>
    </row>
    <row r="1191">
      <c r="A1191" t="inlineStr">
        <is>
          <t>Panneaux F</t>
        </is>
      </c>
      <c r="B1191" t="inlineStr">
        <is>
          <t>47 - Fabrication de meubles en bois</t>
        </is>
      </c>
      <c r="C1191" t="n">
        <v>326</v>
      </c>
      <c r="D1191" t="n">
        <v>0</v>
      </c>
      <c r="E1191" t="n">
        <v>5100</v>
      </c>
      <c r="F1191" t="inlineStr">
        <is>
          <t>Donnée calculée</t>
        </is>
      </c>
    </row>
    <row r="1192">
      <c r="A1192" t="inlineStr">
        <is>
          <t>Panneaux R</t>
        </is>
      </c>
      <c r="B1192" t="inlineStr">
        <is>
          <t>47 - Fabrication de meubles en bois</t>
        </is>
      </c>
      <c r="C1192" t="n">
        <v>330</v>
      </c>
      <c r="D1192" t="n">
        <v>0</v>
      </c>
      <c r="E1192" t="n">
        <v>5100</v>
      </c>
      <c r="F1192" t="inlineStr">
        <is>
          <t>Donnée calculée</t>
        </is>
      </c>
    </row>
    <row r="1193">
      <c r="A1193" t="inlineStr">
        <is>
          <t>Panneaux particules</t>
        </is>
      </c>
      <c r="B1193" t="inlineStr">
        <is>
          <t>47 - Fabrication de meubles en bois</t>
        </is>
      </c>
      <c r="C1193" t="n">
        <v>95.90000000000001</v>
      </c>
      <c r="D1193" t="n">
        <v>0</v>
      </c>
      <c r="E1193" t="n">
        <v>5100</v>
      </c>
      <c r="F1193" t="inlineStr">
        <is>
          <t>Donnée calculée</t>
        </is>
      </c>
    </row>
    <row r="1194">
      <c r="A1194" t="inlineStr">
        <is>
          <t>Panneaux fibres</t>
        </is>
      </c>
      <c r="B1194" t="inlineStr">
        <is>
          <t>47 - Fabrication de meubles en bois</t>
        </is>
      </c>
      <c r="C1194" t="n">
        <v>206</v>
      </c>
      <c r="D1194" t="n">
        <v>0</v>
      </c>
      <c r="E1194" t="n">
        <v>2350</v>
      </c>
      <c r="F1194" t="inlineStr">
        <is>
          <t>Donnée calculée</t>
        </is>
      </c>
    </row>
    <row r="1195">
      <c r="A1195" t="inlineStr">
        <is>
          <t>Panneaux MDF</t>
        </is>
      </c>
      <c r="B1195" t="inlineStr">
        <is>
          <t>47 - Fabrication de meubles en bois</t>
        </is>
      </c>
      <c r="C1195" t="n">
        <v>164</v>
      </c>
      <c r="D1195" t="n">
        <v>0</v>
      </c>
      <c r="E1195" t="n">
        <v>3720</v>
      </c>
      <c r="F1195" t="inlineStr">
        <is>
          <t>Donnée calculée</t>
        </is>
      </c>
    </row>
    <row r="1196">
      <c r="A1196" t="inlineStr">
        <is>
          <t>Panneaux OSB</t>
        </is>
      </c>
      <c r="B1196" t="inlineStr">
        <is>
          <t>47 - Fabrication de meubles en bois</t>
        </is>
      </c>
      <c r="C1196" t="n">
        <v>190</v>
      </c>
      <c r="D1196" t="n">
        <v>0</v>
      </c>
      <c r="E1196" t="n">
        <v>2870</v>
      </c>
      <c r="F1196" t="inlineStr">
        <is>
          <t>Donnée calculée</t>
        </is>
      </c>
    </row>
    <row r="1197">
      <c r="A1197" t="inlineStr">
        <is>
          <t>Produits de la 1ère transformation bois d'industrie F</t>
        </is>
      </c>
      <c r="B1197" t="inlineStr">
        <is>
          <t>47 - Fabrication de meubles en bois</t>
        </is>
      </c>
      <c r="C1197" t="n">
        <v>326</v>
      </c>
      <c r="D1197" t="n">
        <v>0</v>
      </c>
      <c r="E1197" t="n">
        <v>5100</v>
      </c>
      <c r="F1197" t="inlineStr">
        <is>
          <t>Donnée calculée</t>
        </is>
      </c>
    </row>
    <row r="1198">
      <c r="A1198" t="inlineStr">
        <is>
          <t>Produits de la 1ère transformation bois d'industrie R</t>
        </is>
      </c>
      <c r="B1198" t="inlineStr">
        <is>
          <t>47 - Fabrication de meubles en bois</t>
        </is>
      </c>
      <c r="C1198" t="n">
        <v>330</v>
      </c>
      <c r="D1198" t="n">
        <v>0</v>
      </c>
      <c r="E1198" t="n">
        <v>5100</v>
      </c>
      <c r="F1198" t="inlineStr">
        <is>
          <t>Donnée calculée</t>
        </is>
      </c>
    </row>
    <row r="1199">
      <c r="A1199" t="inlineStr">
        <is>
          <t>Produits de la 2nde transformation</t>
        </is>
      </c>
      <c r="B1199" t="inlineStr">
        <is>
          <t>47 - Fabrication de meubles en bois</t>
        </is>
      </c>
      <c r="C1199" t="n">
        <v>0</v>
      </c>
      <c r="D1199" t="inlineStr"/>
      <c r="E1199" t="inlineStr"/>
      <c r="F1199" t="inlineStr">
        <is>
          <t>Donnée calculée</t>
        </is>
      </c>
    </row>
    <row r="1200">
      <c r="A1200" t="inlineStr">
        <is>
          <t>20b - Produits collés</t>
        </is>
      </c>
      <c r="B1200" t="inlineStr">
        <is>
          <t>47 - Fabrication de meubles en bois</t>
        </is>
      </c>
      <c r="C1200" t="n">
        <v>0</v>
      </c>
      <c r="D1200" t="inlineStr"/>
      <c r="E1200" t="inlineStr"/>
      <c r="F1200" t="inlineStr">
        <is>
          <t>Donnée calculée</t>
        </is>
      </c>
    </row>
    <row r="1201">
      <c r="A1201" t="inlineStr">
        <is>
          <t>Papiers cartons</t>
        </is>
      </c>
      <c r="B1201" t="inlineStr">
        <is>
          <t>45 - Fabrication d'articles en papier ou en carton</t>
        </is>
      </c>
      <c r="C1201" t="n">
        <v>18200</v>
      </c>
      <c r="D1201" t="inlineStr"/>
      <c r="E1201" t="inlineStr"/>
      <c r="F1201" t="inlineStr">
        <is>
          <t>Donnée collectée</t>
        </is>
      </c>
    </row>
    <row r="1202">
      <c r="A1202" t="inlineStr">
        <is>
          <t>Bois exploité</t>
        </is>
      </c>
      <c r="B1202" t="inlineStr">
        <is>
          <t>Usages du bois</t>
        </is>
      </c>
      <c r="C1202" t="n">
        <v>13000</v>
      </c>
      <c r="D1202" t="inlineStr"/>
      <c r="E1202" t="inlineStr"/>
      <c r="F1202" t="inlineStr">
        <is>
          <t>Donnée calculée</t>
        </is>
      </c>
    </row>
    <row r="1203">
      <c r="A1203" t="inlineStr">
        <is>
          <t>Bois bûche officiel</t>
        </is>
      </c>
      <c r="B1203" t="inlineStr">
        <is>
          <t>Usages du bois</t>
        </is>
      </c>
      <c r="C1203" t="n">
        <v>5370</v>
      </c>
      <c r="D1203" t="inlineStr"/>
      <c r="E1203" t="inlineStr"/>
      <c r="F1203" t="inlineStr">
        <is>
          <t>Donnée calculée</t>
        </is>
      </c>
    </row>
    <row r="1204">
      <c r="A1204" t="inlineStr">
        <is>
          <t>Bois bûche officiel F</t>
        </is>
      </c>
      <c r="B1204" t="inlineStr">
        <is>
          <t>Usages du bois</t>
        </is>
      </c>
      <c r="C1204" t="n">
        <v>3500</v>
      </c>
      <c r="D1204" t="n">
        <v>0</v>
      </c>
      <c r="E1204" t="n">
        <v>5370</v>
      </c>
      <c r="F1204" t="inlineStr">
        <is>
          <t>Donnée calculée</t>
        </is>
      </c>
    </row>
    <row r="1205">
      <c r="A1205" t="inlineStr">
        <is>
          <t>Bois bûche officiel R</t>
        </is>
      </c>
      <c r="B1205" t="inlineStr">
        <is>
          <t>Usages du bois</t>
        </is>
      </c>
      <c r="C1205" t="n">
        <v>1880</v>
      </c>
      <c r="D1205" t="n">
        <v>0</v>
      </c>
      <c r="E1205" t="n">
        <v>5370</v>
      </c>
      <c r="F1205" t="inlineStr">
        <is>
          <t>Donnée calculée</t>
        </is>
      </c>
    </row>
    <row r="1206">
      <c r="A1206" t="inlineStr">
        <is>
          <t>Plaquettes forestières</t>
        </is>
      </c>
      <c r="B1206" t="inlineStr">
        <is>
          <t>Usages du bois</t>
        </is>
      </c>
      <c r="C1206" t="n">
        <v>7670</v>
      </c>
      <c r="D1206" t="inlineStr"/>
      <c r="E1206" t="inlineStr"/>
      <c r="F1206" t="inlineStr">
        <is>
          <t>Donnée calculée</t>
        </is>
      </c>
    </row>
    <row r="1207">
      <c r="A1207" t="inlineStr">
        <is>
          <t>Plaquettes forestières F</t>
        </is>
      </c>
      <c r="B1207" t="inlineStr">
        <is>
          <t>Usages du bois</t>
        </is>
      </c>
      <c r="C1207" t="n">
        <v>4630</v>
      </c>
      <c r="D1207" t="n">
        <v>0</v>
      </c>
      <c r="E1207" t="n">
        <v>7670</v>
      </c>
      <c r="F1207" t="inlineStr">
        <is>
          <t>Donnée calculée</t>
        </is>
      </c>
    </row>
    <row r="1208">
      <c r="A1208" t="inlineStr">
        <is>
          <t>Plaquettes forestières R</t>
        </is>
      </c>
      <c r="B1208" t="inlineStr">
        <is>
          <t>Usages du bois</t>
        </is>
      </c>
      <c r="C1208" t="n">
        <v>3040</v>
      </c>
      <c r="D1208" t="n">
        <v>0</v>
      </c>
      <c r="E1208" t="n">
        <v>7670</v>
      </c>
      <c r="F1208" t="inlineStr">
        <is>
          <t>Donnée calculée</t>
        </is>
      </c>
    </row>
    <row r="1209">
      <c r="A1209" t="inlineStr">
        <is>
          <t>Bois exploité F</t>
        </is>
      </c>
      <c r="B1209" t="inlineStr">
        <is>
          <t>Usages du bois</t>
        </is>
      </c>
      <c r="C1209" t="n">
        <v>8130</v>
      </c>
      <c r="D1209" t="n">
        <v>0</v>
      </c>
      <c r="E1209" t="n">
        <v>13000</v>
      </c>
      <c r="F1209" t="inlineStr">
        <is>
          <t>Donnée calculée</t>
        </is>
      </c>
    </row>
    <row r="1210">
      <c r="A1210" t="inlineStr">
        <is>
          <t>Bois exploité R</t>
        </is>
      </c>
      <c r="B1210" t="inlineStr">
        <is>
          <t>Usages du bois</t>
        </is>
      </c>
      <c r="C1210" t="n">
        <v>4910</v>
      </c>
      <c r="D1210" t="n">
        <v>0</v>
      </c>
      <c r="E1210" t="n">
        <v>13000</v>
      </c>
      <c r="F1210" t="inlineStr">
        <is>
          <t>Donnée calculée</t>
        </is>
      </c>
    </row>
    <row r="1211">
      <c r="A1211" t="inlineStr">
        <is>
          <t>Bois bûche ménages</t>
        </is>
      </c>
      <c r="B1211" t="inlineStr">
        <is>
          <t>Usages du bois</t>
        </is>
      </c>
      <c r="C1211" t="n">
        <v>33100</v>
      </c>
      <c r="D1211" t="inlineStr"/>
      <c r="E1211" t="inlineStr"/>
      <c r="F1211" t="inlineStr">
        <is>
          <t>Donnée calculée</t>
        </is>
      </c>
    </row>
    <row r="1212">
      <c r="A1212" t="inlineStr">
        <is>
          <t>Bois circuit court</t>
        </is>
      </c>
      <c r="B1212" t="inlineStr">
        <is>
          <t>Usages du bois</t>
        </is>
      </c>
      <c r="C1212" t="n">
        <v>27800</v>
      </c>
      <c r="D1212" t="inlineStr"/>
      <c r="E1212" t="inlineStr"/>
      <c r="F1212" t="inlineStr">
        <is>
          <t>Donnée calculée</t>
        </is>
      </c>
    </row>
    <row r="1213">
      <c r="A1213" t="inlineStr">
        <is>
          <t>Bois bûche circuit court</t>
        </is>
      </c>
      <c r="B1213" t="inlineStr">
        <is>
          <t>Usages du bois</t>
        </is>
      </c>
      <c r="C1213" t="n">
        <v>21300</v>
      </c>
      <c r="D1213" t="inlineStr"/>
      <c r="E1213" t="inlineStr"/>
      <c r="F1213" t="inlineStr">
        <is>
          <t>Donnée calculée</t>
        </is>
      </c>
    </row>
    <row r="1214">
      <c r="A1214" t="inlineStr">
        <is>
          <t>Bois hors forêt circuit court</t>
        </is>
      </c>
      <c r="B1214" t="inlineStr">
        <is>
          <t>Usages du bois</t>
        </is>
      </c>
      <c r="C1214" t="n">
        <v>6500</v>
      </c>
      <c r="D1214" t="inlineStr"/>
      <c r="E1214" t="inlineStr"/>
      <c r="F1214" t="inlineStr">
        <is>
          <t>Donnée calculée</t>
        </is>
      </c>
    </row>
    <row r="1215">
      <c r="A1215" t="inlineStr">
        <is>
          <t>Produits de la 1ère transformation bois d'œuvre</t>
        </is>
      </c>
      <c r="B1215" t="inlineStr">
        <is>
          <t>Usages du bois</t>
        </is>
      </c>
      <c r="C1215" t="n">
        <v>2040</v>
      </c>
      <c r="D1215" t="inlineStr"/>
      <c r="E1215" t="inlineStr"/>
      <c r="F1215" t="inlineStr">
        <is>
          <t>Donnée calculée</t>
        </is>
      </c>
    </row>
    <row r="1216">
      <c r="A1216" t="inlineStr">
        <is>
          <t>Sciages</t>
        </is>
      </c>
      <c r="B1216" t="inlineStr">
        <is>
          <t>Usages du bois</t>
        </is>
      </c>
      <c r="C1216" t="n">
        <v>1950</v>
      </c>
      <c r="D1216" t="inlineStr"/>
      <c r="E1216" t="inlineStr"/>
      <c r="F1216" t="inlineStr">
        <is>
          <t>Donnée calculée</t>
        </is>
      </c>
    </row>
    <row r="1217">
      <c r="A1217" t="inlineStr">
        <is>
          <t>Sciages F</t>
        </is>
      </c>
      <c r="B1217" t="inlineStr">
        <is>
          <t>Usages du bois</t>
        </is>
      </c>
      <c r="C1217" t="n">
        <v>366</v>
      </c>
      <c r="D1217" t="inlineStr"/>
      <c r="E1217" t="inlineStr"/>
      <c r="F1217" t="inlineStr">
        <is>
          <t>Donnée calculée</t>
        </is>
      </c>
    </row>
    <row r="1218">
      <c r="A1218" t="inlineStr">
        <is>
          <t>08 - Sciages bruts de Chêne</t>
        </is>
      </c>
      <c r="B1218" t="inlineStr">
        <is>
          <t>Usages du bois</t>
        </is>
      </c>
      <c r="C1218" t="n">
        <v>195</v>
      </c>
      <c r="D1218" t="inlineStr"/>
      <c r="E1218" t="inlineStr"/>
      <c r="F1218" t="inlineStr">
        <is>
          <t>Donnée calculée</t>
        </is>
      </c>
    </row>
    <row r="1219">
      <c r="A1219" t="inlineStr">
        <is>
          <t>09 - Sciages bruts de Hêtre</t>
        </is>
      </c>
      <c r="B1219" t="inlineStr">
        <is>
          <t>Usages du bois</t>
        </is>
      </c>
      <c r="C1219" t="n">
        <v>101</v>
      </c>
      <c r="D1219" t="inlineStr"/>
      <c r="E1219" t="inlineStr"/>
      <c r="F1219" t="inlineStr">
        <is>
          <t>Donnée calculée</t>
        </is>
      </c>
    </row>
    <row r="1220">
      <c r="A1220" t="inlineStr">
        <is>
          <t>10 - Sciages bruts : divers feuillus tempérés</t>
        </is>
      </c>
      <c r="B1220" t="inlineStr">
        <is>
          <t>Usages du bois</t>
        </is>
      </c>
      <c r="C1220" t="n">
        <v>62.5</v>
      </c>
      <c r="D1220" t="inlineStr"/>
      <c r="E1220" t="inlineStr"/>
      <c r="F1220" t="inlineStr">
        <is>
          <t>Donnée calculée</t>
        </is>
      </c>
    </row>
    <row r="1221">
      <c r="A1221" t="inlineStr">
        <is>
          <t>11 - Sciages de feuillus tropicaux</t>
        </is>
      </c>
      <c r="B1221" t="inlineStr">
        <is>
          <t>Usages du bois</t>
        </is>
      </c>
      <c r="C1221" t="n">
        <v>7.31</v>
      </c>
      <c r="D1221" t="inlineStr"/>
      <c r="E1221" t="inlineStr"/>
      <c r="F1221" t="inlineStr">
        <is>
          <t>Donnée calculée</t>
        </is>
      </c>
    </row>
    <row r="1222">
      <c r="A1222" t="inlineStr">
        <is>
          <t>Sciages R</t>
        </is>
      </c>
      <c r="B1222" t="inlineStr">
        <is>
          <t>Usages du bois</t>
        </is>
      </c>
      <c r="C1222" t="n">
        <v>1580</v>
      </c>
      <c r="D1222" t="inlineStr"/>
      <c r="E1222" t="inlineStr"/>
      <c r="F1222" t="inlineStr">
        <is>
          <t>Donnée calculée</t>
        </is>
      </c>
    </row>
    <row r="1223">
      <c r="A1223" t="inlineStr">
        <is>
          <t>12 - Sciages bruts de sapin-épicéa</t>
        </is>
      </c>
      <c r="B1223" t="inlineStr">
        <is>
          <t>Usages du bois</t>
        </is>
      </c>
      <c r="C1223" t="n">
        <v>1410</v>
      </c>
      <c r="D1223" t="inlineStr"/>
      <c r="E1223" t="inlineStr"/>
      <c r="F1223" t="inlineStr">
        <is>
          <t>Donnée calculée</t>
        </is>
      </c>
    </row>
    <row r="1224">
      <c r="A1224" t="inlineStr">
        <is>
          <t>13 - Sciages bruts de Douglas</t>
        </is>
      </c>
      <c r="B1224" t="inlineStr">
        <is>
          <t>Usages du bois</t>
        </is>
      </c>
      <c r="C1224" t="n">
        <v>73.40000000000001</v>
      </c>
      <c r="D1224" t="inlineStr"/>
      <c r="E1224" t="inlineStr"/>
      <c r="F1224" t="inlineStr">
        <is>
          <t>Donnée calculée</t>
        </is>
      </c>
    </row>
    <row r="1225">
      <c r="A1225" t="inlineStr">
        <is>
          <t>14 - Sciages bruts : divers résineux</t>
        </is>
      </c>
      <c r="B1225" t="inlineStr">
        <is>
          <t>Usages du bois</t>
        </is>
      </c>
      <c r="C1225" t="n">
        <v>70.5</v>
      </c>
      <c r="D1225" t="inlineStr"/>
      <c r="E1225" t="inlineStr"/>
      <c r="F1225" t="inlineStr">
        <is>
          <t>Donnée calculée</t>
        </is>
      </c>
    </row>
    <row r="1226">
      <c r="A1226" t="inlineStr">
        <is>
          <t>15 - Sciages bruts de Pin maritime</t>
        </is>
      </c>
      <c r="B1226" t="inlineStr">
        <is>
          <t>Usages du bois</t>
        </is>
      </c>
      <c r="C1226" t="n">
        <v>25</v>
      </c>
      <c r="D1226" t="inlineStr"/>
      <c r="E1226" t="inlineStr"/>
      <c r="F1226" t="inlineStr">
        <is>
          <t>Donnée calculée</t>
        </is>
      </c>
    </row>
    <row r="1227">
      <c r="A1227" t="inlineStr">
        <is>
          <t>Merrains</t>
        </is>
      </c>
      <c r="B1227" t="inlineStr">
        <is>
          <t>Usages du bois</t>
        </is>
      </c>
      <c r="C1227" t="n">
        <v>94.8</v>
      </c>
      <c r="D1227" t="inlineStr"/>
      <c r="E1227" t="inlineStr"/>
      <c r="F1227" t="inlineStr">
        <is>
          <t>Donnée calculée</t>
        </is>
      </c>
    </row>
    <row r="1228">
      <c r="A1228" t="inlineStr">
        <is>
          <t>Produits de la 1ère transformation bois d'œuvre F</t>
        </is>
      </c>
      <c r="B1228" t="inlineStr">
        <is>
          <t>Usages du bois</t>
        </is>
      </c>
      <c r="C1228" t="n">
        <v>461</v>
      </c>
      <c r="D1228" t="inlineStr"/>
      <c r="E1228" t="inlineStr"/>
      <c r="F1228" t="inlineStr">
        <is>
          <t>Donnée calculée</t>
        </is>
      </c>
    </row>
    <row r="1229">
      <c r="A1229" t="inlineStr">
        <is>
          <t>Produits de la 1ère transformation bois d'œuvre R</t>
        </is>
      </c>
      <c r="B1229" t="inlineStr">
        <is>
          <t>Usages du bois</t>
        </is>
      </c>
      <c r="C1229" t="n">
        <v>1580</v>
      </c>
      <c r="D1229" t="inlineStr"/>
      <c r="E1229" t="inlineStr"/>
      <c r="F1229" t="inlineStr">
        <is>
          <t>Donnée calculée</t>
        </is>
      </c>
    </row>
    <row r="1230">
      <c r="A1230" t="inlineStr">
        <is>
          <t>Produits de la 1ère transformation bois d'industrie</t>
        </is>
      </c>
      <c r="B1230" t="inlineStr">
        <is>
          <t>Usages du bois</t>
        </is>
      </c>
      <c r="C1230" t="n">
        <v>207</v>
      </c>
      <c r="D1230" t="n">
        <v>0</v>
      </c>
      <c r="E1230" t="n">
        <v>30100</v>
      </c>
      <c r="F1230" t="inlineStr">
        <is>
          <t>Donnée calculée</t>
        </is>
      </c>
    </row>
    <row r="1231">
      <c r="A1231" t="inlineStr">
        <is>
          <t>Panneaux</t>
        </is>
      </c>
      <c r="B1231" t="inlineStr">
        <is>
          <t>Usages du bois</t>
        </is>
      </c>
      <c r="C1231" t="n">
        <v>207</v>
      </c>
      <c r="D1231" t="n">
        <v>0</v>
      </c>
      <c r="E1231" t="n">
        <v>30100</v>
      </c>
      <c r="F1231" t="inlineStr">
        <is>
          <t>Donnée calculée</t>
        </is>
      </c>
    </row>
    <row r="1232">
      <c r="A1232" t="inlineStr">
        <is>
          <t>Panneaux F</t>
        </is>
      </c>
      <c r="B1232" t="inlineStr">
        <is>
          <t>Usages du bois</t>
        </is>
      </c>
      <c r="C1232" t="n">
        <v>19.8</v>
      </c>
      <c r="D1232" t="n">
        <v>0</v>
      </c>
      <c r="E1232" t="n">
        <v>15100</v>
      </c>
      <c r="F1232" t="inlineStr">
        <is>
          <t>Donnée calculée</t>
        </is>
      </c>
    </row>
    <row r="1233">
      <c r="A1233" t="inlineStr">
        <is>
          <t>Panneaux R</t>
        </is>
      </c>
      <c r="B1233" t="inlineStr">
        <is>
          <t>Usages du bois</t>
        </is>
      </c>
      <c r="C1233" t="n">
        <v>187</v>
      </c>
      <c r="D1233" t="n">
        <v>0</v>
      </c>
      <c r="E1233" t="n">
        <v>15100</v>
      </c>
      <c r="F1233" t="inlineStr">
        <is>
          <t>Donnée calculée</t>
        </is>
      </c>
    </row>
    <row r="1234">
      <c r="A1234" t="inlineStr">
        <is>
          <t>Panneaux particules</t>
        </is>
      </c>
      <c r="B1234" t="inlineStr">
        <is>
          <t>Usages du bois</t>
        </is>
      </c>
      <c r="C1234" t="n">
        <v>207</v>
      </c>
      <c r="D1234" t="n">
        <v>0</v>
      </c>
      <c r="E1234" t="n">
        <v>22600</v>
      </c>
      <c r="F1234" t="inlineStr">
        <is>
          <t>Donnée calculée</t>
        </is>
      </c>
    </row>
    <row r="1235">
      <c r="A1235" t="inlineStr">
        <is>
          <t>Panneaux fibres</t>
        </is>
      </c>
      <c r="B1235" t="inlineStr">
        <is>
          <t>Usages du bois</t>
        </is>
      </c>
      <c r="C1235" t="n">
        <v>0.01</v>
      </c>
      <c r="D1235" t="n">
        <v>0</v>
      </c>
      <c r="E1235" t="n">
        <v>9410</v>
      </c>
      <c r="F1235" t="inlineStr">
        <is>
          <t>Donnée calculée</t>
        </is>
      </c>
    </row>
    <row r="1236">
      <c r="A1236" t="inlineStr">
        <is>
          <t>Panneaux MDF</t>
        </is>
      </c>
      <c r="B1236" t="inlineStr">
        <is>
          <t>Usages du bois</t>
        </is>
      </c>
      <c r="C1236" t="n">
        <v>0.01</v>
      </c>
      <c r="D1236" t="n">
        <v>0</v>
      </c>
      <c r="E1236" t="n">
        <v>14900</v>
      </c>
      <c r="F1236" t="inlineStr">
        <is>
          <t>Donnée calculée</t>
        </is>
      </c>
    </row>
    <row r="1237">
      <c r="A1237" t="inlineStr">
        <is>
          <t>Panneaux OSB</t>
        </is>
      </c>
      <c r="B1237" t="inlineStr">
        <is>
          <t>Usages du bois</t>
        </is>
      </c>
      <c r="C1237" t="n">
        <v>0.01</v>
      </c>
      <c r="D1237" t="n">
        <v>0</v>
      </c>
      <c r="E1237" t="n">
        <v>11500</v>
      </c>
      <c r="F1237" t="inlineStr">
        <is>
          <t>Donnée calculée</t>
        </is>
      </c>
    </row>
    <row r="1238">
      <c r="A1238" t="inlineStr">
        <is>
          <t>Produits de la 1ère transformation bois d'industrie F</t>
        </is>
      </c>
      <c r="B1238" t="inlineStr">
        <is>
          <t>Usages du bois</t>
        </is>
      </c>
      <c r="C1238" t="n">
        <v>19.8</v>
      </c>
      <c r="D1238" t="n">
        <v>0</v>
      </c>
      <c r="E1238" t="n">
        <v>15100</v>
      </c>
      <c r="F1238" t="inlineStr">
        <is>
          <t>Donnée calculée</t>
        </is>
      </c>
    </row>
    <row r="1239">
      <c r="A1239" t="inlineStr">
        <is>
          <t>Produits de la 1ère transformation bois d'industrie R</t>
        </is>
      </c>
      <c r="B1239" t="inlineStr">
        <is>
          <t>Usages du bois</t>
        </is>
      </c>
      <c r="C1239" t="n">
        <v>187</v>
      </c>
      <c r="D1239" t="n">
        <v>0</v>
      </c>
      <c r="E1239" t="n">
        <v>15100</v>
      </c>
      <c r="F1239" t="inlineStr">
        <is>
          <t>Donnée calculée</t>
        </is>
      </c>
    </row>
    <row r="1240">
      <c r="A1240" t="inlineStr">
        <is>
          <t>Produits de la 2nde transformation</t>
        </is>
      </c>
      <c r="B1240" t="inlineStr">
        <is>
          <t>Usages du bois</t>
        </is>
      </c>
      <c r="C1240" t="n">
        <v>757</v>
      </c>
      <c r="D1240" t="n">
        <v>423</v>
      </c>
      <c r="E1240" t="n">
        <v>4290</v>
      </c>
      <c r="F1240" t="inlineStr">
        <is>
          <t>Donnée calculée</t>
        </is>
      </c>
    </row>
    <row r="1241">
      <c r="A1241" t="inlineStr">
        <is>
          <t>Parquets</t>
        </is>
      </c>
      <c r="B1241" t="inlineStr">
        <is>
          <t>Usages du bois</t>
        </is>
      </c>
      <c r="C1241" t="n">
        <v>102</v>
      </c>
      <c r="D1241" t="n">
        <v>0</v>
      </c>
      <c r="E1241" t="n">
        <v>102</v>
      </c>
      <c r="F1241" t="inlineStr">
        <is>
          <t>Donnée calculée</t>
        </is>
      </c>
    </row>
    <row r="1242">
      <c r="A1242" t="inlineStr">
        <is>
          <t>Palettes et emballages</t>
        </is>
      </c>
      <c r="B1242" t="inlineStr">
        <is>
          <t>Usages du bois</t>
        </is>
      </c>
      <c r="C1242" t="n">
        <v>232</v>
      </c>
      <c r="D1242" t="n">
        <v>0</v>
      </c>
      <c r="E1242" t="n">
        <v>3770</v>
      </c>
      <c r="F1242" t="inlineStr">
        <is>
          <t>Donnée calculée</t>
        </is>
      </c>
    </row>
    <row r="1243">
      <c r="A1243" t="inlineStr">
        <is>
          <t>20 - Produits rabotés</t>
        </is>
      </c>
      <c r="B1243" t="inlineStr">
        <is>
          <t>Usages du bois</t>
        </is>
      </c>
      <c r="C1243" t="n">
        <v>384</v>
      </c>
      <c r="D1243" t="inlineStr"/>
      <c r="E1243" t="inlineStr"/>
      <c r="F1243" t="inlineStr">
        <is>
          <t>Donnée calculée</t>
        </is>
      </c>
    </row>
    <row r="1244">
      <c r="A1244" t="inlineStr">
        <is>
          <t>20b - Produits collés</t>
        </is>
      </c>
      <c r="B1244" t="inlineStr">
        <is>
          <t>Usages du bois</t>
        </is>
      </c>
      <c r="C1244" t="n">
        <v>39.7</v>
      </c>
      <c r="D1244" t="inlineStr"/>
      <c r="E1244" t="inlineStr"/>
      <c r="F1244" t="inlineStr">
        <is>
          <t>Donnée calculée</t>
        </is>
      </c>
    </row>
    <row r="1245">
      <c r="A1245" t="inlineStr">
        <is>
          <t>Granulés</t>
        </is>
      </c>
      <c r="B1245" t="inlineStr">
        <is>
          <t>Usages du bois</t>
        </is>
      </c>
      <c r="C1245" t="n">
        <v>2150</v>
      </c>
      <c r="D1245" t="inlineStr"/>
      <c r="E1245" t="inlineStr"/>
      <c r="F1245" t="inlineStr">
        <is>
          <t>Donnée calculée</t>
        </is>
      </c>
    </row>
    <row r="1246">
      <c r="A1246" t="inlineStr">
        <is>
          <t>Connexes</t>
        </is>
      </c>
      <c r="B1246" t="inlineStr">
        <is>
          <t>Usages du bois</t>
        </is>
      </c>
      <c r="C1246" t="n">
        <v>8680</v>
      </c>
      <c r="D1246" t="n">
        <v>8650</v>
      </c>
      <c r="E1246" t="n">
        <v>8810</v>
      </c>
      <c r="F1246" t="inlineStr">
        <is>
          <t>Donnée calculée</t>
        </is>
      </c>
    </row>
    <row r="1247">
      <c r="A1247" t="inlineStr">
        <is>
          <t>Ecorces</t>
        </is>
      </c>
      <c r="B1247" t="inlineStr">
        <is>
          <t>Usages du bois</t>
        </is>
      </c>
      <c r="C1247" t="n">
        <v>3600</v>
      </c>
      <c r="D1247" t="n">
        <v>3580</v>
      </c>
      <c r="E1247" t="n">
        <v>3730</v>
      </c>
      <c r="F1247" t="inlineStr">
        <is>
          <t>Donnée calculée</t>
        </is>
      </c>
    </row>
    <row r="1248">
      <c r="A1248" t="inlineStr">
        <is>
          <t>Ecorces F</t>
        </is>
      </c>
      <c r="B1248" t="inlineStr">
        <is>
          <t>Usages du bois</t>
        </is>
      </c>
      <c r="C1248" t="n">
        <v>792</v>
      </c>
      <c r="D1248" t="n">
        <v>783</v>
      </c>
      <c r="E1248" t="n">
        <v>798</v>
      </c>
      <c r="F1248" t="inlineStr">
        <is>
          <t>Donnée calculée</t>
        </is>
      </c>
    </row>
    <row r="1249">
      <c r="A1249" t="inlineStr">
        <is>
          <t>Ecorces R</t>
        </is>
      </c>
      <c r="B1249" t="inlineStr">
        <is>
          <t>Usages du bois</t>
        </is>
      </c>
      <c r="C1249" t="n">
        <v>2810</v>
      </c>
      <c r="D1249" t="n">
        <v>2790</v>
      </c>
      <c r="E1249" t="n">
        <v>2940</v>
      </c>
      <c r="F1249" t="inlineStr">
        <is>
          <t>Donnée calculée</t>
        </is>
      </c>
    </row>
    <row r="1250">
      <c r="A1250" t="inlineStr">
        <is>
          <t>Connexes hors écorces</t>
        </is>
      </c>
      <c r="B1250" t="inlineStr">
        <is>
          <t>Usages du bois</t>
        </is>
      </c>
      <c r="C1250" t="n">
        <v>5080</v>
      </c>
      <c r="D1250" t="inlineStr"/>
      <c r="E1250" t="inlineStr"/>
      <c r="F1250" t="inlineStr">
        <is>
          <t>Donnée calculée</t>
        </is>
      </c>
    </row>
    <row r="1251">
      <c r="A1251" t="inlineStr">
        <is>
          <t>Plaquettes de scierie</t>
        </is>
      </c>
      <c r="B1251" t="inlineStr">
        <is>
          <t>Usages du bois</t>
        </is>
      </c>
      <c r="C1251" t="n">
        <v>5080</v>
      </c>
      <c r="D1251" t="inlineStr"/>
      <c r="E1251" t="inlineStr"/>
      <c r="F1251" t="inlineStr">
        <is>
          <t>Donnée calculée</t>
        </is>
      </c>
    </row>
    <row r="1252">
      <c r="A1252" t="inlineStr">
        <is>
          <t>Plaquettes de scierie F</t>
        </is>
      </c>
      <c r="B1252" t="inlineStr">
        <is>
          <t>Usages du bois</t>
        </is>
      </c>
      <c r="C1252" t="n">
        <v>1820</v>
      </c>
      <c r="D1252" t="n">
        <v>0</v>
      </c>
      <c r="E1252" t="n">
        <v>2910</v>
      </c>
      <c r="F1252" t="inlineStr">
        <is>
          <t>Donnée calculée</t>
        </is>
      </c>
    </row>
    <row r="1253">
      <c r="A1253" t="inlineStr">
        <is>
          <t>Plaquettes de scierie R</t>
        </is>
      </c>
      <c r="B1253" t="inlineStr">
        <is>
          <t>Usages du bois</t>
        </is>
      </c>
      <c r="C1253" t="n">
        <v>3260</v>
      </c>
      <c r="D1253" t="n">
        <v>2170</v>
      </c>
      <c r="E1253" t="n">
        <v>5080</v>
      </c>
      <c r="F1253" t="inlineStr">
        <is>
          <t>Donnée calculée</t>
        </is>
      </c>
    </row>
    <row r="1254">
      <c r="A1254" t="inlineStr">
        <is>
          <t>Déchets bois</t>
        </is>
      </c>
      <c r="B1254" t="inlineStr">
        <is>
          <t>Usages du bois</t>
        </is>
      </c>
      <c r="C1254" t="n">
        <v>3680</v>
      </c>
      <c r="D1254" t="inlineStr"/>
      <c r="E1254" t="inlineStr"/>
      <c r="F1254" t="inlineStr">
        <is>
          <t>Donnée calculée</t>
        </is>
      </c>
    </row>
    <row r="1255">
      <c r="A1255" t="inlineStr">
        <is>
          <t>Connexes F</t>
        </is>
      </c>
      <c r="B1255" t="inlineStr">
        <is>
          <t>Usages du bois</t>
        </is>
      </c>
      <c r="C1255" t="n">
        <v>2610</v>
      </c>
      <c r="D1255" t="n">
        <v>790</v>
      </c>
      <c r="E1255" t="n">
        <v>3700</v>
      </c>
      <c r="F1255" t="inlineStr">
        <is>
          <t>Donnée calculée</t>
        </is>
      </c>
    </row>
    <row r="1256">
      <c r="A1256" t="inlineStr">
        <is>
          <t>Connexes hors écorces F</t>
        </is>
      </c>
      <c r="B1256" t="inlineStr">
        <is>
          <t>Usages du bois</t>
        </is>
      </c>
      <c r="C1256" t="n">
        <v>1820</v>
      </c>
      <c r="D1256" t="n">
        <v>0</v>
      </c>
      <c r="E1256" t="n">
        <v>2910</v>
      </c>
      <c r="F1256" t="inlineStr">
        <is>
          <t>Donnée calculée</t>
        </is>
      </c>
    </row>
    <row r="1257">
      <c r="A1257" t="inlineStr">
        <is>
          <t>Connexes R</t>
        </is>
      </c>
      <c r="B1257" t="inlineStr">
        <is>
          <t>Usages du bois</t>
        </is>
      </c>
      <c r="C1257" t="n">
        <v>6070</v>
      </c>
      <c r="D1257" t="n">
        <v>4960</v>
      </c>
      <c r="E1257" t="n">
        <v>7890</v>
      </c>
      <c r="F1257" t="inlineStr">
        <is>
          <t>Donnée calculée</t>
        </is>
      </c>
    </row>
    <row r="1258">
      <c r="A1258" t="inlineStr">
        <is>
          <t>Connexes hors écorces R</t>
        </is>
      </c>
      <c r="B1258" t="inlineStr">
        <is>
          <t>Usages du bois</t>
        </is>
      </c>
      <c r="C1258" t="n">
        <v>3260</v>
      </c>
      <c r="D1258" t="n">
        <v>2170</v>
      </c>
      <c r="E1258" t="n">
        <v>5080</v>
      </c>
      <c r="F1258" t="inlineStr">
        <is>
          <t>Donnée calculée</t>
        </is>
      </c>
    </row>
    <row r="1259">
      <c r="A1259" t="inlineStr">
        <is>
          <t>Combustibles chaudières collectives</t>
        </is>
      </c>
      <c r="B1259" t="inlineStr">
        <is>
          <t>Usages du bois</t>
        </is>
      </c>
      <c r="C1259" t="n">
        <v>18600</v>
      </c>
      <c r="D1259" t="inlineStr"/>
      <c r="E1259" t="inlineStr"/>
      <c r="F1259" t="inlineStr">
        <is>
          <t>Donnée calculée</t>
        </is>
      </c>
    </row>
    <row r="1260">
      <c r="A1260" t="inlineStr">
        <is>
          <t>Plaquettes</t>
        </is>
      </c>
      <c r="B1260" t="inlineStr">
        <is>
          <t>Usages du bois</t>
        </is>
      </c>
      <c r="C1260" t="n">
        <v>12700</v>
      </c>
      <c r="D1260" t="inlineStr"/>
      <c r="E1260" t="inlineStr"/>
      <c r="F1260" t="inlineStr">
        <is>
          <t>Donnée calculée</t>
        </is>
      </c>
    </row>
    <row r="1261">
      <c r="A1261" t="inlineStr">
        <is>
          <t>Produits finis</t>
        </is>
      </c>
      <c r="B1261" t="inlineStr">
        <is>
          <t>Usages du bois</t>
        </is>
      </c>
      <c r="C1261" t="n">
        <v>1490</v>
      </c>
      <c r="D1261" t="n">
        <v>444</v>
      </c>
      <c r="E1261" t="n">
        <v>64500</v>
      </c>
      <c r="F1261" t="inlineStr">
        <is>
          <t>Donnée calculée</t>
        </is>
      </c>
    </row>
    <row r="1262">
      <c r="A1262" t="inlineStr">
        <is>
          <t>29 - Produits bruts, sciés ou rabotés imprégnés</t>
        </is>
      </c>
      <c r="B1262" t="inlineStr">
        <is>
          <t>Usages du bois</t>
        </is>
      </c>
      <c r="C1262" t="n">
        <v>444</v>
      </c>
      <c r="D1262" t="inlineStr"/>
      <c r="E1262" t="inlineStr"/>
      <c r="F1262" t="inlineStr">
        <is>
          <t>Donnée calculée</t>
        </is>
      </c>
    </row>
    <row r="1263">
      <c r="A1263" t="inlineStr">
        <is>
          <t>32 - Produits finis à base de panneaux (plinthes, profilés de menuiserie)</t>
        </is>
      </c>
      <c r="B1263" t="inlineStr">
        <is>
          <t>Usages du bois</t>
        </is>
      </c>
      <c r="C1263" t="n">
        <v>66.40000000000001</v>
      </c>
      <c r="D1263" t="n">
        <v>0</v>
      </c>
      <c r="E1263" t="n">
        <v>26400</v>
      </c>
      <c r="F1263" t="inlineStr">
        <is>
          <t>Donnée calculée</t>
        </is>
      </c>
    </row>
    <row r="1264">
      <c r="A1264" t="inlineStr">
        <is>
          <t>33 - Parquets assemblés</t>
        </is>
      </c>
      <c r="B1264" t="inlineStr">
        <is>
          <t>Usages du bois</t>
        </is>
      </c>
      <c r="C1264" t="n">
        <v>295</v>
      </c>
      <c r="D1264" t="n">
        <v>0</v>
      </c>
      <c r="E1264" t="n">
        <v>7540</v>
      </c>
      <c r="F1264" t="inlineStr">
        <is>
          <t>Donnée calculée</t>
        </is>
      </c>
    </row>
    <row r="1265">
      <c r="A1265" t="inlineStr">
        <is>
          <t>34 -Charpentes</t>
        </is>
      </c>
      <c r="B1265" t="inlineStr">
        <is>
          <t>Usages du bois</t>
        </is>
      </c>
      <c r="C1265" t="n">
        <v>170</v>
      </c>
      <c r="D1265" t="n">
        <v>0</v>
      </c>
      <c r="E1265" t="n">
        <v>3770</v>
      </c>
      <c r="F1265" t="inlineStr">
        <is>
          <t>Donnée calculée</t>
        </is>
      </c>
    </row>
    <row r="1266">
      <c r="A1266" t="inlineStr">
        <is>
          <t>35 - Menuiseries extérieures</t>
        </is>
      </c>
      <c r="B1266" t="inlineStr">
        <is>
          <t>Usages du bois</t>
        </is>
      </c>
      <c r="C1266" t="n">
        <v>106</v>
      </c>
      <c r="D1266" t="n">
        <v>0</v>
      </c>
      <c r="E1266" t="n">
        <v>3770</v>
      </c>
      <c r="F1266" t="inlineStr">
        <is>
          <t>Donnée calculée</t>
        </is>
      </c>
    </row>
    <row r="1267">
      <c r="A1267" t="inlineStr">
        <is>
          <t>36 - Menuiseries intérieures</t>
        </is>
      </c>
      <c r="B1267" t="inlineStr">
        <is>
          <t>Usages du bois</t>
        </is>
      </c>
      <c r="C1267" t="n">
        <v>102</v>
      </c>
      <c r="D1267" t="n">
        <v>0</v>
      </c>
      <c r="E1267" t="n">
        <v>7540</v>
      </c>
      <c r="F1267" t="inlineStr">
        <is>
          <t>Donnée calculée</t>
        </is>
      </c>
    </row>
    <row r="1268">
      <c r="A1268" t="inlineStr">
        <is>
          <t>39 - Coffrages pour le bétonnage, bardeaux en bois</t>
        </is>
      </c>
      <c r="B1268" t="inlineStr">
        <is>
          <t>Usages du bois</t>
        </is>
      </c>
      <c r="C1268" t="n">
        <v>107</v>
      </c>
      <c r="D1268" t="n">
        <v>0</v>
      </c>
      <c r="E1268" t="n">
        <v>11300</v>
      </c>
      <c r="F1268" t="inlineStr">
        <is>
          <t>Donnée calculée</t>
        </is>
      </c>
    </row>
    <row r="1269">
      <c r="A1269" t="inlineStr">
        <is>
          <t>42 - Objets en liège</t>
        </is>
      </c>
      <c r="B1269" t="inlineStr">
        <is>
          <t>Usages du bois</t>
        </is>
      </c>
      <c r="C1269" t="n">
        <v>0.02</v>
      </c>
      <c r="D1269" t="inlineStr"/>
      <c r="E1269" t="inlineStr"/>
      <c r="F1269" t="inlineStr">
        <is>
          <t>Donnée calculée</t>
        </is>
      </c>
    </row>
    <row r="1270">
      <c r="A1270" t="inlineStr">
        <is>
          <t>47 - Meubles en bois</t>
        </is>
      </c>
      <c r="B1270" t="inlineStr">
        <is>
          <t>Usages du bois</t>
        </is>
      </c>
      <c r="C1270" t="n">
        <v>196</v>
      </c>
      <c r="D1270" t="n">
        <v>0</v>
      </c>
      <c r="E1270" t="n">
        <v>3770</v>
      </c>
      <c r="F1270" t="inlineStr">
        <is>
          <t>Donnée calculée</t>
        </is>
      </c>
    </row>
    <row r="1271">
      <c r="A1271" t="inlineStr">
        <is>
          <t>Bois exploité</t>
        </is>
      </c>
      <c r="B1271" t="inlineStr">
        <is>
          <t>Valorisation énergétique</t>
        </is>
      </c>
      <c r="C1271" t="n">
        <v>13000</v>
      </c>
      <c r="D1271" t="inlineStr"/>
      <c r="E1271" t="inlineStr"/>
      <c r="F1271" t="inlineStr">
        <is>
          <t>Donnée calculée</t>
        </is>
      </c>
    </row>
    <row r="1272">
      <c r="A1272" t="inlineStr">
        <is>
          <t>Bois bûche officiel</t>
        </is>
      </c>
      <c r="B1272" t="inlineStr">
        <is>
          <t>Valorisation énergétique</t>
        </is>
      </c>
      <c r="C1272" t="n">
        <v>5370</v>
      </c>
      <c r="D1272" t="inlineStr"/>
      <c r="E1272" t="inlineStr"/>
      <c r="F1272" t="inlineStr">
        <is>
          <t>Donnée calculée</t>
        </is>
      </c>
    </row>
    <row r="1273">
      <c r="A1273" t="inlineStr">
        <is>
          <t>Bois bûche officiel F</t>
        </is>
      </c>
      <c r="B1273" t="inlineStr">
        <is>
          <t>Valorisation énergétique</t>
        </is>
      </c>
      <c r="C1273" t="n">
        <v>3500</v>
      </c>
      <c r="D1273" t="n">
        <v>0</v>
      </c>
      <c r="E1273" t="n">
        <v>5370</v>
      </c>
      <c r="F1273" t="inlineStr">
        <is>
          <t>Donnée calculée</t>
        </is>
      </c>
    </row>
    <row r="1274">
      <c r="A1274" t="inlineStr">
        <is>
          <t>Bois bûche officiel R</t>
        </is>
      </c>
      <c r="B1274" t="inlineStr">
        <is>
          <t>Valorisation énergétique</t>
        </is>
      </c>
      <c r="C1274" t="n">
        <v>1880</v>
      </c>
      <c r="D1274" t="n">
        <v>0</v>
      </c>
      <c r="E1274" t="n">
        <v>5370</v>
      </c>
      <c r="F1274" t="inlineStr">
        <is>
          <t>Donnée calculée</t>
        </is>
      </c>
    </row>
    <row r="1275">
      <c r="A1275" t="inlineStr">
        <is>
          <t>Plaquettes forestières</t>
        </is>
      </c>
      <c r="B1275" t="inlineStr">
        <is>
          <t>Valorisation énergétique</t>
        </is>
      </c>
      <c r="C1275" t="n">
        <v>7670</v>
      </c>
      <c r="D1275" t="inlineStr"/>
      <c r="E1275" t="inlineStr"/>
      <c r="F1275" t="inlineStr">
        <is>
          <t>Donnée calculée</t>
        </is>
      </c>
    </row>
    <row r="1276">
      <c r="A1276" t="inlineStr">
        <is>
          <t>Plaquettes forestières F</t>
        </is>
      </c>
      <c r="B1276" t="inlineStr">
        <is>
          <t>Valorisation énergétique</t>
        </is>
      </c>
      <c r="C1276" t="n">
        <v>4630</v>
      </c>
      <c r="D1276" t="n">
        <v>0</v>
      </c>
      <c r="E1276" t="n">
        <v>7670</v>
      </c>
      <c r="F1276" t="inlineStr">
        <is>
          <t>Donnée calculée</t>
        </is>
      </c>
    </row>
    <row r="1277">
      <c r="A1277" t="inlineStr">
        <is>
          <t>Plaquettes forestières R</t>
        </is>
      </c>
      <c r="B1277" t="inlineStr">
        <is>
          <t>Valorisation énergétique</t>
        </is>
      </c>
      <c r="C1277" t="n">
        <v>3040</v>
      </c>
      <c r="D1277" t="n">
        <v>0</v>
      </c>
      <c r="E1277" t="n">
        <v>7670</v>
      </c>
      <c r="F1277" t="inlineStr">
        <is>
          <t>Donnée calculée</t>
        </is>
      </c>
    </row>
    <row r="1278">
      <c r="A1278" t="inlineStr">
        <is>
          <t>Bois exploité F</t>
        </is>
      </c>
      <c r="B1278" t="inlineStr">
        <is>
          <t>Valorisation énergétique</t>
        </is>
      </c>
      <c r="C1278" t="n">
        <v>8130</v>
      </c>
      <c r="D1278" t="n">
        <v>0</v>
      </c>
      <c r="E1278" t="n">
        <v>13000</v>
      </c>
      <c r="F1278" t="inlineStr">
        <is>
          <t>Donnée calculée</t>
        </is>
      </c>
    </row>
    <row r="1279">
      <c r="A1279" t="inlineStr">
        <is>
          <t>Bois exploité R</t>
        </is>
      </c>
      <c r="B1279" t="inlineStr">
        <is>
          <t>Valorisation énergétique</t>
        </is>
      </c>
      <c r="C1279" t="n">
        <v>4910</v>
      </c>
      <c r="D1279" t="n">
        <v>0</v>
      </c>
      <c r="E1279" t="n">
        <v>13000</v>
      </c>
      <c r="F1279" t="inlineStr">
        <is>
          <t>Donnée calculée</t>
        </is>
      </c>
    </row>
    <row r="1280">
      <c r="A1280" t="inlineStr">
        <is>
          <t>Bois bûche ménages</t>
        </is>
      </c>
      <c r="B1280" t="inlineStr">
        <is>
          <t>Valorisation énergétique</t>
        </is>
      </c>
      <c r="C1280" t="n">
        <v>33100</v>
      </c>
      <c r="D1280" t="inlineStr"/>
      <c r="E1280" t="inlineStr"/>
      <c r="F1280" t="inlineStr">
        <is>
          <t>Donnée calculée</t>
        </is>
      </c>
    </row>
    <row r="1281">
      <c r="A1281" t="inlineStr">
        <is>
          <t>Bois circuit court</t>
        </is>
      </c>
      <c r="B1281" t="inlineStr">
        <is>
          <t>Valorisation énergétique</t>
        </is>
      </c>
      <c r="C1281" t="n">
        <v>27800</v>
      </c>
      <c r="D1281" t="inlineStr"/>
      <c r="E1281" t="inlineStr"/>
      <c r="F1281" t="inlineStr">
        <is>
          <t>Donnée calculée</t>
        </is>
      </c>
    </row>
    <row r="1282">
      <c r="A1282" t="inlineStr">
        <is>
          <t>Bois bûche circuit court</t>
        </is>
      </c>
      <c r="B1282" t="inlineStr">
        <is>
          <t>Valorisation énergétique</t>
        </is>
      </c>
      <c r="C1282" t="n">
        <v>21300</v>
      </c>
      <c r="D1282" t="inlineStr"/>
      <c r="E1282" t="inlineStr"/>
      <c r="F1282" t="inlineStr">
        <is>
          <t>Donnée calculée</t>
        </is>
      </c>
    </row>
    <row r="1283">
      <c r="A1283" t="inlineStr">
        <is>
          <t>Bois hors forêt circuit court</t>
        </is>
      </c>
      <c r="B1283" t="inlineStr">
        <is>
          <t>Valorisation énergétique</t>
        </is>
      </c>
      <c r="C1283" t="n">
        <v>6500</v>
      </c>
      <c r="D1283" t="inlineStr"/>
      <c r="E1283" t="inlineStr"/>
      <c r="F1283" t="inlineStr">
        <is>
          <t>Donnée calculée</t>
        </is>
      </c>
    </row>
    <row r="1284">
      <c r="A1284" t="inlineStr">
        <is>
          <t>Granulés</t>
        </is>
      </c>
      <c r="B1284" t="inlineStr">
        <is>
          <t>Valorisation énergétique</t>
        </is>
      </c>
      <c r="C1284" t="n">
        <v>2150</v>
      </c>
      <c r="D1284" t="inlineStr"/>
      <c r="E1284" t="inlineStr"/>
      <c r="F1284" t="inlineStr">
        <is>
          <t>Donnée calculée</t>
        </is>
      </c>
    </row>
    <row r="1285">
      <c r="A1285" t="inlineStr">
        <is>
          <t>Connexes</t>
        </is>
      </c>
      <c r="B1285" t="inlineStr">
        <is>
          <t>Valorisation énergétique</t>
        </is>
      </c>
      <c r="C1285" t="n">
        <v>8680</v>
      </c>
      <c r="D1285" t="n">
        <v>8650</v>
      </c>
      <c r="E1285" t="n">
        <v>8810</v>
      </c>
      <c r="F1285" t="inlineStr">
        <is>
          <t>Donnée calculée</t>
        </is>
      </c>
    </row>
    <row r="1286">
      <c r="A1286" t="inlineStr">
        <is>
          <t>Ecorces</t>
        </is>
      </c>
      <c r="B1286" t="inlineStr">
        <is>
          <t>Valorisation énergétique</t>
        </is>
      </c>
      <c r="C1286" t="n">
        <v>3600</v>
      </c>
      <c r="D1286" t="n">
        <v>3580</v>
      </c>
      <c r="E1286" t="n">
        <v>3730</v>
      </c>
      <c r="F1286" t="inlineStr">
        <is>
          <t>Donnée calculée</t>
        </is>
      </c>
    </row>
    <row r="1287">
      <c r="A1287" t="inlineStr">
        <is>
          <t>Ecorces F</t>
        </is>
      </c>
      <c r="B1287" t="inlineStr">
        <is>
          <t>Valorisation énergétique</t>
        </is>
      </c>
      <c r="C1287" t="n">
        <v>792</v>
      </c>
      <c r="D1287" t="n">
        <v>783</v>
      </c>
      <c r="E1287" t="n">
        <v>798</v>
      </c>
      <c r="F1287" t="inlineStr">
        <is>
          <t>Donnée calculée</t>
        </is>
      </c>
    </row>
    <row r="1288">
      <c r="A1288" t="inlineStr">
        <is>
          <t>Ecorces R</t>
        </is>
      </c>
      <c r="B1288" t="inlineStr">
        <is>
          <t>Valorisation énergétique</t>
        </is>
      </c>
      <c r="C1288" t="n">
        <v>2810</v>
      </c>
      <c r="D1288" t="n">
        <v>2790</v>
      </c>
      <c r="E1288" t="n">
        <v>2940</v>
      </c>
      <c r="F1288" t="inlineStr">
        <is>
          <t>Donnée calculée</t>
        </is>
      </c>
    </row>
    <row r="1289">
      <c r="A1289" t="inlineStr">
        <is>
          <t>Connexes hors écorces</t>
        </is>
      </c>
      <c r="B1289" t="inlineStr">
        <is>
          <t>Valorisation énergétique</t>
        </is>
      </c>
      <c r="C1289" t="n">
        <v>5080</v>
      </c>
      <c r="D1289" t="inlineStr"/>
      <c r="E1289" t="inlineStr"/>
      <c r="F1289" t="inlineStr">
        <is>
          <t>Donnée calculée</t>
        </is>
      </c>
    </row>
    <row r="1290">
      <c r="A1290" t="inlineStr">
        <is>
          <t>Plaquettes de scierie</t>
        </is>
      </c>
      <c r="B1290" t="inlineStr">
        <is>
          <t>Valorisation énergétique</t>
        </is>
      </c>
      <c r="C1290" t="n">
        <v>5080</v>
      </c>
      <c r="D1290" t="inlineStr"/>
      <c r="E1290" t="inlineStr"/>
      <c r="F1290" t="inlineStr">
        <is>
          <t>Donnée calculée</t>
        </is>
      </c>
    </row>
    <row r="1291">
      <c r="A1291" t="inlineStr">
        <is>
          <t>Plaquettes de scierie F</t>
        </is>
      </c>
      <c r="B1291" t="inlineStr">
        <is>
          <t>Valorisation énergétique</t>
        </is>
      </c>
      <c r="C1291" t="n">
        <v>1820</v>
      </c>
      <c r="D1291" t="n">
        <v>0</v>
      </c>
      <c r="E1291" t="n">
        <v>2910</v>
      </c>
      <c r="F1291" t="inlineStr">
        <is>
          <t>Donnée calculée</t>
        </is>
      </c>
    </row>
    <row r="1292">
      <c r="A1292" t="inlineStr">
        <is>
          <t>Plaquettes de scierie R</t>
        </is>
      </c>
      <c r="B1292" t="inlineStr">
        <is>
          <t>Valorisation énergétique</t>
        </is>
      </c>
      <c r="C1292" t="n">
        <v>3260</v>
      </c>
      <c r="D1292" t="n">
        <v>2170</v>
      </c>
      <c r="E1292" t="n">
        <v>5080</v>
      </c>
      <c r="F1292" t="inlineStr">
        <is>
          <t>Donnée calculée</t>
        </is>
      </c>
    </row>
    <row r="1293">
      <c r="A1293" t="inlineStr">
        <is>
          <t>Déchets bois</t>
        </is>
      </c>
      <c r="B1293" t="inlineStr">
        <is>
          <t>Valorisation énergétique</t>
        </is>
      </c>
      <c r="C1293" t="n">
        <v>3680</v>
      </c>
      <c r="D1293" t="inlineStr"/>
      <c r="E1293" t="inlineStr"/>
      <c r="F1293" t="inlineStr">
        <is>
          <t>Donnée calculée</t>
        </is>
      </c>
    </row>
    <row r="1294">
      <c r="A1294" t="inlineStr">
        <is>
          <t>Connexes F</t>
        </is>
      </c>
      <c r="B1294" t="inlineStr">
        <is>
          <t>Valorisation énergétique</t>
        </is>
      </c>
      <c r="C1294" t="n">
        <v>2610</v>
      </c>
      <c r="D1294" t="n">
        <v>790</v>
      </c>
      <c r="E1294" t="n">
        <v>3700</v>
      </c>
      <c r="F1294" t="inlineStr">
        <is>
          <t>Donnée calculée</t>
        </is>
      </c>
    </row>
    <row r="1295">
      <c r="A1295" t="inlineStr">
        <is>
          <t>Connexes hors écorces F</t>
        </is>
      </c>
      <c r="B1295" t="inlineStr">
        <is>
          <t>Valorisation énergétique</t>
        </is>
      </c>
      <c r="C1295" t="n">
        <v>1820</v>
      </c>
      <c r="D1295" t="n">
        <v>0</v>
      </c>
      <c r="E1295" t="n">
        <v>2910</v>
      </c>
      <c r="F1295" t="inlineStr">
        <is>
          <t>Donnée calculée</t>
        </is>
      </c>
    </row>
    <row r="1296">
      <c r="A1296" t="inlineStr">
        <is>
          <t>Connexes R</t>
        </is>
      </c>
      <c r="B1296" t="inlineStr">
        <is>
          <t>Valorisation énergétique</t>
        </is>
      </c>
      <c r="C1296" t="n">
        <v>6070</v>
      </c>
      <c r="D1296" t="n">
        <v>4960</v>
      </c>
      <c r="E1296" t="n">
        <v>7890</v>
      </c>
      <c r="F1296" t="inlineStr">
        <is>
          <t>Donnée calculée</t>
        </is>
      </c>
    </row>
    <row r="1297">
      <c r="A1297" t="inlineStr">
        <is>
          <t>Connexes hors écorces R</t>
        </is>
      </c>
      <c r="B1297" t="inlineStr">
        <is>
          <t>Valorisation énergétique</t>
        </is>
      </c>
      <c r="C1297" t="n">
        <v>3260</v>
      </c>
      <c r="D1297" t="n">
        <v>2170</v>
      </c>
      <c r="E1297" t="n">
        <v>5080</v>
      </c>
      <c r="F1297" t="inlineStr">
        <is>
          <t>Donnée calculée</t>
        </is>
      </c>
    </row>
    <row r="1298">
      <c r="A1298" t="inlineStr">
        <is>
          <t>Combustibles chaudières collectives</t>
        </is>
      </c>
      <c r="B1298" t="inlineStr">
        <is>
          <t>Valorisation énergétique</t>
        </is>
      </c>
      <c r="C1298" t="n">
        <v>18600</v>
      </c>
      <c r="D1298" t="inlineStr"/>
      <c r="E1298" t="inlineStr"/>
      <c r="F1298" t="inlineStr">
        <is>
          <t>Donnée calculée</t>
        </is>
      </c>
    </row>
    <row r="1299">
      <c r="A1299" t="inlineStr">
        <is>
          <t>Plaquettes</t>
        </is>
      </c>
      <c r="B1299" t="inlineStr">
        <is>
          <t>Valorisation énergétique</t>
        </is>
      </c>
      <c r="C1299" t="n">
        <v>12700</v>
      </c>
      <c r="D1299" t="inlineStr"/>
      <c r="E1299" t="inlineStr"/>
      <c r="F1299" t="inlineStr">
        <is>
          <t>Donnée calculée</t>
        </is>
      </c>
    </row>
    <row r="1300">
      <c r="A1300" t="inlineStr">
        <is>
          <t>Bois exploité</t>
        </is>
      </c>
      <c r="B1300" t="inlineStr">
        <is>
          <t>Chauffage ménages</t>
        </is>
      </c>
      <c r="C1300" t="n">
        <v>5370</v>
      </c>
      <c r="D1300" t="inlineStr"/>
      <c r="E1300" t="inlineStr"/>
      <c r="F1300" t="inlineStr">
        <is>
          <t>Donnée calculée</t>
        </is>
      </c>
    </row>
    <row r="1301">
      <c r="A1301" t="inlineStr">
        <is>
          <t>Bois bûche officiel</t>
        </is>
      </c>
      <c r="B1301" t="inlineStr">
        <is>
          <t>Chauffage ménages</t>
        </is>
      </c>
      <c r="C1301" t="n">
        <v>5370</v>
      </c>
      <c r="D1301" t="inlineStr"/>
      <c r="E1301" t="inlineStr"/>
      <c r="F1301" t="inlineStr">
        <is>
          <t>Donnée collectée</t>
        </is>
      </c>
    </row>
    <row r="1302">
      <c r="A1302" t="inlineStr">
        <is>
          <t>Bois bûche officiel F</t>
        </is>
      </c>
      <c r="B1302" t="inlineStr">
        <is>
          <t>Chauffage ménages</t>
        </is>
      </c>
      <c r="C1302" t="n">
        <v>3500</v>
      </c>
      <c r="D1302" t="n">
        <v>0</v>
      </c>
      <c r="E1302" t="n">
        <v>5370</v>
      </c>
      <c r="F1302" t="inlineStr">
        <is>
          <t>Donnée calculée</t>
        </is>
      </c>
    </row>
    <row r="1303">
      <c r="A1303" t="inlineStr">
        <is>
          <t>Bois bûche officiel R</t>
        </is>
      </c>
      <c r="B1303" t="inlineStr">
        <is>
          <t>Chauffage ménages</t>
        </is>
      </c>
      <c r="C1303" t="n">
        <v>1880</v>
      </c>
      <c r="D1303" t="n">
        <v>0</v>
      </c>
      <c r="E1303" t="n">
        <v>5370</v>
      </c>
      <c r="F1303" t="inlineStr">
        <is>
          <t>Donnée calculée</t>
        </is>
      </c>
    </row>
    <row r="1304">
      <c r="A1304" t="inlineStr">
        <is>
          <t>Bois exploité F</t>
        </is>
      </c>
      <c r="B1304" t="inlineStr">
        <is>
          <t>Chauffage ménages</t>
        </is>
      </c>
      <c r="C1304" t="n">
        <v>3500</v>
      </c>
      <c r="D1304" t="n">
        <v>0</v>
      </c>
      <c r="E1304" t="n">
        <v>5370</v>
      </c>
      <c r="F1304" t="inlineStr">
        <is>
          <t>Donnée calculée</t>
        </is>
      </c>
    </row>
    <row r="1305">
      <c r="A1305" t="inlineStr">
        <is>
          <t>Bois exploité R</t>
        </is>
      </c>
      <c r="B1305" t="inlineStr">
        <is>
          <t>Chauffage ménages</t>
        </is>
      </c>
      <c r="C1305" t="n">
        <v>1880</v>
      </c>
      <c r="D1305" t="n">
        <v>0</v>
      </c>
      <c r="E1305" t="n">
        <v>5370</v>
      </c>
      <c r="F1305" t="inlineStr">
        <is>
          <t>Donnée calculée</t>
        </is>
      </c>
    </row>
    <row r="1306">
      <c r="A1306" t="inlineStr">
        <is>
          <t>Bois bûche ménages</t>
        </is>
      </c>
      <c r="B1306" t="inlineStr">
        <is>
          <t>Chauffage ménages</t>
        </is>
      </c>
      <c r="C1306" t="n">
        <v>33100</v>
      </c>
      <c r="D1306" t="inlineStr"/>
      <c r="E1306" t="inlineStr"/>
      <c r="F1306" t="inlineStr">
        <is>
          <t>Donnée calculée</t>
        </is>
      </c>
    </row>
    <row r="1307">
      <c r="A1307" t="inlineStr">
        <is>
          <t>Bois circuit court</t>
        </is>
      </c>
      <c r="B1307" t="inlineStr">
        <is>
          <t>Chauffage ménages</t>
        </is>
      </c>
      <c r="C1307" t="n">
        <v>27800</v>
      </c>
      <c r="D1307" t="inlineStr"/>
      <c r="E1307" t="inlineStr"/>
      <c r="F1307" t="inlineStr">
        <is>
          <t>Donnée calculée</t>
        </is>
      </c>
    </row>
    <row r="1308">
      <c r="A1308" t="inlineStr">
        <is>
          <t>Bois bûche circuit court</t>
        </is>
      </c>
      <c r="B1308" t="inlineStr">
        <is>
          <t>Chauffage ménages</t>
        </is>
      </c>
      <c r="C1308" t="n">
        <v>21300</v>
      </c>
      <c r="D1308" t="inlineStr"/>
      <c r="E1308" t="inlineStr"/>
      <c r="F1308" t="inlineStr">
        <is>
          <t>Donnée calculée</t>
        </is>
      </c>
    </row>
    <row r="1309">
      <c r="A1309" t="inlineStr">
        <is>
          <t>Bois hors forêt circuit court</t>
        </is>
      </c>
      <c r="B1309" t="inlineStr">
        <is>
          <t>Chauffage ménages</t>
        </is>
      </c>
      <c r="C1309" t="n">
        <v>6500</v>
      </c>
      <c r="D1309" t="inlineStr"/>
      <c r="E1309" t="inlineStr"/>
      <c r="F1309" t="inlineStr">
        <is>
          <t>Donnée calculée</t>
        </is>
      </c>
    </row>
    <row r="1310">
      <c r="A1310" t="inlineStr">
        <is>
          <t>Granulés</t>
        </is>
      </c>
      <c r="B1310" t="inlineStr">
        <is>
          <t>Chauffage ménages</t>
        </is>
      </c>
      <c r="C1310" t="n">
        <v>2150</v>
      </c>
      <c r="D1310" t="inlineStr"/>
      <c r="E1310" t="inlineStr"/>
      <c r="F1310" t="inlineStr">
        <is>
          <t>Donnée collectée</t>
        </is>
      </c>
    </row>
    <row r="1311">
      <c r="A1311" t="inlineStr">
        <is>
          <t>Combustibles chaudières collectives</t>
        </is>
      </c>
      <c r="B1311" t="inlineStr">
        <is>
          <t>Chauffage ménages</t>
        </is>
      </c>
      <c r="C1311" t="n">
        <v>2150</v>
      </c>
      <c r="D1311" t="inlineStr"/>
      <c r="E1311" t="inlineStr"/>
      <c r="F1311" t="inlineStr">
        <is>
          <t>Donnée calculée</t>
        </is>
      </c>
    </row>
    <row r="1312">
      <c r="A1312" t="inlineStr">
        <is>
          <t>Bois exploité</t>
        </is>
      </c>
      <c r="B1312" t="inlineStr">
        <is>
          <t>Chauffage industriel et collectif</t>
        </is>
      </c>
      <c r="C1312" t="n">
        <v>7670</v>
      </c>
      <c r="D1312" t="inlineStr"/>
      <c r="E1312" t="inlineStr"/>
      <c r="F1312" t="inlineStr">
        <is>
          <t>Donnée calculée</t>
        </is>
      </c>
    </row>
    <row r="1313">
      <c r="A1313" t="inlineStr">
        <is>
          <t>Bois bûche officiel</t>
        </is>
      </c>
      <c r="B1313" t="inlineStr">
        <is>
          <t>Chauffage industriel et collectif</t>
        </is>
      </c>
      <c r="C1313" t="n">
        <v>0</v>
      </c>
      <c r="D1313" t="inlineStr"/>
      <c r="E1313" t="inlineStr"/>
      <c r="F1313" t="inlineStr">
        <is>
          <t>Donnée calculée</t>
        </is>
      </c>
    </row>
    <row r="1314">
      <c r="A1314" t="inlineStr">
        <is>
          <t>Bois bûche officiel F</t>
        </is>
      </c>
      <c r="B1314" t="inlineStr">
        <is>
          <t>Chauffage industriel et collectif</t>
        </is>
      </c>
      <c r="C1314" t="n">
        <v>0</v>
      </c>
      <c r="D1314" t="n">
        <v>0</v>
      </c>
      <c r="E1314" t="n">
        <v>-0</v>
      </c>
      <c r="F1314" t="inlineStr">
        <is>
          <t>Donnée calculée</t>
        </is>
      </c>
    </row>
    <row r="1315">
      <c r="A1315" t="inlineStr">
        <is>
          <t>Bois bûche officiel R</t>
        </is>
      </c>
      <c r="B1315" t="inlineStr">
        <is>
          <t>Chauffage industriel et collectif</t>
        </is>
      </c>
      <c r="C1315" t="n">
        <v>0</v>
      </c>
      <c r="D1315" t="n">
        <v>0</v>
      </c>
      <c r="E1315" t="n">
        <v>-0</v>
      </c>
      <c r="F1315" t="inlineStr">
        <is>
          <t>Donnée calculée</t>
        </is>
      </c>
    </row>
    <row r="1316">
      <c r="A1316" t="inlineStr">
        <is>
          <t>Plaquettes forestières</t>
        </is>
      </c>
      <c r="B1316" t="inlineStr">
        <is>
          <t>Chauffage industriel et collectif</t>
        </is>
      </c>
      <c r="C1316" t="n">
        <v>7670</v>
      </c>
      <c r="D1316" t="inlineStr"/>
      <c r="E1316" t="inlineStr"/>
      <c r="F1316" t="inlineStr">
        <is>
          <t>Donnée collectée</t>
        </is>
      </c>
    </row>
    <row r="1317">
      <c r="A1317" t="inlineStr">
        <is>
          <t>Plaquettes forestières F</t>
        </is>
      </c>
      <c r="B1317" t="inlineStr">
        <is>
          <t>Chauffage industriel et collectif</t>
        </is>
      </c>
      <c r="C1317" t="n">
        <v>4630</v>
      </c>
      <c r="D1317" t="n">
        <v>0</v>
      </c>
      <c r="E1317" t="n">
        <v>7670</v>
      </c>
      <c r="F1317" t="inlineStr">
        <is>
          <t>Donnée calculée</t>
        </is>
      </c>
    </row>
    <row r="1318">
      <c r="A1318" t="inlineStr">
        <is>
          <t>Plaquettes forestières R</t>
        </is>
      </c>
      <c r="B1318" t="inlineStr">
        <is>
          <t>Chauffage industriel et collectif</t>
        </is>
      </c>
      <c r="C1318" t="n">
        <v>3040</v>
      </c>
      <c r="D1318" t="n">
        <v>0</v>
      </c>
      <c r="E1318" t="n">
        <v>7670</v>
      </c>
      <c r="F1318" t="inlineStr">
        <is>
          <t>Donnée calculée</t>
        </is>
      </c>
    </row>
    <row r="1319">
      <c r="A1319" t="inlineStr">
        <is>
          <t>Bois exploité F</t>
        </is>
      </c>
      <c r="B1319" t="inlineStr">
        <is>
          <t>Chauffage industriel et collectif</t>
        </is>
      </c>
      <c r="C1319" t="n">
        <v>4630</v>
      </c>
      <c r="D1319" t="n">
        <v>0</v>
      </c>
      <c r="E1319" t="n">
        <v>7670</v>
      </c>
      <c r="F1319" t="inlineStr">
        <is>
          <t>Donnée calculée</t>
        </is>
      </c>
    </row>
    <row r="1320">
      <c r="A1320" t="inlineStr">
        <is>
          <t>Bois exploité R</t>
        </is>
      </c>
      <c r="B1320" t="inlineStr">
        <is>
          <t>Chauffage industriel et collectif</t>
        </is>
      </c>
      <c r="C1320" t="n">
        <v>3040</v>
      </c>
      <c r="D1320" t="n">
        <v>0</v>
      </c>
      <c r="E1320" t="n">
        <v>7670</v>
      </c>
      <c r="F1320" t="inlineStr">
        <is>
          <t>Donnée calculée</t>
        </is>
      </c>
    </row>
    <row r="1321">
      <c r="A1321" t="inlineStr">
        <is>
          <t>Bois bûche ménages</t>
        </is>
      </c>
      <c r="B1321" t="inlineStr">
        <is>
          <t>Chauffage industriel et collectif</t>
        </is>
      </c>
      <c r="C1321" t="n">
        <v>0</v>
      </c>
      <c r="D1321" t="inlineStr"/>
      <c r="E1321" t="inlineStr"/>
      <c r="F1321" t="inlineStr">
        <is>
          <t>Donnée calculée</t>
        </is>
      </c>
    </row>
    <row r="1322">
      <c r="A1322" t="inlineStr">
        <is>
          <t>Connexes</t>
        </is>
      </c>
      <c r="B1322" t="inlineStr">
        <is>
          <t>Chauffage industriel et collectif</t>
        </is>
      </c>
      <c r="C1322" t="n">
        <v>8680</v>
      </c>
      <c r="D1322" t="n">
        <v>8650</v>
      </c>
      <c r="E1322" t="n">
        <v>8810</v>
      </c>
      <c r="F1322" t="inlineStr">
        <is>
          <t>Donnée calculée</t>
        </is>
      </c>
    </row>
    <row r="1323">
      <c r="A1323" t="inlineStr">
        <is>
          <t>Ecorces</t>
        </is>
      </c>
      <c r="B1323" t="inlineStr">
        <is>
          <t>Chauffage industriel et collectif</t>
        </is>
      </c>
      <c r="C1323" t="n">
        <v>3600</v>
      </c>
      <c r="D1323" t="n">
        <v>3580</v>
      </c>
      <c r="E1323" t="n">
        <v>3730</v>
      </c>
      <c r="F1323" t="inlineStr">
        <is>
          <t>Donnée calculée</t>
        </is>
      </c>
    </row>
    <row r="1324">
      <c r="A1324" t="inlineStr">
        <is>
          <t>Ecorces F</t>
        </is>
      </c>
      <c r="B1324" t="inlineStr">
        <is>
          <t>Chauffage industriel et collectif</t>
        </is>
      </c>
      <c r="C1324" t="n">
        <v>792</v>
      </c>
      <c r="D1324" t="n">
        <v>783</v>
      </c>
      <c r="E1324" t="n">
        <v>798</v>
      </c>
      <c r="F1324" t="inlineStr">
        <is>
          <t>Donnée calculée</t>
        </is>
      </c>
    </row>
    <row r="1325">
      <c r="A1325" t="inlineStr">
        <is>
          <t>Ecorces R</t>
        </is>
      </c>
      <c r="B1325" t="inlineStr">
        <is>
          <t>Chauffage industriel et collectif</t>
        </is>
      </c>
      <c r="C1325" t="n">
        <v>2810</v>
      </c>
      <c r="D1325" t="n">
        <v>2790</v>
      </c>
      <c r="E1325" t="n">
        <v>2940</v>
      </c>
      <c r="F1325" t="inlineStr">
        <is>
          <t>Donnée calculée</t>
        </is>
      </c>
    </row>
    <row r="1326">
      <c r="A1326" t="inlineStr">
        <is>
          <t>Connexes hors écorces</t>
        </is>
      </c>
      <c r="B1326" t="inlineStr">
        <is>
          <t>Chauffage industriel et collectif</t>
        </is>
      </c>
      <c r="C1326" t="n">
        <v>5080</v>
      </c>
      <c r="D1326" t="inlineStr"/>
      <c r="E1326" t="inlineStr"/>
      <c r="F1326" t="inlineStr">
        <is>
          <t>Donnée calculée</t>
        </is>
      </c>
    </row>
    <row r="1327">
      <c r="A1327" t="inlineStr">
        <is>
          <t>Plaquettes de scierie</t>
        </is>
      </c>
      <c r="B1327" t="inlineStr">
        <is>
          <t>Chauffage industriel et collectif</t>
        </is>
      </c>
      <c r="C1327" t="n">
        <v>5080</v>
      </c>
      <c r="D1327" t="inlineStr"/>
      <c r="E1327" t="inlineStr"/>
      <c r="F1327" t="inlineStr">
        <is>
          <t>Donnée collectée</t>
        </is>
      </c>
    </row>
    <row r="1328">
      <c r="A1328" t="inlineStr">
        <is>
          <t>Plaquettes de scierie F</t>
        </is>
      </c>
      <c r="B1328" t="inlineStr">
        <is>
          <t>Chauffage industriel et collectif</t>
        </is>
      </c>
      <c r="C1328" t="n">
        <v>1820</v>
      </c>
      <c r="D1328" t="n">
        <v>0</v>
      </c>
      <c r="E1328" t="n">
        <v>2910</v>
      </c>
      <c r="F1328" t="inlineStr">
        <is>
          <t>Donnée calculée</t>
        </is>
      </c>
    </row>
    <row r="1329">
      <c r="A1329" t="inlineStr">
        <is>
          <t>Plaquettes de scierie R</t>
        </is>
      </c>
      <c r="B1329" t="inlineStr">
        <is>
          <t>Chauffage industriel et collectif</t>
        </is>
      </c>
      <c r="C1329" t="n">
        <v>3260</v>
      </c>
      <c r="D1329" t="n">
        <v>2170</v>
      </c>
      <c r="E1329" t="n">
        <v>5080</v>
      </c>
      <c r="F1329" t="inlineStr">
        <is>
          <t>Donnée calculée</t>
        </is>
      </c>
    </row>
    <row r="1330">
      <c r="A1330" t="inlineStr">
        <is>
          <t>Déchets bois</t>
        </is>
      </c>
      <c r="B1330" t="inlineStr">
        <is>
          <t>Chauffage industriel et collectif</t>
        </is>
      </c>
      <c r="C1330" t="n">
        <v>3680</v>
      </c>
      <c r="D1330" t="inlineStr"/>
      <c r="E1330" t="inlineStr"/>
      <c r="F1330" t="inlineStr">
        <is>
          <t>Donnée collectée</t>
        </is>
      </c>
    </row>
    <row r="1331">
      <c r="A1331" t="inlineStr">
        <is>
          <t>Connexes F</t>
        </is>
      </c>
      <c r="B1331" t="inlineStr">
        <is>
          <t>Chauffage industriel et collectif</t>
        </is>
      </c>
      <c r="C1331" t="n">
        <v>2610</v>
      </c>
      <c r="D1331" t="n">
        <v>790</v>
      </c>
      <c r="E1331" t="n">
        <v>3700</v>
      </c>
      <c r="F1331" t="inlineStr">
        <is>
          <t>Donnée calculée</t>
        </is>
      </c>
    </row>
    <row r="1332">
      <c r="A1332" t="inlineStr">
        <is>
          <t>Connexes hors écorces F</t>
        </is>
      </c>
      <c r="B1332" t="inlineStr">
        <is>
          <t>Chauffage industriel et collectif</t>
        </is>
      </c>
      <c r="C1332" t="n">
        <v>1820</v>
      </c>
      <c r="D1332" t="n">
        <v>0</v>
      </c>
      <c r="E1332" t="n">
        <v>2910</v>
      </c>
      <c r="F1332" t="inlineStr">
        <is>
          <t>Donnée calculée</t>
        </is>
      </c>
    </row>
    <row r="1333">
      <c r="A1333" t="inlineStr">
        <is>
          <t>Connexes R</t>
        </is>
      </c>
      <c r="B1333" t="inlineStr">
        <is>
          <t>Chauffage industriel et collectif</t>
        </is>
      </c>
      <c r="C1333" t="n">
        <v>6070</v>
      </c>
      <c r="D1333" t="n">
        <v>4960</v>
      </c>
      <c r="E1333" t="n">
        <v>7890</v>
      </c>
      <c r="F1333" t="inlineStr">
        <is>
          <t>Donnée calculée</t>
        </is>
      </c>
    </row>
    <row r="1334">
      <c r="A1334" t="inlineStr">
        <is>
          <t>Connexes hors écorces R</t>
        </is>
      </c>
      <c r="B1334" t="inlineStr">
        <is>
          <t>Chauffage industriel et collectif</t>
        </is>
      </c>
      <c r="C1334" t="n">
        <v>3260</v>
      </c>
      <c r="D1334" t="n">
        <v>2170</v>
      </c>
      <c r="E1334" t="n">
        <v>5080</v>
      </c>
      <c r="F1334" t="inlineStr">
        <is>
          <t>Donnée calculée</t>
        </is>
      </c>
    </row>
    <row r="1335">
      <c r="A1335" t="inlineStr">
        <is>
          <t>Combustibles chaudières collectives</t>
        </is>
      </c>
      <c r="B1335" t="inlineStr">
        <is>
          <t>Chauffage industriel et collectif</t>
        </is>
      </c>
      <c r="C1335" t="n">
        <v>16400</v>
      </c>
      <c r="D1335" t="inlineStr"/>
      <c r="E1335" t="inlineStr"/>
      <c r="F1335" t="inlineStr">
        <is>
          <t>Donnée collectée</t>
        </is>
      </c>
    </row>
    <row r="1336">
      <c r="A1336" t="inlineStr">
        <is>
          <t>Plaquettes</t>
        </is>
      </c>
      <c r="B1336" t="inlineStr">
        <is>
          <t>Chauffage industriel et collectif</t>
        </is>
      </c>
      <c r="C1336" t="n">
        <v>12700</v>
      </c>
      <c r="D1336" t="inlineStr"/>
      <c r="E1336" t="inlineStr"/>
      <c r="F1336" t="inlineStr">
        <is>
          <t>Donnée calculée</t>
        </is>
      </c>
    </row>
    <row r="1337">
      <c r="A1337" t="inlineStr">
        <is>
          <t>Produits de la 1ère transformation bois d'œuvre</t>
        </is>
      </c>
      <c r="B1337" t="inlineStr">
        <is>
          <t>Autres usages</t>
        </is>
      </c>
      <c r="C1337" t="n">
        <v>208</v>
      </c>
      <c r="D1337" t="inlineStr"/>
      <c r="E1337" t="inlineStr"/>
      <c r="F1337" t="inlineStr">
        <is>
          <t>Donnée calculée</t>
        </is>
      </c>
    </row>
    <row r="1338">
      <c r="A1338" t="inlineStr">
        <is>
          <t>Sciages</t>
        </is>
      </c>
      <c r="B1338" t="inlineStr">
        <is>
          <t>Autres usages</t>
        </is>
      </c>
      <c r="C1338" t="n">
        <v>113</v>
      </c>
      <c r="D1338" t="inlineStr"/>
      <c r="E1338" t="inlineStr"/>
      <c r="F1338" t="inlineStr">
        <is>
          <t>Donnée calculée</t>
        </is>
      </c>
    </row>
    <row r="1339">
      <c r="A1339" t="inlineStr">
        <is>
          <t>Sciages F</t>
        </is>
      </c>
      <c r="B1339" t="inlineStr">
        <is>
          <t>Autres usages</t>
        </is>
      </c>
      <c r="C1339" t="n">
        <v>100</v>
      </c>
      <c r="D1339" t="inlineStr"/>
      <c r="E1339" t="inlineStr"/>
      <c r="F1339" t="inlineStr">
        <is>
          <t>Donnée calculée</t>
        </is>
      </c>
    </row>
    <row r="1340">
      <c r="A1340" t="inlineStr">
        <is>
          <t>08 - Sciages bruts de Chêne</t>
        </is>
      </c>
      <c r="B1340" t="inlineStr">
        <is>
          <t>Autres usages</t>
        </is>
      </c>
      <c r="C1340" t="n">
        <v>45.5</v>
      </c>
      <c r="D1340" t="inlineStr"/>
      <c r="E1340" t="inlineStr"/>
      <c r="F1340" t="inlineStr">
        <is>
          <t>Donnée calculée</t>
        </is>
      </c>
    </row>
    <row r="1341">
      <c r="A1341" t="inlineStr">
        <is>
          <t>09 - Sciages bruts de Hêtre</t>
        </is>
      </c>
      <c r="B1341" t="inlineStr">
        <is>
          <t>Autres usages</t>
        </is>
      </c>
      <c r="C1341" t="n">
        <v>33.2</v>
      </c>
      <c r="D1341" t="inlineStr"/>
      <c r="E1341" t="inlineStr"/>
      <c r="F1341" t="inlineStr">
        <is>
          <t>Donnée calculée</t>
        </is>
      </c>
    </row>
    <row r="1342">
      <c r="A1342" t="inlineStr">
        <is>
          <t>10 - Sciages bruts : divers feuillus tempérés</t>
        </is>
      </c>
      <c r="B1342" t="inlineStr">
        <is>
          <t>Autres usages</t>
        </is>
      </c>
      <c r="C1342" t="n">
        <v>17.7</v>
      </c>
      <c r="D1342" t="inlineStr"/>
      <c r="E1342" t="inlineStr"/>
      <c r="F1342" t="inlineStr">
        <is>
          <t>Donnée calculée</t>
        </is>
      </c>
    </row>
    <row r="1343">
      <c r="A1343" t="inlineStr">
        <is>
          <t>11 - Sciages de feuillus tropicaux</t>
        </is>
      </c>
      <c r="B1343" t="inlineStr">
        <is>
          <t>Autres usages</t>
        </is>
      </c>
      <c r="C1343" t="n">
        <v>3.89</v>
      </c>
      <c r="D1343" t="inlineStr"/>
      <c r="E1343" t="inlineStr"/>
      <c r="F1343" t="inlineStr">
        <is>
          <t>Donnée calculée</t>
        </is>
      </c>
    </row>
    <row r="1344">
      <c r="A1344" t="inlineStr">
        <is>
          <t>Sciages R</t>
        </is>
      </c>
      <c r="B1344" t="inlineStr">
        <is>
          <t>Autres usages</t>
        </is>
      </c>
      <c r="C1344" t="n">
        <v>12.7</v>
      </c>
      <c r="D1344" t="inlineStr"/>
      <c r="E1344" t="inlineStr"/>
      <c r="F1344" t="inlineStr">
        <is>
          <t>Donnée calculée</t>
        </is>
      </c>
    </row>
    <row r="1345">
      <c r="A1345" t="inlineStr">
        <is>
          <t>12 - Sciages bruts de sapin-épicéa</t>
        </is>
      </c>
      <c r="B1345" t="inlineStr">
        <is>
          <t>Autres usages</t>
        </is>
      </c>
      <c r="C1345" t="n">
        <v>12.7</v>
      </c>
      <c r="D1345" t="inlineStr"/>
      <c r="E1345" t="inlineStr"/>
      <c r="F1345" t="inlineStr">
        <is>
          <t>Donnée calculée</t>
        </is>
      </c>
    </row>
    <row r="1346">
      <c r="A1346" t="inlineStr">
        <is>
          <t>Merrains</t>
        </is>
      </c>
      <c r="B1346" t="inlineStr">
        <is>
          <t>Autres usages</t>
        </is>
      </c>
      <c r="C1346" t="n">
        <v>94.8</v>
      </c>
      <c r="D1346" t="inlineStr"/>
      <c r="E1346" t="inlineStr"/>
      <c r="F1346" t="inlineStr">
        <is>
          <t>Donnée calculée</t>
        </is>
      </c>
    </row>
    <row r="1347">
      <c r="A1347" t="inlineStr">
        <is>
          <t>Produits de la 1ère transformation bois d'œuvre F</t>
        </is>
      </c>
      <c r="B1347" t="inlineStr">
        <is>
          <t>Autres usages</t>
        </is>
      </c>
      <c r="C1347" t="n">
        <v>195</v>
      </c>
      <c r="D1347" t="inlineStr"/>
      <c r="E1347" t="inlineStr"/>
      <c r="F1347" t="inlineStr">
        <is>
          <t>Donnée calculée</t>
        </is>
      </c>
    </row>
    <row r="1348">
      <c r="A1348" t="inlineStr">
        <is>
          <t>Produits de la 1ère transformation bois d'œuvre R</t>
        </is>
      </c>
      <c r="B1348" t="inlineStr">
        <is>
          <t>Autres usages</t>
        </is>
      </c>
      <c r="C1348" t="n">
        <v>12.7</v>
      </c>
      <c r="D1348" t="inlineStr"/>
      <c r="E1348" t="inlineStr"/>
      <c r="F1348" t="inlineStr">
        <is>
          <t>Donnée calculée</t>
        </is>
      </c>
    </row>
    <row r="1349">
      <c r="A1349" t="inlineStr">
        <is>
          <t>Produits de la 2nde transformation</t>
        </is>
      </c>
      <c r="B1349" t="inlineStr">
        <is>
          <t>Autres usages</t>
        </is>
      </c>
      <c r="C1349" t="n">
        <v>232</v>
      </c>
      <c r="D1349" t="n">
        <v>0</v>
      </c>
      <c r="E1349" t="n">
        <v>3770</v>
      </c>
      <c r="F1349" t="inlineStr">
        <is>
          <t>Donnée calculée</t>
        </is>
      </c>
    </row>
    <row r="1350">
      <c r="A1350" t="inlineStr">
        <is>
          <t>Palettes et emballages</t>
        </is>
      </c>
      <c r="B1350" t="inlineStr">
        <is>
          <t>Autres usages</t>
        </is>
      </c>
      <c r="C1350" t="n">
        <v>232</v>
      </c>
      <c r="D1350" t="n">
        <v>0</v>
      </c>
      <c r="E1350" t="n">
        <v>3770</v>
      </c>
      <c r="F1350" t="inlineStr">
        <is>
          <t>Donnée calculée</t>
        </is>
      </c>
    </row>
    <row r="1351">
      <c r="A1351" t="inlineStr">
        <is>
          <t>Produits de la 2nde transformation</t>
        </is>
      </c>
      <c r="B1351" t="inlineStr">
        <is>
          <t>37 - Emballages en bois (autres que futailles)</t>
        </is>
      </c>
      <c r="C1351" t="n">
        <v>232</v>
      </c>
      <c r="D1351" t="n">
        <v>0</v>
      </c>
      <c r="E1351" t="n">
        <v>3770</v>
      </c>
      <c r="F1351" t="inlineStr">
        <is>
          <t>Donnée calculée</t>
        </is>
      </c>
    </row>
    <row r="1352">
      <c r="A1352" t="inlineStr">
        <is>
          <t>Palettes et emballages</t>
        </is>
      </c>
      <c r="B1352" t="inlineStr">
        <is>
          <t>37 - Emballages en bois (autres que futailles)</t>
        </is>
      </c>
      <c r="C1352" t="n">
        <v>232</v>
      </c>
      <c r="D1352" t="n">
        <v>0</v>
      </c>
      <c r="E1352" t="n">
        <v>3770</v>
      </c>
      <c r="F1352" t="inlineStr">
        <is>
          <t>Donnée calculée</t>
        </is>
      </c>
    </row>
    <row r="1353">
      <c r="A1353" t="inlineStr">
        <is>
          <t>Produits de la 1ère transformation bois d'œuvre</t>
        </is>
      </c>
      <c r="B1353" t="inlineStr">
        <is>
          <t>38 - Futailles</t>
        </is>
      </c>
      <c r="C1353" t="n">
        <v>94.8</v>
      </c>
      <c r="D1353" t="inlineStr"/>
      <c r="E1353" t="inlineStr"/>
      <c r="F1353" t="inlineStr">
        <is>
          <t>Donnée calculée</t>
        </is>
      </c>
    </row>
    <row r="1354">
      <c r="A1354" t="inlineStr">
        <is>
          <t>Merrains</t>
        </is>
      </c>
      <c r="B1354" t="inlineStr">
        <is>
          <t>38 - Futailles</t>
        </is>
      </c>
      <c r="C1354" t="n">
        <v>94.8</v>
      </c>
      <c r="D1354" t="inlineStr"/>
      <c r="E1354" t="inlineStr"/>
      <c r="F1354" t="inlineStr">
        <is>
          <t>Donnée collectée</t>
        </is>
      </c>
    </row>
    <row r="1355">
      <c r="A1355" t="inlineStr">
        <is>
          <t>Produits de la 1ère transformation bois d'œuvre F</t>
        </is>
      </c>
      <c r="B1355" t="inlineStr">
        <is>
          <t>38 - Futailles</t>
        </is>
      </c>
      <c r="C1355" t="n">
        <v>94.8</v>
      </c>
      <c r="D1355" t="inlineStr"/>
      <c r="E1355" t="inlineStr"/>
      <c r="F1355" t="inlineStr">
        <is>
          <t>Donnée calculée</t>
        </is>
      </c>
    </row>
    <row r="1356">
      <c r="A1356" t="inlineStr">
        <is>
          <t>Produits de la 1ère transformation bois d'œuvre</t>
        </is>
      </c>
      <c r="B1356" t="inlineStr">
        <is>
          <t>48 - Autres industries manufacturières (instruments de musique, jeux et jouets…)</t>
        </is>
      </c>
      <c r="C1356" t="n">
        <v>113</v>
      </c>
      <c r="D1356" t="inlineStr"/>
      <c r="E1356" t="inlineStr"/>
      <c r="F1356" t="inlineStr">
        <is>
          <t>Donnée calculée</t>
        </is>
      </c>
    </row>
    <row r="1357">
      <c r="A1357" t="inlineStr">
        <is>
          <t>Sciages</t>
        </is>
      </c>
      <c r="B1357" t="inlineStr">
        <is>
          <t>48 - Autres industries manufacturières (instruments de musique, jeux et jouets…)</t>
        </is>
      </c>
      <c r="C1357" t="n">
        <v>113</v>
      </c>
      <c r="D1357" t="inlineStr"/>
      <c r="E1357" t="inlineStr"/>
      <c r="F1357" t="inlineStr">
        <is>
          <t>Donnée calculée</t>
        </is>
      </c>
    </row>
    <row r="1358">
      <c r="A1358" t="inlineStr">
        <is>
          <t>Sciages F</t>
        </is>
      </c>
      <c r="B1358" t="inlineStr">
        <is>
          <t>48 - Autres industries manufacturières (instruments de musique, jeux et jouets…)</t>
        </is>
      </c>
      <c r="C1358" t="n">
        <v>100</v>
      </c>
      <c r="D1358" t="inlineStr"/>
      <c r="E1358" t="inlineStr"/>
      <c r="F1358" t="inlineStr">
        <is>
          <t>Donnée calculée</t>
        </is>
      </c>
    </row>
    <row r="1359">
      <c r="A1359" t="inlineStr">
        <is>
          <t>08 - Sciages bruts de Chêne</t>
        </is>
      </c>
      <c r="B1359" t="inlineStr">
        <is>
          <t>48 - Autres industries manufacturières (instruments de musique, jeux et jouets…)</t>
        </is>
      </c>
      <c r="C1359" t="n">
        <v>45.5</v>
      </c>
      <c r="D1359" t="inlineStr"/>
      <c r="E1359" t="inlineStr"/>
      <c r="F1359" t="inlineStr">
        <is>
          <t>Donnée collectée</t>
        </is>
      </c>
    </row>
    <row r="1360">
      <c r="A1360" t="inlineStr">
        <is>
          <t>09 - Sciages bruts de Hêtre</t>
        </is>
      </c>
      <c r="B1360" t="inlineStr">
        <is>
          <t>48 - Autres industries manufacturières (instruments de musique, jeux et jouets…)</t>
        </is>
      </c>
      <c r="C1360" t="n">
        <v>33.2</v>
      </c>
      <c r="D1360" t="inlineStr"/>
      <c r="E1360" t="inlineStr"/>
      <c r="F1360" t="inlineStr">
        <is>
          <t>Donnée collectée</t>
        </is>
      </c>
    </row>
    <row r="1361">
      <c r="A1361" t="inlineStr">
        <is>
          <t>10 - Sciages bruts : divers feuillus tempérés</t>
        </is>
      </c>
      <c r="B1361" t="inlineStr">
        <is>
          <t>48 - Autres industries manufacturières (instruments de musique, jeux et jouets…)</t>
        </is>
      </c>
      <c r="C1361" t="n">
        <v>17.7</v>
      </c>
      <c r="D1361" t="inlineStr"/>
      <c r="E1361" t="inlineStr"/>
      <c r="F1361" t="inlineStr">
        <is>
          <t>Donnée collectée</t>
        </is>
      </c>
    </row>
    <row r="1362">
      <c r="A1362" t="inlineStr">
        <is>
          <t>11 - Sciages de feuillus tropicaux</t>
        </is>
      </c>
      <c r="B1362" t="inlineStr">
        <is>
          <t>48 - Autres industries manufacturières (instruments de musique, jeux et jouets…)</t>
        </is>
      </c>
      <c r="C1362" t="n">
        <v>3.89</v>
      </c>
      <c r="D1362" t="inlineStr"/>
      <c r="E1362" t="inlineStr"/>
      <c r="F1362" t="inlineStr">
        <is>
          <t>Donnée collectée</t>
        </is>
      </c>
    </row>
    <row r="1363">
      <c r="A1363" t="inlineStr">
        <is>
          <t>Sciages R</t>
        </is>
      </c>
      <c r="B1363" t="inlineStr">
        <is>
          <t>48 - Autres industries manufacturières (instruments de musique, jeux et jouets…)</t>
        </is>
      </c>
      <c r="C1363" t="n">
        <v>12.7</v>
      </c>
      <c r="D1363" t="inlineStr"/>
      <c r="E1363" t="inlineStr"/>
      <c r="F1363" t="inlineStr">
        <is>
          <t>Donnée calculée</t>
        </is>
      </c>
    </row>
    <row r="1364">
      <c r="A1364" t="inlineStr">
        <is>
          <t>12 - Sciages bruts de sapin-épicéa</t>
        </is>
      </c>
      <c r="B1364" t="inlineStr">
        <is>
          <t>48 - Autres industries manufacturières (instruments de musique, jeux et jouets…)</t>
        </is>
      </c>
      <c r="C1364" t="n">
        <v>12.7</v>
      </c>
      <c r="D1364" t="inlineStr"/>
      <c r="E1364" t="inlineStr"/>
      <c r="F1364" t="inlineStr">
        <is>
          <t>Donnée collectée</t>
        </is>
      </c>
    </row>
    <row r="1365">
      <c r="A1365" t="inlineStr">
        <is>
          <t>Produits de la 1ère transformation bois d'œuvre F</t>
        </is>
      </c>
      <c r="B1365" t="inlineStr">
        <is>
          <t>48 - Autres industries manufacturières (instruments de musique, jeux et jouets…)</t>
        </is>
      </c>
      <c r="C1365" t="n">
        <v>100</v>
      </c>
      <c r="D1365" t="inlineStr"/>
      <c r="E1365" t="inlineStr"/>
      <c r="F1365" t="inlineStr">
        <is>
          <t>Donnée calculée</t>
        </is>
      </c>
    </row>
    <row r="1366">
      <c r="A1366" t="inlineStr">
        <is>
          <t>Produits de la 1ère transformation bois d'œuvre R</t>
        </is>
      </c>
      <c r="B1366" t="inlineStr">
        <is>
          <t>48 - Autres industries manufacturières (instruments de musique, jeux et jouets…)</t>
        </is>
      </c>
      <c r="C1366" t="n">
        <v>12.7</v>
      </c>
      <c r="D1366" t="inlineStr"/>
      <c r="E1366" t="inlineStr"/>
      <c r="F1366" t="inlineStr">
        <is>
          <t>Donnée calculée</t>
        </is>
      </c>
    </row>
    <row r="1367">
      <c r="A1367" t="inlineStr">
        <is>
          <t>Produits de la 1ère transformation bois d'œuvre</t>
        </is>
      </c>
      <c r="B1367" t="inlineStr">
        <is>
          <t>Travaux Batiments</t>
        </is>
      </c>
      <c r="C1367" t="n">
        <v>1840</v>
      </c>
      <c r="D1367" t="inlineStr"/>
      <c r="E1367" t="inlineStr"/>
      <c r="F1367" t="inlineStr">
        <is>
          <t>Donnée calculée</t>
        </is>
      </c>
    </row>
    <row r="1368">
      <c r="A1368" t="inlineStr">
        <is>
          <t>Sciages</t>
        </is>
      </c>
      <c r="B1368" t="inlineStr">
        <is>
          <t>Travaux Batiments</t>
        </is>
      </c>
      <c r="C1368" t="n">
        <v>1840</v>
      </c>
      <c r="D1368" t="inlineStr"/>
      <c r="E1368" t="inlineStr"/>
      <c r="F1368" t="inlineStr">
        <is>
          <t>Donnée calculée</t>
        </is>
      </c>
    </row>
    <row r="1369">
      <c r="A1369" t="inlineStr">
        <is>
          <t>Sciages F</t>
        </is>
      </c>
      <c r="B1369" t="inlineStr">
        <is>
          <t>Travaux Batiments</t>
        </is>
      </c>
      <c r="C1369" t="n">
        <v>266</v>
      </c>
      <c r="D1369" t="inlineStr"/>
      <c r="E1369" t="inlineStr"/>
      <c r="F1369" t="inlineStr">
        <is>
          <t>Donnée calculée</t>
        </is>
      </c>
    </row>
    <row r="1370">
      <c r="A1370" t="inlineStr">
        <is>
          <t>08 - Sciages bruts de Chêne</t>
        </is>
      </c>
      <c r="B1370" t="inlineStr">
        <is>
          <t>Travaux Batiments</t>
        </is>
      </c>
      <c r="C1370" t="n">
        <v>149</v>
      </c>
      <c r="D1370" t="inlineStr"/>
      <c r="E1370" t="inlineStr"/>
      <c r="F1370" t="inlineStr">
        <is>
          <t>Donnée calculée</t>
        </is>
      </c>
    </row>
    <row r="1371">
      <c r="A1371" t="inlineStr">
        <is>
          <t>09 - Sciages bruts de Hêtre</t>
        </is>
      </c>
      <c r="B1371" t="inlineStr">
        <is>
          <t>Travaux Batiments</t>
        </is>
      </c>
      <c r="C1371" t="n">
        <v>68.2</v>
      </c>
      <c r="D1371" t="inlineStr"/>
      <c r="E1371" t="inlineStr"/>
      <c r="F1371" t="inlineStr">
        <is>
          <t>Donnée calculée</t>
        </is>
      </c>
    </row>
    <row r="1372">
      <c r="A1372" t="inlineStr">
        <is>
          <t>10 - Sciages bruts : divers feuillus tempérés</t>
        </is>
      </c>
      <c r="B1372" t="inlineStr">
        <is>
          <t>Travaux Batiments</t>
        </is>
      </c>
      <c r="C1372" t="n">
        <v>44.9</v>
      </c>
      <c r="D1372" t="inlineStr"/>
      <c r="E1372" t="inlineStr"/>
      <c r="F1372" t="inlineStr">
        <is>
          <t>Donnée calculée</t>
        </is>
      </c>
    </row>
    <row r="1373">
      <c r="A1373" t="inlineStr">
        <is>
          <t>11 - Sciages de feuillus tropicaux</t>
        </is>
      </c>
      <c r="B1373" t="inlineStr">
        <is>
          <t>Travaux Batiments</t>
        </is>
      </c>
      <c r="C1373" t="n">
        <v>3.42</v>
      </c>
      <c r="D1373" t="inlineStr"/>
      <c r="E1373" t="inlineStr"/>
      <c r="F1373" t="inlineStr">
        <is>
          <t>Donnée calculée</t>
        </is>
      </c>
    </row>
    <row r="1374">
      <c r="A1374" t="inlineStr">
        <is>
          <t>Sciages R</t>
        </is>
      </c>
      <c r="B1374" t="inlineStr">
        <is>
          <t>Travaux Batiments</t>
        </is>
      </c>
      <c r="C1374" t="n">
        <v>1570</v>
      </c>
      <c r="D1374" t="inlineStr"/>
      <c r="E1374" t="inlineStr"/>
      <c r="F1374" t="inlineStr">
        <is>
          <t>Donnée calculée</t>
        </is>
      </c>
    </row>
    <row r="1375">
      <c r="A1375" t="inlineStr">
        <is>
          <t>12 - Sciages bruts de sapin-épicéa</t>
        </is>
      </c>
      <c r="B1375" t="inlineStr">
        <is>
          <t>Travaux Batiments</t>
        </is>
      </c>
      <c r="C1375" t="n">
        <v>1400</v>
      </c>
      <c r="D1375" t="inlineStr"/>
      <c r="E1375" t="inlineStr"/>
      <c r="F1375" t="inlineStr">
        <is>
          <t>Donnée calculée</t>
        </is>
      </c>
    </row>
    <row r="1376">
      <c r="A1376" t="inlineStr">
        <is>
          <t>13 - Sciages bruts de Douglas</t>
        </is>
      </c>
      <c r="B1376" t="inlineStr">
        <is>
          <t>Travaux Batiments</t>
        </is>
      </c>
      <c r="C1376" t="n">
        <v>73.40000000000001</v>
      </c>
      <c r="D1376" t="inlineStr"/>
      <c r="E1376" t="inlineStr"/>
      <c r="F1376" t="inlineStr">
        <is>
          <t>Donnée calculée</t>
        </is>
      </c>
    </row>
    <row r="1377">
      <c r="A1377" t="inlineStr">
        <is>
          <t>14 - Sciages bruts : divers résineux</t>
        </is>
      </c>
      <c r="B1377" t="inlineStr">
        <is>
          <t>Travaux Batiments</t>
        </is>
      </c>
      <c r="C1377" t="n">
        <v>70.5</v>
      </c>
      <c r="D1377" t="inlineStr"/>
      <c r="E1377" t="inlineStr"/>
      <c r="F1377" t="inlineStr">
        <is>
          <t>Donnée calculée</t>
        </is>
      </c>
    </row>
    <row r="1378">
      <c r="A1378" t="inlineStr">
        <is>
          <t>15 - Sciages bruts de Pin maritime</t>
        </is>
      </c>
      <c r="B1378" t="inlineStr">
        <is>
          <t>Travaux Batiments</t>
        </is>
      </c>
      <c r="C1378" t="n">
        <v>25</v>
      </c>
      <c r="D1378" t="inlineStr"/>
      <c r="E1378" t="inlineStr"/>
      <c r="F1378" t="inlineStr">
        <is>
          <t>Donnée calculée</t>
        </is>
      </c>
    </row>
    <row r="1379">
      <c r="A1379" t="inlineStr">
        <is>
          <t>Produits de la 1ère transformation bois d'œuvre F</t>
        </is>
      </c>
      <c r="B1379" t="inlineStr">
        <is>
          <t>Travaux Batiments</t>
        </is>
      </c>
      <c r="C1379" t="n">
        <v>266</v>
      </c>
      <c r="D1379" t="inlineStr"/>
      <c r="E1379" t="inlineStr"/>
      <c r="F1379" t="inlineStr">
        <is>
          <t>Donnée calculée</t>
        </is>
      </c>
    </row>
    <row r="1380">
      <c r="A1380" t="inlineStr">
        <is>
          <t>Produits de la 1ère transformation bois d'œuvre R</t>
        </is>
      </c>
      <c r="B1380" t="inlineStr">
        <is>
          <t>Travaux Batiments</t>
        </is>
      </c>
      <c r="C1380" t="n">
        <v>1570</v>
      </c>
      <c r="D1380" t="inlineStr"/>
      <c r="E1380" t="inlineStr"/>
      <c r="F1380" t="inlineStr">
        <is>
          <t>Donnée calculée</t>
        </is>
      </c>
    </row>
    <row r="1381">
      <c r="A1381" t="inlineStr">
        <is>
          <t>Produits de la 1ère transformation bois d'industrie</t>
        </is>
      </c>
      <c r="B1381" t="inlineStr">
        <is>
          <t>Travaux Batiments</t>
        </is>
      </c>
      <c r="C1381" t="n">
        <v>207</v>
      </c>
      <c r="D1381" t="n">
        <v>0</v>
      </c>
      <c r="E1381" t="n">
        <v>30100</v>
      </c>
      <c r="F1381" t="inlineStr">
        <is>
          <t>Donnée calculée</t>
        </is>
      </c>
    </row>
    <row r="1382">
      <c r="A1382" t="inlineStr">
        <is>
          <t>Panneaux</t>
        </is>
      </c>
      <c r="B1382" t="inlineStr">
        <is>
          <t>Travaux Batiments</t>
        </is>
      </c>
      <c r="C1382" t="n">
        <v>207</v>
      </c>
      <c r="D1382" t="n">
        <v>0</v>
      </c>
      <c r="E1382" t="n">
        <v>30100</v>
      </c>
      <c r="F1382" t="inlineStr">
        <is>
          <t>Donnée calculée</t>
        </is>
      </c>
    </row>
    <row r="1383">
      <c r="A1383" t="inlineStr">
        <is>
          <t>Panneaux F</t>
        </is>
      </c>
      <c r="B1383" t="inlineStr">
        <is>
          <t>Travaux Batiments</t>
        </is>
      </c>
      <c r="C1383" t="n">
        <v>19.8</v>
      </c>
      <c r="D1383" t="n">
        <v>0</v>
      </c>
      <c r="E1383" t="n">
        <v>15100</v>
      </c>
      <c r="F1383" t="inlineStr">
        <is>
          <t>Donnée calculée</t>
        </is>
      </c>
    </row>
    <row r="1384">
      <c r="A1384" t="inlineStr">
        <is>
          <t>Panneaux R</t>
        </is>
      </c>
      <c r="B1384" t="inlineStr">
        <is>
          <t>Travaux Batiments</t>
        </is>
      </c>
      <c r="C1384" t="n">
        <v>187</v>
      </c>
      <c r="D1384" t="n">
        <v>0</v>
      </c>
      <c r="E1384" t="n">
        <v>15100</v>
      </c>
      <c r="F1384" t="inlineStr">
        <is>
          <t>Donnée calculée</t>
        </is>
      </c>
    </row>
    <row r="1385">
      <c r="A1385" t="inlineStr">
        <is>
          <t>Panneaux particules</t>
        </is>
      </c>
      <c r="B1385" t="inlineStr">
        <is>
          <t>Travaux Batiments</t>
        </is>
      </c>
      <c r="C1385" t="n">
        <v>207</v>
      </c>
      <c r="D1385" t="n">
        <v>0</v>
      </c>
      <c r="E1385" t="n">
        <v>22600</v>
      </c>
      <c r="F1385" t="inlineStr">
        <is>
          <t>Donnée calculée</t>
        </is>
      </c>
    </row>
    <row r="1386">
      <c r="A1386" t="inlineStr">
        <is>
          <t>Panneaux fibres</t>
        </is>
      </c>
      <c r="B1386" t="inlineStr">
        <is>
          <t>Travaux Batiments</t>
        </is>
      </c>
      <c r="C1386" t="n">
        <v>0.01</v>
      </c>
      <c r="D1386" t="n">
        <v>0</v>
      </c>
      <c r="E1386" t="n">
        <v>9410</v>
      </c>
      <c r="F1386" t="inlineStr">
        <is>
          <t>Donnée calculée</t>
        </is>
      </c>
    </row>
    <row r="1387">
      <c r="A1387" t="inlineStr">
        <is>
          <t>Panneaux MDF</t>
        </is>
      </c>
      <c r="B1387" t="inlineStr">
        <is>
          <t>Travaux Batiments</t>
        </is>
      </c>
      <c r="C1387" t="n">
        <v>0.01</v>
      </c>
      <c r="D1387" t="n">
        <v>0</v>
      </c>
      <c r="E1387" t="n">
        <v>14900</v>
      </c>
      <c r="F1387" t="inlineStr">
        <is>
          <t>Donnée calculée</t>
        </is>
      </c>
    </row>
    <row r="1388">
      <c r="A1388" t="inlineStr">
        <is>
          <t>Panneaux OSB</t>
        </is>
      </c>
      <c r="B1388" t="inlineStr">
        <is>
          <t>Travaux Batiments</t>
        </is>
      </c>
      <c r="C1388" t="n">
        <v>0.01</v>
      </c>
      <c r="D1388" t="n">
        <v>0</v>
      </c>
      <c r="E1388" t="n">
        <v>11500</v>
      </c>
      <c r="F1388" t="inlineStr">
        <is>
          <t>Donnée calculée</t>
        </is>
      </c>
    </row>
    <row r="1389">
      <c r="A1389" t="inlineStr">
        <is>
          <t>Produits de la 1ère transformation bois d'industrie F</t>
        </is>
      </c>
      <c r="B1389" t="inlineStr">
        <is>
          <t>Travaux Batiments</t>
        </is>
      </c>
      <c r="C1389" t="n">
        <v>19.8</v>
      </c>
      <c r="D1389" t="n">
        <v>0</v>
      </c>
      <c r="E1389" t="n">
        <v>15100</v>
      </c>
      <c r="F1389" t="inlineStr">
        <is>
          <t>Donnée calculée</t>
        </is>
      </c>
    </row>
    <row r="1390">
      <c r="A1390" t="inlineStr">
        <is>
          <t>Produits de la 1ère transformation bois d'industrie R</t>
        </is>
      </c>
      <c r="B1390" t="inlineStr">
        <is>
          <t>Travaux Batiments</t>
        </is>
      </c>
      <c r="C1390" t="n">
        <v>187</v>
      </c>
      <c r="D1390" t="n">
        <v>0</v>
      </c>
      <c r="E1390" t="n">
        <v>15100</v>
      </c>
      <c r="F1390" t="inlineStr">
        <is>
          <t>Donnée calculée</t>
        </is>
      </c>
    </row>
    <row r="1391">
      <c r="A1391" t="inlineStr">
        <is>
          <t>Produits de la 2nde transformation</t>
        </is>
      </c>
      <c r="B1391" t="inlineStr">
        <is>
          <t>Travaux Batiments</t>
        </is>
      </c>
      <c r="C1391" t="n">
        <v>525</v>
      </c>
      <c r="D1391" t="n">
        <v>423</v>
      </c>
      <c r="E1391" t="n">
        <v>526</v>
      </c>
      <c r="F1391" t="inlineStr">
        <is>
          <t>Donnée calculée</t>
        </is>
      </c>
    </row>
    <row r="1392">
      <c r="A1392" t="inlineStr">
        <is>
          <t>Parquets</t>
        </is>
      </c>
      <c r="B1392" t="inlineStr">
        <is>
          <t>Travaux Batiments</t>
        </is>
      </c>
      <c r="C1392" t="n">
        <v>102</v>
      </c>
      <c r="D1392" t="n">
        <v>0</v>
      </c>
      <c r="E1392" t="n">
        <v>102</v>
      </c>
      <c r="F1392" t="inlineStr">
        <is>
          <t>Donnée calculée</t>
        </is>
      </c>
    </row>
    <row r="1393">
      <c r="A1393" t="inlineStr">
        <is>
          <t>20 - Produits rabotés</t>
        </is>
      </c>
      <c r="B1393" t="inlineStr">
        <is>
          <t>Travaux Batiments</t>
        </is>
      </c>
      <c r="C1393" t="n">
        <v>384</v>
      </c>
      <c r="D1393" t="inlineStr"/>
      <c r="E1393" t="inlineStr"/>
      <c r="F1393" t="inlineStr">
        <is>
          <t>Donnée calculée</t>
        </is>
      </c>
    </row>
    <row r="1394">
      <c r="A1394" t="inlineStr">
        <is>
          <t>20b - Produits collés</t>
        </is>
      </c>
      <c r="B1394" t="inlineStr">
        <is>
          <t>Travaux Batiments</t>
        </is>
      </c>
      <c r="C1394" t="n">
        <v>39.7</v>
      </c>
      <c r="D1394" t="inlineStr"/>
      <c r="E1394" t="inlineStr"/>
      <c r="F1394" t="inlineStr">
        <is>
          <t>Donnée calculée</t>
        </is>
      </c>
    </row>
    <row r="1395">
      <c r="A1395" t="inlineStr">
        <is>
          <t>Produits finis</t>
        </is>
      </c>
      <c r="B1395" t="inlineStr">
        <is>
          <t>Travaux Batiments</t>
        </is>
      </c>
      <c r="C1395" t="n">
        <v>1490</v>
      </c>
      <c r="D1395" t="n">
        <v>444</v>
      </c>
      <c r="E1395" t="n">
        <v>64500</v>
      </c>
      <c r="F1395" t="inlineStr">
        <is>
          <t>Donnée calculée</t>
        </is>
      </c>
    </row>
    <row r="1396">
      <c r="A1396" t="inlineStr">
        <is>
          <t>29 - Produits bruts, sciés ou rabotés imprégnés</t>
        </is>
      </c>
      <c r="B1396" t="inlineStr">
        <is>
          <t>Travaux Batiments</t>
        </is>
      </c>
      <c r="C1396" t="n">
        <v>444</v>
      </c>
      <c r="D1396" t="inlineStr"/>
      <c r="E1396" t="inlineStr"/>
      <c r="F1396" t="inlineStr">
        <is>
          <t>Donnée calculée</t>
        </is>
      </c>
    </row>
    <row r="1397">
      <c r="A1397" t="inlineStr">
        <is>
          <t>32 - Produits finis à base de panneaux (plinthes, profilés de menuiserie)</t>
        </is>
      </c>
      <c r="B1397" t="inlineStr">
        <is>
          <t>Travaux Batiments</t>
        </is>
      </c>
      <c r="C1397" t="n">
        <v>66.40000000000001</v>
      </c>
      <c r="D1397" t="n">
        <v>0</v>
      </c>
      <c r="E1397" t="n">
        <v>26400</v>
      </c>
      <c r="F1397" t="inlineStr">
        <is>
          <t>Donnée calculée</t>
        </is>
      </c>
    </row>
    <row r="1398">
      <c r="A1398" t="inlineStr">
        <is>
          <t>33 - Parquets assemblés</t>
        </is>
      </c>
      <c r="B1398" t="inlineStr">
        <is>
          <t>Travaux Batiments</t>
        </is>
      </c>
      <c r="C1398" t="n">
        <v>295</v>
      </c>
      <c r="D1398" t="n">
        <v>0</v>
      </c>
      <c r="E1398" t="n">
        <v>7540</v>
      </c>
      <c r="F1398" t="inlineStr">
        <is>
          <t>Donnée calculée</t>
        </is>
      </c>
    </row>
    <row r="1399">
      <c r="A1399" t="inlineStr">
        <is>
          <t>34 -Charpentes</t>
        </is>
      </c>
      <c r="B1399" t="inlineStr">
        <is>
          <t>Travaux Batiments</t>
        </is>
      </c>
      <c r="C1399" t="n">
        <v>170</v>
      </c>
      <c r="D1399" t="n">
        <v>0</v>
      </c>
      <c r="E1399" t="n">
        <v>3770</v>
      </c>
      <c r="F1399" t="inlineStr">
        <is>
          <t>Donnée calculée</t>
        </is>
      </c>
    </row>
    <row r="1400">
      <c r="A1400" t="inlineStr">
        <is>
          <t>35 - Menuiseries extérieures</t>
        </is>
      </c>
      <c r="B1400" t="inlineStr">
        <is>
          <t>Travaux Batiments</t>
        </is>
      </c>
      <c r="C1400" t="n">
        <v>106</v>
      </c>
      <c r="D1400" t="n">
        <v>0</v>
      </c>
      <c r="E1400" t="n">
        <v>3770</v>
      </c>
      <c r="F1400" t="inlineStr">
        <is>
          <t>Donnée calculée</t>
        </is>
      </c>
    </row>
    <row r="1401">
      <c r="A1401" t="inlineStr">
        <is>
          <t>36 - Menuiseries intérieures</t>
        </is>
      </c>
      <c r="B1401" t="inlineStr">
        <is>
          <t>Travaux Batiments</t>
        </is>
      </c>
      <c r="C1401" t="n">
        <v>102</v>
      </c>
      <c r="D1401" t="n">
        <v>0</v>
      </c>
      <c r="E1401" t="n">
        <v>7540</v>
      </c>
      <c r="F1401" t="inlineStr">
        <is>
          <t>Donnée calculée</t>
        </is>
      </c>
    </row>
    <row r="1402">
      <c r="A1402" t="inlineStr">
        <is>
          <t>39 - Coffrages pour le bétonnage, bardeaux en bois</t>
        </is>
      </c>
      <c r="B1402" t="inlineStr">
        <is>
          <t>Travaux Batiments</t>
        </is>
      </c>
      <c r="C1402" t="n">
        <v>107</v>
      </c>
      <c r="D1402" t="n">
        <v>0</v>
      </c>
      <c r="E1402" t="n">
        <v>11300</v>
      </c>
      <c r="F1402" t="inlineStr">
        <is>
          <t>Donnée calculée</t>
        </is>
      </c>
    </row>
    <row r="1403">
      <c r="A1403" t="inlineStr">
        <is>
          <t>42 - Objets en liège</t>
        </is>
      </c>
      <c r="B1403" t="inlineStr">
        <is>
          <t>Travaux Batiments</t>
        </is>
      </c>
      <c r="C1403" t="n">
        <v>0.02</v>
      </c>
      <c r="D1403" t="inlineStr"/>
      <c r="E1403" t="inlineStr"/>
      <c r="F1403" t="inlineStr">
        <is>
          <t>Donnée calculée</t>
        </is>
      </c>
    </row>
    <row r="1404">
      <c r="A1404" t="inlineStr">
        <is>
          <t>47 - Meubles en bois</t>
        </is>
      </c>
      <c r="B1404" t="inlineStr">
        <is>
          <t>Travaux Batiments</t>
        </is>
      </c>
      <c r="C1404" t="n">
        <v>196</v>
      </c>
      <c r="D1404" t="n">
        <v>0</v>
      </c>
      <c r="E1404" t="n">
        <v>3770</v>
      </c>
      <c r="F1404" t="inlineStr">
        <is>
          <t>Donnée calculée</t>
        </is>
      </c>
    </row>
    <row r="1405">
      <c r="A1405" t="inlineStr">
        <is>
          <t>Produits de la 1ère transformation bois d'œuvre</t>
        </is>
      </c>
      <c r="B1405" t="inlineStr">
        <is>
          <t>52 - Génie civil</t>
        </is>
      </c>
      <c r="C1405" t="n">
        <v>165</v>
      </c>
      <c r="D1405" t="inlineStr"/>
      <c r="E1405" t="inlineStr"/>
      <c r="F1405" t="inlineStr">
        <is>
          <t>Donnée calculée</t>
        </is>
      </c>
    </row>
    <row r="1406">
      <c r="A1406" t="inlineStr">
        <is>
          <t>Sciages</t>
        </is>
      </c>
      <c r="B1406" t="inlineStr">
        <is>
          <t>52 - Génie civil</t>
        </is>
      </c>
      <c r="C1406" t="n">
        <v>165</v>
      </c>
      <c r="D1406" t="inlineStr"/>
      <c r="E1406" t="inlineStr"/>
      <c r="F1406" t="inlineStr">
        <is>
          <t>Donnée calculée</t>
        </is>
      </c>
    </row>
    <row r="1407">
      <c r="A1407" t="inlineStr">
        <is>
          <t>Sciages F</t>
        </is>
      </c>
      <c r="B1407" t="inlineStr">
        <is>
          <t>52 - Génie civil</t>
        </is>
      </c>
      <c r="C1407" t="n">
        <v>102</v>
      </c>
      <c r="D1407" t="inlineStr"/>
      <c r="E1407" t="inlineStr"/>
      <c r="F1407" t="inlineStr">
        <is>
          <t>Donnée calculée</t>
        </is>
      </c>
    </row>
    <row r="1408">
      <c r="A1408" t="inlineStr">
        <is>
          <t>08 - Sciages bruts de Chêne</t>
        </is>
      </c>
      <c r="B1408" t="inlineStr">
        <is>
          <t>52 - Génie civil</t>
        </is>
      </c>
      <c r="C1408" t="n">
        <v>69.40000000000001</v>
      </c>
      <c r="D1408" t="inlineStr"/>
      <c r="E1408" t="inlineStr"/>
      <c r="F1408" t="inlineStr">
        <is>
          <t>Donnée collectée</t>
        </is>
      </c>
    </row>
    <row r="1409">
      <c r="A1409" t="inlineStr">
        <is>
          <t>09 - Sciages bruts de Hêtre</t>
        </is>
      </c>
      <c r="B1409" t="inlineStr">
        <is>
          <t>52 - Génie civil</t>
        </is>
      </c>
      <c r="C1409" t="n">
        <v>32.4</v>
      </c>
      <c r="D1409" t="inlineStr"/>
      <c r="E1409" t="inlineStr"/>
      <c r="F1409" t="inlineStr">
        <is>
          <t>Donnée collectée</t>
        </is>
      </c>
    </row>
    <row r="1410">
      <c r="A1410" t="inlineStr">
        <is>
          <t>Sciages R</t>
        </is>
      </c>
      <c r="B1410" t="inlineStr">
        <is>
          <t>52 - Génie civil</t>
        </is>
      </c>
      <c r="C1410" t="n">
        <v>62.7</v>
      </c>
      <c r="D1410" t="inlineStr"/>
      <c r="E1410" t="inlineStr"/>
      <c r="F1410" t="inlineStr">
        <is>
          <t>Donnée calculée</t>
        </is>
      </c>
    </row>
    <row r="1411">
      <c r="A1411" t="inlineStr">
        <is>
          <t>12 - Sciages bruts de sapin-épicéa</t>
        </is>
      </c>
      <c r="B1411" t="inlineStr">
        <is>
          <t>52 - Génie civil</t>
        </is>
      </c>
      <c r="C1411" t="n">
        <v>43.1</v>
      </c>
      <c r="D1411" t="inlineStr"/>
      <c r="E1411" t="inlineStr"/>
      <c r="F1411" t="inlineStr">
        <is>
          <t>Donnée collectée</t>
        </is>
      </c>
    </row>
    <row r="1412">
      <c r="A1412" t="inlineStr">
        <is>
          <t>13 - Sciages bruts de Douglas</t>
        </is>
      </c>
      <c r="B1412" t="inlineStr">
        <is>
          <t>52 - Génie civil</t>
        </is>
      </c>
      <c r="C1412" t="n">
        <v>7.83</v>
      </c>
      <c r="D1412" t="inlineStr"/>
      <c r="E1412" t="inlineStr"/>
      <c r="F1412" t="inlineStr">
        <is>
          <t>Donnée collectée</t>
        </is>
      </c>
    </row>
    <row r="1413">
      <c r="A1413" t="inlineStr">
        <is>
          <t>14 - Sciages bruts : divers résineux</t>
        </is>
      </c>
      <c r="B1413" t="inlineStr">
        <is>
          <t>52 - Génie civil</t>
        </is>
      </c>
      <c r="C1413" t="n">
        <v>6.8</v>
      </c>
      <c r="D1413" t="inlineStr"/>
      <c r="E1413" t="inlineStr"/>
      <c r="F1413" t="inlineStr">
        <is>
          <t>Donnée collectée</t>
        </is>
      </c>
    </row>
    <row r="1414">
      <c r="A1414" t="inlineStr">
        <is>
          <t>15 - Sciages bruts de Pin maritime</t>
        </is>
      </c>
      <c r="B1414" t="inlineStr">
        <is>
          <t>52 - Génie civil</t>
        </is>
      </c>
      <c r="C1414" t="n">
        <v>5.01</v>
      </c>
      <c r="D1414" t="inlineStr"/>
      <c r="E1414" t="inlineStr"/>
      <c r="F1414" t="inlineStr">
        <is>
          <t>Donnée collectée</t>
        </is>
      </c>
    </row>
    <row r="1415">
      <c r="A1415" t="inlineStr">
        <is>
          <t>Produits de la 1ère transformation bois d'œuvre F</t>
        </is>
      </c>
      <c r="B1415" t="inlineStr">
        <is>
          <t>52 - Génie civil</t>
        </is>
      </c>
      <c r="C1415" t="n">
        <v>102</v>
      </c>
      <c r="D1415" t="inlineStr"/>
      <c r="E1415" t="inlineStr"/>
      <c r="F1415" t="inlineStr">
        <is>
          <t>Donnée calculée</t>
        </is>
      </c>
    </row>
    <row r="1416">
      <c r="A1416" t="inlineStr">
        <is>
          <t>Produits de la 1ère transformation bois d'œuvre R</t>
        </is>
      </c>
      <c r="B1416" t="inlineStr">
        <is>
          <t>52 - Génie civil</t>
        </is>
      </c>
      <c r="C1416" t="n">
        <v>62.7</v>
      </c>
      <c r="D1416" t="inlineStr"/>
      <c r="E1416" t="inlineStr"/>
      <c r="F1416" t="inlineStr">
        <is>
          <t>Donnée calculée</t>
        </is>
      </c>
    </row>
    <row r="1417">
      <c r="A1417" t="inlineStr">
        <is>
          <t>Produits de la 2nde transformation</t>
        </is>
      </c>
      <c r="B1417" t="inlineStr">
        <is>
          <t>52 - Génie civil</t>
        </is>
      </c>
      <c r="C1417" t="n">
        <v>2.92</v>
      </c>
      <c r="D1417" t="inlineStr"/>
      <c r="E1417" t="inlineStr"/>
      <c r="F1417" t="inlineStr">
        <is>
          <t>Donnée calculée</t>
        </is>
      </c>
    </row>
    <row r="1418">
      <c r="A1418" t="inlineStr">
        <is>
          <t>20b - Produits collés</t>
        </is>
      </c>
      <c r="B1418" t="inlineStr">
        <is>
          <t>52 - Génie civil</t>
        </is>
      </c>
      <c r="C1418" t="n">
        <v>2.92</v>
      </c>
      <c r="D1418" t="inlineStr"/>
      <c r="E1418" t="inlineStr"/>
      <c r="F1418" t="inlineStr">
        <is>
          <t>Donnée collectée</t>
        </is>
      </c>
    </row>
    <row r="1419">
      <c r="A1419" t="inlineStr">
        <is>
          <t>Produits finis</t>
        </is>
      </c>
      <c r="B1419" t="inlineStr">
        <is>
          <t>52 - Génie civil</t>
        </is>
      </c>
      <c r="C1419" t="n">
        <v>205</v>
      </c>
      <c r="D1419" t="n">
        <v>176</v>
      </c>
      <c r="E1419" t="n">
        <v>7710</v>
      </c>
      <c r="F1419" t="inlineStr">
        <is>
          <t>Donnée calculée</t>
        </is>
      </c>
    </row>
    <row r="1420">
      <c r="A1420" t="inlineStr">
        <is>
          <t>29 - Produits bruts, sciés ou rabotés imprégnés</t>
        </is>
      </c>
      <c r="B1420" t="inlineStr">
        <is>
          <t>52 - Génie civil</t>
        </is>
      </c>
      <c r="C1420" t="n">
        <v>176</v>
      </c>
      <c r="D1420" t="inlineStr"/>
      <c r="E1420" t="inlineStr"/>
      <c r="F1420" t="inlineStr">
        <is>
          <t>Donnée collectée</t>
        </is>
      </c>
    </row>
    <row r="1421">
      <c r="A1421" t="inlineStr">
        <is>
          <t>32 - Produits finis à base de panneaux (plinthes, profilés de menuiserie)</t>
        </is>
      </c>
      <c r="B1421" t="inlineStr">
        <is>
          <t>52 - Génie civil</t>
        </is>
      </c>
      <c r="C1421" t="n">
        <v>5.06</v>
      </c>
      <c r="D1421" t="n">
        <v>0</v>
      </c>
      <c r="E1421" t="n">
        <v>3770</v>
      </c>
      <c r="F1421" t="inlineStr">
        <is>
          <t>Donnée calculée</t>
        </is>
      </c>
    </row>
    <row r="1422">
      <c r="A1422" t="inlineStr">
        <is>
          <t>39 - Coffrages pour le bétonnage, bardeaux en bois</t>
        </is>
      </c>
      <c r="B1422" t="inlineStr">
        <is>
          <t>52 - Génie civil</t>
        </is>
      </c>
      <c r="C1422" t="n">
        <v>23.8</v>
      </c>
      <c r="D1422" t="n">
        <v>0</v>
      </c>
      <c r="E1422" t="n">
        <v>3770</v>
      </c>
      <c r="F1422" t="inlineStr">
        <is>
          <t>Donnée calculée</t>
        </is>
      </c>
    </row>
    <row r="1423">
      <c r="A1423" t="inlineStr">
        <is>
          <t>Produits de la 1ère transformation bois d'œuvre</t>
        </is>
      </c>
      <c r="B1423" t="inlineStr">
        <is>
          <t>53 - Travaux d'isolation</t>
        </is>
      </c>
      <c r="C1423" t="n">
        <v>0.46</v>
      </c>
      <c r="D1423" t="inlineStr"/>
      <c r="E1423" t="inlineStr"/>
      <c r="F1423" t="inlineStr">
        <is>
          <t>Donnée calculée</t>
        </is>
      </c>
    </row>
    <row r="1424">
      <c r="A1424" t="inlineStr">
        <is>
          <t>Sciages</t>
        </is>
      </c>
      <c r="B1424" t="inlineStr">
        <is>
          <t>53 - Travaux d'isolation</t>
        </is>
      </c>
      <c r="C1424" t="n">
        <v>0.46</v>
      </c>
      <c r="D1424" t="inlineStr"/>
      <c r="E1424" t="inlineStr"/>
      <c r="F1424" t="inlineStr">
        <is>
          <t>Donnée calculée</t>
        </is>
      </c>
    </row>
    <row r="1425">
      <c r="A1425" t="inlineStr">
        <is>
          <t>Sciages R</t>
        </is>
      </c>
      <c r="B1425" t="inlineStr">
        <is>
          <t>53 - Travaux d'isolation</t>
        </is>
      </c>
      <c r="C1425" t="n">
        <v>0.46</v>
      </c>
      <c r="D1425" t="inlineStr"/>
      <c r="E1425" t="inlineStr"/>
      <c r="F1425" t="inlineStr">
        <is>
          <t>Donnée calculée</t>
        </is>
      </c>
    </row>
    <row r="1426">
      <c r="A1426" t="inlineStr">
        <is>
          <t>12 - Sciages bruts de sapin-épicéa</t>
        </is>
      </c>
      <c r="B1426" t="inlineStr">
        <is>
          <t>53 - Travaux d'isolation</t>
        </is>
      </c>
      <c r="C1426" t="n">
        <v>0.46</v>
      </c>
      <c r="D1426" t="inlineStr"/>
      <c r="E1426" t="inlineStr"/>
      <c r="F1426" t="inlineStr">
        <is>
          <t>Donnée collectée</t>
        </is>
      </c>
    </row>
    <row r="1427">
      <c r="A1427" t="inlineStr">
        <is>
          <t>Produits de la 1ère transformation bois d'œuvre R</t>
        </is>
      </c>
      <c r="B1427" t="inlineStr">
        <is>
          <t>53 - Travaux d'isolation</t>
        </is>
      </c>
      <c r="C1427" t="n">
        <v>0.46</v>
      </c>
      <c r="D1427" t="inlineStr"/>
      <c r="E1427" t="inlineStr"/>
      <c r="F1427" t="inlineStr">
        <is>
          <t>Donnée calculée</t>
        </is>
      </c>
    </row>
    <row r="1428">
      <c r="A1428" t="inlineStr">
        <is>
          <t>Produits de la 2nde transformation</t>
        </is>
      </c>
      <c r="B1428" t="inlineStr">
        <is>
          <t>53 - Travaux d'isolation</t>
        </is>
      </c>
      <c r="C1428" t="n">
        <v>12</v>
      </c>
      <c r="D1428" t="inlineStr"/>
      <c r="E1428" t="inlineStr"/>
      <c r="F1428" t="inlineStr">
        <is>
          <t>Donnée calculée</t>
        </is>
      </c>
    </row>
    <row r="1429">
      <c r="A1429" t="inlineStr">
        <is>
          <t>20 - Produits rabotés</t>
        </is>
      </c>
      <c r="B1429" t="inlineStr">
        <is>
          <t>53 - Travaux d'isolation</t>
        </is>
      </c>
      <c r="C1429" t="n">
        <v>10.1</v>
      </c>
      <c r="D1429" t="inlineStr"/>
      <c r="E1429" t="inlineStr"/>
      <c r="F1429" t="inlineStr">
        <is>
          <t>Donnée collectée</t>
        </is>
      </c>
    </row>
    <row r="1430">
      <c r="A1430" t="inlineStr">
        <is>
          <t>20b - Produits collés</t>
        </is>
      </c>
      <c r="B1430" t="inlineStr">
        <is>
          <t>53 - Travaux d'isolation</t>
        </is>
      </c>
      <c r="C1430" t="n">
        <v>1.95</v>
      </c>
      <c r="D1430" t="inlineStr"/>
      <c r="E1430" t="inlineStr"/>
      <c r="F1430" t="inlineStr">
        <is>
          <t>Donnée collectée</t>
        </is>
      </c>
    </row>
    <row r="1431">
      <c r="A1431" t="inlineStr">
        <is>
          <t>Produits finis</t>
        </is>
      </c>
      <c r="B1431" t="inlineStr">
        <is>
          <t>53 - Travaux d'isolation</t>
        </is>
      </c>
      <c r="C1431" t="n">
        <v>8.6</v>
      </c>
      <c r="D1431" t="n">
        <v>0</v>
      </c>
      <c r="E1431" t="n">
        <v>3770</v>
      </c>
      <c r="F1431" t="inlineStr">
        <is>
          <t>Donnée calculée</t>
        </is>
      </c>
    </row>
    <row r="1432">
      <c r="A1432" t="inlineStr">
        <is>
          <t>32 - Produits finis à base de panneaux (plinthes, profilés de menuiserie)</t>
        </is>
      </c>
      <c r="B1432" t="inlineStr">
        <is>
          <t>53 - Travaux d'isolation</t>
        </is>
      </c>
      <c r="C1432" t="n">
        <v>8.58</v>
      </c>
      <c r="D1432" t="n">
        <v>0</v>
      </c>
      <c r="E1432" t="n">
        <v>3770</v>
      </c>
      <c r="F1432" t="inlineStr">
        <is>
          <t>Donnée calculée</t>
        </is>
      </c>
    </row>
    <row r="1433">
      <c r="A1433" t="inlineStr">
        <is>
          <t>42 - Objets en liège</t>
        </is>
      </c>
      <c r="B1433" t="inlineStr">
        <is>
          <t>53 - Travaux d'isolation</t>
        </is>
      </c>
      <c r="C1433" t="n">
        <v>0.02</v>
      </c>
      <c r="D1433" t="inlineStr"/>
      <c r="E1433" t="inlineStr"/>
      <c r="F1433" t="inlineStr">
        <is>
          <t>Donnée collectée</t>
        </is>
      </c>
    </row>
    <row r="1434">
      <c r="A1434" t="inlineStr">
        <is>
          <t>Produits de la 1ère transformation bois d'œuvre</t>
        </is>
      </c>
      <c r="B1434" t="inlineStr">
        <is>
          <t>54 - Travaux de menuiserie bois</t>
        </is>
      </c>
      <c r="C1434" t="n">
        <v>485</v>
      </c>
      <c r="D1434" t="inlineStr"/>
      <c r="E1434" t="inlineStr"/>
      <c r="F1434" t="inlineStr">
        <is>
          <t>Donnée calculée</t>
        </is>
      </c>
    </row>
    <row r="1435">
      <c r="A1435" t="inlineStr">
        <is>
          <t>Sciages</t>
        </is>
      </c>
      <c r="B1435" t="inlineStr">
        <is>
          <t>54 - Travaux de menuiserie bois</t>
        </is>
      </c>
      <c r="C1435" t="n">
        <v>485</v>
      </c>
      <c r="D1435" t="inlineStr"/>
      <c r="E1435" t="inlineStr"/>
      <c r="F1435" t="inlineStr">
        <is>
          <t>Donnée calculée</t>
        </is>
      </c>
    </row>
    <row r="1436">
      <c r="A1436" t="inlineStr">
        <is>
          <t>Sciages F</t>
        </is>
      </c>
      <c r="B1436" t="inlineStr">
        <is>
          <t>54 - Travaux de menuiserie bois</t>
        </is>
      </c>
      <c r="C1436" t="n">
        <v>105</v>
      </c>
      <c r="D1436" t="inlineStr"/>
      <c r="E1436" t="inlineStr"/>
      <c r="F1436" t="inlineStr">
        <is>
          <t>Donnée calculée</t>
        </is>
      </c>
    </row>
    <row r="1437">
      <c r="A1437" t="inlineStr">
        <is>
          <t>08 - Sciages bruts de Chêne</t>
        </is>
      </c>
      <c r="B1437" t="inlineStr">
        <is>
          <t>54 - Travaux de menuiserie bois</t>
        </is>
      </c>
      <c r="C1437" t="n">
        <v>41.1</v>
      </c>
      <c r="D1437" t="inlineStr"/>
      <c r="E1437" t="inlineStr"/>
      <c r="F1437" t="inlineStr">
        <is>
          <t>Donnée collectée</t>
        </is>
      </c>
    </row>
    <row r="1438">
      <c r="A1438" t="inlineStr">
        <is>
          <t>09 - Sciages bruts de Hêtre</t>
        </is>
      </c>
      <c r="B1438" t="inlineStr">
        <is>
          <t>54 - Travaux de menuiserie bois</t>
        </is>
      </c>
      <c r="C1438" t="n">
        <v>32.8</v>
      </c>
      <c r="D1438" t="inlineStr"/>
      <c r="E1438" t="inlineStr"/>
      <c r="F1438" t="inlineStr">
        <is>
          <t>Donnée collectée</t>
        </is>
      </c>
    </row>
    <row r="1439">
      <c r="A1439" t="inlineStr">
        <is>
          <t>10 - Sciages bruts : divers feuillus tempérés</t>
        </is>
      </c>
      <c r="B1439" t="inlineStr">
        <is>
          <t>54 - Travaux de menuiserie bois</t>
        </is>
      </c>
      <c r="C1439" t="n">
        <v>27.4</v>
      </c>
      <c r="D1439" t="inlineStr"/>
      <c r="E1439" t="inlineStr"/>
      <c r="F1439" t="inlineStr">
        <is>
          <t>Donnée collectée</t>
        </is>
      </c>
    </row>
    <row r="1440">
      <c r="A1440" t="inlineStr">
        <is>
          <t>11 - Sciages de feuillus tropicaux</t>
        </is>
      </c>
      <c r="B1440" t="inlineStr">
        <is>
          <t>54 - Travaux de menuiserie bois</t>
        </is>
      </c>
      <c r="C1440" t="n">
        <v>3.32</v>
      </c>
      <c r="D1440" t="inlineStr"/>
      <c r="E1440" t="inlineStr"/>
      <c r="F1440" t="inlineStr">
        <is>
          <t>Donnée collectée</t>
        </is>
      </c>
    </row>
    <row r="1441">
      <c r="A1441" t="inlineStr">
        <is>
          <t>Sciages R</t>
        </is>
      </c>
      <c r="B1441" t="inlineStr">
        <is>
          <t>54 - Travaux de menuiserie bois</t>
        </is>
      </c>
      <c r="C1441" t="n">
        <v>380</v>
      </c>
      <c r="D1441" t="inlineStr"/>
      <c r="E1441" t="inlineStr"/>
      <c r="F1441" t="inlineStr">
        <is>
          <t>Donnée calculée</t>
        </is>
      </c>
    </row>
    <row r="1442">
      <c r="A1442" t="inlineStr">
        <is>
          <t>12 - Sciages bruts de sapin-épicéa</t>
        </is>
      </c>
      <c r="B1442" t="inlineStr">
        <is>
          <t>54 - Travaux de menuiserie bois</t>
        </is>
      </c>
      <c r="C1442" t="n">
        <v>346</v>
      </c>
      <c r="D1442" t="inlineStr"/>
      <c r="E1442" t="inlineStr"/>
      <c r="F1442" t="inlineStr">
        <is>
          <t>Donnée collectée</t>
        </is>
      </c>
    </row>
    <row r="1443">
      <c r="A1443" t="inlineStr">
        <is>
          <t>13 - Sciages bruts de Douglas</t>
        </is>
      </c>
      <c r="B1443" t="inlineStr">
        <is>
          <t>54 - Travaux de menuiserie bois</t>
        </is>
      </c>
      <c r="C1443" t="n">
        <v>9.32</v>
      </c>
      <c r="D1443" t="inlineStr"/>
      <c r="E1443" t="inlineStr"/>
      <c r="F1443" t="inlineStr">
        <is>
          <t>Donnée collectée</t>
        </is>
      </c>
    </row>
    <row r="1444">
      <c r="A1444" t="inlineStr">
        <is>
          <t>14 - Sciages bruts : divers résineux</t>
        </is>
      </c>
      <c r="B1444" t="inlineStr">
        <is>
          <t>54 - Travaux de menuiserie bois</t>
        </is>
      </c>
      <c r="C1444" t="n">
        <v>18.8</v>
      </c>
      <c r="D1444" t="inlineStr"/>
      <c r="E1444" t="inlineStr"/>
      <c r="F1444" t="inlineStr">
        <is>
          <t>Donnée collectée</t>
        </is>
      </c>
    </row>
    <row r="1445">
      <c r="A1445" t="inlineStr">
        <is>
          <t>15 - Sciages bruts de Pin maritime</t>
        </is>
      </c>
      <c r="B1445" t="inlineStr">
        <is>
          <t>54 - Travaux de menuiserie bois</t>
        </is>
      </c>
      <c r="C1445" t="n">
        <v>5.57</v>
      </c>
      <c r="D1445" t="inlineStr"/>
      <c r="E1445" t="inlineStr"/>
      <c r="F1445" t="inlineStr">
        <is>
          <t>Donnée collectée</t>
        </is>
      </c>
    </row>
    <row r="1446">
      <c r="A1446" t="inlineStr">
        <is>
          <t>Produits de la 1ère transformation bois d'œuvre F</t>
        </is>
      </c>
      <c r="B1446" t="inlineStr">
        <is>
          <t>54 - Travaux de menuiserie bois</t>
        </is>
      </c>
      <c r="C1446" t="n">
        <v>105</v>
      </c>
      <c r="D1446" t="inlineStr"/>
      <c r="E1446" t="inlineStr"/>
      <c r="F1446" t="inlineStr">
        <is>
          <t>Donnée calculée</t>
        </is>
      </c>
    </row>
    <row r="1447">
      <c r="A1447" t="inlineStr">
        <is>
          <t>Produits de la 1ère transformation bois d'œuvre R</t>
        </is>
      </c>
      <c r="B1447" t="inlineStr">
        <is>
          <t>54 - Travaux de menuiserie bois</t>
        </is>
      </c>
      <c r="C1447" t="n">
        <v>380</v>
      </c>
      <c r="D1447" t="inlineStr"/>
      <c r="E1447" t="inlineStr"/>
      <c r="F1447" t="inlineStr">
        <is>
          <t>Donnée calculée</t>
        </is>
      </c>
    </row>
    <row r="1448">
      <c r="A1448" t="inlineStr">
        <is>
          <t>Produits de la 1ère transformation bois d'industrie</t>
        </is>
      </c>
      <c r="B1448" t="inlineStr">
        <is>
          <t>54 - Travaux de menuiserie bois</t>
        </is>
      </c>
      <c r="C1448" t="n">
        <v>58</v>
      </c>
      <c r="D1448" t="n">
        <v>0</v>
      </c>
      <c r="E1448" t="n">
        <v>7540</v>
      </c>
      <c r="F1448" t="inlineStr">
        <is>
          <t>Donnée calculée</t>
        </is>
      </c>
    </row>
    <row r="1449">
      <c r="A1449" t="inlineStr">
        <is>
          <t>Panneaux</t>
        </is>
      </c>
      <c r="B1449" t="inlineStr">
        <is>
          <t>54 - Travaux de menuiserie bois</t>
        </is>
      </c>
      <c r="C1449" t="n">
        <v>58</v>
      </c>
      <c r="D1449" t="n">
        <v>0</v>
      </c>
      <c r="E1449" t="n">
        <v>7540</v>
      </c>
      <c r="F1449" t="inlineStr">
        <is>
          <t>Donnée calculée</t>
        </is>
      </c>
    </row>
    <row r="1450">
      <c r="A1450" t="inlineStr">
        <is>
          <t>Panneaux F</t>
        </is>
      </c>
      <c r="B1450" t="inlineStr">
        <is>
          <t>54 - Travaux de menuiserie bois</t>
        </is>
      </c>
      <c r="C1450" t="n">
        <v>0</v>
      </c>
      <c r="D1450" t="n">
        <v>0</v>
      </c>
      <c r="E1450" t="n">
        <v>3770</v>
      </c>
      <c r="F1450" t="inlineStr">
        <is>
          <t>Donnée calculée</t>
        </is>
      </c>
    </row>
    <row r="1451">
      <c r="A1451" t="inlineStr">
        <is>
          <t>Panneaux R</t>
        </is>
      </c>
      <c r="B1451" t="inlineStr">
        <is>
          <t>54 - Travaux de menuiserie bois</t>
        </is>
      </c>
      <c r="C1451" t="n">
        <v>58</v>
      </c>
      <c r="D1451" t="n">
        <v>0</v>
      </c>
      <c r="E1451" t="n">
        <v>3770</v>
      </c>
      <c r="F1451" t="inlineStr">
        <is>
          <t>Donnée calculée</t>
        </is>
      </c>
    </row>
    <row r="1452">
      <c r="A1452" t="inlineStr">
        <is>
          <t>Panneaux particules</t>
        </is>
      </c>
      <c r="B1452" t="inlineStr">
        <is>
          <t>54 - Travaux de menuiserie bois</t>
        </is>
      </c>
      <c r="C1452" t="n">
        <v>58</v>
      </c>
      <c r="D1452" t="n">
        <v>0</v>
      </c>
      <c r="E1452" t="n">
        <v>5660</v>
      </c>
      <c r="F1452" t="inlineStr">
        <is>
          <t>Donnée calculée</t>
        </is>
      </c>
    </row>
    <row r="1453">
      <c r="A1453" t="inlineStr">
        <is>
          <t>Panneaux fibres</t>
        </is>
      </c>
      <c r="B1453" t="inlineStr">
        <is>
          <t>54 - Travaux de menuiserie bois</t>
        </is>
      </c>
      <c r="C1453" t="n">
        <v>0</v>
      </c>
      <c r="D1453" t="n">
        <v>0</v>
      </c>
      <c r="E1453" t="n">
        <v>2350</v>
      </c>
      <c r="F1453" t="inlineStr">
        <is>
          <t>Donnée calculée</t>
        </is>
      </c>
    </row>
    <row r="1454">
      <c r="A1454" t="inlineStr">
        <is>
          <t>Panneaux MDF</t>
        </is>
      </c>
      <c r="B1454" t="inlineStr">
        <is>
          <t>54 - Travaux de menuiserie bois</t>
        </is>
      </c>
      <c r="C1454" t="n">
        <v>0</v>
      </c>
      <c r="D1454" t="n">
        <v>0</v>
      </c>
      <c r="E1454" t="n">
        <v>3720</v>
      </c>
      <c r="F1454" t="inlineStr">
        <is>
          <t>Donnée calculée</t>
        </is>
      </c>
    </row>
    <row r="1455">
      <c r="A1455" t="inlineStr">
        <is>
          <t>Panneaux OSB</t>
        </is>
      </c>
      <c r="B1455" t="inlineStr">
        <is>
          <t>54 - Travaux de menuiserie bois</t>
        </is>
      </c>
      <c r="C1455" t="n">
        <v>0</v>
      </c>
      <c r="D1455" t="n">
        <v>0</v>
      </c>
      <c r="E1455" t="n">
        <v>2870</v>
      </c>
      <c r="F1455" t="inlineStr">
        <is>
          <t>Donnée calculée</t>
        </is>
      </c>
    </row>
    <row r="1456">
      <c r="A1456" t="inlineStr">
        <is>
          <t>Produits de la 1ère transformation bois d'industrie F</t>
        </is>
      </c>
      <c r="B1456" t="inlineStr">
        <is>
          <t>54 - Travaux de menuiserie bois</t>
        </is>
      </c>
      <c r="C1456" t="n">
        <v>0</v>
      </c>
      <c r="D1456" t="n">
        <v>0</v>
      </c>
      <c r="E1456" t="n">
        <v>3770</v>
      </c>
      <c r="F1456" t="inlineStr">
        <is>
          <t>Donnée calculée</t>
        </is>
      </c>
    </row>
    <row r="1457">
      <c r="A1457" t="inlineStr">
        <is>
          <t>Produits de la 1ère transformation bois d'industrie R</t>
        </is>
      </c>
      <c r="B1457" t="inlineStr">
        <is>
          <t>54 - Travaux de menuiserie bois</t>
        </is>
      </c>
      <c r="C1457" t="n">
        <v>58</v>
      </c>
      <c r="D1457" t="n">
        <v>0</v>
      </c>
      <c r="E1457" t="n">
        <v>3770</v>
      </c>
      <c r="F1457" t="inlineStr">
        <is>
          <t>Donnée calculée</t>
        </is>
      </c>
    </row>
    <row r="1458">
      <c r="A1458" t="inlineStr">
        <is>
          <t>Produits de la 2nde transformation</t>
        </is>
      </c>
      <c r="B1458" t="inlineStr">
        <is>
          <t>54 - Travaux de menuiserie bois</t>
        </is>
      </c>
      <c r="C1458" t="n">
        <v>100</v>
      </c>
      <c r="D1458" t="inlineStr"/>
      <c r="E1458" t="inlineStr"/>
      <c r="F1458" t="inlineStr">
        <is>
          <t>Donnée calculée</t>
        </is>
      </c>
    </row>
    <row r="1459">
      <c r="A1459" t="inlineStr">
        <is>
          <t>20 - Produits rabotés</t>
        </is>
      </c>
      <c r="B1459" t="inlineStr">
        <is>
          <t>54 - Travaux de menuiserie bois</t>
        </is>
      </c>
      <c r="C1459" t="n">
        <v>83.8</v>
      </c>
      <c r="D1459" t="inlineStr"/>
      <c r="E1459" t="inlineStr"/>
      <c r="F1459" t="inlineStr">
        <is>
          <t>Donnée collectée</t>
        </is>
      </c>
    </row>
    <row r="1460">
      <c r="A1460" t="inlineStr">
        <is>
          <t>20b - Produits collés</t>
        </is>
      </c>
      <c r="B1460" t="inlineStr">
        <is>
          <t>54 - Travaux de menuiserie bois</t>
        </is>
      </c>
      <c r="C1460" t="n">
        <v>16.2</v>
      </c>
      <c r="D1460" t="inlineStr"/>
      <c r="E1460" t="inlineStr"/>
      <c r="F1460" t="inlineStr">
        <is>
          <t>Donnée collectée</t>
        </is>
      </c>
    </row>
    <row r="1461">
      <c r="A1461" t="inlineStr">
        <is>
          <t>Produits finis</t>
        </is>
      </c>
      <c r="B1461" t="inlineStr">
        <is>
          <t>54 - Travaux de menuiserie bois</t>
        </is>
      </c>
      <c r="C1461" t="n">
        <v>180</v>
      </c>
      <c r="D1461" t="n">
        <v>0</v>
      </c>
      <c r="E1461" t="n">
        <v>11300</v>
      </c>
      <c r="F1461" t="inlineStr">
        <is>
          <t>Donnée calculée</t>
        </is>
      </c>
    </row>
    <row r="1462">
      <c r="A1462" t="inlineStr">
        <is>
          <t>32 - Produits finis à base de panneaux (plinthes, profilés de menuiserie)</t>
        </is>
      </c>
      <c r="B1462" t="inlineStr">
        <is>
          <t>54 - Travaux de menuiserie bois</t>
        </is>
      </c>
      <c r="C1462" t="n">
        <v>1.77</v>
      </c>
      <c r="D1462" t="n">
        <v>0</v>
      </c>
      <c r="E1462" t="n">
        <v>3770</v>
      </c>
      <c r="F1462" t="inlineStr">
        <is>
          <t>Donnée calculée</t>
        </is>
      </c>
    </row>
    <row r="1463">
      <c r="A1463" t="inlineStr">
        <is>
          <t>35 - Menuiseries extérieures</t>
        </is>
      </c>
      <c r="B1463" t="inlineStr">
        <is>
          <t>54 - Travaux de menuiserie bois</t>
        </is>
      </c>
      <c r="C1463" t="n">
        <v>106</v>
      </c>
      <c r="D1463" t="n">
        <v>0</v>
      </c>
      <c r="E1463" t="n">
        <v>3770</v>
      </c>
      <c r="F1463" t="inlineStr">
        <is>
          <t>Donnée calculée</t>
        </is>
      </c>
    </row>
    <row r="1464">
      <c r="A1464" t="inlineStr">
        <is>
          <t>36 - Menuiseries intérieures</t>
        </is>
      </c>
      <c r="B1464" t="inlineStr">
        <is>
          <t>54 - Travaux de menuiserie bois</t>
        </is>
      </c>
      <c r="C1464" t="n">
        <v>72.3</v>
      </c>
      <c r="D1464" t="n">
        <v>0</v>
      </c>
      <c r="E1464" t="n">
        <v>3770</v>
      </c>
      <c r="F1464" t="inlineStr">
        <is>
          <t>Donnée calculée</t>
        </is>
      </c>
    </row>
    <row r="1465">
      <c r="A1465" t="inlineStr">
        <is>
          <t>Produits de la 1ère transformation bois d'œuvre</t>
        </is>
      </c>
      <c r="B1465" t="inlineStr">
        <is>
          <t>55 - Agencement de lieux de vente</t>
        </is>
      </c>
      <c r="C1465" t="n">
        <v>30.4</v>
      </c>
      <c r="D1465" t="inlineStr"/>
      <c r="E1465" t="inlineStr"/>
      <c r="F1465" t="inlineStr">
        <is>
          <t>Donnée calculée</t>
        </is>
      </c>
    </row>
    <row r="1466">
      <c r="A1466" t="inlineStr">
        <is>
          <t>Sciages</t>
        </is>
      </c>
      <c r="B1466" t="inlineStr">
        <is>
          <t>55 - Agencement de lieux de vente</t>
        </is>
      </c>
      <c r="C1466" t="n">
        <v>30.4</v>
      </c>
      <c r="D1466" t="inlineStr"/>
      <c r="E1466" t="inlineStr"/>
      <c r="F1466" t="inlineStr">
        <is>
          <t>Donnée calculée</t>
        </is>
      </c>
    </row>
    <row r="1467">
      <c r="A1467" t="inlineStr">
        <is>
          <t>Sciages F</t>
        </is>
      </c>
      <c r="B1467" t="inlineStr">
        <is>
          <t>55 - Agencement de lieux de vente</t>
        </is>
      </c>
      <c r="C1467" t="n">
        <v>11.3</v>
      </c>
      <c r="D1467" t="inlineStr"/>
      <c r="E1467" t="inlineStr"/>
      <c r="F1467" t="inlineStr">
        <is>
          <t>Donnée calculée</t>
        </is>
      </c>
    </row>
    <row r="1468">
      <c r="A1468" t="inlineStr">
        <is>
          <t>08 - Sciages bruts de Chêne</t>
        </is>
      </c>
      <c r="B1468" t="inlineStr">
        <is>
          <t>55 - Agencement de lieux de vente</t>
        </is>
      </c>
      <c r="C1468" t="n">
        <v>3.9</v>
      </c>
      <c r="D1468" t="inlineStr"/>
      <c r="E1468" t="inlineStr"/>
      <c r="F1468" t="inlineStr">
        <is>
          <t>Donnée collectée</t>
        </is>
      </c>
    </row>
    <row r="1469">
      <c r="A1469" t="inlineStr">
        <is>
          <t>09 - Sciages bruts de Hêtre</t>
        </is>
      </c>
      <c r="B1469" t="inlineStr">
        <is>
          <t>55 - Agencement de lieux de vente</t>
        </is>
      </c>
      <c r="C1469" t="n">
        <v>3.01</v>
      </c>
      <c r="D1469" t="inlineStr"/>
      <c r="E1469" t="inlineStr"/>
      <c r="F1469" t="inlineStr">
        <is>
          <t>Donnée collectée</t>
        </is>
      </c>
    </row>
    <row r="1470">
      <c r="A1470" t="inlineStr">
        <is>
          <t>10 - Sciages bruts : divers feuillus tempérés</t>
        </is>
      </c>
      <c r="B1470" t="inlineStr">
        <is>
          <t>55 - Agencement de lieux de vente</t>
        </is>
      </c>
      <c r="C1470" t="n">
        <v>4.31</v>
      </c>
      <c r="D1470" t="inlineStr"/>
      <c r="E1470" t="inlineStr"/>
      <c r="F1470" t="inlineStr">
        <is>
          <t>Donnée collectée</t>
        </is>
      </c>
    </row>
    <row r="1471">
      <c r="A1471" t="inlineStr">
        <is>
          <t>11 - Sciages de feuillus tropicaux</t>
        </is>
      </c>
      <c r="B1471" t="inlineStr">
        <is>
          <t>55 - Agencement de lieux de vente</t>
        </is>
      </c>
      <c r="C1471" t="n">
        <v>0.1</v>
      </c>
      <c r="D1471" t="inlineStr"/>
      <c r="E1471" t="inlineStr"/>
      <c r="F1471" t="inlineStr">
        <is>
          <t>Donnée collectée</t>
        </is>
      </c>
    </row>
    <row r="1472">
      <c r="A1472" t="inlineStr">
        <is>
          <t>Sciages R</t>
        </is>
      </c>
      <c r="B1472" t="inlineStr">
        <is>
          <t>55 - Agencement de lieux de vente</t>
        </is>
      </c>
      <c r="C1472" t="n">
        <v>19</v>
      </c>
      <c r="D1472" t="inlineStr"/>
      <c r="E1472" t="inlineStr"/>
      <c r="F1472" t="inlineStr">
        <is>
          <t>Donnée calculée</t>
        </is>
      </c>
    </row>
    <row r="1473">
      <c r="A1473" t="inlineStr">
        <is>
          <t>12 - Sciages bruts de sapin-épicéa</t>
        </is>
      </c>
      <c r="B1473" t="inlineStr">
        <is>
          <t>55 - Agencement de lieux de vente</t>
        </is>
      </c>
      <c r="C1473" t="n">
        <v>15.1</v>
      </c>
      <c r="D1473" t="inlineStr"/>
      <c r="E1473" t="inlineStr"/>
      <c r="F1473" t="inlineStr">
        <is>
          <t>Donnée collectée</t>
        </is>
      </c>
    </row>
    <row r="1474">
      <c r="A1474" t="inlineStr">
        <is>
          <t>13 - Sciages bruts de Douglas</t>
        </is>
      </c>
      <c r="B1474" t="inlineStr">
        <is>
          <t>55 - Agencement de lieux de vente</t>
        </is>
      </c>
      <c r="C1474" t="n">
        <v>0.84</v>
      </c>
      <c r="D1474" t="inlineStr"/>
      <c r="E1474" t="inlineStr"/>
      <c r="F1474" t="inlineStr">
        <is>
          <t>Donnée collectée</t>
        </is>
      </c>
    </row>
    <row r="1475">
      <c r="A1475" t="inlineStr">
        <is>
          <t>14 - Sciages bruts : divers résineux</t>
        </is>
      </c>
      <c r="B1475" t="inlineStr">
        <is>
          <t>55 - Agencement de lieux de vente</t>
        </is>
      </c>
      <c r="C1475" t="n">
        <v>2.58</v>
      </c>
      <c r="D1475" t="inlineStr"/>
      <c r="E1475" t="inlineStr"/>
      <c r="F1475" t="inlineStr">
        <is>
          <t>Donnée collectée</t>
        </is>
      </c>
    </row>
    <row r="1476">
      <c r="A1476" t="inlineStr">
        <is>
          <t>15 - Sciages bruts de Pin maritime</t>
        </is>
      </c>
      <c r="B1476" t="inlineStr">
        <is>
          <t>55 - Agencement de lieux de vente</t>
        </is>
      </c>
      <c r="C1476" t="n">
        <v>0.5</v>
      </c>
      <c r="D1476" t="inlineStr"/>
      <c r="E1476" t="inlineStr"/>
      <c r="F1476" t="inlineStr">
        <is>
          <t>Donnée collectée</t>
        </is>
      </c>
    </row>
    <row r="1477">
      <c r="A1477" t="inlineStr">
        <is>
          <t>Produits de la 1ère transformation bois d'œuvre F</t>
        </is>
      </c>
      <c r="B1477" t="inlineStr">
        <is>
          <t>55 - Agencement de lieux de vente</t>
        </is>
      </c>
      <c r="C1477" t="n">
        <v>11.3</v>
      </c>
      <c r="D1477" t="inlineStr"/>
      <c r="E1477" t="inlineStr"/>
      <c r="F1477" t="inlineStr">
        <is>
          <t>Donnée calculée</t>
        </is>
      </c>
    </row>
    <row r="1478">
      <c r="A1478" t="inlineStr">
        <is>
          <t>Produits de la 1ère transformation bois d'œuvre R</t>
        </is>
      </c>
      <c r="B1478" t="inlineStr">
        <is>
          <t>55 - Agencement de lieux de vente</t>
        </is>
      </c>
      <c r="C1478" t="n">
        <v>19</v>
      </c>
      <c r="D1478" t="inlineStr"/>
      <c r="E1478" t="inlineStr"/>
      <c r="F1478" t="inlineStr">
        <is>
          <t>Donnée calculée</t>
        </is>
      </c>
    </row>
    <row r="1479">
      <c r="A1479" t="inlineStr">
        <is>
          <t>Produits de la 1ère transformation bois d'industrie</t>
        </is>
      </c>
      <c r="B1479" t="inlineStr">
        <is>
          <t>55 - Agencement de lieux de vente</t>
        </is>
      </c>
      <c r="C1479" t="n">
        <v>0</v>
      </c>
      <c r="D1479" t="n">
        <v>0</v>
      </c>
      <c r="E1479" t="n">
        <v>7540</v>
      </c>
      <c r="F1479" t="inlineStr">
        <is>
          <t>Donnée calculée</t>
        </is>
      </c>
    </row>
    <row r="1480">
      <c r="A1480" t="inlineStr">
        <is>
          <t>Panneaux</t>
        </is>
      </c>
      <c r="B1480" t="inlineStr">
        <is>
          <t>55 - Agencement de lieux de vente</t>
        </is>
      </c>
      <c r="C1480" t="n">
        <v>0</v>
      </c>
      <c r="D1480" t="n">
        <v>0</v>
      </c>
      <c r="E1480" t="n">
        <v>7540</v>
      </c>
      <c r="F1480" t="inlineStr">
        <is>
          <t>Donnée calculée</t>
        </is>
      </c>
    </row>
    <row r="1481">
      <c r="A1481" t="inlineStr">
        <is>
          <t>Panneaux F</t>
        </is>
      </c>
      <c r="B1481" t="inlineStr">
        <is>
          <t>55 - Agencement de lieux de vente</t>
        </is>
      </c>
      <c r="C1481" t="n">
        <v>0</v>
      </c>
      <c r="D1481" t="n">
        <v>0</v>
      </c>
      <c r="E1481" t="n">
        <v>3770</v>
      </c>
      <c r="F1481" t="inlineStr">
        <is>
          <t>Donnée calculée</t>
        </is>
      </c>
    </row>
    <row r="1482">
      <c r="A1482" t="inlineStr">
        <is>
          <t>Panneaux R</t>
        </is>
      </c>
      <c r="B1482" t="inlineStr">
        <is>
          <t>55 - Agencement de lieux de vente</t>
        </is>
      </c>
      <c r="C1482" t="n">
        <v>0</v>
      </c>
      <c r="D1482" t="n">
        <v>0</v>
      </c>
      <c r="E1482" t="n">
        <v>3770</v>
      </c>
      <c r="F1482" t="inlineStr">
        <is>
          <t>Donnée calculée</t>
        </is>
      </c>
    </row>
    <row r="1483">
      <c r="A1483" t="inlineStr">
        <is>
          <t>Panneaux particules</t>
        </is>
      </c>
      <c r="B1483" t="inlineStr">
        <is>
          <t>55 - Agencement de lieux de vente</t>
        </is>
      </c>
      <c r="C1483" t="n">
        <v>0</v>
      </c>
      <c r="D1483" t="n">
        <v>0</v>
      </c>
      <c r="E1483" t="n">
        <v>5660</v>
      </c>
      <c r="F1483" t="inlineStr">
        <is>
          <t>Donnée calculée</t>
        </is>
      </c>
    </row>
    <row r="1484">
      <c r="A1484" t="inlineStr">
        <is>
          <t>Panneaux fibres</t>
        </is>
      </c>
      <c r="B1484" t="inlineStr">
        <is>
          <t>55 - Agencement de lieux de vente</t>
        </is>
      </c>
      <c r="C1484" t="n">
        <v>0</v>
      </c>
      <c r="D1484" t="n">
        <v>0</v>
      </c>
      <c r="E1484" t="n">
        <v>2350</v>
      </c>
      <c r="F1484" t="inlineStr">
        <is>
          <t>Donnée calculée</t>
        </is>
      </c>
    </row>
    <row r="1485">
      <c r="A1485" t="inlineStr">
        <is>
          <t>Panneaux MDF</t>
        </is>
      </c>
      <c r="B1485" t="inlineStr">
        <is>
          <t>55 - Agencement de lieux de vente</t>
        </is>
      </c>
      <c r="C1485" t="n">
        <v>0</v>
      </c>
      <c r="D1485" t="n">
        <v>0</v>
      </c>
      <c r="E1485" t="n">
        <v>3720</v>
      </c>
      <c r="F1485" t="inlineStr">
        <is>
          <t>Donnée calculée</t>
        </is>
      </c>
    </row>
    <row r="1486">
      <c r="A1486" t="inlineStr">
        <is>
          <t>Panneaux OSB</t>
        </is>
      </c>
      <c r="B1486" t="inlineStr">
        <is>
          <t>55 - Agencement de lieux de vente</t>
        </is>
      </c>
      <c r="C1486" t="n">
        <v>0</v>
      </c>
      <c r="D1486" t="n">
        <v>0</v>
      </c>
      <c r="E1486" t="n">
        <v>2870</v>
      </c>
      <c r="F1486" t="inlineStr">
        <is>
          <t>Donnée calculée</t>
        </is>
      </c>
    </row>
    <row r="1487">
      <c r="A1487" t="inlineStr">
        <is>
          <t>Produits de la 1ère transformation bois d'industrie F</t>
        </is>
      </c>
      <c r="B1487" t="inlineStr">
        <is>
          <t>55 - Agencement de lieux de vente</t>
        </is>
      </c>
      <c r="C1487" t="n">
        <v>0</v>
      </c>
      <c r="D1487" t="n">
        <v>0</v>
      </c>
      <c r="E1487" t="n">
        <v>3770</v>
      </c>
      <c r="F1487" t="inlineStr">
        <is>
          <t>Donnée calculée</t>
        </is>
      </c>
    </row>
    <row r="1488">
      <c r="A1488" t="inlineStr">
        <is>
          <t>Produits de la 1ère transformation bois d'industrie R</t>
        </is>
      </c>
      <c r="B1488" t="inlineStr">
        <is>
          <t>55 - Agencement de lieux de vente</t>
        </is>
      </c>
      <c r="C1488" t="n">
        <v>0</v>
      </c>
      <c r="D1488" t="n">
        <v>0</v>
      </c>
      <c r="E1488" t="n">
        <v>3770</v>
      </c>
      <c r="F1488" t="inlineStr">
        <is>
          <t>Donnée calculée</t>
        </is>
      </c>
    </row>
    <row r="1489">
      <c r="A1489" t="inlineStr">
        <is>
          <t>Produits de la 2nde transformation</t>
        </is>
      </c>
      <c r="B1489" t="inlineStr">
        <is>
          <t>55 - Agencement de lieux de vente</t>
        </is>
      </c>
      <c r="C1489" t="n">
        <v>86.09999999999999</v>
      </c>
      <c r="D1489" t="n">
        <v>7.61</v>
      </c>
      <c r="E1489" t="n">
        <v>110</v>
      </c>
      <c r="F1489" t="inlineStr">
        <is>
          <t>Donnée calculée</t>
        </is>
      </c>
    </row>
    <row r="1490">
      <c r="A1490" t="inlineStr">
        <is>
          <t>Parquets</t>
        </is>
      </c>
      <c r="B1490" t="inlineStr">
        <is>
          <t>55 - Agencement de lieux de vente</t>
        </is>
      </c>
      <c r="C1490" t="n">
        <v>78.40000000000001</v>
      </c>
      <c r="D1490" t="n">
        <v>0</v>
      </c>
      <c r="E1490" t="n">
        <v>102</v>
      </c>
      <c r="F1490" t="inlineStr">
        <is>
          <t>Donnée calculée</t>
        </is>
      </c>
    </row>
    <row r="1491">
      <c r="A1491" t="inlineStr">
        <is>
          <t>20 - Produits rabotés</t>
        </is>
      </c>
      <c r="B1491" t="inlineStr">
        <is>
          <t>55 - Agencement de lieux de vente</t>
        </is>
      </c>
      <c r="C1491" t="n">
        <v>7.54</v>
      </c>
      <c r="D1491" t="inlineStr"/>
      <c r="E1491" t="inlineStr"/>
      <c r="F1491" t="inlineStr">
        <is>
          <t>Donnée collectée</t>
        </is>
      </c>
    </row>
    <row r="1492">
      <c r="A1492" t="inlineStr">
        <is>
          <t>20b - Produits collés</t>
        </is>
      </c>
      <c r="B1492" t="inlineStr">
        <is>
          <t>55 - Agencement de lieux de vente</t>
        </is>
      </c>
      <c r="C1492" t="n">
        <v>0.08</v>
      </c>
      <c r="D1492" t="inlineStr"/>
      <c r="E1492" t="inlineStr"/>
      <c r="F1492" t="inlineStr">
        <is>
          <t>Donnée collectée</t>
        </is>
      </c>
    </row>
    <row r="1493">
      <c r="A1493" t="inlineStr">
        <is>
          <t>Produits finis</t>
        </is>
      </c>
      <c r="B1493" t="inlineStr">
        <is>
          <t>55 - Agencement de lieux de vente</t>
        </is>
      </c>
      <c r="C1493" t="n">
        <v>433</v>
      </c>
      <c r="D1493" t="n">
        <v>0</v>
      </c>
      <c r="E1493" t="n">
        <v>15100</v>
      </c>
      <c r="F1493" t="inlineStr">
        <is>
          <t>Donnée calculée</t>
        </is>
      </c>
    </row>
    <row r="1494">
      <c r="A1494" t="inlineStr">
        <is>
          <t>32 - Produits finis à base de panneaux (plinthes, profilés de menuiserie)</t>
        </is>
      </c>
      <c r="B1494" t="inlineStr">
        <is>
          <t>55 - Agencement de lieux de vente</t>
        </is>
      </c>
      <c r="C1494" t="n">
        <v>1.89</v>
      </c>
      <c r="D1494" t="n">
        <v>0</v>
      </c>
      <c r="E1494" t="n">
        <v>3770</v>
      </c>
      <c r="F1494" t="inlineStr">
        <is>
          <t>Donnée calculée</t>
        </is>
      </c>
    </row>
    <row r="1495">
      <c r="A1495" t="inlineStr">
        <is>
          <t>33 - Parquets assemblés</t>
        </is>
      </c>
      <c r="B1495" t="inlineStr">
        <is>
          <t>55 - Agencement de lieux de vente</t>
        </is>
      </c>
      <c r="C1495" t="n">
        <v>206</v>
      </c>
      <c r="D1495" t="n">
        <v>0</v>
      </c>
      <c r="E1495" t="n">
        <v>3770</v>
      </c>
      <c r="F1495" t="inlineStr">
        <is>
          <t>Donnée calculée</t>
        </is>
      </c>
    </row>
    <row r="1496">
      <c r="A1496" t="inlineStr">
        <is>
          <t>36 - Menuiseries intérieures</t>
        </is>
      </c>
      <c r="B1496" t="inlineStr">
        <is>
          <t>55 - Agencement de lieux de vente</t>
        </is>
      </c>
      <c r="C1496" t="n">
        <v>29.6</v>
      </c>
      <c r="D1496" t="n">
        <v>0</v>
      </c>
      <c r="E1496" t="n">
        <v>3770</v>
      </c>
      <c r="F1496" t="inlineStr">
        <is>
          <t>Donnée calculée</t>
        </is>
      </c>
    </row>
    <row r="1497">
      <c r="A1497" t="inlineStr">
        <is>
          <t>47 - Meubles en bois</t>
        </is>
      </c>
      <c r="B1497" t="inlineStr">
        <is>
          <t>55 - Agencement de lieux de vente</t>
        </is>
      </c>
      <c r="C1497" t="n">
        <v>196</v>
      </c>
      <c r="D1497" t="n">
        <v>0</v>
      </c>
      <c r="E1497" t="n">
        <v>3770</v>
      </c>
      <c r="F1497" t="inlineStr">
        <is>
          <t>Donnée calculée</t>
        </is>
      </c>
    </row>
    <row r="1498">
      <c r="A1498" t="inlineStr">
        <is>
          <t>Produits de la 1ère transformation bois d'œuvre</t>
        </is>
      </c>
      <c r="B1498" t="inlineStr">
        <is>
          <t>56 - Travaux de revêtement des sols et des murs</t>
        </is>
      </c>
      <c r="C1498" t="n">
        <v>36.8</v>
      </c>
      <c r="D1498" t="inlineStr"/>
      <c r="E1498" t="inlineStr"/>
      <c r="F1498" t="inlineStr">
        <is>
          <t>Donnée calculée</t>
        </is>
      </c>
    </row>
    <row r="1499">
      <c r="A1499" t="inlineStr">
        <is>
          <t>Sciages</t>
        </is>
      </c>
      <c r="B1499" t="inlineStr">
        <is>
          <t>56 - Travaux de revêtement des sols et des murs</t>
        </is>
      </c>
      <c r="C1499" t="n">
        <v>36.8</v>
      </c>
      <c r="D1499" t="inlineStr"/>
      <c r="E1499" t="inlineStr"/>
      <c r="F1499" t="inlineStr">
        <is>
          <t>Donnée calculée</t>
        </is>
      </c>
    </row>
    <row r="1500">
      <c r="A1500" t="inlineStr">
        <is>
          <t>Sciages R</t>
        </is>
      </c>
      <c r="B1500" t="inlineStr">
        <is>
          <t>56 - Travaux de revêtement des sols et des murs</t>
        </is>
      </c>
      <c r="C1500" t="n">
        <v>36.8</v>
      </c>
      <c r="D1500" t="inlineStr"/>
      <c r="E1500" t="inlineStr"/>
      <c r="F1500" t="inlineStr">
        <is>
          <t>Donnée calculée</t>
        </is>
      </c>
    </row>
    <row r="1501">
      <c r="A1501" t="inlineStr">
        <is>
          <t>12 - Sciages bruts de sapin-épicéa</t>
        </is>
      </c>
      <c r="B1501" t="inlineStr">
        <is>
          <t>56 - Travaux de revêtement des sols et des murs</t>
        </is>
      </c>
      <c r="C1501" t="n">
        <v>36.8</v>
      </c>
      <c r="D1501" t="inlineStr"/>
      <c r="E1501" t="inlineStr"/>
      <c r="F1501" t="inlineStr">
        <is>
          <t>Donnée collectée</t>
        </is>
      </c>
    </row>
    <row r="1502">
      <c r="A1502" t="inlineStr">
        <is>
          <t>Produits de la 1ère transformation bois d'œuvre R</t>
        </is>
      </c>
      <c r="B1502" t="inlineStr">
        <is>
          <t>56 - Travaux de revêtement des sols et des murs</t>
        </is>
      </c>
      <c r="C1502" t="n">
        <v>36.8</v>
      </c>
      <c r="D1502" t="inlineStr"/>
      <c r="E1502" t="inlineStr"/>
      <c r="F1502" t="inlineStr">
        <is>
          <t>Donnée calculée</t>
        </is>
      </c>
    </row>
    <row r="1503">
      <c r="A1503" t="inlineStr">
        <is>
          <t>Produits de la 2nde transformation</t>
        </is>
      </c>
      <c r="B1503" t="inlineStr">
        <is>
          <t>56 - Travaux de revêtement des sols et des murs</t>
        </is>
      </c>
      <c r="C1503" t="n">
        <v>108</v>
      </c>
      <c r="D1503" t="n">
        <v>84.09999999999999</v>
      </c>
      <c r="E1503" t="n">
        <v>186</v>
      </c>
      <c r="F1503" t="inlineStr">
        <is>
          <t>Donnée calculée</t>
        </is>
      </c>
    </row>
    <row r="1504">
      <c r="A1504" t="inlineStr">
        <is>
          <t>Parquets</t>
        </is>
      </c>
      <c r="B1504" t="inlineStr">
        <is>
          <t>56 - Travaux de revêtement des sols et des murs</t>
        </is>
      </c>
      <c r="C1504" t="n">
        <v>23.5</v>
      </c>
      <c r="D1504" t="n">
        <v>0</v>
      </c>
      <c r="E1504" t="n">
        <v>102</v>
      </c>
      <c r="F1504" t="inlineStr">
        <is>
          <t>Donnée calculée</t>
        </is>
      </c>
    </row>
    <row r="1505">
      <c r="A1505" t="inlineStr">
        <is>
          <t>20 - Produits rabotés</t>
        </is>
      </c>
      <c r="B1505" t="inlineStr">
        <is>
          <t>56 - Travaux de revêtement des sols et des murs</t>
        </is>
      </c>
      <c r="C1505" t="n">
        <v>84.09999999999999</v>
      </c>
      <c r="D1505" t="inlineStr"/>
      <c r="E1505" t="inlineStr"/>
      <c r="F1505" t="inlineStr">
        <is>
          <t>Donnée collectée</t>
        </is>
      </c>
    </row>
    <row r="1506">
      <c r="A1506" t="inlineStr">
        <is>
          <t>Produits finis</t>
        </is>
      </c>
      <c r="B1506" t="inlineStr">
        <is>
          <t>56 - Travaux de revêtement des sols et des murs</t>
        </is>
      </c>
      <c r="C1506" t="n">
        <v>89.3</v>
      </c>
      <c r="D1506" t="n">
        <v>0</v>
      </c>
      <c r="E1506" t="n">
        <v>3770</v>
      </c>
      <c r="F1506" t="inlineStr">
        <is>
          <t>Donnée calculée</t>
        </is>
      </c>
    </row>
    <row r="1507">
      <c r="A1507" t="inlineStr">
        <is>
          <t>33 - Parquets assemblés</t>
        </is>
      </c>
      <c r="B1507" t="inlineStr">
        <is>
          <t>56 - Travaux de revêtement des sols et des murs</t>
        </is>
      </c>
      <c r="C1507" t="n">
        <v>89.3</v>
      </c>
      <c r="D1507" t="n">
        <v>0</v>
      </c>
      <c r="E1507" t="n">
        <v>3770</v>
      </c>
      <c r="F1507" t="inlineStr">
        <is>
          <t>Donnée calculée</t>
        </is>
      </c>
    </row>
    <row r="1508">
      <c r="A1508" t="inlineStr">
        <is>
          <t>Produits de la 1ère transformation bois d'œuvre</t>
        </is>
      </c>
      <c r="B1508" t="inlineStr">
        <is>
          <t>57 - Travaux de charpente</t>
        </is>
      </c>
      <c r="C1508" t="n">
        <v>788</v>
      </c>
      <c r="D1508" t="inlineStr"/>
      <c r="E1508" t="inlineStr"/>
      <c r="F1508" t="inlineStr">
        <is>
          <t>Donnée calculée</t>
        </is>
      </c>
    </row>
    <row r="1509">
      <c r="A1509" t="inlineStr">
        <is>
          <t>Sciages</t>
        </is>
      </c>
      <c r="B1509" t="inlineStr">
        <is>
          <t>57 - Travaux de charpente</t>
        </is>
      </c>
      <c r="C1509" t="n">
        <v>788</v>
      </c>
      <c r="D1509" t="inlineStr"/>
      <c r="E1509" t="inlineStr"/>
      <c r="F1509" t="inlineStr">
        <is>
          <t>Donnée calculée</t>
        </is>
      </c>
    </row>
    <row r="1510">
      <c r="A1510" t="inlineStr">
        <is>
          <t>Sciages F</t>
        </is>
      </c>
      <c r="B1510" t="inlineStr">
        <is>
          <t>57 - Travaux de charpente</t>
        </is>
      </c>
      <c r="C1510" t="n">
        <v>44.5</v>
      </c>
      <c r="D1510" t="inlineStr"/>
      <c r="E1510" t="inlineStr"/>
      <c r="F1510" t="inlineStr">
        <is>
          <t>Donnée calculée</t>
        </is>
      </c>
    </row>
    <row r="1511">
      <c r="A1511" t="inlineStr">
        <is>
          <t>08 - Sciages bruts de Chêne</t>
        </is>
      </c>
      <c r="B1511" t="inlineStr">
        <is>
          <t>57 - Travaux de charpente</t>
        </is>
      </c>
      <c r="C1511" t="n">
        <v>34.9</v>
      </c>
      <c r="D1511" t="inlineStr"/>
      <c r="E1511" t="inlineStr"/>
      <c r="F1511" t="inlineStr">
        <is>
          <t>Donnée collectée</t>
        </is>
      </c>
    </row>
    <row r="1512">
      <c r="A1512" t="inlineStr">
        <is>
          <t>10 - Sciages bruts : divers feuillus tempérés</t>
        </is>
      </c>
      <c r="B1512" t="inlineStr">
        <is>
          <t>57 - Travaux de charpente</t>
        </is>
      </c>
      <c r="C1512" t="n">
        <v>9.640000000000001</v>
      </c>
      <c r="D1512" t="inlineStr"/>
      <c r="E1512" t="inlineStr"/>
      <c r="F1512" t="inlineStr">
        <is>
          <t>Donnée collectée</t>
        </is>
      </c>
    </row>
    <row r="1513">
      <c r="A1513" t="inlineStr">
        <is>
          <t>Sciages R</t>
        </is>
      </c>
      <c r="B1513" t="inlineStr">
        <is>
          <t>57 - Travaux de charpente</t>
        </is>
      </c>
      <c r="C1513" t="n">
        <v>744</v>
      </c>
      <c r="D1513" t="inlineStr"/>
      <c r="E1513" t="inlineStr"/>
      <c r="F1513" t="inlineStr">
        <is>
          <t>Donnée calculée</t>
        </is>
      </c>
    </row>
    <row r="1514">
      <c r="A1514" t="inlineStr">
        <is>
          <t>12 - Sciages bruts de sapin-épicéa</t>
        </is>
      </c>
      <c r="B1514" t="inlineStr">
        <is>
          <t>57 - Travaux de charpente</t>
        </is>
      </c>
      <c r="C1514" t="n">
        <v>651</v>
      </c>
      <c r="D1514" t="inlineStr"/>
      <c r="E1514" t="inlineStr"/>
      <c r="F1514" t="inlineStr">
        <is>
          <t>Donnée collectée</t>
        </is>
      </c>
    </row>
    <row r="1515">
      <c r="A1515" t="inlineStr">
        <is>
          <t>13 - Sciages bruts de Douglas</t>
        </is>
      </c>
      <c r="B1515" t="inlineStr">
        <is>
          <t>57 - Travaux de charpente</t>
        </is>
      </c>
      <c r="C1515" t="n">
        <v>47.5</v>
      </c>
      <c r="D1515" t="inlineStr"/>
      <c r="E1515" t="inlineStr"/>
      <c r="F1515" t="inlineStr">
        <is>
          <t>Donnée collectée</t>
        </is>
      </c>
    </row>
    <row r="1516">
      <c r="A1516" t="inlineStr">
        <is>
          <t>14 - Sciages bruts : divers résineux</t>
        </is>
      </c>
      <c r="B1516" t="inlineStr">
        <is>
          <t>57 - Travaux de charpente</t>
        </is>
      </c>
      <c r="C1516" t="n">
        <v>36.2</v>
      </c>
      <c r="D1516" t="inlineStr"/>
      <c r="E1516" t="inlineStr"/>
      <c r="F1516" t="inlineStr">
        <is>
          <t>Donnée collectée</t>
        </is>
      </c>
    </row>
    <row r="1517">
      <c r="A1517" t="inlineStr">
        <is>
          <t>15 - Sciages bruts de Pin maritime</t>
        </is>
      </c>
      <c r="B1517" t="inlineStr">
        <is>
          <t>57 - Travaux de charpente</t>
        </is>
      </c>
      <c r="C1517" t="n">
        <v>8.91</v>
      </c>
      <c r="D1517" t="inlineStr"/>
      <c r="E1517" t="inlineStr"/>
      <c r="F1517" t="inlineStr">
        <is>
          <t>Donnée collectée</t>
        </is>
      </c>
    </row>
    <row r="1518">
      <c r="A1518" t="inlineStr">
        <is>
          <t>Produits de la 1ère transformation bois d'œuvre F</t>
        </is>
      </c>
      <c r="B1518" t="inlineStr">
        <is>
          <t>57 - Travaux de charpente</t>
        </is>
      </c>
      <c r="C1518" t="n">
        <v>44.5</v>
      </c>
      <c r="D1518" t="inlineStr"/>
      <c r="E1518" t="inlineStr"/>
      <c r="F1518" t="inlineStr">
        <is>
          <t>Donnée calculée</t>
        </is>
      </c>
    </row>
    <row r="1519">
      <c r="A1519" t="inlineStr">
        <is>
          <t>Produits de la 1ère transformation bois d'œuvre R</t>
        </is>
      </c>
      <c r="B1519" t="inlineStr">
        <is>
          <t>57 - Travaux de charpente</t>
        </is>
      </c>
      <c r="C1519" t="n">
        <v>744</v>
      </c>
      <c r="D1519" t="inlineStr"/>
      <c r="E1519" t="inlineStr"/>
      <c r="F1519" t="inlineStr">
        <is>
          <t>Donnée calculée</t>
        </is>
      </c>
    </row>
    <row r="1520">
      <c r="A1520" t="inlineStr">
        <is>
          <t>Produits de la 1ère transformation bois d'industrie</t>
        </is>
      </c>
      <c r="B1520" t="inlineStr">
        <is>
          <t>57 - Travaux de charpente</t>
        </is>
      </c>
      <c r="C1520" t="n">
        <v>27.2</v>
      </c>
      <c r="D1520" t="n">
        <v>0</v>
      </c>
      <c r="E1520" t="n">
        <v>7540</v>
      </c>
      <c r="F1520" t="inlineStr">
        <is>
          <t>Donnée calculée</t>
        </is>
      </c>
    </row>
    <row r="1521">
      <c r="A1521" t="inlineStr">
        <is>
          <t>Panneaux</t>
        </is>
      </c>
      <c r="B1521" t="inlineStr">
        <is>
          <t>57 - Travaux de charpente</t>
        </is>
      </c>
      <c r="C1521" t="n">
        <v>27.2</v>
      </c>
      <c r="D1521" t="n">
        <v>0</v>
      </c>
      <c r="E1521" t="n">
        <v>7540</v>
      </c>
      <c r="F1521" t="inlineStr">
        <is>
          <t>Donnée calculée</t>
        </is>
      </c>
    </row>
    <row r="1522">
      <c r="A1522" t="inlineStr">
        <is>
          <t>Panneaux F</t>
        </is>
      </c>
      <c r="B1522" t="inlineStr">
        <is>
          <t>57 - Travaux de charpente</t>
        </is>
      </c>
      <c r="C1522" t="n">
        <v>0</v>
      </c>
      <c r="D1522" t="n">
        <v>0</v>
      </c>
      <c r="E1522" t="n">
        <v>3770</v>
      </c>
      <c r="F1522" t="inlineStr">
        <is>
          <t>Donnée calculée</t>
        </is>
      </c>
    </row>
    <row r="1523">
      <c r="A1523" t="inlineStr">
        <is>
          <t>Panneaux R</t>
        </is>
      </c>
      <c r="B1523" t="inlineStr">
        <is>
          <t>57 - Travaux de charpente</t>
        </is>
      </c>
      <c r="C1523" t="n">
        <v>27.2</v>
      </c>
      <c r="D1523" t="n">
        <v>0</v>
      </c>
      <c r="E1523" t="n">
        <v>3770</v>
      </c>
      <c r="F1523" t="inlineStr">
        <is>
          <t>Donnée calculée</t>
        </is>
      </c>
    </row>
    <row r="1524">
      <c r="A1524" t="inlineStr">
        <is>
          <t>Panneaux particules</t>
        </is>
      </c>
      <c r="B1524" t="inlineStr">
        <is>
          <t>57 - Travaux de charpente</t>
        </is>
      </c>
      <c r="C1524" t="n">
        <v>27.2</v>
      </c>
      <c r="D1524" t="n">
        <v>0</v>
      </c>
      <c r="E1524" t="n">
        <v>5660</v>
      </c>
      <c r="F1524" t="inlineStr">
        <is>
          <t>Donnée calculée</t>
        </is>
      </c>
    </row>
    <row r="1525">
      <c r="A1525" t="inlineStr">
        <is>
          <t>Panneaux fibres</t>
        </is>
      </c>
      <c r="B1525" t="inlineStr">
        <is>
          <t>57 - Travaux de charpente</t>
        </is>
      </c>
      <c r="C1525" t="n">
        <v>0</v>
      </c>
      <c r="D1525" t="n">
        <v>0</v>
      </c>
      <c r="E1525" t="n">
        <v>2350</v>
      </c>
      <c r="F1525" t="inlineStr">
        <is>
          <t>Donnée calculée</t>
        </is>
      </c>
    </row>
    <row r="1526">
      <c r="A1526" t="inlineStr">
        <is>
          <t>Panneaux MDF</t>
        </is>
      </c>
      <c r="B1526" t="inlineStr">
        <is>
          <t>57 - Travaux de charpente</t>
        </is>
      </c>
      <c r="C1526" t="n">
        <v>0</v>
      </c>
      <c r="D1526" t="n">
        <v>0</v>
      </c>
      <c r="E1526" t="n">
        <v>3720</v>
      </c>
      <c r="F1526" t="inlineStr">
        <is>
          <t>Donnée calculée</t>
        </is>
      </c>
    </row>
    <row r="1527">
      <c r="A1527" t="inlineStr">
        <is>
          <t>Panneaux OSB</t>
        </is>
      </c>
      <c r="B1527" t="inlineStr">
        <is>
          <t>57 - Travaux de charpente</t>
        </is>
      </c>
      <c r="C1527" t="n">
        <v>0</v>
      </c>
      <c r="D1527" t="n">
        <v>0</v>
      </c>
      <c r="E1527" t="n">
        <v>2870</v>
      </c>
      <c r="F1527" t="inlineStr">
        <is>
          <t>Donnée calculée</t>
        </is>
      </c>
    </row>
    <row r="1528">
      <c r="A1528" t="inlineStr">
        <is>
          <t>Produits de la 1ère transformation bois d'industrie F</t>
        </is>
      </c>
      <c r="B1528" t="inlineStr">
        <is>
          <t>57 - Travaux de charpente</t>
        </is>
      </c>
      <c r="C1528" t="n">
        <v>0</v>
      </c>
      <c r="D1528" t="n">
        <v>0</v>
      </c>
      <c r="E1528" t="n">
        <v>3770</v>
      </c>
      <c r="F1528" t="inlineStr">
        <is>
          <t>Donnée calculée</t>
        </is>
      </c>
    </row>
    <row r="1529">
      <c r="A1529" t="inlineStr">
        <is>
          <t>Produits de la 1ère transformation bois d'industrie R</t>
        </is>
      </c>
      <c r="B1529" t="inlineStr">
        <is>
          <t>57 - Travaux de charpente</t>
        </is>
      </c>
      <c r="C1529" t="n">
        <v>27.2</v>
      </c>
      <c r="D1529" t="n">
        <v>0</v>
      </c>
      <c r="E1529" t="n">
        <v>3770</v>
      </c>
      <c r="F1529" t="inlineStr">
        <is>
          <t>Donnée calculée</t>
        </is>
      </c>
    </row>
    <row r="1530">
      <c r="A1530" t="inlineStr">
        <is>
          <t>Produits de la 2nde transformation</t>
        </is>
      </c>
      <c r="B1530" t="inlineStr">
        <is>
          <t>57 - Travaux de charpente</t>
        </is>
      </c>
      <c r="C1530" t="n">
        <v>193</v>
      </c>
      <c r="D1530" t="inlineStr"/>
      <c r="E1530" t="inlineStr"/>
      <c r="F1530" t="inlineStr">
        <is>
          <t>Donnée calculée</t>
        </is>
      </c>
    </row>
    <row r="1531">
      <c r="A1531" t="inlineStr">
        <is>
          <t>20 - Produits rabotés</t>
        </is>
      </c>
      <c r="B1531" t="inlineStr">
        <is>
          <t>57 - Travaux de charpente</t>
        </is>
      </c>
      <c r="C1531" t="n">
        <v>179</v>
      </c>
      <c r="D1531" t="inlineStr"/>
      <c r="E1531" t="inlineStr"/>
      <c r="F1531" t="inlineStr">
        <is>
          <t>Donnée collectée</t>
        </is>
      </c>
    </row>
    <row r="1532">
      <c r="A1532" t="inlineStr">
        <is>
          <t>20b - Produits collés</t>
        </is>
      </c>
      <c r="B1532" t="inlineStr">
        <is>
          <t>57 - Travaux de charpente</t>
        </is>
      </c>
      <c r="C1532" t="n">
        <v>14.7</v>
      </c>
      <c r="D1532" t="inlineStr"/>
      <c r="E1532" t="inlineStr"/>
      <c r="F1532" t="inlineStr">
        <is>
          <t>Donnée collectée</t>
        </is>
      </c>
    </row>
    <row r="1533">
      <c r="A1533" t="inlineStr">
        <is>
          <t>Produits finis</t>
        </is>
      </c>
      <c r="B1533" t="inlineStr">
        <is>
          <t>57 - Travaux de charpente</t>
        </is>
      </c>
      <c r="C1533" t="n">
        <v>440</v>
      </c>
      <c r="D1533" t="n">
        <v>268</v>
      </c>
      <c r="E1533" t="n">
        <v>7800</v>
      </c>
      <c r="F1533" t="inlineStr">
        <is>
          <t>Donnée calculée</t>
        </is>
      </c>
    </row>
    <row r="1534">
      <c r="A1534" t="inlineStr">
        <is>
          <t>29 - Produits bruts, sciés ou rabotés imprégnés</t>
        </is>
      </c>
      <c r="B1534" t="inlineStr">
        <is>
          <t>57 - Travaux de charpente</t>
        </is>
      </c>
      <c r="C1534" t="n">
        <v>268</v>
      </c>
      <c r="D1534" t="inlineStr"/>
      <c r="E1534" t="inlineStr"/>
      <c r="F1534" t="inlineStr">
        <is>
          <t>Donnée collectée</t>
        </is>
      </c>
    </row>
    <row r="1535">
      <c r="A1535" t="inlineStr">
        <is>
          <t>32 - Produits finis à base de panneaux (plinthes, profilés de menuiserie)</t>
        </is>
      </c>
      <c r="B1535" t="inlineStr">
        <is>
          <t>57 - Travaux de charpente</t>
        </is>
      </c>
      <c r="C1535" t="n">
        <v>1.67</v>
      </c>
      <c r="D1535" t="n">
        <v>0</v>
      </c>
      <c r="E1535" t="n">
        <v>3770</v>
      </c>
      <c r="F1535" t="inlineStr">
        <is>
          <t>Donnée calculée</t>
        </is>
      </c>
    </row>
    <row r="1536">
      <c r="A1536" t="inlineStr">
        <is>
          <t>34 -Charpentes</t>
        </is>
      </c>
      <c r="B1536" t="inlineStr">
        <is>
          <t>57 - Travaux de charpente</t>
        </is>
      </c>
      <c r="C1536" t="n">
        <v>170</v>
      </c>
      <c r="D1536" t="n">
        <v>0</v>
      </c>
      <c r="E1536" t="n">
        <v>3770</v>
      </c>
      <c r="F1536" t="inlineStr">
        <is>
          <t>Donnée calculée</t>
        </is>
      </c>
    </row>
    <row r="1537">
      <c r="A1537" t="inlineStr">
        <is>
          <t>Produits de la 1ère transformation bois d'œuvre</t>
        </is>
      </c>
      <c r="B1537" t="inlineStr">
        <is>
          <t>58 - Travaux de couverture par éléments</t>
        </is>
      </c>
      <c r="C1537" t="n">
        <v>296</v>
      </c>
      <c r="D1537" t="inlineStr"/>
      <c r="E1537" t="inlineStr"/>
      <c r="F1537" t="inlineStr">
        <is>
          <t>Donnée calculée</t>
        </is>
      </c>
    </row>
    <row r="1538">
      <c r="A1538" t="inlineStr">
        <is>
          <t>Sciages</t>
        </is>
      </c>
      <c r="B1538" t="inlineStr">
        <is>
          <t>58 - Travaux de couverture par éléments</t>
        </is>
      </c>
      <c r="C1538" t="n">
        <v>296</v>
      </c>
      <c r="D1538" t="inlineStr"/>
      <c r="E1538" t="inlineStr"/>
      <c r="F1538" t="inlineStr">
        <is>
          <t>Donnée calculée</t>
        </is>
      </c>
    </row>
    <row r="1539">
      <c r="A1539" t="inlineStr">
        <is>
          <t>Sciages F</t>
        </is>
      </c>
      <c r="B1539" t="inlineStr">
        <is>
          <t>58 - Travaux de couverture par éléments</t>
        </is>
      </c>
      <c r="C1539" t="n">
        <v>3.54</v>
      </c>
      <c r="D1539" t="inlineStr"/>
      <c r="E1539" t="inlineStr"/>
      <c r="F1539" t="inlineStr">
        <is>
          <t>Donnée calculée</t>
        </is>
      </c>
    </row>
    <row r="1540">
      <c r="A1540" t="inlineStr">
        <is>
          <t>10 - Sciages bruts : divers feuillus tempérés</t>
        </is>
      </c>
      <c r="B1540" t="inlineStr">
        <is>
          <t>58 - Travaux de couverture par éléments</t>
        </is>
      </c>
      <c r="C1540" t="n">
        <v>3.54</v>
      </c>
      <c r="D1540" t="inlineStr"/>
      <c r="E1540" t="inlineStr"/>
      <c r="F1540" t="inlineStr">
        <is>
          <t>Donnée collectée</t>
        </is>
      </c>
    </row>
    <row r="1541">
      <c r="A1541" t="inlineStr">
        <is>
          <t>Sciages R</t>
        </is>
      </c>
      <c r="B1541" t="inlineStr">
        <is>
          <t>58 - Travaux de couverture par éléments</t>
        </is>
      </c>
      <c r="C1541" t="n">
        <v>292</v>
      </c>
      <c r="D1541" t="inlineStr"/>
      <c r="E1541" t="inlineStr"/>
      <c r="F1541" t="inlineStr">
        <is>
          <t>Donnée calculée</t>
        </is>
      </c>
    </row>
    <row r="1542">
      <c r="A1542" t="inlineStr">
        <is>
          <t>12 - Sciages bruts de sapin-épicéa</t>
        </is>
      </c>
      <c r="B1542" t="inlineStr">
        <is>
          <t>58 - Travaux de couverture par éléments</t>
        </is>
      </c>
      <c r="C1542" t="n">
        <v>292</v>
      </c>
      <c r="D1542" t="inlineStr"/>
      <c r="E1542" t="inlineStr"/>
      <c r="F1542" t="inlineStr">
        <is>
          <t>Donnée collectée</t>
        </is>
      </c>
    </row>
    <row r="1543">
      <c r="A1543" t="inlineStr">
        <is>
          <t>Produits de la 1ère transformation bois d'œuvre F</t>
        </is>
      </c>
      <c r="B1543" t="inlineStr">
        <is>
          <t>58 - Travaux de couverture par éléments</t>
        </is>
      </c>
      <c r="C1543" t="n">
        <v>3.54</v>
      </c>
      <c r="D1543" t="inlineStr"/>
      <c r="E1543" t="inlineStr"/>
      <c r="F1543" t="inlineStr">
        <is>
          <t>Donnée calculée</t>
        </is>
      </c>
    </row>
    <row r="1544">
      <c r="A1544" t="inlineStr">
        <is>
          <t>Produits de la 1ère transformation bois d'œuvre R</t>
        </is>
      </c>
      <c r="B1544" t="inlineStr">
        <is>
          <t>58 - Travaux de couverture par éléments</t>
        </is>
      </c>
      <c r="C1544" t="n">
        <v>292</v>
      </c>
      <c r="D1544" t="inlineStr"/>
      <c r="E1544" t="inlineStr"/>
      <c r="F1544" t="inlineStr">
        <is>
          <t>Donnée calculée</t>
        </is>
      </c>
    </row>
    <row r="1545">
      <c r="A1545" t="inlineStr">
        <is>
          <t>Produits de la 2nde transformation</t>
        </is>
      </c>
      <c r="B1545" t="inlineStr">
        <is>
          <t>58 - Travaux de couverture par éléments</t>
        </is>
      </c>
      <c r="C1545" t="n">
        <v>19.7</v>
      </c>
      <c r="D1545" t="inlineStr"/>
      <c r="E1545" t="inlineStr"/>
      <c r="F1545" t="inlineStr">
        <is>
          <t>Donnée calculée</t>
        </is>
      </c>
    </row>
    <row r="1546">
      <c r="A1546" t="inlineStr">
        <is>
          <t>20 - Produits rabotés</t>
        </is>
      </c>
      <c r="B1546" t="inlineStr">
        <is>
          <t>58 - Travaux de couverture par éléments</t>
        </is>
      </c>
      <c r="C1546" t="n">
        <v>19.7</v>
      </c>
      <c r="D1546" t="inlineStr"/>
      <c r="E1546" t="inlineStr"/>
      <c r="F1546" t="inlineStr">
        <is>
          <t>Donnée collectée</t>
        </is>
      </c>
    </row>
    <row r="1547">
      <c r="A1547" t="inlineStr">
        <is>
          <t>Produits finis</t>
        </is>
      </c>
      <c r="B1547" t="inlineStr">
        <is>
          <t>58 - Travaux de couverture par éléments</t>
        </is>
      </c>
      <c r="C1547" t="n">
        <v>38.8</v>
      </c>
      <c r="D1547" t="n">
        <v>0</v>
      </c>
      <c r="E1547" t="n">
        <v>7540</v>
      </c>
      <c r="F1547" t="inlineStr">
        <is>
          <t>Donnée calculée</t>
        </is>
      </c>
    </row>
    <row r="1548">
      <c r="A1548" t="inlineStr">
        <is>
          <t>32 - Produits finis à base de panneaux (plinthes, profilés de menuiserie)</t>
        </is>
      </c>
      <c r="B1548" t="inlineStr">
        <is>
          <t>58 - Travaux de couverture par éléments</t>
        </is>
      </c>
      <c r="C1548" t="n">
        <v>4.66</v>
      </c>
      <c r="D1548" t="n">
        <v>0</v>
      </c>
      <c r="E1548" t="n">
        <v>3770</v>
      </c>
      <c r="F1548" t="inlineStr">
        <is>
          <t>Donnée calculée</t>
        </is>
      </c>
    </row>
    <row r="1549">
      <c r="A1549" t="inlineStr">
        <is>
          <t>39 - Coffrages pour le bétonnage, bardeaux en bois</t>
        </is>
      </c>
      <c r="B1549" t="inlineStr">
        <is>
          <t>58 - Travaux de couverture par éléments</t>
        </is>
      </c>
      <c r="C1549" t="n">
        <v>34.1</v>
      </c>
      <c r="D1549" t="n">
        <v>0</v>
      </c>
      <c r="E1549" t="n">
        <v>3770</v>
      </c>
      <c r="F1549" t="inlineStr">
        <is>
          <t>Donnée calculée</t>
        </is>
      </c>
    </row>
    <row r="1550">
      <c r="A1550" t="inlineStr">
        <is>
          <t>Produits de la 1ère transformation bois d'œuvre</t>
        </is>
      </c>
      <c r="B1550" t="inlineStr">
        <is>
          <t>59 - Travaux de maçonnerie générale et gros œuvre de bâtiment</t>
        </is>
      </c>
      <c r="C1550" t="n">
        <v>35.7</v>
      </c>
      <c r="D1550" t="inlineStr"/>
      <c r="E1550" t="inlineStr"/>
      <c r="F1550" t="inlineStr">
        <is>
          <t>Donnée calculée</t>
        </is>
      </c>
    </row>
    <row r="1551">
      <c r="A1551" t="inlineStr">
        <is>
          <t>Sciages</t>
        </is>
      </c>
      <c r="B1551" t="inlineStr">
        <is>
          <t>59 - Travaux de maçonnerie générale et gros œuvre de bâtiment</t>
        </is>
      </c>
      <c r="C1551" t="n">
        <v>35.7</v>
      </c>
      <c r="D1551" t="inlineStr"/>
      <c r="E1551" t="inlineStr"/>
      <c r="F1551" t="inlineStr">
        <is>
          <t>Donnée calculée</t>
        </is>
      </c>
    </row>
    <row r="1552">
      <c r="A1552" t="inlineStr">
        <is>
          <t>Sciages R</t>
        </is>
      </c>
      <c r="B1552" t="inlineStr">
        <is>
          <t>59 - Travaux de maçonnerie générale et gros œuvre de bâtiment</t>
        </is>
      </c>
      <c r="C1552" t="n">
        <v>35.7</v>
      </c>
      <c r="D1552" t="inlineStr"/>
      <c r="E1552" t="inlineStr"/>
      <c r="F1552" t="inlineStr">
        <is>
          <t>Donnée calculée</t>
        </is>
      </c>
    </row>
    <row r="1553">
      <c r="A1553" t="inlineStr">
        <is>
          <t>12 - Sciages bruts de sapin-épicéa</t>
        </is>
      </c>
      <c r="B1553" t="inlineStr">
        <is>
          <t>59 - Travaux de maçonnerie générale et gros œuvre de bâtiment</t>
        </is>
      </c>
      <c r="C1553" t="n">
        <v>16.8</v>
      </c>
      <c r="D1553" t="inlineStr"/>
      <c r="E1553" t="inlineStr"/>
      <c r="F1553" t="inlineStr">
        <is>
          <t>Donnée collectée</t>
        </is>
      </c>
    </row>
    <row r="1554">
      <c r="A1554" t="inlineStr">
        <is>
          <t>13 - Sciages bruts de Douglas</t>
        </is>
      </c>
      <c r="B1554" t="inlineStr">
        <is>
          <t>59 - Travaux de maçonnerie générale et gros œuvre de bâtiment</t>
        </is>
      </c>
      <c r="C1554" t="n">
        <v>7.83</v>
      </c>
      <c r="D1554" t="inlineStr"/>
      <c r="E1554" t="inlineStr"/>
      <c r="F1554" t="inlineStr">
        <is>
          <t>Donnée collectée</t>
        </is>
      </c>
    </row>
    <row r="1555">
      <c r="A1555" t="inlineStr">
        <is>
          <t>14 - Sciages bruts : divers résineux</t>
        </is>
      </c>
      <c r="B1555" t="inlineStr">
        <is>
          <t>59 - Travaux de maçonnerie générale et gros œuvre de bâtiment</t>
        </is>
      </c>
      <c r="C1555" t="n">
        <v>6.09</v>
      </c>
      <c r="D1555" t="inlineStr"/>
      <c r="E1555" t="inlineStr"/>
      <c r="F1555" t="inlineStr">
        <is>
          <t>Donnée collectée</t>
        </is>
      </c>
    </row>
    <row r="1556">
      <c r="A1556" t="inlineStr">
        <is>
          <t>15 - Sciages bruts de Pin maritime</t>
        </is>
      </c>
      <c r="B1556" t="inlineStr">
        <is>
          <t>59 - Travaux de maçonnerie générale et gros œuvre de bâtiment</t>
        </is>
      </c>
      <c r="C1556" t="n">
        <v>5.01</v>
      </c>
      <c r="D1556" t="inlineStr"/>
      <c r="E1556" t="inlineStr"/>
      <c r="F1556" t="inlineStr">
        <is>
          <t>Donnée collectée</t>
        </is>
      </c>
    </row>
    <row r="1557">
      <c r="A1557" t="inlineStr">
        <is>
          <t>Produits de la 1ère transformation bois d'œuvre R</t>
        </is>
      </c>
      <c r="B1557" t="inlineStr">
        <is>
          <t>59 - Travaux de maçonnerie générale et gros œuvre de bâtiment</t>
        </is>
      </c>
      <c r="C1557" t="n">
        <v>35.7</v>
      </c>
      <c r="D1557" t="inlineStr"/>
      <c r="E1557" t="inlineStr"/>
      <c r="F1557" t="inlineStr">
        <is>
          <t>Donnée calculée</t>
        </is>
      </c>
    </row>
    <row r="1558">
      <c r="A1558" t="inlineStr">
        <is>
          <t>Produits de la 1ère transformation bois d'industrie</t>
        </is>
      </c>
      <c r="B1558" t="inlineStr">
        <is>
          <t>59 - Travaux de maçonnerie générale et gros œuvre de bâtiment</t>
        </is>
      </c>
      <c r="C1558" t="n">
        <v>122</v>
      </c>
      <c r="D1558" t="n">
        <v>0</v>
      </c>
      <c r="E1558" t="n">
        <v>7540</v>
      </c>
      <c r="F1558" t="inlineStr">
        <is>
          <t>Donnée calculée</t>
        </is>
      </c>
    </row>
    <row r="1559">
      <c r="A1559" t="inlineStr">
        <is>
          <t>Panneaux</t>
        </is>
      </c>
      <c r="B1559" t="inlineStr">
        <is>
          <t>59 - Travaux de maçonnerie générale et gros œuvre de bâtiment</t>
        </is>
      </c>
      <c r="C1559" t="n">
        <v>122</v>
      </c>
      <c r="D1559" t="n">
        <v>0</v>
      </c>
      <c r="E1559" t="n">
        <v>7540</v>
      </c>
      <c r="F1559" t="inlineStr">
        <is>
          <t>Donnée calculée</t>
        </is>
      </c>
    </row>
    <row r="1560">
      <c r="A1560" t="inlineStr">
        <is>
          <t>Panneaux F</t>
        </is>
      </c>
      <c r="B1560" t="inlineStr">
        <is>
          <t>59 - Travaux de maçonnerie générale et gros œuvre de bâtiment</t>
        </is>
      </c>
      <c r="C1560" t="n">
        <v>19.8</v>
      </c>
      <c r="D1560" t="n">
        <v>0</v>
      </c>
      <c r="E1560" t="n">
        <v>3770</v>
      </c>
      <c r="F1560" t="inlineStr">
        <is>
          <t>Donnée calculée</t>
        </is>
      </c>
    </row>
    <row r="1561">
      <c r="A1561" t="inlineStr">
        <is>
          <t>Panneaux R</t>
        </is>
      </c>
      <c r="B1561" t="inlineStr">
        <is>
          <t>59 - Travaux de maçonnerie générale et gros œuvre de bâtiment</t>
        </is>
      </c>
      <c r="C1561" t="n">
        <v>102</v>
      </c>
      <c r="D1561" t="n">
        <v>0</v>
      </c>
      <c r="E1561" t="n">
        <v>3770</v>
      </c>
      <c r="F1561" t="inlineStr">
        <is>
          <t>Donnée calculée</t>
        </is>
      </c>
    </row>
    <row r="1562">
      <c r="A1562" t="inlineStr">
        <is>
          <t>Panneaux particules</t>
        </is>
      </c>
      <c r="B1562" t="inlineStr">
        <is>
          <t>59 - Travaux de maçonnerie générale et gros œuvre de bâtiment</t>
        </is>
      </c>
      <c r="C1562" t="n">
        <v>122</v>
      </c>
      <c r="D1562" t="n">
        <v>0</v>
      </c>
      <c r="E1562" t="n">
        <v>5660</v>
      </c>
      <c r="F1562" t="inlineStr">
        <is>
          <t>Donnée calculée</t>
        </is>
      </c>
    </row>
    <row r="1563">
      <c r="A1563" t="inlineStr">
        <is>
          <t>Panneaux fibres</t>
        </is>
      </c>
      <c r="B1563" t="inlineStr">
        <is>
          <t>59 - Travaux de maçonnerie générale et gros œuvre de bâtiment</t>
        </is>
      </c>
      <c r="C1563" t="n">
        <v>0</v>
      </c>
      <c r="D1563" t="n">
        <v>0</v>
      </c>
      <c r="E1563" t="n">
        <v>2350</v>
      </c>
      <c r="F1563" t="inlineStr">
        <is>
          <t>Donnée calculée</t>
        </is>
      </c>
    </row>
    <row r="1564">
      <c r="A1564" t="inlineStr">
        <is>
          <t>Panneaux MDF</t>
        </is>
      </c>
      <c r="B1564" t="inlineStr">
        <is>
          <t>59 - Travaux de maçonnerie générale et gros œuvre de bâtiment</t>
        </is>
      </c>
      <c r="C1564" t="n">
        <v>0</v>
      </c>
      <c r="D1564" t="n">
        <v>0</v>
      </c>
      <c r="E1564" t="n">
        <v>3720</v>
      </c>
      <c r="F1564" t="inlineStr">
        <is>
          <t>Donnée calculée</t>
        </is>
      </c>
    </row>
    <row r="1565">
      <c r="A1565" t="inlineStr">
        <is>
          <t>Panneaux OSB</t>
        </is>
      </c>
      <c r="B1565" t="inlineStr">
        <is>
          <t>59 - Travaux de maçonnerie générale et gros œuvre de bâtiment</t>
        </is>
      </c>
      <c r="C1565" t="n">
        <v>0</v>
      </c>
      <c r="D1565" t="n">
        <v>0</v>
      </c>
      <c r="E1565" t="n">
        <v>2870</v>
      </c>
      <c r="F1565" t="inlineStr">
        <is>
          <t>Donnée calculée</t>
        </is>
      </c>
    </row>
    <row r="1566">
      <c r="A1566" t="inlineStr">
        <is>
          <t>Produits de la 1ère transformation bois d'industrie F</t>
        </is>
      </c>
      <c r="B1566" t="inlineStr">
        <is>
          <t>59 - Travaux de maçonnerie générale et gros œuvre de bâtiment</t>
        </is>
      </c>
      <c r="C1566" t="n">
        <v>19.8</v>
      </c>
      <c r="D1566" t="n">
        <v>0</v>
      </c>
      <c r="E1566" t="n">
        <v>3770</v>
      </c>
      <c r="F1566" t="inlineStr">
        <is>
          <t>Donnée calculée</t>
        </is>
      </c>
    </row>
    <row r="1567">
      <c r="A1567" t="inlineStr">
        <is>
          <t>Produits de la 1ère transformation bois d'industrie R</t>
        </is>
      </c>
      <c r="B1567" t="inlineStr">
        <is>
          <t>59 - Travaux de maçonnerie générale et gros œuvre de bâtiment</t>
        </is>
      </c>
      <c r="C1567" t="n">
        <v>102</v>
      </c>
      <c r="D1567" t="n">
        <v>0</v>
      </c>
      <c r="E1567" t="n">
        <v>3770</v>
      </c>
      <c r="F1567" t="inlineStr">
        <is>
          <t>Donnée calculée</t>
        </is>
      </c>
    </row>
    <row r="1568">
      <c r="A1568" t="inlineStr">
        <is>
          <t>Produits de la 2nde transformation</t>
        </is>
      </c>
      <c r="B1568" t="inlineStr">
        <is>
          <t>59 - Travaux de maçonnerie générale et gros œuvre de bâtiment</t>
        </is>
      </c>
      <c r="C1568" t="n">
        <v>3.8</v>
      </c>
      <c r="D1568" t="inlineStr"/>
      <c r="E1568" t="inlineStr"/>
      <c r="F1568" t="inlineStr">
        <is>
          <t>Donnée calculée</t>
        </is>
      </c>
    </row>
    <row r="1569">
      <c r="A1569" t="inlineStr">
        <is>
          <t>20b - Produits collés</t>
        </is>
      </c>
      <c r="B1569" t="inlineStr">
        <is>
          <t>59 - Travaux de maçonnerie générale et gros œuvre de bâtiment</t>
        </is>
      </c>
      <c r="C1569" t="n">
        <v>3.8</v>
      </c>
      <c r="D1569" t="inlineStr"/>
      <c r="E1569" t="inlineStr"/>
      <c r="F1569" t="inlineStr">
        <is>
          <t>Donnée collectée</t>
        </is>
      </c>
    </row>
    <row r="1570">
      <c r="A1570" t="inlineStr">
        <is>
          <t>Produits finis</t>
        </is>
      </c>
      <c r="B1570" t="inlineStr">
        <is>
          <t>59 - Travaux de maçonnerie générale et gros œuvre de bâtiment</t>
        </is>
      </c>
      <c r="C1570" t="n">
        <v>92.3</v>
      </c>
      <c r="D1570" t="n">
        <v>0</v>
      </c>
      <c r="E1570" t="n">
        <v>7540</v>
      </c>
      <c r="F1570" t="inlineStr">
        <is>
          <t>Donnée calculée</t>
        </is>
      </c>
    </row>
    <row r="1571">
      <c r="A1571" t="inlineStr">
        <is>
          <t>32 - Produits finis à base de panneaux (plinthes, profilés de menuiserie)</t>
        </is>
      </c>
      <c r="B1571" t="inlineStr">
        <is>
          <t>59 - Travaux de maçonnerie générale et gros œuvre de bâtiment</t>
        </is>
      </c>
      <c r="C1571" t="n">
        <v>42.8</v>
      </c>
      <c r="D1571" t="n">
        <v>0</v>
      </c>
      <c r="E1571" t="n">
        <v>3770</v>
      </c>
      <c r="F1571" t="inlineStr">
        <is>
          <t>Donnée calculée</t>
        </is>
      </c>
    </row>
    <row r="1572">
      <c r="A1572" t="inlineStr">
        <is>
          <t>39 - Coffrages pour le bétonnage, bardeaux en bois</t>
        </is>
      </c>
      <c r="B1572" t="inlineStr">
        <is>
          <t>59 - Travaux de maçonnerie générale et gros œuvre de bâtiment</t>
        </is>
      </c>
      <c r="C1572" t="n">
        <v>49.5</v>
      </c>
      <c r="D1572" t="n">
        <v>0</v>
      </c>
      <c r="E1572" t="n">
        <v>3770</v>
      </c>
      <c r="F1572" t="inlineStr">
        <is>
          <t>Donnée calculée</t>
        </is>
      </c>
    </row>
    <row r="1573">
      <c r="A1573" t="inlineStr">
        <is>
          <t>Bois exploité</t>
        </is>
      </c>
      <c r="B1573" t="inlineStr">
        <is>
          <t>Consommation finale</t>
        </is>
      </c>
      <c r="C1573" t="n">
        <v>9.15</v>
      </c>
      <c r="D1573" t="inlineStr"/>
      <c r="E1573" t="inlineStr"/>
      <c r="F1573" t="inlineStr">
        <is>
          <t>Donnée calculée</t>
        </is>
      </c>
    </row>
    <row r="1574">
      <c r="A1574" t="inlineStr">
        <is>
          <t>Bois d'œuvre</t>
        </is>
      </c>
      <c r="B1574" t="inlineStr">
        <is>
          <t>Consommation finale</t>
        </is>
      </c>
      <c r="C1574" t="n">
        <v>9.15</v>
      </c>
      <c r="D1574" t="inlineStr"/>
      <c r="E1574" t="inlineStr"/>
      <c r="F1574" t="inlineStr">
        <is>
          <t>Donnée collectée</t>
        </is>
      </c>
    </row>
    <row r="1575">
      <c r="A1575" t="inlineStr">
        <is>
          <t>Bois d'œuvre F</t>
        </is>
      </c>
      <c r="B1575" t="inlineStr">
        <is>
          <t>Consommation finale</t>
        </is>
      </c>
      <c r="C1575" t="n">
        <v>9.390000000000001</v>
      </c>
      <c r="D1575" t="n">
        <v>0</v>
      </c>
      <c r="E1575" t="n">
        <v>9.15</v>
      </c>
      <c r="F1575" t="inlineStr">
        <is>
          <t>Donnée calculée</t>
        </is>
      </c>
    </row>
    <row r="1576">
      <c r="A1576" t="inlineStr">
        <is>
          <t>Bois d'œuvre R</t>
        </is>
      </c>
      <c r="B1576" t="inlineStr">
        <is>
          <t>Consommation finale</t>
        </is>
      </c>
      <c r="C1576" t="n">
        <v>0</v>
      </c>
      <c r="D1576" t="n">
        <v>0</v>
      </c>
      <c r="E1576" t="n">
        <v>9.15</v>
      </c>
      <c r="F1576" t="inlineStr">
        <is>
          <t>Donnée calculée</t>
        </is>
      </c>
    </row>
    <row r="1577">
      <c r="A1577" t="inlineStr">
        <is>
          <t>Bois exploité F</t>
        </is>
      </c>
      <c r="B1577" t="inlineStr">
        <is>
          <t>Consommation finale</t>
        </is>
      </c>
      <c r="C1577" t="n">
        <v>9.390000000000001</v>
      </c>
      <c r="D1577" t="n">
        <v>0</v>
      </c>
      <c r="E1577" t="n">
        <v>9.15</v>
      </c>
      <c r="F1577" t="inlineStr">
        <is>
          <t>Donnée calculée</t>
        </is>
      </c>
    </row>
    <row r="1578">
      <c r="A1578" t="inlineStr">
        <is>
          <t>Bois exploité R</t>
        </is>
      </c>
      <c r="B1578" t="inlineStr">
        <is>
          <t>Consommation finale</t>
        </is>
      </c>
      <c r="C1578" t="n">
        <v>0</v>
      </c>
      <c r="D1578" t="n">
        <v>0</v>
      </c>
      <c r="E1578" t="n">
        <v>9.15</v>
      </c>
      <c r="F1578" t="inlineStr">
        <is>
          <t>Donnée calculée</t>
        </is>
      </c>
    </row>
    <row r="1579">
      <c r="A1579" t="inlineStr">
        <is>
          <t>Produits de la 1ère transformation bois d'œuvre</t>
        </is>
      </c>
      <c r="B1579" t="inlineStr">
        <is>
          <t>Consommation finale</t>
        </is>
      </c>
      <c r="C1579" t="n">
        <v>758</v>
      </c>
      <c r="D1579" t="inlineStr"/>
      <c r="E1579" t="inlineStr"/>
      <c r="F1579" t="inlineStr">
        <is>
          <t>Donnée calculée</t>
        </is>
      </c>
    </row>
    <row r="1580">
      <c r="A1580" t="inlineStr">
        <is>
          <t>Sciages</t>
        </is>
      </c>
      <c r="B1580" t="inlineStr">
        <is>
          <t>Consommation finale</t>
        </is>
      </c>
      <c r="C1580" t="n">
        <v>758</v>
      </c>
      <c r="D1580" t="inlineStr"/>
      <c r="E1580" t="inlineStr"/>
      <c r="F1580" t="inlineStr">
        <is>
          <t>Donnée calculée</t>
        </is>
      </c>
    </row>
    <row r="1581">
      <c r="A1581" t="inlineStr">
        <is>
          <t>Sciages F</t>
        </is>
      </c>
      <c r="B1581" t="inlineStr">
        <is>
          <t>Consommation finale</t>
        </is>
      </c>
      <c r="C1581" t="n">
        <v>84.5</v>
      </c>
      <c r="D1581" t="inlineStr"/>
      <c r="E1581" t="inlineStr"/>
      <c r="F1581" t="inlineStr">
        <is>
          <t>Donnée calculée</t>
        </is>
      </c>
    </row>
    <row r="1582">
      <c r="A1582" t="inlineStr">
        <is>
          <t>08 - Sciages bruts de Chêne</t>
        </is>
      </c>
      <c r="B1582" t="inlineStr">
        <is>
          <t>Consommation finale</t>
        </is>
      </c>
      <c r="C1582" t="n">
        <v>68.8</v>
      </c>
      <c r="D1582" t="inlineStr"/>
      <c r="E1582" t="inlineStr"/>
      <c r="F1582" t="inlineStr">
        <is>
          <t>Donnée collectée</t>
        </is>
      </c>
    </row>
    <row r="1583">
      <c r="A1583" t="inlineStr">
        <is>
          <t>09 - Sciages bruts de Hêtre</t>
        </is>
      </c>
      <c r="B1583" t="inlineStr">
        <is>
          <t>Consommation finale</t>
        </is>
      </c>
      <c r="C1583" t="n">
        <v>8.890000000000001</v>
      </c>
      <c r="D1583" t="inlineStr"/>
      <c r="E1583" t="inlineStr"/>
      <c r="F1583" t="inlineStr">
        <is>
          <t>Donnée collectée</t>
        </is>
      </c>
    </row>
    <row r="1584">
      <c r="A1584" t="inlineStr">
        <is>
          <t>10 - Sciages bruts : divers feuillus tempérés</t>
        </is>
      </c>
      <c r="B1584" t="inlineStr">
        <is>
          <t>Consommation finale</t>
        </is>
      </c>
      <c r="C1584" t="n">
        <v>5.36</v>
      </c>
      <c r="D1584" t="inlineStr"/>
      <c r="E1584" t="inlineStr"/>
      <c r="F1584" t="inlineStr">
        <is>
          <t>Donnée collectée</t>
        </is>
      </c>
    </row>
    <row r="1585">
      <c r="A1585" t="inlineStr">
        <is>
          <t>11 - Sciages de feuillus tropicaux</t>
        </is>
      </c>
      <c r="B1585" t="inlineStr">
        <is>
          <t>Consommation finale</t>
        </is>
      </c>
      <c r="C1585" t="n">
        <v>1.5</v>
      </c>
      <c r="D1585" t="inlineStr"/>
      <c r="E1585" t="inlineStr"/>
      <c r="F1585" t="inlineStr">
        <is>
          <t>Donnée collectée</t>
        </is>
      </c>
    </row>
    <row r="1586">
      <c r="A1586" t="inlineStr">
        <is>
          <t>Sciages R</t>
        </is>
      </c>
      <c r="B1586" t="inlineStr">
        <is>
          <t>Consommation finale</t>
        </is>
      </c>
      <c r="C1586" t="n">
        <v>673</v>
      </c>
      <c r="D1586" t="inlineStr"/>
      <c r="E1586" t="inlineStr"/>
      <c r="F1586" t="inlineStr">
        <is>
          <t>Donnée calculée</t>
        </is>
      </c>
    </row>
    <row r="1587">
      <c r="A1587" t="inlineStr">
        <is>
          <t>12 - Sciages bruts de sapin-épicéa</t>
        </is>
      </c>
      <c r="B1587" t="inlineStr">
        <is>
          <t>Consommation finale</t>
        </is>
      </c>
      <c r="C1587" t="n">
        <v>282</v>
      </c>
      <c r="D1587" t="inlineStr"/>
      <c r="E1587" t="inlineStr"/>
      <c r="F1587" t="inlineStr">
        <is>
          <t>Donnée collectée</t>
        </is>
      </c>
    </row>
    <row r="1588">
      <c r="A1588" t="inlineStr">
        <is>
          <t>13 - Sciages bruts de Douglas</t>
        </is>
      </c>
      <c r="B1588" t="inlineStr">
        <is>
          <t>Consommation finale</t>
        </is>
      </c>
      <c r="C1588" t="n">
        <v>138</v>
      </c>
      <c r="D1588" t="inlineStr"/>
      <c r="E1588" t="inlineStr"/>
      <c r="F1588" t="inlineStr">
        <is>
          <t>Donnée collectée</t>
        </is>
      </c>
    </row>
    <row r="1589">
      <c r="A1589" t="inlineStr">
        <is>
          <t>14 - Sciages bruts : divers résineux</t>
        </is>
      </c>
      <c r="B1589" t="inlineStr">
        <is>
          <t>Consommation finale</t>
        </is>
      </c>
      <c r="C1589" t="n">
        <v>2.95</v>
      </c>
      <c r="D1589" t="inlineStr"/>
      <c r="E1589" t="inlineStr"/>
      <c r="F1589" t="inlineStr">
        <is>
          <t>Donnée collectée</t>
        </is>
      </c>
    </row>
    <row r="1590">
      <c r="A1590" t="inlineStr">
        <is>
          <t>15 - Sciages bruts de Pin maritime</t>
        </is>
      </c>
      <c r="B1590" t="inlineStr">
        <is>
          <t>Consommation finale</t>
        </is>
      </c>
      <c r="C1590" t="n">
        <v>250</v>
      </c>
      <c r="D1590" t="inlineStr"/>
      <c r="E1590" t="inlineStr"/>
      <c r="F1590" t="inlineStr">
        <is>
          <t>Donnée collectée</t>
        </is>
      </c>
    </row>
    <row r="1591">
      <c r="A1591" t="inlineStr">
        <is>
          <t>Produits de la 1ère transformation bois d'œuvre F</t>
        </is>
      </c>
      <c r="B1591" t="inlineStr">
        <is>
          <t>Consommation finale</t>
        </is>
      </c>
      <c r="C1591" t="n">
        <v>84.5</v>
      </c>
      <c r="D1591" t="inlineStr"/>
      <c r="E1591" t="inlineStr"/>
      <c r="F1591" t="inlineStr">
        <is>
          <t>Donnée calculée</t>
        </is>
      </c>
    </row>
    <row r="1592">
      <c r="A1592" t="inlineStr">
        <is>
          <t>Produits de la 1ère transformation bois d'œuvre R</t>
        </is>
      </c>
      <c r="B1592" t="inlineStr">
        <is>
          <t>Consommation finale</t>
        </is>
      </c>
      <c r="C1592" t="n">
        <v>673</v>
      </c>
      <c r="D1592" t="inlineStr"/>
      <c r="E1592" t="inlineStr"/>
      <c r="F1592" t="inlineStr">
        <is>
          <t>Donnée calculée</t>
        </is>
      </c>
    </row>
    <row r="1593">
      <c r="A1593" t="inlineStr">
        <is>
          <t>Produits de la 1ère transformation bois d'industrie</t>
        </is>
      </c>
      <c r="B1593" t="inlineStr">
        <is>
          <t>Consommation finale</t>
        </is>
      </c>
      <c r="C1593" t="n">
        <v>4220</v>
      </c>
      <c r="D1593" t="n">
        <v>0</v>
      </c>
      <c r="E1593" t="n">
        <v>10200</v>
      </c>
      <c r="F1593" t="inlineStr">
        <is>
          <t>Donnée calculée</t>
        </is>
      </c>
    </row>
    <row r="1594">
      <c r="A1594" t="inlineStr">
        <is>
          <t>Panneaux</t>
        </is>
      </c>
      <c r="B1594" t="inlineStr">
        <is>
          <t>Consommation finale</t>
        </is>
      </c>
      <c r="C1594" t="n">
        <v>4220</v>
      </c>
      <c r="D1594" t="n">
        <v>0</v>
      </c>
      <c r="E1594" t="n">
        <v>10200</v>
      </c>
      <c r="F1594" t="inlineStr">
        <is>
          <t>Donnée calculée</t>
        </is>
      </c>
    </row>
    <row r="1595">
      <c r="A1595" t="inlineStr">
        <is>
          <t>Panneaux F</t>
        </is>
      </c>
      <c r="B1595" t="inlineStr">
        <is>
          <t>Consommation finale</t>
        </is>
      </c>
      <c r="C1595" t="n">
        <v>1910</v>
      </c>
      <c r="D1595" t="n">
        <v>0</v>
      </c>
      <c r="E1595" t="n">
        <v>5100</v>
      </c>
      <c r="F1595" t="inlineStr">
        <is>
          <t>Donnée calculée</t>
        </is>
      </c>
    </row>
    <row r="1596">
      <c r="A1596" t="inlineStr">
        <is>
          <t>Panneaux R</t>
        </is>
      </c>
      <c r="B1596" t="inlineStr">
        <is>
          <t>Consommation finale</t>
        </is>
      </c>
      <c r="C1596" t="n">
        <v>2310</v>
      </c>
      <c r="D1596" t="n">
        <v>0</v>
      </c>
      <c r="E1596" t="n">
        <v>5100</v>
      </c>
      <c r="F1596" t="inlineStr">
        <is>
          <t>Donnée calculée</t>
        </is>
      </c>
    </row>
    <row r="1597">
      <c r="A1597" t="inlineStr">
        <is>
          <t>Panneaux particules</t>
        </is>
      </c>
      <c r="B1597" t="inlineStr">
        <is>
          <t>Consommation finale</t>
        </is>
      </c>
      <c r="C1597" t="n">
        <v>2320</v>
      </c>
      <c r="D1597" t="n">
        <v>0</v>
      </c>
      <c r="E1597" t="n">
        <v>10200</v>
      </c>
      <c r="F1597" t="inlineStr">
        <is>
          <t>Donnée calculée</t>
        </is>
      </c>
    </row>
    <row r="1598">
      <c r="A1598" t="inlineStr">
        <is>
          <t>Panneaux fibres</t>
        </is>
      </c>
      <c r="B1598" t="inlineStr">
        <is>
          <t>Consommation finale</t>
        </is>
      </c>
      <c r="C1598" t="n">
        <v>427</v>
      </c>
      <c r="D1598" t="n">
        <v>0</v>
      </c>
      <c r="E1598" t="n">
        <v>2350</v>
      </c>
      <c r="F1598" t="inlineStr">
        <is>
          <t>Donnée calculée</t>
        </is>
      </c>
    </row>
    <row r="1599">
      <c r="A1599" t="inlineStr">
        <is>
          <t>Panneaux MDF</t>
        </is>
      </c>
      <c r="B1599" t="inlineStr">
        <is>
          <t>Consommation finale</t>
        </is>
      </c>
      <c r="C1599" t="n">
        <v>884</v>
      </c>
      <c r="D1599" t="n">
        <v>0</v>
      </c>
      <c r="E1599" t="n">
        <v>3720</v>
      </c>
      <c r="F1599" t="inlineStr">
        <is>
          <t>Donnée calculée</t>
        </is>
      </c>
    </row>
    <row r="1600">
      <c r="A1600" t="inlineStr">
        <is>
          <t>Panneaux OSB</t>
        </is>
      </c>
      <c r="B1600" t="inlineStr">
        <is>
          <t>Consommation finale</t>
        </is>
      </c>
      <c r="C1600" t="n">
        <v>593</v>
      </c>
      <c r="D1600" t="n">
        <v>0</v>
      </c>
      <c r="E1600" t="n">
        <v>2870</v>
      </c>
      <c r="F1600" t="inlineStr">
        <is>
          <t>Donnée calculée</t>
        </is>
      </c>
    </row>
    <row r="1601">
      <c r="A1601" t="inlineStr">
        <is>
          <t>Produits de la 1ère transformation bois d'industrie F</t>
        </is>
      </c>
      <c r="B1601" t="inlineStr">
        <is>
          <t>Consommation finale</t>
        </is>
      </c>
      <c r="C1601" t="n">
        <v>1910</v>
      </c>
      <c r="D1601" t="n">
        <v>0</v>
      </c>
      <c r="E1601" t="n">
        <v>5100</v>
      </c>
      <c r="F1601" t="inlineStr">
        <is>
          <t>Donnée calculée</t>
        </is>
      </c>
    </row>
    <row r="1602">
      <c r="A1602" t="inlineStr">
        <is>
          <t>Produits de la 1ère transformation bois d'industrie R</t>
        </is>
      </c>
      <c r="B1602" t="inlineStr">
        <is>
          <t>Consommation finale</t>
        </is>
      </c>
      <c r="C1602" t="n">
        <v>2310</v>
      </c>
      <c r="D1602" t="n">
        <v>0</v>
      </c>
      <c r="E1602" t="n">
        <v>5100</v>
      </c>
      <c r="F1602" t="inlineStr">
        <is>
          <t>Donnée calculée</t>
        </is>
      </c>
    </row>
    <row r="1603">
      <c r="A1603" t="inlineStr">
        <is>
          <t>Produits de la 2nde transformation</t>
        </is>
      </c>
      <c r="B1603" t="inlineStr">
        <is>
          <t>Consommation finale</t>
        </is>
      </c>
      <c r="C1603" t="n">
        <v>4520</v>
      </c>
      <c r="D1603" t="n">
        <v>982</v>
      </c>
      <c r="E1603" t="n">
        <v>4850</v>
      </c>
      <c r="F1603" t="inlineStr">
        <is>
          <t>Donnée calculée</t>
        </is>
      </c>
    </row>
    <row r="1604">
      <c r="A1604" t="inlineStr">
        <is>
          <t>Parquets</t>
        </is>
      </c>
      <c r="B1604" t="inlineStr">
        <is>
          <t>Consommation finale</t>
        </is>
      </c>
      <c r="C1604" t="n">
        <v>0.33</v>
      </c>
      <c r="D1604" t="n">
        <v>0</v>
      </c>
      <c r="E1604" t="n">
        <v>102</v>
      </c>
      <c r="F1604" t="inlineStr">
        <is>
          <t>Donnée calculée</t>
        </is>
      </c>
    </row>
    <row r="1605">
      <c r="A1605" t="inlineStr">
        <is>
          <t>Contreplaqués</t>
        </is>
      </c>
      <c r="B1605" t="inlineStr">
        <is>
          <t>Consommation finale</t>
        </is>
      </c>
      <c r="C1605" t="n">
        <v>734</v>
      </c>
      <c r="D1605" t="inlineStr"/>
      <c r="E1605" t="inlineStr"/>
      <c r="F1605" t="inlineStr">
        <is>
          <t>Donnée calculée</t>
        </is>
      </c>
    </row>
    <row r="1606">
      <c r="A1606" t="inlineStr">
        <is>
          <t>Palettes et emballages</t>
        </is>
      </c>
      <c r="B1606" t="inlineStr">
        <is>
          <t>Consommation finale</t>
        </is>
      </c>
      <c r="C1606" t="n">
        <v>3660</v>
      </c>
      <c r="D1606" t="n">
        <v>119</v>
      </c>
      <c r="E1606" t="n">
        <v>3890</v>
      </c>
      <c r="F1606" t="inlineStr">
        <is>
          <t>Donnée calculée</t>
        </is>
      </c>
    </row>
    <row r="1607">
      <c r="A1607" t="inlineStr">
        <is>
          <t>20 - Produits rabotés</t>
        </is>
      </c>
      <c r="B1607" t="inlineStr">
        <is>
          <t>Consommation finale</t>
        </is>
      </c>
      <c r="C1607" t="n">
        <v>128</v>
      </c>
      <c r="D1607" t="inlineStr"/>
      <c r="E1607" t="inlineStr"/>
      <c r="F1607" t="inlineStr">
        <is>
          <t>Donnée collectée</t>
        </is>
      </c>
    </row>
    <row r="1608">
      <c r="A1608" t="inlineStr">
        <is>
          <t>20b - Produits collés</t>
        </is>
      </c>
      <c r="B1608" t="inlineStr">
        <is>
          <t>Consommation finale</t>
        </is>
      </c>
      <c r="C1608" t="n">
        <v>0.1</v>
      </c>
      <c r="D1608" t="inlineStr"/>
      <c r="E1608" t="inlineStr"/>
      <c r="F1608" t="inlineStr">
        <is>
          <t>Donnée collectée</t>
        </is>
      </c>
    </row>
    <row r="1609">
      <c r="A1609" t="inlineStr">
        <is>
          <t>Produits finis</t>
        </is>
      </c>
      <c r="B1609" t="inlineStr">
        <is>
          <t>Consommation finale</t>
        </is>
      </c>
      <c r="C1609" t="n">
        <v>20600</v>
      </c>
      <c r="D1609" t="n">
        <v>19600</v>
      </c>
      <c r="E1609" t="n">
        <v>500000000</v>
      </c>
      <c r="F1609" t="inlineStr">
        <is>
          <t>Donnée calculée</t>
        </is>
      </c>
    </row>
    <row r="1610">
      <c r="A1610" t="inlineStr">
        <is>
          <t>29 - Produits bruts, sciés ou rabotés imprégnés</t>
        </is>
      </c>
      <c r="B1610" t="inlineStr">
        <is>
          <t>Consommation finale</t>
        </is>
      </c>
      <c r="C1610" t="n">
        <v>156</v>
      </c>
      <c r="D1610" t="inlineStr"/>
      <c r="E1610" t="inlineStr"/>
      <c r="F1610" t="inlineStr">
        <is>
          <t>Donnée collectée</t>
        </is>
      </c>
    </row>
    <row r="1611">
      <c r="A1611" t="inlineStr">
        <is>
          <t>32 - Produits finis à base de panneaux (plinthes, profilés de menuiserie)</t>
        </is>
      </c>
      <c r="B1611" t="inlineStr">
        <is>
          <t>Consommation finale</t>
        </is>
      </c>
      <c r="C1611" t="n">
        <v>3.1</v>
      </c>
      <c r="D1611" t="n">
        <v>0</v>
      </c>
      <c r="E1611" t="n">
        <v>500000000</v>
      </c>
      <c r="F1611" t="inlineStr">
        <is>
          <t>Donnée calculée</t>
        </is>
      </c>
    </row>
    <row r="1612">
      <c r="A1612" t="inlineStr">
        <is>
          <t>33 - Parquets assemblés</t>
        </is>
      </c>
      <c r="B1612" t="inlineStr">
        <is>
          <t>Consommation finale</t>
        </is>
      </c>
      <c r="C1612" t="n">
        <v>132</v>
      </c>
      <c r="D1612" t="n">
        <v>0</v>
      </c>
      <c r="E1612" t="n">
        <v>500000000</v>
      </c>
      <c r="F1612" t="inlineStr">
        <is>
          <t>Donnée calculée</t>
        </is>
      </c>
    </row>
    <row r="1613">
      <c r="A1613" t="inlineStr">
        <is>
          <t>34 -Charpentes</t>
        </is>
      </c>
      <c r="B1613" t="inlineStr">
        <is>
          <t>Consommation finale</t>
        </is>
      </c>
      <c r="C1613" t="n">
        <v>4.09</v>
      </c>
      <c r="D1613" t="n">
        <v>0</v>
      </c>
      <c r="E1613" t="n">
        <v>500000000</v>
      </c>
      <c r="F1613" t="inlineStr">
        <is>
          <t>Donnée calculée</t>
        </is>
      </c>
    </row>
    <row r="1614">
      <c r="A1614" t="inlineStr">
        <is>
          <t>35 - Menuiseries extérieures</t>
        </is>
      </c>
      <c r="B1614" t="inlineStr">
        <is>
          <t>Consommation finale</t>
        </is>
      </c>
      <c r="C1614" t="n">
        <v>1.55</v>
      </c>
      <c r="D1614" t="n">
        <v>0</v>
      </c>
      <c r="E1614" t="n">
        <v>500000000</v>
      </c>
      <c r="F1614" t="inlineStr">
        <is>
          <t>Donnée calculée</t>
        </is>
      </c>
    </row>
    <row r="1615">
      <c r="A1615" t="inlineStr">
        <is>
          <t>36 - Menuiseries intérieures</t>
        </is>
      </c>
      <c r="B1615" t="inlineStr">
        <is>
          <t>Consommation finale</t>
        </is>
      </c>
      <c r="C1615" t="n">
        <v>2.09</v>
      </c>
      <c r="D1615" t="n">
        <v>0</v>
      </c>
      <c r="E1615" t="n">
        <v>500000000</v>
      </c>
      <c r="F1615" t="inlineStr">
        <is>
          <t>Donnée calculée</t>
        </is>
      </c>
    </row>
    <row r="1616">
      <c r="A1616" t="inlineStr">
        <is>
          <t>39 - Coffrages pour le bétonnage, bardeaux en bois</t>
        </is>
      </c>
      <c r="B1616" t="inlineStr">
        <is>
          <t>Consommation finale</t>
        </is>
      </c>
      <c r="C1616" t="n">
        <v>0.73</v>
      </c>
      <c r="D1616" t="n">
        <v>0</v>
      </c>
      <c r="E1616" t="n">
        <v>500000000</v>
      </c>
      <c r="F1616" t="inlineStr">
        <is>
          <t>Donnée calculée</t>
        </is>
      </c>
    </row>
    <row r="1617">
      <c r="A1617" t="inlineStr">
        <is>
          <t>40 - Produits d'aménagement extérieur</t>
        </is>
      </c>
      <c r="B1617" t="inlineStr">
        <is>
          <t>Consommation finale</t>
        </is>
      </c>
      <c r="C1617" t="n">
        <v>142</v>
      </c>
      <c r="D1617" t="inlineStr"/>
      <c r="E1617" t="inlineStr"/>
      <c r="F1617" t="inlineStr">
        <is>
          <t>Donnée collectée</t>
        </is>
      </c>
    </row>
    <row r="1618">
      <c r="A1618" t="inlineStr">
        <is>
          <t>41 - Objets divers en bois</t>
        </is>
      </c>
      <c r="B1618" t="inlineStr">
        <is>
          <t>Consommation finale</t>
        </is>
      </c>
      <c r="C1618" t="n">
        <v>94.7</v>
      </c>
      <c r="D1618" t="inlineStr"/>
      <c r="E1618" t="inlineStr"/>
      <c r="F1618" t="inlineStr">
        <is>
          <t>Donnée collectée</t>
        </is>
      </c>
    </row>
    <row r="1619">
      <c r="A1619" t="inlineStr">
        <is>
          <t>42 - Objets en liège</t>
        </is>
      </c>
      <c r="B1619" t="inlineStr">
        <is>
          <t>Consommation finale</t>
        </is>
      </c>
      <c r="C1619" t="n">
        <v>10.9</v>
      </c>
      <c r="D1619" t="inlineStr"/>
      <c r="E1619" t="inlineStr"/>
      <c r="F1619" t="inlineStr">
        <is>
          <t>Donnée collectée</t>
        </is>
      </c>
    </row>
    <row r="1620">
      <c r="A1620" t="inlineStr">
        <is>
          <t>47 - Meubles en bois</t>
        </is>
      </c>
      <c r="B1620" t="inlineStr">
        <is>
          <t>Consommation finale</t>
        </is>
      </c>
      <c r="C1620" t="n">
        <v>924</v>
      </c>
      <c r="D1620" t="n">
        <v>0</v>
      </c>
      <c r="E1620" t="n">
        <v>500000000</v>
      </c>
      <c r="F1620" t="inlineStr">
        <is>
          <t>Donnée calculée</t>
        </is>
      </c>
    </row>
    <row r="1621">
      <c r="A1621" t="inlineStr">
        <is>
          <t>45 - Articles en papier ou en carton</t>
        </is>
      </c>
      <c r="B1621" t="inlineStr">
        <is>
          <t>Consommation finale</t>
        </is>
      </c>
      <c r="C1621" t="n">
        <v>19200</v>
      </c>
      <c r="D1621" t="inlineStr"/>
      <c r="E1621" t="inlineStr"/>
      <c r="F1621" t="inlineStr">
        <is>
          <t>Donnée calculée</t>
        </is>
      </c>
    </row>
    <row r="1622">
      <c r="A1622" t="inlineStr">
        <is>
          <t>Bois exploité</t>
        </is>
      </c>
      <c r="B1622" t="inlineStr">
        <is>
          <t>International</t>
        </is>
      </c>
      <c r="C1622" t="n">
        <v>4420</v>
      </c>
      <c r="D1622" t="inlineStr"/>
      <c r="E1622" t="inlineStr"/>
      <c r="F1622" t="inlineStr">
        <is>
          <t>Donnée calculée</t>
        </is>
      </c>
    </row>
    <row r="1623">
      <c r="A1623" t="inlineStr">
        <is>
          <t>Bois d'œuvre</t>
        </is>
      </c>
      <c r="B1623" t="inlineStr">
        <is>
          <t>International</t>
        </is>
      </c>
      <c r="C1623" t="n">
        <v>2110</v>
      </c>
      <c r="D1623" t="inlineStr"/>
      <c r="E1623" t="inlineStr"/>
      <c r="F1623" t="inlineStr">
        <is>
          <t>Donnée collectée</t>
        </is>
      </c>
    </row>
    <row r="1624">
      <c r="A1624" t="inlineStr">
        <is>
          <t>Bois d'œuvre F</t>
        </is>
      </c>
      <c r="B1624" t="inlineStr">
        <is>
          <t>International</t>
        </is>
      </c>
      <c r="C1624" t="n">
        <v>1370</v>
      </c>
      <c r="D1624" t="inlineStr"/>
      <c r="E1624" t="inlineStr"/>
      <c r="F1624" t="inlineStr">
        <is>
          <t>Donnée collectée</t>
        </is>
      </c>
    </row>
    <row r="1625">
      <c r="A1625" t="inlineStr">
        <is>
          <t>Bois d'œuvre R</t>
        </is>
      </c>
      <c r="B1625" t="inlineStr">
        <is>
          <t>International</t>
        </is>
      </c>
      <c r="C1625" t="n">
        <v>742</v>
      </c>
      <c r="D1625" t="inlineStr"/>
      <c r="E1625" t="inlineStr"/>
      <c r="F1625" t="inlineStr">
        <is>
          <t>Donnée collectée</t>
        </is>
      </c>
    </row>
    <row r="1626">
      <c r="A1626" t="inlineStr">
        <is>
          <t>Bois d'industrie</t>
        </is>
      </c>
      <c r="B1626" t="inlineStr">
        <is>
          <t>International</t>
        </is>
      </c>
      <c r="C1626" t="n">
        <v>1770</v>
      </c>
      <c r="D1626" t="inlineStr"/>
      <c r="E1626" t="inlineStr"/>
      <c r="F1626" t="inlineStr">
        <is>
          <t>Donnée calculée</t>
        </is>
      </c>
    </row>
    <row r="1627">
      <c r="A1627" t="inlineStr">
        <is>
          <t>Bois d'industrie F</t>
        </is>
      </c>
      <c r="B1627" t="inlineStr">
        <is>
          <t>International</t>
        </is>
      </c>
      <c r="C1627" t="n">
        <v>860</v>
      </c>
      <c r="D1627" t="inlineStr"/>
      <c r="E1627" t="inlineStr"/>
      <c r="F1627" t="inlineStr">
        <is>
          <t>Donnée collectée</t>
        </is>
      </c>
    </row>
    <row r="1628">
      <c r="A1628" t="inlineStr">
        <is>
          <t>Bois d'industrie R</t>
        </is>
      </c>
      <c r="B1628" t="inlineStr">
        <is>
          <t>International</t>
        </is>
      </c>
      <c r="C1628" t="n">
        <v>912</v>
      </c>
      <c r="D1628" t="inlineStr"/>
      <c r="E1628" t="inlineStr"/>
      <c r="F1628" t="inlineStr">
        <is>
          <t>Donnée collectée</t>
        </is>
      </c>
    </row>
    <row r="1629">
      <c r="A1629" t="inlineStr">
        <is>
          <t>Bois bûche officiel</t>
        </is>
      </c>
      <c r="B1629" t="inlineStr">
        <is>
          <t>International</t>
        </is>
      </c>
      <c r="C1629" t="n">
        <v>533</v>
      </c>
      <c r="D1629" t="inlineStr"/>
      <c r="E1629" t="inlineStr"/>
      <c r="F1629" t="inlineStr">
        <is>
          <t>Donnée collectée</t>
        </is>
      </c>
    </row>
    <row r="1630">
      <c r="A1630" t="inlineStr">
        <is>
          <t>Bois bûche officiel F</t>
        </is>
      </c>
      <c r="B1630" t="inlineStr">
        <is>
          <t>International</t>
        </is>
      </c>
      <c r="C1630" t="n">
        <v>328</v>
      </c>
      <c r="D1630" t="n">
        <v>0</v>
      </c>
      <c r="E1630" t="n">
        <v>533</v>
      </c>
      <c r="F1630" t="inlineStr">
        <is>
          <t>Donnée calculée</t>
        </is>
      </c>
    </row>
    <row r="1631">
      <c r="A1631" t="inlineStr">
        <is>
          <t>Bois bûche officiel R</t>
        </is>
      </c>
      <c r="B1631" t="inlineStr">
        <is>
          <t>International</t>
        </is>
      </c>
      <c r="C1631" t="n">
        <v>206</v>
      </c>
      <c r="D1631" t="n">
        <v>0</v>
      </c>
      <c r="E1631" t="n">
        <v>533</v>
      </c>
      <c r="F1631" t="inlineStr">
        <is>
          <t>Donnée calculée</t>
        </is>
      </c>
    </row>
    <row r="1632">
      <c r="A1632" t="inlineStr">
        <is>
          <t>Bois exploité F</t>
        </is>
      </c>
      <c r="B1632" t="inlineStr">
        <is>
          <t>International</t>
        </is>
      </c>
      <c r="C1632" t="n">
        <v>2560</v>
      </c>
      <c r="D1632" t="n">
        <v>2230</v>
      </c>
      <c r="E1632" t="n">
        <v>2760</v>
      </c>
      <c r="F1632" t="inlineStr">
        <is>
          <t>Donnée calculée</t>
        </is>
      </c>
    </row>
    <row r="1633">
      <c r="A1633" t="inlineStr">
        <is>
          <t>Bois exploité R</t>
        </is>
      </c>
      <c r="B1633" t="inlineStr">
        <is>
          <t>International</t>
        </is>
      </c>
      <c r="C1633" t="n">
        <v>1860</v>
      </c>
      <c r="D1633" t="n">
        <v>1650</v>
      </c>
      <c r="E1633" t="n">
        <v>2190</v>
      </c>
      <c r="F1633" t="inlineStr">
        <is>
          <t>Donnée calculée</t>
        </is>
      </c>
    </row>
    <row r="1634">
      <c r="A1634" t="inlineStr">
        <is>
          <t>Bois bûche ménages</t>
        </is>
      </c>
      <c r="B1634" t="inlineStr">
        <is>
          <t>International</t>
        </is>
      </c>
      <c r="C1634" t="n">
        <v>533</v>
      </c>
      <c r="D1634" t="inlineStr"/>
      <c r="E1634" t="inlineStr"/>
      <c r="F1634" t="inlineStr">
        <is>
          <t>Donnée calculée</t>
        </is>
      </c>
    </row>
    <row r="1635">
      <c r="A1635" t="inlineStr">
        <is>
          <t>Produits de la 1ère transformation bois d'œuvre</t>
        </is>
      </c>
      <c r="B1635" t="inlineStr">
        <is>
          <t>International</t>
        </is>
      </c>
      <c r="C1635" t="n">
        <v>1650</v>
      </c>
      <c r="D1635" t="inlineStr"/>
      <c r="E1635" t="inlineStr"/>
      <c r="F1635" t="inlineStr">
        <is>
          <t>Donnée calculée</t>
        </is>
      </c>
    </row>
    <row r="1636">
      <c r="A1636" t="inlineStr">
        <is>
          <t>Sciages</t>
        </is>
      </c>
      <c r="B1636" t="inlineStr">
        <is>
          <t>International</t>
        </is>
      </c>
      <c r="C1636" t="n">
        <v>1410</v>
      </c>
      <c r="D1636" t="inlineStr"/>
      <c r="E1636" t="inlineStr"/>
      <c r="F1636" t="inlineStr">
        <is>
          <t>Donnée calculée</t>
        </is>
      </c>
    </row>
    <row r="1637">
      <c r="A1637" t="inlineStr">
        <is>
          <t>Sciages F</t>
        </is>
      </c>
      <c r="B1637" t="inlineStr">
        <is>
          <t>International</t>
        </is>
      </c>
      <c r="C1637" t="n">
        <v>392</v>
      </c>
      <c r="D1637" t="inlineStr"/>
      <c r="E1637" t="inlineStr"/>
      <c r="F1637" t="inlineStr">
        <is>
          <t>Donnée collectée</t>
        </is>
      </c>
    </row>
    <row r="1638">
      <c r="A1638" t="inlineStr">
        <is>
          <t>08 - Sciages bruts de Chêne</t>
        </is>
      </c>
      <c r="B1638" t="inlineStr">
        <is>
          <t>International</t>
        </is>
      </c>
      <c r="C1638" t="n">
        <v>228</v>
      </c>
      <c r="D1638" t="inlineStr"/>
      <c r="E1638" t="inlineStr"/>
      <c r="F1638" t="inlineStr">
        <is>
          <t>Donnée collectée</t>
        </is>
      </c>
    </row>
    <row r="1639">
      <c r="A1639" t="inlineStr">
        <is>
          <t>09 - Sciages bruts de Hêtre</t>
        </is>
      </c>
      <c r="B1639" t="inlineStr">
        <is>
          <t>International</t>
        </is>
      </c>
      <c r="C1639" t="n">
        <v>132</v>
      </c>
      <c r="D1639" t="inlineStr"/>
      <c r="E1639" t="inlineStr"/>
      <c r="F1639" t="inlineStr">
        <is>
          <t>Donnée collectée</t>
        </is>
      </c>
    </row>
    <row r="1640">
      <c r="A1640" t="inlineStr">
        <is>
          <t>10 - Sciages bruts : divers feuillus tempérés</t>
        </is>
      </c>
      <c r="B1640" t="inlineStr">
        <is>
          <t>International</t>
        </is>
      </c>
      <c r="C1640" t="n">
        <v>31</v>
      </c>
      <c r="D1640" t="inlineStr"/>
      <c r="E1640" t="inlineStr"/>
      <c r="F1640" t="inlineStr">
        <is>
          <t>Donnée collectée</t>
        </is>
      </c>
    </row>
    <row r="1641">
      <c r="A1641" t="inlineStr">
        <is>
          <t>11 - Sciages de feuillus tropicaux</t>
        </is>
      </c>
      <c r="B1641" t="inlineStr">
        <is>
          <t>International</t>
        </is>
      </c>
      <c r="C1641" t="n">
        <v>1.29</v>
      </c>
      <c r="D1641" t="inlineStr"/>
      <c r="E1641" t="inlineStr"/>
      <c r="F1641" t="inlineStr">
        <is>
          <t>Donnée collectée</t>
        </is>
      </c>
    </row>
    <row r="1642">
      <c r="A1642" t="inlineStr">
        <is>
          <t>Sciages R</t>
        </is>
      </c>
      <c r="B1642" t="inlineStr">
        <is>
          <t>International</t>
        </is>
      </c>
      <c r="C1642" t="n">
        <v>1010</v>
      </c>
      <c r="D1642" t="inlineStr"/>
      <c r="E1642" t="inlineStr"/>
      <c r="F1642" t="inlineStr">
        <is>
          <t>Donnée collectée</t>
        </is>
      </c>
    </row>
    <row r="1643">
      <c r="A1643" t="inlineStr">
        <is>
          <t>12 - Sciages bruts de sapin-épicéa</t>
        </is>
      </c>
      <c r="B1643" t="inlineStr">
        <is>
          <t>International</t>
        </is>
      </c>
      <c r="C1643" t="n">
        <v>181</v>
      </c>
      <c r="D1643" t="inlineStr"/>
      <c r="E1643" t="inlineStr"/>
      <c r="F1643" t="inlineStr">
        <is>
          <t>Donnée collectée</t>
        </is>
      </c>
    </row>
    <row r="1644">
      <c r="A1644" t="inlineStr">
        <is>
          <t>13 - Sciages bruts de Douglas</t>
        </is>
      </c>
      <c r="B1644" t="inlineStr">
        <is>
          <t>International</t>
        </is>
      </c>
      <c r="C1644" t="n">
        <v>80.90000000000001</v>
      </c>
      <c r="D1644" t="inlineStr"/>
      <c r="E1644" t="inlineStr"/>
      <c r="F1644" t="inlineStr">
        <is>
          <t>Donnée collectée</t>
        </is>
      </c>
    </row>
    <row r="1645">
      <c r="A1645" t="inlineStr">
        <is>
          <t>14 - Sciages bruts : divers résineux</t>
        </is>
      </c>
      <c r="B1645" t="inlineStr">
        <is>
          <t>International</t>
        </is>
      </c>
      <c r="C1645" t="n">
        <v>260</v>
      </c>
      <c r="D1645" t="inlineStr"/>
      <c r="E1645" t="inlineStr"/>
      <c r="F1645" t="inlineStr">
        <is>
          <t>Donnée collectée</t>
        </is>
      </c>
    </row>
    <row r="1646">
      <c r="A1646" t="inlineStr">
        <is>
          <t>15 - Sciages bruts de Pin maritime</t>
        </is>
      </c>
      <c r="B1646" t="inlineStr">
        <is>
          <t>International</t>
        </is>
      </c>
      <c r="C1646" t="n">
        <v>493</v>
      </c>
      <c r="D1646" t="inlineStr"/>
      <c r="E1646" t="inlineStr"/>
      <c r="F1646" t="inlineStr">
        <is>
          <t>Donnée calculée</t>
        </is>
      </c>
    </row>
    <row r="1647">
      <c r="A1647" t="inlineStr">
        <is>
          <t>Traverses</t>
        </is>
      </c>
      <c r="B1647" t="inlineStr">
        <is>
          <t>International</t>
        </is>
      </c>
      <c r="C1647" t="n">
        <v>92.59999999999999</v>
      </c>
      <c r="D1647" t="inlineStr"/>
      <c r="E1647" t="inlineStr"/>
      <c r="F1647" t="inlineStr">
        <is>
          <t>Donnée collectée</t>
        </is>
      </c>
    </row>
    <row r="1648">
      <c r="A1648" t="inlineStr">
        <is>
          <t>Merrains</t>
        </is>
      </c>
      <c r="B1648" t="inlineStr">
        <is>
          <t>International</t>
        </is>
      </c>
      <c r="C1648" t="n">
        <v>14.7</v>
      </c>
      <c r="D1648" t="inlineStr"/>
      <c r="E1648" t="inlineStr"/>
      <c r="F1648" t="inlineStr">
        <is>
          <t>Donnée collectée</t>
        </is>
      </c>
    </row>
    <row r="1649">
      <c r="A1649" t="inlineStr">
        <is>
          <t>Placages</t>
        </is>
      </c>
      <c r="B1649" t="inlineStr">
        <is>
          <t>International</t>
        </is>
      </c>
      <c r="C1649" t="n">
        <v>134</v>
      </c>
      <c r="D1649" t="inlineStr"/>
      <c r="E1649" t="inlineStr"/>
      <c r="F1649" t="inlineStr">
        <is>
          <t>Donnée collectée</t>
        </is>
      </c>
    </row>
    <row r="1650">
      <c r="A1650" t="inlineStr">
        <is>
          <t>Placages F</t>
        </is>
      </c>
      <c r="B1650" t="inlineStr">
        <is>
          <t>International</t>
        </is>
      </c>
      <c r="C1650" t="n">
        <v>93.5</v>
      </c>
      <c r="D1650" t="n">
        <v>0</v>
      </c>
      <c r="E1650" t="n">
        <v>134</v>
      </c>
      <c r="F1650" t="inlineStr">
        <is>
          <t>Donnée calculée</t>
        </is>
      </c>
    </row>
    <row r="1651">
      <c r="A1651" t="inlineStr">
        <is>
          <t>Placages R</t>
        </is>
      </c>
      <c r="B1651" t="inlineStr">
        <is>
          <t>International</t>
        </is>
      </c>
      <c r="C1651" t="n">
        <v>40.5</v>
      </c>
      <c r="D1651" t="n">
        <v>0</v>
      </c>
      <c r="E1651" t="n">
        <v>134</v>
      </c>
      <c r="F1651" t="inlineStr">
        <is>
          <t>Donnée calculée</t>
        </is>
      </c>
    </row>
    <row r="1652">
      <c r="A1652" t="inlineStr">
        <is>
          <t>Produits de la 1ère transformation bois d'œuvre F</t>
        </is>
      </c>
      <c r="B1652" t="inlineStr">
        <is>
          <t>International</t>
        </is>
      </c>
      <c r="C1652" t="n">
        <v>592</v>
      </c>
      <c r="D1652" t="n">
        <v>499</v>
      </c>
      <c r="E1652" t="n">
        <v>633</v>
      </c>
      <c r="F1652" t="inlineStr">
        <is>
          <t>Donnée calculée</t>
        </is>
      </c>
    </row>
    <row r="1653">
      <c r="A1653" t="inlineStr">
        <is>
          <t>Produits de la 1ère transformation bois d'œuvre R</t>
        </is>
      </c>
      <c r="B1653" t="inlineStr">
        <is>
          <t>International</t>
        </is>
      </c>
      <c r="C1653" t="n">
        <v>1060</v>
      </c>
      <c r="D1653" t="n">
        <v>1010</v>
      </c>
      <c r="E1653" t="n">
        <v>1150</v>
      </c>
      <c r="F1653" t="inlineStr">
        <is>
          <t>Donnée calculée</t>
        </is>
      </c>
    </row>
    <row r="1654">
      <c r="A1654" t="inlineStr">
        <is>
          <t>Produits de la 1ère transformation bois d'industrie</t>
        </is>
      </c>
      <c r="B1654" t="inlineStr">
        <is>
          <t>International</t>
        </is>
      </c>
      <c r="C1654" t="n">
        <v>5440</v>
      </c>
      <c r="D1654" t="inlineStr"/>
      <c r="E1654" t="inlineStr"/>
      <c r="F1654" t="inlineStr">
        <is>
          <t>Donnée calculée</t>
        </is>
      </c>
    </row>
    <row r="1655">
      <c r="A1655" t="inlineStr">
        <is>
          <t>Pâte à papier</t>
        </is>
      </c>
      <c r="B1655" t="inlineStr">
        <is>
          <t>International</t>
        </is>
      </c>
      <c r="C1655" t="n">
        <v>1110</v>
      </c>
      <c r="D1655" t="inlineStr"/>
      <c r="E1655" t="inlineStr"/>
      <c r="F1655" t="inlineStr">
        <is>
          <t>Donnée collectée</t>
        </is>
      </c>
    </row>
    <row r="1656">
      <c r="A1656" t="inlineStr">
        <is>
          <t>Pâte à papier R</t>
        </is>
      </c>
      <c r="B1656" t="inlineStr">
        <is>
          <t>International</t>
        </is>
      </c>
      <c r="C1656" t="n">
        <v>647</v>
      </c>
      <c r="D1656" t="n">
        <v>0</v>
      </c>
      <c r="E1656" t="n">
        <v>1110</v>
      </c>
      <c r="F1656" t="inlineStr">
        <is>
          <t>Donnée calculée</t>
        </is>
      </c>
    </row>
    <row r="1657">
      <c r="A1657" t="inlineStr">
        <is>
          <t>Pâte à papier F</t>
        </is>
      </c>
      <c r="B1657" t="inlineStr">
        <is>
          <t>International</t>
        </is>
      </c>
      <c r="C1657" t="n">
        <v>462</v>
      </c>
      <c r="D1657" t="n">
        <v>0</v>
      </c>
      <c r="E1657" t="n">
        <v>1110</v>
      </c>
      <c r="F1657" t="inlineStr">
        <is>
          <t>Donnée calculée</t>
        </is>
      </c>
    </row>
    <row r="1658">
      <c r="A1658" t="inlineStr">
        <is>
          <t>Pâte à papier mécanique</t>
        </is>
      </c>
      <c r="B1658" t="inlineStr">
        <is>
          <t>International</t>
        </is>
      </c>
      <c r="C1658" t="n">
        <v>894</v>
      </c>
      <c r="D1658" t="n">
        <v>0</v>
      </c>
      <c r="E1658" t="n">
        <v>1110</v>
      </c>
      <c r="F1658" t="inlineStr">
        <is>
          <t>Donnée calculée</t>
        </is>
      </c>
    </row>
    <row r="1659">
      <c r="A1659" t="inlineStr">
        <is>
          <t>Pâte à papier chimique</t>
        </is>
      </c>
      <c r="B1659" t="inlineStr">
        <is>
          <t>International</t>
        </is>
      </c>
      <c r="C1659" t="n">
        <v>214</v>
      </c>
      <c r="D1659" t="n">
        <v>0</v>
      </c>
      <c r="E1659" t="n">
        <v>1110</v>
      </c>
      <c r="F1659" t="inlineStr">
        <is>
          <t>Donnée calculée</t>
        </is>
      </c>
    </row>
    <row r="1660">
      <c r="A1660" t="inlineStr">
        <is>
          <t>Panneaux</t>
        </is>
      </c>
      <c r="B1660" t="inlineStr">
        <is>
          <t>International</t>
        </is>
      </c>
      <c r="C1660" t="n">
        <v>4330</v>
      </c>
      <c r="D1660" t="inlineStr"/>
      <c r="E1660" t="inlineStr"/>
      <c r="F1660" t="inlineStr">
        <is>
          <t>Donnée collectée</t>
        </is>
      </c>
    </row>
    <row r="1661">
      <c r="A1661" t="inlineStr">
        <is>
          <t>Panneaux F</t>
        </is>
      </c>
      <c r="B1661" t="inlineStr">
        <is>
          <t>International</t>
        </is>
      </c>
      <c r="C1661" t="n">
        <v>2000</v>
      </c>
      <c r="D1661" t="n">
        <v>0</v>
      </c>
      <c r="E1661" t="n">
        <v>4330</v>
      </c>
      <c r="F1661" t="inlineStr">
        <is>
          <t>Donnée calculée</t>
        </is>
      </c>
    </row>
    <row r="1662">
      <c r="A1662" t="inlineStr">
        <is>
          <t>Panneaux R</t>
        </is>
      </c>
      <c r="B1662" t="inlineStr">
        <is>
          <t>International</t>
        </is>
      </c>
      <c r="C1662" t="n">
        <v>2320</v>
      </c>
      <c r="D1662" t="n">
        <v>0</v>
      </c>
      <c r="E1662" t="n">
        <v>4330</v>
      </c>
      <c r="F1662" t="inlineStr">
        <is>
          <t>Donnée calculée</t>
        </is>
      </c>
    </row>
    <row r="1663">
      <c r="A1663" t="inlineStr">
        <is>
          <t>Panneaux particules</t>
        </is>
      </c>
      <c r="B1663" t="inlineStr">
        <is>
          <t>International</t>
        </is>
      </c>
      <c r="C1663" t="n">
        <v>2350</v>
      </c>
      <c r="D1663" t="n">
        <v>0</v>
      </c>
      <c r="E1663" t="n">
        <v>4330</v>
      </c>
      <c r="F1663" t="inlineStr">
        <is>
          <t>Donnée calculée</t>
        </is>
      </c>
    </row>
    <row r="1664">
      <c r="A1664" t="inlineStr">
        <is>
          <t>Panneaux fibres</t>
        </is>
      </c>
      <c r="B1664" t="inlineStr">
        <is>
          <t>International</t>
        </is>
      </c>
      <c r="C1664" t="n">
        <v>440</v>
      </c>
      <c r="D1664" t="n">
        <v>0</v>
      </c>
      <c r="E1664" t="n">
        <v>2350</v>
      </c>
      <c r="F1664" t="inlineStr">
        <is>
          <t>Donnée calculée</t>
        </is>
      </c>
    </row>
    <row r="1665">
      <c r="A1665" t="inlineStr">
        <is>
          <t>Panneaux MDF</t>
        </is>
      </c>
      <c r="B1665" t="inlineStr">
        <is>
          <t>International</t>
        </is>
      </c>
      <c r="C1665" t="n">
        <v>914</v>
      </c>
      <c r="D1665" t="n">
        <v>0</v>
      </c>
      <c r="E1665" t="n">
        <v>3720</v>
      </c>
      <c r="F1665" t="inlineStr">
        <is>
          <t>Donnée calculée</t>
        </is>
      </c>
    </row>
    <row r="1666">
      <c r="A1666" t="inlineStr">
        <is>
          <t>Panneaux OSB</t>
        </is>
      </c>
      <c r="B1666" t="inlineStr">
        <is>
          <t>International</t>
        </is>
      </c>
      <c r="C1666" t="n">
        <v>623</v>
      </c>
      <c r="D1666" t="n">
        <v>0</v>
      </c>
      <c r="E1666" t="n">
        <v>2870</v>
      </c>
      <c r="F1666" t="inlineStr">
        <is>
          <t>Donnée calculée</t>
        </is>
      </c>
    </row>
    <row r="1667">
      <c r="A1667" t="inlineStr">
        <is>
          <t>Produits de la 1ère transformation bois d'industrie F</t>
        </is>
      </c>
      <c r="B1667" t="inlineStr">
        <is>
          <t>International</t>
        </is>
      </c>
      <c r="C1667" t="n">
        <v>2470</v>
      </c>
      <c r="D1667" t="n">
        <v>0</v>
      </c>
      <c r="E1667" t="n">
        <v>5440</v>
      </c>
      <c r="F1667" t="inlineStr">
        <is>
          <t>Donnée calculée</t>
        </is>
      </c>
    </row>
    <row r="1668">
      <c r="A1668" t="inlineStr">
        <is>
          <t>Produits de la 1ère transformation bois d'industrie R</t>
        </is>
      </c>
      <c r="B1668" t="inlineStr">
        <is>
          <t>International</t>
        </is>
      </c>
      <c r="C1668" t="n">
        <v>2970</v>
      </c>
      <c r="D1668" t="n">
        <v>0</v>
      </c>
      <c r="E1668" t="n">
        <v>5440</v>
      </c>
      <c r="F1668" t="inlineStr">
        <is>
          <t>Donnée calculée</t>
        </is>
      </c>
    </row>
    <row r="1669">
      <c r="A1669" t="inlineStr">
        <is>
          <t>Produits de la 2nde transformation</t>
        </is>
      </c>
      <c r="B1669" t="inlineStr">
        <is>
          <t>International</t>
        </is>
      </c>
      <c r="C1669" t="n">
        <v>730</v>
      </c>
      <c r="D1669" t="inlineStr"/>
      <c r="E1669" t="inlineStr"/>
      <c r="F1669" t="inlineStr">
        <is>
          <t>Donnée calculée</t>
        </is>
      </c>
    </row>
    <row r="1670">
      <c r="A1670" t="inlineStr">
        <is>
          <t>Parquets</t>
        </is>
      </c>
      <c r="B1670" t="inlineStr">
        <is>
          <t>International</t>
        </is>
      </c>
      <c r="C1670" t="n">
        <v>15.7</v>
      </c>
      <c r="D1670" t="inlineStr"/>
      <c r="E1670" t="inlineStr"/>
      <c r="F1670" t="inlineStr">
        <is>
          <t>Donnée collectée</t>
        </is>
      </c>
    </row>
    <row r="1671">
      <c r="A1671" t="inlineStr">
        <is>
          <t>Contreplaqués</t>
        </is>
      </c>
      <c r="B1671" t="inlineStr">
        <is>
          <t>International</t>
        </is>
      </c>
      <c r="C1671" t="n">
        <v>206</v>
      </c>
      <c r="D1671" t="inlineStr"/>
      <c r="E1671" t="inlineStr"/>
      <c r="F1671" t="inlineStr">
        <is>
          <t>Donnée collectée</t>
        </is>
      </c>
    </row>
    <row r="1672">
      <c r="A1672" t="inlineStr">
        <is>
          <t>Palettes et emballages</t>
        </is>
      </c>
      <c r="B1672" t="inlineStr">
        <is>
          <t>International</t>
        </is>
      </c>
      <c r="C1672" t="n">
        <v>398</v>
      </c>
      <c r="D1672" t="inlineStr"/>
      <c r="E1672" t="inlineStr"/>
      <c r="F1672" t="inlineStr">
        <is>
          <t>Donnée collectée</t>
        </is>
      </c>
    </row>
    <row r="1673">
      <c r="A1673" t="inlineStr">
        <is>
          <t>20 - Produits rabotés</t>
        </is>
      </c>
      <c r="B1673" t="inlineStr">
        <is>
          <t>International</t>
        </is>
      </c>
      <c r="C1673" t="n">
        <v>78.90000000000001</v>
      </c>
      <c r="D1673" t="inlineStr"/>
      <c r="E1673" t="inlineStr"/>
      <c r="F1673" t="inlineStr">
        <is>
          <t>Donnée collectée</t>
        </is>
      </c>
    </row>
    <row r="1674">
      <c r="A1674" t="inlineStr">
        <is>
          <t>20b - Produits collés</t>
        </is>
      </c>
      <c r="B1674" t="inlineStr">
        <is>
          <t>International</t>
        </is>
      </c>
      <c r="C1674" t="n">
        <v>31.8</v>
      </c>
      <c r="D1674" t="inlineStr"/>
      <c r="E1674" t="inlineStr"/>
      <c r="F1674" t="inlineStr">
        <is>
          <t>Donnée collectée</t>
        </is>
      </c>
    </row>
    <row r="1675">
      <c r="A1675" t="inlineStr">
        <is>
          <t>Granulés</t>
        </is>
      </c>
      <c r="B1675" t="inlineStr">
        <is>
          <t>International</t>
        </is>
      </c>
      <c r="C1675" t="n">
        <v>332</v>
      </c>
      <c r="D1675" t="inlineStr"/>
      <c r="E1675" t="inlineStr"/>
      <c r="F1675" t="inlineStr">
        <is>
          <t>Donnée collectée</t>
        </is>
      </c>
    </row>
    <row r="1676">
      <c r="A1676" t="inlineStr">
        <is>
          <t>Papiers cartons</t>
        </is>
      </c>
      <c r="B1676" t="inlineStr">
        <is>
          <t>International</t>
        </is>
      </c>
      <c r="C1676" t="n">
        <v>8900</v>
      </c>
      <c r="D1676" t="inlineStr"/>
      <c r="E1676" t="inlineStr"/>
      <c r="F1676" t="inlineStr">
        <is>
          <t>Donnée collectée</t>
        </is>
      </c>
    </row>
    <row r="1677">
      <c r="A1677" t="inlineStr">
        <is>
          <t>Connexes</t>
        </is>
      </c>
      <c r="B1677" t="inlineStr">
        <is>
          <t>International</t>
        </is>
      </c>
      <c r="C1677" t="n">
        <v>640</v>
      </c>
      <c r="D1677" t="inlineStr"/>
      <c r="E1677" t="inlineStr"/>
      <c r="F1677" t="inlineStr">
        <is>
          <t>Donnée calculée</t>
        </is>
      </c>
    </row>
    <row r="1678">
      <c r="A1678" t="inlineStr">
        <is>
          <t>Connexes hors écorces</t>
        </is>
      </c>
      <c r="B1678" t="inlineStr">
        <is>
          <t>International</t>
        </is>
      </c>
      <c r="C1678" t="n">
        <v>640</v>
      </c>
      <c r="D1678" t="inlineStr"/>
      <c r="E1678" t="inlineStr"/>
      <c r="F1678" t="inlineStr">
        <is>
          <t>Donnée calculée</t>
        </is>
      </c>
    </row>
    <row r="1679">
      <c r="A1679" t="inlineStr">
        <is>
          <t>Sciures</t>
        </is>
      </c>
      <c r="B1679" t="inlineStr">
        <is>
          <t>International</t>
        </is>
      </c>
      <c r="C1679" t="n">
        <v>395</v>
      </c>
      <c r="D1679" t="inlineStr"/>
      <c r="E1679" t="inlineStr"/>
      <c r="F1679" t="inlineStr">
        <is>
          <t>Donnée collectée</t>
        </is>
      </c>
    </row>
    <row r="1680">
      <c r="A1680" t="inlineStr">
        <is>
          <t>Sciures F</t>
        </is>
      </c>
      <c r="B1680" t="inlineStr">
        <is>
          <t>International</t>
        </is>
      </c>
      <c r="C1680" t="n">
        <v>43.1</v>
      </c>
      <c r="D1680" t="n">
        <v>0</v>
      </c>
      <c r="E1680" t="n">
        <v>395</v>
      </c>
      <c r="F1680" t="inlineStr">
        <is>
          <t>Donnée calculée</t>
        </is>
      </c>
    </row>
    <row r="1681">
      <c r="A1681" t="inlineStr">
        <is>
          <t>Sciures R</t>
        </is>
      </c>
      <c r="B1681" t="inlineStr">
        <is>
          <t>International</t>
        </is>
      </c>
      <c r="C1681" t="n">
        <v>352</v>
      </c>
      <c r="D1681" t="n">
        <v>0</v>
      </c>
      <c r="E1681" t="n">
        <v>395</v>
      </c>
      <c r="F1681" t="inlineStr">
        <is>
          <t>Donnée calculée</t>
        </is>
      </c>
    </row>
    <row r="1682">
      <c r="A1682" t="inlineStr">
        <is>
          <t>Plaquettes de scierie</t>
        </is>
      </c>
      <c r="B1682" t="inlineStr">
        <is>
          <t>International</t>
        </is>
      </c>
      <c r="C1682" t="n">
        <v>244</v>
      </c>
      <c r="D1682" t="inlineStr"/>
      <c r="E1682" t="inlineStr"/>
      <c r="F1682" t="inlineStr">
        <is>
          <t>Donnée collectée</t>
        </is>
      </c>
    </row>
    <row r="1683">
      <c r="A1683" t="inlineStr">
        <is>
          <t>Plaquettes de scierie F</t>
        </is>
      </c>
      <c r="B1683" t="inlineStr">
        <is>
          <t>International</t>
        </is>
      </c>
      <c r="C1683" t="n">
        <v>72.8</v>
      </c>
      <c r="D1683" t="n">
        <v>0</v>
      </c>
      <c r="E1683" t="n">
        <v>244</v>
      </c>
      <c r="F1683" t="inlineStr">
        <is>
          <t>Donnée calculée</t>
        </is>
      </c>
    </row>
    <row r="1684">
      <c r="A1684" t="inlineStr">
        <is>
          <t>Plaquettes de scierie R</t>
        </is>
      </c>
      <c r="B1684" t="inlineStr">
        <is>
          <t>International</t>
        </is>
      </c>
      <c r="C1684" t="n">
        <v>172</v>
      </c>
      <c r="D1684" t="n">
        <v>0</v>
      </c>
      <c r="E1684" t="n">
        <v>244</v>
      </c>
      <c r="F1684" t="inlineStr">
        <is>
          <t>Donnée calculée</t>
        </is>
      </c>
    </row>
    <row r="1685">
      <c r="A1685" t="inlineStr">
        <is>
          <t>Connexes F</t>
        </is>
      </c>
      <c r="B1685" t="inlineStr">
        <is>
          <t>International</t>
        </is>
      </c>
      <c r="C1685" t="n">
        <v>116</v>
      </c>
      <c r="D1685" t="n">
        <v>0</v>
      </c>
      <c r="E1685" t="n">
        <v>640</v>
      </c>
      <c r="F1685" t="inlineStr">
        <is>
          <t>Donnée calculée</t>
        </is>
      </c>
    </row>
    <row r="1686">
      <c r="A1686" t="inlineStr">
        <is>
          <t>Connexes hors écorces F</t>
        </is>
      </c>
      <c r="B1686" t="inlineStr">
        <is>
          <t>International</t>
        </is>
      </c>
      <c r="C1686" t="n">
        <v>116</v>
      </c>
      <c r="D1686" t="n">
        <v>0</v>
      </c>
      <c r="E1686" t="n">
        <v>640</v>
      </c>
      <c r="F1686" t="inlineStr">
        <is>
          <t>Donnée calculée</t>
        </is>
      </c>
    </row>
    <row r="1687">
      <c r="A1687" t="inlineStr">
        <is>
          <t>Connexes R</t>
        </is>
      </c>
      <c r="B1687" t="inlineStr">
        <is>
          <t>International</t>
        </is>
      </c>
      <c r="C1687" t="n">
        <v>524</v>
      </c>
      <c r="D1687" t="n">
        <v>0</v>
      </c>
      <c r="E1687" t="n">
        <v>640</v>
      </c>
      <c r="F1687" t="inlineStr">
        <is>
          <t>Donnée calculée</t>
        </is>
      </c>
    </row>
    <row r="1688">
      <c r="A1688" t="inlineStr">
        <is>
          <t>Connexes hors écorces R</t>
        </is>
      </c>
      <c r="B1688" t="inlineStr">
        <is>
          <t>International</t>
        </is>
      </c>
      <c r="C1688" t="n">
        <v>524</v>
      </c>
      <c r="D1688" t="n">
        <v>0</v>
      </c>
      <c r="E1688" t="n">
        <v>640</v>
      </c>
      <c r="F1688" t="inlineStr">
        <is>
          <t>Donnée calculée</t>
        </is>
      </c>
    </row>
    <row r="1689">
      <c r="A1689" t="inlineStr">
        <is>
          <t>Papier à recycler</t>
        </is>
      </c>
      <c r="B1689" t="inlineStr">
        <is>
          <t>International</t>
        </is>
      </c>
      <c r="C1689" t="n">
        <v>5850</v>
      </c>
      <c r="D1689" t="inlineStr"/>
      <c r="E1689" t="inlineStr"/>
      <c r="F1689" t="inlineStr">
        <is>
          <t>Donnée collectée</t>
        </is>
      </c>
    </row>
    <row r="1690">
      <c r="A1690" t="inlineStr">
        <is>
          <t>Combustibles chaudières collectives</t>
        </is>
      </c>
      <c r="B1690" t="inlineStr">
        <is>
          <t>International</t>
        </is>
      </c>
      <c r="C1690" t="n">
        <v>576</v>
      </c>
      <c r="D1690" t="inlineStr"/>
      <c r="E1690" t="inlineStr"/>
      <c r="F1690" t="inlineStr">
        <is>
          <t>Donnée calculée</t>
        </is>
      </c>
    </row>
    <row r="1691">
      <c r="A1691" t="inlineStr">
        <is>
          <t>Plaquettes</t>
        </is>
      </c>
      <c r="B1691" t="inlineStr">
        <is>
          <t>International</t>
        </is>
      </c>
      <c r="C1691" t="n">
        <v>244</v>
      </c>
      <c r="D1691" t="inlineStr"/>
      <c r="E1691" t="inlineStr"/>
      <c r="F1691" t="inlineStr">
        <is>
          <t>Donnée calculée</t>
        </is>
      </c>
    </row>
    <row r="1692">
      <c r="A1692" t="inlineStr">
        <is>
          <t>Produits finis</t>
        </is>
      </c>
      <c r="B1692" t="inlineStr">
        <is>
          <t>International</t>
        </is>
      </c>
      <c r="C1692" t="n">
        <v>3540</v>
      </c>
      <c r="D1692" t="n">
        <v>65.8</v>
      </c>
      <c r="E1692" t="n">
        <v>500000000</v>
      </c>
      <c r="F1692" t="inlineStr">
        <is>
          <t>Donnée calculée</t>
        </is>
      </c>
    </row>
    <row r="1693">
      <c r="A1693" t="inlineStr">
        <is>
          <t>29 - Produits bruts, sciés ou rabotés imprégnés</t>
        </is>
      </c>
      <c r="B1693" t="inlineStr">
        <is>
          <t>International</t>
        </is>
      </c>
      <c r="C1693" t="n">
        <v>29.2</v>
      </c>
      <c r="D1693" t="inlineStr"/>
      <c r="E1693" t="inlineStr"/>
      <c r="F1693" t="inlineStr">
        <is>
          <t>Donnée collectée</t>
        </is>
      </c>
    </row>
    <row r="1694">
      <c r="A1694" t="inlineStr">
        <is>
          <t>32 - Produits finis à base de panneaux (plinthes, profilés de menuiserie)</t>
        </is>
      </c>
      <c r="B1694" t="inlineStr">
        <is>
          <t>International</t>
        </is>
      </c>
      <c r="C1694" t="n">
        <v>0</v>
      </c>
      <c r="D1694" t="n">
        <v>0</v>
      </c>
      <c r="E1694" t="n">
        <v>500000000</v>
      </c>
      <c r="F1694" t="inlineStr">
        <is>
          <t>Donnée calculée</t>
        </is>
      </c>
    </row>
    <row r="1695">
      <c r="A1695" t="inlineStr">
        <is>
          <t>33 - Parquets assemblés</t>
        </is>
      </c>
      <c r="B1695" t="inlineStr">
        <is>
          <t>International</t>
        </is>
      </c>
      <c r="C1695" t="n">
        <v>407</v>
      </c>
      <c r="D1695" t="n">
        <v>0</v>
      </c>
      <c r="E1695" t="n">
        <v>500000000</v>
      </c>
      <c r="F1695" t="inlineStr">
        <is>
          <t>Donnée calculée</t>
        </is>
      </c>
    </row>
    <row r="1696">
      <c r="A1696" t="inlineStr">
        <is>
          <t>34 -Charpentes</t>
        </is>
      </c>
      <c r="B1696" t="inlineStr">
        <is>
          <t>International</t>
        </is>
      </c>
      <c r="C1696" t="n">
        <v>111</v>
      </c>
      <c r="D1696" t="n">
        <v>0</v>
      </c>
      <c r="E1696" t="n">
        <v>500000000</v>
      </c>
      <c r="F1696" t="inlineStr">
        <is>
          <t>Donnée calculée</t>
        </is>
      </c>
    </row>
    <row r="1697">
      <c r="A1697" t="inlineStr">
        <is>
          <t>35 - Menuiseries extérieures</t>
        </is>
      </c>
      <c r="B1697" t="inlineStr">
        <is>
          <t>International</t>
        </is>
      </c>
      <c r="C1697" t="n">
        <v>0</v>
      </c>
      <c r="D1697" t="n">
        <v>0</v>
      </c>
      <c r="E1697" t="n">
        <v>500000000</v>
      </c>
      <c r="F1697" t="inlineStr">
        <is>
          <t>Donnée calculée</t>
        </is>
      </c>
    </row>
    <row r="1698">
      <c r="A1698" t="inlineStr">
        <is>
          <t>36 - Menuiseries intérieures</t>
        </is>
      </c>
      <c r="B1698" t="inlineStr">
        <is>
          <t>International</t>
        </is>
      </c>
      <c r="C1698" t="n">
        <v>0.71</v>
      </c>
      <c r="D1698" t="n">
        <v>0</v>
      </c>
      <c r="E1698" t="n">
        <v>500000000</v>
      </c>
      <c r="F1698" t="inlineStr">
        <is>
          <t>Donnée calculée</t>
        </is>
      </c>
    </row>
    <row r="1699">
      <c r="A1699" t="inlineStr">
        <is>
          <t>39 - Coffrages pour le bétonnage, bardeaux en bois</t>
        </is>
      </c>
      <c r="B1699" t="inlineStr">
        <is>
          <t>International</t>
        </is>
      </c>
      <c r="C1699" t="n">
        <v>0</v>
      </c>
      <c r="D1699" t="n">
        <v>0</v>
      </c>
      <c r="E1699" t="n">
        <v>500000000</v>
      </c>
      <c r="F1699" t="inlineStr">
        <is>
          <t>Donnée calculée</t>
        </is>
      </c>
    </row>
    <row r="1700">
      <c r="A1700" t="inlineStr">
        <is>
          <t>40 - Produits d'aménagement extérieur</t>
        </is>
      </c>
      <c r="B1700" t="inlineStr">
        <is>
          <t>International</t>
        </is>
      </c>
      <c r="C1700" t="n">
        <v>6.57</v>
      </c>
      <c r="D1700" t="inlineStr"/>
      <c r="E1700" t="inlineStr"/>
      <c r="F1700" t="inlineStr">
        <is>
          <t>Donnée collectée</t>
        </is>
      </c>
    </row>
    <row r="1701">
      <c r="A1701" t="inlineStr">
        <is>
          <t>41 - Objets divers en bois</t>
        </is>
      </c>
      <c r="B1701" t="inlineStr">
        <is>
          <t>International</t>
        </is>
      </c>
      <c r="C1701" t="n">
        <v>26.9</v>
      </c>
      <c r="D1701" t="inlineStr"/>
      <c r="E1701" t="inlineStr"/>
      <c r="F1701" t="inlineStr">
        <is>
          <t>Donnée collectée</t>
        </is>
      </c>
    </row>
    <row r="1702">
      <c r="A1702" t="inlineStr">
        <is>
          <t>42 - Objets en liège</t>
        </is>
      </c>
      <c r="B1702" t="inlineStr">
        <is>
          <t>International</t>
        </is>
      </c>
      <c r="C1702" t="n">
        <v>3.05</v>
      </c>
      <c r="D1702" t="inlineStr"/>
      <c r="E1702" t="inlineStr"/>
      <c r="F1702" t="inlineStr">
        <is>
          <t>Donnée collectée</t>
        </is>
      </c>
    </row>
    <row r="1703">
      <c r="A1703" t="inlineStr">
        <is>
          <t>47 - Meubles en bois</t>
        </is>
      </c>
      <c r="B1703" t="inlineStr">
        <is>
          <t>International</t>
        </is>
      </c>
      <c r="C1703" t="n">
        <v>2940</v>
      </c>
      <c r="D1703" t="n">
        <v>0</v>
      </c>
      <c r="E1703" t="n">
        <v>500000000</v>
      </c>
      <c r="F1703" t="inlineStr">
        <is>
          <t>Donnée calculée</t>
        </is>
      </c>
    </row>
    <row r="1704">
      <c r="A1704" t="inlineStr">
        <is>
          <t>45 - Articles en papier ou en carton</t>
        </is>
      </c>
      <c r="B1704" t="inlineStr">
        <is>
          <t>International</t>
        </is>
      </c>
      <c r="C1704" t="n">
        <v>16.1</v>
      </c>
      <c r="D1704" t="n">
        <v>0</v>
      </c>
      <c r="E1704" t="n">
        <v>500000000</v>
      </c>
      <c r="F1704" t="inlineStr">
        <is>
          <t>Donnée calculée</t>
        </is>
      </c>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J1704"/>
  <sheetViews>
    <sheetView workbookViewId="0">
      <selection activeCell="A1" sqref="A1"/>
    </sheetView>
  </sheetViews>
  <sheetFormatPr baseColWidth="8" defaultRowHeight="15"/>
  <cols>
    <col width="96" customWidth="1" min="1" max="1"/>
    <col width="96" customWidth="1" min="2" max="2"/>
    <col width="34" customWidth="1" min="3" max="3"/>
    <col width="29" customWidth="1" min="4" max="4"/>
    <col width="29" customWidth="1" min="5" max="5"/>
    <col width="27" customWidth="1" min="6" max="6"/>
    <col width="25" customWidth="1" min="7" max="7"/>
    <col width="24" customWidth="1" min="8" max="8"/>
    <col width="58" customWidth="1" min="9" max="9"/>
    <col width="24" customWidth="1" min="10" max="10"/>
  </cols>
  <sheetData>
    <row r="1">
      <c r="A1" s="314" t="inlineStr">
        <is>
          <t>Origine</t>
        </is>
      </c>
      <c r="B1" s="314" t="inlineStr">
        <is>
          <t>Destination</t>
        </is>
      </c>
      <c r="C1" s="314" t="inlineStr">
        <is>
          <t>Valeur de sortie du modèle</t>
        </is>
      </c>
      <c r="D1" s="314" t="inlineStr">
        <is>
          <t>Valeur d'entrée</t>
        </is>
      </c>
      <c r="E1" s="314" t="inlineStr">
        <is>
          <t>Incertitude d'entrée</t>
        </is>
      </c>
      <c r="F1" s="314" t="inlineStr">
        <is>
          <t>sigma in %</t>
        </is>
      </c>
      <c r="G1" s="314" t="inlineStr">
        <is>
          <t>Minimum d'entrée</t>
        </is>
      </c>
      <c r="H1" s="314" t="inlineStr">
        <is>
          <t>Maximum d'entrée</t>
        </is>
      </c>
      <c r="I1" s="314" t="inlineStr">
        <is>
          <t>Ecart entrée/sortie exprimé en nombre d'écart-type</t>
        </is>
      </c>
      <c r="J1" s="314" t="inlineStr">
        <is>
          <t>Type de variable</t>
        </is>
      </c>
    </row>
    <row r="2">
      <c r="A2" t="inlineStr">
        <is>
          <t>Prélèvements</t>
        </is>
      </c>
      <c r="B2" t="inlineStr">
        <is>
          <t>Bois exploité</t>
        </is>
      </c>
      <c r="C2" t="n">
        <v>42100</v>
      </c>
      <c r="D2" t="inlineStr"/>
      <c r="E2" t="inlineStr"/>
      <c r="F2" t="inlineStr"/>
      <c r="G2" t="inlineStr"/>
      <c r="H2" t="inlineStr"/>
      <c r="I2" t="inlineStr"/>
      <c r="J2" t="inlineStr">
        <is>
          <t>déterminé</t>
        </is>
      </c>
    </row>
    <row r="3">
      <c r="A3" t="inlineStr">
        <is>
          <t>Prélèvements</t>
        </is>
      </c>
      <c r="B3" t="inlineStr">
        <is>
          <t>Bois d'œuvre</t>
        </is>
      </c>
      <c r="C3" t="n">
        <v>20400</v>
      </c>
      <c r="D3" t="inlineStr"/>
      <c r="E3" t="inlineStr"/>
      <c r="F3" t="inlineStr"/>
      <c r="G3" t="inlineStr"/>
      <c r="H3" t="inlineStr"/>
      <c r="I3" t="inlineStr"/>
      <c r="J3" t="inlineStr">
        <is>
          <t>déterminé</t>
        </is>
      </c>
    </row>
    <row r="4">
      <c r="A4" t="inlineStr">
        <is>
          <t>Prélèvements</t>
        </is>
      </c>
      <c r="B4" t="inlineStr">
        <is>
          <t>Bois d'œuvre F</t>
        </is>
      </c>
      <c r="C4" t="n">
        <v>5360</v>
      </c>
      <c r="D4" t="inlineStr"/>
      <c r="E4" t="inlineStr"/>
      <c r="F4" t="inlineStr"/>
      <c r="G4" t="inlineStr"/>
      <c r="H4" t="inlineStr"/>
      <c r="I4" t="inlineStr"/>
      <c r="J4" t="inlineStr">
        <is>
          <t>déterminé</t>
        </is>
      </c>
    </row>
    <row r="5">
      <c r="A5" t="inlineStr">
        <is>
          <t>Prélèvements</t>
        </is>
      </c>
      <c r="B5" t="inlineStr">
        <is>
          <t>Bois d'œuvre R</t>
        </is>
      </c>
      <c r="C5" t="n">
        <v>15000</v>
      </c>
      <c r="D5" t="inlineStr"/>
      <c r="E5" t="inlineStr"/>
      <c r="F5" t="inlineStr"/>
      <c r="G5" t="inlineStr"/>
      <c r="H5" t="inlineStr"/>
      <c r="I5" t="inlineStr"/>
      <c r="J5" t="inlineStr">
        <is>
          <t>déterminé</t>
        </is>
      </c>
    </row>
    <row r="6">
      <c r="A6" t="inlineStr">
        <is>
          <t>Prélèvements</t>
        </is>
      </c>
      <c r="B6" t="inlineStr">
        <is>
          <t>Bois d'industrie</t>
        </is>
      </c>
      <c r="C6" t="n">
        <v>8340</v>
      </c>
      <c r="D6" t="inlineStr"/>
      <c r="E6" t="inlineStr"/>
      <c r="F6" t="inlineStr"/>
      <c r="G6" t="inlineStr"/>
      <c r="H6" t="inlineStr"/>
      <c r="I6" t="inlineStr"/>
      <c r="J6" t="inlineStr">
        <is>
          <t>déterminé</t>
        </is>
      </c>
    </row>
    <row r="7">
      <c r="A7" t="inlineStr">
        <is>
          <t>Prélèvements</t>
        </is>
      </c>
      <c r="B7" t="inlineStr">
        <is>
          <t>Bois d'industrie F</t>
        </is>
      </c>
      <c r="C7" t="n">
        <v>3420</v>
      </c>
      <c r="D7" t="inlineStr"/>
      <c r="E7" t="inlineStr"/>
      <c r="F7" t="inlineStr"/>
      <c r="G7" t="inlineStr"/>
      <c r="H7" t="inlineStr"/>
      <c r="I7" t="inlineStr"/>
      <c r="J7" t="inlineStr">
        <is>
          <t>déterminé</t>
        </is>
      </c>
    </row>
    <row r="8">
      <c r="A8" t="inlineStr">
        <is>
          <t>Prélèvements</t>
        </is>
      </c>
      <c r="B8" t="inlineStr">
        <is>
          <t>Bois d'industrie R</t>
        </is>
      </c>
      <c r="C8" t="n">
        <v>4920</v>
      </c>
      <c r="D8" t="inlineStr"/>
      <c r="E8" t="inlineStr"/>
      <c r="F8" t="inlineStr"/>
      <c r="G8" t="inlineStr"/>
      <c r="H8" t="inlineStr"/>
      <c r="I8" t="inlineStr"/>
      <c r="J8" t="inlineStr">
        <is>
          <t>déterminé</t>
        </is>
      </c>
    </row>
    <row r="9">
      <c r="A9" t="inlineStr">
        <is>
          <t>Prélèvements</t>
        </is>
      </c>
      <c r="B9" t="inlineStr">
        <is>
          <t>Bois bûche officiel</t>
        </is>
      </c>
      <c r="C9" t="n">
        <v>5720</v>
      </c>
      <c r="D9" t="inlineStr"/>
      <c r="E9" t="inlineStr"/>
      <c r="F9" t="inlineStr"/>
      <c r="G9" t="inlineStr"/>
      <c r="H9" t="inlineStr"/>
      <c r="I9" t="inlineStr"/>
      <c r="J9" t="inlineStr">
        <is>
          <t>déterminé</t>
        </is>
      </c>
    </row>
    <row r="10">
      <c r="A10" t="inlineStr">
        <is>
          <t>Prélèvements</t>
        </is>
      </c>
      <c r="B10" t="inlineStr">
        <is>
          <t>Bois bûche officiel F</t>
        </is>
      </c>
      <c r="C10" t="n">
        <v>3640</v>
      </c>
      <c r="D10" t="inlineStr"/>
      <c r="E10" t="inlineStr"/>
      <c r="F10" t="inlineStr"/>
      <c r="G10" t="inlineStr"/>
      <c r="H10" t="inlineStr"/>
      <c r="I10" t="inlineStr"/>
      <c r="J10" t="inlineStr">
        <is>
          <t>libre</t>
        </is>
      </c>
    </row>
    <row r="11">
      <c r="A11" t="inlineStr">
        <is>
          <t>Prélèvements</t>
        </is>
      </c>
      <c r="B11" t="inlineStr">
        <is>
          <t>Bois bûche officiel R</t>
        </is>
      </c>
      <c r="C11" t="n">
        <v>2080</v>
      </c>
      <c r="D11" t="inlineStr"/>
      <c r="E11" t="inlineStr"/>
      <c r="F11" t="inlineStr"/>
      <c r="G11" t="inlineStr"/>
      <c r="H11" t="inlineStr"/>
      <c r="I11" t="inlineStr"/>
      <c r="J11" t="inlineStr">
        <is>
          <t>libre</t>
        </is>
      </c>
    </row>
    <row r="12">
      <c r="A12" t="inlineStr">
        <is>
          <t>Prélèvements</t>
        </is>
      </c>
      <c r="B12" t="inlineStr">
        <is>
          <t>Plaquettes forestières</t>
        </is>
      </c>
      <c r="C12" t="n">
        <v>7670</v>
      </c>
      <c r="D12" t="inlineStr"/>
      <c r="E12" t="inlineStr"/>
      <c r="F12" t="inlineStr"/>
      <c r="G12" t="inlineStr"/>
      <c r="H12" t="inlineStr"/>
      <c r="I12" t="inlineStr"/>
      <c r="J12" t="inlineStr">
        <is>
          <t>déterminé</t>
        </is>
      </c>
    </row>
    <row r="13">
      <c r="A13" t="inlineStr">
        <is>
          <t>Prélèvements</t>
        </is>
      </c>
      <c r="B13" t="inlineStr">
        <is>
          <t>Plaquettes forestières F</t>
        </is>
      </c>
      <c r="C13" t="n">
        <v>4630</v>
      </c>
      <c r="D13" t="inlineStr"/>
      <c r="E13" t="inlineStr"/>
      <c r="F13" t="inlineStr"/>
      <c r="G13" t="inlineStr"/>
      <c r="H13" t="inlineStr"/>
      <c r="I13" t="inlineStr"/>
      <c r="J13" t="inlineStr">
        <is>
          <t>libre</t>
        </is>
      </c>
    </row>
    <row r="14">
      <c r="A14" t="inlineStr">
        <is>
          <t>Prélèvements</t>
        </is>
      </c>
      <c r="B14" t="inlineStr">
        <is>
          <t>Plaquettes forestières R</t>
        </is>
      </c>
      <c r="C14" t="n">
        <v>3040</v>
      </c>
      <c r="D14" t="inlineStr"/>
      <c r="E14" t="inlineStr"/>
      <c r="F14" t="inlineStr"/>
      <c r="G14" t="inlineStr"/>
      <c r="H14" t="inlineStr"/>
      <c r="I14" t="inlineStr"/>
      <c r="J14" t="inlineStr">
        <is>
          <t>libre</t>
        </is>
      </c>
    </row>
    <row r="15">
      <c r="A15" t="inlineStr">
        <is>
          <t>Prélèvements</t>
        </is>
      </c>
      <c r="B15" t="inlineStr">
        <is>
          <t>Bois exploité F</t>
        </is>
      </c>
      <c r="C15" t="n">
        <v>17100</v>
      </c>
      <c r="D15" t="inlineStr"/>
      <c r="E15" t="inlineStr"/>
      <c r="F15" t="inlineStr"/>
      <c r="G15" t="inlineStr"/>
      <c r="H15" t="inlineStr"/>
      <c r="I15" t="inlineStr"/>
      <c r="J15" t="inlineStr">
        <is>
          <t>libre</t>
        </is>
      </c>
    </row>
    <row r="16">
      <c r="A16" t="inlineStr">
        <is>
          <t>Prélèvements</t>
        </is>
      </c>
      <c r="B16" t="inlineStr">
        <is>
          <t>Bois exploité R</t>
        </is>
      </c>
      <c r="C16" t="n">
        <v>25100</v>
      </c>
      <c r="D16" t="inlineStr"/>
      <c r="E16" t="inlineStr"/>
      <c r="F16" t="inlineStr"/>
      <c r="G16" t="inlineStr"/>
      <c r="H16" t="inlineStr"/>
      <c r="I16" t="inlineStr"/>
      <c r="J16" t="inlineStr">
        <is>
          <t>libre</t>
        </is>
      </c>
    </row>
    <row r="17">
      <c r="A17" t="inlineStr">
        <is>
          <t>Prélèvements</t>
        </is>
      </c>
      <c r="B17" t="inlineStr">
        <is>
          <t>Bois bûche ménages</t>
        </is>
      </c>
      <c r="C17" t="n">
        <v>33500</v>
      </c>
      <c r="D17" t="inlineStr"/>
      <c r="E17" t="inlineStr"/>
      <c r="F17" t="inlineStr"/>
      <c r="G17" t="inlineStr"/>
      <c r="H17" t="inlineStr"/>
      <c r="I17" t="inlineStr"/>
      <c r="J17" t="inlineStr">
        <is>
          <t>déterminé</t>
        </is>
      </c>
    </row>
    <row r="18">
      <c r="A18" t="inlineStr">
        <is>
          <t>Prélèvements</t>
        </is>
      </c>
      <c r="B18" t="inlineStr">
        <is>
          <t>Bois circuit court</t>
        </is>
      </c>
      <c r="C18" t="n">
        <v>27800</v>
      </c>
      <c r="D18" t="inlineStr"/>
      <c r="E18" t="inlineStr"/>
      <c r="F18" t="inlineStr"/>
      <c r="G18" t="inlineStr"/>
      <c r="H18" t="inlineStr"/>
      <c r="I18" t="inlineStr"/>
      <c r="J18" t="inlineStr">
        <is>
          <t>déterminé</t>
        </is>
      </c>
    </row>
    <row r="19">
      <c r="A19" t="inlineStr">
        <is>
          <t>Prélèvements</t>
        </is>
      </c>
      <c r="B19" t="inlineStr">
        <is>
          <t>Bois bûche circuit court</t>
        </is>
      </c>
      <c r="C19" t="n">
        <v>21300</v>
      </c>
      <c r="D19" t="inlineStr"/>
      <c r="E19" t="inlineStr"/>
      <c r="F19" t="inlineStr"/>
      <c r="G19" t="inlineStr"/>
      <c r="H19" t="inlineStr"/>
      <c r="I19" t="inlineStr"/>
      <c r="J19" t="inlineStr">
        <is>
          <t>déterminé</t>
        </is>
      </c>
    </row>
    <row r="20">
      <c r="A20" t="inlineStr">
        <is>
          <t>Prélèvements</t>
        </is>
      </c>
      <c r="B20" t="inlineStr">
        <is>
          <t>Bois hors forêt circuit court</t>
        </is>
      </c>
      <c r="C20" t="n">
        <v>6500</v>
      </c>
      <c r="D20" t="inlineStr"/>
      <c r="E20" t="inlineStr"/>
      <c r="F20" t="inlineStr"/>
      <c r="G20" t="inlineStr"/>
      <c r="H20" t="inlineStr"/>
      <c r="I20" t="inlineStr"/>
      <c r="J20" t="inlineStr">
        <is>
          <t>déterminé</t>
        </is>
      </c>
    </row>
    <row r="21">
      <c r="A21" t="inlineStr">
        <is>
          <t>Prélèvements</t>
        </is>
      </c>
      <c r="B21" t="inlineStr">
        <is>
          <t>Combustibles chaudières collectives</t>
        </is>
      </c>
      <c r="C21" t="n">
        <v>7670</v>
      </c>
      <c r="D21" t="inlineStr"/>
      <c r="E21" t="inlineStr"/>
      <c r="F21" t="inlineStr"/>
      <c r="G21" t="inlineStr"/>
      <c r="H21" t="inlineStr"/>
      <c r="I21" t="inlineStr"/>
      <c r="J21" t="inlineStr">
        <is>
          <t>déterminé</t>
        </is>
      </c>
    </row>
    <row r="22">
      <c r="A22" t="inlineStr">
        <is>
          <t>Prélèvements</t>
        </is>
      </c>
      <c r="B22" t="inlineStr">
        <is>
          <t>Plaquettes</t>
        </is>
      </c>
      <c r="C22" t="n">
        <v>7670</v>
      </c>
      <c r="D22" t="inlineStr"/>
      <c r="E22" t="inlineStr"/>
      <c r="F22" t="inlineStr"/>
      <c r="G22" t="inlineStr"/>
      <c r="H22" t="inlineStr"/>
      <c r="I22" t="inlineStr"/>
      <c r="J22" t="inlineStr">
        <is>
          <t>déterminé</t>
        </is>
      </c>
    </row>
    <row r="23">
      <c r="A23" t="inlineStr">
        <is>
          <t>Exploitation forestière</t>
        </is>
      </c>
      <c r="B23" t="inlineStr">
        <is>
          <t>Bois exploité</t>
        </is>
      </c>
      <c r="C23" t="n">
        <v>42100</v>
      </c>
      <c r="D23" t="inlineStr"/>
      <c r="E23" t="inlineStr"/>
      <c r="F23" t="inlineStr"/>
      <c r="G23" t="inlineStr"/>
      <c r="H23" t="inlineStr"/>
      <c r="I23" t="inlineStr"/>
      <c r="J23" t="inlineStr">
        <is>
          <t>déterminé</t>
        </is>
      </c>
    </row>
    <row r="24">
      <c r="A24" t="inlineStr">
        <is>
          <t>Exploitation forestière</t>
        </is>
      </c>
      <c r="B24" t="inlineStr">
        <is>
          <t>Bois d'œuvre</t>
        </is>
      </c>
      <c r="C24" t="n">
        <v>20400</v>
      </c>
      <c r="D24" t="inlineStr"/>
      <c r="E24" t="inlineStr"/>
      <c r="F24" t="inlineStr"/>
      <c r="G24" t="inlineStr"/>
      <c r="H24" t="inlineStr"/>
      <c r="I24" t="inlineStr"/>
      <c r="J24" t="inlineStr">
        <is>
          <t>déterminé</t>
        </is>
      </c>
    </row>
    <row r="25">
      <c r="A25" t="inlineStr">
        <is>
          <t>Exploitation forestière</t>
        </is>
      </c>
      <c r="B25" t="inlineStr">
        <is>
          <t>Bois d'œuvre F</t>
        </is>
      </c>
      <c r="C25" t="n">
        <v>5360</v>
      </c>
      <c r="D25" t="n">
        <v>5252.666666666667</v>
      </c>
      <c r="E25" t="n">
        <v>393.95</v>
      </c>
      <c r="F25" t="n">
        <v>0.15</v>
      </c>
      <c r="G25" t="n">
        <v>0</v>
      </c>
      <c r="H25" t="n">
        <v>500000000</v>
      </c>
      <c r="I25" t="n">
        <v>0.28</v>
      </c>
      <c r="J25" t="inlineStr">
        <is>
          <t>redondant</t>
        </is>
      </c>
    </row>
    <row r="26">
      <c r="A26" t="inlineStr">
        <is>
          <t>Exploitation forestière</t>
        </is>
      </c>
      <c r="B26" t="inlineStr">
        <is>
          <t>Bois d'œuvre R</t>
        </is>
      </c>
      <c r="C26" t="n">
        <v>15000</v>
      </c>
      <c r="D26" t="n">
        <v>13917</v>
      </c>
      <c r="E26" t="n">
        <v>1043.775</v>
      </c>
      <c r="F26" t="n">
        <v>0.15</v>
      </c>
      <c r="G26" t="n">
        <v>0</v>
      </c>
      <c r="H26" t="n">
        <v>500000000</v>
      </c>
      <c r="I26" t="n">
        <v>1.08</v>
      </c>
      <c r="J26" t="inlineStr">
        <is>
          <t>redondant</t>
        </is>
      </c>
    </row>
    <row r="27">
      <c r="A27" t="inlineStr">
        <is>
          <t>Exploitation forestière</t>
        </is>
      </c>
      <c r="B27" t="inlineStr">
        <is>
          <t>Bois d'industrie</t>
        </is>
      </c>
      <c r="C27" t="n">
        <v>8340</v>
      </c>
      <c r="D27" t="inlineStr"/>
      <c r="E27" t="inlineStr"/>
      <c r="F27" t="inlineStr"/>
      <c r="G27" t="inlineStr"/>
      <c r="H27" t="inlineStr"/>
      <c r="I27" t="inlineStr"/>
      <c r="J27" t="inlineStr">
        <is>
          <t>déterminé</t>
        </is>
      </c>
    </row>
    <row r="28">
      <c r="A28" t="inlineStr">
        <is>
          <t>Exploitation forestière</t>
        </is>
      </c>
      <c r="B28" t="inlineStr">
        <is>
          <t>Bois d'industrie F</t>
        </is>
      </c>
      <c r="C28" t="n">
        <v>3420</v>
      </c>
      <c r="D28" t="n">
        <v>4685.333333333333</v>
      </c>
      <c r="E28" t="n">
        <v>351.4</v>
      </c>
      <c r="F28" t="n">
        <v>0.15</v>
      </c>
      <c r="G28" t="n">
        <v>0</v>
      </c>
      <c r="H28" t="n">
        <v>500000000</v>
      </c>
      <c r="I28" t="n">
        <v>3.6</v>
      </c>
      <c r="J28" t="inlineStr">
        <is>
          <t>redondant</t>
        </is>
      </c>
    </row>
    <row r="29">
      <c r="A29" t="inlineStr">
        <is>
          <t>Exploitation forestière</t>
        </is>
      </c>
      <c r="B29" t="inlineStr">
        <is>
          <t>Bois d'industrie R</t>
        </is>
      </c>
      <c r="C29" t="n">
        <v>4920</v>
      </c>
      <c r="D29" t="n">
        <v>6129.333333333333</v>
      </c>
      <c r="E29" t="n">
        <v>459.7</v>
      </c>
      <c r="F29" t="n">
        <v>0.15</v>
      </c>
      <c r="G29" t="n">
        <v>0</v>
      </c>
      <c r="H29" t="n">
        <v>500000000</v>
      </c>
      <c r="I29" t="n">
        <v>2.64</v>
      </c>
      <c r="J29" t="inlineStr">
        <is>
          <t>redondant</t>
        </is>
      </c>
    </row>
    <row r="30">
      <c r="A30" t="inlineStr">
        <is>
          <t>Exploitation forestière</t>
        </is>
      </c>
      <c r="B30" t="inlineStr">
        <is>
          <t>Bois bûche officiel</t>
        </is>
      </c>
      <c r="C30" t="n">
        <v>5720</v>
      </c>
      <c r="D30" t="n">
        <v>4809.666666666667</v>
      </c>
      <c r="E30" t="n">
        <v>721.45</v>
      </c>
      <c r="F30" t="n">
        <v>0.3</v>
      </c>
      <c r="G30" t="n">
        <v>0</v>
      </c>
      <c r="H30" t="n">
        <v>500000000</v>
      </c>
      <c r="I30" t="n">
        <v>1.26</v>
      </c>
      <c r="J30" t="inlineStr">
        <is>
          <t>redondant</t>
        </is>
      </c>
    </row>
    <row r="31">
      <c r="A31" t="inlineStr">
        <is>
          <t>Exploitation forestière</t>
        </is>
      </c>
      <c r="B31" t="inlineStr">
        <is>
          <t>Bois bûche officiel F</t>
        </is>
      </c>
      <c r="C31" t="n">
        <v>3640</v>
      </c>
      <c r="D31" t="inlineStr"/>
      <c r="E31" t="inlineStr"/>
      <c r="F31" t="inlineStr"/>
      <c r="G31" t="inlineStr"/>
      <c r="H31" t="inlineStr"/>
      <c r="I31" t="inlineStr"/>
      <c r="J31" t="inlineStr">
        <is>
          <t>libre</t>
        </is>
      </c>
    </row>
    <row r="32">
      <c r="A32" t="inlineStr">
        <is>
          <t>Exploitation forestière</t>
        </is>
      </c>
      <c r="B32" t="inlineStr">
        <is>
          <t>Bois bûche officiel R</t>
        </is>
      </c>
      <c r="C32" t="n">
        <v>2080</v>
      </c>
      <c r="D32" t="inlineStr"/>
      <c r="E32" t="inlineStr"/>
      <c r="F32" t="inlineStr"/>
      <c r="G32" t="inlineStr"/>
      <c r="H32" t="inlineStr"/>
      <c r="I32" t="inlineStr"/>
      <c r="J32" t="inlineStr">
        <is>
          <t>libre</t>
        </is>
      </c>
    </row>
    <row r="33">
      <c r="A33" t="inlineStr">
        <is>
          <t>Exploitation forestière</t>
        </is>
      </c>
      <c r="B33" t="inlineStr">
        <is>
          <t>Plaquettes forestières</t>
        </is>
      </c>
      <c r="C33" t="n">
        <v>7670</v>
      </c>
      <c r="D33" t="n">
        <v>2820</v>
      </c>
      <c r="E33" t="n">
        <v>1057.5</v>
      </c>
      <c r="F33" t="n">
        <v>0.75</v>
      </c>
      <c r="G33" t="n">
        <v>0</v>
      </c>
      <c r="H33" t="n">
        <v>500000000</v>
      </c>
      <c r="I33" t="n">
        <v>4.59</v>
      </c>
      <c r="J33" t="inlineStr">
        <is>
          <t>redondant</t>
        </is>
      </c>
    </row>
    <row r="34">
      <c r="A34" t="inlineStr">
        <is>
          <t>Exploitation forestière</t>
        </is>
      </c>
      <c r="B34" t="inlineStr">
        <is>
          <t>Plaquettes forestières F</t>
        </is>
      </c>
      <c r="C34" t="n">
        <v>4630</v>
      </c>
      <c r="D34" t="inlineStr"/>
      <c r="E34" t="inlineStr"/>
      <c r="F34" t="inlineStr"/>
      <c r="G34" t="inlineStr"/>
      <c r="H34" t="inlineStr"/>
      <c r="I34" t="inlineStr"/>
      <c r="J34" t="inlineStr">
        <is>
          <t>libre</t>
        </is>
      </c>
    </row>
    <row r="35">
      <c r="A35" t="inlineStr">
        <is>
          <t>Exploitation forestière</t>
        </is>
      </c>
      <c r="B35" t="inlineStr">
        <is>
          <t>Plaquettes forestières R</t>
        </is>
      </c>
      <c r="C35" t="n">
        <v>3040</v>
      </c>
      <c r="D35" t="inlineStr"/>
      <c r="E35" t="inlineStr"/>
      <c r="F35" t="inlineStr"/>
      <c r="G35" t="inlineStr"/>
      <c r="H35" t="inlineStr"/>
      <c r="I35" t="inlineStr"/>
      <c r="J35" t="inlineStr">
        <is>
          <t>libre</t>
        </is>
      </c>
    </row>
    <row r="36">
      <c r="A36" t="inlineStr">
        <is>
          <t>Exploitation forestière</t>
        </is>
      </c>
      <c r="B36" t="inlineStr">
        <is>
          <t>Bois exploité F</t>
        </is>
      </c>
      <c r="C36" t="n">
        <v>17100</v>
      </c>
      <c r="D36" t="inlineStr"/>
      <c r="E36" t="inlineStr"/>
      <c r="F36" t="inlineStr"/>
      <c r="G36" t="inlineStr"/>
      <c r="H36" t="inlineStr"/>
      <c r="I36" t="inlineStr"/>
      <c r="J36" t="inlineStr">
        <is>
          <t>libre</t>
        </is>
      </c>
    </row>
    <row r="37">
      <c r="A37" t="inlineStr">
        <is>
          <t>Exploitation forestière</t>
        </is>
      </c>
      <c r="B37" t="inlineStr">
        <is>
          <t>Bois exploité R</t>
        </is>
      </c>
      <c r="C37" t="n">
        <v>25100</v>
      </c>
      <c r="D37" t="inlineStr"/>
      <c r="E37" t="inlineStr"/>
      <c r="F37" t="inlineStr"/>
      <c r="G37" t="inlineStr"/>
      <c r="H37" t="inlineStr"/>
      <c r="I37" t="inlineStr"/>
      <c r="J37" t="inlineStr">
        <is>
          <t>libre</t>
        </is>
      </c>
    </row>
    <row r="38">
      <c r="A38" t="inlineStr">
        <is>
          <t>Exploitation forestière</t>
        </is>
      </c>
      <c r="B38" t="inlineStr">
        <is>
          <t>Bois bûche ménages</t>
        </is>
      </c>
      <c r="C38" t="n">
        <v>5720</v>
      </c>
      <c r="D38" t="inlineStr"/>
      <c r="E38" t="inlineStr"/>
      <c r="F38" t="inlineStr"/>
      <c r="G38" t="inlineStr"/>
      <c r="H38" t="inlineStr"/>
      <c r="I38" t="inlineStr"/>
      <c r="J38" t="inlineStr">
        <is>
          <t>déterminé</t>
        </is>
      </c>
    </row>
    <row r="39">
      <c r="A39" t="inlineStr">
        <is>
          <t>Exploitation forestière</t>
        </is>
      </c>
      <c r="B39" t="inlineStr">
        <is>
          <t>Combustibles chaudières collectives</t>
        </is>
      </c>
      <c r="C39" t="n">
        <v>7670</v>
      </c>
      <c r="D39" t="inlineStr"/>
      <c r="E39" t="inlineStr"/>
      <c r="F39" t="inlineStr"/>
      <c r="G39" t="inlineStr"/>
      <c r="H39" t="inlineStr"/>
      <c r="I39" t="inlineStr"/>
      <c r="J39" t="inlineStr">
        <is>
          <t>déterminé</t>
        </is>
      </c>
    </row>
    <row r="40">
      <c r="A40" t="inlineStr">
        <is>
          <t>Exploitation forestière</t>
        </is>
      </c>
      <c r="B40" t="inlineStr">
        <is>
          <t>Plaquettes</t>
        </is>
      </c>
      <c r="C40" t="n">
        <v>7670</v>
      </c>
      <c r="D40" t="inlineStr"/>
      <c r="E40" t="inlineStr"/>
      <c r="F40" t="inlineStr"/>
      <c r="G40" t="inlineStr"/>
      <c r="H40" t="inlineStr"/>
      <c r="I40" t="inlineStr"/>
      <c r="J40" t="inlineStr">
        <is>
          <t>déterminé</t>
        </is>
      </c>
    </row>
    <row r="41">
      <c r="A41" t="inlineStr">
        <is>
          <t>Auto-approvisionnement et circuits courts</t>
        </is>
      </c>
      <c r="B41" t="inlineStr">
        <is>
          <t>Bois bûche ménages</t>
        </is>
      </c>
      <c r="C41" t="n">
        <v>27800</v>
      </c>
      <c r="D41" t="inlineStr"/>
      <c r="E41" t="inlineStr"/>
      <c r="F41" t="inlineStr"/>
      <c r="G41" t="inlineStr"/>
      <c r="H41" t="inlineStr"/>
      <c r="I41" t="inlineStr"/>
      <c r="J41" t="inlineStr">
        <is>
          <t>déterminé</t>
        </is>
      </c>
    </row>
    <row r="42">
      <c r="A42" t="inlineStr">
        <is>
          <t>Auto-approvisionnement et circuits courts</t>
        </is>
      </c>
      <c r="B42" t="inlineStr">
        <is>
          <t>Bois circuit court</t>
        </is>
      </c>
      <c r="C42" t="n">
        <v>27800</v>
      </c>
      <c r="D42" t="inlineStr"/>
      <c r="E42" t="inlineStr"/>
      <c r="F42" t="inlineStr"/>
      <c r="G42" t="inlineStr"/>
      <c r="H42" t="inlineStr"/>
      <c r="I42" t="inlineStr"/>
      <c r="J42" t="inlineStr">
        <is>
          <t>déterminé</t>
        </is>
      </c>
    </row>
    <row r="43">
      <c r="A43" t="inlineStr">
        <is>
          <t>Auto-approvisionnement et circuits courts</t>
        </is>
      </c>
      <c r="B43" t="inlineStr">
        <is>
          <t>Bois bûche circuit court</t>
        </is>
      </c>
      <c r="C43" t="n">
        <v>21300</v>
      </c>
      <c r="D43" t="inlineStr"/>
      <c r="E43" t="inlineStr"/>
      <c r="F43" t="inlineStr"/>
      <c r="G43" t="inlineStr"/>
      <c r="H43" t="inlineStr"/>
      <c r="I43" t="inlineStr"/>
      <c r="J43" t="inlineStr">
        <is>
          <t>déterminé</t>
        </is>
      </c>
    </row>
    <row r="44">
      <c r="A44" t="inlineStr">
        <is>
          <t>Auto-approvisionnement et circuits courts</t>
        </is>
      </c>
      <c r="B44" t="inlineStr">
        <is>
          <t>Bois hors forêt circuit court</t>
        </is>
      </c>
      <c r="C44" t="n">
        <v>6500</v>
      </c>
      <c r="D44" t="inlineStr"/>
      <c r="E44" t="inlineStr"/>
      <c r="F44" t="inlineStr"/>
      <c r="G44" t="inlineStr"/>
      <c r="H44" t="inlineStr"/>
      <c r="I44" t="inlineStr"/>
      <c r="J44" t="inlineStr">
        <is>
          <t>déterminé</t>
        </is>
      </c>
    </row>
    <row r="45">
      <c r="A45" t="inlineStr">
        <is>
          <t>Stock initial</t>
        </is>
      </c>
      <c r="B45" t="inlineStr">
        <is>
          <t>Bois sur pied</t>
        </is>
      </c>
      <c r="C45" t="n">
        <v>4090000</v>
      </c>
      <c r="D45" t="inlineStr"/>
      <c r="E45" t="inlineStr"/>
      <c r="F45" t="inlineStr"/>
      <c r="G45" t="inlineStr"/>
      <c r="H45" t="inlineStr"/>
      <c r="I45" t="inlineStr"/>
      <c r="J45" t="inlineStr">
        <is>
          <t>déterminé</t>
        </is>
      </c>
    </row>
    <row r="46">
      <c r="A46" t="inlineStr">
        <is>
          <t>Stock initial</t>
        </is>
      </c>
      <c r="B46" t="inlineStr">
        <is>
          <t>Bois sur pied F</t>
        </is>
      </c>
      <c r="C46" t="n">
        <v>2820000</v>
      </c>
      <c r="D46" t="inlineStr"/>
      <c r="E46" t="inlineStr"/>
      <c r="F46" t="inlineStr"/>
      <c r="G46" t="inlineStr"/>
      <c r="H46" t="inlineStr"/>
      <c r="I46" t="inlineStr"/>
      <c r="J46" t="inlineStr">
        <is>
          <t>déterminé</t>
        </is>
      </c>
    </row>
    <row r="47">
      <c r="A47" t="inlineStr">
        <is>
          <t>Stock initial</t>
        </is>
      </c>
      <c r="B47" t="inlineStr">
        <is>
          <t>Bois sur pied F (hors peupliers)</t>
        </is>
      </c>
      <c r="C47" t="n">
        <v>2780000</v>
      </c>
      <c r="D47" t="n">
        <v>2780850.325</v>
      </c>
      <c r="E47" t="n">
        <v>26853.75899999999</v>
      </c>
      <c r="F47" t="n">
        <v>0.01931334366224834</v>
      </c>
      <c r="G47" t="n">
        <v>0</v>
      </c>
      <c r="H47" t="n">
        <v>500000000</v>
      </c>
      <c r="I47" t="n">
        <v>0</v>
      </c>
      <c r="J47" t="inlineStr">
        <is>
          <t>mesuré</t>
        </is>
      </c>
    </row>
    <row r="48">
      <c r="A48" t="inlineStr">
        <is>
          <t>Stock initial</t>
        </is>
      </c>
      <c r="B48" t="inlineStr">
        <is>
          <t>Bois sur pied F (peupliers)</t>
        </is>
      </c>
      <c r="C48" t="n">
        <v>43100</v>
      </c>
      <c r="D48" t="n">
        <v>43119.933</v>
      </c>
      <c r="E48" t="n">
        <v>3849.872</v>
      </c>
      <c r="F48" t="n">
        <v>0.1785657691072943</v>
      </c>
      <c r="G48" t="n">
        <v>0</v>
      </c>
      <c r="H48" t="n">
        <v>500000000</v>
      </c>
      <c r="I48" t="n">
        <v>0</v>
      </c>
      <c r="J48" t="inlineStr">
        <is>
          <t>mesuré</t>
        </is>
      </c>
    </row>
    <row r="49">
      <c r="A49" t="inlineStr">
        <is>
          <t>Stock initial</t>
        </is>
      </c>
      <c r="B49" t="inlineStr">
        <is>
          <t>Bois sur pied R</t>
        </is>
      </c>
      <c r="C49" t="n">
        <v>1260000</v>
      </c>
      <c r="D49" t="n">
        <v>1263122.226</v>
      </c>
      <c r="E49" t="n">
        <v>21692.8135</v>
      </c>
      <c r="F49" t="n">
        <v>0.03434792461644167</v>
      </c>
      <c r="G49" t="n">
        <v>0</v>
      </c>
      <c r="H49" t="n">
        <v>500000000</v>
      </c>
      <c r="I49" t="n">
        <v>0</v>
      </c>
      <c r="J49" t="inlineStr">
        <is>
          <t>mesuré</t>
        </is>
      </c>
    </row>
    <row r="50">
      <c r="A50" t="inlineStr">
        <is>
          <t>Stock initial F</t>
        </is>
      </c>
      <c r="B50" t="inlineStr">
        <is>
          <t>Bois sur pied</t>
        </is>
      </c>
      <c r="C50" t="n">
        <v>2820000</v>
      </c>
      <c r="D50" t="inlineStr"/>
      <c r="E50" t="inlineStr"/>
      <c r="F50" t="inlineStr"/>
      <c r="G50" t="inlineStr"/>
      <c r="H50" t="inlineStr"/>
      <c r="I50" t="inlineStr"/>
      <c r="J50" t="inlineStr">
        <is>
          <t>déterminé</t>
        </is>
      </c>
    </row>
    <row r="51">
      <c r="A51" t="inlineStr">
        <is>
          <t>Stock initial F</t>
        </is>
      </c>
      <c r="B51" t="inlineStr">
        <is>
          <t>Bois sur pied F</t>
        </is>
      </c>
      <c r="C51" t="n">
        <v>2820000</v>
      </c>
      <c r="D51" t="inlineStr"/>
      <c r="E51" t="inlineStr"/>
      <c r="F51" t="inlineStr"/>
      <c r="G51" t="inlineStr"/>
      <c r="H51" t="inlineStr"/>
      <c r="I51" t="inlineStr"/>
      <c r="J51" t="inlineStr">
        <is>
          <t>déterminé</t>
        </is>
      </c>
    </row>
    <row r="52">
      <c r="A52" t="inlineStr">
        <is>
          <t>Stock initial F</t>
        </is>
      </c>
      <c r="B52" t="inlineStr">
        <is>
          <t>Bois sur pied F (hors peupliers)</t>
        </is>
      </c>
      <c r="C52" t="n">
        <v>2780000</v>
      </c>
      <c r="D52" t="inlineStr"/>
      <c r="E52" t="inlineStr"/>
      <c r="F52" t="inlineStr"/>
      <c r="G52" t="inlineStr"/>
      <c r="H52" t="inlineStr"/>
      <c r="I52" t="inlineStr"/>
      <c r="J52" t="inlineStr">
        <is>
          <t>déterminé</t>
        </is>
      </c>
    </row>
    <row r="53">
      <c r="A53" t="inlineStr">
        <is>
          <t>Stock initial F</t>
        </is>
      </c>
      <c r="B53" t="inlineStr">
        <is>
          <t>Bois sur pied F (peupliers)</t>
        </is>
      </c>
      <c r="C53" t="n">
        <v>43100</v>
      </c>
      <c r="D53" t="inlineStr"/>
      <c r="E53" t="inlineStr"/>
      <c r="F53" t="inlineStr"/>
      <c r="G53" t="inlineStr"/>
      <c r="H53" t="inlineStr"/>
      <c r="I53" t="inlineStr"/>
      <c r="J53" t="inlineStr">
        <is>
          <t>déterminé</t>
        </is>
      </c>
    </row>
    <row r="54">
      <c r="A54" t="inlineStr">
        <is>
          <t>Stock initial R</t>
        </is>
      </c>
      <c r="B54" t="inlineStr">
        <is>
          <t>Bois sur pied</t>
        </is>
      </c>
      <c r="C54" t="n">
        <v>1260000</v>
      </c>
      <c r="D54" t="inlineStr"/>
      <c r="E54" t="inlineStr"/>
      <c r="F54" t="inlineStr"/>
      <c r="G54" t="inlineStr"/>
      <c r="H54" t="inlineStr"/>
      <c r="I54" t="inlineStr"/>
      <c r="J54" t="inlineStr">
        <is>
          <t>déterminé</t>
        </is>
      </c>
    </row>
    <row r="55">
      <c r="A55" t="inlineStr">
        <is>
          <t>Stock initial R</t>
        </is>
      </c>
      <c r="B55" t="inlineStr">
        <is>
          <t>Bois sur pied R</t>
        </is>
      </c>
      <c r="C55" t="n">
        <v>1260000</v>
      </c>
      <c r="D55" t="inlineStr"/>
      <c r="E55" t="inlineStr"/>
      <c r="F55" t="inlineStr"/>
      <c r="G55" t="inlineStr"/>
      <c r="H55" t="inlineStr"/>
      <c r="I55" t="inlineStr"/>
      <c r="J55" t="inlineStr">
        <is>
          <t>déterminé</t>
        </is>
      </c>
    </row>
    <row r="56">
      <c r="A56" t="inlineStr">
        <is>
          <t>Accroissement naturel</t>
        </is>
      </c>
      <c r="B56" t="inlineStr">
        <is>
          <t>Bois sur pied</t>
        </is>
      </c>
      <c r="C56" t="n">
        <v>128000</v>
      </c>
      <c r="D56" t="inlineStr"/>
      <c r="E56" t="inlineStr"/>
      <c r="F56" t="inlineStr"/>
      <c r="G56" t="inlineStr"/>
      <c r="H56" t="inlineStr"/>
      <c r="I56" t="inlineStr"/>
      <c r="J56" t="inlineStr">
        <is>
          <t>déterminé</t>
        </is>
      </c>
    </row>
    <row r="57">
      <c r="A57" t="inlineStr">
        <is>
          <t>Accroissement naturel</t>
        </is>
      </c>
      <c r="B57" t="inlineStr">
        <is>
          <t>Bois sur pied F</t>
        </is>
      </c>
      <c r="C57" t="n">
        <v>83000</v>
      </c>
      <c r="D57" t="inlineStr"/>
      <c r="E57" t="inlineStr"/>
      <c r="F57" t="inlineStr"/>
      <c r="G57" t="inlineStr"/>
      <c r="H57" t="inlineStr"/>
      <c r="I57" t="inlineStr"/>
      <c r="J57" t="inlineStr">
        <is>
          <t>déterminé</t>
        </is>
      </c>
    </row>
    <row r="58">
      <c r="A58" t="inlineStr">
        <is>
          <t>Accroissement naturel</t>
        </is>
      </c>
      <c r="B58" t="inlineStr">
        <is>
          <t>Bois sur pied F (hors peupliers)</t>
        </is>
      </c>
      <c r="C58" t="n">
        <v>79900</v>
      </c>
      <c r="D58" t="n">
        <v>79936.209</v>
      </c>
      <c r="E58" t="n">
        <v>667.9425</v>
      </c>
      <c r="F58" t="n">
        <v>0.01671188835087238</v>
      </c>
      <c r="G58" t="n">
        <v>0</v>
      </c>
      <c r="H58" t="n">
        <v>500000000</v>
      </c>
      <c r="I58" t="n">
        <v>0</v>
      </c>
      <c r="J58" t="inlineStr">
        <is>
          <t>mesuré</t>
        </is>
      </c>
    </row>
    <row r="59">
      <c r="A59" t="inlineStr">
        <is>
          <t>Accroissement naturel</t>
        </is>
      </c>
      <c r="B59" t="inlineStr">
        <is>
          <t>Bois sur pied F (peupliers)</t>
        </is>
      </c>
      <c r="C59" t="n">
        <v>3060</v>
      </c>
      <c r="D59" t="n">
        <v>3060.822</v>
      </c>
      <c r="E59" t="n">
        <v>244.0699999999999</v>
      </c>
      <c r="F59" t="n">
        <v>0.1594800351016818</v>
      </c>
      <c r="G59" t="n">
        <v>0</v>
      </c>
      <c r="H59" t="n">
        <v>500000000</v>
      </c>
      <c r="I59" t="n">
        <v>0</v>
      </c>
      <c r="J59" t="inlineStr">
        <is>
          <t>mesuré</t>
        </is>
      </c>
    </row>
    <row r="60">
      <c r="A60" t="inlineStr">
        <is>
          <t>Accroissement naturel</t>
        </is>
      </c>
      <c r="B60" t="inlineStr">
        <is>
          <t>Bois sur pied R</t>
        </is>
      </c>
      <c r="C60" t="n">
        <v>44600</v>
      </c>
      <c r="D60" t="n">
        <v>44579.423</v>
      </c>
      <c r="E60" t="n">
        <v>747.1515000000001</v>
      </c>
      <c r="F60" t="n">
        <v>0.03352001662291591</v>
      </c>
      <c r="G60" t="n">
        <v>0</v>
      </c>
      <c r="H60" t="n">
        <v>500000000</v>
      </c>
      <c r="I60" t="n">
        <v>0</v>
      </c>
      <c r="J60" t="inlineStr">
        <is>
          <t>mesuré</t>
        </is>
      </c>
    </row>
    <row r="61">
      <c r="A61" t="inlineStr">
        <is>
          <t>1ère Transformation bois d'œuvre</t>
        </is>
      </c>
      <c r="B61" t="inlineStr">
        <is>
          <t>Produits de la 1ère transformation bois d'œuvre</t>
        </is>
      </c>
      <c r="C61" t="n">
        <v>8290</v>
      </c>
      <c r="D61" t="inlineStr"/>
      <c r="E61" t="inlineStr"/>
      <c r="F61" t="inlineStr"/>
      <c r="G61" t="inlineStr"/>
      <c r="H61" t="inlineStr"/>
      <c r="I61" t="inlineStr"/>
      <c r="J61" t="inlineStr">
        <is>
          <t>déterminé</t>
        </is>
      </c>
    </row>
    <row r="62">
      <c r="A62" t="inlineStr">
        <is>
          <t>1ère Transformation bois d'œuvre</t>
        </is>
      </c>
      <c r="B62" t="inlineStr">
        <is>
          <t>Sciages</t>
        </is>
      </c>
      <c r="C62" t="n">
        <v>7950</v>
      </c>
      <c r="D62" t="inlineStr"/>
      <c r="E62" t="inlineStr"/>
      <c r="F62" t="inlineStr"/>
      <c r="G62" t="inlineStr"/>
      <c r="H62" t="inlineStr"/>
      <c r="I62" t="inlineStr"/>
      <c r="J62" t="inlineStr">
        <is>
          <t>déterminé</t>
        </is>
      </c>
    </row>
    <row r="63">
      <c r="A63" t="inlineStr">
        <is>
          <t>1ère Transformation bois d'œuvre</t>
        </is>
      </c>
      <c r="B63" t="inlineStr">
        <is>
          <t>Sciages F</t>
        </is>
      </c>
      <c r="C63" t="n">
        <v>1520</v>
      </c>
      <c r="D63" t="inlineStr"/>
      <c r="E63" t="inlineStr"/>
      <c r="F63" t="inlineStr"/>
      <c r="G63" t="inlineStr"/>
      <c r="H63" t="inlineStr"/>
      <c r="I63" t="inlineStr"/>
      <c r="J63" t="inlineStr">
        <is>
          <t>déterminé</t>
        </is>
      </c>
    </row>
    <row r="64">
      <c r="A64" t="inlineStr">
        <is>
          <t>1ère Transformation bois d'œuvre</t>
        </is>
      </c>
      <c r="B64" t="inlineStr">
        <is>
          <t>08 - Sciages bruts de Chêne</t>
        </is>
      </c>
      <c r="C64" t="n">
        <v>763</v>
      </c>
      <c r="D64" t="inlineStr"/>
      <c r="E64" t="inlineStr"/>
      <c r="F64" t="inlineStr"/>
      <c r="G64" t="inlineStr"/>
      <c r="H64" t="inlineStr"/>
      <c r="I64" t="inlineStr"/>
      <c r="J64" t="inlineStr">
        <is>
          <t>déterminé</t>
        </is>
      </c>
    </row>
    <row r="65">
      <c r="A65" t="inlineStr">
        <is>
          <t>1ère Transformation bois d'œuvre</t>
        </is>
      </c>
      <c r="B65" t="inlineStr">
        <is>
          <t>09 - Sciages bruts de Hêtre</t>
        </is>
      </c>
      <c r="C65" t="n">
        <v>420</v>
      </c>
      <c r="D65" t="inlineStr"/>
      <c r="E65" t="inlineStr"/>
      <c r="F65" t="inlineStr"/>
      <c r="G65" t="inlineStr"/>
      <c r="H65" t="inlineStr"/>
      <c r="I65" t="inlineStr"/>
      <c r="J65" t="inlineStr">
        <is>
          <t>déterminé</t>
        </is>
      </c>
    </row>
    <row r="66">
      <c r="A66" t="inlineStr">
        <is>
          <t>1ère Transformation bois d'œuvre</t>
        </is>
      </c>
      <c r="B66" t="inlineStr">
        <is>
          <t>10 - Sciages bruts : divers feuillus tempérés</t>
        </is>
      </c>
      <c r="C66" t="n">
        <v>335</v>
      </c>
      <c r="D66" t="inlineStr"/>
      <c r="E66" t="inlineStr"/>
      <c r="F66" t="inlineStr"/>
      <c r="G66" t="inlineStr"/>
      <c r="H66" t="inlineStr"/>
      <c r="I66" t="inlineStr"/>
      <c r="J66" t="inlineStr">
        <is>
          <t>déterminé</t>
        </is>
      </c>
    </row>
    <row r="67">
      <c r="A67" t="inlineStr">
        <is>
          <t>1ère Transformation bois d'œuvre</t>
        </is>
      </c>
      <c r="B67" t="inlineStr">
        <is>
          <t>11 - Sciages de feuillus tropicaux</t>
        </is>
      </c>
      <c r="C67" t="n">
        <v>6.2</v>
      </c>
      <c r="D67" t="inlineStr"/>
      <c r="E67" t="inlineStr"/>
      <c r="F67" t="inlineStr"/>
      <c r="G67" t="inlineStr"/>
      <c r="H67" t="inlineStr"/>
      <c r="I67" t="inlineStr"/>
      <c r="J67" t="inlineStr">
        <is>
          <t>déterminé</t>
        </is>
      </c>
    </row>
    <row r="68">
      <c r="A68" t="inlineStr">
        <is>
          <t>1ère Transformation bois d'œuvre</t>
        </is>
      </c>
      <c r="B68" t="inlineStr">
        <is>
          <t>Sciages R</t>
        </is>
      </c>
      <c r="C68" t="n">
        <v>6430</v>
      </c>
      <c r="D68" t="inlineStr"/>
      <c r="E68" t="inlineStr"/>
      <c r="F68" t="inlineStr"/>
      <c r="G68" t="inlineStr"/>
      <c r="H68" t="inlineStr"/>
      <c r="I68" t="inlineStr"/>
      <c r="J68" t="inlineStr">
        <is>
          <t>déterminé</t>
        </is>
      </c>
    </row>
    <row r="69">
      <c r="A69" t="inlineStr">
        <is>
          <t>1ère Transformation bois d'œuvre</t>
        </is>
      </c>
      <c r="B69" t="inlineStr">
        <is>
          <t>12 - Sciages bruts de sapin-épicéa</t>
        </is>
      </c>
      <c r="C69" t="n">
        <v>3220</v>
      </c>
      <c r="D69" t="inlineStr"/>
      <c r="E69" t="inlineStr"/>
      <c r="F69" t="inlineStr"/>
      <c r="G69" t="inlineStr"/>
      <c r="H69" t="inlineStr"/>
      <c r="I69" t="inlineStr"/>
      <c r="J69" t="inlineStr">
        <is>
          <t>déterminé</t>
        </is>
      </c>
    </row>
    <row r="70">
      <c r="A70" t="inlineStr">
        <is>
          <t>1ère Transformation bois d'œuvre</t>
        </is>
      </c>
      <c r="B70" t="inlineStr">
        <is>
          <t>13 - Sciages bruts de Douglas</t>
        </is>
      </c>
      <c r="C70" t="n">
        <v>850</v>
      </c>
      <c r="D70" t="inlineStr"/>
      <c r="E70" t="inlineStr"/>
      <c r="F70" t="inlineStr"/>
      <c r="G70" t="inlineStr"/>
      <c r="H70" t="inlineStr"/>
      <c r="I70" t="inlineStr"/>
      <c r="J70" t="inlineStr">
        <is>
          <t>déterminé</t>
        </is>
      </c>
    </row>
    <row r="71">
      <c r="A71" t="inlineStr">
        <is>
          <t>1ère Transformation bois d'œuvre</t>
        </is>
      </c>
      <c r="B71" t="inlineStr">
        <is>
          <t>14 - Sciages bruts : divers résineux</t>
        </is>
      </c>
      <c r="C71" t="n">
        <v>682</v>
      </c>
      <c r="D71" t="inlineStr"/>
      <c r="E71" t="inlineStr"/>
      <c r="F71" t="inlineStr"/>
      <c r="G71" t="inlineStr"/>
      <c r="H71" t="inlineStr"/>
      <c r="I71" t="inlineStr"/>
      <c r="J71" t="inlineStr">
        <is>
          <t>déterminé</t>
        </is>
      </c>
    </row>
    <row r="72">
      <c r="A72" t="inlineStr">
        <is>
          <t>1ère Transformation bois d'œuvre</t>
        </is>
      </c>
      <c r="B72" t="inlineStr">
        <is>
          <t>15 - Sciages bruts de Pin maritime</t>
        </is>
      </c>
      <c r="C72" t="n">
        <v>1680</v>
      </c>
      <c r="D72" t="inlineStr"/>
      <c r="E72" t="inlineStr"/>
      <c r="F72" t="inlineStr"/>
      <c r="G72" t="inlineStr"/>
      <c r="H72" t="inlineStr"/>
      <c r="I72" t="inlineStr"/>
      <c r="J72" t="inlineStr">
        <is>
          <t>déterminé</t>
        </is>
      </c>
    </row>
    <row r="73">
      <c r="A73" t="inlineStr">
        <is>
          <t>1ère Transformation bois d'œuvre</t>
        </is>
      </c>
      <c r="B73" t="inlineStr">
        <is>
          <t>Traverses</t>
        </is>
      </c>
      <c r="C73" t="n">
        <v>134</v>
      </c>
      <c r="D73" t="inlineStr"/>
      <c r="E73" t="inlineStr"/>
      <c r="F73" t="inlineStr"/>
      <c r="G73" t="inlineStr"/>
      <c r="H73" t="inlineStr"/>
      <c r="I73" t="inlineStr"/>
      <c r="J73" t="inlineStr">
        <is>
          <t>déterminé</t>
        </is>
      </c>
    </row>
    <row r="74">
      <c r="A74" t="inlineStr">
        <is>
          <t>1ère Transformation bois d'œuvre</t>
        </is>
      </c>
      <c r="B74" t="inlineStr">
        <is>
          <t>Merrains</t>
        </is>
      </c>
      <c r="C74" t="n">
        <v>110</v>
      </c>
      <c r="D74" t="inlineStr"/>
      <c r="E74" t="inlineStr"/>
      <c r="F74" t="inlineStr"/>
      <c r="G74" t="inlineStr"/>
      <c r="H74" t="inlineStr"/>
      <c r="I74" t="inlineStr"/>
      <c r="J74" t="inlineStr">
        <is>
          <t>déterminé</t>
        </is>
      </c>
    </row>
    <row r="75">
      <c r="A75" t="inlineStr">
        <is>
          <t>1ère Transformation bois d'œuvre</t>
        </is>
      </c>
      <c r="B75" t="inlineStr">
        <is>
          <t>Placages</t>
        </is>
      </c>
      <c r="C75" t="n">
        <v>95.5</v>
      </c>
      <c r="D75" t="inlineStr"/>
      <c r="E75" t="inlineStr"/>
      <c r="F75" t="inlineStr"/>
      <c r="G75" t="inlineStr"/>
      <c r="H75" t="inlineStr"/>
      <c r="I75" t="inlineStr"/>
      <c r="J75" t="inlineStr">
        <is>
          <t>déterminé</t>
        </is>
      </c>
    </row>
    <row r="76">
      <c r="A76" t="inlineStr">
        <is>
          <t>1ère Transformation bois d'œuvre</t>
        </is>
      </c>
      <c r="B76" t="inlineStr">
        <is>
          <t>Placages F</t>
        </is>
      </c>
      <c r="C76" t="n">
        <v>60</v>
      </c>
      <c r="D76" t="inlineStr"/>
      <c r="E76" t="inlineStr"/>
      <c r="F76" t="inlineStr"/>
      <c r="G76" t="inlineStr"/>
      <c r="H76" t="inlineStr"/>
      <c r="I76" t="inlineStr"/>
      <c r="J76" t="inlineStr">
        <is>
          <t>libre</t>
        </is>
      </c>
    </row>
    <row r="77">
      <c r="A77" t="inlineStr">
        <is>
          <t>1ère Transformation bois d'œuvre</t>
        </is>
      </c>
      <c r="B77" t="inlineStr">
        <is>
          <t>Placages R</t>
        </is>
      </c>
      <c r="C77" t="n">
        <v>35.5</v>
      </c>
      <c r="D77" t="inlineStr"/>
      <c r="E77" t="inlineStr"/>
      <c r="F77" t="inlineStr"/>
      <c r="G77" t="inlineStr"/>
      <c r="H77" t="inlineStr"/>
      <c r="I77" t="inlineStr"/>
      <c r="J77" t="inlineStr">
        <is>
          <t>libre</t>
        </is>
      </c>
    </row>
    <row r="78">
      <c r="A78" t="inlineStr">
        <is>
          <t>1ère Transformation bois d'œuvre</t>
        </is>
      </c>
      <c r="B78" t="inlineStr">
        <is>
          <t>Produits de la 1ère transformation bois d'œuvre F</t>
        </is>
      </c>
      <c r="C78" t="n">
        <v>1830</v>
      </c>
      <c r="D78" t="inlineStr"/>
      <c r="E78" t="inlineStr"/>
      <c r="F78" t="inlineStr"/>
      <c r="G78" t="inlineStr"/>
      <c r="H78" t="inlineStr"/>
      <c r="I78" t="inlineStr"/>
      <c r="J78" t="inlineStr">
        <is>
          <t>libre</t>
        </is>
      </c>
    </row>
    <row r="79">
      <c r="A79" t="inlineStr">
        <is>
          <t>1ère Transformation bois d'œuvre</t>
        </is>
      </c>
      <c r="B79" t="inlineStr">
        <is>
          <t>Produits de la 1ère transformation bois d'œuvre R</t>
        </is>
      </c>
      <c r="C79" t="n">
        <v>6460</v>
      </c>
      <c r="D79" t="inlineStr"/>
      <c r="E79" t="inlineStr"/>
      <c r="F79" t="inlineStr"/>
      <c r="G79" t="inlineStr"/>
      <c r="H79" t="inlineStr"/>
      <c r="I79" t="inlineStr"/>
      <c r="J79" t="inlineStr">
        <is>
          <t>libre</t>
        </is>
      </c>
    </row>
    <row r="80">
      <c r="A80" t="inlineStr">
        <is>
          <t>1ère Transformation bois d'œuvre</t>
        </is>
      </c>
      <c r="B80" t="inlineStr">
        <is>
          <t>Connexes</t>
        </is>
      </c>
      <c r="C80" t="n">
        <v>10000</v>
      </c>
      <c r="D80" t="inlineStr"/>
      <c r="E80" t="inlineStr"/>
      <c r="F80" t="inlineStr"/>
      <c r="G80" t="inlineStr"/>
      <c r="H80" t="inlineStr"/>
      <c r="I80" t="inlineStr"/>
      <c r="J80" t="inlineStr">
        <is>
          <t>libre</t>
        </is>
      </c>
    </row>
    <row r="81">
      <c r="A81" t="inlineStr">
        <is>
          <t>1ère Transformation bois d'œuvre</t>
        </is>
      </c>
      <c r="B81" t="inlineStr">
        <is>
          <t>Ecorces</t>
        </is>
      </c>
      <c r="C81" t="n">
        <v>2610</v>
      </c>
      <c r="D81" t="inlineStr"/>
      <c r="E81" t="inlineStr"/>
      <c r="F81" t="inlineStr"/>
      <c r="G81" t="inlineStr"/>
      <c r="H81" t="inlineStr"/>
      <c r="I81" t="inlineStr"/>
      <c r="J81" t="inlineStr">
        <is>
          <t>libre</t>
        </is>
      </c>
    </row>
    <row r="82">
      <c r="A82" t="inlineStr">
        <is>
          <t>1ère Transformation bois d'œuvre</t>
        </is>
      </c>
      <c r="B82" t="inlineStr">
        <is>
          <t>Ecorces F</t>
        </is>
      </c>
      <c r="C82" t="n">
        <v>471</v>
      </c>
      <c r="D82" t="inlineStr"/>
      <c r="E82" t="inlineStr"/>
      <c r="F82" t="inlineStr"/>
      <c r="G82" t="inlineStr"/>
      <c r="H82" t="inlineStr"/>
      <c r="I82" t="inlineStr"/>
      <c r="J82" t="inlineStr">
        <is>
          <t>libre</t>
        </is>
      </c>
    </row>
    <row r="83">
      <c r="A83" t="inlineStr">
        <is>
          <t>1ère Transformation bois d'œuvre</t>
        </is>
      </c>
      <c r="B83" t="inlineStr">
        <is>
          <t>Ecorces R</t>
        </is>
      </c>
      <c r="C83" t="n">
        <v>2140</v>
      </c>
      <c r="D83" t="inlineStr"/>
      <c r="E83" t="inlineStr"/>
      <c r="F83" t="inlineStr"/>
      <c r="G83" t="inlineStr"/>
      <c r="H83" t="inlineStr"/>
      <c r="I83" t="inlineStr"/>
      <c r="J83" t="inlineStr">
        <is>
          <t>libre</t>
        </is>
      </c>
    </row>
    <row r="84">
      <c r="A84" t="inlineStr">
        <is>
          <t>1ère Transformation bois d'œuvre</t>
        </is>
      </c>
      <c r="B84" t="inlineStr">
        <is>
          <t>Connexes hors écorces</t>
        </is>
      </c>
      <c r="C84" t="n">
        <v>7380</v>
      </c>
      <c r="D84" t="inlineStr"/>
      <c r="E84" t="inlineStr"/>
      <c r="F84" t="inlineStr"/>
      <c r="G84" t="inlineStr"/>
      <c r="H84" t="inlineStr"/>
      <c r="I84" t="inlineStr"/>
      <c r="J84" t="inlineStr">
        <is>
          <t>déterminé</t>
        </is>
      </c>
    </row>
    <row r="85">
      <c r="A85" t="inlineStr">
        <is>
          <t>1ère Transformation bois d'œuvre</t>
        </is>
      </c>
      <c r="B85" t="inlineStr">
        <is>
          <t>Sciures</t>
        </is>
      </c>
      <c r="C85" t="n">
        <v>2440</v>
      </c>
      <c r="D85" t="inlineStr"/>
      <c r="E85" t="inlineStr"/>
      <c r="F85" t="inlineStr"/>
      <c r="G85" t="inlineStr"/>
      <c r="H85" t="inlineStr"/>
      <c r="I85" t="inlineStr"/>
      <c r="J85" t="inlineStr">
        <is>
          <t>déterminé</t>
        </is>
      </c>
    </row>
    <row r="86">
      <c r="A86" t="inlineStr">
        <is>
          <t>1ère Transformation bois d'œuvre</t>
        </is>
      </c>
      <c r="B86" t="inlineStr">
        <is>
          <t>Sciures F</t>
        </is>
      </c>
      <c r="C86" t="n">
        <v>534</v>
      </c>
      <c r="D86" t="inlineStr"/>
      <c r="E86" t="inlineStr"/>
      <c r="F86" t="inlineStr"/>
      <c r="G86" t="inlineStr"/>
      <c r="H86" t="inlineStr"/>
      <c r="I86" t="inlineStr"/>
      <c r="J86" t="inlineStr">
        <is>
          <t>libre</t>
        </is>
      </c>
    </row>
    <row r="87">
      <c r="A87" t="inlineStr">
        <is>
          <t>1ère Transformation bois d'œuvre</t>
        </is>
      </c>
      <c r="B87" t="inlineStr">
        <is>
          <t>Sciures R</t>
        </is>
      </c>
      <c r="C87" t="n">
        <v>1900</v>
      </c>
      <c r="D87" t="inlineStr"/>
      <c r="E87" t="inlineStr"/>
      <c r="F87" t="inlineStr"/>
      <c r="G87" t="inlineStr"/>
      <c r="H87" t="inlineStr"/>
      <c r="I87" t="inlineStr"/>
      <c r="J87" t="inlineStr">
        <is>
          <t>libre</t>
        </is>
      </c>
    </row>
    <row r="88">
      <c r="A88" t="inlineStr">
        <is>
          <t>1ère Transformation bois d'œuvre</t>
        </is>
      </c>
      <c r="B88" t="inlineStr">
        <is>
          <t>Plaquettes de scierie</t>
        </is>
      </c>
      <c r="C88" t="n">
        <v>4950</v>
      </c>
      <c r="D88" t="inlineStr"/>
      <c r="E88" t="inlineStr"/>
      <c r="F88" t="inlineStr"/>
      <c r="G88" t="inlineStr"/>
      <c r="H88" t="inlineStr"/>
      <c r="I88" t="inlineStr"/>
      <c r="J88" t="inlineStr">
        <is>
          <t>déterminé</t>
        </is>
      </c>
    </row>
    <row r="89">
      <c r="A89" t="inlineStr">
        <is>
          <t>1ère Transformation bois d'œuvre</t>
        </is>
      </c>
      <c r="B89" t="inlineStr">
        <is>
          <t>Plaquettes de scierie F</t>
        </is>
      </c>
      <c r="C89" t="n">
        <v>1080</v>
      </c>
      <c r="D89" t="inlineStr"/>
      <c r="E89" t="inlineStr"/>
      <c r="F89" t="inlineStr"/>
      <c r="G89" t="inlineStr"/>
      <c r="H89" t="inlineStr"/>
      <c r="I89" t="inlineStr"/>
      <c r="J89" t="inlineStr">
        <is>
          <t>libre</t>
        </is>
      </c>
    </row>
    <row r="90">
      <c r="A90" t="inlineStr">
        <is>
          <t>1ère Transformation bois d'œuvre</t>
        </is>
      </c>
      <c r="B90" t="inlineStr">
        <is>
          <t>Plaquettes de scierie R</t>
        </is>
      </c>
      <c r="C90" t="n">
        <v>3860</v>
      </c>
      <c r="D90" t="inlineStr"/>
      <c r="E90" t="inlineStr"/>
      <c r="F90" t="inlineStr"/>
      <c r="G90" t="inlineStr"/>
      <c r="H90" t="inlineStr"/>
      <c r="I90" t="inlineStr"/>
      <c r="J90" t="inlineStr">
        <is>
          <t>libre</t>
        </is>
      </c>
    </row>
    <row r="91">
      <c r="A91" t="inlineStr">
        <is>
          <t>1ère Transformation bois d'œuvre</t>
        </is>
      </c>
      <c r="B91" t="inlineStr">
        <is>
          <t>Connexes F</t>
        </is>
      </c>
      <c r="C91" t="n">
        <v>2090</v>
      </c>
      <c r="D91" t="inlineStr"/>
      <c r="E91" t="inlineStr"/>
      <c r="F91" t="inlineStr"/>
      <c r="G91" t="inlineStr"/>
      <c r="H91" t="inlineStr"/>
      <c r="I91" t="inlineStr"/>
      <c r="J91" t="inlineStr">
        <is>
          <t>libre</t>
        </is>
      </c>
    </row>
    <row r="92">
      <c r="A92" t="inlineStr">
        <is>
          <t>1ère Transformation bois d'œuvre</t>
        </is>
      </c>
      <c r="B92" t="inlineStr">
        <is>
          <t>Connexes hors écorces F</t>
        </is>
      </c>
      <c r="C92" t="n">
        <v>1620</v>
      </c>
      <c r="D92" t="inlineStr"/>
      <c r="E92" t="inlineStr"/>
      <c r="F92" t="inlineStr"/>
      <c r="G92" t="inlineStr"/>
      <c r="H92" t="inlineStr"/>
      <c r="I92" t="inlineStr"/>
      <c r="J92" t="inlineStr">
        <is>
          <t>libre</t>
        </is>
      </c>
    </row>
    <row r="93">
      <c r="A93" t="inlineStr">
        <is>
          <t>1ère Transformation bois d'œuvre</t>
        </is>
      </c>
      <c r="B93" t="inlineStr">
        <is>
          <t>Connexes R</t>
        </is>
      </c>
      <c r="C93" t="n">
        <v>7910</v>
      </c>
      <c r="D93" t="inlineStr"/>
      <c r="E93" t="inlineStr"/>
      <c r="F93" t="inlineStr"/>
      <c r="G93" t="inlineStr"/>
      <c r="H93" t="inlineStr"/>
      <c r="I93" t="inlineStr"/>
      <c r="J93" t="inlineStr">
        <is>
          <t>libre</t>
        </is>
      </c>
    </row>
    <row r="94">
      <c r="A94" t="inlineStr">
        <is>
          <t>1ère Transformation bois d'œuvre</t>
        </is>
      </c>
      <c r="B94" t="inlineStr">
        <is>
          <t>Connexes hors écorces R</t>
        </is>
      </c>
      <c r="C94" t="n">
        <v>5770</v>
      </c>
      <c r="D94" t="inlineStr"/>
      <c r="E94" t="inlineStr"/>
      <c r="F94" t="inlineStr"/>
      <c r="G94" t="inlineStr"/>
      <c r="H94" t="inlineStr"/>
      <c r="I94" t="inlineStr"/>
      <c r="J94" t="inlineStr">
        <is>
          <t>libre</t>
        </is>
      </c>
    </row>
    <row r="95">
      <c r="A95" t="inlineStr">
        <is>
          <t>1ère Transformation bois d'œuvre</t>
        </is>
      </c>
      <c r="B95" t="inlineStr">
        <is>
          <t>Combustibles chaudières collectives</t>
        </is>
      </c>
      <c r="C95" t="n">
        <v>4950</v>
      </c>
      <c r="D95" t="inlineStr"/>
      <c r="E95" t="inlineStr"/>
      <c r="F95" t="inlineStr"/>
      <c r="G95" t="inlineStr"/>
      <c r="H95" t="inlineStr"/>
      <c r="I95" t="inlineStr"/>
      <c r="J95" t="inlineStr">
        <is>
          <t>déterminé</t>
        </is>
      </c>
    </row>
    <row r="96">
      <c r="A96" t="inlineStr">
        <is>
          <t>1ère Transformation bois d'œuvre</t>
        </is>
      </c>
      <c r="B96" t="inlineStr">
        <is>
          <t>Plaquettes</t>
        </is>
      </c>
      <c r="C96" t="n">
        <v>4950</v>
      </c>
      <c r="D96" t="inlineStr"/>
      <c r="E96" t="inlineStr"/>
      <c r="F96" t="inlineStr"/>
      <c r="G96" t="inlineStr"/>
      <c r="H96" t="inlineStr"/>
      <c r="I96" t="inlineStr"/>
      <c r="J96" t="inlineStr">
        <is>
          <t>déterminé</t>
        </is>
      </c>
    </row>
    <row r="97">
      <c r="A97" t="inlineStr">
        <is>
          <t>Scieries</t>
        </is>
      </c>
      <c r="B97" t="inlineStr">
        <is>
          <t>Produits de la 1ère transformation bois d'œuvre</t>
        </is>
      </c>
      <c r="C97" t="n">
        <v>8200</v>
      </c>
      <c r="D97" t="inlineStr"/>
      <c r="E97" t="inlineStr"/>
      <c r="F97" t="inlineStr"/>
      <c r="G97" t="inlineStr"/>
      <c r="H97" t="inlineStr"/>
      <c r="I97" t="inlineStr"/>
      <c r="J97" t="inlineStr">
        <is>
          <t>déterminé</t>
        </is>
      </c>
    </row>
    <row r="98">
      <c r="A98" t="inlineStr">
        <is>
          <t>Scieries</t>
        </is>
      </c>
      <c r="B98" t="inlineStr">
        <is>
          <t>Sciages</t>
        </is>
      </c>
      <c r="C98" t="n">
        <v>7950</v>
      </c>
      <c r="D98" t="inlineStr"/>
      <c r="E98" t="inlineStr"/>
      <c r="F98" t="inlineStr"/>
      <c r="G98" t="inlineStr"/>
      <c r="H98" t="inlineStr"/>
      <c r="I98" t="inlineStr"/>
      <c r="J98" t="inlineStr">
        <is>
          <t>déterminé</t>
        </is>
      </c>
    </row>
    <row r="99">
      <c r="A99" t="inlineStr">
        <is>
          <t>Scieries</t>
        </is>
      </c>
      <c r="B99" t="inlineStr">
        <is>
          <t>Sciages F</t>
        </is>
      </c>
      <c r="C99" t="n">
        <v>1520</v>
      </c>
      <c r="D99" t="inlineStr"/>
      <c r="E99" t="inlineStr"/>
      <c r="F99" t="inlineStr"/>
      <c r="G99" t="inlineStr"/>
      <c r="H99" t="inlineStr"/>
      <c r="I99" t="inlineStr"/>
      <c r="J99" t="inlineStr">
        <is>
          <t>déterminé</t>
        </is>
      </c>
    </row>
    <row r="100">
      <c r="A100" t="inlineStr">
        <is>
          <t>Scieries</t>
        </is>
      </c>
      <c r="B100" t="inlineStr">
        <is>
          <t>08 - Sciages bruts de Chêne</t>
        </is>
      </c>
      <c r="C100" t="n">
        <v>763</v>
      </c>
      <c r="D100" t="inlineStr"/>
      <c r="E100" t="inlineStr"/>
      <c r="F100" t="inlineStr"/>
      <c r="G100" t="inlineStr"/>
      <c r="H100" t="inlineStr"/>
      <c r="I100" t="inlineStr"/>
      <c r="J100" t="inlineStr">
        <is>
          <t>déterminé</t>
        </is>
      </c>
    </row>
    <row r="101">
      <c r="A101" t="inlineStr">
        <is>
          <t>Scieries</t>
        </is>
      </c>
      <c r="B101" t="inlineStr">
        <is>
          <t>09 - Sciages bruts de Hêtre</t>
        </is>
      </c>
      <c r="C101" t="n">
        <v>420</v>
      </c>
      <c r="D101" t="inlineStr"/>
      <c r="E101" t="inlineStr"/>
      <c r="F101" t="inlineStr"/>
      <c r="G101" t="inlineStr"/>
      <c r="H101" t="inlineStr"/>
      <c r="I101" t="inlineStr"/>
      <c r="J101" t="inlineStr">
        <is>
          <t>déterminé</t>
        </is>
      </c>
    </row>
    <row r="102">
      <c r="A102" t="inlineStr">
        <is>
          <t>Scieries</t>
        </is>
      </c>
      <c r="B102" t="inlineStr">
        <is>
          <t>10 - Sciages bruts : divers feuillus tempérés</t>
        </is>
      </c>
      <c r="C102" t="n">
        <v>335</v>
      </c>
      <c r="D102" t="inlineStr"/>
      <c r="E102" t="inlineStr"/>
      <c r="F102" t="inlineStr"/>
      <c r="G102" t="inlineStr"/>
      <c r="H102" t="inlineStr"/>
      <c r="I102" t="inlineStr"/>
      <c r="J102" t="inlineStr">
        <is>
          <t>déterminé</t>
        </is>
      </c>
    </row>
    <row r="103">
      <c r="A103" t="inlineStr">
        <is>
          <t>Scieries</t>
        </is>
      </c>
      <c r="B103" t="inlineStr">
        <is>
          <t>11 - Sciages de feuillus tropicaux</t>
        </is>
      </c>
      <c r="C103" t="n">
        <v>6.2</v>
      </c>
      <c r="D103" t="inlineStr"/>
      <c r="E103" t="inlineStr"/>
      <c r="F103" t="inlineStr"/>
      <c r="G103" t="inlineStr"/>
      <c r="H103" t="inlineStr"/>
      <c r="I103" t="inlineStr"/>
      <c r="J103" t="inlineStr">
        <is>
          <t>déterminé</t>
        </is>
      </c>
    </row>
    <row r="104">
      <c r="A104" t="inlineStr">
        <is>
          <t>Scieries</t>
        </is>
      </c>
      <c r="B104" t="inlineStr">
        <is>
          <t>Sciages R</t>
        </is>
      </c>
      <c r="C104" t="n">
        <v>6430</v>
      </c>
      <c r="D104" t="inlineStr"/>
      <c r="E104" t="inlineStr"/>
      <c r="F104" t="inlineStr"/>
      <c r="G104" t="inlineStr"/>
      <c r="H104" t="inlineStr"/>
      <c r="I104" t="inlineStr"/>
      <c r="J104" t="inlineStr">
        <is>
          <t>déterminé</t>
        </is>
      </c>
    </row>
    <row r="105">
      <c r="A105" t="inlineStr">
        <is>
          <t>Scieries</t>
        </is>
      </c>
      <c r="B105" t="inlineStr">
        <is>
          <t>12 - Sciages bruts de sapin-épicéa</t>
        </is>
      </c>
      <c r="C105" t="n">
        <v>3220</v>
      </c>
      <c r="D105" t="inlineStr"/>
      <c r="E105" t="inlineStr"/>
      <c r="F105" t="inlineStr"/>
      <c r="G105" t="inlineStr"/>
      <c r="H105" t="inlineStr"/>
      <c r="I105" t="inlineStr"/>
      <c r="J105" t="inlineStr">
        <is>
          <t>déterminé</t>
        </is>
      </c>
    </row>
    <row r="106">
      <c r="A106" t="inlineStr">
        <is>
          <t>Scieries</t>
        </is>
      </c>
      <c r="B106" t="inlineStr">
        <is>
          <t>13 - Sciages bruts de Douglas</t>
        </is>
      </c>
      <c r="C106" t="n">
        <v>850</v>
      </c>
      <c r="D106" t="inlineStr"/>
      <c r="E106" t="inlineStr"/>
      <c r="F106" t="inlineStr"/>
      <c r="G106" t="inlineStr"/>
      <c r="H106" t="inlineStr"/>
      <c r="I106" t="inlineStr"/>
      <c r="J106" t="inlineStr">
        <is>
          <t>déterminé</t>
        </is>
      </c>
    </row>
    <row r="107">
      <c r="A107" t="inlineStr">
        <is>
          <t>Scieries</t>
        </is>
      </c>
      <c r="B107" t="inlineStr">
        <is>
          <t>14 - Sciages bruts : divers résineux</t>
        </is>
      </c>
      <c r="C107" t="n">
        <v>682</v>
      </c>
      <c r="D107" t="inlineStr"/>
      <c r="E107" t="inlineStr"/>
      <c r="F107" t="inlineStr"/>
      <c r="G107" t="inlineStr"/>
      <c r="H107" t="inlineStr"/>
      <c r="I107" t="inlineStr"/>
      <c r="J107" t="inlineStr">
        <is>
          <t>déterminé</t>
        </is>
      </c>
    </row>
    <row r="108">
      <c r="A108" t="inlineStr">
        <is>
          <t>Scieries</t>
        </is>
      </c>
      <c r="B108" t="inlineStr">
        <is>
          <t>15 - Sciages bruts de Pin maritime</t>
        </is>
      </c>
      <c r="C108" t="n">
        <v>1680</v>
      </c>
      <c r="D108" t="inlineStr"/>
      <c r="E108" t="inlineStr"/>
      <c r="F108" t="inlineStr"/>
      <c r="G108" t="inlineStr"/>
      <c r="H108" t="inlineStr"/>
      <c r="I108" t="inlineStr"/>
      <c r="J108" t="inlineStr">
        <is>
          <t>déterminé</t>
        </is>
      </c>
    </row>
    <row r="109">
      <c r="A109" t="inlineStr">
        <is>
          <t>Scieries</t>
        </is>
      </c>
      <c r="B109" t="inlineStr">
        <is>
          <t>Traverses</t>
        </is>
      </c>
      <c r="C109" t="n">
        <v>134</v>
      </c>
      <c r="D109" t="n">
        <v>168.9146605151468</v>
      </c>
      <c r="E109" t="n">
        <v>8.44573302575734</v>
      </c>
      <c r="F109" t="n">
        <v>0.1</v>
      </c>
      <c r="G109" t="n">
        <v>0</v>
      </c>
      <c r="H109" t="n">
        <v>500000000</v>
      </c>
      <c r="I109" t="n">
        <v>4.19</v>
      </c>
      <c r="J109" t="inlineStr">
        <is>
          <t>redondant</t>
        </is>
      </c>
    </row>
    <row r="110">
      <c r="A110" t="inlineStr">
        <is>
          <t>Scieries</t>
        </is>
      </c>
      <c r="B110" t="inlineStr">
        <is>
          <t>Merrains</t>
        </is>
      </c>
      <c r="C110" t="n">
        <v>110</v>
      </c>
      <c r="D110" t="n">
        <v>138.4618617265024</v>
      </c>
      <c r="E110" t="n">
        <v>6.923093086325122</v>
      </c>
      <c r="F110" t="n">
        <v>0.1</v>
      </c>
      <c r="G110" t="n">
        <v>0</v>
      </c>
      <c r="H110" t="n">
        <v>500000000</v>
      </c>
      <c r="I110" t="n">
        <v>4.17</v>
      </c>
      <c r="J110" t="inlineStr">
        <is>
          <t>redondant</t>
        </is>
      </c>
    </row>
    <row r="111">
      <c r="A111" t="inlineStr">
        <is>
          <t>Scieries</t>
        </is>
      </c>
      <c r="B111" t="inlineStr">
        <is>
          <t>Produits de la 1ère transformation bois d'œuvre F</t>
        </is>
      </c>
      <c r="C111" t="n">
        <v>1770</v>
      </c>
      <c r="D111" t="inlineStr"/>
      <c r="E111" t="inlineStr"/>
      <c r="F111" t="inlineStr"/>
      <c r="G111" t="inlineStr"/>
      <c r="H111" t="inlineStr"/>
      <c r="I111" t="inlineStr"/>
      <c r="J111" t="inlineStr">
        <is>
          <t>déterminé</t>
        </is>
      </c>
    </row>
    <row r="112">
      <c r="A112" t="inlineStr">
        <is>
          <t>Scieries</t>
        </is>
      </c>
      <c r="B112" t="inlineStr">
        <is>
          <t>Produits de la 1ère transformation bois d'œuvre R</t>
        </is>
      </c>
      <c r="C112" t="n">
        <v>6430</v>
      </c>
      <c r="D112" t="inlineStr"/>
      <c r="E112" t="inlineStr"/>
      <c r="F112" t="inlineStr"/>
      <c r="G112" t="inlineStr"/>
      <c r="H112" t="inlineStr"/>
      <c r="I112" t="inlineStr"/>
      <c r="J112" t="inlineStr">
        <is>
          <t>déterminé</t>
        </is>
      </c>
    </row>
    <row r="113">
      <c r="A113" t="inlineStr">
        <is>
          <t>Scieries</t>
        </is>
      </c>
      <c r="B113" t="inlineStr">
        <is>
          <t>Connexes</t>
        </is>
      </c>
      <c r="C113" t="n">
        <v>9890</v>
      </c>
      <c r="D113" t="inlineStr"/>
      <c r="E113" t="inlineStr"/>
      <c r="F113" t="inlineStr"/>
      <c r="G113" t="inlineStr"/>
      <c r="H113" t="inlineStr"/>
      <c r="I113" t="inlineStr"/>
      <c r="J113" t="inlineStr">
        <is>
          <t>libre</t>
        </is>
      </c>
    </row>
    <row r="114">
      <c r="A114" t="inlineStr">
        <is>
          <t>Scieries</t>
        </is>
      </c>
      <c r="B114" t="inlineStr">
        <is>
          <t>Ecorces</t>
        </is>
      </c>
      <c r="C114" t="n">
        <v>2600</v>
      </c>
      <c r="D114" t="inlineStr"/>
      <c r="E114" t="inlineStr"/>
      <c r="F114" t="inlineStr"/>
      <c r="G114" t="inlineStr"/>
      <c r="H114" t="inlineStr"/>
      <c r="I114" t="inlineStr"/>
      <c r="J114" t="inlineStr">
        <is>
          <t>libre</t>
        </is>
      </c>
    </row>
    <row r="115">
      <c r="A115" t="inlineStr">
        <is>
          <t>Scieries</t>
        </is>
      </c>
      <c r="B115" t="inlineStr">
        <is>
          <t>Ecorces F</t>
        </is>
      </c>
      <c r="C115" t="n">
        <v>457</v>
      </c>
      <c r="D115" t="inlineStr"/>
      <c r="E115" t="inlineStr"/>
      <c r="F115" t="inlineStr"/>
      <c r="G115" t="inlineStr"/>
      <c r="H115" t="inlineStr"/>
      <c r="I115" t="inlineStr"/>
      <c r="J115" t="inlineStr">
        <is>
          <t>libre</t>
        </is>
      </c>
    </row>
    <row r="116">
      <c r="A116" t="inlineStr">
        <is>
          <t>Scieries</t>
        </is>
      </c>
      <c r="B116" t="inlineStr">
        <is>
          <t>Ecorces R</t>
        </is>
      </c>
      <c r="C116" t="n">
        <v>2140</v>
      </c>
      <c r="D116" t="inlineStr"/>
      <c r="E116" t="inlineStr"/>
      <c r="F116" t="inlineStr"/>
      <c r="G116" t="inlineStr"/>
      <c r="H116" t="inlineStr"/>
      <c r="I116" t="inlineStr"/>
      <c r="J116" t="inlineStr">
        <is>
          <t>libre</t>
        </is>
      </c>
    </row>
    <row r="117">
      <c r="A117" t="inlineStr">
        <is>
          <t>Scieries</t>
        </is>
      </c>
      <c r="B117" t="inlineStr">
        <is>
          <t>Connexes hors écorces</t>
        </is>
      </c>
      <c r="C117" t="n">
        <v>7290</v>
      </c>
      <c r="D117" t="inlineStr"/>
      <c r="E117" t="inlineStr"/>
      <c r="F117" t="inlineStr"/>
      <c r="G117" t="inlineStr"/>
      <c r="H117" t="inlineStr"/>
      <c r="I117" t="inlineStr"/>
      <c r="J117" t="inlineStr">
        <is>
          <t>libre</t>
        </is>
      </c>
    </row>
    <row r="118">
      <c r="A118" t="inlineStr">
        <is>
          <t>Scieries</t>
        </is>
      </c>
      <c r="B118" t="inlineStr">
        <is>
          <t>Sciures</t>
        </is>
      </c>
      <c r="C118" t="n">
        <v>2410</v>
      </c>
      <c r="D118" t="inlineStr"/>
      <c r="E118" t="inlineStr"/>
      <c r="F118" t="inlineStr"/>
      <c r="G118" t="inlineStr"/>
      <c r="H118" t="inlineStr"/>
      <c r="I118" t="inlineStr"/>
      <c r="J118" t="inlineStr">
        <is>
          <t>libre</t>
        </is>
      </c>
    </row>
    <row r="119">
      <c r="A119" t="inlineStr">
        <is>
          <t>Scieries</t>
        </is>
      </c>
      <c r="B119" t="inlineStr">
        <is>
          <t>Sciures F</t>
        </is>
      </c>
      <c r="C119" t="n">
        <v>522</v>
      </c>
      <c r="D119" t="inlineStr"/>
      <c r="E119" t="inlineStr"/>
      <c r="F119" t="inlineStr"/>
      <c r="G119" t="inlineStr"/>
      <c r="H119" t="inlineStr"/>
      <c r="I119" t="inlineStr"/>
      <c r="J119" t="inlineStr">
        <is>
          <t>libre</t>
        </is>
      </c>
    </row>
    <row r="120">
      <c r="A120" t="inlineStr">
        <is>
          <t>Scieries</t>
        </is>
      </c>
      <c r="B120" t="inlineStr">
        <is>
          <t>Sciures R</t>
        </is>
      </c>
      <c r="C120" t="n">
        <v>1890</v>
      </c>
      <c r="D120" t="inlineStr"/>
      <c r="E120" t="inlineStr"/>
      <c r="F120" t="inlineStr"/>
      <c r="G120" t="inlineStr"/>
      <c r="H120" t="inlineStr"/>
      <c r="I120" t="inlineStr"/>
      <c r="J120" t="inlineStr">
        <is>
          <t>libre</t>
        </is>
      </c>
    </row>
    <row r="121">
      <c r="A121" t="inlineStr">
        <is>
          <t>Scieries</t>
        </is>
      </c>
      <c r="B121" t="inlineStr">
        <is>
          <t>Plaquettes de scierie</t>
        </is>
      </c>
      <c r="C121" t="n">
        <v>4890</v>
      </c>
      <c r="D121" t="inlineStr"/>
      <c r="E121" t="inlineStr"/>
      <c r="F121" t="inlineStr"/>
      <c r="G121" t="inlineStr"/>
      <c r="H121" t="inlineStr"/>
      <c r="I121" t="inlineStr"/>
      <c r="J121" t="inlineStr">
        <is>
          <t>libre</t>
        </is>
      </c>
    </row>
    <row r="122">
      <c r="A122" t="inlineStr">
        <is>
          <t>Scieries</t>
        </is>
      </c>
      <c r="B122" t="inlineStr">
        <is>
          <t>Plaquettes de scierie F</t>
        </is>
      </c>
      <c r="C122" t="n">
        <v>1060</v>
      </c>
      <c r="D122" t="inlineStr"/>
      <c r="E122" t="inlineStr"/>
      <c r="F122" t="inlineStr"/>
      <c r="G122" t="inlineStr"/>
      <c r="H122" t="inlineStr"/>
      <c r="I122" t="inlineStr"/>
      <c r="J122" t="inlineStr">
        <is>
          <t>libre</t>
        </is>
      </c>
    </row>
    <row r="123">
      <c r="A123" t="inlineStr">
        <is>
          <t>Scieries</t>
        </is>
      </c>
      <c r="B123" t="inlineStr">
        <is>
          <t>Plaquettes de scierie R</t>
        </is>
      </c>
      <c r="C123" t="n">
        <v>3830</v>
      </c>
      <c r="D123" t="inlineStr"/>
      <c r="E123" t="inlineStr"/>
      <c r="F123" t="inlineStr"/>
      <c r="G123" t="inlineStr"/>
      <c r="H123" t="inlineStr"/>
      <c r="I123" t="inlineStr"/>
      <c r="J123" t="inlineStr">
        <is>
          <t>libre</t>
        </is>
      </c>
    </row>
    <row r="124">
      <c r="A124" t="inlineStr">
        <is>
          <t>Scieries</t>
        </is>
      </c>
      <c r="B124" t="inlineStr">
        <is>
          <t>Connexes F</t>
        </is>
      </c>
      <c r="C124" t="n">
        <v>2040</v>
      </c>
      <c r="D124" t="inlineStr"/>
      <c r="E124" t="inlineStr"/>
      <c r="F124" t="inlineStr"/>
      <c r="G124" t="inlineStr"/>
      <c r="H124" t="inlineStr"/>
      <c r="I124" t="inlineStr"/>
      <c r="J124" t="inlineStr">
        <is>
          <t>libre</t>
        </is>
      </c>
    </row>
    <row r="125">
      <c r="A125" t="inlineStr">
        <is>
          <t>Scieries</t>
        </is>
      </c>
      <c r="B125" t="inlineStr">
        <is>
          <t>Connexes hors écorces F</t>
        </is>
      </c>
      <c r="C125" t="n">
        <v>1580</v>
      </c>
      <c r="D125" t="inlineStr"/>
      <c r="E125" t="inlineStr"/>
      <c r="F125" t="inlineStr"/>
      <c r="G125" t="inlineStr"/>
      <c r="H125" t="inlineStr"/>
      <c r="I125" t="inlineStr"/>
      <c r="J125" t="inlineStr">
        <is>
          <t>libre</t>
        </is>
      </c>
    </row>
    <row r="126">
      <c r="A126" t="inlineStr">
        <is>
          <t>Scieries</t>
        </is>
      </c>
      <c r="B126" t="inlineStr">
        <is>
          <t>Connexes R</t>
        </is>
      </c>
      <c r="C126" t="n">
        <v>7860</v>
      </c>
      <c r="D126" t="inlineStr"/>
      <c r="E126" t="inlineStr"/>
      <c r="F126" t="inlineStr"/>
      <c r="G126" t="inlineStr"/>
      <c r="H126" t="inlineStr"/>
      <c r="I126" t="inlineStr"/>
      <c r="J126" t="inlineStr">
        <is>
          <t>libre</t>
        </is>
      </c>
    </row>
    <row r="127">
      <c r="A127" t="inlineStr">
        <is>
          <t>Scieries</t>
        </is>
      </c>
      <c r="B127" t="inlineStr">
        <is>
          <t>Connexes hors écorces R</t>
        </is>
      </c>
      <c r="C127" t="n">
        <v>5710</v>
      </c>
      <c r="D127" t="inlineStr"/>
      <c r="E127" t="inlineStr"/>
      <c r="F127" t="inlineStr"/>
      <c r="G127" t="inlineStr"/>
      <c r="H127" t="inlineStr"/>
      <c r="I127" t="inlineStr"/>
      <c r="J127" t="inlineStr">
        <is>
          <t>libre</t>
        </is>
      </c>
    </row>
    <row r="128">
      <c r="A128" t="inlineStr">
        <is>
          <t>Scieries</t>
        </is>
      </c>
      <c r="B128" t="inlineStr">
        <is>
          <t>Combustibles chaudières collectives</t>
        </is>
      </c>
      <c r="C128" t="n">
        <v>4890</v>
      </c>
      <c r="D128" t="inlineStr"/>
      <c r="E128" t="inlineStr"/>
      <c r="F128" t="inlineStr"/>
      <c r="G128" t="inlineStr"/>
      <c r="H128" t="inlineStr"/>
      <c r="I128" t="inlineStr"/>
      <c r="J128" t="inlineStr">
        <is>
          <t>libre</t>
        </is>
      </c>
    </row>
    <row r="129">
      <c r="A129" t="inlineStr">
        <is>
          <t>Scieries</t>
        </is>
      </c>
      <c r="B129" t="inlineStr">
        <is>
          <t>Plaquettes</t>
        </is>
      </c>
      <c r="C129" t="n">
        <v>4890</v>
      </c>
      <c r="D129" t="inlineStr"/>
      <c r="E129" t="inlineStr"/>
      <c r="F129" t="inlineStr"/>
      <c r="G129" t="inlineStr"/>
      <c r="H129" t="inlineStr"/>
      <c r="I129" t="inlineStr"/>
      <c r="J129" t="inlineStr">
        <is>
          <t>libre</t>
        </is>
      </c>
    </row>
    <row r="130">
      <c r="A130" t="inlineStr">
        <is>
          <t>Scieries F</t>
        </is>
      </c>
      <c r="B130" t="inlineStr">
        <is>
          <t>Produits de la 1ère transformation bois d'œuvre</t>
        </is>
      </c>
      <c r="C130" t="n">
        <v>1770</v>
      </c>
      <c r="D130" t="inlineStr"/>
      <c r="E130" t="inlineStr"/>
      <c r="F130" t="inlineStr"/>
      <c r="G130" t="inlineStr"/>
      <c r="H130" t="inlineStr"/>
      <c r="I130" t="inlineStr"/>
      <c r="J130" t="inlineStr">
        <is>
          <t>déterminé</t>
        </is>
      </c>
    </row>
    <row r="131">
      <c r="A131" t="inlineStr">
        <is>
          <t>Scieries F</t>
        </is>
      </c>
      <c r="B131" t="inlineStr">
        <is>
          <t>Sciages</t>
        </is>
      </c>
      <c r="C131" t="n">
        <v>1520</v>
      </c>
      <c r="D131" t="inlineStr"/>
      <c r="E131" t="inlineStr"/>
      <c r="F131" t="inlineStr"/>
      <c r="G131" t="inlineStr"/>
      <c r="H131" t="inlineStr"/>
      <c r="I131" t="inlineStr"/>
      <c r="J131" t="inlineStr">
        <is>
          <t>déterminé</t>
        </is>
      </c>
    </row>
    <row r="132">
      <c r="A132" t="inlineStr">
        <is>
          <t>Scieries F</t>
        </is>
      </c>
      <c r="B132" t="inlineStr">
        <is>
          <t>Sciages F</t>
        </is>
      </c>
      <c r="C132" t="n">
        <v>1520</v>
      </c>
      <c r="D132" t="n">
        <v>1297</v>
      </c>
      <c r="E132" t="n">
        <v>97.27499999999999</v>
      </c>
      <c r="F132" t="n">
        <v>0.15</v>
      </c>
      <c r="G132" t="n">
        <v>0</v>
      </c>
      <c r="H132" t="n">
        <v>500000000</v>
      </c>
      <c r="I132" t="n">
        <v>2.34</v>
      </c>
      <c r="J132" t="inlineStr">
        <is>
          <t>redondant</t>
        </is>
      </c>
    </row>
    <row r="133">
      <c r="A133" t="inlineStr">
        <is>
          <t>Scieries F</t>
        </is>
      </c>
      <c r="B133" t="inlineStr">
        <is>
          <t>08 - Sciages bruts de Chêne</t>
        </is>
      </c>
      <c r="C133" t="n">
        <v>763</v>
      </c>
      <c r="D133" t="n">
        <v>649.2296591844786</v>
      </c>
      <c r="E133" t="n">
        <v>32.46148295922393</v>
      </c>
      <c r="F133" t="n">
        <v>0.1</v>
      </c>
      <c r="G133" t="n">
        <v>0</v>
      </c>
      <c r="H133" t="n">
        <v>500000000</v>
      </c>
      <c r="I133" t="n">
        <v>3.52</v>
      </c>
      <c r="J133" t="inlineStr">
        <is>
          <t>redondant</t>
        </is>
      </c>
    </row>
    <row r="134">
      <c r="A134" t="inlineStr">
        <is>
          <t>Scieries F</t>
        </is>
      </c>
      <c r="B134" t="inlineStr">
        <is>
          <t>09 - Sciages bruts de Hêtre</t>
        </is>
      </c>
      <c r="C134" t="n">
        <v>420</v>
      </c>
      <c r="D134" t="n">
        <v>357.0956334049795</v>
      </c>
      <c r="E134" t="n">
        <v>17.85478167024898</v>
      </c>
      <c r="F134" t="n">
        <v>0.1</v>
      </c>
      <c r="G134" t="n">
        <v>0</v>
      </c>
      <c r="H134" t="n">
        <v>500000000</v>
      </c>
      <c r="I134" t="n">
        <v>3.52</v>
      </c>
      <c r="J134" t="inlineStr">
        <is>
          <t>redondant</t>
        </is>
      </c>
    </row>
    <row r="135">
      <c r="A135" t="inlineStr">
        <is>
          <t>Scieries F</t>
        </is>
      </c>
      <c r="B135" t="inlineStr">
        <is>
          <t>10 - Sciages bruts : divers feuillus tempérés</t>
        </is>
      </c>
      <c r="C135" t="n">
        <v>335</v>
      </c>
      <c r="D135" t="n">
        <v>284.9544701583122</v>
      </c>
      <c r="E135" t="n">
        <v>14.24772350791561</v>
      </c>
      <c r="F135" t="n">
        <v>0.1</v>
      </c>
      <c r="G135" t="n">
        <v>0</v>
      </c>
      <c r="H135" t="n">
        <v>500000000</v>
      </c>
      <c r="I135" t="n">
        <v>3.52</v>
      </c>
      <c r="J135" t="inlineStr">
        <is>
          <t>redondant</t>
        </is>
      </c>
    </row>
    <row r="136">
      <c r="A136" t="inlineStr">
        <is>
          <t>Scieries F</t>
        </is>
      </c>
      <c r="B136" t="inlineStr">
        <is>
          <t>11 - Sciages de feuillus tropicaux</t>
        </is>
      </c>
      <c r="C136" t="n">
        <v>6.2</v>
      </c>
      <c r="D136" t="n">
        <v>5.29886726852881</v>
      </c>
      <c r="E136" t="n">
        <v>0.2649433634264405</v>
      </c>
      <c r="F136" t="n">
        <v>0.1</v>
      </c>
      <c r="G136" t="n">
        <v>0</v>
      </c>
      <c r="H136" t="n">
        <v>500000000</v>
      </c>
      <c r="I136" t="n">
        <v>3.51</v>
      </c>
      <c r="J136" t="inlineStr">
        <is>
          <t>redondant</t>
        </is>
      </c>
    </row>
    <row r="137">
      <c r="A137" t="inlineStr">
        <is>
          <t>Scieries F</t>
        </is>
      </c>
      <c r="B137" t="inlineStr">
        <is>
          <t>Traverses</t>
        </is>
      </c>
      <c r="C137" t="n">
        <v>134</v>
      </c>
      <c r="D137" t="n">
        <v>148.3333333333333</v>
      </c>
      <c r="E137" t="n">
        <v>11.125</v>
      </c>
      <c r="F137" t="n">
        <v>0.15</v>
      </c>
      <c r="G137" t="n">
        <v>0</v>
      </c>
      <c r="H137" t="n">
        <v>500000000</v>
      </c>
      <c r="I137" t="n">
        <v>1.33</v>
      </c>
      <c r="J137" t="inlineStr">
        <is>
          <t>redondant</t>
        </is>
      </c>
    </row>
    <row r="138">
      <c r="A138" t="inlineStr">
        <is>
          <t>Scieries F</t>
        </is>
      </c>
      <c r="B138" t="inlineStr">
        <is>
          <t>Merrains</t>
        </is>
      </c>
      <c r="C138" t="n">
        <v>110</v>
      </c>
      <c r="D138" t="n">
        <v>80</v>
      </c>
      <c r="E138" t="n">
        <v>6</v>
      </c>
      <c r="F138" t="n">
        <v>0.15</v>
      </c>
      <c r="G138" t="n">
        <v>0</v>
      </c>
      <c r="H138" t="n">
        <v>500000000</v>
      </c>
      <c r="I138" t="n">
        <v>4.93</v>
      </c>
      <c r="J138" t="inlineStr">
        <is>
          <t>redondant</t>
        </is>
      </c>
    </row>
    <row r="139">
      <c r="A139" t="inlineStr">
        <is>
          <t>Scieries F</t>
        </is>
      </c>
      <c r="B139" t="inlineStr">
        <is>
          <t>Produits de la 1ère transformation bois d'œuvre F</t>
        </is>
      </c>
      <c r="C139" t="n">
        <v>1770</v>
      </c>
      <c r="D139" t="inlineStr"/>
      <c r="E139" t="inlineStr"/>
      <c r="F139" t="inlineStr"/>
      <c r="G139" t="inlineStr"/>
      <c r="H139" t="inlineStr"/>
      <c r="I139" t="inlineStr"/>
      <c r="J139" t="inlineStr">
        <is>
          <t>déterminé</t>
        </is>
      </c>
    </row>
    <row r="140">
      <c r="A140" t="inlineStr">
        <is>
          <t>Scieries F</t>
        </is>
      </c>
      <c r="B140" t="inlineStr">
        <is>
          <t>Connexes</t>
        </is>
      </c>
      <c r="C140" t="n">
        <v>2040</v>
      </c>
      <c r="D140" t="inlineStr"/>
      <c r="E140" t="inlineStr"/>
      <c r="F140" t="inlineStr"/>
      <c r="G140" t="inlineStr"/>
      <c r="H140" t="inlineStr"/>
      <c r="I140" t="inlineStr"/>
      <c r="J140" t="inlineStr">
        <is>
          <t>libre</t>
        </is>
      </c>
    </row>
    <row r="141">
      <c r="A141" t="inlineStr">
        <is>
          <t>Scieries F</t>
        </is>
      </c>
      <c r="B141" t="inlineStr">
        <is>
          <t>Ecorces</t>
        </is>
      </c>
      <c r="C141" t="n">
        <v>457</v>
      </c>
      <c r="D141" t="inlineStr"/>
      <c r="E141" t="inlineStr"/>
      <c r="F141" t="inlineStr"/>
      <c r="G141" t="inlineStr"/>
      <c r="H141" t="inlineStr"/>
      <c r="I141" t="inlineStr"/>
      <c r="J141" t="inlineStr">
        <is>
          <t>libre</t>
        </is>
      </c>
    </row>
    <row r="142">
      <c r="A142" t="inlineStr">
        <is>
          <t>Scieries F</t>
        </is>
      </c>
      <c r="B142" t="inlineStr">
        <is>
          <t>Ecorces F</t>
        </is>
      </c>
      <c r="C142" t="n">
        <v>457</v>
      </c>
      <c r="D142" t="inlineStr"/>
      <c r="E142" t="inlineStr"/>
      <c r="F142" t="inlineStr"/>
      <c r="G142" t="inlineStr"/>
      <c r="H142" t="inlineStr"/>
      <c r="I142" t="inlineStr"/>
      <c r="J142" t="inlineStr">
        <is>
          <t>libre</t>
        </is>
      </c>
    </row>
    <row r="143">
      <c r="A143" t="inlineStr">
        <is>
          <t>Scieries F</t>
        </is>
      </c>
      <c r="B143" t="inlineStr">
        <is>
          <t>Connexes hors écorces</t>
        </is>
      </c>
      <c r="C143" t="n">
        <v>1580</v>
      </c>
      <c r="D143" t="inlineStr"/>
      <c r="E143" t="inlineStr"/>
      <c r="F143" t="inlineStr"/>
      <c r="G143" t="inlineStr"/>
      <c r="H143" t="inlineStr"/>
      <c r="I143" t="inlineStr"/>
      <c r="J143" t="inlineStr">
        <is>
          <t>libre</t>
        </is>
      </c>
    </row>
    <row r="144">
      <c r="A144" t="inlineStr">
        <is>
          <t>Scieries F</t>
        </is>
      </c>
      <c r="B144" t="inlineStr">
        <is>
          <t>Sciures</t>
        </is>
      </c>
      <c r="C144" t="n">
        <v>522</v>
      </c>
      <c r="D144" t="inlineStr"/>
      <c r="E144" t="inlineStr"/>
      <c r="F144" t="inlineStr"/>
      <c r="G144" t="inlineStr"/>
      <c r="H144" t="inlineStr"/>
      <c r="I144" t="inlineStr"/>
      <c r="J144" t="inlineStr">
        <is>
          <t>libre</t>
        </is>
      </c>
    </row>
    <row r="145">
      <c r="A145" t="inlineStr">
        <is>
          <t>Scieries F</t>
        </is>
      </c>
      <c r="B145" t="inlineStr">
        <is>
          <t>Sciures F</t>
        </is>
      </c>
      <c r="C145" t="n">
        <v>522</v>
      </c>
      <c r="D145" t="inlineStr"/>
      <c r="E145" t="inlineStr"/>
      <c r="F145" t="inlineStr"/>
      <c r="G145" t="inlineStr"/>
      <c r="H145" t="inlineStr"/>
      <c r="I145" t="inlineStr"/>
      <c r="J145" t="inlineStr">
        <is>
          <t>libre</t>
        </is>
      </c>
    </row>
    <row r="146">
      <c r="A146" t="inlineStr">
        <is>
          <t>Scieries F</t>
        </is>
      </c>
      <c r="B146" t="inlineStr">
        <is>
          <t>Plaquettes de scierie</t>
        </is>
      </c>
      <c r="C146" t="n">
        <v>1060</v>
      </c>
      <c r="D146" t="inlineStr"/>
      <c r="E146" t="inlineStr"/>
      <c r="F146" t="inlineStr"/>
      <c r="G146" t="inlineStr"/>
      <c r="H146" t="inlineStr"/>
      <c r="I146" t="inlineStr"/>
      <c r="J146" t="inlineStr">
        <is>
          <t>libre</t>
        </is>
      </c>
    </row>
    <row r="147">
      <c r="A147" t="inlineStr">
        <is>
          <t>Scieries F</t>
        </is>
      </c>
      <c r="B147" t="inlineStr">
        <is>
          <t>Plaquettes de scierie F</t>
        </is>
      </c>
      <c r="C147" t="n">
        <v>1060</v>
      </c>
      <c r="D147" t="inlineStr"/>
      <c r="E147" t="inlineStr"/>
      <c r="F147" t="inlineStr"/>
      <c r="G147" t="inlineStr"/>
      <c r="H147" t="inlineStr"/>
      <c r="I147" t="inlineStr"/>
      <c r="J147" t="inlineStr">
        <is>
          <t>libre</t>
        </is>
      </c>
    </row>
    <row r="148">
      <c r="A148" t="inlineStr">
        <is>
          <t>Scieries F</t>
        </is>
      </c>
      <c r="B148" t="inlineStr">
        <is>
          <t>Connexes F</t>
        </is>
      </c>
      <c r="C148" t="n">
        <v>2040</v>
      </c>
      <c r="D148" t="inlineStr"/>
      <c r="E148" t="inlineStr"/>
      <c r="F148" t="inlineStr"/>
      <c r="G148" t="inlineStr"/>
      <c r="H148" t="inlineStr"/>
      <c r="I148" t="inlineStr"/>
      <c r="J148" t="inlineStr">
        <is>
          <t>libre</t>
        </is>
      </c>
    </row>
    <row r="149">
      <c r="A149" t="inlineStr">
        <is>
          <t>Scieries F</t>
        </is>
      </c>
      <c r="B149" t="inlineStr">
        <is>
          <t>Connexes hors écorces F</t>
        </is>
      </c>
      <c r="C149" t="n">
        <v>1580</v>
      </c>
      <c r="D149" t="inlineStr"/>
      <c r="E149" t="inlineStr"/>
      <c r="F149" t="inlineStr"/>
      <c r="G149" t="inlineStr"/>
      <c r="H149" t="inlineStr"/>
      <c r="I149" t="inlineStr"/>
      <c r="J149" t="inlineStr">
        <is>
          <t>libre</t>
        </is>
      </c>
    </row>
    <row r="150">
      <c r="A150" t="inlineStr">
        <is>
          <t>Scieries F</t>
        </is>
      </c>
      <c r="B150" t="inlineStr">
        <is>
          <t>Combustibles chaudières collectives</t>
        </is>
      </c>
      <c r="C150" t="n">
        <v>1060</v>
      </c>
      <c r="D150" t="inlineStr"/>
      <c r="E150" t="inlineStr"/>
      <c r="F150" t="inlineStr"/>
      <c r="G150" t="inlineStr"/>
      <c r="H150" t="inlineStr"/>
      <c r="I150" t="inlineStr"/>
      <c r="J150" t="inlineStr">
        <is>
          <t>libre</t>
        </is>
      </c>
    </row>
    <row r="151">
      <c r="A151" t="inlineStr">
        <is>
          <t>Scieries F</t>
        </is>
      </c>
      <c r="B151" t="inlineStr">
        <is>
          <t>Plaquettes</t>
        </is>
      </c>
      <c r="C151" t="n">
        <v>1060</v>
      </c>
      <c r="D151" t="inlineStr"/>
      <c r="E151" t="inlineStr"/>
      <c r="F151" t="inlineStr"/>
      <c r="G151" t="inlineStr"/>
      <c r="H151" t="inlineStr"/>
      <c r="I151" t="inlineStr"/>
      <c r="J151" t="inlineStr">
        <is>
          <t>libre</t>
        </is>
      </c>
    </row>
    <row r="152">
      <c r="A152" t="inlineStr">
        <is>
          <t>Scieries R</t>
        </is>
      </c>
      <c r="B152" t="inlineStr">
        <is>
          <t>Produits de la 1ère transformation bois d'œuvre</t>
        </is>
      </c>
      <c r="C152" t="n">
        <v>6430</v>
      </c>
      <c r="D152" t="inlineStr"/>
      <c r="E152" t="inlineStr"/>
      <c r="F152" t="inlineStr"/>
      <c r="G152" t="inlineStr"/>
      <c r="H152" t="inlineStr"/>
      <c r="I152" t="inlineStr"/>
      <c r="J152" t="inlineStr">
        <is>
          <t>déterminé</t>
        </is>
      </c>
    </row>
    <row r="153">
      <c r="A153" t="inlineStr">
        <is>
          <t>Scieries R</t>
        </is>
      </c>
      <c r="B153" t="inlineStr">
        <is>
          <t>Sciages</t>
        </is>
      </c>
      <c r="C153" t="n">
        <v>6430</v>
      </c>
      <c r="D153" t="inlineStr"/>
      <c r="E153" t="inlineStr"/>
      <c r="F153" t="inlineStr"/>
      <c r="G153" t="inlineStr"/>
      <c r="H153" t="inlineStr"/>
      <c r="I153" t="inlineStr"/>
      <c r="J153" t="inlineStr">
        <is>
          <t>déterminé</t>
        </is>
      </c>
    </row>
    <row r="154">
      <c r="A154" t="inlineStr">
        <is>
          <t>Scieries R</t>
        </is>
      </c>
      <c r="B154" t="inlineStr">
        <is>
          <t>Sciages R</t>
        </is>
      </c>
      <c r="C154" t="n">
        <v>6430</v>
      </c>
      <c r="D154" t="n">
        <v>6359</v>
      </c>
      <c r="E154" t="n">
        <v>476.925</v>
      </c>
      <c r="F154" t="n">
        <v>0.15</v>
      </c>
      <c r="G154" t="n">
        <v>0</v>
      </c>
      <c r="H154" t="n">
        <v>500000000</v>
      </c>
      <c r="I154" t="n">
        <v>0.14</v>
      </c>
      <c r="J154" t="inlineStr">
        <is>
          <t>redondant</t>
        </is>
      </c>
    </row>
    <row r="155">
      <c r="A155" t="inlineStr">
        <is>
          <t>Scieries R</t>
        </is>
      </c>
      <c r="B155" t="inlineStr">
        <is>
          <t>12 - Sciages bruts de sapin-épicéa</t>
        </is>
      </c>
      <c r="C155" t="n">
        <v>3220</v>
      </c>
      <c r="D155" t="n">
        <v>2839.092548973158</v>
      </c>
      <c r="E155" t="n">
        <v>141.9546274486579</v>
      </c>
      <c r="F155" t="n">
        <v>0.09999999999999999</v>
      </c>
      <c r="G155" t="n">
        <v>0</v>
      </c>
      <c r="H155" t="n">
        <v>500000000</v>
      </c>
      <c r="I155" t="n">
        <v>2.69</v>
      </c>
      <c r="J155" t="inlineStr">
        <is>
          <t>redondant</t>
        </is>
      </c>
    </row>
    <row r="156">
      <c r="A156" t="inlineStr">
        <is>
          <t>Scieries R</t>
        </is>
      </c>
      <c r="B156" t="inlineStr">
        <is>
          <t>13 - Sciages bruts de Douglas</t>
        </is>
      </c>
      <c r="C156" t="n">
        <v>850</v>
      </c>
      <c r="D156" t="n">
        <v>774.3721559774615</v>
      </c>
      <c r="E156" t="n">
        <v>38.71860779887308</v>
      </c>
      <c r="F156" t="n">
        <v>0.1</v>
      </c>
      <c r="G156" t="n">
        <v>0</v>
      </c>
      <c r="H156" t="n">
        <v>500000000</v>
      </c>
      <c r="I156" t="n">
        <v>1.95</v>
      </c>
      <c r="J156" t="inlineStr">
        <is>
          <t>redondant</t>
        </is>
      </c>
    </row>
    <row r="157">
      <c r="A157" t="inlineStr">
        <is>
          <t>Scieries R</t>
        </is>
      </c>
      <c r="B157" t="inlineStr">
        <is>
          <t>14 - Sciages bruts : divers résineux</t>
        </is>
      </c>
      <c r="C157" t="n">
        <v>682</v>
      </c>
      <c r="D157" t="n">
        <v>600.9623106803098</v>
      </c>
      <c r="E157" t="n">
        <v>30.04811553401549</v>
      </c>
      <c r="F157" t="n">
        <v>0.1</v>
      </c>
      <c r="G157" t="n">
        <v>0</v>
      </c>
      <c r="H157" t="n">
        <v>500000000</v>
      </c>
      <c r="I157" t="n">
        <v>2.69</v>
      </c>
      <c r="J157" t="inlineStr">
        <is>
          <t>redondant</t>
        </is>
      </c>
    </row>
    <row r="158">
      <c r="A158" t="inlineStr">
        <is>
          <t>Scieries R</t>
        </is>
      </c>
      <c r="B158" t="inlineStr">
        <is>
          <t>15 - Sciages bruts de Pin maritime</t>
        </is>
      </c>
      <c r="C158" t="n">
        <v>1680</v>
      </c>
      <c r="D158" t="n">
        <v>1476.332626609704</v>
      </c>
      <c r="E158" t="n">
        <v>73.81663133048521</v>
      </c>
      <c r="F158" t="n">
        <v>0.09999999999999999</v>
      </c>
      <c r="G158" t="n">
        <v>0</v>
      </c>
      <c r="H158" t="n">
        <v>500000000</v>
      </c>
      <c r="I158" t="n">
        <v>2.69</v>
      </c>
      <c r="J158" t="inlineStr">
        <is>
          <t>redondant</t>
        </is>
      </c>
    </row>
    <row r="159">
      <c r="A159" t="inlineStr">
        <is>
          <t>Scieries R</t>
        </is>
      </c>
      <c r="B159" t="inlineStr">
        <is>
          <t>Produits de la 1ère transformation bois d'œuvre R</t>
        </is>
      </c>
      <c r="C159" t="n">
        <v>6430</v>
      </c>
      <c r="D159" t="inlineStr"/>
      <c r="E159" t="inlineStr"/>
      <c r="F159" t="inlineStr"/>
      <c r="G159" t="inlineStr"/>
      <c r="H159" t="inlineStr"/>
      <c r="I159" t="inlineStr"/>
      <c r="J159" t="inlineStr">
        <is>
          <t>déterminé</t>
        </is>
      </c>
    </row>
    <row r="160">
      <c r="A160" t="inlineStr">
        <is>
          <t>Scieries R</t>
        </is>
      </c>
      <c r="B160" t="inlineStr">
        <is>
          <t>Connexes</t>
        </is>
      </c>
      <c r="C160" t="n">
        <v>7860</v>
      </c>
      <c r="D160" t="inlineStr"/>
      <c r="E160" t="inlineStr"/>
      <c r="F160" t="inlineStr"/>
      <c r="G160" t="inlineStr"/>
      <c r="H160" t="inlineStr"/>
      <c r="I160" t="inlineStr"/>
      <c r="J160" t="inlineStr">
        <is>
          <t>libre</t>
        </is>
      </c>
    </row>
    <row r="161">
      <c r="A161" t="inlineStr">
        <is>
          <t>Scieries R</t>
        </is>
      </c>
      <c r="B161" t="inlineStr">
        <is>
          <t>Ecorces</t>
        </is>
      </c>
      <c r="C161" t="n">
        <v>2140</v>
      </c>
      <c r="D161" t="inlineStr"/>
      <c r="E161" t="inlineStr"/>
      <c r="F161" t="inlineStr"/>
      <c r="G161" t="inlineStr"/>
      <c r="H161" t="inlineStr"/>
      <c r="I161" t="inlineStr"/>
      <c r="J161" t="inlineStr">
        <is>
          <t>libre</t>
        </is>
      </c>
    </row>
    <row r="162">
      <c r="A162" t="inlineStr">
        <is>
          <t>Scieries R</t>
        </is>
      </c>
      <c r="B162" t="inlineStr">
        <is>
          <t>Ecorces R</t>
        </is>
      </c>
      <c r="C162" t="n">
        <v>2140</v>
      </c>
      <c r="D162" t="inlineStr"/>
      <c r="E162" t="inlineStr"/>
      <c r="F162" t="inlineStr"/>
      <c r="G162" t="inlineStr"/>
      <c r="H162" t="inlineStr"/>
      <c r="I162" t="inlineStr"/>
      <c r="J162" t="inlineStr">
        <is>
          <t>libre</t>
        </is>
      </c>
    </row>
    <row r="163">
      <c r="A163" t="inlineStr">
        <is>
          <t>Scieries R</t>
        </is>
      </c>
      <c r="B163" t="inlineStr">
        <is>
          <t>Connexes hors écorces</t>
        </is>
      </c>
      <c r="C163" t="n">
        <v>5710</v>
      </c>
      <c r="D163" t="inlineStr"/>
      <c r="E163" t="inlineStr"/>
      <c r="F163" t="inlineStr"/>
      <c r="G163" t="inlineStr"/>
      <c r="H163" t="inlineStr"/>
      <c r="I163" t="inlineStr"/>
      <c r="J163" t="inlineStr">
        <is>
          <t>libre</t>
        </is>
      </c>
    </row>
    <row r="164">
      <c r="A164" t="inlineStr">
        <is>
          <t>Scieries R</t>
        </is>
      </c>
      <c r="B164" t="inlineStr">
        <is>
          <t>Sciures</t>
        </is>
      </c>
      <c r="C164" t="n">
        <v>1890</v>
      </c>
      <c r="D164" t="inlineStr"/>
      <c r="E164" t="inlineStr"/>
      <c r="F164" t="inlineStr"/>
      <c r="G164" t="inlineStr"/>
      <c r="H164" t="inlineStr"/>
      <c r="I164" t="inlineStr"/>
      <c r="J164" t="inlineStr">
        <is>
          <t>libre</t>
        </is>
      </c>
    </row>
    <row r="165">
      <c r="A165" t="inlineStr">
        <is>
          <t>Scieries R</t>
        </is>
      </c>
      <c r="B165" t="inlineStr">
        <is>
          <t>Sciures R</t>
        </is>
      </c>
      <c r="C165" t="n">
        <v>1890</v>
      </c>
      <c r="D165" t="inlineStr"/>
      <c r="E165" t="inlineStr"/>
      <c r="F165" t="inlineStr"/>
      <c r="G165" t="inlineStr"/>
      <c r="H165" t="inlineStr"/>
      <c r="I165" t="inlineStr"/>
      <c r="J165" t="inlineStr">
        <is>
          <t>libre</t>
        </is>
      </c>
    </row>
    <row r="166">
      <c r="A166" t="inlineStr">
        <is>
          <t>Scieries R</t>
        </is>
      </c>
      <c r="B166" t="inlineStr">
        <is>
          <t>Plaquettes de scierie</t>
        </is>
      </c>
      <c r="C166" t="n">
        <v>3830</v>
      </c>
      <c r="D166" t="inlineStr"/>
      <c r="E166" t="inlineStr"/>
      <c r="F166" t="inlineStr"/>
      <c r="G166" t="inlineStr"/>
      <c r="H166" t="inlineStr"/>
      <c r="I166" t="inlineStr"/>
      <c r="J166" t="inlineStr">
        <is>
          <t>libre</t>
        </is>
      </c>
    </row>
    <row r="167">
      <c r="A167" t="inlineStr">
        <is>
          <t>Scieries R</t>
        </is>
      </c>
      <c r="B167" t="inlineStr">
        <is>
          <t>Plaquettes de scierie R</t>
        </is>
      </c>
      <c r="C167" t="n">
        <v>3830</v>
      </c>
      <c r="D167" t="inlineStr"/>
      <c r="E167" t="inlineStr"/>
      <c r="F167" t="inlineStr"/>
      <c r="G167" t="inlineStr"/>
      <c r="H167" t="inlineStr"/>
      <c r="I167" t="inlineStr"/>
      <c r="J167" t="inlineStr">
        <is>
          <t>libre</t>
        </is>
      </c>
    </row>
    <row r="168">
      <c r="A168" t="inlineStr">
        <is>
          <t>Scieries R</t>
        </is>
      </c>
      <c r="B168" t="inlineStr">
        <is>
          <t>Connexes R</t>
        </is>
      </c>
      <c r="C168" t="n">
        <v>7860</v>
      </c>
      <c r="D168" t="inlineStr"/>
      <c r="E168" t="inlineStr"/>
      <c r="F168" t="inlineStr"/>
      <c r="G168" t="inlineStr"/>
      <c r="H168" t="inlineStr"/>
      <c r="I168" t="inlineStr"/>
      <c r="J168" t="inlineStr">
        <is>
          <t>libre</t>
        </is>
      </c>
    </row>
    <row r="169">
      <c r="A169" t="inlineStr">
        <is>
          <t>Scieries R</t>
        </is>
      </c>
      <c r="B169" t="inlineStr">
        <is>
          <t>Connexes hors écorces R</t>
        </is>
      </c>
      <c r="C169" t="n">
        <v>5710</v>
      </c>
      <c r="D169" t="inlineStr"/>
      <c r="E169" t="inlineStr"/>
      <c r="F169" t="inlineStr"/>
      <c r="G169" t="inlineStr"/>
      <c r="H169" t="inlineStr"/>
      <c r="I169" t="inlineStr"/>
      <c r="J169" t="inlineStr">
        <is>
          <t>libre</t>
        </is>
      </c>
    </row>
    <row r="170">
      <c r="A170" t="inlineStr">
        <is>
          <t>Scieries R</t>
        </is>
      </c>
      <c r="B170" t="inlineStr">
        <is>
          <t>Combustibles chaudières collectives</t>
        </is>
      </c>
      <c r="C170" t="n">
        <v>3830</v>
      </c>
      <c r="D170" t="inlineStr"/>
      <c r="E170" t="inlineStr"/>
      <c r="F170" t="inlineStr"/>
      <c r="G170" t="inlineStr"/>
      <c r="H170" t="inlineStr"/>
      <c r="I170" t="inlineStr"/>
      <c r="J170" t="inlineStr">
        <is>
          <t>libre</t>
        </is>
      </c>
    </row>
    <row r="171">
      <c r="A171" t="inlineStr">
        <is>
          <t>Scieries R</t>
        </is>
      </c>
      <c r="B171" t="inlineStr">
        <is>
          <t>Plaquettes</t>
        </is>
      </c>
      <c r="C171" t="n">
        <v>3830</v>
      </c>
      <c r="D171" t="inlineStr"/>
      <c r="E171" t="inlineStr"/>
      <c r="F171" t="inlineStr"/>
      <c r="G171" t="inlineStr"/>
      <c r="H171" t="inlineStr"/>
      <c r="I171" t="inlineStr"/>
      <c r="J171" t="inlineStr">
        <is>
          <t>libre</t>
        </is>
      </c>
    </row>
    <row r="172">
      <c r="A172" t="inlineStr">
        <is>
          <t>Usines de tranchage et déroulage</t>
        </is>
      </c>
      <c r="B172" t="inlineStr">
        <is>
          <t>Produits de la 1ère transformation bois d'œuvre</t>
        </is>
      </c>
      <c r="C172" t="n">
        <v>95.5</v>
      </c>
      <c r="D172" t="inlineStr"/>
      <c r="E172" t="inlineStr"/>
      <c r="F172" t="inlineStr"/>
      <c r="G172" t="inlineStr"/>
      <c r="H172" t="inlineStr"/>
      <c r="I172" t="inlineStr"/>
      <c r="J172" t="inlineStr">
        <is>
          <t>déterminé</t>
        </is>
      </c>
    </row>
    <row r="173">
      <c r="A173" t="inlineStr">
        <is>
          <t>Usines de tranchage et déroulage</t>
        </is>
      </c>
      <c r="B173" t="inlineStr">
        <is>
          <t>Placages</t>
        </is>
      </c>
      <c r="C173" t="n">
        <v>95.5</v>
      </c>
      <c r="D173" t="n">
        <v>72.77684480809631</v>
      </c>
      <c r="E173" t="n">
        <v>3.638842240404816</v>
      </c>
      <c r="F173" t="n">
        <v>0.1</v>
      </c>
      <c r="G173" t="n">
        <v>0</v>
      </c>
      <c r="H173" t="n">
        <v>500000000</v>
      </c>
      <c r="I173" t="n">
        <v>6.23</v>
      </c>
      <c r="J173" t="inlineStr">
        <is>
          <t>mesuré</t>
        </is>
      </c>
    </row>
    <row r="174">
      <c r="A174" t="inlineStr">
        <is>
          <t>Usines de tranchage et déroulage</t>
        </is>
      </c>
      <c r="B174" t="inlineStr">
        <is>
          <t>Placages F</t>
        </is>
      </c>
      <c r="C174" t="n">
        <v>60</v>
      </c>
      <c r="D174" t="inlineStr"/>
      <c r="E174" t="inlineStr"/>
      <c r="F174" t="inlineStr"/>
      <c r="G174" t="inlineStr"/>
      <c r="H174" t="inlineStr"/>
      <c r="I174" t="inlineStr"/>
      <c r="J174" t="inlineStr">
        <is>
          <t>libre</t>
        </is>
      </c>
    </row>
    <row r="175">
      <c r="A175" t="inlineStr">
        <is>
          <t>Usines de tranchage et déroulage</t>
        </is>
      </c>
      <c r="B175" t="inlineStr">
        <is>
          <t>Placages R</t>
        </is>
      </c>
      <c r="C175" t="n">
        <v>35.5</v>
      </c>
      <c r="D175" t="inlineStr"/>
      <c r="E175" t="inlineStr"/>
      <c r="F175" t="inlineStr"/>
      <c r="G175" t="inlineStr"/>
      <c r="H175" t="inlineStr"/>
      <c r="I175" t="inlineStr"/>
      <c r="J175" t="inlineStr">
        <is>
          <t>libre</t>
        </is>
      </c>
    </row>
    <row r="176">
      <c r="A176" t="inlineStr">
        <is>
          <t>Usines de tranchage et déroulage</t>
        </is>
      </c>
      <c r="B176" t="inlineStr">
        <is>
          <t>Produits de la 1ère transformation bois d'œuvre F</t>
        </is>
      </c>
      <c r="C176" t="n">
        <v>60</v>
      </c>
      <c r="D176" t="inlineStr"/>
      <c r="E176" t="inlineStr"/>
      <c r="F176" t="inlineStr"/>
      <c r="G176" t="inlineStr"/>
      <c r="H176" t="inlineStr"/>
      <c r="I176" t="inlineStr"/>
      <c r="J176" t="inlineStr">
        <is>
          <t>libre</t>
        </is>
      </c>
    </row>
    <row r="177">
      <c r="A177" t="inlineStr">
        <is>
          <t>Usines de tranchage et déroulage</t>
        </is>
      </c>
      <c r="B177" t="inlineStr">
        <is>
          <t>Produits de la 1ère transformation bois d'œuvre R</t>
        </is>
      </c>
      <c r="C177" t="n">
        <v>35.5</v>
      </c>
      <c r="D177" t="inlineStr"/>
      <c r="E177" t="inlineStr"/>
      <c r="F177" t="inlineStr"/>
      <c r="G177" t="inlineStr"/>
      <c r="H177" t="inlineStr"/>
      <c r="I177" t="inlineStr"/>
      <c r="J177" t="inlineStr">
        <is>
          <t>libre</t>
        </is>
      </c>
    </row>
    <row r="178">
      <c r="A178" t="inlineStr">
        <is>
          <t>Usines de tranchage et déroulage</t>
        </is>
      </c>
      <c r="B178" t="inlineStr">
        <is>
          <t>Connexes</t>
        </is>
      </c>
      <c r="C178" t="n">
        <v>104</v>
      </c>
      <c r="D178" t="inlineStr"/>
      <c r="E178" t="inlineStr"/>
      <c r="F178" t="inlineStr"/>
      <c r="G178" t="inlineStr"/>
      <c r="H178" t="inlineStr"/>
      <c r="I178" t="inlineStr"/>
      <c r="J178" t="inlineStr">
        <is>
          <t>libre</t>
        </is>
      </c>
    </row>
    <row r="179">
      <c r="A179" t="inlineStr">
        <is>
          <t>Usines de tranchage et déroulage</t>
        </is>
      </c>
      <c r="B179" t="inlineStr">
        <is>
          <t>Ecorces</t>
        </is>
      </c>
      <c r="C179" t="n">
        <v>13.4</v>
      </c>
      <c r="D179" t="inlineStr"/>
      <c r="E179" t="inlineStr"/>
      <c r="F179" t="inlineStr"/>
      <c r="G179" t="inlineStr"/>
      <c r="H179" t="inlineStr"/>
      <c r="I179" t="inlineStr"/>
      <c r="J179" t="inlineStr">
        <is>
          <t>libre</t>
        </is>
      </c>
    </row>
    <row r="180">
      <c r="A180" t="inlineStr">
        <is>
          <t>Usines de tranchage et déroulage</t>
        </is>
      </c>
      <c r="B180" t="inlineStr">
        <is>
          <t>Ecorces F</t>
        </is>
      </c>
      <c r="C180" t="n">
        <v>13.3</v>
      </c>
      <c r="D180" t="inlineStr"/>
      <c r="E180" t="inlineStr"/>
      <c r="F180" t="inlineStr"/>
      <c r="G180" t="inlineStr"/>
      <c r="H180" t="inlineStr"/>
      <c r="I180" t="inlineStr"/>
      <c r="J180" t="inlineStr">
        <is>
          <t>libre</t>
        </is>
      </c>
    </row>
    <row r="181">
      <c r="A181" t="inlineStr">
        <is>
          <t>Usines de tranchage et déroulage</t>
        </is>
      </c>
      <c r="B181" t="inlineStr">
        <is>
          <t>Ecorces R</t>
        </is>
      </c>
      <c r="C181" t="n">
        <v>0.2</v>
      </c>
      <c r="D181" t="inlineStr"/>
      <c r="E181" t="inlineStr"/>
      <c r="F181" t="inlineStr"/>
      <c r="G181" t="inlineStr"/>
      <c r="H181" t="inlineStr"/>
      <c r="I181" t="inlineStr"/>
      <c r="J181" t="inlineStr">
        <is>
          <t>libre</t>
        </is>
      </c>
    </row>
    <row r="182">
      <c r="A182" t="inlineStr">
        <is>
          <t>Usines de tranchage et déroulage</t>
        </is>
      </c>
      <c r="B182" t="inlineStr">
        <is>
          <t>Connexes hors écorces</t>
        </is>
      </c>
      <c r="C182" t="n">
        <v>90</v>
      </c>
      <c r="D182" t="inlineStr"/>
      <c r="E182" t="inlineStr"/>
      <c r="F182" t="inlineStr"/>
      <c r="G182" t="inlineStr"/>
      <c r="H182" t="inlineStr"/>
      <c r="I182" t="inlineStr"/>
      <c r="J182" t="inlineStr">
        <is>
          <t>libre</t>
        </is>
      </c>
    </row>
    <row r="183">
      <c r="A183" t="inlineStr">
        <is>
          <t>Usines de tranchage et déroulage</t>
        </is>
      </c>
      <c r="B183" t="inlineStr">
        <is>
          <t>Sciures</t>
        </is>
      </c>
      <c r="C183" t="n">
        <v>29.7</v>
      </c>
      <c r="D183" t="inlineStr"/>
      <c r="E183" t="inlineStr"/>
      <c r="F183" t="inlineStr"/>
      <c r="G183" t="inlineStr"/>
      <c r="H183" t="inlineStr"/>
      <c r="I183" t="inlineStr"/>
      <c r="J183" t="inlineStr">
        <is>
          <t>libre</t>
        </is>
      </c>
    </row>
    <row r="184">
      <c r="A184" t="inlineStr">
        <is>
          <t>Usines de tranchage et déroulage</t>
        </is>
      </c>
      <c r="B184" t="inlineStr">
        <is>
          <t>Sciures F</t>
        </is>
      </c>
      <c r="C184" t="n">
        <v>12.3</v>
      </c>
      <c r="D184" t="inlineStr"/>
      <c r="E184" t="inlineStr"/>
      <c r="F184" t="inlineStr"/>
      <c r="G184" t="inlineStr"/>
      <c r="H184" t="inlineStr"/>
      <c r="I184" t="inlineStr"/>
      <c r="J184" t="inlineStr">
        <is>
          <t>libre</t>
        </is>
      </c>
    </row>
    <row r="185">
      <c r="A185" t="inlineStr">
        <is>
          <t>Usines de tranchage et déroulage</t>
        </is>
      </c>
      <c r="B185" t="inlineStr">
        <is>
          <t>Sciures R</t>
        </is>
      </c>
      <c r="C185" t="n">
        <v>17.4</v>
      </c>
      <c r="D185" t="inlineStr"/>
      <c r="E185" t="inlineStr"/>
      <c r="F185" t="inlineStr"/>
      <c r="G185" t="inlineStr"/>
      <c r="H185" t="inlineStr"/>
      <c r="I185" t="inlineStr"/>
      <c r="J185" t="inlineStr">
        <is>
          <t>libre</t>
        </is>
      </c>
    </row>
    <row r="186">
      <c r="A186" t="inlineStr">
        <is>
          <t>Usines de tranchage et déroulage</t>
        </is>
      </c>
      <c r="B186" t="inlineStr">
        <is>
          <t>Plaquettes de scierie</t>
        </is>
      </c>
      <c r="C186" t="n">
        <v>60.3</v>
      </c>
      <c r="D186" t="inlineStr"/>
      <c r="E186" t="inlineStr"/>
      <c r="F186" t="inlineStr"/>
      <c r="G186" t="inlineStr"/>
      <c r="H186" t="inlineStr"/>
      <c r="I186" t="inlineStr"/>
      <c r="J186" t="inlineStr">
        <is>
          <t>libre</t>
        </is>
      </c>
    </row>
    <row r="187">
      <c r="A187" t="inlineStr">
        <is>
          <t>Usines de tranchage et déroulage</t>
        </is>
      </c>
      <c r="B187" t="inlineStr">
        <is>
          <t>Plaquettes de scierie F</t>
        </is>
      </c>
      <c r="C187" t="n">
        <v>24.9</v>
      </c>
      <c r="D187" t="inlineStr"/>
      <c r="E187" t="inlineStr"/>
      <c r="F187" t="inlineStr"/>
      <c r="G187" t="inlineStr"/>
      <c r="H187" t="inlineStr"/>
      <c r="I187" t="inlineStr"/>
      <c r="J187" t="inlineStr">
        <is>
          <t>libre</t>
        </is>
      </c>
    </row>
    <row r="188">
      <c r="A188" t="inlineStr">
        <is>
          <t>Usines de tranchage et déroulage</t>
        </is>
      </c>
      <c r="B188" t="inlineStr">
        <is>
          <t>Plaquettes de scierie R</t>
        </is>
      </c>
      <c r="C188" t="n">
        <v>35.4</v>
      </c>
      <c r="D188" t="inlineStr"/>
      <c r="E188" t="inlineStr"/>
      <c r="F188" t="inlineStr"/>
      <c r="G188" t="inlineStr"/>
      <c r="H188" t="inlineStr"/>
      <c r="I188" t="inlineStr"/>
      <c r="J188" t="inlineStr">
        <is>
          <t>libre</t>
        </is>
      </c>
    </row>
    <row r="189">
      <c r="A189" t="inlineStr">
        <is>
          <t>Usines de tranchage et déroulage</t>
        </is>
      </c>
      <c r="B189" t="inlineStr">
        <is>
          <t>Connexes F</t>
        </is>
      </c>
      <c r="C189" t="n">
        <v>50.5</v>
      </c>
      <c r="D189" t="inlineStr"/>
      <c r="E189" t="inlineStr"/>
      <c r="F189" t="inlineStr"/>
      <c r="G189" t="inlineStr"/>
      <c r="H189" t="inlineStr"/>
      <c r="I189" t="inlineStr"/>
      <c r="J189" t="inlineStr">
        <is>
          <t>libre</t>
        </is>
      </c>
    </row>
    <row r="190">
      <c r="A190" t="inlineStr">
        <is>
          <t>Usines de tranchage et déroulage</t>
        </is>
      </c>
      <c r="B190" t="inlineStr">
        <is>
          <t>Connexes hors écorces F</t>
        </is>
      </c>
      <c r="C190" t="n">
        <v>37.2</v>
      </c>
      <c r="D190" t="inlineStr"/>
      <c r="E190" t="inlineStr"/>
      <c r="F190" t="inlineStr"/>
      <c r="G190" t="inlineStr"/>
      <c r="H190" t="inlineStr"/>
      <c r="I190" t="inlineStr"/>
      <c r="J190" t="inlineStr">
        <is>
          <t>libre</t>
        </is>
      </c>
    </row>
    <row r="191">
      <c r="A191" t="inlineStr">
        <is>
          <t>Usines de tranchage et déroulage</t>
        </is>
      </c>
      <c r="B191" t="inlineStr">
        <is>
          <t>Connexes R</t>
        </is>
      </c>
      <c r="C191" t="n">
        <v>53</v>
      </c>
      <c r="D191" t="inlineStr"/>
      <c r="E191" t="inlineStr"/>
      <c r="F191" t="inlineStr"/>
      <c r="G191" t="inlineStr"/>
      <c r="H191" t="inlineStr"/>
      <c r="I191" t="inlineStr"/>
      <c r="J191" t="inlineStr">
        <is>
          <t>libre</t>
        </is>
      </c>
    </row>
    <row r="192">
      <c r="A192" t="inlineStr">
        <is>
          <t>Usines de tranchage et déroulage</t>
        </is>
      </c>
      <c r="B192" t="inlineStr">
        <is>
          <t>Connexes hors écorces R</t>
        </is>
      </c>
      <c r="C192" t="n">
        <v>52.8</v>
      </c>
      <c r="D192" t="inlineStr"/>
      <c r="E192" t="inlineStr"/>
      <c r="F192" t="inlineStr"/>
      <c r="G192" t="inlineStr"/>
      <c r="H192" t="inlineStr"/>
      <c r="I192" t="inlineStr"/>
      <c r="J192" t="inlineStr">
        <is>
          <t>libre</t>
        </is>
      </c>
    </row>
    <row r="193">
      <c r="A193" t="inlineStr">
        <is>
          <t>Usines de tranchage et déroulage</t>
        </is>
      </c>
      <c r="B193" t="inlineStr">
        <is>
          <t>Combustibles chaudières collectives</t>
        </is>
      </c>
      <c r="C193" t="n">
        <v>60.3</v>
      </c>
      <c r="D193" t="inlineStr"/>
      <c r="E193" t="inlineStr"/>
      <c r="F193" t="inlineStr"/>
      <c r="G193" t="inlineStr"/>
      <c r="H193" t="inlineStr"/>
      <c r="I193" t="inlineStr"/>
      <c r="J193" t="inlineStr">
        <is>
          <t>libre</t>
        </is>
      </c>
    </row>
    <row r="194">
      <c r="A194" t="inlineStr">
        <is>
          <t>Usines de tranchage et déroulage</t>
        </is>
      </c>
      <c r="B194" t="inlineStr">
        <is>
          <t>Plaquettes</t>
        </is>
      </c>
      <c r="C194" t="n">
        <v>60.3</v>
      </c>
      <c r="D194" t="inlineStr"/>
      <c r="E194" t="inlineStr"/>
      <c r="F194" t="inlineStr"/>
      <c r="G194" t="inlineStr"/>
      <c r="H194" t="inlineStr"/>
      <c r="I194" t="inlineStr"/>
      <c r="J194" t="inlineStr">
        <is>
          <t>libre</t>
        </is>
      </c>
    </row>
    <row r="195">
      <c r="A195" t="inlineStr">
        <is>
          <t>Usines de tranchage et déroulage F</t>
        </is>
      </c>
      <c r="B195" t="inlineStr">
        <is>
          <t>Produits de la 1ère transformation bois d'œuvre</t>
        </is>
      </c>
      <c r="C195" t="n">
        <v>60</v>
      </c>
      <c r="D195" t="inlineStr"/>
      <c r="E195" t="inlineStr"/>
      <c r="F195" t="inlineStr"/>
      <c r="G195" t="inlineStr"/>
      <c r="H195" t="inlineStr"/>
      <c r="I195" t="inlineStr"/>
      <c r="J195" t="inlineStr">
        <is>
          <t>libre</t>
        </is>
      </c>
    </row>
    <row r="196">
      <c r="A196" t="inlineStr">
        <is>
          <t>Usines de tranchage et déroulage F</t>
        </is>
      </c>
      <c r="B196" t="inlineStr">
        <is>
          <t>Placages</t>
        </is>
      </c>
      <c r="C196" t="n">
        <v>60</v>
      </c>
      <c r="D196" t="inlineStr"/>
      <c r="E196" t="inlineStr"/>
      <c r="F196" t="inlineStr"/>
      <c r="G196" t="inlineStr"/>
      <c r="H196" t="inlineStr"/>
      <c r="I196" t="inlineStr"/>
      <c r="J196" t="inlineStr">
        <is>
          <t>libre</t>
        </is>
      </c>
    </row>
    <row r="197">
      <c r="A197" t="inlineStr">
        <is>
          <t>Usines de tranchage et déroulage F</t>
        </is>
      </c>
      <c r="B197" t="inlineStr">
        <is>
          <t>Placages F</t>
        </is>
      </c>
      <c r="C197" t="n">
        <v>60</v>
      </c>
      <c r="D197" t="inlineStr"/>
      <c r="E197" t="inlineStr"/>
      <c r="F197" t="inlineStr"/>
      <c r="G197" t="inlineStr"/>
      <c r="H197" t="inlineStr"/>
      <c r="I197" t="inlineStr"/>
      <c r="J197" t="inlineStr">
        <is>
          <t>libre</t>
        </is>
      </c>
    </row>
    <row r="198">
      <c r="A198" t="inlineStr">
        <is>
          <t>Usines de tranchage et déroulage F</t>
        </is>
      </c>
      <c r="B198" t="inlineStr">
        <is>
          <t>Produits de la 1ère transformation bois d'œuvre F</t>
        </is>
      </c>
      <c r="C198" t="n">
        <v>60</v>
      </c>
      <c r="D198" t="inlineStr"/>
      <c r="E198" t="inlineStr"/>
      <c r="F198" t="inlineStr"/>
      <c r="G198" t="inlineStr"/>
      <c r="H198" t="inlineStr"/>
      <c r="I198" t="inlineStr"/>
      <c r="J198" t="inlineStr">
        <is>
          <t>libre</t>
        </is>
      </c>
    </row>
    <row r="199">
      <c r="A199" t="inlineStr">
        <is>
          <t>Usines de tranchage et déroulage F</t>
        </is>
      </c>
      <c r="B199" t="inlineStr">
        <is>
          <t>Connexes</t>
        </is>
      </c>
      <c r="C199" t="n">
        <v>50.5</v>
      </c>
      <c r="D199" t="inlineStr"/>
      <c r="E199" t="inlineStr"/>
      <c r="F199" t="inlineStr"/>
      <c r="G199" t="inlineStr"/>
      <c r="H199" t="inlineStr"/>
      <c r="I199" t="inlineStr"/>
      <c r="J199" t="inlineStr">
        <is>
          <t>libre</t>
        </is>
      </c>
    </row>
    <row r="200">
      <c r="A200" t="inlineStr">
        <is>
          <t>Usines de tranchage et déroulage F</t>
        </is>
      </c>
      <c r="B200" t="inlineStr">
        <is>
          <t>Ecorces</t>
        </is>
      </c>
      <c r="C200" t="n">
        <v>13.3</v>
      </c>
      <c r="D200" t="inlineStr"/>
      <c r="E200" t="inlineStr"/>
      <c r="F200" t="inlineStr"/>
      <c r="G200" t="inlineStr"/>
      <c r="H200" t="inlineStr"/>
      <c r="I200" t="inlineStr"/>
      <c r="J200" t="inlineStr">
        <is>
          <t>libre</t>
        </is>
      </c>
    </row>
    <row r="201">
      <c r="A201" t="inlineStr">
        <is>
          <t>Usines de tranchage et déroulage F</t>
        </is>
      </c>
      <c r="B201" t="inlineStr">
        <is>
          <t>Ecorces F</t>
        </is>
      </c>
      <c r="C201" t="n">
        <v>13.3</v>
      </c>
      <c r="D201" t="inlineStr"/>
      <c r="E201" t="inlineStr"/>
      <c r="F201" t="inlineStr"/>
      <c r="G201" t="inlineStr"/>
      <c r="H201" t="inlineStr"/>
      <c r="I201" t="inlineStr"/>
      <c r="J201" t="inlineStr">
        <is>
          <t>libre</t>
        </is>
      </c>
    </row>
    <row r="202">
      <c r="A202" t="inlineStr">
        <is>
          <t>Usines de tranchage et déroulage F</t>
        </is>
      </c>
      <c r="B202" t="inlineStr">
        <is>
          <t>Connexes hors écorces</t>
        </is>
      </c>
      <c r="C202" t="n">
        <v>37.2</v>
      </c>
      <c r="D202" t="inlineStr"/>
      <c r="E202" t="inlineStr"/>
      <c r="F202" t="inlineStr"/>
      <c r="G202" t="inlineStr"/>
      <c r="H202" t="inlineStr"/>
      <c r="I202" t="inlineStr"/>
      <c r="J202" t="inlineStr">
        <is>
          <t>libre</t>
        </is>
      </c>
    </row>
    <row r="203">
      <c r="A203" t="inlineStr">
        <is>
          <t>Usines de tranchage et déroulage F</t>
        </is>
      </c>
      <c r="B203" t="inlineStr">
        <is>
          <t>Sciures</t>
        </is>
      </c>
      <c r="C203" t="n">
        <v>12.3</v>
      </c>
      <c r="D203" t="inlineStr"/>
      <c r="E203" t="inlineStr"/>
      <c r="F203" t="inlineStr"/>
      <c r="G203" t="inlineStr"/>
      <c r="H203" t="inlineStr"/>
      <c r="I203" t="inlineStr"/>
      <c r="J203" t="inlineStr">
        <is>
          <t>libre</t>
        </is>
      </c>
    </row>
    <row r="204">
      <c r="A204" t="inlineStr">
        <is>
          <t>Usines de tranchage et déroulage F</t>
        </is>
      </c>
      <c r="B204" t="inlineStr">
        <is>
          <t>Sciures F</t>
        </is>
      </c>
      <c r="C204" t="n">
        <v>12.3</v>
      </c>
      <c r="D204" t="inlineStr"/>
      <c r="E204" t="inlineStr"/>
      <c r="F204" t="inlineStr"/>
      <c r="G204" t="inlineStr"/>
      <c r="H204" t="inlineStr"/>
      <c r="I204" t="inlineStr"/>
      <c r="J204" t="inlineStr">
        <is>
          <t>libre</t>
        </is>
      </c>
    </row>
    <row r="205">
      <c r="A205" t="inlineStr">
        <is>
          <t>Usines de tranchage et déroulage F</t>
        </is>
      </c>
      <c r="B205" t="inlineStr">
        <is>
          <t>Plaquettes de scierie</t>
        </is>
      </c>
      <c r="C205" t="n">
        <v>24.9</v>
      </c>
      <c r="D205" t="inlineStr"/>
      <c r="E205" t="inlineStr"/>
      <c r="F205" t="inlineStr"/>
      <c r="G205" t="inlineStr"/>
      <c r="H205" t="inlineStr"/>
      <c r="I205" t="inlineStr"/>
      <c r="J205" t="inlineStr">
        <is>
          <t>libre</t>
        </is>
      </c>
    </row>
    <row r="206">
      <c r="A206" t="inlineStr">
        <is>
          <t>Usines de tranchage et déroulage F</t>
        </is>
      </c>
      <c r="B206" t="inlineStr">
        <is>
          <t>Plaquettes de scierie F</t>
        </is>
      </c>
      <c r="C206" t="n">
        <v>24.9</v>
      </c>
      <c r="D206" t="inlineStr"/>
      <c r="E206" t="inlineStr"/>
      <c r="F206" t="inlineStr"/>
      <c r="G206" t="inlineStr"/>
      <c r="H206" t="inlineStr"/>
      <c r="I206" t="inlineStr"/>
      <c r="J206" t="inlineStr">
        <is>
          <t>libre</t>
        </is>
      </c>
    </row>
    <row r="207">
      <c r="A207" t="inlineStr">
        <is>
          <t>Usines de tranchage et déroulage F</t>
        </is>
      </c>
      <c r="B207" t="inlineStr">
        <is>
          <t>Connexes F</t>
        </is>
      </c>
      <c r="C207" t="n">
        <v>50.5</v>
      </c>
      <c r="D207" t="inlineStr"/>
      <c r="E207" t="inlineStr"/>
      <c r="F207" t="inlineStr"/>
      <c r="G207" t="inlineStr"/>
      <c r="H207" t="inlineStr"/>
      <c r="I207" t="inlineStr"/>
      <c r="J207" t="inlineStr">
        <is>
          <t>libre</t>
        </is>
      </c>
    </row>
    <row r="208">
      <c r="A208" t="inlineStr">
        <is>
          <t>Usines de tranchage et déroulage F</t>
        </is>
      </c>
      <c r="B208" t="inlineStr">
        <is>
          <t>Connexes hors écorces F</t>
        </is>
      </c>
      <c r="C208" t="n">
        <v>37.2</v>
      </c>
      <c r="D208" t="inlineStr"/>
      <c r="E208" t="inlineStr"/>
      <c r="F208" t="inlineStr"/>
      <c r="G208" t="inlineStr"/>
      <c r="H208" t="inlineStr"/>
      <c r="I208" t="inlineStr"/>
      <c r="J208" t="inlineStr">
        <is>
          <t>libre</t>
        </is>
      </c>
    </row>
    <row r="209">
      <c r="A209" t="inlineStr">
        <is>
          <t>Usines de tranchage et déroulage F</t>
        </is>
      </c>
      <c r="B209" t="inlineStr">
        <is>
          <t>Combustibles chaudières collectives</t>
        </is>
      </c>
      <c r="C209" t="n">
        <v>24.9</v>
      </c>
      <c r="D209" t="inlineStr"/>
      <c r="E209" t="inlineStr"/>
      <c r="F209" t="inlineStr"/>
      <c r="G209" t="inlineStr"/>
      <c r="H209" t="inlineStr"/>
      <c r="I209" t="inlineStr"/>
      <c r="J209" t="inlineStr">
        <is>
          <t>libre</t>
        </is>
      </c>
    </row>
    <row r="210">
      <c r="A210" t="inlineStr">
        <is>
          <t>Usines de tranchage et déroulage F</t>
        </is>
      </c>
      <c r="B210" t="inlineStr">
        <is>
          <t>Plaquettes</t>
        </is>
      </c>
      <c r="C210" t="n">
        <v>24.9</v>
      </c>
      <c r="D210" t="inlineStr"/>
      <c r="E210" t="inlineStr"/>
      <c r="F210" t="inlineStr"/>
      <c r="G210" t="inlineStr"/>
      <c r="H210" t="inlineStr"/>
      <c r="I210" t="inlineStr"/>
      <c r="J210" t="inlineStr">
        <is>
          <t>libre</t>
        </is>
      </c>
    </row>
    <row r="211">
      <c r="A211" t="inlineStr">
        <is>
          <t>Usines de tranchage et déroulage R</t>
        </is>
      </c>
      <c r="B211" t="inlineStr">
        <is>
          <t>Produits de la 1ère transformation bois d'œuvre</t>
        </is>
      </c>
      <c r="C211" t="n">
        <v>35.5</v>
      </c>
      <c r="D211" t="inlineStr"/>
      <c r="E211" t="inlineStr"/>
      <c r="F211" t="inlineStr"/>
      <c r="G211" t="inlineStr"/>
      <c r="H211" t="inlineStr"/>
      <c r="I211" t="inlineStr"/>
      <c r="J211" t="inlineStr">
        <is>
          <t>libre</t>
        </is>
      </c>
    </row>
    <row r="212">
      <c r="A212" t="inlineStr">
        <is>
          <t>Usines de tranchage et déroulage R</t>
        </is>
      </c>
      <c r="B212" t="inlineStr">
        <is>
          <t>Placages</t>
        </is>
      </c>
      <c r="C212" t="n">
        <v>35.5</v>
      </c>
      <c r="D212" t="inlineStr"/>
      <c r="E212" t="inlineStr"/>
      <c r="F212" t="inlineStr"/>
      <c r="G212" t="inlineStr"/>
      <c r="H212" t="inlineStr"/>
      <c r="I212" t="inlineStr"/>
      <c r="J212" t="inlineStr">
        <is>
          <t>libre</t>
        </is>
      </c>
    </row>
    <row r="213">
      <c r="A213" t="inlineStr">
        <is>
          <t>Usines de tranchage et déroulage R</t>
        </is>
      </c>
      <c r="B213" t="inlineStr">
        <is>
          <t>Placages R</t>
        </is>
      </c>
      <c r="C213" t="n">
        <v>35.5</v>
      </c>
      <c r="D213" t="inlineStr"/>
      <c r="E213" t="inlineStr"/>
      <c r="F213" t="inlineStr"/>
      <c r="G213" t="inlineStr"/>
      <c r="H213" t="inlineStr"/>
      <c r="I213" t="inlineStr"/>
      <c r="J213" t="inlineStr">
        <is>
          <t>libre</t>
        </is>
      </c>
    </row>
    <row r="214">
      <c r="A214" t="inlineStr">
        <is>
          <t>Usines de tranchage et déroulage R</t>
        </is>
      </c>
      <c r="B214" t="inlineStr">
        <is>
          <t>Produits de la 1ère transformation bois d'œuvre R</t>
        </is>
      </c>
      <c r="C214" t="n">
        <v>35.5</v>
      </c>
      <c r="D214" t="inlineStr"/>
      <c r="E214" t="inlineStr"/>
      <c r="F214" t="inlineStr"/>
      <c r="G214" t="inlineStr"/>
      <c r="H214" t="inlineStr"/>
      <c r="I214" t="inlineStr"/>
      <c r="J214" t="inlineStr">
        <is>
          <t>libre</t>
        </is>
      </c>
    </row>
    <row r="215">
      <c r="A215" t="inlineStr">
        <is>
          <t>Usines de tranchage et déroulage R</t>
        </is>
      </c>
      <c r="B215" t="inlineStr">
        <is>
          <t>Connexes</t>
        </is>
      </c>
      <c r="C215" t="n">
        <v>53</v>
      </c>
      <c r="D215" t="inlineStr"/>
      <c r="E215" t="inlineStr"/>
      <c r="F215" t="inlineStr"/>
      <c r="G215" t="inlineStr"/>
      <c r="H215" t="inlineStr"/>
      <c r="I215" t="inlineStr"/>
      <c r="J215" t="inlineStr">
        <is>
          <t>libre</t>
        </is>
      </c>
    </row>
    <row r="216">
      <c r="A216" t="inlineStr">
        <is>
          <t>Usines de tranchage et déroulage R</t>
        </is>
      </c>
      <c r="B216" t="inlineStr">
        <is>
          <t>Ecorces</t>
        </is>
      </c>
      <c r="C216" t="n">
        <v>0.2</v>
      </c>
      <c r="D216" t="inlineStr"/>
      <c r="E216" t="inlineStr"/>
      <c r="F216" t="inlineStr"/>
      <c r="G216" t="inlineStr"/>
      <c r="H216" t="inlineStr"/>
      <c r="I216" t="inlineStr"/>
      <c r="J216" t="inlineStr">
        <is>
          <t>libre</t>
        </is>
      </c>
    </row>
    <row r="217">
      <c r="A217" t="inlineStr">
        <is>
          <t>Usines de tranchage et déroulage R</t>
        </is>
      </c>
      <c r="B217" t="inlineStr">
        <is>
          <t>Ecorces R</t>
        </is>
      </c>
      <c r="C217" t="n">
        <v>0.2</v>
      </c>
      <c r="D217" t="inlineStr"/>
      <c r="E217" t="inlineStr"/>
      <c r="F217" t="inlineStr"/>
      <c r="G217" t="inlineStr"/>
      <c r="H217" t="inlineStr"/>
      <c r="I217" t="inlineStr"/>
      <c r="J217" t="inlineStr">
        <is>
          <t>libre</t>
        </is>
      </c>
    </row>
    <row r="218">
      <c r="A218" t="inlineStr">
        <is>
          <t>Usines de tranchage et déroulage R</t>
        </is>
      </c>
      <c r="B218" t="inlineStr">
        <is>
          <t>Connexes hors écorces</t>
        </is>
      </c>
      <c r="C218" t="n">
        <v>52.8</v>
      </c>
      <c r="D218" t="inlineStr"/>
      <c r="E218" t="inlineStr"/>
      <c r="F218" t="inlineStr"/>
      <c r="G218" t="inlineStr"/>
      <c r="H218" t="inlineStr"/>
      <c r="I218" t="inlineStr"/>
      <c r="J218" t="inlineStr">
        <is>
          <t>libre</t>
        </is>
      </c>
    </row>
    <row r="219">
      <c r="A219" t="inlineStr">
        <is>
          <t>Usines de tranchage et déroulage R</t>
        </is>
      </c>
      <c r="B219" t="inlineStr">
        <is>
          <t>Sciures</t>
        </is>
      </c>
      <c r="C219" t="n">
        <v>17.4</v>
      </c>
      <c r="D219" t="inlineStr"/>
      <c r="E219" t="inlineStr"/>
      <c r="F219" t="inlineStr"/>
      <c r="G219" t="inlineStr"/>
      <c r="H219" t="inlineStr"/>
      <c r="I219" t="inlineStr"/>
      <c r="J219" t="inlineStr">
        <is>
          <t>libre</t>
        </is>
      </c>
    </row>
    <row r="220">
      <c r="A220" t="inlineStr">
        <is>
          <t>Usines de tranchage et déroulage R</t>
        </is>
      </c>
      <c r="B220" t="inlineStr">
        <is>
          <t>Sciures R</t>
        </is>
      </c>
      <c r="C220" t="n">
        <v>17.4</v>
      </c>
      <c r="D220" t="inlineStr"/>
      <c r="E220" t="inlineStr"/>
      <c r="F220" t="inlineStr"/>
      <c r="G220" t="inlineStr"/>
      <c r="H220" t="inlineStr"/>
      <c r="I220" t="inlineStr"/>
      <c r="J220" t="inlineStr">
        <is>
          <t>libre</t>
        </is>
      </c>
    </row>
    <row r="221">
      <c r="A221" t="inlineStr">
        <is>
          <t>Usines de tranchage et déroulage R</t>
        </is>
      </c>
      <c r="B221" t="inlineStr">
        <is>
          <t>Plaquettes de scierie</t>
        </is>
      </c>
      <c r="C221" t="n">
        <v>35.4</v>
      </c>
      <c r="D221" t="inlineStr"/>
      <c r="E221" t="inlineStr"/>
      <c r="F221" t="inlineStr"/>
      <c r="G221" t="inlineStr"/>
      <c r="H221" t="inlineStr"/>
      <c r="I221" t="inlineStr"/>
      <c r="J221" t="inlineStr">
        <is>
          <t>libre</t>
        </is>
      </c>
    </row>
    <row r="222">
      <c r="A222" t="inlineStr">
        <is>
          <t>Usines de tranchage et déroulage R</t>
        </is>
      </c>
      <c r="B222" t="inlineStr">
        <is>
          <t>Plaquettes de scierie R</t>
        </is>
      </c>
      <c r="C222" t="n">
        <v>35.4</v>
      </c>
      <c r="D222" t="inlineStr"/>
      <c r="E222" t="inlineStr"/>
      <c r="F222" t="inlineStr"/>
      <c r="G222" t="inlineStr"/>
      <c r="H222" t="inlineStr"/>
      <c r="I222" t="inlineStr"/>
      <c r="J222" t="inlineStr">
        <is>
          <t>libre</t>
        </is>
      </c>
    </row>
    <row r="223">
      <c r="A223" t="inlineStr">
        <is>
          <t>Usines de tranchage et déroulage R</t>
        </is>
      </c>
      <c r="B223" t="inlineStr">
        <is>
          <t>Connexes R</t>
        </is>
      </c>
      <c r="C223" t="n">
        <v>53</v>
      </c>
      <c r="D223" t="inlineStr"/>
      <c r="E223" t="inlineStr"/>
      <c r="F223" t="inlineStr"/>
      <c r="G223" t="inlineStr"/>
      <c r="H223" t="inlineStr"/>
      <c r="I223" t="inlineStr"/>
      <c r="J223" t="inlineStr">
        <is>
          <t>libre</t>
        </is>
      </c>
    </row>
    <row r="224">
      <c r="A224" t="inlineStr">
        <is>
          <t>Usines de tranchage et déroulage R</t>
        </is>
      </c>
      <c r="B224" t="inlineStr">
        <is>
          <t>Connexes hors écorces R</t>
        </is>
      </c>
      <c r="C224" t="n">
        <v>52.8</v>
      </c>
      <c r="D224" t="inlineStr"/>
      <c r="E224" t="inlineStr"/>
      <c r="F224" t="inlineStr"/>
      <c r="G224" t="inlineStr"/>
      <c r="H224" t="inlineStr"/>
      <c r="I224" t="inlineStr"/>
      <c r="J224" t="inlineStr">
        <is>
          <t>libre</t>
        </is>
      </c>
    </row>
    <row r="225">
      <c r="A225" t="inlineStr">
        <is>
          <t>Usines de tranchage et déroulage R</t>
        </is>
      </c>
      <c r="B225" t="inlineStr">
        <is>
          <t>Combustibles chaudières collectives</t>
        </is>
      </c>
      <c r="C225" t="n">
        <v>35.4</v>
      </c>
      <c r="D225" t="inlineStr"/>
      <c r="E225" t="inlineStr"/>
      <c r="F225" t="inlineStr"/>
      <c r="G225" t="inlineStr"/>
      <c r="H225" t="inlineStr"/>
      <c r="I225" t="inlineStr"/>
      <c r="J225" t="inlineStr">
        <is>
          <t>libre</t>
        </is>
      </c>
    </row>
    <row r="226">
      <c r="A226" t="inlineStr">
        <is>
          <t>Usines de tranchage et déroulage R</t>
        </is>
      </c>
      <c r="B226" t="inlineStr">
        <is>
          <t>Plaquettes</t>
        </is>
      </c>
      <c r="C226" t="n">
        <v>35.4</v>
      </c>
      <c r="D226" t="inlineStr"/>
      <c r="E226" t="inlineStr"/>
      <c r="F226" t="inlineStr"/>
      <c r="G226" t="inlineStr"/>
      <c r="H226" t="inlineStr"/>
      <c r="I226" t="inlineStr"/>
      <c r="J226" t="inlineStr">
        <is>
          <t>libre</t>
        </is>
      </c>
    </row>
    <row r="227">
      <c r="A227" t="inlineStr">
        <is>
          <t>1ère Transformation bois d'œuvre F</t>
        </is>
      </c>
      <c r="B227" t="inlineStr">
        <is>
          <t>Produits de la 1ère transformation bois d'œuvre</t>
        </is>
      </c>
      <c r="C227" t="n">
        <v>1830</v>
      </c>
      <c r="D227" t="inlineStr"/>
      <c r="E227" t="inlineStr"/>
      <c r="F227" t="inlineStr"/>
      <c r="G227" t="inlineStr"/>
      <c r="H227" t="inlineStr"/>
      <c r="I227" t="inlineStr"/>
      <c r="J227" t="inlineStr">
        <is>
          <t>libre</t>
        </is>
      </c>
    </row>
    <row r="228">
      <c r="A228" t="inlineStr">
        <is>
          <t>1ère Transformation bois d'œuvre F</t>
        </is>
      </c>
      <c r="B228" t="inlineStr">
        <is>
          <t>Sciages</t>
        </is>
      </c>
      <c r="C228" t="n">
        <v>1520</v>
      </c>
      <c r="D228" t="inlineStr"/>
      <c r="E228" t="inlineStr"/>
      <c r="F228" t="inlineStr"/>
      <c r="G228" t="inlineStr"/>
      <c r="H228" t="inlineStr"/>
      <c r="I228" t="inlineStr"/>
      <c r="J228" t="inlineStr">
        <is>
          <t>déterminé</t>
        </is>
      </c>
    </row>
    <row r="229">
      <c r="A229" t="inlineStr">
        <is>
          <t>1ère Transformation bois d'œuvre F</t>
        </is>
      </c>
      <c r="B229" t="inlineStr">
        <is>
          <t>Sciages F</t>
        </is>
      </c>
      <c r="C229" t="n">
        <v>1520</v>
      </c>
      <c r="D229" t="inlineStr"/>
      <c r="E229" t="inlineStr"/>
      <c r="F229" t="inlineStr"/>
      <c r="G229" t="inlineStr"/>
      <c r="H229" t="inlineStr"/>
      <c r="I229" t="inlineStr"/>
      <c r="J229" t="inlineStr">
        <is>
          <t>déterminé</t>
        </is>
      </c>
    </row>
    <row r="230">
      <c r="A230" t="inlineStr">
        <is>
          <t>1ère Transformation bois d'œuvre F</t>
        </is>
      </c>
      <c r="B230" t="inlineStr">
        <is>
          <t>08 - Sciages bruts de Chêne</t>
        </is>
      </c>
      <c r="C230" t="n">
        <v>763</v>
      </c>
      <c r="D230" t="inlineStr"/>
      <c r="E230" t="inlineStr"/>
      <c r="F230" t="inlineStr"/>
      <c r="G230" t="inlineStr"/>
      <c r="H230" t="inlineStr"/>
      <c r="I230" t="inlineStr"/>
      <c r="J230" t="inlineStr">
        <is>
          <t>déterminé</t>
        </is>
      </c>
    </row>
    <row r="231">
      <c r="A231" t="inlineStr">
        <is>
          <t>1ère Transformation bois d'œuvre F</t>
        </is>
      </c>
      <c r="B231" t="inlineStr">
        <is>
          <t>09 - Sciages bruts de Hêtre</t>
        </is>
      </c>
      <c r="C231" t="n">
        <v>420</v>
      </c>
      <c r="D231" t="inlineStr"/>
      <c r="E231" t="inlineStr"/>
      <c r="F231" t="inlineStr"/>
      <c r="G231" t="inlineStr"/>
      <c r="H231" t="inlineStr"/>
      <c r="I231" t="inlineStr"/>
      <c r="J231" t="inlineStr">
        <is>
          <t>déterminé</t>
        </is>
      </c>
    </row>
    <row r="232">
      <c r="A232" t="inlineStr">
        <is>
          <t>1ère Transformation bois d'œuvre F</t>
        </is>
      </c>
      <c r="B232" t="inlineStr">
        <is>
          <t>10 - Sciages bruts : divers feuillus tempérés</t>
        </is>
      </c>
      <c r="C232" t="n">
        <v>335</v>
      </c>
      <c r="D232" t="inlineStr"/>
      <c r="E232" t="inlineStr"/>
      <c r="F232" t="inlineStr"/>
      <c r="G232" t="inlineStr"/>
      <c r="H232" t="inlineStr"/>
      <c r="I232" t="inlineStr"/>
      <c r="J232" t="inlineStr">
        <is>
          <t>déterminé</t>
        </is>
      </c>
    </row>
    <row r="233">
      <c r="A233" t="inlineStr">
        <is>
          <t>1ère Transformation bois d'œuvre F</t>
        </is>
      </c>
      <c r="B233" t="inlineStr">
        <is>
          <t>11 - Sciages de feuillus tropicaux</t>
        </is>
      </c>
      <c r="C233" t="n">
        <v>6.2</v>
      </c>
      <c r="D233" t="inlineStr"/>
      <c r="E233" t="inlineStr"/>
      <c r="F233" t="inlineStr"/>
      <c r="G233" t="inlineStr"/>
      <c r="H233" t="inlineStr"/>
      <c r="I233" t="inlineStr"/>
      <c r="J233" t="inlineStr">
        <is>
          <t>déterminé</t>
        </is>
      </c>
    </row>
    <row r="234">
      <c r="A234" t="inlineStr">
        <is>
          <t>1ère Transformation bois d'œuvre F</t>
        </is>
      </c>
      <c r="B234" t="inlineStr">
        <is>
          <t>Traverses</t>
        </is>
      </c>
      <c r="C234" t="n">
        <v>134</v>
      </c>
      <c r="D234" t="inlineStr"/>
      <c r="E234" t="inlineStr"/>
      <c r="F234" t="inlineStr"/>
      <c r="G234" t="inlineStr"/>
      <c r="H234" t="inlineStr"/>
      <c r="I234" t="inlineStr"/>
      <c r="J234" t="inlineStr">
        <is>
          <t>déterminé</t>
        </is>
      </c>
    </row>
    <row r="235">
      <c r="A235" t="inlineStr">
        <is>
          <t>1ère Transformation bois d'œuvre F</t>
        </is>
      </c>
      <c r="B235" t="inlineStr">
        <is>
          <t>Merrains</t>
        </is>
      </c>
      <c r="C235" t="n">
        <v>110</v>
      </c>
      <c r="D235" t="inlineStr"/>
      <c r="E235" t="inlineStr"/>
      <c r="F235" t="inlineStr"/>
      <c r="G235" t="inlineStr"/>
      <c r="H235" t="inlineStr"/>
      <c r="I235" t="inlineStr"/>
      <c r="J235" t="inlineStr">
        <is>
          <t>déterminé</t>
        </is>
      </c>
    </row>
    <row r="236">
      <c r="A236" t="inlineStr">
        <is>
          <t>1ère Transformation bois d'œuvre F</t>
        </is>
      </c>
      <c r="B236" t="inlineStr">
        <is>
          <t>Placages</t>
        </is>
      </c>
      <c r="C236" t="n">
        <v>60</v>
      </c>
      <c r="D236" t="inlineStr"/>
      <c r="E236" t="inlineStr"/>
      <c r="F236" t="inlineStr"/>
      <c r="G236" t="inlineStr"/>
      <c r="H236" t="inlineStr"/>
      <c r="I236" t="inlineStr"/>
      <c r="J236" t="inlineStr">
        <is>
          <t>libre</t>
        </is>
      </c>
    </row>
    <row r="237">
      <c r="A237" t="inlineStr">
        <is>
          <t>1ère Transformation bois d'œuvre F</t>
        </is>
      </c>
      <c r="B237" t="inlineStr">
        <is>
          <t>Placages F</t>
        </is>
      </c>
      <c r="C237" t="n">
        <v>60</v>
      </c>
      <c r="D237" t="inlineStr"/>
      <c r="E237" t="inlineStr"/>
      <c r="F237" t="inlineStr"/>
      <c r="G237" t="inlineStr"/>
      <c r="H237" t="inlineStr"/>
      <c r="I237" t="inlineStr"/>
      <c r="J237" t="inlineStr">
        <is>
          <t>libre</t>
        </is>
      </c>
    </row>
    <row r="238">
      <c r="A238" t="inlineStr">
        <is>
          <t>1ère Transformation bois d'œuvre F</t>
        </is>
      </c>
      <c r="B238" t="inlineStr">
        <is>
          <t>Produits de la 1ère transformation bois d'œuvre F</t>
        </is>
      </c>
      <c r="C238" t="n">
        <v>1830</v>
      </c>
      <c r="D238" t="inlineStr"/>
      <c r="E238" t="inlineStr"/>
      <c r="F238" t="inlineStr"/>
      <c r="G238" t="inlineStr"/>
      <c r="H238" t="inlineStr"/>
      <c r="I238" t="inlineStr"/>
      <c r="J238" t="inlineStr">
        <is>
          <t>libre</t>
        </is>
      </c>
    </row>
    <row r="239">
      <c r="A239" t="inlineStr">
        <is>
          <t>1ère Transformation bois d'œuvre F</t>
        </is>
      </c>
      <c r="B239" t="inlineStr">
        <is>
          <t>Connexes</t>
        </is>
      </c>
      <c r="C239" t="n">
        <v>2090</v>
      </c>
      <c r="D239" t="inlineStr"/>
      <c r="E239" t="inlineStr"/>
      <c r="F239" t="inlineStr"/>
      <c r="G239" t="inlineStr"/>
      <c r="H239" t="inlineStr"/>
      <c r="I239" t="inlineStr"/>
      <c r="J239" t="inlineStr">
        <is>
          <t>libre</t>
        </is>
      </c>
    </row>
    <row r="240">
      <c r="A240" t="inlineStr">
        <is>
          <t>1ère Transformation bois d'œuvre F</t>
        </is>
      </c>
      <c r="B240" t="inlineStr">
        <is>
          <t>Ecorces</t>
        </is>
      </c>
      <c r="C240" t="n">
        <v>471</v>
      </c>
      <c r="D240" t="inlineStr"/>
      <c r="E240" t="inlineStr"/>
      <c r="F240" t="inlineStr"/>
      <c r="G240" t="inlineStr"/>
      <c r="H240" t="inlineStr"/>
      <c r="I240" t="inlineStr"/>
      <c r="J240" t="inlineStr">
        <is>
          <t>libre</t>
        </is>
      </c>
    </row>
    <row r="241">
      <c r="A241" t="inlineStr">
        <is>
          <t>1ère Transformation bois d'œuvre F</t>
        </is>
      </c>
      <c r="B241" t="inlineStr">
        <is>
          <t>Ecorces F</t>
        </is>
      </c>
      <c r="C241" t="n">
        <v>471</v>
      </c>
      <c r="D241" t="inlineStr"/>
      <c r="E241" t="inlineStr"/>
      <c r="F241" t="inlineStr"/>
      <c r="G241" t="inlineStr"/>
      <c r="H241" t="inlineStr"/>
      <c r="I241" t="inlineStr"/>
      <c r="J241" t="inlineStr">
        <is>
          <t>libre</t>
        </is>
      </c>
    </row>
    <row r="242">
      <c r="A242" t="inlineStr">
        <is>
          <t>1ère Transformation bois d'œuvre F</t>
        </is>
      </c>
      <c r="B242" t="inlineStr">
        <is>
          <t>Connexes hors écorces</t>
        </is>
      </c>
      <c r="C242" t="n">
        <v>1620</v>
      </c>
      <c r="D242" t="inlineStr"/>
      <c r="E242" t="inlineStr"/>
      <c r="F242" t="inlineStr"/>
      <c r="G242" t="inlineStr"/>
      <c r="H242" t="inlineStr"/>
      <c r="I242" t="inlineStr"/>
      <c r="J242" t="inlineStr">
        <is>
          <t>libre</t>
        </is>
      </c>
    </row>
    <row r="243">
      <c r="A243" t="inlineStr">
        <is>
          <t>1ère Transformation bois d'œuvre F</t>
        </is>
      </c>
      <c r="B243" t="inlineStr">
        <is>
          <t>Sciures</t>
        </is>
      </c>
      <c r="C243" t="n">
        <v>534</v>
      </c>
      <c r="D243" t="inlineStr"/>
      <c r="E243" t="inlineStr"/>
      <c r="F243" t="inlineStr"/>
      <c r="G243" t="inlineStr"/>
      <c r="H243" t="inlineStr"/>
      <c r="I243" t="inlineStr"/>
      <c r="J243" t="inlineStr">
        <is>
          <t>libre</t>
        </is>
      </c>
    </row>
    <row r="244">
      <c r="A244" t="inlineStr">
        <is>
          <t>1ère Transformation bois d'œuvre F</t>
        </is>
      </c>
      <c r="B244" t="inlineStr">
        <is>
          <t>Sciures F</t>
        </is>
      </c>
      <c r="C244" t="n">
        <v>534</v>
      </c>
      <c r="D244" t="inlineStr"/>
      <c r="E244" t="inlineStr"/>
      <c r="F244" t="inlineStr"/>
      <c r="G244" t="inlineStr"/>
      <c r="H244" t="inlineStr"/>
      <c r="I244" t="inlineStr"/>
      <c r="J244" t="inlineStr">
        <is>
          <t>libre</t>
        </is>
      </c>
    </row>
    <row r="245">
      <c r="A245" t="inlineStr">
        <is>
          <t>1ère Transformation bois d'œuvre F</t>
        </is>
      </c>
      <c r="B245" t="inlineStr">
        <is>
          <t>Plaquettes de scierie</t>
        </is>
      </c>
      <c r="C245" t="n">
        <v>1080</v>
      </c>
      <c r="D245" t="inlineStr"/>
      <c r="E245" t="inlineStr"/>
      <c r="F245" t="inlineStr"/>
      <c r="G245" t="inlineStr"/>
      <c r="H245" t="inlineStr"/>
      <c r="I245" t="inlineStr"/>
      <c r="J245" t="inlineStr">
        <is>
          <t>libre</t>
        </is>
      </c>
    </row>
    <row r="246">
      <c r="A246" t="inlineStr">
        <is>
          <t>1ère Transformation bois d'œuvre F</t>
        </is>
      </c>
      <c r="B246" t="inlineStr">
        <is>
          <t>Plaquettes de scierie F</t>
        </is>
      </c>
      <c r="C246" t="n">
        <v>1080</v>
      </c>
      <c r="D246" t="inlineStr"/>
      <c r="E246" t="inlineStr"/>
      <c r="F246" t="inlineStr"/>
      <c r="G246" t="inlineStr"/>
      <c r="H246" t="inlineStr"/>
      <c r="I246" t="inlineStr"/>
      <c r="J246" t="inlineStr">
        <is>
          <t>libre</t>
        </is>
      </c>
    </row>
    <row r="247">
      <c r="A247" t="inlineStr">
        <is>
          <t>1ère Transformation bois d'œuvre F</t>
        </is>
      </c>
      <c r="B247" t="inlineStr">
        <is>
          <t>Connexes F</t>
        </is>
      </c>
      <c r="C247" t="n">
        <v>2090</v>
      </c>
      <c r="D247" t="inlineStr"/>
      <c r="E247" t="inlineStr"/>
      <c r="F247" t="inlineStr"/>
      <c r="G247" t="inlineStr"/>
      <c r="H247" t="inlineStr"/>
      <c r="I247" t="inlineStr"/>
      <c r="J247" t="inlineStr">
        <is>
          <t>libre</t>
        </is>
      </c>
    </row>
    <row r="248">
      <c r="A248" t="inlineStr">
        <is>
          <t>1ère Transformation bois d'œuvre F</t>
        </is>
      </c>
      <c r="B248" t="inlineStr">
        <is>
          <t>Connexes hors écorces F</t>
        </is>
      </c>
      <c r="C248" t="n">
        <v>1620</v>
      </c>
      <c r="D248" t="inlineStr"/>
      <c r="E248" t="inlineStr"/>
      <c r="F248" t="inlineStr"/>
      <c r="G248" t="inlineStr"/>
      <c r="H248" t="inlineStr"/>
      <c r="I248" t="inlineStr"/>
      <c r="J248" t="inlineStr">
        <is>
          <t>libre</t>
        </is>
      </c>
    </row>
    <row r="249">
      <c r="A249" t="inlineStr">
        <is>
          <t>1ère Transformation bois d'œuvre F</t>
        </is>
      </c>
      <c r="B249" t="inlineStr">
        <is>
          <t>Combustibles chaudières collectives</t>
        </is>
      </c>
      <c r="C249" t="n">
        <v>1080</v>
      </c>
      <c r="D249" t="inlineStr"/>
      <c r="E249" t="inlineStr"/>
      <c r="F249" t="inlineStr"/>
      <c r="G249" t="inlineStr"/>
      <c r="H249" t="inlineStr"/>
      <c r="I249" t="inlineStr"/>
      <c r="J249" t="inlineStr">
        <is>
          <t>libre</t>
        </is>
      </c>
    </row>
    <row r="250">
      <c r="A250" t="inlineStr">
        <is>
          <t>1ère Transformation bois d'œuvre F</t>
        </is>
      </c>
      <c r="B250" t="inlineStr">
        <is>
          <t>Plaquettes</t>
        </is>
      </c>
      <c r="C250" t="n">
        <v>1080</v>
      </c>
      <c r="D250" t="inlineStr"/>
      <c r="E250" t="inlineStr"/>
      <c r="F250" t="inlineStr"/>
      <c r="G250" t="inlineStr"/>
      <c r="H250" t="inlineStr"/>
      <c r="I250" t="inlineStr"/>
      <c r="J250" t="inlineStr">
        <is>
          <t>libre</t>
        </is>
      </c>
    </row>
    <row r="251">
      <c r="A251" t="inlineStr">
        <is>
          <t>1ère Transformation bois d'œuvre R</t>
        </is>
      </c>
      <c r="B251" t="inlineStr">
        <is>
          <t>Produits de la 1ère transformation bois d'œuvre</t>
        </is>
      </c>
      <c r="C251" t="n">
        <v>6460</v>
      </c>
      <c r="D251" t="inlineStr"/>
      <c r="E251" t="inlineStr"/>
      <c r="F251" t="inlineStr"/>
      <c r="G251" t="inlineStr"/>
      <c r="H251" t="inlineStr"/>
      <c r="I251" t="inlineStr"/>
      <c r="J251" t="inlineStr">
        <is>
          <t>libre</t>
        </is>
      </c>
    </row>
    <row r="252">
      <c r="A252" t="inlineStr">
        <is>
          <t>1ère Transformation bois d'œuvre R</t>
        </is>
      </c>
      <c r="B252" t="inlineStr">
        <is>
          <t>Sciages</t>
        </is>
      </c>
      <c r="C252" t="n">
        <v>6430</v>
      </c>
      <c r="D252" t="inlineStr"/>
      <c r="E252" t="inlineStr"/>
      <c r="F252" t="inlineStr"/>
      <c r="G252" t="inlineStr"/>
      <c r="H252" t="inlineStr"/>
      <c r="I252" t="inlineStr"/>
      <c r="J252" t="inlineStr">
        <is>
          <t>déterminé</t>
        </is>
      </c>
    </row>
    <row r="253">
      <c r="A253" t="inlineStr">
        <is>
          <t>1ère Transformation bois d'œuvre R</t>
        </is>
      </c>
      <c r="B253" t="inlineStr">
        <is>
          <t>Sciages R</t>
        </is>
      </c>
      <c r="C253" t="n">
        <v>6430</v>
      </c>
      <c r="D253" t="inlineStr"/>
      <c r="E253" t="inlineStr"/>
      <c r="F253" t="inlineStr"/>
      <c r="G253" t="inlineStr"/>
      <c r="H253" t="inlineStr"/>
      <c r="I253" t="inlineStr"/>
      <c r="J253" t="inlineStr">
        <is>
          <t>déterminé</t>
        </is>
      </c>
    </row>
    <row r="254">
      <c r="A254" t="inlineStr">
        <is>
          <t>1ère Transformation bois d'œuvre R</t>
        </is>
      </c>
      <c r="B254" t="inlineStr">
        <is>
          <t>12 - Sciages bruts de sapin-épicéa</t>
        </is>
      </c>
      <c r="C254" t="n">
        <v>3220</v>
      </c>
      <c r="D254" t="inlineStr"/>
      <c r="E254" t="inlineStr"/>
      <c r="F254" t="inlineStr"/>
      <c r="G254" t="inlineStr"/>
      <c r="H254" t="inlineStr"/>
      <c r="I254" t="inlineStr"/>
      <c r="J254" t="inlineStr">
        <is>
          <t>déterminé</t>
        </is>
      </c>
    </row>
    <row r="255">
      <c r="A255" t="inlineStr">
        <is>
          <t>1ère Transformation bois d'œuvre R</t>
        </is>
      </c>
      <c r="B255" t="inlineStr">
        <is>
          <t>13 - Sciages bruts de Douglas</t>
        </is>
      </c>
      <c r="C255" t="n">
        <v>850</v>
      </c>
      <c r="D255" t="inlineStr"/>
      <c r="E255" t="inlineStr"/>
      <c r="F255" t="inlineStr"/>
      <c r="G255" t="inlineStr"/>
      <c r="H255" t="inlineStr"/>
      <c r="I255" t="inlineStr"/>
      <c r="J255" t="inlineStr">
        <is>
          <t>déterminé</t>
        </is>
      </c>
    </row>
    <row r="256">
      <c r="A256" t="inlineStr">
        <is>
          <t>1ère Transformation bois d'œuvre R</t>
        </is>
      </c>
      <c r="B256" t="inlineStr">
        <is>
          <t>14 - Sciages bruts : divers résineux</t>
        </is>
      </c>
      <c r="C256" t="n">
        <v>682</v>
      </c>
      <c r="D256" t="inlineStr"/>
      <c r="E256" t="inlineStr"/>
      <c r="F256" t="inlineStr"/>
      <c r="G256" t="inlineStr"/>
      <c r="H256" t="inlineStr"/>
      <c r="I256" t="inlineStr"/>
      <c r="J256" t="inlineStr">
        <is>
          <t>déterminé</t>
        </is>
      </c>
    </row>
    <row r="257">
      <c r="A257" t="inlineStr">
        <is>
          <t>1ère Transformation bois d'œuvre R</t>
        </is>
      </c>
      <c r="B257" t="inlineStr">
        <is>
          <t>15 - Sciages bruts de Pin maritime</t>
        </is>
      </c>
      <c r="C257" t="n">
        <v>1680</v>
      </c>
      <c r="D257" t="inlineStr"/>
      <c r="E257" t="inlineStr"/>
      <c r="F257" t="inlineStr"/>
      <c r="G257" t="inlineStr"/>
      <c r="H257" t="inlineStr"/>
      <c r="I257" t="inlineStr"/>
      <c r="J257" t="inlineStr">
        <is>
          <t>déterminé</t>
        </is>
      </c>
    </row>
    <row r="258">
      <c r="A258" t="inlineStr">
        <is>
          <t>1ère Transformation bois d'œuvre R</t>
        </is>
      </c>
      <c r="B258" t="inlineStr">
        <is>
          <t>Placages</t>
        </is>
      </c>
      <c r="C258" t="n">
        <v>35.5</v>
      </c>
      <c r="D258" t="inlineStr"/>
      <c r="E258" t="inlineStr"/>
      <c r="F258" t="inlineStr"/>
      <c r="G258" t="inlineStr"/>
      <c r="H258" t="inlineStr"/>
      <c r="I258" t="inlineStr"/>
      <c r="J258" t="inlineStr">
        <is>
          <t>libre</t>
        </is>
      </c>
    </row>
    <row r="259">
      <c r="A259" t="inlineStr">
        <is>
          <t>1ère Transformation bois d'œuvre R</t>
        </is>
      </c>
      <c r="B259" t="inlineStr">
        <is>
          <t>Placages R</t>
        </is>
      </c>
      <c r="C259" t="n">
        <v>35.5</v>
      </c>
      <c r="D259" t="inlineStr"/>
      <c r="E259" t="inlineStr"/>
      <c r="F259" t="inlineStr"/>
      <c r="G259" t="inlineStr"/>
      <c r="H259" t="inlineStr"/>
      <c r="I259" t="inlineStr"/>
      <c r="J259" t="inlineStr">
        <is>
          <t>libre</t>
        </is>
      </c>
    </row>
    <row r="260">
      <c r="A260" t="inlineStr">
        <is>
          <t>1ère Transformation bois d'œuvre R</t>
        </is>
      </c>
      <c r="B260" t="inlineStr">
        <is>
          <t>Produits de la 1ère transformation bois d'œuvre R</t>
        </is>
      </c>
      <c r="C260" t="n">
        <v>6460</v>
      </c>
      <c r="D260" t="inlineStr"/>
      <c r="E260" t="inlineStr"/>
      <c r="F260" t="inlineStr"/>
      <c r="G260" t="inlineStr"/>
      <c r="H260" t="inlineStr"/>
      <c r="I260" t="inlineStr"/>
      <c r="J260" t="inlineStr">
        <is>
          <t>libre</t>
        </is>
      </c>
    </row>
    <row r="261">
      <c r="A261" t="inlineStr">
        <is>
          <t>1ère Transformation bois d'œuvre R</t>
        </is>
      </c>
      <c r="B261" t="inlineStr">
        <is>
          <t>Connexes</t>
        </is>
      </c>
      <c r="C261" t="n">
        <v>7910</v>
      </c>
      <c r="D261" t="inlineStr"/>
      <c r="E261" t="inlineStr"/>
      <c r="F261" t="inlineStr"/>
      <c r="G261" t="inlineStr"/>
      <c r="H261" t="inlineStr"/>
      <c r="I261" t="inlineStr"/>
      <c r="J261" t="inlineStr">
        <is>
          <t>libre</t>
        </is>
      </c>
    </row>
    <row r="262">
      <c r="A262" t="inlineStr">
        <is>
          <t>1ère Transformation bois d'œuvre R</t>
        </is>
      </c>
      <c r="B262" t="inlineStr">
        <is>
          <t>Ecorces</t>
        </is>
      </c>
      <c r="C262" t="n">
        <v>2140</v>
      </c>
      <c r="D262" t="inlineStr"/>
      <c r="E262" t="inlineStr"/>
      <c r="F262" t="inlineStr"/>
      <c r="G262" t="inlineStr"/>
      <c r="H262" t="inlineStr"/>
      <c r="I262" t="inlineStr"/>
      <c r="J262" t="inlineStr">
        <is>
          <t>libre</t>
        </is>
      </c>
    </row>
    <row r="263">
      <c r="A263" t="inlineStr">
        <is>
          <t>1ère Transformation bois d'œuvre R</t>
        </is>
      </c>
      <c r="B263" t="inlineStr">
        <is>
          <t>Ecorces R</t>
        </is>
      </c>
      <c r="C263" t="n">
        <v>2140</v>
      </c>
      <c r="D263" t="inlineStr"/>
      <c r="E263" t="inlineStr"/>
      <c r="F263" t="inlineStr"/>
      <c r="G263" t="inlineStr"/>
      <c r="H263" t="inlineStr"/>
      <c r="I263" t="inlineStr"/>
      <c r="J263" t="inlineStr">
        <is>
          <t>libre</t>
        </is>
      </c>
    </row>
    <row r="264">
      <c r="A264" t="inlineStr">
        <is>
          <t>1ère Transformation bois d'œuvre R</t>
        </is>
      </c>
      <c r="B264" t="inlineStr">
        <is>
          <t>Connexes hors écorces</t>
        </is>
      </c>
      <c r="C264" t="n">
        <v>5770</v>
      </c>
      <c r="D264" t="inlineStr"/>
      <c r="E264" t="inlineStr"/>
      <c r="F264" t="inlineStr"/>
      <c r="G264" t="inlineStr"/>
      <c r="H264" t="inlineStr"/>
      <c r="I264" t="inlineStr"/>
      <c r="J264" t="inlineStr">
        <is>
          <t>libre</t>
        </is>
      </c>
    </row>
    <row r="265">
      <c r="A265" t="inlineStr">
        <is>
          <t>1ère Transformation bois d'œuvre R</t>
        </is>
      </c>
      <c r="B265" t="inlineStr">
        <is>
          <t>Sciures</t>
        </is>
      </c>
      <c r="C265" t="n">
        <v>1900</v>
      </c>
      <c r="D265" t="inlineStr"/>
      <c r="E265" t="inlineStr"/>
      <c r="F265" t="inlineStr"/>
      <c r="G265" t="inlineStr"/>
      <c r="H265" t="inlineStr"/>
      <c r="I265" t="inlineStr"/>
      <c r="J265" t="inlineStr">
        <is>
          <t>libre</t>
        </is>
      </c>
    </row>
    <row r="266">
      <c r="A266" t="inlineStr">
        <is>
          <t>1ère Transformation bois d'œuvre R</t>
        </is>
      </c>
      <c r="B266" t="inlineStr">
        <is>
          <t>Sciures R</t>
        </is>
      </c>
      <c r="C266" t="n">
        <v>1900</v>
      </c>
      <c r="D266" t="inlineStr"/>
      <c r="E266" t="inlineStr"/>
      <c r="F266" t="inlineStr"/>
      <c r="G266" t="inlineStr"/>
      <c r="H266" t="inlineStr"/>
      <c r="I266" t="inlineStr"/>
      <c r="J266" t="inlineStr">
        <is>
          <t>libre</t>
        </is>
      </c>
    </row>
    <row r="267">
      <c r="A267" t="inlineStr">
        <is>
          <t>1ère Transformation bois d'œuvre R</t>
        </is>
      </c>
      <c r="B267" t="inlineStr">
        <is>
          <t>Plaquettes de scierie</t>
        </is>
      </c>
      <c r="C267" t="n">
        <v>3860</v>
      </c>
      <c r="D267" t="inlineStr"/>
      <c r="E267" t="inlineStr"/>
      <c r="F267" t="inlineStr"/>
      <c r="G267" t="inlineStr"/>
      <c r="H267" t="inlineStr"/>
      <c r="I267" t="inlineStr"/>
      <c r="J267" t="inlineStr">
        <is>
          <t>libre</t>
        </is>
      </c>
    </row>
    <row r="268">
      <c r="A268" t="inlineStr">
        <is>
          <t>1ère Transformation bois d'œuvre R</t>
        </is>
      </c>
      <c r="B268" t="inlineStr">
        <is>
          <t>Plaquettes de scierie R</t>
        </is>
      </c>
      <c r="C268" t="n">
        <v>3860</v>
      </c>
      <c r="D268" t="inlineStr"/>
      <c r="E268" t="inlineStr"/>
      <c r="F268" t="inlineStr"/>
      <c r="G268" t="inlineStr"/>
      <c r="H268" t="inlineStr"/>
      <c r="I268" t="inlineStr"/>
      <c r="J268" t="inlineStr">
        <is>
          <t>libre</t>
        </is>
      </c>
    </row>
    <row r="269">
      <c r="A269" t="inlineStr">
        <is>
          <t>1ère Transformation bois d'œuvre R</t>
        </is>
      </c>
      <c r="B269" t="inlineStr">
        <is>
          <t>Connexes R</t>
        </is>
      </c>
      <c r="C269" t="n">
        <v>7910</v>
      </c>
      <c r="D269" t="inlineStr"/>
      <c r="E269" t="inlineStr"/>
      <c r="F269" t="inlineStr"/>
      <c r="G269" t="inlineStr"/>
      <c r="H269" t="inlineStr"/>
      <c r="I269" t="inlineStr"/>
      <c r="J269" t="inlineStr">
        <is>
          <t>libre</t>
        </is>
      </c>
    </row>
    <row r="270">
      <c r="A270" t="inlineStr">
        <is>
          <t>1ère Transformation bois d'œuvre R</t>
        </is>
      </c>
      <c r="B270" t="inlineStr">
        <is>
          <t>Connexes hors écorces R</t>
        </is>
      </c>
      <c r="C270" t="n">
        <v>5770</v>
      </c>
      <c r="D270" t="inlineStr"/>
      <c r="E270" t="inlineStr"/>
      <c r="F270" t="inlineStr"/>
      <c r="G270" t="inlineStr"/>
      <c r="H270" t="inlineStr"/>
      <c r="I270" t="inlineStr"/>
      <c r="J270" t="inlineStr">
        <is>
          <t>libre</t>
        </is>
      </c>
    </row>
    <row r="271">
      <c r="A271" t="inlineStr">
        <is>
          <t>1ère Transformation bois d'œuvre R</t>
        </is>
      </c>
      <c r="B271" t="inlineStr">
        <is>
          <t>Combustibles chaudières collectives</t>
        </is>
      </c>
      <c r="C271" t="n">
        <v>3860</v>
      </c>
      <c r="D271" t="inlineStr"/>
      <c r="E271" t="inlineStr"/>
      <c r="F271" t="inlineStr"/>
      <c r="G271" t="inlineStr"/>
      <c r="H271" t="inlineStr"/>
      <c r="I271" t="inlineStr"/>
      <c r="J271" t="inlineStr">
        <is>
          <t>libre</t>
        </is>
      </c>
    </row>
    <row r="272">
      <c r="A272" t="inlineStr">
        <is>
          <t>1ère Transformation bois d'œuvre R</t>
        </is>
      </c>
      <c r="B272" t="inlineStr">
        <is>
          <t>Plaquettes</t>
        </is>
      </c>
      <c r="C272" t="n">
        <v>3860</v>
      </c>
      <c r="D272" t="inlineStr"/>
      <c r="E272" t="inlineStr"/>
      <c r="F272" t="inlineStr"/>
      <c r="G272" t="inlineStr"/>
      <c r="H272" t="inlineStr"/>
      <c r="I272" t="inlineStr"/>
      <c r="J272" t="inlineStr">
        <is>
          <t>libre</t>
        </is>
      </c>
    </row>
    <row r="273">
      <c r="A273" t="inlineStr">
        <is>
          <t>1ère Transformation bois d'industrie</t>
        </is>
      </c>
      <c r="B273" t="inlineStr">
        <is>
          <t>Produits de la 1ère transformation bois d'industrie</t>
        </is>
      </c>
      <c r="C273" t="n">
        <v>9540</v>
      </c>
      <c r="D273" t="inlineStr"/>
      <c r="E273" t="inlineStr"/>
      <c r="F273" t="inlineStr"/>
      <c r="G273" t="inlineStr"/>
      <c r="H273" t="inlineStr"/>
      <c r="I273" t="inlineStr"/>
      <c r="J273" t="inlineStr">
        <is>
          <t>déterminé</t>
        </is>
      </c>
    </row>
    <row r="274">
      <c r="A274" t="inlineStr">
        <is>
          <t>1ère Transformation bois d'industrie</t>
        </is>
      </c>
      <c r="B274" t="inlineStr">
        <is>
          <t>Pâte à papier</t>
        </is>
      </c>
      <c r="C274" t="n">
        <v>2250</v>
      </c>
      <c r="D274" t="inlineStr"/>
      <c r="E274" t="inlineStr"/>
      <c r="F274" t="inlineStr"/>
      <c r="G274" t="inlineStr"/>
      <c r="H274" t="inlineStr"/>
      <c r="I274" t="inlineStr"/>
      <c r="J274" t="inlineStr">
        <is>
          <t>déterminé</t>
        </is>
      </c>
    </row>
    <row r="275">
      <c r="A275" t="inlineStr">
        <is>
          <t>1ère Transformation bois d'industrie</t>
        </is>
      </c>
      <c r="B275" t="inlineStr">
        <is>
          <t>Pâte à papier R</t>
        </is>
      </c>
      <c r="C275" t="n">
        <v>1480</v>
      </c>
      <c r="D275" t="inlineStr"/>
      <c r="E275" t="inlineStr"/>
      <c r="F275" t="inlineStr"/>
      <c r="G275" t="inlineStr"/>
      <c r="H275" t="inlineStr"/>
      <c r="I275" t="inlineStr"/>
      <c r="J275" t="inlineStr">
        <is>
          <t>libre</t>
        </is>
      </c>
    </row>
    <row r="276">
      <c r="A276" t="inlineStr">
        <is>
          <t>1ère Transformation bois d'industrie</t>
        </is>
      </c>
      <c r="B276" t="inlineStr">
        <is>
          <t>Pâte à papier F</t>
        </is>
      </c>
      <c r="C276" t="n">
        <v>767</v>
      </c>
      <c r="D276" t="inlineStr"/>
      <c r="E276" t="inlineStr"/>
      <c r="F276" t="inlineStr"/>
      <c r="G276" t="inlineStr"/>
      <c r="H276" t="inlineStr"/>
      <c r="I276" t="inlineStr"/>
      <c r="J276" t="inlineStr">
        <is>
          <t>libre</t>
        </is>
      </c>
    </row>
    <row r="277">
      <c r="A277" t="inlineStr">
        <is>
          <t>1ère Transformation bois d'industrie</t>
        </is>
      </c>
      <c r="B277" t="inlineStr">
        <is>
          <t>Pâte à papier mécanique</t>
        </is>
      </c>
      <c r="C277" t="n">
        <v>2140</v>
      </c>
      <c r="D277" t="inlineStr"/>
      <c r="E277" t="inlineStr"/>
      <c r="F277" t="inlineStr"/>
      <c r="G277" t="inlineStr"/>
      <c r="H277" t="inlineStr"/>
      <c r="I277" t="inlineStr"/>
      <c r="J277" t="inlineStr">
        <is>
          <t>déterminé</t>
        </is>
      </c>
    </row>
    <row r="278">
      <c r="A278" t="inlineStr">
        <is>
          <t>1ère Transformation bois d'industrie</t>
        </is>
      </c>
      <c r="B278" t="inlineStr">
        <is>
          <t>Pâte à papier chimique</t>
        </is>
      </c>
      <c r="C278" t="n">
        <v>104</v>
      </c>
      <c r="D278" t="inlineStr"/>
      <c r="E278" t="inlineStr"/>
      <c r="F278" t="inlineStr"/>
      <c r="G278" t="inlineStr"/>
      <c r="H278" t="inlineStr"/>
      <c r="I278" t="inlineStr"/>
      <c r="J278" t="inlineStr">
        <is>
          <t>déterminé</t>
        </is>
      </c>
    </row>
    <row r="279">
      <c r="A279" t="inlineStr">
        <is>
          <t>1ère Transformation bois d'industrie</t>
        </is>
      </c>
      <c r="B279" t="inlineStr">
        <is>
          <t>Panneaux</t>
        </is>
      </c>
      <c r="C279" t="n">
        <v>7290</v>
      </c>
      <c r="D279" t="inlineStr"/>
      <c r="E279" t="inlineStr"/>
      <c r="F279" t="inlineStr"/>
      <c r="G279" t="inlineStr"/>
      <c r="H279" t="inlineStr"/>
      <c r="I279" t="inlineStr"/>
      <c r="J279" t="inlineStr">
        <is>
          <t>déterminé</t>
        </is>
      </c>
    </row>
    <row r="280">
      <c r="A280" t="inlineStr">
        <is>
          <t>1ère Transformation bois d'industrie</t>
        </is>
      </c>
      <c r="B280" t="inlineStr">
        <is>
          <t>Panneaux F</t>
        </is>
      </c>
      <c r="C280" t="n">
        <v>3030</v>
      </c>
      <c r="D280" t="inlineStr"/>
      <c r="E280" t="inlineStr"/>
      <c r="F280" t="inlineStr"/>
      <c r="G280" t="inlineStr"/>
      <c r="H280" t="inlineStr"/>
      <c r="I280" t="inlineStr"/>
      <c r="J280" t="inlineStr">
        <is>
          <t>libre</t>
        </is>
      </c>
    </row>
    <row r="281">
      <c r="A281" t="inlineStr">
        <is>
          <t>1ère Transformation bois d'industrie</t>
        </is>
      </c>
      <c r="B281" t="inlineStr">
        <is>
          <t>Panneaux R</t>
        </is>
      </c>
      <c r="C281" t="n">
        <v>4250</v>
      </c>
      <c r="D281" t="inlineStr"/>
      <c r="E281" t="inlineStr"/>
      <c r="F281" t="inlineStr"/>
      <c r="G281" t="inlineStr"/>
      <c r="H281" t="inlineStr"/>
      <c r="I281" t="inlineStr"/>
      <c r="J281" t="inlineStr">
        <is>
          <t>libre</t>
        </is>
      </c>
    </row>
    <row r="282">
      <c r="A282" t="inlineStr">
        <is>
          <t>1ère Transformation bois d'industrie</t>
        </is>
      </c>
      <c r="B282" t="inlineStr">
        <is>
          <t>Panneaux particules</t>
        </is>
      </c>
      <c r="C282" t="n">
        <v>4760</v>
      </c>
      <c r="D282" t="inlineStr"/>
      <c r="E282" t="inlineStr"/>
      <c r="F282" t="inlineStr"/>
      <c r="G282" t="inlineStr"/>
      <c r="H282" t="inlineStr"/>
      <c r="I282" t="inlineStr"/>
      <c r="J282" t="inlineStr">
        <is>
          <t>déterminé</t>
        </is>
      </c>
    </row>
    <row r="283">
      <c r="A283" t="inlineStr">
        <is>
          <t>1ère Transformation bois d'industrie</t>
        </is>
      </c>
      <c r="B283" t="inlineStr">
        <is>
          <t>Panneaux fibres</t>
        </is>
      </c>
      <c r="C283" t="n">
        <v>215</v>
      </c>
      <c r="D283" t="inlineStr"/>
      <c r="E283" t="inlineStr"/>
      <c r="F283" t="inlineStr"/>
      <c r="G283" t="inlineStr"/>
      <c r="H283" t="inlineStr"/>
      <c r="I283" t="inlineStr"/>
      <c r="J283" t="inlineStr">
        <is>
          <t>déterminé</t>
        </is>
      </c>
    </row>
    <row r="284">
      <c r="A284" t="inlineStr">
        <is>
          <t>1ère Transformation bois d'industrie</t>
        </is>
      </c>
      <c r="B284" t="inlineStr">
        <is>
          <t>Panneaux MDF</t>
        </is>
      </c>
      <c r="C284" t="n">
        <v>1580</v>
      </c>
      <c r="D284" t="inlineStr"/>
      <c r="E284" t="inlineStr"/>
      <c r="F284" t="inlineStr"/>
      <c r="G284" t="inlineStr"/>
      <c r="H284" t="inlineStr"/>
      <c r="I284" t="inlineStr"/>
      <c r="J284" t="inlineStr">
        <is>
          <t>déterminé</t>
        </is>
      </c>
    </row>
    <row r="285">
      <c r="A285" t="inlineStr">
        <is>
          <t>1ère Transformation bois d'industrie</t>
        </is>
      </c>
      <c r="B285" t="inlineStr">
        <is>
          <t>Panneaux OSB</t>
        </is>
      </c>
      <c r="C285" t="n">
        <v>730</v>
      </c>
      <c r="D285" t="inlineStr"/>
      <c r="E285" t="inlineStr"/>
      <c r="F285" t="inlineStr"/>
      <c r="G285" t="inlineStr"/>
      <c r="H285" t="inlineStr"/>
      <c r="I285" t="inlineStr"/>
      <c r="J285" t="inlineStr">
        <is>
          <t>déterminé</t>
        </is>
      </c>
    </row>
    <row r="286">
      <c r="A286" t="inlineStr">
        <is>
          <t>1ère Transformation bois d'industrie</t>
        </is>
      </c>
      <c r="B286" t="inlineStr">
        <is>
          <t>Produits de la 1ère transformation bois d'industrie F</t>
        </is>
      </c>
      <c r="C286" t="n">
        <v>3800</v>
      </c>
      <c r="D286" t="inlineStr"/>
      <c r="E286" t="inlineStr"/>
      <c r="F286" t="inlineStr"/>
      <c r="G286" t="inlineStr"/>
      <c r="H286" t="inlineStr"/>
      <c r="I286" t="inlineStr"/>
      <c r="J286" t="inlineStr">
        <is>
          <t>libre</t>
        </is>
      </c>
    </row>
    <row r="287">
      <c r="A287" t="inlineStr">
        <is>
          <t>1ère Transformation bois d'industrie</t>
        </is>
      </c>
      <c r="B287" t="inlineStr">
        <is>
          <t>Produits de la 1ère transformation bois d'industrie R</t>
        </is>
      </c>
      <c r="C287" t="n">
        <v>5730</v>
      </c>
      <c r="D287" t="inlineStr"/>
      <c r="E287" t="inlineStr"/>
      <c r="F287" t="inlineStr"/>
      <c r="G287" t="inlineStr"/>
      <c r="H287" t="inlineStr"/>
      <c r="I287" t="inlineStr"/>
      <c r="J287" t="inlineStr">
        <is>
          <t>libre</t>
        </is>
      </c>
    </row>
    <row r="288">
      <c r="A288" t="inlineStr">
        <is>
          <t>1ère Transformation bois d'industrie</t>
        </is>
      </c>
      <c r="B288" t="inlineStr">
        <is>
          <t>Connexes</t>
        </is>
      </c>
      <c r="C288" t="n">
        <v>950</v>
      </c>
      <c r="D288" t="inlineStr"/>
      <c r="E288" t="inlineStr"/>
      <c r="F288" t="inlineStr"/>
      <c r="G288" t="inlineStr"/>
      <c r="H288" t="inlineStr"/>
      <c r="I288" t="inlineStr"/>
      <c r="J288" t="inlineStr">
        <is>
          <t>déterminé</t>
        </is>
      </c>
    </row>
    <row r="289">
      <c r="A289" t="inlineStr">
        <is>
          <t>1ère Transformation bois d'industrie</t>
        </is>
      </c>
      <c r="B289" t="inlineStr">
        <is>
          <t>Ecorces</t>
        </is>
      </c>
      <c r="C289" t="n">
        <v>950</v>
      </c>
      <c r="D289" t="inlineStr"/>
      <c r="E289" t="inlineStr"/>
      <c r="F289" t="inlineStr"/>
      <c r="G289" t="inlineStr"/>
      <c r="H289" t="inlineStr"/>
      <c r="I289" t="inlineStr"/>
      <c r="J289" t="inlineStr">
        <is>
          <t>déterminé</t>
        </is>
      </c>
    </row>
    <row r="290">
      <c r="A290" t="inlineStr">
        <is>
          <t>1ère Transformation bois d'industrie</t>
        </is>
      </c>
      <c r="B290" t="inlineStr">
        <is>
          <t>Ecorces F</t>
        </is>
      </c>
      <c r="C290" t="n">
        <v>311</v>
      </c>
      <c r="D290" t="inlineStr"/>
      <c r="E290" t="inlineStr"/>
      <c r="F290" t="inlineStr"/>
      <c r="G290" t="inlineStr"/>
      <c r="H290" t="inlineStr"/>
      <c r="I290" t="inlineStr"/>
      <c r="J290" t="inlineStr">
        <is>
          <t>déterminé</t>
        </is>
      </c>
    </row>
    <row r="291">
      <c r="A291" t="inlineStr">
        <is>
          <t>1ère Transformation bois d'industrie</t>
        </is>
      </c>
      <c r="B291" t="inlineStr">
        <is>
          <t>Ecorces R</t>
        </is>
      </c>
      <c r="C291" t="n">
        <v>639</v>
      </c>
      <c r="D291" t="inlineStr"/>
      <c r="E291" t="inlineStr"/>
      <c r="F291" t="inlineStr"/>
      <c r="G291" t="inlineStr"/>
      <c r="H291" t="inlineStr"/>
      <c r="I291" t="inlineStr"/>
      <c r="J291" t="inlineStr">
        <is>
          <t>déterminé</t>
        </is>
      </c>
    </row>
    <row r="292">
      <c r="A292" t="inlineStr">
        <is>
          <t>1ère Transformation bois d'industrie</t>
        </is>
      </c>
      <c r="B292" t="inlineStr">
        <is>
          <t>Connexes F</t>
        </is>
      </c>
      <c r="C292" t="n">
        <v>311</v>
      </c>
      <c r="D292" t="inlineStr"/>
      <c r="E292" t="inlineStr"/>
      <c r="F292" t="inlineStr"/>
      <c r="G292" t="inlineStr"/>
      <c r="H292" t="inlineStr"/>
      <c r="I292" t="inlineStr"/>
      <c r="J292" t="inlineStr">
        <is>
          <t>déterminé</t>
        </is>
      </c>
    </row>
    <row r="293">
      <c r="A293" t="inlineStr">
        <is>
          <t>1ère Transformation bois d'industrie</t>
        </is>
      </c>
      <c r="B293" t="inlineStr">
        <is>
          <t>Connexes R</t>
        </is>
      </c>
      <c r="C293" t="n">
        <v>639</v>
      </c>
      <c r="D293" t="inlineStr"/>
      <c r="E293" t="inlineStr"/>
      <c r="F293" t="inlineStr"/>
      <c r="G293" t="inlineStr"/>
      <c r="H293" t="inlineStr"/>
      <c r="I293" t="inlineStr"/>
      <c r="J293" t="inlineStr">
        <is>
          <t>déterminé</t>
        </is>
      </c>
    </row>
    <row r="294">
      <c r="A294" t="inlineStr">
        <is>
          <t>1ère Transformation bois d'industrie</t>
        </is>
      </c>
      <c r="B294" t="inlineStr">
        <is>
          <t>Résidus de pâte à papier</t>
        </is>
      </c>
      <c r="C294" t="n">
        <v>105</v>
      </c>
      <c r="D294" t="inlineStr"/>
      <c r="E294" t="inlineStr"/>
      <c r="F294" t="inlineStr"/>
      <c r="G294" t="inlineStr"/>
      <c r="H294" t="inlineStr"/>
      <c r="I294" t="inlineStr"/>
      <c r="J294" t="inlineStr">
        <is>
          <t>déterminé</t>
        </is>
      </c>
    </row>
    <row r="295">
      <c r="A295" t="inlineStr">
        <is>
          <t>Usines de panneaux</t>
        </is>
      </c>
      <c r="B295" t="inlineStr">
        <is>
          <t>Produits de la 1ère transformation bois d'industrie</t>
        </is>
      </c>
      <c r="C295" t="n">
        <v>7290</v>
      </c>
      <c r="D295" t="inlineStr"/>
      <c r="E295" t="inlineStr"/>
      <c r="F295" t="inlineStr"/>
      <c r="G295" t="inlineStr"/>
      <c r="H295" t="inlineStr"/>
      <c r="I295" t="inlineStr"/>
      <c r="J295" t="inlineStr">
        <is>
          <t>déterminé</t>
        </is>
      </c>
    </row>
    <row r="296">
      <c r="A296" t="inlineStr">
        <is>
          <t>Usines de panneaux</t>
        </is>
      </c>
      <c r="B296" t="inlineStr">
        <is>
          <t>Panneaux</t>
        </is>
      </c>
      <c r="C296" t="n">
        <v>7290</v>
      </c>
      <c r="D296" t="inlineStr"/>
      <c r="E296" t="inlineStr"/>
      <c r="F296" t="inlineStr"/>
      <c r="G296" t="inlineStr"/>
      <c r="H296" t="inlineStr"/>
      <c r="I296" t="inlineStr"/>
      <c r="J296" t="inlineStr">
        <is>
          <t>déterminé</t>
        </is>
      </c>
    </row>
    <row r="297">
      <c r="A297" t="inlineStr">
        <is>
          <t>Usines de panneaux</t>
        </is>
      </c>
      <c r="B297" t="inlineStr">
        <is>
          <t>Panneaux F</t>
        </is>
      </c>
      <c r="C297" t="n">
        <v>3030</v>
      </c>
      <c r="D297" t="inlineStr"/>
      <c r="E297" t="inlineStr"/>
      <c r="F297" t="inlineStr"/>
      <c r="G297" t="inlineStr"/>
      <c r="H297" t="inlineStr"/>
      <c r="I297" t="inlineStr"/>
      <c r="J297" t="inlineStr">
        <is>
          <t>libre</t>
        </is>
      </c>
    </row>
    <row r="298">
      <c r="A298" t="inlineStr">
        <is>
          <t>Usines de panneaux</t>
        </is>
      </c>
      <c r="B298" t="inlineStr">
        <is>
          <t>Panneaux R</t>
        </is>
      </c>
      <c r="C298" t="n">
        <v>4250</v>
      </c>
      <c r="D298" t="inlineStr"/>
      <c r="E298" t="inlineStr"/>
      <c r="F298" t="inlineStr"/>
      <c r="G298" t="inlineStr"/>
      <c r="H298" t="inlineStr"/>
      <c r="I298" t="inlineStr"/>
      <c r="J298" t="inlineStr">
        <is>
          <t>libre</t>
        </is>
      </c>
    </row>
    <row r="299">
      <c r="A299" t="inlineStr">
        <is>
          <t>Usines de panneaux</t>
        </is>
      </c>
      <c r="B299" t="inlineStr">
        <is>
          <t>Panneaux particules</t>
        </is>
      </c>
      <c r="C299" t="n">
        <v>4760</v>
      </c>
      <c r="D299" t="n">
        <v>5047.208851060801</v>
      </c>
      <c r="E299" t="n">
        <v>378.5406638295601</v>
      </c>
      <c r="F299" t="n">
        <v>0.15</v>
      </c>
      <c r="G299" t="n">
        <v>0</v>
      </c>
      <c r="H299" t="n">
        <v>500000000</v>
      </c>
      <c r="I299" t="n">
        <v>0.75</v>
      </c>
      <c r="J299" t="inlineStr">
        <is>
          <t>redondant</t>
        </is>
      </c>
    </row>
    <row r="300">
      <c r="A300" t="inlineStr">
        <is>
          <t>Usines de panneaux</t>
        </is>
      </c>
      <c r="B300" t="inlineStr">
        <is>
          <t>Panneaux fibres</t>
        </is>
      </c>
      <c r="C300" t="n">
        <v>215</v>
      </c>
      <c r="D300" t="n">
        <v>227.3384786</v>
      </c>
      <c r="E300" t="n">
        <v>17.050385895</v>
      </c>
      <c r="F300" t="n">
        <v>0.15</v>
      </c>
      <c r="G300" t="n">
        <v>0</v>
      </c>
      <c r="H300" t="n">
        <v>500000000</v>
      </c>
      <c r="I300" t="n">
        <v>0.75</v>
      </c>
      <c r="J300" t="inlineStr">
        <is>
          <t>redondant</t>
        </is>
      </c>
    </row>
    <row r="301">
      <c r="A301" t="inlineStr">
        <is>
          <t>Usines de panneaux</t>
        </is>
      </c>
      <c r="B301" t="inlineStr">
        <is>
          <t>Panneaux MDF</t>
        </is>
      </c>
      <c r="C301" t="n">
        <v>1580</v>
      </c>
      <c r="D301" t="n">
        <v>1672.2836604848</v>
      </c>
      <c r="E301" t="n">
        <v>125.42127453636</v>
      </c>
      <c r="F301" t="n">
        <v>0.15</v>
      </c>
      <c r="G301" t="n">
        <v>0</v>
      </c>
      <c r="H301" t="n">
        <v>500000000</v>
      </c>
      <c r="I301" t="n">
        <v>0.75</v>
      </c>
      <c r="J301" t="inlineStr">
        <is>
          <t>redondant</t>
        </is>
      </c>
    </row>
    <row r="302">
      <c r="A302" t="inlineStr">
        <is>
          <t>Usines de panneaux</t>
        </is>
      </c>
      <c r="B302" t="inlineStr">
        <is>
          <t>Panneaux OSB</t>
        </is>
      </c>
      <c r="C302" t="n">
        <v>730</v>
      </c>
      <c r="D302" t="n">
        <v>772.9508268</v>
      </c>
      <c r="E302" t="n">
        <v>57.97131200999999</v>
      </c>
      <c r="F302" t="n">
        <v>0.15</v>
      </c>
      <c r="G302" t="n">
        <v>0</v>
      </c>
      <c r="H302" t="n">
        <v>500000000</v>
      </c>
      <c r="I302" t="n">
        <v>0.75</v>
      </c>
      <c r="J302" t="inlineStr">
        <is>
          <t>redondant</t>
        </is>
      </c>
    </row>
    <row r="303">
      <c r="A303" t="inlineStr">
        <is>
          <t>Usines de panneaux</t>
        </is>
      </c>
      <c r="B303" t="inlineStr">
        <is>
          <t>Produits de la 1ère transformation bois d'industrie F</t>
        </is>
      </c>
      <c r="C303" t="n">
        <v>3030</v>
      </c>
      <c r="D303" t="inlineStr"/>
      <c r="E303" t="inlineStr"/>
      <c r="F303" t="inlineStr"/>
      <c r="G303" t="inlineStr"/>
      <c r="H303" t="inlineStr"/>
      <c r="I303" t="inlineStr"/>
      <c r="J303" t="inlineStr">
        <is>
          <t>libre</t>
        </is>
      </c>
    </row>
    <row r="304">
      <c r="A304" t="inlineStr">
        <is>
          <t>Usines de panneaux</t>
        </is>
      </c>
      <c r="B304" t="inlineStr">
        <is>
          <t>Produits de la 1ère transformation bois d'industrie R</t>
        </is>
      </c>
      <c r="C304" t="n">
        <v>4250</v>
      </c>
      <c r="D304" t="inlineStr"/>
      <c r="E304" t="inlineStr"/>
      <c r="F304" t="inlineStr"/>
      <c r="G304" t="inlineStr"/>
      <c r="H304" t="inlineStr"/>
      <c r="I304" t="inlineStr"/>
      <c r="J304" t="inlineStr">
        <is>
          <t>libre</t>
        </is>
      </c>
    </row>
    <row r="305">
      <c r="A305" t="inlineStr">
        <is>
          <t>Usines de panneaux</t>
        </is>
      </c>
      <c r="B305" t="inlineStr">
        <is>
          <t>Connexes</t>
        </is>
      </c>
      <c r="C305" t="n">
        <v>566</v>
      </c>
      <c r="D305" t="inlineStr"/>
      <c r="E305" t="inlineStr"/>
      <c r="F305" t="inlineStr"/>
      <c r="G305" t="inlineStr"/>
      <c r="H305" t="inlineStr"/>
      <c r="I305" t="inlineStr"/>
      <c r="J305" t="inlineStr">
        <is>
          <t>déterminé</t>
        </is>
      </c>
    </row>
    <row r="306">
      <c r="A306" t="inlineStr">
        <is>
          <t>Usines de panneaux</t>
        </is>
      </c>
      <c r="B306" t="inlineStr">
        <is>
          <t>Ecorces</t>
        </is>
      </c>
      <c r="C306" t="n">
        <v>566</v>
      </c>
      <c r="D306" t="inlineStr"/>
      <c r="E306" t="inlineStr"/>
      <c r="F306" t="inlineStr"/>
      <c r="G306" t="inlineStr"/>
      <c r="H306" t="inlineStr"/>
      <c r="I306" t="inlineStr"/>
      <c r="J306" t="inlineStr">
        <is>
          <t>déterminé</t>
        </is>
      </c>
    </row>
    <row r="307">
      <c r="A307" t="inlineStr">
        <is>
          <t>Usines de panneaux</t>
        </is>
      </c>
      <c r="B307" t="inlineStr">
        <is>
          <t>Ecorces F</t>
        </is>
      </c>
      <c r="C307" t="n">
        <v>203</v>
      </c>
      <c r="D307" t="inlineStr"/>
      <c r="E307" t="inlineStr"/>
      <c r="F307" t="inlineStr"/>
      <c r="G307" t="inlineStr"/>
      <c r="H307" t="inlineStr"/>
      <c r="I307" t="inlineStr"/>
      <c r="J307" t="inlineStr">
        <is>
          <t>déterminé</t>
        </is>
      </c>
    </row>
    <row r="308">
      <c r="A308" t="inlineStr">
        <is>
          <t>Usines de panneaux</t>
        </is>
      </c>
      <c r="B308" t="inlineStr">
        <is>
          <t>Ecorces R</t>
        </is>
      </c>
      <c r="C308" t="n">
        <v>363</v>
      </c>
      <c r="D308" t="inlineStr"/>
      <c r="E308" t="inlineStr"/>
      <c r="F308" t="inlineStr"/>
      <c r="G308" t="inlineStr"/>
      <c r="H308" t="inlineStr"/>
      <c r="I308" t="inlineStr"/>
      <c r="J308" t="inlineStr">
        <is>
          <t>déterminé</t>
        </is>
      </c>
    </row>
    <row r="309">
      <c r="A309" t="inlineStr">
        <is>
          <t>Usines de panneaux</t>
        </is>
      </c>
      <c r="B309" t="inlineStr">
        <is>
          <t>Connexes F</t>
        </is>
      </c>
      <c r="C309" t="n">
        <v>203</v>
      </c>
      <c r="D309" t="inlineStr"/>
      <c r="E309" t="inlineStr"/>
      <c r="F309" t="inlineStr"/>
      <c r="G309" t="inlineStr"/>
      <c r="H309" t="inlineStr"/>
      <c r="I309" t="inlineStr"/>
      <c r="J309" t="inlineStr">
        <is>
          <t>déterminé</t>
        </is>
      </c>
    </row>
    <row r="310">
      <c r="A310" t="inlineStr">
        <is>
          <t>Usines de panneaux</t>
        </is>
      </c>
      <c r="B310" t="inlineStr">
        <is>
          <t>Connexes R</t>
        </is>
      </c>
      <c r="C310" t="n">
        <v>363</v>
      </c>
      <c r="D310" t="inlineStr"/>
      <c r="E310" t="inlineStr"/>
      <c r="F310" t="inlineStr"/>
      <c r="G310" t="inlineStr"/>
      <c r="H310" t="inlineStr"/>
      <c r="I310" t="inlineStr"/>
      <c r="J310" t="inlineStr">
        <is>
          <t>déterminé</t>
        </is>
      </c>
    </row>
    <row r="311">
      <c r="A311" t="inlineStr">
        <is>
          <t>Usines de panneaux F</t>
        </is>
      </c>
      <c r="B311" t="inlineStr">
        <is>
          <t>Produits de la 1ère transformation bois d'industrie</t>
        </is>
      </c>
      <c r="C311" t="n">
        <v>3030</v>
      </c>
      <c r="D311" t="inlineStr"/>
      <c r="E311" t="inlineStr"/>
      <c r="F311" t="inlineStr"/>
      <c r="G311" t="inlineStr"/>
      <c r="H311" t="inlineStr"/>
      <c r="I311" t="inlineStr"/>
      <c r="J311" t="inlineStr">
        <is>
          <t>libre</t>
        </is>
      </c>
    </row>
    <row r="312">
      <c r="A312" t="inlineStr">
        <is>
          <t>Usines de panneaux F</t>
        </is>
      </c>
      <c r="B312" t="inlineStr">
        <is>
          <t>Panneaux</t>
        </is>
      </c>
      <c r="C312" t="n">
        <v>3030</v>
      </c>
      <c r="D312" t="inlineStr"/>
      <c r="E312" t="inlineStr"/>
      <c r="F312" t="inlineStr"/>
      <c r="G312" t="inlineStr"/>
      <c r="H312" t="inlineStr"/>
      <c r="I312" t="inlineStr"/>
      <c r="J312" t="inlineStr">
        <is>
          <t>libre</t>
        </is>
      </c>
    </row>
    <row r="313">
      <c r="A313" t="inlineStr">
        <is>
          <t>Usines de panneaux F</t>
        </is>
      </c>
      <c r="B313" t="inlineStr">
        <is>
          <t>Panneaux F</t>
        </is>
      </c>
      <c r="C313" t="n">
        <v>3030</v>
      </c>
      <c r="D313" t="inlineStr"/>
      <c r="E313" t="inlineStr"/>
      <c r="F313" t="inlineStr"/>
      <c r="G313" t="inlineStr"/>
      <c r="H313" t="inlineStr"/>
      <c r="I313" t="inlineStr"/>
      <c r="J313" t="inlineStr">
        <is>
          <t>libre</t>
        </is>
      </c>
    </row>
    <row r="314">
      <c r="A314" t="inlineStr">
        <is>
          <t>Usines de panneaux F</t>
        </is>
      </c>
      <c r="B314" t="inlineStr">
        <is>
          <t>Panneaux particules</t>
        </is>
      </c>
      <c r="C314" t="n">
        <v>2210</v>
      </c>
      <c r="D314" t="inlineStr"/>
      <c r="E314" t="inlineStr"/>
      <c r="F314" t="inlineStr"/>
      <c r="G314" t="inlineStr"/>
      <c r="H314" t="inlineStr"/>
      <c r="I314" t="inlineStr"/>
      <c r="J314" t="inlineStr">
        <is>
          <t>libre</t>
        </is>
      </c>
    </row>
    <row r="315">
      <c r="A315" t="inlineStr">
        <is>
          <t>Usines de panneaux F</t>
        </is>
      </c>
      <c r="B315" t="inlineStr">
        <is>
          <t>Panneaux fibres</t>
        </is>
      </c>
      <c r="C315" t="n">
        <v>0.2</v>
      </c>
      <c r="D315" t="inlineStr"/>
      <c r="E315" t="inlineStr"/>
      <c r="F315" t="inlineStr"/>
      <c r="G315" t="inlineStr"/>
      <c r="H315" t="inlineStr"/>
      <c r="I315" t="inlineStr"/>
      <c r="J315" t="inlineStr">
        <is>
          <t>libre</t>
        </is>
      </c>
    </row>
    <row r="316">
      <c r="A316" t="inlineStr">
        <is>
          <t>Usines de panneaux F</t>
        </is>
      </c>
      <c r="B316" t="inlineStr">
        <is>
          <t>Panneaux MDF</t>
        </is>
      </c>
      <c r="C316" t="n">
        <v>622</v>
      </c>
      <c r="D316" t="inlineStr"/>
      <c r="E316" t="inlineStr"/>
      <c r="F316" t="inlineStr"/>
      <c r="G316" t="inlineStr"/>
      <c r="H316" t="inlineStr"/>
      <c r="I316" t="inlineStr"/>
      <c r="J316" t="inlineStr">
        <is>
          <t>libre</t>
        </is>
      </c>
    </row>
    <row r="317">
      <c r="A317" t="inlineStr">
        <is>
          <t>Usines de panneaux F</t>
        </is>
      </c>
      <c r="B317" t="inlineStr">
        <is>
          <t>Panneaux OSB</t>
        </is>
      </c>
      <c r="C317" t="n">
        <v>197</v>
      </c>
      <c r="D317" t="inlineStr"/>
      <c r="E317" t="inlineStr"/>
      <c r="F317" t="inlineStr"/>
      <c r="G317" t="inlineStr"/>
      <c r="H317" t="inlineStr"/>
      <c r="I317" t="inlineStr"/>
      <c r="J317" t="inlineStr">
        <is>
          <t>libre</t>
        </is>
      </c>
    </row>
    <row r="318">
      <c r="A318" t="inlineStr">
        <is>
          <t>Usines de panneaux F</t>
        </is>
      </c>
      <c r="B318" t="inlineStr">
        <is>
          <t>Produits de la 1ère transformation bois d'industrie F</t>
        </is>
      </c>
      <c r="C318" t="n">
        <v>3030</v>
      </c>
      <c r="D318" t="inlineStr"/>
      <c r="E318" t="inlineStr"/>
      <c r="F318" t="inlineStr"/>
      <c r="G318" t="inlineStr"/>
      <c r="H318" t="inlineStr"/>
      <c r="I318" t="inlineStr"/>
      <c r="J318" t="inlineStr">
        <is>
          <t>libre</t>
        </is>
      </c>
    </row>
    <row r="319">
      <c r="A319" t="inlineStr">
        <is>
          <t>Usines de panneaux F</t>
        </is>
      </c>
      <c r="B319" t="inlineStr">
        <is>
          <t>Connexes</t>
        </is>
      </c>
      <c r="C319" t="n">
        <v>203</v>
      </c>
      <c r="D319" t="inlineStr"/>
      <c r="E319" t="inlineStr"/>
      <c r="F319" t="inlineStr"/>
      <c r="G319" t="inlineStr"/>
      <c r="H319" t="inlineStr"/>
      <c r="I319" t="inlineStr"/>
      <c r="J319" t="inlineStr">
        <is>
          <t>déterminé</t>
        </is>
      </c>
    </row>
    <row r="320">
      <c r="A320" t="inlineStr">
        <is>
          <t>Usines de panneaux F</t>
        </is>
      </c>
      <c r="B320" t="inlineStr">
        <is>
          <t>Ecorces</t>
        </is>
      </c>
      <c r="C320" t="n">
        <v>203</v>
      </c>
      <c r="D320" t="inlineStr"/>
      <c r="E320" t="inlineStr"/>
      <c r="F320" t="inlineStr"/>
      <c r="G320" t="inlineStr"/>
      <c r="H320" t="inlineStr"/>
      <c r="I320" t="inlineStr"/>
      <c r="J320" t="inlineStr">
        <is>
          <t>déterminé</t>
        </is>
      </c>
    </row>
    <row r="321">
      <c r="A321" t="inlineStr">
        <is>
          <t>Usines de panneaux F</t>
        </is>
      </c>
      <c r="B321" t="inlineStr">
        <is>
          <t>Ecorces F</t>
        </is>
      </c>
      <c r="C321" t="n">
        <v>203</v>
      </c>
      <c r="D321" t="inlineStr"/>
      <c r="E321" t="inlineStr"/>
      <c r="F321" t="inlineStr"/>
      <c r="G321" t="inlineStr"/>
      <c r="H321" t="inlineStr"/>
      <c r="I321" t="inlineStr"/>
      <c r="J321" t="inlineStr">
        <is>
          <t>déterminé</t>
        </is>
      </c>
    </row>
    <row r="322">
      <c r="A322" t="inlineStr">
        <is>
          <t>Usines de panneaux F</t>
        </is>
      </c>
      <c r="B322" t="inlineStr">
        <is>
          <t>Connexes F</t>
        </is>
      </c>
      <c r="C322" t="n">
        <v>203</v>
      </c>
      <c r="D322" t="inlineStr"/>
      <c r="E322" t="inlineStr"/>
      <c r="F322" t="inlineStr"/>
      <c r="G322" t="inlineStr"/>
      <c r="H322" t="inlineStr"/>
      <c r="I322" t="inlineStr"/>
      <c r="J322" t="inlineStr">
        <is>
          <t>déterminé</t>
        </is>
      </c>
    </row>
    <row r="323">
      <c r="A323" t="inlineStr">
        <is>
          <t>Usines de panneaux R</t>
        </is>
      </c>
      <c r="B323" t="inlineStr">
        <is>
          <t>Produits de la 1ère transformation bois d'industrie</t>
        </is>
      </c>
      <c r="C323" t="n">
        <v>4250</v>
      </c>
      <c r="D323" t="inlineStr"/>
      <c r="E323" t="inlineStr"/>
      <c r="F323" t="inlineStr"/>
      <c r="G323" t="inlineStr"/>
      <c r="H323" t="inlineStr"/>
      <c r="I323" t="inlineStr"/>
      <c r="J323" t="inlineStr">
        <is>
          <t>libre</t>
        </is>
      </c>
    </row>
    <row r="324">
      <c r="A324" t="inlineStr">
        <is>
          <t>Usines de panneaux R</t>
        </is>
      </c>
      <c r="B324" t="inlineStr">
        <is>
          <t>Panneaux</t>
        </is>
      </c>
      <c r="C324" t="n">
        <v>4250</v>
      </c>
      <c r="D324" t="inlineStr"/>
      <c r="E324" t="inlineStr"/>
      <c r="F324" t="inlineStr"/>
      <c r="G324" t="inlineStr"/>
      <c r="H324" t="inlineStr"/>
      <c r="I324" t="inlineStr"/>
      <c r="J324" t="inlineStr">
        <is>
          <t>libre</t>
        </is>
      </c>
    </row>
    <row r="325">
      <c r="A325" t="inlineStr">
        <is>
          <t>Usines de panneaux R</t>
        </is>
      </c>
      <c r="B325" t="inlineStr">
        <is>
          <t>Panneaux R</t>
        </is>
      </c>
      <c r="C325" t="n">
        <v>4250</v>
      </c>
      <c r="D325" t="inlineStr"/>
      <c r="E325" t="inlineStr"/>
      <c r="F325" t="inlineStr"/>
      <c r="G325" t="inlineStr"/>
      <c r="H325" t="inlineStr"/>
      <c r="I325" t="inlineStr"/>
      <c r="J325" t="inlineStr">
        <is>
          <t>libre</t>
        </is>
      </c>
    </row>
    <row r="326">
      <c r="A326" t="inlineStr">
        <is>
          <t>Usines de panneaux R</t>
        </is>
      </c>
      <c r="B326" t="inlineStr">
        <is>
          <t>Panneaux particules</t>
        </is>
      </c>
      <c r="C326" t="n">
        <v>2550</v>
      </c>
      <c r="D326" t="inlineStr"/>
      <c r="E326" t="inlineStr"/>
      <c r="F326" t="inlineStr"/>
      <c r="G326" t="inlineStr"/>
      <c r="H326" t="inlineStr"/>
      <c r="I326" t="inlineStr"/>
      <c r="J326" t="inlineStr">
        <is>
          <t>libre</t>
        </is>
      </c>
    </row>
    <row r="327">
      <c r="A327" t="inlineStr">
        <is>
          <t>Usines de panneaux R</t>
        </is>
      </c>
      <c r="B327" t="inlineStr">
        <is>
          <t>Panneaux fibres</t>
        </is>
      </c>
      <c r="C327" t="n">
        <v>214</v>
      </c>
      <c r="D327" t="inlineStr"/>
      <c r="E327" t="inlineStr"/>
      <c r="F327" t="inlineStr"/>
      <c r="G327" t="inlineStr"/>
      <c r="H327" t="inlineStr"/>
      <c r="I327" t="inlineStr"/>
      <c r="J327" t="inlineStr">
        <is>
          <t>libre</t>
        </is>
      </c>
    </row>
    <row r="328">
      <c r="A328" t="inlineStr">
        <is>
          <t>Usines de panneaux R</t>
        </is>
      </c>
      <c r="B328" t="inlineStr">
        <is>
          <t>Panneaux MDF</t>
        </is>
      </c>
      <c r="C328" t="n">
        <v>957</v>
      </c>
      <c r="D328" t="inlineStr"/>
      <c r="E328" t="inlineStr"/>
      <c r="F328" t="inlineStr"/>
      <c r="G328" t="inlineStr"/>
      <c r="H328" t="inlineStr"/>
      <c r="I328" t="inlineStr"/>
      <c r="J328" t="inlineStr">
        <is>
          <t>libre</t>
        </is>
      </c>
    </row>
    <row r="329">
      <c r="A329" t="inlineStr">
        <is>
          <t>Usines de panneaux R</t>
        </is>
      </c>
      <c r="B329" t="inlineStr">
        <is>
          <t>Panneaux OSB</t>
        </is>
      </c>
      <c r="C329" t="n">
        <v>532</v>
      </c>
      <c r="D329" t="inlineStr"/>
      <c r="E329" t="inlineStr"/>
      <c r="F329" t="inlineStr"/>
      <c r="G329" t="inlineStr"/>
      <c r="H329" t="inlineStr"/>
      <c r="I329" t="inlineStr"/>
      <c r="J329" t="inlineStr">
        <is>
          <t>libre</t>
        </is>
      </c>
    </row>
    <row r="330">
      <c r="A330" t="inlineStr">
        <is>
          <t>Usines de panneaux R</t>
        </is>
      </c>
      <c r="B330" t="inlineStr">
        <is>
          <t>Produits de la 1ère transformation bois d'industrie R</t>
        </is>
      </c>
      <c r="C330" t="n">
        <v>4250</v>
      </c>
      <c r="D330" t="inlineStr"/>
      <c r="E330" t="inlineStr"/>
      <c r="F330" t="inlineStr"/>
      <c r="G330" t="inlineStr"/>
      <c r="H330" t="inlineStr"/>
      <c r="I330" t="inlineStr"/>
      <c r="J330" t="inlineStr">
        <is>
          <t>libre</t>
        </is>
      </c>
    </row>
    <row r="331">
      <c r="A331" t="inlineStr">
        <is>
          <t>Usines de panneaux R</t>
        </is>
      </c>
      <c r="B331" t="inlineStr">
        <is>
          <t>Connexes</t>
        </is>
      </c>
      <c r="C331" t="n">
        <v>363</v>
      </c>
      <c r="D331" t="inlineStr"/>
      <c r="E331" t="inlineStr"/>
      <c r="F331" t="inlineStr"/>
      <c r="G331" t="inlineStr"/>
      <c r="H331" t="inlineStr"/>
      <c r="I331" t="inlineStr"/>
      <c r="J331" t="inlineStr">
        <is>
          <t>déterminé</t>
        </is>
      </c>
    </row>
    <row r="332">
      <c r="A332" t="inlineStr">
        <is>
          <t>Usines de panneaux R</t>
        </is>
      </c>
      <c r="B332" t="inlineStr">
        <is>
          <t>Ecorces</t>
        </is>
      </c>
      <c r="C332" t="n">
        <v>363</v>
      </c>
      <c r="D332" t="inlineStr"/>
      <c r="E332" t="inlineStr"/>
      <c r="F332" t="inlineStr"/>
      <c r="G332" t="inlineStr"/>
      <c r="H332" t="inlineStr"/>
      <c r="I332" t="inlineStr"/>
      <c r="J332" t="inlineStr">
        <is>
          <t>déterminé</t>
        </is>
      </c>
    </row>
    <row r="333">
      <c r="A333" t="inlineStr">
        <is>
          <t>Usines de panneaux R</t>
        </is>
      </c>
      <c r="B333" t="inlineStr">
        <is>
          <t>Ecorces R</t>
        </is>
      </c>
      <c r="C333" t="n">
        <v>363</v>
      </c>
      <c r="D333" t="inlineStr"/>
      <c r="E333" t="inlineStr"/>
      <c r="F333" t="inlineStr"/>
      <c r="G333" t="inlineStr"/>
      <c r="H333" t="inlineStr"/>
      <c r="I333" t="inlineStr"/>
      <c r="J333" t="inlineStr">
        <is>
          <t>déterminé</t>
        </is>
      </c>
    </row>
    <row r="334">
      <c r="A334" t="inlineStr">
        <is>
          <t>Usines de panneaux R</t>
        </is>
      </c>
      <c r="B334" t="inlineStr">
        <is>
          <t>Connexes R</t>
        </is>
      </c>
      <c r="C334" t="n">
        <v>363</v>
      </c>
      <c r="D334" t="inlineStr"/>
      <c r="E334" t="inlineStr"/>
      <c r="F334" t="inlineStr"/>
      <c r="G334" t="inlineStr"/>
      <c r="H334" t="inlineStr"/>
      <c r="I334" t="inlineStr"/>
      <c r="J334" t="inlineStr">
        <is>
          <t>déterminé</t>
        </is>
      </c>
    </row>
    <row r="335">
      <c r="A335" t="inlineStr">
        <is>
          <t>Fabrication de pâte à papier</t>
        </is>
      </c>
      <c r="B335" t="inlineStr">
        <is>
          <t>Produits de la 1ère transformation bois d'industrie</t>
        </is>
      </c>
      <c r="C335" t="n">
        <v>2250</v>
      </c>
      <c r="D335" t="inlineStr"/>
      <c r="E335" t="inlineStr"/>
      <c r="F335" t="inlineStr"/>
      <c r="G335" t="inlineStr"/>
      <c r="H335" t="inlineStr"/>
      <c r="I335" t="inlineStr"/>
      <c r="J335" t="inlineStr">
        <is>
          <t>déterminé</t>
        </is>
      </c>
    </row>
    <row r="336">
      <c r="A336" t="inlineStr">
        <is>
          <t>Fabrication de pâte à papier</t>
        </is>
      </c>
      <c r="B336" t="inlineStr">
        <is>
          <t>Pâte à papier</t>
        </is>
      </c>
      <c r="C336" t="n">
        <v>2250</v>
      </c>
      <c r="D336" t="n">
        <v>3721.7582333</v>
      </c>
      <c r="E336" t="n">
        <v>186.087911665</v>
      </c>
      <c r="F336" t="n">
        <v>0.1</v>
      </c>
      <c r="G336" t="n">
        <v>0</v>
      </c>
      <c r="H336" t="n">
        <v>500000000</v>
      </c>
      <c r="I336" t="n">
        <v>7.92</v>
      </c>
      <c r="J336" t="inlineStr">
        <is>
          <t>redondant</t>
        </is>
      </c>
    </row>
    <row r="337">
      <c r="A337" t="inlineStr">
        <is>
          <t>Fabrication de pâte à papier</t>
        </is>
      </c>
      <c r="B337" t="inlineStr">
        <is>
          <t>Pâte à papier R</t>
        </is>
      </c>
      <c r="C337" t="n">
        <v>1480</v>
      </c>
      <c r="D337" t="inlineStr"/>
      <c r="E337" t="inlineStr"/>
      <c r="F337" t="inlineStr"/>
      <c r="G337" t="inlineStr"/>
      <c r="H337" t="inlineStr"/>
      <c r="I337" t="inlineStr"/>
      <c r="J337" t="inlineStr">
        <is>
          <t>libre</t>
        </is>
      </c>
    </row>
    <row r="338">
      <c r="A338" t="inlineStr">
        <is>
          <t>Fabrication de pâte à papier</t>
        </is>
      </c>
      <c r="B338" t="inlineStr">
        <is>
          <t>Pâte à papier F</t>
        </is>
      </c>
      <c r="C338" t="n">
        <v>767</v>
      </c>
      <c r="D338" t="inlineStr"/>
      <c r="E338" t="inlineStr"/>
      <c r="F338" t="inlineStr"/>
      <c r="G338" t="inlineStr"/>
      <c r="H338" t="inlineStr"/>
      <c r="I338" t="inlineStr"/>
      <c r="J338" t="inlineStr">
        <is>
          <t>libre</t>
        </is>
      </c>
    </row>
    <row r="339">
      <c r="A339" t="inlineStr">
        <is>
          <t>Fabrication de pâte à papier</t>
        </is>
      </c>
      <c r="B339" t="inlineStr">
        <is>
          <t>Pâte à papier mécanique</t>
        </is>
      </c>
      <c r="C339" t="n">
        <v>2140</v>
      </c>
      <c r="D339" t="inlineStr"/>
      <c r="E339" t="inlineStr"/>
      <c r="F339" t="inlineStr"/>
      <c r="G339" t="inlineStr"/>
      <c r="H339" t="inlineStr"/>
      <c r="I339" t="inlineStr"/>
      <c r="J339" t="inlineStr">
        <is>
          <t>déterminé</t>
        </is>
      </c>
    </row>
    <row r="340">
      <c r="A340" t="inlineStr">
        <is>
          <t>Fabrication de pâte à papier</t>
        </is>
      </c>
      <c r="B340" t="inlineStr">
        <is>
          <t>Pâte à papier chimique</t>
        </is>
      </c>
      <c r="C340" t="n">
        <v>104</v>
      </c>
      <c r="D340" t="inlineStr"/>
      <c r="E340" t="inlineStr"/>
      <c r="F340" t="inlineStr"/>
      <c r="G340" t="inlineStr"/>
      <c r="H340" t="inlineStr"/>
      <c r="I340" t="inlineStr"/>
      <c r="J340" t="inlineStr">
        <is>
          <t>déterminé</t>
        </is>
      </c>
    </row>
    <row r="341">
      <c r="A341" t="inlineStr">
        <is>
          <t>Fabrication de pâte à papier</t>
        </is>
      </c>
      <c r="B341" t="inlineStr">
        <is>
          <t>Produits de la 1ère transformation bois d'industrie F</t>
        </is>
      </c>
      <c r="C341" t="n">
        <v>767</v>
      </c>
      <c r="D341" t="inlineStr"/>
      <c r="E341" t="inlineStr"/>
      <c r="F341" t="inlineStr"/>
      <c r="G341" t="inlineStr"/>
      <c r="H341" t="inlineStr"/>
      <c r="I341" t="inlineStr"/>
      <c r="J341" t="inlineStr">
        <is>
          <t>libre</t>
        </is>
      </c>
    </row>
    <row r="342">
      <c r="A342" t="inlineStr">
        <is>
          <t>Fabrication de pâte à papier</t>
        </is>
      </c>
      <c r="B342" t="inlineStr">
        <is>
          <t>Produits de la 1ère transformation bois d'industrie R</t>
        </is>
      </c>
      <c r="C342" t="n">
        <v>1480</v>
      </c>
      <c r="D342" t="inlineStr"/>
      <c r="E342" t="inlineStr"/>
      <c r="F342" t="inlineStr"/>
      <c r="G342" t="inlineStr"/>
      <c r="H342" t="inlineStr"/>
      <c r="I342" t="inlineStr"/>
      <c r="J342" t="inlineStr">
        <is>
          <t>libre</t>
        </is>
      </c>
    </row>
    <row r="343">
      <c r="A343" t="inlineStr">
        <is>
          <t>Fabrication de pâte à papier</t>
        </is>
      </c>
      <c r="B343" t="inlineStr">
        <is>
          <t>Connexes</t>
        </is>
      </c>
      <c r="C343" t="n">
        <v>384</v>
      </c>
      <c r="D343" t="inlineStr"/>
      <c r="E343" t="inlineStr"/>
      <c r="F343" t="inlineStr"/>
      <c r="G343" t="inlineStr"/>
      <c r="H343" t="inlineStr"/>
      <c r="I343" t="inlineStr"/>
      <c r="J343" t="inlineStr">
        <is>
          <t>déterminé</t>
        </is>
      </c>
    </row>
    <row r="344">
      <c r="A344" t="inlineStr">
        <is>
          <t>Fabrication de pâte à papier</t>
        </is>
      </c>
      <c r="B344" t="inlineStr">
        <is>
          <t>Ecorces</t>
        </is>
      </c>
      <c r="C344" t="n">
        <v>384</v>
      </c>
      <c r="D344" t="inlineStr"/>
      <c r="E344" t="inlineStr"/>
      <c r="F344" t="inlineStr"/>
      <c r="G344" t="inlineStr"/>
      <c r="H344" t="inlineStr"/>
      <c r="I344" t="inlineStr"/>
      <c r="J344" t="inlineStr">
        <is>
          <t>déterminé</t>
        </is>
      </c>
    </row>
    <row r="345">
      <c r="A345" t="inlineStr">
        <is>
          <t>Fabrication de pâte à papier</t>
        </is>
      </c>
      <c r="B345" t="inlineStr">
        <is>
          <t>Ecorces F</t>
        </is>
      </c>
      <c r="C345" t="n">
        <v>108</v>
      </c>
      <c r="D345" t="inlineStr"/>
      <c r="E345" t="inlineStr"/>
      <c r="F345" t="inlineStr"/>
      <c r="G345" t="inlineStr"/>
      <c r="H345" t="inlineStr"/>
      <c r="I345" t="inlineStr"/>
      <c r="J345" t="inlineStr">
        <is>
          <t>déterminé</t>
        </is>
      </c>
    </row>
    <row r="346">
      <c r="A346" t="inlineStr">
        <is>
          <t>Fabrication de pâte à papier</t>
        </is>
      </c>
      <c r="B346" t="inlineStr">
        <is>
          <t>Ecorces R</t>
        </is>
      </c>
      <c r="C346" t="n">
        <v>276</v>
      </c>
      <c r="D346" t="inlineStr"/>
      <c r="E346" t="inlineStr"/>
      <c r="F346" t="inlineStr"/>
      <c r="G346" t="inlineStr"/>
      <c r="H346" t="inlineStr"/>
      <c r="I346" t="inlineStr"/>
      <c r="J346" t="inlineStr">
        <is>
          <t>déterminé</t>
        </is>
      </c>
    </row>
    <row r="347">
      <c r="A347" t="inlineStr">
        <is>
          <t>Fabrication de pâte à papier</t>
        </is>
      </c>
      <c r="B347" t="inlineStr">
        <is>
          <t>Connexes F</t>
        </is>
      </c>
      <c r="C347" t="n">
        <v>108</v>
      </c>
      <c r="D347" t="inlineStr"/>
      <c r="E347" t="inlineStr"/>
      <c r="F347" t="inlineStr"/>
      <c r="G347" t="inlineStr"/>
      <c r="H347" t="inlineStr"/>
      <c r="I347" t="inlineStr"/>
      <c r="J347" t="inlineStr">
        <is>
          <t>déterminé</t>
        </is>
      </c>
    </row>
    <row r="348">
      <c r="A348" t="inlineStr">
        <is>
          <t>Fabrication de pâte à papier</t>
        </is>
      </c>
      <c r="B348" t="inlineStr">
        <is>
          <t>Connexes R</t>
        </is>
      </c>
      <c r="C348" t="n">
        <v>276</v>
      </c>
      <c r="D348" t="inlineStr"/>
      <c r="E348" t="inlineStr"/>
      <c r="F348" t="inlineStr"/>
      <c r="G348" t="inlineStr"/>
      <c r="H348" t="inlineStr"/>
      <c r="I348" t="inlineStr"/>
      <c r="J348" t="inlineStr">
        <is>
          <t>déterminé</t>
        </is>
      </c>
    </row>
    <row r="349">
      <c r="A349" t="inlineStr">
        <is>
          <t>Fabrication de pâte à papier</t>
        </is>
      </c>
      <c r="B349" t="inlineStr">
        <is>
          <t>Résidus de pâte à papier</t>
        </is>
      </c>
      <c r="C349" t="n">
        <v>105</v>
      </c>
      <c r="D349" t="inlineStr"/>
      <c r="E349" t="inlineStr"/>
      <c r="F349" t="inlineStr"/>
      <c r="G349" t="inlineStr"/>
      <c r="H349" t="inlineStr"/>
      <c r="I349" t="inlineStr"/>
      <c r="J349" t="inlineStr">
        <is>
          <t>déterminé</t>
        </is>
      </c>
    </row>
    <row r="350">
      <c r="A350" t="inlineStr">
        <is>
          <t>Fabrication de pâte à papier F</t>
        </is>
      </c>
      <c r="B350" t="inlineStr">
        <is>
          <t>Produits de la 1ère transformation bois d'industrie</t>
        </is>
      </c>
      <c r="C350" t="n">
        <v>767</v>
      </c>
      <c r="D350" t="inlineStr"/>
      <c r="E350" t="inlineStr"/>
      <c r="F350" t="inlineStr"/>
      <c r="G350" t="inlineStr"/>
      <c r="H350" t="inlineStr"/>
      <c r="I350" t="inlineStr"/>
      <c r="J350" t="inlineStr">
        <is>
          <t>libre</t>
        </is>
      </c>
    </row>
    <row r="351">
      <c r="A351" t="inlineStr">
        <is>
          <t>Fabrication de pâte à papier F</t>
        </is>
      </c>
      <c r="B351" t="inlineStr">
        <is>
          <t>Pâte à papier</t>
        </is>
      </c>
      <c r="C351" t="n">
        <v>767</v>
      </c>
      <c r="D351" t="inlineStr"/>
      <c r="E351" t="inlineStr"/>
      <c r="F351" t="inlineStr"/>
      <c r="G351" t="inlineStr"/>
      <c r="H351" t="inlineStr"/>
      <c r="I351" t="inlineStr"/>
      <c r="J351" t="inlineStr">
        <is>
          <t>libre</t>
        </is>
      </c>
    </row>
    <row r="352">
      <c r="A352" t="inlineStr">
        <is>
          <t>Fabrication de pâte à papier F</t>
        </is>
      </c>
      <c r="B352" t="inlineStr">
        <is>
          <t>Pâte à papier F</t>
        </is>
      </c>
      <c r="C352" t="n">
        <v>767</v>
      </c>
      <c r="D352" t="inlineStr"/>
      <c r="E352" t="inlineStr"/>
      <c r="F352" t="inlineStr"/>
      <c r="G352" t="inlineStr"/>
      <c r="H352" t="inlineStr"/>
      <c r="I352" t="inlineStr"/>
      <c r="J352" t="inlineStr">
        <is>
          <t>libre</t>
        </is>
      </c>
    </row>
    <row r="353">
      <c r="A353" t="inlineStr">
        <is>
          <t>Fabrication de pâte à papier F</t>
        </is>
      </c>
      <c r="B353" t="inlineStr">
        <is>
          <t>Pâte à papier mécanique</t>
        </is>
      </c>
      <c r="C353" t="n">
        <v>716</v>
      </c>
      <c r="D353" t="inlineStr"/>
      <c r="E353" t="inlineStr"/>
      <c r="F353" t="inlineStr"/>
      <c r="G353" t="inlineStr"/>
      <c r="H353" t="inlineStr"/>
      <c r="I353" t="inlineStr"/>
      <c r="J353" t="inlineStr">
        <is>
          <t>libre</t>
        </is>
      </c>
    </row>
    <row r="354">
      <c r="A354" t="inlineStr">
        <is>
          <t>Fabrication de pâte à papier F</t>
        </is>
      </c>
      <c r="B354" t="inlineStr">
        <is>
          <t>Pâte à papier chimique</t>
        </is>
      </c>
      <c r="C354" t="n">
        <v>50.7</v>
      </c>
      <c r="D354" t="inlineStr"/>
      <c r="E354" t="inlineStr"/>
      <c r="F354" t="inlineStr"/>
      <c r="G354" t="inlineStr"/>
      <c r="H354" t="inlineStr"/>
      <c r="I354" t="inlineStr"/>
      <c r="J354" t="inlineStr">
        <is>
          <t>libre</t>
        </is>
      </c>
    </row>
    <row r="355">
      <c r="A355" t="inlineStr">
        <is>
          <t>Fabrication de pâte à papier F</t>
        </is>
      </c>
      <c r="B355" t="inlineStr">
        <is>
          <t>Produits de la 1ère transformation bois d'industrie F</t>
        </is>
      </c>
      <c r="C355" t="n">
        <v>767</v>
      </c>
      <c r="D355" t="inlineStr"/>
      <c r="E355" t="inlineStr"/>
      <c r="F355" t="inlineStr"/>
      <c r="G355" t="inlineStr"/>
      <c r="H355" t="inlineStr"/>
      <c r="I355" t="inlineStr"/>
      <c r="J355" t="inlineStr">
        <is>
          <t>libre</t>
        </is>
      </c>
    </row>
    <row r="356">
      <c r="A356" t="inlineStr">
        <is>
          <t>Fabrication de pâte à papier F</t>
        </is>
      </c>
      <c r="B356" t="inlineStr">
        <is>
          <t>Connexes</t>
        </is>
      </c>
      <c r="C356" t="n">
        <v>108</v>
      </c>
      <c r="D356" t="inlineStr"/>
      <c r="E356" t="inlineStr"/>
      <c r="F356" t="inlineStr"/>
      <c r="G356" t="inlineStr"/>
      <c r="H356" t="inlineStr"/>
      <c r="I356" t="inlineStr"/>
      <c r="J356" t="inlineStr">
        <is>
          <t>déterminé</t>
        </is>
      </c>
    </row>
    <row r="357">
      <c r="A357" t="inlineStr">
        <is>
          <t>Fabrication de pâte à papier F</t>
        </is>
      </c>
      <c r="B357" t="inlineStr">
        <is>
          <t>Ecorces</t>
        </is>
      </c>
      <c r="C357" t="n">
        <v>108</v>
      </c>
      <c r="D357" t="inlineStr"/>
      <c r="E357" t="inlineStr"/>
      <c r="F357" t="inlineStr"/>
      <c r="G357" t="inlineStr"/>
      <c r="H357" t="inlineStr"/>
      <c r="I357" t="inlineStr"/>
      <c r="J357" t="inlineStr">
        <is>
          <t>déterminé</t>
        </is>
      </c>
    </row>
    <row r="358">
      <c r="A358" t="inlineStr">
        <is>
          <t>Fabrication de pâte à papier F</t>
        </is>
      </c>
      <c r="B358" t="inlineStr">
        <is>
          <t>Ecorces F</t>
        </is>
      </c>
      <c r="C358" t="n">
        <v>108</v>
      </c>
      <c r="D358" t="inlineStr"/>
      <c r="E358" t="inlineStr"/>
      <c r="F358" t="inlineStr"/>
      <c r="G358" t="inlineStr"/>
      <c r="H358" t="inlineStr"/>
      <c r="I358" t="inlineStr"/>
      <c r="J358" t="inlineStr">
        <is>
          <t>déterminé</t>
        </is>
      </c>
    </row>
    <row r="359">
      <c r="A359" t="inlineStr">
        <is>
          <t>Fabrication de pâte à papier F</t>
        </is>
      </c>
      <c r="B359" t="inlineStr">
        <is>
          <t>Connexes F</t>
        </is>
      </c>
      <c r="C359" t="n">
        <v>108</v>
      </c>
      <c r="D359" t="inlineStr"/>
      <c r="E359" t="inlineStr"/>
      <c r="F359" t="inlineStr"/>
      <c r="G359" t="inlineStr"/>
      <c r="H359" t="inlineStr"/>
      <c r="I359" t="inlineStr"/>
      <c r="J359" t="inlineStr">
        <is>
          <t>déterminé</t>
        </is>
      </c>
    </row>
    <row r="360">
      <c r="A360" t="inlineStr">
        <is>
          <t>Fabrication de pâte à papier F</t>
        </is>
      </c>
      <c r="B360" t="inlineStr">
        <is>
          <t>Résidus de pâte à papier</t>
        </is>
      </c>
      <c r="C360" t="n">
        <v>20.2</v>
      </c>
      <c r="D360" t="inlineStr"/>
      <c r="E360" t="inlineStr"/>
      <c r="F360" t="inlineStr"/>
      <c r="G360" t="inlineStr"/>
      <c r="H360" t="inlineStr"/>
      <c r="I360" t="inlineStr"/>
      <c r="J360" t="inlineStr">
        <is>
          <t>libre</t>
        </is>
      </c>
    </row>
    <row r="361">
      <c r="A361" t="inlineStr">
        <is>
          <t>Fabrication de pâte à papier R</t>
        </is>
      </c>
      <c r="B361" t="inlineStr">
        <is>
          <t>Produits de la 1ère transformation bois d'industrie</t>
        </is>
      </c>
      <c r="C361" t="n">
        <v>1480</v>
      </c>
      <c r="D361" t="inlineStr"/>
      <c r="E361" t="inlineStr"/>
      <c r="F361" t="inlineStr"/>
      <c r="G361" t="inlineStr"/>
      <c r="H361" t="inlineStr"/>
      <c r="I361" t="inlineStr"/>
      <c r="J361" t="inlineStr">
        <is>
          <t>libre</t>
        </is>
      </c>
    </row>
    <row r="362">
      <c r="A362" t="inlineStr">
        <is>
          <t>Fabrication de pâte à papier R</t>
        </is>
      </c>
      <c r="B362" t="inlineStr">
        <is>
          <t>Pâte à papier</t>
        </is>
      </c>
      <c r="C362" t="n">
        <v>1480</v>
      </c>
      <c r="D362" t="inlineStr"/>
      <c r="E362" t="inlineStr"/>
      <c r="F362" t="inlineStr"/>
      <c r="G362" t="inlineStr"/>
      <c r="H362" t="inlineStr"/>
      <c r="I362" t="inlineStr"/>
      <c r="J362" t="inlineStr">
        <is>
          <t>libre</t>
        </is>
      </c>
    </row>
    <row r="363">
      <c r="A363" t="inlineStr">
        <is>
          <t>Fabrication de pâte à papier R</t>
        </is>
      </c>
      <c r="B363" t="inlineStr">
        <is>
          <t>Pâte à papier R</t>
        </is>
      </c>
      <c r="C363" t="n">
        <v>1480</v>
      </c>
      <c r="D363" t="inlineStr"/>
      <c r="E363" t="inlineStr"/>
      <c r="F363" t="inlineStr"/>
      <c r="G363" t="inlineStr"/>
      <c r="H363" t="inlineStr"/>
      <c r="I363" t="inlineStr"/>
      <c r="J363" t="inlineStr">
        <is>
          <t>libre</t>
        </is>
      </c>
    </row>
    <row r="364">
      <c r="A364" t="inlineStr">
        <is>
          <t>Fabrication de pâte à papier R</t>
        </is>
      </c>
      <c r="B364" t="inlineStr">
        <is>
          <t>Pâte à papier mécanique</t>
        </is>
      </c>
      <c r="C364" t="n">
        <v>1430</v>
      </c>
      <c r="D364" t="inlineStr"/>
      <c r="E364" t="inlineStr"/>
      <c r="F364" t="inlineStr"/>
      <c r="G364" t="inlineStr"/>
      <c r="H364" t="inlineStr"/>
      <c r="I364" t="inlineStr"/>
      <c r="J364" t="inlineStr">
        <is>
          <t>libre</t>
        </is>
      </c>
    </row>
    <row r="365">
      <c r="A365" t="inlineStr">
        <is>
          <t>Fabrication de pâte à papier R</t>
        </is>
      </c>
      <c r="B365" t="inlineStr">
        <is>
          <t>Pâte à papier chimique</t>
        </is>
      </c>
      <c r="C365" t="n">
        <v>53</v>
      </c>
      <c r="D365" t="inlineStr"/>
      <c r="E365" t="inlineStr"/>
      <c r="F365" t="inlineStr"/>
      <c r="G365" t="inlineStr"/>
      <c r="H365" t="inlineStr"/>
      <c r="I365" t="inlineStr"/>
      <c r="J365" t="inlineStr">
        <is>
          <t>libre</t>
        </is>
      </c>
    </row>
    <row r="366">
      <c r="A366" t="inlineStr">
        <is>
          <t>Fabrication de pâte à papier R</t>
        </is>
      </c>
      <c r="B366" t="inlineStr">
        <is>
          <t>Produits de la 1ère transformation bois d'industrie R</t>
        </is>
      </c>
      <c r="C366" t="n">
        <v>1480</v>
      </c>
      <c r="D366" t="inlineStr"/>
      <c r="E366" t="inlineStr"/>
      <c r="F366" t="inlineStr"/>
      <c r="G366" t="inlineStr"/>
      <c r="H366" t="inlineStr"/>
      <c r="I366" t="inlineStr"/>
      <c r="J366" t="inlineStr">
        <is>
          <t>libre</t>
        </is>
      </c>
    </row>
    <row r="367">
      <c r="A367" t="inlineStr">
        <is>
          <t>Fabrication de pâte à papier R</t>
        </is>
      </c>
      <c r="B367" t="inlineStr">
        <is>
          <t>Connexes</t>
        </is>
      </c>
      <c r="C367" t="n">
        <v>276</v>
      </c>
      <c r="D367" t="inlineStr"/>
      <c r="E367" t="inlineStr"/>
      <c r="F367" t="inlineStr"/>
      <c r="G367" t="inlineStr"/>
      <c r="H367" t="inlineStr"/>
      <c r="I367" t="inlineStr"/>
      <c r="J367" t="inlineStr">
        <is>
          <t>déterminé</t>
        </is>
      </c>
    </row>
    <row r="368">
      <c r="A368" t="inlineStr">
        <is>
          <t>Fabrication de pâte à papier R</t>
        </is>
      </c>
      <c r="B368" t="inlineStr">
        <is>
          <t>Ecorces</t>
        </is>
      </c>
      <c r="C368" t="n">
        <v>276</v>
      </c>
      <c r="D368" t="inlineStr"/>
      <c r="E368" t="inlineStr"/>
      <c r="F368" t="inlineStr"/>
      <c r="G368" t="inlineStr"/>
      <c r="H368" t="inlineStr"/>
      <c r="I368" t="inlineStr"/>
      <c r="J368" t="inlineStr">
        <is>
          <t>déterminé</t>
        </is>
      </c>
    </row>
    <row r="369">
      <c r="A369" t="inlineStr">
        <is>
          <t>Fabrication de pâte à papier R</t>
        </is>
      </c>
      <c r="B369" t="inlineStr">
        <is>
          <t>Ecorces R</t>
        </is>
      </c>
      <c r="C369" t="n">
        <v>276</v>
      </c>
      <c r="D369" t="inlineStr"/>
      <c r="E369" t="inlineStr"/>
      <c r="F369" t="inlineStr"/>
      <c r="G369" t="inlineStr"/>
      <c r="H369" t="inlineStr"/>
      <c r="I369" t="inlineStr"/>
      <c r="J369" t="inlineStr">
        <is>
          <t>déterminé</t>
        </is>
      </c>
    </row>
    <row r="370">
      <c r="A370" t="inlineStr">
        <is>
          <t>Fabrication de pâte à papier R</t>
        </is>
      </c>
      <c r="B370" t="inlineStr">
        <is>
          <t>Connexes R</t>
        </is>
      </c>
      <c r="C370" t="n">
        <v>276</v>
      </c>
      <c r="D370" t="inlineStr"/>
      <c r="E370" t="inlineStr"/>
      <c r="F370" t="inlineStr"/>
      <c r="G370" t="inlineStr"/>
      <c r="H370" t="inlineStr"/>
      <c r="I370" t="inlineStr"/>
      <c r="J370" t="inlineStr">
        <is>
          <t>déterminé</t>
        </is>
      </c>
    </row>
    <row r="371">
      <c r="A371" t="inlineStr">
        <is>
          <t>Fabrication de pâte à papier R</t>
        </is>
      </c>
      <c r="B371" t="inlineStr">
        <is>
          <t>Résidus de pâte à papier</t>
        </is>
      </c>
      <c r="C371" t="n">
        <v>85</v>
      </c>
      <c r="D371" t="inlineStr"/>
      <c r="E371" t="inlineStr"/>
      <c r="F371" t="inlineStr"/>
      <c r="G371" t="inlineStr"/>
      <c r="H371" t="inlineStr"/>
      <c r="I371" t="inlineStr"/>
      <c r="J371" t="inlineStr">
        <is>
          <t>libre</t>
        </is>
      </c>
    </row>
    <row r="372">
      <c r="A372" t="inlineStr">
        <is>
          <t>Fabrication de pâte à papier mécanique</t>
        </is>
      </c>
      <c r="B372" t="inlineStr">
        <is>
          <t>Produits de la 1ère transformation bois d'industrie</t>
        </is>
      </c>
      <c r="C372" t="n">
        <v>2140</v>
      </c>
      <c r="D372" t="inlineStr"/>
      <c r="E372" t="inlineStr"/>
      <c r="F372" t="inlineStr"/>
      <c r="G372" t="inlineStr"/>
      <c r="H372" t="inlineStr"/>
      <c r="I372" t="inlineStr"/>
      <c r="J372" t="inlineStr">
        <is>
          <t>déterminé</t>
        </is>
      </c>
    </row>
    <row r="373">
      <c r="A373" t="inlineStr">
        <is>
          <t>Fabrication de pâte à papier mécanique</t>
        </is>
      </c>
      <c r="B373" t="inlineStr">
        <is>
          <t>Pâte à papier</t>
        </is>
      </c>
      <c r="C373" t="n">
        <v>2140</v>
      </c>
      <c r="D373" t="inlineStr"/>
      <c r="E373" t="inlineStr"/>
      <c r="F373" t="inlineStr"/>
      <c r="G373" t="inlineStr"/>
      <c r="H373" t="inlineStr"/>
      <c r="I373" t="inlineStr"/>
      <c r="J373" t="inlineStr">
        <is>
          <t>déterminé</t>
        </is>
      </c>
    </row>
    <row r="374">
      <c r="A374" t="inlineStr">
        <is>
          <t>Fabrication de pâte à papier mécanique</t>
        </is>
      </c>
      <c r="B374" t="inlineStr">
        <is>
          <t>Pâte à papier R</t>
        </is>
      </c>
      <c r="C374" t="n">
        <v>1430</v>
      </c>
      <c r="D374" t="inlineStr"/>
      <c r="E374" t="inlineStr"/>
      <c r="F374" t="inlineStr"/>
      <c r="G374" t="inlineStr"/>
      <c r="H374" t="inlineStr"/>
      <c r="I374" t="inlineStr"/>
      <c r="J374" t="inlineStr">
        <is>
          <t>libre</t>
        </is>
      </c>
    </row>
    <row r="375">
      <c r="A375" t="inlineStr">
        <is>
          <t>Fabrication de pâte à papier mécanique</t>
        </is>
      </c>
      <c r="B375" t="inlineStr">
        <is>
          <t>Pâte à papier F</t>
        </is>
      </c>
      <c r="C375" t="n">
        <v>716</v>
      </c>
      <c r="D375" t="inlineStr"/>
      <c r="E375" t="inlineStr"/>
      <c r="F375" t="inlineStr"/>
      <c r="G375" t="inlineStr"/>
      <c r="H375" t="inlineStr"/>
      <c r="I375" t="inlineStr"/>
      <c r="J375" t="inlineStr">
        <is>
          <t>libre</t>
        </is>
      </c>
    </row>
    <row r="376">
      <c r="A376" t="inlineStr">
        <is>
          <t>Fabrication de pâte à papier mécanique</t>
        </is>
      </c>
      <c r="B376" t="inlineStr">
        <is>
          <t>Pâte à papier mécanique</t>
        </is>
      </c>
      <c r="C376" t="n">
        <v>2140</v>
      </c>
      <c r="D376" t="n">
        <v>813.5325644084</v>
      </c>
      <c r="E376" t="n">
        <v>61.01494233063</v>
      </c>
      <c r="F376" t="n">
        <v>0.15</v>
      </c>
      <c r="G376" t="n">
        <v>0</v>
      </c>
      <c r="H376" t="n">
        <v>500000000</v>
      </c>
      <c r="I376" t="n">
        <v>21.81</v>
      </c>
      <c r="J376" t="inlineStr">
        <is>
          <t>redondant</t>
        </is>
      </c>
    </row>
    <row r="377">
      <c r="A377" t="inlineStr">
        <is>
          <t>Fabrication de pâte à papier mécanique</t>
        </is>
      </c>
      <c r="B377" t="inlineStr">
        <is>
          <t>Produits de la 1ère transformation bois d'industrie F</t>
        </is>
      </c>
      <c r="C377" t="n">
        <v>716</v>
      </c>
      <c r="D377" t="inlineStr"/>
      <c r="E377" t="inlineStr"/>
      <c r="F377" t="inlineStr"/>
      <c r="G377" t="inlineStr"/>
      <c r="H377" t="inlineStr"/>
      <c r="I377" t="inlineStr"/>
      <c r="J377" t="inlineStr">
        <is>
          <t>libre</t>
        </is>
      </c>
    </row>
    <row r="378">
      <c r="A378" t="inlineStr">
        <is>
          <t>Fabrication de pâte à papier mécanique</t>
        </is>
      </c>
      <c r="B378" t="inlineStr">
        <is>
          <t>Produits de la 1ère transformation bois d'industrie R</t>
        </is>
      </c>
      <c r="C378" t="n">
        <v>1430</v>
      </c>
      <c r="D378" t="inlineStr"/>
      <c r="E378" t="inlineStr"/>
      <c r="F378" t="inlineStr"/>
      <c r="G378" t="inlineStr"/>
      <c r="H378" t="inlineStr"/>
      <c r="I378" t="inlineStr"/>
      <c r="J378" t="inlineStr">
        <is>
          <t>libre</t>
        </is>
      </c>
    </row>
    <row r="379">
      <c r="A379" t="inlineStr">
        <is>
          <t>Fabrication de pâte à papier mécanique</t>
        </is>
      </c>
      <c r="B379" t="inlineStr">
        <is>
          <t>Connexes</t>
        </is>
      </c>
      <c r="C379" t="n">
        <v>367</v>
      </c>
      <c r="D379" t="inlineStr"/>
      <c r="E379" t="inlineStr"/>
      <c r="F379" t="inlineStr"/>
      <c r="G379" t="inlineStr"/>
      <c r="H379" t="inlineStr"/>
      <c r="I379" t="inlineStr"/>
      <c r="J379" t="inlineStr">
        <is>
          <t>libre</t>
        </is>
      </c>
    </row>
    <row r="380">
      <c r="A380" t="inlineStr">
        <is>
          <t>Fabrication de pâte à papier mécanique</t>
        </is>
      </c>
      <c r="B380" t="inlineStr">
        <is>
          <t>Ecorces</t>
        </is>
      </c>
      <c r="C380" t="n">
        <v>367</v>
      </c>
      <c r="D380" t="inlineStr"/>
      <c r="E380" t="inlineStr"/>
      <c r="F380" t="inlineStr"/>
      <c r="G380" t="inlineStr"/>
      <c r="H380" t="inlineStr"/>
      <c r="I380" t="inlineStr"/>
      <c r="J380" t="inlineStr">
        <is>
          <t>libre</t>
        </is>
      </c>
    </row>
    <row r="381">
      <c r="A381" t="inlineStr">
        <is>
          <t>Fabrication de pâte à papier mécanique</t>
        </is>
      </c>
      <c r="B381" t="inlineStr">
        <is>
          <t>Ecorces F</t>
        </is>
      </c>
      <c r="C381" t="n">
        <v>103</v>
      </c>
      <c r="D381" t="inlineStr"/>
      <c r="E381" t="inlineStr"/>
      <c r="F381" t="inlineStr"/>
      <c r="G381" t="inlineStr"/>
      <c r="H381" t="inlineStr"/>
      <c r="I381" t="inlineStr"/>
      <c r="J381" t="inlineStr">
        <is>
          <t>libre</t>
        </is>
      </c>
    </row>
    <row r="382">
      <c r="A382" t="inlineStr">
        <is>
          <t>Fabrication de pâte à papier mécanique</t>
        </is>
      </c>
      <c r="B382" t="inlineStr">
        <is>
          <t>Ecorces R</t>
        </is>
      </c>
      <c r="C382" t="n">
        <v>264</v>
      </c>
      <c r="D382" t="inlineStr"/>
      <c r="E382" t="inlineStr"/>
      <c r="F382" t="inlineStr"/>
      <c r="G382" t="inlineStr"/>
      <c r="H382" t="inlineStr"/>
      <c r="I382" t="inlineStr"/>
      <c r="J382" t="inlineStr">
        <is>
          <t>libre</t>
        </is>
      </c>
    </row>
    <row r="383">
      <c r="A383" t="inlineStr">
        <is>
          <t>Fabrication de pâte à papier mécanique</t>
        </is>
      </c>
      <c r="B383" t="inlineStr">
        <is>
          <t>Connexes F</t>
        </is>
      </c>
      <c r="C383" t="n">
        <v>103</v>
      </c>
      <c r="D383" t="inlineStr"/>
      <c r="E383" t="inlineStr"/>
      <c r="F383" t="inlineStr"/>
      <c r="G383" t="inlineStr"/>
      <c r="H383" t="inlineStr"/>
      <c r="I383" t="inlineStr"/>
      <c r="J383" t="inlineStr">
        <is>
          <t>libre</t>
        </is>
      </c>
    </row>
    <row r="384">
      <c r="A384" t="inlineStr">
        <is>
          <t>Fabrication de pâte à papier mécanique</t>
        </is>
      </c>
      <c r="B384" t="inlineStr">
        <is>
          <t>Connexes R</t>
        </is>
      </c>
      <c r="C384" t="n">
        <v>264</v>
      </c>
      <c r="D384" t="inlineStr"/>
      <c r="E384" t="inlineStr"/>
      <c r="F384" t="inlineStr"/>
      <c r="G384" t="inlineStr"/>
      <c r="H384" t="inlineStr"/>
      <c r="I384" t="inlineStr"/>
      <c r="J384" t="inlineStr">
        <is>
          <t>libre</t>
        </is>
      </c>
    </row>
    <row r="385">
      <c r="A385" t="inlineStr">
        <is>
          <t>Fabrication de pâte à papier mécanique</t>
        </is>
      </c>
      <c r="B385" t="inlineStr">
        <is>
          <t>Résidus de pâte à papier</t>
        </is>
      </c>
      <c r="C385" t="n">
        <v>105</v>
      </c>
      <c r="D385" t="inlineStr"/>
      <c r="E385" t="inlineStr"/>
      <c r="F385" t="inlineStr"/>
      <c r="G385" t="inlineStr"/>
      <c r="H385" t="inlineStr"/>
      <c r="I385" t="inlineStr"/>
      <c r="J385" t="inlineStr">
        <is>
          <t>libre</t>
        </is>
      </c>
    </row>
    <row r="386">
      <c r="A386" t="inlineStr">
        <is>
          <t>Fabrication de pâte à papier chimique</t>
        </is>
      </c>
      <c r="B386" t="inlineStr">
        <is>
          <t>Produits de la 1ère transformation bois d'industrie</t>
        </is>
      </c>
      <c r="C386" t="n">
        <v>104</v>
      </c>
      <c r="D386" t="inlineStr"/>
      <c r="E386" t="inlineStr"/>
      <c r="F386" t="inlineStr"/>
      <c r="G386" t="inlineStr"/>
      <c r="H386" t="inlineStr"/>
      <c r="I386" t="inlineStr"/>
      <c r="J386" t="inlineStr">
        <is>
          <t>déterminé</t>
        </is>
      </c>
    </row>
    <row r="387">
      <c r="A387" t="inlineStr">
        <is>
          <t>Fabrication de pâte à papier chimique</t>
        </is>
      </c>
      <c r="B387" t="inlineStr">
        <is>
          <t>Pâte à papier</t>
        </is>
      </c>
      <c r="C387" t="n">
        <v>104</v>
      </c>
      <c r="D387" t="inlineStr"/>
      <c r="E387" t="inlineStr"/>
      <c r="F387" t="inlineStr"/>
      <c r="G387" t="inlineStr"/>
      <c r="H387" t="inlineStr"/>
      <c r="I387" t="inlineStr"/>
      <c r="J387" t="inlineStr">
        <is>
          <t>déterminé</t>
        </is>
      </c>
    </row>
    <row r="388">
      <c r="A388" t="inlineStr">
        <is>
          <t>Fabrication de pâte à papier chimique</t>
        </is>
      </c>
      <c r="B388" t="inlineStr">
        <is>
          <t>Pâte à papier R</t>
        </is>
      </c>
      <c r="C388" t="n">
        <v>53</v>
      </c>
      <c r="D388" t="inlineStr"/>
      <c r="E388" t="inlineStr"/>
      <c r="F388" t="inlineStr"/>
      <c r="G388" t="inlineStr"/>
      <c r="H388" t="inlineStr"/>
      <c r="I388" t="inlineStr"/>
      <c r="J388" t="inlineStr">
        <is>
          <t>libre</t>
        </is>
      </c>
    </row>
    <row r="389">
      <c r="A389" t="inlineStr">
        <is>
          <t>Fabrication de pâte à papier chimique</t>
        </is>
      </c>
      <c r="B389" t="inlineStr">
        <is>
          <t>Pâte à papier F</t>
        </is>
      </c>
      <c r="C389" t="n">
        <v>50.7</v>
      </c>
      <c r="D389" t="inlineStr"/>
      <c r="E389" t="inlineStr"/>
      <c r="F389" t="inlineStr"/>
      <c r="G389" t="inlineStr"/>
      <c r="H389" t="inlineStr"/>
      <c r="I389" t="inlineStr"/>
      <c r="J389" t="inlineStr">
        <is>
          <t>libre</t>
        </is>
      </c>
    </row>
    <row r="390">
      <c r="A390" t="inlineStr">
        <is>
          <t>Fabrication de pâte à papier chimique</t>
        </is>
      </c>
      <c r="B390" t="inlineStr">
        <is>
          <t>Pâte à papier chimique</t>
        </is>
      </c>
      <c r="C390" t="n">
        <v>104</v>
      </c>
      <c r="D390" t="n">
        <v>2907.933766285067</v>
      </c>
      <c r="E390" t="n">
        <v>218.09503247138</v>
      </c>
      <c r="F390" t="n">
        <v>0.15</v>
      </c>
      <c r="G390" t="n">
        <v>0</v>
      </c>
      <c r="H390" t="n">
        <v>500000000</v>
      </c>
      <c r="I390" t="n">
        <v>12.86</v>
      </c>
      <c r="J390" t="inlineStr">
        <is>
          <t>redondant</t>
        </is>
      </c>
    </row>
    <row r="391">
      <c r="A391" t="inlineStr">
        <is>
          <t>Fabrication de pâte à papier chimique</t>
        </is>
      </c>
      <c r="B391" t="inlineStr">
        <is>
          <t>Produits de la 1ère transformation bois d'industrie F</t>
        </is>
      </c>
      <c r="C391" t="n">
        <v>50.7</v>
      </c>
      <c r="D391" t="inlineStr"/>
      <c r="E391" t="inlineStr"/>
      <c r="F391" t="inlineStr"/>
      <c r="G391" t="inlineStr"/>
      <c r="H391" t="inlineStr"/>
      <c r="I391" t="inlineStr"/>
      <c r="J391" t="inlineStr">
        <is>
          <t>libre</t>
        </is>
      </c>
    </row>
    <row r="392">
      <c r="A392" t="inlineStr">
        <is>
          <t>Fabrication de pâte à papier chimique</t>
        </is>
      </c>
      <c r="B392" t="inlineStr">
        <is>
          <t>Produits de la 1ère transformation bois d'industrie R</t>
        </is>
      </c>
      <c r="C392" t="n">
        <v>53</v>
      </c>
      <c r="D392" t="inlineStr"/>
      <c r="E392" t="inlineStr"/>
      <c r="F392" t="inlineStr"/>
      <c r="G392" t="inlineStr"/>
      <c r="H392" t="inlineStr"/>
      <c r="I392" t="inlineStr"/>
      <c r="J392" t="inlineStr">
        <is>
          <t>libre</t>
        </is>
      </c>
    </row>
    <row r="393">
      <c r="A393" t="inlineStr">
        <is>
          <t>Fabrication de pâte à papier chimique</t>
        </is>
      </c>
      <c r="B393" t="inlineStr">
        <is>
          <t>Connexes</t>
        </is>
      </c>
      <c r="C393" t="n">
        <v>16.9</v>
      </c>
      <c r="D393" t="inlineStr"/>
      <c r="E393" t="inlineStr"/>
      <c r="F393" t="inlineStr"/>
      <c r="G393" t="inlineStr"/>
      <c r="H393" t="inlineStr"/>
      <c r="I393" t="inlineStr"/>
      <c r="J393" t="inlineStr">
        <is>
          <t>libre</t>
        </is>
      </c>
    </row>
    <row r="394">
      <c r="A394" t="inlineStr">
        <is>
          <t>Fabrication de pâte à papier chimique</t>
        </is>
      </c>
      <c r="B394" t="inlineStr">
        <is>
          <t>Ecorces</t>
        </is>
      </c>
      <c r="C394" t="n">
        <v>16.9</v>
      </c>
      <c r="D394" t="inlineStr"/>
      <c r="E394" t="inlineStr"/>
      <c r="F394" t="inlineStr"/>
      <c r="G394" t="inlineStr"/>
      <c r="H394" t="inlineStr"/>
      <c r="I394" t="inlineStr"/>
      <c r="J394" t="inlineStr">
        <is>
          <t>libre</t>
        </is>
      </c>
    </row>
    <row r="395">
      <c r="A395" t="inlineStr">
        <is>
          <t>Fabrication de pâte à papier chimique</t>
        </is>
      </c>
      <c r="B395" t="inlineStr">
        <is>
          <t>Ecorces F</t>
        </is>
      </c>
      <c r="C395" t="n">
        <v>4.7</v>
      </c>
      <c r="D395" t="inlineStr"/>
      <c r="E395" t="inlineStr"/>
      <c r="F395" t="inlineStr"/>
      <c r="G395" t="inlineStr"/>
      <c r="H395" t="inlineStr"/>
      <c r="I395" t="inlineStr"/>
      <c r="J395" t="inlineStr">
        <is>
          <t>libre</t>
        </is>
      </c>
    </row>
    <row r="396">
      <c r="A396" t="inlineStr">
        <is>
          <t>Fabrication de pâte à papier chimique</t>
        </is>
      </c>
      <c r="B396" t="inlineStr">
        <is>
          <t>Ecorces R</t>
        </is>
      </c>
      <c r="C396" t="n">
        <v>12.2</v>
      </c>
      <c r="D396" t="inlineStr"/>
      <c r="E396" t="inlineStr"/>
      <c r="F396" t="inlineStr"/>
      <c r="G396" t="inlineStr"/>
      <c r="H396" t="inlineStr"/>
      <c r="I396" t="inlineStr"/>
      <c r="J396" t="inlineStr">
        <is>
          <t>libre</t>
        </is>
      </c>
    </row>
    <row r="397">
      <c r="A397" t="inlineStr">
        <is>
          <t>Fabrication de pâte à papier chimique</t>
        </is>
      </c>
      <c r="B397" t="inlineStr">
        <is>
          <t>Connexes F</t>
        </is>
      </c>
      <c r="C397" t="n">
        <v>4.7</v>
      </c>
      <c r="D397" t="inlineStr"/>
      <c r="E397" t="inlineStr"/>
      <c r="F397" t="inlineStr"/>
      <c r="G397" t="inlineStr"/>
      <c r="H397" t="inlineStr"/>
      <c r="I397" t="inlineStr"/>
      <c r="J397" t="inlineStr">
        <is>
          <t>libre</t>
        </is>
      </c>
    </row>
    <row r="398">
      <c r="A398" t="inlineStr">
        <is>
          <t>Fabrication de pâte à papier chimique</t>
        </is>
      </c>
      <c r="B398" t="inlineStr">
        <is>
          <t>Connexes R</t>
        </is>
      </c>
      <c r="C398" t="n">
        <v>12.2</v>
      </c>
      <c r="D398" t="inlineStr"/>
      <c r="E398" t="inlineStr"/>
      <c r="F398" t="inlineStr"/>
      <c r="G398" t="inlineStr"/>
      <c r="H398" t="inlineStr"/>
      <c r="I398" t="inlineStr"/>
      <c r="J398" t="inlineStr">
        <is>
          <t>libre</t>
        </is>
      </c>
    </row>
    <row r="399">
      <c r="A399" t="inlineStr">
        <is>
          <t>Fabrication de pâte à papier chimique</t>
        </is>
      </c>
      <c r="B399" t="inlineStr">
        <is>
          <t>Résidus de pâte à papier</t>
        </is>
      </c>
      <c r="C399" t="n">
        <v>0.1</v>
      </c>
      <c r="D399" t="inlineStr"/>
      <c r="E399" t="inlineStr"/>
      <c r="F399" t="inlineStr"/>
      <c r="G399" t="inlineStr"/>
      <c r="H399" t="inlineStr"/>
      <c r="I399" t="inlineStr"/>
      <c r="J399" t="inlineStr">
        <is>
          <t>libre</t>
        </is>
      </c>
    </row>
    <row r="400">
      <c r="A400" t="inlineStr">
        <is>
          <t>1ère Transformation bois d'industrie F</t>
        </is>
      </c>
      <c r="B400" t="inlineStr">
        <is>
          <t>Produits de la 1ère transformation bois d'industrie</t>
        </is>
      </c>
      <c r="C400" t="n">
        <v>3800</v>
      </c>
      <c r="D400" t="inlineStr"/>
      <c r="E400" t="inlineStr"/>
      <c r="F400" t="inlineStr"/>
      <c r="G400" t="inlineStr"/>
      <c r="H400" t="inlineStr"/>
      <c r="I400" t="inlineStr"/>
      <c r="J400" t="inlineStr">
        <is>
          <t>libre</t>
        </is>
      </c>
    </row>
    <row r="401">
      <c r="A401" t="inlineStr">
        <is>
          <t>1ère Transformation bois d'industrie F</t>
        </is>
      </c>
      <c r="B401" t="inlineStr">
        <is>
          <t>Pâte à papier</t>
        </is>
      </c>
      <c r="C401" t="n">
        <v>767</v>
      </c>
      <c r="D401" t="inlineStr"/>
      <c r="E401" t="inlineStr"/>
      <c r="F401" t="inlineStr"/>
      <c r="G401" t="inlineStr"/>
      <c r="H401" t="inlineStr"/>
      <c r="I401" t="inlineStr"/>
      <c r="J401" t="inlineStr">
        <is>
          <t>libre</t>
        </is>
      </c>
    </row>
    <row r="402">
      <c r="A402" t="inlineStr">
        <is>
          <t>1ère Transformation bois d'industrie F</t>
        </is>
      </c>
      <c r="B402" t="inlineStr">
        <is>
          <t>Pâte à papier F</t>
        </is>
      </c>
      <c r="C402" t="n">
        <v>767</v>
      </c>
      <c r="D402" t="inlineStr"/>
      <c r="E402" t="inlineStr"/>
      <c r="F402" t="inlineStr"/>
      <c r="G402" t="inlineStr"/>
      <c r="H402" t="inlineStr"/>
      <c r="I402" t="inlineStr"/>
      <c r="J402" t="inlineStr">
        <is>
          <t>libre</t>
        </is>
      </c>
    </row>
    <row r="403">
      <c r="A403" t="inlineStr">
        <is>
          <t>1ère Transformation bois d'industrie F</t>
        </is>
      </c>
      <c r="B403" t="inlineStr">
        <is>
          <t>Pâte à papier mécanique</t>
        </is>
      </c>
      <c r="C403" t="n">
        <v>716</v>
      </c>
      <c r="D403" t="inlineStr"/>
      <c r="E403" t="inlineStr"/>
      <c r="F403" t="inlineStr"/>
      <c r="G403" t="inlineStr"/>
      <c r="H403" t="inlineStr"/>
      <c r="I403" t="inlineStr"/>
      <c r="J403" t="inlineStr">
        <is>
          <t>libre</t>
        </is>
      </c>
    </row>
    <row r="404">
      <c r="A404" t="inlineStr">
        <is>
          <t>1ère Transformation bois d'industrie F</t>
        </is>
      </c>
      <c r="B404" t="inlineStr">
        <is>
          <t>Pâte à papier chimique</t>
        </is>
      </c>
      <c r="C404" t="n">
        <v>50.7</v>
      </c>
      <c r="D404" t="inlineStr"/>
      <c r="E404" t="inlineStr"/>
      <c r="F404" t="inlineStr"/>
      <c r="G404" t="inlineStr"/>
      <c r="H404" t="inlineStr"/>
      <c r="I404" t="inlineStr"/>
      <c r="J404" t="inlineStr">
        <is>
          <t>libre</t>
        </is>
      </c>
    </row>
    <row r="405">
      <c r="A405" t="inlineStr">
        <is>
          <t>1ère Transformation bois d'industrie F</t>
        </is>
      </c>
      <c r="B405" t="inlineStr">
        <is>
          <t>Panneaux</t>
        </is>
      </c>
      <c r="C405" t="n">
        <v>3030</v>
      </c>
      <c r="D405" t="inlineStr"/>
      <c r="E405" t="inlineStr"/>
      <c r="F405" t="inlineStr"/>
      <c r="G405" t="inlineStr"/>
      <c r="H405" t="inlineStr"/>
      <c r="I405" t="inlineStr"/>
      <c r="J405" t="inlineStr">
        <is>
          <t>libre</t>
        </is>
      </c>
    </row>
    <row r="406">
      <c r="A406" t="inlineStr">
        <is>
          <t>1ère Transformation bois d'industrie F</t>
        </is>
      </c>
      <c r="B406" t="inlineStr">
        <is>
          <t>Panneaux F</t>
        </is>
      </c>
      <c r="C406" t="n">
        <v>3030</v>
      </c>
      <c r="D406" t="inlineStr"/>
      <c r="E406" t="inlineStr"/>
      <c r="F406" t="inlineStr"/>
      <c r="G406" t="inlineStr"/>
      <c r="H406" t="inlineStr"/>
      <c r="I406" t="inlineStr"/>
      <c r="J406" t="inlineStr">
        <is>
          <t>libre</t>
        </is>
      </c>
    </row>
    <row r="407">
      <c r="A407" t="inlineStr">
        <is>
          <t>1ère Transformation bois d'industrie F</t>
        </is>
      </c>
      <c r="B407" t="inlineStr">
        <is>
          <t>Panneaux particules</t>
        </is>
      </c>
      <c r="C407" t="n">
        <v>2210</v>
      </c>
      <c r="D407" t="inlineStr"/>
      <c r="E407" t="inlineStr"/>
      <c r="F407" t="inlineStr"/>
      <c r="G407" t="inlineStr"/>
      <c r="H407" t="inlineStr"/>
      <c r="I407" t="inlineStr"/>
      <c r="J407" t="inlineStr">
        <is>
          <t>libre</t>
        </is>
      </c>
    </row>
    <row r="408">
      <c r="A408" t="inlineStr">
        <is>
          <t>1ère Transformation bois d'industrie F</t>
        </is>
      </c>
      <c r="B408" t="inlineStr">
        <is>
          <t>Panneaux fibres</t>
        </is>
      </c>
      <c r="C408" t="n">
        <v>0.2</v>
      </c>
      <c r="D408" t="inlineStr"/>
      <c r="E408" t="inlineStr"/>
      <c r="F408" t="inlineStr"/>
      <c r="G408" t="inlineStr"/>
      <c r="H408" t="inlineStr"/>
      <c r="I408" t="inlineStr"/>
      <c r="J408" t="inlineStr">
        <is>
          <t>libre</t>
        </is>
      </c>
    </row>
    <row r="409">
      <c r="A409" t="inlineStr">
        <is>
          <t>1ère Transformation bois d'industrie F</t>
        </is>
      </c>
      <c r="B409" t="inlineStr">
        <is>
          <t>Panneaux MDF</t>
        </is>
      </c>
      <c r="C409" t="n">
        <v>622</v>
      </c>
      <c r="D409" t="inlineStr"/>
      <c r="E409" t="inlineStr"/>
      <c r="F409" t="inlineStr"/>
      <c r="G409" t="inlineStr"/>
      <c r="H409" t="inlineStr"/>
      <c r="I409" t="inlineStr"/>
      <c r="J409" t="inlineStr">
        <is>
          <t>libre</t>
        </is>
      </c>
    </row>
    <row r="410">
      <c r="A410" t="inlineStr">
        <is>
          <t>1ère Transformation bois d'industrie F</t>
        </is>
      </c>
      <c r="B410" t="inlineStr">
        <is>
          <t>Panneaux OSB</t>
        </is>
      </c>
      <c r="C410" t="n">
        <v>197</v>
      </c>
      <c r="D410" t="inlineStr"/>
      <c r="E410" t="inlineStr"/>
      <c r="F410" t="inlineStr"/>
      <c r="G410" t="inlineStr"/>
      <c r="H410" t="inlineStr"/>
      <c r="I410" t="inlineStr"/>
      <c r="J410" t="inlineStr">
        <is>
          <t>libre</t>
        </is>
      </c>
    </row>
    <row r="411">
      <c r="A411" t="inlineStr">
        <is>
          <t>1ère Transformation bois d'industrie F</t>
        </is>
      </c>
      <c r="B411" t="inlineStr">
        <is>
          <t>Produits de la 1ère transformation bois d'industrie F</t>
        </is>
      </c>
      <c r="C411" t="n">
        <v>3800</v>
      </c>
      <c r="D411" t="inlineStr"/>
      <c r="E411" t="inlineStr"/>
      <c r="F411" t="inlineStr"/>
      <c r="G411" t="inlineStr"/>
      <c r="H411" t="inlineStr"/>
      <c r="I411" t="inlineStr"/>
      <c r="J411" t="inlineStr">
        <is>
          <t>libre</t>
        </is>
      </c>
    </row>
    <row r="412">
      <c r="A412" t="inlineStr">
        <is>
          <t>1ère Transformation bois d'industrie F</t>
        </is>
      </c>
      <c r="B412" t="inlineStr">
        <is>
          <t>Connexes</t>
        </is>
      </c>
      <c r="C412" t="n">
        <v>311</v>
      </c>
      <c r="D412" t="inlineStr"/>
      <c r="E412" t="inlineStr"/>
      <c r="F412" t="inlineStr"/>
      <c r="G412" t="inlineStr"/>
      <c r="H412" t="inlineStr"/>
      <c r="I412" t="inlineStr"/>
      <c r="J412" t="inlineStr">
        <is>
          <t>déterminé</t>
        </is>
      </c>
    </row>
    <row r="413">
      <c r="A413" t="inlineStr">
        <is>
          <t>1ère Transformation bois d'industrie F</t>
        </is>
      </c>
      <c r="B413" t="inlineStr">
        <is>
          <t>Ecorces</t>
        </is>
      </c>
      <c r="C413" t="n">
        <v>311</v>
      </c>
      <c r="D413" t="inlineStr"/>
      <c r="E413" t="inlineStr"/>
      <c r="F413" t="inlineStr"/>
      <c r="G413" t="inlineStr"/>
      <c r="H413" t="inlineStr"/>
      <c r="I413" t="inlineStr"/>
      <c r="J413" t="inlineStr">
        <is>
          <t>déterminé</t>
        </is>
      </c>
    </row>
    <row r="414">
      <c r="A414" t="inlineStr">
        <is>
          <t>1ère Transformation bois d'industrie F</t>
        </is>
      </c>
      <c r="B414" t="inlineStr">
        <is>
          <t>Ecorces F</t>
        </is>
      </c>
      <c r="C414" t="n">
        <v>311</v>
      </c>
      <c r="D414" t="inlineStr"/>
      <c r="E414" t="inlineStr"/>
      <c r="F414" t="inlineStr"/>
      <c r="G414" t="inlineStr"/>
      <c r="H414" t="inlineStr"/>
      <c r="I414" t="inlineStr"/>
      <c r="J414" t="inlineStr">
        <is>
          <t>déterminé</t>
        </is>
      </c>
    </row>
    <row r="415">
      <c r="A415" t="inlineStr">
        <is>
          <t>1ère Transformation bois d'industrie F</t>
        </is>
      </c>
      <c r="B415" t="inlineStr">
        <is>
          <t>Connexes F</t>
        </is>
      </c>
      <c r="C415" t="n">
        <v>311</v>
      </c>
      <c r="D415" t="inlineStr"/>
      <c r="E415" t="inlineStr"/>
      <c r="F415" t="inlineStr"/>
      <c r="G415" t="inlineStr"/>
      <c r="H415" t="inlineStr"/>
      <c r="I415" t="inlineStr"/>
      <c r="J415" t="inlineStr">
        <is>
          <t>déterminé</t>
        </is>
      </c>
    </row>
    <row r="416">
      <c r="A416" t="inlineStr">
        <is>
          <t>1ère Transformation bois d'industrie F</t>
        </is>
      </c>
      <c r="B416" t="inlineStr">
        <is>
          <t>Résidus de pâte à papier</t>
        </is>
      </c>
      <c r="C416" t="n">
        <v>20.2</v>
      </c>
      <c r="D416" t="inlineStr"/>
      <c r="E416" t="inlineStr"/>
      <c r="F416" t="inlineStr"/>
      <c r="G416" t="inlineStr"/>
      <c r="H416" t="inlineStr"/>
      <c r="I416" t="inlineStr"/>
      <c r="J416" t="inlineStr">
        <is>
          <t>libre</t>
        </is>
      </c>
    </row>
    <row r="417">
      <c r="A417" t="inlineStr">
        <is>
          <t>1ère Transformation bois d'industrie R</t>
        </is>
      </c>
      <c r="B417" t="inlineStr">
        <is>
          <t>Produits de la 1ère transformation bois d'industrie</t>
        </is>
      </c>
      <c r="C417" t="n">
        <v>5730</v>
      </c>
      <c r="D417" t="inlineStr"/>
      <c r="E417" t="inlineStr"/>
      <c r="F417" t="inlineStr"/>
      <c r="G417" t="inlineStr"/>
      <c r="H417" t="inlineStr"/>
      <c r="I417" t="inlineStr"/>
      <c r="J417" t="inlineStr">
        <is>
          <t>libre</t>
        </is>
      </c>
    </row>
    <row r="418">
      <c r="A418" t="inlineStr">
        <is>
          <t>1ère Transformation bois d'industrie R</t>
        </is>
      </c>
      <c r="B418" t="inlineStr">
        <is>
          <t>Pâte à papier</t>
        </is>
      </c>
      <c r="C418" t="n">
        <v>1480</v>
      </c>
      <c r="D418" t="inlineStr"/>
      <c r="E418" t="inlineStr"/>
      <c r="F418" t="inlineStr"/>
      <c r="G418" t="inlineStr"/>
      <c r="H418" t="inlineStr"/>
      <c r="I418" t="inlineStr"/>
      <c r="J418" t="inlineStr">
        <is>
          <t>libre</t>
        </is>
      </c>
    </row>
    <row r="419">
      <c r="A419" t="inlineStr">
        <is>
          <t>1ère Transformation bois d'industrie R</t>
        </is>
      </c>
      <c r="B419" t="inlineStr">
        <is>
          <t>Pâte à papier R</t>
        </is>
      </c>
      <c r="C419" t="n">
        <v>1480</v>
      </c>
      <c r="D419" t="inlineStr"/>
      <c r="E419" t="inlineStr"/>
      <c r="F419" t="inlineStr"/>
      <c r="G419" t="inlineStr"/>
      <c r="H419" t="inlineStr"/>
      <c r="I419" t="inlineStr"/>
      <c r="J419" t="inlineStr">
        <is>
          <t>libre</t>
        </is>
      </c>
    </row>
    <row r="420">
      <c r="A420" t="inlineStr">
        <is>
          <t>1ère Transformation bois d'industrie R</t>
        </is>
      </c>
      <c r="B420" t="inlineStr">
        <is>
          <t>Pâte à papier mécanique</t>
        </is>
      </c>
      <c r="C420" t="n">
        <v>1430</v>
      </c>
      <c r="D420" t="inlineStr"/>
      <c r="E420" t="inlineStr"/>
      <c r="F420" t="inlineStr"/>
      <c r="G420" t="inlineStr"/>
      <c r="H420" t="inlineStr"/>
      <c r="I420" t="inlineStr"/>
      <c r="J420" t="inlineStr">
        <is>
          <t>libre</t>
        </is>
      </c>
    </row>
    <row r="421">
      <c r="A421" t="inlineStr">
        <is>
          <t>1ère Transformation bois d'industrie R</t>
        </is>
      </c>
      <c r="B421" t="inlineStr">
        <is>
          <t>Pâte à papier chimique</t>
        </is>
      </c>
      <c r="C421" t="n">
        <v>53</v>
      </c>
      <c r="D421" t="inlineStr"/>
      <c r="E421" t="inlineStr"/>
      <c r="F421" t="inlineStr"/>
      <c r="G421" t="inlineStr"/>
      <c r="H421" t="inlineStr"/>
      <c r="I421" t="inlineStr"/>
      <c r="J421" t="inlineStr">
        <is>
          <t>libre</t>
        </is>
      </c>
    </row>
    <row r="422">
      <c r="A422" t="inlineStr">
        <is>
          <t>1ère Transformation bois d'industrie R</t>
        </is>
      </c>
      <c r="B422" t="inlineStr">
        <is>
          <t>Panneaux</t>
        </is>
      </c>
      <c r="C422" t="n">
        <v>4250</v>
      </c>
      <c r="D422" t="inlineStr"/>
      <c r="E422" t="inlineStr"/>
      <c r="F422" t="inlineStr"/>
      <c r="G422" t="inlineStr"/>
      <c r="H422" t="inlineStr"/>
      <c r="I422" t="inlineStr"/>
      <c r="J422" t="inlineStr">
        <is>
          <t>libre</t>
        </is>
      </c>
    </row>
    <row r="423">
      <c r="A423" t="inlineStr">
        <is>
          <t>1ère Transformation bois d'industrie R</t>
        </is>
      </c>
      <c r="B423" t="inlineStr">
        <is>
          <t>Panneaux R</t>
        </is>
      </c>
      <c r="C423" t="n">
        <v>4250</v>
      </c>
      <c r="D423" t="inlineStr"/>
      <c r="E423" t="inlineStr"/>
      <c r="F423" t="inlineStr"/>
      <c r="G423" t="inlineStr"/>
      <c r="H423" t="inlineStr"/>
      <c r="I423" t="inlineStr"/>
      <c r="J423" t="inlineStr">
        <is>
          <t>libre</t>
        </is>
      </c>
    </row>
    <row r="424">
      <c r="A424" t="inlineStr">
        <is>
          <t>1ère Transformation bois d'industrie R</t>
        </is>
      </c>
      <c r="B424" t="inlineStr">
        <is>
          <t>Panneaux particules</t>
        </is>
      </c>
      <c r="C424" t="n">
        <v>2550</v>
      </c>
      <c r="D424" t="inlineStr"/>
      <c r="E424" t="inlineStr"/>
      <c r="F424" t="inlineStr"/>
      <c r="G424" t="inlineStr"/>
      <c r="H424" t="inlineStr"/>
      <c r="I424" t="inlineStr"/>
      <c r="J424" t="inlineStr">
        <is>
          <t>libre</t>
        </is>
      </c>
    </row>
    <row r="425">
      <c r="A425" t="inlineStr">
        <is>
          <t>1ère Transformation bois d'industrie R</t>
        </is>
      </c>
      <c r="B425" t="inlineStr">
        <is>
          <t>Panneaux fibres</t>
        </is>
      </c>
      <c r="C425" t="n">
        <v>214</v>
      </c>
      <c r="D425" t="inlineStr"/>
      <c r="E425" t="inlineStr"/>
      <c r="F425" t="inlineStr"/>
      <c r="G425" t="inlineStr"/>
      <c r="H425" t="inlineStr"/>
      <c r="I425" t="inlineStr"/>
      <c r="J425" t="inlineStr">
        <is>
          <t>libre</t>
        </is>
      </c>
    </row>
    <row r="426">
      <c r="A426" t="inlineStr">
        <is>
          <t>1ère Transformation bois d'industrie R</t>
        </is>
      </c>
      <c r="B426" t="inlineStr">
        <is>
          <t>Panneaux MDF</t>
        </is>
      </c>
      <c r="C426" t="n">
        <v>957</v>
      </c>
      <c r="D426" t="inlineStr"/>
      <c r="E426" t="inlineStr"/>
      <c r="F426" t="inlineStr"/>
      <c r="G426" t="inlineStr"/>
      <c r="H426" t="inlineStr"/>
      <c r="I426" t="inlineStr"/>
      <c r="J426" t="inlineStr">
        <is>
          <t>libre</t>
        </is>
      </c>
    </row>
    <row r="427">
      <c r="A427" t="inlineStr">
        <is>
          <t>1ère Transformation bois d'industrie R</t>
        </is>
      </c>
      <c r="B427" t="inlineStr">
        <is>
          <t>Panneaux OSB</t>
        </is>
      </c>
      <c r="C427" t="n">
        <v>532</v>
      </c>
      <c r="D427" t="inlineStr"/>
      <c r="E427" t="inlineStr"/>
      <c r="F427" t="inlineStr"/>
      <c r="G427" t="inlineStr"/>
      <c r="H427" t="inlineStr"/>
      <c r="I427" t="inlineStr"/>
      <c r="J427" t="inlineStr">
        <is>
          <t>libre</t>
        </is>
      </c>
    </row>
    <row r="428">
      <c r="A428" t="inlineStr">
        <is>
          <t>1ère Transformation bois d'industrie R</t>
        </is>
      </c>
      <c r="B428" t="inlineStr">
        <is>
          <t>Produits de la 1ère transformation bois d'industrie R</t>
        </is>
      </c>
      <c r="C428" t="n">
        <v>5730</v>
      </c>
      <c r="D428" t="inlineStr"/>
      <c r="E428" t="inlineStr"/>
      <c r="F428" t="inlineStr"/>
      <c r="G428" t="inlineStr"/>
      <c r="H428" t="inlineStr"/>
      <c r="I428" t="inlineStr"/>
      <c r="J428" t="inlineStr">
        <is>
          <t>libre</t>
        </is>
      </c>
    </row>
    <row r="429">
      <c r="A429" t="inlineStr">
        <is>
          <t>1ère Transformation bois d'industrie R</t>
        </is>
      </c>
      <c r="B429" t="inlineStr">
        <is>
          <t>Connexes</t>
        </is>
      </c>
      <c r="C429" t="n">
        <v>639</v>
      </c>
      <c r="D429" t="inlineStr"/>
      <c r="E429" t="inlineStr"/>
      <c r="F429" t="inlineStr"/>
      <c r="G429" t="inlineStr"/>
      <c r="H429" t="inlineStr"/>
      <c r="I429" t="inlineStr"/>
      <c r="J429" t="inlineStr">
        <is>
          <t>déterminé</t>
        </is>
      </c>
    </row>
    <row r="430">
      <c r="A430" t="inlineStr">
        <is>
          <t>1ère Transformation bois d'industrie R</t>
        </is>
      </c>
      <c r="B430" t="inlineStr">
        <is>
          <t>Ecorces</t>
        </is>
      </c>
      <c r="C430" t="n">
        <v>639</v>
      </c>
      <c r="D430" t="inlineStr"/>
      <c r="E430" t="inlineStr"/>
      <c r="F430" t="inlineStr"/>
      <c r="G430" t="inlineStr"/>
      <c r="H430" t="inlineStr"/>
      <c r="I430" t="inlineStr"/>
      <c r="J430" t="inlineStr">
        <is>
          <t>déterminé</t>
        </is>
      </c>
    </row>
    <row r="431">
      <c r="A431" t="inlineStr">
        <is>
          <t>1ère Transformation bois d'industrie R</t>
        </is>
      </c>
      <c r="B431" t="inlineStr">
        <is>
          <t>Ecorces R</t>
        </is>
      </c>
      <c r="C431" t="n">
        <v>639</v>
      </c>
      <c r="D431" t="inlineStr"/>
      <c r="E431" t="inlineStr"/>
      <c r="F431" t="inlineStr"/>
      <c r="G431" t="inlineStr"/>
      <c r="H431" t="inlineStr"/>
      <c r="I431" t="inlineStr"/>
      <c r="J431" t="inlineStr">
        <is>
          <t>déterminé</t>
        </is>
      </c>
    </row>
    <row r="432">
      <c r="A432" t="inlineStr">
        <is>
          <t>1ère Transformation bois d'industrie R</t>
        </is>
      </c>
      <c r="B432" t="inlineStr">
        <is>
          <t>Connexes R</t>
        </is>
      </c>
      <c r="C432" t="n">
        <v>639</v>
      </c>
      <c r="D432" t="inlineStr"/>
      <c r="E432" t="inlineStr"/>
      <c r="F432" t="inlineStr"/>
      <c r="G432" t="inlineStr"/>
      <c r="H432" t="inlineStr"/>
      <c r="I432" t="inlineStr"/>
      <c r="J432" t="inlineStr">
        <is>
          <t>déterminé</t>
        </is>
      </c>
    </row>
    <row r="433">
      <c r="A433" t="inlineStr">
        <is>
          <t>1ère Transformation bois d'industrie R</t>
        </is>
      </c>
      <c r="B433" t="inlineStr">
        <is>
          <t>Résidus de pâte à papier</t>
        </is>
      </c>
      <c r="C433" t="n">
        <v>85</v>
      </c>
      <c r="D433" t="inlineStr"/>
      <c r="E433" t="inlineStr"/>
      <c r="F433" t="inlineStr"/>
      <c r="G433" t="inlineStr"/>
      <c r="H433" t="inlineStr"/>
      <c r="I433" t="inlineStr"/>
      <c r="J433" t="inlineStr">
        <is>
          <t>libre</t>
        </is>
      </c>
    </row>
    <row r="434">
      <c r="A434" t="inlineStr">
        <is>
          <t>2nde Transformation</t>
        </is>
      </c>
      <c r="B434" t="inlineStr">
        <is>
          <t>Produits de la 2nde transformation</t>
        </is>
      </c>
      <c r="C434" t="n">
        <v>4730</v>
      </c>
      <c r="D434" t="inlineStr"/>
      <c r="E434" t="inlineStr"/>
      <c r="F434" t="inlineStr"/>
      <c r="G434" t="inlineStr"/>
      <c r="H434" t="inlineStr"/>
      <c r="I434" t="inlineStr"/>
      <c r="J434" t="inlineStr">
        <is>
          <t>déterminé</t>
        </is>
      </c>
    </row>
    <row r="435">
      <c r="A435" t="inlineStr">
        <is>
          <t>2nde Transformation</t>
        </is>
      </c>
      <c r="B435" t="inlineStr">
        <is>
          <t>Parquets</t>
        </is>
      </c>
      <c r="C435" t="n">
        <v>52.1</v>
      </c>
      <c r="D435" t="inlineStr"/>
      <c r="E435" t="inlineStr"/>
      <c r="F435" t="inlineStr"/>
      <c r="G435" t="inlineStr"/>
      <c r="H435" t="inlineStr"/>
      <c r="I435" t="inlineStr"/>
      <c r="J435" t="inlineStr">
        <is>
          <t>déterminé</t>
        </is>
      </c>
    </row>
    <row r="436">
      <c r="A436" t="inlineStr">
        <is>
          <t>2nde Transformation</t>
        </is>
      </c>
      <c r="B436" t="inlineStr">
        <is>
          <t>Contreplaqués</t>
        </is>
      </c>
      <c r="C436" t="n">
        <v>339</v>
      </c>
      <c r="D436" t="inlineStr"/>
      <c r="E436" t="inlineStr"/>
      <c r="F436" t="inlineStr"/>
      <c r="G436" t="inlineStr"/>
      <c r="H436" t="inlineStr"/>
      <c r="I436" t="inlineStr"/>
      <c r="J436" t="inlineStr">
        <is>
          <t>déterminé</t>
        </is>
      </c>
    </row>
    <row r="437">
      <c r="A437" t="inlineStr">
        <is>
          <t>2nde Transformation</t>
        </is>
      </c>
      <c r="B437" t="inlineStr">
        <is>
          <t>Palettes et emballages</t>
        </is>
      </c>
      <c r="C437" t="n">
        <v>3430</v>
      </c>
      <c r="D437" t="inlineStr"/>
      <c r="E437" t="inlineStr"/>
      <c r="F437" t="inlineStr"/>
      <c r="G437" t="inlineStr"/>
      <c r="H437" t="inlineStr"/>
      <c r="I437" t="inlineStr"/>
      <c r="J437" t="inlineStr">
        <is>
          <t>déterminé</t>
        </is>
      </c>
    </row>
    <row r="438">
      <c r="A438" t="inlineStr">
        <is>
          <t>2nde Transformation</t>
        </is>
      </c>
      <c r="B438" t="inlineStr">
        <is>
          <t>20 - Produits rabotés</t>
        </is>
      </c>
      <c r="C438" t="n">
        <v>780</v>
      </c>
      <c r="D438" t="inlineStr"/>
      <c r="E438" t="inlineStr"/>
      <c r="F438" t="inlineStr"/>
      <c r="G438" t="inlineStr"/>
      <c r="H438" t="inlineStr"/>
      <c r="I438" t="inlineStr"/>
      <c r="J438" t="inlineStr">
        <is>
          <t>déterminé</t>
        </is>
      </c>
    </row>
    <row r="439">
      <c r="A439" t="inlineStr">
        <is>
          <t>2nde Transformation</t>
        </is>
      </c>
      <c r="B439" t="inlineStr">
        <is>
          <t>20b - Produits collés</t>
        </is>
      </c>
      <c r="C439" t="n">
        <v>124</v>
      </c>
      <c r="D439" t="inlineStr"/>
      <c r="E439" t="inlineStr"/>
      <c r="F439" t="inlineStr"/>
      <c r="G439" t="inlineStr"/>
      <c r="H439" t="inlineStr"/>
      <c r="I439" t="inlineStr"/>
      <c r="J439" t="inlineStr">
        <is>
          <t>déterminé</t>
        </is>
      </c>
    </row>
    <row r="440">
      <c r="A440" t="inlineStr">
        <is>
          <t>2nde Transformation</t>
        </is>
      </c>
      <c r="B440" t="inlineStr">
        <is>
          <t>Connexes</t>
        </is>
      </c>
      <c r="C440" t="n">
        <v>40.5</v>
      </c>
      <c r="D440" t="inlineStr"/>
      <c r="E440" t="inlineStr"/>
      <c r="F440" t="inlineStr"/>
      <c r="G440" t="inlineStr"/>
      <c r="H440" t="inlineStr"/>
      <c r="I440" t="inlineStr"/>
      <c r="J440" t="inlineStr">
        <is>
          <t>déterminé</t>
        </is>
      </c>
    </row>
    <row r="441">
      <c r="A441" t="inlineStr">
        <is>
          <t>2nde Transformation</t>
        </is>
      </c>
      <c r="B441" t="inlineStr">
        <is>
          <t>Ecorces</t>
        </is>
      </c>
      <c r="C441" t="n">
        <v>40.5</v>
      </c>
      <c r="D441" t="inlineStr"/>
      <c r="E441" t="inlineStr"/>
      <c r="F441" t="inlineStr"/>
      <c r="G441" t="inlineStr"/>
      <c r="H441" t="inlineStr"/>
      <c r="I441" t="inlineStr"/>
      <c r="J441" t="inlineStr">
        <is>
          <t>déterminé</t>
        </is>
      </c>
    </row>
    <row r="442">
      <c r="A442" t="inlineStr">
        <is>
          <t>2nde Transformation</t>
        </is>
      </c>
      <c r="B442" t="inlineStr">
        <is>
          <t>Ecorces F</t>
        </is>
      </c>
      <c r="C442" t="n">
        <v>10.2</v>
      </c>
      <c r="D442" t="inlineStr"/>
      <c r="E442" t="inlineStr"/>
      <c r="F442" t="inlineStr"/>
      <c r="G442" t="inlineStr"/>
      <c r="H442" t="inlineStr"/>
      <c r="I442" t="inlineStr"/>
      <c r="J442" t="inlineStr">
        <is>
          <t>déterminé</t>
        </is>
      </c>
    </row>
    <row r="443">
      <c r="A443" t="inlineStr">
        <is>
          <t>2nde Transformation</t>
        </is>
      </c>
      <c r="B443" t="inlineStr">
        <is>
          <t>Ecorces R</t>
        </is>
      </c>
      <c r="C443" t="n">
        <v>30.3</v>
      </c>
      <c r="D443" t="inlineStr"/>
      <c r="E443" t="inlineStr"/>
      <c r="F443" t="inlineStr"/>
      <c r="G443" t="inlineStr"/>
      <c r="H443" t="inlineStr"/>
      <c r="I443" t="inlineStr"/>
      <c r="J443" t="inlineStr">
        <is>
          <t>déterminé</t>
        </is>
      </c>
    </row>
    <row r="444">
      <c r="A444" t="inlineStr">
        <is>
          <t>2nde Transformation</t>
        </is>
      </c>
      <c r="B444" t="inlineStr">
        <is>
          <t>Connexes F</t>
        </is>
      </c>
      <c r="C444" t="n">
        <v>10.2</v>
      </c>
      <c r="D444" t="inlineStr"/>
      <c r="E444" t="inlineStr"/>
      <c r="F444" t="inlineStr"/>
      <c r="G444" t="inlineStr"/>
      <c r="H444" t="inlineStr"/>
      <c r="I444" t="inlineStr"/>
      <c r="J444" t="inlineStr">
        <is>
          <t>déterminé</t>
        </is>
      </c>
    </row>
    <row r="445">
      <c r="A445" t="inlineStr">
        <is>
          <t>2nde Transformation</t>
        </is>
      </c>
      <c r="B445" t="inlineStr">
        <is>
          <t>Connexes R</t>
        </is>
      </c>
      <c r="C445" t="n">
        <v>30.3</v>
      </c>
      <c r="D445" t="inlineStr"/>
      <c r="E445" t="inlineStr"/>
      <c r="F445" t="inlineStr"/>
      <c r="G445" t="inlineStr"/>
      <c r="H445" t="inlineStr"/>
      <c r="I445" t="inlineStr"/>
      <c r="J445" t="inlineStr">
        <is>
          <t>déterminé</t>
        </is>
      </c>
    </row>
    <row r="446">
      <c r="A446" t="inlineStr">
        <is>
          <t>Fabrication de parquets</t>
        </is>
      </c>
      <c r="B446" t="inlineStr">
        <is>
          <t>Produits de la 2nde transformation</t>
        </is>
      </c>
      <c r="C446" t="n">
        <v>52.1</v>
      </c>
      <c r="D446" t="inlineStr"/>
      <c r="E446" t="inlineStr"/>
      <c r="F446" t="inlineStr"/>
      <c r="G446" t="inlineStr"/>
      <c r="H446" t="inlineStr"/>
      <c r="I446" t="inlineStr"/>
      <c r="J446" t="inlineStr">
        <is>
          <t>déterminé</t>
        </is>
      </c>
    </row>
    <row r="447">
      <c r="A447" t="inlineStr">
        <is>
          <t>Fabrication de parquets</t>
        </is>
      </c>
      <c r="B447" t="inlineStr">
        <is>
          <t>Parquets</t>
        </is>
      </c>
      <c r="C447" t="n">
        <v>52.1</v>
      </c>
      <c r="D447" t="n">
        <v>52.14146472774001</v>
      </c>
      <c r="E447" t="n">
        <v>3.910609854580501</v>
      </c>
      <c r="F447" t="n">
        <v>0.15</v>
      </c>
      <c r="G447" t="n">
        <v>0</v>
      </c>
      <c r="H447" t="n">
        <v>500000000</v>
      </c>
      <c r="I447" t="n">
        <v>0</v>
      </c>
      <c r="J447" t="inlineStr">
        <is>
          <t>mesuré</t>
        </is>
      </c>
    </row>
    <row r="448">
      <c r="A448" t="inlineStr">
        <is>
          <t>Usines de contreplaqués</t>
        </is>
      </c>
      <c r="B448" t="inlineStr">
        <is>
          <t>Produits de la 2nde transformation</t>
        </is>
      </c>
      <c r="C448" t="n">
        <v>339</v>
      </c>
      <c r="D448" t="inlineStr"/>
      <c r="E448" t="inlineStr"/>
      <c r="F448" t="inlineStr"/>
      <c r="G448" t="inlineStr"/>
      <c r="H448" t="inlineStr"/>
      <c r="I448" t="inlineStr"/>
      <c r="J448" t="inlineStr">
        <is>
          <t>déterminé</t>
        </is>
      </c>
    </row>
    <row r="449">
      <c r="A449" t="inlineStr">
        <is>
          <t>Usines de contreplaqués</t>
        </is>
      </c>
      <c r="B449" t="inlineStr">
        <is>
          <t>Contreplaqués</t>
        </is>
      </c>
      <c r="C449" t="n">
        <v>339</v>
      </c>
      <c r="D449" t="n">
        <v>288.3287543879151</v>
      </c>
      <c r="E449" t="n">
        <v>21.62465657909364</v>
      </c>
      <c r="F449" t="n">
        <v>0.15</v>
      </c>
      <c r="G449" t="n">
        <v>0</v>
      </c>
      <c r="H449" t="n">
        <v>500000000</v>
      </c>
      <c r="I449" t="n">
        <v>2.34</v>
      </c>
      <c r="J449" t="inlineStr">
        <is>
          <t>redondant</t>
        </is>
      </c>
    </row>
    <row r="450">
      <c r="A450" t="inlineStr">
        <is>
          <t>Usines de contreplaqués</t>
        </is>
      </c>
      <c r="B450" t="inlineStr">
        <is>
          <t>Connexes</t>
        </is>
      </c>
      <c r="C450" t="n">
        <v>40.5</v>
      </c>
      <c r="D450" t="inlineStr"/>
      <c r="E450" t="inlineStr"/>
      <c r="F450" t="inlineStr"/>
      <c r="G450" t="inlineStr"/>
      <c r="H450" t="inlineStr"/>
      <c r="I450" t="inlineStr"/>
      <c r="J450" t="inlineStr">
        <is>
          <t>déterminé</t>
        </is>
      </c>
    </row>
    <row r="451">
      <c r="A451" t="inlineStr">
        <is>
          <t>Usines de contreplaqués</t>
        </is>
      </c>
      <c r="B451" t="inlineStr">
        <is>
          <t>Ecorces</t>
        </is>
      </c>
      <c r="C451" t="n">
        <v>40.5</v>
      </c>
      <c r="D451" t="inlineStr"/>
      <c r="E451" t="inlineStr"/>
      <c r="F451" t="inlineStr"/>
      <c r="G451" t="inlineStr"/>
      <c r="H451" t="inlineStr"/>
      <c r="I451" t="inlineStr"/>
      <c r="J451" t="inlineStr">
        <is>
          <t>déterminé</t>
        </is>
      </c>
    </row>
    <row r="452">
      <c r="A452" t="inlineStr">
        <is>
          <t>Usines de contreplaqués</t>
        </is>
      </c>
      <c r="B452" t="inlineStr">
        <is>
          <t>Ecorces F</t>
        </is>
      </c>
      <c r="C452" t="n">
        <v>10.2</v>
      </c>
      <c r="D452" t="inlineStr"/>
      <c r="E452" t="inlineStr"/>
      <c r="F452" t="inlineStr"/>
      <c r="G452" t="inlineStr"/>
      <c r="H452" t="inlineStr"/>
      <c r="I452" t="inlineStr"/>
      <c r="J452" t="inlineStr">
        <is>
          <t>déterminé</t>
        </is>
      </c>
    </row>
    <row r="453">
      <c r="A453" t="inlineStr">
        <is>
          <t>Usines de contreplaqués</t>
        </is>
      </c>
      <c r="B453" t="inlineStr">
        <is>
          <t>Ecorces R</t>
        </is>
      </c>
      <c r="C453" t="n">
        <v>30.3</v>
      </c>
      <c r="D453" t="inlineStr"/>
      <c r="E453" t="inlineStr"/>
      <c r="F453" t="inlineStr"/>
      <c r="G453" t="inlineStr"/>
      <c r="H453" t="inlineStr"/>
      <c r="I453" t="inlineStr"/>
      <c r="J453" t="inlineStr">
        <is>
          <t>déterminé</t>
        </is>
      </c>
    </row>
    <row r="454">
      <c r="A454" t="inlineStr">
        <is>
          <t>Usines de contreplaqués</t>
        </is>
      </c>
      <c r="B454" t="inlineStr">
        <is>
          <t>Connexes F</t>
        </is>
      </c>
      <c r="C454" t="n">
        <v>10.2</v>
      </c>
      <c r="D454" t="inlineStr"/>
      <c r="E454" t="inlineStr"/>
      <c r="F454" t="inlineStr"/>
      <c r="G454" t="inlineStr"/>
      <c r="H454" t="inlineStr"/>
      <c r="I454" t="inlineStr"/>
      <c r="J454" t="inlineStr">
        <is>
          <t>déterminé</t>
        </is>
      </c>
    </row>
    <row r="455">
      <c r="A455" t="inlineStr">
        <is>
          <t>Usines de contreplaqués</t>
        </is>
      </c>
      <c r="B455" t="inlineStr">
        <is>
          <t>Connexes R</t>
        </is>
      </c>
      <c r="C455" t="n">
        <v>30.3</v>
      </c>
      <c r="D455" t="inlineStr"/>
      <c r="E455" t="inlineStr"/>
      <c r="F455" t="inlineStr"/>
      <c r="G455" t="inlineStr"/>
      <c r="H455" t="inlineStr"/>
      <c r="I455" t="inlineStr"/>
      <c r="J455" t="inlineStr">
        <is>
          <t>déterminé</t>
        </is>
      </c>
    </row>
    <row r="456">
      <c r="A456" t="inlineStr">
        <is>
          <t>Fabrication d'emballages bois</t>
        </is>
      </c>
      <c r="B456" t="inlineStr">
        <is>
          <t>Produits de la 2nde transformation</t>
        </is>
      </c>
      <c r="C456" t="n">
        <v>3430</v>
      </c>
      <c r="D456" t="inlineStr"/>
      <c r="E456" t="inlineStr"/>
      <c r="F456" t="inlineStr"/>
      <c r="G456" t="inlineStr"/>
      <c r="H456" t="inlineStr"/>
      <c r="I456" t="inlineStr"/>
      <c r="J456" t="inlineStr">
        <is>
          <t>déterminé</t>
        </is>
      </c>
    </row>
    <row r="457">
      <c r="A457" t="inlineStr">
        <is>
          <t>Fabrication d'emballages bois</t>
        </is>
      </c>
      <c r="B457" t="inlineStr">
        <is>
          <t>Palettes et emballages</t>
        </is>
      </c>
      <c r="C457" t="n">
        <v>3430</v>
      </c>
      <c r="D457" t="n">
        <v>4693.145240864999</v>
      </c>
      <c r="E457" t="n">
        <v>351.9858930648749</v>
      </c>
      <c r="F457" t="n">
        <v>0.15</v>
      </c>
      <c r="G457" t="n">
        <v>0</v>
      </c>
      <c r="H457" t="n">
        <v>500000000</v>
      </c>
      <c r="I457" t="n">
        <v>3.59</v>
      </c>
      <c r="J457" t="inlineStr">
        <is>
          <t>redondant</t>
        </is>
      </c>
    </row>
    <row r="458">
      <c r="A458" t="inlineStr">
        <is>
          <t>20 - Fabrication de produits rabotés</t>
        </is>
      </c>
      <c r="B458" t="inlineStr">
        <is>
          <t>Produits de la 2nde transformation</t>
        </is>
      </c>
      <c r="C458" t="n">
        <v>780</v>
      </c>
      <c r="D458" t="inlineStr"/>
      <c r="E458" t="inlineStr"/>
      <c r="F458" t="inlineStr"/>
      <c r="G458" t="inlineStr"/>
      <c r="H458" t="inlineStr"/>
      <c r="I458" t="inlineStr"/>
      <c r="J458" t="inlineStr">
        <is>
          <t>déterminé</t>
        </is>
      </c>
    </row>
    <row r="459">
      <c r="A459" t="inlineStr">
        <is>
          <t>20 - Fabrication de produits rabotés</t>
        </is>
      </c>
      <c r="B459" t="inlineStr">
        <is>
          <t>20 - Produits rabotés</t>
        </is>
      </c>
      <c r="C459" t="n">
        <v>780</v>
      </c>
      <c r="D459" t="inlineStr"/>
      <c r="E459" t="inlineStr"/>
      <c r="F459" t="inlineStr"/>
      <c r="G459" t="inlineStr"/>
      <c r="H459" t="inlineStr"/>
      <c r="I459" t="inlineStr"/>
      <c r="J459" t="inlineStr">
        <is>
          <t>déterminé</t>
        </is>
      </c>
    </row>
    <row r="460">
      <c r="A460" t="inlineStr">
        <is>
          <t>20b - Fabrication de produits collés</t>
        </is>
      </c>
      <c r="B460" t="inlineStr">
        <is>
          <t>Produits de la 2nde transformation</t>
        </is>
      </c>
      <c r="C460" t="n">
        <v>124</v>
      </c>
      <c r="D460" t="inlineStr"/>
      <c r="E460" t="inlineStr"/>
      <c r="F460" t="inlineStr"/>
      <c r="G460" t="inlineStr"/>
      <c r="H460" t="inlineStr"/>
      <c r="I460" t="inlineStr"/>
      <c r="J460" t="inlineStr">
        <is>
          <t>déterminé</t>
        </is>
      </c>
    </row>
    <row r="461">
      <c r="A461" t="inlineStr">
        <is>
          <t>20b - Fabrication de produits collés</t>
        </is>
      </c>
      <c r="B461" t="inlineStr">
        <is>
          <t>20b - Produits collés</t>
        </is>
      </c>
      <c r="C461" t="n">
        <v>124</v>
      </c>
      <c r="D461" t="inlineStr"/>
      <c r="E461" t="inlineStr"/>
      <c r="F461" t="inlineStr"/>
      <c r="G461" t="inlineStr"/>
      <c r="H461" t="inlineStr"/>
      <c r="I461" t="inlineStr"/>
      <c r="J461" t="inlineStr">
        <is>
          <t>déterminé</t>
        </is>
      </c>
    </row>
    <row r="462">
      <c r="A462" t="inlineStr">
        <is>
          <t>Fabrication de papiers cartons</t>
        </is>
      </c>
      <c r="B462" t="inlineStr">
        <is>
          <t>Papiers cartons</t>
        </is>
      </c>
      <c r="C462" t="n">
        <v>16400</v>
      </c>
      <c r="D462" t="n">
        <v>16413.383474754</v>
      </c>
      <c r="E462" t="n">
        <v>820.6691737377</v>
      </c>
      <c r="F462" t="n">
        <v>0.1</v>
      </c>
      <c r="G462" t="n">
        <v>0</v>
      </c>
      <c r="H462" t="n">
        <v>500000000</v>
      </c>
      <c r="I462" t="n">
        <v>0.02</v>
      </c>
      <c r="J462" t="inlineStr">
        <is>
          <t>redondant</t>
        </is>
      </c>
    </row>
    <row r="463">
      <c r="A463" t="inlineStr">
        <is>
          <t>Production de granulés</t>
        </is>
      </c>
      <c r="B463" t="inlineStr">
        <is>
          <t>Granulés</t>
        </is>
      </c>
      <c r="C463" t="n">
        <v>1970</v>
      </c>
      <c r="D463" t="n">
        <v>2349.164278866667</v>
      </c>
      <c r="E463" t="n">
        <v>176.187320915</v>
      </c>
      <c r="F463" t="n">
        <v>0.15</v>
      </c>
      <c r="G463" t="n">
        <v>0</v>
      </c>
      <c r="H463" t="n">
        <v>500000000</v>
      </c>
      <c r="I463" t="n">
        <v>2.16</v>
      </c>
      <c r="J463" t="inlineStr">
        <is>
          <t>redondant</t>
        </is>
      </c>
    </row>
    <row r="464">
      <c r="A464" t="inlineStr">
        <is>
          <t>Production de granulés</t>
        </is>
      </c>
      <c r="B464" t="inlineStr">
        <is>
          <t>Combustibles chaudières collectives</t>
        </is>
      </c>
      <c r="C464" t="n">
        <v>1970</v>
      </c>
      <c r="D464" t="inlineStr"/>
      <c r="E464" t="inlineStr"/>
      <c r="F464" t="inlineStr"/>
      <c r="G464" t="inlineStr"/>
      <c r="H464" t="inlineStr"/>
      <c r="I464" t="inlineStr"/>
      <c r="J464" t="inlineStr">
        <is>
          <t>déterminé</t>
        </is>
      </c>
    </row>
    <row r="465">
      <c r="A465" t="inlineStr">
        <is>
          <t>Fabrication de produits finis</t>
        </is>
      </c>
      <c r="B465" t="inlineStr">
        <is>
          <t>Produits finis</t>
        </is>
      </c>
      <c r="C465" t="n">
        <v>23800</v>
      </c>
      <c r="D465" t="inlineStr"/>
      <c r="E465" t="inlineStr"/>
      <c r="F465" t="inlineStr"/>
      <c r="G465" t="inlineStr"/>
      <c r="H465" t="inlineStr"/>
      <c r="I465" t="inlineStr"/>
      <c r="J465" t="inlineStr">
        <is>
          <t>libre unbounded</t>
        </is>
      </c>
    </row>
    <row r="466">
      <c r="A466" t="inlineStr">
        <is>
          <t>Fabrication de produits finis</t>
        </is>
      </c>
      <c r="B466" t="inlineStr">
        <is>
          <t>29 - Produits bruts, sciés ou rabotés imprégnés</t>
        </is>
      </c>
      <c r="C466" t="n">
        <v>396</v>
      </c>
      <c r="D466" t="inlineStr"/>
      <c r="E466" t="inlineStr"/>
      <c r="F466" t="inlineStr"/>
      <c r="G466" t="inlineStr"/>
      <c r="H466" t="inlineStr"/>
      <c r="I466" t="inlineStr"/>
      <c r="J466" t="inlineStr">
        <is>
          <t>déterminé</t>
        </is>
      </c>
    </row>
    <row r="467">
      <c r="A467" t="inlineStr">
        <is>
          <t>Fabrication de produits finis</t>
        </is>
      </c>
      <c r="B467" t="inlineStr">
        <is>
          <t>32 - Produits finis à base de panneaux (plinthes, profilés de menuiserie)</t>
        </is>
      </c>
      <c r="C467" t="n">
        <v>0</v>
      </c>
      <c r="D467" t="inlineStr"/>
      <c r="E467" t="inlineStr"/>
      <c r="F467" t="inlineStr"/>
      <c r="G467" t="inlineStr"/>
      <c r="H467" t="inlineStr"/>
      <c r="I467" t="inlineStr"/>
      <c r="J467" t="inlineStr">
        <is>
          <t>déterminé</t>
        </is>
      </c>
    </row>
    <row r="468">
      <c r="A468" t="inlineStr">
        <is>
          <t>Fabrication de produits finis</t>
        </is>
      </c>
      <c r="B468" t="inlineStr">
        <is>
          <t>33 - Parquets assemblés</t>
        </is>
      </c>
      <c r="C468" t="n">
        <v>834</v>
      </c>
      <c r="D468" t="inlineStr"/>
      <c r="E468" t="inlineStr"/>
      <c r="F468" t="inlineStr"/>
      <c r="G468" t="inlineStr"/>
      <c r="H468" t="inlineStr"/>
      <c r="I468" t="inlineStr"/>
      <c r="J468" t="inlineStr">
        <is>
          <t>libre unbounded</t>
        </is>
      </c>
    </row>
    <row r="469">
      <c r="A469" t="inlineStr">
        <is>
          <t>Fabrication de produits finis</t>
        </is>
      </c>
      <c r="B469" t="inlineStr">
        <is>
          <t>34 -Charpentes</t>
        </is>
      </c>
      <c r="C469" t="n">
        <v>280</v>
      </c>
      <c r="D469" t="inlineStr"/>
      <c r="E469" t="inlineStr"/>
      <c r="F469" t="inlineStr"/>
      <c r="G469" t="inlineStr"/>
      <c r="H469" t="inlineStr"/>
      <c r="I469" t="inlineStr"/>
      <c r="J469" t="inlineStr">
        <is>
          <t>libre unbounded</t>
        </is>
      </c>
    </row>
    <row r="470">
      <c r="A470" t="inlineStr">
        <is>
          <t>Fabrication de produits finis</t>
        </is>
      </c>
      <c r="B470" t="inlineStr">
        <is>
          <t>35 - Menuiseries extérieures</t>
        </is>
      </c>
      <c r="C470" t="n">
        <v>97</v>
      </c>
      <c r="D470" t="inlineStr"/>
      <c r="E470" t="inlineStr"/>
      <c r="F470" t="inlineStr"/>
      <c r="G470" t="inlineStr"/>
      <c r="H470" t="inlineStr"/>
      <c r="I470" t="inlineStr"/>
      <c r="J470" t="inlineStr">
        <is>
          <t>libre</t>
        </is>
      </c>
    </row>
    <row r="471">
      <c r="A471" t="inlineStr">
        <is>
          <t>Fabrication de produits finis</t>
        </is>
      </c>
      <c r="B471" t="inlineStr">
        <is>
          <t>36 - Menuiseries intérieures</t>
        </is>
      </c>
      <c r="C471" t="n">
        <v>37.5</v>
      </c>
      <c r="D471" t="inlineStr"/>
      <c r="E471" t="inlineStr"/>
      <c r="F471" t="inlineStr"/>
      <c r="G471" t="inlineStr"/>
      <c r="H471" t="inlineStr"/>
      <c r="I471" t="inlineStr"/>
      <c r="J471" t="inlineStr">
        <is>
          <t>libre</t>
        </is>
      </c>
    </row>
    <row r="472">
      <c r="A472" t="inlineStr">
        <is>
          <t>Fabrication de produits finis</t>
        </is>
      </c>
      <c r="B472" t="inlineStr">
        <is>
          <t>39 - Coffrages pour le bétonnage, bardeaux en bois</t>
        </is>
      </c>
      <c r="C472" t="n">
        <v>11.4</v>
      </c>
      <c r="D472" t="inlineStr"/>
      <c r="E472" t="inlineStr"/>
      <c r="F472" t="inlineStr"/>
      <c r="G472" t="inlineStr"/>
      <c r="H472" t="inlineStr"/>
      <c r="I472" t="inlineStr"/>
      <c r="J472" t="inlineStr">
        <is>
          <t>libre</t>
        </is>
      </c>
    </row>
    <row r="473">
      <c r="A473" t="inlineStr">
        <is>
          <t>Fabrication de produits finis</t>
        </is>
      </c>
      <c r="B473" t="inlineStr">
        <is>
          <t>40 - Produits d'aménagement extérieur</t>
        </is>
      </c>
      <c r="C473" t="n">
        <v>84.59999999999999</v>
      </c>
      <c r="D473" t="inlineStr"/>
      <c r="E473" t="inlineStr"/>
      <c r="F473" t="inlineStr"/>
      <c r="G473" t="inlineStr"/>
      <c r="H473" t="inlineStr"/>
      <c r="I473" t="inlineStr"/>
      <c r="J473" t="inlineStr">
        <is>
          <t>déterminé</t>
        </is>
      </c>
    </row>
    <row r="474">
      <c r="A474" t="inlineStr">
        <is>
          <t>Fabrication de produits finis</t>
        </is>
      </c>
      <c r="B474" t="inlineStr">
        <is>
          <t>41 - Objets divers en bois</t>
        </is>
      </c>
      <c r="C474" t="n">
        <v>97.3</v>
      </c>
      <c r="D474" t="inlineStr"/>
      <c r="E474" t="inlineStr"/>
      <c r="F474" t="inlineStr"/>
      <c r="G474" t="inlineStr"/>
      <c r="H474" t="inlineStr"/>
      <c r="I474" t="inlineStr"/>
      <c r="J474" t="inlineStr">
        <is>
          <t>déterminé</t>
        </is>
      </c>
    </row>
    <row r="475">
      <c r="A475" t="inlineStr">
        <is>
          <t>Fabrication de produits finis</t>
        </is>
      </c>
      <c r="B475" t="inlineStr">
        <is>
          <t>42 - Objets en liège</t>
        </is>
      </c>
      <c r="C475" t="n">
        <v>2</v>
      </c>
      <c r="D475" t="inlineStr"/>
      <c r="E475" t="inlineStr"/>
      <c r="F475" t="inlineStr"/>
      <c r="G475" t="inlineStr"/>
      <c r="H475" t="inlineStr"/>
      <c r="I475" t="inlineStr"/>
      <c r="J475" t="inlineStr">
        <is>
          <t>libre</t>
        </is>
      </c>
    </row>
    <row r="476">
      <c r="A476" t="inlineStr">
        <is>
          <t>Fabrication de produits finis</t>
        </is>
      </c>
      <c r="B476" t="inlineStr">
        <is>
          <t>47 - Meubles en bois</t>
        </is>
      </c>
      <c r="C476" t="n">
        <v>3760</v>
      </c>
      <c r="D476" t="inlineStr"/>
      <c r="E476" t="inlineStr"/>
      <c r="F476" t="inlineStr"/>
      <c r="G476" t="inlineStr"/>
      <c r="H476" t="inlineStr"/>
      <c r="I476" t="inlineStr"/>
      <c r="J476" t="inlineStr">
        <is>
          <t>libre</t>
        </is>
      </c>
    </row>
    <row r="477">
      <c r="A477" t="inlineStr">
        <is>
          <t>Fabrication de produits finis</t>
        </is>
      </c>
      <c r="B477" t="inlineStr">
        <is>
          <t>45 - Articles en papier ou en carton</t>
        </is>
      </c>
      <c r="C477" t="n">
        <v>18200</v>
      </c>
      <c r="D477" t="inlineStr"/>
      <c r="E477" t="inlineStr"/>
      <c r="F477" t="inlineStr"/>
      <c r="G477" t="inlineStr"/>
      <c r="H477" t="inlineStr"/>
      <c r="I477" t="inlineStr"/>
      <c r="J477" t="inlineStr">
        <is>
          <t>déterminé</t>
        </is>
      </c>
    </row>
    <row r="478">
      <c r="A478" t="inlineStr">
        <is>
          <t>29 - Fabrication de produits bruts, sciés ou rabotés imprégnés</t>
        </is>
      </c>
      <c r="B478" t="inlineStr">
        <is>
          <t>Produits finis</t>
        </is>
      </c>
      <c r="C478" t="n">
        <v>396</v>
      </c>
      <c r="D478" t="inlineStr"/>
      <c r="E478" t="inlineStr"/>
      <c r="F478" t="inlineStr"/>
      <c r="G478" t="inlineStr"/>
      <c r="H478" t="inlineStr"/>
      <c r="I478" t="inlineStr"/>
      <c r="J478" t="inlineStr">
        <is>
          <t>déterminé</t>
        </is>
      </c>
    </row>
    <row r="479">
      <c r="A479" t="inlineStr">
        <is>
          <t>29 - Fabrication de produits bruts, sciés ou rabotés imprégnés</t>
        </is>
      </c>
      <c r="B479" t="inlineStr">
        <is>
          <t>29 - Produits bruts, sciés ou rabotés imprégnés</t>
        </is>
      </c>
      <c r="C479" t="n">
        <v>396</v>
      </c>
      <c r="D479" t="inlineStr"/>
      <c r="E479" t="inlineStr"/>
      <c r="F479" t="inlineStr"/>
      <c r="G479" t="inlineStr"/>
      <c r="H479" t="inlineStr"/>
      <c r="I479" t="inlineStr"/>
      <c r="J479" t="inlineStr">
        <is>
          <t>déterminé</t>
        </is>
      </c>
    </row>
    <row r="480">
      <c r="A480" t="inlineStr">
        <is>
          <t>32 - Fabrication de produits finis à base de panneaux (plinthes, profilés de menuiserie)</t>
        </is>
      </c>
      <c r="B480" t="inlineStr">
        <is>
          <t>Produits finis</t>
        </is>
      </c>
      <c r="C480" t="n">
        <v>0</v>
      </c>
      <c r="D480" t="inlineStr"/>
      <c r="E480" t="inlineStr"/>
      <c r="F480" t="inlineStr"/>
      <c r="G480" t="inlineStr"/>
      <c r="H480" t="inlineStr"/>
      <c r="I480" t="inlineStr"/>
      <c r="J480" t="inlineStr">
        <is>
          <t>déterminé</t>
        </is>
      </c>
    </row>
    <row r="481">
      <c r="A481" t="inlineStr">
        <is>
          <t>32 - Fabrication de produits finis à base de panneaux (plinthes, profilés de menuiserie)</t>
        </is>
      </c>
      <c r="B481" t="inlineStr">
        <is>
          <t>32 - Produits finis à base de panneaux (plinthes, profilés de menuiserie)</t>
        </is>
      </c>
      <c r="C481" t="n">
        <v>0</v>
      </c>
      <c r="D481" t="inlineStr"/>
      <c r="E481" t="inlineStr"/>
      <c r="F481" t="inlineStr"/>
      <c r="G481" t="inlineStr"/>
      <c r="H481" t="inlineStr"/>
      <c r="I481" t="inlineStr"/>
      <c r="J481" t="inlineStr">
        <is>
          <t>déterminé</t>
        </is>
      </c>
    </row>
    <row r="482">
      <c r="A482" t="inlineStr">
        <is>
          <t>33 - Fabrication de parquets assemblés</t>
        </is>
      </c>
      <c r="B482" t="inlineStr">
        <is>
          <t>Produits finis</t>
        </is>
      </c>
      <c r="C482" t="n">
        <v>834</v>
      </c>
      <c r="D482" t="inlineStr"/>
      <c r="E482" t="inlineStr"/>
      <c r="F482" t="inlineStr"/>
      <c r="G482" t="inlineStr"/>
      <c r="H482" t="inlineStr"/>
      <c r="I482" t="inlineStr"/>
      <c r="J482" t="inlineStr">
        <is>
          <t>libre unbounded</t>
        </is>
      </c>
    </row>
    <row r="483">
      <c r="A483" t="inlineStr">
        <is>
          <t>33 - Fabrication de parquets assemblés</t>
        </is>
      </c>
      <c r="B483" t="inlineStr">
        <is>
          <t>33 - Parquets assemblés</t>
        </is>
      </c>
      <c r="C483" t="n">
        <v>834</v>
      </c>
      <c r="D483" t="inlineStr"/>
      <c r="E483" t="inlineStr"/>
      <c r="F483" t="inlineStr"/>
      <c r="G483" t="inlineStr"/>
      <c r="H483" t="inlineStr"/>
      <c r="I483" t="inlineStr"/>
      <c r="J483" t="inlineStr">
        <is>
          <t>libre unbounded</t>
        </is>
      </c>
    </row>
    <row r="484">
      <c r="A484" t="inlineStr">
        <is>
          <t>34 - Fabrication de charpentes</t>
        </is>
      </c>
      <c r="B484" t="inlineStr">
        <is>
          <t>Produits finis</t>
        </is>
      </c>
      <c r="C484" t="n">
        <v>280</v>
      </c>
      <c r="D484" t="inlineStr"/>
      <c r="E484" t="inlineStr"/>
      <c r="F484" t="inlineStr"/>
      <c r="G484" t="inlineStr"/>
      <c r="H484" t="inlineStr"/>
      <c r="I484" t="inlineStr"/>
      <c r="J484" t="inlineStr">
        <is>
          <t>libre unbounded</t>
        </is>
      </c>
    </row>
    <row r="485">
      <c r="A485" t="inlineStr">
        <is>
          <t>34 - Fabrication de charpentes</t>
        </is>
      </c>
      <c r="B485" t="inlineStr">
        <is>
          <t>34 -Charpentes</t>
        </is>
      </c>
      <c r="C485" t="n">
        <v>280</v>
      </c>
      <c r="D485" t="inlineStr"/>
      <c r="E485" t="inlineStr"/>
      <c r="F485" t="inlineStr"/>
      <c r="G485" t="inlineStr"/>
      <c r="H485" t="inlineStr"/>
      <c r="I485" t="inlineStr"/>
      <c r="J485" t="inlineStr">
        <is>
          <t>libre unbounded</t>
        </is>
      </c>
    </row>
    <row r="486">
      <c r="A486" t="inlineStr">
        <is>
          <t>35 - Fabrication de menuiseries extérieures</t>
        </is>
      </c>
      <c r="B486" t="inlineStr">
        <is>
          <t>Produits finis</t>
        </is>
      </c>
      <c r="C486" t="n">
        <v>97</v>
      </c>
      <c r="D486" t="inlineStr"/>
      <c r="E486" t="inlineStr"/>
      <c r="F486" t="inlineStr"/>
      <c r="G486" t="inlineStr"/>
      <c r="H486" t="inlineStr"/>
      <c r="I486" t="inlineStr"/>
      <c r="J486" t="inlineStr">
        <is>
          <t>libre</t>
        </is>
      </c>
    </row>
    <row r="487">
      <c r="A487" t="inlineStr">
        <is>
          <t>35 - Fabrication de menuiseries extérieures</t>
        </is>
      </c>
      <c r="B487" t="inlineStr">
        <is>
          <t>35 - Menuiseries extérieures</t>
        </is>
      </c>
      <c r="C487" t="n">
        <v>97</v>
      </c>
      <c r="D487" t="inlineStr"/>
      <c r="E487" t="inlineStr"/>
      <c r="F487" t="inlineStr"/>
      <c r="G487" t="inlineStr"/>
      <c r="H487" t="inlineStr"/>
      <c r="I487" t="inlineStr"/>
      <c r="J487" t="inlineStr">
        <is>
          <t>libre</t>
        </is>
      </c>
    </row>
    <row r="488">
      <c r="A488" t="inlineStr">
        <is>
          <t>36 - Fabrication de menuiseries intérieures</t>
        </is>
      </c>
      <c r="B488" t="inlineStr">
        <is>
          <t>Produits finis</t>
        </is>
      </c>
      <c r="C488" t="n">
        <v>37.5</v>
      </c>
      <c r="D488" t="inlineStr"/>
      <c r="E488" t="inlineStr"/>
      <c r="F488" t="inlineStr"/>
      <c r="G488" t="inlineStr"/>
      <c r="H488" t="inlineStr"/>
      <c r="I488" t="inlineStr"/>
      <c r="J488" t="inlineStr">
        <is>
          <t>libre</t>
        </is>
      </c>
    </row>
    <row r="489">
      <c r="A489" t="inlineStr">
        <is>
          <t>36 - Fabrication de menuiseries intérieures</t>
        </is>
      </c>
      <c r="B489" t="inlineStr">
        <is>
          <t>36 - Menuiseries intérieures</t>
        </is>
      </c>
      <c r="C489" t="n">
        <v>37.5</v>
      </c>
      <c r="D489" t="inlineStr"/>
      <c r="E489" t="inlineStr"/>
      <c r="F489" t="inlineStr"/>
      <c r="G489" t="inlineStr"/>
      <c r="H489" t="inlineStr"/>
      <c r="I489" t="inlineStr"/>
      <c r="J489" t="inlineStr">
        <is>
          <t>libre</t>
        </is>
      </c>
    </row>
    <row r="490">
      <c r="A490" t="inlineStr">
        <is>
          <t>39 - Fabrication de coffrages pour le bétonnage, bardeaux en bois</t>
        </is>
      </c>
      <c r="B490" t="inlineStr">
        <is>
          <t>Produits finis</t>
        </is>
      </c>
      <c r="C490" t="n">
        <v>11.4</v>
      </c>
      <c r="D490" t="inlineStr"/>
      <c r="E490" t="inlineStr"/>
      <c r="F490" t="inlineStr"/>
      <c r="G490" t="inlineStr"/>
      <c r="H490" t="inlineStr"/>
      <c r="I490" t="inlineStr"/>
      <c r="J490" t="inlineStr">
        <is>
          <t>libre</t>
        </is>
      </c>
    </row>
    <row r="491">
      <c r="A491" t="inlineStr">
        <is>
          <t>39 - Fabrication de coffrages pour le bétonnage, bardeaux en bois</t>
        </is>
      </c>
      <c r="B491" t="inlineStr">
        <is>
          <t>39 - Coffrages pour le bétonnage, bardeaux en bois</t>
        </is>
      </c>
      <c r="C491" t="n">
        <v>11.4</v>
      </c>
      <c r="D491" t="inlineStr"/>
      <c r="E491" t="inlineStr"/>
      <c r="F491" t="inlineStr"/>
      <c r="G491" t="inlineStr"/>
      <c r="H491" t="inlineStr"/>
      <c r="I491" t="inlineStr"/>
      <c r="J491" t="inlineStr">
        <is>
          <t>libre</t>
        </is>
      </c>
    </row>
    <row r="492">
      <c r="A492" t="inlineStr">
        <is>
          <t>40 - Fabrication de produits d'aménagement extérieur</t>
        </is>
      </c>
      <c r="B492" t="inlineStr">
        <is>
          <t>Produits finis</t>
        </is>
      </c>
      <c r="C492" t="n">
        <v>84.59999999999999</v>
      </c>
      <c r="D492" t="inlineStr"/>
      <c r="E492" t="inlineStr"/>
      <c r="F492" t="inlineStr"/>
      <c r="G492" t="inlineStr"/>
      <c r="H492" t="inlineStr"/>
      <c r="I492" t="inlineStr"/>
      <c r="J492" t="inlineStr">
        <is>
          <t>déterminé</t>
        </is>
      </c>
    </row>
    <row r="493">
      <c r="A493" t="inlineStr">
        <is>
          <t>40 - Fabrication de produits d'aménagement extérieur</t>
        </is>
      </c>
      <c r="B493" t="inlineStr">
        <is>
          <t>40 - Produits d'aménagement extérieur</t>
        </is>
      </c>
      <c r="C493" t="n">
        <v>84.59999999999999</v>
      </c>
      <c r="D493" t="inlineStr"/>
      <c r="E493" t="inlineStr"/>
      <c r="F493" t="inlineStr"/>
      <c r="G493" t="inlineStr"/>
      <c r="H493" t="inlineStr"/>
      <c r="I493" t="inlineStr"/>
      <c r="J493" t="inlineStr">
        <is>
          <t>déterminé</t>
        </is>
      </c>
    </row>
    <row r="494">
      <c r="A494" t="inlineStr">
        <is>
          <t>41 - Fabrication d'objets divers en bois</t>
        </is>
      </c>
      <c r="B494" t="inlineStr">
        <is>
          <t>Produits finis</t>
        </is>
      </c>
      <c r="C494" t="n">
        <v>97.3</v>
      </c>
      <c r="D494" t="inlineStr"/>
      <c r="E494" t="inlineStr"/>
      <c r="F494" t="inlineStr"/>
      <c r="G494" t="inlineStr"/>
      <c r="H494" t="inlineStr"/>
      <c r="I494" t="inlineStr"/>
      <c r="J494" t="inlineStr">
        <is>
          <t>déterminé</t>
        </is>
      </c>
    </row>
    <row r="495">
      <c r="A495" t="inlineStr">
        <is>
          <t>41 - Fabrication d'objets divers en bois</t>
        </is>
      </c>
      <c r="B495" t="inlineStr">
        <is>
          <t>41 - Objets divers en bois</t>
        </is>
      </c>
      <c r="C495" t="n">
        <v>97.3</v>
      </c>
      <c r="D495" t="inlineStr"/>
      <c r="E495" t="inlineStr"/>
      <c r="F495" t="inlineStr"/>
      <c r="G495" t="inlineStr"/>
      <c r="H495" t="inlineStr"/>
      <c r="I495" t="inlineStr"/>
      <c r="J495" t="inlineStr">
        <is>
          <t>déterminé</t>
        </is>
      </c>
    </row>
    <row r="496">
      <c r="A496" t="inlineStr">
        <is>
          <t>42 - Fabrication d'objets en liège</t>
        </is>
      </c>
      <c r="B496" t="inlineStr">
        <is>
          <t>Produits finis</t>
        </is>
      </c>
      <c r="C496" t="n">
        <v>2</v>
      </c>
      <c r="D496" t="inlineStr"/>
      <c r="E496" t="inlineStr"/>
      <c r="F496" t="inlineStr"/>
      <c r="G496" t="inlineStr"/>
      <c r="H496" t="inlineStr"/>
      <c r="I496" t="inlineStr"/>
      <c r="J496" t="inlineStr">
        <is>
          <t>libre</t>
        </is>
      </c>
    </row>
    <row r="497">
      <c r="A497" t="inlineStr">
        <is>
          <t>42 - Fabrication d'objets en liège</t>
        </is>
      </c>
      <c r="B497" t="inlineStr">
        <is>
          <t>42 - Objets en liège</t>
        </is>
      </c>
      <c r="C497" t="n">
        <v>2</v>
      </c>
      <c r="D497" t="inlineStr"/>
      <c r="E497" t="inlineStr"/>
      <c r="F497" t="inlineStr"/>
      <c r="G497" t="inlineStr"/>
      <c r="H497" t="inlineStr"/>
      <c r="I497" t="inlineStr"/>
      <c r="J497" t="inlineStr">
        <is>
          <t>libre</t>
        </is>
      </c>
    </row>
    <row r="498">
      <c r="A498" t="inlineStr">
        <is>
          <t>47 - Fabrication de meubles en bois</t>
        </is>
      </c>
      <c r="B498" t="inlineStr">
        <is>
          <t>Produits finis</t>
        </is>
      </c>
      <c r="C498" t="n">
        <v>3760</v>
      </c>
      <c r="D498" t="inlineStr"/>
      <c r="E498" t="inlineStr"/>
      <c r="F498" t="inlineStr"/>
      <c r="G498" t="inlineStr"/>
      <c r="H498" t="inlineStr"/>
      <c r="I498" t="inlineStr"/>
      <c r="J498" t="inlineStr">
        <is>
          <t>libre</t>
        </is>
      </c>
    </row>
    <row r="499">
      <c r="A499" t="inlineStr">
        <is>
          <t>47 - Fabrication de meubles en bois</t>
        </is>
      </c>
      <c r="B499" t="inlineStr">
        <is>
          <t>47 - Meubles en bois</t>
        </is>
      </c>
      <c r="C499" t="n">
        <v>3760</v>
      </c>
      <c r="D499" t="inlineStr"/>
      <c r="E499" t="inlineStr"/>
      <c r="F499" t="inlineStr"/>
      <c r="G499" t="inlineStr"/>
      <c r="H499" t="inlineStr"/>
      <c r="I499" t="inlineStr"/>
      <c r="J499" t="inlineStr">
        <is>
          <t>libre</t>
        </is>
      </c>
    </row>
    <row r="500">
      <c r="A500" t="inlineStr">
        <is>
          <t>45 - Fabrication d'articles en papier ou en carton</t>
        </is>
      </c>
      <c r="B500" t="inlineStr">
        <is>
          <t>Produits finis</t>
        </is>
      </c>
      <c r="C500" t="n">
        <v>18200</v>
      </c>
      <c r="D500" t="inlineStr"/>
      <c r="E500" t="inlineStr"/>
      <c r="F500" t="inlineStr"/>
      <c r="G500" t="inlineStr"/>
      <c r="H500" t="inlineStr"/>
      <c r="I500" t="inlineStr"/>
      <c r="J500" t="inlineStr">
        <is>
          <t>déterminé</t>
        </is>
      </c>
    </row>
    <row r="501">
      <c r="A501" t="inlineStr">
        <is>
          <t>45 - Fabrication d'articles en papier ou en carton</t>
        </is>
      </c>
      <c r="B501" t="inlineStr">
        <is>
          <t>45 - Articles en papier ou en carton</t>
        </is>
      </c>
      <c r="C501" t="n">
        <v>18200</v>
      </c>
      <c r="D501" t="inlineStr"/>
      <c r="E501" t="inlineStr"/>
      <c r="F501" t="inlineStr"/>
      <c r="G501" t="inlineStr"/>
      <c r="H501" t="inlineStr"/>
      <c r="I501" t="inlineStr"/>
      <c r="J501" t="inlineStr">
        <is>
          <t>déterminé</t>
        </is>
      </c>
    </row>
    <row r="502">
      <c r="A502" t="inlineStr">
        <is>
          <t>Usages du bois</t>
        </is>
      </c>
      <c r="B502" t="inlineStr">
        <is>
          <t>Déchets bois</t>
        </is>
      </c>
      <c r="C502" t="n">
        <v>4500</v>
      </c>
      <c r="D502" t="inlineStr"/>
      <c r="E502" t="inlineStr"/>
      <c r="F502" t="inlineStr"/>
      <c r="G502" t="inlineStr"/>
      <c r="H502" t="inlineStr"/>
      <c r="I502" t="inlineStr"/>
      <c r="J502" t="inlineStr">
        <is>
          <t>libre</t>
        </is>
      </c>
    </row>
    <row r="503">
      <c r="A503" t="inlineStr">
        <is>
          <t>Usages du bois</t>
        </is>
      </c>
      <c r="B503" t="inlineStr">
        <is>
          <t>Combustibles chaudières collectives</t>
        </is>
      </c>
      <c r="C503" t="n">
        <v>4500</v>
      </c>
      <c r="D503" t="inlineStr"/>
      <c r="E503" t="inlineStr"/>
      <c r="F503" t="inlineStr"/>
      <c r="G503" t="inlineStr"/>
      <c r="H503" t="inlineStr"/>
      <c r="I503" t="inlineStr"/>
      <c r="J503" t="inlineStr">
        <is>
          <t>libre</t>
        </is>
      </c>
    </row>
    <row r="504">
      <c r="A504" t="inlineStr">
        <is>
          <t>Autres usages</t>
        </is>
      </c>
      <c r="B504" t="inlineStr">
        <is>
          <t>Déchets bois</t>
        </is>
      </c>
      <c r="C504" t="n">
        <v>440</v>
      </c>
      <c r="D504" t="inlineStr"/>
      <c r="E504" t="inlineStr"/>
      <c r="F504" t="inlineStr"/>
      <c r="G504" t="inlineStr"/>
      <c r="H504" t="inlineStr"/>
      <c r="I504" t="inlineStr"/>
      <c r="J504" t="inlineStr">
        <is>
          <t>libre</t>
        </is>
      </c>
    </row>
    <row r="505">
      <c r="A505" t="inlineStr">
        <is>
          <t>Autres usages</t>
        </is>
      </c>
      <c r="B505" t="inlineStr">
        <is>
          <t>Combustibles chaudières collectives</t>
        </is>
      </c>
      <c r="C505" t="n">
        <v>440</v>
      </c>
      <c r="D505" t="inlineStr"/>
      <c r="E505" t="inlineStr"/>
      <c r="F505" t="inlineStr"/>
      <c r="G505" t="inlineStr"/>
      <c r="H505" t="inlineStr"/>
      <c r="I505" t="inlineStr"/>
      <c r="J505" t="inlineStr">
        <is>
          <t>libre</t>
        </is>
      </c>
    </row>
    <row r="506">
      <c r="A506" t="inlineStr">
        <is>
          <t>37 - Emballages en bois (autres que futailles)</t>
        </is>
      </c>
      <c r="B506" t="inlineStr">
        <is>
          <t>Déchets bois</t>
        </is>
      </c>
      <c r="C506" t="n">
        <v>232</v>
      </c>
      <c r="D506" t="inlineStr"/>
      <c r="E506" t="inlineStr"/>
      <c r="F506" t="inlineStr"/>
      <c r="G506" t="inlineStr"/>
      <c r="H506" t="inlineStr"/>
      <c r="I506" t="inlineStr"/>
      <c r="J506" t="inlineStr">
        <is>
          <t>libre</t>
        </is>
      </c>
    </row>
    <row r="507">
      <c r="A507" t="inlineStr">
        <is>
          <t>37 - Emballages en bois (autres que futailles)</t>
        </is>
      </c>
      <c r="B507" t="inlineStr">
        <is>
          <t>Combustibles chaudières collectives</t>
        </is>
      </c>
      <c r="C507" t="n">
        <v>232</v>
      </c>
      <c r="D507" t="inlineStr"/>
      <c r="E507" t="inlineStr"/>
      <c r="F507" t="inlineStr"/>
      <c r="G507" t="inlineStr"/>
      <c r="H507" t="inlineStr"/>
      <c r="I507" t="inlineStr"/>
      <c r="J507" t="inlineStr">
        <is>
          <t>libre</t>
        </is>
      </c>
    </row>
    <row r="508">
      <c r="A508" t="inlineStr">
        <is>
          <t>38 - Futailles</t>
        </is>
      </c>
      <c r="B508" t="inlineStr">
        <is>
          <t>Déchets bois</t>
        </is>
      </c>
      <c r="C508" t="n">
        <v>94.8</v>
      </c>
      <c r="D508" t="inlineStr"/>
      <c r="E508" t="inlineStr"/>
      <c r="F508" t="inlineStr"/>
      <c r="G508" t="inlineStr"/>
      <c r="H508" t="inlineStr"/>
      <c r="I508" t="inlineStr"/>
      <c r="J508" t="inlineStr">
        <is>
          <t>déterminé</t>
        </is>
      </c>
    </row>
    <row r="509">
      <c r="A509" t="inlineStr">
        <is>
          <t>38 - Futailles</t>
        </is>
      </c>
      <c r="B509" t="inlineStr">
        <is>
          <t>Combustibles chaudières collectives</t>
        </is>
      </c>
      <c r="C509" t="n">
        <v>94.8</v>
      </c>
      <c r="D509" t="inlineStr"/>
      <c r="E509" t="inlineStr"/>
      <c r="F509" t="inlineStr"/>
      <c r="G509" t="inlineStr"/>
      <c r="H509" t="inlineStr"/>
      <c r="I509" t="inlineStr"/>
      <c r="J509" t="inlineStr">
        <is>
          <t>déterminé</t>
        </is>
      </c>
    </row>
    <row r="510">
      <c r="A510" t="inlineStr">
        <is>
          <t>48 - Autres industries manufacturières (instruments de musique, jeux et jouets…)</t>
        </is>
      </c>
      <c r="B510" t="inlineStr">
        <is>
          <t>Déchets bois</t>
        </is>
      </c>
      <c r="C510" t="n">
        <v>113</v>
      </c>
      <c r="D510" t="inlineStr"/>
      <c r="E510" t="inlineStr"/>
      <c r="F510" t="inlineStr"/>
      <c r="G510" t="inlineStr"/>
      <c r="H510" t="inlineStr"/>
      <c r="I510" t="inlineStr"/>
      <c r="J510" t="inlineStr">
        <is>
          <t>déterminé</t>
        </is>
      </c>
    </row>
    <row r="511">
      <c r="A511" t="inlineStr">
        <is>
          <t>48 - Autres industries manufacturières (instruments de musique, jeux et jouets…)</t>
        </is>
      </c>
      <c r="B511" t="inlineStr">
        <is>
          <t>Combustibles chaudières collectives</t>
        </is>
      </c>
      <c r="C511" t="n">
        <v>113</v>
      </c>
      <c r="D511" t="inlineStr"/>
      <c r="E511" t="inlineStr"/>
      <c r="F511" t="inlineStr"/>
      <c r="G511" t="inlineStr"/>
      <c r="H511" t="inlineStr"/>
      <c r="I511" t="inlineStr"/>
      <c r="J511" t="inlineStr">
        <is>
          <t>déterminé</t>
        </is>
      </c>
    </row>
    <row r="512">
      <c r="A512" t="inlineStr">
        <is>
          <t>Travaux Batiments</t>
        </is>
      </c>
      <c r="B512" t="inlineStr">
        <is>
          <t>Déchets bois</t>
        </is>
      </c>
      <c r="C512" t="n">
        <v>4060</v>
      </c>
      <c r="D512" t="inlineStr"/>
      <c r="E512" t="inlineStr"/>
      <c r="F512" t="inlineStr"/>
      <c r="G512" t="inlineStr"/>
      <c r="H512" t="inlineStr"/>
      <c r="I512" t="inlineStr"/>
      <c r="J512" t="inlineStr">
        <is>
          <t>libre</t>
        </is>
      </c>
    </row>
    <row r="513">
      <c r="A513" t="inlineStr">
        <is>
          <t>Travaux Batiments</t>
        </is>
      </c>
      <c r="B513" t="inlineStr">
        <is>
          <t>Combustibles chaudières collectives</t>
        </is>
      </c>
      <c r="C513" t="n">
        <v>4060</v>
      </c>
      <c r="D513" t="inlineStr"/>
      <c r="E513" t="inlineStr"/>
      <c r="F513" t="inlineStr"/>
      <c r="G513" t="inlineStr"/>
      <c r="H513" t="inlineStr"/>
      <c r="I513" t="inlineStr"/>
      <c r="J513" t="inlineStr">
        <is>
          <t>libre</t>
        </is>
      </c>
    </row>
    <row r="514">
      <c r="A514" t="inlineStr">
        <is>
          <t>52 - Génie civil</t>
        </is>
      </c>
      <c r="B514" t="inlineStr">
        <is>
          <t>Déchets bois</t>
        </is>
      </c>
      <c r="C514" t="n">
        <v>372</v>
      </c>
      <c r="D514" t="inlineStr"/>
      <c r="E514" t="inlineStr"/>
      <c r="F514" t="inlineStr"/>
      <c r="G514" t="inlineStr"/>
      <c r="H514" t="inlineStr"/>
      <c r="I514" t="inlineStr"/>
      <c r="J514" t="inlineStr">
        <is>
          <t>libre</t>
        </is>
      </c>
    </row>
    <row r="515">
      <c r="A515" t="inlineStr">
        <is>
          <t>52 - Génie civil</t>
        </is>
      </c>
      <c r="B515" t="inlineStr">
        <is>
          <t>Combustibles chaudières collectives</t>
        </is>
      </c>
      <c r="C515" t="n">
        <v>372</v>
      </c>
      <c r="D515" t="inlineStr"/>
      <c r="E515" t="inlineStr"/>
      <c r="F515" t="inlineStr"/>
      <c r="G515" t="inlineStr"/>
      <c r="H515" t="inlineStr"/>
      <c r="I515" t="inlineStr"/>
      <c r="J515" t="inlineStr">
        <is>
          <t>libre</t>
        </is>
      </c>
    </row>
    <row r="516">
      <c r="A516" t="inlineStr">
        <is>
          <t>53 - Travaux d'isolation</t>
        </is>
      </c>
      <c r="B516" t="inlineStr">
        <is>
          <t>Déchets bois</t>
        </is>
      </c>
      <c r="C516" t="n">
        <v>21.1</v>
      </c>
      <c r="D516" t="inlineStr"/>
      <c r="E516" t="inlineStr"/>
      <c r="F516" t="inlineStr"/>
      <c r="G516" t="inlineStr"/>
      <c r="H516" t="inlineStr"/>
      <c r="I516" t="inlineStr"/>
      <c r="J516" t="inlineStr">
        <is>
          <t>libre</t>
        </is>
      </c>
    </row>
    <row r="517">
      <c r="A517" t="inlineStr">
        <is>
          <t>53 - Travaux d'isolation</t>
        </is>
      </c>
      <c r="B517" t="inlineStr">
        <is>
          <t>Combustibles chaudières collectives</t>
        </is>
      </c>
      <c r="C517" t="n">
        <v>21.1</v>
      </c>
      <c r="D517" t="inlineStr"/>
      <c r="E517" t="inlineStr"/>
      <c r="F517" t="inlineStr"/>
      <c r="G517" t="inlineStr"/>
      <c r="H517" t="inlineStr"/>
      <c r="I517" t="inlineStr"/>
      <c r="J517" t="inlineStr">
        <is>
          <t>libre</t>
        </is>
      </c>
    </row>
    <row r="518">
      <c r="A518" t="inlineStr">
        <is>
          <t>54 - Travaux de menuiserie bois</t>
        </is>
      </c>
      <c r="B518" t="inlineStr">
        <is>
          <t>Déchets bois</t>
        </is>
      </c>
      <c r="C518" t="n">
        <v>823</v>
      </c>
      <c r="D518" t="inlineStr"/>
      <c r="E518" t="inlineStr"/>
      <c r="F518" t="inlineStr"/>
      <c r="G518" t="inlineStr"/>
      <c r="H518" t="inlineStr"/>
      <c r="I518" t="inlineStr"/>
      <c r="J518" t="inlineStr">
        <is>
          <t>libre</t>
        </is>
      </c>
    </row>
    <row r="519">
      <c r="A519" t="inlineStr">
        <is>
          <t>54 - Travaux de menuiserie bois</t>
        </is>
      </c>
      <c r="B519" t="inlineStr">
        <is>
          <t>Combustibles chaudières collectives</t>
        </is>
      </c>
      <c r="C519" t="n">
        <v>823</v>
      </c>
      <c r="D519" t="inlineStr"/>
      <c r="E519" t="inlineStr"/>
      <c r="F519" t="inlineStr"/>
      <c r="G519" t="inlineStr"/>
      <c r="H519" t="inlineStr"/>
      <c r="I519" t="inlineStr"/>
      <c r="J519" t="inlineStr">
        <is>
          <t>libre</t>
        </is>
      </c>
    </row>
    <row r="520">
      <c r="A520" t="inlineStr">
        <is>
          <t>55 - Agencement de lieux de vente</t>
        </is>
      </c>
      <c r="B520" t="inlineStr">
        <is>
          <t>Déchets bois</t>
        </is>
      </c>
      <c r="C520" t="n">
        <v>550</v>
      </c>
      <c r="D520" t="inlineStr"/>
      <c r="E520" t="inlineStr"/>
      <c r="F520" t="inlineStr"/>
      <c r="G520" t="inlineStr"/>
      <c r="H520" t="inlineStr"/>
      <c r="I520" t="inlineStr"/>
      <c r="J520" t="inlineStr">
        <is>
          <t>libre</t>
        </is>
      </c>
    </row>
    <row r="521">
      <c r="A521" t="inlineStr">
        <is>
          <t>55 - Agencement de lieux de vente</t>
        </is>
      </c>
      <c r="B521" t="inlineStr">
        <is>
          <t>Combustibles chaudières collectives</t>
        </is>
      </c>
      <c r="C521" t="n">
        <v>550</v>
      </c>
      <c r="D521" t="inlineStr"/>
      <c r="E521" t="inlineStr"/>
      <c r="F521" t="inlineStr"/>
      <c r="G521" t="inlineStr"/>
      <c r="H521" t="inlineStr"/>
      <c r="I521" t="inlineStr"/>
      <c r="J521" t="inlineStr">
        <is>
          <t>libre</t>
        </is>
      </c>
    </row>
    <row r="522">
      <c r="A522" t="inlineStr">
        <is>
          <t>56 - Travaux de revêtement des sols et des murs</t>
        </is>
      </c>
      <c r="B522" t="inlineStr">
        <is>
          <t>Déchets bois</t>
        </is>
      </c>
      <c r="C522" t="n">
        <v>234</v>
      </c>
      <c r="D522" t="inlineStr"/>
      <c r="E522" t="inlineStr"/>
      <c r="F522" t="inlineStr"/>
      <c r="G522" t="inlineStr"/>
      <c r="H522" t="inlineStr"/>
      <c r="I522" t="inlineStr"/>
      <c r="J522" t="inlineStr">
        <is>
          <t>libre</t>
        </is>
      </c>
    </row>
    <row r="523">
      <c r="A523" t="inlineStr">
        <is>
          <t>56 - Travaux de revêtement des sols et des murs</t>
        </is>
      </c>
      <c r="B523" t="inlineStr">
        <is>
          <t>Combustibles chaudières collectives</t>
        </is>
      </c>
      <c r="C523" t="n">
        <v>234</v>
      </c>
      <c r="D523" t="inlineStr"/>
      <c r="E523" t="inlineStr"/>
      <c r="F523" t="inlineStr"/>
      <c r="G523" t="inlineStr"/>
      <c r="H523" t="inlineStr"/>
      <c r="I523" t="inlineStr"/>
      <c r="J523" t="inlineStr">
        <is>
          <t>libre</t>
        </is>
      </c>
    </row>
    <row r="524">
      <c r="A524" t="inlineStr">
        <is>
          <t>57 - Travaux de charpente</t>
        </is>
      </c>
      <c r="B524" t="inlineStr">
        <is>
          <t>Déchets bois</t>
        </is>
      </c>
      <c r="C524" t="n">
        <v>1450</v>
      </c>
      <c r="D524" t="inlineStr"/>
      <c r="E524" t="inlineStr"/>
      <c r="F524" t="inlineStr"/>
      <c r="G524" t="inlineStr"/>
      <c r="H524" t="inlineStr"/>
      <c r="I524" t="inlineStr"/>
      <c r="J524" t="inlineStr">
        <is>
          <t>libre</t>
        </is>
      </c>
    </row>
    <row r="525">
      <c r="A525" t="inlineStr">
        <is>
          <t>57 - Travaux de charpente</t>
        </is>
      </c>
      <c r="B525" t="inlineStr">
        <is>
          <t>Combustibles chaudières collectives</t>
        </is>
      </c>
      <c r="C525" t="n">
        <v>1450</v>
      </c>
      <c r="D525" t="inlineStr"/>
      <c r="E525" t="inlineStr"/>
      <c r="F525" t="inlineStr"/>
      <c r="G525" t="inlineStr"/>
      <c r="H525" t="inlineStr"/>
      <c r="I525" t="inlineStr"/>
      <c r="J525" t="inlineStr">
        <is>
          <t>libre</t>
        </is>
      </c>
    </row>
    <row r="526">
      <c r="A526" t="inlineStr">
        <is>
          <t>58 - Travaux de couverture par éléments</t>
        </is>
      </c>
      <c r="B526" t="inlineStr">
        <is>
          <t>Déchets bois</t>
        </is>
      </c>
      <c r="C526" t="n">
        <v>354</v>
      </c>
      <c r="D526" t="inlineStr"/>
      <c r="E526" t="inlineStr"/>
      <c r="F526" t="inlineStr"/>
      <c r="G526" t="inlineStr"/>
      <c r="H526" t="inlineStr"/>
      <c r="I526" t="inlineStr"/>
      <c r="J526" t="inlineStr">
        <is>
          <t>libre</t>
        </is>
      </c>
    </row>
    <row r="527">
      <c r="A527" t="inlineStr">
        <is>
          <t>58 - Travaux de couverture par éléments</t>
        </is>
      </c>
      <c r="B527" t="inlineStr">
        <is>
          <t>Combustibles chaudières collectives</t>
        </is>
      </c>
      <c r="C527" t="n">
        <v>354</v>
      </c>
      <c r="D527" t="inlineStr"/>
      <c r="E527" t="inlineStr"/>
      <c r="F527" t="inlineStr"/>
      <c r="G527" t="inlineStr"/>
      <c r="H527" t="inlineStr"/>
      <c r="I527" t="inlineStr"/>
      <c r="J527" t="inlineStr">
        <is>
          <t>libre</t>
        </is>
      </c>
    </row>
    <row r="528">
      <c r="A528" t="inlineStr">
        <is>
          <t>59 - Travaux de maçonnerie générale et gros œuvre de bâtiment</t>
        </is>
      </c>
      <c r="B528" t="inlineStr">
        <is>
          <t>Déchets bois</t>
        </is>
      </c>
      <c r="C528" t="n">
        <v>254</v>
      </c>
      <c r="D528" t="inlineStr"/>
      <c r="E528" t="inlineStr"/>
      <c r="F528" t="inlineStr"/>
      <c r="G528" t="inlineStr"/>
      <c r="H528" t="inlineStr"/>
      <c r="I528" t="inlineStr"/>
      <c r="J528" t="inlineStr">
        <is>
          <t>libre</t>
        </is>
      </c>
    </row>
    <row r="529">
      <c r="A529" t="inlineStr">
        <is>
          <t>59 - Travaux de maçonnerie générale et gros œuvre de bâtiment</t>
        </is>
      </c>
      <c r="B529" t="inlineStr">
        <is>
          <t>Combustibles chaudières collectives</t>
        </is>
      </c>
      <c r="C529" t="n">
        <v>254</v>
      </c>
      <c r="D529" t="inlineStr"/>
      <c r="E529" t="inlineStr"/>
      <c r="F529" t="inlineStr"/>
      <c r="G529" t="inlineStr"/>
      <c r="H529" t="inlineStr"/>
      <c r="I529" t="inlineStr"/>
      <c r="J529" t="inlineStr">
        <is>
          <t>libre</t>
        </is>
      </c>
    </row>
    <row r="530">
      <c r="A530" t="inlineStr">
        <is>
          <t>Consommation finale</t>
        </is>
      </c>
      <c r="B530" t="inlineStr">
        <is>
          <t>Déchets bois</t>
        </is>
      </c>
      <c r="C530" t="n">
        <v>2180</v>
      </c>
      <c r="D530" t="inlineStr"/>
      <c r="E530" t="inlineStr"/>
      <c r="F530" t="inlineStr"/>
      <c r="G530" t="inlineStr"/>
      <c r="H530" t="inlineStr"/>
      <c r="I530" t="inlineStr"/>
      <c r="J530" t="inlineStr">
        <is>
          <t>libre</t>
        </is>
      </c>
    </row>
    <row r="531">
      <c r="A531" t="inlineStr">
        <is>
          <t>Consommation finale</t>
        </is>
      </c>
      <c r="B531" t="inlineStr">
        <is>
          <t>Papier à recycler</t>
        </is>
      </c>
      <c r="C531" t="n">
        <v>14800</v>
      </c>
      <c r="D531" t="inlineStr"/>
      <c r="E531" t="inlineStr"/>
      <c r="F531" t="inlineStr"/>
      <c r="G531" t="inlineStr"/>
      <c r="H531" t="inlineStr"/>
      <c r="I531" t="inlineStr"/>
      <c r="J531" t="inlineStr">
        <is>
          <t>déterminé</t>
        </is>
      </c>
    </row>
    <row r="532">
      <c r="A532" t="inlineStr">
        <is>
          <t>Consommation finale</t>
        </is>
      </c>
      <c r="B532" t="inlineStr">
        <is>
          <t>Combustibles chaudières collectives</t>
        </is>
      </c>
      <c r="C532" t="n">
        <v>2180</v>
      </c>
      <c r="D532" t="inlineStr"/>
      <c r="E532" t="inlineStr"/>
      <c r="F532" t="inlineStr"/>
      <c r="G532" t="inlineStr"/>
      <c r="H532" t="inlineStr"/>
      <c r="I532" t="inlineStr"/>
      <c r="J532" t="inlineStr">
        <is>
          <t>libre</t>
        </is>
      </c>
    </row>
    <row r="533">
      <c r="A533" t="inlineStr">
        <is>
          <t>International</t>
        </is>
      </c>
      <c r="B533" t="inlineStr">
        <is>
          <t>Bois exploité</t>
        </is>
      </c>
      <c r="C533" t="n">
        <v>843</v>
      </c>
      <c r="D533" t="inlineStr"/>
      <c r="E533" t="inlineStr"/>
      <c r="F533" t="inlineStr"/>
      <c r="G533" t="inlineStr"/>
      <c r="H533" t="inlineStr"/>
      <c r="I533" t="inlineStr"/>
      <c r="J533" t="inlineStr">
        <is>
          <t>déterminé</t>
        </is>
      </c>
    </row>
    <row r="534">
      <c r="A534" t="inlineStr">
        <is>
          <t>International</t>
        </is>
      </c>
      <c r="B534" t="inlineStr">
        <is>
          <t>Bois d'œuvre</t>
        </is>
      </c>
      <c r="C534" t="n">
        <v>374</v>
      </c>
      <c r="D534" t="inlineStr"/>
      <c r="E534" t="inlineStr"/>
      <c r="F534" t="inlineStr"/>
      <c r="G534" t="inlineStr"/>
      <c r="H534" t="inlineStr"/>
      <c r="I534" t="inlineStr"/>
      <c r="J534" t="inlineStr">
        <is>
          <t>déterminé</t>
        </is>
      </c>
    </row>
    <row r="535">
      <c r="A535" t="inlineStr">
        <is>
          <t>International</t>
        </is>
      </c>
      <c r="B535" t="inlineStr">
        <is>
          <t>Bois d'œuvre F</t>
        </is>
      </c>
      <c r="C535" t="n">
        <v>103</v>
      </c>
      <c r="D535" t="n">
        <v>125.3360200436311</v>
      </c>
      <c r="E535" t="n">
        <v>31.33400501090777</v>
      </c>
      <c r="F535" t="n">
        <v>0.5</v>
      </c>
      <c r="G535" t="n">
        <v>0</v>
      </c>
      <c r="H535" t="n">
        <v>500000000</v>
      </c>
      <c r="I535" t="n">
        <v>0.71</v>
      </c>
      <c r="J535" t="inlineStr">
        <is>
          <t>mesuré</t>
        </is>
      </c>
    </row>
    <row r="536">
      <c r="A536" t="inlineStr">
        <is>
          <t>International</t>
        </is>
      </c>
      <c r="B536" t="inlineStr">
        <is>
          <t>Bois d'œuvre R</t>
        </is>
      </c>
      <c r="C536" t="n">
        <v>271</v>
      </c>
      <c r="D536" t="n">
        <v>268.3026667055904</v>
      </c>
      <c r="E536" t="n">
        <v>26.83026667055904</v>
      </c>
      <c r="F536" t="n">
        <v>0.2</v>
      </c>
      <c r="G536" t="n">
        <v>0</v>
      </c>
      <c r="H536" t="n">
        <v>500000000</v>
      </c>
      <c r="I536" t="n">
        <v>0.09</v>
      </c>
      <c r="J536" t="inlineStr">
        <is>
          <t>mesuré</t>
        </is>
      </c>
    </row>
    <row r="537">
      <c r="A537" t="inlineStr">
        <is>
          <t>International</t>
        </is>
      </c>
      <c r="B537" t="inlineStr">
        <is>
          <t>Bois d'industrie</t>
        </is>
      </c>
      <c r="C537" t="n">
        <v>282</v>
      </c>
      <c r="D537" t="inlineStr"/>
      <c r="E537" t="inlineStr"/>
      <c r="F537" t="inlineStr"/>
      <c r="G537" t="inlineStr"/>
      <c r="H537" t="inlineStr"/>
      <c r="I537" t="inlineStr"/>
      <c r="J537" t="inlineStr">
        <is>
          <t>déterminé</t>
        </is>
      </c>
    </row>
    <row r="538">
      <c r="A538" t="inlineStr">
        <is>
          <t>International</t>
        </is>
      </c>
      <c r="B538" t="inlineStr">
        <is>
          <t>Bois d'industrie F</t>
        </is>
      </c>
      <c r="C538" t="n">
        <v>25.2</v>
      </c>
      <c r="D538" t="n">
        <v>86.56970989946244</v>
      </c>
      <c r="E538" t="n">
        <v>21.64242747486561</v>
      </c>
      <c r="F538" t="n">
        <v>0.5</v>
      </c>
      <c r="G538" t="n">
        <v>0</v>
      </c>
      <c r="H538" t="n">
        <v>500000000</v>
      </c>
      <c r="I538" t="n">
        <v>2.84</v>
      </c>
      <c r="J538" t="inlineStr">
        <is>
          <t>redondant</t>
        </is>
      </c>
    </row>
    <row r="539">
      <c r="A539" t="inlineStr">
        <is>
          <t>International</t>
        </is>
      </c>
      <c r="B539" t="inlineStr">
        <is>
          <t>Bois d'industrie R</t>
        </is>
      </c>
      <c r="C539" t="n">
        <v>257</v>
      </c>
      <c r="D539" t="n">
        <v>564.2985030103902</v>
      </c>
      <c r="E539" t="n">
        <v>84.64477545155852</v>
      </c>
      <c r="F539" t="n">
        <v>0.3</v>
      </c>
      <c r="G539" t="n">
        <v>0</v>
      </c>
      <c r="H539" t="n">
        <v>500000000</v>
      </c>
      <c r="I539" t="n">
        <v>3.63</v>
      </c>
      <c r="J539" t="inlineStr">
        <is>
          <t>redondant</t>
        </is>
      </c>
    </row>
    <row r="540">
      <c r="A540" t="inlineStr">
        <is>
          <t>International</t>
        </is>
      </c>
      <c r="B540" t="inlineStr">
        <is>
          <t>Bois bûche officiel</t>
        </is>
      </c>
      <c r="C540" t="n">
        <v>186</v>
      </c>
      <c r="D540" t="n">
        <v>174.5086218319356</v>
      </c>
      <c r="E540" t="n">
        <v>43.6271554579839</v>
      </c>
      <c r="F540" t="n">
        <v>0.5</v>
      </c>
      <c r="G540" t="n">
        <v>0</v>
      </c>
      <c r="H540" t="n">
        <v>500000000</v>
      </c>
      <c r="I540" t="n">
        <v>0.27</v>
      </c>
      <c r="J540" t="inlineStr">
        <is>
          <t>mesuré</t>
        </is>
      </c>
    </row>
    <row r="541">
      <c r="A541" t="inlineStr">
        <is>
          <t>International</t>
        </is>
      </c>
      <c r="B541" t="inlineStr">
        <is>
          <t>Bois bûche officiel F</t>
        </is>
      </c>
      <c r="C541" t="n">
        <v>183</v>
      </c>
      <c r="D541" t="inlineStr"/>
      <c r="E541" t="inlineStr"/>
      <c r="F541" t="inlineStr"/>
      <c r="G541" t="inlineStr"/>
      <c r="H541" t="inlineStr"/>
      <c r="I541" t="inlineStr"/>
      <c r="J541" t="inlineStr">
        <is>
          <t>libre</t>
        </is>
      </c>
    </row>
    <row r="542">
      <c r="A542" t="inlineStr">
        <is>
          <t>International</t>
        </is>
      </c>
      <c r="B542" t="inlineStr">
        <is>
          <t>Bois bûche officiel R</t>
        </is>
      </c>
      <c r="C542" t="n">
        <v>3.8</v>
      </c>
      <c r="D542" t="inlineStr"/>
      <c r="E542" t="inlineStr"/>
      <c r="F542" t="inlineStr"/>
      <c r="G542" t="inlineStr"/>
      <c r="H542" t="inlineStr"/>
      <c r="I542" t="inlineStr"/>
      <c r="J542" t="inlineStr">
        <is>
          <t>libre</t>
        </is>
      </c>
    </row>
    <row r="543">
      <c r="A543" t="inlineStr">
        <is>
          <t>International</t>
        </is>
      </c>
      <c r="B543" t="inlineStr">
        <is>
          <t>Bois exploité F</t>
        </is>
      </c>
      <c r="C543" t="n">
        <v>311</v>
      </c>
      <c r="D543" t="inlineStr"/>
      <c r="E543" t="inlineStr"/>
      <c r="F543" t="inlineStr"/>
      <c r="G543" t="inlineStr"/>
      <c r="H543" t="inlineStr"/>
      <c r="I543" t="inlineStr"/>
      <c r="J543" t="inlineStr">
        <is>
          <t>libre</t>
        </is>
      </c>
    </row>
    <row r="544">
      <c r="A544" t="inlineStr">
        <is>
          <t>International</t>
        </is>
      </c>
      <c r="B544" t="inlineStr">
        <is>
          <t>Bois exploité R</t>
        </is>
      </c>
      <c r="C544" t="n">
        <v>532</v>
      </c>
      <c r="D544" t="inlineStr"/>
      <c r="E544" t="inlineStr"/>
      <c r="F544" t="inlineStr"/>
      <c r="G544" t="inlineStr"/>
      <c r="H544" t="inlineStr"/>
      <c r="I544" t="inlineStr"/>
      <c r="J544" t="inlineStr">
        <is>
          <t>libre</t>
        </is>
      </c>
    </row>
    <row r="545">
      <c r="A545" t="inlineStr">
        <is>
          <t>International</t>
        </is>
      </c>
      <c r="B545" t="inlineStr">
        <is>
          <t>Bois bûche ménages</t>
        </is>
      </c>
      <c r="C545" t="n">
        <v>186</v>
      </c>
      <c r="D545" t="inlineStr"/>
      <c r="E545" t="inlineStr"/>
      <c r="F545" t="inlineStr"/>
      <c r="G545" t="inlineStr"/>
      <c r="H545" t="inlineStr"/>
      <c r="I545" t="inlineStr"/>
      <c r="J545" t="inlineStr">
        <is>
          <t>déterminé</t>
        </is>
      </c>
    </row>
    <row r="546">
      <c r="A546" t="inlineStr">
        <is>
          <t>International</t>
        </is>
      </c>
      <c r="B546" t="inlineStr">
        <is>
          <t>Produits de la 1ère transformation bois d'œuvre</t>
        </is>
      </c>
      <c r="C546" t="n">
        <v>3120</v>
      </c>
      <c r="D546" t="inlineStr"/>
      <c r="E546" t="inlineStr"/>
      <c r="F546" t="inlineStr"/>
      <c r="G546" t="inlineStr"/>
      <c r="H546" t="inlineStr"/>
      <c r="I546" t="inlineStr"/>
      <c r="J546" t="inlineStr">
        <is>
          <t>déterminé</t>
        </is>
      </c>
    </row>
    <row r="547">
      <c r="A547" t="inlineStr">
        <is>
          <t>International</t>
        </is>
      </c>
      <c r="B547" t="inlineStr">
        <is>
          <t>Sciages</t>
        </is>
      </c>
      <c r="C547" t="n">
        <v>2880</v>
      </c>
      <c r="D547" t="inlineStr"/>
      <c r="E547" t="inlineStr"/>
      <c r="F547" t="inlineStr"/>
      <c r="G547" t="inlineStr"/>
      <c r="H547" t="inlineStr"/>
      <c r="I547" t="inlineStr"/>
      <c r="J547" t="inlineStr">
        <is>
          <t>déterminé</t>
        </is>
      </c>
    </row>
    <row r="548">
      <c r="A548" t="inlineStr">
        <is>
          <t>International</t>
        </is>
      </c>
      <c r="B548" t="inlineStr">
        <is>
          <t>Sciages F</t>
        </is>
      </c>
      <c r="C548" t="n">
        <v>183</v>
      </c>
      <c r="D548" t="n">
        <v>182.8892021471765</v>
      </c>
      <c r="E548" t="n">
        <v>45.72230053679412</v>
      </c>
      <c r="F548" t="n">
        <v>0.5</v>
      </c>
      <c r="G548" t="n">
        <v>0</v>
      </c>
      <c r="H548" t="n">
        <v>500000000</v>
      </c>
      <c r="I548" t="n">
        <v>0</v>
      </c>
      <c r="J548" t="inlineStr">
        <is>
          <t>mesuré</t>
        </is>
      </c>
    </row>
    <row r="549">
      <c r="A549" t="inlineStr">
        <is>
          <t>International</t>
        </is>
      </c>
      <c r="B549" t="inlineStr">
        <is>
          <t>08 - Sciages bruts de Chêne</t>
        </is>
      </c>
      <c r="C549" t="n">
        <v>147</v>
      </c>
      <c r="D549" t="inlineStr"/>
      <c r="E549" t="inlineStr"/>
      <c r="F549" t="inlineStr"/>
      <c r="G549" t="inlineStr"/>
      <c r="H549" t="inlineStr"/>
      <c r="I549" t="inlineStr"/>
      <c r="J549" t="inlineStr">
        <is>
          <t>libre</t>
        </is>
      </c>
    </row>
    <row r="550">
      <c r="A550" t="inlineStr">
        <is>
          <t>International</t>
        </is>
      </c>
      <c r="B550" t="inlineStr">
        <is>
          <t>09 - Sciages bruts de Hêtre</t>
        </is>
      </c>
      <c r="C550" t="n">
        <v>30.8</v>
      </c>
      <c r="D550" t="inlineStr"/>
      <c r="E550" t="inlineStr"/>
      <c r="F550" t="inlineStr"/>
      <c r="G550" t="inlineStr"/>
      <c r="H550" t="inlineStr"/>
      <c r="I550" t="inlineStr"/>
      <c r="J550" t="inlineStr">
        <is>
          <t>libre</t>
        </is>
      </c>
    </row>
    <row r="551">
      <c r="A551" t="inlineStr">
        <is>
          <t>International</t>
        </is>
      </c>
      <c r="B551" t="inlineStr">
        <is>
          <t>10 - Sciages bruts : divers feuillus tempérés</t>
        </is>
      </c>
      <c r="C551" t="n">
        <v>0</v>
      </c>
      <c r="D551" t="inlineStr"/>
      <c r="E551" t="inlineStr"/>
      <c r="F551" t="inlineStr"/>
      <c r="G551" t="inlineStr"/>
      <c r="H551" t="inlineStr"/>
      <c r="I551" t="inlineStr"/>
      <c r="J551" t="inlineStr">
        <is>
          <t>libre</t>
        </is>
      </c>
    </row>
    <row r="552">
      <c r="A552" t="inlineStr">
        <is>
          <t>International</t>
        </is>
      </c>
      <c r="B552" t="inlineStr">
        <is>
          <t>11 - Sciages de feuillus tropicaux</t>
        </is>
      </c>
      <c r="C552" t="n">
        <v>5.6</v>
      </c>
      <c r="D552" t="inlineStr"/>
      <c r="E552" t="inlineStr"/>
      <c r="F552" t="inlineStr"/>
      <c r="G552" t="inlineStr"/>
      <c r="H552" t="inlineStr"/>
      <c r="I552" t="inlineStr"/>
      <c r="J552" t="inlineStr">
        <is>
          <t>libre</t>
        </is>
      </c>
    </row>
    <row r="553">
      <c r="A553" t="inlineStr">
        <is>
          <t>International</t>
        </is>
      </c>
      <c r="B553" t="inlineStr">
        <is>
          <t>Sciages R</t>
        </is>
      </c>
      <c r="C553" t="n">
        <v>2700</v>
      </c>
      <c r="D553" t="n">
        <v>2698.182299194877</v>
      </c>
      <c r="E553" t="n">
        <v>269.8182299194877</v>
      </c>
      <c r="F553" t="n">
        <v>0.2</v>
      </c>
      <c r="G553" t="n">
        <v>0</v>
      </c>
      <c r="H553" t="n">
        <v>500000000</v>
      </c>
      <c r="I553" t="n">
        <v>0</v>
      </c>
      <c r="J553" t="inlineStr">
        <is>
          <t>mesuré</t>
        </is>
      </c>
    </row>
    <row r="554">
      <c r="A554" t="inlineStr">
        <is>
          <t>International</t>
        </is>
      </c>
      <c r="B554" t="inlineStr">
        <is>
          <t>12 - Sciages bruts de sapin-épicéa</t>
        </is>
      </c>
      <c r="C554" t="n">
        <v>1110</v>
      </c>
      <c r="D554" t="inlineStr"/>
      <c r="E554" t="inlineStr"/>
      <c r="F554" t="inlineStr"/>
      <c r="G554" t="inlineStr"/>
      <c r="H554" t="inlineStr"/>
      <c r="I554" t="inlineStr"/>
      <c r="J554" t="inlineStr">
        <is>
          <t>libre</t>
        </is>
      </c>
    </row>
    <row r="555">
      <c r="A555" t="inlineStr">
        <is>
          <t>International</t>
        </is>
      </c>
      <c r="B555" t="inlineStr">
        <is>
          <t>13 - Sciages bruts de Douglas</t>
        </is>
      </c>
      <c r="C555" t="n">
        <v>1</v>
      </c>
      <c r="D555" t="inlineStr"/>
      <c r="E555" t="inlineStr"/>
      <c r="F555" t="inlineStr"/>
      <c r="G555" t="inlineStr"/>
      <c r="H555" t="inlineStr"/>
      <c r="I555" t="inlineStr"/>
      <c r="J555" t="inlineStr">
        <is>
          <t>déterminé</t>
        </is>
      </c>
    </row>
    <row r="556">
      <c r="A556" t="inlineStr">
        <is>
          <t>International</t>
        </is>
      </c>
      <c r="B556" t="inlineStr">
        <is>
          <t>14 - Sciages bruts : divers résineux</t>
        </is>
      </c>
      <c r="C556" t="n">
        <v>1150</v>
      </c>
      <c r="D556" t="inlineStr"/>
      <c r="E556" t="inlineStr"/>
      <c r="F556" t="inlineStr"/>
      <c r="G556" t="inlineStr"/>
      <c r="H556" t="inlineStr"/>
      <c r="I556" t="inlineStr"/>
      <c r="J556" t="inlineStr">
        <is>
          <t>libre</t>
        </is>
      </c>
    </row>
    <row r="557">
      <c r="A557" t="inlineStr">
        <is>
          <t>International</t>
        </is>
      </c>
      <c r="B557" t="inlineStr">
        <is>
          <t>15 - Sciages bruts de Pin maritime</t>
        </is>
      </c>
      <c r="C557" t="n">
        <v>436</v>
      </c>
      <c r="D557" t="inlineStr"/>
      <c r="E557" t="inlineStr"/>
      <c r="F557" t="inlineStr"/>
      <c r="G557" t="inlineStr"/>
      <c r="H557" t="inlineStr"/>
      <c r="I557" t="inlineStr"/>
      <c r="J557" t="inlineStr">
        <is>
          <t>déterminé</t>
        </is>
      </c>
    </row>
    <row r="558">
      <c r="A558" t="inlineStr">
        <is>
          <t>International</t>
        </is>
      </c>
      <c r="B558" t="inlineStr">
        <is>
          <t>Traverses</t>
        </is>
      </c>
      <c r="C558" t="n">
        <v>53.1</v>
      </c>
      <c r="D558" t="n">
        <v>111.8143839397158</v>
      </c>
      <c r="E558" t="n">
        <v>27.95359598492895</v>
      </c>
      <c r="F558" t="n">
        <v>0.5</v>
      </c>
      <c r="G558" t="n">
        <v>0</v>
      </c>
      <c r="H558" t="n">
        <v>500000000</v>
      </c>
      <c r="I558" t="n">
        <v>2.1</v>
      </c>
      <c r="J558" t="inlineStr">
        <is>
          <t>redondant</t>
        </is>
      </c>
    </row>
    <row r="559">
      <c r="A559" t="inlineStr">
        <is>
          <t>International</t>
        </is>
      </c>
      <c r="B559" t="inlineStr">
        <is>
          <t>Placages</t>
        </is>
      </c>
      <c r="C559" t="n">
        <v>183</v>
      </c>
      <c r="D559" t="n">
        <v>183.1647177206983</v>
      </c>
      <c r="E559" t="n">
        <v>45.79117943017457</v>
      </c>
      <c r="F559" t="n">
        <v>0.5</v>
      </c>
      <c r="G559" t="n">
        <v>0</v>
      </c>
      <c r="H559" t="n">
        <v>500000000</v>
      </c>
      <c r="I559" t="n">
        <v>0</v>
      </c>
      <c r="J559" t="inlineStr">
        <is>
          <t>mesuré</t>
        </is>
      </c>
    </row>
    <row r="560">
      <c r="A560" t="inlineStr">
        <is>
          <t>International</t>
        </is>
      </c>
      <c r="B560" t="inlineStr">
        <is>
          <t>Placages F</t>
        </is>
      </c>
      <c r="C560" t="n">
        <v>104</v>
      </c>
      <c r="D560" t="inlineStr"/>
      <c r="E560" t="inlineStr"/>
      <c r="F560" t="inlineStr"/>
      <c r="G560" t="inlineStr"/>
      <c r="H560" t="inlineStr"/>
      <c r="I560" t="inlineStr"/>
      <c r="J560" t="inlineStr">
        <is>
          <t>libre</t>
        </is>
      </c>
    </row>
    <row r="561">
      <c r="A561" t="inlineStr">
        <is>
          <t>International</t>
        </is>
      </c>
      <c r="B561" t="inlineStr">
        <is>
          <t>Placages R</t>
        </is>
      </c>
      <c r="C561" t="n">
        <v>78.8</v>
      </c>
      <c r="D561" t="inlineStr"/>
      <c r="E561" t="inlineStr"/>
      <c r="F561" t="inlineStr"/>
      <c r="G561" t="inlineStr"/>
      <c r="H561" t="inlineStr"/>
      <c r="I561" t="inlineStr"/>
      <c r="J561" t="inlineStr">
        <is>
          <t>libre</t>
        </is>
      </c>
    </row>
    <row r="562">
      <c r="A562" t="inlineStr">
        <is>
          <t>International</t>
        </is>
      </c>
      <c r="B562" t="inlineStr">
        <is>
          <t>Produits de la 1ère transformation bois d'œuvre F</t>
        </is>
      </c>
      <c r="C562" t="n">
        <v>340</v>
      </c>
      <c r="D562" t="inlineStr"/>
      <c r="E562" t="inlineStr"/>
      <c r="F562" t="inlineStr"/>
      <c r="G562" t="inlineStr"/>
      <c r="H562" t="inlineStr"/>
      <c r="I562" t="inlineStr"/>
      <c r="J562" t="inlineStr">
        <is>
          <t>libre</t>
        </is>
      </c>
    </row>
    <row r="563">
      <c r="A563" t="inlineStr">
        <is>
          <t>International</t>
        </is>
      </c>
      <c r="B563" t="inlineStr">
        <is>
          <t>Produits de la 1ère transformation bois d'œuvre R</t>
        </is>
      </c>
      <c r="C563" t="n">
        <v>2780</v>
      </c>
      <c r="D563" t="inlineStr"/>
      <c r="E563" t="inlineStr"/>
      <c r="F563" t="inlineStr"/>
      <c r="G563" t="inlineStr"/>
      <c r="H563" t="inlineStr"/>
      <c r="I563" t="inlineStr"/>
      <c r="J563" t="inlineStr">
        <is>
          <t>libre</t>
        </is>
      </c>
    </row>
    <row r="564">
      <c r="A564" t="inlineStr">
        <is>
          <t>International</t>
        </is>
      </c>
      <c r="B564" t="inlineStr">
        <is>
          <t>Produits de la 1ère transformation bois d'industrie</t>
        </is>
      </c>
      <c r="C564" t="n">
        <v>6500</v>
      </c>
      <c r="D564" t="inlineStr"/>
      <c r="E564" t="inlineStr"/>
      <c r="F564" t="inlineStr"/>
      <c r="G564" t="inlineStr"/>
      <c r="H564" t="inlineStr"/>
      <c r="I564" t="inlineStr"/>
      <c r="J564" t="inlineStr">
        <is>
          <t>déterminé</t>
        </is>
      </c>
    </row>
    <row r="565">
      <c r="A565" t="inlineStr">
        <is>
          <t>International</t>
        </is>
      </c>
      <c r="B565" t="inlineStr">
        <is>
          <t>Pâte à papier</t>
        </is>
      </c>
      <c r="C565" t="n">
        <v>4360</v>
      </c>
      <c r="D565" t="n">
        <v>4373.430802385667</v>
      </c>
      <c r="E565" t="n">
        <v>437.3430802385668</v>
      </c>
      <c r="F565" t="n">
        <v>0.2</v>
      </c>
      <c r="G565" t="n">
        <v>0</v>
      </c>
      <c r="H565" t="n">
        <v>500000000</v>
      </c>
      <c r="I565" t="n">
        <v>0.02</v>
      </c>
      <c r="J565" t="inlineStr">
        <is>
          <t>redondant</t>
        </is>
      </c>
    </row>
    <row r="566">
      <c r="A566" t="inlineStr">
        <is>
          <t>International</t>
        </is>
      </c>
      <c r="B566" t="inlineStr">
        <is>
          <t>Pâte à papier R</t>
        </is>
      </c>
      <c r="C566" t="n">
        <v>2090</v>
      </c>
      <c r="D566" t="inlineStr"/>
      <c r="E566" t="inlineStr"/>
      <c r="F566" t="inlineStr"/>
      <c r="G566" t="inlineStr"/>
      <c r="H566" t="inlineStr"/>
      <c r="I566" t="inlineStr"/>
      <c r="J566" t="inlineStr">
        <is>
          <t>libre</t>
        </is>
      </c>
    </row>
    <row r="567">
      <c r="A567" t="inlineStr">
        <is>
          <t>International</t>
        </is>
      </c>
      <c r="B567" t="inlineStr">
        <is>
          <t>Pâte à papier F</t>
        </is>
      </c>
      <c r="C567" t="n">
        <v>2270</v>
      </c>
      <c r="D567" t="inlineStr"/>
      <c r="E567" t="inlineStr"/>
      <c r="F567" t="inlineStr"/>
      <c r="G567" t="inlineStr"/>
      <c r="H567" t="inlineStr"/>
      <c r="I567" t="inlineStr"/>
      <c r="J567" t="inlineStr">
        <is>
          <t>libre</t>
        </is>
      </c>
    </row>
    <row r="568">
      <c r="A568" t="inlineStr">
        <is>
          <t>International</t>
        </is>
      </c>
      <c r="B568" t="inlineStr">
        <is>
          <t>Pâte à papier mécanique</t>
        </is>
      </c>
      <c r="C568" t="n">
        <v>1840</v>
      </c>
      <c r="D568" t="inlineStr"/>
      <c r="E568" t="inlineStr"/>
      <c r="F568" t="inlineStr"/>
      <c r="G568" t="inlineStr"/>
      <c r="H568" t="inlineStr"/>
      <c r="I568" t="inlineStr"/>
      <c r="J568" t="inlineStr">
        <is>
          <t>libre</t>
        </is>
      </c>
    </row>
    <row r="569">
      <c r="A569" t="inlineStr">
        <is>
          <t>International</t>
        </is>
      </c>
      <c r="B569" t="inlineStr">
        <is>
          <t>Pâte à papier chimique</t>
        </is>
      </c>
      <c r="C569" t="n">
        <v>2520</v>
      </c>
      <c r="D569" t="inlineStr"/>
      <c r="E569" t="inlineStr"/>
      <c r="F569" t="inlineStr"/>
      <c r="G569" t="inlineStr"/>
      <c r="H569" t="inlineStr"/>
      <c r="I569" t="inlineStr"/>
      <c r="J569" t="inlineStr">
        <is>
          <t>libre</t>
        </is>
      </c>
    </row>
    <row r="570">
      <c r="A570" t="inlineStr">
        <is>
          <t>International</t>
        </is>
      </c>
      <c r="B570" t="inlineStr">
        <is>
          <t>Panneaux</t>
        </is>
      </c>
      <c r="C570" t="n">
        <v>2140</v>
      </c>
      <c r="D570" t="n">
        <v>2138.109728917363</v>
      </c>
      <c r="E570" t="n">
        <v>213.8109728917363</v>
      </c>
      <c r="F570" t="n">
        <v>0.2</v>
      </c>
      <c r="G570" t="n">
        <v>0</v>
      </c>
      <c r="H570" t="n">
        <v>500000000</v>
      </c>
      <c r="I570" t="n">
        <v>0</v>
      </c>
      <c r="J570" t="inlineStr">
        <is>
          <t>mesuré</t>
        </is>
      </c>
    </row>
    <row r="571">
      <c r="A571" t="inlineStr">
        <is>
          <t>International</t>
        </is>
      </c>
      <c r="B571" t="inlineStr">
        <is>
          <t>Panneaux F</t>
        </is>
      </c>
      <c r="C571" t="n">
        <v>1230</v>
      </c>
      <c r="D571" t="inlineStr"/>
      <c r="E571" t="inlineStr"/>
      <c r="F571" t="inlineStr"/>
      <c r="G571" t="inlineStr"/>
      <c r="H571" t="inlineStr"/>
      <c r="I571" t="inlineStr"/>
      <c r="J571" t="inlineStr">
        <is>
          <t>libre</t>
        </is>
      </c>
    </row>
    <row r="572">
      <c r="A572" t="inlineStr">
        <is>
          <t>International</t>
        </is>
      </c>
      <c r="B572" t="inlineStr">
        <is>
          <t>Panneaux R</t>
        </is>
      </c>
      <c r="C572" t="n">
        <v>908</v>
      </c>
      <c r="D572" t="inlineStr"/>
      <c r="E572" t="inlineStr"/>
      <c r="F572" t="inlineStr"/>
      <c r="G572" t="inlineStr"/>
      <c r="H572" t="inlineStr"/>
      <c r="I572" t="inlineStr"/>
      <c r="J572" t="inlineStr">
        <is>
          <t>libre</t>
        </is>
      </c>
    </row>
    <row r="573">
      <c r="A573" t="inlineStr">
        <is>
          <t>International</t>
        </is>
      </c>
      <c r="B573" t="inlineStr">
        <is>
          <t>Panneaux particules</t>
        </is>
      </c>
      <c r="C573" t="n">
        <v>212</v>
      </c>
      <c r="D573" t="inlineStr"/>
      <c r="E573" t="inlineStr"/>
      <c r="F573" t="inlineStr"/>
      <c r="G573" t="inlineStr"/>
      <c r="H573" t="inlineStr"/>
      <c r="I573" t="inlineStr"/>
      <c r="J573" t="inlineStr">
        <is>
          <t>libre</t>
        </is>
      </c>
    </row>
    <row r="574">
      <c r="A574" t="inlineStr">
        <is>
          <t>International</t>
        </is>
      </c>
      <c r="B574" t="inlineStr">
        <is>
          <t>Panneaux fibres</t>
        </is>
      </c>
      <c r="C574" t="n">
        <v>861</v>
      </c>
      <c r="D574" t="inlineStr"/>
      <c r="E574" t="inlineStr"/>
      <c r="F574" t="inlineStr"/>
      <c r="G574" t="inlineStr"/>
      <c r="H574" t="inlineStr"/>
      <c r="I574" t="inlineStr"/>
      <c r="J574" t="inlineStr">
        <is>
          <t>libre</t>
        </is>
      </c>
    </row>
    <row r="575">
      <c r="A575" t="inlineStr">
        <is>
          <t>International</t>
        </is>
      </c>
      <c r="B575" t="inlineStr">
        <is>
          <t>Panneaux MDF</t>
        </is>
      </c>
      <c r="C575" t="n">
        <v>387</v>
      </c>
      <c r="D575" t="inlineStr"/>
      <c r="E575" t="inlineStr"/>
      <c r="F575" t="inlineStr"/>
      <c r="G575" t="inlineStr"/>
      <c r="H575" t="inlineStr"/>
      <c r="I575" t="inlineStr"/>
      <c r="J575" t="inlineStr">
        <is>
          <t>libre</t>
        </is>
      </c>
    </row>
    <row r="576">
      <c r="A576" t="inlineStr">
        <is>
          <t>International</t>
        </is>
      </c>
      <c r="B576" t="inlineStr">
        <is>
          <t>Panneaux OSB</t>
        </is>
      </c>
      <c r="C576" t="n">
        <v>678</v>
      </c>
      <c r="D576" t="inlineStr"/>
      <c r="E576" t="inlineStr"/>
      <c r="F576" t="inlineStr"/>
      <c r="G576" t="inlineStr"/>
      <c r="H576" t="inlineStr"/>
      <c r="I576" t="inlineStr"/>
      <c r="J576" t="inlineStr">
        <is>
          <t>libre</t>
        </is>
      </c>
    </row>
    <row r="577">
      <c r="A577" t="inlineStr">
        <is>
          <t>International</t>
        </is>
      </c>
      <c r="B577" t="inlineStr">
        <is>
          <t>Produits de la 1ère transformation bois d'industrie F</t>
        </is>
      </c>
      <c r="C577" t="n">
        <v>3500</v>
      </c>
      <c r="D577" t="inlineStr"/>
      <c r="E577" t="inlineStr"/>
      <c r="F577" t="inlineStr"/>
      <c r="G577" t="inlineStr"/>
      <c r="H577" t="inlineStr"/>
      <c r="I577" t="inlineStr"/>
      <c r="J577" t="inlineStr">
        <is>
          <t>libre</t>
        </is>
      </c>
    </row>
    <row r="578">
      <c r="A578" t="inlineStr">
        <is>
          <t>International</t>
        </is>
      </c>
      <c r="B578" t="inlineStr">
        <is>
          <t>Produits de la 1ère transformation bois d'industrie R</t>
        </is>
      </c>
      <c r="C578" t="n">
        <v>3000</v>
      </c>
      <c r="D578" t="inlineStr"/>
      <c r="E578" t="inlineStr"/>
      <c r="F578" t="inlineStr"/>
      <c r="G578" t="inlineStr"/>
      <c r="H578" t="inlineStr"/>
      <c r="I578" t="inlineStr"/>
      <c r="J578" t="inlineStr">
        <is>
          <t>libre</t>
        </is>
      </c>
    </row>
    <row r="579">
      <c r="A579" t="inlineStr">
        <is>
          <t>International</t>
        </is>
      </c>
      <c r="B579" t="inlineStr">
        <is>
          <t>Produits de la 2nde transformation</t>
        </is>
      </c>
      <c r="C579" t="n">
        <v>1520</v>
      </c>
      <c r="D579" t="inlineStr"/>
      <c r="E579" t="inlineStr"/>
      <c r="F579" t="inlineStr"/>
      <c r="G579" t="inlineStr"/>
      <c r="H579" t="inlineStr"/>
      <c r="I579" t="inlineStr"/>
      <c r="J579" t="inlineStr">
        <is>
          <t>déterminé</t>
        </is>
      </c>
    </row>
    <row r="580">
      <c r="A580" t="inlineStr">
        <is>
          <t>International</t>
        </is>
      </c>
      <c r="B580" t="inlineStr">
        <is>
          <t>Parquets</t>
        </is>
      </c>
      <c r="C580" t="n">
        <v>65.7</v>
      </c>
      <c r="D580" t="n">
        <v>65.74351774076614</v>
      </c>
      <c r="E580" t="n">
        <v>16.43587943519153</v>
      </c>
      <c r="F580" t="n">
        <v>0.5</v>
      </c>
      <c r="G580" t="n">
        <v>0</v>
      </c>
      <c r="H580" t="n">
        <v>500000000</v>
      </c>
      <c r="I580" t="n">
        <v>0</v>
      </c>
      <c r="J580" t="inlineStr">
        <is>
          <t>mesuré</t>
        </is>
      </c>
    </row>
    <row r="581">
      <c r="A581" t="inlineStr">
        <is>
          <t>International</t>
        </is>
      </c>
      <c r="B581" t="inlineStr">
        <is>
          <t>Contreplaqués</t>
        </is>
      </c>
      <c r="C581" t="n">
        <v>601</v>
      </c>
      <c r="D581" t="n">
        <v>601.4350278871317</v>
      </c>
      <c r="E581" t="n">
        <v>90.21525418306975</v>
      </c>
      <c r="F581" t="n">
        <v>0.3</v>
      </c>
      <c r="G581" t="n">
        <v>0</v>
      </c>
      <c r="H581" t="n">
        <v>500000000</v>
      </c>
      <c r="I581" t="n">
        <v>0</v>
      </c>
      <c r="J581" t="inlineStr">
        <is>
          <t>mesuré</t>
        </is>
      </c>
    </row>
    <row r="582">
      <c r="A582" t="inlineStr">
        <is>
          <t>International</t>
        </is>
      </c>
      <c r="B582" t="inlineStr">
        <is>
          <t>Palettes et emballages</t>
        </is>
      </c>
      <c r="C582" t="n">
        <v>854</v>
      </c>
      <c r="D582" t="n">
        <v>854.0375539449411</v>
      </c>
      <c r="E582" t="n">
        <v>128.1056330917412</v>
      </c>
      <c r="F582" t="n">
        <v>0.3</v>
      </c>
      <c r="G582" t="n">
        <v>0</v>
      </c>
      <c r="H582" t="n">
        <v>500000000</v>
      </c>
      <c r="I582" t="n">
        <v>0</v>
      </c>
      <c r="J582" t="inlineStr">
        <is>
          <t>mesuré</t>
        </is>
      </c>
    </row>
    <row r="583">
      <c r="A583" t="inlineStr">
        <is>
          <t>International</t>
        </is>
      </c>
      <c r="B583" t="inlineStr">
        <is>
          <t>Granulés</t>
        </is>
      </c>
      <c r="C583" t="n">
        <v>509</v>
      </c>
      <c r="D583" t="n">
        <v>439.5210586266667</v>
      </c>
      <c r="E583" t="n">
        <v>54.94013232833333</v>
      </c>
      <c r="F583" t="n">
        <v>0.25</v>
      </c>
      <c r="G583" t="n">
        <v>0</v>
      </c>
      <c r="H583" t="n">
        <v>500000000</v>
      </c>
      <c r="I583" t="n">
        <v>1.27</v>
      </c>
      <c r="J583" t="inlineStr">
        <is>
          <t>redondant</t>
        </is>
      </c>
    </row>
    <row r="584">
      <c r="A584" t="inlineStr">
        <is>
          <t>International</t>
        </is>
      </c>
      <c r="B584" t="inlineStr">
        <is>
          <t>Papiers cartons</t>
        </is>
      </c>
      <c r="C584" t="n">
        <v>10700</v>
      </c>
      <c r="D584" t="n">
        <v>10686.499861461</v>
      </c>
      <c r="E584" t="n">
        <v>1068.6499861461</v>
      </c>
      <c r="F584" t="n">
        <v>0.2</v>
      </c>
      <c r="G584" t="n">
        <v>0</v>
      </c>
      <c r="H584" t="n">
        <v>500000000</v>
      </c>
      <c r="I584" t="n">
        <v>0</v>
      </c>
      <c r="J584" t="inlineStr">
        <is>
          <t>redondant</t>
        </is>
      </c>
    </row>
    <row r="585">
      <c r="A585" t="inlineStr">
        <is>
          <t>International</t>
        </is>
      </c>
      <c r="B585" t="inlineStr">
        <is>
          <t>Connexes</t>
        </is>
      </c>
      <c r="C585" t="n">
        <v>2150</v>
      </c>
      <c r="D585" t="inlineStr"/>
      <c r="E585" t="inlineStr"/>
      <c r="F585" t="inlineStr"/>
      <c r="G585" t="inlineStr"/>
      <c r="H585" t="inlineStr"/>
      <c r="I585" t="inlineStr"/>
      <c r="J585" t="inlineStr">
        <is>
          <t>déterminé</t>
        </is>
      </c>
    </row>
    <row r="586">
      <c r="A586" t="inlineStr">
        <is>
          <t>International</t>
        </is>
      </c>
      <c r="B586" t="inlineStr">
        <is>
          <t>Connexes hors écorces</t>
        </is>
      </c>
      <c r="C586" t="n">
        <v>2150</v>
      </c>
      <c r="D586" t="inlineStr"/>
      <c r="E586" t="inlineStr"/>
      <c r="F586" t="inlineStr"/>
      <c r="G586" t="inlineStr"/>
      <c r="H586" t="inlineStr"/>
      <c r="I586" t="inlineStr"/>
      <c r="J586" t="inlineStr">
        <is>
          <t>déterminé</t>
        </is>
      </c>
    </row>
    <row r="587">
      <c r="A587" t="inlineStr">
        <is>
          <t>International</t>
        </is>
      </c>
      <c r="B587" t="inlineStr">
        <is>
          <t>Sciures</t>
        </is>
      </c>
      <c r="C587" t="n">
        <v>984</v>
      </c>
      <c r="D587" t="n">
        <v>650.0798836820146</v>
      </c>
      <c r="E587" t="n">
        <v>97.51198255230219</v>
      </c>
      <c r="F587" t="n">
        <v>0.3</v>
      </c>
      <c r="G587" t="n">
        <v>0</v>
      </c>
      <c r="H587" t="n">
        <v>500000000</v>
      </c>
      <c r="I587" t="n">
        <v>3.43</v>
      </c>
      <c r="J587" t="inlineStr">
        <is>
          <t>mesuré</t>
        </is>
      </c>
    </row>
    <row r="588">
      <c r="A588" t="inlineStr">
        <is>
          <t>International</t>
        </is>
      </c>
      <c r="B588" t="inlineStr">
        <is>
          <t>Sciures F</t>
        </is>
      </c>
      <c r="C588" t="n">
        <v>475</v>
      </c>
      <c r="D588" t="inlineStr"/>
      <c r="E588" t="inlineStr"/>
      <c r="F588" t="inlineStr"/>
      <c r="G588" t="inlineStr"/>
      <c r="H588" t="inlineStr"/>
      <c r="I588" t="inlineStr"/>
      <c r="J588" t="inlineStr">
        <is>
          <t>libre</t>
        </is>
      </c>
    </row>
    <row r="589">
      <c r="A589" t="inlineStr">
        <is>
          <t>International</t>
        </is>
      </c>
      <c r="B589" t="inlineStr">
        <is>
          <t>Sciures R</t>
        </is>
      </c>
      <c r="C589" t="n">
        <v>509</v>
      </c>
      <c r="D589" t="inlineStr"/>
      <c r="E589" t="inlineStr"/>
      <c r="F589" t="inlineStr"/>
      <c r="G589" t="inlineStr"/>
      <c r="H589" t="inlineStr"/>
      <c r="I589" t="inlineStr"/>
      <c r="J589" t="inlineStr">
        <is>
          <t>libre</t>
        </is>
      </c>
    </row>
    <row r="590">
      <c r="A590" t="inlineStr">
        <is>
          <t>International</t>
        </is>
      </c>
      <c r="B590" t="inlineStr">
        <is>
          <t>Plaquettes de scierie</t>
        </is>
      </c>
      <c r="C590" t="n">
        <v>1170</v>
      </c>
      <c r="D590" t="n">
        <v>771.5186574724875</v>
      </c>
      <c r="E590" t="n">
        <v>115.7277986208731</v>
      </c>
      <c r="F590" t="n">
        <v>0.3</v>
      </c>
      <c r="G590" t="n">
        <v>0</v>
      </c>
      <c r="H590" t="n">
        <v>500000000</v>
      </c>
      <c r="I590" t="n">
        <v>3.43</v>
      </c>
      <c r="J590" t="inlineStr">
        <is>
          <t>mesuré</t>
        </is>
      </c>
    </row>
    <row r="591">
      <c r="A591" t="inlineStr">
        <is>
          <t>International</t>
        </is>
      </c>
      <c r="B591" t="inlineStr">
        <is>
          <t>Plaquettes de scierie F</t>
        </is>
      </c>
      <c r="C591" t="n">
        <v>867</v>
      </c>
      <c r="D591" t="inlineStr"/>
      <c r="E591" t="inlineStr"/>
      <c r="F591" t="inlineStr"/>
      <c r="G591" t="inlineStr"/>
      <c r="H591" t="inlineStr"/>
      <c r="I591" t="inlineStr"/>
      <c r="J591" t="inlineStr">
        <is>
          <t>libre</t>
        </is>
      </c>
    </row>
    <row r="592">
      <c r="A592" t="inlineStr">
        <is>
          <t>International</t>
        </is>
      </c>
      <c r="B592" t="inlineStr">
        <is>
          <t>Plaquettes de scierie R</t>
        </is>
      </c>
      <c r="C592" t="n">
        <v>301</v>
      </c>
      <c r="D592" t="inlineStr"/>
      <c r="E592" t="inlineStr"/>
      <c r="F592" t="inlineStr"/>
      <c r="G592" t="inlineStr"/>
      <c r="H592" t="inlineStr"/>
      <c r="I592" t="inlineStr"/>
      <c r="J592" t="inlineStr">
        <is>
          <t>libre</t>
        </is>
      </c>
    </row>
    <row r="593">
      <c r="A593" t="inlineStr">
        <is>
          <t>International</t>
        </is>
      </c>
      <c r="B593" t="inlineStr">
        <is>
          <t>Connexes F</t>
        </is>
      </c>
      <c r="C593" t="n">
        <v>1340</v>
      </c>
      <c r="D593" t="inlineStr"/>
      <c r="E593" t="inlineStr"/>
      <c r="F593" t="inlineStr"/>
      <c r="G593" t="inlineStr"/>
      <c r="H593" t="inlineStr"/>
      <c r="I593" t="inlineStr"/>
      <c r="J593" t="inlineStr">
        <is>
          <t>libre</t>
        </is>
      </c>
    </row>
    <row r="594">
      <c r="A594" t="inlineStr">
        <is>
          <t>International</t>
        </is>
      </c>
      <c r="B594" t="inlineStr">
        <is>
          <t>Connexes hors écorces F</t>
        </is>
      </c>
      <c r="C594" t="n">
        <v>1340</v>
      </c>
      <c r="D594" t="inlineStr"/>
      <c r="E594" t="inlineStr"/>
      <c r="F594" t="inlineStr"/>
      <c r="G594" t="inlineStr"/>
      <c r="H594" t="inlineStr"/>
      <c r="I594" t="inlineStr"/>
      <c r="J594" t="inlineStr">
        <is>
          <t>libre</t>
        </is>
      </c>
    </row>
    <row r="595">
      <c r="A595" t="inlineStr">
        <is>
          <t>International</t>
        </is>
      </c>
      <c r="B595" t="inlineStr">
        <is>
          <t>Connexes R</t>
        </is>
      </c>
      <c r="C595" t="n">
        <v>810</v>
      </c>
      <c r="D595" t="inlineStr"/>
      <c r="E595" t="inlineStr"/>
      <c r="F595" t="inlineStr"/>
      <c r="G595" t="inlineStr"/>
      <c r="H595" t="inlineStr"/>
      <c r="I595" t="inlineStr"/>
      <c r="J595" t="inlineStr">
        <is>
          <t>libre</t>
        </is>
      </c>
    </row>
    <row r="596">
      <c r="A596" t="inlineStr">
        <is>
          <t>International</t>
        </is>
      </c>
      <c r="B596" t="inlineStr">
        <is>
          <t>Connexes hors écorces R</t>
        </is>
      </c>
      <c r="C596" t="n">
        <v>810</v>
      </c>
      <c r="D596" t="inlineStr"/>
      <c r="E596" t="inlineStr"/>
      <c r="F596" t="inlineStr"/>
      <c r="G596" t="inlineStr"/>
      <c r="H596" t="inlineStr"/>
      <c r="I596" t="inlineStr"/>
      <c r="J596" t="inlineStr">
        <is>
          <t>libre</t>
        </is>
      </c>
    </row>
    <row r="597">
      <c r="A597" t="inlineStr">
        <is>
          <t>International</t>
        </is>
      </c>
      <c r="B597" t="inlineStr">
        <is>
          <t>Papier à recycler</t>
        </is>
      </c>
      <c r="C597" t="n">
        <v>2000</v>
      </c>
      <c r="D597" t="n">
        <v>2004.443365424333</v>
      </c>
      <c r="E597" t="n">
        <v>200.4443365424333</v>
      </c>
      <c r="F597" t="n">
        <v>0.2</v>
      </c>
      <c r="G597" t="n">
        <v>0</v>
      </c>
      <c r="H597" t="n">
        <v>500000000</v>
      </c>
      <c r="I597" t="n">
        <v>0</v>
      </c>
      <c r="J597" t="inlineStr">
        <is>
          <t>mesuré</t>
        </is>
      </c>
    </row>
    <row r="598">
      <c r="A598" t="inlineStr">
        <is>
          <t>International</t>
        </is>
      </c>
      <c r="B598" t="inlineStr">
        <is>
          <t>Combustibles chaudières collectives</t>
        </is>
      </c>
      <c r="C598" t="n">
        <v>1680</v>
      </c>
      <c r="D598" t="inlineStr"/>
      <c r="E598" t="inlineStr"/>
      <c r="F598" t="inlineStr"/>
      <c r="G598" t="inlineStr"/>
      <c r="H598" t="inlineStr"/>
      <c r="I598" t="inlineStr"/>
      <c r="J598" t="inlineStr">
        <is>
          <t>déterminé</t>
        </is>
      </c>
    </row>
    <row r="599">
      <c r="A599" t="inlineStr">
        <is>
          <t>International</t>
        </is>
      </c>
      <c r="B599" t="inlineStr">
        <is>
          <t>Plaquettes</t>
        </is>
      </c>
      <c r="C599" t="n">
        <v>1170</v>
      </c>
      <c r="D599" t="inlineStr"/>
      <c r="E599" t="inlineStr"/>
      <c r="F599" t="inlineStr"/>
      <c r="G599" t="inlineStr"/>
      <c r="H599" t="inlineStr"/>
      <c r="I599" t="inlineStr"/>
      <c r="J599" t="inlineStr">
        <is>
          <t>déterminé</t>
        </is>
      </c>
    </row>
    <row r="600">
      <c r="A600" t="inlineStr">
        <is>
          <t>International</t>
        </is>
      </c>
      <c r="B600" t="inlineStr">
        <is>
          <t>Produits finis</t>
        </is>
      </c>
      <c r="C600" t="n">
        <v>2040</v>
      </c>
      <c r="D600" t="inlineStr"/>
      <c r="E600" t="inlineStr"/>
      <c r="F600" t="inlineStr"/>
      <c r="G600" t="inlineStr"/>
      <c r="H600" t="inlineStr"/>
      <c r="I600" t="inlineStr"/>
      <c r="J600" t="inlineStr">
        <is>
          <t>libre unbounded</t>
        </is>
      </c>
    </row>
    <row r="601">
      <c r="A601" t="inlineStr">
        <is>
          <t>International</t>
        </is>
      </c>
      <c r="B601" t="inlineStr">
        <is>
          <t>29 - Produits bruts, sciés ou rabotés imprégnés</t>
        </is>
      </c>
      <c r="C601" t="n">
        <v>233</v>
      </c>
      <c r="D601" t="inlineStr"/>
      <c r="E601" t="inlineStr"/>
      <c r="F601" t="inlineStr"/>
      <c r="G601" t="inlineStr"/>
      <c r="H601" t="inlineStr"/>
      <c r="I601" t="inlineStr"/>
      <c r="J601" t="inlineStr">
        <is>
          <t>déterminé</t>
        </is>
      </c>
    </row>
    <row r="602">
      <c r="A602" t="inlineStr">
        <is>
          <t>International</t>
        </is>
      </c>
      <c r="B602" t="inlineStr">
        <is>
          <t>32 - Produits finis à base de panneaux (plinthes, profilés de menuiserie)</t>
        </is>
      </c>
      <c r="C602" t="n">
        <v>69.5</v>
      </c>
      <c r="D602" t="inlineStr"/>
      <c r="E602" t="inlineStr"/>
      <c r="F602" t="inlineStr"/>
      <c r="G602" t="inlineStr"/>
      <c r="H602" t="inlineStr"/>
      <c r="I602" t="inlineStr"/>
      <c r="J602" t="inlineStr">
        <is>
          <t>libre unbounded</t>
        </is>
      </c>
    </row>
    <row r="603">
      <c r="A603" t="inlineStr">
        <is>
          <t>International</t>
        </is>
      </c>
      <c r="B603" t="inlineStr">
        <is>
          <t>33 - Parquets assemblés</t>
        </is>
      </c>
      <c r="C603" t="n">
        <v>0</v>
      </c>
      <c r="D603" t="inlineStr"/>
      <c r="E603" t="inlineStr"/>
      <c r="F603" t="inlineStr"/>
      <c r="G603" t="inlineStr"/>
      <c r="H603" t="inlineStr"/>
      <c r="I603" t="inlineStr"/>
      <c r="J603" t="inlineStr">
        <is>
          <t>libre unbounded</t>
        </is>
      </c>
    </row>
    <row r="604">
      <c r="A604" t="inlineStr">
        <is>
          <t>International</t>
        </is>
      </c>
      <c r="B604" t="inlineStr">
        <is>
          <t>34 -Charpentes</t>
        </is>
      </c>
      <c r="C604" t="n">
        <v>5.3</v>
      </c>
      <c r="D604" t="inlineStr"/>
      <c r="E604" t="inlineStr"/>
      <c r="F604" t="inlineStr"/>
      <c r="G604" t="inlineStr"/>
      <c r="H604" t="inlineStr"/>
      <c r="I604" t="inlineStr"/>
      <c r="J604" t="inlineStr">
        <is>
          <t>libre unbounded</t>
        </is>
      </c>
    </row>
    <row r="605">
      <c r="A605" t="inlineStr">
        <is>
          <t>International</t>
        </is>
      </c>
      <c r="B605" t="inlineStr">
        <is>
          <t>35 - Menuiseries extérieures</t>
        </is>
      </c>
      <c r="C605" t="n">
        <v>10.7</v>
      </c>
      <c r="D605" t="inlineStr"/>
      <c r="E605" t="inlineStr"/>
      <c r="F605" t="inlineStr"/>
      <c r="G605" t="inlineStr"/>
      <c r="H605" t="inlineStr"/>
      <c r="I605" t="inlineStr"/>
      <c r="J605" t="inlineStr">
        <is>
          <t>libre unbounded</t>
        </is>
      </c>
    </row>
    <row r="606">
      <c r="A606" t="inlineStr">
        <is>
          <t>International</t>
        </is>
      </c>
      <c r="B606" t="inlineStr">
        <is>
          <t>36 - Menuiseries intérieures</t>
        </is>
      </c>
      <c r="C606" t="n">
        <v>67.3</v>
      </c>
      <c r="D606" t="inlineStr"/>
      <c r="E606" t="inlineStr"/>
      <c r="F606" t="inlineStr"/>
      <c r="G606" t="inlineStr"/>
      <c r="H606" t="inlineStr"/>
      <c r="I606" t="inlineStr"/>
      <c r="J606" t="inlineStr">
        <is>
          <t>libre unbounded</t>
        </is>
      </c>
    </row>
    <row r="607">
      <c r="A607" t="inlineStr">
        <is>
          <t>International</t>
        </is>
      </c>
      <c r="B607" t="inlineStr">
        <is>
          <t>39 - Coffrages pour le bétonnage, bardeaux en bois</t>
        </is>
      </c>
      <c r="C607" t="n">
        <v>96.7</v>
      </c>
      <c r="D607" t="inlineStr"/>
      <c r="E607" t="inlineStr"/>
      <c r="F607" t="inlineStr"/>
      <c r="G607" t="inlineStr"/>
      <c r="H607" t="inlineStr"/>
      <c r="I607" t="inlineStr"/>
      <c r="J607" t="inlineStr">
        <is>
          <t>libre unbounded</t>
        </is>
      </c>
    </row>
    <row r="608">
      <c r="A608" t="inlineStr">
        <is>
          <t>International</t>
        </is>
      </c>
      <c r="B608" t="inlineStr">
        <is>
          <t>40 - Produits d'aménagement extérieur</t>
        </is>
      </c>
      <c r="C608" t="n">
        <v>63.5</v>
      </c>
      <c r="D608" t="inlineStr"/>
      <c r="E608" t="inlineStr"/>
      <c r="F608" t="inlineStr"/>
      <c r="G608" t="inlineStr"/>
      <c r="H608" t="inlineStr"/>
      <c r="I608" t="inlineStr"/>
      <c r="J608" t="inlineStr">
        <is>
          <t>déterminé</t>
        </is>
      </c>
    </row>
    <row r="609">
      <c r="A609" t="inlineStr">
        <is>
          <t>International</t>
        </is>
      </c>
      <c r="B609" t="inlineStr">
        <is>
          <t>41 - Objets divers en bois</t>
        </is>
      </c>
      <c r="C609" t="n">
        <v>24.3</v>
      </c>
      <c r="D609" t="inlineStr"/>
      <c r="E609" t="inlineStr"/>
      <c r="F609" t="inlineStr"/>
      <c r="G609" t="inlineStr"/>
      <c r="H609" t="inlineStr"/>
      <c r="I609" t="inlineStr"/>
      <c r="J609" t="inlineStr">
        <is>
          <t>déterminé</t>
        </is>
      </c>
    </row>
    <row r="610">
      <c r="A610" t="inlineStr">
        <is>
          <t>International</t>
        </is>
      </c>
      <c r="B610" t="inlineStr">
        <is>
          <t>42 - Objets en liège</t>
        </is>
      </c>
      <c r="C610" t="n">
        <v>12</v>
      </c>
      <c r="D610" t="inlineStr"/>
      <c r="E610" t="inlineStr"/>
      <c r="F610" t="inlineStr"/>
      <c r="G610" t="inlineStr"/>
      <c r="H610" t="inlineStr"/>
      <c r="I610" t="inlineStr"/>
      <c r="J610" t="inlineStr">
        <is>
          <t>libre</t>
        </is>
      </c>
    </row>
    <row r="611">
      <c r="A611" t="inlineStr">
        <is>
          <t>International</t>
        </is>
      </c>
      <c r="B611" t="inlineStr">
        <is>
          <t>47 - Meubles en bois</t>
        </is>
      </c>
      <c r="C611" t="n">
        <v>480</v>
      </c>
      <c r="D611" t="inlineStr"/>
      <c r="E611" t="inlineStr"/>
      <c r="F611" t="inlineStr"/>
      <c r="G611" t="inlineStr"/>
      <c r="H611" t="inlineStr"/>
      <c r="I611" t="inlineStr"/>
      <c r="J611" t="inlineStr">
        <is>
          <t>libre unbounded</t>
        </is>
      </c>
    </row>
    <row r="612">
      <c r="A612" t="inlineStr">
        <is>
          <t>International</t>
        </is>
      </c>
      <c r="B612" t="inlineStr">
        <is>
          <t>45 - Articles en papier ou en carton</t>
        </is>
      </c>
      <c r="C612" t="n">
        <v>980</v>
      </c>
      <c r="D612" t="inlineStr"/>
      <c r="E612" t="inlineStr"/>
      <c r="F612" t="inlineStr"/>
      <c r="G612" t="inlineStr"/>
      <c r="H612" t="inlineStr"/>
      <c r="I612" t="inlineStr"/>
      <c r="J612" t="inlineStr">
        <is>
          <t>libre unbounded</t>
        </is>
      </c>
    </row>
    <row r="613">
      <c r="A613" t="inlineStr">
        <is>
          <t>Bois hors forêt</t>
        </is>
      </c>
      <c r="B613" t="inlineStr">
        <is>
          <t>Prélèvements</t>
        </is>
      </c>
      <c r="C613" t="n">
        <v>6500</v>
      </c>
      <c r="D613" t="inlineStr"/>
      <c r="E613" t="inlineStr"/>
      <c r="F613" t="inlineStr"/>
      <c r="G613" t="inlineStr"/>
      <c r="H613" t="inlineStr"/>
      <c r="I613" t="inlineStr"/>
      <c r="J613" t="inlineStr">
        <is>
          <t>déterminé</t>
        </is>
      </c>
    </row>
    <row r="614">
      <c r="A614" t="inlineStr">
        <is>
          <t>Bois sur pied</t>
        </is>
      </c>
      <c r="B614" t="inlineStr">
        <is>
          <t>Prélèvements</t>
        </is>
      </c>
      <c r="C614" t="n">
        <v>63400</v>
      </c>
      <c r="D614" t="inlineStr"/>
      <c r="E614" t="inlineStr"/>
      <c r="F614" t="inlineStr"/>
      <c r="G614" t="inlineStr"/>
      <c r="H614" t="inlineStr"/>
      <c r="I614" t="inlineStr"/>
      <c r="J614" t="inlineStr">
        <is>
          <t>déterminé</t>
        </is>
      </c>
    </row>
    <row r="615">
      <c r="A615" t="inlineStr">
        <is>
          <t>Bois sur pied F</t>
        </is>
      </c>
      <c r="B615" t="inlineStr">
        <is>
          <t>Prélèvements</t>
        </is>
      </c>
      <c r="C615" t="n">
        <v>34300</v>
      </c>
      <c r="D615" t="inlineStr"/>
      <c r="E615" t="inlineStr"/>
      <c r="F615" t="inlineStr"/>
      <c r="G615" t="inlineStr"/>
      <c r="H615" t="inlineStr"/>
      <c r="I615" t="inlineStr"/>
      <c r="J615" t="inlineStr">
        <is>
          <t>déterminé</t>
        </is>
      </c>
    </row>
    <row r="616">
      <c r="A616" t="inlineStr">
        <is>
          <t>Bois sur pied F (hors peupliers)</t>
        </is>
      </c>
      <c r="B616" t="inlineStr">
        <is>
          <t>Prélèvements</t>
        </is>
      </c>
      <c r="C616" t="n">
        <v>32000</v>
      </c>
      <c r="D616" t="n">
        <v>33005.945</v>
      </c>
      <c r="E616" t="n">
        <v>999.9965</v>
      </c>
      <c r="F616" t="n">
        <v>0.06059493221599927</v>
      </c>
      <c r="G616" t="n">
        <v>0</v>
      </c>
      <c r="H616" t="n">
        <v>500000000</v>
      </c>
      <c r="I616" t="n">
        <v>0.99</v>
      </c>
      <c r="J616" t="inlineStr">
        <is>
          <t>redondant</t>
        </is>
      </c>
    </row>
    <row r="617">
      <c r="A617" t="inlineStr">
        <is>
          <t>Bois sur pied F (peupliers)</t>
        </is>
      </c>
      <c r="B617" t="inlineStr">
        <is>
          <t>Prélèvements</t>
        </is>
      </c>
      <c r="C617" t="n">
        <v>2270</v>
      </c>
      <c r="D617" t="n">
        <v>2627.02</v>
      </c>
      <c r="E617" t="n">
        <v>360.6990000000001</v>
      </c>
      <c r="F617" t="n">
        <v>0.2746069691132919</v>
      </c>
      <c r="G617" t="n">
        <v>0</v>
      </c>
      <c r="H617" t="n">
        <v>500000000</v>
      </c>
      <c r="I617" t="n">
        <v>0.99</v>
      </c>
      <c r="J617" t="inlineStr">
        <is>
          <t>redondant</t>
        </is>
      </c>
    </row>
    <row r="618">
      <c r="A618" t="inlineStr">
        <is>
          <t>Bois sur pied R</t>
        </is>
      </c>
      <c r="B618" t="inlineStr">
        <is>
          <t>Prélèvements</t>
        </is>
      </c>
      <c r="C618" t="n">
        <v>29100</v>
      </c>
      <c r="D618" t="n">
        <v>30318.874</v>
      </c>
      <c r="E618" t="n">
        <v>1205.0745</v>
      </c>
      <c r="F618" t="n">
        <v>0.07949335453552793</v>
      </c>
      <c r="G618" t="n">
        <v>0</v>
      </c>
      <c r="H618" t="n">
        <v>500000000</v>
      </c>
      <c r="I618" t="n">
        <v>0.99</v>
      </c>
      <c r="J618" t="inlineStr">
        <is>
          <t>redondant</t>
        </is>
      </c>
    </row>
    <row r="619">
      <c r="A619" t="inlineStr">
        <is>
          <t>Bois sur pied</t>
        </is>
      </c>
      <c r="B619" t="inlineStr">
        <is>
          <t>Exploitation forestière</t>
        </is>
      </c>
      <c r="C619" t="n">
        <v>42100</v>
      </c>
      <c r="D619" t="inlineStr"/>
      <c r="E619" t="inlineStr"/>
      <c r="F619" t="inlineStr"/>
      <c r="G619" t="inlineStr"/>
      <c r="H619" t="inlineStr"/>
      <c r="I619" t="inlineStr"/>
      <c r="J619" t="inlineStr">
        <is>
          <t>déterminé</t>
        </is>
      </c>
    </row>
    <row r="620">
      <c r="A620" t="inlineStr">
        <is>
          <t>Bois sur pied F</t>
        </is>
      </c>
      <c r="B620" t="inlineStr">
        <is>
          <t>Exploitation forestière</t>
        </is>
      </c>
      <c r="C620" t="n">
        <v>13900</v>
      </c>
      <c r="D620" t="inlineStr"/>
      <c r="E620" t="inlineStr"/>
      <c r="F620" t="inlineStr"/>
      <c r="G620" t="inlineStr"/>
      <c r="H620" t="inlineStr"/>
      <c r="I620" t="inlineStr"/>
      <c r="J620" t="inlineStr">
        <is>
          <t>libre</t>
        </is>
      </c>
    </row>
    <row r="621">
      <c r="A621" t="inlineStr">
        <is>
          <t>Bois sur pied F (hors peupliers)</t>
        </is>
      </c>
      <c r="B621" t="inlineStr">
        <is>
          <t>Exploitation forestière</t>
        </is>
      </c>
      <c r="C621" t="n">
        <v>11600</v>
      </c>
      <c r="D621" t="inlineStr"/>
      <c r="E621" t="inlineStr"/>
      <c r="F621" t="inlineStr"/>
      <c r="G621" t="inlineStr"/>
      <c r="H621" t="inlineStr"/>
      <c r="I621" t="inlineStr"/>
      <c r="J621" t="inlineStr">
        <is>
          <t>libre</t>
        </is>
      </c>
    </row>
    <row r="622">
      <c r="A622" t="inlineStr">
        <is>
          <t>Bois sur pied F (peupliers)</t>
        </is>
      </c>
      <c r="B622" t="inlineStr">
        <is>
          <t>Exploitation forestière</t>
        </is>
      </c>
      <c r="C622" t="n">
        <v>2270</v>
      </c>
      <c r="D622" t="inlineStr"/>
      <c r="E622" t="inlineStr"/>
      <c r="F622" t="inlineStr"/>
      <c r="G622" t="inlineStr"/>
      <c r="H622" t="inlineStr"/>
      <c r="I622" t="inlineStr"/>
      <c r="J622" t="inlineStr">
        <is>
          <t>libre</t>
        </is>
      </c>
    </row>
    <row r="623">
      <c r="A623" t="inlineStr">
        <is>
          <t>Bois sur pied R</t>
        </is>
      </c>
      <c r="B623" t="inlineStr">
        <is>
          <t>Exploitation forestière</t>
        </is>
      </c>
      <c r="C623" t="n">
        <v>28200</v>
      </c>
      <c r="D623" t="inlineStr"/>
      <c r="E623" t="inlineStr"/>
      <c r="F623" t="inlineStr"/>
      <c r="G623" t="inlineStr"/>
      <c r="H623" t="inlineStr"/>
      <c r="I623" t="inlineStr"/>
      <c r="J623" t="inlineStr">
        <is>
          <t>libre</t>
        </is>
      </c>
    </row>
    <row r="624">
      <c r="A624" t="inlineStr">
        <is>
          <t>Bois hors forêt</t>
        </is>
      </c>
      <c r="B624" t="inlineStr">
        <is>
          <t>Auto-approvisionnement et circuits courts</t>
        </is>
      </c>
      <c r="C624" t="n">
        <v>6500</v>
      </c>
      <c r="D624" t="n">
        <v>6500</v>
      </c>
      <c r="E624" t="n">
        <v>487.5</v>
      </c>
      <c r="F624" t="n">
        <v>0.15</v>
      </c>
      <c r="G624" t="n">
        <v>0</v>
      </c>
      <c r="H624" t="n">
        <v>500000000</v>
      </c>
      <c r="I624" t="n">
        <v>0</v>
      </c>
      <c r="J624" t="inlineStr">
        <is>
          <t>mesuré</t>
        </is>
      </c>
    </row>
    <row r="625">
      <c r="A625" t="inlineStr">
        <is>
          <t>Bois sur pied</t>
        </is>
      </c>
      <c r="B625" t="inlineStr">
        <is>
          <t>Auto-approvisionnement et circuits courts</t>
        </is>
      </c>
      <c r="C625" t="n">
        <v>21300</v>
      </c>
      <c r="D625" t="n">
        <v>19800</v>
      </c>
      <c r="E625" t="n">
        <v>1485</v>
      </c>
      <c r="F625" t="n">
        <v>0.15</v>
      </c>
      <c r="G625" t="n">
        <v>0</v>
      </c>
      <c r="H625" t="n">
        <v>500000000</v>
      </c>
      <c r="I625" t="n">
        <v>0.99</v>
      </c>
      <c r="J625" t="inlineStr">
        <is>
          <t>redondant</t>
        </is>
      </c>
    </row>
    <row r="626">
      <c r="A626" t="inlineStr">
        <is>
          <t>Bois sur pied F</t>
        </is>
      </c>
      <c r="B626" t="inlineStr">
        <is>
          <t>Auto-approvisionnement et circuits courts</t>
        </is>
      </c>
      <c r="C626" t="n">
        <v>20400</v>
      </c>
      <c r="D626" t="inlineStr"/>
      <c r="E626" t="inlineStr"/>
      <c r="F626" t="inlineStr"/>
      <c r="G626" t="inlineStr"/>
      <c r="H626" t="inlineStr"/>
      <c r="I626" t="inlineStr"/>
      <c r="J626" t="inlineStr">
        <is>
          <t>libre</t>
        </is>
      </c>
    </row>
    <row r="627">
      <c r="A627" t="inlineStr">
        <is>
          <t>Bois sur pied F (hors peupliers)</t>
        </is>
      </c>
      <c r="B627" t="inlineStr">
        <is>
          <t>Auto-approvisionnement et circuits courts</t>
        </is>
      </c>
      <c r="C627" t="n">
        <v>20400</v>
      </c>
      <c r="D627" t="inlineStr"/>
      <c r="E627" t="inlineStr"/>
      <c r="F627" t="inlineStr"/>
      <c r="G627" t="inlineStr"/>
      <c r="H627" t="inlineStr"/>
      <c r="I627" t="inlineStr"/>
      <c r="J627" t="inlineStr">
        <is>
          <t>libre</t>
        </is>
      </c>
    </row>
    <row r="628">
      <c r="A628" t="inlineStr">
        <is>
          <t>Bois sur pied F (peupliers)</t>
        </is>
      </c>
      <c r="B628" t="inlineStr">
        <is>
          <t>Auto-approvisionnement et circuits courts</t>
        </is>
      </c>
      <c r="C628" t="n">
        <v>0.1</v>
      </c>
      <c r="D628" t="inlineStr"/>
      <c r="E628" t="inlineStr"/>
      <c r="F628" t="inlineStr"/>
      <c r="G628" t="inlineStr"/>
      <c r="H628" t="inlineStr"/>
      <c r="I628" t="inlineStr"/>
      <c r="J628" t="inlineStr">
        <is>
          <t>libre</t>
        </is>
      </c>
    </row>
    <row r="629">
      <c r="A629" t="inlineStr">
        <is>
          <t>Bois sur pied R</t>
        </is>
      </c>
      <c r="B629" t="inlineStr">
        <is>
          <t>Auto-approvisionnement et circuits courts</t>
        </is>
      </c>
      <c r="C629" t="n">
        <v>895</v>
      </c>
      <c r="D629" t="inlineStr"/>
      <c r="E629" t="inlineStr"/>
      <c r="F629" t="inlineStr"/>
      <c r="G629" t="inlineStr"/>
      <c r="H629" t="inlineStr"/>
      <c r="I629" t="inlineStr"/>
      <c r="J629" t="inlineStr">
        <is>
          <t>libre</t>
        </is>
      </c>
    </row>
    <row r="630">
      <c r="A630" t="inlineStr">
        <is>
          <t>Bois sur pied</t>
        </is>
      </c>
      <c r="B630" t="inlineStr">
        <is>
          <t>Stock final</t>
        </is>
      </c>
      <c r="C630" t="n">
        <v>4130000</v>
      </c>
      <c r="D630" t="inlineStr"/>
      <c r="E630" t="inlineStr"/>
      <c r="F630" t="inlineStr"/>
      <c r="G630" t="inlineStr"/>
      <c r="H630" t="inlineStr"/>
      <c r="I630" t="inlineStr"/>
      <c r="J630" t="inlineStr">
        <is>
          <t>déterminé</t>
        </is>
      </c>
    </row>
    <row r="631">
      <c r="A631" t="inlineStr">
        <is>
          <t>Bois sur pied F</t>
        </is>
      </c>
      <c r="B631" t="inlineStr">
        <is>
          <t>Stock final</t>
        </is>
      </c>
      <c r="C631" t="n">
        <v>2860000</v>
      </c>
      <c r="D631" t="inlineStr"/>
      <c r="E631" t="inlineStr"/>
      <c r="F631" t="inlineStr"/>
      <c r="G631" t="inlineStr"/>
      <c r="H631" t="inlineStr"/>
      <c r="I631" t="inlineStr"/>
      <c r="J631" t="inlineStr">
        <is>
          <t>libre</t>
        </is>
      </c>
    </row>
    <row r="632">
      <c r="A632" t="inlineStr">
        <is>
          <t>Bois sur pied F (hors peupliers)</t>
        </is>
      </c>
      <c r="B632" t="inlineStr">
        <is>
          <t>Stock final</t>
        </is>
      </c>
      <c r="C632" t="n">
        <v>2820000</v>
      </c>
      <c r="D632" t="inlineStr"/>
      <c r="E632" t="inlineStr"/>
      <c r="F632" t="inlineStr"/>
      <c r="G632" t="inlineStr"/>
      <c r="H632" t="inlineStr"/>
      <c r="I632" t="inlineStr"/>
      <c r="J632" t="inlineStr">
        <is>
          <t>libre</t>
        </is>
      </c>
    </row>
    <row r="633">
      <c r="A633" t="inlineStr">
        <is>
          <t>Bois sur pied F (peupliers)</t>
        </is>
      </c>
      <c r="B633" t="inlineStr">
        <is>
          <t>Stock final</t>
        </is>
      </c>
      <c r="C633" t="n">
        <v>40800</v>
      </c>
      <c r="D633" t="inlineStr"/>
      <c r="E633" t="inlineStr"/>
      <c r="F633" t="inlineStr"/>
      <c r="G633" t="inlineStr"/>
      <c r="H633" t="inlineStr"/>
      <c r="I633" t="inlineStr"/>
      <c r="J633" t="inlineStr">
        <is>
          <t>libre</t>
        </is>
      </c>
    </row>
    <row r="634">
      <c r="A634" t="inlineStr">
        <is>
          <t>Bois sur pied R</t>
        </is>
      </c>
      <c r="B634" t="inlineStr">
        <is>
          <t>Stock final</t>
        </is>
      </c>
      <c r="C634" t="n">
        <v>1270000</v>
      </c>
      <c r="D634" t="inlineStr"/>
      <c r="E634" t="inlineStr"/>
      <c r="F634" t="inlineStr"/>
      <c r="G634" t="inlineStr"/>
      <c r="H634" t="inlineStr"/>
      <c r="I634" t="inlineStr"/>
      <c r="J634" t="inlineStr">
        <is>
          <t>libre</t>
        </is>
      </c>
    </row>
    <row r="635">
      <c r="A635" t="inlineStr">
        <is>
          <t>Bois sur pied</t>
        </is>
      </c>
      <c r="B635" t="inlineStr">
        <is>
          <t>Stock final F</t>
        </is>
      </c>
      <c r="C635" t="n">
        <v>2860000</v>
      </c>
      <c r="D635" t="inlineStr"/>
      <c r="E635" t="inlineStr"/>
      <c r="F635" t="inlineStr"/>
      <c r="G635" t="inlineStr"/>
      <c r="H635" t="inlineStr"/>
      <c r="I635" t="inlineStr"/>
      <c r="J635" t="inlineStr">
        <is>
          <t>libre</t>
        </is>
      </c>
    </row>
    <row r="636">
      <c r="A636" t="inlineStr">
        <is>
          <t>Bois sur pied F</t>
        </is>
      </c>
      <c r="B636" t="inlineStr">
        <is>
          <t>Stock final F</t>
        </is>
      </c>
      <c r="C636" t="n">
        <v>2860000</v>
      </c>
      <c r="D636" t="inlineStr"/>
      <c r="E636" t="inlineStr"/>
      <c r="F636" t="inlineStr"/>
      <c r="G636" t="inlineStr"/>
      <c r="H636" t="inlineStr"/>
      <c r="I636" t="inlineStr"/>
      <c r="J636" t="inlineStr">
        <is>
          <t>libre</t>
        </is>
      </c>
    </row>
    <row r="637">
      <c r="A637" t="inlineStr">
        <is>
          <t>Bois sur pied F (hors peupliers)</t>
        </is>
      </c>
      <c r="B637" t="inlineStr">
        <is>
          <t>Stock final F</t>
        </is>
      </c>
      <c r="C637" t="n">
        <v>2820000</v>
      </c>
      <c r="D637" t="inlineStr"/>
      <c r="E637" t="inlineStr"/>
      <c r="F637" t="inlineStr"/>
      <c r="G637" t="inlineStr"/>
      <c r="H637" t="inlineStr"/>
      <c r="I637" t="inlineStr"/>
      <c r="J637" t="inlineStr">
        <is>
          <t>libre</t>
        </is>
      </c>
    </row>
    <row r="638">
      <c r="A638" t="inlineStr">
        <is>
          <t>Bois sur pied F (peupliers)</t>
        </is>
      </c>
      <c r="B638" t="inlineStr">
        <is>
          <t>Stock final F</t>
        </is>
      </c>
      <c r="C638" t="n">
        <v>40800</v>
      </c>
      <c r="D638" t="inlineStr"/>
      <c r="E638" t="inlineStr"/>
      <c r="F638" t="inlineStr"/>
      <c r="G638" t="inlineStr"/>
      <c r="H638" t="inlineStr"/>
      <c r="I638" t="inlineStr"/>
      <c r="J638" t="inlineStr">
        <is>
          <t>libre</t>
        </is>
      </c>
    </row>
    <row r="639">
      <c r="A639" t="inlineStr">
        <is>
          <t>Bois sur pied</t>
        </is>
      </c>
      <c r="B639" t="inlineStr">
        <is>
          <t>Stock final R</t>
        </is>
      </c>
      <c r="C639" t="n">
        <v>1270000</v>
      </c>
      <c r="D639" t="inlineStr"/>
      <c r="E639" t="inlineStr"/>
      <c r="F639" t="inlineStr"/>
      <c r="G639" t="inlineStr"/>
      <c r="H639" t="inlineStr"/>
      <c r="I639" t="inlineStr"/>
      <c r="J639" t="inlineStr">
        <is>
          <t>libre</t>
        </is>
      </c>
    </row>
    <row r="640">
      <c r="A640" t="inlineStr">
        <is>
          <t>Bois sur pied R</t>
        </is>
      </c>
      <c r="B640" t="inlineStr">
        <is>
          <t>Stock final R</t>
        </is>
      </c>
      <c r="C640" t="n">
        <v>1270000</v>
      </c>
      <c r="D640" t="inlineStr"/>
      <c r="E640" t="inlineStr"/>
      <c r="F640" t="inlineStr"/>
      <c r="G640" t="inlineStr"/>
      <c r="H640" t="inlineStr"/>
      <c r="I640" t="inlineStr"/>
      <c r="J640" t="inlineStr">
        <is>
          <t>libre</t>
        </is>
      </c>
    </row>
    <row r="641">
      <c r="A641" t="inlineStr">
        <is>
          <t>Bois sur pied</t>
        </is>
      </c>
      <c r="B641" t="inlineStr">
        <is>
          <t>Pertes de récolte</t>
        </is>
      </c>
      <c r="C641" t="n">
        <v>6930</v>
      </c>
      <c r="D641" t="inlineStr"/>
      <c r="E641" t="inlineStr"/>
      <c r="F641" t="inlineStr"/>
      <c r="G641" t="inlineStr"/>
      <c r="H641" t="inlineStr"/>
      <c r="I641" t="inlineStr"/>
      <c r="J641" t="inlineStr">
        <is>
          <t>déterminé</t>
        </is>
      </c>
    </row>
    <row r="642">
      <c r="A642" t="inlineStr">
        <is>
          <t>Bois sur pied F</t>
        </is>
      </c>
      <c r="B642" t="inlineStr">
        <is>
          <t>Pertes de récolte</t>
        </is>
      </c>
      <c r="C642" t="n">
        <v>4580</v>
      </c>
      <c r="D642" t="inlineStr"/>
      <c r="E642" t="inlineStr"/>
      <c r="F642" t="inlineStr"/>
      <c r="G642" t="inlineStr"/>
      <c r="H642" t="inlineStr"/>
      <c r="I642" t="inlineStr"/>
      <c r="J642" t="inlineStr">
        <is>
          <t>libre</t>
        </is>
      </c>
    </row>
    <row r="643">
      <c r="A643" t="inlineStr">
        <is>
          <t>Bois sur pied F (hors peupliers)</t>
        </is>
      </c>
      <c r="B643" t="inlineStr">
        <is>
          <t>Pertes de récolte</t>
        </is>
      </c>
      <c r="C643" t="n">
        <v>1580</v>
      </c>
      <c r="D643" t="inlineStr"/>
      <c r="E643" t="inlineStr"/>
      <c r="F643" t="inlineStr"/>
      <c r="G643" t="inlineStr"/>
      <c r="H643" t="inlineStr"/>
      <c r="I643" t="inlineStr"/>
      <c r="J643" t="inlineStr">
        <is>
          <t>libre</t>
        </is>
      </c>
    </row>
    <row r="644">
      <c r="A644" t="inlineStr">
        <is>
          <t>Bois sur pied F (peupliers)</t>
        </is>
      </c>
      <c r="B644" t="inlineStr">
        <is>
          <t>Pertes de récolte</t>
        </is>
      </c>
      <c r="C644" t="n">
        <v>3000</v>
      </c>
      <c r="D644" t="inlineStr"/>
      <c r="E644" t="inlineStr"/>
      <c r="F644" t="inlineStr"/>
      <c r="G644" t="inlineStr"/>
      <c r="H644" t="inlineStr"/>
      <c r="I644" t="inlineStr"/>
      <c r="J644" t="inlineStr">
        <is>
          <t>libre</t>
        </is>
      </c>
    </row>
    <row r="645">
      <c r="A645" t="inlineStr">
        <is>
          <t>Bois sur pied R</t>
        </is>
      </c>
      <c r="B645" t="inlineStr">
        <is>
          <t>Pertes de récolte</t>
        </is>
      </c>
      <c r="C645" t="n">
        <v>2360</v>
      </c>
      <c r="D645" t="inlineStr"/>
      <c r="E645" t="inlineStr"/>
      <c r="F645" t="inlineStr"/>
      <c r="G645" t="inlineStr"/>
      <c r="H645" t="inlineStr"/>
      <c r="I645" t="inlineStr"/>
      <c r="J645" t="inlineStr">
        <is>
          <t>libre</t>
        </is>
      </c>
    </row>
    <row r="646">
      <c r="A646" t="inlineStr">
        <is>
          <t>Bois sur pied</t>
        </is>
      </c>
      <c r="B646" t="inlineStr">
        <is>
          <t>Mortalité</t>
        </is>
      </c>
      <c r="C646" t="n">
        <v>14900</v>
      </c>
      <c r="D646" t="inlineStr"/>
      <c r="E646" t="inlineStr"/>
      <c r="F646" t="inlineStr"/>
      <c r="G646" t="inlineStr"/>
      <c r="H646" t="inlineStr"/>
      <c r="I646" t="inlineStr"/>
      <c r="J646" t="inlineStr">
        <is>
          <t>déterminé</t>
        </is>
      </c>
    </row>
    <row r="647">
      <c r="A647" t="inlineStr">
        <is>
          <t>Bois sur pied F</t>
        </is>
      </c>
      <c r="B647" t="inlineStr">
        <is>
          <t>Mortalité</t>
        </is>
      </c>
      <c r="C647" t="n">
        <v>10200</v>
      </c>
      <c r="D647" t="inlineStr"/>
      <c r="E647" t="inlineStr"/>
      <c r="F647" t="inlineStr"/>
      <c r="G647" t="inlineStr"/>
      <c r="H647" t="inlineStr"/>
      <c r="I647" t="inlineStr"/>
      <c r="J647" t="inlineStr">
        <is>
          <t>déterminé</t>
        </is>
      </c>
    </row>
    <row r="648">
      <c r="A648" t="inlineStr">
        <is>
          <t>Bois sur pied F (hors peupliers)</t>
        </is>
      </c>
      <c r="B648" t="inlineStr">
        <is>
          <t>Mortalité</t>
        </is>
      </c>
      <c r="C648" t="n">
        <v>10100</v>
      </c>
      <c r="D648" t="n">
        <v>10054.07609375446</v>
      </c>
      <c r="E648" t="n">
        <v>248.3587516205481</v>
      </c>
      <c r="F648" t="n">
        <v>0.04940458960218677</v>
      </c>
      <c r="G648" t="n">
        <v>0</v>
      </c>
      <c r="H648" t="n">
        <v>500000000</v>
      </c>
      <c r="I648" t="n">
        <v>0</v>
      </c>
      <c r="J648" t="inlineStr">
        <is>
          <t>mesuré</t>
        </is>
      </c>
    </row>
    <row r="649">
      <c r="A649" t="inlineStr">
        <is>
          <t>Bois sur pied F (peupliers)</t>
        </is>
      </c>
      <c r="B649" t="inlineStr">
        <is>
          <t>Mortalité</t>
        </is>
      </c>
      <c r="C649" t="n">
        <v>166</v>
      </c>
      <c r="D649" t="n">
        <v>166.0091741895392</v>
      </c>
      <c r="E649" t="n">
        <v>38.91750261254276</v>
      </c>
      <c r="F649" t="n">
        <v>0.4688596615523082</v>
      </c>
      <c r="G649" t="n">
        <v>0</v>
      </c>
      <c r="H649" t="n">
        <v>500000000</v>
      </c>
      <c r="I649" t="n">
        <v>0</v>
      </c>
      <c r="J649" t="inlineStr">
        <is>
          <t>mesuré</t>
        </is>
      </c>
    </row>
    <row r="650">
      <c r="A650" t="inlineStr">
        <is>
          <t>Bois sur pied R</t>
        </is>
      </c>
      <c r="B650" t="inlineStr">
        <is>
          <t>Mortalité</t>
        </is>
      </c>
      <c r="C650" t="n">
        <v>4660</v>
      </c>
      <c r="D650" t="n">
        <v>4663.859973281349</v>
      </c>
      <c r="E650" t="n">
        <v>244.5863514665282</v>
      </c>
      <c r="F650" t="n">
        <v>0.1048858039768483</v>
      </c>
      <c r="G650" t="n">
        <v>0</v>
      </c>
      <c r="H650" t="n">
        <v>500000000</v>
      </c>
      <c r="I650" t="n">
        <v>0</v>
      </c>
      <c r="J650" t="inlineStr">
        <is>
          <t>mesuré</t>
        </is>
      </c>
    </row>
    <row r="651">
      <c r="A651" t="inlineStr">
        <is>
          <t>Bois exploité</t>
        </is>
      </c>
      <c r="B651" t="inlineStr">
        <is>
          <t>1ère Transformation bois d'œuvre</t>
        </is>
      </c>
      <c r="C651" t="n">
        <v>18300</v>
      </c>
      <c r="D651" t="inlineStr"/>
      <c r="E651" t="inlineStr"/>
      <c r="F651" t="inlineStr"/>
      <c r="G651" t="inlineStr"/>
      <c r="H651" t="inlineStr"/>
      <c r="I651" t="inlineStr"/>
      <c r="J651" t="inlineStr">
        <is>
          <t>libre</t>
        </is>
      </c>
    </row>
    <row r="652">
      <c r="A652" t="inlineStr">
        <is>
          <t>Bois d'œuvre</t>
        </is>
      </c>
      <c r="B652" t="inlineStr">
        <is>
          <t>1ère Transformation bois d'œuvre</t>
        </is>
      </c>
      <c r="C652" t="n">
        <v>18300</v>
      </c>
      <c r="D652" t="inlineStr"/>
      <c r="E652" t="inlineStr"/>
      <c r="F652" t="inlineStr"/>
      <c r="G652" t="inlineStr"/>
      <c r="H652" t="inlineStr"/>
      <c r="I652" t="inlineStr"/>
      <c r="J652" t="inlineStr">
        <is>
          <t>libre</t>
        </is>
      </c>
    </row>
    <row r="653">
      <c r="A653" t="inlineStr">
        <is>
          <t>Bois d'œuvre F</t>
        </is>
      </c>
      <c r="B653" t="inlineStr">
        <is>
          <t>1ère Transformation bois d'œuvre</t>
        </is>
      </c>
      <c r="C653" t="n">
        <v>3920</v>
      </c>
      <c r="D653" t="inlineStr"/>
      <c r="E653" t="inlineStr"/>
      <c r="F653" t="inlineStr"/>
      <c r="G653" t="inlineStr"/>
      <c r="H653" t="inlineStr"/>
      <c r="I653" t="inlineStr"/>
      <c r="J653" t="inlineStr">
        <is>
          <t>libre</t>
        </is>
      </c>
    </row>
    <row r="654">
      <c r="A654" t="inlineStr">
        <is>
          <t>Bois d'œuvre R</t>
        </is>
      </c>
      <c r="B654" t="inlineStr">
        <is>
          <t>1ère Transformation bois d'œuvre</t>
        </is>
      </c>
      <c r="C654" t="n">
        <v>14400</v>
      </c>
      <c r="D654" t="inlineStr"/>
      <c r="E654" t="inlineStr"/>
      <c r="F654" t="inlineStr"/>
      <c r="G654" t="inlineStr"/>
      <c r="H654" t="inlineStr"/>
      <c r="I654" t="inlineStr"/>
      <c r="J654" t="inlineStr">
        <is>
          <t>libre</t>
        </is>
      </c>
    </row>
    <row r="655">
      <c r="A655" t="inlineStr">
        <is>
          <t>Bois exploité F</t>
        </is>
      </c>
      <c r="B655" t="inlineStr">
        <is>
          <t>1ère Transformation bois d'œuvre</t>
        </is>
      </c>
      <c r="C655" t="n">
        <v>3920</v>
      </c>
      <c r="D655" t="inlineStr"/>
      <c r="E655" t="inlineStr"/>
      <c r="F655" t="inlineStr"/>
      <c r="G655" t="inlineStr"/>
      <c r="H655" t="inlineStr"/>
      <c r="I655" t="inlineStr"/>
      <c r="J655" t="inlineStr">
        <is>
          <t>libre</t>
        </is>
      </c>
    </row>
    <row r="656">
      <c r="A656" t="inlineStr">
        <is>
          <t>Bois exploité R</t>
        </is>
      </c>
      <c r="B656" t="inlineStr">
        <is>
          <t>1ère Transformation bois d'œuvre</t>
        </is>
      </c>
      <c r="C656" t="n">
        <v>14400</v>
      </c>
      <c r="D656" t="inlineStr"/>
      <c r="E656" t="inlineStr"/>
      <c r="F656" t="inlineStr"/>
      <c r="G656" t="inlineStr"/>
      <c r="H656" t="inlineStr"/>
      <c r="I656" t="inlineStr"/>
      <c r="J656" t="inlineStr">
        <is>
          <t>libre</t>
        </is>
      </c>
    </row>
    <row r="657">
      <c r="A657" t="inlineStr">
        <is>
          <t>Bois exploité</t>
        </is>
      </c>
      <c r="B657" t="inlineStr">
        <is>
          <t>Scieries</t>
        </is>
      </c>
      <c r="C657" t="n">
        <v>18100</v>
      </c>
      <c r="D657" t="inlineStr"/>
      <c r="E657" t="inlineStr"/>
      <c r="F657" t="inlineStr"/>
      <c r="G657" t="inlineStr"/>
      <c r="H657" t="inlineStr"/>
      <c r="I657" t="inlineStr"/>
      <c r="J657" t="inlineStr">
        <is>
          <t>libre</t>
        </is>
      </c>
    </row>
    <row r="658">
      <c r="A658" t="inlineStr">
        <is>
          <t>Bois d'œuvre</t>
        </is>
      </c>
      <c r="B658" t="inlineStr">
        <is>
          <t>Scieries</t>
        </is>
      </c>
      <c r="C658" t="n">
        <v>18100</v>
      </c>
      <c r="D658" t="inlineStr"/>
      <c r="E658" t="inlineStr"/>
      <c r="F658" t="inlineStr"/>
      <c r="G658" t="inlineStr"/>
      <c r="H658" t="inlineStr"/>
      <c r="I658" t="inlineStr"/>
      <c r="J658" t="inlineStr">
        <is>
          <t>libre</t>
        </is>
      </c>
    </row>
    <row r="659">
      <c r="A659" t="inlineStr">
        <is>
          <t>Bois d'œuvre F</t>
        </is>
      </c>
      <c r="B659" t="inlineStr">
        <is>
          <t>Scieries</t>
        </is>
      </c>
      <c r="C659" t="n">
        <v>3810</v>
      </c>
      <c r="D659" t="inlineStr"/>
      <c r="E659" t="inlineStr"/>
      <c r="F659" t="inlineStr"/>
      <c r="G659" t="inlineStr"/>
      <c r="H659" t="inlineStr"/>
      <c r="I659" t="inlineStr"/>
      <c r="J659" t="inlineStr">
        <is>
          <t>libre</t>
        </is>
      </c>
    </row>
    <row r="660">
      <c r="A660" t="inlineStr">
        <is>
          <t>Bois d'œuvre R</t>
        </is>
      </c>
      <c r="B660" t="inlineStr">
        <is>
          <t>Scieries</t>
        </is>
      </c>
      <c r="C660" t="n">
        <v>14300</v>
      </c>
      <c r="D660" t="inlineStr"/>
      <c r="E660" t="inlineStr"/>
      <c r="F660" t="inlineStr"/>
      <c r="G660" t="inlineStr"/>
      <c r="H660" t="inlineStr"/>
      <c r="I660" t="inlineStr"/>
      <c r="J660" t="inlineStr">
        <is>
          <t>libre</t>
        </is>
      </c>
    </row>
    <row r="661">
      <c r="A661" t="inlineStr">
        <is>
          <t>Bois exploité F</t>
        </is>
      </c>
      <c r="B661" t="inlineStr">
        <is>
          <t>Scieries</t>
        </is>
      </c>
      <c r="C661" t="n">
        <v>3810</v>
      </c>
      <c r="D661" t="inlineStr"/>
      <c r="E661" t="inlineStr"/>
      <c r="F661" t="inlineStr"/>
      <c r="G661" t="inlineStr"/>
      <c r="H661" t="inlineStr"/>
      <c r="I661" t="inlineStr"/>
      <c r="J661" t="inlineStr">
        <is>
          <t>libre</t>
        </is>
      </c>
    </row>
    <row r="662">
      <c r="A662" t="inlineStr">
        <is>
          <t>Bois exploité R</t>
        </is>
      </c>
      <c r="B662" t="inlineStr">
        <is>
          <t>Scieries</t>
        </is>
      </c>
      <c r="C662" t="n">
        <v>14300</v>
      </c>
      <c r="D662" t="inlineStr"/>
      <c r="E662" t="inlineStr"/>
      <c r="F662" t="inlineStr"/>
      <c r="G662" t="inlineStr"/>
      <c r="H662" t="inlineStr"/>
      <c r="I662" t="inlineStr"/>
      <c r="J662" t="inlineStr">
        <is>
          <t>libre</t>
        </is>
      </c>
    </row>
    <row r="663">
      <c r="A663" t="inlineStr">
        <is>
          <t>Bois exploité</t>
        </is>
      </c>
      <c r="B663" t="inlineStr">
        <is>
          <t>Scieries F</t>
        </is>
      </c>
      <c r="C663" t="n">
        <v>3810</v>
      </c>
      <c r="D663" t="inlineStr"/>
      <c r="E663" t="inlineStr"/>
      <c r="F663" t="inlineStr"/>
      <c r="G663" t="inlineStr"/>
      <c r="H663" t="inlineStr"/>
      <c r="I663" t="inlineStr"/>
      <c r="J663" t="inlineStr">
        <is>
          <t>libre</t>
        </is>
      </c>
    </row>
    <row r="664">
      <c r="A664" t="inlineStr">
        <is>
          <t>Bois d'œuvre</t>
        </is>
      </c>
      <c r="B664" t="inlineStr">
        <is>
          <t>Scieries F</t>
        </is>
      </c>
      <c r="C664" t="n">
        <v>3810</v>
      </c>
      <c r="D664" t="inlineStr"/>
      <c r="E664" t="inlineStr"/>
      <c r="F664" t="inlineStr"/>
      <c r="G664" t="inlineStr"/>
      <c r="H664" t="inlineStr"/>
      <c r="I664" t="inlineStr"/>
      <c r="J664" t="inlineStr">
        <is>
          <t>libre</t>
        </is>
      </c>
    </row>
    <row r="665">
      <c r="A665" t="inlineStr">
        <is>
          <t>Bois d'œuvre F</t>
        </is>
      </c>
      <c r="B665" t="inlineStr">
        <is>
          <t>Scieries F</t>
        </is>
      </c>
      <c r="C665" t="n">
        <v>3810</v>
      </c>
      <c r="D665" t="inlineStr"/>
      <c r="E665" t="inlineStr"/>
      <c r="F665" t="inlineStr"/>
      <c r="G665" t="inlineStr"/>
      <c r="H665" t="inlineStr"/>
      <c r="I665" t="inlineStr"/>
      <c r="J665" t="inlineStr">
        <is>
          <t>libre</t>
        </is>
      </c>
    </row>
    <row r="666">
      <c r="A666" t="inlineStr">
        <is>
          <t>Bois exploité F</t>
        </is>
      </c>
      <c r="B666" t="inlineStr">
        <is>
          <t>Scieries F</t>
        </is>
      </c>
      <c r="C666" t="n">
        <v>3810</v>
      </c>
      <c r="D666" t="inlineStr"/>
      <c r="E666" t="inlineStr"/>
      <c r="F666" t="inlineStr"/>
      <c r="G666" t="inlineStr"/>
      <c r="H666" t="inlineStr"/>
      <c r="I666" t="inlineStr"/>
      <c r="J666" t="inlineStr">
        <is>
          <t>libre</t>
        </is>
      </c>
    </row>
    <row r="667">
      <c r="A667" t="inlineStr">
        <is>
          <t>Bois exploité</t>
        </is>
      </c>
      <c r="B667" t="inlineStr">
        <is>
          <t>Scieries R</t>
        </is>
      </c>
      <c r="C667" t="n">
        <v>14300</v>
      </c>
      <c r="D667" t="inlineStr"/>
      <c r="E667" t="inlineStr"/>
      <c r="F667" t="inlineStr"/>
      <c r="G667" t="inlineStr"/>
      <c r="H667" t="inlineStr"/>
      <c r="I667" t="inlineStr"/>
      <c r="J667" t="inlineStr">
        <is>
          <t>libre</t>
        </is>
      </c>
    </row>
    <row r="668">
      <c r="A668" t="inlineStr">
        <is>
          <t>Bois d'œuvre</t>
        </is>
      </c>
      <c r="B668" t="inlineStr">
        <is>
          <t>Scieries R</t>
        </is>
      </c>
      <c r="C668" t="n">
        <v>14300</v>
      </c>
      <c r="D668" t="inlineStr"/>
      <c r="E668" t="inlineStr"/>
      <c r="F668" t="inlineStr"/>
      <c r="G668" t="inlineStr"/>
      <c r="H668" t="inlineStr"/>
      <c r="I668" t="inlineStr"/>
      <c r="J668" t="inlineStr">
        <is>
          <t>libre</t>
        </is>
      </c>
    </row>
    <row r="669">
      <c r="A669" t="inlineStr">
        <is>
          <t>Bois d'œuvre R</t>
        </is>
      </c>
      <c r="B669" t="inlineStr">
        <is>
          <t>Scieries R</t>
        </is>
      </c>
      <c r="C669" t="n">
        <v>14300</v>
      </c>
      <c r="D669" t="inlineStr"/>
      <c r="E669" t="inlineStr"/>
      <c r="F669" t="inlineStr"/>
      <c r="G669" t="inlineStr"/>
      <c r="H669" t="inlineStr"/>
      <c r="I669" t="inlineStr"/>
      <c r="J669" t="inlineStr">
        <is>
          <t>libre</t>
        </is>
      </c>
    </row>
    <row r="670">
      <c r="A670" t="inlineStr">
        <is>
          <t>Bois exploité R</t>
        </is>
      </c>
      <c r="B670" t="inlineStr">
        <is>
          <t>Scieries R</t>
        </is>
      </c>
      <c r="C670" t="n">
        <v>14300</v>
      </c>
      <c r="D670" t="inlineStr"/>
      <c r="E670" t="inlineStr"/>
      <c r="F670" t="inlineStr"/>
      <c r="G670" t="inlineStr"/>
      <c r="H670" t="inlineStr"/>
      <c r="I670" t="inlineStr"/>
      <c r="J670" t="inlineStr">
        <is>
          <t>libre</t>
        </is>
      </c>
    </row>
    <row r="671">
      <c r="A671" t="inlineStr">
        <is>
          <t>Bois exploité</t>
        </is>
      </c>
      <c r="B671" t="inlineStr">
        <is>
          <t>Usines de tranchage et déroulage</t>
        </is>
      </c>
      <c r="C671" t="n">
        <v>199</v>
      </c>
      <c r="D671" t="inlineStr"/>
      <c r="E671" t="inlineStr"/>
      <c r="F671" t="inlineStr"/>
      <c r="G671" t="inlineStr"/>
      <c r="H671" t="inlineStr"/>
      <c r="I671" t="inlineStr"/>
      <c r="J671" t="inlineStr">
        <is>
          <t>libre</t>
        </is>
      </c>
    </row>
    <row r="672">
      <c r="A672" t="inlineStr">
        <is>
          <t>Bois d'œuvre</t>
        </is>
      </c>
      <c r="B672" t="inlineStr">
        <is>
          <t>Usines de tranchage et déroulage</t>
        </is>
      </c>
      <c r="C672" t="n">
        <v>199</v>
      </c>
      <c r="D672" t="inlineStr"/>
      <c r="E672" t="inlineStr"/>
      <c r="F672" t="inlineStr"/>
      <c r="G672" t="inlineStr"/>
      <c r="H672" t="inlineStr"/>
      <c r="I672" t="inlineStr"/>
      <c r="J672" t="inlineStr">
        <is>
          <t>libre</t>
        </is>
      </c>
    </row>
    <row r="673">
      <c r="A673" t="inlineStr">
        <is>
          <t>Bois d'œuvre F</t>
        </is>
      </c>
      <c r="B673" t="inlineStr">
        <is>
          <t>Usines de tranchage et déroulage</t>
        </is>
      </c>
      <c r="C673" t="n">
        <v>110</v>
      </c>
      <c r="D673" t="inlineStr"/>
      <c r="E673" t="inlineStr"/>
      <c r="F673" t="inlineStr"/>
      <c r="G673" t="inlineStr"/>
      <c r="H673" t="inlineStr"/>
      <c r="I673" t="inlineStr"/>
      <c r="J673" t="inlineStr">
        <is>
          <t>libre</t>
        </is>
      </c>
    </row>
    <row r="674">
      <c r="A674" t="inlineStr">
        <is>
          <t>Bois d'œuvre R</t>
        </is>
      </c>
      <c r="B674" t="inlineStr">
        <is>
          <t>Usines de tranchage et déroulage</t>
        </is>
      </c>
      <c r="C674" t="n">
        <v>88.5</v>
      </c>
      <c r="D674" t="inlineStr"/>
      <c r="E674" t="inlineStr"/>
      <c r="F674" t="inlineStr"/>
      <c r="G674" t="inlineStr"/>
      <c r="H674" t="inlineStr"/>
      <c r="I674" t="inlineStr"/>
      <c r="J674" t="inlineStr">
        <is>
          <t>libre</t>
        </is>
      </c>
    </row>
    <row r="675">
      <c r="A675" t="inlineStr">
        <is>
          <t>Bois exploité F</t>
        </is>
      </c>
      <c r="B675" t="inlineStr">
        <is>
          <t>Usines de tranchage et déroulage</t>
        </is>
      </c>
      <c r="C675" t="n">
        <v>110</v>
      </c>
      <c r="D675" t="inlineStr"/>
      <c r="E675" t="inlineStr"/>
      <c r="F675" t="inlineStr"/>
      <c r="G675" t="inlineStr"/>
      <c r="H675" t="inlineStr"/>
      <c r="I675" t="inlineStr"/>
      <c r="J675" t="inlineStr">
        <is>
          <t>libre</t>
        </is>
      </c>
    </row>
    <row r="676">
      <c r="A676" t="inlineStr">
        <is>
          <t>Bois exploité R</t>
        </is>
      </c>
      <c r="B676" t="inlineStr">
        <is>
          <t>Usines de tranchage et déroulage</t>
        </is>
      </c>
      <c r="C676" t="n">
        <v>88.5</v>
      </c>
      <c r="D676" t="inlineStr"/>
      <c r="E676" t="inlineStr"/>
      <c r="F676" t="inlineStr"/>
      <c r="G676" t="inlineStr"/>
      <c r="H676" t="inlineStr"/>
      <c r="I676" t="inlineStr"/>
      <c r="J676" t="inlineStr">
        <is>
          <t>libre</t>
        </is>
      </c>
    </row>
    <row r="677">
      <c r="A677" t="inlineStr">
        <is>
          <t>Bois exploité</t>
        </is>
      </c>
      <c r="B677" t="inlineStr">
        <is>
          <t>Usines de tranchage et déroulage F</t>
        </is>
      </c>
      <c r="C677" t="n">
        <v>110</v>
      </c>
      <c r="D677" t="inlineStr"/>
      <c r="E677" t="inlineStr"/>
      <c r="F677" t="inlineStr"/>
      <c r="G677" t="inlineStr"/>
      <c r="H677" t="inlineStr"/>
      <c r="I677" t="inlineStr"/>
      <c r="J677" t="inlineStr">
        <is>
          <t>libre</t>
        </is>
      </c>
    </row>
    <row r="678">
      <c r="A678" t="inlineStr">
        <is>
          <t>Bois d'œuvre</t>
        </is>
      </c>
      <c r="B678" t="inlineStr">
        <is>
          <t>Usines de tranchage et déroulage F</t>
        </is>
      </c>
      <c r="C678" t="n">
        <v>110</v>
      </c>
      <c r="D678" t="inlineStr"/>
      <c r="E678" t="inlineStr"/>
      <c r="F678" t="inlineStr"/>
      <c r="G678" t="inlineStr"/>
      <c r="H678" t="inlineStr"/>
      <c r="I678" t="inlineStr"/>
      <c r="J678" t="inlineStr">
        <is>
          <t>libre</t>
        </is>
      </c>
    </row>
    <row r="679">
      <c r="A679" t="inlineStr">
        <is>
          <t>Bois d'œuvre F</t>
        </is>
      </c>
      <c r="B679" t="inlineStr">
        <is>
          <t>Usines de tranchage et déroulage F</t>
        </is>
      </c>
      <c r="C679" t="n">
        <v>110</v>
      </c>
      <c r="D679" t="inlineStr"/>
      <c r="E679" t="inlineStr"/>
      <c r="F679" t="inlineStr"/>
      <c r="G679" t="inlineStr"/>
      <c r="H679" t="inlineStr"/>
      <c r="I679" t="inlineStr"/>
      <c r="J679" t="inlineStr">
        <is>
          <t>libre</t>
        </is>
      </c>
    </row>
    <row r="680">
      <c r="A680" t="inlineStr">
        <is>
          <t>Bois exploité F</t>
        </is>
      </c>
      <c r="B680" t="inlineStr">
        <is>
          <t>Usines de tranchage et déroulage F</t>
        </is>
      </c>
      <c r="C680" t="n">
        <v>110</v>
      </c>
      <c r="D680" t="inlineStr"/>
      <c r="E680" t="inlineStr"/>
      <c r="F680" t="inlineStr"/>
      <c r="G680" t="inlineStr"/>
      <c r="H680" t="inlineStr"/>
      <c r="I680" t="inlineStr"/>
      <c r="J680" t="inlineStr">
        <is>
          <t>libre</t>
        </is>
      </c>
    </row>
    <row r="681">
      <c r="A681" t="inlineStr">
        <is>
          <t>Bois exploité</t>
        </is>
      </c>
      <c r="B681" t="inlineStr">
        <is>
          <t>Usines de tranchage et déroulage R</t>
        </is>
      </c>
      <c r="C681" t="n">
        <v>88.5</v>
      </c>
      <c r="D681" t="inlineStr"/>
      <c r="E681" t="inlineStr"/>
      <c r="F681" t="inlineStr"/>
      <c r="G681" t="inlineStr"/>
      <c r="H681" t="inlineStr"/>
      <c r="I681" t="inlineStr"/>
      <c r="J681" t="inlineStr">
        <is>
          <t>libre</t>
        </is>
      </c>
    </row>
    <row r="682">
      <c r="A682" t="inlineStr">
        <is>
          <t>Bois d'œuvre</t>
        </is>
      </c>
      <c r="B682" t="inlineStr">
        <is>
          <t>Usines de tranchage et déroulage R</t>
        </is>
      </c>
      <c r="C682" t="n">
        <v>88.5</v>
      </c>
      <c r="D682" t="inlineStr"/>
      <c r="E682" t="inlineStr"/>
      <c r="F682" t="inlineStr"/>
      <c r="G682" t="inlineStr"/>
      <c r="H682" t="inlineStr"/>
      <c r="I682" t="inlineStr"/>
      <c r="J682" t="inlineStr">
        <is>
          <t>libre</t>
        </is>
      </c>
    </row>
    <row r="683">
      <c r="A683" t="inlineStr">
        <is>
          <t>Bois d'œuvre R</t>
        </is>
      </c>
      <c r="B683" t="inlineStr">
        <is>
          <t>Usines de tranchage et déroulage R</t>
        </is>
      </c>
      <c r="C683" t="n">
        <v>88.5</v>
      </c>
      <c r="D683" t="inlineStr"/>
      <c r="E683" t="inlineStr"/>
      <c r="F683" t="inlineStr"/>
      <c r="G683" t="inlineStr"/>
      <c r="H683" t="inlineStr"/>
      <c r="I683" t="inlineStr"/>
      <c r="J683" t="inlineStr">
        <is>
          <t>libre</t>
        </is>
      </c>
    </row>
    <row r="684">
      <c r="A684" t="inlineStr">
        <is>
          <t>Bois exploité R</t>
        </is>
      </c>
      <c r="B684" t="inlineStr">
        <is>
          <t>Usines de tranchage et déroulage R</t>
        </is>
      </c>
      <c r="C684" t="n">
        <v>88.5</v>
      </c>
      <c r="D684" t="inlineStr"/>
      <c r="E684" t="inlineStr"/>
      <c r="F684" t="inlineStr"/>
      <c r="G684" t="inlineStr"/>
      <c r="H684" t="inlineStr"/>
      <c r="I684" t="inlineStr"/>
      <c r="J684" t="inlineStr">
        <is>
          <t>libre</t>
        </is>
      </c>
    </row>
    <row r="685">
      <c r="A685" t="inlineStr">
        <is>
          <t>Bois exploité</t>
        </is>
      </c>
      <c r="B685" t="inlineStr">
        <is>
          <t>1ère Transformation bois d'œuvre F</t>
        </is>
      </c>
      <c r="C685" t="n">
        <v>3920</v>
      </c>
      <c r="D685" t="inlineStr"/>
      <c r="E685" t="inlineStr"/>
      <c r="F685" t="inlineStr"/>
      <c r="G685" t="inlineStr"/>
      <c r="H685" t="inlineStr"/>
      <c r="I685" t="inlineStr"/>
      <c r="J685" t="inlineStr">
        <is>
          <t>libre</t>
        </is>
      </c>
    </row>
    <row r="686">
      <c r="A686" t="inlineStr">
        <is>
          <t>Bois d'œuvre</t>
        </is>
      </c>
      <c r="B686" t="inlineStr">
        <is>
          <t>1ère Transformation bois d'œuvre F</t>
        </is>
      </c>
      <c r="C686" t="n">
        <v>3920</v>
      </c>
      <c r="D686" t="inlineStr"/>
      <c r="E686" t="inlineStr"/>
      <c r="F686" t="inlineStr"/>
      <c r="G686" t="inlineStr"/>
      <c r="H686" t="inlineStr"/>
      <c r="I686" t="inlineStr"/>
      <c r="J686" t="inlineStr">
        <is>
          <t>libre</t>
        </is>
      </c>
    </row>
    <row r="687">
      <c r="A687" t="inlineStr">
        <is>
          <t>Bois d'œuvre F</t>
        </is>
      </c>
      <c r="B687" t="inlineStr">
        <is>
          <t>1ère Transformation bois d'œuvre F</t>
        </is>
      </c>
      <c r="C687" t="n">
        <v>3920</v>
      </c>
      <c r="D687" t="inlineStr"/>
      <c r="E687" t="inlineStr"/>
      <c r="F687" t="inlineStr"/>
      <c r="G687" t="inlineStr"/>
      <c r="H687" t="inlineStr"/>
      <c r="I687" t="inlineStr"/>
      <c r="J687" t="inlineStr">
        <is>
          <t>libre</t>
        </is>
      </c>
    </row>
    <row r="688">
      <c r="A688" t="inlineStr">
        <is>
          <t>Bois exploité F</t>
        </is>
      </c>
      <c r="B688" t="inlineStr">
        <is>
          <t>1ère Transformation bois d'œuvre F</t>
        </is>
      </c>
      <c r="C688" t="n">
        <v>3920</v>
      </c>
      <c r="D688" t="inlineStr"/>
      <c r="E688" t="inlineStr"/>
      <c r="F688" t="inlineStr"/>
      <c r="G688" t="inlineStr"/>
      <c r="H688" t="inlineStr"/>
      <c r="I688" t="inlineStr"/>
      <c r="J688" t="inlineStr">
        <is>
          <t>libre</t>
        </is>
      </c>
    </row>
    <row r="689">
      <c r="A689" t="inlineStr">
        <is>
          <t>Bois exploité</t>
        </is>
      </c>
      <c r="B689" t="inlineStr">
        <is>
          <t>1ère Transformation bois d'œuvre R</t>
        </is>
      </c>
      <c r="C689" t="n">
        <v>14400</v>
      </c>
      <c r="D689" t="inlineStr"/>
      <c r="E689" t="inlineStr"/>
      <c r="F689" t="inlineStr"/>
      <c r="G689" t="inlineStr"/>
      <c r="H689" t="inlineStr"/>
      <c r="I689" t="inlineStr"/>
      <c r="J689" t="inlineStr">
        <is>
          <t>libre</t>
        </is>
      </c>
    </row>
    <row r="690">
      <c r="A690" t="inlineStr">
        <is>
          <t>Bois d'œuvre</t>
        </is>
      </c>
      <c r="B690" t="inlineStr">
        <is>
          <t>1ère Transformation bois d'œuvre R</t>
        </is>
      </c>
      <c r="C690" t="n">
        <v>14400</v>
      </c>
      <c r="D690" t="inlineStr"/>
      <c r="E690" t="inlineStr"/>
      <c r="F690" t="inlineStr"/>
      <c r="G690" t="inlineStr"/>
      <c r="H690" t="inlineStr"/>
      <c r="I690" t="inlineStr"/>
      <c r="J690" t="inlineStr">
        <is>
          <t>libre</t>
        </is>
      </c>
    </row>
    <row r="691">
      <c r="A691" t="inlineStr">
        <is>
          <t>Bois d'œuvre R</t>
        </is>
      </c>
      <c r="B691" t="inlineStr">
        <is>
          <t>1ère Transformation bois d'œuvre R</t>
        </is>
      </c>
      <c r="C691" t="n">
        <v>14400</v>
      </c>
      <c r="D691" t="inlineStr"/>
      <c r="E691" t="inlineStr"/>
      <c r="F691" t="inlineStr"/>
      <c r="G691" t="inlineStr"/>
      <c r="H691" t="inlineStr"/>
      <c r="I691" t="inlineStr"/>
      <c r="J691" t="inlineStr">
        <is>
          <t>libre</t>
        </is>
      </c>
    </row>
    <row r="692">
      <c r="A692" t="inlineStr">
        <is>
          <t>Bois exploité R</t>
        </is>
      </c>
      <c r="B692" t="inlineStr">
        <is>
          <t>1ère Transformation bois d'œuvre R</t>
        </is>
      </c>
      <c r="C692" t="n">
        <v>14400</v>
      </c>
      <c r="D692" t="inlineStr"/>
      <c r="E692" t="inlineStr"/>
      <c r="F692" t="inlineStr"/>
      <c r="G692" t="inlineStr"/>
      <c r="H692" t="inlineStr"/>
      <c r="I692" t="inlineStr"/>
      <c r="J692" t="inlineStr">
        <is>
          <t>libre</t>
        </is>
      </c>
    </row>
    <row r="693">
      <c r="A693" t="inlineStr">
        <is>
          <t>Bois exploité</t>
        </is>
      </c>
      <c r="B693" t="inlineStr">
        <is>
          <t>1ère Transformation bois d'industrie</t>
        </is>
      </c>
      <c r="C693" t="n">
        <v>6850</v>
      </c>
      <c r="D693" t="inlineStr"/>
      <c r="E693" t="inlineStr"/>
      <c r="F693" t="inlineStr"/>
      <c r="G693" t="inlineStr"/>
      <c r="H693" t="inlineStr"/>
      <c r="I693" t="inlineStr"/>
      <c r="J693" t="inlineStr">
        <is>
          <t>déterminé</t>
        </is>
      </c>
    </row>
    <row r="694">
      <c r="A694" t="inlineStr">
        <is>
          <t>Bois d'industrie</t>
        </is>
      </c>
      <c r="B694" t="inlineStr">
        <is>
          <t>1ère Transformation bois d'industrie</t>
        </is>
      </c>
      <c r="C694" t="n">
        <v>6850</v>
      </c>
      <c r="D694" t="inlineStr"/>
      <c r="E694" t="inlineStr"/>
      <c r="F694" t="inlineStr"/>
      <c r="G694" t="inlineStr"/>
      <c r="H694" t="inlineStr"/>
      <c r="I694" t="inlineStr"/>
      <c r="J694" t="inlineStr">
        <is>
          <t>déterminé</t>
        </is>
      </c>
    </row>
    <row r="695">
      <c r="A695" t="inlineStr">
        <is>
          <t>Bois d'industrie F</t>
        </is>
      </c>
      <c r="B695" t="inlineStr">
        <is>
          <t>1ère Transformation bois d'industrie</t>
        </is>
      </c>
      <c r="C695" t="n">
        <v>2590</v>
      </c>
      <c r="D695" t="inlineStr"/>
      <c r="E695" t="inlineStr"/>
      <c r="F695" t="inlineStr"/>
      <c r="G695" t="inlineStr"/>
      <c r="H695" t="inlineStr"/>
      <c r="I695" t="inlineStr"/>
      <c r="J695" t="inlineStr">
        <is>
          <t>déterminé</t>
        </is>
      </c>
    </row>
    <row r="696">
      <c r="A696" t="inlineStr">
        <is>
          <t>Bois d'industrie R</t>
        </is>
      </c>
      <c r="B696" t="inlineStr">
        <is>
          <t>1ère Transformation bois d'industrie</t>
        </is>
      </c>
      <c r="C696" t="n">
        <v>4260</v>
      </c>
      <c r="D696" t="inlineStr"/>
      <c r="E696" t="inlineStr"/>
      <c r="F696" t="inlineStr"/>
      <c r="G696" t="inlineStr"/>
      <c r="H696" t="inlineStr"/>
      <c r="I696" t="inlineStr"/>
      <c r="J696" t="inlineStr">
        <is>
          <t>déterminé</t>
        </is>
      </c>
    </row>
    <row r="697">
      <c r="A697" t="inlineStr">
        <is>
          <t>Bois exploité F</t>
        </is>
      </c>
      <c r="B697" t="inlineStr">
        <is>
          <t>1ère Transformation bois d'industrie</t>
        </is>
      </c>
      <c r="C697" t="n">
        <v>2590</v>
      </c>
      <c r="D697" t="inlineStr"/>
      <c r="E697" t="inlineStr"/>
      <c r="F697" t="inlineStr"/>
      <c r="G697" t="inlineStr"/>
      <c r="H697" t="inlineStr"/>
      <c r="I697" t="inlineStr"/>
      <c r="J697" t="inlineStr">
        <is>
          <t>déterminé</t>
        </is>
      </c>
    </row>
    <row r="698">
      <c r="A698" t="inlineStr">
        <is>
          <t>Bois exploité R</t>
        </is>
      </c>
      <c r="B698" t="inlineStr">
        <is>
          <t>1ère Transformation bois d'industrie</t>
        </is>
      </c>
      <c r="C698" t="n">
        <v>4260</v>
      </c>
      <c r="D698" t="inlineStr"/>
      <c r="E698" t="inlineStr"/>
      <c r="F698" t="inlineStr"/>
      <c r="G698" t="inlineStr"/>
      <c r="H698" t="inlineStr"/>
      <c r="I698" t="inlineStr"/>
      <c r="J698" t="inlineStr">
        <is>
          <t>déterminé</t>
        </is>
      </c>
    </row>
    <row r="699">
      <c r="A699" t="inlineStr">
        <is>
          <t>Connexes</t>
        </is>
      </c>
      <c r="B699" t="inlineStr">
        <is>
          <t>1ère Transformation bois d'industrie</t>
        </is>
      </c>
      <c r="C699" t="n">
        <v>1850</v>
      </c>
      <c r="D699" t="inlineStr"/>
      <c r="E699" t="inlineStr"/>
      <c r="F699" t="inlineStr"/>
      <c r="G699" t="inlineStr"/>
      <c r="H699" t="inlineStr"/>
      <c r="I699" t="inlineStr"/>
      <c r="J699" t="inlineStr">
        <is>
          <t>déterminé</t>
        </is>
      </c>
    </row>
    <row r="700">
      <c r="A700" t="inlineStr">
        <is>
          <t>Connexes hors écorces</t>
        </is>
      </c>
      <c r="B700" t="inlineStr">
        <is>
          <t>1ère Transformation bois d'industrie</t>
        </is>
      </c>
      <c r="C700" t="n">
        <v>1850</v>
      </c>
      <c r="D700" t="inlineStr"/>
      <c r="E700" t="inlineStr"/>
      <c r="F700" t="inlineStr"/>
      <c r="G700" t="inlineStr"/>
      <c r="H700" t="inlineStr"/>
      <c r="I700" t="inlineStr"/>
      <c r="J700" t="inlineStr">
        <is>
          <t>déterminé</t>
        </is>
      </c>
    </row>
    <row r="701">
      <c r="A701" t="inlineStr">
        <is>
          <t>Sciures</t>
        </is>
      </c>
      <c r="B701" t="inlineStr">
        <is>
          <t>1ère Transformation bois d'industrie</t>
        </is>
      </c>
      <c r="C701" t="n">
        <v>1060</v>
      </c>
      <c r="D701" t="inlineStr"/>
      <c r="E701" t="inlineStr"/>
      <c r="F701" t="inlineStr"/>
      <c r="G701" t="inlineStr"/>
      <c r="H701" t="inlineStr"/>
      <c r="I701" t="inlineStr"/>
      <c r="J701" t="inlineStr">
        <is>
          <t>déterminé</t>
        </is>
      </c>
    </row>
    <row r="702">
      <c r="A702" t="inlineStr">
        <is>
          <t>Sciures F</t>
        </is>
      </c>
      <c r="B702" t="inlineStr">
        <is>
          <t>1ère Transformation bois d'industrie</t>
        </is>
      </c>
      <c r="C702" t="n">
        <v>156</v>
      </c>
      <c r="D702" t="inlineStr"/>
      <c r="E702" t="inlineStr"/>
      <c r="F702" t="inlineStr"/>
      <c r="G702" t="inlineStr"/>
      <c r="H702" t="inlineStr"/>
      <c r="I702" t="inlineStr"/>
      <c r="J702" t="inlineStr">
        <is>
          <t>libre</t>
        </is>
      </c>
    </row>
    <row r="703">
      <c r="A703" t="inlineStr">
        <is>
          <t>Sciures R</t>
        </is>
      </c>
      <c r="B703" t="inlineStr">
        <is>
          <t>1ère Transformation bois d'industrie</t>
        </is>
      </c>
      <c r="C703" t="n">
        <v>902</v>
      </c>
      <c r="D703" t="inlineStr"/>
      <c r="E703" t="inlineStr"/>
      <c r="F703" t="inlineStr"/>
      <c r="G703" t="inlineStr"/>
      <c r="H703" t="inlineStr"/>
      <c r="I703" t="inlineStr"/>
      <c r="J703" t="inlineStr">
        <is>
          <t>libre</t>
        </is>
      </c>
    </row>
    <row r="704">
      <c r="A704" t="inlineStr">
        <is>
          <t>Plaquettes de scierie</t>
        </is>
      </c>
      <c r="B704" t="inlineStr">
        <is>
          <t>1ère Transformation bois d'industrie</t>
        </is>
      </c>
      <c r="C704" t="n">
        <v>795</v>
      </c>
      <c r="D704" t="inlineStr"/>
      <c r="E704" t="inlineStr"/>
      <c r="F704" t="inlineStr"/>
      <c r="G704" t="inlineStr"/>
      <c r="H704" t="inlineStr"/>
      <c r="I704" t="inlineStr"/>
      <c r="J704" t="inlineStr">
        <is>
          <t>déterminé</t>
        </is>
      </c>
    </row>
    <row r="705">
      <c r="A705" t="inlineStr">
        <is>
          <t>Plaquettes de scierie F</t>
        </is>
      </c>
      <c r="B705" t="inlineStr">
        <is>
          <t>1ère Transformation bois d'industrie</t>
        </is>
      </c>
      <c r="C705" t="n">
        <v>61.4</v>
      </c>
      <c r="D705" t="inlineStr"/>
      <c r="E705" t="inlineStr"/>
      <c r="F705" t="inlineStr"/>
      <c r="G705" t="inlineStr"/>
      <c r="H705" t="inlineStr"/>
      <c r="I705" t="inlineStr"/>
      <c r="J705" t="inlineStr">
        <is>
          <t>libre</t>
        </is>
      </c>
    </row>
    <row r="706">
      <c r="A706" t="inlineStr">
        <is>
          <t>Plaquettes de scierie R</t>
        </is>
      </c>
      <c r="B706" t="inlineStr">
        <is>
          <t>1ère Transformation bois d'industrie</t>
        </is>
      </c>
      <c r="C706" t="n">
        <v>734</v>
      </c>
      <c r="D706" t="inlineStr"/>
      <c r="E706" t="inlineStr"/>
      <c r="F706" t="inlineStr"/>
      <c r="G706" t="inlineStr"/>
      <c r="H706" t="inlineStr"/>
      <c r="I706" t="inlineStr"/>
      <c r="J706" t="inlineStr">
        <is>
          <t>libre</t>
        </is>
      </c>
    </row>
    <row r="707">
      <c r="A707" t="inlineStr">
        <is>
          <t>Déchets bois</t>
        </is>
      </c>
      <c r="B707" t="inlineStr">
        <is>
          <t>1ère Transformation bois d'industrie</t>
        </is>
      </c>
      <c r="C707" t="n">
        <v>1890</v>
      </c>
      <c r="D707" t="inlineStr"/>
      <c r="E707" t="inlineStr"/>
      <c r="F707" t="inlineStr"/>
      <c r="G707" t="inlineStr"/>
      <c r="H707" t="inlineStr"/>
      <c r="I707" t="inlineStr"/>
      <c r="J707" t="inlineStr">
        <is>
          <t>déterminé</t>
        </is>
      </c>
    </row>
    <row r="708">
      <c r="A708" t="inlineStr">
        <is>
          <t>Connexes F</t>
        </is>
      </c>
      <c r="B708" t="inlineStr">
        <is>
          <t>1ère Transformation bois d'industrie</t>
        </is>
      </c>
      <c r="C708" t="n">
        <v>217</v>
      </c>
      <c r="D708" t="inlineStr"/>
      <c r="E708" t="inlineStr"/>
      <c r="F708" t="inlineStr"/>
      <c r="G708" t="inlineStr"/>
      <c r="H708" t="inlineStr"/>
      <c r="I708" t="inlineStr"/>
      <c r="J708" t="inlineStr">
        <is>
          <t>déterminé</t>
        </is>
      </c>
    </row>
    <row r="709">
      <c r="A709" t="inlineStr">
        <is>
          <t>Connexes hors écorces F</t>
        </is>
      </c>
      <c r="B709" t="inlineStr">
        <is>
          <t>1ère Transformation bois d'industrie</t>
        </is>
      </c>
      <c r="C709" t="n">
        <v>217</v>
      </c>
      <c r="D709" t="inlineStr"/>
      <c r="E709" t="inlineStr"/>
      <c r="F709" t="inlineStr"/>
      <c r="G709" t="inlineStr"/>
      <c r="H709" t="inlineStr"/>
      <c r="I709" t="inlineStr"/>
      <c r="J709" t="inlineStr">
        <is>
          <t>déterminé</t>
        </is>
      </c>
    </row>
    <row r="710">
      <c r="A710" t="inlineStr">
        <is>
          <t>Connexes R</t>
        </is>
      </c>
      <c r="B710" t="inlineStr">
        <is>
          <t>1ère Transformation bois d'industrie</t>
        </is>
      </c>
      <c r="C710" t="n">
        <v>1640</v>
      </c>
      <c r="D710" t="inlineStr"/>
      <c r="E710" t="inlineStr"/>
      <c r="F710" t="inlineStr"/>
      <c r="G710" t="inlineStr"/>
      <c r="H710" t="inlineStr"/>
      <c r="I710" t="inlineStr"/>
      <c r="J710" t="inlineStr">
        <is>
          <t>déterminé</t>
        </is>
      </c>
    </row>
    <row r="711">
      <c r="A711" t="inlineStr">
        <is>
          <t>Connexes hors écorces R</t>
        </is>
      </c>
      <c r="B711" t="inlineStr">
        <is>
          <t>1ère Transformation bois d'industrie</t>
        </is>
      </c>
      <c r="C711" t="n">
        <v>1640</v>
      </c>
      <c r="D711" t="inlineStr"/>
      <c r="E711" t="inlineStr"/>
      <c r="F711" t="inlineStr"/>
      <c r="G711" t="inlineStr"/>
      <c r="H711" t="inlineStr"/>
      <c r="I711" t="inlineStr"/>
      <c r="J711" t="inlineStr">
        <is>
          <t>déterminé</t>
        </is>
      </c>
    </row>
    <row r="712">
      <c r="A712" t="inlineStr">
        <is>
          <t>Combustibles chaudières collectives</t>
        </is>
      </c>
      <c r="B712" t="inlineStr">
        <is>
          <t>1ère Transformation bois d'industrie</t>
        </is>
      </c>
      <c r="C712" t="n">
        <v>2690</v>
      </c>
      <c r="D712" t="inlineStr"/>
      <c r="E712" t="inlineStr"/>
      <c r="F712" t="inlineStr"/>
      <c r="G712" t="inlineStr"/>
      <c r="H712" t="inlineStr"/>
      <c r="I712" t="inlineStr"/>
      <c r="J712" t="inlineStr">
        <is>
          <t>déterminé</t>
        </is>
      </c>
    </row>
    <row r="713">
      <c r="A713" t="inlineStr">
        <is>
          <t>Plaquettes</t>
        </is>
      </c>
      <c r="B713" t="inlineStr">
        <is>
          <t>1ère Transformation bois d'industrie</t>
        </is>
      </c>
      <c r="C713" t="n">
        <v>795</v>
      </c>
      <c r="D713" t="inlineStr"/>
      <c r="E713" t="inlineStr"/>
      <c r="F713" t="inlineStr"/>
      <c r="G713" t="inlineStr"/>
      <c r="H713" t="inlineStr"/>
      <c r="I713" t="inlineStr"/>
      <c r="J713" t="inlineStr">
        <is>
          <t>déterminé</t>
        </is>
      </c>
    </row>
    <row r="714">
      <c r="A714" t="inlineStr">
        <is>
          <t>Bois exploité</t>
        </is>
      </c>
      <c r="B714" t="inlineStr">
        <is>
          <t>Usines de panneaux</t>
        </is>
      </c>
      <c r="C714" t="n">
        <v>4110</v>
      </c>
      <c r="D714" t="inlineStr"/>
      <c r="E714" t="inlineStr"/>
      <c r="F714" t="inlineStr"/>
      <c r="G714" t="inlineStr"/>
      <c r="H714" t="inlineStr"/>
      <c r="I714" t="inlineStr"/>
      <c r="J714" t="inlineStr">
        <is>
          <t>déterminé</t>
        </is>
      </c>
    </row>
    <row r="715">
      <c r="A715" t="inlineStr">
        <is>
          <t>Bois d'industrie</t>
        </is>
      </c>
      <c r="B715" t="inlineStr">
        <is>
          <t>Usines de panneaux</t>
        </is>
      </c>
      <c r="C715" t="n">
        <v>4110</v>
      </c>
      <c r="D715" t="inlineStr"/>
      <c r="E715" t="inlineStr"/>
      <c r="F715" t="inlineStr"/>
      <c r="G715" t="inlineStr"/>
      <c r="H715" t="inlineStr"/>
      <c r="I715" t="inlineStr"/>
      <c r="J715" t="inlineStr">
        <is>
          <t>déterminé</t>
        </is>
      </c>
    </row>
    <row r="716">
      <c r="A716" t="inlineStr">
        <is>
          <t>Bois d'industrie F</t>
        </is>
      </c>
      <c r="B716" t="inlineStr">
        <is>
          <t>Usines de panneaux</t>
        </is>
      </c>
      <c r="C716" t="n">
        <v>1690</v>
      </c>
      <c r="D716" t="n">
        <v>1109.679547737617</v>
      </c>
      <c r="E716" t="n">
        <v>110.9679547737617</v>
      </c>
      <c r="F716" t="n">
        <v>0.2</v>
      </c>
      <c r="G716" t="n">
        <v>0</v>
      </c>
      <c r="H716" t="n">
        <v>500000000</v>
      </c>
      <c r="I716" t="n">
        <v>5.25</v>
      </c>
      <c r="J716" t="inlineStr">
        <is>
          <t>redondant</t>
        </is>
      </c>
    </row>
    <row r="717">
      <c r="A717" t="inlineStr">
        <is>
          <t>Bois d'industrie R</t>
        </is>
      </c>
      <c r="B717" t="inlineStr">
        <is>
          <t>Usines de panneaux</t>
        </is>
      </c>
      <c r="C717" t="n">
        <v>2420</v>
      </c>
      <c r="D717" t="n">
        <v>1696.47074191998</v>
      </c>
      <c r="E717" t="n">
        <v>169.647074191998</v>
      </c>
      <c r="F717" t="n">
        <v>0.2</v>
      </c>
      <c r="G717" t="n">
        <v>0</v>
      </c>
      <c r="H717" t="n">
        <v>500000000</v>
      </c>
      <c r="I717" t="n">
        <v>4.26</v>
      </c>
      <c r="J717" t="inlineStr">
        <is>
          <t>redondant</t>
        </is>
      </c>
    </row>
    <row r="718">
      <c r="A718" t="inlineStr">
        <is>
          <t>Bois exploité F</t>
        </is>
      </c>
      <c r="B718" t="inlineStr">
        <is>
          <t>Usines de panneaux</t>
        </is>
      </c>
      <c r="C718" t="n">
        <v>1690</v>
      </c>
      <c r="D718" t="inlineStr"/>
      <c r="E718" t="inlineStr"/>
      <c r="F718" t="inlineStr"/>
      <c r="G718" t="inlineStr"/>
      <c r="H718" t="inlineStr"/>
      <c r="I718" t="inlineStr"/>
      <c r="J718" t="inlineStr">
        <is>
          <t>déterminé</t>
        </is>
      </c>
    </row>
    <row r="719">
      <c r="A719" t="inlineStr">
        <is>
          <t>Bois exploité R</t>
        </is>
      </c>
      <c r="B719" t="inlineStr">
        <is>
          <t>Usines de panneaux</t>
        </is>
      </c>
      <c r="C719" t="n">
        <v>2420</v>
      </c>
      <c r="D719" t="inlineStr"/>
      <c r="E719" t="inlineStr"/>
      <c r="F719" t="inlineStr"/>
      <c r="G719" t="inlineStr"/>
      <c r="H719" t="inlineStr"/>
      <c r="I719" t="inlineStr"/>
      <c r="J719" t="inlineStr">
        <is>
          <t>déterminé</t>
        </is>
      </c>
    </row>
    <row r="720">
      <c r="A720" t="inlineStr">
        <is>
          <t>Connexes</t>
        </is>
      </c>
      <c r="B720" t="inlineStr">
        <is>
          <t>Usines de panneaux</t>
        </is>
      </c>
      <c r="C720" t="n">
        <v>1850</v>
      </c>
      <c r="D720" t="inlineStr"/>
      <c r="E720" t="inlineStr"/>
      <c r="F720" t="inlineStr"/>
      <c r="G720" t="inlineStr"/>
      <c r="H720" t="inlineStr"/>
      <c r="I720" t="inlineStr"/>
      <c r="J720" t="inlineStr">
        <is>
          <t>déterminé</t>
        </is>
      </c>
    </row>
    <row r="721">
      <c r="A721" t="inlineStr">
        <is>
          <t>Connexes hors écorces</t>
        </is>
      </c>
      <c r="B721" t="inlineStr">
        <is>
          <t>Usines de panneaux</t>
        </is>
      </c>
      <c r="C721" t="n">
        <v>1850</v>
      </c>
      <c r="D721" t="inlineStr"/>
      <c r="E721" t="inlineStr"/>
      <c r="F721" t="inlineStr"/>
      <c r="G721" t="inlineStr"/>
      <c r="H721" t="inlineStr"/>
      <c r="I721" t="inlineStr"/>
      <c r="J721" t="inlineStr">
        <is>
          <t>déterminé</t>
        </is>
      </c>
    </row>
    <row r="722">
      <c r="A722" t="inlineStr">
        <is>
          <t>Sciures</t>
        </is>
      </c>
      <c r="B722" t="inlineStr">
        <is>
          <t>Usines de panneaux</t>
        </is>
      </c>
      <c r="C722" t="n">
        <v>1060</v>
      </c>
      <c r="D722" t="inlineStr"/>
      <c r="E722" t="inlineStr"/>
      <c r="F722" t="inlineStr"/>
      <c r="G722" t="inlineStr"/>
      <c r="H722" t="inlineStr"/>
      <c r="I722" t="inlineStr"/>
      <c r="J722" t="inlineStr">
        <is>
          <t>libre</t>
        </is>
      </c>
    </row>
    <row r="723">
      <c r="A723" t="inlineStr">
        <is>
          <t>Sciures F</t>
        </is>
      </c>
      <c r="B723" t="inlineStr">
        <is>
          <t>Usines de panneaux</t>
        </is>
      </c>
      <c r="C723" t="n">
        <v>156</v>
      </c>
      <c r="D723" t="inlineStr"/>
      <c r="E723" t="inlineStr"/>
      <c r="F723" t="inlineStr"/>
      <c r="G723" t="inlineStr"/>
      <c r="H723" t="inlineStr"/>
      <c r="I723" t="inlineStr"/>
      <c r="J723" t="inlineStr">
        <is>
          <t>libre</t>
        </is>
      </c>
    </row>
    <row r="724">
      <c r="A724" t="inlineStr">
        <is>
          <t>Sciures R</t>
        </is>
      </c>
      <c r="B724" t="inlineStr">
        <is>
          <t>Usines de panneaux</t>
        </is>
      </c>
      <c r="C724" t="n">
        <v>902</v>
      </c>
      <c r="D724" t="inlineStr"/>
      <c r="E724" t="inlineStr"/>
      <c r="F724" t="inlineStr"/>
      <c r="G724" t="inlineStr"/>
      <c r="H724" t="inlineStr"/>
      <c r="I724" t="inlineStr"/>
      <c r="J724" t="inlineStr">
        <is>
          <t>libre</t>
        </is>
      </c>
    </row>
    <row r="725">
      <c r="A725" t="inlineStr">
        <is>
          <t>Plaquettes de scierie</t>
        </is>
      </c>
      <c r="B725" t="inlineStr">
        <is>
          <t>Usines de panneaux</t>
        </is>
      </c>
      <c r="C725" t="n">
        <v>795</v>
      </c>
      <c r="D725" t="inlineStr"/>
      <c r="E725" t="inlineStr"/>
      <c r="F725" t="inlineStr"/>
      <c r="G725" t="inlineStr"/>
      <c r="H725" t="inlineStr"/>
      <c r="I725" t="inlineStr"/>
      <c r="J725" t="inlineStr">
        <is>
          <t>libre</t>
        </is>
      </c>
    </row>
    <row r="726">
      <c r="A726" t="inlineStr">
        <is>
          <t>Plaquettes de scierie F</t>
        </is>
      </c>
      <c r="B726" t="inlineStr">
        <is>
          <t>Usines de panneaux</t>
        </is>
      </c>
      <c r="C726" t="n">
        <v>61.3</v>
      </c>
      <c r="D726" t="inlineStr"/>
      <c r="E726" t="inlineStr"/>
      <c r="F726" t="inlineStr"/>
      <c r="G726" t="inlineStr"/>
      <c r="H726" t="inlineStr"/>
      <c r="I726" t="inlineStr"/>
      <c r="J726" t="inlineStr">
        <is>
          <t>libre</t>
        </is>
      </c>
    </row>
    <row r="727">
      <c r="A727" t="inlineStr">
        <is>
          <t>Plaquettes de scierie R</t>
        </is>
      </c>
      <c r="B727" t="inlineStr">
        <is>
          <t>Usines de panneaux</t>
        </is>
      </c>
      <c r="C727" t="n">
        <v>734</v>
      </c>
      <c r="D727" t="inlineStr"/>
      <c r="E727" t="inlineStr"/>
      <c r="F727" t="inlineStr"/>
      <c r="G727" t="inlineStr"/>
      <c r="H727" t="inlineStr"/>
      <c r="I727" t="inlineStr"/>
      <c r="J727" t="inlineStr">
        <is>
          <t>libre</t>
        </is>
      </c>
    </row>
    <row r="728">
      <c r="A728" t="inlineStr">
        <is>
          <t>Déchets bois</t>
        </is>
      </c>
      <c r="B728" t="inlineStr">
        <is>
          <t>Usines de panneaux</t>
        </is>
      </c>
      <c r="C728" t="n">
        <v>1890</v>
      </c>
      <c r="D728" t="n">
        <v>1759.199708808</v>
      </c>
      <c r="E728" t="n">
        <v>175.9199708808</v>
      </c>
      <c r="F728" t="n">
        <v>0.2</v>
      </c>
      <c r="G728" t="n">
        <v>0</v>
      </c>
      <c r="H728" t="n">
        <v>500000000</v>
      </c>
      <c r="I728" t="n">
        <v>0.75</v>
      </c>
      <c r="J728" t="inlineStr">
        <is>
          <t>redondant</t>
        </is>
      </c>
    </row>
    <row r="729">
      <c r="A729" t="inlineStr">
        <is>
          <t>Connexes F</t>
        </is>
      </c>
      <c r="B729" t="inlineStr">
        <is>
          <t>Usines de panneaux</t>
        </is>
      </c>
      <c r="C729" t="n">
        <v>217</v>
      </c>
      <c r="D729" t="n">
        <v>296.39262797415</v>
      </c>
      <c r="E729" t="n">
        <v>29.639262797415</v>
      </c>
      <c r="F729" t="n">
        <v>0.2</v>
      </c>
      <c r="G729" t="n">
        <v>0</v>
      </c>
      <c r="H729" t="n">
        <v>500000000</v>
      </c>
      <c r="I729" t="n">
        <v>2.68</v>
      </c>
      <c r="J729" t="inlineStr">
        <is>
          <t>redondant</t>
        </is>
      </c>
    </row>
    <row r="730">
      <c r="A730" t="inlineStr">
        <is>
          <t>Connexes hors écorces F</t>
        </is>
      </c>
      <c r="B730" t="inlineStr">
        <is>
          <t>Usines de panneaux</t>
        </is>
      </c>
      <c r="C730" t="n">
        <v>217</v>
      </c>
      <c r="D730" t="inlineStr"/>
      <c r="E730" t="inlineStr"/>
      <c r="F730" t="inlineStr"/>
      <c r="G730" t="inlineStr"/>
      <c r="H730" t="inlineStr"/>
      <c r="I730" t="inlineStr"/>
      <c r="J730" t="inlineStr">
        <is>
          <t>déterminé</t>
        </is>
      </c>
    </row>
    <row r="731">
      <c r="A731" t="inlineStr">
        <is>
          <t>Connexes R</t>
        </is>
      </c>
      <c r="B731" t="inlineStr">
        <is>
          <t>Usines de panneaux</t>
        </is>
      </c>
      <c r="C731" t="n">
        <v>1640</v>
      </c>
      <c r="D731" t="n">
        <v>2234.23038683392</v>
      </c>
      <c r="E731" t="n">
        <v>223.423038683392</v>
      </c>
      <c r="F731" t="n">
        <v>0.2</v>
      </c>
      <c r="G731" t="n">
        <v>0</v>
      </c>
      <c r="H731" t="n">
        <v>500000000</v>
      </c>
      <c r="I731" t="n">
        <v>2.68</v>
      </c>
      <c r="J731" t="inlineStr">
        <is>
          <t>redondant</t>
        </is>
      </c>
    </row>
    <row r="732">
      <c r="A732" t="inlineStr">
        <is>
          <t>Connexes hors écorces R</t>
        </is>
      </c>
      <c r="B732" t="inlineStr">
        <is>
          <t>Usines de panneaux</t>
        </is>
      </c>
      <c r="C732" t="n">
        <v>1640</v>
      </c>
      <c r="D732" t="inlineStr"/>
      <c r="E732" t="inlineStr"/>
      <c r="F732" t="inlineStr"/>
      <c r="G732" t="inlineStr"/>
      <c r="H732" t="inlineStr"/>
      <c r="I732" t="inlineStr"/>
      <c r="J732" t="inlineStr">
        <is>
          <t>déterminé</t>
        </is>
      </c>
    </row>
    <row r="733">
      <c r="A733" t="inlineStr">
        <is>
          <t>Combustibles chaudières collectives</t>
        </is>
      </c>
      <c r="B733" t="inlineStr">
        <is>
          <t>Usines de panneaux</t>
        </is>
      </c>
      <c r="C733" t="n">
        <v>2690</v>
      </c>
      <c r="D733" t="inlineStr"/>
      <c r="E733" t="inlineStr"/>
      <c r="F733" t="inlineStr"/>
      <c r="G733" t="inlineStr"/>
      <c r="H733" t="inlineStr"/>
      <c r="I733" t="inlineStr"/>
      <c r="J733" t="inlineStr">
        <is>
          <t>libre</t>
        </is>
      </c>
    </row>
    <row r="734">
      <c r="A734" t="inlineStr">
        <is>
          <t>Plaquettes</t>
        </is>
      </c>
      <c r="B734" t="inlineStr">
        <is>
          <t>Usines de panneaux</t>
        </is>
      </c>
      <c r="C734" t="n">
        <v>795</v>
      </c>
      <c r="D734" t="inlineStr"/>
      <c r="E734" t="inlineStr"/>
      <c r="F734" t="inlineStr"/>
      <c r="G734" t="inlineStr"/>
      <c r="H734" t="inlineStr"/>
      <c r="I734" t="inlineStr"/>
      <c r="J734" t="inlineStr">
        <is>
          <t>libre</t>
        </is>
      </c>
    </row>
    <row r="735">
      <c r="A735" t="inlineStr">
        <is>
          <t>Bois exploité</t>
        </is>
      </c>
      <c r="B735" t="inlineStr">
        <is>
          <t>Usines de panneaux F</t>
        </is>
      </c>
      <c r="C735" t="n">
        <v>1690</v>
      </c>
      <c r="D735" t="inlineStr"/>
      <c r="E735" t="inlineStr"/>
      <c r="F735" t="inlineStr"/>
      <c r="G735" t="inlineStr"/>
      <c r="H735" t="inlineStr"/>
      <c r="I735" t="inlineStr"/>
      <c r="J735" t="inlineStr">
        <is>
          <t>déterminé</t>
        </is>
      </c>
    </row>
    <row r="736">
      <c r="A736" t="inlineStr">
        <is>
          <t>Bois d'industrie</t>
        </is>
      </c>
      <c r="B736" t="inlineStr">
        <is>
          <t>Usines de panneaux F</t>
        </is>
      </c>
      <c r="C736" t="n">
        <v>1690</v>
      </c>
      <c r="D736" t="inlineStr"/>
      <c r="E736" t="inlineStr"/>
      <c r="F736" t="inlineStr"/>
      <c r="G736" t="inlineStr"/>
      <c r="H736" t="inlineStr"/>
      <c r="I736" t="inlineStr"/>
      <c r="J736" t="inlineStr">
        <is>
          <t>déterminé</t>
        </is>
      </c>
    </row>
    <row r="737">
      <c r="A737" t="inlineStr">
        <is>
          <t>Bois d'industrie F</t>
        </is>
      </c>
      <c r="B737" t="inlineStr">
        <is>
          <t>Usines de panneaux F</t>
        </is>
      </c>
      <c r="C737" t="n">
        <v>1690</v>
      </c>
      <c r="D737" t="inlineStr"/>
      <c r="E737" t="inlineStr"/>
      <c r="F737" t="inlineStr"/>
      <c r="G737" t="inlineStr"/>
      <c r="H737" t="inlineStr"/>
      <c r="I737" t="inlineStr"/>
      <c r="J737" t="inlineStr">
        <is>
          <t>déterminé</t>
        </is>
      </c>
    </row>
    <row r="738">
      <c r="A738" t="inlineStr">
        <is>
          <t>Bois exploité F</t>
        </is>
      </c>
      <c r="B738" t="inlineStr">
        <is>
          <t>Usines de panneaux F</t>
        </is>
      </c>
      <c r="C738" t="n">
        <v>1690</v>
      </c>
      <c r="D738" t="inlineStr"/>
      <c r="E738" t="inlineStr"/>
      <c r="F738" t="inlineStr"/>
      <c r="G738" t="inlineStr"/>
      <c r="H738" t="inlineStr"/>
      <c r="I738" t="inlineStr"/>
      <c r="J738" t="inlineStr">
        <is>
          <t>déterminé</t>
        </is>
      </c>
    </row>
    <row r="739">
      <c r="A739" t="inlineStr">
        <is>
          <t>Connexes</t>
        </is>
      </c>
      <c r="B739" t="inlineStr">
        <is>
          <t>Usines de panneaux F</t>
        </is>
      </c>
      <c r="C739" t="n">
        <v>217</v>
      </c>
      <c r="D739" t="inlineStr"/>
      <c r="E739" t="inlineStr"/>
      <c r="F739" t="inlineStr"/>
      <c r="G739" t="inlineStr"/>
      <c r="H739" t="inlineStr"/>
      <c r="I739" t="inlineStr"/>
      <c r="J739" t="inlineStr">
        <is>
          <t>déterminé</t>
        </is>
      </c>
    </row>
    <row r="740">
      <c r="A740" t="inlineStr">
        <is>
          <t>Connexes hors écorces</t>
        </is>
      </c>
      <c r="B740" t="inlineStr">
        <is>
          <t>Usines de panneaux F</t>
        </is>
      </c>
      <c r="C740" t="n">
        <v>217</v>
      </c>
      <c r="D740" t="inlineStr"/>
      <c r="E740" t="inlineStr"/>
      <c r="F740" t="inlineStr"/>
      <c r="G740" t="inlineStr"/>
      <c r="H740" t="inlineStr"/>
      <c r="I740" t="inlineStr"/>
      <c r="J740" t="inlineStr">
        <is>
          <t>déterminé</t>
        </is>
      </c>
    </row>
    <row r="741">
      <c r="A741" t="inlineStr">
        <is>
          <t>Sciures</t>
        </is>
      </c>
      <c r="B741" t="inlineStr">
        <is>
          <t>Usines de panneaux F</t>
        </is>
      </c>
      <c r="C741" t="n">
        <v>156</v>
      </c>
      <c r="D741" t="inlineStr"/>
      <c r="E741" t="inlineStr"/>
      <c r="F741" t="inlineStr"/>
      <c r="G741" t="inlineStr"/>
      <c r="H741" t="inlineStr"/>
      <c r="I741" t="inlineStr"/>
      <c r="J741" t="inlineStr">
        <is>
          <t>libre</t>
        </is>
      </c>
    </row>
    <row r="742">
      <c r="A742" t="inlineStr">
        <is>
          <t>Sciures F</t>
        </is>
      </c>
      <c r="B742" t="inlineStr">
        <is>
          <t>Usines de panneaux F</t>
        </is>
      </c>
      <c r="C742" t="n">
        <v>156</v>
      </c>
      <c r="D742" t="inlineStr"/>
      <c r="E742" t="inlineStr"/>
      <c r="F742" t="inlineStr"/>
      <c r="G742" t="inlineStr"/>
      <c r="H742" t="inlineStr"/>
      <c r="I742" t="inlineStr"/>
      <c r="J742" t="inlineStr">
        <is>
          <t>libre</t>
        </is>
      </c>
    </row>
    <row r="743">
      <c r="A743" t="inlineStr">
        <is>
          <t>Plaquettes de scierie</t>
        </is>
      </c>
      <c r="B743" t="inlineStr">
        <is>
          <t>Usines de panneaux F</t>
        </is>
      </c>
      <c r="C743" t="n">
        <v>61.3</v>
      </c>
      <c r="D743" t="inlineStr"/>
      <c r="E743" t="inlineStr"/>
      <c r="F743" t="inlineStr"/>
      <c r="G743" t="inlineStr"/>
      <c r="H743" t="inlineStr"/>
      <c r="I743" t="inlineStr"/>
      <c r="J743" t="inlineStr">
        <is>
          <t>libre</t>
        </is>
      </c>
    </row>
    <row r="744">
      <c r="A744" t="inlineStr">
        <is>
          <t>Plaquettes de scierie F</t>
        </is>
      </c>
      <c r="B744" t="inlineStr">
        <is>
          <t>Usines de panneaux F</t>
        </is>
      </c>
      <c r="C744" t="n">
        <v>61.3</v>
      </c>
      <c r="D744" t="inlineStr"/>
      <c r="E744" t="inlineStr"/>
      <c r="F744" t="inlineStr"/>
      <c r="G744" t="inlineStr"/>
      <c r="H744" t="inlineStr"/>
      <c r="I744" t="inlineStr"/>
      <c r="J744" t="inlineStr">
        <is>
          <t>libre</t>
        </is>
      </c>
    </row>
    <row r="745">
      <c r="A745" t="inlineStr">
        <is>
          <t>Déchets bois</t>
        </is>
      </c>
      <c r="B745" t="inlineStr">
        <is>
          <t>Usines de panneaux F</t>
        </is>
      </c>
      <c r="C745" t="n">
        <v>1330</v>
      </c>
      <c r="D745" t="inlineStr"/>
      <c r="E745" t="inlineStr"/>
      <c r="F745" t="inlineStr"/>
      <c r="G745" t="inlineStr"/>
      <c r="H745" t="inlineStr"/>
      <c r="I745" t="inlineStr"/>
      <c r="J745" t="inlineStr">
        <is>
          <t>libre</t>
        </is>
      </c>
    </row>
    <row r="746">
      <c r="A746" t="inlineStr">
        <is>
          <t>Connexes F</t>
        </is>
      </c>
      <c r="B746" t="inlineStr">
        <is>
          <t>Usines de panneaux F</t>
        </is>
      </c>
      <c r="C746" t="n">
        <v>217</v>
      </c>
      <c r="D746" t="inlineStr"/>
      <c r="E746" t="inlineStr"/>
      <c r="F746" t="inlineStr"/>
      <c r="G746" t="inlineStr"/>
      <c r="H746" t="inlineStr"/>
      <c r="I746" t="inlineStr"/>
      <c r="J746" t="inlineStr">
        <is>
          <t>déterminé</t>
        </is>
      </c>
    </row>
    <row r="747">
      <c r="A747" t="inlineStr">
        <is>
          <t>Connexes hors écorces F</t>
        </is>
      </c>
      <c r="B747" t="inlineStr">
        <is>
          <t>Usines de panneaux F</t>
        </is>
      </c>
      <c r="C747" t="n">
        <v>217</v>
      </c>
      <c r="D747" t="inlineStr"/>
      <c r="E747" t="inlineStr"/>
      <c r="F747" t="inlineStr"/>
      <c r="G747" t="inlineStr"/>
      <c r="H747" t="inlineStr"/>
      <c r="I747" t="inlineStr"/>
      <c r="J747" t="inlineStr">
        <is>
          <t>déterminé</t>
        </is>
      </c>
    </row>
    <row r="748">
      <c r="A748" t="inlineStr">
        <is>
          <t>Combustibles chaudières collectives</t>
        </is>
      </c>
      <c r="B748" t="inlineStr">
        <is>
          <t>Usines de panneaux F</t>
        </is>
      </c>
      <c r="C748" t="n">
        <v>1390</v>
      </c>
      <c r="D748" t="inlineStr"/>
      <c r="E748" t="inlineStr"/>
      <c r="F748" t="inlineStr"/>
      <c r="G748" t="inlineStr"/>
      <c r="H748" t="inlineStr"/>
      <c r="I748" t="inlineStr"/>
      <c r="J748" t="inlineStr">
        <is>
          <t>libre</t>
        </is>
      </c>
    </row>
    <row r="749">
      <c r="A749" t="inlineStr">
        <is>
          <t>Plaquettes</t>
        </is>
      </c>
      <c r="B749" t="inlineStr">
        <is>
          <t>Usines de panneaux F</t>
        </is>
      </c>
      <c r="C749" t="n">
        <v>61.3</v>
      </c>
      <c r="D749" t="inlineStr"/>
      <c r="E749" t="inlineStr"/>
      <c r="F749" t="inlineStr"/>
      <c r="G749" t="inlineStr"/>
      <c r="H749" t="inlineStr"/>
      <c r="I749" t="inlineStr"/>
      <c r="J749" t="inlineStr">
        <is>
          <t>libre</t>
        </is>
      </c>
    </row>
    <row r="750">
      <c r="A750" t="inlineStr">
        <is>
          <t>Bois exploité</t>
        </is>
      </c>
      <c r="B750" t="inlineStr">
        <is>
          <t>Usines de panneaux R</t>
        </is>
      </c>
      <c r="C750" t="n">
        <v>2420</v>
      </c>
      <c r="D750" t="inlineStr"/>
      <c r="E750" t="inlineStr"/>
      <c r="F750" t="inlineStr"/>
      <c r="G750" t="inlineStr"/>
      <c r="H750" t="inlineStr"/>
      <c r="I750" t="inlineStr"/>
      <c r="J750" t="inlineStr">
        <is>
          <t>déterminé</t>
        </is>
      </c>
    </row>
    <row r="751">
      <c r="A751" t="inlineStr">
        <is>
          <t>Bois d'industrie</t>
        </is>
      </c>
      <c r="B751" t="inlineStr">
        <is>
          <t>Usines de panneaux R</t>
        </is>
      </c>
      <c r="C751" t="n">
        <v>2420</v>
      </c>
      <c r="D751" t="inlineStr"/>
      <c r="E751" t="inlineStr"/>
      <c r="F751" t="inlineStr"/>
      <c r="G751" t="inlineStr"/>
      <c r="H751" t="inlineStr"/>
      <c r="I751" t="inlineStr"/>
      <c r="J751" t="inlineStr">
        <is>
          <t>déterminé</t>
        </is>
      </c>
    </row>
    <row r="752">
      <c r="A752" t="inlineStr">
        <is>
          <t>Bois d'industrie R</t>
        </is>
      </c>
      <c r="B752" t="inlineStr">
        <is>
          <t>Usines de panneaux R</t>
        </is>
      </c>
      <c r="C752" t="n">
        <v>2420</v>
      </c>
      <c r="D752" t="inlineStr"/>
      <c r="E752" t="inlineStr"/>
      <c r="F752" t="inlineStr"/>
      <c r="G752" t="inlineStr"/>
      <c r="H752" t="inlineStr"/>
      <c r="I752" t="inlineStr"/>
      <c r="J752" t="inlineStr">
        <is>
          <t>déterminé</t>
        </is>
      </c>
    </row>
    <row r="753">
      <c r="A753" t="inlineStr">
        <is>
          <t>Bois exploité R</t>
        </is>
      </c>
      <c r="B753" t="inlineStr">
        <is>
          <t>Usines de panneaux R</t>
        </is>
      </c>
      <c r="C753" t="n">
        <v>2420</v>
      </c>
      <c r="D753" t="inlineStr"/>
      <c r="E753" t="inlineStr"/>
      <c r="F753" t="inlineStr"/>
      <c r="G753" t="inlineStr"/>
      <c r="H753" t="inlineStr"/>
      <c r="I753" t="inlineStr"/>
      <c r="J753" t="inlineStr">
        <is>
          <t>déterminé</t>
        </is>
      </c>
    </row>
    <row r="754">
      <c r="A754" t="inlineStr">
        <is>
          <t>Connexes</t>
        </is>
      </c>
      <c r="B754" t="inlineStr">
        <is>
          <t>Usines de panneaux R</t>
        </is>
      </c>
      <c r="C754" t="n">
        <v>1640</v>
      </c>
      <c r="D754" t="inlineStr"/>
      <c r="E754" t="inlineStr"/>
      <c r="F754" t="inlineStr"/>
      <c r="G754" t="inlineStr"/>
      <c r="H754" t="inlineStr"/>
      <c r="I754" t="inlineStr"/>
      <c r="J754" t="inlineStr">
        <is>
          <t>déterminé</t>
        </is>
      </c>
    </row>
    <row r="755">
      <c r="A755" t="inlineStr">
        <is>
          <t>Connexes hors écorces</t>
        </is>
      </c>
      <c r="B755" t="inlineStr">
        <is>
          <t>Usines de panneaux R</t>
        </is>
      </c>
      <c r="C755" t="n">
        <v>1640</v>
      </c>
      <c r="D755" t="inlineStr"/>
      <c r="E755" t="inlineStr"/>
      <c r="F755" t="inlineStr"/>
      <c r="G755" t="inlineStr"/>
      <c r="H755" t="inlineStr"/>
      <c r="I755" t="inlineStr"/>
      <c r="J755" t="inlineStr">
        <is>
          <t>déterminé</t>
        </is>
      </c>
    </row>
    <row r="756">
      <c r="A756" t="inlineStr">
        <is>
          <t>Sciures</t>
        </is>
      </c>
      <c r="B756" t="inlineStr">
        <is>
          <t>Usines de panneaux R</t>
        </is>
      </c>
      <c r="C756" t="n">
        <v>902</v>
      </c>
      <c r="D756" t="inlineStr"/>
      <c r="E756" t="inlineStr"/>
      <c r="F756" t="inlineStr"/>
      <c r="G756" t="inlineStr"/>
      <c r="H756" t="inlineStr"/>
      <c r="I756" t="inlineStr"/>
      <c r="J756" t="inlineStr">
        <is>
          <t>libre</t>
        </is>
      </c>
    </row>
    <row r="757">
      <c r="A757" t="inlineStr">
        <is>
          <t>Sciures R</t>
        </is>
      </c>
      <c r="B757" t="inlineStr">
        <is>
          <t>Usines de panneaux R</t>
        </is>
      </c>
      <c r="C757" t="n">
        <v>902</v>
      </c>
      <c r="D757" t="inlineStr"/>
      <c r="E757" t="inlineStr"/>
      <c r="F757" t="inlineStr"/>
      <c r="G757" t="inlineStr"/>
      <c r="H757" t="inlineStr"/>
      <c r="I757" t="inlineStr"/>
      <c r="J757" t="inlineStr">
        <is>
          <t>libre</t>
        </is>
      </c>
    </row>
    <row r="758">
      <c r="A758" t="inlineStr">
        <is>
          <t>Plaquettes de scierie</t>
        </is>
      </c>
      <c r="B758" t="inlineStr">
        <is>
          <t>Usines de panneaux R</t>
        </is>
      </c>
      <c r="C758" t="n">
        <v>734</v>
      </c>
      <c r="D758" t="inlineStr"/>
      <c r="E758" t="inlineStr"/>
      <c r="F758" t="inlineStr"/>
      <c r="G758" t="inlineStr"/>
      <c r="H758" t="inlineStr"/>
      <c r="I758" t="inlineStr"/>
      <c r="J758" t="inlineStr">
        <is>
          <t>libre</t>
        </is>
      </c>
    </row>
    <row r="759">
      <c r="A759" t="inlineStr">
        <is>
          <t>Plaquettes de scierie R</t>
        </is>
      </c>
      <c r="B759" t="inlineStr">
        <is>
          <t>Usines de panneaux R</t>
        </is>
      </c>
      <c r="C759" t="n">
        <v>734</v>
      </c>
      <c r="D759" t="inlineStr"/>
      <c r="E759" t="inlineStr"/>
      <c r="F759" t="inlineStr"/>
      <c r="G759" t="inlineStr"/>
      <c r="H759" t="inlineStr"/>
      <c r="I759" t="inlineStr"/>
      <c r="J759" t="inlineStr">
        <is>
          <t>libre</t>
        </is>
      </c>
    </row>
    <row r="760">
      <c r="A760" t="inlineStr">
        <is>
          <t>Déchets bois</t>
        </is>
      </c>
      <c r="B760" t="inlineStr">
        <is>
          <t>Usines de panneaux R</t>
        </is>
      </c>
      <c r="C760" t="n">
        <v>562</v>
      </c>
      <c r="D760" t="inlineStr"/>
      <c r="E760" t="inlineStr"/>
      <c r="F760" t="inlineStr"/>
      <c r="G760" t="inlineStr"/>
      <c r="H760" t="inlineStr"/>
      <c r="I760" t="inlineStr"/>
      <c r="J760" t="inlineStr">
        <is>
          <t>libre</t>
        </is>
      </c>
    </row>
    <row r="761">
      <c r="A761" t="inlineStr">
        <is>
          <t>Connexes R</t>
        </is>
      </c>
      <c r="B761" t="inlineStr">
        <is>
          <t>Usines de panneaux R</t>
        </is>
      </c>
      <c r="C761" t="n">
        <v>1640</v>
      </c>
      <c r="D761" t="inlineStr"/>
      <c r="E761" t="inlineStr"/>
      <c r="F761" t="inlineStr"/>
      <c r="G761" t="inlineStr"/>
      <c r="H761" t="inlineStr"/>
      <c r="I761" t="inlineStr"/>
      <c r="J761" t="inlineStr">
        <is>
          <t>déterminé</t>
        </is>
      </c>
    </row>
    <row r="762">
      <c r="A762" t="inlineStr">
        <is>
          <t>Connexes hors écorces R</t>
        </is>
      </c>
      <c r="B762" t="inlineStr">
        <is>
          <t>Usines de panneaux R</t>
        </is>
      </c>
      <c r="C762" t="n">
        <v>1640</v>
      </c>
      <c r="D762" t="inlineStr"/>
      <c r="E762" t="inlineStr"/>
      <c r="F762" t="inlineStr"/>
      <c r="G762" t="inlineStr"/>
      <c r="H762" t="inlineStr"/>
      <c r="I762" t="inlineStr"/>
      <c r="J762" t="inlineStr">
        <is>
          <t>déterminé</t>
        </is>
      </c>
    </row>
    <row r="763">
      <c r="A763" t="inlineStr">
        <is>
          <t>Combustibles chaudières collectives</t>
        </is>
      </c>
      <c r="B763" t="inlineStr">
        <is>
          <t>Usines de panneaux R</t>
        </is>
      </c>
      <c r="C763" t="n">
        <v>1300</v>
      </c>
      <c r="D763" t="inlineStr"/>
      <c r="E763" t="inlineStr"/>
      <c r="F763" t="inlineStr"/>
      <c r="G763" t="inlineStr"/>
      <c r="H763" t="inlineStr"/>
      <c r="I763" t="inlineStr"/>
      <c r="J763" t="inlineStr">
        <is>
          <t>libre</t>
        </is>
      </c>
    </row>
    <row r="764">
      <c r="A764" t="inlineStr">
        <is>
          <t>Plaquettes</t>
        </is>
      </c>
      <c r="B764" t="inlineStr">
        <is>
          <t>Usines de panneaux R</t>
        </is>
      </c>
      <c r="C764" t="n">
        <v>734</v>
      </c>
      <c r="D764" t="inlineStr"/>
      <c r="E764" t="inlineStr"/>
      <c r="F764" t="inlineStr"/>
      <c r="G764" t="inlineStr"/>
      <c r="H764" t="inlineStr"/>
      <c r="I764" t="inlineStr"/>
      <c r="J764" t="inlineStr">
        <is>
          <t>libre</t>
        </is>
      </c>
    </row>
    <row r="765">
      <c r="A765" t="inlineStr">
        <is>
          <t>Bois exploité</t>
        </is>
      </c>
      <c r="B765" t="inlineStr">
        <is>
          <t>Fabrication de pâte à papier</t>
        </is>
      </c>
      <c r="C765" t="n">
        <v>2740</v>
      </c>
      <c r="D765" t="inlineStr"/>
      <c r="E765" t="inlineStr"/>
      <c r="F765" t="inlineStr"/>
      <c r="G765" t="inlineStr"/>
      <c r="H765" t="inlineStr"/>
      <c r="I765" t="inlineStr"/>
      <c r="J765" t="inlineStr">
        <is>
          <t>déterminé</t>
        </is>
      </c>
    </row>
    <row r="766">
      <c r="A766" t="inlineStr">
        <is>
          <t>Bois d'industrie</t>
        </is>
      </c>
      <c r="B766" t="inlineStr">
        <is>
          <t>Fabrication de pâte à papier</t>
        </is>
      </c>
      <c r="C766" t="n">
        <v>2740</v>
      </c>
      <c r="D766" t="inlineStr"/>
      <c r="E766" t="inlineStr"/>
      <c r="F766" t="inlineStr"/>
      <c r="G766" t="inlineStr"/>
      <c r="H766" t="inlineStr"/>
      <c r="I766" t="inlineStr"/>
      <c r="J766" t="inlineStr">
        <is>
          <t>déterminé</t>
        </is>
      </c>
    </row>
    <row r="767">
      <c r="A767" t="inlineStr">
        <is>
          <t>Bois d'industrie F</t>
        </is>
      </c>
      <c r="B767" t="inlineStr">
        <is>
          <t>Fabrication de pâte à papier</t>
        </is>
      </c>
      <c r="C767" t="n">
        <v>894</v>
      </c>
      <c r="D767" t="n">
        <v>1931.082252014873</v>
      </c>
      <c r="E767" t="n">
        <v>193.1082252014873</v>
      </c>
      <c r="F767" t="n">
        <v>0.2</v>
      </c>
      <c r="G767" t="n">
        <v>0</v>
      </c>
      <c r="H767" t="n">
        <v>500000000</v>
      </c>
      <c r="I767" t="n">
        <v>5.37</v>
      </c>
      <c r="J767" t="inlineStr">
        <is>
          <t>redondant</t>
        </is>
      </c>
    </row>
    <row r="768">
      <c r="A768" t="inlineStr">
        <is>
          <t>Bois d'industrie R</t>
        </is>
      </c>
      <c r="B768" t="inlineStr">
        <is>
          <t>Fabrication de pâte à papier</t>
        </is>
      </c>
      <c r="C768" t="n">
        <v>1840</v>
      </c>
      <c r="D768" t="n">
        <v>4597.30163832303</v>
      </c>
      <c r="E768" t="n">
        <v>459.730163832303</v>
      </c>
      <c r="F768" t="n">
        <v>0.2</v>
      </c>
      <c r="G768" t="n">
        <v>0</v>
      </c>
      <c r="H768" t="n">
        <v>500000000</v>
      </c>
      <c r="I768" t="n">
        <v>5.99</v>
      </c>
      <c r="J768" t="inlineStr">
        <is>
          <t>redondant</t>
        </is>
      </c>
    </row>
    <row r="769">
      <c r="A769" t="inlineStr">
        <is>
          <t>Bois exploité F</t>
        </is>
      </c>
      <c r="B769" t="inlineStr">
        <is>
          <t>Fabrication de pâte à papier</t>
        </is>
      </c>
      <c r="C769" t="n">
        <v>894</v>
      </c>
      <c r="D769" t="inlineStr"/>
      <c r="E769" t="inlineStr"/>
      <c r="F769" t="inlineStr"/>
      <c r="G769" t="inlineStr"/>
      <c r="H769" t="inlineStr"/>
      <c r="I769" t="inlineStr"/>
      <c r="J769" t="inlineStr">
        <is>
          <t>déterminé</t>
        </is>
      </c>
    </row>
    <row r="770">
      <c r="A770" t="inlineStr">
        <is>
          <t>Bois exploité R</t>
        </is>
      </c>
      <c r="B770" t="inlineStr">
        <is>
          <t>Fabrication de pâte à papier</t>
        </is>
      </c>
      <c r="C770" t="n">
        <v>1840</v>
      </c>
      <c r="D770" t="inlineStr"/>
      <c r="E770" t="inlineStr"/>
      <c r="F770" t="inlineStr"/>
      <c r="G770" t="inlineStr"/>
      <c r="H770" t="inlineStr"/>
      <c r="I770" t="inlineStr"/>
      <c r="J770" t="inlineStr">
        <is>
          <t>déterminé</t>
        </is>
      </c>
    </row>
    <row r="771">
      <c r="A771" t="inlineStr">
        <is>
          <t>Connexes</t>
        </is>
      </c>
      <c r="B771" t="inlineStr">
        <is>
          <t>Fabrication de pâte à papier</t>
        </is>
      </c>
      <c r="C771" t="n">
        <v>0.4</v>
      </c>
      <c r="D771" t="inlineStr"/>
      <c r="E771" t="inlineStr"/>
      <c r="F771" t="inlineStr"/>
      <c r="G771" t="inlineStr"/>
      <c r="H771" t="inlineStr"/>
      <c r="I771" t="inlineStr"/>
      <c r="J771" t="inlineStr">
        <is>
          <t>déterminé</t>
        </is>
      </c>
    </row>
    <row r="772">
      <c r="A772" t="inlineStr">
        <is>
          <t>Connexes hors écorces</t>
        </is>
      </c>
      <c r="B772" t="inlineStr">
        <is>
          <t>Fabrication de pâte à papier</t>
        </is>
      </c>
      <c r="C772" t="n">
        <v>0.4</v>
      </c>
      <c r="D772" t="inlineStr"/>
      <c r="E772" t="inlineStr"/>
      <c r="F772" t="inlineStr"/>
      <c r="G772" t="inlineStr"/>
      <c r="H772" t="inlineStr"/>
      <c r="I772" t="inlineStr"/>
      <c r="J772" t="inlineStr">
        <is>
          <t>déterminé</t>
        </is>
      </c>
    </row>
    <row r="773">
      <c r="A773" t="inlineStr">
        <is>
          <t>Sciures</t>
        </is>
      </c>
      <c r="B773" t="inlineStr">
        <is>
          <t>Fabrication de pâte à papier</t>
        </is>
      </c>
      <c r="C773" t="n">
        <v>0.3</v>
      </c>
      <c r="D773" t="inlineStr"/>
      <c r="E773" t="inlineStr"/>
      <c r="F773" t="inlineStr"/>
      <c r="G773" t="inlineStr"/>
      <c r="H773" t="inlineStr"/>
      <c r="I773" t="inlineStr"/>
      <c r="J773" t="inlineStr">
        <is>
          <t>libre</t>
        </is>
      </c>
    </row>
    <row r="774">
      <c r="A774" t="inlineStr">
        <is>
          <t>Sciures F</t>
        </is>
      </c>
      <c r="B774" t="inlineStr">
        <is>
          <t>Fabrication de pâte à papier</t>
        </is>
      </c>
      <c r="C774" t="n">
        <v>0.2</v>
      </c>
      <c r="D774" t="inlineStr"/>
      <c r="E774" t="inlineStr"/>
      <c r="F774" t="inlineStr"/>
      <c r="G774" t="inlineStr"/>
      <c r="H774" t="inlineStr"/>
      <c r="I774" t="inlineStr"/>
      <c r="J774" t="inlineStr">
        <is>
          <t>libre</t>
        </is>
      </c>
    </row>
    <row r="775">
      <c r="A775" t="inlineStr">
        <is>
          <t>Sciures R</t>
        </is>
      </c>
      <c r="B775" t="inlineStr">
        <is>
          <t>Fabrication de pâte à papier</t>
        </is>
      </c>
      <c r="C775" t="n">
        <v>0</v>
      </c>
      <c r="D775" t="inlineStr"/>
      <c r="E775" t="inlineStr"/>
      <c r="F775" t="inlineStr"/>
      <c r="G775" t="inlineStr"/>
      <c r="H775" t="inlineStr"/>
      <c r="I775" t="inlineStr"/>
      <c r="J775" t="inlineStr">
        <is>
          <t>libre</t>
        </is>
      </c>
    </row>
    <row r="776">
      <c r="A776" t="inlineStr">
        <is>
          <t>Plaquettes de scierie</t>
        </is>
      </c>
      <c r="B776" t="inlineStr">
        <is>
          <t>Fabrication de pâte à papier</t>
        </is>
      </c>
      <c r="C776" t="n">
        <v>0.1</v>
      </c>
      <c r="D776" t="inlineStr"/>
      <c r="E776" t="inlineStr"/>
      <c r="F776" t="inlineStr"/>
      <c r="G776" t="inlineStr"/>
      <c r="H776" t="inlineStr"/>
      <c r="I776" t="inlineStr"/>
      <c r="J776" t="inlineStr">
        <is>
          <t>libre</t>
        </is>
      </c>
    </row>
    <row r="777">
      <c r="A777" t="inlineStr">
        <is>
          <t>Plaquettes de scierie F</t>
        </is>
      </c>
      <c r="B777" t="inlineStr">
        <is>
          <t>Fabrication de pâte à papier</t>
        </is>
      </c>
      <c r="C777" t="n">
        <v>0.1</v>
      </c>
      <c r="D777" t="inlineStr"/>
      <c r="E777" t="inlineStr"/>
      <c r="F777" t="inlineStr"/>
      <c r="G777" t="inlineStr"/>
      <c r="H777" t="inlineStr"/>
      <c r="I777" t="inlineStr"/>
      <c r="J777" t="inlineStr">
        <is>
          <t>libre</t>
        </is>
      </c>
    </row>
    <row r="778">
      <c r="A778" t="inlineStr">
        <is>
          <t>Plaquettes de scierie R</t>
        </is>
      </c>
      <c r="B778" t="inlineStr">
        <is>
          <t>Fabrication de pâte à papier</t>
        </is>
      </c>
      <c r="C778" t="n">
        <v>0</v>
      </c>
      <c r="D778" t="inlineStr"/>
      <c r="E778" t="inlineStr"/>
      <c r="F778" t="inlineStr"/>
      <c r="G778" t="inlineStr"/>
      <c r="H778" t="inlineStr"/>
      <c r="I778" t="inlineStr"/>
      <c r="J778" t="inlineStr">
        <is>
          <t>libre</t>
        </is>
      </c>
    </row>
    <row r="779">
      <c r="A779" t="inlineStr">
        <is>
          <t>Connexes F</t>
        </is>
      </c>
      <c r="B779" t="inlineStr">
        <is>
          <t>Fabrication de pâte à papier</t>
        </is>
      </c>
      <c r="C779" t="n">
        <v>0.4</v>
      </c>
      <c r="D779" t="inlineStr"/>
      <c r="E779" t="inlineStr"/>
      <c r="F779" t="inlineStr"/>
      <c r="G779" t="inlineStr"/>
      <c r="H779" t="inlineStr"/>
      <c r="I779" t="inlineStr"/>
      <c r="J779" t="inlineStr">
        <is>
          <t>déterminé</t>
        </is>
      </c>
    </row>
    <row r="780">
      <c r="A780" t="inlineStr">
        <is>
          <t>Connexes hors écorces F</t>
        </is>
      </c>
      <c r="B780" t="inlineStr">
        <is>
          <t>Fabrication de pâte à papier</t>
        </is>
      </c>
      <c r="C780" t="n">
        <v>0.4</v>
      </c>
      <c r="D780" t="n">
        <v>317.6857709381802</v>
      </c>
      <c r="E780" t="n">
        <v>31.76857709381802</v>
      </c>
      <c r="F780" t="n">
        <v>0.2</v>
      </c>
      <c r="G780" t="n">
        <v>0</v>
      </c>
      <c r="H780" t="n">
        <v>500000000</v>
      </c>
      <c r="I780" t="n">
        <v>9.99</v>
      </c>
      <c r="J780" t="inlineStr">
        <is>
          <t>mesuré</t>
        </is>
      </c>
    </row>
    <row r="781">
      <c r="A781" t="inlineStr">
        <is>
          <t>Connexes R</t>
        </is>
      </c>
      <c r="B781" t="inlineStr">
        <is>
          <t>Fabrication de pâte à papier</t>
        </is>
      </c>
      <c r="C781" t="n">
        <v>0</v>
      </c>
      <c r="D781" t="inlineStr"/>
      <c r="E781" t="inlineStr"/>
      <c r="F781" t="inlineStr"/>
      <c r="G781" t="inlineStr"/>
      <c r="H781" t="inlineStr"/>
      <c r="I781" t="inlineStr"/>
      <c r="J781" t="inlineStr">
        <is>
          <t>déterminé</t>
        </is>
      </c>
    </row>
    <row r="782">
      <c r="A782" t="inlineStr">
        <is>
          <t>Connexes hors écorces R</t>
        </is>
      </c>
      <c r="B782" t="inlineStr">
        <is>
          <t>Fabrication de pâte à papier</t>
        </is>
      </c>
      <c r="C782" t="n">
        <v>0</v>
      </c>
      <c r="D782" t="n">
        <v>2978.73350717312</v>
      </c>
      <c r="E782" t="n">
        <v>297.873350717312</v>
      </c>
      <c r="F782" t="n">
        <v>0.2</v>
      </c>
      <c r="G782" t="n">
        <v>0</v>
      </c>
      <c r="H782" t="n">
        <v>500000000</v>
      </c>
      <c r="I782" t="n">
        <v>10</v>
      </c>
      <c r="J782" t="inlineStr">
        <is>
          <t>mesuré</t>
        </is>
      </c>
    </row>
    <row r="783">
      <c r="A783" t="inlineStr">
        <is>
          <t>Combustibles chaudières collectives</t>
        </is>
      </c>
      <c r="B783" t="inlineStr">
        <is>
          <t>Fabrication de pâte à papier</t>
        </is>
      </c>
      <c r="C783" t="n">
        <v>0.1</v>
      </c>
      <c r="D783" t="inlineStr"/>
      <c r="E783" t="inlineStr"/>
      <c r="F783" t="inlineStr"/>
      <c r="G783" t="inlineStr"/>
      <c r="H783" t="inlineStr"/>
      <c r="I783" t="inlineStr"/>
      <c r="J783" t="inlineStr">
        <is>
          <t>libre</t>
        </is>
      </c>
    </row>
    <row r="784">
      <c r="A784" t="inlineStr">
        <is>
          <t>Plaquettes</t>
        </is>
      </c>
      <c r="B784" t="inlineStr">
        <is>
          <t>Fabrication de pâte à papier</t>
        </is>
      </c>
      <c r="C784" t="n">
        <v>0.1</v>
      </c>
      <c r="D784" t="inlineStr"/>
      <c r="E784" t="inlineStr"/>
      <c r="F784" t="inlineStr"/>
      <c r="G784" t="inlineStr"/>
      <c r="H784" t="inlineStr"/>
      <c r="I784" t="inlineStr"/>
      <c r="J784" t="inlineStr">
        <is>
          <t>libre</t>
        </is>
      </c>
    </row>
    <row r="785">
      <c r="A785" t="inlineStr">
        <is>
          <t>Bois exploité</t>
        </is>
      </c>
      <c r="B785" t="inlineStr">
        <is>
          <t>Fabrication de pâte à papier F</t>
        </is>
      </c>
      <c r="C785" t="n">
        <v>894</v>
      </c>
      <c r="D785" t="inlineStr"/>
      <c r="E785" t="inlineStr"/>
      <c r="F785" t="inlineStr"/>
      <c r="G785" t="inlineStr"/>
      <c r="H785" t="inlineStr"/>
      <c r="I785" t="inlineStr"/>
      <c r="J785" t="inlineStr">
        <is>
          <t>déterminé</t>
        </is>
      </c>
    </row>
    <row r="786">
      <c r="A786" t="inlineStr">
        <is>
          <t>Bois d'industrie</t>
        </is>
      </c>
      <c r="B786" t="inlineStr">
        <is>
          <t>Fabrication de pâte à papier F</t>
        </is>
      </c>
      <c r="C786" t="n">
        <v>894</v>
      </c>
      <c r="D786" t="inlineStr"/>
      <c r="E786" t="inlineStr"/>
      <c r="F786" t="inlineStr"/>
      <c r="G786" t="inlineStr"/>
      <c r="H786" t="inlineStr"/>
      <c r="I786" t="inlineStr"/>
      <c r="J786" t="inlineStr">
        <is>
          <t>déterminé</t>
        </is>
      </c>
    </row>
    <row r="787">
      <c r="A787" t="inlineStr">
        <is>
          <t>Bois d'industrie F</t>
        </is>
      </c>
      <c r="B787" t="inlineStr">
        <is>
          <t>Fabrication de pâte à papier F</t>
        </is>
      </c>
      <c r="C787" t="n">
        <v>894</v>
      </c>
      <c r="D787" t="inlineStr"/>
      <c r="E787" t="inlineStr"/>
      <c r="F787" t="inlineStr"/>
      <c r="G787" t="inlineStr"/>
      <c r="H787" t="inlineStr"/>
      <c r="I787" t="inlineStr"/>
      <c r="J787" t="inlineStr">
        <is>
          <t>déterminé</t>
        </is>
      </c>
    </row>
    <row r="788">
      <c r="A788" t="inlineStr">
        <is>
          <t>Bois exploité F</t>
        </is>
      </c>
      <c r="B788" t="inlineStr">
        <is>
          <t>Fabrication de pâte à papier F</t>
        </is>
      </c>
      <c r="C788" t="n">
        <v>894</v>
      </c>
      <c r="D788" t="inlineStr"/>
      <c r="E788" t="inlineStr"/>
      <c r="F788" t="inlineStr"/>
      <c r="G788" t="inlineStr"/>
      <c r="H788" t="inlineStr"/>
      <c r="I788" t="inlineStr"/>
      <c r="J788" t="inlineStr">
        <is>
          <t>déterminé</t>
        </is>
      </c>
    </row>
    <row r="789">
      <c r="A789" t="inlineStr">
        <is>
          <t>Connexes</t>
        </is>
      </c>
      <c r="B789" t="inlineStr">
        <is>
          <t>Fabrication de pâte à papier F</t>
        </is>
      </c>
      <c r="C789" t="n">
        <v>0.4</v>
      </c>
      <c r="D789" t="inlineStr"/>
      <c r="E789" t="inlineStr"/>
      <c r="F789" t="inlineStr"/>
      <c r="G789" t="inlineStr"/>
      <c r="H789" t="inlineStr"/>
      <c r="I789" t="inlineStr"/>
      <c r="J789" t="inlineStr">
        <is>
          <t>déterminé</t>
        </is>
      </c>
    </row>
    <row r="790">
      <c r="A790" t="inlineStr">
        <is>
          <t>Connexes hors écorces</t>
        </is>
      </c>
      <c r="B790" t="inlineStr">
        <is>
          <t>Fabrication de pâte à papier F</t>
        </is>
      </c>
      <c r="C790" t="n">
        <v>0.4</v>
      </c>
      <c r="D790" t="inlineStr"/>
      <c r="E790" t="inlineStr"/>
      <c r="F790" t="inlineStr"/>
      <c r="G790" t="inlineStr"/>
      <c r="H790" t="inlineStr"/>
      <c r="I790" t="inlineStr"/>
      <c r="J790" t="inlineStr">
        <is>
          <t>déterminé</t>
        </is>
      </c>
    </row>
    <row r="791">
      <c r="A791" t="inlineStr">
        <is>
          <t>Sciures</t>
        </is>
      </c>
      <c r="B791" t="inlineStr">
        <is>
          <t>Fabrication de pâte à papier F</t>
        </is>
      </c>
      <c r="C791" t="n">
        <v>0.2</v>
      </c>
      <c r="D791" t="inlineStr"/>
      <c r="E791" t="inlineStr"/>
      <c r="F791" t="inlineStr"/>
      <c r="G791" t="inlineStr"/>
      <c r="H791" t="inlineStr"/>
      <c r="I791" t="inlineStr"/>
      <c r="J791" t="inlineStr">
        <is>
          <t>libre</t>
        </is>
      </c>
    </row>
    <row r="792">
      <c r="A792" t="inlineStr">
        <is>
          <t>Sciures F</t>
        </is>
      </c>
      <c r="B792" t="inlineStr">
        <is>
          <t>Fabrication de pâte à papier F</t>
        </is>
      </c>
      <c r="C792" t="n">
        <v>0.2</v>
      </c>
      <c r="D792" t="inlineStr"/>
      <c r="E792" t="inlineStr"/>
      <c r="F792" t="inlineStr"/>
      <c r="G792" t="inlineStr"/>
      <c r="H792" t="inlineStr"/>
      <c r="I792" t="inlineStr"/>
      <c r="J792" t="inlineStr">
        <is>
          <t>libre</t>
        </is>
      </c>
    </row>
    <row r="793">
      <c r="A793" t="inlineStr">
        <is>
          <t>Plaquettes de scierie</t>
        </is>
      </c>
      <c r="B793" t="inlineStr">
        <is>
          <t>Fabrication de pâte à papier F</t>
        </is>
      </c>
      <c r="C793" t="n">
        <v>0.1</v>
      </c>
      <c r="D793" t="inlineStr"/>
      <c r="E793" t="inlineStr"/>
      <c r="F793" t="inlineStr"/>
      <c r="G793" t="inlineStr"/>
      <c r="H793" t="inlineStr"/>
      <c r="I793" t="inlineStr"/>
      <c r="J793" t="inlineStr">
        <is>
          <t>libre</t>
        </is>
      </c>
    </row>
    <row r="794">
      <c r="A794" t="inlineStr">
        <is>
          <t>Plaquettes de scierie F</t>
        </is>
      </c>
      <c r="B794" t="inlineStr">
        <is>
          <t>Fabrication de pâte à papier F</t>
        </is>
      </c>
      <c r="C794" t="n">
        <v>0.1</v>
      </c>
      <c r="D794" t="inlineStr"/>
      <c r="E794" t="inlineStr"/>
      <c r="F794" t="inlineStr"/>
      <c r="G794" t="inlineStr"/>
      <c r="H794" t="inlineStr"/>
      <c r="I794" t="inlineStr"/>
      <c r="J794" t="inlineStr">
        <is>
          <t>libre</t>
        </is>
      </c>
    </row>
    <row r="795">
      <c r="A795" t="inlineStr">
        <is>
          <t>Connexes F</t>
        </is>
      </c>
      <c r="B795" t="inlineStr">
        <is>
          <t>Fabrication de pâte à papier F</t>
        </is>
      </c>
      <c r="C795" t="n">
        <v>0.4</v>
      </c>
      <c r="D795" t="inlineStr"/>
      <c r="E795" t="inlineStr"/>
      <c r="F795" t="inlineStr"/>
      <c r="G795" t="inlineStr"/>
      <c r="H795" t="inlineStr"/>
      <c r="I795" t="inlineStr"/>
      <c r="J795" t="inlineStr">
        <is>
          <t>déterminé</t>
        </is>
      </c>
    </row>
    <row r="796">
      <c r="A796" t="inlineStr">
        <is>
          <t>Connexes hors écorces F</t>
        </is>
      </c>
      <c r="B796" t="inlineStr">
        <is>
          <t>Fabrication de pâte à papier F</t>
        </is>
      </c>
      <c r="C796" t="n">
        <v>0.4</v>
      </c>
      <c r="D796" t="inlineStr"/>
      <c r="E796" t="inlineStr"/>
      <c r="F796" t="inlineStr"/>
      <c r="G796" t="inlineStr"/>
      <c r="H796" t="inlineStr"/>
      <c r="I796" t="inlineStr"/>
      <c r="J796" t="inlineStr">
        <is>
          <t>déterminé</t>
        </is>
      </c>
    </row>
    <row r="797">
      <c r="A797" t="inlineStr">
        <is>
          <t>Combustibles chaudières collectives</t>
        </is>
      </c>
      <c r="B797" t="inlineStr">
        <is>
          <t>Fabrication de pâte à papier F</t>
        </is>
      </c>
      <c r="C797" t="n">
        <v>0.1</v>
      </c>
      <c r="D797" t="inlineStr"/>
      <c r="E797" t="inlineStr"/>
      <c r="F797" t="inlineStr"/>
      <c r="G797" t="inlineStr"/>
      <c r="H797" t="inlineStr"/>
      <c r="I797" t="inlineStr"/>
      <c r="J797" t="inlineStr">
        <is>
          <t>libre</t>
        </is>
      </c>
    </row>
    <row r="798">
      <c r="A798" t="inlineStr">
        <is>
          <t>Plaquettes</t>
        </is>
      </c>
      <c r="B798" t="inlineStr">
        <is>
          <t>Fabrication de pâte à papier F</t>
        </is>
      </c>
      <c r="C798" t="n">
        <v>0.1</v>
      </c>
      <c r="D798" t="inlineStr"/>
      <c r="E798" t="inlineStr"/>
      <c r="F798" t="inlineStr"/>
      <c r="G798" t="inlineStr"/>
      <c r="H798" t="inlineStr"/>
      <c r="I798" t="inlineStr"/>
      <c r="J798" t="inlineStr">
        <is>
          <t>libre</t>
        </is>
      </c>
    </row>
    <row r="799">
      <c r="A799" t="inlineStr">
        <is>
          <t>Bois exploité</t>
        </is>
      </c>
      <c r="B799" t="inlineStr">
        <is>
          <t>Fabrication de pâte à papier R</t>
        </is>
      </c>
      <c r="C799" t="n">
        <v>1840</v>
      </c>
      <c r="D799" t="inlineStr"/>
      <c r="E799" t="inlineStr"/>
      <c r="F799" t="inlineStr"/>
      <c r="G799" t="inlineStr"/>
      <c r="H799" t="inlineStr"/>
      <c r="I799" t="inlineStr"/>
      <c r="J799" t="inlineStr">
        <is>
          <t>déterminé</t>
        </is>
      </c>
    </row>
    <row r="800">
      <c r="A800" t="inlineStr">
        <is>
          <t>Bois d'industrie</t>
        </is>
      </c>
      <c r="B800" t="inlineStr">
        <is>
          <t>Fabrication de pâte à papier R</t>
        </is>
      </c>
      <c r="C800" t="n">
        <v>1840</v>
      </c>
      <c r="D800" t="inlineStr"/>
      <c r="E800" t="inlineStr"/>
      <c r="F800" t="inlineStr"/>
      <c r="G800" t="inlineStr"/>
      <c r="H800" t="inlineStr"/>
      <c r="I800" t="inlineStr"/>
      <c r="J800" t="inlineStr">
        <is>
          <t>déterminé</t>
        </is>
      </c>
    </row>
    <row r="801">
      <c r="A801" t="inlineStr">
        <is>
          <t>Bois d'industrie R</t>
        </is>
      </c>
      <c r="B801" t="inlineStr">
        <is>
          <t>Fabrication de pâte à papier R</t>
        </is>
      </c>
      <c r="C801" t="n">
        <v>1840</v>
      </c>
      <c r="D801" t="inlineStr"/>
      <c r="E801" t="inlineStr"/>
      <c r="F801" t="inlineStr"/>
      <c r="G801" t="inlineStr"/>
      <c r="H801" t="inlineStr"/>
      <c r="I801" t="inlineStr"/>
      <c r="J801" t="inlineStr">
        <is>
          <t>déterminé</t>
        </is>
      </c>
    </row>
    <row r="802">
      <c r="A802" t="inlineStr">
        <is>
          <t>Bois exploité R</t>
        </is>
      </c>
      <c r="B802" t="inlineStr">
        <is>
          <t>Fabrication de pâte à papier R</t>
        </is>
      </c>
      <c r="C802" t="n">
        <v>1840</v>
      </c>
      <c r="D802" t="inlineStr"/>
      <c r="E802" t="inlineStr"/>
      <c r="F802" t="inlineStr"/>
      <c r="G802" t="inlineStr"/>
      <c r="H802" t="inlineStr"/>
      <c r="I802" t="inlineStr"/>
      <c r="J802" t="inlineStr">
        <is>
          <t>déterminé</t>
        </is>
      </c>
    </row>
    <row r="803">
      <c r="A803" t="inlineStr">
        <is>
          <t>Connexes</t>
        </is>
      </c>
      <c r="B803" t="inlineStr">
        <is>
          <t>Fabrication de pâte à papier R</t>
        </is>
      </c>
      <c r="C803" t="n">
        <v>0</v>
      </c>
      <c r="D803" t="inlineStr"/>
      <c r="E803" t="inlineStr"/>
      <c r="F803" t="inlineStr"/>
      <c r="G803" t="inlineStr"/>
      <c r="H803" t="inlineStr"/>
      <c r="I803" t="inlineStr"/>
      <c r="J803" t="inlineStr">
        <is>
          <t>déterminé</t>
        </is>
      </c>
    </row>
    <row r="804">
      <c r="A804" t="inlineStr">
        <is>
          <t>Connexes hors écorces</t>
        </is>
      </c>
      <c r="B804" t="inlineStr">
        <is>
          <t>Fabrication de pâte à papier R</t>
        </is>
      </c>
      <c r="C804" t="n">
        <v>0</v>
      </c>
      <c r="D804" t="inlineStr"/>
      <c r="E804" t="inlineStr"/>
      <c r="F804" t="inlineStr"/>
      <c r="G804" t="inlineStr"/>
      <c r="H804" t="inlineStr"/>
      <c r="I804" t="inlineStr"/>
      <c r="J804" t="inlineStr">
        <is>
          <t>déterminé</t>
        </is>
      </c>
    </row>
    <row r="805">
      <c r="A805" t="inlineStr">
        <is>
          <t>Sciures</t>
        </is>
      </c>
      <c r="B805" t="inlineStr">
        <is>
          <t>Fabrication de pâte à papier R</t>
        </is>
      </c>
      <c r="C805" t="n">
        <v>0</v>
      </c>
      <c r="D805" t="inlineStr"/>
      <c r="E805" t="inlineStr"/>
      <c r="F805" t="inlineStr"/>
      <c r="G805" t="inlineStr"/>
      <c r="H805" t="inlineStr"/>
      <c r="I805" t="inlineStr"/>
      <c r="J805" t="inlineStr">
        <is>
          <t>libre</t>
        </is>
      </c>
    </row>
    <row r="806">
      <c r="A806" t="inlineStr">
        <is>
          <t>Sciures R</t>
        </is>
      </c>
      <c r="B806" t="inlineStr">
        <is>
          <t>Fabrication de pâte à papier R</t>
        </is>
      </c>
      <c r="C806" t="n">
        <v>0</v>
      </c>
      <c r="D806" t="inlineStr"/>
      <c r="E806" t="inlineStr"/>
      <c r="F806" t="inlineStr"/>
      <c r="G806" t="inlineStr"/>
      <c r="H806" t="inlineStr"/>
      <c r="I806" t="inlineStr"/>
      <c r="J806" t="inlineStr">
        <is>
          <t>libre</t>
        </is>
      </c>
    </row>
    <row r="807">
      <c r="A807" t="inlineStr">
        <is>
          <t>Plaquettes de scierie</t>
        </is>
      </c>
      <c r="B807" t="inlineStr">
        <is>
          <t>Fabrication de pâte à papier R</t>
        </is>
      </c>
      <c r="C807" t="n">
        <v>0</v>
      </c>
      <c r="D807" t="inlineStr"/>
      <c r="E807" t="inlineStr"/>
      <c r="F807" t="inlineStr"/>
      <c r="G807" t="inlineStr"/>
      <c r="H807" t="inlineStr"/>
      <c r="I807" t="inlineStr"/>
      <c r="J807" t="inlineStr">
        <is>
          <t>libre</t>
        </is>
      </c>
    </row>
    <row r="808">
      <c r="A808" t="inlineStr">
        <is>
          <t>Plaquettes de scierie R</t>
        </is>
      </c>
      <c r="B808" t="inlineStr">
        <is>
          <t>Fabrication de pâte à papier R</t>
        </is>
      </c>
      <c r="C808" t="n">
        <v>0</v>
      </c>
      <c r="D808" t="inlineStr"/>
      <c r="E808" t="inlineStr"/>
      <c r="F808" t="inlineStr"/>
      <c r="G808" t="inlineStr"/>
      <c r="H808" t="inlineStr"/>
      <c r="I808" t="inlineStr"/>
      <c r="J808" t="inlineStr">
        <is>
          <t>libre</t>
        </is>
      </c>
    </row>
    <row r="809">
      <c r="A809" t="inlineStr">
        <is>
          <t>Connexes R</t>
        </is>
      </c>
      <c r="B809" t="inlineStr">
        <is>
          <t>Fabrication de pâte à papier R</t>
        </is>
      </c>
      <c r="C809" t="n">
        <v>0</v>
      </c>
      <c r="D809" t="inlineStr"/>
      <c r="E809" t="inlineStr"/>
      <c r="F809" t="inlineStr"/>
      <c r="G809" t="inlineStr"/>
      <c r="H809" t="inlineStr"/>
      <c r="I809" t="inlineStr"/>
      <c r="J809" t="inlineStr">
        <is>
          <t>déterminé</t>
        </is>
      </c>
    </row>
    <row r="810">
      <c r="A810" t="inlineStr">
        <is>
          <t>Connexes hors écorces R</t>
        </is>
      </c>
      <c r="B810" t="inlineStr">
        <is>
          <t>Fabrication de pâte à papier R</t>
        </is>
      </c>
      <c r="C810" t="n">
        <v>0</v>
      </c>
      <c r="D810" t="inlineStr"/>
      <c r="E810" t="inlineStr"/>
      <c r="F810" t="inlineStr"/>
      <c r="G810" t="inlineStr"/>
      <c r="H810" t="inlineStr"/>
      <c r="I810" t="inlineStr"/>
      <c r="J810" t="inlineStr">
        <is>
          <t>déterminé</t>
        </is>
      </c>
    </row>
    <row r="811">
      <c r="A811" t="inlineStr">
        <is>
          <t>Combustibles chaudières collectives</t>
        </is>
      </c>
      <c r="B811" t="inlineStr">
        <is>
          <t>Fabrication de pâte à papier R</t>
        </is>
      </c>
      <c r="C811" t="n">
        <v>0</v>
      </c>
      <c r="D811" t="inlineStr"/>
      <c r="E811" t="inlineStr"/>
      <c r="F811" t="inlineStr"/>
      <c r="G811" t="inlineStr"/>
      <c r="H811" t="inlineStr"/>
      <c r="I811" t="inlineStr"/>
      <c r="J811" t="inlineStr">
        <is>
          <t>libre</t>
        </is>
      </c>
    </row>
    <row r="812">
      <c r="A812" t="inlineStr">
        <is>
          <t>Plaquettes</t>
        </is>
      </c>
      <c r="B812" t="inlineStr">
        <is>
          <t>Fabrication de pâte à papier R</t>
        </is>
      </c>
      <c r="C812" t="n">
        <v>0</v>
      </c>
      <c r="D812" t="inlineStr"/>
      <c r="E812" t="inlineStr"/>
      <c r="F812" t="inlineStr"/>
      <c r="G812" t="inlineStr"/>
      <c r="H812" t="inlineStr"/>
      <c r="I812" t="inlineStr"/>
      <c r="J812" t="inlineStr">
        <is>
          <t>libre</t>
        </is>
      </c>
    </row>
    <row r="813">
      <c r="A813" t="inlineStr">
        <is>
          <t>Bois exploité</t>
        </is>
      </c>
      <c r="B813" t="inlineStr">
        <is>
          <t>Fabrication de pâte à papier mécanique</t>
        </is>
      </c>
      <c r="C813" t="n">
        <v>2620</v>
      </c>
      <c r="D813" t="inlineStr"/>
      <c r="E813" t="inlineStr"/>
      <c r="F813" t="inlineStr"/>
      <c r="G813" t="inlineStr"/>
      <c r="H813" t="inlineStr"/>
      <c r="I813" t="inlineStr"/>
      <c r="J813" t="inlineStr">
        <is>
          <t>libre</t>
        </is>
      </c>
    </row>
    <row r="814">
      <c r="A814" t="inlineStr">
        <is>
          <t>Bois d'industrie</t>
        </is>
      </c>
      <c r="B814" t="inlineStr">
        <is>
          <t>Fabrication de pâte à papier mécanique</t>
        </is>
      </c>
      <c r="C814" t="n">
        <v>2620</v>
      </c>
      <c r="D814" t="inlineStr"/>
      <c r="E814" t="inlineStr"/>
      <c r="F814" t="inlineStr"/>
      <c r="G814" t="inlineStr"/>
      <c r="H814" t="inlineStr"/>
      <c r="I814" t="inlineStr"/>
      <c r="J814" t="inlineStr">
        <is>
          <t>libre</t>
        </is>
      </c>
    </row>
    <row r="815">
      <c r="A815" t="inlineStr">
        <is>
          <t>Bois d'industrie F</t>
        </is>
      </c>
      <c r="B815" t="inlineStr">
        <is>
          <t>Fabrication de pâte à papier mécanique</t>
        </is>
      </c>
      <c r="C815" t="n">
        <v>855</v>
      </c>
      <c r="D815" t="inlineStr"/>
      <c r="E815" t="inlineStr"/>
      <c r="F815" t="inlineStr"/>
      <c r="G815" t="inlineStr"/>
      <c r="H815" t="inlineStr"/>
      <c r="I815" t="inlineStr"/>
      <c r="J815" t="inlineStr">
        <is>
          <t>libre</t>
        </is>
      </c>
    </row>
    <row r="816">
      <c r="A816" t="inlineStr">
        <is>
          <t>Bois d'industrie R</t>
        </is>
      </c>
      <c r="B816" t="inlineStr">
        <is>
          <t>Fabrication de pâte à papier mécanique</t>
        </is>
      </c>
      <c r="C816" t="n">
        <v>1760</v>
      </c>
      <c r="D816" t="inlineStr"/>
      <c r="E816" t="inlineStr"/>
      <c r="F816" t="inlineStr"/>
      <c r="G816" t="inlineStr"/>
      <c r="H816" t="inlineStr"/>
      <c r="I816" t="inlineStr"/>
      <c r="J816" t="inlineStr">
        <is>
          <t>libre</t>
        </is>
      </c>
    </row>
    <row r="817">
      <c r="A817" t="inlineStr">
        <is>
          <t>Bois exploité F</t>
        </is>
      </c>
      <c r="B817" t="inlineStr">
        <is>
          <t>Fabrication de pâte à papier mécanique</t>
        </is>
      </c>
      <c r="C817" t="n">
        <v>855</v>
      </c>
      <c r="D817" t="inlineStr"/>
      <c r="E817" t="inlineStr"/>
      <c r="F817" t="inlineStr"/>
      <c r="G817" t="inlineStr"/>
      <c r="H817" t="inlineStr"/>
      <c r="I817" t="inlineStr"/>
      <c r="J817" t="inlineStr">
        <is>
          <t>libre</t>
        </is>
      </c>
    </row>
    <row r="818">
      <c r="A818" t="inlineStr">
        <is>
          <t>Bois exploité R</t>
        </is>
      </c>
      <c r="B818" t="inlineStr">
        <is>
          <t>Fabrication de pâte à papier mécanique</t>
        </is>
      </c>
      <c r="C818" t="n">
        <v>1760</v>
      </c>
      <c r="D818" t="inlineStr"/>
      <c r="E818" t="inlineStr"/>
      <c r="F818" t="inlineStr"/>
      <c r="G818" t="inlineStr"/>
      <c r="H818" t="inlineStr"/>
      <c r="I818" t="inlineStr"/>
      <c r="J818" t="inlineStr">
        <is>
          <t>libre</t>
        </is>
      </c>
    </row>
    <row r="819">
      <c r="A819" t="inlineStr">
        <is>
          <t>Connexes</t>
        </is>
      </c>
      <c r="B819" t="inlineStr">
        <is>
          <t>Fabrication de pâte à papier mécanique</t>
        </is>
      </c>
      <c r="C819" t="n">
        <v>0.2</v>
      </c>
      <c r="D819" t="inlineStr"/>
      <c r="E819" t="inlineStr"/>
      <c r="F819" t="inlineStr"/>
      <c r="G819" t="inlineStr"/>
      <c r="H819" t="inlineStr"/>
      <c r="I819" t="inlineStr"/>
      <c r="J819" t="inlineStr">
        <is>
          <t>libre</t>
        </is>
      </c>
    </row>
    <row r="820">
      <c r="A820" t="inlineStr">
        <is>
          <t>Connexes hors écorces</t>
        </is>
      </c>
      <c r="B820" t="inlineStr">
        <is>
          <t>Fabrication de pâte à papier mécanique</t>
        </is>
      </c>
      <c r="C820" t="n">
        <v>0.2</v>
      </c>
      <c r="D820" t="inlineStr"/>
      <c r="E820" t="inlineStr"/>
      <c r="F820" t="inlineStr"/>
      <c r="G820" t="inlineStr"/>
      <c r="H820" t="inlineStr"/>
      <c r="I820" t="inlineStr"/>
      <c r="J820" t="inlineStr">
        <is>
          <t>libre</t>
        </is>
      </c>
    </row>
    <row r="821">
      <c r="A821" t="inlineStr">
        <is>
          <t>Sciures</t>
        </is>
      </c>
      <c r="B821" t="inlineStr">
        <is>
          <t>Fabrication de pâte à papier mécanique</t>
        </is>
      </c>
      <c r="C821" t="n">
        <v>0.1</v>
      </c>
      <c r="D821" t="inlineStr"/>
      <c r="E821" t="inlineStr"/>
      <c r="F821" t="inlineStr"/>
      <c r="G821" t="inlineStr"/>
      <c r="H821" t="inlineStr"/>
      <c r="I821" t="inlineStr"/>
      <c r="J821" t="inlineStr">
        <is>
          <t>libre</t>
        </is>
      </c>
    </row>
    <row r="822">
      <c r="A822" t="inlineStr">
        <is>
          <t>Sciures F</t>
        </is>
      </c>
      <c r="B822" t="inlineStr">
        <is>
          <t>Fabrication de pâte à papier mécanique</t>
        </is>
      </c>
      <c r="C822" t="n">
        <v>0.1</v>
      </c>
      <c r="D822" t="inlineStr"/>
      <c r="E822" t="inlineStr"/>
      <c r="F822" t="inlineStr"/>
      <c r="G822" t="inlineStr"/>
      <c r="H822" t="inlineStr"/>
      <c r="I822" t="inlineStr"/>
      <c r="J822" t="inlineStr">
        <is>
          <t>libre</t>
        </is>
      </c>
    </row>
    <row r="823">
      <c r="A823" t="inlineStr">
        <is>
          <t>Sciures R</t>
        </is>
      </c>
      <c r="B823" t="inlineStr">
        <is>
          <t>Fabrication de pâte à papier mécanique</t>
        </is>
      </c>
      <c r="C823" t="n">
        <v>0</v>
      </c>
      <c r="D823" t="inlineStr"/>
      <c r="E823" t="inlineStr"/>
      <c r="F823" t="inlineStr"/>
      <c r="G823" t="inlineStr"/>
      <c r="H823" t="inlineStr"/>
      <c r="I823" t="inlineStr"/>
      <c r="J823" t="inlineStr">
        <is>
          <t>libre</t>
        </is>
      </c>
    </row>
    <row r="824">
      <c r="A824" t="inlineStr">
        <is>
          <t>Plaquettes de scierie</t>
        </is>
      </c>
      <c r="B824" t="inlineStr">
        <is>
          <t>Fabrication de pâte à papier mécanique</t>
        </is>
      </c>
      <c r="C824" t="n">
        <v>0.1</v>
      </c>
      <c r="D824" t="inlineStr"/>
      <c r="E824" t="inlineStr"/>
      <c r="F824" t="inlineStr"/>
      <c r="G824" t="inlineStr"/>
      <c r="H824" t="inlineStr"/>
      <c r="I824" t="inlineStr"/>
      <c r="J824" t="inlineStr">
        <is>
          <t>libre</t>
        </is>
      </c>
    </row>
    <row r="825">
      <c r="A825" t="inlineStr">
        <is>
          <t>Plaquettes de scierie F</t>
        </is>
      </c>
      <c r="B825" t="inlineStr">
        <is>
          <t>Fabrication de pâte à papier mécanique</t>
        </is>
      </c>
      <c r="C825" t="n">
        <v>0.1</v>
      </c>
      <c r="D825" t="inlineStr"/>
      <c r="E825" t="inlineStr"/>
      <c r="F825" t="inlineStr"/>
      <c r="G825" t="inlineStr"/>
      <c r="H825" t="inlineStr"/>
      <c r="I825" t="inlineStr"/>
      <c r="J825" t="inlineStr">
        <is>
          <t>libre</t>
        </is>
      </c>
    </row>
    <row r="826">
      <c r="A826" t="inlineStr">
        <is>
          <t>Plaquettes de scierie R</t>
        </is>
      </c>
      <c r="B826" t="inlineStr">
        <is>
          <t>Fabrication de pâte à papier mécanique</t>
        </is>
      </c>
      <c r="C826" t="n">
        <v>0</v>
      </c>
      <c r="D826" t="inlineStr"/>
      <c r="E826" t="inlineStr"/>
      <c r="F826" t="inlineStr"/>
      <c r="G826" t="inlineStr"/>
      <c r="H826" t="inlineStr"/>
      <c r="I826" t="inlineStr"/>
      <c r="J826" t="inlineStr">
        <is>
          <t>libre</t>
        </is>
      </c>
    </row>
    <row r="827">
      <c r="A827" t="inlineStr">
        <is>
          <t>Connexes F</t>
        </is>
      </c>
      <c r="B827" t="inlineStr">
        <is>
          <t>Fabrication de pâte à papier mécanique</t>
        </is>
      </c>
      <c r="C827" t="n">
        <v>0.2</v>
      </c>
      <c r="D827" t="inlineStr"/>
      <c r="E827" t="inlineStr"/>
      <c r="F827" t="inlineStr"/>
      <c r="G827" t="inlineStr"/>
      <c r="H827" t="inlineStr"/>
      <c r="I827" t="inlineStr"/>
      <c r="J827" t="inlineStr">
        <is>
          <t>libre</t>
        </is>
      </c>
    </row>
    <row r="828">
      <c r="A828" t="inlineStr">
        <is>
          <t>Connexes hors écorces F</t>
        </is>
      </c>
      <c r="B828" t="inlineStr">
        <is>
          <t>Fabrication de pâte à papier mécanique</t>
        </is>
      </c>
      <c r="C828" t="n">
        <v>0.2</v>
      </c>
      <c r="D828" t="inlineStr"/>
      <c r="E828" t="inlineStr"/>
      <c r="F828" t="inlineStr"/>
      <c r="G828" t="inlineStr"/>
      <c r="H828" t="inlineStr"/>
      <c r="I828" t="inlineStr"/>
      <c r="J828" t="inlineStr">
        <is>
          <t>libre</t>
        </is>
      </c>
    </row>
    <row r="829">
      <c r="A829" t="inlineStr">
        <is>
          <t>Connexes R</t>
        </is>
      </c>
      <c r="B829" t="inlineStr">
        <is>
          <t>Fabrication de pâte à papier mécanique</t>
        </is>
      </c>
      <c r="C829" t="n">
        <v>0</v>
      </c>
      <c r="D829" t="inlineStr"/>
      <c r="E829" t="inlineStr"/>
      <c r="F829" t="inlineStr"/>
      <c r="G829" t="inlineStr"/>
      <c r="H829" t="inlineStr"/>
      <c r="I829" t="inlineStr"/>
      <c r="J829" t="inlineStr">
        <is>
          <t>libre</t>
        </is>
      </c>
    </row>
    <row r="830">
      <c r="A830" t="inlineStr">
        <is>
          <t>Connexes hors écorces R</t>
        </is>
      </c>
      <c r="B830" t="inlineStr">
        <is>
          <t>Fabrication de pâte à papier mécanique</t>
        </is>
      </c>
      <c r="C830" t="n">
        <v>0</v>
      </c>
      <c r="D830" t="inlineStr"/>
      <c r="E830" t="inlineStr"/>
      <c r="F830" t="inlineStr"/>
      <c r="G830" t="inlineStr"/>
      <c r="H830" t="inlineStr"/>
      <c r="I830" t="inlineStr"/>
      <c r="J830" t="inlineStr">
        <is>
          <t>libre</t>
        </is>
      </c>
    </row>
    <row r="831">
      <c r="A831" t="inlineStr">
        <is>
          <t>Combustibles chaudières collectives</t>
        </is>
      </c>
      <c r="B831" t="inlineStr">
        <is>
          <t>Fabrication de pâte à papier mécanique</t>
        </is>
      </c>
      <c r="C831" t="n">
        <v>0.1</v>
      </c>
      <c r="D831" t="inlineStr"/>
      <c r="E831" t="inlineStr"/>
      <c r="F831" t="inlineStr"/>
      <c r="G831" t="inlineStr"/>
      <c r="H831" t="inlineStr"/>
      <c r="I831" t="inlineStr"/>
      <c r="J831" t="inlineStr">
        <is>
          <t>libre</t>
        </is>
      </c>
    </row>
    <row r="832">
      <c r="A832" t="inlineStr">
        <is>
          <t>Plaquettes</t>
        </is>
      </c>
      <c r="B832" t="inlineStr">
        <is>
          <t>Fabrication de pâte à papier mécanique</t>
        </is>
      </c>
      <c r="C832" t="n">
        <v>0.1</v>
      </c>
      <c r="D832" t="inlineStr"/>
      <c r="E832" t="inlineStr"/>
      <c r="F832" t="inlineStr"/>
      <c r="G832" t="inlineStr"/>
      <c r="H832" t="inlineStr"/>
      <c r="I832" t="inlineStr"/>
      <c r="J832" t="inlineStr">
        <is>
          <t>libre</t>
        </is>
      </c>
    </row>
    <row r="833">
      <c r="A833" t="inlineStr">
        <is>
          <t>Bois exploité</t>
        </is>
      </c>
      <c r="B833" t="inlineStr">
        <is>
          <t>Fabrication de pâte à papier chimique</t>
        </is>
      </c>
      <c r="C833" t="n">
        <v>121</v>
      </c>
      <c r="D833" t="inlineStr"/>
      <c r="E833" t="inlineStr"/>
      <c r="F833" t="inlineStr"/>
      <c r="G833" t="inlineStr"/>
      <c r="H833" t="inlineStr"/>
      <c r="I833" t="inlineStr"/>
      <c r="J833" t="inlineStr">
        <is>
          <t>libre</t>
        </is>
      </c>
    </row>
    <row r="834">
      <c r="A834" t="inlineStr">
        <is>
          <t>Bois d'industrie</t>
        </is>
      </c>
      <c r="B834" t="inlineStr">
        <is>
          <t>Fabrication de pâte à papier chimique</t>
        </is>
      </c>
      <c r="C834" t="n">
        <v>121</v>
      </c>
      <c r="D834" t="inlineStr"/>
      <c r="E834" t="inlineStr"/>
      <c r="F834" t="inlineStr"/>
      <c r="G834" t="inlineStr"/>
      <c r="H834" t="inlineStr"/>
      <c r="I834" t="inlineStr"/>
      <c r="J834" t="inlineStr">
        <is>
          <t>libre</t>
        </is>
      </c>
    </row>
    <row r="835">
      <c r="A835" t="inlineStr">
        <is>
          <t>Bois d'industrie F</t>
        </is>
      </c>
      <c r="B835" t="inlineStr">
        <is>
          <t>Fabrication de pâte à papier chimique</t>
        </is>
      </c>
      <c r="C835" t="n">
        <v>39.3</v>
      </c>
      <c r="D835" t="inlineStr"/>
      <c r="E835" t="inlineStr"/>
      <c r="F835" t="inlineStr"/>
      <c r="G835" t="inlineStr"/>
      <c r="H835" t="inlineStr"/>
      <c r="I835" t="inlineStr"/>
      <c r="J835" t="inlineStr">
        <is>
          <t>libre</t>
        </is>
      </c>
    </row>
    <row r="836">
      <c r="A836" t="inlineStr">
        <is>
          <t>Bois d'industrie R</t>
        </is>
      </c>
      <c r="B836" t="inlineStr">
        <is>
          <t>Fabrication de pâte à papier chimique</t>
        </is>
      </c>
      <c r="C836" t="n">
        <v>81.3</v>
      </c>
      <c r="D836" t="inlineStr"/>
      <c r="E836" t="inlineStr"/>
      <c r="F836" t="inlineStr"/>
      <c r="G836" t="inlineStr"/>
      <c r="H836" t="inlineStr"/>
      <c r="I836" t="inlineStr"/>
      <c r="J836" t="inlineStr">
        <is>
          <t>libre</t>
        </is>
      </c>
    </row>
    <row r="837">
      <c r="A837" t="inlineStr">
        <is>
          <t>Bois exploité F</t>
        </is>
      </c>
      <c r="B837" t="inlineStr">
        <is>
          <t>Fabrication de pâte à papier chimique</t>
        </is>
      </c>
      <c r="C837" t="n">
        <v>39.3</v>
      </c>
      <c r="D837" t="inlineStr"/>
      <c r="E837" t="inlineStr"/>
      <c r="F837" t="inlineStr"/>
      <c r="G837" t="inlineStr"/>
      <c r="H837" t="inlineStr"/>
      <c r="I837" t="inlineStr"/>
      <c r="J837" t="inlineStr">
        <is>
          <t>libre</t>
        </is>
      </c>
    </row>
    <row r="838">
      <c r="A838" t="inlineStr">
        <is>
          <t>Bois exploité R</t>
        </is>
      </c>
      <c r="B838" t="inlineStr">
        <is>
          <t>Fabrication de pâte à papier chimique</t>
        </is>
      </c>
      <c r="C838" t="n">
        <v>81.3</v>
      </c>
      <c r="D838" t="inlineStr"/>
      <c r="E838" t="inlineStr"/>
      <c r="F838" t="inlineStr"/>
      <c r="G838" t="inlineStr"/>
      <c r="H838" t="inlineStr"/>
      <c r="I838" t="inlineStr"/>
      <c r="J838" t="inlineStr">
        <is>
          <t>libre</t>
        </is>
      </c>
    </row>
    <row r="839">
      <c r="A839" t="inlineStr">
        <is>
          <t>Connexes</t>
        </is>
      </c>
      <c r="B839" t="inlineStr">
        <is>
          <t>Fabrication de pâte à papier chimique</t>
        </is>
      </c>
      <c r="C839" t="n">
        <v>0.2</v>
      </c>
      <c r="D839" t="inlineStr"/>
      <c r="E839" t="inlineStr"/>
      <c r="F839" t="inlineStr"/>
      <c r="G839" t="inlineStr"/>
      <c r="H839" t="inlineStr"/>
      <c r="I839" t="inlineStr"/>
      <c r="J839" t="inlineStr">
        <is>
          <t>libre</t>
        </is>
      </c>
    </row>
    <row r="840">
      <c r="A840" t="inlineStr">
        <is>
          <t>Connexes hors écorces</t>
        </is>
      </c>
      <c r="B840" t="inlineStr">
        <is>
          <t>Fabrication de pâte à papier chimique</t>
        </is>
      </c>
      <c r="C840" t="n">
        <v>0.2</v>
      </c>
      <c r="D840" t="inlineStr"/>
      <c r="E840" t="inlineStr"/>
      <c r="F840" t="inlineStr"/>
      <c r="G840" t="inlineStr"/>
      <c r="H840" t="inlineStr"/>
      <c r="I840" t="inlineStr"/>
      <c r="J840" t="inlineStr">
        <is>
          <t>libre</t>
        </is>
      </c>
    </row>
    <row r="841">
      <c r="A841" t="inlineStr">
        <is>
          <t>Sciures</t>
        </is>
      </c>
      <c r="B841" t="inlineStr">
        <is>
          <t>Fabrication de pâte à papier chimique</t>
        </is>
      </c>
      <c r="C841" t="n">
        <v>0.1</v>
      </c>
      <c r="D841" t="inlineStr"/>
      <c r="E841" t="inlineStr"/>
      <c r="F841" t="inlineStr"/>
      <c r="G841" t="inlineStr"/>
      <c r="H841" t="inlineStr"/>
      <c r="I841" t="inlineStr"/>
      <c r="J841" t="inlineStr">
        <is>
          <t>libre</t>
        </is>
      </c>
    </row>
    <row r="842">
      <c r="A842" t="inlineStr">
        <is>
          <t>Sciures F</t>
        </is>
      </c>
      <c r="B842" t="inlineStr">
        <is>
          <t>Fabrication de pâte à papier chimique</t>
        </is>
      </c>
      <c r="C842" t="n">
        <v>0.1</v>
      </c>
      <c r="D842" t="inlineStr"/>
      <c r="E842" t="inlineStr"/>
      <c r="F842" t="inlineStr"/>
      <c r="G842" t="inlineStr"/>
      <c r="H842" t="inlineStr"/>
      <c r="I842" t="inlineStr"/>
      <c r="J842" t="inlineStr">
        <is>
          <t>libre</t>
        </is>
      </c>
    </row>
    <row r="843">
      <c r="A843" t="inlineStr">
        <is>
          <t>Sciures R</t>
        </is>
      </c>
      <c r="B843" t="inlineStr">
        <is>
          <t>Fabrication de pâte à papier chimique</t>
        </is>
      </c>
      <c r="C843" t="n">
        <v>0</v>
      </c>
      <c r="D843" t="inlineStr"/>
      <c r="E843" t="inlineStr"/>
      <c r="F843" t="inlineStr"/>
      <c r="G843" t="inlineStr"/>
      <c r="H843" t="inlineStr"/>
      <c r="I843" t="inlineStr"/>
      <c r="J843" t="inlineStr">
        <is>
          <t>libre</t>
        </is>
      </c>
    </row>
    <row r="844">
      <c r="A844" t="inlineStr">
        <is>
          <t>Plaquettes de scierie</t>
        </is>
      </c>
      <c r="B844" t="inlineStr">
        <is>
          <t>Fabrication de pâte à papier chimique</t>
        </is>
      </c>
      <c r="C844" t="n">
        <v>0.1</v>
      </c>
      <c r="D844" t="inlineStr"/>
      <c r="E844" t="inlineStr"/>
      <c r="F844" t="inlineStr"/>
      <c r="G844" t="inlineStr"/>
      <c r="H844" t="inlineStr"/>
      <c r="I844" t="inlineStr"/>
      <c r="J844" t="inlineStr">
        <is>
          <t>libre</t>
        </is>
      </c>
    </row>
    <row r="845">
      <c r="A845" t="inlineStr">
        <is>
          <t>Plaquettes de scierie F</t>
        </is>
      </c>
      <c r="B845" t="inlineStr">
        <is>
          <t>Fabrication de pâte à papier chimique</t>
        </is>
      </c>
      <c r="C845" t="n">
        <v>0.1</v>
      </c>
      <c r="D845" t="inlineStr"/>
      <c r="E845" t="inlineStr"/>
      <c r="F845" t="inlineStr"/>
      <c r="G845" t="inlineStr"/>
      <c r="H845" t="inlineStr"/>
      <c r="I845" t="inlineStr"/>
      <c r="J845" t="inlineStr">
        <is>
          <t>libre</t>
        </is>
      </c>
    </row>
    <row r="846">
      <c r="A846" t="inlineStr">
        <is>
          <t>Plaquettes de scierie R</t>
        </is>
      </c>
      <c r="B846" t="inlineStr">
        <is>
          <t>Fabrication de pâte à papier chimique</t>
        </is>
      </c>
      <c r="C846" t="n">
        <v>0</v>
      </c>
      <c r="D846" t="inlineStr"/>
      <c r="E846" t="inlineStr"/>
      <c r="F846" t="inlineStr"/>
      <c r="G846" t="inlineStr"/>
      <c r="H846" t="inlineStr"/>
      <c r="I846" t="inlineStr"/>
      <c r="J846" t="inlineStr">
        <is>
          <t>libre</t>
        </is>
      </c>
    </row>
    <row r="847">
      <c r="A847" t="inlineStr">
        <is>
          <t>Connexes F</t>
        </is>
      </c>
      <c r="B847" t="inlineStr">
        <is>
          <t>Fabrication de pâte à papier chimique</t>
        </is>
      </c>
      <c r="C847" t="n">
        <v>0.2</v>
      </c>
      <c r="D847" t="inlineStr"/>
      <c r="E847" t="inlineStr"/>
      <c r="F847" t="inlineStr"/>
      <c r="G847" t="inlineStr"/>
      <c r="H847" t="inlineStr"/>
      <c r="I847" t="inlineStr"/>
      <c r="J847" t="inlineStr">
        <is>
          <t>libre</t>
        </is>
      </c>
    </row>
    <row r="848">
      <c r="A848" t="inlineStr">
        <is>
          <t>Connexes hors écorces F</t>
        </is>
      </c>
      <c r="B848" t="inlineStr">
        <is>
          <t>Fabrication de pâte à papier chimique</t>
        </is>
      </c>
      <c r="C848" t="n">
        <v>0.2</v>
      </c>
      <c r="D848" t="inlineStr"/>
      <c r="E848" t="inlineStr"/>
      <c r="F848" t="inlineStr"/>
      <c r="G848" t="inlineStr"/>
      <c r="H848" t="inlineStr"/>
      <c r="I848" t="inlineStr"/>
      <c r="J848" t="inlineStr">
        <is>
          <t>libre</t>
        </is>
      </c>
    </row>
    <row r="849">
      <c r="A849" t="inlineStr">
        <is>
          <t>Connexes R</t>
        </is>
      </c>
      <c r="B849" t="inlineStr">
        <is>
          <t>Fabrication de pâte à papier chimique</t>
        </is>
      </c>
      <c r="C849" t="n">
        <v>0</v>
      </c>
      <c r="D849" t="inlineStr"/>
      <c r="E849" t="inlineStr"/>
      <c r="F849" t="inlineStr"/>
      <c r="G849" t="inlineStr"/>
      <c r="H849" t="inlineStr"/>
      <c r="I849" t="inlineStr"/>
      <c r="J849" t="inlineStr">
        <is>
          <t>libre</t>
        </is>
      </c>
    </row>
    <row r="850">
      <c r="A850" t="inlineStr">
        <is>
          <t>Connexes hors écorces R</t>
        </is>
      </c>
      <c r="B850" t="inlineStr">
        <is>
          <t>Fabrication de pâte à papier chimique</t>
        </is>
      </c>
      <c r="C850" t="n">
        <v>0</v>
      </c>
      <c r="D850" t="inlineStr"/>
      <c r="E850" t="inlineStr"/>
      <c r="F850" t="inlineStr"/>
      <c r="G850" t="inlineStr"/>
      <c r="H850" t="inlineStr"/>
      <c r="I850" t="inlineStr"/>
      <c r="J850" t="inlineStr">
        <is>
          <t>libre</t>
        </is>
      </c>
    </row>
    <row r="851">
      <c r="A851" t="inlineStr">
        <is>
          <t>Combustibles chaudières collectives</t>
        </is>
      </c>
      <c r="B851" t="inlineStr">
        <is>
          <t>Fabrication de pâte à papier chimique</t>
        </is>
      </c>
      <c r="C851" t="n">
        <v>0.1</v>
      </c>
      <c r="D851" t="inlineStr"/>
      <c r="E851" t="inlineStr"/>
      <c r="F851" t="inlineStr"/>
      <c r="G851" t="inlineStr"/>
      <c r="H851" t="inlineStr"/>
      <c r="I851" t="inlineStr"/>
      <c r="J851" t="inlineStr">
        <is>
          <t>libre</t>
        </is>
      </c>
    </row>
    <row r="852">
      <c r="A852" t="inlineStr">
        <is>
          <t>Plaquettes</t>
        </is>
      </c>
      <c r="B852" t="inlineStr">
        <is>
          <t>Fabrication de pâte à papier chimique</t>
        </is>
      </c>
      <c r="C852" t="n">
        <v>0.1</v>
      </c>
      <c r="D852" t="inlineStr"/>
      <c r="E852" t="inlineStr"/>
      <c r="F852" t="inlineStr"/>
      <c r="G852" t="inlineStr"/>
      <c r="H852" t="inlineStr"/>
      <c r="I852" t="inlineStr"/>
      <c r="J852" t="inlineStr">
        <is>
          <t>libre</t>
        </is>
      </c>
    </row>
    <row r="853">
      <c r="A853" t="inlineStr">
        <is>
          <t>Bois exploité</t>
        </is>
      </c>
      <c r="B853" t="inlineStr">
        <is>
          <t>1ère Transformation bois d'industrie F</t>
        </is>
      </c>
      <c r="C853" t="n">
        <v>2590</v>
      </c>
      <c r="D853" t="inlineStr"/>
      <c r="E853" t="inlineStr"/>
      <c r="F853" t="inlineStr"/>
      <c r="G853" t="inlineStr"/>
      <c r="H853" t="inlineStr"/>
      <c r="I853" t="inlineStr"/>
      <c r="J853" t="inlineStr">
        <is>
          <t>déterminé</t>
        </is>
      </c>
    </row>
    <row r="854">
      <c r="A854" t="inlineStr">
        <is>
          <t>Bois d'industrie</t>
        </is>
      </c>
      <c r="B854" t="inlineStr">
        <is>
          <t>1ère Transformation bois d'industrie F</t>
        </is>
      </c>
      <c r="C854" t="n">
        <v>2590</v>
      </c>
      <c r="D854" t="inlineStr"/>
      <c r="E854" t="inlineStr"/>
      <c r="F854" t="inlineStr"/>
      <c r="G854" t="inlineStr"/>
      <c r="H854" t="inlineStr"/>
      <c r="I854" t="inlineStr"/>
      <c r="J854" t="inlineStr">
        <is>
          <t>déterminé</t>
        </is>
      </c>
    </row>
    <row r="855">
      <c r="A855" t="inlineStr">
        <is>
          <t>Bois d'industrie F</t>
        </is>
      </c>
      <c r="B855" t="inlineStr">
        <is>
          <t>1ère Transformation bois d'industrie F</t>
        </is>
      </c>
      <c r="C855" t="n">
        <v>2590</v>
      </c>
      <c r="D855" t="inlineStr"/>
      <c r="E855" t="inlineStr"/>
      <c r="F855" t="inlineStr"/>
      <c r="G855" t="inlineStr"/>
      <c r="H855" t="inlineStr"/>
      <c r="I855" t="inlineStr"/>
      <c r="J855" t="inlineStr">
        <is>
          <t>déterminé</t>
        </is>
      </c>
    </row>
    <row r="856">
      <c r="A856" t="inlineStr">
        <is>
          <t>Bois exploité F</t>
        </is>
      </c>
      <c r="B856" t="inlineStr">
        <is>
          <t>1ère Transformation bois d'industrie F</t>
        </is>
      </c>
      <c r="C856" t="n">
        <v>2590</v>
      </c>
      <c r="D856" t="inlineStr"/>
      <c r="E856" t="inlineStr"/>
      <c r="F856" t="inlineStr"/>
      <c r="G856" t="inlineStr"/>
      <c r="H856" t="inlineStr"/>
      <c r="I856" t="inlineStr"/>
      <c r="J856" t="inlineStr">
        <is>
          <t>déterminé</t>
        </is>
      </c>
    </row>
    <row r="857">
      <c r="A857" t="inlineStr">
        <is>
          <t>Connexes</t>
        </is>
      </c>
      <c r="B857" t="inlineStr">
        <is>
          <t>1ère Transformation bois d'industrie F</t>
        </is>
      </c>
      <c r="C857" t="n">
        <v>217</v>
      </c>
      <c r="D857" t="inlineStr"/>
      <c r="E857" t="inlineStr"/>
      <c r="F857" t="inlineStr"/>
      <c r="G857" t="inlineStr"/>
      <c r="H857" t="inlineStr"/>
      <c r="I857" t="inlineStr"/>
      <c r="J857" t="inlineStr">
        <is>
          <t>déterminé</t>
        </is>
      </c>
    </row>
    <row r="858">
      <c r="A858" t="inlineStr">
        <is>
          <t>Connexes hors écorces</t>
        </is>
      </c>
      <c r="B858" t="inlineStr">
        <is>
          <t>1ère Transformation bois d'industrie F</t>
        </is>
      </c>
      <c r="C858" t="n">
        <v>217</v>
      </c>
      <c r="D858" t="inlineStr"/>
      <c r="E858" t="inlineStr"/>
      <c r="F858" t="inlineStr"/>
      <c r="G858" t="inlineStr"/>
      <c r="H858" t="inlineStr"/>
      <c r="I858" t="inlineStr"/>
      <c r="J858" t="inlineStr">
        <is>
          <t>déterminé</t>
        </is>
      </c>
    </row>
    <row r="859">
      <c r="A859" t="inlineStr">
        <is>
          <t>Sciures</t>
        </is>
      </c>
      <c r="B859" t="inlineStr">
        <is>
          <t>1ère Transformation bois d'industrie F</t>
        </is>
      </c>
      <c r="C859" t="n">
        <v>156</v>
      </c>
      <c r="D859" t="inlineStr"/>
      <c r="E859" t="inlineStr"/>
      <c r="F859" t="inlineStr"/>
      <c r="G859" t="inlineStr"/>
      <c r="H859" t="inlineStr"/>
      <c r="I859" t="inlineStr"/>
      <c r="J859" t="inlineStr">
        <is>
          <t>libre</t>
        </is>
      </c>
    </row>
    <row r="860">
      <c r="A860" t="inlineStr">
        <is>
          <t>Sciures F</t>
        </is>
      </c>
      <c r="B860" t="inlineStr">
        <is>
          <t>1ère Transformation bois d'industrie F</t>
        </is>
      </c>
      <c r="C860" t="n">
        <v>156</v>
      </c>
      <c r="D860" t="inlineStr"/>
      <c r="E860" t="inlineStr"/>
      <c r="F860" t="inlineStr"/>
      <c r="G860" t="inlineStr"/>
      <c r="H860" t="inlineStr"/>
      <c r="I860" t="inlineStr"/>
      <c r="J860" t="inlineStr">
        <is>
          <t>libre</t>
        </is>
      </c>
    </row>
    <row r="861">
      <c r="A861" t="inlineStr">
        <is>
          <t>Plaquettes de scierie</t>
        </is>
      </c>
      <c r="B861" t="inlineStr">
        <is>
          <t>1ère Transformation bois d'industrie F</t>
        </is>
      </c>
      <c r="C861" t="n">
        <v>61.4</v>
      </c>
      <c r="D861" t="inlineStr"/>
      <c r="E861" t="inlineStr"/>
      <c r="F861" t="inlineStr"/>
      <c r="G861" t="inlineStr"/>
      <c r="H861" t="inlineStr"/>
      <c r="I861" t="inlineStr"/>
      <c r="J861" t="inlineStr">
        <is>
          <t>libre</t>
        </is>
      </c>
    </row>
    <row r="862">
      <c r="A862" t="inlineStr">
        <is>
          <t>Plaquettes de scierie F</t>
        </is>
      </c>
      <c r="B862" t="inlineStr">
        <is>
          <t>1ère Transformation bois d'industrie F</t>
        </is>
      </c>
      <c r="C862" t="n">
        <v>61.4</v>
      </c>
      <c r="D862" t="inlineStr"/>
      <c r="E862" t="inlineStr"/>
      <c r="F862" t="inlineStr"/>
      <c r="G862" t="inlineStr"/>
      <c r="H862" t="inlineStr"/>
      <c r="I862" t="inlineStr"/>
      <c r="J862" t="inlineStr">
        <is>
          <t>libre</t>
        </is>
      </c>
    </row>
    <row r="863">
      <c r="A863" t="inlineStr">
        <is>
          <t>Déchets bois</t>
        </is>
      </c>
      <c r="B863" t="inlineStr">
        <is>
          <t>1ère Transformation bois d'industrie F</t>
        </is>
      </c>
      <c r="C863" t="n">
        <v>1330</v>
      </c>
      <c r="D863" t="inlineStr"/>
      <c r="E863" t="inlineStr"/>
      <c r="F863" t="inlineStr"/>
      <c r="G863" t="inlineStr"/>
      <c r="H863" t="inlineStr"/>
      <c r="I863" t="inlineStr"/>
      <c r="J863" t="inlineStr">
        <is>
          <t>libre</t>
        </is>
      </c>
    </row>
    <row r="864">
      <c r="A864" t="inlineStr">
        <is>
          <t>Connexes F</t>
        </is>
      </c>
      <c r="B864" t="inlineStr">
        <is>
          <t>1ère Transformation bois d'industrie F</t>
        </is>
      </c>
      <c r="C864" t="n">
        <v>217</v>
      </c>
      <c r="D864" t="inlineStr"/>
      <c r="E864" t="inlineStr"/>
      <c r="F864" t="inlineStr"/>
      <c r="G864" t="inlineStr"/>
      <c r="H864" t="inlineStr"/>
      <c r="I864" t="inlineStr"/>
      <c r="J864" t="inlineStr">
        <is>
          <t>déterminé</t>
        </is>
      </c>
    </row>
    <row r="865">
      <c r="A865" t="inlineStr">
        <is>
          <t>Connexes hors écorces F</t>
        </is>
      </c>
      <c r="B865" t="inlineStr">
        <is>
          <t>1ère Transformation bois d'industrie F</t>
        </is>
      </c>
      <c r="C865" t="n">
        <v>217</v>
      </c>
      <c r="D865" t="inlineStr"/>
      <c r="E865" t="inlineStr"/>
      <c r="F865" t="inlineStr"/>
      <c r="G865" t="inlineStr"/>
      <c r="H865" t="inlineStr"/>
      <c r="I865" t="inlineStr"/>
      <c r="J865" t="inlineStr">
        <is>
          <t>déterminé</t>
        </is>
      </c>
    </row>
    <row r="866">
      <c r="A866" t="inlineStr">
        <is>
          <t>Combustibles chaudières collectives</t>
        </is>
      </c>
      <c r="B866" t="inlineStr">
        <is>
          <t>1ère Transformation bois d'industrie F</t>
        </is>
      </c>
      <c r="C866" t="n">
        <v>1390</v>
      </c>
      <c r="D866" t="inlineStr"/>
      <c r="E866" t="inlineStr"/>
      <c r="F866" t="inlineStr"/>
      <c r="G866" t="inlineStr"/>
      <c r="H866" t="inlineStr"/>
      <c r="I866" t="inlineStr"/>
      <c r="J866" t="inlineStr">
        <is>
          <t>libre</t>
        </is>
      </c>
    </row>
    <row r="867">
      <c r="A867" t="inlineStr">
        <is>
          <t>Plaquettes</t>
        </is>
      </c>
      <c r="B867" t="inlineStr">
        <is>
          <t>1ère Transformation bois d'industrie F</t>
        </is>
      </c>
      <c r="C867" t="n">
        <v>61.4</v>
      </c>
      <c r="D867" t="inlineStr"/>
      <c r="E867" t="inlineStr"/>
      <c r="F867" t="inlineStr"/>
      <c r="G867" t="inlineStr"/>
      <c r="H867" t="inlineStr"/>
      <c r="I867" t="inlineStr"/>
      <c r="J867" t="inlineStr">
        <is>
          <t>libre</t>
        </is>
      </c>
    </row>
    <row r="868">
      <c r="A868" t="inlineStr">
        <is>
          <t>Bois exploité</t>
        </is>
      </c>
      <c r="B868" t="inlineStr">
        <is>
          <t>1ère Transformation bois d'industrie R</t>
        </is>
      </c>
      <c r="C868" t="n">
        <v>4260</v>
      </c>
      <c r="D868" t="inlineStr"/>
      <c r="E868" t="inlineStr"/>
      <c r="F868" t="inlineStr"/>
      <c r="G868" t="inlineStr"/>
      <c r="H868" t="inlineStr"/>
      <c r="I868" t="inlineStr"/>
      <c r="J868" t="inlineStr">
        <is>
          <t>déterminé</t>
        </is>
      </c>
    </row>
    <row r="869">
      <c r="A869" t="inlineStr">
        <is>
          <t>Bois d'industrie</t>
        </is>
      </c>
      <c r="B869" t="inlineStr">
        <is>
          <t>1ère Transformation bois d'industrie R</t>
        </is>
      </c>
      <c r="C869" t="n">
        <v>4260</v>
      </c>
      <c r="D869" t="inlineStr"/>
      <c r="E869" t="inlineStr"/>
      <c r="F869" t="inlineStr"/>
      <c r="G869" t="inlineStr"/>
      <c r="H869" t="inlineStr"/>
      <c r="I869" t="inlineStr"/>
      <c r="J869" t="inlineStr">
        <is>
          <t>déterminé</t>
        </is>
      </c>
    </row>
    <row r="870">
      <c r="A870" t="inlineStr">
        <is>
          <t>Bois d'industrie R</t>
        </is>
      </c>
      <c r="B870" t="inlineStr">
        <is>
          <t>1ère Transformation bois d'industrie R</t>
        </is>
      </c>
      <c r="C870" t="n">
        <v>4260</v>
      </c>
      <c r="D870" t="inlineStr"/>
      <c r="E870" t="inlineStr"/>
      <c r="F870" t="inlineStr"/>
      <c r="G870" t="inlineStr"/>
      <c r="H870" t="inlineStr"/>
      <c r="I870" t="inlineStr"/>
      <c r="J870" t="inlineStr">
        <is>
          <t>déterminé</t>
        </is>
      </c>
    </row>
    <row r="871">
      <c r="A871" t="inlineStr">
        <is>
          <t>Bois exploité R</t>
        </is>
      </c>
      <c r="B871" t="inlineStr">
        <is>
          <t>1ère Transformation bois d'industrie R</t>
        </is>
      </c>
      <c r="C871" t="n">
        <v>4260</v>
      </c>
      <c r="D871" t="inlineStr"/>
      <c r="E871" t="inlineStr"/>
      <c r="F871" t="inlineStr"/>
      <c r="G871" t="inlineStr"/>
      <c r="H871" t="inlineStr"/>
      <c r="I871" t="inlineStr"/>
      <c r="J871" t="inlineStr">
        <is>
          <t>déterminé</t>
        </is>
      </c>
    </row>
    <row r="872">
      <c r="A872" t="inlineStr">
        <is>
          <t>Connexes</t>
        </is>
      </c>
      <c r="B872" t="inlineStr">
        <is>
          <t>1ère Transformation bois d'industrie R</t>
        </is>
      </c>
      <c r="C872" t="n">
        <v>1640</v>
      </c>
      <c r="D872" t="inlineStr"/>
      <c r="E872" t="inlineStr"/>
      <c r="F872" t="inlineStr"/>
      <c r="G872" t="inlineStr"/>
      <c r="H872" t="inlineStr"/>
      <c r="I872" t="inlineStr"/>
      <c r="J872" t="inlineStr">
        <is>
          <t>déterminé</t>
        </is>
      </c>
    </row>
    <row r="873">
      <c r="A873" t="inlineStr">
        <is>
          <t>Connexes hors écorces</t>
        </is>
      </c>
      <c r="B873" t="inlineStr">
        <is>
          <t>1ère Transformation bois d'industrie R</t>
        </is>
      </c>
      <c r="C873" t="n">
        <v>1640</v>
      </c>
      <c r="D873" t="inlineStr"/>
      <c r="E873" t="inlineStr"/>
      <c r="F873" t="inlineStr"/>
      <c r="G873" t="inlineStr"/>
      <c r="H873" t="inlineStr"/>
      <c r="I873" t="inlineStr"/>
      <c r="J873" t="inlineStr">
        <is>
          <t>déterminé</t>
        </is>
      </c>
    </row>
    <row r="874">
      <c r="A874" t="inlineStr">
        <is>
          <t>Sciures</t>
        </is>
      </c>
      <c r="B874" t="inlineStr">
        <is>
          <t>1ère Transformation bois d'industrie R</t>
        </is>
      </c>
      <c r="C874" t="n">
        <v>902</v>
      </c>
      <c r="D874" t="inlineStr"/>
      <c r="E874" t="inlineStr"/>
      <c r="F874" t="inlineStr"/>
      <c r="G874" t="inlineStr"/>
      <c r="H874" t="inlineStr"/>
      <c r="I874" t="inlineStr"/>
      <c r="J874" t="inlineStr">
        <is>
          <t>libre</t>
        </is>
      </c>
    </row>
    <row r="875">
      <c r="A875" t="inlineStr">
        <is>
          <t>Sciures R</t>
        </is>
      </c>
      <c r="B875" t="inlineStr">
        <is>
          <t>1ère Transformation bois d'industrie R</t>
        </is>
      </c>
      <c r="C875" t="n">
        <v>902</v>
      </c>
      <c r="D875" t="inlineStr"/>
      <c r="E875" t="inlineStr"/>
      <c r="F875" t="inlineStr"/>
      <c r="G875" t="inlineStr"/>
      <c r="H875" t="inlineStr"/>
      <c r="I875" t="inlineStr"/>
      <c r="J875" t="inlineStr">
        <is>
          <t>libre</t>
        </is>
      </c>
    </row>
    <row r="876">
      <c r="A876" t="inlineStr">
        <is>
          <t>Plaquettes de scierie</t>
        </is>
      </c>
      <c r="B876" t="inlineStr">
        <is>
          <t>1ère Transformation bois d'industrie R</t>
        </is>
      </c>
      <c r="C876" t="n">
        <v>734</v>
      </c>
      <c r="D876" t="inlineStr"/>
      <c r="E876" t="inlineStr"/>
      <c r="F876" t="inlineStr"/>
      <c r="G876" t="inlineStr"/>
      <c r="H876" t="inlineStr"/>
      <c r="I876" t="inlineStr"/>
      <c r="J876" t="inlineStr">
        <is>
          <t>libre</t>
        </is>
      </c>
    </row>
    <row r="877">
      <c r="A877" t="inlineStr">
        <is>
          <t>Plaquettes de scierie R</t>
        </is>
      </c>
      <c r="B877" t="inlineStr">
        <is>
          <t>1ère Transformation bois d'industrie R</t>
        </is>
      </c>
      <c r="C877" t="n">
        <v>734</v>
      </c>
      <c r="D877" t="inlineStr"/>
      <c r="E877" t="inlineStr"/>
      <c r="F877" t="inlineStr"/>
      <c r="G877" t="inlineStr"/>
      <c r="H877" t="inlineStr"/>
      <c r="I877" t="inlineStr"/>
      <c r="J877" t="inlineStr">
        <is>
          <t>libre</t>
        </is>
      </c>
    </row>
    <row r="878">
      <c r="A878" t="inlineStr">
        <is>
          <t>Déchets bois</t>
        </is>
      </c>
      <c r="B878" t="inlineStr">
        <is>
          <t>1ère Transformation bois d'industrie R</t>
        </is>
      </c>
      <c r="C878" t="n">
        <v>562</v>
      </c>
      <c r="D878" t="inlineStr"/>
      <c r="E878" t="inlineStr"/>
      <c r="F878" t="inlineStr"/>
      <c r="G878" t="inlineStr"/>
      <c r="H878" t="inlineStr"/>
      <c r="I878" t="inlineStr"/>
      <c r="J878" t="inlineStr">
        <is>
          <t>libre</t>
        </is>
      </c>
    </row>
    <row r="879">
      <c r="A879" t="inlineStr">
        <is>
          <t>Connexes R</t>
        </is>
      </c>
      <c r="B879" t="inlineStr">
        <is>
          <t>1ère Transformation bois d'industrie R</t>
        </is>
      </c>
      <c r="C879" t="n">
        <v>1640</v>
      </c>
      <c r="D879" t="inlineStr"/>
      <c r="E879" t="inlineStr"/>
      <c r="F879" t="inlineStr"/>
      <c r="G879" t="inlineStr"/>
      <c r="H879" t="inlineStr"/>
      <c r="I879" t="inlineStr"/>
      <c r="J879" t="inlineStr">
        <is>
          <t>déterminé</t>
        </is>
      </c>
    </row>
    <row r="880">
      <c r="A880" t="inlineStr">
        <is>
          <t>Connexes hors écorces R</t>
        </is>
      </c>
      <c r="B880" t="inlineStr">
        <is>
          <t>1ère Transformation bois d'industrie R</t>
        </is>
      </c>
      <c r="C880" t="n">
        <v>1640</v>
      </c>
      <c r="D880" t="inlineStr"/>
      <c r="E880" t="inlineStr"/>
      <c r="F880" t="inlineStr"/>
      <c r="G880" t="inlineStr"/>
      <c r="H880" t="inlineStr"/>
      <c r="I880" t="inlineStr"/>
      <c r="J880" t="inlineStr">
        <is>
          <t>déterminé</t>
        </is>
      </c>
    </row>
    <row r="881">
      <c r="A881" t="inlineStr">
        <is>
          <t>Combustibles chaudières collectives</t>
        </is>
      </c>
      <c r="B881" t="inlineStr">
        <is>
          <t>1ère Transformation bois d'industrie R</t>
        </is>
      </c>
      <c r="C881" t="n">
        <v>1300</v>
      </c>
      <c r="D881" t="inlineStr"/>
      <c r="E881" t="inlineStr"/>
      <c r="F881" t="inlineStr"/>
      <c r="G881" t="inlineStr"/>
      <c r="H881" t="inlineStr"/>
      <c r="I881" t="inlineStr"/>
      <c r="J881" t="inlineStr">
        <is>
          <t>libre</t>
        </is>
      </c>
    </row>
    <row r="882">
      <c r="A882" t="inlineStr">
        <is>
          <t>Plaquettes</t>
        </is>
      </c>
      <c r="B882" t="inlineStr">
        <is>
          <t>1ère Transformation bois d'industrie R</t>
        </is>
      </c>
      <c r="C882" t="n">
        <v>734</v>
      </c>
      <c r="D882" t="inlineStr"/>
      <c r="E882" t="inlineStr"/>
      <c r="F882" t="inlineStr"/>
      <c r="G882" t="inlineStr"/>
      <c r="H882" t="inlineStr"/>
      <c r="I882" t="inlineStr"/>
      <c r="J882" t="inlineStr">
        <is>
          <t>libre</t>
        </is>
      </c>
    </row>
    <row r="883">
      <c r="A883" t="inlineStr">
        <is>
          <t>Bois exploité</t>
        </is>
      </c>
      <c r="B883" t="inlineStr">
        <is>
          <t>2nde Transformation</t>
        </is>
      </c>
      <c r="C883" t="n">
        <v>287</v>
      </c>
      <c r="D883" t="inlineStr"/>
      <c r="E883" t="inlineStr"/>
      <c r="F883" t="inlineStr"/>
      <c r="G883" t="inlineStr"/>
      <c r="H883" t="inlineStr"/>
      <c r="I883" t="inlineStr"/>
      <c r="J883" t="inlineStr">
        <is>
          <t>déterminé</t>
        </is>
      </c>
    </row>
    <row r="884">
      <c r="A884" t="inlineStr">
        <is>
          <t>Bois d'œuvre</t>
        </is>
      </c>
      <c r="B884" t="inlineStr">
        <is>
          <t>2nde Transformation</t>
        </is>
      </c>
      <c r="C884" t="n">
        <v>287</v>
      </c>
      <c r="D884" t="inlineStr"/>
      <c r="E884" t="inlineStr"/>
      <c r="F884" t="inlineStr"/>
      <c r="G884" t="inlineStr"/>
      <c r="H884" t="inlineStr"/>
      <c r="I884" t="inlineStr"/>
      <c r="J884" t="inlineStr">
        <is>
          <t>déterminé</t>
        </is>
      </c>
    </row>
    <row r="885">
      <c r="A885" t="inlineStr">
        <is>
          <t>Bois d'œuvre F</t>
        </is>
      </c>
      <c r="B885" t="inlineStr">
        <is>
          <t>2nde Transformation</t>
        </is>
      </c>
      <c r="C885" t="n">
        <v>84.7</v>
      </c>
      <c r="D885" t="inlineStr"/>
      <c r="E885" t="inlineStr"/>
      <c r="F885" t="inlineStr"/>
      <c r="G885" t="inlineStr"/>
      <c r="H885" t="inlineStr"/>
      <c r="I885" t="inlineStr"/>
      <c r="J885" t="inlineStr">
        <is>
          <t>déterminé</t>
        </is>
      </c>
    </row>
    <row r="886">
      <c r="A886" t="inlineStr">
        <is>
          <t>Bois d'œuvre R</t>
        </is>
      </c>
      <c r="B886" t="inlineStr">
        <is>
          <t>2nde Transformation</t>
        </is>
      </c>
      <c r="C886" t="n">
        <v>202</v>
      </c>
      <c r="D886" t="inlineStr"/>
      <c r="E886" t="inlineStr"/>
      <c r="F886" t="inlineStr"/>
      <c r="G886" t="inlineStr"/>
      <c r="H886" t="inlineStr"/>
      <c r="I886" t="inlineStr"/>
      <c r="J886" t="inlineStr">
        <is>
          <t>déterminé</t>
        </is>
      </c>
    </row>
    <row r="887">
      <c r="A887" t="inlineStr">
        <is>
          <t>Bois exploité F</t>
        </is>
      </c>
      <c r="B887" t="inlineStr">
        <is>
          <t>2nde Transformation</t>
        </is>
      </c>
      <c r="C887" t="n">
        <v>84.7</v>
      </c>
      <c r="D887" t="inlineStr"/>
      <c r="E887" t="inlineStr"/>
      <c r="F887" t="inlineStr"/>
      <c r="G887" t="inlineStr"/>
      <c r="H887" t="inlineStr"/>
      <c r="I887" t="inlineStr"/>
      <c r="J887" t="inlineStr">
        <is>
          <t>déterminé</t>
        </is>
      </c>
    </row>
    <row r="888">
      <c r="A888" t="inlineStr">
        <is>
          <t>Bois exploité R</t>
        </is>
      </c>
      <c r="B888" t="inlineStr">
        <is>
          <t>2nde Transformation</t>
        </is>
      </c>
      <c r="C888" t="n">
        <v>202</v>
      </c>
      <c r="D888" t="inlineStr"/>
      <c r="E888" t="inlineStr"/>
      <c r="F888" t="inlineStr"/>
      <c r="G888" t="inlineStr"/>
      <c r="H888" t="inlineStr"/>
      <c r="I888" t="inlineStr"/>
      <c r="J888" t="inlineStr">
        <is>
          <t>déterminé</t>
        </is>
      </c>
    </row>
    <row r="889">
      <c r="A889" t="inlineStr">
        <is>
          <t>Produits de la 1ère transformation bois d'œuvre</t>
        </is>
      </c>
      <c r="B889" t="inlineStr">
        <is>
          <t>2nde Transformation</t>
        </is>
      </c>
      <c r="C889" t="n">
        <v>3370</v>
      </c>
      <c r="D889" t="inlineStr"/>
      <c r="E889" t="inlineStr"/>
      <c r="F889" t="inlineStr"/>
      <c r="G889" t="inlineStr"/>
      <c r="H889" t="inlineStr"/>
      <c r="I889" t="inlineStr"/>
      <c r="J889" t="inlineStr">
        <is>
          <t>déterminé</t>
        </is>
      </c>
    </row>
    <row r="890">
      <c r="A890" t="inlineStr">
        <is>
          <t>Sciages</t>
        </is>
      </c>
      <c r="B890" t="inlineStr">
        <is>
          <t>2nde Transformation</t>
        </is>
      </c>
      <c r="C890" t="n">
        <v>3280</v>
      </c>
      <c r="D890" t="inlineStr"/>
      <c r="E890" t="inlineStr"/>
      <c r="F890" t="inlineStr"/>
      <c r="G890" t="inlineStr"/>
      <c r="H890" t="inlineStr"/>
      <c r="I890" t="inlineStr"/>
      <c r="J890" t="inlineStr">
        <is>
          <t>déterminé</t>
        </is>
      </c>
    </row>
    <row r="891">
      <c r="A891" t="inlineStr">
        <is>
          <t>Sciages F</t>
        </is>
      </c>
      <c r="B891" t="inlineStr">
        <is>
          <t>2nde Transformation</t>
        </is>
      </c>
      <c r="C891" t="n">
        <v>423</v>
      </c>
      <c r="D891" t="inlineStr"/>
      <c r="E891" t="inlineStr"/>
      <c r="F891" t="inlineStr"/>
      <c r="G891" t="inlineStr"/>
      <c r="H891" t="inlineStr"/>
      <c r="I891" t="inlineStr"/>
      <c r="J891" t="inlineStr">
        <is>
          <t>déterminé</t>
        </is>
      </c>
    </row>
    <row r="892">
      <c r="A892" t="inlineStr">
        <is>
          <t>08 - Sciages bruts de Chêne</t>
        </is>
      </c>
      <c r="B892" t="inlineStr">
        <is>
          <t>2nde Transformation</t>
        </is>
      </c>
      <c r="C892" t="n">
        <v>117</v>
      </c>
      <c r="D892" t="inlineStr"/>
      <c r="E892" t="inlineStr"/>
      <c r="F892" t="inlineStr"/>
      <c r="G892" t="inlineStr"/>
      <c r="H892" t="inlineStr"/>
      <c r="I892" t="inlineStr"/>
      <c r="J892" t="inlineStr">
        <is>
          <t>déterminé</t>
        </is>
      </c>
    </row>
    <row r="893">
      <c r="A893" t="inlineStr">
        <is>
          <t>09 - Sciages bruts de Hêtre</t>
        </is>
      </c>
      <c r="B893" t="inlineStr">
        <is>
          <t>2nde Transformation</t>
        </is>
      </c>
      <c r="C893" t="n">
        <v>166</v>
      </c>
      <c r="D893" t="inlineStr"/>
      <c r="E893" t="inlineStr"/>
      <c r="F893" t="inlineStr"/>
      <c r="G893" t="inlineStr"/>
      <c r="H893" t="inlineStr"/>
      <c r="I893" t="inlineStr"/>
      <c r="J893" t="inlineStr">
        <is>
          <t>déterminé</t>
        </is>
      </c>
    </row>
    <row r="894">
      <c r="A894" t="inlineStr">
        <is>
          <t>10 - Sciages bruts : divers feuillus tempérés</t>
        </is>
      </c>
      <c r="B894" t="inlineStr">
        <is>
          <t>2nde Transformation</t>
        </is>
      </c>
      <c r="C894" t="n">
        <v>139</v>
      </c>
      <c r="D894" t="inlineStr"/>
      <c r="E894" t="inlineStr"/>
      <c r="F894" t="inlineStr"/>
      <c r="G894" t="inlineStr"/>
      <c r="H894" t="inlineStr"/>
      <c r="I894" t="inlineStr"/>
      <c r="J894" t="inlineStr">
        <is>
          <t>déterminé</t>
        </is>
      </c>
    </row>
    <row r="895">
      <c r="A895" t="inlineStr">
        <is>
          <t>11 - Sciages de feuillus tropicaux</t>
        </is>
      </c>
      <c r="B895" t="inlineStr">
        <is>
          <t>2nde Transformation</t>
        </is>
      </c>
      <c r="C895" t="n">
        <v>0.2</v>
      </c>
      <c r="D895" t="inlineStr"/>
      <c r="E895" t="inlineStr"/>
      <c r="F895" t="inlineStr"/>
      <c r="G895" t="inlineStr"/>
      <c r="H895" t="inlineStr"/>
      <c r="I895" t="inlineStr"/>
      <c r="J895" t="inlineStr">
        <is>
          <t>déterminé</t>
        </is>
      </c>
    </row>
    <row r="896">
      <c r="A896" t="inlineStr">
        <is>
          <t>Sciages R</t>
        </is>
      </c>
      <c r="B896" t="inlineStr">
        <is>
          <t>2nde Transformation</t>
        </is>
      </c>
      <c r="C896" t="n">
        <v>2860</v>
      </c>
      <c r="D896" t="inlineStr"/>
      <c r="E896" t="inlineStr"/>
      <c r="F896" t="inlineStr"/>
      <c r="G896" t="inlineStr"/>
      <c r="H896" t="inlineStr"/>
      <c r="I896" t="inlineStr"/>
      <c r="J896" t="inlineStr">
        <is>
          <t>déterminé</t>
        </is>
      </c>
    </row>
    <row r="897">
      <c r="A897" t="inlineStr">
        <is>
          <t>12 - Sciages bruts de sapin-épicéa</t>
        </is>
      </c>
      <c r="B897" t="inlineStr">
        <is>
          <t>2nde Transformation</t>
        </is>
      </c>
      <c r="C897" t="n">
        <v>747</v>
      </c>
      <c r="D897" t="inlineStr"/>
      <c r="E897" t="inlineStr"/>
      <c r="F897" t="inlineStr"/>
      <c r="G897" t="inlineStr"/>
      <c r="H897" t="inlineStr"/>
      <c r="I897" t="inlineStr"/>
      <c r="J897" t="inlineStr">
        <is>
          <t>déterminé</t>
        </is>
      </c>
    </row>
    <row r="898">
      <c r="A898" t="inlineStr">
        <is>
          <t>13 - Sciages bruts de Douglas</t>
        </is>
      </c>
      <c r="B898" t="inlineStr">
        <is>
          <t>2nde Transformation</t>
        </is>
      </c>
      <c r="C898" t="n">
        <v>521</v>
      </c>
      <c r="D898" t="inlineStr"/>
      <c r="E898" t="inlineStr"/>
      <c r="F898" t="inlineStr"/>
      <c r="G898" t="inlineStr"/>
      <c r="H898" t="inlineStr"/>
      <c r="I898" t="inlineStr"/>
      <c r="J898" t="inlineStr">
        <is>
          <t>déterminé</t>
        </is>
      </c>
    </row>
    <row r="899">
      <c r="A899" t="inlineStr">
        <is>
          <t>14 - Sciages bruts : divers résineux</t>
        </is>
      </c>
      <c r="B899" t="inlineStr">
        <is>
          <t>2nde Transformation</t>
        </is>
      </c>
      <c r="C899" t="n">
        <v>262</v>
      </c>
      <c r="D899" t="inlineStr"/>
      <c r="E899" t="inlineStr"/>
      <c r="F899" t="inlineStr"/>
      <c r="G899" t="inlineStr"/>
      <c r="H899" t="inlineStr"/>
      <c r="I899" t="inlineStr"/>
      <c r="J899" t="inlineStr">
        <is>
          <t>déterminé</t>
        </is>
      </c>
    </row>
    <row r="900">
      <c r="A900" t="inlineStr">
        <is>
          <t>15 - Sciages bruts de Pin maritime</t>
        </is>
      </c>
      <c r="B900" t="inlineStr">
        <is>
          <t>2nde Transformation</t>
        </is>
      </c>
      <c r="C900" t="n">
        <v>1330</v>
      </c>
      <c r="D900" t="inlineStr"/>
      <c r="E900" t="inlineStr"/>
      <c r="F900" t="inlineStr"/>
      <c r="G900" t="inlineStr"/>
      <c r="H900" t="inlineStr"/>
      <c r="I900" t="inlineStr"/>
      <c r="J900" t="inlineStr">
        <is>
          <t>déterminé</t>
        </is>
      </c>
    </row>
    <row r="901">
      <c r="A901" t="inlineStr">
        <is>
          <t>Placages</t>
        </is>
      </c>
      <c r="B901" t="inlineStr">
        <is>
          <t>2nde Transformation</t>
        </is>
      </c>
      <c r="C901" t="n">
        <v>92.7</v>
      </c>
      <c r="D901" t="inlineStr"/>
      <c r="E901" t="inlineStr"/>
      <c r="F901" t="inlineStr"/>
      <c r="G901" t="inlineStr"/>
      <c r="H901" t="inlineStr"/>
      <c r="I901" t="inlineStr"/>
      <c r="J901" t="inlineStr">
        <is>
          <t>déterminé</t>
        </is>
      </c>
    </row>
    <row r="902">
      <c r="A902" t="inlineStr">
        <is>
          <t>Placages F</t>
        </is>
      </c>
      <c r="B902" t="inlineStr">
        <is>
          <t>2nde Transformation</t>
        </is>
      </c>
      <c r="C902" t="n">
        <v>45.9</v>
      </c>
      <c r="D902" t="inlineStr"/>
      <c r="E902" t="inlineStr"/>
      <c r="F902" t="inlineStr"/>
      <c r="G902" t="inlineStr"/>
      <c r="H902" t="inlineStr"/>
      <c r="I902" t="inlineStr"/>
      <c r="J902" t="inlineStr">
        <is>
          <t>libre</t>
        </is>
      </c>
    </row>
    <row r="903">
      <c r="A903" t="inlineStr">
        <is>
          <t>Placages R</t>
        </is>
      </c>
      <c r="B903" t="inlineStr">
        <is>
          <t>2nde Transformation</t>
        </is>
      </c>
      <c r="C903" t="n">
        <v>46.8</v>
      </c>
      <c r="D903" t="inlineStr"/>
      <c r="E903" t="inlineStr"/>
      <c r="F903" t="inlineStr"/>
      <c r="G903" t="inlineStr"/>
      <c r="H903" t="inlineStr"/>
      <c r="I903" t="inlineStr"/>
      <c r="J903" t="inlineStr">
        <is>
          <t>libre</t>
        </is>
      </c>
    </row>
    <row r="904">
      <c r="A904" t="inlineStr">
        <is>
          <t>Produits de la 1ère transformation bois d'œuvre F</t>
        </is>
      </c>
      <c r="B904" t="inlineStr">
        <is>
          <t>2nde Transformation</t>
        </is>
      </c>
      <c r="C904" t="n">
        <v>468</v>
      </c>
      <c r="D904" t="inlineStr"/>
      <c r="E904" t="inlineStr"/>
      <c r="F904" t="inlineStr"/>
      <c r="G904" t="inlineStr"/>
      <c r="H904" t="inlineStr"/>
      <c r="I904" t="inlineStr"/>
      <c r="J904" t="inlineStr">
        <is>
          <t>libre</t>
        </is>
      </c>
    </row>
    <row r="905">
      <c r="A905" t="inlineStr">
        <is>
          <t>Produits de la 1ère transformation bois d'œuvre R</t>
        </is>
      </c>
      <c r="B905" t="inlineStr">
        <is>
          <t>2nde Transformation</t>
        </is>
      </c>
      <c r="C905" t="n">
        <v>2900</v>
      </c>
      <c r="D905" t="inlineStr"/>
      <c r="E905" t="inlineStr"/>
      <c r="F905" t="inlineStr"/>
      <c r="G905" t="inlineStr"/>
      <c r="H905" t="inlineStr"/>
      <c r="I905" t="inlineStr"/>
      <c r="J905" t="inlineStr">
        <is>
          <t>libre</t>
        </is>
      </c>
    </row>
    <row r="906">
      <c r="A906" t="inlineStr">
        <is>
          <t>Déchets bois</t>
        </is>
      </c>
      <c r="B906" t="inlineStr">
        <is>
          <t>2nde Transformation</t>
        </is>
      </c>
      <c r="C906" t="n">
        <v>1110</v>
      </c>
      <c r="D906" t="inlineStr"/>
      <c r="E906" t="inlineStr"/>
      <c r="F906" t="inlineStr"/>
      <c r="G906" t="inlineStr"/>
      <c r="H906" t="inlineStr"/>
      <c r="I906" t="inlineStr"/>
      <c r="J906" t="inlineStr">
        <is>
          <t>déterminé</t>
        </is>
      </c>
    </row>
    <row r="907">
      <c r="A907" t="inlineStr">
        <is>
          <t>Combustibles chaudières collectives</t>
        </is>
      </c>
      <c r="B907" t="inlineStr">
        <is>
          <t>2nde Transformation</t>
        </is>
      </c>
      <c r="C907" t="n">
        <v>1110</v>
      </c>
      <c r="D907" t="inlineStr"/>
      <c r="E907" t="inlineStr"/>
      <c r="F907" t="inlineStr"/>
      <c r="G907" t="inlineStr"/>
      <c r="H907" t="inlineStr"/>
      <c r="I907" t="inlineStr"/>
      <c r="J907" t="inlineStr">
        <is>
          <t>déterminé</t>
        </is>
      </c>
    </row>
    <row r="908">
      <c r="A908" t="inlineStr">
        <is>
          <t>Produits de la 1ère transformation bois d'œuvre</t>
        </is>
      </c>
      <c r="B908" t="inlineStr">
        <is>
          <t>Fabrication de parquets</t>
        </is>
      </c>
      <c r="C908" t="n">
        <v>52.1</v>
      </c>
      <c r="D908" t="inlineStr"/>
      <c r="E908" t="inlineStr"/>
      <c r="F908" t="inlineStr"/>
      <c r="G908" t="inlineStr"/>
      <c r="H908" t="inlineStr"/>
      <c r="I908" t="inlineStr"/>
      <c r="J908" t="inlineStr">
        <is>
          <t>déterminé</t>
        </is>
      </c>
    </row>
    <row r="909">
      <c r="A909" t="inlineStr">
        <is>
          <t>Sciages</t>
        </is>
      </c>
      <c r="B909" t="inlineStr">
        <is>
          <t>Fabrication de parquets</t>
        </is>
      </c>
      <c r="C909" t="n">
        <v>52.1</v>
      </c>
      <c r="D909" t="inlineStr"/>
      <c r="E909" t="inlineStr"/>
      <c r="F909" t="inlineStr"/>
      <c r="G909" t="inlineStr"/>
      <c r="H909" t="inlineStr"/>
      <c r="I909" t="inlineStr"/>
      <c r="J909" t="inlineStr">
        <is>
          <t>déterminé</t>
        </is>
      </c>
    </row>
    <row r="910">
      <c r="A910" t="inlineStr">
        <is>
          <t>Sciages F</t>
        </is>
      </c>
      <c r="B910" t="inlineStr">
        <is>
          <t>Fabrication de parquets</t>
        </is>
      </c>
      <c r="C910" t="n">
        <v>52.1</v>
      </c>
      <c r="D910" t="inlineStr"/>
      <c r="E910" t="inlineStr"/>
      <c r="F910" t="inlineStr"/>
      <c r="G910" t="inlineStr"/>
      <c r="H910" t="inlineStr"/>
      <c r="I910" t="inlineStr"/>
      <c r="J910" t="inlineStr">
        <is>
          <t>déterminé</t>
        </is>
      </c>
    </row>
    <row r="911">
      <c r="A911" t="inlineStr">
        <is>
          <t>08 - Sciages bruts de Chêne</t>
        </is>
      </c>
      <c r="B911" t="inlineStr">
        <is>
          <t>Fabrication de parquets</t>
        </is>
      </c>
      <c r="C911" t="n">
        <v>1.4</v>
      </c>
      <c r="D911" t="n">
        <v>1.366452217856893</v>
      </c>
      <c r="E911" t="n">
        <v>0.06832261089284462</v>
      </c>
      <c r="F911" t="n">
        <v>0.09999999999999999</v>
      </c>
      <c r="G911" t="n">
        <v>0</v>
      </c>
      <c r="H911" t="n">
        <v>500000000</v>
      </c>
      <c r="I911" t="n">
        <v>0</v>
      </c>
      <c r="J911" t="inlineStr">
        <is>
          <t>mesuré</t>
        </is>
      </c>
    </row>
    <row r="912">
      <c r="A912" t="inlineStr">
        <is>
          <t>09 - Sciages bruts de Hêtre</t>
        </is>
      </c>
      <c r="B912" t="inlineStr">
        <is>
          <t>Fabrication de parquets</t>
        </is>
      </c>
      <c r="C912" t="n">
        <v>50.7</v>
      </c>
      <c r="D912" t="inlineStr"/>
      <c r="E912" t="inlineStr"/>
      <c r="F912" t="inlineStr"/>
      <c r="G912" t="inlineStr"/>
      <c r="H912" t="inlineStr"/>
      <c r="I912" t="inlineStr"/>
      <c r="J912" t="inlineStr">
        <is>
          <t>déterminé</t>
        </is>
      </c>
    </row>
    <row r="913">
      <c r="A913" t="inlineStr">
        <is>
          <t>10 - Sciages bruts : divers feuillus tempérés</t>
        </is>
      </c>
      <c r="B913" t="inlineStr">
        <is>
          <t>Fabrication de parquets</t>
        </is>
      </c>
      <c r="C913" t="n">
        <v>0</v>
      </c>
      <c r="D913" t="n">
        <v>0.00129106216535559</v>
      </c>
      <c r="E913" t="n">
        <v>6.45531082677795e-05</v>
      </c>
      <c r="F913" t="n">
        <v>0.1</v>
      </c>
      <c r="G913" t="n">
        <v>0</v>
      </c>
      <c r="H913" t="n">
        <v>500000000</v>
      </c>
      <c r="I913" t="n">
        <v>0</v>
      </c>
      <c r="J913" t="inlineStr">
        <is>
          <t>mesuré</t>
        </is>
      </c>
    </row>
    <row r="914">
      <c r="A914" t="inlineStr">
        <is>
          <t>11 - Sciages de feuillus tropicaux</t>
        </is>
      </c>
      <c r="B914" t="inlineStr">
        <is>
          <t>Fabrication de parquets</t>
        </is>
      </c>
      <c r="C914" t="n">
        <v>0.1</v>
      </c>
      <c r="D914" t="n">
        <v>0.1</v>
      </c>
      <c r="E914" t="n">
        <v>0</v>
      </c>
      <c r="F914" t="n">
        <v>0</v>
      </c>
      <c r="G914" t="n">
        <v>0</v>
      </c>
      <c r="H914" t="n">
        <v>500000000</v>
      </c>
      <c r="I914" t="n">
        <v>0</v>
      </c>
      <c r="J914" t="inlineStr">
        <is>
          <t>mesuré</t>
        </is>
      </c>
    </row>
    <row r="915">
      <c r="A915" t="inlineStr">
        <is>
          <t>Produits de la 1ère transformation bois d'œuvre F</t>
        </is>
      </c>
      <c r="B915" t="inlineStr">
        <is>
          <t>Fabrication de parquets</t>
        </is>
      </c>
      <c r="C915" t="n">
        <v>52.1</v>
      </c>
      <c r="D915" t="inlineStr"/>
      <c r="E915" t="inlineStr"/>
      <c r="F915" t="inlineStr"/>
      <c r="G915" t="inlineStr"/>
      <c r="H915" t="inlineStr"/>
      <c r="I915" t="inlineStr"/>
      <c r="J915" t="inlineStr">
        <is>
          <t>déterminé</t>
        </is>
      </c>
    </row>
    <row r="916">
      <c r="A916" t="inlineStr">
        <is>
          <t>Bois exploité</t>
        </is>
      </c>
      <c r="B916" t="inlineStr">
        <is>
          <t>Usines de contreplaqués</t>
        </is>
      </c>
      <c r="C916" t="n">
        <v>287</v>
      </c>
      <c r="D916" t="inlineStr"/>
      <c r="E916" t="inlineStr"/>
      <c r="F916" t="inlineStr"/>
      <c r="G916" t="inlineStr"/>
      <c r="H916" t="inlineStr"/>
      <c r="I916" t="inlineStr"/>
      <c r="J916" t="inlineStr">
        <is>
          <t>déterminé</t>
        </is>
      </c>
    </row>
    <row r="917">
      <c r="A917" t="inlineStr">
        <is>
          <t>Bois d'œuvre</t>
        </is>
      </c>
      <c r="B917" t="inlineStr">
        <is>
          <t>Usines de contreplaqués</t>
        </is>
      </c>
      <c r="C917" t="n">
        <v>287</v>
      </c>
      <c r="D917" t="inlineStr"/>
      <c r="E917" t="inlineStr"/>
      <c r="F917" t="inlineStr"/>
      <c r="G917" t="inlineStr"/>
      <c r="H917" t="inlineStr"/>
      <c r="I917" t="inlineStr"/>
      <c r="J917" t="inlineStr">
        <is>
          <t>déterminé</t>
        </is>
      </c>
    </row>
    <row r="918">
      <c r="A918" t="inlineStr">
        <is>
          <t>Bois d'œuvre F</t>
        </is>
      </c>
      <c r="B918" t="inlineStr">
        <is>
          <t>Usines de contreplaqués</t>
        </is>
      </c>
      <c r="C918" t="n">
        <v>84.7</v>
      </c>
      <c r="D918" t="n">
        <v>98</v>
      </c>
      <c r="E918" t="n">
        <v>9.800000000000001</v>
      </c>
      <c r="F918" t="n">
        <v>0.2</v>
      </c>
      <c r="G918" t="n">
        <v>0</v>
      </c>
      <c r="H918" t="n">
        <v>500000000</v>
      </c>
      <c r="I918" t="n">
        <v>1.35</v>
      </c>
      <c r="J918" t="inlineStr">
        <is>
          <t>redondant</t>
        </is>
      </c>
    </row>
    <row r="919">
      <c r="A919" t="inlineStr">
        <is>
          <t>Bois d'œuvre R</t>
        </is>
      </c>
      <c r="B919" t="inlineStr">
        <is>
          <t>Usines de contreplaqués</t>
        </is>
      </c>
      <c r="C919" t="n">
        <v>202</v>
      </c>
      <c r="D919" t="n">
        <v>255</v>
      </c>
      <c r="E919" t="n">
        <v>25.5</v>
      </c>
      <c r="F919" t="n">
        <v>0.2</v>
      </c>
      <c r="G919" t="n">
        <v>0</v>
      </c>
      <c r="H919" t="n">
        <v>500000000</v>
      </c>
      <c r="I919" t="n">
        <v>2.08</v>
      </c>
      <c r="J919" t="inlineStr">
        <is>
          <t>redondant</t>
        </is>
      </c>
    </row>
    <row r="920">
      <c r="A920" t="inlineStr">
        <is>
          <t>Bois exploité F</t>
        </is>
      </c>
      <c r="B920" t="inlineStr">
        <is>
          <t>Usines de contreplaqués</t>
        </is>
      </c>
      <c r="C920" t="n">
        <v>84.7</v>
      </c>
      <c r="D920" t="inlineStr"/>
      <c r="E920" t="inlineStr"/>
      <c r="F920" t="inlineStr"/>
      <c r="G920" t="inlineStr"/>
      <c r="H920" t="inlineStr"/>
      <c r="I920" t="inlineStr"/>
      <c r="J920" t="inlineStr">
        <is>
          <t>déterminé</t>
        </is>
      </c>
    </row>
    <row r="921">
      <c r="A921" t="inlineStr">
        <is>
          <t>Bois exploité R</t>
        </is>
      </c>
      <c r="B921" t="inlineStr">
        <is>
          <t>Usines de contreplaqués</t>
        </is>
      </c>
      <c r="C921" t="n">
        <v>202</v>
      </c>
      <c r="D921" t="inlineStr"/>
      <c r="E921" t="inlineStr"/>
      <c r="F921" t="inlineStr"/>
      <c r="G921" t="inlineStr"/>
      <c r="H921" t="inlineStr"/>
      <c r="I921" t="inlineStr"/>
      <c r="J921" t="inlineStr">
        <is>
          <t>déterminé</t>
        </is>
      </c>
    </row>
    <row r="922">
      <c r="A922" t="inlineStr">
        <is>
          <t>Produits de la 1ère transformation bois d'œuvre</t>
        </is>
      </c>
      <c r="B922" t="inlineStr">
        <is>
          <t>Usines de contreplaqués</t>
        </is>
      </c>
      <c r="C922" t="n">
        <v>92.7</v>
      </c>
      <c r="D922" t="inlineStr"/>
      <c r="E922" t="inlineStr"/>
      <c r="F922" t="inlineStr"/>
      <c r="G922" t="inlineStr"/>
      <c r="H922" t="inlineStr"/>
      <c r="I922" t="inlineStr"/>
      <c r="J922" t="inlineStr">
        <is>
          <t>déterminé</t>
        </is>
      </c>
    </row>
    <row r="923">
      <c r="A923" t="inlineStr">
        <is>
          <t>Placages</t>
        </is>
      </c>
      <c r="B923" t="inlineStr">
        <is>
          <t>Usines de contreplaqués</t>
        </is>
      </c>
      <c r="C923" t="n">
        <v>92.7</v>
      </c>
      <c r="D923" t="n">
        <v>121.024804432</v>
      </c>
      <c r="E923" t="n">
        <v>12.1024804432</v>
      </c>
      <c r="F923" t="n">
        <v>0.2</v>
      </c>
      <c r="G923" t="n">
        <v>0</v>
      </c>
      <c r="H923" t="n">
        <v>500000000</v>
      </c>
      <c r="I923" t="n">
        <v>2.34</v>
      </c>
      <c r="J923" t="inlineStr">
        <is>
          <t>redondant</t>
        </is>
      </c>
    </row>
    <row r="924">
      <c r="A924" t="inlineStr">
        <is>
          <t>Placages F</t>
        </is>
      </c>
      <c r="B924" t="inlineStr">
        <is>
          <t>Usines de contreplaqués</t>
        </is>
      </c>
      <c r="C924" t="n">
        <v>45.9</v>
      </c>
      <c r="D924" t="inlineStr"/>
      <c r="E924" t="inlineStr"/>
      <c r="F924" t="inlineStr"/>
      <c r="G924" t="inlineStr"/>
      <c r="H924" t="inlineStr"/>
      <c r="I924" t="inlineStr"/>
      <c r="J924" t="inlineStr">
        <is>
          <t>libre</t>
        </is>
      </c>
    </row>
    <row r="925">
      <c r="A925" t="inlineStr">
        <is>
          <t>Placages R</t>
        </is>
      </c>
      <c r="B925" t="inlineStr">
        <is>
          <t>Usines de contreplaqués</t>
        </is>
      </c>
      <c r="C925" t="n">
        <v>46.8</v>
      </c>
      <c r="D925" t="inlineStr"/>
      <c r="E925" t="inlineStr"/>
      <c r="F925" t="inlineStr"/>
      <c r="G925" t="inlineStr"/>
      <c r="H925" t="inlineStr"/>
      <c r="I925" t="inlineStr"/>
      <c r="J925" t="inlineStr">
        <is>
          <t>libre</t>
        </is>
      </c>
    </row>
    <row r="926">
      <c r="A926" t="inlineStr">
        <is>
          <t>Produits de la 1ère transformation bois d'œuvre F</t>
        </is>
      </c>
      <c r="B926" t="inlineStr">
        <is>
          <t>Usines de contreplaqués</t>
        </is>
      </c>
      <c r="C926" t="n">
        <v>45.9</v>
      </c>
      <c r="D926" t="inlineStr"/>
      <c r="E926" t="inlineStr"/>
      <c r="F926" t="inlineStr"/>
      <c r="G926" t="inlineStr"/>
      <c r="H926" t="inlineStr"/>
      <c r="I926" t="inlineStr"/>
      <c r="J926" t="inlineStr">
        <is>
          <t>libre</t>
        </is>
      </c>
    </row>
    <row r="927">
      <c r="A927" t="inlineStr">
        <is>
          <t>Produits de la 1ère transformation bois d'œuvre R</t>
        </is>
      </c>
      <c r="B927" t="inlineStr">
        <is>
          <t>Usines de contreplaqués</t>
        </is>
      </c>
      <c r="C927" t="n">
        <v>46.8</v>
      </c>
      <c r="D927" t="inlineStr"/>
      <c r="E927" t="inlineStr"/>
      <c r="F927" t="inlineStr"/>
      <c r="G927" t="inlineStr"/>
      <c r="H927" t="inlineStr"/>
      <c r="I927" t="inlineStr"/>
      <c r="J927" t="inlineStr">
        <is>
          <t>libre</t>
        </is>
      </c>
    </row>
    <row r="928">
      <c r="A928" t="inlineStr">
        <is>
          <t>Produits de la 1ère transformation bois d'œuvre</t>
        </is>
      </c>
      <c r="B928" t="inlineStr">
        <is>
          <t>Fabrication d'emballages bois</t>
        </is>
      </c>
      <c r="C928" t="n">
        <v>2320</v>
      </c>
      <c r="D928" t="inlineStr"/>
      <c r="E928" t="inlineStr"/>
      <c r="F928" t="inlineStr"/>
      <c r="G928" t="inlineStr"/>
      <c r="H928" t="inlineStr"/>
      <c r="I928" t="inlineStr"/>
      <c r="J928" t="inlineStr">
        <is>
          <t>déterminé</t>
        </is>
      </c>
    </row>
    <row r="929">
      <c r="A929" t="inlineStr">
        <is>
          <t>Sciages</t>
        </is>
      </c>
      <c r="B929" t="inlineStr">
        <is>
          <t>Fabrication d'emballages bois</t>
        </is>
      </c>
      <c r="C929" t="n">
        <v>2320</v>
      </c>
      <c r="D929" t="inlineStr"/>
      <c r="E929" t="inlineStr"/>
      <c r="F929" t="inlineStr"/>
      <c r="G929" t="inlineStr"/>
      <c r="H929" t="inlineStr"/>
      <c r="I929" t="inlineStr"/>
      <c r="J929" t="inlineStr">
        <is>
          <t>déterminé</t>
        </is>
      </c>
    </row>
    <row r="930">
      <c r="A930" t="inlineStr">
        <is>
          <t>Sciages F</t>
        </is>
      </c>
      <c r="B930" t="inlineStr">
        <is>
          <t>Fabrication d'emballages bois</t>
        </is>
      </c>
      <c r="C930" t="n">
        <v>242</v>
      </c>
      <c r="D930" t="inlineStr"/>
      <c r="E930" t="inlineStr"/>
      <c r="F930" t="inlineStr"/>
      <c r="G930" t="inlineStr"/>
      <c r="H930" t="inlineStr"/>
      <c r="I930" t="inlineStr"/>
      <c r="J930" t="inlineStr">
        <is>
          <t>déterminé</t>
        </is>
      </c>
    </row>
    <row r="931">
      <c r="A931" t="inlineStr">
        <is>
          <t>09 - Sciages bruts de Hêtre</t>
        </is>
      </c>
      <c r="B931" t="inlineStr">
        <is>
          <t>Fabrication d'emballages bois</t>
        </is>
      </c>
      <c r="C931" t="n">
        <v>109</v>
      </c>
      <c r="D931" t="n">
        <v>92.13732621219988</v>
      </c>
      <c r="E931" t="n">
        <v>4.606866310609994</v>
      </c>
      <c r="F931" t="n">
        <v>0.09999999999999999</v>
      </c>
      <c r="G931" t="n">
        <v>0</v>
      </c>
      <c r="H931" t="n">
        <v>500000000</v>
      </c>
      <c r="I931" t="n">
        <v>3.59</v>
      </c>
      <c r="J931" t="inlineStr">
        <is>
          <t>redondant</t>
        </is>
      </c>
    </row>
    <row r="932">
      <c r="A932" t="inlineStr">
        <is>
          <t>10 - Sciages bruts : divers feuillus tempérés</t>
        </is>
      </c>
      <c r="B932" t="inlineStr">
        <is>
          <t>Fabrication d'emballages bois</t>
        </is>
      </c>
      <c r="C932" t="n">
        <v>133</v>
      </c>
      <c r="D932" t="n">
        <v>112.9539145818173</v>
      </c>
      <c r="E932" t="n">
        <v>5.647695729090865</v>
      </c>
      <c r="F932" t="n">
        <v>0.1</v>
      </c>
      <c r="G932" t="n">
        <v>0</v>
      </c>
      <c r="H932" t="n">
        <v>500000000</v>
      </c>
      <c r="I932" t="n">
        <v>3.59</v>
      </c>
      <c r="J932" t="inlineStr">
        <is>
          <t>redondant</t>
        </is>
      </c>
    </row>
    <row r="933">
      <c r="A933" t="inlineStr">
        <is>
          <t>Sciages R</t>
        </is>
      </c>
      <c r="B933" t="inlineStr">
        <is>
          <t>Fabrication d'emballages bois</t>
        </is>
      </c>
      <c r="C933" t="n">
        <v>2080</v>
      </c>
      <c r="D933" t="inlineStr"/>
      <c r="E933" t="inlineStr"/>
      <c r="F933" t="inlineStr"/>
      <c r="G933" t="inlineStr"/>
      <c r="H933" t="inlineStr"/>
      <c r="I933" t="inlineStr"/>
      <c r="J933" t="inlineStr">
        <is>
          <t>déterminé</t>
        </is>
      </c>
    </row>
    <row r="934">
      <c r="A934" t="inlineStr">
        <is>
          <t>12 - Sciages bruts de sapin-épicéa</t>
        </is>
      </c>
      <c r="B934" t="inlineStr">
        <is>
          <t>Fabrication d'emballages bois</t>
        </is>
      </c>
      <c r="C934" t="n">
        <v>583</v>
      </c>
      <c r="D934" t="n">
        <v>494.1853180455653</v>
      </c>
      <c r="E934" t="n">
        <v>24.70926590227827</v>
      </c>
      <c r="F934" t="n">
        <v>0.1</v>
      </c>
      <c r="G934" t="n">
        <v>0</v>
      </c>
      <c r="H934" t="n">
        <v>500000000</v>
      </c>
      <c r="I934" t="n">
        <v>3.59</v>
      </c>
      <c r="J934" t="inlineStr">
        <is>
          <t>redondant</t>
        </is>
      </c>
    </row>
    <row r="935">
      <c r="A935" t="inlineStr">
        <is>
          <t>13 - Sciages bruts de Douglas</t>
        </is>
      </c>
      <c r="B935" t="inlineStr">
        <is>
          <t>Fabrication d'emballages bois</t>
        </is>
      </c>
      <c r="C935" t="n">
        <v>296</v>
      </c>
      <c r="D935" t="n">
        <v>243.7319346179948</v>
      </c>
      <c r="E935" t="n">
        <v>12.18659673089974</v>
      </c>
      <c r="F935" t="n">
        <v>0.1</v>
      </c>
      <c r="G935" t="n">
        <v>0</v>
      </c>
      <c r="H935" t="n">
        <v>500000000</v>
      </c>
      <c r="I935" t="n">
        <v>4.33</v>
      </c>
      <c r="J935" t="inlineStr">
        <is>
          <t>redondant</t>
        </is>
      </c>
    </row>
    <row r="936">
      <c r="A936" t="inlineStr">
        <is>
          <t>14 - Sciages bruts : divers résineux</t>
        </is>
      </c>
      <c r="B936" t="inlineStr">
        <is>
          <t>Fabrication d'emballages bois</t>
        </is>
      </c>
      <c r="C936" t="n">
        <v>243</v>
      </c>
      <c r="D936" t="n">
        <v>205.9179090236265</v>
      </c>
      <c r="E936" t="n">
        <v>10.29589545118132</v>
      </c>
      <c r="F936" t="n">
        <v>0.1</v>
      </c>
      <c r="G936" t="n">
        <v>0</v>
      </c>
      <c r="H936" t="n">
        <v>500000000</v>
      </c>
      <c r="I936" t="n">
        <v>3.59</v>
      </c>
      <c r="J936" t="inlineStr">
        <is>
          <t>redondant</t>
        </is>
      </c>
    </row>
    <row r="937">
      <c r="A937" t="inlineStr">
        <is>
          <t>15 - Sciages bruts de Pin maritime</t>
        </is>
      </c>
      <c r="B937" t="inlineStr">
        <is>
          <t>Fabrication d'emballages bois</t>
        </is>
      </c>
      <c r="C937" t="n">
        <v>960</v>
      </c>
      <c r="D937" t="n">
        <v>813.9945681766129</v>
      </c>
      <c r="E937" t="n">
        <v>40.69972840883065</v>
      </c>
      <c r="F937" t="n">
        <v>0.1</v>
      </c>
      <c r="G937" t="n">
        <v>0</v>
      </c>
      <c r="H937" t="n">
        <v>500000000</v>
      </c>
      <c r="I937" t="n">
        <v>3.59</v>
      </c>
      <c r="J937" t="inlineStr">
        <is>
          <t>redondant</t>
        </is>
      </c>
    </row>
    <row r="938">
      <c r="A938" t="inlineStr">
        <is>
          <t>Produits de la 1ère transformation bois d'œuvre F</t>
        </is>
      </c>
      <c r="B938" t="inlineStr">
        <is>
          <t>Fabrication d'emballages bois</t>
        </is>
      </c>
      <c r="C938" t="n">
        <v>242</v>
      </c>
      <c r="D938" t="inlineStr"/>
      <c r="E938" t="inlineStr"/>
      <c r="F938" t="inlineStr"/>
      <c r="G938" t="inlineStr"/>
      <c r="H938" t="inlineStr"/>
      <c r="I938" t="inlineStr"/>
      <c r="J938" t="inlineStr">
        <is>
          <t>déterminé</t>
        </is>
      </c>
    </row>
    <row r="939">
      <c r="A939" t="inlineStr">
        <is>
          <t>Produits de la 1ère transformation bois d'œuvre R</t>
        </is>
      </c>
      <c r="B939" t="inlineStr">
        <is>
          <t>Fabrication d'emballages bois</t>
        </is>
      </c>
      <c r="C939" t="n">
        <v>2080</v>
      </c>
      <c r="D939" t="inlineStr"/>
      <c r="E939" t="inlineStr"/>
      <c r="F939" t="inlineStr"/>
      <c r="G939" t="inlineStr"/>
      <c r="H939" t="inlineStr"/>
      <c r="I939" t="inlineStr"/>
      <c r="J939" t="inlineStr">
        <is>
          <t>déterminé</t>
        </is>
      </c>
    </row>
    <row r="940">
      <c r="A940" t="inlineStr">
        <is>
          <t>Déchets bois</t>
        </is>
      </c>
      <c r="B940" t="inlineStr">
        <is>
          <t>Fabrication d'emballages bois</t>
        </is>
      </c>
      <c r="C940" t="n">
        <v>1110</v>
      </c>
      <c r="D940" t="n">
        <v>583.8052130999999</v>
      </c>
      <c r="E940" t="n">
        <v>145.951303275</v>
      </c>
      <c r="F940" t="n">
        <v>0.5</v>
      </c>
      <c r="G940" t="n">
        <v>0</v>
      </c>
      <c r="H940" t="n">
        <v>500000000</v>
      </c>
      <c r="I940" t="n">
        <v>3.59</v>
      </c>
      <c r="J940" t="inlineStr">
        <is>
          <t>redondant</t>
        </is>
      </c>
    </row>
    <row r="941">
      <c r="A941" t="inlineStr">
        <is>
          <t>Combustibles chaudières collectives</t>
        </is>
      </c>
      <c r="B941" t="inlineStr">
        <is>
          <t>Fabrication d'emballages bois</t>
        </is>
      </c>
      <c r="C941" t="n">
        <v>1110</v>
      </c>
      <c r="D941" t="inlineStr"/>
      <c r="E941" t="inlineStr"/>
      <c r="F941" t="inlineStr"/>
      <c r="G941" t="inlineStr"/>
      <c r="H941" t="inlineStr"/>
      <c r="I941" t="inlineStr"/>
      <c r="J941" t="inlineStr">
        <is>
          <t>déterminé</t>
        </is>
      </c>
    </row>
    <row r="942">
      <c r="A942" t="inlineStr">
        <is>
          <t>Produits de la 1ère transformation bois d'œuvre</t>
        </is>
      </c>
      <c r="B942" t="inlineStr">
        <is>
          <t>20 - Fabrication de produits rabotés</t>
        </is>
      </c>
      <c r="C942" t="n">
        <v>780</v>
      </c>
      <c r="D942" t="inlineStr"/>
      <c r="E942" t="inlineStr"/>
      <c r="F942" t="inlineStr"/>
      <c r="G942" t="inlineStr"/>
      <c r="H942" t="inlineStr"/>
      <c r="I942" t="inlineStr"/>
      <c r="J942" t="inlineStr">
        <is>
          <t>déterminé</t>
        </is>
      </c>
    </row>
    <row r="943">
      <c r="A943" t="inlineStr">
        <is>
          <t>Sciages</t>
        </is>
      </c>
      <c r="B943" t="inlineStr">
        <is>
          <t>20 - Fabrication de produits rabotés</t>
        </is>
      </c>
      <c r="C943" t="n">
        <v>780</v>
      </c>
      <c r="D943" t="inlineStr"/>
      <c r="E943" t="inlineStr"/>
      <c r="F943" t="inlineStr"/>
      <c r="G943" t="inlineStr"/>
      <c r="H943" t="inlineStr"/>
      <c r="I943" t="inlineStr"/>
      <c r="J943" t="inlineStr">
        <is>
          <t>déterminé</t>
        </is>
      </c>
    </row>
    <row r="944">
      <c r="A944" t="inlineStr">
        <is>
          <t>Sciages F</t>
        </is>
      </c>
      <c r="B944" t="inlineStr">
        <is>
          <t>20 - Fabrication de produits rabotés</t>
        </is>
      </c>
      <c r="C944" t="n">
        <v>122</v>
      </c>
      <c r="D944" t="inlineStr"/>
      <c r="E944" t="inlineStr"/>
      <c r="F944" t="inlineStr"/>
      <c r="G944" t="inlineStr"/>
      <c r="H944" t="inlineStr"/>
      <c r="I944" t="inlineStr"/>
      <c r="J944" t="inlineStr">
        <is>
          <t>déterminé</t>
        </is>
      </c>
    </row>
    <row r="945">
      <c r="A945" t="inlineStr">
        <is>
          <t>08 - Sciages bruts de Chêne</t>
        </is>
      </c>
      <c r="B945" t="inlineStr">
        <is>
          <t>20 - Fabrication de produits rabotés</t>
        </is>
      </c>
      <c r="C945" t="n">
        <v>108</v>
      </c>
      <c r="D945" t="n">
        <v>82.44920881826889</v>
      </c>
      <c r="E945" t="n">
        <v>4.122460440913445</v>
      </c>
      <c r="F945" t="n">
        <v>0.1</v>
      </c>
      <c r="G945" t="n">
        <v>0</v>
      </c>
      <c r="H945" t="n">
        <v>500000000</v>
      </c>
      <c r="I945" t="n">
        <v>6.25</v>
      </c>
      <c r="J945" t="inlineStr">
        <is>
          <t>redondant</t>
        </is>
      </c>
    </row>
    <row r="946">
      <c r="A946" t="inlineStr">
        <is>
          <t>09 - Sciages bruts de Hêtre</t>
        </is>
      </c>
      <c r="B946" t="inlineStr">
        <is>
          <t>20 - Fabrication de produits rabotés</t>
        </is>
      </c>
      <c r="C946" t="n">
        <v>7.2</v>
      </c>
      <c r="D946" t="n">
        <v>5.474647435570231</v>
      </c>
      <c r="E946" t="n">
        <v>0.2737323717785116</v>
      </c>
      <c r="F946" t="n">
        <v>0.09999999999999999</v>
      </c>
      <c r="G946" t="n">
        <v>0</v>
      </c>
      <c r="H946" t="n">
        <v>500000000</v>
      </c>
      <c r="I946" t="n">
        <v>6.25</v>
      </c>
      <c r="J946" t="inlineStr">
        <is>
          <t>redondant</t>
        </is>
      </c>
    </row>
    <row r="947">
      <c r="A947" t="inlineStr">
        <is>
          <t>10 - Sciages bruts : divers feuillus tempérés</t>
        </is>
      </c>
      <c r="B947" t="inlineStr">
        <is>
          <t>20 - Fabrication de produits rabotés</t>
        </is>
      </c>
      <c r="C947" t="n">
        <v>6.1</v>
      </c>
      <c r="D947" t="n">
        <v>4.644331090301745</v>
      </c>
      <c r="E947" t="n">
        <v>0.2322165545150873</v>
      </c>
      <c r="F947" t="n">
        <v>0.1</v>
      </c>
      <c r="G947" t="n">
        <v>0</v>
      </c>
      <c r="H947" t="n">
        <v>500000000</v>
      </c>
      <c r="I947" t="n">
        <v>6.25</v>
      </c>
      <c r="J947" t="inlineStr">
        <is>
          <t>redondant</t>
        </is>
      </c>
    </row>
    <row r="948">
      <c r="A948" t="inlineStr">
        <is>
          <t>11 - Sciages de feuillus tropicaux</t>
        </is>
      </c>
      <c r="B948" t="inlineStr">
        <is>
          <t>20 - Fabrication de produits rabotés</t>
        </is>
      </c>
      <c r="C948" t="n">
        <v>0.1</v>
      </c>
      <c r="D948" t="n">
        <v>0.1</v>
      </c>
      <c r="E948" t="n">
        <v>0</v>
      </c>
      <c r="F948" t="n">
        <v>0</v>
      </c>
      <c r="G948" t="n">
        <v>0</v>
      </c>
      <c r="H948" t="n">
        <v>500000000</v>
      </c>
      <c r="I948" t="n">
        <v>0</v>
      </c>
      <c r="J948" t="inlineStr">
        <is>
          <t>redondant</t>
        </is>
      </c>
    </row>
    <row r="949">
      <c r="A949" t="inlineStr">
        <is>
          <t>Sciages R</t>
        </is>
      </c>
      <c r="B949" t="inlineStr">
        <is>
          <t>20 - Fabrication de produits rabotés</t>
        </is>
      </c>
      <c r="C949" t="n">
        <v>658</v>
      </c>
      <c r="D949" t="inlineStr"/>
      <c r="E949" t="inlineStr"/>
      <c r="F949" t="inlineStr"/>
      <c r="G949" t="inlineStr"/>
      <c r="H949" t="inlineStr"/>
      <c r="I949" t="inlineStr"/>
      <c r="J949" t="inlineStr">
        <is>
          <t>déterminé</t>
        </is>
      </c>
    </row>
    <row r="950">
      <c r="A950" t="inlineStr">
        <is>
          <t>12 - Sciages bruts de sapin-épicéa</t>
        </is>
      </c>
      <c r="B950" t="inlineStr">
        <is>
          <t>20 - Fabrication de produits rabotés</t>
        </is>
      </c>
      <c r="C950" t="n">
        <v>90.7</v>
      </c>
      <c r="D950" t="n">
        <v>69.12926361886913</v>
      </c>
      <c r="E950" t="n">
        <v>3.456463180943457</v>
      </c>
      <c r="F950" t="n">
        <v>0.1</v>
      </c>
      <c r="G950" t="n">
        <v>0</v>
      </c>
      <c r="H950" t="n">
        <v>500000000</v>
      </c>
      <c r="I950" t="n">
        <v>6.25</v>
      </c>
      <c r="J950" t="inlineStr">
        <is>
          <t>redondant</t>
        </is>
      </c>
    </row>
    <row r="951">
      <c r="A951" t="inlineStr">
        <is>
          <t>13 - Sciages bruts de Douglas</t>
        </is>
      </c>
      <c r="B951" t="inlineStr">
        <is>
          <t>20 - Fabrication de produits rabotés</t>
        </is>
      </c>
      <c r="C951" t="n">
        <v>200</v>
      </c>
      <c r="D951" t="n">
        <v>147.8918851477901</v>
      </c>
      <c r="E951" t="n">
        <v>7.394594257389504</v>
      </c>
      <c r="F951" t="n">
        <v>0.1</v>
      </c>
      <c r="G951" t="n">
        <v>0</v>
      </c>
      <c r="H951" t="n">
        <v>500000000</v>
      </c>
      <c r="I951" t="n">
        <v>6.99</v>
      </c>
      <c r="J951" t="inlineStr">
        <is>
          <t>redondant</t>
        </is>
      </c>
    </row>
    <row r="952">
      <c r="A952" t="inlineStr">
        <is>
          <t>14 - Sciages bruts : divers résineux</t>
        </is>
      </c>
      <c r="B952" t="inlineStr">
        <is>
          <t>20 - Fabrication de produits rabotés</t>
        </is>
      </c>
      <c r="C952" t="n">
        <v>17.8</v>
      </c>
      <c r="D952" t="n">
        <v>13.5908959589664</v>
      </c>
      <c r="E952" t="n">
        <v>0.67954479794832</v>
      </c>
      <c r="F952" t="n">
        <v>0.1</v>
      </c>
      <c r="G952" t="n">
        <v>0</v>
      </c>
      <c r="H952" t="n">
        <v>500000000</v>
      </c>
      <c r="I952" t="n">
        <v>6.25</v>
      </c>
      <c r="J952" t="inlineStr">
        <is>
          <t>redondant</t>
        </is>
      </c>
    </row>
    <row r="953">
      <c r="A953" t="inlineStr">
        <is>
          <t>15 - Sciages bruts de Pin maritime</t>
        </is>
      </c>
      <c r="B953" t="inlineStr">
        <is>
          <t>20 - Fabrication de produits rabotés</t>
        </is>
      </c>
      <c r="C953" t="n">
        <v>350</v>
      </c>
      <c r="D953" t="n">
        <v>266.8935838379902</v>
      </c>
      <c r="E953" t="n">
        <v>13.34467919189951</v>
      </c>
      <c r="F953" t="n">
        <v>0.1</v>
      </c>
      <c r="G953" t="n">
        <v>0</v>
      </c>
      <c r="H953" t="n">
        <v>500000000</v>
      </c>
      <c r="I953" t="n">
        <v>6.25</v>
      </c>
      <c r="J953" t="inlineStr">
        <is>
          <t>redondant</t>
        </is>
      </c>
    </row>
    <row r="954">
      <c r="A954" t="inlineStr">
        <is>
          <t>Produits de la 1ère transformation bois d'œuvre F</t>
        </is>
      </c>
      <c r="B954" t="inlineStr">
        <is>
          <t>20 - Fabrication de produits rabotés</t>
        </is>
      </c>
      <c r="C954" t="n">
        <v>122</v>
      </c>
      <c r="D954" t="inlineStr"/>
      <c r="E954" t="inlineStr"/>
      <c r="F954" t="inlineStr"/>
      <c r="G954" t="inlineStr"/>
      <c r="H954" t="inlineStr"/>
      <c r="I954" t="inlineStr"/>
      <c r="J954" t="inlineStr">
        <is>
          <t>déterminé</t>
        </is>
      </c>
    </row>
    <row r="955">
      <c r="A955" t="inlineStr">
        <is>
          <t>Produits de la 1ère transformation bois d'œuvre R</t>
        </is>
      </c>
      <c r="B955" t="inlineStr">
        <is>
          <t>20 - Fabrication de produits rabotés</t>
        </is>
      </c>
      <c r="C955" t="n">
        <v>658</v>
      </c>
      <c r="D955" t="inlineStr"/>
      <c r="E955" t="inlineStr"/>
      <c r="F955" t="inlineStr"/>
      <c r="G955" t="inlineStr"/>
      <c r="H955" t="inlineStr"/>
      <c r="I955" t="inlineStr"/>
      <c r="J955" t="inlineStr">
        <is>
          <t>déterminé</t>
        </is>
      </c>
    </row>
    <row r="956">
      <c r="A956" t="inlineStr">
        <is>
          <t>Produits de la 1ère transformation bois d'œuvre</t>
        </is>
      </c>
      <c r="B956" t="inlineStr">
        <is>
          <t>20b - Fabrication de produits collés</t>
        </is>
      </c>
      <c r="C956" t="n">
        <v>124</v>
      </c>
      <c r="D956" t="inlineStr"/>
      <c r="E956" t="inlineStr"/>
      <c r="F956" t="inlineStr"/>
      <c r="G956" t="inlineStr"/>
      <c r="H956" t="inlineStr"/>
      <c r="I956" t="inlineStr"/>
      <c r="J956" t="inlineStr">
        <is>
          <t>déterminé</t>
        </is>
      </c>
    </row>
    <row r="957">
      <c r="A957" t="inlineStr">
        <is>
          <t>Sciages</t>
        </is>
      </c>
      <c r="B957" t="inlineStr">
        <is>
          <t>20b - Fabrication de produits collés</t>
        </is>
      </c>
      <c r="C957" t="n">
        <v>124</v>
      </c>
      <c r="D957" t="inlineStr"/>
      <c r="E957" t="inlineStr"/>
      <c r="F957" t="inlineStr"/>
      <c r="G957" t="inlineStr"/>
      <c r="H957" t="inlineStr"/>
      <c r="I957" t="inlineStr"/>
      <c r="J957" t="inlineStr">
        <is>
          <t>déterminé</t>
        </is>
      </c>
    </row>
    <row r="958">
      <c r="A958" t="inlineStr">
        <is>
          <t>Sciages F</t>
        </is>
      </c>
      <c r="B958" t="inlineStr">
        <is>
          <t>20b - Fabrication de produits collés</t>
        </is>
      </c>
      <c r="C958" t="n">
        <v>7</v>
      </c>
      <c r="D958" t="inlineStr"/>
      <c r="E958" t="inlineStr"/>
      <c r="F958" t="inlineStr"/>
      <c r="G958" t="inlineStr"/>
      <c r="H958" t="inlineStr"/>
      <c r="I958" t="inlineStr"/>
      <c r="J958" t="inlineStr">
        <is>
          <t>déterminé</t>
        </is>
      </c>
    </row>
    <row r="959">
      <c r="A959" t="inlineStr">
        <is>
          <t>08 - Sciages bruts de Chêne</t>
        </is>
      </c>
      <c r="B959" t="inlineStr">
        <is>
          <t>20b - Fabrication de produits collés</t>
        </is>
      </c>
      <c r="C959" t="n">
        <v>7</v>
      </c>
      <c r="D959" t="n">
        <v>4.80651060416773</v>
      </c>
      <c r="E959" t="n">
        <v>0.2403255302083865</v>
      </c>
      <c r="F959" t="n">
        <v>0.1</v>
      </c>
      <c r="G959" t="n">
        <v>0</v>
      </c>
      <c r="H959" t="n">
        <v>500000000</v>
      </c>
      <c r="I959" t="n">
        <v>9.220000000000001</v>
      </c>
      <c r="J959" t="inlineStr">
        <is>
          <t>mesuré</t>
        </is>
      </c>
    </row>
    <row r="960">
      <c r="A960" t="inlineStr">
        <is>
          <t>09 - Sciages bruts de Hêtre</t>
        </is>
      </c>
      <c r="B960" t="inlineStr">
        <is>
          <t>20b - Fabrication de produits collés</t>
        </is>
      </c>
      <c r="C960" t="n">
        <v>0</v>
      </c>
      <c r="D960" t="n">
        <v>0.001109222693565014</v>
      </c>
      <c r="E960" t="n">
        <v>5.546113467825071e-05</v>
      </c>
      <c r="F960" t="n">
        <v>0.1</v>
      </c>
      <c r="G960" t="n">
        <v>0</v>
      </c>
      <c r="H960" t="n">
        <v>500000000</v>
      </c>
      <c r="I960" t="n">
        <v>9.300000000000001</v>
      </c>
      <c r="J960" t="inlineStr">
        <is>
          <t>mesuré</t>
        </is>
      </c>
    </row>
    <row r="961">
      <c r="A961" t="inlineStr">
        <is>
          <t>Sciages R</t>
        </is>
      </c>
      <c r="B961" t="inlineStr">
        <is>
          <t>20b - Fabrication de produits collés</t>
        </is>
      </c>
      <c r="C961" t="n">
        <v>117</v>
      </c>
      <c r="D961" t="inlineStr"/>
      <c r="E961" t="inlineStr"/>
      <c r="F961" t="inlineStr"/>
      <c r="G961" t="inlineStr"/>
      <c r="H961" t="inlineStr"/>
      <c r="I961" t="inlineStr"/>
      <c r="J961" t="inlineStr">
        <is>
          <t>déterminé</t>
        </is>
      </c>
    </row>
    <row r="962">
      <c r="A962" t="inlineStr">
        <is>
          <t>12 - Sciages bruts de sapin-épicéa</t>
        </is>
      </c>
      <c r="B962" t="inlineStr">
        <is>
          <t>20b - Fabrication de produits collés</t>
        </is>
      </c>
      <c r="C962" t="n">
        <v>73.90000000000001</v>
      </c>
      <c r="D962" t="n">
        <v>50.60459781088934</v>
      </c>
      <c r="E962" t="n">
        <v>2.530229890544467</v>
      </c>
      <c r="F962" t="n">
        <v>0.1</v>
      </c>
      <c r="G962" t="n">
        <v>0</v>
      </c>
      <c r="H962" t="n">
        <v>500000000</v>
      </c>
      <c r="I962" t="n">
        <v>9.210000000000001</v>
      </c>
      <c r="J962" t="inlineStr">
        <is>
          <t>mesuré</t>
        </is>
      </c>
    </row>
    <row r="963">
      <c r="A963" t="inlineStr">
        <is>
          <t>13 - Sciages bruts de Douglas</t>
        </is>
      </c>
      <c r="B963" t="inlineStr">
        <is>
          <t>20b - Fabrication de produits collés</t>
        </is>
      </c>
      <c r="C963" t="n">
        <v>25.2</v>
      </c>
      <c r="D963" t="n">
        <v>16.8459456137635</v>
      </c>
      <c r="E963" t="n">
        <v>0.8422972806881749</v>
      </c>
      <c r="F963" t="n">
        <v>0.1</v>
      </c>
      <c r="G963" t="n">
        <v>0</v>
      </c>
      <c r="H963" t="n">
        <v>500000000</v>
      </c>
      <c r="I963" t="n">
        <v>9.960000000000001</v>
      </c>
      <c r="J963" t="inlineStr">
        <is>
          <t>mesuré</t>
        </is>
      </c>
    </row>
    <row r="964">
      <c r="A964" t="inlineStr">
        <is>
          <t>14 - Sciages bruts : divers résineux</t>
        </is>
      </c>
      <c r="B964" t="inlineStr">
        <is>
          <t>20b - Fabrication de produits collés</t>
        </is>
      </c>
      <c r="C964" t="n">
        <v>1.3</v>
      </c>
      <c r="D964" t="n">
        <v>0.9085144815295827</v>
      </c>
      <c r="E964" t="n">
        <v>0.04542572407647914</v>
      </c>
      <c r="F964" t="n">
        <v>0.1</v>
      </c>
      <c r="G964" t="n">
        <v>0</v>
      </c>
      <c r="H964" t="n">
        <v>500000000</v>
      </c>
      <c r="I964" t="n">
        <v>9.220000000000001</v>
      </c>
      <c r="J964" t="inlineStr">
        <is>
          <t>mesuré</t>
        </is>
      </c>
    </row>
    <row r="965">
      <c r="A965" t="inlineStr">
        <is>
          <t>15 - Sciages bruts de Pin maritime</t>
        </is>
      </c>
      <c r="B965" t="inlineStr">
        <is>
          <t>20b - Fabrication de produits collés</t>
        </is>
      </c>
      <c r="C965" t="n">
        <v>16.7</v>
      </c>
      <c r="D965" t="n">
        <v>11.40252460656691</v>
      </c>
      <c r="E965" t="n">
        <v>0.5701262303283453</v>
      </c>
      <c r="F965" t="n">
        <v>0.09999999999999999</v>
      </c>
      <c r="G965" t="n">
        <v>0</v>
      </c>
      <c r="H965" t="n">
        <v>500000000</v>
      </c>
      <c r="I965" t="n">
        <v>9.220000000000001</v>
      </c>
      <c r="J965" t="inlineStr">
        <is>
          <t>mesuré</t>
        </is>
      </c>
    </row>
    <row r="966">
      <c r="A966" t="inlineStr">
        <is>
          <t>Produits de la 1ère transformation bois d'œuvre F</t>
        </is>
      </c>
      <c r="B966" t="inlineStr">
        <is>
          <t>20b - Fabrication de produits collés</t>
        </is>
      </c>
      <c r="C966" t="n">
        <v>7</v>
      </c>
      <c r="D966" t="inlineStr"/>
      <c r="E966" t="inlineStr"/>
      <c r="F966" t="inlineStr"/>
      <c r="G966" t="inlineStr"/>
      <c r="H966" t="inlineStr"/>
      <c r="I966" t="inlineStr"/>
      <c r="J966" t="inlineStr">
        <is>
          <t>déterminé</t>
        </is>
      </c>
    </row>
    <row r="967">
      <c r="A967" t="inlineStr">
        <is>
          <t>Produits de la 1ère transformation bois d'œuvre R</t>
        </is>
      </c>
      <c r="B967" t="inlineStr">
        <is>
          <t>20b - Fabrication de produits collés</t>
        </is>
      </c>
      <c r="C967" t="n">
        <v>117</v>
      </c>
      <c r="D967" t="inlineStr"/>
      <c r="E967" t="inlineStr"/>
      <c r="F967" t="inlineStr"/>
      <c r="G967" t="inlineStr"/>
      <c r="H967" t="inlineStr"/>
      <c r="I967" t="inlineStr"/>
      <c r="J967" t="inlineStr">
        <is>
          <t>déterminé</t>
        </is>
      </c>
    </row>
    <row r="968">
      <c r="A968" t="inlineStr">
        <is>
          <t>Produits de la 1ère transformation bois d'industrie</t>
        </is>
      </c>
      <c r="B968" t="inlineStr">
        <is>
          <t>Fabrication de papiers cartons</t>
        </is>
      </c>
      <c r="C968" t="n">
        <v>5500</v>
      </c>
      <c r="D968" t="inlineStr"/>
      <c r="E968" t="inlineStr"/>
      <c r="F968" t="inlineStr"/>
      <c r="G968" t="inlineStr"/>
      <c r="H968" t="inlineStr"/>
      <c r="I968" t="inlineStr"/>
      <c r="J968" t="inlineStr">
        <is>
          <t>déterminé</t>
        </is>
      </c>
    </row>
    <row r="969">
      <c r="A969" t="inlineStr">
        <is>
          <t>Pâte à papier</t>
        </is>
      </c>
      <c r="B969" t="inlineStr">
        <is>
          <t>Fabrication de papiers cartons</t>
        </is>
      </c>
      <c r="C969" t="n">
        <v>5500</v>
      </c>
      <c r="D969" t="inlineStr"/>
      <c r="E969" t="inlineStr"/>
      <c r="F969" t="inlineStr"/>
      <c r="G969" t="inlineStr"/>
      <c r="H969" t="inlineStr"/>
      <c r="I969" t="inlineStr"/>
      <c r="J969" t="inlineStr">
        <is>
          <t>déterminé</t>
        </is>
      </c>
    </row>
    <row r="970">
      <c r="A970" t="inlineStr">
        <is>
          <t>Pâte à papier R</t>
        </is>
      </c>
      <c r="B970" t="inlineStr">
        <is>
          <t>Fabrication de papiers cartons</t>
        </is>
      </c>
      <c r="C970" t="n">
        <v>2920</v>
      </c>
      <c r="D970" t="inlineStr"/>
      <c r="E970" t="inlineStr"/>
      <c r="F970" t="inlineStr"/>
      <c r="G970" t="inlineStr"/>
      <c r="H970" t="inlineStr"/>
      <c r="I970" t="inlineStr"/>
      <c r="J970" t="inlineStr">
        <is>
          <t>libre</t>
        </is>
      </c>
    </row>
    <row r="971">
      <c r="A971" t="inlineStr">
        <is>
          <t>Pâte à papier F</t>
        </is>
      </c>
      <c r="B971" t="inlineStr">
        <is>
          <t>Fabrication de papiers cartons</t>
        </is>
      </c>
      <c r="C971" t="n">
        <v>2580</v>
      </c>
      <c r="D971" t="inlineStr"/>
      <c r="E971" t="inlineStr"/>
      <c r="F971" t="inlineStr"/>
      <c r="G971" t="inlineStr"/>
      <c r="H971" t="inlineStr"/>
      <c r="I971" t="inlineStr"/>
      <c r="J971" t="inlineStr">
        <is>
          <t>libre</t>
        </is>
      </c>
    </row>
    <row r="972">
      <c r="A972" t="inlineStr">
        <is>
          <t>Pâte à papier mécanique</t>
        </is>
      </c>
      <c r="B972" t="inlineStr">
        <is>
          <t>Fabrication de papiers cartons</t>
        </is>
      </c>
      <c r="C972" t="n">
        <v>3090</v>
      </c>
      <c r="D972" t="inlineStr"/>
      <c r="E972" t="inlineStr"/>
      <c r="F972" t="inlineStr"/>
      <c r="G972" t="inlineStr"/>
      <c r="H972" t="inlineStr"/>
      <c r="I972" t="inlineStr"/>
      <c r="J972" t="inlineStr">
        <is>
          <t>libre</t>
        </is>
      </c>
    </row>
    <row r="973">
      <c r="A973" t="inlineStr">
        <is>
          <t>Pâte à papier chimique</t>
        </is>
      </c>
      <c r="B973" t="inlineStr">
        <is>
          <t>Fabrication de papiers cartons</t>
        </is>
      </c>
      <c r="C973" t="n">
        <v>2410</v>
      </c>
      <c r="D973" t="inlineStr"/>
      <c r="E973" t="inlineStr"/>
      <c r="F973" t="inlineStr"/>
      <c r="G973" t="inlineStr"/>
      <c r="H973" t="inlineStr"/>
      <c r="I973" t="inlineStr"/>
      <c r="J973" t="inlineStr">
        <is>
          <t>libre</t>
        </is>
      </c>
    </row>
    <row r="974">
      <c r="A974" t="inlineStr">
        <is>
          <t>Produits de la 1ère transformation bois d'industrie F</t>
        </is>
      </c>
      <c r="B974" t="inlineStr">
        <is>
          <t>Fabrication de papiers cartons</t>
        </is>
      </c>
      <c r="C974" t="n">
        <v>2580</v>
      </c>
      <c r="D974" t="inlineStr"/>
      <c r="E974" t="inlineStr"/>
      <c r="F974" t="inlineStr"/>
      <c r="G974" t="inlineStr"/>
      <c r="H974" t="inlineStr"/>
      <c r="I974" t="inlineStr"/>
      <c r="J974" t="inlineStr">
        <is>
          <t>libre</t>
        </is>
      </c>
    </row>
    <row r="975">
      <c r="A975" t="inlineStr">
        <is>
          <t>Produits de la 1ère transformation bois d'industrie R</t>
        </is>
      </c>
      <c r="B975" t="inlineStr">
        <is>
          <t>Fabrication de papiers cartons</t>
        </is>
      </c>
      <c r="C975" t="n">
        <v>2920</v>
      </c>
      <c r="D975" t="inlineStr"/>
      <c r="E975" t="inlineStr"/>
      <c r="F975" t="inlineStr"/>
      <c r="G975" t="inlineStr"/>
      <c r="H975" t="inlineStr"/>
      <c r="I975" t="inlineStr"/>
      <c r="J975" t="inlineStr">
        <is>
          <t>libre</t>
        </is>
      </c>
    </row>
    <row r="976">
      <c r="A976" t="inlineStr">
        <is>
          <t>Papier à recycler</t>
        </is>
      </c>
      <c r="B976" t="inlineStr">
        <is>
          <t>Fabrication de papiers cartons</t>
        </is>
      </c>
      <c r="C976" t="n">
        <v>10900</v>
      </c>
      <c r="D976" t="n">
        <v>10944.59087068772</v>
      </c>
      <c r="E976" t="n">
        <v>820.8443153015789</v>
      </c>
      <c r="F976" t="n">
        <v>0.15</v>
      </c>
      <c r="G976" t="n">
        <v>0</v>
      </c>
      <c r="H976" t="n">
        <v>500000000</v>
      </c>
      <c r="I976" t="n">
        <v>0.02</v>
      </c>
      <c r="J976" t="inlineStr">
        <is>
          <t>redondant</t>
        </is>
      </c>
    </row>
    <row r="977">
      <c r="A977" t="inlineStr">
        <is>
          <t>Connexes</t>
        </is>
      </c>
      <c r="B977" t="inlineStr">
        <is>
          <t>Production de granulés</t>
        </is>
      </c>
      <c r="C977" t="n">
        <v>1970</v>
      </c>
      <c r="D977" t="inlineStr"/>
      <c r="E977" t="inlineStr"/>
      <c r="F977" t="inlineStr"/>
      <c r="G977" t="inlineStr"/>
      <c r="H977" t="inlineStr"/>
      <c r="I977" t="inlineStr"/>
      <c r="J977" t="inlineStr">
        <is>
          <t>déterminé</t>
        </is>
      </c>
    </row>
    <row r="978">
      <c r="A978" t="inlineStr">
        <is>
          <t>Connexes hors écorces</t>
        </is>
      </c>
      <c r="B978" t="inlineStr">
        <is>
          <t>Production de granulés</t>
        </is>
      </c>
      <c r="C978" t="n">
        <v>1970</v>
      </c>
      <c r="D978" t="inlineStr"/>
      <c r="E978" t="inlineStr"/>
      <c r="F978" t="inlineStr"/>
      <c r="G978" t="inlineStr"/>
      <c r="H978" t="inlineStr"/>
      <c r="I978" t="inlineStr"/>
      <c r="J978" t="inlineStr">
        <is>
          <t>déterminé</t>
        </is>
      </c>
    </row>
    <row r="979">
      <c r="A979" t="inlineStr">
        <is>
          <t>Sciures</t>
        </is>
      </c>
      <c r="B979" t="inlineStr">
        <is>
          <t>Production de granulés</t>
        </is>
      </c>
      <c r="C979" t="n">
        <v>1970</v>
      </c>
      <c r="D979" t="inlineStr"/>
      <c r="E979" t="inlineStr"/>
      <c r="F979" t="inlineStr"/>
      <c r="G979" t="inlineStr"/>
      <c r="H979" t="inlineStr"/>
      <c r="I979" t="inlineStr"/>
      <c r="J979" t="inlineStr">
        <is>
          <t>déterminé</t>
        </is>
      </c>
    </row>
    <row r="980">
      <c r="A980" t="inlineStr">
        <is>
          <t>Sciures F</t>
        </is>
      </c>
      <c r="B980" t="inlineStr">
        <is>
          <t>Production de granulés</t>
        </is>
      </c>
      <c r="C980" t="n">
        <v>810</v>
      </c>
      <c r="D980" t="inlineStr"/>
      <c r="E980" t="inlineStr"/>
      <c r="F980" t="inlineStr"/>
      <c r="G980" t="inlineStr"/>
      <c r="H980" t="inlineStr"/>
      <c r="I980" t="inlineStr"/>
      <c r="J980" t="inlineStr">
        <is>
          <t>libre</t>
        </is>
      </c>
    </row>
    <row r="981">
      <c r="A981" t="inlineStr">
        <is>
          <t>Sciures R</t>
        </is>
      </c>
      <c r="B981" t="inlineStr">
        <is>
          <t>Production de granulés</t>
        </is>
      </c>
      <c r="C981" t="n">
        <v>1160</v>
      </c>
      <c r="D981" t="inlineStr"/>
      <c r="E981" t="inlineStr"/>
      <c r="F981" t="inlineStr"/>
      <c r="G981" t="inlineStr"/>
      <c r="H981" t="inlineStr"/>
      <c r="I981" t="inlineStr"/>
      <c r="J981" t="inlineStr">
        <is>
          <t>libre</t>
        </is>
      </c>
    </row>
    <row r="982">
      <c r="A982" t="inlineStr">
        <is>
          <t>Connexes F</t>
        </is>
      </c>
      <c r="B982" t="inlineStr">
        <is>
          <t>Production de granulés</t>
        </is>
      </c>
      <c r="C982" t="n">
        <v>810</v>
      </c>
      <c r="D982" t="inlineStr"/>
      <c r="E982" t="inlineStr"/>
      <c r="F982" t="inlineStr"/>
      <c r="G982" t="inlineStr"/>
      <c r="H982" t="inlineStr"/>
      <c r="I982" t="inlineStr"/>
      <c r="J982" t="inlineStr">
        <is>
          <t>libre</t>
        </is>
      </c>
    </row>
    <row r="983">
      <c r="A983" t="inlineStr">
        <is>
          <t>Connexes hors écorces F</t>
        </is>
      </c>
      <c r="B983" t="inlineStr">
        <is>
          <t>Production de granulés</t>
        </is>
      </c>
      <c r="C983" t="n">
        <v>810</v>
      </c>
      <c r="D983" t="inlineStr"/>
      <c r="E983" t="inlineStr"/>
      <c r="F983" t="inlineStr"/>
      <c r="G983" t="inlineStr"/>
      <c r="H983" t="inlineStr"/>
      <c r="I983" t="inlineStr"/>
      <c r="J983" t="inlineStr">
        <is>
          <t>libre</t>
        </is>
      </c>
    </row>
    <row r="984">
      <c r="A984" t="inlineStr">
        <is>
          <t>Connexes R</t>
        </is>
      </c>
      <c r="B984" t="inlineStr">
        <is>
          <t>Production de granulés</t>
        </is>
      </c>
      <c r="C984" t="n">
        <v>1160</v>
      </c>
      <c r="D984" t="inlineStr"/>
      <c r="E984" t="inlineStr"/>
      <c r="F984" t="inlineStr"/>
      <c r="G984" t="inlineStr"/>
      <c r="H984" t="inlineStr"/>
      <c r="I984" t="inlineStr"/>
      <c r="J984" t="inlineStr">
        <is>
          <t>libre</t>
        </is>
      </c>
    </row>
    <row r="985">
      <c r="A985" t="inlineStr">
        <is>
          <t>Connexes hors écorces R</t>
        </is>
      </c>
      <c r="B985" t="inlineStr">
        <is>
          <t>Production de granulés</t>
        </is>
      </c>
      <c r="C985" t="n">
        <v>1160</v>
      </c>
      <c r="D985" t="inlineStr"/>
      <c r="E985" t="inlineStr"/>
      <c r="F985" t="inlineStr"/>
      <c r="G985" t="inlineStr"/>
      <c r="H985" t="inlineStr"/>
      <c r="I985" t="inlineStr"/>
      <c r="J985" t="inlineStr">
        <is>
          <t>libre</t>
        </is>
      </c>
    </row>
    <row r="986">
      <c r="A986" t="inlineStr">
        <is>
          <t>Bois exploité</t>
        </is>
      </c>
      <c r="B986" t="inlineStr">
        <is>
          <t>Fabrication de produits finis</t>
        </is>
      </c>
      <c r="C986" t="n">
        <v>89.90000000000001</v>
      </c>
      <c r="D986" t="inlineStr"/>
      <c r="E986" t="inlineStr"/>
      <c r="F986" t="inlineStr"/>
      <c r="G986" t="inlineStr"/>
      <c r="H986" t="inlineStr"/>
      <c r="I986" t="inlineStr"/>
      <c r="J986" t="inlineStr">
        <is>
          <t>libre</t>
        </is>
      </c>
    </row>
    <row r="987">
      <c r="A987" t="inlineStr">
        <is>
          <t>Bois d'œuvre</t>
        </is>
      </c>
      <c r="B987" t="inlineStr">
        <is>
          <t>Fabrication de produits finis</t>
        </is>
      </c>
      <c r="C987" t="n">
        <v>89.90000000000001</v>
      </c>
      <c r="D987" t="inlineStr"/>
      <c r="E987" t="inlineStr"/>
      <c r="F987" t="inlineStr"/>
      <c r="G987" t="inlineStr"/>
      <c r="H987" t="inlineStr"/>
      <c r="I987" t="inlineStr"/>
      <c r="J987" t="inlineStr">
        <is>
          <t>libre</t>
        </is>
      </c>
    </row>
    <row r="988">
      <c r="A988" t="inlineStr">
        <is>
          <t>Bois d'œuvre F</t>
        </is>
      </c>
      <c r="B988" t="inlineStr">
        <is>
          <t>Fabrication de produits finis</t>
        </is>
      </c>
      <c r="C988" t="n">
        <v>89.59999999999999</v>
      </c>
      <c r="D988" t="inlineStr"/>
      <c r="E988" t="inlineStr"/>
      <c r="F988" t="inlineStr"/>
      <c r="G988" t="inlineStr"/>
      <c r="H988" t="inlineStr"/>
      <c r="I988" t="inlineStr"/>
      <c r="J988" t="inlineStr">
        <is>
          <t>libre</t>
        </is>
      </c>
    </row>
    <row r="989">
      <c r="A989" t="inlineStr">
        <is>
          <t>Bois d'œuvre R</t>
        </is>
      </c>
      <c r="B989" t="inlineStr">
        <is>
          <t>Fabrication de produits finis</t>
        </is>
      </c>
      <c r="C989" t="n">
        <v>0.3</v>
      </c>
      <c r="D989" t="inlineStr"/>
      <c r="E989" t="inlineStr"/>
      <c r="F989" t="inlineStr"/>
      <c r="G989" t="inlineStr"/>
      <c r="H989" t="inlineStr"/>
      <c r="I989" t="inlineStr"/>
      <c r="J989" t="inlineStr">
        <is>
          <t>libre</t>
        </is>
      </c>
    </row>
    <row r="990">
      <c r="A990" t="inlineStr">
        <is>
          <t>Bois exploité F</t>
        </is>
      </c>
      <c r="B990" t="inlineStr">
        <is>
          <t>Fabrication de produits finis</t>
        </is>
      </c>
      <c r="C990" t="n">
        <v>89.59999999999999</v>
      </c>
      <c r="D990" t="inlineStr"/>
      <c r="E990" t="inlineStr"/>
      <c r="F990" t="inlineStr"/>
      <c r="G990" t="inlineStr"/>
      <c r="H990" t="inlineStr"/>
      <c r="I990" t="inlineStr"/>
      <c r="J990" t="inlineStr">
        <is>
          <t>libre</t>
        </is>
      </c>
    </row>
    <row r="991">
      <c r="A991" t="inlineStr">
        <is>
          <t>Bois exploité R</t>
        </is>
      </c>
      <c r="B991" t="inlineStr">
        <is>
          <t>Fabrication de produits finis</t>
        </is>
      </c>
      <c r="C991" t="n">
        <v>0.3</v>
      </c>
      <c r="D991" t="inlineStr"/>
      <c r="E991" t="inlineStr"/>
      <c r="F991" t="inlineStr"/>
      <c r="G991" t="inlineStr"/>
      <c r="H991" t="inlineStr"/>
      <c r="I991" t="inlineStr"/>
      <c r="J991" t="inlineStr">
        <is>
          <t>libre</t>
        </is>
      </c>
    </row>
    <row r="992">
      <c r="A992" t="inlineStr">
        <is>
          <t>Produits de la 1ère transformation bois d'œuvre</t>
        </is>
      </c>
      <c r="B992" t="inlineStr">
        <is>
          <t>Fabrication de produits finis</t>
        </is>
      </c>
      <c r="C992" t="n">
        <v>3590</v>
      </c>
      <c r="D992" t="inlineStr"/>
      <c r="E992" t="inlineStr"/>
      <c r="F992" t="inlineStr"/>
      <c r="G992" t="inlineStr"/>
      <c r="H992" t="inlineStr"/>
      <c r="I992" t="inlineStr"/>
      <c r="J992" t="inlineStr">
        <is>
          <t>déterminé</t>
        </is>
      </c>
    </row>
    <row r="993">
      <c r="A993" t="inlineStr">
        <is>
          <t>Sciages</t>
        </is>
      </c>
      <c r="B993" t="inlineStr">
        <is>
          <t>Fabrication de produits finis</t>
        </is>
      </c>
      <c r="C993" t="n">
        <v>3440</v>
      </c>
      <c r="D993" t="inlineStr"/>
      <c r="E993" t="inlineStr"/>
      <c r="F993" t="inlineStr"/>
      <c r="G993" t="inlineStr"/>
      <c r="H993" t="inlineStr"/>
      <c r="I993" t="inlineStr"/>
      <c r="J993" t="inlineStr">
        <is>
          <t>déterminé</t>
        </is>
      </c>
    </row>
    <row r="994">
      <c r="A994" t="inlineStr">
        <is>
          <t>Sciages F</t>
        </is>
      </c>
      <c r="B994" t="inlineStr">
        <is>
          <t>Fabrication de produits finis</t>
        </is>
      </c>
      <c r="C994" t="n">
        <v>442</v>
      </c>
      <c r="D994" t="inlineStr"/>
      <c r="E994" t="inlineStr"/>
      <c r="F994" t="inlineStr"/>
      <c r="G994" t="inlineStr"/>
      <c r="H994" t="inlineStr"/>
      <c r="I994" t="inlineStr"/>
      <c r="J994" t="inlineStr">
        <is>
          <t>déterminé</t>
        </is>
      </c>
    </row>
    <row r="995">
      <c r="A995" t="inlineStr">
        <is>
          <t>08 - Sciages bruts de Chêne</t>
        </is>
      </c>
      <c r="B995" t="inlineStr">
        <is>
          <t>Fabrication de produits finis</t>
        </is>
      </c>
      <c r="C995" t="n">
        <v>302</v>
      </c>
      <c r="D995" t="inlineStr"/>
      <c r="E995" t="inlineStr"/>
      <c r="F995" t="inlineStr"/>
      <c r="G995" t="inlineStr"/>
      <c r="H995" t="inlineStr"/>
      <c r="I995" t="inlineStr"/>
      <c r="J995" t="inlineStr">
        <is>
          <t>libre</t>
        </is>
      </c>
    </row>
    <row r="996">
      <c r="A996" t="inlineStr">
        <is>
          <t>09 - Sciages bruts de Hêtre</t>
        </is>
      </c>
      <c r="B996" t="inlineStr">
        <is>
          <t>Fabrication de produits finis</t>
        </is>
      </c>
      <c r="C996" t="n">
        <v>42</v>
      </c>
      <c r="D996" t="inlineStr"/>
      <c r="E996" t="inlineStr"/>
      <c r="F996" t="inlineStr"/>
      <c r="G996" t="inlineStr"/>
      <c r="H996" t="inlineStr"/>
      <c r="I996" t="inlineStr"/>
      <c r="J996" t="inlineStr">
        <is>
          <t>libre</t>
        </is>
      </c>
    </row>
    <row r="997">
      <c r="A997" t="inlineStr">
        <is>
          <t>10 - Sciages bruts : divers feuillus tempérés</t>
        </is>
      </c>
      <c r="B997" t="inlineStr">
        <is>
          <t>Fabrication de produits finis</t>
        </is>
      </c>
      <c r="C997" t="n">
        <v>96.90000000000001</v>
      </c>
      <c r="D997" t="inlineStr"/>
      <c r="E997" t="inlineStr"/>
      <c r="F997" t="inlineStr"/>
      <c r="G997" t="inlineStr"/>
      <c r="H997" t="inlineStr"/>
      <c r="I997" t="inlineStr"/>
      <c r="J997" t="inlineStr">
        <is>
          <t>libre</t>
        </is>
      </c>
    </row>
    <row r="998">
      <c r="A998" t="inlineStr">
        <is>
          <t>11 - Sciages de feuillus tropicaux</t>
        </is>
      </c>
      <c r="B998" t="inlineStr">
        <is>
          <t>Fabrication de produits finis</t>
        </is>
      </c>
      <c r="C998" t="n">
        <v>1.5</v>
      </c>
      <c r="D998" t="inlineStr"/>
      <c r="E998" t="inlineStr"/>
      <c r="F998" t="inlineStr"/>
      <c r="G998" t="inlineStr"/>
      <c r="H998" t="inlineStr"/>
      <c r="I998" t="inlineStr"/>
      <c r="J998" t="inlineStr">
        <is>
          <t>libre</t>
        </is>
      </c>
    </row>
    <row r="999">
      <c r="A999" t="inlineStr">
        <is>
          <t>Sciages R</t>
        </is>
      </c>
      <c r="B999" t="inlineStr">
        <is>
          <t>Fabrication de produits finis</t>
        </is>
      </c>
      <c r="C999" t="n">
        <v>3000</v>
      </c>
      <c r="D999" t="inlineStr"/>
      <c r="E999" t="inlineStr"/>
      <c r="F999" t="inlineStr"/>
      <c r="G999" t="inlineStr"/>
      <c r="H999" t="inlineStr"/>
      <c r="I999" t="inlineStr"/>
      <c r="J999" t="inlineStr">
        <is>
          <t>déterminé</t>
        </is>
      </c>
    </row>
    <row r="1000">
      <c r="A1000" t="inlineStr">
        <is>
          <t>12 - Sciages bruts de sapin-épicéa</t>
        </is>
      </c>
      <c r="B1000" t="inlineStr">
        <is>
          <t>Fabrication de produits finis</t>
        </is>
      </c>
      <c r="C1000" t="n">
        <v>1710</v>
      </c>
      <c r="D1000" t="inlineStr"/>
      <c r="E1000" t="inlineStr"/>
      <c r="F1000" t="inlineStr"/>
      <c r="G1000" t="inlineStr"/>
      <c r="H1000" t="inlineStr"/>
      <c r="I1000" t="inlineStr"/>
      <c r="J1000" t="inlineStr">
        <is>
          <t>libre</t>
        </is>
      </c>
    </row>
    <row r="1001">
      <c r="A1001" t="inlineStr">
        <is>
          <t>13 - Sciages bruts de Douglas</t>
        </is>
      </c>
      <c r="B1001" t="inlineStr">
        <is>
          <t>Fabrication de produits finis</t>
        </is>
      </c>
      <c r="C1001" t="n">
        <v>36.6</v>
      </c>
      <c r="D1001" t="inlineStr"/>
      <c r="E1001" t="inlineStr"/>
      <c r="F1001" t="inlineStr"/>
      <c r="G1001" t="inlineStr"/>
      <c r="H1001" t="inlineStr"/>
      <c r="I1001" t="inlineStr"/>
      <c r="J1001" t="inlineStr">
        <is>
          <t>déterminé</t>
        </is>
      </c>
    </row>
    <row r="1002">
      <c r="A1002" t="inlineStr">
        <is>
          <t>14 - Sciages bruts : divers résineux</t>
        </is>
      </c>
      <c r="B1002" t="inlineStr">
        <is>
          <t>Fabrication de produits finis</t>
        </is>
      </c>
      <c r="C1002" t="n">
        <v>1240</v>
      </c>
      <c r="D1002" t="inlineStr"/>
      <c r="E1002" t="inlineStr"/>
      <c r="F1002" t="inlineStr"/>
      <c r="G1002" t="inlineStr"/>
      <c r="H1002" t="inlineStr"/>
      <c r="I1002" t="inlineStr"/>
      <c r="J1002" t="inlineStr">
        <is>
          <t>libre</t>
        </is>
      </c>
    </row>
    <row r="1003">
      <c r="A1003" t="inlineStr">
        <is>
          <t>15 - Sciages bruts de Pin maritime</t>
        </is>
      </c>
      <c r="B1003" t="inlineStr">
        <is>
          <t>Fabrication de produits finis</t>
        </is>
      </c>
      <c r="C1003" t="n">
        <v>16.8</v>
      </c>
      <c r="D1003" t="inlineStr"/>
      <c r="E1003" t="inlineStr"/>
      <c r="F1003" t="inlineStr"/>
      <c r="G1003" t="inlineStr"/>
      <c r="H1003" t="inlineStr"/>
      <c r="I1003" t="inlineStr"/>
      <c r="J1003" t="inlineStr">
        <is>
          <t>déterminé</t>
        </is>
      </c>
    </row>
    <row r="1004">
      <c r="A1004" t="inlineStr">
        <is>
          <t>Traverses</t>
        </is>
      </c>
      <c r="B1004" t="inlineStr">
        <is>
          <t>Fabrication de produits finis</t>
        </is>
      </c>
      <c r="C1004" t="n">
        <v>94.09999999999999</v>
      </c>
      <c r="D1004" t="inlineStr"/>
      <c r="E1004" t="inlineStr"/>
      <c r="F1004" t="inlineStr"/>
      <c r="G1004" t="inlineStr"/>
      <c r="H1004" t="inlineStr"/>
      <c r="I1004" t="inlineStr"/>
      <c r="J1004" t="inlineStr">
        <is>
          <t>déterminé</t>
        </is>
      </c>
    </row>
    <row r="1005">
      <c r="A1005" t="inlineStr">
        <is>
          <t>Placages</t>
        </is>
      </c>
      <c r="B1005" t="inlineStr">
        <is>
          <t>Fabrication de produits finis</t>
        </is>
      </c>
      <c r="C1005" t="n">
        <v>51.9</v>
      </c>
      <c r="D1005" t="inlineStr"/>
      <c r="E1005" t="inlineStr"/>
      <c r="F1005" t="inlineStr"/>
      <c r="G1005" t="inlineStr"/>
      <c r="H1005" t="inlineStr"/>
      <c r="I1005" t="inlineStr"/>
      <c r="J1005" t="inlineStr">
        <is>
          <t>déterminé</t>
        </is>
      </c>
    </row>
    <row r="1006">
      <c r="A1006" t="inlineStr">
        <is>
          <t>Placages F</t>
        </is>
      </c>
      <c r="B1006" t="inlineStr">
        <is>
          <t>Fabrication de produits finis</t>
        </is>
      </c>
      <c r="C1006" t="n">
        <v>24.9</v>
      </c>
      <c r="D1006" t="inlineStr"/>
      <c r="E1006" t="inlineStr"/>
      <c r="F1006" t="inlineStr"/>
      <c r="G1006" t="inlineStr"/>
      <c r="H1006" t="inlineStr"/>
      <c r="I1006" t="inlineStr"/>
      <c r="J1006" t="inlineStr">
        <is>
          <t>libre</t>
        </is>
      </c>
    </row>
    <row r="1007">
      <c r="A1007" t="inlineStr">
        <is>
          <t>Placages R</t>
        </is>
      </c>
      <c r="B1007" t="inlineStr">
        <is>
          <t>Fabrication de produits finis</t>
        </is>
      </c>
      <c r="C1007" t="n">
        <v>27</v>
      </c>
      <c r="D1007" t="inlineStr"/>
      <c r="E1007" t="inlineStr"/>
      <c r="F1007" t="inlineStr"/>
      <c r="G1007" t="inlineStr"/>
      <c r="H1007" t="inlineStr"/>
      <c r="I1007" t="inlineStr"/>
      <c r="J1007" t="inlineStr">
        <is>
          <t>libre</t>
        </is>
      </c>
    </row>
    <row r="1008">
      <c r="A1008" t="inlineStr">
        <is>
          <t>Produits de la 1ère transformation bois d'œuvre F</t>
        </is>
      </c>
      <c r="B1008" t="inlineStr">
        <is>
          <t>Fabrication de produits finis</t>
        </is>
      </c>
      <c r="C1008" t="n">
        <v>562</v>
      </c>
      <c r="D1008" t="inlineStr"/>
      <c r="E1008" t="inlineStr"/>
      <c r="F1008" t="inlineStr"/>
      <c r="G1008" t="inlineStr"/>
      <c r="H1008" t="inlineStr"/>
      <c r="I1008" t="inlineStr"/>
      <c r="J1008" t="inlineStr">
        <is>
          <t>libre</t>
        </is>
      </c>
    </row>
    <row r="1009">
      <c r="A1009" t="inlineStr">
        <is>
          <t>Produits de la 1ère transformation bois d'œuvre R</t>
        </is>
      </c>
      <c r="B1009" t="inlineStr">
        <is>
          <t>Fabrication de produits finis</t>
        </is>
      </c>
      <c r="C1009" t="n">
        <v>3020</v>
      </c>
      <c r="D1009" t="inlineStr"/>
      <c r="E1009" t="inlineStr"/>
      <c r="F1009" t="inlineStr"/>
      <c r="G1009" t="inlineStr"/>
      <c r="H1009" t="inlineStr"/>
      <c r="I1009" t="inlineStr"/>
      <c r="J1009" t="inlineStr">
        <is>
          <t>libre</t>
        </is>
      </c>
    </row>
    <row r="1010">
      <c r="A1010" t="inlineStr">
        <is>
          <t>Produits de la 1ère transformation bois d'industrie</t>
        </is>
      </c>
      <c r="B1010" t="inlineStr">
        <is>
          <t>Fabrication de produits finis</t>
        </is>
      </c>
      <c r="C1010" t="n">
        <v>667</v>
      </c>
      <c r="D1010" t="inlineStr"/>
      <c r="E1010" t="inlineStr"/>
      <c r="F1010" t="inlineStr"/>
      <c r="G1010" t="inlineStr"/>
      <c r="H1010" t="inlineStr"/>
      <c r="I1010" t="inlineStr"/>
      <c r="J1010" t="inlineStr">
        <is>
          <t>libre</t>
        </is>
      </c>
    </row>
    <row r="1011">
      <c r="A1011" t="inlineStr">
        <is>
          <t>Panneaux</t>
        </is>
      </c>
      <c r="B1011" t="inlineStr">
        <is>
          <t>Fabrication de produits finis</t>
        </is>
      </c>
      <c r="C1011" t="n">
        <v>667</v>
      </c>
      <c r="D1011" t="inlineStr"/>
      <c r="E1011" t="inlineStr"/>
      <c r="F1011" t="inlineStr"/>
      <c r="G1011" t="inlineStr"/>
      <c r="H1011" t="inlineStr"/>
      <c r="I1011" t="inlineStr"/>
      <c r="J1011" t="inlineStr">
        <is>
          <t>libre</t>
        </is>
      </c>
    </row>
    <row r="1012">
      <c r="A1012" t="inlineStr">
        <is>
          <t>Panneaux F</t>
        </is>
      </c>
      <c r="B1012" t="inlineStr">
        <is>
          <t>Fabrication de produits finis</t>
        </is>
      </c>
      <c r="C1012" t="n">
        <v>329</v>
      </c>
      <c r="D1012" t="inlineStr"/>
      <c r="E1012" t="inlineStr"/>
      <c r="F1012" t="inlineStr"/>
      <c r="G1012" t="inlineStr"/>
      <c r="H1012" t="inlineStr"/>
      <c r="I1012" t="inlineStr"/>
      <c r="J1012" t="inlineStr">
        <is>
          <t>libre</t>
        </is>
      </c>
    </row>
    <row r="1013">
      <c r="A1013" t="inlineStr">
        <is>
          <t>Panneaux R</t>
        </is>
      </c>
      <c r="B1013" t="inlineStr">
        <is>
          <t>Fabrication de produits finis</t>
        </is>
      </c>
      <c r="C1013" t="n">
        <v>338</v>
      </c>
      <c r="D1013" t="inlineStr"/>
      <c r="E1013" t="inlineStr"/>
      <c r="F1013" t="inlineStr"/>
      <c r="G1013" t="inlineStr"/>
      <c r="H1013" t="inlineStr"/>
      <c r="I1013" t="inlineStr"/>
      <c r="J1013" t="inlineStr">
        <is>
          <t>libre</t>
        </is>
      </c>
    </row>
    <row r="1014">
      <c r="A1014" t="inlineStr">
        <is>
          <t>Panneaux particules</t>
        </is>
      </c>
      <c r="B1014" t="inlineStr">
        <is>
          <t>Fabrication de produits finis</t>
        </is>
      </c>
      <c r="C1014" t="n">
        <v>99.5</v>
      </c>
      <c r="D1014" t="inlineStr"/>
      <c r="E1014" t="inlineStr"/>
      <c r="F1014" t="inlineStr"/>
      <c r="G1014" t="inlineStr"/>
      <c r="H1014" t="inlineStr"/>
      <c r="I1014" t="inlineStr"/>
      <c r="J1014" t="inlineStr">
        <is>
          <t>libre</t>
        </is>
      </c>
    </row>
    <row r="1015">
      <c r="A1015" t="inlineStr">
        <is>
          <t>Panneaux fibres</t>
        </is>
      </c>
      <c r="B1015" t="inlineStr">
        <is>
          <t>Fabrication de produits finis</t>
        </is>
      </c>
      <c r="C1015" t="n">
        <v>208</v>
      </c>
      <c r="D1015" t="inlineStr"/>
      <c r="E1015" t="inlineStr"/>
      <c r="F1015" t="inlineStr"/>
      <c r="G1015" t="inlineStr"/>
      <c r="H1015" t="inlineStr"/>
      <c r="I1015" t="inlineStr"/>
      <c r="J1015" t="inlineStr">
        <is>
          <t>libre</t>
        </is>
      </c>
    </row>
    <row r="1016">
      <c r="A1016" t="inlineStr">
        <is>
          <t>Panneaux MDF</t>
        </is>
      </c>
      <c r="B1016" t="inlineStr">
        <is>
          <t>Fabrication de produits finis</t>
        </is>
      </c>
      <c r="C1016" t="n">
        <v>167</v>
      </c>
      <c r="D1016" t="inlineStr"/>
      <c r="E1016" t="inlineStr"/>
      <c r="F1016" t="inlineStr"/>
      <c r="G1016" t="inlineStr"/>
      <c r="H1016" t="inlineStr"/>
      <c r="I1016" t="inlineStr"/>
      <c r="J1016" t="inlineStr">
        <is>
          <t>libre</t>
        </is>
      </c>
    </row>
    <row r="1017">
      <c r="A1017" t="inlineStr">
        <is>
          <t>Panneaux OSB</t>
        </is>
      </c>
      <c r="B1017" t="inlineStr">
        <is>
          <t>Fabrication de produits finis</t>
        </is>
      </c>
      <c r="C1017" t="n">
        <v>192</v>
      </c>
      <c r="D1017" t="inlineStr"/>
      <c r="E1017" t="inlineStr"/>
      <c r="F1017" t="inlineStr"/>
      <c r="G1017" t="inlineStr"/>
      <c r="H1017" t="inlineStr"/>
      <c r="I1017" t="inlineStr"/>
      <c r="J1017" t="inlineStr">
        <is>
          <t>libre</t>
        </is>
      </c>
    </row>
    <row r="1018">
      <c r="A1018" t="inlineStr">
        <is>
          <t>Produits de la 1ère transformation bois d'industrie F</t>
        </is>
      </c>
      <c r="B1018" t="inlineStr">
        <is>
          <t>Fabrication de produits finis</t>
        </is>
      </c>
      <c r="C1018" t="n">
        <v>329</v>
      </c>
      <c r="D1018" t="inlineStr"/>
      <c r="E1018" t="inlineStr"/>
      <c r="F1018" t="inlineStr"/>
      <c r="G1018" t="inlineStr"/>
      <c r="H1018" t="inlineStr"/>
      <c r="I1018" t="inlineStr"/>
      <c r="J1018" t="inlineStr">
        <is>
          <t>libre</t>
        </is>
      </c>
    </row>
    <row r="1019">
      <c r="A1019" t="inlineStr">
        <is>
          <t>Produits de la 1ère transformation bois d'industrie R</t>
        </is>
      </c>
      <c r="B1019" t="inlineStr">
        <is>
          <t>Fabrication de produits finis</t>
        </is>
      </c>
      <c r="C1019" t="n">
        <v>338</v>
      </c>
      <c r="D1019" t="inlineStr"/>
      <c r="E1019" t="inlineStr"/>
      <c r="F1019" t="inlineStr"/>
      <c r="G1019" t="inlineStr"/>
      <c r="H1019" t="inlineStr"/>
      <c r="I1019" t="inlineStr"/>
      <c r="J1019" t="inlineStr">
        <is>
          <t>libre</t>
        </is>
      </c>
    </row>
    <row r="1020">
      <c r="A1020" t="inlineStr">
        <is>
          <t>Produits de la 2nde transformation</t>
        </is>
      </c>
      <c r="B1020" t="inlineStr">
        <is>
          <t>Fabrication de produits finis</t>
        </is>
      </c>
      <c r="C1020" t="n">
        <v>242</v>
      </c>
      <c r="D1020" t="inlineStr"/>
      <c r="E1020" t="inlineStr"/>
      <c r="F1020" t="inlineStr"/>
      <c r="G1020" t="inlineStr"/>
      <c r="H1020" t="inlineStr"/>
      <c r="I1020" t="inlineStr"/>
      <c r="J1020" t="inlineStr">
        <is>
          <t>déterminé</t>
        </is>
      </c>
    </row>
    <row r="1021">
      <c r="A1021" t="inlineStr">
        <is>
          <t>20 - Produits rabotés</t>
        </is>
      </c>
      <c r="B1021" t="inlineStr">
        <is>
          <t>Fabrication de produits finis</t>
        </is>
      </c>
      <c r="C1021" t="n">
        <v>189</v>
      </c>
      <c r="D1021" t="inlineStr"/>
      <c r="E1021" t="inlineStr"/>
      <c r="F1021" t="inlineStr"/>
      <c r="G1021" t="inlineStr"/>
      <c r="H1021" t="inlineStr"/>
      <c r="I1021" t="inlineStr"/>
      <c r="J1021" t="inlineStr">
        <is>
          <t>déterminé</t>
        </is>
      </c>
    </row>
    <row r="1022">
      <c r="A1022" t="inlineStr">
        <is>
          <t>20b - Produits collés</t>
        </is>
      </c>
      <c r="B1022" t="inlineStr">
        <is>
          <t>Fabrication de produits finis</t>
        </is>
      </c>
      <c r="C1022" t="n">
        <v>52.6</v>
      </c>
      <c r="D1022" t="inlineStr"/>
      <c r="E1022" t="inlineStr"/>
      <c r="F1022" t="inlineStr"/>
      <c r="G1022" t="inlineStr"/>
      <c r="H1022" t="inlineStr"/>
      <c r="I1022" t="inlineStr"/>
      <c r="J1022" t="inlineStr">
        <is>
          <t>déterminé</t>
        </is>
      </c>
    </row>
    <row r="1023">
      <c r="A1023" t="inlineStr">
        <is>
          <t>Papiers cartons</t>
        </is>
      </c>
      <c r="B1023" t="inlineStr">
        <is>
          <t>Fabrication de produits finis</t>
        </is>
      </c>
      <c r="C1023" t="n">
        <v>18200</v>
      </c>
      <c r="D1023" t="inlineStr"/>
      <c r="E1023" t="inlineStr"/>
      <c r="F1023" t="inlineStr"/>
      <c r="G1023" t="inlineStr"/>
      <c r="H1023" t="inlineStr"/>
      <c r="I1023" t="inlineStr"/>
      <c r="J1023" t="inlineStr">
        <is>
          <t>déterminé</t>
        </is>
      </c>
    </row>
    <row r="1024">
      <c r="A1024" t="inlineStr">
        <is>
          <t>Produits finis</t>
        </is>
      </c>
      <c r="B1024" t="inlineStr">
        <is>
          <t>Fabrication de produits finis</t>
        </is>
      </c>
      <c r="C1024" t="n">
        <v>186</v>
      </c>
      <c r="D1024" t="inlineStr"/>
      <c r="E1024" t="inlineStr"/>
      <c r="F1024" t="inlineStr"/>
      <c r="G1024" t="inlineStr"/>
      <c r="H1024" t="inlineStr"/>
      <c r="I1024" t="inlineStr"/>
      <c r="J1024" t="inlineStr">
        <is>
          <t>libre unbounded</t>
        </is>
      </c>
    </row>
    <row r="1025">
      <c r="A1025" t="inlineStr">
        <is>
          <t>47 - Meubles en bois</t>
        </is>
      </c>
      <c r="B1025" t="inlineStr">
        <is>
          <t>Fabrication de produits finis</t>
        </is>
      </c>
      <c r="C1025" t="n">
        <v>186</v>
      </c>
      <c r="D1025" t="inlineStr"/>
      <c r="E1025" t="inlineStr"/>
      <c r="F1025" t="inlineStr"/>
      <c r="G1025" t="inlineStr"/>
      <c r="H1025" t="inlineStr"/>
      <c r="I1025" t="inlineStr"/>
      <c r="J1025" t="inlineStr">
        <is>
          <t>libre unbounded</t>
        </is>
      </c>
    </row>
    <row r="1026">
      <c r="A1026" t="inlineStr">
        <is>
          <t>Bois exploité</t>
        </is>
      </c>
      <c r="B1026" t="inlineStr">
        <is>
          <t>29 - Fabrication de produits bruts, sciés ou rabotés imprégnés</t>
        </is>
      </c>
      <c r="C1026" t="n">
        <v>87.90000000000001</v>
      </c>
      <c r="D1026" t="inlineStr"/>
      <c r="E1026" t="inlineStr"/>
      <c r="F1026" t="inlineStr"/>
      <c r="G1026" t="inlineStr"/>
      <c r="H1026" t="inlineStr"/>
      <c r="I1026" t="inlineStr"/>
      <c r="J1026" t="inlineStr">
        <is>
          <t>déterminé</t>
        </is>
      </c>
    </row>
    <row r="1027">
      <c r="A1027" t="inlineStr">
        <is>
          <t>Bois d'œuvre</t>
        </is>
      </c>
      <c r="B1027" t="inlineStr">
        <is>
          <t>29 - Fabrication de produits bruts, sciés ou rabotés imprégnés</t>
        </is>
      </c>
      <c r="C1027" t="n">
        <v>87.90000000000001</v>
      </c>
      <c r="D1027" t="n">
        <v>84.89620660007836</v>
      </c>
      <c r="E1027" t="n">
        <v>4.244810330003918</v>
      </c>
      <c r="F1027" t="n">
        <v>0.09999999999999999</v>
      </c>
      <c r="G1027" t="n">
        <v>0</v>
      </c>
      <c r="H1027" t="n">
        <v>500000000</v>
      </c>
      <c r="I1027" t="n">
        <v>0.71</v>
      </c>
      <c r="J1027" t="inlineStr">
        <is>
          <t>mesuré</t>
        </is>
      </c>
    </row>
    <row r="1028">
      <c r="A1028" t="inlineStr">
        <is>
          <t>Bois d'œuvre F</t>
        </is>
      </c>
      <c r="B1028" t="inlineStr">
        <is>
          <t>29 - Fabrication de produits bruts, sciés ou rabotés imprégnés</t>
        </is>
      </c>
      <c r="C1028" t="n">
        <v>88.40000000000001</v>
      </c>
      <c r="D1028" t="inlineStr"/>
      <c r="E1028" t="inlineStr"/>
      <c r="F1028" t="inlineStr"/>
      <c r="G1028" t="inlineStr"/>
      <c r="H1028" t="inlineStr"/>
      <c r="I1028" t="inlineStr"/>
      <c r="J1028" t="inlineStr">
        <is>
          <t>libre</t>
        </is>
      </c>
    </row>
    <row r="1029">
      <c r="A1029" t="inlineStr">
        <is>
          <t>Bois d'œuvre R</t>
        </is>
      </c>
      <c r="B1029" t="inlineStr">
        <is>
          <t>29 - Fabrication de produits bruts, sciés ou rabotés imprégnés</t>
        </is>
      </c>
      <c r="C1029" t="n">
        <v>0</v>
      </c>
      <c r="D1029" t="inlineStr"/>
      <c r="E1029" t="inlineStr"/>
      <c r="F1029" t="inlineStr"/>
      <c r="G1029" t="inlineStr"/>
      <c r="H1029" t="inlineStr"/>
      <c r="I1029" t="inlineStr"/>
      <c r="J1029" t="inlineStr">
        <is>
          <t>libre</t>
        </is>
      </c>
    </row>
    <row r="1030">
      <c r="A1030" t="inlineStr">
        <is>
          <t>Bois exploité F</t>
        </is>
      </c>
      <c r="B1030" t="inlineStr">
        <is>
          <t>29 - Fabrication de produits bruts, sciés ou rabotés imprégnés</t>
        </is>
      </c>
      <c r="C1030" t="n">
        <v>88.40000000000001</v>
      </c>
      <c r="D1030" t="inlineStr"/>
      <c r="E1030" t="inlineStr"/>
      <c r="F1030" t="inlineStr"/>
      <c r="G1030" t="inlineStr"/>
      <c r="H1030" t="inlineStr"/>
      <c r="I1030" t="inlineStr"/>
      <c r="J1030" t="inlineStr">
        <is>
          <t>libre</t>
        </is>
      </c>
    </row>
    <row r="1031">
      <c r="A1031" t="inlineStr">
        <is>
          <t>Bois exploité R</t>
        </is>
      </c>
      <c r="B1031" t="inlineStr">
        <is>
          <t>29 - Fabrication de produits bruts, sciés ou rabotés imprégnés</t>
        </is>
      </c>
      <c r="C1031" t="n">
        <v>0</v>
      </c>
      <c r="D1031" t="inlineStr"/>
      <c r="E1031" t="inlineStr"/>
      <c r="F1031" t="inlineStr"/>
      <c r="G1031" t="inlineStr"/>
      <c r="H1031" t="inlineStr"/>
      <c r="I1031" t="inlineStr"/>
      <c r="J1031" t="inlineStr">
        <is>
          <t>libre</t>
        </is>
      </c>
    </row>
    <row r="1032">
      <c r="A1032" t="inlineStr">
        <is>
          <t>Produits de la 1ère transformation bois d'œuvre</t>
        </is>
      </c>
      <c r="B1032" t="inlineStr">
        <is>
          <t>29 - Fabrication de produits bruts, sciés ou rabotés imprégnés</t>
        </is>
      </c>
      <c r="C1032" t="n">
        <v>120</v>
      </c>
      <c r="D1032" t="inlineStr"/>
      <c r="E1032" t="inlineStr"/>
      <c r="F1032" t="inlineStr"/>
      <c r="G1032" t="inlineStr"/>
      <c r="H1032" t="inlineStr"/>
      <c r="I1032" t="inlineStr"/>
      <c r="J1032" t="inlineStr">
        <is>
          <t>déterminé</t>
        </is>
      </c>
    </row>
    <row r="1033">
      <c r="A1033" t="inlineStr">
        <is>
          <t>Sciages</t>
        </is>
      </c>
      <c r="B1033" t="inlineStr">
        <is>
          <t>29 - Fabrication de produits bruts, sciés ou rabotés imprégnés</t>
        </is>
      </c>
      <c r="C1033" t="n">
        <v>26.3</v>
      </c>
      <c r="D1033" t="inlineStr"/>
      <c r="E1033" t="inlineStr"/>
      <c r="F1033" t="inlineStr"/>
      <c r="G1033" t="inlineStr"/>
      <c r="H1033" t="inlineStr"/>
      <c r="I1033" t="inlineStr"/>
      <c r="J1033" t="inlineStr">
        <is>
          <t>déterminé</t>
        </is>
      </c>
    </row>
    <row r="1034">
      <c r="A1034" t="inlineStr">
        <is>
          <t>Sciages R</t>
        </is>
      </c>
      <c r="B1034" t="inlineStr">
        <is>
          <t>29 - Fabrication de produits bruts, sciés ou rabotés imprégnés</t>
        </is>
      </c>
      <c r="C1034" t="n">
        <v>26.3</v>
      </c>
      <c r="D1034" t="inlineStr"/>
      <c r="E1034" t="inlineStr"/>
      <c r="F1034" t="inlineStr"/>
      <c r="G1034" t="inlineStr"/>
      <c r="H1034" t="inlineStr"/>
      <c r="I1034" t="inlineStr"/>
      <c r="J1034" t="inlineStr">
        <is>
          <t>déterminé</t>
        </is>
      </c>
    </row>
    <row r="1035">
      <c r="A1035" t="inlineStr">
        <is>
          <t>12 - Sciages bruts de sapin-épicéa</t>
        </is>
      </c>
      <c r="B1035" t="inlineStr">
        <is>
          <t>29 - Fabrication de produits bruts, sciés ou rabotés imprégnés</t>
        </is>
      </c>
      <c r="C1035" t="n">
        <v>17.9</v>
      </c>
      <c r="D1035" t="n">
        <v>17.88479097608598</v>
      </c>
      <c r="E1035" t="n">
        <v>0.8942395488042992</v>
      </c>
      <c r="F1035" t="n">
        <v>0.1</v>
      </c>
      <c r="G1035" t="n">
        <v>0</v>
      </c>
      <c r="H1035" t="n">
        <v>500000000</v>
      </c>
      <c r="I1035" t="n">
        <v>0</v>
      </c>
      <c r="J1035" t="inlineStr">
        <is>
          <t>mesuré</t>
        </is>
      </c>
    </row>
    <row r="1036">
      <c r="A1036" t="inlineStr">
        <is>
          <t>13 - Sciages bruts de Douglas</t>
        </is>
      </c>
      <c r="B1036" t="inlineStr">
        <is>
          <t>29 - Fabrication de produits bruts, sciés ou rabotés imprégnés</t>
        </is>
      </c>
      <c r="C1036" t="n">
        <v>1.2</v>
      </c>
      <c r="D1036" t="n">
        <v>1.117514763528989</v>
      </c>
      <c r="E1036" t="n">
        <v>0.05587573817644943</v>
      </c>
      <c r="F1036" t="n">
        <v>0.1</v>
      </c>
      <c r="G1036" t="n">
        <v>0</v>
      </c>
      <c r="H1036" t="n">
        <v>500000000</v>
      </c>
      <c r="I1036" t="n">
        <v>0.74</v>
      </c>
      <c r="J1036" t="inlineStr">
        <is>
          <t>mesuré</t>
        </is>
      </c>
    </row>
    <row r="1037">
      <c r="A1037" t="inlineStr">
        <is>
          <t>14 - Sciages bruts : divers résineux</t>
        </is>
      </c>
      <c r="B1037" t="inlineStr">
        <is>
          <t>29 - Fabrication de produits bruts, sciés ou rabotés imprégnés</t>
        </is>
      </c>
      <c r="C1037" t="n">
        <v>1.1</v>
      </c>
      <c r="D1037" t="n">
        <v>1.079818899424188</v>
      </c>
      <c r="E1037" t="n">
        <v>0.05399094497120942</v>
      </c>
      <c r="F1037" t="n">
        <v>0.1</v>
      </c>
      <c r="G1037" t="n">
        <v>0</v>
      </c>
      <c r="H1037" t="n">
        <v>500000000</v>
      </c>
      <c r="I1037" t="n">
        <v>0</v>
      </c>
      <c r="J1037" t="inlineStr">
        <is>
          <t>mesuré</t>
        </is>
      </c>
    </row>
    <row r="1038">
      <c r="A1038" t="inlineStr">
        <is>
          <t>15 - Sciages bruts de Pin maritime</t>
        </is>
      </c>
      <c r="B1038" t="inlineStr">
        <is>
          <t>29 - Fabrication de produits bruts, sciés ou rabotés imprégnés</t>
        </is>
      </c>
      <c r="C1038" t="n">
        <v>6.2</v>
      </c>
      <c r="D1038" t="n">
        <v>6.181203299401552</v>
      </c>
      <c r="E1038" t="n">
        <v>0.3090601649700777</v>
      </c>
      <c r="F1038" t="n">
        <v>0.1</v>
      </c>
      <c r="G1038" t="n">
        <v>0</v>
      </c>
      <c r="H1038" t="n">
        <v>500000000</v>
      </c>
      <c r="I1038" t="n">
        <v>0</v>
      </c>
      <c r="J1038" t="inlineStr">
        <is>
          <t>mesuré</t>
        </is>
      </c>
    </row>
    <row r="1039">
      <c r="A1039" t="inlineStr">
        <is>
          <t>Traverses</t>
        </is>
      </c>
      <c r="B1039" t="inlineStr">
        <is>
          <t>29 - Fabrication de produits bruts, sciés ou rabotés imprégnés</t>
        </is>
      </c>
      <c r="C1039" t="n">
        <v>94.09999999999999</v>
      </c>
      <c r="D1039" t="n">
        <v>85.1237235124573</v>
      </c>
      <c r="E1039" t="n">
        <v>4.256186175622865</v>
      </c>
      <c r="F1039" t="n">
        <v>0.1</v>
      </c>
      <c r="G1039" t="n">
        <v>0</v>
      </c>
      <c r="H1039" t="n">
        <v>500000000</v>
      </c>
      <c r="I1039" t="n">
        <v>2.1</v>
      </c>
      <c r="J1039" t="inlineStr">
        <is>
          <t>redondant</t>
        </is>
      </c>
    </row>
    <row r="1040">
      <c r="A1040" t="inlineStr">
        <is>
          <t>Produits de la 1ère transformation bois d'œuvre F</t>
        </is>
      </c>
      <c r="B1040" t="inlineStr">
        <is>
          <t>29 - Fabrication de produits bruts, sciés ou rabotés imprégnés</t>
        </is>
      </c>
      <c r="C1040" t="n">
        <v>94.09999999999999</v>
      </c>
      <c r="D1040" t="inlineStr"/>
      <c r="E1040" t="inlineStr"/>
      <c r="F1040" t="inlineStr"/>
      <c r="G1040" t="inlineStr"/>
      <c r="H1040" t="inlineStr"/>
      <c r="I1040" t="inlineStr"/>
      <c r="J1040" t="inlineStr">
        <is>
          <t>déterminé</t>
        </is>
      </c>
    </row>
    <row r="1041">
      <c r="A1041" t="inlineStr">
        <is>
          <t>Produits de la 1ère transformation bois d'œuvre R</t>
        </is>
      </c>
      <c r="B1041" t="inlineStr">
        <is>
          <t>29 - Fabrication de produits bruts, sciés ou rabotés imprégnés</t>
        </is>
      </c>
      <c r="C1041" t="n">
        <v>26.3</v>
      </c>
      <c r="D1041" t="inlineStr"/>
      <c r="E1041" t="inlineStr"/>
      <c r="F1041" t="inlineStr"/>
      <c r="G1041" t="inlineStr"/>
      <c r="H1041" t="inlineStr"/>
      <c r="I1041" t="inlineStr"/>
      <c r="J1041" t="inlineStr">
        <is>
          <t>déterminé</t>
        </is>
      </c>
    </row>
    <row r="1042">
      <c r="A1042" t="inlineStr">
        <is>
          <t>Produits de la 2nde transformation</t>
        </is>
      </c>
      <c r="B1042" t="inlineStr">
        <is>
          <t>29 - Fabrication de produits bruts, sciés ou rabotés imprégnés</t>
        </is>
      </c>
      <c r="C1042" t="n">
        <v>188</v>
      </c>
      <c r="D1042" t="inlineStr"/>
      <c r="E1042" t="inlineStr"/>
      <c r="F1042" t="inlineStr"/>
      <c r="G1042" t="inlineStr"/>
      <c r="H1042" t="inlineStr"/>
      <c r="I1042" t="inlineStr"/>
      <c r="J1042" t="inlineStr">
        <is>
          <t>déterminé</t>
        </is>
      </c>
    </row>
    <row r="1043">
      <c r="A1043" t="inlineStr">
        <is>
          <t>20 - Produits rabotés</t>
        </is>
      </c>
      <c r="B1043" t="inlineStr">
        <is>
          <t>29 - Fabrication de produits bruts, sciés ou rabotés imprégnés</t>
        </is>
      </c>
      <c r="C1043" t="n">
        <v>184</v>
      </c>
      <c r="D1043" t="n">
        <v>268.1066254962305</v>
      </c>
      <c r="E1043" t="n">
        <v>13.40533127481152</v>
      </c>
      <c r="F1043" t="n">
        <v>0.1</v>
      </c>
      <c r="G1043" t="n">
        <v>0</v>
      </c>
      <c r="H1043" t="n">
        <v>500000000</v>
      </c>
      <c r="I1043" t="n">
        <v>6.25</v>
      </c>
      <c r="J1043" t="inlineStr">
        <is>
          <t>redondant</t>
        </is>
      </c>
    </row>
    <row r="1044">
      <c r="A1044" t="inlineStr">
        <is>
          <t>20b - Produits collés</t>
        </is>
      </c>
      <c r="B1044" t="inlineStr">
        <is>
          <t>29 - Fabrication de produits bruts, sciés ou rabotés imprégnés</t>
        </is>
      </c>
      <c r="C1044" t="n">
        <v>3.7</v>
      </c>
      <c r="D1044" t="n">
        <v>6.842575321732647</v>
      </c>
      <c r="E1044" t="n">
        <v>0.3421287660866323</v>
      </c>
      <c r="F1044" t="n">
        <v>0.1</v>
      </c>
      <c r="G1044" t="n">
        <v>0</v>
      </c>
      <c r="H1044" t="n">
        <v>500000000</v>
      </c>
      <c r="I1044" t="n">
        <v>9.220000000000001</v>
      </c>
      <c r="J1044" t="inlineStr">
        <is>
          <t>mesuré</t>
        </is>
      </c>
    </row>
    <row r="1045">
      <c r="A1045" t="inlineStr">
        <is>
          <t>Produits de la 1ère transformation bois d'œuvre</t>
        </is>
      </c>
      <c r="B1045" t="inlineStr">
        <is>
          <t>32 - Fabrication de produits finis à base de panneaux (plinthes, profilés de menuiserie)</t>
        </is>
      </c>
      <c r="C1045" t="n">
        <v>0</v>
      </c>
      <c r="D1045" t="inlineStr"/>
      <c r="E1045" t="inlineStr"/>
      <c r="F1045" t="inlineStr"/>
      <c r="G1045" t="inlineStr"/>
      <c r="H1045" t="inlineStr"/>
      <c r="I1045" t="inlineStr"/>
      <c r="J1045" t="inlineStr">
        <is>
          <t>déterminé</t>
        </is>
      </c>
    </row>
    <row r="1046">
      <c r="A1046" t="inlineStr">
        <is>
          <t>Sciages</t>
        </is>
      </c>
      <c r="B1046" t="inlineStr">
        <is>
          <t>32 - Fabrication de produits finis à base de panneaux (plinthes, profilés de menuiserie)</t>
        </is>
      </c>
      <c r="C1046" t="n">
        <v>0</v>
      </c>
      <c r="D1046" t="inlineStr"/>
      <c r="E1046" t="inlineStr"/>
      <c r="F1046" t="inlineStr"/>
      <c r="G1046" t="inlineStr"/>
      <c r="H1046" t="inlineStr"/>
      <c r="I1046" t="inlineStr"/>
      <c r="J1046" t="inlineStr">
        <is>
          <t>déterminé</t>
        </is>
      </c>
    </row>
    <row r="1047">
      <c r="A1047" t="inlineStr">
        <is>
          <t>Sciages R</t>
        </is>
      </c>
      <c r="B1047" t="inlineStr">
        <is>
          <t>32 - Fabrication de produits finis à base de panneaux (plinthes, profilés de menuiserie)</t>
        </is>
      </c>
      <c r="C1047" t="n">
        <v>0</v>
      </c>
      <c r="D1047" t="inlineStr"/>
      <c r="E1047" t="inlineStr"/>
      <c r="F1047" t="inlineStr"/>
      <c r="G1047" t="inlineStr"/>
      <c r="H1047" t="inlineStr"/>
      <c r="I1047" t="inlineStr"/>
      <c r="J1047" t="inlineStr">
        <is>
          <t>déterminé</t>
        </is>
      </c>
    </row>
    <row r="1048">
      <c r="A1048" t="inlineStr">
        <is>
          <t>12 - Sciages bruts de sapin-épicéa</t>
        </is>
      </c>
      <c r="B1048" t="inlineStr">
        <is>
          <t>32 - Fabrication de produits finis à base de panneaux (plinthes, profilés de menuiserie)</t>
        </is>
      </c>
      <c r="C1048" t="n">
        <v>0</v>
      </c>
      <c r="D1048" t="n">
        <v>0.001261947996043605</v>
      </c>
      <c r="E1048" t="n">
        <v>6.309739980218024e-05</v>
      </c>
      <c r="F1048" t="n">
        <v>0.1</v>
      </c>
      <c r="G1048" t="n">
        <v>0</v>
      </c>
      <c r="H1048" t="n">
        <v>500000000</v>
      </c>
      <c r="I1048" t="n">
        <v>0.01</v>
      </c>
      <c r="J1048" t="inlineStr">
        <is>
          <t>mesuré</t>
        </is>
      </c>
    </row>
    <row r="1049">
      <c r="A1049" t="inlineStr">
        <is>
          <t>Produits de la 1ère transformation bois d'œuvre R</t>
        </is>
      </c>
      <c r="B1049" t="inlineStr">
        <is>
          <t>32 - Fabrication de produits finis à base de panneaux (plinthes, profilés de menuiserie)</t>
        </is>
      </c>
      <c r="C1049" t="n">
        <v>0</v>
      </c>
      <c r="D1049" t="inlineStr"/>
      <c r="E1049" t="inlineStr"/>
      <c r="F1049" t="inlineStr"/>
      <c r="G1049" t="inlineStr"/>
      <c r="H1049" t="inlineStr"/>
      <c r="I1049" t="inlineStr"/>
      <c r="J1049" t="inlineStr">
        <is>
          <t>déterminé</t>
        </is>
      </c>
    </row>
    <row r="1050">
      <c r="A1050" t="inlineStr">
        <is>
          <t>Produits de la 1ère transformation bois d'œuvre</t>
        </is>
      </c>
      <c r="B1050" t="inlineStr">
        <is>
          <t>34 - Fabrication de charpentes</t>
        </is>
      </c>
      <c r="C1050" t="n">
        <v>91</v>
      </c>
      <c r="D1050" t="inlineStr"/>
      <c r="E1050" t="inlineStr"/>
      <c r="F1050" t="inlineStr"/>
      <c r="G1050" t="inlineStr"/>
      <c r="H1050" t="inlineStr"/>
      <c r="I1050" t="inlineStr"/>
      <c r="J1050" t="inlineStr">
        <is>
          <t>libre</t>
        </is>
      </c>
    </row>
    <row r="1051">
      <c r="A1051" t="inlineStr">
        <is>
          <t>Sciages</t>
        </is>
      </c>
      <c r="B1051" t="inlineStr">
        <is>
          <t>34 - Fabrication de charpentes</t>
        </is>
      </c>
      <c r="C1051" t="n">
        <v>91</v>
      </c>
      <c r="D1051" t="inlineStr"/>
      <c r="E1051" t="inlineStr"/>
      <c r="F1051" t="inlineStr"/>
      <c r="G1051" t="inlineStr"/>
      <c r="H1051" t="inlineStr"/>
      <c r="I1051" t="inlineStr"/>
      <c r="J1051" t="inlineStr">
        <is>
          <t>déterminé</t>
        </is>
      </c>
    </row>
    <row r="1052">
      <c r="A1052" t="inlineStr">
        <is>
          <t>Sciages R</t>
        </is>
      </c>
      <c r="B1052" t="inlineStr">
        <is>
          <t>34 - Fabrication de charpentes</t>
        </is>
      </c>
      <c r="C1052" t="n">
        <v>91</v>
      </c>
      <c r="D1052" t="inlineStr"/>
      <c r="E1052" t="inlineStr"/>
      <c r="F1052" t="inlineStr"/>
      <c r="G1052" t="inlineStr"/>
      <c r="H1052" t="inlineStr"/>
      <c r="I1052" t="inlineStr"/>
      <c r="J1052" t="inlineStr">
        <is>
          <t>déterminé</t>
        </is>
      </c>
    </row>
    <row r="1053">
      <c r="A1053" t="inlineStr">
        <is>
          <t>12 - Sciages bruts de sapin-épicéa</t>
        </is>
      </c>
      <c r="B1053" t="inlineStr">
        <is>
          <t>34 - Fabrication de charpentes</t>
        </is>
      </c>
      <c r="C1053" t="n">
        <v>91</v>
      </c>
      <c r="D1053" t="n">
        <v>90.9651510764627</v>
      </c>
      <c r="E1053" t="n">
        <v>4.548257553823135</v>
      </c>
      <c r="F1053" t="n">
        <v>0.1</v>
      </c>
      <c r="G1053" t="n">
        <v>0</v>
      </c>
      <c r="H1053" t="n">
        <v>500000000</v>
      </c>
      <c r="I1053" t="n">
        <v>0</v>
      </c>
      <c r="J1053" t="inlineStr">
        <is>
          <t>mesuré</t>
        </is>
      </c>
    </row>
    <row r="1054">
      <c r="A1054" t="inlineStr">
        <is>
          <t>Placages</t>
        </is>
      </c>
      <c r="B1054" t="inlineStr">
        <is>
          <t>34 - Fabrication de charpentes</t>
        </is>
      </c>
      <c r="C1054" t="n">
        <v>0</v>
      </c>
      <c r="D1054" t="inlineStr"/>
      <c r="E1054" t="inlineStr"/>
      <c r="F1054" t="inlineStr"/>
      <c r="G1054" t="inlineStr"/>
      <c r="H1054" t="inlineStr"/>
      <c r="I1054" t="inlineStr"/>
      <c r="J1054" t="inlineStr">
        <is>
          <t>libre</t>
        </is>
      </c>
    </row>
    <row r="1055">
      <c r="A1055" t="inlineStr">
        <is>
          <t>Placages F</t>
        </is>
      </c>
      <c r="B1055" t="inlineStr">
        <is>
          <t>34 - Fabrication de charpentes</t>
        </is>
      </c>
      <c r="C1055" t="n">
        <v>0</v>
      </c>
      <c r="D1055" t="inlineStr"/>
      <c r="E1055" t="inlineStr"/>
      <c r="F1055" t="inlineStr"/>
      <c r="G1055" t="inlineStr"/>
      <c r="H1055" t="inlineStr"/>
      <c r="I1055" t="inlineStr"/>
      <c r="J1055" t="inlineStr">
        <is>
          <t>libre</t>
        </is>
      </c>
    </row>
    <row r="1056">
      <c r="A1056" t="inlineStr">
        <is>
          <t>Placages R</t>
        </is>
      </c>
      <c r="B1056" t="inlineStr">
        <is>
          <t>34 - Fabrication de charpentes</t>
        </is>
      </c>
      <c r="C1056" t="n">
        <v>0</v>
      </c>
      <c r="D1056" t="inlineStr"/>
      <c r="E1056" t="inlineStr"/>
      <c r="F1056" t="inlineStr"/>
      <c r="G1056" t="inlineStr"/>
      <c r="H1056" t="inlineStr"/>
      <c r="I1056" t="inlineStr"/>
      <c r="J1056" t="inlineStr">
        <is>
          <t>libre</t>
        </is>
      </c>
    </row>
    <row r="1057">
      <c r="A1057" t="inlineStr">
        <is>
          <t>Produits de la 1ère transformation bois d'œuvre F</t>
        </is>
      </c>
      <c r="B1057" t="inlineStr">
        <is>
          <t>34 - Fabrication de charpentes</t>
        </is>
      </c>
      <c r="C1057" t="n">
        <v>0</v>
      </c>
      <c r="D1057" t="inlineStr"/>
      <c r="E1057" t="inlineStr"/>
      <c r="F1057" t="inlineStr"/>
      <c r="G1057" t="inlineStr"/>
      <c r="H1057" t="inlineStr"/>
      <c r="I1057" t="inlineStr"/>
      <c r="J1057" t="inlineStr">
        <is>
          <t>libre</t>
        </is>
      </c>
    </row>
    <row r="1058">
      <c r="A1058" t="inlineStr">
        <is>
          <t>Produits de la 1ère transformation bois d'œuvre R</t>
        </is>
      </c>
      <c r="B1058" t="inlineStr">
        <is>
          <t>34 - Fabrication de charpentes</t>
        </is>
      </c>
      <c r="C1058" t="n">
        <v>91</v>
      </c>
      <c r="D1058" t="inlineStr"/>
      <c r="E1058" t="inlineStr"/>
      <c r="F1058" t="inlineStr"/>
      <c r="G1058" t="inlineStr"/>
      <c r="H1058" t="inlineStr"/>
      <c r="I1058" t="inlineStr"/>
      <c r="J1058" t="inlineStr">
        <is>
          <t>libre</t>
        </is>
      </c>
    </row>
    <row r="1059">
      <c r="A1059" t="inlineStr">
        <is>
          <t>Produits de la 1ère transformation bois d'industrie</t>
        </is>
      </c>
      <c r="B1059" t="inlineStr">
        <is>
          <t>34 - Fabrication de charpentes</t>
        </is>
      </c>
      <c r="C1059" t="n">
        <v>0</v>
      </c>
      <c r="D1059" t="inlineStr"/>
      <c r="E1059" t="inlineStr"/>
      <c r="F1059" t="inlineStr"/>
      <c r="G1059" t="inlineStr"/>
      <c r="H1059" t="inlineStr"/>
      <c r="I1059" t="inlineStr"/>
      <c r="J1059" t="inlineStr">
        <is>
          <t>libre</t>
        </is>
      </c>
    </row>
    <row r="1060">
      <c r="A1060" t="inlineStr">
        <is>
          <t>Panneaux</t>
        </is>
      </c>
      <c r="B1060" t="inlineStr">
        <is>
          <t>34 - Fabrication de charpentes</t>
        </is>
      </c>
      <c r="C1060" t="n">
        <v>0</v>
      </c>
      <c r="D1060" t="inlineStr"/>
      <c r="E1060" t="inlineStr"/>
      <c r="F1060" t="inlineStr"/>
      <c r="G1060" t="inlineStr"/>
      <c r="H1060" t="inlineStr"/>
      <c r="I1060" t="inlineStr"/>
      <c r="J1060" t="inlineStr">
        <is>
          <t>libre</t>
        </is>
      </c>
    </row>
    <row r="1061">
      <c r="A1061" t="inlineStr">
        <is>
          <t>Panneaux F</t>
        </is>
      </c>
      <c r="B1061" t="inlineStr">
        <is>
          <t>34 - Fabrication de charpentes</t>
        </is>
      </c>
      <c r="C1061" t="n">
        <v>0</v>
      </c>
      <c r="D1061" t="inlineStr"/>
      <c r="E1061" t="inlineStr"/>
      <c r="F1061" t="inlineStr"/>
      <c r="G1061" t="inlineStr"/>
      <c r="H1061" t="inlineStr"/>
      <c r="I1061" t="inlineStr"/>
      <c r="J1061" t="inlineStr">
        <is>
          <t>libre</t>
        </is>
      </c>
    </row>
    <row r="1062">
      <c r="A1062" t="inlineStr">
        <is>
          <t>Panneaux R</t>
        </is>
      </c>
      <c r="B1062" t="inlineStr">
        <is>
          <t>34 - Fabrication de charpentes</t>
        </is>
      </c>
      <c r="C1062" t="n">
        <v>0</v>
      </c>
      <c r="D1062" t="inlineStr"/>
      <c r="E1062" t="inlineStr"/>
      <c r="F1062" t="inlineStr"/>
      <c r="G1062" t="inlineStr"/>
      <c r="H1062" t="inlineStr"/>
      <c r="I1062" t="inlineStr"/>
      <c r="J1062" t="inlineStr">
        <is>
          <t>libre</t>
        </is>
      </c>
    </row>
    <row r="1063">
      <c r="A1063" t="inlineStr">
        <is>
          <t>Panneaux particules</t>
        </is>
      </c>
      <c r="B1063" t="inlineStr">
        <is>
          <t>34 - Fabrication de charpentes</t>
        </is>
      </c>
      <c r="C1063" t="n">
        <v>0</v>
      </c>
      <c r="D1063" t="inlineStr"/>
      <c r="E1063" t="inlineStr"/>
      <c r="F1063" t="inlineStr"/>
      <c r="G1063" t="inlineStr"/>
      <c r="H1063" t="inlineStr"/>
      <c r="I1063" t="inlineStr"/>
      <c r="J1063" t="inlineStr">
        <is>
          <t>libre</t>
        </is>
      </c>
    </row>
    <row r="1064">
      <c r="A1064" t="inlineStr">
        <is>
          <t>Panneaux fibres</t>
        </is>
      </c>
      <c r="B1064" t="inlineStr">
        <is>
          <t>34 - Fabrication de charpentes</t>
        </is>
      </c>
      <c r="C1064" t="n">
        <v>0</v>
      </c>
      <c r="D1064" t="inlineStr"/>
      <c r="E1064" t="inlineStr"/>
      <c r="F1064" t="inlineStr"/>
      <c r="G1064" t="inlineStr"/>
      <c r="H1064" t="inlineStr"/>
      <c r="I1064" t="inlineStr"/>
      <c r="J1064" t="inlineStr">
        <is>
          <t>libre</t>
        </is>
      </c>
    </row>
    <row r="1065">
      <c r="A1065" t="inlineStr">
        <is>
          <t>Panneaux MDF</t>
        </is>
      </c>
      <c r="B1065" t="inlineStr">
        <is>
          <t>34 - Fabrication de charpentes</t>
        </is>
      </c>
      <c r="C1065" t="n">
        <v>0</v>
      </c>
      <c r="D1065" t="inlineStr"/>
      <c r="E1065" t="inlineStr"/>
      <c r="F1065" t="inlineStr"/>
      <c r="G1065" t="inlineStr"/>
      <c r="H1065" t="inlineStr"/>
      <c r="I1065" t="inlineStr"/>
      <c r="J1065" t="inlineStr">
        <is>
          <t>libre</t>
        </is>
      </c>
    </row>
    <row r="1066">
      <c r="A1066" t="inlineStr">
        <is>
          <t>Panneaux OSB</t>
        </is>
      </c>
      <c r="B1066" t="inlineStr">
        <is>
          <t>34 - Fabrication de charpentes</t>
        </is>
      </c>
      <c r="C1066" t="n">
        <v>0</v>
      </c>
      <c r="D1066" t="inlineStr"/>
      <c r="E1066" t="inlineStr"/>
      <c r="F1066" t="inlineStr"/>
      <c r="G1066" t="inlineStr"/>
      <c r="H1066" t="inlineStr"/>
      <c r="I1066" t="inlineStr"/>
      <c r="J1066" t="inlineStr">
        <is>
          <t>libre</t>
        </is>
      </c>
    </row>
    <row r="1067">
      <c r="A1067" t="inlineStr">
        <is>
          <t>Produits de la 1ère transformation bois d'industrie F</t>
        </is>
      </c>
      <c r="B1067" t="inlineStr">
        <is>
          <t>34 - Fabrication de charpentes</t>
        </is>
      </c>
      <c r="C1067" t="n">
        <v>0</v>
      </c>
      <c r="D1067" t="inlineStr"/>
      <c r="E1067" t="inlineStr"/>
      <c r="F1067" t="inlineStr"/>
      <c r="G1067" t="inlineStr"/>
      <c r="H1067" t="inlineStr"/>
      <c r="I1067" t="inlineStr"/>
      <c r="J1067" t="inlineStr">
        <is>
          <t>libre</t>
        </is>
      </c>
    </row>
    <row r="1068">
      <c r="A1068" t="inlineStr">
        <is>
          <t>Produits de la 1ère transformation bois d'industrie R</t>
        </is>
      </c>
      <c r="B1068" t="inlineStr">
        <is>
          <t>34 - Fabrication de charpentes</t>
        </is>
      </c>
      <c r="C1068" t="n">
        <v>0</v>
      </c>
      <c r="D1068" t="inlineStr"/>
      <c r="E1068" t="inlineStr"/>
      <c r="F1068" t="inlineStr"/>
      <c r="G1068" t="inlineStr"/>
      <c r="H1068" t="inlineStr"/>
      <c r="I1068" t="inlineStr"/>
      <c r="J1068" t="inlineStr">
        <is>
          <t>libre</t>
        </is>
      </c>
    </row>
    <row r="1069">
      <c r="A1069" t="inlineStr">
        <is>
          <t>Produits de la 2nde transformation</t>
        </is>
      </c>
      <c r="B1069" t="inlineStr">
        <is>
          <t>34 - Fabrication de charpentes</t>
        </is>
      </c>
      <c r="C1069" t="n">
        <v>2.3</v>
      </c>
      <c r="D1069" t="inlineStr"/>
      <c r="E1069" t="inlineStr"/>
      <c r="F1069" t="inlineStr"/>
      <c r="G1069" t="inlineStr"/>
      <c r="H1069" t="inlineStr"/>
      <c r="I1069" t="inlineStr"/>
      <c r="J1069" t="inlineStr">
        <is>
          <t>déterminé</t>
        </is>
      </c>
    </row>
    <row r="1070">
      <c r="A1070" t="inlineStr">
        <is>
          <t>20b - Produits collés</t>
        </is>
      </c>
      <c r="B1070" t="inlineStr">
        <is>
          <t>34 - Fabrication de charpentes</t>
        </is>
      </c>
      <c r="C1070" t="n">
        <v>2.3</v>
      </c>
      <c r="D1070" t="n">
        <v>4.224127985954382</v>
      </c>
      <c r="E1070" t="n">
        <v>0.2112063992977191</v>
      </c>
      <c r="F1070" t="n">
        <v>0.1</v>
      </c>
      <c r="G1070" t="n">
        <v>0</v>
      </c>
      <c r="H1070" t="n">
        <v>500000000</v>
      </c>
      <c r="I1070" t="n">
        <v>9.220000000000001</v>
      </c>
      <c r="J1070" t="inlineStr">
        <is>
          <t>mesuré</t>
        </is>
      </c>
    </row>
    <row r="1071">
      <c r="A1071" t="inlineStr">
        <is>
          <t>Produits finis</t>
        </is>
      </c>
      <c r="B1071" t="inlineStr">
        <is>
          <t>34 - Fabrication de charpentes</t>
        </is>
      </c>
      <c r="C1071" t="n">
        <v>186</v>
      </c>
      <c r="D1071" t="inlineStr"/>
      <c r="E1071" t="inlineStr"/>
      <c r="F1071" t="inlineStr"/>
      <c r="G1071" t="inlineStr"/>
      <c r="H1071" t="inlineStr"/>
      <c r="I1071" t="inlineStr"/>
      <c r="J1071" t="inlineStr">
        <is>
          <t>libre unbounded</t>
        </is>
      </c>
    </row>
    <row r="1072">
      <c r="A1072" t="inlineStr">
        <is>
          <t>47 - Meubles en bois</t>
        </is>
      </c>
      <c r="B1072" t="inlineStr">
        <is>
          <t>34 - Fabrication de charpentes</t>
        </is>
      </c>
      <c r="C1072" t="n">
        <v>186</v>
      </c>
      <c r="D1072" t="inlineStr"/>
      <c r="E1072" t="inlineStr"/>
      <c r="F1072" t="inlineStr"/>
      <c r="G1072" t="inlineStr"/>
      <c r="H1072" t="inlineStr"/>
      <c r="I1072" t="inlineStr"/>
      <c r="J1072" t="inlineStr">
        <is>
          <t>libre unbounded</t>
        </is>
      </c>
    </row>
    <row r="1073">
      <c r="A1073" t="inlineStr">
        <is>
          <t>Produits de la 1ère transformation bois d'œuvre</t>
        </is>
      </c>
      <c r="B1073" t="inlineStr">
        <is>
          <t>35 - Fabrication de menuiseries extérieures</t>
        </is>
      </c>
      <c r="C1073" t="n">
        <v>42.6</v>
      </c>
      <c r="D1073" t="inlineStr"/>
      <c r="E1073" t="inlineStr"/>
      <c r="F1073" t="inlineStr"/>
      <c r="G1073" t="inlineStr"/>
      <c r="H1073" t="inlineStr"/>
      <c r="I1073" t="inlineStr"/>
      <c r="J1073" t="inlineStr">
        <is>
          <t>libre</t>
        </is>
      </c>
    </row>
    <row r="1074">
      <c r="A1074" t="inlineStr">
        <is>
          <t>Sciages</t>
        </is>
      </c>
      <c r="B1074" t="inlineStr">
        <is>
          <t>35 - Fabrication de menuiseries extérieures</t>
        </is>
      </c>
      <c r="C1074" t="n">
        <v>42.6</v>
      </c>
      <c r="D1074" t="inlineStr"/>
      <c r="E1074" t="inlineStr"/>
      <c r="F1074" t="inlineStr"/>
      <c r="G1074" t="inlineStr"/>
      <c r="H1074" t="inlineStr"/>
      <c r="I1074" t="inlineStr"/>
      <c r="J1074" t="inlineStr">
        <is>
          <t>déterminé</t>
        </is>
      </c>
    </row>
    <row r="1075">
      <c r="A1075" t="inlineStr">
        <is>
          <t>Sciages F</t>
        </is>
      </c>
      <c r="B1075" t="inlineStr">
        <is>
          <t>35 - Fabrication de menuiseries extérieures</t>
        </is>
      </c>
      <c r="C1075" t="n">
        <v>28.9</v>
      </c>
      <c r="D1075" t="inlineStr"/>
      <c r="E1075" t="inlineStr"/>
      <c r="F1075" t="inlineStr"/>
      <c r="G1075" t="inlineStr"/>
      <c r="H1075" t="inlineStr"/>
      <c r="I1075" t="inlineStr"/>
      <c r="J1075" t="inlineStr">
        <is>
          <t>déterminé</t>
        </is>
      </c>
    </row>
    <row r="1076">
      <c r="A1076" t="inlineStr">
        <is>
          <t>08 - Sciages bruts de Chêne</t>
        </is>
      </c>
      <c r="B1076" t="inlineStr">
        <is>
          <t>35 - Fabrication de menuiseries extérieures</t>
        </is>
      </c>
      <c r="C1076" t="n">
        <v>14</v>
      </c>
      <c r="D1076" t="n">
        <v>13.99529713869121</v>
      </c>
      <c r="E1076" t="n">
        <v>0.6997648569345604</v>
      </c>
      <c r="F1076" t="n">
        <v>0.1</v>
      </c>
      <c r="G1076" t="n">
        <v>0</v>
      </c>
      <c r="H1076" t="n">
        <v>500000000</v>
      </c>
      <c r="I1076" t="n">
        <v>0</v>
      </c>
      <c r="J1076" t="inlineStr">
        <is>
          <t>mesuré</t>
        </is>
      </c>
    </row>
    <row r="1077">
      <c r="A1077" t="inlineStr">
        <is>
          <t>09 - Sciages bruts de Hêtre</t>
        </is>
      </c>
      <c r="B1077" t="inlineStr">
        <is>
          <t>35 - Fabrication de menuiseries extérieures</t>
        </is>
      </c>
      <c r="C1077" t="n">
        <v>14.8</v>
      </c>
      <c r="D1077" t="n">
        <v>14.76876429503222</v>
      </c>
      <c r="E1077" t="n">
        <v>0.7384382147516109</v>
      </c>
      <c r="F1077" t="n">
        <v>0.1</v>
      </c>
      <c r="G1077" t="n">
        <v>0</v>
      </c>
      <c r="H1077" t="n">
        <v>500000000</v>
      </c>
      <c r="I1077" t="n">
        <v>0</v>
      </c>
      <c r="J1077" t="inlineStr">
        <is>
          <t>mesuré</t>
        </is>
      </c>
    </row>
    <row r="1078">
      <c r="A1078" t="inlineStr">
        <is>
          <t>11 - Sciages de feuillus tropicaux</t>
        </is>
      </c>
      <c r="B1078" t="inlineStr">
        <is>
          <t>35 - Fabrication de menuiseries extérieures</t>
        </is>
      </c>
      <c r="C1078" t="n">
        <v>0.1</v>
      </c>
      <c r="D1078" t="n">
        <v>0.1</v>
      </c>
      <c r="E1078" t="n">
        <v>0</v>
      </c>
      <c r="F1078" t="n">
        <v>0</v>
      </c>
      <c r="G1078" t="n">
        <v>0</v>
      </c>
      <c r="H1078" t="n">
        <v>500000000</v>
      </c>
      <c r="I1078" t="n">
        <v>0</v>
      </c>
      <c r="J1078" t="inlineStr">
        <is>
          <t>mesuré</t>
        </is>
      </c>
    </row>
    <row r="1079">
      <c r="A1079" t="inlineStr">
        <is>
          <t>Sciages R</t>
        </is>
      </c>
      <c r="B1079" t="inlineStr">
        <is>
          <t>35 - Fabrication de menuiseries extérieures</t>
        </is>
      </c>
      <c r="C1079" t="n">
        <v>13.7</v>
      </c>
      <c r="D1079" t="inlineStr"/>
      <c r="E1079" t="inlineStr"/>
      <c r="F1079" t="inlineStr"/>
      <c r="G1079" t="inlineStr"/>
      <c r="H1079" t="inlineStr"/>
      <c r="I1079" t="inlineStr"/>
      <c r="J1079" t="inlineStr">
        <is>
          <t>déterminé</t>
        </is>
      </c>
    </row>
    <row r="1080">
      <c r="A1080" t="inlineStr">
        <is>
          <t>12 - Sciages bruts de sapin-épicéa</t>
        </is>
      </c>
      <c r="B1080" t="inlineStr">
        <is>
          <t>35 - Fabrication de menuiseries extérieures</t>
        </is>
      </c>
      <c r="C1080" t="n">
        <v>12.9</v>
      </c>
      <c r="D1080" t="n">
        <v>12.94898522885439</v>
      </c>
      <c r="E1080" t="n">
        <v>0.6474492614427194</v>
      </c>
      <c r="F1080" t="n">
        <v>0.1</v>
      </c>
      <c r="G1080" t="n">
        <v>0</v>
      </c>
      <c r="H1080" t="n">
        <v>500000000</v>
      </c>
      <c r="I1080" t="n">
        <v>0</v>
      </c>
      <c r="J1080" t="inlineStr">
        <is>
          <t>mesuré</t>
        </is>
      </c>
    </row>
    <row r="1081">
      <c r="A1081" t="inlineStr">
        <is>
          <t>14 - Sciages bruts : divers résineux</t>
        </is>
      </c>
      <c r="B1081" t="inlineStr">
        <is>
          <t>35 - Fabrication de menuiseries extérieures</t>
        </is>
      </c>
      <c r="C1081" t="n">
        <v>0.8</v>
      </c>
      <c r="D1081" t="n">
        <v>0.7531614731193552</v>
      </c>
      <c r="E1081" t="n">
        <v>0.03765807365596777</v>
      </c>
      <c r="F1081" t="n">
        <v>0.1</v>
      </c>
      <c r="G1081" t="n">
        <v>0</v>
      </c>
      <c r="H1081" t="n">
        <v>500000000</v>
      </c>
      <c r="I1081" t="n">
        <v>0</v>
      </c>
      <c r="J1081" t="inlineStr">
        <is>
          <t>mesuré</t>
        </is>
      </c>
    </row>
    <row r="1082">
      <c r="A1082" t="inlineStr">
        <is>
          <t>Placages</t>
        </is>
      </c>
      <c r="B1082" t="inlineStr">
        <is>
          <t>35 - Fabrication de menuiseries extérieures</t>
        </is>
      </c>
      <c r="C1082" t="n">
        <v>0</v>
      </c>
      <c r="D1082" t="inlineStr"/>
      <c r="E1082" t="inlineStr"/>
      <c r="F1082" t="inlineStr"/>
      <c r="G1082" t="inlineStr"/>
      <c r="H1082" t="inlineStr"/>
      <c r="I1082" t="inlineStr"/>
      <c r="J1082" t="inlineStr">
        <is>
          <t>libre</t>
        </is>
      </c>
    </row>
    <row r="1083">
      <c r="A1083" t="inlineStr">
        <is>
          <t>Placages F</t>
        </is>
      </c>
      <c r="B1083" t="inlineStr">
        <is>
          <t>35 - Fabrication de menuiseries extérieures</t>
        </is>
      </c>
      <c r="C1083" t="n">
        <v>0</v>
      </c>
      <c r="D1083" t="inlineStr"/>
      <c r="E1083" t="inlineStr"/>
      <c r="F1083" t="inlineStr"/>
      <c r="G1083" t="inlineStr"/>
      <c r="H1083" t="inlineStr"/>
      <c r="I1083" t="inlineStr"/>
      <c r="J1083" t="inlineStr">
        <is>
          <t>libre</t>
        </is>
      </c>
    </row>
    <row r="1084">
      <c r="A1084" t="inlineStr">
        <is>
          <t>Placages R</t>
        </is>
      </c>
      <c r="B1084" t="inlineStr">
        <is>
          <t>35 - Fabrication de menuiseries extérieures</t>
        </is>
      </c>
      <c r="C1084" t="n">
        <v>0</v>
      </c>
      <c r="D1084" t="inlineStr"/>
      <c r="E1084" t="inlineStr"/>
      <c r="F1084" t="inlineStr"/>
      <c r="G1084" t="inlineStr"/>
      <c r="H1084" t="inlineStr"/>
      <c r="I1084" t="inlineStr"/>
      <c r="J1084" t="inlineStr">
        <is>
          <t>libre</t>
        </is>
      </c>
    </row>
    <row r="1085">
      <c r="A1085" t="inlineStr">
        <is>
          <t>Produits de la 1ère transformation bois d'œuvre F</t>
        </is>
      </c>
      <c r="B1085" t="inlineStr">
        <is>
          <t>35 - Fabrication de menuiseries extérieures</t>
        </is>
      </c>
      <c r="C1085" t="n">
        <v>28.8</v>
      </c>
      <c r="D1085" t="inlineStr"/>
      <c r="E1085" t="inlineStr"/>
      <c r="F1085" t="inlineStr"/>
      <c r="G1085" t="inlineStr"/>
      <c r="H1085" t="inlineStr"/>
      <c r="I1085" t="inlineStr"/>
      <c r="J1085" t="inlineStr">
        <is>
          <t>libre</t>
        </is>
      </c>
    </row>
    <row r="1086">
      <c r="A1086" t="inlineStr">
        <is>
          <t>Produits de la 1ère transformation bois d'œuvre R</t>
        </is>
      </c>
      <c r="B1086" t="inlineStr">
        <is>
          <t>35 - Fabrication de menuiseries extérieures</t>
        </is>
      </c>
      <c r="C1086" t="n">
        <v>13.7</v>
      </c>
      <c r="D1086" t="inlineStr"/>
      <c r="E1086" t="inlineStr"/>
      <c r="F1086" t="inlineStr"/>
      <c r="G1086" t="inlineStr"/>
      <c r="H1086" t="inlineStr"/>
      <c r="I1086" t="inlineStr"/>
      <c r="J1086" t="inlineStr">
        <is>
          <t>libre</t>
        </is>
      </c>
    </row>
    <row r="1087">
      <c r="A1087" t="inlineStr">
        <is>
          <t>Produits de la 1ère transformation bois d'industrie</t>
        </is>
      </c>
      <c r="B1087" t="inlineStr">
        <is>
          <t>35 - Fabrication de menuiseries extérieures</t>
        </is>
      </c>
      <c r="C1087" t="n">
        <v>7.9</v>
      </c>
      <c r="D1087" t="inlineStr"/>
      <c r="E1087" t="inlineStr"/>
      <c r="F1087" t="inlineStr"/>
      <c r="G1087" t="inlineStr"/>
      <c r="H1087" t="inlineStr"/>
      <c r="I1087" t="inlineStr"/>
      <c r="J1087" t="inlineStr">
        <is>
          <t>libre</t>
        </is>
      </c>
    </row>
    <row r="1088">
      <c r="A1088" t="inlineStr">
        <is>
          <t>Panneaux</t>
        </is>
      </c>
      <c r="B1088" t="inlineStr">
        <is>
          <t>35 - Fabrication de menuiseries extérieures</t>
        </is>
      </c>
      <c r="C1088" t="n">
        <v>7.9</v>
      </c>
      <c r="D1088" t="inlineStr"/>
      <c r="E1088" t="inlineStr"/>
      <c r="F1088" t="inlineStr"/>
      <c r="G1088" t="inlineStr"/>
      <c r="H1088" t="inlineStr"/>
      <c r="I1088" t="inlineStr"/>
      <c r="J1088" t="inlineStr">
        <is>
          <t>libre</t>
        </is>
      </c>
    </row>
    <row r="1089">
      <c r="A1089" t="inlineStr">
        <is>
          <t>Panneaux F</t>
        </is>
      </c>
      <c r="B1089" t="inlineStr">
        <is>
          <t>35 - Fabrication de menuiseries extérieures</t>
        </is>
      </c>
      <c r="C1089" t="n">
        <v>2.9</v>
      </c>
      <c r="D1089" t="inlineStr"/>
      <c r="E1089" t="inlineStr"/>
      <c r="F1089" t="inlineStr"/>
      <c r="G1089" t="inlineStr"/>
      <c r="H1089" t="inlineStr"/>
      <c r="I1089" t="inlineStr"/>
      <c r="J1089" t="inlineStr">
        <is>
          <t>libre</t>
        </is>
      </c>
    </row>
    <row r="1090">
      <c r="A1090" t="inlineStr">
        <is>
          <t>Panneaux R</t>
        </is>
      </c>
      <c r="B1090" t="inlineStr">
        <is>
          <t>35 - Fabrication de menuiseries extérieures</t>
        </is>
      </c>
      <c r="C1090" t="n">
        <v>5</v>
      </c>
      <c r="D1090" t="inlineStr"/>
      <c r="E1090" t="inlineStr"/>
      <c r="F1090" t="inlineStr"/>
      <c r="G1090" t="inlineStr"/>
      <c r="H1090" t="inlineStr"/>
      <c r="I1090" t="inlineStr"/>
      <c r="J1090" t="inlineStr">
        <is>
          <t>libre</t>
        </is>
      </c>
    </row>
    <row r="1091">
      <c r="A1091" t="inlineStr">
        <is>
          <t>Panneaux particules</t>
        </is>
      </c>
      <c r="B1091" t="inlineStr">
        <is>
          <t>35 - Fabrication de menuiseries extérieures</t>
        </is>
      </c>
      <c r="C1091" t="n">
        <v>2.3</v>
      </c>
      <c r="D1091" t="inlineStr"/>
      <c r="E1091" t="inlineStr"/>
      <c r="F1091" t="inlineStr"/>
      <c r="G1091" t="inlineStr"/>
      <c r="H1091" t="inlineStr"/>
      <c r="I1091" t="inlineStr"/>
      <c r="J1091" t="inlineStr">
        <is>
          <t>libre</t>
        </is>
      </c>
    </row>
    <row r="1092">
      <c r="A1092" t="inlineStr">
        <is>
          <t>Panneaux fibres</t>
        </is>
      </c>
      <c r="B1092" t="inlineStr">
        <is>
          <t>35 - Fabrication de menuiseries extérieures</t>
        </is>
      </c>
      <c r="C1092" t="n">
        <v>1.8</v>
      </c>
      <c r="D1092" t="inlineStr"/>
      <c r="E1092" t="inlineStr"/>
      <c r="F1092" t="inlineStr"/>
      <c r="G1092" t="inlineStr"/>
      <c r="H1092" t="inlineStr"/>
      <c r="I1092" t="inlineStr"/>
      <c r="J1092" t="inlineStr">
        <is>
          <t>libre</t>
        </is>
      </c>
    </row>
    <row r="1093">
      <c r="A1093" t="inlineStr">
        <is>
          <t>Panneaux MDF</t>
        </is>
      </c>
      <c r="B1093" t="inlineStr">
        <is>
          <t>35 - Fabrication de menuiseries extérieures</t>
        </is>
      </c>
      <c r="C1093" t="n">
        <v>2</v>
      </c>
      <c r="D1093" t="inlineStr"/>
      <c r="E1093" t="inlineStr"/>
      <c r="F1093" t="inlineStr"/>
      <c r="G1093" t="inlineStr"/>
      <c r="H1093" t="inlineStr"/>
      <c r="I1093" t="inlineStr"/>
      <c r="J1093" t="inlineStr">
        <is>
          <t>libre</t>
        </is>
      </c>
    </row>
    <row r="1094">
      <c r="A1094" t="inlineStr">
        <is>
          <t>Panneaux OSB</t>
        </is>
      </c>
      <c r="B1094" t="inlineStr">
        <is>
          <t>35 - Fabrication de menuiseries extérieures</t>
        </is>
      </c>
      <c r="C1094" t="n">
        <v>1.8</v>
      </c>
      <c r="D1094" t="inlineStr"/>
      <c r="E1094" t="inlineStr"/>
      <c r="F1094" t="inlineStr"/>
      <c r="G1094" t="inlineStr"/>
      <c r="H1094" t="inlineStr"/>
      <c r="I1094" t="inlineStr"/>
      <c r="J1094" t="inlineStr">
        <is>
          <t>libre</t>
        </is>
      </c>
    </row>
    <row r="1095">
      <c r="A1095" t="inlineStr">
        <is>
          <t>Produits de la 1ère transformation bois d'industrie F</t>
        </is>
      </c>
      <c r="B1095" t="inlineStr">
        <is>
          <t>35 - Fabrication de menuiseries extérieures</t>
        </is>
      </c>
      <c r="C1095" t="n">
        <v>2.9</v>
      </c>
      <c r="D1095" t="inlineStr"/>
      <c r="E1095" t="inlineStr"/>
      <c r="F1095" t="inlineStr"/>
      <c r="G1095" t="inlineStr"/>
      <c r="H1095" t="inlineStr"/>
      <c r="I1095" t="inlineStr"/>
      <c r="J1095" t="inlineStr">
        <is>
          <t>libre</t>
        </is>
      </c>
    </row>
    <row r="1096">
      <c r="A1096" t="inlineStr">
        <is>
          <t>Produits de la 1ère transformation bois d'industrie R</t>
        </is>
      </c>
      <c r="B1096" t="inlineStr">
        <is>
          <t>35 - Fabrication de menuiseries extérieures</t>
        </is>
      </c>
      <c r="C1096" t="n">
        <v>5</v>
      </c>
      <c r="D1096" t="inlineStr"/>
      <c r="E1096" t="inlineStr"/>
      <c r="F1096" t="inlineStr"/>
      <c r="G1096" t="inlineStr"/>
      <c r="H1096" t="inlineStr"/>
      <c r="I1096" t="inlineStr"/>
      <c r="J1096" t="inlineStr">
        <is>
          <t>libre</t>
        </is>
      </c>
    </row>
    <row r="1097">
      <c r="A1097" t="inlineStr">
        <is>
          <t>Produits de la 2nde transformation</t>
        </is>
      </c>
      <c r="B1097" t="inlineStr">
        <is>
          <t>35 - Fabrication de menuiseries extérieures</t>
        </is>
      </c>
      <c r="C1097" t="n">
        <v>46.6</v>
      </c>
      <c r="D1097" t="inlineStr"/>
      <c r="E1097" t="inlineStr"/>
      <c r="F1097" t="inlineStr"/>
      <c r="G1097" t="inlineStr"/>
      <c r="H1097" t="inlineStr"/>
      <c r="I1097" t="inlineStr"/>
      <c r="J1097" t="inlineStr">
        <is>
          <t>déterminé</t>
        </is>
      </c>
    </row>
    <row r="1098">
      <c r="A1098" t="inlineStr">
        <is>
          <t>20 - Produits rabotés</t>
        </is>
      </c>
      <c r="B1098" t="inlineStr">
        <is>
          <t>35 - Fabrication de menuiseries extérieures</t>
        </is>
      </c>
      <c r="C1098" t="n">
        <v>4.9</v>
      </c>
      <c r="D1098" t="n">
        <v>7.063401186374189</v>
      </c>
      <c r="E1098" t="n">
        <v>0.3531700593187095</v>
      </c>
      <c r="F1098" t="n">
        <v>0.1</v>
      </c>
      <c r="G1098" t="n">
        <v>0</v>
      </c>
      <c r="H1098" t="n">
        <v>500000000</v>
      </c>
      <c r="I1098" t="n">
        <v>6.25</v>
      </c>
      <c r="J1098" t="inlineStr">
        <is>
          <t>redondant</t>
        </is>
      </c>
    </row>
    <row r="1099">
      <c r="A1099" t="inlineStr">
        <is>
          <t>20b - Produits collés</t>
        </is>
      </c>
      <c r="B1099" t="inlineStr">
        <is>
          <t>35 - Fabrication de menuiseries extérieures</t>
        </is>
      </c>
      <c r="C1099" t="n">
        <v>41.7</v>
      </c>
      <c r="D1099" t="n">
        <v>77.35106242230759</v>
      </c>
      <c r="E1099" t="n">
        <v>3.86755312111538</v>
      </c>
      <c r="F1099" t="n">
        <v>0.1</v>
      </c>
      <c r="G1099" t="n">
        <v>0</v>
      </c>
      <c r="H1099" t="n">
        <v>500000000</v>
      </c>
      <c r="I1099" t="n">
        <v>9.210000000000001</v>
      </c>
      <c r="J1099" t="inlineStr">
        <is>
          <t>mesuré</t>
        </is>
      </c>
    </row>
    <row r="1100">
      <c r="A1100" t="inlineStr">
        <is>
          <t>Produits de la 1ère transformation bois d'œuvre</t>
        </is>
      </c>
      <c r="B1100" t="inlineStr">
        <is>
          <t>36 - Fabrication de menuiseries intérieures</t>
        </is>
      </c>
      <c r="C1100" t="n">
        <v>33.9</v>
      </c>
      <c r="D1100" t="inlineStr"/>
      <c r="E1100" t="inlineStr"/>
      <c r="F1100" t="inlineStr"/>
      <c r="G1100" t="inlineStr"/>
      <c r="H1100" t="inlineStr"/>
      <c r="I1100" t="inlineStr"/>
      <c r="J1100" t="inlineStr">
        <is>
          <t>libre</t>
        </is>
      </c>
    </row>
    <row r="1101">
      <c r="A1101" t="inlineStr">
        <is>
          <t>Sciages</t>
        </is>
      </c>
      <c r="B1101" t="inlineStr">
        <is>
          <t>36 - Fabrication de menuiseries intérieures</t>
        </is>
      </c>
      <c r="C1101" t="n">
        <v>34</v>
      </c>
      <c r="D1101" t="inlineStr"/>
      <c r="E1101" t="inlineStr"/>
      <c r="F1101" t="inlineStr"/>
      <c r="G1101" t="inlineStr"/>
      <c r="H1101" t="inlineStr"/>
      <c r="I1101" t="inlineStr"/>
      <c r="J1101" t="inlineStr">
        <is>
          <t>libre</t>
        </is>
      </c>
    </row>
    <row r="1102">
      <c r="A1102" t="inlineStr">
        <is>
          <t>Sciages F</t>
        </is>
      </c>
      <c r="B1102" t="inlineStr">
        <is>
          <t>36 - Fabrication de menuiseries intérieures</t>
        </is>
      </c>
      <c r="C1102" t="n">
        <v>6.8</v>
      </c>
      <c r="D1102" t="inlineStr"/>
      <c r="E1102" t="inlineStr"/>
      <c r="F1102" t="inlineStr"/>
      <c r="G1102" t="inlineStr"/>
      <c r="H1102" t="inlineStr"/>
      <c r="I1102" t="inlineStr"/>
      <c r="J1102" t="inlineStr">
        <is>
          <t>libre</t>
        </is>
      </c>
    </row>
    <row r="1103">
      <c r="A1103" t="inlineStr">
        <is>
          <t>08 - Sciages bruts de Chêne</t>
        </is>
      </c>
      <c r="B1103" t="inlineStr">
        <is>
          <t>36 - Fabrication de menuiseries intérieures</t>
        </is>
      </c>
      <c r="C1103" t="n">
        <v>6.6</v>
      </c>
      <c r="D1103" t="n">
        <v>6.585995711658748</v>
      </c>
      <c r="E1103" t="n">
        <v>0.3292997855829374</v>
      </c>
      <c r="F1103" t="n">
        <v>0.1</v>
      </c>
      <c r="G1103" t="n">
        <v>0</v>
      </c>
      <c r="H1103" t="n">
        <v>500000000</v>
      </c>
      <c r="I1103" t="n">
        <v>0</v>
      </c>
      <c r="J1103" t="inlineStr">
        <is>
          <t>mesuré</t>
        </is>
      </c>
    </row>
    <row r="1104">
      <c r="A1104" t="inlineStr">
        <is>
          <t>09 - Sciages bruts de Hêtre</t>
        </is>
      </c>
      <c r="B1104" t="inlineStr">
        <is>
          <t>36 - Fabrication de menuiseries intérieures</t>
        </is>
      </c>
      <c r="C1104" t="n">
        <v>0.1</v>
      </c>
      <c r="D1104" t="inlineStr"/>
      <c r="E1104" t="inlineStr"/>
      <c r="F1104" t="inlineStr"/>
      <c r="G1104" t="inlineStr"/>
      <c r="H1104" t="inlineStr"/>
      <c r="I1104" t="inlineStr"/>
      <c r="J1104" t="inlineStr">
        <is>
          <t>libre</t>
        </is>
      </c>
    </row>
    <row r="1105">
      <c r="A1105" t="inlineStr">
        <is>
          <t>11 - Sciages de feuillus tropicaux</t>
        </is>
      </c>
      <c r="B1105" t="inlineStr">
        <is>
          <t>36 - Fabrication de menuiseries intérieures</t>
        </is>
      </c>
      <c r="C1105" t="n">
        <v>0.1</v>
      </c>
      <c r="D1105" t="n">
        <v>0.1</v>
      </c>
      <c r="E1105" t="n">
        <v>0</v>
      </c>
      <c r="F1105" t="n">
        <v>0</v>
      </c>
      <c r="G1105" t="n">
        <v>0</v>
      </c>
      <c r="H1105" t="n">
        <v>500000000</v>
      </c>
      <c r="I1105" t="n">
        <v>0</v>
      </c>
      <c r="J1105" t="inlineStr">
        <is>
          <t>mesuré</t>
        </is>
      </c>
    </row>
    <row r="1106">
      <c r="A1106" t="inlineStr">
        <is>
          <t>Sciages R</t>
        </is>
      </c>
      <c r="B1106" t="inlineStr">
        <is>
          <t>36 - Fabrication de menuiseries intérieures</t>
        </is>
      </c>
      <c r="C1106" t="n">
        <v>27.3</v>
      </c>
      <c r="D1106" t="inlineStr"/>
      <c r="E1106" t="inlineStr"/>
      <c r="F1106" t="inlineStr"/>
      <c r="G1106" t="inlineStr"/>
      <c r="H1106" t="inlineStr"/>
      <c r="I1106" t="inlineStr"/>
      <c r="J1106" t="inlineStr">
        <is>
          <t>déterminé</t>
        </is>
      </c>
    </row>
    <row r="1107">
      <c r="A1107" t="inlineStr">
        <is>
          <t>12 - Sciages bruts de sapin-épicéa</t>
        </is>
      </c>
      <c r="B1107" t="inlineStr">
        <is>
          <t>36 - Fabrication de menuiseries intérieures</t>
        </is>
      </c>
      <c r="C1107" t="n">
        <v>27.3</v>
      </c>
      <c r="D1107" t="n">
        <v>27.25345965951468</v>
      </c>
      <c r="E1107" t="n">
        <v>1.362672982975734</v>
      </c>
      <c r="F1107" t="n">
        <v>0.1</v>
      </c>
      <c r="G1107" t="n">
        <v>0</v>
      </c>
      <c r="H1107" t="n">
        <v>500000000</v>
      </c>
      <c r="I1107" t="n">
        <v>0</v>
      </c>
      <c r="J1107" t="inlineStr">
        <is>
          <t>mesuré</t>
        </is>
      </c>
    </row>
    <row r="1108">
      <c r="A1108" t="inlineStr">
        <is>
          <t>Placages</t>
        </is>
      </c>
      <c r="B1108" t="inlineStr">
        <is>
          <t>36 - Fabrication de menuiseries intérieures</t>
        </is>
      </c>
      <c r="C1108" t="n">
        <v>0</v>
      </c>
      <c r="D1108" t="inlineStr"/>
      <c r="E1108" t="inlineStr"/>
      <c r="F1108" t="inlineStr"/>
      <c r="G1108" t="inlineStr"/>
      <c r="H1108" t="inlineStr"/>
      <c r="I1108" t="inlineStr"/>
      <c r="J1108" t="inlineStr">
        <is>
          <t>libre</t>
        </is>
      </c>
    </row>
    <row r="1109">
      <c r="A1109" t="inlineStr">
        <is>
          <t>Placages F</t>
        </is>
      </c>
      <c r="B1109" t="inlineStr">
        <is>
          <t>36 - Fabrication de menuiseries intérieures</t>
        </is>
      </c>
      <c r="C1109" t="n">
        <v>0</v>
      </c>
      <c r="D1109" t="inlineStr"/>
      <c r="E1109" t="inlineStr"/>
      <c r="F1109" t="inlineStr"/>
      <c r="G1109" t="inlineStr"/>
      <c r="H1109" t="inlineStr"/>
      <c r="I1109" t="inlineStr"/>
      <c r="J1109" t="inlineStr">
        <is>
          <t>libre</t>
        </is>
      </c>
    </row>
    <row r="1110">
      <c r="A1110" t="inlineStr">
        <is>
          <t>Placages R</t>
        </is>
      </c>
      <c r="B1110" t="inlineStr">
        <is>
          <t>36 - Fabrication de menuiseries intérieures</t>
        </is>
      </c>
      <c r="C1110" t="n">
        <v>0</v>
      </c>
      <c r="D1110" t="inlineStr"/>
      <c r="E1110" t="inlineStr"/>
      <c r="F1110" t="inlineStr"/>
      <c r="G1110" t="inlineStr"/>
      <c r="H1110" t="inlineStr"/>
      <c r="I1110" t="inlineStr"/>
      <c r="J1110" t="inlineStr">
        <is>
          <t>libre</t>
        </is>
      </c>
    </row>
    <row r="1111">
      <c r="A1111" t="inlineStr">
        <is>
          <t>Produits de la 1ère transformation bois d'œuvre F</t>
        </is>
      </c>
      <c r="B1111" t="inlineStr">
        <is>
          <t>36 - Fabrication de menuiseries intérieures</t>
        </is>
      </c>
      <c r="C1111" t="n">
        <v>6.7</v>
      </c>
      <c r="D1111" t="inlineStr"/>
      <c r="E1111" t="inlineStr"/>
      <c r="F1111" t="inlineStr"/>
      <c r="G1111" t="inlineStr"/>
      <c r="H1111" t="inlineStr"/>
      <c r="I1111" t="inlineStr"/>
      <c r="J1111" t="inlineStr">
        <is>
          <t>libre</t>
        </is>
      </c>
    </row>
    <row r="1112">
      <c r="A1112" t="inlineStr">
        <is>
          <t>Produits de la 1ère transformation bois d'œuvre R</t>
        </is>
      </c>
      <c r="B1112" t="inlineStr">
        <is>
          <t>36 - Fabrication de menuiseries intérieures</t>
        </is>
      </c>
      <c r="C1112" t="n">
        <v>27.2</v>
      </c>
      <c r="D1112" t="inlineStr"/>
      <c r="E1112" t="inlineStr"/>
      <c r="F1112" t="inlineStr"/>
      <c r="G1112" t="inlineStr"/>
      <c r="H1112" t="inlineStr"/>
      <c r="I1112" t="inlineStr"/>
      <c r="J1112" t="inlineStr">
        <is>
          <t>libre</t>
        </is>
      </c>
    </row>
    <row r="1113">
      <c r="A1113" t="inlineStr">
        <is>
          <t>Produits de la 1ère transformation bois d'industrie</t>
        </is>
      </c>
      <c r="B1113" t="inlineStr">
        <is>
          <t>36 - Fabrication de menuiseries intérieures</t>
        </is>
      </c>
      <c r="C1113" t="n">
        <v>0.1</v>
      </c>
      <c r="D1113" t="inlineStr"/>
      <c r="E1113" t="inlineStr"/>
      <c r="F1113" t="inlineStr"/>
      <c r="G1113" t="inlineStr"/>
      <c r="H1113" t="inlineStr"/>
      <c r="I1113" t="inlineStr"/>
      <c r="J1113" t="inlineStr">
        <is>
          <t>libre</t>
        </is>
      </c>
    </row>
    <row r="1114">
      <c r="A1114" t="inlineStr">
        <is>
          <t>Panneaux</t>
        </is>
      </c>
      <c r="B1114" t="inlineStr">
        <is>
          <t>36 - Fabrication de menuiseries intérieures</t>
        </is>
      </c>
      <c r="C1114" t="n">
        <v>0.1</v>
      </c>
      <c r="D1114" t="inlineStr"/>
      <c r="E1114" t="inlineStr"/>
      <c r="F1114" t="inlineStr"/>
      <c r="G1114" t="inlineStr"/>
      <c r="H1114" t="inlineStr"/>
      <c r="I1114" t="inlineStr"/>
      <c r="J1114" t="inlineStr">
        <is>
          <t>libre</t>
        </is>
      </c>
    </row>
    <row r="1115">
      <c r="A1115" t="inlineStr">
        <is>
          <t>Panneaux F</t>
        </is>
      </c>
      <c r="B1115" t="inlineStr">
        <is>
          <t>36 - Fabrication de menuiseries intérieures</t>
        </is>
      </c>
      <c r="C1115" t="n">
        <v>0</v>
      </c>
      <c r="D1115" t="inlineStr"/>
      <c r="E1115" t="inlineStr"/>
      <c r="F1115" t="inlineStr"/>
      <c r="G1115" t="inlineStr"/>
      <c r="H1115" t="inlineStr"/>
      <c r="I1115" t="inlineStr"/>
      <c r="J1115" t="inlineStr">
        <is>
          <t>libre</t>
        </is>
      </c>
    </row>
    <row r="1116">
      <c r="A1116" t="inlineStr">
        <is>
          <t>Panneaux R</t>
        </is>
      </c>
      <c r="B1116" t="inlineStr">
        <is>
          <t>36 - Fabrication de menuiseries intérieures</t>
        </is>
      </c>
      <c r="C1116" t="n">
        <v>0.1</v>
      </c>
      <c r="D1116" t="inlineStr"/>
      <c r="E1116" t="inlineStr"/>
      <c r="F1116" t="inlineStr"/>
      <c r="G1116" t="inlineStr"/>
      <c r="H1116" t="inlineStr"/>
      <c r="I1116" t="inlineStr"/>
      <c r="J1116" t="inlineStr">
        <is>
          <t>libre</t>
        </is>
      </c>
    </row>
    <row r="1117">
      <c r="A1117" t="inlineStr">
        <is>
          <t>Panneaux particules</t>
        </is>
      </c>
      <c r="B1117" t="inlineStr">
        <is>
          <t>36 - Fabrication de menuiseries intérieures</t>
        </is>
      </c>
      <c r="C1117" t="n">
        <v>0</v>
      </c>
      <c r="D1117" t="inlineStr"/>
      <c r="E1117" t="inlineStr"/>
      <c r="F1117" t="inlineStr"/>
      <c r="G1117" t="inlineStr"/>
      <c r="H1117" t="inlineStr"/>
      <c r="I1117" t="inlineStr"/>
      <c r="J1117" t="inlineStr">
        <is>
          <t>libre</t>
        </is>
      </c>
    </row>
    <row r="1118">
      <c r="A1118" t="inlineStr">
        <is>
          <t>Panneaux fibres</t>
        </is>
      </c>
      <c r="B1118" t="inlineStr">
        <is>
          <t>36 - Fabrication de menuiseries intérieures</t>
        </is>
      </c>
      <c r="C1118" t="n">
        <v>0</v>
      </c>
      <c r="D1118" t="inlineStr"/>
      <c r="E1118" t="inlineStr"/>
      <c r="F1118" t="inlineStr"/>
      <c r="G1118" t="inlineStr"/>
      <c r="H1118" t="inlineStr"/>
      <c r="I1118" t="inlineStr"/>
      <c r="J1118" t="inlineStr">
        <is>
          <t>libre</t>
        </is>
      </c>
    </row>
    <row r="1119">
      <c r="A1119" t="inlineStr">
        <is>
          <t>Panneaux MDF</t>
        </is>
      </c>
      <c r="B1119" t="inlineStr">
        <is>
          <t>36 - Fabrication de menuiseries intérieures</t>
        </is>
      </c>
      <c r="C1119" t="n">
        <v>0</v>
      </c>
      <c r="D1119" t="inlineStr"/>
      <c r="E1119" t="inlineStr"/>
      <c r="F1119" t="inlineStr"/>
      <c r="G1119" t="inlineStr"/>
      <c r="H1119" t="inlineStr"/>
      <c r="I1119" t="inlineStr"/>
      <c r="J1119" t="inlineStr">
        <is>
          <t>libre</t>
        </is>
      </c>
    </row>
    <row r="1120">
      <c r="A1120" t="inlineStr">
        <is>
          <t>Panneaux OSB</t>
        </is>
      </c>
      <c r="B1120" t="inlineStr">
        <is>
          <t>36 - Fabrication de menuiseries intérieures</t>
        </is>
      </c>
      <c r="C1120" t="n">
        <v>0</v>
      </c>
      <c r="D1120" t="inlineStr"/>
      <c r="E1120" t="inlineStr"/>
      <c r="F1120" t="inlineStr"/>
      <c r="G1120" t="inlineStr"/>
      <c r="H1120" t="inlineStr"/>
      <c r="I1120" t="inlineStr"/>
      <c r="J1120" t="inlineStr">
        <is>
          <t>libre</t>
        </is>
      </c>
    </row>
    <row r="1121">
      <c r="A1121" t="inlineStr">
        <is>
          <t>Produits de la 1ère transformation bois d'industrie F</t>
        </is>
      </c>
      <c r="B1121" t="inlineStr">
        <is>
          <t>36 - Fabrication de menuiseries intérieures</t>
        </is>
      </c>
      <c r="C1121" t="n">
        <v>0</v>
      </c>
      <c r="D1121" t="inlineStr"/>
      <c r="E1121" t="inlineStr"/>
      <c r="F1121" t="inlineStr"/>
      <c r="G1121" t="inlineStr"/>
      <c r="H1121" t="inlineStr"/>
      <c r="I1121" t="inlineStr"/>
      <c r="J1121" t="inlineStr">
        <is>
          <t>libre</t>
        </is>
      </c>
    </row>
    <row r="1122">
      <c r="A1122" t="inlineStr">
        <is>
          <t>Produits de la 1ère transformation bois d'industrie R</t>
        </is>
      </c>
      <c r="B1122" t="inlineStr">
        <is>
          <t>36 - Fabrication de menuiseries intérieures</t>
        </is>
      </c>
      <c r="C1122" t="n">
        <v>0.1</v>
      </c>
      <c r="D1122" t="inlineStr"/>
      <c r="E1122" t="inlineStr"/>
      <c r="F1122" t="inlineStr"/>
      <c r="G1122" t="inlineStr"/>
      <c r="H1122" t="inlineStr"/>
      <c r="I1122" t="inlineStr"/>
      <c r="J1122" t="inlineStr">
        <is>
          <t>libre</t>
        </is>
      </c>
    </row>
    <row r="1123">
      <c r="A1123" t="inlineStr">
        <is>
          <t>Produits de la 2nde transformation</t>
        </is>
      </c>
      <c r="B1123" t="inlineStr">
        <is>
          <t>36 - Fabrication de menuiseries intérieures</t>
        </is>
      </c>
      <c r="C1123" t="n">
        <v>3.5</v>
      </c>
      <c r="D1123" t="inlineStr"/>
      <c r="E1123" t="inlineStr"/>
      <c r="F1123" t="inlineStr"/>
      <c r="G1123" t="inlineStr"/>
      <c r="H1123" t="inlineStr"/>
      <c r="I1123" t="inlineStr"/>
      <c r="J1123" t="inlineStr">
        <is>
          <t>déterminé</t>
        </is>
      </c>
    </row>
    <row r="1124">
      <c r="A1124" t="inlineStr">
        <is>
          <t>20b - Produits collés</t>
        </is>
      </c>
      <c r="B1124" t="inlineStr">
        <is>
          <t>36 - Fabrication de menuiseries intérieures</t>
        </is>
      </c>
      <c r="C1124" t="n">
        <v>3.5</v>
      </c>
      <c r="D1124" t="n">
        <v>6.40659411203081</v>
      </c>
      <c r="E1124" t="n">
        <v>0.3203297056015405</v>
      </c>
      <c r="F1124" t="n">
        <v>0.1</v>
      </c>
      <c r="G1124" t="n">
        <v>0</v>
      </c>
      <c r="H1124" t="n">
        <v>500000000</v>
      </c>
      <c r="I1124" t="n">
        <v>9.220000000000001</v>
      </c>
      <c r="J1124" t="inlineStr">
        <is>
          <t>mesuré</t>
        </is>
      </c>
    </row>
    <row r="1125">
      <c r="A1125" t="inlineStr">
        <is>
          <t>Produits de la 1ère transformation bois d'œuvre</t>
        </is>
      </c>
      <c r="B1125" t="inlineStr">
        <is>
          <t>39 - Fabrication de coffrages pour le bétonnage, bardeaux en bois</t>
        </is>
      </c>
      <c r="C1125" t="n">
        <v>8</v>
      </c>
      <c r="D1125" t="inlineStr"/>
      <c r="E1125" t="inlineStr"/>
      <c r="F1125" t="inlineStr"/>
      <c r="G1125" t="inlineStr"/>
      <c r="H1125" t="inlineStr"/>
      <c r="I1125" t="inlineStr"/>
      <c r="J1125" t="inlineStr">
        <is>
          <t>libre</t>
        </is>
      </c>
    </row>
    <row r="1126">
      <c r="A1126" t="inlineStr">
        <is>
          <t>Sciages</t>
        </is>
      </c>
      <c r="B1126" t="inlineStr">
        <is>
          <t>39 - Fabrication de coffrages pour le bétonnage, bardeaux en bois</t>
        </is>
      </c>
      <c r="C1126" t="n">
        <v>8</v>
      </c>
      <c r="D1126" t="inlineStr"/>
      <c r="E1126" t="inlineStr"/>
      <c r="F1126" t="inlineStr"/>
      <c r="G1126" t="inlineStr"/>
      <c r="H1126" t="inlineStr"/>
      <c r="I1126" t="inlineStr"/>
      <c r="J1126" t="inlineStr">
        <is>
          <t>déterminé</t>
        </is>
      </c>
    </row>
    <row r="1127">
      <c r="A1127" t="inlineStr">
        <is>
          <t>Sciages R</t>
        </is>
      </c>
      <c r="B1127" t="inlineStr">
        <is>
          <t>39 - Fabrication de coffrages pour le bétonnage, bardeaux en bois</t>
        </is>
      </c>
      <c r="C1127" t="n">
        <v>8</v>
      </c>
      <c r="D1127" t="inlineStr"/>
      <c r="E1127" t="inlineStr"/>
      <c r="F1127" t="inlineStr"/>
      <c r="G1127" t="inlineStr"/>
      <c r="H1127" t="inlineStr"/>
      <c r="I1127" t="inlineStr"/>
      <c r="J1127" t="inlineStr">
        <is>
          <t>déterminé</t>
        </is>
      </c>
    </row>
    <row r="1128">
      <c r="A1128" t="inlineStr">
        <is>
          <t>12 - Sciages bruts de sapin-épicéa</t>
        </is>
      </c>
      <c r="B1128" t="inlineStr">
        <is>
          <t>39 - Fabrication de coffrages pour le bétonnage, bardeaux en bois</t>
        </is>
      </c>
      <c r="C1128" t="n">
        <v>8</v>
      </c>
      <c r="D1128" t="n">
        <v>7.968187151392541</v>
      </c>
      <c r="E1128" t="n">
        <v>0.398409357569627</v>
      </c>
      <c r="F1128" t="n">
        <v>0.1</v>
      </c>
      <c r="G1128" t="n">
        <v>0</v>
      </c>
      <c r="H1128" t="n">
        <v>500000000</v>
      </c>
      <c r="I1128" t="n">
        <v>0</v>
      </c>
      <c r="J1128" t="inlineStr">
        <is>
          <t>mesuré</t>
        </is>
      </c>
    </row>
    <row r="1129">
      <c r="A1129" t="inlineStr">
        <is>
          <t>Placages</t>
        </is>
      </c>
      <c r="B1129" t="inlineStr">
        <is>
          <t>39 - Fabrication de coffrages pour le bétonnage, bardeaux en bois</t>
        </is>
      </c>
      <c r="C1129" t="n">
        <v>0</v>
      </c>
      <c r="D1129" t="inlineStr"/>
      <c r="E1129" t="inlineStr"/>
      <c r="F1129" t="inlineStr"/>
      <c r="G1129" t="inlineStr"/>
      <c r="H1129" t="inlineStr"/>
      <c r="I1129" t="inlineStr"/>
      <c r="J1129" t="inlineStr">
        <is>
          <t>libre</t>
        </is>
      </c>
    </row>
    <row r="1130">
      <c r="A1130" t="inlineStr">
        <is>
          <t>Placages F</t>
        </is>
      </c>
      <c r="B1130" t="inlineStr">
        <is>
          <t>39 - Fabrication de coffrages pour le bétonnage, bardeaux en bois</t>
        </is>
      </c>
      <c r="C1130" t="n">
        <v>0</v>
      </c>
      <c r="D1130" t="inlineStr"/>
      <c r="E1130" t="inlineStr"/>
      <c r="F1130" t="inlineStr"/>
      <c r="G1130" t="inlineStr"/>
      <c r="H1130" t="inlineStr"/>
      <c r="I1130" t="inlineStr"/>
      <c r="J1130" t="inlineStr">
        <is>
          <t>libre</t>
        </is>
      </c>
    </row>
    <row r="1131">
      <c r="A1131" t="inlineStr">
        <is>
          <t>Placages R</t>
        </is>
      </c>
      <c r="B1131" t="inlineStr">
        <is>
          <t>39 - Fabrication de coffrages pour le bétonnage, bardeaux en bois</t>
        </is>
      </c>
      <c r="C1131" t="n">
        <v>0</v>
      </c>
      <c r="D1131" t="inlineStr"/>
      <c r="E1131" t="inlineStr"/>
      <c r="F1131" t="inlineStr"/>
      <c r="G1131" t="inlineStr"/>
      <c r="H1131" t="inlineStr"/>
      <c r="I1131" t="inlineStr"/>
      <c r="J1131" t="inlineStr">
        <is>
          <t>libre</t>
        </is>
      </c>
    </row>
    <row r="1132">
      <c r="A1132" t="inlineStr">
        <is>
          <t>Produits de la 1ère transformation bois d'œuvre F</t>
        </is>
      </c>
      <c r="B1132" t="inlineStr">
        <is>
          <t>39 - Fabrication de coffrages pour le bétonnage, bardeaux en bois</t>
        </is>
      </c>
      <c r="C1132" t="n">
        <v>0</v>
      </c>
      <c r="D1132" t="inlineStr"/>
      <c r="E1132" t="inlineStr"/>
      <c r="F1132" t="inlineStr"/>
      <c r="G1132" t="inlineStr"/>
      <c r="H1132" t="inlineStr"/>
      <c r="I1132" t="inlineStr"/>
      <c r="J1132" t="inlineStr">
        <is>
          <t>libre</t>
        </is>
      </c>
    </row>
    <row r="1133">
      <c r="A1133" t="inlineStr">
        <is>
          <t>Produits de la 1ère transformation bois d'œuvre R</t>
        </is>
      </c>
      <c r="B1133" t="inlineStr">
        <is>
          <t>39 - Fabrication de coffrages pour le bétonnage, bardeaux en bois</t>
        </is>
      </c>
      <c r="C1133" t="n">
        <v>8</v>
      </c>
      <c r="D1133" t="inlineStr"/>
      <c r="E1133" t="inlineStr"/>
      <c r="F1133" t="inlineStr"/>
      <c r="G1133" t="inlineStr"/>
      <c r="H1133" t="inlineStr"/>
      <c r="I1133" t="inlineStr"/>
      <c r="J1133" t="inlineStr">
        <is>
          <t>libre</t>
        </is>
      </c>
    </row>
    <row r="1134">
      <c r="A1134" t="inlineStr">
        <is>
          <t>Produits de la 1ère transformation bois d'industrie</t>
        </is>
      </c>
      <c r="B1134" t="inlineStr">
        <is>
          <t>39 - Fabrication de coffrages pour le bétonnage, bardeaux en bois</t>
        </is>
      </c>
      <c r="C1134" t="n">
        <v>3.5</v>
      </c>
      <c r="D1134" t="inlineStr"/>
      <c r="E1134" t="inlineStr"/>
      <c r="F1134" t="inlineStr"/>
      <c r="G1134" t="inlineStr"/>
      <c r="H1134" t="inlineStr"/>
      <c r="I1134" t="inlineStr"/>
      <c r="J1134" t="inlineStr">
        <is>
          <t>libre</t>
        </is>
      </c>
    </row>
    <row r="1135">
      <c r="A1135" t="inlineStr">
        <is>
          <t>Panneaux</t>
        </is>
      </c>
      <c r="B1135" t="inlineStr">
        <is>
          <t>39 - Fabrication de coffrages pour le bétonnage, bardeaux en bois</t>
        </is>
      </c>
      <c r="C1135" t="n">
        <v>3.5</v>
      </c>
      <c r="D1135" t="inlineStr"/>
      <c r="E1135" t="inlineStr"/>
      <c r="F1135" t="inlineStr"/>
      <c r="G1135" t="inlineStr"/>
      <c r="H1135" t="inlineStr"/>
      <c r="I1135" t="inlineStr"/>
      <c r="J1135" t="inlineStr">
        <is>
          <t>libre</t>
        </is>
      </c>
    </row>
    <row r="1136">
      <c r="A1136" t="inlineStr">
        <is>
          <t>Panneaux F</t>
        </is>
      </c>
      <c r="B1136" t="inlineStr">
        <is>
          <t>39 - Fabrication de coffrages pour le bétonnage, bardeaux en bois</t>
        </is>
      </c>
      <c r="C1136" t="n">
        <v>0.5</v>
      </c>
      <c r="D1136" t="inlineStr"/>
      <c r="E1136" t="inlineStr"/>
      <c r="F1136" t="inlineStr"/>
      <c r="G1136" t="inlineStr"/>
      <c r="H1136" t="inlineStr"/>
      <c r="I1136" t="inlineStr"/>
      <c r="J1136" t="inlineStr">
        <is>
          <t>libre</t>
        </is>
      </c>
    </row>
    <row r="1137">
      <c r="A1137" t="inlineStr">
        <is>
          <t>Panneaux R</t>
        </is>
      </c>
      <c r="B1137" t="inlineStr">
        <is>
          <t>39 - Fabrication de coffrages pour le bétonnage, bardeaux en bois</t>
        </is>
      </c>
      <c r="C1137" t="n">
        <v>2.9</v>
      </c>
      <c r="D1137" t="inlineStr"/>
      <c r="E1137" t="inlineStr"/>
      <c r="F1137" t="inlineStr"/>
      <c r="G1137" t="inlineStr"/>
      <c r="H1137" t="inlineStr"/>
      <c r="I1137" t="inlineStr"/>
      <c r="J1137" t="inlineStr">
        <is>
          <t>libre</t>
        </is>
      </c>
    </row>
    <row r="1138">
      <c r="A1138" t="inlineStr">
        <is>
          <t>Panneaux particules</t>
        </is>
      </c>
      <c r="B1138" t="inlineStr">
        <is>
          <t>39 - Fabrication de coffrages pour le bétonnage, bardeaux en bois</t>
        </is>
      </c>
      <c r="C1138" t="n">
        <v>1.2</v>
      </c>
      <c r="D1138" t="inlineStr"/>
      <c r="E1138" t="inlineStr"/>
      <c r="F1138" t="inlineStr"/>
      <c r="G1138" t="inlineStr"/>
      <c r="H1138" t="inlineStr"/>
      <c r="I1138" t="inlineStr"/>
      <c r="J1138" t="inlineStr">
        <is>
          <t>libre</t>
        </is>
      </c>
    </row>
    <row r="1139">
      <c r="A1139" t="inlineStr">
        <is>
          <t>Panneaux fibres</t>
        </is>
      </c>
      <c r="B1139" t="inlineStr">
        <is>
          <t>39 - Fabrication de coffrages pour le bétonnage, bardeaux en bois</t>
        </is>
      </c>
      <c r="C1139" t="n">
        <v>0.7</v>
      </c>
      <c r="D1139" t="inlineStr"/>
      <c r="E1139" t="inlineStr"/>
      <c r="F1139" t="inlineStr"/>
      <c r="G1139" t="inlineStr"/>
      <c r="H1139" t="inlineStr"/>
      <c r="I1139" t="inlineStr"/>
      <c r="J1139" t="inlineStr">
        <is>
          <t>libre</t>
        </is>
      </c>
    </row>
    <row r="1140">
      <c r="A1140" t="inlineStr">
        <is>
          <t>Panneaux MDF</t>
        </is>
      </c>
      <c r="B1140" t="inlineStr">
        <is>
          <t>39 - Fabrication de coffrages pour le bétonnage, bardeaux en bois</t>
        </is>
      </c>
      <c r="C1140" t="n">
        <v>0.9</v>
      </c>
      <c r="D1140" t="inlineStr"/>
      <c r="E1140" t="inlineStr"/>
      <c r="F1140" t="inlineStr"/>
      <c r="G1140" t="inlineStr"/>
      <c r="H1140" t="inlineStr"/>
      <c r="I1140" t="inlineStr"/>
      <c r="J1140" t="inlineStr">
        <is>
          <t>libre</t>
        </is>
      </c>
    </row>
    <row r="1141">
      <c r="A1141" t="inlineStr">
        <is>
          <t>Panneaux OSB</t>
        </is>
      </c>
      <c r="B1141" t="inlineStr">
        <is>
          <t>39 - Fabrication de coffrages pour le bétonnage, bardeaux en bois</t>
        </is>
      </c>
      <c r="C1141" t="n">
        <v>0.7</v>
      </c>
      <c r="D1141" t="inlineStr"/>
      <c r="E1141" t="inlineStr"/>
      <c r="F1141" t="inlineStr"/>
      <c r="G1141" t="inlineStr"/>
      <c r="H1141" t="inlineStr"/>
      <c r="I1141" t="inlineStr"/>
      <c r="J1141" t="inlineStr">
        <is>
          <t>libre</t>
        </is>
      </c>
    </row>
    <row r="1142">
      <c r="A1142" t="inlineStr">
        <is>
          <t>Produits de la 1ère transformation bois d'industrie F</t>
        </is>
      </c>
      <c r="B1142" t="inlineStr">
        <is>
          <t>39 - Fabrication de coffrages pour le bétonnage, bardeaux en bois</t>
        </is>
      </c>
      <c r="C1142" t="n">
        <v>0.5</v>
      </c>
      <c r="D1142" t="inlineStr"/>
      <c r="E1142" t="inlineStr"/>
      <c r="F1142" t="inlineStr"/>
      <c r="G1142" t="inlineStr"/>
      <c r="H1142" t="inlineStr"/>
      <c r="I1142" t="inlineStr"/>
      <c r="J1142" t="inlineStr">
        <is>
          <t>libre</t>
        </is>
      </c>
    </row>
    <row r="1143">
      <c r="A1143" t="inlineStr">
        <is>
          <t>Produits de la 1ère transformation bois d'industrie R</t>
        </is>
      </c>
      <c r="B1143" t="inlineStr">
        <is>
          <t>39 - Fabrication de coffrages pour le bétonnage, bardeaux en bois</t>
        </is>
      </c>
      <c r="C1143" t="n">
        <v>2.9</v>
      </c>
      <c r="D1143" t="inlineStr"/>
      <c r="E1143" t="inlineStr"/>
      <c r="F1143" t="inlineStr"/>
      <c r="G1143" t="inlineStr"/>
      <c r="H1143" t="inlineStr"/>
      <c r="I1143" t="inlineStr"/>
      <c r="J1143" t="inlineStr">
        <is>
          <t>libre</t>
        </is>
      </c>
    </row>
    <row r="1144">
      <c r="A1144" t="inlineStr">
        <is>
          <t>Produits de la 1ère transformation bois d'œuvre</t>
        </is>
      </c>
      <c r="B1144" t="inlineStr">
        <is>
          <t>40 - Fabrication de produits d'aménagement extérieur</t>
        </is>
      </c>
      <c r="C1144" t="n">
        <v>82.90000000000001</v>
      </c>
      <c r="D1144" t="inlineStr"/>
      <c r="E1144" t="inlineStr"/>
      <c r="F1144" t="inlineStr"/>
      <c r="G1144" t="inlineStr"/>
      <c r="H1144" t="inlineStr"/>
      <c r="I1144" t="inlineStr"/>
      <c r="J1144" t="inlineStr">
        <is>
          <t>déterminé</t>
        </is>
      </c>
    </row>
    <row r="1145">
      <c r="A1145" t="inlineStr">
        <is>
          <t>Sciages</t>
        </is>
      </c>
      <c r="B1145" t="inlineStr">
        <is>
          <t>40 - Fabrication de produits d'aménagement extérieur</t>
        </is>
      </c>
      <c r="C1145" t="n">
        <v>82.90000000000001</v>
      </c>
      <c r="D1145" t="inlineStr"/>
      <c r="E1145" t="inlineStr"/>
      <c r="F1145" t="inlineStr"/>
      <c r="G1145" t="inlineStr"/>
      <c r="H1145" t="inlineStr"/>
      <c r="I1145" t="inlineStr"/>
      <c r="J1145" t="inlineStr">
        <is>
          <t>déterminé</t>
        </is>
      </c>
    </row>
    <row r="1146">
      <c r="A1146" t="inlineStr">
        <is>
          <t>Sciages F</t>
        </is>
      </c>
      <c r="B1146" t="inlineStr">
        <is>
          <t>40 - Fabrication de produits d'aménagement extérieur</t>
        </is>
      </c>
      <c r="C1146" t="n">
        <v>21.5</v>
      </c>
      <c r="D1146" t="inlineStr"/>
      <c r="E1146" t="inlineStr"/>
      <c r="F1146" t="inlineStr"/>
      <c r="G1146" t="inlineStr"/>
      <c r="H1146" t="inlineStr"/>
      <c r="I1146" t="inlineStr"/>
      <c r="J1146" t="inlineStr">
        <is>
          <t>déterminé</t>
        </is>
      </c>
    </row>
    <row r="1147">
      <c r="A1147" t="inlineStr">
        <is>
          <t>08 - Sciages bruts de Chêne</t>
        </is>
      </c>
      <c r="B1147" t="inlineStr">
        <is>
          <t>40 - Fabrication de produits d'aménagement extérieur</t>
        </is>
      </c>
      <c r="C1147" t="n">
        <v>2.4</v>
      </c>
      <c r="D1147" t="n">
        <v>2.427685720438451</v>
      </c>
      <c r="E1147" t="n">
        <v>0.1213842860219225</v>
      </c>
      <c r="F1147" t="n">
        <v>0.1</v>
      </c>
      <c r="G1147" t="n">
        <v>0</v>
      </c>
      <c r="H1147" t="n">
        <v>500000000</v>
      </c>
      <c r="I1147" t="n">
        <v>0</v>
      </c>
      <c r="J1147" t="inlineStr">
        <is>
          <t>mesuré</t>
        </is>
      </c>
    </row>
    <row r="1148">
      <c r="A1148" t="inlineStr">
        <is>
          <t>10 - Sciages bruts : divers feuillus tempérés</t>
        </is>
      </c>
      <c r="B1148" t="inlineStr">
        <is>
          <t>40 - Fabrication de produits d'aménagement extérieur</t>
        </is>
      </c>
      <c r="C1148" t="n">
        <v>19.1</v>
      </c>
      <c r="D1148" t="n">
        <v>19.06066180904461</v>
      </c>
      <c r="E1148" t="n">
        <v>0.9530330904522306</v>
      </c>
      <c r="F1148" t="n">
        <v>0.1</v>
      </c>
      <c r="G1148" t="n">
        <v>0</v>
      </c>
      <c r="H1148" t="n">
        <v>500000000</v>
      </c>
      <c r="I1148" t="n">
        <v>0</v>
      </c>
      <c r="J1148" t="inlineStr">
        <is>
          <t>mesuré</t>
        </is>
      </c>
    </row>
    <row r="1149">
      <c r="A1149" t="inlineStr">
        <is>
          <t>Sciages R</t>
        </is>
      </c>
      <c r="B1149" t="inlineStr">
        <is>
          <t>40 - Fabrication de produits d'aménagement extérieur</t>
        </is>
      </c>
      <c r="C1149" t="n">
        <v>61.4</v>
      </c>
      <c r="D1149" t="inlineStr"/>
      <c r="E1149" t="inlineStr"/>
      <c r="F1149" t="inlineStr"/>
      <c r="G1149" t="inlineStr"/>
      <c r="H1149" t="inlineStr"/>
      <c r="I1149" t="inlineStr"/>
      <c r="J1149" t="inlineStr">
        <is>
          <t>déterminé</t>
        </is>
      </c>
    </row>
    <row r="1150">
      <c r="A1150" t="inlineStr">
        <is>
          <t>12 - Sciages bruts de sapin-épicéa</t>
        </is>
      </c>
      <c r="B1150" t="inlineStr">
        <is>
          <t>40 - Fabrication de produits d'aménagement extérieur</t>
        </is>
      </c>
      <c r="C1150" t="n">
        <v>1.7</v>
      </c>
      <c r="D1150" t="n">
        <v>1.695350871315046</v>
      </c>
      <c r="E1150" t="n">
        <v>0.08476754356575233</v>
      </c>
      <c r="F1150" t="n">
        <v>0.1</v>
      </c>
      <c r="G1150" t="n">
        <v>0</v>
      </c>
      <c r="H1150" t="n">
        <v>500000000</v>
      </c>
      <c r="I1150" t="n">
        <v>0</v>
      </c>
      <c r="J1150" t="inlineStr">
        <is>
          <t>mesuré</t>
        </is>
      </c>
    </row>
    <row r="1151">
      <c r="A1151" t="inlineStr">
        <is>
          <t>13 - Sciages bruts de Douglas</t>
        </is>
      </c>
      <c r="B1151" t="inlineStr">
        <is>
          <t>40 - Fabrication de produits d'aménagement extérieur</t>
        </is>
      </c>
      <c r="C1151" t="n">
        <v>35.5</v>
      </c>
      <c r="D1151" t="n">
        <v>34.19034490812093</v>
      </c>
      <c r="E1151" t="n">
        <v>1.709517245406047</v>
      </c>
      <c r="F1151" t="n">
        <v>0.1</v>
      </c>
      <c r="G1151" t="n">
        <v>0</v>
      </c>
      <c r="H1151" t="n">
        <v>500000000</v>
      </c>
      <c r="I1151" t="n">
        <v>0.75</v>
      </c>
      <c r="J1151" t="inlineStr">
        <is>
          <t>mesuré</t>
        </is>
      </c>
    </row>
    <row r="1152">
      <c r="A1152" t="inlineStr">
        <is>
          <t>14 - Sciages bruts : divers résineux</t>
        </is>
      </c>
      <c r="B1152" t="inlineStr">
        <is>
          <t>40 - Fabrication de produits d'aménagement extérieur</t>
        </is>
      </c>
      <c r="C1152" t="n">
        <v>13.6</v>
      </c>
      <c r="D1152" t="n">
        <v>13.58671221819145</v>
      </c>
      <c r="E1152" t="n">
        <v>0.6793356109095723</v>
      </c>
      <c r="F1152" t="n">
        <v>0.1</v>
      </c>
      <c r="G1152" t="n">
        <v>0</v>
      </c>
      <c r="H1152" t="n">
        <v>500000000</v>
      </c>
      <c r="I1152" t="n">
        <v>0</v>
      </c>
      <c r="J1152" t="inlineStr">
        <is>
          <t>mesuré</t>
        </is>
      </c>
    </row>
    <row r="1153">
      <c r="A1153" t="inlineStr">
        <is>
          <t>15 - Sciages bruts de Pin maritime</t>
        </is>
      </c>
      <c r="B1153" t="inlineStr">
        <is>
          <t>40 - Fabrication de produits d'aménagement extérieur</t>
        </is>
      </c>
      <c r="C1153" t="n">
        <v>10.7</v>
      </c>
      <c r="D1153" t="n">
        <v>10.65770163408966</v>
      </c>
      <c r="E1153" t="n">
        <v>0.5328850817044829</v>
      </c>
      <c r="F1153" t="n">
        <v>0.09999999999999999</v>
      </c>
      <c r="G1153" t="n">
        <v>0</v>
      </c>
      <c r="H1153" t="n">
        <v>500000000</v>
      </c>
      <c r="I1153" t="n">
        <v>0</v>
      </c>
      <c r="J1153" t="inlineStr">
        <is>
          <t>mesuré</t>
        </is>
      </c>
    </row>
    <row r="1154">
      <c r="A1154" t="inlineStr">
        <is>
          <t>Produits de la 1ère transformation bois d'œuvre F</t>
        </is>
      </c>
      <c r="B1154" t="inlineStr">
        <is>
          <t>40 - Fabrication de produits d'aménagement extérieur</t>
        </is>
      </c>
      <c r="C1154" t="n">
        <v>21.5</v>
      </c>
      <c r="D1154" t="inlineStr"/>
      <c r="E1154" t="inlineStr"/>
      <c r="F1154" t="inlineStr"/>
      <c r="G1154" t="inlineStr"/>
      <c r="H1154" t="inlineStr"/>
      <c r="I1154" t="inlineStr"/>
      <c r="J1154" t="inlineStr">
        <is>
          <t>déterminé</t>
        </is>
      </c>
    </row>
    <row r="1155">
      <c r="A1155" t="inlineStr">
        <is>
          <t>Produits de la 1ère transformation bois d'œuvre R</t>
        </is>
      </c>
      <c r="B1155" t="inlineStr">
        <is>
          <t>40 - Fabrication de produits d'aménagement extérieur</t>
        </is>
      </c>
      <c r="C1155" t="n">
        <v>61.4</v>
      </c>
      <c r="D1155" t="inlineStr"/>
      <c r="E1155" t="inlineStr"/>
      <c r="F1155" t="inlineStr"/>
      <c r="G1155" t="inlineStr"/>
      <c r="H1155" t="inlineStr"/>
      <c r="I1155" t="inlineStr"/>
      <c r="J1155" t="inlineStr">
        <is>
          <t>déterminé</t>
        </is>
      </c>
    </row>
    <row r="1156">
      <c r="A1156" t="inlineStr">
        <is>
          <t>Produits de la 2nde transformation</t>
        </is>
      </c>
      <c r="B1156" t="inlineStr">
        <is>
          <t>40 - Fabrication de produits d'aménagement extérieur</t>
        </is>
      </c>
      <c r="C1156" t="n">
        <v>1.7</v>
      </c>
      <c r="D1156" t="inlineStr"/>
      <c r="E1156" t="inlineStr"/>
      <c r="F1156" t="inlineStr"/>
      <c r="G1156" t="inlineStr"/>
      <c r="H1156" t="inlineStr"/>
      <c r="I1156" t="inlineStr"/>
      <c r="J1156" t="inlineStr">
        <is>
          <t>déterminé</t>
        </is>
      </c>
    </row>
    <row r="1157">
      <c r="A1157" t="inlineStr">
        <is>
          <t>20b - Produits collés</t>
        </is>
      </c>
      <c r="B1157" t="inlineStr">
        <is>
          <t>40 - Fabrication de produits d'aménagement extérieur</t>
        </is>
      </c>
      <c r="C1157" t="n">
        <v>1.7</v>
      </c>
      <c r="D1157" t="n">
        <v>3.211617308108952</v>
      </c>
      <c r="E1157" t="n">
        <v>0.1605808654054476</v>
      </c>
      <c r="F1157" t="n">
        <v>0.1</v>
      </c>
      <c r="G1157" t="n">
        <v>0</v>
      </c>
      <c r="H1157" t="n">
        <v>500000000</v>
      </c>
      <c r="I1157" t="n">
        <v>9.220000000000001</v>
      </c>
      <c r="J1157" t="inlineStr">
        <is>
          <t>mesuré</t>
        </is>
      </c>
    </row>
    <row r="1158">
      <c r="A1158" t="inlineStr">
        <is>
          <t>Produits de la 1ère transformation bois d'œuvre</t>
        </is>
      </c>
      <c r="B1158" t="inlineStr">
        <is>
          <t>41 - Fabrication d'objets divers en bois</t>
        </is>
      </c>
      <c r="C1158" t="n">
        <v>97.3</v>
      </c>
      <c r="D1158" t="inlineStr"/>
      <c r="E1158" t="inlineStr"/>
      <c r="F1158" t="inlineStr"/>
      <c r="G1158" t="inlineStr"/>
      <c r="H1158" t="inlineStr"/>
      <c r="I1158" t="inlineStr"/>
      <c r="J1158" t="inlineStr">
        <is>
          <t>déterminé</t>
        </is>
      </c>
    </row>
    <row r="1159">
      <c r="A1159" t="inlineStr">
        <is>
          <t>Sciages</t>
        </is>
      </c>
      <c r="B1159" t="inlineStr">
        <is>
          <t>41 - Fabrication d'objets divers en bois</t>
        </is>
      </c>
      <c r="C1159" t="n">
        <v>97.3</v>
      </c>
      <c r="D1159" t="inlineStr"/>
      <c r="E1159" t="inlineStr"/>
      <c r="F1159" t="inlineStr"/>
      <c r="G1159" t="inlineStr"/>
      <c r="H1159" t="inlineStr"/>
      <c r="I1159" t="inlineStr"/>
      <c r="J1159" t="inlineStr">
        <is>
          <t>déterminé</t>
        </is>
      </c>
    </row>
    <row r="1160">
      <c r="A1160" t="inlineStr">
        <is>
          <t>Sciages F</t>
        </is>
      </c>
      <c r="B1160" t="inlineStr">
        <is>
          <t>41 - Fabrication d'objets divers en bois</t>
        </is>
      </c>
      <c r="C1160" t="n">
        <v>52.1</v>
      </c>
      <c r="D1160" t="inlineStr"/>
      <c r="E1160" t="inlineStr"/>
      <c r="F1160" t="inlineStr"/>
      <c r="G1160" t="inlineStr"/>
      <c r="H1160" t="inlineStr"/>
      <c r="I1160" t="inlineStr"/>
      <c r="J1160" t="inlineStr">
        <is>
          <t>déterminé</t>
        </is>
      </c>
    </row>
    <row r="1161">
      <c r="A1161" t="inlineStr">
        <is>
          <t>09 - Sciages bruts de Hêtre</t>
        </is>
      </c>
      <c r="B1161" t="inlineStr">
        <is>
          <t>41 - Fabrication d'objets divers en bois</t>
        </is>
      </c>
      <c r="C1161" t="n">
        <v>13.2</v>
      </c>
      <c r="D1161" t="n">
        <v>13.22560812691722</v>
      </c>
      <c r="E1161" t="n">
        <v>0.6612804063458609</v>
      </c>
      <c r="F1161" t="n">
        <v>0.1</v>
      </c>
      <c r="G1161" t="n">
        <v>0</v>
      </c>
      <c r="H1161" t="n">
        <v>500000000</v>
      </c>
      <c r="I1161" t="n">
        <v>0</v>
      </c>
      <c r="J1161" t="inlineStr">
        <is>
          <t>mesuré</t>
        </is>
      </c>
    </row>
    <row r="1162">
      <c r="A1162" t="inlineStr">
        <is>
          <t>10 - Sciages bruts : divers feuillus tempérés</t>
        </is>
      </c>
      <c r="B1162" t="inlineStr">
        <is>
          <t>41 - Fabrication d'objets divers en bois</t>
        </is>
      </c>
      <c r="C1162" t="n">
        <v>37.5</v>
      </c>
      <c r="D1162" t="n">
        <v>37.53785464273162</v>
      </c>
      <c r="E1162" t="n">
        <v>1.876892732136581</v>
      </c>
      <c r="F1162" t="n">
        <v>0.1</v>
      </c>
      <c r="G1162" t="n">
        <v>0</v>
      </c>
      <c r="H1162" t="n">
        <v>500000000</v>
      </c>
      <c r="I1162" t="n">
        <v>0</v>
      </c>
      <c r="J1162" t="inlineStr">
        <is>
          <t>mesuré</t>
        </is>
      </c>
    </row>
    <row r="1163">
      <c r="A1163" t="inlineStr">
        <is>
          <t>11 - Sciages de feuillus tropicaux</t>
        </is>
      </c>
      <c r="B1163" t="inlineStr">
        <is>
          <t>41 - Fabrication d'objets divers en bois</t>
        </is>
      </c>
      <c r="C1163" t="n">
        <v>1.3</v>
      </c>
      <c r="D1163" t="n">
        <v>1.303194521152481</v>
      </c>
      <c r="E1163" t="n">
        <v>0.06515972605762405</v>
      </c>
      <c r="F1163" t="n">
        <v>0.1</v>
      </c>
      <c r="G1163" t="n">
        <v>0</v>
      </c>
      <c r="H1163" t="n">
        <v>500000000</v>
      </c>
      <c r="I1163" t="n">
        <v>0</v>
      </c>
      <c r="J1163" t="inlineStr">
        <is>
          <t>mesuré</t>
        </is>
      </c>
    </row>
    <row r="1164">
      <c r="A1164" t="inlineStr">
        <is>
          <t>Sciages R</t>
        </is>
      </c>
      <c r="B1164" t="inlineStr">
        <is>
          <t>41 - Fabrication d'objets divers en bois</t>
        </is>
      </c>
      <c r="C1164" t="n">
        <v>45.2</v>
      </c>
      <c r="D1164" t="inlineStr"/>
      <c r="E1164" t="inlineStr"/>
      <c r="F1164" t="inlineStr"/>
      <c r="G1164" t="inlineStr"/>
      <c r="H1164" t="inlineStr"/>
      <c r="I1164" t="inlineStr"/>
      <c r="J1164" t="inlineStr">
        <is>
          <t>déterminé</t>
        </is>
      </c>
    </row>
    <row r="1165">
      <c r="A1165" t="inlineStr">
        <is>
          <t>12 - Sciages bruts de sapin-épicéa</t>
        </is>
      </c>
      <c r="B1165" t="inlineStr">
        <is>
          <t>41 - Fabrication d'objets divers en bois</t>
        </is>
      </c>
      <c r="C1165" t="n">
        <v>45.2</v>
      </c>
      <c r="D1165" t="n">
        <v>45.24042546016582</v>
      </c>
      <c r="E1165" t="n">
        <v>2.262021273008291</v>
      </c>
      <c r="F1165" t="n">
        <v>0.1</v>
      </c>
      <c r="G1165" t="n">
        <v>0</v>
      </c>
      <c r="H1165" t="n">
        <v>500000000</v>
      </c>
      <c r="I1165" t="n">
        <v>0</v>
      </c>
      <c r="J1165" t="inlineStr">
        <is>
          <t>mesuré</t>
        </is>
      </c>
    </row>
    <row r="1166">
      <c r="A1166" t="inlineStr">
        <is>
          <t>Produits de la 1ère transformation bois d'œuvre F</t>
        </is>
      </c>
      <c r="B1166" t="inlineStr">
        <is>
          <t>41 - Fabrication d'objets divers en bois</t>
        </is>
      </c>
      <c r="C1166" t="n">
        <v>52.1</v>
      </c>
      <c r="D1166" t="inlineStr"/>
      <c r="E1166" t="inlineStr"/>
      <c r="F1166" t="inlineStr"/>
      <c r="G1166" t="inlineStr"/>
      <c r="H1166" t="inlineStr"/>
      <c r="I1166" t="inlineStr"/>
      <c r="J1166" t="inlineStr">
        <is>
          <t>déterminé</t>
        </is>
      </c>
    </row>
    <row r="1167">
      <c r="A1167" t="inlineStr">
        <is>
          <t>Produits de la 1ère transformation bois d'œuvre R</t>
        </is>
      </c>
      <c r="B1167" t="inlineStr">
        <is>
          <t>41 - Fabrication d'objets divers en bois</t>
        </is>
      </c>
      <c r="C1167" t="n">
        <v>45.2</v>
      </c>
      <c r="D1167" t="inlineStr"/>
      <c r="E1167" t="inlineStr"/>
      <c r="F1167" t="inlineStr"/>
      <c r="G1167" t="inlineStr"/>
      <c r="H1167" t="inlineStr"/>
      <c r="I1167" t="inlineStr"/>
      <c r="J1167" t="inlineStr">
        <is>
          <t>déterminé</t>
        </is>
      </c>
    </row>
    <row r="1168">
      <c r="A1168" t="inlineStr">
        <is>
          <t>Bois exploité</t>
        </is>
      </c>
      <c r="B1168" t="inlineStr">
        <is>
          <t>42 - Fabrication d'objets en liège</t>
        </is>
      </c>
      <c r="C1168" t="n">
        <v>2</v>
      </c>
      <c r="D1168" t="inlineStr"/>
      <c r="E1168" t="inlineStr"/>
      <c r="F1168" t="inlineStr"/>
      <c r="G1168" t="inlineStr"/>
      <c r="H1168" t="inlineStr"/>
      <c r="I1168" t="inlineStr"/>
      <c r="J1168" t="inlineStr">
        <is>
          <t>libre</t>
        </is>
      </c>
    </row>
    <row r="1169">
      <c r="A1169" t="inlineStr">
        <is>
          <t>Bois d'œuvre</t>
        </is>
      </c>
      <c r="B1169" t="inlineStr">
        <is>
          <t>42 - Fabrication d'objets en liège</t>
        </is>
      </c>
      <c r="C1169" t="n">
        <v>2</v>
      </c>
      <c r="D1169" t="inlineStr"/>
      <c r="E1169" t="inlineStr"/>
      <c r="F1169" t="inlineStr"/>
      <c r="G1169" t="inlineStr"/>
      <c r="H1169" t="inlineStr"/>
      <c r="I1169" t="inlineStr"/>
      <c r="J1169" t="inlineStr">
        <is>
          <t>libre</t>
        </is>
      </c>
    </row>
    <row r="1170">
      <c r="A1170" t="inlineStr">
        <is>
          <t>Bois d'œuvre F</t>
        </is>
      </c>
      <c r="B1170" t="inlineStr">
        <is>
          <t>42 - Fabrication d'objets en liège</t>
        </is>
      </c>
      <c r="C1170" t="n">
        <v>1.2</v>
      </c>
      <c r="D1170" t="inlineStr"/>
      <c r="E1170" t="inlineStr"/>
      <c r="F1170" t="inlineStr"/>
      <c r="G1170" t="inlineStr"/>
      <c r="H1170" t="inlineStr"/>
      <c r="I1170" t="inlineStr"/>
      <c r="J1170" t="inlineStr">
        <is>
          <t>libre</t>
        </is>
      </c>
    </row>
    <row r="1171">
      <c r="A1171" t="inlineStr">
        <is>
          <t>Bois d'œuvre R</t>
        </is>
      </c>
      <c r="B1171" t="inlineStr">
        <is>
          <t>42 - Fabrication d'objets en liège</t>
        </is>
      </c>
      <c r="C1171" t="n">
        <v>0.8</v>
      </c>
      <c r="D1171" t="inlineStr"/>
      <c r="E1171" t="inlineStr"/>
      <c r="F1171" t="inlineStr"/>
      <c r="G1171" t="inlineStr"/>
      <c r="H1171" t="inlineStr"/>
      <c r="I1171" t="inlineStr"/>
      <c r="J1171" t="inlineStr">
        <is>
          <t>libre</t>
        </is>
      </c>
    </row>
    <row r="1172">
      <c r="A1172" t="inlineStr">
        <is>
          <t>Bois exploité F</t>
        </is>
      </c>
      <c r="B1172" t="inlineStr">
        <is>
          <t>42 - Fabrication d'objets en liège</t>
        </is>
      </c>
      <c r="C1172" t="n">
        <v>1.2</v>
      </c>
      <c r="D1172" t="inlineStr"/>
      <c r="E1172" t="inlineStr"/>
      <c r="F1172" t="inlineStr"/>
      <c r="G1172" t="inlineStr"/>
      <c r="H1172" t="inlineStr"/>
      <c r="I1172" t="inlineStr"/>
      <c r="J1172" t="inlineStr">
        <is>
          <t>libre</t>
        </is>
      </c>
    </row>
    <row r="1173">
      <c r="A1173" t="inlineStr">
        <is>
          <t>Bois exploité R</t>
        </is>
      </c>
      <c r="B1173" t="inlineStr">
        <is>
          <t>42 - Fabrication d'objets en liège</t>
        </is>
      </c>
      <c r="C1173" t="n">
        <v>0.8</v>
      </c>
      <c r="D1173" t="inlineStr"/>
      <c r="E1173" t="inlineStr"/>
      <c r="F1173" t="inlineStr"/>
      <c r="G1173" t="inlineStr"/>
      <c r="H1173" t="inlineStr"/>
      <c r="I1173" t="inlineStr"/>
      <c r="J1173" t="inlineStr">
        <is>
          <t>libre</t>
        </is>
      </c>
    </row>
    <row r="1174">
      <c r="A1174" t="inlineStr">
        <is>
          <t>Produits de la 1ère transformation bois d'œuvre</t>
        </is>
      </c>
      <c r="B1174" t="inlineStr">
        <is>
          <t>47 - Fabrication de meubles en bois</t>
        </is>
      </c>
      <c r="C1174" t="n">
        <v>3110</v>
      </c>
      <c r="D1174" t="inlineStr"/>
      <c r="E1174" t="inlineStr"/>
      <c r="F1174" t="inlineStr"/>
      <c r="G1174" t="inlineStr"/>
      <c r="H1174" t="inlineStr"/>
      <c r="I1174" t="inlineStr"/>
      <c r="J1174" t="inlineStr">
        <is>
          <t>libre</t>
        </is>
      </c>
    </row>
    <row r="1175">
      <c r="A1175" t="inlineStr">
        <is>
          <t>Sciages</t>
        </is>
      </c>
      <c r="B1175" t="inlineStr">
        <is>
          <t>47 - Fabrication de meubles en bois</t>
        </is>
      </c>
      <c r="C1175" t="n">
        <v>3060</v>
      </c>
      <c r="D1175" t="inlineStr"/>
      <c r="E1175" t="inlineStr"/>
      <c r="F1175" t="inlineStr"/>
      <c r="G1175" t="inlineStr"/>
      <c r="H1175" t="inlineStr"/>
      <c r="I1175" t="inlineStr"/>
      <c r="J1175" t="inlineStr">
        <is>
          <t>libre</t>
        </is>
      </c>
    </row>
    <row r="1176">
      <c r="A1176" t="inlineStr">
        <is>
          <t>Sciages F</t>
        </is>
      </c>
      <c r="B1176" t="inlineStr">
        <is>
          <t>47 - Fabrication de meubles en bois</t>
        </is>
      </c>
      <c r="C1176" t="n">
        <v>333</v>
      </c>
      <c r="D1176" t="inlineStr"/>
      <c r="E1176" t="inlineStr"/>
      <c r="F1176" t="inlineStr"/>
      <c r="G1176" t="inlineStr"/>
      <c r="H1176" t="inlineStr"/>
      <c r="I1176" t="inlineStr"/>
      <c r="J1176" t="inlineStr">
        <is>
          <t>libre</t>
        </is>
      </c>
    </row>
    <row r="1177">
      <c r="A1177" t="inlineStr">
        <is>
          <t>08 - Sciages bruts de Chêne</t>
        </is>
      </c>
      <c r="B1177" t="inlineStr">
        <is>
          <t>47 - Fabrication de meubles en bois</t>
        </is>
      </c>
      <c r="C1177" t="n">
        <v>279</v>
      </c>
      <c r="D1177" t="inlineStr"/>
      <c r="E1177" t="inlineStr"/>
      <c r="F1177" t="inlineStr"/>
      <c r="G1177" t="inlineStr"/>
      <c r="H1177" t="inlineStr"/>
      <c r="I1177" t="inlineStr"/>
      <c r="J1177" t="inlineStr">
        <is>
          <t>libre</t>
        </is>
      </c>
    </row>
    <row r="1178">
      <c r="A1178" t="inlineStr">
        <is>
          <t>09 - Sciages bruts de Hêtre</t>
        </is>
      </c>
      <c r="B1178" t="inlineStr">
        <is>
          <t>47 - Fabrication de meubles en bois</t>
        </is>
      </c>
      <c r="C1178" t="n">
        <v>13.9</v>
      </c>
      <c r="D1178" t="inlineStr"/>
      <c r="E1178" t="inlineStr"/>
      <c r="F1178" t="inlineStr"/>
      <c r="G1178" t="inlineStr"/>
      <c r="H1178" t="inlineStr"/>
      <c r="I1178" t="inlineStr"/>
      <c r="J1178" t="inlineStr">
        <is>
          <t>libre</t>
        </is>
      </c>
    </row>
    <row r="1179">
      <c r="A1179" t="inlineStr">
        <is>
          <t>10 - Sciages bruts : divers feuillus tempérés</t>
        </is>
      </c>
      <c r="B1179" t="inlineStr">
        <is>
          <t>47 - Fabrication de meubles en bois</t>
        </is>
      </c>
      <c r="C1179" t="n">
        <v>40.3</v>
      </c>
      <c r="D1179" t="inlineStr"/>
      <c r="E1179" t="inlineStr"/>
      <c r="F1179" t="inlineStr"/>
      <c r="G1179" t="inlineStr"/>
      <c r="H1179" t="inlineStr"/>
      <c r="I1179" t="inlineStr"/>
      <c r="J1179" t="inlineStr">
        <is>
          <t>libre</t>
        </is>
      </c>
    </row>
    <row r="1180">
      <c r="A1180" t="inlineStr">
        <is>
          <t>11 - Sciages de feuillus tropicaux</t>
        </is>
      </c>
      <c r="B1180" t="inlineStr">
        <is>
          <t>47 - Fabrication de meubles en bois</t>
        </is>
      </c>
      <c r="C1180" t="n">
        <v>0</v>
      </c>
      <c r="D1180" t="inlineStr"/>
      <c r="E1180" t="inlineStr"/>
      <c r="F1180" t="inlineStr"/>
      <c r="G1180" t="inlineStr"/>
      <c r="H1180" t="inlineStr"/>
      <c r="I1180" t="inlineStr"/>
      <c r="J1180" t="inlineStr">
        <is>
          <t>libre</t>
        </is>
      </c>
    </row>
    <row r="1181">
      <c r="A1181" t="inlineStr">
        <is>
          <t>Sciages R</t>
        </is>
      </c>
      <c r="B1181" t="inlineStr">
        <is>
          <t>47 - Fabrication de meubles en bois</t>
        </is>
      </c>
      <c r="C1181" t="n">
        <v>2720</v>
      </c>
      <c r="D1181" t="inlineStr"/>
      <c r="E1181" t="inlineStr"/>
      <c r="F1181" t="inlineStr"/>
      <c r="G1181" t="inlineStr"/>
      <c r="H1181" t="inlineStr"/>
      <c r="I1181" t="inlineStr"/>
      <c r="J1181" t="inlineStr">
        <is>
          <t>déterminé</t>
        </is>
      </c>
    </row>
    <row r="1182">
      <c r="A1182" t="inlineStr">
        <is>
          <t>12 - Sciages bruts de sapin-épicéa</t>
        </is>
      </c>
      <c r="B1182" t="inlineStr">
        <is>
          <t>47 - Fabrication de meubles en bois</t>
        </is>
      </c>
      <c r="C1182" t="n">
        <v>1500</v>
      </c>
      <c r="D1182" t="inlineStr"/>
      <c r="E1182" t="inlineStr"/>
      <c r="F1182" t="inlineStr"/>
      <c r="G1182" t="inlineStr"/>
      <c r="H1182" t="inlineStr"/>
      <c r="I1182" t="inlineStr"/>
      <c r="J1182" t="inlineStr">
        <is>
          <t>libre</t>
        </is>
      </c>
    </row>
    <row r="1183">
      <c r="A1183" t="inlineStr">
        <is>
          <t>14 - Sciages bruts : divers résineux</t>
        </is>
      </c>
      <c r="B1183" t="inlineStr">
        <is>
          <t>47 - Fabrication de meubles en bois</t>
        </is>
      </c>
      <c r="C1183" t="n">
        <v>1220</v>
      </c>
      <c r="D1183" t="inlineStr"/>
      <c r="E1183" t="inlineStr"/>
      <c r="F1183" t="inlineStr"/>
      <c r="G1183" t="inlineStr"/>
      <c r="H1183" t="inlineStr"/>
      <c r="I1183" t="inlineStr"/>
      <c r="J1183" t="inlineStr">
        <is>
          <t>libre</t>
        </is>
      </c>
    </row>
    <row r="1184">
      <c r="A1184" t="inlineStr">
        <is>
          <t>Placages</t>
        </is>
      </c>
      <c r="B1184" t="inlineStr">
        <is>
          <t>47 - Fabrication de meubles en bois</t>
        </is>
      </c>
      <c r="C1184" t="n">
        <v>52</v>
      </c>
      <c r="D1184" t="inlineStr"/>
      <c r="E1184" t="inlineStr"/>
      <c r="F1184" t="inlineStr"/>
      <c r="G1184" t="inlineStr"/>
      <c r="H1184" t="inlineStr"/>
      <c r="I1184" t="inlineStr"/>
      <c r="J1184" t="inlineStr">
        <is>
          <t>libre</t>
        </is>
      </c>
    </row>
    <row r="1185">
      <c r="A1185" t="inlineStr">
        <is>
          <t>Placages F</t>
        </is>
      </c>
      <c r="B1185" t="inlineStr">
        <is>
          <t>47 - Fabrication de meubles en bois</t>
        </is>
      </c>
      <c r="C1185" t="n">
        <v>25</v>
      </c>
      <c r="D1185" t="inlineStr"/>
      <c r="E1185" t="inlineStr"/>
      <c r="F1185" t="inlineStr"/>
      <c r="G1185" t="inlineStr"/>
      <c r="H1185" t="inlineStr"/>
      <c r="I1185" t="inlineStr"/>
      <c r="J1185" t="inlineStr">
        <is>
          <t>libre</t>
        </is>
      </c>
    </row>
    <row r="1186">
      <c r="A1186" t="inlineStr">
        <is>
          <t>Placages R</t>
        </is>
      </c>
      <c r="B1186" t="inlineStr">
        <is>
          <t>47 - Fabrication de meubles en bois</t>
        </is>
      </c>
      <c r="C1186" t="n">
        <v>27</v>
      </c>
      <c r="D1186" t="inlineStr"/>
      <c r="E1186" t="inlineStr"/>
      <c r="F1186" t="inlineStr"/>
      <c r="G1186" t="inlineStr"/>
      <c r="H1186" t="inlineStr"/>
      <c r="I1186" t="inlineStr"/>
      <c r="J1186" t="inlineStr">
        <is>
          <t>libre</t>
        </is>
      </c>
    </row>
    <row r="1187">
      <c r="A1187" t="inlineStr">
        <is>
          <t>Produits de la 1ère transformation bois d'œuvre F</t>
        </is>
      </c>
      <c r="B1187" t="inlineStr">
        <is>
          <t>47 - Fabrication de meubles en bois</t>
        </is>
      </c>
      <c r="C1187" t="n">
        <v>358</v>
      </c>
      <c r="D1187" t="inlineStr"/>
      <c r="E1187" t="inlineStr"/>
      <c r="F1187" t="inlineStr"/>
      <c r="G1187" t="inlineStr"/>
      <c r="H1187" t="inlineStr"/>
      <c r="I1187" t="inlineStr"/>
      <c r="J1187" t="inlineStr">
        <is>
          <t>libre</t>
        </is>
      </c>
    </row>
    <row r="1188">
      <c r="A1188" t="inlineStr">
        <is>
          <t>Produits de la 1ère transformation bois d'œuvre R</t>
        </is>
      </c>
      <c r="B1188" t="inlineStr">
        <is>
          <t>47 - Fabrication de meubles en bois</t>
        </is>
      </c>
      <c r="C1188" t="n">
        <v>2750</v>
      </c>
      <c r="D1188" t="inlineStr"/>
      <c r="E1188" t="inlineStr"/>
      <c r="F1188" t="inlineStr"/>
      <c r="G1188" t="inlineStr"/>
      <c r="H1188" t="inlineStr"/>
      <c r="I1188" t="inlineStr"/>
      <c r="J1188" t="inlineStr">
        <is>
          <t>libre</t>
        </is>
      </c>
    </row>
    <row r="1189">
      <c r="A1189" t="inlineStr">
        <is>
          <t>Produits de la 1ère transformation bois d'industrie</t>
        </is>
      </c>
      <c r="B1189" t="inlineStr">
        <is>
          <t>47 - Fabrication de meubles en bois</t>
        </is>
      </c>
      <c r="C1189" t="n">
        <v>655</v>
      </c>
      <c r="D1189" t="inlineStr"/>
      <c r="E1189" t="inlineStr"/>
      <c r="F1189" t="inlineStr"/>
      <c r="G1189" t="inlineStr"/>
      <c r="H1189" t="inlineStr"/>
      <c r="I1189" t="inlineStr"/>
      <c r="J1189" t="inlineStr">
        <is>
          <t>libre</t>
        </is>
      </c>
    </row>
    <row r="1190">
      <c r="A1190" t="inlineStr">
        <is>
          <t>Panneaux</t>
        </is>
      </c>
      <c r="B1190" t="inlineStr">
        <is>
          <t>47 - Fabrication de meubles en bois</t>
        </is>
      </c>
      <c r="C1190" t="n">
        <v>655</v>
      </c>
      <c r="D1190" t="inlineStr"/>
      <c r="E1190" t="inlineStr"/>
      <c r="F1190" t="inlineStr"/>
      <c r="G1190" t="inlineStr"/>
      <c r="H1190" t="inlineStr"/>
      <c r="I1190" t="inlineStr"/>
      <c r="J1190" t="inlineStr">
        <is>
          <t>libre</t>
        </is>
      </c>
    </row>
    <row r="1191">
      <c r="A1191" t="inlineStr">
        <is>
          <t>Panneaux F</t>
        </is>
      </c>
      <c r="B1191" t="inlineStr">
        <is>
          <t>47 - Fabrication de meubles en bois</t>
        </is>
      </c>
      <c r="C1191" t="n">
        <v>326</v>
      </c>
      <c r="D1191" t="inlineStr"/>
      <c r="E1191" t="inlineStr"/>
      <c r="F1191" t="inlineStr"/>
      <c r="G1191" t="inlineStr"/>
      <c r="H1191" t="inlineStr"/>
      <c r="I1191" t="inlineStr"/>
      <c r="J1191" t="inlineStr">
        <is>
          <t>libre</t>
        </is>
      </c>
    </row>
    <row r="1192">
      <c r="A1192" t="inlineStr">
        <is>
          <t>Panneaux R</t>
        </is>
      </c>
      <c r="B1192" t="inlineStr">
        <is>
          <t>47 - Fabrication de meubles en bois</t>
        </is>
      </c>
      <c r="C1192" t="n">
        <v>330</v>
      </c>
      <c r="D1192" t="inlineStr"/>
      <c r="E1192" t="inlineStr"/>
      <c r="F1192" t="inlineStr"/>
      <c r="G1192" t="inlineStr"/>
      <c r="H1192" t="inlineStr"/>
      <c r="I1192" t="inlineStr"/>
      <c r="J1192" t="inlineStr">
        <is>
          <t>libre</t>
        </is>
      </c>
    </row>
    <row r="1193">
      <c r="A1193" t="inlineStr">
        <is>
          <t>Panneaux particules</t>
        </is>
      </c>
      <c r="B1193" t="inlineStr">
        <is>
          <t>47 - Fabrication de meubles en bois</t>
        </is>
      </c>
      <c r="C1193" t="n">
        <v>95.90000000000001</v>
      </c>
      <c r="D1193" t="inlineStr"/>
      <c r="E1193" t="inlineStr"/>
      <c r="F1193" t="inlineStr"/>
      <c r="G1193" t="inlineStr"/>
      <c r="H1193" t="inlineStr"/>
      <c r="I1193" t="inlineStr"/>
      <c r="J1193" t="inlineStr">
        <is>
          <t>libre</t>
        </is>
      </c>
    </row>
    <row r="1194">
      <c r="A1194" t="inlineStr">
        <is>
          <t>Panneaux fibres</t>
        </is>
      </c>
      <c r="B1194" t="inlineStr">
        <is>
          <t>47 - Fabrication de meubles en bois</t>
        </is>
      </c>
      <c r="C1194" t="n">
        <v>206</v>
      </c>
      <c r="D1194" t="inlineStr"/>
      <c r="E1194" t="inlineStr"/>
      <c r="F1194" t="inlineStr"/>
      <c r="G1194" t="inlineStr"/>
      <c r="H1194" t="inlineStr"/>
      <c r="I1194" t="inlineStr"/>
      <c r="J1194" t="inlineStr">
        <is>
          <t>libre</t>
        </is>
      </c>
    </row>
    <row r="1195">
      <c r="A1195" t="inlineStr">
        <is>
          <t>Panneaux MDF</t>
        </is>
      </c>
      <c r="B1195" t="inlineStr">
        <is>
          <t>47 - Fabrication de meubles en bois</t>
        </is>
      </c>
      <c r="C1195" t="n">
        <v>164</v>
      </c>
      <c r="D1195" t="inlineStr"/>
      <c r="E1195" t="inlineStr"/>
      <c r="F1195" t="inlineStr"/>
      <c r="G1195" t="inlineStr"/>
      <c r="H1195" t="inlineStr"/>
      <c r="I1195" t="inlineStr"/>
      <c r="J1195" t="inlineStr">
        <is>
          <t>libre</t>
        </is>
      </c>
    </row>
    <row r="1196">
      <c r="A1196" t="inlineStr">
        <is>
          <t>Panneaux OSB</t>
        </is>
      </c>
      <c r="B1196" t="inlineStr">
        <is>
          <t>47 - Fabrication de meubles en bois</t>
        </is>
      </c>
      <c r="C1196" t="n">
        <v>190</v>
      </c>
      <c r="D1196" t="inlineStr"/>
      <c r="E1196" t="inlineStr"/>
      <c r="F1196" t="inlineStr"/>
      <c r="G1196" t="inlineStr"/>
      <c r="H1196" t="inlineStr"/>
      <c r="I1196" t="inlineStr"/>
      <c r="J1196" t="inlineStr">
        <is>
          <t>libre</t>
        </is>
      </c>
    </row>
    <row r="1197">
      <c r="A1197" t="inlineStr">
        <is>
          <t>Produits de la 1ère transformation bois d'industrie F</t>
        </is>
      </c>
      <c r="B1197" t="inlineStr">
        <is>
          <t>47 - Fabrication de meubles en bois</t>
        </is>
      </c>
      <c r="C1197" t="n">
        <v>326</v>
      </c>
      <c r="D1197" t="inlineStr"/>
      <c r="E1197" t="inlineStr"/>
      <c r="F1197" t="inlineStr"/>
      <c r="G1197" t="inlineStr"/>
      <c r="H1197" t="inlineStr"/>
      <c r="I1197" t="inlineStr"/>
      <c r="J1197" t="inlineStr">
        <is>
          <t>libre</t>
        </is>
      </c>
    </row>
    <row r="1198">
      <c r="A1198" t="inlineStr">
        <is>
          <t>Produits de la 1ère transformation bois d'industrie R</t>
        </is>
      </c>
      <c r="B1198" t="inlineStr">
        <is>
          <t>47 - Fabrication de meubles en bois</t>
        </is>
      </c>
      <c r="C1198" t="n">
        <v>330</v>
      </c>
      <c r="D1198" t="inlineStr"/>
      <c r="E1198" t="inlineStr"/>
      <c r="F1198" t="inlineStr"/>
      <c r="G1198" t="inlineStr"/>
      <c r="H1198" t="inlineStr"/>
      <c r="I1198" t="inlineStr"/>
      <c r="J1198" t="inlineStr">
        <is>
          <t>libre</t>
        </is>
      </c>
    </row>
    <row r="1199">
      <c r="A1199" t="inlineStr">
        <is>
          <t>Produits de la 2nde transformation</t>
        </is>
      </c>
      <c r="B1199" t="inlineStr">
        <is>
          <t>47 - Fabrication de meubles en bois</t>
        </is>
      </c>
      <c r="C1199" t="n">
        <v>0</v>
      </c>
      <c r="D1199" t="inlineStr"/>
      <c r="E1199" t="inlineStr"/>
      <c r="F1199" t="inlineStr"/>
      <c r="G1199" t="inlineStr"/>
      <c r="H1199" t="inlineStr"/>
      <c r="I1199" t="inlineStr"/>
      <c r="J1199" t="inlineStr">
        <is>
          <t>déterminé</t>
        </is>
      </c>
    </row>
    <row r="1200">
      <c r="A1200" t="inlineStr">
        <is>
          <t>20b - Produits collés</t>
        </is>
      </c>
      <c r="B1200" t="inlineStr">
        <is>
          <t>47 - Fabrication de meubles en bois</t>
        </is>
      </c>
      <c r="C1200" t="n">
        <v>0</v>
      </c>
      <c r="D1200" t="inlineStr"/>
      <c r="E1200" t="inlineStr"/>
      <c r="F1200" t="inlineStr"/>
      <c r="G1200" t="inlineStr"/>
      <c r="H1200" t="inlineStr"/>
      <c r="I1200" t="inlineStr"/>
      <c r="J1200" t="inlineStr">
        <is>
          <t>déterminé</t>
        </is>
      </c>
    </row>
    <row r="1201">
      <c r="A1201" t="inlineStr">
        <is>
          <t>Papiers cartons</t>
        </is>
      </c>
      <c r="B1201" t="inlineStr">
        <is>
          <t>45 - Fabrication d'articles en papier ou en carton</t>
        </is>
      </c>
      <c r="C1201" t="n">
        <v>18200</v>
      </c>
      <c r="D1201" t="n">
        <v>18202.99197794333</v>
      </c>
      <c r="E1201" t="n">
        <v>1365.22439834575</v>
      </c>
      <c r="F1201" t="n">
        <v>0.15</v>
      </c>
      <c r="G1201" t="n">
        <v>0</v>
      </c>
      <c r="H1201" t="n">
        <v>500000000</v>
      </c>
      <c r="I1201" t="n">
        <v>0</v>
      </c>
      <c r="J1201" t="inlineStr">
        <is>
          <t>redondant</t>
        </is>
      </c>
    </row>
    <row r="1202">
      <c r="A1202" t="inlineStr">
        <is>
          <t>Bois exploité</t>
        </is>
      </c>
      <c r="B1202" t="inlineStr">
        <is>
          <t>Usages du bois</t>
        </is>
      </c>
      <c r="C1202" t="n">
        <v>13000</v>
      </c>
      <c r="D1202" t="inlineStr"/>
      <c r="E1202" t="inlineStr"/>
      <c r="F1202" t="inlineStr"/>
      <c r="G1202" t="inlineStr"/>
      <c r="H1202" t="inlineStr"/>
      <c r="I1202" t="inlineStr"/>
      <c r="J1202" t="inlineStr">
        <is>
          <t>déterminé</t>
        </is>
      </c>
    </row>
    <row r="1203">
      <c r="A1203" t="inlineStr">
        <is>
          <t>Bois bûche officiel</t>
        </is>
      </c>
      <c r="B1203" t="inlineStr">
        <is>
          <t>Usages du bois</t>
        </is>
      </c>
      <c r="C1203" t="n">
        <v>5370</v>
      </c>
      <c r="D1203" t="inlineStr"/>
      <c r="E1203" t="inlineStr"/>
      <c r="F1203" t="inlineStr"/>
      <c r="G1203" t="inlineStr"/>
      <c r="H1203" t="inlineStr"/>
      <c r="I1203" t="inlineStr"/>
      <c r="J1203" t="inlineStr">
        <is>
          <t>déterminé</t>
        </is>
      </c>
    </row>
    <row r="1204">
      <c r="A1204" t="inlineStr">
        <is>
          <t>Bois bûche officiel F</t>
        </is>
      </c>
      <c r="B1204" t="inlineStr">
        <is>
          <t>Usages du bois</t>
        </is>
      </c>
      <c r="C1204" t="n">
        <v>3500</v>
      </c>
      <c r="D1204" t="inlineStr"/>
      <c r="E1204" t="inlineStr"/>
      <c r="F1204" t="inlineStr"/>
      <c r="G1204" t="inlineStr"/>
      <c r="H1204" t="inlineStr"/>
      <c r="I1204" t="inlineStr"/>
      <c r="J1204" t="inlineStr">
        <is>
          <t>libre</t>
        </is>
      </c>
    </row>
    <row r="1205">
      <c r="A1205" t="inlineStr">
        <is>
          <t>Bois bûche officiel R</t>
        </is>
      </c>
      <c r="B1205" t="inlineStr">
        <is>
          <t>Usages du bois</t>
        </is>
      </c>
      <c r="C1205" t="n">
        <v>1880</v>
      </c>
      <c r="D1205" t="inlineStr"/>
      <c r="E1205" t="inlineStr"/>
      <c r="F1205" t="inlineStr"/>
      <c r="G1205" t="inlineStr"/>
      <c r="H1205" t="inlineStr"/>
      <c r="I1205" t="inlineStr"/>
      <c r="J1205" t="inlineStr">
        <is>
          <t>libre</t>
        </is>
      </c>
    </row>
    <row r="1206">
      <c r="A1206" t="inlineStr">
        <is>
          <t>Plaquettes forestières</t>
        </is>
      </c>
      <c r="B1206" t="inlineStr">
        <is>
          <t>Usages du bois</t>
        </is>
      </c>
      <c r="C1206" t="n">
        <v>7670</v>
      </c>
      <c r="D1206" t="inlineStr"/>
      <c r="E1206" t="inlineStr"/>
      <c r="F1206" t="inlineStr"/>
      <c r="G1206" t="inlineStr"/>
      <c r="H1206" t="inlineStr"/>
      <c r="I1206" t="inlineStr"/>
      <c r="J1206" t="inlineStr">
        <is>
          <t>déterminé</t>
        </is>
      </c>
    </row>
    <row r="1207">
      <c r="A1207" t="inlineStr">
        <is>
          <t>Plaquettes forestières F</t>
        </is>
      </c>
      <c r="B1207" t="inlineStr">
        <is>
          <t>Usages du bois</t>
        </is>
      </c>
      <c r="C1207" t="n">
        <v>4630</v>
      </c>
      <c r="D1207" t="inlineStr"/>
      <c r="E1207" t="inlineStr"/>
      <c r="F1207" t="inlineStr"/>
      <c r="G1207" t="inlineStr"/>
      <c r="H1207" t="inlineStr"/>
      <c r="I1207" t="inlineStr"/>
      <c r="J1207" t="inlineStr">
        <is>
          <t>libre</t>
        </is>
      </c>
    </row>
    <row r="1208">
      <c r="A1208" t="inlineStr">
        <is>
          <t>Plaquettes forestières R</t>
        </is>
      </c>
      <c r="B1208" t="inlineStr">
        <is>
          <t>Usages du bois</t>
        </is>
      </c>
      <c r="C1208" t="n">
        <v>3040</v>
      </c>
      <c r="D1208" t="inlineStr"/>
      <c r="E1208" t="inlineStr"/>
      <c r="F1208" t="inlineStr"/>
      <c r="G1208" t="inlineStr"/>
      <c r="H1208" t="inlineStr"/>
      <c r="I1208" t="inlineStr"/>
      <c r="J1208" t="inlineStr">
        <is>
          <t>libre</t>
        </is>
      </c>
    </row>
    <row r="1209">
      <c r="A1209" t="inlineStr">
        <is>
          <t>Bois exploité F</t>
        </is>
      </c>
      <c r="B1209" t="inlineStr">
        <is>
          <t>Usages du bois</t>
        </is>
      </c>
      <c r="C1209" t="n">
        <v>8130</v>
      </c>
      <c r="D1209" t="inlineStr"/>
      <c r="E1209" t="inlineStr"/>
      <c r="F1209" t="inlineStr"/>
      <c r="G1209" t="inlineStr"/>
      <c r="H1209" t="inlineStr"/>
      <c r="I1209" t="inlineStr"/>
      <c r="J1209" t="inlineStr">
        <is>
          <t>libre</t>
        </is>
      </c>
    </row>
    <row r="1210">
      <c r="A1210" t="inlineStr">
        <is>
          <t>Bois exploité R</t>
        </is>
      </c>
      <c r="B1210" t="inlineStr">
        <is>
          <t>Usages du bois</t>
        </is>
      </c>
      <c r="C1210" t="n">
        <v>4910</v>
      </c>
      <c r="D1210" t="inlineStr"/>
      <c r="E1210" t="inlineStr"/>
      <c r="F1210" t="inlineStr"/>
      <c r="G1210" t="inlineStr"/>
      <c r="H1210" t="inlineStr"/>
      <c r="I1210" t="inlineStr"/>
      <c r="J1210" t="inlineStr">
        <is>
          <t>libre</t>
        </is>
      </c>
    </row>
    <row r="1211">
      <c r="A1211" t="inlineStr">
        <is>
          <t>Bois bûche ménages</t>
        </is>
      </c>
      <c r="B1211" t="inlineStr">
        <is>
          <t>Usages du bois</t>
        </is>
      </c>
      <c r="C1211" t="n">
        <v>33100</v>
      </c>
      <c r="D1211" t="inlineStr"/>
      <c r="E1211" t="inlineStr"/>
      <c r="F1211" t="inlineStr"/>
      <c r="G1211" t="inlineStr"/>
      <c r="H1211" t="inlineStr"/>
      <c r="I1211" t="inlineStr"/>
      <c r="J1211" t="inlineStr">
        <is>
          <t>déterminé</t>
        </is>
      </c>
    </row>
    <row r="1212">
      <c r="A1212" t="inlineStr">
        <is>
          <t>Bois circuit court</t>
        </is>
      </c>
      <c r="B1212" t="inlineStr">
        <is>
          <t>Usages du bois</t>
        </is>
      </c>
      <c r="C1212" t="n">
        <v>27800</v>
      </c>
      <c r="D1212" t="inlineStr"/>
      <c r="E1212" t="inlineStr"/>
      <c r="F1212" t="inlineStr"/>
      <c r="G1212" t="inlineStr"/>
      <c r="H1212" t="inlineStr"/>
      <c r="I1212" t="inlineStr"/>
      <c r="J1212" t="inlineStr">
        <is>
          <t>déterminé</t>
        </is>
      </c>
    </row>
    <row r="1213">
      <c r="A1213" t="inlineStr">
        <is>
          <t>Bois bûche circuit court</t>
        </is>
      </c>
      <c r="B1213" t="inlineStr">
        <is>
          <t>Usages du bois</t>
        </is>
      </c>
      <c r="C1213" t="n">
        <v>21300</v>
      </c>
      <c r="D1213" t="inlineStr"/>
      <c r="E1213" t="inlineStr"/>
      <c r="F1213" t="inlineStr"/>
      <c r="G1213" t="inlineStr"/>
      <c r="H1213" t="inlineStr"/>
      <c r="I1213" t="inlineStr"/>
      <c r="J1213" t="inlineStr">
        <is>
          <t>déterminé</t>
        </is>
      </c>
    </row>
    <row r="1214">
      <c r="A1214" t="inlineStr">
        <is>
          <t>Bois hors forêt circuit court</t>
        </is>
      </c>
      <c r="B1214" t="inlineStr">
        <is>
          <t>Usages du bois</t>
        </is>
      </c>
      <c r="C1214" t="n">
        <v>6500</v>
      </c>
      <c r="D1214" t="inlineStr"/>
      <c r="E1214" t="inlineStr"/>
      <c r="F1214" t="inlineStr"/>
      <c r="G1214" t="inlineStr"/>
      <c r="H1214" t="inlineStr"/>
      <c r="I1214" t="inlineStr"/>
      <c r="J1214" t="inlineStr">
        <is>
          <t>déterminé</t>
        </is>
      </c>
    </row>
    <row r="1215">
      <c r="A1215" t="inlineStr">
        <is>
          <t>Produits de la 1ère transformation bois d'œuvre</t>
        </is>
      </c>
      <c r="B1215" t="inlineStr">
        <is>
          <t>Usages du bois</t>
        </is>
      </c>
      <c r="C1215" t="n">
        <v>2040</v>
      </c>
      <c r="D1215" t="inlineStr"/>
      <c r="E1215" t="inlineStr"/>
      <c r="F1215" t="inlineStr"/>
      <c r="G1215" t="inlineStr"/>
      <c r="H1215" t="inlineStr"/>
      <c r="I1215" t="inlineStr"/>
      <c r="J1215" t="inlineStr">
        <is>
          <t>déterminé</t>
        </is>
      </c>
    </row>
    <row r="1216">
      <c r="A1216" t="inlineStr">
        <is>
          <t>Sciages</t>
        </is>
      </c>
      <c r="B1216" t="inlineStr">
        <is>
          <t>Usages du bois</t>
        </is>
      </c>
      <c r="C1216" t="n">
        <v>1950</v>
      </c>
      <c r="D1216" t="inlineStr"/>
      <c r="E1216" t="inlineStr"/>
      <c r="F1216" t="inlineStr"/>
      <c r="G1216" t="inlineStr"/>
      <c r="H1216" t="inlineStr"/>
      <c r="I1216" t="inlineStr"/>
      <c r="J1216" t="inlineStr">
        <is>
          <t>déterminé</t>
        </is>
      </c>
    </row>
    <row r="1217">
      <c r="A1217" t="inlineStr">
        <is>
          <t>Sciages F</t>
        </is>
      </c>
      <c r="B1217" t="inlineStr">
        <is>
          <t>Usages du bois</t>
        </is>
      </c>
      <c r="C1217" t="n">
        <v>366</v>
      </c>
      <c r="D1217" t="inlineStr"/>
      <c r="E1217" t="inlineStr"/>
      <c r="F1217" t="inlineStr"/>
      <c r="G1217" t="inlineStr"/>
      <c r="H1217" t="inlineStr"/>
      <c r="I1217" t="inlineStr"/>
      <c r="J1217" t="inlineStr">
        <is>
          <t>déterminé</t>
        </is>
      </c>
    </row>
    <row r="1218">
      <c r="A1218" t="inlineStr">
        <is>
          <t>08 - Sciages bruts de Chêne</t>
        </is>
      </c>
      <c r="B1218" t="inlineStr">
        <is>
          <t>Usages du bois</t>
        </is>
      </c>
      <c r="C1218" t="n">
        <v>195</v>
      </c>
      <c r="D1218" t="inlineStr"/>
      <c r="E1218" t="inlineStr"/>
      <c r="F1218" t="inlineStr"/>
      <c r="G1218" t="inlineStr"/>
      <c r="H1218" t="inlineStr"/>
      <c r="I1218" t="inlineStr"/>
      <c r="J1218" t="inlineStr">
        <is>
          <t>déterminé</t>
        </is>
      </c>
    </row>
    <row r="1219">
      <c r="A1219" t="inlineStr">
        <is>
          <t>09 - Sciages bruts de Hêtre</t>
        </is>
      </c>
      <c r="B1219" t="inlineStr">
        <is>
          <t>Usages du bois</t>
        </is>
      </c>
      <c r="C1219" t="n">
        <v>101</v>
      </c>
      <c r="D1219" t="inlineStr"/>
      <c r="E1219" t="inlineStr"/>
      <c r="F1219" t="inlineStr"/>
      <c r="G1219" t="inlineStr"/>
      <c r="H1219" t="inlineStr"/>
      <c r="I1219" t="inlineStr"/>
      <c r="J1219" t="inlineStr">
        <is>
          <t>déterminé</t>
        </is>
      </c>
    </row>
    <row r="1220">
      <c r="A1220" t="inlineStr">
        <is>
          <t>10 - Sciages bruts : divers feuillus tempérés</t>
        </is>
      </c>
      <c r="B1220" t="inlineStr">
        <is>
          <t>Usages du bois</t>
        </is>
      </c>
      <c r="C1220" t="n">
        <v>62.5</v>
      </c>
      <c r="D1220" t="inlineStr"/>
      <c r="E1220" t="inlineStr"/>
      <c r="F1220" t="inlineStr"/>
      <c r="G1220" t="inlineStr"/>
      <c r="H1220" t="inlineStr"/>
      <c r="I1220" t="inlineStr"/>
      <c r="J1220" t="inlineStr">
        <is>
          <t>déterminé</t>
        </is>
      </c>
    </row>
    <row r="1221">
      <c r="A1221" t="inlineStr">
        <is>
          <t>11 - Sciages de feuillus tropicaux</t>
        </is>
      </c>
      <c r="B1221" t="inlineStr">
        <is>
          <t>Usages du bois</t>
        </is>
      </c>
      <c r="C1221" t="n">
        <v>7.3</v>
      </c>
      <c r="D1221" t="inlineStr"/>
      <c r="E1221" t="inlineStr"/>
      <c r="F1221" t="inlineStr"/>
      <c r="G1221" t="inlineStr"/>
      <c r="H1221" t="inlineStr"/>
      <c r="I1221" t="inlineStr"/>
      <c r="J1221" t="inlineStr">
        <is>
          <t>déterminé</t>
        </is>
      </c>
    </row>
    <row r="1222">
      <c r="A1222" t="inlineStr">
        <is>
          <t>Sciages R</t>
        </is>
      </c>
      <c r="B1222" t="inlineStr">
        <is>
          <t>Usages du bois</t>
        </is>
      </c>
      <c r="C1222" t="n">
        <v>1580</v>
      </c>
      <c r="D1222" t="inlineStr"/>
      <c r="E1222" t="inlineStr"/>
      <c r="F1222" t="inlineStr"/>
      <c r="G1222" t="inlineStr"/>
      <c r="H1222" t="inlineStr"/>
      <c r="I1222" t="inlineStr"/>
      <c r="J1222" t="inlineStr">
        <is>
          <t>déterminé</t>
        </is>
      </c>
    </row>
    <row r="1223">
      <c r="A1223" t="inlineStr">
        <is>
          <t>12 - Sciages bruts de sapin-épicéa</t>
        </is>
      </c>
      <c r="B1223" t="inlineStr">
        <is>
          <t>Usages du bois</t>
        </is>
      </c>
      <c r="C1223" t="n">
        <v>1410</v>
      </c>
      <c r="D1223" t="inlineStr"/>
      <c r="E1223" t="inlineStr"/>
      <c r="F1223" t="inlineStr"/>
      <c r="G1223" t="inlineStr"/>
      <c r="H1223" t="inlineStr"/>
      <c r="I1223" t="inlineStr"/>
      <c r="J1223" t="inlineStr">
        <is>
          <t>déterminé</t>
        </is>
      </c>
    </row>
    <row r="1224">
      <c r="A1224" t="inlineStr">
        <is>
          <t>13 - Sciages bruts de Douglas</t>
        </is>
      </c>
      <c r="B1224" t="inlineStr">
        <is>
          <t>Usages du bois</t>
        </is>
      </c>
      <c r="C1224" t="n">
        <v>73.40000000000001</v>
      </c>
      <c r="D1224" t="inlineStr"/>
      <c r="E1224" t="inlineStr"/>
      <c r="F1224" t="inlineStr"/>
      <c r="G1224" t="inlineStr"/>
      <c r="H1224" t="inlineStr"/>
      <c r="I1224" t="inlineStr"/>
      <c r="J1224" t="inlineStr">
        <is>
          <t>déterminé</t>
        </is>
      </c>
    </row>
    <row r="1225">
      <c r="A1225" t="inlineStr">
        <is>
          <t>14 - Sciages bruts : divers résineux</t>
        </is>
      </c>
      <c r="B1225" t="inlineStr">
        <is>
          <t>Usages du bois</t>
        </is>
      </c>
      <c r="C1225" t="n">
        <v>70.5</v>
      </c>
      <c r="D1225" t="inlineStr"/>
      <c r="E1225" t="inlineStr"/>
      <c r="F1225" t="inlineStr"/>
      <c r="G1225" t="inlineStr"/>
      <c r="H1225" t="inlineStr"/>
      <c r="I1225" t="inlineStr"/>
      <c r="J1225" t="inlineStr">
        <is>
          <t>déterminé</t>
        </is>
      </c>
    </row>
    <row r="1226">
      <c r="A1226" t="inlineStr">
        <is>
          <t>15 - Sciages bruts de Pin maritime</t>
        </is>
      </c>
      <c r="B1226" t="inlineStr">
        <is>
          <t>Usages du bois</t>
        </is>
      </c>
      <c r="C1226" t="n">
        <v>25</v>
      </c>
      <c r="D1226" t="inlineStr"/>
      <c r="E1226" t="inlineStr"/>
      <c r="F1226" t="inlineStr"/>
      <c r="G1226" t="inlineStr"/>
      <c r="H1226" t="inlineStr"/>
      <c r="I1226" t="inlineStr"/>
      <c r="J1226" t="inlineStr">
        <is>
          <t>déterminé</t>
        </is>
      </c>
    </row>
    <row r="1227">
      <c r="A1227" t="inlineStr">
        <is>
          <t>Merrains</t>
        </is>
      </c>
      <c r="B1227" t="inlineStr">
        <is>
          <t>Usages du bois</t>
        </is>
      </c>
      <c r="C1227" t="n">
        <v>94.8</v>
      </c>
      <c r="D1227" t="inlineStr"/>
      <c r="E1227" t="inlineStr"/>
      <c r="F1227" t="inlineStr"/>
      <c r="G1227" t="inlineStr"/>
      <c r="H1227" t="inlineStr"/>
      <c r="I1227" t="inlineStr"/>
      <c r="J1227" t="inlineStr">
        <is>
          <t>déterminé</t>
        </is>
      </c>
    </row>
    <row r="1228">
      <c r="A1228" t="inlineStr">
        <is>
          <t>Produits de la 1ère transformation bois d'œuvre F</t>
        </is>
      </c>
      <c r="B1228" t="inlineStr">
        <is>
          <t>Usages du bois</t>
        </is>
      </c>
      <c r="C1228" t="n">
        <v>461</v>
      </c>
      <c r="D1228" t="inlineStr"/>
      <c r="E1228" t="inlineStr"/>
      <c r="F1228" t="inlineStr"/>
      <c r="G1228" t="inlineStr"/>
      <c r="H1228" t="inlineStr"/>
      <c r="I1228" t="inlineStr"/>
      <c r="J1228" t="inlineStr">
        <is>
          <t>déterminé</t>
        </is>
      </c>
    </row>
    <row r="1229">
      <c r="A1229" t="inlineStr">
        <is>
          <t>Produits de la 1ère transformation bois d'œuvre R</t>
        </is>
      </c>
      <c r="B1229" t="inlineStr">
        <is>
          <t>Usages du bois</t>
        </is>
      </c>
      <c r="C1229" t="n">
        <v>1580</v>
      </c>
      <c r="D1229" t="inlineStr"/>
      <c r="E1229" t="inlineStr"/>
      <c r="F1229" t="inlineStr"/>
      <c r="G1229" t="inlineStr"/>
      <c r="H1229" t="inlineStr"/>
      <c r="I1229" t="inlineStr"/>
      <c r="J1229" t="inlineStr">
        <is>
          <t>déterminé</t>
        </is>
      </c>
    </row>
    <row r="1230">
      <c r="A1230" t="inlineStr">
        <is>
          <t>Produits de la 1ère transformation bois d'industrie</t>
        </is>
      </c>
      <c r="B1230" t="inlineStr">
        <is>
          <t>Usages du bois</t>
        </is>
      </c>
      <c r="C1230" t="n">
        <v>207</v>
      </c>
      <c r="D1230" t="inlineStr"/>
      <c r="E1230" t="inlineStr"/>
      <c r="F1230" t="inlineStr"/>
      <c r="G1230" t="inlineStr"/>
      <c r="H1230" t="inlineStr"/>
      <c r="I1230" t="inlineStr"/>
      <c r="J1230" t="inlineStr">
        <is>
          <t>libre</t>
        </is>
      </c>
    </row>
    <row r="1231">
      <c r="A1231" t="inlineStr">
        <is>
          <t>Panneaux</t>
        </is>
      </c>
      <c r="B1231" t="inlineStr">
        <is>
          <t>Usages du bois</t>
        </is>
      </c>
      <c r="C1231" t="n">
        <v>207</v>
      </c>
      <c r="D1231" t="inlineStr"/>
      <c r="E1231" t="inlineStr"/>
      <c r="F1231" t="inlineStr"/>
      <c r="G1231" t="inlineStr"/>
      <c r="H1231" t="inlineStr"/>
      <c r="I1231" t="inlineStr"/>
      <c r="J1231" t="inlineStr">
        <is>
          <t>libre</t>
        </is>
      </c>
    </row>
    <row r="1232">
      <c r="A1232" t="inlineStr">
        <is>
          <t>Panneaux F</t>
        </is>
      </c>
      <c r="B1232" t="inlineStr">
        <is>
          <t>Usages du bois</t>
        </is>
      </c>
      <c r="C1232" t="n">
        <v>19.8</v>
      </c>
      <c r="D1232" t="inlineStr"/>
      <c r="E1232" t="inlineStr"/>
      <c r="F1232" t="inlineStr"/>
      <c r="G1232" t="inlineStr"/>
      <c r="H1232" t="inlineStr"/>
      <c r="I1232" t="inlineStr"/>
      <c r="J1232" t="inlineStr">
        <is>
          <t>libre</t>
        </is>
      </c>
    </row>
    <row r="1233">
      <c r="A1233" t="inlineStr">
        <is>
          <t>Panneaux R</t>
        </is>
      </c>
      <c r="B1233" t="inlineStr">
        <is>
          <t>Usages du bois</t>
        </is>
      </c>
      <c r="C1233" t="n">
        <v>187</v>
      </c>
      <c r="D1233" t="inlineStr"/>
      <c r="E1233" t="inlineStr"/>
      <c r="F1233" t="inlineStr"/>
      <c r="G1233" t="inlineStr"/>
      <c r="H1233" t="inlineStr"/>
      <c r="I1233" t="inlineStr"/>
      <c r="J1233" t="inlineStr">
        <is>
          <t>libre</t>
        </is>
      </c>
    </row>
    <row r="1234">
      <c r="A1234" t="inlineStr">
        <is>
          <t>Panneaux particules</t>
        </is>
      </c>
      <c r="B1234" t="inlineStr">
        <is>
          <t>Usages du bois</t>
        </is>
      </c>
      <c r="C1234" t="n">
        <v>207</v>
      </c>
      <c r="D1234" t="inlineStr"/>
      <c r="E1234" t="inlineStr"/>
      <c r="F1234" t="inlineStr"/>
      <c r="G1234" t="inlineStr"/>
      <c r="H1234" t="inlineStr"/>
      <c r="I1234" t="inlineStr"/>
      <c r="J1234" t="inlineStr">
        <is>
          <t>libre</t>
        </is>
      </c>
    </row>
    <row r="1235">
      <c r="A1235" t="inlineStr">
        <is>
          <t>Panneaux fibres</t>
        </is>
      </c>
      <c r="B1235" t="inlineStr">
        <is>
          <t>Usages du bois</t>
        </is>
      </c>
      <c r="C1235" t="n">
        <v>0</v>
      </c>
      <c r="D1235" t="inlineStr"/>
      <c r="E1235" t="inlineStr"/>
      <c r="F1235" t="inlineStr"/>
      <c r="G1235" t="inlineStr"/>
      <c r="H1235" t="inlineStr"/>
      <c r="I1235" t="inlineStr"/>
      <c r="J1235" t="inlineStr">
        <is>
          <t>libre</t>
        </is>
      </c>
    </row>
    <row r="1236">
      <c r="A1236" t="inlineStr">
        <is>
          <t>Panneaux MDF</t>
        </is>
      </c>
      <c r="B1236" t="inlineStr">
        <is>
          <t>Usages du bois</t>
        </is>
      </c>
      <c r="C1236" t="n">
        <v>0</v>
      </c>
      <c r="D1236" t="inlineStr"/>
      <c r="E1236" t="inlineStr"/>
      <c r="F1236" t="inlineStr"/>
      <c r="G1236" t="inlineStr"/>
      <c r="H1236" t="inlineStr"/>
      <c r="I1236" t="inlineStr"/>
      <c r="J1236" t="inlineStr">
        <is>
          <t>libre</t>
        </is>
      </c>
    </row>
    <row r="1237">
      <c r="A1237" t="inlineStr">
        <is>
          <t>Panneaux OSB</t>
        </is>
      </c>
      <c r="B1237" t="inlineStr">
        <is>
          <t>Usages du bois</t>
        </is>
      </c>
      <c r="C1237" t="n">
        <v>0</v>
      </c>
      <c r="D1237" t="inlineStr"/>
      <c r="E1237" t="inlineStr"/>
      <c r="F1237" t="inlineStr"/>
      <c r="G1237" t="inlineStr"/>
      <c r="H1237" t="inlineStr"/>
      <c r="I1237" t="inlineStr"/>
      <c r="J1237" t="inlineStr">
        <is>
          <t>libre</t>
        </is>
      </c>
    </row>
    <row r="1238">
      <c r="A1238" t="inlineStr">
        <is>
          <t>Produits de la 1ère transformation bois d'industrie F</t>
        </is>
      </c>
      <c r="B1238" t="inlineStr">
        <is>
          <t>Usages du bois</t>
        </is>
      </c>
      <c r="C1238" t="n">
        <v>19.8</v>
      </c>
      <c r="D1238" t="inlineStr"/>
      <c r="E1238" t="inlineStr"/>
      <c r="F1238" t="inlineStr"/>
      <c r="G1238" t="inlineStr"/>
      <c r="H1238" t="inlineStr"/>
      <c r="I1238" t="inlineStr"/>
      <c r="J1238" t="inlineStr">
        <is>
          <t>libre</t>
        </is>
      </c>
    </row>
    <row r="1239">
      <c r="A1239" t="inlineStr">
        <is>
          <t>Produits de la 1ère transformation bois d'industrie R</t>
        </is>
      </c>
      <c r="B1239" t="inlineStr">
        <is>
          <t>Usages du bois</t>
        </is>
      </c>
      <c r="C1239" t="n">
        <v>187</v>
      </c>
      <c r="D1239" t="inlineStr"/>
      <c r="E1239" t="inlineStr"/>
      <c r="F1239" t="inlineStr"/>
      <c r="G1239" t="inlineStr"/>
      <c r="H1239" t="inlineStr"/>
      <c r="I1239" t="inlineStr"/>
      <c r="J1239" t="inlineStr">
        <is>
          <t>libre</t>
        </is>
      </c>
    </row>
    <row r="1240">
      <c r="A1240" t="inlineStr">
        <is>
          <t>Produits de la 2nde transformation</t>
        </is>
      </c>
      <c r="B1240" t="inlineStr">
        <is>
          <t>Usages du bois</t>
        </is>
      </c>
      <c r="C1240" t="n">
        <v>757</v>
      </c>
      <c r="D1240" t="inlineStr"/>
      <c r="E1240" t="inlineStr"/>
      <c r="F1240" t="inlineStr"/>
      <c r="G1240" t="inlineStr"/>
      <c r="H1240" t="inlineStr"/>
      <c r="I1240" t="inlineStr"/>
      <c r="J1240" t="inlineStr">
        <is>
          <t>libre</t>
        </is>
      </c>
    </row>
    <row r="1241">
      <c r="A1241" t="inlineStr">
        <is>
          <t>Parquets</t>
        </is>
      </c>
      <c r="B1241" t="inlineStr">
        <is>
          <t>Usages du bois</t>
        </is>
      </c>
      <c r="C1241" t="n">
        <v>102</v>
      </c>
      <c r="D1241" t="inlineStr"/>
      <c r="E1241" t="inlineStr"/>
      <c r="F1241" t="inlineStr"/>
      <c r="G1241" t="inlineStr"/>
      <c r="H1241" t="inlineStr"/>
      <c r="I1241" t="inlineStr"/>
      <c r="J1241" t="inlineStr">
        <is>
          <t>libre</t>
        </is>
      </c>
    </row>
    <row r="1242">
      <c r="A1242" t="inlineStr">
        <is>
          <t>Palettes et emballages</t>
        </is>
      </c>
      <c r="B1242" t="inlineStr">
        <is>
          <t>Usages du bois</t>
        </is>
      </c>
      <c r="C1242" t="n">
        <v>232</v>
      </c>
      <c r="D1242" t="inlineStr"/>
      <c r="E1242" t="inlineStr"/>
      <c r="F1242" t="inlineStr"/>
      <c r="G1242" t="inlineStr"/>
      <c r="H1242" t="inlineStr"/>
      <c r="I1242" t="inlineStr"/>
      <c r="J1242" t="inlineStr">
        <is>
          <t>libre</t>
        </is>
      </c>
    </row>
    <row r="1243">
      <c r="A1243" t="inlineStr">
        <is>
          <t>20 - Produits rabotés</t>
        </is>
      </c>
      <c r="B1243" t="inlineStr">
        <is>
          <t>Usages du bois</t>
        </is>
      </c>
      <c r="C1243" t="n">
        <v>384</v>
      </c>
      <c r="D1243" t="inlineStr"/>
      <c r="E1243" t="inlineStr"/>
      <c r="F1243" t="inlineStr"/>
      <c r="G1243" t="inlineStr"/>
      <c r="H1243" t="inlineStr"/>
      <c r="I1243" t="inlineStr"/>
      <c r="J1243" t="inlineStr">
        <is>
          <t>déterminé</t>
        </is>
      </c>
    </row>
    <row r="1244">
      <c r="A1244" t="inlineStr">
        <is>
          <t>20b - Produits collés</t>
        </is>
      </c>
      <c r="B1244" t="inlineStr">
        <is>
          <t>Usages du bois</t>
        </is>
      </c>
      <c r="C1244" t="n">
        <v>39.7</v>
      </c>
      <c r="D1244" t="inlineStr"/>
      <c r="E1244" t="inlineStr"/>
      <c r="F1244" t="inlineStr"/>
      <c r="G1244" t="inlineStr"/>
      <c r="H1244" t="inlineStr"/>
      <c r="I1244" t="inlineStr"/>
      <c r="J1244" t="inlineStr">
        <is>
          <t>déterminé</t>
        </is>
      </c>
    </row>
    <row r="1245">
      <c r="A1245" t="inlineStr">
        <is>
          <t>Granulés</t>
        </is>
      </c>
      <c r="B1245" t="inlineStr">
        <is>
          <t>Usages du bois</t>
        </is>
      </c>
      <c r="C1245" t="n">
        <v>2150</v>
      </c>
      <c r="D1245" t="inlineStr"/>
      <c r="E1245" t="inlineStr"/>
      <c r="F1245" t="inlineStr"/>
      <c r="G1245" t="inlineStr"/>
      <c r="H1245" t="inlineStr"/>
      <c r="I1245" t="inlineStr"/>
      <c r="J1245" t="inlineStr">
        <is>
          <t>déterminé</t>
        </is>
      </c>
    </row>
    <row r="1246">
      <c r="A1246" t="inlineStr">
        <is>
          <t>Connexes</t>
        </is>
      </c>
      <c r="B1246" t="inlineStr">
        <is>
          <t>Usages du bois</t>
        </is>
      </c>
      <c r="C1246" t="n">
        <v>8680</v>
      </c>
      <c r="D1246" t="inlineStr"/>
      <c r="E1246" t="inlineStr"/>
      <c r="F1246" t="inlineStr"/>
      <c r="G1246" t="inlineStr"/>
      <c r="H1246" t="inlineStr"/>
      <c r="I1246" t="inlineStr"/>
      <c r="J1246" t="inlineStr">
        <is>
          <t>libre</t>
        </is>
      </c>
    </row>
    <row r="1247">
      <c r="A1247" t="inlineStr">
        <is>
          <t>Ecorces</t>
        </is>
      </c>
      <c r="B1247" t="inlineStr">
        <is>
          <t>Usages du bois</t>
        </is>
      </c>
      <c r="C1247" t="n">
        <v>3600</v>
      </c>
      <c r="D1247" t="inlineStr"/>
      <c r="E1247" t="inlineStr"/>
      <c r="F1247" t="inlineStr"/>
      <c r="G1247" t="inlineStr"/>
      <c r="H1247" t="inlineStr"/>
      <c r="I1247" t="inlineStr"/>
      <c r="J1247" t="inlineStr">
        <is>
          <t>libre</t>
        </is>
      </c>
    </row>
    <row r="1248">
      <c r="A1248" t="inlineStr">
        <is>
          <t>Ecorces F</t>
        </is>
      </c>
      <c r="B1248" t="inlineStr">
        <is>
          <t>Usages du bois</t>
        </is>
      </c>
      <c r="C1248" t="n">
        <v>792</v>
      </c>
      <c r="D1248" t="inlineStr"/>
      <c r="E1248" t="inlineStr"/>
      <c r="F1248" t="inlineStr"/>
      <c r="G1248" t="inlineStr"/>
      <c r="H1248" t="inlineStr"/>
      <c r="I1248" t="inlineStr"/>
      <c r="J1248" t="inlineStr">
        <is>
          <t>libre</t>
        </is>
      </c>
    </row>
    <row r="1249">
      <c r="A1249" t="inlineStr">
        <is>
          <t>Ecorces R</t>
        </is>
      </c>
      <c r="B1249" t="inlineStr">
        <is>
          <t>Usages du bois</t>
        </is>
      </c>
      <c r="C1249" t="n">
        <v>2810</v>
      </c>
      <c r="D1249" t="inlineStr"/>
      <c r="E1249" t="inlineStr"/>
      <c r="F1249" t="inlineStr"/>
      <c r="G1249" t="inlineStr"/>
      <c r="H1249" t="inlineStr"/>
      <c r="I1249" t="inlineStr"/>
      <c r="J1249" t="inlineStr">
        <is>
          <t>libre</t>
        </is>
      </c>
    </row>
    <row r="1250">
      <c r="A1250" t="inlineStr">
        <is>
          <t>Connexes hors écorces</t>
        </is>
      </c>
      <c r="B1250" t="inlineStr">
        <is>
          <t>Usages du bois</t>
        </is>
      </c>
      <c r="C1250" t="n">
        <v>5080</v>
      </c>
      <c r="D1250" t="inlineStr"/>
      <c r="E1250" t="inlineStr"/>
      <c r="F1250" t="inlineStr"/>
      <c r="G1250" t="inlineStr"/>
      <c r="H1250" t="inlineStr"/>
      <c r="I1250" t="inlineStr"/>
      <c r="J1250" t="inlineStr">
        <is>
          <t>déterminé</t>
        </is>
      </c>
    </row>
    <row r="1251">
      <c r="A1251" t="inlineStr">
        <is>
          <t>Plaquettes de scierie</t>
        </is>
      </c>
      <c r="B1251" t="inlineStr">
        <is>
          <t>Usages du bois</t>
        </is>
      </c>
      <c r="C1251" t="n">
        <v>5080</v>
      </c>
      <c r="D1251" t="inlineStr"/>
      <c r="E1251" t="inlineStr"/>
      <c r="F1251" t="inlineStr"/>
      <c r="G1251" t="inlineStr"/>
      <c r="H1251" t="inlineStr"/>
      <c r="I1251" t="inlineStr"/>
      <c r="J1251" t="inlineStr">
        <is>
          <t>déterminé</t>
        </is>
      </c>
    </row>
    <row r="1252">
      <c r="A1252" t="inlineStr">
        <is>
          <t>Plaquettes de scierie F</t>
        </is>
      </c>
      <c r="B1252" t="inlineStr">
        <is>
          <t>Usages du bois</t>
        </is>
      </c>
      <c r="C1252" t="n">
        <v>1820</v>
      </c>
      <c r="D1252" t="inlineStr"/>
      <c r="E1252" t="inlineStr"/>
      <c r="F1252" t="inlineStr"/>
      <c r="G1252" t="inlineStr"/>
      <c r="H1252" t="inlineStr"/>
      <c r="I1252" t="inlineStr"/>
      <c r="J1252" t="inlineStr">
        <is>
          <t>libre</t>
        </is>
      </c>
    </row>
    <row r="1253">
      <c r="A1253" t="inlineStr">
        <is>
          <t>Plaquettes de scierie R</t>
        </is>
      </c>
      <c r="B1253" t="inlineStr">
        <is>
          <t>Usages du bois</t>
        </is>
      </c>
      <c r="C1253" t="n">
        <v>3260</v>
      </c>
      <c r="D1253" t="inlineStr"/>
      <c r="E1253" t="inlineStr"/>
      <c r="F1253" t="inlineStr"/>
      <c r="G1253" t="inlineStr"/>
      <c r="H1253" t="inlineStr"/>
      <c r="I1253" t="inlineStr"/>
      <c r="J1253" t="inlineStr">
        <is>
          <t>libre</t>
        </is>
      </c>
    </row>
    <row r="1254">
      <c r="A1254" t="inlineStr">
        <is>
          <t>Déchets bois</t>
        </is>
      </c>
      <c r="B1254" t="inlineStr">
        <is>
          <t>Usages du bois</t>
        </is>
      </c>
      <c r="C1254" t="n">
        <v>3680</v>
      </c>
      <c r="D1254" t="inlineStr"/>
      <c r="E1254" t="inlineStr"/>
      <c r="F1254" t="inlineStr"/>
      <c r="G1254" t="inlineStr"/>
      <c r="H1254" t="inlineStr"/>
      <c r="I1254" t="inlineStr"/>
      <c r="J1254" t="inlineStr">
        <is>
          <t>déterminé</t>
        </is>
      </c>
    </row>
    <row r="1255">
      <c r="A1255" t="inlineStr">
        <is>
          <t>Connexes F</t>
        </is>
      </c>
      <c r="B1255" t="inlineStr">
        <is>
          <t>Usages du bois</t>
        </is>
      </c>
      <c r="C1255" t="n">
        <v>2610</v>
      </c>
      <c r="D1255" t="inlineStr"/>
      <c r="E1255" t="inlineStr"/>
      <c r="F1255" t="inlineStr"/>
      <c r="G1255" t="inlineStr"/>
      <c r="H1255" t="inlineStr"/>
      <c r="I1255" t="inlineStr"/>
      <c r="J1255" t="inlineStr">
        <is>
          <t>libre</t>
        </is>
      </c>
    </row>
    <row r="1256">
      <c r="A1256" t="inlineStr">
        <is>
          <t>Connexes hors écorces F</t>
        </is>
      </c>
      <c r="B1256" t="inlineStr">
        <is>
          <t>Usages du bois</t>
        </is>
      </c>
      <c r="C1256" t="n">
        <v>1820</v>
      </c>
      <c r="D1256" t="inlineStr"/>
      <c r="E1256" t="inlineStr"/>
      <c r="F1256" t="inlineStr"/>
      <c r="G1256" t="inlineStr"/>
      <c r="H1256" t="inlineStr"/>
      <c r="I1256" t="inlineStr"/>
      <c r="J1256" t="inlineStr">
        <is>
          <t>libre</t>
        </is>
      </c>
    </row>
    <row r="1257">
      <c r="A1257" t="inlineStr">
        <is>
          <t>Connexes R</t>
        </is>
      </c>
      <c r="B1257" t="inlineStr">
        <is>
          <t>Usages du bois</t>
        </is>
      </c>
      <c r="C1257" t="n">
        <v>6070</v>
      </c>
      <c r="D1257" t="inlineStr"/>
      <c r="E1257" t="inlineStr"/>
      <c r="F1257" t="inlineStr"/>
      <c r="G1257" t="inlineStr"/>
      <c r="H1257" t="inlineStr"/>
      <c r="I1257" t="inlineStr"/>
      <c r="J1257" t="inlineStr">
        <is>
          <t>libre</t>
        </is>
      </c>
    </row>
    <row r="1258">
      <c r="A1258" t="inlineStr">
        <is>
          <t>Connexes hors écorces R</t>
        </is>
      </c>
      <c r="B1258" t="inlineStr">
        <is>
          <t>Usages du bois</t>
        </is>
      </c>
      <c r="C1258" t="n">
        <v>3260</v>
      </c>
      <c r="D1258" t="inlineStr"/>
      <c r="E1258" t="inlineStr"/>
      <c r="F1258" t="inlineStr"/>
      <c r="G1258" t="inlineStr"/>
      <c r="H1258" t="inlineStr"/>
      <c r="I1258" t="inlineStr"/>
      <c r="J1258" t="inlineStr">
        <is>
          <t>libre</t>
        </is>
      </c>
    </row>
    <row r="1259">
      <c r="A1259" t="inlineStr">
        <is>
          <t>Combustibles chaudières collectives</t>
        </is>
      </c>
      <c r="B1259" t="inlineStr">
        <is>
          <t>Usages du bois</t>
        </is>
      </c>
      <c r="C1259" t="n">
        <v>18600</v>
      </c>
      <c r="D1259" t="inlineStr"/>
      <c r="E1259" t="inlineStr"/>
      <c r="F1259" t="inlineStr"/>
      <c r="G1259" t="inlineStr"/>
      <c r="H1259" t="inlineStr"/>
      <c r="I1259" t="inlineStr"/>
      <c r="J1259" t="inlineStr">
        <is>
          <t>déterminé</t>
        </is>
      </c>
    </row>
    <row r="1260">
      <c r="A1260" t="inlineStr">
        <is>
          <t>Plaquettes</t>
        </is>
      </c>
      <c r="B1260" t="inlineStr">
        <is>
          <t>Usages du bois</t>
        </is>
      </c>
      <c r="C1260" t="n">
        <v>12700</v>
      </c>
      <c r="D1260" t="inlineStr"/>
      <c r="E1260" t="inlineStr"/>
      <c r="F1260" t="inlineStr"/>
      <c r="G1260" t="inlineStr"/>
      <c r="H1260" t="inlineStr"/>
      <c r="I1260" t="inlineStr"/>
      <c r="J1260" t="inlineStr">
        <is>
          <t>déterminé</t>
        </is>
      </c>
    </row>
    <row r="1261">
      <c r="A1261" t="inlineStr">
        <is>
          <t>Produits finis</t>
        </is>
      </c>
      <c r="B1261" t="inlineStr">
        <is>
          <t>Usages du bois</t>
        </is>
      </c>
      <c r="C1261" t="n">
        <v>1490</v>
      </c>
      <c r="D1261" t="inlineStr"/>
      <c r="E1261" t="inlineStr"/>
      <c r="F1261" t="inlineStr"/>
      <c r="G1261" t="inlineStr"/>
      <c r="H1261" t="inlineStr"/>
      <c r="I1261" t="inlineStr"/>
      <c r="J1261" t="inlineStr">
        <is>
          <t>libre</t>
        </is>
      </c>
    </row>
    <row r="1262">
      <c r="A1262" t="inlineStr">
        <is>
          <t>29 - Produits bruts, sciés ou rabotés imprégnés</t>
        </is>
      </c>
      <c r="B1262" t="inlineStr">
        <is>
          <t>Usages du bois</t>
        </is>
      </c>
      <c r="C1262" t="n">
        <v>444</v>
      </c>
      <c r="D1262" t="inlineStr"/>
      <c r="E1262" t="inlineStr"/>
      <c r="F1262" t="inlineStr"/>
      <c r="G1262" t="inlineStr"/>
      <c r="H1262" t="inlineStr"/>
      <c r="I1262" t="inlineStr"/>
      <c r="J1262" t="inlineStr">
        <is>
          <t>déterminé</t>
        </is>
      </c>
    </row>
    <row r="1263">
      <c r="A1263" t="inlineStr">
        <is>
          <t>32 - Produits finis à base de panneaux (plinthes, profilés de menuiserie)</t>
        </is>
      </c>
      <c r="B1263" t="inlineStr">
        <is>
          <t>Usages du bois</t>
        </is>
      </c>
      <c r="C1263" t="n">
        <v>66.40000000000001</v>
      </c>
      <c r="D1263" t="inlineStr"/>
      <c r="E1263" t="inlineStr"/>
      <c r="F1263" t="inlineStr"/>
      <c r="G1263" t="inlineStr"/>
      <c r="H1263" t="inlineStr"/>
      <c r="I1263" t="inlineStr"/>
      <c r="J1263" t="inlineStr">
        <is>
          <t>libre</t>
        </is>
      </c>
    </row>
    <row r="1264">
      <c r="A1264" t="inlineStr">
        <is>
          <t>33 - Parquets assemblés</t>
        </is>
      </c>
      <c r="B1264" t="inlineStr">
        <is>
          <t>Usages du bois</t>
        </is>
      </c>
      <c r="C1264" t="n">
        <v>295</v>
      </c>
      <c r="D1264" t="inlineStr"/>
      <c r="E1264" t="inlineStr"/>
      <c r="F1264" t="inlineStr"/>
      <c r="G1264" t="inlineStr"/>
      <c r="H1264" t="inlineStr"/>
      <c r="I1264" t="inlineStr"/>
      <c r="J1264" t="inlineStr">
        <is>
          <t>libre</t>
        </is>
      </c>
    </row>
    <row r="1265">
      <c r="A1265" t="inlineStr">
        <is>
          <t>34 -Charpentes</t>
        </is>
      </c>
      <c r="B1265" t="inlineStr">
        <is>
          <t>Usages du bois</t>
        </is>
      </c>
      <c r="C1265" t="n">
        <v>170</v>
      </c>
      <c r="D1265" t="inlineStr"/>
      <c r="E1265" t="inlineStr"/>
      <c r="F1265" t="inlineStr"/>
      <c r="G1265" t="inlineStr"/>
      <c r="H1265" t="inlineStr"/>
      <c r="I1265" t="inlineStr"/>
      <c r="J1265" t="inlineStr">
        <is>
          <t>libre</t>
        </is>
      </c>
    </row>
    <row r="1266">
      <c r="A1266" t="inlineStr">
        <is>
          <t>35 - Menuiseries extérieures</t>
        </is>
      </c>
      <c r="B1266" t="inlineStr">
        <is>
          <t>Usages du bois</t>
        </is>
      </c>
      <c r="C1266" t="n">
        <v>106</v>
      </c>
      <c r="D1266" t="inlineStr"/>
      <c r="E1266" t="inlineStr"/>
      <c r="F1266" t="inlineStr"/>
      <c r="G1266" t="inlineStr"/>
      <c r="H1266" t="inlineStr"/>
      <c r="I1266" t="inlineStr"/>
      <c r="J1266" t="inlineStr">
        <is>
          <t>libre</t>
        </is>
      </c>
    </row>
    <row r="1267">
      <c r="A1267" t="inlineStr">
        <is>
          <t>36 - Menuiseries intérieures</t>
        </is>
      </c>
      <c r="B1267" t="inlineStr">
        <is>
          <t>Usages du bois</t>
        </is>
      </c>
      <c r="C1267" t="n">
        <v>102</v>
      </c>
      <c r="D1267" t="inlineStr"/>
      <c r="E1267" t="inlineStr"/>
      <c r="F1267" t="inlineStr"/>
      <c r="G1267" t="inlineStr"/>
      <c r="H1267" t="inlineStr"/>
      <c r="I1267" t="inlineStr"/>
      <c r="J1267" t="inlineStr">
        <is>
          <t>libre</t>
        </is>
      </c>
    </row>
    <row r="1268">
      <c r="A1268" t="inlineStr">
        <is>
          <t>39 - Coffrages pour le bétonnage, bardeaux en bois</t>
        </is>
      </c>
      <c r="B1268" t="inlineStr">
        <is>
          <t>Usages du bois</t>
        </is>
      </c>
      <c r="C1268" t="n">
        <v>108</v>
      </c>
      <c r="D1268" t="inlineStr"/>
      <c r="E1268" t="inlineStr"/>
      <c r="F1268" t="inlineStr"/>
      <c r="G1268" t="inlineStr"/>
      <c r="H1268" t="inlineStr"/>
      <c r="I1268" t="inlineStr"/>
      <c r="J1268" t="inlineStr">
        <is>
          <t>libre</t>
        </is>
      </c>
    </row>
    <row r="1269">
      <c r="A1269" t="inlineStr">
        <is>
          <t>42 - Objets en liège</t>
        </is>
      </c>
      <c r="B1269" t="inlineStr">
        <is>
          <t>Usages du bois</t>
        </is>
      </c>
      <c r="C1269" t="n">
        <v>0</v>
      </c>
      <c r="D1269" t="inlineStr"/>
      <c r="E1269" t="inlineStr"/>
      <c r="F1269" t="inlineStr"/>
      <c r="G1269" t="inlineStr"/>
      <c r="H1269" t="inlineStr"/>
      <c r="I1269" t="inlineStr"/>
      <c r="J1269" t="inlineStr">
        <is>
          <t>déterminé</t>
        </is>
      </c>
    </row>
    <row r="1270">
      <c r="A1270" t="inlineStr">
        <is>
          <t>47 - Meubles en bois</t>
        </is>
      </c>
      <c r="B1270" t="inlineStr">
        <is>
          <t>Usages du bois</t>
        </is>
      </c>
      <c r="C1270" t="n">
        <v>196</v>
      </c>
      <c r="D1270" t="inlineStr"/>
      <c r="E1270" t="inlineStr"/>
      <c r="F1270" t="inlineStr"/>
      <c r="G1270" t="inlineStr"/>
      <c r="H1270" t="inlineStr"/>
      <c r="I1270" t="inlineStr"/>
      <c r="J1270" t="inlineStr">
        <is>
          <t>libre</t>
        </is>
      </c>
    </row>
    <row r="1271">
      <c r="A1271" t="inlineStr">
        <is>
          <t>Bois exploité</t>
        </is>
      </c>
      <c r="B1271" t="inlineStr">
        <is>
          <t>Valorisation énergétique</t>
        </is>
      </c>
      <c r="C1271" t="n">
        <v>13000</v>
      </c>
      <c r="D1271" t="inlineStr"/>
      <c r="E1271" t="inlineStr"/>
      <c r="F1271" t="inlineStr"/>
      <c r="G1271" t="inlineStr"/>
      <c r="H1271" t="inlineStr"/>
      <c r="I1271" t="inlineStr"/>
      <c r="J1271" t="inlineStr">
        <is>
          <t>déterminé</t>
        </is>
      </c>
    </row>
    <row r="1272">
      <c r="A1272" t="inlineStr">
        <is>
          <t>Bois bûche officiel</t>
        </is>
      </c>
      <c r="B1272" t="inlineStr">
        <is>
          <t>Valorisation énergétique</t>
        </is>
      </c>
      <c r="C1272" t="n">
        <v>5370</v>
      </c>
      <c r="D1272" t="inlineStr"/>
      <c r="E1272" t="inlineStr"/>
      <c r="F1272" t="inlineStr"/>
      <c r="G1272" t="inlineStr"/>
      <c r="H1272" t="inlineStr"/>
      <c r="I1272" t="inlineStr"/>
      <c r="J1272" t="inlineStr">
        <is>
          <t>déterminé</t>
        </is>
      </c>
    </row>
    <row r="1273">
      <c r="A1273" t="inlineStr">
        <is>
          <t>Bois bûche officiel F</t>
        </is>
      </c>
      <c r="B1273" t="inlineStr">
        <is>
          <t>Valorisation énergétique</t>
        </is>
      </c>
      <c r="C1273" t="n">
        <v>3500</v>
      </c>
      <c r="D1273" t="inlineStr"/>
      <c r="E1273" t="inlineStr"/>
      <c r="F1273" t="inlineStr"/>
      <c r="G1273" t="inlineStr"/>
      <c r="H1273" t="inlineStr"/>
      <c r="I1273" t="inlineStr"/>
      <c r="J1273" t="inlineStr">
        <is>
          <t>libre</t>
        </is>
      </c>
    </row>
    <row r="1274">
      <c r="A1274" t="inlineStr">
        <is>
          <t>Bois bûche officiel R</t>
        </is>
      </c>
      <c r="B1274" t="inlineStr">
        <is>
          <t>Valorisation énergétique</t>
        </is>
      </c>
      <c r="C1274" t="n">
        <v>1880</v>
      </c>
      <c r="D1274" t="inlineStr"/>
      <c r="E1274" t="inlineStr"/>
      <c r="F1274" t="inlineStr"/>
      <c r="G1274" t="inlineStr"/>
      <c r="H1274" t="inlineStr"/>
      <c r="I1274" t="inlineStr"/>
      <c r="J1274" t="inlineStr">
        <is>
          <t>libre</t>
        </is>
      </c>
    </row>
    <row r="1275">
      <c r="A1275" t="inlineStr">
        <is>
          <t>Plaquettes forestières</t>
        </is>
      </c>
      <c r="B1275" t="inlineStr">
        <is>
          <t>Valorisation énergétique</t>
        </is>
      </c>
      <c r="C1275" t="n">
        <v>7670</v>
      </c>
      <c r="D1275" t="inlineStr"/>
      <c r="E1275" t="inlineStr"/>
      <c r="F1275" t="inlineStr"/>
      <c r="G1275" t="inlineStr"/>
      <c r="H1275" t="inlineStr"/>
      <c r="I1275" t="inlineStr"/>
      <c r="J1275" t="inlineStr">
        <is>
          <t>déterminé</t>
        </is>
      </c>
    </row>
    <row r="1276">
      <c r="A1276" t="inlineStr">
        <is>
          <t>Plaquettes forestières F</t>
        </is>
      </c>
      <c r="B1276" t="inlineStr">
        <is>
          <t>Valorisation énergétique</t>
        </is>
      </c>
      <c r="C1276" t="n">
        <v>4630</v>
      </c>
      <c r="D1276" t="inlineStr"/>
      <c r="E1276" t="inlineStr"/>
      <c r="F1276" t="inlineStr"/>
      <c r="G1276" t="inlineStr"/>
      <c r="H1276" t="inlineStr"/>
      <c r="I1276" t="inlineStr"/>
      <c r="J1276" t="inlineStr">
        <is>
          <t>libre</t>
        </is>
      </c>
    </row>
    <row r="1277">
      <c r="A1277" t="inlineStr">
        <is>
          <t>Plaquettes forestières R</t>
        </is>
      </c>
      <c r="B1277" t="inlineStr">
        <is>
          <t>Valorisation énergétique</t>
        </is>
      </c>
      <c r="C1277" t="n">
        <v>3040</v>
      </c>
      <c r="D1277" t="inlineStr"/>
      <c r="E1277" t="inlineStr"/>
      <c r="F1277" t="inlineStr"/>
      <c r="G1277" t="inlineStr"/>
      <c r="H1277" t="inlineStr"/>
      <c r="I1277" t="inlineStr"/>
      <c r="J1277" t="inlineStr">
        <is>
          <t>libre</t>
        </is>
      </c>
    </row>
    <row r="1278">
      <c r="A1278" t="inlineStr">
        <is>
          <t>Bois exploité F</t>
        </is>
      </c>
      <c r="B1278" t="inlineStr">
        <is>
          <t>Valorisation énergétique</t>
        </is>
      </c>
      <c r="C1278" t="n">
        <v>8130</v>
      </c>
      <c r="D1278" t="inlineStr"/>
      <c r="E1278" t="inlineStr"/>
      <c r="F1278" t="inlineStr"/>
      <c r="G1278" t="inlineStr"/>
      <c r="H1278" t="inlineStr"/>
      <c r="I1278" t="inlineStr"/>
      <c r="J1278" t="inlineStr">
        <is>
          <t>libre</t>
        </is>
      </c>
    </row>
    <row r="1279">
      <c r="A1279" t="inlineStr">
        <is>
          <t>Bois exploité R</t>
        </is>
      </c>
      <c r="B1279" t="inlineStr">
        <is>
          <t>Valorisation énergétique</t>
        </is>
      </c>
      <c r="C1279" t="n">
        <v>4910</v>
      </c>
      <c r="D1279" t="inlineStr"/>
      <c r="E1279" t="inlineStr"/>
      <c r="F1279" t="inlineStr"/>
      <c r="G1279" t="inlineStr"/>
      <c r="H1279" t="inlineStr"/>
      <c r="I1279" t="inlineStr"/>
      <c r="J1279" t="inlineStr">
        <is>
          <t>libre</t>
        </is>
      </c>
    </row>
    <row r="1280">
      <c r="A1280" t="inlineStr">
        <is>
          <t>Bois bûche ménages</t>
        </is>
      </c>
      <c r="B1280" t="inlineStr">
        <is>
          <t>Valorisation énergétique</t>
        </is>
      </c>
      <c r="C1280" t="n">
        <v>33100</v>
      </c>
      <c r="D1280" t="inlineStr"/>
      <c r="E1280" t="inlineStr"/>
      <c r="F1280" t="inlineStr"/>
      <c r="G1280" t="inlineStr"/>
      <c r="H1280" t="inlineStr"/>
      <c r="I1280" t="inlineStr"/>
      <c r="J1280" t="inlineStr">
        <is>
          <t>déterminé</t>
        </is>
      </c>
    </row>
    <row r="1281">
      <c r="A1281" t="inlineStr">
        <is>
          <t>Bois circuit court</t>
        </is>
      </c>
      <c r="B1281" t="inlineStr">
        <is>
          <t>Valorisation énergétique</t>
        </is>
      </c>
      <c r="C1281" t="n">
        <v>27800</v>
      </c>
      <c r="D1281" t="inlineStr"/>
      <c r="E1281" t="inlineStr"/>
      <c r="F1281" t="inlineStr"/>
      <c r="G1281" t="inlineStr"/>
      <c r="H1281" t="inlineStr"/>
      <c r="I1281" t="inlineStr"/>
      <c r="J1281" t="inlineStr">
        <is>
          <t>déterminé</t>
        </is>
      </c>
    </row>
    <row r="1282">
      <c r="A1282" t="inlineStr">
        <is>
          <t>Bois bûche circuit court</t>
        </is>
      </c>
      <c r="B1282" t="inlineStr">
        <is>
          <t>Valorisation énergétique</t>
        </is>
      </c>
      <c r="C1282" t="n">
        <v>21300</v>
      </c>
      <c r="D1282" t="inlineStr"/>
      <c r="E1282" t="inlineStr"/>
      <c r="F1282" t="inlineStr"/>
      <c r="G1282" t="inlineStr"/>
      <c r="H1282" t="inlineStr"/>
      <c r="I1282" t="inlineStr"/>
      <c r="J1282" t="inlineStr">
        <is>
          <t>déterminé</t>
        </is>
      </c>
    </row>
    <row r="1283">
      <c r="A1283" t="inlineStr">
        <is>
          <t>Bois hors forêt circuit court</t>
        </is>
      </c>
      <c r="B1283" t="inlineStr">
        <is>
          <t>Valorisation énergétique</t>
        </is>
      </c>
      <c r="C1283" t="n">
        <v>6500</v>
      </c>
      <c r="D1283" t="inlineStr"/>
      <c r="E1283" t="inlineStr"/>
      <c r="F1283" t="inlineStr"/>
      <c r="G1283" t="inlineStr"/>
      <c r="H1283" t="inlineStr"/>
      <c r="I1283" t="inlineStr"/>
      <c r="J1283" t="inlineStr">
        <is>
          <t>déterminé</t>
        </is>
      </c>
    </row>
    <row r="1284">
      <c r="A1284" t="inlineStr">
        <is>
          <t>Granulés</t>
        </is>
      </c>
      <c r="B1284" t="inlineStr">
        <is>
          <t>Valorisation énergétique</t>
        </is>
      </c>
      <c r="C1284" t="n">
        <v>2150</v>
      </c>
      <c r="D1284" t="inlineStr"/>
      <c r="E1284" t="inlineStr"/>
      <c r="F1284" t="inlineStr"/>
      <c r="G1284" t="inlineStr"/>
      <c r="H1284" t="inlineStr"/>
      <c r="I1284" t="inlineStr"/>
      <c r="J1284" t="inlineStr">
        <is>
          <t>déterminé</t>
        </is>
      </c>
    </row>
    <row r="1285">
      <c r="A1285" t="inlineStr">
        <is>
          <t>Connexes</t>
        </is>
      </c>
      <c r="B1285" t="inlineStr">
        <is>
          <t>Valorisation énergétique</t>
        </is>
      </c>
      <c r="C1285" t="n">
        <v>8680</v>
      </c>
      <c r="D1285" t="inlineStr"/>
      <c r="E1285" t="inlineStr"/>
      <c r="F1285" t="inlineStr"/>
      <c r="G1285" t="inlineStr"/>
      <c r="H1285" t="inlineStr"/>
      <c r="I1285" t="inlineStr"/>
      <c r="J1285" t="inlineStr">
        <is>
          <t>libre</t>
        </is>
      </c>
    </row>
    <row r="1286">
      <c r="A1286" t="inlineStr">
        <is>
          <t>Ecorces</t>
        </is>
      </c>
      <c r="B1286" t="inlineStr">
        <is>
          <t>Valorisation énergétique</t>
        </is>
      </c>
      <c r="C1286" t="n">
        <v>3600</v>
      </c>
      <c r="D1286" t="inlineStr"/>
      <c r="E1286" t="inlineStr"/>
      <c r="F1286" t="inlineStr"/>
      <c r="G1286" t="inlineStr"/>
      <c r="H1286" t="inlineStr"/>
      <c r="I1286" t="inlineStr"/>
      <c r="J1286" t="inlineStr">
        <is>
          <t>libre</t>
        </is>
      </c>
    </row>
    <row r="1287">
      <c r="A1287" t="inlineStr">
        <is>
          <t>Ecorces F</t>
        </is>
      </c>
      <c r="B1287" t="inlineStr">
        <is>
          <t>Valorisation énergétique</t>
        </is>
      </c>
      <c r="C1287" t="n">
        <v>792</v>
      </c>
      <c r="D1287" t="inlineStr"/>
      <c r="E1287" t="inlineStr"/>
      <c r="F1287" t="inlineStr"/>
      <c r="G1287" t="inlineStr"/>
      <c r="H1287" t="inlineStr"/>
      <c r="I1287" t="inlineStr"/>
      <c r="J1287" t="inlineStr">
        <is>
          <t>libre</t>
        </is>
      </c>
    </row>
    <row r="1288">
      <c r="A1288" t="inlineStr">
        <is>
          <t>Ecorces R</t>
        </is>
      </c>
      <c r="B1288" t="inlineStr">
        <is>
          <t>Valorisation énergétique</t>
        </is>
      </c>
      <c r="C1288" t="n">
        <v>2810</v>
      </c>
      <c r="D1288" t="inlineStr"/>
      <c r="E1288" t="inlineStr"/>
      <c r="F1288" t="inlineStr"/>
      <c r="G1288" t="inlineStr"/>
      <c r="H1288" t="inlineStr"/>
      <c r="I1288" t="inlineStr"/>
      <c r="J1288" t="inlineStr">
        <is>
          <t>libre</t>
        </is>
      </c>
    </row>
    <row r="1289">
      <c r="A1289" t="inlineStr">
        <is>
          <t>Connexes hors écorces</t>
        </is>
      </c>
      <c r="B1289" t="inlineStr">
        <is>
          <t>Valorisation énergétique</t>
        </is>
      </c>
      <c r="C1289" t="n">
        <v>5080</v>
      </c>
      <c r="D1289" t="inlineStr"/>
      <c r="E1289" t="inlineStr"/>
      <c r="F1289" t="inlineStr"/>
      <c r="G1289" t="inlineStr"/>
      <c r="H1289" t="inlineStr"/>
      <c r="I1289" t="inlineStr"/>
      <c r="J1289" t="inlineStr">
        <is>
          <t>déterminé</t>
        </is>
      </c>
    </row>
    <row r="1290">
      <c r="A1290" t="inlineStr">
        <is>
          <t>Plaquettes de scierie</t>
        </is>
      </c>
      <c r="B1290" t="inlineStr">
        <is>
          <t>Valorisation énergétique</t>
        </is>
      </c>
      <c r="C1290" t="n">
        <v>5080</v>
      </c>
      <c r="D1290" t="inlineStr"/>
      <c r="E1290" t="inlineStr"/>
      <c r="F1290" t="inlineStr"/>
      <c r="G1290" t="inlineStr"/>
      <c r="H1290" t="inlineStr"/>
      <c r="I1290" t="inlineStr"/>
      <c r="J1290" t="inlineStr">
        <is>
          <t>déterminé</t>
        </is>
      </c>
    </row>
    <row r="1291">
      <c r="A1291" t="inlineStr">
        <is>
          <t>Plaquettes de scierie F</t>
        </is>
      </c>
      <c r="B1291" t="inlineStr">
        <is>
          <t>Valorisation énergétique</t>
        </is>
      </c>
      <c r="C1291" t="n">
        <v>1820</v>
      </c>
      <c r="D1291" t="inlineStr"/>
      <c r="E1291" t="inlineStr"/>
      <c r="F1291" t="inlineStr"/>
      <c r="G1291" t="inlineStr"/>
      <c r="H1291" t="inlineStr"/>
      <c r="I1291" t="inlineStr"/>
      <c r="J1291" t="inlineStr">
        <is>
          <t>libre</t>
        </is>
      </c>
    </row>
    <row r="1292">
      <c r="A1292" t="inlineStr">
        <is>
          <t>Plaquettes de scierie R</t>
        </is>
      </c>
      <c r="B1292" t="inlineStr">
        <is>
          <t>Valorisation énergétique</t>
        </is>
      </c>
      <c r="C1292" t="n">
        <v>3260</v>
      </c>
      <c r="D1292" t="inlineStr"/>
      <c r="E1292" t="inlineStr"/>
      <c r="F1292" t="inlineStr"/>
      <c r="G1292" t="inlineStr"/>
      <c r="H1292" t="inlineStr"/>
      <c r="I1292" t="inlineStr"/>
      <c r="J1292" t="inlineStr">
        <is>
          <t>libre</t>
        </is>
      </c>
    </row>
    <row r="1293">
      <c r="A1293" t="inlineStr">
        <is>
          <t>Déchets bois</t>
        </is>
      </c>
      <c r="B1293" t="inlineStr">
        <is>
          <t>Valorisation énergétique</t>
        </is>
      </c>
      <c r="C1293" t="n">
        <v>3680</v>
      </c>
      <c r="D1293" t="inlineStr"/>
      <c r="E1293" t="inlineStr"/>
      <c r="F1293" t="inlineStr"/>
      <c r="G1293" t="inlineStr"/>
      <c r="H1293" t="inlineStr"/>
      <c r="I1293" t="inlineStr"/>
      <c r="J1293" t="inlineStr">
        <is>
          <t>déterminé</t>
        </is>
      </c>
    </row>
    <row r="1294">
      <c r="A1294" t="inlineStr">
        <is>
          <t>Connexes F</t>
        </is>
      </c>
      <c r="B1294" t="inlineStr">
        <is>
          <t>Valorisation énergétique</t>
        </is>
      </c>
      <c r="C1294" t="n">
        <v>2610</v>
      </c>
      <c r="D1294" t="inlineStr"/>
      <c r="E1294" t="inlineStr"/>
      <c r="F1294" t="inlineStr"/>
      <c r="G1294" t="inlineStr"/>
      <c r="H1294" t="inlineStr"/>
      <c r="I1294" t="inlineStr"/>
      <c r="J1294" t="inlineStr">
        <is>
          <t>libre</t>
        </is>
      </c>
    </row>
    <row r="1295">
      <c r="A1295" t="inlineStr">
        <is>
          <t>Connexes hors écorces F</t>
        </is>
      </c>
      <c r="B1295" t="inlineStr">
        <is>
          <t>Valorisation énergétique</t>
        </is>
      </c>
      <c r="C1295" t="n">
        <v>1820</v>
      </c>
      <c r="D1295" t="inlineStr"/>
      <c r="E1295" t="inlineStr"/>
      <c r="F1295" t="inlineStr"/>
      <c r="G1295" t="inlineStr"/>
      <c r="H1295" t="inlineStr"/>
      <c r="I1295" t="inlineStr"/>
      <c r="J1295" t="inlineStr">
        <is>
          <t>libre</t>
        </is>
      </c>
    </row>
    <row r="1296">
      <c r="A1296" t="inlineStr">
        <is>
          <t>Connexes R</t>
        </is>
      </c>
      <c r="B1296" t="inlineStr">
        <is>
          <t>Valorisation énergétique</t>
        </is>
      </c>
      <c r="C1296" t="n">
        <v>6070</v>
      </c>
      <c r="D1296" t="inlineStr"/>
      <c r="E1296" t="inlineStr"/>
      <c r="F1296" t="inlineStr"/>
      <c r="G1296" t="inlineStr"/>
      <c r="H1296" t="inlineStr"/>
      <c r="I1296" t="inlineStr"/>
      <c r="J1296" t="inlineStr">
        <is>
          <t>libre</t>
        </is>
      </c>
    </row>
    <row r="1297">
      <c r="A1297" t="inlineStr">
        <is>
          <t>Connexes hors écorces R</t>
        </is>
      </c>
      <c r="B1297" t="inlineStr">
        <is>
          <t>Valorisation énergétique</t>
        </is>
      </c>
      <c r="C1297" t="n">
        <v>3260</v>
      </c>
      <c r="D1297" t="inlineStr"/>
      <c r="E1297" t="inlineStr"/>
      <c r="F1297" t="inlineStr"/>
      <c r="G1297" t="inlineStr"/>
      <c r="H1297" t="inlineStr"/>
      <c r="I1297" t="inlineStr"/>
      <c r="J1297" t="inlineStr">
        <is>
          <t>libre</t>
        </is>
      </c>
    </row>
    <row r="1298">
      <c r="A1298" t="inlineStr">
        <is>
          <t>Combustibles chaudières collectives</t>
        </is>
      </c>
      <c r="B1298" t="inlineStr">
        <is>
          <t>Valorisation énergétique</t>
        </is>
      </c>
      <c r="C1298" t="n">
        <v>18600</v>
      </c>
      <c r="D1298" t="inlineStr"/>
      <c r="E1298" t="inlineStr"/>
      <c r="F1298" t="inlineStr"/>
      <c r="G1298" t="inlineStr"/>
      <c r="H1298" t="inlineStr"/>
      <c r="I1298" t="inlineStr"/>
      <c r="J1298" t="inlineStr">
        <is>
          <t>déterminé</t>
        </is>
      </c>
    </row>
    <row r="1299">
      <c r="A1299" t="inlineStr">
        <is>
          <t>Plaquettes</t>
        </is>
      </c>
      <c r="B1299" t="inlineStr">
        <is>
          <t>Valorisation énergétique</t>
        </is>
      </c>
      <c r="C1299" t="n">
        <v>12700</v>
      </c>
      <c r="D1299" t="inlineStr"/>
      <c r="E1299" t="inlineStr"/>
      <c r="F1299" t="inlineStr"/>
      <c r="G1299" t="inlineStr"/>
      <c r="H1299" t="inlineStr"/>
      <c r="I1299" t="inlineStr"/>
      <c r="J1299" t="inlineStr">
        <is>
          <t>déterminé</t>
        </is>
      </c>
    </row>
    <row r="1300">
      <c r="A1300" t="inlineStr">
        <is>
          <t>Bois exploité</t>
        </is>
      </c>
      <c r="B1300" t="inlineStr">
        <is>
          <t>Chauffage ménages</t>
        </is>
      </c>
      <c r="C1300" t="n">
        <v>5370</v>
      </c>
      <c r="D1300" t="inlineStr"/>
      <c r="E1300" t="inlineStr"/>
      <c r="F1300" t="inlineStr"/>
      <c r="G1300" t="inlineStr"/>
      <c r="H1300" t="inlineStr"/>
      <c r="I1300" t="inlineStr"/>
      <c r="J1300" t="inlineStr">
        <is>
          <t>déterminé</t>
        </is>
      </c>
    </row>
    <row r="1301">
      <c r="A1301" t="inlineStr">
        <is>
          <t>Bois bûche officiel</t>
        </is>
      </c>
      <c r="B1301" t="inlineStr">
        <is>
          <t>Chauffage ménages</t>
        </is>
      </c>
      <c r="C1301" t="n">
        <v>5370</v>
      </c>
      <c r="D1301" t="n">
        <v>5600</v>
      </c>
      <c r="E1301" t="n">
        <v>840</v>
      </c>
      <c r="F1301" t="n">
        <v>0.3</v>
      </c>
      <c r="G1301" t="n">
        <v>0</v>
      </c>
      <c r="H1301" t="n">
        <v>500000000</v>
      </c>
      <c r="I1301" t="n">
        <v>0.27</v>
      </c>
      <c r="J1301" t="inlineStr">
        <is>
          <t>mesuré</t>
        </is>
      </c>
    </row>
    <row r="1302">
      <c r="A1302" t="inlineStr">
        <is>
          <t>Bois bûche officiel F</t>
        </is>
      </c>
      <c r="B1302" t="inlineStr">
        <is>
          <t>Chauffage ménages</t>
        </is>
      </c>
      <c r="C1302" t="n">
        <v>3500</v>
      </c>
      <c r="D1302" t="inlineStr"/>
      <c r="E1302" t="inlineStr"/>
      <c r="F1302" t="inlineStr"/>
      <c r="G1302" t="inlineStr"/>
      <c r="H1302" t="inlineStr"/>
      <c r="I1302" t="inlineStr"/>
      <c r="J1302" t="inlineStr">
        <is>
          <t>libre</t>
        </is>
      </c>
    </row>
    <row r="1303">
      <c r="A1303" t="inlineStr">
        <is>
          <t>Bois bûche officiel R</t>
        </is>
      </c>
      <c r="B1303" t="inlineStr">
        <is>
          <t>Chauffage ménages</t>
        </is>
      </c>
      <c r="C1303" t="n">
        <v>1880</v>
      </c>
      <c r="D1303" t="inlineStr"/>
      <c r="E1303" t="inlineStr"/>
      <c r="F1303" t="inlineStr"/>
      <c r="G1303" t="inlineStr"/>
      <c r="H1303" t="inlineStr"/>
      <c r="I1303" t="inlineStr"/>
      <c r="J1303" t="inlineStr">
        <is>
          <t>libre</t>
        </is>
      </c>
    </row>
    <row r="1304">
      <c r="A1304" t="inlineStr">
        <is>
          <t>Bois exploité F</t>
        </is>
      </c>
      <c r="B1304" t="inlineStr">
        <is>
          <t>Chauffage ménages</t>
        </is>
      </c>
      <c r="C1304" t="n">
        <v>3500</v>
      </c>
      <c r="D1304" t="inlineStr"/>
      <c r="E1304" t="inlineStr"/>
      <c r="F1304" t="inlineStr"/>
      <c r="G1304" t="inlineStr"/>
      <c r="H1304" t="inlineStr"/>
      <c r="I1304" t="inlineStr"/>
      <c r="J1304" t="inlineStr">
        <is>
          <t>libre</t>
        </is>
      </c>
    </row>
    <row r="1305">
      <c r="A1305" t="inlineStr">
        <is>
          <t>Bois exploité R</t>
        </is>
      </c>
      <c r="B1305" t="inlineStr">
        <is>
          <t>Chauffage ménages</t>
        </is>
      </c>
      <c r="C1305" t="n">
        <v>1880</v>
      </c>
      <c r="D1305" t="inlineStr"/>
      <c r="E1305" t="inlineStr"/>
      <c r="F1305" t="inlineStr"/>
      <c r="G1305" t="inlineStr"/>
      <c r="H1305" t="inlineStr"/>
      <c r="I1305" t="inlineStr"/>
      <c r="J1305" t="inlineStr">
        <is>
          <t>libre</t>
        </is>
      </c>
    </row>
    <row r="1306">
      <c r="A1306" t="inlineStr">
        <is>
          <t>Bois bûche ménages</t>
        </is>
      </c>
      <c r="B1306" t="inlineStr">
        <is>
          <t>Chauffage ménages</t>
        </is>
      </c>
      <c r="C1306" t="n">
        <v>33100</v>
      </c>
      <c r="D1306" t="inlineStr"/>
      <c r="E1306" t="inlineStr"/>
      <c r="F1306" t="inlineStr"/>
      <c r="G1306" t="inlineStr"/>
      <c r="H1306" t="inlineStr"/>
      <c r="I1306" t="inlineStr"/>
      <c r="J1306" t="inlineStr">
        <is>
          <t>déterminé</t>
        </is>
      </c>
    </row>
    <row r="1307">
      <c r="A1307" t="inlineStr">
        <is>
          <t>Bois circuit court</t>
        </is>
      </c>
      <c r="B1307" t="inlineStr">
        <is>
          <t>Chauffage ménages</t>
        </is>
      </c>
      <c r="C1307" t="n">
        <v>27800</v>
      </c>
      <c r="D1307" t="inlineStr"/>
      <c r="E1307" t="inlineStr"/>
      <c r="F1307" t="inlineStr"/>
      <c r="G1307" t="inlineStr"/>
      <c r="H1307" t="inlineStr"/>
      <c r="I1307" t="inlineStr"/>
      <c r="J1307" t="inlineStr">
        <is>
          <t>déterminé</t>
        </is>
      </c>
    </row>
    <row r="1308">
      <c r="A1308" t="inlineStr">
        <is>
          <t>Bois bûche circuit court</t>
        </is>
      </c>
      <c r="B1308" t="inlineStr">
        <is>
          <t>Chauffage ménages</t>
        </is>
      </c>
      <c r="C1308" t="n">
        <v>21300</v>
      </c>
      <c r="D1308" t="inlineStr"/>
      <c r="E1308" t="inlineStr"/>
      <c r="F1308" t="inlineStr"/>
      <c r="G1308" t="inlineStr"/>
      <c r="H1308" t="inlineStr"/>
      <c r="I1308" t="inlineStr"/>
      <c r="J1308" t="inlineStr">
        <is>
          <t>déterminé</t>
        </is>
      </c>
    </row>
    <row r="1309">
      <c r="A1309" t="inlineStr">
        <is>
          <t>Bois hors forêt circuit court</t>
        </is>
      </c>
      <c r="B1309" t="inlineStr">
        <is>
          <t>Chauffage ménages</t>
        </is>
      </c>
      <c r="C1309" t="n">
        <v>6500</v>
      </c>
      <c r="D1309" t="inlineStr"/>
      <c r="E1309" t="inlineStr"/>
      <c r="F1309" t="inlineStr"/>
      <c r="G1309" t="inlineStr"/>
      <c r="H1309" t="inlineStr"/>
      <c r="I1309" t="inlineStr"/>
      <c r="J1309" t="inlineStr">
        <is>
          <t>déterminé</t>
        </is>
      </c>
    </row>
    <row r="1310">
      <c r="A1310" t="inlineStr">
        <is>
          <t>Granulés</t>
        </is>
      </c>
      <c r="B1310" t="inlineStr">
        <is>
          <t>Chauffage ménages</t>
        </is>
      </c>
      <c r="C1310" t="n">
        <v>2150</v>
      </c>
      <c r="D1310" t="n">
        <v>2371.898126726667</v>
      </c>
      <c r="E1310" t="n">
        <v>177.8923595045</v>
      </c>
      <c r="F1310" t="n">
        <v>0.15</v>
      </c>
      <c r="G1310" t="n">
        <v>0</v>
      </c>
      <c r="H1310" t="n">
        <v>500000000</v>
      </c>
      <c r="I1310" t="n">
        <v>1.27</v>
      </c>
      <c r="J1310" t="inlineStr">
        <is>
          <t>redondant</t>
        </is>
      </c>
    </row>
    <row r="1311">
      <c r="A1311" t="inlineStr">
        <is>
          <t>Combustibles chaudières collectives</t>
        </is>
      </c>
      <c r="B1311" t="inlineStr">
        <is>
          <t>Chauffage ménages</t>
        </is>
      </c>
      <c r="C1311" t="n">
        <v>2150</v>
      </c>
      <c r="D1311" t="inlineStr"/>
      <c r="E1311" t="inlineStr"/>
      <c r="F1311" t="inlineStr"/>
      <c r="G1311" t="inlineStr"/>
      <c r="H1311" t="inlineStr"/>
      <c r="I1311" t="inlineStr"/>
      <c r="J1311" t="inlineStr">
        <is>
          <t>déterminé</t>
        </is>
      </c>
    </row>
    <row r="1312">
      <c r="A1312" t="inlineStr">
        <is>
          <t>Bois exploité</t>
        </is>
      </c>
      <c r="B1312" t="inlineStr">
        <is>
          <t>Chauffage industriel et collectif</t>
        </is>
      </c>
      <c r="C1312" t="n">
        <v>7670</v>
      </c>
      <c r="D1312" t="inlineStr"/>
      <c r="E1312" t="inlineStr"/>
      <c r="F1312" t="inlineStr"/>
      <c r="G1312" t="inlineStr"/>
      <c r="H1312" t="inlineStr"/>
      <c r="I1312" t="inlineStr"/>
      <c r="J1312" t="inlineStr">
        <is>
          <t>déterminé</t>
        </is>
      </c>
    </row>
    <row r="1313">
      <c r="A1313" t="inlineStr">
        <is>
          <t>Bois bûche officiel</t>
        </is>
      </c>
      <c r="B1313" t="inlineStr">
        <is>
          <t>Chauffage industriel et collectif</t>
        </is>
      </c>
      <c r="C1313" t="n">
        <v>0</v>
      </c>
      <c r="D1313" t="inlineStr"/>
      <c r="E1313" t="inlineStr"/>
      <c r="F1313" t="inlineStr"/>
      <c r="G1313" t="inlineStr"/>
      <c r="H1313" t="inlineStr"/>
      <c r="I1313" t="inlineStr"/>
      <c r="J1313" t="inlineStr">
        <is>
          <t>déterminé</t>
        </is>
      </c>
    </row>
    <row r="1314">
      <c r="A1314" t="inlineStr">
        <is>
          <t>Bois bûche officiel F</t>
        </is>
      </c>
      <c r="B1314" t="inlineStr">
        <is>
          <t>Chauffage industriel et collectif</t>
        </is>
      </c>
      <c r="C1314" t="n">
        <v>0</v>
      </c>
      <c r="D1314" t="inlineStr"/>
      <c r="E1314" t="inlineStr"/>
      <c r="F1314" t="inlineStr"/>
      <c r="G1314" t="inlineStr"/>
      <c r="H1314" t="inlineStr"/>
      <c r="I1314" t="inlineStr"/>
      <c r="J1314" t="inlineStr">
        <is>
          <t>libre</t>
        </is>
      </c>
    </row>
    <row r="1315">
      <c r="A1315" t="inlineStr">
        <is>
          <t>Bois bûche officiel R</t>
        </is>
      </c>
      <c r="B1315" t="inlineStr">
        <is>
          <t>Chauffage industriel et collectif</t>
        </is>
      </c>
      <c r="C1315" t="n">
        <v>0</v>
      </c>
      <c r="D1315" t="inlineStr"/>
      <c r="E1315" t="inlineStr"/>
      <c r="F1315" t="inlineStr"/>
      <c r="G1315" t="inlineStr"/>
      <c r="H1315" t="inlineStr"/>
      <c r="I1315" t="inlineStr"/>
      <c r="J1315" t="inlineStr">
        <is>
          <t>libre</t>
        </is>
      </c>
    </row>
    <row r="1316">
      <c r="A1316" t="inlineStr">
        <is>
          <t>Plaquettes forestières</t>
        </is>
      </c>
      <c r="B1316" t="inlineStr">
        <is>
          <t>Chauffage industriel et collectif</t>
        </is>
      </c>
      <c r="C1316" t="n">
        <v>7670</v>
      </c>
      <c r="D1316" t="n">
        <v>10706.2578535715</v>
      </c>
      <c r="E1316" t="n">
        <v>2141.2515707143</v>
      </c>
      <c r="F1316" t="n">
        <v>0.4</v>
      </c>
      <c r="G1316" t="n">
        <v>7669.740988414999</v>
      </c>
      <c r="H1316" t="n">
        <v>500000000</v>
      </c>
      <c r="I1316" t="n">
        <v>1.42</v>
      </c>
      <c r="J1316" t="inlineStr">
        <is>
          <t>redondant</t>
        </is>
      </c>
    </row>
    <row r="1317">
      <c r="A1317" t="inlineStr">
        <is>
          <t>Plaquettes forestières F</t>
        </is>
      </c>
      <c r="B1317" t="inlineStr">
        <is>
          <t>Chauffage industriel et collectif</t>
        </is>
      </c>
      <c r="C1317" t="n">
        <v>4630</v>
      </c>
      <c r="D1317" t="inlineStr"/>
      <c r="E1317" t="inlineStr"/>
      <c r="F1317" t="inlineStr"/>
      <c r="G1317" t="inlineStr"/>
      <c r="H1317" t="inlineStr"/>
      <c r="I1317" t="inlineStr"/>
      <c r="J1317" t="inlineStr">
        <is>
          <t>libre</t>
        </is>
      </c>
    </row>
    <row r="1318">
      <c r="A1318" t="inlineStr">
        <is>
          <t>Plaquettes forestières R</t>
        </is>
      </c>
      <c r="B1318" t="inlineStr">
        <is>
          <t>Chauffage industriel et collectif</t>
        </is>
      </c>
      <c r="C1318" t="n">
        <v>3040</v>
      </c>
      <c r="D1318" t="inlineStr"/>
      <c r="E1318" t="inlineStr"/>
      <c r="F1318" t="inlineStr"/>
      <c r="G1318" t="inlineStr"/>
      <c r="H1318" t="inlineStr"/>
      <c r="I1318" t="inlineStr"/>
      <c r="J1318" t="inlineStr">
        <is>
          <t>libre</t>
        </is>
      </c>
    </row>
    <row r="1319">
      <c r="A1319" t="inlineStr">
        <is>
          <t>Bois exploité F</t>
        </is>
      </c>
      <c r="B1319" t="inlineStr">
        <is>
          <t>Chauffage industriel et collectif</t>
        </is>
      </c>
      <c r="C1319" t="n">
        <v>4630</v>
      </c>
      <c r="D1319" t="inlineStr"/>
      <c r="E1319" t="inlineStr"/>
      <c r="F1319" t="inlineStr"/>
      <c r="G1319" t="inlineStr"/>
      <c r="H1319" t="inlineStr"/>
      <c r="I1319" t="inlineStr"/>
      <c r="J1319" t="inlineStr">
        <is>
          <t>libre</t>
        </is>
      </c>
    </row>
    <row r="1320">
      <c r="A1320" t="inlineStr">
        <is>
          <t>Bois exploité R</t>
        </is>
      </c>
      <c r="B1320" t="inlineStr">
        <is>
          <t>Chauffage industriel et collectif</t>
        </is>
      </c>
      <c r="C1320" t="n">
        <v>3040</v>
      </c>
      <c r="D1320" t="inlineStr"/>
      <c r="E1320" t="inlineStr"/>
      <c r="F1320" t="inlineStr"/>
      <c r="G1320" t="inlineStr"/>
      <c r="H1320" t="inlineStr"/>
      <c r="I1320" t="inlineStr"/>
      <c r="J1320" t="inlineStr">
        <is>
          <t>libre</t>
        </is>
      </c>
    </row>
    <row r="1321">
      <c r="A1321" t="inlineStr">
        <is>
          <t>Bois bûche ménages</t>
        </is>
      </c>
      <c r="B1321" t="inlineStr">
        <is>
          <t>Chauffage industriel et collectif</t>
        </is>
      </c>
      <c r="C1321" t="n">
        <v>0</v>
      </c>
      <c r="D1321" t="inlineStr"/>
      <c r="E1321" t="inlineStr"/>
      <c r="F1321" t="inlineStr"/>
      <c r="G1321" t="inlineStr"/>
      <c r="H1321" t="inlineStr"/>
      <c r="I1321" t="inlineStr"/>
      <c r="J1321" t="inlineStr">
        <is>
          <t>déterminé</t>
        </is>
      </c>
    </row>
    <row r="1322">
      <c r="A1322" t="inlineStr">
        <is>
          <t>Connexes</t>
        </is>
      </c>
      <c r="B1322" t="inlineStr">
        <is>
          <t>Chauffage industriel et collectif</t>
        </is>
      </c>
      <c r="C1322" t="n">
        <v>8680</v>
      </c>
      <c r="D1322" t="inlineStr"/>
      <c r="E1322" t="inlineStr"/>
      <c r="F1322" t="inlineStr"/>
      <c r="G1322" t="inlineStr"/>
      <c r="H1322" t="inlineStr"/>
      <c r="I1322" t="inlineStr"/>
      <c r="J1322" t="inlineStr">
        <is>
          <t>libre</t>
        </is>
      </c>
    </row>
    <row r="1323">
      <c r="A1323" t="inlineStr">
        <is>
          <t>Ecorces</t>
        </is>
      </c>
      <c r="B1323" t="inlineStr">
        <is>
          <t>Chauffage industriel et collectif</t>
        </is>
      </c>
      <c r="C1323" t="n">
        <v>3600</v>
      </c>
      <c r="D1323" t="inlineStr"/>
      <c r="E1323" t="inlineStr"/>
      <c r="F1323" t="inlineStr"/>
      <c r="G1323" t="inlineStr"/>
      <c r="H1323" t="inlineStr"/>
      <c r="I1323" t="inlineStr"/>
      <c r="J1323" t="inlineStr">
        <is>
          <t>libre</t>
        </is>
      </c>
    </row>
    <row r="1324">
      <c r="A1324" t="inlineStr">
        <is>
          <t>Ecorces F</t>
        </is>
      </c>
      <c r="B1324" t="inlineStr">
        <is>
          <t>Chauffage industriel et collectif</t>
        </is>
      </c>
      <c r="C1324" t="n">
        <v>792</v>
      </c>
      <c r="D1324" t="inlineStr"/>
      <c r="E1324" t="inlineStr"/>
      <c r="F1324" t="inlineStr"/>
      <c r="G1324" t="inlineStr"/>
      <c r="H1324" t="inlineStr"/>
      <c r="I1324" t="inlineStr"/>
      <c r="J1324" t="inlineStr">
        <is>
          <t>libre</t>
        </is>
      </c>
    </row>
    <row r="1325">
      <c r="A1325" t="inlineStr">
        <is>
          <t>Ecorces R</t>
        </is>
      </c>
      <c r="B1325" t="inlineStr">
        <is>
          <t>Chauffage industriel et collectif</t>
        </is>
      </c>
      <c r="C1325" t="n">
        <v>2810</v>
      </c>
      <c r="D1325" t="inlineStr"/>
      <c r="E1325" t="inlineStr"/>
      <c r="F1325" t="inlineStr"/>
      <c r="G1325" t="inlineStr"/>
      <c r="H1325" t="inlineStr"/>
      <c r="I1325" t="inlineStr"/>
      <c r="J1325" t="inlineStr">
        <is>
          <t>libre</t>
        </is>
      </c>
    </row>
    <row r="1326">
      <c r="A1326" t="inlineStr">
        <is>
          <t>Connexes hors écorces</t>
        </is>
      </c>
      <c r="B1326" t="inlineStr">
        <is>
          <t>Chauffage industriel et collectif</t>
        </is>
      </c>
      <c r="C1326" t="n">
        <v>5080</v>
      </c>
      <c r="D1326" t="inlineStr"/>
      <c r="E1326" t="inlineStr"/>
      <c r="F1326" t="inlineStr"/>
      <c r="G1326" t="inlineStr"/>
      <c r="H1326" t="inlineStr"/>
      <c r="I1326" t="inlineStr"/>
      <c r="J1326" t="inlineStr">
        <is>
          <t>déterminé</t>
        </is>
      </c>
    </row>
    <row r="1327">
      <c r="A1327" t="inlineStr">
        <is>
          <t>Plaquettes de scierie</t>
        </is>
      </c>
      <c r="B1327" t="inlineStr">
        <is>
          <t>Chauffage industriel et collectif</t>
        </is>
      </c>
      <c r="C1327" t="n">
        <v>5080</v>
      </c>
      <c r="D1327" t="n">
        <v>7620.7256749775</v>
      </c>
      <c r="E1327" t="n">
        <v>1524.1451349955</v>
      </c>
      <c r="F1327" t="n">
        <v>0.4</v>
      </c>
      <c r="G1327" t="n">
        <v>4500</v>
      </c>
      <c r="H1327" t="n">
        <v>500000000</v>
      </c>
      <c r="I1327" t="n">
        <v>1.67</v>
      </c>
      <c r="J1327" t="inlineStr">
        <is>
          <t>redondant</t>
        </is>
      </c>
    </row>
    <row r="1328">
      <c r="A1328" t="inlineStr">
        <is>
          <t>Plaquettes de scierie F</t>
        </is>
      </c>
      <c r="B1328" t="inlineStr">
        <is>
          <t>Chauffage industriel et collectif</t>
        </is>
      </c>
      <c r="C1328" t="n">
        <v>1820</v>
      </c>
      <c r="D1328" t="inlineStr"/>
      <c r="E1328" t="inlineStr"/>
      <c r="F1328" t="inlineStr"/>
      <c r="G1328" t="inlineStr"/>
      <c r="H1328" t="inlineStr"/>
      <c r="I1328" t="inlineStr"/>
      <c r="J1328" t="inlineStr">
        <is>
          <t>libre</t>
        </is>
      </c>
    </row>
    <row r="1329">
      <c r="A1329" t="inlineStr">
        <is>
          <t>Plaquettes de scierie R</t>
        </is>
      </c>
      <c r="B1329" t="inlineStr">
        <is>
          <t>Chauffage industriel et collectif</t>
        </is>
      </c>
      <c r="C1329" t="n">
        <v>3260</v>
      </c>
      <c r="D1329" t="inlineStr"/>
      <c r="E1329" t="inlineStr"/>
      <c r="F1329" t="inlineStr"/>
      <c r="G1329" t="inlineStr"/>
      <c r="H1329" t="inlineStr"/>
      <c r="I1329" t="inlineStr"/>
      <c r="J1329" t="inlineStr">
        <is>
          <t>libre</t>
        </is>
      </c>
    </row>
    <row r="1330">
      <c r="A1330" t="inlineStr">
        <is>
          <t>Déchets bois</t>
        </is>
      </c>
      <c r="B1330" t="inlineStr">
        <is>
          <t>Chauffage industriel et collectif</t>
        </is>
      </c>
      <c r="C1330" t="n">
        <v>3680</v>
      </c>
      <c r="D1330" t="n">
        <v>2724.4243278</v>
      </c>
      <c r="E1330" t="n">
        <v>544.88486556</v>
      </c>
      <c r="F1330" t="n">
        <v>0.4</v>
      </c>
      <c r="G1330" t="n">
        <v>2379.979252071</v>
      </c>
      <c r="H1330" t="n">
        <v>4865.0434425</v>
      </c>
      <c r="I1330" t="n">
        <v>1.76</v>
      </c>
      <c r="J1330" t="inlineStr">
        <is>
          <t>redondant</t>
        </is>
      </c>
    </row>
    <row r="1331">
      <c r="A1331" t="inlineStr">
        <is>
          <t>Connexes F</t>
        </is>
      </c>
      <c r="B1331" t="inlineStr">
        <is>
          <t>Chauffage industriel et collectif</t>
        </is>
      </c>
      <c r="C1331" t="n">
        <v>2610</v>
      </c>
      <c r="D1331" t="inlineStr"/>
      <c r="E1331" t="inlineStr"/>
      <c r="F1331" t="inlineStr"/>
      <c r="G1331" t="inlineStr"/>
      <c r="H1331" t="inlineStr"/>
      <c r="I1331" t="inlineStr"/>
      <c r="J1331" t="inlineStr">
        <is>
          <t>libre</t>
        </is>
      </c>
    </row>
    <row r="1332">
      <c r="A1332" t="inlineStr">
        <is>
          <t>Connexes hors écorces F</t>
        </is>
      </c>
      <c r="B1332" t="inlineStr">
        <is>
          <t>Chauffage industriel et collectif</t>
        </is>
      </c>
      <c r="C1332" t="n">
        <v>1820</v>
      </c>
      <c r="D1332" t="inlineStr"/>
      <c r="E1332" t="inlineStr"/>
      <c r="F1332" t="inlineStr"/>
      <c r="G1332" t="inlineStr"/>
      <c r="H1332" t="inlineStr"/>
      <c r="I1332" t="inlineStr"/>
      <c r="J1332" t="inlineStr">
        <is>
          <t>libre</t>
        </is>
      </c>
    </row>
    <row r="1333">
      <c r="A1333" t="inlineStr">
        <is>
          <t>Connexes R</t>
        </is>
      </c>
      <c r="B1333" t="inlineStr">
        <is>
          <t>Chauffage industriel et collectif</t>
        </is>
      </c>
      <c r="C1333" t="n">
        <v>6070</v>
      </c>
      <c r="D1333" t="inlineStr"/>
      <c r="E1333" t="inlineStr"/>
      <c r="F1333" t="inlineStr"/>
      <c r="G1333" t="inlineStr"/>
      <c r="H1333" t="inlineStr"/>
      <c r="I1333" t="inlineStr"/>
      <c r="J1333" t="inlineStr">
        <is>
          <t>libre</t>
        </is>
      </c>
    </row>
    <row r="1334">
      <c r="A1334" t="inlineStr">
        <is>
          <t>Connexes hors écorces R</t>
        </is>
      </c>
      <c r="B1334" t="inlineStr">
        <is>
          <t>Chauffage industriel et collectif</t>
        </is>
      </c>
      <c r="C1334" t="n">
        <v>3260</v>
      </c>
      <c r="D1334" t="inlineStr"/>
      <c r="E1334" t="inlineStr"/>
      <c r="F1334" t="inlineStr"/>
      <c r="G1334" t="inlineStr"/>
      <c r="H1334" t="inlineStr"/>
      <c r="I1334" t="inlineStr"/>
      <c r="J1334" t="inlineStr">
        <is>
          <t>libre</t>
        </is>
      </c>
    </row>
    <row r="1335">
      <c r="A1335" t="inlineStr">
        <is>
          <t>Combustibles chaudières collectives</t>
        </is>
      </c>
      <c r="B1335" t="inlineStr">
        <is>
          <t>Chauffage industriel et collectif</t>
        </is>
      </c>
      <c r="C1335" t="n">
        <v>16400</v>
      </c>
      <c r="D1335" t="n">
        <v>21051</v>
      </c>
      <c r="E1335" t="n">
        <v>2631.375</v>
      </c>
      <c r="F1335" t="n">
        <v>0.25</v>
      </c>
      <c r="G1335" t="n">
        <v>0</v>
      </c>
      <c r="H1335" t="n">
        <v>500000000</v>
      </c>
      <c r="I1335" t="n">
        <v>1.76</v>
      </c>
      <c r="J1335" t="inlineStr">
        <is>
          <t>redondant</t>
        </is>
      </c>
    </row>
    <row r="1336">
      <c r="A1336" t="inlineStr">
        <is>
          <t>Plaquettes</t>
        </is>
      </c>
      <c r="B1336" t="inlineStr">
        <is>
          <t>Chauffage industriel et collectif</t>
        </is>
      </c>
      <c r="C1336" t="n">
        <v>12700</v>
      </c>
      <c r="D1336" t="inlineStr"/>
      <c r="E1336" t="inlineStr"/>
      <c r="F1336" t="inlineStr"/>
      <c r="G1336" t="inlineStr"/>
      <c r="H1336" t="inlineStr"/>
      <c r="I1336" t="inlineStr"/>
      <c r="J1336" t="inlineStr">
        <is>
          <t>déterminé</t>
        </is>
      </c>
    </row>
    <row r="1337">
      <c r="A1337" t="inlineStr">
        <is>
          <t>Produits de la 1ère transformation bois d'œuvre</t>
        </is>
      </c>
      <c r="B1337" t="inlineStr">
        <is>
          <t>Autres usages</t>
        </is>
      </c>
      <c r="C1337" t="n">
        <v>208</v>
      </c>
      <c r="D1337" t="inlineStr"/>
      <c r="E1337" t="inlineStr"/>
      <c r="F1337" t="inlineStr"/>
      <c r="G1337" t="inlineStr"/>
      <c r="H1337" t="inlineStr"/>
      <c r="I1337" t="inlineStr"/>
      <c r="J1337" t="inlineStr">
        <is>
          <t>déterminé</t>
        </is>
      </c>
    </row>
    <row r="1338">
      <c r="A1338" t="inlineStr">
        <is>
          <t>Sciages</t>
        </is>
      </c>
      <c r="B1338" t="inlineStr">
        <is>
          <t>Autres usages</t>
        </is>
      </c>
      <c r="C1338" t="n">
        <v>113</v>
      </c>
      <c r="D1338" t="inlineStr"/>
      <c r="E1338" t="inlineStr"/>
      <c r="F1338" t="inlineStr"/>
      <c r="G1338" t="inlineStr"/>
      <c r="H1338" t="inlineStr"/>
      <c r="I1338" t="inlineStr"/>
      <c r="J1338" t="inlineStr">
        <is>
          <t>déterminé</t>
        </is>
      </c>
    </row>
    <row r="1339">
      <c r="A1339" t="inlineStr">
        <is>
          <t>Sciages F</t>
        </is>
      </c>
      <c r="B1339" t="inlineStr">
        <is>
          <t>Autres usages</t>
        </is>
      </c>
      <c r="C1339" t="n">
        <v>100</v>
      </c>
      <c r="D1339" t="inlineStr"/>
      <c r="E1339" t="inlineStr"/>
      <c r="F1339" t="inlineStr"/>
      <c r="G1339" t="inlineStr"/>
      <c r="H1339" t="inlineStr"/>
      <c r="I1339" t="inlineStr"/>
      <c r="J1339" t="inlineStr">
        <is>
          <t>déterminé</t>
        </is>
      </c>
    </row>
    <row r="1340">
      <c r="A1340" t="inlineStr">
        <is>
          <t>08 - Sciages bruts de Chêne</t>
        </is>
      </c>
      <c r="B1340" t="inlineStr">
        <is>
          <t>Autres usages</t>
        </is>
      </c>
      <c r="C1340" t="n">
        <v>45.5</v>
      </c>
      <c r="D1340" t="inlineStr"/>
      <c r="E1340" t="inlineStr"/>
      <c r="F1340" t="inlineStr"/>
      <c r="G1340" t="inlineStr"/>
      <c r="H1340" t="inlineStr"/>
      <c r="I1340" t="inlineStr"/>
      <c r="J1340" t="inlineStr">
        <is>
          <t>déterminé</t>
        </is>
      </c>
    </row>
    <row r="1341">
      <c r="A1341" t="inlineStr">
        <is>
          <t>09 - Sciages bruts de Hêtre</t>
        </is>
      </c>
      <c r="B1341" t="inlineStr">
        <is>
          <t>Autres usages</t>
        </is>
      </c>
      <c r="C1341" t="n">
        <v>33.2</v>
      </c>
      <c r="D1341" t="inlineStr"/>
      <c r="E1341" t="inlineStr"/>
      <c r="F1341" t="inlineStr"/>
      <c r="G1341" t="inlineStr"/>
      <c r="H1341" t="inlineStr"/>
      <c r="I1341" t="inlineStr"/>
      <c r="J1341" t="inlineStr">
        <is>
          <t>déterminé</t>
        </is>
      </c>
    </row>
    <row r="1342">
      <c r="A1342" t="inlineStr">
        <is>
          <t>10 - Sciages bruts : divers feuillus tempérés</t>
        </is>
      </c>
      <c r="B1342" t="inlineStr">
        <is>
          <t>Autres usages</t>
        </is>
      </c>
      <c r="C1342" t="n">
        <v>17.7</v>
      </c>
      <c r="D1342" t="inlineStr"/>
      <c r="E1342" t="inlineStr"/>
      <c r="F1342" t="inlineStr"/>
      <c r="G1342" t="inlineStr"/>
      <c r="H1342" t="inlineStr"/>
      <c r="I1342" t="inlineStr"/>
      <c r="J1342" t="inlineStr">
        <is>
          <t>déterminé</t>
        </is>
      </c>
    </row>
    <row r="1343">
      <c r="A1343" t="inlineStr">
        <is>
          <t>11 - Sciages de feuillus tropicaux</t>
        </is>
      </c>
      <c r="B1343" t="inlineStr">
        <is>
          <t>Autres usages</t>
        </is>
      </c>
      <c r="C1343" t="n">
        <v>3.9</v>
      </c>
      <c r="D1343" t="inlineStr"/>
      <c r="E1343" t="inlineStr"/>
      <c r="F1343" t="inlineStr"/>
      <c r="G1343" t="inlineStr"/>
      <c r="H1343" t="inlineStr"/>
      <c r="I1343" t="inlineStr"/>
      <c r="J1343" t="inlineStr">
        <is>
          <t>déterminé</t>
        </is>
      </c>
    </row>
    <row r="1344">
      <c r="A1344" t="inlineStr">
        <is>
          <t>Sciages R</t>
        </is>
      </c>
      <c r="B1344" t="inlineStr">
        <is>
          <t>Autres usages</t>
        </is>
      </c>
      <c r="C1344" t="n">
        <v>12.7</v>
      </c>
      <c r="D1344" t="inlineStr"/>
      <c r="E1344" t="inlineStr"/>
      <c r="F1344" t="inlineStr"/>
      <c r="G1344" t="inlineStr"/>
      <c r="H1344" t="inlineStr"/>
      <c r="I1344" t="inlineStr"/>
      <c r="J1344" t="inlineStr">
        <is>
          <t>déterminé</t>
        </is>
      </c>
    </row>
    <row r="1345">
      <c r="A1345" t="inlineStr">
        <is>
          <t>12 - Sciages bruts de sapin-épicéa</t>
        </is>
      </c>
      <c r="B1345" t="inlineStr">
        <is>
          <t>Autres usages</t>
        </is>
      </c>
      <c r="C1345" t="n">
        <v>12.7</v>
      </c>
      <c r="D1345" t="inlineStr"/>
      <c r="E1345" t="inlineStr"/>
      <c r="F1345" t="inlineStr"/>
      <c r="G1345" t="inlineStr"/>
      <c r="H1345" t="inlineStr"/>
      <c r="I1345" t="inlineStr"/>
      <c r="J1345" t="inlineStr">
        <is>
          <t>déterminé</t>
        </is>
      </c>
    </row>
    <row r="1346">
      <c r="A1346" t="inlineStr">
        <is>
          <t>Merrains</t>
        </is>
      </c>
      <c r="B1346" t="inlineStr">
        <is>
          <t>Autres usages</t>
        </is>
      </c>
      <c r="C1346" t="n">
        <v>94.8</v>
      </c>
      <c r="D1346" t="inlineStr"/>
      <c r="E1346" t="inlineStr"/>
      <c r="F1346" t="inlineStr"/>
      <c r="G1346" t="inlineStr"/>
      <c r="H1346" t="inlineStr"/>
      <c r="I1346" t="inlineStr"/>
      <c r="J1346" t="inlineStr">
        <is>
          <t>déterminé</t>
        </is>
      </c>
    </row>
    <row r="1347">
      <c r="A1347" t="inlineStr">
        <is>
          <t>Produits de la 1ère transformation bois d'œuvre F</t>
        </is>
      </c>
      <c r="B1347" t="inlineStr">
        <is>
          <t>Autres usages</t>
        </is>
      </c>
      <c r="C1347" t="n">
        <v>195</v>
      </c>
      <c r="D1347" t="inlineStr"/>
      <c r="E1347" t="inlineStr"/>
      <c r="F1347" t="inlineStr"/>
      <c r="G1347" t="inlineStr"/>
      <c r="H1347" t="inlineStr"/>
      <c r="I1347" t="inlineStr"/>
      <c r="J1347" t="inlineStr">
        <is>
          <t>déterminé</t>
        </is>
      </c>
    </row>
    <row r="1348">
      <c r="A1348" t="inlineStr">
        <is>
          <t>Produits de la 1ère transformation bois d'œuvre R</t>
        </is>
      </c>
      <c r="B1348" t="inlineStr">
        <is>
          <t>Autres usages</t>
        </is>
      </c>
      <c r="C1348" t="n">
        <v>12.7</v>
      </c>
      <c r="D1348" t="inlineStr"/>
      <c r="E1348" t="inlineStr"/>
      <c r="F1348" t="inlineStr"/>
      <c r="G1348" t="inlineStr"/>
      <c r="H1348" t="inlineStr"/>
      <c r="I1348" t="inlineStr"/>
      <c r="J1348" t="inlineStr">
        <is>
          <t>déterminé</t>
        </is>
      </c>
    </row>
    <row r="1349">
      <c r="A1349" t="inlineStr">
        <is>
          <t>Produits de la 2nde transformation</t>
        </is>
      </c>
      <c r="B1349" t="inlineStr">
        <is>
          <t>Autres usages</t>
        </is>
      </c>
      <c r="C1349" t="n">
        <v>232</v>
      </c>
      <c r="D1349" t="inlineStr"/>
      <c r="E1349" t="inlineStr"/>
      <c r="F1349" t="inlineStr"/>
      <c r="G1349" t="inlineStr"/>
      <c r="H1349" t="inlineStr"/>
      <c r="I1349" t="inlineStr"/>
      <c r="J1349" t="inlineStr">
        <is>
          <t>libre</t>
        </is>
      </c>
    </row>
    <row r="1350">
      <c r="A1350" t="inlineStr">
        <is>
          <t>Palettes et emballages</t>
        </is>
      </c>
      <c r="B1350" t="inlineStr">
        <is>
          <t>Autres usages</t>
        </is>
      </c>
      <c r="C1350" t="n">
        <v>232</v>
      </c>
      <c r="D1350" t="inlineStr"/>
      <c r="E1350" t="inlineStr"/>
      <c r="F1350" t="inlineStr"/>
      <c r="G1350" t="inlineStr"/>
      <c r="H1350" t="inlineStr"/>
      <c r="I1350" t="inlineStr"/>
      <c r="J1350" t="inlineStr">
        <is>
          <t>libre</t>
        </is>
      </c>
    </row>
    <row r="1351">
      <c r="A1351" t="inlineStr">
        <is>
          <t>Produits de la 2nde transformation</t>
        </is>
      </c>
      <c r="B1351" t="inlineStr">
        <is>
          <t>37 - Emballages en bois (autres que futailles)</t>
        </is>
      </c>
      <c r="C1351" t="n">
        <v>232</v>
      </c>
      <c r="D1351" t="inlineStr"/>
      <c r="E1351" t="inlineStr"/>
      <c r="F1351" t="inlineStr"/>
      <c r="G1351" t="inlineStr"/>
      <c r="H1351" t="inlineStr"/>
      <c r="I1351" t="inlineStr"/>
      <c r="J1351" t="inlineStr">
        <is>
          <t>libre</t>
        </is>
      </c>
    </row>
    <row r="1352">
      <c r="A1352" t="inlineStr">
        <is>
          <t>Palettes et emballages</t>
        </is>
      </c>
      <c r="B1352" t="inlineStr">
        <is>
          <t>37 - Emballages en bois (autres que futailles)</t>
        </is>
      </c>
      <c r="C1352" t="n">
        <v>232</v>
      </c>
      <c r="D1352" t="inlineStr"/>
      <c r="E1352" t="inlineStr"/>
      <c r="F1352" t="inlineStr"/>
      <c r="G1352" t="inlineStr"/>
      <c r="H1352" t="inlineStr"/>
      <c r="I1352" t="inlineStr"/>
      <c r="J1352" t="inlineStr">
        <is>
          <t>libre</t>
        </is>
      </c>
    </row>
    <row r="1353">
      <c r="A1353" t="inlineStr">
        <is>
          <t>Produits de la 1ère transformation bois d'œuvre</t>
        </is>
      </c>
      <c r="B1353" t="inlineStr">
        <is>
          <t>38 - Futailles</t>
        </is>
      </c>
      <c r="C1353" t="n">
        <v>94.8</v>
      </c>
      <c r="D1353" t="inlineStr"/>
      <c r="E1353" t="inlineStr"/>
      <c r="F1353" t="inlineStr"/>
      <c r="G1353" t="inlineStr"/>
      <c r="H1353" t="inlineStr"/>
      <c r="I1353" t="inlineStr"/>
      <c r="J1353" t="inlineStr">
        <is>
          <t>déterminé</t>
        </is>
      </c>
    </row>
    <row r="1354">
      <c r="A1354" t="inlineStr">
        <is>
          <t>Merrains</t>
        </is>
      </c>
      <c r="B1354" t="inlineStr">
        <is>
          <t>38 - Futailles</t>
        </is>
      </c>
      <c r="C1354" t="n">
        <v>94.8</v>
      </c>
      <c r="D1354" t="n">
        <v>119.8610125594048</v>
      </c>
      <c r="E1354" t="n">
        <v>5.99305062797024</v>
      </c>
      <c r="F1354" t="n">
        <v>0.1</v>
      </c>
      <c r="G1354" t="n">
        <v>0</v>
      </c>
      <c r="H1354" t="n">
        <v>500000000</v>
      </c>
      <c r="I1354" t="n">
        <v>4.17</v>
      </c>
      <c r="J1354" t="inlineStr">
        <is>
          <t>redondant</t>
        </is>
      </c>
    </row>
    <row r="1355">
      <c r="A1355" t="inlineStr">
        <is>
          <t>Produits de la 1ère transformation bois d'œuvre F</t>
        </is>
      </c>
      <c r="B1355" t="inlineStr">
        <is>
          <t>38 - Futailles</t>
        </is>
      </c>
      <c r="C1355" t="n">
        <v>94.8</v>
      </c>
      <c r="D1355" t="inlineStr"/>
      <c r="E1355" t="inlineStr"/>
      <c r="F1355" t="inlineStr"/>
      <c r="G1355" t="inlineStr"/>
      <c r="H1355" t="inlineStr"/>
      <c r="I1355" t="inlineStr"/>
      <c r="J1355" t="inlineStr">
        <is>
          <t>déterminé</t>
        </is>
      </c>
    </row>
    <row r="1356">
      <c r="A1356" t="inlineStr">
        <is>
          <t>Produits de la 1ère transformation bois d'œuvre</t>
        </is>
      </c>
      <c r="B1356" t="inlineStr">
        <is>
          <t>48 - Autres industries manufacturières (instruments de musique, jeux et jouets…)</t>
        </is>
      </c>
      <c r="C1356" t="n">
        <v>113</v>
      </c>
      <c r="D1356" t="inlineStr"/>
      <c r="E1356" t="inlineStr"/>
      <c r="F1356" t="inlineStr"/>
      <c r="G1356" t="inlineStr"/>
      <c r="H1356" t="inlineStr"/>
      <c r="I1356" t="inlineStr"/>
      <c r="J1356" t="inlineStr">
        <is>
          <t>déterminé</t>
        </is>
      </c>
    </row>
    <row r="1357">
      <c r="A1357" t="inlineStr">
        <is>
          <t>Sciages</t>
        </is>
      </c>
      <c r="B1357" t="inlineStr">
        <is>
          <t>48 - Autres industries manufacturières (instruments de musique, jeux et jouets…)</t>
        </is>
      </c>
      <c r="C1357" t="n">
        <v>113</v>
      </c>
      <c r="D1357" t="inlineStr"/>
      <c r="E1357" t="inlineStr"/>
      <c r="F1357" t="inlineStr"/>
      <c r="G1357" t="inlineStr"/>
      <c r="H1357" t="inlineStr"/>
      <c r="I1357" t="inlineStr"/>
      <c r="J1357" t="inlineStr">
        <is>
          <t>déterminé</t>
        </is>
      </c>
    </row>
    <row r="1358">
      <c r="A1358" t="inlineStr">
        <is>
          <t>Sciages F</t>
        </is>
      </c>
      <c r="B1358" t="inlineStr">
        <is>
          <t>48 - Autres industries manufacturières (instruments de musique, jeux et jouets…)</t>
        </is>
      </c>
      <c r="C1358" t="n">
        <v>100</v>
      </c>
      <c r="D1358" t="inlineStr"/>
      <c r="E1358" t="inlineStr"/>
      <c r="F1358" t="inlineStr"/>
      <c r="G1358" t="inlineStr"/>
      <c r="H1358" t="inlineStr"/>
      <c r="I1358" t="inlineStr"/>
      <c r="J1358" t="inlineStr">
        <is>
          <t>déterminé</t>
        </is>
      </c>
    </row>
    <row r="1359">
      <c r="A1359" t="inlineStr">
        <is>
          <t>08 - Sciages bruts de Chêne</t>
        </is>
      </c>
      <c r="B1359" t="inlineStr">
        <is>
          <t>48 - Autres industries manufacturières (instruments de musique, jeux et jouets…)</t>
        </is>
      </c>
      <c r="C1359" t="n">
        <v>45.5</v>
      </c>
      <c r="D1359" t="n">
        <v>45.54348263259912</v>
      </c>
      <c r="E1359" t="n">
        <v>2.277174131629956</v>
      </c>
      <c r="F1359" t="n">
        <v>0.1</v>
      </c>
      <c r="G1359" t="n">
        <v>0</v>
      </c>
      <c r="H1359" t="n">
        <v>500000000</v>
      </c>
      <c r="I1359" t="n">
        <v>0</v>
      </c>
      <c r="J1359" t="inlineStr">
        <is>
          <t>mesuré</t>
        </is>
      </c>
    </row>
    <row r="1360">
      <c r="A1360" t="inlineStr">
        <is>
          <t>09 - Sciages bruts de Hêtre</t>
        </is>
      </c>
      <c r="B1360" t="inlineStr">
        <is>
          <t>48 - Autres industries manufacturières (instruments de musique, jeux et jouets…)</t>
        </is>
      </c>
      <c r="C1360" t="n">
        <v>33.2</v>
      </c>
      <c r="D1360" t="n">
        <v>33.22090604959102</v>
      </c>
      <c r="E1360" t="n">
        <v>1.661045302479551</v>
      </c>
      <c r="F1360" t="n">
        <v>0.1</v>
      </c>
      <c r="G1360" t="n">
        <v>0</v>
      </c>
      <c r="H1360" t="n">
        <v>500000000</v>
      </c>
      <c r="I1360" t="n">
        <v>0</v>
      </c>
      <c r="J1360" t="inlineStr">
        <is>
          <t>mesuré</t>
        </is>
      </c>
    </row>
    <row r="1361">
      <c r="A1361" t="inlineStr">
        <is>
          <t>10 - Sciages bruts : divers feuillus tempérés</t>
        </is>
      </c>
      <c r="B1361" t="inlineStr">
        <is>
          <t>48 - Autres industries manufacturières (instruments de musique, jeux et jouets…)</t>
        </is>
      </c>
      <c r="C1361" t="n">
        <v>17.7</v>
      </c>
      <c r="D1361" t="n">
        <v>17.66941470162349</v>
      </c>
      <c r="E1361" t="n">
        <v>0.8834707350811745</v>
      </c>
      <c r="F1361" t="n">
        <v>0.1</v>
      </c>
      <c r="G1361" t="n">
        <v>0</v>
      </c>
      <c r="H1361" t="n">
        <v>500000000</v>
      </c>
      <c r="I1361" t="n">
        <v>0</v>
      </c>
      <c r="J1361" t="inlineStr">
        <is>
          <t>mesuré</t>
        </is>
      </c>
    </row>
    <row r="1362">
      <c r="A1362" t="inlineStr">
        <is>
          <t>11 - Sciages de feuillus tropicaux</t>
        </is>
      </c>
      <c r="B1362" t="inlineStr">
        <is>
          <t>48 - Autres industries manufacturières (instruments de musique, jeux et jouets…)</t>
        </is>
      </c>
      <c r="C1362" t="n">
        <v>3.9</v>
      </c>
      <c r="D1362" t="n">
        <v>3.890812801463084</v>
      </c>
      <c r="E1362" t="n">
        <v>0.1945406400731542</v>
      </c>
      <c r="F1362" t="n">
        <v>0.1</v>
      </c>
      <c r="G1362" t="n">
        <v>0</v>
      </c>
      <c r="H1362" t="n">
        <v>500000000</v>
      </c>
      <c r="I1362" t="n">
        <v>0</v>
      </c>
      <c r="J1362" t="inlineStr">
        <is>
          <t>mesuré</t>
        </is>
      </c>
    </row>
    <row r="1363">
      <c r="A1363" t="inlineStr">
        <is>
          <t>Sciages R</t>
        </is>
      </c>
      <c r="B1363" t="inlineStr">
        <is>
          <t>48 - Autres industries manufacturières (instruments de musique, jeux et jouets…)</t>
        </is>
      </c>
      <c r="C1363" t="n">
        <v>12.7</v>
      </c>
      <c r="D1363" t="inlineStr"/>
      <c r="E1363" t="inlineStr"/>
      <c r="F1363" t="inlineStr"/>
      <c r="G1363" t="inlineStr"/>
      <c r="H1363" t="inlineStr"/>
      <c r="I1363" t="inlineStr"/>
      <c r="J1363" t="inlineStr">
        <is>
          <t>déterminé</t>
        </is>
      </c>
    </row>
    <row r="1364">
      <c r="A1364" t="inlineStr">
        <is>
          <t>12 - Sciages bruts de sapin-épicéa</t>
        </is>
      </c>
      <c r="B1364" t="inlineStr">
        <is>
          <t>48 - Autres industries manufacturières (instruments de musique, jeux et jouets…)</t>
        </is>
      </c>
      <c r="C1364" t="n">
        <v>12.7</v>
      </c>
      <c r="D1364" t="n">
        <v>12.72754522430863</v>
      </c>
      <c r="E1364" t="n">
        <v>0.6363772612154316</v>
      </c>
      <c r="F1364" t="n">
        <v>0.1</v>
      </c>
      <c r="G1364" t="n">
        <v>0</v>
      </c>
      <c r="H1364" t="n">
        <v>500000000</v>
      </c>
      <c r="I1364" t="n">
        <v>0</v>
      </c>
      <c r="J1364" t="inlineStr">
        <is>
          <t>mesuré</t>
        </is>
      </c>
    </row>
    <row r="1365">
      <c r="A1365" t="inlineStr">
        <is>
          <t>Produits de la 1ère transformation bois d'œuvre F</t>
        </is>
      </c>
      <c r="B1365" t="inlineStr">
        <is>
          <t>48 - Autres industries manufacturières (instruments de musique, jeux et jouets…)</t>
        </is>
      </c>
      <c r="C1365" t="n">
        <v>100</v>
      </c>
      <c r="D1365" t="inlineStr"/>
      <c r="E1365" t="inlineStr"/>
      <c r="F1365" t="inlineStr"/>
      <c r="G1365" t="inlineStr"/>
      <c r="H1365" t="inlineStr"/>
      <c r="I1365" t="inlineStr"/>
      <c r="J1365" t="inlineStr">
        <is>
          <t>déterminé</t>
        </is>
      </c>
    </row>
    <row r="1366">
      <c r="A1366" t="inlineStr">
        <is>
          <t>Produits de la 1ère transformation bois d'œuvre R</t>
        </is>
      </c>
      <c r="B1366" t="inlineStr">
        <is>
          <t>48 - Autres industries manufacturières (instruments de musique, jeux et jouets…)</t>
        </is>
      </c>
      <c r="C1366" t="n">
        <v>12.7</v>
      </c>
      <c r="D1366" t="inlineStr"/>
      <c r="E1366" t="inlineStr"/>
      <c r="F1366" t="inlineStr"/>
      <c r="G1366" t="inlineStr"/>
      <c r="H1366" t="inlineStr"/>
      <c r="I1366" t="inlineStr"/>
      <c r="J1366" t="inlineStr">
        <is>
          <t>déterminé</t>
        </is>
      </c>
    </row>
    <row r="1367">
      <c r="A1367" t="inlineStr">
        <is>
          <t>Produits de la 1ère transformation bois d'œuvre</t>
        </is>
      </c>
      <c r="B1367" t="inlineStr">
        <is>
          <t>Travaux Batiments</t>
        </is>
      </c>
      <c r="C1367" t="n">
        <v>1840</v>
      </c>
      <c r="D1367" t="inlineStr"/>
      <c r="E1367" t="inlineStr"/>
      <c r="F1367" t="inlineStr"/>
      <c r="G1367" t="inlineStr"/>
      <c r="H1367" t="inlineStr"/>
      <c r="I1367" t="inlineStr"/>
      <c r="J1367" t="inlineStr">
        <is>
          <t>déterminé</t>
        </is>
      </c>
    </row>
    <row r="1368">
      <c r="A1368" t="inlineStr">
        <is>
          <t>Sciages</t>
        </is>
      </c>
      <c r="B1368" t="inlineStr">
        <is>
          <t>Travaux Batiments</t>
        </is>
      </c>
      <c r="C1368" t="n">
        <v>1840</v>
      </c>
      <c r="D1368" t="inlineStr"/>
      <c r="E1368" t="inlineStr"/>
      <c r="F1368" t="inlineStr"/>
      <c r="G1368" t="inlineStr"/>
      <c r="H1368" t="inlineStr"/>
      <c r="I1368" t="inlineStr"/>
      <c r="J1368" t="inlineStr">
        <is>
          <t>déterminé</t>
        </is>
      </c>
    </row>
    <row r="1369">
      <c r="A1369" t="inlineStr">
        <is>
          <t>Sciages F</t>
        </is>
      </c>
      <c r="B1369" t="inlineStr">
        <is>
          <t>Travaux Batiments</t>
        </is>
      </c>
      <c r="C1369" t="n">
        <v>266</v>
      </c>
      <c r="D1369" t="inlineStr"/>
      <c r="E1369" t="inlineStr"/>
      <c r="F1369" t="inlineStr"/>
      <c r="G1369" t="inlineStr"/>
      <c r="H1369" t="inlineStr"/>
      <c r="I1369" t="inlineStr"/>
      <c r="J1369" t="inlineStr">
        <is>
          <t>déterminé</t>
        </is>
      </c>
    </row>
    <row r="1370">
      <c r="A1370" t="inlineStr">
        <is>
          <t>08 - Sciages bruts de Chêne</t>
        </is>
      </c>
      <c r="B1370" t="inlineStr">
        <is>
          <t>Travaux Batiments</t>
        </is>
      </c>
      <c r="C1370" t="n">
        <v>149</v>
      </c>
      <c r="D1370" t="inlineStr"/>
      <c r="E1370" t="inlineStr"/>
      <c r="F1370" t="inlineStr"/>
      <c r="G1370" t="inlineStr"/>
      <c r="H1370" t="inlineStr"/>
      <c r="I1370" t="inlineStr"/>
      <c r="J1370" t="inlineStr">
        <is>
          <t>déterminé</t>
        </is>
      </c>
    </row>
    <row r="1371">
      <c r="A1371" t="inlineStr">
        <is>
          <t>09 - Sciages bruts de Hêtre</t>
        </is>
      </c>
      <c r="B1371" t="inlineStr">
        <is>
          <t>Travaux Batiments</t>
        </is>
      </c>
      <c r="C1371" t="n">
        <v>68.2</v>
      </c>
      <c r="D1371" t="inlineStr"/>
      <c r="E1371" t="inlineStr"/>
      <c r="F1371" t="inlineStr"/>
      <c r="G1371" t="inlineStr"/>
      <c r="H1371" t="inlineStr"/>
      <c r="I1371" t="inlineStr"/>
      <c r="J1371" t="inlineStr">
        <is>
          <t>déterminé</t>
        </is>
      </c>
    </row>
    <row r="1372">
      <c r="A1372" t="inlineStr">
        <is>
          <t>10 - Sciages bruts : divers feuillus tempérés</t>
        </is>
      </c>
      <c r="B1372" t="inlineStr">
        <is>
          <t>Travaux Batiments</t>
        </is>
      </c>
      <c r="C1372" t="n">
        <v>44.9</v>
      </c>
      <c r="D1372" t="inlineStr"/>
      <c r="E1372" t="inlineStr"/>
      <c r="F1372" t="inlineStr"/>
      <c r="G1372" t="inlineStr"/>
      <c r="H1372" t="inlineStr"/>
      <c r="I1372" t="inlineStr"/>
      <c r="J1372" t="inlineStr">
        <is>
          <t>déterminé</t>
        </is>
      </c>
    </row>
    <row r="1373">
      <c r="A1373" t="inlineStr">
        <is>
          <t>11 - Sciages de feuillus tropicaux</t>
        </is>
      </c>
      <c r="B1373" t="inlineStr">
        <is>
          <t>Travaux Batiments</t>
        </is>
      </c>
      <c r="C1373" t="n">
        <v>3.4</v>
      </c>
      <c r="D1373" t="inlineStr"/>
      <c r="E1373" t="inlineStr"/>
      <c r="F1373" t="inlineStr"/>
      <c r="G1373" t="inlineStr"/>
      <c r="H1373" t="inlineStr"/>
      <c r="I1373" t="inlineStr"/>
      <c r="J1373" t="inlineStr">
        <is>
          <t>déterminé</t>
        </is>
      </c>
    </row>
    <row r="1374">
      <c r="A1374" t="inlineStr">
        <is>
          <t>Sciages R</t>
        </is>
      </c>
      <c r="B1374" t="inlineStr">
        <is>
          <t>Travaux Batiments</t>
        </is>
      </c>
      <c r="C1374" t="n">
        <v>1570</v>
      </c>
      <c r="D1374" t="inlineStr"/>
      <c r="E1374" t="inlineStr"/>
      <c r="F1374" t="inlineStr"/>
      <c r="G1374" t="inlineStr"/>
      <c r="H1374" t="inlineStr"/>
      <c r="I1374" t="inlineStr"/>
      <c r="J1374" t="inlineStr">
        <is>
          <t>déterminé</t>
        </is>
      </c>
    </row>
    <row r="1375">
      <c r="A1375" t="inlineStr">
        <is>
          <t>12 - Sciages bruts de sapin-épicéa</t>
        </is>
      </c>
      <c r="B1375" t="inlineStr">
        <is>
          <t>Travaux Batiments</t>
        </is>
      </c>
      <c r="C1375" t="n">
        <v>1400</v>
      </c>
      <c r="D1375" t="inlineStr"/>
      <c r="E1375" t="inlineStr"/>
      <c r="F1375" t="inlineStr"/>
      <c r="G1375" t="inlineStr"/>
      <c r="H1375" t="inlineStr"/>
      <c r="I1375" t="inlineStr"/>
      <c r="J1375" t="inlineStr">
        <is>
          <t>déterminé</t>
        </is>
      </c>
    </row>
    <row r="1376">
      <c r="A1376" t="inlineStr">
        <is>
          <t>13 - Sciages bruts de Douglas</t>
        </is>
      </c>
      <c r="B1376" t="inlineStr">
        <is>
          <t>Travaux Batiments</t>
        </is>
      </c>
      <c r="C1376" t="n">
        <v>73.40000000000001</v>
      </c>
      <c r="D1376" t="inlineStr"/>
      <c r="E1376" t="inlineStr"/>
      <c r="F1376" t="inlineStr"/>
      <c r="G1376" t="inlineStr"/>
      <c r="H1376" t="inlineStr"/>
      <c r="I1376" t="inlineStr"/>
      <c r="J1376" t="inlineStr">
        <is>
          <t>déterminé</t>
        </is>
      </c>
    </row>
    <row r="1377">
      <c r="A1377" t="inlineStr">
        <is>
          <t>14 - Sciages bruts : divers résineux</t>
        </is>
      </c>
      <c r="B1377" t="inlineStr">
        <is>
          <t>Travaux Batiments</t>
        </is>
      </c>
      <c r="C1377" t="n">
        <v>70.5</v>
      </c>
      <c r="D1377" t="inlineStr"/>
      <c r="E1377" t="inlineStr"/>
      <c r="F1377" t="inlineStr"/>
      <c r="G1377" t="inlineStr"/>
      <c r="H1377" t="inlineStr"/>
      <c r="I1377" t="inlineStr"/>
      <c r="J1377" t="inlineStr">
        <is>
          <t>déterminé</t>
        </is>
      </c>
    </row>
    <row r="1378">
      <c r="A1378" t="inlineStr">
        <is>
          <t>15 - Sciages bruts de Pin maritime</t>
        </is>
      </c>
      <c r="B1378" t="inlineStr">
        <is>
          <t>Travaux Batiments</t>
        </is>
      </c>
      <c r="C1378" t="n">
        <v>25</v>
      </c>
      <c r="D1378" t="inlineStr"/>
      <c r="E1378" t="inlineStr"/>
      <c r="F1378" t="inlineStr"/>
      <c r="G1378" t="inlineStr"/>
      <c r="H1378" t="inlineStr"/>
      <c r="I1378" t="inlineStr"/>
      <c r="J1378" t="inlineStr">
        <is>
          <t>déterminé</t>
        </is>
      </c>
    </row>
    <row r="1379">
      <c r="A1379" t="inlineStr">
        <is>
          <t>Produits de la 1ère transformation bois d'œuvre F</t>
        </is>
      </c>
      <c r="B1379" t="inlineStr">
        <is>
          <t>Travaux Batiments</t>
        </is>
      </c>
      <c r="C1379" t="n">
        <v>266</v>
      </c>
      <c r="D1379" t="inlineStr"/>
      <c r="E1379" t="inlineStr"/>
      <c r="F1379" t="inlineStr"/>
      <c r="G1379" t="inlineStr"/>
      <c r="H1379" t="inlineStr"/>
      <c r="I1379" t="inlineStr"/>
      <c r="J1379" t="inlineStr">
        <is>
          <t>déterminé</t>
        </is>
      </c>
    </row>
    <row r="1380">
      <c r="A1380" t="inlineStr">
        <is>
          <t>Produits de la 1ère transformation bois d'œuvre R</t>
        </is>
      </c>
      <c r="B1380" t="inlineStr">
        <is>
          <t>Travaux Batiments</t>
        </is>
      </c>
      <c r="C1380" t="n">
        <v>1570</v>
      </c>
      <c r="D1380" t="inlineStr"/>
      <c r="E1380" t="inlineStr"/>
      <c r="F1380" t="inlineStr"/>
      <c r="G1380" t="inlineStr"/>
      <c r="H1380" t="inlineStr"/>
      <c r="I1380" t="inlineStr"/>
      <c r="J1380" t="inlineStr">
        <is>
          <t>déterminé</t>
        </is>
      </c>
    </row>
    <row r="1381">
      <c r="A1381" t="inlineStr">
        <is>
          <t>Produits de la 1ère transformation bois d'industrie</t>
        </is>
      </c>
      <c r="B1381" t="inlineStr">
        <is>
          <t>Travaux Batiments</t>
        </is>
      </c>
      <c r="C1381" t="n">
        <v>207</v>
      </c>
      <c r="D1381" t="inlineStr"/>
      <c r="E1381" t="inlineStr"/>
      <c r="F1381" t="inlineStr"/>
      <c r="G1381" t="inlineStr"/>
      <c r="H1381" t="inlineStr"/>
      <c r="I1381" t="inlineStr"/>
      <c r="J1381" t="inlineStr">
        <is>
          <t>libre</t>
        </is>
      </c>
    </row>
    <row r="1382">
      <c r="A1382" t="inlineStr">
        <is>
          <t>Panneaux</t>
        </is>
      </c>
      <c r="B1382" t="inlineStr">
        <is>
          <t>Travaux Batiments</t>
        </is>
      </c>
      <c r="C1382" t="n">
        <v>207</v>
      </c>
      <c r="D1382" t="inlineStr"/>
      <c r="E1382" t="inlineStr"/>
      <c r="F1382" t="inlineStr"/>
      <c r="G1382" t="inlineStr"/>
      <c r="H1382" t="inlineStr"/>
      <c r="I1382" t="inlineStr"/>
      <c r="J1382" t="inlineStr">
        <is>
          <t>libre</t>
        </is>
      </c>
    </row>
    <row r="1383">
      <c r="A1383" t="inlineStr">
        <is>
          <t>Panneaux F</t>
        </is>
      </c>
      <c r="B1383" t="inlineStr">
        <is>
          <t>Travaux Batiments</t>
        </is>
      </c>
      <c r="C1383" t="n">
        <v>19.8</v>
      </c>
      <c r="D1383" t="inlineStr"/>
      <c r="E1383" t="inlineStr"/>
      <c r="F1383" t="inlineStr"/>
      <c r="G1383" t="inlineStr"/>
      <c r="H1383" t="inlineStr"/>
      <c r="I1383" t="inlineStr"/>
      <c r="J1383" t="inlineStr">
        <is>
          <t>libre</t>
        </is>
      </c>
    </row>
    <row r="1384">
      <c r="A1384" t="inlineStr">
        <is>
          <t>Panneaux R</t>
        </is>
      </c>
      <c r="B1384" t="inlineStr">
        <is>
          <t>Travaux Batiments</t>
        </is>
      </c>
      <c r="C1384" t="n">
        <v>187</v>
      </c>
      <c r="D1384" t="inlineStr"/>
      <c r="E1384" t="inlineStr"/>
      <c r="F1384" t="inlineStr"/>
      <c r="G1384" t="inlineStr"/>
      <c r="H1384" t="inlineStr"/>
      <c r="I1384" t="inlineStr"/>
      <c r="J1384" t="inlineStr">
        <is>
          <t>libre</t>
        </is>
      </c>
    </row>
    <row r="1385">
      <c r="A1385" t="inlineStr">
        <is>
          <t>Panneaux particules</t>
        </is>
      </c>
      <c r="B1385" t="inlineStr">
        <is>
          <t>Travaux Batiments</t>
        </is>
      </c>
      <c r="C1385" t="n">
        <v>207</v>
      </c>
      <c r="D1385" t="inlineStr"/>
      <c r="E1385" t="inlineStr"/>
      <c r="F1385" t="inlineStr"/>
      <c r="G1385" t="inlineStr"/>
      <c r="H1385" t="inlineStr"/>
      <c r="I1385" t="inlineStr"/>
      <c r="J1385" t="inlineStr">
        <is>
          <t>libre</t>
        </is>
      </c>
    </row>
    <row r="1386">
      <c r="A1386" t="inlineStr">
        <is>
          <t>Panneaux fibres</t>
        </is>
      </c>
      <c r="B1386" t="inlineStr">
        <is>
          <t>Travaux Batiments</t>
        </is>
      </c>
      <c r="C1386" t="n">
        <v>0</v>
      </c>
      <c r="D1386" t="inlineStr"/>
      <c r="E1386" t="inlineStr"/>
      <c r="F1386" t="inlineStr"/>
      <c r="G1386" t="inlineStr"/>
      <c r="H1386" t="inlineStr"/>
      <c r="I1386" t="inlineStr"/>
      <c r="J1386" t="inlineStr">
        <is>
          <t>libre</t>
        </is>
      </c>
    </row>
    <row r="1387">
      <c r="A1387" t="inlineStr">
        <is>
          <t>Panneaux MDF</t>
        </is>
      </c>
      <c r="B1387" t="inlineStr">
        <is>
          <t>Travaux Batiments</t>
        </is>
      </c>
      <c r="C1387" t="n">
        <v>0</v>
      </c>
      <c r="D1387" t="inlineStr"/>
      <c r="E1387" t="inlineStr"/>
      <c r="F1387" t="inlineStr"/>
      <c r="G1387" t="inlineStr"/>
      <c r="H1387" t="inlineStr"/>
      <c r="I1387" t="inlineStr"/>
      <c r="J1387" t="inlineStr">
        <is>
          <t>libre</t>
        </is>
      </c>
    </row>
    <row r="1388">
      <c r="A1388" t="inlineStr">
        <is>
          <t>Panneaux OSB</t>
        </is>
      </c>
      <c r="B1388" t="inlineStr">
        <is>
          <t>Travaux Batiments</t>
        </is>
      </c>
      <c r="C1388" t="n">
        <v>0</v>
      </c>
      <c r="D1388" t="inlineStr"/>
      <c r="E1388" t="inlineStr"/>
      <c r="F1388" t="inlineStr"/>
      <c r="G1388" t="inlineStr"/>
      <c r="H1388" t="inlineStr"/>
      <c r="I1388" t="inlineStr"/>
      <c r="J1388" t="inlineStr">
        <is>
          <t>libre</t>
        </is>
      </c>
    </row>
    <row r="1389">
      <c r="A1389" t="inlineStr">
        <is>
          <t>Produits de la 1ère transformation bois d'industrie F</t>
        </is>
      </c>
      <c r="B1389" t="inlineStr">
        <is>
          <t>Travaux Batiments</t>
        </is>
      </c>
      <c r="C1389" t="n">
        <v>19.8</v>
      </c>
      <c r="D1389" t="inlineStr"/>
      <c r="E1389" t="inlineStr"/>
      <c r="F1389" t="inlineStr"/>
      <c r="G1389" t="inlineStr"/>
      <c r="H1389" t="inlineStr"/>
      <c r="I1389" t="inlineStr"/>
      <c r="J1389" t="inlineStr">
        <is>
          <t>libre</t>
        </is>
      </c>
    </row>
    <row r="1390">
      <c r="A1390" t="inlineStr">
        <is>
          <t>Produits de la 1ère transformation bois d'industrie R</t>
        </is>
      </c>
      <c r="B1390" t="inlineStr">
        <is>
          <t>Travaux Batiments</t>
        </is>
      </c>
      <c r="C1390" t="n">
        <v>187</v>
      </c>
      <c r="D1390" t="inlineStr"/>
      <c r="E1390" t="inlineStr"/>
      <c r="F1390" t="inlineStr"/>
      <c r="G1390" t="inlineStr"/>
      <c r="H1390" t="inlineStr"/>
      <c r="I1390" t="inlineStr"/>
      <c r="J1390" t="inlineStr">
        <is>
          <t>libre</t>
        </is>
      </c>
    </row>
    <row r="1391">
      <c r="A1391" t="inlineStr">
        <is>
          <t>Produits de la 2nde transformation</t>
        </is>
      </c>
      <c r="B1391" t="inlineStr">
        <is>
          <t>Travaux Batiments</t>
        </is>
      </c>
      <c r="C1391" t="n">
        <v>525</v>
      </c>
      <c r="D1391" t="inlineStr"/>
      <c r="E1391" t="inlineStr"/>
      <c r="F1391" t="inlineStr"/>
      <c r="G1391" t="inlineStr"/>
      <c r="H1391" t="inlineStr"/>
      <c r="I1391" t="inlineStr"/>
      <c r="J1391" t="inlineStr">
        <is>
          <t>libre</t>
        </is>
      </c>
    </row>
    <row r="1392">
      <c r="A1392" t="inlineStr">
        <is>
          <t>Parquets</t>
        </is>
      </c>
      <c r="B1392" t="inlineStr">
        <is>
          <t>Travaux Batiments</t>
        </is>
      </c>
      <c r="C1392" t="n">
        <v>102</v>
      </c>
      <c r="D1392" t="inlineStr"/>
      <c r="E1392" t="inlineStr"/>
      <c r="F1392" t="inlineStr"/>
      <c r="G1392" t="inlineStr"/>
      <c r="H1392" t="inlineStr"/>
      <c r="I1392" t="inlineStr"/>
      <c r="J1392" t="inlineStr">
        <is>
          <t>libre</t>
        </is>
      </c>
    </row>
    <row r="1393">
      <c r="A1393" t="inlineStr">
        <is>
          <t>20 - Produits rabotés</t>
        </is>
      </c>
      <c r="B1393" t="inlineStr">
        <is>
          <t>Travaux Batiments</t>
        </is>
      </c>
      <c r="C1393" t="n">
        <v>384</v>
      </c>
      <c r="D1393" t="inlineStr"/>
      <c r="E1393" t="inlineStr"/>
      <c r="F1393" t="inlineStr"/>
      <c r="G1393" t="inlineStr"/>
      <c r="H1393" t="inlineStr"/>
      <c r="I1393" t="inlineStr"/>
      <c r="J1393" t="inlineStr">
        <is>
          <t>déterminé</t>
        </is>
      </c>
    </row>
    <row r="1394">
      <c r="A1394" t="inlineStr">
        <is>
          <t>20b - Produits collés</t>
        </is>
      </c>
      <c r="B1394" t="inlineStr">
        <is>
          <t>Travaux Batiments</t>
        </is>
      </c>
      <c r="C1394" t="n">
        <v>39.7</v>
      </c>
      <c r="D1394" t="inlineStr"/>
      <c r="E1394" t="inlineStr"/>
      <c r="F1394" t="inlineStr"/>
      <c r="G1394" t="inlineStr"/>
      <c r="H1394" t="inlineStr"/>
      <c r="I1394" t="inlineStr"/>
      <c r="J1394" t="inlineStr">
        <is>
          <t>déterminé</t>
        </is>
      </c>
    </row>
    <row r="1395">
      <c r="A1395" t="inlineStr">
        <is>
          <t>Produits finis</t>
        </is>
      </c>
      <c r="B1395" t="inlineStr">
        <is>
          <t>Travaux Batiments</t>
        </is>
      </c>
      <c r="C1395" t="n">
        <v>1490</v>
      </c>
      <c r="D1395" t="inlineStr"/>
      <c r="E1395" t="inlineStr"/>
      <c r="F1395" t="inlineStr"/>
      <c r="G1395" t="inlineStr"/>
      <c r="H1395" t="inlineStr"/>
      <c r="I1395" t="inlineStr"/>
      <c r="J1395" t="inlineStr">
        <is>
          <t>libre</t>
        </is>
      </c>
    </row>
    <row r="1396">
      <c r="A1396" t="inlineStr">
        <is>
          <t>29 - Produits bruts, sciés ou rabotés imprégnés</t>
        </is>
      </c>
      <c r="B1396" t="inlineStr">
        <is>
          <t>Travaux Batiments</t>
        </is>
      </c>
      <c r="C1396" t="n">
        <v>444</v>
      </c>
      <c r="D1396" t="inlineStr"/>
      <c r="E1396" t="inlineStr"/>
      <c r="F1396" t="inlineStr"/>
      <c r="G1396" t="inlineStr"/>
      <c r="H1396" t="inlineStr"/>
      <c r="I1396" t="inlineStr"/>
      <c r="J1396" t="inlineStr">
        <is>
          <t>déterminé</t>
        </is>
      </c>
    </row>
    <row r="1397">
      <c r="A1397" t="inlineStr">
        <is>
          <t>32 - Produits finis à base de panneaux (plinthes, profilés de menuiserie)</t>
        </is>
      </c>
      <c r="B1397" t="inlineStr">
        <is>
          <t>Travaux Batiments</t>
        </is>
      </c>
      <c r="C1397" t="n">
        <v>66.40000000000001</v>
      </c>
      <c r="D1397" t="inlineStr"/>
      <c r="E1397" t="inlineStr"/>
      <c r="F1397" t="inlineStr"/>
      <c r="G1397" t="inlineStr"/>
      <c r="H1397" t="inlineStr"/>
      <c r="I1397" t="inlineStr"/>
      <c r="J1397" t="inlineStr">
        <is>
          <t>libre</t>
        </is>
      </c>
    </row>
    <row r="1398">
      <c r="A1398" t="inlineStr">
        <is>
          <t>33 - Parquets assemblés</t>
        </is>
      </c>
      <c r="B1398" t="inlineStr">
        <is>
          <t>Travaux Batiments</t>
        </is>
      </c>
      <c r="C1398" t="n">
        <v>295</v>
      </c>
      <c r="D1398" t="inlineStr"/>
      <c r="E1398" t="inlineStr"/>
      <c r="F1398" t="inlineStr"/>
      <c r="G1398" t="inlineStr"/>
      <c r="H1398" t="inlineStr"/>
      <c r="I1398" t="inlineStr"/>
      <c r="J1398" t="inlineStr">
        <is>
          <t>libre</t>
        </is>
      </c>
    </row>
    <row r="1399">
      <c r="A1399" t="inlineStr">
        <is>
          <t>34 -Charpentes</t>
        </is>
      </c>
      <c r="B1399" t="inlineStr">
        <is>
          <t>Travaux Batiments</t>
        </is>
      </c>
      <c r="C1399" t="n">
        <v>170</v>
      </c>
      <c r="D1399" t="inlineStr"/>
      <c r="E1399" t="inlineStr"/>
      <c r="F1399" t="inlineStr"/>
      <c r="G1399" t="inlineStr"/>
      <c r="H1399" t="inlineStr"/>
      <c r="I1399" t="inlineStr"/>
      <c r="J1399" t="inlineStr">
        <is>
          <t>libre</t>
        </is>
      </c>
    </row>
    <row r="1400">
      <c r="A1400" t="inlineStr">
        <is>
          <t>35 - Menuiseries extérieures</t>
        </is>
      </c>
      <c r="B1400" t="inlineStr">
        <is>
          <t>Travaux Batiments</t>
        </is>
      </c>
      <c r="C1400" t="n">
        <v>106</v>
      </c>
      <c r="D1400" t="inlineStr"/>
      <c r="E1400" t="inlineStr"/>
      <c r="F1400" t="inlineStr"/>
      <c r="G1400" t="inlineStr"/>
      <c r="H1400" t="inlineStr"/>
      <c r="I1400" t="inlineStr"/>
      <c r="J1400" t="inlineStr">
        <is>
          <t>libre</t>
        </is>
      </c>
    </row>
    <row r="1401">
      <c r="A1401" t="inlineStr">
        <is>
          <t>36 - Menuiseries intérieures</t>
        </is>
      </c>
      <c r="B1401" t="inlineStr">
        <is>
          <t>Travaux Batiments</t>
        </is>
      </c>
      <c r="C1401" t="n">
        <v>102</v>
      </c>
      <c r="D1401" t="inlineStr"/>
      <c r="E1401" t="inlineStr"/>
      <c r="F1401" t="inlineStr"/>
      <c r="G1401" t="inlineStr"/>
      <c r="H1401" t="inlineStr"/>
      <c r="I1401" t="inlineStr"/>
      <c r="J1401" t="inlineStr">
        <is>
          <t>libre</t>
        </is>
      </c>
    </row>
    <row r="1402">
      <c r="A1402" t="inlineStr">
        <is>
          <t>39 - Coffrages pour le bétonnage, bardeaux en bois</t>
        </is>
      </c>
      <c r="B1402" t="inlineStr">
        <is>
          <t>Travaux Batiments</t>
        </is>
      </c>
      <c r="C1402" t="n">
        <v>108</v>
      </c>
      <c r="D1402" t="inlineStr"/>
      <c r="E1402" t="inlineStr"/>
      <c r="F1402" t="inlineStr"/>
      <c r="G1402" t="inlineStr"/>
      <c r="H1402" t="inlineStr"/>
      <c r="I1402" t="inlineStr"/>
      <c r="J1402" t="inlineStr">
        <is>
          <t>libre</t>
        </is>
      </c>
    </row>
    <row r="1403">
      <c r="A1403" t="inlineStr">
        <is>
          <t>42 - Objets en liège</t>
        </is>
      </c>
      <c r="B1403" t="inlineStr">
        <is>
          <t>Travaux Batiments</t>
        </is>
      </c>
      <c r="C1403" t="n">
        <v>0</v>
      </c>
      <c r="D1403" t="inlineStr"/>
      <c r="E1403" t="inlineStr"/>
      <c r="F1403" t="inlineStr"/>
      <c r="G1403" t="inlineStr"/>
      <c r="H1403" t="inlineStr"/>
      <c r="I1403" t="inlineStr"/>
      <c r="J1403" t="inlineStr">
        <is>
          <t>déterminé</t>
        </is>
      </c>
    </row>
    <row r="1404">
      <c r="A1404" t="inlineStr">
        <is>
          <t>47 - Meubles en bois</t>
        </is>
      </c>
      <c r="B1404" t="inlineStr">
        <is>
          <t>Travaux Batiments</t>
        </is>
      </c>
      <c r="C1404" t="n">
        <v>196</v>
      </c>
      <c r="D1404" t="inlineStr"/>
      <c r="E1404" t="inlineStr"/>
      <c r="F1404" t="inlineStr"/>
      <c r="G1404" t="inlineStr"/>
      <c r="H1404" t="inlineStr"/>
      <c r="I1404" t="inlineStr"/>
      <c r="J1404" t="inlineStr">
        <is>
          <t>libre</t>
        </is>
      </c>
    </row>
    <row r="1405">
      <c r="A1405" t="inlineStr">
        <is>
          <t>Produits de la 1ère transformation bois d'œuvre</t>
        </is>
      </c>
      <c r="B1405" t="inlineStr">
        <is>
          <t>52 - Génie civil</t>
        </is>
      </c>
      <c r="C1405" t="n">
        <v>165</v>
      </c>
      <c r="D1405" t="inlineStr"/>
      <c r="E1405" t="inlineStr"/>
      <c r="F1405" t="inlineStr"/>
      <c r="G1405" t="inlineStr"/>
      <c r="H1405" t="inlineStr"/>
      <c r="I1405" t="inlineStr"/>
      <c r="J1405" t="inlineStr">
        <is>
          <t>déterminé</t>
        </is>
      </c>
    </row>
    <row r="1406">
      <c r="A1406" t="inlineStr">
        <is>
          <t>Sciages</t>
        </is>
      </c>
      <c r="B1406" t="inlineStr">
        <is>
          <t>52 - Génie civil</t>
        </is>
      </c>
      <c r="C1406" t="n">
        <v>165</v>
      </c>
      <c r="D1406" t="inlineStr"/>
      <c r="E1406" t="inlineStr"/>
      <c r="F1406" t="inlineStr"/>
      <c r="G1406" t="inlineStr"/>
      <c r="H1406" t="inlineStr"/>
      <c r="I1406" t="inlineStr"/>
      <c r="J1406" t="inlineStr">
        <is>
          <t>déterminé</t>
        </is>
      </c>
    </row>
    <row r="1407">
      <c r="A1407" t="inlineStr">
        <is>
          <t>Sciages F</t>
        </is>
      </c>
      <c r="B1407" t="inlineStr">
        <is>
          <t>52 - Génie civil</t>
        </is>
      </c>
      <c r="C1407" t="n">
        <v>102</v>
      </c>
      <c r="D1407" t="inlineStr"/>
      <c r="E1407" t="inlineStr"/>
      <c r="F1407" t="inlineStr"/>
      <c r="G1407" t="inlineStr"/>
      <c r="H1407" t="inlineStr"/>
      <c r="I1407" t="inlineStr"/>
      <c r="J1407" t="inlineStr">
        <is>
          <t>déterminé</t>
        </is>
      </c>
    </row>
    <row r="1408">
      <c r="A1408" t="inlineStr">
        <is>
          <t>08 - Sciages bruts de Chêne</t>
        </is>
      </c>
      <c r="B1408" t="inlineStr">
        <is>
          <t>52 - Génie civil</t>
        </is>
      </c>
      <c r="C1408" t="n">
        <v>69.40000000000001</v>
      </c>
      <c r="D1408" t="n">
        <v>69.42512159864033</v>
      </c>
      <c r="E1408" t="n">
        <v>3.471256079932017</v>
      </c>
      <c r="F1408" t="n">
        <v>0.1</v>
      </c>
      <c r="G1408" t="n">
        <v>0</v>
      </c>
      <c r="H1408" t="n">
        <v>500000000</v>
      </c>
      <c r="I1408" t="n">
        <v>0</v>
      </c>
      <c r="J1408" t="inlineStr">
        <is>
          <t>mesuré</t>
        </is>
      </c>
    </row>
    <row r="1409">
      <c r="A1409" t="inlineStr">
        <is>
          <t>09 - Sciages bruts de Hêtre</t>
        </is>
      </c>
      <c r="B1409" t="inlineStr">
        <is>
          <t>52 - Génie civil</t>
        </is>
      </c>
      <c r="C1409" t="n">
        <v>32.4</v>
      </c>
      <c r="D1409" t="n">
        <v>32.42341081609518</v>
      </c>
      <c r="E1409" t="n">
        <v>1.621170540804759</v>
      </c>
      <c r="F1409" t="n">
        <v>0.1</v>
      </c>
      <c r="G1409" t="n">
        <v>0</v>
      </c>
      <c r="H1409" t="n">
        <v>500000000</v>
      </c>
      <c r="I1409" t="n">
        <v>0</v>
      </c>
      <c r="J1409" t="inlineStr">
        <is>
          <t>mesuré</t>
        </is>
      </c>
    </row>
    <row r="1410">
      <c r="A1410" t="inlineStr">
        <is>
          <t>Sciages R</t>
        </is>
      </c>
      <c r="B1410" t="inlineStr">
        <is>
          <t>52 - Génie civil</t>
        </is>
      </c>
      <c r="C1410" t="n">
        <v>62.7</v>
      </c>
      <c r="D1410" t="inlineStr"/>
      <c r="E1410" t="inlineStr"/>
      <c r="F1410" t="inlineStr"/>
      <c r="G1410" t="inlineStr"/>
      <c r="H1410" t="inlineStr"/>
      <c r="I1410" t="inlineStr"/>
      <c r="J1410" t="inlineStr">
        <is>
          <t>déterminé</t>
        </is>
      </c>
    </row>
    <row r="1411">
      <c r="A1411" t="inlineStr">
        <is>
          <t>12 - Sciages bruts de sapin-épicéa</t>
        </is>
      </c>
      <c r="B1411" t="inlineStr">
        <is>
          <t>52 - Génie civil</t>
        </is>
      </c>
      <c r="C1411" t="n">
        <v>43.1</v>
      </c>
      <c r="D1411" t="n">
        <v>43.07683725954482</v>
      </c>
      <c r="E1411" t="n">
        <v>2.153841862977241</v>
      </c>
      <c r="F1411" t="n">
        <v>0.1</v>
      </c>
      <c r="G1411" t="n">
        <v>0</v>
      </c>
      <c r="H1411" t="n">
        <v>500000000</v>
      </c>
      <c r="I1411" t="n">
        <v>0</v>
      </c>
      <c r="J1411" t="inlineStr">
        <is>
          <t>mesuré</t>
        </is>
      </c>
    </row>
    <row r="1412">
      <c r="A1412" t="inlineStr">
        <is>
          <t>13 - Sciages bruts de Douglas</t>
        </is>
      </c>
      <c r="B1412" t="inlineStr">
        <is>
          <t>52 - Génie civil</t>
        </is>
      </c>
      <c r="C1412" t="n">
        <v>7.8</v>
      </c>
      <c r="D1412" t="n">
        <v>7.545046068882095</v>
      </c>
      <c r="E1412" t="n">
        <v>0.3772523034441048</v>
      </c>
      <c r="F1412" t="n">
        <v>0.1</v>
      </c>
      <c r="G1412" t="n">
        <v>0</v>
      </c>
      <c r="H1412" t="n">
        <v>500000000</v>
      </c>
      <c r="I1412" t="n">
        <v>0.74</v>
      </c>
      <c r="J1412" t="inlineStr">
        <is>
          <t>mesuré</t>
        </is>
      </c>
    </row>
    <row r="1413">
      <c r="A1413" t="inlineStr">
        <is>
          <t>14 - Sciages bruts : divers résineux</t>
        </is>
      </c>
      <c r="B1413" t="inlineStr">
        <is>
          <t>52 - Génie civil</t>
        </is>
      </c>
      <c r="C1413" t="n">
        <v>6.8</v>
      </c>
      <c r="D1413" t="n">
        <v>6.799847466715808</v>
      </c>
      <c r="E1413" t="n">
        <v>0.3399923733357904</v>
      </c>
      <c r="F1413" t="n">
        <v>0.1</v>
      </c>
      <c r="G1413" t="n">
        <v>0</v>
      </c>
      <c r="H1413" t="n">
        <v>500000000</v>
      </c>
      <c r="I1413" t="n">
        <v>0</v>
      </c>
      <c r="J1413" t="inlineStr">
        <is>
          <t>mesuré</t>
        </is>
      </c>
    </row>
    <row r="1414">
      <c r="A1414" t="inlineStr">
        <is>
          <t>15 - Sciages bruts de Pin maritime</t>
        </is>
      </c>
      <c r="B1414" t="inlineStr">
        <is>
          <t>52 - Génie civil</t>
        </is>
      </c>
      <c r="C1414" t="n">
        <v>5</v>
      </c>
      <c r="D1414" t="n">
        <v>5.012260390641811</v>
      </c>
      <c r="E1414" t="n">
        <v>0.2506130195320905</v>
      </c>
      <c r="F1414" t="n">
        <v>0.09999999999999999</v>
      </c>
      <c r="G1414" t="n">
        <v>0</v>
      </c>
      <c r="H1414" t="n">
        <v>500000000</v>
      </c>
      <c r="I1414" t="n">
        <v>0</v>
      </c>
      <c r="J1414" t="inlineStr">
        <is>
          <t>mesuré</t>
        </is>
      </c>
    </row>
    <row r="1415">
      <c r="A1415" t="inlineStr">
        <is>
          <t>Produits de la 1ère transformation bois d'œuvre F</t>
        </is>
      </c>
      <c r="B1415" t="inlineStr">
        <is>
          <t>52 - Génie civil</t>
        </is>
      </c>
      <c r="C1415" t="n">
        <v>102</v>
      </c>
      <c r="D1415" t="inlineStr"/>
      <c r="E1415" t="inlineStr"/>
      <c r="F1415" t="inlineStr"/>
      <c r="G1415" t="inlineStr"/>
      <c r="H1415" t="inlineStr"/>
      <c r="I1415" t="inlineStr"/>
      <c r="J1415" t="inlineStr">
        <is>
          <t>déterminé</t>
        </is>
      </c>
    </row>
    <row r="1416">
      <c r="A1416" t="inlineStr">
        <is>
          <t>Produits de la 1ère transformation bois d'œuvre R</t>
        </is>
      </c>
      <c r="B1416" t="inlineStr">
        <is>
          <t>52 - Génie civil</t>
        </is>
      </c>
      <c r="C1416" t="n">
        <v>62.7</v>
      </c>
      <c r="D1416" t="inlineStr"/>
      <c r="E1416" t="inlineStr"/>
      <c r="F1416" t="inlineStr"/>
      <c r="G1416" t="inlineStr"/>
      <c r="H1416" t="inlineStr"/>
      <c r="I1416" t="inlineStr"/>
      <c r="J1416" t="inlineStr">
        <is>
          <t>déterminé</t>
        </is>
      </c>
    </row>
    <row r="1417">
      <c r="A1417" t="inlineStr">
        <is>
          <t>Produits de la 2nde transformation</t>
        </is>
      </c>
      <c r="B1417" t="inlineStr">
        <is>
          <t>52 - Génie civil</t>
        </is>
      </c>
      <c r="C1417" t="n">
        <v>2.9</v>
      </c>
      <c r="D1417" t="inlineStr"/>
      <c r="E1417" t="inlineStr"/>
      <c r="F1417" t="inlineStr"/>
      <c r="G1417" t="inlineStr"/>
      <c r="H1417" t="inlineStr"/>
      <c r="I1417" t="inlineStr"/>
      <c r="J1417" t="inlineStr">
        <is>
          <t>déterminé</t>
        </is>
      </c>
    </row>
    <row r="1418">
      <c r="A1418" t="inlineStr">
        <is>
          <t>20b - Produits collés</t>
        </is>
      </c>
      <c r="B1418" t="inlineStr">
        <is>
          <t>52 - Génie civil</t>
        </is>
      </c>
      <c r="C1418" t="n">
        <v>2.9</v>
      </c>
      <c r="D1418" t="n">
        <v>5.420964248641454</v>
      </c>
      <c r="E1418" t="n">
        <v>0.2710482124320727</v>
      </c>
      <c r="F1418" t="n">
        <v>0.1</v>
      </c>
      <c r="G1418" t="n">
        <v>0</v>
      </c>
      <c r="H1418" t="n">
        <v>500000000</v>
      </c>
      <c r="I1418" t="n">
        <v>9.220000000000001</v>
      </c>
      <c r="J1418" t="inlineStr">
        <is>
          <t>mesuré</t>
        </is>
      </c>
    </row>
    <row r="1419">
      <c r="A1419" t="inlineStr">
        <is>
          <t>Produits finis</t>
        </is>
      </c>
      <c r="B1419" t="inlineStr">
        <is>
          <t>52 - Génie civil</t>
        </is>
      </c>
      <c r="C1419" t="n">
        <v>205</v>
      </c>
      <c r="D1419" t="inlineStr"/>
      <c r="E1419" t="inlineStr"/>
      <c r="F1419" t="inlineStr"/>
      <c r="G1419" t="inlineStr"/>
      <c r="H1419" t="inlineStr"/>
      <c r="I1419" t="inlineStr"/>
      <c r="J1419" t="inlineStr">
        <is>
          <t>libre</t>
        </is>
      </c>
    </row>
    <row r="1420">
      <c r="A1420" t="inlineStr">
        <is>
          <t>29 - Produits bruts, sciés ou rabotés imprégnés</t>
        </is>
      </c>
      <c r="B1420" t="inlineStr">
        <is>
          <t>52 - Génie civil</t>
        </is>
      </c>
      <c r="C1420" t="n">
        <v>176</v>
      </c>
      <c r="D1420" t="n">
        <v>175.7064344229537</v>
      </c>
      <c r="E1420" t="n">
        <v>8.785321721147687</v>
      </c>
      <c r="F1420" t="n">
        <v>0.1</v>
      </c>
      <c r="G1420" t="n">
        <v>0</v>
      </c>
      <c r="H1420" t="n">
        <v>500000000</v>
      </c>
      <c r="I1420" t="n">
        <v>0</v>
      </c>
      <c r="J1420" t="inlineStr">
        <is>
          <t>mesuré</t>
        </is>
      </c>
    </row>
    <row r="1421">
      <c r="A1421" t="inlineStr">
        <is>
          <t>32 - Produits finis à base de panneaux (plinthes, profilés de menuiserie)</t>
        </is>
      </c>
      <c r="B1421" t="inlineStr">
        <is>
          <t>52 - Génie civil</t>
        </is>
      </c>
      <c r="C1421" t="n">
        <v>5.1</v>
      </c>
      <c r="D1421" t="inlineStr"/>
      <c r="E1421" t="inlineStr"/>
      <c r="F1421" t="inlineStr"/>
      <c r="G1421" t="inlineStr"/>
      <c r="H1421" t="inlineStr"/>
      <c r="I1421" t="inlineStr"/>
      <c r="J1421" t="inlineStr">
        <is>
          <t>libre</t>
        </is>
      </c>
    </row>
    <row r="1422">
      <c r="A1422" t="inlineStr">
        <is>
          <t>39 - Coffrages pour le bétonnage, bardeaux en bois</t>
        </is>
      </c>
      <c r="B1422" t="inlineStr">
        <is>
          <t>52 - Génie civil</t>
        </is>
      </c>
      <c r="C1422" t="n">
        <v>23.8</v>
      </c>
      <c r="D1422" t="inlineStr"/>
      <c r="E1422" t="inlineStr"/>
      <c r="F1422" t="inlineStr"/>
      <c r="G1422" t="inlineStr"/>
      <c r="H1422" t="inlineStr"/>
      <c r="I1422" t="inlineStr"/>
      <c r="J1422" t="inlineStr">
        <is>
          <t>libre</t>
        </is>
      </c>
    </row>
    <row r="1423">
      <c r="A1423" t="inlineStr">
        <is>
          <t>Produits de la 1ère transformation bois d'œuvre</t>
        </is>
      </c>
      <c r="B1423" t="inlineStr">
        <is>
          <t>53 - Travaux d'isolation</t>
        </is>
      </c>
      <c r="C1423" t="n">
        <v>0.5</v>
      </c>
      <c r="D1423" t="inlineStr"/>
      <c r="E1423" t="inlineStr"/>
      <c r="F1423" t="inlineStr"/>
      <c r="G1423" t="inlineStr"/>
      <c r="H1423" t="inlineStr"/>
      <c r="I1423" t="inlineStr"/>
      <c r="J1423" t="inlineStr">
        <is>
          <t>déterminé</t>
        </is>
      </c>
    </row>
    <row r="1424">
      <c r="A1424" t="inlineStr">
        <is>
          <t>Sciages</t>
        </is>
      </c>
      <c r="B1424" t="inlineStr">
        <is>
          <t>53 - Travaux d'isolation</t>
        </is>
      </c>
      <c r="C1424" t="n">
        <v>0.5</v>
      </c>
      <c r="D1424" t="inlineStr"/>
      <c r="E1424" t="inlineStr"/>
      <c r="F1424" t="inlineStr"/>
      <c r="G1424" t="inlineStr"/>
      <c r="H1424" t="inlineStr"/>
      <c r="I1424" t="inlineStr"/>
      <c r="J1424" t="inlineStr">
        <is>
          <t>déterminé</t>
        </is>
      </c>
    </row>
    <row r="1425">
      <c r="A1425" t="inlineStr">
        <is>
          <t>Sciages R</t>
        </is>
      </c>
      <c r="B1425" t="inlineStr">
        <is>
          <t>53 - Travaux d'isolation</t>
        </is>
      </c>
      <c r="C1425" t="n">
        <v>0.5</v>
      </c>
      <c r="D1425" t="inlineStr"/>
      <c r="E1425" t="inlineStr"/>
      <c r="F1425" t="inlineStr"/>
      <c r="G1425" t="inlineStr"/>
      <c r="H1425" t="inlineStr"/>
      <c r="I1425" t="inlineStr"/>
      <c r="J1425" t="inlineStr">
        <is>
          <t>déterminé</t>
        </is>
      </c>
    </row>
    <row r="1426">
      <c r="A1426" t="inlineStr">
        <is>
          <t>12 - Sciages bruts de sapin-épicéa</t>
        </is>
      </c>
      <c r="B1426" t="inlineStr">
        <is>
          <t>53 - Travaux d'isolation</t>
        </is>
      </c>
      <c r="C1426" t="n">
        <v>0.5</v>
      </c>
      <c r="D1426" t="n">
        <v>0.4595872288064431</v>
      </c>
      <c r="E1426" t="n">
        <v>0.02297936144032216</v>
      </c>
      <c r="F1426" t="n">
        <v>0.1</v>
      </c>
      <c r="G1426" t="n">
        <v>0</v>
      </c>
      <c r="H1426" t="n">
        <v>500000000</v>
      </c>
      <c r="I1426" t="n">
        <v>0</v>
      </c>
      <c r="J1426" t="inlineStr">
        <is>
          <t>mesuré</t>
        </is>
      </c>
    </row>
    <row r="1427">
      <c r="A1427" t="inlineStr">
        <is>
          <t>Produits de la 1ère transformation bois d'œuvre R</t>
        </is>
      </c>
      <c r="B1427" t="inlineStr">
        <is>
          <t>53 - Travaux d'isolation</t>
        </is>
      </c>
      <c r="C1427" t="n">
        <v>0.5</v>
      </c>
      <c r="D1427" t="inlineStr"/>
      <c r="E1427" t="inlineStr"/>
      <c r="F1427" t="inlineStr"/>
      <c r="G1427" t="inlineStr"/>
      <c r="H1427" t="inlineStr"/>
      <c r="I1427" t="inlineStr"/>
      <c r="J1427" t="inlineStr">
        <is>
          <t>déterminé</t>
        </is>
      </c>
    </row>
    <row r="1428">
      <c r="A1428" t="inlineStr">
        <is>
          <t>Produits de la 2nde transformation</t>
        </is>
      </c>
      <c r="B1428" t="inlineStr">
        <is>
          <t>53 - Travaux d'isolation</t>
        </is>
      </c>
      <c r="C1428" t="n">
        <v>12</v>
      </c>
      <c r="D1428" t="inlineStr"/>
      <c r="E1428" t="inlineStr"/>
      <c r="F1428" t="inlineStr"/>
      <c r="G1428" t="inlineStr"/>
      <c r="H1428" t="inlineStr"/>
      <c r="I1428" t="inlineStr"/>
      <c r="J1428" t="inlineStr">
        <is>
          <t>déterminé</t>
        </is>
      </c>
    </row>
    <row r="1429">
      <c r="A1429" t="inlineStr">
        <is>
          <t>20 - Produits rabotés</t>
        </is>
      </c>
      <c r="B1429" t="inlineStr">
        <is>
          <t>53 - Travaux d'isolation</t>
        </is>
      </c>
      <c r="C1429" t="n">
        <v>10.1</v>
      </c>
      <c r="D1429" t="n">
        <v>14.63006170470992</v>
      </c>
      <c r="E1429" t="n">
        <v>0.731503085235496</v>
      </c>
      <c r="F1429" t="n">
        <v>0.1</v>
      </c>
      <c r="G1429" t="n">
        <v>0</v>
      </c>
      <c r="H1429" t="n">
        <v>500000000</v>
      </c>
      <c r="I1429" t="n">
        <v>6.25</v>
      </c>
      <c r="J1429" t="inlineStr">
        <is>
          <t>redondant</t>
        </is>
      </c>
    </row>
    <row r="1430">
      <c r="A1430" t="inlineStr">
        <is>
          <t>20b - Produits collés</t>
        </is>
      </c>
      <c r="B1430" t="inlineStr">
        <is>
          <t>53 - Travaux d'isolation</t>
        </is>
      </c>
      <c r="C1430" t="n">
        <v>1.9</v>
      </c>
      <c r="D1430" t="n">
        <v>3.615149534645958</v>
      </c>
      <c r="E1430" t="n">
        <v>0.1807574767322979</v>
      </c>
      <c r="F1430" t="n">
        <v>0.1</v>
      </c>
      <c r="G1430" t="n">
        <v>0</v>
      </c>
      <c r="H1430" t="n">
        <v>500000000</v>
      </c>
      <c r="I1430" t="n">
        <v>9.220000000000001</v>
      </c>
      <c r="J1430" t="inlineStr">
        <is>
          <t>mesuré</t>
        </is>
      </c>
    </row>
    <row r="1431">
      <c r="A1431" t="inlineStr">
        <is>
          <t>Produits finis</t>
        </is>
      </c>
      <c r="B1431" t="inlineStr">
        <is>
          <t>53 - Travaux d'isolation</t>
        </is>
      </c>
      <c r="C1431" t="n">
        <v>8.6</v>
      </c>
      <c r="D1431" t="inlineStr"/>
      <c r="E1431" t="inlineStr"/>
      <c r="F1431" t="inlineStr"/>
      <c r="G1431" t="inlineStr"/>
      <c r="H1431" t="inlineStr"/>
      <c r="I1431" t="inlineStr"/>
      <c r="J1431" t="inlineStr">
        <is>
          <t>libre</t>
        </is>
      </c>
    </row>
    <row r="1432">
      <c r="A1432" t="inlineStr">
        <is>
          <t>32 - Produits finis à base de panneaux (plinthes, profilés de menuiserie)</t>
        </is>
      </c>
      <c r="B1432" t="inlineStr">
        <is>
          <t>53 - Travaux d'isolation</t>
        </is>
      </c>
      <c r="C1432" t="n">
        <v>8.6</v>
      </c>
      <c r="D1432" t="inlineStr"/>
      <c r="E1432" t="inlineStr"/>
      <c r="F1432" t="inlineStr"/>
      <c r="G1432" t="inlineStr"/>
      <c r="H1432" t="inlineStr"/>
      <c r="I1432" t="inlineStr"/>
      <c r="J1432" t="inlineStr">
        <is>
          <t>libre</t>
        </is>
      </c>
    </row>
    <row r="1433">
      <c r="A1433" t="inlineStr">
        <is>
          <t>42 - Objets en liège</t>
        </is>
      </c>
      <c r="B1433" t="inlineStr">
        <is>
          <t>53 - Travaux d'isolation</t>
        </is>
      </c>
      <c r="C1433" t="n">
        <v>0</v>
      </c>
      <c r="D1433" t="n">
        <v>0.01520180023192183</v>
      </c>
      <c r="E1433" t="n">
        <v>0.0007600900115960916</v>
      </c>
      <c r="F1433" t="n">
        <v>0.1</v>
      </c>
      <c r="G1433" t="n">
        <v>0</v>
      </c>
      <c r="H1433" t="n">
        <v>500000000</v>
      </c>
      <c r="I1433" t="n">
        <v>10.27</v>
      </c>
      <c r="J1433" t="inlineStr">
        <is>
          <t>mesuré</t>
        </is>
      </c>
    </row>
    <row r="1434">
      <c r="A1434" t="inlineStr">
        <is>
          <t>Produits de la 1ère transformation bois d'œuvre</t>
        </is>
      </c>
      <c r="B1434" t="inlineStr">
        <is>
          <t>54 - Travaux de menuiserie bois</t>
        </is>
      </c>
      <c r="C1434" t="n">
        <v>485</v>
      </c>
      <c r="D1434" t="inlineStr"/>
      <c r="E1434" t="inlineStr"/>
      <c r="F1434" t="inlineStr"/>
      <c r="G1434" t="inlineStr"/>
      <c r="H1434" t="inlineStr"/>
      <c r="I1434" t="inlineStr"/>
      <c r="J1434" t="inlineStr">
        <is>
          <t>déterminé</t>
        </is>
      </c>
    </row>
    <row r="1435">
      <c r="A1435" t="inlineStr">
        <is>
          <t>Sciages</t>
        </is>
      </c>
      <c r="B1435" t="inlineStr">
        <is>
          <t>54 - Travaux de menuiserie bois</t>
        </is>
      </c>
      <c r="C1435" t="n">
        <v>485</v>
      </c>
      <c r="D1435" t="inlineStr"/>
      <c r="E1435" t="inlineStr"/>
      <c r="F1435" t="inlineStr"/>
      <c r="G1435" t="inlineStr"/>
      <c r="H1435" t="inlineStr"/>
      <c r="I1435" t="inlineStr"/>
      <c r="J1435" t="inlineStr">
        <is>
          <t>déterminé</t>
        </is>
      </c>
    </row>
    <row r="1436">
      <c r="A1436" t="inlineStr">
        <is>
          <t>Sciages F</t>
        </is>
      </c>
      <c r="B1436" t="inlineStr">
        <is>
          <t>54 - Travaux de menuiserie bois</t>
        </is>
      </c>
      <c r="C1436" t="n">
        <v>105</v>
      </c>
      <c r="D1436" t="inlineStr"/>
      <c r="E1436" t="inlineStr"/>
      <c r="F1436" t="inlineStr"/>
      <c r="G1436" t="inlineStr"/>
      <c r="H1436" t="inlineStr"/>
      <c r="I1436" t="inlineStr"/>
      <c r="J1436" t="inlineStr">
        <is>
          <t>déterminé</t>
        </is>
      </c>
    </row>
    <row r="1437">
      <c r="A1437" t="inlineStr">
        <is>
          <t>08 - Sciages bruts de Chêne</t>
        </is>
      </c>
      <c r="B1437" t="inlineStr">
        <is>
          <t>54 - Travaux de menuiserie bois</t>
        </is>
      </c>
      <c r="C1437" t="n">
        <v>41.1</v>
      </c>
      <c r="D1437" t="n">
        <v>41.10697989393176</v>
      </c>
      <c r="E1437" t="n">
        <v>2.055348994696588</v>
      </c>
      <c r="F1437" t="n">
        <v>0.1</v>
      </c>
      <c r="G1437" t="n">
        <v>0</v>
      </c>
      <c r="H1437" t="n">
        <v>500000000</v>
      </c>
      <c r="I1437" t="n">
        <v>0</v>
      </c>
      <c r="J1437" t="inlineStr">
        <is>
          <t>mesuré</t>
        </is>
      </c>
    </row>
    <row r="1438">
      <c r="A1438" t="inlineStr">
        <is>
          <t>09 - Sciages bruts de Hêtre</t>
        </is>
      </c>
      <c r="B1438" t="inlineStr">
        <is>
          <t>54 - Travaux de menuiserie bois</t>
        </is>
      </c>
      <c r="C1438" t="n">
        <v>32.8</v>
      </c>
      <c r="D1438" t="n">
        <v>32.75931397215471</v>
      </c>
      <c r="E1438" t="n">
        <v>1.637965698607736</v>
      </c>
      <c r="F1438" t="n">
        <v>0.1</v>
      </c>
      <c r="G1438" t="n">
        <v>0</v>
      </c>
      <c r="H1438" t="n">
        <v>500000000</v>
      </c>
      <c r="I1438" t="n">
        <v>0</v>
      </c>
      <c r="J1438" t="inlineStr">
        <is>
          <t>mesuré</t>
        </is>
      </c>
    </row>
    <row r="1439">
      <c r="A1439" t="inlineStr">
        <is>
          <t>10 - Sciages bruts : divers feuillus tempérés</t>
        </is>
      </c>
      <c r="B1439" t="inlineStr">
        <is>
          <t>54 - Travaux de menuiserie bois</t>
        </is>
      </c>
      <c r="C1439" t="n">
        <v>27.4</v>
      </c>
      <c r="D1439" t="n">
        <v>27.37579027996516</v>
      </c>
      <c r="E1439" t="n">
        <v>1.368789513998258</v>
      </c>
      <c r="F1439" t="n">
        <v>0.1</v>
      </c>
      <c r="G1439" t="n">
        <v>0</v>
      </c>
      <c r="H1439" t="n">
        <v>500000000</v>
      </c>
      <c r="I1439" t="n">
        <v>0</v>
      </c>
      <c r="J1439" t="inlineStr">
        <is>
          <t>mesuré</t>
        </is>
      </c>
    </row>
    <row r="1440">
      <c r="A1440" t="inlineStr">
        <is>
          <t>11 - Sciages de feuillus tropicaux</t>
        </is>
      </c>
      <c r="B1440" t="inlineStr">
        <is>
          <t>54 - Travaux de menuiserie bois</t>
        </is>
      </c>
      <c r="C1440" t="n">
        <v>3.3</v>
      </c>
      <c r="D1440" t="n">
        <v>3.320966780507439</v>
      </c>
      <c r="E1440" t="n">
        <v>0.1660483390253719</v>
      </c>
      <c r="F1440" t="n">
        <v>0.1</v>
      </c>
      <c r="G1440" t="n">
        <v>0</v>
      </c>
      <c r="H1440" t="n">
        <v>500000000</v>
      </c>
      <c r="I1440" t="n">
        <v>0</v>
      </c>
      <c r="J1440" t="inlineStr">
        <is>
          <t>mesuré</t>
        </is>
      </c>
    </row>
    <row r="1441">
      <c r="A1441" t="inlineStr">
        <is>
          <t>Sciages R</t>
        </is>
      </c>
      <c r="B1441" t="inlineStr">
        <is>
          <t>54 - Travaux de menuiserie bois</t>
        </is>
      </c>
      <c r="C1441" t="n">
        <v>380</v>
      </c>
      <c r="D1441" t="inlineStr"/>
      <c r="E1441" t="inlineStr"/>
      <c r="F1441" t="inlineStr"/>
      <c r="G1441" t="inlineStr"/>
      <c r="H1441" t="inlineStr"/>
      <c r="I1441" t="inlineStr"/>
      <c r="J1441" t="inlineStr">
        <is>
          <t>déterminé</t>
        </is>
      </c>
    </row>
    <row r="1442">
      <c r="A1442" t="inlineStr">
        <is>
          <t>12 - Sciages bruts de sapin-épicéa</t>
        </is>
      </c>
      <c r="B1442" t="inlineStr">
        <is>
          <t>54 - Travaux de menuiserie bois</t>
        </is>
      </c>
      <c r="C1442" t="n">
        <v>346</v>
      </c>
      <c r="D1442" t="n">
        <v>346.485708295458</v>
      </c>
      <c r="E1442" t="n">
        <v>17.3242854147729</v>
      </c>
      <c r="F1442" t="n">
        <v>0.1</v>
      </c>
      <c r="G1442" t="n">
        <v>0</v>
      </c>
      <c r="H1442" t="n">
        <v>500000000</v>
      </c>
      <c r="I1442" t="n">
        <v>0</v>
      </c>
      <c r="J1442" t="inlineStr">
        <is>
          <t>mesuré</t>
        </is>
      </c>
    </row>
    <row r="1443">
      <c r="A1443" t="inlineStr">
        <is>
          <t>13 - Sciages bruts de Douglas</t>
        </is>
      </c>
      <c r="B1443" t="inlineStr">
        <is>
          <t>54 - Travaux de menuiserie bois</t>
        </is>
      </c>
      <c r="C1443" t="n">
        <v>9.300000000000001</v>
      </c>
      <c r="D1443" t="n">
        <v>8.98219770105011</v>
      </c>
      <c r="E1443" t="n">
        <v>0.4491098850525055</v>
      </c>
      <c r="F1443" t="n">
        <v>0.1</v>
      </c>
      <c r="G1443" t="n">
        <v>0</v>
      </c>
      <c r="H1443" t="n">
        <v>500000000</v>
      </c>
      <c r="I1443" t="n">
        <v>0.74</v>
      </c>
      <c r="J1443" t="inlineStr">
        <is>
          <t>mesuré</t>
        </is>
      </c>
    </row>
    <row r="1444">
      <c r="A1444" t="inlineStr">
        <is>
          <t>14 - Sciages bruts : divers résineux</t>
        </is>
      </c>
      <c r="B1444" t="inlineStr">
        <is>
          <t>54 - Travaux de menuiserie bois</t>
        </is>
      </c>
      <c r="C1444" t="n">
        <v>18.8</v>
      </c>
      <c r="D1444" t="n">
        <v>18.81965861012772</v>
      </c>
      <c r="E1444" t="n">
        <v>0.9409829305063862</v>
      </c>
      <c r="F1444" t="n">
        <v>0.1</v>
      </c>
      <c r="G1444" t="n">
        <v>0</v>
      </c>
      <c r="H1444" t="n">
        <v>500000000</v>
      </c>
      <c r="I1444" t="n">
        <v>0</v>
      </c>
      <c r="J1444" t="inlineStr">
        <is>
          <t>mesuré</t>
        </is>
      </c>
    </row>
    <row r="1445">
      <c r="A1445" t="inlineStr">
        <is>
          <t>15 - Sciages bruts de Pin maritime</t>
        </is>
      </c>
      <c r="B1445" t="inlineStr">
        <is>
          <t>54 - Travaux de menuiserie bois</t>
        </is>
      </c>
      <c r="C1445" t="n">
        <v>5.6</v>
      </c>
      <c r="D1445" t="n">
        <v>5.569178211824238</v>
      </c>
      <c r="E1445" t="n">
        <v>0.2784589105912119</v>
      </c>
      <c r="F1445" t="n">
        <v>0.1</v>
      </c>
      <c r="G1445" t="n">
        <v>0</v>
      </c>
      <c r="H1445" t="n">
        <v>500000000</v>
      </c>
      <c r="I1445" t="n">
        <v>0</v>
      </c>
      <c r="J1445" t="inlineStr">
        <is>
          <t>mesuré</t>
        </is>
      </c>
    </row>
    <row r="1446">
      <c r="A1446" t="inlineStr">
        <is>
          <t>Produits de la 1ère transformation bois d'œuvre F</t>
        </is>
      </c>
      <c r="B1446" t="inlineStr">
        <is>
          <t>54 - Travaux de menuiserie bois</t>
        </is>
      </c>
      <c r="C1446" t="n">
        <v>105</v>
      </c>
      <c r="D1446" t="inlineStr"/>
      <c r="E1446" t="inlineStr"/>
      <c r="F1446" t="inlineStr"/>
      <c r="G1446" t="inlineStr"/>
      <c r="H1446" t="inlineStr"/>
      <c r="I1446" t="inlineStr"/>
      <c r="J1446" t="inlineStr">
        <is>
          <t>déterminé</t>
        </is>
      </c>
    </row>
    <row r="1447">
      <c r="A1447" t="inlineStr">
        <is>
          <t>Produits de la 1ère transformation bois d'œuvre R</t>
        </is>
      </c>
      <c r="B1447" t="inlineStr">
        <is>
          <t>54 - Travaux de menuiserie bois</t>
        </is>
      </c>
      <c r="C1447" t="n">
        <v>380</v>
      </c>
      <c r="D1447" t="inlineStr"/>
      <c r="E1447" t="inlineStr"/>
      <c r="F1447" t="inlineStr"/>
      <c r="G1447" t="inlineStr"/>
      <c r="H1447" t="inlineStr"/>
      <c r="I1447" t="inlineStr"/>
      <c r="J1447" t="inlineStr">
        <is>
          <t>déterminé</t>
        </is>
      </c>
    </row>
    <row r="1448">
      <c r="A1448" t="inlineStr">
        <is>
          <t>Produits de la 1ère transformation bois d'industrie</t>
        </is>
      </c>
      <c r="B1448" t="inlineStr">
        <is>
          <t>54 - Travaux de menuiserie bois</t>
        </is>
      </c>
      <c r="C1448" t="n">
        <v>58</v>
      </c>
      <c r="D1448" t="inlineStr"/>
      <c r="E1448" t="inlineStr"/>
      <c r="F1448" t="inlineStr"/>
      <c r="G1448" t="inlineStr"/>
      <c r="H1448" t="inlineStr"/>
      <c r="I1448" t="inlineStr"/>
      <c r="J1448" t="inlineStr">
        <is>
          <t>libre</t>
        </is>
      </c>
    </row>
    <row r="1449">
      <c r="A1449" t="inlineStr">
        <is>
          <t>Panneaux</t>
        </is>
      </c>
      <c r="B1449" t="inlineStr">
        <is>
          <t>54 - Travaux de menuiserie bois</t>
        </is>
      </c>
      <c r="C1449" t="n">
        <v>58</v>
      </c>
      <c r="D1449" t="inlineStr"/>
      <c r="E1449" t="inlineStr"/>
      <c r="F1449" t="inlineStr"/>
      <c r="G1449" t="inlineStr"/>
      <c r="H1449" t="inlineStr"/>
      <c r="I1449" t="inlineStr"/>
      <c r="J1449" t="inlineStr">
        <is>
          <t>libre</t>
        </is>
      </c>
    </row>
    <row r="1450">
      <c r="A1450" t="inlineStr">
        <is>
          <t>Panneaux F</t>
        </is>
      </c>
      <c r="B1450" t="inlineStr">
        <is>
          <t>54 - Travaux de menuiserie bois</t>
        </is>
      </c>
      <c r="C1450" t="n">
        <v>0</v>
      </c>
      <c r="D1450" t="inlineStr"/>
      <c r="E1450" t="inlineStr"/>
      <c r="F1450" t="inlineStr"/>
      <c r="G1450" t="inlineStr"/>
      <c r="H1450" t="inlineStr"/>
      <c r="I1450" t="inlineStr"/>
      <c r="J1450" t="inlineStr">
        <is>
          <t>libre</t>
        </is>
      </c>
    </row>
    <row r="1451">
      <c r="A1451" t="inlineStr">
        <is>
          <t>Panneaux R</t>
        </is>
      </c>
      <c r="B1451" t="inlineStr">
        <is>
          <t>54 - Travaux de menuiserie bois</t>
        </is>
      </c>
      <c r="C1451" t="n">
        <v>58</v>
      </c>
      <c r="D1451" t="inlineStr"/>
      <c r="E1451" t="inlineStr"/>
      <c r="F1451" t="inlineStr"/>
      <c r="G1451" t="inlineStr"/>
      <c r="H1451" t="inlineStr"/>
      <c r="I1451" t="inlineStr"/>
      <c r="J1451" t="inlineStr">
        <is>
          <t>libre</t>
        </is>
      </c>
    </row>
    <row r="1452">
      <c r="A1452" t="inlineStr">
        <is>
          <t>Panneaux particules</t>
        </is>
      </c>
      <c r="B1452" t="inlineStr">
        <is>
          <t>54 - Travaux de menuiserie bois</t>
        </is>
      </c>
      <c r="C1452" t="n">
        <v>58</v>
      </c>
      <c r="D1452" t="inlineStr"/>
      <c r="E1452" t="inlineStr"/>
      <c r="F1452" t="inlineStr"/>
      <c r="G1452" t="inlineStr"/>
      <c r="H1452" t="inlineStr"/>
      <c r="I1452" t="inlineStr"/>
      <c r="J1452" t="inlineStr">
        <is>
          <t>libre</t>
        </is>
      </c>
    </row>
    <row r="1453">
      <c r="A1453" t="inlineStr">
        <is>
          <t>Panneaux fibres</t>
        </is>
      </c>
      <c r="B1453" t="inlineStr">
        <is>
          <t>54 - Travaux de menuiserie bois</t>
        </is>
      </c>
      <c r="C1453" t="n">
        <v>0</v>
      </c>
      <c r="D1453" t="inlineStr"/>
      <c r="E1453" t="inlineStr"/>
      <c r="F1453" t="inlineStr"/>
      <c r="G1453" t="inlineStr"/>
      <c r="H1453" t="inlineStr"/>
      <c r="I1453" t="inlineStr"/>
      <c r="J1453" t="inlineStr">
        <is>
          <t>libre</t>
        </is>
      </c>
    </row>
    <row r="1454">
      <c r="A1454" t="inlineStr">
        <is>
          <t>Panneaux MDF</t>
        </is>
      </c>
      <c r="B1454" t="inlineStr">
        <is>
          <t>54 - Travaux de menuiserie bois</t>
        </is>
      </c>
      <c r="C1454" t="n">
        <v>0</v>
      </c>
      <c r="D1454" t="inlineStr"/>
      <c r="E1454" t="inlineStr"/>
      <c r="F1454" t="inlineStr"/>
      <c r="G1454" t="inlineStr"/>
      <c r="H1454" t="inlineStr"/>
      <c r="I1454" t="inlineStr"/>
      <c r="J1454" t="inlineStr">
        <is>
          <t>libre</t>
        </is>
      </c>
    </row>
    <row r="1455">
      <c r="A1455" t="inlineStr">
        <is>
          <t>Panneaux OSB</t>
        </is>
      </c>
      <c r="B1455" t="inlineStr">
        <is>
          <t>54 - Travaux de menuiserie bois</t>
        </is>
      </c>
      <c r="C1455" t="n">
        <v>0</v>
      </c>
      <c r="D1455" t="inlineStr"/>
      <c r="E1455" t="inlineStr"/>
      <c r="F1455" t="inlineStr"/>
      <c r="G1455" t="inlineStr"/>
      <c r="H1455" t="inlineStr"/>
      <c r="I1455" t="inlineStr"/>
      <c r="J1455" t="inlineStr">
        <is>
          <t>libre</t>
        </is>
      </c>
    </row>
    <row r="1456">
      <c r="A1456" t="inlineStr">
        <is>
          <t>Produits de la 1ère transformation bois d'industrie F</t>
        </is>
      </c>
      <c r="B1456" t="inlineStr">
        <is>
          <t>54 - Travaux de menuiserie bois</t>
        </is>
      </c>
      <c r="C1456" t="n">
        <v>0</v>
      </c>
      <c r="D1456" t="inlineStr"/>
      <c r="E1456" t="inlineStr"/>
      <c r="F1456" t="inlineStr"/>
      <c r="G1456" t="inlineStr"/>
      <c r="H1456" t="inlineStr"/>
      <c r="I1456" t="inlineStr"/>
      <c r="J1456" t="inlineStr">
        <is>
          <t>libre</t>
        </is>
      </c>
    </row>
    <row r="1457">
      <c r="A1457" t="inlineStr">
        <is>
          <t>Produits de la 1ère transformation bois d'industrie R</t>
        </is>
      </c>
      <c r="B1457" t="inlineStr">
        <is>
          <t>54 - Travaux de menuiserie bois</t>
        </is>
      </c>
      <c r="C1457" t="n">
        <v>58</v>
      </c>
      <c r="D1457" t="inlineStr"/>
      <c r="E1457" t="inlineStr"/>
      <c r="F1457" t="inlineStr"/>
      <c r="G1457" t="inlineStr"/>
      <c r="H1457" t="inlineStr"/>
      <c r="I1457" t="inlineStr"/>
      <c r="J1457" t="inlineStr">
        <is>
          <t>libre</t>
        </is>
      </c>
    </row>
    <row r="1458">
      <c r="A1458" t="inlineStr">
        <is>
          <t>Produits de la 2nde transformation</t>
        </is>
      </c>
      <c r="B1458" t="inlineStr">
        <is>
          <t>54 - Travaux de menuiserie bois</t>
        </is>
      </c>
      <c r="C1458" t="n">
        <v>100</v>
      </c>
      <c r="D1458" t="inlineStr"/>
      <c r="E1458" t="inlineStr"/>
      <c r="F1458" t="inlineStr"/>
      <c r="G1458" t="inlineStr"/>
      <c r="H1458" t="inlineStr"/>
      <c r="I1458" t="inlineStr"/>
      <c r="J1458" t="inlineStr">
        <is>
          <t>déterminé</t>
        </is>
      </c>
    </row>
    <row r="1459">
      <c r="A1459" t="inlineStr">
        <is>
          <t>20 - Produits rabotés</t>
        </is>
      </c>
      <c r="B1459" t="inlineStr">
        <is>
          <t>54 - Travaux de menuiserie bois</t>
        </is>
      </c>
      <c r="C1459" t="n">
        <v>83.8</v>
      </c>
      <c r="D1459" t="n">
        <v>121.8148498495236</v>
      </c>
      <c r="E1459" t="n">
        <v>6.090742492476181</v>
      </c>
      <c r="F1459" t="n">
        <v>0.1</v>
      </c>
      <c r="G1459" t="n">
        <v>0</v>
      </c>
      <c r="H1459" t="n">
        <v>500000000</v>
      </c>
      <c r="I1459" t="n">
        <v>6.25</v>
      </c>
      <c r="J1459" t="inlineStr">
        <is>
          <t>redondant</t>
        </is>
      </c>
    </row>
    <row r="1460">
      <c r="A1460" t="inlineStr">
        <is>
          <t>20b - Produits collés</t>
        </is>
      </c>
      <c r="B1460" t="inlineStr">
        <is>
          <t>54 - Travaux de menuiserie bois</t>
        </is>
      </c>
      <c r="C1460" t="n">
        <v>16.2</v>
      </c>
      <c r="D1460" t="n">
        <v>30.08484296282224</v>
      </c>
      <c r="E1460" t="n">
        <v>1.504242148141112</v>
      </c>
      <c r="F1460" t="n">
        <v>0.1</v>
      </c>
      <c r="G1460" t="n">
        <v>0</v>
      </c>
      <c r="H1460" t="n">
        <v>500000000</v>
      </c>
      <c r="I1460" t="n">
        <v>9.210000000000001</v>
      </c>
      <c r="J1460" t="inlineStr">
        <is>
          <t>mesuré</t>
        </is>
      </c>
    </row>
    <row r="1461">
      <c r="A1461" t="inlineStr">
        <is>
          <t>Produits finis</t>
        </is>
      </c>
      <c r="B1461" t="inlineStr">
        <is>
          <t>54 - Travaux de menuiserie bois</t>
        </is>
      </c>
      <c r="C1461" t="n">
        <v>180</v>
      </c>
      <c r="D1461" t="inlineStr"/>
      <c r="E1461" t="inlineStr"/>
      <c r="F1461" t="inlineStr"/>
      <c r="G1461" t="inlineStr"/>
      <c r="H1461" t="inlineStr"/>
      <c r="I1461" t="inlineStr"/>
      <c r="J1461" t="inlineStr">
        <is>
          <t>libre</t>
        </is>
      </c>
    </row>
    <row r="1462">
      <c r="A1462" t="inlineStr">
        <is>
          <t>32 - Produits finis à base de panneaux (plinthes, profilés de menuiserie)</t>
        </is>
      </c>
      <c r="B1462" t="inlineStr">
        <is>
          <t>54 - Travaux de menuiserie bois</t>
        </is>
      </c>
      <c r="C1462" t="n">
        <v>1.8</v>
      </c>
      <c r="D1462" t="inlineStr"/>
      <c r="E1462" t="inlineStr"/>
      <c r="F1462" t="inlineStr"/>
      <c r="G1462" t="inlineStr"/>
      <c r="H1462" t="inlineStr"/>
      <c r="I1462" t="inlineStr"/>
      <c r="J1462" t="inlineStr">
        <is>
          <t>libre</t>
        </is>
      </c>
    </row>
    <row r="1463">
      <c r="A1463" t="inlineStr">
        <is>
          <t>35 - Menuiseries extérieures</t>
        </is>
      </c>
      <c r="B1463" t="inlineStr">
        <is>
          <t>54 - Travaux de menuiserie bois</t>
        </is>
      </c>
      <c r="C1463" t="n">
        <v>106</v>
      </c>
      <c r="D1463" t="inlineStr"/>
      <c r="E1463" t="inlineStr"/>
      <c r="F1463" t="inlineStr"/>
      <c r="G1463" t="inlineStr"/>
      <c r="H1463" t="inlineStr"/>
      <c r="I1463" t="inlineStr"/>
      <c r="J1463" t="inlineStr">
        <is>
          <t>libre</t>
        </is>
      </c>
    </row>
    <row r="1464">
      <c r="A1464" t="inlineStr">
        <is>
          <t>36 - Menuiseries intérieures</t>
        </is>
      </c>
      <c r="B1464" t="inlineStr">
        <is>
          <t>54 - Travaux de menuiserie bois</t>
        </is>
      </c>
      <c r="C1464" t="n">
        <v>72.3</v>
      </c>
      <c r="D1464" t="inlineStr"/>
      <c r="E1464" t="inlineStr"/>
      <c r="F1464" t="inlineStr"/>
      <c r="G1464" t="inlineStr"/>
      <c r="H1464" t="inlineStr"/>
      <c r="I1464" t="inlineStr"/>
      <c r="J1464" t="inlineStr">
        <is>
          <t>libre</t>
        </is>
      </c>
    </row>
    <row r="1465">
      <c r="A1465" t="inlineStr">
        <is>
          <t>Produits de la 1ère transformation bois d'œuvre</t>
        </is>
      </c>
      <c r="B1465" t="inlineStr">
        <is>
          <t>55 - Agencement de lieux de vente</t>
        </is>
      </c>
      <c r="C1465" t="n">
        <v>30.4</v>
      </c>
      <c r="D1465" t="inlineStr"/>
      <c r="E1465" t="inlineStr"/>
      <c r="F1465" t="inlineStr"/>
      <c r="G1465" t="inlineStr"/>
      <c r="H1465" t="inlineStr"/>
      <c r="I1465" t="inlineStr"/>
      <c r="J1465" t="inlineStr">
        <is>
          <t>déterminé</t>
        </is>
      </c>
    </row>
    <row r="1466">
      <c r="A1466" t="inlineStr">
        <is>
          <t>Sciages</t>
        </is>
      </c>
      <c r="B1466" t="inlineStr">
        <is>
          <t>55 - Agencement de lieux de vente</t>
        </is>
      </c>
      <c r="C1466" t="n">
        <v>30.4</v>
      </c>
      <c r="D1466" t="inlineStr"/>
      <c r="E1466" t="inlineStr"/>
      <c r="F1466" t="inlineStr"/>
      <c r="G1466" t="inlineStr"/>
      <c r="H1466" t="inlineStr"/>
      <c r="I1466" t="inlineStr"/>
      <c r="J1466" t="inlineStr">
        <is>
          <t>déterminé</t>
        </is>
      </c>
    </row>
    <row r="1467">
      <c r="A1467" t="inlineStr">
        <is>
          <t>Sciages F</t>
        </is>
      </c>
      <c r="B1467" t="inlineStr">
        <is>
          <t>55 - Agencement de lieux de vente</t>
        </is>
      </c>
      <c r="C1467" t="n">
        <v>11.3</v>
      </c>
      <c r="D1467" t="inlineStr"/>
      <c r="E1467" t="inlineStr"/>
      <c r="F1467" t="inlineStr"/>
      <c r="G1467" t="inlineStr"/>
      <c r="H1467" t="inlineStr"/>
      <c r="I1467" t="inlineStr"/>
      <c r="J1467" t="inlineStr">
        <is>
          <t>déterminé</t>
        </is>
      </c>
    </row>
    <row r="1468">
      <c r="A1468" t="inlineStr">
        <is>
          <t>08 - Sciages bruts de Chêne</t>
        </is>
      </c>
      <c r="B1468" t="inlineStr">
        <is>
          <t>55 - Agencement de lieux de vente</t>
        </is>
      </c>
      <c r="C1468" t="n">
        <v>3.9</v>
      </c>
      <c r="D1468" t="n">
        <v>3.90455840167547</v>
      </c>
      <c r="E1468" t="n">
        <v>0.1952279200837735</v>
      </c>
      <c r="F1468" t="n">
        <v>0.1</v>
      </c>
      <c r="G1468" t="n">
        <v>0</v>
      </c>
      <c r="H1468" t="n">
        <v>500000000</v>
      </c>
      <c r="I1468" t="n">
        <v>0</v>
      </c>
      <c r="J1468" t="inlineStr">
        <is>
          <t>mesuré</t>
        </is>
      </c>
    </row>
    <row r="1469">
      <c r="A1469" t="inlineStr">
        <is>
          <t>09 - Sciages bruts de Hêtre</t>
        </is>
      </c>
      <c r="B1469" t="inlineStr">
        <is>
          <t>55 - Agencement de lieux de vente</t>
        </is>
      </c>
      <c r="C1469" t="n">
        <v>3</v>
      </c>
      <c r="D1469" t="n">
        <v>3.008042578712195</v>
      </c>
      <c r="E1469" t="n">
        <v>0.1504021289356098</v>
      </c>
      <c r="F1469" t="n">
        <v>0.1</v>
      </c>
      <c r="G1469" t="n">
        <v>0</v>
      </c>
      <c r="H1469" t="n">
        <v>500000000</v>
      </c>
      <c r="I1469" t="n">
        <v>0</v>
      </c>
      <c r="J1469" t="inlineStr">
        <is>
          <t>mesuré</t>
        </is>
      </c>
    </row>
    <row r="1470">
      <c r="A1470" t="inlineStr">
        <is>
          <t>10 - Sciages bruts : divers feuillus tempérés</t>
        </is>
      </c>
      <c r="B1470" t="inlineStr">
        <is>
          <t>55 - Agencement de lieux de vente</t>
        </is>
      </c>
      <c r="C1470" t="n">
        <v>4.3</v>
      </c>
      <c r="D1470" t="n">
        <v>4.311019333357046</v>
      </c>
      <c r="E1470" t="n">
        <v>0.2155509666678523</v>
      </c>
      <c r="F1470" t="n">
        <v>0.1</v>
      </c>
      <c r="G1470" t="n">
        <v>0</v>
      </c>
      <c r="H1470" t="n">
        <v>500000000</v>
      </c>
      <c r="I1470" t="n">
        <v>0</v>
      </c>
      <c r="J1470" t="inlineStr">
        <is>
          <t>mesuré</t>
        </is>
      </c>
    </row>
    <row r="1471">
      <c r="A1471" t="inlineStr">
        <is>
          <t>11 - Sciages de feuillus tropicaux</t>
        </is>
      </c>
      <c r="B1471" t="inlineStr">
        <is>
          <t>55 - Agencement de lieux de vente</t>
        </is>
      </c>
      <c r="C1471" t="n">
        <v>0.1</v>
      </c>
      <c r="D1471" t="n">
        <v>0.1</v>
      </c>
      <c r="E1471" t="n">
        <v>0</v>
      </c>
      <c r="F1471" t="n">
        <v>0</v>
      </c>
      <c r="G1471" t="n">
        <v>0</v>
      </c>
      <c r="H1471" t="n">
        <v>500000000</v>
      </c>
      <c r="I1471" t="n">
        <v>0</v>
      </c>
      <c r="J1471" t="inlineStr">
        <is>
          <t>mesuré</t>
        </is>
      </c>
    </row>
    <row r="1472">
      <c r="A1472" t="inlineStr">
        <is>
          <t>Sciages R</t>
        </is>
      </c>
      <c r="B1472" t="inlineStr">
        <is>
          <t>55 - Agencement de lieux de vente</t>
        </is>
      </c>
      <c r="C1472" t="n">
        <v>19</v>
      </c>
      <c r="D1472" t="inlineStr"/>
      <c r="E1472" t="inlineStr"/>
      <c r="F1472" t="inlineStr"/>
      <c r="G1472" t="inlineStr"/>
      <c r="H1472" t="inlineStr"/>
      <c r="I1472" t="inlineStr"/>
      <c r="J1472" t="inlineStr">
        <is>
          <t>déterminé</t>
        </is>
      </c>
    </row>
    <row r="1473">
      <c r="A1473" t="inlineStr">
        <is>
          <t>12 - Sciages bruts de sapin-épicéa</t>
        </is>
      </c>
      <c r="B1473" t="inlineStr">
        <is>
          <t>55 - Agencement de lieux de vente</t>
        </is>
      </c>
      <c r="C1473" t="n">
        <v>15.1</v>
      </c>
      <c r="D1473" t="n">
        <v>15.10596384483077</v>
      </c>
      <c r="E1473" t="n">
        <v>0.7552981922415384</v>
      </c>
      <c r="F1473" t="n">
        <v>0.1</v>
      </c>
      <c r="G1473" t="n">
        <v>0</v>
      </c>
      <c r="H1473" t="n">
        <v>500000000</v>
      </c>
      <c r="I1473" t="n">
        <v>0</v>
      </c>
      <c r="J1473" t="inlineStr">
        <is>
          <t>mesuré</t>
        </is>
      </c>
    </row>
    <row r="1474">
      <c r="A1474" t="inlineStr">
        <is>
          <t>13 - Sciages bruts de Douglas</t>
        </is>
      </c>
      <c r="B1474" t="inlineStr">
        <is>
          <t>55 - Agencement de lieux de vente</t>
        </is>
      </c>
      <c r="C1474" t="n">
        <v>0.8</v>
      </c>
      <c r="D1474" t="n">
        <v>0.808272618131525</v>
      </c>
      <c r="E1474" t="n">
        <v>0.04041363090657625</v>
      </c>
      <c r="F1474" t="n">
        <v>0.1</v>
      </c>
      <c r="G1474" t="n">
        <v>0</v>
      </c>
      <c r="H1474" t="n">
        <v>500000000</v>
      </c>
      <c r="I1474" t="n">
        <v>0.74</v>
      </c>
      <c r="J1474" t="inlineStr">
        <is>
          <t>mesuré</t>
        </is>
      </c>
    </row>
    <row r="1475">
      <c r="A1475" t="inlineStr">
        <is>
          <t>14 - Sciages bruts : divers résineux</t>
        </is>
      </c>
      <c r="B1475" t="inlineStr">
        <is>
          <t>55 - Agencement de lieux de vente</t>
        </is>
      </c>
      <c r="C1475" t="n">
        <v>2.6</v>
      </c>
      <c r="D1475" t="n">
        <v>2.583075284150764</v>
      </c>
      <c r="E1475" t="n">
        <v>0.1291537642075382</v>
      </c>
      <c r="F1475" t="n">
        <v>0.1</v>
      </c>
      <c r="G1475" t="n">
        <v>0</v>
      </c>
      <c r="H1475" t="n">
        <v>500000000</v>
      </c>
      <c r="I1475" t="n">
        <v>0</v>
      </c>
      <c r="J1475" t="inlineStr">
        <is>
          <t>mesuré</t>
        </is>
      </c>
    </row>
    <row r="1476">
      <c r="A1476" t="inlineStr">
        <is>
          <t>15 - Sciages bruts de Pin maritime</t>
        </is>
      </c>
      <c r="B1476" t="inlineStr">
        <is>
          <t>55 - Agencement de lieux de vente</t>
        </is>
      </c>
      <c r="C1476" t="n">
        <v>0.5</v>
      </c>
      <c r="D1476" t="n">
        <v>0.5011484275820336</v>
      </c>
      <c r="E1476" t="n">
        <v>0.02505742137910168</v>
      </c>
      <c r="F1476" t="n">
        <v>0.1</v>
      </c>
      <c r="G1476" t="n">
        <v>0</v>
      </c>
      <c r="H1476" t="n">
        <v>500000000</v>
      </c>
      <c r="I1476" t="n">
        <v>0</v>
      </c>
      <c r="J1476" t="inlineStr">
        <is>
          <t>mesuré</t>
        </is>
      </c>
    </row>
    <row r="1477">
      <c r="A1477" t="inlineStr">
        <is>
          <t>Produits de la 1ère transformation bois d'œuvre F</t>
        </is>
      </c>
      <c r="B1477" t="inlineStr">
        <is>
          <t>55 - Agencement de lieux de vente</t>
        </is>
      </c>
      <c r="C1477" t="n">
        <v>11.3</v>
      </c>
      <c r="D1477" t="inlineStr"/>
      <c r="E1477" t="inlineStr"/>
      <c r="F1477" t="inlineStr"/>
      <c r="G1477" t="inlineStr"/>
      <c r="H1477" t="inlineStr"/>
      <c r="I1477" t="inlineStr"/>
      <c r="J1477" t="inlineStr">
        <is>
          <t>déterminé</t>
        </is>
      </c>
    </row>
    <row r="1478">
      <c r="A1478" t="inlineStr">
        <is>
          <t>Produits de la 1ère transformation bois d'œuvre R</t>
        </is>
      </c>
      <c r="B1478" t="inlineStr">
        <is>
          <t>55 - Agencement de lieux de vente</t>
        </is>
      </c>
      <c r="C1478" t="n">
        <v>19</v>
      </c>
      <c r="D1478" t="inlineStr"/>
      <c r="E1478" t="inlineStr"/>
      <c r="F1478" t="inlineStr"/>
      <c r="G1478" t="inlineStr"/>
      <c r="H1478" t="inlineStr"/>
      <c r="I1478" t="inlineStr"/>
      <c r="J1478" t="inlineStr">
        <is>
          <t>déterminé</t>
        </is>
      </c>
    </row>
    <row r="1479">
      <c r="A1479" t="inlineStr">
        <is>
          <t>Produits de la 1ère transformation bois d'industrie</t>
        </is>
      </c>
      <c r="B1479" t="inlineStr">
        <is>
          <t>55 - Agencement de lieux de vente</t>
        </is>
      </c>
      <c r="C1479" t="n">
        <v>0</v>
      </c>
      <c r="D1479" t="inlineStr"/>
      <c r="E1479" t="inlineStr"/>
      <c r="F1479" t="inlineStr"/>
      <c r="G1479" t="inlineStr"/>
      <c r="H1479" t="inlineStr"/>
      <c r="I1479" t="inlineStr"/>
      <c r="J1479" t="inlineStr">
        <is>
          <t>libre</t>
        </is>
      </c>
    </row>
    <row r="1480">
      <c r="A1480" t="inlineStr">
        <is>
          <t>Panneaux</t>
        </is>
      </c>
      <c r="B1480" t="inlineStr">
        <is>
          <t>55 - Agencement de lieux de vente</t>
        </is>
      </c>
      <c r="C1480" t="n">
        <v>0</v>
      </c>
      <c r="D1480" t="inlineStr"/>
      <c r="E1480" t="inlineStr"/>
      <c r="F1480" t="inlineStr"/>
      <c r="G1480" t="inlineStr"/>
      <c r="H1480" t="inlineStr"/>
      <c r="I1480" t="inlineStr"/>
      <c r="J1480" t="inlineStr">
        <is>
          <t>libre</t>
        </is>
      </c>
    </row>
    <row r="1481">
      <c r="A1481" t="inlineStr">
        <is>
          <t>Panneaux F</t>
        </is>
      </c>
      <c r="B1481" t="inlineStr">
        <is>
          <t>55 - Agencement de lieux de vente</t>
        </is>
      </c>
      <c r="C1481" t="n">
        <v>0</v>
      </c>
      <c r="D1481" t="inlineStr"/>
      <c r="E1481" t="inlineStr"/>
      <c r="F1481" t="inlineStr"/>
      <c r="G1481" t="inlineStr"/>
      <c r="H1481" t="inlineStr"/>
      <c r="I1481" t="inlineStr"/>
      <c r="J1481" t="inlineStr">
        <is>
          <t>libre</t>
        </is>
      </c>
    </row>
    <row r="1482">
      <c r="A1482" t="inlineStr">
        <is>
          <t>Panneaux R</t>
        </is>
      </c>
      <c r="B1482" t="inlineStr">
        <is>
          <t>55 - Agencement de lieux de vente</t>
        </is>
      </c>
      <c r="C1482" t="n">
        <v>0</v>
      </c>
      <c r="D1482" t="inlineStr"/>
      <c r="E1482" t="inlineStr"/>
      <c r="F1482" t="inlineStr"/>
      <c r="G1482" t="inlineStr"/>
      <c r="H1482" t="inlineStr"/>
      <c r="I1482" t="inlineStr"/>
      <c r="J1482" t="inlineStr">
        <is>
          <t>libre</t>
        </is>
      </c>
    </row>
    <row r="1483">
      <c r="A1483" t="inlineStr">
        <is>
          <t>Panneaux particules</t>
        </is>
      </c>
      <c r="B1483" t="inlineStr">
        <is>
          <t>55 - Agencement de lieux de vente</t>
        </is>
      </c>
      <c r="C1483" t="n">
        <v>0</v>
      </c>
      <c r="D1483" t="inlineStr"/>
      <c r="E1483" t="inlineStr"/>
      <c r="F1483" t="inlineStr"/>
      <c r="G1483" t="inlineStr"/>
      <c r="H1483" t="inlineStr"/>
      <c r="I1483" t="inlineStr"/>
      <c r="J1483" t="inlineStr">
        <is>
          <t>libre</t>
        </is>
      </c>
    </row>
    <row r="1484">
      <c r="A1484" t="inlineStr">
        <is>
          <t>Panneaux fibres</t>
        </is>
      </c>
      <c r="B1484" t="inlineStr">
        <is>
          <t>55 - Agencement de lieux de vente</t>
        </is>
      </c>
      <c r="C1484" t="n">
        <v>0</v>
      </c>
      <c r="D1484" t="inlineStr"/>
      <c r="E1484" t="inlineStr"/>
      <c r="F1484" t="inlineStr"/>
      <c r="G1484" t="inlineStr"/>
      <c r="H1484" t="inlineStr"/>
      <c r="I1484" t="inlineStr"/>
      <c r="J1484" t="inlineStr">
        <is>
          <t>libre</t>
        </is>
      </c>
    </row>
    <row r="1485">
      <c r="A1485" t="inlineStr">
        <is>
          <t>Panneaux MDF</t>
        </is>
      </c>
      <c r="B1485" t="inlineStr">
        <is>
          <t>55 - Agencement de lieux de vente</t>
        </is>
      </c>
      <c r="C1485" t="n">
        <v>0</v>
      </c>
      <c r="D1485" t="inlineStr"/>
      <c r="E1485" t="inlineStr"/>
      <c r="F1485" t="inlineStr"/>
      <c r="G1485" t="inlineStr"/>
      <c r="H1485" t="inlineStr"/>
      <c r="I1485" t="inlineStr"/>
      <c r="J1485" t="inlineStr">
        <is>
          <t>libre</t>
        </is>
      </c>
    </row>
    <row r="1486">
      <c r="A1486" t="inlineStr">
        <is>
          <t>Panneaux OSB</t>
        </is>
      </c>
      <c r="B1486" t="inlineStr">
        <is>
          <t>55 - Agencement de lieux de vente</t>
        </is>
      </c>
      <c r="C1486" t="n">
        <v>0</v>
      </c>
      <c r="D1486" t="inlineStr"/>
      <c r="E1486" t="inlineStr"/>
      <c r="F1486" t="inlineStr"/>
      <c r="G1486" t="inlineStr"/>
      <c r="H1486" t="inlineStr"/>
      <c r="I1486" t="inlineStr"/>
      <c r="J1486" t="inlineStr">
        <is>
          <t>libre</t>
        </is>
      </c>
    </row>
    <row r="1487">
      <c r="A1487" t="inlineStr">
        <is>
          <t>Produits de la 1ère transformation bois d'industrie F</t>
        </is>
      </c>
      <c r="B1487" t="inlineStr">
        <is>
          <t>55 - Agencement de lieux de vente</t>
        </is>
      </c>
      <c r="C1487" t="n">
        <v>0</v>
      </c>
      <c r="D1487" t="inlineStr"/>
      <c r="E1487" t="inlineStr"/>
      <c r="F1487" t="inlineStr"/>
      <c r="G1487" t="inlineStr"/>
      <c r="H1487" t="inlineStr"/>
      <c r="I1487" t="inlineStr"/>
      <c r="J1487" t="inlineStr">
        <is>
          <t>libre</t>
        </is>
      </c>
    </row>
    <row r="1488">
      <c r="A1488" t="inlineStr">
        <is>
          <t>Produits de la 1ère transformation bois d'industrie R</t>
        </is>
      </c>
      <c r="B1488" t="inlineStr">
        <is>
          <t>55 - Agencement de lieux de vente</t>
        </is>
      </c>
      <c r="C1488" t="n">
        <v>0</v>
      </c>
      <c r="D1488" t="inlineStr"/>
      <c r="E1488" t="inlineStr"/>
      <c r="F1488" t="inlineStr"/>
      <c r="G1488" t="inlineStr"/>
      <c r="H1488" t="inlineStr"/>
      <c r="I1488" t="inlineStr"/>
      <c r="J1488" t="inlineStr">
        <is>
          <t>libre</t>
        </is>
      </c>
    </row>
    <row r="1489">
      <c r="A1489" t="inlineStr">
        <is>
          <t>Produits de la 2nde transformation</t>
        </is>
      </c>
      <c r="B1489" t="inlineStr">
        <is>
          <t>55 - Agencement de lieux de vente</t>
        </is>
      </c>
      <c r="C1489" t="n">
        <v>86.09999999999999</v>
      </c>
      <c r="D1489" t="inlineStr"/>
      <c r="E1489" t="inlineStr"/>
      <c r="F1489" t="inlineStr"/>
      <c r="G1489" t="inlineStr"/>
      <c r="H1489" t="inlineStr"/>
      <c r="I1489" t="inlineStr"/>
      <c r="J1489" t="inlineStr">
        <is>
          <t>libre</t>
        </is>
      </c>
    </row>
    <row r="1490">
      <c r="A1490" t="inlineStr">
        <is>
          <t>Parquets</t>
        </is>
      </c>
      <c r="B1490" t="inlineStr">
        <is>
          <t>55 - Agencement de lieux de vente</t>
        </is>
      </c>
      <c r="C1490" t="n">
        <v>78.40000000000001</v>
      </c>
      <c r="D1490" t="inlineStr"/>
      <c r="E1490" t="inlineStr"/>
      <c r="F1490" t="inlineStr"/>
      <c r="G1490" t="inlineStr"/>
      <c r="H1490" t="inlineStr"/>
      <c r="I1490" t="inlineStr"/>
      <c r="J1490" t="inlineStr">
        <is>
          <t>libre</t>
        </is>
      </c>
    </row>
    <row r="1491">
      <c r="A1491" t="inlineStr">
        <is>
          <t>20 - Produits rabotés</t>
        </is>
      </c>
      <c r="B1491" t="inlineStr">
        <is>
          <t>55 - Agencement de lieux de vente</t>
        </is>
      </c>
      <c r="C1491" t="n">
        <v>7.5</v>
      </c>
      <c r="D1491" t="n">
        <v>10.96163888751437</v>
      </c>
      <c r="E1491" t="n">
        <v>0.5480819443757183</v>
      </c>
      <c r="F1491" t="n">
        <v>0.1</v>
      </c>
      <c r="G1491" t="n">
        <v>0</v>
      </c>
      <c r="H1491" t="n">
        <v>500000000</v>
      </c>
      <c r="I1491" t="n">
        <v>6.25</v>
      </c>
      <c r="J1491" t="inlineStr">
        <is>
          <t>redondant</t>
        </is>
      </c>
    </row>
    <row r="1492">
      <c r="A1492" t="inlineStr">
        <is>
          <t>20b - Produits collés</t>
        </is>
      </c>
      <c r="B1492" t="inlineStr">
        <is>
          <t>55 - Agencement de lieux de vente</t>
        </is>
      </c>
      <c r="C1492" t="n">
        <v>0.1</v>
      </c>
      <c r="D1492" t="n">
        <v>0.1404130653704099</v>
      </c>
      <c r="E1492" t="n">
        <v>0.007020653268520494</v>
      </c>
      <c r="F1492" t="n">
        <v>0.1</v>
      </c>
      <c r="G1492" t="n">
        <v>0</v>
      </c>
      <c r="H1492" t="n">
        <v>500000000</v>
      </c>
      <c r="I1492" t="n">
        <v>9.220000000000001</v>
      </c>
      <c r="J1492" t="inlineStr">
        <is>
          <t>mesuré</t>
        </is>
      </c>
    </row>
    <row r="1493">
      <c r="A1493" t="inlineStr">
        <is>
          <t>Produits finis</t>
        </is>
      </c>
      <c r="B1493" t="inlineStr">
        <is>
          <t>55 - Agencement de lieux de vente</t>
        </is>
      </c>
      <c r="C1493" t="n">
        <v>433</v>
      </c>
      <c r="D1493" t="inlineStr"/>
      <c r="E1493" t="inlineStr"/>
      <c r="F1493" t="inlineStr"/>
      <c r="G1493" t="inlineStr"/>
      <c r="H1493" t="inlineStr"/>
      <c r="I1493" t="inlineStr"/>
      <c r="J1493" t="inlineStr">
        <is>
          <t>libre</t>
        </is>
      </c>
    </row>
    <row r="1494">
      <c r="A1494" t="inlineStr">
        <is>
          <t>32 - Produits finis à base de panneaux (plinthes, profilés de menuiserie)</t>
        </is>
      </c>
      <c r="B1494" t="inlineStr">
        <is>
          <t>55 - Agencement de lieux de vente</t>
        </is>
      </c>
      <c r="C1494" t="n">
        <v>1.9</v>
      </c>
      <c r="D1494" t="inlineStr"/>
      <c r="E1494" t="inlineStr"/>
      <c r="F1494" t="inlineStr"/>
      <c r="G1494" t="inlineStr"/>
      <c r="H1494" t="inlineStr"/>
      <c r="I1494" t="inlineStr"/>
      <c r="J1494" t="inlineStr">
        <is>
          <t>libre</t>
        </is>
      </c>
    </row>
    <row r="1495">
      <c r="A1495" t="inlineStr">
        <is>
          <t>33 - Parquets assemblés</t>
        </is>
      </c>
      <c r="B1495" t="inlineStr">
        <is>
          <t>55 - Agencement de lieux de vente</t>
        </is>
      </c>
      <c r="C1495" t="n">
        <v>206</v>
      </c>
      <c r="D1495" t="inlineStr"/>
      <c r="E1495" t="inlineStr"/>
      <c r="F1495" t="inlineStr"/>
      <c r="G1495" t="inlineStr"/>
      <c r="H1495" t="inlineStr"/>
      <c r="I1495" t="inlineStr"/>
      <c r="J1495" t="inlineStr">
        <is>
          <t>libre</t>
        </is>
      </c>
    </row>
    <row r="1496">
      <c r="A1496" t="inlineStr">
        <is>
          <t>36 - Menuiseries intérieures</t>
        </is>
      </c>
      <c r="B1496" t="inlineStr">
        <is>
          <t>55 - Agencement de lieux de vente</t>
        </is>
      </c>
      <c r="C1496" t="n">
        <v>29.6</v>
      </c>
      <c r="D1496" t="inlineStr"/>
      <c r="E1496" t="inlineStr"/>
      <c r="F1496" t="inlineStr"/>
      <c r="G1496" t="inlineStr"/>
      <c r="H1496" t="inlineStr"/>
      <c r="I1496" t="inlineStr"/>
      <c r="J1496" t="inlineStr">
        <is>
          <t>libre</t>
        </is>
      </c>
    </row>
    <row r="1497">
      <c r="A1497" t="inlineStr">
        <is>
          <t>47 - Meubles en bois</t>
        </is>
      </c>
      <c r="B1497" t="inlineStr">
        <is>
          <t>55 - Agencement de lieux de vente</t>
        </is>
      </c>
      <c r="C1497" t="n">
        <v>196</v>
      </c>
      <c r="D1497" t="inlineStr"/>
      <c r="E1497" t="inlineStr"/>
      <c r="F1497" t="inlineStr"/>
      <c r="G1497" t="inlineStr"/>
      <c r="H1497" t="inlineStr"/>
      <c r="I1497" t="inlineStr"/>
      <c r="J1497" t="inlineStr">
        <is>
          <t>libre</t>
        </is>
      </c>
    </row>
    <row r="1498">
      <c r="A1498" t="inlineStr">
        <is>
          <t>Produits de la 1ère transformation bois d'œuvre</t>
        </is>
      </c>
      <c r="B1498" t="inlineStr">
        <is>
          <t>56 - Travaux de revêtement des sols et des murs</t>
        </is>
      </c>
      <c r="C1498" t="n">
        <v>36.8</v>
      </c>
      <c r="D1498" t="inlineStr"/>
      <c r="E1498" t="inlineStr"/>
      <c r="F1498" t="inlineStr"/>
      <c r="G1498" t="inlineStr"/>
      <c r="H1498" t="inlineStr"/>
      <c r="I1498" t="inlineStr"/>
      <c r="J1498" t="inlineStr">
        <is>
          <t>déterminé</t>
        </is>
      </c>
    </row>
    <row r="1499">
      <c r="A1499" t="inlineStr">
        <is>
          <t>Sciages</t>
        </is>
      </c>
      <c r="B1499" t="inlineStr">
        <is>
          <t>56 - Travaux de revêtement des sols et des murs</t>
        </is>
      </c>
      <c r="C1499" t="n">
        <v>36.8</v>
      </c>
      <c r="D1499" t="inlineStr"/>
      <c r="E1499" t="inlineStr"/>
      <c r="F1499" t="inlineStr"/>
      <c r="G1499" t="inlineStr"/>
      <c r="H1499" t="inlineStr"/>
      <c r="I1499" t="inlineStr"/>
      <c r="J1499" t="inlineStr">
        <is>
          <t>déterminé</t>
        </is>
      </c>
    </row>
    <row r="1500">
      <c r="A1500" t="inlineStr">
        <is>
          <t>Sciages R</t>
        </is>
      </c>
      <c r="B1500" t="inlineStr">
        <is>
          <t>56 - Travaux de revêtement des sols et des murs</t>
        </is>
      </c>
      <c r="C1500" t="n">
        <v>36.8</v>
      </c>
      <c r="D1500" t="inlineStr"/>
      <c r="E1500" t="inlineStr"/>
      <c r="F1500" t="inlineStr"/>
      <c r="G1500" t="inlineStr"/>
      <c r="H1500" t="inlineStr"/>
      <c r="I1500" t="inlineStr"/>
      <c r="J1500" t="inlineStr">
        <is>
          <t>déterminé</t>
        </is>
      </c>
    </row>
    <row r="1501">
      <c r="A1501" t="inlineStr">
        <is>
          <t>12 - Sciages bruts de sapin-épicéa</t>
        </is>
      </c>
      <c r="B1501" t="inlineStr">
        <is>
          <t>56 - Travaux de revêtement des sols et des murs</t>
        </is>
      </c>
      <c r="C1501" t="n">
        <v>36.8</v>
      </c>
      <c r="D1501" t="n">
        <v>36.77796006017263</v>
      </c>
      <c r="E1501" t="n">
        <v>1.838898003008632</v>
      </c>
      <c r="F1501" t="n">
        <v>0.1</v>
      </c>
      <c r="G1501" t="n">
        <v>0</v>
      </c>
      <c r="H1501" t="n">
        <v>500000000</v>
      </c>
      <c r="I1501" t="n">
        <v>0</v>
      </c>
      <c r="J1501" t="inlineStr">
        <is>
          <t>mesuré</t>
        </is>
      </c>
    </row>
    <row r="1502">
      <c r="A1502" t="inlineStr">
        <is>
          <t>Produits de la 1ère transformation bois d'œuvre R</t>
        </is>
      </c>
      <c r="B1502" t="inlineStr">
        <is>
          <t>56 - Travaux de revêtement des sols et des murs</t>
        </is>
      </c>
      <c r="C1502" t="n">
        <v>36.8</v>
      </c>
      <c r="D1502" t="inlineStr"/>
      <c r="E1502" t="inlineStr"/>
      <c r="F1502" t="inlineStr"/>
      <c r="G1502" t="inlineStr"/>
      <c r="H1502" t="inlineStr"/>
      <c r="I1502" t="inlineStr"/>
      <c r="J1502" t="inlineStr">
        <is>
          <t>déterminé</t>
        </is>
      </c>
    </row>
    <row r="1503">
      <c r="A1503" t="inlineStr">
        <is>
          <t>Produits de la 2nde transformation</t>
        </is>
      </c>
      <c r="B1503" t="inlineStr">
        <is>
          <t>56 - Travaux de revêtement des sols et des murs</t>
        </is>
      </c>
      <c r="C1503" t="n">
        <v>108</v>
      </c>
      <c r="D1503" t="inlineStr"/>
      <c r="E1503" t="inlineStr"/>
      <c r="F1503" t="inlineStr"/>
      <c r="G1503" t="inlineStr"/>
      <c r="H1503" t="inlineStr"/>
      <c r="I1503" t="inlineStr"/>
      <c r="J1503" t="inlineStr">
        <is>
          <t>libre</t>
        </is>
      </c>
    </row>
    <row r="1504">
      <c r="A1504" t="inlineStr">
        <is>
          <t>Parquets</t>
        </is>
      </c>
      <c r="B1504" t="inlineStr">
        <is>
          <t>56 - Travaux de revêtement des sols et des murs</t>
        </is>
      </c>
      <c r="C1504" t="n">
        <v>23.5</v>
      </c>
      <c r="D1504" t="inlineStr"/>
      <c r="E1504" t="inlineStr"/>
      <c r="F1504" t="inlineStr"/>
      <c r="G1504" t="inlineStr"/>
      <c r="H1504" t="inlineStr"/>
      <c r="I1504" t="inlineStr"/>
      <c r="J1504" t="inlineStr">
        <is>
          <t>libre</t>
        </is>
      </c>
    </row>
    <row r="1505">
      <c r="A1505" t="inlineStr">
        <is>
          <t>20 - Produits rabotés</t>
        </is>
      </c>
      <c r="B1505" t="inlineStr">
        <is>
          <t>56 - Travaux de revêtement des sols et des murs</t>
        </is>
      </c>
      <c r="C1505" t="n">
        <v>84.09999999999999</v>
      </c>
      <c r="D1505" t="n">
        <v>122.2514622145756</v>
      </c>
      <c r="E1505" t="n">
        <v>6.112573110728782</v>
      </c>
      <c r="F1505" t="n">
        <v>0.1</v>
      </c>
      <c r="G1505" t="n">
        <v>0</v>
      </c>
      <c r="H1505" t="n">
        <v>500000000</v>
      </c>
      <c r="I1505" t="n">
        <v>6.25</v>
      </c>
      <c r="J1505" t="inlineStr">
        <is>
          <t>redondant</t>
        </is>
      </c>
    </row>
    <row r="1506">
      <c r="A1506" t="inlineStr">
        <is>
          <t>Produits finis</t>
        </is>
      </c>
      <c r="B1506" t="inlineStr">
        <is>
          <t>56 - Travaux de revêtement des sols et des murs</t>
        </is>
      </c>
      <c r="C1506" t="n">
        <v>89.3</v>
      </c>
      <c r="D1506" t="inlineStr"/>
      <c r="E1506" t="inlineStr"/>
      <c r="F1506" t="inlineStr"/>
      <c r="G1506" t="inlineStr"/>
      <c r="H1506" t="inlineStr"/>
      <c r="I1506" t="inlineStr"/>
      <c r="J1506" t="inlineStr">
        <is>
          <t>libre</t>
        </is>
      </c>
    </row>
    <row r="1507">
      <c r="A1507" t="inlineStr">
        <is>
          <t>33 - Parquets assemblés</t>
        </is>
      </c>
      <c r="B1507" t="inlineStr">
        <is>
          <t>56 - Travaux de revêtement des sols et des murs</t>
        </is>
      </c>
      <c r="C1507" t="n">
        <v>89.3</v>
      </c>
      <c r="D1507" t="inlineStr"/>
      <c r="E1507" t="inlineStr"/>
      <c r="F1507" t="inlineStr"/>
      <c r="G1507" t="inlineStr"/>
      <c r="H1507" t="inlineStr"/>
      <c r="I1507" t="inlineStr"/>
      <c r="J1507" t="inlineStr">
        <is>
          <t>libre</t>
        </is>
      </c>
    </row>
    <row r="1508">
      <c r="A1508" t="inlineStr">
        <is>
          <t>Produits de la 1ère transformation bois d'œuvre</t>
        </is>
      </c>
      <c r="B1508" t="inlineStr">
        <is>
          <t>57 - Travaux de charpente</t>
        </is>
      </c>
      <c r="C1508" t="n">
        <v>788</v>
      </c>
      <c r="D1508" t="inlineStr"/>
      <c r="E1508" t="inlineStr"/>
      <c r="F1508" t="inlineStr"/>
      <c r="G1508" t="inlineStr"/>
      <c r="H1508" t="inlineStr"/>
      <c r="I1508" t="inlineStr"/>
      <c r="J1508" t="inlineStr">
        <is>
          <t>déterminé</t>
        </is>
      </c>
    </row>
    <row r="1509">
      <c r="A1509" t="inlineStr">
        <is>
          <t>Sciages</t>
        </is>
      </c>
      <c r="B1509" t="inlineStr">
        <is>
          <t>57 - Travaux de charpente</t>
        </is>
      </c>
      <c r="C1509" t="n">
        <v>788</v>
      </c>
      <c r="D1509" t="inlineStr"/>
      <c r="E1509" t="inlineStr"/>
      <c r="F1509" t="inlineStr"/>
      <c r="G1509" t="inlineStr"/>
      <c r="H1509" t="inlineStr"/>
      <c r="I1509" t="inlineStr"/>
      <c r="J1509" t="inlineStr">
        <is>
          <t>déterminé</t>
        </is>
      </c>
    </row>
    <row r="1510">
      <c r="A1510" t="inlineStr">
        <is>
          <t>Sciages F</t>
        </is>
      </c>
      <c r="B1510" t="inlineStr">
        <is>
          <t>57 - Travaux de charpente</t>
        </is>
      </c>
      <c r="C1510" t="n">
        <v>44.5</v>
      </c>
      <c r="D1510" t="inlineStr"/>
      <c r="E1510" t="inlineStr"/>
      <c r="F1510" t="inlineStr"/>
      <c r="G1510" t="inlineStr"/>
      <c r="H1510" t="inlineStr"/>
      <c r="I1510" t="inlineStr"/>
      <c r="J1510" t="inlineStr">
        <is>
          <t>déterminé</t>
        </is>
      </c>
    </row>
    <row r="1511">
      <c r="A1511" t="inlineStr">
        <is>
          <t>08 - Sciages bruts de Chêne</t>
        </is>
      </c>
      <c r="B1511" t="inlineStr">
        <is>
          <t>57 - Travaux de charpente</t>
        </is>
      </c>
      <c r="C1511" t="n">
        <v>34.9</v>
      </c>
      <c r="D1511" t="n">
        <v>34.86752758860283</v>
      </c>
      <c r="E1511" t="n">
        <v>1.743376379430142</v>
      </c>
      <c r="F1511" t="n">
        <v>0.1</v>
      </c>
      <c r="G1511" t="n">
        <v>0</v>
      </c>
      <c r="H1511" t="n">
        <v>500000000</v>
      </c>
      <c r="I1511" t="n">
        <v>0</v>
      </c>
      <c r="J1511" t="inlineStr">
        <is>
          <t>mesuré</t>
        </is>
      </c>
    </row>
    <row r="1512">
      <c r="A1512" t="inlineStr">
        <is>
          <t>10 - Sciages bruts : divers feuillus tempérés</t>
        </is>
      </c>
      <c r="B1512" t="inlineStr">
        <is>
          <t>57 - Travaux de charpente</t>
        </is>
      </c>
      <c r="C1512" t="n">
        <v>9.6</v>
      </c>
      <c r="D1512" t="n">
        <v>9.636278178547737</v>
      </c>
      <c r="E1512" t="n">
        <v>0.4818139089273869</v>
      </c>
      <c r="F1512" t="n">
        <v>0.1</v>
      </c>
      <c r="G1512" t="n">
        <v>0</v>
      </c>
      <c r="H1512" t="n">
        <v>500000000</v>
      </c>
      <c r="I1512" t="n">
        <v>0</v>
      </c>
      <c r="J1512" t="inlineStr">
        <is>
          <t>mesuré</t>
        </is>
      </c>
    </row>
    <row r="1513">
      <c r="A1513" t="inlineStr">
        <is>
          <t>Sciages R</t>
        </is>
      </c>
      <c r="B1513" t="inlineStr">
        <is>
          <t>57 - Travaux de charpente</t>
        </is>
      </c>
      <c r="C1513" t="n">
        <v>744</v>
      </c>
      <c r="D1513" t="inlineStr"/>
      <c r="E1513" t="inlineStr"/>
      <c r="F1513" t="inlineStr"/>
      <c r="G1513" t="inlineStr"/>
      <c r="H1513" t="inlineStr"/>
      <c r="I1513" t="inlineStr"/>
      <c r="J1513" t="inlineStr">
        <is>
          <t>déterminé</t>
        </is>
      </c>
    </row>
    <row r="1514">
      <c r="A1514" t="inlineStr">
        <is>
          <t>12 - Sciages bruts de sapin-épicéa</t>
        </is>
      </c>
      <c r="B1514" t="inlineStr">
        <is>
          <t>57 - Travaux de charpente</t>
        </is>
      </c>
      <c r="C1514" t="n">
        <v>651</v>
      </c>
      <c r="D1514" t="n">
        <v>650.9306295155196</v>
      </c>
      <c r="E1514" t="n">
        <v>32.54653147577599</v>
      </c>
      <c r="F1514" t="n">
        <v>0.1</v>
      </c>
      <c r="G1514" t="n">
        <v>0</v>
      </c>
      <c r="H1514" t="n">
        <v>500000000</v>
      </c>
      <c r="I1514" t="n">
        <v>0</v>
      </c>
      <c r="J1514" t="inlineStr">
        <is>
          <t>mesuré</t>
        </is>
      </c>
    </row>
    <row r="1515">
      <c r="A1515" t="inlineStr">
        <is>
          <t>13 - Sciages bruts de Douglas</t>
        </is>
      </c>
      <c r="B1515" t="inlineStr">
        <is>
          <t>57 - Travaux de charpente</t>
        </is>
      </c>
      <c r="C1515" t="n">
        <v>47.6</v>
      </c>
      <c r="D1515" t="n">
        <v>45.84604956169333</v>
      </c>
      <c r="E1515" t="n">
        <v>2.292302478084667</v>
      </c>
      <c r="F1515" t="n">
        <v>0.1</v>
      </c>
      <c r="G1515" t="n">
        <v>0</v>
      </c>
      <c r="H1515" t="n">
        <v>500000000</v>
      </c>
      <c r="I1515" t="n">
        <v>0.75</v>
      </c>
      <c r="J1515" t="inlineStr">
        <is>
          <t>mesuré</t>
        </is>
      </c>
    </row>
    <row r="1516">
      <c r="A1516" t="inlineStr">
        <is>
          <t>14 - Sciages bruts : divers résineux</t>
        </is>
      </c>
      <c r="B1516" t="inlineStr">
        <is>
          <t>57 - Travaux de charpente</t>
        </is>
      </c>
      <c r="C1516" t="n">
        <v>36.2</v>
      </c>
      <c r="D1516" t="n">
        <v>36.2391274684284</v>
      </c>
      <c r="E1516" t="n">
        <v>1.81195637342142</v>
      </c>
      <c r="F1516" t="n">
        <v>0.1</v>
      </c>
      <c r="G1516" t="n">
        <v>0</v>
      </c>
      <c r="H1516" t="n">
        <v>500000000</v>
      </c>
      <c r="I1516" t="n">
        <v>0</v>
      </c>
      <c r="J1516" t="inlineStr">
        <is>
          <t>mesuré</t>
        </is>
      </c>
    </row>
    <row r="1517">
      <c r="A1517" t="inlineStr">
        <is>
          <t>15 - Sciages bruts de Pin maritime</t>
        </is>
      </c>
      <c r="B1517" t="inlineStr">
        <is>
          <t>57 - Travaux de charpente</t>
        </is>
      </c>
      <c r="C1517" t="n">
        <v>8.9</v>
      </c>
      <c r="D1517" t="n">
        <v>8.91068513891878</v>
      </c>
      <c r="E1517" t="n">
        <v>0.445534256945939</v>
      </c>
      <c r="F1517" t="n">
        <v>0.1</v>
      </c>
      <c r="G1517" t="n">
        <v>0</v>
      </c>
      <c r="H1517" t="n">
        <v>500000000</v>
      </c>
      <c r="I1517" t="n">
        <v>0</v>
      </c>
      <c r="J1517" t="inlineStr">
        <is>
          <t>mesuré</t>
        </is>
      </c>
    </row>
    <row r="1518">
      <c r="A1518" t="inlineStr">
        <is>
          <t>Produits de la 1ère transformation bois d'œuvre F</t>
        </is>
      </c>
      <c r="B1518" t="inlineStr">
        <is>
          <t>57 - Travaux de charpente</t>
        </is>
      </c>
      <c r="C1518" t="n">
        <v>44.5</v>
      </c>
      <c r="D1518" t="inlineStr"/>
      <c r="E1518" t="inlineStr"/>
      <c r="F1518" t="inlineStr"/>
      <c r="G1518" t="inlineStr"/>
      <c r="H1518" t="inlineStr"/>
      <c r="I1518" t="inlineStr"/>
      <c r="J1518" t="inlineStr">
        <is>
          <t>déterminé</t>
        </is>
      </c>
    </row>
    <row r="1519">
      <c r="A1519" t="inlineStr">
        <is>
          <t>Produits de la 1ère transformation bois d'œuvre R</t>
        </is>
      </c>
      <c r="B1519" t="inlineStr">
        <is>
          <t>57 - Travaux de charpente</t>
        </is>
      </c>
      <c r="C1519" t="n">
        <v>744</v>
      </c>
      <c r="D1519" t="inlineStr"/>
      <c r="E1519" t="inlineStr"/>
      <c r="F1519" t="inlineStr"/>
      <c r="G1519" t="inlineStr"/>
      <c r="H1519" t="inlineStr"/>
      <c r="I1519" t="inlineStr"/>
      <c r="J1519" t="inlineStr">
        <is>
          <t>déterminé</t>
        </is>
      </c>
    </row>
    <row r="1520">
      <c r="A1520" t="inlineStr">
        <is>
          <t>Produits de la 1ère transformation bois d'industrie</t>
        </is>
      </c>
      <c r="B1520" t="inlineStr">
        <is>
          <t>57 - Travaux de charpente</t>
        </is>
      </c>
      <c r="C1520" t="n">
        <v>27.2</v>
      </c>
      <c r="D1520" t="inlineStr"/>
      <c r="E1520" t="inlineStr"/>
      <c r="F1520" t="inlineStr"/>
      <c r="G1520" t="inlineStr"/>
      <c r="H1520" t="inlineStr"/>
      <c r="I1520" t="inlineStr"/>
      <c r="J1520" t="inlineStr">
        <is>
          <t>libre</t>
        </is>
      </c>
    </row>
    <row r="1521">
      <c r="A1521" t="inlineStr">
        <is>
          <t>Panneaux</t>
        </is>
      </c>
      <c r="B1521" t="inlineStr">
        <is>
          <t>57 - Travaux de charpente</t>
        </is>
      </c>
      <c r="C1521" t="n">
        <v>27.2</v>
      </c>
      <c r="D1521" t="inlineStr"/>
      <c r="E1521" t="inlineStr"/>
      <c r="F1521" t="inlineStr"/>
      <c r="G1521" t="inlineStr"/>
      <c r="H1521" t="inlineStr"/>
      <c r="I1521" t="inlineStr"/>
      <c r="J1521" t="inlineStr">
        <is>
          <t>libre</t>
        </is>
      </c>
    </row>
    <row r="1522">
      <c r="A1522" t="inlineStr">
        <is>
          <t>Panneaux F</t>
        </is>
      </c>
      <c r="B1522" t="inlineStr">
        <is>
          <t>57 - Travaux de charpente</t>
        </is>
      </c>
      <c r="C1522" t="n">
        <v>0</v>
      </c>
      <c r="D1522" t="inlineStr"/>
      <c r="E1522" t="inlineStr"/>
      <c r="F1522" t="inlineStr"/>
      <c r="G1522" t="inlineStr"/>
      <c r="H1522" t="inlineStr"/>
      <c r="I1522" t="inlineStr"/>
      <c r="J1522" t="inlineStr">
        <is>
          <t>libre</t>
        </is>
      </c>
    </row>
    <row r="1523">
      <c r="A1523" t="inlineStr">
        <is>
          <t>Panneaux R</t>
        </is>
      </c>
      <c r="B1523" t="inlineStr">
        <is>
          <t>57 - Travaux de charpente</t>
        </is>
      </c>
      <c r="C1523" t="n">
        <v>27.2</v>
      </c>
      <c r="D1523" t="inlineStr"/>
      <c r="E1523" t="inlineStr"/>
      <c r="F1523" t="inlineStr"/>
      <c r="G1523" t="inlineStr"/>
      <c r="H1523" t="inlineStr"/>
      <c r="I1523" t="inlineStr"/>
      <c r="J1523" t="inlineStr">
        <is>
          <t>libre</t>
        </is>
      </c>
    </row>
    <row r="1524">
      <c r="A1524" t="inlineStr">
        <is>
          <t>Panneaux particules</t>
        </is>
      </c>
      <c r="B1524" t="inlineStr">
        <is>
          <t>57 - Travaux de charpente</t>
        </is>
      </c>
      <c r="C1524" t="n">
        <v>27.2</v>
      </c>
      <c r="D1524" t="inlineStr"/>
      <c r="E1524" t="inlineStr"/>
      <c r="F1524" t="inlineStr"/>
      <c r="G1524" t="inlineStr"/>
      <c r="H1524" t="inlineStr"/>
      <c r="I1524" t="inlineStr"/>
      <c r="J1524" t="inlineStr">
        <is>
          <t>libre</t>
        </is>
      </c>
    </row>
    <row r="1525">
      <c r="A1525" t="inlineStr">
        <is>
          <t>Panneaux fibres</t>
        </is>
      </c>
      <c r="B1525" t="inlineStr">
        <is>
          <t>57 - Travaux de charpente</t>
        </is>
      </c>
      <c r="C1525" t="n">
        <v>0</v>
      </c>
      <c r="D1525" t="inlineStr"/>
      <c r="E1525" t="inlineStr"/>
      <c r="F1525" t="inlineStr"/>
      <c r="G1525" t="inlineStr"/>
      <c r="H1525" t="inlineStr"/>
      <c r="I1525" t="inlineStr"/>
      <c r="J1525" t="inlineStr">
        <is>
          <t>libre</t>
        </is>
      </c>
    </row>
    <row r="1526">
      <c r="A1526" t="inlineStr">
        <is>
          <t>Panneaux MDF</t>
        </is>
      </c>
      <c r="B1526" t="inlineStr">
        <is>
          <t>57 - Travaux de charpente</t>
        </is>
      </c>
      <c r="C1526" t="n">
        <v>0</v>
      </c>
      <c r="D1526" t="inlineStr"/>
      <c r="E1526" t="inlineStr"/>
      <c r="F1526" t="inlineStr"/>
      <c r="G1526" t="inlineStr"/>
      <c r="H1526" t="inlineStr"/>
      <c r="I1526" t="inlineStr"/>
      <c r="J1526" t="inlineStr">
        <is>
          <t>libre</t>
        </is>
      </c>
    </row>
    <row r="1527">
      <c r="A1527" t="inlineStr">
        <is>
          <t>Panneaux OSB</t>
        </is>
      </c>
      <c r="B1527" t="inlineStr">
        <is>
          <t>57 - Travaux de charpente</t>
        </is>
      </c>
      <c r="C1527" t="n">
        <v>0</v>
      </c>
      <c r="D1527" t="inlineStr"/>
      <c r="E1527" t="inlineStr"/>
      <c r="F1527" t="inlineStr"/>
      <c r="G1527" t="inlineStr"/>
      <c r="H1527" t="inlineStr"/>
      <c r="I1527" t="inlineStr"/>
      <c r="J1527" t="inlineStr">
        <is>
          <t>libre</t>
        </is>
      </c>
    </row>
    <row r="1528">
      <c r="A1528" t="inlineStr">
        <is>
          <t>Produits de la 1ère transformation bois d'industrie F</t>
        </is>
      </c>
      <c r="B1528" t="inlineStr">
        <is>
          <t>57 - Travaux de charpente</t>
        </is>
      </c>
      <c r="C1528" t="n">
        <v>0</v>
      </c>
      <c r="D1528" t="inlineStr"/>
      <c r="E1528" t="inlineStr"/>
      <c r="F1528" t="inlineStr"/>
      <c r="G1528" t="inlineStr"/>
      <c r="H1528" t="inlineStr"/>
      <c r="I1528" t="inlineStr"/>
      <c r="J1528" t="inlineStr">
        <is>
          <t>libre</t>
        </is>
      </c>
    </row>
    <row r="1529">
      <c r="A1529" t="inlineStr">
        <is>
          <t>Produits de la 1ère transformation bois d'industrie R</t>
        </is>
      </c>
      <c r="B1529" t="inlineStr">
        <is>
          <t>57 - Travaux de charpente</t>
        </is>
      </c>
      <c r="C1529" t="n">
        <v>27.2</v>
      </c>
      <c r="D1529" t="inlineStr"/>
      <c r="E1529" t="inlineStr"/>
      <c r="F1529" t="inlineStr"/>
      <c r="G1529" t="inlineStr"/>
      <c r="H1529" t="inlineStr"/>
      <c r="I1529" t="inlineStr"/>
      <c r="J1529" t="inlineStr">
        <is>
          <t>libre</t>
        </is>
      </c>
    </row>
    <row r="1530">
      <c r="A1530" t="inlineStr">
        <is>
          <t>Produits de la 2nde transformation</t>
        </is>
      </c>
      <c r="B1530" t="inlineStr">
        <is>
          <t>57 - Travaux de charpente</t>
        </is>
      </c>
      <c r="C1530" t="n">
        <v>193</v>
      </c>
      <c r="D1530" t="inlineStr"/>
      <c r="E1530" t="inlineStr"/>
      <c r="F1530" t="inlineStr"/>
      <c r="G1530" t="inlineStr"/>
      <c r="H1530" t="inlineStr"/>
      <c r="I1530" t="inlineStr"/>
      <c r="J1530" t="inlineStr">
        <is>
          <t>déterminé</t>
        </is>
      </c>
    </row>
    <row r="1531">
      <c r="A1531" t="inlineStr">
        <is>
          <t>20 - Produits rabotés</t>
        </is>
      </c>
      <c r="B1531" t="inlineStr">
        <is>
          <t>57 - Travaux de charpente</t>
        </is>
      </c>
      <c r="C1531" t="n">
        <v>178</v>
      </c>
      <c r="D1531" t="n">
        <v>259.6388197509559</v>
      </c>
      <c r="E1531" t="n">
        <v>12.9819409875478</v>
      </c>
      <c r="F1531" t="n">
        <v>0.1</v>
      </c>
      <c r="G1531" t="n">
        <v>0</v>
      </c>
      <c r="H1531" t="n">
        <v>500000000</v>
      </c>
      <c r="I1531" t="n">
        <v>6.25</v>
      </c>
      <c r="J1531" t="inlineStr">
        <is>
          <t>redondant</t>
        </is>
      </c>
    </row>
    <row r="1532">
      <c r="A1532" t="inlineStr">
        <is>
          <t>20b - Produits collés</t>
        </is>
      </c>
      <c r="B1532" t="inlineStr">
        <is>
          <t>57 - Travaux de charpente</t>
        </is>
      </c>
      <c r="C1532" t="n">
        <v>14.7</v>
      </c>
      <c r="D1532" t="n">
        <v>27.24800178111866</v>
      </c>
      <c r="E1532" t="n">
        <v>1.362400089055933</v>
      </c>
      <c r="F1532" t="n">
        <v>0.1</v>
      </c>
      <c r="G1532" t="n">
        <v>0</v>
      </c>
      <c r="H1532" t="n">
        <v>500000000</v>
      </c>
      <c r="I1532" t="n">
        <v>9.220000000000001</v>
      </c>
      <c r="J1532" t="inlineStr">
        <is>
          <t>mesuré</t>
        </is>
      </c>
    </row>
    <row r="1533">
      <c r="A1533" t="inlineStr">
        <is>
          <t>Produits finis</t>
        </is>
      </c>
      <c r="B1533" t="inlineStr">
        <is>
          <t>57 - Travaux de charpente</t>
        </is>
      </c>
      <c r="C1533" t="n">
        <v>440</v>
      </c>
      <c r="D1533" t="inlineStr"/>
      <c r="E1533" t="inlineStr"/>
      <c r="F1533" t="inlineStr"/>
      <c r="G1533" t="inlineStr"/>
      <c r="H1533" t="inlineStr"/>
      <c r="I1533" t="inlineStr"/>
      <c r="J1533" t="inlineStr">
        <is>
          <t>libre</t>
        </is>
      </c>
    </row>
    <row r="1534">
      <c r="A1534" t="inlineStr">
        <is>
          <t>29 - Produits bruts, sciés ou rabotés imprégnés</t>
        </is>
      </c>
      <c r="B1534" t="inlineStr">
        <is>
          <t>57 - Travaux de charpente</t>
        </is>
      </c>
      <c r="C1534" t="n">
        <v>268</v>
      </c>
      <c r="D1534" t="n">
        <v>267.9200895794752</v>
      </c>
      <c r="E1534" t="n">
        <v>13.39600447897376</v>
      </c>
      <c r="F1534" t="n">
        <v>0.1</v>
      </c>
      <c r="G1534" t="n">
        <v>0</v>
      </c>
      <c r="H1534" t="n">
        <v>500000000</v>
      </c>
      <c r="I1534" t="n">
        <v>0</v>
      </c>
      <c r="J1534" t="inlineStr">
        <is>
          <t>mesuré</t>
        </is>
      </c>
    </row>
    <row r="1535">
      <c r="A1535" t="inlineStr">
        <is>
          <t>32 - Produits finis à base de panneaux (plinthes, profilés de menuiserie)</t>
        </is>
      </c>
      <c r="B1535" t="inlineStr">
        <is>
          <t>57 - Travaux de charpente</t>
        </is>
      </c>
      <c r="C1535" t="n">
        <v>1.7</v>
      </c>
      <c r="D1535" t="inlineStr"/>
      <c r="E1535" t="inlineStr"/>
      <c r="F1535" t="inlineStr"/>
      <c r="G1535" t="inlineStr"/>
      <c r="H1535" t="inlineStr"/>
      <c r="I1535" t="inlineStr"/>
      <c r="J1535" t="inlineStr">
        <is>
          <t>libre</t>
        </is>
      </c>
    </row>
    <row r="1536">
      <c r="A1536" t="inlineStr">
        <is>
          <t>34 -Charpentes</t>
        </is>
      </c>
      <c r="B1536" t="inlineStr">
        <is>
          <t>57 - Travaux de charpente</t>
        </is>
      </c>
      <c r="C1536" t="n">
        <v>170</v>
      </c>
      <c r="D1536" t="inlineStr"/>
      <c r="E1536" t="inlineStr"/>
      <c r="F1536" t="inlineStr"/>
      <c r="G1536" t="inlineStr"/>
      <c r="H1536" t="inlineStr"/>
      <c r="I1536" t="inlineStr"/>
      <c r="J1536" t="inlineStr">
        <is>
          <t>libre</t>
        </is>
      </c>
    </row>
    <row r="1537">
      <c r="A1537" t="inlineStr">
        <is>
          <t>Produits de la 1ère transformation bois d'œuvre</t>
        </is>
      </c>
      <c r="B1537" t="inlineStr">
        <is>
          <t>58 - Travaux de couverture par éléments</t>
        </is>
      </c>
      <c r="C1537" t="n">
        <v>296</v>
      </c>
      <c r="D1537" t="inlineStr"/>
      <c r="E1537" t="inlineStr"/>
      <c r="F1537" t="inlineStr"/>
      <c r="G1537" t="inlineStr"/>
      <c r="H1537" t="inlineStr"/>
      <c r="I1537" t="inlineStr"/>
      <c r="J1537" t="inlineStr">
        <is>
          <t>déterminé</t>
        </is>
      </c>
    </row>
    <row r="1538">
      <c r="A1538" t="inlineStr">
        <is>
          <t>Sciages</t>
        </is>
      </c>
      <c r="B1538" t="inlineStr">
        <is>
          <t>58 - Travaux de couverture par éléments</t>
        </is>
      </c>
      <c r="C1538" t="n">
        <v>296</v>
      </c>
      <c r="D1538" t="inlineStr"/>
      <c r="E1538" t="inlineStr"/>
      <c r="F1538" t="inlineStr"/>
      <c r="G1538" t="inlineStr"/>
      <c r="H1538" t="inlineStr"/>
      <c r="I1538" t="inlineStr"/>
      <c r="J1538" t="inlineStr">
        <is>
          <t>déterminé</t>
        </is>
      </c>
    </row>
    <row r="1539">
      <c r="A1539" t="inlineStr">
        <is>
          <t>Sciages F</t>
        </is>
      </c>
      <c r="B1539" t="inlineStr">
        <is>
          <t>58 - Travaux de couverture par éléments</t>
        </is>
      </c>
      <c r="C1539" t="n">
        <v>3.5</v>
      </c>
      <c r="D1539" t="inlineStr"/>
      <c r="E1539" t="inlineStr"/>
      <c r="F1539" t="inlineStr"/>
      <c r="G1539" t="inlineStr"/>
      <c r="H1539" t="inlineStr"/>
      <c r="I1539" t="inlineStr"/>
      <c r="J1539" t="inlineStr">
        <is>
          <t>déterminé</t>
        </is>
      </c>
    </row>
    <row r="1540">
      <c r="A1540" t="inlineStr">
        <is>
          <t>10 - Sciages bruts : divers feuillus tempérés</t>
        </is>
      </c>
      <c r="B1540" t="inlineStr">
        <is>
          <t>58 - Travaux de couverture par éléments</t>
        </is>
      </c>
      <c r="C1540" t="n">
        <v>3.5</v>
      </c>
      <c r="D1540" t="n">
        <v>3.540894217971814</v>
      </c>
      <c r="E1540" t="n">
        <v>0.1770447108985907</v>
      </c>
      <c r="F1540" t="n">
        <v>0.1</v>
      </c>
      <c r="G1540" t="n">
        <v>0</v>
      </c>
      <c r="H1540" t="n">
        <v>500000000</v>
      </c>
      <c r="I1540" t="n">
        <v>0</v>
      </c>
      <c r="J1540" t="inlineStr">
        <is>
          <t>mesuré</t>
        </is>
      </c>
    </row>
    <row r="1541">
      <c r="A1541" t="inlineStr">
        <is>
          <t>Sciages R</t>
        </is>
      </c>
      <c r="B1541" t="inlineStr">
        <is>
          <t>58 - Travaux de couverture par éléments</t>
        </is>
      </c>
      <c r="C1541" t="n">
        <v>292</v>
      </c>
      <c r="D1541" t="inlineStr"/>
      <c r="E1541" t="inlineStr"/>
      <c r="F1541" t="inlineStr"/>
      <c r="G1541" t="inlineStr"/>
      <c r="H1541" t="inlineStr"/>
      <c r="I1541" t="inlineStr"/>
      <c r="J1541" t="inlineStr">
        <is>
          <t>déterminé</t>
        </is>
      </c>
    </row>
    <row r="1542">
      <c r="A1542" t="inlineStr">
        <is>
          <t>12 - Sciages bruts de sapin-épicéa</t>
        </is>
      </c>
      <c r="B1542" t="inlineStr">
        <is>
          <t>58 - Travaux de couverture par éléments</t>
        </is>
      </c>
      <c r="C1542" t="n">
        <v>292</v>
      </c>
      <c r="D1542" t="n">
        <v>292.1272339314968</v>
      </c>
      <c r="E1542" t="n">
        <v>14.60636169657484</v>
      </c>
      <c r="F1542" t="n">
        <v>0.1</v>
      </c>
      <c r="G1542" t="n">
        <v>0</v>
      </c>
      <c r="H1542" t="n">
        <v>500000000</v>
      </c>
      <c r="I1542" t="n">
        <v>0</v>
      </c>
      <c r="J1542" t="inlineStr">
        <is>
          <t>mesuré</t>
        </is>
      </c>
    </row>
    <row r="1543">
      <c r="A1543" t="inlineStr">
        <is>
          <t>Produits de la 1ère transformation bois d'œuvre F</t>
        </is>
      </c>
      <c r="B1543" t="inlineStr">
        <is>
          <t>58 - Travaux de couverture par éléments</t>
        </is>
      </c>
      <c r="C1543" t="n">
        <v>3.5</v>
      </c>
      <c r="D1543" t="inlineStr"/>
      <c r="E1543" t="inlineStr"/>
      <c r="F1543" t="inlineStr"/>
      <c r="G1543" t="inlineStr"/>
      <c r="H1543" t="inlineStr"/>
      <c r="I1543" t="inlineStr"/>
      <c r="J1543" t="inlineStr">
        <is>
          <t>déterminé</t>
        </is>
      </c>
    </row>
    <row r="1544">
      <c r="A1544" t="inlineStr">
        <is>
          <t>Produits de la 1ère transformation bois d'œuvre R</t>
        </is>
      </c>
      <c r="B1544" t="inlineStr">
        <is>
          <t>58 - Travaux de couverture par éléments</t>
        </is>
      </c>
      <c r="C1544" t="n">
        <v>292</v>
      </c>
      <c r="D1544" t="inlineStr"/>
      <c r="E1544" t="inlineStr"/>
      <c r="F1544" t="inlineStr"/>
      <c r="G1544" t="inlineStr"/>
      <c r="H1544" t="inlineStr"/>
      <c r="I1544" t="inlineStr"/>
      <c r="J1544" t="inlineStr">
        <is>
          <t>déterminé</t>
        </is>
      </c>
    </row>
    <row r="1545">
      <c r="A1545" t="inlineStr">
        <is>
          <t>Produits de la 2nde transformation</t>
        </is>
      </c>
      <c r="B1545" t="inlineStr">
        <is>
          <t>58 - Travaux de couverture par éléments</t>
        </is>
      </c>
      <c r="C1545" t="n">
        <v>19.7</v>
      </c>
      <c r="D1545" t="inlineStr"/>
      <c r="E1545" t="inlineStr"/>
      <c r="F1545" t="inlineStr"/>
      <c r="G1545" t="inlineStr"/>
      <c r="H1545" t="inlineStr"/>
      <c r="I1545" t="inlineStr"/>
      <c r="J1545" t="inlineStr">
        <is>
          <t>déterminé</t>
        </is>
      </c>
    </row>
    <row r="1546">
      <c r="A1546" t="inlineStr">
        <is>
          <t>20 - Produits rabotés</t>
        </is>
      </c>
      <c r="B1546" t="inlineStr">
        <is>
          <t>58 - Travaux de couverture par éléments</t>
        </is>
      </c>
      <c r="C1546" t="n">
        <v>19.7</v>
      </c>
      <c r="D1546" t="n">
        <v>28.58955230855463</v>
      </c>
      <c r="E1546" t="n">
        <v>1.429477615427732</v>
      </c>
      <c r="F1546" t="n">
        <v>0.1</v>
      </c>
      <c r="G1546" t="n">
        <v>0</v>
      </c>
      <c r="H1546" t="n">
        <v>500000000</v>
      </c>
      <c r="I1546" t="n">
        <v>6.25</v>
      </c>
      <c r="J1546" t="inlineStr">
        <is>
          <t>redondant</t>
        </is>
      </c>
    </row>
    <row r="1547">
      <c r="A1547" t="inlineStr">
        <is>
          <t>Produits finis</t>
        </is>
      </c>
      <c r="B1547" t="inlineStr">
        <is>
          <t>58 - Travaux de couverture par éléments</t>
        </is>
      </c>
      <c r="C1547" t="n">
        <v>38.8</v>
      </c>
      <c r="D1547" t="inlineStr"/>
      <c r="E1547" t="inlineStr"/>
      <c r="F1547" t="inlineStr"/>
      <c r="G1547" t="inlineStr"/>
      <c r="H1547" t="inlineStr"/>
      <c r="I1547" t="inlineStr"/>
      <c r="J1547" t="inlineStr">
        <is>
          <t>libre</t>
        </is>
      </c>
    </row>
    <row r="1548">
      <c r="A1548" t="inlineStr">
        <is>
          <t>32 - Produits finis à base de panneaux (plinthes, profilés de menuiserie)</t>
        </is>
      </c>
      <c r="B1548" t="inlineStr">
        <is>
          <t>58 - Travaux de couverture par éléments</t>
        </is>
      </c>
      <c r="C1548" t="n">
        <v>4.7</v>
      </c>
      <c r="D1548" t="inlineStr"/>
      <c r="E1548" t="inlineStr"/>
      <c r="F1548" t="inlineStr"/>
      <c r="G1548" t="inlineStr"/>
      <c r="H1548" t="inlineStr"/>
      <c r="I1548" t="inlineStr"/>
      <c r="J1548" t="inlineStr">
        <is>
          <t>libre</t>
        </is>
      </c>
    </row>
    <row r="1549">
      <c r="A1549" t="inlineStr">
        <is>
          <t>39 - Coffrages pour le bétonnage, bardeaux en bois</t>
        </is>
      </c>
      <c r="B1549" t="inlineStr">
        <is>
          <t>58 - Travaux de couverture par éléments</t>
        </is>
      </c>
      <c r="C1549" t="n">
        <v>34.1</v>
      </c>
      <c r="D1549" t="inlineStr"/>
      <c r="E1549" t="inlineStr"/>
      <c r="F1549" t="inlineStr"/>
      <c r="G1549" t="inlineStr"/>
      <c r="H1549" t="inlineStr"/>
      <c r="I1549" t="inlineStr"/>
      <c r="J1549" t="inlineStr">
        <is>
          <t>libre</t>
        </is>
      </c>
    </row>
    <row r="1550">
      <c r="A1550" t="inlineStr">
        <is>
          <t>Produits de la 1ère transformation bois d'œuvre</t>
        </is>
      </c>
      <c r="B1550" t="inlineStr">
        <is>
          <t>59 - Travaux de maçonnerie générale et gros œuvre de bâtiment</t>
        </is>
      </c>
      <c r="C1550" t="n">
        <v>35.7</v>
      </c>
      <c r="D1550" t="inlineStr"/>
      <c r="E1550" t="inlineStr"/>
      <c r="F1550" t="inlineStr"/>
      <c r="G1550" t="inlineStr"/>
      <c r="H1550" t="inlineStr"/>
      <c r="I1550" t="inlineStr"/>
      <c r="J1550" t="inlineStr">
        <is>
          <t>déterminé</t>
        </is>
      </c>
    </row>
    <row r="1551">
      <c r="A1551" t="inlineStr">
        <is>
          <t>Sciages</t>
        </is>
      </c>
      <c r="B1551" t="inlineStr">
        <is>
          <t>59 - Travaux de maçonnerie générale et gros œuvre de bâtiment</t>
        </is>
      </c>
      <c r="C1551" t="n">
        <v>35.7</v>
      </c>
      <c r="D1551" t="inlineStr"/>
      <c r="E1551" t="inlineStr"/>
      <c r="F1551" t="inlineStr"/>
      <c r="G1551" t="inlineStr"/>
      <c r="H1551" t="inlineStr"/>
      <c r="I1551" t="inlineStr"/>
      <c r="J1551" t="inlineStr">
        <is>
          <t>déterminé</t>
        </is>
      </c>
    </row>
    <row r="1552">
      <c r="A1552" t="inlineStr">
        <is>
          <t>Sciages R</t>
        </is>
      </c>
      <c r="B1552" t="inlineStr">
        <is>
          <t>59 - Travaux de maçonnerie générale et gros œuvre de bâtiment</t>
        </is>
      </c>
      <c r="C1552" t="n">
        <v>35.7</v>
      </c>
      <c r="D1552" t="inlineStr"/>
      <c r="E1552" t="inlineStr"/>
      <c r="F1552" t="inlineStr"/>
      <c r="G1552" t="inlineStr"/>
      <c r="H1552" t="inlineStr"/>
      <c r="I1552" t="inlineStr"/>
      <c r="J1552" t="inlineStr">
        <is>
          <t>déterminé</t>
        </is>
      </c>
    </row>
    <row r="1553">
      <c r="A1553" t="inlineStr">
        <is>
          <t>12 - Sciages bruts de sapin-épicéa</t>
        </is>
      </c>
      <c r="B1553" t="inlineStr">
        <is>
          <t>59 - Travaux de maçonnerie générale et gros œuvre de bâtiment</t>
        </is>
      </c>
      <c r="C1553" t="n">
        <v>16.8</v>
      </c>
      <c r="D1553" t="n">
        <v>16.79548099508328</v>
      </c>
      <c r="E1553" t="n">
        <v>0.8397740497541639</v>
      </c>
      <c r="F1553" t="n">
        <v>0.1</v>
      </c>
      <c r="G1553" t="n">
        <v>0</v>
      </c>
      <c r="H1553" t="n">
        <v>500000000</v>
      </c>
      <c r="I1553" t="n">
        <v>0</v>
      </c>
      <c r="J1553" t="inlineStr">
        <is>
          <t>mesuré</t>
        </is>
      </c>
    </row>
    <row r="1554">
      <c r="A1554" t="inlineStr">
        <is>
          <t>13 - Sciages bruts de Douglas</t>
        </is>
      </c>
      <c r="B1554" t="inlineStr">
        <is>
          <t>59 - Travaux de maçonnerie générale et gros œuvre de bâtiment</t>
        </is>
      </c>
      <c r="C1554" t="n">
        <v>7.8</v>
      </c>
      <c r="D1554" t="n">
        <v>7.545046068882095</v>
      </c>
      <c r="E1554" t="n">
        <v>0.3772523034441048</v>
      </c>
      <c r="F1554" t="n">
        <v>0.1</v>
      </c>
      <c r="G1554" t="n">
        <v>0</v>
      </c>
      <c r="H1554" t="n">
        <v>500000000</v>
      </c>
      <c r="I1554" t="n">
        <v>0.74</v>
      </c>
      <c r="J1554" t="inlineStr">
        <is>
          <t>mesuré</t>
        </is>
      </c>
    </row>
    <row r="1555">
      <c r="A1555" t="inlineStr">
        <is>
          <t>14 - Sciages bruts : divers résineux</t>
        </is>
      </c>
      <c r="B1555" t="inlineStr">
        <is>
          <t>59 - Travaux de maçonnerie générale et gros œuvre de bâtiment</t>
        </is>
      </c>
      <c r="C1555" t="n">
        <v>6.1</v>
      </c>
      <c r="D1555" t="n">
        <v>6.089504644570185</v>
      </c>
      <c r="E1555" t="n">
        <v>0.3044752322285093</v>
      </c>
      <c r="F1555" t="n">
        <v>0.1</v>
      </c>
      <c r="G1555" t="n">
        <v>0</v>
      </c>
      <c r="H1555" t="n">
        <v>500000000</v>
      </c>
      <c r="I1555" t="n">
        <v>0</v>
      </c>
      <c r="J1555" t="inlineStr">
        <is>
          <t>mesuré</t>
        </is>
      </c>
    </row>
    <row r="1556">
      <c r="A1556" t="inlineStr">
        <is>
          <t>15 - Sciages bruts de Pin maritime</t>
        </is>
      </c>
      <c r="B1556" t="inlineStr">
        <is>
          <t>59 - Travaux de maçonnerie générale et gros œuvre de bâtiment</t>
        </is>
      </c>
      <c r="C1556" t="n">
        <v>5</v>
      </c>
      <c r="D1556" t="n">
        <v>5.012260390641811</v>
      </c>
      <c r="E1556" t="n">
        <v>0.2506130195320905</v>
      </c>
      <c r="F1556" t="n">
        <v>0.09999999999999999</v>
      </c>
      <c r="G1556" t="n">
        <v>0</v>
      </c>
      <c r="H1556" t="n">
        <v>500000000</v>
      </c>
      <c r="I1556" t="n">
        <v>0</v>
      </c>
      <c r="J1556" t="inlineStr">
        <is>
          <t>mesuré</t>
        </is>
      </c>
    </row>
    <row r="1557">
      <c r="A1557" t="inlineStr">
        <is>
          <t>Produits de la 1ère transformation bois d'œuvre R</t>
        </is>
      </c>
      <c r="B1557" t="inlineStr">
        <is>
          <t>59 - Travaux de maçonnerie générale et gros œuvre de bâtiment</t>
        </is>
      </c>
      <c r="C1557" t="n">
        <v>35.7</v>
      </c>
      <c r="D1557" t="inlineStr"/>
      <c r="E1557" t="inlineStr"/>
      <c r="F1557" t="inlineStr"/>
      <c r="G1557" t="inlineStr"/>
      <c r="H1557" t="inlineStr"/>
      <c r="I1557" t="inlineStr"/>
      <c r="J1557" t="inlineStr">
        <is>
          <t>déterminé</t>
        </is>
      </c>
    </row>
    <row r="1558">
      <c r="A1558" t="inlineStr">
        <is>
          <t>Produits de la 1ère transformation bois d'industrie</t>
        </is>
      </c>
      <c r="B1558" t="inlineStr">
        <is>
          <t>59 - Travaux de maçonnerie générale et gros œuvre de bâtiment</t>
        </is>
      </c>
      <c r="C1558" t="n">
        <v>122</v>
      </c>
      <c r="D1558" t="inlineStr"/>
      <c r="E1558" t="inlineStr"/>
      <c r="F1558" t="inlineStr"/>
      <c r="G1558" t="inlineStr"/>
      <c r="H1558" t="inlineStr"/>
      <c r="I1558" t="inlineStr"/>
      <c r="J1558" t="inlineStr">
        <is>
          <t>libre</t>
        </is>
      </c>
    </row>
    <row r="1559">
      <c r="A1559" t="inlineStr">
        <is>
          <t>Panneaux</t>
        </is>
      </c>
      <c r="B1559" t="inlineStr">
        <is>
          <t>59 - Travaux de maçonnerie générale et gros œuvre de bâtiment</t>
        </is>
      </c>
      <c r="C1559" t="n">
        <v>122</v>
      </c>
      <c r="D1559" t="inlineStr"/>
      <c r="E1559" t="inlineStr"/>
      <c r="F1559" t="inlineStr"/>
      <c r="G1559" t="inlineStr"/>
      <c r="H1559" t="inlineStr"/>
      <c r="I1559" t="inlineStr"/>
      <c r="J1559" t="inlineStr">
        <is>
          <t>libre</t>
        </is>
      </c>
    </row>
    <row r="1560">
      <c r="A1560" t="inlineStr">
        <is>
          <t>Panneaux F</t>
        </is>
      </c>
      <c r="B1560" t="inlineStr">
        <is>
          <t>59 - Travaux de maçonnerie générale et gros œuvre de bâtiment</t>
        </is>
      </c>
      <c r="C1560" t="n">
        <v>19.8</v>
      </c>
      <c r="D1560" t="inlineStr"/>
      <c r="E1560" t="inlineStr"/>
      <c r="F1560" t="inlineStr"/>
      <c r="G1560" t="inlineStr"/>
      <c r="H1560" t="inlineStr"/>
      <c r="I1560" t="inlineStr"/>
      <c r="J1560" t="inlineStr">
        <is>
          <t>libre</t>
        </is>
      </c>
    </row>
    <row r="1561">
      <c r="A1561" t="inlineStr">
        <is>
          <t>Panneaux R</t>
        </is>
      </c>
      <c r="B1561" t="inlineStr">
        <is>
          <t>59 - Travaux de maçonnerie générale et gros œuvre de bâtiment</t>
        </is>
      </c>
      <c r="C1561" t="n">
        <v>102</v>
      </c>
      <c r="D1561" t="inlineStr"/>
      <c r="E1561" t="inlineStr"/>
      <c r="F1561" t="inlineStr"/>
      <c r="G1561" t="inlineStr"/>
      <c r="H1561" t="inlineStr"/>
      <c r="I1561" t="inlineStr"/>
      <c r="J1561" t="inlineStr">
        <is>
          <t>libre</t>
        </is>
      </c>
    </row>
    <row r="1562">
      <c r="A1562" t="inlineStr">
        <is>
          <t>Panneaux particules</t>
        </is>
      </c>
      <c r="B1562" t="inlineStr">
        <is>
          <t>59 - Travaux de maçonnerie générale et gros œuvre de bâtiment</t>
        </is>
      </c>
      <c r="C1562" t="n">
        <v>122</v>
      </c>
      <c r="D1562" t="inlineStr"/>
      <c r="E1562" t="inlineStr"/>
      <c r="F1562" t="inlineStr"/>
      <c r="G1562" t="inlineStr"/>
      <c r="H1562" t="inlineStr"/>
      <c r="I1562" t="inlineStr"/>
      <c r="J1562" t="inlineStr">
        <is>
          <t>libre</t>
        </is>
      </c>
    </row>
    <row r="1563">
      <c r="A1563" t="inlineStr">
        <is>
          <t>Panneaux fibres</t>
        </is>
      </c>
      <c r="B1563" t="inlineStr">
        <is>
          <t>59 - Travaux de maçonnerie générale et gros œuvre de bâtiment</t>
        </is>
      </c>
      <c r="C1563" t="n">
        <v>0</v>
      </c>
      <c r="D1563" t="inlineStr"/>
      <c r="E1563" t="inlineStr"/>
      <c r="F1563" t="inlineStr"/>
      <c r="G1563" t="inlineStr"/>
      <c r="H1563" t="inlineStr"/>
      <c r="I1563" t="inlineStr"/>
      <c r="J1563" t="inlineStr">
        <is>
          <t>libre</t>
        </is>
      </c>
    </row>
    <row r="1564">
      <c r="A1564" t="inlineStr">
        <is>
          <t>Panneaux MDF</t>
        </is>
      </c>
      <c r="B1564" t="inlineStr">
        <is>
          <t>59 - Travaux de maçonnerie générale et gros œuvre de bâtiment</t>
        </is>
      </c>
      <c r="C1564" t="n">
        <v>0</v>
      </c>
      <c r="D1564" t="inlineStr"/>
      <c r="E1564" t="inlineStr"/>
      <c r="F1564" t="inlineStr"/>
      <c r="G1564" t="inlineStr"/>
      <c r="H1564" t="inlineStr"/>
      <c r="I1564" t="inlineStr"/>
      <c r="J1564" t="inlineStr">
        <is>
          <t>libre</t>
        </is>
      </c>
    </row>
    <row r="1565">
      <c r="A1565" t="inlineStr">
        <is>
          <t>Panneaux OSB</t>
        </is>
      </c>
      <c r="B1565" t="inlineStr">
        <is>
          <t>59 - Travaux de maçonnerie générale et gros œuvre de bâtiment</t>
        </is>
      </c>
      <c r="C1565" t="n">
        <v>0</v>
      </c>
      <c r="D1565" t="inlineStr"/>
      <c r="E1565" t="inlineStr"/>
      <c r="F1565" t="inlineStr"/>
      <c r="G1565" t="inlineStr"/>
      <c r="H1565" t="inlineStr"/>
      <c r="I1565" t="inlineStr"/>
      <c r="J1565" t="inlineStr">
        <is>
          <t>libre</t>
        </is>
      </c>
    </row>
    <row r="1566">
      <c r="A1566" t="inlineStr">
        <is>
          <t>Produits de la 1ère transformation bois d'industrie F</t>
        </is>
      </c>
      <c r="B1566" t="inlineStr">
        <is>
          <t>59 - Travaux de maçonnerie générale et gros œuvre de bâtiment</t>
        </is>
      </c>
      <c r="C1566" t="n">
        <v>19.8</v>
      </c>
      <c r="D1566" t="inlineStr"/>
      <c r="E1566" t="inlineStr"/>
      <c r="F1566" t="inlineStr"/>
      <c r="G1566" t="inlineStr"/>
      <c r="H1566" t="inlineStr"/>
      <c r="I1566" t="inlineStr"/>
      <c r="J1566" t="inlineStr">
        <is>
          <t>libre</t>
        </is>
      </c>
    </row>
    <row r="1567">
      <c r="A1567" t="inlineStr">
        <is>
          <t>Produits de la 1ère transformation bois d'industrie R</t>
        </is>
      </c>
      <c r="B1567" t="inlineStr">
        <is>
          <t>59 - Travaux de maçonnerie générale et gros œuvre de bâtiment</t>
        </is>
      </c>
      <c r="C1567" t="n">
        <v>102</v>
      </c>
      <c r="D1567" t="inlineStr"/>
      <c r="E1567" t="inlineStr"/>
      <c r="F1567" t="inlineStr"/>
      <c r="G1567" t="inlineStr"/>
      <c r="H1567" t="inlineStr"/>
      <c r="I1567" t="inlineStr"/>
      <c r="J1567" t="inlineStr">
        <is>
          <t>libre</t>
        </is>
      </c>
    </row>
    <row r="1568">
      <c r="A1568" t="inlineStr">
        <is>
          <t>Produits de la 2nde transformation</t>
        </is>
      </c>
      <c r="B1568" t="inlineStr">
        <is>
          <t>59 - Travaux de maçonnerie générale et gros œuvre de bâtiment</t>
        </is>
      </c>
      <c r="C1568" t="n">
        <v>3.8</v>
      </c>
      <c r="D1568" t="inlineStr"/>
      <c r="E1568" t="inlineStr"/>
      <c r="F1568" t="inlineStr"/>
      <c r="G1568" t="inlineStr"/>
      <c r="H1568" t="inlineStr"/>
      <c r="I1568" t="inlineStr"/>
      <c r="J1568" t="inlineStr">
        <is>
          <t>déterminé</t>
        </is>
      </c>
    </row>
    <row r="1569">
      <c r="A1569" t="inlineStr">
        <is>
          <t>20b - Produits collés</t>
        </is>
      </c>
      <c r="B1569" t="inlineStr">
        <is>
          <t>59 - Travaux de maçonnerie générale et gros œuvre de bâtiment</t>
        </is>
      </c>
      <c r="C1569" t="n">
        <v>3.8</v>
      </c>
      <c r="D1569" t="n">
        <v>7.04725352323389</v>
      </c>
      <c r="E1569" t="n">
        <v>0.3523626761616945</v>
      </c>
      <c r="F1569" t="n">
        <v>0.1</v>
      </c>
      <c r="G1569" t="n">
        <v>0</v>
      </c>
      <c r="H1569" t="n">
        <v>500000000</v>
      </c>
      <c r="I1569" t="n">
        <v>9.220000000000001</v>
      </c>
      <c r="J1569" t="inlineStr">
        <is>
          <t>mesuré</t>
        </is>
      </c>
    </row>
    <row r="1570">
      <c r="A1570" t="inlineStr">
        <is>
          <t>Produits finis</t>
        </is>
      </c>
      <c r="B1570" t="inlineStr">
        <is>
          <t>59 - Travaux de maçonnerie générale et gros œuvre de bâtiment</t>
        </is>
      </c>
      <c r="C1570" t="n">
        <v>92.3</v>
      </c>
      <c r="D1570" t="inlineStr"/>
      <c r="E1570" t="inlineStr"/>
      <c r="F1570" t="inlineStr"/>
      <c r="G1570" t="inlineStr"/>
      <c r="H1570" t="inlineStr"/>
      <c r="I1570" t="inlineStr"/>
      <c r="J1570" t="inlineStr">
        <is>
          <t>libre</t>
        </is>
      </c>
    </row>
    <row r="1571">
      <c r="A1571" t="inlineStr">
        <is>
          <t>32 - Produits finis à base de panneaux (plinthes, profilés de menuiserie)</t>
        </is>
      </c>
      <c r="B1571" t="inlineStr">
        <is>
          <t>59 - Travaux de maçonnerie générale et gros œuvre de bâtiment</t>
        </is>
      </c>
      <c r="C1571" t="n">
        <v>42.8</v>
      </c>
      <c r="D1571" t="inlineStr"/>
      <c r="E1571" t="inlineStr"/>
      <c r="F1571" t="inlineStr"/>
      <c r="G1571" t="inlineStr"/>
      <c r="H1571" t="inlineStr"/>
      <c r="I1571" t="inlineStr"/>
      <c r="J1571" t="inlineStr">
        <is>
          <t>libre</t>
        </is>
      </c>
    </row>
    <row r="1572">
      <c r="A1572" t="inlineStr">
        <is>
          <t>39 - Coffrages pour le bétonnage, bardeaux en bois</t>
        </is>
      </c>
      <c r="B1572" t="inlineStr">
        <is>
          <t>59 - Travaux de maçonnerie générale et gros œuvre de bâtiment</t>
        </is>
      </c>
      <c r="C1572" t="n">
        <v>49.5</v>
      </c>
      <c r="D1572" t="inlineStr"/>
      <c r="E1572" t="inlineStr"/>
      <c r="F1572" t="inlineStr"/>
      <c r="G1572" t="inlineStr"/>
      <c r="H1572" t="inlineStr"/>
      <c r="I1572" t="inlineStr"/>
      <c r="J1572" t="inlineStr">
        <is>
          <t>libre</t>
        </is>
      </c>
    </row>
    <row r="1573">
      <c r="A1573" t="inlineStr">
        <is>
          <t>Bois exploité</t>
        </is>
      </c>
      <c r="B1573" t="inlineStr">
        <is>
          <t>Consommation finale</t>
        </is>
      </c>
      <c r="C1573" t="n">
        <v>9.199999999999999</v>
      </c>
      <c r="D1573" t="inlineStr"/>
      <c r="E1573" t="inlineStr"/>
      <c r="F1573" t="inlineStr"/>
      <c r="G1573" t="inlineStr"/>
      <c r="H1573" t="inlineStr"/>
      <c r="I1573" t="inlineStr"/>
      <c r="J1573" t="inlineStr">
        <is>
          <t>déterminé</t>
        </is>
      </c>
    </row>
    <row r="1574">
      <c r="A1574" t="inlineStr">
        <is>
          <t>Bois d'œuvre</t>
        </is>
      </c>
      <c r="B1574" t="inlineStr">
        <is>
          <t>Consommation finale</t>
        </is>
      </c>
      <c r="C1574" t="n">
        <v>9.199999999999999</v>
      </c>
      <c r="D1574" t="n">
        <v>8.839117374950797</v>
      </c>
      <c r="E1574" t="n">
        <v>0.4419558687475399</v>
      </c>
      <c r="F1574" t="n">
        <v>0.1</v>
      </c>
      <c r="G1574" t="n">
        <v>0</v>
      </c>
      <c r="H1574" t="n">
        <v>500000000</v>
      </c>
      <c r="I1574" t="n">
        <v>0.71</v>
      </c>
      <c r="J1574" t="inlineStr">
        <is>
          <t>mesuré</t>
        </is>
      </c>
    </row>
    <row r="1575">
      <c r="A1575" t="inlineStr">
        <is>
          <t>Bois d'œuvre F</t>
        </is>
      </c>
      <c r="B1575" t="inlineStr">
        <is>
          <t>Consommation finale</t>
        </is>
      </c>
      <c r="C1575" t="n">
        <v>9.4</v>
      </c>
      <c r="D1575" t="inlineStr"/>
      <c r="E1575" t="inlineStr"/>
      <c r="F1575" t="inlineStr"/>
      <c r="G1575" t="inlineStr"/>
      <c r="H1575" t="inlineStr"/>
      <c r="I1575" t="inlineStr"/>
      <c r="J1575" t="inlineStr">
        <is>
          <t>libre</t>
        </is>
      </c>
    </row>
    <row r="1576">
      <c r="A1576" t="inlineStr">
        <is>
          <t>Bois d'œuvre R</t>
        </is>
      </c>
      <c r="B1576" t="inlineStr">
        <is>
          <t>Consommation finale</t>
        </is>
      </c>
      <c r="C1576" t="n">
        <v>0</v>
      </c>
      <c r="D1576" t="inlineStr"/>
      <c r="E1576" t="inlineStr"/>
      <c r="F1576" t="inlineStr"/>
      <c r="G1576" t="inlineStr"/>
      <c r="H1576" t="inlineStr"/>
      <c r="I1576" t="inlineStr"/>
      <c r="J1576" t="inlineStr">
        <is>
          <t>libre</t>
        </is>
      </c>
    </row>
    <row r="1577">
      <c r="A1577" t="inlineStr">
        <is>
          <t>Bois exploité F</t>
        </is>
      </c>
      <c r="B1577" t="inlineStr">
        <is>
          <t>Consommation finale</t>
        </is>
      </c>
      <c r="C1577" t="n">
        <v>9.4</v>
      </c>
      <c r="D1577" t="inlineStr"/>
      <c r="E1577" t="inlineStr"/>
      <c r="F1577" t="inlineStr"/>
      <c r="G1577" t="inlineStr"/>
      <c r="H1577" t="inlineStr"/>
      <c r="I1577" t="inlineStr"/>
      <c r="J1577" t="inlineStr">
        <is>
          <t>libre</t>
        </is>
      </c>
    </row>
    <row r="1578">
      <c r="A1578" t="inlineStr">
        <is>
          <t>Bois exploité R</t>
        </is>
      </c>
      <c r="B1578" t="inlineStr">
        <is>
          <t>Consommation finale</t>
        </is>
      </c>
      <c r="C1578" t="n">
        <v>0</v>
      </c>
      <c r="D1578" t="inlineStr"/>
      <c r="E1578" t="inlineStr"/>
      <c r="F1578" t="inlineStr"/>
      <c r="G1578" t="inlineStr"/>
      <c r="H1578" t="inlineStr"/>
      <c r="I1578" t="inlineStr"/>
      <c r="J1578" t="inlineStr">
        <is>
          <t>libre</t>
        </is>
      </c>
    </row>
    <row r="1579">
      <c r="A1579" t="inlineStr">
        <is>
          <t>Produits de la 1ère transformation bois d'œuvre</t>
        </is>
      </c>
      <c r="B1579" t="inlineStr">
        <is>
          <t>Consommation finale</t>
        </is>
      </c>
      <c r="C1579" t="n">
        <v>758</v>
      </c>
      <c r="D1579" t="inlineStr"/>
      <c r="E1579" t="inlineStr"/>
      <c r="F1579" t="inlineStr"/>
      <c r="G1579" t="inlineStr"/>
      <c r="H1579" t="inlineStr"/>
      <c r="I1579" t="inlineStr"/>
      <c r="J1579" t="inlineStr">
        <is>
          <t>déterminé</t>
        </is>
      </c>
    </row>
    <row r="1580">
      <c r="A1580" t="inlineStr">
        <is>
          <t>Sciages</t>
        </is>
      </c>
      <c r="B1580" t="inlineStr">
        <is>
          <t>Consommation finale</t>
        </is>
      </c>
      <c r="C1580" t="n">
        <v>758</v>
      </c>
      <c r="D1580" t="inlineStr"/>
      <c r="E1580" t="inlineStr"/>
      <c r="F1580" t="inlineStr"/>
      <c r="G1580" t="inlineStr"/>
      <c r="H1580" t="inlineStr"/>
      <c r="I1580" t="inlineStr"/>
      <c r="J1580" t="inlineStr">
        <is>
          <t>déterminé</t>
        </is>
      </c>
    </row>
    <row r="1581">
      <c r="A1581" t="inlineStr">
        <is>
          <t>Sciages F</t>
        </is>
      </c>
      <c r="B1581" t="inlineStr">
        <is>
          <t>Consommation finale</t>
        </is>
      </c>
      <c r="C1581" t="n">
        <v>84.5</v>
      </c>
      <c r="D1581" t="inlineStr"/>
      <c r="E1581" t="inlineStr"/>
      <c r="F1581" t="inlineStr"/>
      <c r="G1581" t="inlineStr"/>
      <c r="H1581" t="inlineStr"/>
      <c r="I1581" t="inlineStr"/>
      <c r="J1581" t="inlineStr">
        <is>
          <t>déterminé</t>
        </is>
      </c>
    </row>
    <row r="1582">
      <c r="A1582" t="inlineStr">
        <is>
          <t>08 - Sciages bruts de Chêne</t>
        </is>
      </c>
      <c r="B1582" t="inlineStr">
        <is>
          <t>Consommation finale</t>
        </is>
      </c>
      <c r="C1582" t="n">
        <v>68.8</v>
      </c>
      <c r="D1582" t="n">
        <v>68.80991105161283</v>
      </c>
      <c r="E1582" t="n">
        <v>3.440495552580642</v>
      </c>
      <c r="F1582" t="n">
        <v>0.1</v>
      </c>
      <c r="G1582" t="n">
        <v>0</v>
      </c>
      <c r="H1582" t="n">
        <v>500000000</v>
      </c>
      <c r="I1582" t="n">
        <v>0</v>
      </c>
      <c r="J1582" t="inlineStr">
        <is>
          <t>mesuré</t>
        </is>
      </c>
    </row>
    <row r="1583">
      <c r="A1583" t="inlineStr">
        <is>
          <t>09 - Sciages bruts de Hêtre</t>
        </is>
      </c>
      <c r="B1583" t="inlineStr">
        <is>
          <t>Consommation finale</t>
        </is>
      </c>
      <c r="C1583" t="n">
        <v>8.9</v>
      </c>
      <c r="D1583" t="n">
        <v>8.8874327996771</v>
      </c>
      <c r="E1583" t="n">
        <v>0.444371639983855</v>
      </c>
      <c r="F1583" t="n">
        <v>0.1</v>
      </c>
      <c r="G1583" t="n">
        <v>0</v>
      </c>
      <c r="H1583" t="n">
        <v>500000000</v>
      </c>
      <c r="I1583" t="n">
        <v>0</v>
      </c>
      <c r="J1583" t="inlineStr">
        <is>
          <t>mesuré</t>
        </is>
      </c>
    </row>
    <row r="1584">
      <c r="A1584" t="inlineStr">
        <is>
          <t>10 - Sciages bruts : divers feuillus tempérés</t>
        </is>
      </c>
      <c r="B1584" t="inlineStr">
        <is>
          <t>Consommation finale</t>
        </is>
      </c>
      <c r="C1584" t="n">
        <v>5.4</v>
      </c>
      <c r="D1584" t="n">
        <v>5.356310700150211</v>
      </c>
      <c r="E1584" t="n">
        <v>0.2678155350075106</v>
      </c>
      <c r="F1584" t="n">
        <v>0.1</v>
      </c>
      <c r="G1584" t="n">
        <v>0</v>
      </c>
      <c r="H1584" t="n">
        <v>500000000</v>
      </c>
      <c r="I1584" t="n">
        <v>0</v>
      </c>
      <c r="J1584" t="inlineStr">
        <is>
          <t>mesuré</t>
        </is>
      </c>
    </row>
    <row r="1585">
      <c r="A1585" t="inlineStr">
        <is>
          <t>11 - Sciages de feuillus tropicaux</t>
        </is>
      </c>
      <c r="B1585" t="inlineStr">
        <is>
          <t>Consommation finale</t>
        </is>
      </c>
      <c r="C1585" t="n">
        <v>1.5</v>
      </c>
      <c r="D1585" t="n">
        <v>1.495463761213549</v>
      </c>
      <c r="E1585" t="n">
        <v>0.07477318806067744</v>
      </c>
      <c r="F1585" t="n">
        <v>0.09999999999999999</v>
      </c>
      <c r="G1585" t="n">
        <v>0</v>
      </c>
      <c r="H1585" t="n">
        <v>500000000</v>
      </c>
      <c r="I1585" t="n">
        <v>0</v>
      </c>
      <c r="J1585" t="inlineStr">
        <is>
          <t>mesuré</t>
        </is>
      </c>
    </row>
    <row r="1586">
      <c r="A1586" t="inlineStr">
        <is>
          <t>Sciages R</t>
        </is>
      </c>
      <c r="B1586" t="inlineStr">
        <is>
          <t>Consommation finale</t>
        </is>
      </c>
      <c r="C1586" t="n">
        <v>673</v>
      </c>
      <c r="D1586" t="inlineStr"/>
      <c r="E1586" t="inlineStr"/>
      <c r="F1586" t="inlineStr"/>
      <c r="G1586" t="inlineStr"/>
      <c r="H1586" t="inlineStr"/>
      <c r="I1586" t="inlineStr"/>
      <c r="J1586" t="inlineStr">
        <is>
          <t>déterminé</t>
        </is>
      </c>
    </row>
    <row r="1587">
      <c r="A1587" t="inlineStr">
        <is>
          <t>12 - Sciages bruts de sapin-épicéa</t>
        </is>
      </c>
      <c r="B1587" t="inlineStr">
        <is>
          <t>Consommation finale</t>
        </is>
      </c>
      <c r="C1587" t="n">
        <v>282</v>
      </c>
      <c r="D1587" t="n">
        <v>281.8729463735958</v>
      </c>
      <c r="E1587" t="n">
        <v>14.09364731867979</v>
      </c>
      <c r="F1587" t="n">
        <v>0.1</v>
      </c>
      <c r="G1587" t="n">
        <v>0</v>
      </c>
      <c r="H1587" t="n">
        <v>500000000</v>
      </c>
      <c r="I1587" t="n">
        <v>0</v>
      </c>
      <c r="J1587" t="inlineStr">
        <is>
          <t>mesuré</t>
        </is>
      </c>
    </row>
    <row r="1588">
      <c r="A1588" t="inlineStr">
        <is>
          <t>13 - Sciages bruts de Douglas</t>
        </is>
      </c>
      <c r="B1588" t="inlineStr">
        <is>
          <t>Consommation finale</t>
        </is>
      </c>
      <c r="C1588" t="n">
        <v>138</v>
      </c>
      <c r="D1588" t="n">
        <v>133.515394797723</v>
      </c>
      <c r="E1588" t="n">
        <v>6.675769739886153</v>
      </c>
      <c r="F1588" t="n">
        <v>0.1</v>
      </c>
      <c r="G1588" t="n">
        <v>0</v>
      </c>
      <c r="H1588" t="n">
        <v>500000000</v>
      </c>
      <c r="I1588" t="n">
        <v>0.75</v>
      </c>
      <c r="J1588" t="inlineStr">
        <is>
          <t>mesuré</t>
        </is>
      </c>
    </row>
    <row r="1589">
      <c r="A1589" t="inlineStr">
        <is>
          <t>14 - Sciages bruts : divers résineux</t>
        </is>
      </c>
      <c r="B1589" t="inlineStr">
        <is>
          <t>Consommation finale</t>
        </is>
      </c>
      <c r="C1589" t="n">
        <v>2.9</v>
      </c>
      <c r="D1589" t="n">
        <v>2.946600568910183</v>
      </c>
      <c r="E1589" t="n">
        <v>0.1473300284455092</v>
      </c>
      <c r="F1589" t="n">
        <v>0.1</v>
      </c>
      <c r="G1589" t="n">
        <v>0</v>
      </c>
      <c r="H1589" t="n">
        <v>500000000</v>
      </c>
      <c r="I1589" t="n">
        <v>0</v>
      </c>
      <c r="J1589" t="inlineStr">
        <is>
          <t>mesuré</t>
        </is>
      </c>
    </row>
    <row r="1590">
      <c r="A1590" t="inlineStr">
        <is>
          <t>15 - Sciages bruts de Pin maritime</t>
        </is>
      </c>
      <c r="B1590" t="inlineStr">
        <is>
          <t>Consommation finale</t>
        </is>
      </c>
      <c r="C1590" t="n">
        <v>250</v>
      </c>
      <c r="D1590" t="n">
        <v>249.926723332328</v>
      </c>
      <c r="E1590" t="n">
        <v>12.4963361666164</v>
      </c>
      <c r="F1590" t="n">
        <v>0.1</v>
      </c>
      <c r="G1590" t="n">
        <v>0</v>
      </c>
      <c r="H1590" t="n">
        <v>500000000</v>
      </c>
      <c r="I1590" t="n">
        <v>0</v>
      </c>
      <c r="J1590" t="inlineStr">
        <is>
          <t>mesuré</t>
        </is>
      </c>
    </row>
    <row r="1591">
      <c r="A1591" t="inlineStr">
        <is>
          <t>Produits de la 1ère transformation bois d'œuvre F</t>
        </is>
      </c>
      <c r="B1591" t="inlineStr">
        <is>
          <t>Consommation finale</t>
        </is>
      </c>
      <c r="C1591" t="n">
        <v>84.5</v>
      </c>
      <c r="D1591" t="inlineStr"/>
      <c r="E1591" t="inlineStr"/>
      <c r="F1591" t="inlineStr"/>
      <c r="G1591" t="inlineStr"/>
      <c r="H1591" t="inlineStr"/>
      <c r="I1591" t="inlineStr"/>
      <c r="J1591" t="inlineStr">
        <is>
          <t>déterminé</t>
        </is>
      </c>
    </row>
    <row r="1592">
      <c r="A1592" t="inlineStr">
        <is>
          <t>Produits de la 1ère transformation bois d'œuvre R</t>
        </is>
      </c>
      <c r="B1592" t="inlineStr">
        <is>
          <t>Consommation finale</t>
        </is>
      </c>
      <c r="C1592" t="n">
        <v>673</v>
      </c>
      <c r="D1592" t="inlineStr"/>
      <c r="E1592" t="inlineStr"/>
      <c r="F1592" t="inlineStr"/>
      <c r="G1592" t="inlineStr"/>
      <c r="H1592" t="inlineStr"/>
      <c r="I1592" t="inlineStr"/>
      <c r="J1592" t="inlineStr">
        <is>
          <t>déterminé</t>
        </is>
      </c>
    </row>
    <row r="1593">
      <c r="A1593" t="inlineStr">
        <is>
          <t>Produits de la 1ère transformation bois d'industrie</t>
        </is>
      </c>
      <c r="B1593" t="inlineStr">
        <is>
          <t>Consommation finale</t>
        </is>
      </c>
      <c r="C1593" t="n">
        <v>4220</v>
      </c>
      <c r="D1593" t="inlineStr"/>
      <c r="E1593" t="inlineStr"/>
      <c r="F1593" t="inlineStr"/>
      <c r="G1593" t="inlineStr"/>
      <c r="H1593" t="inlineStr"/>
      <c r="I1593" t="inlineStr"/>
      <c r="J1593" t="inlineStr">
        <is>
          <t>libre</t>
        </is>
      </c>
    </row>
    <row r="1594">
      <c r="A1594" t="inlineStr">
        <is>
          <t>Panneaux</t>
        </is>
      </c>
      <c r="B1594" t="inlineStr">
        <is>
          <t>Consommation finale</t>
        </is>
      </c>
      <c r="C1594" t="n">
        <v>4220</v>
      </c>
      <c r="D1594" t="inlineStr"/>
      <c r="E1594" t="inlineStr"/>
      <c r="F1594" t="inlineStr"/>
      <c r="G1594" t="inlineStr"/>
      <c r="H1594" t="inlineStr"/>
      <c r="I1594" t="inlineStr"/>
      <c r="J1594" t="inlineStr">
        <is>
          <t>libre</t>
        </is>
      </c>
    </row>
    <row r="1595">
      <c r="A1595" t="inlineStr">
        <is>
          <t>Panneaux F</t>
        </is>
      </c>
      <c r="B1595" t="inlineStr">
        <is>
          <t>Consommation finale</t>
        </is>
      </c>
      <c r="C1595" t="n">
        <v>1910</v>
      </c>
      <c r="D1595" t="inlineStr"/>
      <c r="E1595" t="inlineStr"/>
      <c r="F1595" t="inlineStr"/>
      <c r="G1595" t="inlineStr"/>
      <c r="H1595" t="inlineStr"/>
      <c r="I1595" t="inlineStr"/>
      <c r="J1595" t="inlineStr">
        <is>
          <t>libre</t>
        </is>
      </c>
    </row>
    <row r="1596">
      <c r="A1596" t="inlineStr">
        <is>
          <t>Panneaux R</t>
        </is>
      </c>
      <c r="B1596" t="inlineStr">
        <is>
          <t>Consommation finale</t>
        </is>
      </c>
      <c r="C1596" t="n">
        <v>2310</v>
      </c>
      <c r="D1596" t="inlineStr"/>
      <c r="E1596" t="inlineStr"/>
      <c r="F1596" t="inlineStr"/>
      <c r="G1596" t="inlineStr"/>
      <c r="H1596" t="inlineStr"/>
      <c r="I1596" t="inlineStr"/>
      <c r="J1596" t="inlineStr">
        <is>
          <t>libre</t>
        </is>
      </c>
    </row>
    <row r="1597">
      <c r="A1597" t="inlineStr">
        <is>
          <t>Panneaux particules</t>
        </is>
      </c>
      <c r="B1597" t="inlineStr">
        <is>
          <t>Consommation finale</t>
        </is>
      </c>
      <c r="C1597" t="n">
        <v>2320</v>
      </c>
      <c r="D1597" t="inlineStr"/>
      <c r="E1597" t="inlineStr"/>
      <c r="F1597" t="inlineStr"/>
      <c r="G1597" t="inlineStr"/>
      <c r="H1597" t="inlineStr"/>
      <c r="I1597" t="inlineStr"/>
      <c r="J1597" t="inlineStr">
        <is>
          <t>libre</t>
        </is>
      </c>
    </row>
    <row r="1598">
      <c r="A1598" t="inlineStr">
        <is>
          <t>Panneaux fibres</t>
        </is>
      </c>
      <c r="B1598" t="inlineStr">
        <is>
          <t>Consommation finale</t>
        </is>
      </c>
      <c r="C1598" t="n">
        <v>427</v>
      </c>
      <c r="D1598" t="inlineStr"/>
      <c r="E1598" t="inlineStr"/>
      <c r="F1598" t="inlineStr"/>
      <c r="G1598" t="inlineStr"/>
      <c r="H1598" t="inlineStr"/>
      <c r="I1598" t="inlineStr"/>
      <c r="J1598" t="inlineStr">
        <is>
          <t>libre</t>
        </is>
      </c>
    </row>
    <row r="1599">
      <c r="A1599" t="inlineStr">
        <is>
          <t>Panneaux MDF</t>
        </is>
      </c>
      <c r="B1599" t="inlineStr">
        <is>
          <t>Consommation finale</t>
        </is>
      </c>
      <c r="C1599" t="n">
        <v>884</v>
      </c>
      <c r="D1599" t="inlineStr"/>
      <c r="E1599" t="inlineStr"/>
      <c r="F1599" t="inlineStr"/>
      <c r="G1599" t="inlineStr"/>
      <c r="H1599" t="inlineStr"/>
      <c r="I1599" t="inlineStr"/>
      <c r="J1599" t="inlineStr">
        <is>
          <t>libre</t>
        </is>
      </c>
    </row>
    <row r="1600">
      <c r="A1600" t="inlineStr">
        <is>
          <t>Panneaux OSB</t>
        </is>
      </c>
      <c r="B1600" t="inlineStr">
        <is>
          <t>Consommation finale</t>
        </is>
      </c>
      <c r="C1600" t="n">
        <v>593</v>
      </c>
      <c r="D1600" t="inlineStr"/>
      <c r="E1600" t="inlineStr"/>
      <c r="F1600" t="inlineStr"/>
      <c r="G1600" t="inlineStr"/>
      <c r="H1600" t="inlineStr"/>
      <c r="I1600" t="inlineStr"/>
      <c r="J1600" t="inlineStr">
        <is>
          <t>libre</t>
        </is>
      </c>
    </row>
    <row r="1601">
      <c r="A1601" t="inlineStr">
        <is>
          <t>Produits de la 1ère transformation bois d'industrie F</t>
        </is>
      </c>
      <c r="B1601" t="inlineStr">
        <is>
          <t>Consommation finale</t>
        </is>
      </c>
      <c r="C1601" t="n">
        <v>1910</v>
      </c>
      <c r="D1601" t="inlineStr"/>
      <c r="E1601" t="inlineStr"/>
      <c r="F1601" t="inlineStr"/>
      <c r="G1601" t="inlineStr"/>
      <c r="H1601" t="inlineStr"/>
      <c r="I1601" t="inlineStr"/>
      <c r="J1601" t="inlineStr">
        <is>
          <t>libre</t>
        </is>
      </c>
    </row>
    <row r="1602">
      <c r="A1602" t="inlineStr">
        <is>
          <t>Produits de la 1ère transformation bois d'industrie R</t>
        </is>
      </c>
      <c r="B1602" t="inlineStr">
        <is>
          <t>Consommation finale</t>
        </is>
      </c>
      <c r="C1602" t="n">
        <v>2310</v>
      </c>
      <c r="D1602" t="inlineStr"/>
      <c r="E1602" t="inlineStr"/>
      <c r="F1602" t="inlineStr"/>
      <c r="G1602" t="inlineStr"/>
      <c r="H1602" t="inlineStr"/>
      <c r="I1602" t="inlineStr"/>
      <c r="J1602" t="inlineStr">
        <is>
          <t>libre</t>
        </is>
      </c>
    </row>
    <row r="1603">
      <c r="A1603" t="inlineStr">
        <is>
          <t>Produits de la 2nde transformation</t>
        </is>
      </c>
      <c r="B1603" t="inlineStr">
        <is>
          <t>Consommation finale</t>
        </is>
      </c>
      <c r="C1603" t="n">
        <v>4520</v>
      </c>
      <c r="D1603" t="inlineStr"/>
      <c r="E1603" t="inlineStr"/>
      <c r="F1603" t="inlineStr"/>
      <c r="G1603" t="inlineStr"/>
      <c r="H1603" t="inlineStr"/>
      <c r="I1603" t="inlineStr"/>
      <c r="J1603" t="inlineStr">
        <is>
          <t>libre</t>
        </is>
      </c>
    </row>
    <row r="1604">
      <c r="A1604" t="inlineStr">
        <is>
          <t>Parquets</t>
        </is>
      </c>
      <c r="B1604" t="inlineStr">
        <is>
          <t>Consommation finale</t>
        </is>
      </c>
      <c r="C1604" t="n">
        <v>0.3</v>
      </c>
      <c r="D1604" t="inlineStr"/>
      <c r="E1604" t="inlineStr"/>
      <c r="F1604" t="inlineStr"/>
      <c r="G1604" t="inlineStr"/>
      <c r="H1604" t="inlineStr"/>
      <c r="I1604" t="inlineStr"/>
      <c r="J1604" t="inlineStr">
        <is>
          <t>libre</t>
        </is>
      </c>
    </row>
    <row r="1605">
      <c r="A1605" t="inlineStr">
        <is>
          <t>Contreplaqués</t>
        </is>
      </c>
      <c r="B1605" t="inlineStr">
        <is>
          <t>Consommation finale</t>
        </is>
      </c>
      <c r="C1605" t="n">
        <v>734</v>
      </c>
      <c r="D1605" t="inlineStr"/>
      <c r="E1605" t="inlineStr"/>
      <c r="F1605" t="inlineStr"/>
      <c r="G1605" t="inlineStr"/>
      <c r="H1605" t="inlineStr"/>
      <c r="I1605" t="inlineStr"/>
      <c r="J1605" t="inlineStr">
        <is>
          <t>déterminé</t>
        </is>
      </c>
    </row>
    <row r="1606">
      <c r="A1606" t="inlineStr">
        <is>
          <t>Palettes et emballages</t>
        </is>
      </c>
      <c r="B1606" t="inlineStr">
        <is>
          <t>Consommation finale</t>
        </is>
      </c>
      <c r="C1606" t="n">
        <v>3660</v>
      </c>
      <c r="D1606" t="inlineStr"/>
      <c r="E1606" t="inlineStr"/>
      <c r="F1606" t="inlineStr"/>
      <c r="G1606" t="inlineStr"/>
      <c r="H1606" t="inlineStr"/>
      <c r="I1606" t="inlineStr"/>
      <c r="J1606" t="inlineStr">
        <is>
          <t>libre</t>
        </is>
      </c>
    </row>
    <row r="1607">
      <c r="A1607" t="inlineStr">
        <is>
          <t>20 - Produits rabotés</t>
        </is>
      </c>
      <c r="B1607" t="inlineStr">
        <is>
          <t>Consommation finale</t>
        </is>
      </c>
      <c r="C1607" t="n">
        <v>128</v>
      </c>
      <c r="D1607" t="n">
        <v>186.612367769795</v>
      </c>
      <c r="E1607" t="n">
        <v>9.33061838848975</v>
      </c>
      <c r="F1607" t="n">
        <v>0.1</v>
      </c>
      <c r="G1607" t="n">
        <v>0</v>
      </c>
      <c r="H1607" t="n">
        <v>500000000</v>
      </c>
      <c r="I1607" t="n">
        <v>6.25</v>
      </c>
      <c r="J1607" t="inlineStr">
        <is>
          <t>redondant</t>
        </is>
      </c>
    </row>
    <row r="1608">
      <c r="A1608" t="inlineStr">
        <is>
          <t>20b - Produits collés</t>
        </is>
      </c>
      <c r="B1608" t="inlineStr">
        <is>
          <t>Consommation finale</t>
        </is>
      </c>
      <c r="C1608" t="n">
        <v>0.1</v>
      </c>
      <c r="D1608" t="n">
        <v>0.1</v>
      </c>
      <c r="E1608" t="n">
        <v>0</v>
      </c>
      <c r="F1608" t="n">
        <v>0</v>
      </c>
      <c r="G1608" t="n">
        <v>0</v>
      </c>
      <c r="H1608" t="n">
        <v>500000000</v>
      </c>
      <c r="I1608" t="n">
        <v>0</v>
      </c>
      <c r="J1608" t="inlineStr">
        <is>
          <t>mesuré</t>
        </is>
      </c>
    </row>
    <row r="1609">
      <c r="A1609" t="inlineStr">
        <is>
          <t>Produits finis</t>
        </is>
      </c>
      <c r="B1609" t="inlineStr">
        <is>
          <t>Consommation finale</t>
        </is>
      </c>
      <c r="C1609" t="n">
        <v>20600</v>
      </c>
      <c r="D1609" t="inlineStr"/>
      <c r="E1609" t="inlineStr"/>
      <c r="F1609" t="inlineStr"/>
      <c r="G1609" t="inlineStr"/>
      <c r="H1609" t="inlineStr"/>
      <c r="I1609" t="inlineStr"/>
      <c r="J1609" t="inlineStr">
        <is>
          <t>libre unbounded</t>
        </is>
      </c>
    </row>
    <row r="1610">
      <c r="A1610" t="inlineStr">
        <is>
          <t>29 - Produits bruts, sciés ou rabotés imprégnés</t>
        </is>
      </c>
      <c r="B1610" t="inlineStr">
        <is>
          <t>Consommation finale</t>
        </is>
      </c>
      <c r="C1610" t="n">
        <v>156</v>
      </c>
      <c r="D1610" t="n">
        <v>156.3722567382851</v>
      </c>
      <c r="E1610" t="n">
        <v>7.818612836914254</v>
      </c>
      <c r="F1610" t="n">
        <v>0.1</v>
      </c>
      <c r="G1610" t="n">
        <v>0</v>
      </c>
      <c r="H1610" t="n">
        <v>500000000</v>
      </c>
      <c r="I1610" t="n">
        <v>0</v>
      </c>
      <c r="J1610" t="inlineStr">
        <is>
          <t>mesuré</t>
        </is>
      </c>
    </row>
    <row r="1611">
      <c r="A1611" t="inlineStr">
        <is>
          <t>32 - Produits finis à base de panneaux (plinthes, profilés de menuiserie)</t>
        </is>
      </c>
      <c r="B1611" t="inlineStr">
        <is>
          <t>Consommation finale</t>
        </is>
      </c>
      <c r="C1611" t="n">
        <v>3.1</v>
      </c>
      <c r="D1611" t="inlineStr"/>
      <c r="E1611" t="inlineStr"/>
      <c r="F1611" t="inlineStr"/>
      <c r="G1611" t="inlineStr"/>
      <c r="H1611" t="inlineStr"/>
      <c r="I1611" t="inlineStr"/>
      <c r="J1611" t="inlineStr">
        <is>
          <t>libre unbounded</t>
        </is>
      </c>
    </row>
    <row r="1612">
      <c r="A1612" t="inlineStr">
        <is>
          <t>33 - Parquets assemblés</t>
        </is>
      </c>
      <c r="B1612" t="inlineStr">
        <is>
          <t>Consommation finale</t>
        </is>
      </c>
      <c r="C1612" t="n">
        <v>132</v>
      </c>
      <c r="D1612" t="inlineStr"/>
      <c r="E1612" t="inlineStr"/>
      <c r="F1612" t="inlineStr"/>
      <c r="G1612" t="inlineStr"/>
      <c r="H1612" t="inlineStr"/>
      <c r="I1612" t="inlineStr"/>
      <c r="J1612" t="inlineStr">
        <is>
          <t>libre unbounded</t>
        </is>
      </c>
    </row>
    <row r="1613">
      <c r="A1613" t="inlineStr">
        <is>
          <t>34 -Charpentes</t>
        </is>
      </c>
      <c r="B1613" t="inlineStr">
        <is>
          <t>Consommation finale</t>
        </is>
      </c>
      <c r="C1613" t="n">
        <v>4.1</v>
      </c>
      <c r="D1613" t="inlineStr"/>
      <c r="E1613" t="inlineStr"/>
      <c r="F1613" t="inlineStr"/>
      <c r="G1613" t="inlineStr"/>
      <c r="H1613" t="inlineStr"/>
      <c r="I1613" t="inlineStr"/>
      <c r="J1613" t="inlineStr">
        <is>
          <t>libre unbounded</t>
        </is>
      </c>
    </row>
    <row r="1614">
      <c r="A1614" t="inlineStr">
        <is>
          <t>35 - Menuiseries extérieures</t>
        </is>
      </c>
      <c r="B1614" t="inlineStr">
        <is>
          <t>Consommation finale</t>
        </is>
      </c>
      <c r="C1614" t="n">
        <v>1.5</v>
      </c>
      <c r="D1614" t="inlineStr"/>
      <c r="E1614" t="inlineStr"/>
      <c r="F1614" t="inlineStr"/>
      <c r="G1614" t="inlineStr"/>
      <c r="H1614" t="inlineStr"/>
      <c r="I1614" t="inlineStr"/>
      <c r="J1614" t="inlineStr">
        <is>
          <t>libre unbounded</t>
        </is>
      </c>
    </row>
    <row r="1615">
      <c r="A1615" t="inlineStr">
        <is>
          <t>36 - Menuiseries intérieures</t>
        </is>
      </c>
      <c r="B1615" t="inlineStr">
        <is>
          <t>Consommation finale</t>
        </is>
      </c>
      <c r="C1615" t="n">
        <v>2.1</v>
      </c>
      <c r="D1615" t="inlineStr"/>
      <c r="E1615" t="inlineStr"/>
      <c r="F1615" t="inlineStr"/>
      <c r="G1615" t="inlineStr"/>
      <c r="H1615" t="inlineStr"/>
      <c r="I1615" t="inlineStr"/>
      <c r="J1615" t="inlineStr">
        <is>
          <t>libre unbounded</t>
        </is>
      </c>
    </row>
    <row r="1616">
      <c r="A1616" t="inlineStr">
        <is>
          <t>39 - Coffrages pour le bétonnage, bardeaux en bois</t>
        </is>
      </c>
      <c r="B1616" t="inlineStr">
        <is>
          <t>Consommation finale</t>
        </is>
      </c>
      <c r="C1616" t="n">
        <v>0.7</v>
      </c>
      <c r="D1616" t="inlineStr"/>
      <c r="E1616" t="inlineStr"/>
      <c r="F1616" t="inlineStr"/>
      <c r="G1616" t="inlineStr"/>
      <c r="H1616" t="inlineStr"/>
      <c r="I1616" t="inlineStr"/>
      <c r="J1616" t="inlineStr">
        <is>
          <t>libre unbounded</t>
        </is>
      </c>
    </row>
    <row r="1617">
      <c r="A1617" t="inlineStr">
        <is>
          <t>40 - Produits d'aménagement extérieur</t>
        </is>
      </c>
      <c r="B1617" t="inlineStr">
        <is>
          <t>Consommation finale</t>
        </is>
      </c>
      <c r="C1617" t="n">
        <v>142</v>
      </c>
      <c r="D1617" t="n">
        <v>141.5473721256267</v>
      </c>
      <c r="E1617" t="n">
        <v>7.077368606281333</v>
      </c>
      <c r="F1617" t="n">
        <v>0.1</v>
      </c>
      <c r="G1617" t="n">
        <v>0</v>
      </c>
      <c r="H1617" t="n">
        <v>500000000</v>
      </c>
      <c r="I1617" t="n">
        <v>0</v>
      </c>
      <c r="J1617" t="inlineStr">
        <is>
          <t>mesuré</t>
        </is>
      </c>
    </row>
    <row r="1618">
      <c r="A1618" t="inlineStr">
        <is>
          <t>41 - Objets divers en bois</t>
        </is>
      </c>
      <c r="B1618" t="inlineStr">
        <is>
          <t>Consommation finale</t>
        </is>
      </c>
      <c r="C1618" t="n">
        <v>94.7</v>
      </c>
      <c r="D1618" t="n">
        <v>94.66380527859269</v>
      </c>
      <c r="E1618" t="n">
        <v>4.733190263929635</v>
      </c>
      <c r="F1618" t="n">
        <v>0.1</v>
      </c>
      <c r="G1618" t="n">
        <v>0</v>
      </c>
      <c r="H1618" t="n">
        <v>500000000</v>
      </c>
      <c r="I1618" t="n">
        <v>0</v>
      </c>
      <c r="J1618" t="inlineStr">
        <is>
          <t>mesuré</t>
        </is>
      </c>
    </row>
    <row r="1619">
      <c r="A1619" t="inlineStr">
        <is>
          <t>42 - Objets en liège</t>
        </is>
      </c>
      <c r="B1619" t="inlineStr">
        <is>
          <t>Consommation finale</t>
        </is>
      </c>
      <c r="C1619" t="n">
        <v>10.9</v>
      </c>
      <c r="D1619" t="n">
        <v>7.117754980809956</v>
      </c>
      <c r="E1619" t="n">
        <v>0.3558877490404978</v>
      </c>
      <c r="F1619" t="n">
        <v>0.1</v>
      </c>
      <c r="G1619" t="n">
        <v>0</v>
      </c>
      <c r="H1619" t="n">
        <v>500000000</v>
      </c>
      <c r="I1619" t="n">
        <v>10.68</v>
      </c>
      <c r="J1619" t="inlineStr">
        <is>
          <t>mesuré</t>
        </is>
      </c>
    </row>
    <row r="1620">
      <c r="A1620" t="inlineStr">
        <is>
          <t>47 - Meubles en bois</t>
        </is>
      </c>
      <c r="B1620" t="inlineStr">
        <is>
          <t>Consommation finale</t>
        </is>
      </c>
      <c r="C1620" t="n">
        <v>924</v>
      </c>
      <c r="D1620" t="inlineStr"/>
      <c r="E1620" t="inlineStr"/>
      <c r="F1620" t="inlineStr"/>
      <c r="G1620" t="inlineStr"/>
      <c r="H1620" t="inlineStr"/>
      <c r="I1620" t="inlineStr"/>
      <c r="J1620" t="inlineStr">
        <is>
          <t>libre unbounded</t>
        </is>
      </c>
    </row>
    <row r="1621">
      <c r="A1621" t="inlineStr">
        <is>
          <t>45 - Articles en papier ou en carton</t>
        </is>
      </c>
      <c r="B1621" t="inlineStr">
        <is>
          <t>Consommation finale</t>
        </is>
      </c>
      <c r="C1621" t="n">
        <v>19200</v>
      </c>
      <c r="D1621" t="inlineStr"/>
      <c r="E1621" t="inlineStr"/>
      <c r="F1621" t="inlineStr"/>
      <c r="G1621" t="inlineStr"/>
      <c r="H1621" t="inlineStr"/>
      <c r="I1621" t="inlineStr"/>
      <c r="J1621" t="inlineStr">
        <is>
          <t>déterminé</t>
        </is>
      </c>
    </row>
    <row r="1622">
      <c r="A1622" t="inlineStr">
        <is>
          <t>Bois exploité</t>
        </is>
      </c>
      <c r="B1622" t="inlineStr">
        <is>
          <t>International</t>
        </is>
      </c>
      <c r="C1622" t="n">
        <v>4420</v>
      </c>
      <c r="D1622" t="inlineStr"/>
      <c r="E1622" t="inlineStr"/>
      <c r="F1622" t="inlineStr"/>
      <c r="G1622" t="inlineStr"/>
      <c r="H1622" t="inlineStr"/>
      <c r="I1622" t="inlineStr"/>
      <c r="J1622" t="inlineStr">
        <is>
          <t>déterminé</t>
        </is>
      </c>
    </row>
    <row r="1623">
      <c r="A1623" t="inlineStr">
        <is>
          <t>Bois d'œuvre</t>
        </is>
      </c>
      <c r="B1623" t="inlineStr">
        <is>
          <t>International</t>
        </is>
      </c>
      <c r="C1623" t="n">
        <v>2110</v>
      </c>
      <c r="D1623" t="n">
        <v>2023.852923007307</v>
      </c>
      <c r="E1623" t="n">
        <v>101.1926461503654</v>
      </c>
      <c r="F1623" t="n">
        <v>0.1</v>
      </c>
      <c r="G1623" t="n">
        <v>0</v>
      </c>
      <c r="H1623" t="n">
        <v>500000000</v>
      </c>
      <c r="I1623" t="n">
        <v>0.86</v>
      </c>
      <c r="J1623" t="inlineStr">
        <is>
          <t>redondant</t>
        </is>
      </c>
    </row>
    <row r="1624">
      <c r="A1624" t="inlineStr">
        <is>
          <t>Bois d'œuvre F</t>
        </is>
      </c>
      <c r="B1624" t="inlineStr">
        <is>
          <t>International</t>
        </is>
      </c>
      <c r="C1624" t="n">
        <v>1370</v>
      </c>
      <c r="D1624" t="n">
        <v>1389.463980999781</v>
      </c>
      <c r="E1624" t="n">
        <v>138.9463980999781</v>
      </c>
      <c r="F1624" t="n">
        <v>0.2</v>
      </c>
      <c r="G1624" t="n">
        <v>0</v>
      </c>
      <c r="H1624" t="n">
        <v>500000000</v>
      </c>
      <c r="I1624" t="n">
        <v>0.15</v>
      </c>
      <c r="J1624" t="inlineStr">
        <is>
          <t>redondant</t>
        </is>
      </c>
    </row>
    <row r="1625">
      <c r="A1625" t="inlineStr">
        <is>
          <t>Bois d'œuvre R</t>
        </is>
      </c>
      <c r="B1625" t="inlineStr">
        <is>
          <t>International</t>
        </is>
      </c>
      <c r="C1625" t="n">
        <v>742</v>
      </c>
      <c r="D1625" t="n">
        <v>819.2779357687081</v>
      </c>
      <c r="E1625" t="n">
        <v>81.92779357687081</v>
      </c>
      <c r="F1625" t="n">
        <v>0.2</v>
      </c>
      <c r="G1625" t="n">
        <v>0</v>
      </c>
      <c r="H1625" t="n">
        <v>500000000</v>
      </c>
      <c r="I1625" t="n">
        <v>0.95</v>
      </c>
      <c r="J1625" t="inlineStr">
        <is>
          <t>redondant</t>
        </is>
      </c>
    </row>
    <row r="1626">
      <c r="A1626" t="inlineStr">
        <is>
          <t>Bois d'industrie</t>
        </is>
      </c>
      <c r="B1626" t="inlineStr">
        <is>
          <t>International</t>
        </is>
      </c>
      <c r="C1626" t="n">
        <v>1770</v>
      </c>
      <c r="D1626" t="inlineStr"/>
      <c r="E1626" t="inlineStr"/>
      <c r="F1626" t="inlineStr"/>
      <c r="G1626" t="inlineStr"/>
      <c r="H1626" t="inlineStr"/>
      <c r="I1626" t="inlineStr"/>
      <c r="J1626" t="inlineStr">
        <is>
          <t>déterminé</t>
        </is>
      </c>
    </row>
    <row r="1627">
      <c r="A1627" t="inlineStr">
        <is>
          <t>Bois d'industrie F</t>
        </is>
      </c>
      <c r="B1627" t="inlineStr">
        <is>
          <t>International</t>
        </is>
      </c>
      <c r="C1627" t="n">
        <v>860</v>
      </c>
      <c r="D1627" t="n">
        <v>509.2544490494309</v>
      </c>
      <c r="E1627" t="n">
        <v>76.38816735741463</v>
      </c>
      <c r="F1627" t="n">
        <v>0.3</v>
      </c>
      <c r="G1627" t="n">
        <v>0</v>
      </c>
      <c r="H1627" t="n">
        <v>500000000</v>
      </c>
      <c r="I1627" t="n">
        <v>4.59</v>
      </c>
      <c r="J1627" t="inlineStr">
        <is>
          <t>redondant</t>
        </is>
      </c>
    </row>
    <row r="1628">
      <c r="A1628" t="inlineStr">
        <is>
          <t>Bois d'industrie R</t>
        </is>
      </c>
      <c r="B1628" t="inlineStr">
        <is>
          <t>International</t>
        </is>
      </c>
      <c r="C1628" t="n">
        <v>912</v>
      </c>
      <c r="D1628" t="n">
        <v>669.3822793428263</v>
      </c>
      <c r="E1628" t="n">
        <v>66.93822793428264</v>
      </c>
      <c r="F1628" t="n">
        <v>0.2</v>
      </c>
      <c r="G1628" t="n">
        <v>0</v>
      </c>
      <c r="H1628" t="n">
        <v>500000000</v>
      </c>
      <c r="I1628" t="n">
        <v>3.63</v>
      </c>
      <c r="J1628" t="inlineStr">
        <is>
          <t>redondant</t>
        </is>
      </c>
    </row>
    <row r="1629">
      <c r="A1629" t="inlineStr">
        <is>
          <t>Bois bûche officiel</t>
        </is>
      </c>
      <c r="B1629" t="inlineStr">
        <is>
          <t>International</t>
        </is>
      </c>
      <c r="C1629" t="n">
        <v>533</v>
      </c>
      <c r="D1629" t="n">
        <v>555.9399877400023</v>
      </c>
      <c r="E1629" t="n">
        <v>83.39099816100034</v>
      </c>
      <c r="F1629" t="n">
        <v>0.3</v>
      </c>
      <c r="G1629" t="n">
        <v>0</v>
      </c>
      <c r="H1629" t="n">
        <v>500000000</v>
      </c>
      <c r="I1629" t="n">
        <v>0.27</v>
      </c>
      <c r="J1629" t="inlineStr">
        <is>
          <t>mesuré</t>
        </is>
      </c>
    </row>
    <row r="1630">
      <c r="A1630" t="inlineStr">
        <is>
          <t>Bois bûche officiel F</t>
        </is>
      </c>
      <c r="B1630" t="inlineStr">
        <is>
          <t>International</t>
        </is>
      </c>
      <c r="C1630" t="n">
        <v>328</v>
      </c>
      <c r="D1630" t="inlineStr"/>
      <c r="E1630" t="inlineStr"/>
      <c r="F1630" t="inlineStr"/>
      <c r="G1630" t="inlineStr"/>
      <c r="H1630" t="inlineStr"/>
      <c r="I1630" t="inlineStr"/>
      <c r="J1630" t="inlineStr">
        <is>
          <t>libre</t>
        </is>
      </c>
    </row>
    <row r="1631">
      <c r="A1631" t="inlineStr">
        <is>
          <t>Bois bûche officiel R</t>
        </is>
      </c>
      <c r="B1631" t="inlineStr">
        <is>
          <t>International</t>
        </is>
      </c>
      <c r="C1631" t="n">
        <v>206</v>
      </c>
      <c r="D1631" t="inlineStr"/>
      <c r="E1631" t="inlineStr"/>
      <c r="F1631" t="inlineStr"/>
      <c r="G1631" t="inlineStr"/>
      <c r="H1631" t="inlineStr"/>
      <c r="I1631" t="inlineStr"/>
      <c r="J1631" t="inlineStr">
        <is>
          <t>libre</t>
        </is>
      </c>
    </row>
    <row r="1632">
      <c r="A1632" t="inlineStr">
        <is>
          <t>Bois exploité F</t>
        </is>
      </c>
      <c r="B1632" t="inlineStr">
        <is>
          <t>International</t>
        </is>
      </c>
      <c r="C1632" t="n">
        <v>2560</v>
      </c>
      <c r="D1632" t="inlineStr"/>
      <c r="E1632" t="inlineStr"/>
      <c r="F1632" t="inlineStr"/>
      <c r="G1632" t="inlineStr"/>
      <c r="H1632" t="inlineStr"/>
      <c r="I1632" t="inlineStr"/>
      <c r="J1632" t="inlineStr">
        <is>
          <t>libre</t>
        </is>
      </c>
    </row>
    <row r="1633">
      <c r="A1633" t="inlineStr">
        <is>
          <t>Bois exploité R</t>
        </is>
      </c>
      <c r="B1633" t="inlineStr">
        <is>
          <t>International</t>
        </is>
      </c>
      <c r="C1633" t="n">
        <v>1860</v>
      </c>
      <c r="D1633" t="inlineStr"/>
      <c r="E1633" t="inlineStr"/>
      <c r="F1633" t="inlineStr"/>
      <c r="G1633" t="inlineStr"/>
      <c r="H1633" t="inlineStr"/>
      <c r="I1633" t="inlineStr"/>
      <c r="J1633" t="inlineStr">
        <is>
          <t>libre</t>
        </is>
      </c>
    </row>
    <row r="1634">
      <c r="A1634" t="inlineStr">
        <is>
          <t>Bois bûche ménages</t>
        </is>
      </c>
      <c r="B1634" t="inlineStr">
        <is>
          <t>International</t>
        </is>
      </c>
      <c r="C1634" t="n">
        <v>533</v>
      </c>
      <c r="D1634" t="inlineStr"/>
      <c r="E1634" t="inlineStr"/>
      <c r="F1634" t="inlineStr"/>
      <c r="G1634" t="inlineStr"/>
      <c r="H1634" t="inlineStr"/>
      <c r="I1634" t="inlineStr"/>
      <c r="J1634" t="inlineStr">
        <is>
          <t>déterminé</t>
        </is>
      </c>
    </row>
    <row r="1635">
      <c r="A1635" t="inlineStr">
        <is>
          <t>Produits de la 1ère transformation bois d'œuvre</t>
        </is>
      </c>
      <c r="B1635" t="inlineStr">
        <is>
          <t>International</t>
        </is>
      </c>
      <c r="C1635" t="n">
        <v>1650</v>
      </c>
      <c r="D1635" t="inlineStr"/>
      <c r="E1635" t="inlineStr"/>
      <c r="F1635" t="inlineStr"/>
      <c r="G1635" t="inlineStr"/>
      <c r="H1635" t="inlineStr"/>
      <c r="I1635" t="inlineStr"/>
      <c r="J1635" t="inlineStr">
        <is>
          <t>déterminé</t>
        </is>
      </c>
    </row>
    <row r="1636">
      <c r="A1636" t="inlineStr">
        <is>
          <t>Sciages</t>
        </is>
      </c>
      <c r="B1636" t="inlineStr">
        <is>
          <t>International</t>
        </is>
      </c>
      <c r="C1636" t="n">
        <v>1410</v>
      </c>
      <c r="D1636" t="inlineStr"/>
      <c r="E1636" t="inlineStr"/>
      <c r="F1636" t="inlineStr"/>
      <c r="G1636" t="inlineStr"/>
      <c r="H1636" t="inlineStr"/>
      <c r="I1636" t="inlineStr"/>
      <c r="J1636" t="inlineStr">
        <is>
          <t>déterminé</t>
        </is>
      </c>
    </row>
    <row r="1637">
      <c r="A1637" t="inlineStr">
        <is>
          <t>Sciages F</t>
        </is>
      </c>
      <c r="B1637" t="inlineStr">
        <is>
          <t>International</t>
        </is>
      </c>
      <c r="C1637" t="n">
        <v>392</v>
      </c>
      <c r="D1637" t="n">
        <v>562.8048506300925</v>
      </c>
      <c r="E1637" t="n">
        <v>84.42072759451386</v>
      </c>
      <c r="F1637" t="n">
        <v>0.3</v>
      </c>
      <c r="G1637" t="n">
        <v>0</v>
      </c>
      <c r="H1637" t="n">
        <v>500000000</v>
      </c>
      <c r="I1637" t="n">
        <v>2.03</v>
      </c>
      <c r="J1637" t="inlineStr">
        <is>
          <t>redondant</t>
        </is>
      </c>
    </row>
    <row r="1638">
      <c r="A1638" t="inlineStr">
        <is>
          <t>08 - Sciages bruts de Chêne</t>
        </is>
      </c>
      <c r="B1638" t="inlineStr">
        <is>
          <t>International</t>
        </is>
      </c>
      <c r="C1638" t="n">
        <v>228</v>
      </c>
      <c r="D1638" t="n">
        <v>206.5816713160764</v>
      </c>
      <c r="E1638" t="n">
        <v>10.32908356580382</v>
      </c>
      <c r="F1638" t="n">
        <v>0.1</v>
      </c>
      <c r="G1638" t="n">
        <v>0</v>
      </c>
      <c r="H1638" t="n">
        <v>500000000</v>
      </c>
      <c r="I1638" t="n">
        <v>2.03</v>
      </c>
      <c r="J1638" t="inlineStr">
        <is>
          <t>redondant</t>
        </is>
      </c>
    </row>
    <row r="1639">
      <c r="A1639" t="inlineStr">
        <is>
          <t>09 - Sciages bruts de Hêtre</t>
        </is>
      </c>
      <c r="B1639" t="inlineStr">
        <is>
          <t>International</t>
        </is>
      </c>
      <c r="C1639" t="n">
        <v>132</v>
      </c>
      <c r="D1639" t="n">
        <v>119.737545438214</v>
      </c>
      <c r="E1639" t="n">
        <v>5.986877271910698</v>
      </c>
      <c r="F1639" t="n">
        <v>0.1</v>
      </c>
      <c r="G1639" t="n">
        <v>0</v>
      </c>
      <c r="H1639" t="n">
        <v>500000000</v>
      </c>
      <c r="I1639" t="n">
        <v>2.03</v>
      </c>
      <c r="J1639" t="inlineStr">
        <is>
          <t>redondant</t>
        </is>
      </c>
    </row>
    <row r="1640">
      <c r="A1640" t="inlineStr">
        <is>
          <t>10 - Sciages bruts : divers feuillus tempérés</t>
        </is>
      </c>
      <c r="B1640" t="inlineStr">
        <is>
          <t>International</t>
        </is>
      </c>
      <c r="C1640" t="n">
        <v>31</v>
      </c>
      <c r="D1640" t="n">
        <v>28.13420106253605</v>
      </c>
      <c r="E1640" t="n">
        <v>1.406710053126802</v>
      </c>
      <c r="F1640" t="n">
        <v>0.1</v>
      </c>
      <c r="G1640" t="n">
        <v>0</v>
      </c>
      <c r="H1640" t="n">
        <v>500000000</v>
      </c>
      <c r="I1640" t="n">
        <v>2.03</v>
      </c>
      <c r="J1640" t="inlineStr">
        <is>
          <t>redondant</t>
        </is>
      </c>
    </row>
    <row r="1641">
      <c r="A1641" t="inlineStr">
        <is>
          <t>11 - Sciages de feuillus tropicaux</t>
        </is>
      </c>
      <c r="B1641" t="inlineStr">
        <is>
          <t>International</t>
        </is>
      </c>
      <c r="C1641" t="n">
        <v>1.3</v>
      </c>
      <c r="D1641" t="n">
        <v>1.168745591446889</v>
      </c>
      <c r="E1641" t="n">
        <v>0.05843727957234445</v>
      </c>
      <c r="F1641" t="n">
        <v>0.1</v>
      </c>
      <c r="G1641" t="n">
        <v>0</v>
      </c>
      <c r="H1641" t="n">
        <v>500000000</v>
      </c>
      <c r="I1641" t="n">
        <v>2.03</v>
      </c>
      <c r="J1641" t="inlineStr">
        <is>
          <t>redondant</t>
        </is>
      </c>
    </row>
    <row r="1642">
      <c r="A1642" t="inlineStr">
        <is>
          <t>Sciages R</t>
        </is>
      </c>
      <c r="B1642" t="inlineStr">
        <is>
          <t>International</t>
        </is>
      </c>
      <c r="C1642" t="n">
        <v>1010</v>
      </c>
      <c r="D1642" t="n">
        <v>1014.817966858343</v>
      </c>
      <c r="E1642" t="n">
        <v>152.2226950287514</v>
      </c>
      <c r="F1642" t="n">
        <v>0.3</v>
      </c>
      <c r="G1642" t="n">
        <v>0</v>
      </c>
      <c r="H1642" t="n">
        <v>500000000</v>
      </c>
      <c r="I1642" t="n">
        <v>0</v>
      </c>
      <c r="J1642" t="inlineStr">
        <is>
          <t>mesuré</t>
        </is>
      </c>
    </row>
    <row r="1643">
      <c r="A1643" t="inlineStr">
        <is>
          <t>12 - Sciages bruts de sapin-épicéa</t>
        </is>
      </c>
      <c r="B1643" t="inlineStr">
        <is>
          <t>International</t>
        </is>
      </c>
      <c r="C1643" t="n">
        <v>181</v>
      </c>
      <c r="D1643" t="n">
        <v>181.329466837301</v>
      </c>
      <c r="E1643" t="n">
        <v>9.066473341865052</v>
      </c>
      <c r="F1643" t="n">
        <v>0.1</v>
      </c>
      <c r="G1643" t="n">
        <v>0</v>
      </c>
      <c r="H1643" t="n">
        <v>500000000</v>
      </c>
      <c r="I1643" t="n">
        <v>0</v>
      </c>
      <c r="J1643" t="inlineStr">
        <is>
          <t>mesuré</t>
        </is>
      </c>
    </row>
    <row r="1644">
      <c r="A1644" t="inlineStr">
        <is>
          <t>13 - Sciages bruts de Douglas</t>
        </is>
      </c>
      <c r="B1644" t="inlineStr">
        <is>
          <t>International</t>
        </is>
      </c>
      <c r="C1644" t="n">
        <v>80.90000000000001</v>
      </c>
      <c r="D1644" t="n">
        <v>77.95426436131011</v>
      </c>
      <c r="E1644" t="n">
        <v>3.897713218065506</v>
      </c>
      <c r="F1644" t="n">
        <v>0.1</v>
      </c>
      <c r="G1644" t="n">
        <v>0</v>
      </c>
      <c r="H1644" t="n">
        <v>500000000</v>
      </c>
      <c r="I1644" t="n">
        <v>0.75</v>
      </c>
      <c r="J1644" t="inlineStr">
        <is>
          <t>mesuré</t>
        </is>
      </c>
    </row>
    <row r="1645">
      <c r="A1645" t="inlineStr">
        <is>
          <t>14 - Sciages bruts : divers résineux</t>
        </is>
      </c>
      <c r="B1645" t="inlineStr">
        <is>
          <t>International</t>
        </is>
      </c>
      <c r="C1645" t="n">
        <v>260</v>
      </c>
      <c r="D1645" t="n">
        <v>259.7390404170128</v>
      </c>
      <c r="E1645" t="n">
        <v>12.98695202085064</v>
      </c>
      <c r="F1645" t="n">
        <v>0.1</v>
      </c>
      <c r="G1645" t="n">
        <v>0</v>
      </c>
      <c r="H1645" t="n">
        <v>500000000</v>
      </c>
      <c r="I1645" t="n">
        <v>0</v>
      </c>
      <c r="J1645" t="inlineStr">
        <is>
          <t>mesuré</t>
        </is>
      </c>
    </row>
    <row r="1646">
      <c r="A1646" t="inlineStr">
        <is>
          <t>15 - Sciages bruts de Pin maritime</t>
        </is>
      </c>
      <c r="B1646" t="inlineStr">
        <is>
          <t>International</t>
        </is>
      </c>
      <c r="C1646" t="n">
        <v>493</v>
      </c>
      <c r="D1646" t="inlineStr"/>
      <c r="E1646" t="inlineStr"/>
      <c r="F1646" t="inlineStr"/>
      <c r="G1646" t="inlineStr"/>
      <c r="H1646" t="inlineStr"/>
      <c r="I1646" t="inlineStr"/>
      <c r="J1646" t="inlineStr">
        <is>
          <t>déterminé</t>
        </is>
      </c>
    </row>
    <row r="1647">
      <c r="A1647" t="inlineStr">
        <is>
          <t>Traverses</t>
        </is>
      </c>
      <c r="B1647" t="inlineStr">
        <is>
          <t>International</t>
        </is>
      </c>
      <c r="C1647" t="n">
        <v>92.59999999999999</v>
      </c>
      <c r="D1647" t="n">
        <v>83.79093700268946</v>
      </c>
      <c r="E1647" t="n">
        <v>4.189546850134473</v>
      </c>
      <c r="F1647" t="n">
        <v>0.1</v>
      </c>
      <c r="G1647" t="n">
        <v>0</v>
      </c>
      <c r="H1647" t="n">
        <v>500000000</v>
      </c>
      <c r="I1647" t="n">
        <v>2.1</v>
      </c>
      <c r="J1647" t="inlineStr">
        <is>
          <t>redondant</t>
        </is>
      </c>
    </row>
    <row r="1648">
      <c r="A1648" t="inlineStr">
        <is>
          <t>Merrains</t>
        </is>
      </c>
      <c r="B1648" t="inlineStr">
        <is>
          <t>International</t>
        </is>
      </c>
      <c r="C1648" t="n">
        <v>14.7</v>
      </c>
      <c r="D1648" t="n">
        <v>18.60084916709764</v>
      </c>
      <c r="E1648" t="n">
        <v>0.9300424583548819</v>
      </c>
      <c r="F1648" t="n">
        <v>0.1</v>
      </c>
      <c r="G1648" t="n">
        <v>0</v>
      </c>
      <c r="H1648" t="n">
        <v>500000000</v>
      </c>
      <c r="I1648" t="n">
        <v>4.17</v>
      </c>
      <c r="J1648" t="inlineStr">
        <is>
          <t>redondant</t>
        </is>
      </c>
    </row>
    <row r="1649">
      <c r="A1649" t="inlineStr">
        <is>
          <t>Placages</t>
        </is>
      </c>
      <c r="B1649" t="inlineStr">
        <is>
          <t>International</t>
        </is>
      </c>
      <c r="C1649" t="n">
        <v>134</v>
      </c>
      <c r="D1649" t="n">
        <v>134.0314921512448</v>
      </c>
      <c r="E1649" t="n">
        <v>33.5078730378112</v>
      </c>
      <c r="F1649" t="n">
        <v>0.5</v>
      </c>
      <c r="G1649" t="n">
        <v>0</v>
      </c>
      <c r="H1649" t="n">
        <v>500000000</v>
      </c>
      <c r="I1649" t="n">
        <v>0</v>
      </c>
      <c r="J1649" t="inlineStr">
        <is>
          <t>mesuré</t>
        </is>
      </c>
    </row>
    <row r="1650">
      <c r="A1650" t="inlineStr">
        <is>
          <t>Placages F</t>
        </is>
      </c>
      <c r="B1650" t="inlineStr">
        <is>
          <t>International</t>
        </is>
      </c>
      <c r="C1650" t="n">
        <v>93.5</v>
      </c>
      <c r="D1650" t="inlineStr"/>
      <c r="E1650" t="inlineStr"/>
      <c r="F1650" t="inlineStr"/>
      <c r="G1650" t="inlineStr"/>
      <c r="H1650" t="inlineStr"/>
      <c r="I1650" t="inlineStr"/>
      <c r="J1650" t="inlineStr">
        <is>
          <t>libre</t>
        </is>
      </c>
    </row>
    <row r="1651">
      <c r="A1651" t="inlineStr">
        <is>
          <t>Placages R</t>
        </is>
      </c>
      <c r="B1651" t="inlineStr">
        <is>
          <t>International</t>
        </is>
      </c>
      <c r="C1651" t="n">
        <v>40.5</v>
      </c>
      <c r="D1651" t="inlineStr"/>
      <c r="E1651" t="inlineStr"/>
      <c r="F1651" t="inlineStr"/>
      <c r="G1651" t="inlineStr"/>
      <c r="H1651" t="inlineStr"/>
      <c r="I1651" t="inlineStr"/>
      <c r="J1651" t="inlineStr">
        <is>
          <t>libre</t>
        </is>
      </c>
    </row>
    <row r="1652">
      <c r="A1652" t="inlineStr">
        <is>
          <t>Produits de la 1ère transformation bois d'œuvre F</t>
        </is>
      </c>
      <c r="B1652" t="inlineStr">
        <is>
          <t>International</t>
        </is>
      </c>
      <c r="C1652" t="n">
        <v>592</v>
      </c>
      <c r="D1652" t="inlineStr"/>
      <c r="E1652" t="inlineStr"/>
      <c r="F1652" t="inlineStr"/>
      <c r="G1652" t="inlineStr"/>
      <c r="H1652" t="inlineStr"/>
      <c r="I1652" t="inlineStr"/>
      <c r="J1652" t="inlineStr">
        <is>
          <t>libre</t>
        </is>
      </c>
    </row>
    <row r="1653">
      <c r="A1653" t="inlineStr">
        <is>
          <t>Produits de la 1ère transformation bois d'œuvre R</t>
        </is>
      </c>
      <c r="B1653" t="inlineStr">
        <is>
          <t>International</t>
        </is>
      </c>
      <c r="C1653" t="n">
        <v>1060</v>
      </c>
      <c r="D1653" t="inlineStr"/>
      <c r="E1653" t="inlineStr"/>
      <c r="F1653" t="inlineStr"/>
      <c r="G1653" t="inlineStr"/>
      <c r="H1653" t="inlineStr"/>
      <c r="I1653" t="inlineStr"/>
      <c r="J1653" t="inlineStr">
        <is>
          <t>libre</t>
        </is>
      </c>
    </row>
    <row r="1654">
      <c r="A1654" t="inlineStr">
        <is>
          <t>Produits de la 1ère transformation bois d'industrie</t>
        </is>
      </c>
      <c r="B1654" t="inlineStr">
        <is>
          <t>International</t>
        </is>
      </c>
      <c r="C1654" t="n">
        <v>5440</v>
      </c>
      <c r="D1654" t="inlineStr"/>
      <c r="E1654" t="inlineStr"/>
      <c r="F1654" t="inlineStr"/>
      <c r="G1654" t="inlineStr"/>
      <c r="H1654" t="inlineStr"/>
      <c r="I1654" t="inlineStr"/>
      <c r="J1654" t="inlineStr">
        <is>
          <t>déterminé</t>
        </is>
      </c>
    </row>
    <row r="1655">
      <c r="A1655" t="inlineStr">
        <is>
          <t>Pâte à papier</t>
        </is>
      </c>
      <c r="B1655" t="inlineStr">
        <is>
          <t>International</t>
        </is>
      </c>
      <c r="C1655" t="n">
        <v>1110</v>
      </c>
      <c r="D1655" t="n">
        <v>1106.310878761333</v>
      </c>
      <c r="E1655" t="n">
        <v>110.6310878761333</v>
      </c>
      <c r="F1655" t="n">
        <v>0.2</v>
      </c>
      <c r="G1655" t="n">
        <v>0</v>
      </c>
      <c r="H1655" t="n">
        <v>500000000</v>
      </c>
      <c r="I1655" t="n">
        <v>0.02</v>
      </c>
      <c r="J1655" t="inlineStr">
        <is>
          <t>redondant</t>
        </is>
      </c>
    </row>
    <row r="1656">
      <c r="A1656" t="inlineStr">
        <is>
          <t>Pâte à papier R</t>
        </is>
      </c>
      <c r="B1656" t="inlineStr">
        <is>
          <t>International</t>
        </is>
      </c>
      <c r="C1656" t="n">
        <v>647</v>
      </c>
      <c r="D1656" t="inlineStr"/>
      <c r="E1656" t="inlineStr"/>
      <c r="F1656" t="inlineStr"/>
      <c r="G1656" t="inlineStr"/>
      <c r="H1656" t="inlineStr"/>
      <c r="I1656" t="inlineStr"/>
      <c r="J1656" t="inlineStr">
        <is>
          <t>libre</t>
        </is>
      </c>
    </row>
    <row r="1657">
      <c r="A1657" t="inlineStr">
        <is>
          <t>Pâte à papier F</t>
        </is>
      </c>
      <c r="B1657" t="inlineStr">
        <is>
          <t>International</t>
        </is>
      </c>
      <c r="C1657" t="n">
        <v>462</v>
      </c>
      <c r="D1657" t="inlineStr"/>
      <c r="E1657" t="inlineStr"/>
      <c r="F1657" t="inlineStr"/>
      <c r="G1657" t="inlineStr"/>
      <c r="H1657" t="inlineStr"/>
      <c r="I1657" t="inlineStr"/>
      <c r="J1657" t="inlineStr">
        <is>
          <t>libre</t>
        </is>
      </c>
    </row>
    <row r="1658">
      <c r="A1658" t="inlineStr">
        <is>
          <t>Pâte à papier mécanique</t>
        </is>
      </c>
      <c r="B1658" t="inlineStr">
        <is>
          <t>International</t>
        </is>
      </c>
      <c r="C1658" t="n">
        <v>894</v>
      </c>
      <c r="D1658" t="inlineStr"/>
      <c r="E1658" t="inlineStr"/>
      <c r="F1658" t="inlineStr"/>
      <c r="G1658" t="inlineStr"/>
      <c r="H1658" t="inlineStr"/>
      <c r="I1658" t="inlineStr"/>
      <c r="J1658" t="inlineStr">
        <is>
          <t>libre</t>
        </is>
      </c>
    </row>
    <row r="1659">
      <c r="A1659" t="inlineStr">
        <is>
          <t>Pâte à papier chimique</t>
        </is>
      </c>
      <c r="B1659" t="inlineStr">
        <is>
          <t>International</t>
        </is>
      </c>
      <c r="C1659" t="n">
        <v>214</v>
      </c>
      <c r="D1659" t="inlineStr"/>
      <c r="E1659" t="inlineStr"/>
      <c r="F1659" t="inlineStr"/>
      <c r="G1659" t="inlineStr"/>
      <c r="H1659" t="inlineStr"/>
      <c r="I1659" t="inlineStr"/>
      <c r="J1659" t="inlineStr">
        <is>
          <t>libre</t>
        </is>
      </c>
    </row>
    <row r="1660">
      <c r="A1660" t="inlineStr">
        <is>
          <t>Panneaux</t>
        </is>
      </c>
      <c r="B1660" t="inlineStr">
        <is>
          <t>International</t>
        </is>
      </c>
      <c r="C1660" t="n">
        <v>4330</v>
      </c>
      <c r="D1660" t="n">
        <v>4327.948859276712</v>
      </c>
      <c r="E1660" t="n">
        <v>432.7948859276712</v>
      </c>
      <c r="F1660" t="n">
        <v>0.2</v>
      </c>
      <c r="G1660" t="n">
        <v>0</v>
      </c>
      <c r="H1660" t="n">
        <v>500000000</v>
      </c>
      <c r="I1660" t="n">
        <v>0</v>
      </c>
      <c r="J1660" t="inlineStr">
        <is>
          <t>mesuré</t>
        </is>
      </c>
    </row>
    <row r="1661">
      <c r="A1661" t="inlineStr">
        <is>
          <t>Panneaux F</t>
        </is>
      </c>
      <c r="B1661" t="inlineStr">
        <is>
          <t>International</t>
        </is>
      </c>
      <c r="C1661" t="n">
        <v>2000</v>
      </c>
      <c r="D1661" t="inlineStr"/>
      <c r="E1661" t="inlineStr"/>
      <c r="F1661" t="inlineStr"/>
      <c r="G1661" t="inlineStr"/>
      <c r="H1661" t="inlineStr"/>
      <c r="I1661" t="inlineStr"/>
      <c r="J1661" t="inlineStr">
        <is>
          <t>libre</t>
        </is>
      </c>
    </row>
    <row r="1662">
      <c r="A1662" t="inlineStr">
        <is>
          <t>Panneaux R</t>
        </is>
      </c>
      <c r="B1662" t="inlineStr">
        <is>
          <t>International</t>
        </is>
      </c>
      <c r="C1662" t="n">
        <v>2320</v>
      </c>
      <c r="D1662" t="inlineStr"/>
      <c r="E1662" t="inlineStr"/>
      <c r="F1662" t="inlineStr"/>
      <c r="G1662" t="inlineStr"/>
      <c r="H1662" t="inlineStr"/>
      <c r="I1662" t="inlineStr"/>
      <c r="J1662" t="inlineStr">
        <is>
          <t>libre</t>
        </is>
      </c>
    </row>
    <row r="1663">
      <c r="A1663" t="inlineStr">
        <is>
          <t>Panneaux particules</t>
        </is>
      </c>
      <c r="B1663" t="inlineStr">
        <is>
          <t>International</t>
        </is>
      </c>
      <c r="C1663" t="n">
        <v>2350</v>
      </c>
      <c r="D1663" t="inlineStr"/>
      <c r="E1663" t="inlineStr"/>
      <c r="F1663" t="inlineStr"/>
      <c r="G1663" t="inlineStr"/>
      <c r="H1663" t="inlineStr"/>
      <c r="I1663" t="inlineStr"/>
      <c r="J1663" t="inlineStr">
        <is>
          <t>libre</t>
        </is>
      </c>
    </row>
    <row r="1664">
      <c r="A1664" t="inlineStr">
        <is>
          <t>Panneaux fibres</t>
        </is>
      </c>
      <c r="B1664" t="inlineStr">
        <is>
          <t>International</t>
        </is>
      </c>
      <c r="C1664" t="n">
        <v>440</v>
      </c>
      <c r="D1664" t="inlineStr"/>
      <c r="E1664" t="inlineStr"/>
      <c r="F1664" t="inlineStr"/>
      <c r="G1664" t="inlineStr"/>
      <c r="H1664" t="inlineStr"/>
      <c r="I1664" t="inlineStr"/>
      <c r="J1664" t="inlineStr">
        <is>
          <t>libre</t>
        </is>
      </c>
    </row>
    <row r="1665">
      <c r="A1665" t="inlineStr">
        <is>
          <t>Panneaux MDF</t>
        </is>
      </c>
      <c r="B1665" t="inlineStr">
        <is>
          <t>International</t>
        </is>
      </c>
      <c r="C1665" t="n">
        <v>914</v>
      </c>
      <c r="D1665" t="inlineStr"/>
      <c r="E1665" t="inlineStr"/>
      <c r="F1665" t="inlineStr"/>
      <c r="G1665" t="inlineStr"/>
      <c r="H1665" t="inlineStr"/>
      <c r="I1665" t="inlineStr"/>
      <c r="J1665" t="inlineStr">
        <is>
          <t>libre</t>
        </is>
      </c>
    </row>
    <row r="1666">
      <c r="A1666" t="inlineStr">
        <is>
          <t>Panneaux OSB</t>
        </is>
      </c>
      <c r="B1666" t="inlineStr">
        <is>
          <t>International</t>
        </is>
      </c>
      <c r="C1666" t="n">
        <v>623</v>
      </c>
      <c r="D1666" t="inlineStr"/>
      <c r="E1666" t="inlineStr"/>
      <c r="F1666" t="inlineStr"/>
      <c r="G1666" t="inlineStr"/>
      <c r="H1666" t="inlineStr"/>
      <c r="I1666" t="inlineStr"/>
      <c r="J1666" t="inlineStr">
        <is>
          <t>libre</t>
        </is>
      </c>
    </row>
    <row r="1667">
      <c r="A1667" t="inlineStr">
        <is>
          <t>Produits de la 1ère transformation bois d'industrie F</t>
        </is>
      </c>
      <c r="B1667" t="inlineStr">
        <is>
          <t>International</t>
        </is>
      </c>
      <c r="C1667" t="n">
        <v>2470</v>
      </c>
      <c r="D1667" t="inlineStr"/>
      <c r="E1667" t="inlineStr"/>
      <c r="F1667" t="inlineStr"/>
      <c r="G1667" t="inlineStr"/>
      <c r="H1667" t="inlineStr"/>
      <c r="I1667" t="inlineStr"/>
      <c r="J1667" t="inlineStr">
        <is>
          <t>libre</t>
        </is>
      </c>
    </row>
    <row r="1668">
      <c r="A1668" t="inlineStr">
        <is>
          <t>Produits de la 1ère transformation bois d'industrie R</t>
        </is>
      </c>
      <c r="B1668" t="inlineStr">
        <is>
          <t>International</t>
        </is>
      </c>
      <c r="C1668" t="n">
        <v>2970</v>
      </c>
      <c r="D1668" t="inlineStr"/>
      <c r="E1668" t="inlineStr"/>
      <c r="F1668" t="inlineStr"/>
      <c r="G1668" t="inlineStr"/>
      <c r="H1668" t="inlineStr"/>
      <c r="I1668" t="inlineStr"/>
      <c r="J1668" t="inlineStr">
        <is>
          <t>libre</t>
        </is>
      </c>
    </row>
    <row r="1669">
      <c r="A1669" t="inlineStr">
        <is>
          <t>Produits de la 2nde transformation</t>
        </is>
      </c>
      <c r="B1669" t="inlineStr">
        <is>
          <t>International</t>
        </is>
      </c>
      <c r="C1669" t="n">
        <v>730</v>
      </c>
      <c r="D1669" t="inlineStr"/>
      <c r="E1669" t="inlineStr"/>
      <c r="F1669" t="inlineStr"/>
      <c r="G1669" t="inlineStr"/>
      <c r="H1669" t="inlineStr"/>
      <c r="I1669" t="inlineStr"/>
      <c r="J1669" t="inlineStr">
        <is>
          <t>déterminé</t>
        </is>
      </c>
    </row>
    <row r="1670">
      <c r="A1670" t="inlineStr">
        <is>
          <t>Parquets</t>
        </is>
      </c>
      <c r="B1670" t="inlineStr">
        <is>
          <t>International</t>
        </is>
      </c>
      <c r="C1670" t="n">
        <v>15.6</v>
      </c>
      <c r="D1670" t="n">
        <v>15.6472488428772</v>
      </c>
      <c r="E1670" t="n">
        <v>3.9118122107193</v>
      </c>
      <c r="F1670" t="n">
        <v>0.5</v>
      </c>
      <c r="G1670" t="n">
        <v>0</v>
      </c>
      <c r="H1670" t="n">
        <v>500000000</v>
      </c>
      <c r="I1670" t="n">
        <v>0</v>
      </c>
      <c r="J1670" t="inlineStr">
        <is>
          <t>mesuré</t>
        </is>
      </c>
    </row>
    <row r="1671">
      <c r="A1671" t="inlineStr">
        <is>
          <t>Contreplaqués</t>
        </is>
      </c>
      <c r="B1671" t="inlineStr">
        <is>
          <t>International</t>
        </is>
      </c>
      <c r="C1671" t="n">
        <v>206</v>
      </c>
      <c r="D1671" t="n">
        <v>206.0747397159816</v>
      </c>
      <c r="E1671" t="n">
        <v>51.5186849289954</v>
      </c>
      <c r="F1671" t="n">
        <v>0.5</v>
      </c>
      <c r="G1671" t="n">
        <v>0</v>
      </c>
      <c r="H1671" t="n">
        <v>500000000</v>
      </c>
      <c r="I1671" t="n">
        <v>0</v>
      </c>
      <c r="J1671" t="inlineStr">
        <is>
          <t>mesuré</t>
        </is>
      </c>
    </row>
    <row r="1672">
      <c r="A1672" t="inlineStr">
        <is>
          <t>Palettes et emballages</t>
        </is>
      </c>
      <c r="B1672" t="inlineStr">
        <is>
          <t>International</t>
        </is>
      </c>
      <c r="C1672" t="n">
        <v>398</v>
      </c>
      <c r="D1672" t="n">
        <v>397.5370353480189</v>
      </c>
      <c r="E1672" t="n">
        <v>59.63055530220283</v>
      </c>
      <c r="F1672" t="n">
        <v>0.3</v>
      </c>
      <c r="G1672" t="n">
        <v>0</v>
      </c>
      <c r="H1672" t="n">
        <v>500000000</v>
      </c>
      <c r="I1672" t="n">
        <v>0</v>
      </c>
      <c r="J1672" t="inlineStr">
        <is>
          <t>mesuré</t>
        </is>
      </c>
    </row>
    <row r="1673">
      <c r="A1673" t="inlineStr">
        <is>
          <t>20 - Produits rabotés</t>
        </is>
      </c>
      <c r="B1673" t="inlineStr">
        <is>
          <t>International</t>
        </is>
      </c>
      <c r="C1673" t="n">
        <v>78.90000000000001</v>
      </c>
      <c r="D1673" t="n">
        <v>114.727842074208</v>
      </c>
      <c r="E1673" t="n">
        <v>5.736392103710399</v>
      </c>
      <c r="F1673" t="n">
        <v>0.1</v>
      </c>
      <c r="G1673" t="n">
        <v>0</v>
      </c>
      <c r="H1673" t="n">
        <v>500000000</v>
      </c>
      <c r="I1673" t="n">
        <v>6.25</v>
      </c>
      <c r="J1673" t="inlineStr">
        <is>
          <t>redondant</t>
        </is>
      </c>
    </row>
    <row r="1674">
      <c r="A1674" t="inlineStr">
        <is>
          <t>20b - Produits collés</t>
        </is>
      </c>
      <c r="B1674" t="inlineStr">
        <is>
          <t>International</t>
        </is>
      </c>
      <c r="C1674" t="n">
        <v>31.8</v>
      </c>
      <c r="D1674" t="n">
        <v>58.97653173804209</v>
      </c>
      <c r="E1674" t="n">
        <v>2.948826586902105</v>
      </c>
      <c r="F1674" t="n">
        <v>0.1</v>
      </c>
      <c r="G1674" t="n">
        <v>0</v>
      </c>
      <c r="H1674" t="n">
        <v>500000000</v>
      </c>
      <c r="I1674" t="n">
        <v>9.210000000000001</v>
      </c>
      <c r="J1674" t="inlineStr">
        <is>
          <t>mesuré</t>
        </is>
      </c>
    </row>
    <row r="1675">
      <c r="A1675" t="inlineStr">
        <is>
          <t>Granulés</t>
        </is>
      </c>
      <c r="B1675" t="inlineStr">
        <is>
          <t>International</t>
        </is>
      </c>
      <c r="C1675" t="n">
        <v>332</v>
      </c>
      <c r="D1675" t="n">
        <v>394.0533629066666</v>
      </c>
      <c r="E1675" t="n">
        <v>49.25667036333333</v>
      </c>
      <c r="F1675" t="n">
        <v>0.25</v>
      </c>
      <c r="G1675" t="n">
        <v>0</v>
      </c>
      <c r="H1675" t="n">
        <v>500000000</v>
      </c>
      <c r="I1675" t="n">
        <v>1.27</v>
      </c>
      <c r="J1675" t="inlineStr">
        <is>
          <t>redondant</t>
        </is>
      </c>
    </row>
    <row r="1676">
      <c r="A1676" t="inlineStr">
        <is>
          <t>Papiers cartons</t>
        </is>
      </c>
      <c r="B1676" t="inlineStr">
        <is>
          <t>International</t>
        </is>
      </c>
      <c r="C1676" t="n">
        <v>8900</v>
      </c>
      <c r="D1676" t="n">
        <v>8896.891358271669</v>
      </c>
      <c r="E1676" t="n">
        <v>889.6891358271669</v>
      </c>
      <c r="F1676" t="n">
        <v>0.2</v>
      </c>
      <c r="G1676" t="n">
        <v>0</v>
      </c>
      <c r="H1676" t="n">
        <v>500000000</v>
      </c>
      <c r="I1676" t="n">
        <v>0</v>
      </c>
      <c r="J1676" t="inlineStr">
        <is>
          <t>redondant</t>
        </is>
      </c>
    </row>
    <row r="1677">
      <c r="A1677" t="inlineStr">
        <is>
          <t>Connexes</t>
        </is>
      </c>
      <c r="B1677" t="inlineStr">
        <is>
          <t>International</t>
        </is>
      </c>
      <c r="C1677" t="n">
        <v>640</v>
      </c>
      <c r="D1677" t="inlineStr"/>
      <c r="E1677" t="inlineStr"/>
      <c r="F1677" t="inlineStr"/>
      <c r="G1677" t="inlineStr"/>
      <c r="H1677" t="inlineStr"/>
      <c r="I1677" t="inlineStr"/>
      <c r="J1677" t="inlineStr">
        <is>
          <t>déterminé</t>
        </is>
      </c>
    </row>
    <row r="1678">
      <c r="A1678" t="inlineStr">
        <is>
          <t>Connexes hors écorces</t>
        </is>
      </c>
      <c r="B1678" t="inlineStr">
        <is>
          <t>International</t>
        </is>
      </c>
      <c r="C1678" t="n">
        <v>640</v>
      </c>
      <c r="D1678" t="inlineStr"/>
      <c r="E1678" t="inlineStr"/>
      <c r="F1678" t="inlineStr"/>
      <c r="G1678" t="inlineStr"/>
      <c r="H1678" t="inlineStr"/>
      <c r="I1678" t="inlineStr"/>
      <c r="J1678" t="inlineStr">
        <is>
          <t>déterminé</t>
        </is>
      </c>
    </row>
    <row r="1679">
      <c r="A1679" t="inlineStr">
        <is>
          <t>Sciures</t>
        </is>
      </c>
      <c r="B1679" t="inlineStr">
        <is>
          <t>International</t>
        </is>
      </c>
      <c r="C1679" t="n">
        <v>395</v>
      </c>
      <c r="D1679" t="n">
        <v>601.2841385142109</v>
      </c>
      <c r="E1679" t="n">
        <v>60.12841385142109</v>
      </c>
      <c r="F1679" t="n">
        <v>0.2</v>
      </c>
      <c r="G1679" t="n">
        <v>0</v>
      </c>
      <c r="H1679" t="n">
        <v>500000000</v>
      </c>
      <c r="I1679" t="n">
        <v>3.43</v>
      </c>
      <c r="J1679" t="inlineStr">
        <is>
          <t>mesuré</t>
        </is>
      </c>
    </row>
    <row r="1680">
      <c r="A1680" t="inlineStr">
        <is>
          <t>Sciures F</t>
        </is>
      </c>
      <c r="B1680" t="inlineStr">
        <is>
          <t>International</t>
        </is>
      </c>
      <c r="C1680" t="n">
        <v>43.1</v>
      </c>
      <c r="D1680" t="inlineStr"/>
      <c r="E1680" t="inlineStr"/>
      <c r="F1680" t="inlineStr"/>
      <c r="G1680" t="inlineStr"/>
      <c r="H1680" t="inlineStr"/>
      <c r="I1680" t="inlineStr"/>
      <c r="J1680" t="inlineStr">
        <is>
          <t>libre</t>
        </is>
      </c>
    </row>
    <row r="1681">
      <c r="A1681" t="inlineStr">
        <is>
          <t>Sciures R</t>
        </is>
      </c>
      <c r="B1681" t="inlineStr">
        <is>
          <t>International</t>
        </is>
      </c>
      <c r="C1681" t="n">
        <v>352</v>
      </c>
      <c r="D1681" t="inlineStr"/>
      <c r="E1681" t="inlineStr"/>
      <c r="F1681" t="inlineStr"/>
      <c r="G1681" t="inlineStr"/>
      <c r="H1681" t="inlineStr"/>
      <c r="I1681" t="inlineStr"/>
      <c r="J1681" t="inlineStr">
        <is>
          <t>libre</t>
        </is>
      </c>
    </row>
    <row r="1682">
      <c r="A1682" t="inlineStr">
        <is>
          <t>Plaquettes de scierie</t>
        </is>
      </c>
      <c r="B1682" t="inlineStr">
        <is>
          <t>International</t>
        </is>
      </c>
      <c r="C1682" t="n">
        <v>244</v>
      </c>
      <c r="D1682" t="n">
        <v>503.012166443845</v>
      </c>
      <c r="E1682" t="n">
        <v>75.45182496657675</v>
      </c>
      <c r="F1682" t="n">
        <v>0.3</v>
      </c>
      <c r="G1682" t="n">
        <v>0</v>
      </c>
      <c r="H1682" t="n">
        <v>500000000</v>
      </c>
      <c r="I1682" t="n">
        <v>3.43</v>
      </c>
      <c r="J1682" t="inlineStr">
        <is>
          <t>mesuré</t>
        </is>
      </c>
    </row>
    <row r="1683">
      <c r="A1683" t="inlineStr">
        <is>
          <t>Plaquettes de scierie F</t>
        </is>
      </c>
      <c r="B1683" t="inlineStr">
        <is>
          <t>International</t>
        </is>
      </c>
      <c r="C1683" t="n">
        <v>72.8</v>
      </c>
      <c r="D1683" t="inlineStr"/>
      <c r="E1683" t="inlineStr"/>
      <c r="F1683" t="inlineStr"/>
      <c r="G1683" t="inlineStr"/>
      <c r="H1683" t="inlineStr"/>
      <c r="I1683" t="inlineStr"/>
      <c r="J1683" t="inlineStr">
        <is>
          <t>libre</t>
        </is>
      </c>
    </row>
    <row r="1684">
      <c r="A1684" t="inlineStr">
        <is>
          <t>Plaquettes de scierie R</t>
        </is>
      </c>
      <c r="B1684" t="inlineStr">
        <is>
          <t>International</t>
        </is>
      </c>
      <c r="C1684" t="n">
        <v>172</v>
      </c>
      <c r="D1684" t="inlineStr"/>
      <c r="E1684" t="inlineStr"/>
      <c r="F1684" t="inlineStr"/>
      <c r="G1684" t="inlineStr"/>
      <c r="H1684" t="inlineStr"/>
      <c r="I1684" t="inlineStr"/>
      <c r="J1684" t="inlineStr">
        <is>
          <t>libre</t>
        </is>
      </c>
    </row>
    <row r="1685">
      <c r="A1685" t="inlineStr">
        <is>
          <t>Connexes F</t>
        </is>
      </c>
      <c r="B1685" t="inlineStr">
        <is>
          <t>International</t>
        </is>
      </c>
      <c r="C1685" t="n">
        <v>116</v>
      </c>
      <c r="D1685" t="inlineStr"/>
      <c r="E1685" t="inlineStr"/>
      <c r="F1685" t="inlineStr"/>
      <c r="G1685" t="inlineStr"/>
      <c r="H1685" t="inlineStr"/>
      <c r="I1685" t="inlineStr"/>
      <c r="J1685" t="inlineStr">
        <is>
          <t>libre</t>
        </is>
      </c>
    </row>
    <row r="1686">
      <c r="A1686" t="inlineStr">
        <is>
          <t>Connexes hors écorces F</t>
        </is>
      </c>
      <c r="B1686" t="inlineStr">
        <is>
          <t>International</t>
        </is>
      </c>
      <c r="C1686" t="n">
        <v>116</v>
      </c>
      <c r="D1686" t="inlineStr"/>
      <c r="E1686" t="inlineStr"/>
      <c r="F1686" t="inlineStr"/>
      <c r="G1686" t="inlineStr"/>
      <c r="H1686" t="inlineStr"/>
      <c r="I1686" t="inlineStr"/>
      <c r="J1686" t="inlineStr">
        <is>
          <t>libre</t>
        </is>
      </c>
    </row>
    <row r="1687">
      <c r="A1687" t="inlineStr">
        <is>
          <t>Connexes R</t>
        </is>
      </c>
      <c r="B1687" t="inlineStr">
        <is>
          <t>International</t>
        </is>
      </c>
      <c r="C1687" t="n">
        <v>524</v>
      </c>
      <c r="D1687" t="inlineStr"/>
      <c r="E1687" t="inlineStr"/>
      <c r="F1687" t="inlineStr"/>
      <c r="G1687" t="inlineStr"/>
      <c r="H1687" t="inlineStr"/>
      <c r="I1687" t="inlineStr"/>
      <c r="J1687" t="inlineStr">
        <is>
          <t>libre</t>
        </is>
      </c>
    </row>
    <row r="1688">
      <c r="A1688" t="inlineStr">
        <is>
          <t>Connexes hors écorces R</t>
        </is>
      </c>
      <c r="B1688" t="inlineStr">
        <is>
          <t>International</t>
        </is>
      </c>
      <c r="C1688" t="n">
        <v>524</v>
      </c>
      <c r="D1688" t="inlineStr"/>
      <c r="E1688" t="inlineStr"/>
      <c r="F1688" t="inlineStr"/>
      <c r="G1688" t="inlineStr"/>
      <c r="H1688" t="inlineStr"/>
      <c r="I1688" t="inlineStr"/>
      <c r="J1688" t="inlineStr">
        <is>
          <t>libre</t>
        </is>
      </c>
    </row>
    <row r="1689">
      <c r="A1689" t="inlineStr">
        <is>
          <t>Papier à recycler</t>
        </is>
      </c>
      <c r="B1689" t="inlineStr">
        <is>
          <t>International</t>
        </is>
      </c>
      <c r="C1689" t="n">
        <v>5850</v>
      </c>
      <c r="D1689" t="n">
        <v>5854.420499762667</v>
      </c>
      <c r="E1689" t="n">
        <v>585.4420499762667</v>
      </c>
      <c r="F1689" t="n">
        <v>0.2</v>
      </c>
      <c r="G1689" t="n">
        <v>0</v>
      </c>
      <c r="H1689" t="n">
        <v>500000000</v>
      </c>
      <c r="I1689" t="n">
        <v>0</v>
      </c>
      <c r="J1689" t="inlineStr">
        <is>
          <t>mesuré</t>
        </is>
      </c>
    </row>
    <row r="1690">
      <c r="A1690" t="inlineStr">
        <is>
          <t>Combustibles chaudières collectives</t>
        </is>
      </c>
      <c r="B1690" t="inlineStr">
        <is>
          <t>International</t>
        </is>
      </c>
      <c r="C1690" t="n">
        <v>576</v>
      </c>
      <c r="D1690" t="inlineStr"/>
      <c r="E1690" t="inlineStr"/>
      <c r="F1690" t="inlineStr"/>
      <c r="G1690" t="inlineStr"/>
      <c r="H1690" t="inlineStr"/>
      <c r="I1690" t="inlineStr"/>
      <c r="J1690" t="inlineStr">
        <is>
          <t>déterminé</t>
        </is>
      </c>
    </row>
    <row r="1691">
      <c r="A1691" t="inlineStr">
        <is>
          <t>Plaquettes</t>
        </is>
      </c>
      <c r="B1691" t="inlineStr">
        <is>
          <t>International</t>
        </is>
      </c>
      <c r="C1691" t="n">
        <v>244</v>
      </c>
      <c r="D1691" t="inlineStr"/>
      <c r="E1691" t="inlineStr"/>
      <c r="F1691" t="inlineStr"/>
      <c r="G1691" t="inlineStr"/>
      <c r="H1691" t="inlineStr"/>
      <c r="I1691" t="inlineStr"/>
      <c r="J1691" t="inlineStr">
        <is>
          <t>déterminé</t>
        </is>
      </c>
    </row>
    <row r="1692">
      <c r="A1692" t="inlineStr">
        <is>
          <t>Produits finis</t>
        </is>
      </c>
      <c r="B1692" t="inlineStr">
        <is>
          <t>International</t>
        </is>
      </c>
      <c r="C1692" t="n">
        <v>3540</v>
      </c>
      <c r="D1692" t="inlineStr"/>
      <c r="E1692" t="inlineStr"/>
      <c r="F1692" t="inlineStr"/>
      <c r="G1692" t="inlineStr"/>
      <c r="H1692" t="inlineStr"/>
      <c r="I1692" t="inlineStr"/>
      <c r="J1692" t="inlineStr">
        <is>
          <t>libre unbounded</t>
        </is>
      </c>
    </row>
    <row r="1693">
      <c r="A1693" t="inlineStr">
        <is>
          <t>29 - Produits bruts, sciés ou rabotés imprégnés</t>
        </is>
      </c>
      <c r="B1693" t="inlineStr">
        <is>
          <t>International</t>
        </is>
      </c>
      <c r="C1693" t="n">
        <v>29.2</v>
      </c>
      <c r="D1693" t="n">
        <v>29.23404136781308</v>
      </c>
      <c r="E1693" t="n">
        <v>1.461702068390654</v>
      </c>
      <c r="F1693" t="n">
        <v>0.1</v>
      </c>
      <c r="G1693" t="n">
        <v>0</v>
      </c>
      <c r="H1693" t="n">
        <v>500000000</v>
      </c>
      <c r="I1693" t="n">
        <v>0</v>
      </c>
      <c r="J1693" t="inlineStr">
        <is>
          <t>mesuré</t>
        </is>
      </c>
    </row>
    <row r="1694">
      <c r="A1694" t="inlineStr">
        <is>
          <t>32 - Produits finis à base de panneaux (plinthes, profilés de menuiserie)</t>
        </is>
      </c>
      <c r="B1694" t="inlineStr">
        <is>
          <t>International</t>
        </is>
      </c>
      <c r="C1694" t="n">
        <v>0</v>
      </c>
      <c r="D1694" t="inlineStr"/>
      <c r="E1694" t="inlineStr"/>
      <c r="F1694" t="inlineStr"/>
      <c r="G1694" t="inlineStr"/>
      <c r="H1694" t="inlineStr"/>
      <c r="I1694" t="inlineStr"/>
      <c r="J1694" t="inlineStr">
        <is>
          <t>libre unbounded</t>
        </is>
      </c>
    </row>
    <row r="1695">
      <c r="A1695" t="inlineStr">
        <is>
          <t>33 - Parquets assemblés</t>
        </is>
      </c>
      <c r="B1695" t="inlineStr">
        <is>
          <t>International</t>
        </is>
      </c>
      <c r="C1695" t="n">
        <v>407</v>
      </c>
      <c r="D1695" t="inlineStr"/>
      <c r="E1695" t="inlineStr"/>
      <c r="F1695" t="inlineStr"/>
      <c r="G1695" t="inlineStr"/>
      <c r="H1695" t="inlineStr"/>
      <c r="I1695" t="inlineStr"/>
      <c r="J1695" t="inlineStr">
        <is>
          <t>libre unbounded</t>
        </is>
      </c>
    </row>
    <row r="1696">
      <c r="A1696" t="inlineStr">
        <is>
          <t>34 -Charpentes</t>
        </is>
      </c>
      <c r="B1696" t="inlineStr">
        <is>
          <t>International</t>
        </is>
      </c>
      <c r="C1696" t="n">
        <v>110</v>
      </c>
      <c r="D1696" t="inlineStr"/>
      <c r="E1696" t="inlineStr"/>
      <c r="F1696" t="inlineStr"/>
      <c r="G1696" t="inlineStr"/>
      <c r="H1696" t="inlineStr"/>
      <c r="I1696" t="inlineStr"/>
      <c r="J1696" t="inlineStr">
        <is>
          <t>libre unbounded</t>
        </is>
      </c>
    </row>
    <row r="1697">
      <c r="A1697" t="inlineStr">
        <is>
          <t>35 - Menuiseries extérieures</t>
        </is>
      </c>
      <c r="B1697" t="inlineStr">
        <is>
          <t>International</t>
        </is>
      </c>
      <c r="C1697" t="n">
        <v>0</v>
      </c>
      <c r="D1697" t="inlineStr"/>
      <c r="E1697" t="inlineStr"/>
      <c r="F1697" t="inlineStr"/>
      <c r="G1697" t="inlineStr"/>
      <c r="H1697" t="inlineStr"/>
      <c r="I1697" t="inlineStr"/>
      <c r="J1697" t="inlineStr">
        <is>
          <t>libre unbounded</t>
        </is>
      </c>
    </row>
    <row r="1698">
      <c r="A1698" t="inlineStr">
        <is>
          <t>36 - Menuiseries intérieures</t>
        </is>
      </c>
      <c r="B1698" t="inlineStr">
        <is>
          <t>International</t>
        </is>
      </c>
      <c r="C1698" t="n">
        <v>0.7</v>
      </c>
      <c r="D1698" t="inlineStr"/>
      <c r="E1698" t="inlineStr"/>
      <c r="F1698" t="inlineStr"/>
      <c r="G1698" t="inlineStr"/>
      <c r="H1698" t="inlineStr"/>
      <c r="I1698" t="inlineStr"/>
      <c r="J1698" t="inlineStr">
        <is>
          <t>libre unbounded</t>
        </is>
      </c>
    </row>
    <row r="1699">
      <c r="A1699" t="inlineStr">
        <is>
          <t>39 - Coffrages pour le bétonnage, bardeaux en bois</t>
        </is>
      </c>
      <c r="B1699" t="inlineStr">
        <is>
          <t>International</t>
        </is>
      </c>
      <c r="C1699" t="n">
        <v>0</v>
      </c>
      <c r="D1699" t="inlineStr"/>
      <c r="E1699" t="inlineStr"/>
      <c r="F1699" t="inlineStr"/>
      <c r="G1699" t="inlineStr"/>
      <c r="H1699" t="inlineStr"/>
      <c r="I1699" t="inlineStr"/>
      <c r="J1699" t="inlineStr">
        <is>
          <t>libre unbounded</t>
        </is>
      </c>
    </row>
    <row r="1700">
      <c r="A1700" t="inlineStr">
        <is>
          <t>40 - Produits d'aménagement extérieur</t>
        </is>
      </c>
      <c r="B1700" t="inlineStr">
        <is>
          <t>International</t>
        </is>
      </c>
      <c r="C1700" t="n">
        <v>6.6</v>
      </c>
      <c r="D1700" t="n">
        <v>6.565277123029778</v>
      </c>
      <c r="E1700" t="n">
        <v>0.3282638561514889</v>
      </c>
      <c r="F1700" t="n">
        <v>0.1</v>
      </c>
      <c r="G1700" t="n">
        <v>0</v>
      </c>
      <c r="H1700" t="n">
        <v>500000000</v>
      </c>
      <c r="I1700" t="n">
        <v>0</v>
      </c>
      <c r="J1700" t="inlineStr">
        <is>
          <t>mesuré</t>
        </is>
      </c>
    </row>
    <row r="1701">
      <c r="A1701" t="inlineStr">
        <is>
          <t>41 - Objets divers en bois</t>
        </is>
      </c>
      <c r="B1701" t="inlineStr">
        <is>
          <t>International</t>
        </is>
      </c>
      <c r="C1701" t="n">
        <v>26.9</v>
      </c>
      <c r="D1701" t="n">
        <v>26.89889059838304</v>
      </c>
      <c r="E1701" t="n">
        <v>1.344944529919152</v>
      </c>
      <c r="F1701" t="n">
        <v>0.1</v>
      </c>
      <c r="G1701" t="n">
        <v>0</v>
      </c>
      <c r="H1701" t="n">
        <v>500000000</v>
      </c>
      <c r="I1701" t="n">
        <v>0</v>
      </c>
      <c r="J1701" t="inlineStr">
        <is>
          <t>mesuré</t>
        </is>
      </c>
    </row>
    <row r="1702">
      <c r="A1702" t="inlineStr">
        <is>
          <t>42 - Objets en liège</t>
        </is>
      </c>
      <c r="B1702" t="inlineStr">
        <is>
          <t>International</t>
        </is>
      </c>
      <c r="C1702" t="n">
        <v>3</v>
      </c>
      <c r="D1702" t="n">
        <v>1.988123266900423</v>
      </c>
      <c r="E1702" t="n">
        <v>0.09940616334502117</v>
      </c>
      <c r="F1702" t="n">
        <v>0.1</v>
      </c>
      <c r="G1702" t="n">
        <v>0</v>
      </c>
      <c r="H1702" t="n">
        <v>500000000</v>
      </c>
      <c r="I1702" t="n">
        <v>10.66</v>
      </c>
      <c r="J1702" t="inlineStr">
        <is>
          <t>mesuré</t>
        </is>
      </c>
    </row>
    <row r="1703">
      <c r="A1703" t="inlineStr">
        <is>
          <t>47 - Meubles en bois</t>
        </is>
      </c>
      <c r="B1703" t="inlineStr">
        <is>
          <t>International</t>
        </is>
      </c>
      <c r="C1703" t="n">
        <v>2940</v>
      </c>
      <c r="D1703" t="inlineStr"/>
      <c r="E1703" t="inlineStr"/>
      <c r="F1703" t="inlineStr"/>
      <c r="G1703" t="inlineStr"/>
      <c r="H1703" t="inlineStr"/>
      <c r="I1703" t="inlineStr"/>
      <c r="J1703" t="inlineStr">
        <is>
          <t>libre unbounded</t>
        </is>
      </c>
    </row>
    <row r="1704">
      <c r="A1704" t="inlineStr">
        <is>
          <t>45 - Articles en papier ou en carton</t>
        </is>
      </c>
      <c r="B1704" t="inlineStr">
        <is>
          <t>International</t>
        </is>
      </c>
      <c r="C1704" t="n">
        <v>16.1</v>
      </c>
      <c r="D1704" t="inlineStr"/>
      <c r="E1704" t="inlineStr"/>
      <c r="F1704" t="inlineStr"/>
      <c r="G1704" t="inlineStr"/>
      <c r="H1704" t="inlineStr"/>
      <c r="I1704" t="inlineStr"/>
      <c r="J1704" t="inlineStr">
        <is>
          <t>libre unbounded</t>
        </is>
      </c>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theme="7"/>
    <outlinePr summaryBelow="1" summaryRight="1"/>
    <pageSetUpPr/>
  </sheetPr>
  <dimension ref="A1:O24"/>
  <sheetViews>
    <sheetView workbookViewId="0">
      <pane xSplit="1" ySplit="1" topLeftCell="B2" activePane="bottomRight" state="frozen"/>
      <selection activeCell="H24" sqref="H24"/>
      <selection pane="topRight" activeCell="H24" sqref="H24"/>
      <selection pane="bottomLeft" activeCell="H24" sqref="H24"/>
      <selection pane="bottomRight" activeCell="H40" sqref="H40"/>
    </sheetView>
  </sheetViews>
  <sheetFormatPr baseColWidth="10" defaultColWidth="38.1171875" defaultRowHeight="12.4"/>
  <cols>
    <col width="11.76171875" bestFit="1" customWidth="1" style="2" min="1" max="1"/>
    <col width="15.76171875" bestFit="1" customWidth="1" style="2" min="2" max="2"/>
    <col width="37.3515625" bestFit="1" customWidth="1" style="2" min="3" max="3"/>
    <col width="30.87890625" bestFit="1" customWidth="1" style="2" min="4" max="4"/>
    <col width="34.46875" bestFit="1" customWidth="1" style="3" min="5" max="5"/>
    <col width="33.76171875" bestFit="1" customWidth="1" style="3" min="6" max="6"/>
    <col width="34.1171875" bestFit="1" customWidth="1" style="2" min="7" max="7"/>
    <col width="36.76171875" bestFit="1" customWidth="1" style="2" min="8" max="8"/>
    <col width="37.76171875" bestFit="1" customWidth="1" style="2" min="9" max="9"/>
    <col width="36.64453125" bestFit="1" customWidth="1" style="2" min="10" max="10"/>
    <col width="4.87890625" bestFit="1" customWidth="1" style="2" min="11" max="12"/>
    <col width="4.87890625" bestFit="1" customWidth="1" style="4" min="13" max="15"/>
    <col width="4.87890625" bestFit="1" customWidth="1" style="2" min="16" max="24"/>
    <col width="5.46875" bestFit="1" customWidth="1" style="2" min="25" max="30"/>
    <col width="11.3515625" bestFit="1" customWidth="1" style="2" min="31" max="31"/>
    <col width="38.1171875" customWidth="1" style="2" min="32" max="32"/>
    <col width="11.1171875" bestFit="1" customWidth="1" style="2" min="33" max="33"/>
    <col width="38.1171875" customWidth="1" style="2" min="34" max="36"/>
    <col width="38.1171875" customWidth="1" style="2" min="37" max="16384"/>
  </cols>
  <sheetData>
    <row r="1" ht="33" customFormat="1" customHeight="1" s="279">
      <c r="A1" s="1" t="n"/>
      <c r="C1" s="279" t="inlineStr">
        <is>
          <t xml:space="preserve"> (source : https://agritrop.cirad.fr/589166)</t>
        </is>
      </c>
      <c r="E1" s="278" t="inlineStr">
        <is>
          <t>http://www.afpia-estnord.fr/fichiers/download/Article%20Bernard%20Le%20Bouvet.pdf</t>
        </is>
      </c>
    </row>
    <row r="2" ht="32.25" customFormat="1" customHeight="1" s="279">
      <c r="A2" s="7" t="inlineStr">
        <is>
          <t>essence</t>
        </is>
      </c>
      <c r="B2" s="8" t="inlineStr">
        <is>
          <t xml:space="preserve">masse volumique 15% hs </t>
        </is>
      </c>
      <c r="C2" s="9" t="inlineStr">
        <is>
          <t>infra-densité 
(masse sèche / volume vert)</t>
        </is>
      </c>
    </row>
    <row r="3">
      <c r="A3" s="10" t="inlineStr">
        <is>
          <t>hêtre</t>
        </is>
      </c>
      <c r="B3" s="11" t="n">
        <v>705</v>
      </c>
      <c r="C3" s="12">
        <f>0.828*B3</f>
        <v/>
      </c>
      <c r="M3" s="2" t="n"/>
      <c r="N3" s="2" t="n"/>
      <c r="O3" s="2" t="n"/>
    </row>
    <row r="4">
      <c r="A4" s="10" t="inlineStr">
        <is>
          <t>chêne</t>
        </is>
      </c>
      <c r="B4" s="13" t="n">
        <v>685</v>
      </c>
      <c r="C4" s="14">
        <f>0.828*B4</f>
        <v/>
      </c>
      <c r="E4" s="2" t="n"/>
      <c r="F4" s="2" t="n"/>
      <c r="M4" s="2" t="n"/>
      <c r="N4" s="2" t="n"/>
      <c r="O4" s="2" t="n"/>
    </row>
    <row r="5">
      <c r="A5" s="10" t="inlineStr">
        <is>
          <t>orme</t>
        </is>
      </c>
      <c r="B5" s="13" t="n">
        <v>690</v>
      </c>
      <c r="C5" s="14">
        <f>0.828*B5</f>
        <v/>
      </c>
      <c r="E5" s="2" t="n"/>
      <c r="F5" s="2" t="n"/>
      <c r="M5" s="2" t="n"/>
      <c r="N5" s="2" t="n"/>
      <c r="O5" s="2" t="n"/>
    </row>
    <row r="6">
      <c r="A6" s="10" t="inlineStr">
        <is>
          <t>frêne</t>
        </is>
      </c>
      <c r="B6" s="13" t="n">
        <v>715</v>
      </c>
      <c r="C6" s="14">
        <f>0.828*B6</f>
        <v/>
      </c>
      <c r="E6" s="2" t="n"/>
      <c r="F6" s="2" t="n"/>
      <c r="M6" s="2" t="n"/>
      <c r="N6" s="2" t="n"/>
      <c r="O6" s="2" t="n"/>
    </row>
    <row r="7">
      <c r="A7" s="10" t="inlineStr">
        <is>
          <t>chataigner</t>
        </is>
      </c>
      <c r="B7" s="13" t="n">
        <v>635</v>
      </c>
      <c r="C7" s="14">
        <f>0.828*B7</f>
        <v/>
      </c>
      <c r="E7" s="2" t="n"/>
      <c r="F7" s="2" t="n"/>
      <c r="M7" s="2" t="n"/>
      <c r="N7" s="2" t="n"/>
      <c r="O7" s="2" t="n"/>
    </row>
    <row r="8">
      <c r="A8" s="10" t="inlineStr">
        <is>
          <t>charme</t>
        </is>
      </c>
      <c r="B8" s="13" t="n">
        <v>825</v>
      </c>
      <c r="C8" s="14">
        <f>0.828*B8</f>
        <v/>
      </c>
      <c r="E8" s="2" t="n"/>
      <c r="F8" s="2" t="n"/>
      <c r="M8" s="2" t="n"/>
      <c r="N8" s="2" t="n"/>
      <c r="O8" s="2" t="n"/>
    </row>
    <row r="9">
      <c r="A9" s="10" t="inlineStr">
        <is>
          <t>bouleau</t>
        </is>
      </c>
      <c r="B9" s="13" t="n">
        <v>645</v>
      </c>
      <c r="C9" s="14">
        <f>0.828*B9</f>
        <v/>
      </c>
      <c r="E9" s="2" t="n"/>
      <c r="F9" s="2" t="n"/>
      <c r="M9" s="2" t="n"/>
      <c r="N9" s="2" t="n"/>
      <c r="O9" s="2" t="n"/>
    </row>
    <row r="10">
      <c r="A10" s="10" t="inlineStr">
        <is>
          <t>noyer</t>
        </is>
      </c>
      <c r="B10" s="13" t="n">
        <v>685</v>
      </c>
      <c r="C10" s="14">
        <f>0.828*B10</f>
        <v/>
      </c>
      <c r="E10" s="2" t="n"/>
      <c r="F10" s="2" t="n"/>
      <c r="M10" s="2" t="n"/>
      <c r="N10" s="2" t="n"/>
      <c r="O10" s="2" t="n"/>
    </row>
    <row r="11">
      <c r="A11" s="10" t="inlineStr">
        <is>
          <t>merisier</t>
        </is>
      </c>
      <c r="B11" s="13" t="n">
        <v>665</v>
      </c>
      <c r="C11" s="14">
        <f>0.828*B11</f>
        <v/>
      </c>
      <c r="E11" s="2" t="n"/>
      <c r="F11" s="2" t="n"/>
      <c r="M11" s="2" t="n"/>
      <c r="N11" s="2" t="n"/>
      <c r="O11" s="2" t="n"/>
    </row>
    <row r="12">
      <c r="A12" s="10" t="inlineStr">
        <is>
          <t>peuplier</t>
        </is>
      </c>
      <c r="B12" s="13" t="n">
        <v>425</v>
      </c>
      <c r="C12" s="14">
        <f>0.828*B12</f>
        <v/>
      </c>
      <c r="E12" s="2" t="n"/>
      <c r="F12" s="2" t="n"/>
      <c r="M12" s="2" t="n"/>
      <c r="N12" s="2" t="n"/>
      <c r="O12" s="2" t="n"/>
    </row>
    <row r="13">
      <c r="A13" s="10" t="inlineStr">
        <is>
          <t>aulne</t>
        </is>
      </c>
      <c r="B13" s="13" t="n">
        <v>540</v>
      </c>
      <c r="C13" s="14">
        <f>0.828*B13</f>
        <v/>
      </c>
      <c r="E13" s="2" t="n"/>
      <c r="F13" s="2" t="n"/>
      <c r="M13" s="2" t="n"/>
      <c r="N13" s="2" t="n"/>
      <c r="O13" s="2" t="n"/>
    </row>
    <row r="14">
      <c r="A14" s="10" t="inlineStr">
        <is>
          <t>érable</t>
        </is>
      </c>
      <c r="B14" s="13" t="n">
        <v>565</v>
      </c>
      <c r="C14" s="14">
        <f>0.828*B14</f>
        <v/>
      </c>
      <c r="E14" s="2" t="n"/>
      <c r="F14" s="2" t="n"/>
      <c r="M14" s="2" t="n"/>
      <c r="N14" s="2" t="n"/>
      <c r="O14" s="2" t="n"/>
    </row>
    <row r="15">
      <c r="A15" s="10" t="inlineStr">
        <is>
          <t>tilleul</t>
        </is>
      </c>
      <c r="B15" s="13" t="n">
        <v>520</v>
      </c>
      <c r="C15" s="14">
        <f>0.828*B15</f>
        <v/>
      </c>
      <c r="E15" s="2" t="n"/>
      <c r="F15" s="2" t="n"/>
      <c r="M15" s="2" t="n"/>
      <c r="N15" s="2" t="n"/>
      <c r="O15" s="2" t="n"/>
    </row>
    <row r="16">
      <c r="A16" s="10" t="inlineStr">
        <is>
          <t>sapin</t>
        </is>
      </c>
      <c r="B16" s="13" t="n">
        <v>465</v>
      </c>
      <c r="C16" s="14">
        <f>0.828*B16</f>
        <v/>
      </c>
      <c r="E16" s="2" t="n"/>
      <c r="F16" s="2" t="n"/>
      <c r="M16" s="2" t="n"/>
      <c r="N16" s="2" t="n"/>
      <c r="O16" s="2" t="n"/>
    </row>
    <row r="17">
      <c r="A17" s="10" t="inlineStr">
        <is>
          <t>épicéa</t>
        </is>
      </c>
      <c r="B17" s="13" t="n">
        <v>435</v>
      </c>
      <c r="C17" s="14">
        <f>0.828*B17</f>
        <v/>
      </c>
      <c r="E17" s="2" t="n"/>
      <c r="F17" s="2" t="n"/>
      <c r="M17" s="2" t="n"/>
      <c r="N17" s="2" t="n"/>
      <c r="O17" s="2" t="n"/>
    </row>
    <row r="18">
      <c r="A18" s="10" t="inlineStr">
        <is>
          <t>pin maritime</t>
        </is>
      </c>
      <c r="B18" s="13" t="n">
        <v>590</v>
      </c>
      <c r="C18" s="14">
        <f>0.828*B18</f>
        <v/>
      </c>
      <c r="E18" s="2" t="n"/>
      <c r="F18" s="2" t="n"/>
      <c r="M18" s="2" t="n"/>
      <c r="N18" s="2" t="n"/>
      <c r="O18" s="2" t="n"/>
    </row>
    <row r="19">
      <c r="A19" s="10" t="inlineStr">
        <is>
          <t>pin sylvestre</t>
        </is>
      </c>
      <c r="B19" s="13" t="n">
        <v>595</v>
      </c>
      <c r="C19" s="14">
        <f>0.828*B19</f>
        <v/>
      </c>
      <c r="E19" s="2" t="n"/>
      <c r="F19" s="2" t="n"/>
      <c r="M19" s="2" t="n"/>
      <c r="N19" s="2" t="n"/>
      <c r="O19" s="2" t="n"/>
    </row>
    <row r="20">
      <c r="A20" s="10" t="inlineStr">
        <is>
          <t>douglas</t>
        </is>
      </c>
      <c r="B20" s="13" t="n">
        <v>485</v>
      </c>
      <c r="C20" s="14">
        <f>0.828*B20</f>
        <v/>
      </c>
      <c r="E20" s="2" t="n"/>
      <c r="F20" s="2" t="n"/>
      <c r="M20" s="2" t="n"/>
      <c r="N20" s="2" t="n"/>
      <c r="O20" s="2" t="n"/>
    </row>
    <row r="21">
      <c r="A21" s="15" t="inlineStr">
        <is>
          <t>mélèze</t>
        </is>
      </c>
      <c r="B21" s="16" t="n">
        <v>625</v>
      </c>
      <c r="C21" s="17">
        <f>0.828*B21</f>
        <v/>
      </c>
      <c r="E21" s="2" t="n"/>
      <c r="F21" s="2" t="n"/>
      <c r="M21" s="2" t="n"/>
      <c r="N21" s="2" t="n"/>
      <c r="O21" s="2" t="n"/>
    </row>
    <row r="22">
      <c r="E22" s="4" t="n"/>
      <c r="F22" s="4" t="n"/>
    </row>
    <row r="23">
      <c r="A23" s="18" t="inlineStr">
        <is>
          <t>Moyenne F</t>
        </is>
      </c>
      <c r="B23" s="19" t="inlineStr">
        <is>
          <t>infra_d_f</t>
        </is>
      </c>
      <c r="C23" s="20">
        <f>SUMPRODUCT([4]Pilotage!B4:B22,C3:C21)/1000</f>
        <v/>
      </c>
      <c r="E23" s="21" t="n"/>
      <c r="J23" s="4" t="n"/>
      <c r="K23" s="4" t="n"/>
    </row>
    <row r="24">
      <c r="A24" s="22" t="inlineStr">
        <is>
          <t>Moyenne R</t>
        </is>
      </c>
      <c r="B24" s="23" t="inlineStr">
        <is>
          <t>infra_d_r</t>
        </is>
      </c>
      <c r="C24" s="24">
        <f>SUMPRODUCT([4]Pilotage!C4:C22,C3:C21)/1000</f>
        <v/>
      </c>
      <c r="E24" s="21" t="n"/>
    </row>
  </sheetData>
  <mergeCells count="1">
    <mergeCell ref="E1:G1"/>
  </mergeCells>
  <pageMargins left="0.75" right="0.75" top="1" bottom="1" header="0.5" footer="0.5"/>
  <pageSetup orientation="portrait" paperSize="9" horizontalDpi="300" verticalDpi="300"/>
  <drawing xmlns:r="http://schemas.openxmlformats.org/officeDocument/2006/relationships" r:id="rId1"/>
</worksheet>
</file>

<file path=xl/worksheets/sheet12.xml><?xml version="1.0" encoding="utf-8"?>
<worksheet xmlns="http://schemas.openxmlformats.org/spreadsheetml/2006/main">
  <sheetPr>
    <tabColor theme="7"/>
    <outlinePr summaryBelow="1" summaryRight="1"/>
    <pageSetUpPr/>
  </sheetPr>
  <dimension ref="A1:H24"/>
  <sheetViews>
    <sheetView workbookViewId="0">
      <pane xSplit="1" ySplit="1" topLeftCell="B2" activePane="bottomRight" state="frozen"/>
      <selection activeCell="H24" sqref="H24"/>
      <selection pane="topRight" activeCell="H24" sqref="H24"/>
      <selection pane="bottomLeft" activeCell="H24" sqref="H24"/>
      <selection pane="bottomRight" activeCell="K28" sqref="K28"/>
    </sheetView>
  </sheetViews>
  <sheetFormatPr baseColWidth="10" defaultColWidth="21.234375" defaultRowHeight="12.4"/>
  <cols>
    <col width="21.234375" customWidth="1" style="2" min="1" max="2"/>
    <col width="21.234375" customWidth="1" style="3" min="3" max="4"/>
    <col width="21.234375" customWidth="1" style="2" min="5" max="6"/>
    <col width="21.234375" customWidth="1" style="2" min="7" max="16384"/>
  </cols>
  <sheetData>
    <row r="1" ht="27.75" customFormat="1" customHeight="1" s="279">
      <c r="A1" s="1" t="n"/>
      <c r="B1" s="280" t="inlineStr">
        <is>
          <t xml:space="preserve">Retrait total
</t>
        </is>
      </c>
      <c r="C1" s="281" t="n"/>
      <c r="D1" s="281" t="n"/>
      <c r="E1" s="315" t="inlineStr">
        <is>
          <t>retrait volumique (%) 
par % d'humidité 
sur sec</t>
        </is>
      </c>
    </row>
    <row r="2" ht="37.15" customFormat="1" customHeight="1" s="279">
      <c r="A2" s="7" t="inlineStr">
        <is>
          <t>essence</t>
        </is>
      </c>
      <c r="B2" s="25" t="inlineStr">
        <is>
          <t xml:space="preserve">tangentiel 
</t>
        </is>
      </c>
      <c r="C2" s="26" t="inlineStr">
        <is>
          <t xml:space="preserve">radial 
</t>
        </is>
      </c>
      <c r="D2" s="27" t="inlineStr">
        <is>
          <t xml:space="preserve"> 
volumique
</t>
        </is>
      </c>
      <c r="E2" s="283" t="n"/>
    </row>
    <row r="3">
      <c r="A3" s="10" t="inlineStr">
        <is>
          <t>hêtre</t>
        </is>
      </c>
      <c r="B3" s="28" t="n">
        <v>0.12</v>
      </c>
      <c r="C3" s="29" t="n">
        <v>0.06</v>
      </c>
      <c r="D3" s="29">
        <f>B3+C3</f>
        <v/>
      </c>
      <c r="E3" s="30">
        <f>D3/0.3</f>
        <v/>
      </c>
      <c r="G3" s="278" t="inlineStr">
        <is>
          <t>http://www.afpia-estnord.fr/fichiers/download/Article%20Bernard%20Le%20Bouvet.pdf</t>
        </is>
      </c>
    </row>
    <row r="4">
      <c r="A4" s="10" t="inlineStr">
        <is>
          <t>chêne</t>
        </is>
      </c>
      <c r="B4" s="31" t="n">
        <v>0.1</v>
      </c>
      <c r="C4" s="32" t="n">
        <v>0.05</v>
      </c>
      <c r="D4" s="32">
        <f>B4+C4</f>
        <v/>
      </c>
      <c r="E4" s="33">
        <f>D4/0.3</f>
        <v/>
      </c>
    </row>
    <row r="5">
      <c r="A5" s="10" t="inlineStr">
        <is>
          <t>orme</t>
        </is>
      </c>
      <c r="B5" s="31" t="n">
        <v>0.09</v>
      </c>
      <c r="C5" s="32" t="n">
        <v>0.05</v>
      </c>
      <c r="D5" s="32">
        <f>B5+C5</f>
        <v/>
      </c>
      <c r="E5" s="33">
        <f>D5/0.3</f>
        <v/>
      </c>
    </row>
    <row r="6">
      <c r="A6" s="10" t="inlineStr">
        <is>
          <t>frêne</t>
        </is>
      </c>
      <c r="B6" s="31" t="n">
        <v>0.08</v>
      </c>
      <c r="C6" s="32" t="n">
        <v>0.06</v>
      </c>
      <c r="D6" s="32">
        <f>B6+C6</f>
        <v/>
      </c>
      <c r="E6" s="33">
        <f>D6/0.3</f>
        <v/>
      </c>
    </row>
    <row r="7">
      <c r="A7" s="10" t="inlineStr">
        <is>
          <t>chataigner</t>
        </is>
      </c>
      <c r="B7" s="31" t="n">
        <v>0.08</v>
      </c>
      <c r="C7" s="32" t="n">
        <v>0.04</v>
      </c>
      <c r="D7" s="32">
        <f>B7+C7</f>
        <v/>
      </c>
      <c r="E7" s="33">
        <f>D7/0.3</f>
        <v/>
      </c>
    </row>
    <row r="8">
      <c r="A8" s="10" t="inlineStr">
        <is>
          <t>charme</t>
        </is>
      </c>
      <c r="B8" s="31" t="n">
        <v>0.115</v>
      </c>
      <c r="C8" s="32" t="n">
        <v>0.07000000000000001</v>
      </c>
      <c r="D8" s="32">
        <f>B8+C8</f>
        <v/>
      </c>
      <c r="E8" s="33">
        <f>D8/0.3</f>
        <v/>
      </c>
    </row>
    <row r="9">
      <c r="A9" s="10" t="inlineStr">
        <is>
          <t>bouleau</t>
        </is>
      </c>
      <c r="B9" s="31" t="n">
        <v>0.09</v>
      </c>
      <c r="C9" s="32" t="n">
        <v>0.06</v>
      </c>
      <c r="D9" s="32">
        <f>B9+C9</f>
        <v/>
      </c>
      <c r="E9" s="33">
        <f>D9/0.3</f>
        <v/>
      </c>
    </row>
    <row r="10">
      <c r="A10" s="10" t="inlineStr">
        <is>
          <t>noyer</t>
        </is>
      </c>
      <c r="B10" s="31" t="n">
        <v>0.075</v>
      </c>
      <c r="C10" s="32" t="n">
        <v>0.055</v>
      </c>
      <c r="D10" s="32">
        <f>B10+C10</f>
        <v/>
      </c>
      <c r="E10" s="33">
        <f>D10/0.3</f>
        <v/>
      </c>
    </row>
    <row r="11">
      <c r="A11" s="10" t="inlineStr">
        <is>
          <t>merisier</t>
        </is>
      </c>
      <c r="B11" s="31" t="n">
        <v>0.1</v>
      </c>
      <c r="C11" s="32" t="n">
        <v>0.05</v>
      </c>
      <c r="D11" s="32">
        <f>B11+C11</f>
        <v/>
      </c>
      <c r="E11" s="33">
        <f>D11/0.3</f>
        <v/>
      </c>
    </row>
    <row r="12">
      <c r="A12" s="10" t="inlineStr">
        <is>
          <t>peuplier</t>
        </is>
      </c>
      <c r="B12" s="31" t="n">
        <v>0.09</v>
      </c>
      <c r="C12" s="32" t="n">
        <v>0.05</v>
      </c>
      <c r="D12" s="32">
        <f>B12+C12</f>
        <v/>
      </c>
      <c r="E12" s="33">
        <f>D12/0.3</f>
        <v/>
      </c>
    </row>
    <row r="13">
      <c r="A13" s="10" t="inlineStr">
        <is>
          <t>aulne</t>
        </is>
      </c>
      <c r="B13" s="31" t="n">
        <v>0.07000000000000001</v>
      </c>
      <c r="C13" s="32" t="n">
        <v>0.05</v>
      </c>
      <c r="D13" s="32">
        <f>B13+C13</f>
        <v/>
      </c>
      <c r="E13" s="33">
        <f>D13/0.3</f>
        <v/>
      </c>
    </row>
    <row r="14">
      <c r="A14" s="10" t="inlineStr">
        <is>
          <t>érable</t>
        </is>
      </c>
      <c r="B14" s="31" t="n">
        <v>0.08</v>
      </c>
      <c r="C14" s="32" t="n">
        <v>0.04</v>
      </c>
      <c r="D14" s="32">
        <f>B14+C14</f>
        <v/>
      </c>
      <c r="E14" s="33">
        <f>D14/0.3</f>
        <v/>
      </c>
    </row>
    <row r="15">
      <c r="A15" s="10" t="inlineStr">
        <is>
          <t>tilleul</t>
        </is>
      </c>
      <c r="B15" s="31" t="n">
        <v>0.09</v>
      </c>
      <c r="C15" s="32" t="n">
        <v>0.055</v>
      </c>
      <c r="D15" s="32">
        <f>B15+C15</f>
        <v/>
      </c>
      <c r="E15" s="33">
        <f>D15/0.3</f>
        <v/>
      </c>
    </row>
    <row r="16">
      <c r="A16" s="10" t="inlineStr">
        <is>
          <t>sapin</t>
        </is>
      </c>
      <c r="B16" s="31" t="n">
        <v>0.08</v>
      </c>
      <c r="C16" s="32" t="n">
        <v>0.04</v>
      </c>
      <c r="D16" s="32">
        <f>B16+C16</f>
        <v/>
      </c>
      <c r="E16" s="33">
        <f>D16/0.3</f>
        <v/>
      </c>
    </row>
    <row r="17">
      <c r="A17" s="10" t="inlineStr">
        <is>
          <t>épicéa</t>
        </is>
      </c>
      <c r="B17" s="31" t="n">
        <v>0.09</v>
      </c>
      <c r="C17" s="32" t="n">
        <v>0.04</v>
      </c>
      <c r="D17" s="32">
        <f>B17+C17</f>
        <v/>
      </c>
      <c r="E17" s="33">
        <f>D17/0.3</f>
        <v/>
      </c>
    </row>
    <row r="18">
      <c r="A18" s="10" t="inlineStr">
        <is>
          <t>pin maritime</t>
        </is>
      </c>
      <c r="B18" s="31" t="n">
        <v>0.08</v>
      </c>
      <c r="C18" s="32" t="n">
        <v>0.05</v>
      </c>
      <c r="D18" s="32">
        <f>B18+C18</f>
        <v/>
      </c>
      <c r="E18" s="33">
        <f>D18/0.3</f>
        <v/>
      </c>
    </row>
    <row r="19">
      <c r="A19" s="10" t="inlineStr">
        <is>
          <t>pin sylvestre</t>
        </is>
      </c>
      <c r="B19" s="31" t="n">
        <v>0.08</v>
      </c>
      <c r="C19" s="32" t="n">
        <v>0.05</v>
      </c>
      <c r="D19" s="32">
        <f>B19+C19</f>
        <v/>
      </c>
      <c r="E19" s="33">
        <f>D19/0.3</f>
        <v/>
      </c>
    </row>
    <row r="20">
      <c r="A20" s="10" t="inlineStr">
        <is>
          <t>douglas</t>
        </is>
      </c>
      <c r="B20" s="31" t="n">
        <v>0.07000000000000001</v>
      </c>
      <c r="C20" s="32" t="n">
        <v>0.04</v>
      </c>
      <c r="D20" s="32">
        <f>B20+C20</f>
        <v/>
      </c>
      <c r="E20" s="33">
        <f>D20/0.3</f>
        <v/>
      </c>
    </row>
    <row r="21">
      <c r="A21" s="15" t="inlineStr">
        <is>
          <t>mélèze</t>
        </is>
      </c>
      <c r="B21" s="34" t="n">
        <v>0.09</v>
      </c>
      <c r="C21" s="35" t="n">
        <v>0.05</v>
      </c>
      <c r="D21" s="35">
        <f>B21+C21</f>
        <v/>
      </c>
      <c r="E21" s="36">
        <f>D21/0.3</f>
        <v/>
      </c>
    </row>
    <row r="22">
      <c r="C22" s="4" t="n"/>
      <c r="D22" s="4" t="n"/>
    </row>
    <row r="23">
      <c r="C23" s="18" t="inlineStr">
        <is>
          <t>Moyenne F</t>
        </is>
      </c>
      <c r="D23" s="19" t="inlineStr">
        <is>
          <t>retrait_v_f</t>
        </is>
      </c>
      <c r="E23" s="37">
        <f>SUMPRODUCT([4]Pilotage!B4:B22,E3:E21)</f>
        <v/>
      </c>
      <c r="H23" s="4" t="n"/>
    </row>
    <row r="24">
      <c r="C24" s="22" t="inlineStr">
        <is>
          <t>Moyenne R</t>
        </is>
      </c>
      <c r="D24" s="23" t="inlineStr">
        <is>
          <t>retrait_v_r</t>
        </is>
      </c>
      <c r="E24" s="38">
        <f>SUMPRODUCT([4]Pilotage!C4:C22,E3:E21)</f>
        <v/>
      </c>
    </row>
  </sheetData>
  <mergeCells count="2">
    <mergeCell ref="B1:D1"/>
    <mergeCell ref="E1:E2"/>
  </mergeCells>
  <pageMargins left="0.75" right="0.75" top="1" bottom="1" header="0.5" footer="0.5"/>
  <pageSetup orientation="portrait" paperSize="9" horizontalDpi="300" verticalDpi="300"/>
  <drawing xmlns:r="http://schemas.openxmlformats.org/officeDocument/2006/relationships" r:id="rId1"/>
</worksheet>
</file>

<file path=xl/worksheets/sheet13.xml><?xml version="1.0" encoding="utf-8"?>
<worksheet xmlns="http://schemas.openxmlformats.org/spreadsheetml/2006/main">
  <sheetPr>
    <outlinePr summaryBelow="1" summaryRight="1"/>
    <pageSetUpPr/>
  </sheetPr>
  <dimension ref="A1:AQ1878"/>
  <sheetViews>
    <sheetView zoomScale="119" zoomScaleNormal="85" workbookViewId="0">
      <pane ySplit="3" topLeftCell="A4" activePane="bottomLeft" state="frozen"/>
      <selection activeCell="X30" sqref="X30"/>
      <selection pane="bottomLeft" activeCell="J8" sqref="J8"/>
    </sheetView>
  </sheetViews>
  <sheetFormatPr baseColWidth="10" defaultRowHeight="14.25"/>
  <cols>
    <col width="32.9375" customWidth="1" style="179" min="1" max="1"/>
    <col width="20.5859375" customWidth="1" style="179" min="2" max="2"/>
    <col width="23.05859375" customWidth="1" style="179" min="3" max="3"/>
    <col width="29.1171875" customWidth="1" style="179" min="4" max="4"/>
    <col width="17.76171875" customWidth="1" style="179" min="5" max="5"/>
    <col width="8.05859375" customWidth="1" style="179" min="6" max="6"/>
    <col width="10.1171875" customWidth="1" style="183" min="7" max="12"/>
    <col width="7.64453125" customWidth="1" style="179" min="13" max="18"/>
    <col width="5.703125" customWidth="1" style="179" min="19" max="22"/>
    <col width="9.234375" customWidth="1" style="179" min="23" max="23"/>
    <col width="10.1171875" customWidth="1" style="181" min="24" max="24"/>
    <col width="10.1171875" customWidth="1" style="182" min="25" max="25"/>
    <col width="10.1171875" customWidth="1" style="181" min="26" max="26"/>
    <col width="11.17578125" customWidth="1" style="181" min="27" max="27"/>
    <col width="10.1171875" customWidth="1" style="183" min="28" max="28"/>
    <col width="12.05859375" customWidth="1" style="183" min="29" max="29"/>
    <col width="9.703125" customWidth="1" style="183" min="30" max="30"/>
    <col width="10.1171875" customWidth="1" style="183" min="31" max="37"/>
    <col width="10.1171875" customWidth="1" style="179" min="38" max="38"/>
    <col width="14.8203125" customWidth="1" style="179" min="39" max="39"/>
    <col width="10.8203125" customWidth="1" style="179" min="40" max="16384"/>
  </cols>
  <sheetData>
    <row r="1" ht="21.4" customHeight="1" thickBot="1">
      <c r="D1" s="180" t="inlineStr">
        <is>
          <t>Valeur vide</t>
        </is>
      </c>
      <c r="G1" s="286" t="inlineStr">
        <is>
          <t>Valeur (K€)</t>
        </is>
      </c>
      <c r="H1" s="316" t="n"/>
      <c r="I1" s="317" t="n"/>
      <c r="J1" s="289" t="inlineStr">
        <is>
          <t>Volumes km3 br</t>
        </is>
      </c>
      <c r="K1" s="316" t="n"/>
      <c r="L1" s="316" t="n"/>
      <c r="M1" s="290" t="inlineStr">
        <is>
          <t>Volumes k tonnes</t>
        </is>
      </c>
      <c r="N1" s="316" t="n"/>
      <c r="O1" s="317" t="n"/>
      <c r="P1" s="290" t="inlineStr">
        <is>
          <t>Volumes k tonnes</t>
        </is>
      </c>
      <c r="Q1" s="316" t="n"/>
      <c r="R1" s="317" t="n"/>
      <c r="AC1" s="183" t="n">
        <v>5</v>
      </c>
      <c r="AD1" s="183" t="n">
        <v>6</v>
      </c>
      <c r="AE1" s="183" t="n">
        <v>7</v>
      </c>
      <c r="AF1" s="183" t="n">
        <v>8</v>
      </c>
      <c r="AG1" s="183" t="n">
        <v>9</v>
      </c>
      <c r="AH1" s="183" t="n">
        <v>10</v>
      </c>
      <c r="AI1" s="183" t="n">
        <v>11</v>
      </c>
      <c r="AJ1" s="183" t="n">
        <v>12</v>
      </c>
    </row>
    <row r="2" ht="25.5" customHeight="1"/>
    <row r="3" ht="34.9" customFormat="1" customHeight="1" s="184">
      <c r="A3" s="184" t="inlineStr">
        <is>
          <t>De branche_new</t>
        </is>
      </c>
      <c r="B3" s="184" t="inlineStr">
        <is>
          <t>De usage</t>
        </is>
      </c>
      <c r="C3" s="184" t="inlineStr">
        <is>
          <t>Activité</t>
        </is>
      </c>
      <c r="D3" s="184" t="inlineStr">
        <is>
          <t>Vers branche_new</t>
        </is>
      </c>
      <c r="E3" s="184" t="inlineStr">
        <is>
          <t>Vers usage</t>
        </is>
      </c>
      <c r="F3" s="184" t="inlineStr">
        <is>
          <t>BDD</t>
        </is>
      </c>
      <c r="G3" s="185" t="inlineStr">
        <is>
          <t>Euros France</t>
        </is>
      </c>
      <c r="H3" s="185" t="inlineStr">
        <is>
          <t>Euros import</t>
        </is>
      </c>
      <c r="I3" s="185" t="inlineStr">
        <is>
          <t>Euros total</t>
        </is>
      </c>
      <c r="J3" s="186" t="inlineStr">
        <is>
          <t>Ebr_France</t>
        </is>
      </c>
      <c r="K3" s="186" t="inlineStr">
        <is>
          <t>Ebr_Import</t>
        </is>
      </c>
      <c r="L3" s="186" t="inlineStr">
        <is>
          <t>Ebr_Total</t>
        </is>
      </c>
      <c r="M3" s="186" t="inlineStr">
        <is>
          <t>BI_France</t>
        </is>
      </c>
      <c r="N3" s="186" t="inlineStr">
        <is>
          <t>BI_Import</t>
        </is>
      </c>
      <c r="O3" s="186" t="inlineStr">
        <is>
          <t>BI_Total</t>
        </is>
      </c>
      <c r="P3" s="186" t="inlineStr">
        <is>
          <t>BERecyc_France</t>
        </is>
      </c>
      <c r="Q3" s="186" t="inlineStr">
        <is>
          <t>BERecyc_Import</t>
        </is>
      </c>
      <c r="R3" s="186" t="inlineStr">
        <is>
          <t>BERecyc_Total</t>
        </is>
      </c>
      <c r="S3" s="187" t="inlineStr">
        <is>
          <t>Destination Recyclé</t>
        </is>
      </c>
      <c r="T3" s="188" t="inlineStr">
        <is>
          <t>Origine</t>
        </is>
      </c>
      <c r="U3" s="188" t="inlineStr">
        <is>
          <t>Groupe - Destination</t>
        </is>
      </c>
      <c r="V3" s="188" t="inlineStr">
        <is>
          <t>Année</t>
        </is>
      </c>
      <c r="W3" s="189" t="inlineStr">
        <is>
          <t>Destination des flux</t>
        </is>
      </c>
      <c r="X3" s="189" t="inlineStr">
        <is>
          <t>Poids du flux</t>
        </is>
      </c>
      <c r="Y3" s="190" t="inlineStr">
        <is>
          <t>Prix normé</t>
        </is>
      </c>
      <c r="Z3" s="191" t="inlineStr">
        <is>
          <t>% de valeur ajoutée</t>
        </is>
      </c>
      <c r="AA3" s="189" t="inlineStr">
        <is>
          <t>calcul intermédiaire</t>
        </is>
      </c>
      <c r="AB3" s="192" t="inlineStr">
        <is>
          <t>Valeur ajoutée</t>
        </is>
      </c>
      <c r="AC3" s="193" t="inlineStr">
        <is>
          <t>Exportation</t>
        </is>
      </c>
      <c r="AD3" s="193" t="inlineStr">
        <is>
          <t>Construction</t>
        </is>
      </c>
      <c r="AE3" s="193" t="inlineStr">
        <is>
          <t>Meuble</t>
        </is>
      </c>
      <c r="AF3" s="193" t="inlineStr">
        <is>
          <t>Pate &amp; papier &amp; carton</t>
        </is>
      </c>
      <c r="AG3" s="193" t="inlineStr">
        <is>
          <t>Emballage bois et carton</t>
        </is>
      </c>
      <c r="AH3" s="193" t="inlineStr">
        <is>
          <t>Energie</t>
        </is>
      </c>
      <c r="AI3" s="193" t="inlineStr">
        <is>
          <t>Produits de consommation courante</t>
        </is>
      </c>
      <c r="AJ3" s="193" t="inlineStr">
        <is>
          <t>Consommation finale</t>
        </is>
      </c>
      <c r="AK3" s="193" t="inlineStr">
        <is>
          <t>vA</t>
        </is>
      </c>
      <c r="AL3" s="194" t="inlineStr">
        <is>
          <t>auto consommation</t>
        </is>
      </c>
      <c r="AM3" s="184" t="inlineStr">
        <is>
          <t>De usage 2</t>
        </is>
      </c>
      <c r="AN3" s="184" t="inlineStr">
        <is>
          <t>Vers usage 2</t>
        </is>
      </c>
    </row>
    <row r="4">
      <c r="A4" s="179" t="inlineStr">
        <is>
          <t>01 - Plants de pépinière</t>
        </is>
      </c>
      <c r="B4" s="179">
        <f>VLOOKUP(LEFT(A4,3),'[6]Table corresp.'!$A$4:$D$63,3,FALSE)</f>
        <v/>
      </c>
      <c r="C4" s="179">
        <f>VLOOKUP(A4,'[6]Table corresp.'!$M$4:$P$63,4,FALSE)</f>
        <v/>
      </c>
      <c r="D4" s="179" t="inlineStr">
        <is>
          <t>05 - Travaux d'exploitation de bois et de sylviculture</t>
        </is>
      </c>
      <c r="E4" s="179">
        <f>VLOOKUP(LEFT(D4,3),'[6]Table corresp.'!$A$4:$D$63,4,FALSE)</f>
        <v/>
      </c>
      <c r="F4" s="179">
        <f>LEFT(A4,3)&amp;" - "&amp;LEFT(D4,3)</f>
        <v/>
      </c>
      <c r="G4" s="195" t="n">
        <v>13012.00390370183</v>
      </c>
      <c r="H4" s="195" t="n">
        <v>4109.62241</v>
      </c>
      <c r="I4" s="195" t="n">
        <v>17121.62631370183</v>
      </c>
      <c r="J4" s="195" t="n">
        <v>0</v>
      </c>
      <c r="K4" s="195" t="n">
        <v>0</v>
      </c>
      <c r="L4" s="195" t="n">
        <v>0</v>
      </c>
      <c r="M4" s="195" t="n">
        <v>0</v>
      </c>
      <c r="N4" s="195" t="n">
        <v>0</v>
      </c>
      <c r="O4" s="195" t="n">
        <v>0</v>
      </c>
      <c r="P4" s="195" t="n">
        <v>0</v>
      </c>
      <c r="Q4" s="195" t="n">
        <v>0</v>
      </c>
      <c r="R4" s="195" t="n">
        <v>0</v>
      </c>
      <c r="S4" s="196" t="n"/>
      <c r="T4" s="179">
        <f>VLOOKUP(A4,'[6]Groupe de branches'!$Z$27:$AM$86,14,FALSE)</f>
        <v/>
      </c>
      <c r="U4" s="179">
        <f>VLOOKUP(D4,'[6]Groupe de branches'!$Z$27:$AM$86,14,FALSE)</f>
        <v/>
      </c>
      <c r="V4" s="179" t="n">
        <v>2016</v>
      </c>
      <c r="W4" s="179">
        <f>VLOOKUP(D4,'[6]Table corresp.'!$M$4:$S$63,7,FALSE)</f>
        <v/>
      </c>
      <c r="X4" s="197">
        <f>IFERROR(G4/SUMIFS('[6]Comp2016-2017 (3)'!$I$5:$I$289,'[6]Comp2016-2017 (3)'!$A$5:$A$289,A4,'[6]Comp2016-2017 (3)'!$R$5:$R$289,V4),0)</f>
        <v/>
      </c>
      <c r="Y4" s="182">
        <f>IFERROR(IF(RIGHT(F4,3)="Exp",VLOOKUP(F4,#REF!,2,FALSE),VLOOKUP(F4,#REF!,9,FALSE)),1)</f>
        <v/>
      </c>
      <c r="Z4" s="197">
        <f>Y4/SUMIFS($Y$4:$Y$1116,$V$4:$V$1116,V4,$A$4:$A$1116,A4)</f>
        <v/>
      </c>
      <c r="AA4" s="181">
        <f>X4*Z4</f>
        <v/>
      </c>
      <c r="AB4" s="183">
        <f>IFERROR(SUMIFS('[6]Comp2016-2017 (3)'!$G$5:$G$289,'[6]Comp2016-2017 (3)'!$A$5:$A$289,A4,'[6]Comp2016-2017 (3)'!$R$5:$R$289,V4)*AA4/SUMIFS($AA$4:$AA$1116,$A$4:$A$1116,A4,$V$4:$V$1116,V4),0)</f>
        <v/>
      </c>
      <c r="AC4" s="183">
        <f>IF($W4=AC$3,$AB4,IF(NOT($W4=0),"",SUMIFS('Val-Vol (2)'!AC$4:AC$1116,'Val-Vol (2)'!$A$4:$A$1116,$D4,'Val-Vol (2)'!$V$4:$V$1116,$V4)/SUMIFS('[6]Comp2016-2017 (3)'!$G$5:$G$289,'[6]Comp2016-2017 (3)'!$A$5:$A$289,$D4,'[6]Comp2016-2017 (3)'!$R$5:$R$289,$V4)*$AB4))</f>
        <v/>
      </c>
      <c r="AD4" s="183">
        <f>IF($W4=AD$3,$AB4,IF(NOT($W4=0),"",SUMIFS('Val-Vol (2)'!AD$4:AD$1116,'Val-Vol (2)'!$A$4:$A$1116,$D4,'Val-Vol (2)'!$V$4:$V$1116,$V4)/SUMIFS('[6]Comp2016-2017 (3)'!$G$5:$G$289,'[6]Comp2016-2017 (3)'!$A$5:$A$289,$D4,'[6]Comp2016-2017 (3)'!$R$5:$R$289,$V4)*$AB4))</f>
        <v/>
      </c>
      <c r="AE4" s="183">
        <f>IF($W4=AE$3,$AB4,IF(NOT($W4=0),"",SUMIFS('Val-Vol (2)'!AE$4:AE$1116,'Val-Vol (2)'!$A$4:$A$1116,$D4,'Val-Vol (2)'!$V$4:$V$1116,$V4)/SUMIFS('[6]Comp2016-2017 (3)'!$G$5:$G$289,'[6]Comp2016-2017 (3)'!$A$5:$A$289,$D4,'[6]Comp2016-2017 (3)'!$R$5:$R$289,$V4)*$AB4))</f>
        <v/>
      </c>
      <c r="AF4" s="183">
        <f>IF($W4=AF$3,$AB4,IF(NOT($W4=0),"",SUMIFS('Val-Vol (2)'!AF$4:AF$1116,'Val-Vol (2)'!$A$4:$A$1116,$D4,'Val-Vol (2)'!$V$4:$V$1116,$V4)/SUMIFS('[6]Comp2016-2017 (3)'!$G$5:$G$289,'[6]Comp2016-2017 (3)'!$A$5:$A$289,$D4,'[6]Comp2016-2017 (3)'!$R$5:$R$289,$V4)*$AB4))</f>
        <v/>
      </c>
      <c r="AG4" s="183">
        <f>IF($W4=AG$3,$AB4,IF(NOT($W4=0),"",SUMIFS('Val-Vol (2)'!AG$4:AG$1116,'Val-Vol (2)'!$A$4:$A$1116,$D4,'Val-Vol (2)'!$V$4:$V$1116,$V4)/SUMIFS('[6]Comp2016-2017 (3)'!$G$5:$G$289,'[6]Comp2016-2017 (3)'!$A$5:$A$289,$D4,'[6]Comp2016-2017 (3)'!$R$5:$R$289,$V4)*$AB4))</f>
        <v/>
      </c>
      <c r="AH4" s="183">
        <f>IF($W4=AH$3,$AB4,IF(NOT($W4=0),"",SUMIFS('Val-Vol (2)'!AH$4:AH$1116,'Val-Vol (2)'!$A$4:$A$1116,$D4,'Val-Vol (2)'!$V$4:$V$1116,$V4)/SUMIFS('[6]Comp2016-2017 (3)'!$G$5:$G$289,'[6]Comp2016-2017 (3)'!$A$5:$A$289,$D4,'[6]Comp2016-2017 (3)'!$R$5:$R$289,$V4)*$AB4))</f>
        <v/>
      </c>
      <c r="AI4" s="183">
        <f>IF($W4=AI$3,$AB4,IF(NOT($W4=0),"",SUMIFS('Val-Vol (2)'!AI$4:AI$1116,'Val-Vol (2)'!$A$4:$A$1116,$D4,'Val-Vol (2)'!$V$4:$V$1116,$V4)/SUMIFS('[6]Comp2016-2017 (3)'!$G$5:$G$289,'[6]Comp2016-2017 (3)'!$A$5:$A$289,$D4,'[6]Comp2016-2017 (3)'!$R$5:$R$289,$V4)*$AB4))</f>
        <v/>
      </c>
      <c r="AJ4" s="183">
        <f>IF($W4=AJ$3,$AB4,IF(NOT($W4=0),"",SUMIFS('Val-Vol (2)'!AJ$4:AJ$1116,'Val-Vol (2)'!$A$4:$A$1116,$D4,'Val-Vol (2)'!$V$4:$V$1116,$V4)/SUMIFS('[6]Comp2016-2017 (3)'!$G$5:$G$289,'[6]Comp2016-2017 (3)'!$A$5:$A$289,$D4,'[6]Comp2016-2017 (3)'!$R$5:$R$289,$V4)*$AB4))</f>
        <v/>
      </c>
      <c r="AK4" s="183">
        <f>SUM(AC4:AJ4)-AB4</f>
        <v/>
      </c>
      <c r="AL4" s="179">
        <f>IF(A4=D4,"remplir à la main","")</f>
        <v/>
      </c>
      <c r="AM4" s="179">
        <f>VLOOKUP(A4,'[6]Table corresp.'!$M$4:$U$63,8,FALSE)</f>
        <v/>
      </c>
      <c r="AN4" s="179">
        <f>VLOOKUP(D4,'[6]Table corresp.'!$M$4:$U$63,9,FALSE)</f>
        <v/>
      </c>
    </row>
    <row r="5">
      <c r="A5" s="179" t="inlineStr">
        <is>
          <t>01 - Plants de pépinière</t>
        </is>
      </c>
      <c r="B5" s="179">
        <f>VLOOKUP(LEFT(A5,3),'[6]Table corresp.'!$A$4:$D$63,3,FALSE)</f>
        <v/>
      </c>
      <c r="C5" s="179">
        <f>VLOOKUP(A5,'[6]Table corresp.'!$M$4:$P$63,4,FALSE)</f>
        <v/>
      </c>
      <c r="D5" s="179" t="inlineStr">
        <is>
          <t>06 - Services des coopératives forestières</t>
        </is>
      </c>
      <c r="E5" s="179">
        <f>VLOOKUP(LEFT(D5,3),'[6]Table corresp.'!$A$4:$D$63,4,FALSE)</f>
        <v/>
      </c>
      <c r="F5" s="179">
        <f>LEFT(A5,3)&amp;" - "&amp;LEFT(D5,3)</f>
        <v/>
      </c>
      <c r="G5" s="195" t="n">
        <v>9657.595470005042</v>
      </c>
      <c r="H5" s="195" t="n">
        <v>2809</v>
      </c>
      <c r="I5" s="195" t="n">
        <v>12466.59547000504</v>
      </c>
      <c r="J5" s="195" t="n">
        <v>0</v>
      </c>
      <c r="K5" s="195" t="n">
        <v>0</v>
      </c>
      <c r="L5" s="195" t="n">
        <v>0</v>
      </c>
      <c r="M5" s="195" t="n">
        <v>0</v>
      </c>
      <c r="N5" s="195" t="n">
        <v>0</v>
      </c>
      <c r="O5" s="195" t="n">
        <v>0</v>
      </c>
      <c r="P5" s="195" t="n">
        <v>0</v>
      </c>
      <c r="Q5" s="195" t="n">
        <v>0</v>
      </c>
      <c r="R5" s="195" t="n">
        <v>0</v>
      </c>
      <c r="S5" s="196" t="n"/>
      <c r="T5" s="179">
        <f>VLOOKUP(A5,'[6]Groupe de branches'!$Z$27:$AM$86,14,FALSE)</f>
        <v/>
      </c>
      <c r="U5" s="179">
        <f>VLOOKUP(D5,'[6]Groupe de branches'!$Z$27:$AM$86,14,FALSE)</f>
        <v/>
      </c>
      <c r="V5" s="179" t="n">
        <v>2016</v>
      </c>
      <c r="W5" s="179">
        <f>VLOOKUP(D5,'[6]Table corresp.'!$M$4:$S$63,7,FALSE)</f>
        <v/>
      </c>
      <c r="X5" s="197">
        <f>IFERROR(G5/SUMIFS('[6]Comp2016-2017 (3)'!$I$5:$I$289,'[6]Comp2016-2017 (3)'!$A$5:$A$289,A5,'[6]Comp2016-2017 (3)'!$R$5:$R$289,V5),0)</f>
        <v/>
      </c>
      <c r="Y5" s="182">
        <f>IFERROR(IF(RIGHT(F5,3)="Exp",VLOOKUP(F5,#REF!,2,FALSE),VLOOKUP(F5,#REF!,9,FALSE)),1)</f>
        <v/>
      </c>
      <c r="Z5" s="197">
        <f>Y5/SUMIFS($Y$4:$Y$1116,$V$4:$V$1116,V5,$A$4:$A$1116,A5)</f>
        <v/>
      </c>
      <c r="AA5" s="181">
        <f>X5*Z5</f>
        <v/>
      </c>
      <c r="AB5" s="183">
        <f>IFERROR(SUMIFS('[6]Comp2016-2017 (3)'!$G$5:$G$289,'[6]Comp2016-2017 (3)'!$A$5:$A$289,A5,'[6]Comp2016-2017 (3)'!$R$5:$R$289,V5)*AA5/SUMIFS($AA$4:$AA$1116,$A$4:$A$1116,A5,$V$4:$V$1116,V5),0)</f>
        <v/>
      </c>
      <c r="AC5" s="183">
        <f>IF($W5=AC$3,$AB5,IF(NOT($W5=0),"",SUMIFS('Val-Vol (2)'!AC$4:AC$1116,'Val-Vol (2)'!$A$4:$A$1116,$D5,'Val-Vol (2)'!$V$4:$V$1116,$V5)/SUMIFS('[6]Comp2016-2017 (3)'!$G$5:$G$289,'[6]Comp2016-2017 (3)'!$A$5:$A$289,$D5,'[6]Comp2016-2017 (3)'!$R$5:$R$289,$V5)*$AB5))</f>
        <v/>
      </c>
      <c r="AD5" s="183">
        <f>IF($W5=AD$3,$AB5,IF(NOT($W5=0),"",SUMIFS('Val-Vol (2)'!AD$4:AD$1116,'Val-Vol (2)'!$A$4:$A$1116,$D5,'Val-Vol (2)'!$V$4:$V$1116,$V5)/SUMIFS('[6]Comp2016-2017 (3)'!$G$5:$G$289,'[6]Comp2016-2017 (3)'!$A$5:$A$289,$D5,'[6]Comp2016-2017 (3)'!$R$5:$R$289,$V5)*$AB5))</f>
        <v/>
      </c>
      <c r="AE5" s="183">
        <f>IF($W5=AE$3,$AB5,IF(NOT($W5=0),"",SUMIFS('Val-Vol (2)'!AE$4:AE$1116,'Val-Vol (2)'!$A$4:$A$1116,$D5,'Val-Vol (2)'!$V$4:$V$1116,$V5)/SUMIFS('[6]Comp2016-2017 (3)'!$G$5:$G$289,'[6]Comp2016-2017 (3)'!$A$5:$A$289,$D5,'[6]Comp2016-2017 (3)'!$R$5:$R$289,$V5)*$AB5))</f>
        <v/>
      </c>
      <c r="AF5" s="183">
        <f>IF($W5=AF$3,$AB5,IF(NOT($W5=0),"",SUMIFS('Val-Vol (2)'!AF$4:AF$1116,'Val-Vol (2)'!$A$4:$A$1116,$D5,'Val-Vol (2)'!$V$4:$V$1116,$V5)/SUMIFS('[6]Comp2016-2017 (3)'!$G$5:$G$289,'[6]Comp2016-2017 (3)'!$A$5:$A$289,$D5,'[6]Comp2016-2017 (3)'!$R$5:$R$289,$V5)*$AB5))</f>
        <v/>
      </c>
      <c r="AG5" s="183">
        <f>IF($W5=AG$3,$AB5,IF(NOT($W5=0),"",SUMIFS('Val-Vol (2)'!AG$4:AG$1116,'Val-Vol (2)'!$A$4:$A$1116,$D5,'Val-Vol (2)'!$V$4:$V$1116,$V5)/SUMIFS('[6]Comp2016-2017 (3)'!$G$5:$G$289,'[6]Comp2016-2017 (3)'!$A$5:$A$289,$D5,'[6]Comp2016-2017 (3)'!$R$5:$R$289,$V5)*$AB5))</f>
        <v/>
      </c>
      <c r="AH5" s="183">
        <f>IF($W5=AH$3,$AB5,IF(NOT($W5=0),"",SUMIFS('Val-Vol (2)'!AH$4:AH$1116,'Val-Vol (2)'!$A$4:$A$1116,$D5,'Val-Vol (2)'!$V$4:$V$1116,$V5)/SUMIFS('[6]Comp2016-2017 (3)'!$G$5:$G$289,'[6]Comp2016-2017 (3)'!$A$5:$A$289,$D5,'[6]Comp2016-2017 (3)'!$R$5:$R$289,$V5)*$AB5))</f>
        <v/>
      </c>
      <c r="AI5" s="183">
        <f>IF($W5=AI$3,$AB5,IF(NOT($W5=0),"",SUMIFS('Val-Vol (2)'!AI$4:AI$1116,'Val-Vol (2)'!$A$4:$A$1116,$D5,'Val-Vol (2)'!$V$4:$V$1116,$V5)/SUMIFS('[6]Comp2016-2017 (3)'!$G$5:$G$289,'[6]Comp2016-2017 (3)'!$A$5:$A$289,$D5,'[6]Comp2016-2017 (3)'!$R$5:$R$289,$V5)*$AB5))</f>
        <v/>
      </c>
      <c r="AJ5" s="183">
        <f>IF($W5=AJ$3,$AB5,IF(NOT($W5=0),"",SUMIFS('Val-Vol (2)'!AJ$4:AJ$1116,'Val-Vol (2)'!$A$4:$A$1116,$D5,'Val-Vol (2)'!$V$4:$V$1116,$V5)/SUMIFS('[6]Comp2016-2017 (3)'!$G$5:$G$289,'[6]Comp2016-2017 (3)'!$A$5:$A$289,$D5,'[6]Comp2016-2017 (3)'!$R$5:$R$289,$V5)*$AB5))</f>
        <v/>
      </c>
      <c r="AK5" s="183">
        <f>SUM(AC5:AJ5)-AB5</f>
        <v/>
      </c>
      <c r="AL5" s="179">
        <f>IF(A5=D5,"remplir à la main","")</f>
        <v/>
      </c>
      <c r="AM5" s="179">
        <f>VLOOKUP(A5,'[6]Table corresp.'!$M$4:$U$63,8,FALSE)</f>
        <v/>
      </c>
      <c r="AN5" s="179">
        <f>VLOOKUP(D5,'[6]Table corresp.'!$M$4:$U$63,9,FALSE)</f>
        <v/>
      </c>
    </row>
    <row r="6">
      <c r="A6" s="179" t="inlineStr">
        <is>
          <t>01 - Plants de pépinière</t>
        </is>
      </c>
      <c r="B6" s="179">
        <f>VLOOKUP(LEFT(A6,3),'[6]Table corresp.'!$A$4:$D$63,3,FALSE)</f>
        <v/>
      </c>
      <c r="C6" s="179">
        <f>VLOOKUP(A6,'[6]Table corresp.'!$M$4:$P$63,4,FALSE)</f>
        <v/>
      </c>
      <c r="D6" s="179" t="inlineStr">
        <is>
          <t>Consommation finale</t>
        </is>
      </c>
      <c r="E6" s="179">
        <f>VLOOKUP(LEFT(D6,3),'[6]Table corresp.'!$A$4:$D$63,4,FALSE)</f>
        <v/>
      </c>
      <c r="F6" s="179">
        <f>LEFT(A6,3)&amp;" - "&amp;LEFT(D6,3)</f>
        <v/>
      </c>
      <c r="G6" s="195" t="n">
        <v>600</v>
      </c>
      <c r="H6" s="195" t="n">
        <v>301</v>
      </c>
      <c r="I6" s="195" t="n">
        <v>901</v>
      </c>
      <c r="J6" s="195" t="n">
        <v>0</v>
      </c>
      <c r="K6" s="195" t="n">
        <v>0</v>
      </c>
      <c r="L6" s="195" t="n">
        <v>0</v>
      </c>
      <c r="M6" s="195" t="n">
        <v>0</v>
      </c>
      <c r="N6" s="195" t="n">
        <v>0</v>
      </c>
      <c r="O6" s="195" t="n">
        <v>0</v>
      </c>
      <c r="P6" s="195" t="n">
        <v>0</v>
      </c>
      <c r="Q6" s="195" t="n">
        <v>0</v>
      </c>
      <c r="R6" s="195" t="n">
        <v>0</v>
      </c>
      <c r="S6" s="196" t="n"/>
      <c r="T6" s="179">
        <f>VLOOKUP(A6,'[6]Groupe de branches'!$Z$27:$AM$86,14,FALSE)</f>
        <v/>
      </c>
      <c r="U6" s="179">
        <f>VLOOKUP(D6,'[6]Groupe de branches'!$Z$27:$AM$86,14,FALSE)</f>
        <v/>
      </c>
      <c r="V6" s="179" t="n">
        <v>2016</v>
      </c>
      <c r="W6" s="179">
        <f>VLOOKUP(D6,'[6]Table corresp.'!$M$4:$S$63,7,FALSE)</f>
        <v/>
      </c>
      <c r="X6" s="197">
        <f>IFERROR(G6/SUMIFS('[6]Comp2016-2017 (3)'!$I$5:$I$289,'[6]Comp2016-2017 (3)'!$A$5:$A$289,A6,'[6]Comp2016-2017 (3)'!$R$5:$R$289,V6),0)</f>
        <v/>
      </c>
      <c r="Y6" s="182">
        <f>IFERROR(IF(RIGHT(F6,3)="Exp",VLOOKUP(F6,#REF!,2,FALSE),VLOOKUP(F6,#REF!,9,FALSE)),1)</f>
        <v/>
      </c>
      <c r="Z6" s="197">
        <f>Y6/SUMIFS($Y$4:$Y$1116,$V$4:$V$1116,V6,$A$4:$A$1116,A6)</f>
        <v/>
      </c>
      <c r="AA6" s="181">
        <f>X6*Z6</f>
        <v/>
      </c>
      <c r="AB6" s="183">
        <f>IFERROR(SUMIFS('[6]Comp2016-2017 (3)'!$G$5:$G$289,'[6]Comp2016-2017 (3)'!$A$5:$A$289,A6,'[6]Comp2016-2017 (3)'!$R$5:$R$289,V6)*AA6/SUMIFS($AA$4:$AA$1116,$A$4:$A$1116,A6,$V$4:$V$1116,V6),0)</f>
        <v/>
      </c>
      <c r="AC6" s="183">
        <f>IF($W6=AC$3,$AB6,IF(NOT($W6=0),"",SUMIFS('Val-Vol (2)'!AC$4:AC$1116,'Val-Vol (2)'!$A$4:$A$1116,$D6,'Val-Vol (2)'!$V$4:$V$1116,$V6)/SUMIFS('[6]Comp2016-2017 (3)'!$G$5:$G$289,'[6]Comp2016-2017 (3)'!$A$5:$A$289,$D6,'[6]Comp2016-2017 (3)'!$R$5:$R$289,$V6)*$AB6))</f>
        <v/>
      </c>
      <c r="AD6" s="183">
        <f>IF($W6=AD$3,$AB6,IF(NOT($W6=0),"",SUMIFS('Val-Vol (2)'!AD$4:AD$1116,'Val-Vol (2)'!$A$4:$A$1116,$D6,'Val-Vol (2)'!$V$4:$V$1116,$V6)/SUMIFS('[6]Comp2016-2017 (3)'!$G$5:$G$289,'[6]Comp2016-2017 (3)'!$A$5:$A$289,$D6,'[6]Comp2016-2017 (3)'!$R$5:$R$289,$V6)*$AB6))</f>
        <v/>
      </c>
      <c r="AE6" s="183">
        <f>IF($W6=AE$3,$AB6,IF(NOT($W6=0),"",SUMIFS('Val-Vol (2)'!AE$4:AE$1116,'Val-Vol (2)'!$A$4:$A$1116,$D6,'Val-Vol (2)'!$V$4:$V$1116,$V6)/SUMIFS('[6]Comp2016-2017 (3)'!$G$5:$G$289,'[6]Comp2016-2017 (3)'!$A$5:$A$289,$D6,'[6]Comp2016-2017 (3)'!$R$5:$R$289,$V6)*$AB6))</f>
        <v/>
      </c>
      <c r="AF6" s="183">
        <f>IF($W6=AF$3,$AB6,IF(NOT($W6=0),"",SUMIFS('Val-Vol (2)'!AF$4:AF$1116,'Val-Vol (2)'!$A$4:$A$1116,$D6,'Val-Vol (2)'!$V$4:$V$1116,$V6)/SUMIFS('[6]Comp2016-2017 (3)'!$G$5:$G$289,'[6]Comp2016-2017 (3)'!$A$5:$A$289,$D6,'[6]Comp2016-2017 (3)'!$R$5:$R$289,$V6)*$AB6))</f>
        <v/>
      </c>
      <c r="AG6" s="183">
        <f>IF($W6=AG$3,$AB6,IF(NOT($W6=0),"",SUMIFS('Val-Vol (2)'!AG$4:AG$1116,'Val-Vol (2)'!$A$4:$A$1116,$D6,'Val-Vol (2)'!$V$4:$V$1116,$V6)/SUMIFS('[6]Comp2016-2017 (3)'!$G$5:$G$289,'[6]Comp2016-2017 (3)'!$A$5:$A$289,$D6,'[6]Comp2016-2017 (3)'!$R$5:$R$289,$V6)*$AB6))</f>
        <v/>
      </c>
      <c r="AH6" s="183">
        <f>IF($W6=AH$3,$AB6,IF(NOT($W6=0),"",SUMIFS('Val-Vol (2)'!AH$4:AH$1116,'Val-Vol (2)'!$A$4:$A$1116,$D6,'Val-Vol (2)'!$V$4:$V$1116,$V6)/SUMIFS('[6]Comp2016-2017 (3)'!$G$5:$G$289,'[6]Comp2016-2017 (3)'!$A$5:$A$289,$D6,'[6]Comp2016-2017 (3)'!$R$5:$R$289,$V6)*$AB6))</f>
        <v/>
      </c>
      <c r="AI6" s="183">
        <f>IF($W6=AI$3,$AB6,IF(NOT($W6=0),"",SUMIFS('Val-Vol (2)'!AI$4:AI$1116,'Val-Vol (2)'!$A$4:$A$1116,$D6,'Val-Vol (2)'!$V$4:$V$1116,$V6)/SUMIFS('[6]Comp2016-2017 (3)'!$G$5:$G$289,'[6]Comp2016-2017 (3)'!$A$5:$A$289,$D6,'[6]Comp2016-2017 (3)'!$R$5:$R$289,$V6)*$AB6))</f>
        <v/>
      </c>
      <c r="AJ6" s="183">
        <f>IF($W6=AJ$3,$AB6,IF(NOT($W6=0),"",SUMIFS('Val-Vol (2)'!AJ$4:AJ$1116,'Val-Vol (2)'!$A$4:$A$1116,$D6,'Val-Vol (2)'!$V$4:$V$1116,$V6)/SUMIFS('[6]Comp2016-2017 (3)'!$G$5:$G$289,'[6]Comp2016-2017 (3)'!$A$5:$A$289,$D6,'[6]Comp2016-2017 (3)'!$R$5:$R$289,$V6)*$AB6))</f>
        <v/>
      </c>
      <c r="AK6" s="183">
        <f>SUM(AC6:AJ6)-AB6</f>
        <v/>
      </c>
      <c r="AL6" s="179">
        <f>IF(A6=D6,"remplir à la main","")</f>
        <v/>
      </c>
      <c r="AM6" s="179">
        <f>VLOOKUP(A6,'[6]Table corresp.'!$M$4:$U$63,8,FALSE)</f>
        <v/>
      </c>
      <c r="AN6" s="179">
        <f>VLOOKUP(D6,'[6]Table corresp.'!$M$4:$U$63,9,FALSE)</f>
        <v/>
      </c>
    </row>
    <row r="7">
      <c r="A7" s="179" t="inlineStr">
        <is>
          <t>01 - Plants de pépinière</t>
        </is>
      </c>
      <c r="B7" s="179">
        <f>VLOOKUP(LEFT(A7,3),'[6]Table corresp.'!$A$4:$D$63,3,FALSE)</f>
        <v/>
      </c>
      <c r="C7" s="179">
        <f>VLOOKUP(A7,'[6]Table corresp.'!$M$4:$P$63,4,FALSE)</f>
        <v/>
      </c>
      <c r="D7" s="179" t="inlineStr">
        <is>
          <t>Exportation</t>
        </is>
      </c>
      <c r="E7" s="179">
        <f>VLOOKUP(LEFT(D7,3),'[6]Table corresp.'!$A$4:$D$63,4,FALSE)</f>
        <v/>
      </c>
      <c r="F7" s="179">
        <f>LEFT(A7,3)&amp;" - "&amp;LEFT(D7,3)</f>
        <v/>
      </c>
      <c r="G7" s="195" t="n">
        <v>2681.349</v>
      </c>
      <c r="H7" s="195" t="n">
        <v>0</v>
      </c>
      <c r="I7" s="195" t="n">
        <v>2681.349</v>
      </c>
      <c r="J7" s="195" t="n">
        <v>0</v>
      </c>
      <c r="K7" s="195" t="n">
        <v>0</v>
      </c>
      <c r="L7" s="195" t="n">
        <v>0</v>
      </c>
      <c r="M7" s="195" t="n">
        <v>0</v>
      </c>
      <c r="N7" s="195" t="n">
        <v>0</v>
      </c>
      <c r="O7" s="195" t="n">
        <v>0</v>
      </c>
      <c r="P7" s="195" t="n">
        <v>0</v>
      </c>
      <c r="Q7" s="195" t="n">
        <v>0</v>
      </c>
      <c r="R7" s="195" t="n">
        <v>0</v>
      </c>
      <c r="S7" s="196" t="n"/>
      <c r="T7" s="179">
        <f>VLOOKUP(A7,'[6]Groupe de branches'!$Z$27:$AM$86,14,FALSE)</f>
        <v/>
      </c>
      <c r="U7" s="179">
        <f>VLOOKUP(D7,'[6]Groupe de branches'!$Z$27:$AM$86,14,FALSE)</f>
        <v/>
      </c>
      <c r="V7" s="179" t="n">
        <v>2016</v>
      </c>
      <c r="W7" s="179">
        <f>VLOOKUP(D7,'[6]Table corresp.'!$M$4:$S$63,7,FALSE)</f>
        <v/>
      </c>
      <c r="X7" s="197">
        <f>IFERROR(G7/SUMIFS('[6]Comp2016-2017 (3)'!$I$5:$I$289,'[6]Comp2016-2017 (3)'!$A$5:$A$289,A7,'[6]Comp2016-2017 (3)'!$R$5:$R$289,V7),0)</f>
        <v/>
      </c>
      <c r="Y7" s="182">
        <f>IFERROR(IF(RIGHT(F7,3)="Exp",VLOOKUP(F7,#REF!,2,FALSE),VLOOKUP(F7,#REF!,9,FALSE)),1)</f>
        <v/>
      </c>
      <c r="Z7" s="197">
        <f>Y7/SUMIFS($Y$4:$Y$1116,$V$4:$V$1116,V7,$A$4:$A$1116,A7)</f>
        <v/>
      </c>
      <c r="AA7" s="181">
        <f>X7*Z7</f>
        <v/>
      </c>
      <c r="AB7" s="183">
        <f>IFERROR(SUMIFS('[6]Comp2016-2017 (3)'!$G$5:$G$289,'[6]Comp2016-2017 (3)'!$A$5:$A$289,A7,'[6]Comp2016-2017 (3)'!$R$5:$R$289,V7)*AA7/SUMIFS($AA$4:$AA$1116,$A$4:$A$1116,A7,$V$4:$V$1116,V7),0)</f>
        <v/>
      </c>
      <c r="AC7" s="183">
        <f>IF($W7=AC$3,$AB7,IF(NOT($W7=0),"",SUMIFS('Val-Vol (2)'!AC$4:AC$1116,'Val-Vol (2)'!$A$4:$A$1116,$D7,'Val-Vol (2)'!$V$4:$V$1116,$V7)/SUMIFS('[6]Comp2016-2017 (3)'!$G$5:$G$289,'[6]Comp2016-2017 (3)'!$A$5:$A$289,$D7,'[6]Comp2016-2017 (3)'!$R$5:$R$289,$V7)*$AB7))</f>
        <v/>
      </c>
      <c r="AD7" s="183">
        <f>IF($W7=AD$3,$AB7,IF(NOT($W7=0),"",SUMIFS('Val-Vol (2)'!AD$4:AD$1116,'Val-Vol (2)'!$A$4:$A$1116,$D7,'Val-Vol (2)'!$V$4:$V$1116,$V7)/SUMIFS('[6]Comp2016-2017 (3)'!$G$5:$G$289,'[6]Comp2016-2017 (3)'!$A$5:$A$289,$D7,'[6]Comp2016-2017 (3)'!$R$5:$R$289,$V7)*$AB7))</f>
        <v/>
      </c>
      <c r="AE7" s="183">
        <f>IF($W7=AE$3,$AB7,IF(NOT($W7=0),"",SUMIFS('Val-Vol (2)'!AE$4:AE$1116,'Val-Vol (2)'!$A$4:$A$1116,$D7,'Val-Vol (2)'!$V$4:$V$1116,$V7)/SUMIFS('[6]Comp2016-2017 (3)'!$G$5:$G$289,'[6]Comp2016-2017 (3)'!$A$5:$A$289,$D7,'[6]Comp2016-2017 (3)'!$R$5:$R$289,$V7)*$AB7))</f>
        <v/>
      </c>
      <c r="AF7" s="183">
        <f>IF($W7=AF$3,$AB7,IF(NOT($W7=0),"",SUMIFS('Val-Vol (2)'!AF$4:AF$1116,'Val-Vol (2)'!$A$4:$A$1116,$D7,'Val-Vol (2)'!$V$4:$V$1116,$V7)/SUMIFS('[6]Comp2016-2017 (3)'!$G$5:$G$289,'[6]Comp2016-2017 (3)'!$A$5:$A$289,$D7,'[6]Comp2016-2017 (3)'!$R$5:$R$289,$V7)*$AB7))</f>
        <v/>
      </c>
      <c r="AG7" s="183">
        <f>IF($W7=AG$3,$AB7,IF(NOT($W7=0),"",SUMIFS('Val-Vol (2)'!AG$4:AG$1116,'Val-Vol (2)'!$A$4:$A$1116,$D7,'Val-Vol (2)'!$V$4:$V$1116,$V7)/SUMIFS('[6]Comp2016-2017 (3)'!$G$5:$G$289,'[6]Comp2016-2017 (3)'!$A$5:$A$289,$D7,'[6]Comp2016-2017 (3)'!$R$5:$R$289,$V7)*$AB7))</f>
        <v/>
      </c>
      <c r="AH7" s="183">
        <f>IF($W7=AH$3,$AB7,IF(NOT($W7=0),"",SUMIFS('Val-Vol (2)'!AH$4:AH$1116,'Val-Vol (2)'!$A$4:$A$1116,$D7,'Val-Vol (2)'!$V$4:$V$1116,$V7)/SUMIFS('[6]Comp2016-2017 (3)'!$G$5:$G$289,'[6]Comp2016-2017 (3)'!$A$5:$A$289,$D7,'[6]Comp2016-2017 (3)'!$R$5:$R$289,$V7)*$AB7))</f>
        <v/>
      </c>
      <c r="AI7" s="183">
        <f>IF($W7=AI$3,$AB7,IF(NOT($W7=0),"",SUMIFS('Val-Vol (2)'!AI$4:AI$1116,'Val-Vol (2)'!$A$4:$A$1116,$D7,'Val-Vol (2)'!$V$4:$V$1116,$V7)/SUMIFS('[6]Comp2016-2017 (3)'!$G$5:$G$289,'[6]Comp2016-2017 (3)'!$A$5:$A$289,$D7,'[6]Comp2016-2017 (3)'!$R$5:$R$289,$V7)*$AB7))</f>
        <v/>
      </c>
      <c r="AJ7" s="183">
        <f>IF($W7=AJ$3,$AB7,IF(NOT($W7=0),"",SUMIFS('Val-Vol (2)'!AJ$4:AJ$1116,'Val-Vol (2)'!$A$4:$A$1116,$D7,'Val-Vol (2)'!$V$4:$V$1116,$V7)/SUMIFS('[6]Comp2016-2017 (3)'!$G$5:$G$289,'[6]Comp2016-2017 (3)'!$A$5:$A$289,$D7,'[6]Comp2016-2017 (3)'!$R$5:$R$289,$V7)*$AB7))</f>
        <v/>
      </c>
      <c r="AK7" s="183">
        <f>SUM(AC7:AJ7)-AB7</f>
        <v/>
      </c>
      <c r="AL7" s="179">
        <f>IF(A7=D7,"remplir à la main","")</f>
        <v/>
      </c>
      <c r="AM7" s="179">
        <f>VLOOKUP(A7,'[6]Table corresp.'!$M$4:$U$63,8,FALSE)</f>
        <v/>
      </c>
      <c r="AN7" s="179">
        <f>VLOOKUP(D7,'[6]Table corresp.'!$M$4:$U$63,9,FALSE)</f>
        <v/>
      </c>
    </row>
    <row r="8">
      <c r="A8" s="179" t="inlineStr">
        <is>
          <t>02 - Grumes et billons destinés au sciage, placage ou déroulage</t>
        </is>
      </c>
      <c r="B8" s="179">
        <f>VLOOKUP(LEFT(A8,3),'[6]Table corresp.'!$A$4:$D$63,3,FALSE)</f>
        <v/>
      </c>
      <c r="C8" s="179">
        <f>VLOOKUP(A8,'[6]Table corresp.'!$M$4:$P$63,4,FALSE)</f>
        <v/>
      </c>
      <c r="D8" s="179" t="inlineStr">
        <is>
          <t>08 - Sciages bruts de Chêne</t>
        </is>
      </c>
      <c r="E8" s="179">
        <f>VLOOKUP(LEFT(D8,3),'[6]Table corresp.'!$A$4:$D$63,4,FALSE)</f>
        <v/>
      </c>
      <c r="F8" s="179">
        <f>LEFT(A8,3)&amp;" - "&amp;LEFT(D8,3)</f>
        <v/>
      </c>
      <c r="G8" s="198" t="n">
        <v>193975.1827968431</v>
      </c>
      <c r="H8" s="198" t="n">
        <v>6453.302</v>
      </c>
      <c r="I8" s="198" t="n">
        <v>200428.4847968431</v>
      </c>
      <c r="J8" s="198" t="n">
        <v>1442.732575965508</v>
      </c>
      <c r="K8" s="198" t="n">
        <v>12.87019368804688</v>
      </c>
      <c r="L8" s="198" t="n">
        <v>1455.602769653555</v>
      </c>
      <c r="M8" s="195" t="n">
        <v>0</v>
      </c>
      <c r="N8" s="195" t="n">
        <v>0</v>
      </c>
      <c r="O8" s="195" t="n">
        <v>0</v>
      </c>
      <c r="P8" s="195" t="n">
        <v>0</v>
      </c>
      <c r="Q8" s="195" t="n">
        <v>0</v>
      </c>
      <c r="R8" s="195" t="n">
        <v>0</v>
      </c>
      <c r="S8" s="196" t="n"/>
      <c r="T8" s="179">
        <f>VLOOKUP(A8,'[6]Groupe de branches'!$Z$27:$AM$86,14,FALSE)</f>
        <v/>
      </c>
      <c r="U8" s="179">
        <f>VLOOKUP(D8,'[6]Groupe de branches'!$Z$27:$AM$86,14,FALSE)</f>
        <v/>
      </c>
      <c r="V8" s="179" t="n">
        <v>2016</v>
      </c>
      <c r="W8" s="179">
        <f>VLOOKUP(D8,'[6]Table corresp.'!$M$4:$S$63,7,FALSE)</f>
        <v/>
      </c>
      <c r="X8" s="197">
        <f>IFERROR(G8/SUMIFS('[6]Comp2016-2017 (3)'!$I$5:$I$289,'[6]Comp2016-2017 (3)'!$A$5:$A$289,A8,'[6]Comp2016-2017 (3)'!$R$5:$R$289,V8),0)</f>
        <v/>
      </c>
      <c r="Y8" s="182">
        <f>IFERROR(IF(RIGHT(F8,3)="Exp",VLOOKUP(F8,#REF!,2,FALSE),VLOOKUP(F8,#REF!,9,FALSE)),1)</f>
        <v/>
      </c>
      <c r="Z8" s="197">
        <f>Y8/SUMIFS($Y$4:$Y$1116,$V$4:$V$1116,V8,$A$4:$A$1116,A8)</f>
        <v/>
      </c>
      <c r="AA8" s="181">
        <f>X8*Z8</f>
        <v/>
      </c>
      <c r="AB8" s="183">
        <f>IFERROR(SUMIFS('[6]Comp2016-2017 (3)'!$G$5:$G$289,'[6]Comp2016-2017 (3)'!$A$5:$A$289,A8,'[6]Comp2016-2017 (3)'!$R$5:$R$289,V8)*AA8/SUMIFS($AA$4:$AA$1116,$A$4:$A$1116,A8,$V$4:$V$1116,V8),0)</f>
        <v/>
      </c>
      <c r="AC8" s="183">
        <f>IF($W8=AC$3,$AB8,IF(NOT($W8=0),"",SUMIFS('Val-Vol (2)'!AC$4:AC$1116,'Val-Vol (2)'!$A$4:$A$1116,$D8,'Val-Vol (2)'!$V$4:$V$1116,$V8)/SUMIFS('[6]Comp2016-2017 (3)'!$G$5:$G$289,'[6]Comp2016-2017 (3)'!$A$5:$A$289,$D8,'[6]Comp2016-2017 (3)'!$R$5:$R$289,$V8)*$AB8))</f>
        <v/>
      </c>
      <c r="AD8" s="183">
        <f>IF($W8=AD$3,$AB8,IF(NOT($W8=0),"",SUMIFS('Val-Vol (2)'!AD$4:AD$1116,'Val-Vol (2)'!$A$4:$A$1116,$D8,'Val-Vol (2)'!$V$4:$V$1116,$V8)/SUMIFS('[6]Comp2016-2017 (3)'!$G$5:$G$289,'[6]Comp2016-2017 (3)'!$A$5:$A$289,$D8,'[6]Comp2016-2017 (3)'!$R$5:$R$289,$V8)*$AB8))</f>
        <v/>
      </c>
      <c r="AE8" s="183">
        <f>IF($W8=AE$3,$AB8,IF(NOT($W8=0),"",SUMIFS('Val-Vol (2)'!AE$4:AE$1116,'Val-Vol (2)'!$A$4:$A$1116,$D8,'Val-Vol (2)'!$V$4:$V$1116,$V8)/SUMIFS('[6]Comp2016-2017 (3)'!$G$5:$G$289,'[6]Comp2016-2017 (3)'!$A$5:$A$289,$D8,'[6]Comp2016-2017 (3)'!$R$5:$R$289,$V8)*$AB8))</f>
        <v/>
      </c>
      <c r="AF8" s="183">
        <f>IF($W8=AF$3,$AB8,IF(NOT($W8=0),"",SUMIFS('Val-Vol (2)'!AF$4:AF$1116,'Val-Vol (2)'!$A$4:$A$1116,$D8,'Val-Vol (2)'!$V$4:$V$1116,$V8)/SUMIFS('[6]Comp2016-2017 (3)'!$G$5:$G$289,'[6]Comp2016-2017 (3)'!$A$5:$A$289,$D8,'[6]Comp2016-2017 (3)'!$R$5:$R$289,$V8)*$AB8))</f>
        <v/>
      </c>
      <c r="AG8" s="183">
        <f>IF($W8=AG$3,$AB8,IF(NOT($W8=0),"",SUMIFS('Val-Vol (2)'!AG$4:AG$1116,'Val-Vol (2)'!$A$4:$A$1116,$D8,'Val-Vol (2)'!$V$4:$V$1116,$V8)/SUMIFS('[6]Comp2016-2017 (3)'!$G$5:$G$289,'[6]Comp2016-2017 (3)'!$A$5:$A$289,$D8,'[6]Comp2016-2017 (3)'!$R$5:$R$289,$V8)*$AB8))</f>
        <v/>
      </c>
      <c r="AH8" s="183">
        <f>IF($W8=AH$3,$AB8,IF(NOT($W8=0),"",SUMIFS('Val-Vol (2)'!AH$4:AH$1116,'Val-Vol (2)'!$A$4:$A$1116,$D8,'Val-Vol (2)'!$V$4:$V$1116,$V8)/SUMIFS('[6]Comp2016-2017 (3)'!$G$5:$G$289,'[6]Comp2016-2017 (3)'!$A$5:$A$289,$D8,'[6]Comp2016-2017 (3)'!$R$5:$R$289,$V8)*$AB8))</f>
        <v/>
      </c>
      <c r="AI8" s="183">
        <f>IF($W8=AI$3,$AB8,IF(NOT($W8=0),"",SUMIFS('Val-Vol (2)'!AI$4:AI$1116,'Val-Vol (2)'!$A$4:$A$1116,$D8,'Val-Vol (2)'!$V$4:$V$1116,$V8)/SUMIFS('[6]Comp2016-2017 (3)'!$G$5:$G$289,'[6]Comp2016-2017 (3)'!$A$5:$A$289,$D8,'[6]Comp2016-2017 (3)'!$R$5:$R$289,$V8)*$AB8))</f>
        <v/>
      </c>
      <c r="AJ8" s="183">
        <f>IF($W8=AJ$3,$AB8,IF(NOT($W8=0),"",SUMIFS('Val-Vol (2)'!AJ$4:AJ$1116,'Val-Vol (2)'!$A$4:$A$1116,$D8,'Val-Vol (2)'!$V$4:$V$1116,$V8)/SUMIFS('[6]Comp2016-2017 (3)'!$G$5:$G$289,'[6]Comp2016-2017 (3)'!$A$5:$A$289,$D8,'[6]Comp2016-2017 (3)'!$R$5:$R$289,$V8)*$AB8))</f>
        <v/>
      </c>
      <c r="AK8" s="183">
        <f>SUM(AC8:AJ8)-AB8</f>
        <v/>
      </c>
      <c r="AL8" s="179">
        <f>IF(A8=D8,"remplir à la main","")</f>
        <v/>
      </c>
      <c r="AM8" s="179">
        <f>VLOOKUP(A8,'[6]Table corresp.'!$M$4:$U$63,8,FALSE)</f>
        <v/>
      </c>
      <c r="AN8" s="179">
        <f>VLOOKUP(D8,'[6]Table corresp.'!$M$4:$U$63,9,FALSE)</f>
        <v/>
      </c>
    </row>
    <row r="9">
      <c r="A9" s="179" t="inlineStr">
        <is>
          <t>02 - Grumes et billons destinés au sciage, placage ou déroulage</t>
        </is>
      </c>
      <c r="B9" s="179">
        <f>VLOOKUP(LEFT(A9,3),'[6]Table corresp.'!$A$4:$D$63,3,FALSE)</f>
        <v/>
      </c>
      <c r="C9" s="179">
        <f>VLOOKUP(A9,'[6]Table corresp.'!$M$4:$P$63,4,FALSE)</f>
        <v/>
      </c>
      <c r="D9" s="179" t="inlineStr">
        <is>
          <t>09 - Sciages bruts de Hêtre</t>
        </is>
      </c>
      <c r="E9" s="179">
        <f>VLOOKUP(LEFT(D9,3),'[6]Table corresp.'!$A$4:$D$63,4,FALSE)</f>
        <v/>
      </c>
      <c r="F9" s="179">
        <f>LEFT(A9,3)&amp;" - "&amp;LEFT(D9,3)</f>
        <v/>
      </c>
      <c r="G9" s="195" t="n">
        <v>33374.92841170212</v>
      </c>
      <c r="H9" s="195" t="n">
        <v>810.899</v>
      </c>
      <c r="I9" s="195" t="n">
        <v>34185.82741170212</v>
      </c>
      <c r="J9" s="195" t="n">
        <v>793.5458520110656</v>
      </c>
      <c r="K9" s="195" t="n">
        <v>1.617222809569973</v>
      </c>
      <c r="L9" s="195" t="n">
        <v>795.1630748206355</v>
      </c>
      <c r="M9" s="195" t="n">
        <v>0</v>
      </c>
      <c r="N9" s="195" t="n">
        <v>0</v>
      </c>
      <c r="O9" s="195" t="n">
        <v>0</v>
      </c>
      <c r="P9" s="195" t="n">
        <v>0</v>
      </c>
      <c r="Q9" s="195" t="n">
        <v>0</v>
      </c>
      <c r="R9" s="195" t="n">
        <v>0</v>
      </c>
      <c r="S9" s="196" t="n"/>
      <c r="T9" s="179">
        <f>VLOOKUP(A9,'[6]Groupe de branches'!$Z$27:$AM$86,14,FALSE)</f>
        <v/>
      </c>
      <c r="U9" s="179">
        <f>VLOOKUP(D9,'[6]Groupe de branches'!$Z$27:$AM$86,14,FALSE)</f>
        <v/>
      </c>
      <c r="V9" s="179" t="n">
        <v>2016</v>
      </c>
      <c r="W9" s="179">
        <f>VLOOKUP(D9,'[6]Table corresp.'!$M$4:$S$63,7,FALSE)</f>
        <v/>
      </c>
      <c r="X9" s="197">
        <f>IFERROR(G9/SUMIFS('[6]Comp2016-2017 (3)'!$I$5:$I$289,'[6]Comp2016-2017 (3)'!$A$5:$A$289,A9,'[6]Comp2016-2017 (3)'!$R$5:$R$289,V9),0)</f>
        <v/>
      </c>
      <c r="Y9" s="182">
        <f>IFERROR(IF(RIGHT(F9,3)="Exp",VLOOKUP(F9,#REF!,2,FALSE),VLOOKUP(F9,#REF!,9,FALSE)),1)</f>
        <v/>
      </c>
      <c r="Z9" s="197">
        <f>Y9/SUMIFS($Y$4:$Y$1116,$V$4:$V$1116,V9,$A$4:$A$1116,A9)</f>
        <v/>
      </c>
      <c r="AA9" s="181">
        <f>X9*Z9</f>
        <v/>
      </c>
      <c r="AB9" s="183">
        <f>IFERROR(SUMIFS('[6]Comp2016-2017 (3)'!$G$5:$G$289,'[6]Comp2016-2017 (3)'!$A$5:$A$289,A9,'[6]Comp2016-2017 (3)'!$R$5:$R$289,V9)*AA9/SUMIFS($AA$4:$AA$1116,$A$4:$A$1116,A9,$V$4:$V$1116,V9),0)</f>
        <v/>
      </c>
      <c r="AC9" s="183">
        <f>IF($W9=AC$3,$AB9,IF(NOT($W9=0),"",SUMIFS('Val-Vol (2)'!AC$4:AC$1116,'Val-Vol (2)'!$A$4:$A$1116,$D9,'Val-Vol (2)'!$V$4:$V$1116,$V9)/SUMIFS('[6]Comp2016-2017 (3)'!$G$5:$G$289,'[6]Comp2016-2017 (3)'!$A$5:$A$289,$D9,'[6]Comp2016-2017 (3)'!$R$5:$R$289,$V9)*$AB9))</f>
        <v/>
      </c>
      <c r="AD9" s="183">
        <f>IF($W9=AD$3,$AB9,IF(NOT($W9=0),"",SUMIFS('Val-Vol (2)'!AD$4:AD$1116,'Val-Vol (2)'!$A$4:$A$1116,$D9,'Val-Vol (2)'!$V$4:$V$1116,$V9)/SUMIFS('[6]Comp2016-2017 (3)'!$G$5:$G$289,'[6]Comp2016-2017 (3)'!$A$5:$A$289,$D9,'[6]Comp2016-2017 (3)'!$R$5:$R$289,$V9)*$AB9))</f>
        <v/>
      </c>
      <c r="AE9" s="183">
        <f>IF($W9=AE$3,$AB9,IF(NOT($W9=0),"",SUMIFS('Val-Vol (2)'!AE$4:AE$1116,'Val-Vol (2)'!$A$4:$A$1116,$D9,'Val-Vol (2)'!$V$4:$V$1116,$V9)/SUMIFS('[6]Comp2016-2017 (3)'!$G$5:$G$289,'[6]Comp2016-2017 (3)'!$A$5:$A$289,$D9,'[6]Comp2016-2017 (3)'!$R$5:$R$289,$V9)*$AB9))</f>
        <v/>
      </c>
      <c r="AF9" s="183">
        <f>IF($W9=AF$3,$AB9,IF(NOT($W9=0),"",SUMIFS('Val-Vol (2)'!AF$4:AF$1116,'Val-Vol (2)'!$A$4:$A$1116,$D9,'Val-Vol (2)'!$V$4:$V$1116,$V9)/SUMIFS('[6]Comp2016-2017 (3)'!$G$5:$G$289,'[6]Comp2016-2017 (3)'!$A$5:$A$289,$D9,'[6]Comp2016-2017 (3)'!$R$5:$R$289,$V9)*$AB9))</f>
        <v/>
      </c>
      <c r="AG9" s="183">
        <f>IF($W9=AG$3,$AB9,IF(NOT($W9=0),"",SUMIFS('Val-Vol (2)'!AG$4:AG$1116,'Val-Vol (2)'!$A$4:$A$1116,$D9,'Val-Vol (2)'!$V$4:$V$1116,$V9)/SUMIFS('[6]Comp2016-2017 (3)'!$G$5:$G$289,'[6]Comp2016-2017 (3)'!$A$5:$A$289,$D9,'[6]Comp2016-2017 (3)'!$R$5:$R$289,$V9)*$AB9))</f>
        <v/>
      </c>
      <c r="AH9" s="183">
        <f>IF($W9=AH$3,$AB9,IF(NOT($W9=0),"",SUMIFS('Val-Vol (2)'!AH$4:AH$1116,'Val-Vol (2)'!$A$4:$A$1116,$D9,'Val-Vol (2)'!$V$4:$V$1116,$V9)/SUMIFS('[6]Comp2016-2017 (3)'!$G$5:$G$289,'[6]Comp2016-2017 (3)'!$A$5:$A$289,$D9,'[6]Comp2016-2017 (3)'!$R$5:$R$289,$V9)*$AB9))</f>
        <v/>
      </c>
      <c r="AI9" s="183">
        <f>IF($W9=AI$3,$AB9,IF(NOT($W9=0),"",SUMIFS('Val-Vol (2)'!AI$4:AI$1116,'Val-Vol (2)'!$A$4:$A$1116,$D9,'Val-Vol (2)'!$V$4:$V$1116,$V9)/SUMIFS('[6]Comp2016-2017 (3)'!$G$5:$G$289,'[6]Comp2016-2017 (3)'!$A$5:$A$289,$D9,'[6]Comp2016-2017 (3)'!$R$5:$R$289,$V9)*$AB9))</f>
        <v/>
      </c>
      <c r="AJ9" s="183">
        <f>IF($W9=AJ$3,$AB9,IF(NOT($W9=0),"",SUMIFS('Val-Vol (2)'!AJ$4:AJ$1116,'Val-Vol (2)'!$A$4:$A$1116,$D9,'Val-Vol (2)'!$V$4:$V$1116,$V9)/SUMIFS('[6]Comp2016-2017 (3)'!$G$5:$G$289,'[6]Comp2016-2017 (3)'!$A$5:$A$289,$D9,'[6]Comp2016-2017 (3)'!$R$5:$R$289,$V9)*$AB9))</f>
        <v/>
      </c>
      <c r="AK9" s="183">
        <f>SUM(AC9:AJ9)-AB9</f>
        <v/>
      </c>
      <c r="AL9" s="179">
        <f>IF(A9=D9,"remplir à la main","")</f>
        <v/>
      </c>
      <c r="AM9" s="179">
        <f>VLOOKUP(A9,'[6]Table corresp.'!$M$4:$U$63,8,FALSE)</f>
        <v/>
      </c>
      <c r="AN9" s="179">
        <f>VLOOKUP(D9,'[6]Table corresp.'!$M$4:$U$63,9,FALSE)</f>
        <v/>
      </c>
    </row>
    <row r="10">
      <c r="A10" s="179" t="inlineStr">
        <is>
          <t>02 - Grumes et billons destinés au sciage, placage ou déroulage</t>
        </is>
      </c>
      <c r="B10" s="179">
        <f>VLOOKUP(LEFT(A10,3),'[6]Table corresp.'!$A$4:$D$63,3,FALSE)</f>
        <v/>
      </c>
      <c r="C10" s="179">
        <f>VLOOKUP(A10,'[6]Table corresp.'!$M$4:$P$63,4,FALSE)</f>
        <v/>
      </c>
      <c r="D10" s="179" t="inlineStr">
        <is>
          <t>10 - Sciages bruts : divers feuillus tempérés</t>
        </is>
      </c>
      <c r="E10" s="179">
        <f>VLOOKUP(LEFT(D10,3),'[6]Table corresp.'!$A$4:$D$63,4,FALSE)</f>
        <v/>
      </c>
      <c r="F10" s="179">
        <f>LEFT(A10,3)&amp;" - "&amp;LEFT(D10,3)</f>
        <v/>
      </c>
      <c r="G10" s="195" t="n">
        <v>29155.34436564919</v>
      </c>
      <c r="H10" s="195" t="n">
        <v>0</v>
      </c>
      <c r="I10" s="195" t="n">
        <v>29155.34436564919</v>
      </c>
      <c r="J10" s="195" t="n">
        <v>633.2321559073605</v>
      </c>
      <c r="K10" s="195" t="n">
        <v>0</v>
      </c>
      <c r="L10" s="195" t="n">
        <v>633.2321559073605</v>
      </c>
      <c r="M10" s="195" t="n">
        <v>0</v>
      </c>
      <c r="N10" s="195" t="n">
        <v>0</v>
      </c>
      <c r="O10" s="195" t="n">
        <v>0</v>
      </c>
      <c r="P10" s="195" t="n">
        <v>0</v>
      </c>
      <c r="Q10" s="195" t="n">
        <v>0</v>
      </c>
      <c r="R10" s="195" t="n">
        <v>0</v>
      </c>
      <c r="S10" s="196" t="n"/>
      <c r="T10" s="179">
        <f>VLOOKUP(A10,'[6]Groupe de branches'!$Z$27:$AM$86,14,FALSE)</f>
        <v/>
      </c>
      <c r="U10" s="179">
        <f>VLOOKUP(D10,'[6]Groupe de branches'!$Z$27:$AM$86,14,FALSE)</f>
        <v/>
      </c>
      <c r="V10" s="179" t="n">
        <v>2016</v>
      </c>
      <c r="W10" s="179">
        <f>VLOOKUP(D10,'[6]Table corresp.'!$M$4:$S$63,7,FALSE)</f>
        <v/>
      </c>
      <c r="X10" s="197">
        <f>IFERROR(G10/SUMIFS('[6]Comp2016-2017 (3)'!$I$5:$I$289,'[6]Comp2016-2017 (3)'!$A$5:$A$289,A10,'[6]Comp2016-2017 (3)'!$R$5:$R$289,V10),0)</f>
        <v/>
      </c>
      <c r="Y10" s="182">
        <f>IFERROR(IF(RIGHT(F10,3)="Exp",VLOOKUP(F10,#REF!,2,FALSE),VLOOKUP(F10,#REF!,9,FALSE)),1)</f>
        <v/>
      </c>
      <c r="Z10" s="197">
        <f>Y10/SUMIFS($Y$4:$Y$1116,$V$4:$V$1116,V10,$A$4:$A$1116,A10)</f>
        <v/>
      </c>
      <c r="AA10" s="181">
        <f>X10*Z10</f>
        <v/>
      </c>
      <c r="AB10" s="183">
        <f>IFERROR(SUMIFS('[6]Comp2016-2017 (3)'!$G$5:$G$289,'[6]Comp2016-2017 (3)'!$A$5:$A$289,A10,'[6]Comp2016-2017 (3)'!$R$5:$R$289,V10)*AA10/SUMIFS($AA$4:$AA$1116,$A$4:$A$1116,A10,$V$4:$V$1116,V10),0)</f>
        <v/>
      </c>
      <c r="AC10" s="183">
        <f>IF($W10=AC$3,$AB10,IF(NOT($W10=0),"",SUMIFS('Val-Vol (2)'!AC$4:AC$1116,'Val-Vol (2)'!$A$4:$A$1116,$D10,'Val-Vol (2)'!$V$4:$V$1116,$V10)/SUMIFS('[6]Comp2016-2017 (3)'!$G$5:$G$289,'[6]Comp2016-2017 (3)'!$A$5:$A$289,$D10,'[6]Comp2016-2017 (3)'!$R$5:$R$289,$V10)*$AB10))</f>
        <v/>
      </c>
      <c r="AD10" s="183">
        <f>IF($W10=AD$3,$AB10,IF(NOT($W10=0),"",SUMIFS('Val-Vol (2)'!AD$4:AD$1116,'Val-Vol (2)'!$A$4:$A$1116,$D10,'Val-Vol (2)'!$V$4:$V$1116,$V10)/SUMIFS('[6]Comp2016-2017 (3)'!$G$5:$G$289,'[6]Comp2016-2017 (3)'!$A$5:$A$289,$D10,'[6]Comp2016-2017 (3)'!$R$5:$R$289,$V10)*$AB10))</f>
        <v/>
      </c>
      <c r="AE10" s="183">
        <f>IF($W10=AE$3,$AB10,IF(NOT($W10=0),"",SUMIFS('Val-Vol (2)'!AE$4:AE$1116,'Val-Vol (2)'!$A$4:$A$1116,$D10,'Val-Vol (2)'!$V$4:$V$1116,$V10)/SUMIFS('[6]Comp2016-2017 (3)'!$G$5:$G$289,'[6]Comp2016-2017 (3)'!$A$5:$A$289,$D10,'[6]Comp2016-2017 (3)'!$R$5:$R$289,$V10)*$AB10))</f>
        <v/>
      </c>
      <c r="AF10" s="183">
        <f>IF($W10=AF$3,$AB10,IF(NOT($W10=0),"",SUMIFS('Val-Vol (2)'!AF$4:AF$1116,'Val-Vol (2)'!$A$4:$A$1116,$D10,'Val-Vol (2)'!$V$4:$V$1116,$V10)/SUMIFS('[6]Comp2016-2017 (3)'!$G$5:$G$289,'[6]Comp2016-2017 (3)'!$A$5:$A$289,$D10,'[6]Comp2016-2017 (3)'!$R$5:$R$289,$V10)*$AB10))</f>
        <v/>
      </c>
      <c r="AG10" s="183">
        <f>IF($W10=AG$3,$AB10,IF(NOT($W10=0),"",SUMIFS('Val-Vol (2)'!AG$4:AG$1116,'Val-Vol (2)'!$A$4:$A$1116,$D10,'Val-Vol (2)'!$V$4:$V$1116,$V10)/SUMIFS('[6]Comp2016-2017 (3)'!$G$5:$G$289,'[6]Comp2016-2017 (3)'!$A$5:$A$289,$D10,'[6]Comp2016-2017 (3)'!$R$5:$R$289,$V10)*$AB10))</f>
        <v/>
      </c>
      <c r="AH10" s="183">
        <f>IF($W10=AH$3,$AB10,IF(NOT($W10=0),"",SUMIFS('Val-Vol (2)'!AH$4:AH$1116,'Val-Vol (2)'!$A$4:$A$1116,$D10,'Val-Vol (2)'!$V$4:$V$1116,$V10)/SUMIFS('[6]Comp2016-2017 (3)'!$G$5:$G$289,'[6]Comp2016-2017 (3)'!$A$5:$A$289,$D10,'[6]Comp2016-2017 (3)'!$R$5:$R$289,$V10)*$AB10))</f>
        <v/>
      </c>
      <c r="AI10" s="183">
        <f>IF($W10=AI$3,$AB10,IF(NOT($W10=0),"",SUMIFS('Val-Vol (2)'!AI$4:AI$1116,'Val-Vol (2)'!$A$4:$A$1116,$D10,'Val-Vol (2)'!$V$4:$V$1116,$V10)/SUMIFS('[6]Comp2016-2017 (3)'!$G$5:$G$289,'[6]Comp2016-2017 (3)'!$A$5:$A$289,$D10,'[6]Comp2016-2017 (3)'!$R$5:$R$289,$V10)*$AB10))</f>
        <v/>
      </c>
      <c r="AJ10" s="183">
        <f>IF($W10=AJ$3,$AB10,IF(NOT($W10=0),"",SUMIFS('Val-Vol (2)'!AJ$4:AJ$1116,'Val-Vol (2)'!$A$4:$A$1116,$D10,'Val-Vol (2)'!$V$4:$V$1116,$V10)/SUMIFS('[6]Comp2016-2017 (3)'!$G$5:$G$289,'[6]Comp2016-2017 (3)'!$A$5:$A$289,$D10,'[6]Comp2016-2017 (3)'!$R$5:$R$289,$V10)*$AB10))</f>
        <v/>
      </c>
      <c r="AK10" s="183">
        <f>SUM(AC10:AJ10)-AB10</f>
        <v/>
      </c>
      <c r="AL10" s="179">
        <f>IF(A10=D10,"remplir à la main","")</f>
        <v/>
      </c>
      <c r="AM10" s="179">
        <f>VLOOKUP(A10,'[6]Table corresp.'!$M$4:$U$63,8,FALSE)</f>
        <v/>
      </c>
      <c r="AN10" s="179">
        <f>VLOOKUP(D10,'[6]Table corresp.'!$M$4:$U$63,9,FALSE)</f>
        <v/>
      </c>
    </row>
    <row r="11">
      <c r="A11" s="179" t="inlineStr">
        <is>
          <t>02 - Grumes et billons destinés au sciage, placage ou déroulage</t>
        </is>
      </c>
      <c r="B11" s="179">
        <f>VLOOKUP(LEFT(A11,3),'[6]Table corresp.'!$A$4:$D$63,3,FALSE)</f>
        <v/>
      </c>
      <c r="C11" s="179">
        <f>VLOOKUP(A11,'[6]Table corresp.'!$M$4:$P$63,4,FALSE)</f>
        <v/>
      </c>
      <c r="D11" s="179" t="inlineStr">
        <is>
          <t>11 - Sciages de feuillus tropicaux</t>
        </is>
      </c>
      <c r="E11" s="179">
        <f>VLOOKUP(LEFT(D11,3),'[6]Table corresp.'!$A$4:$D$63,4,FALSE)</f>
        <v/>
      </c>
      <c r="F11" s="179">
        <f>LEFT(A11,3)&amp;" - "&amp;LEFT(D11,3)</f>
        <v/>
      </c>
      <c r="G11" s="195" t="n">
        <v>647.1311667705631</v>
      </c>
      <c r="H11" s="195" t="n">
        <v>12941.14535804859</v>
      </c>
      <c r="I11" s="195" t="n">
        <v>13588.27652481916</v>
      </c>
      <c r="J11" s="195" t="n">
        <v>11.77526059673069</v>
      </c>
      <c r="K11" s="195" t="n">
        <v>13.06736930501029</v>
      </c>
      <c r="L11" s="195" t="n">
        <v>24.84262990174098</v>
      </c>
      <c r="M11" s="195" t="n">
        <v>0</v>
      </c>
      <c r="N11" s="195" t="n">
        <v>0</v>
      </c>
      <c r="O11" s="195" t="n">
        <v>0</v>
      </c>
      <c r="P11" s="195" t="n">
        <v>0</v>
      </c>
      <c r="Q11" s="195" t="n">
        <v>0</v>
      </c>
      <c r="R11" s="195" t="n">
        <v>0</v>
      </c>
      <c r="S11" s="196" t="n"/>
      <c r="T11" s="179">
        <f>VLOOKUP(A11,'[6]Groupe de branches'!$Z$27:$AM$86,14,FALSE)</f>
        <v/>
      </c>
      <c r="U11" s="179">
        <f>VLOOKUP(D11,'[6]Groupe de branches'!$Z$27:$AM$86,14,FALSE)</f>
        <v/>
      </c>
      <c r="V11" s="179" t="n">
        <v>2016</v>
      </c>
      <c r="W11" s="179">
        <f>VLOOKUP(D11,'[6]Table corresp.'!$M$4:$S$63,7,FALSE)</f>
        <v/>
      </c>
      <c r="X11" s="197">
        <f>IFERROR(G11/SUMIFS('[6]Comp2016-2017 (3)'!$I$5:$I$289,'[6]Comp2016-2017 (3)'!$A$5:$A$289,A11,'[6]Comp2016-2017 (3)'!$R$5:$R$289,V11),0)</f>
        <v/>
      </c>
      <c r="Y11" s="182">
        <f>IFERROR(IF(RIGHT(F11,3)="Exp",VLOOKUP(F11,#REF!,2,FALSE),VLOOKUP(F11,#REF!,9,FALSE)),1)</f>
        <v/>
      </c>
      <c r="Z11" s="197">
        <f>Y11/SUMIFS($Y$4:$Y$1116,$V$4:$V$1116,V11,$A$4:$A$1116,A11)</f>
        <v/>
      </c>
      <c r="AA11" s="181">
        <f>X11*Z11</f>
        <v/>
      </c>
      <c r="AB11" s="183">
        <f>IFERROR(SUMIFS('[6]Comp2016-2017 (3)'!$G$5:$G$289,'[6]Comp2016-2017 (3)'!$A$5:$A$289,A11,'[6]Comp2016-2017 (3)'!$R$5:$R$289,V11)*AA11/SUMIFS($AA$4:$AA$1116,$A$4:$A$1116,A11,$V$4:$V$1116,V11),0)</f>
        <v/>
      </c>
      <c r="AC11" s="183">
        <f>IF($W11=AC$3,$AB11,IF(NOT($W11=0),"",SUMIFS('Val-Vol (2)'!AC$4:AC$1116,'Val-Vol (2)'!$A$4:$A$1116,$D11,'Val-Vol (2)'!$V$4:$V$1116,$V11)/SUMIFS('[6]Comp2016-2017 (3)'!$G$5:$G$289,'[6]Comp2016-2017 (3)'!$A$5:$A$289,$D11,'[6]Comp2016-2017 (3)'!$R$5:$R$289,$V11)*$AB11))</f>
        <v/>
      </c>
      <c r="AD11" s="183">
        <f>IF($W11=AD$3,$AB11,IF(NOT($W11=0),"",SUMIFS('Val-Vol (2)'!AD$4:AD$1116,'Val-Vol (2)'!$A$4:$A$1116,$D11,'Val-Vol (2)'!$V$4:$V$1116,$V11)/SUMIFS('[6]Comp2016-2017 (3)'!$G$5:$G$289,'[6]Comp2016-2017 (3)'!$A$5:$A$289,$D11,'[6]Comp2016-2017 (3)'!$R$5:$R$289,$V11)*$AB11))</f>
        <v/>
      </c>
      <c r="AE11" s="183">
        <f>IF($W11=AE$3,$AB11,IF(NOT($W11=0),"",SUMIFS('Val-Vol (2)'!AE$4:AE$1116,'Val-Vol (2)'!$A$4:$A$1116,$D11,'Val-Vol (2)'!$V$4:$V$1116,$V11)/SUMIFS('[6]Comp2016-2017 (3)'!$G$5:$G$289,'[6]Comp2016-2017 (3)'!$A$5:$A$289,$D11,'[6]Comp2016-2017 (3)'!$R$5:$R$289,$V11)*$AB11))</f>
        <v/>
      </c>
      <c r="AF11" s="183">
        <f>IF($W11=AF$3,$AB11,IF(NOT($W11=0),"",SUMIFS('Val-Vol (2)'!AF$4:AF$1116,'Val-Vol (2)'!$A$4:$A$1116,$D11,'Val-Vol (2)'!$V$4:$V$1116,$V11)/SUMIFS('[6]Comp2016-2017 (3)'!$G$5:$G$289,'[6]Comp2016-2017 (3)'!$A$5:$A$289,$D11,'[6]Comp2016-2017 (3)'!$R$5:$R$289,$V11)*$AB11))</f>
        <v/>
      </c>
      <c r="AG11" s="183">
        <f>IF($W11=AG$3,$AB11,IF(NOT($W11=0),"",SUMIFS('Val-Vol (2)'!AG$4:AG$1116,'Val-Vol (2)'!$A$4:$A$1116,$D11,'Val-Vol (2)'!$V$4:$V$1116,$V11)/SUMIFS('[6]Comp2016-2017 (3)'!$G$5:$G$289,'[6]Comp2016-2017 (3)'!$A$5:$A$289,$D11,'[6]Comp2016-2017 (3)'!$R$5:$R$289,$V11)*$AB11))</f>
        <v/>
      </c>
      <c r="AH11" s="183">
        <f>IF($W11=AH$3,$AB11,IF(NOT($W11=0),"",SUMIFS('Val-Vol (2)'!AH$4:AH$1116,'Val-Vol (2)'!$A$4:$A$1116,$D11,'Val-Vol (2)'!$V$4:$V$1116,$V11)/SUMIFS('[6]Comp2016-2017 (3)'!$G$5:$G$289,'[6]Comp2016-2017 (3)'!$A$5:$A$289,$D11,'[6]Comp2016-2017 (3)'!$R$5:$R$289,$V11)*$AB11))</f>
        <v/>
      </c>
      <c r="AI11" s="183">
        <f>IF($W11=AI$3,$AB11,IF(NOT($W11=0),"",SUMIFS('Val-Vol (2)'!AI$4:AI$1116,'Val-Vol (2)'!$A$4:$A$1116,$D11,'Val-Vol (2)'!$V$4:$V$1116,$V11)/SUMIFS('[6]Comp2016-2017 (3)'!$G$5:$G$289,'[6]Comp2016-2017 (3)'!$A$5:$A$289,$D11,'[6]Comp2016-2017 (3)'!$R$5:$R$289,$V11)*$AB11))</f>
        <v/>
      </c>
      <c r="AJ11" s="183">
        <f>IF($W11=AJ$3,$AB11,IF(NOT($W11=0),"",SUMIFS('Val-Vol (2)'!AJ$4:AJ$1116,'Val-Vol (2)'!$A$4:$A$1116,$D11,'Val-Vol (2)'!$V$4:$V$1116,$V11)/SUMIFS('[6]Comp2016-2017 (3)'!$G$5:$G$289,'[6]Comp2016-2017 (3)'!$A$5:$A$289,$D11,'[6]Comp2016-2017 (3)'!$R$5:$R$289,$V11)*$AB11))</f>
        <v/>
      </c>
      <c r="AK11" s="183">
        <f>SUM(AC11:AJ11)-AB11</f>
        <v/>
      </c>
      <c r="AL11" s="179">
        <f>IF(A11=D11,"remplir à la main","")</f>
        <v/>
      </c>
      <c r="AM11" s="179">
        <f>VLOOKUP(A11,'[6]Table corresp.'!$M$4:$U$63,8,FALSE)</f>
        <v/>
      </c>
      <c r="AN11" s="179">
        <f>VLOOKUP(D11,'[6]Table corresp.'!$M$4:$U$63,9,FALSE)</f>
        <v/>
      </c>
    </row>
    <row r="12">
      <c r="A12" s="179" t="inlineStr">
        <is>
          <t>02 - Grumes et billons destinés au sciage, placage ou déroulage</t>
        </is>
      </c>
      <c r="B12" s="179">
        <f>VLOOKUP(LEFT(A12,3),'[6]Table corresp.'!$A$4:$D$63,3,FALSE)</f>
        <v/>
      </c>
      <c r="C12" s="179">
        <f>VLOOKUP(A12,'[6]Table corresp.'!$M$4:$P$63,4,FALSE)</f>
        <v/>
      </c>
      <c r="D12" s="179" t="inlineStr">
        <is>
          <t>12 - Sciages bruts de sapin-épicéa</t>
        </is>
      </c>
      <c r="E12" s="179">
        <f>VLOOKUP(LEFT(D12,3),'[6]Table corresp.'!$A$4:$D$63,4,FALSE)</f>
        <v/>
      </c>
      <c r="F12" s="179">
        <f>LEFT(A12,3)&amp;" - "&amp;LEFT(D12,3)</f>
        <v/>
      </c>
      <c r="G12" s="195" t="n">
        <v>234626.488368076</v>
      </c>
      <c r="H12" s="195" t="n">
        <v>25760.11500000001</v>
      </c>
      <c r="I12" s="195" t="n">
        <v>260386.603368076</v>
      </c>
      <c r="J12" s="195" t="n">
        <v>5914.776143694078</v>
      </c>
      <c r="K12" s="195" t="n">
        <v>148.1556712191411</v>
      </c>
      <c r="L12" s="195" t="n">
        <v>6062.93181491322</v>
      </c>
      <c r="M12" s="195" t="n">
        <v>0</v>
      </c>
      <c r="N12" s="195" t="n">
        <v>0</v>
      </c>
      <c r="O12" s="195" t="n">
        <v>0</v>
      </c>
      <c r="P12" s="195" t="n">
        <v>0</v>
      </c>
      <c r="Q12" s="195" t="n">
        <v>0</v>
      </c>
      <c r="R12" s="195" t="n">
        <v>0</v>
      </c>
      <c r="S12" s="196" t="n"/>
      <c r="T12" s="179">
        <f>VLOOKUP(A12,'[6]Groupe de branches'!$Z$27:$AM$86,14,FALSE)</f>
        <v/>
      </c>
      <c r="U12" s="179">
        <f>VLOOKUP(D12,'[6]Groupe de branches'!$Z$27:$AM$86,14,FALSE)</f>
        <v/>
      </c>
      <c r="V12" s="179" t="n">
        <v>2016</v>
      </c>
      <c r="W12" s="179">
        <f>VLOOKUP(D12,'[6]Table corresp.'!$M$4:$S$63,7,FALSE)</f>
        <v/>
      </c>
      <c r="X12" s="197">
        <f>IFERROR(G12/SUMIFS('[6]Comp2016-2017 (3)'!$I$5:$I$289,'[6]Comp2016-2017 (3)'!$A$5:$A$289,A12,'[6]Comp2016-2017 (3)'!$R$5:$R$289,V12),0)</f>
        <v/>
      </c>
      <c r="Y12" s="182">
        <f>IFERROR(IF(RIGHT(F12,3)="Exp",VLOOKUP(F12,#REF!,2,FALSE),VLOOKUP(F12,#REF!,9,FALSE)),1)</f>
        <v/>
      </c>
      <c r="Z12" s="197">
        <f>Y12/SUMIFS($Y$4:$Y$1116,$V$4:$V$1116,V12,$A$4:$A$1116,A12)</f>
        <v/>
      </c>
      <c r="AA12" s="181">
        <f>X12*Z12</f>
        <v/>
      </c>
      <c r="AB12" s="183">
        <f>IFERROR(SUMIFS('[6]Comp2016-2017 (3)'!$G$5:$G$289,'[6]Comp2016-2017 (3)'!$A$5:$A$289,A12,'[6]Comp2016-2017 (3)'!$R$5:$R$289,V12)*AA12/SUMIFS($AA$4:$AA$1116,$A$4:$A$1116,A12,$V$4:$V$1116,V12),0)</f>
        <v/>
      </c>
      <c r="AC12" s="183">
        <f>IF($W12=AC$3,$AB12,IF(NOT($W12=0),"",SUMIFS('Val-Vol (2)'!AC$4:AC$1116,'Val-Vol (2)'!$A$4:$A$1116,$D12,'Val-Vol (2)'!$V$4:$V$1116,$V12)/SUMIFS('[6]Comp2016-2017 (3)'!$G$5:$G$289,'[6]Comp2016-2017 (3)'!$A$5:$A$289,$D12,'[6]Comp2016-2017 (3)'!$R$5:$R$289,$V12)*$AB12))</f>
        <v/>
      </c>
      <c r="AD12" s="183">
        <f>IF($W12=AD$3,$AB12,IF(NOT($W12=0),"",SUMIFS('Val-Vol (2)'!AD$4:AD$1116,'Val-Vol (2)'!$A$4:$A$1116,$D12,'Val-Vol (2)'!$V$4:$V$1116,$V12)/SUMIFS('[6]Comp2016-2017 (3)'!$G$5:$G$289,'[6]Comp2016-2017 (3)'!$A$5:$A$289,$D12,'[6]Comp2016-2017 (3)'!$R$5:$R$289,$V12)*$AB12))</f>
        <v/>
      </c>
      <c r="AE12" s="183">
        <f>IF($W12=AE$3,$AB12,IF(NOT($W12=0),"",SUMIFS('Val-Vol (2)'!AE$4:AE$1116,'Val-Vol (2)'!$A$4:$A$1116,$D12,'Val-Vol (2)'!$V$4:$V$1116,$V12)/SUMIFS('[6]Comp2016-2017 (3)'!$G$5:$G$289,'[6]Comp2016-2017 (3)'!$A$5:$A$289,$D12,'[6]Comp2016-2017 (3)'!$R$5:$R$289,$V12)*$AB12))</f>
        <v/>
      </c>
      <c r="AF12" s="183">
        <f>IF($W12=AF$3,$AB12,IF(NOT($W12=0),"",SUMIFS('Val-Vol (2)'!AF$4:AF$1116,'Val-Vol (2)'!$A$4:$A$1116,$D12,'Val-Vol (2)'!$V$4:$V$1116,$V12)/SUMIFS('[6]Comp2016-2017 (3)'!$G$5:$G$289,'[6]Comp2016-2017 (3)'!$A$5:$A$289,$D12,'[6]Comp2016-2017 (3)'!$R$5:$R$289,$V12)*$AB12))</f>
        <v/>
      </c>
      <c r="AG12" s="183">
        <f>IF($W12=AG$3,$AB12,IF(NOT($W12=0),"",SUMIFS('Val-Vol (2)'!AG$4:AG$1116,'Val-Vol (2)'!$A$4:$A$1116,$D12,'Val-Vol (2)'!$V$4:$V$1116,$V12)/SUMIFS('[6]Comp2016-2017 (3)'!$G$5:$G$289,'[6]Comp2016-2017 (3)'!$A$5:$A$289,$D12,'[6]Comp2016-2017 (3)'!$R$5:$R$289,$V12)*$AB12))</f>
        <v/>
      </c>
      <c r="AH12" s="183">
        <f>IF($W12=AH$3,$AB12,IF(NOT($W12=0),"",SUMIFS('Val-Vol (2)'!AH$4:AH$1116,'Val-Vol (2)'!$A$4:$A$1116,$D12,'Val-Vol (2)'!$V$4:$V$1116,$V12)/SUMIFS('[6]Comp2016-2017 (3)'!$G$5:$G$289,'[6]Comp2016-2017 (3)'!$A$5:$A$289,$D12,'[6]Comp2016-2017 (3)'!$R$5:$R$289,$V12)*$AB12))</f>
        <v/>
      </c>
      <c r="AI12" s="183">
        <f>IF($W12=AI$3,$AB12,IF(NOT($W12=0),"",SUMIFS('Val-Vol (2)'!AI$4:AI$1116,'Val-Vol (2)'!$A$4:$A$1116,$D12,'Val-Vol (2)'!$V$4:$V$1116,$V12)/SUMIFS('[6]Comp2016-2017 (3)'!$G$5:$G$289,'[6]Comp2016-2017 (3)'!$A$5:$A$289,$D12,'[6]Comp2016-2017 (3)'!$R$5:$R$289,$V12)*$AB12))</f>
        <v/>
      </c>
      <c r="AJ12" s="183">
        <f>IF($W12=AJ$3,$AB12,IF(NOT($W12=0),"",SUMIFS('Val-Vol (2)'!AJ$4:AJ$1116,'Val-Vol (2)'!$A$4:$A$1116,$D12,'Val-Vol (2)'!$V$4:$V$1116,$V12)/SUMIFS('[6]Comp2016-2017 (3)'!$G$5:$G$289,'[6]Comp2016-2017 (3)'!$A$5:$A$289,$D12,'[6]Comp2016-2017 (3)'!$R$5:$R$289,$V12)*$AB12))</f>
        <v/>
      </c>
      <c r="AK12" s="183">
        <f>SUM(AC12:AJ12)-AB12</f>
        <v/>
      </c>
      <c r="AL12" s="179">
        <f>IF(A12=D12,"remplir à la main","")</f>
        <v/>
      </c>
      <c r="AM12" s="179">
        <f>VLOOKUP(A12,'[6]Table corresp.'!$M$4:$U$63,8,FALSE)</f>
        <v/>
      </c>
      <c r="AN12" s="179">
        <f>VLOOKUP(D12,'[6]Table corresp.'!$M$4:$U$63,9,FALSE)</f>
        <v/>
      </c>
    </row>
    <row r="13">
      <c r="A13" s="179" t="inlineStr">
        <is>
          <t>02 - Grumes et billons destinés au sciage, placage ou déroulage</t>
        </is>
      </c>
      <c r="B13" s="179">
        <f>VLOOKUP(LEFT(A13,3),'[6]Table corresp.'!$A$4:$D$63,3,FALSE)</f>
        <v/>
      </c>
      <c r="C13" s="179">
        <f>VLOOKUP(A13,'[6]Table corresp.'!$M$4:$P$63,4,FALSE)</f>
        <v/>
      </c>
      <c r="D13" s="179" t="inlineStr">
        <is>
          <t>13 - Sciages bruts de Douglas</t>
        </is>
      </c>
      <c r="E13" s="179">
        <f>VLOOKUP(LEFT(D13,3),'[6]Table corresp.'!$A$4:$D$63,4,FALSE)</f>
        <v/>
      </c>
      <c r="F13" s="179">
        <f>LEFT(A13,3)&amp;" - "&amp;LEFT(D13,3)</f>
        <v/>
      </c>
      <c r="G13" s="195" t="n">
        <v>75251.53999999999</v>
      </c>
      <c r="H13" s="195" t="n">
        <v>0</v>
      </c>
      <c r="I13" s="195" t="n">
        <v>75251.53999999999</v>
      </c>
      <c r="J13" s="195" t="n">
        <v>1613.275324953045</v>
      </c>
      <c r="K13" s="195" t="n">
        <v>0</v>
      </c>
      <c r="L13" s="195" t="n">
        <v>1613.275324953045</v>
      </c>
      <c r="M13" s="195" t="n">
        <v>0</v>
      </c>
      <c r="N13" s="195" t="n">
        <v>0</v>
      </c>
      <c r="O13" s="195" t="n">
        <v>0</v>
      </c>
      <c r="P13" s="195" t="n">
        <v>0</v>
      </c>
      <c r="Q13" s="195" t="n">
        <v>0</v>
      </c>
      <c r="R13" s="195" t="n">
        <v>0</v>
      </c>
      <c r="S13" s="196" t="n"/>
      <c r="T13" s="179">
        <f>VLOOKUP(A13,'[6]Groupe de branches'!$Z$27:$AM$86,14,FALSE)</f>
        <v/>
      </c>
      <c r="U13" s="179">
        <f>VLOOKUP(D13,'[6]Groupe de branches'!$Z$27:$AM$86,14,FALSE)</f>
        <v/>
      </c>
      <c r="V13" s="179" t="n">
        <v>2016</v>
      </c>
      <c r="W13" s="179">
        <f>VLOOKUP(D13,'[6]Table corresp.'!$M$4:$S$63,7,FALSE)</f>
        <v/>
      </c>
      <c r="X13" s="197">
        <f>IFERROR(G13/SUMIFS('[6]Comp2016-2017 (3)'!$I$5:$I$289,'[6]Comp2016-2017 (3)'!$A$5:$A$289,A13,'[6]Comp2016-2017 (3)'!$R$5:$R$289,V13),0)</f>
        <v/>
      </c>
      <c r="Y13" s="182">
        <f>IFERROR(IF(RIGHT(F13,3)="Exp",VLOOKUP(F13,#REF!,2,FALSE),VLOOKUP(F13,#REF!,9,FALSE)),1)</f>
        <v/>
      </c>
      <c r="Z13" s="197">
        <f>Y13/SUMIFS($Y$4:$Y$1116,$V$4:$V$1116,V13,$A$4:$A$1116,A13)</f>
        <v/>
      </c>
      <c r="AA13" s="181">
        <f>X13*Z13</f>
        <v/>
      </c>
      <c r="AB13" s="183">
        <f>IFERROR(SUMIFS('[6]Comp2016-2017 (3)'!$G$5:$G$289,'[6]Comp2016-2017 (3)'!$A$5:$A$289,A13,'[6]Comp2016-2017 (3)'!$R$5:$R$289,V13)*AA13/SUMIFS($AA$4:$AA$1116,$A$4:$A$1116,A13,$V$4:$V$1116,V13),0)</f>
        <v/>
      </c>
      <c r="AC13" s="183">
        <f>IF($W13=AC$3,$AB13,IF(NOT($W13=0),"",SUMIFS('Val-Vol (2)'!AC$4:AC$1116,'Val-Vol (2)'!$A$4:$A$1116,$D13,'Val-Vol (2)'!$V$4:$V$1116,$V13)/SUMIFS('[6]Comp2016-2017 (3)'!$G$5:$G$289,'[6]Comp2016-2017 (3)'!$A$5:$A$289,$D13,'[6]Comp2016-2017 (3)'!$R$5:$R$289,$V13)*$AB13))</f>
        <v/>
      </c>
      <c r="AD13" s="183">
        <f>IF($W13=AD$3,$AB13,IF(NOT($W13=0),"",SUMIFS('Val-Vol (2)'!AD$4:AD$1116,'Val-Vol (2)'!$A$4:$A$1116,$D13,'Val-Vol (2)'!$V$4:$V$1116,$V13)/SUMIFS('[6]Comp2016-2017 (3)'!$G$5:$G$289,'[6]Comp2016-2017 (3)'!$A$5:$A$289,$D13,'[6]Comp2016-2017 (3)'!$R$5:$R$289,$V13)*$AB13))</f>
        <v/>
      </c>
      <c r="AE13" s="183">
        <f>IF($W13=AE$3,$AB13,IF(NOT($W13=0),"",SUMIFS('Val-Vol (2)'!AE$4:AE$1116,'Val-Vol (2)'!$A$4:$A$1116,$D13,'Val-Vol (2)'!$V$4:$V$1116,$V13)/SUMIFS('[6]Comp2016-2017 (3)'!$G$5:$G$289,'[6]Comp2016-2017 (3)'!$A$5:$A$289,$D13,'[6]Comp2016-2017 (3)'!$R$5:$R$289,$V13)*$AB13))</f>
        <v/>
      </c>
      <c r="AF13" s="183">
        <f>IF($W13=AF$3,$AB13,IF(NOT($W13=0),"",SUMIFS('Val-Vol (2)'!AF$4:AF$1116,'Val-Vol (2)'!$A$4:$A$1116,$D13,'Val-Vol (2)'!$V$4:$V$1116,$V13)/SUMIFS('[6]Comp2016-2017 (3)'!$G$5:$G$289,'[6]Comp2016-2017 (3)'!$A$5:$A$289,$D13,'[6]Comp2016-2017 (3)'!$R$5:$R$289,$V13)*$AB13))</f>
        <v/>
      </c>
      <c r="AG13" s="183">
        <f>IF($W13=AG$3,$AB13,IF(NOT($W13=0),"",SUMIFS('Val-Vol (2)'!AG$4:AG$1116,'Val-Vol (2)'!$A$4:$A$1116,$D13,'Val-Vol (2)'!$V$4:$V$1116,$V13)/SUMIFS('[6]Comp2016-2017 (3)'!$G$5:$G$289,'[6]Comp2016-2017 (3)'!$A$5:$A$289,$D13,'[6]Comp2016-2017 (3)'!$R$5:$R$289,$V13)*$AB13))</f>
        <v/>
      </c>
      <c r="AH13" s="183">
        <f>IF($W13=AH$3,$AB13,IF(NOT($W13=0),"",SUMIFS('Val-Vol (2)'!AH$4:AH$1116,'Val-Vol (2)'!$A$4:$A$1116,$D13,'Val-Vol (2)'!$V$4:$V$1116,$V13)/SUMIFS('[6]Comp2016-2017 (3)'!$G$5:$G$289,'[6]Comp2016-2017 (3)'!$A$5:$A$289,$D13,'[6]Comp2016-2017 (3)'!$R$5:$R$289,$V13)*$AB13))</f>
        <v/>
      </c>
      <c r="AI13" s="183">
        <f>IF($W13=AI$3,$AB13,IF(NOT($W13=0),"",SUMIFS('Val-Vol (2)'!AI$4:AI$1116,'Val-Vol (2)'!$A$4:$A$1116,$D13,'Val-Vol (2)'!$V$4:$V$1116,$V13)/SUMIFS('[6]Comp2016-2017 (3)'!$G$5:$G$289,'[6]Comp2016-2017 (3)'!$A$5:$A$289,$D13,'[6]Comp2016-2017 (3)'!$R$5:$R$289,$V13)*$AB13))</f>
        <v/>
      </c>
      <c r="AJ13" s="183">
        <f>IF($W13=AJ$3,$AB13,IF(NOT($W13=0),"",SUMIFS('Val-Vol (2)'!AJ$4:AJ$1116,'Val-Vol (2)'!$A$4:$A$1116,$D13,'Val-Vol (2)'!$V$4:$V$1116,$V13)/SUMIFS('[6]Comp2016-2017 (3)'!$G$5:$G$289,'[6]Comp2016-2017 (3)'!$A$5:$A$289,$D13,'[6]Comp2016-2017 (3)'!$R$5:$R$289,$V13)*$AB13))</f>
        <v/>
      </c>
      <c r="AK13" s="183">
        <f>SUM(AC13:AJ13)-AB13</f>
        <v/>
      </c>
      <c r="AL13" s="179">
        <f>IF(A13=D13,"remplir à la main","")</f>
        <v/>
      </c>
      <c r="AM13" s="179">
        <f>VLOOKUP(A13,'[6]Table corresp.'!$M$4:$U$63,8,FALSE)</f>
        <v/>
      </c>
      <c r="AN13" s="179">
        <f>VLOOKUP(D13,'[6]Table corresp.'!$M$4:$U$63,9,FALSE)</f>
        <v/>
      </c>
    </row>
    <row r="14">
      <c r="A14" s="179" t="inlineStr">
        <is>
          <t>02 - Grumes et billons destinés au sciage, placage ou déroulage</t>
        </is>
      </c>
      <c r="B14" s="179">
        <f>VLOOKUP(LEFT(A14,3),'[6]Table corresp.'!$A$4:$D$63,3,FALSE)</f>
        <v/>
      </c>
      <c r="C14" s="179">
        <f>VLOOKUP(A14,'[6]Table corresp.'!$M$4:$P$63,4,FALSE)</f>
        <v/>
      </c>
      <c r="D14" s="179" t="inlineStr">
        <is>
          <t>14 - Sciages bruts : divers résineux</t>
        </is>
      </c>
      <c r="E14" s="179">
        <f>VLOOKUP(LEFT(D14,3),'[6]Table corresp.'!$A$4:$D$63,4,FALSE)</f>
        <v/>
      </c>
      <c r="F14" s="179">
        <f>LEFT(A14,3)&amp;" - "&amp;LEFT(D14,3)</f>
        <v/>
      </c>
      <c r="G14" s="195" t="n">
        <v>44213.45427282793</v>
      </c>
      <c r="H14" s="195" t="n">
        <v>3725.064</v>
      </c>
      <c r="I14" s="195" t="n">
        <v>47938.51827282793</v>
      </c>
      <c r="J14" s="195" t="n">
        <v>1252.004813917312</v>
      </c>
      <c r="K14" s="195" t="n">
        <v>21.68701779942715</v>
      </c>
      <c r="L14" s="195" t="n">
        <v>1273.691831716739</v>
      </c>
      <c r="M14" s="195" t="n">
        <v>0</v>
      </c>
      <c r="N14" s="195" t="n">
        <v>0</v>
      </c>
      <c r="O14" s="195" t="n">
        <v>0</v>
      </c>
      <c r="P14" s="195" t="n">
        <v>0</v>
      </c>
      <c r="Q14" s="195" t="n">
        <v>0</v>
      </c>
      <c r="R14" s="195" t="n">
        <v>0</v>
      </c>
      <c r="S14" s="196" t="n"/>
      <c r="T14" s="179">
        <f>VLOOKUP(A14,'[6]Groupe de branches'!$Z$27:$AM$86,14,FALSE)</f>
        <v/>
      </c>
      <c r="U14" s="179">
        <f>VLOOKUP(D14,'[6]Groupe de branches'!$Z$27:$AM$86,14,FALSE)</f>
        <v/>
      </c>
      <c r="V14" s="179" t="n">
        <v>2016</v>
      </c>
      <c r="W14" s="179">
        <f>VLOOKUP(D14,'[6]Table corresp.'!$M$4:$S$63,7,FALSE)</f>
        <v/>
      </c>
      <c r="X14" s="197">
        <f>IFERROR(G14/SUMIFS('[6]Comp2016-2017 (3)'!$I$5:$I$289,'[6]Comp2016-2017 (3)'!$A$5:$A$289,A14,'[6]Comp2016-2017 (3)'!$R$5:$R$289,V14),0)</f>
        <v/>
      </c>
      <c r="Y14" s="182">
        <f>IFERROR(IF(RIGHT(F14,3)="Exp",VLOOKUP(F14,#REF!,2,FALSE),VLOOKUP(F14,#REF!,9,FALSE)),1)</f>
        <v/>
      </c>
      <c r="Z14" s="197">
        <f>Y14/SUMIFS($Y$4:$Y$1116,$V$4:$V$1116,V14,$A$4:$A$1116,A14)</f>
        <v/>
      </c>
      <c r="AA14" s="181">
        <f>X14*Z14</f>
        <v/>
      </c>
      <c r="AB14" s="183">
        <f>IFERROR(SUMIFS('[6]Comp2016-2017 (3)'!$G$5:$G$289,'[6]Comp2016-2017 (3)'!$A$5:$A$289,A14,'[6]Comp2016-2017 (3)'!$R$5:$R$289,V14)*AA14/SUMIFS($AA$4:$AA$1116,$A$4:$A$1116,A14,$V$4:$V$1116,V14),0)</f>
        <v/>
      </c>
      <c r="AC14" s="183">
        <f>IF($W14=AC$3,$AB14,IF(NOT($W14=0),"",SUMIFS('Val-Vol (2)'!AC$4:AC$1116,'Val-Vol (2)'!$A$4:$A$1116,$D14,'Val-Vol (2)'!$V$4:$V$1116,$V14)/SUMIFS('[6]Comp2016-2017 (3)'!$G$5:$G$289,'[6]Comp2016-2017 (3)'!$A$5:$A$289,$D14,'[6]Comp2016-2017 (3)'!$R$5:$R$289,$V14)*$AB14))</f>
        <v/>
      </c>
      <c r="AD14" s="183">
        <f>IF($W14=AD$3,$AB14,IF(NOT($W14=0),"",SUMIFS('Val-Vol (2)'!AD$4:AD$1116,'Val-Vol (2)'!$A$4:$A$1116,$D14,'Val-Vol (2)'!$V$4:$V$1116,$V14)/SUMIFS('[6]Comp2016-2017 (3)'!$G$5:$G$289,'[6]Comp2016-2017 (3)'!$A$5:$A$289,$D14,'[6]Comp2016-2017 (3)'!$R$5:$R$289,$V14)*$AB14))</f>
        <v/>
      </c>
      <c r="AE14" s="183">
        <f>IF($W14=AE$3,$AB14,IF(NOT($W14=0),"",SUMIFS('Val-Vol (2)'!AE$4:AE$1116,'Val-Vol (2)'!$A$4:$A$1116,$D14,'Val-Vol (2)'!$V$4:$V$1116,$V14)/SUMIFS('[6]Comp2016-2017 (3)'!$G$5:$G$289,'[6]Comp2016-2017 (3)'!$A$5:$A$289,$D14,'[6]Comp2016-2017 (3)'!$R$5:$R$289,$V14)*$AB14))</f>
        <v/>
      </c>
      <c r="AF14" s="183">
        <f>IF($W14=AF$3,$AB14,IF(NOT($W14=0),"",SUMIFS('Val-Vol (2)'!AF$4:AF$1116,'Val-Vol (2)'!$A$4:$A$1116,$D14,'Val-Vol (2)'!$V$4:$V$1116,$V14)/SUMIFS('[6]Comp2016-2017 (3)'!$G$5:$G$289,'[6]Comp2016-2017 (3)'!$A$5:$A$289,$D14,'[6]Comp2016-2017 (3)'!$R$5:$R$289,$V14)*$AB14))</f>
        <v/>
      </c>
      <c r="AG14" s="183">
        <f>IF($W14=AG$3,$AB14,IF(NOT($W14=0),"",SUMIFS('Val-Vol (2)'!AG$4:AG$1116,'Val-Vol (2)'!$A$4:$A$1116,$D14,'Val-Vol (2)'!$V$4:$V$1116,$V14)/SUMIFS('[6]Comp2016-2017 (3)'!$G$5:$G$289,'[6]Comp2016-2017 (3)'!$A$5:$A$289,$D14,'[6]Comp2016-2017 (3)'!$R$5:$R$289,$V14)*$AB14))</f>
        <v/>
      </c>
      <c r="AH14" s="183">
        <f>IF($W14=AH$3,$AB14,IF(NOT($W14=0),"",SUMIFS('Val-Vol (2)'!AH$4:AH$1116,'Val-Vol (2)'!$A$4:$A$1116,$D14,'Val-Vol (2)'!$V$4:$V$1116,$V14)/SUMIFS('[6]Comp2016-2017 (3)'!$G$5:$G$289,'[6]Comp2016-2017 (3)'!$A$5:$A$289,$D14,'[6]Comp2016-2017 (3)'!$R$5:$R$289,$V14)*$AB14))</f>
        <v/>
      </c>
      <c r="AI14" s="183">
        <f>IF($W14=AI$3,$AB14,IF(NOT($W14=0),"",SUMIFS('Val-Vol (2)'!AI$4:AI$1116,'Val-Vol (2)'!$A$4:$A$1116,$D14,'Val-Vol (2)'!$V$4:$V$1116,$V14)/SUMIFS('[6]Comp2016-2017 (3)'!$G$5:$G$289,'[6]Comp2016-2017 (3)'!$A$5:$A$289,$D14,'[6]Comp2016-2017 (3)'!$R$5:$R$289,$V14)*$AB14))</f>
        <v/>
      </c>
      <c r="AJ14" s="183">
        <f>IF($W14=AJ$3,$AB14,IF(NOT($W14=0),"",SUMIFS('Val-Vol (2)'!AJ$4:AJ$1116,'Val-Vol (2)'!$A$4:$A$1116,$D14,'Val-Vol (2)'!$V$4:$V$1116,$V14)/SUMIFS('[6]Comp2016-2017 (3)'!$G$5:$G$289,'[6]Comp2016-2017 (3)'!$A$5:$A$289,$D14,'[6]Comp2016-2017 (3)'!$R$5:$R$289,$V14)*$AB14))</f>
        <v/>
      </c>
      <c r="AK14" s="183">
        <f>SUM(AC14:AJ14)-AB14</f>
        <v/>
      </c>
      <c r="AL14" s="179">
        <f>IF(A14=D14,"remplir à la main","")</f>
        <v/>
      </c>
      <c r="AM14" s="179">
        <f>VLOOKUP(A14,'[6]Table corresp.'!$M$4:$U$63,8,FALSE)</f>
        <v/>
      </c>
      <c r="AN14" s="179">
        <f>VLOOKUP(D14,'[6]Table corresp.'!$M$4:$U$63,9,FALSE)</f>
        <v/>
      </c>
    </row>
    <row r="15">
      <c r="A15" s="179" t="inlineStr">
        <is>
          <t>02 - Grumes et billons destinés au sciage, placage ou déroulage</t>
        </is>
      </c>
      <c r="B15" s="179">
        <f>VLOOKUP(LEFT(A15,3),'[6]Table corresp.'!$A$4:$D$63,3,FALSE)</f>
        <v/>
      </c>
      <c r="C15" s="179">
        <f>VLOOKUP(A15,'[6]Table corresp.'!$M$4:$P$63,4,FALSE)</f>
        <v/>
      </c>
      <c r="D15" s="179" t="inlineStr">
        <is>
          <t>15 - Sciages bruts de Pin maritime</t>
        </is>
      </c>
      <c r="E15" s="179">
        <f>VLOOKUP(LEFT(D15,3),'[6]Table corresp.'!$A$4:$D$63,4,FALSE)</f>
        <v/>
      </c>
      <c r="F15" s="179">
        <f>LEFT(A15,3)&amp;" - "&amp;LEFT(D15,3)</f>
        <v/>
      </c>
      <c r="G15" s="195" t="n">
        <v>100867.4657089869</v>
      </c>
      <c r="H15" s="195" t="n">
        <v>0</v>
      </c>
      <c r="I15" s="195" t="n">
        <v>100867.4657089869</v>
      </c>
      <c r="J15" s="195" t="n">
        <v>3075.692972103551</v>
      </c>
      <c r="K15" s="195" t="n">
        <v>0</v>
      </c>
      <c r="L15" s="195" t="n">
        <v>3075.692972103551</v>
      </c>
      <c r="M15" s="195" t="n">
        <v>0</v>
      </c>
      <c r="N15" s="195" t="n">
        <v>0</v>
      </c>
      <c r="O15" s="195" t="n">
        <v>0</v>
      </c>
      <c r="P15" s="195" t="n">
        <v>0</v>
      </c>
      <c r="Q15" s="195" t="n">
        <v>0</v>
      </c>
      <c r="R15" s="195" t="n">
        <v>0</v>
      </c>
      <c r="S15" s="196" t="n"/>
      <c r="T15" s="179">
        <f>VLOOKUP(A15,'[6]Groupe de branches'!$Z$27:$AM$86,14,FALSE)</f>
        <v/>
      </c>
      <c r="U15" s="179">
        <f>VLOOKUP(D15,'[6]Groupe de branches'!$Z$27:$AM$86,14,FALSE)</f>
        <v/>
      </c>
      <c r="V15" s="179" t="n">
        <v>2016</v>
      </c>
      <c r="W15" s="179">
        <f>VLOOKUP(D15,'[6]Table corresp.'!$M$4:$S$63,7,FALSE)</f>
        <v/>
      </c>
      <c r="X15" s="197">
        <f>IFERROR(G15/SUMIFS('[6]Comp2016-2017 (3)'!$I$5:$I$289,'[6]Comp2016-2017 (3)'!$A$5:$A$289,A15,'[6]Comp2016-2017 (3)'!$R$5:$R$289,V15),0)</f>
        <v/>
      </c>
      <c r="Y15" s="182">
        <f>IFERROR(IF(RIGHT(F15,3)="Exp",VLOOKUP(F15,#REF!,2,FALSE),VLOOKUP(F15,#REF!,9,FALSE)),1)</f>
        <v/>
      </c>
      <c r="Z15" s="197">
        <f>Y15/SUMIFS($Y$4:$Y$1116,$V$4:$V$1116,V15,$A$4:$A$1116,A15)</f>
        <v/>
      </c>
      <c r="AA15" s="181">
        <f>X15*Z15</f>
        <v/>
      </c>
      <c r="AB15" s="183">
        <f>IFERROR(SUMIFS('[6]Comp2016-2017 (3)'!$G$5:$G$289,'[6]Comp2016-2017 (3)'!$A$5:$A$289,A15,'[6]Comp2016-2017 (3)'!$R$5:$R$289,V15)*AA15/SUMIFS($AA$4:$AA$1116,$A$4:$A$1116,A15,$V$4:$V$1116,V15),0)</f>
        <v/>
      </c>
      <c r="AC15" s="183">
        <f>IF($W15=AC$3,$AB15,IF(NOT($W15=0),"",SUMIFS('Val-Vol (2)'!AC$4:AC$1116,'Val-Vol (2)'!$A$4:$A$1116,$D15,'Val-Vol (2)'!$V$4:$V$1116,$V15)/SUMIFS('[6]Comp2016-2017 (3)'!$G$5:$G$289,'[6]Comp2016-2017 (3)'!$A$5:$A$289,$D15,'[6]Comp2016-2017 (3)'!$R$5:$R$289,$V15)*$AB15))</f>
        <v/>
      </c>
      <c r="AD15" s="183">
        <f>IF($W15=AD$3,$AB15,IF(NOT($W15=0),"",SUMIFS('Val-Vol (2)'!AD$4:AD$1116,'Val-Vol (2)'!$A$4:$A$1116,$D15,'Val-Vol (2)'!$V$4:$V$1116,$V15)/SUMIFS('[6]Comp2016-2017 (3)'!$G$5:$G$289,'[6]Comp2016-2017 (3)'!$A$5:$A$289,$D15,'[6]Comp2016-2017 (3)'!$R$5:$R$289,$V15)*$AB15))</f>
        <v/>
      </c>
      <c r="AE15" s="183">
        <f>IF($W15=AE$3,$AB15,IF(NOT($W15=0),"",SUMIFS('Val-Vol (2)'!AE$4:AE$1116,'Val-Vol (2)'!$A$4:$A$1116,$D15,'Val-Vol (2)'!$V$4:$V$1116,$V15)/SUMIFS('[6]Comp2016-2017 (3)'!$G$5:$G$289,'[6]Comp2016-2017 (3)'!$A$5:$A$289,$D15,'[6]Comp2016-2017 (3)'!$R$5:$R$289,$V15)*$AB15))</f>
        <v/>
      </c>
      <c r="AF15" s="183">
        <f>IF($W15=AF$3,$AB15,IF(NOT($W15=0),"",SUMIFS('Val-Vol (2)'!AF$4:AF$1116,'Val-Vol (2)'!$A$4:$A$1116,$D15,'Val-Vol (2)'!$V$4:$V$1116,$V15)/SUMIFS('[6]Comp2016-2017 (3)'!$G$5:$G$289,'[6]Comp2016-2017 (3)'!$A$5:$A$289,$D15,'[6]Comp2016-2017 (3)'!$R$5:$R$289,$V15)*$AB15))</f>
        <v/>
      </c>
      <c r="AG15" s="183">
        <f>IF($W15=AG$3,$AB15,IF(NOT($W15=0),"",SUMIFS('Val-Vol (2)'!AG$4:AG$1116,'Val-Vol (2)'!$A$4:$A$1116,$D15,'Val-Vol (2)'!$V$4:$V$1116,$V15)/SUMIFS('[6]Comp2016-2017 (3)'!$G$5:$G$289,'[6]Comp2016-2017 (3)'!$A$5:$A$289,$D15,'[6]Comp2016-2017 (3)'!$R$5:$R$289,$V15)*$AB15))</f>
        <v/>
      </c>
      <c r="AH15" s="183">
        <f>IF($W15=AH$3,$AB15,IF(NOT($W15=0),"",SUMIFS('Val-Vol (2)'!AH$4:AH$1116,'Val-Vol (2)'!$A$4:$A$1116,$D15,'Val-Vol (2)'!$V$4:$V$1116,$V15)/SUMIFS('[6]Comp2016-2017 (3)'!$G$5:$G$289,'[6]Comp2016-2017 (3)'!$A$5:$A$289,$D15,'[6]Comp2016-2017 (3)'!$R$5:$R$289,$V15)*$AB15))</f>
        <v/>
      </c>
      <c r="AI15" s="183">
        <f>IF($W15=AI$3,$AB15,IF(NOT($W15=0),"",SUMIFS('Val-Vol (2)'!AI$4:AI$1116,'Val-Vol (2)'!$A$4:$A$1116,$D15,'Val-Vol (2)'!$V$4:$V$1116,$V15)/SUMIFS('[6]Comp2016-2017 (3)'!$G$5:$G$289,'[6]Comp2016-2017 (3)'!$A$5:$A$289,$D15,'[6]Comp2016-2017 (3)'!$R$5:$R$289,$V15)*$AB15))</f>
        <v/>
      </c>
      <c r="AJ15" s="183">
        <f>IF($W15=AJ$3,$AB15,IF(NOT($W15=0),"",SUMIFS('Val-Vol (2)'!AJ$4:AJ$1116,'Val-Vol (2)'!$A$4:$A$1116,$D15,'Val-Vol (2)'!$V$4:$V$1116,$V15)/SUMIFS('[6]Comp2016-2017 (3)'!$G$5:$G$289,'[6]Comp2016-2017 (3)'!$A$5:$A$289,$D15,'[6]Comp2016-2017 (3)'!$R$5:$R$289,$V15)*$AB15))</f>
        <v/>
      </c>
      <c r="AK15" s="183">
        <f>SUM(AC15:AJ15)-AB15</f>
        <v/>
      </c>
      <c r="AL15" s="179">
        <f>IF(A15=D15,"remplir à la main","")</f>
        <v/>
      </c>
      <c r="AM15" s="179">
        <f>VLOOKUP(A15,'[6]Table corresp.'!$M$4:$U$63,8,FALSE)</f>
        <v/>
      </c>
      <c r="AN15" s="179">
        <f>VLOOKUP(D15,'[6]Table corresp.'!$M$4:$U$63,9,FALSE)</f>
        <v/>
      </c>
    </row>
    <row r="16">
      <c r="A16" s="179" t="inlineStr">
        <is>
          <t>02 - Grumes et billons destinés au sciage, placage ou déroulage</t>
        </is>
      </c>
      <c r="B16" s="179">
        <f>VLOOKUP(LEFT(A16,3),'[6]Table corresp.'!$A$4:$D$63,3,FALSE)</f>
        <v/>
      </c>
      <c r="C16" s="179">
        <f>VLOOKUP(A16,'[6]Table corresp.'!$M$4:$P$63,4,FALSE)</f>
        <v/>
      </c>
      <c r="D16" s="179" t="inlineStr">
        <is>
          <t>Merrains</t>
        </is>
      </c>
      <c r="E16" s="179">
        <f>VLOOKUP(LEFT(D16,3),'[6]Table corresp.'!$A$4:$D$63,4,FALSE)</f>
        <v/>
      </c>
      <c r="F16" s="179">
        <f>LEFT(A16,3)&amp;" - "&amp;LEFT(D16,3)</f>
        <v/>
      </c>
      <c r="G16" s="195" t="n">
        <v>116583.4508762394</v>
      </c>
      <c r="H16" s="195" t="n">
        <v>0</v>
      </c>
      <c r="I16" s="195" t="n">
        <v>116583.4508762394</v>
      </c>
      <c r="J16" s="195" t="n">
        <v>307.6930260588943</v>
      </c>
      <c r="K16" s="195" t="n">
        <v>0</v>
      </c>
      <c r="L16" s="195" t="n">
        <v>307.6930260588943</v>
      </c>
      <c r="M16" s="195" t="n">
        <v>0</v>
      </c>
      <c r="N16" s="195" t="n">
        <v>0</v>
      </c>
      <c r="O16" s="195" t="n">
        <v>0</v>
      </c>
      <c r="P16" s="195" t="n">
        <v>0</v>
      </c>
      <c r="Q16" s="195" t="n">
        <v>0</v>
      </c>
      <c r="R16" s="195" t="n">
        <v>0</v>
      </c>
      <c r="S16" s="196" t="n"/>
      <c r="T16" s="179">
        <f>VLOOKUP(A16,'[6]Groupe de branches'!$Z$27:$AM$86,14,FALSE)</f>
        <v/>
      </c>
      <c r="U16" s="179">
        <f>VLOOKUP(D16,'[6]Groupe de branches'!$Z$27:$AM$86,14,FALSE)</f>
        <v/>
      </c>
      <c r="V16" s="179" t="n">
        <v>2016</v>
      </c>
      <c r="W16" s="179">
        <f>VLOOKUP(D16,'[6]Table corresp.'!$M$4:$S$63,7,FALSE)</f>
        <v/>
      </c>
      <c r="X16" s="197">
        <f>IFERROR(G16/SUMIFS('[6]Comp2016-2017 (3)'!$I$5:$I$289,'[6]Comp2016-2017 (3)'!$A$5:$A$289,A16,'[6]Comp2016-2017 (3)'!$R$5:$R$289,V16),0)</f>
        <v/>
      </c>
      <c r="Y16" s="182">
        <f>IFERROR(IF(RIGHT(F16,3)="Exp",VLOOKUP(F16,#REF!,2,FALSE),VLOOKUP(F16,#REF!,9,FALSE)),1)</f>
        <v/>
      </c>
      <c r="Z16" s="197">
        <f>Y16/SUMIFS($Y$4:$Y$1116,$V$4:$V$1116,V16,$A$4:$A$1116,A16)</f>
        <v/>
      </c>
      <c r="AA16" s="181">
        <f>X16*Z16</f>
        <v/>
      </c>
      <c r="AB16" s="183">
        <f>IFERROR(SUMIFS('[6]Comp2016-2017 (3)'!$G$5:$G$289,'[6]Comp2016-2017 (3)'!$A$5:$A$289,A16,'[6]Comp2016-2017 (3)'!$R$5:$R$289,V16)*AA16/SUMIFS($AA$4:$AA$1116,$A$4:$A$1116,A16,$V$4:$V$1116,V16),0)</f>
        <v/>
      </c>
      <c r="AC16" s="183">
        <f>IF($W16=AC$3,$AB16,IF(NOT($W16=0),"",SUMIFS('Val-Vol (2)'!AC$4:AC$1116,'Val-Vol (2)'!$A$4:$A$1116,$D16,'Val-Vol (2)'!$V$4:$V$1116,$V16)/SUMIFS('[6]Comp2016-2017 (3)'!$G$5:$G$289,'[6]Comp2016-2017 (3)'!$A$5:$A$289,$D16,'[6]Comp2016-2017 (3)'!$R$5:$R$289,$V16)*$AB16))</f>
        <v/>
      </c>
      <c r="AD16" s="183">
        <f>IF($W16=AD$3,$AB16,IF(NOT($W16=0),"",SUMIFS('Val-Vol (2)'!AD$4:AD$1116,'Val-Vol (2)'!$A$4:$A$1116,$D16,'Val-Vol (2)'!$V$4:$V$1116,$V16)/SUMIFS('[6]Comp2016-2017 (3)'!$G$5:$G$289,'[6]Comp2016-2017 (3)'!$A$5:$A$289,$D16,'[6]Comp2016-2017 (3)'!$R$5:$R$289,$V16)*$AB16))</f>
        <v/>
      </c>
      <c r="AE16" s="183">
        <f>IF($W16=AE$3,$AB16,IF(NOT($W16=0),"",SUMIFS('Val-Vol (2)'!AE$4:AE$1116,'Val-Vol (2)'!$A$4:$A$1116,$D16,'Val-Vol (2)'!$V$4:$V$1116,$V16)/SUMIFS('[6]Comp2016-2017 (3)'!$G$5:$G$289,'[6]Comp2016-2017 (3)'!$A$5:$A$289,$D16,'[6]Comp2016-2017 (3)'!$R$5:$R$289,$V16)*$AB16))</f>
        <v/>
      </c>
      <c r="AF16" s="183">
        <f>IF($W16=AF$3,$AB16,IF(NOT($W16=0),"",SUMIFS('Val-Vol (2)'!AF$4:AF$1116,'Val-Vol (2)'!$A$4:$A$1116,$D16,'Val-Vol (2)'!$V$4:$V$1116,$V16)/SUMIFS('[6]Comp2016-2017 (3)'!$G$5:$G$289,'[6]Comp2016-2017 (3)'!$A$5:$A$289,$D16,'[6]Comp2016-2017 (3)'!$R$5:$R$289,$V16)*$AB16))</f>
        <v/>
      </c>
      <c r="AG16" s="183">
        <f>IF($W16=AG$3,$AB16,IF(NOT($W16=0),"",SUMIFS('Val-Vol (2)'!AG$4:AG$1116,'Val-Vol (2)'!$A$4:$A$1116,$D16,'Val-Vol (2)'!$V$4:$V$1116,$V16)/SUMIFS('[6]Comp2016-2017 (3)'!$G$5:$G$289,'[6]Comp2016-2017 (3)'!$A$5:$A$289,$D16,'[6]Comp2016-2017 (3)'!$R$5:$R$289,$V16)*$AB16))</f>
        <v/>
      </c>
      <c r="AH16" s="183">
        <f>IF($W16=AH$3,$AB16,IF(NOT($W16=0),"",SUMIFS('Val-Vol (2)'!AH$4:AH$1116,'Val-Vol (2)'!$A$4:$A$1116,$D16,'Val-Vol (2)'!$V$4:$V$1116,$V16)/SUMIFS('[6]Comp2016-2017 (3)'!$G$5:$G$289,'[6]Comp2016-2017 (3)'!$A$5:$A$289,$D16,'[6]Comp2016-2017 (3)'!$R$5:$R$289,$V16)*$AB16))</f>
        <v/>
      </c>
      <c r="AI16" s="183">
        <f>IF($W16=AI$3,$AB16,IF(NOT($W16=0),"",SUMIFS('Val-Vol (2)'!AI$4:AI$1116,'Val-Vol (2)'!$A$4:$A$1116,$D16,'Val-Vol (2)'!$V$4:$V$1116,$V16)/SUMIFS('[6]Comp2016-2017 (3)'!$G$5:$G$289,'[6]Comp2016-2017 (3)'!$A$5:$A$289,$D16,'[6]Comp2016-2017 (3)'!$R$5:$R$289,$V16)*$AB16))</f>
        <v/>
      </c>
      <c r="AJ16" s="183">
        <f>IF($W16=AJ$3,$AB16,IF(NOT($W16=0),"",SUMIFS('Val-Vol (2)'!AJ$4:AJ$1116,'Val-Vol (2)'!$A$4:$A$1116,$D16,'Val-Vol (2)'!$V$4:$V$1116,$V16)/SUMIFS('[6]Comp2016-2017 (3)'!$G$5:$G$289,'[6]Comp2016-2017 (3)'!$A$5:$A$289,$D16,'[6]Comp2016-2017 (3)'!$R$5:$R$289,$V16)*$AB16))</f>
        <v/>
      </c>
      <c r="AK16" s="183">
        <f>SUM(AC16:AJ16)-AB16</f>
        <v/>
      </c>
      <c r="AL16" s="179">
        <f>IF(A16=D16,"remplir à la main","")</f>
        <v/>
      </c>
      <c r="AM16" s="179">
        <f>VLOOKUP(A16,'[6]Table corresp.'!$M$4:$U$63,8,FALSE)</f>
        <v/>
      </c>
      <c r="AN16" s="179">
        <f>VLOOKUP(D16,'[6]Table corresp.'!$M$4:$U$63,9,FALSE)</f>
        <v/>
      </c>
    </row>
    <row r="17">
      <c r="A17" s="179" t="inlineStr">
        <is>
          <t>02 - Grumes et billons destinés au sciage, placage ou déroulage</t>
        </is>
      </c>
      <c r="B17" s="179">
        <f>VLOOKUP(LEFT(A17,3),'[6]Table corresp.'!$A$4:$D$63,3,FALSE)</f>
        <v/>
      </c>
      <c r="C17" s="179">
        <f>VLOOKUP(A17,'[6]Table corresp.'!$M$4:$P$63,4,FALSE)</f>
        <v/>
      </c>
      <c r="D17" s="179" t="inlineStr">
        <is>
          <t>Traverses</t>
        </is>
      </c>
      <c r="E17" s="179">
        <f>VLOOKUP(LEFT(D17,3),'[6]Table corresp.'!$A$4:$D$63,4,FALSE)</f>
        <v/>
      </c>
      <c r="F17" s="179">
        <f>LEFT(A17,3)&amp;" - "&amp;LEFT(D17,3)</f>
        <v/>
      </c>
      <c r="G17" s="195" t="n">
        <v>18754.849488</v>
      </c>
      <c r="H17" s="195" t="n">
        <v>0</v>
      </c>
      <c r="I17" s="195" t="n">
        <v>18754.849488</v>
      </c>
      <c r="J17" s="195" t="n">
        <v>375.3659122558817</v>
      </c>
      <c r="K17" s="195" t="n">
        <v>0</v>
      </c>
      <c r="L17" s="195" t="n">
        <v>375.3659122558817</v>
      </c>
      <c r="M17" s="195" t="n">
        <v>0</v>
      </c>
      <c r="N17" s="195" t="n">
        <v>0</v>
      </c>
      <c r="O17" s="195" t="n">
        <v>0</v>
      </c>
      <c r="P17" s="195" t="n">
        <v>0</v>
      </c>
      <c r="Q17" s="195" t="n">
        <v>0</v>
      </c>
      <c r="R17" s="195" t="n">
        <v>0</v>
      </c>
      <c r="S17" s="196" t="n"/>
      <c r="T17" s="179">
        <f>VLOOKUP(A17,'[6]Groupe de branches'!$Z$27:$AM$86,14,FALSE)</f>
        <v/>
      </c>
      <c r="U17" s="179">
        <f>VLOOKUP(D17,'[6]Groupe de branches'!$Z$27:$AM$86,14,FALSE)</f>
        <v/>
      </c>
      <c r="V17" s="179" t="n">
        <v>2016</v>
      </c>
      <c r="W17" s="179">
        <f>VLOOKUP(D17,'[6]Table corresp.'!$M$4:$S$63,7,FALSE)</f>
        <v/>
      </c>
      <c r="X17" s="197">
        <f>IFERROR(G17/SUMIFS('[6]Comp2016-2017 (3)'!$I$5:$I$289,'[6]Comp2016-2017 (3)'!$A$5:$A$289,A17,'[6]Comp2016-2017 (3)'!$R$5:$R$289,V17),0)</f>
        <v/>
      </c>
      <c r="Y17" s="182">
        <f>IFERROR(IF(RIGHT(F17,3)="Exp",VLOOKUP(F17,#REF!,2,FALSE),VLOOKUP(F17,#REF!,9,FALSE)),1)</f>
        <v/>
      </c>
      <c r="Z17" s="197">
        <f>Y17/SUMIFS($Y$4:$Y$1116,$V$4:$V$1116,V17,$A$4:$A$1116,A17)</f>
        <v/>
      </c>
      <c r="AA17" s="181">
        <f>X17*Z17</f>
        <v/>
      </c>
      <c r="AB17" s="183">
        <f>IFERROR(SUMIFS('[6]Comp2016-2017 (3)'!$G$5:$G$289,'[6]Comp2016-2017 (3)'!$A$5:$A$289,A17,'[6]Comp2016-2017 (3)'!$R$5:$R$289,V17)*AA17/SUMIFS($AA$4:$AA$1116,$A$4:$A$1116,A17,$V$4:$V$1116,V17),0)</f>
        <v/>
      </c>
      <c r="AC17" s="183">
        <f>IF($W17=AC$3,$AB17,IF(NOT($W17=0),"",SUMIFS('Val-Vol (2)'!AC$4:AC$1116,'Val-Vol (2)'!$A$4:$A$1116,$D17,'Val-Vol (2)'!$V$4:$V$1116,$V17)/SUMIFS('[6]Comp2016-2017 (3)'!$G$5:$G$289,'[6]Comp2016-2017 (3)'!$A$5:$A$289,$D17,'[6]Comp2016-2017 (3)'!$R$5:$R$289,$V17)*$AB17))</f>
        <v/>
      </c>
      <c r="AD17" s="183">
        <f>IF($W17=AD$3,$AB17,IF(NOT($W17=0),"",SUMIFS('Val-Vol (2)'!AD$4:AD$1116,'Val-Vol (2)'!$A$4:$A$1116,$D17,'Val-Vol (2)'!$V$4:$V$1116,$V17)/SUMIFS('[6]Comp2016-2017 (3)'!$G$5:$G$289,'[6]Comp2016-2017 (3)'!$A$5:$A$289,$D17,'[6]Comp2016-2017 (3)'!$R$5:$R$289,$V17)*$AB17))</f>
        <v/>
      </c>
      <c r="AE17" s="183">
        <f>IF($W17=AE$3,$AB17,IF(NOT($W17=0),"",SUMIFS('Val-Vol (2)'!AE$4:AE$1116,'Val-Vol (2)'!$A$4:$A$1116,$D17,'Val-Vol (2)'!$V$4:$V$1116,$V17)/SUMIFS('[6]Comp2016-2017 (3)'!$G$5:$G$289,'[6]Comp2016-2017 (3)'!$A$5:$A$289,$D17,'[6]Comp2016-2017 (3)'!$R$5:$R$289,$V17)*$AB17))</f>
        <v/>
      </c>
      <c r="AF17" s="183">
        <f>IF($W17=AF$3,$AB17,IF(NOT($W17=0),"",SUMIFS('Val-Vol (2)'!AF$4:AF$1116,'Val-Vol (2)'!$A$4:$A$1116,$D17,'Val-Vol (2)'!$V$4:$V$1116,$V17)/SUMIFS('[6]Comp2016-2017 (3)'!$G$5:$G$289,'[6]Comp2016-2017 (3)'!$A$5:$A$289,$D17,'[6]Comp2016-2017 (3)'!$R$5:$R$289,$V17)*$AB17))</f>
        <v/>
      </c>
      <c r="AG17" s="183">
        <f>IF($W17=AG$3,$AB17,IF(NOT($W17=0),"",SUMIFS('Val-Vol (2)'!AG$4:AG$1116,'Val-Vol (2)'!$A$4:$A$1116,$D17,'Val-Vol (2)'!$V$4:$V$1116,$V17)/SUMIFS('[6]Comp2016-2017 (3)'!$G$5:$G$289,'[6]Comp2016-2017 (3)'!$A$5:$A$289,$D17,'[6]Comp2016-2017 (3)'!$R$5:$R$289,$V17)*$AB17))</f>
        <v/>
      </c>
      <c r="AH17" s="183">
        <f>IF($W17=AH$3,$AB17,IF(NOT($W17=0),"",SUMIFS('Val-Vol (2)'!AH$4:AH$1116,'Val-Vol (2)'!$A$4:$A$1116,$D17,'Val-Vol (2)'!$V$4:$V$1116,$V17)/SUMIFS('[6]Comp2016-2017 (3)'!$G$5:$G$289,'[6]Comp2016-2017 (3)'!$A$5:$A$289,$D17,'[6]Comp2016-2017 (3)'!$R$5:$R$289,$V17)*$AB17))</f>
        <v/>
      </c>
      <c r="AI17" s="183">
        <f>IF($W17=AI$3,$AB17,IF(NOT($W17=0),"",SUMIFS('Val-Vol (2)'!AI$4:AI$1116,'Val-Vol (2)'!$A$4:$A$1116,$D17,'Val-Vol (2)'!$V$4:$V$1116,$V17)/SUMIFS('[6]Comp2016-2017 (3)'!$G$5:$G$289,'[6]Comp2016-2017 (3)'!$A$5:$A$289,$D17,'[6]Comp2016-2017 (3)'!$R$5:$R$289,$V17)*$AB17))</f>
        <v/>
      </c>
      <c r="AJ17" s="183">
        <f>IF($W17=AJ$3,$AB17,IF(NOT($W17=0),"",SUMIFS('Val-Vol (2)'!AJ$4:AJ$1116,'Val-Vol (2)'!$A$4:$A$1116,$D17,'Val-Vol (2)'!$V$4:$V$1116,$V17)/SUMIFS('[6]Comp2016-2017 (3)'!$G$5:$G$289,'[6]Comp2016-2017 (3)'!$A$5:$A$289,$D17,'[6]Comp2016-2017 (3)'!$R$5:$R$289,$V17)*$AB17))</f>
        <v/>
      </c>
      <c r="AK17" s="183">
        <f>SUM(AC17:AJ17)-AB17</f>
        <v/>
      </c>
      <c r="AL17" s="179">
        <f>IF(A17=D17,"remplir à la main","")</f>
        <v/>
      </c>
      <c r="AM17" s="179">
        <f>VLOOKUP(A17,'[6]Table corresp.'!$M$4:$U$63,8,FALSE)</f>
        <v/>
      </c>
      <c r="AN17" s="179">
        <f>VLOOKUP(D17,'[6]Table corresp.'!$M$4:$U$63,9,FALSE)</f>
        <v/>
      </c>
    </row>
    <row r="18">
      <c r="A18" s="179" t="inlineStr">
        <is>
          <t>02 - Grumes et billons destinés au sciage, placage ou déroulage</t>
        </is>
      </c>
      <c r="B18" s="179">
        <f>VLOOKUP(LEFT(A18,3),'[6]Table corresp.'!$A$4:$D$63,3,FALSE)</f>
        <v/>
      </c>
      <c r="C18" s="179">
        <f>VLOOKUP(A18,'[6]Table corresp.'!$M$4:$P$63,4,FALSE)</f>
        <v/>
      </c>
      <c r="D18" s="179" t="inlineStr">
        <is>
          <t>29 - Fabrication de produits bruts, sciés ou rabotés imprégnés</t>
        </is>
      </c>
      <c r="E18" s="179">
        <f>VLOOKUP(LEFT(D18,3),'[6]Table corresp.'!$A$4:$D$63,4,FALSE)</f>
        <v/>
      </c>
      <c r="F18" s="179">
        <f>LEFT(A18,3)&amp;" - "&amp;LEFT(D18,3)</f>
        <v/>
      </c>
      <c r="G18" s="195" t="n">
        <v>13538.46153846154</v>
      </c>
      <c r="H18" s="195" t="n">
        <v>0</v>
      </c>
      <c r="I18" s="195" t="n">
        <v>13538.46153846154</v>
      </c>
      <c r="J18" s="195" t="n">
        <v>188.658236889063</v>
      </c>
      <c r="K18" s="195" t="n">
        <v>0</v>
      </c>
      <c r="L18" s="195" t="n">
        <v>188.658236889063</v>
      </c>
      <c r="M18" s="195" t="n">
        <v>0</v>
      </c>
      <c r="N18" s="195" t="n">
        <v>0</v>
      </c>
      <c r="O18" s="195" t="n">
        <v>0</v>
      </c>
      <c r="P18" s="195" t="n">
        <v>0</v>
      </c>
      <c r="Q18" s="195" t="n">
        <v>0</v>
      </c>
      <c r="R18" s="195" t="n">
        <v>0</v>
      </c>
      <c r="S18" s="196" t="n"/>
      <c r="T18" s="179">
        <f>VLOOKUP(A18,'[6]Groupe de branches'!$Z$27:$AM$86,14,FALSE)</f>
        <v/>
      </c>
      <c r="U18" s="179">
        <f>VLOOKUP(D18,'[6]Groupe de branches'!$Z$27:$AM$86,14,FALSE)</f>
        <v/>
      </c>
      <c r="V18" s="179" t="n">
        <v>2016</v>
      </c>
      <c r="W18" s="179">
        <f>VLOOKUP(D18,'[6]Table corresp.'!$M$4:$S$63,7,FALSE)</f>
        <v/>
      </c>
      <c r="X18" s="197">
        <f>IFERROR(G18/SUMIFS('[6]Comp2016-2017 (3)'!$I$5:$I$289,'[6]Comp2016-2017 (3)'!$A$5:$A$289,A18,'[6]Comp2016-2017 (3)'!$R$5:$R$289,V18),0)</f>
        <v/>
      </c>
      <c r="Y18" s="182">
        <f>IFERROR(IF(RIGHT(F18,3)="Exp",VLOOKUP(F18,#REF!,2,FALSE),VLOOKUP(F18,#REF!,9,FALSE)),1)</f>
        <v/>
      </c>
      <c r="Z18" s="197">
        <f>Y18/SUMIFS($Y$4:$Y$1116,$V$4:$V$1116,V18,$A$4:$A$1116,A18)</f>
        <v/>
      </c>
      <c r="AA18" s="181">
        <f>X18*Z18</f>
        <v/>
      </c>
      <c r="AB18" s="183">
        <f>IFERROR(SUMIFS('[6]Comp2016-2017 (3)'!$G$5:$G$289,'[6]Comp2016-2017 (3)'!$A$5:$A$289,A18,'[6]Comp2016-2017 (3)'!$R$5:$R$289,V18)*AA18/SUMIFS($AA$4:$AA$1116,$A$4:$A$1116,A18,$V$4:$V$1116,V18),0)</f>
        <v/>
      </c>
      <c r="AC18" s="183">
        <f>IF($W18=AC$3,$AB18,IF(NOT($W18=0),"",SUMIFS('Val-Vol (2)'!AC$4:AC$1116,'Val-Vol (2)'!$A$4:$A$1116,$D18,'Val-Vol (2)'!$V$4:$V$1116,$V18)/SUMIFS('[6]Comp2016-2017 (3)'!$G$5:$G$289,'[6]Comp2016-2017 (3)'!$A$5:$A$289,$D18,'[6]Comp2016-2017 (3)'!$R$5:$R$289,$V18)*$AB18))</f>
        <v/>
      </c>
      <c r="AD18" s="183">
        <f>IF($W18=AD$3,$AB18,IF(NOT($W18=0),"",SUMIFS('Val-Vol (2)'!AD$4:AD$1116,'Val-Vol (2)'!$A$4:$A$1116,$D18,'Val-Vol (2)'!$V$4:$V$1116,$V18)/SUMIFS('[6]Comp2016-2017 (3)'!$G$5:$G$289,'[6]Comp2016-2017 (3)'!$A$5:$A$289,$D18,'[6]Comp2016-2017 (3)'!$R$5:$R$289,$V18)*$AB18))</f>
        <v/>
      </c>
      <c r="AE18" s="183">
        <f>IF($W18=AE$3,$AB18,IF(NOT($W18=0),"",SUMIFS('Val-Vol (2)'!AE$4:AE$1116,'Val-Vol (2)'!$A$4:$A$1116,$D18,'Val-Vol (2)'!$V$4:$V$1116,$V18)/SUMIFS('[6]Comp2016-2017 (3)'!$G$5:$G$289,'[6]Comp2016-2017 (3)'!$A$5:$A$289,$D18,'[6]Comp2016-2017 (3)'!$R$5:$R$289,$V18)*$AB18))</f>
        <v/>
      </c>
      <c r="AF18" s="183">
        <f>IF($W18=AF$3,$AB18,IF(NOT($W18=0),"",SUMIFS('Val-Vol (2)'!AF$4:AF$1116,'Val-Vol (2)'!$A$4:$A$1116,$D18,'Val-Vol (2)'!$V$4:$V$1116,$V18)/SUMIFS('[6]Comp2016-2017 (3)'!$G$5:$G$289,'[6]Comp2016-2017 (3)'!$A$5:$A$289,$D18,'[6]Comp2016-2017 (3)'!$R$5:$R$289,$V18)*$AB18))</f>
        <v/>
      </c>
      <c r="AG18" s="183">
        <f>IF($W18=AG$3,$AB18,IF(NOT($W18=0),"",SUMIFS('Val-Vol (2)'!AG$4:AG$1116,'Val-Vol (2)'!$A$4:$A$1116,$D18,'Val-Vol (2)'!$V$4:$V$1116,$V18)/SUMIFS('[6]Comp2016-2017 (3)'!$G$5:$G$289,'[6]Comp2016-2017 (3)'!$A$5:$A$289,$D18,'[6]Comp2016-2017 (3)'!$R$5:$R$289,$V18)*$AB18))</f>
        <v/>
      </c>
      <c r="AH18" s="183">
        <f>IF($W18=AH$3,$AB18,IF(NOT($W18=0),"",SUMIFS('Val-Vol (2)'!AH$4:AH$1116,'Val-Vol (2)'!$A$4:$A$1116,$D18,'Val-Vol (2)'!$V$4:$V$1116,$V18)/SUMIFS('[6]Comp2016-2017 (3)'!$G$5:$G$289,'[6]Comp2016-2017 (3)'!$A$5:$A$289,$D18,'[6]Comp2016-2017 (3)'!$R$5:$R$289,$V18)*$AB18))</f>
        <v/>
      </c>
      <c r="AI18" s="183">
        <f>IF($W18=AI$3,$AB18,IF(NOT($W18=0),"",SUMIFS('Val-Vol (2)'!AI$4:AI$1116,'Val-Vol (2)'!$A$4:$A$1116,$D18,'Val-Vol (2)'!$V$4:$V$1116,$V18)/SUMIFS('[6]Comp2016-2017 (3)'!$G$5:$G$289,'[6]Comp2016-2017 (3)'!$A$5:$A$289,$D18,'[6]Comp2016-2017 (3)'!$R$5:$R$289,$V18)*$AB18))</f>
        <v/>
      </c>
      <c r="AJ18" s="183">
        <f>IF($W18=AJ$3,$AB18,IF(NOT($W18=0),"",SUMIFS('Val-Vol (2)'!AJ$4:AJ$1116,'Val-Vol (2)'!$A$4:$A$1116,$D18,'Val-Vol (2)'!$V$4:$V$1116,$V18)/SUMIFS('[6]Comp2016-2017 (3)'!$G$5:$G$289,'[6]Comp2016-2017 (3)'!$A$5:$A$289,$D18,'[6]Comp2016-2017 (3)'!$R$5:$R$289,$V18)*$AB18))</f>
        <v/>
      </c>
      <c r="AK18" s="183">
        <f>SUM(AC18:AJ18)-AB18</f>
        <v/>
      </c>
      <c r="AL18" s="179">
        <f>IF(A18=D18,"remplir à la main","")</f>
        <v/>
      </c>
      <c r="AM18" s="179">
        <f>VLOOKUP(A18,'[6]Table corresp.'!$M$4:$U$63,8,FALSE)</f>
        <v/>
      </c>
      <c r="AN18" s="179">
        <f>VLOOKUP(D18,'[6]Table corresp.'!$M$4:$U$63,9,FALSE)</f>
        <v/>
      </c>
    </row>
    <row r="19">
      <c r="A19" s="179" t="inlineStr">
        <is>
          <t>02 - Grumes et billons destinés au sciage, placage ou déroulage</t>
        </is>
      </c>
      <c r="B19" s="179">
        <f>VLOOKUP(LEFT(A19,3),'[6]Table corresp.'!$A$4:$D$63,3,FALSE)</f>
        <v/>
      </c>
      <c r="C19" s="179">
        <f>VLOOKUP(A19,'[6]Table corresp.'!$M$4:$P$63,4,FALSE)</f>
        <v/>
      </c>
      <c r="D19" s="179" t="inlineStr">
        <is>
          <t>31 - Placages et panneaux à base de bois</t>
        </is>
      </c>
      <c r="E19" s="179">
        <f>VLOOKUP(LEFT(D19,3),'[6]Table corresp.'!$A$4:$D$63,4,FALSE)</f>
        <v/>
      </c>
      <c r="F19" s="179">
        <f>LEFT(A19,3)&amp;" - "&amp;LEFT(D19,3)</f>
        <v/>
      </c>
      <c r="G19" s="195" t="n">
        <v>5060.313358048592</v>
      </c>
      <c r="H19" s="195" t="n">
        <v>12136.18664195141</v>
      </c>
      <c r="I19" s="195" t="n">
        <v>17196.5</v>
      </c>
      <c r="J19" s="195" t="n">
        <v>161.7263217957696</v>
      </c>
      <c r="K19" s="195" t="n">
        <v>182.3046342393021</v>
      </c>
      <c r="L19" s="195" t="n">
        <v>344.0309560350718</v>
      </c>
      <c r="M19" s="195" t="n">
        <v>0</v>
      </c>
      <c r="N19" s="195" t="n">
        <v>0</v>
      </c>
      <c r="O19" s="195" t="n">
        <v>0</v>
      </c>
      <c r="P19" s="195" t="n">
        <v>0</v>
      </c>
      <c r="Q19" s="195" t="n">
        <v>0</v>
      </c>
      <c r="R19" s="195" t="n">
        <v>0</v>
      </c>
      <c r="S19" s="196" t="n"/>
      <c r="T19" s="179">
        <f>VLOOKUP(A19,'[6]Groupe de branches'!$Z$27:$AM$86,14,FALSE)</f>
        <v/>
      </c>
      <c r="U19" s="179">
        <f>VLOOKUP(D19,'[6]Groupe de branches'!$Z$27:$AM$86,14,FALSE)</f>
        <v/>
      </c>
      <c r="V19" s="179" t="n">
        <v>2016</v>
      </c>
      <c r="W19" s="179">
        <f>VLOOKUP(D19,'[6]Table corresp.'!$M$4:$S$63,7,FALSE)</f>
        <v/>
      </c>
      <c r="X19" s="197">
        <f>IFERROR(G19/SUMIFS('[6]Comp2016-2017 (3)'!$I$5:$I$289,'[6]Comp2016-2017 (3)'!$A$5:$A$289,A19,'[6]Comp2016-2017 (3)'!$R$5:$R$289,V19),0)</f>
        <v/>
      </c>
      <c r="Y19" s="182">
        <f>IFERROR(IF(RIGHT(F19,3)="Exp",VLOOKUP(F19,#REF!,2,FALSE),VLOOKUP(F19,#REF!,9,FALSE)),1)</f>
        <v/>
      </c>
      <c r="Z19" s="197">
        <f>Y19/SUMIFS($Y$4:$Y$1116,$V$4:$V$1116,V19,$A$4:$A$1116,A19)</f>
        <v/>
      </c>
      <c r="AA19" s="181">
        <f>X19*Z19</f>
        <v/>
      </c>
      <c r="AB19" s="183">
        <f>IFERROR(SUMIFS('[6]Comp2016-2017 (3)'!$G$5:$G$289,'[6]Comp2016-2017 (3)'!$A$5:$A$289,A19,'[6]Comp2016-2017 (3)'!$R$5:$R$289,V19)*AA19/SUMIFS($AA$4:$AA$1116,$A$4:$A$1116,A19,$V$4:$V$1116,V19),0)</f>
        <v/>
      </c>
      <c r="AC19" s="183">
        <f>IF($W19=AC$3,$AB19,IF(NOT($W19=0),"",SUMIFS('Val-Vol (2)'!AC$4:AC$1116,'Val-Vol (2)'!$A$4:$A$1116,$D19,'Val-Vol (2)'!$V$4:$V$1116,$V19)/SUMIFS('[6]Comp2016-2017 (3)'!$G$5:$G$289,'[6]Comp2016-2017 (3)'!$A$5:$A$289,$D19,'[6]Comp2016-2017 (3)'!$R$5:$R$289,$V19)*$AB19))</f>
        <v/>
      </c>
      <c r="AD19" s="183">
        <f>IF($W19=AD$3,$AB19,IF(NOT($W19=0),"",SUMIFS('Val-Vol (2)'!AD$4:AD$1116,'Val-Vol (2)'!$A$4:$A$1116,$D19,'Val-Vol (2)'!$V$4:$V$1116,$V19)/SUMIFS('[6]Comp2016-2017 (3)'!$G$5:$G$289,'[6]Comp2016-2017 (3)'!$A$5:$A$289,$D19,'[6]Comp2016-2017 (3)'!$R$5:$R$289,$V19)*$AB19))</f>
        <v/>
      </c>
      <c r="AE19" s="183">
        <f>IF($W19=AE$3,$AB19,IF(NOT($W19=0),"",SUMIFS('Val-Vol (2)'!AE$4:AE$1116,'Val-Vol (2)'!$A$4:$A$1116,$D19,'Val-Vol (2)'!$V$4:$V$1116,$V19)/SUMIFS('[6]Comp2016-2017 (3)'!$G$5:$G$289,'[6]Comp2016-2017 (3)'!$A$5:$A$289,$D19,'[6]Comp2016-2017 (3)'!$R$5:$R$289,$V19)*$AB19))</f>
        <v/>
      </c>
      <c r="AF19" s="183">
        <f>IF($W19=AF$3,$AB19,IF(NOT($W19=0),"",SUMIFS('Val-Vol (2)'!AF$4:AF$1116,'Val-Vol (2)'!$A$4:$A$1116,$D19,'Val-Vol (2)'!$V$4:$V$1116,$V19)/SUMIFS('[6]Comp2016-2017 (3)'!$G$5:$G$289,'[6]Comp2016-2017 (3)'!$A$5:$A$289,$D19,'[6]Comp2016-2017 (3)'!$R$5:$R$289,$V19)*$AB19))</f>
        <v/>
      </c>
      <c r="AG19" s="183">
        <f>IF($W19=AG$3,$AB19,IF(NOT($W19=0),"",SUMIFS('Val-Vol (2)'!AG$4:AG$1116,'Val-Vol (2)'!$A$4:$A$1116,$D19,'Val-Vol (2)'!$V$4:$V$1116,$V19)/SUMIFS('[6]Comp2016-2017 (3)'!$G$5:$G$289,'[6]Comp2016-2017 (3)'!$A$5:$A$289,$D19,'[6]Comp2016-2017 (3)'!$R$5:$R$289,$V19)*$AB19))</f>
        <v/>
      </c>
      <c r="AH19" s="183">
        <f>IF($W19=AH$3,$AB19,IF(NOT($W19=0),"",SUMIFS('Val-Vol (2)'!AH$4:AH$1116,'Val-Vol (2)'!$A$4:$A$1116,$D19,'Val-Vol (2)'!$V$4:$V$1116,$V19)/SUMIFS('[6]Comp2016-2017 (3)'!$G$5:$G$289,'[6]Comp2016-2017 (3)'!$A$5:$A$289,$D19,'[6]Comp2016-2017 (3)'!$R$5:$R$289,$V19)*$AB19))</f>
        <v/>
      </c>
      <c r="AI19" s="183">
        <f>IF($W19=AI$3,$AB19,IF(NOT($W19=0),"",SUMIFS('Val-Vol (2)'!AI$4:AI$1116,'Val-Vol (2)'!$A$4:$A$1116,$D19,'Val-Vol (2)'!$V$4:$V$1116,$V19)/SUMIFS('[6]Comp2016-2017 (3)'!$G$5:$G$289,'[6]Comp2016-2017 (3)'!$A$5:$A$289,$D19,'[6]Comp2016-2017 (3)'!$R$5:$R$289,$V19)*$AB19))</f>
        <v/>
      </c>
      <c r="AJ19" s="183">
        <f>IF($W19=AJ$3,$AB19,IF(NOT($W19=0),"",SUMIFS('Val-Vol (2)'!AJ$4:AJ$1116,'Val-Vol (2)'!$A$4:$A$1116,$D19,'Val-Vol (2)'!$V$4:$V$1116,$V19)/SUMIFS('[6]Comp2016-2017 (3)'!$G$5:$G$289,'[6]Comp2016-2017 (3)'!$A$5:$A$289,$D19,'[6]Comp2016-2017 (3)'!$R$5:$R$289,$V19)*$AB19))</f>
        <v/>
      </c>
      <c r="AK19" s="183">
        <f>SUM(AC19:AJ19)-AB19</f>
        <v/>
      </c>
      <c r="AL19" s="179">
        <f>IF(A19=D19,"remplir à la main","")</f>
        <v/>
      </c>
      <c r="AM19" s="179">
        <f>VLOOKUP(A19,'[6]Table corresp.'!$M$4:$U$63,8,FALSE)</f>
        <v/>
      </c>
      <c r="AN19" s="179">
        <f>VLOOKUP(D19,'[6]Table corresp.'!$M$4:$U$63,9,FALSE)</f>
        <v/>
      </c>
    </row>
    <row r="20">
      <c r="A20" s="179" t="inlineStr">
        <is>
          <t>02 - Grumes et billons destinés au sciage, placage ou déroulage</t>
        </is>
      </c>
      <c r="B20" s="179">
        <f>VLOOKUP(LEFT(A20,3),'[6]Table corresp.'!$A$4:$D$63,3,FALSE)</f>
        <v/>
      </c>
      <c r="C20" s="179">
        <f>VLOOKUP(A20,'[6]Table corresp.'!$M$4:$P$63,4,FALSE)</f>
        <v/>
      </c>
      <c r="D20" s="179" t="inlineStr">
        <is>
          <t>Palettes et emballages</t>
        </is>
      </c>
      <c r="E20" s="179">
        <f>VLOOKUP(LEFT(D20,3),'[6]Table corresp.'!$A$4:$D$63,4,FALSE)</f>
        <v/>
      </c>
      <c r="F20" s="179">
        <f>LEFT(A20,3)&amp;" - "&amp;LEFT(D20,3)</f>
        <v/>
      </c>
      <c r="G20" s="195" t="n">
        <v>37445.628</v>
      </c>
      <c r="H20" s="195" t="n">
        <v>0</v>
      </c>
      <c r="I20" s="195" t="n">
        <v>37445.628</v>
      </c>
      <c r="J20" s="195" t="n">
        <v>1264.979890494332</v>
      </c>
      <c r="K20" s="195" t="n">
        <v>0</v>
      </c>
      <c r="L20" s="195" t="n">
        <v>1264.979890494332</v>
      </c>
      <c r="M20" s="195" t="n">
        <v>0</v>
      </c>
      <c r="N20" s="195" t="n">
        <v>0</v>
      </c>
      <c r="O20" s="195" t="n">
        <v>0</v>
      </c>
      <c r="P20" s="195" t="n">
        <v>0</v>
      </c>
      <c r="Q20" s="195" t="n">
        <v>0</v>
      </c>
      <c r="R20" s="195" t="n">
        <v>0</v>
      </c>
      <c r="S20" s="196" t="n"/>
      <c r="T20" s="179">
        <f>VLOOKUP(A20,'[6]Groupe de branches'!$Z$27:$AM$86,14,FALSE)</f>
        <v/>
      </c>
      <c r="U20" s="179">
        <f>VLOOKUP(D20,'[6]Groupe de branches'!$Z$27:$AM$86,14,FALSE)</f>
        <v/>
      </c>
      <c r="V20" s="179" t="n">
        <v>2016</v>
      </c>
      <c r="W20" s="179">
        <f>VLOOKUP(D20,'[6]Table corresp.'!$M$4:$S$63,7,FALSE)</f>
        <v/>
      </c>
      <c r="X20" s="197">
        <f>IFERROR(G20/SUMIFS('[6]Comp2016-2017 (3)'!$I$5:$I$289,'[6]Comp2016-2017 (3)'!$A$5:$A$289,A20,'[6]Comp2016-2017 (3)'!$R$5:$R$289,V20),0)</f>
        <v/>
      </c>
      <c r="Y20" s="182">
        <f>IFERROR(IF(RIGHT(F20,3)="Exp",VLOOKUP(F20,#REF!,2,FALSE),VLOOKUP(F20,#REF!,9,FALSE)),1)</f>
        <v/>
      </c>
      <c r="Z20" s="197">
        <f>Y20/SUMIFS($Y$4:$Y$1116,$V$4:$V$1116,V20,$A$4:$A$1116,A20)</f>
        <v/>
      </c>
      <c r="AA20" s="181">
        <f>X20*Z20</f>
        <v/>
      </c>
      <c r="AB20" s="183">
        <f>IFERROR(SUMIFS('[6]Comp2016-2017 (3)'!$G$5:$G$289,'[6]Comp2016-2017 (3)'!$A$5:$A$289,A20,'[6]Comp2016-2017 (3)'!$R$5:$R$289,V20)*AA20/SUMIFS($AA$4:$AA$1116,$A$4:$A$1116,A20,$V$4:$V$1116,V20),0)</f>
        <v/>
      </c>
      <c r="AC20" s="183">
        <f>IF($W20=AC$3,$AB20,IF(NOT($W20=0),"",SUMIFS('Val-Vol (2)'!AC$4:AC$1116,'Val-Vol (2)'!$A$4:$A$1116,$D20,'Val-Vol (2)'!$V$4:$V$1116,$V20)/SUMIFS('[6]Comp2016-2017 (3)'!$G$5:$G$289,'[6]Comp2016-2017 (3)'!$A$5:$A$289,$D20,'[6]Comp2016-2017 (3)'!$R$5:$R$289,$V20)*$AB20))</f>
        <v/>
      </c>
      <c r="AD20" s="183">
        <f>IF($W20=AD$3,$AB20,IF(NOT($W20=0),"",SUMIFS('Val-Vol (2)'!AD$4:AD$1116,'Val-Vol (2)'!$A$4:$A$1116,$D20,'Val-Vol (2)'!$V$4:$V$1116,$V20)/SUMIFS('[6]Comp2016-2017 (3)'!$G$5:$G$289,'[6]Comp2016-2017 (3)'!$A$5:$A$289,$D20,'[6]Comp2016-2017 (3)'!$R$5:$R$289,$V20)*$AB20))</f>
        <v/>
      </c>
      <c r="AE20" s="183">
        <f>IF($W20=AE$3,$AB20,IF(NOT($W20=0),"",SUMIFS('Val-Vol (2)'!AE$4:AE$1116,'Val-Vol (2)'!$A$4:$A$1116,$D20,'Val-Vol (2)'!$V$4:$V$1116,$V20)/SUMIFS('[6]Comp2016-2017 (3)'!$G$5:$G$289,'[6]Comp2016-2017 (3)'!$A$5:$A$289,$D20,'[6]Comp2016-2017 (3)'!$R$5:$R$289,$V20)*$AB20))</f>
        <v/>
      </c>
      <c r="AF20" s="183">
        <f>IF($W20=AF$3,$AB20,IF(NOT($W20=0),"",SUMIFS('Val-Vol (2)'!AF$4:AF$1116,'Val-Vol (2)'!$A$4:$A$1116,$D20,'Val-Vol (2)'!$V$4:$V$1116,$V20)/SUMIFS('[6]Comp2016-2017 (3)'!$G$5:$G$289,'[6]Comp2016-2017 (3)'!$A$5:$A$289,$D20,'[6]Comp2016-2017 (3)'!$R$5:$R$289,$V20)*$AB20))</f>
        <v/>
      </c>
      <c r="AG20" s="183">
        <f>IF($W20=AG$3,$AB20,IF(NOT($W20=0),"",SUMIFS('Val-Vol (2)'!AG$4:AG$1116,'Val-Vol (2)'!$A$4:$A$1116,$D20,'Val-Vol (2)'!$V$4:$V$1116,$V20)/SUMIFS('[6]Comp2016-2017 (3)'!$G$5:$G$289,'[6]Comp2016-2017 (3)'!$A$5:$A$289,$D20,'[6]Comp2016-2017 (3)'!$R$5:$R$289,$V20)*$AB20))</f>
        <v/>
      </c>
      <c r="AH20" s="183">
        <f>IF($W20=AH$3,$AB20,IF(NOT($W20=0),"",SUMIFS('Val-Vol (2)'!AH$4:AH$1116,'Val-Vol (2)'!$A$4:$A$1116,$D20,'Val-Vol (2)'!$V$4:$V$1116,$V20)/SUMIFS('[6]Comp2016-2017 (3)'!$G$5:$G$289,'[6]Comp2016-2017 (3)'!$A$5:$A$289,$D20,'[6]Comp2016-2017 (3)'!$R$5:$R$289,$V20)*$AB20))</f>
        <v/>
      </c>
      <c r="AI20" s="183">
        <f>IF($W20=AI$3,$AB20,IF(NOT($W20=0),"",SUMIFS('Val-Vol (2)'!AI$4:AI$1116,'Val-Vol (2)'!$A$4:$A$1116,$D20,'Val-Vol (2)'!$V$4:$V$1116,$V20)/SUMIFS('[6]Comp2016-2017 (3)'!$G$5:$G$289,'[6]Comp2016-2017 (3)'!$A$5:$A$289,$D20,'[6]Comp2016-2017 (3)'!$R$5:$R$289,$V20)*$AB20))</f>
        <v/>
      </c>
      <c r="AJ20" s="183">
        <f>IF($W20=AJ$3,$AB20,IF(NOT($W20=0),"",SUMIFS('Val-Vol (2)'!AJ$4:AJ$1116,'Val-Vol (2)'!$A$4:$A$1116,$D20,'Val-Vol (2)'!$V$4:$V$1116,$V20)/SUMIFS('[6]Comp2016-2017 (3)'!$G$5:$G$289,'[6]Comp2016-2017 (3)'!$A$5:$A$289,$D20,'[6]Comp2016-2017 (3)'!$R$5:$R$289,$V20)*$AB20))</f>
        <v/>
      </c>
      <c r="AK20" s="183">
        <f>SUM(AC20:AJ20)-AB20</f>
        <v/>
      </c>
      <c r="AL20" s="179">
        <f>IF(A20=D20,"remplir à la main","")</f>
        <v/>
      </c>
      <c r="AM20" s="179">
        <f>VLOOKUP(A20,'[6]Table corresp.'!$M$4:$U$63,8,FALSE)</f>
        <v/>
      </c>
      <c r="AN20" s="179">
        <f>VLOOKUP(D20,'[6]Table corresp.'!$M$4:$U$63,9,FALSE)</f>
        <v/>
      </c>
    </row>
    <row r="21">
      <c r="A21" s="179" t="inlineStr">
        <is>
          <t>02 - Grumes et billons destinés au sciage, placage ou déroulage</t>
        </is>
      </c>
      <c r="B21" s="179">
        <f>VLOOKUP(LEFT(A21,3),'[6]Table corresp.'!$A$4:$D$63,3,FALSE)</f>
        <v/>
      </c>
      <c r="C21" s="179">
        <f>VLOOKUP(A21,'[6]Table corresp.'!$M$4:$P$63,4,FALSE)</f>
        <v/>
      </c>
      <c r="D21" s="179" t="inlineStr">
        <is>
          <t>42 - Objets en liège</t>
        </is>
      </c>
      <c r="E21" s="179">
        <f>VLOOKUP(LEFT(D21,3),'[6]Table corresp.'!$A$4:$D$63,4,FALSE)</f>
        <v/>
      </c>
      <c r="F21" s="179">
        <f>LEFT(A21,3)&amp;" - "&amp;LEFT(D21,3)</f>
        <v/>
      </c>
      <c r="G21" s="195" t="n">
        <v>19807.88669309687</v>
      </c>
      <c r="H21" s="195" t="n">
        <v>0</v>
      </c>
      <c r="I21" s="195" t="n">
        <v>19807.88669309687</v>
      </c>
      <c r="J21" s="195" t="n">
        <v>20.26906677320511</v>
      </c>
      <c r="K21" s="195" t="n">
        <v>0</v>
      </c>
      <c r="L21" s="195" t="n">
        <v>20.26906677320511</v>
      </c>
      <c r="M21" s="195" t="n">
        <v>0</v>
      </c>
      <c r="N21" s="195" t="n">
        <v>0</v>
      </c>
      <c r="O21" s="195" t="n">
        <v>0</v>
      </c>
      <c r="P21" s="195" t="n">
        <v>0</v>
      </c>
      <c r="Q21" s="195" t="n">
        <v>0</v>
      </c>
      <c r="R21" s="195" t="n">
        <v>0</v>
      </c>
      <c r="S21" s="196" t="n"/>
      <c r="T21" s="179">
        <f>VLOOKUP(A21,'[6]Groupe de branches'!$Z$27:$AM$86,14,FALSE)</f>
        <v/>
      </c>
      <c r="U21" s="179">
        <f>VLOOKUP(D21,'[6]Groupe de branches'!$Z$27:$AM$86,14,FALSE)</f>
        <v/>
      </c>
      <c r="V21" s="179" t="n">
        <v>2016</v>
      </c>
      <c r="W21" s="179">
        <f>VLOOKUP(D21,'[6]Table corresp.'!$M$4:$S$63,7,FALSE)</f>
        <v/>
      </c>
      <c r="X21" s="197">
        <f>IFERROR(G21/SUMIFS('[6]Comp2016-2017 (3)'!$I$5:$I$289,'[6]Comp2016-2017 (3)'!$A$5:$A$289,A21,'[6]Comp2016-2017 (3)'!$R$5:$R$289,V21),0)</f>
        <v/>
      </c>
      <c r="Y21" s="182">
        <f>IFERROR(IF(RIGHT(F21,3)="Exp",VLOOKUP(F21,#REF!,2,FALSE),VLOOKUP(F21,#REF!,9,FALSE)),1)</f>
        <v/>
      </c>
      <c r="Z21" s="197">
        <f>Y21/SUMIFS($Y$4:$Y$1116,$V$4:$V$1116,V21,$A$4:$A$1116,A21)</f>
        <v/>
      </c>
      <c r="AA21" s="181">
        <f>X21*Z21</f>
        <v/>
      </c>
      <c r="AB21" s="183">
        <f>IFERROR(SUMIFS('[6]Comp2016-2017 (3)'!$G$5:$G$289,'[6]Comp2016-2017 (3)'!$A$5:$A$289,A21,'[6]Comp2016-2017 (3)'!$R$5:$R$289,V21)*AA21/SUMIFS($AA$4:$AA$1116,$A$4:$A$1116,A21,$V$4:$V$1116,V21),0)</f>
        <v/>
      </c>
      <c r="AC21" s="183">
        <f>IF($W21=AC$3,$AB21,IF(NOT($W21=0),"",SUMIFS('Val-Vol (2)'!AC$4:AC$1116,'Val-Vol (2)'!$A$4:$A$1116,$D21,'Val-Vol (2)'!$V$4:$V$1116,$V21)/SUMIFS('[6]Comp2016-2017 (3)'!$G$5:$G$289,'[6]Comp2016-2017 (3)'!$A$5:$A$289,$D21,'[6]Comp2016-2017 (3)'!$R$5:$R$289,$V21)*$AB21))</f>
        <v/>
      </c>
      <c r="AD21" s="183">
        <f>IF($W21=AD$3,$AB21,IF(NOT($W21=0),"",SUMIFS('Val-Vol (2)'!AD$4:AD$1116,'Val-Vol (2)'!$A$4:$A$1116,$D21,'Val-Vol (2)'!$V$4:$V$1116,$V21)/SUMIFS('[6]Comp2016-2017 (3)'!$G$5:$G$289,'[6]Comp2016-2017 (3)'!$A$5:$A$289,$D21,'[6]Comp2016-2017 (3)'!$R$5:$R$289,$V21)*$AB21))</f>
        <v/>
      </c>
      <c r="AE21" s="183">
        <f>IF($W21=AE$3,$AB21,IF(NOT($W21=0),"",SUMIFS('Val-Vol (2)'!AE$4:AE$1116,'Val-Vol (2)'!$A$4:$A$1116,$D21,'Val-Vol (2)'!$V$4:$V$1116,$V21)/SUMIFS('[6]Comp2016-2017 (3)'!$G$5:$G$289,'[6]Comp2016-2017 (3)'!$A$5:$A$289,$D21,'[6]Comp2016-2017 (3)'!$R$5:$R$289,$V21)*$AB21))</f>
        <v/>
      </c>
      <c r="AF21" s="183">
        <f>IF($W21=AF$3,$AB21,IF(NOT($W21=0),"",SUMIFS('Val-Vol (2)'!AF$4:AF$1116,'Val-Vol (2)'!$A$4:$A$1116,$D21,'Val-Vol (2)'!$V$4:$V$1116,$V21)/SUMIFS('[6]Comp2016-2017 (3)'!$G$5:$G$289,'[6]Comp2016-2017 (3)'!$A$5:$A$289,$D21,'[6]Comp2016-2017 (3)'!$R$5:$R$289,$V21)*$AB21))</f>
        <v/>
      </c>
      <c r="AG21" s="183">
        <f>IF($W21=AG$3,$AB21,IF(NOT($W21=0),"",SUMIFS('Val-Vol (2)'!AG$4:AG$1116,'Val-Vol (2)'!$A$4:$A$1116,$D21,'Val-Vol (2)'!$V$4:$V$1116,$V21)/SUMIFS('[6]Comp2016-2017 (3)'!$G$5:$G$289,'[6]Comp2016-2017 (3)'!$A$5:$A$289,$D21,'[6]Comp2016-2017 (3)'!$R$5:$R$289,$V21)*$AB21))</f>
        <v/>
      </c>
      <c r="AH21" s="183">
        <f>IF($W21=AH$3,$AB21,IF(NOT($W21=0),"",SUMIFS('Val-Vol (2)'!AH$4:AH$1116,'Val-Vol (2)'!$A$4:$A$1116,$D21,'Val-Vol (2)'!$V$4:$V$1116,$V21)/SUMIFS('[6]Comp2016-2017 (3)'!$G$5:$G$289,'[6]Comp2016-2017 (3)'!$A$5:$A$289,$D21,'[6]Comp2016-2017 (3)'!$R$5:$R$289,$V21)*$AB21))</f>
        <v/>
      </c>
      <c r="AI21" s="183">
        <f>IF($W21=AI$3,$AB21,IF(NOT($W21=0),"",SUMIFS('Val-Vol (2)'!AI$4:AI$1116,'Val-Vol (2)'!$A$4:$A$1116,$D21,'Val-Vol (2)'!$V$4:$V$1116,$V21)/SUMIFS('[6]Comp2016-2017 (3)'!$G$5:$G$289,'[6]Comp2016-2017 (3)'!$A$5:$A$289,$D21,'[6]Comp2016-2017 (3)'!$R$5:$R$289,$V21)*$AB21))</f>
        <v/>
      </c>
      <c r="AJ21" s="183">
        <f>IF($W21=AJ$3,$AB21,IF(NOT($W21=0),"",SUMIFS('Val-Vol (2)'!AJ$4:AJ$1116,'Val-Vol (2)'!$A$4:$A$1116,$D21,'Val-Vol (2)'!$V$4:$V$1116,$V21)/SUMIFS('[6]Comp2016-2017 (3)'!$G$5:$G$289,'[6]Comp2016-2017 (3)'!$A$5:$A$289,$D21,'[6]Comp2016-2017 (3)'!$R$5:$R$289,$V21)*$AB21))</f>
        <v/>
      </c>
      <c r="AK21" s="183">
        <f>SUM(AC21:AJ21)-AB21</f>
        <v/>
      </c>
      <c r="AL21" s="179">
        <f>IF(A21=D21,"remplir à la main","")</f>
        <v/>
      </c>
      <c r="AM21" s="179">
        <f>VLOOKUP(A21,'[6]Table corresp.'!$M$4:$U$63,8,FALSE)</f>
        <v/>
      </c>
      <c r="AN21" s="179">
        <f>VLOOKUP(D21,'[6]Table corresp.'!$M$4:$U$63,9,FALSE)</f>
        <v/>
      </c>
    </row>
    <row r="22">
      <c r="A22" s="179" t="inlineStr">
        <is>
          <t>02 - Grumes et billons destinés au sciage, placage ou déroulage</t>
        </is>
      </c>
      <c r="B22" s="179">
        <f>VLOOKUP(LEFT(A22,3),'[6]Table corresp.'!$A$4:$D$63,3,FALSE)</f>
        <v/>
      </c>
      <c r="C22" s="179">
        <f>VLOOKUP(A22,'[6]Table corresp.'!$M$4:$P$63,4,FALSE)</f>
        <v/>
      </c>
      <c r="D22" s="179" t="inlineStr">
        <is>
          <t>Consommation finale</t>
        </is>
      </c>
      <c r="E22" s="179">
        <f>VLOOKUP(LEFT(D22,3),'[6]Table corresp.'!$A$4:$D$63,4,FALSE)</f>
        <v/>
      </c>
      <c r="F22" s="179">
        <f>LEFT(A22,3)&amp;" - "&amp;LEFT(D22,3)</f>
        <v/>
      </c>
      <c r="G22" s="195" t="n">
        <v>485.77</v>
      </c>
      <c r="H22" s="195" t="n">
        <v>0</v>
      </c>
      <c r="I22" s="195" t="n">
        <v>485.77</v>
      </c>
      <c r="J22" s="195" t="n">
        <v>8.839117374950797</v>
      </c>
      <c r="K22" s="195" t="n">
        <v>0</v>
      </c>
      <c r="L22" s="195" t="n">
        <v>8.839117374950797</v>
      </c>
      <c r="M22" s="195" t="n">
        <v>0</v>
      </c>
      <c r="N22" s="195" t="n">
        <v>0</v>
      </c>
      <c r="O22" s="195" t="n">
        <v>0</v>
      </c>
      <c r="P22" s="195" t="n">
        <v>0</v>
      </c>
      <c r="Q22" s="195" t="n">
        <v>0</v>
      </c>
      <c r="R22" s="195" t="n">
        <v>0</v>
      </c>
      <c r="S22" s="196" t="n"/>
      <c r="T22" s="179">
        <f>VLOOKUP(A22,'[6]Groupe de branches'!$Z$27:$AM$86,14,FALSE)</f>
        <v/>
      </c>
      <c r="U22" s="179">
        <f>VLOOKUP(D22,'[6]Groupe de branches'!$Z$27:$AM$86,14,FALSE)</f>
        <v/>
      </c>
      <c r="V22" s="179" t="n">
        <v>2016</v>
      </c>
      <c r="W22" s="179">
        <f>VLOOKUP(D22,'[6]Table corresp.'!$M$4:$S$63,7,FALSE)</f>
        <v/>
      </c>
      <c r="X22" s="197">
        <f>IFERROR(G22/SUMIFS('[6]Comp2016-2017 (3)'!$I$5:$I$289,'[6]Comp2016-2017 (3)'!$A$5:$A$289,A22,'[6]Comp2016-2017 (3)'!$R$5:$R$289,V22),0)</f>
        <v/>
      </c>
      <c r="Y22" s="182">
        <f>IFERROR(IF(RIGHT(F22,3)="Exp",VLOOKUP(F22,#REF!,2,FALSE),VLOOKUP(F22,#REF!,9,FALSE)),1)</f>
        <v/>
      </c>
      <c r="Z22" s="197">
        <f>Y22/SUMIFS($Y$4:$Y$1116,$V$4:$V$1116,V22,$A$4:$A$1116,A22)</f>
        <v/>
      </c>
      <c r="AA22" s="181">
        <f>X22*Z22</f>
        <v/>
      </c>
      <c r="AB22" s="183">
        <f>IFERROR(SUMIFS('[6]Comp2016-2017 (3)'!$G$5:$G$289,'[6]Comp2016-2017 (3)'!$A$5:$A$289,A22,'[6]Comp2016-2017 (3)'!$R$5:$R$289,V22)*AA22/SUMIFS($AA$4:$AA$1116,$A$4:$A$1116,A22,$V$4:$V$1116,V22),0)</f>
        <v/>
      </c>
      <c r="AC22" s="183">
        <f>IF($W22=AC$3,$AB22,IF(NOT($W22=0),"",SUMIFS('Val-Vol (2)'!AC$4:AC$1116,'Val-Vol (2)'!$A$4:$A$1116,$D22,'Val-Vol (2)'!$V$4:$V$1116,$V22)/SUMIFS('[6]Comp2016-2017 (3)'!$G$5:$G$289,'[6]Comp2016-2017 (3)'!$A$5:$A$289,$D22,'[6]Comp2016-2017 (3)'!$R$5:$R$289,$V22)*$AB22))</f>
        <v/>
      </c>
      <c r="AD22" s="183">
        <f>IF($W22=AD$3,$AB22,IF(NOT($W22=0),"",SUMIFS('Val-Vol (2)'!AD$4:AD$1116,'Val-Vol (2)'!$A$4:$A$1116,$D22,'Val-Vol (2)'!$V$4:$V$1116,$V22)/SUMIFS('[6]Comp2016-2017 (3)'!$G$5:$G$289,'[6]Comp2016-2017 (3)'!$A$5:$A$289,$D22,'[6]Comp2016-2017 (3)'!$R$5:$R$289,$V22)*$AB22))</f>
        <v/>
      </c>
      <c r="AE22" s="183">
        <f>IF($W22=AE$3,$AB22,IF(NOT($W22=0),"",SUMIFS('Val-Vol (2)'!AE$4:AE$1116,'Val-Vol (2)'!$A$4:$A$1116,$D22,'Val-Vol (2)'!$V$4:$V$1116,$V22)/SUMIFS('[6]Comp2016-2017 (3)'!$G$5:$G$289,'[6]Comp2016-2017 (3)'!$A$5:$A$289,$D22,'[6]Comp2016-2017 (3)'!$R$5:$R$289,$V22)*$AB22))</f>
        <v/>
      </c>
      <c r="AF22" s="183">
        <f>IF($W22=AF$3,$AB22,IF(NOT($W22=0),"",SUMIFS('Val-Vol (2)'!AF$4:AF$1116,'Val-Vol (2)'!$A$4:$A$1116,$D22,'Val-Vol (2)'!$V$4:$V$1116,$V22)/SUMIFS('[6]Comp2016-2017 (3)'!$G$5:$G$289,'[6]Comp2016-2017 (3)'!$A$5:$A$289,$D22,'[6]Comp2016-2017 (3)'!$R$5:$R$289,$V22)*$AB22))</f>
        <v/>
      </c>
      <c r="AG22" s="183">
        <f>IF($W22=AG$3,$AB22,IF(NOT($W22=0),"",SUMIFS('Val-Vol (2)'!AG$4:AG$1116,'Val-Vol (2)'!$A$4:$A$1116,$D22,'Val-Vol (2)'!$V$4:$V$1116,$V22)/SUMIFS('[6]Comp2016-2017 (3)'!$G$5:$G$289,'[6]Comp2016-2017 (3)'!$A$5:$A$289,$D22,'[6]Comp2016-2017 (3)'!$R$5:$R$289,$V22)*$AB22))</f>
        <v/>
      </c>
      <c r="AH22" s="183">
        <f>IF($W22=AH$3,$AB22,IF(NOT($W22=0),"",SUMIFS('Val-Vol (2)'!AH$4:AH$1116,'Val-Vol (2)'!$A$4:$A$1116,$D22,'Val-Vol (2)'!$V$4:$V$1116,$V22)/SUMIFS('[6]Comp2016-2017 (3)'!$G$5:$G$289,'[6]Comp2016-2017 (3)'!$A$5:$A$289,$D22,'[6]Comp2016-2017 (3)'!$R$5:$R$289,$V22)*$AB22))</f>
        <v/>
      </c>
      <c r="AI22" s="183">
        <f>IF($W22=AI$3,$AB22,IF(NOT($W22=0),"",SUMIFS('Val-Vol (2)'!AI$4:AI$1116,'Val-Vol (2)'!$A$4:$A$1116,$D22,'Val-Vol (2)'!$V$4:$V$1116,$V22)/SUMIFS('[6]Comp2016-2017 (3)'!$G$5:$G$289,'[6]Comp2016-2017 (3)'!$A$5:$A$289,$D22,'[6]Comp2016-2017 (3)'!$R$5:$R$289,$V22)*$AB22))</f>
        <v/>
      </c>
      <c r="AJ22" s="183">
        <f>IF($W22=AJ$3,$AB22,IF(NOT($W22=0),"",SUMIFS('Val-Vol (2)'!AJ$4:AJ$1116,'Val-Vol (2)'!$A$4:$A$1116,$D22,'Val-Vol (2)'!$V$4:$V$1116,$V22)/SUMIFS('[6]Comp2016-2017 (3)'!$G$5:$G$289,'[6]Comp2016-2017 (3)'!$A$5:$A$289,$D22,'[6]Comp2016-2017 (3)'!$R$5:$R$289,$V22)*$AB22))</f>
        <v/>
      </c>
      <c r="AK22" s="183">
        <f>SUM(AC22:AJ22)-AB22</f>
        <v/>
      </c>
      <c r="AL22" s="179">
        <f>IF(A22=D22,"remplir à la main","")</f>
        <v/>
      </c>
      <c r="AM22" s="179">
        <f>VLOOKUP(A22,'[6]Table corresp.'!$M$4:$U$63,8,FALSE)</f>
        <v/>
      </c>
      <c r="AN22" s="179">
        <f>VLOOKUP(D22,'[6]Table corresp.'!$M$4:$U$63,9,FALSE)</f>
        <v/>
      </c>
    </row>
    <row r="23">
      <c r="A23" s="179" t="inlineStr">
        <is>
          <t>02 - Grumes et billons destinés au sciage, placage ou déroulage</t>
        </is>
      </c>
      <c r="B23" s="179">
        <f>VLOOKUP(LEFT(A23,3),'[6]Table corresp.'!$A$4:$D$63,3,FALSE)</f>
        <v/>
      </c>
      <c r="C23" s="179">
        <f>VLOOKUP(A23,'[6]Table corresp.'!$M$4:$P$63,4,FALSE)</f>
        <v/>
      </c>
      <c r="D23" s="179" t="inlineStr">
        <is>
          <t>Exportation</t>
        </is>
      </c>
      <c r="E23" s="179">
        <f>VLOOKUP(LEFT(D23,3),'[6]Table corresp.'!$A$4:$D$63,4,FALSE)</f>
        <v/>
      </c>
      <c r="F23" s="179">
        <f>LEFT(A23,3)&amp;" - "&amp;LEFT(D23,3)</f>
        <v/>
      </c>
      <c r="G23" s="195" t="n">
        <v>162343.177</v>
      </c>
      <c r="H23" s="195" t="n">
        <v>0</v>
      </c>
      <c r="I23" s="195" t="n">
        <v>162343.177</v>
      </c>
      <c r="J23" s="195" t="n">
        <v>2023.852923007307</v>
      </c>
      <c r="K23" s="195" t="n">
        <v>0</v>
      </c>
      <c r="L23" s="195" t="n">
        <v>2023.852923007307</v>
      </c>
      <c r="M23" s="195" t="n">
        <v>0</v>
      </c>
      <c r="N23" s="195" t="n">
        <v>0</v>
      </c>
      <c r="O23" s="195" t="n">
        <v>0</v>
      </c>
      <c r="P23" s="195" t="n">
        <v>0</v>
      </c>
      <c r="Q23" s="195" t="n">
        <v>0</v>
      </c>
      <c r="R23" s="195" t="n">
        <v>0</v>
      </c>
      <c r="S23" s="196" t="n"/>
      <c r="T23" s="179">
        <f>VLOOKUP(A23,'[6]Groupe de branches'!$Z$27:$AM$86,14,FALSE)</f>
        <v/>
      </c>
      <c r="U23" s="179">
        <f>VLOOKUP(D23,'[6]Groupe de branches'!$Z$27:$AM$86,14,FALSE)</f>
        <v/>
      </c>
      <c r="V23" s="179" t="n">
        <v>2016</v>
      </c>
      <c r="W23" s="179">
        <f>VLOOKUP(D23,'[6]Table corresp.'!$M$4:$S$63,7,FALSE)</f>
        <v/>
      </c>
      <c r="X23" s="197">
        <f>IFERROR(G23/SUMIFS('[6]Comp2016-2017 (3)'!$I$5:$I$289,'[6]Comp2016-2017 (3)'!$A$5:$A$289,A23,'[6]Comp2016-2017 (3)'!$R$5:$R$289,V23),0)</f>
        <v/>
      </c>
      <c r="Y23" s="182">
        <f>IFERROR(IF(RIGHT(F23,3)="Exp",VLOOKUP(F23,#REF!,2,FALSE),VLOOKUP(F23,#REF!,9,FALSE)),1)</f>
        <v/>
      </c>
      <c r="Z23" s="197">
        <f>Y23/SUMIFS($Y$4:$Y$1116,$V$4:$V$1116,V23,$A$4:$A$1116,A23)</f>
        <v/>
      </c>
      <c r="AA23" s="181">
        <f>X23*Z23</f>
        <v/>
      </c>
      <c r="AB23" s="183">
        <f>IFERROR(SUMIFS('[6]Comp2016-2017 (3)'!$G$5:$G$289,'[6]Comp2016-2017 (3)'!$A$5:$A$289,A23,'[6]Comp2016-2017 (3)'!$R$5:$R$289,V23)*AA23/SUMIFS($AA$4:$AA$1116,$A$4:$A$1116,A23,$V$4:$V$1116,V23),0)</f>
        <v/>
      </c>
      <c r="AC23" s="183">
        <f>IF($W23=AC$3,$AB23,IF(NOT($W23=0),"",SUMIFS('Val-Vol (2)'!AC$4:AC$1116,'Val-Vol (2)'!$A$4:$A$1116,$D23,'Val-Vol (2)'!$V$4:$V$1116,$V23)/SUMIFS('[6]Comp2016-2017 (3)'!$G$5:$G$289,'[6]Comp2016-2017 (3)'!$A$5:$A$289,$D23,'[6]Comp2016-2017 (3)'!$R$5:$R$289,$V23)*$AB23))</f>
        <v/>
      </c>
      <c r="AD23" s="183">
        <f>IF($W23=AD$3,$AB23,IF(NOT($W23=0),"",SUMIFS('Val-Vol (2)'!AD$4:AD$1116,'Val-Vol (2)'!$A$4:$A$1116,$D23,'Val-Vol (2)'!$V$4:$V$1116,$V23)/SUMIFS('[6]Comp2016-2017 (3)'!$G$5:$G$289,'[6]Comp2016-2017 (3)'!$A$5:$A$289,$D23,'[6]Comp2016-2017 (3)'!$R$5:$R$289,$V23)*$AB23))</f>
        <v/>
      </c>
      <c r="AE23" s="183">
        <f>IF($W23=AE$3,$AB23,IF(NOT($W23=0),"",SUMIFS('Val-Vol (2)'!AE$4:AE$1116,'Val-Vol (2)'!$A$4:$A$1116,$D23,'Val-Vol (2)'!$V$4:$V$1116,$V23)/SUMIFS('[6]Comp2016-2017 (3)'!$G$5:$G$289,'[6]Comp2016-2017 (3)'!$A$5:$A$289,$D23,'[6]Comp2016-2017 (3)'!$R$5:$R$289,$V23)*$AB23))</f>
        <v/>
      </c>
      <c r="AF23" s="183">
        <f>IF($W23=AF$3,$AB23,IF(NOT($W23=0),"",SUMIFS('Val-Vol (2)'!AF$4:AF$1116,'Val-Vol (2)'!$A$4:$A$1116,$D23,'Val-Vol (2)'!$V$4:$V$1116,$V23)/SUMIFS('[6]Comp2016-2017 (3)'!$G$5:$G$289,'[6]Comp2016-2017 (3)'!$A$5:$A$289,$D23,'[6]Comp2016-2017 (3)'!$R$5:$R$289,$V23)*$AB23))</f>
        <v/>
      </c>
      <c r="AG23" s="183">
        <f>IF($W23=AG$3,$AB23,IF(NOT($W23=0),"",SUMIFS('Val-Vol (2)'!AG$4:AG$1116,'Val-Vol (2)'!$A$4:$A$1116,$D23,'Val-Vol (2)'!$V$4:$V$1116,$V23)/SUMIFS('[6]Comp2016-2017 (3)'!$G$5:$G$289,'[6]Comp2016-2017 (3)'!$A$5:$A$289,$D23,'[6]Comp2016-2017 (3)'!$R$5:$R$289,$V23)*$AB23))</f>
        <v/>
      </c>
      <c r="AH23" s="183">
        <f>IF($W23=AH$3,$AB23,IF(NOT($W23=0),"",SUMIFS('Val-Vol (2)'!AH$4:AH$1116,'Val-Vol (2)'!$A$4:$A$1116,$D23,'Val-Vol (2)'!$V$4:$V$1116,$V23)/SUMIFS('[6]Comp2016-2017 (3)'!$G$5:$G$289,'[6]Comp2016-2017 (3)'!$A$5:$A$289,$D23,'[6]Comp2016-2017 (3)'!$R$5:$R$289,$V23)*$AB23))</f>
        <v/>
      </c>
      <c r="AI23" s="183">
        <f>IF($W23=AI$3,$AB23,IF(NOT($W23=0),"",SUMIFS('Val-Vol (2)'!AI$4:AI$1116,'Val-Vol (2)'!$A$4:$A$1116,$D23,'Val-Vol (2)'!$V$4:$V$1116,$V23)/SUMIFS('[6]Comp2016-2017 (3)'!$G$5:$G$289,'[6]Comp2016-2017 (3)'!$A$5:$A$289,$D23,'[6]Comp2016-2017 (3)'!$R$5:$R$289,$V23)*$AB23))</f>
        <v/>
      </c>
      <c r="AJ23" s="183">
        <f>IF($W23=AJ$3,$AB23,IF(NOT($W23=0),"",SUMIFS('Val-Vol (2)'!AJ$4:AJ$1116,'Val-Vol (2)'!$A$4:$A$1116,$D23,'Val-Vol (2)'!$V$4:$V$1116,$V23)/SUMIFS('[6]Comp2016-2017 (3)'!$G$5:$G$289,'[6]Comp2016-2017 (3)'!$A$5:$A$289,$D23,'[6]Comp2016-2017 (3)'!$R$5:$R$289,$V23)*$AB23))</f>
        <v/>
      </c>
      <c r="AK23" s="183">
        <f>SUM(AC23:AJ23)-AB23</f>
        <v/>
      </c>
      <c r="AL23" s="179">
        <f>IF(A23=D23,"remplir à la main","")</f>
        <v/>
      </c>
      <c r="AM23" s="179">
        <f>VLOOKUP(A23,'[6]Table corresp.'!$M$4:$U$63,8,FALSE)</f>
        <v/>
      </c>
      <c r="AN23" s="179">
        <f>VLOOKUP(D23,'[6]Table corresp.'!$M$4:$U$63,9,FALSE)</f>
        <v/>
      </c>
    </row>
    <row r="24">
      <c r="A24" s="179" t="inlineStr">
        <is>
          <t>03 - Bois destinés à l'industrie</t>
        </is>
      </c>
      <c r="B24" s="179">
        <f>VLOOKUP(LEFT(A24,3),'[6]Table corresp.'!$A$4:$D$63,3,FALSE)</f>
        <v/>
      </c>
      <c r="C24" s="179">
        <f>VLOOKUP(A24,'[6]Table corresp.'!$M$4:$P$63,4,FALSE)</f>
        <v/>
      </c>
      <c r="D24" s="179" t="inlineStr">
        <is>
          <t>31 - Placages et panneaux à base de bois</t>
        </is>
      </c>
      <c r="E24" s="179">
        <f>VLOOKUP(LEFT(D24,3),'[6]Table corresp.'!$A$4:$D$63,4,FALSE)</f>
        <v/>
      </c>
      <c r="F24" s="179">
        <f>LEFT(A24,3)&amp;" - "&amp;LEFT(D24,3)</f>
        <v/>
      </c>
      <c r="G24" s="195" t="n">
        <v>32728.0409111382</v>
      </c>
      <c r="H24" s="195" t="n">
        <v>18000</v>
      </c>
      <c r="I24" s="195" t="n">
        <v>50728.0409111382</v>
      </c>
      <c r="J24" s="195" t="n">
        <v>0</v>
      </c>
      <c r="K24" s="195" t="n">
        <v>0</v>
      </c>
      <c r="L24" s="195" t="n">
        <v>0</v>
      </c>
      <c r="M24" s="195" t="n">
        <v>2562.698876831427</v>
      </c>
      <c r="N24" s="195" t="n">
        <v>432.3332042892944</v>
      </c>
      <c r="O24" s="195" t="n">
        <v>2995.032081120721</v>
      </c>
      <c r="P24" s="195" t="n">
        <v>0</v>
      </c>
      <c r="Q24" s="195" t="n">
        <v>0</v>
      </c>
      <c r="R24" s="195" t="n">
        <v>0</v>
      </c>
      <c r="S24" s="196" t="n"/>
      <c r="T24" s="179">
        <f>VLOOKUP(A24,'[6]Groupe de branches'!$Z$27:$AM$86,14,FALSE)</f>
        <v/>
      </c>
      <c r="U24" s="179">
        <f>VLOOKUP(D24,'[6]Groupe de branches'!$Z$27:$AM$86,14,FALSE)</f>
        <v/>
      </c>
      <c r="V24" s="179" t="n">
        <v>2016</v>
      </c>
      <c r="W24" s="179">
        <f>VLOOKUP(D24,'[6]Table corresp.'!$M$4:$S$63,7,FALSE)</f>
        <v/>
      </c>
      <c r="X24" s="197">
        <f>IFERROR(G24/SUMIFS('[6]Comp2016-2017 (3)'!$I$5:$I$289,'[6]Comp2016-2017 (3)'!$A$5:$A$289,A24,'[6]Comp2016-2017 (3)'!$R$5:$R$289,V24),0)</f>
        <v/>
      </c>
      <c r="Y24" s="182">
        <f>IFERROR(IF(RIGHT(F24,3)="Exp",VLOOKUP(F24,#REF!,2,FALSE),VLOOKUP(F24,#REF!,9,FALSE)),1)</f>
        <v/>
      </c>
      <c r="Z24" s="197">
        <f>Y24/SUMIFS($Y$4:$Y$1116,$V$4:$V$1116,V24,$A$4:$A$1116,A24)</f>
        <v/>
      </c>
      <c r="AA24" s="181">
        <f>X24*Z24</f>
        <v/>
      </c>
      <c r="AB24" s="183">
        <f>IFERROR(SUMIFS('[6]Comp2016-2017 (3)'!$G$5:$G$289,'[6]Comp2016-2017 (3)'!$A$5:$A$289,A24,'[6]Comp2016-2017 (3)'!$R$5:$R$289,V24)*AA24/SUMIFS($AA$4:$AA$1116,$A$4:$A$1116,A24,$V$4:$V$1116,V24),0)</f>
        <v/>
      </c>
      <c r="AC24" s="183">
        <f>IF($W24=AC$3,$AB24,IF(NOT($W24=0),"",SUMIFS('Val-Vol (2)'!AC$4:AC$1116,'Val-Vol (2)'!$A$4:$A$1116,$D24,'Val-Vol (2)'!$V$4:$V$1116,$V24)/SUMIFS('[6]Comp2016-2017 (3)'!$G$5:$G$289,'[6]Comp2016-2017 (3)'!$A$5:$A$289,$D24,'[6]Comp2016-2017 (3)'!$R$5:$R$289,$V24)*$AB24))</f>
        <v/>
      </c>
      <c r="AD24" s="183">
        <f>IF($W24=AD$3,$AB24,IF(NOT($W24=0),"",SUMIFS('Val-Vol (2)'!AD$4:AD$1116,'Val-Vol (2)'!$A$4:$A$1116,$D24,'Val-Vol (2)'!$V$4:$V$1116,$V24)/SUMIFS('[6]Comp2016-2017 (3)'!$G$5:$G$289,'[6]Comp2016-2017 (3)'!$A$5:$A$289,$D24,'[6]Comp2016-2017 (3)'!$R$5:$R$289,$V24)*$AB24))</f>
        <v/>
      </c>
      <c r="AE24" s="183">
        <f>IF($W24=AE$3,$AB24,IF(NOT($W24=0),"",SUMIFS('Val-Vol (2)'!AE$4:AE$1116,'Val-Vol (2)'!$A$4:$A$1116,$D24,'Val-Vol (2)'!$V$4:$V$1116,$V24)/SUMIFS('[6]Comp2016-2017 (3)'!$G$5:$G$289,'[6]Comp2016-2017 (3)'!$A$5:$A$289,$D24,'[6]Comp2016-2017 (3)'!$R$5:$R$289,$V24)*$AB24))</f>
        <v/>
      </c>
      <c r="AF24" s="183">
        <f>IF($W24=AF$3,$AB24,IF(NOT($W24=0),"",SUMIFS('Val-Vol (2)'!AF$4:AF$1116,'Val-Vol (2)'!$A$4:$A$1116,$D24,'Val-Vol (2)'!$V$4:$V$1116,$V24)/SUMIFS('[6]Comp2016-2017 (3)'!$G$5:$G$289,'[6]Comp2016-2017 (3)'!$A$5:$A$289,$D24,'[6]Comp2016-2017 (3)'!$R$5:$R$289,$V24)*$AB24))</f>
        <v/>
      </c>
      <c r="AG24" s="183">
        <f>IF($W24=AG$3,$AB24,IF(NOT($W24=0),"",SUMIFS('Val-Vol (2)'!AG$4:AG$1116,'Val-Vol (2)'!$A$4:$A$1116,$D24,'Val-Vol (2)'!$V$4:$V$1116,$V24)/SUMIFS('[6]Comp2016-2017 (3)'!$G$5:$G$289,'[6]Comp2016-2017 (3)'!$A$5:$A$289,$D24,'[6]Comp2016-2017 (3)'!$R$5:$R$289,$V24)*$AB24))</f>
        <v/>
      </c>
      <c r="AH24" s="183">
        <f>IF($W24=AH$3,$AB24,IF(NOT($W24=0),"",SUMIFS('Val-Vol (2)'!AH$4:AH$1116,'Val-Vol (2)'!$A$4:$A$1116,$D24,'Val-Vol (2)'!$V$4:$V$1116,$V24)/SUMIFS('[6]Comp2016-2017 (3)'!$G$5:$G$289,'[6]Comp2016-2017 (3)'!$A$5:$A$289,$D24,'[6]Comp2016-2017 (3)'!$R$5:$R$289,$V24)*$AB24))</f>
        <v/>
      </c>
      <c r="AI24" s="183">
        <f>IF($W24=AI$3,$AB24,IF(NOT($W24=0),"",SUMIFS('Val-Vol (2)'!AI$4:AI$1116,'Val-Vol (2)'!$A$4:$A$1116,$D24,'Val-Vol (2)'!$V$4:$V$1116,$V24)/SUMIFS('[6]Comp2016-2017 (3)'!$G$5:$G$289,'[6]Comp2016-2017 (3)'!$A$5:$A$289,$D24,'[6]Comp2016-2017 (3)'!$R$5:$R$289,$V24)*$AB24))</f>
        <v/>
      </c>
      <c r="AJ24" s="183">
        <f>IF($W24=AJ$3,$AB24,IF(NOT($W24=0),"",SUMIFS('Val-Vol (2)'!AJ$4:AJ$1116,'Val-Vol (2)'!$A$4:$A$1116,$D24,'Val-Vol (2)'!$V$4:$V$1116,$V24)/SUMIFS('[6]Comp2016-2017 (3)'!$G$5:$G$289,'[6]Comp2016-2017 (3)'!$A$5:$A$289,$D24,'[6]Comp2016-2017 (3)'!$R$5:$R$289,$V24)*$AB24))</f>
        <v/>
      </c>
      <c r="AK24" s="183">
        <f>SUM(AC24:AJ24)-AB24</f>
        <v/>
      </c>
      <c r="AL24" s="179">
        <f>IF(A24=D24,"remplir à la main","")</f>
        <v/>
      </c>
      <c r="AM24" s="179">
        <f>VLOOKUP(A24,'[6]Table corresp.'!$M$4:$U$63,8,FALSE)</f>
        <v/>
      </c>
      <c r="AN24" s="179">
        <f>VLOOKUP(D24,'[6]Table corresp.'!$M$4:$U$63,9,FALSE)</f>
        <v/>
      </c>
    </row>
    <row r="25">
      <c r="A25" s="179" t="inlineStr">
        <is>
          <t>03 - Bois destinés à l'industrie</t>
        </is>
      </c>
      <c r="B25" s="179">
        <f>VLOOKUP(LEFT(A25,3),'[6]Table corresp.'!$A$4:$D$63,3,FALSE)</f>
        <v/>
      </c>
      <c r="C25" s="179">
        <f>VLOOKUP(A25,'[6]Table corresp.'!$M$4:$P$63,4,FALSE)</f>
        <v/>
      </c>
      <c r="D25" s="179" t="inlineStr">
        <is>
          <t>43 - Pâte à papier</t>
        </is>
      </c>
      <c r="E25" s="179">
        <f>VLOOKUP(LEFT(D25,3),'[6]Table corresp.'!$A$4:$D$63,4,FALSE)</f>
        <v/>
      </c>
      <c r="F25" s="179">
        <f>LEFT(A25,3)&amp;" - "&amp;LEFT(D25,3)</f>
        <v/>
      </c>
      <c r="G25" s="195" t="n">
        <v>49917.54208658368</v>
      </c>
      <c r="H25" s="195" t="n">
        <v>28829.93399999999</v>
      </c>
      <c r="I25" s="195" t="n">
        <v>78747.47608658367</v>
      </c>
      <c r="J25" s="195" t="n">
        <v>0</v>
      </c>
      <c r="K25" s="195" t="n">
        <v>0</v>
      </c>
      <c r="L25" s="195" t="n">
        <v>0</v>
      </c>
      <c r="M25" s="195" t="n">
        <v>3932.209893423586</v>
      </c>
      <c r="N25" s="195" t="n">
        <v>130.8283734867231</v>
      </c>
      <c r="O25" s="195" t="n">
        <v>4063.038266910309</v>
      </c>
      <c r="P25" s="195" t="n">
        <v>0</v>
      </c>
      <c r="Q25" s="195" t="n">
        <v>0</v>
      </c>
      <c r="R25" s="195" t="n">
        <v>0</v>
      </c>
      <c r="S25" s="196" t="n"/>
      <c r="T25" s="179">
        <f>VLOOKUP(A25,'[6]Groupe de branches'!$Z$27:$AM$86,14,FALSE)</f>
        <v/>
      </c>
      <c r="U25" s="179">
        <f>VLOOKUP(D25,'[6]Groupe de branches'!$Z$27:$AM$86,14,FALSE)</f>
        <v/>
      </c>
      <c r="V25" s="179" t="n">
        <v>2016</v>
      </c>
      <c r="W25" s="179">
        <f>VLOOKUP(D25,'[6]Table corresp.'!$M$4:$S$63,7,FALSE)</f>
        <v/>
      </c>
      <c r="X25" s="197">
        <f>IFERROR(G25/SUMIFS('[6]Comp2016-2017 (3)'!$I$5:$I$289,'[6]Comp2016-2017 (3)'!$A$5:$A$289,A25,'[6]Comp2016-2017 (3)'!$R$5:$R$289,V25),0)</f>
        <v/>
      </c>
      <c r="Y25" s="182">
        <f>IFERROR(IF(RIGHT(F25,3)="Exp",VLOOKUP(F25,#REF!,2,FALSE),VLOOKUP(F25,#REF!,9,FALSE)),1)</f>
        <v/>
      </c>
      <c r="Z25" s="197">
        <f>Y25/SUMIFS($Y$4:$Y$1116,$V$4:$V$1116,V25,$A$4:$A$1116,A25)</f>
        <v/>
      </c>
      <c r="AA25" s="181">
        <f>X25*Z25</f>
        <v/>
      </c>
      <c r="AB25" s="183">
        <f>IFERROR(SUMIFS('[6]Comp2016-2017 (3)'!$G$5:$G$289,'[6]Comp2016-2017 (3)'!$A$5:$A$289,A25,'[6]Comp2016-2017 (3)'!$R$5:$R$289,V25)*AA25/SUMIFS($AA$4:$AA$1116,$A$4:$A$1116,A25,$V$4:$V$1116,V25),0)</f>
        <v/>
      </c>
      <c r="AC25" s="183">
        <f>IF($W25=AC$3,$AB25,IF(NOT($W25=0),"",SUMIFS('Val-Vol (2)'!AC$4:AC$1116,'Val-Vol (2)'!$A$4:$A$1116,$D25,'Val-Vol (2)'!$V$4:$V$1116,$V25)/SUMIFS('[6]Comp2016-2017 (3)'!$G$5:$G$289,'[6]Comp2016-2017 (3)'!$A$5:$A$289,$D25,'[6]Comp2016-2017 (3)'!$R$5:$R$289,$V25)*$AB25))</f>
        <v/>
      </c>
      <c r="AD25" s="183">
        <f>IF($W25=AD$3,$AB25,IF(NOT($W25=0),"",SUMIFS('Val-Vol (2)'!AD$4:AD$1116,'Val-Vol (2)'!$A$4:$A$1116,$D25,'Val-Vol (2)'!$V$4:$V$1116,$V25)/SUMIFS('[6]Comp2016-2017 (3)'!$G$5:$G$289,'[6]Comp2016-2017 (3)'!$A$5:$A$289,$D25,'[6]Comp2016-2017 (3)'!$R$5:$R$289,$V25)*$AB25))</f>
        <v/>
      </c>
      <c r="AE25" s="183">
        <f>IF($W25=AE$3,$AB25,IF(NOT($W25=0),"",SUMIFS('Val-Vol (2)'!AE$4:AE$1116,'Val-Vol (2)'!$A$4:$A$1116,$D25,'Val-Vol (2)'!$V$4:$V$1116,$V25)/SUMIFS('[6]Comp2016-2017 (3)'!$G$5:$G$289,'[6]Comp2016-2017 (3)'!$A$5:$A$289,$D25,'[6]Comp2016-2017 (3)'!$R$5:$R$289,$V25)*$AB25))</f>
        <v/>
      </c>
      <c r="AF25" s="183">
        <f>IF($W25=AF$3,$AB25,IF(NOT($W25=0),"",SUMIFS('Val-Vol (2)'!AF$4:AF$1116,'Val-Vol (2)'!$A$4:$A$1116,$D25,'Val-Vol (2)'!$V$4:$V$1116,$V25)/SUMIFS('[6]Comp2016-2017 (3)'!$G$5:$G$289,'[6]Comp2016-2017 (3)'!$A$5:$A$289,$D25,'[6]Comp2016-2017 (3)'!$R$5:$R$289,$V25)*$AB25))</f>
        <v/>
      </c>
      <c r="AG25" s="183">
        <f>IF($W25=AG$3,$AB25,IF(NOT($W25=0),"",SUMIFS('Val-Vol (2)'!AG$4:AG$1116,'Val-Vol (2)'!$A$4:$A$1116,$D25,'Val-Vol (2)'!$V$4:$V$1116,$V25)/SUMIFS('[6]Comp2016-2017 (3)'!$G$5:$G$289,'[6]Comp2016-2017 (3)'!$A$5:$A$289,$D25,'[6]Comp2016-2017 (3)'!$R$5:$R$289,$V25)*$AB25))</f>
        <v/>
      </c>
      <c r="AH25" s="183">
        <f>IF($W25=AH$3,$AB25,IF(NOT($W25=0),"",SUMIFS('Val-Vol (2)'!AH$4:AH$1116,'Val-Vol (2)'!$A$4:$A$1116,$D25,'Val-Vol (2)'!$V$4:$V$1116,$V25)/SUMIFS('[6]Comp2016-2017 (3)'!$G$5:$G$289,'[6]Comp2016-2017 (3)'!$A$5:$A$289,$D25,'[6]Comp2016-2017 (3)'!$R$5:$R$289,$V25)*$AB25))</f>
        <v/>
      </c>
      <c r="AI25" s="183">
        <f>IF($W25=AI$3,$AB25,IF(NOT($W25=0),"",SUMIFS('Val-Vol (2)'!AI$4:AI$1116,'Val-Vol (2)'!$A$4:$A$1116,$D25,'Val-Vol (2)'!$V$4:$V$1116,$V25)/SUMIFS('[6]Comp2016-2017 (3)'!$G$5:$G$289,'[6]Comp2016-2017 (3)'!$A$5:$A$289,$D25,'[6]Comp2016-2017 (3)'!$R$5:$R$289,$V25)*$AB25))</f>
        <v/>
      </c>
      <c r="AJ25" s="183">
        <f>IF($W25=AJ$3,$AB25,IF(NOT($W25=0),"",SUMIFS('Val-Vol (2)'!AJ$4:AJ$1116,'Val-Vol (2)'!$A$4:$A$1116,$D25,'Val-Vol (2)'!$V$4:$V$1116,$V25)/SUMIFS('[6]Comp2016-2017 (3)'!$G$5:$G$289,'[6]Comp2016-2017 (3)'!$A$5:$A$289,$D25,'[6]Comp2016-2017 (3)'!$R$5:$R$289,$V25)*$AB25))</f>
        <v/>
      </c>
      <c r="AK25" s="183">
        <f>SUM(AC25:AJ25)-AB25</f>
        <v/>
      </c>
      <c r="AL25" s="179">
        <f>IF(A25=D25,"remplir à la main","")</f>
        <v/>
      </c>
      <c r="AM25" s="179">
        <f>VLOOKUP(A25,'[6]Table corresp.'!$M$4:$U$63,8,FALSE)</f>
        <v/>
      </c>
      <c r="AN25" s="179">
        <f>VLOOKUP(D25,'[6]Table corresp.'!$M$4:$U$63,9,FALSE)</f>
        <v/>
      </c>
    </row>
    <row r="26">
      <c r="A26" s="179" t="inlineStr">
        <is>
          <t>03 - Bois destinés à l'industrie</t>
        </is>
      </c>
      <c r="B26" s="179">
        <f>VLOOKUP(LEFT(A26,3),'[6]Table corresp.'!$A$4:$D$63,3,FALSE)</f>
        <v/>
      </c>
      <c r="C26" s="179">
        <f>VLOOKUP(A26,'[6]Table corresp.'!$M$4:$P$63,4,FALSE)</f>
        <v/>
      </c>
      <c r="D26" s="179" t="inlineStr">
        <is>
          <t>46 - Produits de la chimie du bois</t>
        </is>
      </c>
      <c r="E26" s="179">
        <f>VLOOKUP(LEFT(D26,3),'[6]Table corresp.'!$A$4:$D$63,4,FALSE)</f>
        <v/>
      </c>
      <c r="F26" s="179">
        <f>LEFT(A26,3)&amp;" - "&amp;LEFT(D26,3)</f>
        <v/>
      </c>
      <c r="G26" s="195" t="n">
        <v>11606.94823216854</v>
      </c>
      <c r="H26" s="195" t="n">
        <v>5000</v>
      </c>
      <c r="I26" s="195" t="n">
        <v>16606.94823216854</v>
      </c>
      <c r="J26" s="195" t="n">
        <v>0</v>
      </c>
      <c r="K26" s="195" t="n">
        <v>0</v>
      </c>
      <c r="L26" s="195" t="n">
        <v>0</v>
      </c>
      <c r="M26" s="195" t="n">
        <v>650.2518602400366</v>
      </c>
      <c r="N26" s="195" t="n">
        <v>22.68967620368524</v>
      </c>
      <c r="O26" s="195" t="n">
        <v>672.9415364437219</v>
      </c>
      <c r="P26" s="195" t="n">
        <v>0</v>
      </c>
      <c r="Q26" s="195" t="n">
        <v>0</v>
      </c>
      <c r="R26" s="195" t="n">
        <v>0</v>
      </c>
      <c r="S26" s="196" t="n"/>
      <c r="T26" s="179">
        <f>VLOOKUP(A26,'[6]Groupe de branches'!$Z$27:$AM$86,14,FALSE)</f>
        <v/>
      </c>
      <c r="U26" s="179">
        <f>VLOOKUP(D26,'[6]Groupe de branches'!$Z$27:$AM$86,14,FALSE)</f>
        <v/>
      </c>
      <c r="V26" s="179" t="n">
        <v>2016</v>
      </c>
      <c r="W26" s="179">
        <f>VLOOKUP(D26,'[6]Table corresp.'!$M$4:$S$63,7,FALSE)</f>
        <v/>
      </c>
      <c r="X26" s="197">
        <f>IFERROR(G26/SUMIFS('[6]Comp2016-2017 (3)'!$I$5:$I$289,'[6]Comp2016-2017 (3)'!$A$5:$A$289,A26,'[6]Comp2016-2017 (3)'!$R$5:$R$289,V26),0)</f>
        <v/>
      </c>
      <c r="Y26" s="182">
        <f>IFERROR(IF(RIGHT(F26,3)="Exp",VLOOKUP(F26,#REF!,2,FALSE),VLOOKUP(F26,#REF!,9,FALSE)),1)</f>
        <v/>
      </c>
      <c r="Z26" s="197">
        <f>Y26/SUMIFS($Y$4:$Y$1116,$V$4:$V$1116,V26,$A$4:$A$1116,A26)</f>
        <v/>
      </c>
      <c r="AA26" s="181">
        <f>X26*Z26</f>
        <v/>
      </c>
      <c r="AB26" s="183">
        <f>IFERROR(SUMIFS('[6]Comp2016-2017 (3)'!$G$5:$G$289,'[6]Comp2016-2017 (3)'!$A$5:$A$289,A26,'[6]Comp2016-2017 (3)'!$R$5:$R$289,V26)*AA26/SUMIFS($AA$4:$AA$1116,$A$4:$A$1116,A26,$V$4:$V$1116,V26),0)</f>
        <v/>
      </c>
      <c r="AC26" s="183">
        <f>IF($W26=AC$3,$AB26,IF(NOT($W26=0),"",SUMIFS('Val-Vol (2)'!AC$4:AC$1116,'Val-Vol (2)'!$A$4:$A$1116,$D26,'Val-Vol (2)'!$V$4:$V$1116,$V26)/SUMIFS('[6]Comp2016-2017 (3)'!$G$5:$G$289,'[6]Comp2016-2017 (3)'!$A$5:$A$289,$D26,'[6]Comp2016-2017 (3)'!$R$5:$R$289,$V26)*$AB26))</f>
        <v/>
      </c>
      <c r="AD26" s="183">
        <f>IF($W26=AD$3,$AB26,IF(NOT($W26=0),"",SUMIFS('Val-Vol (2)'!AD$4:AD$1116,'Val-Vol (2)'!$A$4:$A$1116,$D26,'Val-Vol (2)'!$V$4:$V$1116,$V26)/SUMIFS('[6]Comp2016-2017 (3)'!$G$5:$G$289,'[6]Comp2016-2017 (3)'!$A$5:$A$289,$D26,'[6]Comp2016-2017 (3)'!$R$5:$R$289,$V26)*$AB26))</f>
        <v/>
      </c>
      <c r="AE26" s="183">
        <f>IF($W26=AE$3,$AB26,IF(NOT($W26=0),"",SUMIFS('Val-Vol (2)'!AE$4:AE$1116,'Val-Vol (2)'!$A$4:$A$1116,$D26,'Val-Vol (2)'!$V$4:$V$1116,$V26)/SUMIFS('[6]Comp2016-2017 (3)'!$G$5:$G$289,'[6]Comp2016-2017 (3)'!$A$5:$A$289,$D26,'[6]Comp2016-2017 (3)'!$R$5:$R$289,$V26)*$AB26))</f>
        <v/>
      </c>
      <c r="AF26" s="183">
        <f>IF($W26=AF$3,$AB26,IF(NOT($W26=0),"",SUMIFS('Val-Vol (2)'!AF$4:AF$1116,'Val-Vol (2)'!$A$4:$A$1116,$D26,'Val-Vol (2)'!$V$4:$V$1116,$V26)/SUMIFS('[6]Comp2016-2017 (3)'!$G$5:$G$289,'[6]Comp2016-2017 (3)'!$A$5:$A$289,$D26,'[6]Comp2016-2017 (3)'!$R$5:$R$289,$V26)*$AB26))</f>
        <v/>
      </c>
      <c r="AG26" s="183">
        <f>IF($W26=AG$3,$AB26,IF(NOT($W26=0),"",SUMIFS('Val-Vol (2)'!AG$4:AG$1116,'Val-Vol (2)'!$A$4:$A$1116,$D26,'Val-Vol (2)'!$V$4:$V$1116,$V26)/SUMIFS('[6]Comp2016-2017 (3)'!$G$5:$G$289,'[6]Comp2016-2017 (3)'!$A$5:$A$289,$D26,'[6]Comp2016-2017 (3)'!$R$5:$R$289,$V26)*$AB26))</f>
        <v/>
      </c>
      <c r="AH26" s="183">
        <f>IF($W26=AH$3,$AB26,IF(NOT($W26=0),"",SUMIFS('Val-Vol (2)'!AH$4:AH$1116,'Val-Vol (2)'!$A$4:$A$1116,$D26,'Val-Vol (2)'!$V$4:$V$1116,$V26)/SUMIFS('[6]Comp2016-2017 (3)'!$G$5:$G$289,'[6]Comp2016-2017 (3)'!$A$5:$A$289,$D26,'[6]Comp2016-2017 (3)'!$R$5:$R$289,$V26)*$AB26))</f>
        <v/>
      </c>
      <c r="AI26" s="183">
        <f>IF($W26=AI$3,$AB26,IF(NOT($W26=0),"",SUMIFS('Val-Vol (2)'!AI$4:AI$1116,'Val-Vol (2)'!$A$4:$A$1116,$D26,'Val-Vol (2)'!$V$4:$V$1116,$V26)/SUMIFS('[6]Comp2016-2017 (3)'!$G$5:$G$289,'[6]Comp2016-2017 (3)'!$A$5:$A$289,$D26,'[6]Comp2016-2017 (3)'!$R$5:$R$289,$V26)*$AB26))</f>
        <v/>
      </c>
      <c r="AJ26" s="183">
        <f>IF($W26=AJ$3,$AB26,IF(NOT($W26=0),"",SUMIFS('Val-Vol (2)'!AJ$4:AJ$1116,'Val-Vol (2)'!$A$4:$A$1116,$D26,'Val-Vol (2)'!$V$4:$V$1116,$V26)/SUMIFS('[6]Comp2016-2017 (3)'!$G$5:$G$289,'[6]Comp2016-2017 (3)'!$A$5:$A$289,$D26,'[6]Comp2016-2017 (3)'!$R$5:$R$289,$V26)*$AB26))</f>
        <v/>
      </c>
      <c r="AK26" s="183">
        <f>SUM(AC26:AJ26)-AB26</f>
        <v/>
      </c>
      <c r="AL26" s="179">
        <f>IF(A26=D26,"remplir à la main","")</f>
        <v/>
      </c>
      <c r="AM26" s="179">
        <f>VLOOKUP(A26,'[6]Table corresp.'!$M$4:$U$63,8,FALSE)</f>
        <v/>
      </c>
      <c r="AN26" s="179">
        <f>VLOOKUP(D26,'[6]Table corresp.'!$M$4:$U$63,9,FALSE)</f>
        <v/>
      </c>
    </row>
    <row r="27">
      <c r="A27" s="179" t="inlineStr">
        <is>
          <t>03 - Bois destinés à l'industrie</t>
        </is>
      </c>
      <c r="B27" s="179">
        <f>VLOOKUP(LEFT(A27,3),'[6]Table corresp.'!$A$4:$D$63,3,FALSE)</f>
        <v/>
      </c>
      <c r="C27" s="179">
        <f>VLOOKUP(A27,'[6]Table corresp.'!$M$4:$P$63,4,FALSE)</f>
        <v/>
      </c>
      <c r="D27" s="179" t="inlineStr">
        <is>
          <t>Exportation</t>
        </is>
      </c>
      <c r="E27" s="179">
        <f>VLOOKUP(LEFT(D27,3),'[6]Table corresp.'!$A$4:$D$63,4,FALSE)</f>
        <v/>
      </c>
      <c r="F27" s="179">
        <f>LEFT(A27,3)&amp;" - "&amp;LEFT(D27,3)</f>
        <v/>
      </c>
      <c r="G27" s="195" t="n">
        <v>100385.713</v>
      </c>
      <c r="H27" s="195" t="n">
        <v>0</v>
      </c>
      <c r="I27" s="195" t="n">
        <v>100385.713</v>
      </c>
      <c r="J27" s="195" t="n">
        <v>0</v>
      </c>
      <c r="K27" s="195" t="n">
        <v>0</v>
      </c>
      <c r="L27" s="195" t="n">
        <v>0</v>
      </c>
      <c r="M27" s="195" t="n">
        <v>2063.25137513035</v>
      </c>
      <c r="N27" s="195" t="n">
        <v>0</v>
      </c>
      <c r="O27" s="195" t="n">
        <v>2063.25137513035</v>
      </c>
      <c r="P27" s="195" t="n">
        <v>0</v>
      </c>
      <c r="Q27" s="195" t="n">
        <v>0</v>
      </c>
      <c r="R27" s="195" t="n">
        <v>0</v>
      </c>
      <c r="S27" s="196" t="n"/>
      <c r="T27" s="179">
        <f>VLOOKUP(A27,'[6]Groupe de branches'!$Z$27:$AM$86,14,FALSE)</f>
        <v/>
      </c>
      <c r="U27" s="179">
        <f>VLOOKUP(D27,'[6]Groupe de branches'!$Z$27:$AM$86,14,FALSE)</f>
        <v/>
      </c>
      <c r="V27" s="179" t="n">
        <v>2016</v>
      </c>
      <c r="W27" s="179">
        <f>VLOOKUP(D27,'[6]Table corresp.'!$M$4:$S$63,7,FALSE)</f>
        <v/>
      </c>
      <c r="X27" s="197">
        <f>IFERROR(G27/SUMIFS('[6]Comp2016-2017 (3)'!$I$5:$I$289,'[6]Comp2016-2017 (3)'!$A$5:$A$289,A27,'[6]Comp2016-2017 (3)'!$R$5:$R$289,V27),0)</f>
        <v/>
      </c>
      <c r="Y27" s="182">
        <f>IFERROR(IF(RIGHT(F27,3)="Exp",VLOOKUP(F27,#REF!,2,FALSE),VLOOKUP(F27,#REF!,9,FALSE)),1)</f>
        <v/>
      </c>
      <c r="Z27" s="197">
        <f>Y27/SUMIFS($Y$4:$Y$1116,$V$4:$V$1116,V27,$A$4:$A$1116,A27)</f>
        <v/>
      </c>
      <c r="AA27" s="181">
        <f>X27*Z27</f>
        <v/>
      </c>
      <c r="AB27" s="183">
        <f>IFERROR(SUMIFS('[6]Comp2016-2017 (3)'!$G$5:$G$289,'[6]Comp2016-2017 (3)'!$A$5:$A$289,A27,'[6]Comp2016-2017 (3)'!$R$5:$R$289,V27)*AA27/SUMIFS($AA$4:$AA$1116,$A$4:$A$1116,A27,$V$4:$V$1116,V27),0)</f>
        <v/>
      </c>
      <c r="AC27" s="183">
        <f>IF($W27=AC$3,$AB27,IF(NOT($W27=0),"",SUMIFS('Val-Vol (2)'!AC$4:AC$1116,'Val-Vol (2)'!$A$4:$A$1116,$D27,'Val-Vol (2)'!$V$4:$V$1116,$V27)/SUMIFS('[6]Comp2016-2017 (3)'!$G$5:$G$289,'[6]Comp2016-2017 (3)'!$A$5:$A$289,$D27,'[6]Comp2016-2017 (3)'!$R$5:$R$289,$V27)*$AB27))</f>
        <v/>
      </c>
      <c r="AD27" s="183">
        <f>IF($W27=AD$3,$AB27,IF(NOT($W27=0),"",SUMIFS('Val-Vol (2)'!AD$4:AD$1116,'Val-Vol (2)'!$A$4:$A$1116,$D27,'Val-Vol (2)'!$V$4:$V$1116,$V27)/SUMIFS('[6]Comp2016-2017 (3)'!$G$5:$G$289,'[6]Comp2016-2017 (3)'!$A$5:$A$289,$D27,'[6]Comp2016-2017 (3)'!$R$5:$R$289,$V27)*$AB27))</f>
        <v/>
      </c>
      <c r="AE27" s="183">
        <f>IF($W27=AE$3,$AB27,IF(NOT($W27=0),"",SUMIFS('Val-Vol (2)'!AE$4:AE$1116,'Val-Vol (2)'!$A$4:$A$1116,$D27,'Val-Vol (2)'!$V$4:$V$1116,$V27)/SUMIFS('[6]Comp2016-2017 (3)'!$G$5:$G$289,'[6]Comp2016-2017 (3)'!$A$5:$A$289,$D27,'[6]Comp2016-2017 (3)'!$R$5:$R$289,$V27)*$AB27))</f>
        <v/>
      </c>
      <c r="AF27" s="183">
        <f>IF($W27=AF$3,$AB27,IF(NOT($W27=0),"",SUMIFS('Val-Vol (2)'!AF$4:AF$1116,'Val-Vol (2)'!$A$4:$A$1116,$D27,'Val-Vol (2)'!$V$4:$V$1116,$V27)/SUMIFS('[6]Comp2016-2017 (3)'!$G$5:$G$289,'[6]Comp2016-2017 (3)'!$A$5:$A$289,$D27,'[6]Comp2016-2017 (3)'!$R$5:$R$289,$V27)*$AB27))</f>
        <v/>
      </c>
      <c r="AG27" s="183">
        <f>IF($W27=AG$3,$AB27,IF(NOT($W27=0),"",SUMIFS('Val-Vol (2)'!AG$4:AG$1116,'Val-Vol (2)'!$A$4:$A$1116,$D27,'Val-Vol (2)'!$V$4:$V$1116,$V27)/SUMIFS('[6]Comp2016-2017 (3)'!$G$5:$G$289,'[6]Comp2016-2017 (3)'!$A$5:$A$289,$D27,'[6]Comp2016-2017 (3)'!$R$5:$R$289,$V27)*$AB27))</f>
        <v/>
      </c>
      <c r="AH27" s="183">
        <f>IF($W27=AH$3,$AB27,IF(NOT($W27=0),"",SUMIFS('Val-Vol (2)'!AH$4:AH$1116,'Val-Vol (2)'!$A$4:$A$1116,$D27,'Val-Vol (2)'!$V$4:$V$1116,$V27)/SUMIFS('[6]Comp2016-2017 (3)'!$G$5:$G$289,'[6]Comp2016-2017 (3)'!$A$5:$A$289,$D27,'[6]Comp2016-2017 (3)'!$R$5:$R$289,$V27)*$AB27))</f>
        <v/>
      </c>
      <c r="AI27" s="183">
        <f>IF($W27=AI$3,$AB27,IF(NOT($W27=0),"",SUMIFS('Val-Vol (2)'!AI$4:AI$1116,'Val-Vol (2)'!$A$4:$A$1116,$D27,'Val-Vol (2)'!$V$4:$V$1116,$V27)/SUMIFS('[6]Comp2016-2017 (3)'!$G$5:$G$289,'[6]Comp2016-2017 (3)'!$A$5:$A$289,$D27,'[6]Comp2016-2017 (3)'!$R$5:$R$289,$V27)*$AB27))</f>
        <v/>
      </c>
      <c r="AJ27" s="183">
        <f>IF($W27=AJ$3,$AB27,IF(NOT($W27=0),"",SUMIFS('Val-Vol (2)'!AJ$4:AJ$1116,'Val-Vol (2)'!$A$4:$A$1116,$D27,'Val-Vol (2)'!$V$4:$V$1116,$V27)/SUMIFS('[6]Comp2016-2017 (3)'!$G$5:$G$289,'[6]Comp2016-2017 (3)'!$A$5:$A$289,$D27,'[6]Comp2016-2017 (3)'!$R$5:$R$289,$V27)*$AB27))</f>
        <v/>
      </c>
      <c r="AK27" s="183">
        <f>SUM(AC27:AJ27)-AB27</f>
        <v/>
      </c>
      <c r="AL27" s="179">
        <f>IF(A27=D27,"remplir à la main","")</f>
        <v/>
      </c>
      <c r="AM27" s="179">
        <f>VLOOKUP(A27,'[6]Table corresp.'!$M$4:$U$63,8,FALSE)</f>
        <v/>
      </c>
      <c r="AN27" s="179">
        <f>VLOOKUP(D27,'[6]Table corresp.'!$M$4:$U$63,9,FALSE)</f>
        <v/>
      </c>
    </row>
    <row r="28">
      <c r="A28" s="179" t="inlineStr">
        <is>
          <t>04 - Bois destinés à l’énergie</t>
        </is>
      </c>
      <c r="B28" s="179">
        <f>VLOOKUP(LEFT(A28,3),'[6]Table corresp.'!$A$4:$D$63,3,FALSE)</f>
        <v/>
      </c>
      <c r="C28" s="179">
        <f>VLOOKUP(A28,'[6]Table corresp.'!$M$4:$P$63,4,FALSE)</f>
        <v/>
      </c>
      <c r="D28" s="179" t="inlineStr">
        <is>
          <t>30 - Combustibles industriels à base de bois</t>
        </is>
      </c>
      <c r="E28" s="179">
        <f>VLOOKUP(LEFT(D28,3),'[6]Table corresp.'!$A$4:$D$63,4,FALSE)</f>
        <v/>
      </c>
      <c r="F28" s="179">
        <f>LEFT(A28,3)&amp;" - "&amp;LEFT(D28,3)</f>
        <v/>
      </c>
      <c r="G28" s="195" t="n">
        <v>56131.39163163719</v>
      </c>
      <c r="H28" s="195" t="n">
        <v>0</v>
      </c>
      <c r="I28" s="195" t="n">
        <v>56131.39163163719</v>
      </c>
      <c r="J28" s="195" t="n">
        <v>0</v>
      </c>
      <c r="K28" s="195" t="n">
        <v>0</v>
      </c>
      <c r="L28" s="195" t="n">
        <v>0</v>
      </c>
      <c r="M28" s="195" t="n">
        <v>0</v>
      </c>
      <c r="N28" s="195" t="n">
        <v>0</v>
      </c>
      <c r="O28" s="195" t="n">
        <v>0</v>
      </c>
      <c r="P28" s="195" t="n">
        <v>2813.051793103246</v>
      </c>
      <c r="Q28" s="195" t="n">
        <v>0</v>
      </c>
      <c r="R28" s="195" t="n">
        <v>2813.051793103246</v>
      </c>
      <c r="S28" s="196" t="inlineStr">
        <is>
          <t>BE</t>
        </is>
      </c>
      <c r="T28" s="179">
        <f>VLOOKUP(A28,'[6]Groupe de branches'!$Z$27:$AM$86,14,FALSE)</f>
        <v/>
      </c>
      <c r="U28" s="179">
        <f>VLOOKUP(D28,'[6]Groupe de branches'!$Z$27:$AM$86,14,FALSE)</f>
        <v/>
      </c>
      <c r="V28" s="179" t="n">
        <v>2016</v>
      </c>
      <c r="W28" s="179">
        <f>VLOOKUP(D28,'[6]Table corresp.'!$M$4:$S$63,7,FALSE)</f>
        <v/>
      </c>
      <c r="X28" s="197">
        <f>IFERROR(G28/SUMIFS('[6]Comp2016-2017 (3)'!$I$5:$I$289,'[6]Comp2016-2017 (3)'!$A$5:$A$289,A28,'[6]Comp2016-2017 (3)'!$R$5:$R$289,V28),0)</f>
        <v/>
      </c>
      <c r="Y28" s="182">
        <f>IFERROR(IF(RIGHT(F28,3)="Exp",VLOOKUP(F28,#REF!,2,FALSE),VLOOKUP(F28,#REF!,9,FALSE)),1)</f>
        <v/>
      </c>
      <c r="Z28" s="197">
        <f>Y28/SUMIFS($Y$4:$Y$1116,$V$4:$V$1116,V28,$A$4:$A$1116,A28)</f>
        <v/>
      </c>
      <c r="AA28" s="181">
        <f>X28*Z28</f>
        <v/>
      </c>
      <c r="AB28" s="183">
        <f>IFERROR(SUMIFS('[6]Comp2016-2017 (3)'!$G$5:$G$289,'[6]Comp2016-2017 (3)'!$A$5:$A$289,A28,'[6]Comp2016-2017 (3)'!$R$5:$R$289,V28)*AA28/SUMIFS($AA$4:$AA$1116,$A$4:$A$1116,A28,$V$4:$V$1116,V28),0)</f>
        <v/>
      </c>
      <c r="AC28" s="183">
        <f>IF($W28=AC$3,$AB28,IF(NOT($W28=0),"",SUMIFS('Val-Vol (2)'!AC$4:AC$1116,'Val-Vol (2)'!$A$4:$A$1116,$D28,'Val-Vol (2)'!$V$4:$V$1116,$V28)/SUMIFS('[6]Comp2016-2017 (3)'!$G$5:$G$289,'[6]Comp2016-2017 (3)'!$A$5:$A$289,$D28,'[6]Comp2016-2017 (3)'!$R$5:$R$289,$V28)*$AB28))</f>
        <v/>
      </c>
      <c r="AD28" s="183">
        <f>IF($W28=AD$3,$AB28,IF(NOT($W28=0),"",SUMIFS('Val-Vol (2)'!AD$4:AD$1116,'Val-Vol (2)'!$A$4:$A$1116,$D28,'Val-Vol (2)'!$V$4:$V$1116,$V28)/SUMIFS('[6]Comp2016-2017 (3)'!$G$5:$G$289,'[6]Comp2016-2017 (3)'!$A$5:$A$289,$D28,'[6]Comp2016-2017 (3)'!$R$5:$R$289,$V28)*$AB28))</f>
        <v/>
      </c>
      <c r="AE28" s="183">
        <f>IF($W28=AE$3,$AB28,IF(NOT($W28=0),"",SUMIFS('Val-Vol (2)'!AE$4:AE$1116,'Val-Vol (2)'!$A$4:$A$1116,$D28,'Val-Vol (2)'!$V$4:$V$1116,$V28)/SUMIFS('[6]Comp2016-2017 (3)'!$G$5:$G$289,'[6]Comp2016-2017 (3)'!$A$5:$A$289,$D28,'[6]Comp2016-2017 (3)'!$R$5:$R$289,$V28)*$AB28))</f>
        <v/>
      </c>
      <c r="AF28" s="183">
        <f>IF($W28=AF$3,$AB28,IF(NOT($W28=0),"",SUMIFS('Val-Vol (2)'!AF$4:AF$1116,'Val-Vol (2)'!$A$4:$A$1116,$D28,'Val-Vol (2)'!$V$4:$V$1116,$V28)/SUMIFS('[6]Comp2016-2017 (3)'!$G$5:$G$289,'[6]Comp2016-2017 (3)'!$A$5:$A$289,$D28,'[6]Comp2016-2017 (3)'!$R$5:$R$289,$V28)*$AB28))</f>
        <v/>
      </c>
      <c r="AG28" s="183">
        <f>IF($W28=AG$3,$AB28,IF(NOT($W28=0),"",SUMIFS('Val-Vol (2)'!AG$4:AG$1116,'Val-Vol (2)'!$A$4:$A$1116,$D28,'Val-Vol (2)'!$V$4:$V$1116,$V28)/SUMIFS('[6]Comp2016-2017 (3)'!$G$5:$G$289,'[6]Comp2016-2017 (3)'!$A$5:$A$289,$D28,'[6]Comp2016-2017 (3)'!$R$5:$R$289,$V28)*$AB28))</f>
        <v/>
      </c>
      <c r="AH28" s="183">
        <f>IF($W28=AH$3,$AB28,IF(NOT($W28=0),"",SUMIFS('Val-Vol (2)'!AH$4:AH$1116,'Val-Vol (2)'!$A$4:$A$1116,$D28,'Val-Vol (2)'!$V$4:$V$1116,$V28)/SUMIFS('[6]Comp2016-2017 (3)'!$G$5:$G$289,'[6]Comp2016-2017 (3)'!$A$5:$A$289,$D28,'[6]Comp2016-2017 (3)'!$R$5:$R$289,$V28)*$AB28))</f>
        <v/>
      </c>
      <c r="AI28" s="183">
        <f>IF($W28=AI$3,$AB28,IF(NOT($W28=0),"",SUMIFS('Val-Vol (2)'!AI$4:AI$1116,'Val-Vol (2)'!$A$4:$A$1116,$D28,'Val-Vol (2)'!$V$4:$V$1116,$V28)/SUMIFS('[6]Comp2016-2017 (3)'!$G$5:$G$289,'[6]Comp2016-2017 (3)'!$A$5:$A$289,$D28,'[6]Comp2016-2017 (3)'!$R$5:$R$289,$V28)*$AB28))</f>
        <v/>
      </c>
      <c r="AJ28" s="183">
        <f>IF($W28=AJ$3,$AB28,IF(NOT($W28=0),"",SUMIFS('Val-Vol (2)'!AJ$4:AJ$1116,'Val-Vol (2)'!$A$4:$A$1116,$D28,'Val-Vol (2)'!$V$4:$V$1116,$V28)/SUMIFS('[6]Comp2016-2017 (3)'!$G$5:$G$289,'[6]Comp2016-2017 (3)'!$A$5:$A$289,$D28,'[6]Comp2016-2017 (3)'!$R$5:$R$289,$V28)*$AB28))</f>
        <v/>
      </c>
      <c r="AK28" s="183">
        <f>SUM(AC28:AJ28)-AB28</f>
        <v/>
      </c>
      <c r="AL28" s="179">
        <f>IF(A28=D28,"remplir à la main","")</f>
        <v/>
      </c>
      <c r="AM28" s="179">
        <f>VLOOKUP(A28,'[6]Table corresp.'!$M$4:$U$63,8,FALSE)</f>
        <v/>
      </c>
      <c r="AN28" s="179">
        <f>VLOOKUP(D28,'[6]Table corresp.'!$M$4:$U$63,9,FALSE)</f>
        <v/>
      </c>
    </row>
    <row r="29">
      <c r="A29" s="179" t="inlineStr">
        <is>
          <t>04 - Bois destinés à l’énergie</t>
        </is>
      </c>
      <c r="B29" s="179">
        <f>VLOOKUP(LEFT(A29,3),'[6]Table corresp.'!$A$4:$D$63,3,FALSE)</f>
        <v/>
      </c>
      <c r="C29" s="179">
        <f>VLOOKUP(A29,'[6]Table corresp.'!$M$4:$P$63,4,FALSE)</f>
        <v/>
      </c>
      <c r="D29" s="179" t="inlineStr">
        <is>
          <t>Consommation finale</t>
        </is>
      </c>
      <c r="E29" s="179">
        <f>VLOOKUP(LEFT(D29,3),'[6]Table corresp.'!$A$4:$D$63,4,FALSE)</f>
        <v/>
      </c>
      <c r="F29" s="179">
        <f>LEFT(A29,3)&amp;" - "&amp;LEFT(D29,3)</f>
        <v/>
      </c>
      <c r="G29" s="195" t="n">
        <v>197372.0700840708</v>
      </c>
      <c r="H29" s="195" t="n">
        <v>14423.248</v>
      </c>
      <c r="I29" s="195" t="n">
        <v>211795.3180840708</v>
      </c>
      <c r="J29" s="195" t="n">
        <v>0</v>
      </c>
      <c r="K29" s="195" t="n">
        <v>0</v>
      </c>
      <c r="L29" s="195" t="n">
        <v>0</v>
      </c>
      <c r="M29" s="195" t="n">
        <v>0</v>
      </c>
      <c r="N29" s="195" t="n">
        <v>0</v>
      </c>
      <c r="O29" s="195" t="n">
        <v>0</v>
      </c>
      <c r="P29" s="195" t="n">
        <v>3788.914352328198</v>
      </c>
      <c r="Q29" s="195" t="n">
        <v>175.1570117307079</v>
      </c>
      <c r="R29" s="195" t="n">
        <v>3964.071364058906</v>
      </c>
      <c r="S29" s="196" t="inlineStr">
        <is>
          <t>BE</t>
        </is>
      </c>
      <c r="T29" s="179">
        <f>VLOOKUP(A29,'[6]Groupe de branches'!$Z$27:$AM$86,14,FALSE)</f>
        <v/>
      </c>
      <c r="U29" s="179">
        <f>VLOOKUP(D29,'[6]Groupe de branches'!$Z$27:$AM$86,14,FALSE)</f>
        <v/>
      </c>
      <c r="V29" s="179" t="n">
        <v>2016</v>
      </c>
      <c r="W29" s="179">
        <f>VLOOKUP(D29,'[6]Table corresp.'!$M$4:$S$63,7,FALSE)</f>
        <v/>
      </c>
      <c r="X29" s="197">
        <f>IFERROR(G29/SUMIFS('[6]Comp2016-2017 (3)'!$I$5:$I$289,'[6]Comp2016-2017 (3)'!$A$5:$A$289,A29,'[6]Comp2016-2017 (3)'!$R$5:$R$289,V29),0)</f>
        <v/>
      </c>
      <c r="Y29" s="182">
        <f>IFERROR(IF(RIGHT(F29,3)="Exp",VLOOKUP(F29,#REF!,2,FALSE),VLOOKUP(F29,#REF!,9,FALSE)),1)</f>
        <v/>
      </c>
      <c r="Z29" s="197">
        <f>Y29/SUMIFS($Y$4:$Y$1116,$V$4:$V$1116,V29,$A$4:$A$1116,A29)</f>
        <v/>
      </c>
      <c r="AA29" s="181">
        <f>X29*Z29</f>
        <v/>
      </c>
      <c r="AB29" s="183">
        <f>IFERROR(SUMIFS('[6]Comp2016-2017 (3)'!$G$5:$G$289,'[6]Comp2016-2017 (3)'!$A$5:$A$289,A29,'[6]Comp2016-2017 (3)'!$R$5:$R$289,V29)*AA29/SUMIFS($AA$4:$AA$1116,$A$4:$A$1116,A29,$V$4:$V$1116,V29),0)</f>
        <v/>
      </c>
      <c r="AC29" s="183">
        <f>IF($W29=AC$3,$AB29,IF(NOT($W29=0),"",SUMIFS('Val-Vol (2)'!AC$4:AC$1116,'Val-Vol (2)'!$A$4:$A$1116,$D29,'Val-Vol (2)'!$V$4:$V$1116,$V29)/SUMIFS('[6]Comp2016-2017 (3)'!$G$5:$G$289,'[6]Comp2016-2017 (3)'!$A$5:$A$289,$D29,'[6]Comp2016-2017 (3)'!$R$5:$R$289,$V29)*$AB29))</f>
        <v/>
      </c>
      <c r="AD29" s="183">
        <f>IF($W29=AD$3,$AB29,IF(NOT($W29=0),"",SUMIFS('Val-Vol (2)'!AD$4:AD$1116,'Val-Vol (2)'!$A$4:$A$1116,$D29,'Val-Vol (2)'!$V$4:$V$1116,$V29)/SUMIFS('[6]Comp2016-2017 (3)'!$G$5:$G$289,'[6]Comp2016-2017 (3)'!$A$5:$A$289,$D29,'[6]Comp2016-2017 (3)'!$R$5:$R$289,$V29)*$AB29))</f>
        <v/>
      </c>
      <c r="AE29" s="183">
        <f>IF($W29=AE$3,$AB29,IF(NOT($W29=0),"",SUMIFS('Val-Vol (2)'!AE$4:AE$1116,'Val-Vol (2)'!$A$4:$A$1116,$D29,'Val-Vol (2)'!$V$4:$V$1116,$V29)/SUMIFS('[6]Comp2016-2017 (3)'!$G$5:$G$289,'[6]Comp2016-2017 (3)'!$A$5:$A$289,$D29,'[6]Comp2016-2017 (3)'!$R$5:$R$289,$V29)*$AB29))</f>
        <v/>
      </c>
      <c r="AF29" s="183">
        <f>IF($W29=AF$3,$AB29,IF(NOT($W29=0),"",SUMIFS('Val-Vol (2)'!AF$4:AF$1116,'Val-Vol (2)'!$A$4:$A$1116,$D29,'Val-Vol (2)'!$V$4:$V$1116,$V29)/SUMIFS('[6]Comp2016-2017 (3)'!$G$5:$G$289,'[6]Comp2016-2017 (3)'!$A$5:$A$289,$D29,'[6]Comp2016-2017 (3)'!$R$5:$R$289,$V29)*$AB29))</f>
        <v/>
      </c>
      <c r="AG29" s="183">
        <f>IF($W29=AG$3,$AB29,IF(NOT($W29=0),"",SUMIFS('Val-Vol (2)'!AG$4:AG$1116,'Val-Vol (2)'!$A$4:$A$1116,$D29,'Val-Vol (2)'!$V$4:$V$1116,$V29)/SUMIFS('[6]Comp2016-2017 (3)'!$G$5:$G$289,'[6]Comp2016-2017 (3)'!$A$5:$A$289,$D29,'[6]Comp2016-2017 (3)'!$R$5:$R$289,$V29)*$AB29))</f>
        <v/>
      </c>
      <c r="AH29" s="183">
        <f>IF($W29=AH$3,$AB29,IF(NOT($W29=0),"",SUMIFS('Val-Vol (2)'!AH$4:AH$1116,'Val-Vol (2)'!$A$4:$A$1116,$D29,'Val-Vol (2)'!$V$4:$V$1116,$V29)/SUMIFS('[6]Comp2016-2017 (3)'!$G$5:$G$289,'[6]Comp2016-2017 (3)'!$A$5:$A$289,$D29,'[6]Comp2016-2017 (3)'!$R$5:$R$289,$V29)*$AB29))</f>
        <v/>
      </c>
      <c r="AI29" s="183">
        <f>IF($W29=AI$3,$AB29,IF(NOT($W29=0),"",SUMIFS('Val-Vol (2)'!AI$4:AI$1116,'Val-Vol (2)'!$A$4:$A$1116,$D29,'Val-Vol (2)'!$V$4:$V$1116,$V29)/SUMIFS('[6]Comp2016-2017 (3)'!$G$5:$G$289,'[6]Comp2016-2017 (3)'!$A$5:$A$289,$D29,'[6]Comp2016-2017 (3)'!$R$5:$R$289,$V29)*$AB29))</f>
        <v/>
      </c>
      <c r="AJ29" s="183">
        <f>IF($W29=AJ$3,$AB29,IF(NOT($W29=0),"",SUMIFS('Val-Vol (2)'!AJ$4:AJ$1116,'Val-Vol (2)'!$A$4:$A$1116,$D29,'Val-Vol (2)'!$V$4:$V$1116,$V29)/SUMIFS('[6]Comp2016-2017 (3)'!$G$5:$G$289,'[6]Comp2016-2017 (3)'!$A$5:$A$289,$D29,'[6]Comp2016-2017 (3)'!$R$5:$R$289,$V29)*$AB29))</f>
        <v/>
      </c>
      <c r="AK29" s="183">
        <f>SUM(AC29:AJ29)-AB29</f>
        <v/>
      </c>
      <c r="AL29" s="179">
        <f>IF(A29=D29,"remplir à la main","")</f>
        <v/>
      </c>
      <c r="AM29" s="179">
        <f>VLOOKUP(A29,'[6]Table corresp.'!$M$4:$U$63,8,FALSE)</f>
        <v/>
      </c>
      <c r="AN29" s="179">
        <f>VLOOKUP(D29,'[6]Table corresp.'!$M$4:$U$63,9,FALSE)</f>
        <v/>
      </c>
    </row>
    <row r="30">
      <c r="A30" s="179" t="inlineStr">
        <is>
          <t>04 - Bois destinés à l’énergie</t>
        </is>
      </c>
      <c r="B30" s="179">
        <f>VLOOKUP(LEFT(A30,3),'[6]Table corresp.'!$A$4:$D$63,3,FALSE)</f>
        <v/>
      </c>
      <c r="C30" s="179">
        <f>VLOOKUP(A30,'[6]Table corresp.'!$M$4:$P$63,4,FALSE)</f>
        <v/>
      </c>
      <c r="D30" s="179" t="inlineStr">
        <is>
          <t>Exportation</t>
        </is>
      </c>
      <c r="E30" s="179">
        <f>VLOOKUP(LEFT(D30,3),'[6]Table corresp.'!$A$4:$D$63,4,FALSE)</f>
        <v/>
      </c>
      <c r="F30" s="179">
        <f>LEFT(A30,3)&amp;" - "&amp;LEFT(D30,3)</f>
        <v/>
      </c>
      <c r="G30" s="195" t="n">
        <v>20658.256</v>
      </c>
      <c r="H30" s="195" t="n">
        <v>0</v>
      </c>
      <c r="I30" s="195" t="n">
        <v>20658.256</v>
      </c>
      <c r="J30" s="195" t="n">
        <v>0</v>
      </c>
      <c r="K30" s="195" t="n">
        <v>0</v>
      </c>
      <c r="L30" s="195" t="n">
        <v>0</v>
      </c>
      <c r="M30" s="195" t="n">
        <v>0</v>
      </c>
      <c r="N30" s="195" t="n">
        <v>0</v>
      </c>
      <c r="O30" s="195" t="n">
        <v>0</v>
      </c>
      <c r="P30" s="195" t="n">
        <v>431.3976128277119</v>
      </c>
      <c r="Q30" s="195" t="n">
        <v>0</v>
      </c>
      <c r="R30" s="195" t="n">
        <v>431.3976128277119</v>
      </c>
      <c r="S30" s="196" t="inlineStr">
        <is>
          <t>BE</t>
        </is>
      </c>
      <c r="T30" s="179">
        <f>VLOOKUP(A30,'[6]Groupe de branches'!$Z$27:$AM$86,14,FALSE)</f>
        <v/>
      </c>
      <c r="U30" s="179">
        <f>VLOOKUP(D30,'[6]Groupe de branches'!$Z$27:$AM$86,14,FALSE)</f>
        <v/>
      </c>
      <c r="V30" s="179" t="n">
        <v>2016</v>
      </c>
      <c r="W30" s="179">
        <f>VLOOKUP(D30,'[6]Table corresp.'!$M$4:$S$63,7,FALSE)</f>
        <v/>
      </c>
      <c r="X30" s="197">
        <f>IFERROR(G30/SUMIFS('[6]Comp2016-2017 (3)'!$I$5:$I$289,'[6]Comp2016-2017 (3)'!$A$5:$A$289,A30,'[6]Comp2016-2017 (3)'!$R$5:$R$289,V30),0)</f>
        <v/>
      </c>
      <c r="Y30" s="182">
        <f>IFERROR(IF(RIGHT(F30,3)="Exp",VLOOKUP(F30,#REF!,2,FALSE),VLOOKUP(F30,#REF!,9,FALSE)),1)</f>
        <v/>
      </c>
      <c r="Z30" s="197">
        <f>Y30/SUMIFS($Y$4:$Y$1116,$V$4:$V$1116,V30,$A$4:$A$1116,A30)</f>
        <v/>
      </c>
      <c r="AA30" s="181">
        <f>X30*Z30</f>
        <v/>
      </c>
      <c r="AB30" s="183">
        <f>IFERROR(SUMIFS('[6]Comp2016-2017 (3)'!$G$5:$G$289,'[6]Comp2016-2017 (3)'!$A$5:$A$289,A30,'[6]Comp2016-2017 (3)'!$R$5:$R$289,V30)*AA30/SUMIFS($AA$4:$AA$1116,$A$4:$A$1116,A30,$V$4:$V$1116,V30),0)</f>
        <v/>
      </c>
      <c r="AC30" s="183">
        <f>IF($W30=AC$3,$AB30,IF(NOT($W30=0),"",SUMIFS('Val-Vol (2)'!AC$4:AC$1116,'Val-Vol (2)'!$A$4:$A$1116,$D30,'Val-Vol (2)'!$V$4:$V$1116,$V30)/SUMIFS('[6]Comp2016-2017 (3)'!$G$5:$G$289,'[6]Comp2016-2017 (3)'!$A$5:$A$289,$D30,'[6]Comp2016-2017 (3)'!$R$5:$R$289,$V30)*$AB30))</f>
        <v/>
      </c>
      <c r="AD30" s="183">
        <f>IF($W30=AD$3,$AB30,IF(NOT($W30=0),"",SUMIFS('Val-Vol (2)'!AD$4:AD$1116,'Val-Vol (2)'!$A$4:$A$1116,$D30,'Val-Vol (2)'!$V$4:$V$1116,$V30)/SUMIFS('[6]Comp2016-2017 (3)'!$G$5:$G$289,'[6]Comp2016-2017 (3)'!$A$5:$A$289,$D30,'[6]Comp2016-2017 (3)'!$R$5:$R$289,$V30)*$AB30))</f>
        <v/>
      </c>
      <c r="AE30" s="183">
        <f>IF($W30=AE$3,$AB30,IF(NOT($W30=0),"",SUMIFS('Val-Vol (2)'!AE$4:AE$1116,'Val-Vol (2)'!$A$4:$A$1116,$D30,'Val-Vol (2)'!$V$4:$V$1116,$V30)/SUMIFS('[6]Comp2016-2017 (3)'!$G$5:$G$289,'[6]Comp2016-2017 (3)'!$A$5:$A$289,$D30,'[6]Comp2016-2017 (3)'!$R$5:$R$289,$V30)*$AB30))</f>
        <v/>
      </c>
      <c r="AF30" s="183">
        <f>IF($W30=AF$3,$AB30,IF(NOT($W30=0),"",SUMIFS('Val-Vol (2)'!AF$4:AF$1116,'Val-Vol (2)'!$A$4:$A$1116,$D30,'Val-Vol (2)'!$V$4:$V$1116,$V30)/SUMIFS('[6]Comp2016-2017 (3)'!$G$5:$G$289,'[6]Comp2016-2017 (3)'!$A$5:$A$289,$D30,'[6]Comp2016-2017 (3)'!$R$5:$R$289,$V30)*$AB30))</f>
        <v/>
      </c>
      <c r="AG30" s="183">
        <f>IF($W30=AG$3,$AB30,IF(NOT($W30=0),"",SUMIFS('Val-Vol (2)'!AG$4:AG$1116,'Val-Vol (2)'!$A$4:$A$1116,$D30,'Val-Vol (2)'!$V$4:$V$1116,$V30)/SUMIFS('[6]Comp2016-2017 (3)'!$G$5:$G$289,'[6]Comp2016-2017 (3)'!$A$5:$A$289,$D30,'[6]Comp2016-2017 (3)'!$R$5:$R$289,$V30)*$AB30))</f>
        <v/>
      </c>
      <c r="AH30" s="183">
        <f>IF($W30=AH$3,$AB30,IF(NOT($W30=0),"",SUMIFS('Val-Vol (2)'!AH$4:AH$1116,'Val-Vol (2)'!$A$4:$A$1116,$D30,'Val-Vol (2)'!$V$4:$V$1116,$V30)/SUMIFS('[6]Comp2016-2017 (3)'!$G$5:$G$289,'[6]Comp2016-2017 (3)'!$A$5:$A$289,$D30,'[6]Comp2016-2017 (3)'!$R$5:$R$289,$V30)*$AB30))</f>
        <v/>
      </c>
      <c r="AI30" s="183">
        <f>IF($W30=AI$3,$AB30,IF(NOT($W30=0),"",SUMIFS('Val-Vol (2)'!AI$4:AI$1116,'Val-Vol (2)'!$A$4:$A$1116,$D30,'Val-Vol (2)'!$V$4:$V$1116,$V30)/SUMIFS('[6]Comp2016-2017 (3)'!$G$5:$G$289,'[6]Comp2016-2017 (3)'!$A$5:$A$289,$D30,'[6]Comp2016-2017 (3)'!$R$5:$R$289,$V30)*$AB30))</f>
        <v/>
      </c>
      <c r="AJ30" s="183">
        <f>IF($W30=AJ$3,$AB30,IF(NOT($W30=0),"",SUMIFS('Val-Vol (2)'!AJ$4:AJ$1116,'Val-Vol (2)'!$A$4:$A$1116,$D30,'Val-Vol (2)'!$V$4:$V$1116,$V30)/SUMIFS('[6]Comp2016-2017 (3)'!$G$5:$G$289,'[6]Comp2016-2017 (3)'!$A$5:$A$289,$D30,'[6]Comp2016-2017 (3)'!$R$5:$R$289,$V30)*$AB30))</f>
        <v/>
      </c>
      <c r="AK30" s="183">
        <f>SUM(AC30:AJ30)-AB30</f>
        <v/>
      </c>
      <c r="AL30" s="179">
        <f>IF(A30=D30,"remplir à la main","")</f>
        <v/>
      </c>
      <c r="AM30" s="179">
        <f>VLOOKUP(A30,'[6]Table corresp.'!$M$4:$U$63,8,FALSE)</f>
        <v/>
      </c>
      <c r="AN30" s="179">
        <f>VLOOKUP(D30,'[6]Table corresp.'!$M$4:$U$63,9,FALSE)</f>
        <v/>
      </c>
    </row>
    <row r="31">
      <c r="A31" s="179" t="inlineStr">
        <is>
          <t>05 - Travaux d'exploitation de bois et de sylviculture</t>
        </is>
      </c>
      <c r="B31" s="179">
        <f>VLOOKUP(LEFT(A31,3),'[6]Table corresp.'!$A$4:$D$63,3,FALSE)</f>
        <v/>
      </c>
      <c r="C31" s="179">
        <f>VLOOKUP(A31,'[6]Table corresp.'!$M$4:$P$63,4,FALSE)</f>
        <v/>
      </c>
      <c r="D31" s="179" t="inlineStr">
        <is>
          <t>02 - Grumes et billons destinés au sciage, placage ou déroulage</t>
        </is>
      </c>
      <c r="E31" s="179">
        <f>VLOOKUP(LEFT(D31,3),'[6]Table corresp.'!$A$4:$D$63,4,FALSE)</f>
        <v/>
      </c>
      <c r="F31" s="179">
        <f>LEFT(A31,3)&amp;" - "&amp;LEFT(D31,3)</f>
        <v/>
      </c>
      <c r="G31" s="195" t="n">
        <v>367200.4030073319</v>
      </c>
      <c r="H31" s="195" t="n">
        <v>0</v>
      </c>
      <c r="I31" s="195" t="n">
        <v>367200.4030073319</v>
      </c>
      <c r="J31" s="195" t="n">
        <v>0</v>
      </c>
      <c r="K31" s="195" t="n">
        <v>0</v>
      </c>
      <c r="L31" s="195" t="n">
        <v>0</v>
      </c>
      <c r="M31" s="195" t="n">
        <v>0</v>
      </c>
      <c r="N31" s="195" t="n">
        <v>0</v>
      </c>
      <c r="O31" s="195" t="n">
        <v>0</v>
      </c>
      <c r="P31" s="195" t="n">
        <v>0</v>
      </c>
      <c r="Q31" s="195" t="n">
        <v>0</v>
      </c>
      <c r="R31" s="195" t="n">
        <v>0</v>
      </c>
      <c r="S31" s="196" t="n"/>
      <c r="T31" s="179">
        <f>VLOOKUP(A31,'[6]Groupe de branches'!$Z$27:$AM$86,14,FALSE)</f>
        <v/>
      </c>
      <c r="U31" s="179">
        <f>VLOOKUP(D31,'[6]Groupe de branches'!$Z$27:$AM$86,14,FALSE)</f>
        <v/>
      </c>
      <c r="V31" s="179" t="n">
        <v>2016</v>
      </c>
      <c r="W31" s="179">
        <f>VLOOKUP(D31,'[6]Table corresp.'!$M$4:$S$63,7,FALSE)</f>
        <v/>
      </c>
      <c r="X31" s="197">
        <f>IFERROR(G31/SUMIFS('[6]Comp2016-2017 (3)'!$I$5:$I$289,'[6]Comp2016-2017 (3)'!$A$5:$A$289,A31,'[6]Comp2016-2017 (3)'!$R$5:$R$289,V31),0)</f>
        <v/>
      </c>
      <c r="Y31" s="182">
        <f>IFERROR(IF(RIGHT(F31,3)="Exp",VLOOKUP(F31,#REF!,2,FALSE),VLOOKUP(F31,#REF!,9,FALSE)),1)</f>
        <v/>
      </c>
      <c r="Z31" s="197">
        <f>Y31/SUMIFS($Y$4:$Y$1116,$V$4:$V$1116,V31,$A$4:$A$1116,A31)</f>
        <v/>
      </c>
      <c r="AA31" s="181">
        <f>X31*Z31</f>
        <v/>
      </c>
      <c r="AB31" s="183">
        <f>IFERROR(SUMIFS('[6]Comp2016-2017 (3)'!$G$5:$G$289,'[6]Comp2016-2017 (3)'!$A$5:$A$289,A31,'[6]Comp2016-2017 (3)'!$R$5:$R$289,V31)*AA31/SUMIFS($AA$4:$AA$1116,$A$4:$A$1116,A31,$V$4:$V$1116,V31),0)</f>
        <v/>
      </c>
      <c r="AC31" s="183">
        <f>IF($W31=AC$3,$AB31,IF(NOT($W31=0),"",SUMIFS('Val-Vol (2)'!AC$4:AC$1116,'Val-Vol (2)'!$A$4:$A$1116,$D31,'Val-Vol (2)'!$V$4:$V$1116,$V31)/SUMIFS('[6]Comp2016-2017 (3)'!$G$5:$G$289,'[6]Comp2016-2017 (3)'!$A$5:$A$289,$D31,'[6]Comp2016-2017 (3)'!$R$5:$R$289,$V31)*$AB31))</f>
        <v/>
      </c>
      <c r="AD31" s="183">
        <f>IF($W31=AD$3,$AB31,IF(NOT($W31=0),"",SUMIFS('Val-Vol (2)'!AD$4:AD$1116,'Val-Vol (2)'!$A$4:$A$1116,$D31,'Val-Vol (2)'!$V$4:$V$1116,$V31)/SUMIFS('[6]Comp2016-2017 (3)'!$G$5:$G$289,'[6]Comp2016-2017 (3)'!$A$5:$A$289,$D31,'[6]Comp2016-2017 (3)'!$R$5:$R$289,$V31)*$AB31))</f>
        <v/>
      </c>
      <c r="AE31" s="183">
        <f>IF($W31=AE$3,$AB31,IF(NOT($W31=0),"",SUMIFS('Val-Vol (2)'!AE$4:AE$1116,'Val-Vol (2)'!$A$4:$A$1116,$D31,'Val-Vol (2)'!$V$4:$V$1116,$V31)/SUMIFS('[6]Comp2016-2017 (3)'!$G$5:$G$289,'[6]Comp2016-2017 (3)'!$A$5:$A$289,$D31,'[6]Comp2016-2017 (3)'!$R$5:$R$289,$V31)*$AB31))</f>
        <v/>
      </c>
      <c r="AF31" s="183">
        <f>IF($W31=AF$3,$AB31,IF(NOT($W31=0),"",SUMIFS('Val-Vol (2)'!AF$4:AF$1116,'Val-Vol (2)'!$A$4:$A$1116,$D31,'Val-Vol (2)'!$V$4:$V$1116,$V31)/SUMIFS('[6]Comp2016-2017 (3)'!$G$5:$G$289,'[6]Comp2016-2017 (3)'!$A$5:$A$289,$D31,'[6]Comp2016-2017 (3)'!$R$5:$R$289,$V31)*$AB31))</f>
        <v/>
      </c>
      <c r="AG31" s="183">
        <f>IF($W31=AG$3,$AB31,IF(NOT($W31=0),"",SUMIFS('Val-Vol (2)'!AG$4:AG$1116,'Val-Vol (2)'!$A$4:$A$1116,$D31,'Val-Vol (2)'!$V$4:$V$1116,$V31)/SUMIFS('[6]Comp2016-2017 (3)'!$G$5:$G$289,'[6]Comp2016-2017 (3)'!$A$5:$A$289,$D31,'[6]Comp2016-2017 (3)'!$R$5:$R$289,$V31)*$AB31))</f>
        <v/>
      </c>
      <c r="AH31" s="183">
        <f>IF($W31=AH$3,$AB31,IF(NOT($W31=0),"",SUMIFS('Val-Vol (2)'!AH$4:AH$1116,'Val-Vol (2)'!$A$4:$A$1116,$D31,'Val-Vol (2)'!$V$4:$V$1116,$V31)/SUMIFS('[6]Comp2016-2017 (3)'!$G$5:$G$289,'[6]Comp2016-2017 (3)'!$A$5:$A$289,$D31,'[6]Comp2016-2017 (3)'!$R$5:$R$289,$V31)*$AB31))</f>
        <v/>
      </c>
      <c r="AI31" s="183">
        <f>IF($W31=AI$3,$AB31,IF(NOT($W31=0),"",SUMIFS('Val-Vol (2)'!AI$4:AI$1116,'Val-Vol (2)'!$A$4:$A$1116,$D31,'Val-Vol (2)'!$V$4:$V$1116,$V31)/SUMIFS('[6]Comp2016-2017 (3)'!$G$5:$G$289,'[6]Comp2016-2017 (3)'!$A$5:$A$289,$D31,'[6]Comp2016-2017 (3)'!$R$5:$R$289,$V31)*$AB31))</f>
        <v/>
      </c>
      <c r="AJ31" s="183">
        <f>IF($W31=AJ$3,$AB31,IF(NOT($W31=0),"",SUMIFS('Val-Vol (2)'!AJ$4:AJ$1116,'Val-Vol (2)'!$A$4:$A$1116,$D31,'Val-Vol (2)'!$V$4:$V$1116,$V31)/SUMIFS('[6]Comp2016-2017 (3)'!$G$5:$G$289,'[6]Comp2016-2017 (3)'!$A$5:$A$289,$D31,'[6]Comp2016-2017 (3)'!$R$5:$R$289,$V31)*$AB31))</f>
        <v/>
      </c>
      <c r="AK31" s="183">
        <f>SUM(AC31:AJ31)-AB31</f>
        <v/>
      </c>
      <c r="AL31" s="179">
        <f>IF(A31=D31,"remplir à la main","")</f>
        <v/>
      </c>
      <c r="AM31" s="179">
        <f>VLOOKUP(A31,'[6]Table corresp.'!$M$4:$U$63,8,FALSE)</f>
        <v/>
      </c>
      <c r="AN31" s="179">
        <f>VLOOKUP(D31,'[6]Table corresp.'!$M$4:$U$63,9,FALSE)</f>
        <v/>
      </c>
    </row>
    <row r="32">
      <c r="A32" s="179" t="inlineStr">
        <is>
          <t>05 - Travaux d'exploitation de bois et de sylviculture</t>
        </is>
      </c>
      <c r="B32" s="179">
        <f>VLOOKUP(LEFT(A32,3),'[6]Table corresp.'!$A$4:$D$63,3,FALSE)</f>
        <v/>
      </c>
      <c r="C32" s="179">
        <f>VLOOKUP(A32,'[6]Table corresp.'!$M$4:$P$63,4,FALSE)</f>
        <v/>
      </c>
      <c r="D32" s="179" t="inlineStr">
        <is>
          <t>04 - Bois destinés à l’énergie</t>
        </is>
      </c>
      <c r="E32" s="179">
        <f>VLOOKUP(LEFT(D32,3),'[6]Table corresp.'!$A$4:$D$63,4,FALSE)</f>
        <v/>
      </c>
      <c r="F32" s="179">
        <f>LEFT(A32,3)&amp;" - "&amp;LEFT(D32,3)</f>
        <v/>
      </c>
      <c r="G32" s="195" t="n">
        <v>89615.05770399999</v>
      </c>
      <c r="H32" s="195" t="n">
        <v>0</v>
      </c>
      <c r="I32" s="195" t="n">
        <v>89615.05770399999</v>
      </c>
      <c r="J32" s="195" t="n">
        <v>0</v>
      </c>
      <c r="K32" s="195" t="n">
        <v>0</v>
      </c>
      <c r="L32" s="195" t="n">
        <v>0</v>
      </c>
      <c r="M32" s="195" t="n">
        <v>0</v>
      </c>
      <c r="N32" s="195" t="n">
        <v>0</v>
      </c>
      <c r="O32" s="195" t="n">
        <v>0</v>
      </c>
      <c r="P32" s="195" t="n">
        <v>0</v>
      </c>
      <c r="Q32" s="195" t="n">
        <v>0</v>
      </c>
      <c r="R32" s="195" t="n">
        <v>0</v>
      </c>
      <c r="S32" s="196" t="n"/>
      <c r="T32" s="179">
        <f>VLOOKUP(A32,'[6]Groupe de branches'!$Z$27:$AM$86,14,FALSE)</f>
        <v/>
      </c>
      <c r="U32" s="179">
        <f>VLOOKUP(D32,'[6]Groupe de branches'!$Z$27:$AM$86,14,FALSE)</f>
        <v/>
      </c>
      <c r="V32" s="179" t="n">
        <v>2016</v>
      </c>
      <c r="W32" s="179">
        <f>VLOOKUP(D32,'[6]Table corresp.'!$M$4:$S$63,7,FALSE)</f>
        <v/>
      </c>
      <c r="X32" s="197">
        <f>IFERROR(G32/SUMIFS('[6]Comp2016-2017 (3)'!$I$5:$I$289,'[6]Comp2016-2017 (3)'!$A$5:$A$289,A32,'[6]Comp2016-2017 (3)'!$R$5:$R$289,V32),0)</f>
        <v/>
      </c>
      <c r="Y32" s="182">
        <f>IFERROR(IF(RIGHT(F32,3)="Exp",VLOOKUP(F32,#REF!,2,FALSE),VLOOKUP(F32,#REF!,9,FALSE)),1)</f>
        <v/>
      </c>
      <c r="Z32" s="197">
        <f>Y32/SUMIFS($Y$4:$Y$1116,$V$4:$V$1116,V32,$A$4:$A$1116,A32)</f>
        <v/>
      </c>
      <c r="AA32" s="181">
        <f>X32*Z32</f>
        <v/>
      </c>
      <c r="AB32" s="183">
        <f>IFERROR(SUMIFS('[6]Comp2016-2017 (3)'!$G$5:$G$289,'[6]Comp2016-2017 (3)'!$A$5:$A$289,A32,'[6]Comp2016-2017 (3)'!$R$5:$R$289,V32)*AA32/SUMIFS($AA$4:$AA$1116,$A$4:$A$1116,A32,$V$4:$V$1116,V32),0)</f>
        <v/>
      </c>
      <c r="AC32" s="183">
        <f>IF($W32=AC$3,$AB32,IF(NOT($W32=0),"",SUMIFS('Val-Vol (2)'!AC$4:AC$1116,'Val-Vol (2)'!$A$4:$A$1116,$D32,'Val-Vol (2)'!$V$4:$V$1116,$V32)/SUMIFS('[6]Comp2016-2017 (3)'!$G$5:$G$289,'[6]Comp2016-2017 (3)'!$A$5:$A$289,$D32,'[6]Comp2016-2017 (3)'!$R$5:$R$289,$V32)*$AB32))</f>
        <v/>
      </c>
      <c r="AD32" s="183">
        <f>IF($W32=AD$3,$AB32,IF(NOT($W32=0),"",SUMIFS('Val-Vol (2)'!AD$4:AD$1116,'Val-Vol (2)'!$A$4:$A$1116,$D32,'Val-Vol (2)'!$V$4:$V$1116,$V32)/SUMIFS('[6]Comp2016-2017 (3)'!$G$5:$G$289,'[6]Comp2016-2017 (3)'!$A$5:$A$289,$D32,'[6]Comp2016-2017 (3)'!$R$5:$R$289,$V32)*$AB32))</f>
        <v/>
      </c>
      <c r="AE32" s="183">
        <f>IF($W32=AE$3,$AB32,IF(NOT($W32=0),"",SUMIFS('Val-Vol (2)'!AE$4:AE$1116,'Val-Vol (2)'!$A$4:$A$1116,$D32,'Val-Vol (2)'!$V$4:$V$1116,$V32)/SUMIFS('[6]Comp2016-2017 (3)'!$G$5:$G$289,'[6]Comp2016-2017 (3)'!$A$5:$A$289,$D32,'[6]Comp2016-2017 (3)'!$R$5:$R$289,$V32)*$AB32))</f>
        <v/>
      </c>
      <c r="AF32" s="183">
        <f>IF($W32=AF$3,$AB32,IF(NOT($W32=0),"",SUMIFS('Val-Vol (2)'!AF$4:AF$1116,'Val-Vol (2)'!$A$4:$A$1116,$D32,'Val-Vol (2)'!$V$4:$V$1116,$V32)/SUMIFS('[6]Comp2016-2017 (3)'!$G$5:$G$289,'[6]Comp2016-2017 (3)'!$A$5:$A$289,$D32,'[6]Comp2016-2017 (3)'!$R$5:$R$289,$V32)*$AB32))</f>
        <v/>
      </c>
      <c r="AG32" s="183">
        <f>IF($W32=AG$3,$AB32,IF(NOT($W32=0),"",SUMIFS('Val-Vol (2)'!AG$4:AG$1116,'Val-Vol (2)'!$A$4:$A$1116,$D32,'Val-Vol (2)'!$V$4:$V$1116,$V32)/SUMIFS('[6]Comp2016-2017 (3)'!$G$5:$G$289,'[6]Comp2016-2017 (3)'!$A$5:$A$289,$D32,'[6]Comp2016-2017 (3)'!$R$5:$R$289,$V32)*$AB32))</f>
        <v/>
      </c>
      <c r="AH32" s="183">
        <f>IF($W32=AH$3,$AB32,IF(NOT($W32=0),"",SUMIFS('Val-Vol (2)'!AH$4:AH$1116,'Val-Vol (2)'!$A$4:$A$1116,$D32,'Val-Vol (2)'!$V$4:$V$1116,$V32)/SUMIFS('[6]Comp2016-2017 (3)'!$G$5:$G$289,'[6]Comp2016-2017 (3)'!$A$5:$A$289,$D32,'[6]Comp2016-2017 (3)'!$R$5:$R$289,$V32)*$AB32))</f>
        <v/>
      </c>
      <c r="AI32" s="183">
        <f>IF($W32=AI$3,$AB32,IF(NOT($W32=0),"",SUMIFS('Val-Vol (2)'!AI$4:AI$1116,'Val-Vol (2)'!$A$4:$A$1116,$D32,'Val-Vol (2)'!$V$4:$V$1116,$V32)/SUMIFS('[6]Comp2016-2017 (3)'!$G$5:$G$289,'[6]Comp2016-2017 (3)'!$A$5:$A$289,$D32,'[6]Comp2016-2017 (3)'!$R$5:$R$289,$V32)*$AB32))</f>
        <v/>
      </c>
      <c r="AJ32" s="183">
        <f>IF($W32=AJ$3,$AB32,IF(NOT($W32=0),"",SUMIFS('Val-Vol (2)'!AJ$4:AJ$1116,'Val-Vol (2)'!$A$4:$A$1116,$D32,'Val-Vol (2)'!$V$4:$V$1116,$V32)/SUMIFS('[6]Comp2016-2017 (3)'!$G$5:$G$289,'[6]Comp2016-2017 (3)'!$A$5:$A$289,$D32,'[6]Comp2016-2017 (3)'!$R$5:$R$289,$V32)*$AB32))</f>
        <v/>
      </c>
      <c r="AK32" s="183">
        <f>SUM(AC32:AJ32)-AB32</f>
        <v/>
      </c>
      <c r="AL32" s="179">
        <f>IF(A32=D32,"remplir à la main","")</f>
        <v/>
      </c>
      <c r="AM32" s="179">
        <f>VLOOKUP(A32,'[6]Table corresp.'!$M$4:$U$63,8,FALSE)</f>
        <v/>
      </c>
      <c r="AN32" s="179">
        <f>VLOOKUP(D32,'[6]Table corresp.'!$M$4:$U$63,9,FALSE)</f>
        <v/>
      </c>
    </row>
    <row r="33">
      <c r="A33" s="179" t="inlineStr">
        <is>
          <t>05 - Travaux d'exploitation de bois et de sylviculture</t>
        </is>
      </c>
      <c r="B33" s="179">
        <f>VLOOKUP(LEFT(A33,3),'[6]Table corresp.'!$A$4:$D$63,3,FALSE)</f>
        <v/>
      </c>
      <c r="C33" s="179">
        <f>VLOOKUP(A33,'[6]Table corresp.'!$M$4:$P$63,4,FALSE)</f>
        <v/>
      </c>
      <c r="D33" s="179" t="inlineStr">
        <is>
          <t>06 - Services des coopératives forestières</t>
        </is>
      </c>
      <c r="E33" s="179">
        <f>VLOOKUP(LEFT(D33,3),'[6]Table corresp.'!$A$4:$D$63,4,FALSE)</f>
        <v/>
      </c>
      <c r="F33" s="179">
        <f>LEFT(A33,3)&amp;" - "&amp;LEFT(D33,3)</f>
        <v/>
      </c>
      <c r="G33" s="195" t="n">
        <v>123530</v>
      </c>
      <c r="H33" s="195" t="n">
        <v>0</v>
      </c>
      <c r="I33" s="195" t="n">
        <v>123530</v>
      </c>
      <c r="J33" s="195" t="n">
        <v>0</v>
      </c>
      <c r="K33" s="195" t="n">
        <v>0</v>
      </c>
      <c r="L33" s="195" t="n">
        <v>0</v>
      </c>
      <c r="M33" s="195" t="n">
        <v>0</v>
      </c>
      <c r="N33" s="195" t="n">
        <v>0</v>
      </c>
      <c r="O33" s="195" t="n">
        <v>0</v>
      </c>
      <c r="P33" s="195" t="n">
        <v>0</v>
      </c>
      <c r="Q33" s="195" t="n">
        <v>0</v>
      </c>
      <c r="R33" s="195" t="n">
        <v>0</v>
      </c>
      <c r="S33" s="196" t="n"/>
      <c r="T33" s="179">
        <f>VLOOKUP(A33,'[6]Groupe de branches'!$Z$27:$AM$86,14,FALSE)</f>
        <v/>
      </c>
      <c r="U33" s="179">
        <f>VLOOKUP(D33,'[6]Groupe de branches'!$Z$27:$AM$86,14,FALSE)</f>
        <v/>
      </c>
      <c r="V33" s="179" t="n">
        <v>2016</v>
      </c>
      <c r="W33" s="179">
        <f>VLOOKUP(D33,'[6]Table corresp.'!$M$4:$S$63,7,FALSE)</f>
        <v/>
      </c>
      <c r="X33" s="197">
        <f>IFERROR(G33/SUMIFS('[6]Comp2016-2017 (3)'!$I$5:$I$289,'[6]Comp2016-2017 (3)'!$A$5:$A$289,A33,'[6]Comp2016-2017 (3)'!$R$5:$R$289,V33),0)</f>
        <v/>
      </c>
      <c r="Y33" s="182">
        <f>IFERROR(IF(RIGHT(F33,3)="Exp",VLOOKUP(F33,#REF!,2,FALSE),VLOOKUP(F33,#REF!,9,FALSE)),1)</f>
        <v/>
      </c>
      <c r="Z33" s="197">
        <f>Y33/SUMIFS($Y$4:$Y$1116,$V$4:$V$1116,V33,$A$4:$A$1116,A33)</f>
        <v/>
      </c>
      <c r="AA33" s="181">
        <f>X33*Z33</f>
        <v/>
      </c>
      <c r="AB33" s="183">
        <f>IFERROR(SUMIFS('[6]Comp2016-2017 (3)'!$G$5:$G$289,'[6]Comp2016-2017 (3)'!$A$5:$A$289,A33,'[6]Comp2016-2017 (3)'!$R$5:$R$289,V33)*AA33/SUMIFS($AA$4:$AA$1116,$A$4:$A$1116,A33,$V$4:$V$1116,V33),0)</f>
        <v/>
      </c>
      <c r="AC33" s="183">
        <f>IF($W33=AC$3,$AB33,IF(NOT($W33=0),"",SUMIFS('Val-Vol (2)'!AC$4:AC$1116,'Val-Vol (2)'!$A$4:$A$1116,$D33,'Val-Vol (2)'!$V$4:$V$1116,$V33)/SUMIFS('[6]Comp2016-2017 (3)'!$G$5:$G$289,'[6]Comp2016-2017 (3)'!$A$5:$A$289,$D33,'[6]Comp2016-2017 (3)'!$R$5:$R$289,$V33)*$AB33))</f>
        <v/>
      </c>
      <c r="AD33" s="183">
        <f>IF($W33=AD$3,$AB33,IF(NOT($W33=0),"",SUMIFS('Val-Vol (2)'!AD$4:AD$1116,'Val-Vol (2)'!$A$4:$A$1116,$D33,'Val-Vol (2)'!$V$4:$V$1116,$V33)/SUMIFS('[6]Comp2016-2017 (3)'!$G$5:$G$289,'[6]Comp2016-2017 (3)'!$A$5:$A$289,$D33,'[6]Comp2016-2017 (3)'!$R$5:$R$289,$V33)*$AB33))</f>
        <v/>
      </c>
      <c r="AE33" s="183">
        <f>IF($W33=AE$3,$AB33,IF(NOT($W33=0),"",SUMIFS('Val-Vol (2)'!AE$4:AE$1116,'Val-Vol (2)'!$A$4:$A$1116,$D33,'Val-Vol (2)'!$V$4:$V$1116,$V33)/SUMIFS('[6]Comp2016-2017 (3)'!$G$5:$G$289,'[6]Comp2016-2017 (3)'!$A$5:$A$289,$D33,'[6]Comp2016-2017 (3)'!$R$5:$R$289,$V33)*$AB33))</f>
        <v/>
      </c>
      <c r="AF33" s="183">
        <f>IF($W33=AF$3,$AB33,IF(NOT($W33=0),"",SUMIFS('Val-Vol (2)'!AF$4:AF$1116,'Val-Vol (2)'!$A$4:$A$1116,$D33,'Val-Vol (2)'!$V$4:$V$1116,$V33)/SUMIFS('[6]Comp2016-2017 (3)'!$G$5:$G$289,'[6]Comp2016-2017 (3)'!$A$5:$A$289,$D33,'[6]Comp2016-2017 (3)'!$R$5:$R$289,$V33)*$AB33))</f>
        <v/>
      </c>
      <c r="AG33" s="183">
        <f>IF($W33=AG$3,$AB33,IF(NOT($W33=0),"",SUMIFS('Val-Vol (2)'!AG$4:AG$1116,'Val-Vol (2)'!$A$4:$A$1116,$D33,'Val-Vol (2)'!$V$4:$V$1116,$V33)/SUMIFS('[6]Comp2016-2017 (3)'!$G$5:$G$289,'[6]Comp2016-2017 (3)'!$A$5:$A$289,$D33,'[6]Comp2016-2017 (3)'!$R$5:$R$289,$V33)*$AB33))</f>
        <v/>
      </c>
      <c r="AH33" s="183">
        <f>IF($W33=AH$3,$AB33,IF(NOT($W33=0),"",SUMIFS('Val-Vol (2)'!AH$4:AH$1116,'Val-Vol (2)'!$A$4:$A$1116,$D33,'Val-Vol (2)'!$V$4:$V$1116,$V33)/SUMIFS('[6]Comp2016-2017 (3)'!$G$5:$G$289,'[6]Comp2016-2017 (3)'!$A$5:$A$289,$D33,'[6]Comp2016-2017 (3)'!$R$5:$R$289,$V33)*$AB33))</f>
        <v/>
      </c>
      <c r="AI33" s="183">
        <f>IF($W33=AI$3,$AB33,IF(NOT($W33=0),"",SUMIFS('Val-Vol (2)'!AI$4:AI$1116,'Val-Vol (2)'!$A$4:$A$1116,$D33,'Val-Vol (2)'!$V$4:$V$1116,$V33)/SUMIFS('[6]Comp2016-2017 (3)'!$G$5:$G$289,'[6]Comp2016-2017 (3)'!$A$5:$A$289,$D33,'[6]Comp2016-2017 (3)'!$R$5:$R$289,$V33)*$AB33))</f>
        <v/>
      </c>
      <c r="AJ33" s="183">
        <f>IF($W33=AJ$3,$AB33,IF(NOT($W33=0),"",SUMIFS('Val-Vol (2)'!AJ$4:AJ$1116,'Val-Vol (2)'!$A$4:$A$1116,$D33,'Val-Vol (2)'!$V$4:$V$1116,$V33)/SUMIFS('[6]Comp2016-2017 (3)'!$G$5:$G$289,'[6]Comp2016-2017 (3)'!$A$5:$A$289,$D33,'[6]Comp2016-2017 (3)'!$R$5:$R$289,$V33)*$AB33))</f>
        <v/>
      </c>
      <c r="AK33" s="183">
        <f>SUM(AC33:AJ33)-AB33</f>
        <v/>
      </c>
      <c r="AL33" s="179">
        <f>IF(A33=D33,"remplir à la main","")</f>
        <v/>
      </c>
      <c r="AM33" s="179">
        <f>VLOOKUP(A33,'[6]Table corresp.'!$M$4:$U$63,8,FALSE)</f>
        <v/>
      </c>
      <c r="AN33" s="179">
        <f>VLOOKUP(D33,'[6]Table corresp.'!$M$4:$U$63,9,FALSE)</f>
        <v/>
      </c>
    </row>
    <row r="34">
      <c r="A34" s="179" t="inlineStr">
        <is>
          <t>05 - Travaux d'exploitation de bois et de sylviculture</t>
        </is>
      </c>
      <c r="B34" s="179">
        <f>VLOOKUP(LEFT(A34,3),'[6]Table corresp.'!$A$4:$D$63,3,FALSE)</f>
        <v/>
      </c>
      <c r="C34" s="179">
        <f>VLOOKUP(A34,'[6]Table corresp.'!$M$4:$P$63,4,FALSE)</f>
        <v/>
      </c>
      <c r="D34" s="179" t="inlineStr">
        <is>
          <t>08 - Sciages bruts de Chêne</t>
        </is>
      </c>
      <c r="E34" s="179">
        <f>VLOOKUP(LEFT(D34,3),'[6]Table corresp.'!$A$4:$D$63,4,FALSE)</f>
        <v/>
      </c>
      <c r="F34" s="179">
        <f>LEFT(A34,3)&amp;" - "&amp;LEFT(D34,3)</f>
        <v/>
      </c>
      <c r="G34" s="195" t="n">
        <v>22665.86883</v>
      </c>
      <c r="H34" s="195" t="n">
        <v>0</v>
      </c>
      <c r="I34" s="195" t="n">
        <v>22665.86883</v>
      </c>
      <c r="J34" s="195" t="n">
        <v>0</v>
      </c>
      <c r="K34" s="195" t="n">
        <v>0</v>
      </c>
      <c r="L34" s="195" t="n">
        <v>0</v>
      </c>
      <c r="M34" s="195" t="n">
        <v>0</v>
      </c>
      <c r="N34" s="195" t="n">
        <v>0</v>
      </c>
      <c r="O34" s="195" t="n">
        <v>0</v>
      </c>
      <c r="P34" s="195" t="n">
        <v>0</v>
      </c>
      <c r="Q34" s="195" t="n">
        <v>0</v>
      </c>
      <c r="R34" s="195" t="n">
        <v>0</v>
      </c>
      <c r="S34" s="196" t="n"/>
      <c r="T34" s="179">
        <f>VLOOKUP(A34,'[6]Groupe de branches'!$Z$27:$AM$86,14,FALSE)</f>
        <v/>
      </c>
      <c r="U34" s="179">
        <f>VLOOKUP(D34,'[6]Groupe de branches'!$Z$27:$AM$86,14,FALSE)</f>
        <v/>
      </c>
      <c r="V34" s="179" t="n">
        <v>2016</v>
      </c>
      <c r="W34" s="179">
        <f>VLOOKUP(D34,'[6]Table corresp.'!$M$4:$S$63,7,FALSE)</f>
        <v/>
      </c>
      <c r="X34" s="197">
        <f>IFERROR(G34/SUMIFS('[6]Comp2016-2017 (3)'!$I$5:$I$289,'[6]Comp2016-2017 (3)'!$A$5:$A$289,A34,'[6]Comp2016-2017 (3)'!$R$5:$R$289,V34),0)</f>
        <v/>
      </c>
      <c r="Y34" s="182">
        <f>IFERROR(IF(RIGHT(F34,3)="Exp",VLOOKUP(F34,#REF!,2,FALSE),VLOOKUP(F34,#REF!,9,FALSE)),1)</f>
        <v/>
      </c>
      <c r="Z34" s="197">
        <f>Y34/SUMIFS($Y$4:$Y$1116,$V$4:$V$1116,V34,$A$4:$A$1116,A34)</f>
        <v/>
      </c>
      <c r="AA34" s="181">
        <f>X34*Z34</f>
        <v/>
      </c>
      <c r="AB34" s="183">
        <f>IFERROR(SUMIFS('[6]Comp2016-2017 (3)'!$G$5:$G$289,'[6]Comp2016-2017 (3)'!$A$5:$A$289,A34,'[6]Comp2016-2017 (3)'!$R$5:$R$289,V34)*AA34/SUMIFS($AA$4:$AA$1116,$A$4:$A$1116,A34,$V$4:$V$1116,V34),0)</f>
        <v/>
      </c>
      <c r="AC34" s="183">
        <f>IF($W34=AC$3,$AB34,IF(NOT($W34=0),"",SUMIFS('Val-Vol (2)'!AC$4:AC$1116,'Val-Vol (2)'!$A$4:$A$1116,$D34,'Val-Vol (2)'!$V$4:$V$1116,$V34)/SUMIFS('[6]Comp2016-2017 (3)'!$G$5:$G$289,'[6]Comp2016-2017 (3)'!$A$5:$A$289,$D34,'[6]Comp2016-2017 (3)'!$R$5:$R$289,$V34)*$AB34))</f>
        <v/>
      </c>
      <c r="AD34" s="183">
        <f>IF($W34=AD$3,$AB34,IF(NOT($W34=0),"",SUMIFS('Val-Vol (2)'!AD$4:AD$1116,'Val-Vol (2)'!$A$4:$A$1116,$D34,'Val-Vol (2)'!$V$4:$V$1116,$V34)/SUMIFS('[6]Comp2016-2017 (3)'!$G$5:$G$289,'[6]Comp2016-2017 (3)'!$A$5:$A$289,$D34,'[6]Comp2016-2017 (3)'!$R$5:$R$289,$V34)*$AB34))</f>
        <v/>
      </c>
      <c r="AE34" s="183">
        <f>IF($W34=AE$3,$AB34,IF(NOT($W34=0),"",SUMIFS('Val-Vol (2)'!AE$4:AE$1116,'Val-Vol (2)'!$A$4:$A$1116,$D34,'Val-Vol (2)'!$V$4:$V$1116,$V34)/SUMIFS('[6]Comp2016-2017 (3)'!$G$5:$G$289,'[6]Comp2016-2017 (3)'!$A$5:$A$289,$D34,'[6]Comp2016-2017 (3)'!$R$5:$R$289,$V34)*$AB34))</f>
        <v/>
      </c>
      <c r="AF34" s="183">
        <f>IF($W34=AF$3,$AB34,IF(NOT($W34=0),"",SUMIFS('Val-Vol (2)'!AF$4:AF$1116,'Val-Vol (2)'!$A$4:$A$1116,$D34,'Val-Vol (2)'!$V$4:$V$1116,$V34)/SUMIFS('[6]Comp2016-2017 (3)'!$G$5:$G$289,'[6]Comp2016-2017 (3)'!$A$5:$A$289,$D34,'[6]Comp2016-2017 (3)'!$R$5:$R$289,$V34)*$AB34))</f>
        <v/>
      </c>
      <c r="AG34" s="183">
        <f>IF($W34=AG$3,$AB34,IF(NOT($W34=0),"",SUMIFS('Val-Vol (2)'!AG$4:AG$1116,'Val-Vol (2)'!$A$4:$A$1116,$D34,'Val-Vol (2)'!$V$4:$V$1116,$V34)/SUMIFS('[6]Comp2016-2017 (3)'!$G$5:$G$289,'[6]Comp2016-2017 (3)'!$A$5:$A$289,$D34,'[6]Comp2016-2017 (3)'!$R$5:$R$289,$V34)*$AB34))</f>
        <v/>
      </c>
      <c r="AH34" s="183">
        <f>IF($W34=AH$3,$AB34,IF(NOT($W34=0),"",SUMIFS('Val-Vol (2)'!AH$4:AH$1116,'Val-Vol (2)'!$A$4:$A$1116,$D34,'Val-Vol (2)'!$V$4:$V$1116,$V34)/SUMIFS('[6]Comp2016-2017 (3)'!$G$5:$G$289,'[6]Comp2016-2017 (3)'!$A$5:$A$289,$D34,'[6]Comp2016-2017 (3)'!$R$5:$R$289,$V34)*$AB34))</f>
        <v/>
      </c>
      <c r="AI34" s="183">
        <f>IF($W34=AI$3,$AB34,IF(NOT($W34=0),"",SUMIFS('Val-Vol (2)'!AI$4:AI$1116,'Val-Vol (2)'!$A$4:$A$1116,$D34,'Val-Vol (2)'!$V$4:$V$1116,$V34)/SUMIFS('[6]Comp2016-2017 (3)'!$G$5:$G$289,'[6]Comp2016-2017 (3)'!$A$5:$A$289,$D34,'[6]Comp2016-2017 (3)'!$R$5:$R$289,$V34)*$AB34))</f>
        <v/>
      </c>
      <c r="AJ34" s="183">
        <f>IF($W34=AJ$3,$AB34,IF(NOT($W34=0),"",SUMIFS('Val-Vol (2)'!AJ$4:AJ$1116,'Val-Vol (2)'!$A$4:$A$1116,$D34,'Val-Vol (2)'!$V$4:$V$1116,$V34)/SUMIFS('[6]Comp2016-2017 (3)'!$G$5:$G$289,'[6]Comp2016-2017 (3)'!$A$5:$A$289,$D34,'[6]Comp2016-2017 (3)'!$R$5:$R$289,$V34)*$AB34))</f>
        <v/>
      </c>
      <c r="AK34" s="183">
        <f>SUM(AC34:AJ34)-AB34</f>
        <v/>
      </c>
      <c r="AL34" s="179">
        <f>IF(A34=D34,"remplir à la main","")</f>
        <v/>
      </c>
      <c r="AM34" s="179">
        <f>VLOOKUP(A34,'[6]Table corresp.'!$M$4:$U$63,8,FALSE)</f>
        <v/>
      </c>
      <c r="AN34" s="179">
        <f>VLOOKUP(D34,'[6]Table corresp.'!$M$4:$U$63,9,FALSE)</f>
        <v/>
      </c>
    </row>
    <row r="35">
      <c r="A35" s="179" t="inlineStr">
        <is>
          <t>05 - Travaux d'exploitation de bois et de sylviculture</t>
        </is>
      </c>
      <c r="B35" s="179">
        <f>VLOOKUP(LEFT(A35,3),'[6]Table corresp.'!$A$4:$D$63,3,FALSE)</f>
        <v/>
      </c>
      <c r="C35" s="179">
        <f>VLOOKUP(A35,'[6]Table corresp.'!$M$4:$P$63,4,FALSE)</f>
        <v/>
      </c>
      <c r="D35" s="179" t="inlineStr">
        <is>
          <t>09 - Sciages bruts de Hêtre</t>
        </is>
      </c>
      <c r="E35" s="179">
        <f>VLOOKUP(LEFT(D35,3),'[6]Table corresp.'!$A$4:$D$63,4,FALSE)</f>
        <v/>
      </c>
      <c r="F35" s="179">
        <f>LEFT(A35,3)&amp;" - "&amp;LEFT(D35,3)</f>
        <v/>
      </c>
      <c r="G35" s="195" t="n">
        <v>12358.65015203526</v>
      </c>
      <c r="H35" s="195" t="n">
        <v>0</v>
      </c>
      <c r="I35" s="195" t="n">
        <v>12358.65015203526</v>
      </c>
      <c r="J35" s="195" t="n">
        <v>0</v>
      </c>
      <c r="K35" s="195" t="n">
        <v>0</v>
      </c>
      <c r="L35" s="195" t="n">
        <v>0</v>
      </c>
      <c r="M35" s="195" t="n">
        <v>0</v>
      </c>
      <c r="N35" s="195" t="n">
        <v>0</v>
      </c>
      <c r="O35" s="195" t="n">
        <v>0</v>
      </c>
      <c r="P35" s="195" t="n">
        <v>0</v>
      </c>
      <c r="Q35" s="195" t="n">
        <v>0</v>
      </c>
      <c r="R35" s="195" t="n">
        <v>0</v>
      </c>
      <c r="S35" s="196" t="n"/>
      <c r="T35" s="179">
        <f>VLOOKUP(A35,'[6]Groupe de branches'!$Z$27:$AM$86,14,FALSE)</f>
        <v/>
      </c>
      <c r="U35" s="179">
        <f>VLOOKUP(D35,'[6]Groupe de branches'!$Z$27:$AM$86,14,FALSE)</f>
        <v/>
      </c>
      <c r="V35" s="179" t="n">
        <v>2016</v>
      </c>
      <c r="W35" s="179">
        <f>VLOOKUP(D35,'[6]Table corresp.'!$M$4:$S$63,7,FALSE)</f>
        <v/>
      </c>
      <c r="X35" s="197">
        <f>IFERROR(G35/SUMIFS('[6]Comp2016-2017 (3)'!$I$5:$I$289,'[6]Comp2016-2017 (3)'!$A$5:$A$289,A35,'[6]Comp2016-2017 (3)'!$R$5:$R$289,V35),0)</f>
        <v/>
      </c>
      <c r="Y35" s="182">
        <f>IFERROR(IF(RIGHT(F35,3)="Exp",VLOOKUP(F35,#REF!,2,FALSE),VLOOKUP(F35,#REF!,9,FALSE)),1)</f>
        <v/>
      </c>
      <c r="Z35" s="197">
        <f>Y35/SUMIFS($Y$4:$Y$1116,$V$4:$V$1116,V35,$A$4:$A$1116,A35)</f>
        <v/>
      </c>
      <c r="AA35" s="181">
        <f>X35*Z35</f>
        <v/>
      </c>
      <c r="AB35" s="183">
        <f>IFERROR(SUMIFS('[6]Comp2016-2017 (3)'!$G$5:$G$289,'[6]Comp2016-2017 (3)'!$A$5:$A$289,A35,'[6]Comp2016-2017 (3)'!$R$5:$R$289,V35)*AA35/SUMIFS($AA$4:$AA$1116,$A$4:$A$1116,A35,$V$4:$V$1116,V35),0)</f>
        <v/>
      </c>
      <c r="AC35" s="183">
        <f>IF($W35=AC$3,$AB35,IF(NOT($W35=0),"",SUMIFS('Val-Vol (2)'!AC$4:AC$1116,'Val-Vol (2)'!$A$4:$A$1116,$D35,'Val-Vol (2)'!$V$4:$V$1116,$V35)/SUMIFS('[6]Comp2016-2017 (3)'!$G$5:$G$289,'[6]Comp2016-2017 (3)'!$A$5:$A$289,$D35,'[6]Comp2016-2017 (3)'!$R$5:$R$289,$V35)*$AB35))</f>
        <v/>
      </c>
      <c r="AD35" s="183">
        <f>IF($W35=AD$3,$AB35,IF(NOT($W35=0),"",SUMIFS('Val-Vol (2)'!AD$4:AD$1116,'Val-Vol (2)'!$A$4:$A$1116,$D35,'Val-Vol (2)'!$V$4:$V$1116,$V35)/SUMIFS('[6]Comp2016-2017 (3)'!$G$5:$G$289,'[6]Comp2016-2017 (3)'!$A$5:$A$289,$D35,'[6]Comp2016-2017 (3)'!$R$5:$R$289,$V35)*$AB35))</f>
        <v/>
      </c>
      <c r="AE35" s="183">
        <f>IF($W35=AE$3,$AB35,IF(NOT($W35=0),"",SUMIFS('Val-Vol (2)'!AE$4:AE$1116,'Val-Vol (2)'!$A$4:$A$1116,$D35,'Val-Vol (2)'!$V$4:$V$1116,$V35)/SUMIFS('[6]Comp2016-2017 (3)'!$G$5:$G$289,'[6]Comp2016-2017 (3)'!$A$5:$A$289,$D35,'[6]Comp2016-2017 (3)'!$R$5:$R$289,$V35)*$AB35))</f>
        <v/>
      </c>
      <c r="AF35" s="183">
        <f>IF($W35=AF$3,$AB35,IF(NOT($W35=0),"",SUMIFS('Val-Vol (2)'!AF$4:AF$1116,'Val-Vol (2)'!$A$4:$A$1116,$D35,'Val-Vol (2)'!$V$4:$V$1116,$V35)/SUMIFS('[6]Comp2016-2017 (3)'!$G$5:$G$289,'[6]Comp2016-2017 (3)'!$A$5:$A$289,$D35,'[6]Comp2016-2017 (3)'!$R$5:$R$289,$V35)*$AB35))</f>
        <v/>
      </c>
      <c r="AG35" s="183">
        <f>IF($W35=AG$3,$AB35,IF(NOT($W35=0),"",SUMIFS('Val-Vol (2)'!AG$4:AG$1116,'Val-Vol (2)'!$A$4:$A$1116,$D35,'Val-Vol (2)'!$V$4:$V$1116,$V35)/SUMIFS('[6]Comp2016-2017 (3)'!$G$5:$G$289,'[6]Comp2016-2017 (3)'!$A$5:$A$289,$D35,'[6]Comp2016-2017 (3)'!$R$5:$R$289,$V35)*$AB35))</f>
        <v/>
      </c>
      <c r="AH35" s="183">
        <f>IF($W35=AH$3,$AB35,IF(NOT($W35=0),"",SUMIFS('Val-Vol (2)'!AH$4:AH$1116,'Val-Vol (2)'!$A$4:$A$1116,$D35,'Val-Vol (2)'!$V$4:$V$1116,$V35)/SUMIFS('[6]Comp2016-2017 (3)'!$G$5:$G$289,'[6]Comp2016-2017 (3)'!$A$5:$A$289,$D35,'[6]Comp2016-2017 (3)'!$R$5:$R$289,$V35)*$AB35))</f>
        <v/>
      </c>
      <c r="AI35" s="183">
        <f>IF($W35=AI$3,$AB35,IF(NOT($W35=0),"",SUMIFS('Val-Vol (2)'!AI$4:AI$1116,'Val-Vol (2)'!$A$4:$A$1116,$D35,'Val-Vol (2)'!$V$4:$V$1116,$V35)/SUMIFS('[6]Comp2016-2017 (3)'!$G$5:$G$289,'[6]Comp2016-2017 (3)'!$A$5:$A$289,$D35,'[6]Comp2016-2017 (3)'!$R$5:$R$289,$V35)*$AB35))</f>
        <v/>
      </c>
      <c r="AJ35" s="183">
        <f>IF($W35=AJ$3,$AB35,IF(NOT($W35=0),"",SUMIFS('Val-Vol (2)'!AJ$4:AJ$1116,'Val-Vol (2)'!$A$4:$A$1116,$D35,'Val-Vol (2)'!$V$4:$V$1116,$V35)/SUMIFS('[6]Comp2016-2017 (3)'!$G$5:$G$289,'[6]Comp2016-2017 (3)'!$A$5:$A$289,$D35,'[6]Comp2016-2017 (3)'!$R$5:$R$289,$V35)*$AB35))</f>
        <v/>
      </c>
      <c r="AK35" s="183">
        <f>SUM(AC35:AJ35)-AB35</f>
        <v/>
      </c>
      <c r="AL35" s="179">
        <f>IF(A35=D35,"remplir à la main","")</f>
        <v/>
      </c>
      <c r="AM35" s="179">
        <f>VLOOKUP(A35,'[6]Table corresp.'!$M$4:$U$63,8,FALSE)</f>
        <v/>
      </c>
      <c r="AN35" s="179">
        <f>VLOOKUP(D35,'[6]Table corresp.'!$M$4:$U$63,9,FALSE)</f>
        <v/>
      </c>
    </row>
    <row r="36">
      <c r="A36" s="179" t="inlineStr">
        <is>
          <t>05 - Travaux d'exploitation de bois et de sylviculture</t>
        </is>
      </c>
      <c r="B36" s="179">
        <f>VLOOKUP(LEFT(A36,3),'[6]Table corresp.'!$A$4:$D$63,3,FALSE)</f>
        <v/>
      </c>
      <c r="C36" s="179">
        <f>VLOOKUP(A36,'[6]Table corresp.'!$M$4:$P$63,4,FALSE)</f>
        <v/>
      </c>
      <c r="D36" s="179" t="inlineStr">
        <is>
          <t>10 - Sciages bruts : divers feuillus tempérés</t>
        </is>
      </c>
      <c r="E36" s="179">
        <f>VLOOKUP(LEFT(D36,3),'[6]Table corresp.'!$A$4:$D$63,4,FALSE)</f>
        <v/>
      </c>
      <c r="F36" s="179">
        <f>LEFT(A36,3)&amp;" - "&amp;LEFT(D36,3)</f>
        <v/>
      </c>
      <c r="G36" s="195" t="n">
        <v>9640.840408427997</v>
      </c>
      <c r="H36" s="195" t="n">
        <v>0</v>
      </c>
      <c r="I36" s="195" t="n">
        <v>9640.840408427997</v>
      </c>
      <c r="J36" s="195" t="n">
        <v>0</v>
      </c>
      <c r="K36" s="195" t="n">
        <v>0</v>
      </c>
      <c r="L36" s="195" t="n">
        <v>0</v>
      </c>
      <c r="M36" s="195" t="n">
        <v>0</v>
      </c>
      <c r="N36" s="195" t="n">
        <v>0</v>
      </c>
      <c r="O36" s="195" t="n">
        <v>0</v>
      </c>
      <c r="P36" s="195" t="n">
        <v>0</v>
      </c>
      <c r="Q36" s="195" t="n">
        <v>0</v>
      </c>
      <c r="R36" s="195" t="n">
        <v>0</v>
      </c>
      <c r="S36" s="196" t="n"/>
      <c r="T36" s="179">
        <f>VLOOKUP(A36,'[6]Groupe de branches'!$Z$27:$AM$86,14,FALSE)</f>
        <v/>
      </c>
      <c r="U36" s="179">
        <f>VLOOKUP(D36,'[6]Groupe de branches'!$Z$27:$AM$86,14,FALSE)</f>
        <v/>
      </c>
      <c r="V36" s="179" t="n">
        <v>2016</v>
      </c>
      <c r="W36" s="179">
        <f>VLOOKUP(D36,'[6]Table corresp.'!$M$4:$S$63,7,FALSE)</f>
        <v/>
      </c>
      <c r="X36" s="197">
        <f>IFERROR(G36/SUMIFS('[6]Comp2016-2017 (3)'!$I$5:$I$289,'[6]Comp2016-2017 (3)'!$A$5:$A$289,A36,'[6]Comp2016-2017 (3)'!$R$5:$R$289,V36),0)</f>
        <v/>
      </c>
      <c r="Y36" s="182">
        <f>IFERROR(IF(RIGHT(F36,3)="Exp",VLOOKUP(F36,#REF!,2,FALSE),VLOOKUP(F36,#REF!,9,FALSE)),1)</f>
        <v/>
      </c>
      <c r="Z36" s="197">
        <f>Y36/SUMIFS($Y$4:$Y$1116,$V$4:$V$1116,V36,$A$4:$A$1116,A36)</f>
        <v/>
      </c>
      <c r="AA36" s="181">
        <f>X36*Z36</f>
        <v/>
      </c>
      <c r="AB36" s="183">
        <f>IFERROR(SUMIFS('[6]Comp2016-2017 (3)'!$G$5:$G$289,'[6]Comp2016-2017 (3)'!$A$5:$A$289,A36,'[6]Comp2016-2017 (3)'!$R$5:$R$289,V36)*AA36/SUMIFS($AA$4:$AA$1116,$A$4:$A$1116,A36,$V$4:$V$1116,V36),0)</f>
        <v/>
      </c>
      <c r="AC36" s="183">
        <f>IF($W36=AC$3,$AB36,IF(NOT($W36=0),"",SUMIFS('Val-Vol (2)'!AC$4:AC$1116,'Val-Vol (2)'!$A$4:$A$1116,$D36,'Val-Vol (2)'!$V$4:$V$1116,$V36)/SUMIFS('[6]Comp2016-2017 (3)'!$G$5:$G$289,'[6]Comp2016-2017 (3)'!$A$5:$A$289,$D36,'[6]Comp2016-2017 (3)'!$R$5:$R$289,$V36)*$AB36))</f>
        <v/>
      </c>
      <c r="AD36" s="183">
        <f>IF($W36=AD$3,$AB36,IF(NOT($W36=0),"",SUMIFS('Val-Vol (2)'!AD$4:AD$1116,'Val-Vol (2)'!$A$4:$A$1116,$D36,'Val-Vol (2)'!$V$4:$V$1116,$V36)/SUMIFS('[6]Comp2016-2017 (3)'!$G$5:$G$289,'[6]Comp2016-2017 (3)'!$A$5:$A$289,$D36,'[6]Comp2016-2017 (3)'!$R$5:$R$289,$V36)*$AB36))</f>
        <v/>
      </c>
      <c r="AE36" s="183">
        <f>IF($W36=AE$3,$AB36,IF(NOT($W36=0),"",SUMIFS('Val-Vol (2)'!AE$4:AE$1116,'Val-Vol (2)'!$A$4:$A$1116,$D36,'Val-Vol (2)'!$V$4:$V$1116,$V36)/SUMIFS('[6]Comp2016-2017 (3)'!$G$5:$G$289,'[6]Comp2016-2017 (3)'!$A$5:$A$289,$D36,'[6]Comp2016-2017 (3)'!$R$5:$R$289,$V36)*$AB36))</f>
        <v/>
      </c>
      <c r="AF36" s="183">
        <f>IF($W36=AF$3,$AB36,IF(NOT($W36=0),"",SUMIFS('Val-Vol (2)'!AF$4:AF$1116,'Val-Vol (2)'!$A$4:$A$1116,$D36,'Val-Vol (2)'!$V$4:$V$1116,$V36)/SUMIFS('[6]Comp2016-2017 (3)'!$G$5:$G$289,'[6]Comp2016-2017 (3)'!$A$5:$A$289,$D36,'[6]Comp2016-2017 (3)'!$R$5:$R$289,$V36)*$AB36))</f>
        <v/>
      </c>
      <c r="AG36" s="183">
        <f>IF($W36=AG$3,$AB36,IF(NOT($W36=0),"",SUMIFS('Val-Vol (2)'!AG$4:AG$1116,'Val-Vol (2)'!$A$4:$A$1116,$D36,'Val-Vol (2)'!$V$4:$V$1116,$V36)/SUMIFS('[6]Comp2016-2017 (3)'!$G$5:$G$289,'[6]Comp2016-2017 (3)'!$A$5:$A$289,$D36,'[6]Comp2016-2017 (3)'!$R$5:$R$289,$V36)*$AB36))</f>
        <v/>
      </c>
      <c r="AH36" s="183">
        <f>IF($W36=AH$3,$AB36,IF(NOT($W36=0),"",SUMIFS('Val-Vol (2)'!AH$4:AH$1116,'Val-Vol (2)'!$A$4:$A$1116,$D36,'Val-Vol (2)'!$V$4:$V$1116,$V36)/SUMIFS('[6]Comp2016-2017 (3)'!$G$5:$G$289,'[6]Comp2016-2017 (3)'!$A$5:$A$289,$D36,'[6]Comp2016-2017 (3)'!$R$5:$R$289,$V36)*$AB36))</f>
        <v/>
      </c>
      <c r="AI36" s="183">
        <f>IF($W36=AI$3,$AB36,IF(NOT($W36=0),"",SUMIFS('Val-Vol (2)'!AI$4:AI$1116,'Val-Vol (2)'!$A$4:$A$1116,$D36,'Val-Vol (2)'!$V$4:$V$1116,$V36)/SUMIFS('[6]Comp2016-2017 (3)'!$G$5:$G$289,'[6]Comp2016-2017 (3)'!$A$5:$A$289,$D36,'[6]Comp2016-2017 (3)'!$R$5:$R$289,$V36)*$AB36))</f>
        <v/>
      </c>
      <c r="AJ36" s="183">
        <f>IF($W36=AJ$3,$AB36,IF(NOT($W36=0),"",SUMIFS('Val-Vol (2)'!AJ$4:AJ$1116,'Val-Vol (2)'!$A$4:$A$1116,$D36,'Val-Vol (2)'!$V$4:$V$1116,$V36)/SUMIFS('[6]Comp2016-2017 (3)'!$G$5:$G$289,'[6]Comp2016-2017 (3)'!$A$5:$A$289,$D36,'[6]Comp2016-2017 (3)'!$R$5:$R$289,$V36)*$AB36))</f>
        <v/>
      </c>
      <c r="AK36" s="183">
        <f>SUM(AC36:AJ36)-AB36</f>
        <v/>
      </c>
      <c r="AL36" s="179">
        <f>IF(A36=D36,"remplir à la main","")</f>
        <v/>
      </c>
      <c r="AM36" s="179">
        <f>VLOOKUP(A36,'[6]Table corresp.'!$M$4:$U$63,8,FALSE)</f>
        <v/>
      </c>
      <c r="AN36" s="179">
        <f>VLOOKUP(D36,'[6]Table corresp.'!$M$4:$U$63,9,FALSE)</f>
        <v/>
      </c>
    </row>
    <row r="37">
      <c r="A37" s="179" t="inlineStr">
        <is>
          <t>05 - Travaux d'exploitation de bois et de sylviculture</t>
        </is>
      </c>
      <c r="B37" s="179">
        <f>VLOOKUP(LEFT(A37,3),'[6]Table corresp.'!$A$4:$D$63,3,FALSE)</f>
        <v/>
      </c>
      <c r="C37" s="179">
        <f>VLOOKUP(A37,'[6]Table corresp.'!$M$4:$P$63,4,FALSE)</f>
        <v/>
      </c>
      <c r="D37" s="179" t="inlineStr">
        <is>
          <t>12 - Sciages bruts de sapin-épicéa</t>
        </is>
      </c>
      <c r="E37" s="179">
        <f>VLOOKUP(LEFT(D37,3),'[6]Table corresp.'!$A$4:$D$63,4,FALSE)</f>
        <v/>
      </c>
      <c r="F37" s="179">
        <f>LEFT(A37,3)&amp;" - "&amp;LEFT(D37,3)</f>
        <v/>
      </c>
      <c r="G37" s="195" t="n">
        <v>95812.99172714916</v>
      </c>
      <c r="H37" s="195" t="n">
        <v>0</v>
      </c>
      <c r="I37" s="195" t="n">
        <v>95812.99172714916</v>
      </c>
      <c r="J37" s="195" t="n">
        <v>0</v>
      </c>
      <c r="K37" s="195" t="n">
        <v>0</v>
      </c>
      <c r="L37" s="195" t="n">
        <v>0</v>
      </c>
      <c r="M37" s="195" t="n">
        <v>0</v>
      </c>
      <c r="N37" s="195" t="n">
        <v>0</v>
      </c>
      <c r="O37" s="195" t="n">
        <v>0</v>
      </c>
      <c r="P37" s="195" t="n">
        <v>0</v>
      </c>
      <c r="Q37" s="195" t="n">
        <v>0</v>
      </c>
      <c r="R37" s="195" t="n">
        <v>0</v>
      </c>
      <c r="S37" s="196" t="n"/>
      <c r="T37" s="179">
        <f>VLOOKUP(A37,'[6]Groupe de branches'!$Z$27:$AM$86,14,FALSE)</f>
        <v/>
      </c>
      <c r="U37" s="179">
        <f>VLOOKUP(D37,'[6]Groupe de branches'!$Z$27:$AM$86,14,FALSE)</f>
        <v/>
      </c>
      <c r="V37" s="179" t="n">
        <v>2016</v>
      </c>
      <c r="W37" s="179">
        <f>VLOOKUP(D37,'[6]Table corresp.'!$M$4:$S$63,7,FALSE)</f>
        <v/>
      </c>
      <c r="X37" s="197">
        <f>IFERROR(G37/SUMIFS('[6]Comp2016-2017 (3)'!$I$5:$I$289,'[6]Comp2016-2017 (3)'!$A$5:$A$289,A37,'[6]Comp2016-2017 (3)'!$R$5:$R$289,V37),0)</f>
        <v/>
      </c>
      <c r="Y37" s="182">
        <f>IFERROR(IF(RIGHT(F37,3)="Exp",VLOOKUP(F37,#REF!,2,FALSE),VLOOKUP(F37,#REF!,9,FALSE)),1)</f>
        <v/>
      </c>
      <c r="Z37" s="197">
        <f>Y37/SUMIFS($Y$4:$Y$1116,$V$4:$V$1116,V37,$A$4:$A$1116,A37)</f>
        <v/>
      </c>
      <c r="AA37" s="181">
        <f>X37*Z37</f>
        <v/>
      </c>
      <c r="AB37" s="183">
        <f>IFERROR(SUMIFS('[6]Comp2016-2017 (3)'!$G$5:$G$289,'[6]Comp2016-2017 (3)'!$A$5:$A$289,A37,'[6]Comp2016-2017 (3)'!$R$5:$R$289,V37)*AA37/SUMIFS($AA$4:$AA$1116,$A$4:$A$1116,A37,$V$4:$V$1116,V37),0)</f>
        <v/>
      </c>
      <c r="AC37" s="183">
        <f>IF($W37=AC$3,$AB37,IF(NOT($W37=0),"",SUMIFS('Val-Vol (2)'!AC$4:AC$1116,'Val-Vol (2)'!$A$4:$A$1116,$D37,'Val-Vol (2)'!$V$4:$V$1116,$V37)/SUMIFS('[6]Comp2016-2017 (3)'!$G$5:$G$289,'[6]Comp2016-2017 (3)'!$A$5:$A$289,$D37,'[6]Comp2016-2017 (3)'!$R$5:$R$289,$V37)*$AB37))</f>
        <v/>
      </c>
      <c r="AD37" s="183">
        <f>IF($W37=AD$3,$AB37,IF(NOT($W37=0),"",SUMIFS('Val-Vol (2)'!AD$4:AD$1116,'Val-Vol (2)'!$A$4:$A$1116,$D37,'Val-Vol (2)'!$V$4:$V$1116,$V37)/SUMIFS('[6]Comp2016-2017 (3)'!$G$5:$G$289,'[6]Comp2016-2017 (3)'!$A$5:$A$289,$D37,'[6]Comp2016-2017 (3)'!$R$5:$R$289,$V37)*$AB37))</f>
        <v/>
      </c>
      <c r="AE37" s="183">
        <f>IF($W37=AE$3,$AB37,IF(NOT($W37=0),"",SUMIFS('Val-Vol (2)'!AE$4:AE$1116,'Val-Vol (2)'!$A$4:$A$1116,$D37,'Val-Vol (2)'!$V$4:$V$1116,$V37)/SUMIFS('[6]Comp2016-2017 (3)'!$G$5:$G$289,'[6]Comp2016-2017 (3)'!$A$5:$A$289,$D37,'[6]Comp2016-2017 (3)'!$R$5:$R$289,$V37)*$AB37))</f>
        <v/>
      </c>
      <c r="AF37" s="183">
        <f>IF($W37=AF$3,$AB37,IF(NOT($W37=0),"",SUMIFS('Val-Vol (2)'!AF$4:AF$1116,'Val-Vol (2)'!$A$4:$A$1116,$D37,'Val-Vol (2)'!$V$4:$V$1116,$V37)/SUMIFS('[6]Comp2016-2017 (3)'!$G$5:$G$289,'[6]Comp2016-2017 (3)'!$A$5:$A$289,$D37,'[6]Comp2016-2017 (3)'!$R$5:$R$289,$V37)*$AB37))</f>
        <v/>
      </c>
      <c r="AG37" s="183">
        <f>IF($W37=AG$3,$AB37,IF(NOT($W37=0),"",SUMIFS('Val-Vol (2)'!AG$4:AG$1116,'Val-Vol (2)'!$A$4:$A$1116,$D37,'Val-Vol (2)'!$V$4:$V$1116,$V37)/SUMIFS('[6]Comp2016-2017 (3)'!$G$5:$G$289,'[6]Comp2016-2017 (3)'!$A$5:$A$289,$D37,'[6]Comp2016-2017 (3)'!$R$5:$R$289,$V37)*$AB37))</f>
        <v/>
      </c>
      <c r="AH37" s="183">
        <f>IF($W37=AH$3,$AB37,IF(NOT($W37=0),"",SUMIFS('Val-Vol (2)'!AH$4:AH$1116,'Val-Vol (2)'!$A$4:$A$1116,$D37,'Val-Vol (2)'!$V$4:$V$1116,$V37)/SUMIFS('[6]Comp2016-2017 (3)'!$G$5:$G$289,'[6]Comp2016-2017 (3)'!$A$5:$A$289,$D37,'[6]Comp2016-2017 (3)'!$R$5:$R$289,$V37)*$AB37))</f>
        <v/>
      </c>
      <c r="AI37" s="183">
        <f>IF($W37=AI$3,$AB37,IF(NOT($W37=0),"",SUMIFS('Val-Vol (2)'!AI$4:AI$1116,'Val-Vol (2)'!$A$4:$A$1116,$D37,'Val-Vol (2)'!$V$4:$V$1116,$V37)/SUMIFS('[6]Comp2016-2017 (3)'!$G$5:$G$289,'[6]Comp2016-2017 (3)'!$A$5:$A$289,$D37,'[6]Comp2016-2017 (3)'!$R$5:$R$289,$V37)*$AB37))</f>
        <v/>
      </c>
      <c r="AJ37" s="183">
        <f>IF($W37=AJ$3,$AB37,IF(NOT($W37=0),"",SUMIFS('Val-Vol (2)'!AJ$4:AJ$1116,'Val-Vol (2)'!$A$4:$A$1116,$D37,'Val-Vol (2)'!$V$4:$V$1116,$V37)/SUMIFS('[6]Comp2016-2017 (3)'!$G$5:$G$289,'[6]Comp2016-2017 (3)'!$A$5:$A$289,$D37,'[6]Comp2016-2017 (3)'!$R$5:$R$289,$V37)*$AB37))</f>
        <v/>
      </c>
      <c r="AK37" s="183">
        <f>SUM(AC37:AJ37)-AB37</f>
        <v/>
      </c>
      <c r="AL37" s="179">
        <f>IF(A37=D37,"remplir à la main","")</f>
        <v/>
      </c>
      <c r="AM37" s="179">
        <f>VLOOKUP(A37,'[6]Table corresp.'!$M$4:$U$63,8,FALSE)</f>
        <v/>
      </c>
      <c r="AN37" s="179">
        <f>VLOOKUP(D37,'[6]Table corresp.'!$M$4:$U$63,9,FALSE)</f>
        <v/>
      </c>
    </row>
    <row r="38">
      <c r="A38" s="179" t="inlineStr">
        <is>
          <t>05 - Travaux d'exploitation de bois et de sylviculture</t>
        </is>
      </c>
      <c r="B38" s="179">
        <f>VLOOKUP(LEFT(A38,3),'[6]Table corresp.'!$A$4:$D$63,3,FALSE)</f>
        <v/>
      </c>
      <c r="C38" s="179">
        <f>VLOOKUP(A38,'[6]Table corresp.'!$M$4:$P$63,4,FALSE)</f>
        <v/>
      </c>
      <c r="D38" s="179" t="inlineStr">
        <is>
          <t>13 - Sciages bruts de Douglas</t>
        </is>
      </c>
      <c r="E38" s="179">
        <f>VLOOKUP(LEFT(D38,3),'[6]Table corresp.'!$A$4:$D$63,4,FALSE)</f>
        <v/>
      </c>
      <c r="F38" s="179">
        <f>LEFT(A38,3)&amp;" - "&amp;LEFT(D38,3)</f>
        <v/>
      </c>
      <c r="G38" s="195" t="n">
        <v>23547.94344</v>
      </c>
      <c r="H38" s="195" t="n">
        <v>0</v>
      </c>
      <c r="I38" s="195" t="n">
        <v>23547.94344</v>
      </c>
      <c r="J38" s="195" t="n">
        <v>0</v>
      </c>
      <c r="K38" s="195" t="n">
        <v>0</v>
      </c>
      <c r="L38" s="195" t="n">
        <v>0</v>
      </c>
      <c r="M38" s="195" t="n">
        <v>0</v>
      </c>
      <c r="N38" s="195" t="n">
        <v>0</v>
      </c>
      <c r="O38" s="195" t="n">
        <v>0</v>
      </c>
      <c r="P38" s="195" t="n">
        <v>0</v>
      </c>
      <c r="Q38" s="195" t="n">
        <v>0</v>
      </c>
      <c r="R38" s="195" t="n">
        <v>0</v>
      </c>
      <c r="S38" s="196" t="n"/>
      <c r="T38" s="179">
        <f>VLOOKUP(A38,'[6]Groupe de branches'!$Z$27:$AM$86,14,FALSE)</f>
        <v/>
      </c>
      <c r="U38" s="179">
        <f>VLOOKUP(D38,'[6]Groupe de branches'!$Z$27:$AM$86,14,FALSE)</f>
        <v/>
      </c>
      <c r="V38" s="179" t="n">
        <v>2016</v>
      </c>
      <c r="W38" s="179">
        <f>VLOOKUP(D38,'[6]Table corresp.'!$M$4:$S$63,7,FALSE)</f>
        <v/>
      </c>
      <c r="X38" s="197">
        <f>IFERROR(G38/SUMIFS('[6]Comp2016-2017 (3)'!$I$5:$I$289,'[6]Comp2016-2017 (3)'!$A$5:$A$289,A38,'[6]Comp2016-2017 (3)'!$R$5:$R$289,V38),0)</f>
        <v/>
      </c>
      <c r="Y38" s="182">
        <f>IFERROR(IF(RIGHT(F38,3)="Exp",VLOOKUP(F38,#REF!,2,FALSE),VLOOKUP(F38,#REF!,9,FALSE)),1)</f>
        <v/>
      </c>
      <c r="Z38" s="197">
        <f>Y38/SUMIFS($Y$4:$Y$1116,$V$4:$V$1116,V38,$A$4:$A$1116,A38)</f>
        <v/>
      </c>
      <c r="AA38" s="181">
        <f>X38*Z38</f>
        <v/>
      </c>
      <c r="AB38" s="183">
        <f>IFERROR(SUMIFS('[6]Comp2016-2017 (3)'!$G$5:$G$289,'[6]Comp2016-2017 (3)'!$A$5:$A$289,A38,'[6]Comp2016-2017 (3)'!$R$5:$R$289,V38)*AA38/SUMIFS($AA$4:$AA$1116,$A$4:$A$1116,A38,$V$4:$V$1116,V38),0)</f>
        <v/>
      </c>
      <c r="AC38" s="183">
        <f>IF($W38=AC$3,$AB38,IF(NOT($W38=0),"",SUMIFS('Val-Vol (2)'!AC$4:AC$1116,'Val-Vol (2)'!$A$4:$A$1116,$D38,'Val-Vol (2)'!$V$4:$V$1116,$V38)/SUMIFS('[6]Comp2016-2017 (3)'!$G$5:$G$289,'[6]Comp2016-2017 (3)'!$A$5:$A$289,$D38,'[6]Comp2016-2017 (3)'!$R$5:$R$289,$V38)*$AB38))</f>
        <v/>
      </c>
      <c r="AD38" s="183">
        <f>IF($W38=AD$3,$AB38,IF(NOT($W38=0),"",SUMIFS('Val-Vol (2)'!AD$4:AD$1116,'Val-Vol (2)'!$A$4:$A$1116,$D38,'Val-Vol (2)'!$V$4:$V$1116,$V38)/SUMIFS('[6]Comp2016-2017 (3)'!$G$5:$G$289,'[6]Comp2016-2017 (3)'!$A$5:$A$289,$D38,'[6]Comp2016-2017 (3)'!$R$5:$R$289,$V38)*$AB38))</f>
        <v/>
      </c>
      <c r="AE38" s="183">
        <f>IF($W38=AE$3,$AB38,IF(NOT($W38=0),"",SUMIFS('Val-Vol (2)'!AE$4:AE$1116,'Val-Vol (2)'!$A$4:$A$1116,$D38,'Val-Vol (2)'!$V$4:$V$1116,$V38)/SUMIFS('[6]Comp2016-2017 (3)'!$G$5:$G$289,'[6]Comp2016-2017 (3)'!$A$5:$A$289,$D38,'[6]Comp2016-2017 (3)'!$R$5:$R$289,$V38)*$AB38))</f>
        <v/>
      </c>
      <c r="AF38" s="183">
        <f>IF($W38=AF$3,$AB38,IF(NOT($W38=0),"",SUMIFS('Val-Vol (2)'!AF$4:AF$1116,'Val-Vol (2)'!$A$4:$A$1116,$D38,'Val-Vol (2)'!$V$4:$V$1116,$V38)/SUMIFS('[6]Comp2016-2017 (3)'!$G$5:$G$289,'[6]Comp2016-2017 (3)'!$A$5:$A$289,$D38,'[6]Comp2016-2017 (3)'!$R$5:$R$289,$V38)*$AB38))</f>
        <v/>
      </c>
      <c r="AG38" s="183">
        <f>IF($W38=AG$3,$AB38,IF(NOT($W38=0),"",SUMIFS('Val-Vol (2)'!AG$4:AG$1116,'Val-Vol (2)'!$A$4:$A$1116,$D38,'Val-Vol (2)'!$V$4:$V$1116,$V38)/SUMIFS('[6]Comp2016-2017 (3)'!$G$5:$G$289,'[6]Comp2016-2017 (3)'!$A$5:$A$289,$D38,'[6]Comp2016-2017 (3)'!$R$5:$R$289,$V38)*$AB38))</f>
        <v/>
      </c>
      <c r="AH38" s="183">
        <f>IF($W38=AH$3,$AB38,IF(NOT($W38=0),"",SUMIFS('Val-Vol (2)'!AH$4:AH$1116,'Val-Vol (2)'!$A$4:$A$1116,$D38,'Val-Vol (2)'!$V$4:$V$1116,$V38)/SUMIFS('[6]Comp2016-2017 (3)'!$G$5:$G$289,'[6]Comp2016-2017 (3)'!$A$5:$A$289,$D38,'[6]Comp2016-2017 (3)'!$R$5:$R$289,$V38)*$AB38))</f>
        <v/>
      </c>
      <c r="AI38" s="183">
        <f>IF($W38=AI$3,$AB38,IF(NOT($W38=0),"",SUMIFS('Val-Vol (2)'!AI$4:AI$1116,'Val-Vol (2)'!$A$4:$A$1116,$D38,'Val-Vol (2)'!$V$4:$V$1116,$V38)/SUMIFS('[6]Comp2016-2017 (3)'!$G$5:$G$289,'[6]Comp2016-2017 (3)'!$A$5:$A$289,$D38,'[6]Comp2016-2017 (3)'!$R$5:$R$289,$V38)*$AB38))</f>
        <v/>
      </c>
      <c r="AJ38" s="183">
        <f>IF($W38=AJ$3,$AB38,IF(NOT($W38=0),"",SUMIFS('Val-Vol (2)'!AJ$4:AJ$1116,'Val-Vol (2)'!$A$4:$A$1116,$D38,'Val-Vol (2)'!$V$4:$V$1116,$V38)/SUMIFS('[6]Comp2016-2017 (3)'!$G$5:$G$289,'[6]Comp2016-2017 (3)'!$A$5:$A$289,$D38,'[6]Comp2016-2017 (3)'!$R$5:$R$289,$V38)*$AB38))</f>
        <v/>
      </c>
      <c r="AK38" s="183">
        <f>SUM(AC38:AJ38)-AB38</f>
        <v/>
      </c>
      <c r="AL38" s="179">
        <f>IF(A38=D38,"remplir à la main","")</f>
        <v/>
      </c>
      <c r="AM38" s="179">
        <f>VLOOKUP(A38,'[6]Table corresp.'!$M$4:$U$63,8,FALSE)</f>
        <v/>
      </c>
      <c r="AN38" s="179">
        <f>VLOOKUP(D38,'[6]Table corresp.'!$M$4:$U$63,9,FALSE)</f>
        <v/>
      </c>
    </row>
    <row r="39">
      <c r="A39" s="179" t="inlineStr">
        <is>
          <t>05 - Travaux d'exploitation de bois et de sylviculture</t>
        </is>
      </c>
      <c r="B39" s="179">
        <f>VLOOKUP(LEFT(A39,3),'[6]Table corresp.'!$A$4:$D$63,3,FALSE)</f>
        <v/>
      </c>
      <c r="C39" s="179">
        <f>VLOOKUP(A39,'[6]Table corresp.'!$M$4:$P$63,4,FALSE)</f>
        <v/>
      </c>
      <c r="D39" s="179" t="inlineStr">
        <is>
          <t>14 - Sciages bruts : divers résineux</t>
        </is>
      </c>
      <c r="E39" s="179">
        <f>VLOOKUP(LEFT(D39,3),'[6]Table corresp.'!$A$4:$D$63,4,FALSE)</f>
        <v/>
      </c>
      <c r="F39" s="179">
        <f>LEFT(A39,3)&amp;" - "&amp;LEFT(D39,3)</f>
        <v/>
      </c>
      <c r="G39" s="195" t="n">
        <v>18801.759024</v>
      </c>
      <c r="H39" s="195" t="n">
        <v>0</v>
      </c>
      <c r="I39" s="195" t="n">
        <v>18801.759024</v>
      </c>
      <c r="J39" s="195" t="n">
        <v>0</v>
      </c>
      <c r="K39" s="195" t="n">
        <v>0</v>
      </c>
      <c r="L39" s="195" t="n">
        <v>0</v>
      </c>
      <c r="M39" s="195" t="n">
        <v>0</v>
      </c>
      <c r="N39" s="195" t="n">
        <v>0</v>
      </c>
      <c r="O39" s="195" t="n">
        <v>0</v>
      </c>
      <c r="P39" s="195" t="n">
        <v>0</v>
      </c>
      <c r="Q39" s="195" t="n">
        <v>0</v>
      </c>
      <c r="R39" s="195" t="n">
        <v>0</v>
      </c>
      <c r="S39" s="196" t="n"/>
      <c r="T39" s="179">
        <f>VLOOKUP(A39,'[6]Groupe de branches'!$Z$27:$AM$86,14,FALSE)</f>
        <v/>
      </c>
      <c r="U39" s="179">
        <f>VLOOKUP(D39,'[6]Groupe de branches'!$Z$27:$AM$86,14,FALSE)</f>
        <v/>
      </c>
      <c r="V39" s="179" t="n">
        <v>2016</v>
      </c>
      <c r="W39" s="179">
        <f>VLOOKUP(D39,'[6]Table corresp.'!$M$4:$S$63,7,FALSE)</f>
        <v/>
      </c>
      <c r="X39" s="197">
        <f>IFERROR(G39/SUMIFS('[6]Comp2016-2017 (3)'!$I$5:$I$289,'[6]Comp2016-2017 (3)'!$A$5:$A$289,A39,'[6]Comp2016-2017 (3)'!$R$5:$R$289,V39),0)</f>
        <v/>
      </c>
      <c r="Y39" s="182">
        <f>IFERROR(IF(RIGHT(F39,3)="Exp",VLOOKUP(F39,#REF!,2,FALSE),VLOOKUP(F39,#REF!,9,FALSE)),1)</f>
        <v/>
      </c>
      <c r="Z39" s="197">
        <f>Y39/SUMIFS($Y$4:$Y$1116,$V$4:$V$1116,V39,$A$4:$A$1116,A39)</f>
        <v/>
      </c>
      <c r="AA39" s="181">
        <f>X39*Z39</f>
        <v/>
      </c>
      <c r="AB39" s="183">
        <f>IFERROR(SUMIFS('[6]Comp2016-2017 (3)'!$G$5:$G$289,'[6]Comp2016-2017 (3)'!$A$5:$A$289,A39,'[6]Comp2016-2017 (3)'!$R$5:$R$289,V39)*AA39/SUMIFS($AA$4:$AA$1116,$A$4:$A$1116,A39,$V$4:$V$1116,V39),0)</f>
        <v/>
      </c>
      <c r="AC39" s="183">
        <f>IF($W39=AC$3,$AB39,IF(NOT($W39=0),"",SUMIFS('Val-Vol (2)'!AC$4:AC$1116,'Val-Vol (2)'!$A$4:$A$1116,$D39,'Val-Vol (2)'!$V$4:$V$1116,$V39)/SUMIFS('[6]Comp2016-2017 (3)'!$G$5:$G$289,'[6]Comp2016-2017 (3)'!$A$5:$A$289,$D39,'[6]Comp2016-2017 (3)'!$R$5:$R$289,$V39)*$AB39))</f>
        <v/>
      </c>
      <c r="AD39" s="183">
        <f>IF($W39=AD$3,$AB39,IF(NOT($W39=0),"",SUMIFS('Val-Vol (2)'!AD$4:AD$1116,'Val-Vol (2)'!$A$4:$A$1116,$D39,'Val-Vol (2)'!$V$4:$V$1116,$V39)/SUMIFS('[6]Comp2016-2017 (3)'!$G$5:$G$289,'[6]Comp2016-2017 (3)'!$A$5:$A$289,$D39,'[6]Comp2016-2017 (3)'!$R$5:$R$289,$V39)*$AB39))</f>
        <v/>
      </c>
      <c r="AE39" s="183">
        <f>IF($W39=AE$3,$AB39,IF(NOT($W39=0),"",SUMIFS('Val-Vol (2)'!AE$4:AE$1116,'Val-Vol (2)'!$A$4:$A$1116,$D39,'Val-Vol (2)'!$V$4:$V$1116,$V39)/SUMIFS('[6]Comp2016-2017 (3)'!$G$5:$G$289,'[6]Comp2016-2017 (3)'!$A$5:$A$289,$D39,'[6]Comp2016-2017 (3)'!$R$5:$R$289,$V39)*$AB39))</f>
        <v/>
      </c>
      <c r="AF39" s="183">
        <f>IF($W39=AF$3,$AB39,IF(NOT($W39=0),"",SUMIFS('Val-Vol (2)'!AF$4:AF$1116,'Val-Vol (2)'!$A$4:$A$1116,$D39,'Val-Vol (2)'!$V$4:$V$1116,$V39)/SUMIFS('[6]Comp2016-2017 (3)'!$G$5:$G$289,'[6]Comp2016-2017 (3)'!$A$5:$A$289,$D39,'[6]Comp2016-2017 (3)'!$R$5:$R$289,$V39)*$AB39))</f>
        <v/>
      </c>
      <c r="AG39" s="183">
        <f>IF($W39=AG$3,$AB39,IF(NOT($W39=0),"",SUMIFS('Val-Vol (2)'!AG$4:AG$1116,'Val-Vol (2)'!$A$4:$A$1116,$D39,'Val-Vol (2)'!$V$4:$V$1116,$V39)/SUMIFS('[6]Comp2016-2017 (3)'!$G$5:$G$289,'[6]Comp2016-2017 (3)'!$A$5:$A$289,$D39,'[6]Comp2016-2017 (3)'!$R$5:$R$289,$V39)*$AB39))</f>
        <v/>
      </c>
      <c r="AH39" s="183">
        <f>IF($W39=AH$3,$AB39,IF(NOT($W39=0),"",SUMIFS('Val-Vol (2)'!AH$4:AH$1116,'Val-Vol (2)'!$A$4:$A$1116,$D39,'Val-Vol (2)'!$V$4:$V$1116,$V39)/SUMIFS('[6]Comp2016-2017 (3)'!$G$5:$G$289,'[6]Comp2016-2017 (3)'!$A$5:$A$289,$D39,'[6]Comp2016-2017 (3)'!$R$5:$R$289,$V39)*$AB39))</f>
        <v/>
      </c>
      <c r="AI39" s="183">
        <f>IF($W39=AI$3,$AB39,IF(NOT($W39=0),"",SUMIFS('Val-Vol (2)'!AI$4:AI$1116,'Val-Vol (2)'!$A$4:$A$1116,$D39,'Val-Vol (2)'!$V$4:$V$1116,$V39)/SUMIFS('[6]Comp2016-2017 (3)'!$G$5:$G$289,'[6]Comp2016-2017 (3)'!$A$5:$A$289,$D39,'[6]Comp2016-2017 (3)'!$R$5:$R$289,$V39)*$AB39))</f>
        <v/>
      </c>
      <c r="AJ39" s="183">
        <f>IF($W39=AJ$3,$AB39,IF(NOT($W39=0),"",SUMIFS('Val-Vol (2)'!AJ$4:AJ$1116,'Val-Vol (2)'!$A$4:$A$1116,$D39,'Val-Vol (2)'!$V$4:$V$1116,$V39)/SUMIFS('[6]Comp2016-2017 (3)'!$G$5:$G$289,'[6]Comp2016-2017 (3)'!$A$5:$A$289,$D39,'[6]Comp2016-2017 (3)'!$R$5:$R$289,$V39)*$AB39))</f>
        <v/>
      </c>
      <c r="AK39" s="183">
        <f>SUM(AC39:AJ39)-AB39</f>
        <v/>
      </c>
      <c r="AL39" s="179">
        <f>IF(A39=D39,"remplir à la main","")</f>
        <v/>
      </c>
      <c r="AM39" s="179">
        <f>VLOOKUP(A39,'[6]Table corresp.'!$M$4:$U$63,8,FALSE)</f>
        <v/>
      </c>
      <c r="AN39" s="179">
        <f>VLOOKUP(D39,'[6]Table corresp.'!$M$4:$U$63,9,FALSE)</f>
        <v/>
      </c>
    </row>
    <row r="40">
      <c r="A40" s="179" t="inlineStr">
        <is>
          <t>05 - Travaux d'exploitation de bois et de sylviculture</t>
        </is>
      </c>
      <c r="B40" s="179">
        <f>VLOOKUP(LEFT(A40,3),'[6]Table corresp.'!$A$4:$D$63,3,FALSE)</f>
        <v/>
      </c>
      <c r="C40" s="179">
        <f>VLOOKUP(A40,'[6]Table corresp.'!$M$4:$P$63,4,FALSE)</f>
        <v/>
      </c>
      <c r="D40" s="179" t="inlineStr">
        <is>
          <t>15 - Sciages bruts de Pin maritime</t>
        </is>
      </c>
      <c r="E40" s="179">
        <f>VLOOKUP(LEFT(D40,3),'[6]Table corresp.'!$A$4:$D$63,4,FALSE)</f>
        <v/>
      </c>
      <c r="F40" s="179">
        <f>LEFT(A40,3)&amp;" - "&amp;LEFT(D40,3)</f>
        <v/>
      </c>
      <c r="G40" s="195" t="n">
        <v>39962.91936503042</v>
      </c>
      <c r="H40" s="195" t="n">
        <v>0</v>
      </c>
      <c r="I40" s="195" t="n">
        <v>39962.91936503042</v>
      </c>
      <c r="J40" s="195" t="n">
        <v>0</v>
      </c>
      <c r="K40" s="195" t="n">
        <v>0</v>
      </c>
      <c r="L40" s="195" t="n">
        <v>0</v>
      </c>
      <c r="M40" s="195" t="n">
        <v>0</v>
      </c>
      <c r="N40" s="195" t="n">
        <v>0</v>
      </c>
      <c r="O40" s="195" t="n">
        <v>0</v>
      </c>
      <c r="P40" s="195" t="n">
        <v>0</v>
      </c>
      <c r="Q40" s="195" t="n">
        <v>0</v>
      </c>
      <c r="R40" s="195" t="n">
        <v>0</v>
      </c>
      <c r="S40" s="196" t="n"/>
      <c r="T40" s="179">
        <f>VLOOKUP(A40,'[6]Groupe de branches'!$Z$27:$AM$86,14,FALSE)</f>
        <v/>
      </c>
      <c r="U40" s="179">
        <f>VLOOKUP(D40,'[6]Groupe de branches'!$Z$27:$AM$86,14,FALSE)</f>
        <v/>
      </c>
      <c r="V40" s="179" t="n">
        <v>2016</v>
      </c>
      <c r="W40" s="179">
        <f>VLOOKUP(D40,'[6]Table corresp.'!$M$4:$S$63,7,FALSE)</f>
        <v/>
      </c>
      <c r="X40" s="197">
        <f>IFERROR(G40/SUMIFS('[6]Comp2016-2017 (3)'!$I$5:$I$289,'[6]Comp2016-2017 (3)'!$A$5:$A$289,A40,'[6]Comp2016-2017 (3)'!$R$5:$R$289,V40),0)</f>
        <v/>
      </c>
      <c r="Y40" s="182">
        <f>IFERROR(IF(RIGHT(F40,3)="Exp",VLOOKUP(F40,#REF!,2,FALSE),VLOOKUP(F40,#REF!,9,FALSE)),1)</f>
        <v/>
      </c>
      <c r="Z40" s="197">
        <f>Y40/SUMIFS($Y$4:$Y$1116,$V$4:$V$1116,V40,$A$4:$A$1116,A40)</f>
        <v/>
      </c>
      <c r="AA40" s="181">
        <f>X40*Z40</f>
        <v/>
      </c>
      <c r="AB40" s="183">
        <f>IFERROR(SUMIFS('[6]Comp2016-2017 (3)'!$G$5:$G$289,'[6]Comp2016-2017 (3)'!$A$5:$A$289,A40,'[6]Comp2016-2017 (3)'!$R$5:$R$289,V40)*AA40/SUMIFS($AA$4:$AA$1116,$A$4:$A$1116,A40,$V$4:$V$1116,V40),0)</f>
        <v/>
      </c>
      <c r="AC40" s="183">
        <f>IF($W40=AC$3,$AB40,IF(NOT($W40=0),"",SUMIFS('Val-Vol (2)'!AC$4:AC$1116,'Val-Vol (2)'!$A$4:$A$1116,$D40,'Val-Vol (2)'!$V$4:$V$1116,$V40)/SUMIFS('[6]Comp2016-2017 (3)'!$G$5:$G$289,'[6]Comp2016-2017 (3)'!$A$5:$A$289,$D40,'[6]Comp2016-2017 (3)'!$R$5:$R$289,$V40)*$AB40))</f>
        <v/>
      </c>
      <c r="AD40" s="183">
        <f>IF($W40=AD$3,$AB40,IF(NOT($W40=0),"",SUMIFS('Val-Vol (2)'!AD$4:AD$1116,'Val-Vol (2)'!$A$4:$A$1116,$D40,'Val-Vol (2)'!$V$4:$V$1116,$V40)/SUMIFS('[6]Comp2016-2017 (3)'!$G$5:$G$289,'[6]Comp2016-2017 (3)'!$A$5:$A$289,$D40,'[6]Comp2016-2017 (3)'!$R$5:$R$289,$V40)*$AB40))</f>
        <v/>
      </c>
      <c r="AE40" s="183">
        <f>IF($W40=AE$3,$AB40,IF(NOT($W40=0),"",SUMIFS('Val-Vol (2)'!AE$4:AE$1116,'Val-Vol (2)'!$A$4:$A$1116,$D40,'Val-Vol (2)'!$V$4:$V$1116,$V40)/SUMIFS('[6]Comp2016-2017 (3)'!$G$5:$G$289,'[6]Comp2016-2017 (3)'!$A$5:$A$289,$D40,'[6]Comp2016-2017 (3)'!$R$5:$R$289,$V40)*$AB40))</f>
        <v/>
      </c>
      <c r="AF40" s="183">
        <f>IF($W40=AF$3,$AB40,IF(NOT($W40=0),"",SUMIFS('Val-Vol (2)'!AF$4:AF$1116,'Val-Vol (2)'!$A$4:$A$1116,$D40,'Val-Vol (2)'!$V$4:$V$1116,$V40)/SUMIFS('[6]Comp2016-2017 (3)'!$G$5:$G$289,'[6]Comp2016-2017 (3)'!$A$5:$A$289,$D40,'[6]Comp2016-2017 (3)'!$R$5:$R$289,$V40)*$AB40))</f>
        <v/>
      </c>
      <c r="AG40" s="183">
        <f>IF($W40=AG$3,$AB40,IF(NOT($W40=0),"",SUMIFS('Val-Vol (2)'!AG$4:AG$1116,'Val-Vol (2)'!$A$4:$A$1116,$D40,'Val-Vol (2)'!$V$4:$V$1116,$V40)/SUMIFS('[6]Comp2016-2017 (3)'!$G$5:$G$289,'[6]Comp2016-2017 (3)'!$A$5:$A$289,$D40,'[6]Comp2016-2017 (3)'!$R$5:$R$289,$V40)*$AB40))</f>
        <v/>
      </c>
      <c r="AH40" s="183">
        <f>IF($W40=AH$3,$AB40,IF(NOT($W40=0),"",SUMIFS('Val-Vol (2)'!AH$4:AH$1116,'Val-Vol (2)'!$A$4:$A$1116,$D40,'Val-Vol (2)'!$V$4:$V$1116,$V40)/SUMIFS('[6]Comp2016-2017 (3)'!$G$5:$G$289,'[6]Comp2016-2017 (3)'!$A$5:$A$289,$D40,'[6]Comp2016-2017 (3)'!$R$5:$R$289,$V40)*$AB40))</f>
        <v/>
      </c>
      <c r="AI40" s="183">
        <f>IF($W40=AI$3,$AB40,IF(NOT($W40=0),"",SUMIFS('Val-Vol (2)'!AI$4:AI$1116,'Val-Vol (2)'!$A$4:$A$1116,$D40,'Val-Vol (2)'!$V$4:$V$1116,$V40)/SUMIFS('[6]Comp2016-2017 (3)'!$G$5:$G$289,'[6]Comp2016-2017 (3)'!$A$5:$A$289,$D40,'[6]Comp2016-2017 (3)'!$R$5:$R$289,$V40)*$AB40))</f>
        <v/>
      </c>
      <c r="AJ40" s="183">
        <f>IF($W40=AJ$3,$AB40,IF(NOT($W40=0),"",SUMIFS('Val-Vol (2)'!AJ$4:AJ$1116,'Val-Vol (2)'!$A$4:$A$1116,$D40,'Val-Vol (2)'!$V$4:$V$1116,$V40)/SUMIFS('[6]Comp2016-2017 (3)'!$G$5:$G$289,'[6]Comp2016-2017 (3)'!$A$5:$A$289,$D40,'[6]Comp2016-2017 (3)'!$R$5:$R$289,$V40)*$AB40))</f>
        <v/>
      </c>
      <c r="AK40" s="183">
        <f>SUM(AC40:AJ40)-AB40</f>
        <v/>
      </c>
      <c r="AL40" s="179">
        <f>IF(A40=D40,"remplir à la main","")</f>
        <v/>
      </c>
      <c r="AM40" s="179">
        <f>VLOOKUP(A40,'[6]Table corresp.'!$M$4:$U$63,8,FALSE)</f>
        <v/>
      </c>
      <c r="AN40" s="179">
        <f>VLOOKUP(D40,'[6]Table corresp.'!$M$4:$U$63,9,FALSE)</f>
        <v/>
      </c>
    </row>
    <row r="41">
      <c r="A41" s="179" t="inlineStr">
        <is>
          <t>05 - Travaux d'exploitation de bois et de sylviculture</t>
        </is>
      </c>
      <c r="B41" s="179">
        <f>VLOOKUP(LEFT(A41,3),'[6]Table corresp.'!$A$4:$D$63,3,FALSE)</f>
        <v/>
      </c>
      <c r="C41" s="179">
        <f>VLOOKUP(A41,'[6]Table corresp.'!$M$4:$P$63,4,FALSE)</f>
        <v/>
      </c>
      <c r="D41" s="179" t="inlineStr">
        <is>
          <t>Merrains</t>
        </is>
      </c>
      <c r="E41" s="179">
        <f>VLOOKUP(LEFT(D41,3),'[6]Table corresp.'!$A$4:$D$63,4,FALSE)</f>
        <v/>
      </c>
      <c r="F41" s="179">
        <f>LEFT(A41,3)&amp;" - "&amp;LEFT(D41,3)</f>
        <v/>
      </c>
      <c r="G41" s="195" t="n">
        <v>4237.499999999999</v>
      </c>
      <c r="H41" s="195" t="n">
        <v>0</v>
      </c>
      <c r="I41" s="195" t="n">
        <v>4237.499999999999</v>
      </c>
      <c r="J41" s="195" t="n">
        <v>0</v>
      </c>
      <c r="K41" s="195" t="n">
        <v>0</v>
      </c>
      <c r="L41" s="195" t="n">
        <v>0</v>
      </c>
      <c r="M41" s="195" t="n">
        <v>0</v>
      </c>
      <c r="N41" s="195" t="n">
        <v>0</v>
      </c>
      <c r="O41" s="195" t="n">
        <v>0</v>
      </c>
      <c r="P41" s="195" t="n">
        <v>0</v>
      </c>
      <c r="Q41" s="195" t="n">
        <v>0</v>
      </c>
      <c r="R41" s="195" t="n">
        <v>0</v>
      </c>
      <c r="S41" s="196" t="n"/>
      <c r="T41" s="179">
        <f>VLOOKUP(A41,'[6]Groupe de branches'!$Z$27:$AM$86,14,FALSE)</f>
        <v/>
      </c>
      <c r="U41" s="179">
        <f>VLOOKUP(D41,'[6]Groupe de branches'!$Z$27:$AM$86,14,FALSE)</f>
        <v/>
      </c>
      <c r="V41" s="179" t="n">
        <v>2016</v>
      </c>
      <c r="W41" s="179">
        <f>VLOOKUP(D41,'[6]Table corresp.'!$M$4:$S$63,7,FALSE)</f>
        <v/>
      </c>
      <c r="X41" s="197">
        <f>IFERROR(G41/SUMIFS('[6]Comp2016-2017 (3)'!$I$5:$I$289,'[6]Comp2016-2017 (3)'!$A$5:$A$289,A41,'[6]Comp2016-2017 (3)'!$R$5:$R$289,V41),0)</f>
        <v/>
      </c>
      <c r="Y41" s="182">
        <f>IFERROR(IF(RIGHT(F41,3)="Exp",VLOOKUP(F41,#REF!,2,FALSE),VLOOKUP(F41,#REF!,9,FALSE)),1)</f>
        <v/>
      </c>
      <c r="Z41" s="197">
        <f>Y41/SUMIFS($Y$4:$Y$1116,$V$4:$V$1116,V41,$A$4:$A$1116,A41)</f>
        <v/>
      </c>
      <c r="AA41" s="181">
        <f>X41*Z41</f>
        <v/>
      </c>
      <c r="AB41" s="183">
        <f>IFERROR(SUMIFS('[6]Comp2016-2017 (3)'!$G$5:$G$289,'[6]Comp2016-2017 (3)'!$A$5:$A$289,A41,'[6]Comp2016-2017 (3)'!$R$5:$R$289,V41)*AA41/SUMIFS($AA$4:$AA$1116,$A$4:$A$1116,A41,$V$4:$V$1116,V41),0)</f>
        <v/>
      </c>
      <c r="AC41" s="183">
        <f>IF($W41=AC$3,$AB41,IF(NOT($W41=0),"",SUMIFS('Val-Vol (2)'!AC$4:AC$1116,'Val-Vol (2)'!$A$4:$A$1116,$D41,'Val-Vol (2)'!$V$4:$V$1116,$V41)/SUMIFS('[6]Comp2016-2017 (3)'!$G$5:$G$289,'[6]Comp2016-2017 (3)'!$A$5:$A$289,$D41,'[6]Comp2016-2017 (3)'!$R$5:$R$289,$V41)*$AB41))</f>
        <v/>
      </c>
      <c r="AD41" s="183">
        <f>IF($W41=AD$3,$AB41,IF(NOT($W41=0),"",SUMIFS('Val-Vol (2)'!AD$4:AD$1116,'Val-Vol (2)'!$A$4:$A$1116,$D41,'Val-Vol (2)'!$V$4:$V$1116,$V41)/SUMIFS('[6]Comp2016-2017 (3)'!$G$5:$G$289,'[6]Comp2016-2017 (3)'!$A$5:$A$289,$D41,'[6]Comp2016-2017 (3)'!$R$5:$R$289,$V41)*$AB41))</f>
        <v/>
      </c>
      <c r="AE41" s="183">
        <f>IF($W41=AE$3,$AB41,IF(NOT($W41=0),"",SUMIFS('Val-Vol (2)'!AE$4:AE$1116,'Val-Vol (2)'!$A$4:$A$1116,$D41,'Val-Vol (2)'!$V$4:$V$1116,$V41)/SUMIFS('[6]Comp2016-2017 (3)'!$G$5:$G$289,'[6]Comp2016-2017 (3)'!$A$5:$A$289,$D41,'[6]Comp2016-2017 (3)'!$R$5:$R$289,$V41)*$AB41))</f>
        <v/>
      </c>
      <c r="AF41" s="183">
        <f>IF($W41=AF$3,$AB41,IF(NOT($W41=0),"",SUMIFS('Val-Vol (2)'!AF$4:AF$1116,'Val-Vol (2)'!$A$4:$A$1116,$D41,'Val-Vol (2)'!$V$4:$V$1116,$V41)/SUMIFS('[6]Comp2016-2017 (3)'!$G$5:$G$289,'[6]Comp2016-2017 (3)'!$A$5:$A$289,$D41,'[6]Comp2016-2017 (3)'!$R$5:$R$289,$V41)*$AB41))</f>
        <v/>
      </c>
      <c r="AG41" s="183">
        <f>IF($W41=AG$3,$AB41,IF(NOT($W41=0),"",SUMIFS('Val-Vol (2)'!AG$4:AG$1116,'Val-Vol (2)'!$A$4:$A$1116,$D41,'Val-Vol (2)'!$V$4:$V$1116,$V41)/SUMIFS('[6]Comp2016-2017 (3)'!$G$5:$G$289,'[6]Comp2016-2017 (3)'!$A$5:$A$289,$D41,'[6]Comp2016-2017 (3)'!$R$5:$R$289,$V41)*$AB41))</f>
        <v/>
      </c>
      <c r="AH41" s="183">
        <f>IF($W41=AH$3,$AB41,IF(NOT($W41=0),"",SUMIFS('Val-Vol (2)'!AH$4:AH$1116,'Val-Vol (2)'!$A$4:$A$1116,$D41,'Val-Vol (2)'!$V$4:$V$1116,$V41)/SUMIFS('[6]Comp2016-2017 (3)'!$G$5:$G$289,'[6]Comp2016-2017 (3)'!$A$5:$A$289,$D41,'[6]Comp2016-2017 (3)'!$R$5:$R$289,$V41)*$AB41))</f>
        <v/>
      </c>
      <c r="AI41" s="183">
        <f>IF($W41=AI$3,$AB41,IF(NOT($W41=0),"",SUMIFS('Val-Vol (2)'!AI$4:AI$1116,'Val-Vol (2)'!$A$4:$A$1116,$D41,'Val-Vol (2)'!$V$4:$V$1116,$V41)/SUMIFS('[6]Comp2016-2017 (3)'!$G$5:$G$289,'[6]Comp2016-2017 (3)'!$A$5:$A$289,$D41,'[6]Comp2016-2017 (3)'!$R$5:$R$289,$V41)*$AB41))</f>
        <v/>
      </c>
      <c r="AJ41" s="183">
        <f>IF($W41=AJ$3,$AB41,IF(NOT($W41=0),"",SUMIFS('Val-Vol (2)'!AJ$4:AJ$1116,'Val-Vol (2)'!$A$4:$A$1116,$D41,'Val-Vol (2)'!$V$4:$V$1116,$V41)/SUMIFS('[6]Comp2016-2017 (3)'!$G$5:$G$289,'[6]Comp2016-2017 (3)'!$A$5:$A$289,$D41,'[6]Comp2016-2017 (3)'!$R$5:$R$289,$V41)*$AB41))</f>
        <v/>
      </c>
      <c r="AK41" s="183">
        <f>SUM(AC41:AJ41)-AB41</f>
        <v/>
      </c>
      <c r="AL41" s="179">
        <f>IF(A41=D41,"remplir à la main","")</f>
        <v/>
      </c>
      <c r="AM41" s="179">
        <f>VLOOKUP(A41,'[6]Table corresp.'!$M$4:$U$63,8,FALSE)</f>
        <v/>
      </c>
      <c r="AN41" s="179">
        <f>VLOOKUP(D41,'[6]Table corresp.'!$M$4:$U$63,9,FALSE)</f>
        <v/>
      </c>
    </row>
    <row r="42">
      <c r="A42" s="179" t="inlineStr">
        <is>
          <t>05 - Travaux d'exploitation de bois et de sylviculture</t>
        </is>
      </c>
      <c r="B42" s="179">
        <f>VLOOKUP(LEFT(A42,3),'[6]Table corresp.'!$A$4:$D$63,3,FALSE)</f>
        <v/>
      </c>
      <c r="C42" s="179">
        <f>VLOOKUP(A42,'[6]Table corresp.'!$M$4:$P$63,4,FALSE)</f>
        <v/>
      </c>
      <c r="D42" s="179" t="inlineStr">
        <is>
          <t>Traverses</t>
        </is>
      </c>
      <c r="E42" s="179">
        <f>VLOOKUP(LEFT(D42,3),'[6]Table corresp.'!$A$4:$D$63,4,FALSE)</f>
        <v/>
      </c>
      <c r="F42" s="179">
        <f>LEFT(A42,3)&amp;" - "&amp;LEFT(D42,3)</f>
        <v/>
      </c>
      <c r="G42" s="195" t="n">
        <v>5707.265687999999</v>
      </c>
      <c r="H42" s="195" t="n">
        <v>0</v>
      </c>
      <c r="I42" s="195" t="n">
        <v>5707.265687999999</v>
      </c>
      <c r="J42" s="195" t="n">
        <v>0</v>
      </c>
      <c r="K42" s="195" t="n">
        <v>0</v>
      </c>
      <c r="L42" s="195" t="n">
        <v>0</v>
      </c>
      <c r="M42" s="195" t="n">
        <v>0</v>
      </c>
      <c r="N42" s="195" t="n">
        <v>0</v>
      </c>
      <c r="O42" s="195" t="n">
        <v>0</v>
      </c>
      <c r="P42" s="195" t="n">
        <v>0</v>
      </c>
      <c r="Q42" s="195" t="n">
        <v>0</v>
      </c>
      <c r="R42" s="195" t="n">
        <v>0</v>
      </c>
      <c r="S42" s="196" t="n"/>
      <c r="T42" s="179">
        <f>VLOOKUP(A42,'[6]Groupe de branches'!$Z$27:$AM$86,14,FALSE)</f>
        <v/>
      </c>
      <c r="U42" s="179">
        <f>VLOOKUP(D42,'[6]Groupe de branches'!$Z$27:$AM$86,14,FALSE)</f>
        <v/>
      </c>
      <c r="V42" s="179" t="n">
        <v>2016</v>
      </c>
      <c r="W42" s="179">
        <f>VLOOKUP(D42,'[6]Table corresp.'!$M$4:$S$63,7,FALSE)</f>
        <v/>
      </c>
      <c r="X42" s="197">
        <f>IFERROR(G42/SUMIFS('[6]Comp2016-2017 (3)'!$I$5:$I$289,'[6]Comp2016-2017 (3)'!$A$5:$A$289,A42,'[6]Comp2016-2017 (3)'!$R$5:$R$289,V42),0)</f>
        <v/>
      </c>
      <c r="Y42" s="182">
        <f>IFERROR(IF(RIGHT(F42,3)="Exp",VLOOKUP(F42,#REF!,2,FALSE),VLOOKUP(F42,#REF!,9,FALSE)),1)</f>
        <v/>
      </c>
      <c r="Z42" s="197">
        <f>Y42/SUMIFS($Y$4:$Y$1116,$V$4:$V$1116,V42,$A$4:$A$1116,A42)</f>
        <v/>
      </c>
      <c r="AA42" s="181">
        <f>X42*Z42</f>
        <v/>
      </c>
      <c r="AB42" s="183">
        <f>IFERROR(SUMIFS('[6]Comp2016-2017 (3)'!$G$5:$G$289,'[6]Comp2016-2017 (3)'!$A$5:$A$289,A42,'[6]Comp2016-2017 (3)'!$R$5:$R$289,V42)*AA42/SUMIFS($AA$4:$AA$1116,$A$4:$A$1116,A42,$V$4:$V$1116,V42),0)</f>
        <v/>
      </c>
      <c r="AC42" s="183">
        <f>IF($W42=AC$3,$AB42,IF(NOT($W42=0),"",SUMIFS('Val-Vol (2)'!AC$4:AC$1116,'Val-Vol (2)'!$A$4:$A$1116,$D42,'Val-Vol (2)'!$V$4:$V$1116,$V42)/SUMIFS('[6]Comp2016-2017 (3)'!$G$5:$G$289,'[6]Comp2016-2017 (3)'!$A$5:$A$289,$D42,'[6]Comp2016-2017 (3)'!$R$5:$R$289,$V42)*$AB42))</f>
        <v/>
      </c>
      <c r="AD42" s="183">
        <f>IF($W42=AD$3,$AB42,IF(NOT($W42=0),"",SUMIFS('Val-Vol (2)'!AD$4:AD$1116,'Val-Vol (2)'!$A$4:$A$1116,$D42,'Val-Vol (2)'!$V$4:$V$1116,$V42)/SUMIFS('[6]Comp2016-2017 (3)'!$G$5:$G$289,'[6]Comp2016-2017 (3)'!$A$5:$A$289,$D42,'[6]Comp2016-2017 (3)'!$R$5:$R$289,$V42)*$AB42))</f>
        <v/>
      </c>
      <c r="AE42" s="183">
        <f>IF($W42=AE$3,$AB42,IF(NOT($W42=0),"",SUMIFS('Val-Vol (2)'!AE$4:AE$1116,'Val-Vol (2)'!$A$4:$A$1116,$D42,'Val-Vol (2)'!$V$4:$V$1116,$V42)/SUMIFS('[6]Comp2016-2017 (3)'!$G$5:$G$289,'[6]Comp2016-2017 (3)'!$A$5:$A$289,$D42,'[6]Comp2016-2017 (3)'!$R$5:$R$289,$V42)*$AB42))</f>
        <v/>
      </c>
      <c r="AF42" s="183">
        <f>IF($W42=AF$3,$AB42,IF(NOT($W42=0),"",SUMIFS('Val-Vol (2)'!AF$4:AF$1116,'Val-Vol (2)'!$A$4:$A$1116,$D42,'Val-Vol (2)'!$V$4:$V$1116,$V42)/SUMIFS('[6]Comp2016-2017 (3)'!$G$5:$G$289,'[6]Comp2016-2017 (3)'!$A$5:$A$289,$D42,'[6]Comp2016-2017 (3)'!$R$5:$R$289,$V42)*$AB42))</f>
        <v/>
      </c>
      <c r="AG42" s="183">
        <f>IF($W42=AG$3,$AB42,IF(NOT($W42=0),"",SUMIFS('Val-Vol (2)'!AG$4:AG$1116,'Val-Vol (2)'!$A$4:$A$1116,$D42,'Val-Vol (2)'!$V$4:$V$1116,$V42)/SUMIFS('[6]Comp2016-2017 (3)'!$G$5:$G$289,'[6]Comp2016-2017 (3)'!$A$5:$A$289,$D42,'[6]Comp2016-2017 (3)'!$R$5:$R$289,$V42)*$AB42))</f>
        <v/>
      </c>
      <c r="AH42" s="183">
        <f>IF($W42=AH$3,$AB42,IF(NOT($W42=0),"",SUMIFS('Val-Vol (2)'!AH$4:AH$1116,'Val-Vol (2)'!$A$4:$A$1116,$D42,'Val-Vol (2)'!$V$4:$V$1116,$V42)/SUMIFS('[6]Comp2016-2017 (3)'!$G$5:$G$289,'[6]Comp2016-2017 (3)'!$A$5:$A$289,$D42,'[6]Comp2016-2017 (3)'!$R$5:$R$289,$V42)*$AB42))</f>
        <v/>
      </c>
      <c r="AI42" s="183">
        <f>IF($W42=AI$3,$AB42,IF(NOT($W42=0),"",SUMIFS('Val-Vol (2)'!AI$4:AI$1116,'Val-Vol (2)'!$A$4:$A$1116,$D42,'Val-Vol (2)'!$V$4:$V$1116,$V42)/SUMIFS('[6]Comp2016-2017 (3)'!$G$5:$G$289,'[6]Comp2016-2017 (3)'!$A$5:$A$289,$D42,'[6]Comp2016-2017 (3)'!$R$5:$R$289,$V42)*$AB42))</f>
        <v/>
      </c>
      <c r="AJ42" s="183">
        <f>IF($W42=AJ$3,$AB42,IF(NOT($W42=0),"",SUMIFS('Val-Vol (2)'!AJ$4:AJ$1116,'Val-Vol (2)'!$A$4:$A$1116,$D42,'Val-Vol (2)'!$V$4:$V$1116,$V42)/SUMIFS('[6]Comp2016-2017 (3)'!$G$5:$G$289,'[6]Comp2016-2017 (3)'!$A$5:$A$289,$D42,'[6]Comp2016-2017 (3)'!$R$5:$R$289,$V42)*$AB42))</f>
        <v/>
      </c>
      <c r="AK42" s="183">
        <f>SUM(AC42:AJ42)-AB42</f>
        <v/>
      </c>
      <c r="AL42" s="179">
        <f>IF(A42=D42,"remplir à la main","")</f>
        <v/>
      </c>
      <c r="AM42" s="179">
        <f>VLOOKUP(A42,'[6]Table corresp.'!$M$4:$U$63,8,FALSE)</f>
        <v/>
      </c>
      <c r="AN42" s="179">
        <f>VLOOKUP(D42,'[6]Table corresp.'!$M$4:$U$63,9,FALSE)</f>
        <v/>
      </c>
    </row>
    <row r="43">
      <c r="A43" s="179" t="inlineStr">
        <is>
          <t>05 - Travaux d'exploitation de bois et de sylviculture</t>
        </is>
      </c>
      <c r="B43" s="179">
        <f>VLOOKUP(LEFT(A43,3),'[6]Table corresp.'!$A$4:$D$63,3,FALSE)</f>
        <v/>
      </c>
      <c r="C43" s="179">
        <f>VLOOKUP(A43,'[6]Table corresp.'!$M$4:$P$63,4,FALSE)</f>
        <v/>
      </c>
      <c r="D43" s="179" t="inlineStr">
        <is>
          <t>30 - Combustibles industriels à base de bois</t>
        </is>
      </c>
      <c r="E43" s="179">
        <f>VLOOKUP(LEFT(D43,3),'[6]Table corresp.'!$A$4:$D$63,4,FALSE)</f>
        <v/>
      </c>
      <c r="F43" s="179">
        <f>LEFT(A43,3)&amp;" - "&amp;LEFT(D43,3)</f>
        <v/>
      </c>
      <c r="G43" s="195" t="n">
        <v>76573.56212</v>
      </c>
      <c r="H43" s="195" t="n">
        <v>0</v>
      </c>
      <c r="I43" s="195" t="n">
        <v>76573.56212</v>
      </c>
      <c r="J43" s="195" t="n">
        <v>0</v>
      </c>
      <c r="K43" s="195" t="n">
        <v>0</v>
      </c>
      <c r="L43" s="195" t="n">
        <v>0</v>
      </c>
      <c r="M43" s="195" t="n">
        <v>0</v>
      </c>
      <c r="N43" s="195" t="n">
        <v>0</v>
      </c>
      <c r="O43" s="195" t="n">
        <v>0</v>
      </c>
      <c r="P43" s="195" t="n">
        <v>0</v>
      </c>
      <c r="Q43" s="195" t="n">
        <v>0</v>
      </c>
      <c r="R43" s="195" t="n">
        <v>0</v>
      </c>
      <c r="S43" s="196" t="n"/>
      <c r="T43" s="179">
        <f>VLOOKUP(A43,'[6]Groupe de branches'!$Z$27:$AM$86,14,FALSE)</f>
        <v/>
      </c>
      <c r="U43" s="179">
        <f>VLOOKUP(D43,'[6]Groupe de branches'!$Z$27:$AM$86,14,FALSE)</f>
        <v/>
      </c>
      <c r="V43" s="179" t="n">
        <v>2016</v>
      </c>
      <c r="W43" s="179">
        <f>VLOOKUP(D43,'[6]Table corresp.'!$M$4:$S$63,7,FALSE)</f>
        <v/>
      </c>
      <c r="X43" s="197">
        <f>IFERROR(G43/SUMIFS('[6]Comp2016-2017 (3)'!$I$5:$I$289,'[6]Comp2016-2017 (3)'!$A$5:$A$289,A43,'[6]Comp2016-2017 (3)'!$R$5:$R$289,V43),0)</f>
        <v/>
      </c>
      <c r="Y43" s="182">
        <f>IFERROR(IF(RIGHT(F43,3)="Exp",VLOOKUP(F43,#REF!,2,FALSE),VLOOKUP(F43,#REF!,9,FALSE)),1)</f>
        <v/>
      </c>
      <c r="Z43" s="197">
        <f>Y43/SUMIFS($Y$4:$Y$1116,$V$4:$V$1116,V43,$A$4:$A$1116,A43)</f>
        <v/>
      </c>
      <c r="AA43" s="181">
        <f>X43*Z43</f>
        <v/>
      </c>
      <c r="AB43" s="183">
        <f>IFERROR(SUMIFS('[6]Comp2016-2017 (3)'!$G$5:$G$289,'[6]Comp2016-2017 (3)'!$A$5:$A$289,A43,'[6]Comp2016-2017 (3)'!$R$5:$R$289,V43)*AA43/SUMIFS($AA$4:$AA$1116,$A$4:$A$1116,A43,$V$4:$V$1116,V43),0)</f>
        <v/>
      </c>
      <c r="AC43" s="183">
        <f>IF($W43=AC$3,$AB43,IF(NOT($W43=0),"",SUMIFS('Val-Vol (2)'!AC$4:AC$1116,'Val-Vol (2)'!$A$4:$A$1116,$D43,'Val-Vol (2)'!$V$4:$V$1116,$V43)/SUMIFS('[6]Comp2016-2017 (3)'!$G$5:$G$289,'[6]Comp2016-2017 (3)'!$A$5:$A$289,$D43,'[6]Comp2016-2017 (3)'!$R$5:$R$289,$V43)*$AB43))</f>
        <v/>
      </c>
      <c r="AD43" s="183">
        <f>IF($W43=AD$3,$AB43,IF(NOT($W43=0),"",SUMIFS('Val-Vol (2)'!AD$4:AD$1116,'Val-Vol (2)'!$A$4:$A$1116,$D43,'Val-Vol (2)'!$V$4:$V$1116,$V43)/SUMIFS('[6]Comp2016-2017 (3)'!$G$5:$G$289,'[6]Comp2016-2017 (3)'!$A$5:$A$289,$D43,'[6]Comp2016-2017 (3)'!$R$5:$R$289,$V43)*$AB43))</f>
        <v/>
      </c>
      <c r="AE43" s="183">
        <f>IF($W43=AE$3,$AB43,IF(NOT($W43=0),"",SUMIFS('Val-Vol (2)'!AE$4:AE$1116,'Val-Vol (2)'!$A$4:$A$1116,$D43,'Val-Vol (2)'!$V$4:$V$1116,$V43)/SUMIFS('[6]Comp2016-2017 (3)'!$G$5:$G$289,'[6]Comp2016-2017 (3)'!$A$5:$A$289,$D43,'[6]Comp2016-2017 (3)'!$R$5:$R$289,$V43)*$AB43))</f>
        <v/>
      </c>
      <c r="AF43" s="183">
        <f>IF($W43=AF$3,$AB43,IF(NOT($W43=0),"",SUMIFS('Val-Vol (2)'!AF$4:AF$1116,'Val-Vol (2)'!$A$4:$A$1116,$D43,'Val-Vol (2)'!$V$4:$V$1116,$V43)/SUMIFS('[6]Comp2016-2017 (3)'!$G$5:$G$289,'[6]Comp2016-2017 (3)'!$A$5:$A$289,$D43,'[6]Comp2016-2017 (3)'!$R$5:$R$289,$V43)*$AB43))</f>
        <v/>
      </c>
      <c r="AG43" s="183">
        <f>IF($W43=AG$3,$AB43,IF(NOT($W43=0),"",SUMIFS('Val-Vol (2)'!AG$4:AG$1116,'Val-Vol (2)'!$A$4:$A$1116,$D43,'Val-Vol (2)'!$V$4:$V$1116,$V43)/SUMIFS('[6]Comp2016-2017 (3)'!$G$5:$G$289,'[6]Comp2016-2017 (3)'!$A$5:$A$289,$D43,'[6]Comp2016-2017 (3)'!$R$5:$R$289,$V43)*$AB43))</f>
        <v/>
      </c>
      <c r="AH43" s="183">
        <f>IF($W43=AH$3,$AB43,IF(NOT($W43=0),"",SUMIFS('Val-Vol (2)'!AH$4:AH$1116,'Val-Vol (2)'!$A$4:$A$1116,$D43,'Val-Vol (2)'!$V$4:$V$1116,$V43)/SUMIFS('[6]Comp2016-2017 (3)'!$G$5:$G$289,'[6]Comp2016-2017 (3)'!$A$5:$A$289,$D43,'[6]Comp2016-2017 (3)'!$R$5:$R$289,$V43)*$AB43))</f>
        <v/>
      </c>
      <c r="AI43" s="183">
        <f>IF($W43=AI$3,$AB43,IF(NOT($W43=0),"",SUMIFS('Val-Vol (2)'!AI$4:AI$1116,'Val-Vol (2)'!$A$4:$A$1116,$D43,'Val-Vol (2)'!$V$4:$V$1116,$V43)/SUMIFS('[6]Comp2016-2017 (3)'!$G$5:$G$289,'[6]Comp2016-2017 (3)'!$A$5:$A$289,$D43,'[6]Comp2016-2017 (3)'!$R$5:$R$289,$V43)*$AB43))</f>
        <v/>
      </c>
      <c r="AJ43" s="183">
        <f>IF($W43=AJ$3,$AB43,IF(NOT($W43=0),"",SUMIFS('Val-Vol (2)'!AJ$4:AJ$1116,'Val-Vol (2)'!$A$4:$A$1116,$D43,'Val-Vol (2)'!$V$4:$V$1116,$V43)/SUMIFS('[6]Comp2016-2017 (3)'!$G$5:$G$289,'[6]Comp2016-2017 (3)'!$A$5:$A$289,$D43,'[6]Comp2016-2017 (3)'!$R$5:$R$289,$V43)*$AB43))</f>
        <v/>
      </c>
      <c r="AK43" s="183">
        <f>SUM(AC43:AJ43)-AB43</f>
        <v/>
      </c>
      <c r="AL43" s="179">
        <f>IF(A43=D43,"remplir à la main","")</f>
        <v/>
      </c>
      <c r="AM43" s="179">
        <f>VLOOKUP(A43,'[6]Table corresp.'!$M$4:$U$63,8,FALSE)</f>
        <v/>
      </c>
      <c r="AN43" s="179">
        <f>VLOOKUP(D43,'[6]Table corresp.'!$M$4:$U$63,9,FALSE)</f>
        <v/>
      </c>
    </row>
    <row r="44">
      <c r="A44" s="179" t="inlineStr">
        <is>
          <t>05 - Travaux d'exploitation de bois et de sylviculture</t>
        </is>
      </c>
      <c r="B44" s="179">
        <f>VLOOKUP(LEFT(A44,3),'[6]Table corresp.'!$A$4:$D$63,3,FALSE)</f>
        <v/>
      </c>
      <c r="C44" s="179">
        <f>VLOOKUP(A44,'[6]Table corresp.'!$M$4:$P$63,4,FALSE)</f>
        <v/>
      </c>
      <c r="D44" s="179" t="inlineStr">
        <is>
          <t>31 - Placages et panneaux à base de bois</t>
        </is>
      </c>
      <c r="E44" s="179">
        <f>VLOOKUP(LEFT(D44,3),'[6]Table corresp.'!$A$4:$D$63,4,FALSE)</f>
        <v/>
      </c>
      <c r="F44" s="179">
        <f>LEFT(A44,3)&amp;" - "&amp;LEFT(D44,3)</f>
        <v/>
      </c>
      <c r="G44" s="195" t="n">
        <v>66667.85558285714</v>
      </c>
      <c r="H44" s="195" t="n">
        <v>0</v>
      </c>
      <c r="I44" s="195" t="n">
        <v>66667.85558285714</v>
      </c>
      <c r="J44" s="195" t="n">
        <v>0</v>
      </c>
      <c r="K44" s="195" t="n">
        <v>0</v>
      </c>
      <c r="L44" s="195" t="n">
        <v>0</v>
      </c>
      <c r="M44" s="195" t="n">
        <v>0</v>
      </c>
      <c r="N44" s="195" t="n">
        <v>0</v>
      </c>
      <c r="O44" s="195" t="n">
        <v>0</v>
      </c>
      <c r="P44" s="195" t="n">
        <v>0</v>
      </c>
      <c r="Q44" s="195" t="n">
        <v>0</v>
      </c>
      <c r="R44" s="195" t="n">
        <v>0</v>
      </c>
      <c r="S44" s="196" t="n"/>
      <c r="T44" s="179">
        <f>VLOOKUP(A44,'[6]Groupe de branches'!$Z$27:$AM$86,14,FALSE)</f>
        <v/>
      </c>
      <c r="U44" s="179">
        <f>VLOOKUP(D44,'[6]Groupe de branches'!$Z$27:$AM$86,14,FALSE)</f>
        <v/>
      </c>
      <c r="V44" s="179" t="n">
        <v>2016</v>
      </c>
      <c r="W44" s="179">
        <f>VLOOKUP(D44,'[6]Table corresp.'!$M$4:$S$63,7,FALSE)</f>
        <v/>
      </c>
      <c r="X44" s="197">
        <f>IFERROR(G44/SUMIFS('[6]Comp2016-2017 (3)'!$I$5:$I$289,'[6]Comp2016-2017 (3)'!$A$5:$A$289,A44,'[6]Comp2016-2017 (3)'!$R$5:$R$289,V44),0)</f>
        <v/>
      </c>
      <c r="Y44" s="182">
        <f>IFERROR(IF(RIGHT(F44,3)="Exp",VLOOKUP(F44,#REF!,2,FALSE),VLOOKUP(F44,#REF!,9,FALSE)),1)</f>
        <v/>
      </c>
      <c r="Z44" s="197">
        <f>Y44/SUMIFS($Y$4:$Y$1116,$V$4:$V$1116,V44,$A$4:$A$1116,A44)</f>
        <v/>
      </c>
      <c r="AA44" s="181">
        <f>X44*Z44</f>
        <v/>
      </c>
      <c r="AB44" s="183">
        <f>IFERROR(SUMIFS('[6]Comp2016-2017 (3)'!$G$5:$G$289,'[6]Comp2016-2017 (3)'!$A$5:$A$289,A44,'[6]Comp2016-2017 (3)'!$R$5:$R$289,V44)*AA44/SUMIFS($AA$4:$AA$1116,$A$4:$A$1116,A44,$V$4:$V$1116,V44),0)</f>
        <v/>
      </c>
      <c r="AC44" s="183">
        <f>IF($W44=AC$3,$AB44,IF(NOT($W44=0),"",SUMIFS('Val-Vol (2)'!AC$4:AC$1116,'Val-Vol (2)'!$A$4:$A$1116,$D44,'Val-Vol (2)'!$V$4:$V$1116,$V44)/SUMIFS('[6]Comp2016-2017 (3)'!$G$5:$G$289,'[6]Comp2016-2017 (3)'!$A$5:$A$289,$D44,'[6]Comp2016-2017 (3)'!$R$5:$R$289,$V44)*$AB44))</f>
        <v/>
      </c>
      <c r="AD44" s="183">
        <f>IF($W44=AD$3,$AB44,IF(NOT($W44=0),"",SUMIFS('Val-Vol (2)'!AD$4:AD$1116,'Val-Vol (2)'!$A$4:$A$1116,$D44,'Val-Vol (2)'!$V$4:$V$1116,$V44)/SUMIFS('[6]Comp2016-2017 (3)'!$G$5:$G$289,'[6]Comp2016-2017 (3)'!$A$5:$A$289,$D44,'[6]Comp2016-2017 (3)'!$R$5:$R$289,$V44)*$AB44))</f>
        <v/>
      </c>
      <c r="AE44" s="183">
        <f>IF($W44=AE$3,$AB44,IF(NOT($W44=0),"",SUMIFS('Val-Vol (2)'!AE$4:AE$1116,'Val-Vol (2)'!$A$4:$A$1116,$D44,'Val-Vol (2)'!$V$4:$V$1116,$V44)/SUMIFS('[6]Comp2016-2017 (3)'!$G$5:$G$289,'[6]Comp2016-2017 (3)'!$A$5:$A$289,$D44,'[6]Comp2016-2017 (3)'!$R$5:$R$289,$V44)*$AB44))</f>
        <v/>
      </c>
      <c r="AF44" s="183">
        <f>IF($W44=AF$3,$AB44,IF(NOT($W44=0),"",SUMIFS('Val-Vol (2)'!AF$4:AF$1116,'Val-Vol (2)'!$A$4:$A$1116,$D44,'Val-Vol (2)'!$V$4:$V$1116,$V44)/SUMIFS('[6]Comp2016-2017 (3)'!$G$5:$G$289,'[6]Comp2016-2017 (3)'!$A$5:$A$289,$D44,'[6]Comp2016-2017 (3)'!$R$5:$R$289,$V44)*$AB44))</f>
        <v/>
      </c>
      <c r="AG44" s="183">
        <f>IF($W44=AG$3,$AB44,IF(NOT($W44=0),"",SUMIFS('Val-Vol (2)'!AG$4:AG$1116,'Val-Vol (2)'!$A$4:$A$1116,$D44,'Val-Vol (2)'!$V$4:$V$1116,$V44)/SUMIFS('[6]Comp2016-2017 (3)'!$G$5:$G$289,'[6]Comp2016-2017 (3)'!$A$5:$A$289,$D44,'[6]Comp2016-2017 (3)'!$R$5:$R$289,$V44)*$AB44))</f>
        <v/>
      </c>
      <c r="AH44" s="183">
        <f>IF($W44=AH$3,$AB44,IF(NOT($W44=0),"",SUMIFS('Val-Vol (2)'!AH$4:AH$1116,'Val-Vol (2)'!$A$4:$A$1116,$D44,'Val-Vol (2)'!$V$4:$V$1116,$V44)/SUMIFS('[6]Comp2016-2017 (3)'!$G$5:$G$289,'[6]Comp2016-2017 (3)'!$A$5:$A$289,$D44,'[6]Comp2016-2017 (3)'!$R$5:$R$289,$V44)*$AB44))</f>
        <v/>
      </c>
      <c r="AI44" s="183">
        <f>IF($W44=AI$3,$AB44,IF(NOT($W44=0),"",SUMIFS('Val-Vol (2)'!AI$4:AI$1116,'Val-Vol (2)'!$A$4:$A$1116,$D44,'Val-Vol (2)'!$V$4:$V$1116,$V44)/SUMIFS('[6]Comp2016-2017 (3)'!$G$5:$G$289,'[6]Comp2016-2017 (3)'!$A$5:$A$289,$D44,'[6]Comp2016-2017 (3)'!$R$5:$R$289,$V44)*$AB44))</f>
        <v/>
      </c>
      <c r="AJ44" s="183">
        <f>IF($W44=AJ$3,$AB44,IF(NOT($W44=0),"",SUMIFS('Val-Vol (2)'!AJ$4:AJ$1116,'Val-Vol (2)'!$A$4:$A$1116,$D44,'Val-Vol (2)'!$V$4:$V$1116,$V44)/SUMIFS('[6]Comp2016-2017 (3)'!$G$5:$G$289,'[6]Comp2016-2017 (3)'!$A$5:$A$289,$D44,'[6]Comp2016-2017 (3)'!$R$5:$R$289,$V44)*$AB44))</f>
        <v/>
      </c>
      <c r="AK44" s="183">
        <f>SUM(AC44:AJ44)-AB44</f>
        <v/>
      </c>
      <c r="AL44" s="179">
        <f>IF(A44=D44,"remplir à la main","")</f>
        <v/>
      </c>
      <c r="AM44" s="179">
        <f>VLOOKUP(A44,'[6]Table corresp.'!$M$4:$U$63,8,FALSE)</f>
        <v/>
      </c>
      <c r="AN44" s="179">
        <f>VLOOKUP(D44,'[6]Table corresp.'!$M$4:$U$63,9,FALSE)</f>
        <v/>
      </c>
    </row>
    <row r="45">
      <c r="A45" s="179" t="inlineStr">
        <is>
          <t>05 - Travaux d'exploitation de bois et de sylviculture</t>
        </is>
      </c>
      <c r="B45" s="179">
        <f>VLOOKUP(LEFT(A45,3),'[6]Table corresp.'!$A$4:$D$63,3,FALSE)</f>
        <v/>
      </c>
      <c r="C45" s="179">
        <f>VLOOKUP(A45,'[6]Table corresp.'!$M$4:$P$63,4,FALSE)</f>
        <v/>
      </c>
      <c r="D45" s="179" t="inlineStr">
        <is>
          <t>Palettes et emballages</t>
        </is>
      </c>
      <c r="E45" s="179">
        <f>VLOOKUP(LEFT(D45,3),'[6]Table corresp.'!$A$4:$D$63,4,FALSE)</f>
        <v/>
      </c>
      <c r="F45" s="179">
        <f>LEFT(A45,3)&amp;" - "&amp;LEFT(D45,3)</f>
        <v/>
      </c>
      <c r="G45" s="195" t="n">
        <v>18464.09875199999</v>
      </c>
      <c r="H45" s="195" t="n">
        <v>0</v>
      </c>
      <c r="I45" s="195" t="n">
        <v>18464.09875199999</v>
      </c>
      <c r="J45" s="195" t="n">
        <v>0</v>
      </c>
      <c r="K45" s="195" t="n">
        <v>0</v>
      </c>
      <c r="L45" s="195" t="n">
        <v>0</v>
      </c>
      <c r="M45" s="195" t="n">
        <v>0</v>
      </c>
      <c r="N45" s="195" t="n">
        <v>0</v>
      </c>
      <c r="O45" s="195" t="n">
        <v>0</v>
      </c>
      <c r="P45" s="195" t="n">
        <v>0</v>
      </c>
      <c r="Q45" s="195" t="n">
        <v>0</v>
      </c>
      <c r="R45" s="195" t="n">
        <v>0</v>
      </c>
      <c r="S45" s="196" t="n"/>
      <c r="T45" s="179">
        <f>VLOOKUP(A45,'[6]Groupe de branches'!$Z$27:$AM$86,14,FALSE)</f>
        <v/>
      </c>
      <c r="U45" s="179">
        <f>VLOOKUP(D45,'[6]Groupe de branches'!$Z$27:$AM$86,14,FALSE)</f>
        <v/>
      </c>
      <c r="V45" s="179" t="n">
        <v>2016</v>
      </c>
      <c r="W45" s="179">
        <f>VLOOKUP(D45,'[6]Table corresp.'!$M$4:$S$63,7,FALSE)</f>
        <v/>
      </c>
      <c r="X45" s="197">
        <f>IFERROR(G45/SUMIFS('[6]Comp2016-2017 (3)'!$I$5:$I$289,'[6]Comp2016-2017 (3)'!$A$5:$A$289,A45,'[6]Comp2016-2017 (3)'!$R$5:$R$289,V45),0)</f>
        <v/>
      </c>
      <c r="Y45" s="182">
        <f>IFERROR(IF(RIGHT(F45,3)="Exp",VLOOKUP(F45,#REF!,2,FALSE),VLOOKUP(F45,#REF!,9,FALSE)),1)</f>
        <v/>
      </c>
      <c r="Z45" s="197">
        <f>Y45/SUMIFS($Y$4:$Y$1116,$V$4:$V$1116,V45,$A$4:$A$1116,A45)</f>
        <v/>
      </c>
      <c r="AA45" s="181">
        <f>X45*Z45</f>
        <v/>
      </c>
      <c r="AB45" s="183">
        <f>IFERROR(SUMIFS('[6]Comp2016-2017 (3)'!$G$5:$G$289,'[6]Comp2016-2017 (3)'!$A$5:$A$289,A45,'[6]Comp2016-2017 (3)'!$R$5:$R$289,V45)*AA45/SUMIFS($AA$4:$AA$1116,$A$4:$A$1116,A45,$V$4:$V$1116,V45),0)</f>
        <v/>
      </c>
      <c r="AC45" s="183">
        <f>IF($W45=AC$3,$AB45,IF(NOT($W45=0),"",SUMIFS('Val-Vol (2)'!AC$4:AC$1116,'Val-Vol (2)'!$A$4:$A$1116,$D45,'Val-Vol (2)'!$V$4:$V$1116,$V45)/SUMIFS('[6]Comp2016-2017 (3)'!$G$5:$G$289,'[6]Comp2016-2017 (3)'!$A$5:$A$289,$D45,'[6]Comp2016-2017 (3)'!$R$5:$R$289,$V45)*$AB45))</f>
        <v/>
      </c>
      <c r="AD45" s="183">
        <f>IF($W45=AD$3,$AB45,IF(NOT($W45=0),"",SUMIFS('Val-Vol (2)'!AD$4:AD$1116,'Val-Vol (2)'!$A$4:$A$1116,$D45,'Val-Vol (2)'!$V$4:$V$1116,$V45)/SUMIFS('[6]Comp2016-2017 (3)'!$G$5:$G$289,'[6]Comp2016-2017 (3)'!$A$5:$A$289,$D45,'[6]Comp2016-2017 (3)'!$R$5:$R$289,$V45)*$AB45))</f>
        <v/>
      </c>
      <c r="AE45" s="183">
        <f>IF($W45=AE$3,$AB45,IF(NOT($W45=0),"",SUMIFS('Val-Vol (2)'!AE$4:AE$1116,'Val-Vol (2)'!$A$4:$A$1116,$D45,'Val-Vol (2)'!$V$4:$V$1116,$V45)/SUMIFS('[6]Comp2016-2017 (3)'!$G$5:$G$289,'[6]Comp2016-2017 (3)'!$A$5:$A$289,$D45,'[6]Comp2016-2017 (3)'!$R$5:$R$289,$V45)*$AB45))</f>
        <v/>
      </c>
      <c r="AF45" s="183">
        <f>IF($W45=AF$3,$AB45,IF(NOT($W45=0),"",SUMIFS('Val-Vol (2)'!AF$4:AF$1116,'Val-Vol (2)'!$A$4:$A$1116,$D45,'Val-Vol (2)'!$V$4:$V$1116,$V45)/SUMIFS('[6]Comp2016-2017 (3)'!$G$5:$G$289,'[6]Comp2016-2017 (3)'!$A$5:$A$289,$D45,'[6]Comp2016-2017 (3)'!$R$5:$R$289,$V45)*$AB45))</f>
        <v/>
      </c>
      <c r="AG45" s="183">
        <f>IF($W45=AG$3,$AB45,IF(NOT($W45=0),"",SUMIFS('Val-Vol (2)'!AG$4:AG$1116,'Val-Vol (2)'!$A$4:$A$1116,$D45,'Val-Vol (2)'!$V$4:$V$1116,$V45)/SUMIFS('[6]Comp2016-2017 (3)'!$G$5:$G$289,'[6]Comp2016-2017 (3)'!$A$5:$A$289,$D45,'[6]Comp2016-2017 (3)'!$R$5:$R$289,$V45)*$AB45))</f>
        <v/>
      </c>
      <c r="AH45" s="183">
        <f>IF($W45=AH$3,$AB45,IF(NOT($W45=0),"",SUMIFS('Val-Vol (2)'!AH$4:AH$1116,'Val-Vol (2)'!$A$4:$A$1116,$D45,'Val-Vol (2)'!$V$4:$V$1116,$V45)/SUMIFS('[6]Comp2016-2017 (3)'!$G$5:$G$289,'[6]Comp2016-2017 (3)'!$A$5:$A$289,$D45,'[6]Comp2016-2017 (3)'!$R$5:$R$289,$V45)*$AB45))</f>
        <v/>
      </c>
      <c r="AI45" s="183">
        <f>IF($W45=AI$3,$AB45,IF(NOT($W45=0),"",SUMIFS('Val-Vol (2)'!AI$4:AI$1116,'Val-Vol (2)'!$A$4:$A$1116,$D45,'Val-Vol (2)'!$V$4:$V$1116,$V45)/SUMIFS('[6]Comp2016-2017 (3)'!$G$5:$G$289,'[6]Comp2016-2017 (3)'!$A$5:$A$289,$D45,'[6]Comp2016-2017 (3)'!$R$5:$R$289,$V45)*$AB45))</f>
        <v/>
      </c>
      <c r="AJ45" s="183">
        <f>IF($W45=AJ$3,$AB45,IF(NOT($W45=0),"",SUMIFS('Val-Vol (2)'!AJ$4:AJ$1116,'Val-Vol (2)'!$A$4:$A$1116,$D45,'Val-Vol (2)'!$V$4:$V$1116,$V45)/SUMIFS('[6]Comp2016-2017 (3)'!$G$5:$G$289,'[6]Comp2016-2017 (3)'!$A$5:$A$289,$D45,'[6]Comp2016-2017 (3)'!$R$5:$R$289,$V45)*$AB45))</f>
        <v/>
      </c>
      <c r="AK45" s="183">
        <f>SUM(AC45:AJ45)-AB45</f>
        <v/>
      </c>
      <c r="AL45" s="179">
        <f>IF(A45=D45,"remplir à la main","")</f>
        <v/>
      </c>
      <c r="AM45" s="179">
        <f>VLOOKUP(A45,'[6]Table corresp.'!$M$4:$U$63,8,FALSE)</f>
        <v/>
      </c>
      <c r="AN45" s="179">
        <f>VLOOKUP(D45,'[6]Table corresp.'!$M$4:$U$63,9,FALSE)</f>
        <v/>
      </c>
    </row>
    <row r="46">
      <c r="A46" s="179" t="inlineStr">
        <is>
          <t>05 - Travaux d'exploitation de bois et de sylviculture</t>
        </is>
      </c>
      <c r="B46" s="179">
        <f>VLOOKUP(LEFT(A46,3),'[6]Table corresp.'!$A$4:$D$63,3,FALSE)</f>
        <v/>
      </c>
      <c r="C46" s="179">
        <f>VLOOKUP(A46,'[6]Table corresp.'!$M$4:$P$63,4,FALSE)</f>
        <v/>
      </c>
      <c r="D46" s="179" t="inlineStr">
        <is>
          <t>43 - Pâte à papier</t>
        </is>
      </c>
      <c r="E46" s="179">
        <f>VLOOKUP(LEFT(D46,3),'[6]Table corresp.'!$A$4:$D$63,4,FALSE)</f>
        <v/>
      </c>
      <c r="F46" s="179">
        <f>LEFT(A46,3)&amp;" - "&amp;LEFT(D46,3)</f>
        <v/>
      </c>
      <c r="G46" s="195" t="n">
        <v>82412.10347793615</v>
      </c>
      <c r="H46" s="195" t="n">
        <v>0</v>
      </c>
      <c r="I46" s="195" t="n">
        <v>82412.10347793615</v>
      </c>
      <c r="J46" s="195" t="n">
        <v>0</v>
      </c>
      <c r="K46" s="195" t="n">
        <v>0</v>
      </c>
      <c r="L46" s="195" t="n">
        <v>0</v>
      </c>
      <c r="M46" s="195" t="n">
        <v>0</v>
      </c>
      <c r="N46" s="195" t="n">
        <v>0</v>
      </c>
      <c r="O46" s="195" t="n">
        <v>0</v>
      </c>
      <c r="P46" s="195" t="n">
        <v>0</v>
      </c>
      <c r="Q46" s="195" t="n">
        <v>0</v>
      </c>
      <c r="R46" s="195" t="n">
        <v>0</v>
      </c>
      <c r="S46" s="196" t="n"/>
      <c r="T46" s="179">
        <f>VLOOKUP(A46,'[6]Groupe de branches'!$Z$27:$AM$86,14,FALSE)</f>
        <v/>
      </c>
      <c r="U46" s="179">
        <f>VLOOKUP(D46,'[6]Groupe de branches'!$Z$27:$AM$86,14,FALSE)</f>
        <v/>
      </c>
      <c r="V46" s="179" t="n">
        <v>2016</v>
      </c>
      <c r="W46" s="179">
        <f>VLOOKUP(D46,'[6]Table corresp.'!$M$4:$S$63,7,FALSE)</f>
        <v/>
      </c>
      <c r="X46" s="197">
        <f>IFERROR(G46/SUMIFS('[6]Comp2016-2017 (3)'!$I$5:$I$289,'[6]Comp2016-2017 (3)'!$A$5:$A$289,A46,'[6]Comp2016-2017 (3)'!$R$5:$R$289,V46),0)</f>
        <v/>
      </c>
      <c r="Y46" s="182">
        <f>IFERROR(IF(RIGHT(F46,3)="Exp",VLOOKUP(F46,#REF!,2,FALSE),VLOOKUP(F46,#REF!,9,FALSE)),1)</f>
        <v/>
      </c>
      <c r="Z46" s="197">
        <f>Y46/SUMIFS($Y$4:$Y$1116,$V$4:$V$1116,V46,$A$4:$A$1116,A46)</f>
        <v/>
      </c>
      <c r="AA46" s="181">
        <f>X46*Z46</f>
        <v/>
      </c>
      <c r="AB46" s="183">
        <f>IFERROR(SUMIFS('[6]Comp2016-2017 (3)'!$G$5:$G$289,'[6]Comp2016-2017 (3)'!$A$5:$A$289,A46,'[6]Comp2016-2017 (3)'!$R$5:$R$289,V46)*AA46/SUMIFS($AA$4:$AA$1116,$A$4:$A$1116,A46,$V$4:$V$1116,V46),0)</f>
        <v/>
      </c>
      <c r="AC46" s="183">
        <f>IF($W46=AC$3,$AB46,IF(NOT($W46=0),"",SUMIFS('Val-Vol (2)'!AC$4:AC$1116,'Val-Vol (2)'!$A$4:$A$1116,$D46,'Val-Vol (2)'!$V$4:$V$1116,$V46)/SUMIFS('[6]Comp2016-2017 (3)'!$G$5:$G$289,'[6]Comp2016-2017 (3)'!$A$5:$A$289,$D46,'[6]Comp2016-2017 (3)'!$R$5:$R$289,$V46)*$AB46))</f>
        <v/>
      </c>
      <c r="AD46" s="183">
        <f>IF($W46=AD$3,$AB46,IF(NOT($W46=0),"",SUMIFS('Val-Vol (2)'!AD$4:AD$1116,'Val-Vol (2)'!$A$4:$A$1116,$D46,'Val-Vol (2)'!$V$4:$V$1116,$V46)/SUMIFS('[6]Comp2016-2017 (3)'!$G$5:$G$289,'[6]Comp2016-2017 (3)'!$A$5:$A$289,$D46,'[6]Comp2016-2017 (3)'!$R$5:$R$289,$V46)*$AB46))</f>
        <v/>
      </c>
      <c r="AE46" s="183">
        <f>IF($W46=AE$3,$AB46,IF(NOT($W46=0),"",SUMIFS('Val-Vol (2)'!AE$4:AE$1116,'Val-Vol (2)'!$A$4:$A$1116,$D46,'Val-Vol (2)'!$V$4:$V$1116,$V46)/SUMIFS('[6]Comp2016-2017 (3)'!$G$5:$G$289,'[6]Comp2016-2017 (3)'!$A$5:$A$289,$D46,'[6]Comp2016-2017 (3)'!$R$5:$R$289,$V46)*$AB46))</f>
        <v/>
      </c>
      <c r="AF46" s="183">
        <f>IF($W46=AF$3,$AB46,IF(NOT($W46=0),"",SUMIFS('Val-Vol (2)'!AF$4:AF$1116,'Val-Vol (2)'!$A$4:$A$1116,$D46,'Val-Vol (2)'!$V$4:$V$1116,$V46)/SUMIFS('[6]Comp2016-2017 (3)'!$G$5:$G$289,'[6]Comp2016-2017 (3)'!$A$5:$A$289,$D46,'[6]Comp2016-2017 (3)'!$R$5:$R$289,$V46)*$AB46))</f>
        <v/>
      </c>
      <c r="AG46" s="183">
        <f>IF($W46=AG$3,$AB46,IF(NOT($W46=0),"",SUMIFS('Val-Vol (2)'!AG$4:AG$1116,'Val-Vol (2)'!$A$4:$A$1116,$D46,'Val-Vol (2)'!$V$4:$V$1116,$V46)/SUMIFS('[6]Comp2016-2017 (3)'!$G$5:$G$289,'[6]Comp2016-2017 (3)'!$A$5:$A$289,$D46,'[6]Comp2016-2017 (3)'!$R$5:$R$289,$V46)*$AB46))</f>
        <v/>
      </c>
      <c r="AH46" s="183">
        <f>IF($W46=AH$3,$AB46,IF(NOT($W46=0),"",SUMIFS('Val-Vol (2)'!AH$4:AH$1116,'Val-Vol (2)'!$A$4:$A$1116,$D46,'Val-Vol (2)'!$V$4:$V$1116,$V46)/SUMIFS('[6]Comp2016-2017 (3)'!$G$5:$G$289,'[6]Comp2016-2017 (3)'!$A$5:$A$289,$D46,'[6]Comp2016-2017 (3)'!$R$5:$R$289,$V46)*$AB46))</f>
        <v/>
      </c>
      <c r="AI46" s="183">
        <f>IF($W46=AI$3,$AB46,IF(NOT($W46=0),"",SUMIFS('Val-Vol (2)'!AI$4:AI$1116,'Val-Vol (2)'!$A$4:$A$1116,$D46,'Val-Vol (2)'!$V$4:$V$1116,$V46)/SUMIFS('[6]Comp2016-2017 (3)'!$G$5:$G$289,'[6]Comp2016-2017 (3)'!$A$5:$A$289,$D46,'[6]Comp2016-2017 (3)'!$R$5:$R$289,$V46)*$AB46))</f>
        <v/>
      </c>
      <c r="AJ46" s="183">
        <f>IF($W46=AJ$3,$AB46,IF(NOT($W46=0),"",SUMIFS('Val-Vol (2)'!AJ$4:AJ$1116,'Val-Vol (2)'!$A$4:$A$1116,$D46,'Val-Vol (2)'!$V$4:$V$1116,$V46)/SUMIFS('[6]Comp2016-2017 (3)'!$G$5:$G$289,'[6]Comp2016-2017 (3)'!$A$5:$A$289,$D46,'[6]Comp2016-2017 (3)'!$R$5:$R$289,$V46)*$AB46))</f>
        <v/>
      </c>
      <c r="AK46" s="183">
        <f>SUM(AC46:AJ46)-AB46</f>
        <v/>
      </c>
      <c r="AL46" s="179">
        <f>IF(A46=D46,"remplir à la main","")</f>
        <v/>
      </c>
      <c r="AM46" s="179">
        <f>VLOOKUP(A46,'[6]Table corresp.'!$M$4:$U$63,8,FALSE)</f>
        <v/>
      </c>
      <c r="AN46" s="179">
        <f>VLOOKUP(D46,'[6]Table corresp.'!$M$4:$U$63,9,FALSE)</f>
        <v/>
      </c>
    </row>
    <row r="47">
      <c r="A47" s="179" t="inlineStr">
        <is>
          <t>05 - Travaux d'exploitation de bois et de sylviculture</t>
        </is>
      </c>
      <c r="B47" s="179">
        <f>VLOOKUP(LEFT(A47,3),'[6]Table corresp.'!$A$4:$D$63,3,FALSE)</f>
        <v/>
      </c>
      <c r="C47" s="179">
        <f>VLOOKUP(A47,'[6]Table corresp.'!$M$4:$P$63,4,FALSE)</f>
        <v/>
      </c>
      <c r="D47" s="179" t="inlineStr">
        <is>
          <t>46 - Produits de la chimie du bois</t>
        </is>
      </c>
      <c r="E47" s="179">
        <f>VLOOKUP(LEFT(D47,3),'[6]Table corresp.'!$A$4:$D$63,4,FALSE)</f>
        <v/>
      </c>
      <c r="F47" s="179">
        <f>LEFT(A47,3)&amp;" - "&amp;LEFT(D47,3)</f>
        <v/>
      </c>
      <c r="G47" s="195" t="n">
        <v>14112.02068191461</v>
      </c>
      <c r="H47" s="195" t="n">
        <v>0</v>
      </c>
      <c r="I47" s="195" t="n">
        <v>14112.02068191461</v>
      </c>
      <c r="J47" s="195" t="n">
        <v>0</v>
      </c>
      <c r="K47" s="195" t="n">
        <v>0</v>
      </c>
      <c r="L47" s="195" t="n">
        <v>0</v>
      </c>
      <c r="M47" s="195" t="n">
        <v>0</v>
      </c>
      <c r="N47" s="195" t="n">
        <v>0</v>
      </c>
      <c r="O47" s="195" t="n">
        <v>0</v>
      </c>
      <c r="P47" s="195" t="n">
        <v>0</v>
      </c>
      <c r="Q47" s="195" t="n">
        <v>0</v>
      </c>
      <c r="R47" s="195" t="n">
        <v>0</v>
      </c>
      <c r="S47" s="196" t="n"/>
      <c r="T47" s="179">
        <f>VLOOKUP(A47,'[6]Groupe de branches'!$Z$27:$AM$86,14,FALSE)</f>
        <v/>
      </c>
      <c r="U47" s="179">
        <f>VLOOKUP(D47,'[6]Groupe de branches'!$Z$27:$AM$86,14,FALSE)</f>
        <v/>
      </c>
      <c r="V47" s="179" t="n">
        <v>2016</v>
      </c>
      <c r="W47" s="179">
        <f>VLOOKUP(D47,'[6]Table corresp.'!$M$4:$S$63,7,FALSE)</f>
        <v/>
      </c>
      <c r="X47" s="197">
        <f>IFERROR(G47/SUMIFS('[6]Comp2016-2017 (3)'!$I$5:$I$289,'[6]Comp2016-2017 (3)'!$A$5:$A$289,A47,'[6]Comp2016-2017 (3)'!$R$5:$R$289,V47),0)</f>
        <v/>
      </c>
      <c r="Y47" s="182">
        <f>IFERROR(IF(RIGHT(F47,3)="Exp",VLOOKUP(F47,#REF!,2,FALSE),VLOOKUP(F47,#REF!,9,FALSE)),1)</f>
        <v/>
      </c>
      <c r="Z47" s="197">
        <f>Y47/SUMIFS($Y$4:$Y$1116,$V$4:$V$1116,V47,$A$4:$A$1116,A47)</f>
        <v/>
      </c>
      <c r="AA47" s="181">
        <f>X47*Z47</f>
        <v/>
      </c>
      <c r="AB47" s="183">
        <f>IFERROR(SUMIFS('[6]Comp2016-2017 (3)'!$G$5:$G$289,'[6]Comp2016-2017 (3)'!$A$5:$A$289,A47,'[6]Comp2016-2017 (3)'!$R$5:$R$289,V47)*AA47/SUMIFS($AA$4:$AA$1116,$A$4:$A$1116,A47,$V$4:$V$1116,V47),0)</f>
        <v/>
      </c>
      <c r="AC47" s="183">
        <f>IF($W47=AC$3,$AB47,IF(NOT($W47=0),"",SUMIFS('Val-Vol (2)'!AC$4:AC$1116,'Val-Vol (2)'!$A$4:$A$1116,$D47,'Val-Vol (2)'!$V$4:$V$1116,$V47)/SUMIFS('[6]Comp2016-2017 (3)'!$G$5:$G$289,'[6]Comp2016-2017 (3)'!$A$5:$A$289,$D47,'[6]Comp2016-2017 (3)'!$R$5:$R$289,$V47)*$AB47))</f>
        <v/>
      </c>
      <c r="AD47" s="183">
        <f>IF($W47=AD$3,$AB47,IF(NOT($W47=0),"",SUMIFS('Val-Vol (2)'!AD$4:AD$1116,'Val-Vol (2)'!$A$4:$A$1116,$D47,'Val-Vol (2)'!$V$4:$V$1116,$V47)/SUMIFS('[6]Comp2016-2017 (3)'!$G$5:$G$289,'[6]Comp2016-2017 (3)'!$A$5:$A$289,$D47,'[6]Comp2016-2017 (3)'!$R$5:$R$289,$V47)*$AB47))</f>
        <v/>
      </c>
      <c r="AE47" s="183">
        <f>IF($W47=AE$3,$AB47,IF(NOT($W47=0),"",SUMIFS('Val-Vol (2)'!AE$4:AE$1116,'Val-Vol (2)'!$A$4:$A$1116,$D47,'Val-Vol (2)'!$V$4:$V$1116,$V47)/SUMIFS('[6]Comp2016-2017 (3)'!$G$5:$G$289,'[6]Comp2016-2017 (3)'!$A$5:$A$289,$D47,'[6]Comp2016-2017 (3)'!$R$5:$R$289,$V47)*$AB47))</f>
        <v/>
      </c>
      <c r="AF47" s="183">
        <f>IF($W47=AF$3,$AB47,IF(NOT($W47=0),"",SUMIFS('Val-Vol (2)'!AF$4:AF$1116,'Val-Vol (2)'!$A$4:$A$1116,$D47,'Val-Vol (2)'!$V$4:$V$1116,$V47)/SUMIFS('[6]Comp2016-2017 (3)'!$G$5:$G$289,'[6]Comp2016-2017 (3)'!$A$5:$A$289,$D47,'[6]Comp2016-2017 (3)'!$R$5:$R$289,$V47)*$AB47))</f>
        <v/>
      </c>
      <c r="AG47" s="183">
        <f>IF($W47=AG$3,$AB47,IF(NOT($W47=0),"",SUMIFS('Val-Vol (2)'!AG$4:AG$1116,'Val-Vol (2)'!$A$4:$A$1116,$D47,'Val-Vol (2)'!$V$4:$V$1116,$V47)/SUMIFS('[6]Comp2016-2017 (3)'!$G$5:$G$289,'[6]Comp2016-2017 (3)'!$A$5:$A$289,$D47,'[6]Comp2016-2017 (3)'!$R$5:$R$289,$V47)*$AB47))</f>
        <v/>
      </c>
      <c r="AH47" s="183">
        <f>IF($W47=AH$3,$AB47,IF(NOT($W47=0),"",SUMIFS('Val-Vol (2)'!AH$4:AH$1116,'Val-Vol (2)'!$A$4:$A$1116,$D47,'Val-Vol (2)'!$V$4:$V$1116,$V47)/SUMIFS('[6]Comp2016-2017 (3)'!$G$5:$G$289,'[6]Comp2016-2017 (3)'!$A$5:$A$289,$D47,'[6]Comp2016-2017 (3)'!$R$5:$R$289,$V47)*$AB47))</f>
        <v/>
      </c>
      <c r="AI47" s="183">
        <f>IF($W47=AI$3,$AB47,IF(NOT($W47=0),"",SUMIFS('Val-Vol (2)'!AI$4:AI$1116,'Val-Vol (2)'!$A$4:$A$1116,$D47,'Val-Vol (2)'!$V$4:$V$1116,$V47)/SUMIFS('[6]Comp2016-2017 (3)'!$G$5:$G$289,'[6]Comp2016-2017 (3)'!$A$5:$A$289,$D47,'[6]Comp2016-2017 (3)'!$R$5:$R$289,$V47)*$AB47))</f>
        <v/>
      </c>
      <c r="AJ47" s="183">
        <f>IF($W47=AJ$3,$AB47,IF(NOT($W47=0),"",SUMIFS('Val-Vol (2)'!AJ$4:AJ$1116,'Val-Vol (2)'!$A$4:$A$1116,$D47,'Val-Vol (2)'!$V$4:$V$1116,$V47)/SUMIFS('[6]Comp2016-2017 (3)'!$G$5:$G$289,'[6]Comp2016-2017 (3)'!$A$5:$A$289,$D47,'[6]Comp2016-2017 (3)'!$R$5:$R$289,$V47)*$AB47))</f>
        <v/>
      </c>
      <c r="AK47" s="183">
        <f>SUM(AC47:AJ47)-AB47</f>
        <v/>
      </c>
      <c r="AL47" s="179">
        <f>IF(A47=D47,"remplir à la main","")</f>
        <v/>
      </c>
      <c r="AM47" s="179">
        <f>VLOOKUP(A47,'[6]Table corresp.'!$M$4:$U$63,8,FALSE)</f>
        <v/>
      </c>
      <c r="AN47" s="179">
        <f>VLOOKUP(D47,'[6]Table corresp.'!$M$4:$U$63,9,FALSE)</f>
        <v/>
      </c>
    </row>
    <row r="48">
      <c r="A48" s="179" t="inlineStr">
        <is>
          <t>05 - Travaux d'exploitation de bois et de sylviculture</t>
        </is>
      </c>
      <c r="B48" s="179">
        <f>VLOOKUP(LEFT(A48,3),'[6]Table corresp.'!$A$4:$D$63,3,FALSE)</f>
        <v/>
      </c>
      <c r="C48" s="179">
        <f>VLOOKUP(A48,'[6]Table corresp.'!$M$4:$P$63,4,FALSE)</f>
        <v/>
      </c>
      <c r="D48" s="179" t="inlineStr">
        <is>
          <t>Consommation finale</t>
        </is>
      </c>
      <c r="E48" s="179">
        <f>VLOOKUP(LEFT(D48,3),'[6]Table corresp.'!$A$4:$D$63,4,FALSE)</f>
        <v/>
      </c>
      <c r="F48" s="179">
        <f>LEFT(A48,3)&amp;" - "&amp;LEFT(D48,3)</f>
        <v/>
      </c>
      <c r="G48" s="195" t="n">
        <v>26</v>
      </c>
      <c r="H48" s="195" t="n">
        <v>0</v>
      </c>
      <c r="I48" s="195" t="n">
        <v>26</v>
      </c>
      <c r="J48" s="195" t="n">
        <v>0</v>
      </c>
      <c r="K48" s="195" t="n">
        <v>0</v>
      </c>
      <c r="L48" s="195" t="n">
        <v>0</v>
      </c>
      <c r="M48" s="195" t="n">
        <v>0</v>
      </c>
      <c r="N48" s="195" t="n">
        <v>0</v>
      </c>
      <c r="O48" s="195" t="n">
        <v>0</v>
      </c>
      <c r="P48" s="195" t="n">
        <v>0</v>
      </c>
      <c r="Q48" s="195" t="n">
        <v>0</v>
      </c>
      <c r="R48" s="195" t="n">
        <v>0</v>
      </c>
      <c r="S48" s="196" t="n"/>
      <c r="T48" s="179">
        <f>VLOOKUP(A48,'[6]Groupe de branches'!$Z$27:$AM$86,14,FALSE)</f>
        <v/>
      </c>
      <c r="U48" s="179">
        <f>VLOOKUP(D48,'[6]Groupe de branches'!$Z$27:$AM$86,14,FALSE)</f>
        <v/>
      </c>
      <c r="V48" s="179" t="n">
        <v>2016</v>
      </c>
      <c r="W48" s="179">
        <f>VLOOKUP(D48,'[6]Table corresp.'!$M$4:$S$63,7,FALSE)</f>
        <v/>
      </c>
      <c r="X48" s="197">
        <f>IFERROR(G48/SUMIFS('[6]Comp2016-2017 (3)'!$I$5:$I$289,'[6]Comp2016-2017 (3)'!$A$5:$A$289,A48,'[6]Comp2016-2017 (3)'!$R$5:$R$289,V48),0)</f>
        <v/>
      </c>
      <c r="Y48" s="182">
        <f>IFERROR(IF(RIGHT(F48,3)="Exp",VLOOKUP(F48,#REF!,2,FALSE),VLOOKUP(F48,#REF!,9,FALSE)),1)</f>
        <v/>
      </c>
      <c r="Z48" s="197">
        <f>Y48/SUMIFS($Y$4:$Y$1116,$V$4:$V$1116,V48,$A$4:$A$1116,A48)</f>
        <v/>
      </c>
      <c r="AA48" s="181">
        <f>X48*Z48</f>
        <v/>
      </c>
      <c r="AB48" s="183">
        <f>IFERROR(SUMIFS('[6]Comp2016-2017 (3)'!$G$5:$G$289,'[6]Comp2016-2017 (3)'!$A$5:$A$289,A48,'[6]Comp2016-2017 (3)'!$R$5:$R$289,V48)*AA48/SUMIFS($AA$4:$AA$1116,$A$4:$A$1116,A48,$V$4:$V$1116,V48),0)</f>
        <v/>
      </c>
      <c r="AC48" s="183">
        <f>IF($W48=AC$3,$AB48,IF(NOT($W48=0),"",SUMIFS('Val-Vol (2)'!AC$4:AC$1116,'Val-Vol (2)'!$A$4:$A$1116,$D48,'Val-Vol (2)'!$V$4:$V$1116,$V48)/SUMIFS('[6]Comp2016-2017 (3)'!$G$5:$G$289,'[6]Comp2016-2017 (3)'!$A$5:$A$289,$D48,'[6]Comp2016-2017 (3)'!$R$5:$R$289,$V48)*$AB48))</f>
        <v/>
      </c>
      <c r="AD48" s="183">
        <f>IF($W48=AD$3,$AB48,IF(NOT($W48=0),"",SUMIFS('Val-Vol (2)'!AD$4:AD$1116,'Val-Vol (2)'!$A$4:$A$1116,$D48,'Val-Vol (2)'!$V$4:$V$1116,$V48)/SUMIFS('[6]Comp2016-2017 (3)'!$G$5:$G$289,'[6]Comp2016-2017 (3)'!$A$5:$A$289,$D48,'[6]Comp2016-2017 (3)'!$R$5:$R$289,$V48)*$AB48))</f>
        <v/>
      </c>
      <c r="AE48" s="183">
        <f>IF($W48=AE$3,$AB48,IF(NOT($W48=0),"",SUMIFS('Val-Vol (2)'!AE$4:AE$1116,'Val-Vol (2)'!$A$4:$A$1116,$D48,'Val-Vol (2)'!$V$4:$V$1116,$V48)/SUMIFS('[6]Comp2016-2017 (3)'!$G$5:$G$289,'[6]Comp2016-2017 (3)'!$A$5:$A$289,$D48,'[6]Comp2016-2017 (3)'!$R$5:$R$289,$V48)*$AB48))</f>
        <v/>
      </c>
      <c r="AF48" s="183">
        <f>IF($W48=AF$3,$AB48,IF(NOT($W48=0),"",SUMIFS('Val-Vol (2)'!AF$4:AF$1116,'Val-Vol (2)'!$A$4:$A$1116,$D48,'Val-Vol (2)'!$V$4:$V$1116,$V48)/SUMIFS('[6]Comp2016-2017 (3)'!$G$5:$G$289,'[6]Comp2016-2017 (3)'!$A$5:$A$289,$D48,'[6]Comp2016-2017 (3)'!$R$5:$R$289,$V48)*$AB48))</f>
        <v/>
      </c>
      <c r="AG48" s="183">
        <f>IF($W48=AG$3,$AB48,IF(NOT($W48=0),"",SUMIFS('Val-Vol (2)'!AG$4:AG$1116,'Val-Vol (2)'!$A$4:$A$1116,$D48,'Val-Vol (2)'!$V$4:$V$1116,$V48)/SUMIFS('[6]Comp2016-2017 (3)'!$G$5:$G$289,'[6]Comp2016-2017 (3)'!$A$5:$A$289,$D48,'[6]Comp2016-2017 (3)'!$R$5:$R$289,$V48)*$AB48))</f>
        <v/>
      </c>
      <c r="AH48" s="183">
        <f>IF($W48=AH$3,$AB48,IF(NOT($W48=0),"",SUMIFS('Val-Vol (2)'!AH$4:AH$1116,'Val-Vol (2)'!$A$4:$A$1116,$D48,'Val-Vol (2)'!$V$4:$V$1116,$V48)/SUMIFS('[6]Comp2016-2017 (3)'!$G$5:$G$289,'[6]Comp2016-2017 (3)'!$A$5:$A$289,$D48,'[6]Comp2016-2017 (3)'!$R$5:$R$289,$V48)*$AB48))</f>
        <v/>
      </c>
      <c r="AI48" s="183">
        <f>IF($W48=AI$3,$AB48,IF(NOT($W48=0),"",SUMIFS('Val-Vol (2)'!AI$4:AI$1116,'Val-Vol (2)'!$A$4:$A$1116,$D48,'Val-Vol (2)'!$V$4:$V$1116,$V48)/SUMIFS('[6]Comp2016-2017 (3)'!$G$5:$G$289,'[6]Comp2016-2017 (3)'!$A$5:$A$289,$D48,'[6]Comp2016-2017 (3)'!$R$5:$R$289,$V48)*$AB48))</f>
        <v/>
      </c>
      <c r="AJ48" s="183">
        <f>IF($W48=AJ$3,$AB48,IF(NOT($W48=0),"",SUMIFS('Val-Vol (2)'!AJ$4:AJ$1116,'Val-Vol (2)'!$A$4:$A$1116,$D48,'Val-Vol (2)'!$V$4:$V$1116,$V48)/SUMIFS('[6]Comp2016-2017 (3)'!$G$5:$G$289,'[6]Comp2016-2017 (3)'!$A$5:$A$289,$D48,'[6]Comp2016-2017 (3)'!$R$5:$R$289,$V48)*$AB48))</f>
        <v/>
      </c>
      <c r="AK48" s="183">
        <f>SUM(AC48:AJ48)-AB48</f>
        <v/>
      </c>
      <c r="AL48" s="179">
        <f>IF(A48=D48,"remplir à la main","")</f>
        <v/>
      </c>
      <c r="AM48" s="179">
        <f>VLOOKUP(A48,'[6]Table corresp.'!$M$4:$U$63,8,FALSE)</f>
        <v/>
      </c>
      <c r="AN48" s="179">
        <f>VLOOKUP(D48,'[6]Table corresp.'!$M$4:$U$63,9,FALSE)</f>
        <v/>
      </c>
    </row>
    <row r="49">
      <c r="A49" s="179" t="inlineStr">
        <is>
          <t>05 - Travaux d'exploitation de bois et de sylviculture</t>
        </is>
      </c>
      <c r="B49" s="179">
        <f>VLOOKUP(LEFT(A49,3),'[6]Table corresp.'!$A$4:$D$63,3,FALSE)</f>
        <v/>
      </c>
      <c r="C49" s="179">
        <f>VLOOKUP(A49,'[6]Table corresp.'!$M$4:$P$63,4,FALSE)</f>
        <v/>
      </c>
      <c r="D49" s="179" t="inlineStr">
        <is>
          <t>Exportation</t>
        </is>
      </c>
      <c r="E49" s="179">
        <f>VLOOKUP(LEFT(D49,3),'[6]Table corresp.'!$A$4:$D$63,4,FALSE)</f>
        <v/>
      </c>
      <c r="F49" s="179">
        <f>LEFT(A49,3)&amp;" - "&amp;LEFT(D49,3)</f>
        <v/>
      </c>
      <c r="G49" s="195" t="n">
        <v>67747.0859760204</v>
      </c>
      <c r="H49" s="195" t="n">
        <v>0</v>
      </c>
      <c r="I49" s="195" t="n">
        <v>67747.0859760204</v>
      </c>
      <c r="J49" s="195" t="n">
        <v>0</v>
      </c>
      <c r="K49" s="195" t="n">
        <v>0</v>
      </c>
      <c r="L49" s="195" t="n">
        <v>0</v>
      </c>
      <c r="M49" s="195" t="n">
        <v>0</v>
      </c>
      <c r="N49" s="195" t="n">
        <v>0</v>
      </c>
      <c r="O49" s="195" t="n">
        <v>0</v>
      </c>
      <c r="P49" s="195" t="n">
        <v>0</v>
      </c>
      <c r="Q49" s="195" t="n">
        <v>0</v>
      </c>
      <c r="R49" s="195" t="n">
        <v>0</v>
      </c>
      <c r="S49" s="196" t="n"/>
      <c r="T49" s="179">
        <f>VLOOKUP(A49,'[6]Groupe de branches'!$Z$27:$AM$86,14,FALSE)</f>
        <v/>
      </c>
      <c r="U49" s="179">
        <f>VLOOKUP(D49,'[6]Groupe de branches'!$Z$27:$AM$86,14,FALSE)</f>
        <v/>
      </c>
      <c r="V49" s="179" t="n">
        <v>2016</v>
      </c>
      <c r="W49" s="179">
        <f>VLOOKUP(D49,'[6]Table corresp.'!$M$4:$S$63,7,FALSE)</f>
        <v/>
      </c>
      <c r="X49" s="197">
        <f>IFERROR(G49/SUMIFS('[6]Comp2016-2017 (3)'!$I$5:$I$289,'[6]Comp2016-2017 (3)'!$A$5:$A$289,A49,'[6]Comp2016-2017 (3)'!$R$5:$R$289,V49),0)</f>
        <v/>
      </c>
      <c r="Y49" s="182">
        <f>IFERROR(IF(RIGHT(F49,3)="Exp",VLOOKUP(F49,#REF!,2,FALSE),VLOOKUP(F49,#REF!,9,FALSE)),1)</f>
        <v/>
      </c>
      <c r="Z49" s="197">
        <f>Y49/SUMIFS($Y$4:$Y$1116,$V$4:$V$1116,V49,$A$4:$A$1116,A49)</f>
        <v/>
      </c>
      <c r="AA49" s="181">
        <f>X49*Z49</f>
        <v/>
      </c>
      <c r="AB49" s="183">
        <f>IFERROR(SUMIFS('[6]Comp2016-2017 (3)'!$G$5:$G$289,'[6]Comp2016-2017 (3)'!$A$5:$A$289,A49,'[6]Comp2016-2017 (3)'!$R$5:$R$289,V49)*AA49/SUMIFS($AA$4:$AA$1116,$A$4:$A$1116,A49,$V$4:$V$1116,V49),0)</f>
        <v/>
      </c>
      <c r="AC49" s="183">
        <f>IF($W49=AC$3,$AB49,IF(NOT($W49=0),"",SUMIFS('Val-Vol (2)'!AC$4:AC$1116,'Val-Vol (2)'!$A$4:$A$1116,$D49,'Val-Vol (2)'!$V$4:$V$1116,$V49)/SUMIFS('[6]Comp2016-2017 (3)'!$G$5:$G$289,'[6]Comp2016-2017 (3)'!$A$5:$A$289,$D49,'[6]Comp2016-2017 (3)'!$R$5:$R$289,$V49)*$AB49))</f>
        <v/>
      </c>
      <c r="AD49" s="183">
        <f>IF($W49=AD$3,$AB49,IF(NOT($W49=0),"",SUMIFS('Val-Vol (2)'!AD$4:AD$1116,'Val-Vol (2)'!$A$4:$A$1116,$D49,'Val-Vol (2)'!$V$4:$V$1116,$V49)/SUMIFS('[6]Comp2016-2017 (3)'!$G$5:$G$289,'[6]Comp2016-2017 (3)'!$A$5:$A$289,$D49,'[6]Comp2016-2017 (3)'!$R$5:$R$289,$V49)*$AB49))</f>
        <v/>
      </c>
      <c r="AE49" s="183">
        <f>IF($W49=AE$3,$AB49,IF(NOT($W49=0),"",SUMIFS('Val-Vol (2)'!AE$4:AE$1116,'Val-Vol (2)'!$A$4:$A$1116,$D49,'Val-Vol (2)'!$V$4:$V$1116,$V49)/SUMIFS('[6]Comp2016-2017 (3)'!$G$5:$G$289,'[6]Comp2016-2017 (3)'!$A$5:$A$289,$D49,'[6]Comp2016-2017 (3)'!$R$5:$R$289,$V49)*$AB49))</f>
        <v/>
      </c>
      <c r="AF49" s="183">
        <f>IF($W49=AF$3,$AB49,IF(NOT($W49=0),"",SUMIFS('Val-Vol (2)'!AF$4:AF$1116,'Val-Vol (2)'!$A$4:$A$1116,$D49,'Val-Vol (2)'!$V$4:$V$1116,$V49)/SUMIFS('[6]Comp2016-2017 (3)'!$G$5:$G$289,'[6]Comp2016-2017 (3)'!$A$5:$A$289,$D49,'[6]Comp2016-2017 (3)'!$R$5:$R$289,$V49)*$AB49))</f>
        <v/>
      </c>
      <c r="AG49" s="183">
        <f>IF($W49=AG$3,$AB49,IF(NOT($W49=0),"",SUMIFS('Val-Vol (2)'!AG$4:AG$1116,'Val-Vol (2)'!$A$4:$A$1116,$D49,'Val-Vol (2)'!$V$4:$V$1116,$V49)/SUMIFS('[6]Comp2016-2017 (3)'!$G$5:$G$289,'[6]Comp2016-2017 (3)'!$A$5:$A$289,$D49,'[6]Comp2016-2017 (3)'!$R$5:$R$289,$V49)*$AB49))</f>
        <v/>
      </c>
      <c r="AH49" s="183">
        <f>IF($W49=AH$3,$AB49,IF(NOT($W49=0),"",SUMIFS('Val-Vol (2)'!AH$4:AH$1116,'Val-Vol (2)'!$A$4:$A$1116,$D49,'Val-Vol (2)'!$V$4:$V$1116,$V49)/SUMIFS('[6]Comp2016-2017 (3)'!$G$5:$G$289,'[6]Comp2016-2017 (3)'!$A$5:$A$289,$D49,'[6]Comp2016-2017 (3)'!$R$5:$R$289,$V49)*$AB49))</f>
        <v/>
      </c>
      <c r="AI49" s="183">
        <f>IF($W49=AI$3,$AB49,IF(NOT($W49=0),"",SUMIFS('Val-Vol (2)'!AI$4:AI$1116,'Val-Vol (2)'!$A$4:$A$1116,$D49,'Val-Vol (2)'!$V$4:$V$1116,$V49)/SUMIFS('[6]Comp2016-2017 (3)'!$G$5:$G$289,'[6]Comp2016-2017 (3)'!$A$5:$A$289,$D49,'[6]Comp2016-2017 (3)'!$R$5:$R$289,$V49)*$AB49))</f>
        <v/>
      </c>
      <c r="AJ49" s="183">
        <f>IF($W49=AJ$3,$AB49,IF(NOT($W49=0),"",SUMIFS('Val-Vol (2)'!AJ$4:AJ$1116,'Val-Vol (2)'!$A$4:$A$1116,$D49,'Val-Vol (2)'!$V$4:$V$1116,$V49)/SUMIFS('[6]Comp2016-2017 (3)'!$G$5:$G$289,'[6]Comp2016-2017 (3)'!$A$5:$A$289,$D49,'[6]Comp2016-2017 (3)'!$R$5:$R$289,$V49)*$AB49))</f>
        <v/>
      </c>
      <c r="AK49" s="183">
        <f>SUM(AC49:AJ49)-AB49</f>
        <v/>
      </c>
      <c r="AL49" s="179">
        <f>IF(A49=D49,"remplir à la main","")</f>
        <v/>
      </c>
      <c r="AM49" s="179">
        <f>VLOOKUP(A49,'[6]Table corresp.'!$M$4:$U$63,8,FALSE)</f>
        <v/>
      </c>
      <c r="AN49" s="179">
        <f>VLOOKUP(D49,'[6]Table corresp.'!$M$4:$U$63,9,FALSE)</f>
        <v/>
      </c>
    </row>
    <row r="50">
      <c r="A50" s="179" t="inlineStr">
        <is>
          <t>06 - Services des coopératives forestières</t>
        </is>
      </c>
      <c r="B50" s="179">
        <f>VLOOKUP(LEFT(A50,3),'[6]Table corresp.'!$A$4:$D$63,3,FALSE)</f>
        <v/>
      </c>
      <c r="C50" s="179">
        <f>VLOOKUP(A50,'[6]Table corresp.'!$M$4:$P$63,4,FALSE)</f>
        <v/>
      </c>
      <c r="D50" s="179" t="inlineStr">
        <is>
          <t>02 - Grumes et billons destinés au sciage, placage ou déroulage</t>
        </is>
      </c>
      <c r="E50" s="179">
        <f>VLOOKUP(LEFT(D50,3),'[6]Table corresp.'!$A$4:$D$63,4,FALSE)</f>
        <v/>
      </c>
      <c r="F50" s="179">
        <f>LEFT(A50,3)&amp;" - "&amp;LEFT(D50,3)</f>
        <v/>
      </c>
      <c r="G50" s="195" t="n">
        <v>78574.70358165746</v>
      </c>
      <c r="H50" s="195" t="n">
        <v>0</v>
      </c>
      <c r="I50" s="195" t="n">
        <v>78574.70358165746</v>
      </c>
      <c r="J50" s="195" t="n">
        <v>0</v>
      </c>
      <c r="K50" s="195" t="n">
        <v>0</v>
      </c>
      <c r="L50" s="195" t="n">
        <v>0</v>
      </c>
      <c r="M50" s="195" t="n">
        <v>0</v>
      </c>
      <c r="N50" s="195" t="n">
        <v>0</v>
      </c>
      <c r="O50" s="195" t="n">
        <v>0</v>
      </c>
      <c r="P50" s="195" t="n">
        <v>0</v>
      </c>
      <c r="Q50" s="195" t="n">
        <v>0</v>
      </c>
      <c r="R50" s="195" t="n">
        <v>0</v>
      </c>
      <c r="S50" s="196" t="n"/>
      <c r="T50" s="179">
        <f>VLOOKUP(A50,'[6]Groupe de branches'!$Z$27:$AM$86,14,FALSE)</f>
        <v/>
      </c>
      <c r="U50" s="179">
        <f>VLOOKUP(D50,'[6]Groupe de branches'!$Z$27:$AM$86,14,FALSE)</f>
        <v/>
      </c>
      <c r="V50" s="179" t="n">
        <v>2016</v>
      </c>
      <c r="W50" s="179">
        <f>VLOOKUP(D50,'[6]Table corresp.'!$M$4:$S$63,7,FALSE)</f>
        <v/>
      </c>
      <c r="X50" s="197">
        <f>IFERROR(G50/SUMIFS('[6]Comp2016-2017 (3)'!$I$5:$I$289,'[6]Comp2016-2017 (3)'!$A$5:$A$289,A50,'[6]Comp2016-2017 (3)'!$R$5:$R$289,V50),0)</f>
        <v/>
      </c>
      <c r="Y50" s="182" t="n">
        <v>11</v>
      </c>
      <c r="Z50" s="197">
        <f>Y50/SUMIFS($Y$4:$Y$1116,$V$4:$V$1116,V50,$A$4:$A$1116,A50)</f>
        <v/>
      </c>
      <c r="AA50" s="181">
        <f>X50*Z50</f>
        <v/>
      </c>
      <c r="AB50" s="183">
        <f>IFERROR(SUMIFS('[6]Comp2016-2017 (3)'!$G$5:$G$289,'[6]Comp2016-2017 (3)'!$A$5:$A$289,A50,'[6]Comp2016-2017 (3)'!$R$5:$R$289,V50)*AA50/SUMIFS($AA$4:$AA$1116,$A$4:$A$1116,A50,$V$4:$V$1116,V50),0)</f>
        <v/>
      </c>
      <c r="AC50" s="183">
        <f>IF($W50=AC$3,$AB50,IF(NOT($W50=0),"",SUMIFS('Val-Vol (2)'!AC$4:AC$1116,'Val-Vol (2)'!$A$4:$A$1116,$D50,'Val-Vol (2)'!$V$4:$V$1116,$V50)/SUMIFS('[6]Comp2016-2017 (3)'!$G$5:$G$289,'[6]Comp2016-2017 (3)'!$A$5:$A$289,$D50,'[6]Comp2016-2017 (3)'!$R$5:$R$289,$V50)*$AB50))</f>
        <v/>
      </c>
      <c r="AD50" s="183">
        <f>IF($W50=AD$3,$AB50,IF(NOT($W50=0),"",SUMIFS('Val-Vol (2)'!AD$4:AD$1116,'Val-Vol (2)'!$A$4:$A$1116,$D50,'Val-Vol (2)'!$V$4:$V$1116,$V50)/SUMIFS('[6]Comp2016-2017 (3)'!$G$5:$G$289,'[6]Comp2016-2017 (3)'!$A$5:$A$289,$D50,'[6]Comp2016-2017 (3)'!$R$5:$R$289,$V50)*$AB50))</f>
        <v/>
      </c>
      <c r="AE50" s="183">
        <f>IF($W50=AE$3,$AB50,IF(NOT($W50=0),"",SUMIFS('Val-Vol (2)'!AE$4:AE$1116,'Val-Vol (2)'!$A$4:$A$1116,$D50,'Val-Vol (2)'!$V$4:$V$1116,$V50)/SUMIFS('[6]Comp2016-2017 (3)'!$G$5:$G$289,'[6]Comp2016-2017 (3)'!$A$5:$A$289,$D50,'[6]Comp2016-2017 (3)'!$R$5:$R$289,$V50)*$AB50))</f>
        <v/>
      </c>
      <c r="AF50" s="183">
        <f>IF($W50=AF$3,$AB50,IF(NOT($W50=0),"",SUMIFS('Val-Vol (2)'!AF$4:AF$1116,'Val-Vol (2)'!$A$4:$A$1116,$D50,'Val-Vol (2)'!$V$4:$V$1116,$V50)/SUMIFS('[6]Comp2016-2017 (3)'!$G$5:$G$289,'[6]Comp2016-2017 (3)'!$A$5:$A$289,$D50,'[6]Comp2016-2017 (3)'!$R$5:$R$289,$V50)*$AB50))</f>
        <v/>
      </c>
      <c r="AG50" s="183">
        <f>IF($W50=AG$3,$AB50,IF(NOT($W50=0),"",SUMIFS('Val-Vol (2)'!AG$4:AG$1116,'Val-Vol (2)'!$A$4:$A$1116,$D50,'Val-Vol (2)'!$V$4:$V$1116,$V50)/SUMIFS('[6]Comp2016-2017 (3)'!$G$5:$G$289,'[6]Comp2016-2017 (3)'!$A$5:$A$289,$D50,'[6]Comp2016-2017 (3)'!$R$5:$R$289,$V50)*$AB50))</f>
        <v/>
      </c>
      <c r="AH50" s="183">
        <f>IF($W50=AH$3,$AB50,IF(NOT($W50=0),"",SUMIFS('Val-Vol (2)'!AH$4:AH$1116,'Val-Vol (2)'!$A$4:$A$1116,$D50,'Val-Vol (2)'!$V$4:$V$1116,$V50)/SUMIFS('[6]Comp2016-2017 (3)'!$G$5:$G$289,'[6]Comp2016-2017 (3)'!$A$5:$A$289,$D50,'[6]Comp2016-2017 (3)'!$R$5:$R$289,$V50)*$AB50))</f>
        <v/>
      </c>
      <c r="AI50" s="183">
        <f>IF($W50=AI$3,$AB50,IF(NOT($W50=0),"",SUMIFS('Val-Vol (2)'!AI$4:AI$1116,'Val-Vol (2)'!$A$4:$A$1116,$D50,'Val-Vol (2)'!$V$4:$V$1116,$V50)/SUMIFS('[6]Comp2016-2017 (3)'!$G$5:$G$289,'[6]Comp2016-2017 (3)'!$A$5:$A$289,$D50,'[6]Comp2016-2017 (3)'!$R$5:$R$289,$V50)*$AB50))</f>
        <v/>
      </c>
      <c r="AJ50" s="183">
        <f>IF($W50=AJ$3,$AB50,IF(NOT($W50=0),"",SUMIFS('Val-Vol (2)'!AJ$4:AJ$1116,'Val-Vol (2)'!$A$4:$A$1116,$D50,'Val-Vol (2)'!$V$4:$V$1116,$V50)/SUMIFS('[6]Comp2016-2017 (3)'!$G$5:$G$289,'[6]Comp2016-2017 (3)'!$A$5:$A$289,$D50,'[6]Comp2016-2017 (3)'!$R$5:$R$289,$V50)*$AB50))</f>
        <v/>
      </c>
      <c r="AK50" s="183">
        <f>SUM(AC50:AJ50)-AB50</f>
        <v/>
      </c>
      <c r="AL50" s="179">
        <f>IF(A50=D50,"remplir à la main","")</f>
        <v/>
      </c>
      <c r="AM50" s="179">
        <f>VLOOKUP(A50,'[6]Table corresp.'!$M$4:$U$63,8,FALSE)</f>
        <v/>
      </c>
      <c r="AN50" s="179">
        <f>VLOOKUP(D50,'[6]Table corresp.'!$M$4:$U$63,9,FALSE)</f>
        <v/>
      </c>
    </row>
    <row r="51">
      <c r="A51" s="179" t="inlineStr">
        <is>
          <t>06 - Services des coopératives forestières</t>
        </is>
      </c>
      <c r="B51" s="179">
        <f>VLOOKUP(LEFT(A51,3),'[6]Table corresp.'!$A$4:$D$63,3,FALSE)</f>
        <v/>
      </c>
      <c r="C51" s="179">
        <f>VLOOKUP(A51,'[6]Table corresp.'!$M$4:$P$63,4,FALSE)</f>
        <v/>
      </c>
      <c r="D51" s="179" t="inlineStr">
        <is>
          <t>04 - Bois destinés à l’énergie</t>
        </is>
      </c>
      <c r="E51" s="179">
        <f>VLOOKUP(LEFT(D51,3),'[6]Table corresp.'!$A$4:$D$63,4,FALSE)</f>
        <v/>
      </c>
      <c r="F51" s="179">
        <f>LEFT(A51,3)&amp;" - "&amp;LEFT(D51,3)</f>
        <v/>
      </c>
      <c r="G51" s="195" t="n">
        <v>22403.764426</v>
      </c>
      <c r="H51" s="195" t="n">
        <v>0</v>
      </c>
      <c r="I51" s="195" t="n">
        <v>22403.764426</v>
      </c>
      <c r="J51" s="195" t="n">
        <v>0</v>
      </c>
      <c r="K51" s="195" t="n">
        <v>0</v>
      </c>
      <c r="L51" s="195" t="n">
        <v>0</v>
      </c>
      <c r="M51" s="195" t="n">
        <v>0</v>
      </c>
      <c r="N51" s="195" t="n">
        <v>0</v>
      </c>
      <c r="O51" s="195" t="n">
        <v>0</v>
      </c>
      <c r="P51" s="195" t="n">
        <v>0</v>
      </c>
      <c r="Q51" s="195" t="n">
        <v>0</v>
      </c>
      <c r="R51" s="195" t="n">
        <v>0</v>
      </c>
      <c r="S51" s="196" t="n"/>
      <c r="T51" s="179">
        <f>VLOOKUP(A51,'[6]Groupe de branches'!$Z$27:$AM$86,14,FALSE)</f>
        <v/>
      </c>
      <c r="U51" s="179">
        <f>VLOOKUP(D51,'[6]Groupe de branches'!$Z$27:$AM$86,14,FALSE)</f>
        <v/>
      </c>
      <c r="V51" s="179" t="n">
        <v>2016</v>
      </c>
      <c r="W51" s="179">
        <f>VLOOKUP(D51,'[6]Table corresp.'!$M$4:$S$63,7,FALSE)</f>
        <v/>
      </c>
      <c r="X51" s="197">
        <f>IFERROR(G51/SUMIFS('[6]Comp2016-2017 (3)'!$I$5:$I$289,'[6]Comp2016-2017 (3)'!$A$5:$A$289,A51,'[6]Comp2016-2017 (3)'!$R$5:$R$289,V51),0)</f>
        <v/>
      </c>
      <c r="Y51" s="182">
        <f>IFERROR(IF(RIGHT(F51,3)="Exp",VLOOKUP(F51,#REF!,2,FALSE),VLOOKUP(F51,#REF!,9,FALSE)),1)</f>
        <v/>
      </c>
      <c r="Z51" s="197">
        <f>Y51/SUMIFS($Y$4:$Y$1116,$V$4:$V$1116,V51,$A$4:$A$1116,A51)</f>
        <v/>
      </c>
      <c r="AA51" s="181">
        <f>X51*Z51</f>
        <v/>
      </c>
      <c r="AB51" s="183">
        <f>IFERROR(SUMIFS('[6]Comp2016-2017 (3)'!$G$5:$G$289,'[6]Comp2016-2017 (3)'!$A$5:$A$289,A51,'[6]Comp2016-2017 (3)'!$R$5:$R$289,V51)*AA51/SUMIFS($AA$4:$AA$1116,$A$4:$A$1116,A51,$V$4:$V$1116,V51),0)</f>
        <v/>
      </c>
      <c r="AC51" s="183">
        <f>IF($W51=AC$3,$AB51,IF(NOT($W51=0),"",SUMIFS('Val-Vol (2)'!AC$4:AC$1116,'Val-Vol (2)'!$A$4:$A$1116,$D51,'Val-Vol (2)'!$V$4:$V$1116,$V51)/SUMIFS('[6]Comp2016-2017 (3)'!$G$5:$G$289,'[6]Comp2016-2017 (3)'!$A$5:$A$289,$D51,'[6]Comp2016-2017 (3)'!$R$5:$R$289,$V51)*$AB51))</f>
        <v/>
      </c>
      <c r="AD51" s="183">
        <f>IF($W51=AD$3,$AB51,IF(NOT($W51=0),"",SUMIFS('Val-Vol (2)'!AD$4:AD$1116,'Val-Vol (2)'!$A$4:$A$1116,$D51,'Val-Vol (2)'!$V$4:$V$1116,$V51)/SUMIFS('[6]Comp2016-2017 (3)'!$G$5:$G$289,'[6]Comp2016-2017 (3)'!$A$5:$A$289,$D51,'[6]Comp2016-2017 (3)'!$R$5:$R$289,$V51)*$AB51))</f>
        <v/>
      </c>
      <c r="AE51" s="183">
        <f>IF($W51=AE$3,$AB51,IF(NOT($W51=0),"",SUMIFS('Val-Vol (2)'!AE$4:AE$1116,'Val-Vol (2)'!$A$4:$A$1116,$D51,'Val-Vol (2)'!$V$4:$V$1116,$V51)/SUMIFS('[6]Comp2016-2017 (3)'!$G$5:$G$289,'[6]Comp2016-2017 (3)'!$A$5:$A$289,$D51,'[6]Comp2016-2017 (3)'!$R$5:$R$289,$V51)*$AB51))</f>
        <v/>
      </c>
      <c r="AF51" s="183">
        <f>IF($W51=AF$3,$AB51,IF(NOT($W51=0),"",SUMIFS('Val-Vol (2)'!AF$4:AF$1116,'Val-Vol (2)'!$A$4:$A$1116,$D51,'Val-Vol (2)'!$V$4:$V$1116,$V51)/SUMIFS('[6]Comp2016-2017 (3)'!$G$5:$G$289,'[6]Comp2016-2017 (3)'!$A$5:$A$289,$D51,'[6]Comp2016-2017 (3)'!$R$5:$R$289,$V51)*$AB51))</f>
        <v/>
      </c>
      <c r="AG51" s="183">
        <f>IF($W51=AG$3,$AB51,IF(NOT($W51=0),"",SUMIFS('Val-Vol (2)'!AG$4:AG$1116,'Val-Vol (2)'!$A$4:$A$1116,$D51,'Val-Vol (2)'!$V$4:$V$1116,$V51)/SUMIFS('[6]Comp2016-2017 (3)'!$G$5:$G$289,'[6]Comp2016-2017 (3)'!$A$5:$A$289,$D51,'[6]Comp2016-2017 (3)'!$R$5:$R$289,$V51)*$AB51))</f>
        <v/>
      </c>
      <c r="AH51" s="183">
        <f>IF($W51=AH$3,$AB51,IF(NOT($W51=0),"",SUMIFS('Val-Vol (2)'!AH$4:AH$1116,'Val-Vol (2)'!$A$4:$A$1116,$D51,'Val-Vol (2)'!$V$4:$V$1116,$V51)/SUMIFS('[6]Comp2016-2017 (3)'!$G$5:$G$289,'[6]Comp2016-2017 (3)'!$A$5:$A$289,$D51,'[6]Comp2016-2017 (3)'!$R$5:$R$289,$V51)*$AB51))</f>
        <v/>
      </c>
      <c r="AI51" s="183">
        <f>IF($W51=AI$3,$AB51,IF(NOT($W51=0),"",SUMIFS('Val-Vol (2)'!AI$4:AI$1116,'Val-Vol (2)'!$A$4:$A$1116,$D51,'Val-Vol (2)'!$V$4:$V$1116,$V51)/SUMIFS('[6]Comp2016-2017 (3)'!$G$5:$G$289,'[6]Comp2016-2017 (3)'!$A$5:$A$289,$D51,'[6]Comp2016-2017 (3)'!$R$5:$R$289,$V51)*$AB51))</f>
        <v/>
      </c>
      <c r="AJ51" s="183">
        <f>IF($W51=AJ$3,$AB51,IF(NOT($W51=0),"",SUMIFS('Val-Vol (2)'!AJ$4:AJ$1116,'Val-Vol (2)'!$A$4:$A$1116,$D51,'Val-Vol (2)'!$V$4:$V$1116,$V51)/SUMIFS('[6]Comp2016-2017 (3)'!$G$5:$G$289,'[6]Comp2016-2017 (3)'!$A$5:$A$289,$D51,'[6]Comp2016-2017 (3)'!$R$5:$R$289,$V51)*$AB51))</f>
        <v/>
      </c>
      <c r="AK51" s="183">
        <f>SUM(AC51:AJ51)-AB51</f>
        <v/>
      </c>
      <c r="AL51" s="179">
        <f>IF(A51=D51,"remplir à la main","")</f>
        <v/>
      </c>
      <c r="AM51" s="179">
        <f>VLOOKUP(A51,'[6]Table corresp.'!$M$4:$U$63,8,FALSE)</f>
        <v/>
      </c>
      <c r="AN51" s="179">
        <f>VLOOKUP(D51,'[6]Table corresp.'!$M$4:$U$63,9,FALSE)</f>
        <v/>
      </c>
    </row>
    <row r="52">
      <c r="A52" s="179" t="inlineStr">
        <is>
          <t>06 - Services des coopératives forestières</t>
        </is>
      </c>
      <c r="B52" s="179">
        <f>VLOOKUP(LEFT(A52,3),'[6]Table corresp.'!$A$4:$D$63,3,FALSE)</f>
        <v/>
      </c>
      <c r="C52" s="179">
        <f>VLOOKUP(A52,'[6]Table corresp.'!$M$4:$P$63,4,FALSE)</f>
        <v/>
      </c>
      <c r="D52" s="179" t="inlineStr">
        <is>
          <t>08 - Sciages bruts de Chêne</t>
        </is>
      </c>
      <c r="E52" s="179">
        <f>VLOOKUP(LEFT(D52,3),'[6]Table corresp.'!$A$4:$D$63,4,FALSE)</f>
        <v/>
      </c>
      <c r="F52" s="179">
        <f>LEFT(A52,3)&amp;" - "&amp;LEFT(D52,3)</f>
        <v/>
      </c>
      <c r="G52" s="195" t="n">
        <v>5666.4672075</v>
      </c>
      <c r="H52" s="195" t="n">
        <v>0</v>
      </c>
      <c r="I52" s="195" t="n">
        <v>5666.4672075</v>
      </c>
      <c r="J52" s="195" t="n">
        <v>0</v>
      </c>
      <c r="K52" s="195" t="n">
        <v>0</v>
      </c>
      <c r="L52" s="195" t="n">
        <v>0</v>
      </c>
      <c r="M52" s="195" t="n">
        <v>0</v>
      </c>
      <c r="N52" s="195" t="n">
        <v>0</v>
      </c>
      <c r="O52" s="195" t="n">
        <v>0</v>
      </c>
      <c r="P52" s="195" t="n">
        <v>0</v>
      </c>
      <c r="Q52" s="195" t="n">
        <v>0</v>
      </c>
      <c r="R52" s="195" t="n">
        <v>0</v>
      </c>
      <c r="S52" s="196" t="n"/>
      <c r="T52" s="179">
        <f>VLOOKUP(A52,'[6]Groupe de branches'!$Z$27:$AM$86,14,FALSE)</f>
        <v/>
      </c>
      <c r="U52" s="179">
        <f>VLOOKUP(D52,'[6]Groupe de branches'!$Z$27:$AM$86,14,FALSE)</f>
        <v/>
      </c>
      <c r="V52" s="179" t="n">
        <v>2016</v>
      </c>
      <c r="W52" s="179">
        <f>VLOOKUP(D52,'[6]Table corresp.'!$M$4:$S$63,7,FALSE)</f>
        <v/>
      </c>
      <c r="X52" s="197">
        <f>IFERROR(G52/SUMIFS('[6]Comp2016-2017 (3)'!$I$5:$I$289,'[6]Comp2016-2017 (3)'!$A$5:$A$289,A52,'[6]Comp2016-2017 (3)'!$R$5:$R$289,V52),0)</f>
        <v/>
      </c>
      <c r="Y52" s="182">
        <f>IFERROR(IF(RIGHT(F52,3)="Exp",VLOOKUP(F52,#REF!,2,FALSE),VLOOKUP(F52,#REF!,9,FALSE)),1)</f>
        <v/>
      </c>
      <c r="Z52" s="197">
        <f>Y52/SUMIFS($Y$4:$Y$1116,$V$4:$V$1116,V52,$A$4:$A$1116,A52)</f>
        <v/>
      </c>
      <c r="AA52" s="181">
        <f>X52*Z52</f>
        <v/>
      </c>
      <c r="AB52" s="183">
        <f>IFERROR(SUMIFS('[6]Comp2016-2017 (3)'!$G$5:$G$289,'[6]Comp2016-2017 (3)'!$A$5:$A$289,A52,'[6]Comp2016-2017 (3)'!$R$5:$R$289,V52)*AA52/SUMIFS($AA$4:$AA$1116,$A$4:$A$1116,A52,$V$4:$V$1116,V52),0)</f>
        <v/>
      </c>
      <c r="AC52" s="183">
        <f>IF($W52=AC$3,$AB52,IF(NOT($W52=0),"",SUMIFS('Val-Vol (2)'!AC$4:AC$1116,'Val-Vol (2)'!$A$4:$A$1116,$D52,'Val-Vol (2)'!$V$4:$V$1116,$V52)/SUMIFS('[6]Comp2016-2017 (3)'!$G$5:$G$289,'[6]Comp2016-2017 (3)'!$A$5:$A$289,$D52,'[6]Comp2016-2017 (3)'!$R$5:$R$289,$V52)*$AB52))</f>
        <v/>
      </c>
      <c r="AD52" s="183">
        <f>IF($W52=AD$3,$AB52,IF(NOT($W52=0),"",SUMIFS('Val-Vol (2)'!AD$4:AD$1116,'Val-Vol (2)'!$A$4:$A$1116,$D52,'Val-Vol (2)'!$V$4:$V$1116,$V52)/SUMIFS('[6]Comp2016-2017 (3)'!$G$5:$G$289,'[6]Comp2016-2017 (3)'!$A$5:$A$289,$D52,'[6]Comp2016-2017 (3)'!$R$5:$R$289,$V52)*$AB52))</f>
        <v/>
      </c>
      <c r="AE52" s="183">
        <f>IF($W52=AE$3,$AB52,IF(NOT($W52=0),"",SUMIFS('Val-Vol (2)'!AE$4:AE$1116,'Val-Vol (2)'!$A$4:$A$1116,$D52,'Val-Vol (2)'!$V$4:$V$1116,$V52)/SUMIFS('[6]Comp2016-2017 (3)'!$G$5:$G$289,'[6]Comp2016-2017 (3)'!$A$5:$A$289,$D52,'[6]Comp2016-2017 (3)'!$R$5:$R$289,$V52)*$AB52))</f>
        <v/>
      </c>
      <c r="AF52" s="183">
        <f>IF($W52=AF$3,$AB52,IF(NOT($W52=0),"",SUMIFS('Val-Vol (2)'!AF$4:AF$1116,'Val-Vol (2)'!$A$4:$A$1116,$D52,'Val-Vol (2)'!$V$4:$V$1116,$V52)/SUMIFS('[6]Comp2016-2017 (3)'!$G$5:$G$289,'[6]Comp2016-2017 (3)'!$A$5:$A$289,$D52,'[6]Comp2016-2017 (3)'!$R$5:$R$289,$V52)*$AB52))</f>
        <v/>
      </c>
      <c r="AG52" s="183">
        <f>IF($W52=AG$3,$AB52,IF(NOT($W52=0),"",SUMIFS('Val-Vol (2)'!AG$4:AG$1116,'Val-Vol (2)'!$A$4:$A$1116,$D52,'Val-Vol (2)'!$V$4:$V$1116,$V52)/SUMIFS('[6]Comp2016-2017 (3)'!$G$5:$G$289,'[6]Comp2016-2017 (3)'!$A$5:$A$289,$D52,'[6]Comp2016-2017 (3)'!$R$5:$R$289,$V52)*$AB52))</f>
        <v/>
      </c>
      <c r="AH52" s="183">
        <f>IF($W52=AH$3,$AB52,IF(NOT($W52=0),"",SUMIFS('Val-Vol (2)'!AH$4:AH$1116,'Val-Vol (2)'!$A$4:$A$1116,$D52,'Val-Vol (2)'!$V$4:$V$1116,$V52)/SUMIFS('[6]Comp2016-2017 (3)'!$G$5:$G$289,'[6]Comp2016-2017 (3)'!$A$5:$A$289,$D52,'[6]Comp2016-2017 (3)'!$R$5:$R$289,$V52)*$AB52))</f>
        <v/>
      </c>
      <c r="AI52" s="183">
        <f>IF($W52=AI$3,$AB52,IF(NOT($W52=0),"",SUMIFS('Val-Vol (2)'!AI$4:AI$1116,'Val-Vol (2)'!$A$4:$A$1116,$D52,'Val-Vol (2)'!$V$4:$V$1116,$V52)/SUMIFS('[6]Comp2016-2017 (3)'!$G$5:$G$289,'[6]Comp2016-2017 (3)'!$A$5:$A$289,$D52,'[6]Comp2016-2017 (3)'!$R$5:$R$289,$V52)*$AB52))</f>
        <v/>
      </c>
      <c r="AJ52" s="183">
        <f>IF($W52=AJ$3,$AB52,IF(NOT($W52=0),"",SUMIFS('Val-Vol (2)'!AJ$4:AJ$1116,'Val-Vol (2)'!$A$4:$A$1116,$D52,'Val-Vol (2)'!$V$4:$V$1116,$V52)/SUMIFS('[6]Comp2016-2017 (3)'!$G$5:$G$289,'[6]Comp2016-2017 (3)'!$A$5:$A$289,$D52,'[6]Comp2016-2017 (3)'!$R$5:$R$289,$V52)*$AB52))</f>
        <v/>
      </c>
      <c r="AK52" s="183">
        <f>SUM(AC52:AJ52)-AB52</f>
        <v/>
      </c>
      <c r="AL52" s="179">
        <f>IF(A52=D52,"remplir à la main","")</f>
        <v/>
      </c>
      <c r="AM52" s="179">
        <f>VLOOKUP(A52,'[6]Table corresp.'!$M$4:$U$63,8,FALSE)</f>
        <v/>
      </c>
      <c r="AN52" s="179">
        <f>VLOOKUP(D52,'[6]Table corresp.'!$M$4:$U$63,9,FALSE)</f>
        <v/>
      </c>
    </row>
    <row r="53">
      <c r="A53" s="179" t="inlineStr">
        <is>
          <t>06 - Services des coopératives forestières</t>
        </is>
      </c>
      <c r="B53" s="179">
        <f>VLOOKUP(LEFT(A53,3),'[6]Table corresp.'!$A$4:$D$63,3,FALSE)</f>
        <v/>
      </c>
      <c r="C53" s="179">
        <f>VLOOKUP(A53,'[6]Table corresp.'!$M$4:$P$63,4,FALSE)</f>
        <v/>
      </c>
      <c r="D53" s="179" t="inlineStr">
        <is>
          <t>09 - Sciages bruts de Hêtre</t>
        </is>
      </c>
      <c r="E53" s="179">
        <f>VLOOKUP(LEFT(D53,3),'[6]Table corresp.'!$A$4:$D$63,4,FALSE)</f>
        <v/>
      </c>
      <c r="F53" s="179">
        <f>LEFT(A53,3)&amp;" - "&amp;LEFT(D53,3)</f>
        <v/>
      </c>
      <c r="G53" s="195" t="n">
        <v>3089.662538008814</v>
      </c>
      <c r="H53" s="195" t="n">
        <v>0</v>
      </c>
      <c r="I53" s="195" t="n">
        <v>3089.662538008814</v>
      </c>
      <c r="J53" s="195" t="n">
        <v>0</v>
      </c>
      <c r="K53" s="195" t="n">
        <v>0</v>
      </c>
      <c r="L53" s="195" t="n">
        <v>0</v>
      </c>
      <c r="M53" s="195" t="n">
        <v>0</v>
      </c>
      <c r="N53" s="195" t="n">
        <v>0</v>
      </c>
      <c r="O53" s="195" t="n">
        <v>0</v>
      </c>
      <c r="P53" s="195" t="n">
        <v>0</v>
      </c>
      <c r="Q53" s="195" t="n">
        <v>0</v>
      </c>
      <c r="R53" s="195" t="n">
        <v>0</v>
      </c>
      <c r="S53" s="196" t="n"/>
      <c r="T53" s="179">
        <f>VLOOKUP(A53,'[6]Groupe de branches'!$Z$27:$AM$86,14,FALSE)</f>
        <v/>
      </c>
      <c r="U53" s="179">
        <f>VLOOKUP(D53,'[6]Groupe de branches'!$Z$27:$AM$86,14,FALSE)</f>
        <v/>
      </c>
      <c r="V53" s="179" t="n">
        <v>2016</v>
      </c>
      <c r="W53" s="179">
        <f>VLOOKUP(D53,'[6]Table corresp.'!$M$4:$S$63,7,FALSE)</f>
        <v/>
      </c>
      <c r="X53" s="197">
        <f>IFERROR(G53/SUMIFS('[6]Comp2016-2017 (3)'!$I$5:$I$289,'[6]Comp2016-2017 (3)'!$A$5:$A$289,A53,'[6]Comp2016-2017 (3)'!$R$5:$R$289,V53),0)</f>
        <v/>
      </c>
      <c r="Y53" s="182">
        <f>IFERROR(IF(RIGHT(F53,3)="Exp",VLOOKUP(F53,#REF!,2,FALSE),VLOOKUP(F53,#REF!,9,FALSE)),1)</f>
        <v/>
      </c>
      <c r="Z53" s="197">
        <f>Y53/SUMIFS($Y$4:$Y$1116,$V$4:$V$1116,V53,$A$4:$A$1116,A53)</f>
        <v/>
      </c>
      <c r="AA53" s="181">
        <f>X53*Z53</f>
        <v/>
      </c>
      <c r="AB53" s="183">
        <f>IFERROR(SUMIFS('[6]Comp2016-2017 (3)'!$G$5:$G$289,'[6]Comp2016-2017 (3)'!$A$5:$A$289,A53,'[6]Comp2016-2017 (3)'!$R$5:$R$289,V53)*AA53/SUMIFS($AA$4:$AA$1116,$A$4:$A$1116,A53,$V$4:$V$1116,V53),0)</f>
        <v/>
      </c>
      <c r="AC53" s="183">
        <f>IF($W53=AC$3,$AB53,IF(NOT($W53=0),"",SUMIFS('Val-Vol (2)'!AC$4:AC$1116,'Val-Vol (2)'!$A$4:$A$1116,$D53,'Val-Vol (2)'!$V$4:$V$1116,$V53)/SUMIFS('[6]Comp2016-2017 (3)'!$G$5:$G$289,'[6]Comp2016-2017 (3)'!$A$5:$A$289,$D53,'[6]Comp2016-2017 (3)'!$R$5:$R$289,$V53)*$AB53))</f>
        <v/>
      </c>
      <c r="AD53" s="183">
        <f>IF($W53=AD$3,$AB53,IF(NOT($W53=0),"",SUMIFS('Val-Vol (2)'!AD$4:AD$1116,'Val-Vol (2)'!$A$4:$A$1116,$D53,'Val-Vol (2)'!$V$4:$V$1116,$V53)/SUMIFS('[6]Comp2016-2017 (3)'!$G$5:$G$289,'[6]Comp2016-2017 (3)'!$A$5:$A$289,$D53,'[6]Comp2016-2017 (3)'!$R$5:$R$289,$V53)*$AB53))</f>
        <v/>
      </c>
      <c r="AE53" s="183">
        <f>IF($W53=AE$3,$AB53,IF(NOT($W53=0),"",SUMIFS('Val-Vol (2)'!AE$4:AE$1116,'Val-Vol (2)'!$A$4:$A$1116,$D53,'Val-Vol (2)'!$V$4:$V$1116,$V53)/SUMIFS('[6]Comp2016-2017 (3)'!$G$5:$G$289,'[6]Comp2016-2017 (3)'!$A$5:$A$289,$D53,'[6]Comp2016-2017 (3)'!$R$5:$R$289,$V53)*$AB53))</f>
        <v/>
      </c>
      <c r="AF53" s="183">
        <f>IF($W53=AF$3,$AB53,IF(NOT($W53=0),"",SUMIFS('Val-Vol (2)'!AF$4:AF$1116,'Val-Vol (2)'!$A$4:$A$1116,$D53,'Val-Vol (2)'!$V$4:$V$1116,$V53)/SUMIFS('[6]Comp2016-2017 (3)'!$G$5:$G$289,'[6]Comp2016-2017 (3)'!$A$5:$A$289,$D53,'[6]Comp2016-2017 (3)'!$R$5:$R$289,$V53)*$AB53))</f>
        <v/>
      </c>
      <c r="AG53" s="183">
        <f>IF($W53=AG$3,$AB53,IF(NOT($W53=0),"",SUMIFS('Val-Vol (2)'!AG$4:AG$1116,'Val-Vol (2)'!$A$4:$A$1116,$D53,'Val-Vol (2)'!$V$4:$V$1116,$V53)/SUMIFS('[6]Comp2016-2017 (3)'!$G$5:$G$289,'[6]Comp2016-2017 (3)'!$A$5:$A$289,$D53,'[6]Comp2016-2017 (3)'!$R$5:$R$289,$V53)*$AB53))</f>
        <v/>
      </c>
      <c r="AH53" s="183">
        <f>IF($W53=AH$3,$AB53,IF(NOT($W53=0),"",SUMIFS('Val-Vol (2)'!AH$4:AH$1116,'Val-Vol (2)'!$A$4:$A$1116,$D53,'Val-Vol (2)'!$V$4:$V$1116,$V53)/SUMIFS('[6]Comp2016-2017 (3)'!$G$5:$G$289,'[6]Comp2016-2017 (3)'!$A$5:$A$289,$D53,'[6]Comp2016-2017 (3)'!$R$5:$R$289,$V53)*$AB53))</f>
        <v/>
      </c>
      <c r="AI53" s="183">
        <f>IF($W53=AI$3,$AB53,IF(NOT($W53=0),"",SUMIFS('Val-Vol (2)'!AI$4:AI$1116,'Val-Vol (2)'!$A$4:$A$1116,$D53,'Val-Vol (2)'!$V$4:$V$1116,$V53)/SUMIFS('[6]Comp2016-2017 (3)'!$G$5:$G$289,'[6]Comp2016-2017 (3)'!$A$5:$A$289,$D53,'[6]Comp2016-2017 (3)'!$R$5:$R$289,$V53)*$AB53))</f>
        <v/>
      </c>
      <c r="AJ53" s="183">
        <f>IF($W53=AJ$3,$AB53,IF(NOT($W53=0),"",SUMIFS('Val-Vol (2)'!AJ$4:AJ$1116,'Val-Vol (2)'!$A$4:$A$1116,$D53,'Val-Vol (2)'!$V$4:$V$1116,$V53)/SUMIFS('[6]Comp2016-2017 (3)'!$G$5:$G$289,'[6]Comp2016-2017 (3)'!$A$5:$A$289,$D53,'[6]Comp2016-2017 (3)'!$R$5:$R$289,$V53)*$AB53))</f>
        <v/>
      </c>
      <c r="AK53" s="183">
        <f>SUM(AC53:AJ53)-AB53</f>
        <v/>
      </c>
      <c r="AL53" s="179">
        <f>IF(A53=D53,"remplir à la main","")</f>
        <v/>
      </c>
      <c r="AM53" s="179">
        <f>VLOOKUP(A53,'[6]Table corresp.'!$M$4:$U$63,8,FALSE)</f>
        <v/>
      </c>
      <c r="AN53" s="179">
        <f>VLOOKUP(D53,'[6]Table corresp.'!$M$4:$U$63,9,FALSE)</f>
        <v/>
      </c>
    </row>
    <row r="54">
      <c r="A54" s="179" t="inlineStr">
        <is>
          <t>06 - Services des coopératives forestières</t>
        </is>
      </c>
      <c r="B54" s="179">
        <f>VLOOKUP(LEFT(A54,3),'[6]Table corresp.'!$A$4:$D$63,3,FALSE)</f>
        <v/>
      </c>
      <c r="C54" s="179">
        <f>VLOOKUP(A54,'[6]Table corresp.'!$M$4:$P$63,4,FALSE)</f>
        <v/>
      </c>
      <c r="D54" s="179" t="inlineStr">
        <is>
          <t>10 - Sciages bruts : divers feuillus tempérés</t>
        </is>
      </c>
      <c r="E54" s="179">
        <f>VLOOKUP(LEFT(D54,3),'[6]Table corresp.'!$A$4:$D$63,4,FALSE)</f>
        <v/>
      </c>
      <c r="F54" s="179">
        <f>LEFT(A54,3)&amp;" - "&amp;LEFT(D54,3)</f>
        <v/>
      </c>
      <c r="G54" s="195" t="n">
        <v>2410.210102106999</v>
      </c>
      <c r="H54" s="195" t="n">
        <v>0</v>
      </c>
      <c r="I54" s="195" t="n">
        <v>2410.210102106999</v>
      </c>
      <c r="J54" s="195" t="n">
        <v>0</v>
      </c>
      <c r="K54" s="195" t="n">
        <v>0</v>
      </c>
      <c r="L54" s="195" t="n">
        <v>0</v>
      </c>
      <c r="M54" s="195" t="n">
        <v>0</v>
      </c>
      <c r="N54" s="195" t="n">
        <v>0</v>
      </c>
      <c r="O54" s="195" t="n">
        <v>0</v>
      </c>
      <c r="P54" s="195" t="n">
        <v>0</v>
      </c>
      <c r="Q54" s="195" t="n">
        <v>0</v>
      </c>
      <c r="R54" s="195" t="n">
        <v>0</v>
      </c>
      <c r="S54" s="196" t="n"/>
      <c r="T54" s="179">
        <f>VLOOKUP(A54,'[6]Groupe de branches'!$Z$27:$AM$86,14,FALSE)</f>
        <v/>
      </c>
      <c r="U54" s="179">
        <f>VLOOKUP(D54,'[6]Groupe de branches'!$Z$27:$AM$86,14,FALSE)</f>
        <v/>
      </c>
      <c r="V54" s="179" t="n">
        <v>2016</v>
      </c>
      <c r="W54" s="179">
        <f>VLOOKUP(D54,'[6]Table corresp.'!$M$4:$S$63,7,FALSE)</f>
        <v/>
      </c>
      <c r="X54" s="197">
        <f>IFERROR(G54/SUMIFS('[6]Comp2016-2017 (3)'!$I$5:$I$289,'[6]Comp2016-2017 (3)'!$A$5:$A$289,A54,'[6]Comp2016-2017 (3)'!$R$5:$R$289,V54),0)</f>
        <v/>
      </c>
      <c r="Y54" s="182">
        <f>IFERROR(IF(RIGHT(F54,3)="Exp",VLOOKUP(F54,#REF!,2,FALSE),VLOOKUP(F54,#REF!,9,FALSE)),1)</f>
        <v/>
      </c>
      <c r="Z54" s="197">
        <f>Y54/SUMIFS($Y$4:$Y$1116,$V$4:$V$1116,V54,$A$4:$A$1116,A54)</f>
        <v/>
      </c>
      <c r="AA54" s="181">
        <f>X54*Z54</f>
        <v/>
      </c>
      <c r="AB54" s="183">
        <f>IFERROR(SUMIFS('[6]Comp2016-2017 (3)'!$G$5:$G$289,'[6]Comp2016-2017 (3)'!$A$5:$A$289,A54,'[6]Comp2016-2017 (3)'!$R$5:$R$289,V54)*AA54/SUMIFS($AA$4:$AA$1116,$A$4:$A$1116,A54,$V$4:$V$1116,V54),0)</f>
        <v/>
      </c>
      <c r="AC54" s="183">
        <f>IF($W54=AC$3,$AB54,IF(NOT($W54=0),"",SUMIFS('Val-Vol (2)'!AC$4:AC$1116,'Val-Vol (2)'!$A$4:$A$1116,$D54,'Val-Vol (2)'!$V$4:$V$1116,$V54)/SUMIFS('[6]Comp2016-2017 (3)'!$G$5:$G$289,'[6]Comp2016-2017 (3)'!$A$5:$A$289,$D54,'[6]Comp2016-2017 (3)'!$R$5:$R$289,$V54)*$AB54))</f>
        <v/>
      </c>
      <c r="AD54" s="183">
        <f>IF($W54=AD$3,$AB54,IF(NOT($W54=0),"",SUMIFS('Val-Vol (2)'!AD$4:AD$1116,'Val-Vol (2)'!$A$4:$A$1116,$D54,'Val-Vol (2)'!$V$4:$V$1116,$V54)/SUMIFS('[6]Comp2016-2017 (3)'!$G$5:$G$289,'[6]Comp2016-2017 (3)'!$A$5:$A$289,$D54,'[6]Comp2016-2017 (3)'!$R$5:$R$289,$V54)*$AB54))</f>
        <v/>
      </c>
      <c r="AE54" s="183">
        <f>IF($W54=AE$3,$AB54,IF(NOT($W54=0),"",SUMIFS('Val-Vol (2)'!AE$4:AE$1116,'Val-Vol (2)'!$A$4:$A$1116,$D54,'Val-Vol (2)'!$V$4:$V$1116,$V54)/SUMIFS('[6]Comp2016-2017 (3)'!$G$5:$G$289,'[6]Comp2016-2017 (3)'!$A$5:$A$289,$D54,'[6]Comp2016-2017 (3)'!$R$5:$R$289,$V54)*$AB54))</f>
        <v/>
      </c>
      <c r="AF54" s="183">
        <f>IF($W54=AF$3,$AB54,IF(NOT($W54=0),"",SUMIFS('Val-Vol (2)'!AF$4:AF$1116,'Val-Vol (2)'!$A$4:$A$1116,$D54,'Val-Vol (2)'!$V$4:$V$1116,$V54)/SUMIFS('[6]Comp2016-2017 (3)'!$G$5:$G$289,'[6]Comp2016-2017 (3)'!$A$5:$A$289,$D54,'[6]Comp2016-2017 (3)'!$R$5:$R$289,$V54)*$AB54))</f>
        <v/>
      </c>
      <c r="AG54" s="183">
        <f>IF($W54=AG$3,$AB54,IF(NOT($W54=0),"",SUMIFS('Val-Vol (2)'!AG$4:AG$1116,'Val-Vol (2)'!$A$4:$A$1116,$D54,'Val-Vol (2)'!$V$4:$V$1116,$V54)/SUMIFS('[6]Comp2016-2017 (3)'!$G$5:$G$289,'[6]Comp2016-2017 (3)'!$A$5:$A$289,$D54,'[6]Comp2016-2017 (3)'!$R$5:$R$289,$V54)*$AB54))</f>
        <v/>
      </c>
      <c r="AH54" s="183">
        <f>IF($W54=AH$3,$AB54,IF(NOT($W54=0),"",SUMIFS('Val-Vol (2)'!AH$4:AH$1116,'Val-Vol (2)'!$A$4:$A$1116,$D54,'Val-Vol (2)'!$V$4:$V$1116,$V54)/SUMIFS('[6]Comp2016-2017 (3)'!$G$5:$G$289,'[6]Comp2016-2017 (3)'!$A$5:$A$289,$D54,'[6]Comp2016-2017 (3)'!$R$5:$R$289,$V54)*$AB54))</f>
        <v/>
      </c>
      <c r="AI54" s="183">
        <f>IF($W54=AI$3,$AB54,IF(NOT($W54=0),"",SUMIFS('Val-Vol (2)'!AI$4:AI$1116,'Val-Vol (2)'!$A$4:$A$1116,$D54,'Val-Vol (2)'!$V$4:$V$1116,$V54)/SUMIFS('[6]Comp2016-2017 (3)'!$G$5:$G$289,'[6]Comp2016-2017 (3)'!$A$5:$A$289,$D54,'[6]Comp2016-2017 (3)'!$R$5:$R$289,$V54)*$AB54))</f>
        <v/>
      </c>
      <c r="AJ54" s="183">
        <f>IF($W54=AJ$3,$AB54,IF(NOT($W54=0),"",SUMIFS('Val-Vol (2)'!AJ$4:AJ$1116,'Val-Vol (2)'!$A$4:$A$1116,$D54,'Val-Vol (2)'!$V$4:$V$1116,$V54)/SUMIFS('[6]Comp2016-2017 (3)'!$G$5:$G$289,'[6]Comp2016-2017 (3)'!$A$5:$A$289,$D54,'[6]Comp2016-2017 (3)'!$R$5:$R$289,$V54)*$AB54))</f>
        <v/>
      </c>
      <c r="AK54" s="183">
        <f>SUM(AC54:AJ54)-AB54</f>
        <v/>
      </c>
      <c r="AL54" s="179">
        <f>IF(A54=D54,"remplir à la main","")</f>
        <v/>
      </c>
      <c r="AM54" s="179">
        <f>VLOOKUP(A54,'[6]Table corresp.'!$M$4:$U$63,8,FALSE)</f>
        <v/>
      </c>
      <c r="AN54" s="179">
        <f>VLOOKUP(D54,'[6]Table corresp.'!$M$4:$U$63,9,FALSE)</f>
        <v/>
      </c>
    </row>
    <row r="55">
      <c r="A55" s="179" t="inlineStr">
        <is>
          <t>06 - Services des coopératives forestières</t>
        </is>
      </c>
      <c r="B55" s="179">
        <f>VLOOKUP(LEFT(A55,3),'[6]Table corresp.'!$A$4:$D$63,3,FALSE)</f>
        <v/>
      </c>
      <c r="C55" s="179">
        <f>VLOOKUP(A55,'[6]Table corresp.'!$M$4:$P$63,4,FALSE)</f>
        <v/>
      </c>
      <c r="D55" s="179" t="inlineStr">
        <is>
          <t>12 - Sciages bruts de sapin-épicéa</t>
        </is>
      </c>
      <c r="E55" s="179">
        <f>VLOOKUP(LEFT(D55,3),'[6]Table corresp.'!$A$4:$D$63,4,FALSE)</f>
        <v/>
      </c>
      <c r="F55" s="179">
        <f>LEFT(A55,3)&amp;" - "&amp;LEFT(D55,3)</f>
        <v/>
      </c>
      <c r="G55" s="195" t="n">
        <v>23953.24793178729</v>
      </c>
      <c r="H55" s="195" t="n">
        <v>0</v>
      </c>
      <c r="I55" s="195" t="n">
        <v>23953.24793178729</v>
      </c>
      <c r="J55" s="195" t="n">
        <v>0</v>
      </c>
      <c r="K55" s="195" t="n">
        <v>0</v>
      </c>
      <c r="L55" s="195" t="n">
        <v>0</v>
      </c>
      <c r="M55" s="195" t="n">
        <v>0</v>
      </c>
      <c r="N55" s="195" t="n">
        <v>0</v>
      </c>
      <c r="O55" s="195" t="n">
        <v>0</v>
      </c>
      <c r="P55" s="195" t="n">
        <v>0</v>
      </c>
      <c r="Q55" s="195" t="n">
        <v>0</v>
      </c>
      <c r="R55" s="195" t="n">
        <v>0</v>
      </c>
      <c r="S55" s="196" t="n"/>
      <c r="T55" s="179">
        <f>VLOOKUP(A55,'[6]Groupe de branches'!$Z$27:$AM$86,14,FALSE)</f>
        <v/>
      </c>
      <c r="U55" s="179">
        <f>VLOOKUP(D55,'[6]Groupe de branches'!$Z$27:$AM$86,14,FALSE)</f>
        <v/>
      </c>
      <c r="V55" s="179" t="n">
        <v>2016</v>
      </c>
      <c r="W55" s="179">
        <f>VLOOKUP(D55,'[6]Table corresp.'!$M$4:$S$63,7,FALSE)</f>
        <v/>
      </c>
      <c r="X55" s="197">
        <f>IFERROR(G55/SUMIFS('[6]Comp2016-2017 (3)'!$I$5:$I$289,'[6]Comp2016-2017 (3)'!$A$5:$A$289,A55,'[6]Comp2016-2017 (3)'!$R$5:$R$289,V55),0)</f>
        <v/>
      </c>
      <c r="Y55" s="182">
        <f>IFERROR(IF(RIGHT(F55,3)="Exp",VLOOKUP(F55,#REF!,2,FALSE),VLOOKUP(F55,#REF!,9,FALSE)),1)</f>
        <v/>
      </c>
      <c r="Z55" s="197">
        <f>Y55/SUMIFS($Y$4:$Y$1116,$V$4:$V$1116,V55,$A$4:$A$1116,A55)</f>
        <v/>
      </c>
      <c r="AA55" s="181">
        <f>X55*Z55</f>
        <v/>
      </c>
      <c r="AB55" s="183">
        <f>IFERROR(SUMIFS('[6]Comp2016-2017 (3)'!$G$5:$G$289,'[6]Comp2016-2017 (3)'!$A$5:$A$289,A55,'[6]Comp2016-2017 (3)'!$R$5:$R$289,V55)*AA55/SUMIFS($AA$4:$AA$1116,$A$4:$A$1116,A55,$V$4:$V$1116,V55),0)</f>
        <v/>
      </c>
      <c r="AC55" s="183">
        <f>IF($W55=AC$3,$AB55,IF(NOT($W55=0),"",SUMIFS('Val-Vol (2)'!AC$4:AC$1116,'Val-Vol (2)'!$A$4:$A$1116,$D55,'Val-Vol (2)'!$V$4:$V$1116,$V55)/SUMIFS('[6]Comp2016-2017 (3)'!$G$5:$G$289,'[6]Comp2016-2017 (3)'!$A$5:$A$289,$D55,'[6]Comp2016-2017 (3)'!$R$5:$R$289,$V55)*$AB55))</f>
        <v/>
      </c>
      <c r="AD55" s="183">
        <f>IF($W55=AD$3,$AB55,IF(NOT($W55=0),"",SUMIFS('Val-Vol (2)'!AD$4:AD$1116,'Val-Vol (2)'!$A$4:$A$1116,$D55,'Val-Vol (2)'!$V$4:$V$1116,$V55)/SUMIFS('[6]Comp2016-2017 (3)'!$G$5:$G$289,'[6]Comp2016-2017 (3)'!$A$5:$A$289,$D55,'[6]Comp2016-2017 (3)'!$R$5:$R$289,$V55)*$AB55))</f>
        <v/>
      </c>
      <c r="AE55" s="183">
        <f>IF($W55=AE$3,$AB55,IF(NOT($W55=0),"",SUMIFS('Val-Vol (2)'!AE$4:AE$1116,'Val-Vol (2)'!$A$4:$A$1116,$D55,'Val-Vol (2)'!$V$4:$V$1116,$V55)/SUMIFS('[6]Comp2016-2017 (3)'!$G$5:$G$289,'[6]Comp2016-2017 (3)'!$A$5:$A$289,$D55,'[6]Comp2016-2017 (3)'!$R$5:$R$289,$V55)*$AB55))</f>
        <v/>
      </c>
      <c r="AF55" s="183">
        <f>IF($W55=AF$3,$AB55,IF(NOT($W55=0),"",SUMIFS('Val-Vol (2)'!AF$4:AF$1116,'Val-Vol (2)'!$A$4:$A$1116,$D55,'Val-Vol (2)'!$V$4:$V$1116,$V55)/SUMIFS('[6]Comp2016-2017 (3)'!$G$5:$G$289,'[6]Comp2016-2017 (3)'!$A$5:$A$289,$D55,'[6]Comp2016-2017 (3)'!$R$5:$R$289,$V55)*$AB55))</f>
        <v/>
      </c>
      <c r="AG55" s="183">
        <f>IF($W55=AG$3,$AB55,IF(NOT($W55=0),"",SUMIFS('Val-Vol (2)'!AG$4:AG$1116,'Val-Vol (2)'!$A$4:$A$1116,$D55,'Val-Vol (2)'!$V$4:$V$1116,$V55)/SUMIFS('[6]Comp2016-2017 (3)'!$G$5:$G$289,'[6]Comp2016-2017 (3)'!$A$5:$A$289,$D55,'[6]Comp2016-2017 (3)'!$R$5:$R$289,$V55)*$AB55))</f>
        <v/>
      </c>
      <c r="AH55" s="183">
        <f>IF($W55=AH$3,$AB55,IF(NOT($W55=0),"",SUMIFS('Val-Vol (2)'!AH$4:AH$1116,'Val-Vol (2)'!$A$4:$A$1116,$D55,'Val-Vol (2)'!$V$4:$V$1116,$V55)/SUMIFS('[6]Comp2016-2017 (3)'!$G$5:$G$289,'[6]Comp2016-2017 (3)'!$A$5:$A$289,$D55,'[6]Comp2016-2017 (3)'!$R$5:$R$289,$V55)*$AB55))</f>
        <v/>
      </c>
      <c r="AI55" s="183">
        <f>IF($W55=AI$3,$AB55,IF(NOT($W55=0),"",SUMIFS('Val-Vol (2)'!AI$4:AI$1116,'Val-Vol (2)'!$A$4:$A$1116,$D55,'Val-Vol (2)'!$V$4:$V$1116,$V55)/SUMIFS('[6]Comp2016-2017 (3)'!$G$5:$G$289,'[6]Comp2016-2017 (3)'!$A$5:$A$289,$D55,'[6]Comp2016-2017 (3)'!$R$5:$R$289,$V55)*$AB55))</f>
        <v/>
      </c>
      <c r="AJ55" s="183">
        <f>IF($W55=AJ$3,$AB55,IF(NOT($W55=0),"",SUMIFS('Val-Vol (2)'!AJ$4:AJ$1116,'Val-Vol (2)'!$A$4:$A$1116,$D55,'Val-Vol (2)'!$V$4:$V$1116,$V55)/SUMIFS('[6]Comp2016-2017 (3)'!$G$5:$G$289,'[6]Comp2016-2017 (3)'!$A$5:$A$289,$D55,'[6]Comp2016-2017 (3)'!$R$5:$R$289,$V55)*$AB55))</f>
        <v/>
      </c>
      <c r="AK55" s="183">
        <f>SUM(AC55:AJ55)-AB55</f>
        <v/>
      </c>
      <c r="AL55" s="179">
        <f>IF(A55=D55,"remplir à la main","")</f>
        <v/>
      </c>
      <c r="AM55" s="179">
        <f>VLOOKUP(A55,'[6]Table corresp.'!$M$4:$U$63,8,FALSE)</f>
        <v/>
      </c>
      <c r="AN55" s="179">
        <f>VLOOKUP(D55,'[6]Table corresp.'!$M$4:$U$63,9,FALSE)</f>
        <v/>
      </c>
    </row>
    <row r="56">
      <c r="A56" s="179" t="inlineStr">
        <is>
          <t>06 - Services des coopératives forestières</t>
        </is>
      </c>
      <c r="B56" s="179">
        <f>VLOOKUP(LEFT(A56,3),'[6]Table corresp.'!$A$4:$D$63,3,FALSE)</f>
        <v/>
      </c>
      <c r="C56" s="179">
        <f>VLOOKUP(A56,'[6]Table corresp.'!$M$4:$P$63,4,FALSE)</f>
        <v/>
      </c>
      <c r="D56" s="179" t="inlineStr">
        <is>
          <t>13 - Sciages bruts de Douglas</t>
        </is>
      </c>
      <c r="E56" s="179">
        <f>VLOOKUP(LEFT(D56,3),'[6]Table corresp.'!$A$4:$D$63,4,FALSE)</f>
        <v/>
      </c>
      <c r="F56" s="179">
        <f>LEFT(A56,3)&amp;" - "&amp;LEFT(D56,3)</f>
        <v/>
      </c>
      <c r="G56" s="195" t="n">
        <v>5886.985859999999</v>
      </c>
      <c r="H56" s="195" t="n">
        <v>0</v>
      </c>
      <c r="I56" s="195" t="n">
        <v>5886.985859999999</v>
      </c>
      <c r="J56" s="195" t="n">
        <v>0</v>
      </c>
      <c r="K56" s="195" t="n">
        <v>0</v>
      </c>
      <c r="L56" s="195" t="n">
        <v>0</v>
      </c>
      <c r="M56" s="195" t="n">
        <v>0</v>
      </c>
      <c r="N56" s="195" t="n">
        <v>0</v>
      </c>
      <c r="O56" s="195" t="n">
        <v>0</v>
      </c>
      <c r="P56" s="195" t="n">
        <v>0</v>
      </c>
      <c r="Q56" s="195" t="n">
        <v>0</v>
      </c>
      <c r="R56" s="195" t="n">
        <v>0</v>
      </c>
      <c r="S56" s="196" t="n"/>
      <c r="T56" s="179">
        <f>VLOOKUP(A56,'[6]Groupe de branches'!$Z$27:$AM$86,14,FALSE)</f>
        <v/>
      </c>
      <c r="U56" s="179">
        <f>VLOOKUP(D56,'[6]Groupe de branches'!$Z$27:$AM$86,14,FALSE)</f>
        <v/>
      </c>
      <c r="V56" s="179" t="n">
        <v>2016</v>
      </c>
      <c r="W56" s="179">
        <f>VLOOKUP(D56,'[6]Table corresp.'!$M$4:$S$63,7,FALSE)</f>
        <v/>
      </c>
      <c r="X56" s="197">
        <f>IFERROR(G56/SUMIFS('[6]Comp2016-2017 (3)'!$I$5:$I$289,'[6]Comp2016-2017 (3)'!$A$5:$A$289,A56,'[6]Comp2016-2017 (3)'!$R$5:$R$289,V56),0)</f>
        <v/>
      </c>
      <c r="Y56" s="182">
        <f>IFERROR(IF(RIGHT(F56,3)="Exp",VLOOKUP(F56,#REF!,2,FALSE),VLOOKUP(F56,#REF!,9,FALSE)),1)</f>
        <v/>
      </c>
      <c r="Z56" s="197">
        <f>Y56/SUMIFS($Y$4:$Y$1116,$V$4:$V$1116,V56,$A$4:$A$1116,A56)</f>
        <v/>
      </c>
      <c r="AA56" s="181">
        <f>X56*Z56</f>
        <v/>
      </c>
      <c r="AB56" s="183">
        <f>IFERROR(SUMIFS('[6]Comp2016-2017 (3)'!$G$5:$G$289,'[6]Comp2016-2017 (3)'!$A$5:$A$289,A56,'[6]Comp2016-2017 (3)'!$R$5:$R$289,V56)*AA56/SUMIFS($AA$4:$AA$1116,$A$4:$A$1116,A56,$V$4:$V$1116,V56),0)</f>
        <v/>
      </c>
      <c r="AC56" s="183">
        <f>IF($W56=AC$3,$AB56,IF(NOT($W56=0),"",SUMIFS('Val-Vol (2)'!AC$4:AC$1116,'Val-Vol (2)'!$A$4:$A$1116,$D56,'Val-Vol (2)'!$V$4:$V$1116,$V56)/SUMIFS('[6]Comp2016-2017 (3)'!$G$5:$G$289,'[6]Comp2016-2017 (3)'!$A$5:$A$289,$D56,'[6]Comp2016-2017 (3)'!$R$5:$R$289,$V56)*$AB56))</f>
        <v/>
      </c>
      <c r="AD56" s="183">
        <f>IF($W56=AD$3,$AB56,IF(NOT($W56=0),"",SUMIFS('Val-Vol (2)'!AD$4:AD$1116,'Val-Vol (2)'!$A$4:$A$1116,$D56,'Val-Vol (2)'!$V$4:$V$1116,$V56)/SUMIFS('[6]Comp2016-2017 (3)'!$G$5:$G$289,'[6]Comp2016-2017 (3)'!$A$5:$A$289,$D56,'[6]Comp2016-2017 (3)'!$R$5:$R$289,$V56)*$AB56))</f>
        <v/>
      </c>
      <c r="AE56" s="183">
        <f>IF($W56=AE$3,$AB56,IF(NOT($W56=0),"",SUMIFS('Val-Vol (2)'!AE$4:AE$1116,'Val-Vol (2)'!$A$4:$A$1116,$D56,'Val-Vol (2)'!$V$4:$V$1116,$V56)/SUMIFS('[6]Comp2016-2017 (3)'!$G$5:$G$289,'[6]Comp2016-2017 (3)'!$A$5:$A$289,$D56,'[6]Comp2016-2017 (3)'!$R$5:$R$289,$V56)*$AB56))</f>
        <v/>
      </c>
      <c r="AF56" s="183">
        <f>IF($W56=AF$3,$AB56,IF(NOT($W56=0),"",SUMIFS('Val-Vol (2)'!AF$4:AF$1116,'Val-Vol (2)'!$A$4:$A$1116,$D56,'Val-Vol (2)'!$V$4:$V$1116,$V56)/SUMIFS('[6]Comp2016-2017 (3)'!$G$5:$G$289,'[6]Comp2016-2017 (3)'!$A$5:$A$289,$D56,'[6]Comp2016-2017 (3)'!$R$5:$R$289,$V56)*$AB56))</f>
        <v/>
      </c>
      <c r="AG56" s="183">
        <f>IF($W56=AG$3,$AB56,IF(NOT($W56=0),"",SUMIFS('Val-Vol (2)'!AG$4:AG$1116,'Val-Vol (2)'!$A$4:$A$1116,$D56,'Val-Vol (2)'!$V$4:$V$1116,$V56)/SUMIFS('[6]Comp2016-2017 (3)'!$G$5:$G$289,'[6]Comp2016-2017 (3)'!$A$5:$A$289,$D56,'[6]Comp2016-2017 (3)'!$R$5:$R$289,$V56)*$AB56))</f>
        <v/>
      </c>
      <c r="AH56" s="183">
        <f>IF($W56=AH$3,$AB56,IF(NOT($W56=0),"",SUMIFS('Val-Vol (2)'!AH$4:AH$1116,'Val-Vol (2)'!$A$4:$A$1116,$D56,'Val-Vol (2)'!$V$4:$V$1116,$V56)/SUMIFS('[6]Comp2016-2017 (3)'!$G$5:$G$289,'[6]Comp2016-2017 (3)'!$A$5:$A$289,$D56,'[6]Comp2016-2017 (3)'!$R$5:$R$289,$V56)*$AB56))</f>
        <v/>
      </c>
      <c r="AI56" s="183">
        <f>IF($W56=AI$3,$AB56,IF(NOT($W56=0),"",SUMIFS('Val-Vol (2)'!AI$4:AI$1116,'Val-Vol (2)'!$A$4:$A$1116,$D56,'Val-Vol (2)'!$V$4:$V$1116,$V56)/SUMIFS('[6]Comp2016-2017 (3)'!$G$5:$G$289,'[6]Comp2016-2017 (3)'!$A$5:$A$289,$D56,'[6]Comp2016-2017 (3)'!$R$5:$R$289,$V56)*$AB56))</f>
        <v/>
      </c>
      <c r="AJ56" s="183">
        <f>IF($W56=AJ$3,$AB56,IF(NOT($W56=0),"",SUMIFS('Val-Vol (2)'!AJ$4:AJ$1116,'Val-Vol (2)'!$A$4:$A$1116,$D56,'Val-Vol (2)'!$V$4:$V$1116,$V56)/SUMIFS('[6]Comp2016-2017 (3)'!$G$5:$G$289,'[6]Comp2016-2017 (3)'!$A$5:$A$289,$D56,'[6]Comp2016-2017 (3)'!$R$5:$R$289,$V56)*$AB56))</f>
        <v/>
      </c>
      <c r="AK56" s="183">
        <f>SUM(AC56:AJ56)-AB56</f>
        <v/>
      </c>
      <c r="AL56" s="179">
        <f>IF(A56=D56,"remplir à la main","")</f>
        <v/>
      </c>
      <c r="AM56" s="179">
        <f>VLOOKUP(A56,'[6]Table corresp.'!$M$4:$U$63,8,FALSE)</f>
        <v/>
      </c>
      <c r="AN56" s="179">
        <f>VLOOKUP(D56,'[6]Table corresp.'!$M$4:$U$63,9,FALSE)</f>
        <v/>
      </c>
    </row>
    <row r="57">
      <c r="A57" s="179" t="inlineStr">
        <is>
          <t>06 - Services des coopératives forestières</t>
        </is>
      </c>
      <c r="B57" s="179">
        <f>VLOOKUP(LEFT(A57,3),'[6]Table corresp.'!$A$4:$D$63,3,FALSE)</f>
        <v/>
      </c>
      <c r="C57" s="179">
        <f>VLOOKUP(A57,'[6]Table corresp.'!$M$4:$P$63,4,FALSE)</f>
        <v/>
      </c>
      <c r="D57" s="179" t="inlineStr">
        <is>
          <t>14 - Sciages bruts : divers résineux</t>
        </is>
      </c>
      <c r="E57" s="179">
        <f>VLOOKUP(LEFT(D57,3),'[6]Table corresp.'!$A$4:$D$63,4,FALSE)</f>
        <v/>
      </c>
      <c r="F57" s="179">
        <f>LEFT(A57,3)&amp;" - "&amp;LEFT(D57,3)</f>
        <v/>
      </c>
      <c r="G57" s="195" t="n">
        <v>4700.439755999999</v>
      </c>
      <c r="H57" s="195" t="n">
        <v>0</v>
      </c>
      <c r="I57" s="195" t="n">
        <v>4700.439755999999</v>
      </c>
      <c r="J57" s="195" t="n">
        <v>0</v>
      </c>
      <c r="K57" s="195" t="n">
        <v>0</v>
      </c>
      <c r="L57" s="195" t="n">
        <v>0</v>
      </c>
      <c r="M57" s="195" t="n">
        <v>0</v>
      </c>
      <c r="N57" s="195" t="n">
        <v>0</v>
      </c>
      <c r="O57" s="195" t="n">
        <v>0</v>
      </c>
      <c r="P57" s="195" t="n">
        <v>0</v>
      </c>
      <c r="Q57" s="195" t="n">
        <v>0</v>
      </c>
      <c r="R57" s="195" t="n">
        <v>0</v>
      </c>
      <c r="S57" s="196" t="n"/>
      <c r="T57" s="179">
        <f>VLOOKUP(A57,'[6]Groupe de branches'!$Z$27:$AM$86,14,FALSE)</f>
        <v/>
      </c>
      <c r="U57" s="179">
        <f>VLOOKUP(D57,'[6]Groupe de branches'!$Z$27:$AM$86,14,FALSE)</f>
        <v/>
      </c>
      <c r="V57" s="179" t="n">
        <v>2016</v>
      </c>
      <c r="W57" s="179">
        <f>VLOOKUP(D57,'[6]Table corresp.'!$M$4:$S$63,7,FALSE)</f>
        <v/>
      </c>
      <c r="X57" s="197">
        <f>IFERROR(G57/SUMIFS('[6]Comp2016-2017 (3)'!$I$5:$I$289,'[6]Comp2016-2017 (3)'!$A$5:$A$289,A57,'[6]Comp2016-2017 (3)'!$R$5:$R$289,V57),0)</f>
        <v/>
      </c>
      <c r="Y57" s="182">
        <f>IFERROR(IF(RIGHT(F57,3)="Exp",VLOOKUP(F57,#REF!,2,FALSE),VLOOKUP(F57,#REF!,9,FALSE)),1)</f>
        <v/>
      </c>
      <c r="Z57" s="197">
        <f>Y57/SUMIFS($Y$4:$Y$1116,$V$4:$V$1116,V57,$A$4:$A$1116,A57)</f>
        <v/>
      </c>
      <c r="AA57" s="181">
        <f>X57*Z57</f>
        <v/>
      </c>
      <c r="AB57" s="183">
        <f>IFERROR(SUMIFS('[6]Comp2016-2017 (3)'!$G$5:$G$289,'[6]Comp2016-2017 (3)'!$A$5:$A$289,A57,'[6]Comp2016-2017 (3)'!$R$5:$R$289,V57)*AA57/SUMIFS($AA$4:$AA$1116,$A$4:$A$1116,A57,$V$4:$V$1116,V57),0)</f>
        <v/>
      </c>
      <c r="AC57" s="183">
        <f>IF($W57=AC$3,$AB57,IF(NOT($W57=0),"",SUMIFS('Val-Vol (2)'!AC$4:AC$1116,'Val-Vol (2)'!$A$4:$A$1116,$D57,'Val-Vol (2)'!$V$4:$V$1116,$V57)/SUMIFS('[6]Comp2016-2017 (3)'!$G$5:$G$289,'[6]Comp2016-2017 (3)'!$A$5:$A$289,$D57,'[6]Comp2016-2017 (3)'!$R$5:$R$289,$V57)*$AB57))</f>
        <v/>
      </c>
      <c r="AD57" s="183">
        <f>IF($W57=AD$3,$AB57,IF(NOT($W57=0),"",SUMIFS('Val-Vol (2)'!AD$4:AD$1116,'Val-Vol (2)'!$A$4:$A$1116,$D57,'Val-Vol (2)'!$V$4:$V$1116,$V57)/SUMIFS('[6]Comp2016-2017 (3)'!$G$5:$G$289,'[6]Comp2016-2017 (3)'!$A$5:$A$289,$D57,'[6]Comp2016-2017 (3)'!$R$5:$R$289,$V57)*$AB57))</f>
        <v/>
      </c>
      <c r="AE57" s="183">
        <f>IF($W57=AE$3,$AB57,IF(NOT($W57=0),"",SUMIFS('Val-Vol (2)'!AE$4:AE$1116,'Val-Vol (2)'!$A$4:$A$1116,$D57,'Val-Vol (2)'!$V$4:$V$1116,$V57)/SUMIFS('[6]Comp2016-2017 (3)'!$G$5:$G$289,'[6]Comp2016-2017 (3)'!$A$5:$A$289,$D57,'[6]Comp2016-2017 (3)'!$R$5:$R$289,$V57)*$AB57))</f>
        <v/>
      </c>
      <c r="AF57" s="183">
        <f>IF($W57=AF$3,$AB57,IF(NOT($W57=0),"",SUMIFS('Val-Vol (2)'!AF$4:AF$1116,'Val-Vol (2)'!$A$4:$A$1116,$D57,'Val-Vol (2)'!$V$4:$V$1116,$V57)/SUMIFS('[6]Comp2016-2017 (3)'!$G$5:$G$289,'[6]Comp2016-2017 (3)'!$A$5:$A$289,$D57,'[6]Comp2016-2017 (3)'!$R$5:$R$289,$V57)*$AB57))</f>
        <v/>
      </c>
      <c r="AG57" s="183">
        <f>IF($W57=AG$3,$AB57,IF(NOT($W57=0),"",SUMIFS('Val-Vol (2)'!AG$4:AG$1116,'Val-Vol (2)'!$A$4:$A$1116,$D57,'Val-Vol (2)'!$V$4:$V$1116,$V57)/SUMIFS('[6]Comp2016-2017 (3)'!$G$5:$G$289,'[6]Comp2016-2017 (3)'!$A$5:$A$289,$D57,'[6]Comp2016-2017 (3)'!$R$5:$R$289,$V57)*$AB57))</f>
        <v/>
      </c>
      <c r="AH57" s="183">
        <f>IF($W57=AH$3,$AB57,IF(NOT($W57=0),"",SUMIFS('Val-Vol (2)'!AH$4:AH$1116,'Val-Vol (2)'!$A$4:$A$1116,$D57,'Val-Vol (2)'!$V$4:$V$1116,$V57)/SUMIFS('[6]Comp2016-2017 (3)'!$G$5:$G$289,'[6]Comp2016-2017 (3)'!$A$5:$A$289,$D57,'[6]Comp2016-2017 (3)'!$R$5:$R$289,$V57)*$AB57))</f>
        <v/>
      </c>
      <c r="AI57" s="183">
        <f>IF($W57=AI$3,$AB57,IF(NOT($W57=0),"",SUMIFS('Val-Vol (2)'!AI$4:AI$1116,'Val-Vol (2)'!$A$4:$A$1116,$D57,'Val-Vol (2)'!$V$4:$V$1116,$V57)/SUMIFS('[6]Comp2016-2017 (3)'!$G$5:$G$289,'[6]Comp2016-2017 (3)'!$A$5:$A$289,$D57,'[6]Comp2016-2017 (3)'!$R$5:$R$289,$V57)*$AB57))</f>
        <v/>
      </c>
      <c r="AJ57" s="183">
        <f>IF($W57=AJ$3,$AB57,IF(NOT($W57=0),"",SUMIFS('Val-Vol (2)'!AJ$4:AJ$1116,'Val-Vol (2)'!$A$4:$A$1116,$D57,'Val-Vol (2)'!$V$4:$V$1116,$V57)/SUMIFS('[6]Comp2016-2017 (3)'!$G$5:$G$289,'[6]Comp2016-2017 (3)'!$A$5:$A$289,$D57,'[6]Comp2016-2017 (3)'!$R$5:$R$289,$V57)*$AB57))</f>
        <v/>
      </c>
      <c r="AK57" s="183">
        <f>SUM(AC57:AJ57)-AB57</f>
        <v/>
      </c>
      <c r="AL57" s="179">
        <f>IF(A57=D57,"remplir à la main","")</f>
        <v/>
      </c>
      <c r="AM57" s="179">
        <f>VLOOKUP(A57,'[6]Table corresp.'!$M$4:$U$63,8,FALSE)</f>
        <v/>
      </c>
      <c r="AN57" s="179">
        <f>VLOOKUP(D57,'[6]Table corresp.'!$M$4:$U$63,9,FALSE)</f>
        <v/>
      </c>
    </row>
    <row r="58">
      <c r="A58" s="179" t="inlineStr">
        <is>
          <t>06 - Services des coopératives forestières</t>
        </is>
      </c>
      <c r="B58" s="179">
        <f>VLOOKUP(LEFT(A58,3),'[6]Table corresp.'!$A$4:$D$63,3,FALSE)</f>
        <v/>
      </c>
      <c r="C58" s="179">
        <f>VLOOKUP(A58,'[6]Table corresp.'!$M$4:$P$63,4,FALSE)</f>
        <v/>
      </c>
      <c r="D58" s="179" t="inlineStr">
        <is>
          <t>15 - Sciages bruts de Pin maritime</t>
        </is>
      </c>
      <c r="E58" s="179">
        <f>VLOOKUP(LEFT(D58,3),'[6]Table corresp.'!$A$4:$D$63,4,FALSE)</f>
        <v/>
      </c>
      <c r="F58" s="179">
        <f>LEFT(A58,3)&amp;" - "&amp;LEFT(D58,3)</f>
        <v/>
      </c>
      <c r="G58" s="195" t="n">
        <v>16154.47348296957</v>
      </c>
      <c r="H58" s="195" t="n">
        <v>0</v>
      </c>
      <c r="I58" s="195" t="n">
        <v>16154.47348296957</v>
      </c>
      <c r="J58" s="195" t="n">
        <v>0</v>
      </c>
      <c r="K58" s="195" t="n">
        <v>0</v>
      </c>
      <c r="L58" s="195" t="n">
        <v>0</v>
      </c>
      <c r="M58" s="195" t="n">
        <v>0</v>
      </c>
      <c r="N58" s="195" t="n">
        <v>0</v>
      </c>
      <c r="O58" s="195" t="n">
        <v>0</v>
      </c>
      <c r="P58" s="195" t="n">
        <v>0</v>
      </c>
      <c r="Q58" s="195" t="n">
        <v>0</v>
      </c>
      <c r="R58" s="195" t="n">
        <v>0</v>
      </c>
      <c r="S58" s="196" t="n"/>
      <c r="T58" s="179">
        <f>VLOOKUP(A58,'[6]Groupe de branches'!$Z$27:$AM$86,14,FALSE)</f>
        <v/>
      </c>
      <c r="U58" s="179">
        <f>VLOOKUP(D58,'[6]Groupe de branches'!$Z$27:$AM$86,14,FALSE)</f>
        <v/>
      </c>
      <c r="V58" s="179" t="n">
        <v>2016</v>
      </c>
      <c r="W58" s="179">
        <f>VLOOKUP(D58,'[6]Table corresp.'!$M$4:$S$63,7,FALSE)</f>
        <v/>
      </c>
      <c r="X58" s="197">
        <f>IFERROR(G58/SUMIFS('[6]Comp2016-2017 (3)'!$I$5:$I$289,'[6]Comp2016-2017 (3)'!$A$5:$A$289,A58,'[6]Comp2016-2017 (3)'!$R$5:$R$289,V58),0)</f>
        <v/>
      </c>
      <c r="Y58" s="182">
        <f>IFERROR(IF(RIGHT(F58,3)="Exp",VLOOKUP(F58,#REF!,2,FALSE),VLOOKUP(F58,#REF!,9,FALSE)),1)</f>
        <v/>
      </c>
      <c r="Z58" s="197">
        <f>Y58/SUMIFS($Y$4:$Y$1116,$V$4:$V$1116,V58,$A$4:$A$1116,A58)</f>
        <v/>
      </c>
      <c r="AA58" s="181">
        <f>X58*Z58</f>
        <v/>
      </c>
      <c r="AB58" s="183">
        <f>IFERROR(SUMIFS('[6]Comp2016-2017 (3)'!$G$5:$G$289,'[6]Comp2016-2017 (3)'!$A$5:$A$289,A58,'[6]Comp2016-2017 (3)'!$R$5:$R$289,V58)*AA58/SUMIFS($AA$4:$AA$1116,$A$4:$A$1116,A58,$V$4:$V$1116,V58),0)</f>
        <v/>
      </c>
      <c r="AC58" s="183">
        <f>IF($W58=AC$3,$AB58,IF(NOT($W58=0),"",SUMIFS('Val-Vol (2)'!AC$4:AC$1116,'Val-Vol (2)'!$A$4:$A$1116,$D58,'Val-Vol (2)'!$V$4:$V$1116,$V58)/SUMIFS('[6]Comp2016-2017 (3)'!$G$5:$G$289,'[6]Comp2016-2017 (3)'!$A$5:$A$289,$D58,'[6]Comp2016-2017 (3)'!$R$5:$R$289,$V58)*$AB58))</f>
        <v/>
      </c>
      <c r="AD58" s="183">
        <f>IF($W58=AD$3,$AB58,IF(NOT($W58=0),"",SUMIFS('Val-Vol (2)'!AD$4:AD$1116,'Val-Vol (2)'!$A$4:$A$1116,$D58,'Val-Vol (2)'!$V$4:$V$1116,$V58)/SUMIFS('[6]Comp2016-2017 (3)'!$G$5:$G$289,'[6]Comp2016-2017 (3)'!$A$5:$A$289,$D58,'[6]Comp2016-2017 (3)'!$R$5:$R$289,$V58)*$AB58))</f>
        <v/>
      </c>
      <c r="AE58" s="183">
        <f>IF($W58=AE$3,$AB58,IF(NOT($W58=0),"",SUMIFS('Val-Vol (2)'!AE$4:AE$1116,'Val-Vol (2)'!$A$4:$A$1116,$D58,'Val-Vol (2)'!$V$4:$V$1116,$V58)/SUMIFS('[6]Comp2016-2017 (3)'!$G$5:$G$289,'[6]Comp2016-2017 (3)'!$A$5:$A$289,$D58,'[6]Comp2016-2017 (3)'!$R$5:$R$289,$V58)*$AB58))</f>
        <v/>
      </c>
      <c r="AF58" s="183">
        <f>IF($W58=AF$3,$AB58,IF(NOT($W58=0),"",SUMIFS('Val-Vol (2)'!AF$4:AF$1116,'Val-Vol (2)'!$A$4:$A$1116,$D58,'Val-Vol (2)'!$V$4:$V$1116,$V58)/SUMIFS('[6]Comp2016-2017 (3)'!$G$5:$G$289,'[6]Comp2016-2017 (3)'!$A$5:$A$289,$D58,'[6]Comp2016-2017 (3)'!$R$5:$R$289,$V58)*$AB58))</f>
        <v/>
      </c>
      <c r="AG58" s="183">
        <f>IF($W58=AG$3,$AB58,IF(NOT($W58=0),"",SUMIFS('Val-Vol (2)'!AG$4:AG$1116,'Val-Vol (2)'!$A$4:$A$1116,$D58,'Val-Vol (2)'!$V$4:$V$1116,$V58)/SUMIFS('[6]Comp2016-2017 (3)'!$G$5:$G$289,'[6]Comp2016-2017 (3)'!$A$5:$A$289,$D58,'[6]Comp2016-2017 (3)'!$R$5:$R$289,$V58)*$AB58))</f>
        <v/>
      </c>
      <c r="AH58" s="183">
        <f>IF($W58=AH$3,$AB58,IF(NOT($W58=0),"",SUMIFS('Val-Vol (2)'!AH$4:AH$1116,'Val-Vol (2)'!$A$4:$A$1116,$D58,'Val-Vol (2)'!$V$4:$V$1116,$V58)/SUMIFS('[6]Comp2016-2017 (3)'!$G$5:$G$289,'[6]Comp2016-2017 (3)'!$A$5:$A$289,$D58,'[6]Comp2016-2017 (3)'!$R$5:$R$289,$V58)*$AB58))</f>
        <v/>
      </c>
      <c r="AI58" s="183">
        <f>IF($W58=AI$3,$AB58,IF(NOT($W58=0),"",SUMIFS('Val-Vol (2)'!AI$4:AI$1116,'Val-Vol (2)'!$A$4:$A$1116,$D58,'Val-Vol (2)'!$V$4:$V$1116,$V58)/SUMIFS('[6]Comp2016-2017 (3)'!$G$5:$G$289,'[6]Comp2016-2017 (3)'!$A$5:$A$289,$D58,'[6]Comp2016-2017 (3)'!$R$5:$R$289,$V58)*$AB58))</f>
        <v/>
      </c>
      <c r="AJ58" s="183">
        <f>IF($W58=AJ$3,$AB58,IF(NOT($W58=0),"",SUMIFS('Val-Vol (2)'!AJ$4:AJ$1116,'Val-Vol (2)'!$A$4:$A$1116,$D58,'Val-Vol (2)'!$V$4:$V$1116,$V58)/SUMIFS('[6]Comp2016-2017 (3)'!$G$5:$G$289,'[6]Comp2016-2017 (3)'!$A$5:$A$289,$D58,'[6]Comp2016-2017 (3)'!$R$5:$R$289,$V58)*$AB58))</f>
        <v/>
      </c>
      <c r="AK58" s="183">
        <f>SUM(AC58:AJ58)-AB58</f>
        <v/>
      </c>
      <c r="AL58" s="179">
        <f>IF(A58=D58,"remplir à la main","")</f>
        <v/>
      </c>
      <c r="AM58" s="179">
        <f>VLOOKUP(A58,'[6]Table corresp.'!$M$4:$U$63,8,FALSE)</f>
        <v/>
      </c>
      <c r="AN58" s="179">
        <f>VLOOKUP(D58,'[6]Table corresp.'!$M$4:$U$63,9,FALSE)</f>
        <v/>
      </c>
    </row>
    <row r="59">
      <c r="A59" s="179" t="inlineStr">
        <is>
          <t>06 - Services des coopératives forestières</t>
        </is>
      </c>
      <c r="B59" s="179">
        <f>VLOOKUP(LEFT(A59,3),'[6]Table corresp.'!$A$4:$D$63,3,FALSE)</f>
        <v/>
      </c>
      <c r="C59" s="179">
        <f>VLOOKUP(A59,'[6]Table corresp.'!$M$4:$P$63,4,FALSE)</f>
        <v/>
      </c>
      <c r="D59" s="179" t="inlineStr">
        <is>
          <t>Merrains</t>
        </is>
      </c>
      <c r="E59" s="179">
        <f>VLOOKUP(LEFT(D59,3),'[6]Table corresp.'!$A$4:$D$63,4,FALSE)</f>
        <v/>
      </c>
      <c r="F59" s="179">
        <f>LEFT(A59,3)&amp;" - "&amp;LEFT(D59,3)</f>
        <v/>
      </c>
      <c r="G59" s="195" t="n">
        <v>1059.375</v>
      </c>
      <c r="H59" s="195" t="n">
        <v>0</v>
      </c>
      <c r="I59" s="195" t="n">
        <v>1059.375</v>
      </c>
      <c r="J59" s="195" t="n">
        <v>0</v>
      </c>
      <c r="K59" s="195" t="n">
        <v>0</v>
      </c>
      <c r="L59" s="195" t="n">
        <v>0</v>
      </c>
      <c r="M59" s="195" t="n">
        <v>0</v>
      </c>
      <c r="N59" s="195" t="n">
        <v>0</v>
      </c>
      <c r="O59" s="195" t="n">
        <v>0</v>
      </c>
      <c r="P59" s="195" t="n">
        <v>0</v>
      </c>
      <c r="Q59" s="195" t="n">
        <v>0</v>
      </c>
      <c r="R59" s="195" t="n">
        <v>0</v>
      </c>
      <c r="S59" s="196" t="n"/>
      <c r="T59" s="179">
        <f>VLOOKUP(A59,'[6]Groupe de branches'!$Z$27:$AM$86,14,FALSE)</f>
        <v/>
      </c>
      <c r="U59" s="179">
        <f>VLOOKUP(D59,'[6]Groupe de branches'!$Z$27:$AM$86,14,FALSE)</f>
        <v/>
      </c>
      <c r="V59" s="179" t="n">
        <v>2016</v>
      </c>
      <c r="W59" s="179">
        <f>VLOOKUP(D59,'[6]Table corresp.'!$M$4:$S$63,7,FALSE)</f>
        <v/>
      </c>
      <c r="X59" s="197">
        <f>IFERROR(G59/SUMIFS('[6]Comp2016-2017 (3)'!$I$5:$I$289,'[6]Comp2016-2017 (3)'!$A$5:$A$289,A59,'[6]Comp2016-2017 (3)'!$R$5:$R$289,V59),0)</f>
        <v/>
      </c>
      <c r="Y59" s="182">
        <f>IFERROR(IF(RIGHT(F59,3)="Exp",VLOOKUP(F59,#REF!,2,FALSE),VLOOKUP(F59,#REF!,9,FALSE)),1)</f>
        <v/>
      </c>
      <c r="Z59" s="197">
        <f>Y59/SUMIFS($Y$4:$Y$1116,$V$4:$V$1116,V59,$A$4:$A$1116,A59)</f>
        <v/>
      </c>
      <c r="AA59" s="181">
        <f>X59*Z59</f>
        <v/>
      </c>
      <c r="AB59" s="183">
        <f>IFERROR(SUMIFS('[6]Comp2016-2017 (3)'!$G$5:$G$289,'[6]Comp2016-2017 (3)'!$A$5:$A$289,A59,'[6]Comp2016-2017 (3)'!$R$5:$R$289,V59)*AA59/SUMIFS($AA$4:$AA$1116,$A$4:$A$1116,A59,$V$4:$V$1116,V59),0)</f>
        <v/>
      </c>
      <c r="AC59" s="183">
        <f>IF($W59=AC$3,$AB59,IF(NOT($W59=0),"",SUMIFS('Val-Vol (2)'!AC$4:AC$1116,'Val-Vol (2)'!$A$4:$A$1116,$D59,'Val-Vol (2)'!$V$4:$V$1116,$V59)/SUMIFS('[6]Comp2016-2017 (3)'!$G$5:$G$289,'[6]Comp2016-2017 (3)'!$A$5:$A$289,$D59,'[6]Comp2016-2017 (3)'!$R$5:$R$289,$V59)*$AB59))</f>
        <v/>
      </c>
      <c r="AD59" s="183">
        <f>IF($W59=AD$3,$AB59,IF(NOT($W59=0),"",SUMIFS('Val-Vol (2)'!AD$4:AD$1116,'Val-Vol (2)'!$A$4:$A$1116,$D59,'Val-Vol (2)'!$V$4:$V$1116,$V59)/SUMIFS('[6]Comp2016-2017 (3)'!$G$5:$G$289,'[6]Comp2016-2017 (3)'!$A$5:$A$289,$D59,'[6]Comp2016-2017 (3)'!$R$5:$R$289,$V59)*$AB59))</f>
        <v/>
      </c>
      <c r="AE59" s="183">
        <f>IF($W59=AE$3,$AB59,IF(NOT($W59=0),"",SUMIFS('Val-Vol (2)'!AE$4:AE$1116,'Val-Vol (2)'!$A$4:$A$1116,$D59,'Val-Vol (2)'!$V$4:$V$1116,$V59)/SUMIFS('[6]Comp2016-2017 (3)'!$G$5:$G$289,'[6]Comp2016-2017 (3)'!$A$5:$A$289,$D59,'[6]Comp2016-2017 (3)'!$R$5:$R$289,$V59)*$AB59))</f>
        <v/>
      </c>
      <c r="AF59" s="183">
        <f>IF($W59=AF$3,$AB59,IF(NOT($W59=0),"",SUMIFS('Val-Vol (2)'!AF$4:AF$1116,'Val-Vol (2)'!$A$4:$A$1116,$D59,'Val-Vol (2)'!$V$4:$V$1116,$V59)/SUMIFS('[6]Comp2016-2017 (3)'!$G$5:$G$289,'[6]Comp2016-2017 (3)'!$A$5:$A$289,$D59,'[6]Comp2016-2017 (3)'!$R$5:$R$289,$V59)*$AB59))</f>
        <v/>
      </c>
      <c r="AG59" s="183">
        <f>IF($W59=AG$3,$AB59,IF(NOT($W59=0),"",SUMIFS('Val-Vol (2)'!AG$4:AG$1116,'Val-Vol (2)'!$A$4:$A$1116,$D59,'Val-Vol (2)'!$V$4:$V$1116,$V59)/SUMIFS('[6]Comp2016-2017 (3)'!$G$5:$G$289,'[6]Comp2016-2017 (3)'!$A$5:$A$289,$D59,'[6]Comp2016-2017 (3)'!$R$5:$R$289,$V59)*$AB59))</f>
        <v/>
      </c>
      <c r="AH59" s="183">
        <f>IF($W59=AH$3,$AB59,IF(NOT($W59=0),"",SUMIFS('Val-Vol (2)'!AH$4:AH$1116,'Val-Vol (2)'!$A$4:$A$1116,$D59,'Val-Vol (2)'!$V$4:$V$1116,$V59)/SUMIFS('[6]Comp2016-2017 (3)'!$G$5:$G$289,'[6]Comp2016-2017 (3)'!$A$5:$A$289,$D59,'[6]Comp2016-2017 (3)'!$R$5:$R$289,$V59)*$AB59))</f>
        <v/>
      </c>
      <c r="AI59" s="183">
        <f>IF($W59=AI$3,$AB59,IF(NOT($W59=0),"",SUMIFS('Val-Vol (2)'!AI$4:AI$1116,'Val-Vol (2)'!$A$4:$A$1116,$D59,'Val-Vol (2)'!$V$4:$V$1116,$V59)/SUMIFS('[6]Comp2016-2017 (3)'!$G$5:$G$289,'[6]Comp2016-2017 (3)'!$A$5:$A$289,$D59,'[6]Comp2016-2017 (3)'!$R$5:$R$289,$V59)*$AB59))</f>
        <v/>
      </c>
      <c r="AJ59" s="183">
        <f>IF($W59=AJ$3,$AB59,IF(NOT($W59=0),"",SUMIFS('Val-Vol (2)'!AJ$4:AJ$1116,'Val-Vol (2)'!$A$4:$A$1116,$D59,'Val-Vol (2)'!$V$4:$V$1116,$V59)/SUMIFS('[6]Comp2016-2017 (3)'!$G$5:$G$289,'[6]Comp2016-2017 (3)'!$A$5:$A$289,$D59,'[6]Comp2016-2017 (3)'!$R$5:$R$289,$V59)*$AB59))</f>
        <v/>
      </c>
      <c r="AK59" s="183">
        <f>SUM(AC59:AJ59)-AB59</f>
        <v/>
      </c>
      <c r="AL59" s="179">
        <f>IF(A59=D59,"remplir à la main","")</f>
        <v/>
      </c>
      <c r="AM59" s="179">
        <f>VLOOKUP(A59,'[6]Table corresp.'!$M$4:$U$63,8,FALSE)</f>
        <v/>
      </c>
      <c r="AN59" s="179">
        <f>VLOOKUP(D59,'[6]Table corresp.'!$M$4:$U$63,9,FALSE)</f>
        <v/>
      </c>
    </row>
    <row r="60">
      <c r="A60" s="179" t="inlineStr">
        <is>
          <t>06 - Services des coopératives forestières</t>
        </is>
      </c>
      <c r="B60" s="179">
        <f>VLOOKUP(LEFT(A60,3),'[6]Table corresp.'!$A$4:$D$63,3,FALSE)</f>
        <v/>
      </c>
      <c r="C60" s="179">
        <f>VLOOKUP(A60,'[6]Table corresp.'!$M$4:$P$63,4,FALSE)</f>
        <v/>
      </c>
      <c r="D60" s="179" t="inlineStr">
        <is>
          <t>Traverses</t>
        </is>
      </c>
      <c r="E60" s="179">
        <f>VLOOKUP(LEFT(D60,3),'[6]Table corresp.'!$A$4:$D$63,4,FALSE)</f>
        <v/>
      </c>
      <c r="F60" s="179">
        <f>LEFT(A60,3)&amp;" - "&amp;LEFT(D60,3)</f>
        <v/>
      </c>
      <c r="G60" s="195" t="n">
        <v>1426.816422</v>
      </c>
      <c r="H60" s="195" t="n">
        <v>0</v>
      </c>
      <c r="I60" s="195" t="n">
        <v>1426.816422</v>
      </c>
      <c r="J60" s="195" t="n">
        <v>0</v>
      </c>
      <c r="K60" s="195" t="n">
        <v>0</v>
      </c>
      <c r="L60" s="195" t="n">
        <v>0</v>
      </c>
      <c r="M60" s="195" t="n">
        <v>0</v>
      </c>
      <c r="N60" s="195" t="n">
        <v>0</v>
      </c>
      <c r="O60" s="195" t="n">
        <v>0</v>
      </c>
      <c r="P60" s="195" t="n">
        <v>0</v>
      </c>
      <c r="Q60" s="195" t="n">
        <v>0</v>
      </c>
      <c r="R60" s="195" t="n">
        <v>0</v>
      </c>
      <c r="S60" s="196" t="n"/>
      <c r="T60" s="179">
        <f>VLOOKUP(A60,'[6]Groupe de branches'!$Z$27:$AM$86,14,FALSE)</f>
        <v/>
      </c>
      <c r="U60" s="179">
        <f>VLOOKUP(D60,'[6]Groupe de branches'!$Z$27:$AM$86,14,FALSE)</f>
        <v/>
      </c>
      <c r="V60" s="179" t="n">
        <v>2016</v>
      </c>
      <c r="W60" s="179">
        <f>VLOOKUP(D60,'[6]Table corresp.'!$M$4:$S$63,7,FALSE)</f>
        <v/>
      </c>
      <c r="X60" s="197">
        <f>IFERROR(G60/SUMIFS('[6]Comp2016-2017 (3)'!$I$5:$I$289,'[6]Comp2016-2017 (3)'!$A$5:$A$289,A60,'[6]Comp2016-2017 (3)'!$R$5:$R$289,V60),0)</f>
        <v/>
      </c>
      <c r="Y60" s="182">
        <f>IFERROR(IF(RIGHT(F60,3)="Exp",VLOOKUP(F60,#REF!,2,FALSE),VLOOKUP(F60,#REF!,9,FALSE)),1)</f>
        <v/>
      </c>
      <c r="Z60" s="197">
        <f>Y60/SUMIFS($Y$4:$Y$1116,$V$4:$V$1116,V60,$A$4:$A$1116,A60)</f>
        <v/>
      </c>
      <c r="AA60" s="181">
        <f>X60*Z60</f>
        <v/>
      </c>
      <c r="AB60" s="183">
        <f>IFERROR(SUMIFS('[6]Comp2016-2017 (3)'!$G$5:$G$289,'[6]Comp2016-2017 (3)'!$A$5:$A$289,A60,'[6]Comp2016-2017 (3)'!$R$5:$R$289,V60)*AA60/SUMIFS($AA$4:$AA$1116,$A$4:$A$1116,A60,$V$4:$V$1116,V60),0)</f>
        <v/>
      </c>
      <c r="AC60" s="183">
        <f>IF($W60=AC$3,$AB60,IF(NOT($W60=0),"",SUMIFS('Val-Vol (2)'!AC$4:AC$1116,'Val-Vol (2)'!$A$4:$A$1116,$D60,'Val-Vol (2)'!$V$4:$V$1116,$V60)/SUMIFS('[6]Comp2016-2017 (3)'!$G$5:$G$289,'[6]Comp2016-2017 (3)'!$A$5:$A$289,$D60,'[6]Comp2016-2017 (3)'!$R$5:$R$289,$V60)*$AB60))</f>
        <v/>
      </c>
      <c r="AD60" s="183">
        <f>IF($W60=AD$3,$AB60,IF(NOT($W60=0),"",SUMIFS('Val-Vol (2)'!AD$4:AD$1116,'Val-Vol (2)'!$A$4:$A$1116,$D60,'Val-Vol (2)'!$V$4:$V$1116,$V60)/SUMIFS('[6]Comp2016-2017 (3)'!$G$5:$G$289,'[6]Comp2016-2017 (3)'!$A$5:$A$289,$D60,'[6]Comp2016-2017 (3)'!$R$5:$R$289,$V60)*$AB60))</f>
        <v/>
      </c>
      <c r="AE60" s="183">
        <f>IF($W60=AE$3,$AB60,IF(NOT($W60=0),"",SUMIFS('Val-Vol (2)'!AE$4:AE$1116,'Val-Vol (2)'!$A$4:$A$1116,$D60,'Val-Vol (2)'!$V$4:$V$1116,$V60)/SUMIFS('[6]Comp2016-2017 (3)'!$G$5:$G$289,'[6]Comp2016-2017 (3)'!$A$5:$A$289,$D60,'[6]Comp2016-2017 (3)'!$R$5:$R$289,$V60)*$AB60))</f>
        <v/>
      </c>
      <c r="AF60" s="183">
        <f>IF($W60=AF$3,$AB60,IF(NOT($W60=0),"",SUMIFS('Val-Vol (2)'!AF$4:AF$1116,'Val-Vol (2)'!$A$4:$A$1116,$D60,'Val-Vol (2)'!$V$4:$V$1116,$V60)/SUMIFS('[6]Comp2016-2017 (3)'!$G$5:$G$289,'[6]Comp2016-2017 (3)'!$A$5:$A$289,$D60,'[6]Comp2016-2017 (3)'!$R$5:$R$289,$V60)*$AB60))</f>
        <v/>
      </c>
      <c r="AG60" s="183">
        <f>IF($W60=AG$3,$AB60,IF(NOT($W60=0),"",SUMIFS('Val-Vol (2)'!AG$4:AG$1116,'Val-Vol (2)'!$A$4:$A$1116,$D60,'Val-Vol (2)'!$V$4:$V$1116,$V60)/SUMIFS('[6]Comp2016-2017 (3)'!$G$5:$G$289,'[6]Comp2016-2017 (3)'!$A$5:$A$289,$D60,'[6]Comp2016-2017 (3)'!$R$5:$R$289,$V60)*$AB60))</f>
        <v/>
      </c>
      <c r="AH60" s="183">
        <f>IF($W60=AH$3,$AB60,IF(NOT($W60=0),"",SUMIFS('Val-Vol (2)'!AH$4:AH$1116,'Val-Vol (2)'!$A$4:$A$1116,$D60,'Val-Vol (2)'!$V$4:$V$1116,$V60)/SUMIFS('[6]Comp2016-2017 (3)'!$G$5:$G$289,'[6]Comp2016-2017 (3)'!$A$5:$A$289,$D60,'[6]Comp2016-2017 (3)'!$R$5:$R$289,$V60)*$AB60))</f>
        <v/>
      </c>
      <c r="AI60" s="183">
        <f>IF($W60=AI$3,$AB60,IF(NOT($W60=0),"",SUMIFS('Val-Vol (2)'!AI$4:AI$1116,'Val-Vol (2)'!$A$4:$A$1116,$D60,'Val-Vol (2)'!$V$4:$V$1116,$V60)/SUMIFS('[6]Comp2016-2017 (3)'!$G$5:$G$289,'[6]Comp2016-2017 (3)'!$A$5:$A$289,$D60,'[6]Comp2016-2017 (3)'!$R$5:$R$289,$V60)*$AB60))</f>
        <v/>
      </c>
      <c r="AJ60" s="183">
        <f>IF($W60=AJ$3,$AB60,IF(NOT($W60=0),"",SUMIFS('Val-Vol (2)'!AJ$4:AJ$1116,'Val-Vol (2)'!$A$4:$A$1116,$D60,'Val-Vol (2)'!$V$4:$V$1116,$V60)/SUMIFS('[6]Comp2016-2017 (3)'!$G$5:$G$289,'[6]Comp2016-2017 (3)'!$A$5:$A$289,$D60,'[6]Comp2016-2017 (3)'!$R$5:$R$289,$V60)*$AB60))</f>
        <v/>
      </c>
      <c r="AK60" s="183">
        <f>SUM(AC60:AJ60)-AB60</f>
        <v/>
      </c>
      <c r="AL60" s="179">
        <f>IF(A60=D60,"remplir à la main","")</f>
        <v/>
      </c>
      <c r="AM60" s="179">
        <f>VLOOKUP(A60,'[6]Table corresp.'!$M$4:$U$63,8,FALSE)</f>
        <v/>
      </c>
      <c r="AN60" s="179">
        <f>VLOOKUP(D60,'[6]Table corresp.'!$M$4:$U$63,9,FALSE)</f>
        <v/>
      </c>
    </row>
    <row r="61">
      <c r="A61" s="179" t="inlineStr">
        <is>
          <t>06 - Services des coopératives forestières</t>
        </is>
      </c>
      <c r="B61" s="179">
        <f>VLOOKUP(LEFT(A61,3),'[6]Table corresp.'!$A$4:$D$63,3,FALSE)</f>
        <v/>
      </c>
      <c r="C61" s="179">
        <f>VLOOKUP(A61,'[6]Table corresp.'!$M$4:$P$63,4,FALSE)</f>
        <v/>
      </c>
      <c r="D61" s="179" t="inlineStr">
        <is>
          <t>30 - Combustibles industriels à base de bois</t>
        </is>
      </c>
      <c r="E61" s="179">
        <f>VLOOKUP(LEFT(D61,3),'[6]Table corresp.'!$A$4:$D$63,4,FALSE)</f>
        <v/>
      </c>
      <c r="F61" s="179">
        <f>LEFT(A61,3)&amp;" - "&amp;LEFT(D61,3)</f>
        <v/>
      </c>
      <c r="G61" s="195" t="n">
        <v>19143.39053</v>
      </c>
      <c r="H61" s="195" t="n">
        <v>0</v>
      </c>
      <c r="I61" s="195" t="n">
        <v>19143.39053</v>
      </c>
      <c r="J61" s="195" t="n">
        <v>0</v>
      </c>
      <c r="K61" s="195" t="n">
        <v>0</v>
      </c>
      <c r="L61" s="195" t="n">
        <v>0</v>
      </c>
      <c r="M61" s="195" t="n">
        <v>0</v>
      </c>
      <c r="N61" s="195" t="n">
        <v>0</v>
      </c>
      <c r="O61" s="195" t="n">
        <v>0</v>
      </c>
      <c r="P61" s="195" t="n">
        <v>0</v>
      </c>
      <c r="Q61" s="195" t="n">
        <v>0</v>
      </c>
      <c r="R61" s="195" t="n">
        <v>0</v>
      </c>
      <c r="S61" s="196" t="n"/>
      <c r="T61" s="179">
        <f>VLOOKUP(A61,'[6]Groupe de branches'!$Z$27:$AM$86,14,FALSE)</f>
        <v/>
      </c>
      <c r="U61" s="179">
        <f>VLOOKUP(D61,'[6]Groupe de branches'!$Z$27:$AM$86,14,FALSE)</f>
        <v/>
      </c>
      <c r="V61" s="179" t="n">
        <v>2016</v>
      </c>
      <c r="W61" s="179">
        <f>VLOOKUP(D61,'[6]Table corresp.'!$M$4:$S$63,7,FALSE)</f>
        <v/>
      </c>
      <c r="X61" s="197">
        <f>IFERROR(G61/SUMIFS('[6]Comp2016-2017 (3)'!$I$5:$I$289,'[6]Comp2016-2017 (3)'!$A$5:$A$289,A61,'[6]Comp2016-2017 (3)'!$R$5:$R$289,V61),0)</f>
        <v/>
      </c>
      <c r="Y61" s="182">
        <f>IFERROR(IF(RIGHT(F61,3)="Exp",VLOOKUP(F61,#REF!,2,FALSE),VLOOKUP(F61,#REF!,9,FALSE)),1)</f>
        <v/>
      </c>
      <c r="Z61" s="197">
        <f>Y61/SUMIFS($Y$4:$Y$1116,$V$4:$V$1116,V61,$A$4:$A$1116,A61)</f>
        <v/>
      </c>
      <c r="AA61" s="181">
        <f>X61*Z61</f>
        <v/>
      </c>
      <c r="AB61" s="183">
        <f>IFERROR(SUMIFS('[6]Comp2016-2017 (3)'!$G$5:$G$289,'[6]Comp2016-2017 (3)'!$A$5:$A$289,A61,'[6]Comp2016-2017 (3)'!$R$5:$R$289,V61)*AA61/SUMIFS($AA$4:$AA$1116,$A$4:$A$1116,A61,$V$4:$V$1116,V61),0)</f>
        <v/>
      </c>
      <c r="AC61" s="183">
        <f>IF($W61=AC$3,$AB61,IF(NOT($W61=0),"",SUMIFS('Val-Vol (2)'!AC$4:AC$1116,'Val-Vol (2)'!$A$4:$A$1116,$D61,'Val-Vol (2)'!$V$4:$V$1116,$V61)/SUMIFS('[6]Comp2016-2017 (3)'!$G$5:$G$289,'[6]Comp2016-2017 (3)'!$A$5:$A$289,$D61,'[6]Comp2016-2017 (3)'!$R$5:$R$289,$V61)*$AB61))</f>
        <v/>
      </c>
      <c r="AD61" s="183">
        <f>IF($W61=AD$3,$AB61,IF(NOT($W61=0),"",SUMIFS('Val-Vol (2)'!AD$4:AD$1116,'Val-Vol (2)'!$A$4:$A$1116,$D61,'Val-Vol (2)'!$V$4:$V$1116,$V61)/SUMIFS('[6]Comp2016-2017 (3)'!$G$5:$G$289,'[6]Comp2016-2017 (3)'!$A$5:$A$289,$D61,'[6]Comp2016-2017 (3)'!$R$5:$R$289,$V61)*$AB61))</f>
        <v/>
      </c>
      <c r="AE61" s="183">
        <f>IF($W61=AE$3,$AB61,IF(NOT($W61=0),"",SUMIFS('Val-Vol (2)'!AE$4:AE$1116,'Val-Vol (2)'!$A$4:$A$1116,$D61,'Val-Vol (2)'!$V$4:$V$1116,$V61)/SUMIFS('[6]Comp2016-2017 (3)'!$G$5:$G$289,'[6]Comp2016-2017 (3)'!$A$5:$A$289,$D61,'[6]Comp2016-2017 (3)'!$R$5:$R$289,$V61)*$AB61))</f>
        <v/>
      </c>
      <c r="AF61" s="183">
        <f>IF($W61=AF$3,$AB61,IF(NOT($W61=0),"",SUMIFS('Val-Vol (2)'!AF$4:AF$1116,'Val-Vol (2)'!$A$4:$A$1116,$D61,'Val-Vol (2)'!$V$4:$V$1116,$V61)/SUMIFS('[6]Comp2016-2017 (3)'!$G$5:$G$289,'[6]Comp2016-2017 (3)'!$A$5:$A$289,$D61,'[6]Comp2016-2017 (3)'!$R$5:$R$289,$V61)*$AB61))</f>
        <v/>
      </c>
      <c r="AG61" s="183">
        <f>IF($W61=AG$3,$AB61,IF(NOT($W61=0),"",SUMIFS('Val-Vol (2)'!AG$4:AG$1116,'Val-Vol (2)'!$A$4:$A$1116,$D61,'Val-Vol (2)'!$V$4:$V$1116,$V61)/SUMIFS('[6]Comp2016-2017 (3)'!$G$5:$G$289,'[6]Comp2016-2017 (3)'!$A$5:$A$289,$D61,'[6]Comp2016-2017 (3)'!$R$5:$R$289,$V61)*$AB61))</f>
        <v/>
      </c>
      <c r="AH61" s="183">
        <f>IF($W61=AH$3,$AB61,IF(NOT($W61=0),"",SUMIFS('Val-Vol (2)'!AH$4:AH$1116,'Val-Vol (2)'!$A$4:$A$1116,$D61,'Val-Vol (2)'!$V$4:$V$1116,$V61)/SUMIFS('[6]Comp2016-2017 (3)'!$G$5:$G$289,'[6]Comp2016-2017 (3)'!$A$5:$A$289,$D61,'[6]Comp2016-2017 (3)'!$R$5:$R$289,$V61)*$AB61))</f>
        <v/>
      </c>
      <c r="AI61" s="183">
        <f>IF($W61=AI$3,$AB61,IF(NOT($W61=0),"",SUMIFS('Val-Vol (2)'!AI$4:AI$1116,'Val-Vol (2)'!$A$4:$A$1116,$D61,'Val-Vol (2)'!$V$4:$V$1116,$V61)/SUMIFS('[6]Comp2016-2017 (3)'!$G$5:$G$289,'[6]Comp2016-2017 (3)'!$A$5:$A$289,$D61,'[6]Comp2016-2017 (3)'!$R$5:$R$289,$V61)*$AB61))</f>
        <v/>
      </c>
      <c r="AJ61" s="183">
        <f>IF($W61=AJ$3,$AB61,IF(NOT($W61=0),"",SUMIFS('Val-Vol (2)'!AJ$4:AJ$1116,'Val-Vol (2)'!$A$4:$A$1116,$D61,'Val-Vol (2)'!$V$4:$V$1116,$V61)/SUMIFS('[6]Comp2016-2017 (3)'!$G$5:$G$289,'[6]Comp2016-2017 (3)'!$A$5:$A$289,$D61,'[6]Comp2016-2017 (3)'!$R$5:$R$289,$V61)*$AB61))</f>
        <v/>
      </c>
      <c r="AK61" s="183">
        <f>SUM(AC61:AJ61)-AB61</f>
        <v/>
      </c>
      <c r="AL61" s="179">
        <f>IF(A61=D61,"remplir à la main","")</f>
        <v/>
      </c>
      <c r="AM61" s="179">
        <f>VLOOKUP(A61,'[6]Table corresp.'!$M$4:$U$63,8,FALSE)</f>
        <v/>
      </c>
      <c r="AN61" s="179">
        <f>VLOOKUP(D61,'[6]Table corresp.'!$M$4:$U$63,9,FALSE)</f>
        <v/>
      </c>
    </row>
    <row r="62">
      <c r="A62" s="179" t="inlineStr">
        <is>
          <t>06 - Services des coopératives forestières</t>
        </is>
      </c>
      <c r="B62" s="179">
        <f>VLOOKUP(LEFT(A62,3),'[6]Table corresp.'!$A$4:$D$63,3,FALSE)</f>
        <v/>
      </c>
      <c r="C62" s="179">
        <f>VLOOKUP(A62,'[6]Table corresp.'!$M$4:$P$63,4,FALSE)</f>
        <v/>
      </c>
      <c r="D62" s="179" t="inlineStr">
        <is>
          <t>31 - Placages et panneaux à base de bois</t>
        </is>
      </c>
      <c r="E62" s="179">
        <f>VLOOKUP(LEFT(D62,3),'[6]Table corresp.'!$A$4:$D$63,4,FALSE)</f>
        <v/>
      </c>
      <c r="F62" s="179">
        <f>LEFT(A62,3)&amp;" - "&amp;LEFT(D62,3)</f>
        <v/>
      </c>
      <c r="G62" s="195" t="n">
        <v>16666.96389571429</v>
      </c>
      <c r="H62" s="195" t="n">
        <v>0</v>
      </c>
      <c r="I62" s="195" t="n">
        <v>16666.96389571429</v>
      </c>
      <c r="J62" s="195" t="n">
        <v>0</v>
      </c>
      <c r="K62" s="195" t="n">
        <v>0</v>
      </c>
      <c r="L62" s="195" t="n">
        <v>0</v>
      </c>
      <c r="M62" s="195" t="n">
        <v>0</v>
      </c>
      <c r="N62" s="195" t="n">
        <v>0</v>
      </c>
      <c r="O62" s="195" t="n">
        <v>0</v>
      </c>
      <c r="P62" s="195" t="n">
        <v>0</v>
      </c>
      <c r="Q62" s="195" t="n">
        <v>0</v>
      </c>
      <c r="R62" s="195" t="n">
        <v>0</v>
      </c>
      <c r="S62" s="196" t="n"/>
      <c r="T62" s="179">
        <f>VLOOKUP(A62,'[6]Groupe de branches'!$Z$27:$AM$86,14,FALSE)</f>
        <v/>
      </c>
      <c r="U62" s="179">
        <f>VLOOKUP(D62,'[6]Groupe de branches'!$Z$27:$AM$86,14,FALSE)</f>
        <v/>
      </c>
      <c r="V62" s="179" t="n">
        <v>2016</v>
      </c>
      <c r="W62" s="179">
        <f>VLOOKUP(D62,'[6]Table corresp.'!$M$4:$S$63,7,FALSE)</f>
        <v/>
      </c>
      <c r="X62" s="197">
        <f>IFERROR(G62/SUMIFS('[6]Comp2016-2017 (3)'!$I$5:$I$289,'[6]Comp2016-2017 (3)'!$A$5:$A$289,A62,'[6]Comp2016-2017 (3)'!$R$5:$R$289,V62),0)</f>
        <v/>
      </c>
      <c r="Y62" s="182">
        <f>IFERROR(IF(RIGHT(F62,3)="Exp",VLOOKUP(F62,#REF!,2,FALSE),VLOOKUP(F62,#REF!,9,FALSE)),1)</f>
        <v/>
      </c>
      <c r="Z62" s="197">
        <f>Y62/SUMIFS($Y$4:$Y$1116,$V$4:$V$1116,V62,$A$4:$A$1116,A62)</f>
        <v/>
      </c>
      <c r="AA62" s="181">
        <f>X62*Z62</f>
        <v/>
      </c>
      <c r="AB62" s="183">
        <f>IFERROR(SUMIFS('[6]Comp2016-2017 (3)'!$G$5:$G$289,'[6]Comp2016-2017 (3)'!$A$5:$A$289,A62,'[6]Comp2016-2017 (3)'!$R$5:$R$289,V62)*AA62/SUMIFS($AA$4:$AA$1116,$A$4:$A$1116,A62,$V$4:$V$1116,V62),0)</f>
        <v/>
      </c>
      <c r="AC62" s="183">
        <f>IF($W62=AC$3,$AB62,IF(NOT($W62=0),"",SUMIFS('Val-Vol (2)'!AC$4:AC$1116,'Val-Vol (2)'!$A$4:$A$1116,$D62,'Val-Vol (2)'!$V$4:$V$1116,$V62)/SUMIFS('[6]Comp2016-2017 (3)'!$G$5:$G$289,'[6]Comp2016-2017 (3)'!$A$5:$A$289,$D62,'[6]Comp2016-2017 (3)'!$R$5:$R$289,$V62)*$AB62))</f>
        <v/>
      </c>
      <c r="AD62" s="183">
        <f>IF($W62=AD$3,$AB62,IF(NOT($W62=0),"",SUMIFS('Val-Vol (2)'!AD$4:AD$1116,'Val-Vol (2)'!$A$4:$A$1116,$D62,'Val-Vol (2)'!$V$4:$V$1116,$V62)/SUMIFS('[6]Comp2016-2017 (3)'!$G$5:$G$289,'[6]Comp2016-2017 (3)'!$A$5:$A$289,$D62,'[6]Comp2016-2017 (3)'!$R$5:$R$289,$V62)*$AB62))</f>
        <v/>
      </c>
      <c r="AE62" s="183">
        <f>IF($W62=AE$3,$AB62,IF(NOT($W62=0),"",SUMIFS('Val-Vol (2)'!AE$4:AE$1116,'Val-Vol (2)'!$A$4:$A$1116,$D62,'Val-Vol (2)'!$V$4:$V$1116,$V62)/SUMIFS('[6]Comp2016-2017 (3)'!$G$5:$G$289,'[6]Comp2016-2017 (3)'!$A$5:$A$289,$D62,'[6]Comp2016-2017 (3)'!$R$5:$R$289,$V62)*$AB62))</f>
        <v/>
      </c>
      <c r="AF62" s="183">
        <f>IF($W62=AF$3,$AB62,IF(NOT($W62=0),"",SUMIFS('Val-Vol (2)'!AF$4:AF$1116,'Val-Vol (2)'!$A$4:$A$1116,$D62,'Val-Vol (2)'!$V$4:$V$1116,$V62)/SUMIFS('[6]Comp2016-2017 (3)'!$G$5:$G$289,'[6]Comp2016-2017 (3)'!$A$5:$A$289,$D62,'[6]Comp2016-2017 (3)'!$R$5:$R$289,$V62)*$AB62))</f>
        <v/>
      </c>
      <c r="AG62" s="183">
        <f>IF($W62=AG$3,$AB62,IF(NOT($W62=0),"",SUMIFS('Val-Vol (2)'!AG$4:AG$1116,'Val-Vol (2)'!$A$4:$A$1116,$D62,'Val-Vol (2)'!$V$4:$V$1116,$V62)/SUMIFS('[6]Comp2016-2017 (3)'!$G$5:$G$289,'[6]Comp2016-2017 (3)'!$A$5:$A$289,$D62,'[6]Comp2016-2017 (3)'!$R$5:$R$289,$V62)*$AB62))</f>
        <v/>
      </c>
      <c r="AH62" s="183">
        <f>IF($W62=AH$3,$AB62,IF(NOT($W62=0),"",SUMIFS('Val-Vol (2)'!AH$4:AH$1116,'Val-Vol (2)'!$A$4:$A$1116,$D62,'Val-Vol (2)'!$V$4:$V$1116,$V62)/SUMIFS('[6]Comp2016-2017 (3)'!$G$5:$G$289,'[6]Comp2016-2017 (3)'!$A$5:$A$289,$D62,'[6]Comp2016-2017 (3)'!$R$5:$R$289,$V62)*$AB62))</f>
        <v/>
      </c>
      <c r="AI62" s="183">
        <f>IF($W62=AI$3,$AB62,IF(NOT($W62=0),"",SUMIFS('Val-Vol (2)'!AI$4:AI$1116,'Val-Vol (2)'!$A$4:$A$1116,$D62,'Val-Vol (2)'!$V$4:$V$1116,$V62)/SUMIFS('[6]Comp2016-2017 (3)'!$G$5:$G$289,'[6]Comp2016-2017 (3)'!$A$5:$A$289,$D62,'[6]Comp2016-2017 (3)'!$R$5:$R$289,$V62)*$AB62))</f>
        <v/>
      </c>
      <c r="AJ62" s="183">
        <f>IF($W62=AJ$3,$AB62,IF(NOT($W62=0),"",SUMIFS('Val-Vol (2)'!AJ$4:AJ$1116,'Val-Vol (2)'!$A$4:$A$1116,$D62,'Val-Vol (2)'!$V$4:$V$1116,$V62)/SUMIFS('[6]Comp2016-2017 (3)'!$G$5:$G$289,'[6]Comp2016-2017 (3)'!$A$5:$A$289,$D62,'[6]Comp2016-2017 (3)'!$R$5:$R$289,$V62)*$AB62))</f>
        <v/>
      </c>
      <c r="AK62" s="183">
        <f>SUM(AC62:AJ62)-AB62</f>
        <v/>
      </c>
      <c r="AL62" s="179">
        <f>IF(A62=D62,"remplir à la main","")</f>
        <v/>
      </c>
      <c r="AM62" s="179">
        <f>VLOOKUP(A62,'[6]Table corresp.'!$M$4:$U$63,8,FALSE)</f>
        <v/>
      </c>
      <c r="AN62" s="179">
        <f>VLOOKUP(D62,'[6]Table corresp.'!$M$4:$U$63,9,FALSE)</f>
        <v/>
      </c>
    </row>
    <row r="63">
      <c r="A63" s="179" t="inlineStr">
        <is>
          <t>06 - Services des coopératives forestières</t>
        </is>
      </c>
      <c r="B63" s="179">
        <f>VLOOKUP(LEFT(A63,3),'[6]Table corresp.'!$A$4:$D$63,3,FALSE)</f>
        <v/>
      </c>
      <c r="C63" s="179">
        <f>VLOOKUP(A63,'[6]Table corresp.'!$M$4:$P$63,4,FALSE)</f>
        <v/>
      </c>
      <c r="D63" s="179" t="inlineStr">
        <is>
          <t>Palettes et emballages</t>
        </is>
      </c>
      <c r="E63" s="179">
        <f>VLOOKUP(LEFT(D63,3),'[6]Table corresp.'!$A$4:$D$63,4,FALSE)</f>
        <v/>
      </c>
      <c r="F63" s="179">
        <f>LEFT(A63,3)&amp;" - "&amp;LEFT(D63,3)</f>
        <v/>
      </c>
      <c r="G63" s="195" t="n">
        <v>4616.024687999999</v>
      </c>
      <c r="H63" s="195" t="n">
        <v>0</v>
      </c>
      <c r="I63" s="195" t="n">
        <v>4616.024687999999</v>
      </c>
      <c r="J63" s="195" t="n">
        <v>0</v>
      </c>
      <c r="K63" s="195" t="n">
        <v>0</v>
      </c>
      <c r="L63" s="195" t="n">
        <v>0</v>
      </c>
      <c r="M63" s="195" t="n">
        <v>0</v>
      </c>
      <c r="N63" s="195" t="n">
        <v>0</v>
      </c>
      <c r="O63" s="195" t="n">
        <v>0</v>
      </c>
      <c r="P63" s="195" t="n">
        <v>0</v>
      </c>
      <c r="Q63" s="195" t="n">
        <v>0</v>
      </c>
      <c r="R63" s="195" t="n">
        <v>0</v>
      </c>
      <c r="S63" s="196" t="n"/>
      <c r="T63" s="179">
        <f>VLOOKUP(A63,'[6]Groupe de branches'!$Z$27:$AM$86,14,FALSE)</f>
        <v/>
      </c>
      <c r="U63" s="179">
        <f>VLOOKUP(D63,'[6]Groupe de branches'!$Z$27:$AM$86,14,FALSE)</f>
        <v/>
      </c>
      <c r="V63" s="179" t="n">
        <v>2016</v>
      </c>
      <c r="W63" s="179">
        <f>VLOOKUP(D63,'[6]Table corresp.'!$M$4:$S$63,7,FALSE)</f>
        <v/>
      </c>
      <c r="X63" s="197">
        <f>IFERROR(G63/SUMIFS('[6]Comp2016-2017 (3)'!$I$5:$I$289,'[6]Comp2016-2017 (3)'!$A$5:$A$289,A63,'[6]Comp2016-2017 (3)'!$R$5:$R$289,V63),0)</f>
        <v/>
      </c>
      <c r="Y63" s="182">
        <f>IFERROR(IF(RIGHT(F63,3)="Exp",VLOOKUP(F63,#REF!,2,FALSE),VLOOKUP(F63,#REF!,9,FALSE)),1)</f>
        <v/>
      </c>
      <c r="Z63" s="197">
        <f>Y63/SUMIFS($Y$4:$Y$1116,$V$4:$V$1116,V63,$A$4:$A$1116,A63)</f>
        <v/>
      </c>
      <c r="AA63" s="181">
        <f>X63*Z63</f>
        <v/>
      </c>
      <c r="AB63" s="183">
        <f>IFERROR(SUMIFS('[6]Comp2016-2017 (3)'!$G$5:$G$289,'[6]Comp2016-2017 (3)'!$A$5:$A$289,A63,'[6]Comp2016-2017 (3)'!$R$5:$R$289,V63)*AA63/SUMIFS($AA$4:$AA$1116,$A$4:$A$1116,A63,$V$4:$V$1116,V63),0)</f>
        <v/>
      </c>
      <c r="AC63" s="183">
        <f>IF($W63=AC$3,$AB63,IF(NOT($W63=0),"",SUMIFS('Val-Vol (2)'!AC$4:AC$1116,'Val-Vol (2)'!$A$4:$A$1116,$D63,'Val-Vol (2)'!$V$4:$V$1116,$V63)/SUMIFS('[6]Comp2016-2017 (3)'!$G$5:$G$289,'[6]Comp2016-2017 (3)'!$A$5:$A$289,$D63,'[6]Comp2016-2017 (3)'!$R$5:$R$289,$V63)*$AB63))</f>
        <v/>
      </c>
      <c r="AD63" s="183">
        <f>IF($W63=AD$3,$AB63,IF(NOT($W63=0),"",SUMIFS('Val-Vol (2)'!AD$4:AD$1116,'Val-Vol (2)'!$A$4:$A$1116,$D63,'Val-Vol (2)'!$V$4:$V$1116,$V63)/SUMIFS('[6]Comp2016-2017 (3)'!$G$5:$G$289,'[6]Comp2016-2017 (3)'!$A$5:$A$289,$D63,'[6]Comp2016-2017 (3)'!$R$5:$R$289,$V63)*$AB63))</f>
        <v/>
      </c>
      <c r="AE63" s="183">
        <f>IF($W63=AE$3,$AB63,IF(NOT($W63=0),"",SUMIFS('Val-Vol (2)'!AE$4:AE$1116,'Val-Vol (2)'!$A$4:$A$1116,$D63,'Val-Vol (2)'!$V$4:$V$1116,$V63)/SUMIFS('[6]Comp2016-2017 (3)'!$G$5:$G$289,'[6]Comp2016-2017 (3)'!$A$5:$A$289,$D63,'[6]Comp2016-2017 (3)'!$R$5:$R$289,$V63)*$AB63))</f>
        <v/>
      </c>
      <c r="AF63" s="183">
        <f>IF($W63=AF$3,$AB63,IF(NOT($W63=0),"",SUMIFS('Val-Vol (2)'!AF$4:AF$1116,'Val-Vol (2)'!$A$4:$A$1116,$D63,'Val-Vol (2)'!$V$4:$V$1116,$V63)/SUMIFS('[6]Comp2016-2017 (3)'!$G$5:$G$289,'[6]Comp2016-2017 (3)'!$A$5:$A$289,$D63,'[6]Comp2016-2017 (3)'!$R$5:$R$289,$V63)*$AB63))</f>
        <v/>
      </c>
      <c r="AG63" s="183">
        <f>IF($W63=AG$3,$AB63,IF(NOT($W63=0),"",SUMIFS('Val-Vol (2)'!AG$4:AG$1116,'Val-Vol (2)'!$A$4:$A$1116,$D63,'Val-Vol (2)'!$V$4:$V$1116,$V63)/SUMIFS('[6]Comp2016-2017 (3)'!$G$5:$G$289,'[6]Comp2016-2017 (3)'!$A$5:$A$289,$D63,'[6]Comp2016-2017 (3)'!$R$5:$R$289,$V63)*$AB63))</f>
        <v/>
      </c>
      <c r="AH63" s="183">
        <f>IF($W63=AH$3,$AB63,IF(NOT($W63=0),"",SUMIFS('Val-Vol (2)'!AH$4:AH$1116,'Val-Vol (2)'!$A$4:$A$1116,$D63,'Val-Vol (2)'!$V$4:$V$1116,$V63)/SUMIFS('[6]Comp2016-2017 (3)'!$G$5:$G$289,'[6]Comp2016-2017 (3)'!$A$5:$A$289,$D63,'[6]Comp2016-2017 (3)'!$R$5:$R$289,$V63)*$AB63))</f>
        <v/>
      </c>
      <c r="AI63" s="183">
        <f>IF($W63=AI$3,$AB63,IF(NOT($W63=0),"",SUMIFS('Val-Vol (2)'!AI$4:AI$1116,'Val-Vol (2)'!$A$4:$A$1116,$D63,'Val-Vol (2)'!$V$4:$V$1116,$V63)/SUMIFS('[6]Comp2016-2017 (3)'!$G$5:$G$289,'[6]Comp2016-2017 (3)'!$A$5:$A$289,$D63,'[6]Comp2016-2017 (3)'!$R$5:$R$289,$V63)*$AB63))</f>
        <v/>
      </c>
      <c r="AJ63" s="183">
        <f>IF($W63=AJ$3,$AB63,IF(NOT($W63=0),"",SUMIFS('Val-Vol (2)'!AJ$4:AJ$1116,'Val-Vol (2)'!$A$4:$A$1116,$D63,'Val-Vol (2)'!$V$4:$V$1116,$V63)/SUMIFS('[6]Comp2016-2017 (3)'!$G$5:$G$289,'[6]Comp2016-2017 (3)'!$A$5:$A$289,$D63,'[6]Comp2016-2017 (3)'!$R$5:$R$289,$V63)*$AB63))</f>
        <v/>
      </c>
      <c r="AK63" s="183">
        <f>SUM(AC63:AJ63)-AB63</f>
        <v/>
      </c>
      <c r="AL63" s="179">
        <f>IF(A63=D63,"remplir à la main","")</f>
        <v/>
      </c>
      <c r="AM63" s="179">
        <f>VLOOKUP(A63,'[6]Table corresp.'!$M$4:$U$63,8,FALSE)</f>
        <v/>
      </c>
      <c r="AN63" s="179">
        <f>VLOOKUP(D63,'[6]Table corresp.'!$M$4:$U$63,9,FALSE)</f>
        <v/>
      </c>
    </row>
    <row r="64">
      <c r="A64" s="179" t="inlineStr">
        <is>
          <t>06 - Services des coopératives forestières</t>
        </is>
      </c>
      <c r="B64" s="179">
        <f>VLOOKUP(LEFT(A64,3),'[6]Table corresp.'!$A$4:$D$63,3,FALSE)</f>
        <v/>
      </c>
      <c r="C64" s="179">
        <f>VLOOKUP(A64,'[6]Table corresp.'!$M$4:$P$63,4,FALSE)</f>
        <v/>
      </c>
      <c r="D64" s="179" t="inlineStr">
        <is>
          <t>43 - Pâte à papier</t>
        </is>
      </c>
      <c r="E64" s="179">
        <f>VLOOKUP(LEFT(D64,3),'[6]Table corresp.'!$A$4:$D$63,4,FALSE)</f>
        <v/>
      </c>
      <c r="F64" s="179">
        <f>LEFT(A64,3)&amp;" - "&amp;LEFT(D64,3)</f>
        <v/>
      </c>
      <c r="G64" s="195" t="n">
        <v>20603.02586948404</v>
      </c>
      <c r="H64" s="195" t="n">
        <v>0</v>
      </c>
      <c r="I64" s="195" t="n">
        <v>20603.02586948404</v>
      </c>
      <c r="J64" s="195" t="n">
        <v>0</v>
      </c>
      <c r="K64" s="195" t="n">
        <v>0</v>
      </c>
      <c r="L64" s="195" t="n">
        <v>0</v>
      </c>
      <c r="M64" s="195" t="n">
        <v>0</v>
      </c>
      <c r="N64" s="195" t="n">
        <v>0</v>
      </c>
      <c r="O64" s="195" t="n">
        <v>0</v>
      </c>
      <c r="P64" s="195" t="n">
        <v>0</v>
      </c>
      <c r="Q64" s="195" t="n">
        <v>0</v>
      </c>
      <c r="R64" s="195" t="n">
        <v>0</v>
      </c>
      <c r="S64" s="196" t="n"/>
      <c r="T64" s="179">
        <f>VLOOKUP(A64,'[6]Groupe de branches'!$Z$27:$AM$86,14,FALSE)</f>
        <v/>
      </c>
      <c r="U64" s="179">
        <f>VLOOKUP(D64,'[6]Groupe de branches'!$Z$27:$AM$86,14,FALSE)</f>
        <v/>
      </c>
      <c r="V64" s="179" t="n">
        <v>2016</v>
      </c>
      <c r="W64" s="179">
        <f>VLOOKUP(D64,'[6]Table corresp.'!$M$4:$S$63,7,FALSE)</f>
        <v/>
      </c>
      <c r="X64" s="197">
        <f>IFERROR(G64/SUMIFS('[6]Comp2016-2017 (3)'!$I$5:$I$289,'[6]Comp2016-2017 (3)'!$A$5:$A$289,A64,'[6]Comp2016-2017 (3)'!$R$5:$R$289,V64),0)</f>
        <v/>
      </c>
      <c r="Y64" s="182">
        <f>IFERROR(IF(RIGHT(F64,3)="Exp",VLOOKUP(F64,#REF!,2,FALSE),VLOOKUP(F64,#REF!,9,FALSE)),1)</f>
        <v/>
      </c>
      <c r="Z64" s="197">
        <f>Y64/SUMIFS($Y$4:$Y$1116,$V$4:$V$1116,V64,$A$4:$A$1116,A64)</f>
        <v/>
      </c>
      <c r="AA64" s="181">
        <f>X64*Z64</f>
        <v/>
      </c>
      <c r="AB64" s="183">
        <f>IFERROR(SUMIFS('[6]Comp2016-2017 (3)'!$G$5:$G$289,'[6]Comp2016-2017 (3)'!$A$5:$A$289,A64,'[6]Comp2016-2017 (3)'!$R$5:$R$289,V64)*AA64/SUMIFS($AA$4:$AA$1116,$A$4:$A$1116,A64,$V$4:$V$1116,V64),0)</f>
        <v/>
      </c>
      <c r="AC64" s="183">
        <f>IF($W64=AC$3,$AB64,IF(NOT($W64=0),"",SUMIFS('Val-Vol (2)'!AC$4:AC$1116,'Val-Vol (2)'!$A$4:$A$1116,$D64,'Val-Vol (2)'!$V$4:$V$1116,$V64)/SUMIFS('[6]Comp2016-2017 (3)'!$G$5:$G$289,'[6]Comp2016-2017 (3)'!$A$5:$A$289,$D64,'[6]Comp2016-2017 (3)'!$R$5:$R$289,$V64)*$AB64))</f>
        <v/>
      </c>
      <c r="AD64" s="183">
        <f>IF($W64=AD$3,$AB64,IF(NOT($W64=0),"",SUMIFS('Val-Vol (2)'!AD$4:AD$1116,'Val-Vol (2)'!$A$4:$A$1116,$D64,'Val-Vol (2)'!$V$4:$V$1116,$V64)/SUMIFS('[6]Comp2016-2017 (3)'!$G$5:$G$289,'[6]Comp2016-2017 (3)'!$A$5:$A$289,$D64,'[6]Comp2016-2017 (3)'!$R$5:$R$289,$V64)*$AB64))</f>
        <v/>
      </c>
      <c r="AE64" s="183">
        <f>IF($W64=AE$3,$AB64,IF(NOT($W64=0),"",SUMIFS('Val-Vol (2)'!AE$4:AE$1116,'Val-Vol (2)'!$A$4:$A$1116,$D64,'Val-Vol (2)'!$V$4:$V$1116,$V64)/SUMIFS('[6]Comp2016-2017 (3)'!$G$5:$G$289,'[6]Comp2016-2017 (3)'!$A$5:$A$289,$D64,'[6]Comp2016-2017 (3)'!$R$5:$R$289,$V64)*$AB64))</f>
        <v/>
      </c>
      <c r="AF64" s="183">
        <f>IF($W64=AF$3,$AB64,IF(NOT($W64=0),"",SUMIFS('Val-Vol (2)'!AF$4:AF$1116,'Val-Vol (2)'!$A$4:$A$1116,$D64,'Val-Vol (2)'!$V$4:$V$1116,$V64)/SUMIFS('[6]Comp2016-2017 (3)'!$G$5:$G$289,'[6]Comp2016-2017 (3)'!$A$5:$A$289,$D64,'[6]Comp2016-2017 (3)'!$R$5:$R$289,$V64)*$AB64))</f>
        <v/>
      </c>
      <c r="AG64" s="183">
        <f>IF($W64=AG$3,$AB64,IF(NOT($W64=0),"",SUMIFS('Val-Vol (2)'!AG$4:AG$1116,'Val-Vol (2)'!$A$4:$A$1116,$D64,'Val-Vol (2)'!$V$4:$V$1116,$V64)/SUMIFS('[6]Comp2016-2017 (3)'!$G$5:$G$289,'[6]Comp2016-2017 (3)'!$A$5:$A$289,$D64,'[6]Comp2016-2017 (3)'!$R$5:$R$289,$V64)*$AB64))</f>
        <v/>
      </c>
      <c r="AH64" s="183">
        <f>IF($W64=AH$3,$AB64,IF(NOT($W64=0),"",SUMIFS('Val-Vol (2)'!AH$4:AH$1116,'Val-Vol (2)'!$A$4:$A$1116,$D64,'Val-Vol (2)'!$V$4:$V$1116,$V64)/SUMIFS('[6]Comp2016-2017 (3)'!$G$5:$G$289,'[6]Comp2016-2017 (3)'!$A$5:$A$289,$D64,'[6]Comp2016-2017 (3)'!$R$5:$R$289,$V64)*$AB64))</f>
        <v/>
      </c>
      <c r="AI64" s="183">
        <f>IF($W64=AI$3,$AB64,IF(NOT($W64=0),"",SUMIFS('Val-Vol (2)'!AI$4:AI$1116,'Val-Vol (2)'!$A$4:$A$1116,$D64,'Val-Vol (2)'!$V$4:$V$1116,$V64)/SUMIFS('[6]Comp2016-2017 (3)'!$G$5:$G$289,'[6]Comp2016-2017 (3)'!$A$5:$A$289,$D64,'[6]Comp2016-2017 (3)'!$R$5:$R$289,$V64)*$AB64))</f>
        <v/>
      </c>
      <c r="AJ64" s="183">
        <f>IF($W64=AJ$3,$AB64,IF(NOT($W64=0),"",SUMIFS('Val-Vol (2)'!AJ$4:AJ$1116,'Val-Vol (2)'!$A$4:$A$1116,$D64,'Val-Vol (2)'!$V$4:$V$1116,$V64)/SUMIFS('[6]Comp2016-2017 (3)'!$G$5:$G$289,'[6]Comp2016-2017 (3)'!$A$5:$A$289,$D64,'[6]Comp2016-2017 (3)'!$R$5:$R$289,$V64)*$AB64))</f>
        <v/>
      </c>
      <c r="AK64" s="183">
        <f>SUM(AC64:AJ64)-AB64</f>
        <v/>
      </c>
      <c r="AL64" s="179">
        <f>IF(A64=D64,"remplir à la main","")</f>
        <v/>
      </c>
      <c r="AM64" s="179">
        <f>VLOOKUP(A64,'[6]Table corresp.'!$M$4:$U$63,8,FALSE)</f>
        <v/>
      </c>
      <c r="AN64" s="179">
        <f>VLOOKUP(D64,'[6]Table corresp.'!$M$4:$U$63,9,FALSE)</f>
        <v/>
      </c>
    </row>
    <row r="65">
      <c r="A65" s="179" t="inlineStr">
        <is>
          <t>06 - Services des coopératives forestières</t>
        </is>
      </c>
      <c r="B65" s="179">
        <f>VLOOKUP(LEFT(A65,3),'[6]Table corresp.'!$A$4:$D$63,3,FALSE)</f>
        <v/>
      </c>
      <c r="C65" s="179">
        <f>VLOOKUP(A65,'[6]Table corresp.'!$M$4:$P$63,4,FALSE)</f>
        <v/>
      </c>
      <c r="D65" s="179" t="inlineStr">
        <is>
          <t>46 - Produits de la chimie du bois</t>
        </is>
      </c>
      <c r="E65" s="179">
        <f>VLOOKUP(LEFT(D65,3),'[6]Table corresp.'!$A$4:$D$63,4,FALSE)</f>
        <v/>
      </c>
      <c r="F65" s="179">
        <f>LEFT(A65,3)&amp;" - "&amp;LEFT(D65,3)</f>
        <v/>
      </c>
      <c r="G65" s="195" t="n">
        <v>3528.005170478652</v>
      </c>
      <c r="H65" s="195" t="n">
        <v>0</v>
      </c>
      <c r="I65" s="195" t="n">
        <v>3528.005170478652</v>
      </c>
      <c r="J65" s="195" t="n">
        <v>0</v>
      </c>
      <c r="K65" s="195" t="n">
        <v>0</v>
      </c>
      <c r="L65" s="195" t="n">
        <v>0</v>
      </c>
      <c r="M65" s="195" t="n">
        <v>0</v>
      </c>
      <c r="N65" s="195" t="n">
        <v>0</v>
      </c>
      <c r="O65" s="195" t="n">
        <v>0</v>
      </c>
      <c r="P65" s="195" t="n">
        <v>0</v>
      </c>
      <c r="Q65" s="195" t="n">
        <v>0</v>
      </c>
      <c r="R65" s="195" t="n">
        <v>0</v>
      </c>
      <c r="S65" s="196" t="n"/>
      <c r="T65" s="179">
        <f>VLOOKUP(A65,'[6]Groupe de branches'!$Z$27:$AM$86,14,FALSE)</f>
        <v/>
      </c>
      <c r="U65" s="179">
        <f>VLOOKUP(D65,'[6]Groupe de branches'!$Z$27:$AM$86,14,FALSE)</f>
        <v/>
      </c>
      <c r="V65" s="179" t="n">
        <v>2016</v>
      </c>
      <c r="W65" s="179">
        <f>VLOOKUP(D65,'[6]Table corresp.'!$M$4:$S$63,7,FALSE)</f>
        <v/>
      </c>
      <c r="X65" s="197">
        <f>IFERROR(G65/SUMIFS('[6]Comp2016-2017 (3)'!$I$5:$I$289,'[6]Comp2016-2017 (3)'!$A$5:$A$289,A65,'[6]Comp2016-2017 (3)'!$R$5:$R$289,V65),0)</f>
        <v/>
      </c>
      <c r="Y65" s="182">
        <f>IFERROR(IF(RIGHT(F65,3)="Exp",VLOOKUP(F65,#REF!,2,FALSE),VLOOKUP(F65,#REF!,9,FALSE)),1)</f>
        <v/>
      </c>
      <c r="Z65" s="197">
        <f>Y65/SUMIFS($Y$4:$Y$1116,$V$4:$V$1116,V65,$A$4:$A$1116,A65)</f>
        <v/>
      </c>
      <c r="AA65" s="181">
        <f>X65*Z65</f>
        <v/>
      </c>
      <c r="AB65" s="183">
        <f>IFERROR(SUMIFS('[6]Comp2016-2017 (3)'!$G$5:$G$289,'[6]Comp2016-2017 (3)'!$A$5:$A$289,A65,'[6]Comp2016-2017 (3)'!$R$5:$R$289,V65)*AA65/SUMIFS($AA$4:$AA$1116,$A$4:$A$1116,A65,$V$4:$V$1116,V65),0)</f>
        <v/>
      </c>
      <c r="AC65" s="183">
        <f>IF($W65=AC$3,$AB65,IF(NOT($W65=0),"",SUMIFS('Val-Vol (2)'!AC$4:AC$1116,'Val-Vol (2)'!$A$4:$A$1116,$D65,'Val-Vol (2)'!$V$4:$V$1116,$V65)/SUMIFS('[6]Comp2016-2017 (3)'!$G$5:$G$289,'[6]Comp2016-2017 (3)'!$A$5:$A$289,$D65,'[6]Comp2016-2017 (3)'!$R$5:$R$289,$V65)*$AB65))</f>
        <v/>
      </c>
      <c r="AD65" s="183">
        <f>IF($W65=AD$3,$AB65,IF(NOT($W65=0),"",SUMIFS('Val-Vol (2)'!AD$4:AD$1116,'Val-Vol (2)'!$A$4:$A$1116,$D65,'Val-Vol (2)'!$V$4:$V$1116,$V65)/SUMIFS('[6]Comp2016-2017 (3)'!$G$5:$G$289,'[6]Comp2016-2017 (3)'!$A$5:$A$289,$D65,'[6]Comp2016-2017 (3)'!$R$5:$R$289,$V65)*$AB65))</f>
        <v/>
      </c>
      <c r="AE65" s="183">
        <f>IF($W65=AE$3,$AB65,IF(NOT($W65=0),"",SUMIFS('Val-Vol (2)'!AE$4:AE$1116,'Val-Vol (2)'!$A$4:$A$1116,$D65,'Val-Vol (2)'!$V$4:$V$1116,$V65)/SUMIFS('[6]Comp2016-2017 (3)'!$G$5:$G$289,'[6]Comp2016-2017 (3)'!$A$5:$A$289,$D65,'[6]Comp2016-2017 (3)'!$R$5:$R$289,$V65)*$AB65))</f>
        <v/>
      </c>
      <c r="AF65" s="183">
        <f>IF($W65=AF$3,$AB65,IF(NOT($W65=0),"",SUMIFS('Val-Vol (2)'!AF$4:AF$1116,'Val-Vol (2)'!$A$4:$A$1116,$D65,'Val-Vol (2)'!$V$4:$V$1116,$V65)/SUMIFS('[6]Comp2016-2017 (3)'!$G$5:$G$289,'[6]Comp2016-2017 (3)'!$A$5:$A$289,$D65,'[6]Comp2016-2017 (3)'!$R$5:$R$289,$V65)*$AB65))</f>
        <v/>
      </c>
      <c r="AG65" s="183">
        <f>IF($W65=AG$3,$AB65,IF(NOT($W65=0),"",SUMIFS('Val-Vol (2)'!AG$4:AG$1116,'Val-Vol (2)'!$A$4:$A$1116,$D65,'Val-Vol (2)'!$V$4:$V$1116,$V65)/SUMIFS('[6]Comp2016-2017 (3)'!$G$5:$G$289,'[6]Comp2016-2017 (3)'!$A$5:$A$289,$D65,'[6]Comp2016-2017 (3)'!$R$5:$R$289,$V65)*$AB65))</f>
        <v/>
      </c>
      <c r="AH65" s="183">
        <f>IF($W65=AH$3,$AB65,IF(NOT($W65=0),"",SUMIFS('Val-Vol (2)'!AH$4:AH$1116,'Val-Vol (2)'!$A$4:$A$1116,$D65,'Val-Vol (2)'!$V$4:$V$1116,$V65)/SUMIFS('[6]Comp2016-2017 (3)'!$G$5:$G$289,'[6]Comp2016-2017 (3)'!$A$5:$A$289,$D65,'[6]Comp2016-2017 (3)'!$R$5:$R$289,$V65)*$AB65))</f>
        <v/>
      </c>
      <c r="AI65" s="183">
        <f>IF($W65=AI$3,$AB65,IF(NOT($W65=0),"",SUMIFS('Val-Vol (2)'!AI$4:AI$1116,'Val-Vol (2)'!$A$4:$A$1116,$D65,'Val-Vol (2)'!$V$4:$V$1116,$V65)/SUMIFS('[6]Comp2016-2017 (3)'!$G$5:$G$289,'[6]Comp2016-2017 (3)'!$A$5:$A$289,$D65,'[6]Comp2016-2017 (3)'!$R$5:$R$289,$V65)*$AB65))</f>
        <v/>
      </c>
      <c r="AJ65" s="183">
        <f>IF($W65=AJ$3,$AB65,IF(NOT($W65=0),"",SUMIFS('Val-Vol (2)'!AJ$4:AJ$1116,'Val-Vol (2)'!$A$4:$A$1116,$D65,'Val-Vol (2)'!$V$4:$V$1116,$V65)/SUMIFS('[6]Comp2016-2017 (3)'!$G$5:$G$289,'[6]Comp2016-2017 (3)'!$A$5:$A$289,$D65,'[6]Comp2016-2017 (3)'!$R$5:$R$289,$V65)*$AB65))</f>
        <v/>
      </c>
      <c r="AK65" s="183">
        <f>SUM(AC65:AJ65)-AB65</f>
        <v/>
      </c>
      <c r="AL65" s="179">
        <f>IF(A65=D65,"remplir à la main","")</f>
        <v/>
      </c>
      <c r="AM65" s="179">
        <f>VLOOKUP(A65,'[6]Table corresp.'!$M$4:$U$63,8,FALSE)</f>
        <v/>
      </c>
      <c r="AN65" s="179">
        <f>VLOOKUP(D65,'[6]Table corresp.'!$M$4:$U$63,9,FALSE)</f>
        <v/>
      </c>
    </row>
    <row r="66">
      <c r="A66" s="179" t="inlineStr">
        <is>
          <t>06 - Services des coopératives forestières</t>
        </is>
      </c>
      <c r="B66" s="179">
        <f>VLOOKUP(LEFT(A66,3),'[6]Table corresp.'!$A$4:$D$63,3,FALSE)</f>
        <v/>
      </c>
      <c r="C66" s="179">
        <f>VLOOKUP(A66,'[6]Table corresp.'!$M$4:$P$63,4,FALSE)</f>
        <v/>
      </c>
      <c r="D66" s="179" t="inlineStr">
        <is>
          <t>Exportation</t>
        </is>
      </c>
      <c r="E66" s="179">
        <f>VLOOKUP(LEFT(D66,3),'[6]Table corresp.'!$A$4:$D$63,4,FALSE)</f>
        <v/>
      </c>
      <c r="F66" s="179">
        <f>LEFT(A66,3)&amp;" - "&amp;LEFT(D66,3)</f>
        <v/>
      </c>
      <c r="G66" s="195" t="n">
        <v>16936.7714940051</v>
      </c>
      <c r="H66" s="195" t="n">
        <v>0</v>
      </c>
      <c r="I66" s="195" t="n">
        <v>16936.7714940051</v>
      </c>
      <c r="J66" s="195" t="n">
        <v>0</v>
      </c>
      <c r="K66" s="195" t="n">
        <v>0</v>
      </c>
      <c r="L66" s="195" t="n">
        <v>0</v>
      </c>
      <c r="M66" s="195" t="n">
        <v>0</v>
      </c>
      <c r="N66" s="195" t="n">
        <v>0</v>
      </c>
      <c r="O66" s="195" t="n">
        <v>0</v>
      </c>
      <c r="P66" s="195" t="n">
        <v>0</v>
      </c>
      <c r="Q66" s="195" t="n">
        <v>0</v>
      </c>
      <c r="R66" s="195" t="n">
        <v>0</v>
      </c>
      <c r="S66" s="196" t="n"/>
      <c r="T66" s="179">
        <f>VLOOKUP(A66,'[6]Groupe de branches'!$Z$27:$AM$86,14,FALSE)</f>
        <v/>
      </c>
      <c r="U66" s="179">
        <f>VLOOKUP(D66,'[6]Groupe de branches'!$Z$27:$AM$86,14,FALSE)</f>
        <v/>
      </c>
      <c r="V66" s="179" t="n">
        <v>2016</v>
      </c>
      <c r="W66" s="179">
        <f>VLOOKUP(D66,'[6]Table corresp.'!$M$4:$S$63,7,FALSE)</f>
        <v/>
      </c>
      <c r="X66" s="197">
        <f>IFERROR(G66/SUMIFS('[6]Comp2016-2017 (3)'!$I$5:$I$289,'[6]Comp2016-2017 (3)'!$A$5:$A$289,A66,'[6]Comp2016-2017 (3)'!$R$5:$R$289,V66),0)</f>
        <v/>
      </c>
      <c r="Y66" s="182">
        <f>IFERROR(IF(RIGHT(F66,3)="Exp",VLOOKUP(F66,#REF!,2,FALSE),VLOOKUP(F66,#REF!,9,FALSE)),1)</f>
        <v/>
      </c>
      <c r="Z66" s="197">
        <f>Y66/SUMIFS($Y$4:$Y$1116,$V$4:$V$1116,V66,$A$4:$A$1116,A66)</f>
        <v/>
      </c>
      <c r="AA66" s="181">
        <f>X66*Z66</f>
        <v/>
      </c>
      <c r="AB66" s="183">
        <f>IFERROR(SUMIFS('[6]Comp2016-2017 (3)'!$G$5:$G$289,'[6]Comp2016-2017 (3)'!$A$5:$A$289,A66,'[6]Comp2016-2017 (3)'!$R$5:$R$289,V66)*AA66/SUMIFS($AA$4:$AA$1116,$A$4:$A$1116,A66,$V$4:$V$1116,V66),0)</f>
        <v/>
      </c>
      <c r="AC66" s="183">
        <f>IF($W66=AC$3,$AB66,IF(NOT($W66=0),"",SUMIFS('Val-Vol (2)'!AC$4:AC$1116,'Val-Vol (2)'!$A$4:$A$1116,$D66,'Val-Vol (2)'!$V$4:$V$1116,$V66)/SUMIFS('[6]Comp2016-2017 (3)'!$G$5:$G$289,'[6]Comp2016-2017 (3)'!$A$5:$A$289,$D66,'[6]Comp2016-2017 (3)'!$R$5:$R$289,$V66)*$AB66))</f>
        <v/>
      </c>
      <c r="AD66" s="183">
        <f>IF($W66=AD$3,$AB66,IF(NOT($W66=0),"",SUMIFS('Val-Vol (2)'!AD$4:AD$1116,'Val-Vol (2)'!$A$4:$A$1116,$D66,'Val-Vol (2)'!$V$4:$V$1116,$V66)/SUMIFS('[6]Comp2016-2017 (3)'!$G$5:$G$289,'[6]Comp2016-2017 (3)'!$A$5:$A$289,$D66,'[6]Comp2016-2017 (3)'!$R$5:$R$289,$V66)*$AB66))</f>
        <v/>
      </c>
      <c r="AE66" s="183">
        <f>IF($W66=AE$3,$AB66,IF(NOT($W66=0),"",SUMIFS('Val-Vol (2)'!AE$4:AE$1116,'Val-Vol (2)'!$A$4:$A$1116,$D66,'Val-Vol (2)'!$V$4:$V$1116,$V66)/SUMIFS('[6]Comp2016-2017 (3)'!$G$5:$G$289,'[6]Comp2016-2017 (3)'!$A$5:$A$289,$D66,'[6]Comp2016-2017 (3)'!$R$5:$R$289,$V66)*$AB66))</f>
        <v/>
      </c>
      <c r="AF66" s="183">
        <f>IF($W66=AF$3,$AB66,IF(NOT($W66=0),"",SUMIFS('Val-Vol (2)'!AF$4:AF$1116,'Val-Vol (2)'!$A$4:$A$1116,$D66,'Val-Vol (2)'!$V$4:$V$1116,$V66)/SUMIFS('[6]Comp2016-2017 (3)'!$G$5:$G$289,'[6]Comp2016-2017 (3)'!$A$5:$A$289,$D66,'[6]Comp2016-2017 (3)'!$R$5:$R$289,$V66)*$AB66))</f>
        <v/>
      </c>
      <c r="AG66" s="183">
        <f>IF($W66=AG$3,$AB66,IF(NOT($W66=0),"",SUMIFS('Val-Vol (2)'!AG$4:AG$1116,'Val-Vol (2)'!$A$4:$A$1116,$D66,'Val-Vol (2)'!$V$4:$V$1116,$V66)/SUMIFS('[6]Comp2016-2017 (3)'!$G$5:$G$289,'[6]Comp2016-2017 (3)'!$A$5:$A$289,$D66,'[6]Comp2016-2017 (3)'!$R$5:$R$289,$V66)*$AB66))</f>
        <v/>
      </c>
      <c r="AH66" s="183">
        <f>IF($W66=AH$3,$AB66,IF(NOT($W66=0),"",SUMIFS('Val-Vol (2)'!AH$4:AH$1116,'Val-Vol (2)'!$A$4:$A$1116,$D66,'Val-Vol (2)'!$V$4:$V$1116,$V66)/SUMIFS('[6]Comp2016-2017 (3)'!$G$5:$G$289,'[6]Comp2016-2017 (3)'!$A$5:$A$289,$D66,'[6]Comp2016-2017 (3)'!$R$5:$R$289,$V66)*$AB66))</f>
        <v/>
      </c>
      <c r="AI66" s="183">
        <f>IF($W66=AI$3,$AB66,IF(NOT($W66=0),"",SUMIFS('Val-Vol (2)'!AI$4:AI$1116,'Val-Vol (2)'!$A$4:$A$1116,$D66,'Val-Vol (2)'!$V$4:$V$1116,$V66)/SUMIFS('[6]Comp2016-2017 (3)'!$G$5:$G$289,'[6]Comp2016-2017 (3)'!$A$5:$A$289,$D66,'[6]Comp2016-2017 (3)'!$R$5:$R$289,$V66)*$AB66))</f>
        <v/>
      </c>
      <c r="AJ66" s="183">
        <f>IF($W66=AJ$3,$AB66,IF(NOT($W66=0),"",SUMIFS('Val-Vol (2)'!AJ$4:AJ$1116,'Val-Vol (2)'!$A$4:$A$1116,$D66,'Val-Vol (2)'!$V$4:$V$1116,$V66)/SUMIFS('[6]Comp2016-2017 (3)'!$G$5:$G$289,'[6]Comp2016-2017 (3)'!$A$5:$A$289,$D66,'[6]Comp2016-2017 (3)'!$R$5:$R$289,$V66)*$AB66))</f>
        <v/>
      </c>
      <c r="AK66" s="183">
        <f>SUM(AC66:AJ66)-AB66</f>
        <v/>
      </c>
      <c r="AL66" s="179">
        <f>IF(A66=D66,"remplir à la main","")</f>
        <v/>
      </c>
      <c r="AM66" s="179">
        <f>VLOOKUP(A66,'[6]Table corresp.'!$M$4:$U$63,8,FALSE)</f>
        <v/>
      </c>
      <c r="AN66" s="179">
        <f>VLOOKUP(D66,'[6]Table corresp.'!$M$4:$U$63,9,FALSE)</f>
        <v/>
      </c>
    </row>
    <row r="67">
      <c r="A67" s="179" t="inlineStr">
        <is>
          <t>07 - Textiles à base de bois</t>
        </is>
      </c>
      <c r="B67" s="179">
        <f>VLOOKUP(LEFT(A67,3),'[6]Table corresp.'!$A$4:$D$63,3,FALSE)</f>
        <v/>
      </c>
      <c r="C67" s="179">
        <f>VLOOKUP(A67,'[6]Table corresp.'!$M$4:$P$63,4,FALSE)</f>
        <v/>
      </c>
      <c r="D67" s="179" t="inlineStr">
        <is>
          <t>Consommation finale</t>
        </is>
      </c>
      <c r="E67" s="179">
        <f>VLOOKUP(LEFT(D67,3),'[6]Table corresp.'!$A$4:$D$63,4,FALSE)</f>
        <v/>
      </c>
      <c r="F67" s="179">
        <f>LEFT(A67,3)&amp;" - "&amp;LEFT(D67,3)</f>
        <v/>
      </c>
      <c r="G67" s="195" t="n">
        <v>0</v>
      </c>
      <c r="H67" s="195" t="n">
        <v>58436.694</v>
      </c>
      <c r="I67" s="195" t="n">
        <v>58439.694</v>
      </c>
      <c r="J67" s="195" t="n">
        <v>0</v>
      </c>
      <c r="K67" s="195" t="n">
        <v>0</v>
      </c>
      <c r="L67" s="195" t="n">
        <v>0</v>
      </c>
      <c r="M67" s="195" t="n">
        <v>0</v>
      </c>
      <c r="N67" s="195" t="n">
        <v>0</v>
      </c>
      <c r="O67" s="195" t="n">
        <v>0</v>
      </c>
      <c r="P67" s="195" t="n">
        <v>0</v>
      </c>
      <c r="Q67" s="195" t="n">
        <v>0</v>
      </c>
      <c r="R67" s="195" t="n">
        <v>0</v>
      </c>
      <c r="S67" s="196" t="n"/>
      <c r="T67" s="179">
        <f>VLOOKUP(A67,'[6]Groupe de branches'!$Z$27:$AM$86,14,FALSE)</f>
        <v/>
      </c>
      <c r="U67" s="179">
        <f>VLOOKUP(D67,'[6]Groupe de branches'!$Z$27:$AM$86,14,FALSE)</f>
        <v/>
      </c>
      <c r="V67" s="179" t="n">
        <v>2016</v>
      </c>
      <c r="W67" s="179">
        <f>VLOOKUP(D67,'[6]Table corresp.'!$M$4:$S$63,7,FALSE)</f>
        <v/>
      </c>
      <c r="X67" s="197">
        <f>IFERROR(G67/SUMIFS('[6]Comp2016-2017 (3)'!$I$5:$I$289,'[6]Comp2016-2017 (3)'!$A$5:$A$289,A67,'[6]Comp2016-2017 (3)'!$R$5:$R$289,V67),0)</f>
        <v/>
      </c>
      <c r="Y67" s="199" t="n"/>
      <c r="Z67" s="200" t="n"/>
      <c r="AA67" s="181">
        <f>X67*Z67</f>
        <v/>
      </c>
      <c r="AB67" s="183">
        <f>IFERROR(SUMIFS('[6]Comp2016-2017 (3)'!$G$5:$G$289,'[6]Comp2016-2017 (3)'!$A$5:$A$289,A67,'[6]Comp2016-2017 (3)'!$R$5:$R$289,V67)*AA67/SUMIFS($AA$4:$AA$1116,$A$4:$A$1116,A67,$V$4:$V$1116,V67),0)</f>
        <v/>
      </c>
      <c r="AC67" s="183">
        <f>IF($W67=AC$3,$AB67,IF(NOT($W67=0),"",SUMIFS('Val-Vol (2)'!AC$4:AC$1116,'Val-Vol (2)'!$A$4:$A$1116,$D67,'Val-Vol (2)'!$V$4:$V$1116,$V67)/SUMIFS('[6]Comp2016-2017 (3)'!$G$5:$G$289,'[6]Comp2016-2017 (3)'!$A$5:$A$289,$D67,'[6]Comp2016-2017 (3)'!$R$5:$R$289,$V67)*$AB67))</f>
        <v/>
      </c>
      <c r="AD67" s="183">
        <f>IF($W67=AD$3,$AB67,IF(NOT($W67=0),"",SUMIFS('Val-Vol (2)'!AD$4:AD$1116,'Val-Vol (2)'!$A$4:$A$1116,$D67,'Val-Vol (2)'!$V$4:$V$1116,$V67)/SUMIFS('[6]Comp2016-2017 (3)'!$G$5:$G$289,'[6]Comp2016-2017 (3)'!$A$5:$A$289,$D67,'[6]Comp2016-2017 (3)'!$R$5:$R$289,$V67)*$AB67))</f>
        <v/>
      </c>
      <c r="AE67" s="183">
        <f>IF($W67=AE$3,$AB67,IF(NOT($W67=0),"",SUMIFS('Val-Vol (2)'!AE$4:AE$1116,'Val-Vol (2)'!$A$4:$A$1116,$D67,'Val-Vol (2)'!$V$4:$V$1116,$V67)/SUMIFS('[6]Comp2016-2017 (3)'!$G$5:$G$289,'[6]Comp2016-2017 (3)'!$A$5:$A$289,$D67,'[6]Comp2016-2017 (3)'!$R$5:$R$289,$V67)*$AB67))</f>
        <v/>
      </c>
      <c r="AF67" s="183">
        <f>IF($W67=AF$3,$AB67,IF(NOT($W67=0),"",SUMIFS('Val-Vol (2)'!AF$4:AF$1116,'Val-Vol (2)'!$A$4:$A$1116,$D67,'Val-Vol (2)'!$V$4:$V$1116,$V67)/SUMIFS('[6]Comp2016-2017 (3)'!$G$5:$G$289,'[6]Comp2016-2017 (3)'!$A$5:$A$289,$D67,'[6]Comp2016-2017 (3)'!$R$5:$R$289,$V67)*$AB67))</f>
        <v/>
      </c>
      <c r="AG67" s="183">
        <f>IF($W67=AG$3,$AB67,IF(NOT($W67=0),"",SUMIFS('Val-Vol (2)'!AG$4:AG$1116,'Val-Vol (2)'!$A$4:$A$1116,$D67,'Val-Vol (2)'!$V$4:$V$1116,$V67)/SUMIFS('[6]Comp2016-2017 (3)'!$G$5:$G$289,'[6]Comp2016-2017 (3)'!$A$5:$A$289,$D67,'[6]Comp2016-2017 (3)'!$R$5:$R$289,$V67)*$AB67))</f>
        <v/>
      </c>
      <c r="AH67" s="183">
        <f>IF($W67=AH$3,$AB67,IF(NOT($W67=0),"",SUMIFS('Val-Vol (2)'!AH$4:AH$1116,'Val-Vol (2)'!$A$4:$A$1116,$D67,'Val-Vol (2)'!$V$4:$V$1116,$V67)/SUMIFS('[6]Comp2016-2017 (3)'!$G$5:$G$289,'[6]Comp2016-2017 (3)'!$A$5:$A$289,$D67,'[6]Comp2016-2017 (3)'!$R$5:$R$289,$V67)*$AB67))</f>
        <v/>
      </c>
      <c r="AI67" s="183">
        <f>IF($W67=AI$3,$AB67,IF(NOT($W67=0),"",SUMIFS('Val-Vol (2)'!AI$4:AI$1116,'Val-Vol (2)'!$A$4:$A$1116,$D67,'Val-Vol (2)'!$V$4:$V$1116,$V67)/SUMIFS('[6]Comp2016-2017 (3)'!$G$5:$G$289,'[6]Comp2016-2017 (3)'!$A$5:$A$289,$D67,'[6]Comp2016-2017 (3)'!$R$5:$R$289,$V67)*$AB67))</f>
        <v/>
      </c>
      <c r="AJ67" s="183">
        <f>IF($W67=AJ$3,$AB67,IF(NOT($W67=0),"",SUMIFS('Val-Vol (2)'!AJ$4:AJ$1116,'Val-Vol (2)'!$A$4:$A$1116,$D67,'Val-Vol (2)'!$V$4:$V$1116,$V67)/SUMIFS('[6]Comp2016-2017 (3)'!$G$5:$G$289,'[6]Comp2016-2017 (3)'!$A$5:$A$289,$D67,'[6]Comp2016-2017 (3)'!$R$5:$R$289,$V67)*$AB67))</f>
        <v/>
      </c>
      <c r="AK67" s="183">
        <f>SUM(AC67:AJ67)-AB67</f>
        <v/>
      </c>
      <c r="AL67" s="179">
        <f>IF(A67=D67,"remplir à la main","")</f>
        <v/>
      </c>
      <c r="AM67" s="179">
        <f>VLOOKUP(A67,'[6]Table corresp.'!$M$4:$U$63,8,FALSE)</f>
        <v/>
      </c>
      <c r="AN67" s="179">
        <f>VLOOKUP(D67,'[6]Table corresp.'!$M$4:$U$63,9,FALSE)</f>
        <v/>
      </c>
    </row>
    <row r="68">
      <c r="A68" s="179" t="inlineStr">
        <is>
          <t>07 - Textiles à base de bois</t>
        </is>
      </c>
      <c r="B68" s="179">
        <f>VLOOKUP(LEFT(A68,3),'[6]Table corresp.'!$A$4:$D$63,3,FALSE)</f>
        <v/>
      </c>
      <c r="C68" s="179">
        <f>VLOOKUP(A68,'[6]Table corresp.'!$M$4:$P$63,4,FALSE)</f>
        <v/>
      </c>
      <c r="D68" s="179" t="inlineStr">
        <is>
          <t>Exportation</t>
        </is>
      </c>
      <c r="E68" s="179">
        <f>VLOOKUP(LEFT(D68,3),'[6]Table corresp.'!$A$4:$D$63,4,FALSE)</f>
        <v/>
      </c>
      <c r="F68" s="179">
        <f>LEFT(A68,3)&amp;" - "&amp;LEFT(D68,3)</f>
        <v/>
      </c>
      <c r="G68" s="195" t="n">
        <v>0</v>
      </c>
      <c r="H68" s="195" t="n">
        <v>0</v>
      </c>
      <c r="I68" s="195" t="n">
        <v>0</v>
      </c>
      <c r="J68" s="195" t="n">
        <v>0</v>
      </c>
      <c r="K68" s="195" t="n">
        <v>0</v>
      </c>
      <c r="L68" s="195" t="n">
        <v>0</v>
      </c>
      <c r="M68" s="195" t="n">
        <v>0</v>
      </c>
      <c r="N68" s="195" t="n">
        <v>0</v>
      </c>
      <c r="O68" s="195" t="n">
        <v>0</v>
      </c>
      <c r="P68" s="195" t="n">
        <v>0</v>
      </c>
      <c r="Q68" s="195" t="n">
        <v>0</v>
      </c>
      <c r="R68" s="195" t="n">
        <v>0</v>
      </c>
      <c r="S68" s="196" t="n"/>
      <c r="T68" s="179">
        <f>VLOOKUP(A68,'[6]Groupe de branches'!$Z$27:$AM$86,14,FALSE)</f>
        <v/>
      </c>
      <c r="U68" s="179">
        <f>VLOOKUP(D68,'[6]Groupe de branches'!$Z$27:$AM$86,14,FALSE)</f>
        <v/>
      </c>
      <c r="V68" s="179" t="n">
        <v>2016</v>
      </c>
      <c r="W68" s="179">
        <f>VLOOKUP(D68,'[6]Table corresp.'!$M$4:$S$63,7,FALSE)</f>
        <v/>
      </c>
      <c r="X68" s="197">
        <f>IFERROR(G68/SUMIFS('[6]Comp2016-2017 (3)'!$I$5:$I$289,'[6]Comp2016-2017 (3)'!$A$5:$A$289,A68,'[6]Comp2016-2017 (3)'!$R$5:$R$289,V68),0)</f>
        <v/>
      </c>
      <c r="Y68" s="199" t="n"/>
      <c r="Z68" s="200" t="n"/>
      <c r="AA68" s="181">
        <f>X68*Z68</f>
        <v/>
      </c>
      <c r="AB68" s="183">
        <f>IFERROR(SUMIFS('[6]Comp2016-2017 (3)'!$G$5:$G$289,'[6]Comp2016-2017 (3)'!$A$5:$A$289,A68,'[6]Comp2016-2017 (3)'!$R$5:$R$289,V68)*AA68/SUMIFS($AA$4:$AA$1116,$A$4:$A$1116,A68,$V$4:$V$1116,V68),0)</f>
        <v/>
      </c>
      <c r="AC68" s="183">
        <f>IF($W68=AC$3,$AB68,IF(NOT($W68=0),"",SUMIFS('Val-Vol (2)'!AC$4:AC$1116,'Val-Vol (2)'!$A$4:$A$1116,$D68,'Val-Vol (2)'!$V$4:$V$1116,$V68)/SUMIFS('[6]Comp2016-2017 (3)'!$G$5:$G$289,'[6]Comp2016-2017 (3)'!$A$5:$A$289,$D68,'[6]Comp2016-2017 (3)'!$R$5:$R$289,$V68)*$AB68))</f>
        <v/>
      </c>
      <c r="AD68" s="183">
        <f>IF($W68=AD$3,$AB68,IF(NOT($W68=0),"",SUMIFS('Val-Vol (2)'!AD$4:AD$1116,'Val-Vol (2)'!$A$4:$A$1116,$D68,'Val-Vol (2)'!$V$4:$V$1116,$V68)/SUMIFS('[6]Comp2016-2017 (3)'!$G$5:$G$289,'[6]Comp2016-2017 (3)'!$A$5:$A$289,$D68,'[6]Comp2016-2017 (3)'!$R$5:$R$289,$V68)*$AB68))</f>
        <v/>
      </c>
      <c r="AE68" s="183">
        <f>IF($W68=AE$3,$AB68,IF(NOT($W68=0),"",SUMIFS('Val-Vol (2)'!AE$4:AE$1116,'Val-Vol (2)'!$A$4:$A$1116,$D68,'Val-Vol (2)'!$V$4:$V$1116,$V68)/SUMIFS('[6]Comp2016-2017 (3)'!$G$5:$G$289,'[6]Comp2016-2017 (3)'!$A$5:$A$289,$D68,'[6]Comp2016-2017 (3)'!$R$5:$R$289,$V68)*$AB68))</f>
        <v/>
      </c>
      <c r="AF68" s="183">
        <f>IF($W68=AF$3,$AB68,IF(NOT($W68=0),"",SUMIFS('Val-Vol (2)'!AF$4:AF$1116,'Val-Vol (2)'!$A$4:$A$1116,$D68,'Val-Vol (2)'!$V$4:$V$1116,$V68)/SUMIFS('[6]Comp2016-2017 (3)'!$G$5:$G$289,'[6]Comp2016-2017 (3)'!$A$5:$A$289,$D68,'[6]Comp2016-2017 (3)'!$R$5:$R$289,$V68)*$AB68))</f>
        <v/>
      </c>
      <c r="AG68" s="183">
        <f>IF($W68=AG$3,$AB68,IF(NOT($W68=0),"",SUMIFS('Val-Vol (2)'!AG$4:AG$1116,'Val-Vol (2)'!$A$4:$A$1116,$D68,'Val-Vol (2)'!$V$4:$V$1116,$V68)/SUMIFS('[6]Comp2016-2017 (3)'!$G$5:$G$289,'[6]Comp2016-2017 (3)'!$A$5:$A$289,$D68,'[6]Comp2016-2017 (3)'!$R$5:$R$289,$V68)*$AB68))</f>
        <v/>
      </c>
      <c r="AH68" s="183">
        <f>IF($W68=AH$3,$AB68,IF(NOT($W68=0),"",SUMIFS('Val-Vol (2)'!AH$4:AH$1116,'Val-Vol (2)'!$A$4:$A$1116,$D68,'Val-Vol (2)'!$V$4:$V$1116,$V68)/SUMIFS('[6]Comp2016-2017 (3)'!$G$5:$G$289,'[6]Comp2016-2017 (3)'!$A$5:$A$289,$D68,'[6]Comp2016-2017 (3)'!$R$5:$R$289,$V68)*$AB68))</f>
        <v/>
      </c>
      <c r="AI68" s="183">
        <f>IF($W68=AI$3,$AB68,IF(NOT($W68=0),"",SUMIFS('Val-Vol (2)'!AI$4:AI$1116,'Val-Vol (2)'!$A$4:$A$1116,$D68,'Val-Vol (2)'!$V$4:$V$1116,$V68)/SUMIFS('[6]Comp2016-2017 (3)'!$G$5:$G$289,'[6]Comp2016-2017 (3)'!$A$5:$A$289,$D68,'[6]Comp2016-2017 (3)'!$R$5:$R$289,$V68)*$AB68))</f>
        <v/>
      </c>
      <c r="AJ68" s="183">
        <f>IF($W68=AJ$3,$AB68,IF(NOT($W68=0),"",SUMIFS('Val-Vol (2)'!AJ$4:AJ$1116,'Val-Vol (2)'!$A$4:$A$1116,$D68,'Val-Vol (2)'!$V$4:$V$1116,$V68)/SUMIFS('[6]Comp2016-2017 (3)'!$G$5:$G$289,'[6]Comp2016-2017 (3)'!$A$5:$A$289,$D68,'[6]Comp2016-2017 (3)'!$R$5:$R$289,$V68)*$AB68))</f>
        <v/>
      </c>
      <c r="AK68" s="183">
        <f>SUM(AC68:AJ68)-AB68</f>
        <v/>
      </c>
      <c r="AL68" s="179">
        <f>IF(A68=D68,"remplir à la main","")</f>
        <v/>
      </c>
      <c r="AM68" s="179">
        <f>VLOOKUP(A68,'[6]Table corresp.'!$M$4:$U$63,8,FALSE)</f>
        <v/>
      </c>
      <c r="AN68" s="179">
        <f>VLOOKUP(D68,'[6]Table corresp.'!$M$4:$U$63,9,FALSE)</f>
        <v/>
      </c>
    </row>
    <row r="69">
      <c r="A69" s="179" t="inlineStr">
        <is>
          <t>08 - Sciages bruts de Chêne</t>
        </is>
      </c>
      <c r="B69" s="179">
        <f>VLOOKUP(LEFT(A69,3),'[6]Table corresp.'!$A$4:$D$63,3,FALSE)</f>
        <v/>
      </c>
      <c r="C69" s="179">
        <f>VLOOKUP(A69,'[6]Table corresp.'!$M$4:$P$63,4,FALSE)</f>
        <v/>
      </c>
      <c r="D69" s="179" t="inlineStr">
        <is>
          <t>20 - Produits rabotés</t>
        </is>
      </c>
      <c r="E69" s="179">
        <f>VLOOKUP(LEFT(D69,3),'[6]Table corresp.'!$A$4:$D$63,4,FALSE)</f>
        <v/>
      </c>
      <c r="F69" s="179">
        <f>LEFT(A69,3)&amp;" - "&amp;LEFT(D69,3)</f>
        <v/>
      </c>
      <c r="G69" s="195" t="n">
        <v>45603.80372</v>
      </c>
      <c r="H69" s="195" t="n">
        <v>971.19628</v>
      </c>
      <c r="I69" s="195" t="n">
        <v>46575</v>
      </c>
      <c r="J69" s="195" t="n">
        <v>183.2204640405975</v>
      </c>
      <c r="K69" s="195" t="n">
        <v>3.130373133562752</v>
      </c>
      <c r="L69" s="195" t="n">
        <v>186.3508371741603</v>
      </c>
      <c r="M69" s="195" t="n">
        <v>0</v>
      </c>
      <c r="N69" s="195" t="n">
        <v>0</v>
      </c>
      <c r="O69" s="195" t="n">
        <v>0</v>
      </c>
      <c r="P69" s="195" t="n">
        <v>0</v>
      </c>
      <c r="Q69" s="195" t="n">
        <v>0</v>
      </c>
      <c r="R69" s="195" t="n">
        <v>0</v>
      </c>
      <c r="S69" s="196" t="n"/>
      <c r="T69" s="179">
        <f>VLOOKUP(A69,'[6]Groupe de branches'!$Z$27:$AM$86,14,FALSE)</f>
        <v/>
      </c>
      <c r="U69" s="179">
        <f>VLOOKUP(D69,'[6]Groupe de branches'!$Z$27:$AM$86,14,FALSE)</f>
        <v/>
      </c>
      <c r="V69" s="179" t="n">
        <v>2016</v>
      </c>
      <c r="W69" s="179">
        <f>VLOOKUP(D69,'[6]Table corresp.'!$M$4:$S$63,7,FALSE)</f>
        <v/>
      </c>
      <c r="X69" s="197">
        <f>IFERROR(G69/SUMIFS('[6]Comp2016-2017 (3)'!$I$5:$I$289,'[6]Comp2016-2017 (3)'!$A$5:$A$289,A69,'[6]Comp2016-2017 (3)'!$R$5:$R$289,V69),0)</f>
        <v/>
      </c>
      <c r="Y69" s="182">
        <f>IFERROR(IF(RIGHT(F69,3)="Exp",VLOOKUP(F69,#REF!,2,FALSE),VLOOKUP(F69,#REF!,9,FALSE)),1)</f>
        <v/>
      </c>
      <c r="Z69" s="197">
        <f>Y69/SUMIFS($Y$4:$Y$1116,$V$4:$V$1116,V69,$A$4:$A$1116,A69)</f>
        <v/>
      </c>
      <c r="AA69" s="181">
        <f>X69*Z69</f>
        <v/>
      </c>
      <c r="AB69" s="183">
        <f>IFERROR(SUMIFS('[6]Comp2016-2017 (3)'!$G$5:$G$289,'[6]Comp2016-2017 (3)'!$A$5:$A$289,A69,'[6]Comp2016-2017 (3)'!$R$5:$R$289,V69)*AA69/SUMIFS($AA$4:$AA$1116,$A$4:$A$1116,A69,$V$4:$V$1116,V69),0)</f>
        <v/>
      </c>
      <c r="AC69" s="183">
        <f>IF($W69=AC$3,$AB69,IF(NOT($W69=0),"",SUMIFS('Val-Vol (2)'!AC$4:AC$1116,'Val-Vol (2)'!$A$4:$A$1116,$D69,'Val-Vol (2)'!$V$4:$V$1116,$V69)/SUMIFS('[6]Comp2016-2017 (3)'!$G$5:$G$289,'[6]Comp2016-2017 (3)'!$A$5:$A$289,$D69,'[6]Comp2016-2017 (3)'!$R$5:$R$289,$V69)*$AB69))</f>
        <v/>
      </c>
      <c r="AD69" s="183">
        <f>IF($W69=AD$3,$AB69,IF(NOT($W69=0),"",SUMIFS('Val-Vol (2)'!AD$4:AD$1116,'Val-Vol (2)'!$A$4:$A$1116,$D69,'Val-Vol (2)'!$V$4:$V$1116,$V69)/SUMIFS('[6]Comp2016-2017 (3)'!$G$5:$G$289,'[6]Comp2016-2017 (3)'!$A$5:$A$289,$D69,'[6]Comp2016-2017 (3)'!$R$5:$R$289,$V69)*$AB69))</f>
        <v/>
      </c>
      <c r="AE69" s="183">
        <f>IF($W69=AE$3,$AB69,IF(NOT($W69=0),"",SUMIFS('Val-Vol (2)'!AE$4:AE$1116,'Val-Vol (2)'!$A$4:$A$1116,$D69,'Val-Vol (2)'!$V$4:$V$1116,$V69)/SUMIFS('[6]Comp2016-2017 (3)'!$G$5:$G$289,'[6]Comp2016-2017 (3)'!$A$5:$A$289,$D69,'[6]Comp2016-2017 (3)'!$R$5:$R$289,$V69)*$AB69))</f>
        <v/>
      </c>
      <c r="AF69" s="183">
        <f>IF($W69=AF$3,$AB69,IF(NOT($W69=0),"",SUMIFS('Val-Vol (2)'!AF$4:AF$1116,'Val-Vol (2)'!$A$4:$A$1116,$D69,'Val-Vol (2)'!$V$4:$V$1116,$V69)/SUMIFS('[6]Comp2016-2017 (3)'!$G$5:$G$289,'[6]Comp2016-2017 (3)'!$A$5:$A$289,$D69,'[6]Comp2016-2017 (3)'!$R$5:$R$289,$V69)*$AB69))</f>
        <v/>
      </c>
      <c r="AG69" s="183">
        <f>IF($W69=AG$3,$AB69,IF(NOT($W69=0),"",SUMIFS('Val-Vol (2)'!AG$4:AG$1116,'Val-Vol (2)'!$A$4:$A$1116,$D69,'Val-Vol (2)'!$V$4:$V$1116,$V69)/SUMIFS('[6]Comp2016-2017 (3)'!$G$5:$G$289,'[6]Comp2016-2017 (3)'!$A$5:$A$289,$D69,'[6]Comp2016-2017 (3)'!$R$5:$R$289,$V69)*$AB69))</f>
        <v/>
      </c>
      <c r="AH69" s="183">
        <f>IF($W69=AH$3,$AB69,IF(NOT($W69=0),"",SUMIFS('Val-Vol (2)'!AH$4:AH$1116,'Val-Vol (2)'!$A$4:$A$1116,$D69,'Val-Vol (2)'!$V$4:$V$1116,$V69)/SUMIFS('[6]Comp2016-2017 (3)'!$G$5:$G$289,'[6]Comp2016-2017 (3)'!$A$5:$A$289,$D69,'[6]Comp2016-2017 (3)'!$R$5:$R$289,$V69)*$AB69))</f>
        <v/>
      </c>
      <c r="AI69" s="183">
        <f>IF($W69=AI$3,$AB69,IF(NOT($W69=0),"",SUMIFS('Val-Vol (2)'!AI$4:AI$1116,'Val-Vol (2)'!$A$4:$A$1116,$D69,'Val-Vol (2)'!$V$4:$V$1116,$V69)/SUMIFS('[6]Comp2016-2017 (3)'!$G$5:$G$289,'[6]Comp2016-2017 (3)'!$A$5:$A$289,$D69,'[6]Comp2016-2017 (3)'!$R$5:$R$289,$V69)*$AB69))</f>
        <v/>
      </c>
      <c r="AJ69" s="183">
        <f>IF($W69=AJ$3,$AB69,IF(NOT($W69=0),"",SUMIFS('Val-Vol (2)'!AJ$4:AJ$1116,'Val-Vol (2)'!$A$4:$A$1116,$D69,'Val-Vol (2)'!$V$4:$V$1116,$V69)/SUMIFS('[6]Comp2016-2017 (3)'!$G$5:$G$289,'[6]Comp2016-2017 (3)'!$A$5:$A$289,$D69,'[6]Comp2016-2017 (3)'!$R$5:$R$289,$V69)*$AB69))</f>
        <v/>
      </c>
      <c r="AK69" s="183">
        <f>SUM(AC69:AJ69)-AB69</f>
        <v/>
      </c>
      <c r="AL69" s="179">
        <f>IF(A69=D69,"remplir à la main","")</f>
        <v/>
      </c>
      <c r="AM69" s="179">
        <f>VLOOKUP(A69,'[6]Table corresp.'!$M$4:$U$63,8,FALSE)</f>
        <v/>
      </c>
      <c r="AN69" s="179">
        <f>VLOOKUP(D69,'[6]Table corresp.'!$M$4:$U$63,9,FALSE)</f>
        <v/>
      </c>
    </row>
    <row r="70">
      <c r="A70" s="179" t="inlineStr">
        <is>
          <t>08 - Sciages bruts de Chêne</t>
        </is>
      </c>
      <c r="B70" s="179">
        <f>VLOOKUP(LEFT(A70,3),'[6]Table corresp.'!$A$4:$D$63,3,FALSE)</f>
        <v/>
      </c>
      <c r="C70" s="179">
        <f>VLOOKUP(A70,'[6]Table corresp.'!$M$4:$P$63,4,FALSE)</f>
        <v/>
      </c>
      <c r="D70" s="179" t="inlineStr">
        <is>
          <t>20b - Produits collés</t>
        </is>
      </c>
      <c r="E70" s="179">
        <f>VLOOKUP(LEFT(D70,3),'[6]Table corresp.'!$A$4:$D$63,4,FALSE)</f>
        <v/>
      </c>
      <c r="F70" s="179">
        <f>LEFT(A70,3)&amp;" - "&amp;LEFT(D70,3)</f>
        <v/>
      </c>
      <c r="G70" s="195" t="n">
        <v>1772.365227936508</v>
      </c>
      <c r="H70" s="195" t="n">
        <v>971.19628</v>
      </c>
      <c r="I70" s="195" t="n">
        <v>2743.561507936508</v>
      </c>
      <c r="J70" s="195" t="n">
        <v>10.68113467592829</v>
      </c>
      <c r="K70" s="195" t="n">
        <v>4.695559700344127</v>
      </c>
      <c r="L70" s="195" t="n">
        <v>15.37669437627242</v>
      </c>
      <c r="M70" s="195" t="n">
        <v>0</v>
      </c>
      <c r="N70" s="195" t="n">
        <v>0</v>
      </c>
      <c r="O70" s="195" t="n">
        <v>0</v>
      </c>
      <c r="P70" s="195" t="n">
        <v>0</v>
      </c>
      <c r="Q70" s="195" t="n">
        <v>0</v>
      </c>
      <c r="R70" s="195" t="n">
        <v>0</v>
      </c>
      <c r="S70" s="196" t="n"/>
      <c r="T70" s="179">
        <f>VLOOKUP(A70,'[6]Groupe de branches'!$Z$27:$AM$86,14,FALSE)</f>
        <v/>
      </c>
      <c r="U70" s="179">
        <f>VLOOKUP(D70,'[6]Groupe de branches'!$Z$27:$AM$86,14,FALSE)</f>
        <v/>
      </c>
      <c r="V70" s="179" t="n">
        <v>2016</v>
      </c>
      <c r="W70" s="179">
        <f>VLOOKUP(D70,'[6]Table corresp.'!$M$4:$S$63,7,FALSE)</f>
        <v/>
      </c>
      <c r="X70" s="197">
        <f>IFERROR(G70/SUMIFS('[6]Comp2016-2017 (3)'!$I$5:$I$289,'[6]Comp2016-2017 (3)'!$A$5:$A$289,A70,'[6]Comp2016-2017 (3)'!$R$5:$R$289,V70),0)</f>
        <v/>
      </c>
      <c r="Y70" s="182">
        <f>IFERROR(IF(RIGHT(F70,3)="Exp",VLOOKUP(F70,#REF!,2,FALSE),VLOOKUP(F70,#REF!,9,FALSE)),1)</f>
        <v/>
      </c>
      <c r="Z70" s="197">
        <f>Y70/SUMIFS($Y$4:$Y$1116,$V$4:$V$1116,V70,$A$4:$A$1116,A70)</f>
        <v/>
      </c>
      <c r="AA70" s="181">
        <f>X70*Z70</f>
        <v/>
      </c>
      <c r="AB70" s="183">
        <f>IFERROR(SUMIFS('[6]Comp2016-2017 (3)'!$G$5:$G$289,'[6]Comp2016-2017 (3)'!$A$5:$A$289,A70,'[6]Comp2016-2017 (3)'!$R$5:$R$289,V70)*AA70/SUMIFS($AA$4:$AA$1116,$A$4:$A$1116,A70,$V$4:$V$1116,V70),0)</f>
        <v/>
      </c>
      <c r="AC70" s="183">
        <f>IF($W70=AC$3,$AB70,IF(NOT($W70=0),"",SUMIFS('Val-Vol (2)'!AC$4:AC$1116,'Val-Vol (2)'!$A$4:$A$1116,$D70,'Val-Vol (2)'!$V$4:$V$1116,$V70)/SUMIFS('[6]Comp2016-2017 (3)'!$G$5:$G$289,'[6]Comp2016-2017 (3)'!$A$5:$A$289,$D70,'[6]Comp2016-2017 (3)'!$R$5:$R$289,$V70)*$AB70))</f>
        <v/>
      </c>
      <c r="AD70" s="183">
        <f>IF($W70=AD$3,$AB70,IF(NOT($W70=0),"",SUMIFS('Val-Vol (2)'!AD$4:AD$1116,'Val-Vol (2)'!$A$4:$A$1116,$D70,'Val-Vol (2)'!$V$4:$V$1116,$V70)/SUMIFS('[6]Comp2016-2017 (3)'!$G$5:$G$289,'[6]Comp2016-2017 (3)'!$A$5:$A$289,$D70,'[6]Comp2016-2017 (3)'!$R$5:$R$289,$V70)*$AB70))</f>
        <v/>
      </c>
      <c r="AE70" s="183">
        <f>IF($W70=AE$3,$AB70,IF(NOT($W70=0),"",SUMIFS('Val-Vol (2)'!AE$4:AE$1116,'Val-Vol (2)'!$A$4:$A$1116,$D70,'Val-Vol (2)'!$V$4:$V$1116,$V70)/SUMIFS('[6]Comp2016-2017 (3)'!$G$5:$G$289,'[6]Comp2016-2017 (3)'!$A$5:$A$289,$D70,'[6]Comp2016-2017 (3)'!$R$5:$R$289,$V70)*$AB70))</f>
        <v/>
      </c>
      <c r="AF70" s="183">
        <f>IF($W70=AF$3,$AB70,IF(NOT($W70=0),"",SUMIFS('Val-Vol (2)'!AF$4:AF$1116,'Val-Vol (2)'!$A$4:$A$1116,$D70,'Val-Vol (2)'!$V$4:$V$1116,$V70)/SUMIFS('[6]Comp2016-2017 (3)'!$G$5:$G$289,'[6]Comp2016-2017 (3)'!$A$5:$A$289,$D70,'[6]Comp2016-2017 (3)'!$R$5:$R$289,$V70)*$AB70))</f>
        <v/>
      </c>
      <c r="AG70" s="183">
        <f>IF($W70=AG$3,$AB70,IF(NOT($W70=0),"",SUMIFS('Val-Vol (2)'!AG$4:AG$1116,'Val-Vol (2)'!$A$4:$A$1116,$D70,'Val-Vol (2)'!$V$4:$V$1116,$V70)/SUMIFS('[6]Comp2016-2017 (3)'!$G$5:$G$289,'[6]Comp2016-2017 (3)'!$A$5:$A$289,$D70,'[6]Comp2016-2017 (3)'!$R$5:$R$289,$V70)*$AB70))</f>
        <v/>
      </c>
      <c r="AH70" s="183">
        <f>IF($W70=AH$3,$AB70,IF(NOT($W70=0),"",SUMIFS('Val-Vol (2)'!AH$4:AH$1116,'Val-Vol (2)'!$A$4:$A$1116,$D70,'Val-Vol (2)'!$V$4:$V$1116,$V70)/SUMIFS('[6]Comp2016-2017 (3)'!$G$5:$G$289,'[6]Comp2016-2017 (3)'!$A$5:$A$289,$D70,'[6]Comp2016-2017 (3)'!$R$5:$R$289,$V70)*$AB70))</f>
        <v/>
      </c>
      <c r="AI70" s="183">
        <f>IF($W70=AI$3,$AB70,IF(NOT($W70=0),"",SUMIFS('Val-Vol (2)'!AI$4:AI$1116,'Val-Vol (2)'!$A$4:$A$1116,$D70,'Val-Vol (2)'!$V$4:$V$1116,$V70)/SUMIFS('[6]Comp2016-2017 (3)'!$G$5:$G$289,'[6]Comp2016-2017 (3)'!$A$5:$A$289,$D70,'[6]Comp2016-2017 (3)'!$R$5:$R$289,$V70)*$AB70))</f>
        <v/>
      </c>
      <c r="AJ70" s="183">
        <f>IF($W70=AJ$3,$AB70,IF(NOT($W70=0),"",SUMIFS('Val-Vol (2)'!AJ$4:AJ$1116,'Val-Vol (2)'!$A$4:$A$1116,$D70,'Val-Vol (2)'!$V$4:$V$1116,$V70)/SUMIFS('[6]Comp2016-2017 (3)'!$G$5:$G$289,'[6]Comp2016-2017 (3)'!$A$5:$A$289,$D70,'[6]Comp2016-2017 (3)'!$R$5:$R$289,$V70)*$AB70))</f>
        <v/>
      </c>
      <c r="AK70" s="183">
        <f>SUM(AC70:AJ70)-AB70</f>
        <v/>
      </c>
      <c r="AL70" s="179">
        <f>IF(A70=D70,"remplir à la main","")</f>
        <v/>
      </c>
      <c r="AM70" s="179">
        <f>VLOOKUP(A70,'[6]Table corresp.'!$M$4:$U$63,8,FALSE)</f>
        <v/>
      </c>
      <c r="AN70" s="179">
        <f>VLOOKUP(D70,'[6]Table corresp.'!$M$4:$U$63,9,FALSE)</f>
        <v/>
      </c>
    </row>
    <row r="71">
      <c r="A71" s="179" t="inlineStr">
        <is>
          <t>08 - Sciages bruts de Chêne</t>
        </is>
      </c>
      <c r="B71" s="179">
        <f>VLOOKUP(LEFT(A71,3),'[6]Table corresp.'!$A$4:$D$63,3,FALSE)</f>
        <v/>
      </c>
      <c r="C71" s="179">
        <f>VLOOKUP(A71,'[6]Table corresp.'!$M$4:$P$63,4,FALSE)</f>
        <v/>
      </c>
      <c r="D71" s="179" t="inlineStr">
        <is>
          <t>33 - Parquets contrecollés</t>
        </is>
      </c>
      <c r="E71" s="179">
        <f>VLOOKUP(LEFT(D71,3),'[6]Table corresp.'!$A$4:$D$63,4,FALSE)</f>
        <v/>
      </c>
      <c r="F71" s="179">
        <f>LEFT(A71,3)&amp;" - "&amp;LEFT(D71,3)</f>
        <v/>
      </c>
      <c r="G71" s="195" t="n">
        <v>755.80372</v>
      </c>
      <c r="H71" s="195" t="n">
        <v>971.19628</v>
      </c>
      <c r="I71" s="195" t="n">
        <v>1727</v>
      </c>
      <c r="J71" s="195" t="n">
        <v>3.036560484126428</v>
      </c>
      <c r="K71" s="195" t="n">
        <v>3.130373133562752</v>
      </c>
      <c r="L71" s="195" t="n">
        <v>6.16693361768918</v>
      </c>
      <c r="M71" s="195" t="n">
        <v>0</v>
      </c>
      <c r="N71" s="195" t="n">
        <v>0</v>
      </c>
      <c r="O71" s="195" t="n">
        <v>0</v>
      </c>
      <c r="P71" s="195" t="n">
        <v>0</v>
      </c>
      <c r="Q71" s="195" t="n">
        <v>0</v>
      </c>
      <c r="R71" s="195" t="n">
        <v>0</v>
      </c>
      <c r="S71" s="196" t="n"/>
      <c r="T71" s="179">
        <f>VLOOKUP(A71,'[6]Groupe de branches'!$Z$27:$AM$86,14,FALSE)</f>
        <v/>
      </c>
      <c r="U71" s="179">
        <f>VLOOKUP(D71,'[6]Groupe de branches'!$Z$27:$AM$86,14,FALSE)</f>
        <v/>
      </c>
      <c r="V71" s="179" t="n">
        <v>2016</v>
      </c>
      <c r="W71" s="179">
        <f>VLOOKUP(D71,'[6]Table corresp.'!$M$4:$S$63,7,FALSE)</f>
        <v/>
      </c>
      <c r="X71" s="197">
        <f>IFERROR(G71/SUMIFS('[6]Comp2016-2017 (3)'!$I$5:$I$289,'[6]Comp2016-2017 (3)'!$A$5:$A$289,A71,'[6]Comp2016-2017 (3)'!$R$5:$R$289,V71),0)</f>
        <v/>
      </c>
      <c r="Y71" s="182">
        <f>IFERROR(IF(RIGHT(F71,3)="Exp",VLOOKUP(F71,#REF!,2,FALSE),VLOOKUP(F71,#REF!,9,FALSE)),1)</f>
        <v/>
      </c>
      <c r="Z71" s="197">
        <f>Y71/SUMIFS($Y$4:$Y$1116,$V$4:$V$1116,V71,$A$4:$A$1116,A71)</f>
        <v/>
      </c>
      <c r="AA71" s="181">
        <f>X71*Z71</f>
        <v/>
      </c>
      <c r="AB71" s="183">
        <f>IFERROR(SUMIFS('[6]Comp2016-2017 (3)'!$G$5:$G$289,'[6]Comp2016-2017 (3)'!$A$5:$A$289,A71,'[6]Comp2016-2017 (3)'!$R$5:$R$289,V71)*AA71/SUMIFS($AA$4:$AA$1116,$A$4:$A$1116,A71,$V$4:$V$1116,V71),0)</f>
        <v/>
      </c>
      <c r="AC71" s="183">
        <f>IF($W71=AC$3,$AB71,IF(NOT($W71=0),"",SUMIFS('Val-Vol (2)'!AC$4:AC$1116,'Val-Vol (2)'!$A$4:$A$1116,$D71,'Val-Vol (2)'!$V$4:$V$1116,$V71)/SUMIFS('[6]Comp2016-2017 (3)'!$G$5:$G$289,'[6]Comp2016-2017 (3)'!$A$5:$A$289,$D71,'[6]Comp2016-2017 (3)'!$R$5:$R$289,$V71)*$AB71))</f>
        <v/>
      </c>
      <c r="AD71" s="183">
        <f>IF($W71=AD$3,$AB71,IF(NOT($W71=0),"",SUMIFS('Val-Vol (2)'!AD$4:AD$1116,'Val-Vol (2)'!$A$4:$A$1116,$D71,'Val-Vol (2)'!$V$4:$V$1116,$V71)/SUMIFS('[6]Comp2016-2017 (3)'!$G$5:$G$289,'[6]Comp2016-2017 (3)'!$A$5:$A$289,$D71,'[6]Comp2016-2017 (3)'!$R$5:$R$289,$V71)*$AB71))</f>
        <v/>
      </c>
      <c r="AE71" s="183">
        <f>IF($W71=AE$3,$AB71,IF(NOT($W71=0),"",SUMIFS('Val-Vol (2)'!AE$4:AE$1116,'Val-Vol (2)'!$A$4:$A$1116,$D71,'Val-Vol (2)'!$V$4:$V$1116,$V71)/SUMIFS('[6]Comp2016-2017 (3)'!$G$5:$G$289,'[6]Comp2016-2017 (3)'!$A$5:$A$289,$D71,'[6]Comp2016-2017 (3)'!$R$5:$R$289,$V71)*$AB71))</f>
        <v/>
      </c>
      <c r="AF71" s="183">
        <f>IF($W71=AF$3,$AB71,IF(NOT($W71=0),"",SUMIFS('Val-Vol (2)'!AF$4:AF$1116,'Val-Vol (2)'!$A$4:$A$1116,$D71,'Val-Vol (2)'!$V$4:$V$1116,$V71)/SUMIFS('[6]Comp2016-2017 (3)'!$G$5:$G$289,'[6]Comp2016-2017 (3)'!$A$5:$A$289,$D71,'[6]Comp2016-2017 (3)'!$R$5:$R$289,$V71)*$AB71))</f>
        <v/>
      </c>
      <c r="AG71" s="183">
        <f>IF($W71=AG$3,$AB71,IF(NOT($W71=0),"",SUMIFS('Val-Vol (2)'!AG$4:AG$1116,'Val-Vol (2)'!$A$4:$A$1116,$D71,'Val-Vol (2)'!$V$4:$V$1116,$V71)/SUMIFS('[6]Comp2016-2017 (3)'!$G$5:$G$289,'[6]Comp2016-2017 (3)'!$A$5:$A$289,$D71,'[6]Comp2016-2017 (3)'!$R$5:$R$289,$V71)*$AB71))</f>
        <v/>
      </c>
      <c r="AH71" s="183">
        <f>IF($W71=AH$3,$AB71,IF(NOT($W71=0),"",SUMIFS('Val-Vol (2)'!AH$4:AH$1116,'Val-Vol (2)'!$A$4:$A$1116,$D71,'Val-Vol (2)'!$V$4:$V$1116,$V71)/SUMIFS('[6]Comp2016-2017 (3)'!$G$5:$G$289,'[6]Comp2016-2017 (3)'!$A$5:$A$289,$D71,'[6]Comp2016-2017 (3)'!$R$5:$R$289,$V71)*$AB71))</f>
        <v/>
      </c>
      <c r="AI71" s="183">
        <f>IF($W71=AI$3,$AB71,IF(NOT($W71=0),"",SUMIFS('Val-Vol (2)'!AI$4:AI$1116,'Val-Vol (2)'!$A$4:$A$1116,$D71,'Val-Vol (2)'!$V$4:$V$1116,$V71)/SUMIFS('[6]Comp2016-2017 (3)'!$G$5:$G$289,'[6]Comp2016-2017 (3)'!$A$5:$A$289,$D71,'[6]Comp2016-2017 (3)'!$R$5:$R$289,$V71)*$AB71))</f>
        <v/>
      </c>
      <c r="AJ71" s="183">
        <f>IF($W71=AJ$3,$AB71,IF(NOT($W71=0),"",SUMIFS('Val-Vol (2)'!AJ$4:AJ$1116,'Val-Vol (2)'!$A$4:$A$1116,$D71,'Val-Vol (2)'!$V$4:$V$1116,$V71)/SUMIFS('[6]Comp2016-2017 (3)'!$G$5:$G$289,'[6]Comp2016-2017 (3)'!$A$5:$A$289,$D71,'[6]Comp2016-2017 (3)'!$R$5:$R$289,$V71)*$AB71))</f>
        <v/>
      </c>
      <c r="AK71" s="183">
        <f>SUM(AC71:AJ71)-AB71</f>
        <v/>
      </c>
      <c r="AL71" s="179">
        <f>IF(A71=D71,"remplir à la main","")</f>
        <v/>
      </c>
      <c r="AM71" s="179">
        <f>VLOOKUP(A71,'[6]Table corresp.'!$M$4:$U$63,8,FALSE)</f>
        <v/>
      </c>
      <c r="AN71" s="179">
        <f>VLOOKUP(D71,'[6]Table corresp.'!$M$4:$U$63,9,FALSE)</f>
        <v/>
      </c>
    </row>
    <row r="72">
      <c r="A72" s="179" t="inlineStr">
        <is>
          <t>08 - Sciages bruts de Chêne</t>
        </is>
      </c>
      <c r="B72" s="179">
        <f>VLOOKUP(LEFT(A72,3),'[6]Table corresp.'!$A$4:$D$63,3,FALSE)</f>
        <v/>
      </c>
      <c r="C72" s="179">
        <f>VLOOKUP(A72,'[6]Table corresp.'!$M$4:$P$63,4,FALSE)</f>
        <v/>
      </c>
      <c r="D72" s="179" t="inlineStr">
        <is>
          <t>35 - Menuiseries extérieures</t>
        </is>
      </c>
      <c r="E72" s="179">
        <f>VLOOKUP(LEFT(D72,3),'[6]Table corresp.'!$A$4:$D$63,4,FALSE)</f>
        <v/>
      </c>
      <c r="F72" s="179">
        <f>LEFT(A72,3)&amp;" - "&amp;LEFT(D72,3)</f>
        <v/>
      </c>
      <c r="G72" s="195" t="n">
        <v>11611.490144</v>
      </c>
      <c r="H72" s="195" t="n">
        <v>971.19628</v>
      </c>
      <c r="I72" s="195" t="n">
        <v>12582.686424</v>
      </c>
      <c r="J72" s="195" t="n">
        <v>31.10066030820268</v>
      </c>
      <c r="K72" s="195" t="n">
        <v>2.086915422375168</v>
      </c>
      <c r="L72" s="195" t="n">
        <v>33.18757573057785</v>
      </c>
      <c r="M72" s="195" t="n">
        <v>0</v>
      </c>
      <c r="N72" s="195" t="n">
        <v>0</v>
      </c>
      <c r="O72" s="195" t="n">
        <v>0</v>
      </c>
      <c r="P72" s="195" t="n">
        <v>0</v>
      </c>
      <c r="Q72" s="195" t="n">
        <v>0</v>
      </c>
      <c r="R72" s="195" t="n">
        <v>0</v>
      </c>
      <c r="S72" s="196" t="n"/>
      <c r="T72" s="179">
        <f>VLOOKUP(A72,'[6]Groupe de branches'!$Z$27:$AM$86,14,FALSE)</f>
        <v/>
      </c>
      <c r="U72" s="179">
        <f>VLOOKUP(D72,'[6]Groupe de branches'!$Z$27:$AM$86,14,FALSE)</f>
        <v/>
      </c>
      <c r="V72" s="179" t="n">
        <v>2016</v>
      </c>
      <c r="W72" s="179">
        <f>VLOOKUP(D72,'[6]Table corresp.'!$M$4:$S$63,7,FALSE)</f>
        <v/>
      </c>
      <c r="X72" s="197">
        <f>IFERROR(G72/SUMIFS('[6]Comp2016-2017 (3)'!$I$5:$I$289,'[6]Comp2016-2017 (3)'!$A$5:$A$289,A72,'[6]Comp2016-2017 (3)'!$R$5:$R$289,V72),0)</f>
        <v/>
      </c>
      <c r="Y72" s="182">
        <f>IFERROR(IF(RIGHT(F72,3)="Exp",VLOOKUP(F72,#REF!,2,FALSE),VLOOKUP(F72,#REF!,9,FALSE)),1)</f>
        <v/>
      </c>
      <c r="Z72" s="197">
        <f>Y72/SUMIFS($Y$4:$Y$1116,$V$4:$V$1116,V72,$A$4:$A$1116,A72)</f>
        <v/>
      </c>
      <c r="AA72" s="181">
        <f>X72*Z72</f>
        <v/>
      </c>
      <c r="AB72" s="183">
        <f>IFERROR(SUMIFS('[6]Comp2016-2017 (3)'!$G$5:$G$289,'[6]Comp2016-2017 (3)'!$A$5:$A$289,A72,'[6]Comp2016-2017 (3)'!$R$5:$R$289,V72)*AA72/SUMIFS($AA$4:$AA$1116,$A$4:$A$1116,A72,$V$4:$V$1116,V72),0)</f>
        <v/>
      </c>
      <c r="AC72" s="183">
        <f>IF($W72=AC$3,$AB72,IF(NOT($W72=0),"",SUMIFS('Val-Vol (2)'!AC$4:AC$1116,'Val-Vol (2)'!$A$4:$A$1116,$D72,'Val-Vol (2)'!$V$4:$V$1116,$V72)/SUMIFS('[6]Comp2016-2017 (3)'!$G$5:$G$289,'[6]Comp2016-2017 (3)'!$A$5:$A$289,$D72,'[6]Comp2016-2017 (3)'!$R$5:$R$289,$V72)*$AB72))</f>
        <v/>
      </c>
      <c r="AD72" s="183">
        <f>IF($W72=AD$3,$AB72,IF(NOT($W72=0),"",SUMIFS('Val-Vol (2)'!AD$4:AD$1116,'Val-Vol (2)'!$A$4:$A$1116,$D72,'Val-Vol (2)'!$V$4:$V$1116,$V72)/SUMIFS('[6]Comp2016-2017 (3)'!$G$5:$G$289,'[6]Comp2016-2017 (3)'!$A$5:$A$289,$D72,'[6]Comp2016-2017 (3)'!$R$5:$R$289,$V72)*$AB72))</f>
        <v/>
      </c>
      <c r="AE72" s="183">
        <f>IF($W72=AE$3,$AB72,IF(NOT($W72=0),"",SUMIFS('Val-Vol (2)'!AE$4:AE$1116,'Val-Vol (2)'!$A$4:$A$1116,$D72,'Val-Vol (2)'!$V$4:$V$1116,$V72)/SUMIFS('[6]Comp2016-2017 (3)'!$G$5:$G$289,'[6]Comp2016-2017 (3)'!$A$5:$A$289,$D72,'[6]Comp2016-2017 (3)'!$R$5:$R$289,$V72)*$AB72))</f>
        <v/>
      </c>
      <c r="AF72" s="183">
        <f>IF($W72=AF$3,$AB72,IF(NOT($W72=0),"",SUMIFS('Val-Vol (2)'!AF$4:AF$1116,'Val-Vol (2)'!$A$4:$A$1116,$D72,'Val-Vol (2)'!$V$4:$V$1116,$V72)/SUMIFS('[6]Comp2016-2017 (3)'!$G$5:$G$289,'[6]Comp2016-2017 (3)'!$A$5:$A$289,$D72,'[6]Comp2016-2017 (3)'!$R$5:$R$289,$V72)*$AB72))</f>
        <v/>
      </c>
      <c r="AG72" s="183">
        <f>IF($W72=AG$3,$AB72,IF(NOT($W72=0),"",SUMIFS('Val-Vol (2)'!AG$4:AG$1116,'Val-Vol (2)'!$A$4:$A$1116,$D72,'Val-Vol (2)'!$V$4:$V$1116,$V72)/SUMIFS('[6]Comp2016-2017 (3)'!$G$5:$G$289,'[6]Comp2016-2017 (3)'!$A$5:$A$289,$D72,'[6]Comp2016-2017 (3)'!$R$5:$R$289,$V72)*$AB72))</f>
        <v/>
      </c>
      <c r="AH72" s="183">
        <f>IF($W72=AH$3,$AB72,IF(NOT($W72=0),"",SUMIFS('Val-Vol (2)'!AH$4:AH$1116,'Val-Vol (2)'!$A$4:$A$1116,$D72,'Val-Vol (2)'!$V$4:$V$1116,$V72)/SUMIFS('[6]Comp2016-2017 (3)'!$G$5:$G$289,'[6]Comp2016-2017 (3)'!$A$5:$A$289,$D72,'[6]Comp2016-2017 (3)'!$R$5:$R$289,$V72)*$AB72))</f>
        <v/>
      </c>
      <c r="AI72" s="183">
        <f>IF($W72=AI$3,$AB72,IF(NOT($W72=0),"",SUMIFS('Val-Vol (2)'!AI$4:AI$1116,'Val-Vol (2)'!$A$4:$A$1116,$D72,'Val-Vol (2)'!$V$4:$V$1116,$V72)/SUMIFS('[6]Comp2016-2017 (3)'!$G$5:$G$289,'[6]Comp2016-2017 (3)'!$A$5:$A$289,$D72,'[6]Comp2016-2017 (3)'!$R$5:$R$289,$V72)*$AB72))</f>
        <v/>
      </c>
      <c r="AJ72" s="183">
        <f>IF($W72=AJ$3,$AB72,IF(NOT($W72=0),"",SUMIFS('Val-Vol (2)'!AJ$4:AJ$1116,'Val-Vol (2)'!$A$4:$A$1116,$D72,'Val-Vol (2)'!$V$4:$V$1116,$V72)/SUMIFS('[6]Comp2016-2017 (3)'!$G$5:$G$289,'[6]Comp2016-2017 (3)'!$A$5:$A$289,$D72,'[6]Comp2016-2017 (3)'!$R$5:$R$289,$V72)*$AB72))</f>
        <v/>
      </c>
      <c r="AK72" s="183">
        <f>SUM(AC72:AJ72)-AB72</f>
        <v/>
      </c>
      <c r="AL72" s="179">
        <f>IF(A72=D72,"remplir à la main","")</f>
        <v/>
      </c>
      <c r="AM72" s="179">
        <f>VLOOKUP(A72,'[6]Table corresp.'!$M$4:$U$63,8,FALSE)</f>
        <v/>
      </c>
      <c r="AN72" s="179">
        <f>VLOOKUP(D72,'[6]Table corresp.'!$M$4:$U$63,9,FALSE)</f>
        <v/>
      </c>
    </row>
    <row r="73">
      <c r="A73" s="179" t="inlineStr">
        <is>
          <t>08 - Sciages bruts de Chêne</t>
        </is>
      </c>
      <c r="B73" s="179">
        <f>VLOOKUP(LEFT(A73,3),'[6]Table corresp.'!$A$4:$D$63,3,FALSE)</f>
        <v/>
      </c>
      <c r="C73" s="179">
        <f>VLOOKUP(A73,'[6]Table corresp.'!$M$4:$P$63,4,FALSE)</f>
        <v/>
      </c>
      <c r="D73" s="179" t="inlineStr">
        <is>
          <t>36 - Menuiseries intérieures</t>
        </is>
      </c>
      <c r="E73" s="179">
        <f>VLOOKUP(LEFT(D73,3),'[6]Table corresp.'!$A$4:$D$63,4,FALSE)</f>
        <v/>
      </c>
      <c r="F73" s="179">
        <f>LEFT(A73,3)&amp;" - "&amp;LEFT(D73,3)</f>
        <v/>
      </c>
      <c r="G73" s="195" t="n">
        <v>4249.940095</v>
      </c>
      <c r="H73" s="195" t="n">
        <v>971.19628</v>
      </c>
      <c r="I73" s="195" t="n">
        <v>5221.136375</v>
      </c>
      <c r="J73" s="195" t="n">
        <v>14.63554602590833</v>
      </c>
      <c r="K73" s="195" t="n">
        <v>2.683176971625215</v>
      </c>
      <c r="L73" s="195" t="n">
        <v>17.31872299753355</v>
      </c>
      <c r="M73" s="195" t="n">
        <v>0</v>
      </c>
      <c r="N73" s="195" t="n">
        <v>0</v>
      </c>
      <c r="O73" s="195" t="n">
        <v>0</v>
      </c>
      <c r="P73" s="195" t="n">
        <v>0</v>
      </c>
      <c r="Q73" s="195" t="n">
        <v>0</v>
      </c>
      <c r="R73" s="195" t="n">
        <v>0</v>
      </c>
      <c r="S73" s="196" t="n"/>
      <c r="T73" s="179">
        <f>VLOOKUP(A73,'[6]Groupe de branches'!$Z$27:$AM$86,14,FALSE)</f>
        <v/>
      </c>
      <c r="U73" s="179">
        <f>VLOOKUP(D73,'[6]Groupe de branches'!$Z$27:$AM$86,14,FALSE)</f>
        <v/>
      </c>
      <c r="V73" s="179" t="n">
        <v>2016</v>
      </c>
      <c r="W73" s="179">
        <f>VLOOKUP(D73,'[6]Table corresp.'!$M$4:$S$63,7,FALSE)</f>
        <v/>
      </c>
      <c r="X73" s="197">
        <f>IFERROR(G73/SUMIFS('[6]Comp2016-2017 (3)'!$I$5:$I$289,'[6]Comp2016-2017 (3)'!$A$5:$A$289,A73,'[6]Comp2016-2017 (3)'!$R$5:$R$289,V73),0)</f>
        <v/>
      </c>
      <c r="Y73" s="182">
        <f>IFERROR(IF(RIGHT(F73,3)="Exp",VLOOKUP(F73,#REF!,2,FALSE),VLOOKUP(F73,#REF!,9,FALSE)),1)</f>
        <v/>
      </c>
      <c r="Z73" s="197">
        <f>Y73/SUMIFS($Y$4:$Y$1116,$V$4:$V$1116,V73,$A$4:$A$1116,A73)</f>
        <v/>
      </c>
      <c r="AA73" s="181">
        <f>X73*Z73</f>
        <v/>
      </c>
      <c r="AB73" s="183">
        <f>IFERROR(SUMIFS('[6]Comp2016-2017 (3)'!$G$5:$G$289,'[6]Comp2016-2017 (3)'!$A$5:$A$289,A73,'[6]Comp2016-2017 (3)'!$R$5:$R$289,V73)*AA73/SUMIFS($AA$4:$AA$1116,$A$4:$A$1116,A73,$V$4:$V$1116,V73),0)</f>
        <v/>
      </c>
      <c r="AC73" s="183">
        <f>IF($W73=AC$3,$AB73,IF(NOT($W73=0),"",SUMIFS('Val-Vol (2)'!AC$4:AC$1116,'Val-Vol (2)'!$A$4:$A$1116,$D73,'Val-Vol (2)'!$V$4:$V$1116,$V73)/SUMIFS('[6]Comp2016-2017 (3)'!$G$5:$G$289,'[6]Comp2016-2017 (3)'!$A$5:$A$289,$D73,'[6]Comp2016-2017 (3)'!$R$5:$R$289,$V73)*$AB73))</f>
        <v/>
      </c>
      <c r="AD73" s="183">
        <f>IF($W73=AD$3,$AB73,IF(NOT($W73=0),"",SUMIFS('Val-Vol (2)'!AD$4:AD$1116,'Val-Vol (2)'!$A$4:$A$1116,$D73,'Val-Vol (2)'!$V$4:$V$1116,$V73)/SUMIFS('[6]Comp2016-2017 (3)'!$G$5:$G$289,'[6]Comp2016-2017 (3)'!$A$5:$A$289,$D73,'[6]Comp2016-2017 (3)'!$R$5:$R$289,$V73)*$AB73))</f>
        <v/>
      </c>
      <c r="AE73" s="183">
        <f>IF($W73=AE$3,$AB73,IF(NOT($W73=0),"",SUMIFS('Val-Vol (2)'!AE$4:AE$1116,'Val-Vol (2)'!$A$4:$A$1116,$D73,'Val-Vol (2)'!$V$4:$V$1116,$V73)/SUMIFS('[6]Comp2016-2017 (3)'!$G$5:$G$289,'[6]Comp2016-2017 (3)'!$A$5:$A$289,$D73,'[6]Comp2016-2017 (3)'!$R$5:$R$289,$V73)*$AB73))</f>
        <v/>
      </c>
      <c r="AF73" s="183">
        <f>IF($W73=AF$3,$AB73,IF(NOT($W73=0),"",SUMIFS('Val-Vol (2)'!AF$4:AF$1116,'Val-Vol (2)'!$A$4:$A$1116,$D73,'Val-Vol (2)'!$V$4:$V$1116,$V73)/SUMIFS('[6]Comp2016-2017 (3)'!$G$5:$G$289,'[6]Comp2016-2017 (3)'!$A$5:$A$289,$D73,'[6]Comp2016-2017 (3)'!$R$5:$R$289,$V73)*$AB73))</f>
        <v/>
      </c>
      <c r="AG73" s="183">
        <f>IF($W73=AG$3,$AB73,IF(NOT($W73=0),"",SUMIFS('Val-Vol (2)'!AG$4:AG$1116,'Val-Vol (2)'!$A$4:$A$1116,$D73,'Val-Vol (2)'!$V$4:$V$1116,$V73)/SUMIFS('[6]Comp2016-2017 (3)'!$G$5:$G$289,'[6]Comp2016-2017 (3)'!$A$5:$A$289,$D73,'[6]Comp2016-2017 (3)'!$R$5:$R$289,$V73)*$AB73))</f>
        <v/>
      </c>
      <c r="AH73" s="183">
        <f>IF($W73=AH$3,$AB73,IF(NOT($W73=0),"",SUMIFS('Val-Vol (2)'!AH$4:AH$1116,'Val-Vol (2)'!$A$4:$A$1116,$D73,'Val-Vol (2)'!$V$4:$V$1116,$V73)/SUMIFS('[6]Comp2016-2017 (3)'!$G$5:$G$289,'[6]Comp2016-2017 (3)'!$A$5:$A$289,$D73,'[6]Comp2016-2017 (3)'!$R$5:$R$289,$V73)*$AB73))</f>
        <v/>
      </c>
      <c r="AI73" s="183">
        <f>IF($W73=AI$3,$AB73,IF(NOT($W73=0),"",SUMIFS('Val-Vol (2)'!AI$4:AI$1116,'Val-Vol (2)'!$A$4:$A$1116,$D73,'Val-Vol (2)'!$V$4:$V$1116,$V73)/SUMIFS('[6]Comp2016-2017 (3)'!$G$5:$G$289,'[6]Comp2016-2017 (3)'!$A$5:$A$289,$D73,'[6]Comp2016-2017 (3)'!$R$5:$R$289,$V73)*$AB73))</f>
        <v/>
      </c>
      <c r="AJ73" s="183">
        <f>IF($W73=AJ$3,$AB73,IF(NOT($W73=0),"",SUMIFS('Val-Vol (2)'!AJ$4:AJ$1116,'Val-Vol (2)'!$A$4:$A$1116,$D73,'Val-Vol (2)'!$V$4:$V$1116,$V73)/SUMIFS('[6]Comp2016-2017 (3)'!$G$5:$G$289,'[6]Comp2016-2017 (3)'!$A$5:$A$289,$D73,'[6]Comp2016-2017 (3)'!$R$5:$R$289,$V73)*$AB73))</f>
        <v/>
      </c>
      <c r="AK73" s="183">
        <f>SUM(AC73:AJ73)-AB73</f>
        <v/>
      </c>
      <c r="AL73" s="179">
        <f>IF(A73=D73,"remplir à la main","")</f>
        <v/>
      </c>
      <c r="AM73" s="179">
        <f>VLOOKUP(A73,'[6]Table corresp.'!$M$4:$U$63,8,FALSE)</f>
        <v/>
      </c>
      <c r="AN73" s="179">
        <f>VLOOKUP(D73,'[6]Table corresp.'!$M$4:$U$63,9,FALSE)</f>
        <v/>
      </c>
    </row>
    <row r="74">
      <c r="A74" s="179" t="inlineStr">
        <is>
          <t>08 - Sciages bruts de Chêne</t>
        </is>
      </c>
      <c r="B74" s="179">
        <f>VLOOKUP(LEFT(A74,3),'[6]Table corresp.'!$A$4:$D$63,3,FALSE)</f>
        <v/>
      </c>
      <c r="C74" s="179">
        <f>VLOOKUP(A74,'[6]Table corresp.'!$M$4:$P$63,4,FALSE)</f>
        <v/>
      </c>
      <c r="D74" s="179" t="inlineStr">
        <is>
          <t>40 - Produits en bois pour aménagement extérieur</t>
        </is>
      </c>
      <c r="E74" s="179">
        <f>VLOOKUP(LEFT(D74,3),'[6]Table corresp.'!$A$4:$D$63,4,FALSE)</f>
        <v/>
      </c>
      <c r="F74" s="179">
        <f>LEFT(A74,3)&amp;" - "&amp;LEFT(D74,3)</f>
        <v/>
      </c>
      <c r="G74" s="195" t="n">
        <v>1230.887831258866</v>
      </c>
      <c r="H74" s="195" t="n">
        <v>0</v>
      </c>
      <c r="I74" s="195" t="n">
        <v>1230.887831258866</v>
      </c>
      <c r="J74" s="195" t="n">
        <v>5.39485715652989</v>
      </c>
      <c r="K74" s="195" t="n">
        <v>0</v>
      </c>
      <c r="L74" s="195" t="n">
        <v>5.39485715652989</v>
      </c>
      <c r="M74" s="195" t="n">
        <v>0</v>
      </c>
      <c r="N74" s="195" t="n">
        <v>0</v>
      </c>
      <c r="O74" s="195" t="n">
        <v>0</v>
      </c>
      <c r="P74" s="195" t="n">
        <v>0</v>
      </c>
      <c r="Q74" s="195" t="n">
        <v>0</v>
      </c>
      <c r="R74" s="195" t="n">
        <v>0</v>
      </c>
      <c r="S74" s="196" t="n"/>
      <c r="T74" s="179">
        <f>VLOOKUP(A74,'[6]Groupe de branches'!$Z$27:$AM$86,14,FALSE)</f>
        <v/>
      </c>
      <c r="U74" s="179">
        <f>VLOOKUP(D74,'[6]Groupe de branches'!$Z$27:$AM$86,14,FALSE)</f>
        <v/>
      </c>
      <c r="V74" s="179" t="n">
        <v>2016</v>
      </c>
      <c r="W74" s="179">
        <f>VLOOKUP(D74,'[6]Table corresp.'!$M$4:$S$63,7,FALSE)</f>
        <v/>
      </c>
      <c r="X74" s="197">
        <f>IFERROR(G74/SUMIFS('[6]Comp2016-2017 (3)'!$I$5:$I$289,'[6]Comp2016-2017 (3)'!$A$5:$A$289,A74,'[6]Comp2016-2017 (3)'!$R$5:$R$289,V74),0)</f>
        <v/>
      </c>
      <c r="Y74" s="182">
        <f>IFERROR(IF(RIGHT(F74,3)="Exp",VLOOKUP(F74,#REF!,2,FALSE),VLOOKUP(F74,#REF!,9,FALSE)),1)</f>
        <v/>
      </c>
      <c r="Z74" s="197">
        <f>Y74/SUMIFS($Y$4:$Y$1116,$V$4:$V$1116,V74,$A$4:$A$1116,A74)</f>
        <v/>
      </c>
      <c r="AA74" s="181">
        <f>X74*Z74</f>
        <v/>
      </c>
      <c r="AB74" s="183">
        <f>IFERROR(SUMIFS('[6]Comp2016-2017 (3)'!$G$5:$G$289,'[6]Comp2016-2017 (3)'!$A$5:$A$289,A74,'[6]Comp2016-2017 (3)'!$R$5:$R$289,V74)*AA74/SUMIFS($AA$4:$AA$1116,$A$4:$A$1116,A74,$V$4:$V$1116,V74),0)</f>
        <v/>
      </c>
      <c r="AC74" s="183">
        <f>IF($W74=AC$3,$AB74,IF(NOT($W74=0),"",SUMIFS('Val-Vol (2)'!AC$4:AC$1116,'Val-Vol (2)'!$A$4:$A$1116,$D74,'Val-Vol (2)'!$V$4:$V$1116,$V74)/SUMIFS('[6]Comp2016-2017 (3)'!$G$5:$G$289,'[6]Comp2016-2017 (3)'!$A$5:$A$289,$D74,'[6]Comp2016-2017 (3)'!$R$5:$R$289,$V74)*$AB74))</f>
        <v/>
      </c>
      <c r="AD74" s="183">
        <f>IF($W74=AD$3,$AB74,IF(NOT($W74=0),"",SUMIFS('Val-Vol (2)'!AD$4:AD$1116,'Val-Vol (2)'!$A$4:$A$1116,$D74,'Val-Vol (2)'!$V$4:$V$1116,$V74)/SUMIFS('[6]Comp2016-2017 (3)'!$G$5:$G$289,'[6]Comp2016-2017 (3)'!$A$5:$A$289,$D74,'[6]Comp2016-2017 (3)'!$R$5:$R$289,$V74)*$AB74))</f>
        <v/>
      </c>
      <c r="AE74" s="183">
        <f>IF($W74=AE$3,$AB74,IF(NOT($W74=0),"",SUMIFS('Val-Vol (2)'!AE$4:AE$1116,'Val-Vol (2)'!$A$4:$A$1116,$D74,'Val-Vol (2)'!$V$4:$V$1116,$V74)/SUMIFS('[6]Comp2016-2017 (3)'!$G$5:$G$289,'[6]Comp2016-2017 (3)'!$A$5:$A$289,$D74,'[6]Comp2016-2017 (3)'!$R$5:$R$289,$V74)*$AB74))</f>
        <v/>
      </c>
      <c r="AF74" s="183">
        <f>IF($W74=AF$3,$AB74,IF(NOT($W74=0),"",SUMIFS('Val-Vol (2)'!AF$4:AF$1116,'Val-Vol (2)'!$A$4:$A$1116,$D74,'Val-Vol (2)'!$V$4:$V$1116,$V74)/SUMIFS('[6]Comp2016-2017 (3)'!$G$5:$G$289,'[6]Comp2016-2017 (3)'!$A$5:$A$289,$D74,'[6]Comp2016-2017 (3)'!$R$5:$R$289,$V74)*$AB74))</f>
        <v/>
      </c>
      <c r="AG74" s="183">
        <f>IF($W74=AG$3,$AB74,IF(NOT($W74=0),"",SUMIFS('Val-Vol (2)'!AG$4:AG$1116,'Val-Vol (2)'!$A$4:$A$1116,$D74,'Val-Vol (2)'!$V$4:$V$1116,$V74)/SUMIFS('[6]Comp2016-2017 (3)'!$G$5:$G$289,'[6]Comp2016-2017 (3)'!$A$5:$A$289,$D74,'[6]Comp2016-2017 (3)'!$R$5:$R$289,$V74)*$AB74))</f>
        <v/>
      </c>
      <c r="AH74" s="183">
        <f>IF($W74=AH$3,$AB74,IF(NOT($W74=0),"",SUMIFS('Val-Vol (2)'!AH$4:AH$1116,'Val-Vol (2)'!$A$4:$A$1116,$D74,'Val-Vol (2)'!$V$4:$V$1116,$V74)/SUMIFS('[6]Comp2016-2017 (3)'!$G$5:$G$289,'[6]Comp2016-2017 (3)'!$A$5:$A$289,$D74,'[6]Comp2016-2017 (3)'!$R$5:$R$289,$V74)*$AB74))</f>
        <v/>
      </c>
      <c r="AI74" s="183">
        <f>IF($W74=AI$3,$AB74,IF(NOT($W74=0),"",SUMIFS('Val-Vol (2)'!AI$4:AI$1116,'Val-Vol (2)'!$A$4:$A$1116,$D74,'Val-Vol (2)'!$V$4:$V$1116,$V74)/SUMIFS('[6]Comp2016-2017 (3)'!$G$5:$G$289,'[6]Comp2016-2017 (3)'!$A$5:$A$289,$D74,'[6]Comp2016-2017 (3)'!$R$5:$R$289,$V74)*$AB74))</f>
        <v/>
      </c>
      <c r="AJ74" s="183">
        <f>IF($W74=AJ$3,$AB74,IF(NOT($W74=0),"",SUMIFS('Val-Vol (2)'!AJ$4:AJ$1116,'Val-Vol (2)'!$A$4:$A$1116,$D74,'Val-Vol (2)'!$V$4:$V$1116,$V74)/SUMIFS('[6]Comp2016-2017 (3)'!$G$5:$G$289,'[6]Comp2016-2017 (3)'!$A$5:$A$289,$D74,'[6]Comp2016-2017 (3)'!$R$5:$R$289,$V74)*$AB74))</f>
        <v/>
      </c>
      <c r="AK74" s="183">
        <f>SUM(AC74:AJ74)-AB74</f>
        <v/>
      </c>
      <c r="AL74" s="179">
        <f>IF(A74=D74,"remplir à la main","")</f>
        <v/>
      </c>
      <c r="AM74" s="179">
        <f>VLOOKUP(A74,'[6]Table corresp.'!$M$4:$U$63,8,FALSE)</f>
        <v/>
      </c>
      <c r="AN74" s="179">
        <f>VLOOKUP(D74,'[6]Table corresp.'!$M$4:$U$63,9,FALSE)</f>
        <v/>
      </c>
    </row>
    <row r="75">
      <c r="A75" s="179" t="inlineStr">
        <is>
          <t>08 - Sciages bruts de Chêne</t>
        </is>
      </c>
      <c r="B75" s="179">
        <f>VLOOKUP(LEFT(A75,3),'[6]Table corresp.'!$A$4:$D$63,3,FALSE)</f>
        <v/>
      </c>
      <c r="C75" s="179">
        <f>VLOOKUP(A75,'[6]Table corresp.'!$M$4:$P$63,4,FALSE)</f>
        <v/>
      </c>
      <c r="D75" s="179" t="inlineStr">
        <is>
          <t>47 - Meubles à base de bois</t>
        </is>
      </c>
      <c r="E75" s="179">
        <f>VLOOKUP(LEFT(D75,3),'[6]Table corresp.'!$A$4:$D$63,4,FALSE)</f>
        <v/>
      </c>
      <c r="F75" s="179">
        <f>LEFT(A75,3)&amp;" - "&amp;LEFT(D75,3)</f>
        <v/>
      </c>
      <c r="G75" s="195" t="n">
        <v>60691.12300000001</v>
      </c>
      <c r="H75" s="195" t="n">
        <v>18674</v>
      </c>
      <c r="I75" s="195" t="n">
        <v>79365.12300000001</v>
      </c>
      <c r="J75" s="195" t="n">
        <v>162.5574303330646</v>
      </c>
      <c r="K75" s="195" t="n">
        <v>40.12686147998208</v>
      </c>
      <c r="L75" s="195" t="n">
        <v>202.6842918130467</v>
      </c>
      <c r="M75" s="195" t="n">
        <v>0</v>
      </c>
      <c r="N75" s="195" t="n">
        <v>0</v>
      </c>
      <c r="O75" s="195" t="n">
        <v>0</v>
      </c>
      <c r="P75" s="195" t="n">
        <v>0</v>
      </c>
      <c r="Q75" s="195" t="n">
        <v>0</v>
      </c>
      <c r="R75" s="195" t="n">
        <v>0</v>
      </c>
      <c r="S75" s="196" t="n"/>
      <c r="T75" s="179">
        <f>VLOOKUP(A75,'[6]Groupe de branches'!$Z$27:$AM$86,14,FALSE)</f>
        <v/>
      </c>
      <c r="U75" s="179">
        <f>VLOOKUP(D75,'[6]Groupe de branches'!$Z$27:$AM$86,14,FALSE)</f>
        <v/>
      </c>
      <c r="V75" s="179" t="n">
        <v>2016</v>
      </c>
      <c r="W75" s="179">
        <f>VLOOKUP(D75,'[6]Table corresp.'!$M$4:$S$63,7,FALSE)</f>
        <v/>
      </c>
      <c r="X75" s="197">
        <f>IFERROR(G75/SUMIFS('[6]Comp2016-2017 (3)'!$I$5:$I$289,'[6]Comp2016-2017 (3)'!$A$5:$A$289,A75,'[6]Comp2016-2017 (3)'!$R$5:$R$289,V75),0)</f>
        <v/>
      </c>
      <c r="Y75" s="182">
        <f>IFERROR(IF(RIGHT(F75,3)="Exp",VLOOKUP(F75,#REF!,2,FALSE),VLOOKUP(F75,#REF!,9,FALSE)),1)</f>
        <v/>
      </c>
      <c r="Z75" s="197">
        <f>Y75/SUMIFS($Y$4:$Y$1116,$V$4:$V$1116,V75,$A$4:$A$1116,A75)</f>
        <v/>
      </c>
      <c r="AA75" s="181">
        <f>X75*Z75</f>
        <v/>
      </c>
      <c r="AB75" s="183">
        <f>IFERROR(SUMIFS('[6]Comp2016-2017 (3)'!$G$5:$G$289,'[6]Comp2016-2017 (3)'!$A$5:$A$289,A75,'[6]Comp2016-2017 (3)'!$R$5:$R$289,V75)*AA75/SUMIFS($AA$4:$AA$1116,$A$4:$A$1116,A75,$V$4:$V$1116,V75),0)</f>
        <v/>
      </c>
      <c r="AC75" s="183">
        <f>IF($W75=AC$3,$AB75,IF(NOT($W75=0),"",SUMIFS('Val-Vol (2)'!AC$4:AC$1116,'Val-Vol (2)'!$A$4:$A$1116,$D75,'Val-Vol (2)'!$V$4:$V$1116,$V75)/SUMIFS('[6]Comp2016-2017 (3)'!$G$5:$G$289,'[6]Comp2016-2017 (3)'!$A$5:$A$289,$D75,'[6]Comp2016-2017 (3)'!$R$5:$R$289,$V75)*$AB75))</f>
        <v/>
      </c>
      <c r="AD75" s="183">
        <f>IF($W75=AD$3,$AB75,IF(NOT($W75=0),"",SUMIFS('Val-Vol (2)'!AD$4:AD$1116,'Val-Vol (2)'!$A$4:$A$1116,$D75,'Val-Vol (2)'!$V$4:$V$1116,$V75)/SUMIFS('[6]Comp2016-2017 (3)'!$G$5:$G$289,'[6]Comp2016-2017 (3)'!$A$5:$A$289,$D75,'[6]Comp2016-2017 (3)'!$R$5:$R$289,$V75)*$AB75))</f>
        <v/>
      </c>
      <c r="AE75" s="183">
        <f>IF($W75=AE$3,$AB75,IF(NOT($W75=0),"",SUMIFS('Val-Vol (2)'!AE$4:AE$1116,'Val-Vol (2)'!$A$4:$A$1116,$D75,'Val-Vol (2)'!$V$4:$V$1116,$V75)/SUMIFS('[6]Comp2016-2017 (3)'!$G$5:$G$289,'[6]Comp2016-2017 (3)'!$A$5:$A$289,$D75,'[6]Comp2016-2017 (3)'!$R$5:$R$289,$V75)*$AB75))</f>
        <v/>
      </c>
      <c r="AF75" s="183">
        <f>IF($W75=AF$3,$AB75,IF(NOT($W75=0),"",SUMIFS('Val-Vol (2)'!AF$4:AF$1116,'Val-Vol (2)'!$A$4:$A$1116,$D75,'Val-Vol (2)'!$V$4:$V$1116,$V75)/SUMIFS('[6]Comp2016-2017 (3)'!$G$5:$G$289,'[6]Comp2016-2017 (3)'!$A$5:$A$289,$D75,'[6]Comp2016-2017 (3)'!$R$5:$R$289,$V75)*$AB75))</f>
        <v/>
      </c>
      <c r="AG75" s="183">
        <f>IF($W75=AG$3,$AB75,IF(NOT($W75=0),"",SUMIFS('Val-Vol (2)'!AG$4:AG$1116,'Val-Vol (2)'!$A$4:$A$1116,$D75,'Val-Vol (2)'!$V$4:$V$1116,$V75)/SUMIFS('[6]Comp2016-2017 (3)'!$G$5:$G$289,'[6]Comp2016-2017 (3)'!$A$5:$A$289,$D75,'[6]Comp2016-2017 (3)'!$R$5:$R$289,$V75)*$AB75))</f>
        <v/>
      </c>
      <c r="AH75" s="183">
        <f>IF($W75=AH$3,$AB75,IF(NOT($W75=0),"",SUMIFS('Val-Vol (2)'!AH$4:AH$1116,'Val-Vol (2)'!$A$4:$A$1116,$D75,'Val-Vol (2)'!$V$4:$V$1116,$V75)/SUMIFS('[6]Comp2016-2017 (3)'!$G$5:$G$289,'[6]Comp2016-2017 (3)'!$A$5:$A$289,$D75,'[6]Comp2016-2017 (3)'!$R$5:$R$289,$V75)*$AB75))</f>
        <v/>
      </c>
      <c r="AI75" s="183">
        <f>IF($W75=AI$3,$AB75,IF(NOT($W75=0),"",SUMIFS('Val-Vol (2)'!AI$4:AI$1116,'Val-Vol (2)'!$A$4:$A$1116,$D75,'Val-Vol (2)'!$V$4:$V$1116,$V75)/SUMIFS('[6]Comp2016-2017 (3)'!$G$5:$G$289,'[6]Comp2016-2017 (3)'!$A$5:$A$289,$D75,'[6]Comp2016-2017 (3)'!$R$5:$R$289,$V75)*$AB75))</f>
        <v/>
      </c>
      <c r="AJ75" s="183">
        <f>IF($W75=AJ$3,$AB75,IF(NOT($W75=0),"",SUMIFS('Val-Vol (2)'!AJ$4:AJ$1116,'Val-Vol (2)'!$A$4:$A$1116,$D75,'Val-Vol (2)'!$V$4:$V$1116,$V75)/SUMIFS('[6]Comp2016-2017 (3)'!$G$5:$G$289,'[6]Comp2016-2017 (3)'!$A$5:$A$289,$D75,'[6]Comp2016-2017 (3)'!$R$5:$R$289,$V75)*$AB75))</f>
        <v/>
      </c>
      <c r="AK75" s="183">
        <f>SUM(AC75:AJ75)-AB75</f>
        <v/>
      </c>
      <c r="AL75" s="179">
        <f>IF(A75=D75,"remplir à la main","")</f>
        <v/>
      </c>
      <c r="AM75" s="179">
        <f>VLOOKUP(A75,'[6]Table corresp.'!$M$4:$U$63,8,FALSE)</f>
        <v/>
      </c>
      <c r="AN75" s="179">
        <f>VLOOKUP(D75,'[6]Table corresp.'!$M$4:$U$63,9,FALSE)</f>
        <v/>
      </c>
    </row>
    <row r="76">
      <c r="A76" s="179" t="inlineStr">
        <is>
          <t>08 - Sciages bruts de Chêne</t>
        </is>
      </c>
      <c r="B76" s="179">
        <f>VLOOKUP(LEFT(A76,3),'[6]Table corresp.'!$A$4:$D$63,3,FALSE)</f>
        <v/>
      </c>
      <c r="C76" s="179">
        <f>VLOOKUP(A76,'[6]Table corresp.'!$M$4:$P$63,4,FALSE)</f>
        <v/>
      </c>
      <c r="D76" s="179" t="inlineStr">
        <is>
          <t>48 - Autres produits manufacturiés (instruments de musique, jeux et jouets…)</t>
        </is>
      </c>
      <c r="E76" s="179">
        <f>VLOOKUP(LEFT(D76,3),'[6]Table corresp.'!$A$4:$D$63,4,FALSE)</f>
        <v/>
      </c>
      <c r="F76" s="179">
        <f>LEFT(A76,3)&amp;" - "&amp;LEFT(D76,3)</f>
        <v/>
      </c>
      <c r="G76" s="195" t="n">
        <v>41984.555754</v>
      </c>
      <c r="H76" s="195" t="n">
        <v>0</v>
      </c>
      <c r="I76" s="195" t="n">
        <v>41984.555754</v>
      </c>
      <c r="J76" s="195" t="n">
        <v>101.2077391835536</v>
      </c>
      <c r="K76" s="195" t="n">
        <v>0</v>
      </c>
      <c r="L76" s="195" t="n">
        <v>101.2077391835536</v>
      </c>
      <c r="M76" s="195" t="n">
        <v>0</v>
      </c>
      <c r="N76" s="195" t="n">
        <v>0</v>
      </c>
      <c r="O76" s="195" t="n">
        <v>0</v>
      </c>
      <c r="P76" s="195" t="n">
        <v>0</v>
      </c>
      <c r="Q76" s="195" t="n">
        <v>0</v>
      </c>
      <c r="R76" s="195" t="n">
        <v>0</v>
      </c>
      <c r="S76" s="196" t="n"/>
      <c r="T76" s="179">
        <f>VLOOKUP(A76,'[6]Groupe de branches'!$Z$27:$AM$86,14,FALSE)</f>
        <v/>
      </c>
      <c r="U76" s="179">
        <f>VLOOKUP(D76,'[6]Groupe de branches'!$Z$27:$AM$86,14,FALSE)</f>
        <v/>
      </c>
      <c r="V76" s="179" t="n">
        <v>2016</v>
      </c>
      <c r="W76" s="179">
        <f>VLOOKUP(D76,'[6]Table corresp.'!$M$4:$S$63,7,FALSE)</f>
        <v/>
      </c>
      <c r="X76" s="197">
        <f>IFERROR(G76/SUMIFS('[6]Comp2016-2017 (3)'!$I$5:$I$289,'[6]Comp2016-2017 (3)'!$A$5:$A$289,A76,'[6]Comp2016-2017 (3)'!$R$5:$R$289,V76),0)</f>
        <v/>
      </c>
      <c r="Y76" s="182">
        <f>IFERROR(IF(RIGHT(F76,3)="Exp",VLOOKUP(F76,#REF!,2,FALSE),VLOOKUP(F76,#REF!,9,FALSE)),1)</f>
        <v/>
      </c>
      <c r="Z76" s="197">
        <f>Y76/SUMIFS($Y$4:$Y$1116,$V$4:$V$1116,V76,$A$4:$A$1116,A76)</f>
        <v/>
      </c>
      <c r="AA76" s="181">
        <f>X76*Z76</f>
        <v/>
      </c>
      <c r="AB76" s="183">
        <f>IFERROR(SUMIFS('[6]Comp2016-2017 (3)'!$G$5:$G$289,'[6]Comp2016-2017 (3)'!$A$5:$A$289,A76,'[6]Comp2016-2017 (3)'!$R$5:$R$289,V76)*AA76/SUMIFS($AA$4:$AA$1116,$A$4:$A$1116,A76,$V$4:$V$1116,V76),0)</f>
        <v/>
      </c>
      <c r="AC76" s="183">
        <f>IF($W76=AC$3,$AB76,IF(NOT($W76=0),"",SUMIFS('Val-Vol (2)'!AC$4:AC$1116,'Val-Vol (2)'!$A$4:$A$1116,$D76,'Val-Vol (2)'!$V$4:$V$1116,$V76)/SUMIFS('[6]Comp2016-2017 (3)'!$G$5:$G$289,'[6]Comp2016-2017 (3)'!$A$5:$A$289,$D76,'[6]Comp2016-2017 (3)'!$R$5:$R$289,$V76)*$AB76))</f>
        <v/>
      </c>
      <c r="AD76" s="183">
        <f>IF($W76=AD$3,$AB76,IF(NOT($W76=0),"",SUMIFS('Val-Vol (2)'!AD$4:AD$1116,'Val-Vol (2)'!$A$4:$A$1116,$D76,'Val-Vol (2)'!$V$4:$V$1116,$V76)/SUMIFS('[6]Comp2016-2017 (3)'!$G$5:$G$289,'[6]Comp2016-2017 (3)'!$A$5:$A$289,$D76,'[6]Comp2016-2017 (3)'!$R$5:$R$289,$V76)*$AB76))</f>
        <v/>
      </c>
      <c r="AE76" s="183">
        <f>IF($W76=AE$3,$AB76,IF(NOT($W76=0),"",SUMIFS('Val-Vol (2)'!AE$4:AE$1116,'Val-Vol (2)'!$A$4:$A$1116,$D76,'Val-Vol (2)'!$V$4:$V$1116,$V76)/SUMIFS('[6]Comp2016-2017 (3)'!$G$5:$G$289,'[6]Comp2016-2017 (3)'!$A$5:$A$289,$D76,'[6]Comp2016-2017 (3)'!$R$5:$R$289,$V76)*$AB76))</f>
        <v/>
      </c>
      <c r="AF76" s="183">
        <f>IF($W76=AF$3,$AB76,IF(NOT($W76=0),"",SUMIFS('Val-Vol (2)'!AF$4:AF$1116,'Val-Vol (2)'!$A$4:$A$1116,$D76,'Val-Vol (2)'!$V$4:$V$1116,$V76)/SUMIFS('[6]Comp2016-2017 (3)'!$G$5:$G$289,'[6]Comp2016-2017 (3)'!$A$5:$A$289,$D76,'[6]Comp2016-2017 (3)'!$R$5:$R$289,$V76)*$AB76))</f>
        <v/>
      </c>
      <c r="AG76" s="183">
        <f>IF($W76=AG$3,$AB76,IF(NOT($W76=0),"",SUMIFS('Val-Vol (2)'!AG$4:AG$1116,'Val-Vol (2)'!$A$4:$A$1116,$D76,'Val-Vol (2)'!$V$4:$V$1116,$V76)/SUMIFS('[6]Comp2016-2017 (3)'!$G$5:$G$289,'[6]Comp2016-2017 (3)'!$A$5:$A$289,$D76,'[6]Comp2016-2017 (3)'!$R$5:$R$289,$V76)*$AB76))</f>
        <v/>
      </c>
      <c r="AH76" s="183">
        <f>IF($W76=AH$3,$AB76,IF(NOT($W76=0),"",SUMIFS('Val-Vol (2)'!AH$4:AH$1116,'Val-Vol (2)'!$A$4:$A$1116,$D76,'Val-Vol (2)'!$V$4:$V$1116,$V76)/SUMIFS('[6]Comp2016-2017 (3)'!$G$5:$G$289,'[6]Comp2016-2017 (3)'!$A$5:$A$289,$D76,'[6]Comp2016-2017 (3)'!$R$5:$R$289,$V76)*$AB76))</f>
        <v/>
      </c>
      <c r="AI76" s="183">
        <f>IF($W76=AI$3,$AB76,IF(NOT($W76=0),"",SUMIFS('Val-Vol (2)'!AI$4:AI$1116,'Val-Vol (2)'!$A$4:$A$1116,$D76,'Val-Vol (2)'!$V$4:$V$1116,$V76)/SUMIFS('[6]Comp2016-2017 (3)'!$G$5:$G$289,'[6]Comp2016-2017 (3)'!$A$5:$A$289,$D76,'[6]Comp2016-2017 (3)'!$R$5:$R$289,$V76)*$AB76))</f>
        <v/>
      </c>
      <c r="AJ76" s="183">
        <f>IF($W76=AJ$3,$AB76,IF(NOT($W76=0),"",SUMIFS('Val-Vol (2)'!AJ$4:AJ$1116,'Val-Vol (2)'!$A$4:$A$1116,$D76,'Val-Vol (2)'!$V$4:$V$1116,$V76)/SUMIFS('[6]Comp2016-2017 (3)'!$G$5:$G$289,'[6]Comp2016-2017 (3)'!$A$5:$A$289,$D76,'[6]Comp2016-2017 (3)'!$R$5:$R$289,$V76)*$AB76))</f>
        <v/>
      </c>
      <c r="AK76" s="183">
        <f>SUM(AC76:AJ76)-AB76</f>
        <v/>
      </c>
      <c r="AL76" s="179">
        <f>IF(A76=D76,"remplir à la main","")</f>
        <v/>
      </c>
      <c r="AM76" s="179">
        <f>VLOOKUP(A76,'[6]Table corresp.'!$M$4:$U$63,8,FALSE)</f>
        <v/>
      </c>
      <c r="AN76" s="179">
        <f>VLOOKUP(D76,'[6]Table corresp.'!$M$4:$U$63,9,FALSE)</f>
        <v/>
      </c>
    </row>
    <row r="77">
      <c r="A77" s="179" t="inlineStr">
        <is>
          <t>08 - Sciages bruts de Chêne</t>
        </is>
      </c>
      <c r="B77" s="179">
        <f>VLOOKUP(LEFT(A77,3),'[6]Table corresp.'!$A$4:$D$63,3,FALSE)</f>
        <v/>
      </c>
      <c r="C77" s="179">
        <f>VLOOKUP(A77,'[6]Table corresp.'!$M$4:$P$63,4,FALSE)</f>
        <v/>
      </c>
      <c r="D77" s="179" t="inlineStr">
        <is>
          <t>52 - Génie civil</t>
        </is>
      </c>
      <c r="E77" s="179">
        <f>VLOOKUP(LEFT(D77,3),'[6]Table corresp.'!$A$4:$D$63,4,FALSE)</f>
        <v/>
      </c>
      <c r="F77" s="179">
        <f>LEFT(A77,3)&amp;" - "&amp;LEFT(D77,3)</f>
        <v/>
      </c>
      <c r="G77" s="195" t="n">
        <v>25600</v>
      </c>
      <c r="H77" s="195" t="n">
        <v>0</v>
      </c>
      <c r="I77" s="195" t="n">
        <v>25600</v>
      </c>
      <c r="J77" s="195" t="n">
        <v>154.2780479969785</v>
      </c>
      <c r="K77" s="195" t="n">
        <v>0</v>
      </c>
      <c r="L77" s="195" t="n">
        <v>154.2780479969785</v>
      </c>
      <c r="M77" s="195" t="n">
        <v>0</v>
      </c>
      <c r="N77" s="195" t="n">
        <v>0</v>
      </c>
      <c r="O77" s="195" t="n">
        <v>0</v>
      </c>
      <c r="P77" s="195" t="n">
        <v>0</v>
      </c>
      <c r="Q77" s="195" t="n">
        <v>0</v>
      </c>
      <c r="R77" s="195" t="n">
        <v>0</v>
      </c>
      <c r="S77" s="196" t="n"/>
      <c r="T77" s="179">
        <f>VLOOKUP(A77,'[6]Groupe de branches'!$Z$27:$AM$86,14,FALSE)</f>
        <v/>
      </c>
      <c r="U77" s="179">
        <f>VLOOKUP(D77,'[6]Groupe de branches'!$Z$27:$AM$86,14,FALSE)</f>
        <v/>
      </c>
      <c r="V77" s="179" t="n">
        <v>2016</v>
      </c>
      <c r="W77" s="179">
        <f>VLOOKUP(D77,'[6]Table corresp.'!$M$4:$S$63,7,FALSE)</f>
        <v/>
      </c>
      <c r="X77" s="197">
        <f>IFERROR(G77/SUMIFS('[6]Comp2016-2017 (3)'!$I$5:$I$289,'[6]Comp2016-2017 (3)'!$A$5:$A$289,A77,'[6]Comp2016-2017 (3)'!$R$5:$R$289,V77),0)</f>
        <v/>
      </c>
      <c r="Y77" s="182">
        <f>IFERROR(IF(RIGHT(F77,3)="Exp",VLOOKUP(F77,#REF!,2,FALSE),VLOOKUP(F77,#REF!,9,FALSE)),1)</f>
        <v/>
      </c>
      <c r="Z77" s="197">
        <f>Y77/SUMIFS($Y$4:$Y$1116,$V$4:$V$1116,V77,$A$4:$A$1116,A77)</f>
        <v/>
      </c>
      <c r="AA77" s="181">
        <f>X77*Z77</f>
        <v/>
      </c>
      <c r="AB77" s="183">
        <f>IFERROR(SUMIFS('[6]Comp2016-2017 (3)'!$G$5:$G$289,'[6]Comp2016-2017 (3)'!$A$5:$A$289,A77,'[6]Comp2016-2017 (3)'!$R$5:$R$289,V77)*AA77/SUMIFS($AA$4:$AA$1116,$A$4:$A$1116,A77,$V$4:$V$1116,V77),0)</f>
        <v/>
      </c>
      <c r="AC77" s="183">
        <f>IF($W77=AC$3,$AB77,IF(NOT($W77=0),"",SUMIFS('Val-Vol (2)'!AC$4:AC$1116,'Val-Vol (2)'!$A$4:$A$1116,$D77,'Val-Vol (2)'!$V$4:$V$1116,$V77)/SUMIFS('[6]Comp2016-2017 (3)'!$G$5:$G$289,'[6]Comp2016-2017 (3)'!$A$5:$A$289,$D77,'[6]Comp2016-2017 (3)'!$R$5:$R$289,$V77)*$AB77))</f>
        <v/>
      </c>
      <c r="AD77" s="183">
        <f>IF($W77=AD$3,$AB77,IF(NOT($W77=0),"",SUMIFS('Val-Vol (2)'!AD$4:AD$1116,'Val-Vol (2)'!$A$4:$A$1116,$D77,'Val-Vol (2)'!$V$4:$V$1116,$V77)/SUMIFS('[6]Comp2016-2017 (3)'!$G$5:$G$289,'[6]Comp2016-2017 (3)'!$A$5:$A$289,$D77,'[6]Comp2016-2017 (3)'!$R$5:$R$289,$V77)*$AB77))</f>
        <v/>
      </c>
      <c r="AE77" s="183">
        <f>IF($W77=AE$3,$AB77,IF(NOT($W77=0),"",SUMIFS('Val-Vol (2)'!AE$4:AE$1116,'Val-Vol (2)'!$A$4:$A$1116,$D77,'Val-Vol (2)'!$V$4:$V$1116,$V77)/SUMIFS('[6]Comp2016-2017 (3)'!$G$5:$G$289,'[6]Comp2016-2017 (3)'!$A$5:$A$289,$D77,'[6]Comp2016-2017 (3)'!$R$5:$R$289,$V77)*$AB77))</f>
        <v/>
      </c>
      <c r="AF77" s="183">
        <f>IF($W77=AF$3,$AB77,IF(NOT($W77=0),"",SUMIFS('Val-Vol (2)'!AF$4:AF$1116,'Val-Vol (2)'!$A$4:$A$1116,$D77,'Val-Vol (2)'!$V$4:$V$1116,$V77)/SUMIFS('[6]Comp2016-2017 (3)'!$G$5:$G$289,'[6]Comp2016-2017 (3)'!$A$5:$A$289,$D77,'[6]Comp2016-2017 (3)'!$R$5:$R$289,$V77)*$AB77))</f>
        <v/>
      </c>
      <c r="AG77" s="183">
        <f>IF($W77=AG$3,$AB77,IF(NOT($W77=0),"",SUMIFS('Val-Vol (2)'!AG$4:AG$1116,'Val-Vol (2)'!$A$4:$A$1116,$D77,'Val-Vol (2)'!$V$4:$V$1116,$V77)/SUMIFS('[6]Comp2016-2017 (3)'!$G$5:$G$289,'[6]Comp2016-2017 (3)'!$A$5:$A$289,$D77,'[6]Comp2016-2017 (3)'!$R$5:$R$289,$V77)*$AB77))</f>
        <v/>
      </c>
      <c r="AH77" s="183">
        <f>IF($W77=AH$3,$AB77,IF(NOT($W77=0),"",SUMIFS('Val-Vol (2)'!AH$4:AH$1116,'Val-Vol (2)'!$A$4:$A$1116,$D77,'Val-Vol (2)'!$V$4:$V$1116,$V77)/SUMIFS('[6]Comp2016-2017 (3)'!$G$5:$G$289,'[6]Comp2016-2017 (3)'!$A$5:$A$289,$D77,'[6]Comp2016-2017 (3)'!$R$5:$R$289,$V77)*$AB77))</f>
        <v/>
      </c>
      <c r="AI77" s="183">
        <f>IF($W77=AI$3,$AB77,IF(NOT($W77=0),"",SUMIFS('Val-Vol (2)'!AI$4:AI$1116,'Val-Vol (2)'!$A$4:$A$1116,$D77,'Val-Vol (2)'!$V$4:$V$1116,$V77)/SUMIFS('[6]Comp2016-2017 (3)'!$G$5:$G$289,'[6]Comp2016-2017 (3)'!$A$5:$A$289,$D77,'[6]Comp2016-2017 (3)'!$R$5:$R$289,$V77)*$AB77))</f>
        <v/>
      </c>
      <c r="AJ77" s="183">
        <f>IF($W77=AJ$3,$AB77,IF(NOT($W77=0),"",SUMIFS('Val-Vol (2)'!AJ$4:AJ$1116,'Val-Vol (2)'!$A$4:$A$1116,$D77,'Val-Vol (2)'!$V$4:$V$1116,$V77)/SUMIFS('[6]Comp2016-2017 (3)'!$G$5:$G$289,'[6]Comp2016-2017 (3)'!$A$5:$A$289,$D77,'[6]Comp2016-2017 (3)'!$R$5:$R$289,$V77)*$AB77))</f>
        <v/>
      </c>
      <c r="AK77" s="183">
        <f>SUM(AC77:AJ77)-AB77</f>
        <v/>
      </c>
      <c r="AL77" s="179">
        <f>IF(A77=D77,"remplir à la main","")</f>
        <v/>
      </c>
      <c r="AM77" s="179">
        <f>VLOOKUP(A77,'[6]Table corresp.'!$M$4:$U$63,8,FALSE)</f>
        <v/>
      </c>
      <c r="AN77" s="179">
        <f>VLOOKUP(D77,'[6]Table corresp.'!$M$4:$U$63,9,FALSE)</f>
        <v/>
      </c>
    </row>
    <row r="78">
      <c r="A78" s="179" t="inlineStr">
        <is>
          <t>08 - Sciages bruts de Chêne</t>
        </is>
      </c>
      <c r="B78" s="179">
        <f>VLOOKUP(LEFT(A78,3),'[6]Table corresp.'!$A$4:$D$63,3,FALSE)</f>
        <v/>
      </c>
      <c r="C78" s="179">
        <f>VLOOKUP(A78,'[6]Table corresp.'!$M$4:$P$63,4,FALSE)</f>
        <v/>
      </c>
      <c r="D78" s="179" t="inlineStr">
        <is>
          <t>54 - Travaux de menuiserie bois</t>
        </is>
      </c>
      <c r="E78" s="179">
        <f>VLOOKUP(LEFT(D78,3),'[6]Table corresp.'!$A$4:$D$63,4,FALSE)</f>
        <v/>
      </c>
      <c r="F78" s="179">
        <f>LEFT(A78,3)&amp;" - "&amp;LEFT(D78,3)</f>
        <v/>
      </c>
      <c r="G78" s="195" t="n">
        <v>36000</v>
      </c>
      <c r="H78" s="195" t="n">
        <v>0</v>
      </c>
      <c r="I78" s="195" t="n">
        <v>36000</v>
      </c>
      <c r="J78" s="195" t="n">
        <v>91.34884420873723</v>
      </c>
      <c r="K78" s="195" t="n">
        <v>0</v>
      </c>
      <c r="L78" s="195" t="n">
        <v>91.34884420873723</v>
      </c>
      <c r="M78" s="195" t="n">
        <v>0</v>
      </c>
      <c r="N78" s="195" t="n">
        <v>0</v>
      </c>
      <c r="O78" s="195" t="n">
        <v>0</v>
      </c>
      <c r="P78" s="195" t="n">
        <v>0</v>
      </c>
      <c r="Q78" s="195" t="n">
        <v>0</v>
      </c>
      <c r="R78" s="195" t="n">
        <v>0</v>
      </c>
      <c r="S78" s="196" t="n"/>
      <c r="T78" s="179">
        <f>VLOOKUP(A78,'[6]Groupe de branches'!$Z$27:$AM$86,14,FALSE)</f>
        <v/>
      </c>
      <c r="U78" s="179">
        <f>VLOOKUP(D78,'[6]Groupe de branches'!$Z$27:$AM$86,14,FALSE)</f>
        <v/>
      </c>
      <c r="V78" s="179" t="n">
        <v>2016</v>
      </c>
      <c r="W78" s="179">
        <f>VLOOKUP(D78,'[6]Table corresp.'!$M$4:$S$63,7,FALSE)</f>
        <v/>
      </c>
      <c r="X78" s="197">
        <f>IFERROR(G78/SUMIFS('[6]Comp2016-2017 (3)'!$I$5:$I$289,'[6]Comp2016-2017 (3)'!$A$5:$A$289,A78,'[6]Comp2016-2017 (3)'!$R$5:$R$289,V78),0)</f>
        <v/>
      </c>
      <c r="Y78" s="182">
        <f>IFERROR(IF(RIGHT(F78,3)="Exp",VLOOKUP(F78,#REF!,2,FALSE),VLOOKUP(F78,#REF!,9,FALSE)),1)</f>
        <v/>
      </c>
      <c r="Z78" s="197">
        <f>Y78/SUMIFS($Y$4:$Y$1116,$V$4:$V$1116,V78,$A$4:$A$1116,A78)</f>
        <v/>
      </c>
      <c r="AA78" s="181">
        <f>X78*Z78</f>
        <v/>
      </c>
      <c r="AB78" s="183">
        <f>IFERROR(SUMIFS('[6]Comp2016-2017 (3)'!$G$5:$G$289,'[6]Comp2016-2017 (3)'!$A$5:$A$289,A78,'[6]Comp2016-2017 (3)'!$R$5:$R$289,V78)*AA78/SUMIFS($AA$4:$AA$1116,$A$4:$A$1116,A78,$V$4:$V$1116,V78),0)</f>
        <v/>
      </c>
      <c r="AC78" s="183">
        <f>IF($W78=AC$3,$AB78,IF(NOT($W78=0),"",SUMIFS('Val-Vol (2)'!AC$4:AC$1116,'Val-Vol (2)'!$A$4:$A$1116,$D78,'Val-Vol (2)'!$V$4:$V$1116,$V78)/SUMIFS('[6]Comp2016-2017 (3)'!$G$5:$G$289,'[6]Comp2016-2017 (3)'!$A$5:$A$289,$D78,'[6]Comp2016-2017 (3)'!$R$5:$R$289,$V78)*$AB78))</f>
        <v/>
      </c>
      <c r="AD78" s="183">
        <f>IF($W78=AD$3,$AB78,IF(NOT($W78=0),"",SUMIFS('Val-Vol (2)'!AD$4:AD$1116,'Val-Vol (2)'!$A$4:$A$1116,$D78,'Val-Vol (2)'!$V$4:$V$1116,$V78)/SUMIFS('[6]Comp2016-2017 (3)'!$G$5:$G$289,'[6]Comp2016-2017 (3)'!$A$5:$A$289,$D78,'[6]Comp2016-2017 (3)'!$R$5:$R$289,$V78)*$AB78))</f>
        <v/>
      </c>
      <c r="AE78" s="183">
        <f>IF($W78=AE$3,$AB78,IF(NOT($W78=0),"",SUMIFS('Val-Vol (2)'!AE$4:AE$1116,'Val-Vol (2)'!$A$4:$A$1116,$D78,'Val-Vol (2)'!$V$4:$V$1116,$V78)/SUMIFS('[6]Comp2016-2017 (3)'!$G$5:$G$289,'[6]Comp2016-2017 (3)'!$A$5:$A$289,$D78,'[6]Comp2016-2017 (3)'!$R$5:$R$289,$V78)*$AB78))</f>
        <v/>
      </c>
      <c r="AF78" s="183">
        <f>IF($W78=AF$3,$AB78,IF(NOT($W78=0),"",SUMIFS('Val-Vol (2)'!AF$4:AF$1116,'Val-Vol (2)'!$A$4:$A$1116,$D78,'Val-Vol (2)'!$V$4:$V$1116,$V78)/SUMIFS('[6]Comp2016-2017 (3)'!$G$5:$G$289,'[6]Comp2016-2017 (3)'!$A$5:$A$289,$D78,'[6]Comp2016-2017 (3)'!$R$5:$R$289,$V78)*$AB78))</f>
        <v/>
      </c>
      <c r="AG78" s="183">
        <f>IF($W78=AG$3,$AB78,IF(NOT($W78=0),"",SUMIFS('Val-Vol (2)'!AG$4:AG$1116,'Val-Vol (2)'!$A$4:$A$1116,$D78,'Val-Vol (2)'!$V$4:$V$1116,$V78)/SUMIFS('[6]Comp2016-2017 (3)'!$G$5:$G$289,'[6]Comp2016-2017 (3)'!$A$5:$A$289,$D78,'[6]Comp2016-2017 (3)'!$R$5:$R$289,$V78)*$AB78))</f>
        <v/>
      </c>
      <c r="AH78" s="183">
        <f>IF($W78=AH$3,$AB78,IF(NOT($W78=0),"",SUMIFS('Val-Vol (2)'!AH$4:AH$1116,'Val-Vol (2)'!$A$4:$A$1116,$D78,'Val-Vol (2)'!$V$4:$V$1116,$V78)/SUMIFS('[6]Comp2016-2017 (3)'!$G$5:$G$289,'[6]Comp2016-2017 (3)'!$A$5:$A$289,$D78,'[6]Comp2016-2017 (3)'!$R$5:$R$289,$V78)*$AB78))</f>
        <v/>
      </c>
      <c r="AI78" s="183">
        <f>IF($W78=AI$3,$AB78,IF(NOT($W78=0),"",SUMIFS('Val-Vol (2)'!AI$4:AI$1116,'Val-Vol (2)'!$A$4:$A$1116,$D78,'Val-Vol (2)'!$V$4:$V$1116,$V78)/SUMIFS('[6]Comp2016-2017 (3)'!$G$5:$G$289,'[6]Comp2016-2017 (3)'!$A$5:$A$289,$D78,'[6]Comp2016-2017 (3)'!$R$5:$R$289,$V78)*$AB78))</f>
        <v/>
      </c>
      <c r="AJ78" s="183">
        <f>IF($W78=AJ$3,$AB78,IF(NOT($W78=0),"",SUMIFS('Val-Vol (2)'!AJ$4:AJ$1116,'Val-Vol (2)'!$A$4:$A$1116,$D78,'Val-Vol (2)'!$V$4:$V$1116,$V78)/SUMIFS('[6]Comp2016-2017 (3)'!$G$5:$G$289,'[6]Comp2016-2017 (3)'!$A$5:$A$289,$D78,'[6]Comp2016-2017 (3)'!$R$5:$R$289,$V78)*$AB78))</f>
        <v/>
      </c>
      <c r="AK78" s="183">
        <f>SUM(AC78:AJ78)-AB78</f>
        <v/>
      </c>
      <c r="AL78" s="179">
        <f>IF(A78=D78,"remplir à la main","")</f>
        <v/>
      </c>
      <c r="AM78" s="179">
        <f>VLOOKUP(A78,'[6]Table corresp.'!$M$4:$U$63,8,FALSE)</f>
        <v/>
      </c>
      <c r="AN78" s="179">
        <f>VLOOKUP(D78,'[6]Table corresp.'!$M$4:$U$63,9,FALSE)</f>
        <v/>
      </c>
    </row>
    <row r="79">
      <c r="A79" s="179" t="inlineStr">
        <is>
          <t>08 - Sciages bruts de Chêne</t>
        </is>
      </c>
      <c r="B79" s="179">
        <f>VLOOKUP(LEFT(A79,3),'[6]Table corresp.'!$A$4:$D$63,3,FALSE)</f>
        <v/>
      </c>
      <c r="C79" s="179">
        <f>VLOOKUP(A79,'[6]Table corresp.'!$M$4:$P$63,4,FALSE)</f>
        <v/>
      </c>
      <c r="D79" s="179" t="inlineStr">
        <is>
          <t>55 - Agencement de lieux de vente</t>
        </is>
      </c>
      <c r="E79" s="179">
        <f>VLOOKUP(LEFT(D79,3),'[6]Table corresp.'!$A$4:$D$63,4,FALSE)</f>
        <v/>
      </c>
      <c r="F79" s="179">
        <f>LEFT(A79,3)&amp;" - "&amp;LEFT(D79,3)</f>
        <v/>
      </c>
      <c r="G79" s="195" t="n">
        <v>3419.470435994426</v>
      </c>
      <c r="H79" s="195" t="n">
        <v>0</v>
      </c>
      <c r="I79" s="195" t="n">
        <v>3419.470435994426</v>
      </c>
      <c r="J79" s="195" t="n">
        <v>8.676796448167712</v>
      </c>
      <c r="K79" s="195" t="n">
        <v>0</v>
      </c>
      <c r="L79" s="195" t="n">
        <v>8.676796448167712</v>
      </c>
      <c r="M79" s="195" t="n">
        <v>0</v>
      </c>
      <c r="N79" s="195" t="n">
        <v>0</v>
      </c>
      <c r="O79" s="195" t="n">
        <v>0</v>
      </c>
      <c r="P79" s="195" t="n">
        <v>0</v>
      </c>
      <c r="Q79" s="195" t="n">
        <v>0</v>
      </c>
      <c r="R79" s="195" t="n">
        <v>0</v>
      </c>
      <c r="S79" s="196" t="n"/>
      <c r="T79" s="179">
        <f>VLOOKUP(A79,'[6]Groupe de branches'!$Z$27:$AM$86,14,FALSE)</f>
        <v/>
      </c>
      <c r="U79" s="179">
        <f>VLOOKUP(D79,'[6]Groupe de branches'!$Z$27:$AM$86,14,FALSE)</f>
        <v/>
      </c>
      <c r="V79" s="179" t="n">
        <v>2016</v>
      </c>
      <c r="W79" s="179">
        <f>VLOOKUP(D79,'[6]Table corresp.'!$M$4:$S$63,7,FALSE)</f>
        <v/>
      </c>
      <c r="X79" s="197">
        <f>IFERROR(G79/SUMIFS('[6]Comp2016-2017 (3)'!$I$5:$I$289,'[6]Comp2016-2017 (3)'!$A$5:$A$289,A79,'[6]Comp2016-2017 (3)'!$R$5:$R$289,V79),0)</f>
        <v/>
      </c>
      <c r="Y79" s="182">
        <f>IFERROR(IF(RIGHT(F79,3)="Exp",VLOOKUP(F79,#REF!,2,FALSE),VLOOKUP(F79,#REF!,9,FALSE)),1)</f>
        <v/>
      </c>
      <c r="Z79" s="197">
        <f>Y79/SUMIFS($Y$4:$Y$1116,$V$4:$V$1116,V79,$A$4:$A$1116,A79)</f>
        <v/>
      </c>
      <c r="AA79" s="181">
        <f>X79*Z79</f>
        <v/>
      </c>
      <c r="AB79" s="183">
        <f>IFERROR(SUMIFS('[6]Comp2016-2017 (3)'!$G$5:$G$289,'[6]Comp2016-2017 (3)'!$A$5:$A$289,A79,'[6]Comp2016-2017 (3)'!$R$5:$R$289,V79)*AA79/SUMIFS($AA$4:$AA$1116,$A$4:$A$1116,A79,$V$4:$V$1116,V79),0)</f>
        <v/>
      </c>
      <c r="AC79" s="183">
        <f>IF($W79=AC$3,$AB79,IF(NOT($W79=0),"",SUMIFS('Val-Vol (2)'!AC$4:AC$1116,'Val-Vol (2)'!$A$4:$A$1116,$D79,'Val-Vol (2)'!$V$4:$V$1116,$V79)/SUMIFS('[6]Comp2016-2017 (3)'!$G$5:$G$289,'[6]Comp2016-2017 (3)'!$A$5:$A$289,$D79,'[6]Comp2016-2017 (3)'!$R$5:$R$289,$V79)*$AB79))</f>
        <v/>
      </c>
      <c r="AD79" s="183">
        <f>IF($W79=AD$3,$AB79,IF(NOT($W79=0),"",SUMIFS('Val-Vol (2)'!AD$4:AD$1116,'Val-Vol (2)'!$A$4:$A$1116,$D79,'Val-Vol (2)'!$V$4:$V$1116,$V79)/SUMIFS('[6]Comp2016-2017 (3)'!$G$5:$G$289,'[6]Comp2016-2017 (3)'!$A$5:$A$289,$D79,'[6]Comp2016-2017 (3)'!$R$5:$R$289,$V79)*$AB79))</f>
        <v/>
      </c>
      <c r="AE79" s="183">
        <f>IF($W79=AE$3,$AB79,IF(NOT($W79=0),"",SUMIFS('Val-Vol (2)'!AE$4:AE$1116,'Val-Vol (2)'!$A$4:$A$1116,$D79,'Val-Vol (2)'!$V$4:$V$1116,$V79)/SUMIFS('[6]Comp2016-2017 (3)'!$G$5:$G$289,'[6]Comp2016-2017 (3)'!$A$5:$A$289,$D79,'[6]Comp2016-2017 (3)'!$R$5:$R$289,$V79)*$AB79))</f>
        <v/>
      </c>
      <c r="AF79" s="183">
        <f>IF($W79=AF$3,$AB79,IF(NOT($W79=0),"",SUMIFS('Val-Vol (2)'!AF$4:AF$1116,'Val-Vol (2)'!$A$4:$A$1116,$D79,'Val-Vol (2)'!$V$4:$V$1116,$V79)/SUMIFS('[6]Comp2016-2017 (3)'!$G$5:$G$289,'[6]Comp2016-2017 (3)'!$A$5:$A$289,$D79,'[6]Comp2016-2017 (3)'!$R$5:$R$289,$V79)*$AB79))</f>
        <v/>
      </c>
      <c r="AG79" s="183">
        <f>IF($W79=AG$3,$AB79,IF(NOT($W79=0),"",SUMIFS('Val-Vol (2)'!AG$4:AG$1116,'Val-Vol (2)'!$A$4:$A$1116,$D79,'Val-Vol (2)'!$V$4:$V$1116,$V79)/SUMIFS('[6]Comp2016-2017 (3)'!$G$5:$G$289,'[6]Comp2016-2017 (3)'!$A$5:$A$289,$D79,'[6]Comp2016-2017 (3)'!$R$5:$R$289,$V79)*$AB79))</f>
        <v/>
      </c>
      <c r="AH79" s="183">
        <f>IF($W79=AH$3,$AB79,IF(NOT($W79=0),"",SUMIFS('Val-Vol (2)'!AH$4:AH$1116,'Val-Vol (2)'!$A$4:$A$1116,$D79,'Val-Vol (2)'!$V$4:$V$1116,$V79)/SUMIFS('[6]Comp2016-2017 (3)'!$G$5:$G$289,'[6]Comp2016-2017 (3)'!$A$5:$A$289,$D79,'[6]Comp2016-2017 (3)'!$R$5:$R$289,$V79)*$AB79))</f>
        <v/>
      </c>
      <c r="AI79" s="183">
        <f>IF($W79=AI$3,$AB79,IF(NOT($W79=0),"",SUMIFS('Val-Vol (2)'!AI$4:AI$1116,'Val-Vol (2)'!$A$4:$A$1116,$D79,'Val-Vol (2)'!$V$4:$V$1116,$V79)/SUMIFS('[6]Comp2016-2017 (3)'!$G$5:$G$289,'[6]Comp2016-2017 (3)'!$A$5:$A$289,$D79,'[6]Comp2016-2017 (3)'!$R$5:$R$289,$V79)*$AB79))</f>
        <v/>
      </c>
      <c r="AJ79" s="183">
        <f>IF($W79=AJ$3,$AB79,IF(NOT($W79=0),"",SUMIFS('Val-Vol (2)'!AJ$4:AJ$1116,'Val-Vol (2)'!$A$4:$A$1116,$D79,'Val-Vol (2)'!$V$4:$V$1116,$V79)/SUMIFS('[6]Comp2016-2017 (3)'!$G$5:$G$289,'[6]Comp2016-2017 (3)'!$A$5:$A$289,$D79,'[6]Comp2016-2017 (3)'!$R$5:$R$289,$V79)*$AB79))</f>
        <v/>
      </c>
      <c r="AK79" s="183">
        <f>SUM(AC79:AJ79)-AB79</f>
        <v/>
      </c>
      <c r="AL79" s="179">
        <f>IF(A79=D79,"remplir à la main","")</f>
        <v/>
      </c>
      <c r="AM79" s="179">
        <f>VLOOKUP(A79,'[6]Table corresp.'!$M$4:$U$63,8,FALSE)</f>
        <v/>
      </c>
      <c r="AN79" s="179">
        <f>VLOOKUP(D79,'[6]Table corresp.'!$M$4:$U$63,9,FALSE)</f>
        <v/>
      </c>
    </row>
    <row r="80">
      <c r="A80" s="179" t="inlineStr">
        <is>
          <t>08 - Sciages bruts de Chêne</t>
        </is>
      </c>
      <c r="B80" s="179">
        <f>VLOOKUP(LEFT(A80,3),'[6]Table corresp.'!$A$4:$D$63,3,FALSE)</f>
        <v/>
      </c>
      <c r="C80" s="179">
        <f>VLOOKUP(A80,'[6]Table corresp.'!$M$4:$P$63,4,FALSE)</f>
        <v/>
      </c>
      <c r="D80" s="179" t="inlineStr">
        <is>
          <t>57 - Travaux de charpente</t>
        </is>
      </c>
      <c r="E80" s="179">
        <f>VLOOKUP(LEFT(D80,3),'[6]Table corresp.'!$A$4:$D$63,4,FALSE)</f>
        <v/>
      </c>
      <c r="F80" s="179">
        <f>LEFT(A80,3)&amp;" - "&amp;LEFT(D80,3)</f>
        <v/>
      </c>
      <c r="G80" s="195" t="n">
        <v>11250</v>
      </c>
      <c r="H80" s="195" t="n">
        <v>0</v>
      </c>
      <c r="I80" s="195" t="n">
        <v>11250</v>
      </c>
      <c r="J80" s="195" t="n">
        <v>77.48339464133963</v>
      </c>
      <c r="K80" s="195" t="n">
        <v>0</v>
      </c>
      <c r="L80" s="195" t="n">
        <v>77.48339464133963</v>
      </c>
      <c r="M80" s="195" t="n">
        <v>0</v>
      </c>
      <c r="N80" s="195" t="n">
        <v>0</v>
      </c>
      <c r="O80" s="195" t="n">
        <v>0</v>
      </c>
      <c r="P80" s="195" t="n">
        <v>0</v>
      </c>
      <c r="Q80" s="195" t="n">
        <v>0</v>
      </c>
      <c r="R80" s="195" t="n">
        <v>0</v>
      </c>
      <c r="S80" s="196" t="n"/>
      <c r="T80" s="179">
        <f>VLOOKUP(A80,'[6]Groupe de branches'!$Z$27:$AM$86,14,FALSE)</f>
        <v/>
      </c>
      <c r="U80" s="179">
        <f>VLOOKUP(D80,'[6]Groupe de branches'!$Z$27:$AM$86,14,FALSE)</f>
        <v/>
      </c>
      <c r="V80" s="179" t="n">
        <v>2016</v>
      </c>
      <c r="W80" s="179">
        <f>VLOOKUP(D80,'[6]Table corresp.'!$M$4:$S$63,7,FALSE)</f>
        <v/>
      </c>
      <c r="X80" s="197">
        <f>IFERROR(G80/SUMIFS('[6]Comp2016-2017 (3)'!$I$5:$I$289,'[6]Comp2016-2017 (3)'!$A$5:$A$289,A80,'[6]Comp2016-2017 (3)'!$R$5:$R$289,V80),0)</f>
        <v/>
      </c>
      <c r="Y80" s="182">
        <f>IFERROR(IF(RIGHT(F80,3)="Exp",VLOOKUP(F80,#REF!,2,FALSE),VLOOKUP(F80,#REF!,9,FALSE)),1)</f>
        <v/>
      </c>
      <c r="Z80" s="197">
        <f>Y80/SUMIFS($Y$4:$Y$1116,$V$4:$V$1116,V80,$A$4:$A$1116,A80)</f>
        <v/>
      </c>
      <c r="AA80" s="181">
        <f>X80*Z80</f>
        <v/>
      </c>
      <c r="AB80" s="183">
        <f>IFERROR(SUMIFS('[6]Comp2016-2017 (3)'!$G$5:$G$289,'[6]Comp2016-2017 (3)'!$A$5:$A$289,A80,'[6]Comp2016-2017 (3)'!$R$5:$R$289,V80)*AA80/SUMIFS($AA$4:$AA$1116,$A$4:$A$1116,A80,$V$4:$V$1116,V80),0)</f>
        <v/>
      </c>
      <c r="AC80" s="183">
        <f>IF($W80=AC$3,$AB80,IF(NOT($W80=0),"",SUMIFS('Val-Vol (2)'!AC$4:AC$1116,'Val-Vol (2)'!$A$4:$A$1116,$D80,'Val-Vol (2)'!$V$4:$V$1116,$V80)/SUMIFS('[6]Comp2016-2017 (3)'!$G$5:$G$289,'[6]Comp2016-2017 (3)'!$A$5:$A$289,$D80,'[6]Comp2016-2017 (3)'!$R$5:$R$289,$V80)*$AB80))</f>
        <v/>
      </c>
      <c r="AD80" s="183">
        <f>IF($W80=AD$3,$AB80,IF(NOT($W80=0),"",SUMIFS('Val-Vol (2)'!AD$4:AD$1116,'Val-Vol (2)'!$A$4:$A$1116,$D80,'Val-Vol (2)'!$V$4:$V$1116,$V80)/SUMIFS('[6]Comp2016-2017 (3)'!$G$5:$G$289,'[6]Comp2016-2017 (3)'!$A$5:$A$289,$D80,'[6]Comp2016-2017 (3)'!$R$5:$R$289,$V80)*$AB80))</f>
        <v/>
      </c>
      <c r="AE80" s="183">
        <f>IF($W80=AE$3,$AB80,IF(NOT($W80=0),"",SUMIFS('Val-Vol (2)'!AE$4:AE$1116,'Val-Vol (2)'!$A$4:$A$1116,$D80,'Val-Vol (2)'!$V$4:$V$1116,$V80)/SUMIFS('[6]Comp2016-2017 (3)'!$G$5:$G$289,'[6]Comp2016-2017 (3)'!$A$5:$A$289,$D80,'[6]Comp2016-2017 (3)'!$R$5:$R$289,$V80)*$AB80))</f>
        <v/>
      </c>
      <c r="AF80" s="183">
        <f>IF($W80=AF$3,$AB80,IF(NOT($W80=0),"",SUMIFS('Val-Vol (2)'!AF$4:AF$1116,'Val-Vol (2)'!$A$4:$A$1116,$D80,'Val-Vol (2)'!$V$4:$V$1116,$V80)/SUMIFS('[6]Comp2016-2017 (3)'!$G$5:$G$289,'[6]Comp2016-2017 (3)'!$A$5:$A$289,$D80,'[6]Comp2016-2017 (3)'!$R$5:$R$289,$V80)*$AB80))</f>
        <v/>
      </c>
      <c r="AG80" s="183">
        <f>IF($W80=AG$3,$AB80,IF(NOT($W80=0),"",SUMIFS('Val-Vol (2)'!AG$4:AG$1116,'Val-Vol (2)'!$A$4:$A$1116,$D80,'Val-Vol (2)'!$V$4:$V$1116,$V80)/SUMIFS('[6]Comp2016-2017 (3)'!$G$5:$G$289,'[6]Comp2016-2017 (3)'!$A$5:$A$289,$D80,'[6]Comp2016-2017 (3)'!$R$5:$R$289,$V80)*$AB80))</f>
        <v/>
      </c>
      <c r="AH80" s="183">
        <f>IF($W80=AH$3,$AB80,IF(NOT($W80=0),"",SUMIFS('Val-Vol (2)'!AH$4:AH$1116,'Val-Vol (2)'!$A$4:$A$1116,$D80,'Val-Vol (2)'!$V$4:$V$1116,$V80)/SUMIFS('[6]Comp2016-2017 (3)'!$G$5:$G$289,'[6]Comp2016-2017 (3)'!$A$5:$A$289,$D80,'[6]Comp2016-2017 (3)'!$R$5:$R$289,$V80)*$AB80))</f>
        <v/>
      </c>
      <c r="AI80" s="183">
        <f>IF($W80=AI$3,$AB80,IF(NOT($W80=0),"",SUMIFS('Val-Vol (2)'!AI$4:AI$1116,'Val-Vol (2)'!$A$4:$A$1116,$D80,'Val-Vol (2)'!$V$4:$V$1116,$V80)/SUMIFS('[6]Comp2016-2017 (3)'!$G$5:$G$289,'[6]Comp2016-2017 (3)'!$A$5:$A$289,$D80,'[6]Comp2016-2017 (3)'!$R$5:$R$289,$V80)*$AB80))</f>
        <v/>
      </c>
      <c r="AJ80" s="183">
        <f>IF($W80=AJ$3,$AB80,IF(NOT($W80=0),"",SUMIFS('Val-Vol (2)'!AJ$4:AJ$1116,'Val-Vol (2)'!$A$4:$A$1116,$D80,'Val-Vol (2)'!$V$4:$V$1116,$V80)/SUMIFS('[6]Comp2016-2017 (3)'!$G$5:$G$289,'[6]Comp2016-2017 (3)'!$A$5:$A$289,$D80,'[6]Comp2016-2017 (3)'!$R$5:$R$289,$V80)*$AB80))</f>
        <v/>
      </c>
      <c r="AK80" s="183">
        <f>SUM(AC80:AJ80)-AB80</f>
        <v/>
      </c>
      <c r="AL80" s="179">
        <f>IF(A80=D80,"remplir à la main","")</f>
        <v/>
      </c>
      <c r="AM80" s="179">
        <f>VLOOKUP(A80,'[6]Table corresp.'!$M$4:$U$63,8,FALSE)</f>
        <v/>
      </c>
      <c r="AN80" s="179">
        <f>VLOOKUP(D80,'[6]Table corresp.'!$M$4:$U$63,9,FALSE)</f>
        <v/>
      </c>
    </row>
    <row r="81">
      <c r="A81" s="179" t="inlineStr">
        <is>
          <t>08 - Sciages bruts de Chêne</t>
        </is>
      </c>
      <c r="B81" s="179">
        <f>VLOOKUP(LEFT(A81,3),'[6]Table corresp.'!$A$4:$D$63,3,FALSE)</f>
        <v/>
      </c>
      <c r="C81" s="179">
        <f>VLOOKUP(A81,'[6]Table corresp.'!$M$4:$P$63,4,FALSE)</f>
        <v/>
      </c>
      <c r="D81" s="179" t="inlineStr">
        <is>
          <t>Consommation finale</t>
        </is>
      </c>
      <c r="E81" s="179">
        <f>VLOOKUP(LEFT(D81,3),'[6]Table corresp.'!$A$4:$D$63,4,FALSE)</f>
        <v/>
      </c>
      <c r="F81" s="179">
        <f>LEFT(A81,3)&amp;" - "&amp;LEFT(D81,3)</f>
        <v/>
      </c>
      <c r="G81" s="195" t="n">
        <v>51210.35000000001</v>
      </c>
      <c r="H81" s="195" t="n">
        <v>750</v>
      </c>
      <c r="I81" s="195" t="n">
        <v>51960.35000000001</v>
      </c>
      <c r="J81" s="195" t="n">
        <v>152.9109134480285</v>
      </c>
      <c r="K81" s="195" t="n">
        <v>2.155953722226597</v>
      </c>
      <c r="L81" s="195" t="n">
        <v>155.0668671702551</v>
      </c>
      <c r="M81" s="195" t="n">
        <v>0</v>
      </c>
      <c r="N81" s="195" t="n">
        <v>0</v>
      </c>
      <c r="O81" s="195" t="n">
        <v>0</v>
      </c>
      <c r="P81" s="195" t="n">
        <v>0</v>
      </c>
      <c r="Q81" s="195" t="n">
        <v>0</v>
      </c>
      <c r="R81" s="195" t="n">
        <v>0</v>
      </c>
      <c r="S81" s="196" t="n"/>
      <c r="T81" s="179">
        <f>VLOOKUP(A81,'[6]Groupe de branches'!$Z$27:$AM$86,14,FALSE)</f>
        <v/>
      </c>
      <c r="U81" s="179">
        <f>VLOOKUP(D81,'[6]Groupe de branches'!$Z$27:$AM$86,14,FALSE)</f>
        <v/>
      </c>
      <c r="V81" s="179" t="n">
        <v>2016</v>
      </c>
      <c r="W81" s="179">
        <f>VLOOKUP(D81,'[6]Table corresp.'!$M$4:$S$63,7,FALSE)</f>
        <v/>
      </c>
      <c r="X81" s="197">
        <f>IFERROR(G81/SUMIFS('[6]Comp2016-2017 (3)'!$I$5:$I$289,'[6]Comp2016-2017 (3)'!$A$5:$A$289,A81,'[6]Comp2016-2017 (3)'!$R$5:$R$289,V81),0)</f>
        <v/>
      </c>
      <c r="Y81" s="182">
        <f>IFERROR(IF(RIGHT(F81,3)="Exp",VLOOKUP(F81,#REF!,2,FALSE),VLOOKUP(F81,#REF!,9,FALSE)),1)</f>
        <v/>
      </c>
      <c r="Z81" s="197">
        <f>Y81/SUMIFS($Y$4:$Y$1116,$V$4:$V$1116,V81,$A$4:$A$1116,A81)</f>
        <v/>
      </c>
      <c r="AA81" s="181">
        <f>X81*Z81</f>
        <v/>
      </c>
      <c r="AB81" s="183">
        <f>IFERROR(SUMIFS('[6]Comp2016-2017 (3)'!$G$5:$G$289,'[6]Comp2016-2017 (3)'!$A$5:$A$289,A81,'[6]Comp2016-2017 (3)'!$R$5:$R$289,V81)*AA81/SUMIFS($AA$4:$AA$1116,$A$4:$A$1116,A81,$V$4:$V$1116,V81),0)</f>
        <v/>
      </c>
      <c r="AC81" s="183">
        <f>IF($W81=AC$3,$AB81,IF(NOT($W81=0),"",SUMIFS('Val-Vol (2)'!AC$4:AC$1116,'Val-Vol (2)'!$A$4:$A$1116,$D81,'Val-Vol (2)'!$V$4:$V$1116,$V81)/SUMIFS('[6]Comp2016-2017 (3)'!$G$5:$G$289,'[6]Comp2016-2017 (3)'!$A$5:$A$289,$D81,'[6]Comp2016-2017 (3)'!$R$5:$R$289,$V81)*$AB81))</f>
        <v/>
      </c>
      <c r="AD81" s="183">
        <f>IF($W81=AD$3,$AB81,IF(NOT($W81=0),"",SUMIFS('Val-Vol (2)'!AD$4:AD$1116,'Val-Vol (2)'!$A$4:$A$1116,$D81,'Val-Vol (2)'!$V$4:$V$1116,$V81)/SUMIFS('[6]Comp2016-2017 (3)'!$G$5:$G$289,'[6]Comp2016-2017 (3)'!$A$5:$A$289,$D81,'[6]Comp2016-2017 (3)'!$R$5:$R$289,$V81)*$AB81))</f>
        <v/>
      </c>
      <c r="AE81" s="183">
        <f>IF($W81=AE$3,$AB81,IF(NOT($W81=0),"",SUMIFS('Val-Vol (2)'!AE$4:AE$1116,'Val-Vol (2)'!$A$4:$A$1116,$D81,'Val-Vol (2)'!$V$4:$V$1116,$V81)/SUMIFS('[6]Comp2016-2017 (3)'!$G$5:$G$289,'[6]Comp2016-2017 (3)'!$A$5:$A$289,$D81,'[6]Comp2016-2017 (3)'!$R$5:$R$289,$V81)*$AB81))</f>
        <v/>
      </c>
      <c r="AF81" s="183">
        <f>IF($W81=AF$3,$AB81,IF(NOT($W81=0),"",SUMIFS('Val-Vol (2)'!AF$4:AF$1116,'Val-Vol (2)'!$A$4:$A$1116,$D81,'Val-Vol (2)'!$V$4:$V$1116,$V81)/SUMIFS('[6]Comp2016-2017 (3)'!$G$5:$G$289,'[6]Comp2016-2017 (3)'!$A$5:$A$289,$D81,'[6]Comp2016-2017 (3)'!$R$5:$R$289,$V81)*$AB81))</f>
        <v/>
      </c>
      <c r="AG81" s="183">
        <f>IF($W81=AG$3,$AB81,IF(NOT($W81=0),"",SUMIFS('Val-Vol (2)'!AG$4:AG$1116,'Val-Vol (2)'!$A$4:$A$1116,$D81,'Val-Vol (2)'!$V$4:$V$1116,$V81)/SUMIFS('[6]Comp2016-2017 (3)'!$G$5:$G$289,'[6]Comp2016-2017 (3)'!$A$5:$A$289,$D81,'[6]Comp2016-2017 (3)'!$R$5:$R$289,$V81)*$AB81))</f>
        <v/>
      </c>
      <c r="AH81" s="183">
        <f>IF($W81=AH$3,$AB81,IF(NOT($W81=0),"",SUMIFS('Val-Vol (2)'!AH$4:AH$1116,'Val-Vol (2)'!$A$4:$A$1116,$D81,'Val-Vol (2)'!$V$4:$V$1116,$V81)/SUMIFS('[6]Comp2016-2017 (3)'!$G$5:$G$289,'[6]Comp2016-2017 (3)'!$A$5:$A$289,$D81,'[6]Comp2016-2017 (3)'!$R$5:$R$289,$V81)*$AB81))</f>
        <v/>
      </c>
      <c r="AI81" s="183">
        <f>IF($W81=AI$3,$AB81,IF(NOT($W81=0),"",SUMIFS('Val-Vol (2)'!AI$4:AI$1116,'Val-Vol (2)'!$A$4:$A$1116,$D81,'Val-Vol (2)'!$V$4:$V$1116,$V81)/SUMIFS('[6]Comp2016-2017 (3)'!$G$5:$G$289,'[6]Comp2016-2017 (3)'!$A$5:$A$289,$D81,'[6]Comp2016-2017 (3)'!$R$5:$R$289,$V81)*$AB81))</f>
        <v/>
      </c>
      <c r="AJ81" s="183">
        <f>IF($W81=AJ$3,$AB81,IF(NOT($W81=0),"",SUMIFS('Val-Vol (2)'!AJ$4:AJ$1116,'Val-Vol (2)'!$A$4:$A$1116,$D81,'Val-Vol (2)'!$V$4:$V$1116,$V81)/SUMIFS('[6]Comp2016-2017 (3)'!$G$5:$G$289,'[6]Comp2016-2017 (3)'!$A$5:$A$289,$D81,'[6]Comp2016-2017 (3)'!$R$5:$R$289,$V81)*$AB81))</f>
        <v/>
      </c>
      <c r="AK81" s="183">
        <f>SUM(AC81:AJ81)-AB81</f>
        <v/>
      </c>
      <c r="AL81" s="179">
        <f>IF(A81=D81,"remplir à la main","")</f>
        <v/>
      </c>
      <c r="AM81" s="179">
        <f>VLOOKUP(A81,'[6]Table corresp.'!$M$4:$U$63,8,FALSE)</f>
        <v/>
      </c>
      <c r="AN81" s="179">
        <f>VLOOKUP(D81,'[6]Table corresp.'!$M$4:$U$63,9,FALSE)</f>
        <v/>
      </c>
    </row>
    <row r="82">
      <c r="A82" s="179" t="inlineStr">
        <is>
          <t>08 - Sciages bruts de Chêne</t>
        </is>
      </c>
      <c r="B82" s="179">
        <f>VLOOKUP(LEFT(A82,3),'[6]Table corresp.'!$A$4:$D$63,3,FALSE)</f>
        <v/>
      </c>
      <c r="C82" s="179">
        <f>VLOOKUP(A82,'[6]Table corresp.'!$M$4:$P$63,4,FALSE)</f>
        <v/>
      </c>
      <c r="D82" s="179" t="inlineStr">
        <is>
          <t>Exportation</t>
        </is>
      </c>
      <c r="E82" s="179">
        <f>VLOOKUP(LEFT(D82,3),'[6]Table corresp.'!$A$4:$D$63,4,FALSE)</f>
        <v/>
      </c>
      <c r="F82" s="179">
        <f>LEFT(A82,3)&amp;" - "&amp;LEFT(D82,3)</f>
        <v/>
      </c>
      <c r="G82" s="195" t="n">
        <v>113543.717</v>
      </c>
      <c r="H82" s="195" t="n">
        <v>0</v>
      </c>
      <c r="I82" s="195" t="n">
        <v>113543.717</v>
      </c>
      <c r="J82" s="195" t="n">
        <v>459.0703807023921</v>
      </c>
      <c r="K82" s="195" t="n">
        <v>0</v>
      </c>
      <c r="L82" s="195" t="n">
        <v>459.0703807023921</v>
      </c>
      <c r="M82" s="195" t="n">
        <v>0</v>
      </c>
      <c r="N82" s="195" t="n">
        <v>0</v>
      </c>
      <c r="O82" s="195" t="n">
        <v>0</v>
      </c>
      <c r="P82" s="195" t="n">
        <v>0</v>
      </c>
      <c r="Q82" s="195" t="n">
        <v>0</v>
      </c>
      <c r="R82" s="195" t="n">
        <v>0</v>
      </c>
      <c r="S82" s="196" t="n"/>
      <c r="T82" s="179">
        <f>VLOOKUP(A82,'[6]Groupe de branches'!$Z$27:$AM$86,14,FALSE)</f>
        <v/>
      </c>
      <c r="U82" s="179">
        <f>VLOOKUP(D82,'[6]Groupe de branches'!$Z$27:$AM$86,14,FALSE)</f>
        <v/>
      </c>
      <c r="V82" s="179" t="n">
        <v>2016</v>
      </c>
      <c r="W82" s="179">
        <f>VLOOKUP(D82,'[6]Table corresp.'!$M$4:$S$63,7,FALSE)</f>
        <v/>
      </c>
      <c r="X82" s="197">
        <f>IFERROR(G82/SUMIFS('[6]Comp2016-2017 (3)'!$I$5:$I$289,'[6]Comp2016-2017 (3)'!$A$5:$A$289,A82,'[6]Comp2016-2017 (3)'!$R$5:$R$289,V82),0)</f>
        <v/>
      </c>
      <c r="Y82" s="182">
        <f>IFERROR(IF(RIGHT(F82,3)="Exp",VLOOKUP(F82,#REF!,2,FALSE),VLOOKUP(F82,#REF!,9,FALSE)),1)</f>
        <v/>
      </c>
      <c r="Z82" s="197">
        <f>Y82/SUMIFS($Y$4:$Y$1116,$V$4:$V$1116,V82,$A$4:$A$1116,A82)</f>
        <v/>
      </c>
      <c r="AA82" s="181">
        <f>X82*Z82</f>
        <v/>
      </c>
      <c r="AB82" s="183">
        <f>IFERROR(SUMIFS('[6]Comp2016-2017 (3)'!$G$5:$G$289,'[6]Comp2016-2017 (3)'!$A$5:$A$289,A82,'[6]Comp2016-2017 (3)'!$R$5:$R$289,V82)*AA82/SUMIFS($AA$4:$AA$1116,$A$4:$A$1116,A82,$V$4:$V$1116,V82),0)</f>
        <v/>
      </c>
      <c r="AC82" s="183">
        <f>IF($W82=AC$3,$AB82,IF(NOT($W82=0),"",SUMIFS('Val-Vol (2)'!AC$4:AC$1116,'Val-Vol (2)'!$A$4:$A$1116,$D82,'Val-Vol (2)'!$V$4:$V$1116,$V82)/SUMIFS('[6]Comp2016-2017 (3)'!$G$5:$G$289,'[6]Comp2016-2017 (3)'!$A$5:$A$289,$D82,'[6]Comp2016-2017 (3)'!$R$5:$R$289,$V82)*$AB82))</f>
        <v/>
      </c>
      <c r="AD82" s="183">
        <f>IF($W82=AD$3,$AB82,IF(NOT($W82=0),"",SUMIFS('Val-Vol (2)'!AD$4:AD$1116,'Val-Vol (2)'!$A$4:$A$1116,$D82,'Val-Vol (2)'!$V$4:$V$1116,$V82)/SUMIFS('[6]Comp2016-2017 (3)'!$G$5:$G$289,'[6]Comp2016-2017 (3)'!$A$5:$A$289,$D82,'[6]Comp2016-2017 (3)'!$R$5:$R$289,$V82)*$AB82))</f>
        <v/>
      </c>
      <c r="AE82" s="183">
        <f>IF($W82=AE$3,$AB82,IF(NOT($W82=0),"",SUMIFS('Val-Vol (2)'!AE$4:AE$1116,'Val-Vol (2)'!$A$4:$A$1116,$D82,'Val-Vol (2)'!$V$4:$V$1116,$V82)/SUMIFS('[6]Comp2016-2017 (3)'!$G$5:$G$289,'[6]Comp2016-2017 (3)'!$A$5:$A$289,$D82,'[6]Comp2016-2017 (3)'!$R$5:$R$289,$V82)*$AB82))</f>
        <v/>
      </c>
      <c r="AF82" s="183">
        <f>IF($W82=AF$3,$AB82,IF(NOT($W82=0),"",SUMIFS('Val-Vol (2)'!AF$4:AF$1116,'Val-Vol (2)'!$A$4:$A$1116,$D82,'Val-Vol (2)'!$V$4:$V$1116,$V82)/SUMIFS('[6]Comp2016-2017 (3)'!$G$5:$G$289,'[6]Comp2016-2017 (3)'!$A$5:$A$289,$D82,'[6]Comp2016-2017 (3)'!$R$5:$R$289,$V82)*$AB82))</f>
        <v/>
      </c>
      <c r="AG82" s="183">
        <f>IF($W82=AG$3,$AB82,IF(NOT($W82=0),"",SUMIFS('Val-Vol (2)'!AG$4:AG$1116,'Val-Vol (2)'!$A$4:$A$1116,$D82,'Val-Vol (2)'!$V$4:$V$1116,$V82)/SUMIFS('[6]Comp2016-2017 (3)'!$G$5:$G$289,'[6]Comp2016-2017 (3)'!$A$5:$A$289,$D82,'[6]Comp2016-2017 (3)'!$R$5:$R$289,$V82)*$AB82))</f>
        <v/>
      </c>
      <c r="AH82" s="183">
        <f>IF($W82=AH$3,$AB82,IF(NOT($W82=0),"",SUMIFS('Val-Vol (2)'!AH$4:AH$1116,'Val-Vol (2)'!$A$4:$A$1116,$D82,'Val-Vol (2)'!$V$4:$V$1116,$V82)/SUMIFS('[6]Comp2016-2017 (3)'!$G$5:$G$289,'[6]Comp2016-2017 (3)'!$A$5:$A$289,$D82,'[6]Comp2016-2017 (3)'!$R$5:$R$289,$V82)*$AB82))</f>
        <v/>
      </c>
      <c r="AI82" s="183">
        <f>IF($W82=AI$3,$AB82,IF(NOT($W82=0),"",SUMIFS('Val-Vol (2)'!AI$4:AI$1116,'Val-Vol (2)'!$A$4:$A$1116,$D82,'Val-Vol (2)'!$V$4:$V$1116,$V82)/SUMIFS('[6]Comp2016-2017 (3)'!$G$5:$G$289,'[6]Comp2016-2017 (3)'!$A$5:$A$289,$D82,'[6]Comp2016-2017 (3)'!$R$5:$R$289,$V82)*$AB82))</f>
        <v/>
      </c>
      <c r="AJ82" s="183">
        <f>IF($W82=AJ$3,$AB82,IF(NOT($W82=0),"",SUMIFS('Val-Vol (2)'!AJ$4:AJ$1116,'Val-Vol (2)'!$A$4:$A$1116,$D82,'Val-Vol (2)'!$V$4:$V$1116,$V82)/SUMIFS('[6]Comp2016-2017 (3)'!$G$5:$G$289,'[6]Comp2016-2017 (3)'!$A$5:$A$289,$D82,'[6]Comp2016-2017 (3)'!$R$5:$R$289,$V82)*$AB82))</f>
        <v/>
      </c>
      <c r="AK82" s="183">
        <f>SUM(AC82:AJ82)-AB82</f>
        <v/>
      </c>
      <c r="AL82" s="179">
        <f>IF(A82=D82,"remplir à la main","")</f>
        <v/>
      </c>
      <c r="AM82" s="179">
        <f>VLOOKUP(A82,'[6]Table corresp.'!$M$4:$U$63,8,FALSE)</f>
        <v/>
      </c>
      <c r="AN82" s="179">
        <f>VLOOKUP(D82,'[6]Table corresp.'!$M$4:$U$63,9,FALSE)</f>
        <v/>
      </c>
    </row>
    <row r="83">
      <c r="A83" s="179" t="inlineStr">
        <is>
          <t>09 - Sciages bruts de Hêtre</t>
        </is>
      </c>
      <c r="B83" s="179">
        <f>VLOOKUP(LEFT(A83,3),'[6]Table corresp.'!$A$4:$D$63,3,FALSE)</f>
        <v/>
      </c>
      <c r="C83" s="179">
        <f>VLOOKUP(A83,'[6]Table corresp.'!$M$4:$P$63,4,FALSE)</f>
        <v/>
      </c>
      <c r="D83" s="179" t="inlineStr">
        <is>
          <t>20b - Produits collés</t>
        </is>
      </c>
      <c r="E83" s="179">
        <f>VLOOKUP(LEFT(D83,3),'[6]Table corresp.'!$A$4:$D$63,4,FALSE)</f>
        <v/>
      </c>
      <c r="F83" s="179">
        <f>LEFT(A83,3)&amp;" - "&amp;LEFT(D83,3)</f>
        <v/>
      </c>
      <c r="G83" s="195" t="n">
        <v>1261.926810952381</v>
      </c>
      <c r="H83" s="195" t="n">
        <v>795.74432</v>
      </c>
      <c r="I83" s="195" t="n">
        <v>2057.671130952381</v>
      </c>
      <c r="J83" s="195" t="n">
        <v>12.16588319015607</v>
      </c>
      <c r="K83" s="195" t="n">
        <v>2.952205099543836</v>
      </c>
      <c r="L83" s="195" t="n">
        <v>15.11808828969991</v>
      </c>
      <c r="M83" s="195" t="n">
        <v>0</v>
      </c>
      <c r="N83" s="195" t="n">
        <v>0</v>
      </c>
      <c r="O83" s="195" t="n">
        <v>0</v>
      </c>
      <c r="P83" s="195" t="n">
        <v>0</v>
      </c>
      <c r="Q83" s="195" t="n">
        <v>0</v>
      </c>
      <c r="R83" s="195" t="n">
        <v>0</v>
      </c>
      <c r="S83" s="196" t="n"/>
      <c r="T83" s="179">
        <f>VLOOKUP(A83,'[6]Groupe de branches'!$Z$27:$AM$86,14,FALSE)</f>
        <v/>
      </c>
      <c r="U83" s="179">
        <f>VLOOKUP(D83,'[6]Groupe de branches'!$Z$27:$AM$86,14,FALSE)</f>
        <v/>
      </c>
      <c r="V83" s="179" t="n">
        <v>2016</v>
      </c>
      <c r="W83" s="179">
        <f>VLOOKUP(D83,'[6]Table corresp.'!$M$4:$S$63,7,FALSE)</f>
        <v/>
      </c>
      <c r="X83" s="197">
        <f>IFERROR(G83/SUMIFS('[6]Comp2016-2017 (3)'!$I$5:$I$289,'[6]Comp2016-2017 (3)'!$A$5:$A$289,A83,'[6]Comp2016-2017 (3)'!$R$5:$R$289,V83),0)</f>
        <v/>
      </c>
      <c r="Y83" s="182">
        <f>IFERROR(IF(RIGHT(F83,3)="Exp",VLOOKUP(F83,#REF!,2,FALSE),VLOOKUP(F83,#REF!,9,FALSE)),1)</f>
        <v/>
      </c>
      <c r="Z83" s="197">
        <f>Y83/SUMIFS($Y$4:$Y$1116,$V$4:$V$1116,V83,$A$4:$A$1116,A83)</f>
        <v/>
      </c>
      <c r="AA83" s="181">
        <f>X83*Z83</f>
        <v/>
      </c>
      <c r="AB83" s="183">
        <f>IFERROR(SUMIFS('[6]Comp2016-2017 (3)'!$G$5:$G$289,'[6]Comp2016-2017 (3)'!$A$5:$A$289,A83,'[6]Comp2016-2017 (3)'!$R$5:$R$289,V83)*AA83/SUMIFS($AA$4:$AA$1116,$A$4:$A$1116,A83,$V$4:$V$1116,V83),0)</f>
        <v/>
      </c>
      <c r="AC83" s="183">
        <f>IF($W83=AC$3,$AB83,IF(NOT($W83=0),"",SUMIFS('Val-Vol (2)'!AC$4:AC$1116,'Val-Vol (2)'!$A$4:$A$1116,$D83,'Val-Vol (2)'!$V$4:$V$1116,$V83)/SUMIFS('[6]Comp2016-2017 (3)'!$G$5:$G$289,'[6]Comp2016-2017 (3)'!$A$5:$A$289,$D83,'[6]Comp2016-2017 (3)'!$R$5:$R$289,$V83)*$AB83))</f>
        <v/>
      </c>
      <c r="AD83" s="183">
        <f>IF($W83=AD$3,$AB83,IF(NOT($W83=0),"",SUMIFS('Val-Vol (2)'!AD$4:AD$1116,'Val-Vol (2)'!$A$4:$A$1116,$D83,'Val-Vol (2)'!$V$4:$V$1116,$V83)/SUMIFS('[6]Comp2016-2017 (3)'!$G$5:$G$289,'[6]Comp2016-2017 (3)'!$A$5:$A$289,$D83,'[6]Comp2016-2017 (3)'!$R$5:$R$289,$V83)*$AB83))</f>
        <v/>
      </c>
      <c r="AE83" s="183">
        <f>IF($W83=AE$3,$AB83,IF(NOT($W83=0),"",SUMIFS('Val-Vol (2)'!AE$4:AE$1116,'Val-Vol (2)'!$A$4:$A$1116,$D83,'Val-Vol (2)'!$V$4:$V$1116,$V83)/SUMIFS('[6]Comp2016-2017 (3)'!$G$5:$G$289,'[6]Comp2016-2017 (3)'!$A$5:$A$289,$D83,'[6]Comp2016-2017 (3)'!$R$5:$R$289,$V83)*$AB83))</f>
        <v/>
      </c>
      <c r="AF83" s="183">
        <f>IF($W83=AF$3,$AB83,IF(NOT($W83=0),"",SUMIFS('Val-Vol (2)'!AF$4:AF$1116,'Val-Vol (2)'!$A$4:$A$1116,$D83,'Val-Vol (2)'!$V$4:$V$1116,$V83)/SUMIFS('[6]Comp2016-2017 (3)'!$G$5:$G$289,'[6]Comp2016-2017 (3)'!$A$5:$A$289,$D83,'[6]Comp2016-2017 (3)'!$R$5:$R$289,$V83)*$AB83))</f>
        <v/>
      </c>
      <c r="AG83" s="183">
        <f>IF($W83=AG$3,$AB83,IF(NOT($W83=0),"",SUMIFS('Val-Vol (2)'!AG$4:AG$1116,'Val-Vol (2)'!$A$4:$A$1116,$D83,'Val-Vol (2)'!$V$4:$V$1116,$V83)/SUMIFS('[6]Comp2016-2017 (3)'!$G$5:$G$289,'[6]Comp2016-2017 (3)'!$A$5:$A$289,$D83,'[6]Comp2016-2017 (3)'!$R$5:$R$289,$V83)*$AB83))</f>
        <v/>
      </c>
      <c r="AH83" s="183">
        <f>IF($W83=AH$3,$AB83,IF(NOT($W83=0),"",SUMIFS('Val-Vol (2)'!AH$4:AH$1116,'Val-Vol (2)'!$A$4:$A$1116,$D83,'Val-Vol (2)'!$V$4:$V$1116,$V83)/SUMIFS('[6]Comp2016-2017 (3)'!$G$5:$G$289,'[6]Comp2016-2017 (3)'!$A$5:$A$289,$D83,'[6]Comp2016-2017 (3)'!$R$5:$R$289,$V83)*$AB83))</f>
        <v/>
      </c>
      <c r="AI83" s="183">
        <f>IF($W83=AI$3,$AB83,IF(NOT($W83=0),"",SUMIFS('Val-Vol (2)'!AI$4:AI$1116,'Val-Vol (2)'!$A$4:$A$1116,$D83,'Val-Vol (2)'!$V$4:$V$1116,$V83)/SUMIFS('[6]Comp2016-2017 (3)'!$G$5:$G$289,'[6]Comp2016-2017 (3)'!$A$5:$A$289,$D83,'[6]Comp2016-2017 (3)'!$R$5:$R$289,$V83)*$AB83))</f>
        <v/>
      </c>
      <c r="AJ83" s="183">
        <f>IF($W83=AJ$3,$AB83,IF(NOT($W83=0),"",SUMIFS('Val-Vol (2)'!AJ$4:AJ$1116,'Val-Vol (2)'!$A$4:$A$1116,$D83,'Val-Vol (2)'!$V$4:$V$1116,$V83)/SUMIFS('[6]Comp2016-2017 (3)'!$G$5:$G$289,'[6]Comp2016-2017 (3)'!$A$5:$A$289,$D83,'[6]Comp2016-2017 (3)'!$R$5:$R$289,$V83)*$AB83))</f>
        <v/>
      </c>
      <c r="AK83" s="183">
        <f>SUM(AC83:AJ83)-AB83</f>
        <v/>
      </c>
      <c r="AL83" s="179">
        <f>IF(A83=D83,"remplir à la main","")</f>
        <v/>
      </c>
      <c r="AM83" s="179">
        <f>VLOOKUP(A83,'[6]Table corresp.'!$M$4:$U$63,8,FALSE)</f>
        <v/>
      </c>
      <c r="AN83" s="179">
        <f>VLOOKUP(D83,'[6]Table corresp.'!$M$4:$U$63,9,FALSE)</f>
        <v/>
      </c>
    </row>
    <row r="84">
      <c r="A84" s="179" t="inlineStr">
        <is>
          <t>09 - Sciages bruts de Hêtre</t>
        </is>
      </c>
      <c r="B84" s="179">
        <f>VLOOKUP(LEFT(A84,3),'[6]Table corresp.'!$A$4:$D$63,3,FALSE)</f>
        <v/>
      </c>
      <c r="C84" s="179">
        <f>VLOOKUP(A84,'[6]Table corresp.'!$M$4:$P$63,4,FALSE)</f>
        <v/>
      </c>
      <c r="D84" s="179" t="inlineStr">
        <is>
          <t>33 - Parquets contrecollés</t>
        </is>
      </c>
      <c r="E84" s="179">
        <f>VLOOKUP(LEFT(D84,3),'[6]Table corresp.'!$A$4:$D$63,4,FALSE)</f>
        <v/>
      </c>
      <c r="F84" s="179">
        <f>LEFT(A84,3)&amp;" - "&amp;LEFT(D84,3)</f>
        <v/>
      </c>
      <c r="G84" s="195" t="n">
        <v>0.2556799999999839</v>
      </c>
      <c r="H84" s="195" t="n">
        <v>595.74432</v>
      </c>
      <c r="I84" s="195" t="n">
        <v>596</v>
      </c>
      <c r="J84" s="195" t="n">
        <v>0.002464939319033365</v>
      </c>
      <c r="K84" s="195" t="n">
        <v>2.210206689918031</v>
      </c>
      <c r="L84" s="195" t="n">
        <v>2.212671629237065</v>
      </c>
      <c r="M84" s="195" t="n">
        <v>0</v>
      </c>
      <c r="N84" s="195" t="n">
        <v>0</v>
      </c>
      <c r="O84" s="195" t="n">
        <v>0</v>
      </c>
      <c r="P84" s="195" t="n">
        <v>0</v>
      </c>
      <c r="Q84" s="195" t="n">
        <v>0</v>
      </c>
      <c r="R84" s="195" t="n">
        <v>0</v>
      </c>
      <c r="S84" s="196" t="n"/>
      <c r="T84" s="179">
        <f>VLOOKUP(A84,'[6]Groupe de branches'!$Z$27:$AM$86,14,FALSE)</f>
        <v/>
      </c>
      <c r="U84" s="179">
        <f>VLOOKUP(D84,'[6]Groupe de branches'!$Z$27:$AM$86,14,FALSE)</f>
        <v/>
      </c>
      <c r="V84" s="179" t="n">
        <v>2016</v>
      </c>
      <c r="W84" s="179">
        <f>VLOOKUP(D84,'[6]Table corresp.'!$M$4:$S$63,7,FALSE)</f>
        <v/>
      </c>
      <c r="X84" s="197">
        <f>IFERROR(G84/SUMIFS('[6]Comp2016-2017 (3)'!$I$5:$I$289,'[6]Comp2016-2017 (3)'!$A$5:$A$289,A84,'[6]Comp2016-2017 (3)'!$R$5:$R$289,V84),0)</f>
        <v/>
      </c>
      <c r="Y84" s="182">
        <f>IFERROR(IF(RIGHT(F84,3)="Exp",VLOOKUP(F84,#REF!,2,FALSE),VLOOKUP(F84,#REF!,9,FALSE)),1)</f>
        <v/>
      </c>
      <c r="Z84" s="197">
        <f>Y84/SUMIFS($Y$4:$Y$1116,$V$4:$V$1116,V84,$A$4:$A$1116,A84)</f>
        <v/>
      </c>
      <c r="AA84" s="181">
        <f>X84*Z84</f>
        <v/>
      </c>
      <c r="AB84" s="183">
        <f>IFERROR(SUMIFS('[6]Comp2016-2017 (3)'!$G$5:$G$289,'[6]Comp2016-2017 (3)'!$A$5:$A$289,A84,'[6]Comp2016-2017 (3)'!$R$5:$R$289,V84)*AA84/SUMIFS($AA$4:$AA$1116,$A$4:$A$1116,A84,$V$4:$V$1116,V84),0)</f>
        <v/>
      </c>
      <c r="AC84" s="183">
        <f>IF($W84=AC$3,$AB84,IF(NOT($W84=0),"",SUMIFS('Val-Vol (2)'!AC$4:AC$1116,'Val-Vol (2)'!$A$4:$A$1116,$D84,'Val-Vol (2)'!$V$4:$V$1116,$V84)/SUMIFS('[6]Comp2016-2017 (3)'!$G$5:$G$289,'[6]Comp2016-2017 (3)'!$A$5:$A$289,$D84,'[6]Comp2016-2017 (3)'!$R$5:$R$289,$V84)*$AB84))</f>
        <v/>
      </c>
      <c r="AD84" s="183">
        <f>IF($W84=AD$3,$AB84,IF(NOT($W84=0),"",SUMIFS('Val-Vol (2)'!AD$4:AD$1116,'Val-Vol (2)'!$A$4:$A$1116,$D84,'Val-Vol (2)'!$V$4:$V$1116,$V84)/SUMIFS('[6]Comp2016-2017 (3)'!$G$5:$G$289,'[6]Comp2016-2017 (3)'!$A$5:$A$289,$D84,'[6]Comp2016-2017 (3)'!$R$5:$R$289,$V84)*$AB84))</f>
        <v/>
      </c>
      <c r="AE84" s="183">
        <f>IF($W84=AE$3,$AB84,IF(NOT($W84=0),"",SUMIFS('Val-Vol (2)'!AE$4:AE$1116,'Val-Vol (2)'!$A$4:$A$1116,$D84,'Val-Vol (2)'!$V$4:$V$1116,$V84)/SUMIFS('[6]Comp2016-2017 (3)'!$G$5:$G$289,'[6]Comp2016-2017 (3)'!$A$5:$A$289,$D84,'[6]Comp2016-2017 (3)'!$R$5:$R$289,$V84)*$AB84))</f>
        <v/>
      </c>
      <c r="AF84" s="183">
        <f>IF($W84=AF$3,$AB84,IF(NOT($W84=0),"",SUMIFS('Val-Vol (2)'!AF$4:AF$1116,'Val-Vol (2)'!$A$4:$A$1116,$D84,'Val-Vol (2)'!$V$4:$V$1116,$V84)/SUMIFS('[6]Comp2016-2017 (3)'!$G$5:$G$289,'[6]Comp2016-2017 (3)'!$A$5:$A$289,$D84,'[6]Comp2016-2017 (3)'!$R$5:$R$289,$V84)*$AB84))</f>
        <v/>
      </c>
      <c r="AG84" s="183">
        <f>IF($W84=AG$3,$AB84,IF(NOT($W84=0),"",SUMIFS('Val-Vol (2)'!AG$4:AG$1116,'Val-Vol (2)'!$A$4:$A$1116,$D84,'Val-Vol (2)'!$V$4:$V$1116,$V84)/SUMIFS('[6]Comp2016-2017 (3)'!$G$5:$G$289,'[6]Comp2016-2017 (3)'!$A$5:$A$289,$D84,'[6]Comp2016-2017 (3)'!$R$5:$R$289,$V84)*$AB84))</f>
        <v/>
      </c>
      <c r="AH84" s="183">
        <f>IF($W84=AH$3,$AB84,IF(NOT($W84=0),"",SUMIFS('Val-Vol (2)'!AH$4:AH$1116,'Val-Vol (2)'!$A$4:$A$1116,$D84,'Val-Vol (2)'!$V$4:$V$1116,$V84)/SUMIFS('[6]Comp2016-2017 (3)'!$G$5:$G$289,'[6]Comp2016-2017 (3)'!$A$5:$A$289,$D84,'[6]Comp2016-2017 (3)'!$R$5:$R$289,$V84)*$AB84))</f>
        <v/>
      </c>
      <c r="AI84" s="183">
        <f>IF($W84=AI$3,$AB84,IF(NOT($W84=0),"",SUMIFS('Val-Vol (2)'!AI$4:AI$1116,'Val-Vol (2)'!$A$4:$A$1116,$D84,'Val-Vol (2)'!$V$4:$V$1116,$V84)/SUMIFS('[6]Comp2016-2017 (3)'!$G$5:$G$289,'[6]Comp2016-2017 (3)'!$A$5:$A$289,$D84,'[6]Comp2016-2017 (3)'!$R$5:$R$289,$V84)*$AB84))</f>
        <v/>
      </c>
      <c r="AJ84" s="183">
        <f>IF($W84=AJ$3,$AB84,IF(NOT($W84=0),"",SUMIFS('Val-Vol (2)'!AJ$4:AJ$1116,'Val-Vol (2)'!$A$4:$A$1116,$D84,'Val-Vol (2)'!$V$4:$V$1116,$V84)/SUMIFS('[6]Comp2016-2017 (3)'!$G$5:$G$289,'[6]Comp2016-2017 (3)'!$A$5:$A$289,$D84,'[6]Comp2016-2017 (3)'!$R$5:$R$289,$V84)*$AB84))</f>
        <v/>
      </c>
      <c r="AK84" s="183">
        <f>SUM(AC84:AJ84)-AB84</f>
        <v/>
      </c>
      <c r="AL84" s="179">
        <f>IF(A84=D84,"remplir à la main","")</f>
        <v/>
      </c>
      <c r="AM84" s="179">
        <f>VLOOKUP(A84,'[6]Table corresp.'!$M$4:$U$63,8,FALSE)</f>
        <v/>
      </c>
      <c r="AN84" s="179">
        <f>VLOOKUP(D84,'[6]Table corresp.'!$M$4:$U$63,9,FALSE)</f>
        <v/>
      </c>
    </row>
    <row r="85">
      <c r="A85" s="179" t="inlineStr">
        <is>
          <t>09 - Sciages bruts de Hêtre</t>
        </is>
      </c>
      <c r="B85" s="179">
        <f>VLOOKUP(LEFT(A85,3),'[6]Table corresp.'!$A$4:$D$63,3,FALSE)</f>
        <v/>
      </c>
      <c r="C85" s="179">
        <f>VLOOKUP(A85,'[6]Table corresp.'!$M$4:$P$63,4,FALSE)</f>
        <v/>
      </c>
      <c r="D85" s="179" t="inlineStr">
        <is>
          <t>36 - Menuiseries intérieures</t>
        </is>
      </c>
      <c r="E85" s="179">
        <f>VLOOKUP(LEFT(D85,3),'[6]Table corresp.'!$A$4:$D$63,4,FALSE)</f>
        <v/>
      </c>
      <c r="F85" s="179">
        <f>LEFT(A85,3)&amp;" - "&amp;LEFT(D85,3)</f>
        <v/>
      </c>
      <c r="G85" s="195" t="n">
        <v>3404.25568</v>
      </c>
      <c r="H85" s="195" t="n">
        <v>1595.74432</v>
      </c>
      <c r="I85" s="195" t="n">
        <v>5000</v>
      </c>
      <c r="J85" s="195" t="n">
        <v>32.8194762111827</v>
      </c>
      <c r="K85" s="195" t="n">
        <v>5.920198738047053</v>
      </c>
      <c r="L85" s="195" t="n">
        <v>38.73967494922976</v>
      </c>
      <c r="M85" s="195" t="n">
        <v>0</v>
      </c>
      <c r="N85" s="195" t="n">
        <v>0</v>
      </c>
      <c r="O85" s="195" t="n">
        <v>0</v>
      </c>
      <c r="P85" s="195" t="n">
        <v>0</v>
      </c>
      <c r="Q85" s="195" t="n">
        <v>0</v>
      </c>
      <c r="R85" s="195" t="n">
        <v>0</v>
      </c>
      <c r="S85" s="196" t="n"/>
      <c r="T85" s="179">
        <f>VLOOKUP(A85,'[6]Groupe de branches'!$Z$27:$AM$86,14,FALSE)</f>
        <v/>
      </c>
      <c r="U85" s="179">
        <f>VLOOKUP(D85,'[6]Groupe de branches'!$Z$27:$AM$86,14,FALSE)</f>
        <v/>
      </c>
      <c r="V85" s="179" t="n">
        <v>2016</v>
      </c>
      <c r="W85" s="179">
        <f>VLOOKUP(D85,'[6]Table corresp.'!$M$4:$S$63,7,FALSE)</f>
        <v/>
      </c>
      <c r="X85" s="197">
        <f>IFERROR(G85/SUMIFS('[6]Comp2016-2017 (3)'!$I$5:$I$289,'[6]Comp2016-2017 (3)'!$A$5:$A$289,A85,'[6]Comp2016-2017 (3)'!$R$5:$R$289,V85),0)</f>
        <v/>
      </c>
      <c r="Y85" s="182">
        <f>IFERROR(IF(RIGHT(F85,3)="Exp",VLOOKUP(F85,#REF!,2,FALSE),VLOOKUP(F85,#REF!,9,FALSE)),1)</f>
        <v/>
      </c>
      <c r="Z85" s="197">
        <f>Y85/SUMIFS($Y$4:$Y$1116,$V$4:$V$1116,V85,$A$4:$A$1116,A85)</f>
        <v/>
      </c>
      <c r="AA85" s="181">
        <f>X85*Z85</f>
        <v/>
      </c>
      <c r="AB85" s="183">
        <f>IFERROR(SUMIFS('[6]Comp2016-2017 (3)'!$G$5:$G$289,'[6]Comp2016-2017 (3)'!$A$5:$A$289,A85,'[6]Comp2016-2017 (3)'!$R$5:$R$289,V85)*AA85/SUMIFS($AA$4:$AA$1116,$A$4:$A$1116,A85,$V$4:$V$1116,V85),0)</f>
        <v/>
      </c>
      <c r="AC85" s="183">
        <f>IF($W85=AC$3,$AB85,IF(NOT($W85=0),"",SUMIFS('Val-Vol (2)'!AC$4:AC$1116,'Val-Vol (2)'!$A$4:$A$1116,$D85,'Val-Vol (2)'!$V$4:$V$1116,$V85)/SUMIFS('[6]Comp2016-2017 (3)'!$G$5:$G$289,'[6]Comp2016-2017 (3)'!$A$5:$A$289,$D85,'[6]Comp2016-2017 (3)'!$R$5:$R$289,$V85)*$AB85))</f>
        <v/>
      </c>
      <c r="AD85" s="183">
        <f>IF($W85=AD$3,$AB85,IF(NOT($W85=0),"",SUMIFS('Val-Vol (2)'!AD$4:AD$1116,'Val-Vol (2)'!$A$4:$A$1116,$D85,'Val-Vol (2)'!$V$4:$V$1116,$V85)/SUMIFS('[6]Comp2016-2017 (3)'!$G$5:$G$289,'[6]Comp2016-2017 (3)'!$A$5:$A$289,$D85,'[6]Comp2016-2017 (3)'!$R$5:$R$289,$V85)*$AB85))</f>
        <v/>
      </c>
      <c r="AE85" s="183">
        <f>IF($W85=AE$3,$AB85,IF(NOT($W85=0),"",SUMIFS('Val-Vol (2)'!AE$4:AE$1116,'Val-Vol (2)'!$A$4:$A$1116,$D85,'Val-Vol (2)'!$V$4:$V$1116,$V85)/SUMIFS('[6]Comp2016-2017 (3)'!$G$5:$G$289,'[6]Comp2016-2017 (3)'!$A$5:$A$289,$D85,'[6]Comp2016-2017 (3)'!$R$5:$R$289,$V85)*$AB85))</f>
        <v/>
      </c>
      <c r="AF85" s="183">
        <f>IF($W85=AF$3,$AB85,IF(NOT($W85=0),"",SUMIFS('Val-Vol (2)'!AF$4:AF$1116,'Val-Vol (2)'!$A$4:$A$1116,$D85,'Val-Vol (2)'!$V$4:$V$1116,$V85)/SUMIFS('[6]Comp2016-2017 (3)'!$G$5:$G$289,'[6]Comp2016-2017 (3)'!$A$5:$A$289,$D85,'[6]Comp2016-2017 (3)'!$R$5:$R$289,$V85)*$AB85))</f>
        <v/>
      </c>
      <c r="AG85" s="183">
        <f>IF($W85=AG$3,$AB85,IF(NOT($W85=0),"",SUMIFS('Val-Vol (2)'!AG$4:AG$1116,'Val-Vol (2)'!$A$4:$A$1116,$D85,'Val-Vol (2)'!$V$4:$V$1116,$V85)/SUMIFS('[6]Comp2016-2017 (3)'!$G$5:$G$289,'[6]Comp2016-2017 (3)'!$A$5:$A$289,$D85,'[6]Comp2016-2017 (3)'!$R$5:$R$289,$V85)*$AB85))</f>
        <v/>
      </c>
      <c r="AH85" s="183">
        <f>IF($W85=AH$3,$AB85,IF(NOT($W85=0),"",SUMIFS('Val-Vol (2)'!AH$4:AH$1116,'Val-Vol (2)'!$A$4:$A$1116,$D85,'Val-Vol (2)'!$V$4:$V$1116,$V85)/SUMIFS('[6]Comp2016-2017 (3)'!$G$5:$G$289,'[6]Comp2016-2017 (3)'!$A$5:$A$289,$D85,'[6]Comp2016-2017 (3)'!$R$5:$R$289,$V85)*$AB85))</f>
        <v/>
      </c>
      <c r="AI85" s="183">
        <f>IF($W85=AI$3,$AB85,IF(NOT($W85=0),"",SUMIFS('Val-Vol (2)'!AI$4:AI$1116,'Val-Vol (2)'!$A$4:$A$1116,$D85,'Val-Vol (2)'!$V$4:$V$1116,$V85)/SUMIFS('[6]Comp2016-2017 (3)'!$G$5:$G$289,'[6]Comp2016-2017 (3)'!$A$5:$A$289,$D85,'[6]Comp2016-2017 (3)'!$R$5:$R$289,$V85)*$AB85))</f>
        <v/>
      </c>
      <c r="AJ85" s="183">
        <f>IF($W85=AJ$3,$AB85,IF(NOT($W85=0),"",SUMIFS('Val-Vol (2)'!AJ$4:AJ$1116,'Val-Vol (2)'!$A$4:$A$1116,$D85,'Val-Vol (2)'!$V$4:$V$1116,$V85)/SUMIFS('[6]Comp2016-2017 (3)'!$G$5:$G$289,'[6]Comp2016-2017 (3)'!$A$5:$A$289,$D85,'[6]Comp2016-2017 (3)'!$R$5:$R$289,$V85)*$AB85))</f>
        <v/>
      </c>
      <c r="AK85" s="183">
        <f>SUM(AC85:AJ85)-AB85</f>
        <v/>
      </c>
      <c r="AL85" s="179">
        <f>IF(A85=D85,"remplir à la main","")</f>
        <v/>
      </c>
      <c r="AM85" s="179">
        <f>VLOOKUP(A85,'[6]Table corresp.'!$M$4:$U$63,8,FALSE)</f>
        <v/>
      </c>
      <c r="AN85" s="179">
        <f>VLOOKUP(D85,'[6]Table corresp.'!$M$4:$U$63,9,FALSE)</f>
        <v/>
      </c>
    </row>
    <row r="86">
      <c r="A86" s="179" t="inlineStr">
        <is>
          <t>09 - Sciages bruts de Hêtre</t>
        </is>
      </c>
      <c r="B86" s="179">
        <f>VLOOKUP(LEFT(A86,3),'[6]Table corresp.'!$A$4:$D$63,3,FALSE)</f>
        <v/>
      </c>
      <c r="C86" s="179">
        <f>VLOOKUP(A86,'[6]Table corresp.'!$M$4:$P$63,4,FALSE)</f>
        <v/>
      </c>
      <c r="D86" s="179" t="inlineStr">
        <is>
          <t>Palettes et emballages</t>
        </is>
      </c>
      <c r="E86" s="179">
        <f>VLOOKUP(LEFT(D86,3),'[6]Table corresp.'!$A$4:$D$63,4,FALSE)</f>
        <v/>
      </c>
      <c r="F86" s="179">
        <f>LEFT(A86,3)&amp;" - "&amp;LEFT(D86,3)</f>
        <v/>
      </c>
      <c r="G86" s="195" t="n">
        <v>12300</v>
      </c>
      <c r="H86" s="195" t="n">
        <v>0</v>
      </c>
      <c r="I86" s="195" t="n">
        <v>12300</v>
      </c>
      <c r="J86" s="195" t="n">
        <v>204.7496138048886</v>
      </c>
      <c r="K86" s="195" t="n">
        <v>0</v>
      </c>
      <c r="L86" s="195" t="n">
        <v>204.7496138048886</v>
      </c>
      <c r="M86" s="195" t="n">
        <v>0</v>
      </c>
      <c r="N86" s="195" t="n">
        <v>0</v>
      </c>
      <c r="O86" s="195" t="n">
        <v>0</v>
      </c>
      <c r="P86" s="195" t="n">
        <v>0</v>
      </c>
      <c r="Q86" s="195" t="n">
        <v>0</v>
      </c>
      <c r="R86" s="195" t="n">
        <v>0</v>
      </c>
      <c r="S86" s="196" t="n"/>
      <c r="T86" s="179">
        <f>VLOOKUP(A86,'[6]Groupe de branches'!$Z$27:$AM$86,14,FALSE)</f>
        <v/>
      </c>
      <c r="U86" s="179">
        <f>VLOOKUP(D86,'[6]Groupe de branches'!$Z$27:$AM$86,14,FALSE)</f>
        <v/>
      </c>
      <c r="V86" s="179" t="n">
        <v>2016</v>
      </c>
      <c r="W86" s="179">
        <f>VLOOKUP(D86,'[6]Table corresp.'!$M$4:$S$63,7,FALSE)</f>
        <v/>
      </c>
      <c r="X86" s="197">
        <f>IFERROR(G86/SUMIFS('[6]Comp2016-2017 (3)'!$I$5:$I$289,'[6]Comp2016-2017 (3)'!$A$5:$A$289,A86,'[6]Comp2016-2017 (3)'!$R$5:$R$289,V86),0)</f>
        <v/>
      </c>
      <c r="Y86" s="182">
        <f>IFERROR(IF(RIGHT(F86,3)="Exp",VLOOKUP(F86,#REF!,2,FALSE),VLOOKUP(F86,#REF!,9,FALSE)),1)</f>
        <v/>
      </c>
      <c r="Z86" s="197">
        <f>Y86/SUMIFS($Y$4:$Y$1116,$V$4:$V$1116,V86,$A$4:$A$1116,A86)</f>
        <v/>
      </c>
      <c r="AA86" s="181">
        <f>X86*Z86</f>
        <v/>
      </c>
      <c r="AB86" s="183">
        <f>IFERROR(SUMIFS('[6]Comp2016-2017 (3)'!$G$5:$G$289,'[6]Comp2016-2017 (3)'!$A$5:$A$289,A86,'[6]Comp2016-2017 (3)'!$R$5:$R$289,V86)*AA86/SUMIFS($AA$4:$AA$1116,$A$4:$A$1116,A86,$V$4:$V$1116,V86),0)</f>
        <v/>
      </c>
      <c r="AC86" s="183">
        <f>IF($W86=AC$3,$AB86,IF(NOT($W86=0),"",SUMIFS('Val-Vol (2)'!AC$4:AC$1116,'Val-Vol (2)'!$A$4:$A$1116,$D86,'Val-Vol (2)'!$V$4:$V$1116,$V86)/SUMIFS('[6]Comp2016-2017 (3)'!$G$5:$G$289,'[6]Comp2016-2017 (3)'!$A$5:$A$289,$D86,'[6]Comp2016-2017 (3)'!$R$5:$R$289,$V86)*$AB86))</f>
        <v/>
      </c>
      <c r="AD86" s="183">
        <f>IF($W86=AD$3,$AB86,IF(NOT($W86=0),"",SUMIFS('Val-Vol (2)'!AD$4:AD$1116,'Val-Vol (2)'!$A$4:$A$1116,$D86,'Val-Vol (2)'!$V$4:$V$1116,$V86)/SUMIFS('[6]Comp2016-2017 (3)'!$G$5:$G$289,'[6]Comp2016-2017 (3)'!$A$5:$A$289,$D86,'[6]Comp2016-2017 (3)'!$R$5:$R$289,$V86)*$AB86))</f>
        <v/>
      </c>
      <c r="AE86" s="183">
        <f>IF($W86=AE$3,$AB86,IF(NOT($W86=0),"",SUMIFS('Val-Vol (2)'!AE$4:AE$1116,'Val-Vol (2)'!$A$4:$A$1116,$D86,'Val-Vol (2)'!$V$4:$V$1116,$V86)/SUMIFS('[6]Comp2016-2017 (3)'!$G$5:$G$289,'[6]Comp2016-2017 (3)'!$A$5:$A$289,$D86,'[6]Comp2016-2017 (3)'!$R$5:$R$289,$V86)*$AB86))</f>
        <v/>
      </c>
      <c r="AF86" s="183">
        <f>IF($W86=AF$3,$AB86,IF(NOT($W86=0),"",SUMIFS('Val-Vol (2)'!AF$4:AF$1116,'Val-Vol (2)'!$A$4:$A$1116,$D86,'Val-Vol (2)'!$V$4:$V$1116,$V86)/SUMIFS('[6]Comp2016-2017 (3)'!$G$5:$G$289,'[6]Comp2016-2017 (3)'!$A$5:$A$289,$D86,'[6]Comp2016-2017 (3)'!$R$5:$R$289,$V86)*$AB86))</f>
        <v/>
      </c>
      <c r="AG86" s="183">
        <f>IF($W86=AG$3,$AB86,IF(NOT($W86=0),"",SUMIFS('Val-Vol (2)'!AG$4:AG$1116,'Val-Vol (2)'!$A$4:$A$1116,$D86,'Val-Vol (2)'!$V$4:$V$1116,$V86)/SUMIFS('[6]Comp2016-2017 (3)'!$G$5:$G$289,'[6]Comp2016-2017 (3)'!$A$5:$A$289,$D86,'[6]Comp2016-2017 (3)'!$R$5:$R$289,$V86)*$AB86))</f>
        <v/>
      </c>
      <c r="AH86" s="183">
        <f>IF($W86=AH$3,$AB86,IF(NOT($W86=0),"",SUMIFS('Val-Vol (2)'!AH$4:AH$1116,'Val-Vol (2)'!$A$4:$A$1116,$D86,'Val-Vol (2)'!$V$4:$V$1116,$V86)/SUMIFS('[6]Comp2016-2017 (3)'!$G$5:$G$289,'[6]Comp2016-2017 (3)'!$A$5:$A$289,$D86,'[6]Comp2016-2017 (3)'!$R$5:$R$289,$V86)*$AB86))</f>
        <v/>
      </c>
      <c r="AI86" s="183">
        <f>IF($W86=AI$3,$AB86,IF(NOT($W86=0),"",SUMIFS('Val-Vol (2)'!AI$4:AI$1116,'Val-Vol (2)'!$A$4:$A$1116,$D86,'Val-Vol (2)'!$V$4:$V$1116,$V86)/SUMIFS('[6]Comp2016-2017 (3)'!$G$5:$G$289,'[6]Comp2016-2017 (3)'!$A$5:$A$289,$D86,'[6]Comp2016-2017 (3)'!$R$5:$R$289,$V86)*$AB86))</f>
        <v/>
      </c>
      <c r="AJ86" s="183">
        <f>IF($W86=AJ$3,$AB86,IF(NOT($W86=0),"",SUMIFS('Val-Vol (2)'!AJ$4:AJ$1116,'Val-Vol (2)'!$A$4:$A$1116,$D86,'Val-Vol (2)'!$V$4:$V$1116,$V86)/SUMIFS('[6]Comp2016-2017 (3)'!$G$5:$G$289,'[6]Comp2016-2017 (3)'!$A$5:$A$289,$D86,'[6]Comp2016-2017 (3)'!$R$5:$R$289,$V86)*$AB86))</f>
        <v/>
      </c>
      <c r="AK86" s="183">
        <f>SUM(AC86:AJ86)-AB86</f>
        <v/>
      </c>
      <c r="AL86" s="179">
        <f>IF(A86=D86,"remplir à la main","")</f>
        <v/>
      </c>
      <c r="AM86" s="179">
        <f>VLOOKUP(A86,'[6]Table corresp.'!$M$4:$U$63,8,FALSE)</f>
        <v/>
      </c>
      <c r="AN86" s="179">
        <f>VLOOKUP(D86,'[6]Table corresp.'!$M$4:$U$63,9,FALSE)</f>
        <v/>
      </c>
    </row>
    <row r="87">
      <c r="A87" s="179" t="inlineStr">
        <is>
          <t>09 - Sciages bruts de Hêtre</t>
        </is>
      </c>
      <c r="B87" s="179">
        <f>VLOOKUP(LEFT(A87,3),'[6]Table corresp.'!$A$4:$D$63,3,FALSE)</f>
        <v/>
      </c>
      <c r="C87" s="179">
        <f>VLOOKUP(A87,'[6]Table corresp.'!$M$4:$P$63,4,FALSE)</f>
        <v/>
      </c>
      <c r="D87" s="179" t="inlineStr">
        <is>
          <t>41 - Objets divers en bois</t>
        </is>
      </c>
      <c r="E87" s="179">
        <f>VLOOKUP(LEFT(D87,3),'[6]Table corresp.'!$A$4:$D$63,4,FALSE)</f>
        <v/>
      </c>
      <c r="F87" s="179">
        <f>LEFT(A87,3)&amp;" - "&amp;LEFT(D87,3)</f>
        <v/>
      </c>
      <c r="G87" s="195" t="n">
        <v>2707.208679999998</v>
      </c>
      <c r="H87" s="195" t="n">
        <v>10978.7216</v>
      </c>
      <c r="I87" s="195" t="n">
        <v>13685.93028</v>
      </c>
      <c r="J87" s="195" t="n">
        <v>29.39024028203826</v>
      </c>
      <c r="K87" s="195" t="n">
        <v>45.86661385724861</v>
      </c>
      <c r="L87" s="195" t="n">
        <v>75.25685413928687</v>
      </c>
      <c r="M87" s="195" t="n">
        <v>0</v>
      </c>
      <c r="N87" s="195" t="n">
        <v>0</v>
      </c>
      <c r="O87" s="195" t="n">
        <v>0</v>
      </c>
      <c r="P87" s="195" t="n">
        <v>0</v>
      </c>
      <c r="Q87" s="195" t="n">
        <v>0</v>
      </c>
      <c r="R87" s="195" t="n">
        <v>0</v>
      </c>
      <c r="S87" s="196" t="n"/>
      <c r="T87" s="179">
        <f>VLOOKUP(A87,'[6]Groupe de branches'!$Z$27:$AM$86,14,FALSE)</f>
        <v/>
      </c>
      <c r="U87" s="179">
        <f>VLOOKUP(D87,'[6]Groupe de branches'!$Z$27:$AM$86,14,FALSE)</f>
        <v/>
      </c>
      <c r="V87" s="179" t="n">
        <v>2016</v>
      </c>
      <c r="W87" s="179">
        <f>VLOOKUP(D87,'[6]Table corresp.'!$M$4:$S$63,7,FALSE)</f>
        <v/>
      </c>
      <c r="X87" s="197">
        <f>IFERROR(G87/SUMIFS('[6]Comp2016-2017 (3)'!$I$5:$I$289,'[6]Comp2016-2017 (3)'!$A$5:$A$289,A87,'[6]Comp2016-2017 (3)'!$R$5:$R$289,V87),0)</f>
        <v/>
      </c>
      <c r="Y87" s="182">
        <f>IFERROR(IF(RIGHT(F87,3)="Exp",VLOOKUP(F87,#REF!,2,FALSE),VLOOKUP(F87,#REF!,9,FALSE)),1)</f>
        <v/>
      </c>
      <c r="Z87" s="197">
        <f>Y87/SUMIFS($Y$4:$Y$1116,$V$4:$V$1116,V87,$A$4:$A$1116,A87)</f>
        <v/>
      </c>
      <c r="AA87" s="181">
        <f>X87*Z87</f>
        <v/>
      </c>
      <c r="AB87" s="183">
        <f>IFERROR(SUMIFS('[6]Comp2016-2017 (3)'!$G$5:$G$289,'[6]Comp2016-2017 (3)'!$A$5:$A$289,A87,'[6]Comp2016-2017 (3)'!$R$5:$R$289,V87)*AA87/SUMIFS($AA$4:$AA$1116,$A$4:$A$1116,A87,$V$4:$V$1116,V87),0)</f>
        <v/>
      </c>
      <c r="AC87" s="183">
        <f>IF($W87=AC$3,$AB87,IF(NOT($W87=0),"",SUMIFS('Val-Vol (2)'!AC$4:AC$1116,'Val-Vol (2)'!$A$4:$A$1116,$D87,'Val-Vol (2)'!$V$4:$V$1116,$V87)/SUMIFS('[6]Comp2016-2017 (3)'!$G$5:$G$289,'[6]Comp2016-2017 (3)'!$A$5:$A$289,$D87,'[6]Comp2016-2017 (3)'!$R$5:$R$289,$V87)*$AB87))</f>
        <v/>
      </c>
      <c r="AD87" s="183">
        <f>IF($W87=AD$3,$AB87,IF(NOT($W87=0),"",SUMIFS('Val-Vol (2)'!AD$4:AD$1116,'Val-Vol (2)'!$A$4:$A$1116,$D87,'Val-Vol (2)'!$V$4:$V$1116,$V87)/SUMIFS('[6]Comp2016-2017 (3)'!$G$5:$G$289,'[6]Comp2016-2017 (3)'!$A$5:$A$289,$D87,'[6]Comp2016-2017 (3)'!$R$5:$R$289,$V87)*$AB87))</f>
        <v/>
      </c>
      <c r="AE87" s="183">
        <f>IF($W87=AE$3,$AB87,IF(NOT($W87=0),"",SUMIFS('Val-Vol (2)'!AE$4:AE$1116,'Val-Vol (2)'!$A$4:$A$1116,$D87,'Val-Vol (2)'!$V$4:$V$1116,$V87)/SUMIFS('[6]Comp2016-2017 (3)'!$G$5:$G$289,'[6]Comp2016-2017 (3)'!$A$5:$A$289,$D87,'[6]Comp2016-2017 (3)'!$R$5:$R$289,$V87)*$AB87))</f>
        <v/>
      </c>
      <c r="AF87" s="183">
        <f>IF($W87=AF$3,$AB87,IF(NOT($W87=0),"",SUMIFS('Val-Vol (2)'!AF$4:AF$1116,'Val-Vol (2)'!$A$4:$A$1116,$D87,'Val-Vol (2)'!$V$4:$V$1116,$V87)/SUMIFS('[6]Comp2016-2017 (3)'!$G$5:$G$289,'[6]Comp2016-2017 (3)'!$A$5:$A$289,$D87,'[6]Comp2016-2017 (3)'!$R$5:$R$289,$V87)*$AB87))</f>
        <v/>
      </c>
      <c r="AG87" s="183">
        <f>IF($W87=AG$3,$AB87,IF(NOT($W87=0),"",SUMIFS('Val-Vol (2)'!AG$4:AG$1116,'Val-Vol (2)'!$A$4:$A$1116,$D87,'Val-Vol (2)'!$V$4:$V$1116,$V87)/SUMIFS('[6]Comp2016-2017 (3)'!$G$5:$G$289,'[6]Comp2016-2017 (3)'!$A$5:$A$289,$D87,'[6]Comp2016-2017 (3)'!$R$5:$R$289,$V87)*$AB87))</f>
        <v/>
      </c>
      <c r="AH87" s="183">
        <f>IF($W87=AH$3,$AB87,IF(NOT($W87=0),"",SUMIFS('Val-Vol (2)'!AH$4:AH$1116,'Val-Vol (2)'!$A$4:$A$1116,$D87,'Val-Vol (2)'!$V$4:$V$1116,$V87)/SUMIFS('[6]Comp2016-2017 (3)'!$G$5:$G$289,'[6]Comp2016-2017 (3)'!$A$5:$A$289,$D87,'[6]Comp2016-2017 (3)'!$R$5:$R$289,$V87)*$AB87))</f>
        <v/>
      </c>
      <c r="AI87" s="183">
        <f>IF($W87=AI$3,$AB87,IF(NOT($W87=0),"",SUMIFS('Val-Vol (2)'!AI$4:AI$1116,'Val-Vol (2)'!$A$4:$A$1116,$D87,'Val-Vol (2)'!$V$4:$V$1116,$V87)/SUMIFS('[6]Comp2016-2017 (3)'!$G$5:$G$289,'[6]Comp2016-2017 (3)'!$A$5:$A$289,$D87,'[6]Comp2016-2017 (3)'!$R$5:$R$289,$V87)*$AB87))</f>
        <v/>
      </c>
      <c r="AJ87" s="183">
        <f>IF($W87=AJ$3,$AB87,IF(NOT($W87=0),"",SUMIFS('Val-Vol (2)'!AJ$4:AJ$1116,'Val-Vol (2)'!$A$4:$A$1116,$D87,'Val-Vol (2)'!$V$4:$V$1116,$V87)/SUMIFS('[6]Comp2016-2017 (3)'!$G$5:$G$289,'[6]Comp2016-2017 (3)'!$A$5:$A$289,$D87,'[6]Comp2016-2017 (3)'!$R$5:$R$289,$V87)*$AB87))</f>
        <v/>
      </c>
      <c r="AK87" s="183">
        <f>SUM(AC87:AJ87)-AB87</f>
        <v/>
      </c>
      <c r="AL87" s="179">
        <f>IF(A87=D87,"remplir à la main","")</f>
        <v/>
      </c>
      <c r="AM87" s="179">
        <f>VLOOKUP(A87,'[6]Table corresp.'!$M$4:$U$63,8,FALSE)</f>
        <v/>
      </c>
      <c r="AN87" s="179">
        <f>VLOOKUP(D87,'[6]Table corresp.'!$M$4:$U$63,9,FALSE)</f>
        <v/>
      </c>
    </row>
    <row r="88">
      <c r="A88" s="179" t="inlineStr">
        <is>
          <t>09 - Sciages bruts de Hêtre</t>
        </is>
      </c>
      <c r="B88" s="179">
        <f>VLOOKUP(LEFT(A88,3),'[6]Table corresp.'!$A$4:$D$63,3,FALSE)</f>
        <v/>
      </c>
      <c r="C88" s="179">
        <f>VLOOKUP(A88,'[6]Table corresp.'!$M$4:$P$63,4,FALSE)</f>
        <v/>
      </c>
      <c r="D88" s="179" t="inlineStr">
        <is>
          <t>47 - Meubles à base de bois</t>
        </is>
      </c>
      <c r="E88" s="179">
        <f>VLOOKUP(LEFT(D88,3),'[6]Table corresp.'!$A$4:$D$63,4,FALSE)</f>
        <v/>
      </c>
      <c r="F88" s="179">
        <f>LEFT(A88,3)&amp;" - "&amp;LEFT(D88,3)</f>
        <v/>
      </c>
      <c r="G88" s="195" t="n">
        <v>581.85113</v>
      </c>
      <c r="H88" s="195" t="n">
        <v>6031.90912</v>
      </c>
      <c r="I88" s="195" t="n">
        <v>6613.76025</v>
      </c>
      <c r="J88" s="195" t="n">
        <v>4.842837160952764</v>
      </c>
      <c r="K88" s="195" t="n">
        <v>19.31996243797121</v>
      </c>
      <c r="L88" s="195" t="n">
        <v>24.16279959892397</v>
      </c>
      <c r="M88" s="195" t="n">
        <v>0</v>
      </c>
      <c r="N88" s="195" t="n">
        <v>0</v>
      </c>
      <c r="O88" s="195" t="n">
        <v>0</v>
      </c>
      <c r="P88" s="195" t="n">
        <v>0</v>
      </c>
      <c r="Q88" s="195" t="n">
        <v>0</v>
      </c>
      <c r="R88" s="195" t="n">
        <v>0</v>
      </c>
      <c r="S88" s="196" t="n"/>
      <c r="T88" s="179">
        <f>VLOOKUP(A88,'[6]Groupe de branches'!$Z$27:$AM$86,14,FALSE)</f>
        <v/>
      </c>
      <c r="U88" s="179">
        <f>VLOOKUP(D88,'[6]Groupe de branches'!$Z$27:$AM$86,14,FALSE)</f>
        <v/>
      </c>
      <c r="V88" s="179" t="n">
        <v>2016</v>
      </c>
      <c r="W88" s="179">
        <f>VLOOKUP(D88,'[6]Table corresp.'!$M$4:$S$63,7,FALSE)</f>
        <v/>
      </c>
      <c r="X88" s="197">
        <f>IFERROR(G88/SUMIFS('[6]Comp2016-2017 (3)'!$I$5:$I$289,'[6]Comp2016-2017 (3)'!$A$5:$A$289,A88,'[6]Comp2016-2017 (3)'!$R$5:$R$289,V88),0)</f>
        <v/>
      </c>
      <c r="Y88" s="182">
        <f>IFERROR(IF(RIGHT(F88,3)="Exp",VLOOKUP(F88,#REF!,2,FALSE),VLOOKUP(F88,#REF!,9,FALSE)),1)</f>
        <v/>
      </c>
      <c r="Z88" s="197">
        <f>Y88/SUMIFS($Y$4:$Y$1116,$V$4:$V$1116,V88,$A$4:$A$1116,A88)</f>
        <v/>
      </c>
      <c r="AA88" s="181">
        <f>X88*Z88</f>
        <v/>
      </c>
      <c r="AB88" s="183">
        <f>IFERROR(SUMIFS('[6]Comp2016-2017 (3)'!$G$5:$G$289,'[6]Comp2016-2017 (3)'!$A$5:$A$289,A88,'[6]Comp2016-2017 (3)'!$R$5:$R$289,V88)*AA88/SUMIFS($AA$4:$AA$1116,$A$4:$A$1116,A88,$V$4:$V$1116,V88),0)</f>
        <v/>
      </c>
      <c r="AC88" s="183">
        <f>IF($W88=AC$3,$AB88,IF(NOT($W88=0),"",SUMIFS('Val-Vol (2)'!AC$4:AC$1116,'Val-Vol (2)'!$A$4:$A$1116,$D88,'Val-Vol (2)'!$V$4:$V$1116,$V88)/SUMIFS('[6]Comp2016-2017 (3)'!$G$5:$G$289,'[6]Comp2016-2017 (3)'!$A$5:$A$289,$D88,'[6]Comp2016-2017 (3)'!$R$5:$R$289,$V88)*$AB88))</f>
        <v/>
      </c>
      <c r="AD88" s="183">
        <f>IF($W88=AD$3,$AB88,IF(NOT($W88=0),"",SUMIFS('Val-Vol (2)'!AD$4:AD$1116,'Val-Vol (2)'!$A$4:$A$1116,$D88,'Val-Vol (2)'!$V$4:$V$1116,$V88)/SUMIFS('[6]Comp2016-2017 (3)'!$G$5:$G$289,'[6]Comp2016-2017 (3)'!$A$5:$A$289,$D88,'[6]Comp2016-2017 (3)'!$R$5:$R$289,$V88)*$AB88))</f>
        <v/>
      </c>
      <c r="AE88" s="183">
        <f>IF($W88=AE$3,$AB88,IF(NOT($W88=0),"",SUMIFS('Val-Vol (2)'!AE$4:AE$1116,'Val-Vol (2)'!$A$4:$A$1116,$D88,'Val-Vol (2)'!$V$4:$V$1116,$V88)/SUMIFS('[6]Comp2016-2017 (3)'!$G$5:$G$289,'[6]Comp2016-2017 (3)'!$A$5:$A$289,$D88,'[6]Comp2016-2017 (3)'!$R$5:$R$289,$V88)*$AB88))</f>
        <v/>
      </c>
      <c r="AF88" s="183">
        <f>IF($W88=AF$3,$AB88,IF(NOT($W88=0),"",SUMIFS('Val-Vol (2)'!AF$4:AF$1116,'Val-Vol (2)'!$A$4:$A$1116,$D88,'Val-Vol (2)'!$V$4:$V$1116,$V88)/SUMIFS('[6]Comp2016-2017 (3)'!$G$5:$G$289,'[6]Comp2016-2017 (3)'!$A$5:$A$289,$D88,'[6]Comp2016-2017 (3)'!$R$5:$R$289,$V88)*$AB88))</f>
        <v/>
      </c>
      <c r="AG88" s="183">
        <f>IF($W88=AG$3,$AB88,IF(NOT($W88=0),"",SUMIFS('Val-Vol (2)'!AG$4:AG$1116,'Val-Vol (2)'!$A$4:$A$1116,$D88,'Val-Vol (2)'!$V$4:$V$1116,$V88)/SUMIFS('[6]Comp2016-2017 (3)'!$G$5:$G$289,'[6]Comp2016-2017 (3)'!$A$5:$A$289,$D88,'[6]Comp2016-2017 (3)'!$R$5:$R$289,$V88)*$AB88))</f>
        <v/>
      </c>
      <c r="AH88" s="183">
        <f>IF($W88=AH$3,$AB88,IF(NOT($W88=0),"",SUMIFS('Val-Vol (2)'!AH$4:AH$1116,'Val-Vol (2)'!$A$4:$A$1116,$D88,'Val-Vol (2)'!$V$4:$V$1116,$V88)/SUMIFS('[6]Comp2016-2017 (3)'!$G$5:$G$289,'[6]Comp2016-2017 (3)'!$A$5:$A$289,$D88,'[6]Comp2016-2017 (3)'!$R$5:$R$289,$V88)*$AB88))</f>
        <v/>
      </c>
      <c r="AI88" s="183">
        <f>IF($W88=AI$3,$AB88,IF(NOT($W88=0),"",SUMIFS('Val-Vol (2)'!AI$4:AI$1116,'Val-Vol (2)'!$A$4:$A$1116,$D88,'Val-Vol (2)'!$V$4:$V$1116,$V88)/SUMIFS('[6]Comp2016-2017 (3)'!$G$5:$G$289,'[6]Comp2016-2017 (3)'!$A$5:$A$289,$D88,'[6]Comp2016-2017 (3)'!$R$5:$R$289,$V88)*$AB88))</f>
        <v/>
      </c>
      <c r="AJ88" s="183">
        <f>IF($W88=AJ$3,$AB88,IF(NOT($W88=0),"",SUMIFS('Val-Vol (2)'!AJ$4:AJ$1116,'Val-Vol (2)'!$A$4:$A$1116,$D88,'Val-Vol (2)'!$V$4:$V$1116,$V88)/SUMIFS('[6]Comp2016-2017 (3)'!$G$5:$G$289,'[6]Comp2016-2017 (3)'!$A$5:$A$289,$D88,'[6]Comp2016-2017 (3)'!$R$5:$R$289,$V88)*$AB88))</f>
        <v/>
      </c>
      <c r="AK88" s="183">
        <f>SUM(AC88:AJ88)-AB88</f>
        <v/>
      </c>
      <c r="AL88" s="179">
        <f>IF(A88=D88,"remplir à la main","")</f>
        <v/>
      </c>
      <c r="AM88" s="179">
        <f>VLOOKUP(A88,'[6]Table corresp.'!$M$4:$U$63,8,FALSE)</f>
        <v/>
      </c>
      <c r="AN88" s="179">
        <f>VLOOKUP(D88,'[6]Table corresp.'!$M$4:$U$63,9,FALSE)</f>
        <v/>
      </c>
    </row>
    <row r="89">
      <c r="A89" s="179" t="inlineStr">
        <is>
          <t>09 - Sciages bruts de Hêtre</t>
        </is>
      </c>
      <c r="B89" s="179">
        <f>VLOOKUP(LEFT(A89,3),'[6]Table corresp.'!$A$4:$D$63,3,FALSE)</f>
        <v/>
      </c>
      <c r="C89" s="179">
        <f>VLOOKUP(A89,'[6]Table corresp.'!$M$4:$P$63,4,FALSE)</f>
        <v/>
      </c>
      <c r="D89" s="179" t="inlineStr">
        <is>
          <t>48 - Autres produits manufacturiés (instruments de musique, jeux et jouets…)</t>
        </is>
      </c>
      <c r="E89" s="179">
        <f>VLOOKUP(LEFT(D89,3),'[6]Table corresp.'!$A$4:$D$63,4,FALSE)</f>
        <v/>
      </c>
      <c r="F89" s="179">
        <f>LEFT(A89,3)&amp;" - "&amp;LEFT(D89,3)</f>
        <v/>
      </c>
      <c r="G89" s="195" t="n">
        <v>16261.193204</v>
      </c>
      <c r="H89" s="195" t="n">
        <v>0</v>
      </c>
      <c r="I89" s="195" t="n">
        <v>16261.193204</v>
      </c>
      <c r="J89" s="195" t="n">
        <v>73.82423566575781</v>
      </c>
      <c r="K89" s="195" t="n">
        <v>0</v>
      </c>
      <c r="L89" s="195" t="n">
        <v>73.82423566575781</v>
      </c>
      <c r="M89" s="195" t="n">
        <v>0</v>
      </c>
      <c r="N89" s="195" t="n">
        <v>0</v>
      </c>
      <c r="O89" s="195" t="n">
        <v>0</v>
      </c>
      <c r="P89" s="195" t="n">
        <v>0</v>
      </c>
      <c r="Q89" s="195" t="n">
        <v>0</v>
      </c>
      <c r="R89" s="195" t="n">
        <v>0</v>
      </c>
      <c r="S89" s="196" t="n"/>
      <c r="T89" s="179">
        <f>VLOOKUP(A89,'[6]Groupe de branches'!$Z$27:$AM$86,14,FALSE)</f>
        <v/>
      </c>
      <c r="U89" s="179">
        <f>VLOOKUP(D89,'[6]Groupe de branches'!$Z$27:$AM$86,14,FALSE)</f>
        <v/>
      </c>
      <c r="V89" s="179" t="n">
        <v>2016</v>
      </c>
      <c r="W89" s="179">
        <f>VLOOKUP(D89,'[6]Table corresp.'!$M$4:$S$63,7,FALSE)</f>
        <v/>
      </c>
      <c r="X89" s="197">
        <f>IFERROR(G89/SUMIFS('[6]Comp2016-2017 (3)'!$I$5:$I$289,'[6]Comp2016-2017 (3)'!$A$5:$A$289,A89,'[6]Comp2016-2017 (3)'!$R$5:$R$289,V89),0)</f>
        <v/>
      </c>
      <c r="Y89" s="182">
        <f>IFERROR(IF(RIGHT(F89,3)="Exp",VLOOKUP(F89,#REF!,2,FALSE),VLOOKUP(F89,#REF!,9,FALSE)),1)</f>
        <v/>
      </c>
      <c r="Z89" s="197">
        <f>Y89/SUMIFS($Y$4:$Y$1116,$V$4:$V$1116,V89,$A$4:$A$1116,A89)</f>
        <v/>
      </c>
      <c r="AA89" s="181">
        <f>X89*Z89</f>
        <v/>
      </c>
      <c r="AB89" s="183">
        <f>IFERROR(SUMIFS('[6]Comp2016-2017 (3)'!$G$5:$G$289,'[6]Comp2016-2017 (3)'!$A$5:$A$289,A89,'[6]Comp2016-2017 (3)'!$R$5:$R$289,V89)*AA89/SUMIFS($AA$4:$AA$1116,$A$4:$A$1116,A89,$V$4:$V$1116,V89),0)</f>
        <v/>
      </c>
      <c r="AC89" s="183">
        <f>IF($W89=AC$3,$AB89,IF(NOT($W89=0),"",SUMIFS('Val-Vol (2)'!AC$4:AC$1116,'Val-Vol (2)'!$A$4:$A$1116,$D89,'Val-Vol (2)'!$V$4:$V$1116,$V89)/SUMIFS('[6]Comp2016-2017 (3)'!$G$5:$G$289,'[6]Comp2016-2017 (3)'!$A$5:$A$289,$D89,'[6]Comp2016-2017 (3)'!$R$5:$R$289,$V89)*$AB89))</f>
        <v/>
      </c>
      <c r="AD89" s="183">
        <f>IF($W89=AD$3,$AB89,IF(NOT($W89=0),"",SUMIFS('Val-Vol (2)'!AD$4:AD$1116,'Val-Vol (2)'!$A$4:$A$1116,$D89,'Val-Vol (2)'!$V$4:$V$1116,$V89)/SUMIFS('[6]Comp2016-2017 (3)'!$G$5:$G$289,'[6]Comp2016-2017 (3)'!$A$5:$A$289,$D89,'[6]Comp2016-2017 (3)'!$R$5:$R$289,$V89)*$AB89))</f>
        <v/>
      </c>
      <c r="AE89" s="183">
        <f>IF($W89=AE$3,$AB89,IF(NOT($W89=0),"",SUMIFS('Val-Vol (2)'!AE$4:AE$1116,'Val-Vol (2)'!$A$4:$A$1116,$D89,'Val-Vol (2)'!$V$4:$V$1116,$V89)/SUMIFS('[6]Comp2016-2017 (3)'!$G$5:$G$289,'[6]Comp2016-2017 (3)'!$A$5:$A$289,$D89,'[6]Comp2016-2017 (3)'!$R$5:$R$289,$V89)*$AB89))</f>
        <v/>
      </c>
      <c r="AF89" s="183">
        <f>IF($W89=AF$3,$AB89,IF(NOT($W89=0),"",SUMIFS('Val-Vol (2)'!AF$4:AF$1116,'Val-Vol (2)'!$A$4:$A$1116,$D89,'Val-Vol (2)'!$V$4:$V$1116,$V89)/SUMIFS('[6]Comp2016-2017 (3)'!$G$5:$G$289,'[6]Comp2016-2017 (3)'!$A$5:$A$289,$D89,'[6]Comp2016-2017 (3)'!$R$5:$R$289,$V89)*$AB89))</f>
        <v/>
      </c>
      <c r="AG89" s="183">
        <f>IF($W89=AG$3,$AB89,IF(NOT($W89=0),"",SUMIFS('Val-Vol (2)'!AG$4:AG$1116,'Val-Vol (2)'!$A$4:$A$1116,$D89,'Val-Vol (2)'!$V$4:$V$1116,$V89)/SUMIFS('[6]Comp2016-2017 (3)'!$G$5:$G$289,'[6]Comp2016-2017 (3)'!$A$5:$A$289,$D89,'[6]Comp2016-2017 (3)'!$R$5:$R$289,$V89)*$AB89))</f>
        <v/>
      </c>
      <c r="AH89" s="183">
        <f>IF($W89=AH$3,$AB89,IF(NOT($W89=0),"",SUMIFS('Val-Vol (2)'!AH$4:AH$1116,'Val-Vol (2)'!$A$4:$A$1116,$D89,'Val-Vol (2)'!$V$4:$V$1116,$V89)/SUMIFS('[6]Comp2016-2017 (3)'!$G$5:$G$289,'[6]Comp2016-2017 (3)'!$A$5:$A$289,$D89,'[6]Comp2016-2017 (3)'!$R$5:$R$289,$V89)*$AB89))</f>
        <v/>
      </c>
      <c r="AI89" s="183">
        <f>IF($W89=AI$3,$AB89,IF(NOT($W89=0),"",SUMIFS('Val-Vol (2)'!AI$4:AI$1116,'Val-Vol (2)'!$A$4:$A$1116,$D89,'Val-Vol (2)'!$V$4:$V$1116,$V89)/SUMIFS('[6]Comp2016-2017 (3)'!$G$5:$G$289,'[6]Comp2016-2017 (3)'!$A$5:$A$289,$D89,'[6]Comp2016-2017 (3)'!$R$5:$R$289,$V89)*$AB89))</f>
        <v/>
      </c>
      <c r="AJ89" s="183">
        <f>IF($W89=AJ$3,$AB89,IF(NOT($W89=0),"",SUMIFS('Val-Vol (2)'!AJ$4:AJ$1116,'Val-Vol (2)'!$A$4:$A$1116,$D89,'Val-Vol (2)'!$V$4:$V$1116,$V89)/SUMIFS('[6]Comp2016-2017 (3)'!$G$5:$G$289,'[6]Comp2016-2017 (3)'!$A$5:$A$289,$D89,'[6]Comp2016-2017 (3)'!$R$5:$R$289,$V89)*$AB89))</f>
        <v/>
      </c>
      <c r="AK89" s="183">
        <f>SUM(AC89:AJ89)-AB89</f>
        <v/>
      </c>
      <c r="AL89" s="179">
        <f>IF(A89=D89,"remplir à la main","")</f>
        <v/>
      </c>
      <c r="AM89" s="179">
        <f>VLOOKUP(A89,'[6]Table corresp.'!$M$4:$U$63,8,FALSE)</f>
        <v/>
      </c>
      <c r="AN89" s="179">
        <f>VLOOKUP(D89,'[6]Table corresp.'!$M$4:$U$63,9,FALSE)</f>
        <v/>
      </c>
    </row>
    <row r="90">
      <c r="A90" s="179" t="inlineStr">
        <is>
          <t>09 - Sciages bruts de Hêtre</t>
        </is>
      </c>
      <c r="B90" s="179">
        <f>VLOOKUP(LEFT(A90,3),'[6]Table corresp.'!$A$4:$D$63,3,FALSE)</f>
        <v/>
      </c>
      <c r="C90" s="179">
        <f>VLOOKUP(A90,'[6]Table corresp.'!$M$4:$P$63,4,FALSE)</f>
        <v/>
      </c>
      <c r="D90" s="179" t="inlineStr">
        <is>
          <t>52 - Génie civil</t>
        </is>
      </c>
      <c r="E90" s="179">
        <f>VLOOKUP(LEFT(D90,3),'[6]Table corresp.'!$A$4:$D$63,4,FALSE)</f>
        <v/>
      </c>
      <c r="F90" s="179">
        <f>LEFT(A90,3)&amp;" - "&amp;LEFT(D90,3)</f>
        <v/>
      </c>
      <c r="G90" s="195" t="n">
        <v>10099.619</v>
      </c>
      <c r="H90" s="195" t="n">
        <v>400.381</v>
      </c>
      <c r="I90" s="195" t="n">
        <v>10500</v>
      </c>
      <c r="J90" s="195" t="n">
        <v>72.05202403576706</v>
      </c>
      <c r="K90" s="195" t="n">
        <v>1.09920364140424</v>
      </c>
      <c r="L90" s="195" t="n">
        <v>73.15122767717131</v>
      </c>
      <c r="M90" s="195" t="n">
        <v>0</v>
      </c>
      <c r="N90" s="195" t="n">
        <v>0</v>
      </c>
      <c r="O90" s="195" t="n">
        <v>0</v>
      </c>
      <c r="P90" s="195" t="n">
        <v>0</v>
      </c>
      <c r="Q90" s="195" t="n">
        <v>0</v>
      </c>
      <c r="R90" s="195" t="n">
        <v>0</v>
      </c>
      <c r="S90" s="196" t="n"/>
      <c r="T90" s="179">
        <f>VLOOKUP(A90,'[6]Groupe de branches'!$Z$27:$AM$86,14,FALSE)</f>
        <v/>
      </c>
      <c r="U90" s="179">
        <f>VLOOKUP(D90,'[6]Groupe de branches'!$Z$27:$AM$86,14,FALSE)</f>
        <v/>
      </c>
      <c r="V90" s="179" t="n">
        <v>2016</v>
      </c>
      <c r="W90" s="179">
        <f>VLOOKUP(D90,'[6]Table corresp.'!$M$4:$S$63,7,FALSE)</f>
        <v/>
      </c>
      <c r="X90" s="197">
        <f>IFERROR(G90/SUMIFS('[6]Comp2016-2017 (3)'!$I$5:$I$289,'[6]Comp2016-2017 (3)'!$A$5:$A$289,A90,'[6]Comp2016-2017 (3)'!$R$5:$R$289,V90),0)</f>
        <v/>
      </c>
      <c r="Y90" s="182">
        <f>IFERROR(IF(RIGHT(F90,3)="Exp",VLOOKUP(F90,#REF!,2,FALSE),VLOOKUP(F90,#REF!,9,FALSE)),1)</f>
        <v/>
      </c>
      <c r="Z90" s="197">
        <f>Y90/SUMIFS($Y$4:$Y$1116,$V$4:$V$1116,V90,$A$4:$A$1116,A90)</f>
        <v/>
      </c>
      <c r="AA90" s="181">
        <f>X90*Z90</f>
        <v/>
      </c>
      <c r="AB90" s="183">
        <f>IFERROR(SUMIFS('[6]Comp2016-2017 (3)'!$G$5:$G$289,'[6]Comp2016-2017 (3)'!$A$5:$A$289,A90,'[6]Comp2016-2017 (3)'!$R$5:$R$289,V90)*AA90/SUMIFS($AA$4:$AA$1116,$A$4:$A$1116,A90,$V$4:$V$1116,V90),0)</f>
        <v/>
      </c>
      <c r="AC90" s="183">
        <f>IF($W90=AC$3,$AB90,IF(NOT($W90=0),"",SUMIFS('Val-Vol (2)'!AC$4:AC$1116,'Val-Vol (2)'!$A$4:$A$1116,$D90,'Val-Vol (2)'!$V$4:$V$1116,$V90)/SUMIFS('[6]Comp2016-2017 (3)'!$G$5:$G$289,'[6]Comp2016-2017 (3)'!$A$5:$A$289,$D90,'[6]Comp2016-2017 (3)'!$R$5:$R$289,$V90)*$AB90))</f>
        <v/>
      </c>
      <c r="AD90" s="183">
        <f>IF($W90=AD$3,$AB90,IF(NOT($W90=0),"",SUMIFS('Val-Vol (2)'!AD$4:AD$1116,'Val-Vol (2)'!$A$4:$A$1116,$D90,'Val-Vol (2)'!$V$4:$V$1116,$V90)/SUMIFS('[6]Comp2016-2017 (3)'!$G$5:$G$289,'[6]Comp2016-2017 (3)'!$A$5:$A$289,$D90,'[6]Comp2016-2017 (3)'!$R$5:$R$289,$V90)*$AB90))</f>
        <v/>
      </c>
      <c r="AE90" s="183">
        <f>IF($W90=AE$3,$AB90,IF(NOT($W90=0),"",SUMIFS('Val-Vol (2)'!AE$4:AE$1116,'Val-Vol (2)'!$A$4:$A$1116,$D90,'Val-Vol (2)'!$V$4:$V$1116,$V90)/SUMIFS('[6]Comp2016-2017 (3)'!$G$5:$G$289,'[6]Comp2016-2017 (3)'!$A$5:$A$289,$D90,'[6]Comp2016-2017 (3)'!$R$5:$R$289,$V90)*$AB90))</f>
        <v/>
      </c>
      <c r="AF90" s="183">
        <f>IF($W90=AF$3,$AB90,IF(NOT($W90=0),"",SUMIFS('Val-Vol (2)'!AF$4:AF$1116,'Val-Vol (2)'!$A$4:$A$1116,$D90,'Val-Vol (2)'!$V$4:$V$1116,$V90)/SUMIFS('[6]Comp2016-2017 (3)'!$G$5:$G$289,'[6]Comp2016-2017 (3)'!$A$5:$A$289,$D90,'[6]Comp2016-2017 (3)'!$R$5:$R$289,$V90)*$AB90))</f>
        <v/>
      </c>
      <c r="AG90" s="183">
        <f>IF($W90=AG$3,$AB90,IF(NOT($W90=0),"",SUMIFS('Val-Vol (2)'!AG$4:AG$1116,'Val-Vol (2)'!$A$4:$A$1116,$D90,'Val-Vol (2)'!$V$4:$V$1116,$V90)/SUMIFS('[6]Comp2016-2017 (3)'!$G$5:$G$289,'[6]Comp2016-2017 (3)'!$A$5:$A$289,$D90,'[6]Comp2016-2017 (3)'!$R$5:$R$289,$V90)*$AB90))</f>
        <v/>
      </c>
      <c r="AH90" s="183">
        <f>IF($W90=AH$3,$AB90,IF(NOT($W90=0),"",SUMIFS('Val-Vol (2)'!AH$4:AH$1116,'Val-Vol (2)'!$A$4:$A$1116,$D90,'Val-Vol (2)'!$V$4:$V$1116,$V90)/SUMIFS('[6]Comp2016-2017 (3)'!$G$5:$G$289,'[6]Comp2016-2017 (3)'!$A$5:$A$289,$D90,'[6]Comp2016-2017 (3)'!$R$5:$R$289,$V90)*$AB90))</f>
        <v/>
      </c>
      <c r="AI90" s="183">
        <f>IF($W90=AI$3,$AB90,IF(NOT($W90=0),"",SUMIFS('Val-Vol (2)'!AI$4:AI$1116,'Val-Vol (2)'!$A$4:$A$1116,$D90,'Val-Vol (2)'!$V$4:$V$1116,$V90)/SUMIFS('[6]Comp2016-2017 (3)'!$G$5:$G$289,'[6]Comp2016-2017 (3)'!$A$5:$A$289,$D90,'[6]Comp2016-2017 (3)'!$R$5:$R$289,$V90)*$AB90))</f>
        <v/>
      </c>
      <c r="AJ90" s="183">
        <f>IF($W90=AJ$3,$AB90,IF(NOT($W90=0),"",SUMIFS('Val-Vol (2)'!AJ$4:AJ$1116,'Val-Vol (2)'!$A$4:$A$1116,$D90,'Val-Vol (2)'!$V$4:$V$1116,$V90)/SUMIFS('[6]Comp2016-2017 (3)'!$G$5:$G$289,'[6]Comp2016-2017 (3)'!$A$5:$A$289,$D90,'[6]Comp2016-2017 (3)'!$R$5:$R$289,$V90)*$AB90))</f>
        <v/>
      </c>
      <c r="AK90" s="183">
        <f>SUM(AC90:AJ90)-AB90</f>
        <v/>
      </c>
      <c r="AL90" s="179">
        <f>IF(A90=D90,"remplir à la main","")</f>
        <v/>
      </c>
      <c r="AM90" s="179">
        <f>VLOOKUP(A90,'[6]Table corresp.'!$M$4:$U$63,8,FALSE)</f>
        <v/>
      </c>
      <c r="AN90" s="179">
        <f>VLOOKUP(D90,'[6]Table corresp.'!$M$4:$U$63,9,FALSE)</f>
        <v/>
      </c>
    </row>
    <row r="91">
      <c r="A91" s="179" t="inlineStr">
        <is>
          <t>09 - Sciages bruts de Hêtre</t>
        </is>
      </c>
      <c r="B91" s="179">
        <f>VLOOKUP(LEFT(A91,3),'[6]Table corresp.'!$A$4:$D$63,3,FALSE)</f>
        <v/>
      </c>
      <c r="C91" s="179">
        <f>VLOOKUP(A91,'[6]Table corresp.'!$M$4:$P$63,4,FALSE)</f>
        <v/>
      </c>
      <c r="D91" s="179" t="inlineStr">
        <is>
          <t>54 - Travaux de menuiserie bois</t>
        </is>
      </c>
      <c r="E91" s="179">
        <f>VLOOKUP(LEFT(D91,3),'[6]Table corresp.'!$A$4:$D$63,4,FALSE)</f>
        <v/>
      </c>
      <c r="F91" s="179">
        <f>LEFT(A91,3)&amp;" - "&amp;LEFT(D91,3)</f>
        <v/>
      </c>
      <c r="G91" s="195" t="n">
        <v>17493</v>
      </c>
      <c r="H91" s="195" t="n">
        <v>357</v>
      </c>
      <c r="I91" s="195" t="n">
        <v>17850</v>
      </c>
      <c r="J91" s="195" t="n">
        <v>72.79847549367713</v>
      </c>
      <c r="K91" s="195" t="n">
        <v>0.5717283245769228</v>
      </c>
      <c r="L91" s="195" t="n">
        <v>73.37020381825405</v>
      </c>
      <c r="M91" s="195" t="n">
        <v>0</v>
      </c>
      <c r="N91" s="195" t="n">
        <v>0</v>
      </c>
      <c r="O91" s="195" t="n">
        <v>0</v>
      </c>
      <c r="P91" s="195" t="n">
        <v>0</v>
      </c>
      <c r="Q91" s="195" t="n">
        <v>0</v>
      </c>
      <c r="R91" s="195" t="n">
        <v>0</v>
      </c>
      <c r="S91" s="196" t="n"/>
      <c r="T91" s="179">
        <f>VLOOKUP(A91,'[6]Groupe de branches'!$Z$27:$AM$86,14,FALSE)</f>
        <v/>
      </c>
      <c r="U91" s="179">
        <f>VLOOKUP(D91,'[6]Groupe de branches'!$Z$27:$AM$86,14,FALSE)</f>
        <v/>
      </c>
      <c r="V91" s="179" t="n">
        <v>2016</v>
      </c>
      <c r="W91" s="179">
        <f>VLOOKUP(D91,'[6]Table corresp.'!$M$4:$S$63,7,FALSE)</f>
        <v/>
      </c>
      <c r="X91" s="197">
        <f>IFERROR(G91/SUMIFS('[6]Comp2016-2017 (3)'!$I$5:$I$289,'[6]Comp2016-2017 (3)'!$A$5:$A$289,A91,'[6]Comp2016-2017 (3)'!$R$5:$R$289,V91),0)</f>
        <v/>
      </c>
      <c r="Y91" s="182">
        <f>IFERROR(IF(RIGHT(F91,3)="Exp",VLOOKUP(F91,#REF!,2,FALSE),VLOOKUP(F91,#REF!,9,FALSE)),1)</f>
        <v/>
      </c>
      <c r="Z91" s="197">
        <f>Y91/SUMIFS($Y$4:$Y$1116,$V$4:$V$1116,V91,$A$4:$A$1116,A91)</f>
        <v/>
      </c>
      <c r="AA91" s="181">
        <f>X91*Z91</f>
        <v/>
      </c>
      <c r="AB91" s="183">
        <f>IFERROR(SUMIFS('[6]Comp2016-2017 (3)'!$G$5:$G$289,'[6]Comp2016-2017 (3)'!$A$5:$A$289,A91,'[6]Comp2016-2017 (3)'!$R$5:$R$289,V91)*AA91/SUMIFS($AA$4:$AA$1116,$A$4:$A$1116,A91,$V$4:$V$1116,V91),0)</f>
        <v/>
      </c>
      <c r="AC91" s="183">
        <f>IF($W91=AC$3,$AB91,IF(NOT($W91=0),"",SUMIFS('Val-Vol (2)'!AC$4:AC$1116,'Val-Vol (2)'!$A$4:$A$1116,$D91,'Val-Vol (2)'!$V$4:$V$1116,$V91)/SUMIFS('[6]Comp2016-2017 (3)'!$G$5:$G$289,'[6]Comp2016-2017 (3)'!$A$5:$A$289,$D91,'[6]Comp2016-2017 (3)'!$R$5:$R$289,$V91)*$AB91))</f>
        <v/>
      </c>
      <c r="AD91" s="183">
        <f>IF($W91=AD$3,$AB91,IF(NOT($W91=0),"",SUMIFS('Val-Vol (2)'!AD$4:AD$1116,'Val-Vol (2)'!$A$4:$A$1116,$D91,'Val-Vol (2)'!$V$4:$V$1116,$V91)/SUMIFS('[6]Comp2016-2017 (3)'!$G$5:$G$289,'[6]Comp2016-2017 (3)'!$A$5:$A$289,$D91,'[6]Comp2016-2017 (3)'!$R$5:$R$289,$V91)*$AB91))</f>
        <v/>
      </c>
      <c r="AE91" s="183">
        <f>IF($W91=AE$3,$AB91,IF(NOT($W91=0),"",SUMIFS('Val-Vol (2)'!AE$4:AE$1116,'Val-Vol (2)'!$A$4:$A$1116,$D91,'Val-Vol (2)'!$V$4:$V$1116,$V91)/SUMIFS('[6]Comp2016-2017 (3)'!$G$5:$G$289,'[6]Comp2016-2017 (3)'!$A$5:$A$289,$D91,'[6]Comp2016-2017 (3)'!$R$5:$R$289,$V91)*$AB91))</f>
        <v/>
      </c>
      <c r="AF91" s="183">
        <f>IF($W91=AF$3,$AB91,IF(NOT($W91=0),"",SUMIFS('Val-Vol (2)'!AF$4:AF$1116,'Val-Vol (2)'!$A$4:$A$1116,$D91,'Val-Vol (2)'!$V$4:$V$1116,$V91)/SUMIFS('[6]Comp2016-2017 (3)'!$G$5:$G$289,'[6]Comp2016-2017 (3)'!$A$5:$A$289,$D91,'[6]Comp2016-2017 (3)'!$R$5:$R$289,$V91)*$AB91))</f>
        <v/>
      </c>
      <c r="AG91" s="183">
        <f>IF($W91=AG$3,$AB91,IF(NOT($W91=0),"",SUMIFS('Val-Vol (2)'!AG$4:AG$1116,'Val-Vol (2)'!$A$4:$A$1116,$D91,'Val-Vol (2)'!$V$4:$V$1116,$V91)/SUMIFS('[6]Comp2016-2017 (3)'!$G$5:$G$289,'[6]Comp2016-2017 (3)'!$A$5:$A$289,$D91,'[6]Comp2016-2017 (3)'!$R$5:$R$289,$V91)*$AB91))</f>
        <v/>
      </c>
      <c r="AH91" s="183">
        <f>IF($W91=AH$3,$AB91,IF(NOT($W91=0),"",SUMIFS('Val-Vol (2)'!AH$4:AH$1116,'Val-Vol (2)'!$A$4:$A$1116,$D91,'Val-Vol (2)'!$V$4:$V$1116,$V91)/SUMIFS('[6]Comp2016-2017 (3)'!$G$5:$G$289,'[6]Comp2016-2017 (3)'!$A$5:$A$289,$D91,'[6]Comp2016-2017 (3)'!$R$5:$R$289,$V91)*$AB91))</f>
        <v/>
      </c>
      <c r="AI91" s="183">
        <f>IF($W91=AI$3,$AB91,IF(NOT($W91=0),"",SUMIFS('Val-Vol (2)'!AI$4:AI$1116,'Val-Vol (2)'!$A$4:$A$1116,$D91,'Val-Vol (2)'!$V$4:$V$1116,$V91)/SUMIFS('[6]Comp2016-2017 (3)'!$G$5:$G$289,'[6]Comp2016-2017 (3)'!$A$5:$A$289,$D91,'[6]Comp2016-2017 (3)'!$R$5:$R$289,$V91)*$AB91))</f>
        <v/>
      </c>
      <c r="AJ91" s="183">
        <f>IF($W91=AJ$3,$AB91,IF(NOT($W91=0),"",SUMIFS('Val-Vol (2)'!AJ$4:AJ$1116,'Val-Vol (2)'!$A$4:$A$1116,$D91,'Val-Vol (2)'!$V$4:$V$1116,$V91)/SUMIFS('[6]Comp2016-2017 (3)'!$G$5:$G$289,'[6]Comp2016-2017 (3)'!$A$5:$A$289,$D91,'[6]Comp2016-2017 (3)'!$R$5:$R$289,$V91)*$AB91))</f>
        <v/>
      </c>
      <c r="AK91" s="183">
        <f>SUM(AC91:AJ91)-AB91</f>
        <v/>
      </c>
      <c r="AL91" s="179">
        <f>IF(A91=D91,"remplir à la main","")</f>
        <v/>
      </c>
      <c r="AM91" s="179">
        <f>VLOOKUP(A91,'[6]Table corresp.'!$M$4:$U$63,8,FALSE)</f>
        <v/>
      </c>
      <c r="AN91" s="179">
        <f>VLOOKUP(D91,'[6]Table corresp.'!$M$4:$U$63,9,FALSE)</f>
        <v/>
      </c>
    </row>
    <row r="92">
      <c r="A92" s="179" t="inlineStr">
        <is>
          <t>09 - Sciages bruts de Hêtre</t>
        </is>
      </c>
      <c r="B92" s="179">
        <f>VLOOKUP(LEFT(A92,3),'[6]Table corresp.'!$A$4:$D$63,3,FALSE)</f>
        <v/>
      </c>
      <c r="C92" s="179">
        <f>VLOOKUP(A92,'[6]Table corresp.'!$M$4:$P$63,4,FALSE)</f>
        <v/>
      </c>
      <c r="D92" s="179" t="inlineStr">
        <is>
          <t>55 - Agencement de lieux de vente</t>
        </is>
      </c>
      <c r="E92" s="179">
        <f>VLOOKUP(LEFT(D92,3),'[6]Table corresp.'!$A$4:$D$63,4,FALSE)</f>
        <v/>
      </c>
      <c r="F92" s="179">
        <f>LEFT(A92,3)&amp;" - "&amp;LEFT(D92,3)</f>
        <v/>
      </c>
      <c r="G92" s="195" t="n">
        <v>1606.251244276329</v>
      </c>
      <c r="H92" s="195" t="n">
        <v>0</v>
      </c>
      <c r="I92" s="195" t="n">
        <v>1606.251244276329</v>
      </c>
      <c r="J92" s="195" t="n">
        <v>6.684539063804878</v>
      </c>
      <c r="K92" s="195" t="n">
        <v>0</v>
      </c>
      <c r="L92" s="195" t="n">
        <v>6.684539063804878</v>
      </c>
      <c r="M92" s="195" t="n">
        <v>0</v>
      </c>
      <c r="N92" s="195" t="n">
        <v>0</v>
      </c>
      <c r="O92" s="195" t="n">
        <v>0</v>
      </c>
      <c r="P92" s="195" t="n">
        <v>0</v>
      </c>
      <c r="Q92" s="195" t="n">
        <v>0</v>
      </c>
      <c r="R92" s="195" t="n">
        <v>0</v>
      </c>
      <c r="S92" s="196" t="n"/>
      <c r="T92" s="179">
        <f>VLOOKUP(A92,'[6]Groupe de branches'!$Z$27:$AM$86,14,FALSE)</f>
        <v/>
      </c>
      <c r="U92" s="179">
        <f>VLOOKUP(D92,'[6]Groupe de branches'!$Z$27:$AM$86,14,FALSE)</f>
        <v/>
      </c>
      <c r="V92" s="179" t="n">
        <v>2016</v>
      </c>
      <c r="W92" s="179">
        <f>VLOOKUP(D92,'[6]Table corresp.'!$M$4:$S$63,7,FALSE)</f>
        <v/>
      </c>
      <c r="X92" s="197">
        <f>IFERROR(G92/SUMIFS('[6]Comp2016-2017 (3)'!$I$5:$I$289,'[6]Comp2016-2017 (3)'!$A$5:$A$289,A92,'[6]Comp2016-2017 (3)'!$R$5:$R$289,V92),0)</f>
        <v/>
      </c>
      <c r="Y92" s="182">
        <f>IFERROR(IF(RIGHT(F92,3)="Exp",VLOOKUP(F92,#REF!,2,FALSE),VLOOKUP(F92,#REF!,9,FALSE)),1)</f>
        <v/>
      </c>
      <c r="Z92" s="197">
        <f>Y92/SUMIFS($Y$4:$Y$1116,$V$4:$V$1116,V92,$A$4:$A$1116,A92)</f>
        <v/>
      </c>
      <c r="AA92" s="181">
        <f>X92*Z92</f>
        <v/>
      </c>
      <c r="AB92" s="183">
        <f>IFERROR(SUMIFS('[6]Comp2016-2017 (3)'!$G$5:$G$289,'[6]Comp2016-2017 (3)'!$A$5:$A$289,A92,'[6]Comp2016-2017 (3)'!$R$5:$R$289,V92)*AA92/SUMIFS($AA$4:$AA$1116,$A$4:$A$1116,A92,$V$4:$V$1116,V92),0)</f>
        <v/>
      </c>
      <c r="AC92" s="183">
        <f>IF($W92=AC$3,$AB92,IF(NOT($W92=0),"",SUMIFS('Val-Vol (2)'!AC$4:AC$1116,'Val-Vol (2)'!$A$4:$A$1116,$D92,'Val-Vol (2)'!$V$4:$V$1116,$V92)/SUMIFS('[6]Comp2016-2017 (3)'!$G$5:$G$289,'[6]Comp2016-2017 (3)'!$A$5:$A$289,$D92,'[6]Comp2016-2017 (3)'!$R$5:$R$289,$V92)*$AB92))</f>
        <v/>
      </c>
      <c r="AD92" s="183">
        <f>IF($W92=AD$3,$AB92,IF(NOT($W92=0),"",SUMIFS('Val-Vol (2)'!AD$4:AD$1116,'Val-Vol (2)'!$A$4:$A$1116,$D92,'Val-Vol (2)'!$V$4:$V$1116,$V92)/SUMIFS('[6]Comp2016-2017 (3)'!$G$5:$G$289,'[6]Comp2016-2017 (3)'!$A$5:$A$289,$D92,'[6]Comp2016-2017 (3)'!$R$5:$R$289,$V92)*$AB92))</f>
        <v/>
      </c>
      <c r="AE92" s="183">
        <f>IF($W92=AE$3,$AB92,IF(NOT($W92=0),"",SUMIFS('Val-Vol (2)'!AE$4:AE$1116,'Val-Vol (2)'!$A$4:$A$1116,$D92,'Val-Vol (2)'!$V$4:$V$1116,$V92)/SUMIFS('[6]Comp2016-2017 (3)'!$G$5:$G$289,'[6]Comp2016-2017 (3)'!$A$5:$A$289,$D92,'[6]Comp2016-2017 (3)'!$R$5:$R$289,$V92)*$AB92))</f>
        <v/>
      </c>
      <c r="AF92" s="183">
        <f>IF($W92=AF$3,$AB92,IF(NOT($W92=0),"",SUMIFS('Val-Vol (2)'!AF$4:AF$1116,'Val-Vol (2)'!$A$4:$A$1116,$D92,'Val-Vol (2)'!$V$4:$V$1116,$V92)/SUMIFS('[6]Comp2016-2017 (3)'!$G$5:$G$289,'[6]Comp2016-2017 (3)'!$A$5:$A$289,$D92,'[6]Comp2016-2017 (3)'!$R$5:$R$289,$V92)*$AB92))</f>
        <v/>
      </c>
      <c r="AG92" s="183">
        <f>IF($W92=AG$3,$AB92,IF(NOT($W92=0),"",SUMIFS('Val-Vol (2)'!AG$4:AG$1116,'Val-Vol (2)'!$A$4:$A$1116,$D92,'Val-Vol (2)'!$V$4:$V$1116,$V92)/SUMIFS('[6]Comp2016-2017 (3)'!$G$5:$G$289,'[6]Comp2016-2017 (3)'!$A$5:$A$289,$D92,'[6]Comp2016-2017 (3)'!$R$5:$R$289,$V92)*$AB92))</f>
        <v/>
      </c>
      <c r="AH92" s="183">
        <f>IF($W92=AH$3,$AB92,IF(NOT($W92=0),"",SUMIFS('Val-Vol (2)'!AH$4:AH$1116,'Val-Vol (2)'!$A$4:$A$1116,$D92,'Val-Vol (2)'!$V$4:$V$1116,$V92)/SUMIFS('[6]Comp2016-2017 (3)'!$G$5:$G$289,'[6]Comp2016-2017 (3)'!$A$5:$A$289,$D92,'[6]Comp2016-2017 (3)'!$R$5:$R$289,$V92)*$AB92))</f>
        <v/>
      </c>
      <c r="AI92" s="183">
        <f>IF($W92=AI$3,$AB92,IF(NOT($W92=0),"",SUMIFS('Val-Vol (2)'!AI$4:AI$1116,'Val-Vol (2)'!$A$4:$A$1116,$D92,'Val-Vol (2)'!$V$4:$V$1116,$V92)/SUMIFS('[6]Comp2016-2017 (3)'!$G$5:$G$289,'[6]Comp2016-2017 (3)'!$A$5:$A$289,$D92,'[6]Comp2016-2017 (3)'!$R$5:$R$289,$V92)*$AB92))</f>
        <v/>
      </c>
      <c r="AJ92" s="183">
        <f>IF($W92=AJ$3,$AB92,IF(NOT($W92=0),"",SUMIFS('Val-Vol (2)'!AJ$4:AJ$1116,'Val-Vol (2)'!$A$4:$A$1116,$D92,'Val-Vol (2)'!$V$4:$V$1116,$V92)/SUMIFS('[6]Comp2016-2017 (3)'!$G$5:$G$289,'[6]Comp2016-2017 (3)'!$A$5:$A$289,$D92,'[6]Comp2016-2017 (3)'!$R$5:$R$289,$V92)*$AB92))</f>
        <v/>
      </c>
      <c r="AK92" s="183">
        <f>SUM(AC92:AJ92)-AB92</f>
        <v/>
      </c>
      <c r="AL92" s="179">
        <f>IF(A92=D92,"remplir à la main","")</f>
        <v/>
      </c>
      <c r="AM92" s="179">
        <f>VLOOKUP(A92,'[6]Table corresp.'!$M$4:$U$63,8,FALSE)</f>
        <v/>
      </c>
      <c r="AN92" s="179">
        <f>VLOOKUP(D92,'[6]Table corresp.'!$M$4:$U$63,9,FALSE)</f>
        <v/>
      </c>
    </row>
    <row r="93">
      <c r="A93" s="179" t="inlineStr">
        <is>
          <t>09 - Sciages bruts de Hêtre</t>
        </is>
      </c>
      <c r="B93" s="179">
        <f>VLOOKUP(LEFT(A93,3),'[6]Table corresp.'!$A$4:$D$63,3,FALSE)</f>
        <v/>
      </c>
      <c r="C93" s="179">
        <f>VLOOKUP(A93,'[6]Table corresp.'!$M$4:$P$63,4,FALSE)</f>
        <v/>
      </c>
      <c r="D93" s="179" t="inlineStr">
        <is>
          <t>Consommation finale</t>
        </is>
      </c>
      <c r="E93" s="179">
        <f>VLOOKUP(LEFT(D93,3),'[6]Table corresp.'!$A$4:$D$63,4,FALSE)</f>
        <v/>
      </c>
      <c r="F93" s="179">
        <f>LEFT(A93,3)&amp;" - "&amp;LEFT(D93,3)</f>
        <v/>
      </c>
      <c r="G93" s="195" t="n">
        <v>2195.13</v>
      </c>
      <c r="H93" s="195" t="n">
        <v>696.255</v>
      </c>
      <c r="I93" s="195" t="n">
        <v>2891.385</v>
      </c>
      <c r="J93" s="195" t="n">
        <v>19.74985066594911</v>
      </c>
      <c r="K93" s="195" t="n">
        <v>3.899075691955417</v>
      </c>
      <c r="L93" s="195" t="n">
        <v>23.64892635790453</v>
      </c>
      <c r="M93" s="195" t="n">
        <v>0</v>
      </c>
      <c r="N93" s="195" t="n">
        <v>0</v>
      </c>
      <c r="O93" s="195" t="n">
        <v>0</v>
      </c>
      <c r="P93" s="195" t="n">
        <v>0</v>
      </c>
      <c r="Q93" s="195" t="n">
        <v>0</v>
      </c>
      <c r="R93" s="195" t="n">
        <v>0</v>
      </c>
      <c r="S93" s="196" t="n"/>
      <c r="T93" s="179">
        <f>VLOOKUP(A93,'[6]Groupe de branches'!$Z$27:$AM$86,14,FALSE)</f>
        <v/>
      </c>
      <c r="U93" s="179">
        <f>VLOOKUP(D93,'[6]Groupe de branches'!$Z$27:$AM$86,14,FALSE)</f>
        <v/>
      </c>
      <c r="V93" s="179" t="n">
        <v>2016</v>
      </c>
      <c r="W93" s="179">
        <f>VLOOKUP(D93,'[6]Table corresp.'!$M$4:$S$63,7,FALSE)</f>
        <v/>
      </c>
      <c r="X93" s="197">
        <f>IFERROR(G93/SUMIFS('[6]Comp2016-2017 (3)'!$I$5:$I$289,'[6]Comp2016-2017 (3)'!$A$5:$A$289,A93,'[6]Comp2016-2017 (3)'!$R$5:$R$289,V93),0)</f>
        <v/>
      </c>
      <c r="Y93" s="182">
        <f>IFERROR(IF(RIGHT(F93,3)="Exp",VLOOKUP(F93,#REF!,2,FALSE),VLOOKUP(F93,#REF!,9,FALSE)),1)</f>
        <v/>
      </c>
      <c r="Z93" s="197">
        <f>Y93/SUMIFS($Y$4:$Y$1116,$V$4:$V$1116,V93,$A$4:$A$1116,A93)</f>
        <v/>
      </c>
      <c r="AA93" s="181">
        <f>X93*Z93</f>
        <v/>
      </c>
      <c r="AB93" s="183">
        <f>IFERROR(SUMIFS('[6]Comp2016-2017 (3)'!$G$5:$G$289,'[6]Comp2016-2017 (3)'!$A$5:$A$289,A93,'[6]Comp2016-2017 (3)'!$R$5:$R$289,V93)*AA93/SUMIFS($AA$4:$AA$1116,$A$4:$A$1116,A93,$V$4:$V$1116,V93),0)</f>
        <v/>
      </c>
      <c r="AC93" s="183">
        <f>IF($W93=AC$3,$AB93,IF(NOT($W93=0),"",SUMIFS('Val-Vol (2)'!AC$4:AC$1116,'Val-Vol (2)'!$A$4:$A$1116,$D93,'Val-Vol (2)'!$V$4:$V$1116,$V93)/SUMIFS('[6]Comp2016-2017 (3)'!$G$5:$G$289,'[6]Comp2016-2017 (3)'!$A$5:$A$289,$D93,'[6]Comp2016-2017 (3)'!$R$5:$R$289,$V93)*$AB93))</f>
        <v/>
      </c>
      <c r="AD93" s="183">
        <f>IF($W93=AD$3,$AB93,IF(NOT($W93=0),"",SUMIFS('Val-Vol (2)'!AD$4:AD$1116,'Val-Vol (2)'!$A$4:$A$1116,$D93,'Val-Vol (2)'!$V$4:$V$1116,$V93)/SUMIFS('[6]Comp2016-2017 (3)'!$G$5:$G$289,'[6]Comp2016-2017 (3)'!$A$5:$A$289,$D93,'[6]Comp2016-2017 (3)'!$R$5:$R$289,$V93)*$AB93))</f>
        <v/>
      </c>
      <c r="AE93" s="183">
        <f>IF($W93=AE$3,$AB93,IF(NOT($W93=0),"",SUMIFS('Val-Vol (2)'!AE$4:AE$1116,'Val-Vol (2)'!$A$4:$A$1116,$D93,'Val-Vol (2)'!$V$4:$V$1116,$V93)/SUMIFS('[6]Comp2016-2017 (3)'!$G$5:$G$289,'[6]Comp2016-2017 (3)'!$A$5:$A$289,$D93,'[6]Comp2016-2017 (3)'!$R$5:$R$289,$V93)*$AB93))</f>
        <v/>
      </c>
      <c r="AF93" s="183">
        <f>IF($W93=AF$3,$AB93,IF(NOT($W93=0),"",SUMIFS('Val-Vol (2)'!AF$4:AF$1116,'Val-Vol (2)'!$A$4:$A$1116,$D93,'Val-Vol (2)'!$V$4:$V$1116,$V93)/SUMIFS('[6]Comp2016-2017 (3)'!$G$5:$G$289,'[6]Comp2016-2017 (3)'!$A$5:$A$289,$D93,'[6]Comp2016-2017 (3)'!$R$5:$R$289,$V93)*$AB93))</f>
        <v/>
      </c>
      <c r="AG93" s="183">
        <f>IF($W93=AG$3,$AB93,IF(NOT($W93=0),"",SUMIFS('Val-Vol (2)'!AG$4:AG$1116,'Val-Vol (2)'!$A$4:$A$1116,$D93,'Val-Vol (2)'!$V$4:$V$1116,$V93)/SUMIFS('[6]Comp2016-2017 (3)'!$G$5:$G$289,'[6]Comp2016-2017 (3)'!$A$5:$A$289,$D93,'[6]Comp2016-2017 (3)'!$R$5:$R$289,$V93)*$AB93))</f>
        <v/>
      </c>
      <c r="AH93" s="183">
        <f>IF($W93=AH$3,$AB93,IF(NOT($W93=0),"",SUMIFS('Val-Vol (2)'!AH$4:AH$1116,'Val-Vol (2)'!$A$4:$A$1116,$D93,'Val-Vol (2)'!$V$4:$V$1116,$V93)/SUMIFS('[6]Comp2016-2017 (3)'!$G$5:$G$289,'[6]Comp2016-2017 (3)'!$A$5:$A$289,$D93,'[6]Comp2016-2017 (3)'!$R$5:$R$289,$V93)*$AB93))</f>
        <v/>
      </c>
      <c r="AI93" s="183">
        <f>IF($W93=AI$3,$AB93,IF(NOT($W93=0),"",SUMIFS('Val-Vol (2)'!AI$4:AI$1116,'Val-Vol (2)'!$A$4:$A$1116,$D93,'Val-Vol (2)'!$V$4:$V$1116,$V93)/SUMIFS('[6]Comp2016-2017 (3)'!$G$5:$G$289,'[6]Comp2016-2017 (3)'!$A$5:$A$289,$D93,'[6]Comp2016-2017 (3)'!$R$5:$R$289,$V93)*$AB93))</f>
        <v/>
      </c>
      <c r="AJ93" s="183">
        <f>IF($W93=AJ$3,$AB93,IF(NOT($W93=0),"",SUMIFS('Val-Vol (2)'!AJ$4:AJ$1116,'Val-Vol (2)'!$A$4:$A$1116,$D93,'Val-Vol (2)'!$V$4:$V$1116,$V93)/SUMIFS('[6]Comp2016-2017 (3)'!$G$5:$G$289,'[6]Comp2016-2017 (3)'!$A$5:$A$289,$D93,'[6]Comp2016-2017 (3)'!$R$5:$R$289,$V93)*$AB93))</f>
        <v/>
      </c>
      <c r="AK93" s="183">
        <f>SUM(AC93:AJ93)-AB93</f>
        <v/>
      </c>
      <c r="AL93" s="179">
        <f>IF(A93=D93,"remplir à la main","")</f>
        <v/>
      </c>
      <c r="AM93" s="179">
        <f>VLOOKUP(A93,'[6]Table corresp.'!$M$4:$U$63,8,FALSE)</f>
        <v/>
      </c>
      <c r="AN93" s="179">
        <f>VLOOKUP(D93,'[6]Table corresp.'!$M$4:$U$63,9,FALSE)</f>
        <v/>
      </c>
    </row>
    <row r="94">
      <c r="A94" s="179" t="inlineStr">
        <is>
          <t>09 - Sciages bruts de Hêtre</t>
        </is>
      </c>
      <c r="B94" s="179">
        <f>VLOOKUP(LEFT(A94,3),'[6]Table corresp.'!$A$4:$D$63,3,FALSE)</f>
        <v/>
      </c>
      <c r="C94" s="179">
        <f>VLOOKUP(A94,'[6]Table corresp.'!$M$4:$P$63,4,FALSE)</f>
        <v/>
      </c>
      <c r="D94" s="179" t="inlineStr">
        <is>
          <t>Exportation</t>
        </is>
      </c>
      <c r="E94" s="179">
        <f>VLOOKUP(LEFT(D94,3),'[6]Table corresp.'!$A$4:$D$63,4,FALSE)</f>
        <v/>
      </c>
      <c r="F94" s="179">
        <f>LEFT(A94,3)&amp;" - "&amp;LEFT(D94,3)</f>
        <v/>
      </c>
      <c r="G94" s="195" t="n">
        <v>30911.38</v>
      </c>
      <c r="H94" s="195" t="n">
        <v>0</v>
      </c>
      <c r="I94" s="195" t="n">
        <v>30911.38</v>
      </c>
      <c r="J94" s="195" t="n">
        <v>266.0834343071421</v>
      </c>
      <c r="K94" s="195" t="n">
        <v>0</v>
      </c>
      <c r="L94" s="195" t="n">
        <v>266.0834343071421</v>
      </c>
      <c r="M94" s="195" t="n">
        <v>0</v>
      </c>
      <c r="N94" s="195" t="n">
        <v>0</v>
      </c>
      <c r="O94" s="195" t="n">
        <v>0</v>
      </c>
      <c r="P94" s="195" t="n">
        <v>0</v>
      </c>
      <c r="Q94" s="195" t="n">
        <v>0</v>
      </c>
      <c r="R94" s="195" t="n">
        <v>0</v>
      </c>
      <c r="S94" s="196" t="n"/>
      <c r="T94" s="179">
        <f>VLOOKUP(A94,'[6]Groupe de branches'!$Z$27:$AM$86,14,FALSE)</f>
        <v/>
      </c>
      <c r="U94" s="179">
        <f>VLOOKUP(D94,'[6]Groupe de branches'!$Z$27:$AM$86,14,FALSE)</f>
        <v/>
      </c>
      <c r="V94" s="179" t="n">
        <v>2016</v>
      </c>
      <c r="W94" s="179">
        <f>VLOOKUP(D94,'[6]Table corresp.'!$M$4:$S$63,7,FALSE)</f>
        <v/>
      </c>
      <c r="X94" s="197">
        <f>IFERROR(G94/SUMIFS('[6]Comp2016-2017 (3)'!$I$5:$I$289,'[6]Comp2016-2017 (3)'!$A$5:$A$289,A94,'[6]Comp2016-2017 (3)'!$R$5:$R$289,V94),0)</f>
        <v/>
      </c>
      <c r="Y94" s="182">
        <f>IFERROR(IF(RIGHT(F94,3)="Exp",VLOOKUP(F94,#REF!,2,FALSE),VLOOKUP(F94,#REF!,9,FALSE)),1)</f>
        <v/>
      </c>
      <c r="Z94" s="197">
        <f>Y94/SUMIFS($Y$4:$Y$1116,$V$4:$V$1116,V94,$A$4:$A$1116,A94)</f>
        <v/>
      </c>
      <c r="AA94" s="181">
        <f>X94*Z94</f>
        <v/>
      </c>
      <c r="AB94" s="183">
        <f>IFERROR(SUMIFS('[6]Comp2016-2017 (3)'!$G$5:$G$289,'[6]Comp2016-2017 (3)'!$A$5:$A$289,A94,'[6]Comp2016-2017 (3)'!$R$5:$R$289,V94)*AA94/SUMIFS($AA$4:$AA$1116,$A$4:$A$1116,A94,$V$4:$V$1116,V94),0)</f>
        <v/>
      </c>
      <c r="AC94" s="183">
        <f>IF($W94=AC$3,$AB94,IF(NOT($W94=0),"",SUMIFS('Val-Vol (2)'!AC$4:AC$1116,'Val-Vol (2)'!$A$4:$A$1116,$D94,'Val-Vol (2)'!$V$4:$V$1116,$V94)/SUMIFS('[6]Comp2016-2017 (3)'!$G$5:$G$289,'[6]Comp2016-2017 (3)'!$A$5:$A$289,$D94,'[6]Comp2016-2017 (3)'!$R$5:$R$289,$V94)*$AB94))</f>
        <v/>
      </c>
      <c r="AD94" s="183">
        <f>IF($W94=AD$3,$AB94,IF(NOT($W94=0),"",SUMIFS('Val-Vol (2)'!AD$4:AD$1116,'Val-Vol (2)'!$A$4:$A$1116,$D94,'Val-Vol (2)'!$V$4:$V$1116,$V94)/SUMIFS('[6]Comp2016-2017 (3)'!$G$5:$G$289,'[6]Comp2016-2017 (3)'!$A$5:$A$289,$D94,'[6]Comp2016-2017 (3)'!$R$5:$R$289,$V94)*$AB94))</f>
        <v/>
      </c>
      <c r="AE94" s="183">
        <f>IF($W94=AE$3,$AB94,IF(NOT($W94=0),"",SUMIFS('Val-Vol (2)'!AE$4:AE$1116,'Val-Vol (2)'!$A$4:$A$1116,$D94,'Val-Vol (2)'!$V$4:$V$1116,$V94)/SUMIFS('[6]Comp2016-2017 (3)'!$G$5:$G$289,'[6]Comp2016-2017 (3)'!$A$5:$A$289,$D94,'[6]Comp2016-2017 (3)'!$R$5:$R$289,$V94)*$AB94))</f>
        <v/>
      </c>
      <c r="AF94" s="183">
        <f>IF($W94=AF$3,$AB94,IF(NOT($W94=0),"",SUMIFS('Val-Vol (2)'!AF$4:AF$1116,'Val-Vol (2)'!$A$4:$A$1116,$D94,'Val-Vol (2)'!$V$4:$V$1116,$V94)/SUMIFS('[6]Comp2016-2017 (3)'!$G$5:$G$289,'[6]Comp2016-2017 (3)'!$A$5:$A$289,$D94,'[6]Comp2016-2017 (3)'!$R$5:$R$289,$V94)*$AB94))</f>
        <v/>
      </c>
      <c r="AG94" s="183">
        <f>IF($W94=AG$3,$AB94,IF(NOT($W94=0),"",SUMIFS('Val-Vol (2)'!AG$4:AG$1116,'Val-Vol (2)'!$A$4:$A$1116,$D94,'Val-Vol (2)'!$V$4:$V$1116,$V94)/SUMIFS('[6]Comp2016-2017 (3)'!$G$5:$G$289,'[6]Comp2016-2017 (3)'!$A$5:$A$289,$D94,'[6]Comp2016-2017 (3)'!$R$5:$R$289,$V94)*$AB94))</f>
        <v/>
      </c>
      <c r="AH94" s="183">
        <f>IF($W94=AH$3,$AB94,IF(NOT($W94=0),"",SUMIFS('Val-Vol (2)'!AH$4:AH$1116,'Val-Vol (2)'!$A$4:$A$1116,$D94,'Val-Vol (2)'!$V$4:$V$1116,$V94)/SUMIFS('[6]Comp2016-2017 (3)'!$G$5:$G$289,'[6]Comp2016-2017 (3)'!$A$5:$A$289,$D94,'[6]Comp2016-2017 (3)'!$R$5:$R$289,$V94)*$AB94))</f>
        <v/>
      </c>
      <c r="AI94" s="183">
        <f>IF($W94=AI$3,$AB94,IF(NOT($W94=0),"",SUMIFS('Val-Vol (2)'!AI$4:AI$1116,'Val-Vol (2)'!$A$4:$A$1116,$D94,'Val-Vol (2)'!$V$4:$V$1116,$V94)/SUMIFS('[6]Comp2016-2017 (3)'!$G$5:$G$289,'[6]Comp2016-2017 (3)'!$A$5:$A$289,$D94,'[6]Comp2016-2017 (3)'!$R$5:$R$289,$V94)*$AB94))</f>
        <v/>
      </c>
      <c r="AJ94" s="183">
        <f>IF($W94=AJ$3,$AB94,IF(NOT($W94=0),"",SUMIFS('Val-Vol (2)'!AJ$4:AJ$1116,'Val-Vol (2)'!$A$4:$A$1116,$D94,'Val-Vol (2)'!$V$4:$V$1116,$V94)/SUMIFS('[6]Comp2016-2017 (3)'!$G$5:$G$289,'[6]Comp2016-2017 (3)'!$A$5:$A$289,$D94,'[6]Comp2016-2017 (3)'!$R$5:$R$289,$V94)*$AB94))</f>
        <v/>
      </c>
      <c r="AK94" s="183">
        <f>SUM(AC94:AJ94)-AB94</f>
        <v/>
      </c>
      <c r="AL94" s="179">
        <f>IF(A94=D94,"remplir à la main","")</f>
        <v/>
      </c>
      <c r="AM94" s="179">
        <f>VLOOKUP(A94,'[6]Table corresp.'!$M$4:$U$63,8,FALSE)</f>
        <v/>
      </c>
      <c r="AN94" s="179">
        <f>VLOOKUP(D94,'[6]Table corresp.'!$M$4:$U$63,9,FALSE)</f>
        <v/>
      </c>
    </row>
    <row r="95">
      <c r="A95" s="179" t="inlineStr">
        <is>
          <t>10 - Sciages bruts : divers feuillus tempérés</t>
        </is>
      </c>
      <c r="B95" s="179">
        <f>VLOOKUP(LEFT(A95,3),'[6]Table corresp.'!$A$4:$D$63,3,FALSE)</f>
        <v/>
      </c>
      <c r="C95" s="179">
        <f>VLOOKUP(A95,'[6]Table corresp.'!$M$4:$P$63,4,FALSE)</f>
        <v/>
      </c>
      <c r="D95" s="179" t="inlineStr">
        <is>
          <t>20 - Produits rabotés</t>
        </is>
      </c>
      <c r="E95" s="179">
        <f>VLOOKUP(LEFT(D95,3),'[6]Table corresp.'!$A$4:$D$63,4,FALSE)</f>
        <v/>
      </c>
      <c r="F95" s="179">
        <f>LEFT(A95,3)&amp;" - "&amp;LEFT(D95,3)</f>
        <v/>
      </c>
      <c r="G95" s="195" t="n">
        <v>1744.98205</v>
      </c>
      <c r="H95" s="195" t="n">
        <v>842.51795</v>
      </c>
      <c r="I95" s="195" t="n">
        <v>2587.5</v>
      </c>
      <c r="J95" s="195" t="n">
        <v>10.3207357562261</v>
      </c>
      <c r="K95" s="195" t="n">
        <v>2.957119280915393</v>
      </c>
      <c r="L95" s="195" t="n">
        <v>13.27785503714149</v>
      </c>
      <c r="M95" s="195" t="n">
        <v>0</v>
      </c>
      <c r="N95" s="195" t="n">
        <v>0</v>
      </c>
      <c r="O95" s="195" t="n">
        <v>0</v>
      </c>
      <c r="P95" s="195" t="n">
        <v>0</v>
      </c>
      <c r="Q95" s="195" t="n">
        <v>0</v>
      </c>
      <c r="R95" s="195" t="n">
        <v>0</v>
      </c>
      <c r="S95" s="196" t="n"/>
      <c r="T95" s="179">
        <f>VLOOKUP(A95,'[6]Groupe de branches'!$Z$27:$AM$86,14,FALSE)</f>
        <v/>
      </c>
      <c r="U95" s="179">
        <f>VLOOKUP(D95,'[6]Groupe de branches'!$Z$27:$AM$86,14,FALSE)</f>
        <v/>
      </c>
      <c r="V95" s="179" t="n">
        <v>2016</v>
      </c>
      <c r="W95" s="179">
        <f>VLOOKUP(D95,'[6]Table corresp.'!$M$4:$S$63,7,FALSE)</f>
        <v/>
      </c>
      <c r="X95" s="197">
        <f>IFERROR(G95/SUMIFS('[6]Comp2016-2017 (3)'!$I$5:$I$289,'[6]Comp2016-2017 (3)'!$A$5:$A$289,A95,'[6]Comp2016-2017 (3)'!$R$5:$R$289,V95),0)</f>
        <v/>
      </c>
      <c r="Y95" s="182">
        <f>IFERROR(IF(RIGHT(F95,3)="Exp",VLOOKUP(F95,#REF!,2,FALSE),VLOOKUP(F95,#REF!,9,FALSE)),1)</f>
        <v/>
      </c>
      <c r="Z95" s="197">
        <f>Y95/SUMIFS($Y$4:$Y$1116,$V$4:$V$1116,V95,$A$4:$A$1116,A95)</f>
        <v/>
      </c>
      <c r="AA95" s="181">
        <f>X95*Z95</f>
        <v/>
      </c>
      <c r="AB95" s="183">
        <f>IFERROR(SUMIFS('[6]Comp2016-2017 (3)'!$G$5:$G$289,'[6]Comp2016-2017 (3)'!$A$5:$A$289,A95,'[6]Comp2016-2017 (3)'!$R$5:$R$289,V95)*AA95/SUMIFS($AA$4:$AA$1116,$A$4:$A$1116,A95,$V$4:$V$1116,V95),0)</f>
        <v/>
      </c>
      <c r="AC95" s="183">
        <f>IF($W95=AC$3,$AB95,IF(NOT($W95=0),"",SUMIFS('Val-Vol (2)'!AC$4:AC$1116,'Val-Vol (2)'!$A$4:$A$1116,$D95,'Val-Vol (2)'!$V$4:$V$1116,$V95)/SUMIFS('[6]Comp2016-2017 (3)'!$G$5:$G$289,'[6]Comp2016-2017 (3)'!$A$5:$A$289,$D95,'[6]Comp2016-2017 (3)'!$R$5:$R$289,$V95)*$AB95))</f>
        <v/>
      </c>
      <c r="AD95" s="183">
        <f>IF($W95=AD$3,$AB95,IF(NOT($W95=0),"",SUMIFS('Val-Vol (2)'!AD$4:AD$1116,'Val-Vol (2)'!$A$4:$A$1116,$D95,'Val-Vol (2)'!$V$4:$V$1116,$V95)/SUMIFS('[6]Comp2016-2017 (3)'!$G$5:$G$289,'[6]Comp2016-2017 (3)'!$A$5:$A$289,$D95,'[6]Comp2016-2017 (3)'!$R$5:$R$289,$V95)*$AB95))</f>
        <v/>
      </c>
      <c r="AE95" s="183">
        <f>IF($W95=AE$3,$AB95,IF(NOT($W95=0),"",SUMIFS('Val-Vol (2)'!AE$4:AE$1116,'Val-Vol (2)'!$A$4:$A$1116,$D95,'Val-Vol (2)'!$V$4:$V$1116,$V95)/SUMIFS('[6]Comp2016-2017 (3)'!$G$5:$G$289,'[6]Comp2016-2017 (3)'!$A$5:$A$289,$D95,'[6]Comp2016-2017 (3)'!$R$5:$R$289,$V95)*$AB95))</f>
        <v/>
      </c>
      <c r="AF95" s="183">
        <f>IF($W95=AF$3,$AB95,IF(NOT($W95=0),"",SUMIFS('Val-Vol (2)'!AF$4:AF$1116,'Val-Vol (2)'!$A$4:$A$1116,$D95,'Val-Vol (2)'!$V$4:$V$1116,$V95)/SUMIFS('[6]Comp2016-2017 (3)'!$G$5:$G$289,'[6]Comp2016-2017 (3)'!$A$5:$A$289,$D95,'[6]Comp2016-2017 (3)'!$R$5:$R$289,$V95)*$AB95))</f>
        <v/>
      </c>
      <c r="AG95" s="183">
        <f>IF($W95=AG$3,$AB95,IF(NOT($W95=0),"",SUMIFS('Val-Vol (2)'!AG$4:AG$1116,'Val-Vol (2)'!$A$4:$A$1116,$D95,'Val-Vol (2)'!$V$4:$V$1116,$V95)/SUMIFS('[6]Comp2016-2017 (3)'!$G$5:$G$289,'[6]Comp2016-2017 (3)'!$A$5:$A$289,$D95,'[6]Comp2016-2017 (3)'!$R$5:$R$289,$V95)*$AB95))</f>
        <v/>
      </c>
      <c r="AH95" s="183">
        <f>IF($W95=AH$3,$AB95,IF(NOT($W95=0),"",SUMIFS('Val-Vol (2)'!AH$4:AH$1116,'Val-Vol (2)'!$A$4:$A$1116,$D95,'Val-Vol (2)'!$V$4:$V$1116,$V95)/SUMIFS('[6]Comp2016-2017 (3)'!$G$5:$G$289,'[6]Comp2016-2017 (3)'!$A$5:$A$289,$D95,'[6]Comp2016-2017 (3)'!$R$5:$R$289,$V95)*$AB95))</f>
        <v/>
      </c>
      <c r="AI95" s="183">
        <f>IF($W95=AI$3,$AB95,IF(NOT($W95=0),"",SUMIFS('Val-Vol (2)'!AI$4:AI$1116,'Val-Vol (2)'!$A$4:$A$1116,$D95,'Val-Vol (2)'!$V$4:$V$1116,$V95)/SUMIFS('[6]Comp2016-2017 (3)'!$G$5:$G$289,'[6]Comp2016-2017 (3)'!$A$5:$A$289,$D95,'[6]Comp2016-2017 (3)'!$R$5:$R$289,$V95)*$AB95))</f>
        <v/>
      </c>
      <c r="AJ95" s="183">
        <f>IF($W95=AJ$3,$AB95,IF(NOT($W95=0),"",SUMIFS('Val-Vol (2)'!AJ$4:AJ$1116,'Val-Vol (2)'!$A$4:$A$1116,$D95,'Val-Vol (2)'!$V$4:$V$1116,$V95)/SUMIFS('[6]Comp2016-2017 (3)'!$G$5:$G$289,'[6]Comp2016-2017 (3)'!$A$5:$A$289,$D95,'[6]Comp2016-2017 (3)'!$R$5:$R$289,$V95)*$AB95))</f>
        <v/>
      </c>
      <c r="AK95" s="183">
        <f>SUM(AC95:AJ95)-AB95</f>
        <v/>
      </c>
      <c r="AL95" s="179">
        <f>IF(A95=D95,"remplir à la main","")</f>
        <v/>
      </c>
      <c r="AM95" s="179">
        <f>VLOOKUP(A95,'[6]Table corresp.'!$M$4:$U$63,8,FALSE)</f>
        <v/>
      </c>
      <c r="AN95" s="179">
        <f>VLOOKUP(D95,'[6]Table corresp.'!$M$4:$U$63,9,FALSE)</f>
        <v/>
      </c>
    </row>
    <row r="96">
      <c r="A96" s="179" t="inlineStr">
        <is>
          <t>10 - Sciages bruts : divers feuillus tempérés</t>
        </is>
      </c>
      <c r="B96" s="179">
        <f>VLOOKUP(LEFT(A96,3),'[6]Table corresp.'!$A$4:$D$63,3,FALSE)</f>
        <v/>
      </c>
      <c r="C96" s="179">
        <f>VLOOKUP(A96,'[6]Table corresp.'!$M$4:$P$63,4,FALSE)</f>
        <v/>
      </c>
      <c r="D96" s="179" t="inlineStr">
        <is>
          <t>33 - Parquets contrecollés</t>
        </is>
      </c>
      <c r="E96" s="179">
        <f>VLOOKUP(LEFT(D96,3),'[6]Table corresp.'!$A$4:$D$63,4,FALSE)</f>
        <v/>
      </c>
      <c r="F96" s="179">
        <f>LEFT(A96,3)&amp;" - "&amp;LEFT(D96,3)</f>
        <v/>
      </c>
      <c r="G96" s="195" t="n">
        <v>0.4820499999999583</v>
      </c>
      <c r="H96" s="195" t="n">
        <v>842.51795</v>
      </c>
      <c r="I96" s="195" t="n">
        <v>843</v>
      </c>
      <c r="J96" s="195" t="n">
        <v>0.002869027034123533</v>
      </c>
      <c r="K96" s="195" t="n">
        <v>2.975717515386558</v>
      </c>
      <c r="L96" s="195" t="n">
        <v>2.978586542420682</v>
      </c>
      <c r="M96" s="195" t="n">
        <v>0</v>
      </c>
      <c r="N96" s="195" t="n">
        <v>0</v>
      </c>
      <c r="O96" s="195" t="n">
        <v>0</v>
      </c>
      <c r="P96" s="195" t="n">
        <v>0</v>
      </c>
      <c r="Q96" s="195" t="n">
        <v>0</v>
      </c>
      <c r="R96" s="195" t="n">
        <v>0</v>
      </c>
      <c r="S96" s="196" t="n"/>
      <c r="T96" s="179">
        <f>VLOOKUP(A96,'[6]Groupe de branches'!$Z$27:$AM$86,14,FALSE)</f>
        <v/>
      </c>
      <c r="U96" s="179">
        <f>VLOOKUP(D96,'[6]Groupe de branches'!$Z$27:$AM$86,14,FALSE)</f>
        <v/>
      </c>
      <c r="V96" s="179" t="n">
        <v>2016</v>
      </c>
      <c r="W96" s="179">
        <f>VLOOKUP(D96,'[6]Table corresp.'!$M$4:$S$63,7,FALSE)</f>
        <v/>
      </c>
      <c r="X96" s="197">
        <f>IFERROR(G96/SUMIFS('[6]Comp2016-2017 (3)'!$I$5:$I$289,'[6]Comp2016-2017 (3)'!$A$5:$A$289,A96,'[6]Comp2016-2017 (3)'!$R$5:$R$289,V96),0)</f>
        <v/>
      </c>
      <c r="Y96" s="182">
        <f>IFERROR(IF(RIGHT(F96,3)="Exp",VLOOKUP(F96,#REF!,2,FALSE),VLOOKUP(F96,#REF!,9,FALSE)),1)</f>
        <v/>
      </c>
      <c r="Z96" s="197">
        <f>Y96/SUMIFS($Y$4:$Y$1116,$V$4:$V$1116,V96,$A$4:$A$1116,A96)</f>
        <v/>
      </c>
      <c r="AA96" s="181">
        <f>X96*Z96</f>
        <v/>
      </c>
      <c r="AB96" s="183">
        <f>IFERROR(SUMIFS('[6]Comp2016-2017 (3)'!$G$5:$G$289,'[6]Comp2016-2017 (3)'!$A$5:$A$289,A96,'[6]Comp2016-2017 (3)'!$R$5:$R$289,V96)*AA96/SUMIFS($AA$4:$AA$1116,$A$4:$A$1116,A96,$V$4:$V$1116,V96),0)</f>
        <v/>
      </c>
      <c r="AC96" s="183">
        <f>IF($W96=AC$3,$AB96,IF(NOT($W96=0),"",SUMIFS('Val-Vol (2)'!AC$4:AC$1116,'Val-Vol (2)'!$A$4:$A$1116,$D96,'Val-Vol (2)'!$V$4:$V$1116,$V96)/SUMIFS('[6]Comp2016-2017 (3)'!$G$5:$G$289,'[6]Comp2016-2017 (3)'!$A$5:$A$289,$D96,'[6]Comp2016-2017 (3)'!$R$5:$R$289,$V96)*$AB96))</f>
        <v/>
      </c>
      <c r="AD96" s="183">
        <f>IF($W96=AD$3,$AB96,IF(NOT($W96=0),"",SUMIFS('Val-Vol (2)'!AD$4:AD$1116,'Val-Vol (2)'!$A$4:$A$1116,$D96,'Val-Vol (2)'!$V$4:$V$1116,$V96)/SUMIFS('[6]Comp2016-2017 (3)'!$G$5:$G$289,'[6]Comp2016-2017 (3)'!$A$5:$A$289,$D96,'[6]Comp2016-2017 (3)'!$R$5:$R$289,$V96)*$AB96))</f>
        <v/>
      </c>
      <c r="AE96" s="183">
        <f>IF($W96=AE$3,$AB96,IF(NOT($W96=0),"",SUMIFS('Val-Vol (2)'!AE$4:AE$1116,'Val-Vol (2)'!$A$4:$A$1116,$D96,'Val-Vol (2)'!$V$4:$V$1116,$V96)/SUMIFS('[6]Comp2016-2017 (3)'!$G$5:$G$289,'[6]Comp2016-2017 (3)'!$A$5:$A$289,$D96,'[6]Comp2016-2017 (3)'!$R$5:$R$289,$V96)*$AB96))</f>
        <v/>
      </c>
      <c r="AF96" s="183">
        <f>IF($W96=AF$3,$AB96,IF(NOT($W96=0),"",SUMIFS('Val-Vol (2)'!AF$4:AF$1116,'Val-Vol (2)'!$A$4:$A$1116,$D96,'Val-Vol (2)'!$V$4:$V$1116,$V96)/SUMIFS('[6]Comp2016-2017 (3)'!$G$5:$G$289,'[6]Comp2016-2017 (3)'!$A$5:$A$289,$D96,'[6]Comp2016-2017 (3)'!$R$5:$R$289,$V96)*$AB96))</f>
        <v/>
      </c>
      <c r="AG96" s="183">
        <f>IF($W96=AG$3,$AB96,IF(NOT($W96=0),"",SUMIFS('Val-Vol (2)'!AG$4:AG$1116,'Val-Vol (2)'!$A$4:$A$1116,$D96,'Val-Vol (2)'!$V$4:$V$1116,$V96)/SUMIFS('[6]Comp2016-2017 (3)'!$G$5:$G$289,'[6]Comp2016-2017 (3)'!$A$5:$A$289,$D96,'[6]Comp2016-2017 (3)'!$R$5:$R$289,$V96)*$AB96))</f>
        <v/>
      </c>
      <c r="AH96" s="183">
        <f>IF($W96=AH$3,$AB96,IF(NOT($W96=0),"",SUMIFS('Val-Vol (2)'!AH$4:AH$1116,'Val-Vol (2)'!$A$4:$A$1116,$D96,'Val-Vol (2)'!$V$4:$V$1116,$V96)/SUMIFS('[6]Comp2016-2017 (3)'!$G$5:$G$289,'[6]Comp2016-2017 (3)'!$A$5:$A$289,$D96,'[6]Comp2016-2017 (3)'!$R$5:$R$289,$V96)*$AB96))</f>
        <v/>
      </c>
      <c r="AI96" s="183">
        <f>IF($W96=AI$3,$AB96,IF(NOT($W96=0),"",SUMIFS('Val-Vol (2)'!AI$4:AI$1116,'Val-Vol (2)'!$A$4:$A$1116,$D96,'Val-Vol (2)'!$V$4:$V$1116,$V96)/SUMIFS('[6]Comp2016-2017 (3)'!$G$5:$G$289,'[6]Comp2016-2017 (3)'!$A$5:$A$289,$D96,'[6]Comp2016-2017 (3)'!$R$5:$R$289,$V96)*$AB96))</f>
        <v/>
      </c>
      <c r="AJ96" s="183">
        <f>IF($W96=AJ$3,$AB96,IF(NOT($W96=0),"",SUMIFS('Val-Vol (2)'!AJ$4:AJ$1116,'Val-Vol (2)'!$A$4:$A$1116,$D96,'Val-Vol (2)'!$V$4:$V$1116,$V96)/SUMIFS('[6]Comp2016-2017 (3)'!$G$5:$G$289,'[6]Comp2016-2017 (3)'!$A$5:$A$289,$D96,'[6]Comp2016-2017 (3)'!$R$5:$R$289,$V96)*$AB96))</f>
        <v/>
      </c>
      <c r="AK96" s="183">
        <f>SUM(AC96:AJ96)-AB96</f>
        <v/>
      </c>
      <c r="AL96" s="179">
        <f>IF(A96=D96,"remplir à la main","")</f>
        <v/>
      </c>
      <c r="AM96" s="179">
        <f>VLOOKUP(A96,'[6]Table corresp.'!$M$4:$U$63,8,FALSE)</f>
        <v/>
      </c>
      <c r="AN96" s="179">
        <f>VLOOKUP(D96,'[6]Table corresp.'!$M$4:$U$63,9,FALSE)</f>
        <v/>
      </c>
    </row>
    <row r="97">
      <c r="A97" s="179" t="inlineStr">
        <is>
          <t>10 - Sciages bruts : divers feuillus tempérés</t>
        </is>
      </c>
      <c r="B97" s="179">
        <f>VLOOKUP(LEFT(A97,3),'[6]Table corresp.'!$A$4:$D$63,3,FALSE)</f>
        <v/>
      </c>
      <c r="C97" s="179">
        <f>VLOOKUP(A97,'[6]Table corresp.'!$M$4:$P$63,4,FALSE)</f>
        <v/>
      </c>
      <c r="D97" s="179" t="inlineStr">
        <is>
          <t>Palettes et emballages</t>
        </is>
      </c>
      <c r="E97" s="179">
        <f>VLOOKUP(LEFT(D97,3),'[6]Table corresp.'!$A$4:$D$63,4,FALSE)</f>
        <v/>
      </c>
      <c r="F97" s="179">
        <f>LEFT(A97,3)&amp;" - "&amp;LEFT(D97,3)</f>
        <v/>
      </c>
      <c r="G97" s="195" t="n">
        <v>17241</v>
      </c>
      <c r="H97" s="195" t="n">
        <v>0</v>
      </c>
      <c r="I97" s="195" t="n">
        <v>17241</v>
      </c>
      <c r="J97" s="195" t="n">
        <v>251.0086990707051</v>
      </c>
      <c r="K97" s="195" t="n">
        <v>0</v>
      </c>
      <c r="L97" s="195" t="n">
        <v>251.0086990707051</v>
      </c>
      <c r="M97" s="195" t="n">
        <v>0</v>
      </c>
      <c r="N97" s="195" t="n">
        <v>0</v>
      </c>
      <c r="O97" s="195" t="n">
        <v>0</v>
      </c>
      <c r="P97" s="195" t="n">
        <v>0</v>
      </c>
      <c r="Q97" s="195" t="n">
        <v>0</v>
      </c>
      <c r="R97" s="195" t="n">
        <v>0</v>
      </c>
      <c r="S97" s="196" t="n"/>
      <c r="T97" s="179">
        <f>VLOOKUP(A97,'[6]Groupe de branches'!$Z$27:$AM$86,14,FALSE)</f>
        <v/>
      </c>
      <c r="U97" s="179">
        <f>VLOOKUP(D97,'[6]Groupe de branches'!$Z$27:$AM$86,14,FALSE)</f>
        <v/>
      </c>
      <c r="V97" s="179" t="n">
        <v>2016</v>
      </c>
      <c r="W97" s="179">
        <f>VLOOKUP(D97,'[6]Table corresp.'!$M$4:$S$63,7,FALSE)</f>
        <v/>
      </c>
      <c r="X97" s="197">
        <f>IFERROR(G97/SUMIFS('[6]Comp2016-2017 (3)'!$I$5:$I$289,'[6]Comp2016-2017 (3)'!$A$5:$A$289,A97,'[6]Comp2016-2017 (3)'!$R$5:$R$289,V97),0)</f>
        <v/>
      </c>
      <c r="Y97" s="182">
        <f>IFERROR(IF(RIGHT(F97,3)="Exp",VLOOKUP(F97,#REF!,2,FALSE),VLOOKUP(F97,#REF!,9,FALSE)),1)</f>
        <v/>
      </c>
      <c r="Z97" s="197">
        <f>Y97/SUMIFS($Y$4:$Y$1116,$V$4:$V$1116,V97,$A$4:$A$1116,A97)</f>
        <v/>
      </c>
      <c r="AA97" s="181">
        <f>X97*Z97</f>
        <v/>
      </c>
      <c r="AB97" s="183">
        <f>IFERROR(SUMIFS('[6]Comp2016-2017 (3)'!$G$5:$G$289,'[6]Comp2016-2017 (3)'!$A$5:$A$289,A97,'[6]Comp2016-2017 (3)'!$R$5:$R$289,V97)*AA97/SUMIFS($AA$4:$AA$1116,$A$4:$A$1116,A97,$V$4:$V$1116,V97),0)</f>
        <v/>
      </c>
      <c r="AC97" s="183">
        <f>IF($W97=AC$3,$AB97,IF(NOT($W97=0),"",SUMIFS('Val-Vol (2)'!AC$4:AC$1116,'Val-Vol (2)'!$A$4:$A$1116,$D97,'Val-Vol (2)'!$V$4:$V$1116,$V97)/SUMIFS('[6]Comp2016-2017 (3)'!$G$5:$G$289,'[6]Comp2016-2017 (3)'!$A$5:$A$289,$D97,'[6]Comp2016-2017 (3)'!$R$5:$R$289,$V97)*$AB97))</f>
        <v/>
      </c>
      <c r="AD97" s="183">
        <f>IF($W97=AD$3,$AB97,IF(NOT($W97=0),"",SUMIFS('Val-Vol (2)'!AD$4:AD$1116,'Val-Vol (2)'!$A$4:$A$1116,$D97,'Val-Vol (2)'!$V$4:$V$1116,$V97)/SUMIFS('[6]Comp2016-2017 (3)'!$G$5:$G$289,'[6]Comp2016-2017 (3)'!$A$5:$A$289,$D97,'[6]Comp2016-2017 (3)'!$R$5:$R$289,$V97)*$AB97))</f>
        <v/>
      </c>
      <c r="AE97" s="183">
        <f>IF($W97=AE$3,$AB97,IF(NOT($W97=0),"",SUMIFS('Val-Vol (2)'!AE$4:AE$1116,'Val-Vol (2)'!$A$4:$A$1116,$D97,'Val-Vol (2)'!$V$4:$V$1116,$V97)/SUMIFS('[6]Comp2016-2017 (3)'!$G$5:$G$289,'[6]Comp2016-2017 (3)'!$A$5:$A$289,$D97,'[6]Comp2016-2017 (3)'!$R$5:$R$289,$V97)*$AB97))</f>
        <v/>
      </c>
      <c r="AF97" s="183">
        <f>IF($W97=AF$3,$AB97,IF(NOT($W97=0),"",SUMIFS('Val-Vol (2)'!AF$4:AF$1116,'Val-Vol (2)'!$A$4:$A$1116,$D97,'Val-Vol (2)'!$V$4:$V$1116,$V97)/SUMIFS('[6]Comp2016-2017 (3)'!$G$5:$G$289,'[6]Comp2016-2017 (3)'!$A$5:$A$289,$D97,'[6]Comp2016-2017 (3)'!$R$5:$R$289,$V97)*$AB97))</f>
        <v/>
      </c>
      <c r="AG97" s="183">
        <f>IF($W97=AG$3,$AB97,IF(NOT($W97=0),"",SUMIFS('Val-Vol (2)'!AG$4:AG$1116,'Val-Vol (2)'!$A$4:$A$1116,$D97,'Val-Vol (2)'!$V$4:$V$1116,$V97)/SUMIFS('[6]Comp2016-2017 (3)'!$G$5:$G$289,'[6]Comp2016-2017 (3)'!$A$5:$A$289,$D97,'[6]Comp2016-2017 (3)'!$R$5:$R$289,$V97)*$AB97))</f>
        <v/>
      </c>
      <c r="AH97" s="183">
        <f>IF($W97=AH$3,$AB97,IF(NOT($W97=0),"",SUMIFS('Val-Vol (2)'!AH$4:AH$1116,'Val-Vol (2)'!$A$4:$A$1116,$D97,'Val-Vol (2)'!$V$4:$V$1116,$V97)/SUMIFS('[6]Comp2016-2017 (3)'!$G$5:$G$289,'[6]Comp2016-2017 (3)'!$A$5:$A$289,$D97,'[6]Comp2016-2017 (3)'!$R$5:$R$289,$V97)*$AB97))</f>
        <v/>
      </c>
      <c r="AI97" s="183">
        <f>IF($W97=AI$3,$AB97,IF(NOT($W97=0),"",SUMIFS('Val-Vol (2)'!AI$4:AI$1116,'Val-Vol (2)'!$A$4:$A$1116,$D97,'Val-Vol (2)'!$V$4:$V$1116,$V97)/SUMIFS('[6]Comp2016-2017 (3)'!$G$5:$G$289,'[6]Comp2016-2017 (3)'!$A$5:$A$289,$D97,'[6]Comp2016-2017 (3)'!$R$5:$R$289,$V97)*$AB97))</f>
        <v/>
      </c>
      <c r="AJ97" s="183">
        <f>IF($W97=AJ$3,$AB97,IF(NOT($W97=0),"",SUMIFS('Val-Vol (2)'!AJ$4:AJ$1116,'Val-Vol (2)'!$A$4:$A$1116,$D97,'Val-Vol (2)'!$V$4:$V$1116,$V97)/SUMIFS('[6]Comp2016-2017 (3)'!$G$5:$G$289,'[6]Comp2016-2017 (3)'!$A$5:$A$289,$D97,'[6]Comp2016-2017 (3)'!$R$5:$R$289,$V97)*$AB97))</f>
        <v/>
      </c>
      <c r="AK97" s="183">
        <f>SUM(AC97:AJ97)-AB97</f>
        <v/>
      </c>
      <c r="AL97" s="179">
        <f>IF(A97=D97,"remplir à la main","")</f>
        <v/>
      </c>
      <c r="AM97" s="179">
        <f>VLOOKUP(A97,'[6]Table corresp.'!$M$4:$U$63,8,FALSE)</f>
        <v/>
      </c>
      <c r="AN97" s="179">
        <f>VLOOKUP(D97,'[6]Table corresp.'!$M$4:$U$63,9,FALSE)</f>
        <v/>
      </c>
    </row>
    <row r="98">
      <c r="A98" s="179" t="inlineStr">
        <is>
          <t>10 - Sciages bruts : divers feuillus tempérés</t>
        </is>
      </c>
      <c r="B98" s="179">
        <f>VLOOKUP(LEFT(A98,3),'[6]Table corresp.'!$A$4:$D$63,3,FALSE)</f>
        <v/>
      </c>
      <c r="C98" s="179">
        <f>VLOOKUP(A98,'[6]Table corresp.'!$M$4:$P$63,4,FALSE)</f>
        <v/>
      </c>
      <c r="D98" s="179" t="inlineStr">
        <is>
          <t>40 - Produits en bois pour aménagement extérieur</t>
        </is>
      </c>
      <c r="E98" s="179">
        <f>VLOOKUP(LEFT(D98,3),'[6]Table corresp.'!$A$4:$D$63,4,FALSE)</f>
        <v/>
      </c>
      <c r="F98" s="179">
        <f>LEFT(A98,3)&amp;" - "&amp;LEFT(D98,3)</f>
        <v/>
      </c>
      <c r="G98" s="195" t="n">
        <v>4923.551325035465</v>
      </c>
      <c r="H98" s="195" t="n">
        <v>0</v>
      </c>
      <c r="I98" s="195" t="n">
        <v>4923.551325035465</v>
      </c>
      <c r="J98" s="195" t="n">
        <v>42.35702624232135</v>
      </c>
      <c r="K98" s="195" t="n">
        <v>0</v>
      </c>
      <c r="L98" s="195" t="n">
        <v>42.35702624232135</v>
      </c>
      <c r="M98" s="195" t="n">
        <v>0</v>
      </c>
      <c r="N98" s="195" t="n">
        <v>0</v>
      </c>
      <c r="O98" s="195" t="n">
        <v>0</v>
      </c>
      <c r="P98" s="195" t="n">
        <v>0</v>
      </c>
      <c r="Q98" s="195" t="n">
        <v>0</v>
      </c>
      <c r="R98" s="195" t="n">
        <v>0</v>
      </c>
      <c r="S98" s="196" t="n"/>
      <c r="T98" s="179">
        <f>VLOOKUP(A98,'[6]Groupe de branches'!$Z$27:$AM$86,14,FALSE)</f>
        <v/>
      </c>
      <c r="U98" s="179">
        <f>VLOOKUP(D98,'[6]Groupe de branches'!$Z$27:$AM$86,14,FALSE)</f>
        <v/>
      </c>
      <c r="V98" s="179" t="n">
        <v>2016</v>
      </c>
      <c r="W98" s="179">
        <f>VLOOKUP(D98,'[6]Table corresp.'!$M$4:$S$63,7,FALSE)</f>
        <v/>
      </c>
      <c r="X98" s="197">
        <f>IFERROR(G98/SUMIFS('[6]Comp2016-2017 (3)'!$I$5:$I$289,'[6]Comp2016-2017 (3)'!$A$5:$A$289,A98,'[6]Comp2016-2017 (3)'!$R$5:$R$289,V98),0)</f>
        <v/>
      </c>
      <c r="Y98" s="182">
        <f>IFERROR(IF(RIGHT(F98,3)="Exp",VLOOKUP(F98,#REF!,2,FALSE),VLOOKUP(F98,#REF!,9,FALSE)),1)</f>
        <v/>
      </c>
      <c r="Z98" s="197">
        <f>Y98/SUMIFS($Y$4:$Y$1116,$V$4:$V$1116,V98,$A$4:$A$1116,A98)</f>
        <v/>
      </c>
      <c r="AA98" s="181">
        <f>X98*Z98</f>
        <v/>
      </c>
      <c r="AB98" s="183">
        <f>IFERROR(SUMIFS('[6]Comp2016-2017 (3)'!$G$5:$G$289,'[6]Comp2016-2017 (3)'!$A$5:$A$289,A98,'[6]Comp2016-2017 (3)'!$R$5:$R$289,V98)*AA98/SUMIFS($AA$4:$AA$1116,$A$4:$A$1116,A98,$V$4:$V$1116,V98),0)</f>
        <v/>
      </c>
      <c r="AC98" s="183">
        <f>IF($W98=AC$3,$AB98,IF(NOT($W98=0),"",SUMIFS('Val-Vol (2)'!AC$4:AC$1116,'Val-Vol (2)'!$A$4:$A$1116,$D98,'Val-Vol (2)'!$V$4:$V$1116,$V98)/SUMIFS('[6]Comp2016-2017 (3)'!$G$5:$G$289,'[6]Comp2016-2017 (3)'!$A$5:$A$289,$D98,'[6]Comp2016-2017 (3)'!$R$5:$R$289,$V98)*$AB98))</f>
        <v/>
      </c>
      <c r="AD98" s="183">
        <f>IF($W98=AD$3,$AB98,IF(NOT($W98=0),"",SUMIFS('Val-Vol (2)'!AD$4:AD$1116,'Val-Vol (2)'!$A$4:$A$1116,$D98,'Val-Vol (2)'!$V$4:$V$1116,$V98)/SUMIFS('[6]Comp2016-2017 (3)'!$G$5:$G$289,'[6]Comp2016-2017 (3)'!$A$5:$A$289,$D98,'[6]Comp2016-2017 (3)'!$R$5:$R$289,$V98)*$AB98))</f>
        <v/>
      </c>
      <c r="AE98" s="183">
        <f>IF($W98=AE$3,$AB98,IF(NOT($W98=0),"",SUMIFS('Val-Vol (2)'!AE$4:AE$1116,'Val-Vol (2)'!$A$4:$A$1116,$D98,'Val-Vol (2)'!$V$4:$V$1116,$V98)/SUMIFS('[6]Comp2016-2017 (3)'!$G$5:$G$289,'[6]Comp2016-2017 (3)'!$A$5:$A$289,$D98,'[6]Comp2016-2017 (3)'!$R$5:$R$289,$V98)*$AB98))</f>
        <v/>
      </c>
      <c r="AF98" s="183">
        <f>IF($W98=AF$3,$AB98,IF(NOT($W98=0),"",SUMIFS('Val-Vol (2)'!AF$4:AF$1116,'Val-Vol (2)'!$A$4:$A$1116,$D98,'Val-Vol (2)'!$V$4:$V$1116,$V98)/SUMIFS('[6]Comp2016-2017 (3)'!$G$5:$G$289,'[6]Comp2016-2017 (3)'!$A$5:$A$289,$D98,'[6]Comp2016-2017 (3)'!$R$5:$R$289,$V98)*$AB98))</f>
        <v/>
      </c>
      <c r="AG98" s="183">
        <f>IF($W98=AG$3,$AB98,IF(NOT($W98=0),"",SUMIFS('Val-Vol (2)'!AG$4:AG$1116,'Val-Vol (2)'!$A$4:$A$1116,$D98,'Val-Vol (2)'!$V$4:$V$1116,$V98)/SUMIFS('[6]Comp2016-2017 (3)'!$G$5:$G$289,'[6]Comp2016-2017 (3)'!$A$5:$A$289,$D98,'[6]Comp2016-2017 (3)'!$R$5:$R$289,$V98)*$AB98))</f>
        <v/>
      </c>
      <c r="AH98" s="183">
        <f>IF($W98=AH$3,$AB98,IF(NOT($W98=0),"",SUMIFS('Val-Vol (2)'!AH$4:AH$1116,'Val-Vol (2)'!$A$4:$A$1116,$D98,'Val-Vol (2)'!$V$4:$V$1116,$V98)/SUMIFS('[6]Comp2016-2017 (3)'!$G$5:$G$289,'[6]Comp2016-2017 (3)'!$A$5:$A$289,$D98,'[6]Comp2016-2017 (3)'!$R$5:$R$289,$V98)*$AB98))</f>
        <v/>
      </c>
      <c r="AI98" s="183">
        <f>IF($W98=AI$3,$AB98,IF(NOT($W98=0),"",SUMIFS('Val-Vol (2)'!AI$4:AI$1116,'Val-Vol (2)'!$A$4:$A$1116,$D98,'Val-Vol (2)'!$V$4:$V$1116,$V98)/SUMIFS('[6]Comp2016-2017 (3)'!$G$5:$G$289,'[6]Comp2016-2017 (3)'!$A$5:$A$289,$D98,'[6]Comp2016-2017 (3)'!$R$5:$R$289,$V98)*$AB98))</f>
        <v/>
      </c>
      <c r="AJ98" s="183">
        <f>IF($W98=AJ$3,$AB98,IF(NOT($W98=0),"",SUMIFS('Val-Vol (2)'!AJ$4:AJ$1116,'Val-Vol (2)'!$A$4:$A$1116,$D98,'Val-Vol (2)'!$V$4:$V$1116,$V98)/SUMIFS('[6]Comp2016-2017 (3)'!$G$5:$G$289,'[6]Comp2016-2017 (3)'!$A$5:$A$289,$D98,'[6]Comp2016-2017 (3)'!$R$5:$R$289,$V98)*$AB98))</f>
        <v/>
      </c>
      <c r="AK98" s="183">
        <f>SUM(AC98:AJ98)-AB98</f>
        <v/>
      </c>
      <c r="AL98" s="179">
        <f>IF(A98=D98,"remplir à la main","")</f>
        <v/>
      </c>
      <c r="AM98" s="179">
        <f>VLOOKUP(A98,'[6]Table corresp.'!$M$4:$U$63,8,FALSE)</f>
        <v/>
      </c>
      <c r="AN98" s="179">
        <f>VLOOKUP(D98,'[6]Table corresp.'!$M$4:$U$63,9,FALSE)</f>
        <v/>
      </c>
    </row>
    <row r="99">
      <c r="A99" s="179" t="inlineStr">
        <is>
          <t>10 - Sciages bruts : divers feuillus tempérés</t>
        </is>
      </c>
      <c r="B99" s="179">
        <f>VLOOKUP(LEFT(A99,3),'[6]Table corresp.'!$A$4:$D$63,3,FALSE)</f>
        <v/>
      </c>
      <c r="C99" s="179">
        <f>VLOOKUP(A99,'[6]Table corresp.'!$M$4:$P$63,4,FALSE)</f>
        <v/>
      </c>
      <c r="D99" s="179" t="inlineStr">
        <is>
          <t>41 - Objets divers en bois</t>
        </is>
      </c>
      <c r="E99" s="179">
        <f>VLOOKUP(LEFT(D99,3),'[6]Table corresp.'!$A$4:$D$63,4,FALSE)</f>
        <v/>
      </c>
      <c r="F99" s="179">
        <f>LEFT(A99,3)&amp;" - "&amp;LEFT(D99,3)</f>
        <v/>
      </c>
      <c r="G99" s="195" t="n">
        <v>11018.621626</v>
      </c>
      <c r="H99" s="195" t="n">
        <v>842.51795</v>
      </c>
      <c r="I99" s="195" t="n">
        <v>11861.139576</v>
      </c>
      <c r="J99" s="195" t="n">
        <v>83.41745476162581</v>
      </c>
      <c r="K99" s="195" t="n">
        <v>3.785112679571703</v>
      </c>
      <c r="L99" s="195" t="n">
        <v>87.2025674411975</v>
      </c>
      <c r="M99" s="195" t="n">
        <v>0</v>
      </c>
      <c r="N99" s="195" t="n">
        <v>0</v>
      </c>
      <c r="O99" s="195" t="n">
        <v>0</v>
      </c>
      <c r="P99" s="195" t="n">
        <v>0</v>
      </c>
      <c r="Q99" s="195" t="n">
        <v>0</v>
      </c>
      <c r="R99" s="195" t="n">
        <v>0</v>
      </c>
      <c r="S99" s="196" t="n"/>
      <c r="T99" s="179">
        <f>VLOOKUP(A99,'[6]Groupe de branches'!$Z$27:$AM$86,14,FALSE)</f>
        <v/>
      </c>
      <c r="U99" s="179">
        <f>VLOOKUP(D99,'[6]Groupe de branches'!$Z$27:$AM$86,14,FALSE)</f>
        <v/>
      </c>
      <c r="V99" s="179" t="n">
        <v>2016</v>
      </c>
      <c r="W99" s="179">
        <f>VLOOKUP(D99,'[6]Table corresp.'!$M$4:$S$63,7,FALSE)</f>
        <v/>
      </c>
      <c r="X99" s="197">
        <f>IFERROR(G99/SUMIFS('[6]Comp2016-2017 (3)'!$I$5:$I$289,'[6]Comp2016-2017 (3)'!$A$5:$A$289,A99,'[6]Comp2016-2017 (3)'!$R$5:$R$289,V99),0)</f>
        <v/>
      </c>
      <c r="Y99" s="182">
        <f>IFERROR(IF(RIGHT(F99,3)="Exp",VLOOKUP(F99,#REF!,2,FALSE),VLOOKUP(F99,#REF!,9,FALSE)),1)</f>
        <v/>
      </c>
      <c r="Z99" s="197">
        <f>Y99/SUMIFS($Y$4:$Y$1116,$V$4:$V$1116,V99,$A$4:$A$1116,A99)</f>
        <v/>
      </c>
      <c r="AA99" s="181">
        <f>X99*Z99</f>
        <v/>
      </c>
      <c r="AB99" s="183">
        <f>IFERROR(SUMIFS('[6]Comp2016-2017 (3)'!$G$5:$G$289,'[6]Comp2016-2017 (3)'!$A$5:$A$289,A99,'[6]Comp2016-2017 (3)'!$R$5:$R$289,V99)*AA99/SUMIFS($AA$4:$AA$1116,$A$4:$A$1116,A99,$V$4:$V$1116,V99),0)</f>
        <v/>
      </c>
      <c r="AC99" s="183">
        <f>IF($W99=AC$3,$AB99,IF(NOT($W99=0),"",SUMIFS('Val-Vol (2)'!AC$4:AC$1116,'Val-Vol (2)'!$A$4:$A$1116,$D99,'Val-Vol (2)'!$V$4:$V$1116,$V99)/SUMIFS('[6]Comp2016-2017 (3)'!$G$5:$G$289,'[6]Comp2016-2017 (3)'!$A$5:$A$289,$D99,'[6]Comp2016-2017 (3)'!$R$5:$R$289,$V99)*$AB99))</f>
        <v/>
      </c>
      <c r="AD99" s="183">
        <f>IF($W99=AD$3,$AB99,IF(NOT($W99=0),"",SUMIFS('Val-Vol (2)'!AD$4:AD$1116,'Val-Vol (2)'!$A$4:$A$1116,$D99,'Val-Vol (2)'!$V$4:$V$1116,$V99)/SUMIFS('[6]Comp2016-2017 (3)'!$G$5:$G$289,'[6]Comp2016-2017 (3)'!$A$5:$A$289,$D99,'[6]Comp2016-2017 (3)'!$R$5:$R$289,$V99)*$AB99))</f>
        <v/>
      </c>
      <c r="AE99" s="183">
        <f>IF($W99=AE$3,$AB99,IF(NOT($W99=0),"",SUMIFS('Val-Vol (2)'!AE$4:AE$1116,'Val-Vol (2)'!$A$4:$A$1116,$D99,'Val-Vol (2)'!$V$4:$V$1116,$V99)/SUMIFS('[6]Comp2016-2017 (3)'!$G$5:$G$289,'[6]Comp2016-2017 (3)'!$A$5:$A$289,$D99,'[6]Comp2016-2017 (3)'!$R$5:$R$289,$V99)*$AB99))</f>
        <v/>
      </c>
      <c r="AF99" s="183">
        <f>IF($W99=AF$3,$AB99,IF(NOT($W99=0),"",SUMIFS('Val-Vol (2)'!AF$4:AF$1116,'Val-Vol (2)'!$A$4:$A$1116,$D99,'Val-Vol (2)'!$V$4:$V$1116,$V99)/SUMIFS('[6]Comp2016-2017 (3)'!$G$5:$G$289,'[6]Comp2016-2017 (3)'!$A$5:$A$289,$D99,'[6]Comp2016-2017 (3)'!$R$5:$R$289,$V99)*$AB99))</f>
        <v/>
      </c>
      <c r="AG99" s="183">
        <f>IF($W99=AG$3,$AB99,IF(NOT($W99=0),"",SUMIFS('Val-Vol (2)'!AG$4:AG$1116,'Val-Vol (2)'!$A$4:$A$1116,$D99,'Val-Vol (2)'!$V$4:$V$1116,$V99)/SUMIFS('[6]Comp2016-2017 (3)'!$G$5:$G$289,'[6]Comp2016-2017 (3)'!$A$5:$A$289,$D99,'[6]Comp2016-2017 (3)'!$R$5:$R$289,$V99)*$AB99))</f>
        <v/>
      </c>
      <c r="AH99" s="183">
        <f>IF($W99=AH$3,$AB99,IF(NOT($W99=0),"",SUMIFS('Val-Vol (2)'!AH$4:AH$1116,'Val-Vol (2)'!$A$4:$A$1116,$D99,'Val-Vol (2)'!$V$4:$V$1116,$V99)/SUMIFS('[6]Comp2016-2017 (3)'!$G$5:$G$289,'[6]Comp2016-2017 (3)'!$A$5:$A$289,$D99,'[6]Comp2016-2017 (3)'!$R$5:$R$289,$V99)*$AB99))</f>
        <v/>
      </c>
      <c r="AI99" s="183">
        <f>IF($W99=AI$3,$AB99,IF(NOT($W99=0),"",SUMIFS('Val-Vol (2)'!AI$4:AI$1116,'Val-Vol (2)'!$A$4:$A$1116,$D99,'Val-Vol (2)'!$V$4:$V$1116,$V99)/SUMIFS('[6]Comp2016-2017 (3)'!$G$5:$G$289,'[6]Comp2016-2017 (3)'!$A$5:$A$289,$D99,'[6]Comp2016-2017 (3)'!$R$5:$R$289,$V99)*$AB99))</f>
        <v/>
      </c>
      <c r="AJ99" s="183">
        <f>IF($W99=AJ$3,$AB99,IF(NOT($W99=0),"",SUMIFS('Val-Vol (2)'!AJ$4:AJ$1116,'Val-Vol (2)'!$A$4:$A$1116,$D99,'Val-Vol (2)'!$V$4:$V$1116,$V99)/SUMIFS('[6]Comp2016-2017 (3)'!$G$5:$G$289,'[6]Comp2016-2017 (3)'!$A$5:$A$289,$D99,'[6]Comp2016-2017 (3)'!$R$5:$R$289,$V99)*$AB99))</f>
        <v/>
      </c>
      <c r="AK99" s="183">
        <f>SUM(AC99:AJ99)-AB99</f>
        <v/>
      </c>
      <c r="AL99" s="179">
        <f>IF(A99=D99,"remplir à la main","")</f>
        <v/>
      </c>
      <c r="AM99" s="179">
        <f>VLOOKUP(A99,'[6]Table corresp.'!$M$4:$U$63,8,FALSE)</f>
        <v/>
      </c>
      <c r="AN99" s="179">
        <f>VLOOKUP(D99,'[6]Table corresp.'!$M$4:$U$63,9,FALSE)</f>
        <v/>
      </c>
    </row>
    <row r="100">
      <c r="A100" s="179" t="inlineStr">
        <is>
          <t>10 - Sciages bruts : divers feuillus tempérés</t>
        </is>
      </c>
      <c r="B100" s="179">
        <f>VLOOKUP(LEFT(A100,3),'[6]Table corresp.'!$A$4:$D$63,3,FALSE)</f>
        <v/>
      </c>
      <c r="C100" s="179">
        <f>VLOOKUP(A100,'[6]Table corresp.'!$M$4:$P$63,4,FALSE)</f>
        <v/>
      </c>
      <c r="D100" s="179" t="inlineStr">
        <is>
          <t>47 - Meubles à base de bois</t>
        </is>
      </c>
      <c r="E100" s="179">
        <f>VLOOKUP(LEFT(D100,3),'[6]Table corresp.'!$A$4:$D$63,4,FALSE)</f>
        <v/>
      </c>
      <c r="F100" s="179">
        <f>LEFT(A100,3)&amp;" - "&amp;LEFT(D100,3)</f>
        <v/>
      </c>
      <c r="G100" s="195" t="n">
        <v>5016.404064999999</v>
      </c>
      <c r="H100" s="195" t="n">
        <v>11253.44615</v>
      </c>
      <c r="I100" s="195" t="n">
        <v>16269.850215</v>
      </c>
      <c r="J100" s="195" t="n">
        <v>32.73890777355582</v>
      </c>
      <c r="K100" s="195" t="n">
        <v>43.58401126057494</v>
      </c>
      <c r="L100" s="195" t="n">
        <v>76.32291903413076</v>
      </c>
      <c r="M100" s="195" t="n">
        <v>0</v>
      </c>
      <c r="N100" s="195" t="n">
        <v>0</v>
      </c>
      <c r="O100" s="195" t="n">
        <v>0</v>
      </c>
      <c r="P100" s="195" t="n">
        <v>0</v>
      </c>
      <c r="Q100" s="195" t="n">
        <v>0</v>
      </c>
      <c r="R100" s="195" t="n">
        <v>0</v>
      </c>
      <c r="S100" s="196" t="n"/>
      <c r="T100" s="179">
        <f>VLOOKUP(A100,'[6]Groupe de branches'!$Z$27:$AM$86,14,FALSE)</f>
        <v/>
      </c>
      <c r="U100" s="179">
        <f>VLOOKUP(D100,'[6]Groupe de branches'!$Z$27:$AM$86,14,FALSE)</f>
        <v/>
      </c>
      <c r="V100" s="179" t="n">
        <v>2016</v>
      </c>
      <c r="W100" s="179">
        <f>VLOOKUP(D100,'[6]Table corresp.'!$M$4:$S$63,7,FALSE)</f>
        <v/>
      </c>
      <c r="X100" s="197">
        <f>IFERROR(G100/SUMIFS('[6]Comp2016-2017 (3)'!$I$5:$I$289,'[6]Comp2016-2017 (3)'!$A$5:$A$289,A100,'[6]Comp2016-2017 (3)'!$R$5:$R$289,V100),0)</f>
        <v/>
      </c>
      <c r="Y100" s="182">
        <f>IFERROR(IF(RIGHT(F100,3)="Exp",VLOOKUP(F100,#REF!,2,FALSE),VLOOKUP(F100,#REF!,9,FALSE)),1)</f>
        <v/>
      </c>
      <c r="Z100" s="197">
        <f>Y100/SUMIFS($Y$4:$Y$1116,$V$4:$V$1116,V100,$A$4:$A$1116,A100)</f>
        <v/>
      </c>
      <c r="AA100" s="181">
        <f>X100*Z100</f>
        <v/>
      </c>
      <c r="AB100" s="183">
        <f>IFERROR(SUMIFS('[6]Comp2016-2017 (3)'!$G$5:$G$289,'[6]Comp2016-2017 (3)'!$A$5:$A$289,A100,'[6]Comp2016-2017 (3)'!$R$5:$R$289,V100)*AA100/SUMIFS($AA$4:$AA$1116,$A$4:$A$1116,A100,$V$4:$V$1116,V100),0)</f>
        <v/>
      </c>
      <c r="AC100" s="183">
        <f>IF($W100=AC$3,$AB100,IF(NOT($W100=0),"",SUMIFS('Val-Vol (2)'!AC$4:AC$1116,'Val-Vol (2)'!$A$4:$A$1116,$D100,'Val-Vol (2)'!$V$4:$V$1116,$V100)/SUMIFS('[6]Comp2016-2017 (3)'!$G$5:$G$289,'[6]Comp2016-2017 (3)'!$A$5:$A$289,$D100,'[6]Comp2016-2017 (3)'!$R$5:$R$289,$V100)*$AB100))</f>
        <v/>
      </c>
      <c r="AD100" s="183">
        <f>IF($W100=AD$3,$AB100,IF(NOT($W100=0),"",SUMIFS('Val-Vol (2)'!AD$4:AD$1116,'Val-Vol (2)'!$A$4:$A$1116,$D100,'Val-Vol (2)'!$V$4:$V$1116,$V100)/SUMIFS('[6]Comp2016-2017 (3)'!$G$5:$G$289,'[6]Comp2016-2017 (3)'!$A$5:$A$289,$D100,'[6]Comp2016-2017 (3)'!$R$5:$R$289,$V100)*$AB100))</f>
        <v/>
      </c>
      <c r="AE100" s="183">
        <f>IF($W100=AE$3,$AB100,IF(NOT($W100=0),"",SUMIFS('Val-Vol (2)'!AE$4:AE$1116,'Val-Vol (2)'!$A$4:$A$1116,$D100,'Val-Vol (2)'!$V$4:$V$1116,$V100)/SUMIFS('[6]Comp2016-2017 (3)'!$G$5:$G$289,'[6]Comp2016-2017 (3)'!$A$5:$A$289,$D100,'[6]Comp2016-2017 (3)'!$R$5:$R$289,$V100)*$AB100))</f>
        <v/>
      </c>
      <c r="AF100" s="183">
        <f>IF($W100=AF$3,$AB100,IF(NOT($W100=0),"",SUMIFS('Val-Vol (2)'!AF$4:AF$1116,'Val-Vol (2)'!$A$4:$A$1116,$D100,'Val-Vol (2)'!$V$4:$V$1116,$V100)/SUMIFS('[6]Comp2016-2017 (3)'!$G$5:$G$289,'[6]Comp2016-2017 (3)'!$A$5:$A$289,$D100,'[6]Comp2016-2017 (3)'!$R$5:$R$289,$V100)*$AB100))</f>
        <v/>
      </c>
      <c r="AG100" s="183">
        <f>IF($W100=AG$3,$AB100,IF(NOT($W100=0),"",SUMIFS('Val-Vol (2)'!AG$4:AG$1116,'Val-Vol (2)'!$A$4:$A$1116,$D100,'Val-Vol (2)'!$V$4:$V$1116,$V100)/SUMIFS('[6]Comp2016-2017 (3)'!$G$5:$G$289,'[6]Comp2016-2017 (3)'!$A$5:$A$289,$D100,'[6]Comp2016-2017 (3)'!$R$5:$R$289,$V100)*$AB100))</f>
        <v/>
      </c>
      <c r="AH100" s="183">
        <f>IF($W100=AH$3,$AB100,IF(NOT($W100=0),"",SUMIFS('Val-Vol (2)'!AH$4:AH$1116,'Val-Vol (2)'!$A$4:$A$1116,$D100,'Val-Vol (2)'!$V$4:$V$1116,$V100)/SUMIFS('[6]Comp2016-2017 (3)'!$G$5:$G$289,'[6]Comp2016-2017 (3)'!$A$5:$A$289,$D100,'[6]Comp2016-2017 (3)'!$R$5:$R$289,$V100)*$AB100))</f>
        <v/>
      </c>
      <c r="AI100" s="183">
        <f>IF($W100=AI$3,$AB100,IF(NOT($W100=0),"",SUMIFS('Val-Vol (2)'!AI$4:AI$1116,'Val-Vol (2)'!$A$4:$A$1116,$D100,'Val-Vol (2)'!$V$4:$V$1116,$V100)/SUMIFS('[6]Comp2016-2017 (3)'!$G$5:$G$289,'[6]Comp2016-2017 (3)'!$A$5:$A$289,$D100,'[6]Comp2016-2017 (3)'!$R$5:$R$289,$V100)*$AB100))</f>
        <v/>
      </c>
      <c r="AJ100" s="183">
        <f>IF($W100=AJ$3,$AB100,IF(NOT($W100=0),"",SUMIFS('Val-Vol (2)'!AJ$4:AJ$1116,'Val-Vol (2)'!$A$4:$A$1116,$D100,'Val-Vol (2)'!$V$4:$V$1116,$V100)/SUMIFS('[6]Comp2016-2017 (3)'!$G$5:$G$289,'[6]Comp2016-2017 (3)'!$A$5:$A$289,$D100,'[6]Comp2016-2017 (3)'!$R$5:$R$289,$V100)*$AB100))</f>
        <v/>
      </c>
      <c r="AK100" s="183">
        <f>SUM(AC100:AJ100)-AB100</f>
        <v/>
      </c>
      <c r="AL100" s="179">
        <f>IF(A100=D100,"remplir à la main","")</f>
        <v/>
      </c>
      <c r="AM100" s="179">
        <f>VLOOKUP(A100,'[6]Table corresp.'!$M$4:$U$63,8,FALSE)</f>
        <v/>
      </c>
      <c r="AN100" s="179">
        <f>VLOOKUP(D100,'[6]Table corresp.'!$M$4:$U$63,9,FALSE)</f>
        <v/>
      </c>
    </row>
    <row r="101">
      <c r="A101" s="179" t="inlineStr">
        <is>
          <t>10 - Sciages bruts : divers feuillus tempérés</t>
        </is>
      </c>
      <c r="B101" s="179">
        <f>VLOOKUP(LEFT(A101,3),'[6]Table corresp.'!$A$4:$D$63,3,FALSE)</f>
        <v/>
      </c>
      <c r="C101" s="179">
        <f>VLOOKUP(A101,'[6]Table corresp.'!$M$4:$P$63,4,FALSE)</f>
        <v/>
      </c>
      <c r="D101" s="179" t="inlineStr">
        <is>
          <t>48 - Autres produits manufacturiés (instruments de musique, jeux et jouets…)</t>
        </is>
      </c>
      <c r="E101" s="179">
        <f>VLOOKUP(LEFT(D101,3),'[6]Table corresp.'!$A$4:$D$63,4,FALSE)</f>
        <v/>
      </c>
      <c r="F101" s="179">
        <f>LEFT(A101,3)&amp;" - "&amp;LEFT(D101,3)</f>
        <v/>
      </c>
      <c r="G101" s="195" t="n">
        <v>8298.507064000001</v>
      </c>
      <c r="H101" s="195" t="n">
        <v>0</v>
      </c>
      <c r="I101" s="195" t="n">
        <v>8298.507064000001</v>
      </c>
      <c r="J101" s="195" t="n">
        <v>39.26536600360775</v>
      </c>
      <c r="K101" s="195" t="n">
        <v>0</v>
      </c>
      <c r="L101" s="195" t="n">
        <v>39.26536600360775</v>
      </c>
      <c r="M101" s="195" t="n">
        <v>0</v>
      </c>
      <c r="N101" s="195" t="n">
        <v>0</v>
      </c>
      <c r="O101" s="195" t="n">
        <v>0</v>
      </c>
      <c r="P101" s="195" t="n">
        <v>0</v>
      </c>
      <c r="Q101" s="195" t="n">
        <v>0</v>
      </c>
      <c r="R101" s="195" t="n">
        <v>0</v>
      </c>
      <c r="S101" s="196" t="n"/>
      <c r="T101" s="179">
        <f>VLOOKUP(A101,'[6]Groupe de branches'!$Z$27:$AM$86,14,FALSE)</f>
        <v/>
      </c>
      <c r="U101" s="179">
        <f>VLOOKUP(D101,'[6]Groupe de branches'!$Z$27:$AM$86,14,FALSE)</f>
        <v/>
      </c>
      <c r="V101" s="179" t="n">
        <v>2016</v>
      </c>
      <c r="W101" s="179">
        <f>VLOOKUP(D101,'[6]Table corresp.'!$M$4:$S$63,7,FALSE)</f>
        <v/>
      </c>
      <c r="X101" s="197">
        <f>IFERROR(G101/SUMIFS('[6]Comp2016-2017 (3)'!$I$5:$I$289,'[6]Comp2016-2017 (3)'!$A$5:$A$289,A101,'[6]Comp2016-2017 (3)'!$R$5:$R$289,V101),0)</f>
        <v/>
      </c>
      <c r="Y101" s="182">
        <f>IFERROR(IF(RIGHT(F101,3)="Exp",VLOOKUP(F101,#REF!,2,FALSE),VLOOKUP(F101,#REF!,9,FALSE)),1)</f>
        <v/>
      </c>
      <c r="Z101" s="197">
        <f>Y101/SUMIFS($Y$4:$Y$1116,$V$4:$V$1116,V101,$A$4:$A$1116,A101)</f>
        <v/>
      </c>
      <c r="AA101" s="181">
        <f>X101*Z101</f>
        <v/>
      </c>
      <c r="AB101" s="183">
        <f>IFERROR(SUMIFS('[6]Comp2016-2017 (3)'!$G$5:$G$289,'[6]Comp2016-2017 (3)'!$A$5:$A$289,A101,'[6]Comp2016-2017 (3)'!$R$5:$R$289,V101)*AA101/SUMIFS($AA$4:$AA$1116,$A$4:$A$1116,A101,$V$4:$V$1116,V101),0)</f>
        <v/>
      </c>
      <c r="AC101" s="183">
        <f>IF($W101=AC$3,$AB101,IF(NOT($W101=0),"",SUMIFS('Val-Vol (2)'!AC$4:AC$1116,'Val-Vol (2)'!$A$4:$A$1116,$D101,'Val-Vol (2)'!$V$4:$V$1116,$V101)/SUMIFS('[6]Comp2016-2017 (3)'!$G$5:$G$289,'[6]Comp2016-2017 (3)'!$A$5:$A$289,$D101,'[6]Comp2016-2017 (3)'!$R$5:$R$289,$V101)*$AB101))</f>
        <v/>
      </c>
      <c r="AD101" s="183">
        <f>IF($W101=AD$3,$AB101,IF(NOT($W101=0),"",SUMIFS('Val-Vol (2)'!AD$4:AD$1116,'Val-Vol (2)'!$A$4:$A$1116,$D101,'Val-Vol (2)'!$V$4:$V$1116,$V101)/SUMIFS('[6]Comp2016-2017 (3)'!$G$5:$G$289,'[6]Comp2016-2017 (3)'!$A$5:$A$289,$D101,'[6]Comp2016-2017 (3)'!$R$5:$R$289,$V101)*$AB101))</f>
        <v/>
      </c>
      <c r="AE101" s="183">
        <f>IF($W101=AE$3,$AB101,IF(NOT($W101=0),"",SUMIFS('Val-Vol (2)'!AE$4:AE$1116,'Val-Vol (2)'!$A$4:$A$1116,$D101,'Val-Vol (2)'!$V$4:$V$1116,$V101)/SUMIFS('[6]Comp2016-2017 (3)'!$G$5:$G$289,'[6]Comp2016-2017 (3)'!$A$5:$A$289,$D101,'[6]Comp2016-2017 (3)'!$R$5:$R$289,$V101)*$AB101))</f>
        <v/>
      </c>
      <c r="AF101" s="183">
        <f>IF($W101=AF$3,$AB101,IF(NOT($W101=0),"",SUMIFS('Val-Vol (2)'!AF$4:AF$1116,'Val-Vol (2)'!$A$4:$A$1116,$D101,'Val-Vol (2)'!$V$4:$V$1116,$V101)/SUMIFS('[6]Comp2016-2017 (3)'!$G$5:$G$289,'[6]Comp2016-2017 (3)'!$A$5:$A$289,$D101,'[6]Comp2016-2017 (3)'!$R$5:$R$289,$V101)*$AB101))</f>
        <v/>
      </c>
      <c r="AG101" s="183">
        <f>IF($W101=AG$3,$AB101,IF(NOT($W101=0),"",SUMIFS('Val-Vol (2)'!AG$4:AG$1116,'Val-Vol (2)'!$A$4:$A$1116,$D101,'Val-Vol (2)'!$V$4:$V$1116,$V101)/SUMIFS('[6]Comp2016-2017 (3)'!$G$5:$G$289,'[6]Comp2016-2017 (3)'!$A$5:$A$289,$D101,'[6]Comp2016-2017 (3)'!$R$5:$R$289,$V101)*$AB101))</f>
        <v/>
      </c>
      <c r="AH101" s="183">
        <f>IF($W101=AH$3,$AB101,IF(NOT($W101=0),"",SUMIFS('Val-Vol (2)'!AH$4:AH$1116,'Val-Vol (2)'!$A$4:$A$1116,$D101,'Val-Vol (2)'!$V$4:$V$1116,$V101)/SUMIFS('[6]Comp2016-2017 (3)'!$G$5:$G$289,'[6]Comp2016-2017 (3)'!$A$5:$A$289,$D101,'[6]Comp2016-2017 (3)'!$R$5:$R$289,$V101)*$AB101))</f>
        <v/>
      </c>
      <c r="AI101" s="183">
        <f>IF($W101=AI$3,$AB101,IF(NOT($W101=0),"",SUMIFS('Val-Vol (2)'!AI$4:AI$1116,'Val-Vol (2)'!$A$4:$A$1116,$D101,'Val-Vol (2)'!$V$4:$V$1116,$V101)/SUMIFS('[6]Comp2016-2017 (3)'!$G$5:$G$289,'[6]Comp2016-2017 (3)'!$A$5:$A$289,$D101,'[6]Comp2016-2017 (3)'!$R$5:$R$289,$V101)*$AB101))</f>
        <v/>
      </c>
      <c r="AJ101" s="183">
        <f>IF($W101=AJ$3,$AB101,IF(NOT($W101=0),"",SUMIFS('Val-Vol (2)'!AJ$4:AJ$1116,'Val-Vol (2)'!$A$4:$A$1116,$D101,'Val-Vol (2)'!$V$4:$V$1116,$V101)/SUMIFS('[6]Comp2016-2017 (3)'!$G$5:$G$289,'[6]Comp2016-2017 (3)'!$A$5:$A$289,$D101,'[6]Comp2016-2017 (3)'!$R$5:$R$289,$V101)*$AB101))</f>
        <v/>
      </c>
      <c r="AK101" s="183">
        <f>SUM(AC101:AJ101)-AB101</f>
        <v/>
      </c>
      <c r="AL101" s="179">
        <f>IF(A101=D101,"remplir à la main","")</f>
        <v/>
      </c>
      <c r="AM101" s="179">
        <f>VLOOKUP(A101,'[6]Table corresp.'!$M$4:$U$63,8,FALSE)</f>
        <v/>
      </c>
      <c r="AN101" s="179">
        <f>VLOOKUP(D101,'[6]Table corresp.'!$M$4:$U$63,9,FALSE)</f>
        <v/>
      </c>
    </row>
    <row r="102">
      <c r="A102" s="179" t="inlineStr">
        <is>
          <t>10 - Sciages bruts : divers feuillus tempérés</t>
        </is>
      </c>
      <c r="B102" s="179">
        <f>VLOOKUP(LEFT(A102,3),'[6]Table corresp.'!$A$4:$D$63,3,FALSE)</f>
        <v/>
      </c>
      <c r="C102" s="179">
        <f>VLOOKUP(A102,'[6]Table corresp.'!$M$4:$P$63,4,FALSE)</f>
        <v/>
      </c>
      <c r="D102" s="179" t="inlineStr">
        <is>
          <t>54 - Travaux de menuiserie bois</t>
        </is>
      </c>
      <c r="E102" s="179">
        <f>VLOOKUP(LEFT(D102,3),'[6]Table corresp.'!$A$4:$D$63,4,FALSE)</f>
        <v/>
      </c>
      <c r="F102" s="179">
        <f>LEFT(A102,3)&amp;" - "&amp;LEFT(D102,3)</f>
        <v/>
      </c>
      <c r="G102" s="195" t="n">
        <v>11250</v>
      </c>
      <c r="H102" s="195" t="n">
        <v>0</v>
      </c>
      <c r="I102" s="195" t="n">
        <v>11250</v>
      </c>
      <c r="J102" s="195" t="n">
        <v>60.83508951103369</v>
      </c>
      <c r="K102" s="195" t="n">
        <v>0</v>
      </c>
      <c r="L102" s="195" t="n">
        <v>60.83508951103369</v>
      </c>
      <c r="M102" s="195" t="n">
        <v>0</v>
      </c>
      <c r="N102" s="195" t="n">
        <v>0</v>
      </c>
      <c r="O102" s="195" t="n">
        <v>0</v>
      </c>
      <c r="P102" s="195" t="n">
        <v>0</v>
      </c>
      <c r="Q102" s="195" t="n">
        <v>0</v>
      </c>
      <c r="R102" s="195" t="n">
        <v>0</v>
      </c>
      <c r="S102" s="196" t="n"/>
      <c r="T102" s="179">
        <f>VLOOKUP(A102,'[6]Groupe de branches'!$Z$27:$AM$86,14,FALSE)</f>
        <v/>
      </c>
      <c r="U102" s="179">
        <f>VLOOKUP(D102,'[6]Groupe de branches'!$Z$27:$AM$86,14,FALSE)</f>
        <v/>
      </c>
      <c r="V102" s="179" t="n">
        <v>2016</v>
      </c>
      <c r="W102" s="179">
        <f>VLOOKUP(D102,'[6]Table corresp.'!$M$4:$S$63,7,FALSE)</f>
        <v/>
      </c>
      <c r="X102" s="197">
        <f>IFERROR(G102/SUMIFS('[6]Comp2016-2017 (3)'!$I$5:$I$289,'[6]Comp2016-2017 (3)'!$A$5:$A$289,A102,'[6]Comp2016-2017 (3)'!$R$5:$R$289,V102),0)</f>
        <v/>
      </c>
      <c r="Y102" s="182">
        <f>IFERROR(IF(RIGHT(F102,3)="Exp",VLOOKUP(F102,#REF!,2,FALSE),VLOOKUP(F102,#REF!,9,FALSE)),1)</f>
        <v/>
      </c>
      <c r="Z102" s="197">
        <f>Y102/SUMIFS($Y$4:$Y$1116,$V$4:$V$1116,V102,$A$4:$A$1116,A102)</f>
        <v/>
      </c>
      <c r="AA102" s="181">
        <f>X102*Z102</f>
        <v/>
      </c>
      <c r="AB102" s="183">
        <f>IFERROR(SUMIFS('[6]Comp2016-2017 (3)'!$G$5:$G$289,'[6]Comp2016-2017 (3)'!$A$5:$A$289,A102,'[6]Comp2016-2017 (3)'!$R$5:$R$289,V102)*AA102/SUMIFS($AA$4:$AA$1116,$A$4:$A$1116,A102,$V$4:$V$1116,V102),0)</f>
        <v/>
      </c>
      <c r="AC102" s="183">
        <f>IF($W102=AC$3,$AB102,IF(NOT($W102=0),"",SUMIFS('Val-Vol (2)'!AC$4:AC$1116,'Val-Vol (2)'!$A$4:$A$1116,$D102,'Val-Vol (2)'!$V$4:$V$1116,$V102)/SUMIFS('[6]Comp2016-2017 (3)'!$G$5:$G$289,'[6]Comp2016-2017 (3)'!$A$5:$A$289,$D102,'[6]Comp2016-2017 (3)'!$R$5:$R$289,$V102)*$AB102))</f>
        <v/>
      </c>
      <c r="AD102" s="183">
        <f>IF($W102=AD$3,$AB102,IF(NOT($W102=0),"",SUMIFS('Val-Vol (2)'!AD$4:AD$1116,'Val-Vol (2)'!$A$4:$A$1116,$D102,'Val-Vol (2)'!$V$4:$V$1116,$V102)/SUMIFS('[6]Comp2016-2017 (3)'!$G$5:$G$289,'[6]Comp2016-2017 (3)'!$A$5:$A$289,$D102,'[6]Comp2016-2017 (3)'!$R$5:$R$289,$V102)*$AB102))</f>
        <v/>
      </c>
      <c r="AE102" s="183">
        <f>IF($W102=AE$3,$AB102,IF(NOT($W102=0),"",SUMIFS('Val-Vol (2)'!AE$4:AE$1116,'Val-Vol (2)'!$A$4:$A$1116,$D102,'Val-Vol (2)'!$V$4:$V$1116,$V102)/SUMIFS('[6]Comp2016-2017 (3)'!$G$5:$G$289,'[6]Comp2016-2017 (3)'!$A$5:$A$289,$D102,'[6]Comp2016-2017 (3)'!$R$5:$R$289,$V102)*$AB102))</f>
        <v/>
      </c>
      <c r="AF102" s="183">
        <f>IF($W102=AF$3,$AB102,IF(NOT($W102=0),"",SUMIFS('Val-Vol (2)'!AF$4:AF$1116,'Val-Vol (2)'!$A$4:$A$1116,$D102,'Val-Vol (2)'!$V$4:$V$1116,$V102)/SUMIFS('[6]Comp2016-2017 (3)'!$G$5:$G$289,'[6]Comp2016-2017 (3)'!$A$5:$A$289,$D102,'[6]Comp2016-2017 (3)'!$R$5:$R$289,$V102)*$AB102))</f>
        <v/>
      </c>
      <c r="AG102" s="183">
        <f>IF($W102=AG$3,$AB102,IF(NOT($W102=0),"",SUMIFS('Val-Vol (2)'!AG$4:AG$1116,'Val-Vol (2)'!$A$4:$A$1116,$D102,'Val-Vol (2)'!$V$4:$V$1116,$V102)/SUMIFS('[6]Comp2016-2017 (3)'!$G$5:$G$289,'[6]Comp2016-2017 (3)'!$A$5:$A$289,$D102,'[6]Comp2016-2017 (3)'!$R$5:$R$289,$V102)*$AB102))</f>
        <v/>
      </c>
      <c r="AH102" s="183">
        <f>IF($W102=AH$3,$AB102,IF(NOT($W102=0),"",SUMIFS('Val-Vol (2)'!AH$4:AH$1116,'Val-Vol (2)'!$A$4:$A$1116,$D102,'Val-Vol (2)'!$V$4:$V$1116,$V102)/SUMIFS('[6]Comp2016-2017 (3)'!$G$5:$G$289,'[6]Comp2016-2017 (3)'!$A$5:$A$289,$D102,'[6]Comp2016-2017 (3)'!$R$5:$R$289,$V102)*$AB102))</f>
        <v/>
      </c>
      <c r="AI102" s="183">
        <f>IF($W102=AI$3,$AB102,IF(NOT($W102=0),"",SUMIFS('Val-Vol (2)'!AI$4:AI$1116,'Val-Vol (2)'!$A$4:$A$1116,$D102,'Val-Vol (2)'!$V$4:$V$1116,$V102)/SUMIFS('[6]Comp2016-2017 (3)'!$G$5:$G$289,'[6]Comp2016-2017 (3)'!$A$5:$A$289,$D102,'[6]Comp2016-2017 (3)'!$R$5:$R$289,$V102)*$AB102))</f>
        <v/>
      </c>
      <c r="AJ102" s="183">
        <f>IF($W102=AJ$3,$AB102,IF(NOT($W102=0),"",SUMIFS('Val-Vol (2)'!AJ$4:AJ$1116,'Val-Vol (2)'!$A$4:$A$1116,$D102,'Val-Vol (2)'!$V$4:$V$1116,$V102)/SUMIFS('[6]Comp2016-2017 (3)'!$G$5:$G$289,'[6]Comp2016-2017 (3)'!$A$5:$A$289,$D102,'[6]Comp2016-2017 (3)'!$R$5:$R$289,$V102)*$AB102))</f>
        <v/>
      </c>
      <c r="AK102" s="183">
        <f>SUM(AC102:AJ102)-AB102</f>
        <v/>
      </c>
      <c r="AL102" s="179">
        <f>IF(A102=D102,"remplir à la main","")</f>
        <v/>
      </c>
      <c r="AM102" s="179">
        <f>VLOOKUP(A102,'[6]Table corresp.'!$M$4:$U$63,8,FALSE)</f>
        <v/>
      </c>
      <c r="AN102" s="179">
        <f>VLOOKUP(D102,'[6]Table corresp.'!$M$4:$U$63,9,FALSE)</f>
        <v/>
      </c>
    </row>
    <row r="103">
      <c r="A103" s="179" t="inlineStr">
        <is>
          <t>10 - Sciages bruts : divers feuillus tempérés</t>
        </is>
      </c>
      <c r="B103" s="179">
        <f>VLOOKUP(LEFT(A103,3),'[6]Table corresp.'!$A$4:$D$63,3,FALSE)</f>
        <v/>
      </c>
      <c r="C103" s="179">
        <f>VLOOKUP(A103,'[6]Table corresp.'!$M$4:$P$63,4,FALSE)</f>
        <v/>
      </c>
      <c r="D103" s="179" t="inlineStr">
        <is>
          <t>55 - Agencement de lieux de vente</t>
        </is>
      </c>
      <c r="E103" s="179">
        <f>VLOOKUP(LEFT(D103,3),'[6]Table corresp.'!$A$4:$D$63,4,FALSE)</f>
        <v/>
      </c>
      <c r="F103" s="179">
        <f>LEFT(A103,3)&amp;" - "&amp;LEFT(D103,3)</f>
        <v/>
      </c>
      <c r="G103" s="195" t="n">
        <v>2024.68644236512</v>
      </c>
      <c r="H103" s="195" t="n">
        <v>0</v>
      </c>
      <c r="I103" s="195" t="n">
        <v>2024.68644236512</v>
      </c>
      <c r="J103" s="195" t="n">
        <v>9.580042963015657</v>
      </c>
      <c r="K103" s="195" t="n">
        <v>0</v>
      </c>
      <c r="L103" s="195" t="n">
        <v>9.580042963015657</v>
      </c>
      <c r="M103" s="195" t="n">
        <v>0</v>
      </c>
      <c r="N103" s="195" t="n">
        <v>0</v>
      </c>
      <c r="O103" s="195" t="n">
        <v>0</v>
      </c>
      <c r="P103" s="195" t="n">
        <v>0</v>
      </c>
      <c r="Q103" s="195" t="n">
        <v>0</v>
      </c>
      <c r="R103" s="195" t="n">
        <v>0</v>
      </c>
      <c r="S103" s="196" t="n"/>
      <c r="T103" s="179">
        <f>VLOOKUP(A103,'[6]Groupe de branches'!$Z$27:$AM$86,14,FALSE)</f>
        <v/>
      </c>
      <c r="U103" s="179">
        <f>VLOOKUP(D103,'[6]Groupe de branches'!$Z$27:$AM$86,14,FALSE)</f>
        <v/>
      </c>
      <c r="V103" s="179" t="n">
        <v>2016</v>
      </c>
      <c r="W103" s="179">
        <f>VLOOKUP(D103,'[6]Table corresp.'!$M$4:$S$63,7,FALSE)</f>
        <v/>
      </c>
      <c r="X103" s="197">
        <f>IFERROR(G103/SUMIFS('[6]Comp2016-2017 (3)'!$I$5:$I$289,'[6]Comp2016-2017 (3)'!$A$5:$A$289,A103,'[6]Comp2016-2017 (3)'!$R$5:$R$289,V103),0)</f>
        <v/>
      </c>
      <c r="Y103" s="182">
        <f>IFERROR(IF(RIGHT(F103,3)="Exp",VLOOKUP(F103,#REF!,2,FALSE),VLOOKUP(F103,#REF!,9,FALSE)),1)</f>
        <v/>
      </c>
      <c r="Z103" s="197">
        <f>Y103/SUMIFS($Y$4:$Y$1116,$V$4:$V$1116,V103,$A$4:$A$1116,A103)</f>
        <v/>
      </c>
      <c r="AA103" s="181">
        <f>X103*Z103</f>
        <v/>
      </c>
      <c r="AB103" s="183">
        <f>IFERROR(SUMIFS('[6]Comp2016-2017 (3)'!$G$5:$G$289,'[6]Comp2016-2017 (3)'!$A$5:$A$289,A103,'[6]Comp2016-2017 (3)'!$R$5:$R$289,V103)*AA103/SUMIFS($AA$4:$AA$1116,$A$4:$A$1116,A103,$V$4:$V$1116,V103),0)</f>
        <v/>
      </c>
      <c r="AC103" s="183">
        <f>IF($W103=AC$3,$AB103,IF(NOT($W103=0),"",SUMIFS('Val-Vol (2)'!AC$4:AC$1116,'Val-Vol (2)'!$A$4:$A$1116,$D103,'Val-Vol (2)'!$V$4:$V$1116,$V103)/SUMIFS('[6]Comp2016-2017 (3)'!$G$5:$G$289,'[6]Comp2016-2017 (3)'!$A$5:$A$289,$D103,'[6]Comp2016-2017 (3)'!$R$5:$R$289,$V103)*$AB103))</f>
        <v/>
      </c>
      <c r="AD103" s="183">
        <f>IF($W103=AD$3,$AB103,IF(NOT($W103=0),"",SUMIFS('Val-Vol (2)'!AD$4:AD$1116,'Val-Vol (2)'!$A$4:$A$1116,$D103,'Val-Vol (2)'!$V$4:$V$1116,$V103)/SUMIFS('[6]Comp2016-2017 (3)'!$G$5:$G$289,'[6]Comp2016-2017 (3)'!$A$5:$A$289,$D103,'[6]Comp2016-2017 (3)'!$R$5:$R$289,$V103)*$AB103))</f>
        <v/>
      </c>
      <c r="AE103" s="183">
        <f>IF($W103=AE$3,$AB103,IF(NOT($W103=0),"",SUMIFS('Val-Vol (2)'!AE$4:AE$1116,'Val-Vol (2)'!$A$4:$A$1116,$D103,'Val-Vol (2)'!$V$4:$V$1116,$V103)/SUMIFS('[6]Comp2016-2017 (3)'!$G$5:$G$289,'[6]Comp2016-2017 (3)'!$A$5:$A$289,$D103,'[6]Comp2016-2017 (3)'!$R$5:$R$289,$V103)*$AB103))</f>
        <v/>
      </c>
      <c r="AF103" s="183">
        <f>IF($W103=AF$3,$AB103,IF(NOT($W103=0),"",SUMIFS('Val-Vol (2)'!AF$4:AF$1116,'Val-Vol (2)'!$A$4:$A$1116,$D103,'Val-Vol (2)'!$V$4:$V$1116,$V103)/SUMIFS('[6]Comp2016-2017 (3)'!$G$5:$G$289,'[6]Comp2016-2017 (3)'!$A$5:$A$289,$D103,'[6]Comp2016-2017 (3)'!$R$5:$R$289,$V103)*$AB103))</f>
        <v/>
      </c>
      <c r="AG103" s="183">
        <f>IF($W103=AG$3,$AB103,IF(NOT($W103=0),"",SUMIFS('Val-Vol (2)'!AG$4:AG$1116,'Val-Vol (2)'!$A$4:$A$1116,$D103,'Val-Vol (2)'!$V$4:$V$1116,$V103)/SUMIFS('[6]Comp2016-2017 (3)'!$G$5:$G$289,'[6]Comp2016-2017 (3)'!$A$5:$A$289,$D103,'[6]Comp2016-2017 (3)'!$R$5:$R$289,$V103)*$AB103))</f>
        <v/>
      </c>
      <c r="AH103" s="183">
        <f>IF($W103=AH$3,$AB103,IF(NOT($W103=0),"",SUMIFS('Val-Vol (2)'!AH$4:AH$1116,'Val-Vol (2)'!$A$4:$A$1116,$D103,'Val-Vol (2)'!$V$4:$V$1116,$V103)/SUMIFS('[6]Comp2016-2017 (3)'!$G$5:$G$289,'[6]Comp2016-2017 (3)'!$A$5:$A$289,$D103,'[6]Comp2016-2017 (3)'!$R$5:$R$289,$V103)*$AB103))</f>
        <v/>
      </c>
      <c r="AI103" s="183">
        <f>IF($W103=AI$3,$AB103,IF(NOT($W103=0),"",SUMIFS('Val-Vol (2)'!AI$4:AI$1116,'Val-Vol (2)'!$A$4:$A$1116,$D103,'Val-Vol (2)'!$V$4:$V$1116,$V103)/SUMIFS('[6]Comp2016-2017 (3)'!$G$5:$G$289,'[6]Comp2016-2017 (3)'!$A$5:$A$289,$D103,'[6]Comp2016-2017 (3)'!$R$5:$R$289,$V103)*$AB103))</f>
        <v/>
      </c>
      <c r="AJ103" s="183">
        <f>IF($W103=AJ$3,$AB103,IF(NOT($W103=0),"",SUMIFS('Val-Vol (2)'!AJ$4:AJ$1116,'Val-Vol (2)'!$A$4:$A$1116,$D103,'Val-Vol (2)'!$V$4:$V$1116,$V103)/SUMIFS('[6]Comp2016-2017 (3)'!$G$5:$G$289,'[6]Comp2016-2017 (3)'!$A$5:$A$289,$D103,'[6]Comp2016-2017 (3)'!$R$5:$R$289,$V103)*$AB103))</f>
        <v/>
      </c>
      <c r="AK103" s="183">
        <f>SUM(AC103:AJ103)-AB103</f>
        <v/>
      </c>
      <c r="AL103" s="179">
        <f>IF(A103=D103,"remplir à la main","")</f>
        <v/>
      </c>
      <c r="AM103" s="179">
        <f>VLOOKUP(A103,'[6]Table corresp.'!$M$4:$U$63,8,FALSE)</f>
        <v/>
      </c>
      <c r="AN103" s="179">
        <f>VLOOKUP(D103,'[6]Table corresp.'!$M$4:$U$63,9,FALSE)</f>
        <v/>
      </c>
    </row>
    <row r="104">
      <c r="A104" s="179" t="inlineStr">
        <is>
          <t>10 - Sciages bruts : divers feuillus tempérés</t>
        </is>
      </c>
      <c r="B104" s="179">
        <f>VLOOKUP(LEFT(A104,3),'[6]Table corresp.'!$A$4:$D$63,3,FALSE)</f>
        <v/>
      </c>
      <c r="C104" s="179">
        <f>VLOOKUP(A104,'[6]Table corresp.'!$M$4:$P$63,4,FALSE)</f>
        <v/>
      </c>
      <c r="D104" s="179" t="inlineStr">
        <is>
          <t>57 - Travaux de charpente</t>
        </is>
      </c>
      <c r="E104" s="179">
        <f>VLOOKUP(LEFT(D104,3),'[6]Table corresp.'!$A$4:$D$63,4,FALSE)</f>
        <v/>
      </c>
      <c r="F104" s="179">
        <f>LEFT(A104,3)&amp;" - "&amp;LEFT(D104,3)</f>
        <v/>
      </c>
      <c r="G104" s="195" t="n">
        <v>3960</v>
      </c>
      <c r="H104" s="195" t="n">
        <v>0</v>
      </c>
      <c r="I104" s="195" t="n">
        <v>3960</v>
      </c>
      <c r="J104" s="195" t="n">
        <v>21.41395150788386</v>
      </c>
      <c r="K104" s="195" t="n">
        <v>0</v>
      </c>
      <c r="L104" s="195" t="n">
        <v>21.41395150788386</v>
      </c>
      <c r="M104" s="195" t="n">
        <v>0</v>
      </c>
      <c r="N104" s="195" t="n">
        <v>0</v>
      </c>
      <c r="O104" s="195" t="n">
        <v>0</v>
      </c>
      <c r="P104" s="195" t="n">
        <v>0</v>
      </c>
      <c r="Q104" s="195" t="n">
        <v>0</v>
      </c>
      <c r="R104" s="195" t="n">
        <v>0</v>
      </c>
      <c r="S104" s="196" t="n"/>
      <c r="T104" s="179">
        <f>VLOOKUP(A104,'[6]Groupe de branches'!$Z$27:$AM$86,14,FALSE)</f>
        <v/>
      </c>
      <c r="U104" s="179">
        <f>VLOOKUP(D104,'[6]Groupe de branches'!$Z$27:$AM$86,14,FALSE)</f>
        <v/>
      </c>
      <c r="V104" s="179" t="n">
        <v>2016</v>
      </c>
      <c r="W104" s="179">
        <f>VLOOKUP(D104,'[6]Table corresp.'!$M$4:$S$63,7,FALSE)</f>
        <v/>
      </c>
      <c r="X104" s="197">
        <f>IFERROR(G104/SUMIFS('[6]Comp2016-2017 (3)'!$I$5:$I$289,'[6]Comp2016-2017 (3)'!$A$5:$A$289,A104,'[6]Comp2016-2017 (3)'!$R$5:$R$289,V104),0)</f>
        <v/>
      </c>
      <c r="Y104" s="182">
        <f>IFERROR(IF(RIGHT(F104,3)="Exp",VLOOKUP(F104,#REF!,2,FALSE),VLOOKUP(F104,#REF!,9,FALSE)),1)</f>
        <v/>
      </c>
      <c r="Z104" s="197">
        <f>Y104/SUMIFS($Y$4:$Y$1116,$V$4:$V$1116,V104,$A$4:$A$1116,A104)</f>
        <v/>
      </c>
      <c r="AA104" s="181">
        <f>X104*Z104</f>
        <v/>
      </c>
      <c r="AB104" s="183">
        <f>IFERROR(SUMIFS('[6]Comp2016-2017 (3)'!$G$5:$G$289,'[6]Comp2016-2017 (3)'!$A$5:$A$289,A104,'[6]Comp2016-2017 (3)'!$R$5:$R$289,V104)*AA104/SUMIFS($AA$4:$AA$1116,$A$4:$A$1116,A104,$V$4:$V$1116,V104),0)</f>
        <v/>
      </c>
      <c r="AC104" s="183">
        <f>IF($W104=AC$3,$AB104,IF(NOT($W104=0),"",SUMIFS('Val-Vol (2)'!AC$4:AC$1116,'Val-Vol (2)'!$A$4:$A$1116,$D104,'Val-Vol (2)'!$V$4:$V$1116,$V104)/SUMIFS('[6]Comp2016-2017 (3)'!$G$5:$G$289,'[6]Comp2016-2017 (3)'!$A$5:$A$289,$D104,'[6]Comp2016-2017 (3)'!$R$5:$R$289,$V104)*$AB104))</f>
        <v/>
      </c>
      <c r="AD104" s="183">
        <f>IF($W104=AD$3,$AB104,IF(NOT($W104=0),"",SUMIFS('Val-Vol (2)'!AD$4:AD$1116,'Val-Vol (2)'!$A$4:$A$1116,$D104,'Val-Vol (2)'!$V$4:$V$1116,$V104)/SUMIFS('[6]Comp2016-2017 (3)'!$G$5:$G$289,'[6]Comp2016-2017 (3)'!$A$5:$A$289,$D104,'[6]Comp2016-2017 (3)'!$R$5:$R$289,$V104)*$AB104))</f>
        <v/>
      </c>
      <c r="AE104" s="183">
        <f>IF($W104=AE$3,$AB104,IF(NOT($W104=0),"",SUMIFS('Val-Vol (2)'!AE$4:AE$1116,'Val-Vol (2)'!$A$4:$A$1116,$D104,'Val-Vol (2)'!$V$4:$V$1116,$V104)/SUMIFS('[6]Comp2016-2017 (3)'!$G$5:$G$289,'[6]Comp2016-2017 (3)'!$A$5:$A$289,$D104,'[6]Comp2016-2017 (3)'!$R$5:$R$289,$V104)*$AB104))</f>
        <v/>
      </c>
      <c r="AF104" s="183">
        <f>IF($W104=AF$3,$AB104,IF(NOT($W104=0),"",SUMIFS('Val-Vol (2)'!AF$4:AF$1116,'Val-Vol (2)'!$A$4:$A$1116,$D104,'Val-Vol (2)'!$V$4:$V$1116,$V104)/SUMIFS('[6]Comp2016-2017 (3)'!$G$5:$G$289,'[6]Comp2016-2017 (3)'!$A$5:$A$289,$D104,'[6]Comp2016-2017 (3)'!$R$5:$R$289,$V104)*$AB104))</f>
        <v/>
      </c>
      <c r="AG104" s="183">
        <f>IF($W104=AG$3,$AB104,IF(NOT($W104=0),"",SUMIFS('Val-Vol (2)'!AG$4:AG$1116,'Val-Vol (2)'!$A$4:$A$1116,$D104,'Val-Vol (2)'!$V$4:$V$1116,$V104)/SUMIFS('[6]Comp2016-2017 (3)'!$G$5:$G$289,'[6]Comp2016-2017 (3)'!$A$5:$A$289,$D104,'[6]Comp2016-2017 (3)'!$R$5:$R$289,$V104)*$AB104))</f>
        <v/>
      </c>
      <c r="AH104" s="183">
        <f>IF($W104=AH$3,$AB104,IF(NOT($W104=0),"",SUMIFS('Val-Vol (2)'!AH$4:AH$1116,'Val-Vol (2)'!$A$4:$A$1116,$D104,'Val-Vol (2)'!$V$4:$V$1116,$V104)/SUMIFS('[6]Comp2016-2017 (3)'!$G$5:$G$289,'[6]Comp2016-2017 (3)'!$A$5:$A$289,$D104,'[6]Comp2016-2017 (3)'!$R$5:$R$289,$V104)*$AB104))</f>
        <v/>
      </c>
      <c r="AI104" s="183">
        <f>IF($W104=AI$3,$AB104,IF(NOT($W104=0),"",SUMIFS('Val-Vol (2)'!AI$4:AI$1116,'Val-Vol (2)'!$A$4:$A$1116,$D104,'Val-Vol (2)'!$V$4:$V$1116,$V104)/SUMIFS('[6]Comp2016-2017 (3)'!$G$5:$G$289,'[6]Comp2016-2017 (3)'!$A$5:$A$289,$D104,'[6]Comp2016-2017 (3)'!$R$5:$R$289,$V104)*$AB104))</f>
        <v/>
      </c>
      <c r="AJ104" s="183">
        <f>IF($W104=AJ$3,$AB104,IF(NOT($W104=0),"",SUMIFS('Val-Vol (2)'!AJ$4:AJ$1116,'Val-Vol (2)'!$A$4:$A$1116,$D104,'Val-Vol (2)'!$V$4:$V$1116,$V104)/SUMIFS('[6]Comp2016-2017 (3)'!$G$5:$G$289,'[6]Comp2016-2017 (3)'!$A$5:$A$289,$D104,'[6]Comp2016-2017 (3)'!$R$5:$R$289,$V104)*$AB104))</f>
        <v/>
      </c>
      <c r="AK104" s="183">
        <f>SUM(AC104:AJ104)-AB104</f>
        <v/>
      </c>
      <c r="AL104" s="179">
        <f>IF(A104=D104,"remplir à la main","")</f>
        <v/>
      </c>
      <c r="AM104" s="179">
        <f>VLOOKUP(A104,'[6]Table corresp.'!$M$4:$U$63,8,FALSE)</f>
        <v/>
      </c>
      <c r="AN104" s="179">
        <f>VLOOKUP(D104,'[6]Table corresp.'!$M$4:$U$63,9,FALSE)</f>
        <v/>
      </c>
    </row>
    <row r="105">
      <c r="A105" s="179" t="inlineStr">
        <is>
          <t>10 - Sciages bruts : divers feuillus tempérés</t>
        </is>
      </c>
      <c r="B105" s="179">
        <f>VLOOKUP(LEFT(A105,3),'[6]Table corresp.'!$A$4:$D$63,3,FALSE)</f>
        <v/>
      </c>
      <c r="C105" s="179">
        <f>VLOOKUP(A105,'[6]Table corresp.'!$M$4:$P$63,4,FALSE)</f>
        <v/>
      </c>
      <c r="D105" s="179" t="inlineStr">
        <is>
          <t>58 - Travaux de couverture par éléments</t>
        </is>
      </c>
      <c r="E105" s="179">
        <f>VLOOKUP(LEFT(D105,3),'[6]Table corresp.'!$A$4:$D$63,4,FALSE)</f>
        <v/>
      </c>
      <c r="F105" s="179">
        <f>LEFT(A105,3)&amp;" - "&amp;LEFT(D105,3)</f>
        <v/>
      </c>
      <c r="G105" s="195" t="n">
        <v>831.4971428571429</v>
      </c>
      <c r="H105" s="195" t="n">
        <v>0</v>
      </c>
      <c r="I105" s="195" t="n">
        <v>831.4971428571429</v>
      </c>
      <c r="J105" s="195" t="n">
        <v>7.868653817715142</v>
      </c>
      <c r="K105" s="195" t="n">
        <v>0</v>
      </c>
      <c r="L105" s="195" t="n">
        <v>7.868653817715142</v>
      </c>
      <c r="M105" s="195" t="n">
        <v>0</v>
      </c>
      <c r="N105" s="195" t="n">
        <v>0</v>
      </c>
      <c r="O105" s="195" t="n">
        <v>0</v>
      </c>
      <c r="P105" s="195" t="n">
        <v>0</v>
      </c>
      <c r="Q105" s="195" t="n">
        <v>0</v>
      </c>
      <c r="R105" s="195" t="n">
        <v>0</v>
      </c>
      <c r="S105" s="196" t="n"/>
      <c r="T105" s="179">
        <f>VLOOKUP(A105,'[6]Groupe de branches'!$Z$27:$AM$86,14,FALSE)</f>
        <v/>
      </c>
      <c r="U105" s="179">
        <f>VLOOKUP(D105,'[6]Groupe de branches'!$Z$27:$AM$86,14,FALSE)</f>
        <v/>
      </c>
      <c r="V105" s="179" t="n">
        <v>2016</v>
      </c>
      <c r="W105" s="179">
        <f>VLOOKUP(D105,'[6]Table corresp.'!$M$4:$S$63,7,FALSE)</f>
        <v/>
      </c>
      <c r="X105" s="197">
        <f>IFERROR(G105/SUMIFS('[6]Comp2016-2017 (3)'!$I$5:$I$289,'[6]Comp2016-2017 (3)'!$A$5:$A$289,A105,'[6]Comp2016-2017 (3)'!$R$5:$R$289,V105),0)</f>
        <v/>
      </c>
      <c r="Y105" s="182">
        <f>IFERROR(IF(RIGHT(F105,3)="Exp",VLOOKUP(F105,#REF!,2,FALSE),VLOOKUP(F105,#REF!,9,FALSE)),1)</f>
        <v/>
      </c>
      <c r="Z105" s="197">
        <f>Y105/SUMIFS($Y$4:$Y$1116,$V$4:$V$1116,V105,$A$4:$A$1116,A105)</f>
        <v/>
      </c>
      <c r="AA105" s="181">
        <f>X105*Z105</f>
        <v/>
      </c>
      <c r="AB105" s="183">
        <f>IFERROR(SUMIFS('[6]Comp2016-2017 (3)'!$G$5:$G$289,'[6]Comp2016-2017 (3)'!$A$5:$A$289,A105,'[6]Comp2016-2017 (3)'!$R$5:$R$289,V105)*AA105/SUMIFS($AA$4:$AA$1116,$A$4:$A$1116,A105,$V$4:$V$1116,V105),0)</f>
        <v/>
      </c>
      <c r="AC105" s="183">
        <f>IF($W105=AC$3,$AB105,IF(NOT($W105=0),"",SUMIFS('Val-Vol (2)'!AC$4:AC$1116,'Val-Vol (2)'!$A$4:$A$1116,$D105,'Val-Vol (2)'!$V$4:$V$1116,$V105)/SUMIFS('[6]Comp2016-2017 (3)'!$G$5:$G$289,'[6]Comp2016-2017 (3)'!$A$5:$A$289,$D105,'[6]Comp2016-2017 (3)'!$R$5:$R$289,$V105)*$AB105))</f>
        <v/>
      </c>
      <c r="AD105" s="183">
        <f>IF($W105=AD$3,$AB105,IF(NOT($W105=0),"",SUMIFS('Val-Vol (2)'!AD$4:AD$1116,'Val-Vol (2)'!$A$4:$A$1116,$D105,'Val-Vol (2)'!$V$4:$V$1116,$V105)/SUMIFS('[6]Comp2016-2017 (3)'!$G$5:$G$289,'[6]Comp2016-2017 (3)'!$A$5:$A$289,$D105,'[6]Comp2016-2017 (3)'!$R$5:$R$289,$V105)*$AB105))</f>
        <v/>
      </c>
      <c r="AE105" s="183">
        <f>IF($W105=AE$3,$AB105,IF(NOT($W105=0),"",SUMIFS('Val-Vol (2)'!AE$4:AE$1116,'Val-Vol (2)'!$A$4:$A$1116,$D105,'Val-Vol (2)'!$V$4:$V$1116,$V105)/SUMIFS('[6]Comp2016-2017 (3)'!$G$5:$G$289,'[6]Comp2016-2017 (3)'!$A$5:$A$289,$D105,'[6]Comp2016-2017 (3)'!$R$5:$R$289,$V105)*$AB105))</f>
        <v/>
      </c>
      <c r="AF105" s="183">
        <f>IF($W105=AF$3,$AB105,IF(NOT($W105=0),"",SUMIFS('Val-Vol (2)'!AF$4:AF$1116,'Val-Vol (2)'!$A$4:$A$1116,$D105,'Val-Vol (2)'!$V$4:$V$1116,$V105)/SUMIFS('[6]Comp2016-2017 (3)'!$G$5:$G$289,'[6]Comp2016-2017 (3)'!$A$5:$A$289,$D105,'[6]Comp2016-2017 (3)'!$R$5:$R$289,$V105)*$AB105))</f>
        <v/>
      </c>
      <c r="AG105" s="183">
        <f>IF($W105=AG$3,$AB105,IF(NOT($W105=0),"",SUMIFS('Val-Vol (2)'!AG$4:AG$1116,'Val-Vol (2)'!$A$4:$A$1116,$D105,'Val-Vol (2)'!$V$4:$V$1116,$V105)/SUMIFS('[6]Comp2016-2017 (3)'!$G$5:$G$289,'[6]Comp2016-2017 (3)'!$A$5:$A$289,$D105,'[6]Comp2016-2017 (3)'!$R$5:$R$289,$V105)*$AB105))</f>
        <v/>
      </c>
      <c r="AH105" s="183">
        <f>IF($W105=AH$3,$AB105,IF(NOT($W105=0),"",SUMIFS('Val-Vol (2)'!AH$4:AH$1116,'Val-Vol (2)'!$A$4:$A$1116,$D105,'Val-Vol (2)'!$V$4:$V$1116,$V105)/SUMIFS('[6]Comp2016-2017 (3)'!$G$5:$G$289,'[6]Comp2016-2017 (3)'!$A$5:$A$289,$D105,'[6]Comp2016-2017 (3)'!$R$5:$R$289,$V105)*$AB105))</f>
        <v/>
      </c>
      <c r="AI105" s="183">
        <f>IF($W105=AI$3,$AB105,IF(NOT($W105=0),"",SUMIFS('Val-Vol (2)'!AI$4:AI$1116,'Val-Vol (2)'!$A$4:$A$1116,$D105,'Val-Vol (2)'!$V$4:$V$1116,$V105)/SUMIFS('[6]Comp2016-2017 (3)'!$G$5:$G$289,'[6]Comp2016-2017 (3)'!$A$5:$A$289,$D105,'[6]Comp2016-2017 (3)'!$R$5:$R$289,$V105)*$AB105))</f>
        <v/>
      </c>
      <c r="AJ105" s="183">
        <f>IF($W105=AJ$3,$AB105,IF(NOT($W105=0),"",SUMIFS('Val-Vol (2)'!AJ$4:AJ$1116,'Val-Vol (2)'!$A$4:$A$1116,$D105,'Val-Vol (2)'!$V$4:$V$1116,$V105)/SUMIFS('[6]Comp2016-2017 (3)'!$G$5:$G$289,'[6]Comp2016-2017 (3)'!$A$5:$A$289,$D105,'[6]Comp2016-2017 (3)'!$R$5:$R$289,$V105)*$AB105))</f>
        <v/>
      </c>
      <c r="AK105" s="183">
        <f>SUM(AC105:AJ105)-AB105</f>
        <v/>
      </c>
      <c r="AL105" s="179">
        <f>IF(A105=D105,"remplir à la main","")</f>
        <v/>
      </c>
      <c r="AM105" s="179">
        <f>VLOOKUP(A105,'[6]Table corresp.'!$M$4:$U$63,8,FALSE)</f>
        <v/>
      </c>
      <c r="AN105" s="179">
        <f>VLOOKUP(D105,'[6]Table corresp.'!$M$4:$U$63,9,FALSE)</f>
        <v/>
      </c>
    </row>
    <row r="106">
      <c r="A106" s="179" t="inlineStr">
        <is>
          <t>10 - Sciages bruts : divers feuillus tempérés</t>
        </is>
      </c>
      <c r="B106" s="179">
        <f>VLOOKUP(LEFT(A106,3),'[6]Table corresp.'!$A$4:$D$63,3,FALSE)</f>
        <v/>
      </c>
      <c r="C106" s="179">
        <f>VLOOKUP(A106,'[6]Table corresp.'!$M$4:$P$63,4,FALSE)</f>
        <v/>
      </c>
      <c r="D106" s="179" t="inlineStr">
        <is>
          <t>Consommation finale</t>
        </is>
      </c>
      <c r="E106" s="179">
        <f>VLOOKUP(LEFT(D106,3),'[6]Table corresp.'!$A$4:$D$63,4,FALSE)</f>
        <v/>
      </c>
      <c r="F106" s="179">
        <f>LEFT(A106,3)&amp;" - "&amp;LEFT(D106,3)</f>
        <v/>
      </c>
      <c r="G106" s="195" t="n">
        <v>1551</v>
      </c>
      <c r="H106" s="195" t="n">
        <v>0</v>
      </c>
      <c r="I106" s="195" t="n">
        <v>1551</v>
      </c>
      <c r="J106" s="195" t="n">
        <v>11.90291266700047</v>
      </c>
      <c r="K106" s="195" t="n">
        <v>0</v>
      </c>
      <c r="L106" s="195" t="n">
        <v>11.90291266700047</v>
      </c>
      <c r="M106" s="195" t="n">
        <v>0</v>
      </c>
      <c r="N106" s="195" t="n">
        <v>0</v>
      </c>
      <c r="O106" s="195" t="n">
        <v>0</v>
      </c>
      <c r="P106" s="195" t="n">
        <v>0</v>
      </c>
      <c r="Q106" s="195" t="n">
        <v>0</v>
      </c>
      <c r="R106" s="195" t="n">
        <v>0</v>
      </c>
      <c r="S106" s="196" t="n"/>
      <c r="T106" s="179">
        <f>VLOOKUP(A106,'[6]Groupe de branches'!$Z$27:$AM$86,14,FALSE)</f>
        <v/>
      </c>
      <c r="U106" s="179">
        <f>VLOOKUP(D106,'[6]Groupe de branches'!$Z$27:$AM$86,14,FALSE)</f>
        <v/>
      </c>
      <c r="V106" s="179" t="n">
        <v>2016</v>
      </c>
      <c r="W106" s="179">
        <f>VLOOKUP(D106,'[6]Table corresp.'!$M$4:$S$63,7,FALSE)</f>
        <v/>
      </c>
      <c r="X106" s="197">
        <f>IFERROR(G106/SUMIFS('[6]Comp2016-2017 (3)'!$I$5:$I$289,'[6]Comp2016-2017 (3)'!$A$5:$A$289,A106,'[6]Comp2016-2017 (3)'!$R$5:$R$289,V106),0)</f>
        <v/>
      </c>
      <c r="Y106" s="182">
        <f>IFERROR(IF(RIGHT(F106,3)="Exp",VLOOKUP(F106,#REF!,2,FALSE),VLOOKUP(F106,#REF!,9,FALSE)),1)</f>
        <v/>
      </c>
      <c r="Z106" s="197">
        <f>Y106/SUMIFS($Y$4:$Y$1116,$V$4:$V$1116,V106,$A$4:$A$1116,A106)</f>
        <v/>
      </c>
      <c r="AA106" s="181">
        <f>X106*Z106</f>
        <v/>
      </c>
      <c r="AB106" s="183">
        <f>IFERROR(SUMIFS('[6]Comp2016-2017 (3)'!$G$5:$G$289,'[6]Comp2016-2017 (3)'!$A$5:$A$289,A106,'[6]Comp2016-2017 (3)'!$R$5:$R$289,V106)*AA106/SUMIFS($AA$4:$AA$1116,$A$4:$A$1116,A106,$V$4:$V$1116,V106),0)</f>
        <v/>
      </c>
      <c r="AC106" s="183">
        <f>IF($W106=AC$3,$AB106,IF(NOT($W106=0),"",SUMIFS('Val-Vol (2)'!AC$4:AC$1116,'Val-Vol (2)'!$A$4:$A$1116,$D106,'Val-Vol (2)'!$V$4:$V$1116,$V106)/SUMIFS('[6]Comp2016-2017 (3)'!$G$5:$G$289,'[6]Comp2016-2017 (3)'!$A$5:$A$289,$D106,'[6]Comp2016-2017 (3)'!$R$5:$R$289,$V106)*$AB106))</f>
        <v/>
      </c>
      <c r="AD106" s="183">
        <f>IF($W106=AD$3,$AB106,IF(NOT($W106=0),"",SUMIFS('Val-Vol (2)'!AD$4:AD$1116,'Val-Vol (2)'!$A$4:$A$1116,$D106,'Val-Vol (2)'!$V$4:$V$1116,$V106)/SUMIFS('[6]Comp2016-2017 (3)'!$G$5:$G$289,'[6]Comp2016-2017 (3)'!$A$5:$A$289,$D106,'[6]Comp2016-2017 (3)'!$R$5:$R$289,$V106)*$AB106))</f>
        <v/>
      </c>
      <c r="AE106" s="183">
        <f>IF($W106=AE$3,$AB106,IF(NOT($W106=0),"",SUMIFS('Val-Vol (2)'!AE$4:AE$1116,'Val-Vol (2)'!$A$4:$A$1116,$D106,'Val-Vol (2)'!$V$4:$V$1116,$V106)/SUMIFS('[6]Comp2016-2017 (3)'!$G$5:$G$289,'[6]Comp2016-2017 (3)'!$A$5:$A$289,$D106,'[6]Comp2016-2017 (3)'!$R$5:$R$289,$V106)*$AB106))</f>
        <v/>
      </c>
      <c r="AF106" s="183">
        <f>IF($W106=AF$3,$AB106,IF(NOT($W106=0),"",SUMIFS('Val-Vol (2)'!AF$4:AF$1116,'Val-Vol (2)'!$A$4:$A$1116,$D106,'Val-Vol (2)'!$V$4:$V$1116,$V106)/SUMIFS('[6]Comp2016-2017 (3)'!$G$5:$G$289,'[6]Comp2016-2017 (3)'!$A$5:$A$289,$D106,'[6]Comp2016-2017 (3)'!$R$5:$R$289,$V106)*$AB106))</f>
        <v/>
      </c>
      <c r="AG106" s="183">
        <f>IF($W106=AG$3,$AB106,IF(NOT($W106=0),"",SUMIFS('Val-Vol (2)'!AG$4:AG$1116,'Val-Vol (2)'!$A$4:$A$1116,$D106,'Val-Vol (2)'!$V$4:$V$1116,$V106)/SUMIFS('[6]Comp2016-2017 (3)'!$G$5:$G$289,'[6]Comp2016-2017 (3)'!$A$5:$A$289,$D106,'[6]Comp2016-2017 (3)'!$R$5:$R$289,$V106)*$AB106))</f>
        <v/>
      </c>
      <c r="AH106" s="183">
        <f>IF($W106=AH$3,$AB106,IF(NOT($W106=0),"",SUMIFS('Val-Vol (2)'!AH$4:AH$1116,'Val-Vol (2)'!$A$4:$A$1116,$D106,'Val-Vol (2)'!$V$4:$V$1116,$V106)/SUMIFS('[6]Comp2016-2017 (3)'!$G$5:$G$289,'[6]Comp2016-2017 (3)'!$A$5:$A$289,$D106,'[6]Comp2016-2017 (3)'!$R$5:$R$289,$V106)*$AB106))</f>
        <v/>
      </c>
      <c r="AI106" s="183">
        <f>IF($W106=AI$3,$AB106,IF(NOT($W106=0),"",SUMIFS('Val-Vol (2)'!AI$4:AI$1116,'Val-Vol (2)'!$A$4:$A$1116,$D106,'Val-Vol (2)'!$V$4:$V$1116,$V106)/SUMIFS('[6]Comp2016-2017 (3)'!$G$5:$G$289,'[6]Comp2016-2017 (3)'!$A$5:$A$289,$D106,'[6]Comp2016-2017 (3)'!$R$5:$R$289,$V106)*$AB106))</f>
        <v/>
      </c>
      <c r="AJ106" s="183">
        <f>IF($W106=AJ$3,$AB106,IF(NOT($W106=0),"",SUMIFS('Val-Vol (2)'!AJ$4:AJ$1116,'Val-Vol (2)'!$A$4:$A$1116,$D106,'Val-Vol (2)'!$V$4:$V$1116,$V106)/SUMIFS('[6]Comp2016-2017 (3)'!$G$5:$G$289,'[6]Comp2016-2017 (3)'!$A$5:$A$289,$D106,'[6]Comp2016-2017 (3)'!$R$5:$R$289,$V106)*$AB106))</f>
        <v/>
      </c>
      <c r="AK106" s="183">
        <f>SUM(AC106:AJ106)-AB106</f>
        <v/>
      </c>
      <c r="AL106" s="179">
        <f>IF(A106=D106,"remplir à la main","")</f>
        <v/>
      </c>
      <c r="AM106" s="179">
        <f>VLOOKUP(A106,'[6]Table corresp.'!$M$4:$U$63,8,FALSE)</f>
        <v/>
      </c>
      <c r="AN106" s="179">
        <f>VLOOKUP(D106,'[6]Table corresp.'!$M$4:$U$63,9,FALSE)</f>
        <v/>
      </c>
    </row>
    <row r="107">
      <c r="A107" s="179" t="inlineStr">
        <is>
          <t>10 - Sciages bruts : divers feuillus tempérés</t>
        </is>
      </c>
      <c r="B107" s="179">
        <f>VLOOKUP(LEFT(A107,3),'[6]Table corresp.'!$A$4:$D$63,3,FALSE)</f>
        <v/>
      </c>
      <c r="C107" s="179">
        <f>VLOOKUP(A107,'[6]Table corresp.'!$M$4:$P$63,4,FALSE)</f>
        <v/>
      </c>
      <c r="D107" s="179" t="inlineStr">
        <is>
          <t>Exportation</t>
        </is>
      </c>
      <c r="E107" s="179">
        <f>VLOOKUP(LEFT(D107,3),'[6]Table corresp.'!$A$4:$D$63,4,FALSE)</f>
        <v/>
      </c>
      <c r="F107" s="179">
        <f>LEFT(A107,3)&amp;" - "&amp;LEFT(D107,3)</f>
        <v/>
      </c>
      <c r="G107" s="195" t="n">
        <v>16023</v>
      </c>
      <c r="H107" s="195" t="n">
        <v>0</v>
      </c>
      <c r="I107" s="195" t="n">
        <v>16023</v>
      </c>
      <c r="J107" s="195" t="n">
        <v>62.52044680563566</v>
      </c>
      <c r="K107" s="195" t="n">
        <v>0</v>
      </c>
      <c r="L107" s="195" t="n">
        <v>62.52044680563566</v>
      </c>
      <c r="M107" s="195" t="n">
        <v>0</v>
      </c>
      <c r="N107" s="195" t="n">
        <v>0</v>
      </c>
      <c r="O107" s="195" t="n">
        <v>0</v>
      </c>
      <c r="P107" s="195" t="n">
        <v>0</v>
      </c>
      <c r="Q107" s="195" t="n">
        <v>0</v>
      </c>
      <c r="R107" s="195" t="n">
        <v>0</v>
      </c>
      <c r="S107" s="196" t="n"/>
      <c r="T107" s="179">
        <f>VLOOKUP(A107,'[6]Groupe de branches'!$Z$27:$AM$86,14,FALSE)</f>
        <v/>
      </c>
      <c r="U107" s="179">
        <f>VLOOKUP(D107,'[6]Groupe de branches'!$Z$27:$AM$86,14,FALSE)</f>
        <v/>
      </c>
      <c r="V107" s="179" t="n">
        <v>2016</v>
      </c>
      <c r="W107" s="179">
        <f>VLOOKUP(D107,'[6]Table corresp.'!$M$4:$S$63,7,FALSE)</f>
        <v/>
      </c>
      <c r="X107" s="197">
        <f>IFERROR(G107/SUMIFS('[6]Comp2016-2017 (3)'!$I$5:$I$289,'[6]Comp2016-2017 (3)'!$A$5:$A$289,A107,'[6]Comp2016-2017 (3)'!$R$5:$R$289,V107),0)</f>
        <v/>
      </c>
      <c r="Y107" s="182">
        <f>IFERROR(IF(RIGHT(F107,3)="Exp",VLOOKUP(F107,#REF!,2,FALSE),VLOOKUP(F107,#REF!,9,FALSE)),1)</f>
        <v/>
      </c>
      <c r="Z107" s="197">
        <f>Y107/SUMIFS($Y$4:$Y$1116,$V$4:$V$1116,V107,$A$4:$A$1116,A107)</f>
        <v/>
      </c>
      <c r="AA107" s="181">
        <f>X107*Z107</f>
        <v/>
      </c>
      <c r="AB107" s="183">
        <f>IFERROR(SUMIFS('[6]Comp2016-2017 (3)'!$G$5:$G$289,'[6]Comp2016-2017 (3)'!$A$5:$A$289,A107,'[6]Comp2016-2017 (3)'!$R$5:$R$289,V107)*AA107/SUMIFS($AA$4:$AA$1116,$A$4:$A$1116,A107,$V$4:$V$1116,V107),0)</f>
        <v/>
      </c>
      <c r="AC107" s="183">
        <f>IF($W107=AC$3,$AB107,IF(NOT($W107=0),"",SUMIFS('Val-Vol (2)'!AC$4:AC$1116,'Val-Vol (2)'!$A$4:$A$1116,$D107,'Val-Vol (2)'!$V$4:$V$1116,$V107)/SUMIFS('[6]Comp2016-2017 (3)'!$G$5:$G$289,'[6]Comp2016-2017 (3)'!$A$5:$A$289,$D107,'[6]Comp2016-2017 (3)'!$R$5:$R$289,$V107)*$AB107))</f>
        <v/>
      </c>
      <c r="AD107" s="183">
        <f>IF($W107=AD$3,$AB107,IF(NOT($W107=0),"",SUMIFS('Val-Vol (2)'!AD$4:AD$1116,'Val-Vol (2)'!$A$4:$A$1116,$D107,'Val-Vol (2)'!$V$4:$V$1116,$V107)/SUMIFS('[6]Comp2016-2017 (3)'!$G$5:$G$289,'[6]Comp2016-2017 (3)'!$A$5:$A$289,$D107,'[6]Comp2016-2017 (3)'!$R$5:$R$289,$V107)*$AB107))</f>
        <v/>
      </c>
      <c r="AE107" s="183">
        <f>IF($W107=AE$3,$AB107,IF(NOT($W107=0),"",SUMIFS('Val-Vol (2)'!AE$4:AE$1116,'Val-Vol (2)'!$A$4:$A$1116,$D107,'Val-Vol (2)'!$V$4:$V$1116,$V107)/SUMIFS('[6]Comp2016-2017 (3)'!$G$5:$G$289,'[6]Comp2016-2017 (3)'!$A$5:$A$289,$D107,'[6]Comp2016-2017 (3)'!$R$5:$R$289,$V107)*$AB107))</f>
        <v/>
      </c>
      <c r="AF107" s="183">
        <f>IF($W107=AF$3,$AB107,IF(NOT($W107=0),"",SUMIFS('Val-Vol (2)'!AF$4:AF$1116,'Val-Vol (2)'!$A$4:$A$1116,$D107,'Val-Vol (2)'!$V$4:$V$1116,$V107)/SUMIFS('[6]Comp2016-2017 (3)'!$G$5:$G$289,'[6]Comp2016-2017 (3)'!$A$5:$A$289,$D107,'[6]Comp2016-2017 (3)'!$R$5:$R$289,$V107)*$AB107))</f>
        <v/>
      </c>
      <c r="AG107" s="183">
        <f>IF($W107=AG$3,$AB107,IF(NOT($W107=0),"",SUMIFS('Val-Vol (2)'!AG$4:AG$1116,'Val-Vol (2)'!$A$4:$A$1116,$D107,'Val-Vol (2)'!$V$4:$V$1116,$V107)/SUMIFS('[6]Comp2016-2017 (3)'!$G$5:$G$289,'[6]Comp2016-2017 (3)'!$A$5:$A$289,$D107,'[6]Comp2016-2017 (3)'!$R$5:$R$289,$V107)*$AB107))</f>
        <v/>
      </c>
      <c r="AH107" s="183">
        <f>IF($W107=AH$3,$AB107,IF(NOT($W107=0),"",SUMIFS('Val-Vol (2)'!AH$4:AH$1116,'Val-Vol (2)'!$A$4:$A$1116,$D107,'Val-Vol (2)'!$V$4:$V$1116,$V107)/SUMIFS('[6]Comp2016-2017 (3)'!$G$5:$G$289,'[6]Comp2016-2017 (3)'!$A$5:$A$289,$D107,'[6]Comp2016-2017 (3)'!$R$5:$R$289,$V107)*$AB107))</f>
        <v/>
      </c>
      <c r="AI107" s="183">
        <f>IF($W107=AI$3,$AB107,IF(NOT($W107=0),"",SUMIFS('Val-Vol (2)'!AI$4:AI$1116,'Val-Vol (2)'!$A$4:$A$1116,$D107,'Val-Vol (2)'!$V$4:$V$1116,$V107)/SUMIFS('[6]Comp2016-2017 (3)'!$G$5:$G$289,'[6]Comp2016-2017 (3)'!$A$5:$A$289,$D107,'[6]Comp2016-2017 (3)'!$R$5:$R$289,$V107)*$AB107))</f>
        <v/>
      </c>
      <c r="AJ107" s="183">
        <f>IF($W107=AJ$3,$AB107,IF(NOT($W107=0),"",SUMIFS('Val-Vol (2)'!AJ$4:AJ$1116,'Val-Vol (2)'!$A$4:$A$1116,$D107,'Val-Vol (2)'!$V$4:$V$1116,$V107)/SUMIFS('[6]Comp2016-2017 (3)'!$G$5:$G$289,'[6]Comp2016-2017 (3)'!$A$5:$A$289,$D107,'[6]Comp2016-2017 (3)'!$R$5:$R$289,$V107)*$AB107))</f>
        <v/>
      </c>
      <c r="AK107" s="183">
        <f>SUM(AC107:AJ107)-AB107</f>
        <v/>
      </c>
      <c r="AL107" s="179">
        <f>IF(A107=D107,"remplir à la main","")</f>
        <v/>
      </c>
      <c r="AM107" s="179">
        <f>VLOOKUP(A107,'[6]Table corresp.'!$M$4:$U$63,8,FALSE)</f>
        <v/>
      </c>
      <c r="AN107" s="179">
        <f>VLOOKUP(D107,'[6]Table corresp.'!$M$4:$U$63,9,FALSE)</f>
        <v/>
      </c>
    </row>
    <row r="108">
      <c r="A108" s="179" t="inlineStr">
        <is>
          <t>11 - Sciages de feuillus tropicaux</t>
        </is>
      </c>
      <c r="B108" s="179">
        <f>VLOOKUP(LEFT(A108,3),'[6]Table corresp.'!$A$4:$D$63,3,FALSE)</f>
        <v/>
      </c>
      <c r="C108" s="179">
        <f>VLOOKUP(A108,'[6]Table corresp.'!$M$4:$P$63,4,FALSE)</f>
        <v/>
      </c>
      <c r="D108" s="179" t="inlineStr">
        <is>
          <t>20 - Produits rabotés</t>
        </is>
      </c>
      <c r="E108" s="179">
        <f>VLOOKUP(LEFT(D108,3),'[6]Table corresp.'!$A$4:$D$63,4,FALSE)</f>
        <v/>
      </c>
      <c r="F108" s="179">
        <f>LEFT(A108,3)&amp;" - "&amp;LEFT(D108,3)</f>
        <v/>
      </c>
      <c r="G108" s="195" t="n">
        <v>0</v>
      </c>
      <c r="H108" s="195" t="n">
        <v>2587.5</v>
      </c>
      <c r="I108" s="195" t="n">
        <v>2587.5</v>
      </c>
      <c r="J108" s="195" t="n">
        <v>0</v>
      </c>
      <c r="K108" s="195" t="n">
        <v>2.835131646211814</v>
      </c>
      <c r="L108" s="195" t="n">
        <v>2.835131646211814</v>
      </c>
      <c r="M108" s="195" t="n">
        <v>0</v>
      </c>
      <c r="N108" s="195" t="n">
        <v>0</v>
      </c>
      <c r="O108" s="195" t="n">
        <v>0</v>
      </c>
      <c r="P108" s="195" t="n">
        <v>0</v>
      </c>
      <c r="Q108" s="195" t="n">
        <v>0</v>
      </c>
      <c r="R108" s="195" t="n">
        <v>0</v>
      </c>
      <c r="S108" s="196" t="n"/>
      <c r="T108" s="179">
        <f>VLOOKUP(A108,'[6]Groupe de branches'!$Z$27:$AM$86,14,FALSE)</f>
        <v/>
      </c>
      <c r="U108" s="179">
        <f>VLOOKUP(D108,'[6]Groupe de branches'!$Z$27:$AM$86,14,FALSE)</f>
        <v/>
      </c>
      <c r="V108" s="179" t="n">
        <v>2016</v>
      </c>
      <c r="W108" s="179">
        <f>VLOOKUP(D108,'[6]Table corresp.'!$M$4:$S$63,7,FALSE)</f>
        <v/>
      </c>
      <c r="X108" s="197">
        <f>IFERROR(G108/SUMIFS('[6]Comp2016-2017 (3)'!$I$5:$I$289,'[6]Comp2016-2017 (3)'!$A$5:$A$289,A108,'[6]Comp2016-2017 (3)'!$R$5:$R$289,V108),0)</f>
        <v/>
      </c>
      <c r="Y108" s="182">
        <f>IFERROR(IF(RIGHT(F108,3)="Exp",VLOOKUP(F108,#REF!,2,FALSE),VLOOKUP(F108,#REF!,9,FALSE)),1)</f>
        <v/>
      </c>
      <c r="Z108" s="197">
        <f>Y108/SUMIFS($Y$4:$Y$1116,$V$4:$V$1116,V108,$A$4:$A$1116,A108)</f>
        <v/>
      </c>
      <c r="AA108" s="181">
        <f>X108*Z108</f>
        <v/>
      </c>
      <c r="AB108" s="183">
        <f>IFERROR(SUMIFS('[6]Comp2016-2017 (3)'!$G$5:$G$289,'[6]Comp2016-2017 (3)'!$A$5:$A$289,A108,'[6]Comp2016-2017 (3)'!$R$5:$R$289,V108)*AA108/SUMIFS($AA$4:$AA$1116,$A$4:$A$1116,A108,$V$4:$V$1116,V108),0)</f>
        <v/>
      </c>
      <c r="AC108" s="183">
        <f>IF($W108=AC$3,$AB108,IF(NOT($W108=0),"",SUMIFS('Val-Vol (2)'!AC$4:AC$1116,'Val-Vol (2)'!$A$4:$A$1116,$D108,'Val-Vol (2)'!$V$4:$V$1116,$V108)/SUMIFS('[6]Comp2016-2017 (3)'!$G$5:$G$289,'[6]Comp2016-2017 (3)'!$A$5:$A$289,$D108,'[6]Comp2016-2017 (3)'!$R$5:$R$289,$V108)*$AB108))</f>
        <v/>
      </c>
      <c r="AD108" s="183">
        <f>IF($W108=AD$3,$AB108,IF(NOT($W108=0),"",SUMIFS('Val-Vol (2)'!AD$4:AD$1116,'Val-Vol (2)'!$A$4:$A$1116,$D108,'Val-Vol (2)'!$V$4:$V$1116,$V108)/SUMIFS('[6]Comp2016-2017 (3)'!$G$5:$G$289,'[6]Comp2016-2017 (3)'!$A$5:$A$289,$D108,'[6]Comp2016-2017 (3)'!$R$5:$R$289,$V108)*$AB108))</f>
        <v/>
      </c>
      <c r="AE108" s="183">
        <f>IF($W108=AE$3,$AB108,IF(NOT($W108=0),"",SUMIFS('Val-Vol (2)'!AE$4:AE$1116,'Val-Vol (2)'!$A$4:$A$1116,$D108,'Val-Vol (2)'!$V$4:$V$1116,$V108)/SUMIFS('[6]Comp2016-2017 (3)'!$G$5:$G$289,'[6]Comp2016-2017 (3)'!$A$5:$A$289,$D108,'[6]Comp2016-2017 (3)'!$R$5:$R$289,$V108)*$AB108))</f>
        <v/>
      </c>
      <c r="AF108" s="183">
        <f>IF($W108=AF$3,$AB108,IF(NOT($W108=0),"",SUMIFS('Val-Vol (2)'!AF$4:AF$1116,'Val-Vol (2)'!$A$4:$A$1116,$D108,'Val-Vol (2)'!$V$4:$V$1116,$V108)/SUMIFS('[6]Comp2016-2017 (3)'!$G$5:$G$289,'[6]Comp2016-2017 (3)'!$A$5:$A$289,$D108,'[6]Comp2016-2017 (3)'!$R$5:$R$289,$V108)*$AB108))</f>
        <v/>
      </c>
      <c r="AG108" s="183">
        <f>IF($W108=AG$3,$AB108,IF(NOT($W108=0),"",SUMIFS('Val-Vol (2)'!AG$4:AG$1116,'Val-Vol (2)'!$A$4:$A$1116,$D108,'Val-Vol (2)'!$V$4:$V$1116,$V108)/SUMIFS('[6]Comp2016-2017 (3)'!$G$5:$G$289,'[6]Comp2016-2017 (3)'!$A$5:$A$289,$D108,'[6]Comp2016-2017 (3)'!$R$5:$R$289,$V108)*$AB108))</f>
        <v/>
      </c>
      <c r="AH108" s="183">
        <f>IF($W108=AH$3,$AB108,IF(NOT($W108=0),"",SUMIFS('Val-Vol (2)'!AH$4:AH$1116,'Val-Vol (2)'!$A$4:$A$1116,$D108,'Val-Vol (2)'!$V$4:$V$1116,$V108)/SUMIFS('[6]Comp2016-2017 (3)'!$G$5:$G$289,'[6]Comp2016-2017 (3)'!$A$5:$A$289,$D108,'[6]Comp2016-2017 (3)'!$R$5:$R$289,$V108)*$AB108))</f>
        <v/>
      </c>
      <c r="AI108" s="183">
        <f>IF($W108=AI$3,$AB108,IF(NOT($W108=0),"",SUMIFS('Val-Vol (2)'!AI$4:AI$1116,'Val-Vol (2)'!$A$4:$A$1116,$D108,'Val-Vol (2)'!$V$4:$V$1116,$V108)/SUMIFS('[6]Comp2016-2017 (3)'!$G$5:$G$289,'[6]Comp2016-2017 (3)'!$A$5:$A$289,$D108,'[6]Comp2016-2017 (3)'!$R$5:$R$289,$V108)*$AB108))</f>
        <v/>
      </c>
      <c r="AJ108" s="183">
        <f>IF($W108=AJ$3,$AB108,IF(NOT($W108=0),"",SUMIFS('Val-Vol (2)'!AJ$4:AJ$1116,'Val-Vol (2)'!$A$4:$A$1116,$D108,'Val-Vol (2)'!$V$4:$V$1116,$V108)/SUMIFS('[6]Comp2016-2017 (3)'!$G$5:$G$289,'[6]Comp2016-2017 (3)'!$A$5:$A$289,$D108,'[6]Comp2016-2017 (3)'!$R$5:$R$289,$V108)*$AB108))</f>
        <v/>
      </c>
      <c r="AK108" s="183">
        <f>SUM(AC108:AJ108)-AB108</f>
        <v/>
      </c>
      <c r="AL108" s="179">
        <f>IF(A108=D108,"remplir à la main","")</f>
        <v/>
      </c>
      <c r="AM108" s="179">
        <f>VLOOKUP(A108,'[6]Table corresp.'!$M$4:$U$63,8,FALSE)</f>
        <v/>
      </c>
      <c r="AN108" s="179">
        <f>VLOOKUP(D108,'[6]Table corresp.'!$M$4:$U$63,9,FALSE)</f>
        <v/>
      </c>
    </row>
    <row r="109">
      <c r="A109" s="179" t="inlineStr">
        <is>
          <t>11 - Sciages de feuillus tropicaux</t>
        </is>
      </c>
      <c r="B109" s="179">
        <f>VLOOKUP(LEFT(A109,3),'[6]Table corresp.'!$A$4:$D$63,3,FALSE)</f>
        <v/>
      </c>
      <c r="C109" s="179">
        <f>VLOOKUP(A109,'[6]Table corresp.'!$M$4:$P$63,4,FALSE)</f>
        <v/>
      </c>
      <c r="D109" s="179" t="inlineStr">
        <is>
          <t>33 - Parquets contrecollés</t>
        </is>
      </c>
      <c r="E109" s="179">
        <f>VLOOKUP(LEFT(D109,3),'[6]Table corresp.'!$A$4:$D$63,4,FALSE)</f>
        <v/>
      </c>
      <c r="F109" s="179">
        <f>LEFT(A109,3)&amp;" - "&amp;LEFT(D109,3)</f>
        <v/>
      </c>
      <c r="G109" s="195" t="n">
        <v>0</v>
      </c>
      <c r="H109" s="195" t="n">
        <v>4451</v>
      </c>
      <c r="I109" s="195" t="n">
        <v>4451</v>
      </c>
      <c r="J109" s="195" t="n">
        <v>0</v>
      </c>
      <c r="K109" s="195" t="n">
        <v>4.876974283010157</v>
      </c>
      <c r="L109" s="195" t="n">
        <v>4.876974283010157</v>
      </c>
      <c r="M109" s="195" t="n">
        <v>0</v>
      </c>
      <c r="N109" s="195" t="n">
        <v>0</v>
      </c>
      <c r="O109" s="195" t="n">
        <v>0</v>
      </c>
      <c r="P109" s="195" t="n">
        <v>0</v>
      </c>
      <c r="Q109" s="195" t="n">
        <v>0</v>
      </c>
      <c r="R109" s="195" t="n">
        <v>0</v>
      </c>
      <c r="S109" s="196" t="n"/>
      <c r="T109" s="179">
        <f>VLOOKUP(A109,'[6]Groupe de branches'!$Z$27:$AM$86,14,FALSE)</f>
        <v/>
      </c>
      <c r="U109" s="179">
        <f>VLOOKUP(D109,'[6]Groupe de branches'!$Z$27:$AM$86,14,FALSE)</f>
        <v/>
      </c>
      <c r="V109" s="179" t="n">
        <v>2016</v>
      </c>
      <c r="W109" s="179">
        <f>VLOOKUP(D109,'[6]Table corresp.'!$M$4:$S$63,7,FALSE)</f>
        <v/>
      </c>
      <c r="X109" s="197">
        <f>IFERROR(G109/SUMIFS('[6]Comp2016-2017 (3)'!$I$5:$I$289,'[6]Comp2016-2017 (3)'!$A$5:$A$289,A109,'[6]Comp2016-2017 (3)'!$R$5:$R$289,V109),0)</f>
        <v/>
      </c>
      <c r="Y109" s="182">
        <f>IFERROR(IF(RIGHT(F109,3)="Exp",VLOOKUP(F109,#REF!,2,FALSE),VLOOKUP(F109,#REF!,9,FALSE)),1)</f>
        <v/>
      </c>
      <c r="Z109" s="197">
        <f>Y109/SUMIFS($Y$4:$Y$1116,$V$4:$V$1116,V109,$A$4:$A$1116,A109)</f>
        <v/>
      </c>
      <c r="AA109" s="181">
        <f>X109*Z109</f>
        <v/>
      </c>
      <c r="AB109" s="183">
        <f>IFERROR(SUMIFS('[6]Comp2016-2017 (3)'!$G$5:$G$289,'[6]Comp2016-2017 (3)'!$A$5:$A$289,A109,'[6]Comp2016-2017 (3)'!$R$5:$R$289,V109)*AA109/SUMIFS($AA$4:$AA$1116,$A$4:$A$1116,A109,$V$4:$V$1116,V109),0)</f>
        <v/>
      </c>
      <c r="AC109" s="183">
        <f>IF($W109=AC$3,$AB109,IF(NOT($W109=0),"",SUMIFS('Val-Vol (2)'!AC$4:AC$1116,'Val-Vol (2)'!$A$4:$A$1116,$D109,'Val-Vol (2)'!$V$4:$V$1116,$V109)/SUMIFS('[6]Comp2016-2017 (3)'!$G$5:$G$289,'[6]Comp2016-2017 (3)'!$A$5:$A$289,$D109,'[6]Comp2016-2017 (3)'!$R$5:$R$289,$V109)*$AB109))</f>
        <v/>
      </c>
      <c r="AD109" s="183">
        <f>IF($W109=AD$3,$AB109,IF(NOT($W109=0),"",SUMIFS('Val-Vol (2)'!AD$4:AD$1116,'Val-Vol (2)'!$A$4:$A$1116,$D109,'Val-Vol (2)'!$V$4:$V$1116,$V109)/SUMIFS('[6]Comp2016-2017 (3)'!$G$5:$G$289,'[6]Comp2016-2017 (3)'!$A$5:$A$289,$D109,'[6]Comp2016-2017 (3)'!$R$5:$R$289,$V109)*$AB109))</f>
        <v/>
      </c>
      <c r="AE109" s="183">
        <f>IF($W109=AE$3,$AB109,IF(NOT($W109=0),"",SUMIFS('Val-Vol (2)'!AE$4:AE$1116,'Val-Vol (2)'!$A$4:$A$1116,$D109,'Val-Vol (2)'!$V$4:$V$1116,$V109)/SUMIFS('[6]Comp2016-2017 (3)'!$G$5:$G$289,'[6]Comp2016-2017 (3)'!$A$5:$A$289,$D109,'[6]Comp2016-2017 (3)'!$R$5:$R$289,$V109)*$AB109))</f>
        <v/>
      </c>
      <c r="AF109" s="183">
        <f>IF($W109=AF$3,$AB109,IF(NOT($W109=0),"",SUMIFS('Val-Vol (2)'!AF$4:AF$1116,'Val-Vol (2)'!$A$4:$A$1116,$D109,'Val-Vol (2)'!$V$4:$V$1116,$V109)/SUMIFS('[6]Comp2016-2017 (3)'!$G$5:$G$289,'[6]Comp2016-2017 (3)'!$A$5:$A$289,$D109,'[6]Comp2016-2017 (3)'!$R$5:$R$289,$V109)*$AB109))</f>
        <v/>
      </c>
      <c r="AG109" s="183">
        <f>IF($W109=AG$3,$AB109,IF(NOT($W109=0),"",SUMIFS('Val-Vol (2)'!AG$4:AG$1116,'Val-Vol (2)'!$A$4:$A$1116,$D109,'Val-Vol (2)'!$V$4:$V$1116,$V109)/SUMIFS('[6]Comp2016-2017 (3)'!$G$5:$G$289,'[6]Comp2016-2017 (3)'!$A$5:$A$289,$D109,'[6]Comp2016-2017 (3)'!$R$5:$R$289,$V109)*$AB109))</f>
        <v/>
      </c>
      <c r="AH109" s="183">
        <f>IF($W109=AH$3,$AB109,IF(NOT($W109=0),"",SUMIFS('Val-Vol (2)'!AH$4:AH$1116,'Val-Vol (2)'!$A$4:$A$1116,$D109,'Val-Vol (2)'!$V$4:$V$1116,$V109)/SUMIFS('[6]Comp2016-2017 (3)'!$G$5:$G$289,'[6]Comp2016-2017 (3)'!$A$5:$A$289,$D109,'[6]Comp2016-2017 (3)'!$R$5:$R$289,$V109)*$AB109))</f>
        <v/>
      </c>
      <c r="AI109" s="183">
        <f>IF($W109=AI$3,$AB109,IF(NOT($W109=0),"",SUMIFS('Val-Vol (2)'!AI$4:AI$1116,'Val-Vol (2)'!$A$4:$A$1116,$D109,'Val-Vol (2)'!$V$4:$V$1116,$V109)/SUMIFS('[6]Comp2016-2017 (3)'!$G$5:$G$289,'[6]Comp2016-2017 (3)'!$A$5:$A$289,$D109,'[6]Comp2016-2017 (3)'!$R$5:$R$289,$V109)*$AB109))</f>
        <v/>
      </c>
      <c r="AJ109" s="183">
        <f>IF($W109=AJ$3,$AB109,IF(NOT($W109=0),"",SUMIFS('Val-Vol (2)'!AJ$4:AJ$1116,'Val-Vol (2)'!$A$4:$A$1116,$D109,'Val-Vol (2)'!$V$4:$V$1116,$V109)/SUMIFS('[6]Comp2016-2017 (3)'!$G$5:$G$289,'[6]Comp2016-2017 (3)'!$A$5:$A$289,$D109,'[6]Comp2016-2017 (3)'!$R$5:$R$289,$V109)*$AB109))</f>
        <v/>
      </c>
      <c r="AK109" s="183">
        <f>SUM(AC109:AJ109)-AB109</f>
        <v/>
      </c>
      <c r="AL109" s="179">
        <f>IF(A109=D109,"remplir à la main","")</f>
        <v/>
      </c>
      <c r="AM109" s="179">
        <f>VLOOKUP(A109,'[6]Table corresp.'!$M$4:$U$63,8,FALSE)</f>
        <v/>
      </c>
      <c r="AN109" s="179">
        <f>VLOOKUP(D109,'[6]Table corresp.'!$M$4:$U$63,9,FALSE)</f>
        <v/>
      </c>
    </row>
    <row r="110">
      <c r="A110" s="179" t="inlineStr">
        <is>
          <t>11 - Sciages de feuillus tropicaux</t>
        </is>
      </c>
      <c r="B110" s="179">
        <f>VLOOKUP(LEFT(A110,3),'[6]Table corresp.'!$A$4:$D$63,3,FALSE)</f>
        <v/>
      </c>
      <c r="C110" s="179">
        <f>VLOOKUP(A110,'[6]Table corresp.'!$M$4:$P$63,4,FALSE)</f>
        <v/>
      </c>
      <c r="D110" s="179" t="inlineStr">
        <is>
          <t>35 - Menuiseries extérieures</t>
        </is>
      </c>
      <c r="E110" s="179">
        <f>VLOOKUP(LEFT(D110,3),'[6]Table corresp.'!$A$4:$D$63,4,FALSE)</f>
        <v/>
      </c>
      <c r="F110" s="179">
        <f>LEFT(A110,3)&amp;" - "&amp;LEFT(D110,3)</f>
        <v/>
      </c>
      <c r="G110" s="195" t="n">
        <v>0</v>
      </c>
      <c r="H110" s="195" t="n">
        <v>32948.70532873883</v>
      </c>
      <c r="I110" s="195" t="n">
        <v>32948.70532873883</v>
      </c>
      <c r="J110" s="195" t="n">
        <v>0</v>
      </c>
      <c r="K110" s="195" t="n">
        <v>36.1019969774745</v>
      </c>
      <c r="L110" s="195" t="n">
        <v>36.1019969774745</v>
      </c>
      <c r="M110" s="195" t="n">
        <v>0</v>
      </c>
      <c r="N110" s="195" t="n">
        <v>0</v>
      </c>
      <c r="O110" s="195" t="n">
        <v>0</v>
      </c>
      <c r="P110" s="195" t="n">
        <v>0</v>
      </c>
      <c r="Q110" s="195" t="n">
        <v>0</v>
      </c>
      <c r="R110" s="195" t="n">
        <v>0</v>
      </c>
      <c r="S110" s="196" t="n"/>
      <c r="T110" s="179">
        <f>VLOOKUP(A110,'[6]Groupe de branches'!$Z$27:$AM$86,14,FALSE)</f>
        <v/>
      </c>
      <c r="U110" s="179">
        <f>VLOOKUP(D110,'[6]Groupe de branches'!$Z$27:$AM$86,14,FALSE)</f>
        <v/>
      </c>
      <c r="V110" s="179" t="n">
        <v>2016</v>
      </c>
      <c r="W110" s="179">
        <f>VLOOKUP(D110,'[6]Table corresp.'!$M$4:$S$63,7,FALSE)</f>
        <v/>
      </c>
      <c r="X110" s="197">
        <f>IFERROR(G110/SUMIFS('[6]Comp2016-2017 (3)'!$I$5:$I$289,'[6]Comp2016-2017 (3)'!$A$5:$A$289,A110,'[6]Comp2016-2017 (3)'!$R$5:$R$289,V110),0)</f>
        <v/>
      </c>
      <c r="Y110" s="182">
        <f>IFERROR(IF(RIGHT(F110,3)="Exp",VLOOKUP(F110,#REF!,2,FALSE),VLOOKUP(F110,#REF!,9,FALSE)),1)</f>
        <v/>
      </c>
      <c r="Z110" s="197">
        <f>Y110/SUMIFS($Y$4:$Y$1116,$V$4:$V$1116,V110,$A$4:$A$1116,A110)</f>
        <v/>
      </c>
      <c r="AA110" s="181">
        <f>X110*Z110</f>
        <v/>
      </c>
      <c r="AB110" s="183">
        <f>IFERROR(SUMIFS('[6]Comp2016-2017 (3)'!$G$5:$G$289,'[6]Comp2016-2017 (3)'!$A$5:$A$289,A110,'[6]Comp2016-2017 (3)'!$R$5:$R$289,V110)*AA110/SUMIFS($AA$4:$AA$1116,$A$4:$A$1116,A110,$V$4:$V$1116,V110),0)</f>
        <v/>
      </c>
      <c r="AC110" s="183">
        <f>IF($W110=AC$3,$AB110,IF(NOT($W110=0),"",SUMIFS('Val-Vol (2)'!AC$4:AC$1116,'Val-Vol (2)'!$A$4:$A$1116,$D110,'Val-Vol (2)'!$V$4:$V$1116,$V110)/SUMIFS('[6]Comp2016-2017 (3)'!$G$5:$G$289,'[6]Comp2016-2017 (3)'!$A$5:$A$289,$D110,'[6]Comp2016-2017 (3)'!$R$5:$R$289,$V110)*$AB110))</f>
        <v/>
      </c>
      <c r="AD110" s="183">
        <f>IF($W110=AD$3,$AB110,IF(NOT($W110=0),"",SUMIFS('Val-Vol (2)'!AD$4:AD$1116,'Val-Vol (2)'!$A$4:$A$1116,$D110,'Val-Vol (2)'!$V$4:$V$1116,$V110)/SUMIFS('[6]Comp2016-2017 (3)'!$G$5:$G$289,'[6]Comp2016-2017 (3)'!$A$5:$A$289,$D110,'[6]Comp2016-2017 (3)'!$R$5:$R$289,$V110)*$AB110))</f>
        <v/>
      </c>
      <c r="AE110" s="183">
        <f>IF($W110=AE$3,$AB110,IF(NOT($W110=0),"",SUMIFS('Val-Vol (2)'!AE$4:AE$1116,'Val-Vol (2)'!$A$4:$A$1116,$D110,'Val-Vol (2)'!$V$4:$V$1116,$V110)/SUMIFS('[6]Comp2016-2017 (3)'!$G$5:$G$289,'[6]Comp2016-2017 (3)'!$A$5:$A$289,$D110,'[6]Comp2016-2017 (3)'!$R$5:$R$289,$V110)*$AB110))</f>
        <v/>
      </c>
      <c r="AF110" s="183">
        <f>IF($W110=AF$3,$AB110,IF(NOT($W110=0),"",SUMIFS('Val-Vol (2)'!AF$4:AF$1116,'Val-Vol (2)'!$A$4:$A$1116,$D110,'Val-Vol (2)'!$V$4:$V$1116,$V110)/SUMIFS('[6]Comp2016-2017 (3)'!$G$5:$G$289,'[6]Comp2016-2017 (3)'!$A$5:$A$289,$D110,'[6]Comp2016-2017 (3)'!$R$5:$R$289,$V110)*$AB110))</f>
        <v/>
      </c>
      <c r="AG110" s="183">
        <f>IF($W110=AG$3,$AB110,IF(NOT($W110=0),"",SUMIFS('Val-Vol (2)'!AG$4:AG$1116,'Val-Vol (2)'!$A$4:$A$1116,$D110,'Val-Vol (2)'!$V$4:$V$1116,$V110)/SUMIFS('[6]Comp2016-2017 (3)'!$G$5:$G$289,'[6]Comp2016-2017 (3)'!$A$5:$A$289,$D110,'[6]Comp2016-2017 (3)'!$R$5:$R$289,$V110)*$AB110))</f>
        <v/>
      </c>
      <c r="AH110" s="183">
        <f>IF($W110=AH$3,$AB110,IF(NOT($W110=0),"",SUMIFS('Val-Vol (2)'!AH$4:AH$1116,'Val-Vol (2)'!$A$4:$A$1116,$D110,'Val-Vol (2)'!$V$4:$V$1116,$V110)/SUMIFS('[6]Comp2016-2017 (3)'!$G$5:$G$289,'[6]Comp2016-2017 (3)'!$A$5:$A$289,$D110,'[6]Comp2016-2017 (3)'!$R$5:$R$289,$V110)*$AB110))</f>
        <v/>
      </c>
      <c r="AI110" s="183">
        <f>IF($W110=AI$3,$AB110,IF(NOT($W110=0),"",SUMIFS('Val-Vol (2)'!AI$4:AI$1116,'Val-Vol (2)'!$A$4:$A$1116,$D110,'Val-Vol (2)'!$V$4:$V$1116,$V110)/SUMIFS('[6]Comp2016-2017 (3)'!$G$5:$G$289,'[6]Comp2016-2017 (3)'!$A$5:$A$289,$D110,'[6]Comp2016-2017 (3)'!$R$5:$R$289,$V110)*$AB110))</f>
        <v/>
      </c>
      <c r="AJ110" s="183">
        <f>IF($W110=AJ$3,$AB110,IF(NOT($W110=0),"",SUMIFS('Val-Vol (2)'!AJ$4:AJ$1116,'Val-Vol (2)'!$A$4:$A$1116,$D110,'Val-Vol (2)'!$V$4:$V$1116,$V110)/SUMIFS('[6]Comp2016-2017 (3)'!$G$5:$G$289,'[6]Comp2016-2017 (3)'!$A$5:$A$289,$D110,'[6]Comp2016-2017 (3)'!$R$5:$R$289,$V110)*$AB110))</f>
        <v/>
      </c>
      <c r="AK110" s="183">
        <f>SUM(AC110:AJ110)-AB110</f>
        <v/>
      </c>
      <c r="AL110" s="179">
        <f>IF(A110=D110,"remplir à la main","")</f>
        <v/>
      </c>
      <c r="AM110" s="179">
        <f>VLOOKUP(A110,'[6]Table corresp.'!$M$4:$U$63,8,FALSE)</f>
        <v/>
      </c>
      <c r="AN110" s="179">
        <f>VLOOKUP(D110,'[6]Table corresp.'!$M$4:$U$63,9,FALSE)</f>
        <v/>
      </c>
    </row>
    <row r="111">
      <c r="A111" s="179" t="inlineStr">
        <is>
          <t>11 - Sciages de feuillus tropicaux</t>
        </is>
      </c>
      <c r="B111" s="179">
        <f>VLOOKUP(LEFT(A111,3),'[6]Table corresp.'!$A$4:$D$63,3,FALSE)</f>
        <v/>
      </c>
      <c r="C111" s="179">
        <f>VLOOKUP(A111,'[6]Table corresp.'!$M$4:$P$63,4,FALSE)</f>
        <v/>
      </c>
      <c r="D111" s="179" t="inlineStr">
        <is>
          <t>36 - Menuiseries intérieures</t>
        </is>
      </c>
      <c r="E111" s="179">
        <f>VLOOKUP(LEFT(D111,3),'[6]Table corresp.'!$A$4:$D$63,4,FALSE)</f>
        <v/>
      </c>
      <c r="F111" s="179">
        <f>LEFT(A111,3)&amp;" - "&amp;LEFT(D111,3)</f>
        <v/>
      </c>
      <c r="G111" s="195" t="n">
        <v>0</v>
      </c>
      <c r="H111" s="195" t="n">
        <v>1476.8357175</v>
      </c>
      <c r="I111" s="195" t="n">
        <v>1476.8357175</v>
      </c>
      <c r="J111" s="195" t="n">
        <v>0</v>
      </c>
      <c r="K111" s="195" t="n">
        <v>1.618173402488959</v>
      </c>
      <c r="L111" s="195" t="n">
        <v>1.618173402488959</v>
      </c>
      <c r="M111" s="195" t="n">
        <v>0</v>
      </c>
      <c r="N111" s="195" t="n">
        <v>0</v>
      </c>
      <c r="O111" s="195" t="n">
        <v>0</v>
      </c>
      <c r="P111" s="195" t="n">
        <v>0</v>
      </c>
      <c r="Q111" s="195" t="n">
        <v>0</v>
      </c>
      <c r="R111" s="195" t="n">
        <v>0</v>
      </c>
      <c r="S111" s="196" t="n"/>
      <c r="T111" s="179">
        <f>VLOOKUP(A111,'[6]Groupe de branches'!$Z$27:$AM$86,14,FALSE)</f>
        <v/>
      </c>
      <c r="U111" s="179">
        <f>VLOOKUP(D111,'[6]Groupe de branches'!$Z$27:$AM$86,14,FALSE)</f>
        <v/>
      </c>
      <c r="V111" s="179" t="n">
        <v>2016</v>
      </c>
      <c r="W111" s="179">
        <f>VLOOKUP(D111,'[6]Table corresp.'!$M$4:$S$63,7,FALSE)</f>
        <v/>
      </c>
      <c r="X111" s="197">
        <f>IFERROR(G111/SUMIFS('[6]Comp2016-2017 (3)'!$I$5:$I$289,'[6]Comp2016-2017 (3)'!$A$5:$A$289,A111,'[6]Comp2016-2017 (3)'!$R$5:$R$289,V111),0)</f>
        <v/>
      </c>
      <c r="Y111" s="182">
        <f>IFERROR(IF(RIGHT(F111,3)="Exp",VLOOKUP(F111,#REF!,2,FALSE),VLOOKUP(F111,#REF!,9,FALSE)),1)</f>
        <v/>
      </c>
      <c r="Z111" s="197">
        <f>Y111/SUMIFS($Y$4:$Y$1116,$V$4:$V$1116,V111,$A$4:$A$1116,A111)</f>
        <v/>
      </c>
      <c r="AA111" s="181">
        <f>X111*Z111</f>
        <v/>
      </c>
      <c r="AB111" s="183">
        <f>IFERROR(SUMIFS('[6]Comp2016-2017 (3)'!$G$5:$G$289,'[6]Comp2016-2017 (3)'!$A$5:$A$289,A111,'[6]Comp2016-2017 (3)'!$R$5:$R$289,V111)*AA111/SUMIFS($AA$4:$AA$1116,$A$4:$A$1116,A111,$V$4:$V$1116,V111),0)</f>
        <v/>
      </c>
      <c r="AC111" s="183">
        <f>IF($W111=AC$3,$AB111,IF(NOT($W111=0),"",SUMIFS('Val-Vol (2)'!AC$4:AC$1116,'Val-Vol (2)'!$A$4:$A$1116,$D111,'Val-Vol (2)'!$V$4:$V$1116,$V111)/SUMIFS('[6]Comp2016-2017 (3)'!$G$5:$G$289,'[6]Comp2016-2017 (3)'!$A$5:$A$289,$D111,'[6]Comp2016-2017 (3)'!$R$5:$R$289,$V111)*$AB111))</f>
        <v/>
      </c>
      <c r="AD111" s="183">
        <f>IF($W111=AD$3,$AB111,IF(NOT($W111=0),"",SUMIFS('Val-Vol (2)'!AD$4:AD$1116,'Val-Vol (2)'!$A$4:$A$1116,$D111,'Val-Vol (2)'!$V$4:$V$1116,$V111)/SUMIFS('[6]Comp2016-2017 (3)'!$G$5:$G$289,'[6]Comp2016-2017 (3)'!$A$5:$A$289,$D111,'[6]Comp2016-2017 (3)'!$R$5:$R$289,$V111)*$AB111))</f>
        <v/>
      </c>
      <c r="AE111" s="183">
        <f>IF($W111=AE$3,$AB111,IF(NOT($W111=0),"",SUMIFS('Val-Vol (2)'!AE$4:AE$1116,'Val-Vol (2)'!$A$4:$A$1116,$D111,'Val-Vol (2)'!$V$4:$V$1116,$V111)/SUMIFS('[6]Comp2016-2017 (3)'!$G$5:$G$289,'[6]Comp2016-2017 (3)'!$A$5:$A$289,$D111,'[6]Comp2016-2017 (3)'!$R$5:$R$289,$V111)*$AB111))</f>
        <v/>
      </c>
      <c r="AF111" s="183">
        <f>IF($W111=AF$3,$AB111,IF(NOT($W111=0),"",SUMIFS('Val-Vol (2)'!AF$4:AF$1116,'Val-Vol (2)'!$A$4:$A$1116,$D111,'Val-Vol (2)'!$V$4:$V$1116,$V111)/SUMIFS('[6]Comp2016-2017 (3)'!$G$5:$G$289,'[6]Comp2016-2017 (3)'!$A$5:$A$289,$D111,'[6]Comp2016-2017 (3)'!$R$5:$R$289,$V111)*$AB111))</f>
        <v/>
      </c>
      <c r="AG111" s="183">
        <f>IF($W111=AG$3,$AB111,IF(NOT($W111=0),"",SUMIFS('Val-Vol (2)'!AG$4:AG$1116,'Val-Vol (2)'!$A$4:$A$1116,$D111,'Val-Vol (2)'!$V$4:$V$1116,$V111)/SUMIFS('[6]Comp2016-2017 (3)'!$G$5:$G$289,'[6]Comp2016-2017 (3)'!$A$5:$A$289,$D111,'[6]Comp2016-2017 (3)'!$R$5:$R$289,$V111)*$AB111))</f>
        <v/>
      </c>
      <c r="AH111" s="183">
        <f>IF($W111=AH$3,$AB111,IF(NOT($W111=0),"",SUMIFS('Val-Vol (2)'!AH$4:AH$1116,'Val-Vol (2)'!$A$4:$A$1116,$D111,'Val-Vol (2)'!$V$4:$V$1116,$V111)/SUMIFS('[6]Comp2016-2017 (3)'!$G$5:$G$289,'[6]Comp2016-2017 (3)'!$A$5:$A$289,$D111,'[6]Comp2016-2017 (3)'!$R$5:$R$289,$V111)*$AB111))</f>
        <v/>
      </c>
      <c r="AI111" s="183">
        <f>IF($W111=AI$3,$AB111,IF(NOT($W111=0),"",SUMIFS('Val-Vol (2)'!AI$4:AI$1116,'Val-Vol (2)'!$A$4:$A$1116,$D111,'Val-Vol (2)'!$V$4:$V$1116,$V111)/SUMIFS('[6]Comp2016-2017 (3)'!$G$5:$G$289,'[6]Comp2016-2017 (3)'!$A$5:$A$289,$D111,'[6]Comp2016-2017 (3)'!$R$5:$R$289,$V111)*$AB111))</f>
        <v/>
      </c>
      <c r="AJ111" s="183">
        <f>IF($W111=AJ$3,$AB111,IF(NOT($W111=0),"",SUMIFS('Val-Vol (2)'!AJ$4:AJ$1116,'Val-Vol (2)'!$A$4:$A$1116,$D111,'Val-Vol (2)'!$V$4:$V$1116,$V111)/SUMIFS('[6]Comp2016-2017 (3)'!$G$5:$G$289,'[6]Comp2016-2017 (3)'!$A$5:$A$289,$D111,'[6]Comp2016-2017 (3)'!$R$5:$R$289,$V111)*$AB111))</f>
        <v/>
      </c>
      <c r="AK111" s="183">
        <f>SUM(AC111:AJ111)-AB111</f>
        <v/>
      </c>
      <c r="AL111" s="179">
        <f>IF(A111=D111,"remplir à la main","")</f>
        <v/>
      </c>
      <c r="AM111" s="179">
        <f>VLOOKUP(A111,'[6]Table corresp.'!$M$4:$U$63,8,FALSE)</f>
        <v/>
      </c>
      <c r="AN111" s="179">
        <f>VLOOKUP(D111,'[6]Table corresp.'!$M$4:$U$63,9,FALSE)</f>
        <v/>
      </c>
    </row>
    <row r="112">
      <c r="A112" s="179" t="inlineStr">
        <is>
          <t>11 - Sciages de feuillus tropicaux</t>
        </is>
      </c>
      <c r="B112" s="179">
        <f>VLOOKUP(LEFT(A112,3),'[6]Table corresp.'!$A$4:$D$63,3,FALSE)</f>
        <v/>
      </c>
      <c r="C112" s="179">
        <f>VLOOKUP(A112,'[6]Table corresp.'!$M$4:$P$63,4,FALSE)</f>
        <v/>
      </c>
      <c r="D112" s="179" t="inlineStr">
        <is>
          <t>41 - Objets divers en bois</t>
        </is>
      </c>
      <c r="E112" s="179">
        <f>VLOOKUP(LEFT(D112,3),'[6]Table corresp.'!$A$4:$D$63,4,FALSE)</f>
        <v/>
      </c>
      <c r="F112" s="179">
        <f>LEFT(A112,3)&amp;" - "&amp;LEFT(D112,3)</f>
        <v/>
      </c>
      <c r="G112" s="195" t="n">
        <v>2508.311564000001</v>
      </c>
      <c r="H112" s="195" t="n">
        <v>3878.4559</v>
      </c>
      <c r="I112" s="195" t="n">
        <v>6386.767464</v>
      </c>
      <c r="J112" s="195" t="n">
        <v>2.895987824783291</v>
      </c>
      <c r="K112" s="195" t="n">
        <v>4.249635965421033</v>
      </c>
      <c r="L112" s="195" t="n">
        <v>7.145623790204324</v>
      </c>
      <c r="M112" s="195" t="n">
        <v>0</v>
      </c>
      <c r="N112" s="195" t="n">
        <v>0</v>
      </c>
      <c r="O112" s="195" t="n">
        <v>0</v>
      </c>
      <c r="P112" s="195" t="n">
        <v>0</v>
      </c>
      <c r="Q112" s="195" t="n">
        <v>0</v>
      </c>
      <c r="R112" s="195" t="n">
        <v>0</v>
      </c>
      <c r="S112" s="196" t="n"/>
      <c r="T112" s="179">
        <f>VLOOKUP(A112,'[6]Groupe de branches'!$Z$27:$AM$86,14,FALSE)</f>
        <v/>
      </c>
      <c r="U112" s="179">
        <f>VLOOKUP(D112,'[6]Groupe de branches'!$Z$27:$AM$86,14,FALSE)</f>
        <v/>
      </c>
      <c r="V112" s="179" t="n">
        <v>2016</v>
      </c>
      <c r="W112" s="179">
        <f>VLOOKUP(D112,'[6]Table corresp.'!$M$4:$S$63,7,FALSE)</f>
        <v/>
      </c>
      <c r="X112" s="197">
        <f>IFERROR(G112/SUMIFS('[6]Comp2016-2017 (3)'!$I$5:$I$289,'[6]Comp2016-2017 (3)'!$A$5:$A$289,A112,'[6]Comp2016-2017 (3)'!$R$5:$R$289,V112),0)</f>
        <v/>
      </c>
      <c r="Y112" s="182">
        <f>IFERROR(IF(RIGHT(F112,3)="Exp",VLOOKUP(F112,#REF!,2,FALSE),VLOOKUP(F112,#REF!,9,FALSE)),1)</f>
        <v/>
      </c>
      <c r="Z112" s="197">
        <f>Y112/SUMIFS($Y$4:$Y$1116,$V$4:$V$1116,V112,$A$4:$A$1116,A112)</f>
        <v/>
      </c>
      <c r="AA112" s="181">
        <f>X112*Z112</f>
        <v/>
      </c>
      <c r="AB112" s="183">
        <f>IFERROR(SUMIFS('[6]Comp2016-2017 (3)'!$G$5:$G$289,'[6]Comp2016-2017 (3)'!$A$5:$A$289,A112,'[6]Comp2016-2017 (3)'!$R$5:$R$289,V112)*AA112/SUMIFS($AA$4:$AA$1116,$A$4:$A$1116,A112,$V$4:$V$1116,V112),0)</f>
        <v/>
      </c>
      <c r="AC112" s="183">
        <f>IF($W112=AC$3,$AB112,IF(NOT($W112=0),"",SUMIFS('Val-Vol (2)'!AC$4:AC$1116,'Val-Vol (2)'!$A$4:$A$1116,$D112,'Val-Vol (2)'!$V$4:$V$1116,$V112)/SUMIFS('[6]Comp2016-2017 (3)'!$G$5:$G$289,'[6]Comp2016-2017 (3)'!$A$5:$A$289,$D112,'[6]Comp2016-2017 (3)'!$R$5:$R$289,$V112)*$AB112))</f>
        <v/>
      </c>
      <c r="AD112" s="183">
        <f>IF($W112=AD$3,$AB112,IF(NOT($W112=0),"",SUMIFS('Val-Vol (2)'!AD$4:AD$1116,'Val-Vol (2)'!$A$4:$A$1116,$D112,'Val-Vol (2)'!$V$4:$V$1116,$V112)/SUMIFS('[6]Comp2016-2017 (3)'!$G$5:$G$289,'[6]Comp2016-2017 (3)'!$A$5:$A$289,$D112,'[6]Comp2016-2017 (3)'!$R$5:$R$289,$V112)*$AB112))</f>
        <v/>
      </c>
      <c r="AE112" s="183">
        <f>IF($W112=AE$3,$AB112,IF(NOT($W112=0),"",SUMIFS('Val-Vol (2)'!AE$4:AE$1116,'Val-Vol (2)'!$A$4:$A$1116,$D112,'Val-Vol (2)'!$V$4:$V$1116,$V112)/SUMIFS('[6]Comp2016-2017 (3)'!$G$5:$G$289,'[6]Comp2016-2017 (3)'!$A$5:$A$289,$D112,'[6]Comp2016-2017 (3)'!$R$5:$R$289,$V112)*$AB112))</f>
        <v/>
      </c>
      <c r="AF112" s="183">
        <f>IF($W112=AF$3,$AB112,IF(NOT($W112=0),"",SUMIFS('Val-Vol (2)'!AF$4:AF$1116,'Val-Vol (2)'!$A$4:$A$1116,$D112,'Val-Vol (2)'!$V$4:$V$1116,$V112)/SUMIFS('[6]Comp2016-2017 (3)'!$G$5:$G$289,'[6]Comp2016-2017 (3)'!$A$5:$A$289,$D112,'[6]Comp2016-2017 (3)'!$R$5:$R$289,$V112)*$AB112))</f>
        <v/>
      </c>
      <c r="AG112" s="183">
        <f>IF($W112=AG$3,$AB112,IF(NOT($W112=0),"",SUMIFS('Val-Vol (2)'!AG$4:AG$1116,'Val-Vol (2)'!$A$4:$A$1116,$D112,'Val-Vol (2)'!$V$4:$V$1116,$V112)/SUMIFS('[6]Comp2016-2017 (3)'!$G$5:$G$289,'[6]Comp2016-2017 (3)'!$A$5:$A$289,$D112,'[6]Comp2016-2017 (3)'!$R$5:$R$289,$V112)*$AB112))</f>
        <v/>
      </c>
      <c r="AH112" s="183">
        <f>IF($W112=AH$3,$AB112,IF(NOT($W112=0),"",SUMIFS('Val-Vol (2)'!AH$4:AH$1116,'Val-Vol (2)'!$A$4:$A$1116,$D112,'Val-Vol (2)'!$V$4:$V$1116,$V112)/SUMIFS('[6]Comp2016-2017 (3)'!$G$5:$G$289,'[6]Comp2016-2017 (3)'!$A$5:$A$289,$D112,'[6]Comp2016-2017 (3)'!$R$5:$R$289,$V112)*$AB112))</f>
        <v/>
      </c>
      <c r="AI112" s="183">
        <f>IF($W112=AI$3,$AB112,IF(NOT($W112=0),"",SUMIFS('Val-Vol (2)'!AI$4:AI$1116,'Val-Vol (2)'!$A$4:$A$1116,$D112,'Val-Vol (2)'!$V$4:$V$1116,$V112)/SUMIFS('[6]Comp2016-2017 (3)'!$G$5:$G$289,'[6]Comp2016-2017 (3)'!$A$5:$A$289,$D112,'[6]Comp2016-2017 (3)'!$R$5:$R$289,$V112)*$AB112))</f>
        <v/>
      </c>
      <c r="AJ112" s="183">
        <f>IF($W112=AJ$3,$AB112,IF(NOT($W112=0),"",SUMIFS('Val-Vol (2)'!AJ$4:AJ$1116,'Val-Vol (2)'!$A$4:$A$1116,$D112,'Val-Vol (2)'!$V$4:$V$1116,$V112)/SUMIFS('[6]Comp2016-2017 (3)'!$G$5:$G$289,'[6]Comp2016-2017 (3)'!$A$5:$A$289,$D112,'[6]Comp2016-2017 (3)'!$R$5:$R$289,$V112)*$AB112))</f>
        <v/>
      </c>
      <c r="AK112" s="183">
        <f>SUM(AC112:AJ112)-AB112</f>
        <v/>
      </c>
      <c r="AL112" s="179">
        <f>IF(A112=D112,"remplir à la main","")</f>
        <v/>
      </c>
      <c r="AM112" s="179">
        <f>VLOOKUP(A112,'[6]Table corresp.'!$M$4:$U$63,8,FALSE)</f>
        <v/>
      </c>
      <c r="AN112" s="179">
        <f>VLOOKUP(D112,'[6]Table corresp.'!$M$4:$U$63,9,FALSE)</f>
        <v/>
      </c>
    </row>
    <row r="113">
      <c r="A113" s="179" t="inlineStr">
        <is>
          <t>11 - Sciages de feuillus tropicaux</t>
        </is>
      </c>
      <c r="B113" s="179">
        <f>VLOOKUP(LEFT(A113,3),'[6]Table corresp.'!$A$4:$D$63,3,FALSE)</f>
        <v/>
      </c>
      <c r="C113" s="179">
        <f>VLOOKUP(A113,'[6]Table corresp.'!$M$4:$P$63,4,FALSE)</f>
        <v/>
      </c>
      <c r="D113" s="179" t="inlineStr">
        <is>
          <t>47 - Meubles à base de bois</t>
        </is>
      </c>
      <c r="E113" s="179">
        <f>VLOOKUP(LEFT(D113,3),'[6]Table corresp.'!$A$4:$D$63,4,FALSE)</f>
        <v/>
      </c>
      <c r="F113" s="179">
        <f>LEFT(A113,3)&amp;" - "&amp;LEFT(D113,3)</f>
        <v/>
      </c>
      <c r="G113" s="195" t="n">
        <v>0</v>
      </c>
      <c r="H113" s="195" t="n">
        <v>11228.41730276116</v>
      </c>
      <c r="I113" s="195" t="n">
        <v>11228.41730276116</v>
      </c>
      <c r="J113" s="195" t="n">
        <v>0</v>
      </c>
      <c r="K113" s="195" t="n">
        <v>12.30301110412771</v>
      </c>
      <c r="L113" s="195" t="n">
        <v>12.30301110412771</v>
      </c>
      <c r="M113" s="195" t="n">
        <v>0</v>
      </c>
      <c r="N113" s="195" t="n">
        <v>0</v>
      </c>
      <c r="O113" s="195" t="n">
        <v>0</v>
      </c>
      <c r="P113" s="195" t="n">
        <v>0</v>
      </c>
      <c r="Q113" s="195" t="n">
        <v>0</v>
      </c>
      <c r="R113" s="195" t="n">
        <v>0</v>
      </c>
      <c r="S113" s="196" t="n"/>
      <c r="T113" s="179">
        <f>VLOOKUP(A113,'[6]Groupe de branches'!$Z$27:$AM$86,14,FALSE)</f>
        <v/>
      </c>
      <c r="U113" s="179">
        <f>VLOOKUP(D113,'[6]Groupe de branches'!$Z$27:$AM$86,14,FALSE)</f>
        <v/>
      </c>
      <c r="V113" s="179" t="n">
        <v>2016</v>
      </c>
      <c r="W113" s="179">
        <f>VLOOKUP(D113,'[6]Table corresp.'!$M$4:$S$63,7,FALSE)</f>
        <v/>
      </c>
      <c r="X113" s="197">
        <f>IFERROR(G113/SUMIFS('[6]Comp2016-2017 (3)'!$I$5:$I$289,'[6]Comp2016-2017 (3)'!$A$5:$A$289,A113,'[6]Comp2016-2017 (3)'!$R$5:$R$289,V113),0)</f>
        <v/>
      </c>
      <c r="Y113" s="182">
        <f>IFERROR(IF(RIGHT(F113,3)="Exp",VLOOKUP(F113,#REF!,2,FALSE),VLOOKUP(F113,#REF!,9,FALSE)),1)</f>
        <v/>
      </c>
      <c r="Z113" s="197">
        <f>Y113/SUMIFS($Y$4:$Y$1116,$V$4:$V$1116,V113,$A$4:$A$1116,A113)</f>
        <v/>
      </c>
      <c r="AA113" s="181">
        <f>X113*Z113</f>
        <v/>
      </c>
      <c r="AB113" s="183">
        <f>IFERROR(SUMIFS('[6]Comp2016-2017 (3)'!$G$5:$G$289,'[6]Comp2016-2017 (3)'!$A$5:$A$289,A113,'[6]Comp2016-2017 (3)'!$R$5:$R$289,V113)*AA113/SUMIFS($AA$4:$AA$1116,$A$4:$A$1116,A113,$V$4:$V$1116,V113),0)</f>
        <v/>
      </c>
      <c r="AC113" s="183">
        <f>IF($W113=AC$3,$AB113,IF(NOT($W113=0),"",SUMIFS('Val-Vol (2)'!AC$4:AC$1116,'Val-Vol (2)'!$A$4:$A$1116,$D113,'Val-Vol (2)'!$V$4:$V$1116,$V113)/SUMIFS('[6]Comp2016-2017 (3)'!$G$5:$G$289,'[6]Comp2016-2017 (3)'!$A$5:$A$289,$D113,'[6]Comp2016-2017 (3)'!$R$5:$R$289,$V113)*$AB113))</f>
        <v/>
      </c>
      <c r="AD113" s="183">
        <f>IF($W113=AD$3,$AB113,IF(NOT($W113=0),"",SUMIFS('Val-Vol (2)'!AD$4:AD$1116,'Val-Vol (2)'!$A$4:$A$1116,$D113,'Val-Vol (2)'!$V$4:$V$1116,$V113)/SUMIFS('[6]Comp2016-2017 (3)'!$G$5:$G$289,'[6]Comp2016-2017 (3)'!$A$5:$A$289,$D113,'[6]Comp2016-2017 (3)'!$R$5:$R$289,$V113)*$AB113))</f>
        <v/>
      </c>
      <c r="AE113" s="183">
        <f>IF($W113=AE$3,$AB113,IF(NOT($W113=0),"",SUMIFS('Val-Vol (2)'!AE$4:AE$1116,'Val-Vol (2)'!$A$4:$A$1116,$D113,'Val-Vol (2)'!$V$4:$V$1116,$V113)/SUMIFS('[6]Comp2016-2017 (3)'!$G$5:$G$289,'[6]Comp2016-2017 (3)'!$A$5:$A$289,$D113,'[6]Comp2016-2017 (3)'!$R$5:$R$289,$V113)*$AB113))</f>
        <v/>
      </c>
      <c r="AF113" s="183">
        <f>IF($W113=AF$3,$AB113,IF(NOT($W113=0),"",SUMIFS('Val-Vol (2)'!AF$4:AF$1116,'Val-Vol (2)'!$A$4:$A$1116,$D113,'Val-Vol (2)'!$V$4:$V$1116,$V113)/SUMIFS('[6]Comp2016-2017 (3)'!$G$5:$G$289,'[6]Comp2016-2017 (3)'!$A$5:$A$289,$D113,'[6]Comp2016-2017 (3)'!$R$5:$R$289,$V113)*$AB113))</f>
        <v/>
      </c>
      <c r="AG113" s="183">
        <f>IF($W113=AG$3,$AB113,IF(NOT($W113=0),"",SUMIFS('Val-Vol (2)'!AG$4:AG$1116,'Val-Vol (2)'!$A$4:$A$1116,$D113,'Val-Vol (2)'!$V$4:$V$1116,$V113)/SUMIFS('[6]Comp2016-2017 (3)'!$G$5:$G$289,'[6]Comp2016-2017 (3)'!$A$5:$A$289,$D113,'[6]Comp2016-2017 (3)'!$R$5:$R$289,$V113)*$AB113))</f>
        <v/>
      </c>
      <c r="AH113" s="183">
        <f>IF($W113=AH$3,$AB113,IF(NOT($W113=0),"",SUMIFS('Val-Vol (2)'!AH$4:AH$1116,'Val-Vol (2)'!$A$4:$A$1116,$D113,'Val-Vol (2)'!$V$4:$V$1116,$V113)/SUMIFS('[6]Comp2016-2017 (3)'!$G$5:$G$289,'[6]Comp2016-2017 (3)'!$A$5:$A$289,$D113,'[6]Comp2016-2017 (3)'!$R$5:$R$289,$V113)*$AB113))</f>
        <v/>
      </c>
      <c r="AI113" s="183">
        <f>IF($W113=AI$3,$AB113,IF(NOT($W113=0),"",SUMIFS('Val-Vol (2)'!AI$4:AI$1116,'Val-Vol (2)'!$A$4:$A$1116,$D113,'Val-Vol (2)'!$V$4:$V$1116,$V113)/SUMIFS('[6]Comp2016-2017 (3)'!$G$5:$G$289,'[6]Comp2016-2017 (3)'!$A$5:$A$289,$D113,'[6]Comp2016-2017 (3)'!$R$5:$R$289,$V113)*$AB113))</f>
        <v/>
      </c>
      <c r="AJ113" s="183">
        <f>IF($W113=AJ$3,$AB113,IF(NOT($W113=0),"",SUMIFS('Val-Vol (2)'!AJ$4:AJ$1116,'Val-Vol (2)'!$A$4:$A$1116,$D113,'Val-Vol (2)'!$V$4:$V$1116,$V113)/SUMIFS('[6]Comp2016-2017 (3)'!$G$5:$G$289,'[6]Comp2016-2017 (3)'!$A$5:$A$289,$D113,'[6]Comp2016-2017 (3)'!$R$5:$R$289,$V113)*$AB113))</f>
        <v/>
      </c>
      <c r="AK113" s="183">
        <f>SUM(AC113:AJ113)-AB113</f>
        <v/>
      </c>
      <c r="AL113" s="179">
        <f>IF(A113=D113,"remplir à la main","")</f>
        <v/>
      </c>
      <c r="AM113" s="179">
        <f>VLOOKUP(A113,'[6]Table corresp.'!$M$4:$U$63,8,FALSE)</f>
        <v/>
      </c>
      <c r="AN113" s="179">
        <f>VLOOKUP(D113,'[6]Table corresp.'!$M$4:$U$63,9,FALSE)</f>
        <v/>
      </c>
    </row>
    <row r="114">
      <c r="A114" s="179" t="inlineStr">
        <is>
          <t>11 - Sciages de feuillus tropicaux</t>
        </is>
      </c>
      <c r="B114" s="179">
        <f>VLOOKUP(LEFT(A114,3),'[6]Table corresp.'!$A$4:$D$63,3,FALSE)</f>
        <v/>
      </c>
      <c r="C114" s="179">
        <f>VLOOKUP(A114,'[6]Table corresp.'!$M$4:$P$63,4,FALSE)</f>
        <v/>
      </c>
      <c r="D114" s="179" t="inlineStr">
        <is>
          <t>48 - Autres produits manufacturiés (instruments de musique, jeux et jouets…)</t>
        </is>
      </c>
      <c r="E114" s="179">
        <f>VLOOKUP(LEFT(D114,3),'[6]Table corresp.'!$A$4:$D$63,4,FALSE)</f>
        <v/>
      </c>
      <c r="F114" s="179">
        <f>LEFT(A114,3)&amp;" - "&amp;LEFT(D114,3)</f>
        <v/>
      </c>
      <c r="G114" s="195" t="n">
        <v>7488.805841999999</v>
      </c>
      <c r="H114" s="195" t="n">
        <v>0</v>
      </c>
      <c r="I114" s="195" t="n">
        <v>7488.805841999999</v>
      </c>
      <c r="J114" s="195" t="n">
        <v>8.646250669917965</v>
      </c>
      <c r="K114" s="195" t="n">
        <v>0</v>
      </c>
      <c r="L114" s="195" t="n">
        <v>8.646250669917965</v>
      </c>
      <c r="M114" s="195" t="n">
        <v>0</v>
      </c>
      <c r="N114" s="195" t="n">
        <v>0</v>
      </c>
      <c r="O114" s="195" t="n">
        <v>0</v>
      </c>
      <c r="P114" s="195" t="n">
        <v>0</v>
      </c>
      <c r="Q114" s="195" t="n">
        <v>0</v>
      </c>
      <c r="R114" s="195" t="n">
        <v>0</v>
      </c>
      <c r="S114" s="196" t="n"/>
      <c r="T114" s="179">
        <f>VLOOKUP(A114,'[6]Groupe de branches'!$Z$27:$AM$86,14,FALSE)</f>
        <v/>
      </c>
      <c r="U114" s="179">
        <f>VLOOKUP(D114,'[6]Groupe de branches'!$Z$27:$AM$86,14,FALSE)</f>
        <v/>
      </c>
      <c r="V114" s="179" t="n">
        <v>2016</v>
      </c>
      <c r="W114" s="179">
        <f>VLOOKUP(D114,'[6]Table corresp.'!$M$4:$S$63,7,FALSE)</f>
        <v/>
      </c>
      <c r="X114" s="197">
        <f>IFERROR(G114/SUMIFS('[6]Comp2016-2017 (3)'!$I$5:$I$289,'[6]Comp2016-2017 (3)'!$A$5:$A$289,A114,'[6]Comp2016-2017 (3)'!$R$5:$R$289,V114),0)</f>
        <v/>
      </c>
      <c r="Y114" s="182">
        <f>IFERROR(IF(RIGHT(F114,3)="Exp",VLOOKUP(F114,#REF!,2,FALSE),VLOOKUP(F114,#REF!,9,FALSE)),1)</f>
        <v/>
      </c>
      <c r="Z114" s="197">
        <f>Y114/SUMIFS($Y$4:$Y$1116,$V$4:$V$1116,V114,$A$4:$A$1116,A114)</f>
        <v/>
      </c>
      <c r="AA114" s="181">
        <f>X114*Z114</f>
        <v/>
      </c>
      <c r="AB114" s="183">
        <f>IFERROR(SUMIFS('[6]Comp2016-2017 (3)'!$G$5:$G$289,'[6]Comp2016-2017 (3)'!$A$5:$A$289,A114,'[6]Comp2016-2017 (3)'!$R$5:$R$289,V114)*AA114/SUMIFS($AA$4:$AA$1116,$A$4:$A$1116,A114,$V$4:$V$1116,V114),0)</f>
        <v/>
      </c>
      <c r="AC114" s="183">
        <f>IF($W114=AC$3,$AB114,IF(NOT($W114=0),"",SUMIFS('Val-Vol (2)'!AC$4:AC$1116,'Val-Vol (2)'!$A$4:$A$1116,$D114,'Val-Vol (2)'!$V$4:$V$1116,$V114)/SUMIFS('[6]Comp2016-2017 (3)'!$G$5:$G$289,'[6]Comp2016-2017 (3)'!$A$5:$A$289,$D114,'[6]Comp2016-2017 (3)'!$R$5:$R$289,$V114)*$AB114))</f>
        <v/>
      </c>
      <c r="AD114" s="183">
        <f>IF($W114=AD$3,$AB114,IF(NOT($W114=0),"",SUMIFS('Val-Vol (2)'!AD$4:AD$1116,'Val-Vol (2)'!$A$4:$A$1116,$D114,'Val-Vol (2)'!$V$4:$V$1116,$V114)/SUMIFS('[6]Comp2016-2017 (3)'!$G$5:$G$289,'[6]Comp2016-2017 (3)'!$A$5:$A$289,$D114,'[6]Comp2016-2017 (3)'!$R$5:$R$289,$V114)*$AB114))</f>
        <v/>
      </c>
      <c r="AE114" s="183">
        <f>IF($W114=AE$3,$AB114,IF(NOT($W114=0),"",SUMIFS('Val-Vol (2)'!AE$4:AE$1116,'Val-Vol (2)'!$A$4:$A$1116,$D114,'Val-Vol (2)'!$V$4:$V$1116,$V114)/SUMIFS('[6]Comp2016-2017 (3)'!$G$5:$G$289,'[6]Comp2016-2017 (3)'!$A$5:$A$289,$D114,'[6]Comp2016-2017 (3)'!$R$5:$R$289,$V114)*$AB114))</f>
        <v/>
      </c>
      <c r="AF114" s="183">
        <f>IF($W114=AF$3,$AB114,IF(NOT($W114=0),"",SUMIFS('Val-Vol (2)'!AF$4:AF$1116,'Val-Vol (2)'!$A$4:$A$1116,$D114,'Val-Vol (2)'!$V$4:$V$1116,$V114)/SUMIFS('[6]Comp2016-2017 (3)'!$G$5:$G$289,'[6]Comp2016-2017 (3)'!$A$5:$A$289,$D114,'[6]Comp2016-2017 (3)'!$R$5:$R$289,$V114)*$AB114))</f>
        <v/>
      </c>
      <c r="AG114" s="183">
        <f>IF($W114=AG$3,$AB114,IF(NOT($W114=0),"",SUMIFS('Val-Vol (2)'!AG$4:AG$1116,'Val-Vol (2)'!$A$4:$A$1116,$D114,'Val-Vol (2)'!$V$4:$V$1116,$V114)/SUMIFS('[6]Comp2016-2017 (3)'!$G$5:$G$289,'[6]Comp2016-2017 (3)'!$A$5:$A$289,$D114,'[6]Comp2016-2017 (3)'!$R$5:$R$289,$V114)*$AB114))</f>
        <v/>
      </c>
      <c r="AH114" s="183">
        <f>IF($W114=AH$3,$AB114,IF(NOT($W114=0),"",SUMIFS('Val-Vol (2)'!AH$4:AH$1116,'Val-Vol (2)'!$A$4:$A$1116,$D114,'Val-Vol (2)'!$V$4:$V$1116,$V114)/SUMIFS('[6]Comp2016-2017 (3)'!$G$5:$G$289,'[6]Comp2016-2017 (3)'!$A$5:$A$289,$D114,'[6]Comp2016-2017 (3)'!$R$5:$R$289,$V114)*$AB114))</f>
        <v/>
      </c>
      <c r="AI114" s="183">
        <f>IF($W114=AI$3,$AB114,IF(NOT($W114=0),"",SUMIFS('Val-Vol (2)'!AI$4:AI$1116,'Val-Vol (2)'!$A$4:$A$1116,$D114,'Val-Vol (2)'!$V$4:$V$1116,$V114)/SUMIFS('[6]Comp2016-2017 (3)'!$G$5:$G$289,'[6]Comp2016-2017 (3)'!$A$5:$A$289,$D114,'[6]Comp2016-2017 (3)'!$R$5:$R$289,$V114)*$AB114))</f>
        <v/>
      </c>
      <c r="AJ114" s="183">
        <f>IF($W114=AJ$3,$AB114,IF(NOT($W114=0),"",SUMIFS('Val-Vol (2)'!AJ$4:AJ$1116,'Val-Vol (2)'!$A$4:$A$1116,$D114,'Val-Vol (2)'!$V$4:$V$1116,$V114)/SUMIFS('[6]Comp2016-2017 (3)'!$G$5:$G$289,'[6]Comp2016-2017 (3)'!$A$5:$A$289,$D114,'[6]Comp2016-2017 (3)'!$R$5:$R$289,$V114)*$AB114))</f>
        <v/>
      </c>
      <c r="AK114" s="183">
        <f>SUM(AC114:AJ114)-AB114</f>
        <v/>
      </c>
      <c r="AL114" s="179">
        <f>IF(A114=D114,"remplir à la main","")</f>
        <v/>
      </c>
      <c r="AM114" s="179">
        <f>VLOOKUP(A114,'[6]Table corresp.'!$M$4:$U$63,8,FALSE)</f>
        <v/>
      </c>
      <c r="AN114" s="179">
        <f>VLOOKUP(D114,'[6]Table corresp.'!$M$4:$U$63,9,FALSE)</f>
        <v/>
      </c>
    </row>
    <row r="115">
      <c r="A115" s="179" t="inlineStr">
        <is>
          <t>11 - Sciages de feuillus tropicaux</t>
        </is>
      </c>
      <c r="B115" s="179">
        <f>VLOOKUP(LEFT(A115,3),'[6]Table corresp.'!$A$4:$D$63,3,FALSE)</f>
        <v/>
      </c>
      <c r="C115" s="179">
        <f>VLOOKUP(A115,'[6]Table corresp.'!$M$4:$P$63,4,FALSE)</f>
        <v/>
      </c>
      <c r="D115" s="179" t="inlineStr">
        <is>
          <t>54 - Travaux de menuiserie bois</t>
        </is>
      </c>
      <c r="E115" s="179">
        <f>VLOOKUP(LEFT(D115,3),'[6]Table corresp.'!$A$4:$D$63,4,FALSE)</f>
        <v/>
      </c>
      <c r="F115" s="179">
        <f>LEFT(A115,3)&amp;" - "&amp;LEFT(D115,3)</f>
        <v/>
      </c>
      <c r="G115" s="195" t="n">
        <v>6392</v>
      </c>
      <c r="H115" s="195" t="n">
        <v>9836</v>
      </c>
      <c r="I115" s="195" t="n">
        <v>16228</v>
      </c>
      <c r="J115" s="195" t="n">
        <v>7.379926178905419</v>
      </c>
      <c r="K115" s="195" t="n">
        <v>10.77733521628576</v>
      </c>
      <c r="L115" s="195" t="n">
        <v>18.15726139519118</v>
      </c>
      <c r="M115" s="195" t="n">
        <v>0</v>
      </c>
      <c r="N115" s="195" t="n">
        <v>0</v>
      </c>
      <c r="O115" s="195" t="n">
        <v>0</v>
      </c>
      <c r="P115" s="195" t="n">
        <v>0</v>
      </c>
      <c r="Q115" s="195" t="n">
        <v>0</v>
      </c>
      <c r="R115" s="195" t="n">
        <v>0</v>
      </c>
      <c r="S115" s="196" t="n"/>
      <c r="T115" s="179">
        <f>VLOOKUP(A115,'[6]Groupe de branches'!$Z$27:$AM$86,14,FALSE)</f>
        <v/>
      </c>
      <c r="U115" s="179">
        <f>VLOOKUP(D115,'[6]Groupe de branches'!$Z$27:$AM$86,14,FALSE)</f>
        <v/>
      </c>
      <c r="V115" s="179" t="n">
        <v>2016</v>
      </c>
      <c r="W115" s="179">
        <f>VLOOKUP(D115,'[6]Table corresp.'!$M$4:$S$63,7,FALSE)</f>
        <v/>
      </c>
      <c r="X115" s="197">
        <f>IFERROR(G115/SUMIFS('[6]Comp2016-2017 (3)'!$I$5:$I$289,'[6]Comp2016-2017 (3)'!$A$5:$A$289,A115,'[6]Comp2016-2017 (3)'!$R$5:$R$289,V115),0)</f>
        <v/>
      </c>
      <c r="Y115" s="182">
        <f>IFERROR(IF(RIGHT(F115,3)="Exp",VLOOKUP(F115,#REF!,2,FALSE),VLOOKUP(F115,#REF!,9,FALSE)),1)</f>
        <v/>
      </c>
      <c r="Z115" s="197">
        <f>Y115/SUMIFS($Y$4:$Y$1116,$V$4:$V$1116,V115,$A$4:$A$1116,A115)</f>
        <v/>
      </c>
      <c r="AA115" s="181">
        <f>X115*Z115</f>
        <v/>
      </c>
      <c r="AB115" s="183">
        <f>IFERROR(SUMIFS('[6]Comp2016-2017 (3)'!$G$5:$G$289,'[6]Comp2016-2017 (3)'!$A$5:$A$289,A115,'[6]Comp2016-2017 (3)'!$R$5:$R$289,V115)*AA115/SUMIFS($AA$4:$AA$1116,$A$4:$A$1116,A115,$V$4:$V$1116,V115),0)</f>
        <v/>
      </c>
      <c r="AC115" s="183">
        <f>IF($W115=AC$3,$AB115,IF(NOT($W115=0),"",SUMIFS('Val-Vol (2)'!AC$4:AC$1116,'Val-Vol (2)'!$A$4:$A$1116,$D115,'Val-Vol (2)'!$V$4:$V$1116,$V115)/SUMIFS('[6]Comp2016-2017 (3)'!$G$5:$G$289,'[6]Comp2016-2017 (3)'!$A$5:$A$289,$D115,'[6]Comp2016-2017 (3)'!$R$5:$R$289,$V115)*$AB115))</f>
        <v/>
      </c>
      <c r="AD115" s="183">
        <f>IF($W115=AD$3,$AB115,IF(NOT($W115=0),"",SUMIFS('Val-Vol (2)'!AD$4:AD$1116,'Val-Vol (2)'!$A$4:$A$1116,$D115,'Val-Vol (2)'!$V$4:$V$1116,$V115)/SUMIFS('[6]Comp2016-2017 (3)'!$G$5:$G$289,'[6]Comp2016-2017 (3)'!$A$5:$A$289,$D115,'[6]Comp2016-2017 (3)'!$R$5:$R$289,$V115)*$AB115))</f>
        <v/>
      </c>
      <c r="AE115" s="183">
        <f>IF($W115=AE$3,$AB115,IF(NOT($W115=0),"",SUMIFS('Val-Vol (2)'!AE$4:AE$1116,'Val-Vol (2)'!$A$4:$A$1116,$D115,'Val-Vol (2)'!$V$4:$V$1116,$V115)/SUMIFS('[6]Comp2016-2017 (3)'!$G$5:$G$289,'[6]Comp2016-2017 (3)'!$A$5:$A$289,$D115,'[6]Comp2016-2017 (3)'!$R$5:$R$289,$V115)*$AB115))</f>
        <v/>
      </c>
      <c r="AF115" s="183">
        <f>IF($W115=AF$3,$AB115,IF(NOT($W115=0),"",SUMIFS('Val-Vol (2)'!AF$4:AF$1116,'Val-Vol (2)'!$A$4:$A$1116,$D115,'Val-Vol (2)'!$V$4:$V$1116,$V115)/SUMIFS('[6]Comp2016-2017 (3)'!$G$5:$G$289,'[6]Comp2016-2017 (3)'!$A$5:$A$289,$D115,'[6]Comp2016-2017 (3)'!$R$5:$R$289,$V115)*$AB115))</f>
        <v/>
      </c>
      <c r="AG115" s="183">
        <f>IF($W115=AG$3,$AB115,IF(NOT($W115=0),"",SUMIFS('Val-Vol (2)'!AG$4:AG$1116,'Val-Vol (2)'!$A$4:$A$1116,$D115,'Val-Vol (2)'!$V$4:$V$1116,$V115)/SUMIFS('[6]Comp2016-2017 (3)'!$G$5:$G$289,'[6]Comp2016-2017 (3)'!$A$5:$A$289,$D115,'[6]Comp2016-2017 (3)'!$R$5:$R$289,$V115)*$AB115))</f>
        <v/>
      </c>
      <c r="AH115" s="183">
        <f>IF($W115=AH$3,$AB115,IF(NOT($W115=0),"",SUMIFS('Val-Vol (2)'!AH$4:AH$1116,'Val-Vol (2)'!$A$4:$A$1116,$D115,'Val-Vol (2)'!$V$4:$V$1116,$V115)/SUMIFS('[6]Comp2016-2017 (3)'!$G$5:$G$289,'[6]Comp2016-2017 (3)'!$A$5:$A$289,$D115,'[6]Comp2016-2017 (3)'!$R$5:$R$289,$V115)*$AB115))</f>
        <v/>
      </c>
      <c r="AI115" s="183">
        <f>IF($W115=AI$3,$AB115,IF(NOT($W115=0),"",SUMIFS('Val-Vol (2)'!AI$4:AI$1116,'Val-Vol (2)'!$A$4:$A$1116,$D115,'Val-Vol (2)'!$V$4:$V$1116,$V115)/SUMIFS('[6]Comp2016-2017 (3)'!$G$5:$G$289,'[6]Comp2016-2017 (3)'!$A$5:$A$289,$D115,'[6]Comp2016-2017 (3)'!$R$5:$R$289,$V115)*$AB115))</f>
        <v/>
      </c>
      <c r="AJ115" s="183">
        <f>IF($W115=AJ$3,$AB115,IF(NOT($W115=0),"",SUMIFS('Val-Vol (2)'!AJ$4:AJ$1116,'Val-Vol (2)'!$A$4:$A$1116,$D115,'Val-Vol (2)'!$V$4:$V$1116,$V115)/SUMIFS('[6]Comp2016-2017 (3)'!$G$5:$G$289,'[6]Comp2016-2017 (3)'!$A$5:$A$289,$D115,'[6]Comp2016-2017 (3)'!$R$5:$R$289,$V115)*$AB115))</f>
        <v/>
      </c>
      <c r="AK115" s="183">
        <f>SUM(AC115:AJ115)-AB115</f>
        <v/>
      </c>
      <c r="AL115" s="179">
        <f>IF(A115=D115,"remplir à la main","")</f>
        <v/>
      </c>
      <c r="AM115" s="179">
        <f>VLOOKUP(A115,'[6]Table corresp.'!$M$4:$U$63,8,FALSE)</f>
        <v/>
      </c>
      <c r="AN115" s="179">
        <f>VLOOKUP(D115,'[6]Table corresp.'!$M$4:$U$63,9,FALSE)</f>
        <v/>
      </c>
    </row>
    <row r="116">
      <c r="A116" s="179" t="inlineStr">
        <is>
          <t>11 - Sciages de feuillus tropicaux</t>
        </is>
      </c>
      <c r="B116" s="179">
        <f>VLOOKUP(LEFT(A116,3),'[6]Table corresp.'!$A$4:$D$63,3,FALSE)</f>
        <v/>
      </c>
      <c r="C116" s="179">
        <f>VLOOKUP(A116,'[6]Table corresp.'!$M$4:$P$63,4,FALSE)</f>
        <v/>
      </c>
      <c r="D116" s="179" t="inlineStr">
        <is>
          <t>55 - Agencement de lieux de vente</t>
        </is>
      </c>
      <c r="E116" s="179">
        <f>VLOOKUP(LEFT(D116,3),'[6]Table corresp.'!$A$4:$D$63,4,FALSE)</f>
        <v/>
      </c>
      <c r="F116" s="179">
        <f>LEFT(A116,3)&amp;" - "&amp;LEFT(D116,3)</f>
        <v/>
      </c>
      <c r="G116" s="195" t="n">
        <v>0</v>
      </c>
      <c r="H116" s="195" t="n">
        <v>161.9749153892096</v>
      </c>
      <c r="I116" s="195" t="n">
        <v>161.9749153892096</v>
      </c>
      <c r="J116" s="195" t="n">
        <v>0</v>
      </c>
      <c r="K116" s="195" t="n">
        <v>0.1774764090869291</v>
      </c>
      <c r="L116" s="195" t="n">
        <v>0.1774764090869291</v>
      </c>
      <c r="M116" s="195" t="n">
        <v>0</v>
      </c>
      <c r="N116" s="195" t="n">
        <v>0</v>
      </c>
      <c r="O116" s="195" t="n">
        <v>0</v>
      </c>
      <c r="P116" s="195" t="n">
        <v>0</v>
      </c>
      <c r="Q116" s="195" t="n">
        <v>0</v>
      </c>
      <c r="R116" s="195" t="n">
        <v>0</v>
      </c>
      <c r="S116" s="196" t="n"/>
      <c r="T116" s="179">
        <f>VLOOKUP(A116,'[6]Groupe de branches'!$Z$27:$AM$86,14,FALSE)</f>
        <v/>
      </c>
      <c r="U116" s="179">
        <f>VLOOKUP(D116,'[6]Groupe de branches'!$Z$27:$AM$86,14,FALSE)</f>
        <v/>
      </c>
      <c r="V116" s="179" t="n">
        <v>2016</v>
      </c>
      <c r="W116" s="179">
        <f>VLOOKUP(D116,'[6]Table corresp.'!$M$4:$S$63,7,FALSE)</f>
        <v/>
      </c>
      <c r="X116" s="197">
        <f>IFERROR(G116/SUMIFS('[6]Comp2016-2017 (3)'!$I$5:$I$289,'[6]Comp2016-2017 (3)'!$A$5:$A$289,A116,'[6]Comp2016-2017 (3)'!$R$5:$R$289,V116),0)</f>
        <v/>
      </c>
      <c r="Y116" s="182">
        <f>IFERROR(IF(RIGHT(F116,3)="Exp",VLOOKUP(F116,#REF!,2,FALSE),VLOOKUP(F116,#REF!,9,FALSE)),1)</f>
        <v/>
      </c>
      <c r="Z116" s="197">
        <f>Y116/SUMIFS($Y$4:$Y$1116,$V$4:$V$1116,V116,$A$4:$A$1116,A116)</f>
        <v/>
      </c>
      <c r="AA116" s="181">
        <f>X116*Z116</f>
        <v/>
      </c>
      <c r="AB116" s="183">
        <f>IFERROR(SUMIFS('[6]Comp2016-2017 (3)'!$G$5:$G$289,'[6]Comp2016-2017 (3)'!$A$5:$A$289,A116,'[6]Comp2016-2017 (3)'!$R$5:$R$289,V116)*AA116/SUMIFS($AA$4:$AA$1116,$A$4:$A$1116,A116,$V$4:$V$1116,V116),0)</f>
        <v/>
      </c>
      <c r="AC116" s="183">
        <f>IF($W116=AC$3,$AB116,IF(NOT($W116=0),"",SUMIFS('Val-Vol (2)'!AC$4:AC$1116,'Val-Vol (2)'!$A$4:$A$1116,$D116,'Val-Vol (2)'!$V$4:$V$1116,$V116)/SUMIFS('[6]Comp2016-2017 (3)'!$G$5:$G$289,'[6]Comp2016-2017 (3)'!$A$5:$A$289,$D116,'[6]Comp2016-2017 (3)'!$R$5:$R$289,$V116)*$AB116))</f>
        <v/>
      </c>
      <c r="AD116" s="183">
        <f>IF($W116=AD$3,$AB116,IF(NOT($W116=0),"",SUMIFS('Val-Vol (2)'!AD$4:AD$1116,'Val-Vol (2)'!$A$4:$A$1116,$D116,'Val-Vol (2)'!$V$4:$V$1116,$V116)/SUMIFS('[6]Comp2016-2017 (3)'!$G$5:$G$289,'[6]Comp2016-2017 (3)'!$A$5:$A$289,$D116,'[6]Comp2016-2017 (3)'!$R$5:$R$289,$V116)*$AB116))</f>
        <v/>
      </c>
      <c r="AE116" s="183">
        <f>IF($W116=AE$3,$AB116,IF(NOT($W116=0),"",SUMIFS('Val-Vol (2)'!AE$4:AE$1116,'Val-Vol (2)'!$A$4:$A$1116,$D116,'Val-Vol (2)'!$V$4:$V$1116,$V116)/SUMIFS('[6]Comp2016-2017 (3)'!$G$5:$G$289,'[6]Comp2016-2017 (3)'!$A$5:$A$289,$D116,'[6]Comp2016-2017 (3)'!$R$5:$R$289,$V116)*$AB116))</f>
        <v/>
      </c>
      <c r="AF116" s="183">
        <f>IF($W116=AF$3,$AB116,IF(NOT($W116=0),"",SUMIFS('Val-Vol (2)'!AF$4:AF$1116,'Val-Vol (2)'!$A$4:$A$1116,$D116,'Val-Vol (2)'!$V$4:$V$1116,$V116)/SUMIFS('[6]Comp2016-2017 (3)'!$G$5:$G$289,'[6]Comp2016-2017 (3)'!$A$5:$A$289,$D116,'[6]Comp2016-2017 (3)'!$R$5:$R$289,$V116)*$AB116))</f>
        <v/>
      </c>
      <c r="AG116" s="183">
        <f>IF($W116=AG$3,$AB116,IF(NOT($W116=0),"",SUMIFS('Val-Vol (2)'!AG$4:AG$1116,'Val-Vol (2)'!$A$4:$A$1116,$D116,'Val-Vol (2)'!$V$4:$V$1116,$V116)/SUMIFS('[6]Comp2016-2017 (3)'!$G$5:$G$289,'[6]Comp2016-2017 (3)'!$A$5:$A$289,$D116,'[6]Comp2016-2017 (3)'!$R$5:$R$289,$V116)*$AB116))</f>
        <v/>
      </c>
      <c r="AH116" s="183">
        <f>IF($W116=AH$3,$AB116,IF(NOT($W116=0),"",SUMIFS('Val-Vol (2)'!AH$4:AH$1116,'Val-Vol (2)'!$A$4:$A$1116,$D116,'Val-Vol (2)'!$V$4:$V$1116,$V116)/SUMIFS('[6]Comp2016-2017 (3)'!$G$5:$G$289,'[6]Comp2016-2017 (3)'!$A$5:$A$289,$D116,'[6]Comp2016-2017 (3)'!$R$5:$R$289,$V116)*$AB116))</f>
        <v/>
      </c>
      <c r="AI116" s="183">
        <f>IF($W116=AI$3,$AB116,IF(NOT($W116=0),"",SUMIFS('Val-Vol (2)'!AI$4:AI$1116,'Val-Vol (2)'!$A$4:$A$1116,$D116,'Val-Vol (2)'!$V$4:$V$1116,$V116)/SUMIFS('[6]Comp2016-2017 (3)'!$G$5:$G$289,'[6]Comp2016-2017 (3)'!$A$5:$A$289,$D116,'[6]Comp2016-2017 (3)'!$R$5:$R$289,$V116)*$AB116))</f>
        <v/>
      </c>
      <c r="AJ116" s="183">
        <f>IF($W116=AJ$3,$AB116,IF(NOT($W116=0),"",SUMIFS('Val-Vol (2)'!AJ$4:AJ$1116,'Val-Vol (2)'!$A$4:$A$1116,$D116,'Val-Vol (2)'!$V$4:$V$1116,$V116)/SUMIFS('[6]Comp2016-2017 (3)'!$G$5:$G$289,'[6]Comp2016-2017 (3)'!$A$5:$A$289,$D116,'[6]Comp2016-2017 (3)'!$R$5:$R$289,$V116)*$AB116))</f>
        <v/>
      </c>
      <c r="AK116" s="183">
        <f>SUM(AC116:AJ116)-AB116</f>
        <v/>
      </c>
      <c r="AL116" s="179">
        <f>IF(A116=D116,"remplir à la main","")</f>
        <v/>
      </c>
      <c r="AM116" s="179">
        <f>VLOOKUP(A116,'[6]Table corresp.'!$M$4:$U$63,8,FALSE)</f>
        <v/>
      </c>
      <c r="AN116" s="179">
        <f>VLOOKUP(D116,'[6]Table corresp.'!$M$4:$U$63,9,FALSE)</f>
        <v/>
      </c>
    </row>
    <row r="117">
      <c r="A117" s="179" t="inlineStr">
        <is>
          <t>11 - Sciages de feuillus tropicaux</t>
        </is>
      </c>
      <c r="B117" s="179">
        <f>VLOOKUP(LEFT(A117,3),'[6]Table corresp.'!$A$4:$D$63,3,FALSE)</f>
        <v/>
      </c>
      <c r="C117" s="179">
        <f>VLOOKUP(A117,'[6]Table corresp.'!$M$4:$P$63,4,FALSE)</f>
        <v/>
      </c>
      <c r="D117" s="179" t="inlineStr">
        <is>
          <t>Consommation finale</t>
        </is>
      </c>
      <c r="E117" s="179">
        <f>VLOOKUP(LEFT(D117,3),'[6]Table corresp.'!$A$4:$D$63,4,FALSE)</f>
        <v/>
      </c>
      <c r="F117" s="179">
        <f>LEFT(A117,3)&amp;" - "&amp;LEFT(D117,3)</f>
        <v/>
      </c>
      <c r="G117" s="195" t="n">
        <v>2878.380000000001</v>
      </c>
      <c r="H117" s="195" t="n">
        <v>11000.22983561081</v>
      </c>
      <c r="I117" s="195" t="n">
        <v>13878.60983561081</v>
      </c>
      <c r="J117" s="195" t="n">
        <v>3.323252802696775</v>
      </c>
      <c r="K117" s="195" t="n">
        <v>12.05298540001684</v>
      </c>
      <c r="L117" s="195" t="n">
        <v>15.37623820271362</v>
      </c>
      <c r="M117" s="195" t="n">
        <v>0</v>
      </c>
      <c r="N117" s="195" t="n">
        <v>0</v>
      </c>
      <c r="O117" s="195" t="n">
        <v>0</v>
      </c>
      <c r="P117" s="195" t="n">
        <v>0</v>
      </c>
      <c r="Q117" s="195" t="n">
        <v>0</v>
      </c>
      <c r="R117" s="195" t="n">
        <v>0</v>
      </c>
      <c r="S117" s="196" t="n"/>
      <c r="T117" s="179">
        <f>VLOOKUP(A117,'[6]Groupe de branches'!$Z$27:$AM$86,14,FALSE)</f>
        <v/>
      </c>
      <c r="U117" s="179">
        <f>VLOOKUP(D117,'[6]Groupe de branches'!$Z$27:$AM$86,14,FALSE)</f>
        <v/>
      </c>
      <c r="V117" s="179" t="n">
        <v>2016</v>
      </c>
      <c r="W117" s="179">
        <f>VLOOKUP(D117,'[6]Table corresp.'!$M$4:$S$63,7,FALSE)</f>
        <v/>
      </c>
      <c r="X117" s="197">
        <f>IFERROR(G117/SUMIFS('[6]Comp2016-2017 (3)'!$I$5:$I$289,'[6]Comp2016-2017 (3)'!$A$5:$A$289,A117,'[6]Comp2016-2017 (3)'!$R$5:$R$289,V117),0)</f>
        <v/>
      </c>
      <c r="Y117" s="182">
        <f>IFERROR(IF(RIGHT(F117,3)="Exp",VLOOKUP(F117,#REF!,2,FALSE),VLOOKUP(F117,#REF!,9,FALSE)),1)</f>
        <v/>
      </c>
      <c r="Z117" s="197">
        <f>Y117/SUMIFS($Y$4:$Y$1116,$V$4:$V$1116,V117,$A$4:$A$1116,A117)</f>
        <v/>
      </c>
      <c r="AA117" s="181">
        <f>X117*Z117</f>
        <v/>
      </c>
      <c r="AB117" s="183">
        <f>IFERROR(SUMIFS('[6]Comp2016-2017 (3)'!$G$5:$G$289,'[6]Comp2016-2017 (3)'!$A$5:$A$289,A117,'[6]Comp2016-2017 (3)'!$R$5:$R$289,V117)*AA117/SUMIFS($AA$4:$AA$1116,$A$4:$A$1116,A117,$V$4:$V$1116,V117),0)</f>
        <v/>
      </c>
      <c r="AC117" s="183">
        <f>IF($W117=AC$3,$AB117,IF(NOT($W117=0),"",SUMIFS('Val-Vol (2)'!AC$4:AC$1116,'Val-Vol (2)'!$A$4:$A$1116,$D117,'Val-Vol (2)'!$V$4:$V$1116,$V117)/SUMIFS('[6]Comp2016-2017 (3)'!$G$5:$G$289,'[6]Comp2016-2017 (3)'!$A$5:$A$289,$D117,'[6]Comp2016-2017 (3)'!$R$5:$R$289,$V117)*$AB117))</f>
        <v/>
      </c>
      <c r="AD117" s="183">
        <f>IF($W117=AD$3,$AB117,IF(NOT($W117=0),"",SUMIFS('Val-Vol (2)'!AD$4:AD$1116,'Val-Vol (2)'!$A$4:$A$1116,$D117,'Val-Vol (2)'!$V$4:$V$1116,$V117)/SUMIFS('[6]Comp2016-2017 (3)'!$G$5:$G$289,'[6]Comp2016-2017 (3)'!$A$5:$A$289,$D117,'[6]Comp2016-2017 (3)'!$R$5:$R$289,$V117)*$AB117))</f>
        <v/>
      </c>
      <c r="AE117" s="183">
        <f>IF($W117=AE$3,$AB117,IF(NOT($W117=0),"",SUMIFS('Val-Vol (2)'!AE$4:AE$1116,'Val-Vol (2)'!$A$4:$A$1116,$D117,'Val-Vol (2)'!$V$4:$V$1116,$V117)/SUMIFS('[6]Comp2016-2017 (3)'!$G$5:$G$289,'[6]Comp2016-2017 (3)'!$A$5:$A$289,$D117,'[6]Comp2016-2017 (3)'!$R$5:$R$289,$V117)*$AB117))</f>
        <v/>
      </c>
      <c r="AF117" s="183">
        <f>IF($W117=AF$3,$AB117,IF(NOT($W117=0),"",SUMIFS('Val-Vol (2)'!AF$4:AF$1116,'Val-Vol (2)'!$A$4:$A$1116,$D117,'Val-Vol (2)'!$V$4:$V$1116,$V117)/SUMIFS('[6]Comp2016-2017 (3)'!$G$5:$G$289,'[6]Comp2016-2017 (3)'!$A$5:$A$289,$D117,'[6]Comp2016-2017 (3)'!$R$5:$R$289,$V117)*$AB117))</f>
        <v/>
      </c>
      <c r="AG117" s="183">
        <f>IF($W117=AG$3,$AB117,IF(NOT($W117=0),"",SUMIFS('Val-Vol (2)'!AG$4:AG$1116,'Val-Vol (2)'!$A$4:$A$1116,$D117,'Val-Vol (2)'!$V$4:$V$1116,$V117)/SUMIFS('[6]Comp2016-2017 (3)'!$G$5:$G$289,'[6]Comp2016-2017 (3)'!$A$5:$A$289,$D117,'[6]Comp2016-2017 (3)'!$R$5:$R$289,$V117)*$AB117))</f>
        <v/>
      </c>
      <c r="AH117" s="183">
        <f>IF($W117=AH$3,$AB117,IF(NOT($W117=0),"",SUMIFS('Val-Vol (2)'!AH$4:AH$1116,'Val-Vol (2)'!$A$4:$A$1116,$D117,'Val-Vol (2)'!$V$4:$V$1116,$V117)/SUMIFS('[6]Comp2016-2017 (3)'!$G$5:$G$289,'[6]Comp2016-2017 (3)'!$A$5:$A$289,$D117,'[6]Comp2016-2017 (3)'!$R$5:$R$289,$V117)*$AB117))</f>
        <v/>
      </c>
      <c r="AI117" s="183">
        <f>IF($W117=AI$3,$AB117,IF(NOT($W117=0),"",SUMIFS('Val-Vol (2)'!AI$4:AI$1116,'Val-Vol (2)'!$A$4:$A$1116,$D117,'Val-Vol (2)'!$V$4:$V$1116,$V117)/SUMIFS('[6]Comp2016-2017 (3)'!$G$5:$G$289,'[6]Comp2016-2017 (3)'!$A$5:$A$289,$D117,'[6]Comp2016-2017 (3)'!$R$5:$R$289,$V117)*$AB117))</f>
        <v/>
      </c>
      <c r="AJ117" s="183">
        <f>IF($W117=AJ$3,$AB117,IF(NOT($W117=0),"",SUMIFS('Val-Vol (2)'!AJ$4:AJ$1116,'Val-Vol (2)'!$A$4:$A$1116,$D117,'Val-Vol (2)'!$V$4:$V$1116,$V117)/SUMIFS('[6]Comp2016-2017 (3)'!$G$5:$G$289,'[6]Comp2016-2017 (3)'!$A$5:$A$289,$D117,'[6]Comp2016-2017 (3)'!$R$5:$R$289,$V117)*$AB117))</f>
        <v/>
      </c>
      <c r="AK117" s="183">
        <f>SUM(AC117:AJ117)-AB117</f>
        <v/>
      </c>
      <c r="AL117" s="179">
        <f>IF(A117=D117,"remplir à la main","")</f>
        <v/>
      </c>
      <c r="AM117" s="179">
        <f>VLOOKUP(A117,'[6]Table corresp.'!$M$4:$U$63,8,FALSE)</f>
        <v/>
      </c>
      <c r="AN117" s="179">
        <f>VLOOKUP(D117,'[6]Table corresp.'!$M$4:$U$63,9,FALSE)</f>
        <v/>
      </c>
    </row>
    <row r="118">
      <c r="A118" s="179" t="inlineStr">
        <is>
          <t>11 - Sciages de feuillus tropicaux</t>
        </is>
      </c>
      <c r="B118" s="179">
        <f>VLOOKUP(LEFT(A118,3),'[6]Table corresp.'!$A$4:$D$63,3,FALSE)</f>
        <v/>
      </c>
      <c r="C118" s="179">
        <f>VLOOKUP(A118,'[6]Table corresp.'!$M$4:$P$63,4,FALSE)</f>
        <v/>
      </c>
      <c r="D118" s="179" t="inlineStr">
        <is>
          <t>Exportation</t>
        </is>
      </c>
      <c r="E118" s="179">
        <f>VLOOKUP(LEFT(D118,3),'[6]Table corresp.'!$A$4:$D$63,4,FALSE)</f>
        <v/>
      </c>
      <c r="F118" s="179">
        <f>LEFT(A118,3)&amp;" - "&amp;LEFT(D118,3)</f>
        <v/>
      </c>
      <c r="G118" s="195" t="n">
        <v>2981.587</v>
      </c>
      <c r="H118" s="195" t="n">
        <v>0</v>
      </c>
      <c r="I118" s="195" t="n">
        <v>2981.587</v>
      </c>
      <c r="J118" s="195" t="n">
        <v>2.597212425437531</v>
      </c>
      <c r="K118" s="195" t="n">
        <v>0</v>
      </c>
      <c r="L118" s="195" t="n">
        <v>2.597212425437531</v>
      </c>
      <c r="M118" s="195" t="n">
        <v>0</v>
      </c>
      <c r="N118" s="195" t="n">
        <v>0</v>
      </c>
      <c r="O118" s="195" t="n">
        <v>0</v>
      </c>
      <c r="P118" s="195" t="n">
        <v>0</v>
      </c>
      <c r="Q118" s="195" t="n">
        <v>0</v>
      </c>
      <c r="R118" s="195" t="n">
        <v>0</v>
      </c>
      <c r="S118" s="196" t="n"/>
      <c r="T118" s="179">
        <f>VLOOKUP(A118,'[6]Groupe de branches'!$Z$27:$AM$86,14,FALSE)</f>
        <v/>
      </c>
      <c r="U118" s="179">
        <f>VLOOKUP(D118,'[6]Groupe de branches'!$Z$27:$AM$86,14,FALSE)</f>
        <v/>
      </c>
      <c r="V118" s="179" t="n">
        <v>2016</v>
      </c>
      <c r="W118" s="179">
        <f>VLOOKUP(D118,'[6]Table corresp.'!$M$4:$S$63,7,FALSE)</f>
        <v/>
      </c>
      <c r="X118" s="197">
        <f>IFERROR(G118/SUMIFS('[6]Comp2016-2017 (3)'!$I$5:$I$289,'[6]Comp2016-2017 (3)'!$A$5:$A$289,A118,'[6]Comp2016-2017 (3)'!$R$5:$R$289,V118),0)</f>
        <v/>
      </c>
      <c r="Y118" s="182">
        <f>IFERROR(IF(RIGHT(F118,3)="Exp",VLOOKUP(F118,#REF!,2,FALSE),VLOOKUP(F118,#REF!,9,FALSE)),1)</f>
        <v/>
      </c>
      <c r="Z118" s="197">
        <f>Y118/SUMIFS($Y$4:$Y$1116,$V$4:$V$1116,V118,$A$4:$A$1116,A118)</f>
        <v/>
      </c>
      <c r="AA118" s="181">
        <f>X118*Z118</f>
        <v/>
      </c>
      <c r="AB118" s="183">
        <f>IFERROR(SUMIFS('[6]Comp2016-2017 (3)'!$G$5:$G$289,'[6]Comp2016-2017 (3)'!$A$5:$A$289,A118,'[6]Comp2016-2017 (3)'!$R$5:$R$289,V118)*AA118/SUMIFS($AA$4:$AA$1116,$A$4:$A$1116,A118,$V$4:$V$1116,V118),0)</f>
        <v/>
      </c>
      <c r="AC118" s="183">
        <f>IF($W118=AC$3,$AB118,IF(NOT($W118=0),"",SUMIFS('Val-Vol (2)'!AC$4:AC$1116,'Val-Vol (2)'!$A$4:$A$1116,$D118,'Val-Vol (2)'!$V$4:$V$1116,$V118)/SUMIFS('[6]Comp2016-2017 (3)'!$G$5:$G$289,'[6]Comp2016-2017 (3)'!$A$5:$A$289,$D118,'[6]Comp2016-2017 (3)'!$R$5:$R$289,$V118)*$AB118))</f>
        <v/>
      </c>
      <c r="AD118" s="183">
        <f>IF($W118=AD$3,$AB118,IF(NOT($W118=0),"",SUMIFS('Val-Vol (2)'!AD$4:AD$1116,'Val-Vol (2)'!$A$4:$A$1116,$D118,'Val-Vol (2)'!$V$4:$V$1116,$V118)/SUMIFS('[6]Comp2016-2017 (3)'!$G$5:$G$289,'[6]Comp2016-2017 (3)'!$A$5:$A$289,$D118,'[6]Comp2016-2017 (3)'!$R$5:$R$289,$V118)*$AB118))</f>
        <v/>
      </c>
      <c r="AE118" s="183">
        <f>IF($W118=AE$3,$AB118,IF(NOT($W118=0),"",SUMIFS('Val-Vol (2)'!AE$4:AE$1116,'Val-Vol (2)'!$A$4:$A$1116,$D118,'Val-Vol (2)'!$V$4:$V$1116,$V118)/SUMIFS('[6]Comp2016-2017 (3)'!$G$5:$G$289,'[6]Comp2016-2017 (3)'!$A$5:$A$289,$D118,'[6]Comp2016-2017 (3)'!$R$5:$R$289,$V118)*$AB118))</f>
        <v/>
      </c>
      <c r="AF118" s="183">
        <f>IF($W118=AF$3,$AB118,IF(NOT($W118=0),"",SUMIFS('Val-Vol (2)'!AF$4:AF$1116,'Val-Vol (2)'!$A$4:$A$1116,$D118,'Val-Vol (2)'!$V$4:$V$1116,$V118)/SUMIFS('[6]Comp2016-2017 (3)'!$G$5:$G$289,'[6]Comp2016-2017 (3)'!$A$5:$A$289,$D118,'[6]Comp2016-2017 (3)'!$R$5:$R$289,$V118)*$AB118))</f>
        <v/>
      </c>
      <c r="AG118" s="183">
        <f>IF($W118=AG$3,$AB118,IF(NOT($W118=0),"",SUMIFS('Val-Vol (2)'!AG$4:AG$1116,'Val-Vol (2)'!$A$4:$A$1116,$D118,'Val-Vol (2)'!$V$4:$V$1116,$V118)/SUMIFS('[6]Comp2016-2017 (3)'!$G$5:$G$289,'[6]Comp2016-2017 (3)'!$A$5:$A$289,$D118,'[6]Comp2016-2017 (3)'!$R$5:$R$289,$V118)*$AB118))</f>
        <v/>
      </c>
      <c r="AH118" s="183">
        <f>IF($W118=AH$3,$AB118,IF(NOT($W118=0),"",SUMIFS('Val-Vol (2)'!AH$4:AH$1116,'Val-Vol (2)'!$A$4:$A$1116,$D118,'Val-Vol (2)'!$V$4:$V$1116,$V118)/SUMIFS('[6]Comp2016-2017 (3)'!$G$5:$G$289,'[6]Comp2016-2017 (3)'!$A$5:$A$289,$D118,'[6]Comp2016-2017 (3)'!$R$5:$R$289,$V118)*$AB118))</f>
        <v/>
      </c>
      <c r="AI118" s="183">
        <f>IF($W118=AI$3,$AB118,IF(NOT($W118=0),"",SUMIFS('Val-Vol (2)'!AI$4:AI$1116,'Val-Vol (2)'!$A$4:$A$1116,$D118,'Val-Vol (2)'!$V$4:$V$1116,$V118)/SUMIFS('[6]Comp2016-2017 (3)'!$G$5:$G$289,'[6]Comp2016-2017 (3)'!$A$5:$A$289,$D118,'[6]Comp2016-2017 (3)'!$R$5:$R$289,$V118)*$AB118))</f>
        <v/>
      </c>
      <c r="AJ118" s="183">
        <f>IF($W118=AJ$3,$AB118,IF(NOT($W118=0),"",SUMIFS('Val-Vol (2)'!AJ$4:AJ$1116,'Val-Vol (2)'!$A$4:$A$1116,$D118,'Val-Vol (2)'!$V$4:$V$1116,$V118)/SUMIFS('[6]Comp2016-2017 (3)'!$G$5:$G$289,'[6]Comp2016-2017 (3)'!$A$5:$A$289,$D118,'[6]Comp2016-2017 (3)'!$R$5:$R$289,$V118)*$AB118))</f>
        <v/>
      </c>
      <c r="AK118" s="183">
        <f>SUM(AC118:AJ118)-AB118</f>
        <v/>
      </c>
      <c r="AL118" s="179">
        <f>IF(A118=D118,"remplir à la main","")</f>
        <v/>
      </c>
      <c r="AM118" s="179">
        <f>VLOOKUP(A118,'[6]Table corresp.'!$M$4:$U$63,8,FALSE)</f>
        <v/>
      </c>
      <c r="AN118" s="179">
        <f>VLOOKUP(D118,'[6]Table corresp.'!$M$4:$U$63,9,FALSE)</f>
        <v/>
      </c>
    </row>
    <row r="119">
      <c r="A119" s="179" t="inlineStr">
        <is>
          <t>12 - Sciages bruts de sapin-épicéa</t>
        </is>
      </c>
      <c r="B119" s="179">
        <f>VLOOKUP(LEFT(A119,3),'[6]Table corresp.'!$A$4:$D$63,3,FALSE)</f>
        <v/>
      </c>
      <c r="C119" s="179">
        <f>VLOOKUP(A119,'[6]Table corresp.'!$M$4:$P$63,4,FALSE)</f>
        <v/>
      </c>
      <c r="D119" s="179" t="inlineStr">
        <is>
          <t>20 - Produits rabotés</t>
        </is>
      </c>
      <c r="E119" s="179">
        <f>VLOOKUP(LEFT(D119,3),'[6]Table corresp.'!$A$4:$D$63,4,FALSE)</f>
        <v/>
      </c>
      <c r="F119" s="179">
        <f>LEFT(A119,3)&amp;" - "&amp;LEFT(D119,3)</f>
        <v/>
      </c>
      <c r="G119" s="195" t="n">
        <v>19030.5336</v>
      </c>
      <c r="H119" s="195" t="n">
        <v>118366.9664</v>
      </c>
      <c r="I119" s="195" t="n">
        <v>137397.5</v>
      </c>
      <c r="J119" s="195" t="n">
        <v>153.6205858197092</v>
      </c>
      <c r="K119" s="195" t="n">
        <v>1047.673493994576</v>
      </c>
      <c r="L119" s="195" t="n">
        <v>1201.294079814285</v>
      </c>
      <c r="M119" s="195" t="n">
        <v>0</v>
      </c>
      <c r="N119" s="195" t="n">
        <v>0</v>
      </c>
      <c r="O119" s="195" t="n">
        <v>0</v>
      </c>
      <c r="P119" s="195" t="n">
        <v>0</v>
      </c>
      <c r="Q119" s="195" t="n">
        <v>0</v>
      </c>
      <c r="R119" s="195" t="n">
        <v>0</v>
      </c>
      <c r="S119" s="196" t="n"/>
      <c r="T119" s="179">
        <f>VLOOKUP(A119,'[6]Groupe de branches'!$Z$27:$AM$86,14,FALSE)</f>
        <v/>
      </c>
      <c r="U119" s="179">
        <f>VLOOKUP(D119,'[6]Groupe de branches'!$Z$27:$AM$86,14,FALSE)</f>
        <v/>
      </c>
      <c r="V119" s="179" t="n">
        <v>2016</v>
      </c>
      <c r="W119" s="179">
        <f>VLOOKUP(D119,'[6]Table corresp.'!$M$4:$S$63,7,FALSE)</f>
        <v/>
      </c>
      <c r="X119" s="197">
        <f>IFERROR(G119/SUMIFS('[6]Comp2016-2017 (3)'!$I$5:$I$289,'[6]Comp2016-2017 (3)'!$A$5:$A$289,A119,'[6]Comp2016-2017 (3)'!$R$5:$R$289,V119),0)</f>
        <v/>
      </c>
      <c r="Y119" s="182">
        <f>IFERROR(IF(RIGHT(F119,3)="Exp",VLOOKUP(F119,#REF!,2,FALSE),VLOOKUP(F119,#REF!,9,FALSE)),1)</f>
        <v/>
      </c>
      <c r="Z119" s="197">
        <f>Y119/SUMIFS($Y$4:$Y$1116,$V$4:$V$1116,V119,$A$4:$A$1116,A119)</f>
        <v/>
      </c>
      <c r="AA119" s="181">
        <f>X119*Z119</f>
        <v/>
      </c>
      <c r="AB119" s="183">
        <f>IFERROR(SUMIFS('[6]Comp2016-2017 (3)'!$G$5:$G$289,'[6]Comp2016-2017 (3)'!$A$5:$A$289,A119,'[6]Comp2016-2017 (3)'!$R$5:$R$289,V119)*AA119/SUMIFS($AA$4:$AA$1116,$A$4:$A$1116,A119,$V$4:$V$1116,V119),0)</f>
        <v/>
      </c>
      <c r="AC119" s="183">
        <f>IF($W119=AC$3,$AB119,IF(NOT($W119=0),"",SUMIFS('Val-Vol (2)'!AC$4:AC$1116,'Val-Vol (2)'!$A$4:$A$1116,$D119,'Val-Vol (2)'!$V$4:$V$1116,$V119)/SUMIFS('[6]Comp2016-2017 (3)'!$G$5:$G$289,'[6]Comp2016-2017 (3)'!$A$5:$A$289,$D119,'[6]Comp2016-2017 (3)'!$R$5:$R$289,$V119)*$AB119))</f>
        <v/>
      </c>
      <c r="AD119" s="183">
        <f>IF($W119=AD$3,$AB119,IF(NOT($W119=0),"",SUMIFS('Val-Vol (2)'!AD$4:AD$1116,'Val-Vol (2)'!$A$4:$A$1116,$D119,'Val-Vol (2)'!$V$4:$V$1116,$V119)/SUMIFS('[6]Comp2016-2017 (3)'!$G$5:$G$289,'[6]Comp2016-2017 (3)'!$A$5:$A$289,$D119,'[6]Comp2016-2017 (3)'!$R$5:$R$289,$V119)*$AB119))</f>
        <v/>
      </c>
      <c r="AE119" s="183">
        <f>IF($W119=AE$3,$AB119,IF(NOT($W119=0),"",SUMIFS('Val-Vol (2)'!AE$4:AE$1116,'Val-Vol (2)'!$A$4:$A$1116,$D119,'Val-Vol (2)'!$V$4:$V$1116,$V119)/SUMIFS('[6]Comp2016-2017 (3)'!$G$5:$G$289,'[6]Comp2016-2017 (3)'!$A$5:$A$289,$D119,'[6]Comp2016-2017 (3)'!$R$5:$R$289,$V119)*$AB119))</f>
        <v/>
      </c>
      <c r="AF119" s="183">
        <f>IF($W119=AF$3,$AB119,IF(NOT($W119=0),"",SUMIFS('Val-Vol (2)'!AF$4:AF$1116,'Val-Vol (2)'!$A$4:$A$1116,$D119,'Val-Vol (2)'!$V$4:$V$1116,$V119)/SUMIFS('[6]Comp2016-2017 (3)'!$G$5:$G$289,'[6]Comp2016-2017 (3)'!$A$5:$A$289,$D119,'[6]Comp2016-2017 (3)'!$R$5:$R$289,$V119)*$AB119))</f>
        <v/>
      </c>
      <c r="AG119" s="183">
        <f>IF($W119=AG$3,$AB119,IF(NOT($W119=0),"",SUMIFS('Val-Vol (2)'!AG$4:AG$1116,'Val-Vol (2)'!$A$4:$A$1116,$D119,'Val-Vol (2)'!$V$4:$V$1116,$V119)/SUMIFS('[6]Comp2016-2017 (3)'!$G$5:$G$289,'[6]Comp2016-2017 (3)'!$A$5:$A$289,$D119,'[6]Comp2016-2017 (3)'!$R$5:$R$289,$V119)*$AB119))</f>
        <v/>
      </c>
      <c r="AH119" s="183">
        <f>IF($W119=AH$3,$AB119,IF(NOT($W119=0),"",SUMIFS('Val-Vol (2)'!AH$4:AH$1116,'Val-Vol (2)'!$A$4:$A$1116,$D119,'Val-Vol (2)'!$V$4:$V$1116,$V119)/SUMIFS('[6]Comp2016-2017 (3)'!$G$5:$G$289,'[6]Comp2016-2017 (3)'!$A$5:$A$289,$D119,'[6]Comp2016-2017 (3)'!$R$5:$R$289,$V119)*$AB119))</f>
        <v/>
      </c>
      <c r="AI119" s="183">
        <f>IF($W119=AI$3,$AB119,IF(NOT($W119=0),"",SUMIFS('Val-Vol (2)'!AI$4:AI$1116,'Val-Vol (2)'!$A$4:$A$1116,$D119,'Val-Vol (2)'!$V$4:$V$1116,$V119)/SUMIFS('[6]Comp2016-2017 (3)'!$G$5:$G$289,'[6]Comp2016-2017 (3)'!$A$5:$A$289,$D119,'[6]Comp2016-2017 (3)'!$R$5:$R$289,$V119)*$AB119))</f>
        <v/>
      </c>
      <c r="AJ119" s="183">
        <f>IF($W119=AJ$3,$AB119,IF(NOT($W119=0),"",SUMIFS('Val-Vol (2)'!AJ$4:AJ$1116,'Val-Vol (2)'!$A$4:$A$1116,$D119,'Val-Vol (2)'!$V$4:$V$1116,$V119)/SUMIFS('[6]Comp2016-2017 (3)'!$G$5:$G$289,'[6]Comp2016-2017 (3)'!$A$5:$A$289,$D119,'[6]Comp2016-2017 (3)'!$R$5:$R$289,$V119)*$AB119))</f>
        <v/>
      </c>
      <c r="AK119" s="183">
        <f>SUM(AC119:AJ119)-AB119</f>
        <v/>
      </c>
      <c r="AL119" s="179">
        <f>IF(A119=D119,"remplir à la main","")</f>
        <v/>
      </c>
      <c r="AM119" s="179">
        <f>VLOOKUP(A119,'[6]Table corresp.'!$M$4:$U$63,8,FALSE)</f>
        <v/>
      </c>
      <c r="AN119" s="179">
        <f>VLOOKUP(D119,'[6]Table corresp.'!$M$4:$U$63,9,FALSE)</f>
        <v/>
      </c>
    </row>
    <row r="120">
      <c r="A120" s="179" t="inlineStr">
        <is>
          <t>12 - Sciages bruts de sapin-épicéa</t>
        </is>
      </c>
      <c r="B120" s="179">
        <f>VLOOKUP(LEFT(A120,3),'[6]Table corresp.'!$A$4:$D$63,3,FALSE)</f>
        <v/>
      </c>
      <c r="C120" s="179">
        <f>VLOOKUP(A120,'[6]Table corresp.'!$M$4:$P$63,4,FALSE)</f>
        <v/>
      </c>
      <c r="D120" s="179" t="inlineStr">
        <is>
          <t>20b - Produits collés</t>
        </is>
      </c>
      <c r="E120" s="179">
        <f>VLOOKUP(LEFT(D120,3),'[6]Table corresp.'!$A$4:$D$63,4,FALSE)</f>
        <v/>
      </c>
      <c r="F120" s="179">
        <f>LEFT(A120,3)&amp;" - "&amp;LEFT(D120,3)</f>
        <v/>
      </c>
      <c r="G120" s="195" t="n">
        <v>15798.55322174604</v>
      </c>
      <c r="H120" s="195" t="n">
        <v>38386.78656</v>
      </c>
      <c r="I120" s="195" t="n">
        <v>54185.33978174604</v>
      </c>
      <c r="J120" s="195" t="n">
        <v>112.4546618019763</v>
      </c>
      <c r="K120" s="195" t="n">
        <v>297.2933878342753</v>
      </c>
      <c r="L120" s="195" t="n">
        <v>409.7480496362516</v>
      </c>
      <c r="M120" s="195" t="n">
        <v>0</v>
      </c>
      <c r="N120" s="195" t="n">
        <v>0</v>
      </c>
      <c r="O120" s="195" t="n">
        <v>0</v>
      </c>
      <c r="P120" s="195" t="n">
        <v>0</v>
      </c>
      <c r="Q120" s="195" t="n">
        <v>0</v>
      </c>
      <c r="R120" s="195" t="n">
        <v>0</v>
      </c>
      <c r="S120" s="196" t="n"/>
      <c r="T120" s="179">
        <f>VLOOKUP(A120,'[6]Groupe de branches'!$Z$27:$AM$86,14,FALSE)</f>
        <v/>
      </c>
      <c r="U120" s="179">
        <f>VLOOKUP(D120,'[6]Groupe de branches'!$Z$27:$AM$86,14,FALSE)</f>
        <v/>
      </c>
      <c r="V120" s="179" t="n">
        <v>2016</v>
      </c>
      <c r="W120" s="179">
        <f>VLOOKUP(D120,'[6]Table corresp.'!$M$4:$S$63,7,FALSE)</f>
        <v/>
      </c>
      <c r="X120" s="197">
        <f>IFERROR(G120/SUMIFS('[6]Comp2016-2017 (3)'!$I$5:$I$289,'[6]Comp2016-2017 (3)'!$A$5:$A$289,A120,'[6]Comp2016-2017 (3)'!$R$5:$R$289,V120),0)</f>
        <v/>
      </c>
      <c r="Y120" s="182">
        <f>IFERROR(IF(RIGHT(F120,3)="Exp",VLOOKUP(F120,#REF!,2,FALSE),VLOOKUP(F120,#REF!,9,FALSE)),1)</f>
        <v/>
      </c>
      <c r="Z120" s="197">
        <f>Y120/SUMIFS($Y$4:$Y$1116,$V$4:$V$1116,V120,$A$4:$A$1116,A120)</f>
        <v/>
      </c>
      <c r="AA120" s="181">
        <f>X120*Z120</f>
        <v/>
      </c>
      <c r="AB120" s="183">
        <f>IFERROR(SUMIFS('[6]Comp2016-2017 (3)'!$G$5:$G$289,'[6]Comp2016-2017 (3)'!$A$5:$A$289,A120,'[6]Comp2016-2017 (3)'!$R$5:$R$289,V120)*AA120/SUMIFS($AA$4:$AA$1116,$A$4:$A$1116,A120,$V$4:$V$1116,V120),0)</f>
        <v/>
      </c>
      <c r="AC120" s="183">
        <f>IF($W120=AC$3,$AB120,IF(NOT($W120=0),"",SUMIFS('Val-Vol (2)'!AC$4:AC$1116,'Val-Vol (2)'!$A$4:$A$1116,$D120,'Val-Vol (2)'!$V$4:$V$1116,$V120)/SUMIFS('[6]Comp2016-2017 (3)'!$G$5:$G$289,'[6]Comp2016-2017 (3)'!$A$5:$A$289,$D120,'[6]Comp2016-2017 (3)'!$R$5:$R$289,$V120)*$AB120))</f>
        <v/>
      </c>
      <c r="AD120" s="183">
        <f>IF($W120=AD$3,$AB120,IF(NOT($W120=0),"",SUMIFS('Val-Vol (2)'!AD$4:AD$1116,'Val-Vol (2)'!$A$4:$A$1116,$D120,'Val-Vol (2)'!$V$4:$V$1116,$V120)/SUMIFS('[6]Comp2016-2017 (3)'!$G$5:$G$289,'[6]Comp2016-2017 (3)'!$A$5:$A$289,$D120,'[6]Comp2016-2017 (3)'!$R$5:$R$289,$V120)*$AB120))</f>
        <v/>
      </c>
      <c r="AE120" s="183">
        <f>IF($W120=AE$3,$AB120,IF(NOT($W120=0),"",SUMIFS('Val-Vol (2)'!AE$4:AE$1116,'Val-Vol (2)'!$A$4:$A$1116,$D120,'Val-Vol (2)'!$V$4:$V$1116,$V120)/SUMIFS('[6]Comp2016-2017 (3)'!$G$5:$G$289,'[6]Comp2016-2017 (3)'!$A$5:$A$289,$D120,'[6]Comp2016-2017 (3)'!$R$5:$R$289,$V120)*$AB120))</f>
        <v/>
      </c>
      <c r="AF120" s="183">
        <f>IF($W120=AF$3,$AB120,IF(NOT($W120=0),"",SUMIFS('Val-Vol (2)'!AF$4:AF$1116,'Val-Vol (2)'!$A$4:$A$1116,$D120,'Val-Vol (2)'!$V$4:$V$1116,$V120)/SUMIFS('[6]Comp2016-2017 (3)'!$G$5:$G$289,'[6]Comp2016-2017 (3)'!$A$5:$A$289,$D120,'[6]Comp2016-2017 (3)'!$R$5:$R$289,$V120)*$AB120))</f>
        <v/>
      </c>
      <c r="AG120" s="183">
        <f>IF($W120=AG$3,$AB120,IF(NOT($W120=0),"",SUMIFS('Val-Vol (2)'!AG$4:AG$1116,'Val-Vol (2)'!$A$4:$A$1116,$D120,'Val-Vol (2)'!$V$4:$V$1116,$V120)/SUMIFS('[6]Comp2016-2017 (3)'!$G$5:$G$289,'[6]Comp2016-2017 (3)'!$A$5:$A$289,$D120,'[6]Comp2016-2017 (3)'!$R$5:$R$289,$V120)*$AB120))</f>
        <v/>
      </c>
      <c r="AH120" s="183">
        <f>IF($W120=AH$3,$AB120,IF(NOT($W120=0),"",SUMIFS('Val-Vol (2)'!AH$4:AH$1116,'Val-Vol (2)'!$A$4:$A$1116,$D120,'Val-Vol (2)'!$V$4:$V$1116,$V120)/SUMIFS('[6]Comp2016-2017 (3)'!$G$5:$G$289,'[6]Comp2016-2017 (3)'!$A$5:$A$289,$D120,'[6]Comp2016-2017 (3)'!$R$5:$R$289,$V120)*$AB120))</f>
        <v/>
      </c>
      <c r="AI120" s="183">
        <f>IF($W120=AI$3,$AB120,IF(NOT($W120=0),"",SUMIFS('Val-Vol (2)'!AI$4:AI$1116,'Val-Vol (2)'!$A$4:$A$1116,$D120,'Val-Vol (2)'!$V$4:$V$1116,$V120)/SUMIFS('[6]Comp2016-2017 (3)'!$G$5:$G$289,'[6]Comp2016-2017 (3)'!$A$5:$A$289,$D120,'[6]Comp2016-2017 (3)'!$R$5:$R$289,$V120)*$AB120))</f>
        <v/>
      </c>
      <c r="AJ120" s="183">
        <f>IF($W120=AJ$3,$AB120,IF(NOT($W120=0),"",SUMIFS('Val-Vol (2)'!AJ$4:AJ$1116,'Val-Vol (2)'!$A$4:$A$1116,$D120,'Val-Vol (2)'!$V$4:$V$1116,$V120)/SUMIFS('[6]Comp2016-2017 (3)'!$G$5:$G$289,'[6]Comp2016-2017 (3)'!$A$5:$A$289,$D120,'[6]Comp2016-2017 (3)'!$R$5:$R$289,$V120)*$AB120))</f>
        <v/>
      </c>
      <c r="AK120" s="183">
        <f>SUM(AC120:AJ120)-AB120</f>
        <v/>
      </c>
      <c r="AL120" s="179">
        <f>IF(A120=D120,"remplir à la main","")</f>
        <v/>
      </c>
      <c r="AM120" s="179">
        <f>VLOOKUP(A120,'[6]Table corresp.'!$M$4:$U$63,8,FALSE)</f>
        <v/>
      </c>
      <c r="AN120" s="179">
        <f>VLOOKUP(D120,'[6]Table corresp.'!$M$4:$U$63,9,FALSE)</f>
        <v/>
      </c>
    </row>
    <row r="121">
      <c r="A121" s="179" t="inlineStr">
        <is>
          <t>12 - Sciages bruts de sapin-épicéa</t>
        </is>
      </c>
      <c r="B121" s="179">
        <f>VLOOKUP(LEFT(A121,3),'[6]Table corresp.'!$A$4:$D$63,3,FALSE)</f>
        <v/>
      </c>
      <c r="C121" s="179">
        <f>VLOOKUP(A121,'[6]Table corresp.'!$M$4:$P$63,4,FALSE)</f>
        <v/>
      </c>
      <c r="D121" s="179" t="inlineStr">
        <is>
          <t>29 - Fabrication de produits bruts, sciés ou rabotés imprégnés</t>
        </is>
      </c>
      <c r="E121" s="179">
        <f>VLOOKUP(LEFT(D121,3),'[6]Table corresp.'!$A$4:$D$63,4,FALSE)</f>
        <v/>
      </c>
      <c r="F121" s="179">
        <f>LEFT(A121,3)&amp;" - "&amp;LEFT(D121,3)</f>
        <v/>
      </c>
      <c r="G121" s="195" t="n">
        <v>3895.507168966748</v>
      </c>
      <c r="H121" s="195" t="n">
        <v>0</v>
      </c>
      <c r="I121" s="195" t="n">
        <v>3895.507168966748</v>
      </c>
      <c r="J121" s="195" t="n">
        <v>39.74397994685774</v>
      </c>
      <c r="K121" s="195" t="n">
        <v>0</v>
      </c>
      <c r="L121" s="195" t="n">
        <v>39.74397994685774</v>
      </c>
      <c r="M121" s="195" t="n">
        <v>0</v>
      </c>
      <c r="N121" s="195" t="n">
        <v>0</v>
      </c>
      <c r="O121" s="195" t="n">
        <v>0</v>
      </c>
      <c r="P121" s="195" t="n">
        <v>0</v>
      </c>
      <c r="Q121" s="195" t="n">
        <v>0</v>
      </c>
      <c r="R121" s="195" t="n">
        <v>0</v>
      </c>
      <c r="S121" s="196" t="n"/>
      <c r="T121" s="179">
        <f>VLOOKUP(A121,'[6]Groupe de branches'!$Z$27:$AM$86,14,FALSE)</f>
        <v/>
      </c>
      <c r="U121" s="179">
        <f>VLOOKUP(D121,'[6]Groupe de branches'!$Z$27:$AM$86,14,FALSE)</f>
        <v/>
      </c>
      <c r="V121" s="179" t="n">
        <v>2016</v>
      </c>
      <c r="W121" s="179">
        <f>VLOOKUP(D121,'[6]Table corresp.'!$M$4:$S$63,7,FALSE)</f>
        <v/>
      </c>
      <c r="X121" s="197">
        <f>IFERROR(G121/SUMIFS('[6]Comp2016-2017 (3)'!$I$5:$I$289,'[6]Comp2016-2017 (3)'!$A$5:$A$289,A121,'[6]Comp2016-2017 (3)'!$R$5:$R$289,V121),0)</f>
        <v/>
      </c>
      <c r="Y121" s="182">
        <f>IFERROR(IF(RIGHT(F121,3)="Exp",VLOOKUP(F121,#REF!,2,FALSE),VLOOKUP(F121,#REF!,9,FALSE)),1)</f>
        <v/>
      </c>
      <c r="Z121" s="197">
        <f>Y121/SUMIFS($Y$4:$Y$1116,$V$4:$V$1116,V121,$A$4:$A$1116,A121)</f>
        <v/>
      </c>
      <c r="AA121" s="181">
        <f>X121*Z121</f>
        <v/>
      </c>
      <c r="AB121" s="183">
        <f>IFERROR(SUMIFS('[6]Comp2016-2017 (3)'!$G$5:$G$289,'[6]Comp2016-2017 (3)'!$A$5:$A$289,A121,'[6]Comp2016-2017 (3)'!$R$5:$R$289,V121)*AA121/SUMIFS($AA$4:$AA$1116,$A$4:$A$1116,A121,$V$4:$V$1116,V121),0)</f>
        <v/>
      </c>
      <c r="AC121" s="183">
        <f>IF($W121=AC$3,$AB121,IF(NOT($W121=0),"",SUMIFS('Val-Vol (2)'!AC$4:AC$1116,'Val-Vol (2)'!$A$4:$A$1116,$D121,'Val-Vol (2)'!$V$4:$V$1116,$V121)/SUMIFS('[6]Comp2016-2017 (3)'!$G$5:$G$289,'[6]Comp2016-2017 (3)'!$A$5:$A$289,$D121,'[6]Comp2016-2017 (3)'!$R$5:$R$289,$V121)*$AB121))</f>
        <v/>
      </c>
      <c r="AD121" s="183">
        <f>IF($W121=AD$3,$AB121,IF(NOT($W121=0),"",SUMIFS('Val-Vol (2)'!AD$4:AD$1116,'Val-Vol (2)'!$A$4:$A$1116,$D121,'Val-Vol (2)'!$V$4:$V$1116,$V121)/SUMIFS('[6]Comp2016-2017 (3)'!$G$5:$G$289,'[6]Comp2016-2017 (3)'!$A$5:$A$289,$D121,'[6]Comp2016-2017 (3)'!$R$5:$R$289,$V121)*$AB121))</f>
        <v/>
      </c>
      <c r="AE121" s="183">
        <f>IF($W121=AE$3,$AB121,IF(NOT($W121=0),"",SUMIFS('Val-Vol (2)'!AE$4:AE$1116,'Val-Vol (2)'!$A$4:$A$1116,$D121,'Val-Vol (2)'!$V$4:$V$1116,$V121)/SUMIFS('[6]Comp2016-2017 (3)'!$G$5:$G$289,'[6]Comp2016-2017 (3)'!$A$5:$A$289,$D121,'[6]Comp2016-2017 (3)'!$R$5:$R$289,$V121)*$AB121))</f>
        <v/>
      </c>
      <c r="AF121" s="183">
        <f>IF($W121=AF$3,$AB121,IF(NOT($W121=0),"",SUMIFS('Val-Vol (2)'!AF$4:AF$1116,'Val-Vol (2)'!$A$4:$A$1116,$D121,'Val-Vol (2)'!$V$4:$V$1116,$V121)/SUMIFS('[6]Comp2016-2017 (3)'!$G$5:$G$289,'[6]Comp2016-2017 (3)'!$A$5:$A$289,$D121,'[6]Comp2016-2017 (3)'!$R$5:$R$289,$V121)*$AB121))</f>
        <v/>
      </c>
      <c r="AG121" s="183">
        <f>IF($W121=AG$3,$AB121,IF(NOT($W121=0),"",SUMIFS('Val-Vol (2)'!AG$4:AG$1116,'Val-Vol (2)'!$A$4:$A$1116,$D121,'Val-Vol (2)'!$V$4:$V$1116,$V121)/SUMIFS('[6]Comp2016-2017 (3)'!$G$5:$G$289,'[6]Comp2016-2017 (3)'!$A$5:$A$289,$D121,'[6]Comp2016-2017 (3)'!$R$5:$R$289,$V121)*$AB121))</f>
        <v/>
      </c>
      <c r="AH121" s="183">
        <f>IF($W121=AH$3,$AB121,IF(NOT($W121=0),"",SUMIFS('Val-Vol (2)'!AH$4:AH$1116,'Val-Vol (2)'!$A$4:$A$1116,$D121,'Val-Vol (2)'!$V$4:$V$1116,$V121)/SUMIFS('[6]Comp2016-2017 (3)'!$G$5:$G$289,'[6]Comp2016-2017 (3)'!$A$5:$A$289,$D121,'[6]Comp2016-2017 (3)'!$R$5:$R$289,$V121)*$AB121))</f>
        <v/>
      </c>
      <c r="AI121" s="183">
        <f>IF($W121=AI$3,$AB121,IF(NOT($W121=0),"",SUMIFS('Val-Vol (2)'!AI$4:AI$1116,'Val-Vol (2)'!$A$4:$A$1116,$D121,'Val-Vol (2)'!$V$4:$V$1116,$V121)/SUMIFS('[6]Comp2016-2017 (3)'!$G$5:$G$289,'[6]Comp2016-2017 (3)'!$A$5:$A$289,$D121,'[6]Comp2016-2017 (3)'!$R$5:$R$289,$V121)*$AB121))</f>
        <v/>
      </c>
      <c r="AJ121" s="183">
        <f>IF($W121=AJ$3,$AB121,IF(NOT($W121=0),"",SUMIFS('Val-Vol (2)'!AJ$4:AJ$1116,'Val-Vol (2)'!$A$4:$A$1116,$D121,'Val-Vol (2)'!$V$4:$V$1116,$V121)/SUMIFS('[6]Comp2016-2017 (3)'!$G$5:$G$289,'[6]Comp2016-2017 (3)'!$A$5:$A$289,$D121,'[6]Comp2016-2017 (3)'!$R$5:$R$289,$V121)*$AB121))</f>
        <v/>
      </c>
      <c r="AK121" s="183">
        <f>SUM(AC121:AJ121)-AB121</f>
        <v/>
      </c>
      <c r="AL121" s="179">
        <f>IF(A121=D121,"remplir à la main","")</f>
        <v/>
      </c>
      <c r="AM121" s="179">
        <f>VLOOKUP(A121,'[6]Table corresp.'!$M$4:$U$63,8,FALSE)</f>
        <v/>
      </c>
      <c r="AN121" s="179">
        <f>VLOOKUP(D121,'[6]Table corresp.'!$M$4:$U$63,9,FALSE)</f>
        <v/>
      </c>
    </row>
    <row r="122">
      <c r="A122" s="179" t="inlineStr">
        <is>
          <t>12 - Sciages bruts de sapin-épicéa</t>
        </is>
      </c>
      <c r="B122" s="179">
        <f>VLOOKUP(LEFT(A122,3),'[6]Table corresp.'!$A$4:$D$63,3,FALSE)</f>
        <v/>
      </c>
      <c r="C122" s="179">
        <f>VLOOKUP(A122,'[6]Table corresp.'!$M$4:$P$63,4,FALSE)</f>
        <v/>
      </c>
      <c r="D122" s="179" t="inlineStr">
        <is>
          <t xml:space="preserve">32 - Produits finis à base de panneaux (plinthes, profilés de menuiserie…) </t>
        </is>
      </c>
      <c r="E122" s="179">
        <f>VLOOKUP(LEFT(D122,3),'[6]Table corresp.'!$A$4:$D$63,4,FALSE)</f>
        <v/>
      </c>
      <c r="F122" s="179">
        <f>LEFT(A122,3)&amp;" - "&amp;LEFT(D122,3)</f>
        <v/>
      </c>
      <c r="G122" s="195" t="n">
        <v>0.3</v>
      </c>
      <c r="H122" s="195" t="n">
        <v>0</v>
      </c>
      <c r="I122" s="195" t="n">
        <v>0.3</v>
      </c>
      <c r="J122" s="195" t="n">
        <v>0.002804328880096899</v>
      </c>
      <c r="K122" s="195" t="n">
        <v>0</v>
      </c>
      <c r="L122" s="195" t="n">
        <v>0.002804328880096899</v>
      </c>
      <c r="M122" s="195" t="n">
        <v>0</v>
      </c>
      <c r="N122" s="195" t="n">
        <v>0</v>
      </c>
      <c r="O122" s="195" t="n">
        <v>0</v>
      </c>
      <c r="P122" s="195" t="n">
        <v>0</v>
      </c>
      <c r="Q122" s="195" t="n">
        <v>0</v>
      </c>
      <c r="R122" s="195" t="n">
        <v>0</v>
      </c>
      <c r="S122" s="196" t="n"/>
      <c r="T122" s="179">
        <f>VLOOKUP(A122,'[6]Groupe de branches'!$Z$27:$AM$86,14,FALSE)</f>
        <v/>
      </c>
      <c r="U122" s="179">
        <f>VLOOKUP(D122,'[6]Groupe de branches'!$Z$27:$AM$86,14,FALSE)</f>
        <v/>
      </c>
      <c r="V122" s="179" t="n">
        <v>2016</v>
      </c>
      <c r="W122" s="179">
        <f>VLOOKUP(D122,'[6]Table corresp.'!$M$4:$S$63,7,FALSE)</f>
        <v/>
      </c>
      <c r="X122" s="197">
        <f>IFERROR(G122/SUMIFS('[6]Comp2016-2017 (3)'!$I$5:$I$289,'[6]Comp2016-2017 (3)'!$A$5:$A$289,A122,'[6]Comp2016-2017 (3)'!$R$5:$R$289,V122),0)</f>
        <v/>
      </c>
      <c r="Y122" s="199" t="n"/>
      <c r="Z122" s="200" t="n"/>
      <c r="AA122" s="181">
        <f>X122*Z122</f>
        <v/>
      </c>
      <c r="AB122" s="183">
        <f>IFERROR(SUMIFS('[6]Comp2016-2017 (3)'!$G$5:$G$289,'[6]Comp2016-2017 (3)'!$A$5:$A$289,A122,'[6]Comp2016-2017 (3)'!$R$5:$R$289,V122)*AA122/SUMIFS($AA$4:$AA$1116,$A$4:$A$1116,A122,$V$4:$V$1116,V122),0)</f>
        <v/>
      </c>
      <c r="AC122" s="183">
        <f>IF($W122=AC$3,$AB122,IF(NOT($W122=0),"",SUMIFS('Val-Vol (2)'!AC$4:AC$1116,'Val-Vol (2)'!$A$4:$A$1116,$D122,'Val-Vol (2)'!$V$4:$V$1116,$V122)/SUMIFS('[6]Comp2016-2017 (3)'!$G$5:$G$289,'[6]Comp2016-2017 (3)'!$A$5:$A$289,$D122,'[6]Comp2016-2017 (3)'!$R$5:$R$289,$V122)*$AB122))</f>
        <v/>
      </c>
      <c r="AD122" s="183">
        <f>IF($W122=AD$3,$AB122,IF(NOT($W122=0),"",SUMIFS('Val-Vol (2)'!AD$4:AD$1116,'Val-Vol (2)'!$A$4:$A$1116,$D122,'Val-Vol (2)'!$V$4:$V$1116,$V122)/SUMIFS('[6]Comp2016-2017 (3)'!$G$5:$G$289,'[6]Comp2016-2017 (3)'!$A$5:$A$289,$D122,'[6]Comp2016-2017 (3)'!$R$5:$R$289,$V122)*$AB122))</f>
        <v/>
      </c>
      <c r="AE122" s="183">
        <f>IF($W122=AE$3,$AB122,IF(NOT($W122=0),"",SUMIFS('Val-Vol (2)'!AE$4:AE$1116,'Val-Vol (2)'!$A$4:$A$1116,$D122,'Val-Vol (2)'!$V$4:$V$1116,$V122)/SUMIFS('[6]Comp2016-2017 (3)'!$G$5:$G$289,'[6]Comp2016-2017 (3)'!$A$5:$A$289,$D122,'[6]Comp2016-2017 (3)'!$R$5:$R$289,$V122)*$AB122))</f>
        <v/>
      </c>
      <c r="AF122" s="183">
        <f>IF($W122=AF$3,$AB122,IF(NOT($W122=0),"",SUMIFS('Val-Vol (2)'!AF$4:AF$1116,'Val-Vol (2)'!$A$4:$A$1116,$D122,'Val-Vol (2)'!$V$4:$V$1116,$V122)/SUMIFS('[6]Comp2016-2017 (3)'!$G$5:$G$289,'[6]Comp2016-2017 (3)'!$A$5:$A$289,$D122,'[6]Comp2016-2017 (3)'!$R$5:$R$289,$V122)*$AB122))</f>
        <v/>
      </c>
      <c r="AG122" s="183">
        <f>IF($W122=AG$3,$AB122,IF(NOT($W122=0),"",SUMIFS('Val-Vol (2)'!AG$4:AG$1116,'Val-Vol (2)'!$A$4:$A$1116,$D122,'Val-Vol (2)'!$V$4:$V$1116,$V122)/SUMIFS('[6]Comp2016-2017 (3)'!$G$5:$G$289,'[6]Comp2016-2017 (3)'!$A$5:$A$289,$D122,'[6]Comp2016-2017 (3)'!$R$5:$R$289,$V122)*$AB122))</f>
        <v/>
      </c>
      <c r="AH122" s="183">
        <f>IF($W122=AH$3,$AB122,IF(NOT($W122=0),"",SUMIFS('Val-Vol (2)'!AH$4:AH$1116,'Val-Vol (2)'!$A$4:$A$1116,$D122,'Val-Vol (2)'!$V$4:$V$1116,$V122)/SUMIFS('[6]Comp2016-2017 (3)'!$G$5:$G$289,'[6]Comp2016-2017 (3)'!$A$5:$A$289,$D122,'[6]Comp2016-2017 (3)'!$R$5:$R$289,$V122)*$AB122))</f>
        <v/>
      </c>
      <c r="AI122" s="183">
        <f>IF($W122=AI$3,$AB122,IF(NOT($W122=0),"",SUMIFS('Val-Vol (2)'!AI$4:AI$1116,'Val-Vol (2)'!$A$4:$A$1116,$D122,'Val-Vol (2)'!$V$4:$V$1116,$V122)/SUMIFS('[6]Comp2016-2017 (3)'!$G$5:$G$289,'[6]Comp2016-2017 (3)'!$A$5:$A$289,$D122,'[6]Comp2016-2017 (3)'!$R$5:$R$289,$V122)*$AB122))</f>
        <v/>
      </c>
      <c r="AJ122" s="183">
        <f>IF($W122=AJ$3,$AB122,IF(NOT($W122=0),"",SUMIFS('Val-Vol (2)'!AJ$4:AJ$1116,'Val-Vol (2)'!$A$4:$A$1116,$D122,'Val-Vol (2)'!$V$4:$V$1116,$V122)/SUMIFS('[6]Comp2016-2017 (3)'!$G$5:$G$289,'[6]Comp2016-2017 (3)'!$A$5:$A$289,$D122,'[6]Comp2016-2017 (3)'!$R$5:$R$289,$V122)*$AB122))</f>
        <v/>
      </c>
      <c r="AK122" s="183">
        <f>SUM(AC122:AJ122)-AB122</f>
        <v/>
      </c>
      <c r="AL122" s="179">
        <f>IF(A122=D122,"remplir à la main","")</f>
        <v/>
      </c>
      <c r="AM122" s="179">
        <f>VLOOKUP(A122,'[6]Table corresp.'!$M$4:$U$63,8,FALSE)</f>
        <v/>
      </c>
      <c r="AN122" s="179">
        <f>VLOOKUP(D122,'[6]Table corresp.'!$M$4:$U$63,9,FALSE)</f>
        <v/>
      </c>
    </row>
    <row r="123">
      <c r="A123" s="179" t="inlineStr">
        <is>
          <t>12 - Sciages bruts de sapin-épicéa</t>
        </is>
      </c>
      <c r="B123" s="179">
        <f>VLOOKUP(LEFT(A123,3),'[6]Table corresp.'!$A$4:$D$63,3,FALSE)</f>
        <v/>
      </c>
      <c r="C123" s="179">
        <f>VLOOKUP(A123,'[6]Table corresp.'!$M$4:$P$63,4,FALSE)</f>
        <v/>
      </c>
      <c r="D123" s="179" t="inlineStr">
        <is>
          <t>34 - Charpentes</t>
        </is>
      </c>
      <c r="E123" s="179">
        <f>VLOOKUP(LEFT(D123,3),'[6]Table corresp.'!$A$4:$D$63,4,FALSE)</f>
        <v/>
      </c>
      <c r="F123" s="179">
        <f>LEFT(A123,3)&amp;" - "&amp;LEFT(D123,3)</f>
        <v/>
      </c>
      <c r="G123" s="195" t="n">
        <v>18712.49083</v>
      </c>
      <c r="H123" s="195" t="n">
        <v>38287.50917</v>
      </c>
      <c r="I123" s="195" t="n">
        <v>57000</v>
      </c>
      <c r="J123" s="195" t="n">
        <v>202.1447801699171</v>
      </c>
      <c r="K123" s="195" t="n">
        <v>395.3660215898756</v>
      </c>
      <c r="L123" s="195" t="n">
        <v>597.5108017597927</v>
      </c>
      <c r="M123" s="195" t="n">
        <v>0</v>
      </c>
      <c r="N123" s="195" t="n">
        <v>0</v>
      </c>
      <c r="O123" s="195" t="n">
        <v>0</v>
      </c>
      <c r="P123" s="195" t="n">
        <v>0</v>
      </c>
      <c r="Q123" s="195" t="n">
        <v>0</v>
      </c>
      <c r="R123" s="195" t="n">
        <v>0</v>
      </c>
      <c r="S123" s="196" t="n"/>
      <c r="T123" s="179">
        <f>VLOOKUP(A123,'[6]Groupe de branches'!$Z$27:$AM$86,14,FALSE)</f>
        <v/>
      </c>
      <c r="U123" s="179">
        <f>VLOOKUP(D123,'[6]Groupe de branches'!$Z$27:$AM$86,14,FALSE)</f>
        <v/>
      </c>
      <c r="V123" s="179" t="n">
        <v>2016</v>
      </c>
      <c r="W123" s="179">
        <f>VLOOKUP(D123,'[6]Table corresp.'!$M$4:$S$63,7,FALSE)</f>
        <v/>
      </c>
      <c r="X123" s="197">
        <f>IFERROR(G123/SUMIFS('[6]Comp2016-2017 (3)'!$I$5:$I$289,'[6]Comp2016-2017 (3)'!$A$5:$A$289,A123,'[6]Comp2016-2017 (3)'!$R$5:$R$289,V123),0)</f>
        <v/>
      </c>
      <c r="Y123" s="182">
        <f>IFERROR(IF(RIGHT(F123,3)="Exp",VLOOKUP(F123,#REF!,2,FALSE),VLOOKUP(F123,#REF!,9,FALSE)),1)</f>
        <v/>
      </c>
      <c r="Z123" s="197">
        <f>Y123/SUMIFS($Y$4:$Y$1116,$V$4:$V$1116,V123,$A$4:$A$1116,A123)</f>
        <v/>
      </c>
      <c r="AA123" s="181">
        <f>X123*Z123</f>
        <v/>
      </c>
      <c r="AB123" s="183">
        <f>IFERROR(SUMIFS('[6]Comp2016-2017 (3)'!$G$5:$G$289,'[6]Comp2016-2017 (3)'!$A$5:$A$289,A123,'[6]Comp2016-2017 (3)'!$R$5:$R$289,V123)*AA123/SUMIFS($AA$4:$AA$1116,$A$4:$A$1116,A123,$V$4:$V$1116,V123),0)</f>
        <v/>
      </c>
      <c r="AC123" s="183">
        <f>IF($W123=AC$3,$AB123,IF(NOT($W123=0),"",SUMIFS('Val-Vol (2)'!AC$4:AC$1116,'Val-Vol (2)'!$A$4:$A$1116,$D123,'Val-Vol (2)'!$V$4:$V$1116,$V123)/SUMIFS('[6]Comp2016-2017 (3)'!$G$5:$G$289,'[6]Comp2016-2017 (3)'!$A$5:$A$289,$D123,'[6]Comp2016-2017 (3)'!$R$5:$R$289,$V123)*$AB123))</f>
        <v/>
      </c>
      <c r="AD123" s="183">
        <f>IF($W123=AD$3,$AB123,IF(NOT($W123=0),"",SUMIFS('Val-Vol (2)'!AD$4:AD$1116,'Val-Vol (2)'!$A$4:$A$1116,$D123,'Val-Vol (2)'!$V$4:$V$1116,$V123)/SUMIFS('[6]Comp2016-2017 (3)'!$G$5:$G$289,'[6]Comp2016-2017 (3)'!$A$5:$A$289,$D123,'[6]Comp2016-2017 (3)'!$R$5:$R$289,$V123)*$AB123))</f>
        <v/>
      </c>
      <c r="AE123" s="183">
        <f>IF($W123=AE$3,$AB123,IF(NOT($W123=0),"",SUMIFS('Val-Vol (2)'!AE$4:AE$1116,'Val-Vol (2)'!$A$4:$A$1116,$D123,'Val-Vol (2)'!$V$4:$V$1116,$V123)/SUMIFS('[6]Comp2016-2017 (3)'!$G$5:$G$289,'[6]Comp2016-2017 (3)'!$A$5:$A$289,$D123,'[6]Comp2016-2017 (3)'!$R$5:$R$289,$V123)*$AB123))</f>
        <v/>
      </c>
      <c r="AF123" s="183">
        <f>IF($W123=AF$3,$AB123,IF(NOT($W123=0),"",SUMIFS('Val-Vol (2)'!AF$4:AF$1116,'Val-Vol (2)'!$A$4:$A$1116,$D123,'Val-Vol (2)'!$V$4:$V$1116,$V123)/SUMIFS('[6]Comp2016-2017 (3)'!$G$5:$G$289,'[6]Comp2016-2017 (3)'!$A$5:$A$289,$D123,'[6]Comp2016-2017 (3)'!$R$5:$R$289,$V123)*$AB123))</f>
        <v/>
      </c>
      <c r="AG123" s="183">
        <f>IF($W123=AG$3,$AB123,IF(NOT($W123=0),"",SUMIFS('Val-Vol (2)'!AG$4:AG$1116,'Val-Vol (2)'!$A$4:$A$1116,$D123,'Val-Vol (2)'!$V$4:$V$1116,$V123)/SUMIFS('[6]Comp2016-2017 (3)'!$G$5:$G$289,'[6]Comp2016-2017 (3)'!$A$5:$A$289,$D123,'[6]Comp2016-2017 (3)'!$R$5:$R$289,$V123)*$AB123))</f>
        <v/>
      </c>
      <c r="AH123" s="183">
        <f>IF($W123=AH$3,$AB123,IF(NOT($W123=0),"",SUMIFS('Val-Vol (2)'!AH$4:AH$1116,'Val-Vol (2)'!$A$4:$A$1116,$D123,'Val-Vol (2)'!$V$4:$V$1116,$V123)/SUMIFS('[6]Comp2016-2017 (3)'!$G$5:$G$289,'[6]Comp2016-2017 (3)'!$A$5:$A$289,$D123,'[6]Comp2016-2017 (3)'!$R$5:$R$289,$V123)*$AB123))</f>
        <v/>
      </c>
      <c r="AI123" s="183">
        <f>IF($W123=AI$3,$AB123,IF(NOT($W123=0),"",SUMIFS('Val-Vol (2)'!AI$4:AI$1116,'Val-Vol (2)'!$A$4:$A$1116,$D123,'Val-Vol (2)'!$V$4:$V$1116,$V123)/SUMIFS('[6]Comp2016-2017 (3)'!$G$5:$G$289,'[6]Comp2016-2017 (3)'!$A$5:$A$289,$D123,'[6]Comp2016-2017 (3)'!$R$5:$R$289,$V123)*$AB123))</f>
        <v/>
      </c>
      <c r="AJ123" s="183">
        <f>IF($W123=AJ$3,$AB123,IF(NOT($W123=0),"",SUMIFS('Val-Vol (2)'!AJ$4:AJ$1116,'Val-Vol (2)'!$A$4:$A$1116,$D123,'Val-Vol (2)'!$V$4:$V$1116,$V123)/SUMIFS('[6]Comp2016-2017 (3)'!$G$5:$G$289,'[6]Comp2016-2017 (3)'!$A$5:$A$289,$D123,'[6]Comp2016-2017 (3)'!$R$5:$R$289,$V123)*$AB123))</f>
        <v/>
      </c>
      <c r="AK123" s="183">
        <f>SUM(AC123:AJ123)-AB123</f>
        <v/>
      </c>
      <c r="AL123" s="179">
        <f>IF(A123=D123,"remplir à la main","")</f>
        <v/>
      </c>
      <c r="AM123" s="179">
        <f>VLOOKUP(A123,'[6]Table corresp.'!$M$4:$U$63,8,FALSE)</f>
        <v/>
      </c>
      <c r="AN123" s="179">
        <f>VLOOKUP(D123,'[6]Table corresp.'!$M$4:$U$63,9,FALSE)</f>
        <v/>
      </c>
    </row>
    <row r="124">
      <c r="A124" s="179" t="inlineStr">
        <is>
          <t>12 - Sciages bruts de sapin-épicéa</t>
        </is>
      </c>
      <c r="B124" s="179">
        <f>VLOOKUP(LEFT(A124,3),'[6]Table corresp.'!$A$4:$D$63,3,FALSE)</f>
        <v/>
      </c>
      <c r="C124" s="179">
        <f>VLOOKUP(A124,'[6]Table corresp.'!$M$4:$P$63,4,FALSE)</f>
        <v/>
      </c>
      <c r="D124" s="179" t="inlineStr">
        <is>
          <t>35 - Menuiseries extérieures</t>
        </is>
      </c>
      <c r="E124" s="179">
        <f>VLOOKUP(LEFT(D124,3),'[6]Table corresp.'!$A$4:$D$63,4,FALSE)</f>
        <v/>
      </c>
      <c r="F124" s="179">
        <f>LEFT(A124,3)&amp;" - "&amp;LEFT(D124,3)</f>
        <v/>
      </c>
      <c r="G124" s="195" t="n">
        <v>4700.72261</v>
      </c>
      <c r="H124" s="195" t="n">
        <v>1599.27739</v>
      </c>
      <c r="I124" s="195" t="n">
        <v>6300</v>
      </c>
      <c r="J124" s="195" t="n">
        <v>28.77552273078753</v>
      </c>
      <c r="K124" s="195" t="n">
        <v>10.61647887502057</v>
      </c>
      <c r="L124" s="195" t="n">
        <v>39.3920016058081</v>
      </c>
      <c r="M124" s="195" t="n">
        <v>0</v>
      </c>
      <c r="N124" s="195" t="n">
        <v>0</v>
      </c>
      <c r="O124" s="195" t="n">
        <v>0</v>
      </c>
      <c r="P124" s="195" t="n">
        <v>0</v>
      </c>
      <c r="Q124" s="195" t="n">
        <v>0</v>
      </c>
      <c r="R124" s="195" t="n">
        <v>0</v>
      </c>
      <c r="S124" s="196" t="n"/>
      <c r="T124" s="179">
        <f>VLOOKUP(A124,'[6]Groupe de branches'!$Z$27:$AM$86,14,FALSE)</f>
        <v/>
      </c>
      <c r="U124" s="179">
        <f>VLOOKUP(D124,'[6]Groupe de branches'!$Z$27:$AM$86,14,FALSE)</f>
        <v/>
      </c>
      <c r="V124" s="179" t="n">
        <v>2016</v>
      </c>
      <c r="W124" s="179">
        <f>VLOOKUP(D124,'[6]Table corresp.'!$M$4:$S$63,7,FALSE)</f>
        <v/>
      </c>
      <c r="X124" s="197">
        <f>IFERROR(G124/SUMIFS('[6]Comp2016-2017 (3)'!$I$5:$I$289,'[6]Comp2016-2017 (3)'!$A$5:$A$289,A124,'[6]Comp2016-2017 (3)'!$R$5:$R$289,V124),0)</f>
        <v/>
      </c>
      <c r="Y124" s="182">
        <f>IFERROR(IF(RIGHT(F124,3)="Exp",VLOOKUP(F124,#REF!,2,FALSE),VLOOKUP(F124,#REF!,9,FALSE)),1)</f>
        <v/>
      </c>
      <c r="Z124" s="197">
        <f>Y124/SUMIFS($Y$4:$Y$1116,$V$4:$V$1116,V124,$A$4:$A$1116,A124)</f>
        <v/>
      </c>
      <c r="AA124" s="181">
        <f>X124*Z124</f>
        <v/>
      </c>
      <c r="AB124" s="183">
        <f>IFERROR(SUMIFS('[6]Comp2016-2017 (3)'!$G$5:$G$289,'[6]Comp2016-2017 (3)'!$A$5:$A$289,A124,'[6]Comp2016-2017 (3)'!$R$5:$R$289,V124)*AA124/SUMIFS($AA$4:$AA$1116,$A$4:$A$1116,A124,$V$4:$V$1116,V124),0)</f>
        <v/>
      </c>
      <c r="AC124" s="183">
        <f>IF($W124=AC$3,$AB124,IF(NOT($W124=0),"",SUMIFS('Val-Vol (2)'!AC$4:AC$1116,'Val-Vol (2)'!$A$4:$A$1116,$D124,'Val-Vol (2)'!$V$4:$V$1116,$V124)/SUMIFS('[6]Comp2016-2017 (3)'!$G$5:$G$289,'[6]Comp2016-2017 (3)'!$A$5:$A$289,$D124,'[6]Comp2016-2017 (3)'!$R$5:$R$289,$V124)*$AB124))</f>
        <v/>
      </c>
      <c r="AD124" s="183">
        <f>IF($W124=AD$3,$AB124,IF(NOT($W124=0),"",SUMIFS('Val-Vol (2)'!AD$4:AD$1116,'Val-Vol (2)'!$A$4:$A$1116,$D124,'Val-Vol (2)'!$V$4:$V$1116,$V124)/SUMIFS('[6]Comp2016-2017 (3)'!$G$5:$G$289,'[6]Comp2016-2017 (3)'!$A$5:$A$289,$D124,'[6]Comp2016-2017 (3)'!$R$5:$R$289,$V124)*$AB124))</f>
        <v/>
      </c>
      <c r="AE124" s="183">
        <f>IF($W124=AE$3,$AB124,IF(NOT($W124=0),"",SUMIFS('Val-Vol (2)'!AE$4:AE$1116,'Val-Vol (2)'!$A$4:$A$1116,$D124,'Val-Vol (2)'!$V$4:$V$1116,$V124)/SUMIFS('[6]Comp2016-2017 (3)'!$G$5:$G$289,'[6]Comp2016-2017 (3)'!$A$5:$A$289,$D124,'[6]Comp2016-2017 (3)'!$R$5:$R$289,$V124)*$AB124))</f>
        <v/>
      </c>
      <c r="AF124" s="183">
        <f>IF($W124=AF$3,$AB124,IF(NOT($W124=0),"",SUMIFS('Val-Vol (2)'!AF$4:AF$1116,'Val-Vol (2)'!$A$4:$A$1116,$D124,'Val-Vol (2)'!$V$4:$V$1116,$V124)/SUMIFS('[6]Comp2016-2017 (3)'!$G$5:$G$289,'[6]Comp2016-2017 (3)'!$A$5:$A$289,$D124,'[6]Comp2016-2017 (3)'!$R$5:$R$289,$V124)*$AB124))</f>
        <v/>
      </c>
      <c r="AG124" s="183">
        <f>IF($W124=AG$3,$AB124,IF(NOT($W124=0),"",SUMIFS('Val-Vol (2)'!AG$4:AG$1116,'Val-Vol (2)'!$A$4:$A$1116,$D124,'Val-Vol (2)'!$V$4:$V$1116,$V124)/SUMIFS('[6]Comp2016-2017 (3)'!$G$5:$G$289,'[6]Comp2016-2017 (3)'!$A$5:$A$289,$D124,'[6]Comp2016-2017 (3)'!$R$5:$R$289,$V124)*$AB124))</f>
        <v/>
      </c>
      <c r="AH124" s="183">
        <f>IF($W124=AH$3,$AB124,IF(NOT($W124=0),"",SUMIFS('Val-Vol (2)'!AH$4:AH$1116,'Val-Vol (2)'!$A$4:$A$1116,$D124,'Val-Vol (2)'!$V$4:$V$1116,$V124)/SUMIFS('[6]Comp2016-2017 (3)'!$G$5:$G$289,'[6]Comp2016-2017 (3)'!$A$5:$A$289,$D124,'[6]Comp2016-2017 (3)'!$R$5:$R$289,$V124)*$AB124))</f>
        <v/>
      </c>
      <c r="AI124" s="183">
        <f>IF($W124=AI$3,$AB124,IF(NOT($W124=0),"",SUMIFS('Val-Vol (2)'!AI$4:AI$1116,'Val-Vol (2)'!$A$4:$A$1116,$D124,'Val-Vol (2)'!$V$4:$V$1116,$V124)/SUMIFS('[6]Comp2016-2017 (3)'!$G$5:$G$289,'[6]Comp2016-2017 (3)'!$A$5:$A$289,$D124,'[6]Comp2016-2017 (3)'!$R$5:$R$289,$V124)*$AB124))</f>
        <v/>
      </c>
      <c r="AJ124" s="183">
        <f>IF($W124=AJ$3,$AB124,IF(NOT($W124=0),"",SUMIFS('Val-Vol (2)'!AJ$4:AJ$1116,'Val-Vol (2)'!$A$4:$A$1116,$D124,'Val-Vol (2)'!$V$4:$V$1116,$V124)/SUMIFS('[6]Comp2016-2017 (3)'!$G$5:$G$289,'[6]Comp2016-2017 (3)'!$A$5:$A$289,$D124,'[6]Comp2016-2017 (3)'!$R$5:$R$289,$V124)*$AB124))</f>
        <v/>
      </c>
      <c r="AK124" s="183">
        <f>SUM(AC124:AJ124)-AB124</f>
        <v/>
      </c>
      <c r="AL124" s="179">
        <f>IF(A124=D124,"remplir à la main","")</f>
        <v/>
      </c>
      <c r="AM124" s="179">
        <f>VLOOKUP(A124,'[6]Table corresp.'!$M$4:$U$63,8,FALSE)</f>
        <v/>
      </c>
      <c r="AN124" s="179">
        <f>VLOOKUP(D124,'[6]Table corresp.'!$M$4:$U$63,9,FALSE)</f>
        <v/>
      </c>
    </row>
    <row r="125">
      <c r="A125" s="179" t="inlineStr">
        <is>
          <t>12 - Sciages bruts de sapin-épicéa</t>
        </is>
      </c>
      <c r="B125" s="179">
        <f>VLOOKUP(LEFT(A125,3),'[6]Table corresp.'!$A$4:$D$63,3,FALSE)</f>
        <v/>
      </c>
      <c r="C125" s="179">
        <f>VLOOKUP(A125,'[6]Table corresp.'!$M$4:$P$63,4,FALSE)</f>
        <v/>
      </c>
      <c r="D125" s="179" t="inlineStr">
        <is>
          <t>36 - Menuiseries intérieures</t>
        </is>
      </c>
      <c r="E125" s="179">
        <f>VLOOKUP(LEFT(D125,3),'[6]Table corresp.'!$A$4:$D$63,4,FALSE)</f>
        <v/>
      </c>
      <c r="F125" s="179">
        <f>LEFT(A125,3)&amp;" - "&amp;LEFT(D125,3)</f>
        <v/>
      </c>
      <c r="G125" s="195" t="n">
        <v>8244.594187500001</v>
      </c>
      <c r="H125" s="195" t="n">
        <v>6300</v>
      </c>
      <c r="I125" s="195" t="n">
        <v>14544.5941875</v>
      </c>
      <c r="J125" s="195" t="n">
        <v>60.56324368781039</v>
      </c>
      <c r="K125" s="195" t="n">
        <v>46.83982616808279</v>
      </c>
      <c r="L125" s="195" t="n">
        <v>107.4030698558932</v>
      </c>
      <c r="M125" s="195" t="n">
        <v>0</v>
      </c>
      <c r="N125" s="195" t="n">
        <v>0</v>
      </c>
      <c r="O125" s="195" t="n">
        <v>0</v>
      </c>
      <c r="P125" s="195" t="n">
        <v>0</v>
      </c>
      <c r="Q125" s="195" t="n">
        <v>0</v>
      </c>
      <c r="R125" s="195" t="n">
        <v>0</v>
      </c>
      <c r="S125" s="196" t="n"/>
      <c r="T125" s="179">
        <f>VLOOKUP(A125,'[6]Groupe de branches'!$Z$27:$AM$86,14,FALSE)</f>
        <v/>
      </c>
      <c r="U125" s="179">
        <f>VLOOKUP(D125,'[6]Groupe de branches'!$Z$27:$AM$86,14,FALSE)</f>
        <v/>
      </c>
      <c r="V125" s="179" t="n">
        <v>2016</v>
      </c>
      <c r="W125" s="179">
        <f>VLOOKUP(D125,'[6]Table corresp.'!$M$4:$S$63,7,FALSE)</f>
        <v/>
      </c>
      <c r="X125" s="197">
        <f>IFERROR(G125/SUMIFS('[6]Comp2016-2017 (3)'!$I$5:$I$289,'[6]Comp2016-2017 (3)'!$A$5:$A$289,A125,'[6]Comp2016-2017 (3)'!$R$5:$R$289,V125),0)</f>
        <v/>
      </c>
      <c r="Y125" s="182">
        <f>IFERROR(IF(RIGHT(F125,3)="Exp",VLOOKUP(F125,#REF!,2,FALSE),VLOOKUP(F125,#REF!,9,FALSE)),1)</f>
        <v/>
      </c>
      <c r="Z125" s="197">
        <f>Y125/SUMIFS($Y$4:$Y$1116,$V$4:$V$1116,V125,$A$4:$A$1116,A125)</f>
        <v/>
      </c>
      <c r="AA125" s="181">
        <f>X125*Z125</f>
        <v/>
      </c>
      <c r="AB125" s="183">
        <f>IFERROR(SUMIFS('[6]Comp2016-2017 (3)'!$G$5:$G$289,'[6]Comp2016-2017 (3)'!$A$5:$A$289,A125,'[6]Comp2016-2017 (3)'!$R$5:$R$289,V125)*AA125/SUMIFS($AA$4:$AA$1116,$A$4:$A$1116,A125,$V$4:$V$1116,V125),0)</f>
        <v/>
      </c>
      <c r="AC125" s="183">
        <f>IF($W125=AC$3,$AB125,IF(NOT($W125=0),"",SUMIFS('Val-Vol (2)'!AC$4:AC$1116,'Val-Vol (2)'!$A$4:$A$1116,$D125,'Val-Vol (2)'!$V$4:$V$1116,$V125)/SUMIFS('[6]Comp2016-2017 (3)'!$G$5:$G$289,'[6]Comp2016-2017 (3)'!$A$5:$A$289,$D125,'[6]Comp2016-2017 (3)'!$R$5:$R$289,$V125)*$AB125))</f>
        <v/>
      </c>
      <c r="AD125" s="183">
        <f>IF($W125=AD$3,$AB125,IF(NOT($W125=0),"",SUMIFS('Val-Vol (2)'!AD$4:AD$1116,'Val-Vol (2)'!$A$4:$A$1116,$D125,'Val-Vol (2)'!$V$4:$V$1116,$V125)/SUMIFS('[6]Comp2016-2017 (3)'!$G$5:$G$289,'[6]Comp2016-2017 (3)'!$A$5:$A$289,$D125,'[6]Comp2016-2017 (3)'!$R$5:$R$289,$V125)*$AB125))</f>
        <v/>
      </c>
      <c r="AE125" s="183">
        <f>IF($W125=AE$3,$AB125,IF(NOT($W125=0),"",SUMIFS('Val-Vol (2)'!AE$4:AE$1116,'Val-Vol (2)'!$A$4:$A$1116,$D125,'Val-Vol (2)'!$V$4:$V$1116,$V125)/SUMIFS('[6]Comp2016-2017 (3)'!$G$5:$G$289,'[6]Comp2016-2017 (3)'!$A$5:$A$289,$D125,'[6]Comp2016-2017 (3)'!$R$5:$R$289,$V125)*$AB125))</f>
        <v/>
      </c>
      <c r="AF125" s="183">
        <f>IF($W125=AF$3,$AB125,IF(NOT($W125=0),"",SUMIFS('Val-Vol (2)'!AF$4:AF$1116,'Val-Vol (2)'!$A$4:$A$1116,$D125,'Val-Vol (2)'!$V$4:$V$1116,$V125)/SUMIFS('[6]Comp2016-2017 (3)'!$G$5:$G$289,'[6]Comp2016-2017 (3)'!$A$5:$A$289,$D125,'[6]Comp2016-2017 (3)'!$R$5:$R$289,$V125)*$AB125))</f>
        <v/>
      </c>
      <c r="AG125" s="183">
        <f>IF($W125=AG$3,$AB125,IF(NOT($W125=0),"",SUMIFS('Val-Vol (2)'!AG$4:AG$1116,'Val-Vol (2)'!$A$4:$A$1116,$D125,'Val-Vol (2)'!$V$4:$V$1116,$V125)/SUMIFS('[6]Comp2016-2017 (3)'!$G$5:$G$289,'[6]Comp2016-2017 (3)'!$A$5:$A$289,$D125,'[6]Comp2016-2017 (3)'!$R$5:$R$289,$V125)*$AB125))</f>
        <v/>
      </c>
      <c r="AH125" s="183">
        <f>IF($W125=AH$3,$AB125,IF(NOT($W125=0),"",SUMIFS('Val-Vol (2)'!AH$4:AH$1116,'Val-Vol (2)'!$A$4:$A$1116,$D125,'Val-Vol (2)'!$V$4:$V$1116,$V125)/SUMIFS('[6]Comp2016-2017 (3)'!$G$5:$G$289,'[6]Comp2016-2017 (3)'!$A$5:$A$289,$D125,'[6]Comp2016-2017 (3)'!$R$5:$R$289,$V125)*$AB125))</f>
        <v/>
      </c>
      <c r="AI125" s="183">
        <f>IF($W125=AI$3,$AB125,IF(NOT($W125=0),"",SUMIFS('Val-Vol (2)'!AI$4:AI$1116,'Val-Vol (2)'!$A$4:$A$1116,$D125,'Val-Vol (2)'!$V$4:$V$1116,$V125)/SUMIFS('[6]Comp2016-2017 (3)'!$G$5:$G$289,'[6]Comp2016-2017 (3)'!$A$5:$A$289,$D125,'[6]Comp2016-2017 (3)'!$R$5:$R$289,$V125)*$AB125))</f>
        <v/>
      </c>
      <c r="AJ125" s="183">
        <f>IF($W125=AJ$3,$AB125,IF(NOT($W125=0),"",SUMIFS('Val-Vol (2)'!AJ$4:AJ$1116,'Val-Vol (2)'!$A$4:$A$1116,$D125,'Val-Vol (2)'!$V$4:$V$1116,$V125)/SUMIFS('[6]Comp2016-2017 (3)'!$G$5:$G$289,'[6]Comp2016-2017 (3)'!$A$5:$A$289,$D125,'[6]Comp2016-2017 (3)'!$R$5:$R$289,$V125)*$AB125))</f>
        <v/>
      </c>
      <c r="AK125" s="183">
        <f>SUM(AC125:AJ125)-AB125</f>
        <v/>
      </c>
      <c r="AL125" s="179">
        <f>IF(A125=D125,"remplir à la main","")</f>
        <v/>
      </c>
      <c r="AM125" s="179">
        <f>VLOOKUP(A125,'[6]Table corresp.'!$M$4:$U$63,8,FALSE)</f>
        <v/>
      </c>
      <c r="AN125" s="179">
        <f>VLOOKUP(D125,'[6]Table corresp.'!$M$4:$U$63,9,FALSE)</f>
        <v/>
      </c>
    </row>
    <row r="126">
      <c r="A126" s="179" t="inlineStr">
        <is>
          <t>12 - Sciages bruts de sapin-épicéa</t>
        </is>
      </c>
      <c r="B126" s="179">
        <f>VLOOKUP(LEFT(A126,3),'[6]Table corresp.'!$A$4:$D$63,3,FALSE)</f>
        <v/>
      </c>
      <c r="C126" s="179">
        <f>VLOOKUP(A126,'[6]Table corresp.'!$M$4:$P$63,4,FALSE)</f>
        <v/>
      </c>
      <c r="D126" s="179" t="inlineStr">
        <is>
          <t>Palettes et emballages</t>
        </is>
      </c>
      <c r="E126" s="179">
        <f>VLOOKUP(LEFT(D126,3),'[6]Table corresp.'!$A$4:$D$63,4,FALSE)</f>
        <v/>
      </c>
      <c r="F126" s="179">
        <f>LEFT(A126,3)&amp;" - "&amp;LEFT(D126,3)</f>
        <v/>
      </c>
      <c r="G126" s="195" t="n">
        <v>77739.33566</v>
      </c>
      <c r="H126" s="195" t="n">
        <v>17595.66434</v>
      </c>
      <c r="I126" s="195" t="n">
        <v>95335</v>
      </c>
      <c r="J126" s="195" t="n">
        <v>1098.189595656812</v>
      </c>
      <c r="K126" s="195" t="n">
        <v>218.036470634268</v>
      </c>
      <c r="L126" s="195" t="n">
        <v>1316.22606629108</v>
      </c>
      <c r="M126" s="195" t="n">
        <v>0</v>
      </c>
      <c r="N126" s="195" t="n">
        <v>0</v>
      </c>
      <c r="O126" s="195" t="n">
        <v>0</v>
      </c>
      <c r="P126" s="195" t="n">
        <v>0</v>
      </c>
      <c r="Q126" s="195" t="n">
        <v>0</v>
      </c>
      <c r="R126" s="195" t="n">
        <v>0</v>
      </c>
      <c r="S126" s="196" t="n"/>
      <c r="T126" s="179">
        <f>VLOOKUP(A126,'[6]Groupe de branches'!$Z$27:$AM$86,14,FALSE)</f>
        <v/>
      </c>
      <c r="U126" s="179">
        <f>VLOOKUP(D126,'[6]Groupe de branches'!$Z$27:$AM$86,14,FALSE)</f>
        <v/>
      </c>
      <c r="V126" s="179" t="n">
        <v>2016</v>
      </c>
      <c r="W126" s="179">
        <f>VLOOKUP(D126,'[6]Table corresp.'!$M$4:$S$63,7,FALSE)</f>
        <v/>
      </c>
      <c r="X126" s="197">
        <f>IFERROR(G126/SUMIFS('[6]Comp2016-2017 (3)'!$I$5:$I$289,'[6]Comp2016-2017 (3)'!$A$5:$A$289,A126,'[6]Comp2016-2017 (3)'!$R$5:$R$289,V126),0)</f>
        <v/>
      </c>
      <c r="Y126" s="182">
        <f>IFERROR(IF(RIGHT(F126,3)="Exp",VLOOKUP(F126,#REF!,2,FALSE),VLOOKUP(F126,#REF!,9,FALSE)),1)</f>
        <v/>
      </c>
      <c r="Z126" s="197">
        <f>Y126/SUMIFS($Y$4:$Y$1116,$V$4:$V$1116,V126,$A$4:$A$1116,A126)</f>
        <v/>
      </c>
      <c r="AA126" s="181">
        <f>X126*Z126</f>
        <v/>
      </c>
      <c r="AB126" s="183">
        <f>IFERROR(SUMIFS('[6]Comp2016-2017 (3)'!$G$5:$G$289,'[6]Comp2016-2017 (3)'!$A$5:$A$289,A126,'[6]Comp2016-2017 (3)'!$R$5:$R$289,V126)*AA126/SUMIFS($AA$4:$AA$1116,$A$4:$A$1116,A126,$V$4:$V$1116,V126),0)</f>
        <v/>
      </c>
      <c r="AC126" s="183">
        <f>IF($W126=AC$3,$AB126,IF(NOT($W126=0),"",SUMIFS('Val-Vol (2)'!AC$4:AC$1116,'Val-Vol (2)'!$A$4:$A$1116,$D126,'Val-Vol (2)'!$V$4:$V$1116,$V126)/SUMIFS('[6]Comp2016-2017 (3)'!$G$5:$G$289,'[6]Comp2016-2017 (3)'!$A$5:$A$289,$D126,'[6]Comp2016-2017 (3)'!$R$5:$R$289,$V126)*$AB126))</f>
        <v/>
      </c>
      <c r="AD126" s="183">
        <f>IF($W126=AD$3,$AB126,IF(NOT($W126=0),"",SUMIFS('Val-Vol (2)'!AD$4:AD$1116,'Val-Vol (2)'!$A$4:$A$1116,$D126,'Val-Vol (2)'!$V$4:$V$1116,$V126)/SUMIFS('[6]Comp2016-2017 (3)'!$G$5:$G$289,'[6]Comp2016-2017 (3)'!$A$5:$A$289,$D126,'[6]Comp2016-2017 (3)'!$R$5:$R$289,$V126)*$AB126))</f>
        <v/>
      </c>
      <c r="AE126" s="183">
        <f>IF($W126=AE$3,$AB126,IF(NOT($W126=0),"",SUMIFS('Val-Vol (2)'!AE$4:AE$1116,'Val-Vol (2)'!$A$4:$A$1116,$D126,'Val-Vol (2)'!$V$4:$V$1116,$V126)/SUMIFS('[6]Comp2016-2017 (3)'!$G$5:$G$289,'[6]Comp2016-2017 (3)'!$A$5:$A$289,$D126,'[6]Comp2016-2017 (3)'!$R$5:$R$289,$V126)*$AB126))</f>
        <v/>
      </c>
      <c r="AF126" s="183">
        <f>IF($W126=AF$3,$AB126,IF(NOT($W126=0),"",SUMIFS('Val-Vol (2)'!AF$4:AF$1116,'Val-Vol (2)'!$A$4:$A$1116,$D126,'Val-Vol (2)'!$V$4:$V$1116,$V126)/SUMIFS('[6]Comp2016-2017 (3)'!$G$5:$G$289,'[6]Comp2016-2017 (3)'!$A$5:$A$289,$D126,'[6]Comp2016-2017 (3)'!$R$5:$R$289,$V126)*$AB126))</f>
        <v/>
      </c>
      <c r="AG126" s="183">
        <f>IF($W126=AG$3,$AB126,IF(NOT($W126=0),"",SUMIFS('Val-Vol (2)'!AG$4:AG$1116,'Val-Vol (2)'!$A$4:$A$1116,$D126,'Val-Vol (2)'!$V$4:$V$1116,$V126)/SUMIFS('[6]Comp2016-2017 (3)'!$G$5:$G$289,'[6]Comp2016-2017 (3)'!$A$5:$A$289,$D126,'[6]Comp2016-2017 (3)'!$R$5:$R$289,$V126)*$AB126))</f>
        <v/>
      </c>
      <c r="AH126" s="183">
        <f>IF($W126=AH$3,$AB126,IF(NOT($W126=0),"",SUMIFS('Val-Vol (2)'!AH$4:AH$1116,'Val-Vol (2)'!$A$4:$A$1116,$D126,'Val-Vol (2)'!$V$4:$V$1116,$V126)/SUMIFS('[6]Comp2016-2017 (3)'!$G$5:$G$289,'[6]Comp2016-2017 (3)'!$A$5:$A$289,$D126,'[6]Comp2016-2017 (3)'!$R$5:$R$289,$V126)*$AB126))</f>
        <v/>
      </c>
      <c r="AI126" s="183">
        <f>IF($W126=AI$3,$AB126,IF(NOT($W126=0),"",SUMIFS('Val-Vol (2)'!AI$4:AI$1116,'Val-Vol (2)'!$A$4:$A$1116,$D126,'Val-Vol (2)'!$V$4:$V$1116,$V126)/SUMIFS('[6]Comp2016-2017 (3)'!$G$5:$G$289,'[6]Comp2016-2017 (3)'!$A$5:$A$289,$D126,'[6]Comp2016-2017 (3)'!$R$5:$R$289,$V126)*$AB126))</f>
        <v/>
      </c>
      <c r="AJ126" s="183">
        <f>IF($W126=AJ$3,$AB126,IF(NOT($W126=0),"",SUMIFS('Val-Vol (2)'!AJ$4:AJ$1116,'Val-Vol (2)'!$A$4:$A$1116,$D126,'Val-Vol (2)'!$V$4:$V$1116,$V126)/SUMIFS('[6]Comp2016-2017 (3)'!$G$5:$G$289,'[6]Comp2016-2017 (3)'!$A$5:$A$289,$D126,'[6]Comp2016-2017 (3)'!$R$5:$R$289,$V126)*$AB126))</f>
        <v/>
      </c>
      <c r="AK126" s="183">
        <f>SUM(AC126:AJ126)-AB126</f>
        <v/>
      </c>
      <c r="AL126" s="179">
        <f>IF(A126=D126,"remplir à la main","")</f>
        <v/>
      </c>
      <c r="AM126" s="179">
        <f>VLOOKUP(A126,'[6]Table corresp.'!$M$4:$U$63,8,FALSE)</f>
        <v/>
      </c>
      <c r="AN126" s="179">
        <f>VLOOKUP(D126,'[6]Table corresp.'!$M$4:$U$63,9,FALSE)</f>
        <v/>
      </c>
    </row>
    <row r="127">
      <c r="A127" s="179" t="inlineStr">
        <is>
          <t>12 - Sciages bruts de sapin-épicéa</t>
        </is>
      </c>
      <c r="B127" s="179">
        <f>VLOOKUP(LEFT(A127,3),'[6]Table corresp.'!$A$4:$D$63,3,FALSE)</f>
        <v/>
      </c>
      <c r="C127" s="179">
        <f>VLOOKUP(A127,'[6]Table corresp.'!$M$4:$P$63,4,FALSE)</f>
        <v/>
      </c>
      <c r="D127" s="179" t="inlineStr">
        <is>
          <t>39 - Coffrages pour le bétonnage, bardeaux en bois</t>
        </is>
      </c>
      <c r="E127" s="179">
        <f>VLOOKUP(LEFT(D127,3),'[6]Table corresp.'!$A$4:$D$63,4,FALSE)</f>
        <v/>
      </c>
      <c r="F127" s="179">
        <f>LEFT(A127,3)&amp;" - "&amp;LEFT(D127,3)</f>
        <v/>
      </c>
      <c r="G127" s="195" t="n">
        <v>1349.880102</v>
      </c>
      <c r="H127" s="195" t="n">
        <v>0</v>
      </c>
      <c r="I127" s="195" t="n">
        <v>1349.880102</v>
      </c>
      <c r="J127" s="195" t="n">
        <v>17.70708255865009</v>
      </c>
      <c r="K127" s="195" t="n">
        <v>0</v>
      </c>
      <c r="L127" s="195" t="n">
        <v>17.70708255865009</v>
      </c>
      <c r="M127" s="195" t="n">
        <v>0</v>
      </c>
      <c r="N127" s="195" t="n">
        <v>0</v>
      </c>
      <c r="O127" s="195" t="n">
        <v>0</v>
      </c>
      <c r="P127" s="195" t="n">
        <v>0</v>
      </c>
      <c r="Q127" s="195" t="n">
        <v>0</v>
      </c>
      <c r="R127" s="195" t="n">
        <v>0</v>
      </c>
      <c r="S127" s="196" t="n"/>
      <c r="T127" s="179">
        <f>VLOOKUP(A127,'[6]Groupe de branches'!$Z$27:$AM$86,14,FALSE)</f>
        <v/>
      </c>
      <c r="U127" s="179">
        <f>VLOOKUP(D127,'[6]Groupe de branches'!$Z$27:$AM$86,14,FALSE)</f>
        <v/>
      </c>
      <c r="V127" s="179" t="n">
        <v>2016</v>
      </c>
      <c r="W127" s="179">
        <f>VLOOKUP(D127,'[6]Table corresp.'!$M$4:$S$63,7,FALSE)</f>
        <v/>
      </c>
      <c r="X127" s="197">
        <f>IFERROR(G127/SUMIFS('[6]Comp2016-2017 (3)'!$I$5:$I$289,'[6]Comp2016-2017 (3)'!$A$5:$A$289,A127,'[6]Comp2016-2017 (3)'!$R$5:$R$289,V127),0)</f>
        <v/>
      </c>
      <c r="Y127" s="182">
        <f>IFERROR(IF(RIGHT(F127,3)="Exp",VLOOKUP(F127,#REF!,2,FALSE),VLOOKUP(F127,#REF!,9,FALSE)),1)</f>
        <v/>
      </c>
      <c r="Z127" s="197">
        <f>Y127/SUMIFS($Y$4:$Y$1116,$V$4:$V$1116,V127,$A$4:$A$1116,A127)</f>
        <v/>
      </c>
      <c r="AA127" s="181">
        <f>X127*Z127</f>
        <v/>
      </c>
      <c r="AB127" s="183">
        <f>IFERROR(SUMIFS('[6]Comp2016-2017 (3)'!$G$5:$G$289,'[6]Comp2016-2017 (3)'!$A$5:$A$289,A127,'[6]Comp2016-2017 (3)'!$R$5:$R$289,V127)*AA127/SUMIFS($AA$4:$AA$1116,$A$4:$A$1116,A127,$V$4:$V$1116,V127),0)</f>
        <v/>
      </c>
      <c r="AC127" s="183">
        <f>IF($W127=AC$3,$AB127,IF(NOT($W127=0),"",SUMIFS('Val-Vol (2)'!AC$4:AC$1116,'Val-Vol (2)'!$A$4:$A$1116,$D127,'Val-Vol (2)'!$V$4:$V$1116,$V127)/SUMIFS('[6]Comp2016-2017 (3)'!$G$5:$G$289,'[6]Comp2016-2017 (3)'!$A$5:$A$289,$D127,'[6]Comp2016-2017 (3)'!$R$5:$R$289,$V127)*$AB127))</f>
        <v/>
      </c>
      <c r="AD127" s="183">
        <f>IF($W127=AD$3,$AB127,IF(NOT($W127=0),"",SUMIFS('Val-Vol (2)'!AD$4:AD$1116,'Val-Vol (2)'!$A$4:$A$1116,$D127,'Val-Vol (2)'!$V$4:$V$1116,$V127)/SUMIFS('[6]Comp2016-2017 (3)'!$G$5:$G$289,'[6]Comp2016-2017 (3)'!$A$5:$A$289,$D127,'[6]Comp2016-2017 (3)'!$R$5:$R$289,$V127)*$AB127))</f>
        <v/>
      </c>
      <c r="AE127" s="183">
        <f>IF($W127=AE$3,$AB127,IF(NOT($W127=0),"",SUMIFS('Val-Vol (2)'!AE$4:AE$1116,'Val-Vol (2)'!$A$4:$A$1116,$D127,'Val-Vol (2)'!$V$4:$V$1116,$V127)/SUMIFS('[6]Comp2016-2017 (3)'!$G$5:$G$289,'[6]Comp2016-2017 (3)'!$A$5:$A$289,$D127,'[6]Comp2016-2017 (3)'!$R$5:$R$289,$V127)*$AB127))</f>
        <v/>
      </c>
      <c r="AF127" s="183">
        <f>IF($W127=AF$3,$AB127,IF(NOT($W127=0),"",SUMIFS('Val-Vol (2)'!AF$4:AF$1116,'Val-Vol (2)'!$A$4:$A$1116,$D127,'Val-Vol (2)'!$V$4:$V$1116,$V127)/SUMIFS('[6]Comp2016-2017 (3)'!$G$5:$G$289,'[6]Comp2016-2017 (3)'!$A$5:$A$289,$D127,'[6]Comp2016-2017 (3)'!$R$5:$R$289,$V127)*$AB127))</f>
        <v/>
      </c>
      <c r="AG127" s="183">
        <f>IF($W127=AG$3,$AB127,IF(NOT($W127=0),"",SUMIFS('Val-Vol (2)'!AG$4:AG$1116,'Val-Vol (2)'!$A$4:$A$1116,$D127,'Val-Vol (2)'!$V$4:$V$1116,$V127)/SUMIFS('[6]Comp2016-2017 (3)'!$G$5:$G$289,'[6]Comp2016-2017 (3)'!$A$5:$A$289,$D127,'[6]Comp2016-2017 (3)'!$R$5:$R$289,$V127)*$AB127))</f>
        <v/>
      </c>
      <c r="AH127" s="183">
        <f>IF($W127=AH$3,$AB127,IF(NOT($W127=0),"",SUMIFS('Val-Vol (2)'!AH$4:AH$1116,'Val-Vol (2)'!$A$4:$A$1116,$D127,'Val-Vol (2)'!$V$4:$V$1116,$V127)/SUMIFS('[6]Comp2016-2017 (3)'!$G$5:$G$289,'[6]Comp2016-2017 (3)'!$A$5:$A$289,$D127,'[6]Comp2016-2017 (3)'!$R$5:$R$289,$V127)*$AB127))</f>
        <v/>
      </c>
      <c r="AI127" s="183">
        <f>IF($W127=AI$3,$AB127,IF(NOT($W127=0),"",SUMIFS('Val-Vol (2)'!AI$4:AI$1116,'Val-Vol (2)'!$A$4:$A$1116,$D127,'Val-Vol (2)'!$V$4:$V$1116,$V127)/SUMIFS('[6]Comp2016-2017 (3)'!$G$5:$G$289,'[6]Comp2016-2017 (3)'!$A$5:$A$289,$D127,'[6]Comp2016-2017 (3)'!$R$5:$R$289,$V127)*$AB127))</f>
        <v/>
      </c>
      <c r="AJ127" s="183">
        <f>IF($W127=AJ$3,$AB127,IF(NOT($W127=0),"",SUMIFS('Val-Vol (2)'!AJ$4:AJ$1116,'Val-Vol (2)'!$A$4:$A$1116,$D127,'Val-Vol (2)'!$V$4:$V$1116,$V127)/SUMIFS('[6]Comp2016-2017 (3)'!$G$5:$G$289,'[6]Comp2016-2017 (3)'!$A$5:$A$289,$D127,'[6]Comp2016-2017 (3)'!$R$5:$R$289,$V127)*$AB127))</f>
        <v/>
      </c>
      <c r="AK127" s="183">
        <f>SUM(AC127:AJ127)-AB127</f>
        <v/>
      </c>
      <c r="AL127" s="179">
        <f>IF(A127=D127,"remplir à la main","")</f>
        <v/>
      </c>
      <c r="AM127" s="179">
        <f>VLOOKUP(A127,'[6]Table corresp.'!$M$4:$U$63,8,FALSE)</f>
        <v/>
      </c>
      <c r="AN127" s="179">
        <f>VLOOKUP(D127,'[6]Table corresp.'!$M$4:$U$63,9,FALSE)</f>
        <v/>
      </c>
    </row>
    <row r="128">
      <c r="A128" s="179" t="inlineStr">
        <is>
          <t>12 - Sciages bruts de sapin-épicéa</t>
        </is>
      </c>
      <c r="B128" s="179">
        <f>VLOOKUP(LEFT(A128,3),'[6]Table corresp.'!$A$4:$D$63,3,FALSE)</f>
        <v/>
      </c>
      <c r="C128" s="179">
        <f>VLOOKUP(A128,'[6]Table corresp.'!$M$4:$P$63,4,FALSE)</f>
        <v/>
      </c>
      <c r="D128" s="179" t="inlineStr">
        <is>
          <t>40 - Produits en bois pour aménagement extérieur</t>
        </is>
      </c>
      <c r="E128" s="179">
        <f>VLOOKUP(LEFT(D128,3),'[6]Table corresp.'!$A$4:$D$63,4,FALSE)</f>
        <v/>
      </c>
      <c r="F128" s="179">
        <f>LEFT(A128,3)&amp;" - "&amp;LEFT(D128,3)</f>
        <v/>
      </c>
      <c r="G128" s="195" t="n">
        <v>410.2959437529555</v>
      </c>
      <c r="H128" s="195" t="n">
        <v>0</v>
      </c>
      <c r="I128" s="195" t="n">
        <v>410.2959437529555</v>
      </c>
      <c r="J128" s="195" t="n">
        <v>3.767446380700103</v>
      </c>
      <c r="K128" s="195" t="n">
        <v>0</v>
      </c>
      <c r="L128" s="195" t="n">
        <v>3.767446380700103</v>
      </c>
      <c r="M128" s="195" t="n">
        <v>0</v>
      </c>
      <c r="N128" s="195" t="n">
        <v>0</v>
      </c>
      <c r="O128" s="195" t="n">
        <v>0</v>
      </c>
      <c r="P128" s="195" t="n">
        <v>0</v>
      </c>
      <c r="Q128" s="195" t="n">
        <v>0</v>
      </c>
      <c r="R128" s="195" t="n">
        <v>0</v>
      </c>
      <c r="S128" s="196" t="n"/>
      <c r="T128" s="179">
        <f>VLOOKUP(A128,'[6]Groupe de branches'!$Z$27:$AM$86,14,FALSE)</f>
        <v/>
      </c>
      <c r="U128" s="179">
        <f>VLOOKUP(D128,'[6]Groupe de branches'!$Z$27:$AM$86,14,FALSE)</f>
        <v/>
      </c>
      <c r="V128" s="179" t="n">
        <v>2016</v>
      </c>
      <c r="W128" s="179">
        <f>VLOOKUP(D128,'[6]Table corresp.'!$M$4:$S$63,7,FALSE)</f>
        <v/>
      </c>
      <c r="X128" s="197">
        <f>IFERROR(G128/SUMIFS('[6]Comp2016-2017 (3)'!$I$5:$I$289,'[6]Comp2016-2017 (3)'!$A$5:$A$289,A128,'[6]Comp2016-2017 (3)'!$R$5:$R$289,V128),0)</f>
        <v/>
      </c>
      <c r="Y128" s="182">
        <f>IFERROR(IF(RIGHT(F128,3)="Exp",VLOOKUP(F128,#REF!,2,FALSE),VLOOKUP(F128,#REF!,9,FALSE)),1)</f>
        <v/>
      </c>
      <c r="Z128" s="197">
        <f>Y128/SUMIFS($Y$4:$Y$1116,$V$4:$V$1116,V128,$A$4:$A$1116,A128)</f>
        <v/>
      </c>
      <c r="AA128" s="181">
        <f>X128*Z128</f>
        <v/>
      </c>
      <c r="AB128" s="183">
        <f>IFERROR(SUMIFS('[6]Comp2016-2017 (3)'!$G$5:$G$289,'[6]Comp2016-2017 (3)'!$A$5:$A$289,A128,'[6]Comp2016-2017 (3)'!$R$5:$R$289,V128)*AA128/SUMIFS($AA$4:$AA$1116,$A$4:$A$1116,A128,$V$4:$V$1116,V128),0)</f>
        <v/>
      </c>
      <c r="AC128" s="183">
        <f>IF($W128=AC$3,$AB128,IF(NOT($W128=0),"",SUMIFS('Val-Vol (2)'!AC$4:AC$1116,'Val-Vol (2)'!$A$4:$A$1116,$D128,'Val-Vol (2)'!$V$4:$V$1116,$V128)/SUMIFS('[6]Comp2016-2017 (3)'!$G$5:$G$289,'[6]Comp2016-2017 (3)'!$A$5:$A$289,$D128,'[6]Comp2016-2017 (3)'!$R$5:$R$289,$V128)*$AB128))</f>
        <v/>
      </c>
      <c r="AD128" s="183">
        <f>IF($W128=AD$3,$AB128,IF(NOT($W128=0),"",SUMIFS('Val-Vol (2)'!AD$4:AD$1116,'Val-Vol (2)'!$A$4:$A$1116,$D128,'Val-Vol (2)'!$V$4:$V$1116,$V128)/SUMIFS('[6]Comp2016-2017 (3)'!$G$5:$G$289,'[6]Comp2016-2017 (3)'!$A$5:$A$289,$D128,'[6]Comp2016-2017 (3)'!$R$5:$R$289,$V128)*$AB128))</f>
        <v/>
      </c>
      <c r="AE128" s="183">
        <f>IF($W128=AE$3,$AB128,IF(NOT($W128=0),"",SUMIFS('Val-Vol (2)'!AE$4:AE$1116,'Val-Vol (2)'!$A$4:$A$1116,$D128,'Val-Vol (2)'!$V$4:$V$1116,$V128)/SUMIFS('[6]Comp2016-2017 (3)'!$G$5:$G$289,'[6]Comp2016-2017 (3)'!$A$5:$A$289,$D128,'[6]Comp2016-2017 (3)'!$R$5:$R$289,$V128)*$AB128))</f>
        <v/>
      </c>
      <c r="AF128" s="183">
        <f>IF($W128=AF$3,$AB128,IF(NOT($W128=0),"",SUMIFS('Val-Vol (2)'!AF$4:AF$1116,'Val-Vol (2)'!$A$4:$A$1116,$D128,'Val-Vol (2)'!$V$4:$V$1116,$V128)/SUMIFS('[6]Comp2016-2017 (3)'!$G$5:$G$289,'[6]Comp2016-2017 (3)'!$A$5:$A$289,$D128,'[6]Comp2016-2017 (3)'!$R$5:$R$289,$V128)*$AB128))</f>
        <v/>
      </c>
      <c r="AG128" s="183">
        <f>IF($W128=AG$3,$AB128,IF(NOT($W128=0),"",SUMIFS('Val-Vol (2)'!AG$4:AG$1116,'Val-Vol (2)'!$A$4:$A$1116,$D128,'Val-Vol (2)'!$V$4:$V$1116,$V128)/SUMIFS('[6]Comp2016-2017 (3)'!$G$5:$G$289,'[6]Comp2016-2017 (3)'!$A$5:$A$289,$D128,'[6]Comp2016-2017 (3)'!$R$5:$R$289,$V128)*$AB128))</f>
        <v/>
      </c>
      <c r="AH128" s="183">
        <f>IF($W128=AH$3,$AB128,IF(NOT($W128=0),"",SUMIFS('Val-Vol (2)'!AH$4:AH$1116,'Val-Vol (2)'!$A$4:$A$1116,$D128,'Val-Vol (2)'!$V$4:$V$1116,$V128)/SUMIFS('[6]Comp2016-2017 (3)'!$G$5:$G$289,'[6]Comp2016-2017 (3)'!$A$5:$A$289,$D128,'[6]Comp2016-2017 (3)'!$R$5:$R$289,$V128)*$AB128))</f>
        <v/>
      </c>
      <c r="AI128" s="183">
        <f>IF($W128=AI$3,$AB128,IF(NOT($W128=0),"",SUMIFS('Val-Vol (2)'!AI$4:AI$1116,'Val-Vol (2)'!$A$4:$A$1116,$D128,'Val-Vol (2)'!$V$4:$V$1116,$V128)/SUMIFS('[6]Comp2016-2017 (3)'!$G$5:$G$289,'[6]Comp2016-2017 (3)'!$A$5:$A$289,$D128,'[6]Comp2016-2017 (3)'!$R$5:$R$289,$V128)*$AB128))</f>
        <v/>
      </c>
      <c r="AJ128" s="183">
        <f>IF($W128=AJ$3,$AB128,IF(NOT($W128=0),"",SUMIFS('Val-Vol (2)'!AJ$4:AJ$1116,'Val-Vol (2)'!$A$4:$A$1116,$D128,'Val-Vol (2)'!$V$4:$V$1116,$V128)/SUMIFS('[6]Comp2016-2017 (3)'!$G$5:$G$289,'[6]Comp2016-2017 (3)'!$A$5:$A$289,$D128,'[6]Comp2016-2017 (3)'!$R$5:$R$289,$V128)*$AB128))</f>
        <v/>
      </c>
      <c r="AK128" s="183">
        <f>SUM(AC128:AJ128)-AB128</f>
        <v/>
      </c>
      <c r="AL128" s="179">
        <f>IF(A128=D128,"remplir à la main","")</f>
        <v/>
      </c>
      <c r="AM128" s="179">
        <f>VLOOKUP(A128,'[6]Table corresp.'!$M$4:$U$63,8,FALSE)</f>
        <v/>
      </c>
      <c r="AN128" s="179">
        <f>VLOOKUP(D128,'[6]Table corresp.'!$M$4:$U$63,9,FALSE)</f>
        <v/>
      </c>
    </row>
    <row r="129">
      <c r="A129" s="179" t="inlineStr">
        <is>
          <t>12 - Sciages bruts de sapin-épicéa</t>
        </is>
      </c>
      <c r="B129" s="179">
        <f>VLOOKUP(LEFT(A129,3),'[6]Table corresp.'!$A$4:$D$63,3,FALSE)</f>
        <v/>
      </c>
      <c r="C129" s="179">
        <f>VLOOKUP(A129,'[6]Table corresp.'!$M$4:$P$63,4,FALSE)</f>
        <v/>
      </c>
      <c r="D129" s="179" t="inlineStr">
        <is>
          <t>41 - Objets divers en bois</t>
        </is>
      </c>
      <c r="E129" s="179">
        <f>VLOOKUP(LEFT(D129,3),'[6]Table corresp.'!$A$4:$D$63,4,FALSE)</f>
        <v/>
      </c>
      <c r="F129" s="179">
        <f>LEFT(A129,3)&amp;" - "&amp;LEFT(D129,3)</f>
        <v/>
      </c>
      <c r="G129" s="195" t="n">
        <v>13685.93028</v>
      </c>
      <c r="H129" s="195" t="n">
        <v>0</v>
      </c>
      <c r="I129" s="195" t="n">
        <v>13685.93028</v>
      </c>
      <c r="J129" s="195" t="n">
        <v>100.5342788003685</v>
      </c>
      <c r="K129" s="195" t="n">
        <v>0</v>
      </c>
      <c r="L129" s="195" t="n">
        <v>100.5342788003685</v>
      </c>
      <c r="M129" s="195" t="n">
        <v>0</v>
      </c>
      <c r="N129" s="195" t="n">
        <v>0</v>
      </c>
      <c r="O129" s="195" t="n">
        <v>0</v>
      </c>
      <c r="P129" s="195" t="n">
        <v>0</v>
      </c>
      <c r="Q129" s="195" t="n">
        <v>0</v>
      </c>
      <c r="R129" s="195" t="n">
        <v>0</v>
      </c>
      <c r="S129" s="196" t="n"/>
      <c r="T129" s="179">
        <f>VLOOKUP(A129,'[6]Groupe de branches'!$Z$27:$AM$86,14,FALSE)</f>
        <v/>
      </c>
      <c r="U129" s="179">
        <f>VLOOKUP(D129,'[6]Groupe de branches'!$Z$27:$AM$86,14,FALSE)</f>
        <v/>
      </c>
      <c r="V129" s="179" t="n">
        <v>2016</v>
      </c>
      <c r="W129" s="179">
        <f>VLOOKUP(D129,'[6]Table corresp.'!$M$4:$S$63,7,FALSE)</f>
        <v/>
      </c>
      <c r="X129" s="197">
        <f>IFERROR(G129/SUMIFS('[6]Comp2016-2017 (3)'!$I$5:$I$289,'[6]Comp2016-2017 (3)'!$A$5:$A$289,A129,'[6]Comp2016-2017 (3)'!$R$5:$R$289,V129),0)</f>
        <v/>
      </c>
      <c r="Y129" s="182">
        <f>IFERROR(IF(RIGHT(F129,3)="Exp",VLOOKUP(F129,#REF!,2,FALSE),VLOOKUP(F129,#REF!,9,FALSE)),1)</f>
        <v/>
      </c>
      <c r="Z129" s="197">
        <f>Y129/SUMIFS($Y$4:$Y$1116,$V$4:$V$1116,V129,$A$4:$A$1116,A129)</f>
        <v/>
      </c>
      <c r="AA129" s="181">
        <f>X129*Z129</f>
        <v/>
      </c>
      <c r="AB129" s="183">
        <f>IFERROR(SUMIFS('[6]Comp2016-2017 (3)'!$G$5:$G$289,'[6]Comp2016-2017 (3)'!$A$5:$A$289,A129,'[6]Comp2016-2017 (3)'!$R$5:$R$289,V129)*AA129/SUMIFS($AA$4:$AA$1116,$A$4:$A$1116,A129,$V$4:$V$1116,V129),0)</f>
        <v/>
      </c>
      <c r="AC129" s="183">
        <f>IF($W129=AC$3,$AB129,IF(NOT($W129=0),"",SUMIFS('Val-Vol (2)'!AC$4:AC$1116,'Val-Vol (2)'!$A$4:$A$1116,$D129,'Val-Vol (2)'!$V$4:$V$1116,$V129)/SUMIFS('[6]Comp2016-2017 (3)'!$G$5:$G$289,'[6]Comp2016-2017 (3)'!$A$5:$A$289,$D129,'[6]Comp2016-2017 (3)'!$R$5:$R$289,$V129)*$AB129))</f>
        <v/>
      </c>
      <c r="AD129" s="183">
        <f>IF($W129=AD$3,$AB129,IF(NOT($W129=0),"",SUMIFS('Val-Vol (2)'!AD$4:AD$1116,'Val-Vol (2)'!$A$4:$A$1116,$D129,'Val-Vol (2)'!$V$4:$V$1116,$V129)/SUMIFS('[6]Comp2016-2017 (3)'!$G$5:$G$289,'[6]Comp2016-2017 (3)'!$A$5:$A$289,$D129,'[6]Comp2016-2017 (3)'!$R$5:$R$289,$V129)*$AB129))</f>
        <v/>
      </c>
      <c r="AE129" s="183">
        <f>IF($W129=AE$3,$AB129,IF(NOT($W129=0),"",SUMIFS('Val-Vol (2)'!AE$4:AE$1116,'Val-Vol (2)'!$A$4:$A$1116,$D129,'Val-Vol (2)'!$V$4:$V$1116,$V129)/SUMIFS('[6]Comp2016-2017 (3)'!$G$5:$G$289,'[6]Comp2016-2017 (3)'!$A$5:$A$289,$D129,'[6]Comp2016-2017 (3)'!$R$5:$R$289,$V129)*$AB129))</f>
        <v/>
      </c>
      <c r="AF129" s="183">
        <f>IF($W129=AF$3,$AB129,IF(NOT($W129=0),"",SUMIFS('Val-Vol (2)'!AF$4:AF$1116,'Val-Vol (2)'!$A$4:$A$1116,$D129,'Val-Vol (2)'!$V$4:$V$1116,$V129)/SUMIFS('[6]Comp2016-2017 (3)'!$G$5:$G$289,'[6]Comp2016-2017 (3)'!$A$5:$A$289,$D129,'[6]Comp2016-2017 (3)'!$R$5:$R$289,$V129)*$AB129))</f>
        <v/>
      </c>
      <c r="AG129" s="183">
        <f>IF($W129=AG$3,$AB129,IF(NOT($W129=0),"",SUMIFS('Val-Vol (2)'!AG$4:AG$1116,'Val-Vol (2)'!$A$4:$A$1116,$D129,'Val-Vol (2)'!$V$4:$V$1116,$V129)/SUMIFS('[6]Comp2016-2017 (3)'!$G$5:$G$289,'[6]Comp2016-2017 (3)'!$A$5:$A$289,$D129,'[6]Comp2016-2017 (3)'!$R$5:$R$289,$V129)*$AB129))</f>
        <v/>
      </c>
      <c r="AH129" s="183">
        <f>IF($W129=AH$3,$AB129,IF(NOT($W129=0),"",SUMIFS('Val-Vol (2)'!AH$4:AH$1116,'Val-Vol (2)'!$A$4:$A$1116,$D129,'Val-Vol (2)'!$V$4:$V$1116,$V129)/SUMIFS('[6]Comp2016-2017 (3)'!$G$5:$G$289,'[6]Comp2016-2017 (3)'!$A$5:$A$289,$D129,'[6]Comp2016-2017 (3)'!$R$5:$R$289,$V129)*$AB129))</f>
        <v/>
      </c>
      <c r="AI129" s="183">
        <f>IF($W129=AI$3,$AB129,IF(NOT($W129=0),"",SUMIFS('Val-Vol (2)'!AI$4:AI$1116,'Val-Vol (2)'!$A$4:$A$1116,$D129,'Val-Vol (2)'!$V$4:$V$1116,$V129)/SUMIFS('[6]Comp2016-2017 (3)'!$G$5:$G$289,'[6]Comp2016-2017 (3)'!$A$5:$A$289,$D129,'[6]Comp2016-2017 (3)'!$R$5:$R$289,$V129)*$AB129))</f>
        <v/>
      </c>
      <c r="AJ129" s="183">
        <f>IF($W129=AJ$3,$AB129,IF(NOT($W129=0),"",SUMIFS('Val-Vol (2)'!AJ$4:AJ$1116,'Val-Vol (2)'!$A$4:$A$1116,$D129,'Val-Vol (2)'!$V$4:$V$1116,$V129)/SUMIFS('[6]Comp2016-2017 (3)'!$G$5:$G$289,'[6]Comp2016-2017 (3)'!$A$5:$A$289,$D129,'[6]Comp2016-2017 (3)'!$R$5:$R$289,$V129)*$AB129))</f>
        <v/>
      </c>
      <c r="AK129" s="183">
        <f>SUM(AC129:AJ129)-AB129</f>
        <v/>
      </c>
      <c r="AL129" s="179">
        <f>IF(A129=D129,"remplir à la main","")</f>
        <v/>
      </c>
      <c r="AM129" s="179">
        <f>VLOOKUP(A129,'[6]Table corresp.'!$M$4:$U$63,8,FALSE)</f>
        <v/>
      </c>
      <c r="AN129" s="179">
        <f>VLOOKUP(D129,'[6]Table corresp.'!$M$4:$U$63,9,FALSE)</f>
        <v/>
      </c>
    </row>
    <row r="130">
      <c r="A130" s="179" t="inlineStr">
        <is>
          <t>12 - Sciages bruts de sapin-épicéa</t>
        </is>
      </c>
      <c r="B130" s="179">
        <f>VLOOKUP(LEFT(A130,3),'[6]Table corresp.'!$A$4:$D$63,3,FALSE)</f>
        <v/>
      </c>
      <c r="C130" s="179">
        <f>VLOOKUP(A130,'[6]Table corresp.'!$M$4:$P$63,4,FALSE)</f>
        <v/>
      </c>
      <c r="D130" s="179" t="inlineStr">
        <is>
          <t>47 - Meubles à base de bois</t>
        </is>
      </c>
      <c r="E130" s="179">
        <f>VLOOKUP(LEFT(D130,3),'[6]Table corresp.'!$A$4:$D$63,4,FALSE)</f>
        <v/>
      </c>
      <c r="F130" s="179">
        <f>LEFT(A130,3)&amp;" - "&amp;LEFT(D130,3)</f>
        <v/>
      </c>
      <c r="G130" s="195" t="n">
        <v>11890.0085175</v>
      </c>
      <c r="H130" s="195" t="n">
        <v>6297.832170000001</v>
      </c>
      <c r="I130" s="195" t="n">
        <v>18187.8406875</v>
      </c>
      <c r="J130" s="195" t="n">
        <v>72.78481177271138</v>
      </c>
      <c r="K130" s="195" t="n">
        <v>41.80688266419496</v>
      </c>
      <c r="L130" s="195" t="n">
        <v>114.5916944369063</v>
      </c>
      <c r="M130" s="195" t="n">
        <v>0</v>
      </c>
      <c r="N130" s="195" t="n">
        <v>0</v>
      </c>
      <c r="O130" s="195" t="n">
        <v>0</v>
      </c>
      <c r="P130" s="195" t="n">
        <v>0</v>
      </c>
      <c r="Q130" s="195" t="n">
        <v>0</v>
      </c>
      <c r="R130" s="195" t="n">
        <v>0</v>
      </c>
      <c r="S130" s="196" t="n"/>
      <c r="T130" s="179">
        <f>VLOOKUP(A130,'[6]Groupe de branches'!$Z$27:$AM$86,14,FALSE)</f>
        <v/>
      </c>
      <c r="U130" s="179">
        <f>VLOOKUP(D130,'[6]Groupe de branches'!$Z$27:$AM$86,14,FALSE)</f>
        <v/>
      </c>
      <c r="V130" s="179" t="n">
        <v>2016</v>
      </c>
      <c r="W130" s="179">
        <f>VLOOKUP(D130,'[6]Table corresp.'!$M$4:$S$63,7,FALSE)</f>
        <v/>
      </c>
      <c r="X130" s="197">
        <f>IFERROR(G130/SUMIFS('[6]Comp2016-2017 (3)'!$I$5:$I$289,'[6]Comp2016-2017 (3)'!$A$5:$A$289,A130,'[6]Comp2016-2017 (3)'!$R$5:$R$289,V130),0)</f>
        <v/>
      </c>
      <c r="Y130" s="182">
        <f>IFERROR(IF(RIGHT(F130,3)="Exp",VLOOKUP(F130,#REF!,2,FALSE),VLOOKUP(F130,#REF!,9,FALSE)),1)</f>
        <v/>
      </c>
      <c r="Z130" s="197">
        <f>Y130/SUMIFS($Y$4:$Y$1116,$V$4:$V$1116,V130,$A$4:$A$1116,A130)</f>
        <v/>
      </c>
      <c r="AA130" s="181">
        <f>X130*Z130</f>
        <v/>
      </c>
      <c r="AB130" s="183">
        <f>IFERROR(SUMIFS('[6]Comp2016-2017 (3)'!$G$5:$G$289,'[6]Comp2016-2017 (3)'!$A$5:$A$289,A130,'[6]Comp2016-2017 (3)'!$R$5:$R$289,V130)*AA130/SUMIFS($AA$4:$AA$1116,$A$4:$A$1116,A130,$V$4:$V$1116,V130),0)</f>
        <v/>
      </c>
      <c r="AC130" s="183">
        <f>IF($W130=AC$3,$AB130,IF(NOT($W130=0),"",SUMIFS('Val-Vol (2)'!AC$4:AC$1116,'Val-Vol (2)'!$A$4:$A$1116,$D130,'Val-Vol (2)'!$V$4:$V$1116,$V130)/SUMIFS('[6]Comp2016-2017 (3)'!$G$5:$G$289,'[6]Comp2016-2017 (3)'!$A$5:$A$289,$D130,'[6]Comp2016-2017 (3)'!$R$5:$R$289,$V130)*$AB130))</f>
        <v/>
      </c>
      <c r="AD130" s="183">
        <f>IF($W130=AD$3,$AB130,IF(NOT($W130=0),"",SUMIFS('Val-Vol (2)'!AD$4:AD$1116,'Val-Vol (2)'!$A$4:$A$1116,$D130,'Val-Vol (2)'!$V$4:$V$1116,$V130)/SUMIFS('[6]Comp2016-2017 (3)'!$G$5:$G$289,'[6]Comp2016-2017 (3)'!$A$5:$A$289,$D130,'[6]Comp2016-2017 (3)'!$R$5:$R$289,$V130)*$AB130))</f>
        <v/>
      </c>
      <c r="AE130" s="183">
        <f>IF($W130=AE$3,$AB130,IF(NOT($W130=0),"",SUMIFS('Val-Vol (2)'!AE$4:AE$1116,'Val-Vol (2)'!$A$4:$A$1116,$D130,'Val-Vol (2)'!$V$4:$V$1116,$V130)/SUMIFS('[6]Comp2016-2017 (3)'!$G$5:$G$289,'[6]Comp2016-2017 (3)'!$A$5:$A$289,$D130,'[6]Comp2016-2017 (3)'!$R$5:$R$289,$V130)*$AB130))</f>
        <v/>
      </c>
      <c r="AF130" s="183">
        <f>IF($W130=AF$3,$AB130,IF(NOT($W130=0),"",SUMIFS('Val-Vol (2)'!AF$4:AF$1116,'Val-Vol (2)'!$A$4:$A$1116,$D130,'Val-Vol (2)'!$V$4:$V$1116,$V130)/SUMIFS('[6]Comp2016-2017 (3)'!$G$5:$G$289,'[6]Comp2016-2017 (3)'!$A$5:$A$289,$D130,'[6]Comp2016-2017 (3)'!$R$5:$R$289,$V130)*$AB130))</f>
        <v/>
      </c>
      <c r="AG130" s="183">
        <f>IF($W130=AG$3,$AB130,IF(NOT($W130=0),"",SUMIFS('Val-Vol (2)'!AG$4:AG$1116,'Val-Vol (2)'!$A$4:$A$1116,$D130,'Val-Vol (2)'!$V$4:$V$1116,$V130)/SUMIFS('[6]Comp2016-2017 (3)'!$G$5:$G$289,'[6]Comp2016-2017 (3)'!$A$5:$A$289,$D130,'[6]Comp2016-2017 (3)'!$R$5:$R$289,$V130)*$AB130))</f>
        <v/>
      </c>
      <c r="AH130" s="183">
        <f>IF($W130=AH$3,$AB130,IF(NOT($W130=0),"",SUMIFS('Val-Vol (2)'!AH$4:AH$1116,'Val-Vol (2)'!$A$4:$A$1116,$D130,'Val-Vol (2)'!$V$4:$V$1116,$V130)/SUMIFS('[6]Comp2016-2017 (3)'!$G$5:$G$289,'[6]Comp2016-2017 (3)'!$A$5:$A$289,$D130,'[6]Comp2016-2017 (3)'!$R$5:$R$289,$V130)*$AB130))</f>
        <v/>
      </c>
      <c r="AI130" s="183">
        <f>IF($W130=AI$3,$AB130,IF(NOT($W130=0),"",SUMIFS('Val-Vol (2)'!AI$4:AI$1116,'Val-Vol (2)'!$A$4:$A$1116,$D130,'Val-Vol (2)'!$V$4:$V$1116,$V130)/SUMIFS('[6]Comp2016-2017 (3)'!$G$5:$G$289,'[6]Comp2016-2017 (3)'!$A$5:$A$289,$D130,'[6]Comp2016-2017 (3)'!$R$5:$R$289,$V130)*$AB130))</f>
        <v/>
      </c>
      <c r="AJ130" s="183">
        <f>IF($W130=AJ$3,$AB130,IF(NOT($W130=0),"",SUMIFS('Val-Vol (2)'!AJ$4:AJ$1116,'Val-Vol (2)'!$A$4:$A$1116,$D130,'Val-Vol (2)'!$V$4:$V$1116,$V130)/SUMIFS('[6]Comp2016-2017 (3)'!$G$5:$G$289,'[6]Comp2016-2017 (3)'!$A$5:$A$289,$D130,'[6]Comp2016-2017 (3)'!$R$5:$R$289,$V130)*$AB130))</f>
        <v/>
      </c>
      <c r="AK130" s="183">
        <f>SUM(AC130:AJ130)-AB130</f>
        <v/>
      </c>
      <c r="AL130" s="179">
        <f>IF(A130=D130,"remplir à la main","")</f>
        <v/>
      </c>
      <c r="AM130" s="179">
        <f>VLOOKUP(A130,'[6]Table corresp.'!$M$4:$U$63,8,FALSE)</f>
        <v/>
      </c>
      <c r="AN130" s="179">
        <f>VLOOKUP(D130,'[6]Table corresp.'!$M$4:$U$63,9,FALSE)</f>
        <v/>
      </c>
    </row>
    <row r="131">
      <c r="A131" s="179" t="inlineStr">
        <is>
          <t>12 - Sciages bruts de sapin-épicéa</t>
        </is>
      </c>
      <c r="B131" s="179">
        <f>VLOOKUP(LEFT(A131,3),'[6]Table corresp.'!$A$4:$D$63,3,FALSE)</f>
        <v/>
      </c>
      <c r="C131" s="179">
        <f>VLOOKUP(A131,'[6]Table corresp.'!$M$4:$P$63,4,FALSE)</f>
        <v/>
      </c>
      <c r="D131" s="179" t="inlineStr">
        <is>
          <t>48 - Autres produits manufacturiés (instruments de musique, jeux et jouets…)</t>
        </is>
      </c>
      <c r="E131" s="179">
        <f>VLOOKUP(LEFT(D131,3),'[6]Table corresp.'!$A$4:$D$63,4,FALSE)</f>
        <v/>
      </c>
      <c r="F131" s="179">
        <f>LEFT(A131,3)&amp;" - "&amp;LEFT(D131,3)</f>
        <v/>
      </c>
      <c r="G131" s="195" t="n">
        <v>6160.44769</v>
      </c>
      <c r="H131" s="195" t="n">
        <v>0</v>
      </c>
      <c r="I131" s="195" t="n">
        <v>6160.44769</v>
      </c>
      <c r="J131" s="195" t="n">
        <v>28.28343383179696</v>
      </c>
      <c r="K131" s="195" t="n">
        <v>0</v>
      </c>
      <c r="L131" s="195" t="n">
        <v>28.28343383179696</v>
      </c>
      <c r="M131" s="195" t="n">
        <v>0</v>
      </c>
      <c r="N131" s="195" t="n">
        <v>0</v>
      </c>
      <c r="O131" s="195" t="n">
        <v>0</v>
      </c>
      <c r="P131" s="195" t="n">
        <v>0</v>
      </c>
      <c r="Q131" s="195" t="n">
        <v>0</v>
      </c>
      <c r="R131" s="195" t="n">
        <v>0</v>
      </c>
      <c r="S131" s="196" t="n"/>
      <c r="T131" s="179">
        <f>VLOOKUP(A131,'[6]Groupe de branches'!$Z$27:$AM$86,14,FALSE)</f>
        <v/>
      </c>
      <c r="U131" s="179">
        <f>VLOOKUP(D131,'[6]Groupe de branches'!$Z$27:$AM$86,14,FALSE)</f>
        <v/>
      </c>
      <c r="V131" s="179" t="n">
        <v>2016</v>
      </c>
      <c r="W131" s="179">
        <f>VLOOKUP(D131,'[6]Table corresp.'!$M$4:$S$63,7,FALSE)</f>
        <v/>
      </c>
      <c r="X131" s="197">
        <f>IFERROR(G131/SUMIFS('[6]Comp2016-2017 (3)'!$I$5:$I$289,'[6]Comp2016-2017 (3)'!$A$5:$A$289,A131,'[6]Comp2016-2017 (3)'!$R$5:$R$289,V131),0)</f>
        <v/>
      </c>
      <c r="Y131" s="182">
        <f>IFERROR(IF(RIGHT(F131,3)="Exp",VLOOKUP(F131,#REF!,2,FALSE),VLOOKUP(F131,#REF!,9,FALSE)),1)</f>
        <v/>
      </c>
      <c r="Z131" s="197">
        <f>Y131/SUMIFS($Y$4:$Y$1116,$V$4:$V$1116,V131,$A$4:$A$1116,A131)</f>
        <v/>
      </c>
      <c r="AA131" s="181">
        <f>X131*Z131</f>
        <v/>
      </c>
      <c r="AB131" s="183">
        <f>IFERROR(SUMIFS('[6]Comp2016-2017 (3)'!$G$5:$G$289,'[6]Comp2016-2017 (3)'!$A$5:$A$289,A131,'[6]Comp2016-2017 (3)'!$R$5:$R$289,V131)*AA131/SUMIFS($AA$4:$AA$1116,$A$4:$A$1116,A131,$V$4:$V$1116,V131),0)</f>
        <v/>
      </c>
      <c r="AC131" s="183">
        <f>IF($W131=AC$3,$AB131,IF(NOT($W131=0),"",SUMIFS('Val-Vol (2)'!AC$4:AC$1116,'Val-Vol (2)'!$A$4:$A$1116,$D131,'Val-Vol (2)'!$V$4:$V$1116,$V131)/SUMIFS('[6]Comp2016-2017 (3)'!$G$5:$G$289,'[6]Comp2016-2017 (3)'!$A$5:$A$289,$D131,'[6]Comp2016-2017 (3)'!$R$5:$R$289,$V131)*$AB131))</f>
        <v/>
      </c>
      <c r="AD131" s="183">
        <f>IF($W131=AD$3,$AB131,IF(NOT($W131=0),"",SUMIFS('Val-Vol (2)'!AD$4:AD$1116,'Val-Vol (2)'!$A$4:$A$1116,$D131,'Val-Vol (2)'!$V$4:$V$1116,$V131)/SUMIFS('[6]Comp2016-2017 (3)'!$G$5:$G$289,'[6]Comp2016-2017 (3)'!$A$5:$A$289,$D131,'[6]Comp2016-2017 (3)'!$R$5:$R$289,$V131)*$AB131))</f>
        <v/>
      </c>
      <c r="AE131" s="183">
        <f>IF($W131=AE$3,$AB131,IF(NOT($W131=0),"",SUMIFS('Val-Vol (2)'!AE$4:AE$1116,'Val-Vol (2)'!$A$4:$A$1116,$D131,'Val-Vol (2)'!$V$4:$V$1116,$V131)/SUMIFS('[6]Comp2016-2017 (3)'!$G$5:$G$289,'[6]Comp2016-2017 (3)'!$A$5:$A$289,$D131,'[6]Comp2016-2017 (3)'!$R$5:$R$289,$V131)*$AB131))</f>
        <v/>
      </c>
      <c r="AF131" s="183">
        <f>IF($W131=AF$3,$AB131,IF(NOT($W131=0),"",SUMIFS('Val-Vol (2)'!AF$4:AF$1116,'Val-Vol (2)'!$A$4:$A$1116,$D131,'Val-Vol (2)'!$V$4:$V$1116,$V131)/SUMIFS('[6]Comp2016-2017 (3)'!$G$5:$G$289,'[6]Comp2016-2017 (3)'!$A$5:$A$289,$D131,'[6]Comp2016-2017 (3)'!$R$5:$R$289,$V131)*$AB131))</f>
        <v/>
      </c>
      <c r="AG131" s="183">
        <f>IF($W131=AG$3,$AB131,IF(NOT($W131=0),"",SUMIFS('Val-Vol (2)'!AG$4:AG$1116,'Val-Vol (2)'!$A$4:$A$1116,$D131,'Val-Vol (2)'!$V$4:$V$1116,$V131)/SUMIFS('[6]Comp2016-2017 (3)'!$G$5:$G$289,'[6]Comp2016-2017 (3)'!$A$5:$A$289,$D131,'[6]Comp2016-2017 (3)'!$R$5:$R$289,$V131)*$AB131))</f>
        <v/>
      </c>
      <c r="AH131" s="183">
        <f>IF($W131=AH$3,$AB131,IF(NOT($W131=0),"",SUMIFS('Val-Vol (2)'!AH$4:AH$1116,'Val-Vol (2)'!$A$4:$A$1116,$D131,'Val-Vol (2)'!$V$4:$V$1116,$V131)/SUMIFS('[6]Comp2016-2017 (3)'!$G$5:$G$289,'[6]Comp2016-2017 (3)'!$A$5:$A$289,$D131,'[6]Comp2016-2017 (3)'!$R$5:$R$289,$V131)*$AB131))</f>
        <v/>
      </c>
      <c r="AI131" s="183">
        <f>IF($W131=AI$3,$AB131,IF(NOT($W131=0),"",SUMIFS('Val-Vol (2)'!AI$4:AI$1116,'Val-Vol (2)'!$A$4:$A$1116,$D131,'Val-Vol (2)'!$V$4:$V$1116,$V131)/SUMIFS('[6]Comp2016-2017 (3)'!$G$5:$G$289,'[6]Comp2016-2017 (3)'!$A$5:$A$289,$D131,'[6]Comp2016-2017 (3)'!$R$5:$R$289,$V131)*$AB131))</f>
        <v/>
      </c>
      <c r="AJ131" s="183">
        <f>IF($W131=AJ$3,$AB131,IF(NOT($W131=0),"",SUMIFS('Val-Vol (2)'!AJ$4:AJ$1116,'Val-Vol (2)'!$A$4:$A$1116,$D131,'Val-Vol (2)'!$V$4:$V$1116,$V131)/SUMIFS('[6]Comp2016-2017 (3)'!$G$5:$G$289,'[6]Comp2016-2017 (3)'!$A$5:$A$289,$D131,'[6]Comp2016-2017 (3)'!$R$5:$R$289,$V131)*$AB131))</f>
        <v/>
      </c>
      <c r="AK131" s="183">
        <f>SUM(AC131:AJ131)-AB131</f>
        <v/>
      </c>
      <c r="AL131" s="179">
        <f>IF(A131=D131,"remplir à la main","")</f>
        <v/>
      </c>
      <c r="AM131" s="179">
        <f>VLOOKUP(A131,'[6]Table corresp.'!$M$4:$U$63,8,FALSE)</f>
        <v/>
      </c>
      <c r="AN131" s="179">
        <f>VLOOKUP(D131,'[6]Table corresp.'!$M$4:$U$63,9,FALSE)</f>
        <v/>
      </c>
    </row>
    <row r="132">
      <c r="A132" s="179" t="inlineStr">
        <is>
          <t>12 - Sciages bruts de sapin-épicéa</t>
        </is>
      </c>
      <c r="B132" s="179">
        <f>VLOOKUP(LEFT(A132,3),'[6]Table corresp.'!$A$4:$D$63,3,FALSE)</f>
        <v/>
      </c>
      <c r="C132" s="179">
        <f>VLOOKUP(A132,'[6]Table corresp.'!$M$4:$P$63,4,FALSE)</f>
        <v/>
      </c>
      <c r="D132" s="179" t="inlineStr">
        <is>
          <t>52 - Génie civil</t>
        </is>
      </c>
      <c r="E132" s="179">
        <f>VLOOKUP(LEFT(D132,3),'[6]Table corresp.'!$A$4:$D$63,4,FALSE)</f>
        <v/>
      </c>
      <c r="F132" s="179">
        <f>LEFT(A132,3)&amp;" - "&amp;LEFT(D132,3)</f>
        <v/>
      </c>
      <c r="G132" s="195" t="n">
        <v>8340.103230000001</v>
      </c>
      <c r="H132" s="195" t="n">
        <v>299.89677</v>
      </c>
      <c r="I132" s="195" t="n">
        <v>8640</v>
      </c>
      <c r="J132" s="195" t="n">
        <v>95.72630502121071</v>
      </c>
      <c r="K132" s="195" t="n">
        <v>2.787125510946331</v>
      </c>
      <c r="L132" s="195" t="n">
        <v>98.51343053215703</v>
      </c>
      <c r="M132" s="195" t="n">
        <v>0</v>
      </c>
      <c r="N132" s="195" t="n">
        <v>0</v>
      </c>
      <c r="O132" s="195" t="n">
        <v>0</v>
      </c>
      <c r="P132" s="195" t="n">
        <v>0</v>
      </c>
      <c r="Q132" s="195" t="n">
        <v>0</v>
      </c>
      <c r="R132" s="195" t="n">
        <v>0</v>
      </c>
      <c r="S132" s="196" t="n"/>
      <c r="T132" s="179">
        <f>VLOOKUP(A132,'[6]Groupe de branches'!$Z$27:$AM$86,14,FALSE)</f>
        <v/>
      </c>
      <c r="U132" s="179">
        <f>VLOOKUP(D132,'[6]Groupe de branches'!$Z$27:$AM$86,14,FALSE)</f>
        <v/>
      </c>
      <c r="V132" s="179" t="n">
        <v>2016</v>
      </c>
      <c r="W132" s="179">
        <f>VLOOKUP(D132,'[6]Table corresp.'!$M$4:$S$63,7,FALSE)</f>
        <v/>
      </c>
      <c r="X132" s="197">
        <f>IFERROR(G132/SUMIFS('[6]Comp2016-2017 (3)'!$I$5:$I$289,'[6]Comp2016-2017 (3)'!$A$5:$A$289,A132,'[6]Comp2016-2017 (3)'!$R$5:$R$289,V132),0)</f>
        <v/>
      </c>
      <c r="Y132" s="182">
        <f>IFERROR(IF(RIGHT(F132,3)="Exp",VLOOKUP(F132,#REF!,2,FALSE),VLOOKUP(F132,#REF!,9,FALSE)),1)</f>
        <v/>
      </c>
      <c r="Z132" s="197">
        <f>Y132/SUMIFS($Y$4:$Y$1116,$V$4:$V$1116,V132,$A$4:$A$1116,A132)</f>
        <v/>
      </c>
      <c r="AA132" s="181">
        <f>X132*Z132</f>
        <v/>
      </c>
      <c r="AB132" s="183">
        <f>IFERROR(SUMIFS('[6]Comp2016-2017 (3)'!$G$5:$G$289,'[6]Comp2016-2017 (3)'!$A$5:$A$289,A132,'[6]Comp2016-2017 (3)'!$R$5:$R$289,V132)*AA132/SUMIFS($AA$4:$AA$1116,$A$4:$A$1116,A132,$V$4:$V$1116,V132),0)</f>
        <v/>
      </c>
      <c r="AC132" s="183">
        <f>IF($W132=AC$3,$AB132,IF(NOT($W132=0),"",SUMIFS('Val-Vol (2)'!AC$4:AC$1116,'Val-Vol (2)'!$A$4:$A$1116,$D132,'Val-Vol (2)'!$V$4:$V$1116,$V132)/SUMIFS('[6]Comp2016-2017 (3)'!$G$5:$G$289,'[6]Comp2016-2017 (3)'!$A$5:$A$289,$D132,'[6]Comp2016-2017 (3)'!$R$5:$R$289,$V132)*$AB132))</f>
        <v/>
      </c>
      <c r="AD132" s="183">
        <f>IF($W132=AD$3,$AB132,IF(NOT($W132=0),"",SUMIFS('Val-Vol (2)'!AD$4:AD$1116,'Val-Vol (2)'!$A$4:$A$1116,$D132,'Val-Vol (2)'!$V$4:$V$1116,$V132)/SUMIFS('[6]Comp2016-2017 (3)'!$G$5:$G$289,'[6]Comp2016-2017 (3)'!$A$5:$A$289,$D132,'[6]Comp2016-2017 (3)'!$R$5:$R$289,$V132)*$AB132))</f>
        <v/>
      </c>
      <c r="AE132" s="183">
        <f>IF($W132=AE$3,$AB132,IF(NOT($W132=0),"",SUMIFS('Val-Vol (2)'!AE$4:AE$1116,'Val-Vol (2)'!$A$4:$A$1116,$D132,'Val-Vol (2)'!$V$4:$V$1116,$V132)/SUMIFS('[6]Comp2016-2017 (3)'!$G$5:$G$289,'[6]Comp2016-2017 (3)'!$A$5:$A$289,$D132,'[6]Comp2016-2017 (3)'!$R$5:$R$289,$V132)*$AB132))</f>
        <v/>
      </c>
      <c r="AF132" s="183">
        <f>IF($W132=AF$3,$AB132,IF(NOT($W132=0),"",SUMIFS('Val-Vol (2)'!AF$4:AF$1116,'Val-Vol (2)'!$A$4:$A$1116,$D132,'Val-Vol (2)'!$V$4:$V$1116,$V132)/SUMIFS('[6]Comp2016-2017 (3)'!$G$5:$G$289,'[6]Comp2016-2017 (3)'!$A$5:$A$289,$D132,'[6]Comp2016-2017 (3)'!$R$5:$R$289,$V132)*$AB132))</f>
        <v/>
      </c>
      <c r="AG132" s="183">
        <f>IF($W132=AG$3,$AB132,IF(NOT($W132=0),"",SUMIFS('Val-Vol (2)'!AG$4:AG$1116,'Val-Vol (2)'!$A$4:$A$1116,$D132,'Val-Vol (2)'!$V$4:$V$1116,$V132)/SUMIFS('[6]Comp2016-2017 (3)'!$G$5:$G$289,'[6]Comp2016-2017 (3)'!$A$5:$A$289,$D132,'[6]Comp2016-2017 (3)'!$R$5:$R$289,$V132)*$AB132))</f>
        <v/>
      </c>
      <c r="AH132" s="183">
        <f>IF($W132=AH$3,$AB132,IF(NOT($W132=0),"",SUMIFS('Val-Vol (2)'!AH$4:AH$1116,'Val-Vol (2)'!$A$4:$A$1116,$D132,'Val-Vol (2)'!$V$4:$V$1116,$V132)/SUMIFS('[6]Comp2016-2017 (3)'!$G$5:$G$289,'[6]Comp2016-2017 (3)'!$A$5:$A$289,$D132,'[6]Comp2016-2017 (3)'!$R$5:$R$289,$V132)*$AB132))</f>
        <v/>
      </c>
      <c r="AI132" s="183">
        <f>IF($W132=AI$3,$AB132,IF(NOT($W132=0),"",SUMIFS('Val-Vol (2)'!AI$4:AI$1116,'Val-Vol (2)'!$A$4:$A$1116,$D132,'Val-Vol (2)'!$V$4:$V$1116,$V132)/SUMIFS('[6]Comp2016-2017 (3)'!$G$5:$G$289,'[6]Comp2016-2017 (3)'!$A$5:$A$289,$D132,'[6]Comp2016-2017 (3)'!$R$5:$R$289,$V132)*$AB132))</f>
        <v/>
      </c>
      <c r="AJ132" s="183">
        <f>IF($W132=AJ$3,$AB132,IF(NOT($W132=0),"",SUMIFS('Val-Vol (2)'!AJ$4:AJ$1116,'Val-Vol (2)'!$A$4:$A$1116,$D132,'Val-Vol (2)'!$V$4:$V$1116,$V132)/SUMIFS('[6]Comp2016-2017 (3)'!$G$5:$G$289,'[6]Comp2016-2017 (3)'!$A$5:$A$289,$D132,'[6]Comp2016-2017 (3)'!$R$5:$R$289,$V132)*$AB132))</f>
        <v/>
      </c>
      <c r="AK132" s="183">
        <f>SUM(AC132:AJ132)-AB132</f>
        <v/>
      </c>
      <c r="AL132" s="179">
        <f>IF(A132=D132,"remplir à la main","")</f>
        <v/>
      </c>
      <c r="AM132" s="179">
        <f>VLOOKUP(A132,'[6]Table corresp.'!$M$4:$U$63,8,FALSE)</f>
        <v/>
      </c>
      <c r="AN132" s="179">
        <f>VLOOKUP(D132,'[6]Table corresp.'!$M$4:$U$63,9,FALSE)</f>
        <v/>
      </c>
    </row>
    <row r="133">
      <c r="A133" s="179" t="inlineStr">
        <is>
          <t>12 - Sciages bruts de sapin-épicéa</t>
        </is>
      </c>
      <c r="B133" s="179">
        <f>VLOOKUP(LEFT(A133,3),'[6]Table corresp.'!$A$4:$D$63,3,FALSE)</f>
        <v/>
      </c>
      <c r="C133" s="179">
        <f>VLOOKUP(A133,'[6]Table corresp.'!$M$4:$P$63,4,FALSE)</f>
        <v/>
      </c>
      <c r="D133" s="179" t="inlineStr">
        <is>
          <t>53 - Travaux d'isolation</t>
        </is>
      </c>
      <c r="E133" s="179">
        <f>VLOOKUP(LEFT(D133,3),'[6]Table corresp.'!$A$4:$D$63,4,FALSE)</f>
        <v/>
      </c>
      <c r="F133" s="179">
        <f>LEFT(A133,3)&amp;" - "&amp;LEFT(D133,3)</f>
        <v/>
      </c>
      <c r="G133" s="195" t="n">
        <v>100.10323</v>
      </c>
      <c r="H133" s="195" t="n">
        <v>299.89677</v>
      </c>
      <c r="I133" s="195" t="n">
        <v>400</v>
      </c>
      <c r="J133" s="195" t="n">
        <v>1.021304952903207</v>
      </c>
      <c r="K133" s="195" t="n">
        <v>3.483906888682912</v>
      </c>
      <c r="L133" s="195" t="n">
        <v>4.505211841586119</v>
      </c>
      <c r="M133" s="195" t="n">
        <v>0</v>
      </c>
      <c r="N133" s="195" t="n">
        <v>0</v>
      </c>
      <c r="O133" s="195" t="n">
        <v>0</v>
      </c>
      <c r="P133" s="195" t="n">
        <v>0</v>
      </c>
      <c r="Q133" s="195" t="n">
        <v>0</v>
      </c>
      <c r="R133" s="195" t="n">
        <v>0</v>
      </c>
      <c r="S133" s="196" t="n"/>
      <c r="T133" s="179">
        <f>VLOOKUP(A133,'[6]Groupe de branches'!$Z$27:$AM$86,14,FALSE)</f>
        <v/>
      </c>
      <c r="U133" s="179">
        <f>VLOOKUP(D133,'[6]Groupe de branches'!$Z$27:$AM$86,14,FALSE)</f>
        <v/>
      </c>
      <c r="V133" s="179" t="n">
        <v>2016</v>
      </c>
      <c r="W133" s="179">
        <f>VLOOKUP(D133,'[6]Table corresp.'!$M$4:$S$63,7,FALSE)</f>
        <v/>
      </c>
      <c r="X133" s="197">
        <f>IFERROR(G133/SUMIFS('[6]Comp2016-2017 (3)'!$I$5:$I$289,'[6]Comp2016-2017 (3)'!$A$5:$A$289,A133,'[6]Comp2016-2017 (3)'!$R$5:$R$289,V133),0)</f>
        <v/>
      </c>
      <c r="Y133" s="182">
        <f>IFERROR(IF(RIGHT(F133,3)="Exp",VLOOKUP(F133,#REF!,2,FALSE),VLOOKUP(F133,#REF!,9,FALSE)),1)</f>
        <v/>
      </c>
      <c r="Z133" s="197">
        <f>Y133/SUMIFS($Y$4:$Y$1116,$V$4:$V$1116,V133,$A$4:$A$1116,A133)</f>
        <v/>
      </c>
      <c r="AA133" s="181">
        <f>X133*Z133</f>
        <v/>
      </c>
      <c r="AB133" s="183">
        <f>IFERROR(SUMIFS('[6]Comp2016-2017 (3)'!$G$5:$G$289,'[6]Comp2016-2017 (3)'!$A$5:$A$289,A133,'[6]Comp2016-2017 (3)'!$R$5:$R$289,V133)*AA133/SUMIFS($AA$4:$AA$1116,$A$4:$A$1116,A133,$V$4:$V$1116,V133),0)</f>
        <v/>
      </c>
      <c r="AC133" s="183">
        <f>IF($W133=AC$3,$AB133,IF(NOT($W133=0),"",SUMIFS('Val-Vol (2)'!AC$4:AC$1116,'Val-Vol (2)'!$A$4:$A$1116,$D133,'Val-Vol (2)'!$V$4:$V$1116,$V133)/SUMIFS('[6]Comp2016-2017 (3)'!$G$5:$G$289,'[6]Comp2016-2017 (3)'!$A$5:$A$289,$D133,'[6]Comp2016-2017 (3)'!$R$5:$R$289,$V133)*$AB133))</f>
        <v/>
      </c>
      <c r="AD133" s="183">
        <f>IF($W133=AD$3,$AB133,IF(NOT($W133=0),"",SUMIFS('Val-Vol (2)'!AD$4:AD$1116,'Val-Vol (2)'!$A$4:$A$1116,$D133,'Val-Vol (2)'!$V$4:$V$1116,$V133)/SUMIFS('[6]Comp2016-2017 (3)'!$G$5:$G$289,'[6]Comp2016-2017 (3)'!$A$5:$A$289,$D133,'[6]Comp2016-2017 (3)'!$R$5:$R$289,$V133)*$AB133))</f>
        <v/>
      </c>
      <c r="AE133" s="183">
        <f>IF($W133=AE$3,$AB133,IF(NOT($W133=0),"",SUMIFS('Val-Vol (2)'!AE$4:AE$1116,'Val-Vol (2)'!$A$4:$A$1116,$D133,'Val-Vol (2)'!$V$4:$V$1116,$V133)/SUMIFS('[6]Comp2016-2017 (3)'!$G$5:$G$289,'[6]Comp2016-2017 (3)'!$A$5:$A$289,$D133,'[6]Comp2016-2017 (3)'!$R$5:$R$289,$V133)*$AB133))</f>
        <v/>
      </c>
      <c r="AF133" s="183">
        <f>IF($W133=AF$3,$AB133,IF(NOT($W133=0),"",SUMIFS('Val-Vol (2)'!AF$4:AF$1116,'Val-Vol (2)'!$A$4:$A$1116,$D133,'Val-Vol (2)'!$V$4:$V$1116,$V133)/SUMIFS('[6]Comp2016-2017 (3)'!$G$5:$G$289,'[6]Comp2016-2017 (3)'!$A$5:$A$289,$D133,'[6]Comp2016-2017 (3)'!$R$5:$R$289,$V133)*$AB133))</f>
        <v/>
      </c>
      <c r="AG133" s="183">
        <f>IF($W133=AG$3,$AB133,IF(NOT($W133=0),"",SUMIFS('Val-Vol (2)'!AG$4:AG$1116,'Val-Vol (2)'!$A$4:$A$1116,$D133,'Val-Vol (2)'!$V$4:$V$1116,$V133)/SUMIFS('[6]Comp2016-2017 (3)'!$G$5:$G$289,'[6]Comp2016-2017 (3)'!$A$5:$A$289,$D133,'[6]Comp2016-2017 (3)'!$R$5:$R$289,$V133)*$AB133))</f>
        <v/>
      </c>
      <c r="AH133" s="183">
        <f>IF($W133=AH$3,$AB133,IF(NOT($W133=0),"",SUMIFS('Val-Vol (2)'!AH$4:AH$1116,'Val-Vol (2)'!$A$4:$A$1116,$D133,'Val-Vol (2)'!$V$4:$V$1116,$V133)/SUMIFS('[6]Comp2016-2017 (3)'!$G$5:$G$289,'[6]Comp2016-2017 (3)'!$A$5:$A$289,$D133,'[6]Comp2016-2017 (3)'!$R$5:$R$289,$V133)*$AB133))</f>
        <v/>
      </c>
      <c r="AI133" s="183">
        <f>IF($W133=AI$3,$AB133,IF(NOT($W133=0),"",SUMIFS('Val-Vol (2)'!AI$4:AI$1116,'Val-Vol (2)'!$A$4:$A$1116,$D133,'Val-Vol (2)'!$V$4:$V$1116,$V133)/SUMIFS('[6]Comp2016-2017 (3)'!$G$5:$G$289,'[6]Comp2016-2017 (3)'!$A$5:$A$289,$D133,'[6]Comp2016-2017 (3)'!$R$5:$R$289,$V133)*$AB133))</f>
        <v/>
      </c>
      <c r="AJ133" s="183">
        <f>IF($W133=AJ$3,$AB133,IF(NOT($W133=0),"",SUMIFS('Val-Vol (2)'!AJ$4:AJ$1116,'Val-Vol (2)'!$A$4:$A$1116,$D133,'Val-Vol (2)'!$V$4:$V$1116,$V133)/SUMIFS('[6]Comp2016-2017 (3)'!$G$5:$G$289,'[6]Comp2016-2017 (3)'!$A$5:$A$289,$D133,'[6]Comp2016-2017 (3)'!$R$5:$R$289,$V133)*$AB133))</f>
        <v/>
      </c>
      <c r="AK133" s="183">
        <f>SUM(AC133:AJ133)-AB133</f>
        <v/>
      </c>
      <c r="AL133" s="179">
        <f>IF(A133=D133,"remplir à la main","")</f>
        <v/>
      </c>
      <c r="AM133" s="179">
        <f>VLOOKUP(A133,'[6]Table corresp.'!$M$4:$U$63,8,FALSE)</f>
        <v/>
      </c>
      <c r="AN133" s="179">
        <f>VLOOKUP(D133,'[6]Table corresp.'!$M$4:$U$63,9,FALSE)</f>
        <v/>
      </c>
    </row>
    <row r="134">
      <c r="A134" s="179" t="inlineStr">
        <is>
          <t>12 - Sciages bruts de sapin-épicéa</t>
        </is>
      </c>
      <c r="B134" s="179">
        <f>VLOOKUP(LEFT(A134,3),'[6]Table corresp.'!$A$4:$D$63,3,FALSE)</f>
        <v/>
      </c>
      <c r="C134" s="179">
        <f>VLOOKUP(A134,'[6]Table corresp.'!$M$4:$P$63,4,FALSE)</f>
        <v/>
      </c>
      <c r="D134" s="179" t="inlineStr">
        <is>
          <t>54 - Travaux de menuiserie bois</t>
        </is>
      </c>
      <c r="E134" s="179">
        <f>VLOOKUP(LEFT(D134,3),'[6]Table corresp.'!$A$4:$D$63,4,FALSE)</f>
        <v/>
      </c>
      <c r="F134" s="179">
        <f>LEFT(A134,3)&amp;" - "&amp;LEFT(D134,3)</f>
        <v/>
      </c>
      <c r="G134" s="195" t="n">
        <v>113202.68398</v>
      </c>
      <c r="H134" s="195" t="n">
        <v>8297.31602</v>
      </c>
      <c r="I134" s="195" t="n">
        <v>121500</v>
      </c>
      <c r="J134" s="195" t="n">
        <v>769.9682406565734</v>
      </c>
      <c r="K134" s="195" t="n">
        <v>61.68965714896009</v>
      </c>
      <c r="L134" s="195" t="n">
        <v>831.6578978055335</v>
      </c>
      <c r="M134" s="195" t="n">
        <v>0</v>
      </c>
      <c r="N134" s="195" t="n">
        <v>0</v>
      </c>
      <c r="O134" s="195" t="n">
        <v>0</v>
      </c>
      <c r="P134" s="195" t="n">
        <v>0</v>
      </c>
      <c r="Q134" s="195" t="n">
        <v>0</v>
      </c>
      <c r="R134" s="195" t="n">
        <v>0</v>
      </c>
      <c r="S134" s="196" t="n"/>
      <c r="T134" s="179">
        <f>VLOOKUP(A134,'[6]Groupe de branches'!$Z$27:$AM$86,14,FALSE)</f>
        <v/>
      </c>
      <c r="U134" s="179">
        <f>VLOOKUP(D134,'[6]Groupe de branches'!$Z$27:$AM$86,14,FALSE)</f>
        <v/>
      </c>
      <c r="V134" s="179" t="n">
        <v>2016</v>
      </c>
      <c r="W134" s="179">
        <f>VLOOKUP(D134,'[6]Table corresp.'!$M$4:$S$63,7,FALSE)</f>
        <v/>
      </c>
      <c r="X134" s="197">
        <f>IFERROR(G134/SUMIFS('[6]Comp2016-2017 (3)'!$I$5:$I$289,'[6]Comp2016-2017 (3)'!$A$5:$A$289,A134,'[6]Comp2016-2017 (3)'!$R$5:$R$289,V134),0)</f>
        <v/>
      </c>
      <c r="Y134" s="182">
        <f>IFERROR(IF(RIGHT(F134,3)="Exp",VLOOKUP(F134,#REF!,2,FALSE),VLOOKUP(F134,#REF!,9,FALSE)),1)</f>
        <v/>
      </c>
      <c r="Z134" s="197">
        <f>Y134/SUMIFS($Y$4:$Y$1116,$V$4:$V$1116,V134,$A$4:$A$1116,A134)</f>
        <v/>
      </c>
      <c r="AA134" s="181">
        <f>X134*Z134</f>
        <v/>
      </c>
      <c r="AB134" s="183">
        <f>IFERROR(SUMIFS('[6]Comp2016-2017 (3)'!$G$5:$G$289,'[6]Comp2016-2017 (3)'!$A$5:$A$289,A134,'[6]Comp2016-2017 (3)'!$R$5:$R$289,V134)*AA134/SUMIFS($AA$4:$AA$1116,$A$4:$A$1116,A134,$V$4:$V$1116,V134),0)</f>
        <v/>
      </c>
      <c r="AC134" s="183">
        <f>IF($W134=AC$3,$AB134,IF(NOT($W134=0),"",SUMIFS('Val-Vol (2)'!AC$4:AC$1116,'Val-Vol (2)'!$A$4:$A$1116,$D134,'Val-Vol (2)'!$V$4:$V$1116,$V134)/SUMIFS('[6]Comp2016-2017 (3)'!$G$5:$G$289,'[6]Comp2016-2017 (3)'!$A$5:$A$289,$D134,'[6]Comp2016-2017 (3)'!$R$5:$R$289,$V134)*$AB134))</f>
        <v/>
      </c>
      <c r="AD134" s="183">
        <f>IF($W134=AD$3,$AB134,IF(NOT($W134=0),"",SUMIFS('Val-Vol (2)'!AD$4:AD$1116,'Val-Vol (2)'!$A$4:$A$1116,$D134,'Val-Vol (2)'!$V$4:$V$1116,$V134)/SUMIFS('[6]Comp2016-2017 (3)'!$G$5:$G$289,'[6]Comp2016-2017 (3)'!$A$5:$A$289,$D134,'[6]Comp2016-2017 (3)'!$R$5:$R$289,$V134)*$AB134))</f>
        <v/>
      </c>
      <c r="AE134" s="183">
        <f>IF($W134=AE$3,$AB134,IF(NOT($W134=0),"",SUMIFS('Val-Vol (2)'!AE$4:AE$1116,'Val-Vol (2)'!$A$4:$A$1116,$D134,'Val-Vol (2)'!$V$4:$V$1116,$V134)/SUMIFS('[6]Comp2016-2017 (3)'!$G$5:$G$289,'[6]Comp2016-2017 (3)'!$A$5:$A$289,$D134,'[6]Comp2016-2017 (3)'!$R$5:$R$289,$V134)*$AB134))</f>
        <v/>
      </c>
      <c r="AF134" s="183">
        <f>IF($W134=AF$3,$AB134,IF(NOT($W134=0),"",SUMIFS('Val-Vol (2)'!AF$4:AF$1116,'Val-Vol (2)'!$A$4:$A$1116,$D134,'Val-Vol (2)'!$V$4:$V$1116,$V134)/SUMIFS('[6]Comp2016-2017 (3)'!$G$5:$G$289,'[6]Comp2016-2017 (3)'!$A$5:$A$289,$D134,'[6]Comp2016-2017 (3)'!$R$5:$R$289,$V134)*$AB134))</f>
        <v/>
      </c>
      <c r="AG134" s="183">
        <f>IF($W134=AG$3,$AB134,IF(NOT($W134=0),"",SUMIFS('Val-Vol (2)'!AG$4:AG$1116,'Val-Vol (2)'!$A$4:$A$1116,$D134,'Val-Vol (2)'!$V$4:$V$1116,$V134)/SUMIFS('[6]Comp2016-2017 (3)'!$G$5:$G$289,'[6]Comp2016-2017 (3)'!$A$5:$A$289,$D134,'[6]Comp2016-2017 (3)'!$R$5:$R$289,$V134)*$AB134))</f>
        <v/>
      </c>
      <c r="AH134" s="183">
        <f>IF($W134=AH$3,$AB134,IF(NOT($W134=0),"",SUMIFS('Val-Vol (2)'!AH$4:AH$1116,'Val-Vol (2)'!$A$4:$A$1116,$D134,'Val-Vol (2)'!$V$4:$V$1116,$V134)/SUMIFS('[6]Comp2016-2017 (3)'!$G$5:$G$289,'[6]Comp2016-2017 (3)'!$A$5:$A$289,$D134,'[6]Comp2016-2017 (3)'!$R$5:$R$289,$V134)*$AB134))</f>
        <v/>
      </c>
      <c r="AI134" s="183">
        <f>IF($W134=AI$3,$AB134,IF(NOT($W134=0),"",SUMIFS('Val-Vol (2)'!AI$4:AI$1116,'Val-Vol (2)'!$A$4:$A$1116,$D134,'Val-Vol (2)'!$V$4:$V$1116,$V134)/SUMIFS('[6]Comp2016-2017 (3)'!$G$5:$G$289,'[6]Comp2016-2017 (3)'!$A$5:$A$289,$D134,'[6]Comp2016-2017 (3)'!$R$5:$R$289,$V134)*$AB134))</f>
        <v/>
      </c>
      <c r="AJ134" s="183">
        <f>IF($W134=AJ$3,$AB134,IF(NOT($W134=0),"",SUMIFS('Val-Vol (2)'!AJ$4:AJ$1116,'Val-Vol (2)'!$A$4:$A$1116,$D134,'Val-Vol (2)'!$V$4:$V$1116,$V134)/SUMIFS('[6]Comp2016-2017 (3)'!$G$5:$G$289,'[6]Comp2016-2017 (3)'!$A$5:$A$289,$D134,'[6]Comp2016-2017 (3)'!$R$5:$R$289,$V134)*$AB134))</f>
        <v/>
      </c>
      <c r="AK134" s="183">
        <f>SUM(AC134:AJ134)-AB134</f>
        <v/>
      </c>
      <c r="AL134" s="179">
        <f>IF(A134=D134,"remplir à la main","")</f>
        <v/>
      </c>
      <c r="AM134" s="179">
        <f>VLOOKUP(A134,'[6]Table corresp.'!$M$4:$U$63,8,FALSE)</f>
        <v/>
      </c>
      <c r="AN134" s="179">
        <f>VLOOKUP(D134,'[6]Table corresp.'!$M$4:$U$63,9,FALSE)</f>
        <v/>
      </c>
    </row>
    <row r="135">
      <c r="A135" s="179" t="inlineStr">
        <is>
          <t>12 - Sciages bruts de sapin-épicéa</t>
        </is>
      </c>
      <c r="B135" s="179">
        <f>VLOOKUP(LEFT(A135,3),'[6]Table corresp.'!$A$4:$D$63,3,FALSE)</f>
        <v/>
      </c>
      <c r="C135" s="179">
        <f>VLOOKUP(A135,'[6]Table corresp.'!$M$4:$P$63,4,FALSE)</f>
        <v/>
      </c>
      <c r="D135" s="179" t="inlineStr">
        <is>
          <t>55 - Agencement de lieux de vente</t>
        </is>
      </c>
      <c r="E135" s="179">
        <f>VLOOKUP(LEFT(D135,3),'[6]Table corresp.'!$A$4:$D$63,4,FALSE)</f>
        <v/>
      </c>
      <c r="F135" s="179">
        <f>LEFT(A135,3)&amp;" - "&amp;LEFT(D135,3)</f>
        <v/>
      </c>
      <c r="G135" s="195" t="n">
        <v>4935.371388771649</v>
      </c>
      <c r="H135" s="195" t="n">
        <v>5997.9354</v>
      </c>
      <c r="I135" s="195" t="n">
        <v>10933.30678877165</v>
      </c>
      <c r="J135" s="195" t="n">
        <v>33.56880854406837</v>
      </c>
      <c r="K135" s="195" t="n">
        <v>44.59400817514129</v>
      </c>
      <c r="L135" s="195" t="n">
        <v>78.16281671920967</v>
      </c>
      <c r="M135" s="195" t="n">
        <v>0</v>
      </c>
      <c r="N135" s="195" t="n">
        <v>0</v>
      </c>
      <c r="O135" s="195" t="n">
        <v>0</v>
      </c>
      <c r="P135" s="195" t="n">
        <v>0</v>
      </c>
      <c r="Q135" s="195" t="n">
        <v>0</v>
      </c>
      <c r="R135" s="195" t="n">
        <v>0</v>
      </c>
      <c r="S135" s="196" t="n"/>
      <c r="T135" s="179">
        <f>VLOOKUP(A135,'[6]Groupe de branches'!$Z$27:$AM$86,14,FALSE)</f>
        <v/>
      </c>
      <c r="U135" s="179">
        <f>VLOOKUP(D135,'[6]Groupe de branches'!$Z$27:$AM$86,14,FALSE)</f>
        <v/>
      </c>
      <c r="V135" s="179" t="n">
        <v>2016</v>
      </c>
      <c r="W135" s="179">
        <f>VLOOKUP(D135,'[6]Table corresp.'!$M$4:$S$63,7,FALSE)</f>
        <v/>
      </c>
      <c r="X135" s="197">
        <f>IFERROR(G135/SUMIFS('[6]Comp2016-2017 (3)'!$I$5:$I$289,'[6]Comp2016-2017 (3)'!$A$5:$A$289,A135,'[6]Comp2016-2017 (3)'!$R$5:$R$289,V135),0)</f>
        <v/>
      </c>
      <c r="Y135" s="182">
        <f>IFERROR(IF(RIGHT(F135,3)="Exp",VLOOKUP(F135,#REF!,2,FALSE),VLOOKUP(F135,#REF!,9,FALSE)),1)</f>
        <v/>
      </c>
      <c r="Z135" s="197">
        <f>Y135/SUMIFS($Y$4:$Y$1116,$V$4:$V$1116,V135,$A$4:$A$1116,A135)</f>
        <v/>
      </c>
      <c r="AA135" s="181">
        <f>X135*Z135</f>
        <v/>
      </c>
      <c r="AB135" s="183">
        <f>IFERROR(SUMIFS('[6]Comp2016-2017 (3)'!$G$5:$G$289,'[6]Comp2016-2017 (3)'!$A$5:$A$289,A135,'[6]Comp2016-2017 (3)'!$R$5:$R$289,V135)*AA135/SUMIFS($AA$4:$AA$1116,$A$4:$A$1116,A135,$V$4:$V$1116,V135),0)</f>
        <v/>
      </c>
      <c r="AC135" s="183">
        <f>IF($W135=AC$3,$AB135,IF(NOT($W135=0),"",SUMIFS('Val-Vol (2)'!AC$4:AC$1116,'Val-Vol (2)'!$A$4:$A$1116,$D135,'Val-Vol (2)'!$V$4:$V$1116,$V135)/SUMIFS('[6]Comp2016-2017 (3)'!$G$5:$G$289,'[6]Comp2016-2017 (3)'!$A$5:$A$289,$D135,'[6]Comp2016-2017 (3)'!$R$5:$R$289,$V135)*$AB135))</f>
        <v/>
      </c>
      <c r="AD135" s="183">
        <f>IF($W135=AD$3,$AB135,IF(NOT($W135=0),"",SUMIFS('Val-Vol (2)'!AD$4:AD$1116,'Val-Vol (2)'!$A$4:$A$1116,$D135,'Val-Vol (2)'!$V$4:$V$1116,$V135)/SUMIFS('[6]Comp2016-2017 (3)'!$G$5:$G$289,'[6]Comp2016-2017 (3)'!$A$5:$A$289,$D135,'[6]Comp2016-2017 (3)'!$R$5:$R$289,$V135)*$AB135))</f>
        <v/>
      </c>
      <c r="AE135" s="183">
        <f>IF($W135=AE$3,$AB135,IF(NOT($W135=0),"",SUMIFS('Val-Vol (2)'!AE$4:AE$1116,'Val-Vol (2)'!$A$4:$A$1116,$D135,'Val-Vol (2)'!$V$4:$V$1116,$V135)/SUMIFS('[6]Comp2016-2017 (3)'!$G$5:$G$289,'[6]Comp2016-2017 (3)'!$A$5:$A$289,$D135,'[6]Comp2016-2017 (3)'!$R$5:$R$289,$V135)*$AB135))</f>
        <v/>
      </c>
      <c r="AF135" s="183">
        <f>IF($W135=AF$3,$AB135,IF(NOT($W135=0),"",SUMIFS('Val-Vol (2)'!AF$4:AF$1116,'Val-Vol (2)'!$A$4:$A$1116,$D135,'Val-Vol (2)'!$V$4:$V$1116,$V135)/SUMIFS('[6]Comp2016-2017 (3)'!$G$5:$G$289,'[6]Comp2016-2017 (3)'!$A$5:$A$289,$D135,'[6]Comp2016-2017 (3)'!$R$5:$R$289,$V135)*$AB135))</f>
        <v/>
      </c>
      <c r="AG135" s="183">
        <f>IF($W135=AG$3,$AB135,IF(NOT($W135=0),"",SUMIFS('Val-Vol (2)'!AG$4:AG$1116,'Val-Vol (2)'!$A$4:$A$1116,$D135,'Val-Vol (2)'!$V$4:$V$1116,$V135)/SUMIFS('[6]Comp2016-2017 (3)'!$G$5:$G$289,'[6]Comp2016-2017 (3)'!$A$5:$A$289,$D135,'[6]Comp2016-2017 (3)'!$R$5:$R$289,$V135)*$AB135))</f>
        <v/>
      </c>
      <c r="AH135" s="183">
        <f>IF($W135=AH$3,$AB135,IF(NOT($W135=0),"",SUMIFS('Val-Vol (2)'!AH$4:AH$1116,'Val-Vol (2)'!$A$4:$A$1116,$D135,'Val-Vol (2)'!$V$4:$V$1116,$V135)/SUMIFS('[6]Comp2016-2017 (3)'!$G$5:$G$289,'[6]Comp2016-2017 (3)'!$A$5:$A$289,$D135,'[6]Comp2016-2017 (3)'!$R$5:$R$289,$V135)*$AB135))</f>
        <v/>
      </c>
      <c r="AI135" s="183">
        <f>IF($W135=AI$3,$AB135,IF(NOT($W135=0),"",SUMIFS('Val-Vol (2)'!AI$4:AI$1116,'Val-Vol (2)'!$A$4:$A$1116,$D135,'Val-Vol (2)'!$V$4:$V$1116,$V135)/SUMIFS('[6]Comp2016-2017 (3)'!$G$5:$G$289,'[6]Comp2016-2017 (3)'!$A$5:$A$289,$D135,'[6]Comp2016-2017 (3)'!$R$5:$R$289,$V135)*$AB135))</f>
        <v/>
      </c>
      <c r="AJ135" s="183">
        <f>IF($W135=AJ$3,$AB135,IF(NOT($W135=0),"",SUMIFS('Val-Vol (2)'!AJ$4:AJ$1116,'Val-Vol (2)'!$A$4:$A$1116,$D135,'Val-Vol (2)'!$V$4:$V$1116,$V135)/SUMIFS('[6]Comp2016-2017 (3)'!$G$5:$G$289,'[6]Comp2016-2017 (3)'!$A$5:$A$289,$D135,'[6]Comp2016-2017 (3)'!$R$5:$R$289,$V135)*$AB135))</f>
        <v/>
      </c>
      <c r="AK135" s="183">
        <f>SUM(AC135:AJ135)-AB135</f>
        <v/>
      </c>
      <c r="AL135" s="179">
        <f>IF(A135=D135,"remplir à la main","")</f>
        <v/>
      </c>
      <c r="AM135" s="179">
        <f>VLOOKUP(A135,'[6]Table corresp.'!$M$4:$U$63,8,FALSE)</f>
        <v/>
      </c>
      <c r="AN135" s="179">
        <f>VLOOKUP(D135,'[6]Table corresp.'!$M$4:$U$63,9,FALSE)</f>
        <v/>
      </c>
    </row>
    <row r="136">
      <c r="A136" s="179" t="inlineStr">
        <is>
          <t>12 - Sciages bruts de sapin-épicéa</t>
        </is>
      </c>
      <c r="B136" s="179">
        <f>VLOOKUP(LEFT(A136,3),'[6]Table corresp.'!$A$4:$D$63,3,FALSE)</f>
        <v/>
      </c>
      <c r="C136" s="179">
        <f>VLOOKUP(A136,'[6]Table corresp.'!$M$4:$P$63,4,FALSE)</f>
        <v/>
      </c>
      <c r="D136" s="179" t="inlineStr">
        <is>
          <t>56 - Travaux de revêtement des sols et des murs</t>
        </is>
      </c>
      <c r="E136" s="179">
        <f>VLOOKUP(LEFT(D136,3),'[6]Table corresp.'!$A$4:$D$63,4,FALSE)</f>
        <v/>
      </c>
      <c r="F136" s="179">
        <f>LEFT(A136,3)&amp;" - "&amp;LEFT(D136,3)</f>
        <v/>
      </c>
      <c r="G136" s="195" t="n">
        <v>8900.722610000001</v>
      </c>
      <c r="H136" s="195" t="n">
        <v>2099.27739</v>
      </c>
      <c r="I136" s="195" t="n">
        <v>11000</v>
      </c>
      <c r="J136" s="195" t="n">
        <v>81.72880013371696</v>
      </c>
      <c r="K136" s="195" t="n">
        <v>20.53671429118349</v>
      </c>
      <c r="L136" s="195" t="n">
        <v>102.2655144249004</v>
      </c>
      <c r="M136" s="195" t="n">
        <v>0</v>
      </c>
      <c r="N136" s="195" t="n">
        <v>0</v>
      </c>
      <c r="O136" s="195" t="n">
        <v>0</v>
      </c>
      <c r="P136" s="195" t="n">
        <v>0</v>
      </c>
      <c r="Q136" s="195" t="n">
        <v>0</v>
      </c>
      <c r="R136" s="195" t="n">
        <v>0</v>
      </c>
      <c r="S136" s="196" t="n"/>
      <c r="T136" s="179">
        <f>VLOOKUP(A136,'[6]Groupe de branches'!$Z$27:$AM$86,14,FALSE)</f>
        <v/>
      </c>
      <c r="U136" s="179">
        <f>VLOOKUP(D136,'[6]Groupe de branches'!$Z$27:$AM$86,14,FALSE)</f>
        <v/>
      </c>
      <c r="V136" s="179" t="n">
        <v>2016</v>
      </c>
      <c r="W136" s="179">
        <f>VLOOKUP(D136,'[6]Table corresp.'!$M$4:$S$63,7,FALSE)</f>
        <v/>
      </c>
      <c r="X136" s="197">
        <f>IFERROR(G136/SUMIFS('[6]Comp2016-2017 (3)'!$I$5:$I$289,'[6]Comp2016-2017 (3)'!$A$5:$A$289,A136,'[6]Comp2016-2017 (3)'!$R$5:$R$289,V136),0)</f>
        <v/>
      </c>
      <c r="Y136" s="182">
        <f>IFERROR(IF(RIGHT(F136,3)="Exp",VLOOKUP(F136,#REF!,2,FALSE),VLOOKUP(F136,#REF!,9,FALSE)),1)</f>
        <v/>
      </c>
      <c r="Z136" s="197">
        <f>Y136/SUMIFS($Y$4:$Y$1116,$V$4:$V$1116,V136,$A$4:$A$1116,A136)</f>
        <v/>
      </c>
      <c r="AA136" s="181">
        <f>X136*Z136</f>
        <v/>
      </c>
      <c r="AB136" s="183">
        <f>IFERROR(SUMIFS('[6]Comp2016-2017 (3)'!$G$5:$G$289,'[6]Comp2016-2017 (3)'!$A$5:$A$289,A136,'[6]Comp2016-2017 (3)'!$R$5:$R$289,V136)*AA136/SUMIFS($AA$4:$AA$1116,$A$4:$A$1116,A136,$V$4:$V$1116,V136),0)</f>
        <v/>
      </c>
      <c r="AC136" s="183">
        <f>IF($W136=AC$3,$AB136,IF(NOT($W136=0),"",SUMIFS('Val-Vol (2)'!AC$4:AC$1116,'Val-Vol (2)'!$A$4:$A$1116,$D136,'Val-Vol (2)'!$V$4:$V$1116,$V136)/SUMIFS('[6]Comp2016-2017 (3)'!$G$5:$G$289,'[6]Comp2016-2017 (3)'!$A$5:$A$289,$D136,'[6]Comp2016-2017 (3)'!$R$5:$R$289,$V136)*$AB136))</f>
        <v/>
      </c>
      <c r="AD136" s="183">
        <f>IF($W136=AD$3,$AB136,IF(NOT($W136=0),"",SUMIFS('Val-Vol (2)'!AD$4:AD$1116,'Val-Vol (2)'!$A$4:$A$1116,$D136,'Val-Vol (2)'!$V$4:$V$1116,$V136)/SUMIFS('[6]Comp2016-2017 (3)'!$G$5:$G$289,'[6]Comp2016-2017 (3)'!$A$5:$A$289,$D136,'[6]Comp2016-2017 (3)'!$R$5:$R$289,$V136)*$AB136))</f>
        <v/>
      </c>
      <c r="AE136" s="183">
        <f>IF($W136=AE$3,$AB136,IF(NOT($W136=0),"",SUMIFS('Val-Vol (2)'!AE$4:AE$1116,'Val-Vol (2)'!$A$4:$A$1116,$D136,'Val-Vol (2)'!$V$4:$V$1116,$V136)/SUMIFS('[6]Comp2016-2017 (3)'!$G$5:$G$289,'[6]Comp2016-2017 (3)'!$A$5:$A$289,$D136,'[6]Comp2016-2017 (3)'!$R$5:$R$289,$V136)*$AB136))</f>
        <v/>
      </c>
      <c r="AF136" s="183">
        <f>IF($W136=AF$3,$AB136,IF(NOT($W136=0),"",SUMIFS('Val-Vol (2)'!AF$4:AF$1116,'Val-Vol (2)'!$A$4:$A$1116,$D136,'Val-Vol (2)'!$V$4:$V$1116,$V136)/SUMIFS('[6]Comp2016-2017 (3)'!$G$5:$G$289,'[6]Comp2016-2017 (3)'!$A$5:$A$289,$D136,'[6]Comp2016-2017 (3)'!$R$5:$R$289,$V136)*$AB136))</f>
        <v/>
      </c>
      <c r="AG136" s="183">
        <f>IF($W136=AG$3,$AB136,IF(NOT($W136=0),"",SUMIFS('Val-Vol (2)'!AG$4:AG$1116,'Val-Vol (2)'!$A$4:$A$1116,$D136,'Val-Vol (2)'!$V$4:$V$1116,$V136)/SUMIFS('[6]Comp2016-2017 (3)'!$G$5:$G$289,'[6]Comp2016-2017 (3)'!$A$5:$A$289,$D136,'[6]Comp2016-2017 (3)'!$R$5:$R$289,$V136)*$AB136))</f>
        <v/>
      </c>
      <c r="AH136" s="183">
        <f>IF($W136=AH$3,$AB136,IF(NOT($W136=0),"",SUMIFS('Val-Vol (2)'!AH$4:AH$1116,'Val-Vol (2)'!$A$4:$A$1116,$D136,'Val-Vol (2)'!$V$4:$V$1116,$V136)/SUMIFS('[6]Comp2016-2017 (3)'!$G$5:$G$289,'[6]Comp2016-2017 (3)'!$A$5:$A$289,$D136,'[6]Comp2016-2017 (3)'!$R$5:$R$289,$V136)*$AB136))</f>
        <v/>
      </c>
      <c r="AI136" s="183">
        <f>IF($W136=AI$3,$AB136,IF(NOT($W136=0),"",SUMIFS('Val-Vol (2)'!AI$4:AI$1116,'Val-Vol (2)'!$A$4:$A$1116,$D136,'Val-Vol (2)'!$V$4:$V$1116,$V136)/SUMIFS('[6]Comp2016-2017 (3)'!$G$5:$G$289,'[6]Comp2016-2017 (3)'!$A$5:$A$289,$D136,'[6]Comp2016-2017 (3)'!$R$5:$R$289,$V136)*$AB136))</f>
        <v/>
      </c>
      <c r="AJ136" s="183">
        <f>IF($W136=AJ$3,$AB136,IF(NOT($W136=0),"",SUMIFS('Val-Vol (2)'!AJ$4:AJ$1116,'Val-Vol (2)'!$A$4:$A$1116,$D136,'Val-Vol (2)'!$V$4:$V$1116,$V136)/SUMIFS('[6]Comp2016-2017 (3)'!$G$5:$G$289,'[6]Comp2016-2017 (3)'!$A$5:$A$289,$D136,'[6]Comp2016-2017 (3)'!$R$5:$R$289,$V136)*$AB136))</f>
        <v/>
      </c>
      <c r="AK136" s="183">
        <f>SUM(AC136:AJ136)-AB136</f>
        <v/>
      </c>
      <c r="AL136" s="179">
        <f>IF(A136=D136,"remplir à la main","")</f>
        <v/>
      </c>
      <c r="AM136" s="179">
        <f>VLOOKUP(A136,'[6]Table corresp.'!$M$4:$U$63,8,FALSE)</f>
        <v/>
      </c>
      <c r="AN136" s="179">
        <f>VLOOKUP(D136,'[6]Table corresp.'!$M$4:$U$63,9,FALSE)</f>
        <v/>
      </c>
    </row>
    <row r="137">
      <c r="A137" s="179" t="inlineStr">
        <is>
          <t>12 - Sciages bruts de sapin-épicéa</t>
        </is>
      </c>
      <c r="B137" s="179">
        <f>VLOOKUP(LEFT(A137,3),'[6]Table corresp.'!$A$4:$D$63,3,FALSE)</f>
        <v/>
      </c>
      <c r="C137" s="179">
        <f>VLOOKUP(A137,'[6]Table corresp.'!$M$4:$P$63,4,FALSE)</f>
        <v/>
      </c>
      <c r="D137" s="179" t="inlineStr">
        <is>
          <t>57 - Travaux de charpente</t>
        </is>
      </c>
      <c r="E137" s="179">
        <f>VLOOKUP(LEFT(D137,3),'[6]Table corresp.'!$A$4:$D$63,4,FALSE)</f>
        <v/>
      </c>
      <c r="F137" s="179">
        <f>LEFT(A137,3)&amp;" - "&amp;LEFT(D137,3)</f>
        <v/>
      </c>
      <c r="G137" s="195" t="n">
        <v>133903.294741265</v>
      </c>
      <c r="H137" s="195" t="n">
        <v>35288.54147</v>
      </c>
      <c r="I137" s="195" t="n">
        <v>169191.836211265</v>
      </c>
      <c r="J137" s="195" t="n">
        <v>1446.512510034488</v>
      </c>
      <c r="K137" s="195" t="n">
        <v>409.9477054017809</v>
      </c>
      <c r="L137" s="195" t="n">
        <v>1856.460215436269</v>
      </c>
      <c r="M137" s="195" t="n">
        <v>0</v>
      </c>
      <c r="N137" s="195" t="n">
        <v>0</v>
      </c>
      <c r="O137" s="195" t="n">
        <v>0</v>
      </c>
      <c r="P137" s="195" t="n">
        <v>0</v>
      </c>
      <c r="Q137" s="195" t="n">
        <v>0</v>
      </c>
      <c r="R137" s="195" t="n">
        <v>0</v>
      </c>
      <c r="S137" s="196" t="n"/>
      <c r="T137" s="179">
        <f>VLOOKUP(A137,'[6]Groupe de branches'!$Z$27:$AM$86,14,FALSE)</f>
        <v/>
      </c>
      <c r="U137" s="179">
        <f>VLOOKUP(D137,'[6]Groupe de branches'!$Z$27:$AM$86,14,FALSE)</f>
        <v/>
      </c>
      <c r="V137" s="179" t="n">
        <v>2016</v>
      </c>
      <c r="W137" s="179">
        <f>VLOOKUP(D137,'[6]Table corresp.'!$M$4:$S$63,7,FALSE)</f>
        <v/>
      </c>
      <c r="X137" s="197">
        <f>IFERROR(G137/SUMIFS('[6]Comp2016-2017 (3)'!$I$5:$I$289,'[6]Comp2016-2017 (3)'!$A$5:$A$289,A137,'[6]Comp2016-2017 (3)'!$R$5:$R$289,V137),0)</f>
        <v/>
      </c>
      <c r="Y137" s="182">
        <f>IFERROR(IF(RIGHT(F137,3)="Exp",VLOOKUP(F137,#REF!,2,FALSE),VLOOKUP(F137,#REF!,9,FALSE)),1)</f>
        <v/>
      </c>
      <c r="Z137" s="197">
        <f>Y137/SUMIFS($Y$4:$Y$1116,$V$4:$V$1116,V137,$A$4:$A$1116,A137)</f>
        <v/>
      </c>
      <c r="AA137" s="181">
        <f>X137*Z137</f>
        <v/>
      </c>
      <c r="AB137" s="183">
        <f>IFERROR(SUMIFS('[6]Comp2016-2017 (3)'!$G$5:$G$289,'[6]Comp2016-2017 (3)'!$A$5:$A$289,A137,'[6]Comp2016-2017 (3)'!$R$5:$R$289,V137)*AA137/SUMIFS($AA$4:$AA$1116,$A$4:$A$1116,A137,$V$4:$V$1116,V137),0)</f>
        <v/>
      </c>
      <c r="AC137" s="183">
        <f>IF($W137=AC$3,$AB137,IF(NOT($W137=0),"",SUMIFS('Val-Vol (2)'!AC$4:AC$1116,'Val-Vol (2)'!$A$4:$A$1116,$D137,'Val-Vol (2)'!$V$4:$V$1116,$V137)/SUMIFS('[6]Comp2016-2017 (3)'!$G$5:$G$289,'[6]Comp2016-2017 (3)'!$A$5:$A$289,$D137,'[6]Comp2016-2017 (3)'!$R$5:$R$289,$V137)*$AB137))</f>
        <v/>
      </c>
      <c r="AD137" s="183">
        <f>IF($W137=AD$3,$AB137,IF(NOT($W137=0),"",SUMIFS('Val-Vol (2)'!AD$4:AD$1116,'Val-Vol (2)'!$A$4:$A$1116,$D137,'Val-Vol (2)'!$V$4:$V$1116,$V137)/SUMIFS('[6]Comp2016-2017 (3)'!$G$5:$G$289,'[6]Comp2016-2017 (3)'!$A$5:$A$289,$D137,'[6]Comp2016-2017 (3)'!$R$5:$R$289,$V137)*$AB137))</f>
        <v/>
      </c>
      <c r="AE137" s="183">
        <f>IF($W137=AE$3,$AB137,IF(NOT($W137=0),"",SUMIFS('Val-Vol (2)'!AE$4:AE$1116,'Val-Vol (2)'!$A$4:$A$1116,$D137,'Val-Vol (2)'!$V$4:$V$1116,$V137)/SUMIFS('[6]Comp2016-2017 (3)'!$G$5:$G$289,'[6]Comp2016-2017 (3)'!$A$5:$A$289,$D137,'[6]Comp2016-2017 (3)'!$R$5:$R$289,$V137)*$AB137))</f>
        <v/>
      </c>
      <c r="AF137" s="183">
        <f>IF($W137=AF$3,$AB137,IF(NOT($W137=0),"",SUMIFS('Val-Vol (2)'!AF$4:AF$1116,'Val-Vol (2)'!$A$4:$A$1116,$D137,'Val-Vol (2)'!$V$4:$V$1116,$V137)/SUMIFS('[6]Comp2016-2017 (3)'!$G$5:$G$289,'[6]Comp2016-2017 (3)'!$A$5:$A$289,$D137,'[6]Comp2016-2017 (3)'!$R$5:$R$289,$V137)*$AB137))</f>
        <v/>
      </c>
      <c r="AG137" s="183">
        <f>IF($W137=AG$3,$AB137,IF(NOT($W137=0),"",SUMIFS('Val-Vol (2)'!AG$4:AG$1116,'Val-Vol (2)'!$A$4:$A$1116,$D137,'Val-Vol (2)'!$V$4:$V$1116,$V137)/SUMIFS('[6]Comp2016-2017 (3)'!$G$5:$G$289,'[6]Comp2016-2017 (3)'!$A$5:$A$289,$D137,'[6]Comp2016-2017 (3)'!$R$5:$R$289,$V137)*$AB137))</f>
        <v/>
      </c>
      <c r="AH137" s="183">
        <f>IF($W137=AH$3,$AB137,IF(NOT($W137=0),"",SUMIFS('Val-Vol (2)'!AH$4:AH$1116,'Val-Vol (2)'!$A$4:$A$1116,$D137,'Val-Vol (2)'!$V$4:$V$1116,$V137)/SUMIFS('[6]Comp2016-2017 (3)'!$G$5:$G$289,'[6]Comp2016-2017 (3)'!$A$5:$A$289,$D137,'[6]Comp2016-2017 (3)'!$R$5:$R$289,$V137)*$AB137))</f>
        <v/>
      </c>
      <c r="AI137" s="183">
        <f>IF($W137=AI$3,$AB137,IF(NOT($W137=0),"",SUMIFS('Val-Vol (2)'!AI$4:AI$1116,'Val-Vol (2)'!$A$4:$A$1116,$D137,'Val-Vol (2)'!$V$4:$V$1116,$V137)/SUMIFS('[6]Comp2016-2017 (3)'!$G$5:$G$289,'[6]Comp2016-2017 (3)'!$A$5:$A$289,$D137,'[6]Comp2016-2017 (3)'!$R$5:$R$289,$V137)*$AB137))</f>
        <v/>
      </c>
      <c r="AJ137" s="183">
        <f>IF($W137=AJ$3,$AB137,IF(NOT($W137=0),"",SUMIFS('Val-Vol (2)'!AJ$4:AJ$1116,'Val-Vol (2)'!$A$4:$A$1116,$D137,'Val-Vol (2)'!$V$4:$V$1116,$V137)/SUMIFS('[6]Comp2016-2017 (3)'!$G$5:$G$289,'[6]Comp2016-2017 (3)'!$A$5:$A$289,$D137,'[6]Comp2016-2017 (3)'!$R$5:$R$289,$V137)*$AB137))</f>
        <v/>
      </c>
      <c r="AK137" s="183">
        <f>SUM(AC137:AJ137)-AB137</f>
        <v/>
      </c>
      <c r="AL137" s="179">
        <f>IF(A137=D137,"remplir à la main","")</f>
        <v/>
      </c>
      <c r="AM137" s="179">
        <f>VLOOKUP(A137,'[6]Table corresp.'!$M$4:$U$63,8,FALSE)</f>
        <v/>
      </c>
      <c r="AN137" s="179">
        <f>VLOOKUP(D137,'[6]Table corresp.'!$M$4:$U$63,9,FALSE)</f>
        <v/>
      </c>
    </row>
    <row r="138">
      <c r="A138" s="179" t="inlineStr">
        <is>
          <t>12 - Sciages bruts de sapin-épicéa</t>
        </is>
      </c>
      <c r="B138" s="179">
        <f>VLOOKUP(LEFT(A138,3),'[6]Table corresp.'!$A$4:$D$63,3,FALSE)</f>
        <v/>
      </c>
      <c r="C138" s="179">
        <f>VLOOKUP(A138,'[6]Table corresp.'!$M$4:$P$63,4,FALSE)</f>
        <v/>
      </c>
      <c r="D138" s="179" t="inlineStr">
        <is>
          <t>58 - Travaux de couverture par éléments</t>
        </is>
      </c>
      <c r="E138" s="179">
        <f>VLOOKUP(LEFT(D138,3),'[6]Table corresp.'!$A$4:$D$63,4,FALSE)</f>
        <v/>
      </c>
      <c r="F138" s="179">
        <f>LEFT(A138,3)&amp;" - "&amp;LEFT(D138,3)</f>
        <v/>
      </c>
      <c r="G138" s="195" t="n">
        <v>84838.0977671428</v>
      </c>
      <c r="H138" s="195" t="n">
        <v>5098.24509</v>
      </c>
      <c r="I138" s="195" t="n">
        <v>89936.34285714279</v>
      </c>
      <c r="J138" s="195" t="n">
        <v>649.1716309588817</v>
      </c>
      <c r="K138" s="195" t="n">
        <v>41.20098581398923</v>
      </c>
      <c r="L138" s="195" t="n">
        <v>690.372616772871</v>
      </c>
      <c r="M138" s="195" t="n">
        <v>0</v>
      </c>
      <c r="N138" s="195" t="n">
        <v>0</v>
      </c>
      <c r="O138" s="195" t="n">
        <v>0</v>
      </c>
      <c r="P138" s="195" t="n">
        <v>0</v>
      </c>
      <c r="Q138" s="195" t="n">
        <v>0</v>
      </c>
      <c r="R138" s="195" t="n">
        <v>0</v>
      </c>
      <c r="S138" s="196" t="n"/>
      <c r="T138" s="179">
        <f>VLOOKUP(A138,'[6]Groupe de branches'!$Z$27:$AM$86,14,FALSE)</f>
        <v/>
      </c>
      <c r="U138" s="179">
        <f>VLOOKUP(D138,'[6]Groupe de branches'!$Z$27:$AM$86,14,FALSE)</f>
        <v/>
      </c>
      <c r="V138" s="179" t="n">
        <v>2016</v>
      </c>
      <c r="W138" s="179">
        <f>VLOOKUP(D138,'[6]Table corresp.'!$M$4:$S$63,7,FALSE)</f>
        <v/>
      </c>
      <c r="X138" s="197">
        <f>IFERROR(G138/SUMIFS('[6]Comp2016-2017 (3)'!$I$5:$I$289,'[6]Comp2016-2017 (3)'!$A$5:$A$289,A138,'[6]Comp2016-2017 (3)'!$R$5:$R$289,V138),0)</f>
        <v/>
      </c>
      <c r="Y138" s="182">
        <f>IFERROR(IF(RIGHT(F138,3)="Exp",VLOOKUP(F138,#REF!,2,FALSE),VLOOKUP(F138,#REF!,9,FALSE)),1)</f>
        <v/>
      </c>
      <c r="Z138" s="197">
        <f>Y138/SUMIFS($Y$4:$Y$1116,$V$4:$V$1116,V138,$A$4:$A$1116,A138)</f>
        <v/>
      </c>
      <c r="AA138" s="181">
        <f>X138*Z138</f>
        <v/>
      </c>
      <c r="AB138" s="183">
        <f>IFERROR(SUMIFS('[6]Comp2016-2017 (3)'!$G$5:$G$289,'[6]Comp2016-2017 (3)'!$A$5:$A$289,A138,'[6]Comp2016-2017 (3)'!$R$5:$R$289,V138)*AA138/SUMIFS($AA$4:$AA$1116,$A$4:$A$1116,A138,$V$4:$V$1116,V138),0)</f>
        <v/>
      </c>
      <c r="AC138" s="183">
        <f>IF($W138=AC$3,$AB138,IF(NOT($W138=0),"",SUMIFS('Val-Vol (2)'!AC$4:AC$1116,'Val-Vol (2)'!$A$4:$A$1116,$D138,'Val-Vol (2)'!$V$4:$V$1116,$V138)/SUMIFS('[6]Comp2016-2017 (3)'!$G$5:$G$289,'[6]Comp2016-2017 (3)'!$A$5:$A$289,$D138,'[6]Comp2016-2017 (3)'!$R$5:$R$289,$V138)*$AB138))</f>
        <v/>
      </c>
      <c r="AD138" s="183">
        <f>IF($W138=AD$3,$AB138,IF(NOT($W138=0),"",SUMIFS('Val-Vol (2)'!AD$4:AD$1116,'Val-Vol (2)'!$A$4:$A$1116,$D138,'Val-Vol (2)'!$V$4:$V$1116,$V138)/SUMIFS('[6]Comp2016-2017 (3)'!$G$5:$G$289,'[6]Comp2016-2017 (3)'!$A$5:$A$289,$D138,'[6]Comp2016-2017 (3)'!$R$5:$R$289,$V138)*$AB138))</f>
        <v/>
      </c>
      <c r="AE138" s="183">
        <f>IF($W138=AE$3,$AB138,IF(NOT($W138=0),"",SUMIFS('Val-Vol (2)'!AE$4:AE$1116,'Val-Vol (2)'!$A$4:$A$1116,$D138,'Val-Vol (2)'!$V$4:$V$1116,$V138)/SUMIFS('[6]Comp2016-2017 (3)'!$G$5:$G$289,'[6]Comp2016-2017 (3)'!$A$5:$A$289,$D138,'[6]Comp2016-2017 (3)'!$R$5:$R$289,$V138)*$AB138))</f>
        <v/>
      </c>
      <c r="AF138" s="183">
        <f>IF($W138=AF$3,$AB138,IF(NOT($W138=0),"",SUMIFS('Val-Vol (2)'!AF$4:AF$1116,'Val-Vol (2)'!$A$4:$A$1116,$D138,'Val-Vol (2)'!$V$4:$V$1116,$V138)/SUMIFS('[6]Comp2016-2017 (3)'!$G$5:$G$289,'[6]Comp2016-2017 (3)'!$A$5:$A$289,$D138,'[6]Comp2016-2017 (3)'!$R$5:$R$289,$V138)*$AB138))</f>
        <v/>
      </c>
      <c r="AG138" s="183">
        <f>IF($W138=AG$3,$AB138,IF(NOT($W138=0),"",SUMIFS('Val-Vol (2)'!AG$4:AG$1116,'Val-Vol (2)'!$A$4:$A$1116,$D138,'Val-Vol (2)'!$V$4:$V$1116,$V138)/SUMIFS('[6]Comp2016-2017 (3)'!$G$5:$G$289,'[6]Comp2016-2017 (3)'!$A$5:$A$289,$D138,'[6]Comp2016-2017 (3)'!$R$5:$R$289,$V138)*$AB138))</f>
        <v/>
      </c>
      <c r="AH138" s="183">
        <f>IF($W138=AH$3,$AB138,IF(NOT($W138=0),"",SUMIFS('Val-Vol (2)'!AH$4:AH$1116,'Val-Vol (2)'!$A$4:$A$1116,$D138,'Val-Vol (2)'!$V$4:$V$1116,$V138)/SUMIFS('[6]Comp2016-2017 (3)'!$G$5:$G$289,'[6]Comp2016-2017 (3)'!$A$5:$A$289,$D138,'[6]Comp2016-2017 (3)'!$R$5:$R$289,$V138)*$AB138))</f>
        <v/>
      </c>
      <c r="AI138" s="183">
        <f>IF($W138=AI$3,$AB138,IF(NOT($W138=0),"",SUMIFS('Val-Vol (2)'!AI$4:AI$1116,'Val-Vol (2)'!$A$4:$A$1116,$D138,'Val-Vol (2)'!$V$4:$V$1116,$V138)/SUMIFS('[6]Comp2016-2017 (3)'!$G$5:$G$289,'[6]Comp2016-2017 (3)'!$A$5:$A$289,$D138,'[6]Comp2016-2017 (3)'!$R$5:$R$289,$V138)*$AB138))</f>
        <v/>
      </c>
      <c r="AJ138" s="183">
        <f>IF($W138=AJ$3,$AB138,IF(NOT($W138=0),"",SUMIFS('Val-Vol (2)'!AJ$4:AJ$1116,'Val-Vol (2)'!$A$4:$A$1116,$D138,'Val-Vol (2)'!$V$4:$V$1116,$V138)/SUMIFS('[6]Comp2016-2017 (3)'!$G$5:$G$289,'[6]Comp2016-2017 (3)'!$A$5:$A$289,$D138,'[6]Comp2016-2017 (3)'!$R$5:$R$289,$V138)*$AB138))</f>
        <v/>
      </c>
      <c r="AK138" s="183">
        <f>SUM(AC138:AJ138)-AB138</f>
        <v/>
      </c>
      <c r="AL138" s="179">
        <f>IF(A138=D138,"remplir à la main","")</f>
        <v/>
      </c>
      <c r="AM138" s="179">
        <f>VLOOKUP(A138,'[6]Table corresp.'!$M$4:$U$63,8,FALSE)</f>
        <v/>
      </c>
      <c r="AN138" s="179">
        <f>VLOOKUP(D138,'[6]Table corresp.'!$M$4:$U$63,9,FALSE)</f>
        <v/>
      </c>
    </row>
    <row r="139">
      <c r="A139" s="179" t="inlineStr">
        <is>
          <t>12 - Sciages bruts de sapin-épicéa</t>
        </is>
      </c>
      <c r="B139" s="179">
        <f>VLOOKUP(LEFT(A139,3),'[6]Table corresp.'!$A$4:$D$63,3,FALSE)</f>
        <v/>
      </c>
      <c r="C139" s="179">
        <f>VLOOKUP(A139,'[6]Table corresp.'!$M$4:$P$63,4,FALSE)</f>
        <v/>
      </c>
      <c r="D139" s="179" t="inlineStr">
        <is>
          <t>59 - Travaux de maçonnerie générale et gros œuvre de bâtiment</t>
        </is>
      </c>
      <c r="E139" s="179">
        <f>VLOOKUP(LEFT(D139,3),'[6]Table corresp.'!$A$4:$D$63,4,FALSE)</f>
        <v/>
      </c>
      <c r="F139" s="179">
        <f>LEFT(A139,3)&amp;" - "&amp;LEFT(D139,3)</f>
        <v/>
      </c>
      <c r="G139" s="195" t="n">
        <v>2642.0646</v>
      </c>
      <c r="H139" s="195" t="n">
        <v>5997.9354</v>
      </c>
      <c r="I139" s="195" t="n">
        <v>8640</v>
      </c>
      <c r="J139" s="195" t="n">
        <v>37.32329110018506</v>
      </c>
      <c r="K139" s="195" t="n">
        <v>85.75770802911786</v>
      </c>
      <c r="L139" s="195" t="n">
        <v>123.0809991293029</v>
      </c>
      <c r="M139" s="195" t="n">
        <v>0</v>
      </c>
      <c r="N139" s="195" t="n">
        <v>0</v>
      </c>
      <c r="O139" s="195" t="n">
        <v>0</v>
      </c>
      <c r="P139" s="195" t="n">
        <v>0</v>
      </c>
      <c r="Q139" s="195" t="n">
        <v>0</v>
      </c>
      <c r="R139" s="195" t="n">
        <v>0</v>
      </c>
      <c r="S139" s="196" t="n"/>
      <c r="T139" s="179">
        <f>VLOOKUP(A139,'[6]Groupe de branches'!$Z$27:$AM$86,14,FALSE)</f>
        <v/>
      </c>
      <c r="U139" s="179">
        <f>VLOOKUP(D139,'[6]Groupe de branches'!$Z$27:$AM$86,14,FALSE)</f>
        <v/>
      </c>
      <c r="V139" s="179" t="n">
        <v>2016</v>
      </c>
      <c r="W139" s="179">
        <f>VLOOKUP(D139,'[6]Table corresp.'!$M$4:$S$63,7,FALSE)</f>
        <v/>
      </c>
      <c r="X139" s="197">
        <f>IFERROR(G139/SUMIFS('[6]Comp2016-2017 (3)'!$I$5:$I$289,'[6]Comp2016-2017 (3)'!$A$5:$A$289,A139,'[6]Comp2016-2017 (3)'!$R$5:$R$289,V139),0)</f>
        <v/>
      </c>
      <c r="Y139" s="182">
        <f>IFERROR(IF(RIGHT(F139,3)="Exp",VLOOKUP(F139,#REF!,2,FALSE),VLOOKUP(F139,#REF!,9,FALSE)),1)</f>
        <v/>
      </c>
      <c r="Z139" s="197">
        <f>Y139/SUMIFS($Y$4:$Y$1116,$V$4:$V$1116,V139,$A$4:$A$1116,A139)</f>
        <v/>
      </c>
      <c r="AA139" s="181">
        <f>X139*Z139</f>
        <v/>
      </c>
      <c r="AB139" s="183">
        <f>IFERROR(SUMIFS('[6]Comp2016-2017 (3)'!$G$5:$G$289,'[6]Comp2016-2017 (3)'!$A$5:$A$289,A139,'[6]Comp2016-2017 (3)'!$R$5:$R$289,V139)*AA139/SUMIFS($AA$4:$AA$1116,$A$4:$A$1116,A139,$V$4:$V$1116,V139),0)</f>
        <v/>
      </c>
      <c r="AC139" s="183">
        <f>IF($W139=AC$3,$AB139,IF(NOT($W139=0),"",SUMIFS('Val-Vol (2)'!AC$4:AC$1116,'Val-Vol (2)'!$A$4:$A$1116,$D139,'Val-Vol (2)'!$V$4:$V$1116,$V139)/SUMIFS('[6]Comp2016-2017 (3)'!$G$5:$G$289,'[6]Comp2016-2017 (3)'!$A$5:$A$289,$D139,'[6]Comp2016-2017 (3)'!$R$5:$R$289,$V139)*$AB139))</f>
        <v/>
      </c>
      <c r="AD139" s="183">
        <f>IF($W139=AD$3,$AB139,IF(NOT($W139=0),"",SUMIFS('Val-Vol (2)'!AD$4:AD$1116,'Val-Vol (2)'!$A$4:$A$1116,$D139,'Val-Vol (2)'!$V$4:$V$1116,$V139)/SUMIFS('[6]Comp2016-2017 (3)'!$G$5:$G$289,'[6]Comp2016-2017 (3)'!$A$5:$A$289,$D139,'[6]Comp2016-2017 (3)'!$R$5:$R$289,$V139)*$AB139))</f>
        <v/>
      </c>
      <c r="AE139" s="183">
        <f>IF($W139=AE$3,$AB139,IF(NOT($W139=0),"",SUMIFS('Val-Vol (2)'!AE$4:AE$1116,'Val-Vol (2)'!$A$4:$A$1116,$D139,'Val-Vol (2)'!$V$4:$V$1116,$V139)/SUMIFS('[6]Comp2016-2017 (3)'!$G$5:$G$289,'[6]Comp2016-2017 (3)'!$A$5:$A$289,$D139,'[6]Comp2016-2017 (3)'!$R$5:$R$289,$V139)*$AB139))</f>
        <v/>
      </c>
      <c r="AF139" s="183">
        <f>IF($W139=AF$3,$AB139,IF(NOT($W139=0),"",SUMIFS('Val-Vol (2)'!AF$4:AF$1116,'Val-Vol (2)'!$A$4:$A$1116,$D139,'Val-Vol (2)'!$V$4:$V$1116,$V139)/SUMIFS('[6]Comp2016-2017 (3)'!$G$5:$G$289,'[6]Comp2016-2017 (3)'!$A$5:$A$289,$D139,'[6]Comp2016-2017 (3)'!$R$5:$R$289,$V139)*$AB139))</f>
        <v/>
      </c>
      <c r="AG139" s="183">
        <f>IF($W139=AG$3,$AB139,IF(NOT($W139=0),"",SUMIFS('Val-Vol (2)'!AG$4:AG$1116,'Val-Vol (2)'!$A$4:$A$1116,$D139,'Val-Vol (2)'!$V$4:$V$1116,$V139)/SUMIFS('[6]Comp2016-2017 (3)'!$G$5:$G$289,'[6]Comp2016-2017 (3)'!$A$5:$A$289,$D139,'[6]Comp2016-2017 (3)'!$R$5:$R$289,$V139)*$AB139))</f>
        <v/>
      </c>
      <c r="AH139" s="183">
        <f>IF($W139=AH$3,$AB139,IF(NOT($W139=0),"",SUMIFS('Val-Vol (2)'!AH$4:AH$1116,'Val-Vol (2)'!$A$4:$A$1116,$D139,'Val-Vol (2)'!$V$4:$V$1116,$V139)/SUMIFS('[6]Comp2016-2017 (3)'!$G$5:$G$289,'[6]Comp2016-2017 (3)'!$A$5:$A$289,$D139,'[6]Comp2016-2017 (3)'!$R$5:$R$289,$V139)*$AB139))</f>
        <v/>
      </c>
      <c r="AI139" s="183">
        <f>IF($W139=AI$3,$AB139,IF(NOT($W139=0),"",SUMIFS('Val-Vol (2)'!AI$4:AI$1116,'Val-Vol (2)'!$A$4:$A$1116,$D139,'Val-Vol (2)'!$V$4:$V$1116,$V139)/SUMIFS('[6]Comp2016-2017 (3)'!$G$5:$G$289,'[6]Comp2016-2017 (3)'!$A$5:$A$289,$D139,'[6]Comp2016-2017 (3)'!$R$5:$R$289,$V139)*$AB139))</f>
        <v/>
      </c>
      <c r="AJ139" s="183">
        <f>IF($W139=AJ$3,$AB139,IF(NOT($W139=0),"",SUMIFS('Val-Vol (2)'!AJ$4:AJ$1116,'Val-Vol (2)'!$A$4:$A$1116,$D139,'Val-Vol (2)'!$V$4:$V$1116,$V139)/SUMIFS('[6]Comp2016-2017 (3)'!$G$5:$G$289,'[6]Comp2016-2017 (3)'!$A$5:$A$289,$D139,'[6]Comp2016-2017 (3)'!$R$5:$R$289,$V139)*$AB139))</f>
        <v/>
      </c>
      <c r="AK139" s="183">
        <f>SUM(AC139:AJ139)-AB139</f>
        <v/>
      </c>
      <c r="AL139" s="179">
        <f>IF(A139=D139,"remplir à la main","")</f>
        <v/>
      </c>
      <c r="AM139" s="179">
        <f>VLOOKUP(A139,'[6]Table corresp.'!$M$4:$U$63,8,FALSE)</f>
        <v/>
      </c>
      <c r="AN139" s="179">
        <f>VLOOKUP(D139,'[6]Table corresp.'!$M$4:$U$63,9,FALSE)</f>
        <v/>
      </c>
    </row>
    <row r="140">
      <c r="A140" s="179" t="inlineStr">
        <is>
          <t>12 - Sciages bruts de sapin-épicéa</t>
        </is>
      </c>
      <c r="B140" s="179">
        <f>VLOOKUP(LEFT(A140,3),'[6]Table corresp.'!$A$4:$D$63,3,FALSE)</f>
        <v/>
      </c>
      <c r="C140" s="179">
        <f>VLOOKUP(A140,'[6]Table corresp.'!$M$4:$P$63,4,FALSE)</f>
        <v/>
      </c>
      <c r="D140" s="179" t="inlineStr">
        <is>
          <t>Consommation finale</t>
        </is>
      </c>
      <c r="E140" s="179">
        <f>VLOOKUP(LEFT(D140,3),'[6]Table corresp.'!$A$4:$D$63,4,FALSE)</f>
        <v/>
      </c>
      <c r="F140" s="179">
        <f>LEFT(A140,3)&amp;" - "&amp;LEFT(D140,3)</f>
        <v/>
      </c>
      <c r="G140" s="195" t="n">
        <v>68216.75</v>
      </c>
      <c r="H140" s="195" t="n">
        <v>9683.681860000001</v>
      </c>
      <c r="I140" s="195" t="n">
        <v>77900.43186</v>
      </c>
      <c r="J140" s="195" t="n">
        <v>626.3843252746573</v>
      </c>
      <c r="K140" s="195" t="n">
        <v>91.01417735222313</v>
      </c>
      <c r="L140" s="195" t="n">
        <v>717.3985026268804</v>
      </c>
      <c r="M140" s="195" t="n">
        <v>0</v>
      </c>
      <c r="N140" s="195" t="n">
        <v>0</v>
      </c>
      <c r="O140" s="195" t="n">
        <v>0</v>
      </c>
      <c r="P140" s="195" t="n">
        <v>0</v>
      </c>
      <c r="Q140" s="195" t="n">
        <v>0</v>
      </c>
      <c r="R140" s="195" t="n">
        <v>0</v>
      </c>
      <c r="S140" s="196" t="n"/>
      <c r="T140" s="179">
        <f>VLOOKUP(A140,'[6]Groupe de branches'!$Z$27:$AM$86,14,FALSE)</f>
        <v/>
      </c>
      <c r="U140" s="179">
        <f>VLOOKUP(D140,'[6]Groupe de branches'!$Z$27:$AM$86,14,FALSE)</f>
        <v/>
      </c>
      <c r="V140" s="179" t="n">
        <v>2016</v>
      </c>
      <c r="W140" s="179">
        <f>VLOOKUP(D140,'[6]Table corresp.'!$M$4:$S$63,7,FALSE)</f>
        <v/>
      </c>
      <c r="X140" s="197">
        <f>IFERROR(G140/SUMIFS('[6]Comp2016-2017 (3)'!$I$5:$I$289,'[6]Comp2016-2017 (3)'!$A$5:$A$289,A140,'[6]Comp2016-2017 (3)'!$R$5:$R$289,V140),0)</f>
        <v/>
      </c>
      <c r="Y140" s="182">
        <f>IFERROR(IF(RIGHT(F140,3)="Exp",VLOOKUP(F140,#REF!,2,FALSE),VLOOKUP(F140,#REF!,9,FALSE)),1)</f>
        <v/>
      </c>
      <c r="Z140" s="197">
        <f>Y140/SUMIFS($Y$4:$Y$1116,$V$4:$V$1116,V140,$A$4:$A$1116,A140)</f>
        <v/>
      </c>
      <c r="AA140" s="181">
        <f>X140*Z140</f>
        <v/>
      </c>
      <c r="AB140" s="183">
        <f>IFERROR(SUMIFS('[6]Comp2016-2017 (3)'!$G$5:$G$289,'[6]Comp2016-2017 (3)'!$A$5:$A$289,A140,'[6]Comp2016-2017 (3)'!$R$5:$R$289,V140)*AA140/SUMIFS($AA$4:$AA$1116,$A$4:$A$1116,A140,$V$4:$V$1116,V140),0)</f>
        <v/>
      </c>
      <c r="AC140" s="183">
        <f>IF($W140=AC$3,$AB140,IF(NOT($W140=0),"",SUMIFS('Val-Vol (2)'!AC$4:AC$1116,'Val-Vol (2)'!$A$4:$A$1116,$D140,'Val-Vol (2)'!$V$4:$V$1116,$V140)/SUMIFS('[6]Comp2016-2017 (3)'!$G$5:$G$289,'[6]Comp2016-2017 (3)'!$A$5:$A$289,$D140,'[6]Comp2016-2017 (3)'!$R$5:$R$289,$V140)*$AB140))</f>
        <v/>
      </c>
      <c r="AD140" s="183">
        <f>IF($W140=AD$3,$AB140,IF(NOT($W140=0),"",SUMIFS('Val-Vol (2)'!AD$4:AD$1116,'Val-Vol (2)'!$A$4:$A$1116,$D140,'Val-Vol (2)'!$V$4:$V$1116,$V140)/SUMIFS('[6]Comp2016-2017 (3)'!$G$5:$G$289,'[6]Comp2016-2017 (3)'!$A$5:$A$289,$D140,'[6]Comp2016-2017 (3)'!$R$5:$R$289,$V140)*$AB140))</f>
        <v/>
      </c>
      <c r="AE140" s="183">
        <f>IF($W140=AE$3,$AB140,IF(NOT($W140=0),"",SUMIFS('Val-Vol (2)'!AE$4:AE$1116,'Val-Vol (2)'!$A$4:$A$1116,$D140,'Val-Vol (2)'!$V$4:$V$1116,$V140)/SUMIFS('[6]Comp2016-2017 (3)'!$G$5:$G$289,'[6]Comp2016-2017 (3)'!$A$5:$A$289,$D140,'[6]Comp2016-2017 (3)'!$R$5:$R$289,$V140)*$AB140))</f>
        <v/>
      </c>
      <c r="AF140" s="183">
        <f>IF($W140=AF$3,$AB140,IF(NOT($W140=0),"",SUMIFS('Val-Vol (2)'!AF$4:AF$1116,'Val-Vol (2)'!$A$4:$A$1116,$D140,'Val-Vol (2)'!$V$4:$V$1116,$V140)/SUMIFS('[6]Comp2016-2017 (3)'!$G$5:$G$289,'[6]Comp2016-2017 (3)'!$A$5:$A$289,$D140,'[6]Comp2016-2017 (3)'!$R$5:$R$289,$V140)*$AB140))</f>
        <v/>
      </c>
      <c r="AG140" s="183">
        <f>IF($W140=AG$3,$AB140,IF(NOT($W140=0),"",SUMIFS('Val-Vol (2)'!AG$4:AG$1116,'Val-Vol (2)'!$A$4:$A$1116,$D140,'Val-Vol (2)'!$V$4:$V$1116,$V140)/SUMIFS('[6]Comp2016-2017 (3)'!$G$5:$G$289,'[6]Comp2016-2017 (3)'!$A$5:$A$289,$D140,'[6]Comp2016-2017 (3)'!$R$5:$R$289,$V140)*$AB140))</f>
        <v/>
      </c>
      <c r="AH140" s="183">
        <f>IF($W140=AH$3,$AB140,IF(NOT($W140=0),"",SUMIFS('Val-Vol (2)'!AH$4:AH$1116,'Val-Vol (2)'!$A$4:$A$1116,$D140,'Val-Vol (2)'!$V$4:$V$1116,$V140)/SUMIFS('[6]Comp2016-2017 (3)'!$G$5:$G$289,'[6]Comp2016-2017 (3)'!$A$5:$A$289,$D140,'[6]Comp2016-2017 (3)'!$R$5:$R$289,$V140)*$AB140))</f>
        <v/>
      </c>
      <c r="AI140" s="183">
        <f>IF($W140=AI$3,$AB140,IF(NOT($W140=0),"",SUMIFS('Val-Vol (2)'!AI$4:AI$1116,'Val-Vol (2)'!$A$4:$A$1116,$D140,'Val-Vol (2)'!$V$4:$V$1116,$V140)/SUMIFS('[6]Comp2016-2017 (3)'!$G$5:$G$289,'[6]Comp2016-2017 (3)'!$A$5:$A$289,$D140,'[6]Comp2016-2017 (3)'!$R$5:$R$289,$V140)*$AB140))</f>
        <v/>
      </c>
      <c r="AJ140" s="183">
        <f>IF($W140=AJ$3,$AB140,IF(NOT($W140=0),"",SUMIFS('Val-Vol (2)'!AJ$4:AJ$1116,'Val-Vol (2)'!$A$4:$A$1116,$D140,'Val-Vol (2)'!$V$4:$V$1116,$V140)/SUMIFS('[6]Comp2016-2017 (3)'!$G$5:$G$289,'[6]Comp2016-2017 (3)'!$A$5:$A$289,$D140,'[6]Comp2016-2017 (3)'!$R$5:$R$289,$V140)*$AB140))</f>
        <v/>
      </c>
      <c r="AK140" s="183">
        <f>SUM(AC140:AJ140)-AB140</f>
        <v/>
      </c>
      <c r="AL140" s="179">
        <f>IF(A140=D140,"remplir à la main","")</f>
        <v/>
      </c>
      <c r="AM140" s="179">
        <f>VLOOKUP(A140,'[6]Table corresp.'!$M$4:$U$63,8,FALSE)</f>
        <v/>
      </c>
      <c r="AN140" s="179">
        <f>VLOOKUP(D140,'[6]Table corresp.'!$M$4:$U$63,9,FALSE)</f>
        <v/>
      </c>
    </row>
    <row r="141">
      <c r="A141" s="179" t="inlineStr">
        <is>
          <t>12 - Sciages bruts de sapin-épicéa</t>
        </is>
      </c>
      <c r="B141" s="179">
        <f>VLOOKUP(LEFT(A141,3),'[6]Table corresp.'!$A$4:$D$63,3,FALSE)</f>
        <v/>
      </c>
      <c r="C141" s="179">
        <f>VLOOKUP(A141,'[6]Table corresp.'!$M$4:$P$63,4,FALSE)</f>
        <v/>
      </c>
      <c r="D141" s="179" t="inlineStr">
        <is>
          <t>Exportation</t>
        </is>
      </c>
      <c r="E141" s="179">
        <f>VLOOKUP(LEFT(D141,3),'[6]Table corresp.'!$A$4:$D$63,4,FALSE)</f>
        <v/>
      </c>
      <c r="F141" s="179">
        <f>LEFT(A141,3)&amp;" - "&amp;LEFT(D141,3)</f>
        <v/>
      </c>
      <c r="G141" s="195" t="n">
        <v>34128.217</v>
      </c>
      <c r="H141" s="195" t="n">
        <v>0</v>
      </c>
      <c r="I141" s="195" t="n">
        <v>34128.217</v>
      </c>
      <c r="J141" s="195" t="n">
        <v>402.9543707495578</v>
      </c>
      <c r="K141" s="195" t="n">
        <v>0</v>
      </c>
      <c r="L141" s="195" t="n">
        <v>402.9543707495578</v>
      </c>
      <c r="M141" s="195" t="n">
        <v>0</v>
      </c>
      <c r="N141" s="195" t="n">
        <v>0</v>
      </c>
      <c r="O141" s="195" t="n">
        <v>0</v>
      </c>
      <c r="P141" s="195" t="n">
        <v>0</v>
      </c>
      <c r="Q141" s="195" t="n">
        <v>0</v>
      </c>
      <c r="R141" s="195" t="n">
        <v>0</v>
      </c>
      <c r="S141" s="196" t="n"/>
      <c r="T141" s="179">
        <f>VLOOKUP(A141,'[6]Groupe de branches'!$Z$27:$AM$86,14,FALSE)</f>
        <v/>
      </c>
      <c r="U141" s="179">
        <f>VLOOKUP(D141,'[6]Groupe de branches'!$Z$27:$AM$86,14,FALSE)</f>
        <v/>
      </c>
      <c r="V141" s="179" t="n">
        <v>2016</v>
      </c>
      <c r="W141" s="179">
        <f>VLOOKUP(D141,'[6]Table corresp.'!$M$4:$S$63,7,FALSE)</f>
        <v/>
      </c>
      <c r="X141" s="197">
        <f>IFERROR(G141/SUMIFS('[6]Comp2016-2017 (3)'!$I$5:$I$289,'[6]Comp2016-2017 (3)'!$A$5:$A$289,A141,'[6]Comp2016-2017 (3)'!$R$5:$R$289,V141),0)</f>
        <v/>
      </c>
      <c r="Y141" s="182">
        <f>IFERROR(IF(RIGHT(F141,3)="Exp",VLOOKUP(F141,#REF!,2,FALSE),VLOOKUP(F141,#REF!,9,FALSE)),1)</f>
        <v/>
      </c>
      <c r="Z141" s="197">
        <f>Y141/SUMIFS($Y$4:$Y$1116,$V$4:$V$1116,V141,$A$4:$A$1116,A141)</f>
        <v/>
      </c>
      <c r="AA141" s="181">
        <f>X141*Z141</f>
        <v/>
      </c>
      <c r="AB141" s="183">
        <f>IFERROR(SUMIFS('[6]Comp2016-2017 (3)'!$G$5:$G$289,'[6]Comp2016-2017 (3)'!$A$5:$A$289,A141,'[6]Comp2016-2017 (3)'!$R$5:$R$289,V141)*AA141/SUMIFS($AA$4:$AA$1116,$A$4:$A$1116,A141,$V$4:$V$1116,V141),0)</f>
        <v/>
      </c>
      <c r="AC141" s="183">
        <f>IF($W141=AC$3,$AB141,IF(NOT($W141=0),"",SUMIFS('Val-Vol (2)'!AC$4:AC$1116,'Val-Vol (2)'!$A$4:$A$1116,$D141,'Val-Vol (2)'!$V$4:$V$1116,$V141)/SUMIFS('[6]Comp2016-2017 (3)'!$G$5:$G$289,'[6]Comp2016-2017 (3)'!$A$5:$A$289,$D141,'[6]Comp2016-2017 (3)'!$R$5:$R$289,$V141)*$AB141))</f>
        <v/>
      </c>
      <c r="AD141" s="183">
        <f>IF($W141=AD$3,$AB141,IF(NOT($W141=0),"",SUMIFS('Val-Vol (2)'!AD$4:AD$1116,'Val-Vol (2)'!$A$4:$A$1116,$D141,'Val-Vol (2)'!$V$4:$V$1116,$V141)/SUMIFS('[6]Comp2016-2017 (3)'!$G$5:$G$289,'[6]Comp2016-2017 (3)'!$A$5:$A$289,$D141,'[6]Comp2016-2017 (3)'!$R$5:$R$289,$V141)*$AB141))</f>
        <v/>
      </c>
      <c r="AE141" s="183">
        <f>IF($W141=AE$3,$AB141,IF(NOT($W141=0),"",SUMIFS('Val-Vol (2)'!AE$4:AE$1116,'Val-Vol (2)'!$A$4:$A$1116,$D141,'Val-Vol (2)'!$V$4:$V$1116,$V141)/SUMIFS('[6]Comp2016-2017 (3)'!$G$5:$G$289,'[6]Comp2016-2017 (3)'!$A$5:$A$289,$D141,'[6]Comp2016-2017 (3)'!$R$5:$R$289,$V141)*$AB141))</f>
        <v/>
      </c>
      <c r="AF141" s="183">
        <f>IF($W141=AF$3,$AB141,IF(NOT($W141=0),"",SUMIFS('Val-Vol (2)'!AF$4:AF$1116,'Val-Vol (2)'!$A$4:$A$1116,$D141,'Val-Vol (2)'!$V$4:$V$1116,$V141)/SUMIFS('[6]Comp2016-2017 (3)'!$G$5:$G$289,'[6]Comp2016-2017 (3)'!$A$5:$A$289,$D141,'[6]Comp2016-2017 (3)'!$R$5:$R$289,$V141)*$AB141))</f>
        <v/>
      </c>
      <c r="AG141" s="183">
        <f>IF($W141=AG$3,$AB141,IF(NOT($W141=0),"",SUMIFS('Val-Vol (2)'!AG$4:AG$1116,'Val-Vol (2)'!$A$4:$A$1116,$D141,'Val-Vol (2)'!$V$4:$V$1116,$V141)/SUMIFS('[6]Comp2016-2017 (3)'!$G$5:$G$289,'[6]Comp2016-2017 (3)'!$A$5:$A$289,$D141,'[6]Comp2016-2017 (3)'!$R$5:$R$289,$V141)*$AB141))</f>
        <v/>
      </c>
      <c r="AH141" s="183">
        <f>IF($W141=AH$3,$AB141,IF(NOT($W141=0),"",SUMIFS('Val-Vol (2)'!AH$4:AH$1116,'Val-Vol (2)'!$A$4:$A$1116,$D141,'Val-Vol (2)'!$V$4:$V$1116,$V141)/SUMIFS('[6]Comp2016-2017 (3)'!$G$5:$G$289,'[6]Comp2016-2017 (3)'!$A$5:$A$289,$D141,'[6]Comp2016-2017 (3)'!$R$5:$R$289,$V141)*$AB141))</f>
        <v/>
      </c>
      <c r="AI141" s="183">
        <f>IF($W141=AI$3,$AB141,IF(NOT($W141=0),"",SUMIFS('Val-Vol (2)'!AI$4:AI$1116,'Val-Vol (2)'!$A$4:$A$1116,$D141,'Val-Vol (2)'!$V$4:$V$1116,$V141)/SUMIFS('[6]Comp2016-2017 (3)'!$G$5:$G$289,'[6]Comp2016-2017 (3)'!$A$5:$A$289,$D141,'[6]Comp2016-2017 (3)'!$R$5:$R$289,$V141)*$AB141))</f>
        <v/>
      </c>
      <c r="AJ141" s="183">
        <f>IF($W141=AJ$3,$AB141,IF(NOT($W141=0),"",SUMIFS('Val-Vol (2)'!AJ$4:AJ$1116,'Val-Vol (2)'!$A$4:$A$1116,$D141,'Val-Vol (2)'!$V$4:$V$1116,$V141)/SUMIFS('[6]Comp2016-2017 (3)'!$G$5:$G$289,'[6]Comp2016-2017 (3)'!$A$5:$A$289,$D141,'[6]Comp2016-2017 (3)'!$R$5:$R$289,$V141)*$AB141))</f>
        <v/>
      </c>
      <c r="AK141" s="183">
        <f>SUM(AC141:AJ141)-AB141</f>
        <v/>
      </c>
      <c r="AL141" s="179">
        <f>IF(A141=D141,"remplir à la main","")</f>
        <v/>
      </c>
      <c r="AM141" s="179">
        <f>VLOOKUP(A141,'[6]Table corresp.'!$M$4:$U$63,8,FALSE)</f>
        <v/>
      </c>
      <c r="AN141" s="179">
        <f>VLOOKUP(D141,'[6]Table corresp.'!$M$4:$U$63,9,FALSE)</f>
        <v/>
      </c>
    </row>
    <row r="142">
      <c r="A142" s="179" t="inlineStr">
        <is>
          <t>13 - Sciages bruts de Douglas</t>
        </is>
      </c>
      <c r="B142" s="179">
        <f>VLOOKUP(LEFT(A142,3),'[6]Table corresp.'!$A$4:$D$63,3,FALSE)</f>
        <v/>
      </c>
      <c r="C142" s="179">
        <f>VLOOKUP(A142,'[6]Table corresp.'!$M$4:$P$63,4,FALSE)</f>
        <v/>
      </c>
      <c r="D142" s="179" t="inlineStr">
        <is>
          <t>20 - Produits rabotés</t>
        </is>
      </c>
      <c r="E142" s="179">
        <f>VLOOKUP(LEFT(D142,3),'[6]Table corresp.'!$A$4:$D$63,4,FALSE)</f>
        <v/>
      </c>
      <c r="F142" s="179">
        <f>LEFT(A142,3)&amp;" - "&amp;LEFT(D142,3)</f>
        <v/>
      </c>
      <c r="G142" s="195" t="n">
        <v>57627.5</v>
      </c>
      <c r="H142" s="195" t="n">
        <v>0</v>
      </c>
      <c r="I142" s="195" t="n">
        <v>57627.5</v>
      </c>
      <c r="J142" s="195" t="n">
        <v>328.6486336617557</v>
      </c>
      <c r="K142" s="195" t="n">
        <v>0</v>
      </c>
      <c r="L142" s="195" t="n">
        <v>328.6486336617557</v>
      </c>
      <c r="M142" s="195" t="n">
        <v>0</v>
      </c>
      <c r="N142" s="195" t="n">
        <v>0</v>
      </c>
      <c r="O142" s="195" t="n">
        <v>0</v>
      </c>
      <c r="P142" s="195" t="n">
        <v>0</v>
      </c>
      <c r="Q142" s="195" t="n">
        <v>0</v>
      </c>
      <c r="R142" s="195" t="n">
        <v>0</v>
      </c>
      <c r="S142" s="196" t="n"/>
      <c r="T142" s="179">
        <f>VLOOKUP(A142,'[6]Groupe de branches'!$Z$27:$AM$86,14,FALSE)</f>
        <v/>
      </c>
      <c r="U142" s="179">
        <f>VLOOKUP(D142,'[6]Groupe de branches'!$Z$27:$AM$86,14,FALSE)</f>
        <v/>
      </c>
      <c r="V142" s="179" t="n">
        <v>2016</v>
      </c>
      <c r="W142" s="179">
        <f>VLOOKUP(D142,'[6]Table corresp.'!$M$4:$S$63,7,FALSE)</f>
        <v/>
      </c>
      <c r="X142" s="197">
        <f>IFERROR(G142/SUMIFS('[6]Comp2016-2017 (3)'!$I$5:$I$289,'[6]Comp2016-2017 (3)'!$A$5:$A$289,A142,'[6]Comp2016-2017 (3)'!$R$5:$R$289,V142),0)</f>
        <v/>
      </c>
      <c r="Y142" s="182">
        <f>IFERROR(IF(RIGHT(F142,3)="Exp",VLOOKUP(F142,#REF!,2,FALSE),VLOOKUP(F142,#REF!,9,FALSE)),1)</f>
        <v/>
      </c>
      <c r="Z142" s="197">
        <f>Y142/SUMIFS($Y$4:$Y$1116,$V$4:$V$1116,V142,$A$4:$A$1116,A142)</f>
        <v/>
      </c>
      <c r="AA142" s="181">
        <f>X142*Z142</f>
        <v/>
      </c>
      <c r="AB142" s="183">
        <f>IFERROR(SUMIFS('[6]Comp2016-2017 (3)'!$G$5:$G$289,'[6]Comp2016-2017 (3)'!$A$5:$A$289,A142,'[6]Comp2016-2017 (3)'!$R$5:$R$289,V142)*AA142/SUMIFS($AA$4:$AA$1116,$A$4:$A$1116,A142,$V$4:$V$1116,V142),0)</f>
        <v/>
      </c>
      <c r="AC142" s="183">
        <f>IF($W142=AC$3,$AB142,IF(NOT($W142=0),"",SUMIFS('Val-Vol (2)'!AC$4:AC$1116,'Val-Vol (2)'!$A$4:$A$1116,$D142,'Val-Vol (2)'!$V$4:$V$1116,$V142)/SUMIFS('[6]Comp2016-2017 (3)'!$G$5:$G$289,'[6]Comp2016-2017 (3)'!$A$5:$A$289,$D142,'[6]Comp2016-2017 (3)'!$R$5:$R$289,$V142)*$AB142))</f>
        <v/>
      </c>
      <c r="AD142" s="183">
        <f>IF($W142=AD$3,$AB142,IF(NOT($W142=0),"",SUMIFS('Val-Vol (2)'!AD$4:AD$1116,'Val-Vol (2)'!$A$4:$A$1116,$D142,'Val-Vol (2)'!$V$4:$V$1116,$V142)/SUMIFS('[6]Comp2016-2017 (3)'!$G$5:$G$289,'[6]Comp2016-2017 (3)'!$A$5:$A$289,$D142,'[6]Comp2016-2017 (3)'!$R$5:$R$289,$V142)*$AB142))</f>
        <v/>
      </c>
      <c r="AE142" s="183">
        <f>IF($W142=AE$3,$AB142,IF(NOT($W142=0),"",SUMIFS('Val-Vol (2)'!AE$4:AE$1116,'Val-Vol (2)'!$A$4:$A$1116,$D142,'Val-Vol (2)'!$V$4:$V$1116,$V142)/SUMIFS('[6]Comp2016-2017 (3)'!$G$5:$G$289,'[6]Comp2016-2017 (3)'!$A$5:$A$289,$D142,'[6]Comp2016-2017 (3)'!$R$5:$R$289,$V142)*$AB142))</f>
        <v/>
      </c>
      <c r="AF142" s="183">
        <f>IF($W142=AF$3,$AB142,IF(NOT($W142=0),"",SUMIFS('Val-Vol (2)'!AF$4:AF$1116,'Val-Vol (2)'!$A$4:$A$1116,$D142,'Val-Vol (2)'!$V$4:$V$1116,$V142)/SUMIFS('[6]Comp2016-2017 (3)'!$G$5:$G$289,'[6]Comp2016-2017 (3)'!$A$5:$A$289,$D142,'[6]Comp2016-2017 (3)'!$R$5:$R$289,$V142)*$AB142))</f>
        <v/>
      </c>
      <c r="AG142" s="183">
        <f>IF($W142=AG$3,$AB142,IF(NOT($W142=0),"",SUMIFS('Val-Vol (2)'!AG$4:AG$1116,'Val-Vol (2)'!$A$4:$A$1116,$D142,'Val-Vol (2)'!$V$4:$V$1116,$V142)/SUMIFS('[6]Comp2016-2017 (3)'!$G$5:$G$289,'[6]Comp2016-2017 (3)'!$A$5:$A$289,$D142,'[6]Comp2016-2017 (3)'!$R$5:$R$289,$V142)*$AB142))</f>
        <v/>
      </c>
      <c r="AH142" s="183">
        <f>IF($W142=AH$3,$AB142,IF(NOT($W142=0),"",SUMIFS('Val-Vol (2)'!AH$4:AH$1116,'Val-Vol (2)'!$A$4:$A$1116,$D142,'Val-Vol (2)'!$V$4:$V$1116,$V142)/SUMIFS('[6]Comp2016-2017 (3)'!$G$5:$G$289,'[6]Comp2016-2017 (3)'!$A$5:$A$289,$D142,'[6]Comp2016-2017 (3)'!$R$5:$R$289,$V142)*$AB142))</f>
        <v/>
      </c>
      <c r="AI142" s="183">
        <f>IF($W142=AI$3,$AB142,IF(NOT($W142=0),"",SUMIFS('Val-Vol (2)'!AI$4:AI$1116,'Val-Vol (2)'!$A$4:$A$1116,$D142,'Val-Vol (2)'!$V$4:$V$1116,$V142)/SUMIFS('[6]Comp2016-2017 (3)'!$G$5:$G$289,'[6]Comp2016-2017 (3)'!$A$5:$A$289,$D142,'[6]Comp2016-2017 (3)'!$R$5:$R$289,$V142)*$AB142))</f>
        <v/>
      </c>
      <c r="AJ142" s="183">
        <f>IF($W142=AJ$3,$AB142,IF(NOT($W142=0),"",SUMIFS('Val-Vol (2)'!AJ$4:AJ$1116,'Val-Vol (2)'!$A$4:$A$1116,$D142,'Val-Vol (2)'!$V$4:$V$1116,$V142)/SUMIFS('[6]Comp2016-2017 (3)'!$G$5:$G$289,'[6]Comp2016-2017 (3)'!$A$5:$A$289,$D142,'[6]Comp2016-2017 (3)'!$R$5:$R$289,$V142)*$AB142))</f>
        <v/>
      </c>
      <c r="AK142" s="183">
        <f>SUM(AC142:AJ142)-AB142</f>
        <v/>
      </c>
      <c r="AL142" s="179">
        <f>IF(A142=D142,"remplir à la main","")</f>
        <v/>
      </c>
      <c r="AM142" s="179">
        <f>VLOOKUP(A142,'[6]Table corresp.'!$M$4:$U$63,8,FALSE)</f>
        <v/>
      </c>
      <c r="AN142" s="179">
        <f>VLOOKUP(D142,'[6]Table corresp.'!$M$4:$U$63,9,FALSE)</f>
        <v/>
      </c>
    </row>
    <row r="143">
      <c r="A143" s="179" t="inlineStr">
        <is>
          <t>13 - Sciages bruts de Douglas</t>
        </is>
      </c>
      <c r="B143" s="179">
        <f>VLOOKUP(LEFT(A143,3),'[6]Table corresp.'!$A$4:$D$63,3,FALSE)</f>
        <v/>
      </c>
      <c r="C143" s="179">
        <f>VLOOKUP(A143,'[6]Table corresp.'!$M$4:$P$63,4,FALSE)</f>
        <v/>
      </c>
      <c r="D143" s="179" t="inlineStr">
        <is>
          <t>20b - Produits collés</t>
        </is>
      </c>
      <c r="E143" s="179">
        <f>VLOOKUP(LEFT(D143,3),'[6]Table corresp.'!$A$4:$D$63,4,FALSE)</f>
        <v/>
      </c>
      <c r="F143" s="179">
        <f>LEFT(A143,3)&amp;" - "&amp;LEFT(D143,3)</f>
        <v/>
      </c>
      <c r="G143" s="195" t="n">
        <v>4801.23263888889</v>
      </c>
      <c r="H143" s="195" t="n">
        <v>0</v>
      </c>
      <c r="I143" s="195" t="n">
        <v>4801.23263888889</v>
      </c>
      <c r="J143" s="195" t="n">
        <v>37.43543469725221</v>
      </c>
      <c r="K143" s="195" t="n">
        <v>0</v>
      </c>
      <c r="L143" s="195" t="n">
        <v>37.43543469725221</v>
      </c>
      <c r="M143" s="195" t="n">
        <v>0</v>
      </c>
      <c r="N143" s="195" t="n">
        <v>0</v>
      </c>
      <c r="O143" s="195" t="n">
        <v>0</v>
      </c>
      <c r="P143" s="195" t="n">
        <v>0</v>
      </c>
      <c r="Q143" s="195" t="n">
        <v>0</v>
      </c>
      <c r="R143" s="195" t="n">
        <v>0</v>
      </c>
      <c r="S143" s="196" t="n"/>
      <c r="T143" s="179">
        <f>VLOOKUP(A143,'[6]Groupe de branches'!$Z$27:$AM$86,14,FALSE)</f>
        <v/>
      </c>
      <c r="U143" s="179">
        <f>VLOOKUP(D143,'[6]Groupe de branches'!$Z$27:$AM$86,14,FALSE)</f>
        <v/>
      </c>
      <c r="V143" s="179" t="n">
        <v>2016</v>
      </c>
      <c r="W143" s="179">
        <f>VLOOKUP(D143,'[6]Table corresp.'!$M$4:$S$63,7,FALSE)</f>
        <v/>
      </c>
      <c r="X143" s="197">
        <f>IFERROR(G143/SUMIFS('[6]Comp2016-2017 (3)'!$I$5:$I$289,'[6]Comp2016-2017 (3)'!$A$5:$A$289,A143,'[6]Comp2016-2017 (3)'!$R$5:$R$289,V143),0)</f>
        <v/>
      </c>
      <c r="Y143" s="182">
        <f>IFERROR(IF(RIGHT(F143,3)="Exp",VLOOKUP(F143,#REF!,2,FALSE),VLOOKUP(F143,#REF!,9,FALSE)),1)</f>
        <v/>
      </c>
      <c r="Z143" s="197">
        <f>Y143/SUMIFS($Y$4:$Y$1116,$V$4:$V$1116,V143,$A$4:$A$1116,A143)</f>
        <v/>
      </c>
      <c r="AA143" s="181">
        <f>X143*Z143</f>
        <v/>
      </c>
      <c r="AB143" s="183">
        <f>IFERROR(SUMIFS('[6]Comp2016-2017 (3)'!$G$5:$G$289,'[6]Comp2016-2017 (3)'!$A$5:$A$289,A143,'[6]Comp2016-2017 (3)'!$R$5:$R$289,V143)*AA143/SUMIFS($AA$4:$AA$1116,$A$4:$A$1116,A143,$V$4:$V$1116,V143),0)</f>
        <v/>
      </c>
      <c r="AC143" s="183">
        <f>IF($W143=AC$3,$AB143,IF(NOT($W143=0),"",SUMIFS('Val-Vol (2)'!AC$4:AC$1116,'Val-Vol (2)'!$A$4:$A$1116,$D143,'Val-Vol (2)'!$V$4:$V$1116,$V143)/SUMIFS('[6]Comp2016-2017 (3)'!$G$5:$G$289,'[6]Comp2016-2017 (3)'!$A$5:$A$289,$D143,'[6]Comp2016-2017 (3)'!$R$5:$R$289,$V143)*$AB143))</f>
        <v/>
      </c>
      <c r="AD143" s="183">
        <f>IF($W143=AD$3,$AB143,IF(NOT($W143=0),"",SUMIFS('Val-Vol (2)'!AD$4:AD$1116,'Val-Vol (2)'!$A$4:$A$1116,$D143,'Val-Vol (2)'!$V$4:$V$1116,$V143)/SUMIFS('[6]Comp2016-2017 (3)'!$G$5:$G$289,'[6]Comp2016-2017 (3)'!$A$5:$A$289,$D143,'[6]Comp2016-2017 (3)'!$R$5:$R$289,$V143)*$AB143))</f>
        <v/>
      </c>
      <c r="AE143" s="183">
        <f>IF($W143=AE$3,$AB143,IF(NOT($W143=0),"",SUMIFS('Val-Vol (2)'!AE$4:AE$1116,'Val-Vol (2)'!$A$4:$A$1116,$D143,'Val-Vol (2)'!$V$4:$V$1116,$V143)/SUMIFS('[6]Comp2016-2017 (3)'!$G$5:$G$289,'[6]Comp2016-2017 (3)'!$A$5:$A$289,$D143,'[6]Comp2016-2017 (3)'!$R$5:$R$289,$V143)*$AB143))</f>
        <v/>
      </c>
      <c r="AF143" s="183">
        <f>IF($W143=AF$3,$AB143,IF(NOT($W143=0),"",SUMIFS('Val-Vol (2)'!AF$4:AF$1116,'Val-Vol (2)'!$A$4:$A$1116,$D143,'Val-Vol (2)'!$V$4:$V$1116,$V143)/SUMIFS('[6]Comp2016-2017 (3)'!$G$5:$G$289,'[6]Comp2016-2017 (3)'!$A$5:$A$289,$D143,'[6]Comp2016-2017 (3)'!$R$5:$R$289,$V143)*$AB143))</f>
        <v/>
      </c>
      <c r="AG143" s="183">
        <f>IF($W143=AG$3,$AB143,IF(NOT($W143=0),"",SUMIFS('Val-Vol (2)'!AG$4:AG$1116,'Val-Vol (2)'!$A$4:$A$1116,$D143,'Val-Vol (2)'!$V$4:$V$1116,$V143)/SUMIFS('[6]Comp2016-2017 (3)'!$G$5:$G$289,'[6]Comp2016-2017 (3)'!$A$5:$A$289,$D143,'[6]Comp2016-2017 (3)'!$R$5:$R$289,$V143)*$AB143))</f>
        <v/>
      </c>
      <c r="AH143" s="183">
        <f>IF($W143=AH$3,$AB143,IF(NOT($W143=0),"",SUMIFS('Val-Vol (2)'!AH$4:AH$1116,'Val-Vol (2)'!$A$4:$A$1116,$D143,'Val-Vol (2)'!$V$4:$V$1116,$V143)/SUMIFS('[6]Comp2016-2017 (3)'!$G$5:$G$289,'[6]Comp2016-2017 (3)'!$A$5:$A$289,$D143,'[6]Comp2016-2017 (3)'!$R$5:$R$289,$V143)*$AB143))</f>
        <v/>
      </c>
      <c r="AI143" s="183">
        <f>IF($W143=AI$3,$AB143,IF(NOT($W143=0),"",SUMIFS('Val-Vol (2)'!AI$4:AI$1116,'Val-Vol (2)'!$A$4:$A$1116,$D143,'Val-Vol (2)'!$V$4:$V$1116,$V143)/SUMIFS('[6]Comp2016-2017 (3)'!$G$5:$G$289,'[6]Comp2016-2017 (3)'!$A$5:$A$289,$D143,'[6]Comp2016-2017 (3)'!$R$5:$R$289,$V143)*$AB143))</f>
        <v/>
      </c>
      <c r="AJ143" s="183">
        <f>IF($W143=AJ$3,$AB143,IF(NOT($W143=0),"",SUMIFS('Val-Vol (2)'!AJ$4:AJ$1116,'Val-Vol (2)'!$A$4:$A$1116,$D143,'Val-Vol (2)'!$V$4:$V$1116,$V143)/SUMIFS('[6]Comp2016-2017 (3)'!$G$5:$G$289,'[6]Comp2016-2017 (3)'!$A$5:$A$289,$D143,'[6]Comp2016-2017 (3)'!$R$5:$R$289,$V143)*$AB143))</f>
        <v/>
      </c>
      <c r="AK143" s="183">
        <f>SUM(AC143:AJ143)-AB143</f>
        <v/>
      </c>
      <c r="AL143" s="179">
        <f>IF(A143=D143,"remplir à la main","")</f>
        <v/>
      </c>
      <c r="AM143" s="179">
        <f>VLOOKUP(A143,'[6]Table corresp.'!$M$4:$U$63,8,FALSE)</f>
        <v/>
      </c>
      <c r="AN143" s="179">
        <f>VLOOKUP(D143,'[6]Table corresp.'!$M$4:$U$63,9,FALSE)</f>
        <v/>
      </c>
    </row>
    <row r="144">
      <c r="A144" s="179" t="inlineStr">
        <is>
          <t>13 - Sciages bruts de Douglas</t>
        </is>
      </c>
      <c r="B144" s="179">
        <f>VLOOKUP(LEFT(A144,3),'[6]Table corresp.'!$A$4:$D$63,3,FALSE)</f>
        <v/>
      </c>
      <c r="C144" s="179">
        <f>VLOOKUP(A144,'[6]Table corresp.'!$M$4:$P$63,4,FALSE)</f>
        <v/>
      </c>
      <c r="D144" s="179" t="inlineStr">
        <is>
          <t>29 - Fabrication de produits bruts, sciés ou rabotés imprégnés</t>
        </is>
      </c>
      <c r="E144" s="179">
        <f>VLOOKUP(LEFT(D144,3),'[6]Table corresp.'!$A$4:$D$63,4,FALSE)</f>
        <v/>
      </c>
      <c r="F144" s="179">
        <f>LEFT(A144,3)&amp;" - "&amp;LEFT(D144,3)</f>
        <v/>
      </c>
      <c r="G144" s="195" t="n">
        <v>298.5945669127295</v>
      </c>
      <c r="H144" s="195" t="n">
        <v>0</v>
      </c>
      <c r="I144" s="195" t="n">
        <v>298.5945669127295</v>
      </c>
      <c r="J144" s="195" t="n">
        <v>2.48336614117553</v>
      </c>
      <c r="K144" s="195" t="n">
        <v>0</v>
      </c>
      <c r="L144" s="195" t="n">
        <v>2.48336614117553</v>
      </c>
      <c r="M144" s="195" t="n">
        <v>0</v>
      </c>
      <c r="N144" s="195" t="n">
        <v>0</v>
      </c>
      <c r="O144" s="195" t="n">
        <v>0</v>
      </c>
      <c r="P144" s="195" t="n">
        <v>0</v>
      </c>
      <c r="Q144" s="195" t="n">
        <v>0</v>
      </c>
      <c r="R144" s="195" t="n">
        <v>0</v>
      </c>
      <c r="S144" s="196" t="n"/>
      <c r="T144" s="179">
        <f>VLOOKUP(A144,'[6]Groupe de branches'!$Z$27:$AM$86,14,FALSE)</f>
        <v/>
      </c>
      <c r="U144" s="179">
        <f>VLOOKUP(D144,'[6]Groupe de branches'!$Z$27:$AM$86,14,FALSE)</f>
        <v/>
      </c>
      <c r="V144" s="179" t="n">
        <v>2016</v>
      </c>
      <c r="W144" s="179">
        <f>VLOOKUP(D144,'[6]Table corresp.'!$M$4:$S$63,7,FALSE)</f>
        <v/>
      </c>
      <c r="X144" s="197">
        <f>IFERROR(G144/SUMIFS('[6]Comp2016-2017 (3)'!$I$5:$I$289,'[6]Comp2016-2017 (3)'!$A$5:$A$289,A144,'[6]Comp2016-2017 (3)'!$R$5:$R$289,V144),0)</f>
        <v/>
      </c>
      <c r="Y144" s="182">
        <f>IFERROR(IF(RIGHT(F144,3)="Exp",VLOOKUP(F144,#REF!,2,FALSE),VLOOKUP(F144,#REF!,9,FALSE)),1)</f>
        <v/>
      </c>
      <c r="Z144" s="197">
        <f>Y144/SUMIFS($Y$4:$Y$1116,$V$4:$V$1116,V144,$A$4:$A$1116,A144)</f>
        <v/>
      </c>
      <c r="AA144" s="181">
        <f>X144*Z144</f>
        <v/>
      </c>
      <c r="AB144" s="183">
        <f>IFERROR(SUMIFS('[6]Comp2016-2017 (3)'!$G$5:$G$289,'[6]Comp2016-2017 (3)'!$A$5:$A$289,A144,'[6]Comp2016-2017 (3)'!$R$5:$R$289,V144)*AA144/SUMIFS($AA$4:$AA$1116,$A$4:$A$1116,A144,$V$4:$V$1116,V144),0)</f>
        <v/>
      </c>
      <c r="AC144" s="183">
        <f>IF($W144=AC$3,$AB144,IF(NOT($W144=0),"",SUMIFS('Val-Vol (2)'!AC$4:AC$1116,'Val-Vol (2)'!$A$4:$A$1116,$D144,'Val-Vol (2)'!$V$4:$V$1116,$V144)/SUMIFS('[6]Comp2016-2017 (3)'!$G$5:$G$289,'[6]Comp2016-2017 (3)'!$A$5:$A$289,$D144,'[6]Comp2016-2017 (3)'!$R$5:$R$289,$V144)*$AB144))</f>
        <v/>
      </c>
      <c r="AD144" s="183">
        <f>IF($W144=AD$3,$AB144,IF(NOT($W144=0),"",SUMIFS('Val-Vol (2)'!AD$4:AD$1116,'Val-Vol (2)'!$A$4:$A$1116,$D144,'Val-Vol (2)'!$V$4:$V$1116,$V144)/SUMIFS('[6]Comp2016-2017 (3)'!$G$5:$G$289,'[6]Comp2016-2017 (3)'!$A$5:$A$289,$D144,'[6]Comp2016-2017 (3)'!$R$5:$R$289,$V144)*$AB144))</f>
        <v/>
      </c>
      <c r="AE144" s="183">
        <f>IF($W144=AE$3,$AB144,IF(NOT($W144=0),"",SUMIFS('Val-Vol (2)'!AE$4:AE$1116,'Val-Vol (2)'!$A$4:$A$1116,$D144,'Val-Vol (2)'!$V$4:$V$1116,$V144)/SUMIFS('[6]Comp2016-2017 (3)'!$G$5:$G$289,'[6]Comp2016-2017 (3)'!$A$5:$A$289,$D144,'[6]Comp2016-2017 (3)'!$R$5:$R$289,$V144)*$AB144))</f>
        <v/>
      </c>
      <c r="AF144" s="183">
        <f>IF($W144=AF$3,$AB144,IF(NOT($W144=0),"",SUMIFS('Val-Vol (2)'!AF$4:AF$1116,'Val-Vol (2)'!$A$4:$A$1116,$D144,'Val-Vol (2)'!$V$4:$V$1116,$V144)/SUMIFS('[6]Comp2016-2017 (3)'!$G$5:$G$289,'[6]Comp2016-2017 (3)'!$A$5:$A$289,$D144,'[6]Comp2016-2017 (3)'!$R$5:$R$289,$V144)*$AB144))</f>
        <v/>
      </c>
      <c r="AG144" s="183">
        <f>IF($W144=AG$3,$AB144,IF(NOT($W144=0),"",SUMIFS('Val-Vol (2)'!AG$4:AG$1116,'Val-Vol (2)'!$A$4:$A$1116,$D144,'Val-Vol (2)'!$V$4:$V$1116,$V144)/SUMIFS('[6]Comp2016-2017 (3)'!$G$5:$G$289,'[6]Comp2016-2017 (3)'!$A$5:$A$289,$D144,'[6]Comp2016-2017 (3)'!$R$5:$R$289,$V144)*$AB144))</f>
        <v/>
      </c>
      <c r="AH144" s="183">
        <f>IF($W144=AH$3,$AB144,IF(NOT($W144=0),"",SUMIFS('Val-Vol (2)'!AH$4:AH$1116,'Val-Vol (2)'!$A$4:$A$1116,$D144,'Val-Vol (2)'!$V$4:$V$1116,$V144)/SUMIFS('[6]Comp2016-2017 (3)'!$G$5:$G$289,'[6]Comp2016-2017 (3)'!$A$5:$A$289,$D144,'[6]Comp2016-2017 (3)'!$R$5:$R$289,$V144)*$AB144))</f>
        <v/>
      </c>
      <c r="AI144" s="183">
        <f>IF($W144=AI$3,$AB144,IF(NOT($W144=0),"",SUMIFS('Val-Vol (2)'!AI$4:AI$1116,'Val-Vol (2)'!$A$4:$A$1116,$D144,'Val-Vol (2)'!$V$4:$V$1116,$V144)/SUMIFS('[6]Comp2016-2017 (3)'!$G$5:$G$289,'[6]Comp2016-2017 (3)'!$A$5:$A$289,$D144,'[6]Comp2016-2017 (3)'!$R$5:$R$289,$V144)*$AB144))</f>
        <v/>
      </c>
      <c r="AJ144" s="183">
        <f>IF($W144=AJ$3,$AB144,IF(NOT($W144=0),"",SUMIFS('Val-Vol (2)'!AJ$4:AJ$1116,'Val-Vol (2)'!$A$4:$A$1116,$D144,'Val-Vol (2)'!$V$4:$V$1116,$V144)/SUMIFS('[6]Comp2016-2017 (3)'!$G$5:$G$289,'[6]Comp2016-2017 (3)'!$A$5:$A$289,$D144,'[6]Comp2016-2017 (3)'!$R$5:$R$289,$V144)*$AB144))</f>
        <v/>
      </c>
      <c r="AK144" s="183">
        <f>SUM(AC144:AJ144)-AB144</f>
        <v/>
      </c>
      <c r="AL144" s="179">
        <f>IF(A144=D144,"remplir à la main","")</f>
        <v/>
      </c>
      <c r="AM144" s="179">
        <f>VLOOKUP(A144,'[6]Table corresp.'!$M$4:$U$63,8,FALSE)</f>
        <v/>
      </c>
      <c r="AN144" s="179">
        <f>VLOOKUP(D144,'[6]Table corresp.'!$M$4:$U$63,9,FALSE)</f>
        <v/>
      </c>
    </row>
    <row r="145">
      <c r="A145" s="179" t="inlineStr">
        <is>
          <t>13 - Sciages bruts de Douglas</t>
        </is>
      </c>
      <c r="B145" s="179">
        <f>VLOOKUP(LEFT(A145,3),'[6]Table corresp.'!$A$4:$D$63,3,FALSE)</f>
        <v/>
      </c>
      <c r="C145" s="179">
        <f>VLOOKUP(A145,'[6]Table corresp.'!$M$4:$P$63,4,FALSE)</f>
        <v/>
      </c>
      <c r="D145" s="179" t="inlineStr">
        <is>
          <t>Palettes et emballages</t>
        </is>
      </c>
      <c r="E145" s="179">
        <f>VLOOKUP(LEFT(D145,3),'[6]Table corresp.'!$A$4:$D$63,4,FALSE)</f>
        <v/>
      </c>
      <c r="F145" s="179">
        <f>LEFT(A145,3)&amp;" - "&amp;LEFT(D145,3)</f>
        <v/>
      </c>
      <c r="G145" s="195" t="n">
        <v>48843</v>
      </c>
      <c r="H145" s="195" t="n">
        <v>0</v>
      </c>
      <c r="I145" s="195" t="n">
        <v>48843</v>
      </c>
      <c r="J145" s="195" t="n">
        <v>541.6265213733217</v>
      </c>
      <c r="K145" s="195" t="n">
        <v>0</v>
      </c>
      <c r="L145" s="195" t="n">
        <v>541.6265213733217</v>
      </c>
      <c r="M145" s="195" t="n">
        <v>0</v>
      </c>
      <c r="N145" s="195" t="n">
        <v>0</v>
      </c>
      <c r="O145" s="195" t="n">
        <v>0</v>
      </c>
      <c r="P145" s="195" t="n">
        <v>0</v>
      </c>
      <c r="Q145" s="195" t="n">
        <v>0</v>
      </c>
      <c r="R145" s="195" t="n">
        <v>0</v>
      </c>
      <c r="S145" s="196" t="n"/>
      <c r="T145" s="179">
        <f>VLOOKUP(A145,'[6]Groupe de branches'!$Z$27:$AM$86,14,FALSE)</f>
        <v/>
      </c>
      <c r="U145" s="179">
        <f>VLOOKUP(D145,'[6]Groupe de branches'!$Z$27:$AM$86,14,FALSE)</f>
        <v/>
      </c>
      <c r="V145" s="179" t="n">
        <v>2016</v>
      </c>
      <c r="W145" s="179">
        <f>VLOOKUP(D145,'[6]Table corresp.'!$M$4:$S$63,7,FALSE)</f>
        <v/>
      </c>
      <c r="X145" s="197">
        <f>IFERROR(G145/SUMIFS('[6]Comp2016-2017 (3)'!$I$5:$I$289,'[6]Comp2016-2017 (3)'!$A$5:$A$289,A145,'[6]Comp2016-2017 (3)'!$R$5:$R$289,V145),0)</f>
        <v/>
      </c>
      <c r="Y145" s="182">
        <f>IFERROR(IF(RIGHT(F145,3)="Exp",VLOOKUP(F145,#REF!,2,FALSE),VLOOKUP(F145,#REF!,9,FALSE)),1)</f>
        <v/>
      </c>
      <c r="Z145" s="197">
        <f>Y145/SUMIFS($Y$4:$Y$1116,$V$4:$V$1116,V145,$A$4:$A$1116,A145)</f>
        <v/>
      </c>
      <c r="AA145" s="181">
        <f>X145*Z145</f>
        <v/>
      </c>
      <c r="AB145" s="183">
        <f>IFERROR(SUMIFS('[6]Comp2016-2017 (3)'!$G$5:$G$289,'[6]Comp2016-2017 (3)'!$A$5:$A$289,A145,'[6]Comp2016-2017 (3)'!$R$5:$R$289,V145)*AA145/SUMIFS($AA$4:$AA$1116,$A$4:$A$1116,A145,$V$4:$V$1116,V145),0)</f>
        <v/>
      </c>
      <c r="AC145" s="183">
        <f>IF($W145=AC$3,$AB145,IF(NOT($W145=0),"",SUMIFS('Val-Vol (2)'!AC$4:AC$1116,'Val-Vol (2)'!$A$4:$A$1116,$D145,'Val-Vol (2)'!$V$4:$V$1116,$V145)/SUMIFS('[6]Comp2016-2017 (3)'!$G$5:$G$289,'[6]Comp2016-2017 (3)'!$A$5:$A$289,$D145,'[6]Comp2016-2017 (3)'!$R$5:$R$289,$V145)*$AB145))</f>
        <v/>
      </c>
      <c r="AD145" s="183">
        <f>IF($W145=AD$3,$AB145,IF(NOT($W145=0),"",SUMIFS('Val-Vol (2)'!AD$4:AD$1116,'Val-Vol (2)'!$A$4:$A$1116,$D145,'Val-Vol (2)'!$V$4:$V$1116,$V145)/SUMIFS('[6]Comp2016-2017 (3)'!$G$5:$G$289,'[6]Comp2016-2017 (3)'!$A$5:$A$289,$D145,'[6]Comp2016-2017 (3)'!$R$5:$R$289,$V145)*$AB145))</f>
        <v/>
      </c>
      <c r="AE145" s="183">
        <f>IF($W145=AE$3,$AB145,IF(NOT($W145=0),"",SUMIFS('Val-Vol (2)'!AE$4:AE$1116,'Val-Vol (2)'!$A$4:$A$1116,$D145,'Val-Vol (2)'!$V$4:$V$1116,$V145)/SUMIFS('[6]Comp2016-2017 (3)'!$G$5:$G$289,'[6]Comp2016-2017 (3)'!$A$5:$A$289,$D145,'[6]Comp2016-2017 (3)'!$R$5:$R$289,$V145)*$AB145))</f>
        <v/>
      </c>
      <c r="AF145" s="183">
        <f>IF($W145=AF$3,$AB145,IF(NOT($W145=0),"",SUMIFS('Val-Vol (2)'!AF$4:AF$1116,'Val-Vol (2)'!$A$4:$A$1116,$D145,'Val-Vol (2)'!$V$4:$V$1116,$V145)/SUMIFS('[6]Comp2016-2017 (3)'!$G$5:$G$289,'[6]Comp2016-2017 (3)'!$A$5:$A$289,$D145,'[6]Comp2016-2017 (3)'!$R$5:$R$289,$V145)*$AB145))</f>
        <v/>
      </c>
      <c r="AG145" s="183">
        <f>IF($W145=AG$3,$AB145,IF(NOT($W145=0),"",SUMIFS('Val-Vol (2)'!AG$4:AG$1116,'Val-Vol (2)'!$A$4:$A$1116,$D145,'Val-Vol (2)'!$V$4:$V$1116,$V145)/SUMIFS('[6]Comp2016-2017 (3)'!$G$5:$G$289,'[6]Comp2016-2017 (3)'!$A$5:$A$289,$D145,'[6]Comp2016-2017 (3)'!$R$5:$R$289,$V145)*$AB145))</f>
        <v/>
      </c>
      <c r="AH145" s="183">
        <f>IF($W145=AH$3,$AB145,IF(NOT($W145=0),"",SUMIFS('Val-Vol (2)'!AH$4:AH$1116,'Val-Vol (2)'!$A$4:$A$1116,$D145,'Val-Vol (2)'!$V$4:$V$1116,$V145)/SUMIFS('[6]Comp2016-2017 (3)'!$G$5:$G$289,'[6]Comp2016-2017 (3)'!$A$5:$A$289,$D145,'[6]Comp2016-2017 (3)'!$R$5:$R$289,$V145)*$AB145))</f>
        <v/>
      </c>
      <c r="AI145" s="183">
        <f>IF($W145=AI$3,$AB145,IF(NOT($W145=0),"",SUMIFS('Val-Vol (2)'!AI$4:AI$1116,'Val-Vol (2)'!$A$4:$A$1116,$D145,'Val-Vol (2)'!$V$4:$V$1116,$V145)/SUMIFS('[6]Comp2016-2017 (3)'!$G$5:$G$289,'[6]Comp2016-2017 (3)'!$A$5:$A$289,$D145,'[6]Comp2016-2017 (3)'!$R$5:$R$289,$V145)*$AB145))</f>
        <v/>
      </c>
      <c r="AJ145" s="183">
        <f>IF($W145=AJ$3,$AB145,IF(NOT($W145=0),"",SUMIFS('Val-Vol (2)'!AJ$4:AJ$1116,'Val-Vol (2)'!$A$4:$A$1116,$D145,'Val-Vol (2)'!$V$4:$V$1116,$V145)/SUMIFS('[6]Comp2016-2017 (3)'!$G$5:$G$289,'[6]Comp2016-2017 (3)'!$A$5:$A$289,$D145,'[6]Comp2016-2017 (3)'!$R$5:$R$289,$V145)*$AB145))</f>
        <v/>
      </c>
      <c r="AK145" s="183">
        <f>SUM(AC145:AJ145)-AB145</f>
        <v/>
      </c>
      <c r="AL145" s="179">
        <f>IF(A145=D145,"remplir à la main","")</f>
        <v/>
      </c>
      <c r="AM145" s="179">
        <f>VLOOKUP(A145,'[6]Table corresp.'!$M$4:$U$63,8,FALSE)</f>
        <v/>
      </c>
      <c r="AN145" s="179">
        <f>VLOOKUP(D145,'[6]Table corresp.'!$M$4:$U$63,9,FALSE)</f>
        <v/>
      </c>
    </row>
    <row r="146">
      <c r="A146" s="179" t="inlineStr">
        <is>
          <t>13 - Sciages bruts de Douglas</t>
        </is>
      </c>
      <c r="B146" s="179">
        <f>VLOOKUP(LEFT(A146,3),'[6]Table corresp.'!$A$4:$D$63,3,FALSE)</f>
        <v/>
      </c>
      <c r="C146" s="179">
        <f>VLOOKUP(A146,'[6]Table corresp.'!$M$4:$P$63,4,FALSE)</f>
        <v/>
      </c>
      <c r="D146" s="179" t="inlineStr">
        <is>
          <t>40 - Produits en bois pour aménagement extérieur</t>
        </is>
      </c>
      <c r="E146" s="179">
        <f>VLOOKUP(LEFT(D146,3),'[6]Table corresp.'!$A$4:$D$63,4,FALSE)</f>
        <v/>
      </c>
      <c r="F146" s="179">
        <f>LEFT(A146,3)&amp;" - "&amp;LEFT(D146,3)</f>
        <v/>
      </c>
      <c r="G146" s="195" t="n">
        <v>7795.622931306153</v>
      </c>
      <c r="H146" s="195" t="n">
        <v>0</v>
      </c>
      <c r="I146" s="195" t="n">
        <v>7795.622931306153</v>
      </c>
      <c r="J146" s="195" t="n">
        <v>75.97854424026872</v>
      </c>
      <c r="K146" s="195" t="n">
        <v>0</v>
      </c>
      <c r="L146" s="195" t="n">
        <v>75.97854424026872</v>
      </c>
      <c r="M146" s="195" t="n">
        <v>0</v>
      </c>
      <c r="N146" s="195" t="n">
        <v>0</v>
      </c>
      <c r="O146" s="195" t="n">
        <v>0</v>
      </c>
      <c r="P146" s="195" t="n">
        <v>0</v>
      </c>
      <c r="Q146" s="195" t="n">
        <v>0</v>
      </c>
      <c r="R146" s="195" t="n">
        <v>0</v>
      </c>
      <c r="S146" s="196" t="n"/>
      <c r="T146" s="179">
        <f>VLOOKUP(A146,'[6]Groupe de branches'!$Z$27:$AM$86,14,FALSE)</f>
        <v/>
      </c>
      <c r="U146" s="179">
        <f>VLOOKUP(D146,'[6]Groupe de branches'!$Z$27:$AM$86,14,FALSE)</f>
        <v/>
      </c>
      <c r="V146" s="179" t="n">
        <v>2016</v>
      </c>
      <c r="W146" s="179">
        <f>VLOOKUP(D146,'[6]Table corresp.'!$M$4:$S$63,7,FALSE)</f>
        <v/>
      </c>
      <c r="X146" s="197">
        <f>IFERROR(G146/SUMIFS('[6]Comp2016-2017 (3)'!$I$5:$I$289,'[6]Comp2016-2017 (3)'!$A$5:$A$289,A146,'[6]Comp2016-2017 (3)'!$R$5:$R$289,V146),0)</f>
        <v/>
      </c>
      <c r="Y146" s="182">
        <f>IFERROR(IF(RIGHT(F146,3)="Exp",VLOOKUP(F146,#REF!,2,FALSE),VLOOKUP(F146,#REF!,9,FALSE)),1)</f>
        <v/>
      </c>
      <c r="Z146" s="197">
        <f>Y146/SUMIFS($Y$4:$Y$1116,$V$4:$V$1116,V146,$A$4:$A$1116,A146)</f>
        <v/>
      </c>
      <c r="AA146" s="181">
        <f>X146*Z146</f>
        <v/>
      </c>
      <c r="AB146" s="183">
        <f>IFERROR(SUMIFS('[6]Comp2016-2017 (3)'!$G$5:$G$289,'[6]Comp2016-2017 (3)'!$A$5:$A$289,A146,'[6]Comp2016-2017 (3)'!$R$5:$R$289,V146)*AA146/SUMIFS($AA$4:$AA$1116,$A$4:$A$1116,A146,$V$4:$V$1116,V146),0)</f>
        <v/>
      </c>
      <c r="AC146" s="183">
        <f>IF($W146=AC$3,$AB146,IF(NOT($W146=0),"",SUMIFS('Val-Vol (2)'!AC$4:AC$1116,'Val-Vol (2)'!$A$4:$A$1116,$D146,'Val-Vol (2)'!$V$4:$V$1116,$V146)/SUMIFS('[6]Comp2016-2017 (3)'!$G$5:$G$289,'[6]Comp2016-2017 (3)'!$A$5:$A$289,$D146,'[6]Comp2016-2017 (3)'!$R$5:$R$289,$V146)*$AB146))</f>
        <v/>
      </c>
      <c r="AD146" s="183">
        <f>IF($W146=AD$3,$AB146,IF(NOT($W146=0),"",SUMIFS('Val-Vol (2)'!AD$4:AD$1116,'Val-Vol (2)'!$A$4:$A$1116,$D146,'Val-Vol (2)'!$V$4:$V$1116,$V146)/SUMIFS('[6]Comp2016-2017 (3)'!$G$5:$G$289,'[6]Comp2016-2017 (3)'!$A$5:$A$289,$D146,'[6]Comp2016-2017 (3)'!$R$5:$R$289,$V146)*$AB146))</f>
        <v/>
      </c>
      <c r="AE146" s="183">
        <f>IF($W146=AE$3,$AB146,IF(NOT($W146=0),"",SUMIFS('Val-Vol (2)'!AE$4:AE$1116,'Val-Vol (2)'!$A$4:$A$1116,$D146,'Val-Vol (2)'!$V$4:$V$1116,$V146)/SUMIFS('[6]Comp2016-2017 (3)'!$G$5:$G$289,'[6]Comp2016-2017 (3)'!$A$5:$A$289,$D146,'[6]Comp2016-2017 (3)'!$R$5:$R$289,$V146)*$AB146))</f>
        <v/>
      </c>
      <c r="AF146" s="183">
        <f>IF($W146=AF$3,$AB146,IF(NOT($W146=0),"",SUMIFS('Val-Vol (2)'!AF$4:AF$1116,'Val-Vol (2)'!$A$4:$A$1116,$D146,'Val-Vol (2)'!$V$4:$V$1116,$V146)/SUMIFS('[6]Comp2016-2017 (3)'!$G$5:$G$289,'[6]Comp2016-2017 (3)'!$A$5:$A$289,$D146,'[6]Comp2016-2017 (3)'!$R$5:$R$289,$V146)*$AB146))</f>
        <v/>
      </c>
      <c r="AG146" s="183">
        <f>IF($W146=AG$3,$AB146,IF(NOT($W146=0),"",SUMIFS('Val-Vol (2)'!AG$4:AG$1116,'Val-Vol (2)'!$A$4:$A$1116,$D146,'Val-Vol (2)'!$V$4:$V$1116,$V146)/SUMIFS('[6]Comp2016-2017 (3)'!$G$5:$G$289,'[6]Comp2016-2017 (3)'!$A$5:$A$289,$D146,'[6]Comp2016-2017 (3)'!$R$5:$R$289,$V146)*$AB146))</f>
        <v/>
      </c>
      <c r="AH146" s="183">
        <f>IF($W146=AH$3,$AB146,IF(NOT($W146=0),"",SUMIFS('Val-Vol (2)'!AH$4:AH$1116,'Val-Vol (2)'!$A$4:$A$1116,$D146,'Val-Vol (2)'!$V$4:$V$1116,$V146)/SUMIFS('[6]Comp2016-2017 (3)'!$G$5:$G$289,'[6]Comp2016-2017 (3)'!$A$5:$A$289,$D146,'[6]Comp2016-2017 (3)'!$R$5:$R$289,$V146)*$AB146))</f>
        <v/>
      </c>
      <c r="AI146" s="183">
        <f>IF($W146=AI$3,$AB146,IF(NOT($W146=0),"",SUMIFS('Val-Vol (2)'!AI$4:AI$1116,'Val-Vol (2)'!$A$4:$A$1116,$D146,'Val-Vol (2)'!$V$4:$V$1116,$V146)/SUMIFS('[6]Comp2016-2017 (3)'!$G$5:$G$289,'[6]Comp2016-2017 (3)'!$A$5:$A$289,$D146,'[6]Comp2016-2017 (3)'!$R$5:$R$289,$V146)*$AB146))</f>
        <v/>
      </c>
      <c r="AJ146" s="183">
        <f>IF($W146=AJ$3,$AB146,IF(NOT($W146=0),"",SUMIFS('Val-Vol (2)'!AJ$4:AJ$1116,'Val-Vol (2)'!$A$4:$A$1116,$D146,'Val-Vol (2)'!$V$4:$V$1116,$V146)/SUMIFS('[6]Comp2016-2017 (3)'!$G$5:$G$289,'[6]Comp2016-2017 (3)'!$A$5:$A$289,$D146,'[6]Comp2016-2017 (3)'!$R$5:$R$289,$V146)*$AB146))</f>
        <v/>
      </c>
      <c r="AK146" s="183">
        <f>SUM(AC146:AJ146)-AB146</f>
        <v/>
      </c>
      <c r="AL146" s="179">
        <f>IF(A146=D146,"remplir à la main","")</f>
        <v/>
      </c>
      <c r="AM146" s="179">
        <f>VLOOKUP(A146,'[6]Table corresp.'!$M$4:$U$63,8,FALSE)</f>
        <v/>
      </c>
      <c r="AN146" s="179">
        <f>VLOOKUP(D146,'[6]Table corresp.'!$M$4:$U$63,9,FALSE)</f>
        <v/>
      </c>
    </row>
    <row r="147">
      <c r="A147" s="179" t="inlineStr">
        <is>
          <t>13 - Sciages bruts de Douglas</t>
        </is>
      </c>
      <c r="B147" s="179">
        <f>VLOOKUP(LEFT(A147,3),'[6]Table corresp.'!$A$4:$D$63,3,FALSE)</f>
        <v/>
      </c>
      <c r="C147" s="179">
        <f>VLOOKUP(A147,'[6]Table corresp.'!$M$4:$P$63,4,FALSE)</f>
        <v/>
      </c>
      <c r="D147" s="179" t="inlineStr">
        <is>
          <t>52 - Génie civil</t>
        </is>
      </c>
      <c r="E147" s="179">
        <f>VLOOKUP(LEFT(D147,3),'[6]Table corresp.'!$A$4:$D$63,4,FALSE)</f>
        <v/>
      </c>
      <c r="F147" s="179">
        <f>LEFT(A147,3)&amp;" - "&amp;LEFT(D147,3)</f>
        <v/>
      </c>
      <c r="G147" s="195" t="n">
        <v>1512</v>
      </c>
      <c r="H147" s="195" t="n">
        <v>0</v>
      </c>
      <c r="I147" s="195" t="n">
        <v>1512</v>
      </c>
      <c r="J147" s="195" t="n">
        <v>16.76676904196021</v>
      </c>
      <c r="K147" s="195" t="n">
        <v>0</v>
      </c>
      <c r="L147" s="195" t="n">
        <v>16.76676904196021</v>
      </c>
      <c r="M147" s="195" t="n">
        <v>0</v>
      </c>
      <c r="N147" s="195" t="n">
        <v>0</v>
      </c>
      <c r="O147" s="195" t="n">
        <v>0</v>
      </c>
      <c r="P147" s="195" t="n">
        <v>0</v>
      </c>
      <c r="Q147" s="195" t="n">
        <v>0</v>
      </c>
      <c r="R147" s="195" t="n">
        <v>0</v>
      </c>
      <c r="S147" s="196" t="n"/>
      <c r="T147" s="179">
        <f>VLOOKUP(A147,'[6]Groupe de branches'!$Z$27:$AM$86,14,FALSE)</f>
        <v/>
      </c>
      <c r="U147" s="179">
        <f>VLOOKUP(D147,'[6]Groupe de branches'!$Z$27:$AM$86,14,FALSE)</f>
        <v/>
      </c>
      <c r="V147" s="179" t="n">
        <v>2016</v>
      </c>
      <c r="W147" s="179">
        <f>VLOOKUP(D147,'[6]Table corresp.'!$M$4:$S$63,7,FALSE)</f>
        <v/>
      </c>
      <c r="X147" s="197">
        <f>IFERROR(G147/SUMIFS('[6]Comp2016-2017 (3)'!$I$5:$I$289,'[6]Comp2016-2017 (3)'!$A$5:$A$289,A147,'[6]Comp2016-2017 (3)'!$R$5:$R$289,V147),0)</f>
        <v/>
      </c>
      <c r="Y147" s="182">
        <f>IFERROR(IF(RIGHT(F147,3)="Exp",VLOOKUP(F147,#REF!,2,FALSE),VLOOKUP(F147,#REF!,9,FALSE)),1)</f>
        <v/>
      </c>
      <c r="Z147" s="197">
        <f>Y147/SUMIFS($Y$4:$Y$1116,$V$4:$V$1116,V147,$A$4:$A$1116,A147)</f>
        <v/>
      </c>
      <c r="AA147" s="181">
        <f>X147*Z147</f>
        <v/>
      </c>
      <c r="AB147" s="183">
        <f>IFERROR(SUMIFS('[6]Comp2016-2017 (3)'!$G$5:$G$289,'[6]Comp2016-2017 (3)'!$A$5:$A$289,A147,'[6]Comp2016-2017 (3)'!$R$5:$R$289,V147)*AA147/SUMIFS($AA$4:$AA$1116,$A$4:$A$1116,A147,$V$4:$V$1116,V147),0)</f>
        <v/>
      </c>
      <c r="AC147" s="183">
        <f>IF($W147=AC$3,$AB147,IF(NOT($W147=0),"",SUMIFS('Val-Vol (2)'!AC$4:AC$1116,'Val-Vol (2)'!$A$4:$A$1116,$D147,'Val-Vol (2)'!$V$4:$V$1116,$V147)/SUMIFS('[6]Comp2016-2017 (3)'!$G$5:$G$289,'[6]Comp2016-2017 (3)'!$A$5:$A$289,$D147,'[6]Comp2016-2017 (3)'!$R$5:$R$289,$V147)*$AB147))</f>
        <v/>
      </c>
      <c r="AD147" s="183">
        <f>IF($W147=AD$3,$AB147,IF(NOT($W147=0),"",SUMIFS('Val-Vol (2)'!AD$4:AD$1116,'Val-Vol (2)'!$A$4:$A$1116,$D147,'Val-Vol (2)'!$V$4:$V$1116,$V147)/SUMIFS('[6]Comp2016-2017 (3)'!$G$5:$G$289,'[6]Comp2016-2017 (3)'!$A$5:$A$289,$D147,'[6]Comp2016-2017 (3)'!$R$5:$R$289,$V147)*$AB147))</f>
        <v/>
      </c>
      <c r="AE147" s="183">
        <f>IF($W147=AE$3,$AB147,IF(NOT($W147=0),"",SUMIFS('Val-Vol (2)'!AE$4:AE$1116,'Val-Vol (2)'!$A$4:$A$1116,$D147,'Val-Vol (2)'!$V$4:$V$1116,$V147)/SUMIFS('[6]Comp2016-2017 (3)'!$G$5:$G$289,'[6]Comp2016-2017 (3)'!$A$5:$A$289,$D147,'[6]Comp2016-2017 (3)'!$R$5:$R$289,$V147)*$AB147))</f>
        <v/>
      </c>
      <c r="AF147" s="183">
        <f>IF($W147=AF$3,$AB147,IF(NOT($W147=0),"",SUMIFS('Val-Vol (2)'!AF$4:AF$1116,'Val-Vol (2)'!$A$4:$A$1116,$D147,'Val-Vol (2)'!$V$4:$V$1116,$V147)/SUMIFS('[6]Comp2016-2017 (3)'!$G$5:$G$289,'[6]Comp2016-2017 (3)'!$A$5:$A$289,$D147,'[6]Comp2016-2017 (3)'!$R$5:$R$289,$V147)*$AB147))</f>
        <v/>
      </c>
      <c r="AG147" s="183">
        <f>IF($W147=AG$3,$AB147,IF(NOT($W147=0),"",SUMIFS('Val-Vol (2)'!AG$4:AG$1116,'Val-Vol (2)'!$A$4:$A$1116,$D147,'Val-Vol (2)'!$V$4:$V$1116,$V147)/SUMIFS('[6]Comp2016-2017 (3)'!$G$5:$G$289,'[6]Comp2016-2017 (3)'!$A$5:$A$289,$D147,'[6]Comp2016-2017 (3)'!$R$5:$R$289,$V147)*$AB147))</f>
        <v/>
      </c>
      <c r="AH147" s="183">
        <f>IF($W147=AH$3,$AB147,IF(NOT($W147=0),"",SUMIFS('Val-Vol (2)'!AH$4:AH$1116,'Val-Vol (2)'!$A$4:$A$1116,$D147,'Val-Vol (2)'!$V$4:$V$1116,$V147)/SUMIFS('[6]Comp2016-2017 (3)'!$G$5:$G$289,'[6]Comp2016-2017 (3)'!$A$5:$A$289,$D147,'[6]Comp2016-2017 (3)'!$R$5:$R$289,$V147)*$AB147))</f>
        <v/>
      </c>
      <c r="AI147" s="183">
        <f>IF($W147=AI$3,$AB147,IF(NOT($W147=0),"",SUMIFS('Val-Vol (2)'!AI$4:AI$1116,'Val-Vol (2)'!$A$4:$A$1116,$D147,'Val-Vol (2)'!$V$4:$V$1116,$V147)/SUMIFS('[6]Comp2016-2017 (3)'!$G$5:$G$289,'[6]Comp2016-2017 (3)'!$A$5:$A$289,$D147,'[6]Comp2016-2017 (3)'!$R$5:$R$289,$V147)*$AB147))</f>
        <v/>
      </c>
      <c r="AJ147" s="183">
        <f>IF($W147=AJ$3,$AB147,IF(NOT($W147=0),"",SUMIFS('Val-Vol (2)'!AJ$4:AJ$1116,'Val-Vol (2)'!$A$4:$A$1116,$D147,'Val-Vol (2)'!$V$4:$V$1116,$V147)/SUMIFS('[6]Comp2016-2017 (3)'!$G$5:$G$289,'[6]Comp2016-2017 (3)'!$A$5:$A$289,$D147,'[6]Comp2016-2017 (3)'!$R$5:$R$289,$V147)*$AB147))</f>
        <v/>
      </c>
      <c r="AK147" s="183">
        <f>SUM(AC147:AJ147)-AB147</f>
        <v/>
      </c>
      <c r="AL147" s="179">
        <f>IF(A147=D147,"remplir à la main","")</f>
        <v/>
      </c>
      <c r="AM147" s="179">
        <f>VLOOKUP(A147,'[6]Table corresp.'!$M$4:$U$63,8,FALSE)</f>
        <v/>
      </c>
      <c r="AN147" s="179">
        <f>VLOOKUP(D147,'[6]Table corresp.'!$M$4:$U$63,9,FALSE)</f>
        <v/>
      </c>
    </row>
    <row r="148">
      <c r="A148" s="179" t="inlineStr">
        <is>
          <t>13 - Sciages bruts de Douglas</t>
        </is>
      </c>
      <c r="B148" s="179">
        <f>VLOOKUP(LEFT(A148,3),'[6]Table corresp.'!$A$4:$D$63,3,FALSE)</f>
        <v/>
      </c>
      <c r="C148" s="179">
        <f>VLOOKUP(A148,'[6]Table corresp.'!$M$4:$P$63,4,FALSE)</f>
        <v/>
      </c>
      <c r="D148" s="179" t="inlineStr">
        <is>
          <t>54 - Travaux de menuiserie bois</t>
        </is>
      </c>
      <c r="E148" s="179">
        <f>VLOOKUP(LEFT(D148,3),'[6]Table corresp.'!$A$4:$D$63,4,FALSE)</f>
        <v/>
      </c>
      <c r="F148" s="179">
        <f>LEFT(A148,3)&amp;" - "&amp;LEFT(D148,3)</f>
        <v/>
      </c>
      <c r="G148" s="195" t="n">
        <v>5000</v>
      </c>
      <c r="H148" s="195" t="n">
        <v>0</v>
      </c>
      <c r="I148" s="195" t="n">
        <v>5000</v>
      </c>
      <c r="J148" s="195" t="n">
        <v>19.96043933566691</v>
      </c>
      <c r="K148" s="195" t="n">
        <v>0</v>
      </c>
      <c r="L148" s="195" t="n">
        <v>19.96043933566691</v>
      </c>
      <c r="M148" s="195" t="n">
        <v>0</v>
      </c>
      <c r="N148" s="195" t="n">
        <v>0</v>
      </c>
      <c r="O148" s="195" t="n">
        <v>0</v>
      </c>
      <c r="P148" s="195" t="n">
        <v>0</v>
      </c>
      <c r="Q148" s="195" t="n">
        <v>0</v>
      </c>
      <c r="R148" s="195" t="n">
        <v>0</v>
      </c>
      <c r="S148" s="196" t="n"/>
      <c r="T148" s="179">
        <f>VLOOKUP(A148,'[6]Groupe de branches'!$Z$27:$AM$86,14,FALSE)</f>
        <v/>
      </c>
      <c r="U148" s="179">
        <f>VLOOKUP(D148,'[6]Groupe de branches'!$Z$27:$AM$86,14,FALSE)</f>
        <v/>
      </c>
      <c r="V148" s="179" t="n">
        <v>2016</v>
      </c>
      <c r="W148" s="179">
        <f>VLOOKUP(D148,'[6]Table corresp.'!$M$4:$S$63,7,FALSE)</f>
        <v/>
      </c>
      <c r="X148" s="197">
        <f>IFERROR(G148/SUMIFS('[6]Comp2016-2017 (3)'!$I$5:$I$289,'[6]Comp2016-2017 (3)'!$A$5:$A$289,A148,'[6]Comp2016-2017 (3)'!$R$5:$R$289,V148),0)</f>
        <v/>
      </c>
      <c r="Y148" s="182">
        <f>IFERROR(IF(RIGHT(F148,3)="Exp",VLOOKUP(F148,#REF!,2,FALSE),VLOOKUP(F148,#REF!,9,FALSE)),1)</f>
        <v/>
      </c>
      <c r="Z148" s="197">
        <f>Y148/SUMIFS($Y$4:$Y$1116,$V$4:$V$1116,V148,$A$4:$A$1116,A148)</f>
        <v/>
      </c>
      <c r="AA148" s="181">
        <f>X148*Z148</f>
        <v/>
      </c>
      <c r="AB148" s="183">
        <f>IFERROR(SUMIFS('[6]Comp2016-2017 (3)'!$G$5:$G$289,'[6]Comp2016-2017 (3)'!$A$5:$A$289,A148,'[6]Comp2016-2017 (3)'!$R$5:$R$289,V148)*AA148/SUMIFS($AA$4:$AA$1116,$A$4:$A$1116,A148,$V$4:$V$1116,V148),0)</f>
        <v/>
      </c>
      <c r="AC148" s="183">
        <f>IF($W148=AC$3,$AB148,IF(NOT($W148=0),"",SUMIFS('Val-Vol (2)'!AC$4:AC$1116,'Val-Vol (2)'!$A$4:$A$1116,$D148,'Val-Vol (2)'!$V$4:$V$1116,$V148)/SUMIFS('[6]Comp2016-2017 (3)'!$G$5:$G$289,'[6]Comp2016-2017 (3)'!$A$5:$A$289,$D148,'[6]Comp2016-2017 (3)'!$R$5:$R$289,$V148)*$AB148))</f>
        <v/>
      </c>
      <c r="AD148" s="183">
        <f>IF($W148=AD$3,$AB148,IF(NOT($W148=0),"",SUMIFS('Val-Vol (2)'!AD$4:AD$1116,'Val-Vol (2)'!$A$4:$A$1116,$D148,'Val-Vol (2)'!$V$4:$V$1116,$V148)/SUMIFS('[6]Comp2016-2017 (3)'!$G$5:$G$289,'[6]Comp2016-2017 (3)'!$A$5:$A$289,$D148,'[6]Comp2016-2017 (3)'!$R$5:$R$289,$V148)*$AB148))</f>
        <v/>
      </c>
      <c r="AE148" s="183">
        <f>IF($W148=AE$3,$AB148,IF(NOT($W148=0),"",SUMIFS('Val-Vol (2)'!AE$4:AE$1116,'Val-Vol (2)'!$A$4:$A$1116,$D148,'Val-Vol (2)'!$V$4:$V$1116,$V148)/SUMIFS('[6]Comp2016-2017 (3)'!$G$5:$G$289,'[6]Comp2016-2017 (3)'!$A$5:$A$289,$D148,'[6]Comp2016-2017 (3)'!$R$5:$R$289,$V148)*$AB148))</f>
        <v/>
      </c>
      <c r="AF148" s="183">
        <f>IF($W148=AF$3,$AB148,IF(NOT($W148=0),"",SUMIFS('Val-Vol (2)'!AF$4:AF$1116,'Val-Vol (2)'!$A$4:$A$1116,$D148,'Val-Vol (2)'!$V$4:$V$1116,$V148)/SUMIFS('[6]Comp2016-2017 (3)'!$G$5:$G$289,'[6]Comp2016-2017 (3)'!$A$5:$A$289,$D148,'[6]Comp2016-2017 (3)'!$R$5:$R$289,$V148)*$AB148))</f>
        <v/>
      </c>
      <c r="AG148" s="183">
        <f>IF($W148=AG$3,$AB148,IF(NOT($W148=0),"",SUMIFS('Val-Vol (2)'!AG$4:AG$1116,'Val-Vol (2)'!$A$4:$A$1116,$D148,'Val-Vol (2)'!$V$4:$V$1116,$V148)/SUMIFS('[6]Comp2016-2017 (3)'!$G$5:$G$289,'[6]Comp2016-2017 (3)'!$A$5:$A$289,$D148,'[6]Comp2016-2017 (3)'!$R$5:$R$289,$V148)*$AB148))</f>
        <v/>
      </c>
      <c r="AH148" s="183">
        <f>IF($W148=AH$3,$AB148,IF(NOT($W148=0),"",SUMIFS('Val-Vol (2)'!AH$4:AH$1116,'Val-Vol (2)'!$A$4:$A$1116,$D148,'Val-Vol (2)'!$V$4:$V$1116,$V148)/SUMIFS('[6]Comp2016-2017 (3)'!$G$5:$G$289,'[6]Comp2016-2017 (3)'!$A$5:$A$289,$D148,'[6]Comp2016-2017 (3)'!$R$5:$R$289,$V148)*$AB148))</f>
        <v/>
      </c>
      <c r="AI148" s="183">
        <f>IF($W148=AI$3,$AB148,IF(NOT($W148=0),"",SUMIFS('Val-Vol (2)'!AI$4:AI$1116,'Val-Vol (2)'!$A$4:$A$1116,$D148,'Val-Vol (2)'!$V$4:$V$1116,$V148)/SUMIFS('[6]Comp2016-2017 (3)'!$G$5:$G$289,'[6]Comp2016-2017 (3)'!$A$5:$A$289,$D148,'[6]Comp2016-2017 (3)'!$R$5:$R$289,$V148)*$AB148))</f>
        <v/>
      </c>
      <c r="AJ148" s="183">
        <f>IF($W148=AJ$3,$AB148,IF(NOT($W148=0),"",SUMIFS('Val-Vol (2)'!AJ$4:AJ$1116,'Val-Vol (2)'!$A$4:$A$1116,$D148,'Val-Vol (2)'!$V$4:$V$1116,$V148)/SUMIFS('[6]Comp2016-2017 (3)'!$G$5:$G$289,'[6]Comp2016-2017 (3)'!$A$5:$A$289,$D148,'[6]Comp2016-2017 (3)'!$R$5:$R$289,$V148)*$AB148))</f>
        <v/>
      </c>
      <c r="AK148" s="183">
        <f>SUM(AC148:AJ148)-AB148</f>
        <v/>
      </c>
      <c r="AL148" s="179">
        <f>IF(A148=D148,"remplir à la main","")</f>
        <v/>
      </c>
      <c r="AM148" s="179">
        <f>VLOOKUP(A148,'[6]Table corresp.'!$M$4:$U$63,8,FALSE)</f>
        <v/>
      </c>
      <c r="AN148" s="179">
        <f>VLOOKUP(D148,'[6]Table corresp.'!$M$4:$U$63,9,FALSE)</f>
        <v/>
      </c>
    </row>
    <row r="149">
      <c r="A149" s="179" t="inlineStr">
        <is>
          <t>13 - Sciages bruts de Douglas</t>
        </is>
      </c>
      <c r="B149" s="179">
        <f>VLOOKUP(LEFT(A149,3),'[6]Table corresp.'!$A$4:$D$63,3,FALSE)</f>
        <v/>
      </c>
      <c r="C149" s="179">
        <f>VLOOKUP(A149,'[6]Table corresp.'!$M$4:$P$63,4,FALSE)</f>
        <v/>
      </c>
      <c r="D149" s="179" t="inlineStr">
        <is>
          <t>55 - Agencement de lieux de vente</t>
        </is>
      </c>
      <c r="E149" s="179">
        <f>VLOOKUP(LEFT(D149,3),'[6]Table corresp.'!$A$4:$D$63,4,FALSE)</f>
        <v/>
      </c>
      <c r="F149" s="179">
        <f>LEFT(A149,3)&amp;" - "&amp;LEFT(D149,3)</f>
        <v/>
      </c>
      <c r="G149" s="195" t="n">
        <v>449.9303205255823</v>
      </c>
      <c r="H149" s="195" t="n">
        <v>0</v>
      </c>
      <c r="I149" s="195" t="n">
        <v>449.9303205255823</v>
      </c>
      <c r="J149" s="195" t="n">
        <v>1.796161373625611</v>
      </c>
      <c r="K149" s="195" t="n">
        <v>0</v>
      </c>
      <c r="L149" s="195" t="n">
        <v>1.796161373625611</v>
      </c>
      <c r="M149" s="195" t="n">
        <v>0</v>
      </c>
      <c r="N149" s="195" t="n">
        <v>0</v>
      </c>
      <c r="O149" s="195" t="n">
        <v>0</v>
      </c>
      <c r="P149" s="195" t="n">
        <v>0</v>
      </c>
      <c r="Q149" s="195" t="n">
        <v>0</v>
      </c>
      <c r="R149" s="195" t="n">
        <v>0</v>
      </c>
      <c r="S149" s="196" t="n"/>
      <c r="T149" s="179">
        <f>VLOOKUP(A149,'[6]Groupe de branches'!$Z$27:$AM$86,14,FALSE)</f>
        <v/>
      </c>
      <c r="U149" s="179">
        <f>VLOOKUP(D149,'[6]Groupe de branches'!$Z$27:$AM$86,14,FALSE)</f>
        <v/>
      </c>
      <c r="V149" s="179" t="n">
        <v>2016</v>
      </c>
      <c r="W149" s="179">
        <f>VLOOKUP(D149,'[6]Table corresp.'!$M$4:$S$63,7,FALSE)</f>
        <v/>
      </c>
      <c r="X149" s="197">
        <f>IFERROR(G149/SUMIFS('[6]Comp2016-2017 (3)'!$I$5:$I$289,'[6]Comp2016-2017 (3)'!$A$5:$A$289,A149,'[6]Comp2016-2017 (3)'!$R$5:$R$289,V149),0)</f>
        <v/>
      </c>
      <c r="Y149" s="182">
        <f>IFERROR(IF(RIGHT(F149,3)="Exp",VLOOKUP(F149,#REF!,2,FALSE),VLOOKUP(F149,#REF!,9,FALSE)),1)</f>
        <v/>
      </c>
      <c r="Z149" s="197">
        <f>Y149/SUMIFS($Y$4:$Y$1116,$V$4:$V$1116,V149,$A$4:$A$1116,A149)</f>
        <v/>
      </c>
      <c r="AA149" s="181">
        <f>X149*Z149</f>
        <v/>
      </c>
      <c r="AB149" s="183">
        <f>IFERROR(SUMIFS('[6]Comp2016-2017 (3)'!$G$5:$G$289,'[6]Comp2016-2017 (3)'!$A$5:$A$289,A149,'[6]Comp2016-2017 (3)'!$R$5:$R$289,V149)*AA149/SUMIFS($AA$4:$AA$1116,$A$4:$A$1116,A149,$V$4:$V$1116,V149),0)</f>
        <v/>
      </c>
      <c r="AC149" s="183">
        <f>IF($W149=AC$3,$AB149,IF(NOT($W149=0),"",SUMIFS('Val-Vol (2)'!AC$4:AC$1116,'Val-Vol (2)'!$A$4:$A$1116,$D149,'Val-Vol (2)'!$V$4:$V$1116,$V149)/SUMIFS('[6]Comp2016-2017 (3)'!$G$5:$G$289,'[6]Comp2016-2017 (3)'!$A$5:$A$289,$D149,'[6]Comp2016-2017 (3)'!$R$5:$R$289,$V149)*$AB149))</f>
        <v/>
      </c>
      <c r="AD149" s="183">
        <f>IF($W149=AD$3,$AB149,IF(NOT($W149=0),"",SUMIFS('Val-Vol (2)'!AD$4:AD$1116,'Val-Vol (2)'!$A$4:$A$1116,$D149,'Val-Vol (2)'!$V$4:$V$1116,$V149)/SUMIFS('[6]Comp2016-2017 (3)'!$G$5:$G$289,'[6]Comp2016-2017 (3)'!$A$5:$A$289,$D149,'[6]Comp2016-2017 (3)'!$R$5:$R$289,$V149)*$AB149))</f>
        <v/>
      </c>
      <c r="AE149" s="183">
        <f>IF($W149=AE$3,$AB149,IF(NOT($W149=0),"",SUMIFS('Val-Vol (2)'!AE$4:AE$1116,'Val-Vol (2)'!$A$4:$A$1116,$D149,'Val-Vol (2)'!$V$4:$V$1116,$V149)/SUMIFS('[6]Comp2016-2017 (3)'!$G$5:$G$289,'[6]Comp2016-2017 (3)'!$A$5:$A$289,$D149,'[6]Comp2016-2017 (3)'!$R$5:$R$289,$V149)*$AB149))</f>
        <v/>
      </c>
      <c r="AF149" s="183">
        <f>IF($W149=AF$3,$AB149,IF(NOT($W149=0),"",SUMIFS('Val-Vol (2)'!AF$4:AF$1116,'Val-Vol (2)'!$A$4:$A$1116,$D149,'Val-Vol (2)'!$V$4:$V$1116,$V149)/SUMIFS('[6]Comp2016-2017 (3)'!$G$5:$G$289,'[6]Comp2016-2017 (3)'!$A$5:$A$289,$D149,'[6]Comp2016-2017 (3)'!$R$5:$R$289,$V149)*$AB149))</f>
        <v/>
      </c>
      <c r="AG149" s="183">
        <f>IF($W149=AG$3,$AB149,IF(NOT($W149=0),"",SUMIFS('Val-Vol (2)'!AG$4:AG$1116,'Val-Vol (2)'!$A$4:$A$1116,$D149,'Val-Vol (2)'!$V$4:$V$1116,$V149)/SUMIFS('[6]Comp2016-2017 (3)'!$G$5:$G$289,'[6]Comp2016-2017 (3)'!$A$5:$A$289,$D149,'[6]Comp2016-2017 (3)'!$R$5:$R$289,$V149)*$AB149))</f>
        <v/>
      </c>
      <c r="AH149" s="183">
        <f>IF($W149=AH$3,$AB149,IF(NOT($W149=0),"",SUMIFS('Val-Vol (2)'!AH$4:AH$1116,'Val-Vol (2)'!$A$4:$A$1116,$D149,'Val-Vol (2)'!$V$4:$V$1116,$V149)/SUMIFS('[6]Comp2016-2017 (3)'!$G$5:$G$289,'[6]Comp2016-2017 (3)'!$A$5:$A$289,$D149,'[6]Comp2016-2017 (3)'!$R$5:$R$289,$V149)*$AB149))</f>
        <v/>
      </c>
      <c r="AI149" s="183">
        <f>IF($W149=AI$3,$AB149,IF(NOT($W149=0),"",SUMIFS('Val-Vol (2)'!AI$4:AI$1116,'Val-Vol (2)'!$A$4:$A$1116,$D149,'Val-Vol (2)'!$V$4:$V$1116,$V149)/SUMIFS('[6]Comp2016-2017 (3)'!$G$5:$G$289,'[6]Comp2016-2017 (3)'!$A$5:$A$289,$D149,'[6]Comp2016-2017 (3)'!$R$5:$R$289,$V149)*$AB149))</f>
        <v/>
      </c>
      <c r="AJ149" s="183">
        <f>IF($W149=AJ$3,$AB149,IF(NOT($W149=0),"",SUMIFS('Val-Vol (2)'!AJ$4:AJ$1116,'Val-Vol (2)'!$A$4:$A$1116,$D149,'Val-Vol (2)'!$V$4:$V$1116,$V149)/SUMIFS('[6]Comp2016-2017 (3)'!$G$5:$G$289,'[6]Comp2016-2017 (3)'!$A$5:$A$289,$D149,'[6]Comp2016-2017 (3)'!$R$5:$R$289,$V149)*$AB149))</f>
        <v/>
      </c>
      <c r="AK149" s="183">
        <f>SUM(AC149:AJ149)-AB149</f>
        <v/>
      </c>
      <c r="AL149" s="179">
        <f>IF(A149=D149,"remplir à la main","")</f>
        <v/>
      </c>
      <c r="AM149" s="179">
        <f>VLOOKUP(A149,'[6]Table corresp.'!$M$4:$U$63,8,FALSE)</f>
        <v/>
      </c>
      <c r="AN149" s="179">
        <f>VLOOKUP(D149,'[6]Table corresp.'!$M$4:$U$63,9,FALSE)</f>
        <v/>
      </c>
    </row>
    <row r="150">
      <c r="A150" s="179" t="inlineStr">
        <is>
          <t>13 - Sciages bruts de Douglas</t>
        </is>
      </c>
      <c r="B150" s="179">
        <f>VLOOKUP(LEFT(A150,3),'[6]Table corresp.'!$A$4:$D$63,3,FALSE)</f>
        <v/>
      </c>
      <c r="C150" s="179">
        <f>VLOOKUP(A150,'[6]Table corresp.'!$M$4:$P$63,4,FALSE)</f>
        <v/>
      </c>
      <c r="D150" s="179" t="inlineStr">
        <is>
          <t>57 - Travaux de charpente</t>
        </is>
      </c>
      <c r="E150" s="179">
        <f>VLOOKUP(LEFT(D150,3),'[6]Table corresp.'!$A$4:$D$63,4,FALSE)</f>
        <v/>
      </c>
      <c r="F150" s="179">
        <f>LEFT(A150,3)&amp;" - "&amp;LEFT(D150,3)</f>
        <v/>
      </c>
      <c r="G150" s="195" t="n">
        <v>11229.02349654735</v>
      </c>
      <c r="H150" s="195" t="n">
        <v>0</v>
      </c>
      <c r="I150" s="195" t="n">
        <v>11229.02349654735</v>
      </c>
      <c r="J150" s="195" t="n">
        <v>101.8801101370963</v>
      </c>
      <c r="K150" s="195" t="n">
        <v>0</v>
      </c>
      <c r="L150" s="195" t="n">
        <v>101.8801101370963</v>
      </c>
      <c r="M150" s="195" t="n">
        <v>0</v>
      </c>
      <c r="N150" s="195" t="n">
        <v>0</v>
      </c>
      <c r="O150" s="195" t="n">
        <v>0</v>
      </c>
      <c r="P150" s="195" t="n">
        <v>0</v>
      </c>
      <c r="Q150" s="195" t="n">
        <v>0</v>
      </c>
      <c r="R150" s="195" t="n">
        <v>0</v>
      </c>
      <c r="S150" s="196" t="n"/>
      <c r="T150" s="179">
        <f>VLOOKUP(A150,'[6]Groupe de branches'!$Z$27:$AM$86,14,FALSE)</f>
        <v/>
      </c>
      <c r="U150" s="179">
        <f>VLOOKUP(D150,'[6]Groupe de branches'!$Z$27:$AM$86,14,FALSE)</f>
        <v/>
      </c>
      <c r="V150" s="179" t="n">
        <v>2016</v>
      </c>
      <c r="W150" s="179">
        <f>VLOOKUP(D150,'[6]Table corresp.'!$M$4:$S$63,7,FALSE)</f>
        <v/>
      </c>
      <c r="X150" s="197">
        <f>IFERROR(G150/SUMIFS('[6]Comp2016-2017 (3)'!$I$5:$I$289,'[6]Comp2016-2017 (3)'!$A$5:$A$289,A150,'[6]Comp2016-2017 (3)'!$R$5:$R$289,V150),0)</f>
        <v/>
      </c>
      <c r="Y150" s="182">
        <f>IFERROR(IF(RIGHT(F150,3)="Exp",VLOOKUP(F150,#REF!,2,FALSE),VLOOKUP(F150,#REF!,9,FALSE)),1)</f>
        <v/>
      </c>
      <c r="Z150" s="197">
        <f>Y150/SUMIFS($Y$4:$Y$1116,$V$4:$V$1116,V150,$A$4:$A$1116,A150)</f>
        <v/>
      </c>
      <c r="AA150" s="181">
        <f>X150*Z150</f>
        <v/>
      </c>
      <c r="AB150" s="183">
        <f>IFERROR(SUMIFS('[6]Comp2016-2017 (3)'!$G$5:$G$289,'[6]Comp2016-2017 (3)'!$A$5:$A$289,A150,'[6]Comp2016-2017 (3)'!$R$5:$R$289,V150)*AA150/SUMIFS($AA$4:$AA$1116,$A$4:$A$1116,A150,$V$4:$V$1116,V150),0)</f>
        <v/>
      </c>
      <c r="AC150" s="183">
        <f>IF($W150=AC$3,$AB150,IF(NOT($W150=0),"",SUMIFS('Val-Vol (2)'!AC$4:AC$1116,'Val-Vol (2)'!$A$4:$A$1116,$D150,'Val-Vol (2)'!$V$4:$V$1116,$V150)/SUMIFS('[6]Comp2016-2017 (3)'!$G$5:$G$289,'[6]Comp2016-2017 (3)'!$A$5:$A$289,$D150,'[6]Comp2016-2017 (3)'!$R$5:$R$289,$V150)*$AB150))</f>
        <v/>
      </c>
      <c r="AD150" s="183">
        <f>IF($W150=AD$3,$AB150,IF(NOT($W150=0),"",SUMIFS('Val-Vol (2)'!AD$4:AD$1116,'Val-Vol (2)'!$A$4:$A$1116,$D150,'Val-Vol (2)'!$V$4:$V$1116,$V150)/SUMIFS('[6]Comp2016-2017 (3)'!$G$5:$G$289,'[6]Comp2016-2017 (3)'!$A$5:$A$289,$D150,'[6]Comp2016-2017 (3)'!$R$5:$R$289,$V150)*$AB150))</f>
        <v/>
      </c>
      <c r="AE150" s="183">
        <f>IF($W150=AE$3,$AB150,IF(NOT($W150=0),"",SUMIFS('Val-Vol (2)'!AE$4:AE$1116,'Val-Vol (2)'!$A$4:$A$1116,$D150,'Val-Vol (2)'!$V$4:$V$1116,$V150)/SUMIFS('[6]Comp2016-2017 (3)'!$G$5:$G$289,'[6]Comp2016-2017 (3)'!$A$5:$A$289,$D150,'[6]Comp2016-2017 (3)'!$R$5:$R$289,$V150)*$AB150))</f>
        <v/>
      </c>
      <c r="AF150" s="183">
        <f>IF($W150=AF$3,$AB150,IF(NOT($W150=0),"",SUMIFS('Val-Vol (2)'!AF$4:AF$1116,'Val-Vol (2)'!$A$4:$A$1116,$D150,'Val-Vol (2)'!$V$4:$V$1116,$V150)/SUMIFS('[6]Comp2016-2017 (3)'!$G$5:$G$289,'[6]Comp2016-2017 (3)'!$A$5:$A$289,$D150,'[6]Comp2016-2017 (3)'!$R$5:$R$289,$V150)*$AB150))</f>
        <v/>
      </c>
      <c r="AG150" s="183">
        <f>IF($W150=AG$3,$AB150,IF(NOT($W150=0),"",SUMIFS('Val-Vol (2)'!AG$4:AG$1116,'Val-Vol (2)'!$A$4:$A$1116,$D150,'Val-Vol (2)'!$V$4:$V$1116,$V150)/SUMIFS('[6]Comp2016-2017 (3)'!$G$5:$G$289,'[6]Comp2016-2017 (3)'!$A$5:$A$289,$D150,'[6]Comp2016-2017 (3)'!$R$5:$R$289,$V150)*$AB150))</f>
        <v/>
      </c>
      <c r="AH150" s="183">
        <f>IF($W150=AH$3,$AB150,IF(NOT($W150=0),"",SUMIFS('Val-Vol (2)'!AH$4:AH$1116,'Val-Vol (2)'!$A$4:$A$1116,$D150,'Val-Vol (2)'!$V$4:$V$1116,$V150)/SUMIFS('[6]Comp2016-2017 (3)'!$G$5:$G$289,'[6]Comp2016-2017 (3)'!$A$5:$A$289,$D150,'[6]Comp2016-2017 (3)'!$R$5:$R$289,$V150)*$AB150))</f>
        <v/>
      </c>
      <c r="AI150" s="183">
        <f>IF($W150=AI$3,$AB150,IF(NOT($W150=0),"",SUMIFS('Val-Vol (2)'!AI$4:AI$1116,'Val-Vol (2)'!$A$4:$A$1116,$D150,'Val-Vol (2)'!$V$4:$V$1116,$V150)/SUMIFS('[6]Comp2016-2017 (3)'!$G$5:$G$289,'[6]Comp2016-2017 (3)'!$A$5:$A$289,$D150,'[6]Comp2016-2017 (3)'!$R$5:$R$289,$V150)*$AB150))</f>
        <v/>
      </c>
      <c r="AJ150" s="183">
        <f>IF($W150=AJ$3,$AB150,IF(NOT($W150=0),"",SUMIFS('Val-Vol (2)'!AJ$4:AJ$1116,'Val-Vol (2)'!$A$4:$A$1116,$D150,'Val-Vol (2)'!$V$4:$V$1116,$V150)/SUMIFS('[6]Comp2016-2017 (3)'!$G$5:$G$289,'[6]Comp2016-2017 (3)'!$A$5:$A$289,$D150,'[6]Comp2016-2017 (3)'!$R$5:$R$289,$V150)*$AB150))</f>
        <v/>
      </c>
      <c r="AK150" s="183">
        <f>SUM(AC150:AJ150)-AB150</f>
        <v/>
      </c>
      <c r="AL150" s="179">
        <f>IF(A150=D150,"remplir à la main","")</f>
        <v/>
      </c>
      <c r="AM150" s="179">
        <f>VLOOKUP(A150,'[6]Table corresp.'!$M$4:$U$63,8,FALSE)</f>
        <v/>
      </c>
      <c r="AN150" s="179">
        <f>VLOOKUP(D150,'[6]Table corresp.'!$M$4:$U$63,9,FALSE)</f>
        <v/>
      </c>
    </row>
    <row r="151">
      <c r="A151" s="179" t="inlineStr">
        <is>
          <t>13 - Sciages bruts de Douglas</t>
        </is>
      </c>
      <c r="B151" s="179">
        <f>VLOOKUP(LEFT(A151,3),'[6]Table corresp.'!$A$4:$D$63,3,FALSE)</f>
        <v/>
      </c>
      <c r="C151" s="179">
        <f>VLOOKUP(A151,'[6]Table corresp.'!$M$4:$P$63,4,FALSE)</f>
        <v/>
      </c>
      <c r="D151" s="179" t="inlineStr">
        <is>
          <t>59 - Travaux de maçonnerie générale et gros œuvre de bâtiment</t>
        </is>
      </c>
      <c r="E151" s="179">
        <f>VLOOKUP(LEFT(D151,3),'[6]Table corresp.'!$A$4:$D$63,4,FALSE)</f>
        <v/>
      </c>
      <c r="F151" s="179">
        <f>LEFT(A151,3)&amp;" - "&amp;LEFT(D151,3)</f>
        <v/>
      </c>
      <c r="G151" s="195" t="n">
        <v>1512</v>
      </c>
      <c r="H151" s="195" t="n">
        <v>0</v>
      </c>
      <c r="I151" s="195" t="n">
        <v>1512</v>
      </c>
      <c r="J151" s="195" t="n">
        <v>16.76676904196021</v>
      </c>
      <c r="K151" s="195" t="n">
        <v>0</v>
      </c>
      <c r="L151" s="195" t="n">
        <v>16.76676904196021</v>
      </c>
      <c r="M151" s="195" t="n">
        <v>0</v>
      </c>
      <c r="N151" s="195" t="n">
        <v>0</v>
      </c>
      <c r="O151" s="195" t="n">
        <v>0</v>
      </c>
      <c r="P151" s="195" t="n">
        <v>0</v>
      </c>
      <c r="Q151" s="195" t="n">
        <v>0</v>
      </c>
      <c r="R151" s="195" t="n">
        <v>0</v>
      </c>
      <c r="S151" s="196" t="n"/>
      <c r="T151" s="179">
        <f>VLOOKUP(A151,'[6]Groupe de branches'!$Z$27:$AM$86,14,FALSE)</f>
        <v/>
      </c>
      <c r="U151" s="179">
        <f>VLOOKUP(D151,'[6]Groupe de branches'!$Z$27:$AM$86,14,FALSE)</f>
        <v/>
      </c>
      <c r="V151" s="179" t="n">
        <v>2016</v>
      </c>
      <c r="W151" s="179">
        <f>VLOOKUP(D151,'[6]Table corresp.'!$M$4:$S$63,7,FALSE)</f>
        <v/>
      </c>
      <c r="X151" s="197">
        <f>IFERROR(G151/SUMIFS('[6]Comp2016-2017 (3)'!$I$5:$I$289,'[6]Comp2016-2017 (3)'!$A$5:$A$289,A151,'[6]Comp2016-2017 (3)'!$R$5:$R$289,V151),0)</f>
        <v/>
      </c>
      <c r="Y151" s="182">
        <f>IFERROR(IF(RIGHT(F151,3)="Exp",VLOOKUP(F151,#REF!,2,FALSE),VLOOKUP(F151,#REF!,9,FALSE)),1)</f>
        <v/>
      </c>
      <c r="Z151" s="197">
        <f>Y151/SUMIFS($Y$4:$Y$1116,$V$4:$V$1116,V151,$A$4:$A$1116,A151)</f>
        <v/>
      </c>
      <c r="AA151" s="181">
        <f>X151*Z151</f>
        <v/>
      </c>
      <c r="AB151" s="183">
        <f>IFERROR(SUMIFS('[6]Comp2016-2017 (3)'!$G$5:$G$289,'[6]Comp2016-2017 (3)'!$A$5:$A$289,A151,'[6]Comp2016-2017 (3)'!$R$5:$R$289,V151)*AA151/SUMIFS($AA$4:$AA$1116,$A$4:$A$1116,A151,$V$4:$V$1116,V151),0)</f>
        <v/>
      </c>
      <c r="AC151" s="183">
        <f>IF($W151=AC$3,$AB151,IF(NOT($W151=0),"",SUMIFS('Val-Vol (2)'!AC$4:AC$1116,'Val-Vol (2)'!$A$4:$A$1116,$D151,'Val-Vol (2)'!$V$4:$V$1116,$V151)/SUMIFS('[6]Comp2016-2017 (3)'!$G$5:$G$289,'[6]Comp2016-2017 (3)'!$A$5:$A$289,$D151,'[6]Comp2016-2017 (3)'!$R$5:$R$289,$V151)*$AB151))</f>
        <v/>
      </c>
      <c r="AD151" s="183">
        <f>IF($W151=AD$3,$AB151,IF(NOT($W151=0),"",SUMIFS('Val-Vol (2)'!AD$4:AD$1116,'Val-Vol (2)'!$A$4:$A$1116,$D151,'Val-Vol (2)'!$V$4:$V$1116,$V151)/SUMIFS('[6]Comp2016-2017 (3)'!$G$5:$G$289,'[6]Comp2016-2017 (3)'!$A$5:$A$289,$D151,'[6]Comp2016-2017 (3)'!$R$5:$R$289,$V151)*$AB151))</f>
        <v/>
      </c>
      <c r="AE151" s="183">
        <f>IF($W151=AE$3,$AB151,IF(NOT($W151=0),"",SUMIFS('Val-Vol (2)'!AE$4:AE$1116,'Val-Vol (2)'!$A$4:$A$1116,$D151,'Val-Vol (2)'!$V$4:$V$1116,$V151)/SUMIFS('[6]Comp2016-2017 (3)'!$G$5:$G$289,'[6]Comp2016-2017 (3)'!$A$5:$A$289,$D151,'[6]Comp2016-2017 (3)'!$R$5:$R$289,$V151)*$AB151))</f>
        <v/>
      </c>
      <c r="AF151" s="183">
        <f>IF($W151=AF$3,$AB151,IF(NOT($W151=0),"",SUMIFS('Val-Vol (2)'!AF$4:AF$1116,'Val-Vol (2)'!$A$4:$A$1116,$D151,'Val-Vol (2)'!$V$4:$V$1116,$V151)/SUMIFS('[6]Comp2016-2017 (3)'!$G$5:$G$289,'[6]Comp2016-2017 (3)'!$A$5:$A$289,$D151,'[6]Comp2016-2017 (3)'!$R$5:$R$289,$V151)*$AB151))</f>
        <v/>
      </c>
      <c r="AG151" s="183">
        <f>IF($W151=AG$3,$AB151,IF(NOT($W151=0),"",SUMIFS('Val-Vol (2)'!AG$4:AG$1116,'Val-Vol (2)'!$A$4:$A$1116,$D151,'Val-Vol (2)'!$V$4:$V$1116,$V151)/SUMIFS('[6]Comp2016-2017 (3)'!$G$5:$G$289,'[6]Comp2016-2017 (3)'!$A$5:$A$289,$D151,'[6]Comp2016-2017 (3)'!$R$5:$R$289,$V151)*$AB151))</f>
        <v/>
      </c>
      <c r="AH151" s="183">
        <f>IF($W151=AH$3,$AB151,IF(NOT($W151=0),"",SUMIFS('Val-Vol (2)'!AH$4:AH$1116,'Val-Vol (2)'!$A$4:$A$1116,$D151,'Val-Vol (2)'!$V$4:$V$1116,$V151)/SUMIFS('[6]Comp2016-2017 (3)'!$G$5:$G$289,'[6]Comp2016-2017 (3)'!$A$5:$A$289,$D151,'[6]Comp2016-2017 (3)'!$R$5:$R$289,$V151)*$AB151))</f>
        <v/>
      </c>
      <c r="AI151" s="183">
        <f>IF($W151=AI$3,$AB151,IF(NOT($W151=0),"",SUMIFS('Val-Vol (2)'!AI$4:AI$1116,'Val-Vol (2)'!$A$4:$A$1116,$D151,'Val-Vol (2)'!$V$4:$V$1116,$V151)/SUMIFS('[6]Comp2016-2017 (3)'!$G$5:$G$289,'[6]Comp2016-2017 (3)'!$A$5:$A$289,$D151,'[6]Comp2016-2017 (3)'!$R$5:$R$289,$V151)*$AB151))</f>
        <v/>
      </c>
      <c r="AJ151" s="183">
        <f>IF($W151=AJ$3,$AB151,IF(NOT($W151=0),"",SUMIFS('Val-Vol (2)'!AJ$4:AJ$1116,'Val-Vol (2)'!$A$4:$A$1116,$D151,'Val-Vol (2)'!$V$4:$V$1116,$V151)/SUMIFS('[6]Comp2016-2017 (3)'!$G$5:$G$289,'[6]Comp2016-2017 (3)'!$A$5:$A$289,$D151,'[6]Comp2016-2017 (3)'!$R$5:$R$289,$V151)*$AB151))</f>
        <v/>
      </c>
      <c r="AK151" s="183">
        <f>SUM(AC151:AJ151)-AB151</f>
        <v/>
      </c>
      <c r="AL151" s="179">
        <f>IF(A151=D151,"remplir à la main","")</f>
        <v/>
      </c>
      <c r="AM151" s="179">
        <f>VLOOKUP(A151,'[6]Table corresp.'!$M$4:$U$63,8,FALSE)</f>
        <v/>
      </c>
      <c r="AN151" s="179">
        <f>VLOOKUP(D151,'[6]Table corresp.'!$M$4:$U$63,9,FALSE)</f>
        <v/>
      </c>
    </row>
    <row r="152">
      <c r="A152" s="179" t="inlineStr">
        <is>
          <t>13 - Sciages bruts de Douglas</t>
        </is>
      </c>
      <c r="B152" s="179">
        <f>VLOOKUP(LEFT(A152,3),'[6]Table corresp.'!$A$4:$D$63,3,FALSE)</f>
        <v/>
      </c>
      <c r="C152" s="179">
        <f>VLOOKUP(A152,'[6]Table corresp.'!$M$4:$P$63,4,FALSE)</f>
        <v/>
      </c>
      <c r="D152" s="179" t="inlineStr">
        <is>
          <t>Consommation finale</t>
        </is>
      </c>
      <c r="E152" s="179">
        <f>VLOOKUP(LEFT(D152,3),'[6]Table corresp.'!$A$4:$D$63,4,FALSE)</f>
        <v/>
      </c>
      <c r="F152" s="179">
        <f>LEFT(A152,3)&amp;" - "&amp;LEFT(D152,3)</f>
        <v/>
      </c>
      <c r="G152" s="195" t="n">
        <v>34391.82127499999</v>
      </c>
      <c r="H152" s="195" t="n">
        <v>0</v>
      </c>
      <c r="I152" s="195" t="n">
        <v>34391.82127499999</v>
      </c>
      <c r="J152" s="195" t="n">
        <v>296.7008773282734</v>
      </c>
      <c r="K152" s="195" t="n">
        <v>0</v>
      </c>
      <c r="L152" s="195" t="n">
        <v>296.7008773282734</v>
      </c>
      <c r="M152" s="195" t="n">
        <v>0</v>
      </c>
      <c r="N152" s="195" t="n">
        <v>0</v>
      </c>
      <c r="O152" s="195" t="n">
        <v>0</v>
      </c>
      <c r="P152" s="195" t="n">
        <v>0</v>
      </c>
      <c r="Q152" s="195" t="n">
        <v>0</v>
      </c>
      <c r="R152" s="195" t="n">
        <v>0</v>
      </c>
      <c r="S152" s="196" t="n"/>
      <c r="T152" s="179">
        <f>VLOOKUP(A152,'[6]Groupe de branches'!$Z$27:$AM$86,14,FALSE)</f>
        <v/>
      </c>
      <c r="U152" s="179">
        <f>VLOOKUP(D152,'[6]Groupe de branches'!$Z$27:$AM$86,14,FALSE)</f>
        <v/>
      </c>
      <c r="V152" s="179" t="n">
        <v>2016</v>
      </c>
      <c r="W152" s="179">
        <f>VLOOKUP(D152,'[6]Table corresp.'!$M$4:$S$63,7,FALSE)</f>
        <v/>
      </c>
      <c r="X152" s="197">
        <f>IFERROR(G152/SUMIFS('[6]Comp2016-2017 (3)'!$I$5:$I$289,'[6]Comp2016-2017 (3)'!$A$5:$A$289,A152,'[6]Comp2016-2017 (3)'!$R$5:$R$289,V152),0)</f>
        <v/>
      </c>
      <c r="Y152" s="182">
        <f>IFERROR(IF(RIGHT(F152,3)="Exp",VLOOKUP(F152,#REF!,2,FALSE),VLOOKUP(F152,#REF!,9,FALSE)),1)</f>
        <v/>
      </c>
      <c r="Z152" s="197">
        <f>Y152/SUMIFS($Y$4:$Y$1116,$V$4:$V$1116,V152,$A$4:$A$1116,A152)</f>
        <v/>
      </c>
      <c r="AA152" s="181">
        <f>X152*Z152</f>
        <v/>
      </c>
      <c r="AB152" s="183">
        <f>IFERROR(SUMIFS('[6]Comp2016-2017 (3)'!$G$5:$G$289,'[6]Comp2016-2017 (3)'!$A$5:$A$289,A152,'[6]Comp2016-2017 (3)'!$R$5:$R$289,V152)*AA152/SUMIFS($AA$4:$AA$1116,$A$4:$A$1116,A152,$V$4:$V$1116,V152),0)</f>
        <v/>
      </c>
      <c r="AC152" s="183">
        <f>IF($W152=AC$3,$AB152,IF(NOT($W152=0),"",SUMIFS('Val-Vol (2)'!AC$4:AC$1116,'Val-Vol (2)'!$A$4:$A$1116,$D152,'Val-Vol (2)'!$V$4:$V$1116,$V152)/SUMIFS('[6]Comp2016-2017 (3)'!$G$5:$G$289,'[6]Comp2016-2017 (3)'!$A$5:$A$289,$D152,'[6]Comp2016-2017 (3)'!$R$5:$R$289,$V152)*$AB152))</f>
        <v/>
      </c>
      <c r="AD152" s="183">
        <f>IF($W152=AD$3,$AB152,IF(NOT($W152=0),"",SUMIFS('Val-Vol (2)'!AD$4:AD$1116,'Val-Vol (2)'!$A$4:$A$1116,$D152,'Val-Vol (2)'!$V$4:$V$1116,$V152)/SUMIFS('[6]Comp2016-2017 (3)'!$G$5:$G$289,'[6]Comp2016-2017 (3)'!$A$5:$A$289,$D152,'[6]Comp2016-2017 (3)'!$R$5:$R$289,$V152)*$AB152))</f>
        <v/>
      </c>
      <c r="AE152" s="183">
        <f>IF($W152=AE$3,$AB152,IF(NOT($W152=0),"",SUMIFS('Val-Vol (2)'!AE$4:AE$1116,'Val-Vol (2)'!$A$4:$A$1116,$D152,'Val-Vol (2)'!$V$4:$V$1116,$V152)/SUMIFS('[6]Comp2016-2017 (3)'!$G$5:$G$289,'[6]Comp2016-2017 (3)'!$A$5:$A$289,$D152,'[6]Comp2016-2017 (3)'!$R$5:$R$289,$V152)*$AB152))</f>
        <v/>
      </c>
      <c r="AF152" s="183">
        <f>IF($W152=AF$3,$AB152,IF(NOT($W152=0),"",SUMIFS('Val-Vol (2)'!AF$4:AF$1116,'Val-Vol (2)'!$A$4:$A$1116,$D152,'Val-Vol (2)'!$V$4:$V$1116,$V152)/SUMIFS('[6]Comp2016-2017 (3)'!$G$5:$G$289,'[6]Comp2016-2017 (3)'!$A$5:$A$289,$D152,'[6]Comp2016-2017 (3)'!$R$5:$R$289,$V152)*$AB152))</f>
        <v/>
      </c>
      <c r="AG152" s="183">
        <f>IF($W152=AG$3,$AB152,IF(NOT($W152=0),"",SUMIFS('Val-Vol (2)'!AG$4:AG$1116,'Val-Vol (2)'!$A$4:$A$1116,$D152,'Val-Vol (2)'!$V$4:$V$1116,$V152)/SUMIFS('[6]Comp2016-2017 (3)'!$G$5:$G$289,'[6]Comp2016-2017 (3)'!$A$5:$A$289,$D152,'[6]Comp2016-2017 (3)'!$R$5:$R$289,$V152)*$AB152))</f>
        <v/>
      </c>
      <c r="AH152" s="183">
        <f>IF($W152=AH$3,$AB152,IF(NOT($W152=0),"",SUMIFS('Val-Vol (2)'!AH$4:AH$1116,'Val-Vol (2)'!$A$4:$A$1116,$D152,'Val-Vol (2)'!$V$4:$V$1116,$V152)/SUMIFS('[6]Comp2016-2017 (3)'!$G$5:$G$289,'[6]Comp2016-2017 (3)'!$A$5:$A$289,$D152,'[6]Comp2016-2017 (3)'!$R$5:$R$289,$V152)*$AB152))</f>
        <v/>
      </c>
      <c r="AI152" s="183">
        <f>IF($W152=AI$3,$AB152,IF(NOT($W152=0),"",SUMIFS('Val-Vol (2)'!AI$4:AI$1116,'Val-Vol (2)'!$A$4:$A$1116,$D152,'Val-Vol (2)'!$V$4:$V$1116,$V152)/SUMIFS('[6]Comp2016-2017 (3)'!$G$5:$G$289,'[6]Comp2016-2017 (3)'!$A$5:$A$289,$D152,'[6]Comp2016-2017 (3)'!$R$5:$R$289,$V152)*$AB152))</f>
        <v/>
      </c>
      <c r="AJ152" s="183">
        <f>IF($W152=AJ$3,$AB152,IF(NOT($W152=0),"",SUMIFS('Val-Vol (2)'!AJ$4:AJ$1116,'Val-Vol (2)'!$A$4:$A$1116,$D152,'Val-Vol (2)'!$V$4:$V$1116,$V152)/SUMIFS('[6]Comp2016-2017 (3)'!$G$5:$G$289,'[6]Comp2016-2017 (3)'!$A$5:$A$289,$D152,'[6]Comp2016-2017 (3)'!$R$5:$R$289,$V152)*$AB152))</f>
        <v/>
      </c>
      <c r="AK152" s="183">
        <f>SUM(AC152:AJ152)-AB152</f>
        <v/>
      </c>
      <c r="AL152" s="179">
        <f>IF(A152=D152,"remplir à la main","")</f>
        <v/>
      </c>
      <c r="AM152" s="179">
        <f>VLOOKUP(A152,'[6]Table corresp.'!$M$4:$U$63,8,FALSE)</f>
        <v/>
      </c>
      <c r="AN152" s="179">
        <f>VLOOKUP(D152,'[6]Table corresp.'!$M$4:$U$63,9,FALSE)</f>
        <v/>
      </c>
    </row>
    <row r="153">
      <c r="A153" s="179" t="inlineStr">
        <is>
          <t>13 - Sciages bruts de Douglas</t>
        </is>
      </c>
      <c r="B153" s="179">
        <f>VLOOKUP(LEFT(A153,3),'[6]Table corresp.'!$A$4:$D$63,3,FALSE)</f>
        <v/>
      </c>
      <c r="C153" s="179">
        <f>VLOOKUP(A153,'[6]Table corresp.'!$M$4:$P$63,4,FALSE)</f>
        <v/>
      </c>
      <c r="D153" s="179" t="inlineStr">
        <is>
          <t>Exportation</t>
        </is>
      </c>
      <c r="E153" s="179">
        <f>VLOOKUP(LEFT(D153,3),'[6]Table corresp.'!$A$4:$D$63,4,FALSE)</f>
        <v/>
      </c>
      <c r="F153" s="179">
        <f>LEFT(A153,3)&amp;" - "&amp;LEFT(D153,3)</f>
        <v/>
      </c>
      <c r="G153" s="195" t="n">
        <v>20080</v>
      </c>
      <c r="H153" s="195" t="n">
        <v>0</v>
      </c>
      <c r="I153" s="195" t="n">
        <v>20080</v>
      </c>
      <c r="J153" s="195" t="n">
        <v>173.2316985806891</v>
      </c>
      <c r="K153" s="195" t="n">
        <v>0</v>
      </c>
      <c r="L153" s="195" t="n">
        <v>173.2316985806891</v>
      </c>
      <c r="M153" s="195" t="n">
        <v>0</v>
      </c>
      <c r="N153" s="195" t="n">
        <v>0</v>
      </c>
      <c r="O153" s="195" t="n">
        <v>0</v>
      </c>
      <c r="P153" s="195" t="n">
        <v>0</v>
      </c>
      <c r="Q153" s="195" t="n">
        <v>0</v>
      </c>
      <c r="R153" s="195" t="n">
        <v>0</v>
      </c>
      <c r="S153" s="196" t="n"/>
      <c r="T153" s="179">
        <f>VLOOKUP(A153,'[6]Groupe de branches'!$Z$27:$AM$86,14,FALSE)</f>
        <v/>
      </c>
      <c r="U153" s="179">
        <f>VLOOKUP(D153,'[6]Groupe de branches'!$Z$27:$AM$86,14,FALSE)</f>
        <v/>
      </c>
      <c r="V153" s="179" t="n">
        <v>2016</v>
      </c>
      <c r="W153" s="179">
        <f>VLOOKUP(D153,'[6]Table corresp.'!$M$4:$S$63,7,FALSE)</f>
        <v/>
      </c>
      <c r="X153" s="197">
        <f>IFERROR(G153/SUMIFS('[6]Comp2016-2017 (3)'!$I$5:$I$289,'[6]Comp2016-2017 (3)'!$A$5:$A$289,A153,'[6]Comp2016-2017 (3)'!$R$5:$R$289,V153),0)</f>
        <v/>
      </c>
      <c r="Y153" s="182">
        <f>IFERROR(IF(RIGHT(F153,3)="Exp",VLOOKUP(F153,#REF!,2,FALSE),VLOOKUP(F153,#REF!,9,FALSE)),1)</f>
        <v/>
      </c>
      <c r="Z153" s="197">
        <f>Y153/SUMIFS($Y$4:$Y$1116,$V$4:$V$1116,V153,$A$4:$A$1116,A153)</f>
        <v/>
      </c>
      <c r="AA153" s="181">
        <f>X153*Z153</f>
        <v/>
      </c>
      <c r="AB153" s="183">
        <f>IFERROR(SUMIFS('[6]Comp2016-2017 (3)'!$G$5:$G$289,'[6]Comp2016-2017 (3)'!$A$5:$A$289,A153,'[6]Comp2016-2017 (3)'!$R$5:$R$289,V153)*AA153/SUMIFS($AA$4:$AA$1116,$A$4:$A$1116,A153,$V$4:$V$1116,V153),0)</f>
        <v/>
      </c>
      <c r="AC153" s="183">
        <f>IF($W153=AC$3,$AB153,IF(NOT($W153=0),"",SUMIFS('Val-Vol (2)'!AC$4:AC$1116,'Val-Vol (2)'!$A$4:$A$1116,$D153,'Val-Vol (2)'!$V$4:$V$1116,$V153)/SUMIFS('[6]Comp2016-2017 (3)'!$G$5:$G$289,'[6]Comp2016-2017 (3)'!$A$5:$A$289,$D153,'[6]Comp2016-2017 (3)'!$R$5:$R$289,$V153)*$AB153))</f>
        <v/>
      </c>
      <c r="AD153" s="183">
        <f>IF($W153=AD$3,$AB153,IF(NOT($W153=0),"",SUMIFS('Val-Vol (2)'!AD$4:AD$1116,'Val-Vol (2)'!$A$4:$A$1116,$D153,'Val-Vol (2)'!$V$4:$V$1116,$V153)/SUMIFS('[6]Comp2016-2017 (3)'!$G$5:$G$289,'[6]Comp2016-2017 (3)'!$A$5:$A$289,$D153,'[6]Comp2016-2017 (3)'!$R$5:$R$289,$V153)*$AB153))</f>
        <v/>
      </c>
      <c r="AE153" s="183">
        <f>IF($W153=AE$3,$AB153,IF(NOT($W153=0),"",SUMIFS('Val-Vol (2)'!AE$4:AE$1116,'Val-Vol (2)'!$A$4:$A$1116,$D153,'Val-Vol (2)'!$V$4:$V$1116,$V153)/SUMIFS('[6]Comp2016-2017 (3)'!$G$5:$G$289,'[6]Comp2016-2017 (3)'!$A$5:$A$289,$D153,'[6]Comp2016-2017 (3)'!$R$5:$R$289,$V153)*$AB153))</f>
        <v/>
      </c>
      <c r="AF153" s="183">
        <f>IF($W153=AF$3,$AB153,IF(NOT($W153=0),"",SUMIFS('Val-Vol (2)'!AF$4:AF$1116,'Val-Vol (2)'!$A$4:$A$1116,$D153,'Val-Vol (2)'!$V$4:$V$1116,$V153)/SUMIFS('[6]Comp2016-2017 (3)'!$G$5:$G$289,'[6]Comp2016-2017 (3)'!$A$5:$A$289,$D153,'[6]Comp2016-2017 (3)'!$R$5:$R$289,$V153)*$AB153))</f>
        <v/>
      </c>
      <c r="AG153" s="183">
        <f>IF($W153=AG$3,$AB153,IF(NOT($W153=0),"",SUMIFS('Val-Vol (2)'!AG$4:AG$1116,'Val-Vol (2)'!$A$4:$A$1116,$D153,'Val-Vol (2)'!$V$4:$V$1116,$V153)/SUMIFS('[6]Comp2016-2017 (3)'!$G$5:$G$289,'[6]Comp2016-2017 (3)'!$A$5:$A$289,$D153,'[6]Comp2016-2017 (3)'!$R$5:$R$289,$V153)*$AB153))</f>
        <v/>
      </c>
      <c r="AH153" s="183">
        <f>IF($W153=AH$3,$AB153,IF(NOT($W153=0),"",SUMIFS('Val-Vol (2)'!AH$4:AH$1116,'Val-Vol (2)'!$A$4:$A$1116,$D153,'Val-Vol (2)'!$V$4:$V$1116,$V153)/SUMIFS('[6]Comp2016-2017 (3)'!$G$5:$G$289,'[6]Comp2016-2017 (3)'!$A$5:$A$289,$D153,'[6]Comp2016-2017 (3)'!$R$5:$R$289,$V153)*$AB153))</f>
        <v/>
      </c>
      <c r="AI153" s="183">
        <f>IF($W153=AI$3,$AB153,IF(NOT($W153=0),"",SUMIFS('Val-Vol (2)'!AI$4:AI$1116,'Val-Vol (2)'!$A$4:$A$1116,$D153,'Val-Vol (2)'!$V$4:$V$1116,$V153)/SUMIFS('[6]Comp2016-2017 (3)'!$G$5:$G$289,'[6]Comp2016-2017 (3)'!$A$5:$A$289,$D153,'[6]Comp2016-2017 (3)'!$R$5:$R$289,$V153)*$AB153))</f>
        <v/>
      </c>
      <c r="AJ153" s="183">
        <f>IF($W153=AJ$3,$AB153,IF(NOT($W153=0),"",SUMIFS('Val-Vol (2)'!AJ$4:AJ$1116,'Val-Vol (2)'!$A$4:$A$1116,$D153,'Val-Vol (2)'!$V$4:$V$1116,$V153)/SUMIFS('[6]Comp2016-2017 (3)'!$G$5:$G$289,'[6]Comp2016-2017 (3)'!$A$5:$A$289,$D153,'[6]Comp2016-2017 (3)'!$R$5:$R$289,$V153)*$AB153))</f>
        <v/>
      </c>
      <c r="AK153" s="183">
        <f>SUM(AC153:AJ153)-AB153</f>
        <v/>
      </c>
      <c r="AL153" s="179">
        <f>IF(A153=D153,"remplir à la main","")</f>
        <v/>
      </c>
      <c r="AM153" s="179">
        <f>VLOOKUP(A153,'[6]Table corresp.'!$M$4:$U$63,8,FALSE)</f>
        <v/>
      </c>
      <c r="AN153" s="179">
        <f>VLOOKUP(D153,'[6]Table corresp.'!$M$4:$U$63,9,FALSE)</f>
        <v/>
      </c>
    </row>
    <row r="154">
      <c r="A154" s="179" t="inlineStr">
        <is>
          <t>14 - Sciages bruts : divers résineux</t>
        </is>
      </c>
      <c r="B154" s="179">
        <f>VLOOKUP(LEFT(A154,3),'[6]Table corresp.'!$A$4:$D$63,3,FALSE)</f>
        <v/>
      </c>
      <c r="C154" s="179">
        <f>VLOOKUP(A154,'[6]Table corresp.'!$M$4:$P$63,4,FALSE)</f>
        <v/>
      </c>
      <c r="D154" s="179" t="inlineStr">
        <is>
          <t>20 - Produits rabotés</t>
        </is>
      </c>
      <c r="E154" s="179">
        <f>VLOOKUP(LEFT(D154,3),'[6]Table corresp.'!$A$4:$D$63,4,FALSE)</f>
        <v/>
      </c>
      <c r="F154" s="179">
        <f>LEFT(A154,3)&amp;" - "&amp;LEFT(D154,3)</f>
        <v/>
      </c>
      <c r="G154" s="195" t="n">
        <v>3861.5</v>
      </c>
      <c r="H154" s="195" t="n">
        <v>44828.5</v>
      </c>
      <c r="I154" s="195" t="n">
        <v>48690</v>
      </c>
      <c r="J154" s="195" t="n">
        <v>30.20199101992533</v>
      </c>
      <c r="K154" s="195" t="n">
        <v>165.1759992119684</v>
      </c>
      <c r="L154" s="195" t="n">
        <v>195.3779902318937</v>
      </c>
      <c r="M154" s="195" t="n">
        <v>0</v>
      </c>
      <c r="N154" s="195" t="n">
        <v>0</v>
      </c>
      <c r="O154" s="195" t="n">
        <v>0</v>
      </c>
      <c r="P154" s="195" t="n">
        <v>0</v>
      </c>
      <c r="Q154" s="195" t="n">
        <v>0</v>
      </c>
      <c r="R154" s="195" t="n">
        <v>0</v>
      </c>
      <c r="S154" s="196" t="n"/>
      <c r="T154" s="179">
        <f>VLOOKUP(A154,'[6]Groupe de branches'!$Z$27:$AM$86,14,FALSE)</f>
        <v/>
      </c>
      <c r="U154" s="179">
        <f>VLOOKUP(D154,'[6]Groupe de branches'!$Z$27:$AM$86,14,FALSE)</f>
        <v/>
      </c>
      <c r="V154" s="179" t="n">
        <v>2016</v>
      </c>
      <c r="W154" s="179">
        <f>VLOOKUP(D154,'[6]Table corresp.'!$M$4:$S$63,7,FALSE)</f>
        <v/>
      </c>
      <c r="X154" s="197">
        <f>IFERROR(G154/SUMIFS('[6]Comp2016-2017 (3)'!$I$5:$I$289,'[6]Comp2016-2017 (3)'!$A$5:$A$289,A154,'[6]Comp2016-2017 (3)'!$R$5:$R$289,V154),0)</f>
        <v/>
      </c>
      <c r="Y154" s="182">
        <f>IFERROR(IF(RIGHT(F154,3)="Exp",VLOOKUP(F154,#REF!,2,FALSE),VLOOKUP(F154,#REF!,9,FALSE)),1)</f>
        <v/>
      </c>
      <c r="Z154" s="197">
        <f>Y154/SUMIFS($Y$4:$Y$1116,$V$4:$V$1116,V154,$A$4:$A$1116,A154)</f>
        <v/>
      </c>
      <c r="AA154" s="181">
        <f>X154*Z154</f>
        <v/>
      </c>
      <c r="AB154" s="183">
        <f>IFERROR(SUMIFS('[6]Comp2016-2017 (3)'!$G$5:$G$289,'[6]Comp2016-2017 (3)'!$A$5:$A$289,A154,'[6]Comp2016-2017 (3)'!$R$5:$R$289,V154)*AA154/SUMIFS($AA$4:$AA$1116,$A$4:$A$1116,A154,$V$4:$V$1116,V154),0)</f>
        <v/>
      </c>
      <c r="AC154" s="183">
        <f>IF($W154=AC$3,$AB154,IF(NOT($W154=0),"",SUMIFS('Val-Vol (2)'!AC$4:AC$1116,'Val-Vol (2)'!$A$4:$A$1116,$D154,'Val-Vol (2)'!$V$4:$V$1116,$V154)/SUMIFS('[6]Comp2016-2017 (3)'!$G$5:$G$289,'[6]Comp2016-2017 (3)'!$A$5:$A$289,$D154,'[6]Comp2016-2017 (3)'!$R$5:$R$289,$V154)*$AB154))</f>
        <v/>
      </c>
      <c r="AD154" s="183">
        <f>IF($W154=AD$3,$AB154,IF(NOT($W154=0),"",SUMIFS('Val-Vol (2)'!AD$4:AD$1116,'Val-Vol (2)'!$A$4:$A$1116,$D154,'Val-Vol (2)'!$V$4:$V$1116,$V154)/SUMIFS('[6]Comp2016-2017 (3)'!$G$5:$G$289,'[6]Comp2016-2017 (3)'!$A$5:$A$289,$D154,'[6]Comp2016-2017 (3)'!$R$5:$R$289,$V154)*$AB154))</f>
        <v/>
      </c>
      <c r="AE154" s="183">
        <f>IF($W154=AE$3,$AB154,IF(NOT($W154=0),"",SUMIFS('Val-Vol (2)'!AE$4:AE$1116,'Val-Vol (2)'!$A$4:$A$1116,$D154,'Val-Vol (2)'!$V$4:$V$1116,$V154)/SUMIFS('[6]Comp2016-2017 (3)'!$G$5:$G$289,'[6]Comp2016-2017 (3)'!$A$5:$A$289,$D154,'[6]Comp2016-2017 (3)'!$R$5:$R$289,$V154)*$AB154))</f>
        <v/>
      </c>
      <c r="AF154" s="183">
        <f>IF($W154=AF$3,$AB154,IF(NOT($W154=0),"",SUMIFS('Val-Vol (2)'!AF$4:AF$1116,'Val-Vol (2)'!$A$4:$A$1116,$D154,'Val-Vol (2)'!$V$4:$V$1116,$V154)/SUMIFS('[6]Comp2016-2017 (3)'!$G$5:$G$289,'[6]Comp2016-2017 (3)'!$A$5:$A$289,$D154,'[6]Comp2016-2017 (3)'!$R$5:$R$289,$V154)*$AB154))</f>
        <v/>
      </c>
      <c r="AG154" s="183">
        <f>IF($W154=AG$3,$AB154,IF(NOT($W154=0),"",SUMIFS('Val-Vol (2)'!AG$4:AG$1116,'Val-Vol (2)'!$A$4:$A$1116,$D154,'Val-Vol (2)'!$V$4:$V$1116,$V154)/SUMIFS('[6]Comp2016-2017 (3)'!$G$5:$G$289,'[6]Comp2016-2017 (3)'!$A$5:$A$289,$D154,'[6]Comp2016-2017 (3)'!$R$5:$R$289,$V154)*$AB154))</f>
        <v/>
      </c>
      <c r="AH154" s="183">
        <f>IF($W154=AH$3,$AB154,IF(NOT($W154=0),"",SUMIFS('Val-Vol (2)'!AH$4:AH$1116,'Val-Vol (2)'!$A$4:$A$1116,$D154,'Val-Vol (2)'!$V$4:$V$1116,$V154)/SUMIFS('[6]Comp2016-2017 (3)'!$G$5:$G$289,'[6]Comp2016-2017 (3)'!$A$5:$A$289,$D154,'[6]Comp2016-2017 (3)'!$R$5:$R$289,$V154)*$AB154))</f>
        <v/>
      </c>
      <c r="AI154" s="183">
        <f>IF($W154=AI$3,$AB154,IF(NOT($W154=0),"",SUMIFS('Val-Vol (2)'!AI$4:AI$1116,'Val-Vol (2)'!$A$4:$A$1116,$D154,'Val-Vol (2)'!$V$4:$V$1116,$V154)/SUMIFS('[6]Comp2016-2017 (3)'!$G$5:$G$289,'[6]Comp2016-2017 (3)'!$A$5:$A$289,$D154,'[6]Comp2016-2017 (3)'!$R$5:$R$289,$V154)*$AB154))</f>
        <v/>
      </c>
      <c r="AJ154" s="183">
        <f>IF($W154=AJ$3,$AB154,IF(NOT($W154=0),"",SUMIFS('Val-Vol (2)'!AJ$4:AJ$1116,'Val-Vol (2)'!$A$4:$A$1116,$D154,'Val-Vol (2)'!$V$4:$V$1116,$V154)/SUMIFS('[6]Comp2016-2017 (3)'!$G$5:$G$289,'[6]Comp2016-2017 (3)'!$A$5:$A$289,$D154,'[6]Comp2016-2017 (3)'!$R$5:$R$289,$V154)*$AB154))</f>
        <v/>
      </c>
      <c r="AK154" s="183">
        <f>SUM(AC154:AJ154)-AB154</f>
        <v/>
      </c>
      <c r="AL154" s="179">
        <f>IF(A154=D154,"remplir à la main","")</f>
        <v/>
      </c>
      <c r="AM154" s="179">
        <f>VLOOKUP(A154,'[6]Table corresp.'!$M$4:$U$63,8,FALSE)</f>
        <v/>
      </c>
      <c r="AN154" s="179">
        <f>VLOOKUP(D154,'[6]Table corresp.'!$M$4:$U$63,9,FALSE)</f>
        <v/>
      </c>
    </row>
    <row r="155">
      <c r="A155" s="179" t="inlineStr">
        <is>
          <t>14 - Sciages bruts : divers résineux</t>
        </is>
      </c>
      <c r="B155" s="179">
        <f>VLOOKUP(LEFT(A155,3),'[6]Table corresp.'!$A$4:$D$63,3,FALSE)</f>
        <v/>
      </c>
      <c r="C155" s="179">
        <f>VLOOKUP(A155,'[6]Table corresp.'!$M$4:$P$63,4,FALSE)</f>
        <v/>
      </c>
      <c r="D155" s="179" t="inlineStr">
        <is>
          <t>20b - Produits collés</t>
        </is>
      </c>
      <c r="E155" s="179">
        <f>VLOOKUP(LEFT(D155,3),'[6]Table corresp.'!$A$4:$D$63,4,FALSE)</f>
        <v/>
      </c>
      <c r="F155" s="179">
        <f>LEFT(A155,3)&amp;" - "&amp;LEFT(D155,3)</f>
        <v/>
      </c>
      <c r="G155" s="195" t="n">
        <v>205.7671130952381</v>
      </c>
      <c r="H155" s="195" t="n">
        <v>1851.904017857143</v>
      </c>
      <c r="I155" s="195" t="n">
        <v>2057.671130952381</v>
      </c>
      <c r="J155" s="195" t="n">
        <v>2.018921070065739</v>
      </c>
      <c r="K155" s="195" t="n">
        <v>8.560025342938745</v>
      </c>
      <c r="L155" s="195" t="n">
        <v>10.57894641300448</v>
      </c>
      <c r="M155" s="195" t="n">
        <v>0</v>
      </c>
      <c r="N155" s="195" t="n">
        <v>0</v>
      </c>
      <c r="O155" s="195" t="n">
        <v>0</v>
      </c>
      <c r="P155" s="195" t="n">
        <v>0</v>
      </c>
      <c r="Q155" s="195" t="n">
        <v>0</v>
      </c>
      <c r="R155" s="195" t="n">
        <v>0</v>
      </c>
      <c r="S155" s="196" t="n"/>
      <c r="T155" s="179">
        <f>VLOOKUP(A155,'[6]Groupe de branches'!$Z$27:$AM$86,14,FALSE)</f>
        <v/>
      </c>
      <c r="U155" s="179">
        <f>VLOOKUP(D155,'[6]Groupe de branches'!$Z$27:$AM$86,14,FALSE)</f>
        <v/>
      </c>
      <c r="V155" s="179" t="n">
        <v>2016</v>
      </c>
      <c r="W155" s="179">
        <f>VLOOKUP(D155,'[6]Table corresp.'!$M$4:$S$63,7,FALSE)</f>
        <v/>
      </c>
      <c r="X155" s="197">
        <f>IFERROR(G155/SUMIFS('[6]Comp2016-2017 (3)'!$I$5:$I$289,'[6]Comp2016-2017 (3)'!$A$5:$A$289,A155,'[6]Comp2016-2017 (3)'!$R$5:$R$289,V155),0)</f>
        <v/>
      </c>
      <c r="Y155" s="182">
        <f>IFERROR(IF(RIGHT(F155,3)="Exp",VLOOKUP(F155,#REF!,2,FALSE),VLOOKUP(F155,#REF!,9,FALSE)),1)</f>
        <v/>
      </c>
      <c r="Z155" s="197">
        <f>Y155/SUMIFS($Y$4:$Y$1116,$V$4:$V$1116,V155,$A$4:$A$1116,A155)</f>
        <v/>
      </c>
      <c r="AA155" s="181">
        <f>X155*Z155</f>
        <v/>
      </c>
      <c r="AB155" s="183">
        <f>IFERROR(SUMIFS('[6]Comp2016-2017 (3)'!$G$5:$G$289,'[6]Comp2016-2017 (3)'!$A$5:$A$289,A155,'[6]Comp2016-2017 (3)'!$R$5:$R$289,V155)*AA155/SUMIFS($AA$4:$AA$1116,$A$4:$A$1116,A155,$V$4:$V$1116,V155),0)</f>
        <v/>
      </c>
      <c r="AC155" s="183">
        <f>IF($W155=AC$3,$AB155,IF(NOT($W155=0),"",SUMIFS('Val-Vol (2)'!AC$4:AC$1116,'Val-Vol (2)'!$A$4:$A$1116,$D155,'Val-Vol (2)'!$V$4:$V$1116,$V155)/SUMIFS('[6]Comp2016-2017 (3)'!$G$5:$G$289,'[6]Comp2016-2017 (3)'!$A$5:$A$289,$D155,'[6]Comp2016-2017 (3)'!$R$5:$R$289,$V155)*$AB155))</f>
        <v/>
      </c>
      <c r="AD155" s="183">
        <f>IF($W155=AD$3,$AB155,IF(NOT($W155=0),"",SUMIFS('Val-Vol (2)'!AD$4:AD$1116,'Val-Vol (2)'!$A$4:$A$1116,$D155,'Val-Vol (2)'!$V$4:$V$1116,$V155)/SUMIFS('[6]Comp2016-2017 (3)'!$G$5:$G$289,'[6]Comp2016-2017 (3)'!$A$5:$A$289,$D155,'[6]Comp2016-2017 (3)'!$R$5:$R$289,$V155)*$AB155))</f>
        <v/>
      </c>
      <c r="AE155" s="183">
        <f>IF($W155=AE$3,$AB155,IF(NOT($W155=0),"",SUMIFS('Val-Vol (2)'!AE$4:AE$1116,'Val-Vol (2)'!$A$4:$A$1116,$D155,'Val-Vol (2)'!$V$4:$V$1116,$V155)/SUMIFS('[6]Comp2016-2017 (3)'!$G$5:$G$289,'[6]Comp2016-2017 (3)'!$A$5:$A$289,$D155,'[6]Comp2016-2017 (3)'!$R$5:$R$289,$V155)*$AB155))</f>
        <v/>
      </c>
      <c r="AF155" s="183">
        <f>IF($W155=AF$3,$AB155,IF(NOT($W155=0),"",SUMIFS('Val-Vol (2)'!AF$4:AF$1116,'Val-Vol (2)'!$A$4:$A$1116,$D155,'Val-Vol (2)'!$V$4:$V$1116,$V155)/SUMIFS('[6]Comp2016-2017 (3)'!$G$5:$G$289,'[6]Comp2016-2017 (3)'!$A$5:$A$289,$D155,'[6]Comp2016-2017 (3)'!$R$5:$R$289,$V155)*$AB155))</f>
        <v/>
      </c>
      <c r="AG155" s="183">
        <f>IF($W155=AG$3,$AB155,IF(NOT($W155=0),"",SUMIFS('Val-Vol (2)'!AG$4:AG$1116,'Val-Vol (2)'!$A$4:$A$1116,$D155,'Val-Vol (2)'!$V$4:$V$1116,$V155)/SUMIFS('[6]Comp2016-2017 (3)'!$G$5:$G$289,'[6]Comp2016-2017 (3)'!$A$5:$A$289,$D155,'[6]Comp2016-2017 (3)'!$R$5:$R$289,$V155)*$AB155))</f>
        <v/>
      </c>
      <c r="AH155" s="183">
        <f>IF($W155=AH$3,$AB155,IF(NOT($W155=0),"",SUMIFS('Val-Vol (2)'!AH$4:AH$1116,'Val-Vol (2)'!$A$4:$A$1116,$D155,'Val-Vol (2)'!$V$4:$V$1116,$V155)/SUMIFS('[6]Comp2016-2017 (3)'!$G$5:$G$289,'[6]Comp2016-2017 (3)'!$A$5:$A$289,$D155,'[6]Comp2016-2017 (3)'!$R$5:$R$289,$V155)*$AB155))</f>
        <v/>
      </c>
      <c r="AI155" s="183">
        <f>IF($W155=AI$3,$AB155,IF(NOT($W155=0),"",SUMIFS('Val-Vol (2)'!AI$4:AI$1116,'Val-Vol (2)'!$A$4:$A$1116,$D155,'Val-Vol (2)'!$V$4:$V$1116,$V155)/SUMIFS('[6]Comp2016-2017 (3)'!$G$5:$G$289,'[6]Comp2016-2017 (3)'!$A$5:$A$289,$D155,'[6]Comp2016-2017 (3)'!$R$5:$R$289,$V155)*$AB155))</f>
        <v/>
      </c>
      <c r="AJ155" s="183">
        <f>IF($W155=AJ$3,$AB155,IF(NOT($W155=0),"",SUMIFS('Val-Vol (2)'!AJ$4:AJ$1116,'Val-Vol (2)'!$A$4:$A$1116,$D155,'Val-Vol (2)'!$V$4:$V$1116,$V155)/SUMIFS('[6]Comp2016-2017 (3)'!$G$5:$G$289,'[6]Comp2016-2017 (3)'!$A$5:$A$289,$D155,'[6]Comp2016-2017 (3)'!$R$5:$R$289,$V155)*$AB155))</f>
        <v/>
      </c>
      <c r="AK155" s="183">
        <f>SUM(AC155:AJ155)-AB155</f>
        <v/>
      </c>
      <c r="AL155" s="179">
        <f>IF(A155=D155,"remplir à la main","")</f>
        <v/>
      </c>
      <c r="AM155" s="179">
        <f>VLOOKUP(A155,'[6]Table corresp.'!$M$4:$U$63,8,FALSE)</f>
        <v/>
      </c>
      <c r="AN155" s="179">
        <f>VLOOKUP(D155,'[6]Table corresp.'!$M$4:$U$63,9,FALSE)</f>
        <v/>
      </c>
    </row>
    <row r="156">
      <c r="A156" s="179" t="inlineStr">
        <is>
          <t>14 - Sciages bruts : divers résineux</t>
        </is>
      </c>
      <c r="B156" s="179">
        <f>VLOOKUP(LEFT(A156,3),'[6]Table corresp.'!$A$4:$D$63,3,FALSE)</f>
        <v/>
      </c>
      <c r="C156" s="179">
        <f>VLOOKUP(A156,'[6]Table corresp.'!$M$4:$P$63,4,FALSE)</f>
        <v/>
      </c>
      <c r="D156" s="179" t="inlineStr">
        <is>
          <t>29 - Fabrication de produits bruts, sciés ou rabotés imprégnés</t>
        </is>
      </c>
      <c r="E156" s="179">
        <f>VLOOKUP(LEFT(D156,3),'[6]Table corresp.'!$A$4:$D$63,4,FALSE)</f>
        <v/>
      </c>
      <c r="F156" s="179">
        <f>LEFT(A156,3)&amp;" - "&amp;LEFT(D156,3)</f>
        <v/>
      </c>
      <c r="G156" s="195" t="n">
        <v>217.3914764693527</v>
      </c>
      <c r="H156" s="195" t="n">
        <v>6956.52328822416</v>
      </c>
      <c r="I156" s="195" t="n">
        <v>7173.914764693513</v>
      </c>
      <c r="J156" s="195" t="n">
        <v>2.399597554275974</v>
      </c>
      <c r="K156" s="195" t="n">
        <v>36.17440048496777</v>
      </c>
      <c r="L156" s="195" t="n">
        <v>38.57399803924375</v>
      </c>
      <c r="M156" s="195" t="n">
        <v>0</v>
      </c>
      <c r="N156" s="195" t="n">
        <v>0</v>
      </c>
      <c r="O156" s="195" t="n">
        <v>0</v>
      </c>
      <c r="P156" s="195" t="n">
        <v>0</v>
      </c>
      <c r="Q156" s="195" t="n">
        <v>0</v>
      </c>
      <c r="R156" s="195" t="n">
        <v>0</v>
      </c>
      <c r="S156" s="196" t="n"/>
      <c r="T156" s="179">
        <f>VLOOKUP(A156,'[6]Groupe de branches'!$Z$27:$AM$86,14,FALSE)</f>
        <v/>
      </c>
      <c r="U156" s="179">
        <f>VLOOKUP(D156,'[6]Groupe de branches'!$Z$27:$AM$86,14,FALSE)</f>
        <v/>
      </c>
      <c r="V156" s="179" t="n">
        <v>2016</v>
      </c>
      <c r="W156" s="179">
        <f>VLOOKUP(D156,'[6]Table corresp.'!$M$4:$S$63,7,FALSE)</f>
        <v/>
      </c>
      <c r="X156" s="197">
        <f>IFERROR(G156/SUMIFS('[6]Comp2016-2017 (3)'!$I$5:$I$289,'[6]Comp2016-2017 (3)'!$A$5:$A$289,A156,'[6]Comp2016-2017 (3)'!$R$5:$R$289,V156),0)</f>
        <v/>
      </c>
      <c r="Y156" s="182">
        <f>IFERROR(IF(RIGHT(F156,3)="Exp",VLOOKUP(F156,#REF!,2,FALSE),VLOOKUP(F156,#REF!,9,FALSE)),1)</f>
        <v/>
      </c>
      <c r="Z156" s="197">
        <f>Y156/SUMIFS($Y$4:$Y$1116,$V$4:$V$1116,V156,$A$4:$A$1116,A156)</f>
        <v/>
      </c>
      <c r="AA156" s="181">
        <f>X156*Z156</f>
        <v/>
      </c>
      <c r="AB156" s="183">
        <f>IFERROR(SUMIFS('[6]Comp2016-2017 (3)'!$G$5:$G$289,'[6]Comp2016-2017 (3)'!$A$5:$A$289,A156,'[6]Comp2016-2017 (3)'!$R$5:$R$289,V156)*AA156/SUMIFS($AA$4:$AA$1116,$A$4:$A$1116,A156,$V$4:$V$1116,V156),0)</f>
        <v/>
      </c>
      <c r="AC156" s="183">
        <f>IF($W156=AC$3,$AB156,IF(NOT($W156=0),"",SUMIFS('Val-Vol (2)'!AC$4:AC$1116,'Val-Vol (2)'!$A$4:$A$1116,$D156,'Val-Vol (2)'!$V$4:$V$1116,$V156)/SUMIFS('[6]Comp2016-2017 (3)'!$G$5:$G$289,'[6]Comp2016-2017 (3)'!$A$5:$A$289,$D156,'[6]Comp2016-2017 (3)'!$R$5:$R$289,$V156)*$AB156))</f>
        <v/>
      </c>
      <c r="AD156" s="183">
        <f>IF($W156=AD$3,$AB156,IF(NOT($W156=0),"",SUMIFS('Val-Vol (2)'!AD$4:AD$1116,'Val-Vol (2)'!$A$4:$A$1116,$D156,'Val-Vol (2)'!$V$4:$V$1116,$V156)/SUMIFS('[6]Comp2016-2017 (3)'!$G$5:$G$289,'[6]Comp2016-2017 (3)'!$A$5:$A$289,$D156,'[6]Comp2016-2017 (3)'!$R$5:$R$289,$V156)*$AB156))</f>
        <v/>
      </c>
      <c r="AE156" s="183">
        <f>IF($W156=AE$3,$AB156,IF(NOT($W156=0),"",SUMIFS('Val-Vol (2)'!AE$4:AE$1116,'Val-Vol (2)'!$A$4:$A$1116,$D156,'Val-Vol (2)'!$V$4:$V$1116,$V156)/SUMIFS('[6]Comp2016-2017 (3)'!$G$5:$G$289,'[6]Comp2016-2017 (3)'!$A$5:$A$289,$D156,'[6]Comp2016-2017 (3)'!$R$5:$R$289,$V156)*$AB156))</f>
        <v/>
      </c>
      <c r="AF156" s="183">
        <f>IF($W156=AF$3,$AB156,IF(NOT($W156=0),"",SUMIFS('Val-Vol (2)'!AF$4:AF$1116,'Val-Vol (2)'!$A$4:$A$1116,$D156,'Val-Vol (2)'!$V$4:$V$1116,$V156)/SUMIFS('[6]Comp2016-2017 (3)'!$G$5:$G$289,'[6]Comp2016-2017 (3)'!$A$5:$A$289,$D156,'[6]Comp2016-2017 (3)'!$R$5:$R$289,$V156)*$AB156))</f>
        <v/>
      </c>
      <c r="AG156" s="183">
        <f>IF($W156=AG$3,$AB156,IF(NOT($W156=0),"",SUMIFS('Val-Vol (2)'!AG$4:AG$1116,'Val-Vol (2)'!$A$4:$A$1116,$D156,'Val-Vol (2)'!$V$4:$V$1116,$V156)/SUMIFS('[6]Comp2016-2017 (3)'!$G$5:$G$289,'[6]Comp2016-2017 (3)'!$A$5:$A$289,$D156,'[6]Comp2016-2017 (3)'!$R$5:$R$289,$V156)*$AB156))</f>
        <v/>
      </c>
      <c r="AH156" s="183">
        <f>IF($W156=AH$3,$AB156,IF(NOT($W156=0),"",SUMIFS('Val-Vol (2)'!AH$4:AH$1116,'Val-Vol (2)'!$A$4:$A$1116,$D156,'Val-Vol (2)'!$V$4:$V$1116,$V156)/SUMIFS('[6]Comp2016-2017 (3)'!$G$5:$G$289,'[6]Comp2016-2017 (3)'!$A$5:$A$289,$D156,'[6]Comp2016-2017 (3)'!$R$5:$R$289,$V156)*$AB156))</f>
        <v/>
      </c>
      <c r="AI156" s="183">
        <f>IF($W156=AI$3,$AB156,IF(NOT($W156=0),"",SUMIFS('Val-Vol (2)'!AI$4:AI$1116,'Val-Vol (2)'!$A$4:$A$1116,$D156,'Val-Vol (2)'!$V$4:$V$1116,$V156)/SUMIFS('[6]Comp2016-2017 (3)'!$G$5:$G$289,'[6]Comp2016-2017 (3)'!$A$5:$A$289,$D156,'[6]Comp2016-2017 (3)'!$R$5:$R$289,$V156)*$AB156))</f>
        <v/>
      </c>
      <c r="AJ156" s="183">
        <f>IF($W156=AJ$3,$AB156,IF(NOT($W156=0),"",SUMIFS('Val-Vol (2)'!AJ$4:AJ$1116,'Val-Vol (2)'!$A$4:$A$1116,$D156,'Val-Vol (2)'!$V$4:$V$1116,$V156)/SUMIFS('[6]Comp2016-2017 (3)'!$G$5:$G$289,'[6]Comp2016-2017 (3)'!$A$5:$A$289,$D156,'[6]Comp2016-2017 (3)'!$R$5:$R$289,$V156)*$AB156))</f>
        <v/>
      </c>
      <c r="AK156" s="183">
        <f>SUM(AC156:AJ156)-AB156</f>
        <v/>
      </c>
      <c r="AL156" s="179">
        <f>IF(A156=D156,"remplir à la main","")</f>
        <v/>
      </c>
      <c r="AM156" s="179">
        <f>VLOOKUP(A156,'[6]Table corresp.'!$M$4:$U$63,8,FALSE)</f>
        <v/>
      </c>
      <c r="AN156" s="179">
        <f>VLOOKUP(D156,'[6]Table corresp.'!$M$4:$U$63,9,FALSE)</f>
        <v/>
      </c>
    </row>
    <row r="157">
      <c r="A157" s="179" t="inlineStr">
        <is>
          <t>14 - Sciages bruts : divers résineux</t>
        </is>
      </c>
      <c r="B157" s="179">
        <f>VLOOKUP(LEFT(A157,3),'[6]Table corresp.'!$A$4:$D$63,3,FALSE)</f>
        <v/>
      </c>
      <c r="C157" s="179">
        <f>VLOOKUP(A157,'[6]Table corresp.'!$M$4:$P$63,4,FALSE)</f>
        <v/>
      </c>
      <c r="D157" s="179" t="inlineStr">
        <is>
          <t>35 - Menuiseries extérieures</t>
        </is>
      </c>
      <c r="E157" s="179">
        <f>VLOOKUP(LEFT(D157,3),'[6]Table corresp.'!$A$4:$D$63,4,FALSE)</f>
        <v/>
      </c>
      <c r="F157" s="179">
        <f>LEFT(A157,3)&amp;" - "&amp;LEFT(D157,3)</f>
        <v/>
      </c>
      <c r="G157" s="195" t="n">
        <v>179.7526631999999</v>
      </c>
      <c r="H157" s="195" t="n">
        <v>1617.7739688</v>
      </c>
      <c r="I157" s="195" t="n">
        <v>1797.526632</v>
      </c>
      <c r="J157" s="195" t="n">
        <v>1.673692162487456</v>
      </c>
      <c r="K157" s="195" t="n">
        <v>7.096288973151426</v>
      </c>
      <c r="L157" s="195" t="n">
        <v>8.769981135638881</v>
      </c>
      <c r="M157" s="195" t="n">
        <v>0</v>
      </c>
      <c r="N157" s="195" t="n">
        <v>0</v>
      </c>
      <c r="O157" s="195" t="n">
        <v>0</v>
      </c>
      <c r="P157" s="195" t="n">
        <v>0</v>
      </c>
      <c r="Q157" s="195" t="n">
        <v>0</v>
      </c>
      <c r="R157" s="195" t="n">
        <v>0</v>
      </c>
      <c r="S157" s="196" t="n"/>
      <c r="T157" s="179">
        <f>VLOOKUP(A157,'[6]Groupe de branches'!$Z$27:$AM$86,14,FALSE)</f>
        <v/>
      </c>
      <c r="U157" s="179">
        <f>VLOOKUP(D157,'[6]Groupe de branches'!$Z$27:$AM$86,14,FALSE)</f>
        <v/>
      </c>
      <c r="V157" s="179" t="n">
        <v>2016</v>
      </c>
      <c r="W157" s="179">
        <f>VLOOKUP(D157,'[6]Table corresp.'!$M$4:$S$63,7,FALSE)</f>
        <v/>
      </c>
      <c r="X157" s="197">
        <f>IFERROR(G157/SUMIFS('[6]Comp2016-2017 (3)'!$I$5:$I$289,'[6]Comp2016-2017 (3)'!$A$5:$A$289,A157,'[6]Comp2016-2017 (3)'!$R$5:$R$289,V157),0)</f>
        <v/>
      </c>
      <c r="Y157" s="182">
        <f>IFERROR(IF(RIGHT(F157,3)="Exp",VLOOKUP(F157,#REF!,2,FALSE),VLOOKUP(F157,#REF!,9,FALSE)),1)</f>
        <v/>
      </c>
      <c r="Z157" s="197">
        <f>Y157/SUMIFS($Y$4:$Y$1116,$V$4:$V$1116,V157,$A$4:$A$1116,A157)</f>
        <v/>
      </c>
      <c r="AA157" s="181">
        <f>X157*Z157</f>
        <v/>
      </c>
      <c r="AB157" s="183">
        <f>IFERROR(SUMIFS('[6]Comp2016-2017 (3)'!$G$5:$G$289,'[6]Comp2016-2017 (3)'!$A$5:$A$289,A157,'[6]Comp2016-2017 (3)'!$R$5:$R$289,V157)*AA157/SUMIFS($AA$4:$AA$1116,$A$4:$A$1116,A157,$V$4:$V$1116,V157),0)</f>
        <v/>
      </c>
      <c r="AC157" s="183">
        <f>IF($W157=AC$3,$AB157,IF(NOT($W157=0),"",SUMIFS('Val-Vol (2)'!AC$4:AC$1116,'Val-Vol (2)'!$A$4:$A$1116,$D157,'Val-Vol (2)'!$V$4:$V$1116,$V157)/SUMIFS('[6]Comp2016-2017 (3)'!$G$5:$G$289,'[6]Comp2016-2017 (3)'!$A$5:$A$289,$D157,'[6]Comp2016-2017 (3)'!$R$5:$R$289,$V157)*$AB157))</f>
        <v/>
      </c>
      <c r="AD157" s="183">
        <f>IF($W157=AD$3,$AB157,IF(NOT($W157=0),"",SUMIFS('Val-Vol (2)'!AD$4:AD$1116,'Val-Vol (2)'!$A$4:$A$1116,$D157,'Val-Vol (2)'!$V$4:$V$1116,$V157)/SUMIFS('[6]Comp2016-2017 (3)'!$G$5:$G$289,'[6]Comp2016-2017 (3)'!$A$5:$A$289,$D157,'[6]Comp2016-2017 (3)'!$R$5:$R$289,$V157)*$AB157))</f>
        <v/>
      </c>
      <c r="AE157" s="183">
        <f>IF($W157=AE$3,$AB157,IF(NOT($W157=0),"",SUMIFS('Val-Vol (2)'!AE$4:AE$1116,'Val-Vol (2)'!$A$4:$A$1116,$D157,'Val-Vol (2)'!$V$4:$V$1116,$V157)/SUMIFS('[6]Comp2016-2017 (3)'!$G$5:$G$289,'[6]Comp2016-2017 (3)'!$A$5:$A$289,$D157,'[6]Comp2016-2017 (3)'!$R$5:$R$289,$V157)*$AB157))</f>
        <v/>
      </c>
      <c r="AF157" s="183">
        <f>IF($W157=AF$3,$AB157,IF(NOT($W157=0),"",SUMIFS('Val-Vol (2)'!AF$4:AF$1116,'Val-Vol (2)'!$A$4:$A$1116,$D157,'Val-Vol (2)'!$V$4:$V$1116,$V157)/SUMIFS('[6]Comp2016-2017 (3)'!$G$5:$G$289,'[6]Comp2016-2017 (3)'!$A$5:$A$289,$D157,'[6]Comp2016-2017 (3)'!$R$5:$R$289,$V157)*$AB157))</f>
        <v/>
      </c>
      <c r="AG157" s="183">
        <f>IF($W157=AG$3,$AB157,IF(NOT($W157=0),"",SUMIFS('Val-Vol (2)'!AG$4:AG$1116,'Val-Vol (2)'!$A$4:$A$1116,$D157,'Val-Vol (2)'!$V$4:$V$1116,$V157)/SUMIFS('[6]Comp2016-2017 (3)'!$G$5:$G$289,'[6]Comp2016-2017 (3)'!$A$5:$A$289,$D157,'[6]Comp2016-2017 (3)'!$R$5:$R$289,$V157)*$AB157))</f>
        <v/>
      </c>
      <c r="AH157" s="183">
        <f>IF($W157=AH$3,$AB157,IF(NOT($W157=0),"",SUMIFS('Val-Vol (2)'!AH$4:AH$1116,'Val-Vol (2)'!$A$4:$A$1116,$D157,'Val-Vol (2)'!$V$4:$V$1116,$V157)/SUMIFS('[6]Comp2016-2017 (3)'!$G$5:$G$289,'[6]Comp2016-2017 (3)'!$A$5:$A$289,$D157,'[6]Comp2016-2017 (3)'!$R$5:$R$289,$V157)*$AB157))</f>
        <v/>
      </c>
      <c r="AI157" s="183">
        <f>IF($W157=AI$3,$AB157,IF(NOT($W157=0),"",SUMIFS('Val-Vol (2)'!AI$4:AI$1116,'Val-Vol (2)'!$A$4:$A$1116,$D157,'Val-Vol (2)'!$V$4:$V$1116,$V157)/SUMIFS('[6]Comp2016-2017 (3)'!$G$5:$G$289,'[6]Comp2016-2017 (3)'!$A$5:$A$289,$D157,'[6]Comp2016-2017 (3)'!$R$5:$R$289,$V157)*$AB157))</f>
        <v/>
      </c>
      <c r="AJ157" s="183">
        <f>IF($W157=AJ$3,$AB157,IF(NOT($W157=0),"",SUMIFS('Val-Vol (2)'!AJ$4:AJ$1116,'Val-Vol (2)'!$A$4:$A$1116,$D157,'Val-Vol (2)'!$V$4:$V$1116,$V157)/SUMIFS('[6]Comp2016-2017 (3)'!$G$5:$G$289,'[6]Comp2016-2017 (3)'!$A$5:$A$289,$D157,'[6]Comp2016-2017 (3)'!$R$5:$R$289,$V157)*$AB157))</f>
        <v/>
      </c>
      <c r="AK157" s="183">
        <f>SUM(AC157:AJ157)-AB157</f>
        <v/>
      </c>
      <c r="AL157" s="179">
        <f>IF(A157=D157,"remplir à la main","")</f>
        <v/>
      </c>
      <c r="AM157" s="179">
        <f>VLOOKUP(A157,'[6]Table corresp.'!$M$4:$U$63,8,FALSE)</f>
        <v/>
      </c>
      <c r="AN157" s="179">
        <f>VLOOKUP(D157,'[6]Table corresp.'!$M$4:$U$63,9,FALSE)</f>
        <v/>
      </c>
    </row>
    <row r="158">
      <c r="A158" s="179" t="inlineStr">
        <is>
          <t>14 - Sciages bruts : divers résineux</t>
        </is>
      </c>
      <c r="B158" s="179">
        <f>VLOOKUP(LEFT(A158,3),'[6]Table corresp.'!$A$4:$D$63,3,FALSE)</f>
        <v/>
      </c>
      <c r="C158" s="179">
        <f>VLOOKUP(A158,'[6]Table corresp.'!$M$4:$P$63,4,FALSE)</f>
        <v/>
      </c>
      <c r="D158" s="179" t="inlineStr">
        <is>
          <t>Palettes et emballages</t>
        </is>
      </c>
      <c r="E158" s="179">
        <f>VLOOKUP(LEFT(D158,3),'[6]Table corresp.'!$A$4:$D$63,4,FALSE)</f>
        <v/>
      </c>
      <c r="F158" s="179">
        <f>LEFT(A158,3)&amp;" - "&amp;LEFT(D158,3)</f>
        <v/>
      </c>
      <c r="G158" s="195" t="n">
        <v>24271.725</v>
      </c>
      <c r="H158" s="195" t="n">
        <v>9293.475</v>
      </c>
      <c r="I158" s="195" t="n">
        <v>33565.2</v>
      </c>
      <c r="J158" s="195" t="n">
        <v>457.5953533858366</v>
      </c>
      <c r="K158" s="195" t="n">
        <v>82.5414888880854</v>
      </c>
      <c r="L158" s="195" t="n">
        <v>540.1368422739221</v>
      </c>
      <c r="M158" s="195" t="n">
        <v>0</v>
      </c>
      <c r="N158" s="195" t="n">
        <v>0</v>
      </c>
      <c r="O158" s="195" t="n">
        <v>0</v>
      </c>
      <c r="P158" s="195" t="n">
        <v>0</v>
      </c>
      <c r="Q158" s="195" t="n">
        <v>0</v>
      </c>
      <c r="R158" s="195" t="n">
        <v>0</v>
      </c>
      <c r="S158" s="196" t="n"/>
      <c r="T158" s="179">
        <f>VLOOKUP(A158,'[6]Groupe de branches'!$Z$27:$AM$86,14,FALSE)</f>
        <v/>
      </c>
      <c r="U158" s="179">
        <f>VLOOKUP(D158,'[6]Groupe de branches'!$Z$27:$AM$86,14,FALSE)</f>
        <v/>
      </c>
      <c r="V158" s="179" t="n">
        <v>2016</v>
      </c>
      <c r="W158" s="179">
        <f>VLOOKUP(D158,'[6]Table corresp.'!$M$4:$S$63,7,FALSE)</f>
        <v/>
      </c>
      <c r="X158" s="197">
        <f>IFERROR(G158/SUMIFS('[6]Comp2016-2017 (3)'!$I$5:$I$289,'[6]Comp2016-2017 (3)'!$A$5:$A$289,A158,'[6]Comp2016-2017 (3)'!$R$5:$R$289,V158),0)</f>
        <v/>
      </c>
      <c r="Y158" s="182">
        <f>IFERROR(IF(RIGHT(F158,3)="Exp",VLOOKUP(F158,#REF!,2,FALSE),VLOOKUP(F158,#REF!,9,FALSE)),1)</f>
        <v/>
      </c>
      <c r="Z158" s="197">
        <f>Y158/SUMIFS($Y$4:$Y$1116,$V$4:$V$1116,V158,$A$4:$A$1116,A158)</f>
        <v/>
      </c>
      <c r="AA158" s="181">
        <f>X158*Z158</f>
        <v/>
      </c>
      <c r="AB158" s="183">
        <f>IFERROR(SUMIFS('[6]Comp2016-2017 (3)'!$G$5:$G$289,'[6]Comp2016-2017 (3)'!$A$5:$A$289,A158,'[6]Comp2016-2017 (3)'!$R$5:$R$289,V158)*AA158/SUMIFS($AA$4:$AA$1116,$A$4:$A$1116,A158,$V$4:$V$1116,V158),0)</f>
        <v/>
      </c>
      <c r="AC158" s="183">
        <f>IF($W158=AC$3,$AB158,IF(NOT($W158=0),"",SUMIFS('Val-Vol (2)'!AC$4:AC$1116,'Val-Vol (2)'!$A$4:$A$1116,$D158,'Val-Vol (2)'!$V$4:$V$1116,$V158)/SUMIFS('[6]Comp2016-2017 (3)'!$G$5:$G$289,'[6]Comp2016-2017 (3)'!$A$5:$A$289,$D158,'[6]Comp2016-2017 (3)'!$R$5:$R$289,$V158)*$AB158))</f>
        <v/>
      </c>
      <c r="AD158" s="183">
        <f>IF($W158=AD$3,$AB158,IF(NOT($W158=0),"",SUMIFS('Val-Vol (2)'!AD$4:AD$1116,'Val-Vol (2)'!$A$4:$A$1116,$D158,'Val-Vol (2)'!$V$4:$V$1116,$V158)/SUMIFS('[6]Comp2016-2017 (3)'!$G$5:$G$289,'[6]Comp2016-2017 (3)'!$A$5:$A$289,$D158,'[6]Comp2016-2017 (3)'!$R$5:$R$289,$V158)*$AB158))</f>
        <v/>
      </c>
      <c r="AE158" s="183">
        <f>IF($W158=AE$3,$AB158,IF(NOT($W158=0),"",SUMIFS('Val-Vol (2)'!AE$4:AE$1116,'Val-Vol (2)'!$A$4:$A$1116,$D158,'Val-Vol (2)'!$V$4:$V$1116,$V158)/SUMIFS('[6]Comp2016-2017 (3)'!$G$5:$G$289,'[6]Comp2016-2017 (3)'!$A$5:$A$289,$D158,'[6]Comp2016-2017 (3)'!$R$5:$R$289,$V158)*$AB158))</f>
        <v/>
      </c>
      <c r="AF158" s="183">
        <f>IF($W158=AF$3,$AB158,IF(NOT($W158=0),"",SUMIFS('Val-Vol (2)'!AF$4:AF$1116,'Val-Vol (2)'!$A$4:$A$1116,$D158,'Val-Vol (2)'!$V$4:$V$1116,$V158)/SUMIFS('[6]Comp2016-2017 (3)'!$G$5:$G$289,'[6]Comp2016-2017 (3)'!$A$5:$A$289,$D158,'[6]Comp2016-2017 (3)'!$R$5:$R$289,$V158)*$AB158))</f>
        <v/>
      </c>
      <c r="AG158" s="183">
        <f>IF($W158=AG$3,$AB158,IF(NOT($W158=0),"",SUMIFS('Val-Vol (2)'!AG$4:AG$1116,'Val-Vol (2)'!$A$4:$A$1116,$D158,'Val-Vol (2)'!$V$4:$V$1116,$V158)/SUMIFS('[6]Comp2016-2017 (3)'!$G$5:$G$289,'[6]Comp2016-2017 (3)'!$A$5:$A$289,$D158,'[6]Comp2016-2017 (3)'!$R$5:$R$289,$V158)*$AB158))</f>
        <v/>
      </c>
      <c r="AH158" s="183">
        <f>IF($W158=AH$3,$AB158,IF(NOT($W158=0),"",SUMIFS('Val-Vol (2)'!AH$4:AH$1116,'Val-Vol (2)'!$A$4:$A$1116,$D158,'Val-Vol (2)'!$V$4:$V$1116,$V158)/SUMIFS('[6]Comp2016-2017 (3)'!$G$5:$G$289,'[6]Comp2016-2017 (3)'!$A$5:$A$289,$D158,'[6]Comp2016-2017 (3)'!$R$5:$R$289,$V158)*$AB158))</f>
        <v/>
      </c>
      <c r="AI158" s="183">
        <f>IF($W158=AI$3,$AB158,IF(NOT($W158=0),"",SUMIFS('Val-Vol (2)'!AI$4:AI$1116,'Val-Vol (2)'!$A$4:$A$1116,$D158,'Val-Vol (2)'!$V$4:$V$1116,$V158)/SUMIFS('[6]Comp2016-2017 (3)'!$G$5:$G$289,'[6]Comp2016-2017 (3)'!$A$5:$A$289,$D158,'[6]Comp2016-2017 (3)'!$R$5:$R$289,$V158)*$AB158))</f>
        <v/>
      </c>
      <c r="AJ158" s="183">
        <f>IF($W158=AJ$3,$AB158,IF(NOT($W158=0),"",SUMIFS('Val-Vol (2)'!AJ$4:AJ$1116,'Val-Vol (2)'!$A$4:$A$1116,$D158,'Val-Vol (2)'!$V$4:$V$1116,$V158)/SUMIFS('[6]Comp2016-2017 (3)'!$G$5:$G$289,'[6]Comp2016-2017 (3)'!$A$5:$A$289,$D158,'[6]Comp2016-2017 (3)'!$R$5:$R$289,$V158)*$AB158))</f>
        <v/>
      </c>
      <c r="AK158" s="183">
        <f>SUM(AC158:AJ158)-AB158</f>
        <v/>
      </c>
      <c r="AL158" s="179">
        <f>IF(A158=D158,"remplir à la main","")</f>
        <v/>
      </c>
      <c r="AM158" s="179">
        <f>VLOOKUP(A158,'[6]Table corresp.'!$M$4:$U$63,8,FALSE)</f>
        <v/>
      </c>
      <c r="AN158" s="179">
        <f>VLOOKUP(D158,'[6]Table corresp.'!$M$4:$U$63,9,FALSE)</f>
        <v/>
      </c>
    </row>
    <row r="159">
      <c r="A159" s="179" t="inlineStr">
        <is>
          <t>14 - Sciages bruts : divers résineux</t>
        </is>
      </c>
      <c r="B159" s="179">
        <f>VLOOKUP(LEFT(A159,3),'[6]Table corresp.'!$A$4:$D$63,3,FALSE)</f>
        <v/>
      </c>
      <c r="C159" s="179">
        <f>VLOOKUP(A159,'[6]Table corresp.'!$M$4:$P$63,4,FALSE)</f>
        <v/>
      </c>
      <c r="D159" s="179" t="inlineStr">
        <is>
          <t>40 - Produits en bois pour aménagement extérieur</t>
        </is>
      </c>
      <c r="E159" s="179">
        <f>VLOOKUP(LEFT(D159,3),'[6]Table corresp.'!$A$4:$D$63,4,FALSE)</f>
        <v/>
      </c>
      <c r="F159" s="179">
        <f>LEFT(A159,3)&amp;" - "&amp;LEFT(D159,3)</f>
        <v/>
      </c>
      <c r="G159" s="195" t="n">
        <v>2461.775662517732</v>
      </c>
      <c r="H159" s="195" t="n">
        <v>22155.98096265959</v>
      </c>
      <c r="I159" s="195" t="n">
        <v>24617.75662517732</v>
      </c>
      <c r="J159" s="195" t="n">
        <v>30.19269381820321</v>
      </c>
      <c r="K159" s="195" t="n">
        <v>128.014030903642</v>
      </c>
      <c r="L159" s="195" t="n">
        <v>158.2067247218453</v>
      </c>
      <c r="M159" s="195" t="n">
        <v>0</v>
      </c>
      <c r="N159" s="195" t="n">
        <v>0</v>
      </c>
      <c r="O159" s="195" t="n">
        <v>0</v>
      </c>
      <c r="P159" s="195" t="n">
        <v>0</v>
      </c>
      <c r="Q159" s="195" t="n">
        <v>0</v>
      </c>
      <c r="R159" s="195" t="n">
        <v>0</v>
      </c>
      <c r="S159" s="196" t="n"/>
      <c r="T159" s="179">
        <f>VLOOKUP(A159,'[6]Groupe de branches'!$Z$27:$AM$86,14,FALSE)</f>
        <v/>
      </c>
      <c r="U159" s="179">
        <f>VLOOKUP(D159,'[6]Groupe de branches'!$Z$27:$AM$86,14,FALSE)</f>
        <v/>
      </c>
      <c r="V159" s="179" t="n">
        <v>2016</v>
      </c>
      <c r="W159" s="179">
        <f>VLOOKUP(D159,'[6]Table corresp.'!$M$4:$S$63,7,FALSE)</f>
        <v/>
      </c>
      <c r="X159" s="197">
        <f>IFERROR(G159/SUMIFS('[6]Comp2016-2017 (3)'!$I$5:$I$289,'[6]Comp2016-2017 (3)'!$A$5:$A$289,A159,'[6]Comp2016-2017 (3)'!$R$5:$R$289,V159),0)</f>
        <v/>
      </c>
      <c r="Y159" s="182">
        <f>IFERROR(IF(RIGHT(F159,3)="Exp",VLOOKUP(F159,#REF!,2,FALSE),VLOOKUP(F159,#REF!,9,FALSE)),1)</f>
        <v/>
      </c>
      <c r="Z159" s="197">
        <f>Y159/SUMIFS($Y$4:$Y$1116,$V$4:$V$1116,V159,$A$4:$A$1116,A159)</f>
        <v/>
      </c>
      <c r="AA159" s="181">
        <f>X159*Z159</f>
        <v/>
      </c>
      <c r="AB159" s="183">
        <f>IFERROR(SUMIFS('[6]Comp2016-2017 (3)'!$G$5:$G$289,'[6]Comp2016-2017 (3)'!$A$5:$A$289,A159,'[6]Comp2016-2017 (3)'!$R$5:$R$289,V159)*AA159/SUMIFS($AA$4:$AA$1116,$A$4:$A$1116,A159,$V$4:$V$1116,V159),0)</f>
        <v/>
      </c>
      <c r="AC159" s="183">
        <f>IF($W159=AC$3,$AB159,IF(NOT($W159=0),"",SUMIFS('Val-Vol (2)'!AC$4:AC$1116,'Val-Vol (2)'!$A$4:$A$1116,$D159,'Val-Vol (2)'!$V$4:$V$1116,$V159)/SUMIFS('[6]Comp2016-2017 (3)'!$G$5:$G$289,'[6]Comp2016-2017 (3)'!$A$5:$A$289,$D159,'[6]Comp2016-2017 (3)'!$R$5:$R$289,$V159)*$AB159))</f>
        <v/>
      </c>
      <c r="AD159" s="183">
        <f>IF($W159=AD$3,$AB159,IF(NOT($W159=0),"",SUMIFS('Val-Vol (2)'!AD$4:AD$1116,'Val-Vol (2)'!$A$4:$A$1116,$D159,'Val-Vol (2)'!$V$4:$V$1116,$V159)/SUMIFS('[6]Comp2016-2017 (3)'!$G$5:$G$289,'[6]Comp2016-2017 (3)'!$A$5:$A$289,$D159,'[6]Comp2016-2017 (3)'!$R$5:$R$289,$V159)*$AB159))</f>
        <v/>
      </c>
      <c r="AE159" s="183">
        <f>IF($W159=AE$3,$AB159,IF(NOT($W159=0),"",SUMIFS('Val-Vol (2)'!AE$4:AE$1116,'Val-Vol (2)'!$A$4:$A$1116,$D159,'Val-Vol (2)'!$V$4:$V$1116,$V159)/SUMIFS('[6]Comp2016-2017 (3)'!$G$5:$G$289,'[6]Comp2016-2017 (3)'!$A$5:$A$289,$D159,'[6]Comp2016-2017 (3)'!$R$5:$R$289,$V159)*$AB159))</f>
        <v/>
      </c>
      <c r="AF159" s="183">
        <f>IF($W159=AF$3,$AB159,IF(NOT($W159=0),"",SUMIFS('Val-Vol (2)'!AF$4:AF$1116,'Val-Vol (2)'!$A$4:$A$1116,$D159,'Val-Vol (2)'!$V$4:$V$1116,$V159)/SUMIFS('[6]Comp2016-2017 (3)'!$G$5:$G$289,'[6]Comp2016-2017 (3)'!$A$5:$A$289,$D159,'[6]Comp2016-2017 (3)'!$R$5:$R$289,$V159)*$AB159))</f>
        <v/>
      </c>
      <c r="AG159" s="183">
        <f>IF($W159=AG$3,$AB159,IF(NOT($W159=0),"",SUMIFS('Val-Vol (2)'!AG$4:AG$1116,'Val-Vol (2)'!$A$4:$A$1116,$D159,'Val-Vol (2)'!$V$4:$V$1116,$V159)/SUMIFS('[6]Comp2016-2017 (3)'!$G$5:$G$289,'[6]Comp2016-2017 (3)'!$A$5:$A$289,$D159,'[6]Comp2016-2017 (3)'!$R$5:$R$289,$V159)*$AB159))</f>
        <v/>
      </c>
      <c r="AH159" s="183">
        <f>IF($W159=AH$3,$AB159,IF(NOT($W159=0),"",SUMIFS('Val-Vol (2)'!AH$4:AH$1116,'Val-Vol (2)'!$A$4:$A$1116,$D159,'Val-Vol (2)'!$V$4:$V$1116,$V159)/SUMIFS('[6]Comp2016-2017 (3)'!$G$5:$G$289,'[6]Comp2016-2017 (3)'!$A$5:$A$289,$D159,'[6]Comp2016-2017 (3)'!$R$5:$R$289,$V159)*$AB159))</f>
        <v/>
      </c>
      <c r="AI159" s="183">
        <f>IF($W159=AI$3,$AB159,IF(NOT($W159=0),"",SUMIFS('Val-Vol (2)'!AI$4:AI$1116,'Val-Vol (2)'!$A$4:$A$1116,$D159,'Val-Vol (2)'!$V$4:$V$1116,$V159)/SUMIFS('[6]Comp2016-2017 (3)'!$G$5:$G$289,'[6]Comp2016-2017 (3)'!$A$5:$A$289,$D159,'[6]Comp2016-2017 (3)'!$R$5:$R$289,$V159)*$AB159))</f>
        <v/>
      </c>
      <c r="AJ159" s="183">
        <f>IF($W159=AJ$3,$AB159,IF(NOT($W159=0),"",SUMIFS('Val-Vol (2)'!AJ$4:AJ$1116,'Val-Vol (2)'!$A$4:$A$1116,$D159,'Val-Vol (2)'!$V$4:$V$1116,$V159)/SUMIFS('[6]Comp2016-2017 (3)'!$G$5:$G$289,'[6]Comp2016-2017 (3)'!$A$5:$A$289,$D159,'[6]Comp2016-2017 (3)'!$R$5:$R$289,$V159)*$AB159))</f>
        <v/>
      </c>
      <c r="AK159" s="183">
        <f>SUM(AC159:AJ159)-AB159</f>
        <v/>
      </c>
      <c r="AL159" s="179">
        <f>IF(A159=D159,"remplir à la main","")</f>
        <v/>
      </c>
      <c r="AM159" s="179">
        <f>VLOOKUP(A159,'[6]Table corresp.'!$M$4:$U$63,8,FALSE)</f>
        <v/>
      </c>
      <c r="AN159" s="179">
        <f>VLOOKUP(D159,'[6]Table corresp.'!$M$4:$U$63,9,FALSE)</f>
        <v/>
      </c>
    </row>
    <row r="160">
      <c r="A160" s="179" t="inlineStr">
        <is>
          <t>14 - Sciages bruts : divers résineux</t>
        </is>
      </c>
      <c r="B160" s="179">
        <f>VLOOKUP(LEFT(A160,3),'[6]Table corresp.'!$A$4:$D$63,3,FALSE)</f>
        <v/>
      </c>
      <c r="C160" s="179">
        <f>VLOOKUP(A160,'[6]Table corresp.'!$M$4:$P$63,4,FALSE)</f>
        <v/>
      </c>
      <c r="D160" s="179" t="inlineStr">
        <is>
          <t>47 - Meubles à base de bois</t>
        </is>
      </c>
      <c r="E160" s="179">
        <f>VLOOKUP(LEFT(D160,3),'[6]Table corresp.'!$A$4:$D$63,4,FALSE)</f>
        <v/>
      </c>
      <c r="F160" s="179">
        <f>LEFT(A160,3)&amp;" - "&amp;LEFT(D160,3)</f>
        <v/>
      </c>
      <c r="G160" s="195" t="n">
        <v>833.5910082473372</v>
      </c>
      <c r="H160" s="195" t="n">
        <v>489.1610417526627</v>
      </c>
      <c r="I160" s="195" t="n">
        <v>1322.75205</v>
      </c>
      <c r="J160" s="195" t="n">
        <v>9.12768390613161</v>
      </c>
      <c r="K160" s="195" t="n">
        <v>2.523321757049395</v>
      </c>
      <c r="L160" s="195" t="n">
        <v>11.651005663181</v>
      </c>
      <c r="M160" s="195" t="n">
        <v>0</v>
      </c>
      <c r="N160" s="195" t="n">
        <v>0</v>
      </c>
      <c r="O160" s="195" t="n">
        <v>0</v>
      </c>
      <c r="P160" s="195" t="n">
        <v>0</v>
      </c>
      <c r="Q160" s="195" t="n">
        <v>0</v>
      </c>
      <c r="R160" s="195" t="n">
        <v>0</v>
      </c>
      <c r="S160" s="196" t="n"/>
      <c r="T160" s="179">
        <f>VLOOKUP(A160,'[6]Groupe de branches'!$Z$27:$AM$86,14,FALSE)</f>
        <v/>
      </c>
      <c r="U160" s="179">
        <f>VLOOKUP(D160,'[6]Groupe de branches'!$Z$27:$AM$86,14,FALSE)</f>
        <v/>
      </c>
      <c r="V160" s="179" t="n">
        <v>2016</v>
      </c>
      <c r="W160" s="179">
        <f>VLOOKUP(D160,'[6]Table corresp.'!$M$4:$S$63,7,FALSE)</f>
        <v/>
      </c>
      <c r="X160" s="197">
        <f>IFERROR(G160/SUMIFS('[6]Comp2016-2017 (3)'!$I$5:$I$289,'[6]Comp2016-2017 (3)'!$A$5:$A$289,A160,'[6]Comp2016-2017 (3)'!$R$5:$R$289,V160),0)</f>
        <v/>
      </c>
      <c r="Y160" s="182">
        <f>IFERROR(IF(RIGHT(F160,3)="Exp",VLOOKUP(F160,#REF!,2,FALSE),VLOOKUP(F160,#REF!,9,FALSE)),1)</f>
        <v/>
      </c>
      <c r="Z160" s="197">
        <f>Y160/SUMIFS($Y$4:$Y$1116,$V$4:$V$1116,V160,$A$4:$A$1116,A160)</f>
        <v/>
      </c>
      <c r="AA160" s="181">
        <f>X160*Z160</f>
        <v/>
      </c>
      <c r="AB160" s="183">
        <f>IFERROR(SUMIFS('[6]Comp2016-2017 (3)'!$G$5:$G$289,'[6]Comp2016-2017 (3)'!$A$5:$A$289,A160,'[6]Comp2016-2017 (3)'!$R$5:$R$289,V160)*AA160/SUMIFS($AA$4:$AA$1116,$A$4:$A$1116,A160,$V$4:$V$1116,V160),0)</f>
        <v/>
      </c>
      <c r="AC160" s="183">
        <f>IF($W160=AC$3,$AB160,IF(NOT($W160=0),"",SUMIFS('Val-Vol (2)'!AC$4:AC$1116,'Val-Vol (2)'!$A$4:$A$1116,$D160,'Val-Vol (2)'!$V$4:$V$1116,$V160)/SUMIFS('[6]Comp2016-2017 (3)'!$G$5:$G$289,'[6]Comp2016-2017 (3)'!$A$5:$A$289,$D160,'[6]Comp2016-2017 (3)'!$R$5:$R$289,$V160)*$AB160))</f>
        <v/>
      </c>
      <c r="AD160" s="183">
        <f>IF($W160=AD$3,$AB160,IF(NOT($W160=0),"",SUMIFS('Val-Vol (2)'!AD$4:AD$1116,'Val-Vol (2)'!$A$4:$A$1116,$D160,'Val-Vol (2)'!$V$4:$V$1116,$V160)/SUMIFS('[6]Comp2016-2017 (3)'!$G$5:$G$289,'[6]Comp2016-2017 (3)'!$A$5:$A$289,$D160,'[6]Comp2016-2017 (3)'!$R$5:$R$289,$V160)*$AB160))</f>
        <v/>
      </c>
      <c r="AE160" s="183">
        <f>IF($W160=AE$3,$AB160,IF(NOT($W160=0),"",SUMIFS('Val-Vol (2)'!AE$4:AE$1116,'Val-Vol (2)'!$A$4:$A$1116,$D160,'Val-Vol (2)'!$V$4:$V$1116,$V160)/SUMIFS('[6]Comp2016-2017 (3)'!$G$5:$G$289,'[6]Comp2016-2017 (3)'!$A$5:$A$289,$D160,'[6]Comp2016-2017 (3)'!$R$5:$R$289,$V160)*$AB160))</f>
        <v/>
      </c>
      <c r="AF160" s="183">
        <f>IF($W160=AF$3,$AB160,IF(NOT($W160=0),"",SUMIFS('Val-Vol (2)'!AF$4:AF$1116,'Val-Vol (2)'!$A$4:$A$1116,$D160,'Val-Vol (2)'!$V$4:$V$1116,$V160)/SUMIFS('[6]Comp2016-2017 (3)'!$G$5:$G$289,'[6]Comp2016-2017 (3)'!$A$5:$A$289,$D160,'[6]Comp2016-2017 (3)'!$R$5:$R$289,$V160)*$AB160))</f>
        <v/>
      </c>
      <c r="AG160" s="183">
        <f>IF($W160=AG$3,$AB160,IF(NOT($W160=0),"",SUMIFS('Val-Vol (2)'!AG$4:AG$1116,'Val-Vol (2)'!$A$4:$A$1116,$D160,'Val-Vol (2)'!$V$4:$V$1116,$V160)/SUMIFS('[6]Comp2016-2017 (3)'!$G$5:$G$289,'[6]Comp2016-2017 (3)'!$A$5:$A$289,$D160,'[6]Comp2016-2017 (3)'!$R$5:$R$289,$V160)*$AB160))</f>
        <v/>
      </c>
      <c r="AH160" s="183">
        <f>IF($W160=AH$3,$AB160,IF(NOT($W160=0),"",SUMIFS('Val-Vol (2)'!AH$4:AH$1116,'Val-Vol (2)'!$A$4:$A$1116,$D160,'Val-Vol (2)'!$V$4:$V$1116,$V160)/SUMIFS('[6]Comp2016-2017 (3)'!$G$5:$G$289,'[6]Comp2016-2017 (3)'!$A$5:$A$289,$D160,'[6]Comp2016-2017 (3)'!$R$5:$R$289,$V160)*$AB160))</f>
        <v/>
      </c>
      <c r="AI160" s="183">
        <f>IF($W160=AI$3,$AB160,IF(NOT($W160=0),"",SUMIFS('Val-Vol (2)'!AI$4:AI$1116,'Val-Vol (2)'!$A$4:$A$1116,$D160,'Val-Vol (2)'!$V$4:$V$1116,$V160)/SUMIFS('[6]Comp2016-2017 (3)'!$G$5:$G$289,'[6]Comp2016-2017 (3)'!$A$5:$A$289,$D160,'[6]Comp2016-2017 (3)'!$R$5:$R$289,$V160)*$AB160))</f>
        <v/>
      </c>
      <c r="AJ160" s="183">
        <f>IF($W160=AJ$3,$AB160,IF(NOT($W160=0),"",SUMIFS('Val-Vol (2)'!AJ$4:AJ$1116,'Val-Vol (2)'!$A$4:$A$1116,$D160,'Val-Vol (2)'!$V$4:$V$1116,$V160)/SUMIFS('[6]Comp2016-2017 (3)'!$G$5:$G$289,'[6]Comp2016-2017 (3)'!$A$5:$A$289,$D160,'[6]Comp2016-2017 (3)'!$R$5:$R$289,$V160)*$AB160))</f>
        <v/>
      </c>
      <c r="AK160" s="183">
        <f>SUM(AC160:AJ160)-AB160</f>
        <v/>
      </c>
      <c r="AL160" s="179">
        <f>IF(A160=D160,"remplir à la main","")</f>
        <v/>
      </c>
      <c r="AM160" s="179">
        <f>VLOOKUP(A160,'[6]Table corresp.'!$M$4:$U$63,8,FALSE)</f>
        <v/>
      </c>
      <c r="AN160" s="179">
        <f>VLOOKUP(D160,'[6]Table corresp.'!$M$4:$U$63,9,FALSE)</f>
        <v/>
      </c>
    </row>
    <row r="161">
      <c r="A161" s="179" t="inlineStr">
        <is>
          <t>14 - Sciages bruts : divers résineux</t>
        </is>
      </c>
      <c r="B161" s="179">
        <f>VLOOKUP(LEFT(A161,3),'[6]Table corresp.'!$A$4:$D$63,3,FALSE)</f>
        <v/>
      </c>
      <c r="C161" s="179">
        <f>VLOOKUP(A161,'[6]Table corresp.'!$M$4:$P$63,4,FALSE)</f>
        <v/>
      </c>
      <c r="D161" s="179" t="inlineStr">
        <is>
          <t>52 - Génie civil</t>
        </is>
      </c>
      <c r="E161" s="179">
        <f>VLOOKUP(LEFT(D161,3),'[6]Table corresp.'!$A$4:$D$63,4,FALSE)</f>
        <v/>
      </c>
      <c r="F161" s="179">
        <f>LEFT(A161,3)&amp;" - "&amp;LEFT(D161,3)</f>
        <v/>
      </c>
      <c r="G161" s="195" t="n">
        <v>1104</v>
      </c>
      <c r="H161" s="195" t="n">
        <v>276</v>
      </c>
      <c r="I161" s="195" t="n">
        <v>1380</v>
      </c>
      <c r="J161" s="195" t="n">
        <v>15.11077214825735</v>
      </c>
      <c r="K161" s="195" t="n">
        <v>1.779671584357735</v>
      </c>
      <c r="L161" s="195" t="n">
        <v>16.89044373261508</v>
      </c>
      <c r="M161" s="195" t="n">
        <v>0</v>
      </c>
      <c r="N161" s="195" t="n">
        <v>0</v>
      </c>
      <c r="O161" s="195" t="n">
        <v>0</v>
      </c>
      <c r="P161" s="195" t="n">
        <v>0</v>
      </c>
      <c r="Q161" s="195" t="n">
        <v>0</v>
      </c>
      <c r="R161" s="195" t="n">
        <v>0</v>
      </c>
      <c r="S161" s="196" t="n"/>
      <c r="T161" s="179">
        <f>VLOOKUP(A161,'[6]Groupe de branches'!$Z$27:$AM$86,14,FALSE)</f>
        <v/>
      </c>
      <c r="U161" s="179">
        <f>VLOOKUP(D161,'[6]Groupe de branches'!$Z$27:$AM$86,14,FALSE)</f>
        <v/>
      </c>
      <c r="V161" s="179" t="n">
        <v>2016</v>
      </c>
      <c r="W161" s="179">
        <f>VLOOKUP(D161,'[6]Table corresp.'!$M$4:$S$63,7,FALSE)</f>
        <v/>
      </c>
      <c r="X161" s="197">
        <f>IFERROR(G161/SUMIFS('[6]Comp2016-2017 (3)'!$I$5:$I$289,'[6]Comp2016-2017 (3)'!$A$5:$A$289,A161,'[6]Comp2016-2017 (3)'!$R$5:$R$289,V161),0)</f>
        <v/>
      </c>
      <c r="Y161" s="182">
        <f>IFERROR(IF(RIGHT(F161,3)="Exp",VLOOKUP(F161,#REF!,2,FALSE),VLOOKUP(F161,#REF!,9,FALSE)),1)</f>
        <v/>
      </c>
      <c r="Z161" s="197">
        <f>Y161/SUMIFS($Y$4:$Y$1116,$V$4:$V$1116,V161,$A$4:$A$1116,A161)</f>
        <v/>
      </c>
      <c r="AA161" s="181">
        <f>X161*Z161</f>
        <v/>
      </c>
      <c r="AB161" s="183">
        <f>IFERROR(SUMIFS('[6]Comp2016-2017 (3)'!$G$5:$G$289,'[6]Comp2016-2017 (3)'!$A$5:$A$289,A161,'[6]Comp2016-2017 (3)'!$R$5:$R$289,V161)*AA161/SUMIFS($AA$4:$AA$1116,$A$4:$A$1116,A161,$V$4:$V$1116,V161),0)</f>
        <v/>
      </c>
      <c r="AC161" s="183">
        <f>IF($W161=AC$3,$AB161,IF(NOT($W161=0),"",SUMIFS('Val-Vol (2)'!AC$4:AC$1116,'Val-Vol (2)'!$A$4:$A$1116,$D161,'Val-Vol (2)'!$V$4:$V$1116,$V161)/SUMIFS('[6]Comp2016-2017 (3)'!$G$5:$G$289,'[6]Comp2016-2017 (3)'!$A$5:$A$289,$D161,'[6]Comp2016-2017 (3)'!$R$5:$R$289,$V161)*$AB161))</f>
        <v/>
      </c>
      <c r="AD161" s="183">
        <f>IF($W161=AD$3,$AB161,IF(NOT($W161=0),"",SUMIFS('Val-Vol (2)'!AD$4:AD$1116,'Val-Vol (2)'!$A$4:$A$1116,$D161,'Val-Vol (2)'!$V$4:$V$1116,$V161)/SUMIFS('[6]Comp2016-2017 (3)'!$G$5:$G$289,'[6]Comp2016-2017 (3)'!$A$5:$A$289,$D161,'[6]Comp2016-2017 (3)'!$R$5:$R$289,$V161)*$AB161))</f>
        <v/>
      </c>
      <c r="AE161" s="183">
        <f>IF($W161=AE$3,$AB161,IF(NOT($W161=0),"",SUMIFS('Val-Vol (2)'!AE$4:AE$1116,'Val-Vol (2)'!$A$4:$A$1116,$D161,'Val-Vol (2)'!$V$4:$V$1116,$V161)/SUMIFS('[6]Comp2016-2017 (3)'!$G$5:$G$289,'[6]Comp2016-2017 (3)'!$A$5:$A$289,$D161,'[6]Comp2016-2017 (3)'!$R$5:$R$289,$V161)*$AB161))</f>
        <v/>
      </c>
      <c r="AF161" s="183">
        <f>IF($W161=AF$3,$AB161,IF(NOT($W161=0),"",SUMIFS('Val-Vol (2)'!AF$4:AF$1116,'Val-Vol (2)'!$A$4:$A$1116,$D161,'Val-Vol (2)'!$V$4:$V$1116,$V161)/SUMIFS('[6]Comp2016-2017 (3)'!$G$5:$G$289,'[6]Comp2016-2017 (3)'!$A$5:$A$289,$D161,'[6]Comp2016-2017 (3)'!$R$5:$R$289,$V161)*$AB161))</f>
        <v/>
      </c>
      <c r="AG161" s="183">
        <f>IF($W161=AG$3,$AB161,IF(NOT($W161=0),"",SUMIFS('Val-Vol (2)'!AG$4:AG$1116,'Val-Vol (2)'!$A$4:$A$1116,$D161,'Val-Vol (2)'!$V$4:$V$1116,$V161)/SUMIFS('[6]Comp2016-2017 (3)'!$G$5:$G$289,'[6]Comp2016-2017 (3)'!$A$5:$A$289,$D161,'[6]Comp2016-2017 (3)'!$R$5:$R$289,$V161)*$AB161))</f>
        <v/>
      </c>
      <c r="AH161" s="183">
        <f>IF($W161=AH$3,$AB161,IF(NOT($W161=0),"",SUMIFS('Val-Vol (2)'!AH$4:AH$1116,'Val-Vol (2)'!$A$4:$A$1116,$D161,'Val-Vol (2)'!$V$4:$V$1116,$V161)/SUMIFS('[6]Comp2016-2017 (3)'!$G$5:$G$289,'[6]Comp2016-2017 (3)'!$A$5:$A$289,$D161,'[6]Comp2016-2017 (3)'!$R$5:$R$289,$V161)*$AB161))</f>
        <v/>
      </c>
      <c r="AI161" s="183">
        <f>IF($W161=AI$3,$AB161,IF(NOT($W161=0),"",SUMIFS('Val-Vol (2)'!AI$4:AI$1116,'Val-Vol (2)'!$A$4:$A$1116,$D161,'Val-Vol (2)'!$V$4:$V$1116,$V161)/SUMIFS('[6]Comp2016-2017 (3)'!$G$5:$G$289,'[6]Comp2016-2017 (3)'!$A$5:$A$289,$D161,'[6]Comp2016-2017 (3)'!$R$5:$R$289,$V161)*$AB161))</f>
        <v/>
      </c>
      <c r="AJ161" s="183">
        <f>IF($W161=AJ$3,$AB161,IF(NOT($W161=0),"",SUMIFS('Val-Vol (2)'!AJ$4:AJ$1116,'Val-Vol (2)'!$A$4:$A$1116,$D161,'Val-Vol (2)'!$V$4:$V$1116,$V161)/SUMIFS('[6]Comp2016-2017 (3)'!$G$5:$G$289,'[6]Comp2016-2017 (3)'!$A$5:$A$289,$D161,'[6]Comp2016-2017 (3)'!$R$5:$R$289,$V161)*$AB161))</f>
        <v/>
      </c>
      <c r="AK161" s="183">
        <f>SUM(AC161:AJ161)-AB161</f>
        <v/>
      </c>
      <c r="AL161" s="179">
        <f>IF(A161=D161,"remplir à la main","")</f>
        <v/>
      </c>
      <c r="AM161" s="179">
        <f>VLOOKUP(A161,'[6]Table corresp.'!$M$4:$U$63,8,FALSE)</f>
        <v/>
      </c>
      <c r="AN161" s="179">
        <f>VLOOKUP(D161,'[6]Table corresp.'!$M$4:$U$63,9,FALSE)</f>
        <v/>
      </c>
    </row>
    <row r="162">
      <c r="A162" s="179" t="inlineStr">
        <is>
          <t>14 - Sciages bruts : divers résineux</t>
        </is>
      </c>
      <c r="B162" s="179">
        <f>VLOOKUP(LEFT(A162,3),'[6]Table corresp.'!$A$4:$D$63,3,FALSE)</f>
        <v/>
      </c>
      <c r="C162" s="179">
        <f>VLOOKUP(A162,'[6]Table corresp.'!$M$4:$P$63,4,FALSE)</f>
        <v/>
      </c>
      <c r="D162" s="179" t="inlineStr">
        <is>
          <t>54 - Travaux de menuiserie bois</t>
        </is>
      </c>
      <c r="E162" s="179">
        <f>VLOOKUP(LEFT(D162,3),'[6]Table corresp.'!$A$4:$D$63,4,FALSE)</f>
        <v/>
      </c>
      <c r="F162" s="179">
        <f>LEFT(A162,3)&amp;" - "&amp;LEFT(D162,3)</f>
        <v/>
      </c>
      <c r="G162" s="195" t="n">
        <v>7638.73866556592</v>
      </c>
      <c r="H162" s="195" t="n">
        <v>6761.26133443408</v>
      </c>
      <c r="I162" s="195" t="n">
        <v>14400</v>
      </c>
      <c r="J162" s="195" t="n">
        <v>41.8214635780616</v>
      </c>
      <c r="K162" s="195" t="n">
        <v>17.43887633523042</v>
      </c>
      <c r="L162" s="195" t="n">
        <v>59.26033991329201</v>
      </c>
      <c r="M162" s="195" t="n">
        <v>0</v>
      </c>
      <c r="N162" s="195" t="n">
        <v>0</v>
      </c>
      <c r="O162" s="195" t="n">
        <v>0</v>
      </c>
      <c r="P162" s="195" t="n">
        <v>0</v>
      </c>
      <c r="Q162" s="195" t="n">
        <v>0</v>
      </c>
      <c r="R162" s="195" t="n">
        <v>0</v>
      </c>
      <c r="S162" s="196" t="n"/>
      <c r="T162" s="179">
        <f>VLOOKUP(A162,'[6]Groupe de branches'!$Z$27:$AM$86,14,FALSE)</f>
        <v/>
      </c>
      <c r="U162" s="179">
        <f>VLOOKUP(D162,'[6]Groupe de branches'!$Z$27:$AM$86,14,FALSE)</f>
        <v/>
      </c>
      <c r="V162" s="179" t="n">
        <v>2016</v>
      </c>
      <c r="W162" s="179">
        <f>VLOOKUP(D162,'[6]Table corresp.'!$M$4:$S$63,7,FALSE)</f>
        <v/>
      </c>
      <c r="X162" s="197">
        <f>IFERROR(G162/SUMIFS('[6]Comp2016-2017 (3)'!$I$5:$I$289,'[6]Comp2016-2017 (3)'!$A$5:$A$289,A162,'[6]Comp2016-2017 (3)'!$R$5:$R$289,V162),0)</f>
        <v/>
      </c>
      <c r="Y162" s="182">
        <f>IFERROR(IF(RIGHT(F162,3)="Exp",VLOOKUP(F162,#REF!,2,FALSE),VLOOKUP(F162,#REF!,9,FALSE)),1)</f>
        <v/>
      </c>
      <c r="Z162" s="197">
        <f>Y162/SUMIFS($Y$4:$Y$1116,$V$4:$V$1116,V162,$A$4:$A$1116,A162)</f>
        <v/>
      </c>
      <c r="AA162" s="181">
        <f>X162*Z162</f>
        <v/>
      </c>
      <c r="AB162" s="183">
        <f>IFERROR(SUMIFS('[6]Comp2016-2017 (3)'!$G$5:$G$289,'[6]Comp2016-2017 (3)'!$A$5:$A$289,A162,'[6]Comp2016-2017 (3)'!$R$5:$R$289,V162)*AA162/SUMIFS($AA$4:$AA$1116,$A$4:$A$1116,A162,$V$4:$V$1116,V162),0)</f>
        <v/>
      </c>
      <c r="AC162" s="183">
        <f>IF($W162=AC$3,$AB162,IF(NOT($W162=0),"",SUMIFS('Val-Vol (2)'!AC$4:AC$1116,'Val-Vol (2)'!$A$4:$A$1116,$D162,'Val-Vol (2)'!$V$4:$V$1116,$V162)/SUMIFS('[6]Comp2016-2017 (3)'!$G$5:$G$289,'[6]Comp2016-2017 (3)'!$A$5:$A$289,$D162,'[6]Comp2016-2017 (3)'!$R$5:$R$289,$V162)*$AB162))</f>
        <v/>
      </c>
      <c r="AD162" s="183">
        <f>IF($W162=AD$3,$AB162,IF(NOT($W162=0),"",SUMIFS('Val-Vol (2)'!AD$4:AD$1116,'Val-Vol (2)'!$A$4:$A$1116,$D162,'Val-Vol (2)'!$V$4:$V$1116,$V162)/SUMIFS('[6]Comp2016-2017 (3)'!$G$5:$G$289,'[6]Comp2016-2017 (3)'!$A$5:$A$289,$D162,'[6]Comp2016-2017 (3)'!$R$5:$R$289,$V162)*$AB162))</f>
        <v/>
      </c>
      <c r="AE162" s="183">
        <f>IF($W162=AE$3,$AB162,IF(NOT($W162=0),"",SUMIFS('Val-Vol (2)'!AE$4:AE$1116,'Val-Vol (2)'!$A$4:$A$1116,$D162,'Val-Vol (2)'!$V$4:$V$1116,$V162)/SUMIFS('[6]Comp2016-2017 (3)'!$G$5:$G$289,'[6]Comp2016-2017 (3)'!$A$5:$A$289,$D162,'[6]Comp2016-2017 (3)'!$R$5:$R$289,$V162)*$AB162))</f>
        <v/>
      </c>
      <c r="AF162" s="183">
        <f>IF($W162=AF$3,$AB162,IF(NOT($W162=0),"",SUMIFS('Val-Vol (2)'!AF$4:AF$1116,'Val-Vol (2)'!$A$4:$A$1116,$D162,'Val-Vol (2)'!$V$4:$V$1116,$V162)/SUMIFS('[6]Comp2016-2017 (3)'!$G$5:$G$289,'[6]Comp2016-2017 (3)'!$A$5:$A$289,$D162,'[6]Comp2016-2017 (3)'!$R$5:$R$289,$V162)*$AB162))</f>
        <v/>
      </c>
      <c r="AG162" s="183">
        <f>IF($W162=AG$3,$AB162,IF(NOT($W162=0),"",SUMIFS('Val-Vol (2)'!AG$4:AG$1116,'Val-Vol (2)'!$A$4:$A$1116,$D162,'Val-Vol (2)'!$V$4:$V$1116,$V162)/SUMIFS('[6]Comp2016-2017 (3)'!$G$5:$G$289,'[6]Comp2016-2017 (3)'!$A$5:$A$289,$D162,'[6]Comp2016-2017 (3)'!$R$5:$R$289,$V162)*$AB162))</f>
        <v/>
      </c>
      <c r="AH162" s="183">
        <f>IF($W162=AH$3,$AB162,IF(NOT($W162=0),"",SUMIFS('Val-Vol (2)'!AH$4:AH$1116,'Val-Vol (2)'!$A$4:$A$1116,$D162,'Val-Vol (2)'!$V$4:$V$1116,$V162)/SUMIFS('[6]Comp2016-2017 (3)'!$G$5:$G$289,'[6]Comp2016-2017 (3)'!$A$5:$A$289,$D162,'[6]Comp2016-2017 (3)'!$R$5:$R$289,$V162)*$AB162))</f>
        <v/>
      </c>
      <c r="AI162" s="183">
        <f>IF($W162=AI$3,$AB162,IF(NOT($W162=0),"",SUMIFS('Val-Vol (2)'!AI$4:AI$1116,'Val-Vol (2)'!$A$4:$A$1116,$D162,'Val-Vol (2)'!$V$4:$V$1116,$V162)/SUMIFS('[6]Comp2016-2017 (3)'!$G$5:$G$289,'[6]Comp2016-2017 (3)'!$A$5:$A$289,$D162,'[6]Comp2016-2017 (3)'!$R$5:$R$289,$V162)*$AB162))</f>
        <v/>
      </c>
      <c r="AJ162" s="183">
        <f>IF($W162=AJ$3,$AB162,IF(NOT($W162=0),"",SUMIFS('Val-Vol (2)'!AJ$4:AJ$1116,'Val-Vol (2)'!$A$4:$A$1116,$D162,'Val-Vol (2)'!$V$4:$V$1116,$V162)/SUMIFS('[6]Comp2016-2017 (3)'!$G$5:$G$289,'[6]Comp2016-2017 (3)'!$A$5:$A$289,$D162,'[6]Comp2016-2017 (3)'!$R$5:$R$289,$V162)*$AB162))</f>
        <v/>
      </c>
      <c r="AK162" s="183">
        <f>SUM(AC162:AJ162)-AB162</f>
        <v/>
      </c>
      <c r="AL162" s="179">
        <f>IF(A162=D162,"remplir à la main","")</f>
        <v/>
      </c>
      <c r="AM162" s="179">
        <f>VLOOKUP(A162,'[6]Table corresp.'!$M$4:$U$63,8,FALSE)</f>
        <v/>
      </c>
      <c r="AN162" s="179">
        <f>VLOOKUP(D162,'[6]Table corresp.'!$M$4:$U$63,9,FALSE)</f>
        <v/>
      </c>
    </row>
    <row r="163">
      <c r="A163" s="179" t="inlineStr">
        <is>
          <t>14 - Sciages bruts : divers résineux</t>
        </is>
      </c>
      <c r="B163" s="179">
        <f>VLOOKUP(LEFT(A163,3),'[6]Table corresp.'!$A$4:$D$63,3,FALSE)</f>
        <v/>
      </c>
      <c r="C163" s="179">
        <f>VLOOKUP(A163,'[6]Table corresp.'!$M$4:$P$63,4,FALSE)</f>
        <v/>
      </c>
      <c r="D163" s="179" t="inlineStr">
        <is>
          <t>55 - Agencement de lieux de vente</t>
        </is>
      </c>
      <c r="E163" s="179">
        <f>VLOOKUP(LEFT(D163,3),'[6]Table corresp.'!$A$4:$D$63,4,FALSE)</f>
        <v/>
      </c>
      <c r="F163" s="179">
        <f>LEFT(A163,3)&amp;" - "&amp;LEFT(D163,3)</f>
        <v/>
      </c>
      <c r="G163" s="195" t="n">
        <v>1048.448192279733</v>
      </c>
      <c r="H163" s="195" t="n">
        <v>391.3288334021302</v>
      </c>
      <c r="I163" s="195" t="n">
        <v>1439.777025681863</v>
      </c>
      <c r="J163" s="195" t="n">
        <v>5.74016729811281</v>
      </c>
      <c r="K163" s="195" t="n">
        <v>1.009328702819758</v>
      </c>
      <c r="L163" s="195" t="n">
        <v>6.749496000932568</v>
      </c>
      <c r="M163" s="195" t="n">
        <v>0</v>
      </c>
      <c r="N163" s="195" t="n">
        <v>0</v>
      </c>
      <c r="O163" s="195" t="n">
        <v>0</v>
      </c>
      <c r="P163" s="195" t="n">
        <v>0</v>
      </c>
      <c r="Q163" s="195" t="n">
        <v>0</v>
      </c>
      <c r="R163" s="195" t="n">
        <v>0</v>
      </c>
      <c r="S163" s="196" t="n"/>
      <c r="T163" s="179">
        <f>VLOOKUP(A163,'[6]Groupe de branches'!$Z$27:$AM$86,14,FALSE)</f>
        <v/>
      </c>
      <c r="U163" s="179">
        <f>VLOOKUP(D163,'[6]Groupe de branches'!$Z$27:$AM$86,14,FALSE)</f>
        <v/>
      </c>
      <c r="V163" s="179" t="n">
        <v>2016</v>
      </c>
      <c r="W163" s="179">
        <f>VLOOKUP(D163,'[6]Table corresp.'!$M$4:$S$63,7,FALSE)</f>
        <v/>
      </c>
      <c r="X163" s="197">
        <f>IFERROR(G163/SUMIFS('[6]Comp2016-2017 (3)'!$I$5:$I$289,'[6]Comp2016-2017 (3)'!$A$5:$A$289,A163,'[6]Comp2016-2017 (3)'!$R$5:$R$289,V163),0)</f>
        <v/>
      </c>
      <c r="Y163" s="182">
        <f>IFERROR(IF(RIGHT(F163,3)="Exp",VLOOKUP(F163,#REF!,2,FALSE),VLOOKUP(F163,#REF!,9,FALSE)),1)</f>
        <v/>
      </c>
      <c r="Z163" s="197">
        <f>Y163/SUMIFS($Y$4:$Y$1116,$V$4:$V$1116,V163,$A$4:$A$1116,A163)</f>
        <v/>
      </c>
      <c r="AA163" s="181">
        <f>X163*Z163</f>
        <v/>
      </c>
      <c r="AB163" s="183">
        <f>IFERROR(SUMIFS('[6]Comp2016-2017 (3)'!$G$5:$G$289,'[6]Comp2016-2017 (3)'!$A$5:$A$289,A163,'[6]Comp2016-2017 (3)'!$R$5:$R$289,V163)*AA163/SUMIFS($AA$4:$AA$1116,$A$4:$A$1116,A163,$V$4:$V$1116,V163),0)</f>
        <v/>
      </c>
      <c r="AC163" s="183">
        <f>IF($W163=AC$3,$AB163,IF(NOT($W163=0),"",SUMIFS('Val-Vol (2)'!AC$4:AC$1116,'Val-Vol (2)'!$A$4:$A$1116,$D163,'Val-Vol (2)'!$V$4:$V$1116,$V163)/SUMIFS('[6]Comp2016-2017 (3)'!$G$5:$G$289,'[6]Comp2016-2017 (3)'!$A$5:$A$289,$D163,'[6]Comp2016-2017 (3)'!$R$5:$R$289,$V163)*$AB163))</f>
        <v/>
      </c>
      <c r="AD163" s="183">
        <f>IF($W163=AD$3,$AB163,IF(NOT($W163=0),"",SUMIFS('Val-Vol (2)'!AD$4:AD$1116,'Val-Vol (2)'!$A$4:$A$1116,$D163,'Val-Vol (2)'!$V$4:$V$1116,$V163)/SUMIFS('[6]Comp2016-2017 (3)'!$G$5:$G$289,'[6]Comp2016-2017 (3)'!$A$5:$A$289,$D163,'[6]Comp2016-2017 (3)'!$R$5:$R$289,$V163)*$AB163))</f>
        <v/>
      </c>
      <c r="AE163" s="183">
        <f>IF($W163=AE$3,$AB163,IF(NOT($W163=0),"",SUMIFS('Val-Vol (2)'!AE$4:AE$1116,'Val-Vol (2)'!$A$4:$A$1116,$D163,'Val-Vol (2)'!$V$4:$V$1116,$V163)/SUMIFS('[6]Comp2016-2017 (3)'!$G$5:$G$289,'[6]Comp2016-2017 (3)'!$A$5:$A$289,$D163,'[6]Comp2016-2017 (3)'!$R$5:$R$289,$V163)*$AB163))</f>
        <v/>
      </c>
      <c r="AF163" s="183">
        <f>IF($W163=AF$3,$AB163,IF(NOT($W163=0),"",SUMIFS('Val-Vol (2)'!AF$4:AF$1116,'Val-Vol (2)'!$A$4:$A$1116,$D163,'Val-Vol (2)'!$V$4:$V$1116,$V163)/SUMIFS('[6]Comp2016-2017 (3)'!$G$5:$G$289,'[6]Comp2016-2017 (3)'!$A$5:$A$289,$D163,'[6]Comp2016-2017 (3)'!$R$5:$R$289,$V163)*$AB163))</f>
        <v/>
      </c>
      <c r="AG163" s="183">
        <f>IF($W163=AG$3,$AB163,IF(NOT($W163=0),"",SUMIFS('Val-Vol (2)'!AG$4:AG$1116,'Val-Vol (2)'!$A$4:$A$1116,$D163,'Val-Vol (2)'!$V$4:$V$1116,$V163)/SUMIFS('[6]Comp2016-2017 (3)'!$G$5:$G$289,'[6]Comp2016-2017 (3)'!$A$5:$A$289,$D163,'[6]Comp2016-2017 (3)'!$R$5:$R$289,$V163)*$AB163))</f>
        <v/>
      </c>
      <c r="AH163" s="183">
        <f>IF($W163=AH$3,$AB163,IF(NOT($W163=0),"",SUMIFS('Val-Vol (2)'!AH$4:AH$1116,'Val-Vol (2)'!$A$4:$A$1116,$D163,'Val-Vol (2)'!$V$4:$V$1116,$V163)/SUMIFS('[6]Comp2016-2017 (3)'!$G$5:$G$289,'[6]Comp2016-2017 (3)'!$A$5:$A$289,$D163,'[6]Comp2016-2017 (3)'!$R$5:$R$289,$V163)*$AB163))</f>
        <v/>
      </c>
      <c r="AI163" s="183">
        <f>IF($W163=AI$3,$AB163,IF(NOT($W163=0),"",SUMIFS('Val-Vol (2)'!AI$4:AI$1116,'Val-Vol (2)'!$A$4:$A$1116,$D163,'Val-Vol (2)'!$V$4:$V$1116,$V163)/SUMIFS('[6]Comp2016-2017 (3)'!$G$5:$G$289,'[6]Comp2016-2017 (3)'!$A$5:$A$289,$D163,'[6]Comp2016-2017 (3)'!$R$5:$R$289,$V163)*$AB163))</f>
        <v/>
      </c>
      <c r="AJ163" s="183">
        <f>IF($W163=AJ$3,$AB163,IF(NOT($W163=0),"",SUMIFS('Val-Vol (2)'!AJ$4:AJ$1116,'Val-Vol (2)'!$A$4:$A$1116,$D163,'Val-Vol (2)'!$V$4:$V$1116,$V163)/SUMIFS('[6]Comp2016-2017 (3)'!$G$5:$G$289,'[6]Comp2016-2017 (3)'!$A$5:$A$289,$D163,'[6]Comp2016-2017 (3)'!$R$5:$R$289,$V163)*$AB163))</f>
        <v/>
      </c>
      <c r="AK163" s="183">
        <f>SUM(AC163:AJ163)-AB163</f>
        <v/>
      </c>
      <c r="AL163" s="179">
        <f>IF(A163=D163,"remplir à la main","")</f>
        <v/>
      </c>
      <c r="AM163" s="179">
        <f>VLOOKUP(A163,'[6]Table corresp.'!$M$4:$U$63,8,FALSE)</f>
        <v/>
      </c>
      <c r="AN163" s="179">
        <f>VLOOKUP(D163,'[6]Table corresp.'!$M$4:$U$63,9,FALSE)</f>
        <v/>
      </c>
    </row>
    <row r="164">
      <c r="A164" s="179" t="inlineStr">
        <is>
          <t>14 - Sciages bruts : divers résineux</t>
        </is>
      </c>
      <c r="B164" s="179">
        <f>VLOOKUP(LEFT(A164,3),'[6]Table corresp.'!$A$4:$D$63,3,FALSE)</f>
        <v/>
      </c>
      <c r="C164" s="179">
        <f>VLOOKUP(A164,'[6]Table corresp.'!$M$4:$P$63,4,FALSE)</f>
        <v/>
      </c>
      <c r="D164" s="179" t="inlineStr">
        <is>
          <t>57 - Travaux de charpente</t>
        </is>
      </c>
      <c r="E164" s="179">
        <f>VLOOKUP(LEFT(D164,3),'[6]Table corresp.'!$A$4:$D$63,4,FALSE)</f>
        <v/>
      </c>
      <c r="F164" s="179">
        <f>LEFT(A164,3)&amp;" - "&amp;LEFT(D164,3)</f>
        <v/>
      </c>
      <c r="G164" s="195" t="n">
        <v>6472.026999587219</v>
      </c>
      <c r="H164" s="195" t="n">
        <v>2347.973000412781</v>
      </c>
      <c r="I164" s="195" t="n">
        <v>8820</v>
      </c>
      <c r="J164" s="195" t="n">
        <v>80.53139437428533</v>
      </c>
      <c r="K164" s="195" t="n">
        <v>13.76357322026943</v>
      </c>
      <c r="L164" s="195" t="n">
        <v>94.29496759455475</v>
      </c>
      <c r="M164" s="195" t="n">
        <v>0</v>
      </c>
      <c r="N164" s="195" t="n">
        <v>0</v>
      </c>
      <c r="O164" s="195" t="n">
        <v>0</v>
      </c>
      <c r="P164" s="195" t="n">
        <v>0</v>
      </c>
      <c r="Q164" s="195" t="n">
        <v>0</v>
      </c>
      <c r="R164" s="195" t="n">
        <v>0</v>
      </c>
      <c r="S164" s="196" t="n"/>
      <c r="T164" s="179">
        <f>VLOOKUP(A164,'[6]Groupe de branches'!$Z$27:$AM$86,14,FALSE)</f>
        <v/>
      </c>
      <c r="U164" s="179">
        <f>VLOOKUP(D164,'[6]Groupe de branches'!$Z$27:$AM$86,14,FALSE)</f>
        <v/>
      </c>
      <c r="V164" s="179" t="n">
        <v>2016</v>
      </c>
      <c r="W164" s="179">
        <f>VLOOKUP(D164,'[6]Table corresp.'!$M$4:$S$63,7,FALSE)</f>
        <v/>
      </c>
      <c r="X164" s="197">
        <f>IFERROR(G164/SUMIFS('[6]Comp2016-2017 (3)'!$I$5:$I$289,'[6]Comp2016-2017 (3)'!$A$5:$A$289,A164,'[6]Comp2016-2017 (3)'!$R$5:$R$289,V164),0)</f>
        <v/>
      </c>
      <c r="Y164" s="182">
        <f>IFERROR(IF(RIGHT(F164,3)="Exp",VLOOKUP(F164,#REF!,2,FALSE),VLOOKUP(F164,#REF!,9,FALSE)),1)</f>
        <v/>
      </c>
      <c r="Z164" s="197">
        <f>Y164/SUMIFS($Y$4:$Y$1116,$V$4:$V$1116,V164,$A$4:$A$1116,A164)</f>
        <v/>
      </c>
      <c r="AA164" s="181">
        <f>X164*Z164</f>
        <v/>
      </c>
      <c r="AB164" s="183">
        <f>IFERROR(SUMIFS('[6]Comp2016-2017 (3)'!$G$5:$G$289,'[6]Comp2016-2017 (3)'!$A$5:$A$289,A164,'[6]Comp2016-2017 (3)'!$R$5:$R$289,V164)*AA164/SUMIFS($AA$4:$AA$1116,$A$4:$A$1116,A164,$V$4:$V$1116,V164),0)</f>
        <v/>
      </c>
      <c r="AC164" s="183">
        <f>IF($W164=AC$3,$AB164,IF(NOT($W164=0),"",SUMIFS('Val-Vol (2)'!AC$4:AC$1116,'Val-Vol (2)'!$A$4:$A$1116,$D164,'Val-Vol (2)'!$V$4:$V$1116,$V164)/SUMIFS('[6]Comp2016-2017 (3)'!$G$5:$G$289,'[6]Comp2016-2017 (3)'!$A$5:$A$289,$D164,'[6]Comp2016-2017 (3)'!$R$5:$R$289,$V164)*$AB164))</f>
        <v/>
      </c>
      <c r="AD164" s="183">
        <f>IF($W164=AD$3,$AB164,IF(NOT($W164=0),"",SUMIFS('Val-Vol (2)'!AD$4:AD$1116,'Val-Vol (2)'!$A$4:$A$1116,$D164,'Val-Vol (2)'!$V$4:$V$1116,$V164)/SUMIFS('[6]Comp2016-2017 (3)'!$G$5:$G$289,'[6]Comp2016-2017 (3)'!$A$5:$A$289,$D164,'[6]Comp2016-2017 (3)'!$R$5:$R$289,$V164)*$AB164))</f>
        <v/>
      </c>
      <c r="AE164" s="183">
        <f>IF($W164=AE$3,$AB164,IF(NOT($W164=0),"",SUMIFS('Val-Vol (2)'!AE$4:AE$1116,'Val-Vol (2)'!$A$4:$A$1116,$D164,'Val-Vol (2)'!$V$4:$V$1116,$V164)/SUMIFS('[6]Comp2016-2017 (3)'!$G$5:$G$289,'[6]Comp2016-2017 (3)'!$A$5:$A$289,$D164,'[6]Comp2016-2017 (3)'!$R$5:$R$289,$V164)*$AB164))</f>
        <v/>
      </c>
      <c r="AF164" s="183">
        <f>IF($W164=AF$3,$AB164,IF(NOT($W164=0),"",SUMIFS('Val-Vol (2)'!AF$4:AF$1116,'Val-Vol (2)'!$A$4:$A$1116,$D164,'Val-Vol (2)'!$V$4:$V$1116,$V164)/SUMIFS('[6]Comp2016-2017 (3)'!$G$5:$G$289,'[6]Comp2016-2017 (3)'!$A$5:$A$289,$D164,'[6]Comp2016-2017 (3)'!$R$5:$R$289,$V164)*$AB164))</f>
        <v/>
      </c>
      <c r="AG164" s="183">
        <f>IF($W164=AG$3,$AB164,IF(NOT($W164=0),"",SUMIFS('Val-Vol (2)'!AG$4:AG$1116,'Val-Vol (2)'!$A$4:$A$1116,$D164,'Val-Vol (2)'!$V$4:$V$1116,$V164)/SUMIFS('[6]Comp2016-2017 (3)'!$G$5:$G$289,'[6]Comp2016-2017 (3)'!$A$5:$A$289,$D164,'[6]Comp2016-2017 (3)'!$R$5:$R$289,$V164)*$AB164))</f>
        <v/>
      </c>
      <c r="AH164" s="183">
        <f>IF($W164=AH$3,$AB164,IF(NOT($W164=0),"",SUMIFS('Val-Vol (2)'!AH$4:AH$1116,'Val-Vol (2)'!$A$4:$A$1116,$D164,'Val-Vol (2)'!$V$4:$V$1116,$V164)/SUMIFS('[6]Comp2016-2017 (3)'!$G$5:$G$289,'[6]Comp2016-2017 (3)'!$A$5:$A$289,$D164,'[6]Comp2016-2017 (3)'!$R$5:$R$289,$V164)*$AB164))</f>
        <v/>
      </c>
      <c r="AI164" s="183">
        <f>IF($W164=AI$3,$AB164,IF(NOT($W164=0),"",SUMIFS('Val-Vol (2)'!AI$4:AI$1116,'Val-Vol (2)'!$A$4:$A$1116,$D164,'Val-Vol (2)'!$V$4:$V$1116,$V164)/SUMIFS('[6]Comp2016-2017 (3)'!$G$5:$G$289,'[6]Comp2016-2017 (3)'!$A$5:$A$289,$D164,'[6]Comp2016-2017 (3)'!$R$5:$R$289,$V164)*$AB164))</f>
        <v/>
      </c>
      <c r="AJ164" s="183">
        <f>IF($W164=AJ$3,$AB164,IF(NOT($W164=0),"",SUMIFS('Val-Vol (2)'!AJ$4:AJ$1116,'Val-Vol (2)'!$A$4:$A$1116,$D164,'Val-Vol (2)'!$V$4:$V$1116,$V164)/SUMIFS('[6]Comp2016-2017 (3)'!$G$5:$G$289,'[6]Comp2016-2017 (3)'!$A$5:$A$289,$D164,'[6]Comp2016-2017 (3)'!$R$5:$R$289,$V164)*$AB164))</f>
        <v/>
      </c>
      <c r="AK164" s="183">
        <f>SUM(AC164:AJ164)-AB164</f>
        <v/>
      </c>
      <c r="AL164" s="179">
        <f>IF(A164=D164,"remplir à la main","")</f>
        <v/>
      </c>
      <c r="AM164" s="179">
        <f>VLOOKUP(A164,'[6]Table corresp.'!$M$4:$U$63,8,FALSE)</f>
        <v/>
      </c>
      <c r="AN164" s="179">
        <f>VLOOKUP(D164,'[6]Table corresp.'!$M$4:$U$63,9,FALSE)</f>
        <v/>
      </c>
    </row>
    <row r="165">
      <c r="A165" s="179" t="inlineStr">
        <is>
          <t>14 - Sciages bruts : divers résineux</t>
        </is>
      </c>
      <c r="B165" s="179">
        <f>VLOOKUP(LEFT(A165,3),'[6]Table corresp.'!$A$4:$D$63,3,FALSE)</f>
        <v/>
      </c>
      <c r="C165" s="179">
        <f>VLOOKUP(A165,'[6]Table corresp.'!$M$4:$P$63,4,FALSE)</f>
        <v/>
      </c>
      <c r="D165" s="179" t="inlineStr">
        <is>
          <t>59 - Travaux de maçonnerie générale et gros œuvre de bâtiment</t>
        </is>
      </c>
      <c r="E165" s="179">
        <f>VLOOKUP(LEFT(D165,3),'[6]Table corresp.'!$A$4:$D$63,4,FALSE)</f>
        <v/>
      </c>
      <c r="F165" s="179">
        <f>LEFT(A165,3)&amp;" - "&amp;LEFT(D165,3)</f>
        <v/>
      </c>
      <c r="G165" s="195" t="n">
        <v>988.6711665978698</v>
      </c>
      <c r="H165" s="195" t="n">
        <v>391.3288334021302</v>
      </c>
      <c r="I165" s="195" t="n">
        <v>1380</v>
      </c>
      <c r="J165" s="195" t="n">
        <v>13.5322325434893</v>
      </c>
      <c r="K165" s="195" t="n">
        <v>2.523321757049395</v>
      </c>
      <c r="L165" s="195" t="n">
        <v>16.0555543005387</v>
      </c>
      <c r="M165" s="195" t="n">
        <v>0</v>
      </c>
      <c r="N165" s="195" t="n">
        <v>0</v>
      </c>
      <c r="O165" s="195" t="n">
        <v>0</v>
      </c>
      <c r="P165" s="195" t="n">
        <v>0</v>
      </c>
      <c r="Q165" s="195" t="n">
        <v>0</v>
      </c>
      <c r="R165" s="195" t="n">
        <v>0</v>
      </c>
      <c r="S165" s="196" t="n"/>
      <c r="T165" s="179">
        <f>VLOOKUP(A165,'[6]Groupe de branches'!$Z$27:$AM$86,14,FALSE)</f>
        <v/>
      </c>
      <c r="U165" s="179">
        <f>VLOOKUP(D165,'[6]Groupe de branches'!$Z$27:$AM$86,14,FALSE)</f>
        <v/>
      </c>
      <c r="V165" s="179" t="n">
        <v>2016</v>
      </c>
      <c r="W165" s="179">
        <f>VLOOKUP(D165,'[6]Table corresp.'!$M$4:$S$63,7,FALSE)</f>
        <v/>
      </c>
      <c r="X165" s="197">
        <f>IFERROR(G165/SUMIFS('[6]Comp2016-2017 (3)'!$I$5:$I$289,'[6]Comp2016-2017 (3)'!$A$5:$A$289,A165,'[6]Comp2016-2017 (3)'!$R$5:$R$289,V165),0)</f>
        <v/>
      </c>
      <c r="Y165" s="182">
        <f>IFERROR(IF(RIGHT(F165,3)="Exp",VLOOKUP(F165,#REF!,2,FALSE),VLOOKUP(F165,#REF!,9,FALSE)),1)</f>
        <v/>
      </c>
      <c r="Z165" s="197">
        <f>Y165/SUMIFS($Y$4:$Y$1116,$V$4:$V$1116,V165,$A$4:$A$1116,A165)</f>
        <v/>
      </c>
      <c r="AA165" s="181">
        <f>X165*Z165</f>
        <v/>
      </c>
      <c r="AB165" s="183">
        <f>IFERROR(SUMIFS('[6]Comp2016-2017 (3)'!$G$5:$G$289,'[6]Comp2016-2017 (3)'!$A$5:$A$289,A165,'[6]Comp2016-2017 (3)'!$R$5:$R$289,V165)*AA165/SUMIFS($AA$4:$AA$1116,$A$4:$A$1116,A165,$V$4:$V$1116,V165),0)</f>
        <v/>
      </c>
      <c r="AC165" s="183">
        <f>IF($W165=AC$3,$AB165,IF(NOT($W165=0),"",SUMIFS('Val-Vol (2)'!AC$4:AC$1116,'Val-Vol (2)'!$A$4:$A$1116,$D165,'Val-Vol (2)'!$V$4:$V$1116,$V165)/SUMIFS('[6]Comp2016-2017 (3)'!$G$5:$G$289,'[6]Comp2016-2017 (3)'!$A$5:$A$289,$D165,'[6]Comp2016-2017 (3)'!$R$5:$R$289,$V165)*$AB165))</f>
        <v/>
      </c>
      <c r="AD165" s="183">
        <f>IF($W165=AD$3,$AB165,IF(NOT($W165=0),"",SUMIFS('Val-Vol (2)'!AD$4:AD$1116,'Val-Vol (2)'!$A$4:$A$1116,$D165,'Val-Vol (2)'!$V$4:$V$1116,$V165)/SUMIFS('[6]Comp2016-2017 (3)'!$G$5:$G$289,'[6]Comp2016-2017 (3)'!$A$5:$A$289,$D165,'[6]Comp2016-2017 (3)'!$R$5:$R$289,$V165)*$AB165))</f>
        <v/>
      </c>
      <c r="AE165" s="183">
        <f>IF($W165=AE$3,$AB165,IF(NOT($W165=0),"",SUMIFS('Val-Vol (2)'!AE$4:AE$1116,'Val-Vol (2)'!$A$4:$A$1116,$D165,'Val-Vol (2)'!$V$4:$V$1116,$V165)/SUMIFS('[6]Comp2016-2017 (3)'!$G$5:$G$289,'[6]Comp2016-2017 (3)'!$A$5:$A$289,$D165,'[6]Comp2016-2017 (3)'!$R$5:$R$289,$V165)*$AB165))</f>
        <v/>
      </c>
      <c r="AF165" s="183">
        <f>IF($W165=AF$3,$AB165,IF(NOT($W165=0),"",SUMIFS('Val-Vol (2)'!AF$4:AF$1116,'Val-Vol (2)'!$A$4:$A$1116,$D165,'Val-Vol (2)'!$V$4:$V$1116,$V165)/SUMIFS('[6]Comp2016-2017 (3)'!$G$5:$G$289,'[6]Comp2016-2017 (3)'!$A$5:$A$289,$D165,'[6]Comp2016-2017 (3)'!$R$5:$R$289,$V165)*$AB165))</f>
        <v/>
      </c>
      <c r="AG165" s="183">
        <f>IF($W165=AG$3,$AB165,IF(NOT($W165=0),"",SUMIFS('Val-Vol (2)'!AG$4:AG$1116,'Val-Vol (2)'!$A$4:$A$1116,$D165,'Val-Vol (2)'!$V$4:$V$1116,$V165)/SUMIFS('[6]Comp2016-2017 (3)'!$G$5:$G$289,'[6]Comp2016-2017 (3)'!$A$5:$A$289,$D165,'[6]Comp2016-2017 (3)'!$R$5:$R$289,$V165)*$AB165))</f>
        <v/>
      </c>
      <c r="AH165" s="183">
        <f>IF($W165=AH$3,$AB165,IF(NOT($W165=0),"",SUMIFS('Val-Vol (2)'!AH$4:AH$1116,'Val-Vol (2)'!$A$4:$A$1116,$D165,'Val-Vol (2)'!$V$4:$V$1116,$V165)/SUMIFS('[6]Comp2016-2017 (3)'!$G$5:$G$289,'[6]Comp2016-2017 (3)'!$A$5:$A$289,$D165,'[6]Comp2016-2017 (3)'!$R$5:$R$289,$V165)*$AB165))</f>
        <v/>
      </c>
      <c r="AI165" s="183">
        <f>IF($W165=AI$3,$AB165,IF(NOT($W165=0),"",SUMIFS('Val-Vol (2)'!AI$4:AI$1116,'Val-Vol (2)'!$A$4:$A$1116,$D165,'Val-Vol (2)'!$V$4:$V$1116,$V165)/SUMIFS('[6]Comp2016-2017 (3)'!$G$5:$G$289,'[6]Comp2016-2017 (3)'!$A$5:$A$289,$D165,'[6]Comp2016-2017 (3)'!$R$5:$R$289,$V165)*$AB165))</f>
        <v/>
      </c>
      <c r="AJ165" s="183">
        <f>IF($W165=AJ$3,$AB165,IF(NOT($W165=0),"",SUMIFS('Val-Vol (2)'!AJ$4:AJ$1116,'Val-Vol (2)'!$A$4:$A$1116,$D165,'Val-Vol (2)'!$V$4:$V$1116,$V165)/SUMIFS('[6]Comp2016-2017 (3)'!$G$5:$G$289,'[6]Comp2016-2017 (3)'!$A$5:$A$289,$D165,'[6]Comp2016-2017 (3)'!$R$5:$R$289,$V165)*$AB165))</f>
        <v/>
      </c>
      <c r="AK165" s="183">
        <f>SUM(AC165:AJ165)-AB165</f>
        <v/>
      </c>
      <c r="AL165" s="179">
        <f>IF(A165=D165,"remplir à la main","")</f>
        <v/>
      </c>
      <c r="AM165" s="179">
        <f>VLOOKUP(A165,'[6]Table corresp.'!$M$4:$U$63,8,FALSE)</f>
        <v/>
      </c>
      <c r="AN165" s="179">
        <f>VLOOKUP(D165,'[6]Table corresp.'!$M$4:$U$63,9,FALSE)</f>
        <v/>
      </c>
    </row>
    <row r="166">
      <c r="A166" s="179" t="inlineStr">
        <is>
          <t>14 - Sciages bruts : divers résineux</t>
        </is>
      </c>
      <c r="B166" s="179">
        <f>VLOOKUP(LEFT(A166,3),'[6]Table corresp.'!$A$4:$D$63,3,FALSE)</f>
        <v/>
      </c>
      <c r="C166" s="179">
        <f>VLOOKUP(A166,'[6]Table corresp.'!$M$4:$P$63,4,FALSE)</f>
        <v/>
      </c>
      <c r="D166" s="179" t="inlineStr">
        <is>
          <t>Consommation finale</t>
        </is>
      </c>
      <c r="E166" s="179">
        <f>VLOOKUP(LEFT(D166,3),'[6]Table corresp.'!$A$4:$D$63,4,FALSE)</f>
        <v/>
      </c>
      <c r="F166" s="179">
        <f>LEFT(A166,3)&amp;" - "&amp;LEFT(D166,3)</f>
        <v/>
      </c>
      <c r="G166" s="195" t="n">
        <v>598</v>
      </c>
      <c r="H166" s="195" t="n">
        <v>471</v>
      </c>
      <c r="I166" s="195" t="n">
        <v>1069</v>
      </c>
      <c r="J166" s="195" t="n">
        <v>6.548001264244851</v>
      </c>
      <c r="K166" s="195" t="n">
        <v>2.137888130851771</v>
      </c>
      <c r="L166" s="195" t="n">
        <v>8.685889395096622</v>
      </c>
      <c r="M166" s="195" t="n">
        <v>0</v>
      </c>
      <c r="N166" s="195" t="n">
        <v>0</v>
      </c>
      <c r="O166" s="195" t="n">
        <v>0</v>
      </c>
      <c r="P166" s="195" t="n">
        <v>0</v>
      </c>
      <c r="Q166" s="195" t="n">
        <v>0</v>
      </c>
      <c r="R166" s="195" t="n">
        <v>0</v>
      </c>
      <c r="S166" s="196" t="n"/>
      <c r="T166" s="179">
        <f>VLOOKUP(A166,'[6]Groupe de branches'!$Z$27:$AM$86,14,FALSE)</f>
        <v/>
      </c>
      <c r="U166" s="179">
        <f>VLOOKUP(D166,'[6]Groupe de branches'!$Z$27:$AM$86,14,FALSE)</f>
        <v/>
      </c>
      <c r="V166" s="179" t="n">
        <v>2016</v>
      </c>
      <c r="W166" s="179">
        <f>VLOOKUP(D166,'[6]Table corresp.'!$M$4:$S$63,7,FALSE)</f>
        <v/>
      </c>
      <c r="X166" s="197">
        <f>IFERROR(G166/SUMIFS('[6]Comp2016-2017 (3)'!$I$5:$I$289,'[6]Comp2016-2017 (3)'!$A$5:$A$289,A166,'[6]Comp2016-2017 (3)'!$R$5:$R$289,V166),0)</f>
        <v/>
      </c>
      <c r="Y166" s="182">
        <f>IFERROR(IF(RIGHT(F166,3)="Exp",VLOOKUP(F166,#REF!,2,FALSE),VLOOKUP(F166,#REF!,9,FALSE)),1)</f>
        <v/>
      </c>
      <c r="Z166" s="197">
        <f>Y166/SUMIFS($Y$4:$Y$1116,$V$4:$V$1116,V166,$A$4:$A$1116,A166)</f>
        <v/>
      </c>
      <c r="AA166" s="181">
        <f>X166*Z166</f>
        <v/>
      </c>
      <c r="AB166" s="183">
        <f>IFERROR(SUMIFS('[6]Comp2016-2017 (3)'!$G$5:$G$289,'[6]Comp2016-2017 (3)'!$A$5:$A$289,A166,'[6]Comp2016-2017 (3)'!$R$5:$R$289,V166)*AA166/SUMIFS($AA$4:$AA$1116,$A$4:$A$1116,A166,$V$4:$V$1116,V166),0)</f>
        <v/>
      </c>
      <c r="AC166" s="183">
        <f>IF($W166=AC$3,$AB166,IF(NOT($W166=0),"",SUMIFS('Val-Vol (2)'!AC$4:AC$1116,'Val-Vol (2)'!$A$4:$A$1116,$D166,'Val-Vol (2)'!$V$4:$V$1116,$V166)/SUMIFS('[6]Comp2016-2017 (3)'!$G$5:$G$289,'[6]Comp2016-2017 (3)'!$A$5:$A$289,$D166,'[6]Comp2016-2017 (3)'!$R$5:$R$289,$V166)*$AB166))</f>
        <v/>
      </c>
      <c r="AD166" s="183">
        <f>IF($W166=AD$3,$AB166,IF(NOT($W166=0),"",SUMIFS('Val-Vol (2)'!AD$4:AD$1116,'Val-Vol (2)'!$A$4:$A$1116,$D166,'Val-Vol (2)'!$V$4:$V$1116,$V166)/SUMIFS('[6]Comp2016-2017 (3)'!$G$5:$G$289,'[6]Comp2016-2017 (3)'!$A$5:$A$289,$D166,'[6]Comp2016-2017 (3)'!$R$5:$R$289,$V166)*$AB166))</f>
        <v/>
      </c>
      <c r="AE166" s="183">
        <f>IF($W166=AE$3,$AB166,IF(NOT($W166=0),"",SUMIFS('Val-Vol (2)'!AE$4:AE$1116,'Val-Vol (2)'!$A$4:$A$1116,$D166,'Val-Vol (2)'!$V$4:$V$1116,$V166)/SUMIFS('[6]Comp2016-2017 (3)'!$G$5:$G$289,'[6]Comp2016-2017 (3)'!$A$5:$A$289,$D166,'[6]Comp2016-2017 (3)'!$R$5:$R$289,$V166)*$AB166))</f>
        <v/>
      </c>
      <c r="AF166" s="183">
        <f>IF($W166=AF$3,$AB166,IF(NOT($W166=0),"",SUMIFS('Val-Vol (2)'!AF$4:AF$1116,'Val-Vol (2)'!$A$4:$A$1116,$D166,'Val-Vol (2)'!$V$4:$V$1116,$V166)/SUMIFS('[6]Comp2016-2017 (3)'!$G$5:$G$289,'[6]Comp2016-2017 (3)'!$A$5:$A$289,$D166,'[6]Comp2016-2017 (3)'!$R$5:$R$289,$V166)*$AB166))</f>
        <v/>
      </c>
      <c r="AG166" s="183">
        <f>IF($W166=AG$3,$AB166,IF(NOT($W166=0),"",SUMIFS('Val-Vol (2)'!AG$4:AG$1116,'Val-Vol (2)'!$A$4:$A$1116,$D166,'Val-Vol (2)'!$V$4:$V$1116,$V166)/SUMIFS('[6]Comp2016-2017 (3)'!$G$5:$G$289,'[6]Comp2016-2017 (3)'!$A$5:$A$289,$D166,'[6]Comp2016-2017 (3)'!$R$5:$R$289,$V166)*$AB166))</f>
        <v/>
      </c>
      <c r="AH166" s="183">
        <f>IF($W166=AH$3,$AB166,IF(NOT($W166=0),"",SUMIFS('Val-Vol (2)'!AH$4:AH$1116,'Val-Vol (2)'!$A$4:$A$1116,$D166,'Val-Vol (2)'!$V$4:$V$1116,$V166)/SUMIFS('[6]Comp2016-2017 (3)'!$G$5:$G$289,'[6]Comp2016-2017 (3)'!$A$5:$A$289,$D166,'[6]Comp2016-2017 (3)'!$R$5:$R$289,$V166)*$AB166))</f>
        <v/>
      </c>
      <c r="AI166" s="183">
        <f>IF($W166=AI$3,$AB166,IF(NOT($W166=0),"",SUMIFS('Val-Vol (2)'!AI$4:AI$1116,'Val-Vol (2)'!$A$4:$A$1116,$D166,'Val-Vol (2)'!$V$4:$V$1116,$V166)/SUMIFS('[6]Comp2016-2017 (3)'!$G$5:$G$289,'[6]Comp2016-2017 (3)'!$A$5:$A$289,$D166,'[6]Comp2016-2017 (3)'!$R$5:$R$289,$V166)*$AB166))</f>
        <v/>
      </c>
      <c r="AJ166" s="183">
        <f>IF($W166=AJ$3,$AB166,IF(NOT($W166=0),"",SUMIFS('Val-Vol (2)'!AJ$4:AJ$1116,'Val-Vol (2)'!$A$4:$A$1116,$D166,'Val-Vol (2)'!$V$4:$V$1116,$V166)/SUMIFS('[6]Comp2016-2017 (3)'!$G$5:$G$289,'[6]Comp2016-2017 (3)'!$A$5:$A$289,$D166,'[6]Comp2016-2017 (3)'!$R$5:$R$289,$V166)*$AB166))</f>
        <v/>
      </c>
      <c r="AK166" s="183">
        <f>SUM(AC166:AJ166)-AB166</f>
        <v/>
      </c>
      <c r="AL166" s="179">
        <f>IF(A166=D166,"remplir à la main","")</f>
        <v/>
      </c>
      <c r="AM166" s="179">
        <f>VLOOKUP(A166,'[6]Table corresp.'!$M$4:$U$63,8,FALSE)</f>
        <v/>
      </c>
      <c r="AN166" s="179">
        <f>VLOOKUP(D166,'[6]Table corresp.'!$M$4:$U$63,9,FALSE)</f>
        <v/>
      </c>
    </row>
    <row r="167">
      <c r="A167" s="179" t="inlineStr">
        <is>
          <t>14 - Sciages bruts : divers résineux</t>
        </is>
      </c>
      <c r="B167" s="179">
        <f>VLOOKUP(LEFT(A167,3),'[6]Table corresp.'!$A$4:$D$63,3,FALSE)</f>
        <v/>
      </c>
      <c r="C167" s="179">
        <f>VLOOKUP(A167,'[6]Table corresp.'!$M$4:$P$63,4,FALSE)</f>
        <v/>
      </c>
      <c r="D167" s="179" t="inlineStr">
        <is>
          <t>Exportation</t>
        </is>
      </c>
      <c r="E167" s="179">
        <f>VLOOKUP(LEFT(D167,3),'[6]Table corresp.'!$A$4:$D$63,4,FALSE)</f>
        <v/>
      </c>
      <c r="F167" s="179">
        <f>LEFT(A167,3)&amp;" - "&amp;LEFT(D167,3)</f>
        <v/>
      </c>
      <c r="G167" s="195" t="n">
        <v>82431.85799999999</v>
      </c>
      <c r="H167" s="195" t="n">
        <v>0</v>
      </c>
      <c r="I167" s="195" t="n">
        <v>82431.85799999999</v>
      </c>
      <c r="J167" s="195" t="n">
        <v>577.1978675933618</v>
      </c>
      <c r="K167" s="195" t="n">
        <v>0</v>
      </c>
      <c r="L167" s="195" t="n">
        <v>577.1978675933618</v>
      </c>
      <c r="M167" s="195" t="n">
        <v>0</v>
      </c>
      <c r="N167" s="195" t="n">
        <v>0</v>
      </c>
      <c r="O167" s="195" t="n">
        <v>0</v>
      </c>
      <c r="P167" s="195" t="n">
        <v>0</v>
      </c>
      <c r="Q167" s="195" t="n">
        <v>0</v>
      </c>
      <c r="R167" s="195" t="n">
        <v>0</v>
      </c>
      <c r="S167" s="196" t="n"/>
      <c r="T167" s="179">
        <f>VLOOKUP(A167,'[6]Groupe de branches'!$Z$27:$AM$86,14,FALSE)</f>
        <v/>
      </c>
      <c r="U167" s="179">
        <f>VLOOKUP(D167,'[6]Groupe de branches'!$Z$27:$AM$86,14,FALSE)</f>
        <v/>
      </c>
      <c r="V167" s="179" t="n">
        <v>2016</v>
      </c>
      <c r="W167" s="179">
        <f>VLOOKUP(D167,'[6]Table corresp.'!$M$4:$S$63,7,FALSE)</f>
        <v/>
      </c>
      <c r="X167" s="197">
        <f>IFERROR(G167/SUMIFS('[6]Comp2016-2017 (3)'!$I$5:$I$289,'[6]Comp2016-2017 (3)'!$A$5:$A$289,A167,'[6]Comp2016-2017 (3)'!$R$5:$R$289,V167),0)</f>
        <v/>
      </c>
      <c r="Y167" s="182">
        <f>IFERROR(IF(RIGHT(F167,3)="Exp",VLOOKUP(F167,#REF!,2,FALSE),VLOOKUP(F167,#REF!,9,FALSE)),1)</f>
        <v/>
      </c>
      <c r="Z167" s="197">
        <f>Y167/SUMIFS($Y$4:$Y$1116,$V$4:$V$1116,V167,$A$4:$A$1116,A167)</f>
        <v/>
      </c>
      <c r="AA167" s="181">
        <f>X167*Z167</f>
        <v/>
      </c>
      <c r="AB167" s="183">
        <f>IFERROR(SUMIFS('[6]Comp2016-2017 (3)'!$G$5:$G$289,'[6]Comp2016-2017 (3)'!$A$5:$A$289,A167,'[6]Comp2016-2017 (3)'!$R$5:$R$289,V167)*AA167/SUMIFS($AA$4:$AA$1116,$A$4:$A$1116,A167,$V$4:$V$1116,V167),0)</f>
        <v/>
      </c>
      <c r="AC167" s="183">
        <f>IF($W167=AC$3,$AB167,IF(NOT($W167=0),"",SUMIFS('Val-Vol (2)'!AC$4:AC$1116,'Val-Vol (2)'!$A$4:$A$1116,$D167,'Val-Vol (2)'!$V$4:$V$1116,$V167)/SUMIFS('[6]Comp2016-2017 (3)'!$G$5:$G$289,'[6]Comp2016-2017 (3)'!$A$5:$A$289,$D167,'[6]Comp2016-2017 (3)'!$R$5:$R$289,$V167)*$AB167))</f>
        <v/>
      </c>
      <c r="AD167" s="183">
        <f>IF($W167=AD$3,$AB167,IF(NOT($W167=0),"",SUMIFS('Val-Vol (2)'!AD$4:AD$1116,'Val-Vol (2)'!$A$4:$A$1116,$D167,'Val-Vol (2)'!$V$4:$V$1116,$V167)/SUMIFS('[6]Comp2016-2017 (3)'!$G$5:$G$289,'[6]Comp2016-2017 (3)'!$A$5:$A$289,$D167,'[6]Comp2016-2017 (3)'!$R$5:$R$289,$V167)*$AB167))</f>
        <v/>
      </c>
      <c r="AE167" s="183">
        <f>IF($W167=AE$3,$AB167,IF(NOT($W167=0),"",SUMIFS('Val-Vol (2)'!AE$4:AE$1116,'Val-Vol (2)'!$A$4:$A$1116,$D167,'Val-Vol (2)'!$V$4:$V$1116,$V167)/SUMIFS('[6]Comp2016-2017 (3)'!$G$5:$G$289,'[6]Comp2016-2017 (3)'!$A$5:$A$289,$D167,'[6]Comp2016-2017 (3)'!$R$5:$R$289,$V167)*$AB167))</f>
        <v/>
      </c>
      <c r="AF167" s="183">
        <f>IF($W167=AF$3,$AB167,IF(NOT($W167=0),"",SUMIFS('Val-Vol (2)'!AF$4:AF$1116,'Val-Vol (2)'!$A$4:$A$1116,$D167,'Val-Vol (2)'!$V$4:$V$1116,$V167)/SUMIFS('[6]Comp2016-2017 (3)'!$G$5:$G$289,'[6]Comp2016-2017 (3)'!$A$5:$A$289,$D167,'[6]Comp2016-2017 (3)'!$R$5:$R$289,$V167)*$AB167))</f>
        <v/>
      </c>
      <c r="AG167" s="183">
        <f>IF($W167=AG$3,$AB167,IF(NOT($W167=0),"",SUMIFS('Val-Vol (2)'!AG$4:AG$1116,'Val-Vol (2)'!$A$4:$A$1116,$D167,'Val-Vol (2)'!$V$4:$V$1116,$V167)/SUMIFS('[6]Comp2016-2017 (3)'!$G$5:$G$289,'[6]Comp2016-2017 (3)'!$A$5:$A$289,$D167,'[6]Comp2016-2017 (3)'!$R$5:$R$289,$V167)*$AB167))</f>
        <v/>
      </c>
      <c r="AH167" s="183">
        <f>IF($W167=AH$3,$AB167,IF(NOT($W167=0),"",SUMIFS('Val-Vol (2)'!AH$4:AH$1116,'Val-Vol (2)'!$A$4:$A$1116,$D167,'Val-Vol (2)'!$V$4:$V$1116,$V167)/SUMIFS('[6]Comp2016-2017 (3)'!$G$5:$G$289,'[6]Comp2016-2017 (3)'!$A$5:$A$289,$D167,'[6]Comp2016-2017 (3)'!$R$5:$R$289,$V167)*$AB167))</f>
        <v/>
      </c>
      <c r="AI167" s="183">
        <f>IF($W167=AI$3,$AB167,IF(NOT($W167=0),"",SUMIFS('Val-Vol (2)'!AI$4:AI$1116,'Val-Vol (2)'!$A$4:$A$1116,$D167,'Val-Vol (2)'!$V$4:$V$1116,$V167)/SUMIFS('[6]Comp2016-2017 (3)'!$G$5:$G$289,'[6]Comp2016-2017 (3)'!$A$5:$A$289,$D167,'[6]Comp2016-2017 (3)'!$R$5:$R$289,$V167)*$AB167))</f>
        <v/>
      </c>
      <c r="AJ167" s="183">
        <f>IF($W167=AJ$3,$AB167,IF(NOT($W167=0),"",SUMIFS('Val-Vol (2)'!AJ$4:AJ$1116,'Val-Vol (2)'!$A$4:$A$1116,$D167,'Val-Vol (2)'!$V$4:$V$1116,$V167)/SUMIFS('[6]Comp2016-2017 (3)'!$G$5:$G$289,'[6]Comp2016-2017 (3)'!$A$5:$A$289,$D167,'[6]Comp2016-2017 (3)'!$R$5:$R$289,$V167)*$AB167))</f>
        <v/>
      </c>
      <c r="AK167" s="183">
        <f>SUM(AC167:AJ167)-AB167</f>
        <v/>
      </c>
      <c r="AL167" s="179">
        <f>IF(A167=D167,"remplir à la main","")</f>
        <v/>
      </c>
      <c r="AM167" s="179">
        <f>VLOOKUP(A167,'[6]Table corresp.'!$M$4:$U$63,8,FALSE)</f>
        <v/>
      </c>
      <c r="AN167" s="179">
        <f>VLOOKUP(D167,'[6]Table corresp.'!$M$4:$U$63,9,FALSE)</f>
        <v/>
      </c>
    </row>
    <row r="168">
      <c r="A168" s="179" t="inlineStr">
        <is>
          <t>15 - Sciages bruts de Pin maritime</t>
        </is>
      </c>
      <c r="B168" s="179">
        <f>VLOOKUP(LEFT(A168,3),'[6]Table corresp.'!$A$4:$D$63,3,FALSE)</f>
        <v/>
      </c>
      <c r="C168" s="179">
        <f>VLOOKUP(A168,'[6]Table corresp.'!$M$4:$P$63,4,FALSE)</f>
        <v/>
      </c>
      <c r="D168" s="179" t="inlineStr">
        <is>
          <t>20 - Produits rabotés</t>
        </is>
      </c>
      <c r="E168" s="179">
        <f>VLOOKUP(LEFT(D168,3),'[6]Table corresp.'!$A$4:$D$63,4,FALSE)</f>
        <v/>
      </c>
      <c r="F168" s="179">
        <f>LEFT(A168,3)&amp;" - "&amp;LEFT(D168,3)</f>
        <v/>
      </c>
      <c r="G168" s="195" t="n">
        <v>71885</v>
      </c>
      <c r="H168" s="195" t="n">
        <v>0</v>
      </c>
      <c r="I168" s="195" t="n">
        <v>71885</v>
      </c>
      <c r="J168" s="195" t="n">
        <v>593.0968529733116</v>
      </c>
      <c r="K168" s="195" t="n">
        <v>0</v>
      </c>
      <c r="L168" s="195" t="n">
        <v>593.0968529733116</v>
      </c>
      <c r="M168" s="195" t="n">
        <v>0</v>
      </c>
      <c r="N168" s="195" t="n">
        <v>0</v>
      </c>
      <c r="O168" s="195" t="n">
        <v>0</v>
      </c>
      <c r="P168" s="195" t="n">
        <v>0</v>
      </c>
      <c r="Q168" s="195" t="n">
        <v>0</v>
      </c>
      <c r="R168" s="195" t="n">
        <v>0</v>
      </c>
      <c r="S168" s="196" t="n"/>
      <c r="T168" s="179">
        <f>VLOOKUP(A168,'[6]Groupe de branches'!$Z$27:$AM$86,14,FALSE)</f>
        <v/>
      </c>
      <c r="U168" s="179">
        <f>VLOOKUP(D168,'[6]Groupe de branches'!$Z$27:$AM$86,14,FALSE)</f>
        <v/>
      </c>
      <c r="V168" s="179" t="n">
        <v>2016</v>
      </c>
      <c r="W168" s="179">
        <f>VLOOKUP(D168,'[6]Table corresp.'!$M$4:$S$63,7,FALSE)</f>
        <v/>
      </c>
      <c r="X168" s="197">
        <f>IFERROR(G168/SUMIFS('[6]Comp2016-2017 (3)'!$I$5:$I$289,'[6]Comp2016-2017 (3)'!$A$5:$A$289,A168,'[6]Comp2016-2017 (3)'!$R$5:$R$289,V168),0)</f>
        <v/>
      </c>
      <c r="Y168" s="182">
        <f>IFERROR(IF(RIGHT(F168,3)="Exp",VLOOKUP(F168,#REF!,2,FALSE),VLOOKUP(F168,#REF!,9,FALSE)),1)</f>
        <v/>
      </c>
      <c r="Z168" s="197">
        <f>Y168/SUMIFS($Y$4:$Y$1116,$V$4:$V$1116,V168,$A$4:$A$1116,A168)</f>
        <v/>
      </c>
      <c r="AA168" s="181">
        <f>X168*Z168</f>
        <v/>
      </c>
      <c r="AB168" s="183">
        <f>IFERROR(SUMIFS('[6]Comp2016-2017 (3)'!$G$5:$G$289,'[6]Comp2016-2017 (3)'!$A$5:$A$289,A168,'[6]Comp2016-2017 (3)'!$R$5:$R$289,V168)*AA168/SUMIFS($AA$4:$AA$1116,$A$4:$A$1116,A168,$V$4:$V$1116,V168),0)</f>
        <v/>
      </c>
      <c r="AC168" s="183">
        <f>IF($W168=AC$3,$AB168,IF(NOT($W168=0),"",SUMIFS('Val-Vol (2)'!AC$4:AC$1116,'Val-Vol (2)'!$A$4:$A$1116,$D168,'Val-Vol (2)'!$V$4:$V$1116,$V168)/SUMIFS('[6]Comp2016-2017 (3)'!$G$5:$G$289,'[6]Comp2016-2017 (3)'!$A$5:$A$289,$D168,'[6]Comp2016-2017 (3)'!$R$5:$R$289,$V168)*$AB168))</f>
        <v/>
      </c>
      <c r="AD168" s="183">
        <f>IF($W168=AD$3,$AB168,IF(NOT($W168=0),"",SUMIFS('Val-Vol (2)'!AD$4:AD$1116,'Val-Vol (2)'!$A$4:$A$1116,$D168,'Val-Vol (2)'!$V$4:$V$1116,$V168)/SUMIFS('[6]Comp2016-2017 (3)'!$G$5:$G$289,'[6]Comp2016-2017 (3)'!$A$5:$A$289,$D168,'[6]Comp2016-2017 (3)'!$R$5:$R$289,$V168)*$AB168))</f>
        <v/>
      </c>
      <c r="AE168" s="183">
        <f>IF($W168=AE$3,$AB168,IF(NOT($W168=0),"",SUMIFS('Val-Vol (2)'!AE$4:AE$1116,'Val-Vol (2)'!$A$4:$A$1116,$D168,'Val-Vol (2)'!$V$4:$V$1116,$V168)/SUMIFS('[6]Comp2016-2017 (3)'!$G$5:$G$289,'[6]Comp2016-2017 (3)'!$A$5:$A$289,$D168,'[6]Comp2016-2017 (3)'!$R$5:$R$289,$V168)*$AB168))</f>
        <v/>
      </c>
      <c r="AF168" s="183">
        <f>IF($W168=AF$3,$AB168,IF(NOT($W168=0),"",SUMIFS('Val-Vol (2)'!AF$4:AF$1116,'Val-Vol (2)'!$A$4:$A$1116,$D168,'Val-Vol (2)'!$V$4:$V$1116,$V168)/SUMIFS('[6]Comp2016-2017 (3)'!$G$5:$G$289,'[6]Comp2016-2017 (3)'!$A$5:$A$289,$D168,'[6]Comp2016-2017 (3)'!$R$5:$R$289,$V168)*$AB168))</f>
        <v/>
      </c>
      <c r="AG168" s="183">
        <f>IF($W168=AG$3,$AB168,IF(NOT($W168=0),"",SUMIFS('Val-Vol (2)'!AG$4:AG$1116,'Val-Vol (2)'!$A$4:$A$1116,$D168,'Val-Vol (2)'!$V$4:$V$1116,$V168)/SUMIFS('[6]Comp2016-2017 (3)'!$G$5:$G$289,'[6]Comp2016-2017 (3)'!$A$5:$A$289,$D168,'[6]Comp2016-2017 (3)'!$R$5:$R$289,$V168)*$AB168))</f>
        <v/>
      </c>
      <c r="AH168" s="183">
        <f>IF($W168=AH$3,$AB168,IF(NOT($W168=0),"",SUMIFS('Val-Vol (2)'!AH$4:AH$1116,'Val-Vol (2)'!$A$4:$A$1116,$D168,'Val-Vol (2)'!$V$4:$V$1116,$V168)/SUMIFS('[6]Comp2016-2017 (3)'!$G$5:$G$289,'[6]Comp2016-2017 (3)'!$A$5:$A$289,$D168,'[6]Comp2016-2017 (3)'!$R$5:$R$289,$V168)*$AB168))</f>
        <v/>
      </c>
      <c r="AI168" s="183">
        <f>IF($W168=AI$3,$AB168,IF(NOT($W168=0),"",SUMIFS('Val-Vol (2)'!AI$4:AI$1116,'Val-Vol (2)'!$A$4:$A$1116,$D168,'Val-Vol (2)'!$V$4:$V$1116,$V168)/SUMIFS('[6]Comp2016-2017 (3)'!$G$5:$G$289,'[6]Comp2016-2017 (3)'!$A$5:$A$289,$D168,'[6]Comp2016-2017 (3)'!$R$5:$R$289,$V168)*$AB168))</f>
        <v/>
      </c>
      <c r="AJ168" s="183">
        <f>IF($W168=AJ$3,$AB168,IF(NOT($W168=0),"",SUMIFS('Val-Vol (2)'!AJ$4:AJ$1116,'Val-Vol (2)'!$A$4:$A$1116,$D168,'Val-Vol (2)'!$V$4:$V$1116,$V168)/SUMIFS('[6]Comp2016-2017 (3)'!$G$5:$G$289,'[6]Comp2016-2017 (3)'!$A$5:$A$289,$D168,'[6]Comp2016-2017 (3)'!$R$5:$R$289,$V168)*$AB168))</f>
        <v/>
      </c>
      <c r="AK168" s="183">
        <f>SUM(AC168:AJ168)-AB168</f>
        <v/>
      </c>
      <c r="AL168" s="179">
        <f>IF(A168=D168,"remplir à la main","")</f>
        <v/>
      </c>
      <c r="AM168" s="179">
        <f>VLOOKUP(A168,'[6]Table corresp.'!$M$4:$U$63,8,FALSE)</f>
        <v/>
      </c>
      <c r="AN168" s="179">
        <f>VLOOKUP(D168,'[6]Table corresp.'!$M$4:$U$63,9,FALSE)</f>
        <v/>
      </c>
    </row>
    <row r="169">
      <c r="A169" s="179" t="inlineStr">
        <is>
          <t>15 - Sciages bruts de Pin maritime</t>
        </is>
      </c>
      <c r="B169" s="179">
        <f>VLOOKUP(LEFT(A169,3),'[6]Table corresp.'!$A$4:$D$63,3,FALSE)</f>
        <v/>
      </c>
      <c r="C169" s="179">
        <f>VLOOKUP(A169,'[6]Table corresp.'!$M$4:$P$63,4,FALSE)</f>
        <v/>
      </c>
      <c r="D169" s="179" t="inlineStr">
        <is>
          <t>20b - Produits collés</t>
        </is>
      </c>
      <c r="E169" s="179">
        <f>VLOOKUP(LEFT(D169,3),'[6]Table corresp.'!$A$4:$D$63,4,FALSE)</f>
        <v/>
      </c>
      <c r="F169" s="179">
        <f>LEFT(A169,3)&amp;" - "&amp;LEFT(D169,3)</f>
        <v/>
      </c>
      <c r="G169" s="195" t="n">
        <v>2743.561507936508</v>
      </c>
      <c r="H169" s="195" t="n">
        <v>0</v>
      </c>
      <c r="I169" s="195" t="n">
        <v>2743.561507936508</v>
      </c>
      <c r="J169" s="195" t="n">
        <v>25.33894357014868</v>
      </c>
      <c r="K169" s="195" t="n">
        <v>0</v>
      </c>
      <c r="L169" s="195" t="n">
        <v>25.33894357014868</v>
      </c>
      <c r="M169" s="195" t="n">
        <v>0</v>
      </c>
      <c r="N169" s="195" t="n">
        <v>0</v>
      </c>
      <c r="O169" s="195" t="n">
        <v>0</v>
      </c>
      <c r="P169" s="195" t="n">
        <v>0</v>
      </c>
      <c r="Q169" s="195" t="n">
        <v>0</v>
      </c>
      <c r="R169" s="195" t="n">
        <v>0</v>
      </c>
      <c r="S169" s="196" t="n"/>
      <c r="T169" s="179">
        <f>VLOOKUP(A169,'[6]Groupe de branches'!$Z$27:$AM$86,14,FALSE)</f>
        <v/>
      </c>
      <c r="U169" s="179">
        <f>VLOOKUP(D169,'[6]Groupe de branches'!$Z$27:$AM$86,14,FALSE)</f>
        <v/>
      </c>
      <c r="V169" s="179" t="n">
        <v>2016</v>
      </c>
      <c r="W169" s="179">
        <f>VLOOKUP(D169,'[6]Table corresp.'!$M$4:$S$63,7,FALSE)</f>
        <v/>
      </c>
      <c r="X169" s="197">
        <f>IFERROR(G169/SUMIFS('[6]Comp2016-2017 (3)'!$I$5:$I$289,'[6]Comp2016-2017 (3)'!$A$5:$A$289,A169,'[6]Comp2016-2017 (3)'!$R$5:$R$289,V169),0)</f>
        <v/>
      </c>
      <c r="Y169" s="182">
        <f>IFERROR(IF(RIGHT(F169,3)="Exp",VLOOKUP(F169,#REF!,2,FALSE),VLOOKUP(F169,#REF!,9,FALSE)),1)</f>
        <v/>
      </c>
      <c r="Z169" s="197">
        <f>Y169/SUMIFS($Y$4:$Y$1116,$V$4:$V$1116,V169,$A$4:$A$1116,A169)</f>
        <v/>
      </c>
      <c r="AA169" s="181">
        <f>X169*Z169</f>
        <v/>
      </c>
      <c r="AB169" s="183">
        <f>IFERROR(SUMIFS('[6]Comp2016-2017 (3)'!$G$5:$G$289,'[6]Comp2016-2017 (3)'!$A$5:$A$289,A169,'[6]Comp2016-2017 (3)'!$R$5:$R$289,V169)*AA169/SUMIFS($AA$4:$AA$1116,$A$4:$A$1116,A169,$V$4:$V$1116,V169),0)</f>
        <v/>
      </c>
      <c r="AC169" s="183">
        <f>IF($W169=AC$3,$AB169,IF(NOT($W169=0),"",SUMIFS('Val-Vol (2)'!AC$4:AC$1116,'Val-Vol (2)'!$A$4:$A$1116,$D169,'Val-Vol (2)'!$V$4:$V$1116,$V169)/SUMIFS('[6]Comp2016-2017 (3)'!$G$5:$G$289,'[6]Comp2016-2017 (3)'!$A$5:$A$289,$D169,'[6]Comp2016-2017 (3)'!$R$5:$R$289,$V169)*$AB169))</f>
        <v/>
      </c>
      <c r="AD169" s="183">
        <f>IF($W169=AD$3,$AB169,IF(NOT($W169=0),"",SUMIFS('Val-Vol (2)'!AD$4:AD$1116,'Val-Vol (2)'!$A$4:$A$1116,$D169,'Val-Vol (2)'!$V$4:$V$1116,$V169)/SUMIFS('[6]Comp2016-2017 (3)'!$G$5:$G$289,'[6]Comp2016-2017 (3)'!$A$5:$A$289,$D169,'[6]Comp2016-2017 (3)'!$R$5:$R$289,$V169)*$AB169))</f>
        <v/>
      </c>
      <c r="AE169" s="183">
        <f>IF($W169=AE$3,$AB169,IF(NOT($W169=0),"",SUMIFS('Val-Vol (2)'!AE$4:AE$1116,'Val-Vol (2)'!$A$4:$A$1116,$D169,'Val-Vol (2)'!$V$4:$V$1116,$V169)/SUMIFS('[6]Comp2016-2017 (3)'!$G$5:$G$289,'[6]Comp2016-2017 (3)'!$A$5:$A$289,$D169,'[6]Comp2016-2017 (3)'!$R$5:$R$289,$V169)*$AB169))</f>
        <v/>
      </c>
      <c r="AF169" s="183">
        <f>IF($W169=AF$3,$AB169,IF(NOT($W169=0),"",SUMIFS('Val-Vol (2)'!AF$4:AF$1116,'Val-Vol (2)'!$A$4:$A$1116,$D169,'Val-Vol (2)'!$V$4:$V$1116,$V169)/SUMIFS('[6]Comp2016-2017 (3)'!$G$5:$G$289,'[6]Comp2016-2017 (3)'!$A$5:$A$289,$D169,'[6]Comp2016-2017 (3)'!$R$5:$R$289,$V169)*$AB169))</f>
        <v/>
      </c>
      <c r="AG169" s="183">
        <f>IF($W169=AG$3,$AB169,IF(NOT($W169=0),"",SUMIFS('Val-Vol (2)'!AG$4:AG$1116,'Val-Vol (2)'!$A$4:$A$1116,$D169,'Val-Vol (2)'!$V$4:$V$1116,$V169)/SUMIFS('[6]Comp2016-2017 (3)'!$G$5:$G$289,'[6]Comp2016-2017 (3)'!$A$5:$A$289,$D169,'[6]Comp2016-2017 (3)'!$R$5:$R$289,$V169)*$AB169))</f>
        <v/>
      </c>
      <c r="AH169" s="183">
        <f>IF($W169=AH$3,$AB169,IF(NOT($W169=0),"",SUMIFS('Val-Vol (2)'!AH$4:AH$1116,'Val-Vol (2)'!$A$4:$A$1116,$D169,'Val-Vol (2)'!$V$4:$V$1116,$V169)/SUMIFS('[6]Comp2016-2017 (3)'!$G$5:$G$289,'[6]Comp2016-2017 (3)'!$A$5:$A$289,$D169,'[6]Comp2016-2017 (3)'!$R$5:$R$289,$V169)*$AB169))</f>
        <v/>
      </c>
      <c r="AI169" s="183">
        <f>IF($W169=AI$3,$AB169,IF(NOT($W169=0),"",SUMIFS('Val-Vol (2)'!AI$4:AI$1116,'Val-Vol (2)'!$A$4:$A$1116,$D169,'Val-Vol (2)'!$V$4:$V$1116,$V169)/SUMIFS('[6]Comp2016-2017 (3)'!$G$5:$G$289,'[6]Comp2016-2017 (3)'!$A$5:$A$289,$D169,'[6]Comp2016-2017 (3)'!$R$5:$R$289,$V169)*$AB169))</f>
        <v/>
      </c>
      <c r="AJ169" s="183">
        <f>IF($W169=AJ$3,$AB169,IF(NOT($W169=0),"",SUMIFS('Val-Vol (2)'!AJ$4:AJ$1116,'Val-Vol (2)'!$A$4:$A$1116,$D169,'Val-Vol (2)'!$V$4:$V$1116,$V169)/SUMIFS('[6]Comp2016-2017 (3)'!$G$5:$G$289,'[6]Comp2016-2017 (3)'!$A$5:$A$289,$D169,'[6]Comp2016-2017 (3)'!$R$5:$R$289,$V169)*$AB169))</f>
        <v/>
      </c>
      <c r="AK169" s="183">
        <f>SUM(AC169:AJ169)-AB169</f>
        <v/>
      </c>
      <c r="AL169" s="179">
        <f>IF(A169=D169,"remplir à la main","")</f>
        <v/>
      </c>
      <c r="AM169" s="179">
        <f>VLOOKUP(A169,'[6]Table corresp.'!$M$4:$U$63,8,FALSE)</f>
        <v/>
      </c>
      <c r="AN169" s="179">
        <f>VLOOKUP(D169,'[6]Table corresp.'!$M$4:$U$63,9,FALSE)</f>
        <v/>
      </c>
    </row>
    <row r="170">
      <c r="A170" s="179" t="inlineStr">
        <is>
          <t>15 - Sciages bruts de Pin maritime</t>
        </is>
      </c>
      <c r="B170" s="179">
        <f>VLOOKUP(LEFT(A170,3),'[6]Table corresp.'!$A$4:$D$63,3,FALSE)</f>
        <v/>
      </c>
      <c r="C170" s="179">
        <f>VLOOKUP(A170,'[6]Table corresp.'!$M$4:$P$63,4,FALSE)</f>
        <v/>
      </c>
      <c r="D170" s="179" t="inlineStr">
        <is>
          <t>29 - Fabrication de produits bruts, sciés ou rabotés imprégnés</t>
        </is>
      </c>
      <c r="E170" s="179">
        <f>VLOOKUP(LEFT(D170,3),'[6]Table corresp.'!$A$4:$D$63,4,FALSE)</f>
        <v/>
      </c>
      <c r="F170" s="179">
        <f>LEFT(A170,3)&amp;" - "&amp;LEFT(D170,3)</f>
        <v/>
      </c>
      <c r="G170" s="195" t="n">
        <v>1231.983499426981</v>
      </c>
      <c r="H170" s="195" t="n">
        <v>0</v>
      </c>
      <c r="I170" s="195" t="n">
        <v>1231.983499426981</v>
      </c>
      <c r="J170" s="195" t="n">
        <v>13.73600733200345</v>
      </c>
      <c r="K170" s="195" t="n">
        <v>0</v>
      </c>
      <c r="L170" s="195" t="n">
        <v>13.73600733200345</v>
      </c>
      <c r="M170" s="195" t="n">
        <v>0</v>
      </c>
      <c r="N170" s="195" t="n">
        <v>0</v>
      </c>
      <c r="O170" s="195" t="n">
        <v>0</v>
      </c>
      <c r="P170" s="195" t="n">
        <v>0</v>
      </c>
      <c r="Q170" s="195" t="n">
        <v>0</v>
      </c>
      <c r="R170" s="195" t="n">
        <v>0</v>
      </c>
      <c r="S170" s="196" t="n"/>
      <c r="T170" s="179">
        <f>VLOOKUP(A170,'[6]Groupe de branches'!$Z$27:$AM$86,14,FALSE)</f>
        <v/>
      </c>
      <c r="U170" s="179">
        <f>VLOOKUP(D170,'[6]Groupe de branches'!$Z$27:$AM$86,14,FALSE)</f>
        <v/>
      </c>
      <c r="V170" s="179" t="n">
        <v>2016</v>
      </c>
      <c r="W170" s="179">
        <f>VLOOKUP(D170,'[6]Table corresp.'!$M$4:$S$63,7,FALSE)</f>
        <v/>
      </c>
      <c r="X170" s="197">
        <f>IFERROR(G170/SUMIFS('[6]Comp2016-2017 (3)'!$I$5:$I$289,'[6]Comp2016-2017 (3)'!$A$5:$A$289,A170,'[6]Comp2016-2017 (3)'!$R$5:$R$289,V170),0)</f>
        <v/>
      </c>
      <c r="Y170" s="182">
        <f>IFERROR(IF(RIGHT(F170,3)="Exp",VLOOKUP(F170,#REF!,2,FALSE),VLOOKUP(F170,#REF!,9,FALSE)),1)</f>
        <v/>
      </c>
      <c r="Z170" s="197">
        <f>Y170/SUMIFS($Y$4:$Y$1116,$V$4:$V$1116,V170,$A$4:$A$1116,A170)</f>
        <v/>
      </c>
      <c r="AA170" s="181">
        <f>X170*Z170</f>
        <v/>
      </c>
      <c r="AB170" s="183">
        <f>IFERROR(SUMIFS('[6]Comp2016-2017 (3)'!$G$5:$G$289,'[6]Comp2016-2017 (3)'!$A$5:$A$289,A170,'[6]Comp2016-2017 (3)'!$R$5:$R$289,V170)*AA170/SUMIFS($AA$4:$AA$1116,$A$4:$A$1116,A170,$V$4:$V$1116,V170),0)</f>
        <v/>
      </c>
      <c r="AC170" s="183">
        <f>IF($W170=AC$3,$AB170,IF(NOT($W170=0),"",SUMIFS('Val-Vol (2)'!AC$4:AC$1116,'Val-Vol (2)'!$A$4:$A$1116,$D170,'Val-Vol (2)'!$V$4:$V$1116,$V170)/SUMIFS('[6]Comp2016-2017 (3)'!$G$5:$G$289,'[6]Comp2016-2017 (3)'!$A$5:$A$289,$D170,'[6]Comp2016-2017 (3)'!$R$5:$R$289,$V170)*$AB170))</f>
        <v/>
      </c>
      <c r="AD170" s="183">
        <f>IF($W170=AD$3,$AB170,IF(NOT($W170=0),"",SUMIFS('Val-Vol (2)'!AD$4:AD$1116,'Val-Vol (2)'!$A$4:$A$1116,$D170,'Val-Vol (2)'!$V$4:$V$1116,$V170)/SUMIFS('[6]Comp2016-2017 (3)'!$G$5:$G$289,'[6]Comp2016-2017 (3)'!$A$5:$A$289,$D170,'[6]Comp2016-2017 (3)'!$R$5:$R$289,$V170)*$AB170))</f>
        <v/>
      </c>
      <c r="AE170" s="183">
        <f>IF($W170=AE$3,$AB170,IF(NOT($W170=0),"",SUMIFS('Val-Vol (2)'!AE$4:AE$1116,'Val-Vol (2)'!$A$4:$A$1116,$D170,'Val-Vol (2)'!$V$4:$V$1116,$V170)/SUMIFS('[6]Comp2016-2017 (3)'!$G$5:$G$289,'[6]Comp2016-2017 (3)'!$A$5:$A$289,$D170,'[6]Comp2016-2017 (3)'!$R$5:$R$289,$V170)*$AB170))</f>
        <v/>
      </c>
      <c r="AF170" s="183">
        <f>IF($W170=AF$3,$AB170,IF(NOT($W170=0),"",SUMIFS('Val-Vol (2)'!AF$4:AF$1116,'Val-Vol (2)'!$A$4:$A$1116,$D170,'Val-Vol (2)'!$V$4:$V$1116,$V170)/SUMIFS('[6]Comp2016-2017 (3)'!$G$5:$G$289,'[6]Comp2016-2017 (3)'!$A$5:$A$289,$D170,'[6]Comp2016-2017 (3)'!$R$5:$R$289,$V170)*$AB170))</f>
        <v/>
      </c>
      <c r="AG170" s="183">
        <f>IF($W170=AG$3,$AB170,IF(NOT($W170=0),"",SUMIFS('Val-Vol (2)'!AG$4:AG$1116,'Val-Vol (2)'!$A$4:$A$1116,$D170,'Val-Vol (2)'!$V$4:$V$1116,$V170)/SUMIFS('[6]Comp2016-2017 (3)'!$G$5:$G$289,'[6]Comp2016-2017 (3)'!$A$5:$A$289,$D170,'[6]Comp2016-2017 (3)'!$R$5:$R$289,$V170)*$AB170))</f>
        <v/>
      </c>
      <c r="AH170" s="183">
        <f>IF($W170=AH$3,$AB170,IF(NOT($W170=0),"",SUMIFS('Val-Vol (2)'!AH$4:AH$1116,'Val-Vol (2)'!$A$4:$A$1116,$D170,'Val-Vol (2)'!$V$4:$V$1116,$V170)/SUMIFS('[6]Comp2016-2017 (3)'!$G$5:$G$289,'[6]Comp2016-2017 (3)'!$A$5:$A$289,$D170,'[6]Comp2016-2017 (3)'!$R$5:$R$289,$V170)*$AB170))</f>
        <v/>
      </c>
      <c r="AI170" s="183">
        <f>IF($W170=AI$3,$AB170,IF(NOT($W170=0),"",SUMIFS('Val-Vol (2)'!AI$4:AI$1116,'Val-Vol (2)'!$A$4:$A$1116,$D170,'Val-Vol (2)'!$V$4:$V$1116,$V170)/SUMIFS('[6]Comp2016-2017 (3)'!$G$5:$G$289,'[6]Comp2016-2017 (3)'!$A$5:$A$289,$D170,'[6]Comp2016-2017 (3)'!$R$5:$R$289,$V170)*$AB170))</f>
        <v/>
      </c>
      <c r="AJ170" s="183">
        <f>IF($W170=AJ$3,$AB170,IF(NOT($W170=0),"",SUMIFS('Val-Vol (2)'!AJ$4:AJ$1116,'Val-Vol (2)'!$A$4:$A$1116,$D170,'Val-Vol (2)'!$V$4:$V$1116,$V170)/SUMIFS('[6]Comp2016-2017 (3)'!$G$5:$G$289,'[6]Comp2016-2017 (3)'!$A$5:$A$289,$D170,'[6]Comp2016-2017 (3)'!$R$5:$R$289,$V170)*$AB170))</f>
        <v/>
      </c>
      <c r="AK170" s="183">
        <f>SUM(AC170:AJ170)-AB170</f>
        <v/>
      </c>
      <c r="AL170" s="179">
        <f>IF(A170=D170,"remplir à la main","")</f>
        <v/>
      </c>
      <c r="AM170" s="179">
        <f>VLOOKUP(A170,'[6]Table corresp.'!$M$4:$U$63,8,FALSE)</f>
        <v/>
      </c>
      <c r="AN170" s="179">
        <f>VLOOKUP(D170,'[6]Table corresp.'!$M$4:$U$63,9,FALSE)</f>
        <v/>
      </c>
    </row>
    <row r="171">
      <c r="A171" s="179" t="inlineStr">
        <is>
          <t>15 - Sciages bruts de Pin maritime</t>
        </is>
      </c>
      <c r="B171" s="179">
        <f>VLOOKUP(LEFT(A171,3),'[6]Table corresp.'!$A$4:$D$63,3,FALSE)</f>
        <v/>
      </c>
      <c r="C171" s="179">
        <f>VLOOKUP(A171,'[6]Table corresp.'!$M$4:$P$63,4,FALSE)</f>
        <v/>
      </c>
      <c r="D171" s="179" t="inlineStr">
        <is>
          <t>Palettes et emballages</t>
        </is>
      </c>
      <c r="E171" s="179">
        <f>VLOOKUP(LEFT(D171,3),'[6]Table corresp.'!$A$4:$D$63,4,FALSE)</f>
        <v/>
      </c>
      <c r="F171" s="179">
        <f>LEFT(A171,3)&amp;" - "&amp;LEFT(D171,3)</f>
        <v/>
      </c>
      <c r="G171" s="195" t="n">
        <v>116928.5</v>
      </c>
      <c r="H171" s="195" t="n">
        <v>0</v>
      </c>
      <c r="I171" s="195" t="n">
        <v>116928.5</v>
      </c>
      <c r="J171" s="195" t="n">
        <v>1808.876818170251</v>
      </c>
      <c r="K171" s="195" t="n">
        <v>0</v>
      </c>
      <c r="L171" s="195" t="n">
        <v>1808.876818170251</v>
      </c>
      <c r="M171" s="195" t="n">
        <v>0</v>
      </c>
      <c r="N171" s="195" t="n">
        <v>0</v>
      </c>
      <c r="O171" s="195" t="n">
        <v>0</v>
      </c>
      <c r="P171" s="195" t="n">
        <v>0</v>
      </c>
      <c r="Q171" s="195" t="n">
        <v>0</v>
      </c>
      <c r="R171" s="195" t="n">
        <v>0</v>
      </c>
      <c r="S171" s="196" t="n"/>
      <c r="T171" s="179">
        <f>VLOOKUP(A171,'[6]Groupe de branches'!$Z$27:$AM$86,14,FALSE)</f>
        <v/>
      </c>
      <c r="U171" s="179">
        <f>VLOOKUP(D171,'[6]Groupe de branches'!$Z$27:$AM$86,14,FALSE)</f>
        <v/>
      </c>
      <c r="V171" s="179" t="n">
        <v>2016</v>
      </c>
      <c r="W171" s="179">
        <f>VLOOKUP(D171,'[6]Table corresp.'!$M$4:$S$63,7,FALSE)</f>
        <v/>
      </c>
      <c r="X171" s="197">
        <f>IFERROR(G171/SUMIFS('[6]Comp2016-2017 (3)'!$I$5:$I$289,'[6]Comp2016-2017 (3)'!$A$5:$A$289,A171,'[6]Comp2016-2017 (3)'!$R$5:$R$289,V171),0)</f>
        <v/>
      </c>
      <c r="Y171" s="182">
        <f>IFERROR(IF(RIGHT(F171,3)="Exp",VLOOKUP(F171,#REF!,2,FALSE),VLOOKUP(F171,#REF!,9,FALSE)),1)</f>
        <v/>
      </c>
      <c r="Z171" s="197">
        <f>Y171/SUMIFS($Y$4:$Y$1116,$V$4:$V$1116,V171,$A$4:$A$1116,A171)</f>
        <v/>
      </c>
      <c r="AA171" s="181">
        <f>X171*Z171</f>
        <v/>
      </c>
      <c r="AB171" s="183">
        <f>IFERROR(SUMIFS('[6]Comp2016-2017 (3)'!$G$5:$G$289,'[6]Comp2016-2017 (3)'!$A$5:$A$289,A171,'[6]Comp2016-2017 (3)'!$R$5:$R$289,V171)*AA171/SUMIFS($AA$4:$AA$1116,$A$4:$A$1116,A171,$V$4:$V$1116,V171),0)</f>
        <v/>
      </c>
      <c r="AC171" s="183">
        <f>IF($W171=AC$3,$AB171,IF(NOT($W171=0),"",SUMIFS('Val-Vol (2)'!AC$4:AC$1116,'Val-Vol (2)'!$A$4:$A$1116,$D171,'Val-Vol (2)'!$V$4:$V$1116,$V171)/SUMIFS('[6]Comp2016-2017 (3)'!$G$5:$G$289,'[6]Comp2016-2017 (3)'!$A$5:$A$289,$D171,'[6]Comp2016-2017 (3)'!$R$5:$R$289,$V171)*$AB171))</f>
        <v/>
      </c>
      <c r="AD171" s="183">
        <f>IF($W171=AD$3,$AB171,IF(NOT($W171=0),"",SUMIFS('Val-Vol (2)'!AD$4:AD$1116,'Val-Vol (2)'!$A$4:$A$1116,$D171,'Val-Vol (2)'!$V$4:$V$1116,$V171)/SUMIFS('[6]Comp2016-2017 (3)'!$G$5:$G$289,'[6]Comp2016-2017 (3)'!$A$5:$A$289,$D171,'[6]Comp2016-2017 (3)'!$R$5:$R$289,$V171)*$AB171))</f>
        <v/>
      </c>
      <c r="AE171" s="183">
        <f>IF($W171=AE$3,$AB171,IF(NOT($W171=0),"",SUMIFS('Val-Vol (2)'!AE$4:AE$1116,'Val-Vol (2)'!$A$4:$A$1116,$D171,'Val-Vol (2)'!$V$4:$V$1116,$V171)/SUMIFS('[6]Comp2016-2017 (3)'!$G$5:$G$289,'[6]Comp2016-2017 (3)'!$A$5:$A$289,$D171,'[6]Comp2016-2017 (3)'!$R$5:$R$289,$V171)*$AB171))</f>
        <v/>
      </c>
      <c r="AF171" s="183">
        <f>IF($W171=AF$3,$AB171,IF(NOT($W171=0),"",SUMIFS('Val-Vol (2)'!AF$4:AF$1116,'Val-Vol (2)'!$A$4:$A$1116,$D171,'Val-Vol (2)'!$V$4:$V$1116,$V171)/SUMIFS('[6]Comp2016-2017 (3)'!$G$5:$G$289,'[6]Comp2016-2017 (3)'!$A$5:$A$289,$D171,'[6]Comp2016-2017 (3)'!$R$5:$R$289,$V171)*$AB171))</f>
        <v/>
      </c>
      <c r="AG171" s="183">
        <f>IF($W171=AG$3,$AB171,IF(NOT($W171=0),"",SUMIFS('Val-Vol (2)'!AG$4:AG$1116,'Val-Vol (2)'!$A$4:$A$1116,$D171,'Val-Vol (2)'!$V$4:$V$1116,$V171)/SUMIFS('[6]Comp2016-2017 (3)'!$G$5:$G$289,'[6]Comp2016-2017 (3)'!$A$5:$A$289,$D171,'[6]Comp2016-2017 (3)'!$R$5:$R$289,$V171)*$AB171))</f>
        <v/>
      </c>
      <c r="AH171" s="183">
        <f>IF($W171=AH$3,$AB171,IF(NOT($W171=0),"",SUMIFS('Val-Vol (2)'!AH$4:AH$1116,'Val-Vol (2)'!$A$4:$A$1116,$D171,'Val-Vol (2)'!$V$4:$V$1116,$V171)/SUMIFS('[6]Comp2016-2017 (3)'!$G$5:$G$289,'[6]Comp2016-2017 (3)'!$A$5:$A$289,$D171,'[6]Comp2016-2017 (3)'!$R$5:$R$289,$V171)*$AB171))</f>
        <v/>
      </c>
      <c r="AI171" s="183">
        <f>IF($W171=AI$3,$AB171,IF(NOT($W171=0),"",SUMIFS('Val-Vol (2)'!AI$4:AI$1116,'Val-Vol (2)'!$A$4:$A$1116,$D171,'Val-Vol (2)'!$V$4:$V$1116,$V171)/SUMIFS('[6]Comp2016-2017 (3)'!$G$5:$G$289,'[6]Comp2016-2017 (3)'!$A$5:$A$289,$D171,'[6]Comp2016-2017 (3)'!$R$5:$R$289,$V171)*$AB171))</f>
        <v/>
      </c>
      <c r="AJ171" s="183">
        <f>IF($W171=AJ$3,$AB171,IF(NOT($W171=0),"",SUMIFS('Val-Vol (2)'!AJ$4:AJ$1116,'Val-Vol (2)'!$A$4:$A$1116,$D171,'Val-Vol (2)'!$V$4:$V$1116,$V171)/SUMIFS('[6]Comp2016-2017 (3)'!$G$5:$G$289,'[6]Comp2016-2017 (3)'!$A$5:$A$289,$D171,'[6]Comp2016-2017 (3)'!$R$5:$R$289,$V171)*$AB171))</f>
        <v/>
      </c>
      <c r="AK171" s="183">
        <f>SUM(AC171:AJ171)-AB171</f>
        <v/>
      </c>
      <c r="AL171" s="179">
        <f>IF(A171=D171,"remplir à la main","")</f>
        <v/>
      </c>
      <c r="AM171" s="179">
        <f>VLOOKUP(A171,'[6]Table corresp.'!$M$4:$U$63,8,FALSE)</f>
        <v/>
      </c>
      <c r="AN171" s="179">
        <f>VLOOKUP(D171,'[6]Table corresp.'!$M$4:$U$63,9,FALSE)</f>
        <v/>
      </c>
    </row>
    <row r="172">
      <c r="A172" s="179" t="inlineStr">
        <is>
          <t>15 - Sciages bruts de Pin maritime</t>
        </is>
      </c>
      <c r="B172" s="179">
        <f>VLOOKUP(LEFT(A172,3),'[6]Table corresp.'!$A$4:$D$63,3,FALSE)</f>
        <v/>
      </c>
      <c r="C172" s="179">
        <f>VLOOKUP(A172,'[6]Table corresp.'!$M$4:$P$63,4,FALSE)</f>
        <v/>
      </c>
      <c r="D172" s="179" t="inlineStr">
        <is>
          <t>40 - Produits en bois pour aménagement extérieur</t>
        </is>
      </c>
      <c r="E172" s="179">
        <f>VLOOKUP(LEFT(D172,3),'[6]Table corresp.'!$A$4:$D$63,4,FALSE)</f>
        <v/>
      </c>
      <c r="F172" s="179">
        <f>LEFT(A172,3)&amp;" - "&amp;LEFT(D172,3)</f>
        <v/>
      </c>
      <c r="G172" s="195" t="n">
        <v>2051.479718764777</v>
      </c>
      <c r="H172" s="195" t="n">
        <v>0</v>
      </c>
      <c r="I172" s="195" t="n">
        <v>2051.479718764777</v>
      </c>
      <c r="J172" s="195" t="n">
        <v>23.68378140908813</v>
      </c>
      <c r="K172" s="195" t="n">
        <v>0</v>
      </c>
      <c r="L172" s="195" t="n">
        <v>23.68378140908813</v>
      </c>
      <c r="M172" s="195" t="n">
        <v>0</v>
      </c>
      <c r="N172" s="195" t="n">
        <v>0</v>
      </c>
      <c r="O172" s="195" t="n">
        <v>0</v>
      </c>
      <c r="P172" s="195" t="n">
        <v>0</v>
      </c>
      <c r="Q172" s="195" t="n">
        <v>0</v>
      </c>
      <c r="R172" s="195" t="n">
        <v>0</v>
      </c>
      <c r="S172" s="196" t="n"/>
      <c r="T172" s="179">
        <f>VLOOKUP(A172,'[6]Groupe de branches'!$Z$27:$AM$86,14,FALSE)</f>
        <v/>
      </c>
      <c r="U172" s="179">
        <f>VLOOKUP(D172,'[6]Groupe de branches'!$Z$27:$AM$86,14,FALSE)</f>
        <v/>
      </c>
      <c r="V172" s="179" t="n">
        <v>2016</v>
      </c>
      <c r="W172" s="179">
        <f>VLOOKUP(D172,'[6]Table corresp.'!$M$4:$S$63,7,FALSE)</f>
        <v/>
      </c>
      <c r="X172" s="197">
        <f>IFERROR(G172/SUMIFS('[6]Comp2016-2017 (3)'!$I$5:$I$289,'[6]Comp2016-2017 (3)'!$A$5:$A$289,A172,'[6]Comp2016-2017 (3)'!$R$5:$R$289,V172),0)</f>
        <v/>
      </c>
      <c r="Y172" s="182">
        <f>IFERROR(IF(RIGHT(F172,3)="Exp",VLOOKUP(F172,#REF!,2,FALSE),VLOOKUP(F172,#REF!,9,FALSE)),1)</f>
        <v/>
      </c>
      <c r="Z172" s="197">
        <f>Y172/SUMIFS($Y$4:$Y$1116,$V$4:$V$1116,V172,$A$4:$A$1116,A172)</f>
        <v/>
      </c>
      <c r="AA172" s="181">
        <f>X172*Z172</f>
        <v/>
      </c>
      <c r="AB172" s="183">
        <f>IFERROR(SUMIFS('[6]Comp2016-2017 (3)'!$G$5:$G$289,'[6]Comp2016-2017 (3)'!$A$5:$A$289,A172,'[6]Comp2016-2017 (3)'!$R$5:$R$289,V172)*AA172/SUMIFS($AA$4:$AA$1116,$A$4:$A$1116,A172,$V$4:$V$1116,V172),0)</f>
        <v/>
      </c>
      <c r="AC172" s="183">
        <f>IF($W172=AC$3,$AB172,IF(NOT($W172=0),"",SUMIFS('Val-Vol (2)'!AC$4:AC$1116,'Val-Vol (2)'!$A$4:$A$1116,$D172,'Val-Vol (2)'!$V$4:$V$1116,$V172)/SUMIFS('[6]Comp2016-2017 (3)'!$G$5:$G$289,'[6]Comp2016-2017 (3)'!$A$5:$A$289,$D172,'[6]Comp2016-2017 (3)'!$R$5:$R$289,$V172)*$AB172))</f>
        <v/>
      </c>
      <c r="AD172" s="183">
        <f>IF($W172=AD$3,$AB172,IF(NOT($W172=0),"",SUMIFS('Val-Vol (2)'!AD$4:AD$1116,'Val-Vol (2)'!$A$4:$A$1116,$D172,'Val-Vol (2)'!$V$4:$V$1116,$V172)/SUMIFS('[6]Comp2016-2017 (3)'!$G$5:$G$289,'[6]Comp2016-2017 (3)'!$A$5:$A$289,$D172,'[6]Comp2016-2017 (3)'!$R$5:$R$289,$V172)*$AB172))</f>
        <v/>
      </c>
      <c r="AE172" s="183">
        <f>IF($W172=AE$3,$AB172,IF(NOT($W172=0),"",SUMIFS('Val-Vol (2)'!AE$4:AE$1116,'Val-Vol (2)'!$A$4:$A$1116,$D172,'Val-Vol (2)'!$V$4:$V$1116,$V172)/SUMIFS('[6]Comp2016-2017 (3)'!$G$5:$G$289,'[6]Comp2016-2017 (3)'!$A$5:$A$289,$D172,'[6]Comp2016-2017 (3)'!$R$5:$R$289,$V172)*$AB172))</f>
        <v/>
      </c>
      <c r="AF172" s="183">
        <f>IF($W172=AF$3,$AB172,IF(NOT($W172=0),"",SUMIFS('Val-Vol (2)'!AF$4:AF$1116,'Val-Vol (2)'!$A$4:$A$1116,$D172,'Val-Vol (2)'!$V$4:$V$1116,$V172)/SUMIFS('[6]Comp2016-2017 (3)'!$G$5:$G$289,'[6]Comp2016-2017 (3)'!$A$5:$A$289,$D172,'[6]Comp2016-2017 (3)'!$R$5:$R$289,$V172)*$AB172))</f>
        <v/>
      </c>
      <c r="AG172" s="183">
        <f>IF($W172=AG$3,$AB172,IF(NOT($W172=0),"",SUMIFS('Val-Vol (2)'!AG$4:AG$1116,'Val-Vol (2)'!$A$4:$A$1116,$D172,'Val-Vol (2)'!$V$4:$V$1116,$V172)/SUMIFS('[6]Comp2016-2017 (3)'!$G$5:$G$289,'[6]Comp2016-2017 (3)'!$A$5:$A$289,$D172,'[6]Comp2016-2017 (3)'!$R$5:$R$289,$V172)*$AB172))</f>
        <v/>
      </c>
      <c r="AH172" s="183">
        <f>IF($W172=AH$3,$AB172,IF(NOT($W172=0),"",SUMIFS('Val-Vol (2)'!AH$4:AH$1116,'Val-Vol (2)'!$A$4:$A$1116,$D172,'Val-Vol (2)'!$V$4:$V$1116,$V172)/SUMIFS('[6]Comp2016-2017 (3)'!$G$5:$G$289,'[6]Comp2016-2017 (3)'!$A$5:$A$289,$D172,'[6]Comp2016-2017 (3)'!$R$5:$R$289,$V172)*$AB172))</f>
        <v/>
      </c>
      <c r="AI172" s="183">
        <f>IF($W172=AI$3,$AB172,IF(NOT($W172=0),"",SUMIFS('Val-Vol (2)'!AI$4:AI$1116,'Val-Vol (2)'!$A$4:$A$1116,$D172,'Val-Vol (2)'!$V$4:$V$1116,$V172)/SUMIFS('[6]Comp2016-2017 (3)'!$G$5:$G$289,'[6]Comp2016-2017 (3)'!$A$5:$A$289,$D172,'[6]Comp2016-2017 (3)'!$R$5:$R$289,$V172)*$AB172))</f>
        <v/>
      </c>
      <c r="AJ172" s="183">
        <f>IF($W172=AJ$3,$AB172,IF(NOT($W172=0),"",SUMIFS('Val-Vol (2)'!AJ$4:AJ$1116,'Val-Vol (2)'!$A$4:$A$1116,$D172,'Val-Vol (2)'!$V$4:$V$1116,$V172)/SUMIFS('[6]Comp2016-2017 (3)'!$G$5:$G$289,'[6]Comp2016-2017 (3)'!$A$5:$A$289,$D172,'[6]Comp2016-2017 (3)'!$R$5:$R$289,$V172)*$AB172))</f>
        <v/>
      </c>
      <c r="AK172" s="183">
        <f>SUM(AC172:AJ172)-AB172</f>
        <v/>
      </c>
      <c r="AL172" s="179">
        <f>IF(A172=D172,"remplir à la main","")</f>
        <v/>
      </c>
      <c r="AM172" s="179">
        <f>VLOOKUP(A172,'[6]Table corresp.'!$M$4:$U$63,8,FALSE)</f>
        <v/>
      </c>
      <c r="AN172" s="179">
        <f>VLOOKUP(D172,'[6]Table corresp.'!$M$4:$U$63,9,FALSE)</f>
        <v/>
      </c>
    </row>
    <row r="173">
      <c r="A173" s="179" t="inlineStr">
        <is>
          <t>15 - Sciages bruts de Pin maritime</t>
        </is>
      </c>
      <c r="B173" s="179">
        <f>VLOOKUP(LEFT(A173,3),'[6]Table corresp.'!$A$4:$D$63,3,FALSE)</f>
        <v/>
      </c>
      <c r="C173" s="179">
        <f>VLOOKUP(A173,'[6]Table corresp.'!$M$4:$P$63,4,FALSE)</f>
        <v/>
      </c>
      <c r="D173" s="179" t="inlineStr">
        <is>
          <t>52 - Génie civil</t>
        </is>
      </c>
      <c r="E173" s="179">
        <f>VLOOKUP(LEFT(D173,3),'[6]Table corresp.'!$A$4:$D$63,4,FALSE)</f>
        <v/>
      </c>
      <c r="F173" s="179">
        <f>LEFT(A173,3)&amp;" - "&amp;LEFT(D173,3)</f>
        <v/>
      </c>
      <c r="G173" s="195" t="n">
        <v>810</v>
      </c>
      <c r="H173" s="195" t="n">
        <v>0</v>
      </c>
      <c r="I173" s="195" t="n">
        <v>810</v>
      </c>
      <c r="J173" s="195" t="n">
        <v>11.13835642364847</v>
      </c>
      <c r="K173" s="195" t="n">
        <v>0</v>
      </c>
      <c r="L173" s="195" t="n">
        <v>11.13835642364847</v>
      </c>
      <c r="M173" s="195" t="n">
        <v>0</v>
      </c>
      <c r="N173" s="195" t="n">
        <v>0</v>
      </c>
      <c r="O173" s="195" t="n">
        <v>0</v>
      </c>
      <c r="P173" s="195" t="n">
        <v>0</v>
      </c>
      <c r="Q173" s="195" t="n">
        <v>0</v>
      </c>
      <c r="R173" s="195" t="n">
        <v>0</v>
      </c>
      <c r="S173" s="196" t="n"/>
      <c r="T173" s="179">
        <f>VLOOKUP(A173,'[6]Groupe de branches'!$Z$27:$AM$86,14,FALSE)</f>
        <v/>
      </c>
      <c r="U173" s="179">
        <f>VLOOKUP(D173,'[6]Groupe de branches'!$Z$27:$AM$86,14,FALSE)</f>
        <v/>
      </c>
      <c r="V173" s="179" t="n">
        <v>2016</v>
      </c>
      <c r="W173" s="179">
        <f>VLOOKUP(D173,'[6]Table corresp.'!$M$4:$S$63,7,FALSE)</f>
        <v/>
      </c>
      <c r="X173" s="197">
        <f>IFERROR(G173/SUMIFS('[6]Comp2016-2017 (3)'!$I$5:$I$289,'[6]Comp2016-2017 (3)'!$A$5:$A$289,A173,'[6]Comp2016-2017 (3)'!$R$5:$R$289,V173),0)</f>
        <v/>
      </c>
      <c r="Y173" s="182">
        <f>IFERROR(IF(RIGHT(F173,3)="Exp",VLOOKUP(F173,#REF!,2,FALSE),VLOOKUP(F173,#REF!,9,FALSE)),1)</f>
        <v/>
      </c>
      <c r="Z173" s="197">
        <f>Y173/SUMIFS($Y$4:$Y$1116,$V$4:$V$1116,V173,$A$4:$A$1116,A173)</f>
        <v/>
      </c>
      <c r="AA173" s="181">
        <f>X173*Z173</f>
        <v/>
      </c>
      <c r="AB173" s="183">
        <f>IFERROR(SUMIFS('[6]Comp2016-2017 (3)'!$G$5:$G$289,'[6]Comp2016-2017 (3)'!$A$5:$A$289,A173,'[6]Comp2016-2017 (3)'!$R$5:$R$289,V173)*AA173/SUMIFS($AA$4:$AA$1116,$A$4:$A$1116,A173,$V$4:$V$1116,V173),0)</f>
        <v/>
      </c>
      <c r="AC173" s="183">
        <f>IF($W173=AC$3,$AB173,IF(NOT($W173=0),"",SUMIFS('Val-Vol (2)'!AC$4:AC$1116,'Val-Vol (2)'!$A$4:$A$1116,$D173,'Val-Vol (2)'!$V$4:$V$1116,$V173)/SUMIFS('[6]Comp2016-2017 (3)'!$G$5:$G$289,'[6]Comp2016-2017 (3)'!$A$5:$A$289,$D173,'[6]Comp2016-2017 (3)'!$R$5:$R$289,$V173)*$AB173))</f>
        <v/>
      </c>
      <c r="AD173" s="183">
        <f>IF($W173=AD$3,$AB173,IF(NOT($W173=0),"",SUMIFS('Val-Vol (2)'!AD$4:AD$1116,'Val-Vol (2)'!$A$4:$A$1116,$D173,'Val-Vol (2)'!$V$4:$V$1116,$V173)/SUMIFS('[6]Comp2016-2017 (3)'!$G$5:$G$289,'[6]Comp2016-2017 (3)'!$A$5:$A$289,$D173,'[6]Comp2016-2017 (3)'!$R$5:$R$289,$V173)*$AB173))</f>
        <v/>
      </c>
      <c r="AE173" s="183">
        <f>IF($W173=AE$3,$AB173,IF(NOT($W173=0),"",SUMIFS('Val-Vol (2)'!AE$4:AE$1116,'Val-Vol (2)'!$A$4:$A$1116,$D173,'Val-Vol (2)'!$V$4:$V$1116,$V173)/SUMIFS('[6]Comp2016-2017 (3)'!$G$5:$G$289,'[6]Comp2016-2017 (3)'!$A$5:$A$289,$D173,'[6]Comp2016-2017 (3)'!$R$5:$R$289,$V173)*$AB173))</f>
        <v/>
      </c>
      <c r="AF173" s="183">
        <f>IF($W173=AF$3,$AB173,IF(NOT($W173=0),"",SUMIFS('Val-Vol (2)'!AF$4:AF$1116,'Val-Vol (2)'!$A$4:$A$1116,$D173,'Val-Vol (2)'!$V$4:$V$1116,$V173)/SUMIFS('[6]Comp2016-2017 (3)'!$G$5:$G$289,'[6]Comp2016-2017 (3)'!$A$5:$A$289,$D173,'[6]Comp2016-2017 (3)'!$R$5:$R$289,$V173)*$AB173))</f>
        <v/>
      </c>
      <c r="AG173" s="183">
        <f>IF($W173=AG$3,$AB173,IF(NOT($W173=0),"",SUMIFS('Val-Vol (2)'!AG$4:AG$1116,'Val-Vol (2)'!$A$4:$A$1116,$D173,'Val-Vol (2)'!$V$4:$V$1116,$V173)/SUMIFS('[6]Comp2016-2017 (3)'!$G$5:$G$289,'[6]Comp2016-2017 (3)'!$A$5:$A$289,$D173,'[6]Comp2016-2017 (3)'!$R$5:$R$289,$V173)*$AB173))</f>
        <v/>
      </c>
      <c r="AH173" s="183">
        <f>IF($W173=AH$3,$AB173,IF(NOT($W173=0),"",SUMIFS('Val-Vol (2)'!AH$4:AH$1116,'Val-Vol (2)'!$A$4:$A$1116,$D173,'Val-Vol (2)'!$V$4:$V$1116,$V173)/SUMIFS('[6]Comp2016-2017 (3)'!$G$5:$G$289,'[6]Comp2016-2017 (3)'!$A$5:$A$289,$D173,'[6]Comp2016-2017 (3)'!$R$5:$R$289,$V173)*$AB173))</f>
        <v/>
      </c>
      <c r="AI173" s="183">
        <f>IF($W173=AI$3,$AB173,IF(NOT($W173=0),"",SUMIFS('Val-Vol (2)'!AI$4:AI$1116,'Val-Vol (2)'!$A$4:$A$1116,$D173,'Val-Vol (2)'!$V$4:$V$1116,$V173)/SUMIFS('[6]Comp2016-2017 (3)'!$G$5:$G$289,'[6]Comp2016-2017 (3)'!$A$5:$A$289,$D173,'[6]Comp2016-2017 (3)'!$R$5:$R$289,$V173)*$AB173))</f>
        <v/>
      </c>
      <c r="AJ173" s="183">
        <f>IF($W173=AJ$3,$AB173,IF(NOT($W173=0),"",SUMIFS('Val-Vol (2)'!AJ$4:AJ$1116,'Val-Vol (2)'!$A$4:$A$1116,$D173,'Val-Vol (2)'!$V$4:$V$1116,$V173)/SUMIFS('[6]Comp2016-2017 (3)'!$G$5:$G$289,'[6]Comp2016-2017 (3)'!$A$5:$A$289,$D173,'[6]Comp2016-2017 (3)'!$R$5:$R$289,$V173)*$AB173))</f>
        <v/>
      </c>
      <c r="AK173" s="183">
        <f>SUM(AC173:AJ173)-AB173</f>
        <v/>
      </c>
      <c r="AL173" s="179">
        <f>IF(A173=D173,"remplir à la main","")</f>
        <v/>
      </c>
      <c r="AM173" s="179">
        <f>VLOOKUP(A173,'[6]Table corresp.'!$M$4:$U$63,8,FALSE)</f>
        <v/>
      </c>
      <c r="AN173" s="179">
        <f>VLOOKUP(D173,'[6]Table corresp.'!$M$4:$U$63,9,FALSE)</f>
        <v/>
      </c>
    </row>
    <row r="174">
      <c r="A174" s="179" t="inlineStr">
        <is>
          <t>15 - Sciages bruts de Pin maritime</t>
        </is>
      </c>
      <c r="B174" s="179">
        <f>VLOOKUP(LEFT(A174,3),'[6]Table corresp.'!$A$4:$D$63,3,FALSE)</f>
        <v/>
      </c>
      <c r="C174" s="179">
        <f>VLOOKUP(A174,'[6]Table corresp.'!$M$4:$P$63,4,FALSE)</f>
        <v/>
      </c>
      <c r="D174" s="179" t="inlineStr">
        <is>
          <t>54 - Travaux de menuiserie bois</t>
        </is>
      </c>
      <c r="E174" s="179">
        <f>VLOOKUP(LEFT(D174,3),'[6]Table corresp.'!$A$4:$D$63,4,FALSE)</f>
        <v/>
      </c>
      <c r="F174" s="179">
        <f>LEFT(A174,3)&amp;" - "&amp;LEFT(D174,3)</f>
        <v/>
      </c>
      <c r="G174" s="195" t="n">
        <v>2500</v>
      </c>
      <c r="H174" s="195" t="n">
        <v>0</v>
      </c>
      <c r="I174" s="195" t="n">
        <v>2500</v>
      </c>
      <c r="J174" s="195" t="n">
        <v>12.37595158183164</v>
      </c>
      <c r="K174" s="195" t="n">
        <v>0</v>
      </c>
      <c r="L174" s="195" t="n">
        <v>12.37595158183164</v>
      </c>
      <c r="M174" s="195" t="n">
        <v>0</v>
      </c>
      <c r="N174" s="195" t="n">
        <v>0</v>
      </c>
      <c r="O174" s="195" t="n">
        <v>0</v>
      </c>
      <c r="P174" s="195" t="n">
        <v>0</v>
      </c>
      <c r="Q174" s="195" t="n">
        <v>0</v>
      </c>
      <c r="R174" s="195" t="n">
        <v>0</v>
      </c>
      <c r="S174" s="196" t="n"/>
      <c r="T174" s="179">
        <f>VLOOKUP(A174,'[6]Groupe de branches'!$Z$27:$AM$86,14,FALSE)</f>
        <v/>
      </c>
      <c r="U174" s="179">
        <f>VLOOKUP(D174,'[6]Groupe de branches'!$Z$27:$AM$86,14,FALSE)</f>
        <v/>
      </c>
      <c r="V174" s="179" t="n">
        <v>2016</v>
      </c>
      <c r="W174" s="179">
        <f>VLOOKUP(D174,'[6]Table corresp.'!$M$4:$S$63,7,FALSE)</f>
        <v/>
      </c>
      <c r="X174" s="197">
        <f>IFERROR(G174/SUMIFS('[6]Comp2016-2017 (3)'!$I$5:$I$289,'[6]Comp2016-2017 (3)'!$A$5:$A$289,A174,'[6]Comp2016-2017 (3)'!$R$5:$R$289,V174),0)</f>
        <v/>
      </c>
      <c r="Y174" s="182">
        <f>IFERROR(IF(RIGHT(F174,3)="Exp",VLOOKUP(F174,#REF!,2,FALSE),VLOOKUP(F174,#REF!,9,FALSE)),1)</f>
        <v/>
      </c>
      <c r="Z174" s="197">
        <f>Y174/SUMIFS($Y$4:$Y$1116,$V$4:$V$1116,V174,$A$4:$A$1116,A174)</f>
        <v/>
      </c>
      <c r="AA174" s="181">
        <f>X174*Z174</f>
        <v/>
      </c>
      <c r="AB174" s="183">
        <f>IFERROR(SUMIFS('[6]Comp2016-2017 (3)'!$G$5:$G$289,'[6]Comp2016-2017 (3)'!$A$5:$A$289,A174,'[6]Comp2016-2017 (3)'!$R$5:$R$289,V174)*AA174/SUMIFS($AA$4:$AA$1116,$A$4:$A$1116,A174,$V$4:$V$1116,V174),0)</f>
        <v/>
      </c>
      <c r="AC174" s="183">
        <f>IF($W174=AC$3,$AB174,IF(NOT($W174=0),"",SUMIFS('Val-Vol (2)'!AC$4:AC$1116,'Val-Vol (2)'!$A$4:$A$1116,$D174,'Val-Vol (2)'!$V$4:$V$1116,$V174)/SUMIFS('[6]Comp2016-2017 (3)'!$G$5:$G$289,'[6]Comp2016-2017 (3)'!$A$5:$A$289,$D174,'[6]Comp2016-2017 (3)'!$R$5:$R$289,$V174)*$AB174))</f>
        <v/>
      </c>
      <c r="AD174" s="183">
        <f>IF($W174=AD$3,$AB174,IF(NOT($W174=0),"",SUMIFS('Val-Vol (2)'!AD$4:AD$1116,'Val-Vol (2)'!$A$4:$A$1116,$D174,'Val-Vol (2)'!$V$4:$V$1116,$V174)/SUMIFS('[6]Comp2016-2017 (3)'!$G$5:$G$289,'[6]Comp2016-2017 (3)'!$A$5:$A$289,$D174,'[6]Comp2016-2017 (3)'!$R$5:$R$289,$V174)*$AB174))</f>
        <v/>
      </c>
      <c r="AE174" s="183">
        <f>IF($W174=AE$3,$AB174,IF(NOT($W174=0),"",SUMIFS('Val-Vol (2)'!AE$4:AE$1116,'Val-Vol (2)'!$A$4:$A$1116,$D174,'Val-Vol (2)'!$V$4:$V$1116,$V174)/SUMIFS('[6]Comp2016-2017 (3)'!$G$5:$G$289,'[6]Comp2016-2017 (3)'!$A$5:$A$289,$D174,'[6]Comp2016-2017 (3)'!$R$5:$R$289,$V174)*$AB174))</f>
        <v/>
      </c>
      <c r="AF174" s="183">
        <f>IF($W174=AF$3,$AB174,IF(NOT($W174=0),"",SUMIFS('Val-Vol (2)'!AF$4:AF$1116,'Val-Vol (2)'!$A$4:$A$1116,$D174,'Val-Vol (2)'!$V$4:$V$1116,$V174)/SUMIFS('[6]Comp2016-2017 (3)'!$G$5:$G$289,'[6]Comp2016-2017 (3)'!$A$5:$A$289,$D174,'[6]Comp2016-2017 (3)'!$R$5:$R$289,$V174)*$AB174))</f>
        <v/>
      </c>
      <c r="AG174" s="183">
        <f>IF($W174=AG$3,$AB174,IF(NOT($W174=0),"",SUMIFS('Val-Vol (2)'!AG$4:AG$1116,'Val-Vol (2)'!$A$4:$A$1116,$D174,'Val-Vol (2)'!$V$4:$V$1116,$V174)/SUMIFS('[6]Comp2016-2017 (3)'!$G$5:$G$289,'[6]Comp2016-2017 (3)'!$A$5:$A$289,$D174,'[6]Comp2016-2017 (3)'!$R$5:$R$289,$V174)*$AB174))</f>
        <v/>
      </c>
      <c r="AH174" s="183">
        <f>IF($W174=AH$3,$AB174,IF(NOT($W174=0),"",SUMIFS('Val-Vol (2)'!AH$4:AH$1116,'Val-Vol (2)'!$A$4:$A$1116,$D174,'Val-Vol (2)'!$V$4:$V$1116,$V174)/SUMIFS('[6]Comp2016-2017 (3)'!$G$5:$G$289,'[6]Comp2016-2017 (3)'!$A$5:$A$289,$D174,'[6]Comp2016-2017 (3)'!$R$5:$R$289,$V174)*$AB174))</f>
        <v/>
      </c>
      <c r="AI174" s="183">
        <f>IF($W174=AI$3,$AB174,IF(NOT($W174=0),"",SUMIFS('Val-Vol (2)'!AI$4:AI$1116,'Val-Vol (2)'!$A$4:$A$1116,$D174,'Val-Vol (2)'!$V$4:$V$1116,$V174)/SUMIFS('[6]Comp2016-2017 (3)'!$G$5:$G$289,'[6]Comp2016-2017 (3)'!$A$5:$A$289,$D174,'[6]Comp2016-2017 (3)'!$R$5:$R$289,$V174)*$AB174))</f>
        <v/>
      </c>
      <c r="AJ174" s="183">
        <f>IF($W174=AJ$3,$AB174,IF(NOT($W174=0),"",SUMIFS('Val-Vol (2)'!AJ$4:AJ$1116,'Val-Vol (2)'!$A$4:$A$1116,$D174,'Val-Vol (2)'!$V$4:$V$1116,$V174)/SUMIFS('[6]Comp2016-2017 (3)'!$G$5:$G$289,'[6]Comp2016-2017 (3)'!$A$5:$A$289,$D174,'[6]Comp2016-2017 (3)'!$R$5:$R$289,$V174)*$AB174))</f>
        <v/>
      </c>
      <c r="AK174" s="183">
        <f>SUM(AC174:AJ174)-AB174</f>
        <v/>
      </c>
      <c r="AL174" s="179">
        <f>IF(A174=D174,"remplir à la main","")</f>
        <v/>
      </c>
      <c r="AM174" s="179">
        <f>VLOOKUP(A174,'[6]Table corresp.'!$M$4:$U$63,8,FALSE)</f>
        <v/>
      </c>
      <c r="AN174" s="179">
        <f>VLOOKUP(D174,'[6]Table corresp.'!$M$4:$U$63,9,FALSE)</f>
        <v/>
      </c>
    </row>
    <row r="175">
      <c r="A175" s="179" t="inlineStr">
        <is>
          <t>15 - Sciages bruts de Pin maritime</t>
        </is>
      </c>
      <c r="B175" s="179">
        <f>VLOOKUP(LEFT(A175,3),'[6]Table corresp.'!$A$4:$D$63,3,FALSE)</f>
        <v/>
      </c>
      <c r="C175" s="179">
        <f>VLOOKUP(A175,'[6]Table corresp.'!$M$4:$P$63,4,FALSE)</f>
        <v/>
      </c>
      <c r="D175" s="179" t="inlineStr">
        <is>
          <t>55 - Agencement de lieux de vente</t>
        </is>
      </c>
      <c r="E175" s="179">
        <f>VLOOKUP(LEFT(D175,3),'[6]Table corresp.'!$A$4:$D$63,4,FALSE)</f>
        <v/>
      </c>
      <c r="F175" s="179">
        <f>LEFT(A175,3)&amp;" - "&amp;LEFT(D175,3)</f>
        <v/>
      </c>
      <c r="G175" s="195" t="n">
        <v>224.9651602627912</v>
      </c>
      <c r="H175" s="195" t="n">
        <v>0</v>
      </c>
      <c r="I175" s="195" t="n">
        <v>224.9651602627912</v>
      </c>
      <c r="J175" s="195" t="n">
        <v>1.113663172404519</v>
      </c>
      <c r="K175" s="195" t="n">
        <v>0</v>
      </c>
      <c r="L175" s="195" t="n">
        <v>1.113663172404519</v>
      </c>
      <c r="M175" s="195" t="n">
        <v>0</v>
      </c>
      <c r="N175" s="195" t="n">
        <v>0</v>
      </c>
      <c r="O175" s="195" t="n">
        <v>0</v>
      </c>
      <c r="P175" s="195" t="n">
        <v>0</v>
      </c>
      <c r="Q175" s="195" t="n">
        <v>0</v>
      </c>
      <c r="R175" s="195" t="n">
        <v>0</v>
      </c>
      <c r="S175" s="196" t="n"/>
      <c r="T175" s="179">
        <f>VLOOKUP(A175,'[6]Groupe de branches'!$Z$27:$AM$86,14,FALSE)</f>
        <v/>
      </c>
      <c r="U175" s="179">
        <f>VLOOKUP(D175,'[6]Groupe de branches'!$Z$27:$AM$86,14,FALSE)</f>
        <v/>
      </c>
      <c r="V175" s="179" t="n">
        <v>2016</v>
      </c>
      <c r="W175" s="179">
        <f>VLOOKUP(D175,'[6]Table corresp.'!$M$4:$S$63,7,FALSE)</f>
        <v/>
      </c>
      <c r="X175" s="197">
        <f>IFERROR(G175/SUMIFS('[6]Comp2016-2017 (3)'!$I$5:$I$289,'[6]Comp2016-2017 (3)'!$A$5:$A$289,A175,'[6]Comp2016-2017 (3)'!$R$5:$R$289,V175),0)</f>
        <v/>
      </c>
      <c r="Y175" s="182">
        <f>IFERROR(IF(RIGHT(F175,3)="Exp",VLOOKUP(F175,#REF!,2,FALSE),VLOOKUP(F175,#REF!,9,FALSE)),1)</f>
        <v/>
      </c>
      <c r="Z175" s="197">
        <f>Y175/SUMIFS($Y$4:$Y$1116,$V$4:$V$1116,V175,$A$4:$A$1116,A175)</f>
        <v/>
      </c>
      <c r="AA175" s="181">
        <f>X175*Z175</f>
        <v/>
      </c>
      <c r="AB175" s="183">
        <f>IFERROR(SUMIFS('[6]Comp2016-2017 (3)'!$G$5:$G$289,'[6]Comp2016-2017 (3)'!$A$5:$A$289,A175,'[6]Comp2016-2017 (3)'!$R$5:$R$289,V175)*AA175/SUMIFS($AA$4:$AA$1116,$A$4:$A$1116,A175,$V$4:$V$1116,V175),0)</f>
        <v/>
      </c>
      <c r="AC175" s="183">
        <f>IF($W175=AC$3,$AB175,IF(NOT($W175=0),"",SUMIFS('Val-Vol (2)'!AC$4:AC$1116,'Val-Vol (2)'!$A$4:$A$1116,$D175,'Val-Vol (2)'!$V$4:$V$1116,$V175)/SUMIFS('[6]Comp2016-2017 (3)'!$G$5:$G$289,'[6]Comp2016-2017 (3)'!$A$5:$A$289,$D175,'[6]Comp2016-2017 (3)'!$R$5:$R$289,$V175)*$AB175))</f>
        <v/>
      </c>
      <c r="AD175" s="183">
        <f>IF($W175=AD$3,$AB175,IF(NOT($W175=0),"",SUMIFS('Val-Vol (2)'!AD$4:AD$1116,'Val-Vol (2)'!$A$4:$A$1116,$D175,'Val-Vol (2)'!$V$4:$V$1116,$V175)/SUMIFS('[6]Comp2016-2017 (3)'!$G$5:$G$289,'[6]Comp2016-2017 (3)'!$A$5:$A$289,$D175,'[6]Comp2016-2017 (3)'!$R$5:$R$289,$V175)*$AB175))</f>
        <v/>
      </c>
      <c r="AE175" s="183">
        <f>IF($W175=AE$3,$AB175,IF(NOT($W175=0),"",SUMIFS('Val-Vol (2)'!AE$4:AE$1116,'Val-Vol (2)'!$A$4:$A$1116,$D175,'Val-Vol (2)'!$V$4:$V$1116,$V175)/SUMIFS('[6]Comp2016-2017 (3)'!$G$5:$G$289,'[6]Comp2016-2017 (3)'!$A$5:$A$289,$D175,'[6]Comp2016-2017 (3)'!$R$5:$R$289,$V175)*$AB175))</f>
        <v/>
      </c>
      <c r="AF175" s="183">
        <f>IF($W175=AF$3,$AB175,IF(NOT($W175=0),"",SUMIFS('Val-Vol (2)'!AF$4:AF$1116,'Val-Vol (2)'!$A$4:$A$1116,$D175,'Val-Vol (2)'!$V$4:$V$1116,$V175)/SUMIFS('[6]Comp2016-2017 (3)'!$G$5:$G$289,'[6]Comp2016-2017 (3)'!$A$5:$A$289,$D175,'[6]Comp2016-2017 (3)'!$R$5:$R$289,$V175)*$AB175))</f>
        <v/>
      </c>
      <c r="AG175" s="183">
        <f>IF($W175=AG$3,$AB175,IF(NOT($W175=0),"",SUMIFS('Val-Vol (2)'!AG$4:AG$1116,'Val-Vol (2)'!$A$4:$A$1116,$D175,'Val-Vol (2)'!$V$4:$V$1116,$V175)/SUMIFS('[6]Comp2016-2017 (3)'!$G$5:$G$289,'[6]Comp2016-2017 (3)'!$A$5:$A$289,$D175,'[6]Comp2016-2017 (3)'!$R$5:$R$289,$V175)*$AB175))</f>
        <v/>
      </c>
      <c r="AH175" s="183">
        <f>IF($W175=AH$3,$AB175,IF(NOT($W175=0),"",SUMIFS('Val-Vol (2)'!AH$4:AH$1116,'Val-Vol (2)'!$A$4:$A$1116,$D175,'Val-Vol (2)'!$V$4:$V$1116,$V175)/SUMIFS('[6]Comp2016-2017 (3)'!$G$5:$G$289,'[6]Comp2016-2017 (3)'!$A$5:$A$289,$D175,'[6]Comp2016-2017 (3)'!$R$5:$R$289,$V175)*$AB175))</f>
        <v/>
      </c>
      <c r="AI175" s="183">
        <f>IF($W175=AI$3,$AB175,IF(NOT($W175=0),"",SUMIFS('Val-Vol (2)'!AI$4:AI$1116,'Val-Vol (2)'!$A$4:$A$1116,$D175,'Val-Vol (2)'!$V$4:$V$1116,$V175)/SUMIFS('[6]Comp2016-2017 (3)'!$G$5:$G$289,'[6]Comp2016-2017 (3)'!$A$5:$A$289,$D175,'[6]Comp2016-2017 (3)'!$R$5:$R$289,$V175)*$AB175))</f>
        <v/>
      </c>
      <c r="AJ175" s="183">
        <f>IF($W175=AJ$3,$AB175,IF(NOT($W175=0),"",SUMIFS('Val-Vol (2)'!AJ$4:AJ$1116,'Val-Vol (2)'!$A$4:$A$1116,$D175,'Val-Vol (2)'!$V$4:$V$1116,$V175)/SUMIFS('[6]Comp2016-2017 (3)'!$G$5:$G$289,'[6]Comp2016-2017 (3)'!$A$5:$A$289,$D175,'[6]Comp2016-2017 (3)'!$R$5:$R$289,$V175)*$AB175))</f>
        <v/>
      </c>
      <c r="AK175" s="183">
        <f>SUM(AC175:AJ175)-AB175</f>
        <v/>
      </c>
      <c r="AL175" s="179">
        <f>IF(A175=D175,"remplir à la main","")</f>
        <v/>
      </c>
      <c r="AM175" s="179">
        <f>VLOOKUP(A175,'[6]Table corresp.'!$M$4:$U$63,8,FALSE)</f>
        <v/>
      </c>
      <c r="AN175" s="179">
        <f>VLOOKUP(D175,'[6]Table corresp.'!$M$4:$U$63,9,FALSE)</f>
        <v/>
      </c>
    </row>
    <row r="176">
      <c r="A176" s="179" t="inlineStr">
        <is>
          <t>15 - Sciages bruts de Pin maritime</t>
        </is>
      </c>
      <c r="B176" s="179">
        <f>VLOOKUP(LEFT(A176,3),'[6]Table corresp.'!$A$4:$D$63,3,FALSE)</f>
        <v/>
      </c>
      <c r="C176" s="179">
        <f>VLOOKUP(A176,'[6]Table corresp.'!$M$4:$P$63,4,FALSE)</f>
        <v/>
      </c>
      <c r="D176" s="179" t="inlineStr">
        <is>
          <t>57 - Travaux de charpente</t>
        </is>
      </c>
      <c r="E176" s="179">
        <f>VLOOKUP(LEFT(D176,3),'[6]Table corresp.'!$A$4:$D$63,4,FALSE)</f>
        <v/>
      </c>
      <c r="F176" s="179">
        <f>LEFT(A176,3)&amp;" - "&amp;LEFT(D176,3)</f>
        <v/>
      </c>
      <c r="G176" s="195" t="n">
        <v>2000</v>
      </c>
      <c r="H176" s="195" t="n">
        <v>0</v>
      </c>
      <c r="I176" s="195" t="n">
        <v>2000</v>
      </c>
      <c r="J176" s="195" t="n">
        <v>19.80152253093062</v>
      </c>
      <c r="K176" s="195" t="n">
        <v>0</v>
      </c>
      <c r="L176" s="195" t="n">
        <v>19.80152253093062</v>
      </c>
      <c r="M176" s="195" t="n">
        <v>0</v>
      </c>
      <c r="N176" s="195" t="n">
        <v>0</v>
      </c>
      <c r="O176" s="195" t="n">
        <v>0</v>
      </c>
      <c r="P176" s="195" t="n">
        <v>0</v>
      </c>
      <c r="Q176" s="195" t="n">
        <v>0</v>
      </c>
      <c r="R176" s="195" t="n">
        <v>0</v>
      </c>
      <c r="S176" s="196" t="n"/>
      <c r="T176" s="179">
        <f>VLOOKUP(A176,'[6]Groupe de branches'!$Z$27:$AM$86,14,FALSE)</f>
        <v/>
      </c>
      <c r="U176" s="179">
        <f>VLOOKUP(D176,'[6]Groupe de branches'!$Z$27:$AM$86,14,FALSE)</f>
        <v/>
      </c>
      <c r="V176" s="179" t="n">
        <v>2016</v>
      </c>
      <c r="W176" s="179">
        <f>VLOOKUP(D176,'[6]Table corresp.'!$M$4:$S$63,7,FALSE)</f>
        <v/>
      </c>
      <c r="X176" s="197">
        <f>IFERROR(G176/SUMIFS('[6]Comp2016-2017 (3)'!$I$5:$I$289,'[6]Comp2016-2017 (3)'!$A$5:$A$289,A176,'[6]Comp2016-2017 (3)'!$R$5:$R$289,V176),0)</f>
        <v/>
      </c>
      <c r="Y176" s="182">
        <f>IFERROR(IF(RIGHT(F176,3)="Exp",VLOOKUP(F176,#REF!,2,FALSE),VLOOKUP(F176,#REF!,9,FALSE)),1)</f>
        <v/>
      </c>
      <c r="Z176" s="197">
        <f>Y176/SUMIFS($Y$4:$Y$1116,$V$4:$V$1116,V176,$A$4:$A$1116,A176)</f>
        <v/>
      </c>
      <c r="AA176" s="181">
        <f>X176*Z176</f>
        <v/>
      </c>
      <c r="AB176" s="183">
        <f>IFERROR(SUMIFS('[6]Comp2016-2017 (3)'!$G$5:$G$289,'[6]Comp2016-2017 (3)'!$A$5:$A$289,A176,'[6]Comp2016-2017 (3)'!$R$5:$R$289,V176)*AA176/SUMIFS($AA$4:$AA$1116,$A$4:$A$1116,A176,$V$4:$V$1116,V176),0)</f>
        <v/>
      </c>
      <c r="AC176" s="183">
        <f>IF($W176=AC$3,$AB176,IF(NOT($W176=0),"",SUMIFS('Val-Vol (2)'!AC$4:AC$1116,'Val-Vol (2)'!$A$4:$A$1116,$D176,'Val-Vol (2)'!$V$4:$V$1116,$V176)/SUMIFS('[6]Comp2016-2017 (3)'!$G$5:$G$289,'[6]Comp2016-2017 (3)'!$A$5:$A$289,$D176,'[6]Comp2016-2017 (3)'!$R$5:$R$289,$V176)*$AB176))</f>
        <v/>
      </c>
      <c r="AD176" s="183">
        <f>IF($W176=AD$3,$AB176,IF(NOT($W176=0),"",SUMIFS('Val-Vol (2)'!AD$4:AD$1116,'Val-Vol (2)'!$A$4:$A$1116,$D176,'Val-Vol (2)'!$V$4:$V$1116,$V176)/SUMIFS('[6]Comp2016-2017 (3)'!$G$5:$G$289,'[6]Comp2016-2017 (3)'!$A$5:$A$289,$D176,'[6]Comp2016-2017 (3)'!$R$5:$R$289,$V176)*$AB176))</f>
        <v/>
      </c>
      <c r="AE176" s="183">
        <f>IF($W176=AE$3,$AB176,IF(NOT($W176=0),"",SUMIFS('Val-Vol (2)'!AE$4:AE$1116,'Val-Vol (2)'!$A$4:$A$1116,$D176,'Val-Vol (2)'!$V$4:$V$1116,$V176)/SUMIFS('[6]Comp2016-2017 (3)'!$G$5:$G$289,'[6]Comp2016-2017 (3)'!$A$5:$A$289,$D176,'[6]Comp2016-2017 (3)'!$R$5:$R$289,$V176)*$AB176))</f>
        <v/>
      </c>
      <c r="AF176" s="183">
        <f>IF($W176=AF$3,$AB176,IF(NOT($W176=0),"",SUMIFS('Val-Vol (2)'!AF$4:AF$1116,'Val-Vol (2)'!$A$4:$A$1116,$D176,'Val-Vol (2)'!$V$4:$V$1116,$V176)/SUMIFS('[6]Comp2016-2017 (3)'!$G$5:$G$289,'[6]Comp2016-2017 (3)'!$A$5:$A$289,$D176,'[6]Comp2016-2017 (3)'!$R$5:$R$289,$V176)*$AB176))</f>
        <v/>
      </c>
      <c r="AG176" s="183">
        <f>IF($W176=AG$3,$AB176,IF(NOT($W176=0),"",SUMIFS('Val-Vol (2)'!AG$4:AG$1116,'Val-Vol (2)'!$A$4:$A$1116,$D176,'Val-Vol (2)'!$V$4:$V$1116,$V176)/SUMIFS('[6]Comp2016-2017 (3)'!$G$5:$G$289,'[6]Comp2016-2017 (3)'!$A$5:$A$289,$D176,'[6]Comp2016-2017 (3)'!$R$5:$R$289,$V176)*$AB176))</f>
        <v/>
      </c>
      <c r="AH176" s="183">
        <f>IF($W176=AH$3,$AB176,IF(NOT($W176=0),"",SUMIFS('Val-Vol (2)'!AH$4:AH$1116,'Val-Vol (2)'!$A$4:$A$1116,$D176,'Val-Vol (2)'!$V$4:$V$1116,$V176)/SUMIFS('[6]Comp2016-2017 (3)'!$G$5:$G$289,'[6]Comp2016-2017 (3)'!$A$5:$A$289,$D176,'[6]Comp2016-2017 (3)'!$R$5:$R$289,$V176)*$AB176))</f>
        <v/>
      </c>
      <c r="AI176" s="183">
        <f>IF($W176=AI$3,$AB176,IF(NOT($W176=0),"",SUMIFS('Val-Vol (2)'!AI$4:AI$1116,'Val-Vol (2)'!$A$4:$A$1116,$D176,'Val-Vol (2)'!$V$4:$V$1116,$V176)/SUMIFS('[6]Comp2016-2017 (3)'!$G$5:$G$289,'[6]Comp2016-2017 (3)'!$A$5:$A$289,$D176,'[6]Comp2016-2017 (3)'!$R$5:$R$289,$V176)*$AB176))</f>
        <v/>
      </c>
      <c r="AJ176" s="183">
        <f>IF($W176=AJ$3,$AB176,IF(NOT($W176=0),"",SUMIFS('Val-Vol (2)'!AJ$4:AJ$1116,'Val-Vol (2)'!$A$4:$A$1116,$D176,'Val-Vol (2)'!$V$4:$V$1116,$V176)/SUMIFS('[6]Comp2016-2017 (3)'!$G$5:$G$289,'[6]Comp2016-2017 (3)'!$A$5:$A$289,$D176,'[6]Comp2016-2017 (3)'!$R$5:$R$289,$V176)*$AB176))</f>
        <v/>
      </c>
      <c r="AK176" s="183">
        <f>SUM(AC176:AJ176)-AB176</f>
        <v/>
      </c>
      <c r="AL176" s="179">
        <f>IF(A176=D176,"remplir à la main","")</f>
        <v/>
      </c>
      <c r="AM176" s="179">
        <f>VLOOKUP(A176,'[6]Table corresp.'!$M$4:$U$63,8,FALSE)</f>
        <v/>
      </c>
      <c r="AN176" s="179">
        <f>VLOOKUP(D176,'[6]Table corresp.'!$M$4:$U$63,9,FALSE)</f>
        <v/>
      </c>
    </row>
    <row r="177">
      <c r="A177" s="179" t="inlineStr">
        <is>
          <t>15 - Sciages bruts de Pin maritime</t>
        </is>
      </c>
      <c r="B177" s="179">
        <f>VLOOKUP(LEFT(A177,3),'[6]Table corresp.'!$A$4:$D$63,3,FALSE)</f>
        <v/>
      </c>
      <c r="C177" s="179">
        <f>VLOOKUP(A177,'[6]Table corresp.'!$M$4:$P$63,4,FALSE)</f>
        <v/>
      </c>
      <c r="D177" s="179" t="inlineStr">
        <is>
          <t>59 - Travaux de maçonnerie générale et gros œuvre de bâtiment</t>
        </is>
      </c>
      <c r="E177" s="179">
        <f>VLOOKUP(LEFT(D177,3),'[6]Table corresp.'!$A$4:$D$63,4,FALSE)</f>
        <v/>
      </c>
      <c r="F177" s="179">
        <f>LEFT(A177,3)&amp;" - "&amp;LEFT(D177,3)</f>
        <v/>
      </c>
      <c r="G177" s="195" t="n">
        <v>810</v>
      </c>
      <c r="H177" s="195" t="n">
        <v>0</v>
      </c>
      <c r="I177" s="195" t="n">
        <v>810</v>
      </c>
      <c r="J177" s="195" t="n">
        <v>11.13835642364847</v>
      </c>
      <c r="K177" s="195" t="n">
        <v>0</v>
      </c>
      <c r="L177" s="195" t="n">
        <v>11.13835642364847</v>
      </c>
      <c r="M177" s="195" t="n">
        <v>0</v>
      </c>
      <c r="N177" s="195" t="n">
        <v>0</v>
      </c>
      <c r="O177" s="195" t="n">
        <v>0</v>
      </c>
      <c r="P177" s="195" t="n">
        <v>0</v>
      </c>
      <c r="Q177" s="195" t="n">
        <v>0</v>
      </c>
      <c r="R177" s="195" t="n">
        <v>0</v>
      </c>
      <c r="S177" s="196" t="n"/>
      <c r="T177" s="179">
        <f>VLOOKUP(A177,'[6]Groupe de branches'!$Z$27:$AM$86,14,FALSE)</f>
        <v/>
      </c>
      <c r="U177" s="179">
        <f>VLOOKUP(D177,'[6]Groupe de branches'!$Z$27:$AM$86,14,FALSE)</f>
        <v/>
      </c>
      <c r="V177" s="179" t="n">
        <v>2016</v>
      </c>
      <c r="W177" s="179">
        <f>VLOOKUP(D177,'[6]Table corresp.'!$M$4:$S$63,7,FALSE)</f>
        <v/>
      </c>
      <c r="X177" s="197">
        <f>IFERROR(G177/SUMIFS('[6]Comp2016-2017 (3)'!$I$5:$I$289,'[6]Comp2016-2017 (3)'!$A$5:$A$289,A177,'[6]Comp2016-2017 (3)'!$R$5:$R$289,V177),0)</f>
        <v/>
      </c>
      <c r="Y177" s="182">
        <f>IFERROR(IF(RIGHT(F177,3)="Exp",VLOOKUP(F177,#REF!,2,FALSE),VLOOKUP(F177,#REF!,9,FALSE)),1)</f>
        <v/>
      </c>
      <c r="Z177" s="197">
        <f>Y177/SUMIFS($Y$4:$Y$1116,$V$4:$V$1116,V177,$A$4:$A$1116,A177)</f>
        <v/>
      </c>
      <c r="AA177" s="181">
        <f>X177*Z177</f>
        <v/>
      </c>
      <c r="AB177" s="183">
        <f>IFERROR(SUMIFS('[6]Comp2016-2017 (3)'!$G$5:$G$289,'[6]Comp2016-2017 (3)'!$A$5:$A$289,A177,'[6]Comp2016-2017 (3)'!$R$5:$R$289,V177)*AA177/SUMIFS($AA$4:$AA$1116,$A$4:$A$1116,A177,$V$4:$V$1116,V177),0)</f>
        <v/>
      </c>
      <c r="AC177" s="183">
        <f>IF($W177=AC$3,$AB177,IF(NOT($W177=0),"",SUMIFS('Val-Vol (2)'!AC$4:AC$1116,'Val-Vol (2)'!$A$4:$A$1116,$D177,'Val-Vol (2)'!$V$4:$V$1116,$V177)/SUMIFS('[6]Comp2016-2017 (3)'!$G$5:$G$289,'[6]Comp2016-2017 (3)'!$A$5:$A$289,$D177,'[6]Comp2016-2017 (3)'!$R$5:$R$289,$V177)*$AB177))</f>
        <v/>
      </c>
      <c r="AD177" s="183">
        <f>IF($W177=AD$3,$AB177,IF(NOT($W177=0),"",SUMIFS('Val-Vol (2)'!AD$4:AD$1116,'Val-Vol (2)'!$A$4:$A$1116,$D177,'Val-Vol (2)'!$V$4:$V$1116,$V177)/SUMIFS('[6]Comp2016-2017 (3)'!$G$5:$G$289,'[6]Comp2016-2017 (3)'!$A$5:$A$289,$D177,'[6]Comp2016-2017 (3)'!$R$5:$R$289,$V177)*$AB177))</f>
        <v/>
      </c>
      <c r="AE177" s="183">
        <f>IF($W177=AE$3,$AB177,IF(NOT($W177=0),"",SUMIFS('Val-Vol (2)'!AE$4:AE$1116,'Val-Vol (2)'!$A$4:$A$1116,$D177,'Val-Vol (2)'!$V$4:$V$1116,$V177)/SUMIFS('[6]Comp2016-2017 (3)'!$G$5:$G$289,'[6]Comp2016-2017 (3)'!$A$5:$A$289,$D177,'[6]Comp2016-2017 (3)'!$R$5:$R$289,$V177)*$AB177))</f>
        <v/>
      </c>
      <c r="AF177" s="183">
        <f>IF($W177=AF$3,$AB177,IF(NOT($W177=0),"",SUMIFS('Val-Vol (2)'!AF$4:AF$1116,'Val-Vol (2)'!$A$4:$A$1116,$D177,'Val-Vol (2)'!$V$4:$V$1116,$V177)/SUMIFS('[6]Comp2016-2017 (3)'!$G$5:$G$289,'[6]Comp2016-2017 (3)'!$A$5:$A$289,$D177,'[6]Comp2016-2017 (3)'!$R$5:$R$289,$V177)*$AB177))</f>
        <v/>
      </c>
      <c r="AG177" s="183">
        <f>IF($W177=AG$3,$AB177,IF(NOT($W177=0),"",SUMIFS('Val-Vol (2)'!AG$4:AG$1116,'Val-Vol (2)'!$A$4:$A$1116,$D177,'Val-Vol (2)'!$V$4:$V$1116,$V177)/SUMIFS('[6]Comp2016-2017 (3)'!$G$5:$G$289,'[6]Comp2016-2017 (3)'!$A$5:$A$289,$D177,'[6]Comp2016-2017 (3)'!$R$5:$R$289,$V177)*$AB177))</f>
        <v/>
      </c>
      <c r="AH177" s="183">
        <f>IF($W177=AH$3,$AB177,IF(NOT($W177=0),"",SUMIFS('Val-Vol (2)'!AH$4:AH$1116,'Val-Vol (2)'!$A$4:$A$1116,$D177,'Val-Vol (2)'!$V$4:$V$1116,$V177)/SUMIFS('[6]Comp2016-2017 (3)'!$G$5:$G$289,'[6]Comp2016-2017 (3)'!$A$5:$A$289,$D177,'[6]Comp2016-2017 (3)'!$R$5:$R$289,$V177)*$AB177))</f>
        <v/>
      </c>
      <c r="AI177" s="183">
        <f>IF($W177=AI$3,$AB177,IF(NOT($W177=0),"",SUMIFS('Val-Vol (2)'!AI$4:AI$1116,'Val-Vol (2)'!$A$4:$A$1116,$D177,'Val-Vol (2)'!$V$4:$V$1116,$V177)/SUMIFS('[6]Comp2016-2017 (3)'!$G$5:$G$289,'[6]Comp2016-2017 (3)'!$A$5:$A$289,$D177,'[6]Comp2016-2017 (3)'!$R$5:$R$289,$V177)*$AB177))</f>
        <v/>
      </c>
      <c r="AJ177" s="183">
        <f>IF($W177=AJ$3,$AB177,IF(NOT($W177=0),"",SUMIFS('Val-Vol (2)'!AJ$4:AJ$1116,'Val-Vol (2)'!$A$4:$A$1116,$D177,'Val-Vol (2)'!$V$4:$V$1116,$V177)/SUMIFS('[6]Comp2016-2017 (3)'!$G$5:$G$289,'[6]Comp2016-2017 (3)'!$A$5:$A$289,$D177,'[6]Comp2016-2017 (3)'!$R$5:$R$289,$V177)*$AB177))</f>
        <v/>
      </c>
      <c r="AK177" s="183">
        <f>SUM(AC177:AJ177)-AB177</f>
        <v/>
      </c>
      <c r="AL177" s="179">
        <f>IF(A177=D177,"remplir à la main","")</f>
        <v/>
      </c>
      <c r="AM177" s="179">
        <f>VLOOKUP(A177,'[6]Table corresp.'!$M$4:$U$63,8,FALSE)</f>
        <v/>
      </c>
      <c r="AN177" s="179">
        <f>VLOOKUP(D177,'[6]Table corresp.'!$M$4:$U$63,9,FALSE)</f>
        <v/>
      </c>
    </row>
    <row r="178">
      <c r="A178" s="179" t="inlineStr">
        <is>
          <t>15 - Sciages bruts de Pin maritime</t>
        </is>
      </c>
      <c r="B178" s="179">
        <f>VLOOKUP(LEFT(A178,3),'[6]Table corresp.'!$A$4:$D$63,3,FALSE)</f>
        <v/>
      </c>
      <c r="C178" s="179">
        <f>VLOOKUP(A178,'[6]Table corresp.'!$M$4:$P$63,4,FALSE)</f>
        <v/>
      </c>
      <c r="D178" s="179" t="inlineStr">
        <is>
          <t>Consommation finale</t>
        </is>
      </c>
      <c r="E178" s="179">
        <f>VLOOKUP(LEFT(D178,3),'[6]Table corresp.'!$A$4:$D$63,4,FALSE)</f>
        <v/>
      </c>
      <c r="F178" s="179">
        <f>LEFT(A178,3)&amp;" - "&amp;LEFT(D178,3)</f>
        <v/>
      </c>
      <c r="G178" s="195" t="n">
        <v>61348.31011000001</v>
      </c>
      <c r="H178" s="195" t="n">
        <v>0</v>
      </c>
      <c r="I178" s="195" t="n">
        <v>61348.31011000001</v>
      </c>
      <c r="J178" s="195" t="n">
        <v>555.3927185162845</v>
      </c>
      <c r="K178" s="195" t="n">
        <v>0</v>
      </c>
      <c r="L178" s="195" t="n">
        <v>555.3927185162845</v>
      </c>
      <c r="M178" s="195" t="n">
        <v>0</v>
      </c>
      <c r="N178" s="195" t="n">
        <v>0</v>
      </c>
      <c r="O178" s="195" t="n">
        <v>0</v>
      </c>
      <c r="P178" s="195" t="n">
        <v>0</v>
      </c>
      <c r="Q178" s="195" t="n">
        <v>0</v>
      </c>
      <c r="R178" s="195" t="n">
        <v>0</v>
      </c>
      <c r="S178" s="196" t="n"/>
      <c r="T178" s="179">
        <f>VLOOKUP(A178,'[6]Groupe de branches'!$Z$27:$AM$86,14,FALSE)</f>
        <v/>
      </c>
      <c r="U178" s="179">
        <f>VLOOKUP(D178,'[6]Groupe de branches'!$Z$27:$AM$86,14,FALSE)</f>
        <v/>
      </c>
      <c r="V178" s="179" t="n">
        <v>2016</v>
      </c>
      <c r="W178" s="179">
        <f>VLOOKUP(D178,'[6]Table corresp.'!$M$4:$S$63,7,FALSE)</f>
        <v/>
      </c>
      <c r="X178" s="197">
        <f>IFERROR(G178/SUMIFS('[6]Comp2016-2017 (3)'!$I$5:$I$289,'[6]Comp2016-2017 (3)'!$A$5:$A$289,A178,'[6]Comp2016-2017 (3)'!$R$5:$R$289,V178),0)</f>
        <v/>
      </c>
      <c r="Y178" s="182">
        <f>IFERROR(IF(RIGHT(F178,3)="Exp",VLOOKUP(F178,#REF!,2,FALSE),VLOOKUP(F178,#REF!,9,FALSE)),1)</f>
        <v/>
      </c>
      <c r="Z178" s="197">
        <f>Y178/SUMIFS($Y$4:$Y$1116,$V$4:$V$1116,V178,$A$4:$A$1116,A178)</f>
        <v/>
      </c>
      <c r="AA178" s="181">
        <f>X178*Z178</f>
        <v/>
      </c>
      <c r="AB178" s="183">
        <f>IFERROR(SUMIFS('[6]Comp2016-2017 (3)'!$G$5:$G$289,'[6]Comp2016-2017 (3)'!$A$5:$A$289,A178,'[6]Comp2016-2017 (3)'!$R$5:$R$289,V178)*AA178/SUMIFS($AA$4:$AA$1116,$A$4:$A$1116,A178,$V$4:$V$1116,V178),0)</f>
        <v/>
      </c>
      <c r="AC178" s="183">
        <f>IF($W178=AC$3,$AB178,IF(NOT($W178=0),"",SUMIFS('Val-Vol (2)'!AC$4:AC$1116,'Val-Vol (2)'!$A$4:$A$1116,$D178,'Val-Vol (2)'!$V$4:$V$1116,$V178)/SUMIFS('[6]Comp2016-2017 (3)'!$G$5:$G$289,'[6]Comp2016-2017 (3)'!$A$5:$A$289,$D178,'[6]Comp2016-2017 (3)'!$R$5:$R$289,$V178)*$AB178))</f>
        <v/>
      </c>
      <c r="AD178" s="183">
        <f>IF($W178=AD$3,$AB178,IF(NOT($W178=0),"",SUMIFS('Val-Vol (2)'!AD$4:AD$1116,'Val-Vol (2)'!$A$4:$A$1116,$D178,'Val-Vol (2)'!$V$4:$V$1116,$V178)/SUMIFS('[6]Comp2016-2017 (3)'!$G$5:$G$289,'[6]Comp2016-2017 (3)'!$A$5:$A$289,$D178,'[6]Comp2016-2017 (3)'!$R$5:$R$289,$V178)*$AB178))</f>
        <v/>
      </c>
      <c r="AE178" s="183">
        <f>IF($W178=AE$3,$AB178,IF(NOT($W178=0),"",SUMIFS('Val-Vol (2)'!AE$4:AE$1116,'Val-Vol (2)'!$A$4:$A$1116,$D178,'Val-Vol (2)'!$V$4:$V$1116,$V178)/SUMIFS('[6]Comp2016-2017 (3)'!$G$5:$G$289,'[6]Comp2016-2017 (3)'!$A$5:$A$289,$D178,'[6]Comp2016-2017 (3)'!$R$5:$R$289,$V178)*$AB178))</f>
        <v/>
      </c>
      <c r="AF178" s="183">
        <f>IF($W178=AF$3,$AB178,IF(NOT($W178=0),"",SUMIFS('Val-Vol (2)'!AF$4:AF$1116,'Val-Vol (2)'!$A$4:$A$1116,$D178,'Val-Vol (2)'!$V$4:$V$1116,$V178)/SUMIFS('[6]Comp2016-2017 (3)'!$G$5:$G$289,'[6]Comp2016-2017 (3)'!$A$5:$A$289,$D178,'[6]Comp2016-2017 (3)'!$R$5:$R$289,$V178)*$AB178))</f>
        <v/>
      </c>
      <c r="AG178" s="183">
        <f>IF($W178=AG$3,$AB178,IF(NOT($W178=0),"",SUMIFS('Val-Vol (2)'!AG$4:AG$1116,'Val-Vol (2)'!$A$4:$A$1116,$D178,'Val-Vol (2)'!$V$4:$V$1116,$V178)/SUMIFS('[6]Comp2016-2017 (3)'!$G$5:$G$289,'[6]Comp2016-2017 (3)'!$A$5:$A$289,$D178,'[6]Comp2016-2017 (3)'!$R$5:$R$289,$V178)*$AB178))</f>
        <v/>
      </c>
      <c r="AH178" s="183">
        <f>IF($W178=AH$3,$AB178,IF(NOT($W178=0),"",SUMIFS('Val-Vol (2)'!AH$4:AH$1116,'Val-Vol (2)'!$A$4:$A$1116,$D178,'Val-Vol (2)'!$V$4:$V$1116,$V178)/SUMIFS('[6]Comp2016-2017 (3)'!$G$5:$G$289,'[6]Comp2016-2017 (3)'!$A$5:$A$289,$D178,'[6]Comp2016-2017 (3)'!$R$5:$R$289,$V178)*$AB178))</f>
        <v/>
      </c>
      <c r="AI178" s="183">
        <f>IF($W178=AI$3,$AB178,IF(NOT($W178=0),"",SUMIFS('Val-Vol (2)'!AI$4:AI$1116,'Val-Vol (2)'!$A$4:$A$1116,$D178,'Val-Vol (2)'!$V$4:$V$1116,$V178)/SUMIFS('[6]Comp2016-2017 (3)'!$G$5:$G$289,'[6]Comp2016-2017 (3)'!$A$5:$A$289,$D178,'[6]Comp2016-2017 (3)'!$R$5:$R$289,$V178)*$AB178))</f>
        <v/>
      </c>
      <c r="AJ178" s="183">
        <f>IF($W178=AJ$3,$AB178,IF(NOT($W178=0),"",SUMIFS('Val-Vol (2)'!AJ$4:AJ$1116,'Val-Vol (2)'!$A$4:$A$1116,$D178,'Val-Vol (2)'!$V$4:$V$1116,$V178)/SUMIFS('[6]Comp2016-2017 (3)'!$G$5:$G$289,'[6]Comp2016-2017 (3)'!$A$5:$A$289,$D178,'[6]Comp2016-2017 (3)'!$R$5:$R$289,$V178)*$AB178))</f>
        <v/>
      </c>
      <c r="AK178" s="183">
        <f>SUM(AC178:AJ178)-AB178</f>
        <v/>
      </c>
      <c r="AL178" s="179">
        <f>IF(A178=D178,"remplir à la main","")</f>
        <v/>
      </c>
      <c r="AM178" s="179">
        <f>VLOOKUP(A178,'[6]Table corresp.'!$M$4:$U$63,8,FALSE)</f>
        <v/>
      </c>
      <c r="AN178" s="179">
        <f>VLOOKUP(D178,'[6]Table corresp.'!$M$4:$U$63,9,FALSE)</f>
        <v/>
      </c>
    </row>
    <row r="179">
      <c r="A179" s="179" t="inlineStr">
        <is>
          <t>Merrains</t>
        </is>
      </c>
      <c r="B179" s="179">
        <f>VLOOKUP(LEFT(A179,3),'[6]Table corresp.'!$A$4:$D$63,3,FALSE)</f>
        <v/>
      </c>
      <c r="C179" s="179">
        <f>VLOOKUP(A179,'[6]Table corresp.'!$M$4:$P$63,4,FALSE)</f>
        <v/>
      </c>
      <c r="D179" s="179" t="inlineStr">
        <is>
          <t>38 - Futailles</t>
        </is>
      </c>
      <c r="E179" s="179">
        <f>VLOOKUP(LEFT(D179,3),'[6]Table corresp.'!$A$4:$D$63,4,FALSE)</f>
        <v/>
      </c>
      <c r="F179" s="179">
        <f>LEFT(A179,3)&amp;" - "&amp;LEFT(D179,3)</f>
        <v/>
      </c>
      <c r="G179" s="195" t="n">
        <v>179069.353</v>
      </c>
      <c r="H179" s="195" t="n">
        <v>0</v>
      </c>
      <c r="I179" s="195" t="n">
        <v>179069.353</v>
      </c>
      <c r="J179" s="195" t="n">
        <v>266.3578056875662</v>
      </c>
      <c r="K179" s="195" t="n">
        <v>0</v>
      </c>
      <c r="L179" s="195" t="n">
        <v>266.3578056875662</v>
      </c>
      <c r="M179" s="195" t="n">
        <v>0</v>
      </c>
      <c r="N179" s="195" t="n">
        <v>0</v>
      </c>
      <c r="O179" s="195" t="n">
        <v>0</v>
      </c>
      <c r="P179" s="195" t="n">
        <v>0</v>
      </c>
      <c r="Q179" s="195" t="n">
        <v>0</v>
      </c>
      <c r="R179" s="195" t="n">
        <v>0</v>
      </c>
      <c r="S179" s="196" t="n"/>
      <c r="T179" s="179">
        <f>VLOOKUP(A179,'[6]Groupe de branches'!$Z$27:$AM$86,14,FALSE)</f>
        <v/>
      </c>
      <c r="U179" s="179">
        <f>VLOOKUP(D179,'[6]Groupe de branches'!$Z$27:$AM$86,14,FALSE)</f>
        <v/>
      </c>
      <c r="V179" s="179" t="n">
        <v>2016</v>
      </c>
      <c r="W179" s="179">
        <f>VLOOKUP(D179,'[6]Table corresp.'!$M$4:$S$63,7,FALSE)</f>
        <v/>
      </c>
      <c r="X179" s="197">
        <f>IFERROR(G179/SUMIFS('[6]Comp2016-2017 (3)'!$I$5:$I$289,'[6]Comp2016-2017 (3)'!$A$5:$A$289,A179,'[6]Comp2016-2017 (3)'!$R$5:$R$289,V179),0)</f>
        <v/>
      </c>
      <c r="Y179" s="182">
        <f>IFERROR(IF(RIGHT(F179,3)="Exp",VLOOKUP(F179,#REF!,2,FALSE),VLOOKUP(F179,#REF!,9,FALSE)),1)</f>
        <v/>
      </c>
      <c r="Z179" s="197">
        <f>Y179/SUMIFS($Y$4:$Y$1116,$V$4:$V$1116,V179,$A$4:$A$1116,A179)</f>
        <v/>
      </c>
      <c r="AA179" s="181">
        <f>X179*Z179</f>
        <v/>
      </c>
      <c r="AB179" s="183">
        <f>IFERROR(SUMIFS('[6]Comp2016-2017 (3)'!$G$5:$G$289,'[6]Comp2016-2017 (3)'!$A$5:$A$289,A179,'[6]Comp2016-2017 (3)'!$R$5:$R$289,V179)*AA179/SUMIFS($AA$4:$AA$1116,$A$4:$A$1116,A179,$V$4:$V$1116,V179),0)</f>
        <v/>
      </c>
      <c r="AC179" s="183">
        <f>IF($W179=AC$3,$AB179,IF(NOT($W179=0),"",SUMIFS('Val-Vol (2)'!AC$4:AC$1116,'Val-Vol (2)'!$A$4:$A$1116,$D179,'Val-Vol (2)'!$V$4:$V$1116,$V179)/SUMIFS('[6]Comp2016-2017 (3)'!$G$5:$G$289,'[6]Comp2016-2017 (3)'!$A$5:$A$289,$D179,'[6]Comp2016-2017 (3)'!$R$5:$R$289,$V179)*$AB179))</f>
        <v/>
      </c>
      <c r="AD179" s="183">
        <f>IF($W179=AD$3,$AB179,IF(NOT($W179=0),"",SUMIFS('Val-Vol (2)'!AD$4:AD$1116,'Val-Vol (2)'!$A$4:$A$1116,$D179,'Val-Vol (2)'!$V$4:$V$1116,$V179)/SUMIFS('[6]Comp2016-2017 (3)'!$G$5:$G$289,'[6]Comp2016-2017 (3)'!$A$5:$A$289,$D179,'[6]Comp2016-2017 (3)'!$R$5:$R$289,$V179)*$AB179))</f>
        <v/>
      </c>
      <c r="AE179" s="183">
        <f>IF($W179=AE$3,$AB179,IF(NOT($W179=0),"",SUMIFS('Val-Vol (2)'!AE$4:AE$1116,'Val-Vol (2)'!$A$4:$A$1116,$D179,'Val-Vol (2)'!$V$4:$V$1116,$V179)/SUMIFS('[6]Comp2016-2017 (3)'!$G$5:$G$289,'[6]Comp2016-2017 (3)'!$A$5:$A$289,$D179,'[6]Comp2016-2017 (3)'!$R$5:$R$289,$V179)*$AB179))</f>
        <v/>
      </c>
      <c r="AF179" s="183">
        <f>IF($W179=AF$3,$AB179,IF(NOT($W179=0),"",SUMIFS('Val-Vol (2)'!AF$4:AF$1116,'Val-Vol (2)'!$A$4:$A$1116,$D179,'Val-Vol (2)'!$V$4:$V$1116,$V179)/SUMIFS('[6]Comp2016-2017 (3)'!$G$5:$G$289,'[6]Comp2016-2017 (3)'!$A$5:$A$289,$D179,'[6]Comp2016-2017 (3)'!$R$5:$R$289,$V179)*$AB179))</f>
        <v/>
      </c>
      <c r="AG179" s="183">
        <f>IF($W179=AG$3,$AB179,IF(NOT($W179=0),"",SUMIFS('Val-Vol (2)'!AG$4:AG$1116,'Val-Vol (2)'!$A$4:$A$1116,$D179,'Val-Vol (2)'!$V$4:$V$1116,$V179)/SUMIFS('[6]Comp2016-2017 (3)'!$G$5:$G$289,'[6]Comp2016-2017 (3)'!$A$5:$A$289,$D179,'[6]Comp2016-2017 (3)'!$R$5:$R$289,$V179)*$AB179))</f>
        <v/>
      </c>
      <c r="AH179" s="183">
        <f>IF($W179=AH$3,$AB179,IF(NOT($W179=0),"",SUMIFS('Val-Vol (2)'!AH$4:AH$1116,'Val-Vol (2)'!$A$4:$A$1116,$D179,'Val-Vol (2)'!$V$4:$V$1116,$V179)/SUMIFS('[6]Comp2016-2017 (3)'!$G$5:$G$289,'[6]Comp2016-2017 (3)'!$A$5:$A$289,$D179,'[6]Comp2016-2017 (3)'!$R$5:$R$289,$V179)*$AB179))</f>
        <v/>
      </c>
      <c r="AI179" s="183">
        <f>IF($W179=AI$3,$AB179,IF(NOT($W179=0),"",SUMIFS('Val-Vol (2)'!AI$4:AI$1116,'Val-Vol (2)'!$A$4:$A$1116,$D179,'Val-Vol (2)'!$V$4:$V$1116,$V179)/SUMIFS('[6]Comp2016-2017 (3)'!$G$5:$G$289,'[6]Comp2016-2017 (3)'!$A$5:$A$289,$D179,'[6]Comp2016-2017 (3)'!$R$5:$R$289,$V179)*$AB179))</f>
        <v/>
      </c>
      <c r="AJ179" s="183">
        <f>IF($W179=AJ$3,$AB179,IF(NOT($W179=0),"",SUMIFS('Val-Vol (2)'!AJ$4:AJ$1116,'Val-Vol (2)'!$A$4:$A$1116,$D179,'Val-Vol (2)'!$V$4:$V$1116,$V179)/SUMIFS('[6]Comp2016-2017 (3)'!$G$5:$G$289,'[6]Comp2016-2017 (3)'!$A$5:$A$289,$D179,'[6]Comp2016-2017 (3)'!$R$5:$R$289,$V179)*$AB179))</f>
        <v/>
      </c>
      <c r="AK179" s="183">
        <f>SUM(AC179:AJ179)-AB179</f>
        <v/>
      </c>
      <c r="AL179" s="179">
        <f>IF(A179=D179,"remplir à la main","")</f>
        <v/>
      </c>
      <c r="AM179" s="179">
        <f>VLOOKUP(A179,'[6]Table corresp.'!$M$4:$U$63,8,FALSE)</f>
        <v/>
      </c>
      <c r="AN179" s="179">
        <f>VLOOKUP(D179,'[6]Table corresp.'!$M$4:$U$63,9,FALSE)</f>
        <v/>
      </c>
    </row>
    <row r="180">
      <c r="A180" s="179" t="inlineStr">
        <is>
          <t>Merrains</t>
        </is>
      </c>
      <c r="B180" s="179">
        <f>VLOOKUP(LEFT(A180,3),'[6]Table corresp.'!$A$4:$D$63,3,FALSE)</f>
        <v/>
      </c>
      <c r="C180" s="179">
        <f>VLOOKUP(A180,'[6]Table corresp.'!$M$4:$P$63,4,FALSE)</f>
        <v/>
      </c>
      <c r="D180" s="179" t="inlineStr">
        <is>
          <t>Exportation</t>
        </is>
      </c>
      <c r="E180" s="179">
        <f>VLOOKUP(LEFT(D180,3),'[6]Table corresp.'!$A$4:$D$63,4,FALSE)</f>
        <v/>
      </c>
      <c r="F180" s="179">
        <f>LEFT(A180,3)&amp;" - "&amp;LEFT(D180,3)</f>
        <v/>
      </c>
      <c r="G180" s="195" t="n">
        <v>36820</v>
      </c>
      <c r="H180" s="195" t="n">
        <v>0</v>
      </c>
      <c r="I180" s="195" t="n">
        <v>36820</v>
      </c>
      <c r="J180" s="195" t="n">
        <v>41.33522037132808</v>
      </c>
      <c r="K180" s="195" t="n">
        <v>0</v>
      </c>
      <c r="L180" s="195" t="n">
        <v>41.33522037132808</v>
      </c>
      <c r="M180" s="195" t="n">
        <v>0</v>
      </c>
      <c r="N180" s="195" t="n">
        <v>0</v>
      </c>
      <c r="O180" s="195" t="n">
        <v>0</v>
      </c>
      <c r="P180" s="195" t="n">
        <v>0</v>
      </c>
      <c r="Q180" s="195" t="n">
        <v>0</v>
      </c>
      <c r="R180" s="195" t="n">
        <v>0</v>
      </c>
      <c r="S180" s="196" t="n"/>
      <c r="T180" s="179">
        <f>VLOOKUP(A180,'[6]Groupe de branches'!$Z$27:$AM$86,14,FALSE)</f>
        <v/>
      </c>
      <c r="U180" s="179">
        <f>VLOOKUP(D180,'[6]Groupe de branches'!$Z$27:$AM$86,14,FALSE)</f>
        <v/>
      </c>
      <c r="V180" s="179" t="n">
        <v>2016</v>
      </c>
      <c r="W180" s="179">
        <f>VLOOKUP(D180,'[6]Table corresp.'!$M$4:$S$63,7,FALSE)</f>
        <v/>
      </c>
      <c r="X180" s="197">
        <f>IFERROR(G180/SUMIFS('[6]Comp2016-2017 (3)'!$I$5:$I$289,'[6]Comp2016-2017 (3)'!$A$5:$A$289,A180,'[6]Comp2016-2017 (3)'!$R$5:$R$289,V180),0)</f>
        <v/>
      </c>
      <c r="Y180" s="182">
        <f>IFERROR(IF(RIGHT(F180,3)="Exp",VLOOKUP(F180,#REF!,2,FALSE),VLOOKUP(F180,#REF!,9,FALSE)),1)</f>
        <v/>
      </c>
      <c r="Z180" s="197">
        <f>Y180/SUMIFS($Y$4:$Y$1116,$V$4:$V$1116,V180,$A$4:$A$1116,A180)</f>
        <v/>
      </c>
      <c r="AA180" s="181">
        <f>X180*Z180</f>
        <v/>
      </c>
      <c r="AB180" s="183">
        <f>IFERROR(SUMIFS('[6]Comp2016-2017 (3)'!$G$5:$G$289,'[6]Comp2016-2017 (3)'!$A$5:$A$289,A180,'[6]Comp2016-2017 (3)'!$R$5:$R$289,V180)*AA180/SUMIFS($AA$4:$AA$1116,$A$4:$A$1116,A180,$V$4:$V$1116,V180),0)</f>
        <v/>
      </c>
      <c r="AC180" s="183">
        <f>IF($W180=AC$3,$AB180,IF(NOT($W180=0),"",SUMIFS('Val-Vol (2)'!AC$4:AC$1116,'Val-Vol (2)'!$A$4:$A$1116,$D180,'Val-Vol (2)'!$V$4:$V$1116,$V180)/SUMIFS('[6]Comp2016-2017 (3)'!$G$5:$G$289,'[6]Comp2016-2017 (3)'!$A$5:$A$289,$D180,'[6]Comp2016-2017 (3)'!$R$5:$R$289,$V180)*$AB180))</f>
        <v/>
      </c>
      <c r="AD180" s="183">
        <f>IF($W180=AD$3,$AB180,IF(NOT($W180=0),"",SUMIFS('Val-Vol (2)'!AD$4:AD$1116,'Val-Vol (2)'!$A$4:$A$1116,$D180,'Val-Vol (2)'!$V$4:$V$1116,$V180)/SUMIFS('[6]Comp2016-2017 (3)'!$G$5:$G$289,'[6]Comp2016-2017 (3)'!$A$5:$A$289,$D180,'[6]Comp2016-2017 (3)'!$R$5:$R$289,$V180)*$AB180))</f>
        <v/>
      </c>
      <c r="AE180" s="183">
        <f>IF($W180=AE$3,$AB180,IF(NOT($W180=0),"",SUMIFS('Val-Vol (2)'!AE$4:AE$1116,'Val-Vol (2)'!$A$4:$A$1116,$D180,'Val-Vol (2)'!$V$4:$V$1116,$V180)/SUMIFS('[6]Comp2016-2017 (3)'!$G$5:$G$289,'[6]Comp2016-2017 (3)'!$A$5:$A$289,$D180,'[6]Comp2016-2017 (3)'!$R$5:$R$289,$V180)*$AB180))</f>
        <v/>
      </c>
      <c r="AF180" s="183">
        <f>IF($W180=AF$3,$AB180,IF(NOT($W180=0),"",SUMIFS('Val-Vol (2)'!AF$4:AF$1116,'Val-Vol (2)'!$A$4:$A$1116,$D180,'Val-Vol (2)'!$V$4:$V$1116,$V180)/SUMIFS('[6]Comp2016-2017 (3)'!$G$5:$G$289,'[6]Comp2016-2017 (3)'!$A$5:$A$289,$D180,'[6]Comp2016-2017 (3)'!$R$5:$R$289,$V180)*$AB180))</f>
        <v/>
      </c>
      <c r="AG180" s="183">
        <f>IF($W180=AG$3,$AB180,IF(NOT($W180=0),"",SUMIFS('Val-Vol (2)'!AG$4:AG$1116,'Val-Vol (2)'!$A$4:$A$1116,$D180,'Val-Vol (2)'!$V$4:$V$1116,$V180)/SUMIFS('[6]Comp2016-2017 (3)'!$G$5:$G$289,'[6]Comp2016-2017 (3)'!$A$5:$A$289,$D180,'[6]Comp2016-2017 (3)'!$R$5:$R$289,$V180)*$AB180))</f>
        <v/>
      </c>
      <c r="AH180" s="183">
        <f>IF($W180=AH$3,$AB180,IF(NOT($W180=0),"",SUMIFS('Val-Vol (2)'!AH$4:AH$1116,'Val-Vol (2)'!$A$4:$A$1116,$D180,'Val-Vol (2)'!$V$4:$V$1116,$V180)/SUMIFS('[6]Comp2016-2017 (3)'!$G$5:$G$289,'[6]Comp2016-2017 (3)'!$A$5:$A$289,$D180,'[6]Comp2016-2017 (3)'!$R$5:$R$289,$V180)*$AB180))</f>
        <v/>
      </c>
      <c r="AI180" s="183">
        <f>IF($W180=AI$3,$AB180,IF(NOT($W180=0),"",SUMIFS('Val-Vol (2)'!AI$4:AI$1116,'Val-Vol (2)'!$A$4:$A$1116,$D180,'Val-Vol (2)'!$V$4:$V$1116,$V180)/SUMIFS('[6]Comp2016-2017 (3)'!$G$5:$G$289,'[6]Comp2016-2017 (3)'!$A$5:$A$289,$D180,'[6]Comp2016-2017 (3)'!$R$5:$R$289,$V180)*$AB180))</f>
        <v/>
      </c>
      <c r="AJ180" s="183">
        <f>IF($W180=AJ$3,$AB180,IF(NOT($W180=0),"",SUMIFS('Val-Vol (2)'!AJ$4:AJ$1116,'Val-Vol (2)'!$A$4:$A$1116,$D180,'Val-Vol (2)'!$V$4:$V$1116,$V180)/SUMIFS('[6]Comp2016-2017 (3)'!$G$5:$G$289,'[6]Comp2016-2017 (3)'!$A$5:$A$289,$D180,'[6]Comp2016-2017 (3)'!$R$5:$R$289,$V180)*$AB180))</f>
        <v/>
      </c>
      <c r="AK180" s="183">
        <f>SUM(AC180:AJ180)-AB180</f>
        <v/>
      </c>
      <c r="AL180" s="179">
        <f>IF(A180=D180,"remplir à la main","")</f>
        <v/>
      </c>
      <c r="AM180" s="179">
        <f>VLOOKUP(A180,'[6]Table corresp.'!$M$4:$U$63,8,FALSE)</f>
        <v/>
      </c>
      <c r="AN180" s="179">
        <f>VLOOKUP(D180,'[6]Table corresp.'!$M$4:$U$63,9,FALSE)</f>
        <v/>
      </c>
    </row>
    <row r="181">
      <c r="A181" s="179" t="inlineStr">
        <is>
          <t>Traverses</t>
        </is>
      </c>
      <c r="B181" s="179">
        <f>VLOOKUP(LEFT(A181,3),'[6]Table corresp.'!$A$4:$D$63,3,FALSE)</f>
        <v/>
      </c>
      <c r="C181" s="179">
        <f>VLOOKUP(A181,'[6]Table corresp.'!$M$4:$P$63,4,FALSE)</f>
        <v/>
      </c>
      <c r="D181" s="179" t="inlineStr">
        <is>
          <t>29 - Fabrication de produits bruts, sciés ou rabotés imprégnés</t>
        </is>
      </c>
      <c r="E181" s="179">
        <f>VLOOKUP(LEFT(D181,3),'[6]Table corresp.'!$A$4:$D$63,4,FALSE)</f>
        <v/>
      </c>
      <c r="F181" s="179">
        <f>LEFT(A181,3)&amp;" - "&amp;LEFT(D181,3)</f>
        <v/>
      </c>
      <c r="G181" s="195" t="n">
        <v>25280.12899999999</v>
      </c>
      <c r="H181" s="195" t="n">
        <v>8422.127</v>
      </c>
      <c r="I181" s="195" t="n">
        <v>33702.25599999999</v>
      </c>
      <c r="J181" s="195" t="n">
        <v>189.1638300276829</v>
      </c>
      <c r="K181" s="195" t="n">
        <v>41.60204080822366</v>
      </c>
      <c r="L181" s="195" t="n">
        <v>230.7658708359066</v>
      </c>
      <c r="M181" s="195" t="n">
        <v>0</v>
      </c>
      <c r="N181" s="195" t="n">
        <v>0</v>
      </c>
      <c r="O181" s="195" t="n">
        <v>0</v>
      </c>
      <c r="P181" s="195" t="n">
        <v>0</v>
      </c>
      <c r="Q181" s="195" t="n">
        <v>0</v>
      </c>
      <c r="R181" s="195" t="n">
        <v>0</v>
      </c>
      <c r="S181" s="196" t="n"/>
      <c r="T181" s="179">
        <f>VLOOKUP(A181,'[6]Groupe de branches'!$Z$27:$AM$86,14,FALSE)</f>
        <v/>
      </c>
      <c r="U181" s="179">
        <f>VLOOKUP(D181,'[6]Groupe de branches'!$Z$27:$AM$86,14,FALSE)</f>
        <v/>
      </c>
      <c r="V181" s="179" t="n">
        <v>2016</v>
      </c>
      <c r="W181" s="179">
        <f>VLOOKUP(D181,'[6]Table corresp.'!$M$4:$S$63,7,FALSE)</f>
        <v/>
      </c>
      <c r="X181" s="197">
        <f>IFERROR(G181/SUMIFS('[6]Comp2016-2017 (3)'!$I$5:$I$289,'[6]Comp2016-2017 (3)'!$A$5:$A$289,A181,'[6]Comp2016-2017 (3)'!$R$5:$R$289,V181),0)</f>
        <v/>
      </c>
      <c r="Y181" s="182">
        <f>IFERROR(IF(RIGHT(F181,3)="Exp",VLOOKUP(F181,#REF!,2,FALSE),VLOOKUP(F181,#REF!,9,FALSE)),1)</f>
        <v/>
      </c>
      <c r="Z181" s="197">
        <f>Y181/SUMIFS($Y$4:$Y$1116,$V$4:$V$1116,V181,$A$4:$A$1116,A181)</f>
        <v/>
      </c>
      <c r="AA181" s="181">
        <f>X181*Z181</f>
        <v/>
      </c>
      <c r="AB181" s="183">
        <f>IFERROR(SUMIFS('[6]Comp2016-2017 (3)'!$G$5:$G$289,'[6]Comp2016-2017 (3)'!$A$5:$A$289,A181,'[6]Comp2016-2017 (3)'!$R$5:$R$289,V181)*AA181/SUMIFS($AA$4:$AA$1116,$A$4:$A$1116,A181,$V$4:$V$1116,V181),0)</f>
        <v/>
      </c>
      <c r="AC181" s="183">
        <f>IF($W181=AC$3,$AB181,IF(NOT($W181=0),"",SUMIFS('Val-Vol (2)'!AC$4:AC$1116,'Val-Vol (2)'!$A$4:$A$1116,$D181,'Val-Vol (2)'!$V$4:$V$1116,$V181)/SUMIFS('[6]Comp2016-2017 (3)'!$G$5:$G$289,'[6]Comp2016-2017 (3)'!$A$5:$A$289,$D181,'[6]Comp2016-2017 (3)'!$R$5:$R$289,$V181)*$AB181))</f>
        <v/>
      </c>
      <c r="AD181" s="183">
        <f>IF($W181=AD$3,$AB181,IF(NOT($W181=0),"",SUMIFS('Val-Vol (2)'!AD$4:AD$1116,'Val-Vol (2)'!$A$4:$A$1116,$D181,'Val-Vol (2)'!$V$4:$V$1116,$V181)/SUMIFS('[6]Comp2016-2017 (3)'!$G$5:$G$289,'[6]Comp2016-2017 (3)'!$A$5:$A$289,$D181,'[6]Comp2016-2017 (3)'!$R$5:$R$289,$V181)*$AB181))</f>
        <v/>
      </c>
      <c r="AE181" s="183">
        <f>IF($W181=AE$3,$AB181,IF(NOT($W181=0),"",SUMIFS('Val-Vol (2)'!AE$4:AE$1116,'Val-Vol (2)'!$A$4:$A$1116,$D181,'Val-Vol (2)'!$V$4:$V$1116,$V181)/SUMIFS('[6]Comp2016-2017 (3)'!$G$5:$G$289,'[6]Comp2016-2017 (3)'!$A$5:$A$289,$D181,'[6]Comp2016-2017 (3)'!$R$5:$R$289,$V181)*$AB181))</f>
        <v/>
      </c>
      <c r="AF181" s="183">
        <f>IF($W181=AF$3,$AB181,IF(NOT($W181=0),"",SUMIFS('Val-Vol (2)'!AF$4:AF$1116,'Val-Vol (2)'!$A$4:$A$1116,$D181,'Val-Vol (2)'!$V$4:$V$1116,$V181)/SUMIFS('[6]Comp2016-2017 (3)'!$G$5:$G$289,'[6]Comp2016-2017 (3)'!$A$5:$A$289,$D181,'[6]Comp2016-2017 (3)'!$R$5:$R$289,$V181)*$AB181))</f>
        <v/>
      </c>
      <c r="AG181" s="183">
        <f>IF($W181=AG$3,$AB181,IF(NOT($W181=0),"",SUMIFS('Val-Vol (2)'!AG$4:AG$1116,'Val-Vol (2)'!$A$4:$A$1116,$D181,'Val-Vol (2)'!$V$4:$V$1116,$V181)/SUMIFS('[6]Comp2016-2017 (3)'!$G$5:$G$289,'[6]Comp2016-2017 (3)'!$A$5:$A$289,$D181,'[6]Comp2016-2017 (3)'!$R$5:$R$289,$V181)*$AB181))</f>
        <v/>
      </c>
      <c r="AH181" s="183">
        <f>IF($W181=AH$3,$AB181,IF(NOT($W181=0),"",SUMIFS('Val-Vol (2)'!AH$4:AH$1116,'Val-Vol (2)'!$A$4:$A$1116,$D181,'Val-Vol (2)'!$V$4:$V$1116,$V181)/SUMIFS('[6]Comp2016-2017 (3)'!$G$5:$G$289,'[6]Comp2016-2017 (3)'!$A$5:$A$289,$D181,'[6]Comp2016-2017 (3)'!$R$5:$R$289,$V181)*$AB181))</f>
        <v/>
      </c>
      <c r="AI181" s="183">
        <f>IF($W181=AI$3,$AB181,IF(NOT($W181=0),"",SUMIFS('Val-Vol (2)'!AI$4:AI$1116,'Val-Vol (2)'!$A$4:$A$1116,$D181,'Val-Vol (2)'!$V$4:$V$1116,$V181)/SUMIFS('[6]Comp2016-2017 (3)'!$G$5:$G$289,'[6]Comp2016-2017 (3)'!$A$5:$A$289,$D181,'[6]Comp2016-2017 (3)'!$R$5:$R$289,$V181)*$AB181))</f>
        <v/>
      </c>
      <c r="AJ181" s="183">
        <f>IF($W181=AJ$3,$AB181,IF(NOT($W181=0),"",SUMIFS('Val-Vol (2)'!AJ$4:AJ$1116,'Val-Vol (2)'!$A$4:$A$1116,$D181,'Val-Vol (2)'!$V$4:$V$1116,$V181)/SUMIFS('[6]Comp2016-2017 (3)'!$G$5:$G$289,'[6]Comp2016-2017 (3)'!$A$5:$A$289,$D181,'[6]Comp2016-2017 (3)'!$R$5:$R$289,$V181)*$AB181))</f>
        <v/>
      </c>
      <c r="AK181" s="183">
        <f>SUM(AC181:AJ181)-AB181</f>
        <v/>
      </c>
      <c r="AL181" s="179">
        <f>IF(A181=D181,"remplir à la main","")</f>
        <v/>
      </c>
      <c r="AM181" s="179">
        <f>VLOOKUP(A181,'[6]Table corresp.'!$M$4:$U$63,8,FALSE)</f>
        <v/>
      </c>
      <c r="AN181" s="179">
        <f>VLOOKUP(D181,'[6]Table corresp.'!$M$4:$U$63,9,FALSE)</f>
        <v/>
      </c>
    </row>
    <row r="182">
      <c r="A182" s="179" t="inlineStr">
        <is>
          <t>Traverses</t>
        </is>
      </c>
      <c r="B182" s="179">
        <f>VLOOKUP(LEFT(A182,3),'[6]Table corresp.'!$A$4:$D$63,3,FALSE)</f>
        <v/>
      </c>
      <c r="C182" s="179">
        <f>VLOOKUP(A182,'[6]Table corresp.'!$M$4:$P$63,4,FALSE)</f>
        <v/>
      </c>
      <c r="D182" s="179" t="inlineStr">
        <is>
          <t>Exportation</t>
        </is>
      </c>
      <c r="E182" s="179">
        <f>VLOOKUP(LEFT(D182,3),'[6]Table corresp.'!$A$4:$D$63,4,FALSE)</f>
        <v/>
      </c>
      <c r="F182" s="179">
        <f>LEFT(A182,3)&amp;" - "&amp;LEFT(D182,3)</f>
        <v/>
      </c>
      <c r="G182" s="195" t="n">
        <v>24357.527</v>
      </c>
      <c r="H182" s="195" t="n">
        <v>0</v>
      </c>
      <c r="I182" s="195" t="n">
        <v>24357.527</v>
      </c>
      <c r="J182" s="195" t="n">
        <v>186.2020822281988</v>
      </c>
      <c r="K182" s="195" t="n">
        <v>0</v>
      </c>
      <c r="L182" s="195" t="n">
        <v>186.2020822281988</v>
      </c>
      <c r="M182" s="195" t="n">
        <v>0</v>
      </c>
      <c r="N182" s="195" t="n">
        <v>0</v>
      </c>
      <c r="O182" s="195" t="n">
        <v>0</v>
      </c>
      <c r="P182" s="195" t="n">
        <v>0</v>
      </c>
      <c r="Q182" s="195" t="n">
        <v>0</v>
      </c>
      <c r="R182" s="195" t="n">
        <v>0</v>
      </c>
      <c r="S182" s="196" t="n"/>
      <c r="T182" s="179">
        <f>VLOOKUP(A182,'[6]Groupe de branches'!$Z$27:$AM$86,14,FALSE)</f>
        <v/>
      </c>
      <c r="U182" s="179">
        <f>VLOOKUP(D182,'[6]Groupe de branches'!$Z$27:$AM$86,14,FALSE)</f>
        <v/>
      </c>
      <c r="V182" s="179" t="n">
        <v>2016</v>
      </c>
      <c r="W182" s="179">
        <f>VLOOKUP(D182,'[6]Table corresp.'!$M$4:$S$63,7,FALSE)</f>
        <v/>
      </c>
      <c r="X182" s="197">
        <f>IFERROR(G182/SUMIFS('[6]Comp2016-2017 (3)'!$I$5:$I$289,'[6]Comp2016-2017 (3)'!$A$5:$A$289,A182,'[6]Comp2016-2017 (3)'!$R$5:$R$289,V182),0)</f>
        <v/>
      </c>
      <c r="Y182" s="182">
        <f>IFERROR(IF(RIGHT(F182,3)="Exp",VLOOKUP(F182,#REF!,2,FALSE),VLOOKUP(F182,#REF!,9,FALSE)),1)</f>
        <v/>
      </c>
      <c r="Z182" s="197">
        <f>Y182/SUMIFS($Y$4:$Y$1116,$V$4:$V$1116,V182,$A$4:$A$1116,A182)</f>
        <v/>
      </c>
      <c r="AA182" s="181">
        <f>X182*Z182</f>
        <v/>
      </c>
      <c r="AB182" s="183">
        <f>IFERROR(SUMIFS('[6]Comp2016-2017 (3)'!$G$5:$G$289,'[6]Comp2016-2017 (3)'!$A$5:$A$289,A182,'[6]Comp2016-2017 (3)'!$R$5:$R$289,V182)*AA182/SUMIFS($AA$4:$AA$1116,$A$4:$A$1116,A182,$V$4:$V$1116,V182),0)</f>
        <v/>
      </c>
      <c r="AC182" s="183">
        <f>IF($W182=AC$3,$AB182,IF(NOT($W182=0),"",SUMIFS('Val-Vol (2)'!AC$4:AC$1116,'Val-Vol (2)'!$A$4:$A$1116,$D182,'Val-Vol (2)'!$V$4:$V$1116,$V182)/SUMIFS('[6]Comp2016-2017 (3)'!$G$5:$G$289,'[6]Comp2016-2017 (3)'!$A$5:$A$289,$D182,'[6]Comp2016-2017 (3)'!$R$5:$R$289,$V182)*$AB182))</f>
        <v/>
      </c>
      <c r="AD182" s="183">
        <f>IF($W182=AD$3,$AB182,IF(NOT($W182=0),"",SUMIFS('Val-Vol (2)'!AD$4:AD$1116,'Val-Vol (2)'!$A$4:$A$1116,$D182,'Val-Vol (2)'!$V$4:$V$1116,$V182)/SUMIFS('[6]Comp2016-2017 (3)'!$G$5:$G$289,'[6]Comp2016-2017 (3)'!$A$5:$A$289,$D182,'[6]Comp2016-2017 (3)'!$R$5:$R$289,$V182)*$AB182))</f>
        <v/>
      </c>
      <c r="AE182" s="183">
        <f>IF($W182=AE$3,$AB182,IF(NOT($W182=0),"",SUMIFS('Val-Vol (2)'!AE$4:AE$1116,'Val-Vol (2)'!$A$4:$A$1116,$D182,'Val-Vol (2)'!$V$4:$V$1116,$V182)/SUMIFS('[6]Comp2016-2017 (3)'!$G$5:$G$289,'[6]Comp2016-2017 (3)'!$A$5:$A$289,$D182,'[6]Comp2016-2017 (3)'!$R$5:$R$289,$V182)*$AB182))</f>
        <v/>
      </c>
      <c r="AF182" s="183">
        <f>IF($W182=AF$3,$AB182,IF(NOT($W182=0),"",SUMIFS('Val-Vol (2)'!AF$4:AF$1116,'Val-Vol (2)'!$A$4:$A$1116,$D182,'Val-Vol (2)'!$V$4:$V$1116,$V182)/SUMIFS('[6]Comp2016-2017 (3)'!$G$5:$G$289,'[6]Comp2016-2017 (3)'!$A$5:$A$289,$D182,'[6]Comp2016-2017 (3)'!$R$5:$R$289,$V182)*$AB182))</f>
        <v/>
      </c>
      <c r="AG182" s="183">
        <f>IF($W182=AG$3,$AB182,IF(NOT($W182=0),"",SUMIFS('Val-Vol (2)'!AG$4:AG$1116,'Val-Vol (2)'!$A$4:$A$1116,$D182,'Val-Vol (2)'!$V$4:$V$1116,$V182)/SUMIFS('[6]Comp2016-2017 (3)'!$G$5:$G$289,'[6]Comp2016-2017 (3)'!$A$5:$A$289,$D182,'[6]Comp2016-2017 (3)'!$R$5:$R$289,$V182)*$AB182))</f>
        <v/>
      </c>
      <c r="AH182" s="183">
        <f>IF($W182=AH$3,$AB182,IF(NOT($W182=0),"",SUMIFS('Val-Vol (2)'!AH$4:AH$1116,'Val-Vol (2)'!$A$4:$A$1116,$D182,'Val-Vol (2)'!$V$4:$V$1116,$V182)/SUMIFS('[6]Comp2016-2017 (3)'!$G$5:$G$289,'[6]Comp2016-2017 (3)'!$A$5:$A$289,$D182,'[6]Comp2016-2017 (3)'!$R$5:$R$289,$V182)*$AB182))</f>
        <v/>
      </c>
      <c r="AI182" s="183">
        <f>IF($W182=AI$3,$AB182,IF(NOT($W182=0),"",SUMIFS('Val-Vol (2)'!AI$4:AI$1116,'Val-Vol (2)'!$A$4:$A$1116,$D182,'Val-Vol (2)'!$V$4:$V$1116,$V182)/SUMIFS('[6]Comp2016-2017 (3)'!$G$5:$G$289,'[6]Comp2016-2017 (3)'!$A$5:$A$289,$D182,'[6]Comp2016-2017 (3)'!$R$5:$R$289,$V182)*$AB182))</f>
        <v/>
      </c>
      <c r="AJ182" s="183">
        <f>IF($W182=AJ$3,$AB182,IF(NOT($W182=0),"",SUMIFS('Val-Vol (2)'!AJ$4:AJ$1116,'Val-Vol (2)'!$A$4:$A$1116,$D182,'Val-Vol (2)'!$V$4:$V$1116,$V182)/SUMIFS('[6]Comp2016-2017 (3)'!$G$5:$G$289,'[6]Comp2016-2017 (3)'!$A$5:$A$289,$D182,'[6]Comp2016-2017 (3)'!$R$5:$R$289,$V182)*$AB182))</f>
        <v/>
      </c>
      <c r="AK182" s="183">
        <f>SUM(AC182:AJ182)-AB182</f>
        <v/>
      </c>
      <c r="AL182" s="179">
        <f>IF(A182=D182,"remplir à la main","")</f>
        <v/>
      </c>
      <c r="AM182" s="179">
        <f>VLOOKUP(A182,'[6]Table corresp.'!$M$4:$U$63,8,FALSE)</f>
        <v/>
      </c>
      <c r="AN182" s="179">
        <f>VLOOKUP(D182,'[6]Table corresp.'!$M$4:$U$63,9,FALSE)</f>
        <v/>
      </c>
    </row>
    <row r="183">
      <c r="A183" s="179" t="inlineStr">
        <is>
          <t>18 - Produits connexes du sciage destinés à la trituration</t>
        </is>
      </c>
      <c r="B183" s="179">
        <f>VLOOKUP(LEFT(A183,3),'[6]Table corresp.'!$A$4:$D$63,3,FALSE)</f>
        <v/>
      </c>
      <c r="C183" s="179">
        <f>VLOOKUP(A183,'[6]Table corresp.'!$M$4:$P$63,4,FALSE)</f>
        <v/>
      </c>
      <c r="D183" s="179" t="inlineStr">
        <is>
          <t>31 - Placages et panneaux à base de bois</t>
        </is>
      </c>
      <c r="E183" s="179">
        <f>VLOOKUP(LEFT(D183,3),'[6]Table corresp.'!$A$4:$D$63,4,FALSE)</f>
        <v/>
      </c>
      <c r="F183" s="179">
        <f>LEFT(A183,3)&amp;" - "&amp;LEFT(D183,3)</f>
        <v/>
      </c>
      <c r="G183" s="195" t="n">
        <v>33887.98599999999</v>
      </c>
      <c r="H183" s="195" t="n">
        <v>19212.264</v>
      </c>
      <c r="I183" s="195" t="n">
        <v>53100.24999999999</v>
      </c>
      <c r="J183" s="195" t="n">
        <v>0</v>
      </c>
      <c r="K183" s="195" t="n">
        <v>0</v>
      </c>
      <c r="L183" s="195" t="n">
        <v>0</v>
      </c>
      <c r="M183" s="195" t="n">
        <v>1144.461286190134</v>
      </c>
      <c r="N183" s="195" t="n">
        <v>285.049916934416</v>
      </c>
      <c r="O183" s="195" t="n">
        <v>1429.51120312455</v>
      </c>
      <c r="P183" s="195" t="n">
        <v>0</v>
      </c>
      <c r="Q183" s="195" t="n">
        <v>0</v>
      </c>
      <c r="R183" s="195" t="n">
        <v>0</v>
      </c>
      <c r="S183" s="196" t="n"/>
      <c r="T183" s="179">
        <f>VLOOKUP(A183,'[6]Groupe de branches'!$Z$27:$AM$86,14,FALSE)</f>
        <v/>
      </c>
      <c r="U183" s="179">
        <f>VLOOKUP(D183,'[6]Groupe de branches'!$Z$27:$AM$86,14,FALSE)</f>
        <v/>
      </c>
      <c r="V183" s="179" t="n">
        <v>2016</v>
      </c>
      <c r="W183" s="179">
        <f>VLOOKUP(D183,'[6]Table corresp.'!$M$4:$S$63,7,FALSE)</f>
        <v/>
      </c>
      <c r="X183" s="197">
        <f>IFERROR(G183/SUMIFS('[6]Comp2016-2017 (3)'!$I$5:$I$289,'[6]Comp2016-2017 (3)'!$A$5:$A$289,A183,'[6]Comp2016-2017 (3)'!$R$5:$R$289,V183),0)</f>
        <v/>
      </c>
      <c r="Y183" s="182">
        <f>IFERROR(IF(RIGHT(F183,3)="Exp",VLOOKUP(F183,#REF!,2,FALSE),VLOOKUP(F183,#REF!,9,FALSE)),1)</f>
        <v/>
      </c>
      <c r="Z183" s="197">
        <f>Y183/SUMIFS($Y$4:$Y$1116,$V$4:$V$1116,V183,$A$4:$A$1116,A183)</f>
        <v/>
      </c>
      <c r="AA183" s="181">
        <f>X183*Z183</f>
        <v/>
      </c>
      <c r="AB183" s="183">
        <f>IFERROR(SUMIFS('[6]Comp2016-2017 (3)'!$G$5:$G$289,'[6]Comp2016-2017 (3)'!$A$5:$A$289,A183,'[6]Comp2016-2017 (3)'!$R$5:$R$289,V183)*AA183/SUMIFS($AA$4:$AA$1116,$A$4:$A$1116,A183,$V$4:$V$1116,V183),0)</f>
        <v/>
      </c>
      <c r="AC183" s="183">
        <f>IF($W183=AC$3,$AB183,IF(NOT($W183=0),"",SUMIFS('Val-Vol (2)'!AC$4:AC$1116,'Val-Vol (2)'!$A$4:$A$1116,$D183,'Val-Vol (2)'!$V$4:$V$1116,$V183)/SUMIFS('[6]Comp2016-2017 (3)'!$G$5:$G$289,'[6]Comp2016-2017 (3)'!$A$5:$A$289,$D183,'[6]Comp2016-2017 (3)'!$R$5:$R$289,$V183)*$AB183))</f>
        <v/>
      </c>
      <c r="AD183" s="183">
        <f>IF($W183=AD$3,$AB183,IF(NOT($W183=0),"",SUMIFS('Val-Vol (2)'!AD$4:AD$1116,'Val-Vol (2)'!$A$4:$A$1116,$D183,'Val-Vol (2)'!$V$4:$V$1116,$V183)/SUMIFS('[6]Comp2016-2017 (3)'!$G$5:$G$289,'[6]Comp2016-2017 (3)'!$A$5:$A$289,$D183,'[6]Comp2016-2017 (3)'!$R$5:$R$289,$V183)*$AB183))</f>
        <v/>
      </c>
      <c r="AE183" s="183">
        <f>IF($W183=AE$3,$AB183,IF(NOT($W183=0),"",SUMIFS('Val-Vol (2)'!AE$4:AE$1116,'Val-Vol (2)'!$A$4:$A$1116,$D183,'Val-Vol (2)'!$V$4:$V$1116,$V183)/SUMIFS('[6]Comp2016-2017 (3)'!$G$5:$G$289,'[6]Comp2016-2017 (3)'!$A$5:$A$289,$D183,'[6]Comp2016-2017 (3)'!$R$5:$R$289,$V183)*$AB183))</f>
        <v/>
      </c>
      <c r="AF183" s="183">
        <f>IF($W183=AF$3,$AB183,IF(NOT($W183=0),"",SUMIFS('Val-Vol (2)'!AF$4:AF$1116,'Val-Vol (2)'!$A$4:$A$1116,$D183,'Val-Vol (2)'!$V$4:$V$1116,$V183)/SUMIFS('[6]Comp2016-2017 (3)'!$G$5:$G$289,'[6]Comp2016-2017 (3)'!$A$5:$A$289,$D183,'[6]Comp2016-2017 (3)'!$R$5:$R$289,$V183)*$AB183))</f>
        <v/>
      </c>
      <c r="AG183" s="183">
        <f>IF($W183=AG$3,$AB183,IF(NOT($W183=0),"",SUMIFS('Val-Vol (2)'!AG$4:AG$1116,'Val-Vol (2)'!$A$4:$A$1116,$D183,'Val-Vol (2)'!$V$4:$V$1116,$V183)/SUMIFS('[6]Comp2016-2017 (3)'!$G$5:$G$289,'[6]Comp2016-2017 (3)'!$A$5:$A$289,$D183,'[6]Comp2016-2017 (3)'!$R$5:$R$289,$V183)*$AB183))</f>
        <v/>
      </c>
      <c r="AH183" s="183">
        <f>IF($W183=AH$3,$AB183,IF(NOT($W183=0),"",SUMIFS('Val-Vol (2)'!AH$4:AH$1116,'Val-Vol (2)'!$A$4:$A$1116,$D183,'Val-Vol (2)'!$V$4:$V$1116,$V183)/SUMIFS('[6]Comp2016-2017 (3)'!$G$5:$G$289,'[6]Comp2016-2017 (3)'!$A$5:$A$289,$D183,'[6]Comp2016-2017 (3)'!$R$5:$R$289,$V183)*$AB183))</f>
        <v/>
      </c>
      <c r="AI183" s="183">
        <f>IF($W183=AI$3,$AB183,IF(NOT($W183=0),"",SUMIFS('Val-Vol (2)'!AI$4:AI$1116,'Val-Vol (2)'!$A$4:$A$1116,$D183,'Val-Vol (2)'!$V$4:$V$1116,$V183)/SUMIFS('[6]Comp2016-2017 (3)'!$G$5:$G$289,'[6]Comp2016-2017 (3)'!$A$5:$A$289,$D183,'[6]Comp2016-2017 (3)'!$R$5:$R$289,$V183)*$AB183))</f>
        <v/>
      </c>
      <c r="AJ183" s="183">
        <f>IF($W183=AJ$3,$AB183,IF(NOT($W183=0),"",SUMIFS('Val-Vol (2)'!AJ$4:AJ$1116,'Val-Vol (2)'!$A$4:$A$1116,$D183,'Val-Vol (2)'!$V$4:$V$1116,$V183)/SUMIFS('[6]Comp2016-2017 (3)'!$G$5:$G$289,'[6]Comp2016-2017 (3)'!$A$5:$A$289,$D183,'[6]Comp2016-2017 (3)'!$R$5:$R$289,$V183)*$AB183))</f>
        <v/>
      </c>
      <c r="AK183" s="183">
        <f>SUM(AC183:AJ183)-AB183</f>
        <v/>
      </c>
      <c r="AL183" s="179">
        <f>IF(A183=D183,"remplir à la main","")</f>
        <v/>
      </c>
      <c r="AM183" s="179">
        <f>VLOOKUP(A183,'[6]Table corresp.'!$M$4:$U$63,8,FALSE)</f>
        <v/>
      </c>
      <c r="AN183" s="179">
        <f>VLOOKUP(D183,'[6]Table corresp.'!$M$4:$U$63,9,FALSE)</f>
        <v/>
      </c>
    </row>
    <row r="184">
      <c r="A184" s="179" t="inlineStr">
        <is>
          <t>18 - Produits connexes du sciage destinés à la trituration</t>
        </is>
      </c>
      <c r="B184" s="179">
        <f>VLOOKUP(LEFT(A184,3),'[6]Table corresp.'!$A$4:$D$63,3,FALSE)</f>
        <v/>
      </c>
      <c r="C184" s="179">
        <f>VLOOKUP(A184,'[6]Table corresp.'!$M$4:$P$63,4,FALSE)</f>
        <v/>
      </c>
      <c r="D184" s="179" t="inlineStr">
        <is>
          <t>43 - Pâte à papier</t>
        </is>
      </c>
      <c r="E184" s="179">
        <f>VLOOKUP(LEFT(D184,3),'[6]Table corresp.'!$A$4:$D$63,4,FALSE)</f>
        <v/>
      </c>
      <c r="F184" s="179">
        <f>LEFT(A184,3)&amp;" - "&amp;LEFT(D184,3)</f>
        <v/>
      </c>
      <c r="G184" s="195" t="n">
        <v>49621.81606584218</v>
      </c>
      <c r="H184" s="195" t="n">
        <v>0</v>
      </c>
      <c r="I184" s="195" t="n">
        <v>49621.81606584218</v>
      </c>
      <c r="J184" s="195" t="n">
        <v>0</v>
      </c>
      <c r="K184" s="195" t="n">
        <v>0</v>
      </c>
      <c r="L184" s="195" t="n">
        <v>0</v>
      </c>
      <c r="M184" s="195" t="n">
        <v>1491.627523532548</v>
      </c>
      <c r="N184" s="195" t="n">
        <v>0</v>
      </c>
      <c r="O184" s="195" t="n">
        <v>1491.627523532548</v>
      </c>
      <c r="P184" s="195" t="n">
        <v>0</v>
      </c>
      <c r="Q184" s="195" t="n">
        <v>0</v>
      </c>
      <c r="R184" s="195" t="n">
        <v>0</v>
      </c>
      <c r="S184" s="196" t="n"/>
      <c r="T184" s="179">
        <f>VLOOKUP(A184,'[6]Groupe de branches'!$Z$27:$AM$86,14,FALSE)</f>
        <v/>
      </c>
      <c r="U184" s="179">
        <f>VLOOKUP(D184,'[6]Groupe de branches'!$Z$27:$AM$86,14,FALSE)</f>
        <v/>
      </c>
      <c r="V184" s="179" t="n">
        <v>2016</v>
      </c>
      <c r="W184" s="179">
        <f>VLOOKUP(D184,'[6]Table corresp.'!$M$4:$S$63,7,FALSE)</f>
        <v/>
      </c>
      <c r="X184" s="197">
        <f>IFERROR(G184/SUMIFS('[6]Comp2016-2017 (3)'!$I$5:$I$289,'[6]Comp2016-2017 (3)'!$A$5:$A$289,A184,'[6]Comp2016-2017 (3)'!$R$5:$R$289,V184),0)</f>
        <v/>
      </c>
      <c r="Y184" s="182">
        <f>IFERROR(IF(RIGHT(F184,3)="Exp",VLOOKUP(F184,#REF!,2,FALSE),VLOOKUP(F184,#REF!,9,FALSE)),1)</f>
        <v/>
      </c>
      <c r="Z184" s="197">
        <f>Y184/SUMIFS($Y$4:$Y$1116,$V$4:$V$1116,V184,$A$4:$A$1116,A184)</f>
        <v/>
      </c>
      <c r="AA184" s="181">
        <f>X184*Z184</f>
        <v/>
      </c>
      <c r="AB184" s="183">
        <f>IFERROR(SUMIFS('[6]Comp2016-2017 (3)'!$G$5:$G$289,'[6]Comp2016-2017 (3)'!$A$5:$A$289,A184,'[6]Comp2016-2017 (3)'!$R$5:$R$289,V184)*AA184/SUMIFS($AA$4:$AA$1116,$A$4:$A$1116,A184,$V$4:$V$1116,V184),0)</f>
        <v/>
      </c>
      <c r="AC184" s="183">
        <f>IF($W184=AC$3,$AB184,IF(NOT($W184=0),"",SUMIFS('Val-Vol (2)'!AC$4:AC$1116,'Val-Vol (2)'!$A$4:$A$1116,$D184,'Val-Vol (2)'!$V$4:$V$1116,$V184)/SUMIFS('[6]Comp2016-2017 (3)'!$G$5:$G$289,'[6]Comp2016-2017 (3)'!$A$5:$A$289,$D184,'[6]Comp2016-2017 (3)'!$R$5:$R$289,$V184)*$AB184))</f>
        <v/>
      </c>
      <c r="AD184" s="183">
        <f>IF($W184=AD$3,$AB184,IF(NOT($W184=0),"",SUMIFS('Val-Vol (2)'!AD$4:AD$1116,'Val-Vol (2)'!$A$4:$A$1116,$D184,'Val-Vol (2)'!$V$4:$V$1116,$V184)/SUMIFS('[6]Comp2016-2017 (3)'!$G$5:$G$289,'[6]Comp2016-2017 (3)'!$A$5:$A$289,$D184,'[6]Comp2016-2017 (3)'!$R$5:$R$289,$V184)*$AB184))</f>
        <v/>
      </c>
      <c r="AE184" s="183">
        <f>IF($W184=AE$3,$AB184,IF(NOT($W184=0),"",SUMIFS('Val-Vol (2)'!AE$4:AE$1116,'Val-Vol (2)'!$A$4:$A$1116,$D184,'Val-Vol (2)'!$V$4:$V$1116,$V184)/SUMIFS('[6]Comp2016-2017 (3)'!$G$5:$G$289,'[6]Comp2016-2017 (3)'!$A$5:$A$289,$D184,'[6]Comp2016-2017 (3)'!$R$5:$R$289,$V184)*$AB184))</f>
        <v/>
      </c>
      <c r="AF184" s="183">
        <f>IF($W184=AF$3,$AB184,IF(NOT($W184=0),"",SUMIFS('Val-Vol (2)'!AF$4:AF$1116,'Val-Vol (2)'!$A$4:$A$1116,$D184,'Val-Vol (2)'!$V$4:$V$1116,$V184)/SUMIFS('[6]Comp2016-2017 (3)'!$G$5:$G$289,'[6]Comp2016-2017 (3)'!$A$5:$A$289,$D184,'[6]Comp2016-2017 (3)'!$R$5:$R$289,$V184)*$AB184))</f>
        <v/>
      </c>
      <c r="AG184" s="183">
        <f>IF($W184=AG$3,$AB184,IF(NOT($W184=0),"",SUMIFS('Val-Vol (2)'!AG$4:AG$1116,'Val-Vol (2)'!$A$4:$A$1116,$D184,'Val-Vol (2)'!$V$4:$V$1116,$V184)/SUMIFS('[6]Comp2016-2017 (3)'!$G$5:$G$289,'[6]Comp2016-2017 (3)'!$A$5:$A$289,$D184,'[6]Comp2016-2017 (3)'!$R$5:$R$289,$V184)*$AB184))</f>
        <v/>
      </c>
      <c r="AH184" s="183">
        <f>IF($W184=AH$3,$AB184,IF(NOT($W184=0),"",SUMIFS('Val-Vol (2)'!AH$4:AH$1116,'Val-Vol (2)'!$A$4:$A$1116,$D184,'Val-Vol (2)'!$V$4:$V$1116,$V184)/SUMIFS('[6]Comp2016-2017 (3)'!$G$5:$G$289,'[6]Comp2016-2017 (3)'!$A$5:$A$289,$D184,'[6]Comp2016-2017 (3)'!$R$5:$R$289,$V184)*$AB184))</f>
        <v/>
      </c>
      <c r="AI184" s="183">
        <f>IF($W184=AI$3,$AB184,IF(NOT($W184=0),"",SUMIFS('Val-Vol (2)'!AI$4:AI$1116,'Val-Vol (2)'!$A$4:$A$1116,$D184,'Val-Vol (2)'!$V$4:$V$1116,$V184)/SUMIFS('[6]Comp2016-2017 (3)'!$G$5:$G$289,'[6]Comp2016-2017 (3)'!$A$5:$A$289,$D184,'[6]Comp2016-2017 (3)'!$R$5:$R$289,$V184)*$AB184))</f>
        <v/>
      </c>
      <c r="AJ184" s="183">
        <f>IF($W184=AJ$3,$AB184,IF(NOT($W184=0),"",SUMIFS('Val-Vol (2)'!AJ$4:AJ$1116,'Val-Vol (2)'!$A$4:$A$1116,$D184,'Val-Vol (2)'!$V$4:$V$1116,$V184)/SUMIFS('[6]Comp2016-2017 (3)'!$G$5:$G$289,'[6]Comp2016-2017 (3)'!$A$5:$A$289,$D184,'[6]Comp2016-2017 (3)'!$R$5:$R$289,$V184)*$AB184))</f>
        <v/>
      </c>
      <c r="AK184" s="183">
        <f>SUM(AC184:AJ184)-AB184</f>
        <v/>
      </c>
      <c r="AL184" s="179">
        <f>IF(A184=D184,"remplir à la main","")</f>
        <v/>
      </c>
      <c r="AM184" s="179">
        <f>VLOOKUP(A184,'[6]Table corresp.'!$M$4:$U$63,8,FALSE)</f>
        <v/>
      </c>
      <c r="AN184" s="179">
        <f>VLOOKUP(D184,'[6]Table corresp.'!$M$4:$U$63,9,FALSE)</f>
        <v/>
      </c>
    </row>
    <row r="185">
      <c r="A185" s="179" t="inlineStr">
        <is>
          <t>18 - Produits connexes du sciage destinés à la trituration</t>
        </is>
      </c>
      <c r="B185" s="179">
        <f>VLOOKUP(LEFT(A185,3),'[6]Table corresp.'!$A$4:$D$63,3,FALSE)</f>
        <v/>
      </c>
      <c r="C185" s="179">
        <f>VLOOKUP(A185,'[6]Table corresp.'!$M$4:$P$63,4,FALSE)</f>
        <v/>
      </c>
      <c r="D185" s="179" t="inlineStr">
        <is>
          <t>46 - Produits de la chimie du bois</t>
        </is>
      </c>
      <c r="E185" s="179">
        <f>VLOOKUP(LEFT(D185,3),'[6]Table corresp.'!$A$4:$D$63,4,FALSE)</f>
        <v/>
      </c>
      <c r="F185" s="179">
        <f>LEFT(A185,3)&amp;" - "&amp;LEFT(D185,3)</f>
        <v/>
      </c>
      <c r="G185" s="195" t="n">
        <v>2226.643598615917</v>
      </c>
      <c r="H185" s="195" t="n">
        <v>0</v>
      </c>
      <c r="I185" s="195" t="n">
        <v>2226.643598615917</v>
      </c>
      <c r="J185" s="195" t="n">
        <v>0</v>
      </c>
      <c r="K185" s="195" t="n">
        <v>0</v>
      </c>
      <c r="L185" s="195" t="n">
        <v>0</v>
      </c>
      <c r="M185" s="195" t="n">
        <v>66.93271508616424</v>
      </c>
      <c r="N185" s="195" t="n">
        <v>0</v>
      </c>
      <c r="O185" s="195" t="n">
        <v>66.93271508616424</v>
      </c>
      <c r="P185" s="195" t="n">
        <v>0</v>
      </c>
      <c r="Q185" s="195" t="n">
        <v>0</v>
      </c>
      <c r="R185" s="195" t="n">
        <v>0</v>
      </c>
      <c r="S185" s="196" t="n"/>
      <c r="T185" s="179">
        <f>VLOOKUP(A185,'[6]Groupe de branches'!$Z$27:$AM$86,14,FALSE)</f>
        <v/>
      </c>
      <c r="U185" s="179">
        <f>VLOOKUP(D185,'[6]Groupe de branches'!$Z$27:$AM$86,14,FALSE)</f>
        <v/>
      </c>
      <c r="V185" s="179" t="n">
        <v>2016</v>
      </c>
      <c r="W185" s="179">
        <f>VLOOKUP(D185,'[6]Table corresp.'!$M$4:$S$63,7,FALSE)</f>
        <v/>
      </c>
      <c r="X185" s="197">
        <f>IFERROR(G185/SUMIFS('[6]Comp2016-2017 (3)'!$I$5:$I$289,'[6]Comp2016-2017 (3)'!$A$5:$A$289,A185,'[6]Comp2016-2017 (3)'!$R$5:$R$289,V185),0)</f>
        <v/>
      </c>
      <c r="Y185" s="182">
        <f>IFERROR(IF(RIGHT(F185,3)="Exp",VLOOKUP(F185,#REF!,2,FALSE),VLOOKUP(F185,#REF!,9,FALSE)),1)</f>
        <v/>
      </c>
      <c r="Z185" s="197">
        <f>Y185/SUMIFS($Y$4:$Y$1116,$V$4:$V$1116,V185,$A$4:$A$1116,A185)</f>
        <v/>
      </c>
      <c r="AA185" s="181">
        <f>X185*Z185</f>
        <v/>
      </c>
      <c r="AB185" s="183">
        <f>IFERROR(SUMIFS('[6]Comp2016-2017 (3)'!$G$5:$G$289,'[6]Comp2016-2017 (3)'!$A$5:$A$289,A185,'[6]Comp2016-2017 (3)'!$R$5:$R$289,V185)*AA185/SUMIFS($AA$4:$AA$1116,$A$4:$A$1116,A185,$V$4:$V$1116,V185),0)</f>
        <v/>
      </c>
      <c r="AC185" s="183">
        <f>IF($W185=AC$3,$AB185,IF(NOT($W185=0),"",SUMIFS('Val-Vol (2)'!AC$4:AC$1116,'Val-Vol (2)'!$A$4:$A$1116,$D185,'Val-Vol (2)'!$V$4:$V$1116,$V185)/SUMIFS('[6]Comp2016-2017 (3)'!$G$5:$G$289,'[6]Comp2016-2017 (3)'!$A$5:$A$289,$D185,'[6]Comp2016-2017 (3)'!$R$5:$R$289,$V185)*$AB185))</f>
        <v/>
      </c>
      <c r="AD185" s="183">
        <f>IF($W185=AD$3,$AB185,IF(NOT($W185=0),"",SUMIFS('Val-Vol (2)'!AD$4:AD$1116,'Val-Vol (2)'!$A$4:$A$1116,$D185,'Val-Vol (2)'!$V$4:$V$1116,$V185)/SUMIFS('[6]Comp2016-2017 (3)'!$G$5:$G$289,'[6]Comp2016-2017 (3)'!$A$5:$A$289,$D185,'[6]Comp2016-2017 (3)'!$R$5:$R$289,$V185)*$AB185))</f>
        <v/>
      </c>
      <c r="AE185" s="183">
        <f>IF($W185=AE$3,$AB185,IF(NOT($W185=0),"",SUMIFS('Val-Vol (2)'!AE$4:AE$1116,'Val-Vol (2)'!$A$4:$A$1116,$D185,'Val-Vol (2)'!$V$4:$V$1116,$V185)/SUMIFS('[6]Comp2016-2017 (3)'!$G$5:$G$289,'[6]Comp2016-2017 (3)'!$A$5:$A$289,$D185,'[6]Comp2016-2017 (3)'!$R$5:$R$289,$V185)*$AB185))</f>
        <v/>
      </c>
      <c r="AF185" s="183">
        <f>IF($W185=AF$3,$AB185,IF(NOT($W185=0),"",SUMIFS('Val-Vol (2)'!AF$4:AF$1116,'Val-Vol (2)'!$A$4:$A$1116,$D185,'Val-Vol (2)'!$V$4:$V$1116,$V185)/SUMIFS('[6]Comp2016-2017 (3)'!$G$5:$G$289,'[6]Comp2016-2017 (3)'!$A$5:$A$289,$D185,'[6]Comp2016-2017 (3)'!$R$5:$R$289,$V185)*$AB185))</f>
        <v/>
      </c>
      <c r="AG185" s="183">
        <f>IF($W185=AG$3,$AB185,IF(NOT($W185=0),"",SUMIFS('Val-Vol (2)'!AG$4:AG$1116,'Val-Vol (2)'!$A$4:$A$1116,$D185,'Val-Vol (2)'!$V$4:$V$1116,$V185)/SUMIFS('[6]Comp2016-2017 (3)'!$G$5:$G$289,'[6]Comp2016-2017 (3)'!$A$5:$A$289,$D185,'[6]Comp2016-2017 (3)'!$R$5:$R$289,$V185)*$AB185))</f>
        <v/>
      </c>
      <c r="AH185" s="183">
        <f>IF($W185=AH$3,$AB185,IF(NOT($W185=0),"",SUMIFS('Val-Vol (2)'!AH$4:AH$1116,'Val-Vol (2)'!$A$4:$A$1116,$D185,'Val-Vol (2)'!$V$4:$V$1116,$V185)/SUMIFS('[6]Comp2016-2017 (3)'!$G$5:$G$289,'[6]Comp2016-2017 (3)'!$A$5:$A$289,$D185,'[6]Comp2016-2017 (3)'!$R$5:$R$289,$V185)*$AB185))</f>
        <v/>
      </c>
      <c r="AI185" s="183">
        <f>IF($W185=AI$3,$AB185,IF(NOT($W185=0),"",SUMIFS('Val-Vol (2)'!AI$4:AI$1116,'Val-Vol (2)'!$A$4:$A$1116,$D185,'Val-Vol (2)'!$V$4:$V$1116,$V185)/SUMIFS('[6]Comp2016-2017 (3)'!$G$5:$G$289,'[6]Comp2016-2017 (3)'!$A$5:$A$289,$D185,'[6]Comp2016-2017 (3)'!$R$5:$R$289,$V185)*$AB185))</f>
        <v/>
      </c>
      <c r="AJ185" s="183">
        <f>IF($W185=AJ$3,$AB185,IF(NOT($W185=0),"",SUMIFS('Val-Vol (2)'!AJ$4:AJ$1116,'Val-Vol (2)'!$A$4:$A$1116,$D185,'Val-Vol (2)'!$V$4:$V$1116,$V185)/SUMIFS('[6]Comp2016-2017 (3)'!$G$5:$G$289,'[6]Comp2016-2017 (3)'!$A$5:$A$289,$D185,'[6]Comp2016-2017 (3)'!$R$5:$R$289,$V185)*$AB185))</f>
        <v/>
      </c>
      <c r="AK185" s="183">
        <f>SUM(AC185:AJ185)-AB185</f>
        <v/>
      </c>
      <c r="AL185" s="179">
        <f>IF(A185=D185,"remplir à la main","")</f>
        <v/>
      </c>
      <c r="AM185" s="179">
        <f>VLOOKUP(A185,'[6]Table corresp.'!$M$4:$U$63,8,FALSE)</f>
        <v/>
      </c>
      <c r="AN185" s="179">
        <f>VLOOKUP(D185,'[6]Table corresp.'!$M$4:$U$63,9,FALSE)</f>
        <v/>
      </c>
    </row>
    <row r="186">
      <c r="A186" s="179" t="inlineStr">
        <is>
          <t>18 - Produits connexes du sciage destinés à la trituration</t>
        </is>
      </c>
      <c r="B186" s="179">
        <f>VLOOKUP(LEFT(A186,3),'[6]Table corresp.'!$A$4:$D$63,3,FALSE)</f>
        <v/>
      </c>
      <c r="C186" s="179">
        <f>VLOOKUP(A186,'[6]Table corresp.'!$M$4:$P$63,4,FALSE)</f>
        <v/>
      </c>
      <c r="D186" s="179" t="inlineStr">
        <is>
          <t>Exportation</t>
        </is>
      </c>
      <c r="E186" s="179">
        <f>VLOOKUP(LEFT(D186,3),'[6]Table corresp.'!$A$4:$D$63,4,FALSE)</f>
        <v/>
      </c>
      <c r="F186" s="179">
        <f>LEFT(A186,3)&amp;" - "&amp;LEFT(D186,3)</f>
        <v/>
      </c>
      <c r="G186" s="195" t="n">
        <v>8689.168</v>
      </c>
      <c r="H186" s="195" t="n">
        <v>0</v>
      </c>
      <c r="I186" s="195" t="n">
        <v>8689.168</v>
      </c>
      <c r="J186" s="195" t="n">
        <v>0</v>
      </c>
      <c r="K186" s="195" t="n">
        <v>0</v>
      </c>
      <c r="L186" s="195" t="n">
        <v>0</v>
      </c>
      <c r="M186" s="195" t="n">
        <v>272.5604090764966</v>
      </c>
      <c r="N186" s="195" t="n">
        <v>0</v>
      </c>
      <c r="O186" s="195" t="n">
        <v>272.5604090764966</v>
      </c>
      <c r="P186" s="195" t="n">
        <v>0</v>
      </c>
      <c r="Q186" s="195" t="n">
        <v>0</v>
      </c>
      <c r="R186" s="195" t="n">
        <v>0</v>
      </c>
      <c r="S186" s="196" t="n"/>
      <c r="T186" s="179">
        <f>VLOOKUP(A186,'[6]Groupe de branches'!$Z$27:$AM$86,14,FALSE)</f>
        <v/>
      </c>
      <c r="U186" s="179">
        <f>VLOOKUP(D186,'[6]Groupe de branches'!$Z$27:$AM$86,14,FALSE)</f>
        <v/>
      </c>
      <c r="V186" s="179" t="n">
        <v>2016</v>
      </c>
      <c r="W186" s="179">
        <f>VLOOKUP(D186,'[6]Table corresp.'!$M$4:$S$63,7,FALSE)</f>
        <v/>
      </c>
      <c r="X186" s="197">
        <f>IFERROR(G186/SUMIFS('[6]Comp2016-2017 (3)'!$I$5:$I$289,'[6]Comp2016-2017 (3)'!$A$5:$A$289,A186,'[6]Comp2016-2017 (3)'!$R$5:$R$289,V186),0)</f>
        <v/>
      </c>
      <c r="Y186" s="182">
        <f>IFERROR(IF(RIGHT(F186,3)="Exp",VLOOKUP(F186,#REF!,2,FALSE),VLOOKUP(F186,#REF!,9,FALSE)),1)</f>
        <v/>
      </c>
      <c r="Z186" s="197">
        <f>Y186/SUMIFS($Y$4:$Y$1116,$V$4:$V$1116,V186,$A$4:$A$1116,A186)</f>
        <v/>
      </c>
      <c r="AA186" s="181">
        <f>X186*Z186</f>
        <v/>
      </c>
      <c r="AB186" s="183">
        <f>IFERROR(SUMIFS('[6]Comp2016-2017 (3)'!$G$5:$G$289,'[6]Comp2016-2017 (3)'!$A$5:$A$289,A186,'[6]Comp2016-2017 (3)'!$R$5:$R$289,V186)*AA186/SUMIFS($AA$4:$AA$1116,$A$4:$A$1116,A186,$V$4:$V$1116,V186),0)</f>
        <v/>
      </c>
      <c r="AC186" s="183">
        <f>IF($W186=AC$3,$AB186,IF(NOT($W186=0),"",SUMIFS('Val-Vol (2)'!AC$4:AC$1116,'Val-Vol (2)'!$A$4:$A$1116,$D186,'Val-Vol (2)'!$V$4:$V$1116,$V186)/SUMIFS('[6]Comp2016-2017 (3)'!$G$5:$G$289,'[6]Comp2016-2017 (3)'!$A$5:$A$289,$D186,'[6]Comp2016-2017 (3)'!$R$5:$R$289,$V186)*$AB186))</f>
        <v/>
      </c>
      <c r="AD186" s="183">
        <f>IF($W186=AD$3,$AB186,IF(NOT($W186=0),"",SUMIFS('Val-Vol (2)'!AD$4:AD$1116,'Val-Vol (2)'!$A$4:$A$1116,$D186,'Val-Vol (2)'!$V$4:$V$1116,$V186)/SUMIFS('[6]Comp2016-2017 (3)'!$G$5:$G$289,'[6]Comp2016-2017 (3)'!$A$5:$A$289,$D186,'[6]Comp2016-2017 (3)'!$R$5:$R$289,$V186)*$AB186))</f>
        <v/>
      </c>
      <c r="AE186" s="183">
        <f>IF($W186=AE$3,$AB186,IF(NOT($W186=0),"",SUMIFS('Val-Vol (2)'!AE$4:AE$1116,'Val-Vol (2)'!$A$4:$A$1116,$D186,'Val-Vol (2)'!$V$4:$V$1116,$V186)/SUMIFS('[6]Comp2016-2017 (3)'!$G$5:$G$289,'[6]Comp2016-2017 (3)'!$A$5:$A$289,$D186,'[6]Comp2016-2017 (3)'!$R$5:$R$289,$V186)*$AB186))</f>
        <v/>
      </c>
      <c r="AF186" s="183">
        <f>IF($W186=AF$3,$AB186,IF(NOT($W186=0),"",SUMIFS('Val-Vol (2)'!AF$4:AF$1116,'Val-Vol (2)'!$A$4:$A$1116,$D186,'Val-Vol (2)'!$V$4:$V$1116,$V186)/SUMIFS('[6]Comp2016-2017 (3)'!$G$5:$G$289,'[6]Comp2016-2017 (3)'!$A$5:$A$289,$D186,'[6]Comp2016-2017 (3)'!$R$5:$R$289,$V186)*$AB186))</f>
        <v/>
      </c>
      <c r="AG186" s="183">
        <f>IF($W186=AG$3,$AB186,IF(NOT($W186=0),"",SUMIFS('Val-Vol (2)'!AG$4:AG$1116,'Val-Vol (2)'!$A$4:$A$1116,$D186,'Val-Vol (2)'!$V$4:$V$1116,$V186)/SUMIFS('[6]Comp2016-2017 (3)'!$G$5:$G$289,'[6]Comp2016-2017 (3)'!$A$5:$A$289,$D186,'[6]Comp2016-2017 (3)'!$R$5:$R$289,$V186)*$AB186))</f>
        <v/>
      </c>
      <c r="AH186" s="183">
        <f>IF($W186=AH$3,$AB186,IF(NOT($W186=0),"",SUMIFS('Val-Vol (2)'!AH$4:AH$1116,'Val-Vol (2)'!$A$4:$A$1116,$D186,'Val-Vol (2)'!$V$4:$V$1116,$V186)/SUMIFS('[6]Comp2016-2017 (3)'!$G$5:$G$289,'[6]Comp2016-2017 (3)'!$A$5:$A$289,$D186,'[6]Comp2016-2017 (3)'!$R$5:$R$289,$V186)*$AB186))</f>
        <v/>
      </c>
      <c r="AI186" s="183">
        <f>IF($W186=AI$3,$AB186,IF(NOT($W186=0),"",SUMIFS('Val-Vol (2)'!AI$4:AI$1116,'Val-Vol (2)'!$A$4:$A$1116,$D186,'Val-Vol (2)'!$V$4:$V$1116,$V186)/SUMIFS('[6]Comp2016-2017 (3)'!$G$5:$G$289,'[6]Comp2016-2017 (3)'!$A$5:$A$289,$D186,'[6]Comp2016-2017 (3)'!$R$5:$R$289,$V186)*$AB186))</f>
        <v/>
      </c>
      <c r="AJ186" s="183">
        <f>IF($W186=AJ$3,$AB186,IF(NOT($W186=0),"",SUMIFS('Val-Vol (2)'!AJ$4:AJ$1116,'Val-Vol (2)'!$A$4:$A$1116,$D186,'Val-Vol (2)'!$V$4:$V$1116,$V186)/SUMIFS('[6]Comp2016-2017 (3)'!$G$5:$G$289,'[6]Comp2016-2017 (3)'!$A$5:$A$289,$D186,'[6]Comp2016-2017 (3)'!$R$5:$R$289,$V186)*$AB186))</f>
        <v/>
      </c>
      <c r="AK186" s="183">
        <f>SUM(AC186:AJ186)-AB186</f>
        <v/>
      </c>
      <c r="AL186" s="179">
        <f>IF(A186=D186,"remplir à la main","")</f>
        <v/>
      </c>
      <c r="AM186" s="179">
        <f>VLOOKUP(A186,'[6]Table corresp.'!$M$4:$U$63,8,FALSE)</f>
        <v/>
      </c>
      <c r="AN186" s="179">
        <f>VLOOKUP(D186,'[6]Table corresp.'!$M$4:$U$63,9,FALSE)</f>
        <v/>
      </c>
    </row>
    <row r="187">
      <c r="A187" s="179" t="inlineStr">
        <is>
          <t>19 - Produits connexes du sciage non destinés à la trituration</t>
        </is>
      </c>
      <c r="B187" s="179">
        <f>VLOOKUP(LEFT(A187,3),'[6]Table corresp.'!$A$4:$D$63,3,FALSE)</f>
        <v/>
      </c>
      <c r="C187" s="179">
        <f>VLOOKUP(A187,'[6]Table corresp.'!$M$4:$P$63,4,FALSE)</f>
        <v/>
      </c>
      <c r="D187" s="179" t="inlineStr">
        <is>
          <t>30 - Combustibles industriels à base de bois</t>
        </is>
      </c>
      <c r="E187" s="179">
        <f>VLOOKUP(LEFT(D187,3),'[6]Table corresp.'!$A$4:$D$63,4,FALSE)</f>
        <v/>
      </c>
      <c r="F187" s="179">
        <f>LEFT(A187,3)&amp;" - "&amp;LEFT(D187,3)</f>
        <v/>
      </c>
      <c r="G187" s="195" t="n">
        <v>68293.89727935556</v>
      </c>
      <c r="H187" s="195" t="n">
        <v>5702.692</v>
      </c>
      <c r="I187" s="195" t="n">
        <v>73996.58927935555</v>
      </c>
      <c r="J187" s="195" t="n">
        <v>0</v>
      </c>
      <c r="K187" s="195" t="n">
        <v>0</v>
      </c>
      <c r="L187" s="195" t="n">
        <v>0</v>
      </c>
      <c r="M187" s="195" t="n">
        <v>0</v>
      </c>
      <c r="N187" s="195" t="n">
        <v>0</v>
      </c>
      <c r="O187" s="195" t="n">
        <v>0</v>
      </c>
      <c r="P187" s="195" t="n">
        <v>2618.188368730403</v>
      </c>
      <c r="Q187" s="195" t="n">
        <v>76.53526026072237</v>
      </c>
      <c r="R187" s="195" t="n">
        <v>2694.723628991125</v>
      </c>
      <c r="S187" s="196" t="inlineStr">
        <is>
          <t>BE</t>
        </is>
      </c>
      <c r="T187" s="179">
        <f>VLOOKUP(A187,'[6]Groupe de branches'!$Z$27:$AM$86,14,FALSE)</f>
        <v/>
      </c>
      <c r="U187" s="179">
        <f>VLOOKUP(D187,'[6]Groupe de branches'!$Z$27:$AM$86,14,FALSE)</f>
        <v/>
      </c>
      <c r="V187" s="179" t="n">
        <v>2016</v>
      </c>
      <c r="W187" s="179">
        <f>VLOOKUP(D187,'[6]Table corresp.'!$M$4:$S$63,7,FALSE)</f>
        <v/>
      </c>
      <c r="X187" s="197">
        <f>IFERROR(G187/SUMIFS('[6]Comp2016-2017 (3)'!$I$5:$I$289,'[6]Comp2016-2017 (3)'!$A$5:$A$289,A187,'[6]Comp2016-2017 (3)'!$R$5:$R$289,V187),0)</f>
        <v/>
      </c>
      <c r="Y187" s="182">
        <f>IFERROR(IF(RIGHT(F187,3)="Exp",VLOOKUP(F187,#REF!,2,FALSE),VLOOKUP(F187,#REF!,9,FALSE)),1)</f>
        <v/>
      </c>
      <c r="Z187" s="197">
        <f>Y187/SUMIFS($Y$4:$Y$1116,$V$4:$V$1116,V187,$A$4:$A$1116,A187)</f>
        <v/>
      </c>
      <c r="AA187" s="181">
        <f>X187*Z187</f>
        <v/>
      </c>
      <c r="AB187" s="183">
        <f>IFERROR(SUMIFS('[6]Comp2016-2017 (3)'!$G$5:$G$289,'[6]Comp2016-2017 (3)'!$A$5:$A$289,A187,'[6]Comp2016-2017 (3)'!$R$5:$R$289,V187)*AA187/SUMIFS($AA$4:$AA$1116,$A$4:$A$1116,A187,$V$4:$V$1116,V187),0)</f>
        <v/>
      </c>
      <c r="AC187" s="183">
        <f>IF($W187=AC$3,$AB187,IF(NOT($W187=0),"",SUMIFS('Val-Vol (2)'!AC$4:AC$1116,'Val-Vol (2)'!$A$4:$A$1116,$D187,'Val-Vol (2)'!$V$4:$V$1116,$V187)/SUMIFS('[6]Comp2016-2017 (3)'!$G$5:$G$289,'[6]Comp2016-2017 (3)'!$A$5:$A$289,$D187,'[6]Comp2016-2017 (3)'!$R$5:$R$289,$V187)*$AB187))</f>
        <v/>
      </c>
      <c r="AD187" s="183">
        <f>IF($W187=AD$3,$AB187,IF(NOT($W187=0),"",SUMIFS('Val-Vol (2)'!AD$4:AD$1116,'Val-Vol (2)'!$A$4:$A$1116,$D187,'Val-Vol (2)'!$V$4:$V$1116,$V187)/SUMIFS('[6]Comp2016-2017 (3)'!$G$5:$G$289,'[6]Comp2016-2017 (3)'!$A$5:$A$289,$D187,'[6]Comp2016-2017 (3)'!$R$5:$R$289,$V187)*$AB187))</f>
        <v/>
      </c>
      <c r="AE187" s="183">
        <f>IF($W187=AE$3,$AB187,IF(NOT($W187=0),"",SUMIFS('Val-Vol (2)'!AE$4:AE$1116,'Val-Vol (2)'!$A$4:$A$1116,$D187,'Val-Vol (2)'!$V$4:$V$1116,$V187)/SUMIFS('[6]Comp2016-2017 (3)'!$G$5:$G$289,'[6]Comp2016-2017 (3)'!$A$5:$A$289,$D187,'[6]Comp2016-2017 (3)'!$R$5:$R$289,$V187)*$AB187))</f>
        <v/>
      </c>
      <c r="AF187" s="183">
        <f>IF($W187=AF$3,$AB187,IF(NOT($W187=0),"",SUMIFS('Val-Vol (2)'!AF$4:AF$1116,'Val-Vol (2)'!$A$4:$A$1116,$D187,'Val-Vol (2)'!$V$4:$V$1116,$V187)/SUMIFS('[6]Comp2016-2017 (3)'!$G$5:$G$289,'[6]Comp2016-2017 (3)'!$A$5:$A$289,$D187,'[6]Comp2016-2017 (3)'!$R$5:$R$289,$V187)*$AB187))</f>
        <v/>
      </c>
      <c r="AG187" s="183">
        <f>IF($W187=AG$3,$AB187,IF(NOT($W187=0),"",SUMIFS('Val-Vol (2)'!AG$4:AG$1116,'Val-Vol (2)'!$A$4:$A$1116,$D187,'Val-Vol (2)'!$V$4:$V$1116,$V187)/SUMIFS('[6]Comp2016-2017 (3)'!$G$5:$G$289,'[6]Comp2016-2017 (3)'!$A$5:$A$289,$D187,'[6]Comp2016-2017 (3)'!$R$5:$R$289,$V187)*$AB187))</f>
        <v/>
      </c>
      <c r="AH187" s="183">
        <f>IF($W187=AH$3,$AB187,IF(NOT($W187=0),"",SUMIFS('Val-Vol (2)'!AH$4:AH$1116,'Val-Vol (2)'!$A$4:$A$1116,$D187,'Val-Vol (2)'!$V$4:$V$1116,$V187)/SUMIFS('[6]Comp2016-2017 (3)'!$G$5:$G$289,'[6]Comp2016-2017 (3)'!$A$5:$A$289,$D187,'[6]Comp2016-2017 (3)'!$R$5:$R$289,$V187)*$AB187))</f>
        <v/>
      </c>
      <c r="AI187" s="183">
        <f>IF($W187=AI$3,$AB187,IF(NOT($W187=0),"",SUMIFS('Val-Vol (2)'!AI$4:AI$1116,'Val-Vol (2)'!$A$4:$A$1116,$D187,'Val-Vol (2)'!$V$4:$V$1116,$V187)/SUMIFS('[6]Comp2016-2017 (3)'!$G$5:$G$289,'[6]Comp2016-2017 (3)'!$A$5:$A$289,$D187,'[6]Comp2016-2017 (3)'!$R$5:$R$289,$V187)*$AB187))</f>
        <v/>
      </c>
      <c r="AJ187" s="183">
        <f>IF($W187=AJ$3,$AB187,IF(NOT($W187=0),"",SUMIFS('Val-Vol (2)'!AJ$4:AJ$1116,'Val-Vol (2)'!$A$4:$A$1116,$D187,'Val-Vol (2)'!$V$4:$V$1116,$V187)/SUMIFS('[6]Comp2016-2017 (3)'!$G$5:$G$289,'[6]Comp2016-2017 (3)'!$A$5:$A$289,$D187,'[6]Comp2016-2017 (3)'!$R$5:$R$289,$V187)*$AB187))</f>
        <v/>
      </c>
      <c r="AK187" s="183">
        <f>SUM(AC187:AJ187)-AB187</f>
        <v/>
      </c>
      <c r="AL187" s="179">
        <f>IF(A187=D187,"remplir à la main","")</f>
        <v/>
      </c>
      <c r="AM187" s="179">
        <f>VLOOKUP(A187,'[6]Table corresp.'!$M$4:$U$63,8,FALSE)</f>
        <v/>
      </c>
      <c r="AN187" s="179">
        <f>VLOOKUP(D187,'[6]Table corresp.'!$M$4:$U$63,9,FALSE)</f>
        <v/>
      </c>
    </row>
    <row r="188">
      <c r="A188" s="179" t="inlineStr">
        <is>
          <t>19 - Produits connexes du sciage non destinés à la trituration</t>
        </is>
      </c>
      <c r="B188" s="179">
        <f>VLOOKUP(LEFT(A188,3),'[6]Table corresp.'!$A$4:$D$63,3,FALSE)</f>
        <v/>
      </c>
      <c r="C188" s="179">
        <f>VLOOKUP(A188,'[6]Table corresp.'!$M$4:$P$63,4,FALSE)</f>
        <v/>
      </c>
      <c r="D188" s="179" t="inlineStr">
        <is>
          <t>49 - Electricité et chaleur issues de la combustion de bois</t>
        </is>
      </c>
      <c r="E188" s="179">
        <f>VLOOKUP(LEFT(D188,3),'[6]Table corresp.'!$A$4:$D$63,4,FALSE)</f>
        <v/>
      </c>
      <c r="F188" s="179">
        <f>LEFT(A188,3)&amp;" - "&amp;LEFT(D188,3)</f>
        <v/>
      </c>
      <c r="G188" s="195" t="n">
        <v>18975.24544988436</v>
      </c>
      <c r="H188" s="195" t="n">
        <v>34451.408</v>
      </c>
      <c r="I188" s="195" t="n">
        <v>53426.65344988436</v>
      </c>
      <c r="J188" s="195" t="n">
        <v>0</v>
      </c>
      <c r="K188" s="195" t="n">
        <v>0</v>
      </c>
      <c r="L188" s="195" t="n">
        <v>0</v>
      </c>
      <c r="M188" s="195" t="n">
        <v>0</v>
      </c>
      <c r="N188" s="195" t="n">
        <v>0</v>
      </c>
      <c r="O188" s="195" t="n">
        <v>0</v>
      </c>
      <c r="P188" s="195" t="n">
        <v>846.2731590734517</v>
      </c>
      <c r="Q188" s="195" t="n">
        <v>462.3689088641528</v>
      </c>
      <c r="R188" s="195" t="n">
        <v>1308.642067937604</v>
      </c>
      <c r="S188" s="196" t="inlineStr">
        <is>
          <t>BE</t>
        </is>
      </c>
      <c r="T188" s="179">
        <f>VLOOKUP(A188,'[6]Groupe de branches'!$Z$27:$AM$86,14,FALSE)</f>
        <v/>
      </c>
      <c r="U188" s="179">
        <f>VLOOKUP(D188,'[6]Groupe de branches'!$Z$27:$AM$86,14,FALSE)</f>
        <v/>
      </c>
      <c r="V188" s="179" t="n">
        <v>2016</v>
      </c>
      <c r="W188" s="179">
        <f>VLOOKUP(D188,'[6]Table corresp.'!$M$4:$S$63,7,FALSE)</f>
        <v/>
      </c>
      <c r="X188" s="197">
        <f>IFERROR(G188/SUMIFS('[6]Comp2016-2017 (3)'!$I$5:$I$289,'[6]Comp2016-2017 (3)'!$A$5:$A$289,A188,'[6]Comp2016-2017 (3)'!$R$5:$R$289,V188),0)</f>
        <v/>
      </c>
      <c r="Y188" s="182">
        <f>IFERROR(IF(RIGHT(F188,3)="Exp",VLOOKUP(F188,#REF!,2,FALSE),VLOOKUP(F188,#REF!,9,FALSE)),1)</f>
        <v/>
      </c>
      <c r="Z188" s="197">
        <f>Y188/SUMIFS($Y$4:$Y$1116,$V$4:$V$1116,V188,$A$4:$A$1116,A188)</f>
        <v/>
      </c>
      <c r="AA188" s="181">
        <f>X188*Z188</f>
        <v/>
      </c>
      <c r="AB188" s="183">
        <f>IFERROR(SUMIFS('[6]Comp2016-2017 (3)'!$G$5:$G$289,'[6]Comp2016-2017 (3)'!$A$5:$A$289,A188,'[6]Comp2016-2017 (3)'!$R$5:$R$289,V188)*AA188/SUMIFS($AA$4:$AA$1116,$A$4:$A$1116,A188,$V$4:$V$1116,V188),0)</f>
        <v/>
      </c>
      <c r="AC188" s="183">
        <f>IF($W188=AC$3,$AB188,IF(NOT($W188=0),"",SUMIFS('Val-Vol (2)'!AC$4:AC$1116,'Val-Vol (2)'!$A$4:$A$1116,$D188,'Val-Vol (2)'!$V$4:$V$1116,$V188)/SUMIFS('[6]Comp2016-2017 (3)'!$G$5:$G$289,'[6]Comp2016-2017 (3)'!$A$5:$A$289,$D188,'[6]Comp2016-2017 (3)'!$R$5:$R$289,$V188)*$AB188))</f>
        <v/>
      </c>
      <c r="AD188" s="183">
        <f>IF($W188=AD$3,$AB188,IF(NOT($W188=0),"",SUMIFS('Val-Vol (2)'!AD$4:AD$1116,'Val-Vol (2)'!$A$4:$A$1116,$D188,'Val-Vol (2)'!$V$4:$V$1116,$V188)/SUMIFS('[6]Comp2016-2017 (3)'!$G$5:$G$289,'[6]Comp2016-2017 (3)'!$A$5:$A$289,$D188,'[6]Comp2016-2017 (3)'!$R$5:$R$289,$V188)*$AB188))</f>
        <v/>
      </c>
      <c r="AE188" s="183">
        <f>IF($W188=AE$3,$AB188,IF(NOT($W188=0),"",SUMIFS('Val-Vol (2)'!AE$4:AE$1116,'Val-Vol (2)'!$A$4:$A$1116,$D188,'Val-Vol (2)'!$V$4:$V$1116,$V188)/SUMIFS('[6]Comp2016-2017 (3)'!$G$5:$G$289,'[6]Comp2016-2017 (3)'!$A$5:$A$289,$D188,'[6]Comp2016-2017 (3)'!$R$5:$R$289,$V188)*$AB188))</f>
        <v/>
      </c>
      <c r="AF188" s="183">
        <f>IF($W188=AF$3,$AB188,IF(NOT($W188=0),"",SUMIFS('Val-Vol (2)'!AF$4:AF$1116,'Val-Vol (2)'!$A$4:$A$1116,$D188,'Val-Vol (2)'!$V$4:$V$1116,$V188)/SUMIFS('[6]Comp2016-2017 (3)'!$G$5:$G$289,'[6]Comp2016-2017 (3)'!$A$5:$A$289,$D188,'[6]Comp2016-2017 (3)'!$R$5:$R$289,$V188)*$AB188))</f>
        <v/>
      </c>
      <c r="AG188" s="183">
        <f>IF($W188=AG$3,$AB188,IF(NOT($W188=0),"",SUMIFS('Val-Vol (2)'!AG$4:AG$1116,'Val-Vol (2)'!$A$4:$A$1116,$D188,'Val-Vol (2)'!$V$4:$V$1116,$V188)/SUMIFS('[6]Comp2016-2017 (3)'!$G$5:$G$289,'[6]Comp2016-2017 (3)'!$A$5:$A$289,$D188,'[6]Comp2016-2017 (3)'!$R$5:$R$289,$V188)*$AB188))</f>
        <v/>
      </c>
      <c r="AH188" s="183">
        <f>IF($W188=AH$3,$AB188,IF(NOT($W188=0),"",SUMIFS('Val-Vol (2)'!AH$4:AH$1116,'Val-Vol (2)'!$A$4:$A$1116,$D188,'Val-Vol (2)'!$V$4:$V$1116,$V188)/SUMIFS('[6]Comp2016-2017 (3)'!$G$5:$G$289,'[6]Comp2016-2017 (3)'!$A$5:$A$289,$D188,'[6]Comp2016-2017 (3)'!$R$5:$R$289,$V188)*$AB188))</f>
        <v/>
      </c>
      <c r="AI188" s="183">
        <f>IF($W188=AI$3,$AB188,IF(NOT($W188=0),"",SUMIFS('Val-Vol (2)'!AI$4:AI$1116,'Val-Vol (2)'!$A$4:$A$1116,$D188,'Val-Vol (2)'!$V$4:$V$1116,$V188)/SUMIFS('[6]Comp2016-2017 (3)'!$G$5:$G$289,'[6]Comp2016-2017 (3)'!$A$5:$A$289,$D188,'[6]Comp2016-2017 (3)'!$R$5:$R$289,$V188)*$AB188))</f>
        <v/>
      </c>
      <c r="AJ188" s="183">
        <f>IF($W188=AJ$3,$AB188,IF(NOT($W188=0),"",SUMIFS('Val-Vol (2)'!AJ$4:AJ$1116,'Val-Vol (2)'!$A$4:$A$1116,$D188,'Val-Vol (2)'!$V$4:$V$1116,$V188)/SUMIFS('[6]Comp2016-2017 (3)'!$G$5:$G$289,'[6]Comp2016-2017 (3)'!$A$5:$A$289,$D188,'[6]Comp2016-2017 (3)'!$R$5:$R$289,$V188)*$AB188))</f>
        <v/>
      </c>
      <c r="AK188" s="183">
        <f>SUM(AC188:AJ188)-AB188</f>
        <v/>
      </c>
      <c r="AL188" s="179">
        <f>IF(A188=D188,"remplir à la main","")</f>
        <v/>
      </c>
      <c r="AM188" s="179">
        <f>VLOOKUP(A188,'[6]Table corresp.'!$M$4:$U$63,8,FALSE)</f>
        <v/>
      </c>
      <c r="AN188" s="179">
        <f>VLOOKUP(D188,'[6]Table corresp.'!$M$4:$U$63,9,FALSE)</f>
        <v/>
      </c>
    </row>
    <row r="189">
      <c r="A189" s="179" t="inlineStr">
        <is>
          <t>19 - Produits connexes du sciage non destinés à la trituration</t>
        </is>
      </c>
      <c r="B189" s="179">
        <f>VLOOKUP(LEFT(A189,3),'[6]Table corresp.'!$A$4:$D$63,3,FALSE)</f>
        <v/>
      </c>
      <c r="C189" s="179">
        <f>VLOOKUP(A189,'[6]Table corresp.'!$M$4:$P$63,4,FALSE)</f>
        <v/>
      </c>
      <c r="D189" s="179" t="inlineStr">
        <is>
          <t>Consommation finale</t>
        </is>
      </c>
      <c r="E189" s="179">
        <f>VLOOKUP(LEFT(D189,3),'[6]Table corresp.'!$A$4:$D$63,4,FALSE)</f>
        <v/>
      </c>
      <c r="F189" s="179">
        <f>LEFT(A189,3)&amp;" - "&amp;LEFT(D189,3)</f>
        <v/>
      </c>
      <c r="G189" s="195" t="n">
        <v>15322.40065184979</v>
      </c>
      <c r="H189" s="195" t="n">
        <v>8879.154</v>
      </c>
      <c r="I189" s="195" t="n">
        <v>24201.55465184979</v>
      </c>
      <c r="J189" s="195" t="n">
        <v>0</v>
      </c>
      <c r="K189" s="195" t="n">
        <v>0</v>
      </c>
      <c r="L189" s="195" t="n">
        <v>0</v>
      </c>
      <c r="M189" s="195" t="n">
        <v>0</v>
      </c>
      <c r="N189" s="195" t="n">
        <v>0</v>
      </c>
      <c r="O189" s="195" t="n">
        <v>0</v>
      </c>
      <c r="P189" s="195" t="n">
        <v>683.360667901614</v>
      </c>
      <c r="Q189" s="195" t="n">
        <v>119.1662397837783</v>
      </c>
      <c r="R189" s="195" t="n">
        <v>802.5269076853922</v>
      </c>
      <c r="S189" s="196" t="inlineStr">
        <is>
          <t>BE</t>
        </is>
      </c>
      <c r="T189" s="179">
        <f>VLOOKUP(A189,'[6]Groupe de branches'!$Z$27:$AM$86,14,FALSE)</f>
        <v/>
      </c>
      <c r="U189" s="179">
        <f>VLOOKUP(D189,'[6]Groupe de branches'!$Z$27:$AM$86,14,FALSE)</f>
        <v/>
      </c>
      <c r="V189" s="179" t="n">
        <v>2016</v>
      </c>
      <c r="W189" s="179">
        <f>VLOOKUP(D189,'[6]Table corresp.'!$M$4:$S$63,7,FALSE)</f>
        <v/>
      </c>
      <c r="X189" s="197">
        <f>IFERROR(G189/SUMIFS('[6]Comp2016-2017 (3)'!$I$5:$I$289,'[6]Comp2016-2017 (3)'!$A$5:$A$289,A189,'[6]Comp2016-2017 (3)'!$R$5:$R$289,V189),0)</f>
        <v/>
      </c>
      <c r="Y189" s="182">
        <f>IFERROR(IF(RIGHT(F189,3)="Exp",VLOOKUP(F189,#REF!,2,FALSE),VLOOKUP(F189,#REF!,9,FALSE)),1)</f>
        <v/>
      </c>
      <c r="Z189" s="197">
        <f>Y189/SUMIFS($Y$4:$Y$1116,$V$4:$V$1116,V189,$A$4:$A$1116,A189)</f>
        <v/>
      </c>
      <c r="AA189" s="181">
        <f>X189*Z189</f>
        <v/>
      </c>
      <c r="AB189" s="183">
        <f>IFERROR(SUMIFS('[6]Comp2016-2017 (3)'!$G$5:$G$289,'[6]Comp2016-2017 (3)'!$A$5:$A$289,A189,'[6]Comp2016-2017 (3)'!$R$5:$R$289,V189)*AA189/SUMIFS($AA$4:$AA$1116,$A$4:$A$1116,A189,$V$4:$V$1116,V189),0)</f>
        <v/>
      </c>
      <c r="AC189" s="183">
        <f>IF($W189=AC$3,$AB189,IF(NOT($W189=0),"",SUMIFS('Val-Vol (2)'!AC$4:AC$1116,'Val-Vol (2)'!$A$4:$A$1116,$D189,'Val-Vol (2)'!$V$4:$V$1116,$V189)/SUMIFS('[6]Comp2016-2017 (3)'!$G$5:$G$289,'[6]Comp2016-2017 (3)'!$A$5:$A$289,$D189,'[6]Comp2016-2017 (3)'!$R$5:$R$289,$V189)*$AB189))</f>
        <v/>
      </c>
      <c r="AD189" s="183">
        <f>IF($W189=AD$3,$AB189,IF(NOT($W189=0),"",SUMIFS('Val-Vol (2)'!AD$4:AD$1116,'Val-Vol (2)'!$A$4:$A$1116,$D189,'Val-Vol (2)'!$V$4:$V$1116,$V189)/SUMIFS('[6]Comp2016-2017 (3)'!$G$5:$G$289,'[6]Comp2016-2017 (3)'!$A$5:$A$289,$D189,'[6]Comp2016-2017 (3)'!$R$5:$R$289,$V189)*$AB189))</f>
        <v/>
      </c>
      <c r="AE189" s="183">
        <f>IF($W189=AE$3,$AB189,IF(NOT($W189=0),"",SUMIFS('Val-Vol (2)'!AE$4:AE$1116,'Val-Vol (2)'!$A$4:$A$1116,$D189,'Val-Vol (2)'!$V$4:$V$1116,$V189)/SUMIFS('[6]Comp2016-2017 (3)'!$G$5:$G$289,'[6]Comp2016-2017 (3)'!$A$5:$A$289,$D189,'[6]Comp2016-2017 (3)'!$R$5:$R$289,$V189)*$AB189))</f>
        <v/>
      </c>
      <c r="AF189" s="183">
        <f>IF($W189=AF$3,$AB189,IF(NOT($W189=0),"",SUMIFS('Val-Vol (2)'!AF$4:AF$1116,'Val-Vol (2)'!$A$4:$A$1116,$D189,'Val-Vol (2)'!$V$4:$V$1116,$V189)/SUMIFS('[6]Comp2016-2017 (3)'!$G$5:$G$289,'[6]Comp2016-2017 (3)'!$A$5:$A$289,$D189,'[6]Comp2016-2017 (3)'!$R$5:$R$289,$V189)*$AB189))</f>
        <v/>
      </c>
      <c r="AG189" s="183">
        <f>IF($W189=AG$3,$AB189,IF(NOT($W189=0),"",SUMIFS('Val-Vol (2)'!AG$4:AG$1116,'Val-Vol (2)'!$A$4:$A$1116,$D189,'Val-Vol (2)'!$V$4:$V$1116,$V189)/SUMIFS('[6]Comp2016-2017 (3)'!$G$5:$G$289,'[6]Comp2016-2017 (3)'!$A$5:$A$289,$D189,'[6]Comp2016-2017 (3)'!$R$5:$R$289,$V189)*$AB189))</f>
        <v/>
      </c>
      <c r="AH189" s="183">
        <f>IF($W189=AH$3,$AB189,IF(NOT($W189=0),"",SUMIFS('Val-Vol (2)'!AH$4:AH$1116,'Val-Vol (2)'!$A$4:$A$1116,$D189,'Val-Vol (2)'!$V$4:$V$1116,$V189)/SUMIFS('[6]Comp2016-2017 (3)'!$G$5:$G$289,'[6]Comp2016-2017 (3)'!$A$5:$A$289,$D189,'[6]Comp2016-2017 (3)'!$R$5:$R$289,$V189)*$AB189))</f>
        <v/>
      </c>
      <c r="AI189" s="183">
        <f>IF($W189=AI$3,$AB189,IF(NOT($W189=0),"",SUMIFS('Val-Vol (2)'!AI$4:AI$1116,'Val-Vol (2)'!$A$4:$A$1116,$D189,'Val-Vol (2)'!$V$4:$V$1116,$V189)/SUMIFS('[6]Comp2016-2017 (3)'!$G$5:$G$289,'[6]Comp2016-2017 (3)'!$A$5:$A$289,$D189,'[6]Comp2016-2017 (3)'!$R$5:$R$289,$V189)*$AB189))</f>
        <v/>
      </c>
      <c r="AJ189" s="183">
        <f>IF($W189=AJ$3,$AB189,IF(NOT($W189=0),"",SUMIFS('Val-Vol (2)'!AJ$4:AJ$1116,'Val-Vol (2)'!$A$4:$A$1116,$D189,'Val-Vol (2)'!$V$4:$V$1116,$V189)/SUMIFS('[6]Comp2016-2017 (3)'!$G$5:$G$289,'[6]Comp2016-2017 (3)'!$A$5:$A$289,$D189,'[6]Comp2016-2017 (3)'!$R$5:$R$289,$V189)*$AB189))</f>
        <v/>
      </c>
      <c r="AK189" s="183">
        <f>SUM(AC189:AJ189)-AB189</f>
        <v/>
      </c>
      <c r="AL189" s="179">
        <f>IF(A189=D189,"remplir à la main","")</f>
        <v/>
      </c>
      <c r="AM189" s="179">
        <f>VLOOKUP(A189,'[6]Table corresp.'!$M$4:$U$63,8,FALSE)</f>
        <v/>
      </c>
      <c r="AN189" s="179">
        <f>VLOOKUP(D189,'[6]Table corresp.'!$M$4:$U$63,9,FALSE)</f>
        <v/>
      </c>
    </row>
    <row r="190">
      <c r="A190" s="179" t="inlineStr">
        <is>
          <t>19 - Produits connexes du sciage non destinés à la trituration</t>
        </is>
      </c>
      <c r="B190" s="179">
        <f>VLOOKUP(LEFT(A190,3),'[6]Table corresp.'!$A$4:$D$63,3,FALSE)</f>
        <v/>
      </c>
      <c r="C190" s="179">
        <f>VLOOKUP(A190,'[6]Table corresp.'!$M$4:$P$63,4,FALSE)</f>
        <v/>
      </c>
      <c r="D190" s="179" t="inlineStr">
        <is>
          <t>Exportation</t>
        </is>
      </c>
      <c r="E190" s="179">
        <f>VLOOKUP(LEFT(D190,3),'[6]Table corresp.'!$A$4:$D$63,4,FALSE)</f>
        <v/>
      </c>
      <c r="F190" s="179">
        <f>LEFT(A190,3)&amp;" - "&amp;LEFT(D190,3)</f>
        <v/>
      </c>
      <c r="G190" s="195" t="n">
        <v>35344.913</v>
      </c>
      <c r="H190" s="195" t="n">
        <v>0</v>
      </c>
      <c r="I190" s="195" t="n">
        <v>35344.913</v>
      </c>
      <c r="J190" s="195" t="n">
        <v>0</v>
      </c>
      <c r="K190" s="195" t="n">
        <v>0</v>
      </c>
      <c r="L190" s="195" t="n">
        <v>0</v>
      </c>
      <c r="M190" s="195" t="n">
        <v>0</v>
      </c>
      <c r="N190" s="195" t="n">
        <v>0</v>
      </c>
      <c r="O190" s="195" t="n">
        <v>0</v>
      </c>
      <c r="P190" s="195" t="n">
        <v>477.0430264403093</v>
      </c>
      <c r="Q190" s="195" t="n">
        <v>0</v>
      </c>
      <c r="R190" s="195" t="n">
        <v>477.0430264403093</v>
      </c>
      <c r="S190" s="196" t="inlineStr">
        <is>
          <t>BE</t>
        </is>
      </c>
      <c r="T190" s="179">
        <f>VLOOKUP(A190,'[6]Groupe de branches'!$Z$27:$AM$86,14,FALSE)</f>
        <v/>
      </c>
      <c r="U190" s="179">
        <f>VLOOKUP(D190,'[6]Groupe de branches'!$Z$27:$AM$86,14,FALSE)</f>
        <v/>
      </c>
      <c r="V190" s="179" t="n">
        <v>2016</v>
      </c>
      <c r="W190" s="179">
        <f>VLOOKUP(D190,'[6]Table corresp.'!$M$4:$S$63,7,FALSE)</f>
        <v/>
      </c>
      <c r="X190" s="197">
        <f>IFERROR(G190/SUMIFS('[6]Comp2016-2017 (3)'!$I$5:$I$289,'[6]Comp2016-2017 (3)'!$A$5:$A$289,A190,'[6]Comp2016-2017 (3)'!$R$5:$R$289,V190),0)</f>
        <v/>
      </c>
      <c r="Y190" s="182">
        <f>IFERROR(IF(RIGHT(F190,3)="Exp",VLOOKUP(F190,#REF!,2,FALSE),VLOOKUP(F190,#REF!,9,FALSE)),1)</f>
        <v/>
      </c>
      <c r="Z190" s="197">
        <f>Y190/SUMIFS($Y$4:$Y$1116,$V$4:$V$1116,V190,$A$4:$A$1116,A190)</f>
        <v/>
      </c>
      <c r="AA190" s="181">
        <f>X190*Z190</f>
        <v/>
      </c>
      <c r="AB190" s="183">
        <f>IFERROR(SUMIFS('[6]Comp2016-2017 (3)'!$G$5:$G$289,'[6]Comp2016-2017 (3)'!$A$5:$A$289,A190,'[6]Comp2016-2017 (3)'!$R$5:$R$289,V190)*AA190/SUMIFS($AA$4:$AA$1116,$A$4:$A$1116,A190,$V$4:$V$1116,V190),0)</f>
        <v/>
      </c>
      <c r="AC190" s="183">
        <f>IF($W190=AC$3,$AB190,IF(NOT($W190=0),"",SUMIFS('Val-Vol (2)'!AC$4:AC$1116,'Val-Vol (2)'!$A$4:$A$1116,$D190,'Val-Vol (2)'!$V$4:$V$1116,$V190)/SUMIFS('[6]Comp2016-2017 (3)'!$G$5:$G$289,'[6]Comp2016-2017 (3)'!$A$5:$A$289,$D190,'[6]Comp2016-2017 (3)'!$R$5:$R$289,$V190)*$AB190))</f>
        <v/>
      </c>
      <c r="AD190" s="183">
        <f>IF($W190=AD$3,$AB190,IF(NOT($W190=0),"",SUMIFS('Val-Vol (2)'!AD$4:AD$1116,'Val-Vol (2)'!$A$4:$A$1116,$D190,'Val-Vol (2)'!$V$4:$V$1116,$V190)/SUMIFS('[6]Comp2016-2017 (3)'!$G$5:$G$289,'[6]Comp2016-2017 (3)'!$A$5:$A$289,$D190,'[6]Comp2016-2017 (3)'!$R$5:$R$289,$V190)*$AB190))</f>
        <v/>
      </c>
      <c r="AE190" s="183">
        <f>IF($W190=AE$3,$AB190,IF(NOT($W190=0),"",SUMIFS('Val-Vol (2)'!AE$4:AE$1116,'Val-Vol (2)'!$A$4:$A$1116,$D190,'Val-Vol (2)'!$V$4:$V$1116,$V190)/SUMIFS('[6]Comp2016-2017 (3)'!$G$5:$G$289,'[6]Comp2016-2017 (3)'!$A$5:$A$289,$D190,'[6]Comp2016-2017 (3)'!$R$5:$R$289,$V190)*$AB190))</f>
        <v/>
      </c>
      <c r="AF190" s="183">
        <f>IF($W190=AF$3,$AB190,IF(NOT($W190=0),"",SUMIFS('Val-Vol (2)'!AF$4:AF$1116,'Val-Vol (2)'!$A$4:$A$1116,$D190,'Val-Vol (2)'!$V$4:$V$1116,$V190)/SUMIFS('[6]Comp2016-2017 (3)'!$G$5:$G$289,'[6]Comp2016-2017 (3)'!$A$5:$A$289,$D190,'[6]Comp2016-2017 (3)'!$R$5:$R$289,$V190)*$AB190))</f>
        <v/>
      </c>
      <c r="AG190" s="183">
        <f>IF($W190=AG$3,$AB190,IF(NOT($W190=0),"",SUMIFS('Val-Vol (2)'!AG$4:AG$1116,'Val-Vol (2)'!$A$4:$A$1116,$D190,'Val-Vol (2)'!$V$4:$V$1116,$V190)/SUMIFS('[6]Comp2016-2017 (3)'!$G$5:$G$289,'[6]Comp2016-2017 (3)'!$A$5:$A$289,$D190,'[6]Comp2016-2017 (3)'!$R$5:$R$289,$V190)*$AB190))</f>
        <v/>
      </c>
      <c r="AH190" s="183">
        <f>IF($W190=AH$3,$AB190,IF(NOT($W190=0),"",SUMIFS('Val-Vol (2)'!AH$4:AH$1116,'Val-Vol (2)'!$A$4:$A$1116,$D190,'Val-Vol (2)'!$V$4:$V$1116,$V190)/SUMIFS('[6]Comp2016-2017 (3)'!$G$5:$G$289,'[6]Comp2016-2017 (3)'!$A$5:$A$289,$D190,'[6]Comp2016-2017 (3)'!$R$5:$R$289,$V190)*$AB190))</f>
        <v/>
      </c>
      <c r="AI190" s="183">
        <f>IF($W190=AI$3,$AB190,IF(NOT($W190=0),"",SUMIFS('Val-Vol (2)'!AI$4:AI$1116,'Val-Vol (2)'!$A$4:$A$1116,$D190,'Val-Vol (2)'!$V$4:$V$1116,$V190)/SUMIFS('[6]Comp2016-2017 (3)'!$G$5:$G$289,'[6]Comp2016-2017 (3)'!$A$5:$A$289,$D190,'[6]Comp2016-2017 (3)'!$R$5:$R$289,$V190)*$AB190))</f>
        <v/>
      </c>
      <c r="AJ190" s="183">
        <f>IF($W190=AJ$3,$AB190,IF(NOT($W190=0),"",SUMIFS('Val-Vol (2)'!AJ$4:AJ$1116,'Val-Vol (2)'!$A$4:$A$1116,$D190,'Val-Vol (2)'!$V$4:$V$1116,$V190)/SUMIFS('[6]Comp2016-2017 (3)'!$G$5:$G$289,'[6]Comp2016-2017 (3)'!$A$5:$A$289,$D190,'[6]Comp2016-2017 (3)'!$R$5:$R$289,$V190)*$AB190))</f>
        <v/>
      </c>
      <c r="AK190" s="183">
        <f>SUM(AC190:AJ190)-AB190</f>
        <v/>
      </c>
      <c r="AL190" s="179">
        <f>IF(A190=D190,"remplir à la main","")</f>
        <v/>
      </c>
      <c r="AM190" s="179">
        <f>VLOOKUP(A190,'[6]Table corresp.'!$M$4:$U$63,8,FALSE)</f>
        <v/>
      </c>
      <c r="AN190" s="179">
        <f>VLOOKUP(D190,'[6]Table corresp.'!$M$4:$U$63,9,FALSE)</f>
        <v/>
      </c>
    </row>
    <row r="191">
      <c r="A191" s="179" t="inlineStr">
        <is>
          <t>20 - Produits rabotés</t>
        </is>
      </c>
      <c r="B191" s="179">
        <f>VLOOKUP(LEFT(A191,3),'[6]Table corresp.'!$A$4:$D$63,3,FALSE)</f>
        <v/>
      </c>
      <c r="C191" s="179">
        <f>VLOOKUP(A191,'[6]Table corresp.'!$M$4:$P$63,4,FALSE)</f>
        <v/>
      </c>
      <c r="D191" s="179" t="inlineStr">
        <is>
          <t>29 - Fabrication de produits bruts, sciés ou rabotés imprégnés</t>
        </is>
      </c>
      <c r="E191" s="179">
        <f>VLOOKUP(LEFT(D191,3),'[6]Table corresp.'!$A$4:$D$63,4,FALSE)</f>
        <v/>
      </c>
      <c r="F191" s="179">
        <f>LEFT(A191,3)&amp;" - "&amp;LEFT(D191,3)</f>
        <v/>
      </c>
      <c r="G191" s="195" t="n">
        <v>101216.6533150201</v>
      </c>
      <c r="H191" s="195" t="n">
        <v>35241.34668497991</v>
      </c>
      <c r="I191" s="195" t="n">
        <v>136458</v>
      </c>
      <c r="J191" s="195" t="n">
        <v>595.7925011027344</v>
      </c>
      <c r="K191" s="195" t="n">
        <v>260.7215639665401</v>
      </c>
      <c r="L191" s="195" t="n">
        <v>856.5140650692745</v>
      </c>
      <c r="M191" s="195" t="n">
        <v>0</v>
      </c>
      <c r="N191" s="195" t="n">
        <v>0</v>
      </c>
      <c r="O191" s="195" t="n">
        <v>0</v>
      </c>
      <c r="P191" s="195" t="n">
        <v>0</v>
      </c>
      <c r="Q191" s="195" t="n">
        <v>0</v>
      </c>
      <c r="R191" s="195" t="n">
        <v>0</v>
      </c>
      <c r="S191" s="196" t="n"/>
      <c r="T191" s="179">
        <f>VLOOKUP(A191,'[6]Groupe de branches'!$Z$27:$AM$86,14,FALSE)</f>
        <v/>
      </c>
      <c r="U191" s="179">
        <f>VLOOKUP(D191,'[6]Groupe de branches'!$Z$27:$AM$86,14,FALSE)</f>
        <v/>
      </c>
      <c r="V191" s="179" t="n">
        <v>2016</v>
      </c>
      <c r="W191" s="179">
        <f>VLOOKUP(D191,'[6]Table corresp.'!$M$4:$S$63,7,FALSE)</f>
        <v/>
      </c>
      <c r="X191" s="197">
        <f>IFERROR(G191/SUMIFS('[6]Comp2016-2017 (3)'!$I$5:$I$289,'[6]Comp2016-2017 (3)'!$A$5:$A$289,A191,'[6]Comp2016-2017 (3)'!$R$5:$R$289,V191),0)</f>
        <v/>
      </c>
      <c r="Y191" s="182">
        <f>IFERROR(IF(RIGHT(F191,3)="Exp",VLOOKUP(F191,#REF!,2,FALSE),VLOOKUP(F191,#REF!,9,FALSE)),1)</f>
        <v/>
      </c>
      <c r="Z191" s="197">
        <f>Y191/SUMIFS($Y$4:$Y$1116,$V$4:$V$1116,V191,$A$4:$A$1116,A191)</f>
        <v/>
      </c>
      <c r="AA191" s="181">
        <f>X191*Z191</f>
        <v/>
      </c>
      <c r="AB191" s="183">
        <f>IFERROR(SUMIFS('[6]Comp2016-2017 (3)'!$G$5:$G$289,'[6]Comp2016-2017 (3)'!$A$5:$A$289,A191,'[6]Comp2016-2017 (3)'!$R$5:$R$289,V191)*AA191/SUMIFS($AA$4:$AA$1116,$A$4:$A$1116,A191,$V$4:$V$1116,V191),0)</f>
        <v/>
      </c>
      <c r="AC191" s="183">
        <f>IF($W191=AC$3,$AB191,IF(NOT($W191=0),"",SUMIFS('Val-Vol (2)'!AC$4:AC$1116,'Val-Vol (2)'!$A$4:$A$1116,$D191,'Val-Vol (2)'!$V$4:$V$1116,$V191)/SUMIFS('[6]Comp2016-2017 (3)'!$G$5:$G$289,'[6]Comp2016-2017 (3)'!$A$5:$A$289,$D191,'[6]Comp2016-2017 (3)'!$R$5:$R$289,$V191)*$AB191))</f>
        <v/>
      </c>
      <c r="AD191" s="183">
        <f>IF($W191=AD$3,$AB191,IF(NOT($W191=0),"",SUMIFS('Val-Vol (2)'!AD$4:AD$1116,'Val-Vol (2)'!$A$4:$A$1116,$D191,'Val-Vol (2)'!$V$4:$V$1116,$V191)/SUMIFS('[6]Comp2016-2017 (3)'!$G$5:$G$289,'[6]Comp2016-2017 (3)'!$A$5:$A$289,$D191,'[6]Comp2016-2017 (3)'!$R$5:$R$289,$V191)*$AB191))</f>
        <v/>
      </c>
      <c r="AE191" s="183">
        <f>IF($W191=AE$3,$AB191,IF(NOT($W191=0),"",SUMIFS('Val-Vol (2)'!AE$4:AE$1116,'Val-Vol (2)'!$A$4:$A$1116,$D191,'Val-Vol (2)'!$V$4:$V$1116,$V191)/SUMIFS('[6]Comp2016-2017 (3)'!$G$5:$G$289,'[6]Comp2016-2017 (3)'!$A$5:$A$289,$D191,'[6]Comp2016-2017 (3)'!$R$5:$R$289,$V191)*$AB191))</f>
        <v/>
      </c>
      <c r="AF191" s="183">
        <f>IF($W191=AF$3,$AB191,IF(NOT($W191=0),"",SUMIFS('Val-Vol (2)'!AF$4:AF$1116,'Val-Vol (2)'!$A$4:$A$1116,$D191,'Val-Vol (2)'!$V$4:$V$1116,$V191)/SUMIFS('[6]Comp2016-2017 (3)'!$G$5:$G$289,'[6]Comp2016-2017 (3)'!$A$5:$A$289,$D191,'[6]Comp2016-2017 (3)'!$R$5:$R$289,$V191)*$AB191))</f>
        <v/>
      </c>
      <c r="AG191" s="183">
        <f>IF($W191=AG$3,$AB191,IF(NOT($W191=0),"",SUMIFS('Val-Vol (2)'!AG$4:AG$1116,'Val-Vol (2)'!$A$4:$A$1116,$D191,'Val-Vol (2)'!$V$4:$V$1116,$V191)/SUMIFS('[6]Comp2016-2017 (3)'!$G$5:$G$289,'[6]Comp2016-2017 (3)'!$A$5:$A$289,$D191,'[6]Comp2016-2017 (3)'!$R$5:$R$289,$V191)*$AB191))</f>
        <v/>
      </c>
      <c r="AH191" s="183">
        <f>IF($W191=AH$3,$AB191,IF(NOT($W191=0),"",SUMIFS('Val-Vol (2)'!AH$4:AH$1116,'Val-Vol (2)'!$A$4:$A$1116,$D191,'Val-Vol (2)'!$V$4:$V$1116,$V191)/SUMIFS('[6]Comp2016-2017 (3)'!$G$5:$G$289,'[6]Comp2016-2017 (3)'!$A$5:$A$289,$D191,'[6]Comp2016-2017 (3)'!$R$5:$R$289,$V191)*$AB191))</f>
        <v/>
      </c>
      <c r="AI191" s="183">
        <f>IF($W191=AI$3,$AB191,IF(NOT($W191=0),"",SUMIFS('Val-Vol (2)'!AI$4:AI$1116,'Val-Vol (2)'!$A$4:$A$1116,$D191,'Val-Vol (2)'!$V$4:$V$1116,$V191)/SUMIFS('[6]Comp2016-2017 (3)'!$G$5:$G$289,'[6]Comp2016-2017 (3)'!$A$5:$A$289,$D191,'[6]Comp2016-2017 (3)'!$R$5:$R$289,$V191)*$AB191))</f>
        <v/>
      </c>
      <c r="AJ191" s="183">
        <f>IF($W191=AJ$3,$AB191,IF(NOT($W191=0),"",SUMIFS('Val-Vol (2)'!AJ$4:AJ$1116,'Val-Vol (2)'!$A$4:$A$1116,$D191,'Val-Vol (2)'!$V$4:$V$1116,$V191)/SUMIFS('[6]Comp2016-2017 (3)'!$G$5:$G$289,'[6]Comp2016-2017 (3)'!$A$5:$A$289,$D191,'[6]Comp2016-2017 (3)'!$R$5:$R$289,$V191)*$AB191))</f>
        <v/>
      </c>
      <c r="AK191" s="183">
        <f>SUM(AC191:AJ191)-AB191</f>
        <v/>
      </c>
      <c r="AL191" s="179">
        <f>IF(A191=D191,"remplir à la main","")</f>
        <v/>
      </c>
      <c r="AM191" s="179">
        <f>VLOOKUP(A191,'[6]Table corresp.'!$M$4:$U$63,8,FALSE)</f>
        <v/>
      </c>
      <c r="AN191" s="179">
        <f>VLOOKUP(D191,'[6]Table corresp.'!$M$4:$U$63,9,FALSE)</f>
        <v/>
      </c>
    </row>
    <row r="192">
      <c r="A192" s="179" t="inlineStr">
        <is>
          <t>20 - Produits rabotés</t>
        </is>
      </c>
      <c r="B192" s="179">
        <f>VLOOKUP(LEFT(A192,3),'[6]Table corresp.'!$A$4:$D$63,3,FALSE)</f>
        <v/>
      </c>
      <c r="C192" s="179">
        <f>VLOOKUP(A192,'[6]Table corresp.'!$M$4:$P$63,4,FALSE)</f>
        <v/>
      </c>
      <c r="D192" s="179" t="inlineStr">
        <is>
          <t>35 - Menuiseries extérieures</t>
        </is>
      </c>
      <c r="E192" s="179">
        <f>VLOOKUP(LEFT(D192,3),'[6]Table corresp.'!$A$4:$D$63,4,FALSE)</f>
        <v/>
      </c>
      <c r="F192" s="179">
        <f>LEFT(A192,3)&amp;" - "&amp;LEFT(D192,3)</f>
        <v/>
      </c>
      <c r="G192" s="195" t="n">
        <v>2666.602616712244</v>
      </c>
      <c r="H192" s="195" t="n">
        <v>928.4506472877558</v>
      </c>
      <c r="I192" s="195" t="n">
        <v>3595.053263999999</v>
      </c>
      <c r="J192" s="195" t="n">
        <v>15.69644708083153</v>
      </c>
      <c r="K192" s="195" t="n">
        <v>4.768936166995225</v>
      </c>
      <c r="L192" s="195" t="n">
        <v>20.46538324782675</v>
      </c>
      <c r="M192" s="195" t="n">
        <v>0</v>
      </c>
      <c r="N192" s="195" t="n">
        <v>0</v>
      </c>
      <c r="O192" s="195" t="n">
        <v>0</v>
      </c>
      <c r="P192" s="195" t="n">
        <v>0</v>
      </c>
      <c r="Q192" s="195" t="n">
        <v>0</v>
      </c>
      <c r="R192" s="195" t="n">
        <v>0</v>
      </c>
      <c r="S192" s="196" t="n"/>
      <c r="T192" s="179">
        <f>VLOOKUP(A192,'[6]Groupe de branches'!$Z$27:$AM$86,14,FALSE)</f>
        <v/>
      </c>
      <c r="U192" s="179">
        <f>VLOOKUP(D192,'[6]Groupe de branches'!$Z$27:$AM$86,14,FALSE)</f>
        <v/>
      </c>
      <c r="V192" s="179" t="n">
        <v>2016</v>
      </c>
      <c r="W192" s="179">
        <f>VLOOKUP(D192,'[6]Table corresp.'!$M$4:$S$63,7,FALSE)</f>
        <v/>
      </c>
      <c r="X192" s="197">
        <f>IFERROR(G192/SUMIFS('[6]Comp2016-2017 (3)'!$I$5:$I$289,'[6]Comp2016-2017 (3)'!$A$5:$A$289,A192,'[6]Comp2016-2017 (3)'!$R$5:$R$289,V192),0)</f>
        <v/>
      </c>
      <c r="Y192" s="182">
        <f>IFERROR(IF(RIGHT(F192,3)="Exp",VLOOKUP(F192,#REF!,2,FALSE),VLOOKUP(F192,#REF!,9,FALSE)),1)</f>
        <v/>
      </c>
      <c r="Z192" s="197">
        <f>Y192/SUMIFS($Y$4:$Y$1116,$V$4:$V$1116,V192,$A$4:$A$1116,A192)</f>
        <v/>
      </c>
      <c r="AA192" s="181">
        <f>X192*Z192</f>
        <v/>
      </c>
      <c r="AB192" s="183">
        <f>IFERROR(SUMIFS('[6]Comp2016-2017 (3)'!$G$5:$G$289,'[6]Comp2016-2017 (3)'!$A$5:$A$289,A192,'[6]Comp2016-2017 (3)'!$R$5:$R$289,V192)*AA192/SUMIFS($AA$4:$AA$1116,$A$4:$A$1116,A192,$V$4:$V$1116,V192),0)</f>
        <v/>
      </c>
      <c r="AC192" s="183">
        <f>IF($W192=AC$3,$AB192,IF(NOT($W192=0),"",SUMIFS('Val-Vol (2)'!AC$4:AC$1116,'Val-Vol (2)'!$A$4:$A$1116,$D192,'Val-Vol (2)'!$V$4:$V$1116,$V192)/SUMIFS('[6]Comp2016-2017 (3)'!$G$5:$G$289,'[6]Comp2016-2017 (3)'!$A$5:$A$289,$D192,'[6]Comp2016-2017 (3)'!$R$5:$R$289,$V192)*$AB192))</f>
        <v/>
      </c>
      <c r="AD192" s="183">
        <f>IF($W192=AD$3,$AB192,IF(NOT($W192=0),"",SUMIFS('Val-Vol (2)'!AD$4:AD$1116,'Val-Vol (2)'!$A$4:$A$1116,$D192,'Val-Vol (2)'!$V$4:$V$1116,$V192)/SUMIFS('[6]Comp2016-2017 (3)'!$G$5:$G$289,'[6]Comp2016-2017 (3)'!$A$5:$A$289,$D192,'[6]Comp2016-2017 (3)'!$R$5:$R$289,$V192)*$AB192))</f>
        <v/>
      </c>
      <c r="AE192" s="183">
        <f>IF($W192=AE$3,$AB192,IF(NOT($W192=0),"",SUMIFS('Val-Vol (2)'!AE$4:AE$1116,'Val-Vol (2)'!$A$4:$A$1116,$D192,'Val-Vol (2)'!$V$4:$V$1116,$V192)/SUMIFS('[6]Comp2016-2017 (3)'!$G$5:$G$289,'[6]Comp2016-2017 (3)'!$A$5:$A$289,$D192,'[6]Comp2016-2017 (3)'!$R$5:$R$289,$V192)*$AB192))</f>
        <v/>
      </c>
      <c r="AF192" s="183">
        <f>IF($W192=AF$3,$AB192,IF(NOT($W192=0),"",SUMIFS('Val-Vol (2)'!AF$4:AF$1116,'Val-Vol (2)'!$A$4:$A$1116,$D192,'Val-Vol (2)'!$V$4:$V$1116,$V192)/SUMIFS('[6]Comp2016-2017 (3)'!$G$5:$G$289,'[6]Comp2016-2017 (3)'!$A$5:$A$289,$D192,'[6]Comp2016-2017 (3)'!$R$5:$R$289,$V192)*$AB192))</f>
        <v/>
      </c>
      <c r="AG192" s="183">
        <f>IF($W192=AG$3,$AB192,IF(NOT($W192=0),"",SUMIFS('Val-Vol (2)'!AG$4:AG$1116,'Val-Vol (2)'!$A$4:$A$1116,$D192,'Val-Vol (2)'!$V$4:$V$1116,$V192)/SUMIFS('[6]Comp2016-2017 (3)'!$G$5:$G$289,'[6]Comp2016-2017 (3)'!$A$5:$A$289,$D192,'[6]Comp2016-2017 (3)'!$R$5:$R$289,$V192)*$AB192))</f>
        <v/>
      </c>
      <c r="AH192" s="183">
        <f>IF($W192=AH$3,$AB192,IF(NOT($W192=0),"",SUMIFS('Val-Vol (2)'!AH$4:AH$1116,'Val-Vol (2)'!$A$4:$A$1116,$D192,'Val-Vol (2)'!$V$4:$V$1116,$V192)/SUMIFS('[6]Comp2016-2017 (3)'!$G$5:$G$289,'[6]Comp2016-2017 (3)'!$A$5:$A$289,$D192,'[6]Comp2016-2017 (3)'!$R$5:$R$289,$V192)*$AB192))</f>
        <v/>
      </c>
      <c r="AI192" s="183">
        <f>IF($W192=AI$3,$AB192,IF(NOT($W192=0),"",SUMIFS('Val-Vol (2)'!AI$4:AI$1116,'Val-Vol (2)'!$A$4:$A$1116,$D192,'Val-Vol (2)'!$V$4:$V$1116,$V192)/SUMIFS('[6]Comp2016-2017 (3)'!$G$5:$G$289,'[6]Comp2016-2017 (3)'!$A$5:$A$289,$D192,'[6]Comp2016-2017 (3)'!$R$5:$R$289,$V192)*$AB192))</f>
        <v/>
      </c>
      <c r="AJ192" s="183">
        <f>IF($W192=AJ$3,$AB192,IF(NOT($W192=0),"",SUMIFS('Val-Vol (2)'!AJ$4:AJ$1116,'Val-Vol (2)'!$A$4:$A$1116,$D192,'Val-Vol (2)'!$V$4:$V$1116,$V192)/SUMIFS('[6]Comp2016-2017 (3)'!$G$5:$G$289,'[6]Comp2016-2017 (3)'!$A$5:$A$289,$D192,'[6]Comp2016-2017 (3)'!$R$5:$R$289,$V192)*$AB192))</f>
        <v/>
      </c>
      <c r="AK192" s="183">
        <f>SUM(AC192:AJ192)-AB192</f>
        <v/>
      </c>
      <c r="AL192" s="179">
        <f>IF(A192=D192,"remplir à la main","")</f>
        <v/>
      </c>
      <c r="AM192" s="179">
        <f>VLOOKUP(A192,'[6]Table corresp.'!$M$4:$U$63,8,FALSE)</f>
        <v/>
      </c>
      <c r="AN192" s="179">
        <f>VLOOKUP(D192,'[6]Table corresp.'!$M$4:$U$63,9,FALSE)</f>
        <v/>
      </c>
    </row>
    <row r="193">
      <c r="A193" s="179" t="inlineStr">
        <is>
          <t>20 - Produits rabotés</t>
        </is>
      </c>
      <c r="B193" s="179">
        <f>VLOOKUP(LEFT(A193,3),'[6]Table corresp.'!$A$4:$D$63,3,FALSE)</f>
        <v/>
      </c>
      <c r="C193" s="179">
        <f>VLOOKUP(A193,'[6]Table corresp.'!$M$4:$P$63,4,FALSE)</f>
        <v/>
      </c>
      <c r="D193" s="179" t="inlineStr">
        <is>
          <t>53 - Travaux d'isolation</t>
        </is>
      </c>
      <c r="E193" s="179">
        <f>VLOOKUP(LEFT(D193,3),'[6]Table corresp.'!$A$4:$D$63,4,FALSE)</f>
        <v/>
      </c>
      <c r="F193" s="179">
        <f>LEFT(A193,3)&amp;" - "&amp;LEFT(D193,3)</f>
        <v/>
      </c>
      <c r="G193" s="195" t="n">
        <v>3156.112942117065</v>
      </c>
      <c r="H193" s="195" t="n">
        <v>1098.887057882935</v>
      </c>
      <c r="I193" s="195" t="n">
        <v>4255</v>
      </c>
      <c r="J193" s="195" t="n">
        <v>32.51124823268871</v>
      </c>
      <c r="K193" s="195" t="n">
        <v>10.97517070318192</v>
      </c>
      <c r="L193" s="195" t="n">
        <v>43.48641893587063</v>
      </c>
      <c r="M193" s="195" t="n">
        <v>0</v>
      </c>
      <c r="N193" s="195" t="n">
        <v>0</v>
      </c>
      <c r="O193" s="195" t="n">
        <v>0</v>
      </c>
      <c r="P193" s="195" t="n">
        <v>0</v>
      </c>
      <c r="Q193" s="195" t="n">
        <v>0</v>
      </c>
      <c r="R193" s="195" t="n">
        <v>0</v>
      </c>
      <c r="S193" s="196" t="n"/>
      <c r="T193" s="179">
        <f>VLOOKUP(A193,'[6]Groupe de branches'!$Z$27:$AM$86,14,FALSE)</f>
        <v/>
      </c>
      <c r="U193" s="179">
        <f>VLOOKUP(D193,'[6]Groupe de branches'!$Z$27:$AM$86,14,FALSE)</f>
        <v/>
      </c>
      <c r="V193" s="179" t="n">
        <v>2016</v>
      </c>
      <c r="W193" s="179">
        <f>VLOOKUP(D193,'[6]Table corresp.'!$M$4:$S$63,7,FALSE)</f>
        <v/>
      </c>
      <c r="X193" s="197">
        <f>IFERROR(G193/SUMIFS('[6]Comp2016-2017 (3)'!$I$5:$I$289,'[6]Comp2016-2017 (3)'!$A$5:$A$289,A193,'[6]Comp2016-2017 (3)'!$R$5:$R$289,V193),0)</f>
        <v/>
      </c>
      <c r="Y193" s="182">
        <f>IFERROR(IF(RIGHT(F193,3)="Exp",VLOOKUP(F193,#REF!,2,FALSE),VLOOKUP(F193,#REF!,9,FALSE)),1)</f>
        <v/>
      </c>
      <c r="Z193" s="197">
        <f>Y193/SUMIFS($Y$4:$Y$1116,$V$4:$V$1116,V193,$A$4:$A$1116,A193)</f>
        <v/>
      </c>
      <c r="AA193" s="181">
        <f>X193*Z193</f>
        <v/>
      </c>
      <c r="AB193" s="183">
        <f>IFERROR(SUMIFS('[6]Comp2016-2017 (3)'!$G$5:$G$289,'[6]Comp2016-2017 (3)'!$A$5:$A$289,A193,'[6]Comp2016-2017 (3)'!$R$5:$R$289,V193)*AA193/SUMIFS($AA$4:$AA$1116,$A$4:$A$1116,A193,$V$4:$V$1116,V193),0)</f>
        <v/>
      </c>
      <c r="AC193" s="183">
        <f>IF($W193=AC$3,$AB193,IF(NOT($W193=0),"",SUMIFS('Val-Vol (2)'!AC$4:AC$1116,'Val-Vol (2)'!$A$4:$A$1116,$D193,'Val-Vol (2)'!$V$4:$V$1116,$V193)/SUMIFS('[6]Comp2016-2017 (3)'!$G$5:$G$289,'[6]Comp2016-2017 (3)'!$A$5:$A$289,$D193,'[6]Comp2016-2017 (3)'!$R$5:$R$289,$V193)*$AB193))</f>
        <v/>
      </c>
      <c r="AD193" s="183">
        <f>IF($W193=AD$3,$AB193,IF(NOT($W193=0),"",SUMIFS('Val-Vol (2)'!AD$4:AD$1116,'Val-Vol (2)'!$A$4:$A$1116,$D193,'Val-Vol (2)'!$V$4:$V$1116,$V193)/SUMIFS('[6]Comp2016-2017 (3)'!$G$5:$G$289,'[6]Comp2016-2017 (3)'!$A$5:$A$289,$D193,'[6]Comp2016-2017 (3)'!$R$5:$R$289,$V193)*$AB193))</f>
        <v/>
      </c>
      <c r="AE193" s="183">
        <f>IF($W193=AE$3,$AB193,IF(NOT($W193=0),"",SUMIFS('Val-Vol (2)'!AE$4:AE$1116,'Val-Vol (2)'!$A$4:$A$1116,$D193,'Val-Vol (2)'!$V$4:$V$1116,$V193)/SUMIFS('[6]Comp2016-2017 (3)'!$G$5:$G$289,'[6]Comp2016-2017 (3)'!$A$5:$A$289,$D193,'[6]Comp2016-2017 (3)'!$R$5:$R$289,$V193)*$AB193))</f>
        <v/>
      </c>
      <c r="AF193" s="183">
        <f>IF($W193=AF$3,$AB193,IF(NOT($W193=0),"",SUMIFS('Val-Vol (2)'!AF$4:AF$1116,'Val-Vol (2)'!$A$4:$A$1116,$D193,'Val-Vol (2)'!$V$4:$V$1116,$V193)/SUMIFS('[6]Comp2016-2017 (3)'!$G$5:$G$289,'[6]Comp2016-2017 (3)'!$A$5:$A$289,$D193,'[6]Comp2016-2017 (3)'!$R$5:$R$289,$V193)*$AB193))</f>
        <v/>
      </c>
      <c r="AG193" s="183">
        <f>IF($W193=AG$3,$AB193,IF(NOT($W193=0),"",SUMIFS('Val-Vol (2)'!AG$4:AG$1116,'Val-Vol (2)'!$A$4:$A$1116,$D193,'Val-Vol (2)'!$V$4:$V$1116,$V193)/SUMIFS('[6]Comp2016-2017 (3)'!$G$5:$G$289,'[6]Comp2016-2017 (3)'!$A$5:$A$289,$D193,'[6]Comp2016-2017 (3)'!$R$5:$R$289,$V193)*$AB193))</f>
        <v/>
      </c>
      <c r="AH193" s="183">
        <f>IF($W193=AH$3,$AB193,IF(NOT($W193=0),"",SUMIFS('Val-Vol (2)'!AH$4:AH$1116,'Val-Vol (2)'!$A$4:$A$1116,$D193,'Val-Vol (2)'!$V$4:$V$1116,$V193)/SUMIFS('[6]Comp2016-2017 (3)'!$G$5:$G$289,'[6]Comp2016-2017 (3)'!$A$5:$A$289,$D193,'[6]Comp2016-2017 (3)'!$R$5:$R$289,$V193)*$AB193))</f>
        <v/>
      </c>
      <c r="AI193" s="183">
        <f>IF($W193=AI$3,$AB193,IF(NOT($W193=0),"",SUMIFS('Val-Vol (2)'!AI$4:AI$1116,'Val-Vol (2)'!$A$4:$A$1116,$D193,'Val-Vol (2)'!$V$4:$V$1116,$V193)/SUMIFS('[6]Comp2016-2017 (3)'!$G$5:$G$289,'[6]Comp2016-2017 (3)'!$A$5:$A$289,$D193,'[6]Comp2016-2017 (3)'!$R$5:$R$289,$V193)*$AB193))</f>
        <v/>
      </c>
      <c r="AJ193" s="183">
        <f>IF($W193=AJ$3,$AB193,IF(NOT($W193=0),"",SUMIFS('Val-Vol (2)'!AJ$4:AJ$1116,'Val-Vol (2)'!$A$4:$A$1116,$D193,'Val-Vol (2)'!$V$4:$V$1116,$V193)/SUMIFS('[6]Comp2016-2017 (3)'!$G$5:$G$289,'[6]Comp2016-2017 (3)'!$A$5:$A$289,$D193,'[6]Comp2016-2017 (3)'!$R$5:$R$289,$V193)*$AB193))</f>
        <v/>
      </c>
      <c r="AK193" s="183">
        <f>SUM(AC193:AJ193)-AB193</f>
        <v/>
      </c>
      <c r="AL193" s="179">
        <f>IF(A193=D193,"remplir à la main","")</f>
        <v/>
      </c>
      <c r="AM193" s="179">
        <f>VLOOKUP(A193,'[6]Table corresp.'!$M$4:$U$63,8,FALSE)</f>
        <v/>
      </c>
      <c r="AN193" s="179">
        <f>VLOOKUP(D193,'[6]Table corresp.'!$M$4:$U$63,9,FALSE)</f>
        <v/>
      </c>
    </row>
    <row r="194">
      <c r="A194" s="179" t="inlineStr">
        <is>
          <t>20 - Produits rabotés</t>
        </is>
      </c>
      <c r="B194" s="179">
        <f>VLOOKUP(LEFT(A194,3),'[6]Table corresp.'!$A$4:$D$63,3,FALSE)</f>
        <v/>
      </c>
      <c r="C194" s="179">
        <f>VLOOKUP(A194,'[6]Table corresp.'!$M$4:$P$63,4,FALSE)</f>
        <v/>
      </c>
      <c r="D194" s="179" t="inlineStr">
        <is>
          <t>54 - Travaux de menuiserie bois</t>
        </is>
      </c>
      <c r="E194" s="179">
        <f>VLOOKUP(LEFT(D194,3),'[6]Table corresp.'!$A$4:$D$63,4,FALSE)</f>
        <v/>
      </c>
      <c r="F194" s="179">
        <f>LEFT(A194,3)&amp;" - "&amp;LEFT(D194,3)</f>
        <v/>
      </c>
      <c r="G194" s="195" t="n">
        <v>91976.02933549145</v>
      </c>
      <c r="H194" s="195" t="n">
        <v>32023.97066450855</v>
      </c>
      <c r="I194" s="195" t="n">
        <v>124000</v>
      </c>
      <c r="J194" s="195" t="n">
        <v>270.6996663322747</v>
      </c>
      <c r="K194" s="195" t="n">
        <v>82.24469031224454</v>
      </c>
      <c r="L194" s="195" t="n">
        <v>352.9443566445192</v>
      </c>
      <c r="M194" s="195" t="n">
        <v>0</v>
      </c>
      <c r="N194" s="195" t="n">
        <v>0</v>
      </c>
      <c r="O194" s="195" t="n">
        <v>0</v>
      </c>
      <c r="P194" s="195" t="n">
        <v>0</v>
      </c>
      <c r="Q194" s="195" t="n">
        <v>0</v>
      </c>
      <c r="R194" s="195" t="n">
        <v>0</v>
      </c>
      <c r="S194" s="196" t="n"/>
      <c r="T194" s="179">
        <f>VLOOKUP(A194,'[6]Groupe de branches'!$Z$27:$AM$86,14,FALSE)</f>
        <v/>
      </c>
      <c r="U194" s="179">
        <f>VLOOKUP(D194,'[6]Groupe de branches'!$Z$27:$AM$86,14,FALSE)</f>
        <v/>
      </c>
      <c r="V194" s="179" t="n">
        <v>2016</v>
      </c>
      <c r="W194" s="179">
        <f>VLOOKUP(D194,'[6]Table corresp.'!$M$4:$S$63,7,FALSE)</f>
        <v/>
      </c>
      <c r="X194" s="197">
        <f>IFERROR(G194/SUMIFS('[6]Comp2016-2017 (3)'!$I$5:$I$289,'[6]Comp2016-2017 (3)'!$A$5:$A$289,A194,'[6]Comp2016-2017 (3)'!$R$5:$R$289,V194),0)</f>
        <v/>
      </c>
      <c r="Y194" s="182">
        <f>IFERROR(IF(RIGHT(F194,3)="Exp",VLOOKUP(F194,#REF!,2,FALSE),VLOOKUP(F194,#REF!,9,FALSE)),1)</f>
        <v/>
      </c>
      <c r="Z194" s="197">
        <f>Y194/SUMIFS($Y$4:$Y$1116,$V$4:$V$1116,V194,$A$4:$A$1116,A194)</f>
        <v/>
      </c>
      <c r="AA194" s="181">
        <f>X194*Z194</f>
        <v/>
      </c>
      <c r="AB194" s="183">
        <f>IFERROR(SUMIFS('[6]Comp2016-2017 (3)'!$G$5:$G$289,'[6]Comp2016-2017 (3)'!$A$5:$A$289,A194,'[6]Comp2016-2017 (3)'!$R$5:$R$289,V194)*AA194/SUMIFS($AA$4:$AA$1116,$A$4:$A$1116,A194,$V$4:$V$1116,V194),0)</f>
        <v/>
      </c>
      <c r="AC194" s="183">
        <f>IF($W194=AC$3,$AB194,IF(NOT($W194=0),"",SUMIFS('Val-Vol (2)'!AC$4:AC$1116,'Val-Vol (2)'!$A$4:$A$1116,$D194,'Val-Vol (2)'!$V$4:$V$1116,$V194)/SUMIFS('[6]Comp2016-2017 (3)'!$G$5:$G$289,'[6]Comp2016-2017 (3)'!$A$5:$A$289,$D194,'[6]Comp2016-2017 (3)'!$R$5:$R$289,$V194)*$AB194))</f>
        <v/>
      </c>
      <c r="AD194" s="183">
        <f>IF($W194=AD$3,$AB194,IF(NOT($W194=0),"",SUMIFS('Val-Vol (2)'!AD$4:AD$1116,'Val-Vol (2)'!$A$4:$A$1116,$D194,'Val-Vol (2)'!$V$4:$V$1116,$V194)/SUMIFS('[6]Comp2016-2017 (3)'!$G$5:$G$289,'[6]Comp2016-2017 (3)'!$A$5:$A$289,$D194,'[6]Comp2016-2017 (3)'!$R$5:$R$289,$V194)*$AB194))</f>
        <v/>
      </c>
      <c r="AE194" s="183">
        <f>IF($W194=AE$3,$AB194,IF(NOT($W194=0),"",SUMIFS('Val-Vol (2)'!AE$4:AE$1116,'Val-Vol (2)'!$A$4:$A$1116,$D194,'Val-Vol (2)'!$V$4:$V$1116,$V194)/SUMIFS('[6]Comp2016-2017 (3)'!$G$5:$G$289,'[6]Comp2016-2017 (3)'!$A$5:$A$289,$D194,'[6]Comp2016-2017 (3)'!$R$5:$R$289,$V194)*$AB194))</f>
        <v/>
      </c>
      <c r="AF194" s="183">
        <f>IF($W194=AF$3,$AB194,IF(NOT($W194=0),"",SUMIFS('Val-Vol (2)'!AF$4:AF$1116,'Val-Vol (2)'!$A$4:$A$1116,$D194,'Val-Vol (2)'!$V$4:$V$1116,$V194)/SUMIFS('[6]Comp2016-2017 (3)'!$G$5:$G$289,'[6]Comp2016-2017 (3)'!$A$5:$A$289,$D194,'[6]Comp2016-2017 (3)'!$R$5:$R$289,$V194)*$AB194))</f>
        <v/>
      </c>
      <c r="AG194" s="183">
        <f>IF($W194=AG$3,$AB194,IF(NOT($W194=0),"",SUMIFS('Val-Vol (2)'!AG$4:AG$1116,'Val-Vol (2)'!$A$4:$A$1116,$D194,'Val-Vol (2)'!$V$4:$V$1116,$V194)/SUMIFS('[6]Comp2016-2017 (3)'!$G$5:$G$289,'[6]Comp2016-2017 (3)'!$A$5:$A$289,$D194,'[6]Comp2016-2017 (3)'!$R$5:$R$289,$V194)*$AB194))</f>
        <v/>
      </c>
      <c r="AH194" s="183">
        <f>IF($W194=AH$3,$AB194,IF(NOT($W194=0),"",SUMIFS('Val-Vol (2)'!AH$4:AH$1116,'Val-Vol (2)'!$A$4:$A$1116,$D194,'Val-Vol (2)'!$V$4:$V$1116,$V194)/SUMIFS('[6]Comp2016-2017 (3)'!$G$5:$G$289,'[6]Comp2016-2017 (3)'!$A$5:$A$289,$D194,'[6]Comp2016-2017 (3)'!$R$5:$R$289,$V194)*$AB194))</f>
        <v/>
      </c>
      <c r="AI194" s="183">
        <f>IF($W194=AI$3,$AB194,IF(NOT($W194=0),"",SUMIFS('Val-Vol (2)'!AI$4:AI$1116,'Val-Vol (2)'!$A$4:$A$1116,$D194,'Val-Vol (2)'!$V$4:$V$1116,$V194)/SUMIFS('[6]Comp2016-2017 (3)'!$G$5:$G$289,'[6]Comp2016-2017 (3)'!$A$5:$A$289,$D194,'[6]Comp2016-2017 (3)'!$R$5:$R$289,$V194)*$AB194))</f>
        <v/>
      </c>
      <c r="AJ194" s="183">
        <f>IF($W194=AJ$3,$AB194,IF(NOT($W194=0),"",SUMIFS('Val-Vol (2)'!AJ$4:AJ$1116,'Val-Vol (2)'!$A$4:$A$1116,$D194,'Val-Vol (2)'!$V$4:$V$1116,$V194)/SUMIFS('[6]Comp2016-2017 (3)'!$G$5:$G$289,'[6]Comp2016-2017 (3)'!$A$5:$A$289,$D194,'[6]Comp2016-2017 (3)'!$R$5:$R$289,$V194)*$AB194))</f>
        <v/>
      </c>
      <c r="AK194" s="183">
        <f>SUM(AC194:AJ194)-AB194</f>
        <v/>
      </c>
      <c r="AL194" s="179">
        <f>IF(A194=D194,"remplir à la main","")</f>
        <v/>
      </c>
      <c r="AM194" s="179">
        <f>VLOOKUP(A194,'[6]Table corresp.'!$M$4:$U$63,8,FALSE)</f>
        <v/>
      </c>
      <c r="AN194" s="179">
        <f>VLOOKUP(D194,'[6]Table corresp.'!$M$4:$U$63,9,FALSE)</f>
        <v/>
      </c>
    </row>
    <row r="195">
      <c r="A195" s="179" t="inlineStr">
        <is>
          <t>20 - Produits rabotés</t>
        </is>
      </c>
      <c r="B195" s="179">
        <f>VLOOKUP(LEFT(A195,3),'[6]Table corresp.'!$A$4:$D$63,3,FALSE)</f>
        <v/>
      </c>
      <c r="C195" s="179">
        <f>VLOOKUP(A195,'[6]Table corresp.'!$M$4:$P$63,4,FALSE)</f>
        <v/>
      </c>
      <c r="D195" s="179" t="inlineStr">
        <is>
          <t>55 - Agencement de lieux de vente</t>
        </is>
      </c>
      <c r="E195" s="179">
        <f>VLOOKUP(LEFT(D195,3),'[6]Table corresp.'!$A$4:$D$63,4,FALSE)</f>
        <v/>
      </c>
      <c r="F195" s="179">
        <f>LEFT(A195,3)&amp;" - "&amp;LEFT(D195,3)</f>
        <v/>
      </c>
      <c r="G195" s="195" t="n">
        <v>8276.560871917605</v>
      </c>
      <c r="H195" s="195" t="n">
        <v>2881.711077116835</v>
      </c>
      <c r="I195" s="195" t="n">
        <v>11158.27194903444</v>
      </c>
      <c r="J195" s="195" t="n">
        <v>24.3591975278097</v>
      </c>
      <c r="K195" s="195" t="n">
        <v>7.400875974743088</v>
      </c>
      <c r="L195" s="195" t="n">
        <v>31.76007350255279</v>
      </c>
      <c r="M195" s="195" t="n">
        <v>0</v>
      </c>
      <c r="N195" s="195" t="n">
        <v>0</v>
      </c>
      <c r="O195" s="195" t="n">
        <v>0</v>
      </c>
      <c r="P195" s="195" t="n">
        <v>0</v>
      </c>
      <c r="Q195" s="195" t="n">
        <v>0</v>
      </c>
      <c r="R195" s="195" t="n">
        <v>0</v>
      </c>
      <c r="S195" s="196" t="n"/>
      <c r="T195" s="179">
        <f>VLOOKUP(A195,'[6]Groupe de branches'!$Z$27:$AM$86,14,FALSE)</f>
        <v/>
      </c>
      <c r="U195" s="179">
        <f>VLOOKUP(D195,'[6]Groupe de branches'!$Z$27:$AM$86,14,FALSE)</f>
        <v/>
      </c>
      <c r="V195" s="179" t="n">
        <v>2016</v>
      </c>
      <c r="W195" s="179">
        <f>VLOOKUP(D195,'[6]Table corresp.'!$M$4:$S$63,7,FALSE)</f>
        <v/>
      </c>
      <c r="X195" s="197">
        <f>IFERROR(G195/SUMIFS('[6]Comp2016-2017 (3)'!$I$5:$I$289,'[6]Comp2016-2017 (3)'!$A$5:$A$289,A195,'[6]Comp2016-2017 (3)'!$R$5:$R$289,V195),0)</f>
        <v/>
      </c>
      <c r="Y195" s="182">
        <f>IFERROR(IF(RIGHT(F195,3)="Exp",VLOOKUP(F195,#REF!,2,FALSE),VLOOKUP(F195,#REF!,9,FALSE)),1)</f>
        <v/>
      </c>
      <c r="Z195" s="197">
        <f>Y195/SUMIFS($Y$4:$Y$1116,$V$4:$V$1116,V195,$A$4:$A$1116,A195)</f>
        <v/>
      </c>
      <c r="AA195" s="181">
        <f>X195*Z195</f>
        <v/>
      </c>
      <c r="AB195" s="183">
        <f>IFERROR(SUMIFS('[6]Comp2016-2017 (3)'!$G$5:$G$289,'[6]Comp2016-2017 (3)'!$A$5:$A$289,A195,'[6]Comp2016-2017 (3)'!$R$5:$R$289,V195)*AA195/SUMIFS($AA$4:$AA$1116,$A$4:$A$1116,A195,$V$4:$V$1116,V195),0)</f>
        <v/>
      </c>
      <c r="AC195" s="183">
        <f>IF($W195=AC$3,$AB195,IF(NOT($W195=0),"",SUMIFS('Val-Vol (2)'!AC$4:AC$1116,'Val-Vol (2)'!$A$4:$A$1116,$D195,'Val-Vol (2)'!$V$4:$V$1116,$V195)/SUMIFS('[6]Comp2016-2017 (3)'!$G$5:$G$289,'[6]Comp2016-2017 (3)'!$A$5:$A$289,$D195,'[6]Comp2016-2017 (3)'!$R$5:$R$289,$V195)*$AB195))</f>
        <v/>
      </c>
      <c r="AD195" s="183">
        <f>IF($W195=AD$3,$AB195,IF(NOT($W195=0),"",SUMIFS('Val-Vol (2)'!AD$4:AD$1116,'Val-Vol (2)'!$A$4:$A$1116,$D195,'Val-Vol (2)'!$V$4:$V$1116,$V195)/SUMIFS('[6]Comp2016-2017 (3)'!$G$5:$G$289,'[6]Comp2016-2017 (3)'!$A$5:$A$289,$D195,'[6]Comp2016-2017 (3)'!$R$5:$R$289,$V195)*$AB195))</f>
        <v/>
      </c>
      <c r="AE195" s="183">
        <f>IF($W195=AE$3,$AB195,IF(NOT($W195=0),"",SUMIFS('Val-Vol (2)'!AE$4:AE$1116,'Val-Vol (2)'!$A$4:$A$1116,$D195,'Val-Vol (2)'!$V$4:$V$1116,$V195)/SUMIFS('[6]Comp2016-2017 (3)'!$G$5:$G$289,'[6]Comp2016-2017 (3)'!$A$5:$A$289,$D195,'[6]Comp2016-2017 (3)'!$R$5:$R$289,$V195)*$AB195))</f>
        <v/>
      </c>
      <c r="AF195" s="183">
        <f>IF($W195=AF$3,$AB195,IF(NOT($W195=0),"",SUMIFS('Val-Vol (2)'!AF$4:AF$1116,'Val-Vol (2)'!$A$4:$A$1116,$D195,'Val-Vol (2)'!$V$4:$V$1116,$V195)/SUMIFS('[6]Comp2016-2017 (3)'!$G$5:$G$289,'[6]Comp2016-2017 (3)'!$A$5:$A$289,$D195,'[6]Comp2016-2017 (3)'!$R$5:$R$289,$V195)*$AB195))</f>
        <v/>
      </c>
      <c r="AG195" s="183">
        <f>IF($W195=AG$3,$AB195,IF(NOT($W195=0),"",SUMIFS('Val-Vol (2)'!AG$4:AG$1116,'Val-Vol (2)'!$A$4:$A$1116,$D195,'Val-Vol (2)'!$V$4:$V$1116,$V195)/SUMIFS('[6]Comp2016-2017 (3)'!$G$5:$G$289,'[6]Comp2016-2017 (3)'!$A$5:$A$289,$D195,'[6]Comp2016-2017 (3)'!$R$5:$R$289,$V195)*$AB195))</f>
        <v/>
      </c>
      <c r="AH195" s="183">
        <f>IF($W195=AH$3,$AB195,IF(NOT($W195=0),"",SUMIFS('Val-Vol (2)'!AH$4:AH$1116,'Val-Vol (2)'!$A$4:$A$1116,$D195,'Val-Vol (2)'!$V$4:$V$1116,$V195)/SUMIFS('[6]Comp2016-2017 (3)'!$G$5:$G$289,'[6]Comp2016-2017 (3)'!$A$5:$A$289,$D195,'[6]Comp2016-2017 (3)'!$R$5:$R$289,$V195)*$AB195))</f>
        <v/>
      </c>
      <c r="AI195" s="183">
        <f>IF($W195=AI$3,$AB195,IF(NOT($W195=0),"",SUMIFS('Val-Vol (2)'!AI$4:AI$1116,'Val-Vol (2)'!$A$4:$A$1116,$D195,'Val-Vol (2)'!$V$4:$V$1116,$V195)/SUMIFS('[6]Comp2016-2017 (3)'!$G$5:$G$289,'[6]Comp2016-2017 (3)'!$A$5:$A$289,$D195,'[6]Comp2016-2017 (3)'!$R$5:$R$289,$V195)*$AB195))</f>
        <v/>
      </c>
      <c r="AJ195" s="183">
        <f>IF($W195=AJ$3,$AB195,IF(NOT($W195=0),"",SUMIFS('Val-Vol (2)'!AJ$4:AJ$1116,'Val-Vol (2)'!$A$4:$A$1116,$D195,'Val-Vol (2)'!$V$4:$V$1116,$V195)/SUMIFS('[6]Comp2016-2017 (3)'!$G$5:$G$289,'[6]Comp2016-2017 (3)'!$A$5:$A$289,$D195,'[6]Comp2016-2017 (3)'!$R$5:$R$289,$V195)*$AB195))</f>
        <v/>
      </c>
      <c r="AK195" s="183">
        <f>SUM(AC195:AJ195)-AB195</f>
        <v/>
      </c>
      <c r="AL195" s="179">
        <f>IF(A195=D195,"remplir à la main","")</f>
        <v/>
      </c>
      <c r="AM195" s="179">
        <f>VLOOKUP(A195,'[6]Table corresp.'!$M$4:$U$63,8,FALSE)</f>
        <v/>
      </c>
      <c r="AN195" s="179">
        <f>VLOOKUP(D195,'[6]Table corresp.'!$M$4:$U$63,9,FALSE)</f>
        <v/>
      </c>
    </row>
    <row r="196">
      <c r="A196" s="179" t="inlineStr">
        <is>
          <t>20 - Produits rabotés</t>
        </is>
      </c>
      <c r="B196" s="179">
        <f>VLOOKUP(LEFT(A196,3),'[6]Table corresp.'!$A$4:$D$63,3,FALSE)</f>
        <v/>
      </c>
      <c r="C196" s="179">
        <f>VLOOKUP(A196,'[6]Table corresp.'!$M$4:$P$63,4,FALSE)</f>
        <v/>
      </c>
      <c r="D196" s="179" t="inlineStr">
        <is>
          <t>56 - Travaux de revêtement des sols et des murs</t>
        </is>
      </c>
      <c r="E196" s="179">
        <f>VLOOKUP(LEFT(D196,3),'[6]Table corresp.'!$A$4:$D$63,4,FALSE)</f>
        <v/>
      </c>
      <c r="F196" s="179">
        <f>LEFT(A196,3)&amp;" - "&amp;LEFT(D196,3)</f>
        <v/>
      </c>
      <c r="G196" s="195" t="n">
        <v>59339.37376483319</v>
      </c>
      <c r="H196" s="195" t="n">
        <v>20660.62623516681</v>
      </c>
      <c r="I196" s="195" t="n">
        <v>80000</v>
      </c>
      <c r="J196" s="195" t="n">
        <v>271.6699160323903</v>
      </c>
      <c r="K196" s="195" t="n">
        <v>82.53947414848916</v>
      </c>
      <c r="L196" s="195" t="n">
        <v>354.2093901808794</v>
      </c>
      <c r="M196" s="195" t="n">
        <v>0</v>
      </c>
      <c r="N196" s="195" t="n">
        <v>0</v>
      </c>
      <c r="O196" s="195" t="n">
        <v>0</v>
      </c>
      <c r="P196" s="195" t="n">
        <v>0</v>
      </c>
      <c r="Q196" s="195" t="n">
        <v>0</v>
      </c>
      <c r="R196" s="195" t="n">
        <v>0</v>
      </c>
      <c r="S196" s="196" t="n"/>
      <c r="T196" s="179">
        <f>VLOOKUP(A196,'[6]Groupe de branches'!$Z$27:$AM$86,14,FALSE)</f>
        <v/>
      </c>
      <c r="U196" s="179">
        <f>VLOOKUP(D196,'[6]Groupe de branches'!$Z$27:$AM$86,14,FALSE)</f>
        <v/>
      </c>
      <c r="V196" s="179" t="n">
        <v>2016</v>
      </c>
      <c r="W196" s="179">
        <f>VLOOKUP(D196,'[6]Table corresp.'!$M$4:$S$63,7,FALSE)</f>
        <v/>
      </c>
      <c r="X196" s="197">
        <f>IFERROR(G196/SUMIFS('[6]Comp2016-2017 (3)'!$I$5:$I$289,'[6]Comp2016-2017 (3)'!$A$5:$A$289,A196,'[6]Comp2016-2017 (3)'!$R$5:$R$289,V196),0)</f>
        <v/>
      </c>
      <c r="Y196" s="182">
        <f>IFERROR(IF(RIGHT(F196,3)="Exp",VLOOKUP(F196,#REF!,2,FALSE),VLOOKUP(F196,#REF!,9,FALSE)),1)</f>
        <v/>
      </c>
      <c r="Z196" s="197">
        <f>Y196/SUMIFS($Y$4:$Y$1116,$V$4:$V$1116,V196,$A$4:$A$1116,A196)</f>
        <v/>
      </c>
      <c r="AA196" s="181">
        <f>X196*Z196</f>
        <v/>
      </c>
      <c r="AB196" s="183">
        <f>IFERROR(SUMIFS('[6]Comp2016-2017 (3)'!$G$5:$G$289,'[6]Comp2016-2017 (3)'!$A$5:$A$289,A196,'[6]Comp2016-2017 (3)'!$R$5:$R$289,V196)*AA196/SUMIFS($AA$4:$AA$1116,$A$4:$A$1116,A196,$V$4:$V$1116,V196),0)</f>
        <v/>
      </c>
      <c r="AC196" s="183">
        <f>IF($W196=AC$3,$AB196,IF(NOT($W196=0),"",SUMIFS('Val-Vol (2)'!AC$4:AC$1116,'Val-Vol (2)'!$A$4:$A$1116,$D196,'Val-Vol (2)'!$V$4:$V$1116,$V196)/SUMIFS('[6]Comp2016-2017 (3)'!$G$5:$G$289,'[6]Comp2016-2017 (3)'!$A$5:$A$289,$D196,'[6]Comp2016-2017 (3)'!$R$5:$R$289,$V196)*$AB196))</f>
        <v/>
      </c>
      <c r="AD196" s="183">
        <f>IF($W196=AD$3,$AB196,IF(NOT($W196=0),"",SUMIFS('Val-Vol (2)'!AD$4:AD$1116,'Val-Vol (2)'!$A$4:$A$1116,$D196,'Val-Vol (2)'!$V$4:$V$1116,$V196)/SUMIFS('[6]Comp2016-2017 (3)'!$G$5:$G$289,'[6]Comp2016-2017 (3)'!$A$5:$A$289,$D196,'[6]Comp2016-2017 (3)'!$R$5:$R$289,$V196)*$AB196))</f>
        <v/>
      </c>
      <c r="AE196" s="183">
        <f>IF($W196=AE$3,$AB196,IF(NOT($W196=0),"",SUMIFS('Val-Vol (2)'!AE$4:AE$1116,'Val-Vol (2)'!$A$4:$A$1116,$D196,'Val-Vol (2)'!$V$4:$V$1116,$V196)/SUMIFS('[6]Comp2016-2017 (3)'!$G$5:$G$289,'[6]Comp2016-2017 (3)'!$A$5:$A$289,$D196,'[6]Comp2016-2017 (3)'!$R$5:$R$289,$V196)*$AB196))</f>
        <v/>
      </c>
      <c r="AF196" s="183">
        <f>IF($W196=AF$3,$AB196,IF(NOT($W196=0),"",SUMIFS('Val-Vol (2)'!AF$4:AF$1116,'Val-Vol (2)'!$A$4:$A$1116,$D196,'Val-Vol (2)'!$V$4:$V$1116,$V196)/SUMIFS('[6]Comp2016-2017 (3)'!$G$5:$G$289,'[6]Comp2016-2017 (3)'!$A$5:$A$289,$D196,'[6]Comp2016-2017 (3)'!$R$5:$R$289,$V196)*$AB196))</f>
        <v/>
      </c>
      <c r="AG196" s="183">
        <f>IF($W196=AG$3,$AB196,IF(NOT($W196=0),"",SUMIFS('Val-Vol (2)'!AG$4:AG$1116,'Val-Vol (2)'!$A$4:$A$1116,$D196,'Val-Vol (2)'!$V$4:$V$1116,$V196)/SUMIFS('[6]Comp2016-2017 (3)'!$G$5:$G$289,'[6]Comp2016-2017 (3)'!$A$5:$A$289,$D196,'[6]Comp2016-2017 (3)'!$R$5:$R$289,$V196)*$AB196))</f>
        <v/>
      </c>
      <c r="AH196" s="183">
        <f>IF($W196=AH$3,$AB196,IF(NOT($W196=0),"",SUMIFS('Val-Vol (2)'!AH$4:AH$1116,'Val-Vol (2)'!$A$4:$A$1116,$D196,'Val-Vol (2)'!$V$4:$V$1116,$V196)/SUMIFS('[6]Comp2016-2017 (3)'!$G$5:$G$289,'[6]Comp2016-2017 (3)'!$A$5:$A$289,$D196,'[6]Comp2016-2017 (3)'!$R$5:$R$289,$V196)*$AB196))</f>
        <v/>
      </c>
      <c r="AI196" s="183">
        <f>IF($W196=AI$3,$AB196,IF(NOT($W196=0),"",SUMIFS('Val-Vol (2)'!AI$4:AI$1116,'Val-Vol (2)'!$A$4:$A$1116,$D196,'Val-Vol (2)'!$V$4:$V$1116,$V196)/SUMIFS('[6]Comp2016-2017 (3)'!$G$5:$G$289,'[6]Comp2016-2017 (3)'!$A$5:$A$289,$D196,'[6]Comp2016-2017 (3)'!$R$5:$R$289,$V196)*$AB196))</f>
        <v/>
      </c>
      <c r="AJ196" s="183">
        <f>IF($W196=AJ$3,$AB196,IF(NOT($W196=0),"",SUMIFS('Val-Vol (2)'!AJ$4:AJ$1116,'Val-Vol (2)'!$A$4:$A$1116,$D196,'Val-Vol (2)'!$V$4:$V$1116,$V196)/SUMIFS('[6]Comp2016-2017 (3)'!$G$5:$G$289,'[6]Comp2016-2017 (3)'!$A$5:$A$289,$D196,'[6]Comp2016-2017 (3)'!$R$5:$R$289,$V196)*$AB196))</f>
        <v/>
      </c>
      <c r="AK196" s="183">
        <f>SUM(AC196:AJ196)-AB196</f>
        <v/>
      </c>
      <c r="AL196" s="179">
        <f>IF(A196=D196,"remplir à la main","")</f>
        <v/>
      </c>
      <c r="AM196" s="179">
        <f>VLOOKUP(A196,'[6]Table corresp.'!$M$4:$U$63,8,FALSE)</f>
        <v/>
      </c>
      <c r="AN196" s="179">
        <f>VLOOKUP(D196,'[6]Table corresp.'!$M$4:$U$63,9,FALSE)</f>
        <v/>
      </c>
    </row>
    <row r="197">
      <c r="A197" s="179" t="inlineStr">
        <is>
          <t>20 - Produits rabotés</t>
        </is>
      </c>
      <c r="B197" s="179">
        <f>VLOOKUP(LEFT(A197,3),'[6]Table corresp.'!$A$4:$D$63,3,FALSE)</f>
        <v/>
      </c>
      <c r="C197" s="179">
        <f>VLOOKUP(A197,'[6]Table corresp.'!$M$4:$P$63,4,FALSE)</f>
        <v/>
      </c>
      <c r="D197" s="179" t="inlineStr">
        <is>
          <t>57 - Travaux de charpente</t>
        </is>
      </c>
      <c r="E197" s="179">
        <f>VLOOKUP(LEFT(D197,3),'[6]Table corresp.'!$A$4:$D$63,4,FALSE)</f>
        <v/>
      </c>
      <c r="F197" s="179">
        <f>LEFT(A197,3)&amp;" - "&amp;LEFT(D197,3)</f>
        <v/>
      </c>
      <c r="G197" s="195" t="n">
        <v>98019.85444116889</v>
      </c>
      <c r="H197" s="195" t="n">
        <v>34128.29370697925</v>
      </c>
      <c r="I197" s="195" t="n">
        <v>132148.1481481481</v>
      </c>
      <c r="J197" s="195" t="n">
        <v>576.9751550021242</v>
      </c>
      <c r="K197" s="195" t="n">
        <v>194.7756903186569</v>
      </c>
      <c r="L197" s="195" t="n">
        <v>771.7508453207811</v>
      </c>
      <c r="M197" s="195" t="n">
        <v>0</v>
      </c>
      <c r="N197" s="195" t="n">
        <v>0</v>
      </c>
      <c r="O197" s="195" t="n">
        <v>0</v>
      </c>
      <c r="P197" s="195" t="n">
        <v>0</v>
      </c>
      <c r="Q197" s="195" t="n">
        <v>0</v>
      </c>
      <c r="R197" s="195" t="n">
        <v>0</v>
      </c>
      <c r="S197" s="196" t="n"/>
      <c r="T197" s="179">
        <f>VLOOKUP(A197,'[6]Groupe de branches'!$Z$27:$AM$86,14,FALSE)</f>
        <v/>
      </c>
      <c r="U197" s="179">
        <f>VLOOKUP(D197,'[6]Groupe de branches'!$Z$27:$AM$86,14,FALSE)</f>
        <v/>
      </c>
      <c r="V197" s="179" t="n">
        <v>2016</v>
      </c>
      <c r="W197" s="179">
        <f>VLOOKUP(D197,'[6]Table corresp.'!$M$4:$S$63,7,FALSE)</f>
        <v/>
      </c>
      <c r="X197" s="197">
        <f>IFERROR(G197/SUMIFS('[6]Comp2016-2017 (3)'!$I$5:$I$289,'[6]Comp2016-2017 (3)'!$A$5:$A$289,A197,'[6]Comp2016-2017 (3)'!$R$5:$R$289,V197),0)</f>
        <v/>
      </c>
      <c r="Y197" s="182">
        <f>IFERROR(IF(RIGHT(F197,3)="Exp",VLOOKUP(F197,#REF!,2,FALSE),VLOOKUP(F197,#REF!,9,FALSE)),1)</f>
        <v/>
      </c>
      <c r="Z197" s="197">
        <f>Y197/SUMIFS($Y$4:$Y$1116,$V$4:$V$1116,V197,$A$4:$A$1116,A197)</f>
        <v/>
      </c>
      <c r="AA197" s="181">
        <f>X197*Z197</f>
        <v/>
      </c>
      <c r="AB197" s="183">
        <f>IFERROR(SUMIFS('[6]Comp2016-2017 (3)'!$G$5:$G$289,'[6]Comp2016-2017 (3)'!$A$5:$A$289,A197,'[6]Comp2016-2017 (3)'!$R$5:$R$289,V197)*AA197/SUMIFS($AA$4:$AA$1116,$A$4:$A$1116,A197,$V$4:$V$1116,V197),0)</f>
        <v/>
      </c>
      <c r="AC197" s="183">
        <f>IF($W197=AC$3,$AB197,IF(NOT($W197=0),"",SUMIFS('Val-Vol (2)'!AC$4:AC$1116,'Val-Vol (2)'!$A$4:$A$1116,$D197,'Val-Vol (2)'!$V$4:$V$1116,$V197)/SUMIFS('[6]Comp2016-2017 (3)'!$G$5:$G$289,'[6]Comp2016-2017 (3)'!$A$5:$A$289,$D197,'[6]Comp2016-2017 (3)'!$R$5:$R$289,$V197)*$AB197))</f>
        <v/>
      </c>
      <c r="AD197" s="183">
        <f>IF($W197=AD$3,$AB197,IF(NOT($W197=0),"",SUMIFS('Val-Vol (2)'!AD$4:AD$1116,'Val-Vol (2)'!$A$4:$A$1116,$D197,'Val-Vol (2)'!$V$4:$V$1116,$V197)/SUMIFS('[6]Comp2016-2017 (3)'!$G$5:$G$289,'[6]Comp2016-2017 (3)'!$A$5:$A$289,$D197,'[6]Comp2016-2017 (3)'!$R$5:$R$289,$V197)*$AB197))</f>
        <v/>
      </c>
      <c r="AE197" s="183">
        <f>IF($W197=AE$3,$AB197,IF(NOT($W197=0),"",SUMIFS('Val-Vol (2)'!AE$4:AE$1116,'Val-Vol (2)'!$A$4:$A$1116,$D197,'Val-Vol (2)'!$V$4:$V$1116,$V197)/SUMIFS('[6]Comp2016-2017 (3)'!$G$5:$G$289,'[6]Comp2016-2017 (3)'!$A$5:$A$289,$D197,'[6]Comp2016-2017 (3)'!$R$5:$R$289,$V197)*$AB197))</f>
        <v/>
      </c>
      <c r="AF197" s="183">
        <f>IF($W197=AF$3,$AB197,IF(NOT($W197=0),"",SUMIFS('Val-Vol (2)'!AF$4:AF$1116,'Val-Vol (2)'!$A$4:$A$1116,$D197,'Val-Vol (2)'!$V$4:$V$1116,$V197)/SUMIFS('[6]Comp2016-2017 (3)'!$G$5:$G$289,'[6]Comp2016-2017 (3)'!$A$5:$A$289,$D197,'[6]Comp2016-2017 (3)'!$R$5:$R$289,$V197)*$AB197))</f>
        <v/>
      </c>
      <c r="AG197" s="183">
        <f>IF($W197=AG$3,$AB197,IF(NOT($W197=0),"",SUMIFS('Val-Vol (2)'!AG$4:AG$1116,'Val-Vol (2)'!$A$4:$A$1116,$D197,'Val-Vol (2)'!$V$4:$V$1116,$V197)/SUMIFS('[6]Comp2016-2017 (3)'!$G$5:$G$289,'[6]Comp2016-2017 (3)'!$A$5:$A$289,$D197,'[6]Comp2016-2017 (3)'!$R$5:$R$289,$V197)*$AB197))</f>
        <v/>
      </c>
      <c r="AH197" s="183">
        <f>IF($W197=AH$3,$AB197,IF(NOT($W197=0),"",SUMIFS('Val-Vol (2)'!AH$4:AH$1116,'Val-Vol (2)'!$A$4:$A$1116,$D197,'Val-Vol (2)'!$V$4:$V$1116,$V197)/SUMIFS('[6]Comp2016-2017 (3)'!$G$5:$G$289,'[6]Comp2016-2017 (3)'!$A$5:$A$289,$D197,'[6]Comp2016-2017 (3)'!$R$5:$R$289,$V197)*$AB197))</f>
        <v/>
      </c>
      <c r="AI197" s="183">
        <f>IF($W197=AI$3,$AB197,IF(NOT($W197=0),"",SUMIFS('Val-Vol (2)'!AI$4:AI$1116,'Val-Vol (2)'!$A$4:$A$1116,$D197,'Val-Vol (2)'!$V$4:$V$1116,$V197)/SUMIFS('[6]Comp2016-2017 (3)'!$G$5:$G$289,'[6]Comp2016-2017 (3)'!$A$5:$A$289,$D197,'[6]Comp2016-2017 (3)'!$R$5:$R$289,$V197)*$AB197))</f>
        <v/>
      </c>
      <c r="AJ197" s="183">
        <f>IF($W197=AJ$3,$AB197,IF(NOT($W197=0),"",SUMIFS('Val-Vol (2)'!AJ$4:AJ$1116,'Val-Vol (2)'!$A$4:$A$1116,$D197,'Val-Vol (2)'!$V$4:$V$1116,$V197)/SUMIFS('[6]Comp2016-2017 (3)'!$G$5:$G$289,'[6]Comp2016-2017 (3)'!$A$5:$A$289,$D197,'[6]Comp2016-2017 (3)'!$R$5:$R$289,$V197)*$AB197))</f>
        <v/>
      </c>
      <c r="AK197" s="183">
        <f>SUM(AC197:AJ197)-AB197</f>
        <v/>
      </c>
      <c r="AL197" s="179">
        <f>IF(A197=D197,"remplir à la main","")</f>
        <v/>
      </c>
      <c r="AM197" s="179">
        <f>VLOOKUP(A197,'[6]Table corresp.'!$M$4:$U$63,8,FALSE)</f>
        <v/>
      </c>
      <c r="AN197" s="179">
        <f>VLOOKUP(D197,'[6]Table corresp.'!$M$4:$U$63,9,FALSE)</f>
        <v/>
      </c>
    </row>
    <row r="198">
      <c r="A198" s="179" t="inlineStr">
        <is>
          <t>20 - Produits rabotés</t>
        </is>
      </c>
      <c r="B198" s="179">
        <f>VLOOKUP(LEFT(A198,3),'[6]Table corresp.'!$A$4:$D$63,3,FALSE)</f>
        <v/>
      </c>
      <c r="C198" s="179">
        <f>VLOOKUP(A198,'[6]Table corresp.'!$M$4:$P$63,4,FALSE)</f>
        <v/>
      </c>
      <c r="D198" s="179" t="inlineStr">
        <is>
          <t>58 - Travaux de couverture par éléments</t>
        </is>
      </c>
      <c r="E198" s="179">
        <f>VLOOKUP(LEFT(D198,3),'[6]Table corresp.'!$A$4:$D$63,4,FALSE)</f>
        <v/>
      </c>
      <c r="F198" s="179">
        <f>LEFT(A198,3)&amp;" - "&amp;LEFT(D198,3)</f>
        <v/>
      </c>
      <c r="G198" s="195" t="n">
        <v>9251.347452073293</v>
      </c>
      <c r="H198" s="195" t="n">
        <v>3221.10969078385</v>
      </c>
      <c r="I198" s="195" t="n">
        <v>12472.45714285714</v>
      </c>
      <c r="J198" s="195" t="n">
        <v>63.53233846345474</v>
      </c>
      <c r="K198" s="195" t="n">
        <v>19.30256351083118</v>
      </c>
      <c r="L198" s="195" t="n">
        <v>82.83490197428591</v>
      </c>
      <c r="M198" s="195" t="n">
        <v>0</v>
      </c>
      <c r="N198" s="195" t="n">
        <v>0</v>
      </c>
      <c r="O198" s="195" t="n">
        <v>0</v>
      </c>
      <c r="P198" s="195" t="n">
        <v>0</v>
      </c>
      <c r="Q198" s="195" t="n">
        <v>0</v>
      </c>
      <c r="R198" s="195" t="n">
        <v>0</v>
      </c>
      <c r="S198" s="196" t="n"/>
      <c r="T198" s="179">
        <f>VLOOKUP(A198,'[6]Groupe de branches'!$Z$27:$AM$86,14,FALSE)</f>
        <v/>
      </c>
      <c r="U198" s="179">
        <f>VLOOKUP(D198,'[6]Groupe de branches'!$Z$27:$AM$86,14,FALSE)</f>
        <v/>
      </c>
      <c r="V198" s="179" t="n">
        <v>2016</v>
      </c>
      <c r="W198" s="179">
        <f>VLOOKUP(D198,'[6]Table corresp.'!$M$4:$S$63,7,FALSE)</f>
        <v/>
      </c>
      <c r="X198" s="197">
        <f>IFERROR(G198/SUMIFS('[6]Comp2016-2017 (3)'!$I$5:$I$289,'[6]Comp2016-2017 (3)'!$A$5:$A$289,A198,'[6]Comp2016-2017 (3)'!$R$5:$R$289,V198),0)</f>
        <v/>
      </c>
      <c r="Y198" s="182">
        <f>IFERROR(IF(RIGHT(F198,3)="Exp",VLOOKUP(F198,#REF!,2,FALSE),VLOOKUP(F198,#REF!,9,FALSE)),1)</f>
        <v/>
      </c>
      <c r="Z198" s="197">
        <f>Y198/SUMIFS($Y$4:$Y$1116,$V$4:$V$1116,V198,$A$4:$A$1116,A198)</f>
        <v/>
      </c>
      <c r="AA198" s="181">
        <f>X198*Z198</f>
        <v/>
      </c>
      <c r="AB198" s="183">
        <f>IFERROR(SUMIFS('[6]Comp2016-2017 (3)'!$G$5:$G$289,'[6]Comp2016-2017 (3)'!$A$5:$A$289,A198,'[6]Comp2016-2017 (3)'!$R$5:$R$289,V198)*AA198/SUMIFS($AA$4:$AA$1116,$A$4:$A$1116,A198,$V$4:$V$1116,V198),0)</f>
        <v/>
      </c>
      <c r="AC198" s="183">
        <f>IF($W198=AC$3,$AB198,IF(NOT($W198=0),"",SUMIFS('Val-Vol (2)'!AC$4:AC$1116,'Val-Vol (2)'!$A$4:$A$1116,$D198,'Val-Vol (2)'!$V$4:$V$1116,$V198)/SUMIFS('[6]Comp2016-2017 (3)'!$G$5:$G$289,'[6]Comp2016-2017 (3)'!$A$5:$A$289,$D198,'[6]Comp2016-2017 (3)'!$R$5:$R$289,$V198)*$AB198))</f>
        <v/>
      </c>
      <c r="AD198" s="183">
        <f>IF($W198=AD$3,$AB198,IF(NOT($W198=0),"",SUMIFS('Val-Vol (2)'!AD$4:AD$1116,'Val-Vol (2)'!$A$4:$A$1116,$D198,'Val-Vol (2)'!$V$4:$V$1116,$V198)/SUMIFS('[6]Comp2016-2017 (3)'!$G$5:$G$289,'[6]Comp2016-2017 (3)'!$A$5:$A$289,$D198,'[6]Comp2016-2017 (3)'!$R$5:$R$289,$V198)*$AB198))</f>
        <v/>
      </c>
      <c r="AE198" s="183">
        <f>IF($W198=AE$3,$AB198,IF(NOT($W198=0),"",SUMIFS('Val-Vol (2)'!AE$4:AE$1116,'Val-Vol (2)'!$A$4:$A$1116,$D198,'Val-Vol (2)'!$V$4:$V$1116,$V198)/SUMIFS('[6]Comp2016-2017 (3)'!$G$5:$G$289,'[6]Comp2016-2017 (3)'!$A$5:$A$289,$D198,'[6]Comp2016-2017 (3)'!$R$5:$R$289,$V198)*$AB198))</f>
        <v/>
      </c>
      <c r="AF198" s="183">
        <f>IF($W198=AF$3,$AB198,IF(NOT($W198=0),"",SUMIFS('Val-Vol (2)'!AF$4:AF$1116,'Val-Vol (2)'!$A$4:$A$1116,$D198,'Val-Vol (2)'!$V$4:$V$1116,$V198)/SUMIFS('[6]Comp2016-2017 (3)'!$G$5:$G$289,'[6]Comp2016-2017 (3)'!$A$5:$A$289,$D198,'[6]Comp2016-2017 (3)'!$R$5:$R$289,$V198)*$AB198))</f>
        <v/>
      </c>
      <c r="AG198" s="183">
        <f>IF($W198=AG$3,$AB198,IF(NOT($W198=0),"",SUMIFS('Val-Vol (2)'!AG$4:AG$1116,'Val-Vol (2)'!$A$4:$A$1116,$D198,'Val-Vol (2)'!$V$4:$V$1116,$V198)/SUMIFS('[6]Comp2016-2017 (3)'!$G$5:$G$289,'[6]Comp2016-2017 (3)'!$A$5:$A$289,$D198,'[6]Comp2016-2017 (3)'!$R$5:$R$289,$V198)*$AB198))</f>
        <v/>
      </c>
      <c r="AH198" s="183">
        <f>IF($W198=AH$3,$AB198,IF(NOT($W198=0),"",SUMIFS('Val-Vol (2)'!AH$4:AH$1116,'Val-Vol (2)'!$A$4:$A$1116,$D198,'Val-Vol (2)'!$V$4:$V$1116,$V198)/SUMIFS('[6]Comp2016-2017 (3)'!$G$5:$G$289,'[6]Comp2016-2017 (3)'!$A$5:$A$289,$D198,'[6]Comp2016-2017 (3)'!$R$5:$R$289,$V198)*$AB198))</f>
        <v/>
      </c>
      <c r="AI198" s="183">
        <f>IF($W198=AI$3,$AB198,IF(NOT($W198=0),"",SUMIFS('Val-Vol (2)'!AI$4:AI$1116,'Val-Vol (2)'!$A$4:$A$1116,$D198,'Val-Vol (2)'!$V$4:$V$1116,$V198)/SUMIFS('[6]Comp2016-2017 (3)'!$G$5:$G$289,'[6]Comp2016-2017 (3)'!$A$5:$A$289,$D198,'[6]Comp2016-2017 (3)'!$R$5:$R$289,$V198)*$AB198))</f>
        <v/>
      </c>
      <c r="AJ198" s="183">
        <f>IF($W198=AJ$3,$AB198,IF(NOT($W198=0),"",SUMIFS('Val-Vol (2)'!AJ$4:AJ$1116,'Val-Vol (2)'!$A$4:$A$1116,$D198,'Val-Vol (2)'!$V$4:$V$1116,$V198)/SUMIFS('[6]Comp2016-2017 (3)'!$G$5:$G$289,'[6]Comp2016-2017 (3)'!$A$5:$A$289,$D198,'[6]Comp2016-2017 (3)'!$R$5:$R$289,$V198)*$AB198))</f>
        <v/>
      </c>
      <c r="AK198" s="183">
        <f>SUM(AC198:AJ198)-AB198</f>
        <v/>
      </c>
      <c r="AL198" s="179">
        <f>IF(A198=D198,"remplir à la main","")</f>
        <v/>
      </c>
      <c r="AM198" s="179">
        <f>VLOOKUP(A198,'[6]Table corresp.'!$M$4:$U$63,8,FALSE)</f>
        <v/>
      </c>
      <c r="AN198" s="179">
        <f>VLOOKUP(D198,'[6]Table corresp.'!$M$4:$U$63,9,FALSE)</f>
        <v/>
      </c>
    </row>
    <row r="199">
      <c r="A199" s="179" t="inlineStr">
        <is>
          <t>20 - Produits rabotés</t>
        </is>
      </c>
      <c r="B199" s="179">
        <f>VLOOKUP(LEFT(A199,3),'[6]Table corresp.'!$A$4:$D$63,3,FALSE)</f>
        <v/>
      </c>
      <c r="C199" s="179">
        <f>VLOOKUP(A199,'[6]Table corresp.'!$M$4:$P$63,4,FALSE)</f>
        <v/>
      </c>
      <c r="D199" s="179" t="inlineStr">
        <is>
          <t>Consommation finale</t>
        </is>
      </c>
      <c r="E199" s="179">
        <f>VLOOKUP(LEFT(D199,3),'[6]Table corresp.'!$A$4:$D$63,4,FALSE)</f>
        <v/>
      </c>
      <c r="F199" s="179">
        <f>LEFT(A199,3)&amp;" - "&amp;LEFT(D199,3)</f>
        <v/>
      </c>
      <c r="G199" s="195" t="n">
        <v>241545</v>
      </c>
      <c r="H199" s="195" t="n">
        <v>185977.7082352941</v>
      </c>
      <c r="I199" s="195" t="n">
        <v>427522.7082352941</v>
      </c>
      <c r="J199" s="195" t="n">
        <v>414.6941505995444</v>
      </c>
      <c r="K199" s="195" t="n">
        <v>278.6187734526524</v>
      </c>
      <c r="L199" s="195" t="n">
        <v>693.3129240521968</v>
      </c>
      <c r="M199" s="195" t="n">
        <v>0</v>
      </c>
      <c r="N199" s="195" t="n">
        <v>0</v>
      </c>
      <c r="O199" s="195" t="n">
        <v>0</v>
      </c>
      <c r="P199" s="195" t="n">
        <v>0</v>
      </c>
      <c r="Q199" s="195" t="n">
        <v>0</v>
      </c>
      <c r="R199" s="195" t="n">
        <v>0</v>
      </c>
      <c r="S199" s="196" t="n"/>
      <c r="T199" s="179">
        <f>VLOOKUP(A199,'[6]Groupe de branches'!$Z$27:$AM$86,14,FALSE)</f>
        <v/>
      </c>
      <c r="U199" s="179">
        <f>VLOOKUP(D199,'[6]Groupe de branches'!$Z$27:$AM$86,14,FALSE)</f>
        <v/>
      </c>
      <c r="V199" s="179" t="n">
        <v>2016</v>
      </c>
      <c r="W199" s="179">
        <f>VLOOKUP(D199,'[6]Table corresp.'!$M$4:$S$63,7,FALSE)</f>
        <v/>
      </c>
      <c r="X199" s="197">
        <f>IFERROR(G199/SUMIFS('[6]Comp2016-2017 (3)'!$I$5:$I$289,'[6]Comp2016-2017 (3)'!$A$5:$A$289,A199,'[6]Comp2016-2017 (3)'!$R$5:$R$289,V199),0)</f>
        <v/>
      </c>
      <c r="Y199" s="182">
        <f>IFERROR(IF(RIGHT(F199,3)="Exp",VLOOKUP(F199,#REF!,2,FALSE),VLOOKUP(F199,#REF!,9,FALSE)),1)</f>
        <v/>
      </c>
      <c r="Z199" s="197">
        <f>Y199/SUMIFS($Y$4:$Y$1116,$V$4:$V$1116,V199,$A$4:$A$1116,A199)</f>
        <v/>
      </c>
      <c r="AA199" s="181">
        <f>X199*Z199</f>
        <v/>
      </c>
      <c r="AB199" s="183">
        <f>IFERROR(SUMIFS('[6]Comp2016-2017 (3)'!$G$5:$G$289,'[6]Comp2016-2017 (3)'!$A$5:$A$289,A199,'[6]Comp2016-2017 (3)'!$R$5:$R$289,V199)*AA199/SUMIFS($AA$4:$AA$1116,$A$4:$A$1116,A199,$V$4:$V$1116,V199),0)</f>
        <v/>
      </c>
      <c r="AC199" s="183">
        <f>IF($W199=AC$3,$AB199,IF(NOT($W199=0),"",SUMIFS('Val-Vol (2)'!AC$4:AC$1116,'Val-Vol (2)'!$A$4:$A$1116,$D199,'Val-Vol (2)'!$V$4:$V$1116,$V199)/SUMIFS('[6]Comp2016-2017 (3)'!$G$5:$G$289,'[6]Comp2016-2017 (3)'!$A$5:$A$289,$D199,'[6]Comp2016-2017 (3)'!$R$5:$R$289,$V199)*$AB199))</f>
        <v/>
      </c>
      <c r="AD199" s="183">
        <f>IF($W199=AD$3,$AB199,IF(NOT($W199=0),"",SUMIFS('Val-Vol (2)'!AD$4:AD$1116,'Val-Vol (2)'!$A$4:$A$1116,$D199,'Val-Vol (2)'!$V$4:$V$1116,$V199)/SUMIFS('[6]Comp2016-2017 (3)'!$G$5:$G$289,'[6]Comp2016-2017 (3)'!$A$5:$A$289,$D199,'[6]Comp2016-2017 (3)'!$R$5:$R$289,$V199)*$AB199))</f>
        <v/>
      </c>
      <c r="AE199" s="183">
        <f>IF($W199=AE$3,$AB199,IF(NOT($W199=0),"",SUMIFS('Val-Vol (2)'!AE$4:AE$1116,'Val-Vol (2)'!$A$4:$A$1116,$D199,'Val-Vol (2)'!$V$4:$V$1116,$V199)/SUMIFS('[6]Comp2016-2017 (3)'!$G$5:$G$289,'[6]Comp2016-2017 (3)'!$A$5:$A$289,$D199,'[6]Comp2016-2017 (3)'!$R$5:$R$289,$V199)*$AB199))</f>
        <v/>
      </c>
      <c r="AF199" s="183">
        <f>IF($W199=AF$3,$AB199,IF(NOT($W199=0),"",SUMIFS('Val-Vol (2)'!AF$4:AF$1116,'Val-Vol (2)'!$A$4:$A$1116,$D199,'Val-Vol (2)'!$V$4:$V$1116,$V199)/SUMIFS('[6]Comp2016-2017 (3)'!$G$5:$G$289,'[6]Comp2016-2017 (3)'!$A$5:$A$289,$D199,'[6]Comp2016-2017 (3)'!$R$5:$R$289,$V199)*$AB199))</f>
        <v/>
      </c>
      <c r="AG199" s="183">
        <f>IF($W199=AG$3,$AB199,IF(NOT($W199=0),"",SUMIFS('Val-Vol (2)'!AG$4:AG$1116,'Val-Vol (2)'!$A$4:$A$1116,$D199,'Val-Vol (2)'!$V$4:$V$1116,$V199)/SUMIFS('[6]Comp2016-2017 (3)'!$G$5:$G$289,'[6]Comp2016-2017 (3)'!$A$5:$A$289,$D199,'[6]Comp2016-2017 (3)'!$R$5:$R$289,$V199)*$AB199))</f>
        <v/>
      </c>
      <c r="AH199" s="183">
        <f>IF($W199=AH$3,$AB199,IF(NOT($W199=0),"",SUMIFS('Val-Vol (2)'!AH$4:AH$1116,'Val-Vol (2)'!$A$4:$A$1116,$D199,'Val-Vol (2)'!$V$4:$V$1116,$V199)/SUMIFS('[6]Comp2016-2017 (3)'!$G$5:$G$289,'[6]Comp2016-2017 (3)'!$A$5:$A$289,$D199,'[6]Comp2016-2017 (3)'!$R$5:$R$289,$V199)*$AB199))</f>
        <v/>
      </c>
      <c r="AI199" s="183">
        <f>IF($W199=AI$3,$AB199,IF(NOT($W199=0),"",SUMIFS('Val-Vol (2)'!AI$4:AI$1116,'Val-Vol (2)'!$A$4:$A$1116,$D199,'Val-Vol (2)'!$V$4:$V$1116,$V199)/SUMIFS('[6]Comp2016-2017 (3)'!$G$5:$G$289,'[6]Comp2016-2017 (3)'!$A$5:$A$289,$D199,'[6]Comp2016-2017 (3)'!$R$5:$R$289,$V199)*$AB199))</f>
        <v/>
      </c>
      <c r="AJ199" s="183">
        <f>IF($W199=AJ$3,$AB199,IF(NOT($W199=0),"",SUMIFS('Val-Vol (2)'!AJ$4:AJ$1116,'Val-Vol (2)'!$A$4:$A$1116,$D199,'Val-Vol (2)'!$V$4:$V$1116,$V199)/SUMIFS('[6]Comp2016-2017 (3)'!$G$5:$G$289,'[6]Comp2016-2017 (3)'!$A$5:$A$289,$D199,'[6]Comp2016-2017 (3)'!$R$5:$R$289,$V199)*$AB199))</f>
        <v/>
      </c>
      <c r="AK199" s="183">
        <f>SUM(AC199:AJ199)-AB199</f>
        <v/>
      </c>
      <c r="AL199" s="179">
        <f>IF(A199=D199,"remplir à la main","")</f>
        <v/>
      </c>
      <c r="AM199" s="179">
        <f>VLOOKUP(A199,'[6]Table corresp.'!$M$4:$U$63,8,FALSE)</f>
        <v/>
      </c>
      <c r="AN199" s="179">
        <f>VLOOKUP(D199,'[6]Table corresp.'!$M$4:$U$63,9,FALSE)</f>
        <v/>
      </c>
    </row>
    <row r="200">
      <c r="A200" s="179" t="inlineStr">
        <is>
          <t>20 - Produits rabotés</t>
        </is>
      </c>
      <c r="B200" s="179">
        <f>VLOOKUP(LEFT(A200,3),'[6]Table corresp.'!$A$4:$D$63,3,FALSE)</f>
        <v/>
      </c>
      <c r="C200" s="179">
        <f>VLOOKUP(A200,'[6]Table corresp.'!$M$4:$P$63,4,FALSE)</f>
        <v/>
      </c>
      <c r="D200" s="179" t="inlineStr">
        <is>
          <t>Exportation</t>
        </is>
      </c>
      <c r="E200" s="179">
        <f>VLOOKUP(LEFT(D200,3),'[6]Table corresp.'!$A$4:$D$63,4,FALSE)</f>
        <v/>
      </c>
      <c r="F200" s="179">
        <f>LEFT(A200,3)&amp;" - "&amp;LEFT(D200,3)</f>
        <v/>
      </c>
      <c r="G200" s="195" t="n">
        <v>78652.82400000001</v>
      </c>
      <c r="H200" s="195" t="n">
        <v>0</v>
      </c>
      <c r="I200" s="195" t="n">
        <v>78652.82400000001</v>
      </c>
      <c r="J200" s="195" t="n">
        <v>254.9507601649066</v>
      </c>
      <c r="K200" s="195" t="n">
        <v>0</v>
      </c>
      <c r="L200" s="195" t="n">
        <v>254.9507601649066</v>
      </c>
      <c r="M200" s="195" t="n">
        <v>0</v>
      </c>
      <c r="N200" s="195" t="n">
        <v>0</v>
      </c>
      <c r="O200" s="195" t="n">
        <v>0</v>
      </c>
      <c r="P200" s="195" t="n">
        <v>0</v>
      </c>
      <c r="Q200" s="195" t="n">
        <v>0</v>
      </c>
      <c r="R200" s="195" t="n">
        <v>0</v>
      </c>
      <c r="S200" s="196" t="n"/>
      <c r="T200" s="179">
        <f>VLOOKUP(A200,'[6]Groupe de branches'!$Z$27:$AM$86,14,FALSE)</f>
        <v/>
      </c>
      <c r="U200" s="179">
        <f>VLOOKUP(D200,'[6]Groupe de branches'!$Z$27:$AM$86,14,FALSE)</f>
        <v/>
      </c>
      <c r="V200" s="179" t="n">
        <v>2016</v>
      </c>
      <c r="W200" s="179">
        <f>VLOOKUP(D200,'[6]Table corresp.'!$M$4:$S$63,7,FALSE)</f>
        <v/>
      </c>
      <c r="X200" s="197">
        <f>IFERROR(G200/SUMIFS('[6]Comp2016-2017 (3)'!$I$5:$I$289,'[6]Comp2016-2017 (3)'!$A$5:$A$289,A200,'[6]Comp2016-2017 (3)'!$R$5:$R$289,V200),0)</f>
        <v/>
      </c>
      <c r="Y200" s="182">
        <f>IFERROR(IF(RIGHT(F200,3)="Exp",VLOOKUP(F200,#REF!,2,FALSE),VLOOKUP(F200,#REF!,9,FALSE)),1)</f>
        <v/>
      </c>
      <c r="Z200" s="197">
        <f>Y200/SUMIFS($Y$4:$Y$1116,$V$4:$V$1116,V200,$A$4:$A$1116,A200)</f>
        <v/>
      </c>
      <c r="AA200" s="181">
        <f>X200*Z200</f>
        <v/>
      </c>
      <c r="AB200" s="183">
        <f>IFERROR(SUMIFS('[6]Comp2016-2017 (3)'!$G$5:$G$289,'[6]Comp2016-2017 (3)'!$A$5:$A$289,A200,'[6]Comp2016-2017 (3)'!$R$5:$R$289,V200)*AA200/SUMIFS($AA$4:$AA$1116,$A$4:$A$1116,A200,$V$4:$V$1116,V200),0)</f>
        <v/>
      </c>
      <c r="AC200" s="183">
        <f>IF($W200=AC$3,$AB200,IF(NOT($W200=0),"",SUMIFS('Val-Vol (2)'!AC$4:AC$1116,'Val-Vol (2)'!$A$4:$A$1116,$D200,'Val-Vol (2)'!$V$4:$V$1116,$V200)/SUMIFS('[6]Comp2016-2017 (3)'!$G$5:$G$289,'[6]Comp2016-2017 (3)'!$A$5:$A$289,$D200,'[6]Comp2016-2017 (3)'!$R$5:$R$289,$V200)*$AB200))</f>
        <v/>
      </c>
      <c r="AD200" s="183">
        <f>IF($W200=AD$3,$AB200,IF(NOT($W200=0),"",SUMIFS('Val-Vol (2)'!AD$4:AD$1116,'Val-Vol (2)'!$A$4:$A$1116,$D200,'Val-Vol (2)'!$V$4:$V$1116,$V200)/SUMIFS('[6]Comp2016-2017 (3)'!$G$5:$G$289,'[6]Comp2016-2017 (3)'!$A$5:$A$289,$D200,'[6]Comp2016-2017 (3)'!$R$5:$R$289,$V200)*$AB200))</f>
        <v/>
      </c>
      <c r="AE200" s="183">
        <f>IF($W200=AE$3,$AB200,IF(NOT($W200=0),"",SUMIFS('Val-Vol (2)'!AE$4:AE$1116,'Val-Vol (2)'!$A$4:$A$1116,$D200,'Val-Vol (2)'!$V$4:$V$1116,$V200)/SUMIFS('[6]Comp2016-2017 (3)'!$G$5:$G$289,'[6]Comp2016-2017 (3)'!$A$5:$A$289,$D200,'[6]Comp2016-2017 (3)'!$R$5:$R$289,$V200)*$AB200))</f>
        <v/>
      </c>
      <c r="AF200" s="183">
        <f>IF($W200=AF$3,$AB200,IF(NOT($W200=0),"",SUMIFS('Val-Vol (2)'!AF$4:AF$1116,'Val-Vol (2)'!$A$4:$A$1116,$D200,'Val-Vol (2)'!$V$4:$V$1116,$V200)/SUMIFS('[6]Comp2016-2017 (3)'!$G$5:$G$289,'[6]Comp2016-2017 (3)'!$A$5:$A$289,$D200,'[6]Comp2016-2017 (3)'!$R$5:$R$289,$V200)*$AB200))</f>
        <v/>
      </c>
      <c r="AG200" s="183">
        <f>IF($W200=AG$3,$AB200,IF(NOT($W200=0),"",SUMIFS('Val-Vol (2)'!AG$4:AG$1116,'Val-Vol (2)'!$A$4:$A$1116,$D200,'Val-Vol (2)'!$V$4:$V$1116,$V200)/SUMIFS('[6]Comp2016-2017 (3)'!$G$5:$G$289,'[6]Comp2016-2017 (3)'!$A$5:$A$289,$D200,'[6]Comp2016-2017 (3)'!$R$5:$R$289,$V200)*$AB200))</f>
        <v/>
      </c>
      <c r="AH200" s="183">
        <f>IF($W200=AH$3,$AB200,IF(NOT($W200=0),"",SUMIFS('Val-Vol (2)'!AH$4:AH$1116,'Val-Vol (2)'!$A$4:$A$1116,$D200,'Val-Vol (2)'!$V$4:$V$1116,$V200)/SUMIFS('[6]Comp2016-2017 (3)'!$G$5:$G$289,'[6]Comp2016-2017 (3)'!$A$5:$A$289,$D200,'[6]Comp2016-2017 (3)'!$R$5:$R$289,$V200)*$AB200))</f>
        <v/>
      </c>
      <c r="AI200" s="183">
        <f>IF($W200=AI$3,$AB200,IF(NOT($W200=0),"",SUMIFS('Val-Vol (2)'!AI$4:AI$1116,'Val-Vol (2)'!$A$4:$A$1116,$D200,'Val-Vol (2)'!$V$4:$V$1116,$V200)/SUMIFS('[6]Comp2016-2017 (3)'!$G$5:$G$289,'[6]Comp2016-2017 (3)'!$A$5:$A$289,$D200,'[6]Comp2016-2017 (3)'!$R$5:$R$289,$V200)*$AB200))</f>
        <v/>
      </c>
      <c r="AJ200" s="183">
        <f>IF($W200=AJ$3,$AB200,IF(NOT($W200=0),"",SUMIFS('Val-Vol (2)'!AJ$4:AJ$1116,'Val-Vol (2)'!$A$4:$A$1116,$D200,'Val-Vol (2)'!$V$4:$V$1116,$V200)/SUMIFS('[6]Comp2016-2017 (3)'!$G$5:$G$289,'[6]Comp2016-2017 (3)'!$A$5:$A$289,$D200,'[6]Comp2016-2017 (3)'!$R$5:$R$289,$V200)*$AB200))</f>
        <v/>
      </c>
      <c r="AK200" s="183">
        <f>SUM(AC200:AJ200)-AB200</f>
        <v/>
      </c>
      <c r="AL200" s="179">
        <f>IF(A200=D200,"remplir à la main","")</f>
        <v/>
      </c>
      <c r="AM200" s="179">
        <f>VLOOKUP(A200,'[6]Table corresp.'!$M$4:$U$63,8,FALSE)</f>
        <v/>
      </c>
      <c r="AN200" s="179">
        <f>VLOOKUP(D200,'[6]Table corresp.'!$M$4:$U$63,9,FALSE)</f>
        <v/>
      </c>
    </row>
    <row r="201">
      <c r="A201" s="179" t="inlineStr">
        <is>
          <t>20b - Produits collés</t>
        </is>
      </c>
      <c r="B201" s="179">
        <f>VLOOKUP(LEFT(A201,3),'[6]Table corresp.'!$A$4:$D$63,3,FALSE)</f>
        <v/>
      </c>
      <c r="C201" s="179">
        <f>VLOOKUP(A201,'[6]Table corresp.'!$M$4:$P$63,4,FALSE)</f>
        <v/>
      </c>
      <c r="D201" s="179" t="inlineStr">
        <is>
          <t>29 - Fabrication de produits bruts, sciés ou rabotés imprégnés</t>
        </is>
      </c>
      <c r="E201" s="179">
        <f>VLOOKUP(LEFT(D201,3),'[6]Table corresp.'!$A$4:$D$63,4,FALSE)</f>
        <v/>
      </c>
      <c r="F201" s="179">
        <f>LEFT(A201,3)&amp;" - "&amp;LEFT(D201,3)</f>
        <v/>
      </c>
      <c r="G201" s="195" t="n">
        <v>4112</v>
      </c>
      <c r="H201" s="195" t="n">
        <v>3070</v>
      </c>
      <c r="I201" s="195" t="n">
        <v>7182</v>
      </c>
      <c r="J201" s="195" t="n">
        <v>15.20572293718366</v>
      </c>
      <c r="K201" s="195" t="n">
        <v>12.6139130504631</v>
      </c>
      <c r="L201" s="195" t="n">
        <v>27.81963598764676</v>
      </c>
      <c r="M201" s="195" t="n">
        <v>0</v>
      </c>
      <c r="N201" s="195" t="n">
        <v>0</v>
      </c>
      <c r="O201" s="195" t="n">
        <v>0</v>
      </c>
      <c r="P201" s="195" t="n">
        <v>0</v>
      </c>
      <c r="Q201" s="195" t="n">
        <v>0</v>
      </c>
      <c r="R201" s="195" t="n">
        <v>0</v>
      </c>
      <c r="S201" s="196" t="n"/>
      <c r="T201" s="179">
        <f>VLOOKUP(A201,'[6]Groupe de branches'!$Z$27:$AM$86,14,FALSE)</f>
        <v/>
      </c>
      <c r="U201" s="179">
        <f>VLOOKUP(D201,'[6]Groupe de branches'!$Z$27:$AM$86,14,FALSE)</f>
        <v/>
      </c>
      <c r="V201" s="179" t="n">
        <v>2016</v>
      </c>
      <c r="W201" s="179">
        <f>VLOOKUP(D201,'[6]Table corresp.'!$M$4:$S$63,7,FALSE)</f>
        <v/>
      </c>
      <c r="X201" s="197">
        <f>IFERROR(G201/SUMIFS('[6]Comp2016-2017 (3)'!$I$5:$I$289,'[6]Comp2016-2017 (3)'!$A$5:$A$289,A201,'[6]Comp2016-2017 (3)'!$R$5:$R$289,V201),0)</f>
        <v/>
      </c>
      <c r="Y201" s="182">
        <f>IFERROR(IF(RIGHT(F201,3)="Exp",VLOOKUP(F201,#REF!,2,FALSE),VLOOKUP(F201,#REF!,9,FALSE)),1)</f>
        <v/>
      </c>
      <c r="Z201" s="197">
        <f>Y201/SUMIFS($Y$4:$Y$1116,$V$4:$V$1116,V201,$A$4:$A$1116,A201)</f>
        <v/>
      </c>
      <c r="AA201" s="181">
        <f>X201*Z201</f>
        <v/>
      </c>
      <c r="AB201" s="183">
        <f>IFERROR(SUMIFS('[6]Comp2016-2017 (3)'!$G$5:$G$289,'[6]Comp2016-2017 (3)'!$A$5:$A$289,A201,'[6]Comp2016-2017 (3)'!$R$5:$R$289,V201)*AA201/SUMIFS($AA$4:$AA$1116,$A$4:$A$1116,A201,$V$4:$V$1116,V201),0)</f>
        <v/>
      </c>
      <c r="AC201" s="183">
        <f>IF($W201=AC$3,$AB201,IF(NOT($W201=0),"",SUMIFS('Val-Vol (2)'!AC$4:AC$1116,'Val-Vol (2)'!$A$4:$A$1116,$D201,'Val-Vol (2)'!$V$4:$V$1116,$V201)/SUMIFS('[6]Comp2016-2017 (3)'!$G$5:$G$289,'[6]Comp2016-2017 (3)'!$A$5:$A$289,$D201,'[6]Comp2016-2017 (3)'!$R$5:$R$289,$V201)*$AB201))</f>
        <v/>
      </c>
      <c r="AD201" s="183">
        <f>IF($W201=AD$3,$AB201,IF(NOT($W201=0),"",SUMIFS('Val-Vol (2)'!AD$4:AD$1116,'Val-Vol (2)'!$A$4:$A$1116,$D201,'Val-Vol (2)'!$V$4:$V$1116,$V201)/SUMIFS('[6]Comp2016-2017 (3)'!$G$5:$G$289,'[6]Comp2016-2017 (3)'!$A$5:$A$289,$D201,'[6]Comp2016-2017 (3)'!$R$5:$R$289,$V201)*$AB201))</f>
        <v/>
      </c>
      <c r="AE201" s="183">
        <f>IF($W201=AE$3,$AB201,IF(NOT($W201=0),"",SUMIFS('Val-Vol (2)'!AE$4:AE$1116,'Val-Vol (2)'!$A$4:$A$1116,$D201,'Val-Vol (2)'!$V$4:$V$1116,$V201)/SUMIFS('[6]Comp2016-2017 (3)'!$G$5:$G$289,'[6]Comp2016-2017 (3)'!$A$5:$A$289,$D201,'[6]Comp2016-2017 (3)'!$R$5:$R$289,$V201)*$AB201))</f>
        <v/>
      </c>
      <c r="AF201" s="183">
        <f>IF($W201=AF$3,$AB201,IF(NOT($W201=0),"",SUMIFS('Val-Vol (2)'!AF$4:AF$1116,'Val-Vol (2)'!$A$4:$A$1116,$D201,'Val-Vol (2)'!$V$4:$V$1116,$V201)/SUMIFS('[6]Comp2016-2017 (3)'!$G$5:$G$289,'[6]Comp2016-2017 (3)'!$A$5:$A$289,$D201,'[6]Comp2016-2017 (3)'!$R$5:$R$289,$V201)*$AB201))</f>
        <v/>
      </c>
      <c r="AG201" s="183">
        <f>IF($W201=AG$3,$AB201,IF(NOT($W201=0),"",SUMIFS('Val-Vol (2)'!AG$4:AG$1116,'Val-Vol (2)'!$A$4:$A$1116,$D201,'Val-Vol (2)'!$V$4:$V$1116,$V201)/SUMIFS('[6]Comp2016-2017 (3)'!$G$5:$G$289,'[6]Comp2016-2017 (3)'!$A$5:$A$289,$D201,'[6]Comp2016-2017 (3)'!$R$5:$R$289,$V201)*$AB201))</f>
        <v/>
      </c>
      <c r="AH201" s="183">
        <f>IF($W201=AH$3,$AB201,IF(NOT($W201=0),"",SUMIFS('Val-Vol (2)'!AH$4:AH$1116,'Val-Vol (2)'!$A$4:$A$1116,$D201,'Val-Vol (2)'!$V$4:$V$1116,$V201)/SUMIFS('[6]Comp2016-2017 (3)'!$G$5:$G$289,'[6]Comp2016-2017 (3)'!$A$5:$A$289,$D201,'[6]Comp2016-2017 (3)'!$R$5:$R$289,$V201)*$AB201))</f>
        <v/>
      </c>
      <c r="AI201" s="183">
        <f>IF($W201=AI$3,$AB201,IF(NOT($W201=0),"",SUMIFS('Val-Vol (2)'!AI$4:AI$1116,'Val-Vol (2)'!$A$4:$A$1116,$D201,'Val-Vol (2)'!$V$4:$V$1116,$V201)/SUMIFS('[6]Comp2016-2017 (3)'!$G$5:$G$289,'[6]Comp2016-2017 (3)'!$A$5:$A$289,$D201,'[6]Comp2016-2017 (3)'!$R$5:$R$289,$V201)*$AB201))</f>
        <v/>
      </c>
      <c r="AJ201" s="183">
        <f>IF($W201=AJ$3,$AB201,IF(NOT($W201=0),"",SUMIFS('Val-Vol (2)'!AJ$4:AJ$1116,'Val-Vol (2)'!$A$4:$A$1116,$D201,'Val-Vol (2)'!$V$4:$V$1116,$V201)/SUMIFS('[6]Comp2016-2017 (3)'!$G$5:$G$289,'[6]Comp2016-2017 (3)'!$A$5:$A$289,$D201,'[6]Comp2016-2017 (3)'!$R$5:$R$289,$V201)*$AB201))</f>
        <v/>
      </c>
      <c r="AK201" s="183">
        <f>SUM(AC201:AJ201)-AB201</f>
        <v/>
      </c>
      <c r="AL201" s="179">
        <f>IF(A201=D201,"remplir à la main","")</f>
        <v/>
      </c>
      <c r="AM201" s="179">
        <f>VLOOKUP(A201,'[6]Table corresp.'!$M$4:$U$63,8,FALSE)</f>
        <v/>
      </c>
      <c r="AN201" s="179">
        <f>VLOOKUP(D201,'[6]Table corresp.'!$M$4:$U$63,9,FALSE)</f>
        <v/>
      </c>
    </row>
    <row r="202">
      <c r="A202" s="179" t="inlineStr">
        <is>
          <t>20b - Produits collés</t>
        </is>
      </c>
      <c r="B202" s="179">
        <f>VLOOKUP(LEFT(A202,3),'[6]Table corresp.'!$A$4:$D$63,3,FALSE)</f>
        <v/>
      </c>
      <c r="C202" s="179">
        <f>VLOOKUP(A202,'[6]Table corresp.'!$M$4:$P$63,4,FALSE)</f>
        <v/>
      </c>
      <c r="D202" s="179" t="inlineStr">
        <is>
          <t>34 - Charpentes</t>
        </is>
      </c>
      <c r="E202" s="179">
        <f>VLOOKUP(LEFT(D202,3),'[6]Table corresp.'!$A$4:$D$63,4,FALSE)</f>
        <v/>
      </c>
      <c r="F202" s="179">
        <f>LEFT(A202,3)&amp;" - "&amp;LEFT(D202,3)</f>
        <v/>
      </c>
      <c r="G202" s="195" t="n">
        <v>3000</v>
      </c>
      <c r="H202" s="195" t="n">
        <v>5000</v>
      </c>
      <c r="I202" s="195" t="n">
        <v>8000</v>
      </c>
      <c r="J202" s="195" t="n">
        <v>9.386951079898626</v>
      </c>
      <c r="K202" s="195" t="n">
        <v>18.48944909677002</v>
      </c>
      <c r="L202" s="195" t="n">
        <v>27.87640017666864</v>
      </c>
      <c r="M202" s="195" t="n">
        <v>0</v>
      </c>
      <c r="N202" s="195" t="n">
        <v>0</v>
      </c>
      <c r="O202" s="195" t="n">
        <v>0</v>
      </c>
      <c r="P202" s="195" t="n">
        <v>0</v>
      </c>
      <c r="Q202" s="195" t="n">
        <v>0</v>
      </c>
      <c r="R202" s="195" t="n">
        <v>0</v>
      </c>
      <c r="S202" s="196" t="n"/>
      <c r="T202" s="179">
        <f>VLOOKUP(A202,'[6]Groupe de branches'!$Z$27:$AM$86,14,FALSE)</f>
        <v/>
      </c>
      <c r="U202" s="179">
        <f>VLOOKUP(D202,'[6]Groupe de branches'!$Z$27:$AM$86,14,FALSE)</f>
        <v/>
      </c>
      <c r="V202" s="179" t="n">
        <v>2016</v>
      </c>
      <c r="W202" s="179">
        <f>VLOOKUP(D202,'[6]Table corresp.'!$M$4:$S$63,7,FALSE)</f>
        <v/>
      </c>
      <c r="X202" s="197">
        <f>IFERROR(G202/SUMIFS('[6]Comp2016-2017 (3)'!$I$5:$I$289,'[6]Comp2016-2017 (3)'!$A$5:$A$289,A202,'[6]Comp2016-2017 (3)'!$R$5:$R$289,V202),0)</f>
        <v/>
      </c>
      <c r="Y202" s="182">
        <f>IFERROR(IF(RIGHT(F202,3)="Exp",VLOOKUP(F202,#REF!,2,FALSE),VLOOKUP(F202,#REF!,9,FALSE)),1)</f>
        <v/>
      </c>
      <c r="Z202" s="197">
        <f>Y202/SUMIFS($Y$4:$Y$1116,$V$4:$V$1116,V202,$A$4:$A$1116,A202)</f>
        <v/>
      </c>
      <c r="AA202" s="181">
        <f>X202*Z202</f>
        <v/>
      </c>
      <c r="AB202" s="183">
        <f>IFERROR(SUMIFS('[6]Comp2016-2017 (3)'!$G$5:$G$289,'[6]Comp2016-2017 (3)'!$A$5:$A$289,A202,'[6]Comp2016-2017 (3)'!$R$5:$R$289,V202)*AA202/SUMIFS($AA$4:$AA$1116,$A$4:$A$1116,A202,$V$4:$V$1116,V202),0)</f>
        <v/>
      </c>
      <c r="AC202" s="183">
        <f>IF($W202=AC$3,$AB202,IF(NOT($W202=0),"",SUMIFS('Val-Vol (2)'!AC$4:AC$1116,'Val-Vol (2)'!$A$4:$A$1116,$D202,'Val-Vol (2)'!$V$4:$V$1116,$V202)/SUMIFS('[6]Comp2016-2017 (3)'!$G$5:$G$289,'[6]Comp2016-2017 (3)'!$A$5:$A$289,$D202,'[6]Comp2016-2017 (3)'!$R$5:$R$289,$V202)*$AB202))</f>
        <v/>
      </c>
      <c r="AD202" s="183">
        <f>IF($W202=AD$3,$AB202,IF(NOT($W202=0),"",SUMIFS('Val-Vol (2)'!AD$4:AD$1116,'Val-Vol (2)'!$A$4:$A$1116,$D202,'Val-Vol (2)'!$V$4:$V$1116,$V202)/SUMIFS('[6]Comp2016-2017 (3)'!$G$5:$G$289,'[6]Comp2016-2017 (3)'!$A$5:$A$289,$D202,'[6]Comp2016-2017 (3)'!$R$5:$R$289,$V202)*$AB202))</f>
        <v/>
      </c>
      <c r="AE202" s="183">
        <f>IF($W202=AE$3,$AB202,IF(NOT($W202=0),"",SUMIFS('Val-Vol (2)'!AE$4:AE$1116,'Val-Vol (2)'!$A$4:$A$1116,$D202,'Val-Vol (2)'!$V$4:$V$1116,$V202)/SUMIFS('[6]Comp2016-2017 (3)'!$G$5:$G$289,'[6]Comp2016-2017 (3)'!$A$5:$A$289,$D202,'[6]Comp2016-2017 (3)'!$R$5:$R$289,$V202)*$AB202))</f>
        <v/>
      </c>
      <c r="AF202" s="183">
        <f>IF($W202=AF$3,$AB202,IF(NOT($W202=0),"",SUMIFS('Val-Vol (2)'!AF$4:AF$1116,'Val-Vol (2)'!$A$4:$A$1116,$D202,'Val-Vol (2)'!$V$4:$V$1116,$V202)/SUMIFS('[6]Comp2016-2017 (3)'!$G$5:$G$289,'[6]Comp2016-2017 (3)'!$A$5:$A$289,$D202,'[6]Comp2016-2017 (3)'!$R$5:$R$289,$V202)*$AB202))</f>
        <v/>
      </c>
      <c r="AG202" s="183">
        <f>IF($W202=AG$3,$AB202,IF(NOT($W202=0),"",SUMIFS('Val-Vol (2)'!AG$4:AG$1116,'Val-Vol (2)'!$A$4:$A$1116,$D202,'Val-Vol (2)'!$V$4:$V$1116,$V202)/SUMIFS('[6]Comp2016-2017 (3)'!$G$5:$G$289,'[6]Comp2016-2017 (3)'!$A$5:$A$289,$D202,'[6]Comp2016-2017 (3)'!$R$5:$R$289,$V202)*$AB202))</f>
        <v/>
      </c>
      <c r="AH202" s="183">
        <f>IF($W202=AH$3,$AB202,IF(NOT($W202=0),"",SUMIFS('Val-Vol (2)'!AH$4:AH$1116,'Val-Vol (2)'!$A$4:$A$1116,$D202,'Val-Vol (2)'!$V$4:$V$1116,$V202)/SUMIFS('[6]Comp2016-2017 (3)'!$G$5:$G$289,'[6]Comp2016-2017 (3)'!$A$5:$A$289,$D202,'[6]Comp2016-2017 (3)'!$R$5:$R$289,$V202)*$AB202))</f>
        <v/>
      </c>
      <c r="AI202" s="183">
        <f>IF($W202=AI$3,$AB202,IF(NOT($W202=0),"",SUMIFS('Val-Vol (2)'!AI$4:AI$1116,'Val-Vol (2)'!$A$4:$A$1116,$D202,'Val-Vol (2)'!$V$4:$V$1116,$V202)/SUMIFS('[6]Comp2016-2017 (3)'!$G$5:$G$289,'[6]Comp2016-2017 (3)'!$A$5:$A$289,$D202,'[6]Comp2016-2017 (3)'!$R$5:$R$289,$V202)*$AB202))</f>
        <v/>
      </c>
      <c r="AJ202" s="183">
        <f>IF($W202=AJ$3,$AB202,IF(NOT($W202=0),"",SUMIFS('Val-Vol (2)'!AJ$4:AJ$1116,'Val-Vol (2)'!$A$4:$A$1116,$D202,'Val-Vol (2)'!$V$4:$V$1116,$V202)/SUMIFS('[6]Comp2016-2017 (3)'!$G$5:$G$289,'[6]Comp2016-2017 (3)'!$A$5:$A$289,$D202,'[6]Comp2016-2017 (3)'!$R$5:$R$289,$V202)*$AB202))</f>
        <v/>
      </c>
      <c r="AK202" s="183">
        <f>SUM(AC202:AJ202)-AB202</f>
        <v/>
      </c>
      <c r="AL202" s="179">
        <f>IF(A202=D202,"remplir à la main","")</f>
        <v/>
      </c>
      <c r="AM202" s="179">
        <f>VLOOKUP(A202,'[6]Table corresp.'!$M$4:$U$63,8,FALSE)</f>
        <v/>
      </c>
      <c r="AN202" s="179">
        <f>VLOOKUP(D202,'[6]Table corresp.'!$M$4:$U$63,9,FALSE)</f>
        <v/>
      </c>
    </row>
    <row r="203">
      <c r="A203" s="179" t="inlineStr">
        <is>
          <t>20b - Produits collés</t>
        </is>
      </c>
      <c r="B203" s="179">
        <f>VLOOKUP(LEFT(A203,3),'[6]Table corresp.'!$A$4:$D$63,3,FALSE)</f>
        <v/>
      </c>
      <c r="C203" s="179">
        <f>VLOOKUP(A203,'[6]Table corresp.'!$M$4:$P$63,4,FALSE)</f>
        <v/>
      </c>
      <c r="D203" s="179" t="inlineStr">
        <is>
          <t>35 - Menuiseries extérieures</t>
        </is>
      </c>
      <c r="E203" s="179">
        <f>VLOOKUP(LEFT(D203,3),'[6]Table corresp.'!$A$4:$D$63,4,FALSE)</f>
        <v/>
      </c>
      <c r="F203" s="179">
        <f>LEFT(A203,3)&amp;" - "&amp;LEFT(D203,3)</f>
        <v/>
      </c>
      <c r="G203" s="195" t="n">
        <v>59160.95186326116</v>
      </c>
      <c r="H203" s="195" t="n">
        <v>47190</v>
      </c>
      <c r="I203" s="195" t="n">
        <v>106350.9518632612</v>
      </c>
      <c r="J203" s="195" t="n">
        <v>171.8912498273502</v>
      </c>
      <c r="K203" s="195" t="n">
        <v>137.1098304520335</v>
      </c>
      <c r="L203" s="195" t="n">
        <v>309.0010802793838</v>
      </c>
      <c r="M203" s="195" t="n">
        <v>0</v>
      </c>
      <c r="N203" s="195" t="n">
        <v>0</v>
      </c>
      <c r="O203" s="195" t="n">
        <v>0</v>
      </c>
      <c r="P203" s="195" t="n">
        <v>0</v>
      </c>
      <c r="Q203" s="195" t="n">
        <v>0</v>
      </c>
      <c r="R203" s="195" t="n">
        <v>0</v>
      </c>
      <c r="S203" s="196" t="n"/>
      <c r="T203" s="179">
        <f>VLOOKUP(A203,'[6]Groupe de branches'!$Z$27:$AM$86,14,FALSE)</f>
        <v/>
      </c>
      <c r="U203" s="179">
        <f>VLOOKUP(D203,'[6]Groupe de branches'!$Z$27:$AM$86,14,FALSE)</f>
        <v/>
      </c>
      <c r="V203" s="179" t="n">
        <v>2016</v>
      </c>
      <c r="W203" s="179">
        <f>VLOOKUP(D203,'[6]Table corresp.'!$M$4:$S$63,7,FALSE)</f>
        <v/>
      </c>
      <c r="X203" s="197">
        <f>IFERROR(G203/SUMIFS('[6]Comp2016-2017 (3)'!$I$5:$I$289,'[6]Comp2016-2017 (3)'!$A$5:$A$289,A203,'[6]Comp2016-2017 (3)'!$R$5:$R$289,V203),0)</f>
        <v/>
      </c>
      <c r="Y203" s="182">
        <f>IFERROR(IF(RIGHT(F203,3)="Exp",VLOOKUP(F203,#REF!,2,FALSE),VLOOKUP(F203,#REF!,9,FALSE)),1)</f>
        <v/>
      </c>
      <c r="Z203" s="197">
        <f>Y203/SUMIFS($Y$4:$Y$1116,$V$4:$V$1116,V203,$A$4:$A$1116,A203)</f>
        <v/>
      </c>
      <c r="AA203" s="181">
        <f>X203*Z203</f>
        <v/>
      </c>
      <c r="AB203" s="183">
        <f>IFERROR(SUMIFS('[6]Comp2016-2017 (3)'!$G$5:$G$289,'[6]Comp2016-2017 (3)'!$A$5:$A$289,A203,'[6]Comp2016-2017 (3)'!$R$5:$R$289,V203)*AA203/SUMIFS($AA$4:$AA$1116,$A$4:$A$1116,A203,$V$4:$V$1116,V203),0)</f>
        <v/>
      </c>
      <c r="AC203" s="183">
        <f>IF($W203=AC$3,$AB203,IF(NOT($W203=0),"",SUMIFS('Val-Vol (2)'!AC$4:AC$1116,'Val-Vol (2)'!$A$4:$A$1116,$D203,'Val-Vol (2)'!$V$4:$V$1116,$V203)/SUMIFS('[6]Comp2016-2017 (3)'!$G$5:$G$289,'[6]Comp2016-2017 (3)'!$A$5:$A$289,$D203,'[6]Comp2016-2017 (3)'!$R$5:$R$289,$V203)*$AB203))</f>
        <v/>
      </c>
      <c r="AD203" s="183">
        <f>IF($W203=AD$3,$AB203,IF(NOT($W203=0),"",SUMIFS('Val-Vol (2)'!AD$4:AD$1116,'Val-Vol (2)'!$A$4:$A$1116,$D203,'Val-Vol (2)'!$V$4:$V$1116,$V203)/SUMIFS('[6]Comp2016-2017 (3)'!$G$5:$G$289,'[6]Comp2016-2017 (3)'!$A$5:$A$289,$D203,'[6]Comp2016-2017 (3)'!$R$5:$R$289,$V203)*$AB203))</f>
        <v/>
      </c>
      <c r="AE203" s="183">
        <f>IF($W203=AE$3,$AB203,IF(NOT($W203=0),"",SUMIFS('Val-Vol (2)'!AE$4:AE$1116,'Val-Vol (2)'!$A$4:$A$1116,$D203,'Val-Vol (2)'!$V$4:$V$1116,$V203)/SUMIFS('[6]Comp2016-2017 (3)'!$G$5:$G$289,'[6]Comp2016-2017 (3)'!$A$5:$A$289,$D203,'[6]Comp2016-2017 (3)'!$R$5:$R$289,$V203)*$AB203))</f>
        <v/>
      </c>
      <c r="AF203" s="183">
        <f>IF($W203=AF$3,$AB203,IF(NOT($W203=0),"",SUMIFS('Val-Vol (2)'!AF$4:AF$1116,'Val-Vol (2)'!$A$4:$A$1116,$D203,'Val-Vol (2)'!$V$4:$V$1116,$V203)/SUMIFS('[6]Comp2016-2017 (3)'!$G$5:$G$289,'[6]Comp2016-2017 (3)'!$A$5:$A$289,$D203,'[6]Comp2016-2017 (3)'!$R$5:$R$289,$V203)*$AB203))</f>
        <v/>
      </c>
      <c r="AG203" s="183">
        <f>IF($W203=AG$3,$AB203,IF(NOT($W203=0),"",SUMIFS('Val-Vol (2)'!AG$4:AG$1116,'Val-Vol (2)'!$A$4:$A$1116,$D203,'Val-Vol (2)'!$V$4:$V$1116,$V203)/SUMIFS('[6]Comp2016-2017 (3)'!$G$5:$G$289,'[6]Comp2016-2017 (3)'!$A$5:$A$289,$D203,'[6]Comp2016-2017 (3)'!$R$5:$R$289,$V203)*$AB203))</f>
        <v/>
      </c>
      <c r="AH203" s="183">
        <f>IF($W203=AH$3,$AB203,IF(NOT($W203=0),"",SUMIFS('Val-Vol (2)'!AH$4:AH$1116,'Val-Vol (2)'!$A$4:$A$1116,$D203,'Val-Vol (2)'!$V$4:$V$1116,$V203)/SUMIFS('[6]Comp2016-2017 (3)'!$G$5:$G$289,'[6]Comp2016-2017 (3)'!$A$5:$A$289,$D203,'[6]Comp2016-2017 (3)'!$R$5:$R$289,$V203)*$AB203))</f>
        <v/>
      </c>
      <c r="AI203" s="183">
        <f>IF($W203=AI$3,$AB203,IF(NOT($W203=0),"",SUMIFS('Val-Vol (2)'!AI$4:AI$1116,'Val-Vol (2)'!$A$4:$A$1116,$D203,'Val-Vol (2)'!$V$4:$V$1116,$V203)/SUMIFS('[6]Comp2016-2017 (3)'!$G$5:$G$289,'[6]Comp2016-2017 (3)'!$A$5:$A$289,$D203,'[6]Comp2016-2017 (3)'!$R$5:$R$289,$V203)*$AB203))</f>
        <v/>
      </c>
      <c r="AJ203" s="183">
        <f>IF($W203=AJ$3,$AB203,IF(NOT($W203=0),"",SUMIFS('Val-Vol (2)'!AJ$4:AJ$1116,'Val-Vol (2)'!$A$4:$A$1116,$D203,'Val-Vol (2)'!$V$4:$V$1116,$V203)/SUMIFS('[6]Comp2016-2017 (3)'!$G$5:$G$289,'[6]Comp2016-2017 (3)'!$A$5:$A$289,$D203,'[6]Comp2016-2017 (3)'!$R$5:$R$289,$V203)*$AB203))</f>
        <v/>
      </c>
      <c r="AK203" s="183">
        <f>SUM(AC203:AJ203)-AB203</f>
        <v/>
      </c>
      <c r="AL203" s="179">
        <f>IF(A203=D203,"remplir à la main","")</f>
        <v/>
      </c>
      <c r="AM203" s="179">
        <f>VLOOKUP(A203,'[6]Table corresp.'!$M$4:$U$63,8,FALSE)</f>
        <v/>
      </c>
      <c r="AN203" s="179">
        <f>VLOOKUP(D203,'[6]Table corresp.'!$M$4:$U$63,9,FALSE)</f>
        <v/>
      </c>
    </row>
    <row r="204">
      <c r="A204" s="179" t="inlineStr">
        <is>
          <t>20b - Produits collés</t>
        </is>
      </c>
      <c r="B204" s="179">
        <f>VLOOKUP(LEFT(A204,3),'[6]Table corresp.'!$A$4:$D$63,3,FALSE)</f>
        <v/>
      </c>
      <c r="C204" s="179">
        <f>VLOOKUP(A204,'[6]Table corresp.'!$M$4:$P$63,4,FALSE)</f>
        <v/>
      </c>
      <c r="D204" s="179" t="inlineStr">
        <is>
          <t>36 - Menuiseries intérieures</t>
        </is>
      </c>
      <c r="E204" s="179">
        <f>VLOOKUP(LEFT(D204,3),'[6]Table corresp.'!$A$4:$D$63,4,FALSE)</f>
        <v/>
      </c>
      <c r="F204" s="179">
        <f>LEFT(A204,3)&amp;" - "&amp;LEFT(D204,3)</f>
        <v/>
      </c>
      <c r="G204" s="195" t="n">
        <v>4200</v>
      </c>
      <c r="H204" s="195" t="n">
        <v>15400</v>
      </c>
      <c r="I204" s="195" t="n">
        <v>19600</v>
      </c>
      <c r="J204" s="195" t="n">
        <v>14.23687580451291</v>
      </c>
      <c r="K204" s="195" t="n">
        <v>52.20187794988069</v>
      </c>
      <c r="L204" s="195" t="n">
        <v>66.4387537543936</v>
      </c>
      <c r="M204" s="195" t="n">
        <v>0</v>
      </c>
      <c r="N204" s="195" t="n">
        <v>0</v>
      </c>
      <c r="O204" s="195" t="n">
        <v>0</v>
      </c>
      <c r="P204" s="195" t="n">
        <v>0</v>
      </c>
      <c r="Q204" s="195" t="n">
        <v>0</v>
      </c>
      <c r="R204" s="195" t="n">
        <v>0</v>
      </c>
      <c r="S204" s="196" t="n"/>
      <c r="T204" s="179">
        <f>VLOOKUP(A204,'[6]Groupe de branches'!$Z$27:$AM$86,14,FALSE)</f>
        <v/>
      </c>
      <c r="U204" s="179">
        <f>VLOOKUP(D204,'[6]Groupe de branches'!$Z$27:$AM$86,14,FALSE)</f>
        <v/>
      </c>
      <c r="V204" s="179" t="n">
        <v>2016</v>
      </c>
      <c r="W204" s="179">
        <f>VLOOKUP(D204,'[6]Table corresp.'!$M$4:$S$63,7,FALSE)</f>
        <v/>
      </c>
      <c r="X204" s="197">
        <f>IFERROR(G204/SUMIFS('[6]Comp2016-2017 (3)'!$I$5:$I$289,'[6]Comp2016-2017 (3)'!$A$5:$A$289,A204,'[6]Comp2016-2017 (3)'!$R$5:$R$289,V204),0)</f>
        <v/>
      </c>
      <c r="Y204" s="182">
        <f>IFERROR(IF(RIGHT(F204,3)="Exp",VLOOKUP(F204,#REF!,2,FALSE),VLOOKUP(F204,#REF!,9,FALSE)),1)</f>
        <v/>
      </c>
      <c r="Z204" s="197">
        <f>Y204/SUMIFS($Y$4:$Y$1116,$V$4:$V$1116,V204,$A$4:$A$1116,A204)</f>
        <v/>
      </c>
      <c r="AA204" s="181">
        <f>X204*Z204</f>
        <v/>
      </c>
      <c r="AB204" s="183">
        <f>IFERROR(SUMIFS('[6]Comp2016-2017 (3)'!$G$5:$G$289,'[6]Comp2016-2017 (3)'!$A$5:$A$289,A204,'[6]Comp2016-2017 (3)'!$R$5:$R$289,V204)*AA204/SUMIFS($AA$4:$AA$1116,$A$4:$A$1116,A204,$V$4:$V$1116,V204),0)</f>
        <v/>
      </c>
      <c r="AC204" s="183">
        <f>IF($W204=AC$3,$AB204,IF(NOT($W204=0),"",SUMIFS('Val-Vol (2)'!AC$4:AC$1116,'Val-Vol (2)'!$A$4:$A$1116,$D204,'Val-Vol (2)'!$V$4:$V$1116,$V204)/SUMIFS('[6]Comp2016-2017 (3)'!$G$5:$G$289,'[6]Comp2016-2017 (3)'!$A$5:$A$289,$D204,'[6]Comp2016-2017 (3)'!$R$5:$R$289,$V204)*$AB204))</f>
        <v/>
      </c>
      <c r="AD204" s="183">
        <f>IF($W204=AD$3,$AB204,IF(NOT($W204=0),"",SUMIFS('Val-Vol (2)'!AD$4:AD$1116,'Val-Vol (2)'!$A$4:$A$1116,$D204,'Val-Vol (2)'!$V$4:$V$1116,$V204)/SUMIFS('[6]Comp2016-2017 (3)'!$G$5:$G$289,'[6]Comp2016-2017 (3)'!$A$5:$A$289,$D204,'[6]Comp2016-2017 (3)'!$R$5:$R$289,$V204)*$AB204))</f>
        <v/>
      </c>
      <c r="AE204" s="183">
        <f>IF($W204=AE$3,$AB204,IF(NOT($W204=0),"",SUMIFS('Val-Vol (2)'!AE$4:AE$1116,'Val-Vol (2)'!$A$4:$A$1116,$D204,'Val-Vol (2)'!$V$4:$V$1116,$V204)/SUMIFS('[6]Comp2016-2017 (3)'!$G$5:$G$289,'[6]Comp2016-2017 (3)'!$A$5:$A$289,$D204,'[6]Comp2016-2017 (3)'!$R$5:$R$289,$V204)*$AB204))</f>
        <v/>
      </c>
      <c r="AF204" s="183">
        <f>IF($W204=AF$3,$AB204,IF(NOT($W204=0),"",SUMIFS('Val-Vol (2)'!AF$4:AF$1116,'Val-Vol (2)'!$A$4:$A$1116,$D204,'Val-Vol (2)'!$V$4:$V$1116,$V204)/SUMIFS('[6]Comp2016-2017 (3)'!$G$5:$G$289,'[6]Comp2016-2017 (3)'!$A$5:$A$289,$D204,'[6]Comp2016-2017 (3)'!$R$5:$R$289,$V204)*$AB204))</f>
        <v/>
      </c>
      <c r="AG204" s="183">
        <f>IF($W204=AG$3,$AB204,IF(NOT($W204=0),"",SUMIFS('Val-Vol (2)'!AG$4:AG$1116,'Val-Vol (2)'!$A$4:$A$1116,$D204,'Val-Vol (2)'!$V$4:$V$1116,$V204)/SUMIFS('[6]Comp2016-2017 (3)'!$G$5:$G$289,'[6]Comp2016-2017 (3)'!$A$5:$A$289,$D204,'[6]Comp2016-2017 (3)'!$R$5:$R$289,$V204)*$AB204))</f>
        <v/>
      </c>
      <c r="AH204" s="183">
        <f>IF($W204=AH$3,$AB204,IF(NOT($W204=0),"",SUMIFS('Val-Vol (2)'!AH$4:AH$1116,'Val-Vol (2)'!$A$4:$A$1116,$D204,'Val-Vol (2)'!$V$4:$V$1116,$V204)/SUMIFS('[6]Comp2016-2017 (3)'!$G$5:$G$289,'[6]Comp2016-2017 (3)'!$A$5:$A$289,$D204,'[6]Comp2016-2017 (3)'!$R$5:$R$289,$V204)*$AB204))</f>
        <v/>
      </c>
      <c r="AI204" s="183">
        <f>IF($W204=AI$3,$AB204,IF(NOT($W204=0),"",SUMIFS('Val-Vol (2)'!AI$4:AI$1116,'Val-Vol (2)'!$A$4:$A$1116,$D204,'Val-Vol (2)'!$V$4:$V$1116,$V204)/SUMIFS('[6]Comp2016-2017 (3)'!$G$5:$G$289,'[6]Comp2016-2017 (3)'!$A$5:$A$289,$D204,'[6]Comp2016-2017 (3)'!$R$5:$R$289,$V204)*$AB204))</f>
        <v/>
      </c>
      <c r="AJ204" s="183">
        <f>IF($W204=AJ$3,$AB204,IF(NOT($W204=0),"",SUMIFS('Val-Vol (2)'!AJ$4:AJ$1116,'Val-Vol (2)'!$A$4:$A$1116,$D204,'Val-Vol (2)'!$V$4:$V$1116,$V204)/SUMIFS('[6]Comp2016-2017 (3)'!$G$5:$G$289,'[6]Comp2016-2017 (3)'!$A$5:$A$289,$D204,'[6]Comp2016-2017 (3)'!$R$5:$R$289,$V204)*$AB204))</f>
        <v/>
      </c>
      <c r="AK204" s="183">
        <f>SUM(AC204:AJ204)-AB204</f>
        <v/>
      </c>
      <c r="AL204" s="179">
        <f>IF(A204=D204,"remplir à la main","")</f>
        <v/>
      </c>
      <c r="AM204" s="179">
        <f>VLOOKUP(A204,'[6]Table corresp.'!$M$4:$U$63,8,FALSE)</f>
        <v/>
      </c>
      <c r="AN204" s="179">
        <f>VLOOKUP(D204,'[6]Table corresp.'!$M$4:$U$63,9,FALSE)</f>
        <v/>
      </c>
    </row>
    <row r="205">
      <c r="A205" s="179" t="inlineStr">
        <is>
          <t>20b - Produits collés</t>
        </is>
      </c>
      <c r="B205" s="179">
        <f>VLOOKUP(LEFT(A205,3),'[6]Table corresp.'!$A$4:$D$63,3,FALSE)</f>
        <v/>
      </c>
      <c r="C205" s="179">
        <f>VLOOKUP(A205,'[6]Table corresp.'!$M$4:$P$63,4,FALSE)</f>
        <v/>
      </c>
      <c r="D205" s="179" t="inlineStr">
        <is>
          <t>40 - Produits en bois pour aménagement extérieur</t>
        </is>
      </c>
      <c r="E205" s="179">
        <f>VLOOKUP(LEFT(D205,3),'[6]Table corresp.'!$A$4:$D$63,4,FALSE)</f>
        <v/>
      </c>
      <c r="F205" s="179">
        <f>LEFT(A205,3)&amp;" - "&amp;LEFT(D205,3)</f>
        <v/>
      </c>
      <c r="G205" s="195" t="n">
        <v>1930</v>
      </c>
      <c r="H205" s="195" t="n">
        <v>3070</v>
      </c>
      <c r="I205" s="195" t="n">
        <v>5000</v>
      </c>
      <c r="J205" s="195" t="n">
        <v>7.136927351353226</v>
      </c>
      <c r="K205" s="195" t="n">
        <v>12.6139130504631</v>
      </c>
      <c r="L205" s="195" t="n">
        <v>19.75084040181633</v>
      </c>
      <c r="M205" s="195" t="n">
        <v>0</v>
      </c>
      <c r="N205" s="195" t="n">
        <v>0</v>
      </c>
      <c r="O205" s="195" t="n">
        <v>0</v>
      </c>
      <c r="P205" s="195" t="n">
        <v>0</v>
      </c>
      <c r="Q205" s="195" t="n">
        <v>0</v>
      </c>
      <c r="R205" s="195" t="n">
        <v>0</v>
      </c>
      <c r="S205" s="196" t="n"/>
      <c r="T205" s="179">
        <f>VLOOKUP(A205,'[6]Groupe de branches'!$Z$27:$AM$86,14,FALSE)</f>
        <v/>
      </c>
      <c r="U205" s="179">
        <f>VLOOKUP(D205,'[6]Groupe de branches'!$Z$27:$AM$86,14,FALSE)</f>
        <v/>
      </c>
      <c r="V205" s="179" t="n">
        <v>2016</v>
      </c>
      <c r="W205" s="179">
        <f>VLOOKUP(D205,'[6]Table corresp.'!$M$4:$S$63,7,FALSE)</f>
        <v/>
      </c>
      <c r="X205" s="197">
        <f>IFERROR(G205/SUMIFS('[6]Comp2016-2017 (3)'!$I$5:$I$289,'[6]Comp2016-2017 (3)'!$A$5:$A$289,A205,'[6]Comp2016-2017 (3)'!$R$5:$R$289,V205),0)</f>
        <v/>
      </c>
      <c r="Y205" s="182">
        <f>IFERROR(IF(RIGHT(F205,3)="Exp",VLOOKUP(F205,#REF!,2,FALSE),VLOOKUP(F205,#REF!,9,FALSE)),1)</f>
        <v/>
      </c>
      <c r="Z205" s="197">
        <f>Y205/SUMIFS($Y$4:$Y$1116,$V$4:$V$1116,V205,$A$4:$A$1116,A205)</f>
        <v/>
      </c>
      <c r="AA205" s="181">
        <f>X205*Z205</f>
        <v/>
      </c>
      <c r="AB205" s="183">
        <f>IFERROR(SUMIFS('[6]Comp2016-2017 (3)'!$G$5:$G$289,'[6]Comp2016-2017 (3)'!$A$5:$A$289,A205,'[6]Comp2016-2017 (3)'!$R$5:$R$289,V205)*AA205/SUMIFS($AA$4:$AA$1116,$A$4:$A$1116,A205,$V$4:$V$1116,V205),0)</f>
        <v/>
      </c>
      <c r="AC205" s="183">
        <f>IF($W205=AC$3,$AB205,IF(NOT($W205=0),"",SUMIFS('Val-Vol (2)'!AC$4:AC$1116,'Val-Vol (2)'!$A$4:$A$1116,$D205,'Val-Vol (2)'!$V$4:$V$1116,$V205)/SUMIFS('[6]Comp2016-2017 (3)'!$G$5:$G$289,'[6]Comp2016-2017 (3)'!$A$5:$A$289,$D205,'[6]Comp2016-2017 (3)'!$R$5:$R$289,$V205)*$AB205))</f>
        <v/>
      </c>
      <c r="AD205" s="183">
        <f>IF($W205=AD$3,$AB205,IF(NOT($W205=0),"",SUMIFS('Val-Vol (2)'!AD$4:AD$1116,'Val-Vol (2)'!$A$4:$A$1116,$D205,'Val-Vol (2)'!$V$4:$V$1116,$V205)/SUMIFS('[6]Comp2016-2017 (3)'!$G$5:$G$289,'[6]Comp2016-2017 (3)'!$A$5:$A$289,$D205,'[6]Comp2016-2017 (3)'!$R$5:$R$289,$V205)*$AB205))</f>
        <v/>
      </c>
      <c r="AE205" s="183">
        <f>IF($W205=AE$3,$AB205,IF(NOT($W205=0),"",SUMIFS('Val-Vol (2)'!AE$4:AE$1116,'Val-Vol (2)'!$A$4:$A$1116,$D205,'Val-Vol (2)'!$V$4:$V$1116,$V205)/SUMIFS('[6]Comp2016-2017 (3)'!$G$5:$G$289,'[6]Comp2016-2017 (3)'!$A$5:$A$289,$D205,'[6]Comp2016-2017 (3)'!$R$5:$R$289,$V205)*$AB205))</f>
        <v/>
      </c>
      <c r="AF205" s="183">
        <f>IF($W205=AF$3,$AB205,IF(NOT($W205=0),"",SUMIFS('Val-Vol (2)'!AF$4:AF$1116,'Val-Vol (2)'!$A$4:$A$1116,$D205,'Val-Vol (2)'!$V$4:$V$1116,$V205)/SUMIFS('[6]Comp2016-2017 (3)'!$G$5:$G$289,'[6]Comp2016-2017 (3)'!$A$5:$A$289,$D205,'[6]Comp2016-2017 (3)'!$R$5:$R$289,$V205)*$AB205))</f>
        <v/>
      </c>
      <c r="AG205" s="183">
        <f>IF($W205=AG$3,$AB205,IF(NOT($W205=0),"",SUMIFS('Val-Vol (2)'!AG$4:AG$1116,'Val-Vol (2)'!$A$4:$A$1116,$D205,'Val-Vol (2)'!$V$4:$V$1116,$V205)/SUMIFS('[6]Comp2016-2017 (3)'!$G$5:$G$289,'[6]Comp2016-2017 (3)'!$A$5:$A$289,$D205,'[6]Comp2016-2017 (3)'!$R$5:$R$289,$V205)*$AB205))</f>
        <v/>
      </c>
      <c r="AH205" s="183">
        <f>IF($W205=AH$3,$AB205,IF(NOT($W205=0),"",SUMIFS('Val-Vol (2)'!AH$4:AH$1116,'Val-Vol (2)'!$A$4:$A$1116,$D205,'Val-Vol (2)'!$V$4:$V$1116,$V205)/SUMIFS('[6]Comp2016-2017 (3)'!$G$5:$G$289,'[6]Comp2016-2017 (3)'!$A$5:$A$289,$D205,'[6]Comp2016-2017 (3)'!$R$5:$R$289,$V205)*$AB205))</f>
        <v/>
      </c>
      <c r="AI205" s="183">
        <f>IF($W205=AI$3,$AB205,IF(NOT($W205=0),"",SUMIFS('Val-Vol (2)'!AI$4:AI$1116,'Val-Vol (2)'!$A$4:$A$1116,$D205,'Val-Vol (2)'!$V$4:$V$1116,$V205)/SUMIFS('[6]Comp2016-2017 (3)'!$G$5:$G$289,'[6]Comp2016-2017 (3)'!$A$5:$A$289,$D205,'[6]Comp2016-2017 (3)'!$R$5:$R$289,$V205)*$AB205))</f>
        <v/>
      </c>
      <c r="AJ205" s="183">
        <f>IF($W205=AJ$3,$AB205,IF(NOT($W205=0),"",SUMIFS('Val-Vol (2)'!AJ$4:AJ$1116,'Val-Vol (2)'!$A$4:$A$1116,$D205,'Val-Vol (2)'!$V$4:$V$1116,$V205)/SUMIFS('[6]Comp2016-2017 (3)'!$G$5:$G$289,'[6]Comp2016-2017 (3)'!$A$5:$A$289,$D205,'[6]Comp2016-2017 (3)'!$R$5:$R$289,$V205)*$AB205))</f>
        <v/>
      </c>
      <c r="AK205" s="183">
        <f>SUM(AC205:AJ205)-AB205</f>
        <v/>
      </c>
      <c r="AL205" s="179">
        <f>IF(A205=D205,"remplir à la main","")</f>
        <v/>
      </c>
      <c r="AM205" s="179">
        <f>VLOOKUP(A205,'[6]Table corresp.'!$M$4:$U$63,8,FALSE)</f>
        <v/>
      </c>
      <c r="AN205" s="179">
        <f>VLOOKUP(D205,'[6]Table corresp.'!$M$4:$U$63,9,FALSE)</f>
        <v/>
      </c>
    </row>
    <row r="206">
      <c r="A206" s="179" t="inlineStr">
        <is>
          <t>20b - Produits collés</t>
        </is>
      </c>
      <c r="B206" s="179">
        <f>VLOOKUP(LEFT(A206,3),'[6]Table corresp.'!$A$4:$D$63,3,FALSE)</f>
        <v/>
      </c>
      <c r="C206" s="179">
        <f>VLOOKUP(A206,'[6]Table corresp.'!$M$4:$P$63,4,FALSE)</f>
        <v/>
      </c>
      <c r="D206" s="179" t="inlineStr">
        <is>
          <t>47 - Meubles à base de bois</t>
        </is>
      </c>
      <c r="E206" s="179">
        <f>VLOOKUP(LEFT(D206,3),'[6]Table corresp.'!$A$4:$D$63,4,FALSE)</f>
        <v/>
      </c>
      <c r="F206" s="179">
        <f>LEFT(A206,3)&amp;" - "&amp;LEFT(D206,3)</f>
        <v/>
      </c>
      <c r="G206" s="195" t="n">
        <v>360</v>
      </c>
      <c r="H206" s="195" t="n">
        <v>6140</v>
      </c>
      <c r="I206" s="195" t="n">
        <v>6500</v>
      </c>
      <c r="J206" s="195" t="n">
        <v>1.220303640386821</v>
      </c>
      <c r="K206" s="195" t="n">
        <v>20.81295653326412</v>
      </c>
      <c r="L206" s="195" t="n">
        <v>22.03326017365094</v>
      </c>
      <c r="M206" s="195" t="n">
        <v>0</v>
      </c>
      <c r="N206" s="195" t="n">
        <v>0</v>
      </c>
      <c r="O206" s="195" t="n">
        <v>0</v>
      </c>
      <c r="P206" s="195" t="n">
        <v>0</v>
      </c>
      <c r="Q206" s="195" t="n">
        <v>0</v>
      </c>
      <c r="R206" s="195" t="n">
        <v>0</v>
      </c>
      <c r="S206" s="196" t="n"/>
      <c r="T206" s="179">
        <f>VLOOKUP(A206,'[6]Groupe de branches'!$Z$27:$AM$86,14,FALSE)</f>
        <v/>
      </c>
      <c r="U206" s="179">
        <f>VLOOKUP(D206,'[6]Groupe de branches'!$Z$27:$AM$86,14,FALSE)</f>
        <v/>
      </c>
      <c r="V206" s="179" t="n">
        <v>2016</v>
      </c>
      <c r="W206" s="179">
        <f>VLOOKUP(D206,'[6]Table corresp.'!$M$4:$S$63,7,FALSE)</f>
        <v/>
      </c>
      <c r="X206" s="197">
        <f>IFERROR(G206/SUMIFS('[6]Comp2016-2017 (3)'!$I$5:$I$289,'[6]Comp2016-2017 (3)'!$A$5:$A$289,A206,'[6]Comp2016-2017 (3)'!$R$5:$R$289,V206),0)</f>
        <v/>
      </c>
      <c r="Y206" s="182">
        <f>IFERROR(IF(RIGHT(F206,3)="Exp",VLOOKUP(F206,#REF!,2,FALSE),VLOOKUP(F206,#REF!,9,FALSE)),1)</f>
        <v/>
      </c>
      <c r="Z206" s="197">
        <f>Y206/SUMIFS($Y$4:$Y$1116,$V$4:$V$1116,V206,$A$4:$A$1116,A206)</f>
        <v/>
      </c>
      <c r="AA206" s="181">
        <f>X206*Z206</f>
        <v/>
      </c>
      <c r="AB206" s="183">
        <f>IFERROR(SUMIFS('[6]Comp2016-2017 (3)'!$G$5:$G$289,'[6]Comp2016-2017 (3)'!$A$5:$A$289,A206,'[6]Comp2016-2017 (3)'!$R$5:$R$289,V206)*AA206/SUMIFS($AA$4:$AA$1116,$A$4:$A$1116,A206,$V$4:$V$1116,V206),0)</f>
        <v/>
      </c>
      <c r="AC206" s="183">
        <f>IF($W206=AC$3,$AB206,IF(NOT($W206=0),"",SUMIFS('Val-Vol (2)'!AC$4:AC$1116,'Val-Vol (2)'!$A$4:$A$1116,$D206,'Val-Vol (2)'!$V$4:$V$1116,$V206)/SUMIFS('[6]Comp2016-2017 (3)'!$G$5:$G$289,'[6]Comp2016-2017 (3)'!$A$5:$A$289,$D206,'[6]Comp2016-2017 (3)'!$R$5:$R$289,$V206)*$AB206))</f>
        <v/>
      </c>
      <c r="AD206" s="183">
        <f>IF($W206=AD$3,$AB206,IF(NOT($W206=0),"",SUMIFS('Val-Vol (2)'!AD$4:AD$1116,'Val-Vol (2)'!$A$4:$A$1116,$D206,'Val-Vol (2)'!$V$4:$V$1116,$V206)/SUMIFS('[6]Comp2016-2017 (3)'!$G$5:$G$289,'[6]Comp2016-2017 (3)'!$A$5:$A$289,$D206,'[6]Comp2016-2017 (3)'!$R$5:$R$289,$V206)*$AB206))</f>
        <v/>
      </c>
      <c r="AE206" s="183">
        <f>IF($W206=AE$3,$AB206,IF(NOT($W206=0),"",SUMIFS('Val-Vol (2)'!AE$4:AE$1116,'Val-Vol (2)'!$A$4:$A$1116,$D206,'Val-Vol (2)'!$V$4:$V$1116,$V206)/SUMIFS('[6]Comp2016-2017 (3)'!$G$5:$G$289,'[6]Comp2016-2017 (3)'!$A$5:$A$289,$D206,'[6]Comp2016-2017 (3)'!$R$5:$R$289,$V206)*$AB206))</f>
        <v/>
      </c>
      <c r="AF206" s="183">
        <f>IF($W206=AF$3,$AB206,IF(NOT($W206=0),"",SUMIFS('Val-Vol (2)'!AF$4:AF$1116,'Val-Vol (2)'!$A$4:$A$1116,$D206,'Val-Vol (2)'!$V$4:$V$1116,$V206)/SUMIFS('[6]Comp2016-2017 (3)'!$G$5:$G$289,'[6]Comp2016-2017 (3)'!$A$5:$A$289,$D206,'[6]Comp2016-2017 (3)'!$R$5:$R$289,$V206)*$AB206))</f>
        <v/>
      </c>
      <c r="AG206" s="183">
        <f>IF($W206=AG$3,$AB206,IF(NOT($W206=0),"",SUMIFS('Val-Vol (2)'!AG$4:AG$1116,'Val-Vol (2)'!$A$4:$A$1116,$D206,'Val-Vol (2)'!$V$4:$V$1116,$V206)/SUMIFS('[6]Comp2016-2017 (3)'!$G$5:$G$289,'[6]Comp2016-2017 (3)'!$A$5:$A$289,$D206,'[6]Comp2016-2017 (3)'!$R$5:$R$289,$V206)*$AB206))</f>
        <v/>
      </c>
      <c r="AH206" s="183">
        <f>IF($W206=AH$3,$AB206,IF(NOT($W206=0),"",SUMIFS('Val-Vol (2)'!AH$4:AH$1116,'Val-Vol (2)'!$A$4:$A$1116,$D206,'Val-Vol (2)'!$V$4:$V$1116,$V206)/SUMIFS('[6]Comp2016-2017 (3)'!$G$5:$G$289,'[6]Comp2016-2017 (3)'!$A$5:$A$289,$D206,'[6]Comp2016-2017 (3)'!$R$5:$R$289,$V206)*$AB206))</f>
        <v/>
      </c>
      <c r="AI206" s="183">
        <f>IF($W206=AI$3,$AB206,IF(NOT($W206=0),"",SUMIFS('Val-Vol (2)'!AI$4:AI$1116,'Val-Vol (2)'!$A$4:$A$1116,$D206,'Val-Vol (2)'!$V$4:$V$1116,$V206)/SUMIFS('[6]Comp2016-2017 (3)'!$G$5:$G$289,'[6]Comp2016-2017 (3)'!$A$5:$A$289,$D206,'[6]Comp2016-2017 (3)'!$R$5:$R$289,$V206)*$AB206))</f>
        <v/>
      </c>
      <c r="AJ206" s="183">
        <f>IF($W206=AJ$3,$AB206,IF(NOT($W206=0),"",SUMIFS('Val-Vol (2)'!AJ$4:AJ$1116,'Val-Vol (2)'!$A$4:$A$1116,$D206,'Val-Vol (2)'!$V$4:$V$1116,$V206)/SUMIFS('[6]Comp2016-2017 (3)'!$G$5:$G$289,'[6]Comp2016-2017 (3)'!$A$5:$A$289,$D206,'[6]Comp2016-2017 (3)'!$R$5:$R$289,$V206)*$AB206))</f>
        <v/>
      </c>
      <c r="AK206" s="183">
        <f>SUM(AC206:AJ206)-AB206</f>
        <v/>
      </c>
      <c r="AL206" s="179">
        <f>IF(A206=D206,"remplir à la main","")</f>
        <v/>
      </c>
      <c r="AM206" s="179">
        <f>VLOOKUP(A206,'[6]Table corresp.'!$M$4:$U$63,8,FALSE)</f>
        <v/>
      </c>
      <c r="AN206" s="179">
        <f>VLOOKUP(D206,'[6]Table corresp.'!$M$4:$U$63,9,FALSE)</f>
        <v/>
      </c>
    </row>
    <row r="207">
      <c r="A207" s="179" t="inlineStr">
        <is>
          <t>20b - Produits collés</t>
        </is>
      </c>
      <c r="B207" s="179">
        <f>VLOOKUP(LEFT(A207,3),'[6]Table corresp.'!$A$4:$D$63,3,FALSE)</f>
        <v/>
      </c>
      <c r="C207" s="179">
        <f>VLOOKUP(A207,'[6]Table corresp.'!$M$4:$P$63,4,FALSE)</f>
        <v/>
      </c>
      <c r="D207" s="179" t="inlineStr">
        <is>
          <t>52 - Génie civil</t>
        </is>
      </c>
      <c r="E207" s="179">
        <f>VLOOKUP(LEFT(D207,3),'[6]Table corresp.'!$A$4:$D$63,4,FALSE)</f>
        <v/>
      </c>
      <c r="F207" s="179">
        <f>LEFT(A207,3)&amp;" - "&amp;LEFT(D207,3)</f>
        <v/>
      </c>
      <c r="G207" s="195" t="n">
        <v>3850</v>
      </c>
      <c r="H207" s="195" t="n">
        <v>0</v>
      </c>
      <c r="I207" s="195" t="n">
        <v>3850</v>
      </c>
      <c r="J207" s="195" t="n">
        <v>12.04658721920323</v>
      </c>
      <c r="K207" s="195" t="n">
        <v>0</v>
      </c>
      <c r="L207" s="195" t="n">
        <v>12.04658721920323</v>
      </c>
      <c r="M207" s="195" t="n">
        <v>0</v>
      </c>
      <c r="N207" s="195" t="n">
        <v>0</v>
      </c>
      <c r="O207" s="195" t="n">
        <v>0</v>
      </c>
      <c r="P207" s="195" t="n">
        <v>0</v>
      </c>
      <c r="Q207" s="195" t="n">
        <v>0</v>
      </c>
      <c r="R207" s="195" t="n">
        <v>0</v>
      </c>
      <c r="S207" s="196" t="n"/>
      <c r="T207" s="179">
        <f>VLOOKUP(A207,'[6]Groupe de branches'!$Z$27:$AM$86,14,FALSE)</f>
        <v/>
      </c>
      <c r="U207" s="179">
        <f>VLOOKUP(D207,'[6]Groupe de branches'!$Z$27:$AM$86,14,FALSE)</f>
        <v/>
      </c>
      <c r="V207" s="179" t="n">
        <v>2016</v>
      </c>
      <c r="W207" s="179">
        <f>VLOOKUP(D207,'[6]Table corresp.'!$M$4:$S$63,7,FALSE)</f>
        <v/>
      </c>
      <c r="X207" s="197">
        <f>IFERROR(G207/SUMIFS('[6]Comp2016-2017 (3)'!$I$5:$I$289,'[6]Comp2016-2017 (3)'!$A$5:$A$289,A207,'[6]Comp2016-2017 (3)'!$R$5:$R$289,V207),0)</f>
        <v/>
      </c>
      <c r="Y207" s="182">
        <f>IFERROR(IF(RIGHT(F207,3)="Exp",VLOOKUP(F207,#REF!,2,FALSE),VLOOKUP(F207,#REF!,9,FALSE)),1)</f>
        <v/>
      </c>
      <c r="Z207" s="197">
        <f>Y207/SUMIFS($Y$4:$Y$1116,$V$4:$V$1116,V207,$A$4:$A$1116,A207)</f>
        <v/>
      </c>
      <c r="AA207" s="181">
        <f>X207*Z207</f>
        <v/>
      </c>
      <c r="AB207" s="183">
        <f>IFERROR(SUMIFS('[6]Comp2016-2017 (3)'!$G$5:$G$289,'[6]Comp2016-2017 (3)'!$A$5:$A$289,A207,'[6]Comp2016-2017 (3)'!$R$5:$R$289,V207)*AA207/SUMIFS($AA$4:$AA$1116,$A$4:$A$1116,A207,$V$4:$V$1116,V207),0)</f>
        <v/>
      </c>
      <c r="AC207" s="183">
        <f>IF($W207=AC$3,$AB207,IF(NOT($W207=0),"",SUMIFS('Val-Vol (2)'!AC$4:AC$1116,'Val-Vol (2)'!$A$4:$A$1116,$D207,'Val-Vol (2)'!$V$4:$V$1116,$V207)/SUMIFS('[6]Comp2016-2017 (3)'!$G$5:$G$289,'[6]Comp2016-2017 (3)'!$A$5:$A$289,$D207,'[6]Comp2016-2017 (3)'!$R$5:$R$289,$V207)*$AB207))</f>
        <v/>
      </c>
      <c r="AD207" s="183">
        <f>IF($W207=AD$3,$AB207,IF(NOT($W207=0),"",SUMIFS('Val-Vol (2)'!AD$4:AD$1116,'Val-Vol (2)'!$A$4:$A$1116,$D207,'Val-Vol (2)'!$V$4:$V$1116,$V207)/SUMIFS('[6]Comp2016-2017 (3)'!$G$5:$G$289,'[6]Comp2016-2017 (3)'!$A$5:$A$289,$D207,'[6]Comp2016-2017 (3)'!$R$5:$R$289,$V207)*$AB207))</f>
        <v/>
      </c>
      <c r="AE207" s="183">
        <f>IF($W207=AE$3,$AB207,IF(NOT($W207=0),"",SUMIFS('Val-Vol (2)'!AE$4:AE$1116,'Val-Vol (2)'!$A$4:$A$1116,$D207,'Val-Vol (2)'!$V$4:$V$1116,$V207)/SUMIFS('[6]Comp2016-2017 (3)'!$G$5:$G$289,'[6]Comp2016-2017 (3)'!$A$5:$A$289,$D207,'[6]Comp2016-2017 (3)'!$R$5:$R$289,$V207)*$AB207))</f>
        <v/>
      </c>
      <c r="AF207" s="183">
        <f>IF($W207=AF$3,$AB207,IF(NOT($W207=0),"",SUMIFS('Val-Vol (2)'!AF$4:AF$1116,'Val-Vol (2)'!$A$4:$A$1116,$D207,'Val-Vol (2)'!$V$4:$V$1116,$V207)/SUMIFS('[6]Comp2016-2017 (3)'!$G$5:$G$289,'[6]Comp2016-2017 (3)'!$A$5:$A$289,$D207,'[6]Comp2016-2017 (3)'!$R$5:$R$289,$V207)*$AB207))</f>
        <v/>
      </c>
      <c r="AG207" s="183">
        <f>IF($W207=AG$3,$AB207,IF(NOT($W207=0),"",SUMIFS('Val-Vol (2)'!AG$4:AG$1116,'Val-Vol (2)'!$A$4:$A$1116,$D207,'Val-Vol (2)'!$V$4:$V$1116,$V207)/SUMIFS('[6]Comp2016-2017 (3)'!$G$5:$G$289,'[6]Comp2016-2017 (3)'!$A$5:$A$289,$D207,'[6]Comp2016-2017 (3)'!$R$5:$R$289,$V207)*$AB207))</f>
        <v/>
      </c>
      <c r="AH207" s="183">
        <f>IF($W207=AH$3,$AB207,IF(NOT($W207=0),"",SUMIFS('Val-Vol (2)'!AH$4:AH$1116,'Val-Vol (2)'!$A$4:$A$1116,$D207,'Val-Vol (2)'!$V$4:$V$1116,$V207)/SUMIFS('[6]Comp2016-2017 (3)'!$G$5:$G$289,'[6]Comp2016-2017 (3)'!$A$5:$A$289,$D207,'[6]Comp2016-2017 (3)'!$R$5:$R$289,$V207)*$AB207))</f>
        <v/>
      </c>
      <c r="AI207" s="183">
        <f>IF($W207=AI$3,$AB207,IF(NOT($W207=0),"",SUMIFS('Val-Vol (2)'!AI$4:AI$1116,'Val-Vol (2)'!$A$4:$A$1116,$D207,'Val-Vol (2)'!$V$4:$V$1116,$V207)/SUMIFS('[6]Comp2016-2017 (3)'!$G$5:$G$289,'[6]Comp2016-2017 (3)'!$A$5:$A$289,$D207,'[6]Comp2016-2017 (3)'!$R$5:$R$289,$V207)*$AB207))</f>
        <v/>
      </c>
      <c r="AJ207" s="183">
        <f>IF($W207=AJ$3,$AB207,IF(NOT($W207=0),"",SUMIFS('Val-Vol (2)'!AJ$4:AJ$1116,'Val-Vol (2)'!$A$4:$A$1116,$D207,'Val-Vol (2)'!$V$4:$V$1116,$V207)/SUMIFS('[6]Comp2016-2017 (3)'!$G$5:$G$289,'[6]Comp2016-2017 (3)'!$A$5:$A$289,$D207,'[6]Comp2016-2017 (3)'!$R$5:$R$289,$V207)*$AB207))</f>
        <v/>
      </c>
      <c r="AK207" s="183">
        <f>SUM(AC207:AJ207)-AB207</f>
        <v/>
      </c>
      <c r="AL207" s="179">
        <f>IF(A207=D207,"remplir à la main","")</f>
        <v/>
      </c>
      <c r="AM207" s="179">
        <f>VLOOKUP(A207,'[6]Table corresp.'!$M$4:$U$63,8,FALSE)</f>
        <v/>
      </c>
      <c r="AN207" s="179">
        <f>VLOOKUP(D207,'[6]Table corresp.'!$M$4:$U$63,9,FALSE)</f>
        <v/>
      </c>
    </row>
    <row r="208">
      <c r="A208" s="179" t="inlineStr">
        <is>
          <t>20b - Produits collés</t>
        </is>
      </c>
      <c r="B208" s="179">
        <f>VLOOKUP(LEFT(A208,3),'[6]Table corresp.'!$A$4:$D$63,3,FALSE)</f>
        <v/>
      </c>
      <c r="C208" s="179">
        <f>VLOOKUP(A208,'[6]Table corresp.'!$M$4:$P$63,4,FALSE)</f>
        <v/>
      </c>
      <c r="D208" s="179" t="inlineStr">
        <is>
          <t>53 - Travaux d'isolation</t>
        </is>
      </c>
      <c r="E208" s="179">
        <f>VLOOKUP(LEFT(D208,3),'[6]Table corresp.'!$A$4:$D$63,4,FALSE)</f>
        <v/>
      </c>
      <c r="F208" s="179">
        <f>LEFT(A208,3)&amp;" - "&amp;LEFT(D208,3)</f>
        <v/>
      </c>
      <c r="G208" s="195" t="n">
        <v>1185</v>
      </c>
      <c r="H208" s="195" t="n">
        <v>3070</v>
      </c>
      <c r="I208" s="195" t="n">
        <v>4255</v>
      </c>
      <c r="J208" s="195" t="n">
        <v>8.033665632546574</v>
      </c>
      <c r="K208" s="195" t="n">
        <v>23.12550725918235</v>
      </c>
      <c r="L208" s="195" t="n">
        <v>31.15917289172893</v>
      </c>
      <c r="M208" s="195" t="n">
        <v>0</v>
      </c>
      <c r="N208" s="195" t="n">
        <v>0</v>
      </c>
      <c r="O208" s="195" t="n">
        <v>0</v>
      </c>
      <c r="P208" s="195" t="n">
        <v>0</v>
      </c>
      <c r="Q208" s="195" t="n">
        <v>0</v>
      </c>
      <c r="R208" s="195" t="n">
        <v>0</v>
      </c>
      <c r="S208" s="196" t="n"/>
      <c r="T208" s="179">
        <f>VLOOKUP(A208,'[6]Groupe de branches'!$Z$27:$AM$86,14,FALSE)</f>
        <v/>
      </c>
      <c r="U208" s="179">
        <f>VLOOKUP(D208,'[6]Groupe de branches'!$Z$27:$AM$86,14,FALSE)</f>
        <v/>
      </c>
      <c r="V208" s="179" t="n">
        <v>2016</v>
      </c>
      <c r="W208" s="179">
        <f>VLOOKUP(D208,'[6]Table corresp.'!$M$4:$S$63,7,FALSE)</f>
        <v/>
      </c>
      <c r="X208" s="197">
        <f>IFERROR(G208/SUMIFS('[6]Comp2016-2017 (3)'!$I$5:$I$289,'[6]Comp2016-2017 (3)'!$A$5:$A$289,A208,'[6]Comp2016-2017 (3)'!$R$5:$R$289,V208),0)</f>
        <v/>
      </c>
      <c r="Y208" s="182">
        <f>IFERROR(IF(RIGHT(F208,3)="Exp",VLOOKUP(F208,#REF!,2,FALSE),VLOOKUP(F208,#REF!,9,FALSE)),1)</f>
        <v/>
      </c>
      <c r="Z208" s="197">
        <f>Y208/SUMIFS($Y$4:$Y$1116,$V$4:$V$1116,V208,$A$4:$A$1116,A208)</f>
        <v/>
      </c>
      <c r="AA208" s="181">
        <f>X208*Z208</f>
        <v/>
      </c>
      <c r="AB208" s="183">
        <f>IFERROR(SUMIFS('[6]Comp2016-2017 (3)'!$G$5:$G$289,'[6]Comp2016-2017 (3)'!$A$5:$A$289,A208,'[6]Comp2016-2017 (3)'!$R$5:$R$289,V208)*AA208/SUMIFS($AA$4:$AA$1116,$A$4:$A$1116,A208,$V$4:$V$1116,V208),0)</f>
        <v/>
      </c>
      <c r="AC208" s="183">
        <f>IF($W208=AC$3,$AB208,IF(NOT($W208=0),"",SUMIFS('Val-Vol (2)'!AC$4:AC$1116,'Val-Vol (2)'!$A$4:$A$1116,$D208,'Val-Vol (2)'!$V$4:$V$1116,$V208)/SUMIFS('[6]Comp2016-2017 (3)'!$G$5:$G$289,'[6]Comp2016-2017 (3)'!$A$5:$A$289,$D208,'[6]Comp2016-2017 (3)'!$R$5:$R$289,$V208)*$AB208))</f>
        <v/>
      </c>
      <c r="AD208" s="183">
        <f>IF($W208=AD$3,$AB208,IF(NOT($W208=0),"",SUMIFS('Val-Vol (2)'!AD$4:AD$1116,'Val-Vol (2)'!$A$4:$A$1116,$D208,'Val-Vol (2)'!$V$4:$V$1116,$V208)/SUMIFS('[6]Comp2016-2017 (3)'!$G$5:$G$289,'[6]Comp2016-2017 (3)'!$A$5:$A$289,$D208,'[6]Comp2016-2017 (3)'!$R$5:$R$289,$V208)*$AB208))</f>
        <v/>
      </c>
      <c r="AE208" s="183">
        <f>IF($W208=AE$3,$AB208,IF(NOT($W208=0),"",SUMIFS('Val-Vol (2)'!AE$4:AE$1116,'Val-Vol (2)'!$A$4:$A$1116,$D208,'Val-Vol (2)'!$V$4:$V$1116,$V208)/SUMIFS('[6]Comp2016-2017 (3)'!$G$5:$G$289,'[6]Comp2016-2017 (3)'!$A$5:$A$289,$D208,'[6]Comp2016-2017 (3)'!$R$5:$R$289,$V208)*$AB208))</f>
        <v/>
      </c>
      <c r="AF208" s="183">
        <f>IF($W208=AF$3,$AB208,IF(NOT($W208=0),"",SUMIFS('Val-Vol (2)'!AF$4:AF$1116,'Val-Vol (2)'!$A$4:$A$1116,$D208,'Val-Vol (2)'!$V$4:$V$1116,$V208)/SUMIFS('[6]Comp2016-2017 (3)'!$G$5:$G$289,'[6]Comp2016-2017 (3)'!$A$5:$A$289,$D208,'[6]Comp2016-2017 (3)'!$R$5:$R$289,$V208)*$AB208))</f>
        <v/>
      </c>
      <c r="AG208" s="183">
        <f>IF($W208=AG$3,$AB208,IF(NOT($W208=0),"",SUMIFS('Val-Vol (2)'!AG$4:AG$1116,'Val-Vol (2)'!$A$4:$A$1116,$D208,'Val-Vol (2)'!$V$4:$V$1116,$V208)/SUMIFS('[6]Comp2016-2017 (3)'!$G$5:$G$289,'[6]Comp2016-2017 (3)'!$A$5:$A$289,$D208,'[6]Comp2016-2017 (3)'!$R$5:$R$289,$V208)*$AB208))</f>
        <v/>
      </c>
      <c r="AH208" s="183">
        <f>IF($W208=AH$3,$AB208,IF(NOT($W208=0),"",SUMIFS('Val-Vol (2)'!AH$4:AH$1116,'Val-Vol (2)'!$A$4:$A$1116,$D208,'Val-Vol (2)'!$V$4:$V$1116,$V208)/SUMIFS('[6]Comp2016-2017 (3)'!$G$5:$G$289,'[6]Comp2016-2017 (3)'!$A$5:$A$289,$D208,'[6]Comp2016-2017 (3)'!$R$5:$R$289,$V208)*$AB208))</f>
        <v/>
      </c>
      <c r="AI208" s="183">
        <f>IF($W208=AI$3,$AB208,IF(NOT($W208=0),"",SUMIFS('Val-Vol (2)'!AI$4:AI$1116,'Val-Vol (2)'!$A$4:$A$1116,$D208,'Val-Vol (2)'!$V$4:$V$1116,$V208)/SUMIFS('[6]Comp2016-2017 (3)'!$G$5:$G$289,'[6]Comp2016-2017 (3)'!$A$5:$A$289,$D208,'[6]Comp2016-2017 (3)'!$R$5:$R$289,$V208)*$AB208))</f>
        <v/>
      </c>
      <c r="AJ208" s="183">
        <f>IF($W208=AJ$3,$AB208,IF(NOT($W208=0),"",SUMIFS('Val-Vol (2)'!AJ$4:AJ$1116,'Val-Vol (2)'!$A$4:$A$1116,$D208,'Val-Vol (2)'!$V$4:$V$1116,$V208)/SUMIFS('[6]Comp2016-2017 (3)'!$G$5:$G$289,'[6]Comp2016-2017 (3)'!$A$5:$A$289,$D208,'[6]Comp2016-2017 (3)'!$R$5:$R$289,$V208)*$AB208))</f>
        <v/>
      </c>
      <c r="AK208" s="183">
        <f>SUM(AC208:AJ208)-AB208</f>
        <v/>
      </c>
      <c r="AL208" s="179">
        <f>IF(A208=D208,"remplir à la main","")</f>
        <v/>
      </c>
      <c r="AM208" s="179">
        <f>VLOOKUP(A208,'[6]Table corresp.'!$M$4:$U$63,8,FALSE)</f>
        <v/>
      </c>
      <c r="AN208" s="179">
        <f>VLOOKUP(D208,'[6]Table corresp.'!$M$4:$U$63,9,FALSE)</f>
        <v/>
      </c>
    </row>
    <row r="209">
      <c r="A209" s="179" t="inlineStr">
        <is>
          <t>20b - Produits collés</t>
        </is>
      </c>
      <c r="B209" s="179">
        <f>VLOOKUP(LEFT(A209,3),'[6]Table corresp.'!$A$4:$D$63,3,FALSE)</f>
        <v/>
      </c>
      <c r="C209" s="179">
        <f>VLOOKUP(A209,'[6]Table corresp.'!$M$4:$P$63,4,FALSE)</f>
        <v/>
      </c>
      <c r="D209" s="179" t="inlineStr">
        <is>
          <t>54 - Travaux de menuiserie bois</t>
        </is>
      </c>
      <c r="E209" s="179">
        <f>VLOOKUP(LEFT(D209,3),'[6]Table corresp.'!$A$4:$D$63,4,FALSE)</f>
        <v/>
      </c>
      <c r="F209" s="179">
        <f>LEFT(A209,3)&amp;" - "&amp;LEFT(D209,3)</f>
        <v/>
      </c>
      <c r="G209" s="195" t="n">
        <v>23010</v>
      </c>
      <c r="H209" s="195" t="n">
        <v>6140</v>
      </c>
      <c r="I209" s="195" t="n">
        <v>29150</v>
      </c>
      <c r="J209" s="195" t="n">
        <v>66.85520658404943</v>
      </c>
      <c r="K209" s="195" t="n">
        <v>17.8396770285121</v>
      </c>
      <c r="L209" s="195" t="n">
        <v>84.69488361256153</v>
      </c>
      <c r="M209" s="195" t="n">
        <v>0</v>
      </c>
      <c r="N209" s="195" t="n">
        <v>0</v>
      </c>
      <c r="O209" s="195" t="n">
        <v>0</v>
      </c>
      <c r="P209" s="195" t="n">
        <v>0</v>
      </c>
      <c r="Q209" s="195" t="n">
        <v>0</v>
      </c>
      <c r="R209" s="195" t="n">
        <v>0</v>
      </c>
      <c r="S209" s="196" t="n"/>
      <c r="T209" s="179">
        <f>VLOOKUP(A209,'[6]Groupe de branches'!$Z$27:$AM$86,14,FALSE)</f>
        <v/>
      </c>
      <c r="U209" s="179">
        <f>VLOOKUP(D209,'[6]Groupe de branches'!$Z$27:$AM$86,14,FALSE)</f>
        <v/>
      </c>
      <c r="V209" s="179" t="n">
        <v>2016</v>
      </c>
      <c r="W209" s="179">
        <f>VLOOKUP(D209,'[6]Table corresp.'!$M$4:$S$63,7,FALSE)</f>
        <v/>
      </c>
      <c r="X209" s="197">
        <f>IFERROR(G209/SUMIFS('[6]Comp2016-2017 (3)'!$I$5:$I$289,'[6]Comp2016-2017 (3)'!$A$5:$A$289,A209,'[6]Comp2016-2017 (3)'!$R$5:$R$289,V209),0)</f>
        <v/>
      </c>
      <c r="Y209" s="182">
        <f>IFERROR(IF(RIGHT(F209,3)="Exp",VLOOKUP(F209,#REF!,2,FALSE),VLOOKUP(F209,#REF!,9,FALSE)),1)</f>
        <v/>
      </c>
      <c r="Z209" s="197">
        <f>Y209/SUMIFS($Y$4:$Y$1116,$V$4:$V$1116,V209,$A$4:$A$1116,A209)</f>
        <v/>
      </c>
      <c r="AA209" s="181">
        <f>X209*Z209</f>
        <v/>
      </c>
      <c r="AB209" s="183">
        <f>IFERROR(SUMIFS('[6]Comp2016-2017 (3)'!$G$5:$G$289,'[6]Comp2016-2017 (3)'!$A$5:$A$289,A209,'[6]Comp2016-2017 (3)'!$R$5:$R$289,V209)*AA209/SUMIFS($AA$4:$AA$1116,$A$4:$A$1116,A209,$V$4:$V$1116,V209),0)</f>
        <v/>
      </c>
      <c r="AC209" s="183">
        <f>IF($W209=AC$3,$AB209,IF(NOT($W209=0),"",SUMIFS('Val-Vol (2)'!AC$4:AC$1116,'Val-Vol (2)'!$A$4:$A$1116,$D209,'Val-Vol (2)'!$V$4:$V$1116,$V209)/SUMIFS('[6]Comp2016-2017 (3)'!$G$5:$G$289,'[6]Comp2016-2017 (3)'!$A$5:$A$289,$D209,'[6]Comp2016-2017 (3)'!$R$5:$R$289,$V209)*$AB209))</f>
        <v/>
      </c>
      <c r="AD209" s="183">
        <f>IF($W209=AD$3,$AB209,IF(NOT($W209=0),"",SUMIFS('Val-Vol (2)'!AD$4:AD$1116,'Val-Vol (2)'!$A$4:$A$1116,$D209,'Val-Vol (2)'!$V$4:$V$1116,$V209)/SUMIFS('[6]Comp2016-2017 (3)'!$G$5:$G$289,'[6]Comp2016-2017 (3)'!$A$5:$A$289,$D209,'[6]Comp2016-2017 (3)'!$R$5:$R$289,$V209)*$AB209))</f>
        <v/>
      </c>
      <c r="AE209" s="183">
        <f>IF($W209=AE$3,$AB209,IF(NOT($W209=0),"",SUMIFS('Val-Vol (2)'!AE$4:AE$1116,'Val-Vol (2)'!$A$4:$A$1116,$D209,'Val-Vol (2)'!$V$4:$V$1116,$V209)/SUMIFS('[6]Comp2016-2017 (3)'!$G$5:$G$289,'[6]Comp2016-2017 (3)'!$A$5:$A$289,$D209,'[6]Comp2016-2017 (3)'!$R$5:$R$289,$V209)*$AB209))</f>
        <v/>
      </c>
      <c r="AF209" s="183">
        <f>IF($W209=AF$3,$AB209,IF(NOT($W209=0),"",SUMIFS('Val-Vol (2)'!AF$4:AF$1116,'Val-Vol (2)'!$A$4:$A$1116,$D209,'Val-Vol (2)'!$V$4:$V$1116,$V209)/SUMIFS('[6]Comp2016-2017 (3)'!$G$5:$G$289,'[6]Comp2016-2017 (3)'!$A$5:$A$289,$D209,'[6]Comp2016-2017 (3)'!$R$5:$R$289,$V209)*$AB209))</f>
        <v/>
      </c>
      <c r="AG209" s="183">
        <f>IF($W209=AG$3,$AB209,IF(NOT($W209=0),"",SUMIFS('Val-Vol (2)'!AG$4:AG$1116,'Val-Vol (2)'!$A$4:$A$1116,$D209,'Val-Vol (2)'!$V$4:$V$1116,$V209)/SUMIFS('[6]Comp2016-2017 (3)'!$G$5:$G$289,'[6]Comp2016-2017 (3)'!$A$5:$A$289,$D209,'[6]Comp2016-2017 (3)'!$R$5:$R$289,$V209)*$AB209))</f>
        <v/>
      </c>
      <c r="AH209" s="183">
        <f>IF($W209=AH$3,$AB209,IF(NOT($W209=0),"",SUMIFS('Val-Vol (2)'!AH$4:AH$1116,'Val-Vol (2)'!$A$4:$A$1116,$D209,'Val-Vol (2)'!$V$4:$V$1116,$V209)/SUMIFS('[6]Comp2016-2017 (3)'!$G$5:$G$289,'[6]Comp2016-2017 (3)'!$A$5:$A$289,$D209,'[6]Comp2016-2017 (3)'!$R$5:$R$289,$V209)*$AB209))</f>
        <v/>
      </c>
      <c r="AI209" s="183">
        <f>IF($W209=AI$3,$AB209,IF(NOT($W209=0),"",SUMIFS('Val-Vol (2)'!AI$4:AI$1116,'Val-Vol (2)'!$A$4:$A$1116,$D209,'Val-Vol (2)'!$V$4:$V$1116,$V209)/SUMIFS('[6]Comp2016-2017 (3)'!$G$5:$G$289,'[6]Comp2016-2017 (3)'!$A$5:$A$289,$D209,'[6]Comp2016-2017 (3)'!$R$5:$R$289,$V209)*$AB209))</f>
        <v/>
      </c>
      <c r="AJ209" s="183">
        <f>IF($W209=AJ$3,$AB209,IF(NOT($W209=0),"",SUMIFS('Val-Vol (2)'!AJ$4:AJ$1116,'Val-Vol (2)'!$A$4:$A$1116,$D209,'Val-Vol (2)'!$V$4:$V$1116,$V209)/SUMIFS('[6]Comp2016-2017 (3)'!$G$5:$G$289,'[6]Comp2016-2017 (3)'!$A$5:$A$289,$D209,'[6]Comp2016-2017 (3)'!$R$5:$R$289,$V209)*$AB209))</f>
        <v/>
      </c>
      <c r="AK209" s="183">
        <f>SUM(AC209:AJ209)-AB209</f>
        <v/>
      </c>
      <c r="AL209" s="179">
        <f>IF(A209=D209,"remplir à la main","")</f>
        <v/>
      </c>
      <c r="AM209" s="179">
        <f>VLOOKUP(A209,'[6]Table corresp.'!$M$4:$U$63,8,FALSE)</f>
        <v/>
      </c>
      <c r="AN209" s="179">
        <f>VLOOKUP(D209,'[6]Table corresp.'!$M$4:$U$63,9,FALSE)</f>
        <v/>
      </c>
    </row>
    <row r="210">
      <c r="A210" s="179" t="inlineStr">
        <is>
          <t>20b - Produits collés</t>
        </is>
      </c>
      <c r="B210" s="179">
        <f>VLOOKUP(LEFT(A210,3),'[6]Table corresp.'!$A$4:$D$63,3,FALSE)</f>
        <v/>
      </c>
      <c r="C210" s="179">
        <f>VLOOKUP(A210,'[6]Table corresp.'!$M$4:$P$63,4,FALSE)</f>
        <v/>
      </c>
      <c r="D210" s="179" t="inlineStr">
        <is>
          <t>55 - Agencement de lieux de vente</t>
        </is>
      </c>
      <c r="E210" s="179">
        <f>VLOOKUP(LEFT(D210,3),'[6]Table corresp.'!$A$4:$D$63,4,FALSE)</f>
        <v/>
      </c>
      <c r="F210" s="179">
        <f>LEFT(A210,3)&amp;" - "&amp;LEFT(D210,3)</f>
        <v/>
      </c>
      <c r="G210" s="195" t="n">
        <v>69.03842325303594</v>
      </c>
      <c r="H210" s="195" t="n">
        <v>6140</v>
      </c>
      <c r="I210" s="195" t="n">
        <v>6209.038423253036</v>
      </c>
      <c r="J210" s="195" t="n">
        <v>0.3120290341564664</v>
      </c>
      <c r="K210" s="195" t="n">
        <v>27.75060871101882</v>
      </c>
      <c r="L210" s="195" t="n">
        <v>28.06263774517529</v>
      </c>
      <c r="M210" s="195" t="n">
        <v>0</v>
      </c>
      <c r="N210" s="195" t="n">
        <v>0</v>
      </c>
      <c r="O210" s="195" t="n">
        <v>0</v>
      </c>
      <c r="P210" s="195" t="n">
        <v>0</v>
      </c>
      <c r="Q210" s="195" t="n">
        <v>0</v>
      </c>
      <c r="R210" s="195" t="n">
        <v>0</v>
      </c>
      <c r="S210" s="196" t="n"/>
      <c r="T210" s="179">
        <f>VLOOKUP(A210,'[6]Groupe de branches'!$Z$27:$AM$86,14,FALSE)</f>
        <v/>
      </c>
      <c r="U210" s="179">
        <f>VLOOKUP(D210,'[6]Groupe de branches'!$Z$27:$AM$86,14,FALSE)</f>
        <v/>
      </c>
      <c r="V210" s="179" t="n">
        <v>2016</v>
      </c>
      <c r="W210" s="179">
        <f>VLOOKUP(D210,'[6]Table corresp.'!$M$4:$S$63,7,FALSE)</f>
        <v/>
      </c>
      <c r="X210" s="197">
        <f>IFERROR(G210/SUMIFS('[6]Comp2016-2017 (3)'!$I$5:$I$289,'[6]Comp2016-2017 (3)'!$A$5:$A$289,A210,'[6]Comp2016-2017 (3)'!$R$5:$R$289,V210),0)</f>
        <v/>
      </c>
      <c r="Y210" s="182">
        <f>IFERROR(IF(RIGHT(F210,3)="Exp",VLOOKUP(F210,#REF!,2,FALSE),VLOOKUP(F210,#REF!,9,FALSE)),1)</f>
        <v/>
      </c>
      <c r="Z210" s="197">
        <f>Y210/SUMIFS($Y$4:$Y$1116,$V$4:$V$1116,V210,$A$4:$A$1116,A210)</f>
        <v/>
      </c>
      <c r="AA210" s="181">
        <f>X210*Z210</f>
        <v/>
      </c>
      <c r="AB210" s="183">
        <f>IFERROR(SUMIFS('[6]Comp2016-2017 (3)'!$G$5:$G$289,'[6]Comp2016-2017 (3)'!$A$5:$A$289,A210,'[6]Comp2016-2017 (3)'!$R$5:$R$289,V210)*AA210/SUMIFS($AA$4:$AA$1116,$A$4:$A$1116,A210,$V$4:$V$1116,V210),0)</f>
        <v/>
      </c>
      <c r="AC210" s="183">
        <f>IF($W210=AC$3,$AB210,IF(NOT($W210=0),"",SUMIFS('Val-Vol (2)'!AC$4:AC$1116,'Val-Vol (2)'!$A$4:$A$1116,$D210,'Val-Vol (2)'!$V$4:$V$1116,$V210)/SUMIFS('[6]Comp2016-2017 (3)'!$G$5:$G$289,'[6]Comp2016-2017 (3)'!$A$5:$A$289,$D210,'[6]Comp2016-2017 (3)'!$R$5:$R$289,$V210)*$AB210))</f>
        <v/>
      </c>
      <c r="AD210" s="183">
        <f>IF($W210=AD$3,$AB210,IF(NOT($W210=0),"",SUMIFS('Val-Vol (2)'!AD$4:AD$1116,'Val-Vol (2)'!$A$4:$A$1116,$D210,'Val-Vol (2)'!$V$4:$V$1116,$V210)/SUMIFS('[6]Comp2016-2017 (3)'!$G$5:$G$289,'[6]Comp2016-2017 (3)'!$A$5:$A$289,$D210,'[6]Comp2016-2017 (3)'!$R$5:$R$289,$V210)*$AB210))</f>
        <v/>
      </c>
      <c r="AE210" s="183">
        <f>IF($W210=AE$3,$AB210,IF(NOT($W210=0),"",SUMIFS('Val-Vol (2)'!AE$4:AE$1116,'Val-Vol (2)'!$A$4:$A$1116,$D210,'Val-Vol (2)'!$V$4:$V$1116,$V210)/SUMIFS('[6]Comp2016-2017 (3)'!$G$5:$G$289,'[6]Comp2016-2017 (3)'!$A$5:$A$289,$D210,'[6]Comp2016-2017 (3)'!$R$5:$R$289,$V210)*$AB210))</f>
        <v/>
      </c>
      <c r="AF210" s="183">
        <f>IF($W210=AF$3,$AB210,IF(NOT($W210=0),"",SUMIFS('Val-Vol (2)'!AF$4:AF$1116,'Val-Vol (2)'!$A$4:$A$1116,$D210,'Val-Vol (2)'!$V$4:$V$1116,$V210)/SUMIFS('[6]Comp2016-2017 (3)'!$G$5:$G$289,'[6]Comp2016-2017 (3)'!$A$5:$A$289,$D210,'[6]Comp2016-2017 (3)'!$R$5:$R$289,$V210)*$AB210))</f>
        <v/>
      </c>
      <c r="AG210" s="183">
        <f>IF($W210=AG$3,$AB210,IF(NOT($W210=0),"",SUMIFS('Val-Vol (2)'!AG$4:AG$1116,'Val-Vol (2)'!$A$4:$A$1116,$D210,'Val-Vol (2)'!$V$4:$V$1116,$V210)/SUMIFS('[6]Comp2016-2017 (3)'!$G$5:$G$289,'[6]Comp2016-2017 (3)'!$A$5:$A$289,$D210,'[6]Comp2016-2017 (3)'!$R$5:$R$289,$V210)*$AB210))</f>
        <v/>
      </c>
      <c r="AH210" s="183">
        <f>IF($W210=AH$3,$AB210,IF(NOT($W210=0),"",SUMIFS('Val-Vol (2)'!AH$4:AH$1116,'Val-Vol (2)'!$A$4:$A$1116,$D210,'Val-Vol (2)'!$V$4:$V$1116,$V210)/SUMIFS('[6]Comp2016-2017 (3)'!$G$5:$G$289,'[6]Comp2016-2017 (3)'!$A$5:$A$289,$D210,'[6]Comp2016-2017 (3)'!$R$5:$R$289,$V210)*$AB210))</f>
        <v/>
      </c>
      <c r="AI210" s="183">
        <f>IF($W210=AI$3,$AB210,IF(NOT($W210=0),"",SUMIFS('Val-Vol (2)'!AI$4:AI$1116,'Val-Vol (2)'!$A$4:$A$1116,$D210,'Val-Vol (2)'!$V$4:$V$1116,$V210)/SUMIFS('[6]Comp2016-2017 (3)'!$G$5:$G$289,'[6]Comp2016-2017 (3)'!$A$5:$A$289,$D210,'[6]Comp2016-2017 (3)'!$R$5:$R$289,$V210)*$AB210))</f>
        <v/>
      </c>
      <c r="AJ210" s="183">
        <f>IF($W210=AJ$3,$AB210,IF(NOT($W210=0),"",SUMIFS('Val-Vol (2)'!AJ$4:AJ$1116,'Val-Vol (2)'!$A$4:$A$1116,$D210,'Val-Vol (2)'!$V$4:$V$1116,$V210)/SUMIFS('[6]Comp2016-2017 (3)'!$G$5:$G$289,'[6]Comp2016-2017 (3)'!$A$5:$A$289,$D210,'[6]Comp2016-2017 (3)'!$R$5:$R$289,$V210)*$AB210))</f>
        <v/>
      </c>
      <c r="AK210" s="183">
        <f>SUM(AC210:AJ210)-AB210</f>
        <v/>
      </c>
      <c r="AL210" s="179">
        <f>IF(A210=D210,"remplir à la main","")</f>
        <v/>
      </c>
      <c r="AM210" s="179">
        <f>VLOOKUP(A210,'[6]Table corresp.'!$M$4:$U$63,8,FALSE)</f>
        <v/>
      </c>
      <c r="AN210" s="179">
        <f>VLOOKUP(D210,'[6]Table corresp.'!$M$4:$U$63,9,FALSE)</f>
        <v/>
      </c>
    </row>
    <row r="211">
      <c r="A211" s="179" t="inlineStr">
        <is>
          <t>20b - Produits collés</t>
        </is>
      </c>
      <c r="B211" s="179">
        <f>VLOOKUP(LEFT(A211,3),'[6]Table corresp.'!$A$4:$D$63,3,FALSE)</f>
        <v/>
      </c>
      <c r="C211" s="179">
        <f>VLOOKUP(A211,'[6]Table corresp.'!$M$4:$P$63,4,FALSE)</f>
        <v/>
      </c>
      <c r="D211" s="179" t="inlineStr">
        <is>
          <t>57 - Travaux de charpente</t>
        </is>
      </c>
      <c r="E211" s="179">
        <f>VLOOKUP(LEFT(D211,3),'[6]Table corresp.'!$A$4:$D$63,4,FALSE)</f>
        <v/>
      </c>
      <c r="F211" s="179">
        <f>LEFT(A211,3)&amp;" - "&amp;LEFT(D211,3)</f>
        <v/>
      </c>
      <c r="G211" s="195" t="n">
        <v>17863.09628477803</v>
      </c>
      <c r="H211" s="195" t="n">
        <v>171920</v>
      </c>
      <c r="I211" s="195" t="n">
        <v>189783.096284778</v>
      </c>
      <c r="J211" s="195" t="n">
        <v>60.55111506915259</v>
      </c>
      <c r="K211" s="195" t="n">
        <v>647.5142032571058</v>
      </c>
      <c r="L211" s="195" t="n">
        <v>708.0653183262584</v>
      </c>
      <c r="M211" s="195" t="n">
        <v>0</v>
      </c>
      <c r="N211" s="195" t="n">
        <v>0</v>
      </c>
      <c r="O211" s="195" t="n">
        <v>0</v>
      </c>
      <c r="P211" s="195" t="n">
        <v>0</v>
      </c>
      <c r="Q211" s="195" t="n">
        <v>0</v>
      </c>
      <c r="R211" s="195" t="n">
        <v>0</v>
      </c>
      <c r="S211" s="196" t="n"/>
      <c r="T211" s="179">
        <f>VLOOKUP(A211,'[6]Groupe de branches'!$Z$27:$AM$86,14,FALSE)</f>
        <v/>
      </c>
      <c r="U211" s="179">
        <f>VLOOKUP(D211,'[6]Groupe de branches'!$Z$27:$AM$86,14,FALSE)</f>
        <v/>
      </c>
      <c r="V211" s="179" t="n">
        <v>2016</v>
      </c>
      <c r="W211" s="179">
        <f>VLOOKUP(D211,'[6]Table corresp.'!$M$4:$S$63,7,FALSE)</f>
        <v/>
      </c>
      <c r="X211" s="197">
        <f>IFERROR(G211/SUMIFS('[6]Comp2016-2017 (3)'!$I$5:$I$289,'[6]Comp2016-2017 (3)'!$A$5:$A$289,A211,'[6]Comp2016-2017 (3)'!$R$5:$R$289,V211),0)</f>
        <v/>
      </c>
      <c r="Y211" s="182">
        <f>IFERROR(IF(RIGHT(F211,3)="Exp",VLOOKUP(F211,#REF!,2,FALSE),VLOOKUP(F211,#REF!,9,FALSE)),1)</f>
        <v/>
      </c>
      <c r="Z211" s="197">
        <f>Y211/SUMIFS($Y$4:$Y$1116,$V$4:$V$1116,V211,$A$4:$A$1116,A211)</f>
        <v/>
      </c>
      <c r="AA211" s="181">
        <f>X211*Z211</f>
        <v/>
      </c>
      <c r="AB211" s="183">
        <f>IFERROR(SUMIFS('[6]Comp2016-2017 (3)'!$G$5:$G$289,'[6]Comp2016-2017 (3)'!$A$5:$A$289,A211,'[6]Comp2016-2017 (3)'!$R$5:$R$289,V211)*AA211/SUMIFS($AA$4:$AA$1116,$A$4:$A$1116,A211,$V$4:$V$1116,V211),0)</f>
        <v/>
      </c>
      <c r="AC211" s="183">
        <f>IF($W211=AC$3,$AB211,IF(NOT($W211=0),"",SUMIFS('Val-Vol (2)'!AC$4:AC$1116,'Val-Vol (2)'!$A$4:$A$1116,$D211,'Val-Vol (2)'!$V$4:$V$1116,$V211)/SUMIFS('[6]Comp2016-2017 (3)'!$G$5:$G$289,'[6]Comp2016-2017 (3)'!$A$5:$A$289,$D211,'[6]Comp2016-2017 (3)'!$R$5:$R$289,$V211)*$AB211))</f>
        <v/>
      </c>
      <c r="AD211" s="183">
        <f>IF($W211=AD$3,$AB211,IF(NOT($W211=0),"",SUMIFS('Val-Vol (2)'!AD$4:AD$1116,'Val-Vol (2)'!$A$4:$A$1116,$D211,'Val-Vol (2)'!$V$4:$V$1116,$V211)/SUMIFS('[6]Comp2016-2017 (3)'!$G$5:$G$289,'[6]Comp2016-2017 (3)'!$A$5:$A$289,$D211,'[6]Comp2016-2017 (3)'!$R$5:$R$289,$V211)*$AB211))</f>
        <v/>
      </c>
      <c r="AE211" s="183">
        <f>IF($W211=AE$3,$AB211,IF(NOT($W211=0),"",SUMIFS('Val-Vol (2)'!AE$4:AE$1116,'Val-Vol (2)'!$A$4:$A$1116,$D211,'Val-Vol (2)'!$V$4:$V$1116,$V211)/SUMIFS('[6]Comp2016-2017 (3)'!$G$5:$G$289,'[6]Comp2016-2017 (3)'!$A$5:$A$289,$D211,'[6]Comp2016-2017 (3)'!$R$5:$R$289,$V211)*$AB211))</f>
        <v/>
      </c>
      <c r="AF211" s="183">
        <f>IF($W211=AF$3,$AB211,IF(NOT($W211=0),"",SUMIFS('Val-Vol (2)'!AF$4:AF$1116,'Val-Vol (2)'!$A$4:$A$1116,$D211,'Val-Vol (2)'!$V$4:$V$1116,$V211)/SUMIFS('[6]Comp2016-2017 (3)'!$G$5:$G$289,'[6]Comp2016-2017 (3)'!$A$5:$A$289,$D211,'[6]Comp2016-2017 (3)'!$R$5:$R$289,$V211)*$AB211))</f>
        <v/>
      </c>
      <c r="AG211" s="183">
        <f>IF($W211=AG$3,$AB211,IF(NOT($W211=0),"",SUMIFS('Val-Vol (2)'!AG$4:AG$1116,'Val-Vol (2)'!$A$4:$A$1116,$D211,'Val-Vol (2)'!$V$4:$V$1116,$V211)/SUMIFS('[6]Comp2016-2017 (3)'!$G$5:$G$289,'[6]Comp2016-2017 (3)'!$A$5:$A$289,$D211,'[6]Comp2016-2017 (3)'!$R$5:$R$289,$V211)*$AB211))</f>
        <v/>
      </c>
      <c r="AH211" s="183">
        <f>IF($W211=AH$3,$AB211,IF(NOT($W211=0),"",SUMIFS('Val-Vol (2)'!AH$4:AH$1116,'Val-Vol (2)'!$A$4:$A$1116,$D211,'Val-Vol (2)'!$V$4:$V$1116,$V211)/SUMIFS('[6]Comp2016-2017 (3)'!$G$5:$G$289,'[6]Comp2016-2017 (3)'!$A$5:$A$289,$D211,'[6]Comp2016-2017 (3)'!$R$5:$R$289,$V211)*$AB211))</f>
        <v/>
      </c>
      <c r="AI211" s="183">
        <f>IF($W211=AI$3,$AB211,IF(NOT($W211=0),"",SUMIFS('Val-Vol (2)'!AI$4:AI$1116,'Val-Vol (2)'!$A$4:$A$1116,$D211,'Val-Vol (2)'!$V$4:$V$1116,$V211)/SUMIFS('[6]Comp2016-2017 (3)'!$G$5:$G$289,'[6]Comp2016-2017 (3)'!$A$5:$A$289,$D211,'[6]Comp2016-2017 (3)'!$R$5:$R$289,$V211)*$AB211))</f>
        <v/>
      </c>
      <c r="AJ211" s="183">
        <f>IF($W211=AJ$3,$AB211,IF(NOT($W211=0),"",SUMIFS('Val-Vol (2)'!AJ$4:AJ$1116,'Val-Vol (2)'!$A$4:$A$1116,$D211,'Val-Vol (2)'!$V$4:$V$1116,$V211)/SUMIFS('[6]Comp2016-2017 (3)'!$G$5:$G$289,'[6]Comp2016-2017 (3)'!$A$5:$A$289,$D211,'[6]Comp2016-2017 (3)'!$R$5:$R$289,$V211)*$AB211))</f>
        <v/>
      </c>
      <c r="AK211" s="183">
        <f>SUM(AC211:AJ211)-AB211</f>
        <v/>
      </c>
      <c r="AL211" s="179">
        <f>IF(A211=D211,"remplir à la main","")</f>
        <v/>
      </c>
      <c r="AM211" s="179">
        <f>VLOOKUP(A211,'[6]Table corresp.'!$M$4:$U$63,8,FALSE)</f>
        <v/>
      </c>
      <c r="AN211" s="179">
        <f>VLOOKUP(D211,'[6]Table corresp.'!$M$4:$U$63,9,FALSE)</f>
        <v/>
      </c>
    </row>
    <row r="212">
      <c r="A212" s="179" t="inlineStr">
        <is>
          <t>20b - Produits collés</t>
        </is>
      </c>
      <c r="B212" s="179">
        <f>VLOOKUP(LEFT(A212,3),'[6]Table corresp.'!$A$4:$D$63,3,FALSE)</f>
        <v/>
      </c>
      <c r="C212" s="179">
        <f>VLOOKUP(A212,'[6]Table corresp.'!$M$4:$P$63,4,FALSE)</f>
        <v/>
      </c>
      <c r="D212" s="179" t="inlineStr">
        <is>
          <t>59 - Travaux de maçonnerie générale et gros œuvre de bâtiment</t>
        </is>
      </c>
      <c r="E212" s="179">
        <f>VLOOKUP(LEFT(D212,3),'[6]Table corresp.'!$A$4:$D$63,4,FALSE)</f>
        <v/>
      </c>
      <c r="F212" s="179">
        <f>LEFT(A212,3)&amp;" - "&amp;LEFT(D212,3)</f>
        <v/>
      </c>
      <c r="G212" s="195" t="n">
        <v>3850</v>
      </c>
      <c r="H212" s="195" t="n">
        <v>0</v>
      </c>
      <c r="I212" s="195" t="n">
        <v>3850</v>
      </c>
      <c r="J212" s="195" t="n">
        <v>15.6605633849642</v>
      </c>
      <c r="K212" s="195" t="n">
        <v>0</v>
      </c>
      <c r="L212" s="195" t="n">
        <v>15.6605633849642</v>
      </c>
      <c r="M212" s="195" t="n">
        <v>0</v>
      </c>
      <c r="N212" s="195" t="n">
        <v>0</v>
      </c>
      <c r="O212" s="195" t="n">
        <v>0</v>
      </c>
      <c r="P212" s="195" t="n">
        <v>0</v>
      </c>
      <c r="Q212" s="195" t="n">
        <v>0</v>
      </c>
      <c r="R212" s="195" t="n">
        <v>0</v>
      </c>
      <c r="S212" s="196" t="n"/>
      <c r="T212" s="179">
        <f>VLOOKUP(A212,'[6]Groupe de branches'!$Z$27:$AM$86,14,FALSE)</f>
        <v/>
      </c>
      <c r="U212" s="179">
        <f>VLOOKUP(D212,'[6]Groupe de branches'!$Z$27:$AM$86,14,FALSE)</f>
        <v/>
      </c>
      <c r="V212" s="179" t="n">
        <v>2016</v>
      </c>
      <c r="W212" s="179">
        <f>VLOOKUP(D212,'[6]Table corresp.'!$M$4:$S$63,7,FALSE)</f>
        <v/>
      </c>
      <c r="X212" s="197">
        <f>IFERROR(G212/SUMIFS('[6]Comp2016-2017 (3)'!$I$5:$I$289,'[6]Comp2016-2017 (3)'!$A$5:$A$289,A212,'[6]Comp2016-2017 (3)'!$R$5:$R$289,V212),0)</f>
        <v/>
      </c>
      <c r="Y212" s="182">
        <f>IFERROR(IF(RIGHT(F212,3)="Exp",VLOOKUP(F212,#REF!,2,FALSE),VLOOKUP(F212,#REF!,9,FALSE)),1)</f>
        <v/>
      </c>
      <c r="Z212" s="197">
        <f>Y212/SUMIFS($Y$4:$Y$1116,$V$4:$V$1116,V212,$A$4:$A$1116,A212)</f>
        <v/>
      </c>
      <c r="AA212" s="181">
        <f>X212*Z212</f>
        <v/>
      </c>
      <c r="AB212" s="183">
        <f>IFERROR(SUMIFS('[6]Comp2016-2017 (3)'!$G$5:$G$289,'[6]Comp2016-2017 (3)'!$A$5:$A$289,A212,'[6]Comp2016-2017 (3)'!$R$5:$R$289,V212)*AA212/SUMIFS($AA$4:$AA$1116,$A$4:$A$1116,A212,$V$4:$V$1116,V212),0)</f>
        <v/>
      </c>
      <c r="AC212" s="183">
        <f>IF($W212=AC$3,$AB212,IF(NOT($W212=0),"",SUMIFS('Val-Vol (2)'!AC$4:AC$1116,'Val-Vol (2)'!$A$4:$A$1116,$D212,'Val-Vol (2)'!$V$4:$V$1116,$V212)/SUMIFS('[6]Comp2016-2017 (3)'!$G$5:$G$289,'[6]Comp2016-2017 (3)'!$A$5:$A$289,$D212,'[6]Comp2016-2017 (3)'!$R$5:$R$289,$V212)*$AB212))</f>
        <v/>
      </c>
      <c r="AD212" s="183">
        <f>IF($W212=AD$3,$AB212,IF(NOT($W212=0),"",SUMIFS('Val-Vol (2)'!AD$4:AD$1116,'Val-Vol (2)'!$A$4:$A$1116,$D212,'Val-Vol (2)'!$V$4:$V$1116,$V212)/SUMIFS('[6]Comp2016-2017 (3)'!$G$5:$G$289,'[6]Comp2016-2017 (3)'!$A$5:$A$289,$D212,'[6]Comp2016-2017 (3)'!$R$5:$R$289,$V212)*$AB212))</f>
        <v/>
      </c>
      <c r="AE212" s="183">
        <f>IF($W212=AE$3,$AB212,IF(NOT($W212=0),"",SUMIFS('Val-Vol (2)'!AE$4:AE$1116,'Val-Vol (2)'!$A$4:$A$1116,$D212,'Val-Vol (2)'!$V$4:$V$1116,$V212)/SUMIFS('[6]Comp2016-2017 (3)'!$G$5:$G$289,'[6]Comp2016-2017 (3)'!$A$5:$A$289,$D212,'[6]Comp2016-2017 (3)'!$R$5:$R$289,$V212)*$AB212))</f>
        <v/>
      </c>
      <c r="AF212" s="183">
        <f>IF($W212=AF$3,$AB212,IF(NOT($W212=0),"",SUMIFS('Val-Vol (2)'!AF$4:AF$1116,'Val-Vol (2)'!$A$4:$A$1116,$D212,'Val-Vol (2)'!$V$4:$V$1116,$V212)/SUMIFS('[6]Comp2016-2017 (3)'!$G$5:$G$289,'[6]Comp2016-2017 (3)'!$A$5:$A$289,$D212,'[6]Comp2016-2017 (3)'!$R$5:$R$289,$V212)*$AB212))</f>
        <v/>
      </c>
      <c r="AG212" s="183">
        <f>IF($W212=AG$3,$AB212,IF(NOT($W212=0),"",SUMIFS('Val-Vol (2)'!AG$4:AG$1116,'Val-Vol (2)'!$A$4:$A$1116,$D212,'Val-Vol (2)'!$V$4:$V$1116,$V212)/SUMIFS('[6]Comp2016-2017 (3)'!$G$5:$G$289,'[6]Comp2016-2017 (3)'!$A$5:$A$289,$D212,'[6]Comp2016-2017 (3)'!$R$5:$R$289,$V212)*$AB212))</f>
        <v/>
      </c>
      <c r="AH212" s="183">
        <f>IF($W212=AH$3,$AB212,IF(NOT($W212=0),"",SUMIFS('Val-Vol (2)'!AH$4:AH$1116,'Val-Vol (2)'!$A$4:$A$1116,$D212,'Val-Vol (2)'!$V$4:$V$1116,$V212)/SUMIFS('[6]Comp2016-2017 (3)'!$G$5:$G$289,'[6]Comp2016-2017 (3)'!$A$5:$A$289,$D212,'[6]Comp2016-2017 (3)'!$R$5:$R$289,$V212)*$AB212))</f>
        <v/>
      </c>
      <c r="AI212" s="183">
        <f>IF($W212=AI$3,$AB212,IF(NOT($W212=0),"",SUMIFS('Val-Vol (2)'!AI$4:AI$1116,'Val-Vol (2)'!$A$4:$A$1116,$D212,'Val-Vol (2)'!$V$4:$V$1116,$V212)/SUMIFS('[6]Comp2016-2017 (3)'!$G$5:$G$289,'[6]Comp2016-2017 (3)'!$A$5:$A$289,$D212,'[6]Comp2016-2017 (3)'!$R$5:$R$289,$V212)*$AB212))</f>
        <v/>
      </c>
      <c r="AJ212" s="183">
        <f>IF($W212=AJ$3,$AB212,IF(NOT($W212=0),"",SUMIFS('Val-Vol (2)'!AJ$4:AJ$1116,'Val-Vol (2)'!$A$4:$A$1116,$D212,'Val-Vol (2)'!$V$4:$V$1116,$V212)/SUMIFS('[6]Comp2016-2017 (3)'!$G$5:$G$289,'[6]Comp2016-2017 (3)'!$A$5:$A$289,$D212,'[6]Comp2016-2017 (3)'!$R$5:$R$289,$V212)*$AB212))</f>
        <v/>
      </c>
      <c r="AK212" s="183">
        <f>SUM(AC212:AJ212)-AB212</f>
        <v/>
      </c>
      <c r="AL212" s="179">
        <f>IF(A212=D212,"remplir à la main","")</f>
        <v/>
      </c>
      <c r="AM212" s="179">
        <f>VLOOKUP(A212,'[6]Table corresp.'!$M$4:$U$63,8,FALSE)</f>
        <v/>
      </c>
      <c r="AN212" s="179">
        <f>VLOOKUP(D212,'[6]Table corresp.'!$M$4:$U$63,9,FALSE)</f>
        <v/>
      </c>
    </row>
    <row r="213">
      <c r="A213" s="179" t="inlineStr">
        <is>
          <t>20b - Produits collés</t>
        </is>
      </c>
      <c r="B213" s="179">
        <f>VLOOKUP(LEFT(A213,3),'[6]Table corresp.'!$A$4:$D$63,3,FALSE)</f>
        <v/>
      </c>
      <c r="C213" s="179">
        <f>VLOOKUP(A213,'[6]Table corresp.'!$M$4:$P$63,4,FALSE)</f>
        <v/>
      </c>
      <c r="D213" s="179" t="inlineStr">
        <is>
          <t>Consommation finale</t>
        </is>
      </c>
      <c r="E213" s="179">
        <f>VLOOKUP(LEFT(D213,3),'[6]Table corresp.'!$A$4:$D$63,4,FALSE)</f>
        <v/>
      </c>
      <c r="F213" s="179">
        <f>LEFT(A213,3)&amp;" - "&amp;LEFT(D213,3)</f>
        <v/>
      </c>
      <c r="G213" s="195" t="n">
        <v>0</v>
      </c>
      <c r="H213" s="195" t="n">
        <v>39860</v>
      </c>
      <c r="I213" s="195" t="n">
        <v>39860</v>
      </c>
      <c r="J213" s="195" t="n">
        <v>0</v>
      </c>
      <c r="K213" s="195" t="n">
        <v>231.6252528848509</v>
      </c>
      <c r="L213" s="195" t="n">
        <v>231.6252528848509</v>
      </c>
      <c r="M213" s="195" t="n">
        <v>0</v>
      </c>
      <c r="N213" s="195" t="n">
        <v>0</v>
      </c>
      <c r="O213" s="195" t="n">
        <v>0</v>
      </c>
      <c r="P213" s="195" t="n">
        <v>0</v>
      </c>
      <c r="Q213" s="195" t="n">
        <v>0</v>
      </c>
      <c r="R213" s="195" t="n">
        <v>0</v>
      </c>
      <c r="S213" s="196" t="n"/>
      <c r="T213" s="179">
        <f>VLOOKUP(A213,'[6]Groupe de branches'!$Z$27:$AM$86,14,FALSE)</f>
        <v/>
      </c>
      <c r="U213" s="179">
        <f>VLOOKUP(D213,'[6]Groupe de branches'!$Z$27:$AM$86,14,FALSE)</f>
        <v/>
      </c>
      <c r="V213" s="179" t="n">
        <v>2016</v>
      </c>
      <c r="W213" s="179">
        <f>VLOOKUP(D213,'[6]Table corresp.'!$M$4:$S$63,7,FALSE)</f>
        <v/>
      </c>
      <c r="X213" s="197">
        <f>IFERROR(G213/SUMIFS('[6]Comp2016-2017 (3)'!$I$5:$I$289,'[6]Comp2016-2017 (3)'!$A$5:$A$289,A213,'[6]Comp2016-2017 (3)'!$R$5:$R$289,V213),0)</f>
        <v/>
      </c>
      <c r="Y213" s="182">
        <f>IFERROR(IF(RIGHT(F213,3)="Exp",VLOOKUP(F213,#REF!,2,FALSE),VLOOKUP(F213,#REF!,9,FALSE)),1)</f>
        <v/>
      </c>
      <c r="Z213" s="197">
        <f>Y213/SUMIFS($Y$4:$Y$1116,$V$4:$V$1116,V213,$A$4:$A$1116,A213)</f>
        <v/>
      </c>
      <c r="AA213" s="181">
        <f>X213*Z213</f>
        <v/>
      </c>
      <c r="AB213" s="183">
        <f>IFERROR(SUMIFS('[6]Comp2016-2017 (3)'!$G$5:$G$289,'[6]Comp2016-2017 (3)'!$A$5:$A$289,A213,'[6]Comp2016-2017 (3)'!$R$5:$R$289,V213)*AA213/SUMIFS($AA$4:$AA$1116,$A$4:$A$1116,A213,$V$4:$V$1116,V213),0)</f>
        <v/>
      </c>
      <c r="AC213" s="183">
        <f>IF($W213=AC$3,$AB213,IF(NOT($W213=0),"",SUMIFS('Val-Vol (2)'!AC$4:AC$1116,'Val-Vol (2)'!$A$4:$A$1116,$D213,'Val-Vol (2)'!$V$4:$V$1116,$V213)/SUMIFS('[6]Comp2016-2017 (3)'!$G$5:$G$289,'[6]Comp2016-2017 (3)'!$A$5:$A$289,$D213,'[6]Comp2016-2017 (3)'!$R$5:$R$289,$V213)*$AB213))</f>
        <v/>
      </c>
      <c r="AD213" s="183">
        <f>IF($W213=AD$3,$AB213,IF(NOT($W213=0),"",SUMIFS('Val-Vol (2)'!AD$4:AD$1116,'Val-Vol (2)'!$A$4:$A$1116,$D213,'Val-Vol (2)'!$V$4:$V$1116,$V213)/SUMIFS('[6]Comp2016-2017 (3)'!$G$5:$G$289,'[6]Comp2016-2017 (3)'!$A$5:$A$289,$D213,'[6]Comp2016-2017 (3)'!$R$5:$R$289,$V213)*$AB213))</f>
        <v/>
      </c>
      <c r="AE213" s="183">
        <f>IF($W213=AE$3,$AB213,IF(NOT($W213=0),"",SUMIFS('Val-Vol (2)'!AE$4:AE$1116,'Val-Vol (2)'!$A$4:$A$1116,$D213,'Val-Vol (2)'!$V$4:$V$1116,$V213)/SUMIFS('[6]Comp2016-2017 (3)'!$G$5:$G$289,'[6]Comp2016-2017 (3)'!$A$5:$A$289,$D213,'[6]Comp2016-2017 (3)'!$R$5:$R$289,$V213)*$AB213))</f>
        <v/>
      </c>
      <c r="AF213" s="183">
        <f>IF($W213=AF$3,$AB213,IF(NOT($W213=0),"",SUMIFS('Val-Vol (2)'!AF$4:AF$1116,'Val-Vol (2)'!$A$4:$A$1116,$D213,'Val-Vol (2)'!$V$4:$V$1116,$V213)/SUMIFS('[6]Comp2016-2017 (3)'!$G$5:$G$289,'[6]Comp2016-2017 (3)'!$A$5:$A$289,$D213,'[6]Comp2016-2017 (3)'!$R$5:$R$289,$V213)*$AB213))</f>
        <v/>
      </c>
      <c r="AG213" s="183">
        <f>IF($W213=AG$3,$AB213,IF(NOT($W213=0),"",SUMIFS('Val-Vol (2)'!AG$4:AG$1116,'Val-Vol (2)'!$A$4:$A$1116,$D213,'Val-Vol (2)'!$V$4:$V$1116,$V213)/SUMIFS('[6]Comp2016-2017 (3)'!$G$5:$G$289,'[6]Comp2016-2017 (3)'!$A$5:$A$289,$D213,'[6]Comp2016-2017 (3)'!$R$5:$R$289,$V213)*$AB213))</f>
        <v/>
      </c>
      <c r="AH213" s="183">
        <f>IF($W213=AH$3,$AB213,IF(NOT($W213=0),"",SUMIFS('Val-Vol (2)'!AH$4:AH$1116,'Val-Vol (2)'!$A$4:$A$1116,$D213,'Val-Vol (2)'!$V$4:$V$1116,$V213)/SUMIFS('[6]Comp2016-2017 (3)'!$G$5:$G$289,'[6]Comp2016-2017 (3)'!$A$5:$A$289,$D213,'[6]Comp2016-2017 (3)'!$R$5:$R$289,$V213)*$AB213))</f>
        <v/>
      </c>
      <c r="AI213" s="183">
        <f>IF($W213=AI$3,$AB213,IF(NOT($W213=0),"",SUMIFS('Val-Vol (2)'!AI$4:AI$1116,'Val-Vol (2)'!$A$4:$A$1116,$D213,'Val-Vol (2)'!$V$4:$V$1116,$V213)/SUMIFS('[6]Comp2016-2017 (3)'!$G$5:$G$289,'[6]Comp2016-2017 (3)'!$A$5:$A$289,$D213,'[6]Comp2016-2017 (3)'!$R$5:$R$289,$V213)*$AB213))</f>
        <v/>
      </c>
      <c r="AJ213" s="183">
        <f>IF($W213=AJ$3,$AB213,IF(NOT($W213=0),"",SUMIFS('Val-Vol (2)'!AJ$4:AJ$1116,'Val-Vol (2)'!$A$4:$A$1116,$D213,'Val-Vol (2)'!$V$4:$V$1116,$V213)/SUMIFS('[6]Comp2016-2017 (3)'!$G$5:$G$289,'[6]Comp2016-2017 (3)'!$A$5:$A$289,$D213,'[6]Comp2016-2017 (3)'!$R$5:$R$289,$V213)*$AB213))</f>
        <v/>
      </c>
      <c r="AK213" s="183">
        <f>SUM(AC213:AJ213)-AB213</f>
        <v/>
      </c>
      <c r="AL213" s="179">
        <f>IF(A213=D213,"remplir à la main","")</f>
        <v/>
      </c>
      <c r="AM213" s="179">
        <f>VLOOKUP(A213,'[6]Table corresp.'!$M$4:$U$63,8,FALSE)</f>
        <v/>
      </c>
      <c r="AN213" s="179">
        <f>VLOOKUP(D213,'[6]Table corresp.'!$M$4:$U$63,9,FALSE)</f>
        <v/>
      </c>
    </row>
    <row r="214">
      <c r="A214" s="179" t="inlineStr">
        <is>
          <t>20b - Produits collés</t>
        </is>
      </c>
      <c r="B214" s="179">
        <f>VLOOKUP(LEFT(A214,3),'[6]Table corresp.'!$A$4:$D$63,3,FALSE)</f>
        <v/>
      </c>
      <c r="C214" s="179">
        <f>VLOOKUP(A214,'[6]Table corresp.'!$M$4:$P$63,4,FALSE)</f>
        <v/>
      </c>
      <c r="D214" s="179" t="inlineStr">
        <is>
          <t>Exportation</t>
        </is>
      </c>
      <c r="E214" s="179">
        <f>VLOOKUP(LEFT(D214,3),'[6]Table corresp.'!$A$4:$D$63,4,FALSE)</f>
        <v/>
      </c>
      <c r="F214" s="179">
        <f>LEFT(A214,3)&amp;" - "&amp;LEFT(D214,3)</f>
        <v/>
      </c>
      <c r="G214" s="195" t="n">
        <v>42000</v>
      </c>
      <c r="H214" s="195" t="n">
        <v>0</v>
      </c>
      <c r="I214" s="195" t="n">
        <v>42000</v>
      </c>
      <c r="J214" s="195" t="n">
        <v>131.0589594178713</v>
      </c>
      <c r="K214" s="195" t="n">
        <v>0</v>
      </c>
      <c r="L214" s="195" t="n">
        <v>131.0589594178713</v>
      </c>
      <c r="M214" s="195" t="n">
        <v>0</v>
      </c>
      <c r="N214" s="195" t="n">
        <v>0</v>
      </c>
      <c r="O214" s="195" t="n">
        <v>0</v>
      </c>
      <c r="P214" s="195" t="n">
        <v>0</v>
      </c>
      <c r="Q214" s="195" t="n">
        <v>0</v>
      </c>
      <c r="R214" s="195" t="n">
        <v>0</v>
      </c>
      <c r="S214" s="196" t="n"/>
      <c r="T214" s="179">
        <f>VLOOKUP(A214,'[6]Groupe de branches'!$Z$27:$AM$86,14,FALSE)</f>
        <v/>
      </c>
      <c r="U214" s="179">
        <f>VLOOKUP(D214,'[6]Groupe de branches'!$Z$27:$AM$86,14,FALSE)</f>
        <v/>
      </c>
      <c r="V214" s="179" t="n">
        <v>2016</v>
      </c>
      <c r="W214" s="179">
        <f>VLOOKUP(D214,'[6]Table corresp.'!$M$4:$S$63,7,FALSE)</f>
        <v/>
      </c>
      <c r="X214" s="197">
        <f>IFERROR(G214/SUMIFS('[6]Comp2016-2017 (3)'!$I$5:$I$289,'[6]Comp2016-2017 (3)'!$A$5:$A$289,A214,'[6]Comp2016-2017 (3)'!$R$5:$R$289,V214),0)</f>
        <v/>
      </c>
      <c r="Y214" s="182">
        <f>IFERROR(IF(RIGHT(F214,3)="Exp",VLOOKUP(F214,#REF!,2,FALSE),VLOOKUP(F214,#REF!,9,FALSE)),1)</f>
        <v/>
      </c>
      <c r="Z214" s="197">
        <f>Y214/SUMIFS($Y$4:$Y$1116,$V$4:$V$1116,V214,$A$4:$A$1116,A214)</f>
        <v/>
      </c>
      <c r="AA214" s="181">
        <f>X214*Z214</f>
        <v/>
      </c>
      <c r="AB214" s="183">
        <f>IFERROR(SUMIFS('[6]Comp2016-2017 (3)'!$G$5:$G$289,'[6]Comp2016-2017 (3)'!$A$5:$A$289,A214,'[6]Comp2016-2017 (3)'!$R$5:$R$289,V214)*AA214/SUMIFS($AA$4:$AA$1116,$A$4:$A$1116,A214,$V$4:$V$1116,V214),0)</f>
        <v/>
      </c>
      <c r="AC214" s="183">
        <f>IF($W214=AC$3,$AB214,IF(NOT($W214=0),"",SUMIFS('Val-Vol (2)'!AC$4:AC$1116,'Val-Vol (2)'!$A$4:$A$1116,$D214,'Val-Vol (2)'!$V$4:$V$1116,$V214)/SUMIFS('[6]Comp2016-2017 (3)'!$G$5:$G$289,'[6]Comp2016-2017 (3)'!$A$5:$A$289,$D214,'[6]Comp2016-2017 (3)'!$R$5:$R$289,$V214)*$AB214))</f>
        <v/>
      </c>
      <c r="AD214" s="183">
        <f>IF($W214=AD$3,$AB214,IF(NOT($W214=0),"",SUMIFS('Val-Vol (2)'!AD$4:AD$1116,'Val-Vol (2)'!$A$4:$A$1116,$D214,'Val-Vol (2)'!$V$4:$V$1116,$V214)/SUMIFS('[6]Comp2016-2017 (3)'!$G$5:$G$289,'[6]Comp2016-2017 (3)'!$A$5:$A$289,$D214,'[6]Comp2016-2017 (3)'!$R$5:$R$289,$V214)*$AB214))</f>
        <v/>
      </c>
      <c r="AE214" s="183">
        <f>IF($W214=AE$3,$AB214,IF(NOT($W214=0),"",SUMIFS('Val-Vol (2)'!AE$4:AE$1116,'Val-Vol (2)'!$A$4:$A$1116,$D214,'Val-Vol (2)'!$V$4:$V$1116,$V214)/SUMIFS('[6]Comp2016-2017 (3)'!$G$5:$G$289,'[6]Comp2016-2017 (3)'!$A$5:$A$289,$D214,'[6]Comp2016-2017 (3)'!$R$5:$R$289,$V214)*$AB214))</f>
        <v/>
      </c>
      <c r="AF214" s="183">
        <f>IF($W214=AF$3,$AB214,IF(NOT($W214=0),"",SUMIFS('Val-Vol (2)'!AF$4:AF$1116,'Val-Vol (2)'!$A$4:$A$1116,$D214,'Val-Vol (2)'!$V$4:$V$1116,$V214)/SUMIFS('[6]Comp2016-2017 (3)'!$G$5:$G$289,'[6]Comp2016-2017 (3)'!$A$5:$A$289,$D214,'[6]Comp2016-2017 (3)'!$R$5:$R$289,$V214)*$AB214))</f>
        <v/>
      </c>
      <c r="AG214" s="183">
        <f>IF($W214=AG$3,$AB214,IF(NOT($W214=0),"",SUMIFS('Val-Vol (2)'!AG$4:AG$1116,'Val-Vol (2)'!$A$4:$A$1116,$D214,'Val-Vol (2)'!$V$4:$V$1116,$V214)/SUMIFS('[6]Comp2016-2017 (3)'!$G$5:$G$289,'[6]Comp2016-2017 (3)'!$A$5:$A$289,$D214,'[6]Comp2016-2017 (3)'!$R$5:$R$289,$V214)*$AB214))</f>
        <v/>
      </c>
      <c r="AH214" s="183">
        <f>IF($W214=AH$3,$AB214,IF(NOT($W214=0),"",SUMIFS('Val-Vol (2)'!AH$4:AH$1116,'Val-Vol (2)'!$A$4:$A$1116,$D214,'Val-Vol (2)'!$V$4:$V$1116,$V214)/SUMIFS('[6]Comp2016-2017 (3)'!$G$5:$G$289,'[6]Comp2016-2017 (3)'!$A$5:$A$289,$D214,'[6]Comp2016-2017 (3)'!$R$5:$R$289,$V214)*$AB214))</f>
        <v/>
      </c>
      <c r="AI214" s="183">
        <f>IF($W214=AI$3,$AB214,IF(NOT($W214=0),"",SUMIFS('Val-Vol (2)'!AI$4:AI$1116,'Val-Vol (2)'!$A$4:$A$1116,$D214,'Val-Vol (2)'!$V$4:$V$1116,$V214)/SUMIFS('[6]Comp2016-2017 (3)'!$G$5:$G$289,'[6]Comp2016-2017 (3)'!$A$5:$A$289,$D214,'[6]Comp2016-2017 (3)'!$R$5:$R$289,$V214)*$AB214))</f>
        <v/>
      </c>
      <c r="AJ214" s="183">
        <f>IF($W214=AJ$3,$AB214,IF(NOT($W214=0),"",SUMIFS('Val-Vol (2)'!AJ$4:AJ$1116,'Val-Vol (2)'!$A$4:$A$1116,$D214,'Val-Vol (2)'!$V$4:$V$1116,$V214)/SUMIFS('[6]Comp2016-2017 (3)'!$G$5:$G$289,'[6]Comp2016-2017 (3)'!$A$5:$A$289,$D214,'[6]Comp2016-2017 (3)'!$R$5:$R$289,$V214)*$AB214))</f>
        <v/>
      </c>
      <c r="AK214" s="183">
        <f>SUM(AC214:AJ214)-AB214</f>
        <v/>
      </c>
      <c r="AL214" s="179">
        <f>IF(A214=D214,"remplir à la main","")</f>
        <v/>
      </c>
      <c r="AM214" s="179">
        <f>VLOOKUP(A214,'[6]Table corresp.'!$M$4:$U$63,8,FALSE)</f>
        <v/>
      </c>
      <c r="AN214" s="179">
        <f>VLOOKUP(D214,'[6]Table corresp.'!$M$4:$U$63,9,FALSE)</f>
        <v/>
      </c>
    </row>
    <row r="215">
      <c r="A215" s="179" t="inlineStr">
        <is>
          <t>29 - Fabrication de produits bruts, sciés ou rabotés imprégnés</t>
        </is>
      </c>
      <c r="B215" s="179">
        <f>VLOOKUP(LEFT(A215,3),'[6]Table corresp.'!$A$4:$D$63,3,FALSE)</f>
        <v/>
      </c>
      <c r="C215" s="179">
        <f>VLOOKUP(A215,'[6]Table corresp.'!$M$4:$P$63,4,FALSE)</f>
        <v/>
      </c>
      <c r="D215" s="179" t="inlineStr">
        <is>
          <t>52 - Génie civil</t>
        </is>
      </c>
      <c r="E215" s="179">
        <f>VLOOKUP(LEFT(D215,3),'[6]Table corresp.'!$A$4:$D$63,4,FALSE)</f>
        <v/>
      </c>
      <c r="F215" s="179">
        <f>LEFT(A215,3)&amp;" - "&amp;LEFT(D215,3)</f>
        <v/>
      </c>
      <c r="G215" s="195" t="n">
        <v>63108.53632</v>
      </c>
      <c r="H215" s="195" t="n">
        <v>19479</v>
      </c>
      <c r="I215" s="195" t="n">
        <v>82587.53632</v>
      </c>
      <c r="J215" s="195" t="n">
        <v>390.4587431621194</v>
      </c>
      <c r="K215" s="195" t="n">
        <v>107.5664250773044</v>
      </c>
      <c r="L215" s="195" t="n">
        <v>498.0251682394238</v>
      </c>
      <c r="M215" s="195" t="n">
        <v>0</v>
      </c>
      <c r="N215" s="195" t="n">
        <v>0</v>
      </c>
      <c r="O215" s="195" t="n">
        <v>0</v>
      </c>
      <c r="P215" s="195" t="n">
        <v>0</v>
      </c>
      <c r="Q215" s="195" t="n">
        <v>0</v>
      </c>
      <c r="R215" s="195" t="n">
        <v>0</v>
      </c>
      <c r="S215" s="196" t="n"/>
      <c r="T215" s="179">
        <f>VLOOKUP(A215,'[6]Groupe de branches'!$Z$27:$AM$86,14,FALSE)</f>
        <v/>
      </c>
      <c r="U215" s="179">
        <f>VLOOKUP(D215,'[6]Groupe de branches'!$Z$27:$AM$86,14,FALSE)</f>
        <v/>
      </c>
      <c r="V215" s="179" t="n">
        <v>2016</v>
      </c>
      <c r="W215" s="179">
        <f>VLOOKUP(D215,'[6]Table corresp.'!$M$4:$S$63,7,FALSE)</f>
        <v/>
      </c>
      <c r="X215" s="197">
        <f>IFERROR(G215/SUMIFS('[6]Comp2016-2017 (3)'!$I$5:$I$289,'[6]Comp2016-2017 (3)'!$A$5:$A$289,A215,'[6]Comp2016-2017 (3)'!$R$5:$R$289,V215),0)</f>
        <v/>
      </c>
      <c r="Y215" s="182">
        <f>IFERROR(IF(RIGHT(F215,3)="Exp",VLOOKUP(F215,#REF!,2,FALSE),VLOOKUP(F215,#REF!,9,FALSE)),1)</f>
        <v/>
      </c>
      <c r="Z215" s="197">
        <f>Y215/SUMIFS($Y$4:$Y$1116,$V$4:$V$1116,V215,$A$4:$A$1116,A215)</f>
        <v/>
      </c>
      <c r="AA215" s="181">
        <f>X215*Z215</f>
        <v/>
      </c>
      <c r="AB215" s="183">
        <f>IFERROR(SUMIFS('[6]Comp2016-2017 (3)'!$G$5:$G$289,'[6]Comp2016-2017 (3)'!$A$5:$A$289,A215,'[6]Comp2016-2017 (3)'!$R$5:$R$289,V215)*AA215/SUMIFS($AA$4:$AA$1116,$A$4:$A$1116,A215,$V$4:$V$1116,V215),0)</f>
        <v/>
      </c>
      <c r="AC215" s="183">
        <f>IF($W215=AC$3,$AB215,IF(NOT($W215=0),"",SUMIFS('Val-Vol (2)'!AC$4:AC$1116,'Val-Vol (2)'!$A$4:$A$1116,$D215,'Val-Vol (2)'!$V$4:$V$1116,$V215)/SUMIFS('[6]Comp2016-2017 (3)'!$G$5:$G$289,'[6]Comp2016-2017 (3)'!$A$5:$A$289,$D215,'[6]Comp2016-2017 (3)'!$R$5:$R$289,$V215)*$AB215))</f>
        <v/>
      </c>
      <c r="AD215" s="183">
        <f>IF($W215=AD$3,$AB215,IF(NOT($W215=0),"",SUMIFS('Val-Vol (2)'!AD$4:AD$1116,'Val-Vol (2)'!$A$4:$A$1116,$D215,'Val-Vol (2)'!$V$4:$V$1116,$V215)/SUMIFS('[6]Comp2016-2017 (3)'!$G$5:$G$289,'[6]Comp2016-2017 (3)'!$A$5:$A$289,$D215,'[6]Comp2016-2017 (3)'!$R$5:$R$289,$V215)*$AB215))</f>
        <v/>
      </c>
      <c r="AE215" s="183">
        <f>IF($W215=AE$3,$AB215,IF(NOT($W215=0),"",SUMIFS('Val-Vol (2)'!AE$4:AE$1116,'Val-Vol (2)'!$A$4:$A$1116,$D215,'Val-Vol (2)'!$V$4:$V$1116,$V215)/SUMIFS('[6]Comp2016-2017 (3)'!$G$5:$G$289,'[6]Comp2016-2017 (3)'!$A$5:$A$289,$D215,'[6]Comp2016-2017 (3)'!$R$5:$R$289,$V215)*$AB215))</f>
        <v/>
      </c>
      <c r="AF215" s="183">
        <f>IF($W215=AF$3,$AB215,IF(NOT($W215=0),"",SUMIFS('Val-Vol (2)'!AF$4:AF$1116,'Val-Vol (2)'!$A$4:$A$1116,$D215,'Val-Vol (2)'!$V$4:$V$1116,$V215)/SUMIFS('[6]Comp2016-2017 (3)'!$G$5:$G$289,'[6]Comp2016-2017 (3)'!$A$5:$A$289,$D215,'[6]Comp2016-2017 (3)'!$R$5:$R$289,$V215)*$AB215))</f>
        <v/>
      </c>
      <c r="AG215" s="183">
        <f>IF($W215=AG$3,$AB215,IF(NOT($W215=0),"",SUMIFS('Val-Vol (2)'!AG$4:AG$1116,'Val-Vol (2)'!$A$4:$A$1116,$D215,'Val-Vol (2)'!$V$4:$V$1116,$V215)/SUMIFS('[6]Comp2016-2017 (3)'!$G$5:$G$289,'[6]Comp2016-2017 (3)'!$A$5:$A$289,$D215,'[6]Comp2016-2017 (3)'!$R$5:$R$289,$V215)*$AB215))</f>
        <v/>
      </c>
      <c r="AH215" s="183">
        <f>IF($W215=AH$3,$AB215,IF(NOT($W215=0),"",SUMIFS('Val-Vol (2)'!AH$4:AH$1116,'Val-Vol (2)'!$A$4:$A$1116,$D215,'Val-Vol (2)'!$V$4:$V$1116,$V215)/SUMIFS('[6]Comp2016-2017 (3)'!$G$5:$G$289,'[6]Comp2016-2017 (3)'!$A$5:$A$289,$D215,'[6]Comp2016-2017 (3)'!$R$5:$R$289,$V215)*$AB215))</f>
        <v/>
      </c>
      <c r="AI215" s="183">
        <f>IF($W215=AI$3,$AB215,IF(NOT($W215=0),"",SUMIFS('Val-Vol (2)'!AI$4:AI$1116,'Val-Vol (2)'!$A$4:$A$1116,$D215,'Val-Vol (2)'!$V$4:$V$1116,$V215)/SUMIFS('[6]Comp2016-2017 (3)'!$G$5:$G$289,'[6]Comp2016-2017 (3)'!$A$5:$A$289,$D215,'[6]Comp2016-2017 (3)'!$R$5:$R$289,$V215)*$AB215))</f>
        <v/>
      </c>
      <c r="AJ215" s="183">
        <f>IF($W215=AJ$3,$AB215,IF(NOT($W215=0),"",SUMIFS('Val-Vol (2)'!AJ$4:AJ$1116,'Val-Vol (2)'!$A$4:$A$1116,$D215,'Val-Vol (2)'!$V$4:$V$1116,$V215)/SUMIFS('[6]Comp2016-2017 (3)'!$G$5:$G$289,'[6]Comp2016-2017 (3)'!$A$5:$A$289,$D215,'[6]Comp2016-2017 (3)'!$R$5:$R$289,$V215)*$AB215))</f>
        <v/>
      </c>
      <c r="AK215" s="183">
        <f>SUM(AC215:AJ215)-AB215</f>
        <v/>
      </c>
      <c r="AL215" s="179">
        <f>IF(A215=D215,"remplir à la main","")</f>
        <v/>
      </c>
      <c r="AM215" s="179">
        <f>VLOOKUP(A215,'[6]Table corresp.'!$M$4:$U$63,8,FALSE)</f>
        <v/>
      </c>
      <c r="AN215" s="179">
        <f>VLOOKUP(D215,'[6]Table corresp.'!$M$4:$U$63,9,FALSE)</f>
        <v/>
      </c>
    </row>
    <row r="216">
      <c r="A216" s="179" t="inlineStr">
        <is>
          <t>29 - Fabrication de produits bruts, sciés ou rabotés imprégnés</t>
        </is>
      </c>
      <c r="B216" s="179">
        <f>VLOOKUP(LEFT(A216,3),'[6]Table corresp.'!$A$4:$D$63,3,FALSE)</f>
        <v/>
      </c>
      <c r="C216" s="179">
        <f>VLOOKUP(A216,'[6]Table corresp.'!$M$4:$P$63,4,FALSE)</f>
        <v/>
      </c>
      <c r="D216" s="179" t="inlineStr">
        <is>
          <t>57 - Travaux de charpente</t>
        </is>
      </c>
      <c r="E216" s="179">
        <f>VLOOKUP(LEFT(D216,3),'[6]Table corresp.'!$A$4:$D$63,4,FALSE)</f>
        <v/>
      </c>
      <c r="F216" s="179">
        <f>LEFT(A216,3)&amp;" - "&amp;LEFT(D216,3)</f>
        <v/>
      </c>
      <c r="G216" s="195" t="n">
        <v>115474.7332477323</v>
      </c>
      <c r="H216" s="195" t="n">
        <v>136353</v>
      </c>
      <c r="I216" s="195" t="n">
        <v>251827.7332477323</v>
      </c>
      <c r="J216" s="195" t="n">
        <v>595.3779768432784</v>
      </c>
      <c r="K216" s="195" t="n">
        <v>651.2129518193561</v>
      </c>
      <c r="L216" s="195" t="n">
        <v>1246.590928662634</v>
      </c>
      <c r="M216" s="195" t="n">
        <v>0</v>
      </c>
      <c r="N216" s="195" t="n">
        <v>0</v>
      </c>
      <c r="O216" s="195" t="n">
        <v>0</v>
      </c>
      <c r="P216" s="195" t="n">
        <v>0</v>
      </c>
      <c r="Q216" s="195" t="n">
        <v>0</v>
      </c>
      <c r="R216" s="195" t="n">
        <v>0</v>
      </c>
      <c r="S216" s="196" t="n"/>
      <c r="T216" s="179">
        <f>VLOOKUP(A216,'[6]Groupe de branches'!$Z$27:$AM$86,14,FALSE)</f>
        <v/>
      </c>
      <c r="U216" s="179">
        <f>VLOOKUP(D216,'[6]Groupe de branches'!$Z$27:$AM$86,14,FALSE)</f>
        <v/>
      </c>
      <c r="V216" s="179" t="n">
        <v>2016</v>
      </c>
      <c r="W216" s="179">
        <f>VLOOKUP(D216,'[6]Table corresp.'!$M$4:$S$63,7,FALSE)</f>
        <v/>
      </c>
      <c r="X216" s="197">
        <f>IFERROR(G216/SUMIFS('[6]Comp2016-2017 (3)'!$I$5:$I$289,'[6]Comp2016-2017 (3)'!$A$5:$A$289,A216,'[6]Comp2016-2017 (3)'!$R$5:$R$289,V216),0)</f>
        <v/>
      </c>
      <c r="Y216" s="182">
        <f>IFERROR(IF(RIGHT(F216,3)="Exp",VLOOKUP(F216,#REF!,2,FALSE),VLOOKUP(F216,#REF!,9,FALSE)),1)</f>
        <v/>
      </c>
      <c r="Z216" s="197">
        <f>Y216/SUMIFS($Y$4:$Y$1116,$V$4:$V$1116,V216,$A$4:$A$1116,A216)</f>
        <v/>
      </c>
      <c r="AA216" s="181">
        <f>X216*Z216</f>
        <v/>
      </c>
      <c r="AB216" s="183">
        <f>IFERROR(SUMIFS('[6]Comp2016-2017 (3)'!$G$5:$G$289,'[6]Comp2016-2017 (3)'!$A$5:$A$289,A216,'[6]Comp2016-2017 (3)'!$R$5:$R$289,V216)*AA216/SUMIFS($AA$4:$AA$1116,$A$4:$A$1116,A216,$V$4:$V$1116,V216),0)</f>
        <v/>
      </c>
      <c r="AC216" s="183">
        <f>IF($W216=AC$3,$AB216,IF(NOT($W216=0),"",SUMIFS('Val-Vol (2)'!AC$4:AC$1116,'Val-Vol (2)'!$A$4:$A$1116,$D216,'Val-Vol (2)'!$V$4:$V$1116,$V216)/SUMIFS('[6]Comp2016-2017 (3)'!$G$5:$G$289,'[6]Comp2016-2017 (3)'!$A$5:$A$289,$D216,'[6]Comp2016-2017 (3)'!$R$5:$R$289,$V216)*$AB216))</f>
        <v/>
      </c>
      <c r="AD216" s="183">
        <f>IF($W216=AD$3,$AB216,IF(NOT($W216=0),"",SUMIFS('Val-Vol (2)'!AD$4:AD$1116,'Val-Vol (2)'!$A$4:$A$1116,$D216,'Val-Vol (2)'!$V$4:$V$1116,$V216)/SUMIFS('[6]Comp2016-2017 (3)'!$G$5:$G$289,'[6]Comp2016-2017 (3)'!$A$5:$A$289,$D216,'[6]Comp2016-2017 (3)'!$R$5:$R$289,$V216)*$AB216))</f>
        <v/>
      </c>
      <c r="AE216" s="183">
        <f>IF($W216=AE$3,$AB216,IF(NOT($W216=0),"",SUMIFS('Val-Vol (2)'!AE$4:AE$1116,'Val-Vol (2)'!$A$4:$A$1116,$D216,'Val-Vol (2)'!$V$4:$V$1116,$V216)/SUMIFS('[6]Comp2016-2017 (3)'!$G$5:$G$289,'[6]Comp2016-2017 (3)'!$A$5:$A$289,$D216,'[6]Comp2016-2017 (3)'!$R$5:$R$289,$V216)*$AB216))</f>
        <v/>
      </c>
      <c r="AF216" s="183">
        <f>IF($W216=AF$3,$AB216,IF(NOT($W216=0),"",SUMIFS('Val-Vol (2)'!AF$4:AF$1116,'Val-Vol (2)'!$A$4:$A$1116,$D216,'Val-Vol (2)'!$V$4:$V$1116,$V216)/SUMIFS('[6]Comp2016-2017 (3)'!$G$5:$G$289,'[6]Comp2016-2017 (3)'!$A$5:$A$289,$D216,'[6]Comp2016-2017 (3)'!$R$5:$R$289,$V216)*$AB216))</f>
        <v/>
      </c>
      <c r="AG216" s="183">
        <f>IF($W216=AG$3,$AB216,IF(NOT($W216=0),"",SUMIFS('Val-Vol (2)'!AG$4:AG$1116,'Val-Vol (2)'!$A$4:$A$1116,$D216,'Val-Vol (2)'!$V$4:$V$1116,$V216)/SUMIFS('[6]Comp2016-2017 (3)'!$G$5:$G$289,'[6]Comp2016-2017 (3)'!$A$5:$A$289,$D216,'[6]Comp2016-2017 (3)'!$R$5:$R$289,$V216)*$AB216))</f>
        <v/>
      </c>
      <c r="AH216" s="183">
        <f>IF($W216=AH$3,$AB216,IF(NOT($W216=0),"",SUMIFS('Val-Vol (2)'!AH$4:AH$1116,'Val-Vol (2)'!$A$4:$A$1116,$D216,'Val-Vol (2)'!$V$4:$V$1116,$V216)/SUMIFS('[6]Comp2016-2017 (3)'!$G$5:$G$289,'[6]Comp2016-2017 (3)'!$A$5:$A$289,$D216,'[6]Comp2016-2017 (3)'!$R$5:$R$289,$V216)*$AB216))</f>
        <v/>
      </c>
      <c r="AI216" s="183">
        <f>IF($W216=AI$3,$AB216,IF(NOT($W216=0),"",SUMIFS('Val-Vol (2)'!AI$4:AI$1116,'Val-Vol (2)'!$A$4:$A$1116,$D216,'Val-Vol (2)'!$V$4:$V$1116,$V216)/SUMIFS('[6]Comp2016-2017 (3)'!$G$5:$G$289,'[6]Comp2016-2017 (3)'!$A$5:$A$289,$D216,'[6]Comp2016-2017 (3)'!$R$5:$R$289,$V216)*$AB216))</f>
        <v/>
      </c>
      <c r="AJ216" s="183">
        <f>IF($W216=AJ$3,$AB216,IF(NOT($W216=0),"",SUMIFS('Val-Vol (2)'!AJ$4:AJ$1116,'Val-Vol (2)'!$A$4:$A$1116,$D216,'Val-Vol (2)'!$V$4:$V$1116,$V216)/SUMIFS('[6]Comp2016-2017 (3)'!$G$5:$G$289,'[6]Comp2016-2017 (3)'!$A$5:$A$289,$D216,'[6]Comp2016-2017 (3)'!$R$5:$R$289,$V216)*$AB216))</f>
        <v/>
      </c>
      <c r="AK216" s="183">
        <f>SUM(AC216:AJ216)-AB216</f>
        <v/>
      </c>
      <c r="AL216" s="179">
        <f>IF(A216=D216,"remplir à la main","")</f>
        <v/>
      </c>
      <c r="AM216" s="179">
        <f>VLOOKUP(A216,'[6]Table corresp.'!$M$4:$U$63,8,FALSE)</f>
        <v/>
      </c>
      <c r="AN216" s="179">
        <f>VLOOKUP(D216,'[6]Table corresp.'!$M$4:$U$63,9,FALSE)</f>
        <v/>
      </c>
    </row>
    <row r="217">
      <c r="A217" s="179" t="inlineStr">
        <is>
          <t>29 - Fabrication de produits bruts, sciés ou rabotés imprégnés</t>
        </is>
      </c>
      <c r="B217" s="179">
        <f>VLOOKUP(LEFT(A217,3),'[6]Table corresp.'!$A$4:$D$63,3,FALSE)</f>
        <v/>
      </c>
      <c r="C217" s="179">
        <f>VLOOKUP(A217,'[6]Table corresp.'!$M$4:$P$63,4,FALSE)</f>
        <v/>
      </c>
      <c r="D217" s="179" t="inlineStr">
        <is>
          <t>Consommation finale</t>
        </is>
      </c>
      <c r="E217" s="179">
        <f>VLOOKUP(LEFT(D217,3),'[6]Table corresp.'!$A$4:$D$63,4,FALSE)</f>
        <v/>
      </c>
      <c r="F217" s="179">
        <f>LEFT(A217,3)&amp;" - "&amp;LEFT(D217,3)</f>
        <v/>
      </c>
      <c r="G217" s="195" t="n">
        <v>81839.37</v>
      </c>
      <c r="H217" s="195" t="n">
        <v>38958</v>
      </c>
      <c r="I217" s="195" t="n">
        <v>120797.37</v>
      </c>
      <c r="J217" s="195" t="n">
        <v>347.4939038628557</v>
      </c>
      <c r="K217" s="195" t="n">
        <v>143.4219001030725</v>
      </c>
      <c r="L217" s="195" t="n">
        <v>490.9158039659281</v>
      </c>
      <c r="M217" s="195" t="n">
        <v>0</v>
      </c>
      <c r="N217" s="195" t="n">
        <v>0</v>
      </c>
      <c r="O217" s="195" t="n">
        <v>0</v>
      </c>
      <c r="P217" s="195" t="n">
        <v>0</v>
      </c>
      <c r="Q217" s="195" t="n">
        <v>0</v>
      </c>
      <c r="R217" s="195" t="n">
        <v>0</v>
      </c>
      <c r="S217" s="196" t="n"/>
      <c r="T217" s="179">
        <f>VLOOKUP(A217,'[6]Groupe de branches'!$Z$27:$AM$86,14,FALSE)</f>
        <v/>
      </c>
      <c r="U217" s="179">
        <f>VLOOKUP(D217,'[6]Groupe de branches'!$Z$27:$AM$86,14,FALSE)</f>
        <v/>
      </c>
      <c r="V217" s="179" t="n">
        <v>2016</v>
      </c>
      <c r="W217" s="179">
        <f>VLOOKUP(D217,'[6]Table corresp.'!$M$4:$S$63,7,FALSE)</f>
        <v/>
      </c>
      <c r="X217" s="197">
        <f>IFERROR(G217/SUMIFS('[6]Comp2016-2017 (3)'!$I$5:$I$289,'[6]Comp2016-2017 (3)'!$A$5:$A$289,A217,'[6]Comp2016-2017 (3)'!$R$5:$R$289,V217),0)</f>
        <v/>
      </c>
      <c r="Y217" s="182">
        <f>IFERROR(IF(RIGHT(F217,3)="Exp",VLOOKUP(F217,#REF!,2,FALSE),VLOOKUP(F217,#REF!,9,FALSE)),1)</f>
        <v/>
      </c>
      <c r="Z217" s="197">
        <f>Y217/SUMIFS($Y$4:$Y$1116,$V$4:$V$1116,V217,$A$4:$A$1116,A217)</f>
        <v/>
      </c>
      <c r="AA217" s="181">
        <f>X217*Z217</f>
        <v/>
      </c>
      <c r="AB217" s="183">
        <f>IFERROR(SUMIFS('[6]Comp2016-2017 (3)'!$G$5:$G$289,'[6]Comp2016-2017 (3)'!$A$5:$A$289,A217,'[6]Comp2016-2017 (3)'!$R$5:$R$289,V217)*AA217/SUMIFS($AA$4:$AA$1116,$A$4:$A$1116,A217,$V$4:$V$1116,V217),0)</f>
        <v/>
      </c>
      <c r="AC217" s="183">
        <f>IF($W217=AC$3,$AB217,IF(NOT($W217=0),"",SUMIFS('Val-Vol (2)'!AC$4:AC$1116,'Val-Vol (2)'!$A$4:$A$1116,$D217,'Val-Vol (2)'!$V$4:$V$1116,$V217)/SUMIFS('[6]Comp2016-2017 (3)'!$G$5:$G$289,'[6]Comp2016-2017 (3)'!$A$5:$A$289,$D217,'[6]Comp2016-2017 (3)'!$R$5:$R$289,$V217)*$AB217))</f>
        <v/>
      </c>
      <c r="AD217" s="183">
        <f>IF($W217=AD$3,$AB217,IF(NOT($W217=0),"",SUMIFS('Val-Vol (2)'!AD$4:AD$1116,'Val-Vol (2)'!$A$4:$A$1116,$D217,'Val-Vol (2)'!$V$4:$V$1116,$V217)/SUMIFS('[6]Comp2016-2017 (3)'!$G$5:$G$289,'[6]Comp2016-2017 (3)'!$A$5:$A$289,$D217,'[6]Comp2016-2017 (3)'!$R$5:$R$289,$V217)*$AB217))</f>
        <v/>
      </c>
      <c r="AE217" s="183">
        <f>IF($W217=AE$3,$AB217,IF(NOT($W217=0),"",SUMIFS('Val-Vol (2)'!AE$4:AE$1116,'Val-Vol (2)'!$A$4:$A$1116,$D217,'Val-Vol (2)'!$V$4:$V$1116,$V217)/SUMIFS('[6]Comp2016-2017 (3)'!$G$5:$G$289,'[6]Comp2016-2017 (3)'!$A$5:$A$289,$D217,'[6]Comp2016-2017 (3)'!$R$5:$R$289,$V217)*$AB217))</f>
        <v/>
      </c>
      <c r="AF217" s="183">
        <f>IF($W217=AF$3,$AB217,IF(NOT($W217=0),"",SUMIFS('Val-Vol (2)'!AF$4:AF$1116,'Val-Vol (2)'!$A$4:$A$1116,$D217,'Val-Vol (2)'!$V$4:$V$1116,$V217)/SUMIFS('[6]Comp2016-2017 (3)'!$G$5:$G$289,'[6]Comp2016-2017 (3)'!$A$5:$A$289,$D217,'[6]Comp2016-2017 (3)'!$R$5:$R$289,$V217)*$AB217))</f>
        <v/>
      </c>
      <c r="AG217" s="183">
        <f>IF($W217=AG$3,$AB217,IF(NOT($W217=0),"",SUMIFS('Val-Vol (2)'!AG$4:AG$1116,'Val-Vol (2)'!$A$4:$A$1116,$D217,'Val-Vol (2)'!$V$4:$V$1116,$V217)/SUMIFS('[6]Comp2016-2017 (3)'!$G$5:$G$289,'[6]Comp2016-2017 (3)'!$A$5:$A$289,$D217,'[6]Comp2016-2017 (3)'!$R$5:$R$289,$V217)*$AB217))</f>
        <v/>
      </c>
      <c r="AH217" s="183">
        <f>IF($W217=AH$3,$AB217,IF(NOT($W217=0),"",SUMIFS('Val-Vol (2)'!AH$4:AH$1116,'Val-Vol (2)'!$A$4:$A$1116,$D217,'Val-Vol (2)'!$V$4:$V$1116,$V217)/SUMIFS('[6]Comp2016-2017 (3)'!$G$5:$G$289,'[6]Comp2016-2017 (3)'!$A$5:$A$289,$D217,'[6]Comp2016-2017 (3)'!$R$5:$R$289,$V217)*$AB217))</f>
        <v/>
      </c>
      <c r="AI217" s="183">
        <f>IF($W217=AI$3,$AB217,IF(NOT($W217=0),"",SUMIFS('Val-Vol (2)'!AI$4:AI$1116,'Val-Vol (2)'!$A$4:$A$1116,$D217,'Val-Vol (2)'!$V$4:$V$1116,$V217)/SUMIFS('[6]Comp2016-2017 (3)'!$G$5:$G$289,'[6]Comp2016-2017 (3)'!$A$5:$A$289,$D217,'[6]Comp2016-2017 (3)'!$R$5:$R$289,$V217)*$AB217))</f>
        <v/>
      </c>
      <c r="AJ217" s="183">
        <f>IF($W217=AJ$3,$AB217,IF(NOT($W217=0),"",SUMIFS('Val-Vol (2)'!AJ$4:AJ$1116,'Val-Vol (2)'!$A$4:$A$1116,$D217,'Val-Vol (2)'!$V$4:$V$1116,$V217)/SUMIFS('[6]Comp2016-2017 (3)'!$G$5:$G$289,'[6]Comp2016-2017 (3)'!$A$5:$A$289,$D217,'[6]Comp2016-2017 (3)'!$R$5:$R$289,$V217)*$AB217))</f>
        <v/>
      </c>
      <c r="AK217" s="183">
        <f>SUM(AC217:AJ217)-AB217</f>
        <v/>
      </c>
      <c r="AL217" s="179">
        <f>IF(A217=D217,"remplir à la main","")</f>
        <v/>
      </c>
      <c r="AM217" s="179">
        <f>VLOOKUP(A217,'[6]Table corresp.'!$M$4:$U$63,8,FALSE)</f>
        <v/>
      </c>
      <c r="AN217" s="179">
        <f>VLOOKUP(D217,'[6]Table corresp.'!$M$4:$U$63,9,FALSE)</f>
        <v/>
      </c>
    </row>
    <row r="218">
      <c r="A218" s="179" t="inlineStr">
        <is>
          <t>29 - Fabrication de produits bruts, sciés ou rabotés imprégnés</t>
        </is>
      </c>
      <c r="B218" s="179">
        <f>VLOOKUP(LEFT(A218,3),'[6]Table corresp.'!$A$4:$D$63,3,FALSE)</f>
        <v/>
      </c>
      <c r="C218" s="179">
        <f>VLOOKUP(A218,'[6]Table corresp.'!$M$4:$P$63,4,FALSE)</f>
        <v/>
      </c>
      <c r="D218" s="179" t="inlineStr">
        <is>
          <t>Exportation</t>
        </is>
      </c>
      <c r="E218" s="179">
        <f>VLOOKUP(LEFT(D218,3),'[6]Table corresp.'!$A$4:$D$63,4,FALSE)</f>
        <v/>
      </c>
      <c r="F218" s="179">
        <f>LEFT(A218,3)&amp;" - "&amp;LEFT(D218,3)</f>
        <v/>
      </c>
      <c r="G218" s="195" t="n">
        <v>12450</v>
      </c>
      <c r="H218" s="195" t="n">
        <v>0</v>
      </c>
      <c r="I218" s="195" t="n">
        <v>12450</v>
      </c>
      <c r="J218" s="195" t="n">
        <v>64.96453637291796</v>
      </c>
      <c r="K218" s="195" t="n">
        <v>0</v>
      </c>
      <c r="L218" s="195" t="n">
        <v>64.96453637291796</v>
      </c>
      <c r="M218" s="195" t="n">
        <v>0</v>
      </c>
      <c r="N218" s="195" t="n">
        <v>0</v>
      </c>
      <c r="O218" s="195" t="n">
        <v>0</v>
      </c>
      <c r="P218" s="195" t="n">
        <v>0</v>
      </c>
      <c r="Q218" s="195" t="n">
        <v>0</v>
      </c>
      <c r="R218" s="195" t="n">
        <v>0</v>
      </c>
      <c r="S218" s="196" t="n"/>
      <c r="T218" s="179">
        <f>VLOOKUP(A218,'[6]Groupe de branches'!$Z$27:$AM$86,14,FALSE)</f>
        <v/>
      </c>
      <c r="U218" s="179">
        <f>VLOOKUP(D218,'[6]Groupe de branches'!$Z$27:$AM$86,14,FALSE)</f>
        <v/>
      </c>
      <c r="V218" s="179" t="n">
        <v>2016</v>
      </c>
      <c r="W218" s="179">
        <f>VLOOKUP(D218,'[6]Table corresp.'!$M$4:$S$63,7,FALSE)</f>
        <v/>
      </c>
      <c r="X218" s="197">
        <f>IFERROR(G218/SUMIFS('[6]Comp2016-2017 (3)'!$I$5:$I$289,'[6]Comp2016-2017 (3)'!$A$5:$A$289,A218,'[6]Comp2016-2017 (3)'!$R$5:$R$289,V218),0)</f>
        <v/>
      </c>
      <c r="Y218" s="182">
        <f>IFERROR(IF(RIGHT(F218,3)="Exp",VLOOKUP(F218,#REF!,2,FALSE),VLOOKUP(F218,#REF!,9,FALSE)),1)</f>
        <v/>
      </c>
      <c r="Z218" s="197">
        <f>Y218/SUMIFS($Y$4:$Y$1116,$V$4:$V$1116,V218,$A$4:$A$1116,A218)</f>
        <v/>
      </c>
      <c r="AA218" s="181">
        <f>X218*Z218</f>
        <v/>
      </c>
      <c r="AB218" s="183">
        <f>IFERROR(SUMIFS('[6]Comp2016-2017 (3)'!$G$5:$G$289,'[6]Comp2016-2017 (3)'!$A$5:$A$289,A218,'[6]Comp2016-2017 (3)'!$R$5:$R$289,V218)*AA218/SUMIFS($AA$4:$AA$1116,$A$4:$A$1116,A218,$V$4:$V$1116,V218),0)</f>
        <v/>
      </c>
      <c r="AC218" s="183">
        <f>IF($W218=AC$3,$AB218,IF(NOT($W218=0),"",SUMIFS('Val-Vol (2)'!AC$4:AC$1116,'Val-Vol (2)'!$A$4:$A$1116,$D218,'Val-Vol (2)'!$V$4:$V$1116,$V218)/SUMIFS('[6]Comp2016-2017 (3)'!$G$5:$G$289,'[6]Comp2016-2017 (3)'!$A$5:$A$289,$D218,'[6]Comp2016-2017 (3)'!$R$5:$R$289,$V218)*$AB218))</f>
        <v/>
      </c>
      <c r="AD218" s="183">
        <f>IF($W218=AD$3,$AB218,IF(NOT($W218=0),"",SUMIFS('Val-Vol (2)'!AD$4:AD$1116,'Val-Vol (2)'!$A$4:$A$1116,$D218,'Val-Vol (2)'!$V$4:$V$1116,$V218)/SUMIFS('[6]Comp2016-2017 (3)'!$G$5:$G$289,'[6]Comp2016-2017 (3)'!$A$5:$A$289,$D218,'[6]Comp2016-2017 (3)'!$R$5:$R$289,$V218)*$AB218))</f>
        <v/>
      </c>
      <c r="AE218" s="183">
        <f>IF($W218=AE$3,$AB218,IF(NOT($W218=0),"",SUMIFS('Val-Vol (2)'!AE$4:AE$1116,'Val-Vol (2)'!$A$4:$A$1116,$D218,'Val-Vol (2)'!$V$4:$V$1116,$V218)/SUMIFS('[6]Comp2016-2017 (3)'!$G$5:$G$289,'[6]Comp2016-2017 (3)'!$A$5:$A$289,$D218,'[6]Comp2016-2017 (3)'!$R$5:$R$289,$V218)*$AB218))</f>
        <v/>
      </c>
      <c r="AF218" s="183">
        <f>IF($W218=AF$3,$AB218,IF(NOT($W218=0),"",SUMIFS('Val-Vol (2)'!AF$4:AF$1116,'Val-Vol (2)'!$A$4:$A$1116,$D218,'Val-Vol (2)'!$V$4:$V$1116,$V218)/SUMIFS('[6]Comp2016-2017 (3)'!$G$5:$G$289,'[6]Comp2016-2017 (3)'!$A$5:$A$289,$D218,'[6]Comp2016-2017 (3)'!$R$5:$R$289,$V218)*$AB218))</f>
        <v/>
      </c>
      <c r="AG218" s="183">
        <f>IF($W218=AG$3,$AB218,IF(NOT($W218=0),"",SUMIFS('Val-Vol (2)'!AG$4:AG$1116,'Val-Vol (2)'!$A$4:$A$1116,$D218,'Val-Vol (2)'!$V$4:$V$1116,$V218)/SUMIFS('[6]Comp2016-2017 (3)'!$G$5:$G$289,'[6]Comp2016-2017 (3)'!$A$5:$A$289,$D218,'[6]Comp2016-2017 (3)'!$R$5:$R$289,$V218)*$AB218))</f>
        <v/>
      </c>
      <c r="AH218" s="183">
        <f>IF($W218=AH$3,$AB218,IF(NOT($W218=0),"",SUMIFS('Val-Vol (2)'!AH$4:AH$1116,'Val-Vol (2)'!$A$4:$A$1116,$D218,'Val-Vol (2)'!$V$4:$V$1116,$V218)/SUMIFS('[6]Comp2016-2017 (3)'!$G$5:$G$289,'[6]Comp2016-2017 (3)'!$A$5:$A$289,$D218,'[6]Comp2016-2017 (3)'!$R$5:$R$289,$V218)*$AB218))</f>
        <v/>
      </c>
      <c r="AI218" s="183">
        <f>IF($W218=AI$3,$AB218,IF(NOT($W218=0),"",SUMIFS('Val-Vol (2)'!AI$4:AI$1116,'Val-Vol (2)'!$A$4:$A$1116,$D218,'Val-Vol (2)'!$V$4:$V$1116,$V218)/SUMIFS('[6]Comp2016-2017 (3)'!$G$5:$G$289,'[6]Comp2016-2017 (3)'!$A$5:$A$289,$D218,'[6]Comp2016-2017 (3)'!$R$5:$R$289,$V218)*$AB218))</f>
        <v/>
      </c>
      <c r="AJ218" s="183">
        <f>IF($W218=AJ$3,$AB218,IF(NOT($W218=0),"",SUMIFS('Val-Vol (2)'!AJ$4:AJ$1116,'Val-Vol (2)'!$A$4:$A$1116,$D218,'Val-Vol (2)'!$V$4:$V$1116,$V218)/SUMIFS('[6]Comp2016-2017 (3)'!$G$5:$G$289,'[6]Comp2016-2017 (3)'!$A$5:$A$289,$D218,'[6]Comp2016-2017 (3)'!$R$5:$R$289,$V218)*$AB218))</f>
        <v/>
      </c>
      <c r="AK218" s="183">
        <f>SUM(AC218:AJ218)-AB218</f>
        <v/>
      </c>
      <c r="AL218" s="179">
        <f>IF(A218=D218,"remplir à la main","")</f>
        <v/>
      </c>
      <c r="AM218" s="179">
        <f>VLOOKUP(A218,'[6]Table corresp.'!$M$4:$U$63,8,FALSE)</f>
        <v/>
      </c>
      <c r="AN218" s="179">
        <f>VLOOKUP(D218,'[6]Table corresp.'!$M$4:$U$63,9,FALSE)</f>
        <v/>
      </c>
    </row>
    <row r="219">
      <c r="A219" s="179" t="inlineStr">
        <is>
          <t>30 - Combustibles industriels à base de bois</t>
        </is>
      </c>
      <c r="B219" s="179">
        <f>VLOOKUP(LEFT(A219,3),'[6]Table corresp.'!$A$4:$D$63,3,FALSE)</f>
        <v/>
      </c>
      <c r="C219" s="179">
        <f>VLOOKUP(A219,'[6]Table corresp.'!$M$4:$P$63,4,FALSE)</f>
        <v/>
      </c>
      <c r="D219" s="179" t="inlineStr">
        <is>
          <t>49 - Electricité et chaleur issues de la combustion de bois</t>
        </is>
      </c>
      <c r="E219" s="179">
        <f>VLOOKUP(LEFT(D219,3),'[6]Table corresp.'!$A$4:$D$63,4,FALSE)</f>
        <v/>
      </c>
      <c r="F219" s="179">
        <f>LEFT(A219,3)&amp;" - "&amp;LEFT(D219,3)</f>
        <v/>
      </c>
      <c r="G219" s="195" t="n">
        <v>172281.2118</v>
      </c>
      <c r="H219" s="195" t="n">
        <v>24960.858</v>
      </c>
      <c r="I219" s="195" t="n">
        <v>197242.0698</v>
      </c>
      <c r="J219" s="195" t="n">
        <v>0</v>
      </c>
      <c r="K219" s="195" t="n">
        <v>0</v>
      </c>
      <c r="L219" s="195" t="n">
        <v>0</v>
      </c>
      <c r="M219" s="195" t="n">
        <v>0</v>
      </c>
      <c r="N219" s="195" t="n">
        <v>0</v>
      </c>
      <c r="O219" s="195" t="n">
        <v>0</v>
      </c>
      <c r="P219" s="195" t="n">
        <v>2257.952933349042</v>
      </c>
      <c r="Q219" s="195" t="n">
        <v>289.9919121888863</v>
      </c>
      <c r="R219" s="195" t="n">
        <v>2547.944845537928</v>
      </c>
      <c r="S219" s="196" t="inlineStr">
        <is>
          <t>BE</t>
        </is>
      </c>
      <c r="T219" s="179">
        <f>VLOOKUP(A219,'[6]Groupe de branches'!$Z$27:$AM$86,14,FALSE)</f>
        <v/>
      </c>
      <c r="U219" s="179">
        <f>VLOOKUP(D219,'[6]Groupe de branches'!$Z$27:$AM$86,14,FALSE)</f>
        <v/>
      </c>
      <c r="V219" s="179" t="n">
        <v>2016</v>
      </c>
      <c r="W219" s="179">
        <f>VLOOKUP(D219,'[6]Table corresp.'!$M$4:$S$63,7,FALSE)</f>
        <v/>
      </c>
      <c r="X219" s="197">
        <f>IFERROR(G219/SUMIFS('[6]Comp2016-2017 (3)'!$I$5:$I$289,'[6]Comp2016-2017 (3)'!$A$5:$A$289,A219,'[6]Comp2016-2017 (3)'!$R$5:$R$289,V219),0)</f>
        <v/>
      </c>
      <c r="Y219" s="182">
        <f>IFERROR(IF(RIGHT(F219,3)="Exp",VLOOKUP(F219,#REF!,2,FALSE),VLOOKUP(F219,#REF!,9,FALSE)),1)</f>
        <v/>
      </c>
      <c r="Z219" s="197">
        <f>Y219/SUMIFS($Y$4:$Y$1116,$V$4:$V$1116,V219,$A$4:$A$1116,A219)</f>
        <v/>
      </c>
      <c r="AA219" s="181">
        <f>X219*Z219</f>
        <v/>
      </c>
      <c r="AB219" s="183">
        <f>IFERROR(SUMIFS('[6]Comp2016-2017 (3)'!$G$5:$G$289,'[6]Comp2016-2017 (3)'!$A$5:$A$289,A219,'[6]Comp2016-2017 (3)'!$R$5:$R$289,V219)*AA219/SUMIFS($AA$4:$AA$1116,$A$4:$A$1116,A219,$V$4:$V$1116,V219),0)</f>
        <v/>
      </c>
      <c r="AC219" s="183">
        <f>IF($W219=AC$3,$AB219,IF(NOT($W219=0),"",SUMIFS('Val-Vol (2)'!AC$4:AC$1116,'Val-Vol (2)'!$A$4:$A$1116,$D219,'Val-Vol (2)'!$V$4:$V$1116,$V219)/SUMIFS('[6]Comp2016-2017 (3)'!$G$5:$G$289,'[6]Comp2016-2017 (3)'!$A$5:$A$289,$D219,'[6]Comp2016-2017 (3)'!$R$5:$R$289,$V219)*$AB219))</f>
        <v/>
      </c>
      <c r="AD219" s="183">
        <f>IF($W219=AD$3,$AB219,IF(NOT($W219=0),"",SUMIFS('Val-Vol (2)'!AD$4:AD$1116,'Val-Vol (2)'!$A$4:$A$1116,$D219,'Val-Vol (2)'!$V$4:$V$1116,$V219)/SUMIFS('[6]Comp2016-2017 (3)'!$G$5:$G$289,'[6]Comp2016-2017 (3)'!$A$5:$A$289,$D219,'[6]Comp2016-2017 (3)'!$R$5:$R$289,$V219)*$AB219))</f>
        <v/>
      </c>
      <c r="AE219" s="183">
        <f>IF($W219=AE$3,$AB219,IF(NOT($W219=0),"",SUMIFS('Val-Vol (2)'!AE$4:AE$1116,'Val-Vol (2)'!$A$4:$A$1116,$D219,'Val-Vol (2)'!$V$4:$V$1116,$V219)/SUMIFS('[6]Comp2016-2017 (3)'!$G$5:$G$289,'[6]Comp2016-2017 (3)'!$A$5:$A$289,$D219,'[6]Comp2016-2017 (3)'!$R$5:$R$289,$V219)*$AB219))</f>
        <v/>
      </c>
      <c r="AF219" s="183">
        <f>IF($W219=AF$3,$AB219,IF(NOT($W219=0),"",SUMIFS('Val-Vol (2)'!AF$4:AF$1116,'Val-Vol (2)'!$A$4:$A$1116,$D219,'Val-Vol (2)'!$V$4:$V$1116,$V219)/SUMIFS('[6]Comp2016-2017 (3)'!$G$5:$G$289,'[6]Comp2016-2017 (3)'!$A$5:$A$289,$D219,'[6]Comp2016-2017 (3)'!$R$5:$R$289,$V219)*$AB219))</f>
        <v/>
      </c>
      <c r="AG219" s="183">
        <f>IF($W219=AG$3,$AB219,IF(NOT($W219=0),"",SUMIFS('Val-Vol (2)'!AG$4:AG$1116,'Val-Vol (2)'!$A$4:$A$1116,$D219,'Val-Vol (2)'!$V$4:$V$1116,$V219)/SUMIFS('[6]Comp2016-2017 (3)'!$G$5:$G$289,'[6]Comp2016-2017 (3)'!$A$5:$A$289,$D219,'[6]Comp2016-2017 (3)'!$R$5:$R$289,$V219)*$AB219))</f>
        <v/>
      </c>
      <c r="AH219" s="183">
        <f>IF($W219=AH$3,$AB219,IF(NOT($W219=0),"",SUMIFS('Val-Vol (2)'!AH$4:AH$1116,'Val-Vol (2)'!$A$4:$A$1116,$D219,'Val-Vol (2)'!$V$4:$V$1116,$V219)/SUMIFS('[6]Comp2016-2017 (3)'!$G$5:$G$289,'[6]Comp2016-2017 (3)'!$A$5:$A$289,$D219,'[6]Comp2016-2017 (3)'!$R$5:$R$289,$V219)*$AB219))</f>
        <v/>
      </c>
      <c r="AI219" s="183">
        <f>IF($W219=AI$3,$AB219,IF(NOT($W219=0),"",SUMIFS('Val-Vol (2)'!AI$4:AI$1116,'Val-Vol (2)'!$A$4:$A$1116,$D219,'Val-Vol (2)'!$V$4:$V$1116,$V219)/SUMIFS('[6]Comp2016-2017 (3)'!$G$5:$G$289,'[6]Comp2016-2017 (3)'!$A$5:$A$289,$D219,'[6]Comp2016-2017 (3)'!$R$5:$R$289,$V219)*$AB219))</f>
        <v/>
      </c>
      <c r="AJ219" s="183">
        <f>IF($W219=AJ$3,$AB219,IF(NOT($W219=0),"",SUMIFS('Val-Vol (2)'!AJ$4:AJ$1116,'Val-Vol (2)'!$A$4:$A$1116,$D219,'Val-Vol (2)'!$V$4:$V$1116,$V219)/SUMIFS('[6]Comp2016-2017 (3)'!$G$5:$G$289,'[6]Comp2016-2017 (3)'!$A$5:$A$289,$D219,'[6]Comp2016-2017 (3)'!$R$5:$R$289,$V219)*$AB219))</f>
        <v/>
      </c>
      <c r="AK219" s="183">
        <f>SUM(AC219:AJ219)-AB219</f>
        <v/>
      </c>
      <c r="AL219" s="179">
        <f>IF(A219=D219,"remplir à la main","")</f>
        <v/>
      </c>
      <c r="AM219" s="179">
        <f>VLOOKUP(A219,'[6]Table corresp.'!$M$4:$U$63,8,FALSE)</f>
        <v/>
      </c>
      <c r="AN219" s="179">
        <f>VLOOKUP(D219,'[6]Table corresp.'!$M$4:$U$63,9,FALSE)</f>
        <v/>
      </c>
    </row>
    <row r="220">
      <c r="A220" s="179" t="inlineStr">
        <is>
          <t>30 - Combustibles industriels à base de bois</t>
        </is>
      </c>
      <c r="B220" s="179">
        <f>VLOOKUP(LEFT(A220,3),'[6]Table corresp.'!$A$4:$D$63,3,FALSE)</f>
        <v/>
      </c>
      <c r="C220" s="179">
        <f>VLOOKUP(A220,'[6]Table corresp.'!$M$4:$P$63,4,FALSE)</f>
        <v/>
      </c>
      <c r="D220" s="179" t="inlineStr">
        <is>
          <t>Consommation finale</t>
        </is>
      </c>
      <c r="E220" s="179">
        <f>VLOOKUP(LEFT(D220,3),'[6]Table corresp.'!$A$4:$D$63,4,FALSE)</f>
        <v/>
      </c>
      <c r="F220" s="179">
        <f>LEFT(A220,3)&amp;" - "&amp;LEFT(D220,3)</f>
        <v/>
      </c>
      <c r="G220" s="195" t="n">
        <v>208983.7482315181</v>
      </c>
      <c r="H220" s="195" t="n">
        <v>72156.609</v>
      </c>
      <c r="I220" s="195" t="n">
        <v>281140.3572315181</v>
      </c>
      <c r="J220" s="195" t="n">
        <v>0</v>
      </c>
      <c r="K220" s="195" t="n">
        <v>0</v>
      </c>
      <c r="L220" s="195" t="n">
        <v>0</v>
      </c>
      <c r="M220" s="195" t="n">
        <v>0</v>
      </c>
      <c r="N220" s="195" t="n">
        <v>0</v>
      </c>
      <c r="O220" s="195" t="n">
        <v>0</v>
      </c>
      <c r="P220" s="195" t="n">
        <v>2738.983911312574</v>
      </c>
      <c r="Q220" s="195" t="n">
        <v>838.3058395258611</v>
      </c>
      <c r="R220" s="195" t="n">
        <v>3577.289750838435</v>
      </c>
      <c r="S220" s="196" t="inlineStr">
        <is>
          <t>BE</t>
        </is>
      </c>
      <c r="T220" s="179">
        <f>VLOOKUP(A220,'[6]Groupe de branches'!$Z$27:$AM$86,14,FALSE)</f>
        <v/>
      </c>
      <c r="U220" s="179">
        <f>VLOOKUP(D220,'[6]Groupe de branches'!$Z$27:$AM$86,14,FALSE)</f>
        <v/>
      </c>
      <c r="V220" s="179" t="n">
        <v>2016</v>
      </c>
      <c r="W220" s="179">
        <f>VLOOKUP(D220,'[6]Table corresp.'!$M$4:$S$63,7,FALSE)</f>
        <v/>
      </c>
      <c r="X220" s="197">
        <f>IFERROR(G220/SUMIFS('[6]Comp2016-2017 (3)'!$I$5:$I$289,'[6]Comp2016-2017 (3)'!$A$5:$A$289,A220,'[6]Comp2016-2017 (3)'!$R$5:$R$289,V220),0)</f>
        <v/>
      </c>
      <c r="Y220" s="182">
        <f>IFERROR(IF(RIGHT(F220,3)="Exp",VLOOKUP(F220,#REF!,2,FALSE),VLOOKUP(F220,#REF!,9,FALSE)),1)</f>
        <v/>
      </c>
      <c r="Z220" s="197">
        <f>Y220/SUMIFS($Y$4:$Y$1116,$V$4:$V$1116,V220,$A$4:$A$1116,A220)</f>
        <v/>
      </c>
      <c r="AA220" s="181">
        <f>X220*Z220</f>
        <v/>
      </c>
      <c r="AB220" s="183">
        <f>IFERROR(SUMIFS('[6]Comp2016-2017 (3)'!$G$5:$G$289,'[6]Comp2016-2017 (3)'!$A$5:$A$289,A220,'[6]Comp2016-2017 (3)'!$R$5:$R$289,V220)*AA220/SUMIFS($AA$4:$AA$1116,$A$4:$A$1116,A220,$V$4:$V$1116,V220),0)</f>
        <v/>
      </c>
      <c r="AC220" s="183">
        <f>IF($W220=AC$3,$AB220,IF(NOT($W220=0),"",SUMIFS('Val-Vol (2)'!AC$4:AC$1116,'Val-Vol (2)'!$A$4:$A$1116,$D220,'Val-Vol (2)'!$V$4:$V$1116,$V220)/SUMIFS('[6]Comp2016-2017 (3)'!$G$5:$G$289,'[6]Comp2016-2017 (3)'!$A$5:$A$289,$D220,'[6]Comp2016-2017 (3)'!$R$5:$R$289,$V220)*$AB220))</f>
        <v/>
      </c>
      <c r="AD220" s="183">
        <f>IF($W220=AD$3,$AB220,IF(NOT($W220=0),"",SUMIFS('Val-Vol (2)'!AD$4:AD$1116,'Val-Vol (2)'!$A$4:$A$1116,$D220,'Val-Vol (2)'!$V$4:$V$1116,$V220)/SUMIFS('[6]Comp2016-2017 (3)'!$G$5:$G$289,'[6]Comp2016-2017 (3)'!$A$5:$A$289,$D220,'[6]Comp2016-2017 (3)'!$R$5:$R$289,$V220)*$AB220))</f>
        <v/>
      </c>
      <c r="AE220" s="183">
        <f>IF($W220=AE$3,$AB220,IF(NOT($W220=0),"",SUMIFS('Val-Vol (2)'!AE$4:AE$1116,'Val-Vol (2)'!$A$4:$A$1116,$D220,'Val-Vol (2)'!$V$4:$V$1116,$V220)/SUMIFS('[6]Comp2016-2017 (3)'!$G$5:$G$289,'[6]Comp2016-2017 (3)'!$A$5:$A$289,$D220,'[6]Comp2016-2017 (3)'!$R$5:$R$289,$V220)*$AB220))</f>
        <v/>
      </c>
      <c r="AF220" s="183">
        <f>IF($W220=AF$3,$AB220,IF(NOT($W220=0),"",SUMIFS('Val-Vol (2)'!AF$4:AF$1116,'Val-Vol (2)'!$A$4:$A$1116,$D220,'Val-Vol (2)'!$V$4:$V$1116,$V220)/SUMIFS('[6]Comp2016-2017 (3)'!$G$5:$G$289,'[6]Comp2016-2017 (3)'!$A$5:$A$289,$D220,'[6]Comp2016-2017 (3)'!$R$5:$R$289,$V220)*$AB220))</f>
        <v/>
      </c>
      <c r="AG220" s="183">
        <f>IF($W220=AG$3,$AB220,IF(NOT($W220=0),"",SUMIFS('Val-Vol (2)'!AG$4:AG$1116,'Val-Vol (2)'!$A$4:$A$1116,$D220,'Val-Vol (2)'!$V$4:$V$1116,$V220)/SUMIFS('[6]Comp2016-2017 (3)'!$G$5:$G$289,'[6]Comp2016-2017 (3)'!$A$5:$A$289,$D220,'[6]Comp2016-2017 (3)'!$R$5:$R$289,$V220)*$AB220))</f>
        <v/>
      </c>
      <c r="AH220" s="183">
        <f>IF($W220=AH$3,$AB220,IF(NOT($W220=0),"",SUMIFS('Val-Vol (2)'!AH$4:AH$1116,'Val-Vol (2)'!$A$4:$A$1116,$D220,'Val-Vol (2)'!$V$4:$V$1116,$V220)/SUMIFS('[6]Comp2016-2017 (3)'!$G$5:$G$289,'[6]Comp2016-2017 (3)'!$A$5:$A$289,$D220,'[6]Comp2016-2017 (3)'!$R$5:$R$289,$V220)*$AB220))</f>
        <v/>
      </c>
      <c r="AI220" s="183">
        <f>IF($W220=AI$3,$AB220,IF(NOT($W220=0),"",SUMIFS('Val-Vol (2)'!AI$4:AI$1116,'Val-Vol (2)'!$A$4:$A$1116,$D220,'Val-Vol (2)'!$V$4:$V$1116,$V220)/SUMIFS('[6]Comp2016-2017 (3)'!$G$5:$G$289,'[6]Comp2016-2017 (3)'!$A$5:$A$289,$D220,'[6]Comp2016-2017 (3)'!$R$5:$R$289,$V220)*$AB220))</f>
        <v/>
      </c>
      <c r="AJ220" s="183">
        <f>IF($W220=AJ$3,$AB220,IF(NOT($W220=0),"",SUMIFS('Val-Vol (2)'!AJ$4:AJ$1116,'Val-Vol (2)'!$A$4:$A$1116,$D220,'Val-Vol (2)'!$V$4:$V$1116,$V220)/SUMIFS('[6]Comp2016-2017 (3)'!$G$5:$G$289,'[6]Comp2016-2017 (3)'!$A$5:$A$289,$D220,'[6]Comp2016-2017 (3)'!$R$5:$R$289,$V220)*$AB220))</f>
        <v/>
      </c>
      <c r="AK220" s="183">
        <f>SUM(AC220:AJ220)-AB220</f>
        <v/>
      </c>
      <c r="AL220" s="179">
        <f>IF(A220=D220,"remplir à la main","")</f>
        <v/>
      </c>
      <c r="AM220" s="179">
        <f>VLOOKUP(A220,'[6]Table corresp.'!$M$4:$U$63,8,FALSE)</f>
        <v/>
      </c>
      <c r="AN220" s="179">
        <f>VLOOKUP(D220,'[6]Table corresp.'!$M$4:$U$63,9,FALSE)</f>
        <v/>
      </c>
    </row>
    <row r="221">
      <c r="A221" s="179" t="inlineStr">
        <is>
          <t>30 - Combustibles industriels à base de bois</t>
        </is>
      </c>
      <c r="B221" s="179">
        <f>VLOOKUP(LEFT(A221,3),'[6]Table corresp.'!$A$4:$D$63,3,FALSE)</f>
        <v/>
      </c>
      <c r="C221" s="179">
        <f>VLOOKUP(A221,'[6]Table corresp.'!$M$4:$P$63,4,FALSE)</f>
        <v/>
      </c>
      <c r="D221" s="179" t="inlineStr">
        <is>
          <t>Exportation</t>
        </is>
      </c>
      <c r="E221" s="179">
        <f>VLOOKUP(LEFT(D221,3),'[6]Table corresp.'!$A$4:$D$63,4,FALSE)</f>
        <v/>
      </c>
      <c r="F221" s="179">
        <f>LEFT(A221,3)&amp;" - "&amp;LEFT(D221,3)</f>
        <v/>
      </c>
      <c r="G221" s="195" t="n">
        <v>46087.042</v>
      </c>
      <c r="H221" s="195" t="n">
        <v>0</v>
      </c>
      <c r="I221" s="195" t="n">
        <v>46087.042</v>
      </c>
      <c r="J221" s="195" t="n">
        <v>0</v>
      </c>
      <c r="K221" s="195" t="n">
        <v>0</v>
      </c>
      <c r="L221" s="195" t="n">
        <v>0</v>
      </c>
      <c r="M221" s="195" t="n">
        <v>0</v>
      </c>
      <c r="N221" s="195" t="n">
        <v>0</v>
      </c>
      <c r="O221" s="195" t="n">
        <v>0</v>
      </c>
      <c r="P221" s="195" t="n">
        <v>510.8385774327564</v>
      </c>
      <c r="Q221" s="195" t="n">
        <v>0</v>
      </c>
      <c r="R221" s="195" t="n">
        <v>510.8385774327564</v>
      </c>
      <c r="S221" s="196" t="inlineStr">
        <is>
          <t>BE</t>
        </is>
      </c>
      <c r="T221" s="179">
        <f>VLOOKUP(A221,'[6]Groupe de branches'!$Z$27:$AM$86,14,FALSE)</f>
        <v/>
      </c>
      <c r="U221" s="179">
        <f>VLOOKUP(D221,'[6]Groupe de branches'!$Z$27:$AM$86,14,FALSE)</f>
        <v/>
      </c>
      <c r="V221" s="179" t="n">
        <v>2016</v>
      </c>
      <c r="W221" s="179">
        <f>VLOOKUP(D221,'[6]Table corresp.'!$M$4:$S$63,7,FALSE)</f>
        <v/>
      </c>
      <c r="X221" s="197">
        <f>IFERROR(G221/SUMIFS('[6]Comp2016-2017 (3)'!$I$5:$I$289,'[6]Comp2016-2017 (3)'!$A$5:$A$289,A221,'[6]Comp2016-2017 (3)'!$R$5:$R$289,V221),0)</f>
        <v/>
      </c>
      <c r="Y221" s="182">
        <f>IFERROR(IF(RIGHT(F221,3)="Exp",VLOOKUP(F221,#REF!,2,FALSE),VLOOKUP(F221,#REF!,9,FALSE)),1)</f>
        <v/>
      </c>
      <c r="Z221" s="197">
        <f>Y221/SUMIFS($Y$4:$Y$1116,$V$4:$V$1116,V221,$A$4:$A$1116,A221)</f>
        <v/>
      </c>
      <c r="AA221" s="181">
        <f>X221*Z221</f>
        <v/>
      </c>
      <c r="AB221" s="183">
        <f>IFERROR(SUMIFS('[6]Comp2016-2017 (3)'!$G$5:$G$289,'[6]Comp2016-2017 (3)'!$A$5:$A$289,A221,'[6]Comp2016-2017 (3)'!$R$5:$R$289,V221)*AA221/SUMIFS($AA$4:$AA$1116,$A$4:$A$1116,A221,$V$4:$V$1116,V221),0)</f>
        <v/>
      </c>
      <c r="AC221" s="183">
        <f>IF($W221=AC$3,$AB221,IF(NOT($W221=0),"",SUMIFS('Val-Vol (2)'!AC$4:AC$1116,'Val-Vol (2)'!$A$4:$A$1116,$D221,'Val-Vol (2)'!$V$4:$V$1116,$V221)/SUMIFS('[6]Comp2016-2017 (3)'!$G$5:$G$289,'[6]Comp2016-2017 (3)'!$A$5:$A$289,$D221,'[6]Comp2016-2017 (3)'!$R$5:$R$289,$V221)*$AB221))</f>
        <v/>
      </c>
      <c r="AD221" s="183">
        <f>IF($W221=AD$3,$AB221,IF(NOT($W221=0),"",SUMIFS('Val-Vol (2)'!AD$4:AD$1116,'Val-Vol (2)'!$A$4:$A$1116,$D221,'Val-Vol (2)'!$V$4:$V$1116,$V221)/SUMIFS('[6]Comp2016-2017 (3)'!$G$5:$G$289,'[6]Comp2016-2017 (3)'!$A$5:$A$289,$D221,'[6]Comp2016-2017 (3)'!$R$5:$R$289,$V221)*$AB221))</f>
        <v/>
      </c>
      <c r="AE221" s="183">
        <f>IF($W221=AE$3,$AB221,IF(NOT($W221=0),"",SUMIFS('Val-Vol (2)'!AE$4:AE$1116,'Val-Vol (2)'!$A$4:$A$1116,$D221,'Val-Vol (2)'!$V$4:$V$1116,$V221)/SUMIFS('[6]Comp2016-2017 (3)'!$G$5:$G$289,'[6]Comp2016-2017 (3)'!$A$5:$A$289,$D221,'[6]Comp2016-2017 (3)'!$R$5:$R$289,$V221)*$AB221))</f>
        <v/>
      </c>
      <c r="AF221" s="183">
        <f>IF($W221=AF$3,$AB221,IF(NOT($W221=0),"",SUMIFS('Val-Vol (2)'!AF$4:AF$1116,'Val-Vol (2)'!$A$4:$A$1116,$D221,'Val-Vol (2)'!$V$4:$V$1116,$V221)/SUMIFS('[6]Comp2016-2017 (3)'!$G$5:$G$289,'[6]Comp2016-2017 (3)'!$A$5:$A$289,$D221,'[6]Comp2016-2017 (3)'!$R$5:$R$289,$V221)*$AB221))</f>
        <v/>
      </c>
      <c r="AG221" s="183">
        <f>IF($W221=AG$3,$AB221,IF(NOT($W221=0),"",SUMIFS('Val-Vol (2)'!AG$4:AG$1116,'Val-Vol (2)'!$A$4:$A$1116,$D221,'Val-Vol (2)'!$V$4:$V$1116,$V221)/SUMIFS('[6]Comp2016-2017 (3)'!$G$5:$G$289,'[6]Comp2016-2017 (3)'!$A$5:$A$289,$D221,'[6]Comp2016-2017 (3)'!$R$5:$R$289,$V221)*$AB221))</f>
        <v/>
      </c>
      <c r="AH221" s="183">
        <f>IF($W221=AH$3,$AB221,IF(NOT($W221=0),"",SUMIFS('Val-Vol (2)'!AH$4:AH$1116,'Val-Vol (2)'!$A$4:$A$1116,$D221,'Val-Vol (2)'!$V$4:$V$1116,$V221)/SUMIFS('[6]Comp2016-2017 (3)'!$G$5:$G$289,'[6]Comp2016-2017 (3)'!$A$5:$A$289,$D221,'[6]Comp2016-2017 (3)'!$R$5:$R$289,$V221)*$AB221))</f>
        <v/>
      </c>
      <c r="AI221" s="183">
        <f>IF($W221=AI$3,$AB221,IF(NOT($W221=0),"",SUMIFS('Val-Vol (2)'!AI$4:AI$1116,'Val-Vol (2)'!$A$4:$A$1116,$D221,'Val-Vol (2)'!$V$4:$V$1116,$V221)/SUMIFS('[6]Comp2016-2017 (3)'!$G$5:$G$289,'[6]Comp2016-2017 (3)'!$A$5:$A$289,$D221,'[6]Comp2016-2017 (3)'!$R$5:$R$289,$V221)*$AB221))</f>
        <v/>
      </c>
      <c r="AJ221" s="183">
        <f>IF($W221=AJ$3,$AB221,IF(NOT($W221=0),"",SUMIFS('Val-Vol (2)'!AJ$4:AJ$1116,'Val-Vol (2)'!$A$4:$A$1116,$D221,'Val-Vol (2)'!$V$4:$V$1116,$V221)/SUMIFS('[6]Comp2016-2017 (3)'!$G$5:$G$289,'[6]Comp2016-2017 (3)'!$A$5:$A$289,$D221,'[6]Comp2016-2017 (3)'!$R$5:$R$289,$V221)*$AB221))</f>
        <v/>
      </c>
      <c r="AK221" s="183">
        <f>SUM(AC221:AJ221)-AB221</f>
        <v/>
      </c>
      <c r="AL221" s="179">
        <f>IF(A221=D221,"remplir à la main","")</f>
        <v/>
      </c>
      <c r="AM221" s="179">
        <f>VLOOKUP(A221,'[6]Table corresp.'!$M$4:$U$63,8,FALSE)</f>
        <v/>
      </c>
      <c r="AN221" s="179">
        <f>VLOOKUP(D221,'[6]Table corresp.'!$M$4:$U$63,9,FALSE)</f>
        <v/>
      </c>
    </row>
    <row r="222">
      <c r="A222" s="179" t="inlineStr">
        <is>
          <t>31 - Placages et panneaux à base de bois</t>
        </is>
      </c>
      <c r="B222" s="179">
        <f>VLOOKUP(LEFT(A222,3),'[6]Table corresp.'!$A$4:$D$63,3,FALSE)</f>
        <v/>
      </c>
      <c r="C222" s="179">
        <f>VLOOKUP(A222,'[6]Table corresp.'!$M$4:$P$63,4,FALSE)</f>
        <v/>
      </c>
      <c r="D222" s="179" t="inlineStr">
        <is>
          <t>31 - Placages et panneaux à base de bois</t>
        </is>
      </c>
      <c r="E222" s="179">
        <f>VLOOKUP(LEFT(D222,3),'[6]Table corresp.'!$A$4:$D$63,4,FALSE)</f>
        <v/>
      </c>
      <c r="F222" s="179">
        <f>LEFT(A222,3)&amp;" - "&amp;LEFT(D222,3)</f>
        <v/>
      </c>
      <c r="G222" s="195" t="n">
        <v>0</v>
      </c>
      <c r="H222" s="195" t="n">
        <v>56739.242</v>
      </c>
      <c r="I222" s="195" t="n">
        <v>56739.242</v>
      </c>
      <c r="J222" s="195" t="n">
        <v>0</v>
      </c>
      <c r="K222" s="195" t="n">
        <v>0</v>
      </c>
      <c r="L222" s="195" t="n">
        <v>0</v>
      </c>
      <c r="M222" s="195" t="n">
        <v>0</v>
      </c>
      <c r="N222" s="195" t="n">
        <v>0</v>
      </c>
      <c r="O222" s="195" t="n">
        <v>0</v>
      </c>
      <c r="P222" s="195" t="n">
        <v>0</v>
      </c>
      <c r="Q222" s="195" t="n">
        <v>0</v>
      </c>
      <c r="R222" s="195" t="n">
        <v>0</v>
      </c>
      <c r="S222" s="196" t="n"/>
      <c r="T222" s="179">
        <f>VLOOKUP(A222,'[6]Groupe de branches'!$Z$27:$AM$86,14,FALSE)</f>
        <v/>
      </c>
      <c r="U222" s="179">
        <f>VLOOKUP(D222,'[6]Groupe de branches'!$Z$27:$AM$86,14,FALSE)</f>
        <v/>
      </c>
      <c r="V222" s="179" t="n">
        <v>2016</v>
      </c>
      <c r="W222" s="179">
        <f>VLOOKUP(D222,'[6]Table corresp.'!$M$4:$S$63,7,FALSE)</f>
        <v/>
      </c>
      <c r="X222" s="197">
        <f>IFERROR(G222/SUMIFS('[6]Comp2016-2017 (3)'!$I$5:$I$289,'[6]Comp2016-2017 (3)'!$A$5:$A$289,A222,'[6]Comp2016-2017 (3)'!$R$5:$R$289,V222),0)</f>
        <v/>
      </c>
      <c r="Y222" s="182">
        <f>IFERROR(IF(RIGHT(F222,3)="Exp",VLOOKUP(F222,#REF!,2,FALSE),VLOOKUP(F222,#REF!,9,FALSE)),1)</f>
        <v/>
      </c>
      <c r="Z222" s="197">
        <f>Y222/SUMIFS($Y$4:$Y$1116,$V$4:$V$1116,V222,$A$4:$A$1116,A222)</f>
        <v/>
      </c>
      <c r="AA222" s="181">
        <f>X222*Z222</f>
        <v/>
      </c>
      <c r="AB222" s="183">
        <f>IFERROR(SUMIFS('[6]Comp2016-2017 (3)'!$G$5:$G$289,'[6]Comp2016-2017 (3)'!$A$5:$A$289,A222,'[6]Comp2016-2017 (3)'!$R$5:$R$289,V222)*AA222/SUMIFS($AA$4:$AA$1116,$A$4:$A$1116,A222,$V$4:$V$1116,V222),0)</f>
        <v/>
      </c>
      <c r="AJ222" s="201">
        <f>AB222</f>
        <v/>
      </c>
      <c r="AK222" s="183">
        <f>SUM(AC222:AJ222)-AB222</f>
        <v/>
      </c>
      <c r="AL222" s="179">
        <f>IF(A222=D222,"remplir à la main","")</f>
        <v/>
      </c>
      <c r="AM222" s="179">
        <f>VLOOKUP(A222,'[6]Table corresp.'!$M$4:$U$63,8,FALSE)</f>
        <v/>
      </c>
      <c r="AN222" s="179">
        <f>VLOOKUP(D222,'[6]Table corresp.'!$M$4:$U$63,9,FALSE)</f>
        <v/>
      </c>
    </row>
    <row r="223">
      <c r="A223" s="179" t="inlineStr">
        <is>
          <t>31 - Placages et panneaux à base de bois</t>
        </is>
      </c>
      <c r="B223" s="179">
        <f>VLOOKUP(LEFT(A223,3),'[6]Table corresp.'!$A$4:$D$63,3,FALSE)</f>
        <v/>
      </c>
      <c r="C223" s="179">
        <f>VLOOKUP(A223,'[6]Table corresp.'!$M$4:$P$63,4,FALSE)</f>
        <v/>
      </c>
      <c r="D223" s="179" t="inlineStr">
        <is>
          <t>33 - Parquets contrecollés</t>
        </is>
      </c>
      <c r="E223" s="179">
        <f>VLOOKUP(LEFT(D223,3),'[6]Table corresp.'!$A$4:$D$63,4,FALSE)</f>
        <v/>
      </c>
      <c r="F223" s="179">
        <f>LEFT(A223,3)&amp;" - "&amp;LEFT(D223,3)</f>
        <v/>
      </c>
      <c r="G223" s="195" t="n">
        <v>4455.524022872371</v>
      </c>
      <c r="H223" s="195" t="n">
        <v>4500</v>
      </c>
      <c r="I223" s="195" t="n">
        <v>8955.524022872371</v>
      </c>
      <c r="J223" s="195" t="n">
        <v>0.9150941900640885</v>
      </c>
      <c r="K223" s="195" t="n">
        <v>0.6033641405154212</v>
      </c>
      <c r="L223" s="195" t="n">
        <v>1.51845833057951</v>
      </c>
      <c r="M223" s="195" t="n">
        <v>11.3282850402489</v>
      </c>
      <c r="N223" s="195" t="n">
        <v>8.280897506296933</v>
      </c>
      <c r="O223" s="195" t="n">
        <v>19.60918254654584</v>
      </c>
      <c r="P223" s="195" t="n">
        <v>2.608650640555902</v>
      </c>
      <c r="Q223" s="195" t="n">
        <v>2.670788740297879</v>
      </c>
      <c r="R223" s="195" t="n">
        <v>5.279439380853781</v>
      </c>
      <c r="S223" s="196" t="inlineStr">
        <is>
          <t>BI</t>
        </is>
      </c>
      <c r="T223" s="179">
        <f>VLOOKUP(A223,'[6]Groupe de branches'!$Z$27:$AM$86,14,FALSE)</f>
        <v/>
      </c>
      <c r="U223" s="179">
        <f>VLOOKUP(D223,'[6]Groupe de branches'!$Z$27:$AM$86,14,FALSE)</f>
        <v/>
      </c>
      <c r="V223" s="179" t="n">
        <v>2016</v>
      </c>
      <c r="W223" s="179">
        <f>VLOOKUP(D223,'[6]Table corresp.'!$M$4:$S$63,7,FALSE)</f>
        <v/>
      </c>
      <c r="X223" s="197">
        <f>IFERROR(G223/SUMIFS('[6]Comp2016-2017 (3)'!$I$5:$I$289,'[6]Comp2016-2017 (3)'!$A$5:$A$289,A223,'[6]Comp2016-2017 (3)'!$R$5:$R$289,V223),0)</f>
        <v/>
      </c>
      <c r="Y223" s="182">
        <f>IFERROR(IF(RIGHT(F223,3)="Exp",VLOOKUP(F223,#REF!,2,FALSE),VLOOKUP(F223,#REF!,9,FALSE)),1)</f>
        <v/>
      </c>
      <c r="Z223" s="197">
        <f>Y223/SUMIFS($Y$4:$Y$1116,$V$4:$V$1116,V223,$A$4:$A$1116,A223)</f>
        <v/>
      </c>
      <c r="AA223" s="181">
        <f>X223*Z223</f>
        <v/>
      </c>
      <c r="AB223" s="183">
        <f>IFERROR(SUMIFS('[6]Comp2016-2017 (3)'!$G$5:$G$289,'[6]Comp2016-2017 (3)'!$A$5:$A$289,A223,'[6]Comp2016-2017 (3)'!$R$5:$R$289,V223)*AA223/SUMIFS($AA$4:$AA$1116,$A$4:$A$1116,A223,$V$4:$V$1116,V223),0)</f>
        <v/>
      </c>
      <c r="AC223" s="183">
        <f>IF($W223=AC$3,$AB223,IF(NOT($W223=0),"",SUMIFS('Val-Vol (2)'!AC$4:AC$1116,'Val-Vol (2)'!$A$4:$A$1116,$D223,'Val-Vol (2)'!$V$4:$V$1116,$V223)/SUMIFS('[6]Comp2016-2017 (3)'!$G$5:$G$289,'[6]Comp2016-2017 (3)'!$A$5:$A$289,$D223,'[6]Comp2016-2017 (3)'!$R$5:$R$289,$V223)*$AB223))</f>
        <v/>
      </c>
      <c r="AD223" s="183">
        <f>IF($W223=AD$3,$AB223,IF(NOT($W223=0),"",SUMIFS('Val-Vol (2)'!AD$4:AD$1116,'Val-Vol (2)'!$A$4:$A$1116,$D223,'Val-Vol (2)'!$V$4:$V$1116,$V223)/SUMIFS('[6]Comp2016-2017 (3)'!$G$5:$G$289,'[6]Comp2016-2017 (3)'!$A$5:$A$289,$D223,'[6]Comp2016-2017 (3)'!$R$5:$R$289,$V223)*$AB223))</f>
        <v/>
      </c>
      <c r="AE223" s="183">
        <f>IF($W223=AE$3,$AB223,IF(NOT($W223=0),"",SUMIFS('Val-Vol (2)'!AE$4:AE$1116,'Val-Vol (2)'!$A$4:$A$1116,$D223,'Val-Vol (2)'!$V$4:$V$1116,$V223)/SUMIFS('[6]Comp2016-2017 (3)'!$G$5:$G$289,'[6]Comp2016-2017 (3)'!$A$5:$A$289,$D223,'[6]Comp2016-2017 (3)'!$R$5:$R$289,$V223)*$AB223))</f>
        <v/>
      </c>
      <c r="AF223" s="183">
        <f>IF($W223=AF$3,$AB223,IF(NOT($W223=0),"",SUMIFS('Val-Vol (2)'!AF$4:AF$1116,'Val-Vol (2)'!$A$4:$A$1116,$D223,'Val-Vol (2)'!$V$4:$V$1116,$V223)/SUMIFS('[6]Comp2016-2017 (3)'!$G$5:$G$289,'[6]Comp2016-2017 (3)'!$A$5:$A$289,$D223,'[6]Comp2016-2017 (3)'!$R$5:$R$289,$V223)*$AB223))</f>
        <v/>
      </c>
      <c r="AG223" s="183">
        <f>IF($W223=AG$3,$AB223,IF(NOT($W223=0),"",SUMIFS('Val-Vol (2)'!AG$4:AG$1116,'Val-Vol (2)'!$A$4:$A$1116,$D223,'Val-Vol (2)'!$V$4:$V$1116,$V223)/SUMIFS('[6]Comp2016-2017 (3)'!$G$5:$G$289,'[6]Comp2016-2017 (3)'!$A$5:$A$289,$D223,'[6]Comp2016-2017 (3)'!$R$5:$R$289,$V223)*$AB223))</f>
        <v/>
      </c>
      <c r="AH223" s="183">
        <f>IF($W223=AH$3,$AB223,IF(NOT($W223=0),"",SUMIFS('Val-Vol (2)'!AH$4:AH$1116,'Val-Vol (2)'!$A$4:$A$1116,$D223,'Val-Vol (2)'!$V$4:$V$1116,$V223)/SUMIFS('[6]Comp2016-2017 (3)'!$G$5:$G$289,'[6]Comp2016-2017 (3)'!$A$5:$A$289,$D223,'[6]Comp2016-2017 (3)'!$R$5:$R$289,$V223)*$AB223))</f>
        <v/>
      </c>
      <c r="AI223" s="183">
        <f>IF($W223=AI$3,$AB223,IF(NOT($W223=0),"",SUMIFS('Val-Vol (2)'!AI$4:AI$1116,'Val-Vol (2)'!$A$4:$A$1116,$D223,'Val-Vol (2)'!$V$4:$V$1116,$V223)/SUMIFS('[6]Comp2016-2017 (3)'!$G$5:$G$289,'[6]Comp2016-2017 (3)'!$A$5:$A$289,$D223,'[6]Comp2016-2017 (3)'!$R$5:$R$289,$V223)*$AB223))</f>
        <v/>
      </c>
      <c r="AJ223" s="183">
        <f>IF($W223=AJ$3,$AB223,IF(NOT($W223=0),"",SUMIFS('Val-Vol (2)'!AJ$4:AJ$1116,'Val-Vol (2)'!$A$4:$A$1116,$D223,'Val-Vol (2)'!$V$4:$V$1116,$V223)/SUMIFS('[6]Comp2016-2017 (3)'!$G$5:$G$289,'[6]Comp2016-2017 (3)'!$A$5:$A$289,$D223,'[6]Comp2016-2017 (3)'!$R$5:$R$289,$V223)*$AB223))</f>
        <v/>
      </c>
      <c r="AK223" s="183">
        <f>SUM(AC223:AJ223)-AB223</f>
        <v/>
      </c>
      <c r="AL223" s="179">
        <f>IF(A223=D223,"remplir à la main","")</f>
        <v/>
      </c>
      <c r="AM223" s="179">
        <f>VLOOKUP(A223,'[6]Table corresp.'!$M$4:$U$63,8,FALSE)</f>
        <v/>
      </c>
      <c r="AN223" s="179">
        <f>VLOOKUP(D223,'[6]Table corresp.'!$M$4:$U$63,9,FALSE)</f>
        <v/>
      </c>
    </row>
    <row r="224">
      <c r="A224" s="179" t="inlineStr">
        <is>
          <t>31 - Placages et panneaux à base de bois</t>
        </is>
      </c>
      <c r="B224" s="179">
        <f>VLOOKUP(LEFT(A224,3),'[6]Table corresp.'!$A$4:$D$63,3,FALSE)</f>
        <v/>
      </c>
      <c r="C224" s="179">
        <f>VLOOKUP(A224,'[6]Table corresp.'!$M$4:$P$63,4,FALSE)</f>
        <v/>
      </c>
      <c r="D224" s="179" t="inlineStr">
        <is>
          <t>34 - Charpentes</t>
        </is>
      </c>
      <c r="E224" s="179">
        <f>VLOOKUP(LEFT(D224,3),'[6]Table corresp.'!$A$4:$D$63,4,FALSE)</f>
        <v/>
      </c>
      <c r="F224" s="179">
        <f>LEFT(A224,3)&amp;" - "&amp;LEFT(D224,3)</f>
        <v/>
      </c>
      <c r="G224" s="195" t="n">
        <v>12371.12397888551</v>
      </c>
      <c r="H224" s="195" t="n">
        <v>9732.326298067746</v>
      </c>
      <c r="I224" s="195" t="n">
        <v>22103.45027695326</v>
      </c>
      <c r="J224" s="195" t="n">
        <v>3.675738798903854</v>
      </c>
      <c r="K224" s="195" t="n">
        <v>1.887783203221768</v>
      </c>
      <c r="L224" s="195" t="n">
        <v>5.563522002125622</v>
      </c>
      <c r="M224" s="195" t="n">
        <v>45.50331244543118</v>
      </c>
      <c r="N224" s="195" t="n">
        <v>25.90896304615377</v>
      </c>
      <c r="O224" s="195" t="n">
        <v>71.41227549158495</v>
      </c>
      <c r="P224" s="195" t="n">
        <v>7.243130174194686</v>
      </c>
      <c r="Q224" s="195" t="n">
        <v>5.776219443063171</v>
      </c>
      <c r="R224" s="195" t="n">
        <v>13.01934961725786</v>
      </c>
      <c r="S224" s="196" t="inlineStr">
        <is>
          <t>BI</t>
        </is>
      </c>
      <c r="T224" s="179">
        <f>VLOOKUP(A224,'[6]Groupe de branches'!$Z$27:$AM$86,14,FALSE)</f>
        <v/>
      </c>
      <c r="U224" s="179">
        <f>VLOOKUP(D224,'[6]Groupe de branches'!$Z$27:$AM$86,14,FALSE)</f>
        <v/>
      </c>
      <c r="V224" s="179" t="n">
        <v>2016</v>
      </c>
      <c r="W224" s="179">
        <f>VLOOKUP(D224,'[6]Table corresp.'!$M$4:$S$63,7,FALSE)</f>
        <v/>
      </c>
      <c r="X224" s="197">
        <f>IFERROR(G224/SUMIFS('[6]Comp2016-2017 (3)'!$I$5:$I$289,'[6]Comp2016-2017 (3)'!$A$5:$A$289,A224,'[6]Comp2016-2017 (3)'!$R$5:$R$289,V224),0)</f>
        <v/>
      </c>
      <c r="Y224" s="182">
        <f>IFERROR(IF(RIGHT(F224,3)="Exp",VLOOKUP(F224,#REF!,2,FALSE),VLOOKUP(F224,#REF!,9,FALSE)),1)</f>
        <v/>
      </c>
      <c r="Z224" s="197">
        <f>Y224/SUMIFS($Y$4:$Y$1116,$V$4:$V$1116,V224,$A$4:$A$1116,A224)</f>
        <v/>
      </c>
      <c r="AA224" s="181">
        <f>X224*Z224</f>
        <v/>
      </c>
      <c r="AB224" s="183">
        <f>IFERROR(SUMIFS('[6]Comp2016-2017 (3)'!$G$5:$G$289,'[6]Comp2016-2017 (3)'!$A$5:$A$289,A224,'[6]Comp2016-2017 (3)'!$R$5:$R$289,V224)*AA224/SUMIFS($AA$4:$AA$1116,$A$4:$A$1116,A224,$V$4:$V$1116,V224),0)</f>
        <v/>
      </c>
      <c r="AC224" s="183">
        <f>IF($W224=AC$3,$AB224,IF(NOT($W224=0),"",SUMIFS('Val-Vol (2)'!AC$4:AC$1116,'Val-Vol (2)'!$A$4:$A$1116,$D224,'Val-Vol (2)'!$V$4:$V$1116,$V224)/SUMIFS('[6]Comp2016-2017 (3)'!$G$5:$G$289,'[6]Comp2016-2017 (3)'!$A$5:$A$289,$D224,'[6]Comp2016-2017 (3)'!$R$5:$R$289,$V224)*$AB224))</f>
        <v/>
      </c>
      <c r="AD224" s="183">
        <f>IF($W224=AD$3,$AB224,IF(NOT($W224=0),"",SUMIFS('Val-Vol (2)'!AD$4:AD$1116,'Val-Vol (2)'!$A$4:$A$1116,$D224,'Val-Vol (2)'!$V$4:$V$1116,$V224)/SUMIFS('[6]Comp2016-2017 (3)'!$G$5:$G$289,'[6]Comp2016-2017 (3)'!$A$5:$A$289,$D224,'[6]Comp2016-2017 (3)'!$R$5:$R$289,$V224)*$AB224))</f>
        <v/>
      </c>
      <c r="AE224" s="183">
        <f>IF($W224=AE$3,$AB224,IF(NOT($W224=0),"",SUMIFS('Val-Vol (2)'!AE$4:AE$1116,'Val-Vol (2)'!$A$4:$A$1116,$D224,'Val-Vol (2)'!$V$4:$V$1116,$V224)/SUMIFS('[6]Comp2016-2017 (3)'!$G$5:$G$289,'[6]Comp2016-2017 (3)'!$A$5:$A$289,$D224,'[6]Comp2016-2017 (3)'!$R$5:$R$289,$V224)*$AB224))</f>
        <v/>
      </c>
      <c r="AF224" s="183">
        <f>IF($W224=AF$3,$AB224,IF(NOT($W224=0),"",SUMIFS('Val-Vol (2)'!AF$4:AF$1116,'Val-Vol (2)'!$A$4:$A$1116,$D224,'Val-Vol (2)'!$V$4:$V$1116,$V224)/SUMIFS('[6]Comp2016-2017 (3)'!$G$5:$G$289,'[6]Comp2016-2017 (3)'!$A$5:$A$289,$D224,'[6]Comp2016-2017 (3)'!$R$5:$R$289,$V224)*$AB224))</f>
        <v/>
      </c>
      <c r="AG224" s="183">
        <f>IF($W224=AG$3,$AB224,IF(NOT($W224=0),"",SUMIFS('Val-Vol (2)'!AG$4:AG$1116,'Val-Vol (2)'!$A$4:$A$1116,$D224,'Val-Vol (2)'!$V$4:$V$1116,$V224)/SUMIFS('[6]Comp2016-2017 (3)'!$G$5:$G$289,'[6]Comp2016-2017 (3)'!$A$5:$A$289,$D224,'[6]Comp2016-2017 (3)'!$R$5:$R$289,$V224)*$AB224))</f>
        <v/>
      </c>
      <c r="AH224" s="183">
        <f>IF($W224=AH$3,$AB224,IF(NOT($W224=0),"",SUMIFS('Val-Vol (2)'!AH$4:AH$1116,'Val-Vol (2)'!$A$4:$A$1116,$D224,'Val-Vol (2)'!$V$4:$V$1116,$V224)/SUMIFS('[6]Comp2016-2017 (3)'!$G$5:$G$289,'[6]Comp2016-2017 (3)'!$A$5:$A$289,$D224,'[6]Comp2016-2017 (3)'!$R$5:$R$289,$V224)*$AB224))</f>
        <v/>
      </c>
      <c r="AI224" s="183">
        <f>IF($W224=AI$3,$AB224,IF(NOT($W224=0),"",SUMIFS('Val-Vol (2)'!AI$4:AI$1116,'Val-Vol (2)'!$A$4:$A$1116,$D224,'Val-Vol (2)'!$V$4:$V$1116,$V224)/SUMIFS('[6]Comp2016-2017 (3)'!$G$5:$G$289,'[6]Comp2016-2017 (3)'!$A$5:$A$289,$D224,'[6]Comp2016-2017 (3)'!$R$5:$R$289,$V224)*$AB224))</f>
        <v/>
      </c>
      <c r="AJ224" s="183">
        <f>IF($W224=AJ$3,$AB224,IF(NOT($W224=0),"",SUMIFS('Val-Vol (2)'!AJ$4:AJ$1116,'Val-Vol (2)'!$A$4:$A$1116,$D224,'Val-Vol (2)'!$V$4:$V$1116,$V224)/SUMIFS('[6]Comp2016-2017 (3)'!$G$5:$G$289,'[6]Comp2016-2017 (3)'!$A$5:$A$289,$D224,'[6]Comp2016-2017 (3)'!$R$5:$R$289,$V224)*$AB224))</f>
        <v/>
      </c>
      <c r="AK224" s="183">
        <f>SUM(AC224:AJ224)-AB224</f>
        <v/>
      </c>
      <c r="AL224" s="179">
        <f>IF(A224=D224,"remplir à la main","")</f>
        <v/>
      </c>
      <c r="AM224" s="179">
        <f>VLOOKUP(A224,'[6]Table corresp.'!$M$4:$U$63,8,FALSE)</f>
        <v/>
      </c>
      <c r="AN224" s="179">
        <f>VLOOKUP(D224,'[6]Table corresp.'!$M$4:$U$63,9,FALSE)</f>
        <v/>
      </c>
    </row>
    <row r="225">
      <c r="A225" s="179" t="inlineStr">
        <is>
          <t>31 - Placages et panneaux à base de bois</t>
        </is>
      </c>
      <c r="B225" s="179">
        <f>VLOOKUP(LEFT(A225,3),'[6]Table corresp.'!$A$4:$D$63,3,FALSE)</f>
        <v/>
      </c>
      <c r="C225" s="179">
        <f>VLOOKUP(A225,'[6]Table corresp.'!$M$4:$P$63,4,FALSE)</f>
        <v/>
      </c>
      <c r="D225" s="179" t="inlineStr">
        <is>
          <t>35 - Menuiseries extérieures</t>
        </is>
      </c>
      <c r="E225" s="179">
        <f>VLOOKUP(LEFT(D225,3),'[6]Table corresp.'!$A$4:$D$63,4,FALSE)</f>
        <v/>
      </c>
      <c r="F225" s="179">
        <f>LEFT(A225,3)&amp;" - "&amp;LEFT(D225,3)</f>
        <v/>
      </c>
      <c r="G225" s="195" t="n">
        <v>12942.1917504</v>
      </c>
      <c r="H225" s="195" t="n">
        <v>3235.5479376</v>
      </c>
      <c r="I225" s="195" t="n">
        <v>16177.739688</v>
      </c>
      <c r="J225" s="195" t="n">
        <v>1.648035368757323</v>
      </c>
      <c r="K225" s="195" t="n">
        <v>0.2689716516198246</v>
      </c>
      <c r="L225" s="195" t="n">
        <v>1.917007020377147</v>
      </c>
      <c r="M225" s="195" t="n">
        <v>20.40163145652488</v>
      </c>
      <c r="N225" s="195" t="n">
        <v>3.691513183498919</v>
      </c>
      <c r="O225" s="195" t="n">
        <v>24.0931446400238</v>
      </c>
      <c r="P225" s="195" t="n">
        <v>7.577482834019806</v>
      </c>
      <c r="Q225" s="195" t="n">
        <v>1.920325555652467</v>
      </c>
      <c r="R225" s="195" t="n">
        <v>9.497808389672272</v>
      </c>
      <c r="S225" s="196" t="inlineStr">
        <is>
          <t>BI</t>
        </is>
      </c>
      <c r="T225" s="179">
        <f>VLOOKUP(A225,'[6]Groupe de branches'!$Z$27:$AM$86,14,FALSE)</f>
        <v/>
      </c>
      <c r="U225" s="179">
        <f>VLOOKUP(D225,'[6]Groupe de branches'!$Z$27:$AM$86,14,FALSE)</f>
        <v/>
      </c>
      <c r="V225" s="179" t="n">
        <v>2016</v>
      </c>
      <c r="W225" s="179">
        <f>VLOOKUP(D225,'[6]Table corresp.'!$M$4:$S$63,7,FALSE)</f>
        <v/>
      </c>
      <c r="X225" s="197">
        <f>IFERROR(G225/SUMIFS('[6]Comp2016-2017 (3)'!$I$5:$I$289,'[6]Comp2016-2017 (3)'!$A$5:$A$289,A225,'[6]Comp2016-2017 (3)'!$R$5:$R$289,V225),0)</f>
        <v/>
      </c>
      <c r="Y225" s="182">
        <f>IFERROR(IF(RIGHT(F225,3)="Exp",VLOOKUP(F225,#REF!,2,FALSE),VLOOKUP(F225,#REF!,9,FALSE)),1)</f>
        <v/>
      </c>
      <c r="Z225" s="197">
        <f>Y225/SUMIFS($Y$4:$Y$1116,$V$4:$V$1116,V225,$A$4:$A$1116,A225)</f>
        <v/>
      </c>
      <c r="AA225" s="181">
        <f>X225*Z225</f>
        <v/>
      </c>
      <c r="AB225" s="183">
        <f>IFERROR(SUMIFS('[6]Comp2016-2017 (3)'!$G$5:$G$289,'[6]Comp2016-2017 (3)'!$A$5:$A$289,A225,'[6]Comp2016-2017 (3)'!$R$5:$R$289,V225)*AA225/SUMIFS($AA$4:$AA$1116,$A$4:$A$1116,A225,$V$4:$V$1116,V225),0)</f>
        <v/>
      </c>
      <c r="AC225" s="183">
        <f>IF($W225=AC$3,$AB225,IF(NOT($W225=0),"",SUMIFS('Val-Vol (2)'!AC$4:AC$1116,'Val-Vol (2)'!$A$4:$A$1116,$D225,'Val-Vol (2)'!$V$4:$V$1116,$V225)/SUMIFS('[6]Comp2016-2017 (3)'!$G$5:$G$289,'[6]Comp2016-2017 (3)'!$A$5:$A$289,$D225,'[6]Comp2016-2017 (3)'!$R$5:$R$289,$V225)*$AB225))</f>
        <v/>
      </c>
      <c r="AD225" s="183">
        <f>IF($W225=AD$3,$AB225,IF(NOT($W225=0),"",SUMIFS('Val-Vol (2)'!AD$4:AD$1116,'Val-Vol (2)'!$A$4:$A$1116,$D225,'Val-Vol (2)'!$V$4:$V$1116,$V225)/SUMIFS('[6]Comp2016-2017 (3)'!$G$5:$G$289,'[6]Comp2016-2017 (3)'!$A$5:$A$289,$D225,'[6]Comp2016-2017 (3)'!$R$5:$R$289,$V225)*$AB225))</f>
        <v/>
      </c>
      <c r="AE225" s="183">
        <f>IF($W225=AE$3,$AB225,IF(NOT($W225=0),"",SUMIFS('Val-Vol (2)'!AE$4:AE$1116,'Val-Vol (2)'!$A$4:$A$1116,$D225,'Val-Vol (2)'!$V$4:$V$1116,$V225)/SUMIFS('[6]Comp2016-2017 (3)'!$G$5:$G$289,'[6]Comp2016-2017 (3)'!$A$5:$A$289,$D225,'[6]Comp2016-2017 (3)'!$R$5:$R$289,$V225)*$AB225))</f>
        <v/>
      </c>
      <c r="AF225" s="183">
        <f>IF($W225=AF$3,$AB225,IF(NOT($W225=0),"",SUMIFS('Val-Vol (2)'!AF$4:AF$1116,'Val-Vol (2)'!$A$4:$A$1116,$D225,'Val-Vol (2)'!$V$4:$V$1116,$V225)/SUMIFS('[6]Comp2016-2017 (3)'!$G$5:$G$289,'[6]Comp2016-2017 (3)'!$A$5:$A$289,$D225,'[6]Comp2016-2017 (3)'!$R$5:$R$289,$V225)*$AB225))</f>
        <v/>
      </c>
      <c r="AG225" s="183">
        <f>IF($W225=AG$3,$AB225,IF(NOT($W225=0),"",SUMIFS('Val-Vol (2)'!AG$4:AG$1116,'Val-Vol (2)'!$A$4:$A$1116,$D225,'Val-Vol (2)'!$V$4:$V$1116,$V225)/SUMIFS('[6]Comp2016-2017 (3)'!$G$5:$G$289,'[6]Comp2016-2017 (3)'!$A$5:$A$289,$D225,'[6]Comp2016-2017 (3)'!$R$5:$R$289,$V225)*$AB225))</f>
        <v/>
      </c>
      <c r="AH225" s="183">
        <f>IF($W225=AH$3,$AB225,IF(NOT($W225=0),"",SUMIFS('Val-Vol (2)'!AH$4:AH$1116,'Val-Vol (2)'!$A$4:$A$1116,$D225,'Val-Vol (2)'!$V$4:$V$1116,$V225)/SUMIFS('[6]Comp2016-2017 (3)'!$G$5:$G$289,'[6]Comp2016-2017 (3)'!$A$5:$A$289,$D225,'[6]Comp2016-2017 (3)'!$R$5:$R$289,$V225)*$AB225))</f>
        <v/>
      </c>
      <c r="AI225" s="183">
        <f>IF($W225=AI$3,$AB225,IF(NOT($W225=0),"",SUMIFS('Val-Vol (2)'!AI$4:AI$1116,'Val-Vol (2)'!$A$4:$A$1116,$D225,'Val-Vol (2)'!$V$4:$V$1116,$V225)/SUMIFS('[6]Comp2016-2017 (3)'!$G$5:$G$289,'[6]Comp2016-2017 (3)'!$A$5:$A$289,$D225,'[6]Comp2016-2017 (3)'!$R$5:$R$289,$V225)*$AB225))</f>
        <v/>
      </c>
      <c r="AJ225" s="183">
        <f>IF($W225=AJ$3,$AB225,IF(NOT($W225=0),"",SUMIFS('Val-Vol (2)'!AJ$4:AJ$1116,'Val-Vol (2)'!$A$4:$A$1116,$D225,'Val-Vol (2)'!$V$4:$V$1116,$V225)/SUMIFS('[6]Comp2016-2017 (3)'!$G$5:$G$289,'[6]Comp2016-2017 (3)'!$A$5:$A$289,$D225,'[6]Comp2016-2017 (3)'!$R$5:$R$289,$V225)*$AB225))</f>
        <v/>
      </c>
      <c r="AK225" s="183">
        <f>SUM(AC225:AJ225)-AB225</f>
        <v/>
      </c>
      <c r="AL225" s="179">
        <f>IF(A225=D225,"remplir à la main","")</f>
        <v/>
      </c>
      <c r="AM225" s="179">
        <f>VLOOKUP(A225,'[6]Table corresp.'!$M$4:$U$63,8,FALSE)</f>
        <v/>
      </c>
      <c r="AN225" s="179">
        <f>VLOOKUP(D225,'[6]Table corresp.'!$M$4:$U$63,9,FALSE)</f>
        <v/>
      </c>
    </row>
    <row r="226">
      <c r="A226" s="179" t="inlineStr">
        <is>
          <t>31 - Placages et panneaux à base de bois</t>
        </is>
      </c>
      <c r="B226" s="179">
        <f>VLOOKUP(LEFT(A226,3),'[6]Table corresp.'!$A$4:$D$63,3,FALSE)</f>
        <v/>
      </c>
      <c r="C226" s="179">
        <f>VLOOKUP(A226,'[6]Table corresp.'!$M$4:$P$63,4,FALSE)</f>
        <v/>
      </c>
      <c r="D226" s="179" t="inlineStr">
        <is>
          <t>36 - Menuiseries intérieures</t>
        </is>
      </c>
      <c r="E226" s="179">
        <f>VLOOKUP(LEFT(D226,3),'[6]Table corresp.'!$A$4:$D$63,4,FALSE)</f>
        <v/>
      </c>
      <c r="F226" s="179">
        <f>LEFT(A226,3)&amp;" - "&amp;LEFT(D226,3)</f>
        <v/>
      </c>
      <c r="G226" s="195" t="n">
        <v>36523.44346000001</v>
      </c>
      <c r="H226" s="195" t="n">
        <v>69449.07186</v>
      </c>
      <c r="I226" s="195" t="n">
        <v>105972.51532</v>
      </c>
      <c r="J226" s="195" t="n">
        <v>6.348382206694106</v>
      </c>
      <c r="K226" s="195" t="n">
        <v>7.880572494488523</v>
      </c>
      <c r="L226" s="195" t="n">
        <v>14.22895470118263</v>
      </c>
      <c r="M226" s="195" t="n">
        <v>68.76891212780581</v>
      </c>
      <c r="N226" s="195" t="n">
        <v>94.64254295912106</v>
      </c>
      <c r="O226" s="195" t="n">
        <v>163.4114550869269</v>
      </c>
      <c r="P226" s="195" t="n">
        <v>21.38399516827507</v>
      </c>
      <c r="Q226" s="195" t="n">
        <v>41.21862203285027</v>
      </c>
      <c r="R226" s="195" t="n">
        <v>62.60261720112534</v>
      </c>
      <c r="S226" s="196" t="inlineStr">
        <is>
          <t>BI</t>
        </is>
      </c>
      <c r="T226" s="179">
        <f>VLOOKUP(A226,'[6]Groupe de branches'!$Z$27:$AM$86,14,FALSE)</f>
        <v/>
      </c>
      <c r="U226" s="179">
        <f>VLOOKUP(D226,'[6]Groupe de branches'!$Z$27:$AM$86,14,FALSE)</f>
        <v/>
      </c>
      <c r="V226" s="179" t="n">
        <v>2016</v>
      </c>
      <c r="W226" s="179">
        <f>VLOOKUP(D226,'[6]Table corresp.'!$M$4:$S$63,7,FALSE)</f>
        <v/>
      </c>
      <c r="X226" s="197">
        <f>IFERROR(G226/SUMIFS('[6]Comp2016-2017 (3)'!$I$5:$I$289,'[6]Comp2016-2017 (3)'!$A$5:$A$289,A226,'[6]Comp2016-2017 (3)'!$R$5:$R$289,V226),0)</f>
        <v/>
      </c>
      <c r="Y226" s="182">
        <f>IFERROR(IF(RIGHT(F226,3)="Exp",VLOOKUP(F226,#REF!,2,FALSE),VLOOKUP(F226,#REF!,9,FALSE)),1)</f>
        <v/>
      </c>
      <c r="Z226" s="197">
        <f>Y226/SUMIFS($Y$4:$Y$1116,$V$4:$V$1116,V226,$A$4:$A$1116,A226)</f>
        <v/>
      </c>
      <c r="AA226" s="181">
        <f>X226*Z226</f>
        <v/>
      </c>
      <c r="AB226" s="183">
        <f>IFERROR(SUMIFS('[6]Comp2016-2017 (3)'!$G$5:$G$289,'[6]Comp2016-2017 (3)'!$A$5:$A$289,A226,'[6]Comp2016-2017 (3)'!$R$5:$R$289,V226)*AA226/SUMIFS($AA$4:$AA$1116,$A$4:$A$1116,A226,$V$4:$V$1116,V226),0)</f>
        <v/>
      </c>
      <c r="AC226" s="183">
        <f>IF($W226=AC$3,$AB226,IF(NOT($W226=0),"",SUMIFS('Val-Vol (2)'!AC$4:AC$1116,'Val-Vol (2)'!$A$4:$A$1116,$D226,'Val-Vol (2)'!$V$4:$V$1116,$V226)/SUMIFS('[6]Comp2016-2017 (3)'!$G$5:$G$289,'[6]Comp2016-2017 (3)'!$A$5:$A$289,$D226,'[6]Comp2016-2017 (3)'!$R$5:$R$289,$V226)*$AB226))</f>
        <v/>
      </c>
      <c r="AD226" s="183">
        <f>IF($W226=AD$3,$AB226,IF(NOT($W226=0),"",SUMIFS('Val-Vol (2)'!AD$4:AD$1116,'Val-Vol (2)'!$A$4:$A$1116,$D226,'Val-Vol (2)'!$V$4:$V$1116,$V226)/SUMIFS('[6]Comp2016-2017 (3)'!$G$5:$G$289,'[6]Comp2016-2017 (3)'!$A$5:$A$289,$D226,'[6]Comp2016-2017 (3)'!$R$5:$R$289,$V226)*$AB226))</f>
        <v/>
      </c>
      <c r="AE226" s="183">
        <f>IF($W226=AE$3,$AB226,IF(NOT($W226=0),"",SUMIFS('Val-Vol (2)'!AE$4:AE$1116,'Val-Vol (2)'!$A$4:$A$1116,$D226,'Val-Vol (2)'!$V$4:$V$1116,$V226)/SUMIFS('[6]Comp2016-2017 (3)'!$G$5:$G$289,'[6]Comp2016-2017 (3)'!$A$5:$A$289,$D226,'[6]Comp2016-2017 (3)'!$R$5:$R$289,$V226)*$AB226))</f>
        <v/>
      </c>
      <c r="AF226" s="183">
        <f>IF($W226=AF$3,$AB226,IF(NOT($W226=0),"",SUMIFS('Val-Vol (2)'!AF$4:AF$1116,'Val-Vol (2)'!$A$4:$A$1116,$D226,'Val-Vol (2)'!$V$4:$V$1116,$V226)/SUMIFS('[6]Comp2016-2017 (3)'!$G$5:$G$289,'[6]Comp2016-2017 (3)'!$A$5:$A$289,$D226,'[6]Comp2016-2017 (3)'!$R$5:$R$289,$V226)*$AB226))</f>
        <v/>
      </c>
      <c r="AG226" s="183">
        <f>IF($W226=AG$3,$AB226,IF(NOT($W226=0),"",SUMIFS('Val-Vol (2)'!AG$4:AG$1116,'Val-Vol (2)'!$A$4:$A$1116,$D226,'Val-Vol (2)'!$V$4:$V$1116,$V226)/SUMIFS('[6]Comp2016-2017 (3)'!$G$5:$G$289,'[6]Comp2016-2017 (3)'!$A$5:$A$289,$D226,'[6]Comp2016-2017 (3)'!$R$5:$R$289,$V226)*$AB226))</f>
        <v/>
      </c>
      <c r="AH226" s="183">
        <f>IF($W226=AH$3,$AB226,IF(NOT($W226=0),"",SUMIFS('Val-Vol (2)'!AH$4:AH$1116,'Val-Vol (2)'!$A$4:$A$1116,$D226,'Val-Vol (2)'!$V$4:$V$1116,$V226)/SUMIFS('[6]Comp2016-2017 (3)'!$G$5:$G$289,'[6]Comp2016-2017 (3)'!$A$5:$A$289,$D226,'[6]Comp2016-2017 (3)'!$R$5:$R$289,$V226)*$AB226))</f>
        <v/>
      </c>
      <c r="AI226" s="183">
        <f>IF($W226=AI$3,$AB226,IF(NOT($W226=0),"",SUMIFS('Val-Vol (2)'!AI$4:AI$1116,'Val-Vol (2)'!$A$4:$A$1116,$D226,'Val-Vol (2)'!$V$4:$V$1116,$V226)/SUMIFS('[6]Comp2016-2017 (3)'!$G$5:$G$289,'[6]Comp2016-2017 (3)'!$A$5:$A$289,$D226,'[6]Comp2016-2017 (3)'!$R$5:$R$289,$V226)*$AB226))</f>
        <v/>
      </c>
      <c r="AJ226" s="183">
        <f>IF($W226=AJ$3,$AB226,IF(NOT($W226=0),"",SUMIFS('Val-Vol (2)'!AJ$4:AJ$1116,'Val-Vol (2)'!$A$4:$A$1116,$D226,'Val-Vol (2)'!$V$4:$V$1116,$V226)/SUMIFS('[6]Comp2016-2017 (3)'!$G$5:$G$289,'[6]Comp2016-2017 (3)'!$A$5:$A$289,$D226,'[6]Comp2016-2017 (3)'!$R$5:$R$289,$V226)*$AB226))</f>
        <v/>
      </c>
      <c r="AK226" s="183">
        <f>SUM(AC226:AJ226)-AB226</f>
        <v/>
      </c>
      <c r="AL226" s="179">
        <f>IF(A226=D226,"remplir à la main","")</f>
        <v/>
      </c>
      <c r="AM226" s="179">
        <f>VLOOKUP(A226,'[6]Table corresp.'!$M$4:$U$63,8,FALSE)</f>
        <v/>
      </c>
      <c r="AN226" s="179">
        <f>VLOOKUP(D226,'[6]Table corresp.'!$M$4:$U$63,9,FALSE)</f>
        <v/>
      </c>
    </row>
    <row r="227">
      <c r="A227" s="179" t="inlineStr">
        <is>
          <t>31 - Placages et panneaux à base de bois</t>
        </is>
      </c>
      <c r="B227" s="179">
        <f>VLOOKUP(LEFT(A227,3),'[6]Table corresp.'!$A$4:$D$63,3,FALSE)</f>
        <v/>
      </c>
      <c r="C227" s="179">
        <f>VLOOKUP(A227,'[6]Table corresp.'!$M$4:$P$63,4,FALSE)</f>
        <v/>
      </c>
      <c r="D227" s="179" t="inlineStr">
        <is>
          <t>Palettes et emballages</t>
        </is>
      </c>
      <c r="E227" s="179">
        <f>VLOOKUP(LEFT(D227,3),'[6]Table corresp.'!$A$4:$D$63,4,FALSE)</f>
        <v/>
      </c>
      <c r="F227" s="179">
        <f>LEFT(A227,3)&amp;" - "&amp;LEFT(D227,3)</f>
        <v/>
      </c>
      <c r="G227" s="195" t="n">
        <v>131310.4357435603</v>
      </c>
      <c r="H227" s="195" t="n">
        <v>34000</v>
      </c>
      <c r="I227" s="195" t="n">
        <v>165310.4357435603</v>
      </c>
      <c r="J227" s="195" t="n">
        <v>19.28192377382816</v>
      </c>
      <c r="K227" s="195" t="n">
        <v>3.25934257298637</v>
      </c>
      <c r="L227" s="195" t="n">
        <v>22.54126634681453</v>
      </c>
      <c r="M227" s="195" t="n">
        <v>448.8422614436586</v>
      </c>
      <c r="N227" s="195" t="n">
        <v>84.11490009492293</v>
      </c>
      <c r="O227" s="195" t="n">
        <v>532.9571615385815</v>
      </c>
      <c r="P227" s="195" t="n">
        <v>0.002196586597129913</v>
      </c>
      <c r="Q227" s="195" t="n">
        <v>0.000576551220127796</v>
      </c>
      <c r="R227" s="195" t="n">
        <v>0.002773137817257709</v>
      </c>
      <c r="S227" s="196" t="n"/>
      <c r="T227" s="179">
        <f>VLOOKUP(A227,'[6]Groupe de branches'!$Z$27:$AM$86,14,FALSE)</f>
        <v/>
      </c>
      <c r="U227" s="179">
        <f>VLOOKUP(D227,'[6]Groupe de branches'!$Z$27:$AM$86,14,FALSE)</f>
        <v/>
      </c>
      <c r="V227" s="179" t="n">
        <v>2016</v>
      </c>
      <c r="W227" s="179">
        <f>VLOOKUP(D227,'[6]Table corresp.'!$M$4:$S$63,7,FALSE)</f>
        <v/>
      </c>
      <c r="X227" s="197">
        <f>IFERROR(G227/SUMIFS('[6]Comp2016-2017 (3)'!$I$5:$I$289,'[6]Comp2016-2017 (3)'!$A$5:$A$289,A227,'[6]Comp2016-2017 (3)'!$R$5:$R$289,V227),0)</f>
        <v/>
      </c>
      <c r="Y227" s="182">
        <f>IFERROR(IF(RIGHT(F227,3)="Exp",VLOOKUP(F227,#REF!,2,FALSE),VLOOKUP(F227,#REF!,9,FALSE)),1)</f>
        <v/>
      </c>
      <c r="Z227" s="197">
        <f>Y227/SUMIFS($Y$4:$Y$1116,$V$4:$V$1116,V227,$A$4:$A$1116,A227)</f>
        <v/>
      </c>
      <c r="AA227" s="181">
        <f>X227*Z227</f>
        <v/>
      </c>
      <c r="AB227" s="183">
        <f>IFERROR(SUMIFS('[6]Comp2016-2017 (3)'!$G$5:$G$289,'[6]Comp2016-2017 (3)'!$A$5:$A$289,A227,'[6]Comp2016-2017 (3)'!$R$5:$R$289,V227)*AA227/SUMIFS($AA$4:$AA$1116,$A$4:$A$1116,A227,$V$4:$V$1116,V227),0)</f>
        <v/>
      </c>
      <c r="AC227" s="183">
        <f>IF($W227=AC$3,$AB227,IF(NOT($W227=0),"",SUMIFS('Val-Vol (2)'!AC$4:AC$1116,'Val-Vol (2)'!$A$4:$A$1116,$D227,'Val-Vol (2)'!$V$4:$V$1116,$V227)/SUMIFS('[6]Comp2016-2017 (3)'!$G$5:$G$289,'[6]Comp2016-2017 (3)'!$A$5:$A$289,$D227,'[6]Comp2016-2017 (3)'!$R$5:$R$289,$V227)*$AB227))</f>
        <v/>
      </c>
      <c r="AD227" s="183">
        <f>IF($W227=AD$3,$AB227,IF(NOT($W227=0),"",SUMIFS('Val-Vol (2)'!AD$4:AD$1116,'Val-Vol (2)'!$A$4:$A$1116,$D227,'Val-Vol (2)'!$V$4:$V$1116,$V227)/SUMIFS('[6]Comp2016-2017 (3)'!$G$5:$G$289,'[6]Comp2016-2017 (3)'!$A$5:$A$289,$D227,'[6]Comp2016-2017 (3)'!$R$5:$R$289,$V227)*$AB227))</f>
        <v/>
      </c>
      <c r="AE227" s="183">
        <f>IF($W227=AE$3,$AB227,IF(NOT($W227=0),"",SUMIFS('Val-Vol (2)'!AE$4:AE$1116,'Val-Vol (2)'!$A$4:$A$1116,$D227,'Val-Vol (2)'!$V$4:$V$1116,$V227)/SUMIFS('[6]Comp2016-2017 (3)'!$G$5:$G$289,'[6]Comp2016-2017 (3)'!$A$5:$A$289,$D227,'[6]Comp2016-2017 (3)'!$R$5:$R$289,$V227)*$AB227))</f>
        <v/>
      </c>
      <c r="AF227" s="183">
        <f>IF($W227=AF$3,$AB227,IF(NOT($W227=0),"",SUMIFS('Val-Vol (2)'!AF$4:AF$1116,'Val-Vol (2)'!$A$4:$A$1116,$D227,'Val-Vol (2)'!$V$4:$V$1116,$V227)/SUMIFS('[6]Comp2016-2017 (3)'!$G$5:$G$289,'[6]Comp2016-2017 (3)'!$A$5:$A$289,$D227,'[6]Comp2016-2017 (3)'!$R$5:$R$289,$V227)*$AB227))</f>
        <v/>
      </c>
      <c r="AG227" s="183">
        <f>IF($W227=AG$3,$AB227,IF(NOT($W227=0),"",SUMIFS('Val-Vol (2)'!AG$4:AG$1116,'Val-Vol (2)'!$A$4:$A$1116,$D227,'Val-Vol (2)'!$V$4:$V$1116,$V227)/SUMIFS('[6]Comp2016-2017 (3)'!$G$5:$G$289,'[6]Comp2016-2017 (3)'!$A$5:$A$289,$D227,'[6]Comp2016-2017 (3)'!$R$5:$R$289,$V227)*$AB227))</f>
        <v/>
      </c>
      <c r="AH227" s="183">
        <f>IF($W227=AH$3,$AB227,IF(NOT($W227=0),"",SUMIFS('Val-Vol (2)'!AH$4:AH$1116,'Val-Vol (2)'!$A$4:$A$1116,$D227,'Val-Vol (2)'!$V$4:$V$1116,$V227)/SUMIFS('[6]Comp2016-2017 (3)'!$G$5:$G$289,'[6]Comp2016-2017 (3)'!$A$5:$A$289,$D227,'[6]Comp2016-2017 (3)'!$R$5:$R$289,$V227)*$AB227))</f>
        <v/>
      </c>
      <c r="AI227" s="183">
        <f>IF($W227=AI$3,$AB227,IF(NOT($W227=0),"",SUMIFS('Val-Vol (2)'!AI$4:AI$1116,'Val-Vol (2)'!$A$4:$A$1116,$D227,'Val-Vol (2)'!$V$4:$V$1116,$V227)/SUMIFS('[6]Comp2016-2017 (3)'!$G$5:$G$289,'[6]Comp2016-2017 (3)'!$A$5:$A$289,$D227,'[6]Comp2016-2017 (3)'!$R$5:$R$289,$V227)*$AB227))</f>
        <v/>
      </c>
      <c r="AJ227" s="183">
        <f>IF($W227=AJ$3,$AB227,IF(NOT($W227=0),"",SUMIFS('Val-Vol (2)'!AJ$4:AJ$1116,'Val-Vol (2)'!$A$4:$A$1116,$D227,'Val-Vol (2)'!$V$4:$V$1116,$V227)/SUMIFS('[6]Comp2016-2017 (3)'!$G$5:$G$289,'[6]Comp2016-2017 (3)'!$A$5:$A$289,$D227,'[6]Comp2016-2017 (3)'!$R$5:$R$289,$V227)*$AB227))</f>
        <v/>
      </c>
      <c r="AK227" s="183">
        <f>SUM(AC227:AJ227)-AB227</f>
        <v/>
      </c>
      <c r="AL227" s="179">
        <f>IF(A227=D227,"remplir à la main","")</f>
        <v/>
      </c>
      <c r="AM227" s="179">
        <f>VLOOKUP(A227,'[6]Table corresp.'!$M$4:$U$63,8,FALSE)</f>
        <v/>
      </c>
      <c r="AN227" s="179">
        <f>VLOOKUP(D227,'[6]Table corresp.'!$M$4:$U$63,9,FALSE)</f>
        <v/>
      </c>
    </row>
    <row r="228">
      <c r="A228" s="179" t="inlineStr">
        <is>
          <t>31 - Placages et panneaux à base de bois</t>
        </is>
      </c>
      <c r="B228" s="179">
        <f>VLOOKUP(LEFT(A228,3),'[6]Table corresp.'!$A$4:$D$63,3,FALSE)</f>
        <v/>
      </c>
      <c r="C228" s="179">
        <f>VLOOKUP(A228,'[6]Table corresp.'!$M$4:$P$63,4,FALSE)</f>
        <v/>
      </c>
      <c r="D228" s="179" t="inlineStr">
        <is>
          <t>39 - Coffrages pour le bétonnage, bardeaux en bois</t>
        </is>
      </c>
      <c r="E228" s="179">
        <f>VLOOKUP(LEFT(D228,3),'[6]Table corresp.'!$A$4:$D$63,4,FALSE)</f>
        <v/>
      </c>
      <c r="F228" s="179">
        <f>LEFT(A228,3)&amp;" - "&amp;LEFT(D228,3)</f>
        <v/>
      </c>
      <c r="G228" s="195" t="n">
        <v>3149.720238</v>
      </c>
      <c r="H228" s="195" t="n">
        <v>0</v>
      </c>
      <c r="I228" s="195" t="n">
        <v>3149.720238</v>
      </c>
      <c r="J228" s="195" t="n">
        <v>0.4010796976295998</v>
      </c>
      <c r="K228" s="195" t="n">
        <v>0</v>
      </c>
      <c r="L228" s="195" t="n">
        <v>0.4010796976295998</v>
      </c>
      <c r="M228" s="195" t="n">
        <v>4.965111993866711</v>
      </c>
      <c r="N228" s="195" t="n">
        <v>0</v>
      </c>
      <c r="O228" s="195" t="n">
        <v>4.965111993866711</v>
      </c>
      <c r="P228" s="195" t="n">
        <v>1.844119720654899</v>
      </c>
      <c r="Q228" s="195" t="n">
        <v>0</v>
      </c>
      <c r="R228" s="195" t="n">
        <v>1.844119720654899</v>
      </c>
      <c r="S228" s="196" t="inlineStr">
        <is>
          <t>BI</t>
        </is>
      </c>
      <c r="T228" s="179">
        <f>VLOOKUP(A228,'[6]Groupe de branches'!$Z$27:$AM$86,14,FALSE)</f>
        <v/>
      </c>
      <c r="U228" s="179">
        <f>VLOOKUP(D228,'[6]Groupe de branches'!$Z$27:$AM$86,14,FALSE)</f>
        <v/>
      </c>
      <c r="V228" s="179" t="n">
        <v>2016</v>
      </c>
      <c r="W228" s="179">
        <f>VLOOKUP(D228,'[6]Table corresp.'!$M$4:$S$63,7,FALSE)</f>
        <v/>
      </c>
      <c r="X228" s="197">
        <f>IFERROR(G228/SUMIFS('[6]Comp2016-2017 (3)'!$I$5:$I$289,'[6]Comp2016-2017 (3)'!$A$5:$A$289,A228,'[6]Comp2016-2017 (3)'!$R$5:$R$289,V228),0)</f>
        <v/>
      </c>
      <c r="Y228" s="182">
        <f>IFERROR(IF(RIGHT(F228,3)="Exp",VLOOKUP(F228,#REF!,2,FALSE),VLOOKUP(F228,#REF!,9,FALSE)),1)</f>
        <v/>
      </c>
      <c r="Z228" s="197">
        <f>Y228/SUMIFS($Y$4:$Y$1116,$V$4:$V$1116,V228,$A$4:$A$1116,A228)</f>
        <v/>
      </c>
      <c r="AA228" s="181">
        <f>X228*Z228</f>
        <v/>
      </c>
      <c r="AB228" s="183">
        <f>IFERROR(SUMIFS('[6]Comp2016-2017 (3)'!$G$5:$G$289,'[6]Comp2016-2017 (3)'!$A$5:$A$289,A228,'[6]Comp2016-2017 (3)'!$R$5:$R$289,V228)*AA228/SUMIFS($AA$4:$AA$1116,$A$4:$A$1116,A228,$V$4:$V$1116,V228),0)</f>
        <v/>
      </c>
      <c r="AC228" s="183">
        <f>IF($W228=AC$3,$AB228,IF(NOT($W228=0),"",SUMIFS('Val-Vol (2)'!AC$4:AC$1116,'Val-Vol (2)'!$A$4:$A$1116,$D228,'Val-Vol (2)'!$V$4:$V$1116,$V228)/SUMIFS('[6]Comp2016-2017 (3)'!$G$5:$G$289,'[6]Comp2016-2017 (3)'!$A$5:$A$289,$D228,'[6]Comp2016-2017 (3)'!$R$5:$R$289,$V228)*$AB228))</f>
        <v/>
      </c>
      <c r="AD228" s="183">
        <f>IF($W228=AD$3,$AB228,IF(NOT($W228=0),"",SUMIFS('Val-Vol (2)'!AD$4:AD$1116,'Val-Vol (2)'!$A$4:$A$1116,$D228,'Val-Vol (2)'!$V$4:$V$1116,$V228)/SUMIFS('[6]Comp2016-2017 (3)'!$G$5:$G$289,'[6]Comp2016-2017 (3)'!$A$5:$A$289,$D228,'[6]Comp2016-2017 (3)'!$R$5:$R$289,$V228)*$AB228))</f>
        <v/>
      </c>
      <c r="AE228" s="183">
        <f>IF($W228=AE$3,$AB228,IF(NOT($W228=0),"",SUMIFS('Val-Vol (2)'!AE$4:AE$1116,'Val-Vol (2)'!$A$4:$A$1116,$D228,'Val-Vol (2)'!$V$4:$V$1116,$V228)/SUMIFS('[6]Comp2016-2017 (3)'!$G$5:$G$289,'[6]Comp2016-2017 (3)'!$A$5:$A$289,$D228,'[6]Comp2016-2017 (3)'!$R$5:$R$289,$V228)*$AB228))</f>
        <v/>
      </c>
      <c r="AF228" s="183">
        <f>IF($W228=AF$3,$AB228,IF(NOT($W228=0),"",SUMIFS('Val-Vol (2)'!AF$4:AF$1116,'Val-Vol (2)'!$A$4:$A$1116,$D228,'Val-Vol (2)'!$V$4:$V$1116,$V228)/SUMIFS('[6]Comp2016-2017 (3)'!$G$5:$G$289,'[6]Comp2016-2017 (3)'!$A$5:$A$289,$D228,'[6]Comp2016-2017 (3)'!$R$5:$R$289,$V228)*$AB228))</f>
        <v/>
      </c>
      <c r="AG228" s="183">
        <f>IF($W228=AG$3,$AB228,IF(NOT($W228=0),"",SUMIFS('Val-Vol (2)'!AG$4:AG$1116,'Val-Vol (2)'!$A$4:$A$1116,$D228,'Val-Vol (2)'!$V$4:$V$1116,$V228)/SUMIFS('[6]Comp2016-2017 (3)'!$G$5:$G$289,'[6]Comp2016-2017 (3)'!$A$5:$A$289,$D228,'[6]Comp2016-2017 (3)'!$R$5:$R$289,$V228)*$AB228))</f>
        <v/>
      </c>
      <c r="AH228" s="183">
        <f>IF($W228=AH$3,$AB228,IF(NOT($W228=0),"",SUMIFS('Val-Vol (2)'!AH$4:AH$1116,'Val-Vol (2)'!$A$4:$A$1116,$D228,'Val-Vol (2)'!$V$4:$V$1116,$V228)/SUMIFS('[6]Comp2016-2017 (3)'!$G$5:$G$289,'[6]Comp2016-2017 (3)'!$A$5:$A$289,$D228,'[6]Comp2016-2017 (3)'!$R$5:$R$289,$V228)*$AB228))</f>
        <v/>
      </c>
      <c r="AI228" s="183">
        <f>IF($W228=AI$3,$AB228,IF(NOT($W228=0),"",SUMIFS('Val-Vol (2)'!AI$4:AI$1116,'Val-Vol (2)'!$A$4:$A$1116,$D228,'Val-Vol (2)'!$V$4:$V$1116,$V228)/SUMIFS('[6]Comp2016-2017 (3)'!$G$5:$G$289,'[6]Comp2016-2017 (3)'!$A$5:$A$289,$D228,'[6]Comp2016-2017 (3)'!$R$5:$R$289,$V228)*$AB228))</f>
        <v/>
      </c>
      <c r="AJ228" s="183">
        <f>IF($W228=AJ$3,$AB228,IF(NOT($W228=0),"",SUMIFS('Val-Vol (2)'!AJ$4:AJ$1116,'Val-Vol (2)'!$A$4:$A$1116,$D228,'Val-Vol (2)'!$V$4:$V$1116,$V228)/SUMIFS('[6]Comp2016-2017 (3)'!$G$5:$G$289,'[6]Comp2016-2017 (3)'!$A$5:$A$289,$D228,'[6]Comp2016-2017 (3)'!$R$5:$R$289,$V228)*$AB228))</f>
        <v/>
      </c>
      <c r="AK228" s="183">
        <f>SUM(AC228:AJ228)-AB228</f>
        <v/>
      </c>
      <c r="AL228" s="179">
        <f>IF(A228=D228,"remplir à la main","")</f>
        <v/>
      </c>
      <c r="AM228" s="179">
        <f>VLOOKUP(A228,'[6]Table corresp.'!$M$4:$U$63,8,FALSE)</f>
        <v/>
      </c>
      <c r="AN228" s="179">
        <f>VLOOKUP(D228,'[6]Table corresp.'!$M$4:$U$63,9,FALSE)</f>
        <v/>
      </c>
    </row>
    <row r="229">
      <c r="A229" s="179" t="inlineStr">
        <is>
          <t>31 - Placages et panneaux à base de bois</t>
        </is>
      </c>
      <c r="B229" s="179">
        <f>VLOOKUP(LEFT(A229,3),'[6]Table corresp.'!$A$4:$D$63,3,FALSE)</f>
        <v/>
      </c>
      <c r="C229" s="179">
        <f>VLOOKUP(A229,'[6]Table corresp.'!$M$4:$P$63,4,FALSE)</f>
        <v/>
      </c>
      <c r="D229" s="179" t="inlineStr">
        <is>
          <t>47 - Meubles à base de bois</t>
        </is>
      </c>
      <c r="E229" s="179">
        <f>VLOOKUP(LEFT(D229,3),'[6]Table corresp.'!$A$4:$D$63,4,FALSE)</f>
        <v/>
      </c>
      <c r="F229" s="179">
        <f>LEFT(A229,3)&amp;" - "&amp;LEFT(D229,3)</f>
        <v/>
      </c>
      <c r="G229" s="195" t="n">
        <v>304415.93</v>
      </c>
      <c r="H229" s="195" t="n">
        <v>210710</v>
      </c>
      <c r="I229" s="195" t="n">
        <v>515125.93</v>
      </c>
      <c r="J229" s="195" t="n">
        <v>66.68601674578898</v>
      </c>
      <c r="K229" s="195" t="n">
        <v>30.13370429704856</v>
      </c>
      <c r="L229" s="195" t="n">
        <v>96.81972104283753</v>
      </c>
      <c r="M229" s="195" t="n">
        <v>832.5713058759294</v>
      </c>
      <c r="N229" s="195" t="n">
        <v>417.0985960737798</v>
      </c>
      <c r="O229" s="195" t="n">
        <v>1249.669901949709</v>
      </c>
      <c r="P229" s="195" t="n">
        <v>178.2315181588839</v>
      </c>
      <c r="Q229" s="195" t="n">
        <v>125.0581989929258</v>
      </c>
      <c r="R229" s="195" t="n">
        <v>303.2897171518097</v>
      </c>
      <c r="S229" s="196" t="inlineStr">
        <is>
          <t>BI</t>
        </is>
      </c>
      <c r="T229" s="179">
        <f>VLOOKUP(A229,'[6]Groupe de branches'!$Z$27:$AM$86,14,FALSE)</f>
        <v/>
      </c>
      <c r="U229" s="179">
        <f>VLOOKUP(D229,'[6]Groupe de branches'!$Z$27:$AM$86,14,FALSE)</f>
        <v/>
      </c>
      <c r="V229" s="179" t="n">
        <v>2016</v>
      </c>
      <c r="W229" s="179">
        <f>VLOOKUP(D229,'[6]Table corresp.'!$M$4:$S$63,7,FALSE)</f>
        <v/>
      </c>
      <c r="X229" s="197">
        <f>IFERROR(G229/SUMIFS('[6]Comp2016-2017 (3)'!$I$5:$I$289,'[6]Comp2016-2017 (3)'!$A$5:$A$289,A229,'[6]Comp2016-2017 (3)'!$R$5:$R$289,V229),0)</f>
        <v/>
      </c>
      <c r="Y229" s="182">
        <f>IFERROR(IF(RIGHT(F229,3)="Exp",VLOOKUP(F229,#REF!,2,FALSE),VLOOKUP(F229,#REF!,9,FALSE)),1)</f>
        <v/>
      </c>
      <c r="Z229" s="197">
        <f>Y229/SUMIFS($Y$4:$Y$1116,$V$4:$V$1116,V229,$A$4:$A$1116,A229)</f>
        <v/>
      </c>
      <c r="AA229" s="181">
        <f>X229*Z229</f>
        <v/>
      </c>
      <c r="AB229" s="183">
        <f>IFERROR(SUMIFS('[6]Comp2016-2017 (3)'!$G$5:$G$289,'[6]Comp2016-2017 (3)'!$A$5:$A$289,A229,'[6]Comp2016-2017 (3)'!$R$5:$R$289,V229)*AA229/SUMIFS($AA$4:$AA$1116,$A$4:$A$1116,A229,$V$4:$V$1116,V229),0)</f>
        <v/>
      </c>
      <c r="AC229" s="183">
        <f>IF($W229=AC$3,$AB229,IF(NOT($W229=0),"",SUMIFS('Val-Vol (2)'!AC$4:AC$1116,'Val-Vol (2)'!$A$4:$A$1116,$D229,'Val-Vol (2)'!$V$4:$V$1116,$V229)/SUMIFS('[6]Comp2016-2017 (3)'!$G$5:$G$289,'[6]Comp2016-2017 (3)'!$A$5:$A$289,$D229,'[6]Comp2016-2017 (3)'!$R$5:$R$289,$V229)*$AB229))</f>
        <v/>
      </c>
      <c r="AD229" s="183">
        <f>IF($W229=AD$3,$AB229,IF(NOT($W229=0),"",SUMIFS('Val-Vol (2)'!AD$4:AD$1116,'Val-Vol (2)'!$A$4:$A$1116,$D229,'Val-Vol (2)'!$V$4:$V$1116,$V229)/SUMIFS('[6]Comp2016-2017 (3)'!$G$5:$G$289,'[6]Comp2016-2017 (3)'!$A$5:$A$289,$D229,'[6]Comp2016-2017 (3)'!$R$5:$R$289,$V229)*$AB229))</f>
        <v/>
      </c>
      <c r="AE229" s="183">
        <f>IF($W229=AE$3,$AB229,IF(NOT($W229=0),"",SUMIFS('Val-Vol (2)'!AE$4:AE$1116,'Val-Vol (2)'!$A$4:$A$1116,$D229,'Val-Vol (2)'!$V$4:$V$1116,$V229)/SUMIFS('[6]Comp2016-2017 (3)'!$G$5:$G$289,'[6]Comp2016-2017 (3)'!$A$5:$A$289,$D229,'[6]Comp2016-2017 (3)'!$R$5:$R$289,$V229)*$AB229))</f>
        <v/>
      </c>
      <c r="AF229" s="183">
        <f>IF($W229=AF$3,$AB229,IF(NOT($W229=0),"",SUMIFS('Val-Vol (2)'!AF$4:AF$1116,'Val-Vol (2)'!$A$4:$A$1116,$D229,'Val-Vol (2)'!$V$4:$V$1116,$V229)/SUMIFS('[6]Comp2016-2017 (3)'!$G$5:$G$289,'[6]Comp2016-2017 (3)'!$A$5:$A$289,$D229,'[6]Comp2016-2017 (3)'!$R$5:$R$289,$V229)*$AB229))</f>
        <v/>
      </c>
      <c r="AG229" s="183">
        <f>IF($W229=AG$3,$AB229,IF(NOT($W229=0),"",SUMIFS('Val-Vol (2)'!AG$4:AG$1116,'Val-Vol (2)'!$A$4:$A$1116,$D229,'Val-Vol (2)'!$V$4:$V$1116,$V229)/SUMIFS('[6]Comp2016-2017 (3)'!$G$5:$G$289,'[6]Comp2016-2017 (3)'!$A$5:$A$289,$D229,'[6]Comp2016-2017 (3)'!$R$5:$R$289,$V229)*$AB229))</f>
        <v/>
      </c>
      <c r="AH229" s="183">
        <f>IF($W229=AH$3,$AB229,IF(NOT($W229=0),"",SUMIFS('Val-Vol (2)'!AH$4:AH$1116,'Val-Vol (2)'!$A$4:$A$1116,$D229,'Val-Vol (2)'!$V$4:$V$1116,$V229)/SUMIFS('[6]Comp2016-2017 (3)'!$G$5:$G$289,'[6]Comp2016-2017 (3)'!$A$5:$A$289,$D229,'[6]Comp2016-2017 (3)'!$R$5:$R$289,$V229)*$AB229))</f>
        <v/>
      </c>
      <c r="AI229" s="183">
        <f>IF($W229=AI$3,$AB229,IF(NOT($W229=0),"",SUMIFS('Val-Vol (2)'!AI$4:AI$1116,'Val-Vol (2)'!$A$4:$A$1116,$D229,'Val-Vol (2)'!$V$4:$V$1116,$V229)/SUMIFS('[6]Comp2016-2017 (3)'!$G$5:$G$289,'[6]Comp2016-2017 (3)'!$A$5:$A$289,$D229,'[6]Comp2016-2017 (3)'!$R$5:$R$289,$V229)*$AB229))</f>
        <v/>
      </c>
      <c r="AJ229" s="183">
        <f>IF($W229=AJ$3,$AB229,IF(NOT($W229=0),"",SUMIFS('Val-Vol (2)'!AJ$4:AJ$1116,'Val-Vol (2)'!$A$4:$A$1116,$D229,'Val-Vol (2)'!$V$4:$V$1116,$V229)/SUMIFS('[6]Comp2016-2017 (3)'!$G$5:$G$289,'[6]Comp2016-2017 (3)'!$A$5:$A$289,$D229,'[6]Comp2016-2017 (3)'!$R$5:$R$289,$V229)*$AB229))</f>
        <v/>
      </c>
      <c r="AK229" s="183">
        <f>SUM(AC229:AJ229)-AB229</f>
        <v/>
      </c>
      <c r="AL229" s="179">
        <f>IF(A229=D229,"remplir à la main","")</f>
        <v/>
      </c>
      <c r="AM229" s="179">
        <f>VLOOKUP(A229,'[6]Table corresp.'!$M$4:$U$63,8,FALSE)</f>
        <v/>
      </c>
      <c r="AN229" s="179">
        <f>VLOOKUP(D229,'[6]Table corresp.'!$M$4:$U$63,9,FALSE)</f>
        <v/>
      </c>
    </row>
    <row r="230">
      <c r="A230" s="179" t="inlineStr">
        <is>
          <t>31 - Placages et panneaux à base de bois</t>
        </is>
      </c>
      <c r="B230" s="179">
        <f>VLOOKUP(LEFT(A230,3),'[6]Table corresp.'!$A$4:$D$63,3,FALSE)</f>
        <v/>
      </c>
      <c r="C230" s="179">
        <f>VLOOKUP(A230,'[6]Table corresp.'!$M$4:$P$63,4,FALSE)</f>
        <v/>
      </c>
      <c r="D230" s="179" t="inlineStr">
        <is>
          <t>52 - Génie civil</t>
        </is>
      </c>
      <c r="E230" s="179">
        <f>VLOOKUP(LEFT(D230,3),'[6]Table corresp.'!$A$4:$D$63,4,FALSE)</f>
        <v/>
      </c>
      <c r="F230" s="179">
        <f>LEFT(A230,3)&amp;" - "&amp;LEFT(D230,3)</f>
        <v/>
      </c>
      <c r="G230" s="195" t="n">
        <v>3101.7</v>
      </c>
      <c r="H230" s="195" t="n">
        <v>1329.3</v>
      </c>
      <c r="I230" s="195" t="n">
        <v>4431</v>
      </c>
      <c r="J230" s="195" t="n">
        <v>0.3949648870807839</v>
      </c>
      <c r="K230" s="195" t="n">
        <v>0.1105049356071184</v>
      </c>
      <c r="L230" s="195" t="n">
        <v>0.5054698226879023</v>
      </c>
      <c r="M230" s="195" t="n">
        <v>4.889414521829154</v>
      </c>
      <c r="N230" s="195" t="n">
        <v>1.516629816483271</v>
      </c>
      <c r="O230" s="195" t="n">
        <v>6.406044338312424</v>
      </c>
      <c r="P230" s="195" t="n">
        <v>1.816004503684844</v>
      </c>
      <c r="Q230" s="195" t="n">
        <v>0.7889509938839934</v>
      </c>
      <c r="R230" s="195" t="n">
        <v>2.604955497568838</v>
      </c>
      <c r="S230" s="196" t="inlineStr">
        <is>
          <t>BI</t>
        </is>
      </c>
      <c r="T230" s="179">
        <f>VLOOKUP(A230,'[6]Groupe de branches'!$Z$27:$AM$86,14,FALSE)</f>
        <v/>
      </c>
      <c r="U230" s="179">
        <f>VLOOKUP(D230,'[6]Groupe de branches'!$Z$27:$AM$86,14,FALSE)</f>
        <v/>
      </c>
      <c r="V230" s="179" t="n">
        <v>2016</v>
      </c>
      <c r="W230" s="179">
        <f>VLOOKUP(D230,'[6]Table corresp.'!$M$4:$S$63,7,FALSE)</f>
        <v/>
      </c>
      <c r="X230" s="197">
        <f>IFERROR(G230/SUMIFS('[6]Comp2016-2017 (3)'!$I$5:$I$289,'[6]Comp2016-2017 (3)'!$A$5:$A$289,A230,'[6]Comp2016-2017 (3)'!$R$5:$R$289,V230),0)</f>
        <v/>
      </c>
      <c r="Y230" s="182">
        <f>IFERROR(IF(RIGHT(F230,3)="Exp",VLOOKUP(F230,#REF!,2,FALSE),VLOOKUP(F230,#REF!,9,FALSE)),1)</f>
        <v/>
      </c>
      <c r="Z230" s="197">
        <f>Y230/SUMIFS($Y$4:$Y$1116,$V$4:$V$1116,V230,$A$4:$A$1116,A230)</f>
        <v/>
      </c>
      <c r="AA230" s="181">
        <f>X230*Z230</f>
        <v/>
      </c>
      <c r="AB230" s="183">
        <f>IFERROR(SUMIFS('[6]Comp2016-2017 (3)'!$G$5:$G$289,'[6]Comp2016-2017 (3)'!$A$5:$A$289,A230,'[6]Comp2016-2017 (3)'!$R$5:$R$289,V230)*AA230/SUMIFS($AA$4:$AA$1116,$A$4:$A$1116,A230,$V$4:$V$1116,V230),0)</f>
        <v/>
      </c>
      <c r="AC230" s="183">
        <f>IF($W230=AC$3,$AB230,IF(NOT($W230=0),"",SUMIFS('Val-Vol (2)'!AC$4:AC$1116,'Val-Vol (2)'!$A$4:$A$1116,$D230,'Val-Vol (2)'!$V$4:$V$1116,$V230)/SUMIFS('[6]Comp2016-2017 (3)'!$G$5:$G$289,'[6]Comp2016-2017 (3)'!$A$5:$A$289,$D230,'[6]Comp2016-2017 (3)'!$R$5:$R$289,$V230)*$AB230))</f>
        <v/>
      </c>
      <c r="AD230" s="183">
        <f>IF($W230=AD$3,$AB230,IF(NOT($W230=0),"",SUMIFS('Val-Vol (2)'!AD$4:AD$1116,'Val-Vol (2)'!$A$4:$A$1116,$D230,'Val-Vol (2)'!$V$4:$V$1116,$V230)/SUMIFS('[6]Comp2016-2017 (3)'!$G$5:$G$289,'[6]Comp2016-2017 (3)'!$A$5:$A$289,$D230,'[6]Comp2016-2017 (3)'!$R$5:$R$289,$V230)*$AB230))</f>
        <v/>
      </c>
      <c r="AE230" s="183">
        <f>IF($W230=AE$3,$AB230,IF(NOT($W230=0),"",SUMIFS('Val-Vol (2)'!AE$4:AE$1116,'Val-Vol (2)'!$A$4:$A$1116,$D230,'Val-Vol (2)'!$V$4:$V$1116,$V230)/SUMIFS('[6]Comp2016-2017 (3)'!$G$5:$G$289,'[6]Comp2016-2017 (3)'!$A$5:$A$289,$D230,'[6]Comp2016-2017 (3)'!$R$5:$R$289,$V230)*$AB230))</f>
        <v/>
      </c>
      <c r="AF230" s="183">
        <f>IF($W230=AF$3,$AB230,IF(NOT($W230=0),"",SUMIFS('Val-Vol (2)'!AF$4:AF$1116,'Val-Vol (2)'!$A$4:$A$1116,$D230,'Val-Vol (2)'!$V$4:$V$1116,$V230)/SUMIFS('[6]Comp2016-2017 (3)'!$G$5:$G$289,'[6]Comp2016-2017 (3)'!$A$5:$A$289,$D230,'[6]Comp2016-2017 (3)'!$R$5:$R$289,$V230)*$AB230))</f>
        <v/>
      </c>
      <c r="AG230" s="183">
        <f>IF($W230=AG$3,$AB230,IF(NOT($W230=0),"",SUMIFS('Val-Vol (2)'!AG$4:AG$1116,'Val-Vol (2)'!$A$4:$A$1116,$D230,'Val-Vol (2)'!$V$4:$V$1116,$V230)/SUMIFS('[6]Comp2016-2017 (3)'!$G$5:$G$289,'[6]Comp2016-2017 (3)'!$A$5:$A$289,$D230,'[6]Comp2016-2017 (3)'!$R$5:$R$289,$V230)*$AB230))</f>
        <v/>
      </c>
      <c r="AH230" s="183">
        <f>IF($W230=AH$3,$AB230,IF(NOT($W230=0),"",SUMIFS('Val-Vol (2)'!AH$4:AH$1116,'Val-Vol (2)'!$A$4:$A$1116,$D230,'Val-Vol (2)'!$V$4:$V$1116,$V230)/SUMIFS('[6]Comp2016-2017 (3)'!$G$5:$G$289,'[6]Comp2016-2017 (3)'!$A$5:$A$289,$D230,'[6]Comp2016-2017 (3)'!$R$5:$R$289,$V230)*$AB230))</f>
        <v/>
      </c>
      <c r="AI230" s="183">
        <f>IF($W230=AI$3,$AB230,IF(NOT($W230=0),"",SUMIFS('Val-Vol (2)'!AI$4:AI$1116,'Val-Vol (2)'!$A$4:$A$1116,$D230,'Val-Vol (2)'!$V$4:$V$1116,$V230)/SUMIFS('[6]Comp2016-2017 (3)'!$G$5:$G$289,'[6]Comp2016-2017 (3)'!$A$5:$A$289,$D230,'[6]Comp2016-2017 (3)'!$R$5:$R$289,$V230)*$AB230))</f>
        <v/>
      </c>
      <c r="AJ230" s="183">
        <f>IF($W230=AJ$3,$AB230,IF(NOT($W230=0),"",SUMIFS('Val-Vol (2)'!AJ$4:AJ$1116,'Val-Vol (2)'!$A$4:$A$1116,$D230,'Val-Vol (2)'!$V$4:$V$1116,$V230)/SUMIFS('[6]Comp2016-2017 (3)'!$G$5:$G$289,'[6]Comp2016-2017 (3)'!$A$5:$A$289,$D230,'[6]Comp2016-2017 (3)'!$R$5:$R$289,$V230)*$AB230))</f>
        <v/>
      </c>
      <c r="AK230" s="183">
        <f>SUM(AC230:AJ230)-AB230</f>
        <v/>
      </c>
      <c r="AL230" s="179">
        <f>IF(A230=D230,"remplir à la main","")</f>
        <v/>
      </c>
      <c r="AM230" s="179">
        <f>VLOOKUP(A230,'[6]Table corresp.'!$M$4:$U$63,8,FALSE)</f>
        <v/>
      </c>
      <c r="AN230" s="179">
        <f>VLOOKUP(D230,'[6]Table corresp.'!$M$4:$U$63,9,FALSE)</f>
        <v/>
      </c>
    </row>
    <row r="231">
      <c r="A231" s="179" t="inlineStr">
        <is>
          <t>31 - Placages et panneaux à base de bois</t>
        </is>
      </c>
      <c r="B231" s="179">
        <f>VLOOKUP(LEFT(A231,3),'[6]Table corresp.'!$A$4:$D$63,3,FALSE)</f>
        <v/>
      </c>
      <c r="C231" s="179">
        <f>VLOOKUP(A231,'[6]Table corresp.'!$M$4:$P$63,4,FALSE)</f>
        <v/>
      </c>
      <c r="D231" s="179" t="inlineStr">
        <is>
          <t>53 - Travaux d'isolation</t>
        </is>
      </c>
      <c r="E231" s="179">
        <f>VLOOKUP(LEFT(D231,3),'[6]Table corresp.'!$A$4:$D$63,4,FALSE)</f>
        <v/>
      </c>
      <c r="F231" s="179">
        <f>LEFT(A231,3)&amp;" - "&amp;LEFT(D231,3)</f>
        <v/>
      </c>
      <c r="G231" s="195" t="n">
        <v>4940</v>
      </c>
      <c r="H231" s="195" t="n">
        <v>8910</v>
      </c>
      <c r="I231" s="195" t="n">
        <v>13850</v>
      </c>
      <c r="J231" s="195" t="n">
        <v>2.80468462954125</v>
      </c>
      <c r="K231" s="195" t="n">
        <v>3.302438682979057</v>
      </c>
      <c r="L231" s="195" t="n">
        <v>6.107123312520306</v>
      </c>
      <c r="M231" s="195" t="n">
        <v>34.72021489855926</v>
      </c>
      <c r="N231" s="195" t="n">
        <v>45.32446398159924</v>
      </c>
      <c r="O231" s="195" t="n">
        <v>80.0446788801585</v>
      </c>
      <c r="P231" s="195" t="n">
        <v>2.892304945095635</v>
      </c>
      <c r="Q231" s="195" t="n">
        <v>5.2881617057898</v>
      </c>
      <c r="R231" s="195" t="n">
        <v>8.180466650885435</v>
      </c>
      <c r="S231" s="196" t="inlineStr">
        <is>
          <t>BI</t>
        </is>
      </c>
      <c r="T231" s="179">
        <f>VLOOKUP(A231,'[6]Groupe de branches'!$Z$27:$AM$86,14,FALSE)</f>
        <v/>
      </c>
      <c r="U231" s="179">
        <f>VLOOKUP(D231,'[6]Groupe de branches'!$Z$27:$AM$86,14,FALSE)</f>
        <v/>
      </c>
      <c r="V231" s="179" t="n">
        <v>2016</v>
      </c>
      <c r="W231" s="179">
        <f>VLOOKUP(D231,'[6]Table corresp.'!$M$4:$S$63,7,FALSE)</f>
        <v/>
      </c>
      <c r="X231" s="197">
        <f>IFERROR(G231/SUMIFS('[6]Comp2016-2017 (3)'!$I$5:$I$289,'[6]Comp2016-2017 (3)'!$A$5:$A$289,A231,'[6]Comp2016-2017 (3)'!$R$5:$R$289,V231),0)</f>
        <v/>
      </c>
      <c r="Y231" s="182">
        <f>IFERROR(IF(RIGHT(F231,3)="Exp",VLOOKUP(F231,#REF!,2,FALSE),VLOOKUP(F231,#REF!,9,FALSE)),1)</f>
        <v/>
      </c>
      <c r="Z231" s="197">
        <f>Y231/SUMIFS($Y$4:$Y$1116,$V$4:$V$1116,V231,$A$4:$A$1116,A231)</f>
        <v/>
      </c>
      <c r="AA231" s="181">
        <f>X231*Z231</f>
        <v/>
      </c>
      <c r="AB231" s="183">
        <f>IFERROR(SUMIFS('[6]Comp2016-2017 (3)'!$G$5:$G$289,'[6]Comp2016-2017 (3)'!$A$5:$A$289,A231,'[6]Comp2016-2017 (3)'!$R$5:$R$289,V231)*AA231/SUMIFS($AA$4:$AA$1116,$A$4:$A$1116,A231,$V$4:$V$1116,V231),0)</f>
        <v/>
      </c>
      <c r="AC231" s="183">
        <f>IF($W231=AC$3,$AB231,IF(NOT($W231=0),"",SUMIFS('Val-Vol (2)'!AC$4:AC$1116,'Val-Vol (2)'!$A$4:$A$1116,$D231,'Val-Vol (2)'!$V$4:$V$1116,$V231)/SUMIFS('[6]Comp2016-2017 (3)'!$G$5:$G$289,'[6]Comp2016-2017 (3)'!$A$5:$A$289,$D231,'[6]Comp2016-2017 (3)'!$R$5:$R$289,$V231)*$AB231))</f>
        <v/>
      </c>
      <c r="AD231" s="183">
        <f>IF($W231=AD$3,$AB231,IF(NOT($W231=0),"",SUMIFS('Val-Vol (2)'!AD$4:AD$1116,'Val-Vol (2)'!$A$4:$A$1116,$D231,'Val-Vol (2)'!$V$4:$V$1116,$V231)/SUMIFS('[6]Comp2016-2017 (3)'!$G$5:$G$289,'[6]Comp2016-2017 (3)'!$A$5:$A$289,$D231,'[6]Comp2016-2017 (3)'!$R$5:$R$289,$V231)*$AB231))</f>
        <v/>
      </c>
      <c r="AE231" s="183">
        <f>IF($W231=AE$3,$AB231,IF(NOT($W231=0),"",SUMIFS('Val-Vol (2)'!AE$4:AE$1116,'Val-Vol (2)'!$A$4:$A$1116,$D231,'Val-Vol (2)'!$V$4:$V$1116,$V231)/SUMIFS('[6]Comp2016-2017 (3)'!$G$5:$G$289,'[6]Comp2016-2017 (3)'!$A$5:$A$289,$D231,'[6]Comp2016-2017 (3)'!$R$5:$R$289,$V231)*$AB231))</f>
        <v/>
      </c>
      <c r="AF231" s="183">
        <f>IF($W231=AF$3,$AB231,IF(NOT($W231=0),"",SUMIFS('Val-Vol (2)'!AF$4:AF$1116,'Val-Vol (2)'!$A$4:$A$1116,$D231,'Val-Vol (2)'!$V$4:$V$1116,$V231)/SUMIFS('[6]Comp2016-2017 (3)'!$G$5:$G$289,'[6]Comp2016-2017 (3)'!$A$5:$A$289,$D231,'[6]Comp2016-2017 (3)'!$R$5:$R$289,$V231)*$AB231))</f>
        <v/>
      </c>
      <c r="AG231" s="183">
        <f>IF($W231=AG$3,$AB231,IF(NOT($W231=0),"",SUMIFS('Val-Vol (2)'!AG$4:AG$1116,'Val-Vol (2)'!$A$4:$A$1116,$D231,'Val-Vol (2)'!$V$4:$V$1116,$V231)/SUMIFS('[6]Comp2016-2017 (3)'!$G$5:$G$289,'[6]Comp2016-2017 (3)'!$A$5:$A$289,$D231,'[6]Comp2016-2017 (3)'!$R$5:$R$289,$V231)*$AB231))</f>
        <v/>
      </c>
      <c r="AH231" s="183">
        <f>IF($W231=AH$3,$AB231,IF(NOT($W231=0),"",SUMIFS('Val-Vol (2)'!AH$4:AH$1116,'Val-Vol (2)'!$A$4:$A$1116,$D231,'Val-Vol (2)'!$V$4:$V$1116,$V231)/SUMIFS('[6]Comp2016-2017 (3)'!$G$5:$G$289,'[6]Comp2016-2017 (3)'!$A$5:$A$289,$D231,'[6]Comp2016-2017 (3)'!$R$5:$R$289,$V231)*$AB231))</f>
        <v/>
      </c>
      <c r="AI231" s="183">
        <f>IF($W231=AI$3,$AB231,IF(NOT($W231=0),"",SUMIFS('Val-Vol (2)'!AI$4:AI$1116,'Val-Vol (2)'!$A$4:$A$1116,$D231,'Val-Vol (2)'!$V$4:$V$1116,$V231)/SUMIFS('[6]Comp2016-2017 (3)'!$G$5:$G$289,'[6]Comp2016-2017 (3)'!$A$5:$A$289,$D231,'[6]Comp2016-2017 (3)'!$R$5:$R$289,$V231)*$AB231))</f>
        <v/>
      </c>
      <c r="AJ231" s="183">
        <f>IF($W231=AJ$3,$AB231,IF(NOT($W231=0),"",SUMIFS('Val-Vol (2)'!AJ$4:AJ$1116,'Val-Vol (2)'!$A$4:$A$1116,$D231,'Val-Vol (2)'!$V$4:$V$1116,$V231)/SUMIFS('[6]Comp2016-2017 (3)'!$G$5:$G$289,'[6]Comp2016-2017 (3)'!$A$5:$A$289,$D231,'[6]Comp2016-2017 (3)'!$R$5:$R$289,$V231)*$AB231))</f>
        <v/>
      </c>
      <c r="AK231" s="183">
        <f>SUM(AC231:AJ231)-AB231</f>
        <v/>
      </c>
      <c r="AL231" s="179">
        <f>IF(A231=D231,"remplir à la main","")</f>
        <v/>
      </c>
      <c r="AM231" s="179">
        <f>VLOOKUP(A231,'[6]Table corresp.'!$M$4:$U$63,8,FALSE)</f>
        <v/>
      </c>
      <c r="AN231" s="179">
        <f>VLOOKUP(D231,'[6]Table corresp.'!$M$4:$U$63,9,FALSE)</f>
        <v/>
      </c>
    </row>
    <row r="232">
      <c r="A232" s="179" t="inlineStr">
        <is>
          <t>31 - Placages et panneaux à base de bois</t>
        </is>
      </c>
      <c r="B232" s="179">
        <f>VLOOKUP(LEFT(A232,3),'[6]Table corresp.'!$A$4:$D$63,3,FALSE)</f>
        <v/>
      </c>
      <c r="C232" s="179">
        <f>VLOOKUP(A232,'[6]Table corresp.'!$M$4:$P$63,4,FALSE)</f>
        <v/>
      </c>
      <c r="D232" s="179" t="inlineStr">
        <is>
          <t>54 - Travaux de menuiserie bois</t>
        </is>
      </c>
      <c r="E232" s="179">
        <f>VLOOKUP(LEFT(D232,3),'[6]Table corresp.'!$A$4:$D$63,4,FALSE)</f>
        <v/>
      </c>
      <c r="F232" s="179">
        <f>LEFT(A232,3)&amp;" - "&amp;LEFT(D232,3)</f>
        <v/>
      </c>
      <c r="G232" s="195" t="n">
        <v>117870.1595582986</v>
      </c>
      <c r="H232" s="195" t="n">
        <v>349328.6375</v>
      </c>
      <c r="I232" s="195" t="n">
        <v>467198.7970582987</v>
      </c>
      <c r="J232" s="195" t="n">
        <v>26.2299259029206</v>
      </c>
      <c r="K232" s="195" t="n">
        <v>50.74898440015502</v>
      </c>
      <c r="L232" s="195" t="n">
        <v>76.97891030307562</v>
      </c>
      <c r="M232" s="195" t="n">
        <v>282.7490456735965</v>
      </c>
      <c r="N232" s="195" t="n">
        <v>606.5002488540604</v>
      </c>
      <c r="O232" s="195" t="n">
        <v>889.249294527657</v>
      </c>
      <c r="P232" s="195" t="n">
        <v>69.01142618819408</v>
      </c>
      <c r="Q232" s="195" t="n">
        <v>207.3295537107998</v>
      </c>
      <c r="R232" s="195" t="n">
        <v>276.3409798989939</v>
      </c>
      <c r="S232" s="196" t="inlineStr">
        <is>
          <t>BI</t>
        </is>
      </c>
      <c r="T232" s="179">
        <f>VLOOKUP(A232,'[6]Groupe de branches'!$Z$27:$AM$86,14,FALSE)</f>
        <v/>
      </c>
      <c r="U232" s="179">
        <f>VLOOKUP(D232,'[6]Groupe de branches'!$Z$27:$AM$86,14,FALSE)</f>
        <v/>
      </c>
      <c r="V232" s="179" t="n">
        <v>2016</v>
      </c>
      <c r="W232" s="179">
        <f>VLOOKUP(D232,'[6]Table corresp.'!$M$4:$S$63,7,FALSE)</f>
        <v/>
      </c>
      <c r="X232" s="197">
        <f>IFERROR(G232/SUMIFS('[6]Comp2016-2017 (3)'!$I$5:$I$289,'[6]Comp2016-2017 (3)'!$A$5:$A$289,A232,'[6]Comp2016-2017 (3)'!$R$5:$R$289,V232),0)</f>
        <v/>
      </c>
      <c r="Y232" s="182">
        <f>IFERROR(IF(RIGHT(F232,3)="Exp",VLOOKUP(F232,#REF!,2,FALSE),VLOOKUP(F232,#REF!,9,FALSE)),1)</f>
        <v/>
      </c>
      <c r="Z232" s="197">
        <f>Y232/SUMIFS($Y$4:$Y$1116,$V$4:$V$1116,V232,$A$4:$A$1116,A232)</f>
        <v/>
      </c>
      <c r="AA232" s="181">
        <f>X232*Z232</f>
        <v/>
      </c>
      <c r="AB232" s="183">
        <f>IFERROR(SUMIFS('[6]Comp2016-2017 (3)'!$G$5:$G$289,'[6]Comp2016-2017 (3)'!$A$5:$A$289,A232,'[6]Comp2016-2017 (3)'!$R$5:$R$289,V232)*AA232/SUMIFS($AA$4:$AA$1116,$A$4:$A$1116,A232,$V$4:$V$1116,V232),0)</f>
        <v/>
      </c>
      <c r="AC232" s="183">
        <f>IF($W232=AC$3,$AB232,IF(NOT($W232=0),"",SUMIFS('Val-Vol (2)'!AC$4:AC$1116,'Val-Vol (2)'!$A$4:$A$1116,$D232,'Val-Vol (2)'!$V$4:$V$1116,$V232)/SUMIFS('[6]Comp2016-2017 (3)'!$G$5:$G$289,'[6]Comp2016-2017 (3)'!$A$5:$A$289,$D232,'[6]Comp2016-2017 (3)'!$R$5:$R$289,$V232)*$AB232))</f>
        <v/>
      </c>
      <c r="AD232" s="183">
        <f>IF($W232=AD$3,$AB232,IF(NOT($W232=0),"",SUMIFS('Val-Vol (2)'!AD$4:AD$1116,'Val-Vol (2)'!$A$4:$A$1116,$D232,'Val-Vol (2)'!$V$4:$V$1116,$V232)/SUMIFS('[6]Comp2016-2017 (3)'!$G$5:$G$289,'[6]Comp2016-2017 (3)'!$A$5:$A$289,$D232,'[6]Comp2016-2017 (3)'!$R$5:$R$289,$V232)*$AB232))</f>
        <v/>
      </c>
      <c r="AE232" s="183">
        <f>IF($W232=AE$3,$AB232,IF(NOT($W232=0),"",SUMIFS('Val-Vol (2)'!AE$4:AE$1116,'Val-Vol (2)'!$A$4:$A$1116,$D232,'Val-Vol (2)'!$V$4:$V$1116,$V232)/SUMIFS('[6]Comp2016-2017 (3)'!$G$5:$G$289,'[6]Comp2016-2017 (3)'!$A$5:$A$289,$D232,'[6]Comp2016-2017 (3)'!$R$5:$R$289,$V232)*$AB232))</f>
        <v/>
      </c>
      <c r="AF232" s="183">
        <f>IF($W232=AF$3,$AB232,IF(NOT($W232=0),"",SUMIFS('Val-Vol (2)'!AF$4:AF$1116,'Val-Vol (2)'!$A$4:$A$1116,$D232,'Val-Vol (2)'!$V$4:$V$1116,$V232)/SUMIFS('[6]Comp2016-2017 (3)'!$G$5:$G$289,'[6]Comp2016-2017 (3)'!$A$5:$A$289,$D232,'[6]Comp2016-2017 (3)'!$R$5:$R$289,$V232)*$AB232))</f>
        <v/>
      </c>
      <c r="AG232" s="183">
        <f>IF($W232=AG$3,$AB232,IF(NOT($W232=0),"",SUMIFS('Val-Vol (2)'!AG$4:AG$1116,'Val-Vol (2)'!$A$4:$A$1116,$D232,'Val-Vol (2)'!$V$4:$V$1116,$V232)/SUMIFS('[6]Comp2016-2017 (3)'!$G$5:$G$289,'[6]Comp2016-2017 (3)'!$A$5:$A$289,$D232,'[6]Comp2016-2017 (3)'!$R$5:$R$289,$V232)*$AB232))</f>
        <v/>
      </c>
      <c r="AH232" s="183">
        <f>IF($W232=AH$3,$AB232,IF(NOT($W232=0),"",SUMIFS('Val-Vol (2)'!AH$4:AH$1116,'Val-Vol (2)'!$A$4:$A$1116,$D232,'Val-Vol (2)'!$V$4:$V$1116,$V232)/SUMIFS('[6]Comp2016-2017 (3)'!$G$5:$G$289,'[6]Comp2016-2017 (3)'!$A$5:$A$289,$D232,'[6]Comp2016-2017 (3)'!$R$5:$R$289,$V232)*$AB232))</f>
        <v/>
      </c>
      <c r="AI232" s="183">
        <f>IF($W232=AI$3,$AB232,IF(NOT($W232=0),"",SUMIFS('Val-Vol (2)'!AI$4:AI$1116,'Val-Vol (2)'!$A$4:$A$1116,$D232,'Val-Vol (2)'!$V$4:$V$1116,$V232)/SUMIFS('[6]Comp2016-2017 (3)'!$G$5:$G$289,'[6]Comp2016-2017 (3)'!$A$5:$A$289,$D232,'[6]Comp2016-2017 (3)'!$R$5:$R$289,$V232)*$AB232))</f>
        <v/>
      </c>
      <c r="AJ232" s="183">
        <f>IF($W232=AJ$3,$AB232,IF(NOT($W232=0),"",SUMIFS('Val-Vol (2)'!AJ$4:AJ$1116,'Val-Vol (2)'!$A$4:$A$1116,$D232,'Val-Vol (2)'!$V$4:$V$1116,$V232)/SUMIFS('[6]Comp2016-2017 (3)'!$G$5:$G$289,'[6]Comp2016-2017 (3)'!$A$5:$A$289,$D232,'[6]Comp2016-2017 (3)'!$R$5:$R$289,$V232)*$AB232))</f>
        <v/>
      </c>
      <c r="AK232" s="183">
        <f>SUM(AC232:AJ232)-AB232</f>
        <v/>
      </c>
      <c r="AL232" s="179">
        <f>IF(A232=D232,"remplir à la main","")</f>
        <v/>
      </c>
      <c r="AM232" s="179">
        <f>VLOOKUP(A232,'[6]Table corresp.'!$M$4:$U$63,8,FALSE)</f>
        <v/>
      </c>
      <c r="AN232" s="179">
        <f>VLOOKUP(D232,'[6]Table corresp.'!$M$4:$U$63,9,FALSE)</f>
        <v/>
      </c>
    </row>
    <row r="233">
      <c r="A233" s="179" t="inlineStr">
        <is>
          <t>31 - Placages et panneaux à base de bois</t>
        </is>
      </c>
      <c r="B233" s="179">
        <f>VLOOKUP(LEFT(A233,3),'[6]Table corresp.'!$A$4:$D$63,3,FALSE)</f>
        <v/>
      </c>
      <c r="C233" s="179">
        <f>VLOOKUP(A233,'[6]Table corresp.'!$M$4:$P$63,4,FALSE)</f>
        <v/>
      </c>
      <c r="D233" s="179" t="inlineStr">
        <is>
          <t>55 - Agencement de lieux de vente</t>
        </is>
      </c>
      <c r="E233" s="179">
        <f>VLOOKUP(LEFT(D233,3),'[6]Table corresp.'!$A$4:$D$63,4,FALSE)</f>
        <v/>
      </c>
      <c r="F233" s="179">
        <f>LEFT(A233,3)&amp;" - "&amp;LEFT(D233,3)</f>
        <v/>
      </c>
      <c r="G233" s="195" t="n">
        <v>35155.75275233923</v>
      </c>
      <c r="H233" s="195" t="n">
        <v>26713.75</v>
      </c>
      <c r="I233" s="195" t="n">
        <v>61869.50275233923</v>
      </c>
      <c r="J233" s="195" t="n">
        <v>6.265841997030663</v>
      </c>
      <c r="K233" s="195" t="n">
        <v>3.108263784334707</v>
      </c>
      <c r="L233" s="195" t="n">
        <v>9.374105781365371</v>
      </c>
      <c r="M233" s="195" t="n">
        <v>86.20629806821771</v>
      </c>
      <c r="N233" s="195" t="n">
        <v>47.4107656194254</v>
      </c>
      <c r="O233" s="195" t="n">
        <v>133.6170636876431</v>
      </c>
      <c r="P233" s="195" t="n">
        <v>20.5832302700709</v>
      </c>
      <c r="Q233" s="195" t="n">
        <v>15.85484060247388</v>
      </c>
      <c r="R233" s="195" t="n">
        <v>36.43807087254478</v>
      </c>
      <c r="S233" s="196" t="inlineStr">
        <is>
          <t>BI</t>
        </is>
      </c>
      <c r="T233" s="179">
        <f>VLOOKUP(A233,'[6]Groupe de branches'!$Z$27:$AM$86,14,FALSE)</f>
        <v/>
      </c>
      <c r="U233" s="179">
        <f>VLOOKUP(D233,'[6]Groupe de branches'!$Z$27:$AM$86,14,FALSE)</f>
        <v/>
      </c>
      <c r="V233" s="179" t="n">
        <v>2016</v>
      </c>
      <c r="W233" s="179">
        <f>VLOOKUP(D233,'[6]Table corresp.'!$M$4:$S$63,7,FALSE)</f>
        <v/>
      </c>
      <c r="X233" s="197">
        <f>IFERROR(G233/SUMIFS('[6]Comp2016-2017 (3)'!$I$5:$I$289,'[6]Comp2016-2017 (3)'!$A$5:$A$289,A233,'[6]Comp2016-2017 (3)'!$R$5:$R$289,V233),0)</f>
        <v/>
      </c>
      <c r="Y233" s="182">
        <f>IFERROR(IF(RIGHT(F233,3)="Exp",VLOOKUP(F233,#REF!,2,FALSE),VLOOKUP(F233,#REF!,9,FALSE)),1)</f>
        <v/>
      </c>
      <c r="Z233" s="197">
        <f>Y233/SUMIFS($Y$4:$Y$1116,$V$4:$V$1116,V233,$A$4:$A$1116,A233)</f>
        <v/>
      </c>
      <c r="AA233" s="181">
        <f>X233*Z233</f>
        <v/>
      </c>
      <c r="AB233" s="183">
        <f>IFERROR(SUMIFS('[6]Comp2016-2017 (3)'!$G$5:$G$289,'[6]Comp2016-2017 (3)'!$A$5:$A$289,A233,'[6]Comp2016-2017 (3)'!$R$5:$R$289,V233)*AA233/SUMIFS($AA$4:$AA$1116,$A$4:$A$1116,A233,$V$4:$V$1116,V233),0)</f>
        <v/>
      </c>
      <c r="AC233" s="183">
        <f>IF($W233=AC$3,$AB233,IF(NOT($W233=0),"",SUMIFS('Val-Vol (2)'!AC$4:AC$1116,'Val-Vol (2)'!$A$4:$A$1116,$D233,'Val-Vol (2)'!$V$4:$V$1116,$V233)/SUMIFS('[6]Comp2016-2017 (3)'!$G$5:$G$289,'[6]Comp2016-2017 (3)'!$A$5:$A$289,$D233,'[6]Comp2016-2017 (3)'!$R$5:$R$289,$V233)*$AB233))</f>
        <v/>
      </c>
      <c r="AD233" s="183">
        <f>IF($W233=AD$3,$AB233,IF(NOT($W233=0),"",SUMIFS('Val-Vol (2)'!AD$4:AD$1116,'Val-Vol (2)'!$A$4:$A$1116,$D233,'Val-Vol (2)'!$V$4:$V$1116,$V233)/SUMIFS('[6]Comp2016-2017 (3)'!$G$5:$G$289,'[6]Comp2016-2017 (3)'!$A$5:$A$289,$D233,'[6]Comp2016-2017 (3)'!$R$5:$R$289,$V233)*$AB233))</f>
        <v/>
      </c>
      <c r="AE233" s="183">
        <f>IF($W233=AE$3,$AB233,IF(NOT($W233=0),"",SUMIFS('Val-Vol (2)'!AE$4:AE$1116,'Val-Vol (2)'!$A$4:$A$1116,$D233,'Val-Vol (2)'!$V$4:$V$1116,$V233)/SUMIFS('[6]Comp2016-2017 (3)'!$G$5:$G$289,'[6]Comp2016-2017 (3)'!$A$5:$A$289,$D233,'[6]Comp2016-2017 (3)'!$R$5:$R$289,$V233)*$AB233))</f>
        <v/>
      </c>
      <c r="AF233" s="183">
        <f>IF($W233=AF$3,$AB233,IF(NOT($W233=0),"",SUMIFS('Val-Vol (2)'!AF$4:AF$1116,'Val-Vol (2)'!$A$4:$A$1116,$D233,'Val-Vol (2)'!$V$4:$V$1116,$V233)/SUMIFS('[6]Comp2016-2017 (3)'!$G$5:$G$289,'[6]Comp2016-2017 (3)'!$A$5:$A$289,$D233,'[6]Comp2016-2017 (3)'!$R$5:$R$289,$V233)*$AB233))</f>
        <v/>
      </c>
      <c r="AG233" s="183">
        <f>IF($W233=AG$3,$AB233,IF(NOT($W233=0),"",SUMIFS('Val-Vol (2)'!AG$4:AG$1116,'Val-Vol (2)'!$A$4:$A$1116,$D233,'Val-Vol (2)'!$V$4:$V$1116,$V233)/SUMIFS('[6]Comp2016-2017 (3)'!$G$5:$G$289,'[6]Comp2016-2017 (3)'!$A$5:$A$289,$D233,'[6]Comp2016-2017 (3)'!$R$5:$R$289,$V233)*$AB233))</f>
        <v/>
      </c>
      <c r="AH233" s="183">
        <f>IF($W233=AH$3,$AB233,IF(NOT($W233=0),"",SUMIFS('Val-Vol (2)'!AH$4:AH$1116,'Val-Vol (2)'!$A$4:$A$1116,$D233,'Val-Vol (2)'!$V$4:$V$1116,$V233)/SUMIFS('[6]Comp2016-2017 (3)'!$G$5:$G$289,'[6]Comp2016-2017 (3)'!$A$5:$A$289,$D233,'[6]Comp2016-2017 (3)'!$R$5:$R$289,$V233)*$AB233))</f>
        <v/>
      </c>
      <c r="AI233" s="183">
        <f>IF($W233=AI$3,$AB233,IF(NOT($W233=0),"",SUMIFS('Val-Vol (2)'!AI$4:AI$1116,'Val-Vol (2)'!$A$4:$A$1116,$D233,'Val-Vol (2)'!$V$4:$V$1116,$V233)/SUMIFS('[6]Comp2016-2017 (3)'!$G$5:$G$289,'[6]Comp2016-2017 (3)'!$A$5:$A$289,$D233,'[6]Comp2016-2017 (3)'!$R$5:$R$289,$V233)*$AB233))</f>
        <v/>
      </c>
      <c r="AJ233" s="183">
        <f>IF($W233=AJ$3,$AB233,IF(NOT($W233=0),"",SUMIFS('Val-Vol (2)'!AJ$4:AJ$1116,'Val-Vol (2)'!$A$4:$A$1116,$D233,'Val-Vol (2)'!$V$4:$V$1116,$V233)/SUMIFS('[6]Comp2016-2017 (3)'!$G$5:$G$289,'[6]Comp2016-2017 (3)'!$A$5:$A$289,$D233,'[6]Comp2016-2017 (3)'!$R$5:$R$289,$V233)*$AB233))</f>
        <v/>
      </c>
      <c r="AK233" s="183">
        <f>SUM(AC233:AJ233)-AB233</f>
        <v/>
      </c>
      <c r="AL233" s="179">
        <f>IF(A233=D233,"remplir à la main","")</f>
        <v/>
      </c>
      <c r="AM233" s="179">
        <f>VLOOKUP(A233,'[6]Table corresp.'!$M$4:$U$63,8,FALSE)</f>
        <v/>
      </c>
      <c r="AN233" s="179">
        <f>VLOOKUP(D233,'[6]Table corresp.'!$M$4:$U$63,9,FALSE)</f>
        <v/>
      </c>
    </row>
    <row r="234">
      <c r="A234" s="179" t="inlineStr">
        <is>
          <t>31 - Placages et panneaux à base de bois</t>
        </is>
      </c>
      <c r="B234" s="179">
        <f>VLOOKUP(LEFT(A234,3),'[6]Table corresp.'!$A$4:$D$63,3,FALSE)</f>
        <v/>
      </c>
      <c r="C234" s="179">
        <f>VLOOKUP(A234,'[6]Table corresp.'!$M$4:$P$63,4,FALSE)</f>
        <v/>
      </c>
      <c r="D234" s="179" t="inlineStr">
        <is>
          <t>57 - Travaux de charpente</t>
        </is>
      </c>
      <c r="E234" s="179">
        <f>VLOOKUP(LEFT(D234,3),'[6]Table corresp.'!$A$4:$D$63,4,FALSE)</f>
        <v/>
      </c>
      <c r="F234" s="179">
        <f>LEFT(A234,3)&amp;" - "&amp;LEFT(D234,3)</f>
        <v/>
      </c>
      <c r="G234" s="195" t="n">
        <v>10007.63099999999</v>
      </c>
      <c r="H234" s="195" t="n">
        <v>33358.77</v>
      </c>
      <c r="I234" s="195" t="n">
        <v>43366.401</v>
      </c>
      <c r="J234" s="195" t="n">
        <v>3.025204852503308</v>
      </c>
      <c r="K234" s="195" t="n">
        <v>6.583146301280959</v>
      </c>
      <c r="L234" s="195" t="n">
        <v>9.608351153784268</v>
      </c>
      <c r="M234" s="195" t="n">
        <v>36.80994233093175</v>
      </c>
      <c r="N234" s="195" t="n">
        <v>88.80622296508277</v>
      </c>
      <c r="O234" s="195" t="n">
        <v>125.6161652960145</v>
      </c>
      <c r="P234" s="195" t="n">
        <v>5.859336159917481</v>
      </c>
      <c r="Q234" s="195" t="n">
        <v>19.79871717915259</v>
      </c>
      <c r="R234" s="195" t="n">
        <v>25.65805333907007</v>
      </c>
      <c r="S234" s="196" t="inlineStr">
        <is>
          <t>BI</t>
        </is>
      </c>
      <c r="T234" s="179">
        <f>VLOOKUP(A234,'[6]Groupe de branches'!$Z$27:$AM$86,14,FALSE)</f>
        <v/>
      </c>
      <c r="U234" s="179">
        <f>VLOOKUP(D234,'[6]Groupe de branches'!$Z$27:$AM$86,14,FALSE)</f>
        <v/>
      </c>
      <c r="V234" s="179" t="n">
        <v>2016</v>
      </c>
      <c r="W234" s="179">
        <f>VLOOKUP(D234,'[6]Table corresp.'!$M$4:$S$63,7,FALSE)</f>
        <v/>
      </c>
      <c r="X234" s="197">
        <f>IFERROR(G234/SUMIFS('[6]Comp2016-2017 (3)'!$I$5:$I$289,'[6]Comp2016-2017 (3)'!$A$5:$A$289,A234,'[6]Comp2016-2017 (3)'!$R$5:$R$289,V234),0)</f>
        <v/>
      </c>
      <c r="Y234" s="182">
        <f>IFERROR(IF(RIGHT(F234,3)="Exp",VLOOKUP(F234,#REF!,2,FALSE),VLOOKUP(F234,#REF!,9,FALSE)),1)</f>
        <v/>
      </c>
      <c r="Z234" s="197">
        <f>Y234/SUMIFS($Y$4:$Y$1116,$V$4:$V$1116,V234,$A$4:$A$1116,A234)</f>
        <v/>
      </c>
      <c r="AA234" s="181">
        <f>X234*Z234</f>
        <v/>
      </c>
      <c r="AB234" s="183">
        <f>IFERROR(SUMIFS('[6]Comp2016-2017 (3)'!$G$5:$G$289,'[6]Comp2016-2017 (3)'!$A$5:$A$289,A234,'[6]Comp2016-2017 (3)'!$R$5:$R$289,V234)*AA234/SUMIFS($AA$4:$AA$1116,$A$4:$A$1116,A234,$V$4:$V$1116,V234),0)</f>
        <v/>
      </c>
      <c r="AC234" s="183">
        <f>IF($W234=AC$3,$AB234,IF(NOT($W234=0),"",SUMIFS('Val-Vol (2)'!AC$4:AC$1116,'Val-Vol (2)'!$A$4:$A$1116,$D234,'Val-Vol (2)'!$V$4:$V$1116,$V234)/SUMIFS('[6]Comp2016-2017 (3)'!$G$5:$G$289,'[6]Comp2016-2017 (3)'!$A$5:$A$289,$D234,'[6]Comp2016-2017 (3)'!$R$5:$R$289,$V234)*$AB234))</f>
        <v/>
      </c>
      <c r="AD234" s="183">
        <f>IF($W234=AD$3,$AB234,IF(NOT($W234=0),"",SUMIFS('Val-Vol (2)'!AD$4:AD$1116,'Val-Vol (2)'!$A$4:$A$1116,$D234,'Val-Vol (2)'!$V$4:$V$1116,$V234)/SUMIFS('[6]Comp2016-2017 (3)'!$G$5:$G$289,'[6]Comp2016-2017 (3)'!$A$5:$A$289,$D234,'[6]Comp2016-2017 (3)'!$R$5:$R$289,$V234)*$AB234))</f>
        <v/>
      </c>
      <c r="AE234" s="183">
        <f>IF($W234=AE$3,$AB234,IF(NOT($W234=0),"",SUMIFS('Val-Vol (2)'!AE$4:AE$1116,'Val-Vol (2)'!$A$4:$A$1116,$D234,'Val-Vol (2)'!$V$4:$V$1116,$V234)/SUMIFS('[6]Comp2016-2017 (3)'!$G$5:$G$289,'[6]Comp2016-2017 (3)'!$A$5:$A$289,$D234,'[6]Comp2016-2017 (3)'!$R$5:$R$289,$V234)*$AB234))</f>
        <v/>
      </c>
      <c r="AF234" s="183">
        <f>IF($W234=AF$3,$AB234,IF(NOT($W234=0),"",SUMIFS('Val-Vol (2)'!AF$4:AF$1116,'Val-Vol (2)'!$A$4:$A$1116,$D234,'Val-Vol (2)'!$V$4:$V$1116,$V234)/SUMIFS('[6]Comp2016-2017 (3)'!$G$5:$G$289,'[6]Comp2016-2017 (3)'!$A$5:$A$289,$D234,'[6]Comp2016-2017 (3)'!$R$5:$R$289,$V234)*$AB234))</f>
        <v/>
      </c>
      <c r="AG234" s="183">
        <f>IF($W234=AG$3,$AB234,IF(NOT($W234=0),"",SUMIFS('Val-Vol (2)'!AG$4:AG$1116,'Val-Vol (2)'!$A$4:$A$1116,$D234,'Val-Vol (2)'!$V$4:$V$1116,$V234)/SUMIFS('[6]Comp2016-2017 (3)'!$G$5:$G$289,'[6]Comp2016-2017 (3)'!$A$5:$A$289,$D234,'[6]Comp2016-2017 (3)'!$R$5:$R$289,$V234)*$AB234))</f>
        <v/>
      </c>
      <c r="AH234" s="183">
        <f>IF($W234=AH$3,$AB234,IF(NOT($W234=0),"",SUMIFS('Val-Vol (2)'!AH$4:AH$1116,'Val-Vol (2)'!$A$4:$A$1116,$D234,'Val-Vol (2)'!$V$4:$V$1116,$V234)/SUMIFS('[6]Comp2016-2017 (3)'!$G$5:$G$289,'[6]Comp2016-2017 (3)'!$A$5:$A$289,$D234,'[6]Comp2016-2017 (3)'!$R$5:$R$289,$V234)*$AB234))</f>
        <v/>
      </c>
      <c r="AI234" s="183">
        <f>IF($W234=AI$3,$AB234,IF(NOT($W234=0),"",SUMIFS('Val-Vol (2)'!AI$4:AI$1116,'Val-Vol (2)'!$A$4:$A$1116,$D234,'Val-Vol (2)'!$V$4:$V$1116,$V234)/SUMIFS('[6]Comp2016-2017 (3)'!$G$5:$G$289,'[6]Comp2016-2017 (3)'!$A$5:$A$289,$D234,'[6]Comp2016-2017 (3)'!$R$5:$R$289,$V234)*$AB234))</f>
        <v/>
      </c>
      <c r="AJ234" s="183">
        <f>IF($W234=AJ$3,$AB234,IF(NOT($W234=0),"",SUMIFS('Val-Vol (2)'!AJ$4:AJ$1116,'Val-Vol (2)'!$A$4:$A$1116,$D234,'Val-Vol (2)'!$V$4:$V$1116,$V234)/SUMIFS('[6]Comp2016-2017 (3)'!$G$5:$G$289,'[6]Comp2016-2017 (3)'!$A$5:$A$289,$D234,'[6]Comp2016-2017 (3)'!$R$5:$R$289,$V234)*$AB234))</f>
        <v/>
      </c>
      <c r="AK234" s="183">
        <f>SUM(AC234:AJ234)-AB234</f>
        <v/>
      </c>
      <c r="AL234" s="179">
        <f>IF(A234=D234,"remplir à la main","")</f>
        <v/>
      </c>
      <c r="AM234" s="179">
        <f>VLOOKUP(A234,'[6]Table corresp.'!$M$4:$U$63,8,FALSE)</f>
        <v/>
      </c>
      <c r="AN234" s="179">
        <f>VLOOKUP(D234,'[6]Table corresp.'!$M$4:$U$63,9,FALSE)</f>
        <v/>
      </c>
    </row>
    <row r="235">
      <c r="A235" s="179" t="inlineStr">
        <is>
          <t>31 - Placages et panneaux à base de bois</t>
        </is>
      </c>
      <c r="B235" s="179">
        <f>VLOOKUP(LEFT(A235,3),'[6]Table corresp.'!$A$4:$D$63,3,FALSE)</f>
        <v/>
      </c>
      <c r="C235" s="179">
        <f>VLOOKUP(A235,'[6]Table corresp.'!$M$4:$P$63,4,FALSE)</f>
        <v/>
      </c>
      <c r="D235" s="179" t="inlineStr">
        <is>
          <t>58 - Travaux de couverture par éléments</t>
        </is>
      </c>
      <c r="E235" s="179">
        <f>VLOOKUP(LEFT(D235,3),'[6]Table corresp.'!$A$4:$D$63,4,FALSE)</f>
        <v/>
      </c>
      <c r="F235" s="179">
        <f>LEFT(A235,3)&amp;" - "&amp;LEFT(D235,3)</f>
        <v/>
      </c>
      <c r="G235" s="195" t="n">
        <v>1662.994285714286</v>
      </c>
      <c r="H235" s="195" t="n">
        <v>2494.491428571428</v>
      </c>
      <c r="I235" s="195" t="n">
        <v>4157.485714285714</v>
      </c>
      <c r="J235" s="195" t="n">
        <v>0.502706223163917</v>
      </c>
      <c r="K235" s="195" t="n">
        <v>0.4922724075730925</v>
      </c>
      <c r="L235" s="195" t="n">
        <v>0.9949786307370094</v>
      </c>
      <c r="M235" s="195" t="n">
        <v>6.116804641759068</v>
      </c>
      <c r="N235" s="195" t="n">
        <v>6.640723323737716</v>
      </c>
      <c r="O235" s="195" t="n">
        <v>12.75752796549678</v>
      </c>
      <c r="P235" s="195" t="n">
        <v>0.9736612542990306</v>
      </c>
      <c r="Q235" s="195" t="n">
        <v>1.480502137821809</v>
      </c>
      <c r="R235" s="195" t="n">
        <v>2.454163392120839</v>
      </c>
      <c r="S235" s="196" t="inlineStr">
        <is>
          <t>BI</t>
        </is>
      </c>
      <c r="T235" s="179">
        <f>VLOOKUP(A235,'[6]Groupe de branches'!$Z$27:$AM$86,14,FALSE)</f>
        <v/>
      </c>
      <c r="U235" s="179">
        <f>VLOOKUP(D235,'[6]Groupe de branches'!$Z$27:$AM$86,14,FALSE)</f>
        <v/>
      </c>
      <c r="V235" s="179" t="n">
        <v>2016</v>
      </c>
      <c r="W235" s="179">
        <f>VLOOKUP(D235,'[6]Table corresp.'!$M$4:$S$63,7,FALSE)</f>
        <v/>
      </c>
      <c r="X235" s="197">
        <f>IFERROR(G235/SUMIFS('[6]Comp2016-2017 (3)'!$I$5:$I$289,'[6]Comp2016-2017 (3)'!$A$5:$A$289,A235,'[6]Comp2016-2017 (3)'!$R$5:$R$289,V235),0)</f>
        <v/>
      </c>
      <c r="Y235" s="182">
        <f>IFERROR(IF(RIGHT(F235,3)="Exp",VLOOKUP(F235,#REF!,2,FALSE),VLOOKUP(F235,#REF!,9,FALSE)),1)</f>
        <v/>
      </c>
      <c r="Z235" s="197">
        <f>Y235/SUMIFS($Y$4:$Y$1116,$V$4:$V$1116,V235,$A$4:$A$1116,A235)</f>
        <v/>
      </c>
      <c r="AA235" s="181">
        <f>X235*Z235</f>
        <v/>
      </c>
      <c r="AB235" s="183">
        <f>IFERROR(SUMIFS('[6]Comp2016-2017 (3)'!$G$5:$G$289,'[6]Comp2016-2017 (3)'!$A$5:$A$289,A235,'[6]Comp2016-2017 (3)'!$R$5:$R$289,V235)*AA235/SUMIFS($AA$4:$AA$1116,$A$4:$A$1116,A235,$V$4:$V$1116,V235),0)</f>
        <v/>
      </c>
      <c r="AC235" s="183">
        <f>IF($W235=AC$3,$AB235,IF(NOT($W235=0),"",SUMIFS('Val-Vol (2)'!AC$4:AC$1116,'Val-Vol (2)'!$A$4:$A$1116,$D235,'Val-Vol (2)'!$V$4:$V$1116,$V235)/SUMIFS('[6]Comp2016-2017 (3)'!$G$5:$G$289,'[6]Comp2016-2017 (3)'!$A$5:$A$289,$D235,'[6]Comp2016-2017 (3)'!$R$5:$R$289,$V235)*$AB235))</f>
        <v/>
      </c>
      <c r="AD235" s="183">
        <f>IF($W235=AD$3,$AB235,IF(NOT($W235=0),"",SUMIFS('Val-Vol (2)'!AD$4:AD$1116,'Val-Vol (2)'!$A$4:$A$1116,$D235,'Val-Vol (2)'!$V$4:$V$1116,$V235)/SUMIFS('[6]Comp2016-2017 (3)'!$G$5:$G$289,'[6]Comp2016-2017 (3)'!$A$5:$A$289,$D235,'[6]Comp2016-2017 (3)'!$R$5:$R$289,$V235)*$AB235))</f>
        <v/>
      </c>
      <c r="AE235" s="183">
        <f>IF($W235=AE$3,$AB235,IF(NOT($W235=0),"",SUMIFS('Val-Vol (2)'!AE$4:AE$1116,'Val-Vol (2)'!$A$4:$A$1116,$D235,'Val-Vol (2)'!$V$4:$V$1116,$V235)/SUMIFS('[6]Comp2016-2017 (3)'!$G$5:$G$289,'[6]Comp2016-2017 (3)'!$A$5:$A$289,$D235,'[6]Comp2016-2017 (3)'!$R$5:$R$289,$V235)*$AB235))</f>
        <v/>
      </c>
      <c r="AF235" s="183">
        <f>IF($W235=AF$3,$AB235,IF(NOT($W235=0),"",SUMIFS('Val-Vol (2)'!AF$4:AF$1116,'Val-Vol (2)'!$A$4:$A$1116,$D235,'Val-Vol (2)'!$V$4:$V$1116,$V235)/SUMIFS('[6]Comp2016-2017 (3)'!$G$5:$G$289,'[6]Comp2016-2017 (3)'!$A$5:$A$289,$D235,'[6]Comp2016-2017 (3)'!$R$5:$R$289,$V235)*$AB235))</f>
        <v/>
      </c>
      <c r="AG235" s="183">
        <f>IF($W235=AG$3,$AB235,IF(NOT($W235=0),"",SUMIFS('Val-Vol (2)'!AG$4:AG$1116,'Val-Vol (2)'!$A$4:$A$1116,$D235,'Val-Vol (2)'!$V$4:$V$1116,$V235)/SUMIFS('[6]Comp2016-2017 (3)'!$G$5:$G$289,'[6]Comp2016-2017 (3)'!$A$5:$A$289,$D235,'[6]Comp2016-2017 (3)'!$R$5:$R$289,$V235)*$AB235))</f>
        <v/>
      </c>
      <c r="AH235" s="183">
        <f>IF($W235=AH$3,$AB235,IF(NOT($W235=0),"",SUMIFS('Val-Vol (2)'!AH$4:AH$1116,'Val-Vol (2)'!$A$4:$A$1116,$D235,'Val-Vol (2)'!$V$4:$V$1116,$V235)/SUMIFS('[6]Comp2016-2017 (3)'!$G$5:$G$289,'[6]Comp2016-2017 (3)'!$A$5:$A$289,$D235,'[6]Comp2016-2017 (3)'!$R$5:$R$289,$V235)*$AB235))</f>
        <v/>
      </c>
      <c r="AI235" s="183">
        <f>IF($W235=AI$3,$AB235,IF(NOT($W235=0),"",SUMIFS('Val-Vol (2)'!AI$4:AI$1116,'Val-Vol (2)'!$A$4:$A$1116,$D235,'Val-Vol (2)'!$V$4:$V$1116,$V235)/SUMIFS('[6]Comp2016-2017 (3)'!$G$5:$G$289,'[6]Comp2016-2017 (3)'!$A$5:$A$289,$D235,'[6]Comp2016-2017 (3)'!$R$5:$R$289,$V235)*$AB235))</f>
        <v/>
      </c>
      <c r="AJ235" s="183">
        <f>IF($W235=AJ$3,$AB235,IF(NOT($W235=0),"",SUMIFS('Val-Vol (2)'!AJ$4:AJ$1116,'Val-Vol (2)'!$A$4:$A$1116,$D235,'Val-Vol (2)'!$V$4:$V$1116,$V235)/SUMIFS('[6]Comp2016-2017 (3)'!$G$5:$G$289,'[6]Comp2016-2017 (3)'!$A$5:$A$289,$D235,'[6]Comp2016-2017 (3)'!$R$5:$R$289,$V235)*$AB235))</f>
        <v/>
      </c>
      <c r="AK235" s="183">
        <f>SUM(AC235:AJ235)-AB235</f>
        <v/>
      </c>
      <c r="AL235" s="179">
        <f>IF(A235=D235,"remplir à la main","")</f>
        <v/>
      </c>
      <c r="AM235" s="179">
        <f>VLOOKUP(A235,'[6]Table corresp.'!$M$4:$U$63,8,FALSE)</f>
        <v/>
      </c>
      <c r="AN235" s="179">
        <f>VLOOKUP(D235,'[6]Table corresp.'!$M$4:$U$63,9,FALSE)</f>
        <v/>
      </c>
    </row>
    <row r="236">
      <c r="A236" s="179" t="inlineStr">
        <is>
          <t>31 - Placages et panneaux à base de bois</t>
        </is>
      </c>
      <c r="B236" s="179">
        <f>VLOOKUP(LEFT(A236,3),'[6]Table corresp.'!$A$4:$D$63,3,FALSE)</f>
        <v/>
      </c>
      <c r="C236" s="179">
        <f>VLOOKUP(A236,'[6]Table corresp.'!$M$4:$P$63,4,FALSE)</f>
        <v/>
      </c>
      <c r="D236" s="179" t="inlineStr">
        <is>
          <t>59 - Travaux de maçonnerie générale et gros œuvre de bâtiment</t>
        </is>
      </c>
      <c r="E236" s="179">
        <f>VLOOKUP(LEFT(D236,3),'[6]Table corresp.'!$A$4:$D$63,4,FALSE)</f>
        <v/>
      </c>
      <c r="F236" s="179">
        <f>LEFT(A236,3)&amp;" - "&amp;LEFT(D236,3)</f>
        <v/>
      </c>
      <c r="G236" s="195" t="n">
        <v>1329.3</v>
      </c>
      <c r="H236" s="195" t="n">
        <v>3101.7</v>
      </c>
      <c r="I236" s="195" t="n">
        <v>4431</v>
      </c>
      <c r="J236" s="195" t="n">
        <v>0.1711514510683397</v>
      </c>
      <c r="K236" s="195" t="n">
        <v>0.2607097925249423</v>
      </c>
      <c r="L236" s="195" t="n">
        <v>0.431861243593282</v>
      </c>
      <c r="M236" s="195" t="n">
        <v>2.095463366498209</v>
      </c>
      <c r="N236" s="195" t="n">
        <v>3.538802905127632</v>
      </c>
      <c r="O236" s="195" t="n">
        <v>5.63426627162584</v>
      </c>
      <c r="P236" s="195" t="n">
        <v>0.7782876444363619</v>
      </c>
      <c r="Q236" s="195" t="n">
        <v>1.840885652395984</v>
      </c>
      <c r="R236" s="195" t="n">
        <v>2.619173296832346</v>
      </c>
      <c r="S236" s="196" t="inlineStr">
        <is>
          <t>BI</t>
        </is>
      </c>
      <c r="T236" s="179">
        <f>VLOOKUP(A236,'[6]Groupe de branches'!$Z$27:$AM$86,14,FALSE)</f>
        <v/>
      </c>
      <c r="U236" s="179">
        <f>VLOOKUP(D236,'[6]Groupe de branches'!$Z$27:$AM$86,14,FALSE)</f>
        <v/>
      </c>
      <c r="V236" s="179" t="n">
        <v>2016</v>
      </c>
      <c r="W236" s="179">
        <f>VLOOKUP(D236,'[6]Table corresp.'!$M$4:$S$63,7,FALSE)</f>
        <v/>
      </c>
      <c r="X236" s="197">
        <f>IFERROR(G236/SUMIFS('[6]Comp2016-2017 (3)'!$I$5:$I$289,'[6]Comp2016-2017 (3)'!$A$5:$A$289,A236,'[6]Comp2016-2017 (3)'!$R$5:$R$289,V236),0)</f>
        <v/>
      </c>
      <c r="Y236" s="182">
        <f>IFERROR(IF(RIGHT(F236,3)="Exp",VLOOKUP(F236,#REF!,2,FALSE),VLOOKUP(F236,#REF!,9,FALSE)),1)</f>
        <v/>
      </c>
      <c r="Z236" s="197">
        <f>Y236/SUMIFS($Y$4:$Y$1116,$V$4:$V$1116,V236,$A$4:$A$1116,A236)</f>
        <v/>
      </c>
      <c r="AA236" s="181">
        <f>X236*Z236</f>
        <v/>
      </c>
      <c r="AB236" s="183">
        <f>IFERROR(SUMIFS('[6]Comp2016-2017 (3)'!$G$5:$G$289,'[6]Comp2016-2017 (3)'!$A$5:$A$289,A236,'[6]Comp2016-2017 (3)'!$R$5:$R$289,V236)*AA236/SUMIFS($AA$4:$AA$1116,$A$4:$A$1116,A236,$V$4:$V$1116,V236),0)</f>
        <v/>
      </c>
      <c r="AC236" s="183">
        <f>IF($W236=AC$3,$AB236,IF(NOT($W236=0),"",SUMIFS('Val-Vol (2)'!AC$4:AC$1116,'Val-Vol (2)'!$A$4:$A$1116,$D236,'Val-Vol (2)'!$V$4:$V$1116,$V236)/SUMIFS('[6]Comp2016-2017 (3)'!$G$5:$G$289,'[6]Comp2016-2017 (3)'!$A$5:$A$289,$D236,'[6]Comp2016-2017 (3)'!$R$5:$R$289,$V236)*$AB236))</f>
        <v/>
      </c>
      <c r="AD236" s="183">
        <f>IF($W236=AD$3,$AB236,IF(NOT($W236=0),"",SUMIFS('Val-Vol (2)'!AD$4:AD$1116,'Val-Vol (2)'!$A$4:$A$1116,$D236,'Val-Vol (2)'!$V$4:$V$1116,$V236)/SUMIFS('[6]Comp2016-2017 (3)'!$G$5:$G$289,'[6]Comp2016-2017 (3)'!$A$5:$A$289,$D236,'[6]Comp2016-2017 (3)'!$R$5:$R$289,$V236)*$AB236))</f>
        <v/>
      </c>
      <c r="AE236" s="183">
        <f>IF($W236=AE$3,$AB236,IF(NOT($W236=0),"",SUMIFS('Val-Vol (2)'!AE$4:AE$1116,'Val-Vol (2)'!$A$4:$A$1116,$D236,'Val-Vol (2)'!$V$4:$V$1116,$V236)/SUMIFS('[6]Comp2016-2017 (3)'!$G$5:$G$289,'[6]Comp2016-2017 (3)'!$A$5:$A$289,$D236,'[6]Comp2016-2017 (3)'!$R$5:$R$289,$V236)*$AB236))</f>
        <v/>
      </c>
      <c r="AF236" s="183">
        <f>IF($W236=AF$3,$AB236,IF(NOT($W236=0),"",SUMIFS('Val-Vol (2)'!AF$4:AF$1116,'Val-Vol (2)'!$A$4:$A$1116,$D236,'Val-Vol (2)'!$V$4:$V$1116,$V236)/SUMIFS('[6]Comp2016-2017 (3)'!$G$5:$G$289,'[6]Comp2016-2017 (3)'!$A$5:$A$289,$D236,'[6]Comp2016-2017 (3)'!$R$5:$R$289,$V236)*$AB236))</f>
        <v/>
      </c>
      <c r="AG236" s="183">
        <f>IF($W236=AG$3,$AB236,IF(NOT($W236=0),"",SUMIFS('Val-Vol (2)'!AG$4:AG$1116,'Val-Vol (2)'!$A$4:$A$1116,$D236,'Val-Vol (2)'!$V$4:$V$1116,$V236)/SUMIFS('[6]Comp2016-2017 (3)'!$G$5:$G$289,'[6]Comp2016-2017 (3)'!$A$5:$A$289,$D236,'[6]Comp2016-2017 (3)'!$R$5:$R$289,$V236)*$AB236))</f>
        <v/>
      </c>
      <c r="AH236" s="183">
        <f>IF($W236=AH$3,$AB236,IF(NOT($W236=0),"",SUMIFS('Val-Vol (2)'!AH$4:AH$1116,'Val-Vol (2)'!$A$4:$A$1116,$D236,'Val-Vol (2)'!$V$4:$V$1116,$V236)/SUMIFS('[6]Comp2016-2017 (3)'!$G$5:$G$289,'[6]Comp2016-2017 (3)'!$A$5:$A$289,$D236,'[6]Comp2016-2017 (3)'!$R$5:$R$289,$V236)*$AB236))</f>
        <v/>
      </c>
      <c r="AI236" s="183">
        <f>IF($W236=AI$3,$AB236,IF(NOT($W236=0),"",SUMIFS('Val-Vol (2)'!AI$4:AI$1116,'Val-Vol (2)'!$A$4:$A$1116,$D236,'Val-Vol (2)'!$V$4:$V$1116,$V236)/SUMIFS('[6]Comp2016-2017 (3)'!$G$5:$G$289,'[6]Comp2016-2017 (3)'!$A$5:$A$289,$D236,'[6]Comp2016-2017 (3)'!$R$5:$R$289,$V236)*$AB236))</f>
        <v/>
      </c>
      <c r="AJ236" s="183">
        <f>IF($W236=AJ$3,$AB236,IF(NOT($W236=0),"",SUMIFS('Val-Vol (2)'!AJ$4:AJ$1116,'Val-Vol (2)'!$A$4:$A$1116,$D236,'Val-Vol (2)'!$V$4:$V$1116,$V236)/SUMIFS('[6]Comp2016-2017 (3)'!$G$5:$G$289,'[6]Comp2016-2017 (3)'!$A$5:$A$289,$D236,'[6]Comp2016-2017 (3)'!$R$5:$R$289,$V236)*$AB236))</f>
        <v/>
      </c>
      <c r="AK236" s="183">
        <f>SUM(AC236:AJ236)-AB236</f>
        <v/>
      </c>
      <c r="AL236" s="179">
        <f>IF(A236=D236,"remplir à la main","")</f>
        <v/>
      </c>
      <c r="AM236" s="179">
        <f>VLOOKUP(A236,'[6]Table corresp.'!$M$4:$U$63,8,FALSE)</f>
        <v/>
      </c>
      <c r="AN236" s="179">
        <f>VLOOKUP(D236,'[6]Table corresp.'!$M$4:$U$63,9,FALSE)</f>
        <v/>
      </c>
    </row>
    <row r="237">
      <c r="A237" s="179" t="inlineStr">
        <is>
          <t>31 - Placages et panneaux à base de bois</t>
        </is>
      </c>
      <c r="B237" s="179">
        <f>VLOOKUP(LEFT(A237,3),'[6]Table corresp.'!$A$4:$D$63,3,FALSE)</f>
        <v/>
      </c>
      <c r="C237" s="179">
        <f>VLOOKUP(A237,'[6]Table corresp.'!$M$4:$P$63,4,FALSE)</f>
        <v/>
      </c>
      <c r="D237" s="179" t="inlineStr">
        <is>
          <t>Consommation finale</t>
        </is>
      </c>
      <c r="E237" s="179">
        <f>VLOOKUP(LEFT(D237,3),'[6]Table corresp.'!$A$4:$D$63,4,FALSE)</f>
        <v/>
      </c>
      <c r="F237" s="179">
        <f>LEFT(A237,3)&amp;" - "&amp;LEFT(D237,3)</f>
        <v/>
      </c>
      <c r="G237" s="195" t="n">
        <v>46310.04000000001</v>
      </c>
      <c r="H237" s="195" t="n">
        <v>150151.467975761</v>
      </c>
      <c r="I237" s="195" t="n">
        <v>196461.507975761</v>
      </c>
      <c r="J237" s="195" t="n">
        <v>10.73260737309798</v>
      </c>
      <c r="K237" s="195" t="n">
        <v>22.43308529822214</v>
      </c>
      <c r="L237" s="195" t="n">
        <v>33.16569267132012</v>
      </c>
      <c r="M237" s="195" t="n">
        <v>125.2477985331118</v>
      </c>
      <c r="N237" s="195" t="n">
        <v>321.7859931869207</v>
      </c>
      <c r="O237" s="195" t="n">
        <v>447.0337917200325</v>
      </c>
      <c r="P237" s="195" t="n">
        <v>27.11391856266735</v>
      </c>
      <c r="Q237" s="195" t="n">
        <v>89.11618889085779</v>
      </c>
      <c r="R237" s="195" t="n">
        <v>116.2301074535251</v>
      </c>
      <c r="S237" s="196" t="inlineStr">
        <is>
          <t>BI</t>
        </is>
      </c>
      <c r="T237" s="179">
        <f>VLOOKUP(A237,'[6]Groupe de branches'!$Z$27:$AM$86,14,FALSE)</f>
        <v/>
      </c>
      <c r="U237" s="179">
        <f>VLOOKUP(D237,'[6]Groupe de branches'!$Z$27:$AM$86,14,FALSE)</f>
        <v/>
      </c>
      <c r="V237" s="179" t="n">
        <v>2016</v>
      </c>
      <c r="W237" s="179">
        <f>VLOOKUP(D237,'[6]Table corresp.'!$M$4:$S$63,7,FALSE)</f>
        <v/>
      </c>
      <c r="X237" s="197">
        <f>IFERROR(G237/SUMIFS('[6]Comp2016-2017 (3)'!$I$5:$I$289,'[6]Comp2016-2017 (3)'!$A$5:$A$289,A237,'[6]Comp2016-2017 (3)'!$R$5:$R$289,V237),0)</f>
        <v/>
      </c>
      <c r="Y237" s="182">
        <f>IFERROR(IF(RIGHT(F237,3)="Exp",VLOOKUP(F237,#REF!,2,FALSE),VLOOKUP(F237,#REF!,9,FALSE)),1)</f>
        <v/>
      </c>
      <c r="Z237" s="197">
        <f>Y237/SUMIFS($Y$4:$Y$1116,$V$4:$V$1116,V237,$A$4:$A$1116,A237)</f>
        <v/>
      </c>
      <c r="AA237" s="181">
        <f>X237*Z237</f>
        <v/>
      </c>
      <c r="AB237" s="183">
        <f>IFERROR(SUMIFS('[6]Comp2016-2017 (3)'!$G$5:$G$289,'[6]Comp2016-2017 (3)'!$A$5:$A$289,A237,'[6]Comp2016-2017 (3)'!$R$5:$R$289,V237)*AA237/SUMIFS($AA$4:$AA$1116,$A$4:$A$1116,A237,$V$4:$V$1116,V237),0)</f>
        <v/>
      </c>
      <c r="AC237" s="183">
        <f>IF($W237=AC$3,$AB237,IF(NOT($W237=0),"",SUMIFS('Val-Vol (2)'!AC$4:AC$1116,'Val-Vol (2)'!$A$4:$A$1116,$D237,'Val-Vol (2)'!$V$4:$V$1116,$V237)/SUMIFS('[6]Comp2016-2017 (3)'!$G$5:$G$289,'[6]Comp2016-2017 (3)'!$A$5:$A$289,$D237,'[6]Comp2016-2017 (3)'!$R$5:$R$289,$V237)*$AB237))</f>
        <v/>
      </c>
      <c r="AD237" s="183">
        <f>IF($W237=AD$3,$AB237,IF(NOT($W237=0),"",SUMIFS('Val-Vol (2)'!AD$4:AD$1116,'Val-Vol (2)'!$A$4:$A$1116,$D237,'Val-Vol (2)'!$V$4:$V$1116,$V237)/SUMIFS('[6]Comp2016-2017 (3)'!$G$5:$G$289,'[6]Comp2016-2017 (3)'!$A$5:$A$289,$D237,'[6]Comp2016-2017 (3)'!$R$5:$R$289,$V237)*$AB237))</f>
        <v/>
      </c>
      <c r="AE237" s="183">
        <f>IF($W237=AE$3,$AB237,IF(NOT($W237=0),"",SUMIFS('Val-Vol (2)'!AE$4:AE$1116,'Val-Vol (2)'!$A$4:$A$1116,$D237,'Val-Vol (2)'!$V$4:$V$1116,$V237)/SUMIFS('[6]Comp2016-2017 (3)'!$G$5:$G$289,'[6]Comp2016-2017 (3)'!$A$5:$A$289,$D237,'[6]Comp2016-2017 (3)'!$R$5:$R$289,$V237)*$AB237))</f>
        <v/>
      </c>
      <c r="AF237" s="183">
        <f>IF($W237=AF$3,$AB237,IF(NOT($W237=0),"",SUMIFS('Val-Vol (2)'!AF$4:AF$1116,'Val-Vol (2)'!$A$4:$A$1116,$D237,'Val-Vol (2)'!$V$4:$V$1116,$V237)/SUMIFS('[6]Comp2016-2017 (3)'!$G$5:$G$289,'[6]Comp2016-2017 (3)'!$A$5:$A$289,$D237,'[6]Comp2016-2017 (3)'!$R$5:$R$289,$V237)*$AB237))</f>
        <v/>
      </c>
      <c r="AG237" s="183">
        <f>IF($W237=AG$3,$AB237,IF(NOT($W237=0),"",SUMIFS('Val-Vol (2)'!AG$4:AG$1116,'Val-Vol (2)'!$A$4:$A$1116,$D237,'Val-Vol (2)'!$V$4:$V$1116,$V237)/SUMIFS('[6]Comp2016-2017 (3)'!$G$5:$G$289,'[6]Comp2016-2017 (3)'!$A$5:$A$289,$D237,'[6]Comp2016-2017 (3)'!$R$5:$R$289,$V237)*$AB237))</f>
        <v/>
      </c>
      <c r="AH237" s="183">
        <f>IF($W237=AH$3,$AB237,IF(NOT($W237=0),"",SUMIFS('Val-Vol (2)'!AH$4:AH$1116,'Val-Vol (2)'!$A$4:$A$1116,$D237,'Val-Vol (2)'!$V$4:$V$1116,$V237)/SUMIFS('[6]Comp2016-2017 (3)'!$G$5:$G$289,'[6]Comp2016-2017 (3)'!$A$5:$A$289,$D237,'[6]Comp2016-2017 (3)'!$R$5:$R$289,$V237)*$AB237))</f>
        <v/>
      </c>
      <c r="AI237" s="183">
        <f>IF($W237=AI$3,$AB237,IF(NOT($W237=0),"",SUMIFS('Val-Vol (2)'!AI$4:AI$1116,'Val-Vol (2)'!$A$4:$A$1116,$D237,'Val-Vol (2)'!$V$4:$V$1116,$V237)/SUMIFS('[6]Comp2016-2017 (3)'!$G$5:$G$289,'[6]Comp2016-2017 (3)'!$A$5:$A$289,$D237,'[6]Comp2016-2017 (3)'!$R$5:$R$289,$V237)*$AB237))</f>
        <v/>
      </c>
      <c r="AJ237" s="183">
        <f>IF($W237=AJ$3,$AB237,IF(NOT($W237=0),"",SUMIFS('Val-Vol (2)'!AJ$4:AJ$1116,'Val-Vol (2)'!$A$4:$A$1116,$D237,'Val-Vol (2)'!$V$4:$V$1116,$V237)/SUMIFS('[6]Comp2016-2017 (3)'!$G$5:$G$289,'[6]Comp2016-2017 (3)'!$A$5:$A$289,$D237,'[6]Comp2016-2017 (3)'!$R$5:$R$289,$V237)*$AB237))</f>
        <v/>
      </c>
      <c r="AK237" s="183">
        <f>SUM(AC237:AJ237)-AB237</f>
        <v/>
      </c>
      <c r="AL237" s="179">
        <f>IF(A237=D237,"remplir à la main","")</f>
        <v/>
      </c>
      <c r="AM237" s="179">
        <f>VLOOKUP(A237,'[6]Table corresp.'!$M$4:$U$63,8,FALSE)</f>
        <v/>
      </c>
      <c r="AN237" s="179">
        <f>VLOOKUP(D237,'[6]Table corresp.'!$M$4:$U$63,9,FALSE)</f>
        <v/>
      </c>
    </row>
    <row r="238">
      <c r="A238" s="179" t="inlineStr">
        <is>
          <t>31 - Placages et panneaux à base de bois</t>
        </is>
      </c>
      <c r="B238" s="179">
        <f>VLOOKUP(LEFT(A238,3),'[6]Table corresp.'!$A$4:$D$63,3,FALSE)</f>
        <v/>
      </c>
      <c r="C238" s="179">
        <f>VLOOKUP(A238,'[6]Table corresp.'!$M$4:$P$63,4,FALSE)</f>
        <v/>
      </c>
      <c r="D238" s="179" t="inlineStr">
        <is>
          <t>Exportation</t>
        </is>
      </c>
      <c r="E238" s="179">
        <f>VLOOKUP(LEFT(D238,3),'[6]Table corresp.'!$A$4:$D$63,4,FALSE)</f>
        <v/>
      </c>
      <c r="F238" s="179">
        <f>LEFT(A238,3)&amp;" - "&amp;LEFT(D238,3)</f>
        <v/>
      </c>
      <c r="G238" s="195" t="n">
        <v>882027</v>
      </c>
      <c r="H238" s="195" t="n">
        <v>0</v>
      </c>
      <c r="I238" s="195" t="n">
        <v>882027</v>
      </c>
      <c r="J238" s="195" t="n">
        <v>194.9475979369988</v>
      </c>
      <c r="K238" s="195" t="n">
        <v>0</v>
      </c>
      <c r="L238" s="195" t="n">
        <v>194.9475979369988</v>
      </c>
      <c r="M238" s="195" t="n">
        <v>2413.327481827303</v>
      </c>
      <c r="N238" s="195" t="n">
        <v>0</v>
      </c>
      <c r="O238" s="195" t="n">
        <v>2413.327481827303</v>
      </c>
      <c r="P238" s="195" t="n">
        <v>516.4151930785157</v>
      </c>
      <c r="Q238" s="195" t="n">
        <v>0</v>
      </c>
      <c r="R238" s="195" t="n">
        <v>516.4151930785157</v>
      </c>
      <c r="S238" s="196" t="inlineStr">
        <is>
          <t>BI</t>
        </is>
      </c>
      <c r="T238" s="179">
        <f>VLOOKUP(A238,'[6]Groupe de branches'!$Z$27:$AM$86,14,FALSE)</f>
        <v/>
      </c>
      <c r="U238" s="179">
        <f>VLOOKUP(D238,'[6]Groupe de branches'!$Z$27:$AM$86,14,FALSE)</f>
        <v/>
      </c>
      <c r="V238" s="179" t="n">
        <v>2016</v>
      </c>
      <c r="W238" s="179">
        <f>VLOOKUP(D238,'[6]Table corresp.'!$M$4:$S$63,7,FALSE)</f>
        <v/>
      </c>
      <c r="X238" s="197">
        <f>IFERROR(G238/SUMIFS('[6]Comp2016-2017 (3)'!$I$5:$I$289,'[6]Comp2016-2017 (3)'!$A$5:$A$289,A238,'[6]Comp2016-2017 (3)'!$R$5:$R$289,V238),0)</f>
        <v/>
      </c>
      <c r="Y238" s="182">
        <f>IFERROR(IF(RIGHT(F238,3)="Exp",VLOOKUP(F238,#REF!,2,FALSE),VLOOKUP(F238,#REF!,9,FALSE)),1)</f>
        <v/>
      </c>
      <c r="Z238" s="197">
        <f>Y238/SUMIFS($Y$4:$Y$1116,$V$4:$V$1116,V238,$A$4:$A$1116,A238)</f>
        <v/>
      </c>
      <c r="AA238" s="181">
        <f>X238*Z238</f>
        <v/>
      </c>
      <c r="AB238" s="183">
        <f>IFERROR(SUMIFS('[6]Comp2016-2017 (3)'!$G$5:$G$289,'[6]Comp2016-2017 (3)'!$A$5:$A$289,A238,'[6]Comp2016-2017 (3)'!$R$5:$R$289,V238)*AA238/SUMIFS($AA$4:$AA$1116,$A$4:$A$1116,A238,$V$4:$V$1116,V238),0)</f>
        <v/>
      </c>
      <c r="AC238" s="183">
        <f>IF($W238=AC$3,$AB238,IF(NOT($W238=0),"",SUMIFS('Val-Vol (2)'!AC$4:AC$1116,'Val-Vol (2)'!$A$4:$A$1116,$D238,'Val-Vol (2)'!$V$4:$V$1116,$V238)/SUMIFS('[6]Comp2016-2017 (3)'!$G$5:$G$289,'[6]Comp2016-2017 (3)'!$A$5:$A$289,$D238,'[6]Comp2016-2017 (3)'!$R$5:$R$289,$V238)*$AB238))</f>
        <v/>
      </c>
      <c r="AD238" s="183">
        <f>IF($W238=AD$3,$AB238,IF(NOT($W238=0),"",SUMIFS('Val-Vol (2)'!AD$4:AD$1116,'Val-Vol (2)'!$A$4:$A$1116,$D238,'Val-Vol (2)'!$V$4:$V$1116,$V238)/SUMIFS('[6]Comp2016-2017 (3)'!$G$5:$G$289,'[6]Comp2016-2017 (3)'!$A$5:$A$289,$D238,'[6]Comp2016-2017 (3)'!$R$5:$R$289,$V238)*$AB238))</f>
        <v/>
      </c>
      <c r="AE238" s="183">
        <f>IF($W238=AE$3,$AB238,IF(NOT($W238=0),"",SUMIFS('Val-Vol (2)'!AE$4:AE$1116,'Val-Vol (2)'!$A$4:$A$1116,$D238,'Val-Vol (2)'!$V$4:$V$1116,$V238)/SUMIFS('[6]Comp2016-2017 (3)'!$G$5:$G$289,'[6]Comp2016-2017 (3)'!$A$5:$A$289,$D238,'[6]Comp2016-2017 (3)'!$R$5:$R$289,$V238)*$AB238))</f>
        <v/>
      </c>
      <c r="AF238" s="183">
        <f>IF($W238=AF$3,$AB238,IF(NOT($W238=0),"",SUMIFS('Val-Vol (2)'!AF$4:AF$1116,'Val-Vol (2)'!$A$4:$A$1116,$D238,'Val-Vol (2)'!$V$4:$V$1116,$V238)/SUMIFS('[6]Comp2016-2017 (3)'!$G$5:$G$289,'[6]Comp2016-2017 (3)'!$A$5:$A$289,$D238,'[6]Comp2016-2017 (3)'!$R$5:$R$289,$V238)*$AB238))</f>
        <v/>
      </c>
      <c r="AG238" s="183">
        <f>IF($W238=AG$3,$AB238,IF(NOT($W238=0),"",SUMIFS('Val-Vol (2)'!AG$4:AG$1116,'Val-Vol (2)'!$A$4:$A$1116,$D238,'Val-Vol (2)'!$V$4:$V$1116,$V238)/SUMIFS('[6]Comp2016-2017 (3)'!$G$5:$G$289,'[6]Comp2016-2017 (3)'!$A$5:$A$289,$D238,'[6]Comp2016-2017 (3)'!$R$5:$R$289,$V238)*$AB238))</f>
        <v/>
      </c>
      <c r="AH238" s="183">
        <f>IF($W238=AH$3,$AB238,IF(NOT($W238=0),"",SUMIFS('Val-Vol (2)'!AH$4:AH$1116,'Val-Vol (2)'!$A$4:$A$1116,$D238,'Val-Vol (2)'!$V$4:$V$1116,$V238)/SUMIFS('[6]Comp2016-2017 (3)'!$G$5:$G$289,'[6]Comp2016-2017 (3)'!$A$5:$A$289,$D238,'[6]Comp2016-2017 (3)'!$R$5:$R$289,$V238)*$AB238))</f>
        <v/>
      </c>
      <c r="AI238" s="183">
        <f>IF($W238=AI$3,$AB238,IF(NOT($W238=0),"",SUMIFS('Val-Vol (2)'!AI$4:AI$1116,'Val-Vol (2)'!$A$4:$A$1116,$D238,'Val-Vol (2)'!$V$4:$V$1116,$V238)/SUMIFS('[6]Comp2016-2017 (3)'!$G$5:$G$289,'[6]Comp2016-2017 (3)'!$A$5:$A$289,$D238,'[6]Comp2016-2017 (3)'!$R$5:$R$289,$V238)*$AB238))</f>
        <v/>
      </c>
      <c r="AJ238" s="183">
        <f>IF($W238=AJ$3,$AB238,IF(NOT($W238=0),"",SUMIFS('Val-Vol (2)'!AJ$4:AJ$1116,'Val-Vol (2)'!$A$4:$A$1116,$D238,'Val-Vol (2)'!$V$4:$V$1116,$V238)/SUMIFS('[6]Comp2016-2017 (3)'!$G$5:$G$289,'[6]Comp2016-2017 (3)'!$A$5:$A$289,$D238,'[6]Comp2016-2017 (3)'!$R$5:$R$289,$V238)*$AB238))</f>
        <v/>
      </c>
      <c r="AK238" s="183">
        <f>SUM(AC238:AJ238)-AB238</f>
        <v/>
      </c>
      <c r="AL238" s="179">
        <f>IF(A238=D238,"remplir à la main","")</f>
        <v/>
      </c>
      <c r="AM238" s="179">
        <f>VLOOKUP(A238,'[6]Table corresp.'!$M$4:$U$63,8,FALSE)</f>
        <v/>
      </c>
      <c r="AN238" s="179">
        <f>VLOOKUP(D238,'[6]Table corresp.'!$M$4:$U$63,9,FALSE)</f>
        <v/>
      </c>
    </row>
    <row r="239">
      <c r="A239" s="179" t="inlineStr">
        <is>
          <t xml:space="preserve">32 - Produits finis à base de panneaux (plinthes, profilés de menuiserie…) </t>
        </is>
      </c>
      <c r="B239" s="179">
        <f>VLOOKUP(LEFT(A239,3),'[6]Table corresp.'!$A$4:$D$63,3,FALSE)</f>
        <v/>
      </c>
      <c r="C239" s="179">
        <f>VLOOKUP(A239,'[6]Table corresp.'!$M$4:$P$63,4,FALSE)</f>
        <v/>
      </c>
      <c r="D239" s="179" t="inlineStr">
        <is>
          <t>Consommation finale</t>
        </is>
      </c>
      <c r="E239" s="179">
        <f>VLOOKUP(LEFT(D239,3),'[6]Table corresp.'!$A$4:$D$63,4,FALSE)</f>
        <v/>
      </c>
      <c r="F239" s="179">
        <f>LEFT(A239,3)&amp;" - "&amp;LEFT(D239,3)</f>
        <v/>
      </c>
      <c r="G239" s="195" t="n">
        <v>1</v>
      </c>
      <c r="H239" s="195" t="n">
        <v>0</v>
      </c>
      <c r="I239" s="195" t="n">
        <v>1</v>
      </c>
      <c r="J239" s="195" t="n">
        <v>0.002804328880096899</v>
      </c>
      <c r="K239" s="195" t="n">
        <v>0</v>
      </c>
      <c r="L239" s="195" t="n">
        <v>0.002804328880096899</v>
      </c>
      <c r="M239" s="195" t="n">
        <v>0</v>
      </c>
      <c r="N239" s="195" t="n">
        <v>0</v>
      </c>
      <c r="O239" s="195" t="n">
        <v>0</v>
      </c>
      <c r="P239" s="195" t="n">
        <v>0</v>
      </c>
      <c r="Q239" s="195" t="n">
        <v>0</v>
      </c>
      <c r="R239" s="195" t="n">
        <v>0</v>
      </c>
      <c r="S239" s="196" t="n"/>
      <c r="T239" s="179">
        <f>VLOOKUP(A239,'[6]Groupe de branches'!$Z$27:$AM$86,14,FALSE)</f>
        <v/>
      </c>
      <c r="U239" s="179">
        <f>VLOOKUP(D239,'[6]Groupe de branches'!$Z$27:$AM$86,14,FALSE)</f>
        <v/>
      </c>
      <c r="V239" s="179" t="n">
        <v>2016</v>
      </c>
      <c r="W239" s="179">
        <f>VLOOKUP(D239,'[6]Table corresp.'!$M$4:$S$63,7,FALSE)</f>
        <v/>
      </c>
      <c r="X239" s="197">
        <f>IFERROR(G239/SUMIFS('[6]Comp2016-2017 (3)'!$I$5:$I$289,'[6]Comp2016-2017 (3)'!$A$5:$A$289,A239,'[6]Comp2016-2017 (3)'!$R$5:$R$289,V239),0)</f>
        <v/>
      </c>
      <c r="Y239" s="199" t="n"/>
      <c r="Z239" s="200" t="n"/>
      <c r="AA239" s="181">
        <f>X239*Z239</f>
        <v/>
      </c>
      <c r="AB239" s="183">
        <f>IFERROR(SUMIFS('[6]Comp2016-2017 (3)'!$G$5:$G$289,'[6]Comp2016-2017 (3)'!$A$5:$A$289,A239,'[6]Comp2016-2017 (3)'!$R$5:$R$289,V239)*AA239/SUMIFS($AA$4:$AA$1116,$A$4:$A$1116,A239,$V$4:$V$1116,V239),0)</f>
        <v/>
      </c>
      <c r="AC239" s="183">
        <f>IF($W239=AC$3,$AB239,IF(NOT($W239=0),"",SUMIFS('Val-Vol (2)'!AC$4:AC$1116,'Val-Vol (2)'!$A$4:$A$1116,$D239,'Val-Vol (2)'!$V$4:$V$1116,$V239)/SUMIFS('[6]Comp2016-2017 (3)'!$G$5:$G$289,'[6]Comp2016-2017 (3)'!$A$5:$A$289,$D239,'[6]Comp2016-2017 (3)'!$R$5:$R$289,$V239)*$AB239))</f>
        <v/>
      </c>
      <c r="AD239" s="183">
        <f>IF($W239=AD$3,$AB239,IF(NOT($W239=0),"",SUMIFS('Val-Vol (2)'!AD$4:AD$1116,'Val-Vol (2)'!$A$4:$A$1116,$D239,'Val-Vol (2)'!$V$4:$V$1116,$V239)/SUMIFS('[6]Comp2016-2017 (3)'!$G$5:$G$289,'[6]Comp2016-2017 (3)'!$A$5:$A$289,$D239,'[6]Comp2016-2017 (3)'!$R$5:$R$289,$V239)*$AB239))</f>
        <v/>
      </c>
      <c r="AE239" s="183">
        <f>IF($W239=AE$3,$AB239,IF(NOT($W239=0),"",SUMIFS('Val-Vol (2)'!AE$4:AE$1116,'Val-Vol (2)'!$A$4:$A$1116,$D239,'Val-Vol (2)'!$V$4:$V$1116,$V239)/SUMIFS('[6]Comp2016-2017 (3)'!$G$5:$G$289,'[6]Comp2016-2017 (3)'!$A$5:$A$289,$D239,'[6]Comp2016-2017 (3)'!$R$5:$R$289,$V239)*$AB239))</f>
        <v/>
      </c>
      <c r="AF239" s="183">
        <f>IF($W239=AF$3,$AB239,IF(NOT($W239=0),"",SUMIFS('Val-Vol (2)'!AF$4:AF$1116,'Val-Vol (2)'!$A$4:$A$1116,$D239,'Val-Vol (2)'!$V$4:$V$1116,$V239)/SUMIFS('[6]Comp2016-2017 (3)'!$G$5:$G$289,'[6]Comp2016-2017 (3)'!$A$5:$A$289,$D239,'[6]Comp2016-2017 (3)'!$R$5:$R$289,$V239)*$AB239))</f>
        <v/>
      </c>
      <c r="AG239" s="183">
        <f>IF($W239=AG$3,$AB239,IF(NOT($W239=0),"",SUMIFS('Val-Vol (2)'!AG$4:AG$1116,'Val-Vol (2)'!$A$4:$A$1116,$D239,'Val-Vol (2)'!$V$4:$V$1116,$V239)/SUMIFS('[6]Comp2016-2017 (3)'!$G$5:$G$289,'[6]Comp2016-2017 (3)'!$A$5:$A$289,$D239,'[6]Comp2016-2017 (3)'!$R$5:$R$289,$V239)*$AB239))</f>
        <v/>
      </c>
      <c r="AH239" s="183">
        <f>IF($W239=AH$3,$AB239,IF(NOT($W239=0),"",SUMIFS('Val-Vol (2)'!AH$4:AH$1116,'Val-Vol (2)'!$A$4:$A$1116,$D239,'Val-Vol (2)'!$V$4:$V$1116,$V239)/SUMIFS('[6]Comp2016-2017 (3)'!$G$5:$G$289,'[6]Comp2016-2017 (3)'!$A$5:$A$289,$D239,'[6]Comp2016-2017 (3)'!$R$5:$R$289,$V239)*$AB239))</f>
        <v/>
      </c>
      <c r="AI239" s="183">
        <f>IF($W239=AI$3,$AB239,IF(NOT($W239=0),"",SUMIFS('Val-Vol (2)'!AI$4:AI$1116,'Val-Vol (2)'!$A$4:$A$1116,$D239,'Val-Vol (2)'!$V$4:$V$1116,$V239)/SUMIFS('[6]Comp2016-2017 (3)'!$G$5:$G$289,'[6]Comp2016-2017 (3)'!$A$5:$A$289,$D239,'[6]Comp2016-2017 (3)'!$R$5:$R$289,$V239)*$AB239))</f>
        <v/>
      </c>
      <c r="AJ239" s="183">
        <f>IF($W239=AJ$3,$AB239,IF(NOT($W239=0),"",SUMIFS('Val-Vol (2)'!AJ$4:AJ$1116,'Val-Vol (2)'!$A$4:$A$1116,$D239,'Val-Vol (2)'!$V$4:$V$1116,$V239)/SUMIFS('[6]Comp2016-2017 (3)'!$G$5:$G$289,'[6]Comp2016-2017 (3)'!$A$5:$A$289,$D239,'[6]Comp2016-2017 (3)'!$R$5:$R$289,$V239)*$AB239))</f>
        <v/>
      </c>
      <c r="AK239" s="183">
        <f>SUM(AC239:AJ239)-AB239</f>
        <v/>
      </c>
      <c r="AL239" s="179">
        <f>IF(A239=D239,"remplir à la main","")</f>
        <v/>
      </c>
      <c r="AM239" s="179">
        <f>VLOOKUP(A239,'[6]Table corresp.'!$M$4:$U$63,8,FALSE)</f>
        <v/>
      </c>
      <c r="AN239" s="179">
        <f>VLOOKUP(D239,'[6]Table corresp.'!$M$4:$U$63,9,FALSE)</f>
        <v/>
      </c>
    </row>
    <row r="240">
      <c r="A240" s="179" t="inlineStr">
        <is>
          <t>33 - Parquets contrecollés</t>
        </is>
      </c>
      <c r="B240" s="179">
        <f>VLOOKUP(LEFT(A240,3),'[6]Table corresp.'!$A$4:$D$63,3,FALSE)</f>
        <v/>
      </c>
      <c r="C240" s="179">
        <f>VLOOKUP(A240,'[6]Table corresp.'!$M$4:$P$63,4,FALSE)</f>
        <v/>
      </c>
      <c r="D240" s="179" t="inlineStr">
        <is>
          <t>55 - Agencement de lieux de vente</t>
        </is>
      </c>
      <c r="E240" s="179">
        <f>VLOOKUP(LEFT(D240,3),'[6]Table corresp.'!$A$4:$D$63,4,FALSE)</f>
        <v/>
      </c>
      <c r="F240" s="179">
        <f>LEFT(A240,3)&amp;" - "&amp;LEFT(D240,3)</f>
        <v/>
      </c>
      <c r="G240" s="195" t="n">
        <v>5000</v>
      </c>
      <c r="H240" s="195" t="n">
        <v>0</v>
      </c>
      <c r="I240" s="195" t="n">
        <v>5000</v>
      </c>
      <c r="J240" s="195" t="n">
        <v>0.7097030228427824</v>
      </c>
      <c r="K240" s="195" t="n">
        <v>0</v>
      </c>
      <c r="L240" s="195" t="n">
        <v>0.7097030228427824</v>
      </c>
      <c r="M240" s="195" t="n">
        <v>0.7838791568924698</v>
      </c>
      <c r="N240" s="195" t="n">
        <v>0</v>
      </c>
      <c r="O240" s="195" t="n">
        <v>0.7838791568924698</v>
      </c>
      <c r="P240" s="195" t="n">
        <v>0.2110461504912428</v>
      </c>
      <c r="Q240" s="195" t="n">
        <v>0</v>
      </c>
      <c r="R240" s="195" t="n">
        <v>0.2110461504912428</v>
      </c>
      <c r="S240" s="196" t="n"/>
      <c r="T240" s="179">
        <f>VLOOKUP(A240,'[6]Groupe de branches'!$Z$27:$AM$86,14,FALSE)</f>
        <v/>
      </c>
      <c r="U240" s="179">
        <f>VLOOKUP(D240,'[6]Groupe de branches'!$Z$27:$AM$86,14,FALSE)</f>
        <v/>
      </c>
      <c r="V240" s="179" t="n">
        <v>2016</v>
      </c>
      <c r="W240" s="179">
        <f>VLOOKUP(D240,'[6]Table corresp.'!$M$4:$S$63,7,FALSE)</f>
        <v/>
      </c>
      <c r="X240" s="197">
        <f>IFERROR(G240/SUMIFS('[6]Comp2016-2017 (3)'!$I$5:$I$289,'[6]Comp2016-2017 (3)'!$A$5:$A$289,A240,'[6]Comp2016-2017 (3)'!$R$5:$R$289,V240),0)</f>
        <v/>
      </c>
      <c r="Y240" s="182">
        <f>IFERROR(IF(RIGHT(F240,3)="Exp",VLOOKUP(F240,#REF!,2,FALSE),VLOOKUP(F240,#REF!,9,FALSE)),1)</f>
        <v/>
      </c>
      <c r="Z240" s="197">
        <f>Y240/SUMIFS($Y$4:$Y$1116,$V$4:$V$1116,V240,$A$4:$A$1116,A240)</f>
        <v/>
      </c>
      <c r="AA240" s="181">
        <f>X240*Z240</f>
        <v/>
      </c>
      <c r="AB240" s="183">
        <f>IFERROR(SUMIFS('[6]Comp2016-2017 (3)'!$G$5:$G$289,'[6]Comp2016-2017 (3)'!$A$5:$A$289,A240,'[6]Comp2016-2017 (3)'!$R$5:$R$289,V240)*AA240/SUMIFS($AA$4:$AA$1116,$A$4:$A$1116,A240,$V$4:$V$1116,V240),0)</f>
        <v/>
      </c>
      <c r="AC240" s="183">
        <f>IF($W240=AC$3,$AB240,IF(NOT($W240=0),"",SUMIFS('Val-Vol (2)'!AC$4:AC$1116,'Val-Vol (2)'!$A$4:$A$1116,$D240,'Val-Vol (2)'!$V$4:$V$1116,$V240)/SUMIFS('[6]Comp2016-2017 (3)'!$G$5:$G$289,'[6]Comp2016-2017 (3)'!$A$5:$A$289,$D240,'[6]Comp2016-2017 (3)'!$R$5:$R$289,$V240)*$AB240))</f>
        <v/>
      </c>
      <c r="AD240" s="183">
        <f>IF($W240=AD$3,$AB240,IF(NOT($W240=0),"",SUMIFS('Val-Vol (2)'!AD$4:AD$1116,'Val-Vol (2)'!$A$4:$A$1116,$D240,'Val-Vol (2)'!$V$4:$V$1116,$V240)/SUMIFS('[6]Comp2016-2017 (3)'!$G$5:$G$289,'[6]Comp2016-2017 (3)'!$A$5:$A$289,$D240,'[6]Comp2016-2017 (3)'!$R$5:$R$289,$V240)*$AB240))</f>
        <v/>
      </c>
      <c r="AE240" s="183">
        <f>IF($W240=AE$3,$AB240,IF(NOT($W240=0),"",SUMIFS('Val-Vol (2)'!AE$4:AE$1116,'Val-Vol (2)'!$A$4:$A$1116,$D240,'Val-Vol (2)'!$V$4:$V$1116,$V240)/SUMIFS('[6]Comp2016-2017 (3)'!$G$5:$G$289,'[6]Comp2016-2017 (3)'!$A$5:$A$289,$D240,'[6]Comp2016-2017 (3)'!$R$5:$R$289,$V240)*$AB240))</f>
        <v/>
      </c>
      <c r="AF240" s="183">
        <f>IF($W240=AF$3,$AB240,IF(NOT($W240=0),"",SUMIFS('Val-Vol (2)'!AF$4:AF$1116,'Val-Vol (2)'!$A$4:$A$1116,$D240,'Val-Vol (2)'!$V$4:$V$1116,$V240)/SUMIFS('[6]Comp2016-2017 (3)'!$G$5:$G$289,'[6]Comp2016-2017 (3)'!$A$5:$A$289,$D240,'[6]Comp2016-2017 (3)'!$R$5:$R$289,$V240)*$AB240))</f>
        <v/>
      </c>
      <c r="AG240" s="183">
        <f>IF($W240=AG$3,$AB240,IF(NOT($W240=0),"",SUMIFS('Val-Vol (2)'!AG$4:AG$1116,'Val-Vol (2)'!$A$4:$A$1116,$D240,'Val-Vol (2)'!$V$4:$V$1116,$V240)/SUMIFS('[6]Comp2016-2017 (3)'!$G$5:$G$289,'[6]Comp2016-2017 (3)'!$A$5:$A$289,$D240,'[6]Comp2016-2017 (3)'!$R$5:$R$289,$V240)*$AB240))</f>
        <v/>
      </c>
      <c r="AH240" s="183">
        <f>IF($W240=AH$3,$AB240,IF(NOT($W240=0),"",SUMIFS('Val-Vol (2)'!AH$4:AH$1116,'Val-Vol (2)'!$A$4:$A$1116,$D240,'Val-Vol (2)'!$V$4:$V$1116,$V240)/SUMIFS('[6]Comp2016-2017 (3)'!$G$5:$G$289,'[6]Comp2016-2017 (3)'!$A$5:$A$289,$D240,'[6]Comp2016-2017 (3)'!$R$5:$R$289,$V240)*$AB240))</f>
        <v/>
      </c>
      <c r="AI240" s="183">
        <f>IF($W240=AI$3,$AB240,IF(NOT($W240=0),"",SUMIFS('Val-Vol (2)'!AI$4:AI$1116,'Val-Vol (2)'!$A$4:$A$1116,$D240,'Val-Vol (2)'!$V$4:$V$1116,$V240)/SUMIFS('[6]Comp2016-2017 (3)'!$G$5:$G$289,'[6]Comp2016-2017 (3)'!$A$5:$A$289,$D240,'[6]Comp2016-2017 (3)'!$R$5:$R$289,$V240)*$AB240))</f>
        <v/>
      </c>
      <c r="AJ240" s="183">
        <f>IF($W240=AJ$3,$AB240,IF(NOT($W240=0),"",SUMIFS('Val-Vol (2)'!AJ$4:AJ$1116,'Val-Vol (2)'!$A$4:$A$1116,$D240,'Val-Vol (2)'!$V$4:$V$1116,$V240)/SUMIFS('[6]Comp2016-2017 (3)'!$G$5:$G$289,'[6]Comp2016-2017 (3)'!$A$5:$A$289,$D240,'[6]Comp2016-2017 (3)'!$R$5:$R$289,$V240)*$AB240))</f>
        <v/>
      </c>
      <c r="AK240" s="183">
        <f>SUM(AC240:AJ240)-AB240</f>
        <v/>
      </c>
      <c r="AL240" s="179">
        <f>IF(A240=D240,"remplir à la main","")</f>
        <v/>
      </c>
      <c r="AM240" s="179">
        <f>VLOOKUP(A240,'[6]Table corresp.'!$M$4:$U$63,8,FALSE)</f>
        <v/>
      </c>
      <c r="AN240" s="179">
        <f>VLOOKUP(D240,'[6]Table corresp.'!$M$4:$U$63,9,FALSE)</f>
        <v/>
      </c>
    </row>
    <row r="241">
      <c r="A241" s="179" t="inlineStr">
        <is>
          <t>33 - Parquets contrecollés</t>
        </is>
      </c>
      <c r="B241" s="179">
        <f>VLOOKUP(LEFT(A241,3),'[6]Table corresp.'!$A$4:$D$63,3,FALSE)</f>
        <v/>
      </c>
      <c r="C241" s="179">
        <f>VLOOKUP(A241,'[6]Table corresp.'!$M$4:$P$63,4,FALSE)</f>
        <v/>
      </c>
      <c r="D241" s="179" t="inlineStr">
        <is>
          <t>56 - Travaux de revêtement des sols et des murs</t>
        </is>
      </c>
      <c r="E241" s="179">
        <f>VLOOKUP(LEFT(D241,3),'[6]Table corresp.'!$A$4:$D$63,4,FALSE)</f>
        <v/>
      </c>
      <c r="F241" s="179">
        <f>LEFT(A241,3)&amp;" - "&amp;LEFT(D241,3)</f>
        <v/>
      </c>
      <c r="G241" s="195" t="n">
        <v>22983.2</v>
      </c>
      <c r="H241" s="195" t="n">
        <v>24805.8</v>
      </c>
      <c r="I241" s="195" t="n">
        <v>47789</v>
      </c>
      <c r="J241" s="195" t="n">
        <v>3.914699163504058</v>
      </c>
      <c r="K241" s="195" t="n">
        <v>4.387826766475631</v>
      </c>
      <c r="L241" s="195" t="n">
        <v>8.302525929979689</v>
      </c>
      <c r="M241" s="195" t="n">
        <v>4.323852345285843</v>
      </c>
      <c r="N241" s="195" t="n">
        <v>4.846429894743556</v>
      </c>
      <c r="O241" s="195" t="n">
        <v>9.170282240029399</v>
      </c>
      <c r="P241" s="195" t="n">
        <v>1.164123812632879</v>
      </c>
      <c r="Q241" s="195" t="n">
        <v>1.304818942968289</v>
      </c>
      <c r="R241" s="195" t="n">
        <v>2.468942755601169</v>
      </c>
      <c r="S241" s="196" t="inlineStr">
        <is>
          <t>BI</t>
        </is>
      </c>
      <c r="T241" s="179">
        <f>VLOOKUP(A241,'[6]Groupe de branches'!$Z$27:$AM$86,14,FALSE)</f>
        <v/>
      </c>
      <c r="U241" s="179">
        <f>VLOOKUP(D241,'[6]Groupe de branches'!$Z$27:$AM$86,14,FALSE)</f>
        <v/>
      </c>
      <c r="V241" s="179" t="n">
        <v>2016</v>
      </c>
      <c r="W241" s="179">
        <f>VLOOKUP(D241,'[6]Table corresp.'!$M$4:$S$63,7,FALSE)</f>
        <v/>
      </c>
      <c r="X241" s="197">
        <f>IFERROR(G241/SUMIFS('[6]Comp2016-2017 (3)'!$I$5:$I$289,'[6]Comp2016-2017 (3)'!$A$5:$A$289,A241,'[6]Comp2016-2017 (3)'!$R$5:$R$289,V241),0)</f>
        <v/>
      </c>
      <c r="Y241" s="182">
        <f>IFERROR(IF(RIGHT(F241,3)="Exp",VLOOKUP(F241,#REF!,2,FALSE),VLOOKUP(F241,#REF!,9,FALSE)),1)</f>
        <v/>
      </c>
      <c r="Z241" s="197">
        <f>Y241/SUMIFS($Y$4:$Y$1116,$V$4:$V$1116,V241,$A$4:$A$1116,A241)</f>
        <v/>
      </c>
      <c r="AA241" s="181">
        <f>X241*Z241</f>
        <v/>
      </c>
      <c r="AB241" s="183">
        <f>IFERROR(SUMIFS('[6]Comp2016-2017 (3)'!$G$5:$G$289,'[6]Comp2016-2017 (3)'!$A$5:$A$289,A241,'[6]Comp2016-2017 (3)'!$R$5:$R$289,V241)*AA241/SUMIFS($AA$4:$AA$1116,$A$4:$A$1116,A241,$V$4:$V$1116,V241),0)</f>
        <v/>
      </c>
      <c r="AC241" s="183">
        <f>IF($W241=AC$3,$AB241,IF(NOT($W241=0),"",SUMIFS('Val-Vol (2)'!AC$4:AC$1116,'Val-Vol (2)'!$A$4:$A$1116,$D241,'Val-Vol (2)'!$V$4:$V$1116,$V241)/SUMIFS('[6]Comp2016-2017 (3)'!$G$5:$G$289,'[6]Comp2016-2017 (3)'!$A$5:$A$289,$D241,'[6]Comp2016-2017 (3)'!$R$5:$R$289,$V241)*$AB241))</f>
        <v/>
      </c>
      <c r="AD241" s="183">
        <f>IF($W241=AD$3,$AB241,IF(NOT($W241=0),"",SUMIFS('Val-Vol (2)'!AD$4:AD$1116,'Val-Vol (2)'!$A$4:$A$1116,$D241,'Val-Vol (2)'!$V$4:$V$1116,$V241)/SUMIFS('[6]Comp2016-2017 (3)'!$G$5:$G$289,'[6]Comp2016-2017 (3)'!$A$5:$A$289,$D241,'[6]Comp2016-2017 (3)'!$R$5:$R$289,$V241)*$AB241))</f>
        <v/>
      </c>
      <c r="AE241" s="183">
        <f>IF($W241=AE$3,$AB241,IF(NOT($W241=0),"",SUMIFS('Val-Vol (2)'!AE$4:AE$1116,'Val-Vol (2)'!$A$4:$A$1116,$D241,'Val-Vol (2)'!$V$4:$V$1116,$V241)/SUMIFS('[6]Comp2016-2017 (3)'!$G$5:$G$289,'[6]Comp2016-2017 (3)'!$A$5:$A$289,$D241,'[6]Comp2016-2017 (3)'!$R$5:$R$289,$V241)*$AB241))</f>
        <v/>
      </c>
      <c r="AF241" s="183">
        <f>IF($W241=AF$3,$AB241,IF(NOT($W241=0),"",SUMIFS('Val-Vol (2)'!AF$4:AF$1116,'Val-Vol (2)'!$A$4:$A$1116,$D241,'Val-Vol (2)'!$V$4:$V$1116,$V241)/SUMIFS('[6]Comp2016-2017 (3)'!$G$5:$G$289,'[6]Comp2016-2017 (3)'!$A$5:$A$289,$D241,'[6]Comp2016-2017 (3)'!$R$5:$R$289,$V241)*$AB241))</f>
        <v/>
      </c>
      <c r="AG241" s="183">
        <f>IF($W241=AG$3,$AB241,IF(NOT($W241=0),"",SUMIFS('Val-Vol (2)'!AG$4:AG$1116,'Val-Vol (2)'!$A$4:$A$1116,$D241,'Val-Vol (2)'!$V$4:$V$1116,$V241)/SUMIFS('[6]Comp2016-2017 (3)'!$G$5:$G$289,'[6]Comp2016-2017 (3)'!$A$5:$A$289,$D241,'[6]Comp2016-2017 (3)'!$R$5:$R$289,$V241)*$AB241))</f>
        <v/>
      </c>
      <c r="AH241" s="183">
        <f>IF($W241=AH$3,$AB241,IF(NOT($W241=0),"",SUMIFS('Val-Vol (2)'!AH$4:AH$1116,'Val-Vol (2)'!$A$4:$A$1116,$D241,'Val-Vol (2)'!$V$4:$V$1116,$V241)/SUMIFS('[6]Comp2016-2017 (3)'!$G$5:$G$289,'[6]Comp2016-2017 (3)'!$A$5:$A$289,$D241,'[6]Comp2016-2017 (3)'!$R$5:$R$289,$V241)*$AB241))</f>
        <v/>
      </c>
      <c r="AI241" s="183">
        <f>IF($W241=AI$3,$AB241,IF(NOT($W241=0),"",SUMIFS('Val-Vol (2)'!AI$4:AI$1116,'Val-Vol (2)'!$A$4:$A$1116,$D241,'Val-Vol (2)'!$V$4:$V$1116,$V241)/SUMIFS('[6]Comp2016-2017 (3)'!$G$5:$G$289,'[6]Comp2016-2017 (3)'!$A$5:$A$289,$D241,'[6]Comp2016-2017 (3)'!$R$5:$R$289,$V241)*$AB241))</f>
        <v/>
      </c>
      <c r="AJ241" s="183">
        <f>IF($W241=AJ$3,$AB241,IF(NOT($W241=0),"",SUMIFS('Val-Vol (2)'!AJ$4:AJ$1116,'Val-Vol (2)'!$A$4:$A$1116,$D241,'Val-Vol (2)'!$V$4:$V$1116,$V241)/SUMIFS('[6]Comp2016-2017 (3)'!$G$5:$G$289,'[6]Comp2016-2017 (3)'!$A$5:$A$289,$D241,'[6]Comp2016-2017 (3)'!$R$5:$R$289,$V241)*$AB241))</f>
        <v/>
      </c>
      <c r="AK241" s="183">
        <f>SUM(AC241:AJ241)-AB241</f>
        <v/>
      </c>
      <c r="AL241" s="179">
        <f>IF(A241=D241,"remplir à la main","")</f>
        <v/>
      </c>
      <c r="AM241" s="179">
        <f>VLOOKUP(A241,'[6]Table corresp.'!$M$4:$U$63,8,FALSE)</f>
        <v/>
      </c>
      <c r="AN241" s="179">
        <f>VLOOKUP(D241,'[6]Table corresp.'!$M$4:$U$63,9,FALSE)</f>
        <v/>
      </c>
    </row>
    <row r="242">
      <c r="A242" s="179" t="inlineStr">
        <is>
          <t>33 - Parquets contrecollés</t>
        </is>
      </c>
      <c r="B242" s="179">
        <f>VLOOKUP(LEFT(A242,3),'[6]Table corresp.'!$A$4:$D$63,3,FALSE)</f>
        <v/>
      </c>
      <c r="C242" s="179">
        <f>VLOOKUP(A242,'[6]Table corresp.'!$M$4:$P$63,4,FALSE)</f>
        <v/>
      </c>
      <c r="D242" s="179" t="inlineStr">
        <is>
          <t>Consommation finale</t>
        </is>
      </c>
      <c r="E242" s="179">
        <f>VLOOKUP(LEFT(D242,3),'[6]Table corresp.'!$A$4:$D$63,4,FALSE)</f>
        <v/>
      </c>
      <c r="F242" s="179">
        <f>LEFT(A242,3)&amp;" - "&amp;LEFT(D242,3)</f>
        <v/>
      </c>
      <c r="G242" s="195" t="n">
        <v>33039.59999999999</v>
      </c>
      <c r="H242" s="195" t="n">
        <v>57880.2</v>
      </c>
      <c r="I242" s="195" t="n">
        <v>90919.79999999999</v>
      </c>
      <c r="J242" s="195" t="n">
        <v>8.441389437665901</v>
      </c>
      <c r="K242" s="195" t="n">
        <v>15.35739368266471</v>
      </c>
      <c r="L242" s="195" t="n">
        <v>23.79878312033061</v>
      </c>
      <c r="M242" s="195" t="n">
        <v>9.323659365143198</v>
      </c>
      <c r="N242" s="195" t="n">
        <v>16.96250463160245</v>
      </c>
      <c r="O242" s="195" t="n">
        <v>26.28616399674564</v>
      </c>
      <c r="P242" s="195" t="n">
        <v>2.510236941757367</v>
      </c>
      <c r="Q242" s="195" t="n">
        <v>4.566866300389013</v>
      </c>
      <c r="R242" s="195" t="n">
        <v>7.07710324214638</v>
      </c>
      <c r="S242" s="196" t="inlineStr">
        <is>
          <t>BI</t>
        </is>
      </c>
      <c r="T242" s="179">
        <f>VLOOKUP(A242,'[6]Groupe de branches'!$Z$27:$AM$86,14,FALSE)</f>
        <v/>
      </c>
      <c r="U242" s="179">
        <f>VLOOKUP(D242,'[6]Groupe de branches'!$Z$27:$AM$86,14,FALSE)</f>
        <v/>
      </c>
      <c r="V242" s="179" t="n">
        <v>2016</v>
      </c>
      <c r="W242" s="179">
        <f>VLOOKUP(D242,'[6]Table corresp.'!$M$4:$S$63,7,FALSE)</f>
        <v/>
      </c>
      <c r="X242" s="197">
        <f>IFERROR(G242/SUMIFS('[6]Comp2016-2017 (3)'!$I$5:$I$289,'[6]Comp2016-2017 (3)'!$A$5:$A$289,A242,'[6]Comp2016-2017 (3)'!$R$5:$R$289,V242),0)</f>
        <v/>
      </c>
      <c r="Y242" s="182">
        <f>IFERROR(IF(RIGHT(F242,3)="Exp",VLOOKUP(F242,#REF!,2,FALSE),VLOOKUP(F242,#REF!,9,FALSE)),1)</f>
        <v/>
      </c>
      <c r="Z242" s="197">
        <f>Y242/SUMIFS($Y$4:$Y$1116,$V$4:$V$1116,V242,$A$4:$A$1116,A242)</f>
        <v/>
      </c>
      <c r="AA242" s="181">
        <f>X242*Z242</f>
        <v/>
      </c>
      <c r="AB242" s="183">
        <f>IFERROR(SUMIFS('[6]Comp2016-2017 (3)'!$G$5:$G$289,'[6]Comp2016-2017 (3)'!$A$5:$A$289,A242,'[6]Comp2016-2017 (3)'!$R$5:$R$289,V242)*AA242/SUMIFS($AA$4:$AA$1116,$A$4:$A$1116,A242,$V$4:$V$1116,V242),0)</f>
        <v/>
      </c>
      <c r="AC242" s="183">
        <f>IF($W242=AC$3,$AB242,IF(NOT($W242=0),"",SUMIFS('Val-Vol (2)'!AC$4:AC$1116,'Val-Vol (2)'!$A$4:$A$1116,$D242,'Val-Vol (2)'!$V$4:$V$1116,$V242)/SUMIFS('[6]Comp2016-2017 (3)'!$G$5:$G$289,'[6]Comp2016-2017 (3)'!$A$5:$A$289,$D242,'[6]Comp2016-2017 (3)'!$R$5:$R$289,$V242)*$AB242))</f>
        <v/>
      </c>
      <c r="AD242" s="183">
        <f>IF($W242=AD$3,$AB242,IF(NOT($W242=0),"",SUMIFS('Val-Vol (2)'!AD$4:AD$1116,'Val-Vol (2)'!$A$4:$A$1116,$D242,'Val-Vol (2)'!$V$4:$V$1116,$V242)/SUMIFS('[6]Comp2016-2017 (3)'!$G$5:$G$289,'[6]Comp2016-2017 (3)'!$A$5:$A$289,$D242,'[6]Comp2016-2017 (3)'!$R$5:$R$289,$V242)*$AB242))</f>
        <v/>
      </c>
      <c r="AE242" s="183">
        <f>IF($W242=AE$3,$AB242,IF(NOT($W242=0),"",SUMIFS('Val-Vol (2)'!AE$4:AE$1116,'Val-Vol (2)'!$A$4:$A$1116,$D242,'Val-Vol (2)'!$V$4:$V$1116,$V242)/SUMIFS('[6]Comp2016-2017 (3)'!$G$5:$G$289,'[6]Comp2016-2017 (3)'!$A$5:$A$289,$D242,'[6]Comp2016-2017 (3)'!$R$5:$R$289,$V242)*$AB242))</f>
        <v/>
      </c>
      <c r="AF242" s="183">
        <f>IF($W242=AF$3,$AB242,IF(NOT($W242=0),"",SUMIFS('Val-Vol (2)'!AF$4:AF$1116,'Val-Vol (2)'!$A$4:$A$1116,$D242,'Val-Vol (2)'!$V$4:$V$1116,$V242)/SUMIFS('[6]Comp2016-2017 (3)'!$G$5:$G$289,'[6]Comp2016-2017 (3)'!$A$5:$A$289,$D242,'[6]Comp2016-2017 (3)'!$R$5:$R$289,$V242)*$AB242))</f>
        <v/>
      </c>
      <c r="AG242" s="183">
        <f>IF($W242=AG$3,$AB242,IF(NOT($W242=0),"",SUMIFS('Val-Vol (2)'!AG$4:AG$1116,'Val-Vol (2)'!$A$4:$A$1116,$D242,'Val-Vol (2)'!$V$4:$V$1116,$V242)/SUMIFS('[6]Comp2016-2017 (3)'!$G$5:$G$289,'[6]Comp2016-2017 (3)'!$A$5:$A$289,$D242,'[6]Comp2016-2017 (3)'!$R$5:$R$289,$V242)*$AB242))</f>
        <v/>
      </c>
      <c r="AH242" s="183">
        <f>IF($W242=AH$3,$AB242,IF(NOT($W242=0),"",SUMIFS('Val-Vol (2)'!AH$4:AH$1116,'Val-Vol (2)'!$A$4:$A$1116,$D242,'Val-Vol (2)'!$V$4:$V$1116,$V242)/SUMIFS('[6]Comp2016-2017 (3)'!$G$5:$G$289,'[6]Comp2016-2017 (3)'!$A$5:$A$289,$D242,'[6]Comp2016-2017 (3)'!$R$5:$R$289,$V242)*$AB242))</f>
        <v/>
      </c>
      <c r="AI242" s="183">
        <f>IF($W242=AI$3,$AB242,IF(NOT($W242=0),"",SUMIFS('Val-Vol (2)'!AI$4:AI$1116,'Val-Vol (2)'!$A$4:$A$1116,$D242,'Val-Vol (2)'!$V$4:$V$1116,$V242)/SUMIFS('[6]Comp2016-2017 (3)'!$G$5:$G$289,'[6]Comp2016-2017 (3)'!$A$5:$A$289,$D242,'[6]Comp2016-2017 (3)'!$R$5:$R$289,$V242)*$AB242))</f>
        <v/>
      </c>
      <c r="AJ242" s="183">
        <f>IF($W242=AJ$3,$AB242,IF(NOT($W242=0),"",SUMIFS('Val-Vol (2)'!AJ$4:AJ$1116,'Val-Vol (2)'!$A$4:$A$1116,$D242,'Val-Vol (2)'!$V$4:$V$1116,$V242)/SUMIFS('[6]Comp2016-2017 (3)'!$G$5:$G$289,'[6]Comp2016-2017 (3)'!$A$5:$A$289,$D242,'[6]Comp2016-2017 (3)'!$R$5:$R$289,$V242)*$AB242))</f>
        <v/>
      </c>
      <c r="AK242" s="183">
        <f>SUM(AC242:AJ242)-AB242</f>
        <v/>
      </c>
      <c r="AL242" s="179">
        <f>IF(A242=D242,"remplir à la main","")</f>
        <v/>
      </c>
      <c r="AM242" s="179">
        <f>VLOOKUP(A242,'[6]Table corresp.'!$M$4:$U$63,8,FALSE)</f>
        <v/>
      </c>
      <c r="AN242" s="179">
        <f>VLOOKUP(D242,'[6]Table corresp.'!$M$4:$U$63,9,FALSE)</f>
        <v/>
      </c>
    </row>
    <row r="243">
      <c r="A243" s="179" t="inlineStr">
        <is>
          <t>33 - Parquets contrecollés</t>
        </is>
      </c>
      <c r="B243" s="179">
        <f>VLOOKUP(LEFT(A243,3),'[6]Table corresp.'!$A$4:$D$63,3,FALSE)</f>
        <v/>
      </c>
      <c r="C243" s="179">
        <f>VLOOKUP(A243,'[6]Table corresp.'!$M$4:$P$63,4,FALSE)</f>
        <v/>
      </c>
      <c r="D243" s="179" t="inlineStr">
        <is>
          <t>Exportation</t>
        </is>
      </c>
      <c r="E243" s="179">
        <f>VLOOKUP(LEFT(D243,3),'[6]Table corresp.'!$A$4:$D$63,4,FALSE)</f>
        <v/>
      </c>
      <c r="F243" s="179">
        <f>LEFT(A243,3)&amp;" - "&amp;LEFT(D243,3)</f>
        <v/>
      </c>
      <c r="G243" s="195" t="n">
        <v>20563</v>
      </c>
      <c r="H243" s="195" t="n">
        <v>0</v>
      </c>
      <c r="I243" s="195" t="n">
        <v>20563</v>
      </c>
      <c r="J243" s="195" t="n">
        <v>4.68783277892385</v>
      </c>
      <c r="K243" s="195" t="n">
        <v>0</v>
      </c>
      <c r="L243" s="195" t="n">
        <v>4.68783277892385</v>
      </c>
      <c r="M243" s="195" t="n">
        <v>5.177791679224327</v>
      </c>
      <c r="N243" s="195" t="n">
        <v>0</v>
      </c>
      <c r="O243" s="195" t="n">
        <v>5.177791679224327</v>
      </c>
      <c r="P243" s="195" t="n">
        <v>1.394032475972292</v>
      </c>
      <c r="Q243" s="195" t="n">
        <v>0</v>
      </c>
      <c r="R243" s="195" t="n">
        <v>1.394032475972292</v>
      </c>
      <c r="S243" s="196" t="inlineStr">
        <is>
          <t>BI</t>
        </is>
      </c>
      <c r="T243" s="179">
        <f>VLOOKUP(A243,'[6]Groupe de branches'!$Z$27:$AM$86,14,FALSE)</f>
        <v/>
      </c>
      <c r="U243" s="179">
        <f>VLOOKUP(D243,'[6]Groupe de branches'!$Z$27:$AM$86,14,FALSE)</f>
        <v/>
      </c>
      <c r="V243" s="179" t="n">
        <v>2016</v>
      </c>
      <c r="W243" s="179">
        <f>VLOOKUP(D243,'[6]Table corresp.'!$M$4:$S$63,7,FALSE)</f>
        <v/>
      </c>
      <c r="X243" s="197">
        <f>IFERROR(G243/SUMIFS('[6]Comp2016-2017 (3)'!$I$5:$I$289,'[6]Comp2016-2017 (3)'!$A$5:$A$289,A243,'[6]Comp2016-2017 (3)'!$R$5:$R$289,V243),0)</f>
        <v/>
      </c>
      <c r="Y243" s="182">
        <f>IFERROR(IF(RIGHT(F243,3)="Exp",VLOOKUP(F243,#REF!,2,FALSE),VLOOKUP(F243,#REF!,9,FALSE)),1)</f>
        <v/>
      </c>
      <c r="Z243" s="197">
        <f>Y243/SUMIFS($Y$4:$Y$1116,$V$4:$V$1116,V243,$A$4:$A$1116,A243)</f>
        <v/>
      </c>
      <c r="AA243" s="181">
        <f>X243*Z243</f>
        <v/>
      </c>
      <c r="AB243" s="183">
        <f>IFERROR(SUMIFS('[6]Comp2016-2017 (3)'!$G$5:$G$289,'[6]Comp2016-2017 (3)'!$A$5:$A$289,A243,'[6]Comp2016-2017 (3)'!$R$5:$R$289,V243)*AA243/SUMIFS($AA$4:$AA$1116,$A$4:$A$1116,A243,$V$4:$V$1116,V243),0)</f>
        <v/>
      </c>
      <c r="AC243" s="183">
        <f>IF($W243=AC$3,$AB243,IF(NOT($W243=0),"",SUMIFS('Val-Vol (2)'!AC$4:AC$1116,'Val-Vol (2)'!$A$4:$A$1116,$D243,'Val-Vol (2)'!$V$4:$V$1116,$V243)/SUMIFS('[6]Comp2016-2017 (3)'!$G$5:$G$289,'[6]Comp2016-2017 (3)'!$A$5:$A$289,$D243,'[6]Comp2016-2017 (3)'!$R$5:$R$289,$V243)*$AB243))</f>
        <v/>
      </c>
      <c r="AD243" s="183">
        <f>IF($W243=AD$3,$AB243,IF(NOT($W243=0),"",SUMIFS('Val-Vol (2)'!AD$4:AD$1116,'Val-Vol (2)'!$A$4:$A$1116,$D243,'Val-Vol (2)'!$V$4:$V$1116,$V243)/SUMIFS('[6]Comp2016-2017 (3)'!$G$5:$G$289,'[6]Comp2016-2017 (3)'!$A$5:$A$289,$D243,'[6]Comp2016-2017 (3)'!$R$5:$R$289,$V243)*$AB243))</f>
        <v/>
      </c>
      <c r="AE243" s="183">
        <f>IF($W243=AE$3,$AB243,IF(NOT($W243=0),"",SUMIFS('Val-Vol (2)'!AE$4:AE$1116,'Val-Vol (2)'!$A$4:$A$1116,$D243,'Val-Vol (2)'!$V$4:$V$1116,$V243)/SUMIFS('[6]Comp2016-2017 (3)'!$G$5:$G$289,'[6]Comp2016-2017 (3)'!$A$5:$A$289,$D243,'[6]Comp2016-2017 (3)'!$R$5:$R$289,$V243)*$AB243))</f>
        <v/>
      </c>
      <c r="AF243" s="183">
        <f>IF($W243=AF$3,$AB243,IF(NOT($W243=0),"",SUMIFS('Val-Vol (2)'!AF$4:AF$1116,'Val-Vol (2)'!$A$4:$A$1116,$D243,'Val-Vol (2)'!$V$4:$V$1116,$V243)/SUMIFS('[6]Comp2016-2017 (3)'!$G$5:$G$289,'[6]Comp2016-2017 (3)'!$A$5:$A$289,$D243,'[6]Comp2016-2017 (3)'!$R$5:$R$289,$V243)*$AB243))</f>
        <v/>
      </c>
      <c r="AG243" s="183">
        <f>IF($W243=AG$3,$AB243,IF(NOT($W243=0),"",SUMIFS('Val-Vol (2)'!AG$4:AG$1116,'Val-Vol (2)'!$A$4:$A$1116,$D243,'Val-Vol (2)'!$V$4:$V$1116,$V243)/SUMIFS('[6]Comp2016-2017 (3)'!$G$5:$G$289,'[6]Comp2016-2017 (3)'!$A$5:$A$289,$D243,'[6]Comp2016-2017 (3)'!$R$5:$R$289,$V243)*$AB243))</f>
        <v/>
      </c>
      <c r="AH243" s="183">
        <f>IF($W243=AH$3,$AB243,IF(NOT($W243=0),"",SUMIFS('Val-Vol (2)'!AH$4:AH$1116,'Val-Vol (2)'!$A$4:$A$1116,$D243,'Val-Vol (2)'!$V$4:$V$1116,$V243)/SUMIFS('[6]Comp2016-2017 (3)'!$G$5:$G$289,'[6]Comp2016-2017 (3)'!$A$5:$A$289,$D243,'[6]Comp2016-2017 (3)'!$R$5:$R$289,$V243)*$AB243))</f>
        <v/>
      </c>
      <c r="AI243" s="183">
        <f>IF($W243=AI$3,$AB243,IF(NOT($W243=0),"",SUMIFS('Val-Vol (2)'!AI$4:AI$1116,'Val-Vol (2)'!$A$4:$A$1116,$D243,'Val-Vol (2)'!$V$4:$V$1116,$V243)/SUMIFS('[6]Comp2016-2017 (3)'!$G$5:$G$289,'[6]Comp2016-2017 (3)'!$A$5:$A$289,$D243,'[6]Comp2016-2017 (3)'!$R$5:$R$289,$V243)*$AB243))</f>
        <v/>
      </c>
      <c r="AJ243" s="183">
        <f>IF($W243=AJ$3,$AB243,IF(NOT($W243=0),"",SUMIFS('Val-Vol (2)'!AJ$4:AJ$1116,'Val-Vol (2)'!$A$4:$A$1116,$D243,'Val-Vol (2)'!$V$4:$V$1116,$V243)/SUMIFS('[6]Comp2016-2017 (3)'!$G$5:$G$289,'[6]Comp2016-2017 (3)'!$A$5:$A$289,$D243,'[6]Comp2016-2017 (3)'!$R$5:$R$289,$V243)*$AB243))</f>
        <v/>
      </c>
      <c r="AK243" s="183">
        <f>SUM(AC243:AJ243)-AB243</f>
        <v/>
      </c>
      <c r="AL243" s="179">
        <f>IF(A243=D243,"remplir à la main","")</f>
        <v/>
      </c>
      <c r="AM243" s="179">
        <f>VLOOKUP(A243,'[6]Table corresp.'!$M$4:$U$63,8,FALSE)</f>
        <v/>
      </c>
      <c r="AN243" s="179">
        <f>VLOOKUP(D243,'[6]Table corresp.'!$M$4:$U$63,9,FALSE)</f>
        <v/>
      </c>
    </row>
    <row r="244">
      <c r="A244" s="179" t="inlineStr">
        <is>
          <t>34 - Charpentes</t>
        </is>
      </c>
      <c r="B244" s="179">
        <f>VLOOKUP(LEFT(A244,3),'[6]Table corresp.'!$A$4:$D$63,3,FALSE)</f>
        <v/>
      </c>
      <c r="C244" s="179">
        <f>VLOOKUP(A244,'[6]Table corresp.'!$M$4:$P$63,4,FALSE)</f>
        <v/>
      </c>
      <c r="D244" s="179" t="inlineStr">
        <is>
          <t>57 - Travaux de charpente</t>
        </is>
      </c>
      <c r="E244" s="179">
        <f>VLOOKUP(LEFT(D244,3),'[6]Table corresp.'!$A$4:$D$63,4,FALSE)</f>
        <v/>
      </c>
      <c r="F244" s="179">
        <f>LEFT(A244,3)&amp;" - "&amp;LEFT(D244,3)</f>
        <v/>
      </c>
      <c r="G244" s="195" t="n">
        <v>495803.5606</v>
      </c>
      <c r="H244" s="195" t="n">
        <v>47694.9894</v>
      </c>
      <c r="I244" s="195" t="n">
        <v>543498.55</v>
      </c>
      <c r="J244" s="195" t="n">
        <v>416.3423180486312</v>
      </c>
      <c r="K244" s="195" t="n">
        <v>53.20886593888322</v>
      </c>
      <c r="L244" s="195" t="n">
        <v>469.5511839875144</v>
      </c>
      <c r="M244" s="195" t="n">
        <v>48.08139553103688</v>
      </c>
      <c r="N244" s="195" t="n">
        <v>6.144839037636642</v>
      </c>
      <c r="O244" s="195" t="n">
        <v>54.22623456867352</v>
      </c>
      <c r="P244" s="195" t="n">
        <v>8.82683943979924</v>
      </c>
      <c r="Q244" s="195" t="n">
        <v>1.128076815774141</v>
      </c>
      <c r="R244" s="195" t="n">
        <v>9.954916255573382</v>
      </c>
      <c r="S244" s="196" t="inlineStr">
        <is>
          <t>BI</t>
        </is>
      </c>
      <c r="T244" s="179">
        <f>VLOOKUP(A244,'[6]Groupe de branches'!$Z$27:$AM$86,14,FALSE)</f>
        <v/>
      </c>
      <c r="U244" s="179">
        <f>VLOOKUP(D244,'[6]Groupe de branches'!$Z$27:$AM$86,14,FALSE)</f>
        <v/>
      </c>
      <c r="V244" s="179" t="n">
        <v>2016</v>
      </c>
      <c r="W244" s="179">
        <f>VLOOKUP(D244,'[6]Table corresp.'!$M$4:$S$63,7,FALSE)</f>
        <v/>
      </c>
      <c r="X244" s="197">
        <f>IFERROR(G244/SUMIFS('[6]Comp2016-2017 (3)'!$I$5:$I$289,'[6]Comp2016-2017 (3)'!$A$5:$A$289,A244,'[6]Comp2016-2017 (3)'!$R$5:$R$289,V244),0)</f>
        <v/>
      </c>
      <c r="Y244" s="182">
        <f>IFERROR(IF(RIGHT(F244,3)="Exp",VLOOKUP(F244,#REF!,2,FALSE),VLOOKUP(F244,#REF!,9,FALSE)),1)</f>
        <v/>
      </c>
      <c r="Z244" s="197">
        <f>Y244/SUMIFS($Y$4:$Y$1116,$V$4:$V$1116,V244,$A$4:$A$1116,A244)</f>
        <v/>
      </c>
      <c r="AA244" s="181">
        <f>X244*Z244</f>
        <v/>
      </c>
      <c r="AB244" s="183">
        <f>IFERROR(SUMIFS('[6]Comp2016-2017 (3)'!$G$5:$G$289,'[6]Comp2016-2017 (3)'!$A$5:$A$289,A244,'[6]Comp2016-2017 (3)'!$R$5:$R$289,V244)*AA244/SUMIFS($AA$4:$AA$1116,$A$4:$A$1116,A244,$V$4:$V$1116,V244),0)</f>
        <v/>
      </c>
      <c r="AC244" s="183">
        <f>IF($W244=AC$3,$AB244,IF(NOT($W244=0),"",SUMIFS('Val-Vol (2)'!AC$4:AC$1116,'Val-Vol (2)'!$A$4:$A$1116,$D244,'Val-Vol (2)'!$V$4:$V$1116,$V244)/SUMIFS('[6]Comp2016-2017 (3)'!$G$5:$G$289,'[6]Comp2016-2017 (3)'!$A$5:$A$289,$D244,'[6]Comp2016-2017 (3)'!$R$5:$R$289,$V244)*$AB244))</f>
        <v/>
      </c>
      <c r="AD244" s="183">
        <f>IF($W244=AD$3,$AB244,IF(NOT($W244=0),"",SUMIFS('Val-Vol (2)'!AD$4:AD$1116,'Val-Vol (2)'!$A$4:$A$1116,$D244,'Val-Vol (2)'!$V$4:$V$1116,$V244)/SUMIFS('[6]Comp2016-2017 (3)'!$G$5:$G$289,'[6]Comp2016-2017 (3)'!$A$5:$A$289,$D244,'[6]Comp2016-2017 (3)'!$R$5:$R$289,$V244)*$AB244))</f>
        <v/>
      </c>
      <c r="AE244" s="183">
        <f>IF($W244=AE$3,$AB244,IF(NOT($W244=0),"",SUMIFS('Val-Vol (2)'!AE$4:AE$1116,'Val-Vol (2)'!$A$4:$A$1116,$D244,'Val-Vol (2)'!$V$4:$V$1116,$V244)/SUMIFS('[6]Comp2016-2017 (3)'!$G$5:$G$289,'[6]Comp2016-2017 (3)'!$A$5:$A$289,$D244,'[6]Comp2016-2017 (3)'!$R$5:$R$289,$V244)*$AB244))</f>
        <v/>
      </c>
      <c r="AF244" s="183">
        <f>IF($W244=AF$3,$AB244,IF(NOT($W244=0),"",SUMIFS('Val-Vol (2)'!AF$4:AF$1116,'Val-Vol (2)'!$A$4:$A$1116,$D244,'Val-Vol (2)'!$V$4:$V$1116,$V244)/SUMIFS('[6]Comp2016-2017 (3)'!$G$5:$G$289,'[6]Comp2016-2017 (3)'!$A$5:$A$289,$D244,'[6]Comp2016-2017 (3)'!$R$5:$R$289,$V244)*$AB244))</f>
        <v/>
      </c>
      <c r="AG244" s="183">
        <f>IF($W244=AG$3,$AB244,IF(NOT($W244=0),"",SUMIFS('Val-Vol (2)'!AG$4:AG$1116,'Val-Vol (2)'!$A$4:$A$1116,$D244,'Val-Vol (2)'!$V$4:$V$1116,$V244)/SUMIFS('[6]Comp2016-2017 (3)'!$G$5:$G$289,'[6]Comp2016-2017 (3)'!$A$5:$A$289,$D244,'[6]Comp2016-2017 (3)'!$R$5:$R$289,$V244)*$AB244))</f>
        <v/>
      </c>
      <c r="AH244" s="183">
        <f>IF($W244=AH$3,$AB244,IF(NOT($W244=0),"",SUMIFS('Val-Vol (2)'!AH$4:AH$1116,'Val-Vol (2)'!$A$4:$A$1116,$D244,'Val-Vol (2)'!$V$4:$V$1116,$V244)/SUMIFS('[6]Comp2016-2017 (3)'!$G$5:$G$289,'[6]Comp2016-2017 (3)'!$A$5:$A$289,$D244,'[6]Comp2016-2017 (3)'!$R$5:$R$289,$V244)*$AB244))</f>
        <v/>
      </c>
      <c r="AI244" s="183">
        <f>IF($W244=AI$3,$AB244,IF(NOT($W244=0),"",SUMIFS('Val-Vol (2)'!AI$4:AI$1116,'Val-Vol (2)'!$A$4:$A$1116,$D244,'Val-Vol (2)'!$V$4:$V$1116,$V244)/SUMIFS('[6]Comp2016-2017 (3)'!$G$5:$G$289,'[6]Comp2016-2017 (3)'!$A$5:$A$289,$D244,'[6]Comp2016-2017 (3)'!$R$5:$R$289,$V244)*$AB244))</f>
        <v/>
      </c>
      <c r="AJ244" s="183">
        <f>IF($W244=AJ$3,$AB244,IF(NOT($W244=0),"",SUMIFS('Val-Vol (2)'!AJ$4:AJ$1116,'Val-Vol (2)'!$A$4:$A$1116,$D244,'Val-Vol (2)'!$V$4:$V$1116,$V244)/SUMIFS('[6]Comp2016-2017 (3)'!$G$5:$G$289,'[6]Comp2016-2017 (3)'!$A$5:$A$289,$D244,'[6]Comp2016-2017 (3)'!$R$5:$R$289,$V244)*$AB244))</f>
        <v/>
      </c>
      <c r="AK244" s="183">
        <f>SUM(AC244:AJ244)-AB244</f>
        <v/>
      </c>
      <c r="AL244" s="179">
        <f>IF(A244=D244,"remplir à la main","")</f>
        <v/>
      </c>
      <c r="AM244" s="179">
        <f>VLOOKUP(A244,'[6]Table corresp.'!$M$4:$U$63,8,FALSE)</f>
        <v/>
      </c>
      <c r="AN244" s="179">
        <f>VLOOKUP(D244,'[6]Table corresp.'!$M$4:$U$63,9,FALSE)</f>
        <v/>
      </c>
    </row>
    <row r="245">
      <c r="A245" s="179" t="inlineStr">
        <is>
          <t>34 - Charpentes</t>
        </is>
      </c>
      <c r="B245" s="179">
        <f>VLOOKUP(LEFT(A245,3),'[6]Table corresp.'!$A$4:$D$63,3,FALSE)</f>
        <v/>
      </c>
      <c r="C245" s="179">
        <f>VLOOKUP(A245,'[6]Table corresp.'!$M$4:$P$63,4,FALSE)</f>
        <v/>
      </c>
      <c r="D245" s="179" t="inlineStr">
        <is>
          <t>Consommation finale</t>
        </is>
      </c>
      <c r="E245" s="179">
        <f>VLOOKUP(LEFT(D245,3),'[6]Table corresp.'!$A$4:$D$63,4,FALSE)</f>
        <v/>
      </c>
      <c r="F245" s="179">
        <f>LEFT(A245,3)&amp;" - "&amp;LEFT(D245,3)</f>
        <v/>
      </c>
      <c r="G245" s="195" t="n">
        <v>193476.18</v>
      </c>
      <c r="H245" s="195" t="n">
        <v>111288.3086</v>
      </c>
      <c r="I245" s="195" t="n">
        <v>304764.4886</v>
      </c>
      <c r="J245" s="195" t="n">
        <v>188.1210952261323</v>
      </c>
      <c r="K245" s="195" t="n">
        <v>186.2310307860913</v>
      </c>
      <c r="L245" s="195" t="n">
        <v>374.3521260122236</v>
      </c>
      <c r="M245" s="195" t="n">
        <v>21.72521119086193</v>
      </c>
      <c r="N245" s="195" t="n">
        <v>21.50693663172825</v>
      </c>
      <c r="O245" s="195" t="n">
        <v>43.23214782259018</v>
      </c>
      <c r="P245" s="195" t="n">
        <v>3.98833995684843</v>
      </c>
      <c r="Q245" s="195" t="n">
        <v>3.948268855209495</v>
      </c>
      <c r="R245" s="195" t="n">
        <v>7.936608812057925</v>
      </c>
      <c r="S245" s="196" t="inlineStr">
        <is>
          <t>BI</t>
        </is>
      </c>
      <c r="T245" s="179">
        <f>VLOOKUP(A245,'[6]Groupe de branches'!$Z$27:$AM$86,14,FALSE)</f>
        <v/>
      </c>
      <c r="U245" s="179">
        <f>VLOOKUP(D245,'[6]Groupe de branches'!$Z$27:$AM$86,14,FALSE)</f>
        <v/>
      </c>
      <c r="V245" s="179" t="n">
        <v>2016</v>
      </c>
      <c r="W245" s="179">
        <f>VLOOKUP(D245,'[6]Table corresp.'!$M$4:$S$63,7,FALSE)</f>
        <v/>
      </c>
      <c r="X245" s="197">
        <f>IFERROR(G245/SUMIFS('[6]Comp2016-2017 (3)'!$I$5:$I$289,'[6]Comp2016-2017 (3)'!$A$5:$A$289,A245,'[6]Comp2016-2017 (3)'!$R$5:$R$289,V245),0)</f>
        <v/>
      </c>
      <c r="Y245" s="182">
        <f>IFERROR(IF(RIGHT(F245,3)="Exp",VLOOKUP(F245,#REF!,2,FALSE),VLOOKUP(F245,#REF!,9,FALSE)),1)</f>
        <v/>
      </c>
      <c r="Z245" s="197">
        <f>Y245/SUMIFS($Y$4:$Y$1116,$V$4:$V$1116,V245,$A$4:$A$1116,A245)</f>
        <v/>
      </c>
      <c r="AA245" s="181">
        <f>X245*Z245</f>
        <v/>
      </c>
      <c r="AB245" s="183">
        <f>IFERROR(SUMIFS('[6]Comp2016-2017 (3)'!$G$5:$G$289,'[6]Comp2016-2017 (3)'!$A$5:$A$289,A245,'[6]Comp2016-2017 (3)'!$R$5:$R$289,V245)*AA245/SUMIFS($AA$4:$AA$1116,$A$4:$A$1116,A245,$V$4:$V$1116,V245),0)</f>
        <v/>
      </c>
      <c r="AC245" s="183">
        <f>IF($W245=AC$3,$AB245,IF(NOT($W245=0),"",SUMIFS('Val-Vol (2)'!AC$4:AC$1116,'Val-Vol (2)'!$A$4:$A$1116,$D245,'Val-Vol (2)'!$V$4:$V$1116,$V245)/SUMIFS('[6]Comp2016-2017 (3)'!$G$5:$G$289,'[6]Comp2016-2017 (3)'!$A$5:$A$289,$D245,'[6]Comp2016-2017 (3)'!$R$5:$R$289,$V245)*$AB245))</f>
        <v/>
      </c>
      <c r="AD245" s="183">
        <f>IF($W245=AD$3,$AB245,IF(NOT($W245=0),"",SUMIFS('Val-Vol (2)'!AD$4:AD$1116,'Val-Vol (2)'!$A$4:$A$1116,$D245,'Val-Vol (2)'!$V$4:$V$1116,$V245)/SUMIFS('[6]Comp2016-2017 (3)'!$G$5:$G$289,'[6]Comp2016-2017 (3)'!$A$5:$A$289,$D245,'[6]Comp2016-2017 (3)'!$R$5:$R$289,$V245)*$AB245))</f>
        <v/>
      </c>
      <c r="AE245" s="183">
        <f>IF($W245=AE$3,$AB245,IF(NOT($W245=0),"",SUMIFS('Val-Vol (2)'!AE$4:AE$1116,'Val-Vol (2)'!$A$4:$A$1116,$D245,'Val-Vol (2)'!$V$4:$V$1116,$V245)/SUMIFS('[6]Comp2016-2017 (3)'!$G$5:$G$289,'[6]Comp2016-2017 (3)'!$A$5:$A$289,$D245,'[6]Comp2016-2017 (3)'!$R$5:$R$289,$V245)*$AB245))</f>
        <v/>
      </c>
      <c r="AF245" s="183">
        <f>IF($W245=AF$3,$AB245,IF(NOT($W245=0),"",SUMIFS('Val-Vol (2)'!AF$4:AF$1116,'Val-Vol (2)'!$A$4:$A$1116,$D245,'Val-Vol (2)'!$V$4:$V$1116,$V245)/SUMIFS('[6]Comp2016-2017 (3)'!$G$5:$G$289,'[6]Comp2016-2017 (3)'!$A$5:$A$289,$D245,'[6]Comp2016-2017 (3)'!$R$5:$R$289,$V245)*$AB245))</f>
        <v/>
      </c>
      <c r="AG245" s="183">
        <f>IF($W245=AG$3,$AB245,IF(NOT($W245=0),"",SUMIFS('Val-Vol (2)'!AG$4:AG$1116,'Val-Vol (2)'!$A$4:$A$1116,$D245,'Val-Vol (2)'!$V$4:$V$1116,$V245)/SUMIFS('[6]Comp2016-2017 (3)'!$G$5:$G$289,'[6]Comp2016-2017 (3)'!$A$5:$A$289,$D245,'[6]Comp2016-2017 (3)'!$R$5:$R$289,$V245)*$AB245))</f>
        <v/>
      </c>
      <c r="AH245" s="183">
        <f>IF($W245=AH$3,$AB245,IF(NOT($W245=0),"",SUMIFS('Val-Vol (2)'!AH$4:AH$1116,'Val-Vol (2)'!$A$4:$A$1116,$D245,'Val-Vol (2)'!$V$4:$V$1116,$V245)/SUMIFS('[6]Comp2016-2017 (3)'!$G$5:$G$289,'[6]Comp2016-2017 (3)'!$A$5:$A$289,$D245,'[6]Comp2016-2017 (3)'!$R$5:$R$289,$V245)*$AB245))</f>
        <v/>
      </c>
      <c r="AI245" s="183">
        <f>IF($W245=AI$3,$AB245,IF(NOT($W245=0),"",SUMIFS('Val-Vol (2)'!AI$4:AI$1116,'Val-Vol (2)'!$A$4:$A$1116,$D245,'Val-Vol (2)'!$V$4:$V$1116,$V245)/SUMIFS('[6]Comp2016-2017 (3)'!$G$5:$G$289,'[6]Comp2016-2017 (3)'!$A$5:$A$289,$D245,'[6]Comp2016-2017 (3)'!$R$5:$R$289,$V245)*$AB245))</f>
        <v/>
      </c>
      <c r="AJ245" s="183">
        <f>IF($W245=AJ$3,$AB245,IF(NOT($W245=0),"",SUMIFS('Val-Vol (2)'!AJ$4:AJ$1116,'Val-Vol (2)'!$A$4:$A$1116,$D245,'Val-Vol (2)'!$V$4:$V$1116,$V245)/SUMIFS('[6]Comp2016-2017 (3)'!$G$5:$G$289,'[6]Comp2016-2017 (3)'!$A$5:$A$289,$D245,'[6]Comp2016-2017 (3)'!$R$5:$R$289,$V245)*$AB245))</f>
        <v/>
      </c>
      <c r="AK245" s="183">
        <f>SUM(AC245:AJ245)-AB245</f>
        <v/>
      </c>
      <c r="AL245" s="179">
        <f>IF(A245=D245,"remplir à la main","")</f>
        <v/>
      </c>
      <c r="AM245" s="179">
        <f>VLOOKUP(A245,'[6]Table corresp.'!$M$4:$U$63,8,FALSE)</f>
        <v/>
      </c>
      <c r="AN245" s="179">
        <f>VLOOKUP(D245,'[6]Table corresp.'!$M$4:$U$63,9,FALSE)</f>
        <v/>
      </c>
    </row>
    <row r="246">
      <c r="A246" s="179" t="inlineStr">
        <is>
          <t>34 - Charpentes</t>
        </is>
      </c>
      <c r="B246" s="179">
        <f>VLOOKUP(LEFT(A246,3),'[6]Table corresp.'!$A$4:$D$63,3,FALSE)</f>
        <v/>
      </c>
      <c r="C246" s="179">
        <f>VLOOKUP(A246,'[6]Table corresp.'!$M$4:$P$63,4,FALSE)</f>
        <v/>
      </c>
      <c r="D246" s="179" t="inlineStr">
        <is>
          <t>Exportation</t>
        </is>
      </c>
      <c r="E246" s="179">
        <f>VLOOKUP(LEFT(D246,3),'[6]Table corresp.'!$A$4:$D$63,4,FALSE)</f>
        <v/>
      </c>
      <c r="F246" s="179">
        <f>LEFT(A246,3)&amp;" - "&amp;LEFT(D246,3)</f>
        <v/>
      </c>
      <c r="G246" s="195" t="n">
        <v>36605.043</v>
      </c>
      <c r="H246" s="195" t="n">
        <v>0</v>
      </c>
      <c r="I246" s="195" t="n">
        <v>36605.043</v>
      </c>
      <c r="J246" s="195" t="n">
        <v>27.17480330890938</v>
      </c>
      <c r="K246" s="195" t="n">
        <v>0</v>
      </c>
      <c r="L246" s="195" t="n">
        <v>27.17480330890938</v>
      </c>
      <c r="M246" s="195" t="n">
        <v>3.13828887848288</v>
      </c>
      <c r="N246" s="195" t="n">
        <v>0</v>
      </c>
      <c r="O246" s="195" t="n">
        <v>3.13828887848288</v>
      </c>
      <c r="P246" s="195" t="n">
        <v>0.5761307828137956</v>
      </c>
      <c r="Q246" s="195" t="n">
        <v>0</v>
      </c>
      <c r="R246" s="195" t="n">
        <v>0.5761307828137956</v>
      </c>
      <c r="S246" s="196" t="inlineStr">
        <is>
          <t>BI</t>
        </is>
      </c>
      <c r="T246" s="179">
        <f>VLOOKUP(A246,'[6]Groupe de branches'!$Z$27:$AM$86,14,FALSE)</f>
        <v/>
      </c>
      <c r="U246" s="179">
        <f>VLOOKUP(D246,'[6]Groupe de branches'!$Z$27:$AM$86,14,FALSE)</f>
        <v/>
      </c>
      <c r="V246" s="179" t="n">
        <v>2016</v>
      </c>
      <c r="W246" s="179">
        <f>VLOOKUP(D246,'[6]Table corresp.'!$M$4:$S$63,7,FALSE)</f>
        <v/>
      </c>
      <c r="X246" s="197">
        <f>IFERROR(G246/SUMIFS('[6]Comp2016-2017 (3)'!$I$5:$I$289,'[6]Comp2016-2017 (3)'!$A$5:$A$289,A246,'[6]Comp2016-2017 (3)'!$R$5:$R$289,V246),0)</f>
        <v/>
      </c>
      <c r="Y246" s="182">
        <f>IFERROR(IF(RIGHT(F246,3)="Exp",VLOOKUP(F246,#REF!,2,FALSE),VLOOKUP(F246,#REF!,9,FALSE)),1)</f>
        <v/>
      </c>
      <c r="Z246" s="197">
        <f>Y246/SUMIFS($Y$4:$Y$1116,$V$4:$V$1116,V246,$A$4:$A$1116,A246)</f>
        <v/>
      </c>
      <c r="AA246" s="181">
        <f>X246*Z246</f>
        <v/>
      </c>
      <c r="AB246" s="183">
        <f>IFERROR(SUMIFS('[6]Comp2016-2017 (3)'!$G$5:$G$289,'[6]Comp2016-2017 (3)'!$A$5:$A$289,A246,'[6]Comp2016-2017 (3)'!$R$5:$R$289,V246)*AA246/SUMIFS($AA$4:$AA$1116,$A$4:$A$1116,A246,$V$4:$V$1116,V246),0)</f>
        <v/>
      </c>
      <c r="AC246" s="183">
        <f>IF($W246=AC$3,$AB246,IF(NOT($W246=0),"",SUMIFS('Val-Vol (2)'!AC$4:AC$1116,'Val-Vol (2)'!$A$4:$A$1116,$D246,'Val-Vol (2)'!$V$4:$V$1116,$V246)/SUMIFS('[6]Comp2016-2017 (3)'!$G$5:$G$289,'[6]Comp2016-2017 (3)'!$A$5:$A$289,$D246,'[6]Comp2016-2017 (3)'!$R$5:$R$289,$V246)*$AB246))</f>
        <v/>
      </c>
      <c r="AD246" s="183">
        <f>IF($W246=AD$3,$AB246,IF(NOT($W246=0),"",SUMIFS('Val-Vol (2)'!AD$4:AD$1116,'Val-Vol (2)'!$A$4:$A$1116,$D246,'Val-Vol (2)'!$V$4:$V$1116,$V246)/SUMIFS('[6]Comp2016-2017 (3)'!$G$5:$G$289,'[6]Comp2016-2017 (3)'!$A$5:$A$289,$D246,'[6]Comp2016-2017 (3)'!$R$5:$R$289,$V246)*$AB246))</f>
        <v/>
      </c>
      <c r="AE246" s="183">
        <f>IF($W246=AE$3,$AB246,IF(NOT($W246=0),"",SUMIFS('Val-Vol (2)'!AE$4:AE$1116,'Val-Vol (2)'!$A$4:$A$1116,$D246,'Val-Vol (2)'!$V$4:$V$1116,$V246)/SUMIFS('[6]Comp2016-2017 (3)'!$G$5:$G$289,'[6]Comp2016-2017 (3)'!$A$5:$A$289,$D246,'[6]Comp2016-2017 (3)'!$R$5:$R$289,$V246)*$AB246))</f>
        <v/>
      </c>
      <c r="AF246" s="183">
        <f>IF($W246=AF$3,$AB246,IF(NOT($W246=0),"",SUMIFS('Val-Vol (2)'!AF$4:AF$1116,'Val-Vol (2)'!$A$4:$A$1116,$D246,'Val-Vol (2)'!$V$4:$V$1116,$V246)/SUMIFS('[6]Comp2016-2017 (3)'!$G$5:$G$289,'[6]Comp2016-2017 (3)'!$A$5:$A$289,$D246,'[6]Comp2016-2017 (3)'!$R$5:$R$289,$V246)*$AB246))</f>
        <v/>
      </c>
      <c r="AG246" s="183">
        <f>IF($W246=AG$3,$AB246,IF(NOT($W246=0),"",SUMIFS('Val-Vol (2)'!AG$4:AG$1116,'Val-Vol (2)'!$A$4:$A$1116,$D246,'Val-Vol (2)'!$V$4:$V$1116,$V246)/SUMIFS('[6]Comp2016-2017 (3)'!$G$5:$G$289,'[6]Comp2016-2017 (3)'!$A$5:$A$289,$D246,'[6]Comp2016-2017 (3)'!$R$5:$R$289,$V246)*$AB246))</f>
        <v/>
      </c>
      <c r="AH246" s="183">
        <f>IF($W246=AH$3,$AB246,IF(NOT($W246=0),"",SUMIFS('Val-Vol (2)'!AH$4:AH$1116,'Val-Vol (2)'!$A$4:$A$1116,$D246,'Val-Vol (2)'!$V$4:$V$1116,$V246)/SUMIFS('[6]Comp2016-2017 (3)'!$G$5:$G$289,'[6]Comp2016-2017 (3)'!$A$5:$A$289,$D246,'[6]Comp2016-2017 (3)'!$R$5:$R$289,$V246)*$AB246))</f>
        <v/>
      </c>
      <c r="AI246" s="183">
        <f>IF($W246=AI$3,$AB246,IF(NOT($W246=0),"",SUMIFS('Val-Vol (2)'!AI$4:AI$1116,'Val-Vol (2)'!$A$4:$A$1116,$D246,'Val-Vol (2)'!$V$4:$V$1116,$V246)/SUMIFS('[6]Comp2016-2017 (3)'!$G$5:$G$289,'[6]Comp2016-2017 (3)'!$A$5:$A$289,$D246,'[6]Comp2016-2017 (3)'!$R$5:$R$289,$V246)*$AB246))</f>
        <v/>
      </c>
      <c r="AJ246" s="183">
        <f>IF($W246=AJ$3,$AB246,IF(NOT($W246=0),"",SUMIFS('Val-Vol (2)'!AJ$4:AJ$1116,'Val-Vol (2)'!$A$4:$A$1116,$D246,'Val-Vol (2)'!$V$4:$V$1116,$V246)/SUMIFS('[6]Comp2016-2017 (3)'!$G$5:$G$289,'[6]Comp2016-2017 (3)'!$A$5:$A$289,$D246,'[6]Comp2016-2017 (3)'!$R$5:$R$289,$V246)*$AB246))</f>
        <v/>
      </c>
      <c r="AK246" s="183">
        <f>SUM(AC246:AJ246)-AB246</f>
        <v/>
      </c>
      <c r="AL246" s="179">
        <f>IF(A246=D246,"remplir à la main","")</f>
        <v/>
      </c>
      <c r="AM246" s="179">
        <f>VLOOKUP(A246,'[6]Table corresp.'!$M$4:$U$63,8,FALSE)</f>
        <v/>
      </c>
      <c r="AN246" s="179">
        <f>VLOOKUP(D246,'[6]Table corresp.'!$M$4:$U$63,9,FALSE)</f>
        <v/>
      </c>
    </row>
    <row r="247">
      <c r="A247" s="179" t="inlineStr">
        <is>
          <t>35 - Menuiseries extérieures</t>
        </is>
      </c>
      <c r="B247" s="179">
        <f>VLOOKUP(LEFT(A247,3),'[6]Table corresp.'!$A$4:$D$63,3,FALSE)</f>
        <v/>
      </c>
      <c r="C247" s="179">
        <f>VLOOKUP(A247,'[6]Table corresp.'!$M$4:$P$63,4,FALSE)</f>
        <v/>
      </c>
      <c r="D247" s="179" t="inlineStr">
        <is>
          <t>54 - Travaux de menuiserie bois</t>
        </is>
      </c>
      <c r="E247" s="179">
        <f>VLOOKUP(LEFT(D247,3),'[6]Table corresp.'!$A$4:$D$63,4,FALSE)</f>
        <v/>
      </c>
      <c r="F247" s="179">
        <f>LEFT(A247,3)&amp;" - "&amp;LEFT(D247,3)</f>
        <v/>
      </c>
      <c r="G247" s="195" t="n">
        <v>553423.14725</v>
      </c>
      <c r="H247" s="195" t="n">
        <v>54180.85275000001</v>
      </c>
      <c r="I247" s="195" t="n">
        <v>607604</v>
      </c>
      <c r="J247" s="195" t="n">
        <v>402.4190807408052</v>
      </c>
      <c r="K247" s="195" t="n">
        <v>52.43227333204172</v>
      </c>
      <c r="L247" s="195" t="n">
        <v>454.8513540728469</v>
      </c>
      <c r="M247" s="195" t="n">
        <v>21.6015697452644</v>
      </c>
      <c r="N247" s="195" t="n">
        <v>2.814527102442184</v>
      </c>
      <c r="O247" s="195" t="n">
        <v>24.41609684770658</v>
      </c>
      <c r="P247" s="195" t="n">
        <v>8.515599496125395</v>
      </c>
      <c r="Q247" s="195" t="n">
        <v>1.109520551423916</v>
      </c>
      <c r="R247" s="195" t="n">
        <v>9.625120047549311</v>
      </c>
      <c r="S247" s="196" t="inlineStr">
        <is>
          <t>BI</t>
        </is>
      </c>
      <c r="T247" s="179">
        <f>VLOOKUP(A247,'[6]Groupe de branches'!$Z$27:$AM$86,14,FALSE)</f>
        <v/>
      </c>
      <c r="U247" s="179">
        <f>VLOOKUP(D247,'[6]Groupe de branches'!$Z$27:$AM$86,14,FALSE)</f>
        <v/>
      </c>
      <c r="V247" s="179" t="n">
        <v>2016</v>
      </c>
      <c r="W247" s="179">
        <f>VLOOKUP(D247,'[6]Table corresp.'!$M$4:$S$63,7,FALSE)</f>
        <v/>
      </c>
      <c r="X247" s="197">
        <f>IFERROR(G247/SUMIFS('[6]Comp2016-2017 (3)'!$I$5:$I$289,'[6]Comp2016-2017 (3)'!$A$5:$A$289,A247,'[6]Comp2016-2017 (3)'!$R$5:$R$289,V247),0)</f>
        <v/>
      </c>
      <c r="Y247" s="182">
        <f>IFERROR(IF(RIGHT(F247,3)="Exp",VLOOKUP(F247,#REF!,2,FALSE),VLOOKUP(F247,#REF!,9,FALSE)),1)</f>
        <v/>
      </c>
      <c r="Z247" s="197">
        <f>Y247/SUMIFS($Y$4:$Y$1116,$V$4:$V$1116,V247,$A$4:$A$1116,A247)</f>
        <v/>
      </c>
      <c r="AA247" s="181">
        <f>X247*Z247</f>
        <v/>
      </c>
      <c r="AB247" s="183">
        <f>IFERROR(SUMIFS('[6]Comp2016-2017 (3)'!$G$5:$G$289,'[6]Comp2016-2017 (3)'!$A$5:$A$289,A247,'[6]Comp2016-2017 (3)'!$R$5:$R$289,V247)*AA247/SUMIFS($AA$4:$AA$1116,$A$4:$A$1116,A247,$V$4:$V$1116,V247),0)</f>
        <v/>
      </c>
      <c r="AC247" s="183">
        <f>IF($W247=AC$3,$AB247,IF(NOT($W247=0),"",SUMIFS('Val-Vol (2)'!AC$4:AC$1116,'Val-Vol (2)'!$A$4:$A$1116,$D247,'Val-Vol (2)'!$V$4:$V$1116,$V247)/SUMIFS('[6]Comp2016-2017 (3)'!$G$5:$G$289,'[6]Comp2016-2017 (3)'!$A$5:$A$289,$D247,'[6]Comp2016-2017 (3)'!$R$5:$R$289,$V247)*$AB247))</f>
        <v/>
      </c>
      <c r="AD247" s="183">
        <f>IF($W247=AD$3,$AB247,IF(NOT($W247=0),"",SUMIFS('Val-Vol (2)'!AD$4:AD$1116,'Val-Vol (2)'!$A$4:$A$1116,$D247,'Val-Vol (2)'!$V$4:$V$1116,$V247)/SUMIFS('[6]Comp2016-2017 (3)'!$G$5:$G$289,'[6]Comp2016-2017 (3)'!$A$5:$A$289,$D247,'[6]Comp2016-2017 (3)'!$R$5:$R$289,$V247)*$AB247))</f>
        <v/>
      </c>
      <c r="AE247" s="183">
        <f>IF($W247=AE$3,$AB247,IF(NOT($W247=0),"",SUMIFS('Val-Vol (2)'!AE$4:AE$1116,'Val-Vol (2)'!$A$4:$A$1116,$D247,'Val-Vol (2)'!$V$4:$V$1116,$V247)/SUMIFS('[6]Comp2016-2017 (3)'!$G$5:$G$289,'[6]Comp2016-2017 (3)'!$A$5:$A$289,$D247,'[6]Comp2016-2017 (3)'!$R$5:$R$289,$V247)*$AB247))</f>
        <v/>
      </c>
      <c r="AF247" s="183">
        <f>IF($W247=AF$3,$AB247,IF(NOT($W247=0),"",SUMIFS('Val-Vol (2)'!AF$4:AF$1116,'Val-Vol (2)'!$A$4:$A$1116,$D247,'Val-Vol (2)'!$V$4:$V$1116,$V247)/SUMIFS('[6]Comp2016-2017 (3)'!$G$5:$G$289,'[6]Comp2016-2017 (3)'!$A$5:$A$289,$D247,'[6]Comp2016-2017 (3)'!$R$5:$R$289,$V247)*$AB247))</f>
        <v/>
      </c>
      <c r="AG247" s="183">
        <f>IF($W247=AG$3,$AB247,IF(NOT($W247=0),"",SUMIFS('Val-Vol (2)'!AG$4:AG$1116,'Val-Vol (2)'!$A$4:$A$1116,$D247,'Val-Vol (2)'!$V$4:$V$1116,$V247)/SUMIFS('[6]Comp2016-2017 (3)'!$G$5:$G$289,'[6]Comp2016-2017 (3)'!$A$5:$A$289,$D247,'[6]Comp2016-2017 (3)'!$R$5:$R$289,$V247)*$AB247))</f>
        <v/>
      </c>
      <c r="AH247" s="183">
        <f>IF($W247=AH$3,$AB247,IF(NOT($W247=0),"",SUMIFS('Val-Vol (2)'!AH$4:AH$1116,'Val-Vol (2)'!$A$4:$A$1116,$D247,'Val-Vol (2)'!$V$4:$V$1116,$V247)/SUMIFS('[6]Comp2016-2017 (3)'!$G$5:$G$289,'[6]Comp2016-2017 (3)'!$A$5:$A$289,$D247,'[6]Comp2016-2017 (3)'!$R$5:$R$289,$V247)*$AB247))</f>
        <v/>
      </c>
      <c r="AI247" s="183">
        <f>IF($W247=AI$3,$AB247,IF(NOT($W247=0),"",SUMIFS('Val-Vol (2)'!AI$4:AI$1116,'Val-Vol (2)'!$A$4:$A$1116,$D247,'Val-Vol (2)'!$V$4:$V$1116,$V247)/SUMIFS('[6]Comp2016-2017 (3)'!$G$5:$G$289,'[6]Comp2016-2017 (3)'!$A$5:$A$289,$D247,'[6]Comp2016-2017 (3)'!$R$5:$R$289,$V247)*$AB247))</f>
        <v/>
      </c>
      <c r="AJ247" s="183">
        <f>IF($W247=AJ$3,$AB247,IF(NOT($W247=0),"",SUMIFS('Val-Vol (2)'!AJ$4:AJ$1116,'Val-Vol (2)'!$A$4:$A$1116,$D247,'Val-Vol (2)'!$V$4:$V$1116,$V247)/SUMIFS('[6]Comp2016-2017 (3)'!$G$5:$G$289,'[6]Comp2016-2017 (3)'!$A$5:$A$289,$D247,'[6]Comp2016-2017 (3)'!$R$5:$R$289,$V247)*$AB247))</f>
        <v/>
      </c>
      <c r="AK247" s="183">
        <f>SUM(AC247:AJ247)-AB247</f>
        <v/>
      </c>
      <c r="AL247" s="179">
        <f>IF(A247=D247,"remplir à la main","")</f>
        <v/>
      </c>
      <c r="AM247" s="179">
        <f>VLOOKUP(A247,'[6]Table corresp.'!$M$4:$U$63,8,FALSE)</f>
        <v/>
      </c>
      <c r="AN247" s="179">
        <f>VLOOKUP(D247,'[6]Table corresp.'!$M$4:$U$63,9,FALSE)</f>
        <v/>
      </c>
    </row>
    <row r="248">
      <c r="A248" s="179" t="inlineStr">
        <is>
          <t>35 - Menuiseries extérieures</t>
        </is>
      </c>
      <c r="B248" s="179">
        <f>VLOOKUP(LEFT(A248,3),'[6]Table corresp.'!$A$4:$D$63,3,FALSE)</f>
        <v/>
      </c>
      <c r="C248" s="179">
        <f>VLOOKUP(A248,'[6]Table corresp.'!$M$4:$P$63,4,FALSE)</f>
        <v/>
      </c>
      <c r="D248" s="179" t="inlineStr">
        <is>
          <t>Consommation finale</t>
        </is>
      </c>
      <c r="E248" s="179">
        <f>VLOOKUP(LEFT(D248,3),'[6]Table corresp.'!$A$4:$D$63,4,FALSE)</f>
        <v/>
      </c>
      <c r="F248" s="179">
        <f>LEFT(A248,3)&amp;" - "&amp;LEFT(D248,3)</f>
        <v/>
      </c>
      <c r="G248" s="195" t="n">
        <v>58667.36</v>
      </c>
      <c r="H248" s="195" t="n">
        <v>18060.28425</v>
      </c>
      <c r="I248" s="195" t="n">
        <v>76727.64425</v>
      </c>
      <c r="J248" s="195" t="n">
        <v>42.65969936025274</v>
      </c>
      <c r="K248" s="195" t="n">
        <v>26.25294198923049</v>
      </c>
      <c r="L248" s="195" t="n">
        <v>68.91264134948324</v>
      </c>
      <c r="M248" s="195" t="n">
        <v>2.289942289381779</v>
      </c>
      <c r="N248" s="195" t="n">
        <v>1.409239234766828</v>
      </c>
      <c r="O248" s="195" t="n">
        <v>3.699181524148607</v>
      </c>
      <c r="P248" s="195" t="n">
        <v>0.9027228870666054</v>
      </c>
      <c r="Q248" s="195" t="n">
        <v>0.5555391140095897</v>
      </c>
      <c r="R248" s="195" t="n">
        <v>1.458262001076195</v>
      </c>
      <c r="S248" s="196" t="inlineStr">
        <is>
          <t>BI</t>
        </is>
      </c>
      <c r="T248" s="179">
        <f>VLOOKUP(A248,'[6]Groupe de branches'!$Z$27:$AM$86,14,FALSE)</f>
        <v/>
      </c>
      <c r="U248" s="179">
        <f>VLOOKUP(D248,'[6]Groupe de branches'!$Z$27:$AM$86,14,FALSE)</f>
        <v/>
      </c>
      <c r="V248" s="179" t="n">
        <v>2016</v>
      </c>
      <c r="W248" s="179">
        <f>VLOOKUP(D248,'[6]Table corresp.'!$M$4:$S$63,7,FALSE)</f>
        <v/>
      </c>
      <c r="X248" s="197">
        <f>IFERROR(G248/SUMIFS('[6]Comp2016-2017 (3)'!$I$5:$I$289,'[6]Comp2016-2017 (3)'!$A$5:$A$289,A248,'[6]Comp2016-2017 (3)'!$R$5:$R$289,V248),0)</f>
        <v/>
      </c>
      <c r="Y248" s="182">
        <f>IFERROR(IF(RIGHT(F248,3)="Exp",VLOOKUP(F248,#REF!,2,FALSE),VLOOKUP(F248,#REF!,9,FALSE)),1)</f>
        <v/>
      </c>
      <c r="Z248" s="197">
        <f>Y248/SUMIFS($Y$4:$Y$1116,$V$4:$V$1116,V248,$A$4:$A$1116,A248)</f>
        <v/>
      </c>
      <c r="AA248" s="181">
        <f>X248*Z248</f>
        <v/>
      </c>
      <c r="AB248" s="183">
        <f>IFERROR(SUMIFS('[6]Comp2016-2017 (3)'!$G$5:$G$289,'[6]Comp2016-2017 (3)'!$A$5:$A$289,A248,'[6]Comp2016-2017 (3)'!$R$5:$R$289,V248)*AA248/SUMIFS($AA$4:$AA$1116,$A$4:$A$1116,A248,$V$4:$V$1116,V248),0)</f>
        <v/>
      </c>
      <c r="AC248" s="183">
        <f>IF($W248=AC$3,$AB248,IF(NOT($W248=0),"",SUMIFS('Val-Vol (2)'!AC$4:AC$1116,'Val-Vol (2)'!$A$4:$A$1116,$D248,'Val-Vol (2)'!$V$4:$V$1116,$V248)/SUMIFS('[6]Comp2016-2017 (3)'!$G$5:$G$289,'[6]Comp2016-2017 (3)'!$A$5:$A$289,$D248,'[6]Comp2016-2017 (3)'!$R$5:$R$289,$V248)*$AB248))</f>
        <v/>
      </c>
      <c r="AD248" s="183">
        <f>IF($W248=AD$3,$AB248,IF(NOT($W248=0),"",SUMIFS('Val-Vol (2)'!AD$4:AD$1116,'Val-Vol (2)'!$A$4:$A$1116,$D248,'Val-Vol (2)'!$V$4:$V$1116,$V248)/SUMIFS('[6]Comp2016-2017 (3)'!$G$5:$G$289,'[6]Comp2016-2017 (3)'!$A$5:$A$289,$D248,'[6]Comp2016-2017 (3)'!$R$5:$R$289,$V248)*$AB248))</f>
        <v/>
      </c>
      <c r="AE248" s="183">
        <f>IF($W248=AE$3,$AB248,IF(NOT($W248=0),"",SUMIFS('Val-Vol (2)'!AE$4:AE$1116,'Val-Vol (2)'!$A$4:$A$1116,$D248,'Val-Vol (2)'!$V$4:$V$1116,$V248)/SUMIFS('[6]Comp2016-2017 (3)'!$G$5:$G$289,'[6]Comp2016-2017 (3)'!$A$5:$A$289,$D248,'[6]Comp2016-2017 (3)'!$R$5:$R$289,$V248)*$AB248))</f>
        <v/>
      </c>
      <c r="AF248" s="183">
        <f>IF($W248=AF$3,$AB248,IF(NOT($W248=0),"",SUMIFS('Val-Vol (2)'!AF$4:AF$1116,'Val-Vol (2)'!$A$4:$A$1116,$D248,'Val-Vol (2)'!$V$4:$V$1116,$V248)/SUMIFS('[6]Comp2016-2017 (3)'!$G$5:$G$289,'[6]Comp2016-2017 (3)'!$A$5:$A$289,$D248,'[6]Comp2016-2017 (3)'!$R$5:$R$289,$V248)*$AB248))</f>
        <v/>
      </c>
      <c r="AG248" s="183">
        <f>IF($W248=AG$3,$AB248,IF(NOT($W248=0),"",SUMIFS('Val-Vol (2)'!AG$4:AG$1116,'Val-Vol (2)'!$A$4:$A$1116,$D248,'Val-Vol (2)'!$V$4:$V$1116,$V248)/SUMIFS('[6]Comp2016-2017 (3)'!$G$5:$G$289,'[6]Comp2016-2017 (3)'!$A$5:$A$289,$D248,'[6]Comp2016-2017 (3)'!$R$5:$R$289,$V248)*$AB248))</f>
        <v/>
      </c>
      <c r="AH248" s="183">
        <f>IF($W248=AH$3,$AB248,IF(NOT($W248=0),"",SUMIFS('Val-Vol (2)'!AH$4:AH$1116,'Val-Vol (2)'!$A$4:$A$1116,$D248,'Val-Vol (2)'!$V$4:$V$1116,$V248)/SUMIFS('[6]Comp2016-2017 (3)'!$G$5:$G$289,'[6]Comp2016-2017 (3)'!$A$5:$A$289,$D248,'[6]Comp2016-2017 (3)'!$R$5:$R$289,$V248)*$AB248))</f>
        <v/>
      </c>
      <c r="AI248" s="183">
        <f>IF($W248=AI$3,$AB248,IF(NOT($W248=0),"",SUMIFS('Val-Vol (2)'!AI$4:AI$1116,'Val-Vol (2)'!$A$4:$A$1116,$D248,'Val-Vol (2)'!$V$4:$V$1116,$V248)/SUMIFS('[6]Comp2016-2017 (3)'!$G$5:$G$289,'[6]Comp2016-2017 (3)'!$A$5:$A$289,$D248,'[6]Comp2016-2017 (3)'!$R$5:$R$289,$V248)*$AB248))</f>
        <v/>
      </c>
      <c r="AJ248" s="183">
        <f>IF($W248=AJ$3,$AB248,IF(NOT($W248=0),"",SUMIFS('Val-Vol (2)'!AJ$4:AJ$1116,'Val-Vol (2)'!$A$4:$A$1116,$D248,'Val-Vol (2)'!$V$4:$V$1116,$V248)/SUMIFS('[6]Comp2016-2017 (3)'!$G$5:$G$289,'[6]Comp2016-2017 (3)'!$A$5:$A$289,$D248,'[6]Comp2016-2017 (3)'!$R$5:$R$289,$V248)*$AB248))</f>
        <v/>
      </c>
      <c r="AK248" s="183">
        <f>SUM(AC248:AJ248)-AB248</f>
        <v/>
      </c>
      <c r="AL248" s="179">
        <f>IF(A248=D248,"remplir à la main","")</f>
        <v/>
      </c>
      <c r="AM248" s="179">
        <f>VLOOKUP(A248,'[6]Table corresp.'!$M$4:$U$63,8,FALSE)</f>
        <v/>
      </c>
      <c r="AN248" s="179">
        <f>VLOOKUP(D248,'[6]Table corresp.'!$M$4:$U$63,9,FALSE)</f>
        <v/>
      </c>
    </row>
    <row r="249">
      <c r="A249" s="179" t="inlineStr">
        <is>
          <t>35 - Menuiseries extérieures</t>
        </is>
      </c>
      <c r="B249" s="179">
        <f>VLOOKUP(LEFT(A249,3),'[6]Table corresp.'!$A$4:$D$63,3,FALSE)</f>
        <v/>
      </c>
      <c r="C249" s="179">
        <f>VLOOKUP(A249,'[6]Table corresp.'!$M$4:$P$63,4,FALSE)</f>
        <v/>
      </c>
      <c r="D249" s="179" t="inlineStr">
        <is>
          <t>Exportation</t>
        </is>
      </c>
      <c r="E249" s="179">
        <f>VLOOKUP(LEFT(D249,3),'[6]Table corresp.'!$A$4:$D$63,4,FALSE)</f>
        <v/>
      </c>
      <c r="F249" s="179">
        <f>LEFT(A249,3)&amp;" - "&amp;LEFT(D249,3)</f>
        <v/>
      </c>
      <c r="G249" s="195" t="n">
        <v>6892.485</v>
      </c>
      <c r="H249" s="195" t="n">
        <v>0</v>
      </c>
      <c r="I249" s="195" t="n">
        <v>6892.485</v>
      </c>
      <c r="J249" s="195" t="n">
        <v>3.756245896029186</v>
      </c>
      <c r="K249" s="195" t="n">
        <v>0</v>
      </c>
      <c r="L249" s="195" t="n">
        <v>3.756245896029186</v>
      </c>
      <c r="M249" s="195" t="n">
        <v>0.2016326053776256</v>
      </c>
      <c r="N249" s="195" t="n">
        <v>0</v>
      </c>
      <c r="O249" s="195" t="n">
        <v>0.2016326053776256</v>
      </c>
      <c r="P249" s="195" t="n">
        <v>0.07948600648027319</v>
      </c>
      <c r="Q249" s="195" t="n">
        <v>0</v>
      </c>
      <c r="R249" s="195" t="n">
        <v>0.07948600648027319</v>
      </c>
      <c r="S249" s="196" t="n"/>
      <c r="T249" s="179">
        <f>VLOOKUP(A249,'[6]Groupe de branches'!$Z$27:$AM$86,14,FALSE)</f>
        <v/>
      </c>
      <c r="U249" s="179">
        <f>VLOOKUP(D249,'[6]Groupe de branches'!$Z$27:$AM$86,14,FALSE)</f>
        <v/>
      </c>
      <c r="V249" s="179" t="n">
        <v>2016</v>
      </c>
      <c r="W249" s="179">
        <f>VLOOKUP(D249,'[6]Table corresp.'!$M$4:$S$63,7,FALSE)</f>
        <v/>
      </c>
      <c r="X249" s="197">
        <f>IFERROR(G249/SUMIFS('[6]Comp2016-2017 (3)'!$I$5:$I$289,'[6]Comp2016-2017 (3)'!$A$5:$A$289,A249,'[6]Comp2016-2017 (3)'!$R$5:$R$289,V249),0)</f>
        <v/>
      </c>
      <c r="Y249" s="182">
        <f>IFERROR(IF(RIGHT(F249,3)="Exp",VLOOKUP(F249,#REF!,2,FALSE),VLOOKUP(F249,#REF!,9,FALSE)),1)</f>
        <v/>
      </c>
      <c r="Z249" s="197">
        <f>Y249/SUMIFS($Y$4:$Y$1116,$V$4:$V$1116,V249,$A$4:$A$1116,A249)</f>
        <v/>
      </c>
      <c r="AA249" s="181">
        <f>X249*Z249</f>
        <v/>
      </c>
      <c r="AB249" s="183">
        <f>IFERROR(SUMIFS('[6]Comp2016-2017 (3)'!$G$5:$G$289,'[6]Comp2016-2017 (3)'!$A$5:$A$289,A249,'[6]Comp2016-2017 (3)'!$R$5:$R$289,V249)*AA249/SUMIFS($AA$4:$AA$1116,$A$4:$A$1116,A249,$V$4:$V$1116,V249),0)</f>
        <v/>
      </c>
      <c r="AC249" s="183">
        <f>IF($W249=AC$3,$AB249,IF(NOT($W249=0),"",SUMIFS('Val-Vol (2)'!AC$4:AC$1116,'Val-Vol (2)'!$A$4:$A$1116,$D249,'Val-Vol (2)'!$V$4:$V$1116,$V249)/SUMIFS('[6]Comp2016-2017 (3)'!$G$5:$G$289,'[6]Comp2016-2017 (3)'!$A$5:$A$289,$D249,'[6]Comp2016-2017 (3)'!$R$5:$R$289,$V249)*$AB249))</f>
        <v/>
      </c>
      <c r="AD249" s="183">
        <f>IF($W249=AD$3,$AB249,IF(NOT($W249=0),"",SUMIFS('Val-Vol (2)'!AD$4:AD$1116,'Val-Vol (2)'!$A$4:$A$1116,$D249,'Val-Vol (2)'!$V$4:$V$1116,$V249)/SUMIFS('[6]Comp2016-2017 (3)'!$G$5:$G$289,'[6]Comp2016-2017 (3)'!$A$5:$A$289,$D249,'[6]Comp2016-2017 (3)'!$R$5:$R$289,$V249)*$AB249))</f>
        <v/>
      </c>
      <c r="AE249" s="183">
        <f>IF($W249=AE$3,$AB249,IF(NOT($W249=0),"",SUMIFS('Val-Vol (2)'!AE$4:AE$1116,'Val-Vol (2)'!$A$4:$A$1116,$D249,'Val-Vol (2)'!$V$4:$V$1116,$V249)/SUMIFS('[6]Comp2016-2017 (3)'!$G$5:$G$289,'[6]Comp2016-2017 (3)'!$A$5:$A$289,$D249,'[6]Comp2016-2017 (3)'!$R$5:$R$289,$V249)*$AB249))</f>
        <v/>
      </c>
      <c r="AF249" s="183">
        <f>IF($W249=AF$3,$AB249,IF(NOT($W249=0),"",SUMIFS('Val-Vol (2)'!AF$4:AF$1116,'Val-Vol (2)'!$A$4:$A$1116,$D249,'Val-Vol (2)'!$V$4:$V$1116,$V249)/SUMIFS('[6]Comp2016-2017 (3)'!$G$5:$G$289,'[6]Comp2016-2017 (3)'!$A$5:$A$289,$D249,'[6]Comp2016-2017 (3)'!$R$5:$R$289,$V249)*$AB249))</f>
        <v/>
      </c>
      <c r="AG249" s="183">
        <f>IF($W249=AG$3,$AB249,IF(NOT($W249=0),"",SUMIFS('Val-Vol (2)'!AG$4:AG$1116,'Val-Vol (2)'!$A$4:$A$1116,$D249,'Val-Vol (2)'!$V$4:$V$1116,$V249)/SUMIFS('[6]Comp2016-2017 (3)'!$G$5:$G$289,'[6]Comp2016-2017 (3)'!$A$5:$A$289,$D249,'[6]Comp2016-2017 (3)'!$R$5:$R$289,$V249)*$AB249))</f>
        <v/>
      </c>
      <c r="AH249" s="183">
        <f>IF($W249=AH$3,$AB249,IF(NOT($W249=0),"",SUMIFS('Val-Vol (2)'!AH$4:AH$1116,'Val-Vol (2)'!$A$4:$A$1116,$D249,'Val-Vol (2)'!$V$4:$V$1116,$V249)/SUMIFS('[6]Comp2016-2017 (3)'!$G$5:$G$289,'[6]Comp2016-2017 (3)'!$A$5:$A$289,$D249,'[6]Comp2016-2017 (3)'!$R$5:$R$289,$V249)*$AB249))</f>
        <v/>
      </c>
      <c r="AI249" s="183">
        <f>IF($W249=AI$3,$AB249,IF(NOT($W249=0),"",SUMIFS('Val-Vol (2)'!AI$4:AI$1116,'Val-Vol (2)'!$A$4:$A$1116,$D249,'Val-Vol (2)'!$V$4:$V$1116,$V249)/SUMIFS('[6]Comp2016-2017 (3)'!$G$5:$G$289,'[6]Comp2016-2017 (3)'!$A$5:$A$289,$D249,'[6]Comp2016-2017 (3)'!$R$5:$R$289,$V249)*$AB249))</f>
        <v/>
      </c>
      <c r="AJ249" s="183">
        <f>IF($W249=AJ$3,$AB249,IF(NOT($W249=0),"",SUMIFS('Val-Vol (2)'!AJ$4:AJ$1116,'Val-Vol (2)'!$A$4:$A$1116,$D249,'Val-Vol (2)'!$V$4:$V$1116,$V249)/SUMIFS('[6]Comp2016-2017 (3)'!$G$5:$G$289,'[6]Comp2016-2017 (3)'!$A$5:$A$289,$D249,'[6]Comp2016-2017 (3)'!$R$5:$R$289,$V249)*$AB249))</f>
        <v/>
      </c>
      <c r="AK249" s="183">
        <f>SUM(AC249:AJ249)-AB249</f>
        <v/>
      </c>
      <c r="AL249" s="179">
        <f>IF(A249=D249,"remplir à la main","")</f>
        <v/>
      </c>
      <c r="AM249" s="179">
        <f>VLOOKUP(A249,'[6]Table corresp.'!$M$4:$U$63,8,FALSE)</f>
        <v/>
      </c>
      <c r="AN249" s="179">
        <f>VLOOKUP(D249,'[6]Table corresp.'!$M$4:$U$63,9,FALSE)</f>
        <v/>
      </c>
    </row>
    <row r="250">
      <c r="A250" s="179" t="inlineStr">
        <is>
          <t>36 - Menuiseries intérieures</t>
        </is>
      </c>
      <c r="B250" s="179">
        <f>VLOOKUP(LEFT(A250,3),'[6]Table corresp.'!$A$4:$D$63,3,FALSE)</f>
        <v/>
      </c>
      <c r="C250" s="179">
        <f>VLOOKUP(A250,'[6]Table corresp.'!$M$4:$P$63,4,FALSE)</f>
        <v/>
      </c>
      <c r="D250" s="179" t="inlineStr">
        <is>
          <t>54 - Travaux de menuiserie bois</t>
        </is>
      </c>
      <c r="E250" s="179">
        <f>VLOOKUP(LEFT(D250,3),'[6]Table corresp.'!$A$4:$D$63,4,FALSE)</f>
        <v/>
      </c>
      <c r="F250" s="179">
        <f>LEFT(A250,3)&amp;" - "&amp;LEFT(D250,3)</f>
        <v/>
      </c>
      <c r="G250" s="195" t="n">
        <v>80636.38894999998</v>
      </c>
      <c r="H250" s="195" t="n">
        <v>66278.21105</v>
      </c>
      <c r="I250" s="195" t="n">
        <v>146914.6</v>
      </c>
      <c r="J250" s="195" t="n">
        <v>37.73032628893982</v>
      </c>
      <c r="K250" s="195" t="n">
        <v>33.85758857752089</v>
      </c>
      <c r="L250" s="195" t="n">
        <v>71.58791486646072</v>
      </c>
      <c r="M250" s="195" t="n">
        <v>25.08905044827016</v>
      </c>
      <c r="N250" s="195" t="n">
        <v>22.51382230362709</v>
      </c>
      <c r="O250" s="195" t="n">
        <v>47.60287275189726</v>
      </c>
      <c r="P250" s="195" t="n">
        <v>9.622454818026712</v>
      </c>
      <c r="Q250" s="195" t="n">
        <v>8.431609238017995</v>
      </c>
      <c r="R250" s="195" t="n">
        <v>18.05406405604471</v>
      </c>
      <c r="S250" s="196" t="inlineStr">
        <is>
          <t>BI</t>
        </is>
      </c>
      <c r="T250" s="179">
        <f>VLOOKUP(A250,'[6]Groupe de branches'!$Z$27:$AM$86,14,FALSE)</f>
        <v/>
      </c>
      <c r="U250" s="179">
        <f>VLOOKUP(D250,'[6]Groupe de branches'!$Z$27:$AM$86,14,FALSE)</f>
        <v/>
      </c>
      <c r="V250" s="179" t="n">
        <v>2016</v>
      </c>
      <c r="W250" s="179">
        <f>VLOOKUP(D250,'[6]Table corresp.'!$M$4:$S$63,7,FALSE)</f>
        <v/>
      </c>
      <c r="X250" s="197">
        <f>IFERROR(G250/SUMIFS('[6]Comp2016-2017 (3)'!$I$5:$I$289,'[6]Comp2016-2017 (3)'!$A$5:$A$289,A250,'[6]Comp2016-2017 (3)'!$R$5:$R$289,V250),0)</f>
        <v/>
      </c>
      <c r="Y250" s="182">
        <f>IFERROR(IF(RIGHT(F250,3)="Exp",VLOOKUP(F250,#REF!,2,FALSE),VLOOKUP(F250,#REF!,9,FALSE)),1)</f>
        <v/>
      </c>
      <c r="Z250" s="197">
        <f>Y250/SUMIFS($Y$4:$Y$1116,$V$4:$V$1116,V250,$A$4:$A$1116,A250)</f>
        <v/>
      </c>
      <c r="AA250" s="181">
        <f>X250*Z250</f>
        <v/>
      </c>
      <c r="AB250" s="183">
        <f>IFERROR(SUMIFS('[6]Comp2016-2017 (3)'!$G$5:$G$289,'[6]Comp2016-2017 (3)'!$A$5:$A$289,A250,'[6]Comp2016-2017 (3)'!$R$5:$R$289,V250)*AA250/SUMIFS($AA$4:$AA$1116,$A$4:$A$1116,A250,$V$4:$V$1116,V250),0)</f>
        <v/>
      </c>
      <c r="AC250" s="183">
        <f>IF($W250=AC$3,$AB250,IF(NOT($W250=0),"",SUMIFS('Val-Vol (2)'!AC$4:AC$1116,'Val-Vol (2)'!$A$4:$A$1116,$D250,'Val-Vol (2)'!$V$4:$V$1116,$V250)/SUMIFS('[6]Comp2016-2017 (3)'!$G$5:$G$289,'[6]Comp2016-2017 (3)'!$A$5:$A$289,$D250,'[6]Comp2016-2017 (3)'!$R$5:$R$289,$V250)*$AB250))</f>
        <v/>
      </c>
      <c r="AD250" s="183">
        <f>IF($W250=AD$3,$AB250,IF(NOT($W250=0),"",SUMIFS('Val-Vol (2)'!AD$4:AD$1116,'Val-Vol (2)'!$A$4:$A$1116,$D250,'Val-Vol (2)'!$V$4:$V$1116,$V250)/SUMIFS('[6]Comp2016-2017 (3)'!$G$5:$G$289,'[6]Comp2016-2017 (3)'!$A$5:$A$289,$D250,'[6]Comp2016-2017 (3)'!$R$5:$R$289,$V250)*$AB250))</f>
        <v/>
      </c>
      <c r="AE250" s="183">
        <f>IF($W250=AE$3,$AB250,IF(NOT($W250=0),"",SUMIFS('Val-Vol (2)'!AE$4:AE$1116,'Val-Vol (2)'!$A$4:$A$1116,$D250,'Val-Vol (2)'!$V$4:$V$1116,$V250)/SUMIFS('[6]Comp2016-2017 (3)'!$G$5:$G$289,'[6]Comp2016-2017 (3)'!$A$5:$A$289,$D250,'[6]Comp2016-2017 (3)'!$R$5:$R$289,$V250)*$AB250))</f>
        <v/>
      </c>
      <c r="AF250" s="183">
        <f>IF($W250=AF$3,$AB250,IF(NOT($W250=0),"",SUMIFS('Val-Vol (2)'!AF$4:AF$1116,'Val-Vol (2)'!$A$4:$A$1116,$D250,'Val-Vol (2)'!$V$4:$V$1116,$V250)/SUMIFS('[6]Comp2016-2017 (3)'!$G$5:$G$289,'[6]Comp2016-2017 (3)'!$A$5:$A$289,$D250,'[6]Comp2016-2017 (3)'!$R$5:$R$289,$V250)*$AB250))</f>
        <v/>
      </c>
      <c r="AG250" s="183">
        <f>IF($W250=AG$3,$AB250,IF(NOT($W250=0),"",SUMIFS('Val-Vol (2)'!AG$4:AG$1116,'Val-Vol (2)'!$A$4:$A$1116,$D250,'Val-Vol (2)'!$V$4:$V$1116,$V250)/SUMIFS('[6]Comp2016-2017 (3)'!$G$5:$G$289,'[6]Comp2016-2017 (3)'!$A$5:$A$289,$D250,'[6]Comp2016-2017 (3)'!$R$5:$R$289,$V250)*$AB250))</f>
        <v/>
      </c>
      <c r="AH250" s="183">
        <f>IF($W250=AH$3,$AB250,IF(NOT($W250=0),"",SUMIFS('Val-Vol (2)'!AH$4:AH$1116,'Val-Vol (2)'!$A$4:$A$1116,$D250,'Val-Vol (2)'!$V$4:$V$1116,$V250)/SUMIFS('[6]Comp2016-2017 (3)'!$G$5:$G$289,'[6]Comp2016-2017 (3)'!$A$5:$A$289,$D250,'[6]Comp2016-2017 (3)'!$R$5:$R$289,$V250)*$AB250))</f>
        <v/>
      </c>
      <c r="AI250" s="183">
        <f>IF($W250=AI$3,$AB250,IF(NOT($W250=0),"",SUMIFS('Val-Vol (2)'!AI$4:AI$1116,'Val-Vol (2)'!$A$4:$A$1116,$D250,'Val-Vol (2)'!$V$4:$V$1116,$V250)/SUMIFS('[6]Comp2016-2017 (3)'!$G$5:$G$289,'[6]Comp2016-2017 (3)'!$A$5:$A$289,$D250,'[6]Comp2016-2017 (3)'!$R$5:$R$289,$V250)*$AB250))</f>
        <v/>
      </c>
      <c r="AJ250" s="183">
        <f>IF($W250=AJ$3,$AB250,IF(NOT($W250=0),"",SUMIFS('Val-Vol (2)'!AJ$4:AJ$1116,'Val-Vol (2)'!$A$4:$A$1116,$D250,'Val-Vol (2)'!$V$4:$V$1116,$V250)/SUMIFS('[6]Comp2016-2017 (3)'!$G$5:$G$289,'[6]Comp2016-2017 (3)'!$A$5:$A$289,$D250,'[6]Comp2016-2017 (3)'!$R$5:$R$289,$V250)*$AB250))</f>
        <v/>
      </c>
      <c r="AK250" s="183">
        <f>SUM(AC250:AJ250)-AB250</f>
        <v/>
      </c>
      <c r="AL250" s="179">
        <f>IF(A250=D250,"remplir à la main","")</f>
        <v/>
      </c>
      <c r="AM250" s="179">
        <f>VLOOKUP(A250,'[6]Table corresp.'!$M$4:$U$63,8,FALSE)</f>
        <v/>
      </c>
      <c r="AN250" s="179">
        <f>VLOOKUP(D250,'[6]Table corresp.'!$M$4:$U$63,9,FALSE)</f>
        <v/>
      </c>
    </row>
    <row r="251">
      <c r="A251" s="179" t="inlineStr">
        <is>
          <t>36 - Menuiseries intérieures</t>
        </is>
      </c>
      <c r="B251" s="179">
        <f>VLOOKUP(LEFT(A251,3),'[6]Table corresp.'!$A$4:$D$63,3,FALSE)</f>
        <v/>
      </c>
      <c r="C251" s="179">
        <f>VLOOKUP(A251,'[6]Table corresp.'!$M$4:$P$63,4,FALSE)</f>
        <v/>
      </c>
      <c r="D251" s="179" t="inlineStr">
        <is>
          <t>55 - Agencement de lieux de vente</t>
        </is>
      </c>
      <c r="E251" s="179">
        <f>VLOOKUP(LEFT(D251,3),'[6]Table corresp.'!$A$4:$D$63,4,FALSE)</f>
        <v/>
      </c>
      <c r="F251" s="179">
        <f>LEFT(A251,3)&amp;" - "&amp;LEFT(D251,3)</f>
        <v/>
      </c>
      <c r="G251" s="195" t="n">
        <v>279846.115</v>
      </c>
      <c r="H251" s="195" t="n">
        <v>29404.885</v>
      </c>
      <c r="I251" s="195" t="n">
        <v>309251</v>
      </c>
      <c r="J251" s="195" t="n">
        <v>107.8345390883964</v>
      </c>
      <c r="K251" s="195" t="n">
        <v>12.51766961729769</v>
      </c>
      <c r="L251" s="195" t="n">
        <v>120.3522087056941</v>
      </c>
      <c r="M251" s="195" t="n">
        <v>71.70534838570461</v>
      </c>
      <c r="N251" s="195" t="n">
        <v>8.323705297974515</v>
      </c>
      <c r="O251" s="195" t="n">
        <v>80.02905368367912</v>
      </c>
      <c r="P251" s="195" t="n">
        <v>27.50129888235288</v>
      </c>
      <c r="Q251" s="195" t="n">
        <v>3.117295212622982</v>
      </c>
      <c r="R251" s="195" t="n">
        <v>30.61859409497586</v>
      </c>
      <c r="S251" s="196" t="inlineStr">
        <is>
          <t>BI</t>
        </is>
      </c>
      <c r="T251" s="179">
        <f>VLOOKUP(A251,'[6]Groupe de branches'!$Z$27:$AM$86,14,FALSE)</f>
        <v/>
      </c>
      <c r="U251" s="179">
        <f>VLOOKUP(D251,'[6]Groupe de branches'!$Z$27:$AM$86,14,FALSE)</f>
        <v/>
      </c>
      <c r="V251" s="179" t="n">
        <v>2016</v>
      </c>
      <c r="W251" s="179">
        <f>VLOOKUP(D251,'[6]Table corresp.'!$M$4:$S$63,7,FALSE)</f>
        <v/>
      </c>
      <c r="X251" s="197">
        <f>IFERROR(G251/SUMIFS('[6]Comp2016-2017 (3)'!$I$5:$I$289,'[6]Comp2016-2017 (3)'!$A$5:$A$289,A251,'[6]Comp2016-2017 (3)'!$R$5:$R$289,V251),0)</f>
        <v/>
      </c>
      <c r="Y251" s="182">
        <f>IFERROR(IF(RIGHT(F251,3)="Exp",VLOOKUP(F251,#REF!,2,FALSE),VLOOKUP(F251,#REF!,9,FALSE)),1)</f>
        <v/>
      </c>
      <c r="Z251" s="197">
        <f>Y251/SUMIFS($Y$4:$Y$1116,$V$4:$V$1116,V251,$A$4:$A$1116,A251)</f>
        <v/>
      </c>
      <c r="AA251" s="181">
        <f>X251*Z251</f>
        <v/>
      </c>
      <c r="AB251" s="183">
        <f>IFERROR(SUMIFS('[6]Comp2016-2017 (3)'!$G$5:$G$289,'[6]Comp2016-2017 (3)'!$A$5:$A$289,A251,'[6]Comp2016-2017 (3)'!$R$5:$R$289,V251)*AA251/SUMIFS($AA$4:$AA$1116,$A$4:$A$1116,A251,$V$4:$V$1116,V251),0)</f>
        <v/>
      </c>
      <c r="AC251" s="183">
        <f>IF($W251=AC$3,$AB251,IF(NOT($W251=0),"",SUMIFS('Val-Vol (2)'!AC$4:AC$1116,'Val-Vol (2)'!$A$4:$A$1116,$D251,'Val-Vol (2)'!$V$4:$V$1116,$V251)/SUMIFS('[6]Comp2016-2017 (3)'!$G$5:$G$289,'[6]Comp2016-2017 (3)'!$A$5:$A$289,$D251,'[6]Comp2016-2017 (3)'!$R$5:$R$289,$V251)*$AB251))</f>
        <v/>
      </c>
      <c r="AD251" s="183">
        <f>IF($W251=AD$3,$AB251,IF(NOT($W251=0),"",SUMIFS('Val-Vol (2)'!AD$4:AD$1116,'Val-Vol (2)'!$A$4:$A$1116,$D251,'Val-Vol (2)'!$V$4:$V$1116,$V251)/SUMIFS('[6]Comp2016-2017 (3)'!$G$5:$G$289,'[6]Comp2016-2017 (3)'!$A$5:$A$289,$D251,'[6]Comp2016-2017 (3)'!$R$5:$R$289,$V251)*$AB251))</f>
        <v/>
      </c>
      <c r="AE251" s="183">
        <f>IF($W251=AE$3,$AB251,IF(NOT($W251=0),"",SUMIFS('Val-Vol (2)'!AE$4:AE$1116,'Val-Vol (2)'!$A$4:$A$1116,$D251,'Val-Vol (2)'!$V$4:$V$1116,$V251)/SUMIFS('[6]Comp2016-2017 (3)'!$G$5:$G$289,'[6]Comp2016-2017 (3)'!$A$5:$A$289,$D251,'[6]Comp2016-2017 (3)'!$R$5:$R$289,$V251)*$AB251))</f>
        <v/>
      </c>
      <c r="AF251" s="183">
        <f>IF($W251=AF$3,$AB251,IF(NOT($W251=0),"",SUMIFS('Val-Vol (2)'!AF$4:AF$1116,'Val-Vol (2)'!$A$4:$A$1116,$D251,'Val-Vol (2)'!$V$4:$V$1116,$V251)/SUMIFS('[6]Comp2016-2017 (3)'!$G$5:$G$289,'[6]Comp2016-2017 (3)'!$A$5:$A$289,$D251,'[6]Comp2016-2017 (3)'!$R$5:$R$289,$V251)*$AB251))</f>
        <v/>
      </c>
      <c r="AG251" s="183">
        <f>IF($W251=AG$3,$AB251,IF(NOT($W251=0),"",SUMIFS('Val-Vol (2)'!AG$4:AG$1116,'Val-Vol (2)'!$A$4:$A$1116,$D251,'Val-Vol (2)'!$V$4:$V$1116,$V251)/SUMIFS('[6]Comp2016-2017 (3)'!$G$5:$G$289,'[6]Comp2016-2017 (3)'!$A$5:$A$289,$D251,'[6]Comp2016-2017 (3)'!$R$5:$R$289,$V251)*$AB251))</f>
        <v/>
      </c>
      <c r="AH251" s="183">
        <f>IF($W251=AH$3,$AB251,IF(NOT($W251=0),"",SUMIFS('Val-Vol (2)'!AH$4:AH$1116,'Val-Vol (2)'!$A$4:$A$1116,$D251,'Val-Vol (2)'!$V$4:$V$1116,$V251)/SUMIFS('[6]Comp2016-2017 (3)'!$G$5:$G$289,'[6]Comp2016-2017 (3)'!$A$5:$A$289,$D251,'[6]Comp2016-2017 (3)'!$R$5:$R$289,$V251)*$AB251))</f>
        <v/>
      </c>
      <c r="AI251" s="183">
        <f>IF($W251=AI$3,$AB251,IF(NOT($W251=0),"",SUMIFS('Val-Vol (2)'!AI$4:AI$1116,'Val-Vol (2)'!$A$4:$A$1116,$D251,'Val-Vol (2)'!$V$4:$V$1116,$V251)/SUMIFS('[6]Comp2016-2017 (3)'!$G$5:$G$289,'[6]Comp2016-2017 (3)'!$A$5:$A$289,$D251,'[6]Comp2016-2017 (3)'!$R$5:$R$289,$V251)*$AB251))</f>
        <v/>
      </c>
      <c r="AJ251" s="183">
        <f>IF($W251=AJ$3,$AB251,IF(NOT($W251=0),"",SUMIFS('Val-Vol (2)'!AJ$4:AJ$1116,'Val-Vol (2)'!$A$4:$A$1116,$D251,'Val-Vol (2)'!$V$4:$V$1116,$V251)/SUMIFS('[6]Comp2016-2017 (3)'!$G$5:$G$289,'[6]Comp2016-2017 (3)'!$A$5:$A$289,$D251,'[6]Comp2016-2017 (3)'!$R$5:$R$289,$V251)*$AB251))</f>
        <v/>
      </c>
      <c r="AK251" s="183">
        <f>SUM(AC251:AJ251)-AB251</f>
        <v/>
      </c>
      <c r="AL251" s="179">
        <f>IF(A251=D251,"remplir à la main","")</f>
        <v/>
      </c>
      <c r="AM251" s="179">
        <f>VLOOKUP(A251,'[6]Table corresp.'!$M$4:$U$63,8,FALSE)</f>
        <v/>
      </c>
      <c r="AN251" s="179">
        <f>VLOOKUP(D251,'[6]Table corresp.'!$M$4:$U$63,9,FALSE)</f>
        <v/>
      </c>
    </row>
    <row r="252">
      <c r="A252" s="179" t="inlineStr">
        <is>
          <t>36 - Menuiseries intérieures</t>
        </is>
      </c>
      <c r="B252" s="179">
        <f>VLOOKUP(LEFT(A252,3),'[6]Table corresp.'!$A$4:$D$63,3,FALSE)</f>
        <v/>
      </c>
      <c r="C252" s="179">
        <f>VLOOKUP(A252,'[6]Table corresp.'!$M$4:$P$63,4,FALSE)</f>
        <v/>
      </c>
      <c r="D252" s="179" t="inlineStr">
        <is>
          <t>Consommation finale</t>
        </is>
      </c>
      <c r="E252" s="179">
        <f>VLOOKUP(LEFT(D252,3),'[6]Table corresp.'!$A$4:$D$63,4,FALSE)</f>
        <v/>
      </c>
      <c r="F252" s="179">
        <f>LEFT(A252,3)&amp;" - "&amp;LEFT(D252,3)</f>
        <v/>
      </c>
      <c r="G252" s="195" t="n">
        <v>109394</v>
      </c>
      <c r="H252" s="195" t="n">
        <v>34494</v>
      </c>
      <c r="I252" s="195" t="n">
        <v>143888</v>
      </c>
      <c r="J252" s="195" t="n">
        <v>79.11745836358102</v>
      </c>
      <c r="K252" s="195" t="n">
        <v>22.46655175047716</v>
      </c>
      <c r="L252" s="195" t="n">
        <v>101.5840101140582</v>
      </c>
      <c r="M252" s="195" t="n">
        <v>52.60968255878281</v>
      </c>
      <c r="N252" s="195" t="n">
        <v>14.93932553439171</v>
      </c>
      <c r="O252" s="195" t="n">
        <v>67.54900809317452</v>
      </c>
      <c r="P252" s="195" t="n">
        <v>19.425075515449</v>
      </c>
      <c r="Q252" s="195" t="n">
        <v>7.91573026281642</v>
      </c>
      <c r="R252" s="195" t="n">
        <v>27.34080577826542</v>
      </c>
      <c r="S252" s="196" t="inlineStr">
        <is>
          <t>BI</t>
        </is>
      </c>
      <c r="T252" s="179">
        <f>VLOOKUP(A252,'[6]Groupe de branches'!$Z$27:$AM$86,14,FALSE)</f>
        <v/>
      </c>
      <c r="U252" s="179">
        <f>VLOOKUP(D252,'[6]Groupe de branches'!$Z$27:$AM$86,14,FALSE)</f>
        <v/>
      </c>
      <c r="V252" s="179" t="n">
        <v>2016</v>
      </c>
      <c r="W252" s="179">
        <f>VLOOKUP(D252,'[6]Table corresp.'!$M$4:$S$63,7,FALSE)</f>
        <v/>
      </c>
      <c r="X252" s="197">
        <f>IFERROR(G252/SUMIFS('[6]Comp2016-2017 (3)'!$I$5:$I$289,'[6]Comp2016-2017 (3)'!$A$5:$A$289,A252,'[6]Comp2016-2017 (3)'!$R$5:$R$289,V252),0)</f>
        <v/>
      </c>
      <c r="Y252" s="182">
        <f>IFERROR(IF(RIGHT(F252,3)="Exp",VLOOKUP(F252,#REF!,2,FALSE),VLOOKUP(F252,#REF!,9,FALSE)),1)</f>
        <v/>
      </c>
      <c r="Z252" s="197">
        <f>Y252/SUMIFS($Y$4:$Y$1116,$V$4:$V$1116,V252,$A$4:$A$1116,A252)</f>
        <v/>
      </c>
      <c r="AA252" s="181">
        <f>X252*Z252</f>
        <v/>
      </c>
      <c r="AB252" s="183">
        <f>IFERROR(SUMIFS('[6]Comp2016-2017 (3)'!$G$5:$G$289,'[6]Comp2016-2017 (3)'!$A$5:$A$289,A252,'[6]Comp2016-2017 (3)'!$R$5:$R$289,V252)*AA252/SUMIFS($AA$4:$AA$1116,$A$4:$A$1116,A252,$V$4:$V$1116,V252),0)</f>
        <v/>
      </c>
      <c r="AC252" s="183">
        <f>IF($W252=AC$3,$AB252,IF(NOT($W252=0),"",SUMIFS('Val-Vol (2)'!AC$4:AC$1116,'Val-Vol (2)'!$A$4:$A$1116,$D252,'Val-Vol (2)'!$V$4:$V$1116,$V252)/SUMIFS('[6]Comp2016-2017 (3)'!$G$5:$G$289,'[6]Comp2016-2017 (3)'!$A$5:$A$289,$D252,'[6]Comp2016-2017 (3)'!$R$5:$R$289,$V252)*$AB252))</f>
        <v/>
      </c>
      <c r="AD252" s="183">
        <f>IF($W252=AD$3,$AB252,IF(NOT($W252=0),"",SUMIFS('Val-Vol (2)'!AD$4:AD$1116,'Val-Vol (2)'!$A$4:$A$1116,$D252,'Val-Vol (2)'!$V$4:$V$1116,$V252)/SUMIFS('[6]Comp2016-2017 (3)'!$G$5:$G$289,'[6]Comp2016-2017 (3)'!$A$5:$A$289,$D252,'[6]Comp2016-2017 (3)'!$R$5:$R$289,$V252)*$AB252))</f>
        <v/>
      </c>
      <c r="AE252" s="183">
        <f>IF($W252=AE$3,$AB252,IF(NOT($W252=0),"",SUMIFS('Val-Vol (2)'!AE$4:AE$1116,'Val-Vol (2)'!$A$4:$A$1116,$D252,'Val-Vol (2)'!$V$4:$V$1116,$V252)/SUMIFS('[6]Comp2016-2017 (3)'!$G$5:$G$289,'[6]Comp2016-2017 (3)'!$A$5:$A$289,$D252,'[6]Comp2016-2017 (3)'!$R$5:$R$289,$V252)*$AB252))</f>
        <v/>
      </c>
      <c r="AF252" s="183">
        <f>IF($W252=AF$3,$AB252,IF(NOT($W252=0),"",SUMIFS('Val-Vol (2)'!AF$4:AF$1116,'Val-Vol (2)'!$A$4:$A$1116,$D252,'Val-Vol (2)'!$V$4:$V$1116,$V252)/SUMIFS('[6]Comp2016-2017 (3)'!$G$5:$G$289,'[6]Comp2016-2017 (3)'!$A$5:$A$289,$D252,'[6]Comp2016-2017 (3)'!$R$5:$R$289,$V252)*$AB252))</f>
        <v/>
      </c>
      <c r="AG252" s="183">
        <f>IF($W252=AG$3,$AB252,IF(NOT($W252=0),"",SUMIFS('Val-Vol (2)'!AG$4:AG$1116,'Val-Vol (2)'!$A$4:$A$1116,$D252,'Val-Vol (2)'!$V$4:$V$1116,$V252)/SUMIFS('[6]Comp2016-2017 (3)'!$G$5:$G$289,'[6]Comp2016-2017 (3)'!$A$5:$A$289,$D252,'[6]Comp2016-2017 (3)'!$R$5:$R$289,$V252)*$AB252))</f>
        <v/>
      </c>
      <c r="AH252" s="183">
        <f>IF($W252=AH$3,$AB252,IF(NOT($W252=0),"",SUMIFS('Val-Vol (2)'!AH$4:AH$1116,'Val-Vol (2)'!$A$4:$A$1116,$D252,'Val-Vol (2)'!$V$4:$V$1116,$V252)/SUMIFS('[6]Comp2016-2017 (3)'!$G$5:$G$289,'[6]Comp2016-2017 (3)'!$A$5:$A$289,$D252,'[6]Comp2016-2017 (3)'!$R$5:$R$289,$V252)*$AB252))</f>
        <v/>
      </c>
      <c r="AI252" s="183">
        <f>IF($W252=AI$3,$AB252,IF(NOT($W252=0),"",SUMIFS('Val-Vol (2)'!AI$4:AI$1116,'Val-Vol (2)'!$A$4:$A$1116,$D252,'Val-Vol (2)'!$V$4:$V$1116,$V252)/SUMIFS('[6]Comp2016-2017 (3)'!$G$5:$G$289,'[6]Comp2016-2017 (3)'!$A$5:$A$289,$D252,'[6]Comp2016-2017 (3)'!$R$5:$R$289,$V252)*$AB252))</f>
        <v/>
      </c>
      <c r="AJ252" s="183">
        <f>IF($W252=AJ$3,$AB252,IF(NOT($W252=0),"",SUMIFS('Val-Vol (2)'!AJ$4:AJ$1116,'Val-Vol (2)'!$A$4:$A$1116,$D252,'Val-Vol (2)'!$V$4:$V$1116,$V252)/SUMIFS('[6]Comp2016-2017 (3)'!$G$5:$G$289,'[6]Comp2016-2017 (3)'!$A$5:$A$289,$D252,'[6]Comp2016-2017 (3)'!$R$5:$R$289,$V252)*$AB252))</f>
        <v/>
      </c>
      <c r="AK252" s="183">
        <f>SUM(AC252:AJ252)-AB252</f>
        <v/>
      </c>
      <c r="AL252" s="179">
        <f>IF(A252=D252,"remplir à la main","")</f>
        <v/>
      </c>
      <c r="AM252" s="179">
        <f>VLOOKUP(A252,'[6]Table corresp.'!$M$4:$U$63,8,FALSE)</f>
        <v/>
      </c>
      <c r="AN252" s="179">
        <f>VLOOKUP(D252,'[6]Table corresp.'!$M$4:$U$63,9,FALSE)</f>
        <v/>
      </c>
    </row>
    <row r="253">
      <c r="A253" s="179" t="inlineStr">
        <is>
          <t>36 - Menuiseries intérieures</t>
        </is>
      </c>
      <c r="B253" s="179">
        <f>VLOOKUP(LEFT(A253,3),'[6]Table corresp.'!$A$4:$D$63,3,FALSE)</f>
        <v/>
      </c>
      <c r="C253" s="179">
        <f>VLOOKUP(A253,'[6]Table corresp.'!$M$4:$P$63,4,FALSE)</f>
        <v/>
      </c>
      <c r="D253" s="179" t="inlineStr">
        <is>
          <t>Exportation</t>
        </is>
      </c>
      <c r="E253" s="179">
        <f>VLOOKUP(LEFT(D253,3),'[6]Table corresp.'!$A$4:$D$63,4,FALSE)</f>
        <v/>
      </c>
      <c r="F253" s="179">
        <f>LEFT(A253,3)&amp;" - "&amp;LEFT(D253,3)</f>
        <v/>
      </c>
      <c r="G253" s="195" t="n">
        <v>32157</v>
      </c>
      <c r="H253" s="195" t="n">
        <v>0</v>
      </c>
      <c r="I253" s="195" t="n">
        <v>32157</v>
      </c>
      <c r="J253" s="195" t="n">
        <v>21.06502591980445</v>
      </c>
      <c r="K253" s="195" t="n">
        <v>0</v>
      </c>
      <c r="L253" s="195" t="n">
        <v>21.06502591980445</v>
      </c>
      <c r="M253" s="195" t="n">
        <v>14.0073736941693</v>
      </c>
      <c r="N253" s="195" t="n">
        <v>0</v>
      </c>
      <c r="O253" s="195" t="n">
        <v>14.0073736941693</v>
      </c>
      <c r="P253" s="195" t="n">
        <v>6.053787985296756</v>
      </c>
      <c r="Q253" s="195" t="n">
        <v>0</v>
      </c>
      <c r="R253" s="195" t="n">
        <v>6.053787985296756</v>
      </c>
      <c r="S253" s="196" t="inlineStr">
        <is>
          <t>BI</t>
        </is>
      </c>
      <c r="T253" s="179">
        <f>VLOOKUP(A253,'[6]Groupe de branches'!$Z$27:$AM$86,14,FALSE)</f>
        <v/>
      </c>
      <c r="U253" s="179">
        <f>VLOOKUP(D253,'[6]Groupe de branches'!$Z$27:$AM$86,14,FALSE)</f>
        <v/>
      </c>
      <c r="V253" s="179" t="n">
        <v>2016</v>
      </c>
      <c r="W253" s="179">
        <f>VLOOKUP(D253,'[6]Table corresp.'!$M$4:$S$63,7,FALSE)</f>
        <v/>
      </c>
      <c r="X253" s="197">
        <f>IFERROR(G253/SUMIFS('[6]Comp2016-2017 (3)'!$I$5:$I$289,'[6]Comp2016-2017 (3)'!$A$5:$A$289,A253,'[6]Comp2016-2017 (3)'!$R$5:$R$289,V253),0)</f>
        <v/>
      </c>
      <c r="Y253" s="182">
        <f>IFERROR(IF(RIGHT(F253,3)="Exp",VLOOKUP(F253,#REF!,2,FALSE),VLOOKUP(F253,#REF!,9,FALSE)),1)</f>
        <v/>
      </c>
      <c r="Z253" s="197">
        <f>Y253/SUMIFS($Y$4:$Y$1116,$V$4:$V$1116,V253,$A$4:$A$1116,A253)</f>
        <v/>
      </c>
      <c r="AA253" s="181">
        <f>X253*Z253</f>
        <v/>
      </c>
      <c r="AB253" s="183">
        <f>IFERROR(SUMIFS('[6]Comp2016-2017 (3)'!$G$5:$G$289,'[6]Comp2016-2017 (3)'!$A$5:$A$289,A253,'[6]Comp2016-2017 (3)'!$R$5:$R$289,V253)*AA253/SUMIFS($AA$4:$AA$1116,$A$4:$A$1116,A253,$V$4:$V$1116,V253),0)</f>
        <v/>
      </c>
      <c r="AC253" s="183">
        <f>IF($W253=AC$3,$AB253,IF(NOT($W253=0),"",SUMIFS('Val-Vol (2)'!AC$4:AC$1116,'Val-Vol (2)'!$A$4:$A$1116,$D253,'Val-Vol (2)'!$V$4:$V$1116,$V253)/SUMIFS('[6]Comp2016-2017 (3)'!$G$5:$G$289,'[6]Comp2016-2017 (3)'!$A$5:$A$289,$D253,'[6]Comp2016-2017 (3)'!$R$5:$R$289,$V253)*$AB253))</f>
        <v/>
      </c>
      <c r="AD253" s="183">
        <f>IF($W253=AD$3,$AB253,IF(NOT($W253=0),"",SUMIFS('Val-Vol (2)'!AD$4:AD$1116,'Val-Vol (2)'!$A$4:$A$1116,$D253,'Val-Vol (2)'!$V$4:$V$1116,$V253)/SUMIFS('[6]Comp2016-2017 (3)'!$G$5:$G$289,'[6]Comp2016-2017 (3)'!$A$5:$A$289,$D253,'[6]Comp2016-2017 (3)'!$R$5:$R$289,$V253)*$AB253))</f>
        <v/>
      </c>
      <c r="AE253" s="183">
        <f>IF($W253=AE$3,$AB253,IF(NOT($W253=0),"",SUMIFS('Val-Vol (2)'!AE$4:AE$1116,'Val-Vol (2)'!$A$4:$A$1116,$D253,'Val-Vol (2)'!$V$4:$V$1116,$V253)/SUMIFS('[6]Comp2016-2017 (3)'!$G$5:$G$289,'[6]Comp2016-2017 (3)'!$A$5:$A$289,$D253,'[6]Comp2016-2017 (3)'!$R$5:$R$289,$V253)*$AB253))</f>
        <v/>
      </c>
      <c r="AF253" s="183">
        <f>IF($W253=AF$3,$AB253,IF(NOT($W253=0),"",SUMIFS('Val-Vol (2)'!AF$4:AF$1116,'Val-Vol (2)'!$A$4:$A$1116,$D253,'Val-Vol (2)'!$V$4:$V$1116,$V253)/SUMIFS('[6]Comp2016-2017 (3)'!$G$5:$G$289,'[6]Comp2016-2017 (3)'!$A$5:$A$289,$D253,'[6]Comp2016-2017 (3)'!$R$5:$R$289,$V253)*$AB253))</f>
        <v/>
      </c>
      <c r="AG253" s="183">
        <f>IF($W253=AG$3,$AB253,IF(NOT($W253=0),"",SUMIFS('Val-Vol (2)'!AG$4:AG$1116,'Val-Vol (2)'!$A$4:$A$1116,$D253,'Val-Vol (2)'!$V$4:$V$1116,$V253)/SUMIFS('[6]Comp2016-2017 (3)'!$G$5:$G$289,'[6]Comp2016-2017 (3)'!$A$5:$A$289,$D253,'[6]Comp2016-2017 (3)'!$R$5:$R$289,$V253)*$AB253))</f>
        <v/>
      </c>
      <c r="AH253" s="183">
        <f>IF($W253=AH$3,$AB253,IF(NOT($W253=0),"",SUMIFS('Val-Vol (2)'!AH$4:AH$1116,'Val-Vol (2)'!$A$4:$A$1116,$D253,'Val-Vol (2)'!$V$4:$V$1116,$V253)/SUMIFS('[6]Comp2016-2017 (3)'!$G$5:$G$289,'[6]Comp2016-2017 (3)'!$A$5:$A$289,$D253,'[6]Comp2016-2017 (3)'!$R$5:$R$289,$V253)*$AB253))</f>
        <v/>
      </c>
      <c r="AI253" s="183">
        <f>IF($W253=AI$3,$AB253,IF(NOT($W253=0),"",SUMIFS('Val-Vol (2)'!AI$4:AI$1116,'Val-Vol (2)'!$A$4:$A$1116,$D253,'Val-Vol (2)'!$V$4:$V$1116,$V253)/SUMIFS('[6]Comp2016-2017 (3)'!$G$5:$G$289,'[6]Comp2016-2017 (3)'!$A$5:$A$289,$D253,'[6]Comp2016-2017 (3)'!$R$5:$R$289,$V253)*$AB253))</f>
        <v/>
      </c>
      <c r="AJ253" s="183">
        <f>IF($W253=AJ$3,$AB253,IF(NOT($W253=0),"",SUMIFS('Val-Vol (2)'!AJ$4:AJ$1116,'Val-Vol (2)'!$A$4:$A$1116,$D253,'Val-Vol (2)'!$V$4:$V$1116,$V253)/SUMIFS('[6]Comp2016-2017 (3)'!$G$5:$G$289,'[6]Comp2016-2017 (3)'!$A$5:$A$289,$D253,'[6]Comp2016-2017 (3)'!$R$5:$R$289,$V253)*$AB253))</f>
        <v/>
      </c>
      <c r="AK253" s="183">
        <f>SUM(AC253:AJ253)-AB253</f>
        <v/>
      </c>
      <c r="AL253" s="179">
        <f>IF(A253=D253,"remplir à la main","")</f>
        <v/>
      </c>
      <c r="AM253" s="179">
        <f>VLOOKUP(A253,'[6]Table corresp.'!$M$4:$U$63,8,FALSE)</f>
        <v/>
      </c>
      <c r="AN253" s="179">
        <f>VLOOKUP(D253,'[6]Table corresp.'!$M$4:$U$63,9,FALSE)</f>
        <v/>
      </c>
    </row>
    <row r="254">
      <c r="A254" s="179" t="inlineStr">
        <is>
          <t>Palettes et emballages</t>
        </is>
      </c>
      <c r="B254" s="179">
        <f>VLOOKUP(LEFT(A254,3),'[6]Table corresp.'!$A$4:$D$63,3,FALSE)</f>
        <v/>
      </c>
      <c r="C254" s="179">
        <f>VLOOKUP(A254,'[6]Table corresp.'!$M$4:$P$63,4,FALSE)</f>
        <v/>
      </c>
      <c r="D254" s="179" t="inlineStr">
        <is>
          <t>Palettes et emballages</t>
        </is>
      </c>
      <c r="E254" s="179">
        <f>VLOOKUP(LEFT(D254,3),'[6]Table corresp.'!$A$4:$D$63,4,FALSE)</f>
        <v/>
      </c>
      <c r="F254" s="179">
        <f>LEFT(A254,3)&amp;" - "&amp;LEFT(D254,3)</f>
        <v/>
      </c>
      <c r="G254" s="195" t="n">
        <v>9661.472699999998</v>
      </c>
      <c r="H254" s="195" t="n">
        <v>10338.5273</v>
      </c>
      <c r="I254" s="195" t="n">
        <v>20000</v>
      </c>
      <c r="J254" s="195" t="n">
        <v>0</v>
      </c>
      <c r="K254" s="195" t="n">
        <v>0</v>
      </c>
      <c r="L254" s="195" t="n">
        <v>0</v>
      </c>
      <c r="M254" s="195" t="n">
        <v>0</v>
      </c>
      <c r="N254" s="195" t="n">
        <v>0</v>
      </c>
      <c r="O254" s="195" t="n">
        <v>0</v>
      </c>
      <c r="P254" s="195" t="n">
        <v>0</v>
      </c>
      <c r="Q254" s="195" t="n">
        <v>0</v>
      </c>
      <c r="R254" s="195" t="n">
        <v>0</v>
      </c>
      <c r="S254" s="196" t="n"/>
      <c r="T254" s="179">
        <f>VLOOKUP(A254,'[6]Groupe de branches'!$Z$27:$AM$86,14,FALSE)</f>
        <v/>
      </c>
      <c r="U254" s="179">
        <f>VLOOKUP(D254,'[6]Groupe de branches'!$Z$27:$AM$86,14,FALSE)</f>
        <v/>
      </c>
      <c r="V254" s="179" t="n">
        <v>2016</v>
      </c>
      <c r="W254" s="179">
        <f>VLOOKUP(D254,'[6]Table corresp.'!$M$4:$S$63,7,FALSE)</f>
        <v/>
      </c>
      <c r="X254" s="197">
        <f>IFERROR(G254/SUMIFS('[6]Comp2016-2017 (3)'!$I$5:$I$289,'[6]Comp2016-2017 (3)'!$A$5:$A$289,A254,'[6]Comp2016-2017 (3)'!$R$5:$R$289,V254),0)</f>
        <v/>
      </c>
      <c r="Y254" s="182">
        <f>IFERROR(IF(RIGHT(F254,3)="Exp",VLOOKUP(F254,#REF!,2,FALSE),VLOOKUP(F254,#REF!,9,FALSE)),1)</f>
        <v/>
      </c>
      <c r="Z254" s="197">
        <f>Y254/SUMIFS($Y$4:$Y$1116,$V$4:$V$1116,V254,$A$4:$A$1116,A254)</f>
        <v/>
      </c>
      <c r="AA254" s="181">
        <f>X254*Z254</f>
        <v/>
      </c>
      <c r="AB254" s="183">
        <f>IFERROR(SUMIFS('[6]Comp2016-2017 (3)'!$G$5:$G$289,'[6]Comp2016-2017 (3)'!$A$5:$A$289,A254,'[6]Comp2016-2017 (3)'!$R$5:$R$289,V254)*AA254/SUMIFS($AA$4:$AA$1116,$A$4:$A$1116,A254,$V$4:$V$1116,V254),0)</f>
        <v/>
      </c>
      <c r="AG254" s="201">
        <f>AB254</f>
        <v/>
      </c>
      <c r="AK254" s="183">
        <f>SUM(AC254:AJ254)-AB254</f>
        <v/>
      </c>
      <c r="AL254" s="179">
        <f>IF(A254=D254,"remplir à la main","")</f>
        <v/>
      </c>
      <c r="AM254" s="179">
        <f>VLOOKUP(A254,'[6]Table corresp.'!$M$4:$U$63,8,FALSE)</f>
        <v/>
      </c>
      <c r="AN254" s="179">
        <f>VLOOKUP(D254,'[6]Table corresp.'!$M$4:$U$63,9,FALSE)</f>
        <v/>
      </c>
    </row>
    <row r="255">
      <c r="A255" s="179" t="inlineStr">
        <is>
          <t>Palettes et emballages</t>
        </is>
      </c>
      <c r="B255" s="179">
        <f>VLOOKUP(LEFT(A255,3),'[6]Table corresp.'!$A$4:$D$63,3,FALSE)</f>
        <v/>
      </c>
      <c r="C255" s="179">
        <f>VLOOKUP(A255,'[6]Table corresp.'!$M$4:$P$63,4,FALSE)</f>
        <v/>
      </c>
      <c r="D255" s="179" t="inlineStr">
        <is>
          <t>Consommation finale</t>
        </is>
      </c>
      <c r="E255" s="179">
        <f>VLOOKUP(LEFT(D255,3),'[6]Table corresp.'!$A$4:$D$63,4,FALSE)</f>
        <v/>
      </c>
      <c r="F255" s="179">
        <f>LEFT(A255,3)&amp;" - "&amp;LEFT(D255,3)</f>
        <v/>
      </c>
      <c r="G255" s="195" t="n">
        <v>1218489.29</v>
      </c>
      <c r="H255" s="195" t="n">
        <v>196537.5287</v>
      </c>
      <c r="I255" s="195" t="n">
        <v>1415026.8187</v>
      </c>
      <c r="J255" s="195" t="n">
        <v>5490.088832028086</v>
      </c>
      <c r="K255" s="195" t="n">
        <v>958.6658645675232</v>
      </c>
      <c r="L255" s="195" t="n">
        <v>6448.75469659561</v>
      </c>
      <c r="M255" s="195" t="n">
        <v>491.7496645076712</v>
      </c>
      <c r="N255" s="195" t="n">
        <v>85.86812193745288</v>
      </c>
      <c r="O255" s="195" t="n">
        <v>577.6177864451241</v>
      </c>
      <c r="P255" s="195" t="n">
        <v>0.002558722707343327</v>
      </c>
      <c r="Q255" s="195" t="n">
        <v>0.0004467978918872427</v>
      </c>
      <c r="R255" s="195" t="n">
        <v>0.003005520599230569</v>
      </c>
      <c r="S255" s="196" t="n"/>
      <c r="T255" s="179">
        <f>VLOOKUP(A255,'[6]Groupe de branches'!$Z$27:$AM$86,14,FALSE)</f>
        <v/>
      </c>
      <c r="U255" s="179">
        <f>VLOOKUP(D255,'[6]Groupe de branches'!$Z$27:$AM$86,14,FALSE)</f>
        <v/>
      </c>
      <c r="V255" s="179" t="n">
        <v>2016</v>
      </c>
      <c r="W255" s="179">
        <f>VLOOKUP(D255,'[6]Table corresp.'!$M$4:$S$63,7,FALSE)</f>
        <v/>
      </c>
      <c r="X255" s="197">
        <f>IFERROR(G255/SUMIFS('[6]Comp2016-2017 (3)'!$I$5:$I$289,'[6]Comp2016-2017 (3)'!$A$5:$A$289,A255,'[6]Comp2016-2017 (3)'!$R$5:$R$289,V255),0)</f>
        <v/>
      </c>
      <c r="Y255" s="182">
        <f>IFERROR(IF(RIGHT(F255,3)="Exp",VLOOKUP(F255,#REF!,2,FALSE),VLOOKUP(F255,#REF!,9,FALSE)),1)</f>
        <v/>
      </c>
      <c r="Z255" s="197">
        <f>Y255/SUMIFS($Y$4:$Y$1116,$V$4:$V$1116,V255,$A$4:$A$1116,A255)</f>
        <v/>
      </c>
      <c r="AA255" s="181">
        <f>X255*Z255</f>
        <v/>
      </c>
      <c r="AB255" s="183">
        <f>IFERROR(SUMIFS('[6]Comp2016-2017 (3)'!$G$5:$G$289,'[6]Comp2016-2017 (3)'!$A$5:$A$289,A255,'[6]Comp2016-2017 (3)'!$R$5:$R$289,V255)*AA255/SUMIFS($AA$4:$AA$1116,$A$4:$A$1116,A255,$V$4:$V$1116,V255),0)</f>
        <v/>
      </c>
      <c r="AC255" s="183">
        <f>IF($W255=AC$3,$AB255,IF(NOT($W255=0),"",SUMIFS('Val-Vol (2)'!AC$4:AC$1116,'Val-Vol (2)'!$A$4:$A$1116,$D255,'Val-Vol (2)'!$V$4:$V$1116,$V255)/SUMIFS('[6]Comp2016-2017 (3)'!$G$5:$G$289,'[6]Comp2016-2017 (3)'!$A$5:$A$289,$D255,'[6]Comp2016-2017 (3)'!$R$5:$R$289,$V255)*$AB255))</f>
        <v/>
      </c>
      <c r="AD255" s="183">
        <f>IF($W255=AD$3,$AB255,IF(NOT($W255=0),"",SUMIFS('Val-Vol (2)'!AD$4:AD$1116,'Val-Vol (2)'!$A$4:$A$1116,$D255,'Val-Vol (2)'!$V$4:$V$1116,$V255)/SUMIFS('[6]Comp2016-2017 (3)'!$G$5:$G$289,'[6]Comp2016-2017 (3)'!$A$5:$A$289,$D255,'[6]Comp2016-2017 (3)'!$R$5:$R$289,$V255)*$AB255))</f>
        <v/>
      </c>
      <c r="AE255" s="183">
        <f>IF($W255=AE$3,$AB255,IF(NOT($W255=0),"",SUMIFS('Val-Vol (2)'!AE$4:AE$1116,'Val-Vol (2)'!$A$4:$A$1116,$D255,'Val-Vol (2)'!$V$4:$V$1116,$V255)/SUMIFS('[6]Comp2016-2017 (3)'!$G$5:$G$289,'[6]Comp2016-2017 (3)'!$A$5:$A$289,$D255,'[6]Comp2016-2017 (3)'!$R$5:$R$289,$V255)*$AB255))</f>
        <v/>
      </c>
      <c r="AF255" s="183">
        <f>IF($W255=AF$3,$AB255,IF(NOT($W255=0),"",SUMIFS('Val-Vol (2)'!AF$4:AF$1116,'Val-Vol (2)'!$A$4:$A$1116,$D255,'Val-Vol (2)'!$V$4:$V$1116,$V255)/SUMIFS('[6]Comp2016-2017 (3)'!$G$5:$G$289,'[6]Comp2016-2017 (3)'!$A$5:$A$289,$D255,'[6]Comp2016-2017 (3)'!$R$5:$R$289,$V255)*$AB255))</f>
        <v/>
      </c>
      <c r="AG255" s="183">
        <f>IF($W255=AG$3,$AB255,IF(NOT($W255=0),"",SUMIFS('Val-Vol (2)'!AG$4:AG$1116,'Val-Vol (2)'!$A$4:$A$1116,$D255,'Val-Vol (2)'!$V$4:$V$1116,$V255)/SUMIFS('[6]Comp2016-2017 (3)'!$G$5:$G$289,'[6]Comp2016-2017 (3)'!$A$5:$A$289,$D255,'[6]Comp2016-2017 (3)'!$R$5:$R$289,$V255)*$AB255))</f>
        <v/>
      </c>
      <c r="AH255" s="183">
        <f>IF($W255=AH$3,$AB255,IF(NOT($W255=0),"",SUMIFS('Val-Vol (2)'!AH$4:AH$1116,'Val-Vol (2)'!$A$4:$A$1116,$D255,'Val-Vol (2)'!$V$4:$V$1116,$V255)/SUMIFS('[6]Comp2016-2017 (3)'!$G$5:$G$289,'[6]Comp2016-2017 (3)'!$A$5:$A$289,$D255,'[6]Comp2016-2017 (3)'!$R$5:$R$289,$V255)*$AB255))</f>
        <v/>
      </c>
      <c r="AI255" s="183">
        <f>IF($W255=AI$3,$AB255,IF(NOT($W255=0),"",SUMIFS('Val-Vol (2)'!AI$4:AI$1116,'Val-Vol (2)'!$A$4:$A$1116,$D255,'Val-Vol (2)'!$V$4:$V$1116,$V255)/SUMIFS('[6]Comp2016-2017 (3)'!$G$5:$G$289,'[6]Comp2016-2017 (3)'!$A$5:$A$289,$D255,'[6]Comp2016-2017 (3)'!$R$5:$R$289,$V255)*$AB255))</f>
        <v/>
      </c>
      <c r="AJ255" s="183">
        <f>IF($W255=AJ$3,$AB255,IF(NOT($W255=0),"",SUMIFS('Val-Vol (2)'!AJ$4:AJ$1116,'Val-Vol (2)'!$A$4:$A$1116,$D255,'Val-Vol (2)'!$V$4:$V$1116,$V255)/SUMIFS('[6]Comp2016-2017 (3)'!$G$5:$G$289,'[6]Comp2016-2017 (3)'!$A$5:$A$289,$D255,'[6]Comp2016-2017 (3)'!$R$5:$R$289,$V255)*$AB255))</f>
        <v/>
      </c>
      <c r="AK255" s="183">
        <f>SUM(AC255:AJ255)-AB255</f>
        <v/>
      </c>
      <c r="AL255" s="179">
        <f>IF(A255=D255,"remplir à la main","")</f>
        <v/>
      </c>
      <c r="AM255" s="179">
        <f>VLOOKUP(A255,'[6]Table corresp.'!$M$4:$U$63,8,FALSE)</f>
        <v/>
      </c>
      <c r="AN255" s="179">
        <f>VLOOKUP(D255,'[6]Table corresp.'!$M$4:$U$63,9,FALSE)</f>
        <v/>
      </c>
    </row>
    <row r="256">
      <c r="A256" s="179" t="inlineStr">
        <is>
          <t>Palettes et emballages</t>
        </is>
      </c>
      <c r="B256" s="179">
        <f>VLOOKUP(LEFT(A256,3),'[6]Table corresp.'!$A$4:$D$63,3,FALSE)</f>
        <v/>
      </c>
      <c r="C256" s="179">
        <f>VLOOKUP(A256,'[6]Table corresp.'!$M$4:$P$63,4,FALSE)</f>
        <v/>
      </c>
      <c r="D256" s="179" t="inlineStr">
        <is>
          <t>Exportation</t>
        </is>
      </c>
      <c r="E256" s="179">
        <f>VLOOKUP(LEFT(D256,3),'[6]Table corresp.'!$A$4:$D$63,4,FALSE)</f>
        <v/>
      </c>
      <c r="F256" s="179">
        <f>LEFT(A256,3)&amp;" - "&amp;LEFT(D256,3)</f>
        <v/>
      </c>
      <c r="G256" s="195" t="n">
        <v>99982.341</v>
      </c>
      <c r="H256" s="195" t="n">
        <v>0</v>
      </c>
      <c r="I256" s="195" t="n">
        <v>99982.341</v>
      </c>
      <c r="J256" s="195" t="n">
        <v>416.5256510079471</v>
      </c>
      <c r="K256" s="195" t="n">
        <v>0</v>
      </c>
      <c r="L256" s="195" t="n">
        <v>416.5256510079471</v>
      </c>
      <c r="M256" s="195" t="n">
        <v>37.30838523906592</v>
      </c>
      <c r="N256" s="195" t="n">
        <v>0</v>
      </c>
      <c r="O256" s="195" t="n">
        <v>37.30838523906592</v>
      </c>
      <c r="P256" s="195" t="n">
        <v>0.0001941268482228347</v>
      </c>
      <c r="Q256" s="195" t="n">
        <v>0</v>
      </c>
      <c r="R256" s="195" t="n">
        <v>0.0001941268482228347</v>
      </c>
      <c r="S256" s="196" t="n"/>
      <c r="T256" s="179">
        <f>VLOOKUP(A256,'[6]Groupe de branches'!$Z$27:$AM$86,14,FALSE)</f>
        <v/>
      </c>
      <c r="U256" s="179">
        <f>VLOOKUP(D256,'[6]Groupe de branches'!$Z$27:$AM$86,14,FALSE)</f>
        <v/>
      </c>
      <c r="V256" s="179" t="n">
        <v>2016</v>
      </c>
      <c r="W256" s="179">
        <f>VLOOKUP(D256,'[6]Table corresp.'!$M$4:$S$63,7,FALSE)</f>
        <v/>
      </c>
      <c r="X256" s="197">
        <f>IFERROR(G256/SUMIFS('[6]Comp2016-2017 (3)'!$I$5:$I$289,'[6]Comp2016-2017 (3)'!$A$5:$A$289,A256,'[6]Comp2016-2017 (3)'!$R$5:$R$289,V256),0)</f>
        <v/>
      </c>
      <c r="Y256" s="182">
        <f>IFERROR(IF(RIGHT(F256,3)="Exp",VLOOKUP(F256,#REF!,2,FALSE),VLOOKUP(F256,#REF!,9,FALSE)),1)</f>
        <v/>
      </c>
      <c r="Z256" s="197">
        <f>Y256/SUMIFS($Y$4:$Y$1116,$V$4:$V$1116,V256,$A$4:$A$1116,A256)</f>
        <v/>
      </c>
      <c r="AA256" s="181">
        <f>X256*Z256</f>
        <v/>
      </c>
      <c r="AB256" s="183">
        <f>IFERROR(SUMIFS('[6]Comp2016-2017 (3)'!$G$5:$G$289,'[6]Comp2016-2017 (3)'!$A$5:$A$289,A256,'[6]Comp2016-2017 (3)'!$R$5:$R$289,V256)*AA256/SUMIFS($AA$4:$AA$1116,$A$4:$A$1116,A256,$V$4:$V$1116,V256),0)</f>
        <v/>
      </c>
      <c r="AC256" s="183">
        <f>IF($W256=AC$3,$AB256,IF(NOT($W256=0),"",SUMIFS('Val-Vol (2)'!AC$4:AC$1116,'Val-Vol (2)'!$A$4:$A$1116,$D256,'Val-Vol (2)'!$V$4:$V$1116,$V256)/SUMIFS('[6]Comp2016-2017 (3)'!$G$5:$G$289,'[6]Comp2016-2017 (3)'!$A$5:$A$289,$D256,'[6]Comp2016-2017 (3)'!$R$5:$R$289,$V256)*$AB256))</f>
        <v/>
      </c>
      <c r="AD256" s="183">
        <f>IF($W256=AD$3,$AB256,IF(NOT($W256=0),"",SUMIFS('Val-Vol (2)'!AD$4:AD$1116,'Val-Vol (2)'!$A$4:$A$1116,$D256,'Val-Vol (2)'!$V$4:$V$1116,$V256)/SUMIFS('[6]Comp2016-2017 (3)'!$G$5:$G$289,'[6]Comp2016-2017 (3)'!$A$5:$A$289,$D256,'[6]Comp2016-2017 (3)'!$R$5:$R$289,$V256)*$AB256))</f>
        <v/>
      </c>
      <c r="AE256" s="183">
        <f>IF($W256=AE$3,$AB256,IF(NOT($W256=0),"",SUMIFS('Val-Vol (2)'!AE$4:AE$1116,'Val-Vol (2)'!$A$4:$A$1116,$D256,'Val-Vol (2)'!$V$4:$V$1116,$V256)/SUMIFS('[6]Comp2016-2017 (3)'!$G$5:$G$289,'[6]Comp2016-2017 (3)'!$A$5:$A$289,$D256,'[6]Comp2016-2017 (3)'!$R$5:$R$289,$V256)*$AB256))</f>
        <v/>
      </c>
      <c r="AF256" s="183">
        <f>IF($W256=AF$3,$AB256,IF(NOT($W256=0),"",SUMIFS('Val-Vol (2)'!AF$4:AF$1116,'Val-Vol (2)'!$A$4:$A$1116,$D256,'Val-Vol (2)'!$V$4:$V$1116,$V256)/SUMIFS('[6]Comp2016-2017 (3)'!$G$5:$G$289,'[6]Comp2016-2017 (3)'!$A$5:$A$289,$D256,'[6]Comp2016-2017 (3)'!$R$5:$R$289,$V256)*$AB256))</f>
        <v/>
      </c>
      <c r="AG256" s="183">
        <f>IF($W256=AG$3,$AB256,IF(NOT($W256=0),"",SUMIFS('Val-Vol (2)'!AG$4:AG$1116,'Val-Vol (2)'!$A$4:$A$1116,$D256,'Val-Vol (2)'!$V$4:$V$1116,$V256)/SUMIFS('[6]Comp2016-2017 (3)'!$G$5:$G$289,'[6]Comp2016-2017 (3)'!$A$5:$A$289,$D256,'[6]Comp2016-2017 (3)'!$R$5:$R$289,$V256)*$AB256))</f>
        <v/>
      </c>
      <c r="AH256" s="183">
        <f>IF($W256=AH$3,$AB256,IF(NOT($W256=0),"",SUMIFS('Val-Vol (2)'!AH$4:AH$1116,'Val-Vol (2)'!$A$4:$A$1116,$D256,'Val-Vol (2)'!$V$4:$V$1116,$V256)/SUMIFS('[6]Comp2016-2017 (3)'!$G$5:$G$289,'[6]Comp2016-2017 (3)'!$A$5:$A$289,$D256,'[6]Comp2016-2017 (3)'!$R$5:$R$289,$V256)*$AB256))</f>
        <v/>
      </c>
      <c r="AI256" s="183">
        <f>IF($W256=AI$3,$AB256,IF(NOT($W256=0),"",SUMIFS('Val-Vol (2)'!AI$4:AI$1116,'Val-Vol (2)'!$A$4:$A$1116,$D256,'Val-Vol (2)'!$V$4:$V$1116,$V256)/SUMIFS('[6]Comp2016-2017 (3)'!$G$5:$G$289,'[6]Comp2016-2017 (3)'!$A$5:$A$289,$D256,'[6]Comp2016-2017 (3)'!$R$5:$R$289,$V256)*$AB256))</f>
        <v/>
      </c>
      <c r="AJ256" s="183">
        <f>IF($W256=AJ$3,$AB256,IF(NOT($W256=0),"",SUMIFS('Val-Vol (2)'!AJ$4:AJ$1116,'Val-Vol (2)'!$A$4:$A$1116,$D256,'Val-Vol (2)'!$V$4:$V$1116,$V256)/SUMIFS('[6]Comp2016-2017 (3)'!$G$5:$G$289,'[6]Comp2016-2017 (3)'!$A$5:$A$289,$D256,'[6]Comp2016-2017 (3)'!$R$5:$R$289,$V256)*$AB256))</f>
        <v/>
      </c>
      <c r="AK256" s="183">
        <f>SUM(AC256:AJ256)-AB256</f>
        <v/>
      </c>
      <c r="AL256" s="179">
        <f>IF(A256=D256,"remplir à la main","")</f>
        <v/>
      </c>
      <c r="AM256" s="179">
        <f>VLOOKUP(A256,'[6]Table corresp.'!$M$4:$U$63,8,FALSE)</f>
        <v/>
      </c>
      <c r="AN256" s="179">
        <f>VLOOKUP(D256,'[6]Table corresp.'!$M$4:$U$63,9,FALSE)</f>
        <v/>
      </c>
    </row>
    <row r="257">
      <c r="A257" s="179" t="inlineStr">
        <is>
          <t>38 - Futailles</t>
        </is>
      </c>
      <c r="B257" s="179">
        <f>VLOOKUP(LEFT(A257,3),'[6]Table corresp.'!$A$4:$D$63,3,FALSE)</f>
        <v/>
      </c>
      <c r="C257" s="179">
        <f>VLOOKUP(A257,'[6]Table corresp.'!$M$4:$P$63,4,FALSE)</f>
        <v/>
      </c>
      <c r="D257" s="179" t="inlineStr">
        <is>
          <t>38 - Futailles</t>
        </is>
      </c>
      <c r="E257" s="179">
        <f>VLOOKUP(LEFT(D257,3),'[6]Table corresp.'!$A$4:$D$63,4,FALSE)</f>
        <v/>
      </c>
      <c r="F257" s="179">
        <f>LEFT(A257,3)&amp;" - "&amp;LEFT(D257,3)</f>
        <v/>
      </c>
      <c r="G257" s="195" t="n">
        <v>1250.5</v>
      </c>
      <c r="H257" s="195" t="n">
        <v>1749.5</v>
      </c>
      <c r="I257" s="195" t="n">
        <v>3000</v>
      </c>
      <c r="J257" s="195" t="n">
        <v>0</v>
      </c>
      <c r="K257" s="195" t="n">
        <v>0</v>
      </c>
      <c r="L257" s="195" t="n">
        <v>0</v>
      </c>
      <c r="M257" s="195" t="n">
        <v>0</v>
      </c>
      <c r="N257" s="195" t="n">
        <v>0</v>
      </c>
      <c r="O257" s="195" t="n">
        <v>0</v>
      </c>
      <c r="P257" s="195" t="n">
        <v>0</v>
      </c>
      <c r="Q257" s="195" t="n">
        <v>0</v>
      </c>
      <c r="R257" s="195" t="n">
        <v>0</v>
      </c>
      <c r="S257" s="196" t="n"/>
      <c r="T257" s="179">
        <f>VLOOKUP(A257,'[6]Groupe de branches'!$Z$27:$AM$86,14,FALSE)</f>
        <v/>
      </c>
      <c r="U257" s="179">
        <f>VLOOKUP(D257,'[6]Groupe de branches'!$Z$27:$AM$86,14,FALSE)</f>
        <v/>
      </c>
      <c r="V257" s="179" t="n">
        <v>2016</v>
      </c>
      <c r="W257" s="179">
        <f>VLOOKUP(D257,'[6]Table corresp.'!$M$4:$S$63,7,FALSE)</f>
        <v/>
      </c>
      <c r="X257" s="197">
        <f>IFERROR(G257/SUMIFS('[6]Comp2016-2017 (3)'!$I$5:$I$289,'[6]Comp2016-2017 (3)'!$A$5:$A$289,A257,'[6]Comp2016-2017 (3)'!$R$5:$R$289,V257),0)</f>
        <v/>
      </c>
      <c r="Y257" s="182">
        <f>IFERROR(IF(RIGHT(F257,3)="Exp",VLOOKUP(F257,#REF!,2,FALSE),VLOOKUP(F257,#REF!,9,FALSE)),1)</f>
        <v/>
      </c>
      <c r="Z257" s="197">
        <f>Y257/SUMIFS($Y$4:$Y$1116,$V$4:$V$1116,V257,$A$4:$A$1116,A257)</f>
        <v/>
      </c>
      <c r="AA257" s="181">
        <f>X257*Z257</f>
        <v/>
      </c>
      <c r="AB257" s="183">
        <f>IFERROR(SUMIFS('[6]Comp2016-2017 (3)'!$G$5:$G$289,'[6]Comp2016-2017 (3)'!$A$5:$A$289,A257,'[6]Comp2016-2017 (3)'!$R$5:$R$289,V257)*AA257/SUMIFS($AA$4:$AA$1116,$A$4:$A$1116,A257,$V$4:$V$1116,V257),0)</f>
        <v/>
      </c>
      <c r="AG257" s="201">
        <f>AB257</f>
        <v/>
      </c>
      <c r="AK257" s="183">
        <f>SUM(AC257:AJ257)-AB257</f>
        <v/>
      </c>
      <c r="AL257" s="179">
        <f>IF(A257=D257,"remplir à la main","")</f>
        <v/>
      </c>
      <c r="AM257" s="179">
        <f>VLOOKUP(A257,'[6]Table corresp.'!$M$4:$U$63,8,FALSE)</f>
        <v/>
      </c>
      <c r="AN257" s="179">
        <f>VLOOKUP(D257,'[6]Table corresp.'!$M$4:$U$63,9,FALSE)</f>
        <v/>
      </c>
    </row>
    <row r="258">
      <c r="A258" s="179" t="inlineStr">
        <is>
          <t>38 - Futailles</t>
        </is>
      </c>
      <c r="B258" s="179">
        <f>VLOOKUP(LEFT(A258,3),'[6]Table corresp.'!$A$4:$D$63,3,FALSE)</f>
        <v/>
      </c>
      <c r="C258" s="179">
        <f>VLOOKUP(A258,'[6]Table corresp.'!$M$4:$P$63,4,FALSE)</f>
        <v/>
      </c>
      <c r="D258" s="179" t="inlineStr">
        <is>
          <t>Consommation finale</t>
        </is>
      </c>
      <c r="E258" s="179">
        <f>VLOOKUP(LEFT(D258,3),'[6]Table corresp.'!$A$4:$D$63,4,FALSE)</f>
        <v/>
      </c>
      <c r="F258" s="179">
        <f>LEFT(A258,3)&amp;" - "&amp;LEFT(D258,3)</f>
        <v/>
      </c>
      <c r="G258" s="195" t="n">
        <v>346185.5</v>
      </c>
      <c r="H258" s="195" t="n">
        <v>33240.5</v>
      </c>
      <c r="I258" s="195" t="n">
        <v>379426</v>
      </c>
      <c r="J258" s="195" t="n">
        <v>148.6213895045574</v>
      </c>
      <c r="K258" s="195" t="n">
        <v>38.35019211689252</v>
      </c>
      <c r="L258" s="195" t="n">
        <v>186.97158162145</v>
      </c>
      <c r="M258" s="195" t="n">
        <v>0</v>
      </c>
      <c r="N258" s="195" t="n">
        <v>0</v>
      </c>
      <c r="O258" s="195" t="n">
        <v>0</v>
      </c>
      <c r="P258" s="195" t="n">
        <v>0</v>
      </c>
      <c r="Q258" s="195" t="n">
        <v>0</v>
      </c>
      <c r="R258" s="195" t="n">
        <v>0</v>
      </c>
      <c r="S258" s="196" t="n"/>
      <c r="T258" s="179">
        <f>VLOOKUP(A258,'[6]Groupe de branches'!$Z$27:$AM$86,14,FALSE)</f>
        <v/>
      </c>
      <c r="U258" s="179">
        <f>VLOOKUP(D258,'[6]Groupe de branches'!$Z$27:$AM$86,14,FALSE)</f>
        <v/>
      </c>
      <c r="V258" s="179" t="n">
        <v>2016</v>
      </c>
      <c r="W258" s="179">
        <f>VLOOKUP(D258,'[6]Table corresp.'!$M$4:$S$63,7,FALSE)</f>
        <v/>
      </c>
      <c r="X258" s="197">
        <f>IFERROR(G258/SUMIFS('[6]Comp2016-2017 (3)'!$I$5:$I$289,'[6]Comp2016-2017 (3)'!$A$5:$A$289,A258,'[6]Comp2016-2017 (3)'!$R$5:$R$289,V258),0)</f>
        <v/>
      </c>
      <c r="Y258" s="182">
        <f>IFERROR(IF(RIGHT(F258,3)="Exp",VLOOKUP(F258,#REF!,2,FALSE),VLOOKUP(F258,#REF!,9,FALSE)),1)</f>
        <v/>
      </c>
      <c r="Z258" s="197">
        <f>Y258/SUMIFS($Y$4:$Y$1116,$V$4:$V$1116,V258,$A$4:$A$1116,A258)</f>
        <v/>
      </c>
      <c r="AA258" s="181">
        <f>X258*Z258</f>
        <v/>
      </c>
      <c r="AB258" s="183">
        <f>IFERROR(SUMIFS('[6]Comp2016-2017 (3)'!$G$5:$G$289,'[6]Comp2016-2017 (3)'!$A$5:$A$289,A258,'[6]Comp2016-2017 (3)'!$R$5:$R$289,V258)*AA258/SUMIFS($AA$4:$AA$1116,$A$4:$A$1116,A258,$V$4:$V$1116,V258),0)</f>
        <v/>
      </c>
      <c r="AC258" s="183">
        <f>IF($W258=AC$3,$AB258,IF(NOT($W258=0),"",SUMIFS('Val-Vol (2)'!AC$4:AC$1116,'Val-Vol (2)'!$A$4:$A$1116,$D258,'Val-Vol (2)'!$V$4:$V$1116,$V258)/SUMIFS('[6]Comp2016-2017 (3)'!$G$5:$G$289,'[6]Comp2016-2017 (3)'!$A$5:$A$289,$D258,'[6]Comp2016-2017 (3)'!$R$5:$R$289,$V258)*$AB258))</f>
        <v/>
      </c>
      <c r="AD258" s="183">
        <f>IF($W258=AD$3,$AB258,IF(NOT($W258=0),"",SUMIFS('Val-Vol (2)'!AD$4:AD$1116,'Val-Vol (2)'!$A$4:$A$1116,$D258,'Val-Vol (2)'!$V$4:$V$1116,$V258)/SUMIFS('[6]Comp2016-2017 (3)'!$G$5:$G$289,'[6]Comp2016-2017 (3)'!$A$5:$A$289,$D258,'[6]Comp2016-2017 (3)'!$R$5:$R$289,$V258)*$AB258))</f>
        <v/>
      </c>
      <c r="AE258" s="183">
        <f>IF($W258=AE$3,$AB258,IF(NOT($W258=0),"",SUMIFS('Val-Vol (2)'!AE$4:AE$1116,'Val-Vol (2)'!$A$4:$A$1116,$D258,'Val-Vol (2)'!$V$4:$V$1116,$V258)/SUMIFS('[6]Comp2016-2017 (3)'!$G$5:$G$289,'[6]Comp2016-2017 (3)'!$A$5:$A$289,$D258,'[6]Comp2016-2017 (3)'!$R$5:$R$289,$V258)*$AB258))</f>
        <v/>
      </c>
      <c r="AF258" s="183">
        <f>IF($W258=AF$3,$AB258,IF(NOT($W258=0),"",SUMIFS('Val-Vol (2)'!AF$4:AF$1116,'Val-Vol (2)'!$A$4:$A$1116,$D258,'Val-Vol (2)'!$V$4:$V$1116,$V258)/SUMIFS('[6]Comp2016-2017 (3)'!$G$5:$G$289,'[6]Comp2016-2017 (3)'!$A$5:$A$289,$D258,'[6]Comp2016-2017 (3)'!$R$5:$R$289,$V258)*$AB258))</f>
        <v/>
      </c>
      <c r="AG258" s="183">
        <f>IF($W258=AG$3,$AB258,IF(NOT($W258=0),"",SUMIFS('Val-Vol (2)'!AG$4:AG$1116,'Val-Vol (2)'!$A$4:$A$1116,$D258,'Val-Vol (2)'!$V$4:$V$1116,$V258)/SUMIFS('[6]Comp2016-2017 (3)'!$G$5:$G$289,'[6]Comp2016-2017 (3)'!$A$5:$A$289,$D258,'[6]Comp2016-2017 (3)'!$R$5:$R$289,$V258)*$AB258))</f>
        <v/>
      </c>
      <c r="AH258" s="183">
        <f>IF($W258=AH$3,$AB258,IF(NOT($W258=0),"",SUMIFS('Val-Vol (2)'!AH$4:AH$1116,'Val-Vol (2)'!$A$4:$A$1116,$D258,'Val-Vol (2)'!$V$4:$V$1116,$V258)/SUMIFS('[6]Comp2016-2017 (3)'!$G$5:$G$289,'[6]Comp2016-2017 (3)'!$A$5:$A$289,$D258,'[6]Comp2016-2017 (3)'!$R$5:$R$289,$V258)*$AB258))</f>
        <v/>
      </c>
      <c r="AI258" s="183">
        <f>IF($W258=AI$3,$AB258,IF(NOT($W258=0),"",SUMIFS('Val-Vol (2)'!AI$4:AI$1116,'Val-Vol (2)'!$A$4:$A$1116,$D258,'Val-Vol (2)'!$V$4:$V$1116,$V258)/SUMIFS('[6]Comp2016-2017 (3)'!$G$5:$G$289,'[6]Comp2016-2017 (3)'!$A$5:$A$289,$D258,'[6]Comp2016-2017 (3)'!$R$5:$R$289,$V258)*$AB258))</f>
        <v/>
      </c>
      <c r="AJ258" s="183">
        <f>IF($W258=AJ$3,$AB258,IF(NOT($W258=0),"",SUMIFS('Val-Vol (2)'!AJ$4:AJ$1116,'Val-Vol (2)'!$A$4:$A$1116,$D258,'Val-Vol (2)'!$V$4:$V$1116,$V258)/SUMIFS('[6]Comp2016-2017 (3)'!$G$5:$G$289,'[6]Comp2016-2017 (3)'!$A$5:$A$289,$D258,'[6]Comp2016-2017 (3)'!$R$5:$R$289,$V258)*$AB258))</f>
        <v/>
      </c>
      <c r="AK258" s="183">
        <f>SUM(AC258:AJ258)-AB258</f>
        <v/>
      </c>
      <c r="AL258" s="179">
        <f>IF(A258=D258,"remplir à la main","")</f>
        <v/>
      </c>
      <c r="AM258" s="179">
        <f>VLOOKUP(A258,'[6]Table corresp.'!$M$4:$U$63,8,FALSE)</f>
        <v/>
      </c>
      <c r="AN258" s="179">
        <f>VLOOKUP(D258,'[6]Table corresp.'!$M$4:$U$63,9,FALSE)</f>
        <v/>
      </c>
    </row>
    <row r="259">
      <c r="A259" s="179" t="inlineStr">
        <is>
          <t>38 - Futailles</t>
        </is>
      </c>
      <c r="B259" s="179">
        <f>VLOOKUP(LEFT(A259,3),'[6]Table corresp.'!$A$4:$D$63,3,FALSE)</f>
        <v/>
      </c>
      <c r="C259" s="179">
        <f>VLOOKUP(A259,'[6]Table corresp.'!$M$4:$P$63,4,FALSE)</f>
        <v/>
      </c>
      <c r="D259" s="179" t="inlineStr">
        <is>
          <t>Exportation</t>
        </is>
      </c>
      <c r="E259" s="179">
        <f>VLOOKUP(LEFT(D259,3),'[6]Table corresp.'!$A$4:$D$63,4,FALSE)</f>
        <v/>
      </c>
      <c r="F259" s="179">
        <f>LEFT(A259,3)&amp;" - "&amp;LEFT(D259,3)</f>
        <v/>
      </c>
      <c r="G259" s="195" t="n">
        <v>329886</v>
      </c>
      <c r="H259" s="195" t="n">
        <v>0</v>
      </c>
      <c r="I259" s="195" t="n">
        <v>329886</v>
      </c>
      <c r="J259" s="195" t="n">
        <v>117.1995622489894</v>
      </c>
      <c r="K259" s="195" t="n">
        <v>0</v>
      </c>
      <c r="L259" s="195" t="n">
        <v>117.1995622489894</v>
      </c>
      <c r="M259" s="195" t="n">
        <v>0</v>
      </c>
      <c r="N259" s="195" t="n">
        <v>0</v>
      </c>
      <c r="O259" s="195" t="n">
        <v>0</v>
      </c>
      <c r="P259" s="195" t="n">
        <v>0</v>
      </c>
      <c r="Q259" s="195" t="n">
        <v>0</v>
      </c>
      <c r="R259" s="195" t="n">
        <v>0</v>
      </c>
      <c r="S259" s="196" t="n"/>
      <c r="T259" s="179">
        <f>VLOOKUP(A259,'[6]Groupe de branches'!$Z$27:$AM$86,14,FALSE)</f>
        <v/>
      </c>
      <c r="U259" s="179">
        <f>VLOOKUP(D259,'[6]Groupe de branches'!$Z$27:$AM$86,14,FALSE)</f>
        <v/>
      </c>
      <c r="V259" s="179" t="n">
        <v>2016</v>
      </c>
      <c r="W259" s="179">
        <f>VLOOKUP(D259,'[6]Table corresp.'!$M$4:$S$63,7,FALSE)</f>
        <v/>
      </c>
      <c r="X259" s="197">
        <f>IFERROR(G259/SUMIFS('[6]Comp2016-2017 (3)'!$I$5:$I$289,'[6]Comp2016-2017 (3)'!$A$5:$A$289,A259,'[6]Comp2016-2017 (3)'!$R$5:$R$289,V259),0)</f>
        <v/>
      </c>
      <c r="Y259" s="182">
        <f>IFERROR(IF(RIGHT(F259,3)="Exp",VLOOKUP(F259,#REF!,2,FALSE),VLOOKUP(F259,#REF!,9,FALSE)),1)</f>
        <v/>
      </c>
      <c r="Z259" s="197">
        <f>Y259/SUMIFS($Y$4:$Y$1116,$V$4:$V$1116,V259,$A$4:$A$1116,A259)</f>
        <v/>
      </c>
      <c r="AA259" s="181">
        <f>X259*Z259</f>
        <v/>
      </c>
      <c r="AB259" s="183">
        <f>IFERROR(SUMIFS('[6]Comp2016-2017 (3)'!$G$5:$G$289,'[6]Comp2016-2017 (3)'!$A$5:$A$289,A259,'[6]Comp2016-2017 (3)'!$R$5:$R$289,V259)*AA259/SUMIFS($AA$4:$AA$1116,$A$4:$A$1116,A259,$V$4:$V$1116,V259),0)</f>
        <v/>
      </c>
      <c r="AC259" s="183">
        <f>IF($W259=AC$3,$AB259,IF(NOT($W259=0),"",SUMIFS('Val-Vol (2)'!AC$4:AC$1116,'Val-Vol (2)'!$A$4:$A$1116,$D259,'Val-Vol (2)'!$V$4:$V$1116,$V259)/SUMIFS('[6]Comp2016-2017 (3)'!$G$5:$G$289,'[6]Comp2016-2017 (3)'!$A$5:$A$289,$D259,'[6]Comp2016-2017 (3)'!$R$5:$R$289,$V259)*$AB259))</f>
        <v/>
      </c>
      <c r="AD259" s="183">
        <f>IF($W259=AD$3,$AB259,IF(NOT($W259=0),"",SUMIFS('Val-Vol (2)'!AD$4:AD$1116,'Val-Vol (2)'!$A$4:$A$1116,$D259,'Val-Vol (2)'!$V$4:$V$1116,$V259)/SUMIFS('[6]Comp2016-2017 (3)'!$G$5:$G$289,'[6]Comp2016-2017 (3)'!$A$5:$A$289,$D259,'[6]Comp2016-2017 (3)'!$R$5:$R$289,$V259)*$AB259))</f>
        <v/>
      </c>
      <c r="AE259" s="183">
        <f>IF($W259=AE$3,$AB259,IF(NOT($W259=0),"",SUMIFS('Val-Vol (2)'!AE$4:AE$1116,'Val-Vol (2)'!$A$4:$A$1116,$D259,'Val-Vol (2)'!$V$4:$V$1116,$V259)/SUMIFS('[6]Comp2016-2017 (3)'!$G$5:$G$289,'[6]Comp2016-2017 (3)'!$A$5:$A$289,$D259,'[6]Comp2016-2017 (3)'!$R$5:$R$289,$V259)*$AB259))</f>
        <v/>
      </c>
      <c r="AF259" s="183">
        <f>IF($W259=AF$3,$AB259,IF(NOT($W259=0),"",SUMIFS('Val-Vol (2)'!AF$4:AF$1116,'Val-Vol (2)'!$A$4:$A$1116,$D259,'Val-Vol (2)'!$V$4:$V$1116,$V259)/SUMIFS('[6]Comp2016-2017 (3)'!$G$5:$G$289,'[6]Comp2016-2017 (3)'!$A$5:$A$289,$D259,'[6]Comp2016-2017 (3)'!$R$5:$R$289,$V259)*$AB259))</f>
        <v/>
      </c>
      <c r="AG259" s="183">
        <f>IF($W259=AG$3,$AB259,IF(NOT($W259=0),"",SUMIFS('Val-Vol (2)'!AG$4:AG$1116,'Val-Vol (2)'!$A$4:$A$1116,$D259,'Val-Vol (2)'!$V$4:$V$1116,$V259)/SUMIFS('[6]Comp2016-2017 (3)'!$G$5:$G$289,'[6]Comp2016-2017 (3)'!$A$5:$A$289,$D259,'[6]Comp2016-2017 (3)'!$R$5:$R$289,$V259)*$AB259))</f>
        <v/>
      </c>
      <c r="AH259" s="183">
        <f>IF($W259=AH$3,$AB259,IF(NOT($W259=0),"",SUMIFS('Val-Vol (2)'!AH$4:AH$1116,'Val-Vol (2)'!$A$4:$A$1116,$D259,'Val-Vol (2)'!$V$4:$V$1116,$V259)/SUMIFS('[6]Comp2016-2017 (3)'!$G$5:$G$289,'[6]Comp2016-2017 (3)'!$A$5:$A$289,$D259,'[6]Comp2016-2017 (3)'!$R$5:$R$289,$V259)*$AB259))</f>
        <v/>
      </c>
      <c r="AI259" s="183">
        <f>IF($W259=AI$3,$AB259,IF(NOT($W259=0),"",SUMIFS('Val-Vol (2)'!AI$4:AI$1116,'Val-Vol (2)'!$A$4:$A$1116,$D259,'Val-Vol (2)'!$V$4:$V$1116,$V259)/SUMIFS('[6]Comp2016-2017 (3)'!$G$5:$G$289,'[6]Comp2016-2017 (3)'!$A$5:$A$289,$D259,'[6]Comp2016-2017 (3)'!$R$5:$R$289,$V259)*$AB259))</f>
        <v/>
      </c>
      <c r="AJ259" s="183">
        <f>IF($W259=AJ$3,$AB259,IF(NOT($W259=0),"",SUMIFS('Val-Vol (2)'!AJ$4:AJ$1116,'Val-Vol (2)'!$A$4:$A$1116,$D259,'Val-Vol (2)'!$V$4:$V$1116,$V259)/SUMIFS('[6]Comp2016-2017 (3)'!$G$5:$G$289,'[6]Comp2016-2017 (3)'!$A$5:$A$289,$D259,'[6]Comp2016-2017 (3)'!$R$5:$R$289,$V259)*$AB259))</f>
        <v/>
      </c>
      <c r="AK259" s="183">
        <f>SUM(AC259:AJ259)-AB259</f>
        <v/>
      </c>
      <c r="AL259" s="179">
        <f>IF(A259=D259,"remplir à la main","")</f>
        <v/>
      </c>
      <c r="AM259" s="179">
        <f>VLOOKUP(A259,'[6]Table corresp.'!$M$4:$U$63,8,FALSE)</f>
        <v/>
      </c>
      <c r="AN259" s="179">
        <f>VLOOKUP(D259,'[6]Table corresp.'!$M$4:$U$63,9,FALSE)</f>
        <v/>
      </c>
    </row>
    <row r="260">
      <c r="A260" s="179" t="inlineStr">
        <is>
          <t>39 - Coffrages pour le bétonnage, bardeaux en bois</t>
        </is>
      </c>
      <c r="B260" s="179">
        <f>VLOOKUP(LEFT(A260,3),'[6]Table corresp.'!$A$4:$D$63,3,FALSE)</f>
        <v/>
      </c>
      <c r="C260" s="179">
        <f>VLOOKUP(A260,'[6]Table corresp.'!$M$4:$P$63,4,FALSE)</f>
        <v/>
      </c>
      <c r="D260" s="179" t="inlineStr">
        <is>
          <t>52 - Génie civil</t>
        </is>
      </c>
      <c r="E260" s="179">
        <f>VLOOKUP(LEFT(D260,3),'[6]Table corresp.'!$A$4:$D$63,4,FALSE)</f>
        <v/>
      </c>
      <c r="F260" s="179">
        <f>LEFT(A260,3)&amp;" - "&amp;LEFT(D260,3)</f>
        <v/>
      </c>
      <c r="G260" s="195" t="n">
        <v>7503.51088</v>
      </c>
      <c r="H260" s="195" t="n">
        <v>4496.48912</v>
      </c>
      <c r="I260" s="195" t="n">
        <v>12000</v>
      </c>
      <c r="J260" s="195" t="n">
        <v>10.7250202645177</v>
      </c>
      <c r="K260" s="195" t="n">
        <v>12.39115036323686</v>
      </c>
      <c r="L260" s="195" t="n">
        <v>23.11617062775456</v>
      </c>
      <c r="M260" s="195" t="n">
        <v>2.940714026977175</v>
      </c>
      <c r="N260" s="195" t="n">
        <v>3.397553457694339</v>
      </c>
      <c r="O260" s="195" t="n">
        <v>6.338267484671515</v>
      </c>
      <c r="P260" s="195" t="n">
        <v>1.092226869535679</v>
      </c>
      <c r="Q260" s="195" t="n">
        <v>1.261904130471376</v>
      </c>
      <c r="R260" s="195" t="n">
        <v>2.354131000007055</v>
      </c>
      <c r="S260" s="196" t="inlineStr">
        <is>
          <t>BI</t>
        </is>
      </c>
      <c r="T260" s="179">
        <f>VLOOKUP(A260,'[6]Groupe de branches'!$Z$27:$AM$86,14,FALSE)</f>
        <v/>
      </c>
      <c r="U260" s="179">
        <f>VLOOKUP(D260,'[6]Groupe de branches'!$Z$27:$AM$86,14,FALSE)</f>
        <v/>
      </c>
      <c r="V260" s="179" t="n">
        <v>2016</v>
      </c>
      <c r="W260" s="179">
        <f>VLOOKUP(D260,'[6]Table corresp.'!$M$4:$S$63,7,FALSE)</f>
        <v/>
      </c>
      <c r="X260" s="197">
        <f>IFERROR(G260/SUMIFS('[6]Comp2016-2017 (3)'!$I$5:$I$289,'[6]Comp2016-2017 (3)'!$A$5:$A$289,A260,'[6]Comp2016-2017 (3)'!$R$5:$R$289,V260),0)</f>
        <v/>
      </c>
      <c r="Y260" s="182">
        <f>IFERROR(IF(RIGHT(F260,3)="Exp",VLOOKUP(F260,#REF!,2,FALSE),VLOOKUP(F260,#REF!,9,FALSE)),1)</f>
        <v/>
      </c>
      <c r="Z260" s="197">
        <f>Y260/SUMIFS($Y$4:$Y$1116,$V$4:$V$1116,V260,$A$4:$A$1116,A260)</f>
        <v/>
      </c>
      <c r="AA260" s="181">
        <f>X260*Z260</f>
        <v/>
      </c>
      <c r="AB260" s="183">
        <f>IFERROR(SUMIFS('[6]Comp2016-2017 (3)'!$G$5:$G$289,'[6]Comp2016-2017 (3)'!$A$5:$A$289,A260,'[6]Comp2016-2017 (3)'!$R$5:$R$289,V260)*AA260/SUMIFS($AA$4:$AA$1116,$A$4:$A$1116,A260,$V$4:$V$1116,V260),0)</f>
        <v/>
      </c>
      <c r="AC260" s="183">
        <f>IF($W260=AC$3,$AB260,IF(NOT($W260=0),"",SUMIFS('Val-Vol (2)'!AC$4:AC$1116,'Val-Vol (2)'!$A$4:$A$1116,$D260,'Val-Vol (2)'!$V$4:$V$1116,$V260)/SUMIFS('[6]Comp2016-2017 (3)'!$G$5:$G$289,'[6]Comp2016-2017 (3)'!$A$5:$A$289,$D260,'[6]Comp2016-2017 (3)'!$R$5:$R$289,$V260)*$AB260))</f>
        <v/>
      </c>
      <c r="AD260" s="183">
        <f>IF($W260=AD$3,$AB260,IF(NOT($W260=0),"",SUMIFS('Val-Vol (2)'!AD$4:AD$1116,'Val-Vol (2)'!$A$4:$A$1116,$D260,'Val-Vol (2)'!$V$4:$V$1116,$V260)/SUMIFS('[6]Comp2016-2017 (3)'!$G$5:$G$289,'[6]Comp2016-2017 (3)'!$A$5:$A$289,$D260,'[6]Comp2016-2017 (3)'!$R$5:$R$289,$V260)*$AB260))</f>
        <v/>
      </c>
      <c r="AE260" s="183">
        <f>IF($W260=AE$3,$AB260,IF(NOT($W260=0),"",SUMIFS('Val-Vol (2)'!AE$4:AE$1116,'Val-Vol (2)'!$A$4:$A$1116,$D260,'Val-Vol (2)'!$V$4:$V$1116,$V260)/SUMIFS('[6]Comp2016-2017 (3)'!$G$5:$G$289,'[6]Comp2016-2017 (3)'!$A$5:$A$289,$D260,'[6]Comp2016-2017 (3)'!$R$5:$R$289,$V260)*$AB260))</f>
        <v/>
      </c>
      <c r="AF260" s="183">
        <f>IF($W260=AF$3,$AB260,IF(NOT($W260=0),"",SUMIFS('Val-Vol (2)'!AF$4:AF$1116,'Val-Vol (2)'!$A$4:$A$1116,$D260,'Val-Vol (2)'!$V$4:$V$1116,$V260)/SUMIFS('[6]Comp2016-2017 (3)'!$G$5:$G$289,'[6]Comp2016-2017 (3)'!$A$5:$A$289,$D260,'[6]Comp2016-2017 (3)'!$R$5:$R$289,$V260)*$AB260))</f>
        <v/>
      </c>
      <c r="AG260" s="183">
        <f>IF($W260=AG$3,$AB260,IF(NOT($W260=0),"",SUMIFS('Val-Vol (2)'!AG$4:AG$1116,'Val-Vol (2)'!$A$4:$A$1116,$D260,'Val-Vol (2)'!$V$4:$V$1116,$V260)/SUMIFS('[6]Comp2016-2017 (3)'!$G$5:$G$289,'[6]Comp2016-2017 (3)'!$A$5:$A$289,$D260,'[6]Comp2016-2017 (3)'!$R$5:$R$289,$V260)*$AB260))</f>
        <v/>
      </c>
      <c r="AH260" s="183">
        <f>IF($W260=AH$3,$AB260,IF(NOT($W260=0),"",SUMIFS('Val-Vol (2)'!AH$4:AH$1116,'Val-Vol (2)'!$A$4:$A$1116,$D260,'Val-Vol (2)'!$V$4:$V$1116,$V260)/SUMIFS('[6]Comp2016-2017 (3)'!$G$5:$G$289,'[6]Comp2016-2017 (3)'!$A$5:$A$289,$D260,'[6]Comp2016-2017 (3)'!$R$5:$R$289,$V260)*$AB260))</f>
        <v/>
      </c>
      <c r="AI260" s="183">
        <f>IF($W260=AI$3,$AB260,IF(NOT($W260=0),"",SUMIFS('Val-Vol (2)'!AI$4:AI$1116,'Val-Vol (2)'!$A$4:$A$1116,$D260,'Val-Vol (2)'!$V$4:$V$1116,$V260)/SUMIFS('[6]Comp2016-2017 (3)'!$G$5:$G$289,'[6]Comp2016-2017 (3)'!$A$5:$A$289,$D260,'[6]Comp2016-2017 (3)'!$R$5:$R$289,$V260)*$AB260))</f>
        <v/>
      </c>
      <c r="AJ260" s="183">
        <f>IF($W260=AJ$3,$AB260,IF(NOT($W260=0),"",SUMIFS('Val-Vol (2)'!AJ$4:AJ$1116,'Val-Vol (2)'!$A$4:$A$1116,$D260,'Val-Vol (2)'!$V$4:$V$1116,$V260)/SUMIFS('[6]Comp2016-2017 (3)'!$G$5:$G$289,'[6]Comp2016-2017 (3)'!$A$5:$A$289,$D260,'[6]Comp2016-2017 (3)'!$R$5:$R$289,$V260)*$AB260))</f>
        <v/>
      </c>
      <c r="AK260" s="183">
        <f>SUM(AC260:AJ260)-AB260</f>
        <v/>
      </c>
      <c r="AL260" s="179">
        <f>IF(A260=D260,"remplir à la main","")</f>
        <v/>
      </c>
      <c r="AM260" s="179">
        <f>VLOOKUP(A260,'[6]Table corresp.'!$M$4:$U$63,8,FALSE)</f>
        <v/>
      </c>
      <c r="AN260" s="179">
        <f>VLOOKUP(D260,'[6]Table corresp.'!$M$4:$U$63,9,FALSE)</f>
        <v/>
      </c>
    </row>
    <row r="261">
      <c r="A261" s="179" t="inlineStr">
        <is>
          <t>39 - Coffrages pour le bétonnage, bardeaux en bois</t>
        </is>
      </c>
      <c r="B261" s="179">
        <f>VLOOKUP(LEFT(A261,3),'[6]Table corresp.'!$A$4:$D$63,3,FALSE)</f>
        <v/>
      </c>
      <c r="C261" s="179">
        <f>VLOOKUP(A261,'[6]Table corresp.'!$M$4:$P$63,4,FALSE)</f>
        <v/>
      </c>
      <c r="D261" s="179" t="inlineStr">
        <is>
          <t>58 - Travaux de couverture par éléments</t>
        </is>
      </c>
      <c r="E261" s="179">
        <f>VLOOKUP(LEFT(D261,3),'[6]Table corresp.'!$A$4:$D$63,4,FALSE)</f>
        <v/>
      </c>
      <c r="F261" s="179">
        <f>LEFT(A261,3)&amp;" - "&amp;LEFT(D261,3)</f>
        <v/>
      </c>
      <c r="G261" s="195" t="n">
        <v>768.0102399999996</v>
      </c>
      <c r="H261" s="195" t="n">
        <v>4231.98976</v>
      </c>
      <c r="I261" s="195" t="n">
        <v>5000</v>
      </c>
      <c r="J261" s="195" t="n">
        <v>0.1768376335344643</v>
      </c>
      <c r="K261" s="195" t="n">
        <v>2.818045665592189</v>
      </c>
      <c r="L261" s="195" t="n">
        <v>2.994883299126654</v>
      </c>
      <c r="M261" s="195" t="n">
        <v>0.04848745238763743</v>
      </c>
      <c r="N261" s="195" t="n">
        <v>0.7726853854892787</v>
      </c>
      <c r="O261" s="195" t="n">
        <v>0.8211728378769161</v>
      </c>
      <c r="P261" s="195" t="n">
        <v>0.01800899300213409</v>
      </c>
      <c r="Q261" s="195" t="n">
        <v>0.286987354767181</v>
      </c>
      <c r="R261" s="195" t="n">
        <v>0.3049963477693151</v>
      </c>
      <c r="S261" s="196" t="n"/>
      <c r="T261" s="179">
        <f>VLOOKUP(A261,'[6]Groupe de branches'!$Z$27:$AM$86,14,FALSE)</f>
        <v/>
      </c>
      <c r="U261" s="179">
        <f>VLOOKUP(D261,'[6]Groupe de branches'!$Z$27:$AM$86,14,FALSE)</f>
        <v/>
      </c>
      <c r="V261" s="179" t="n">
        <v>2016</v>
      </c>
      <c r="W261" s="179">
        <f>VLOOKUP(D261,'[6]Table corresp.'!$M$4:$S$63,7,FALSE)</f>
        <v/>
      </c>
      <c r="X261" s="197">
        <f>IFERROR(G261/SUMIFS('[6]Comp2016-2017 (3)'!$I$5:$I$289,'[6]Comp2016-2017 (3)'!$A$5:$A$289,A261,'[6]Comp2016-2017 (3)'!$R$5:$R$289,V261),0)</f>
        <v/>
      </c>
      <c r="Y261" s="182">
        <f>IFERROR(IF(RIGHT(F261,3)="Exp",VLOOKUP(F261,#REF!,2,FALSE),VLOOKUP(F261,#REF!,9,FALSE)),1)</f>
        <v/>
      </c>
      <c r="Z261" s="197">
        <f>Y261/SUMIFS($Y$4:$Y$1116,$V$4:$V$1116,V261,$A$4:$A$1116,A261)</f>
        <v/>
      </c>
      <c r="AA261" s="181">
        <f>X261*Z261</f>
        <v/>
      </c>
      <c r="AB261" s="183">
        <f>IFERROR(SUMIFS('[6]Comp2016-2017 (3)'!$G$5:$G$289,'[6]Comp2016-2017 (3)'!$A$5:$A$289,A261,'[6]Comp2016-2017 (3)'!$R$5:$R$289,V261)*AA261/SUMIFS($AA$4:$AA$1116,$A$4:$A$1116,A261,$V$4:$V$1116,V261),0)</f>
        <v/>
      </c>
      <c r="AC261" s="183">
        <f>IF($W261=AC$3,$AB261,IF(NOT($W261=0),"",SUMIFS('Val-Vol (2)'!AC$4:AC$1116,'Val-Vol (2)'!$A$4:$A$1116,$D261,'Val-Vol (2)'!$V$4:$V$1116,$V261)/SUMIFS('[6]Comp2016-2017 (3)'!$G$5:$G$289,'[6]Comp2016-2017 (3)'!$A$5:$A$289,$D261,'[6]Comp2016-2017 (3)'!$R$5:$R$289,$V261)*$AB261))</f>
        <v/>
      </c>
      <c r="AD261" s="183">
        <f>IF($W261=AD$3,$AB261,IF(NOT($W261=0),"",SUMIFS('Val-Vol (2)'!AD$4:AD$1116,'Val-Vol (2)'!$A$4:$A$1116,$D261,'Val-Vol (2)'!$V$4:$V$1116,$V261)/SUMIFS('[6]Comp2016-2017 (3)'!$G$5:$G$289,'[6]Comp2016-2017 (3)'!$A$5:$A$289,$D261,'[6]Comp2016-2017 (3)'!$R$5:$R$289,$V261)*$AB261))</f>
        <v/>
      </c>
      <c r="AE261" s="183">
        <f>IF($W261=AE$3,$AB261,IF(NOT($W261=0),"",SUMIFS('Val-Vol (2)'!AE$4:AE$1116,'Val-Vol (2)'!$A$4:$A$1116,$D261,'Val-Vol (2)'!$V$4:$V$1116,$V261)/SUMIFS('[6]Comp2016-2017 (3)'!$G$5:$G$289,'[6]Comp2016-2017 (3)'!$A$5:$A$289,$D261,'[6]Comp2016-2017 (3)'!$R$5:$R$289,$V261)*$AB261))</f>
        <v/>
      </c>
      <c r="AF261" s="183">
        <f>IF($W261=AF$3,$AB261,IF(NOT($W261=0),"",SUMIFS('Val-Vol (2)'!AF$4:AF$1116,'Val-Vol (2)'!$A$4:$A$1116,$D261,'Val-Vol (2)'!$V$4:$V$1116,$V261)/SUMIFS('[6]Comp2016-2017 (3)'!$G$5:$G$289,'[6]Comp2016-2017 (3)'!$A$5:$A$289,$D261,'[6]Comp2016-2017 (3)'!$R$5:$R$289,$V261)*$AB261))</f>
        <v/>
      </c>
      <c r="AG261" s="183">
        <f>IF($W261=AG$3,$AB261,IF(NOT($W261=0),"",SUMIFS('Val-Vol (2)'!AG$4:AG$1116,'Val-Vol (2)'!$A$4:$A$1116,$D261,'Val-Vol (2)'!$V$4:$V$1116,$V261)/SUMIFS('[6]Comp2016-2017 (3)'!$G$5:$G$289,'[6]Comp2016-2017 (3)'!$A$5:$A$289,$D261,'[6]Comp2016-2017 (3)'!$R$5:$R$289,$V261)*$AB261))</f>
        <v/>
      </c>
      <c r="AH261" s="183">
        <f>IF($W261=AH$3,$AB261,IF(NOT($W261=0),"",SUMIFS('Val-Vol (2)'!AH$4:AH$1116,'Val-Vol (2)'!$A$4:$A$1116,$D261,'Val-Vol (2)'!$V$4:$V$1116,$V261)/SUMIFS('[6]Comp2016-2017 (3)'!$G$5:$G$289,'[6]Comp2016-2017 (3)'!$A$5:$A$289,$D261,'[6]Comp2016-2017 (3)'!$R$5:$R$289,$V261)*$AB261))</f>
        <v/>
      </c>
      <c r="AI261" s="183">
        <f>IF($W261=AI$3,$AB261,IF(NOT($W261=0),"",SUMIFS('Val-Vol (2)'!AI$4:AI$1116,'Val-Vol (2)'!$A$4:$A$1116,$D261,'Val-Vol (2)'!$V$4:$V$1116,$V261)/SUMIFS('[6]Comp2016-2017 (3)'!$G$5:$G$289,'[6]Comp2016-2017 (3)'!$A$5:$A$289,$D261,'[6]Comp2016-2017 (3)'!$R$5:$R$289,$V261)*$AB261))</f>
        <v/>
      </c>
      <c r="AJ261" s="183">
        <f>IF($W261=AJ$3,$AB261,IF(NOT($W261=0),"",SUMIFS('Val-Vol (2)'!AJ$4:AJ$1116,'Val-Vol (2)'!$A$4:$A$1116,$D261,'Val-Vol (2)'!$V$4:$V$1116,$V261)/SUMIFS('[6]Comp2016-2017 (3)'!$G$5:$G$289,'[6]Comp2016-2017 (3)'!$A$5:$A$289,$D261,'[6]Comp2016-2017 (3)'!$R$5:$R$289,$V261)*$AB261))</f>
        <v/>
      </c>
      <c r="AK261" s="183">
        <f>SUM(AC261:AJ261)-AB261</f>
        <v/>
      </c>
      <c r="AL261" s="179">
        <f>IF(A261=D261,"remplir à la main","")</f>
        <v/>
      </c>
      <c r="AM261" s="179">
        <f>VLOOKUP(A261,'[6]Table corresp.'!$M$4:$U$63,8,FALSE)</f>
        <v/>
      </c>
      <c r="AN261" s="179">
        <f>VLOOKUP(D261,'[6]Table corresp.'!$M$4:$U$63,9,FALSE)</f>
        <v/>
      </c>
    </row>
    <row r="262">
      <c r="A262" s="179" t="inlineStr">
        <is>
          <t>39 - Coffrages pour le bétonnage, bardeaux en bois</t>
        </is>
      </c>
      <c r="B262" s="179">
        <f>VLOOKUP(LEFT(A262,3),'[6]Table corresp.'!$A$4:$D$63,3,FALSE)</f>
        <v/>
      </c>
      <c r="C262" s="179">
        <f>VLOOKUP(A262,'[6]Table corresp.'!$M$4:$P$63,4,FALSE)</f>
        <v/>
      </c>
      <c r="D262" s="179" t="inlineStr">
        <is>
          <t>59 - Travaux de maçonnerie générale et gros œuvre de bâtiment</t>
        </is>
      </c>
      <c r="E262" s="179">
        <f>VLOOKUP(LEFT(D262,3),'[6]Table corresp.'!$A$4:$D$63,4,FALSE)</f>
        <v/>
      </c>
      <c r="F262" s="179">
        <f>LEFT(A262,3)&amp;" - "&amp;LEFT(D262,3)</f>
        <v/>
      </c>
      <c r="G262" s="195" t="n">
        <v>13503.51088</v>
      </c>
      <c r="H262" s="195" t="n">
        <v>4496.48912</v>
      </c>
      <c r="I262" s="195" t="n">
        <v>18000</v>
      </c>
      <c r="J262" s="195" t="n">
        <v>3.731089171560149</v>
      </c>
      <c r="K262" s="195" t="n">
        <v>2.994173519691701</v>
      </c>
      <c r="L262" s="195" t="n">
        <v>6.725262691251849</v>
      </c>
      <c r="M262" s="195" t="n">
        <v>1.023034548383018</v>
      </c>
      <c r="N262" s="195" t="n">
        <v>0.8209782220823586</v>
      </c>
      <c r="O262" s="195" t="n">
        <v>1.844012770465377</v>
      </c>
      <c r="P262" s="195" t="n">
        <v>0.3799709226931584</v>
      </c>
      <c r="Q262" s="195" t="n">
        <v>0.3049240644401298</v>
      </c>
      <c r="R262" s="195" t="n">
        <v>0.6848949871332882</v>
      </c>
      <c r="S262" s="196" t="inlineStr">
        <is>
          <t>BI</t>
        </is>
      </c>
      <c r="T262" s="179">
        <f>VLOOKUP(A262,'[6]Groupe de branches'!$Z$27:$AM$86,14,FALSE)</f>
        <v/>
      </c>
      <c r="U262" s="179">
        <f>VLOOKUP(D262,'[6]Groupe de branches'!$Z$27:$AM$86,14,FALSE)</f>
        <v/>
      </c>
      <c r="V262" s="179" t="n">
        <v>2016</v>
      </c>
      <c r="W262" s="179">
        <f>VLOOKUP(D262,'[6]Table corresp.'!$M$4:$S$63,7,FALSE)</f>
        <v/>
      </c>
      <c r="X262" s="197">
        <f>IFERROR(G262/SUMIFS('[6]Comp2016-2017 (3)'!$I$5:$I$289,'[6]Comp2016-2017 (3)'!$A$5:$A$289,A262,'[6]Comp2016-2017 (3)'!$R$5:$R$289,V262),0)</f>
        <v/>
      </c>
      <c r="Y262" s="182">
        <f>IFERROR(IF(RIGHT(F262,3)="Exp",VLOOKUP(F262,#REF!,2,FALSE),VLOOKUP(F262,#REF!,9,FALSE)),1)</f>
        <v/>
      </c>
      <c r="Z262" s="197">
        <f>Y262/SUMIFS($Y$4:$Y$1116,$V$4:$V$1116,V262,$A$4:$A$1116,A262)</f>
        <v/>
      </c>
      <c r="AA262" s="181">
        <f>X262*Z262</f>
        <v/>
      </c>
      <c r="AB262" s="183">
        <f>IFERROR(SUMIFS('[6]Comp2016-2017 (3)'!$G$5:$G$289,'[6]Comp2016-2017 (3)'!$A$5:$A$289,A262,'[6]Comp2016-2017 (3)'!$R$5:$R$289,V262)*AA262/SUMIFS($AA$4:$AA$1116,$A$4:$A$1116,A262,$V$4:$V$1116,V262),0)</f>
        <v/>
      </c>
      <c r="AC262" s="183">
        <f>IF($W262=AC$3,$AB262,IF(NOT($W262=0),"",SUMIFS('Val-Vol (2)'!AC$4:AC$1116,'Val-Vol (2)'!$A$4:$A$1116,$D262,'Val-Vol (2)'!$V$4:$V$1116,$V262)/SUMIFS('[6]Comp2016-2017 (3)'!$G$5:$G$289,'[6]Comp2016-2017 (3)'!$A$5:$A$289,$D262,'[6]Comp2016-2017 (3)'!$R$5:$R$289,$V262)*$AB262))</f>
        <v/>
      </c>
      <c r="AD262" s="183">
        <f>IF($W262=AD$3,$AB262,IF(NOT($W262=0),"",SUMIFS('Val-Vol (2)'!AD$4:AD$1116,'Val-Vol (2)'!$A$4:$A$1116,$D262,'Val-Vol (2)'!$V$4:$V$1116,$V262)/SUMIFS('[6]Comp2016-2017 (3)'!$G$5:$G$289,'[6]Comp2016-2017 (3)'!$A$5:$A$289,$D262,'[6]Comp2016-2017 (3)'!$R$5:$R$289,$V262)*$AB262))</f>
        <v/>
      </c>
      <c r="AE262" s="183">
        <f>IF($W262=AE$3,$AB262,IF(NOT($W262=0),"",SUMIFS('Val-Vol (2)'!AE$4:AE$1116,'Val-Vol (2)'!$A$4:$A$1116,$D262,'Val-Vol (2)'!$V$4:$V$1116,$V262)/SUMIFS('[6]Comp2016-2017 (3)'!$G$5:$G$289,'[6]Comp2016-2017 (3)'!$A$5:$A$289,$D262,'[6]Comp2016-2017 (3)'!$R$5:$R$289,$V262)*$AB262))</f>
        <v/>
      </c>
      <c r="AF262" s="183">
        <f>IF($W262=AF$3,$AB262,IF(NOT($W262=0),"",SUMIFS('Val-Vol (2)'!AF$4:AF$1116,'Val-Vol (2)'!$A$4:$A$1116,$D262,'Val-Vol (2)'!$V$4:$V$1116,$V262)/SUMIFS('[6]Comp2016-2017 (3)'!$G$5:$G$289,'[6]Comp2016-2017 (3)'!$A$5:$A$289,$D262,'[6]Comp2016-2017 (3)'!$R$5:$R$289,$V262)*$AB262))</f>
        <v/>
      </c>
      <c r="AG262" s="183">
        <f>IF($W262=AG$3,$AB262,IF(NOT($W262=0),"",SUMIFS('Val-Vol (2)'!AG$4:AG$1116,'Val-Vol (2)'!$A$4:$A$1116,$D262,'Val-Vol (2)'!$V$4:$V$1116,$V262)/SUMIFS('[6]Comp2016-2017 (3)'!$G$5:$G$289,'[6]Comp2016-2017 (3)'!$A$5:$A$289,$D262,'[6]Comp2016-2017 (3)'!$R$5:$R$289,$V262)*$AB262))</f>
        <v/>
      </c>
      <c r="AH262" s="183">
        <f>IF($W262=AH$3,$AB262,IF(NOT($W262=0),"",SUMIFS('Val-Vol (2)'!AH$4:AH$1116,'Val-Vol (2)'!$A$4:$A$1116,$D262,'Val-Vol (2)'!$V$4:$V$1116,$V262)/SUMIFS('[6]Comp2016-2017 (3)'!$G$5:$G$289,'[6]Comp2016-2017 (3)'!$A$5:$A$289,$D262,'[6]Comp2016-2017 (3)'!$R$5:$R$289,$V262)*$AB262))</f>
        <v/>
      </c>
      <c r="AI262" s="183">
        <f>IF($W262=AI$3,$AB262,IF(NOT($W262=0),"",SUMIFS('Val-Vol (2)'!AI$4:AI$1116,'Val-Vol (2)'!$A$4:$A$1116,$D262,'Val-Vol (2)'!$V$4:$V$1116,$V262)/SUMIFS('[6]Comp2016-2017 (3)'!$G$5:$G$289,'[6]Comp2016-2017 (3)'!$A$5:$A$289,$D262,'[6]Comp2016-2017 (3)'!$R$5:$R$289,$V262)*$AB262))</f>
        <v/>
      </c>
      <c r="AJ262" s="183">
        <f>IF($W262=AJ$3,$AB262,IF(NOT($W262=0),"",SUMIFS('Val-Vol (2)'!AJ$4:AJ$1116,'Val-Vol (2)'!$A$4:$A$1116,$D262,'Val-Vol (2)'!$V$4:$V$1116,$V262)/SUMIFS('[6]Comp2016-2017 (3)'!$G$5:$G$289,'[6]Comp2016-2017 (3)'!$A$5:$A$289,$D262,'[6]Comp2016-2017 (3)'!$R$5:$R$289,$V262)*$AB262))</f>
        <v/>
      </c>
      <c r="AK262" s="183">
        <f>SUM(AC262:AJ262)-AB262</f>
        <v/>
      </c>
      <c r="AL262" s="179">
        <f>IF(A262=D262,"remplir à la main","")</f>
        <v/>
      </c>
      <c r="AM262" s="179">
        <f>VLOOKUP(A262,'[6]Table corresp.'!$M$4:$U$63,8,FALSE)</f>
        <v/>
      </c>
      <c r="AN262" s="179">
        <f>VLOOKUP(D262,'[6]Table corresp.'!$M$4:$U$63,9,FALSE)</f>
        <v/>
      </c>
    </row>
    <row r="263">
      <c r="A263" s="179" t="inlineStr">
        <is>
          <t>39 - Coffrages pour le bétonnage, bardeaux en bois</t>
        </is>
      </c>
      <c r="B263" s="179">
        <f>VLOOKUP(LEFT(A263,3),'[6]Table corresp.'!$A$4:$D$63,3,FALSE)</f>
        <v/>
      </c>
      <c r="C263" s="179">
        <f>VLOOKUP(A263,'[6]Table corresp.'!$M$4:$P$63,4,FALSE)</f>
        <v/>
      </c>
      <c r="D263" s="179" t="inlineStr">
        <is>
          <t>Consommation finale</t>
        </is>
      </c>
      <c r="E263" s="179">
        <f>VLOOKUP(LEFT(D263,3),'[6]Table corresp.'!$A$4:$D$63,4,FALSE)</f>
        <v/>
      </c>
      <c r="F263" s="179">
        <f>LEFT(A263,3)&amp;" - "&amp;LEFT(D263,3)</f>
        <v/>
      </c>
      <c r="G263" s="195" t="n">
        <v>613</v>
      </c>
      <c r="H263" s="195" t="n">
        <v>0</v>
      </c>
      <c r="I263" s="195" t="n">
        <v>613</v>
      </c>
      <c r="J263" s="195" t="n">
        <v>0.7009452004312252</v>
      </c>
      <c r="K263" s="195" t="n">
        <v>0</v>
      </c>
      <c r="L263" s="195" t="n">
        <v>0.7009452004312252</v>
      </c>
      <c r="M263" s="195" t="n">
        <v>0.1921935187264774</v>
      </c>
      <c r="N263" s="195" t="n">
        <v>0</v>
      </c>
      <c r="O263" s="195" t="n">
        <v>0.1921935187264774</v>
      </c>
      <c r="P263" s="195" t="n">
        <v>0.07138365831493232</v>
      </c>
      <c r="Q263" s="195" t="n">
        <v>0</v>
      </c>
      <c r="R263" s="195" t="n">
        <v>0.07138365831493232</v>
      </c>
      <c r="S263" s="196" t="n"/>
      <c r="T263" s="179">
        <f>VLOOKUP(A263,'[6]Groupe de branches'!$Z$27:$AM$86,14,FALSE)</f>
        <v/>
      </c>
      <c r="U263" s="179">
        <f>VLOOKUP(D263,'[6]Groupe de branches'!$Z$27:$AM$86,14,FALSE)</f>
        <v/>
      </c>
      <c r="V263" s="179" t="n">
        <v>2016</v>
      </c>
      <c r="W263" s="179">
        <f>VLOOKUP(D263,'[6]Table corresp.'!$M$4:$S$63,7,FALSE)</f>
        <v/>
      </c>
      <c r="X263" s="197">
        <f>IFERROR(G263/SUMIFS('[6]Comp2016-2017 (3)'!$I$5:$I$289,'[6]Comp2016-2017 (3)'!$A$5:$A$289,A263,'[6]Comp2016-2017 (3)'!$R$5:$R$289,V263),0)</f>
        <v/>
      </c>
      <c r="Y263" s="182">
        <f>IFERROR(IF(RIGHT(F263,3)="Exp",VLOOKUP(F263,#REF!,2,FALSE),VLOOKUP(F263,#REF!,9,FALSE)),1)</f>
        <v/>
      </c>
      <c r="Z263" s="197">
        <f>Y263/SUMIFS($Y$4:$Y$1116,$V$4:$V$1116,V263,$A$4:$A$1116,A263)</f>
        <v/>
      </c>
      <c r="AA263" s="181">
        <f>X263*Z263</f>
        <v/>
      </c>
      <c r="AB263" s="183">
        <f>IFERROR(SUMIFS('[6]Comp2016-2017 (3)'!$G$5:$G$289,'[6]Comp2016-2017 (3)'!$A$5:$A$289,A263,'[6]Comp2016-2017 (3)'!$R$5:$R$289,V263)*AA263/SUMIFS($AA$4:$AA$1116,$A$4:$A$1116,A263,$V$4:$V$1116,V263),0)</f>
        <v/>
      </c>
      <c r="AC263" s="183">
        <f>IF($W263=AC$3,$AB263,IF(NOT($W263=0),"",SUMIFS('Val-Vol (2)'!AC$4:AC$1116,'Val-Vol (2)'!$A$4:$A$1116,$D263,'Val-Vol (2)'!$V$4:$V$1116,$V263)/SUMIFS('[6]Comp2016-2017 (3)'!$G$5:$G$289,'[6]Comp2016-2017 (3)'!$A$5:$A$289,$D263,'[6]Comp2016-2017 (3)'!$R$5:$R$289,$V263)*$AB263))</f>
        <v/>
      </c>
      <c r="AD263" s="183">
        <f>IF($W263=AD$3,$AB263,IF(NOT($W263=0),"",SUMIFS('Val-Vol (2)'!AD$4:AD$1116,'Val-Vol (2)'!$A$4:$A$1116,$D263,'Val-Vol (2)'!$V$4:$V$1116,$V263)/SUMIFS('[6]Comp2016-2017 (3)'!$G$5:$G$289,'[6]Comp2016-2017 (3)'!$A$5:$A$289,$D263,'[6]Comp2016-2017 (3)'!$R$5:$R$289,$V263)*$AB263))</f>
        <v/>
      </c>
      <c r="AE263" s="183">
        <f>IF($W263=AE$3,$AB263,IF(NOT($W263=0),"",SUMIFS('Val-Vol (2)'!AE$4:AE$1116,'Val-Vol (2)'!$A$4:$A$1116,$D263,'Val-Vol (2)'!$V$4:$V$1116,$V263)/SUMIFS('[6]Comp2016-2017 (3)'!$G$5:$G$289,'[6]Comp2016-2017 (3)'!$A$5:$A$289,$D263,'[6]Comp2016-2017 (3)'!$R$5:$R$289,$V263)*$AB263))</f>
        <v/>
      </c>
      <c r="AF263" s="183">
        <f>IF($W263=AF$3,$AB263,IF(NOT($W263=0),"",SUMIFS('Val-Vol (2)'!AF$4:AF$1116,'Val-Vol (2)'!$A$4:$A$1116,$D263,'Val-Vol (2)'!$V$4:$V$1116,$V263)/SUMIFS('[6]Comp2016-2017 (3)'!$G$5:$G$289,'[6]Comp2016-2017 (3)'!$A$5:$A$289,$D263,'[6]Comp2016-2017 (3)'!$R$5:$R$289,$V263)*$AB263))</f>
        <v/>
      </c>
      <c r="AG263" s="183">
        <f>IF($W263=AG$3,$AB263,IF(NOT($W263=0),"",SUMIFS('Val-Vol (2)'!AG$4:AG$1116,'Val-Vol (2)'!$A$4:$A$1116,$D263,'Val-Vol (2)'!$V$4:$V$1116,$V263)/SUMIFS('[6]Comp2016-2017 (3)'!$G$5:$G$289,'[6]Comp2016-2017 (3)'!$A$5:$A$289,$D263,'[6]Comp2016-2017 (3)'!$R$5:$R$289,$V263)*$AB263))</f>
        <v/>
      </c>
      <c r="AH263" s="183">
        <f>IF($W263=AH$3,$AB263,IF(NOT($W263=0),"",SUMIFS('Val-Vol (2)'!AH$4:AH$1116,'Val-Vol (2)'!$A$4:$A$1116,$D263,'Val-Vol (2)'!$V$4:$V$1116,$V263)/SUMIFS('[6]Comp2016-2017 (3)'!$G$5:$G$289,'[6]Comp2016-2017 (3)'!$A$5:$A$289,$D263,'[6]Comp2016-2017 (3)'!$R$5:$R$289,$V263)*$AB263))</f>
        <v/>
      </c>
      <c r="AI263" s="183">
        <f>IF($W263=AI$3,$AB263,IF(NOT($W263=0),"",SUMIFS('Val-Vol (2)'!AI$4:AI$1116,'Val-Vol (2)'!$A$4:$A$1116,$D263,'Val-Vol (2)'!$V$4:$V$1116,$V263)/SUMIFS('[6]Comp2016-2017 (3)'!$G$5:$G$289,'[6]Comp2016-2017 (3)'!$A$5:$A$289,$D263,'[6]Comp2016-2017 (3)'!$R$5:$R$289,$V263)*$AB263))</f>
        <v/>
      </c>
      <c r="AJ263" s="183">
        <f>IF($W263=AJ$3,$AB263,IF(NOT($W263=0),"",SUMIFS('Val-Vol (2)'!AJ$4:AJ$1116,'Val-Vol (2)'!$A$4:$A$1116,$D263,'Val-Vol (2)'!$V$4:$V$1116,$V263)/SUMIFS('[6]Comp2016-2017 (3)'!$G$5:$G$289,'[6]Comp2016-2017 (3)'!$A$5:$A$289,$D263,'[6]Comp2016-2017 (3)'!$R$5:$R$289,$V263)*$AB263))</f>
        <v/>
      </c>
      <c r="AK263" s="183">
        <f>SUM(AC263:AJ263)-AB263</f>
        <v/>
      </c>
      <c r="AL263" s="179">
        <f>IF(A263=D263,"remplir à la main","")</f>
        <v/>
      </c>
      <c r="AM263" s="179">
        <f>VLOOKUP(A263,'[6]Table corresp.'!$M$4:$U$63,8,FALSE)</f>
        <v/>
      </c>
      <c r="AN263" s="179">
        <f>VLOOKUP(D263,'[6]Table corresp.'!$M$4:$U$63,9,FALSE)</f>
        <v/>
      </c>
    </row>
    <row r="264">
      <c r="A264" s="179" t="inlineStr">
        <is>
          <t>39 - Coffrages pour le bétonnage, bardeaux en bois</t>
        </is>
      </c>
      <c r="B264" s="179">
        <f>VLOOKUP(LEFT(A264,3),'[6]Table corresp.'!$A$4:$D$63,3,FALSE)</f>
        <v/>
      </c>
      <c r="C264" s="179">
        <f>VLOOKUP(A264,'[6]Table corresp.'!$M$4:$P$63,4,FALSE)</f>
        <v/>
      </c>
      <c r="D264" s="179" t="inlineStr">
        <is>
          <t>Exportation</t>
        </is>
      </c>
      <c r="E264" s="179">
        <f>VLOOKUP(LEFT(D264,3),'[6]Table corresp.'!$A$4:$D$63,4,FALSE)</f>
        <v/>
      </c>
      <c r="F264" s="179">
        <f>LEFT(A264,3)&amp;" - "&amp;LEFT(D264,3)</f>
        <v/>
      </c>
      <c r="G264" s="195" t="n">
        <v>2200.173</v>
      </c>
      <c r="H264" s="195" t="n">
        <v>0</v>
      </c>
      <c r="I264" s="195" t="n">
        <v>2200.173</v>
      </c>
      <c r="J264" s="195" t="n">
        <v>2.774269986236156</v>
      </c>
      <c r="K264" s="195" t="n">
        <v>0</v>
      </c>
      <c r="L264" s="195" t="n">
        <v>2.774269986236156</v>
      </c>
      <c r="M264" s="195" t="n">
        <v>0.7606824473924029</v>
      </c>
      <c r="N264" s="195" t="n">
        <v>0</v>
      </c>
      <c r="O264" s="195" t="n">
        <v>0.7606824473924029</v>
      </c>
      <c r="P264" s="195" t="n">
        <v>0.2825292771089951</v>
      </c>
      <c r="Q264" s="195" t="n">
        <v>0</v>
      </c>
      <c r="R264" s="195" t="n">
        <v>0.2825292771089951</v>
      </c>
      <c r="S264" s="196" t="n"/>
      <c r="T264" s="179">
        <f>VLOOKUP(A264,'[6]Groupe de branches'!$Z$27:$AM$86,14,FALSE)</f>
        <v/>
      </c>
      <c r="U264" s="179">
        <f>VLOOKUP(D264,'[6]Groupe de branches'!$Z$27:$AM$86,14,FALSE)</f>
        <v/>
      </c>
      <c r="V264" s="179" t="n">
        <v>2016</v>
      </c>
      <c r="W264" s="179">
        <f>VLOOKUP(D264,'[6]Table corresp.'!$M$4:$S$63,7,FALSE)</f>
        <v/>
      </c>
      <c r="X264" s="197">
        <f>IFERROR(G264/SUMIFS('[6]Comp2016-2017 (3)'!$I$5:$I$289,'[6]Comp2016-2017 (3)'!$A$5:$A$289,A264,'[6]Comp2016-2017 (3)'!$R$5:$R$289,V264),0)</f>
        <v/>
      </c>
      <c r="Y264" s="182">
        <f>IFERROR(IF(RIGHT(F264,3)="Exp",VLOOKUP(F264,#REF!,2,FALSE),VLOOKUP(F264,#REF!,9,FALSE)),1)</f>
        <v/>
      </c>
      <c r="Z264" s="197">
        <f>Y264/SUMIFS($Y$4:$Y$1116,$V$4:$V$1116,V264,$A$4:$A$1116,A264)</f>
        <v/>
      </c>
      <c r="AA264" s="181">
        <f>X264*Z264</f>
        <v/>
      </c>
      <c r="AB264" s="183">
        <f>IFERROR(SUMIFS('[6]Comp2016-2017 (3)'!$G$5:$G$289,'[6]Comp2016-2017 (3)'!$A$5:$A$289,A264,'[6]Comp2016-2017 (3)'!$R$5:$R$289,V264)*AA264/SUMIFS($AA$4:$AA$1116,$A$4:$A$1116,A264,$V$4:$V$1116,V264),0)</f>
        <v/>
      </c>
      <c r="AC264" s="183">
        <f>IF($W264=AC$3,$AB264,IF(NOT($W264=0),"",SUMIFS('Val-Vol (2)'!AC$4:AC$1116,'Val-Vol (2)'!$A$4:$A$1116,$D264,'Val-Vol (2)'!$V$4:$V$1116,$V264)/SUMIFS('[6]Comp2016-2017 (3)'!$G$5:$G$289,'[6]Comp2016-2017 (3)'!$A$5:$A$289,$D264,'[6]Comp2016-2017 (3)'!$R$5:$R$289,$V264)*$AB264))</f>
        <v/>
      </c>
      <c r="AD264" s="183">
        <f>IF($W264=AD$3,$AB264,IF(NOT($W264=0),"",SUMIFS('Val-Vol (2)'!AD$4:AD$1116,'Val-Vol (2)'!$A$4:$A$1116,$D264,'Val-Vol (2)'!$V$4:$V$1116,$V264)/SUMIFS('[6]Comp2016-2017 (3)'!$G$5:$G$289,'[6]Comp2016-2017 (3)'!$A$5:$A$289,$D264,'[6]Comp2016-2017 (3)'!$R$5:$R$289,$V264)*$AB264))</f>
        <v/>
      </c>
      <c r="AE264" s="183">
        <f>IF($W264=AE$3,$AB264,IF(NOT($W264=0),"",SUMIFS('Val-Vol (2)'!AE$4:AE$1116,'Val-Vol (2)'!$A$4:$A$1116,$D264,'Val-Vol (2)'!$V$4:$V$1116,$V264)/SUMIFS('[6]Comp2016-2017 (3)'!$G$5:$G$289,'[6]Comp2016-2017 (3)'!$A$5:$A$289,$D264,'[6]Comp2016-2017 (3)'!$R$5:$R$289,$V264)*$AB264))</f>
        <v/>
      </c>
      <c r="AF264" s="183">
        <f>IF($W264=AF$3,$AB264,IF(NOT($W264=0),"",SUMIFS('Val-Vol (2)'!AF$4:AF$1116,'Val-Vol (2)'!$A$4:$A$1116,$D264,'Val-Vol (2)'!$V$4:$V$1116,$V264)/SUMIFS('[6]Comp2016-2017 (3)'!$G$5:$G$289,'[6]Comp2016-2017 (3)'!$A$5:$A$289,$D264,'[6]Comp2016-2017 (3)'!$R$5:$R$289,$V264)*$AB264))</f>
        <v/>
      </c>
      <c r="AG264" s="183">
        <f>IF($W264=AG$3,$AB264,IF(NOT($W264=0),"",SUMIFS('Val-Vol (2)'!AG$4:AG$1116,'Val-Vol (2)'!$A$4:$A$1116,$D264,'Val-Vol (2)'!$V$4:$V$1116,$V264)/SUMIFS('[6]Comp2016-2017 (3)'!$G$5:$G$289,'[6]Comp2016-2017 (3)'!$A$5:$A$289,$D264,'[6]Comp2016-2017 (3)'!$R$5:$R$289,$V264)*$AB264))</f>
        <v/>
      </c>
      <c r="AH264" s="183">
        <f>IF($W264=AH$3,$AB264,IF(NOT($W264=0),"",SUMIFS('Val-Vol (2)'!AH$4:AH$1116,'Val-Vol (2)'!$A$4:$A$1116,$D264,'Val-Vol (2)'!$V$4:$V$1116,$V264)/SUMIFS('[6]Comp2016-2017 (3)'!$G$5:$G$289,'[6]Comp2016-2017 (3)'!$A$5:$A$289,$D264,'[6]Comp2016-2017 (3)'!$R$5:$R$289,$V264)*$AB264))</f>
        <v/>
      </c>
      <c r="AI264" s="183">
        <f>IF($W264=AI$3,$AB264,IF(NOT($W264=0),"",SUMIFS('Val-Vol (2)'!AI$4:AI$1116,'Val-Vol (2)'!$A$4:$A$1116,$D264,'Val-Vol (2)'!$V$4:$V$1116,$V264)/SUMIFS('[6]Comp2016-2017 (3)'!$G$5:$G$289,'[6]Comp2016-2017 (3)'!$A$5:$A$289,$D264,'[6]Comp2016-2017 (3)'!$R$5:$R$289,$V264)*$AB264))</f>
        <v/>
      </c>
      <c r="AJ264" s="183">
        <f>IF($W264=AJ$3,$AB264,IF(NOT($W264=0),"",SUMIFS('Val-Vol (2)'!AJ$4:AJ$1116,'Val-Vol (2)'!$A$4:$A$1116,$D264,'Val-Vol (2)'!$V$4:$V$1116,$V264)/SUMIFS('[6]Comp2016-2017 (3)'!$G$5:$G$289,'[6]Comp2016-2017 (3)'!$A$5:$A$289,$D264,'[6]Comp2016-2017 (3)'!$R$5:$R$289,$V264)*$AB264))</f>
        <v/>
      </c>
      <c r="AK264" s="183">
        <f>SUM(AC264:AJ264)-AB264</f>
        <v/>
      </c>
      <c r="AL264" s="179">
        <f>IF(A264=D264,"remplir à la main","")</f>
        <v/>
      </c>
      <c r="AM264" s="179">
        <f>VLOOKUP(A264,'[6]Table corresp.'!$M$4:$U$63,8,FALSE)</f>
        <v/>
      </c>
      <c r="AN264" s="179">
        <f>VLOOKUP(D264,'[6]Table corresp.'!$M$4:$U$63,9,FALSE)</f>
        <v/>
      </c>
    </row>
    <row r="265">
      <c r="A265" s="179" t="inlineStr">
        <is>
          <t>40 - Produits en bois pour aménagement extérieur</t>
        </is>
      </c>
      <c r="B265" s="179">
        <f>VLOOKUP(LEFT(A265,3),'[6]Table corresp.'!$A$4:$D$63,3,FALSE)</f>
        <v/>
      </c>
      <c r="C265" s="179">
        <f>VLOOKUP(A265,'[6]Table corresp.'!$M$4:$P$63,4,FALSE)</f>
        <v/>
      </c>
      <c r="D265" s="179" t="inlineStr">
        <is>
          <t>Consommation finale</t>
        </is>
      </c>
      <c r="E265" s="179">
        <f>VLOOKUP(LEFT(D265,3),'[6]Table corresp.'!$A$4:$D$63,4,FALSE)</f>
        <v/>
      </c>
      <c r="F265" s="179">
        <f>LEFT(A265,3)&amp;" - "&amp;LEFT(D265,3)</f>
        <v/>
      </c>
      <c r="G265" s="195" t="n">
        <v>160430.26</v>
      </c>
      <c r="H265" s="195" t="n">
        <v>206862.7695454545</v>
      </c>
      <c r="I265" s="195" t="n">
        <v>367293.0295454545</v>
      </c>
      <c r="J265" s="195" t="n">
        <v>314.5497158347259</v>
      </c>
      <c r="K265" s="195" t="n">
        <v>405.5882239078653</v>
      </c>
      <c r="L265" s="195" t="n">
        <v>720.1379397425911</v>
      </c>
      <c r="M265" s="195" t="n">
        <v>0</v>
      </c>
      <c r="N265" s="195" t="n">
        <v>0</v>
      </c>
      <c r="O265" s="195" t="n">
        <v>0</v>
      </c>
      <c r="P265" s="195" t="n">
        <v>0</v>
      </c>
      <c r="Q265" s="195" t="n">
        <v>0</v>
      </c>
      <c r="R265" s="195" t="n">
        <v>0</v>
      </c>
      <c r="S265" s="196" t="n"/>
      <c r="T265" s="179">
        <f>VLOOKUP(A265,'[6]Groupe de branches'!$Z$27:$AM$86,14,FALSE)</f>
        <v/>
      </c>
      <c r="U265" s="179">
        <f>VLOOKUP(D265,'[6]Groupe de branches'!$Z$27:$AM$86,14,FALSE)</f>
        <v/>
      </c>
      <c r="V265" s="179" t="n">
        <v>2016</v>
      </c>
      <c r="W265" s="179">
        <f>VLOOKUP(D265,'[6]Table corresp.'!$M$4:$S$63,7,FALSE)</f>
        <v/>
      </c>
      <c r="X265" s="197">
        <f>IFERROR(G265/SUMIFS('[6]Comp2016-2017 (3)'!$I$5:$I$289,'[6]Comp2016-2017 (3)'!$A$5:$A$289,A265,'[6]Comp2016-2017 (3)'!$R$5:$R$289,V265),0)</f>
        <v/>
      </c>
      <c r="Y265" s="182">
        <f>IFERROR(IF(RIGHT(F265,3)="Exp",VLOOKUP(F265,#REF!,2,FALSE),VLOOKUP(F265,#REF!,9,FALSE)),1)</f>
        <v/>
      </c>
      <c r="Z265" s="197">
        <f>Y265/SUMIFS($Y$4:$Y$1116,$V$4:$V$1116,V265,$A$4:$A$1116,A265)</f>
        <v/>
      </c>
      <c r="AA265" s="181">
        <f>X265*Z265</f>
        <v/>
      </c>
      <c r="AB265" s="183">
        <f>IFERROR(SUMIFS('[6]Comp2016-2017 (3)'!$G$5:$G$289,'[6]Comp2016-2017 (3)'!$A$5:$A$289,A265,'[6]Comp2016-2017 (3)'!$R$5:$R$289,V265)*AA265/SUMIFS($AA$4:$AA$1116,$A$4:$A$1116,A265,$V$4:$V$1116,V265),0)</f>
        <v/>
      </c>
      <c r="AC265" s="183">
        <f>IF($W265=AC$3,$AB265,IF(NOT($W265=0),"",SUMIFS('Val-Vol (2)'!AC$4:AC$1116,'Val-Vol (2)'!$A$4:$A$1116,$D265,'Val-Vol (2)'!$V$4:$V$1116,$V265)/SUMIFS('[6]Comp2016-2017 (3)'!$G$5:$G$289,'[6]Comp2016-2017 (3)'!$A$5:$A$289,$D265,'[6]Comp2016-2017 (3)'!$R$5:$R$289,$V265)*$AB265))</f>
        <v/>
      </c>
      <c r="AD265" s="183">
        <f>IF($W265=AD$3,$AB265,IF(NOT($W265=0),"",SUMIFS('Val-Vol (2)'!AD$4:AD$1116,'Val-Vol (2)'!$A$4:$A$1116,$D265,'Val-Vol (2)'!$V$4:$V$1116,$V265)/SUMIFS('[6]Comp2016-2017 (3)'!$G$5:$G$289,'[6]Comp2016-2017 (3)'!$A$5:$A$289,$D265,'[6]Comp2016-2017 (3)'!$R$5:$R$289,$V265)*$AB265))</f>
        <v/>
      </c>
      <c r="AE265" s="183">
        <f>IF($W265=AE$3,$AB265,IF(NOT($W265=0),"",SUMIFS('Val-Vol (2)'!AE$4:AE$1116,'Val-Vol (2)'!$A$4:$A$1116,$D265,'Val-Vol (2)'!$V$4:$V$1116,$V265)/SUMIFS('[6]Comp2016-2017 (3)'!$G$5:$G$289,'[6]Comp2016-2017 (3)'!$A$5:$A$289,$D265,'[6]Comp2016-2017 (3)'!$R$5:$R$289,$V265)*$AB265))</f>
        <v/>
      </c>
      <c r="AF265" s="183">
        <f>IF($W265=AF$3,$AB265,IF(NOT($W265=0),"",SUMIFS('Val-Vol (2)'!AF$4:AF$1116,'Val-Vol (2)'!$A$4:$A$1116,$D265,'Val-Vol (2)'!$V$4:$V$1116,$V265)/SUMIFS('[6]Comp2016-2017 (3)'!$G$5:$G$289,'[6]Comp2016-2017 (3)'!$A$5:$A$289,$D265,'[6]Comp2016-2017 (3)'!$R$5:$R$289,$V265)*$AB265))</f>
        <v/>
      </c>
      <c r="AG265" s="183">
        <f>IF($W265=AG$3,$AB265,IF(NOT($W265=0),"",SUMIFS('Val-Vol (2)'!AG$4:AG$1116,'Val-Vol (2)'!$A$4:$A$1116,$D265,'Val-Vol (2)'!$V$4:$V$1116,$V265)/SUMIFS('[6]Comp2016-2017 (3)'!$G$5:$G$289,'[6]Comp2016-2017 (3)'!$A$5:$A$289,$D265,'[6]Comp2016-2017 (3)'!$R$5:$R$289,$V265)*$AB265))</f>
        <v/>
      </c>
      <c r="AH265" s="183">
        <f>IF($W265=AH$3,$AB265,IF(NOT($W265=0),"",SUMIFS('Val-Vol (2)'!AH$4:AH$1116,'Val-Vol (2)'!$A$4:$A$1116,$D265,'Val-Vol (2)'!$V$4:$V$1116,$V265)/SUMIFS('[6]Comp2016-2017 (3)'!$G$5:$G$289,'[6]Comp2016-2017 (3)'!$A$5:$A$289,$D265,'[6]Comp2016-2017 (3)'!$R$5:$R$289,$V265)*$AB265))</f>
        <v/>
      </c>
      <c r="AI265" s="183">
        <f>IF($W265=AI$3,$AB265,IF(NOT($W265=0),"",SUMIFS('Val-Vol (2)'!AI$4:AI$1116,'Val-Vol (2)'!$A$4:$A$1116,$D265,'Val-Vol (2)'!$V$4:$V$1116,$V265)/SUMIFS('[6]Comp2016-2017 (3)'!$G$5:$G$289,'[6]Comp2016-2017 (3)'!$A$5:$A$289,$D265,'[6]Comp2016-2017 (3)'!$R$5:$R$289,$V265)*$AB265))</f>
        <v/>
      </c>
      <c r="AJ265" s="183">
        <f>IF($W265=AJ$3,$AB265,IF(NOT($W265=0),"",SUMIFS('Val-Vol (2)'!AJ$4:AJ$1116,'Val-Vol (2)'!$A$4:$A$1116,$D265,'Val-Vol (2)'!$V$4:$V$1116,$V265)/SUMIFS('[6]Comp2016-2017 (3)'!$G$5:$G$289,'[6]Comp2016-2017 (3)'!$A$5:$A$289,$D265,'[6]Comp2016-2017 (3)'!$R$5:$R$289,$V265)*$AB265))</f>
        <v/>
      </c>
      <c r="AK265" s="183">
        <f>SUM(AC265:AJ265)-AB265</f>
        <v/>
      </c>
      <c r="AL265" s="179">
        <f>IF(A265=D265,"remplir à la main","")</f>
        <v/>
      </c>
      <c r="AM265" s="179">
        <f>VLOOKUP(A265,'[6]Table corresp.'!$M$4:$U$63,8,FALSE)</f>
        <v/>
      </c>
      <c r="AN265" s="179">
        <f>VLOOKUP(D265,'[6]Table corresp.'!$M$4:$U$63,9,FALSE)</f>
        <v/>
      </c>
    </row>
    <row r="266">
      <c r="A266" s="179" t="inlineStr">
        <is>
          <t>40 - Produits en bois pour aménagement extérieur</t>
        </is>
      </c>
      <c r="B266" s="179">
        <f>VLOOKUP(LEFT(A266,3),'[6]Table corresp.'!$A$4:$D$63,3,FALSE)</f>
        <v/>
      </c>
      <c r="C266" s="179">
        <f>VLOOKUP(A266,'[6]Table corresp.'!$M$4:$P$63,4,FALSE)</f>
        <v/>
      </c>
      <c r="D266" s="179" t="inlineStr">
        <is>
          <t>Exportation</t>
        </is>
      </c>
      <c r="E266" s="179">
        <f>VLOOKUP(LEFT(D266,3),'[6]Table corresp.'!$A$4:$D$63,4,FALSE)</f>
        <v/>
      </c>
      <c r="F266" s="179">
        <f>LEFT(A266,3)&amp;" - "&amp;LEFT(D266,3)</f>
        <v/>
      </c>
      <c r="G266" s="195" t="n">
        <v>7441.106818181817</v>
      </c>
      <c r="H266" s="195" t="n">
        <v>0</v>
      </c>
      <c r="I266" s="195" t="n">
        <v>7441.106818181817</v>
      </c>
      <c r="J266" s="195" t="n">
        <v>14.58950471784395</v>
      </c>
      <c r="K266" s="195" t="n">
        <v>0</v>
      </c>
      <c r="L266" s="195" t="n">
        <v>14.58950471784395</v>
      </c>
      <c r="M266" s="195" t="n">
        <v>0</v>
      </c>
      <c r="N266" s="195" t="n">
        <v>0</v>
      </c>
      <c r="O266" s="195" t="n">
        <v>0</v>
      </c>
      <c r="P266" s="195" t="n">
        <v>0</v>
      </c>
      <c r="Q266" s="195" t="n">
        <v>0</v>
      </c>
      <c r="R266" s="195" t="n">
        <v>0</v>
      </c>
      <c r="S266" s="196" t="n"/>
      <c r="T266" s="179">
        <f>VLOOKUP(A266,'[6]Groupe de branches'!$Z$27:$AM$86,14,FALSE)</f>
        <v/>
      </c>
      <c r="U266" s="179">
        <f>VLOOKUP(D266,'[6]Groupe de branches'!$Z$27:$AM$86,14,FALSE)</f>
        <v/>
      </c>
      <c r="V266" s="179" t="n">
        <v>2016</v>
      </c>
      <c r="W266" s="179">
        <f>VLOOKUP(D266,'[6]Table corresp.'!$M$4:$S$63,7,FALSE)</f>
        <v/>
      </c>
      <c r="X266" s="197">
        <f>IFERROR(G266/SUMIFS('[6]Comp2016-2017 (3)'!$I$5:$I$289,'[6]Comp2016-2017 (3)'!$A$5:$A$289,A266,'[6]Comp2016-2017 (3)'!$R$5:$R$289,V266),0)</f>
        <v/>
      </c>
      <c r="Y266" s="182">
        <f>IFERROR(IF(RIGHT(F266,3)="Exp",VLOOKUP(F266,#REF!,2,FALSE),VLOOKUP(F266,#REF!,9,FALSE)),1)</f>
        <v/>
      </c>
      <c r="Z266" s="197">
        <f>Y266/SUMIFS($Y$4:$Y$1116,$V$4:$V$1116,V266,$A$4:$A$1116,A266)</f>
        <v/>
      </c>
      <c r="AA266" s="181">
        <f>X266*Z266</f>
        <v/>
      </c>
      <c r="AB266" s="183">
        <f>IFERROR(SUMIFS('[6]Comp2016-2017 (3)'!$G$5:$G$289,'[6]Comp2016-2017 (3)'!$A$5:$A$289,A266,'[6]Comp2016-2017 (3)'!$R$5:$R$289,V266)*AA266/SUMIFS($AA$4:$AA$1116,$A$4:$A$1116,A266,$V$4:$V$1116,V266),0)</f>
        <v/>
      </c>
      <c r="AC266" s="183">
        <f>IF($W266=AC$3,$AB266,IF(NOT($W266=0),"",SUMIFS('Val-Vol (2)'!AC$4:AC$1116,'Val-Vol (2)'!$A$4:$A$1116,$D266,'Val-Vol (2)'!$V$4:$V$1116,$V266)/SUMIFS('[6]Comp2016-2017 (3)'!$G$5:$G$289,'[6]Comp2016-2017 (3)'!$A$5:$A$289,$D266,'[6]Comp2016-2017 (3)'!$R$5:$R$289,$V266)*$AB266))</f>
        <v/>
      </c>
      <c r="AD266" s="183">
        <f>IF($W266=AD$3,$AB266,IF(NOT($W266=0),"",SUMIFS('Val-Vol (2)'!AD$4:AD$1116,'Val-Vol (2)'!$A$4:$A$1116,$D266,'Val-Vol (2)'!$V$4:$V$1116,$V266)/SUMIFS('[6]Comp2016-2017 (3)'!$G$5:$G$289,'[6]Comp2016-2017 (3)'!$A$5:$A$289,$D266,'[6]Comp2016-2017 (3)'!$R$5:$R$289,$V266)*$AB266))</f>
        <v/>
      </c>
      <c r="AE266" s="183">
        <f>IF($W266=AE$3,$AB266,IF(NOT($W266=0),"",SUMIFS('Val-Vol (2)'!AE$4:AE$1116,'Val-Vol (2)'!$A$4:$A$1116,$D266,'Val-Vol (2)'!$V$4:$V$1116,$V266)/SUMIFS('[6]Comp2016-2017 (3)'!$G$5:$G$289,'[6]Comp2016-2017 (3)'!$A$5:$A$289,$D266,'[6]Comp2016-2017 (3)'!$R$5:$R$289,$V266)*$AB266))</f>
        <v/>
      </c>
      <c r="AF266" s="183">
        <f>IF($W266=AF$3,$AB266,IF(NOT($W266=0),"",SUMIFS('Val-Vol (2)'!AF$4:AF$1116,'Val-Vol (2)'!$A$4:$A$1116,$D266,'Val-Vol (2)'!$V$4:$V$1116,$V266)/SUMIFS('[6]Comp2016-2017 (3)'!$G$5:$G$289,'[6]Comp2016-2017 (3)'!$A$5:$A$289,$D266,'[6]Comp2016-2017 (3)'!$R$5:$R$289,$V266)*$AB266))</f>
        <v/>
      </c>
      <c r="AG266" s="183">
        <f>IF($W266=AG$3,$AB266,IF(NOT($W266=0),"",SUMIFS('Val-Vol (2)'!AG$4:AG$1116,'Val-Vol (2)'!$A$4:$A$1116,$D266,'Val-Vol (2)'!$V$4:$V$1116,$V266)/SUMIFS('[6]Comp2016-2017 (3)'!$G$5:$G$289,'[6]Comp2016-2017 (3)'!$A$5:$A$289,$D266,'[6]Comp2016-2017 (3)'!$R$5:$R$289,$V266)*$AB266))</f>
        <v/>
      </c>
      <c r="AH266" s="183">
        <f>IF($W266=AH$3,$AB266,IF(NOT($W266=0),"",SUMIFS('Val-Vol (2)'!AH$4:AH$1116,'Val-Vol (2)'!$A$4:$A$1116,$D266,'Val-Vol (2)'!$V$4:$V$1116,$V266)/SUMIFS('[6]Comp2016-2017 (3)'!$G$5:$G$289,'[6]Comp2016-2017 (3)'!$A$5:$A$289,$D266,'[6]Comp2016-2017 (3)'!$R$5:$R$289,$V266)*$AB266))</f>
        <v/>
      </c>
      <c r="AI266" s="183">
        <f>IF($W266=AI$3,$AB266,IF(NOT($W266=0),"",SUMIFS('Val-Vol (2)'!AI$4:AI$1116,'Val-Vol (2)'!$A$4:$A$1116,$D266,'Val-Vol (2)'!$V$4:$V$1116,$V266)/SUMIFS('[6]Comp2016-2017 (3)'!$G$5:$G$289,'[6]Comp2016-2017 (3)'!$A$5:$A$289,$D266,'[6]Comp2016-2017 (3)'!$R$5:$R$289,$V266)*$AB266))</f>
        <v/>
      </c>
      <c r="AJ266" s="183">
        <f>IF($W266=AJ$3,$AB266,IF(NOT($W266=0),"",SUMIFS('Val-Vol (2)'!AJ$4:AJ$1116,'Val-Vol (2)'!$A$4:$A$1116,$D266,'Val-Vol (2)'!$V$4:$V$1116,$V266)/SUMIFS('[6]Comp2016-2017 (3)'!$G$5:$G$289,'[6]Comp2016-2017 (3)'!$A$5:$A$289,$D266,'[6]Comp2016-2017 (3)'!$R$5:$R$289,$V266)*$AB266))</f>
        <v/>
      </c>
      <c r="AK266" s="183">
        <f>SUM(AC266:AJ266)-AB266</f>
        <v/>
      </c>
      <c r="AL266" s="179">
        <f>IF(A266=D266,"remplir à la main","")</f>
        <v/>
      </c>
      <c r="AM266" s="179">
        <f>VLOOKUP(A266,'[6]Table corresp.'!$M$4:$U$63,8,FALSE)</f>
        <v/>
      </c>
      <c r="AN266" s="179">
        <f>VLOOKUP(D266,'[6]Table corresp.'!$M$4:$U$63,9,FALSE)</f>
        <v/>
      </c>
    </row>
    <row r="267">
      <c r="A267" s="179" t="inlineStr">
        <is>
          <t>41 - Objets divers en bois</t>
        </is>
      </c>
      <c r="B267" s="179">
        <f>VLOOKUP(LEFT(A267,3),'[6]Table corresp.'!$A$4:$D$63,3,FALSE)</f>
        <v/>
      </c>
      <c r="C267" s="179">
        <f>VLOOKUP(A267,'[6]Table corresp.'!$M$4:$P$63,4,FALSE)</f>
        <v/>
      </c>
      <c r="D267" s="179" t="inlineStr">
        <is>
          <t>Consommation finale</t>
        </is>
      </c>
      <c r="E267" s="179">
        <f>VLOOKUP(LEFT(D267,3),'[6]Table corresp.'!$A$4:$D$63,4,FALSE)</f>
        <v/>
      </c>
      <c r="F267" s="179">
        <f>LEFT(A267,3)&amp;" - "&amp;LEFT(D267,3)</f>
        <v/>
      </c>
      <c r="G267" s="195" t="n">
        <v>176261.31</v>
      </c>
      <c r="H267" s="195" t="n">
        <v>181374.35</v>
      </c>
      <c r="I267" s="195" t="n">
        <v>357635.66</v>
      </c>
      <c r="J267" s="195" t="n">
        <v>210.364011730206</v>
      </c>
      <c r="K267" s="195" t="n">
        <v>574.2543937388792</v>
      </c>
      <c r="L267" s="195" t="n">
        <v>784.6184054690852</v>
      </c>
      <c r="M267" s="195" t="n">
        <v>0</v>
      </c>
      <c r="N267" s="195" t="n">
        <v>0</v>
      </c>
      <c r="O267" s="195" t="n">
        <v>0</v>
      </c>
      <c r="P267" s="195" t="n">
        <v>0</v>
      </c>
      <c r="Q267" s="195" t="n">
        <v>0</v>
      </c>
      <c r="R267" s="195" t="n">
        <v>0</v>
      </c>
      <c r="S267" s="196" t="n"/>
      <c r="T267" s="179">
        <f>VLOOKUP(A267,'[6]Groupe de branches'!$Z$27:$AM$86,14,FALSE)</f>
        <v/>
      </c>
      <c r="U267" s="179">
        <f>VLOOKUP(D267,'[6]Groupe de branches'!$Z$27:$AM$86,14,FALSE)</f>
        <v/>
      </c>
      <c r="V267" s="179" t="n">
        <v>2016</v>
      </c>
      <c r="W267" s="179">
        <f>VLOOKUP(D267,'[6]Table corresp.'!$M$4:$S$63,7,FALSE)</f>
        <v/>
      </c>
      <c r="X267" s="197">
        <f>IFERROR(G267/SUMIFS('[6]Comp2016-2017 (3)'!$I$5:$I$289,'[6]Comp2016-2017 (3)'!$A$5:$A$289,A267,'[6]Comp2016-2017 (3)'!$R$5:$R$289,V267),0)</f>
        <v/>
      </c>
      <c r="Y267" s="182">
        <f>IFERROR(IF(RIGHT(F267,3)="Exp",VLOOKUP(F267,#REF!,2,FALSE),VLOOKUP(F267,#REF!,9,FALSE)),1)</f>
        <v/>
      </c>
      <c r="Z267" s="197">
        <f>Y267/SUMIFS($Y$4:$Y$1116,$V$4:$V$1116,V267,$A$4:$A$1116,A267)</f>
        <v/>
      </c>
      <c r="AA267" s="181">
        <f>X267*Z267</f>
        <v/>
      </c>
      <c r="AB267" s="183">
        <f>IFERROR(SUMIFS('[6]Comp2016-2017 (3)'!$G$5:$G$289,'[6]Comp2016-2017 (3)'!$A$5:$A$289,A267,'[6]Comp2016-2017 (3)'!$R$5:$R$289,V267)*AA267/SUMIFS($AA$4:$AA$1116,$A$4:$A$1116,A267,$V$4:$V$1116,V267),0)</f>
        <v/>
      </c>
      <c r="AC267" s="183">
        <f>IF($W267=AC$3,$AB267,IF(NOT($W267=0),"",SUMIFS('Val-Vol (2)'!AC$4:AC$1116,'Val-Vol (2)'!$A$4:$A$1116,$D267,'Val-Vol (2)'!$V$4:$V$1116,$V267)/SUMIFS('[6]Comp2016-2017 (3)'!$G$5:$G$289,'[6]Comp2016-2017 (3)'!$A$5:$A$289,$D267,'[6]Comp2016-2017 (3)'!$R$5:$R$289,$V267)*$AB267))</f>
        <v/>
      </c>
      <c r="AD267" s="183">
        <f>IF($W267=AD$3,$AB267,IF(NOT($W267=0),"",SUMIFS('Val-Vol (2)'!AD$4:AD$1116,'Val-Vol (2)'!$A$4:$A$1116,$D267,'Val-Vol (2)'!$V$4:$V$1116,$V267)/SUMIFS('[6]Comp2016-2017 (3)'!$G$5:$G$289,'[6]Comp2016-2017 (3)'!$A$5:$A$289,$D267,'[6]Comp2016-2017 (3)'!$R$5:$R$289,$V267)*$AB267))</f>
        <v/>
      </c>
      <c r="AE267" s="183">
        <f>IF($W267=AE$3,$AB267,IF(NOT($W267=0),"",SUMIFS('Val-Vol (2)'!AE$4:AE$1116,'Val-Vol (2)'!$A$4:$A$1116,$D267,'Val-Vol (2)'!$V$4:$V$1116,$V267)/SUMIFS('[6]Comp2016-2017 (3)'!$G$5:$G$289,'[6]Comp2016-2017 (3)'!$A$5:$A$289,$D267,'[6]Comp2016-2017 (3)'!$R$5:$R$289,$V267)*$AB267))</f>
        <v/>
      </c>
      <c r="AF267" s="183">
        <f>IF($W267=AF$3,$AB267,IF(NOT($W267=0),"",SUMIFS('Val-Vol (2)'!AF$4:AF$1116,'Val-Vol (2)'!$A$4:$A$1116,$D267,'Val-Vol (2)'!$V$4:$V$1116,$V267)/SUMIFS('[6]Comp2016-2017 (3)'!$G$5:$G$289,'[6]Comp2016-2017 (3)'!$A$5:$A$289,$D267,'[6]Comp2016-2017 (3)'!$R$5:$R$289,$V267)*$AB267))</f>
        <v/>
      </c>
      <c r="AG267" s="183">
        <f>IF($W267=AG$3,$AB267,IF(NOT($W267=0),"",SUMIFS('Val-Vol (2)'!AG$4:AG$1116,'Val-Vol (2)'!$A$4:$A$1116,$D267,'Val-Vol (2)'!$V$4:$V$1116,$V267)/SUMIFS('[6]Comp2016-2017 (3)'!$G$5:$G$289,'[6]Comp2016-2017 (3)'!$A$5:$A$289,$D267,'[6]Comp2016-2017 (3)'!$R$5:$R$289,$V267)*$AB267))</f>
        <v/>
      </c>
      <c r="AH267" s="183">
        <f>IF($W267=AH$3,$AB267,IF(NOT($W267=0),"",SUMIFS('Val-Vol (2)'!AH$4:AH$1116,'Val-Vol (2)'!$A$4:$A$1116,$D267,'Val-Vol (2)'!$V$4:$V$1116,$V267)/SUMIFS('[6]Comp2016-2017 (3)'!$G$5:$G$289,'[6]Comp2016-2017 (3)'!$A$5:$A$289,$D267,'[6]Comp2016-2017 (3)'!$R$5:$R$289,$V267)*$AB267))</f>
        <v/>
      </c>
      <c r="AI267" s="183">
        <f>IF($W267=AI$3,$AB267,IF(NOT($W267=0),"",SUMIFS('Val-Vol (2)'!AI$4:AI$1116,'Val-Vol (2)'!$A$4:$A$1116,$D267,'Val-Vol (2)'!$V$4:$V$1116,$V267)/SUMIFS('[6]Comp2016-2017 (3)'!$G$5:$G$289,'[6]Comp2016-2017 (3)'!$A$5:$A$289,$D267,'[6]Comp2016-2017 (3)'!$R$5:$R$289,$V267)*$AB267))</f>
        <v/>
      </c>
      <c r="AJ267" s="183">
        <f>IF($W267=AJ$3,$AB267,IF(NOT($W267=0),"",SUMIFS('Val-Vol (2)'!AJ$4:AJ$1116,'Val-Vol (2)'!$A$4:$A$1116,$D267,'Val-Vol (2)'!$V$4:$V$1116,$V267)/SUMIFS('[6]Comp2016-2017 (3)'!$G$5:$G$289,'[6]Comp2016-2017 (3)'!$A$5:$A$289,$D267,'[6]Comp2016-2017 (3)'!$R$5:$R$289,$V267)*$AB267))</f>
        <v/>
      </c>
      <c r="AK267" s="183">
        <f>SUM(AC267:AJ267)-AB267</f>
        <v/>
      </c>
      <c r="AL267" s="179">
        <f>IF(A267=D267,"remplir à la main","")</f>
        <v/>
      </c>
      <c r="AM267" s="179">
        <f>VLOOKUP(A267,'[6]Table corresp.'!$M$4:$U$63,8,FALSE)</f>
        <v/>
      </c>
      <c r="AN267" s="179">
        <f>VLOOKUP(D267,'[6]Table corresp.'!$M$4:$U$63,9,FALSE)</f>
        <v/>
      </c>
    </row>
    <row r="268">
      <c r="A268" s="179" t="inlineStr">
        <is>
          <t>41 - Objets divers en bois</t>
        </is>
      </c>
      <c r="B268" s="179">
        <f>VLOOKUP(LEFT(A268,3),'[6]Table corresp.'!$A$4:$D$63,3,FALSE)</f>
        <v/>
      </c>
      <c r="C268" s="179">
        <f>VLOOKUP(A268,'[6]Table corresp.'!$M$4:$P$63,4,FALSE)</f>
        <v/>
      </c>
      <c r="D268" s="179" t="inlineStr">
        <is>
          <t>Exportation</t>
        </is>
      </c>
      <c r="E268" s="179">
        <f>VLOOKUP(LEFT(D268,3),'[6]Table corresp.'!$A$4:$D$63,4,FALSE)</f>
        <v/>
      </c>
      <c r="F268" s="179">
        <f>LEFT(A268,3)&amp;" - "&amp;LEFT(D268,3)</f>
        <v/>
      </c>
      <c r="G268" s="195" t="n">
        <v>58046.685</v>
      </c>
      <c r="H268" s="195" t="n">
        <v>0</v>
      </c>
      <c r="I268" s="195" t="n">
        <v>58046.685</v>
      </c>
      <c r="J268" s="195" t="n">
        <v>59.7753124408512</v>
      </c>
      <c r="K268" s="195" t="n">
        <v>0</v>
      </c>
      <c r="L268" s="195" t="n">
        <v>59.7753124408512</v>
      </c>
      <c r="M268" s="195" t="n">
        <v>0</v>
      </c>
      <c r="N268" s="195" t="n">
        <v>0</v>
      </c>
      <c r="O268" s="195" t="n">
        <v>0</v>
      </c>
      <c r="P268" s="195" t="n">
        <v>0</v>
      </c>
      <c r="Q268" s="195" t="n">
        <v>0</v>
      </c>
      <c r="R268" s="195" t="n">
        <v>0</v>
      </c>
      <c r="S268" s="196" t="n"/>
      <c r="T268" s="179">
        <f>VLOOKUP(A268,'[6]Groupe de branches'!$Z$27:$AM$86,14,FALSE)</f>
        <v/>
      </c>
      <c r="U268" s="179">
        <f>VLOOKUP(D268,'[6]Groupe de branches'!$Z$27:$AM$86,14,FALSE)</f>
        <v/>
      </c>
      <c r="V268" s="179" t="n">
        <v>2016</v>
      </c>
      <c r="W268" s="179">
        <f>VLOOKUP(D268,'[6]Table corresp.'!$M$4:$S$63,7,FALSE)</f>
        <v/>
      </c>
      <c r="X268" s="197">
        <f>IFERROR(G268/SUMIFS('[6]Comp2016-2017 (3)'!$I$5:$I$289,'[6]Comp2016-2017 (3)'!$A$5:$A$289,A268,'[6]Comp2016-2017 (3)'!$R$5:$R$289,V268),0)</f>
        <v/>
      </c>
      <c r="Y268" s="182">
        <f>IFERROR(IF(RIGHT(F268,3)="Exp",VLOOKUP(F268,#REF!,2,FALSE),VLOOKUP(F268,#REF!,9,FALSE)),1)</f>
        <v/>
      </c>
      <c r="Z268" s="197">
        <f>Y268/SUMIFS($Y$4:$Y$1116,$V$4:$V$1116,V268,$A$4:$A$1116,A268)</f>
        <v/>
      </c>
      <c r="AA268" s="181">
        <f>X268*Z268</f>
        <v/>
      </c>
      <c r="AB268" s="183">
        <f>IFERROR(SUMIFS('[6]Comp2016-2017 (3)'!$G$5:$G$289,'[6]Comp2016-2017 (3)'!$A$5:$A$289,A268,'[6]Comp2016-2017 (3)'!$R$5:$R$289,V268)*AA268/SUMIFS($AA$4:$AA$1116,$A$4:$A$1116,A268,$V$4:$V$1116,V268),0)</f>
        <v/>
      </c>
      <c r="AC268" s="183">
        <f>IF($W268=AC$3,$AB268,IF(NOT($W268=0),"",SUMIFS('Val-Vol (2)'!AC$4:AC$1116,'Val-Vol (2)'!$A$4:$A$1116,$D268,'Val-Vol (2)'!$V$4:$V$1116,$V268)/SUMIFS('[6]Comp2016-2017 (3)'!$G$5:$G$289,'[6]Comp2016-2017 (3)'!$A$5:$A$289,$D268,'[6]Comp2016-2017 (3)'!$R$5:$R$289,$V268)*$AB268))</f>
        <v/>
      </c>
      <c r="AD268" s="183">
        <f>IF($W268=AD$3,$AB268,IF(NOT($W268=0),"",SUMIFS('Val-Vol (2)'!AD$4:AD$1116,'Val-Vol (2)'!$A$4:$A$1116,$D268,'Val-Vol (2)'!$V$4:$V$1116,$V268)/SUMIFS('[6]Comp2016-2017 (3)'!$G$5:$G$289,'[6]Comp2016-2017 (3)'!$A$5:$A$289,$D268,'[6]Comp2016-2017 (3)'!$R$5:$R$289,$V268)*$AB268))</f>
        <v/>
      </c>
      <c r="AE268" s="183">
        <f>IF($W268=AE$3,$AB268,IF(NOT($W268=0),"",SUMIFS('Val-Vol (2)'!AE$4:AE$1116,'Val-Vol (2)'!$A$4:$A$1116,$D268,'Val-Vol (2)'!$V$4:$V$1116,$V268)/SUMIFS('[6]Comp2016-2017 (3)'!$G$5:$G$289,'[6]Comp2016-2017 (3)'!$A$5:$A$289,$D268,'[6]Comp2016-2017 (3)'!$R$5:$R$289,$V268)*$AB268))</f>
        <v/>
      </c>
      <c r="AF268" s="183">
        <f>IF($W268=AF$3,$AB268,IF(NOT($W268=0),"",SUMIFS('Val-Vol (2)'!AF$4:AF$1116,'Val-Vol (2)'!$A$4:$A$1116,$D268,'Val-Vol (2)'!$V$4:$V$1116,$V268)/SUMIFS('[6]Comp2016-2017 (3)'!$G$5:$G$289,'[6]Comp2016-2017 (3)'!$A$5:$A$289,$D268,'[6]Comp2016-2017 (3)'!$R$5:$R$289,$V268)*$AB268))</f>
        <v/>
      </c>
      <c r="AG268" s="183">
        <f>IF($W268=AG$3,$AB268,IF(NOT($W268=0),"",SUMIFS('Val-Vol (2)'!AG$4:AG$1116,'Val-Vol (2)'!$A$4:$A$1116,$D268,'Val-Vol (2)'!$V$4:$V$1116,$V268)/SUMIFS('[6]Comp2016-2017 (3)'!$G$5:$G$289,'[6]Comp2016-2017 (3)'!$A$5:$A$289,$D268,'[6]Comp2016-2017 (3)'!$R$5:$R$289,$V268)*$AB268))</f>
        <v/>
      </c>
      <c r="AH268" s="183">
        <f>IF($W268=AH$3,$AB268,IF(NOT($W268=0),"",SUMIFS('Val-Vol (2)'!AH$4:AH$1116,'Val-Vol (2)'!$A$4:$A$1116,$D268,'Val-Vol (2)'!$V$4:$V$1116,$V268)/SUMIFS('[6]Comp2016-2017 (3)'!$G$5:$G$289,'[6]Comp2016-2017 (3)'!$A$5:$A$289,$D268,'[6]Comp2016-2017 (3)'!$R$5:$R$289,$V268)*$AB268))</f>
        <v/>
      </c>
      <c r="AI268" s="183">
        <f>IF($W268=AI$3,$AB268,IF(NOT($W268=0),"",SUMIFS('Val-Vol (2)'!AI$4:AI$1116,'Val-Vol (2)'!$A$4:$A$1116,$D268,'Val-Vol (2)'!$V$4:$V$1116,$V268)/SUMIFS('[6]Comp2016-2017 (3)'!$G$5:$G$289,'[6]Comp2016-2017 (3)'!$A$5:$A$289,$D268,'[6]Comp2016-2017 (3)'!$R$5:$R$289,$V268)*$AB268))</f>
        <v/>
      </c>
      <c r="AJ268" s="183">
        <f>IF($W268=AJ$3,$AB268,IF(NOT($W268=0),"",SUMIFS('Val-Vol (2)'!AJ$4:AJ$1116,'Val-Vol (2)'!$A$4:$A$1116,$D268,'Val-Vol (2)'!$V$4:$V$1116,$V268)/SUMIFS('[6]Comp2016-2017 (3)'!$G$5:$G$289,'[6]Comp2016-2017 (3)'!$A$5:$A$289,$D268,'[6]Comp2016-2017 (3)'!$R$5:$R$289,$V268)*$AB268))</f>
        <v/>
      </c>
      <c r="AK268" s="183">
        <f>SUM(AC268:AJ268)-AB268</f>
        <v/>
      </c>
      <c r="AL268" s="179">
        <f>IF(A268=D268,"remplir à la main","")</f>
        <v/>
      </c>
      <c r="AM268" s="179">
        <f>VLOOKUP(A268,'[6]Table corresp.'!$M$4:$U$63,8,FALSE)</f>
        <v/>
      </c>
      <c r="AN268" s="179">
        <f>VLOOKUP(D268,'[6]Table corresp.'!$M$4:$U$63,9,FALSE)</f>
        <v/>
      </c>
    </row>
    <row r="269">
      <c r="A269" s="179" t="inlineStr">
        <is>
          <t>42 - Objets en liège</t>
        </is>
      </c>
      <c r="B269" s="179">
        <f>VLOOKUP(LEFT(A269,3),'[6]Table corresp.'!$A$4:$D$63,3,FALSE)</f>
        <v/>
      </c>
      <c r="C269" s="179">
        <f>VLOOKUP(A269,'[6]Table corresp.'!$M$4:$P$63,4,FALSE)</f>
        <v/>
      </c>
      <c r="D269" s="179" t="inlineStr">
        <is>
          <t>53 - Travaux d'isolation</t>
        </is>
      </c>
      <c r="E269" s="179">
        <f>VLOOKUP(LEFT(D269,3),'[6]Table corresp.'!$A$4:$D$63,4,FALSE)</f>
        <v/>
      </c>
      <c r="F269" s="179">
        <f>LEFT(A269,3)&amp;" - "&amp;LEFT(D269,3)</f>
        <v/>
      </c>
      <c r="G269" s="195" t="n">
        <v>500</v>
      </c>
      <c r="H269" s="195" t="n">
        <v>500</v>
      </c>
      <c r="I269" s="195" t="n">
        <v>1000</v>
      </c>
      <c r="J269" s="195" t="n">
        <v>0.03378177829315963</v>
      </c>
      <c r="K269" s="195" t="n">
        <v>0.06410412295639258</v>
      </c>
      <c r="L269" s="195" t="n">
        <v>0.09788590124955221</v>
      </c>
      <c r="M269" s="195" t="n">
        <v>0</v>
      </c>
      <c r="N269" s="195" t="n">
        <v>0</v>
      </c>
      <c r="O269" s="195" t="n">
        <v>0</v>
      </c>
      <c r="P269" s="195" t="n">
        <v>0</v>
      </c>
      <c r="Q269" s="195" t="n">
        <v>0</v>
      </c>
      <c r="R269" s="195" t="n">
        <v>0</v>
      </c>
      <c r="S269" s="196" t="n"/>
      <c r="T269" s="179">
        <f>VLOOKUP(A269,'[6]Groupe de branches'!$Z$27:$AM$86,14,FALSE)</f>
        <v/>
      </c>
      <c r="U269" s="179">
        <f>VLOOKUP(D269,'[6]Groupe de branches'!$Z$27:$AM$86,14,FALSE)</f>
        <v/>
      </c>
      <c r="V269" s="179" t="n">
        <v>2016</v>
      </c>
      <c r="W269" s="179">
        <f>VLOOKUP(D269,'[6]Table corresp.'!$M$4:$S$63,7,FALSE)</f>
        <v/>
      </c>
      <c r="X269" s="197">
        <f>IFERROR(G269/SUMIFS('[6]Comp2016-2017 (3)'!$I$5:$I$289,'[6]Comp2016-2017 (3)'!$A$5:$A$289,A269,'[6]Comp2016-2017 (3)'!$R$5:$R$289,V269),0)</f>
        <v/>
      </c>
      <c r="Y269" s="182">
        <f>IFERROR(IF(RIGHT(F269,3)="Exp",VLOOKUP(F269,#REF!,2,FALSE),VLOOKUP(F269,#REF!,9,FALSE)),1)</f>
        <v/>
      </c>
      <c r="Z269" s="197">
        <f>Y269/SUMIFS($Y$4:$Y$1116,$V$4:$V$1116,V269,$A$4:$A$1116,A269)</f>
        <v/>
      </c>
      <c r="AA269" s="181">
        <f>X269*Z269</f>
        <v/>
      </c>
      <c r="AB269" s="183">
        <f>IFERROR(SUMIFS('[6]Comp2016-2017 (3)'!$G$5:$G$289,'[6]Comp2016-2017 (3)'!$A$5:$A$289,A269,'[6]Comp2016-2017 (3)'!$R$5:$R$289,V269)*AA269/SUMIFS($AA$4:$AA$1116,$A$4:$A$1116,A269,$V$4:$V$1116,V269),0)</f>
        <v/>
      </c>
      <c r="AC269" s="183">
        <f>IF($W269=AC$3,$AB269,IF(NOT($W269=0),"",SUMIFS('Val-Vol (2)'!AC$4:AC$1116,'Val-Vol (2)'!$A$4:$A$1116,$D269,'Val-Vol (2)'!$V$4:$V$1116,$V269)/SUMIFS('[6]Comp2016-2017 (3)'!$G$5:$G$289,'[6]Comp2016-2017 (3)'!$A$5:$A$289,$D269,'[6]Comp2016-2017 (3)'!$R$5:$R$289,$V269)*$AB269))</f>
        <v/>
      </c>
      <c r="AD269" s="183">
        <f>IF($W269=AD$3,$AB269,IF(NOT($W269=0),"",SUMIFS('Val-Vol (2)'!AD$4:AD$1116,'Val-Vol (2)'!$A$4:$A$1116,$D269,'Val-Vol (2)'!$V$4:$V$1116,$V269)/SUMIFS('[6]Comp2016-2017 (3)'!$G$5:$G$289,'[6]Comp2016-2017 (3)'!$A$5:$A$289,$D269,'[6]Comp2016-2017 (3)'!$R$5:$R$289,$V269)*$AB269))</f>
        <v/>
      </c>
      <c r="AE269" s="183">
        <f>IF($W269=AE$3,$AB269,IF(NOT($W269=0),"",SUMIFS('Val-Vol (2)'!AE$4:AE$1116,'Val-Vol (2)'!$A$4:$A$1116,$D269,'Val-Vol (2)'!$V$4:$V$1116,$V269)/SUMIFS('[6]Comp2016-2017 (3)'!$G$5:$G$289,'[6]Comp2016-2017 (3)'!$A$5:$A$289,$D269,'[6]Comp2016-2017 (3)'!$R$5:$R$289,$V269)*$AB269))</f>
        <v/>
      </c>
      <c r="AF269" s="183">
        <f>IF($W269=AF$3,$AB269,IF(NOT($W269=0),"",SUMIFS('Val-Vol (2)'!AF$4:AF$1116,'Val-Vol (2)'!$A$4:$A$1116,$D269,'Val-Vol (2)'!$V$4:$V$1116,$V269)/SUMIFS('[6]Comp2016-2017 (3)'!$G$5:$G$289,'[6]Comp2016-2017 (3)'!$A$5:$A$289,$D269,'[6]Comp2016-2017 (3)'!$R$5:$R$289,$V269)*$AB269))</f>
        <v/>
      </c>
      <c r="AG269" s="183">
        <f>IF($W269=AG$3,$AB269,IF(NOT($W269=0),"",SUMIFS('Val-Vol (2)'!AG$4:AG$1116,'Val-Vol (2)'!$A$4:$A$1116,$D269,'Val-Vol (2)'!$V$4:$V$1116,$V269)/SUMIFS('[6]Comp2016-2017 (3)'!$G$5:$G$289,'[6]Comp2016-2017 (3)'!$A$5:$A$289,$D269,'[6]Comp2016-2017 (3)'!$R$5:$R$289,$V269)*$AB269))</f>
        <v/>
      </c>
      <c r="AH269" s="183">
        <f>IF($W269=AH$3,$AB269,IF(NOT($W269=0),"",SUMIFS('Val-Vol (2)'!AH$4:AH$1116,'Val-Vol (2)'!$A$4:$A$1116,$D269,'Val-Vol (2)'!$V$4:$V$1116,$V269)/SUMIFS('[6]Comp2016-2017 (3)'!$G$5:$G$289,'[6]Comp2016-2017 (3)'!$A$5:$A$289,$D269,'[6]Comp2016-2017 (3)'!$R$5:$R$289,$V269)*$AB269))</f>
        <v/>
      </c>
      <c r="AI269" s="183">
        <f>IF($W269=AI$3,$AB269,IF(NOT($W269=0),"",SUMIFS('Val-Vol (2)'!AI$4:AI$1116,'Val-Vol (2)'!$A$4:$A$1116,$D269,'Val-Vol (2)'!$V$4:$V$1116,$V269)/SUMIFS('[6]Comp2016-2017 (3)'!$G$5:$G$289,'[6]Comp2016-2017 (3)'!$A$5:$A$289,$D269,'[6]Comp2016-2017 (3)'!$R$5:$R$289,$V269)*$AB269))</f>
        <v/>
      </c>
      <c r="AJ269" s="183">
        <f>IF($W269=AJ$3,$AB269,IF(NOT($W269=0),"",SUMIFS('Val-Vol (2)'!AJ$4:AJ$1116,'Val-Vol (2)'!$A$4:$A$1116,$D269,'Val-Vol (2)'!$V$4:$V$1116,$V269)/SUMIFS('[6]Comp2016-2017 (3)'!$G$5:$G$289,'[6]Comp2016-2017 (3)'!$A$5:$A$289,$D269,'[6]Comp2016-2017 (3)'!$R$5:$R$289,$V269)*$AB269))</f>
        <v/>
      </c>
      <c r="AK269" s="183">
        <f>SUM(AC269:AJ269)-AB269</f>
        <v/>
      </c>
      <c r="AL269" s="179">
        <f>IF(A269=D269,"remplir à la main","")</f>
        <v/>
      </c>
      <c r="AM269" s="179">
        <f>VLOOKUP(A269,'[6]Table corresp.'!$M$4:$U$63,8,FALSE)</f>
        <v/>
      </c>
      <c r="AN269" s="179">
        <f>VLOOKUP(D269,'[6]Table corresp.'!$M$4:$U$63,9,FALSE)</f>
        <v/>
      </c>
    </row>
    <row r="270">
      <c r="A270" s="179" t="inlineStr">
        <is>
          <t>42 - Objets en liège</t>
        </is>
      </c>
      <c r="B270" s="179">
        <f>VLOOKUP(LEFT(A270,3),'[6]Table corresp.'!$A$4:$D$63,3,FALSE)</f>
        <v/>
      </c>
      <c r="C270" s="179">
        <f>VLOOKUP(A270,'[6]Table corresp.'!$M$4:$P$63,4,FALSE)</f>
        <v/>
      </c>
      <c r="D270" s="179" t="inlineStr">
        <is>
          <t>Consommation finale</t>
        </is>
      </c>
      <c r="E270" s="179">
        <f>VLOOKUP(LEFT(D270,3),'[6]Table corresp.'!$A$4:$D$63,4,FALSE)</f>
        <v/>
      </c>
      <c r="F270" s="179">
        <f>LEFT(A270,3)&amp;" - "&amp;LEFT(D270,3)</f>
        <v/>
      </c>
      <c r="G270" s="195" t="n">
        <v>234108.95</v>
      </c>
      <c r="H270" s="195" t="n">
        <v>237960.419</v>
      </c>
      <c r="I270" s="195" t="n">
        <v>472069.369</v>
      </c>
      <c r="J270" s="195" t="n">
        <v>15.81723329068879</v>
      </c>
      <c r="K270" s="195" t="n">
        <v>30.50848791666139</v>
      </c>
      <c r="L270" s="195" t="n">
        <v>46.32572120735018</v>
      </c>
      <c r="M270" s="195" t="n">
        <v>0</v>
      </c>
      <c r="N270" s="195" t="n">
        <v>0</v>
      </c>
      <c r="O270" s="195" t="n">
        <v>0</v>
      </c>
      <c r="P270" s="195" t="n">
        <v>0</v>
      </c>
      <c r="Q270" s="195" t="n">
        <v>0</v>
      </c>
      <c r="R270" s="195" t="n">
        <v>0</v>
      </c>
      <c r="S270" s="196" t="n"/>
      <c r="T270" s="179">
        <f>VLOOKUP(A270,'[6]Groupe de branches'!$Z$27:$AM$86,14,FALSE)</f>
        <v/>
      </c>
      <c r="U270" s="179">
        <f>VLOOKUP(D270,'[6]Groupe de branches'!$Z$27:$AM$86,14,FALSE)</f>
        <v/>
      </c>
      <c r="V270" s="179" t="n">
        <v>2016</v>
      </c>
      <c r="W270" s="179">
        <f>VLOOKUP(D270,'[6]Table corresp.'!$M$4:$S$63,7,FALSE)</f>
        <v/>
      </c>
      <c r="X270" s="197">
        <f>IFERROR(G270/SUMIFS('[6]Comp2016-2017 (3)'!$I$5:$I$289,'[6]Comp2016-2017 (3)'!$A$5:$A$289,A270,'[6]Comp2016-2017 (3)'!$R$5:$R$289,V270),0)</f>
        <v/>
      </c>
      <c r="Y270" s="182">
        <f>IFERROR(IF(RIGHT(F270,3)="Exp",VLOOKUP(F270,#REF!,2,FALSE),VLOOKUP(F270,#REF!,9,FALSE)),1)</f>
        <v/>
      </c>
      <c r="Z270" s="197">
        <f>Y270/SUMIFS($Y$4:$Y$1116,$V$4:$V$1116,V270,$A$4:$A$1116,A270)</f>
        <v/>
      </c>
      <c r="AA270" s="181">
        <f>X270*Z270</f>
        <v/>
      </c>
      <c r="AB270" s="183">
        <f>IFERROR(SUMIFS('[6]Comp2016-2017 (3)'!$G$5:$G$289,'[6]Comp2016-2017 (3)'!$A$5:$A$289,A270,'[6]Comp2016-2017 (3)'!$R$5:$R$289,V270)*AA270/SUMIFS($AA$4:$AA$1116,$A$4:$A$1116,A270,$V$4:$V$1116,V270),0)</f>
        <v/>
      </c>
      <c r="AC270" s="183">
        <f>IF($W270=AC$3,$AB270,IF(NOT($W270=0),"",SUMIFS('Val-Vol (2)'!AC$4:AC$1116,'Val-Vol (2)'!$A$4:$A$1116,$D270,'Val-Vol (2)'!$V$4:$V$1116,$V270)/SUMIFS('[6]Comp2016-2017 (3)'!$G$5:$G$289,'[6]Comp2016-2017 (3)'!$A$5:$A$289,$D270,'[6]Comp2016-2017 (3)'!$R$5:$R$289,$V270)*$AB270))</f>
        <v/>
      </c>
      <c r="AD270" s="183">
        <f>IF($W270=AD$3,$AB270,IF(NOT($W270=0),"",SUMIFS('Val-Vol (2)'!AD$4:AD$1116,'Val-Vol (2)'!$A$4:$A$1116,$D270,'Val-Vol (2)'!$V$4:$V$1116,$V270)/SUMIFS('[6]Comp2016-2017 (3)'!$G$5:$G$289,'[6]Comp2016-2017 (3)'!$A$5:$A$289,$D270,'[6]Comp2016-2017 (3)'!$R$5:$R$289,$V270)*$AB270))</f>
        <v/>
      </c>
      <c r="AE270" s="183">
        <f>IF($W270=AE$3,$AB270,IF(NOT($W270=0),"",SUMIFS('Val-Vol (2)'!AE$4:AE$1116,'Val-Vol (2)'!$A$4:$A$1116,$D270,'Val-Vol (2)'!$V$4:$V$1116,$V270)/SUMIFS('[6]Comp2016-2017 (3)'!$G$5:$G$289,'[6]Comp2016-2017 (3)'!$A$5:$A$289,$D270,'[6]Comp2016-2017 (3)'!$R$5:$R$289,$V270)*$AB270))</f>
        <v/>
      </c>
      <c r="AF270" s="183">
        <f>IF($W270=AF$3,$AB270,IF(NOT($W270=0),"",SUMIFS('Val-Vol (2)'!AF$4:AF$1116,'Val-Vol (2)'!$A$4:$A$1116,$D270,'Val-Vol (2)'!$V$4:$V$1116,$V270)/SUMIFS('[6]Comp2016-2017 (3)'!$G$5:$G$289,'[6]Comp2016-2017 (3)'!$A$5:$A$289,$D270,'[6]Comp2016-2017 (3)'!$R$5:$R$289,$V270)*$AB270))</f>
        <v/>
      </c>
      <c r="AG270" s="183">
        <f>IF($W270=AG$3,$AB270,IF(NOT($W270=0),"",SUMIFS('Val-Vol (2)'!AG$4:AG$1116,'Val-Vol (2)'!$A$4:$A$1116,$D270,'Val-Vol (2)'!$V$4:$V$1116,$V270)/SUMIFS('[6]Comp2016-2017 (3)'!$G$5:$G$289,'[6]Comp2016-2017 (3)'!$A$5:$A$289,$D270,'[6]Comp2016-2017 (3)'!$R$5:$R$289,$V270)*$AB270))</f>
        <v/>
      </c>
      <c r="AH270" s="183">
        <f>IF($W270=AH$3,$AB270,IF(NOT($W270=0),"",SUMIFS('Val-Vol (2)'!AH$4:AH$1116,'Val-Vol (2)'!$A$4:$A$1116,$D270,'Val-Vol (2)'!$V$4:$V$1116,$V270)/SUMIFS('[6]Comp2016-2017 (3)'!$G$5:$G$289,'[6]Comp2016-2017 (3)'!$A$5:$A$289,$D270,'[6]Comp2016-2017 (3)'!$R$5:$R$289,$V270)*$AB270))</f>
        <v/>
      </c>
      <c r="AI270" s="183">
        <f>IF($W270=AI$3,$AB270,IF(NOT($W270=0),"",SUMIFS('Val-Vol (2)'!AI$4:AI$1116,'Val-Vol (2)'!$A$4:$A$1116,$D270,'Val-Vol (2)'!$V$4:$V$1116,$V270)/SUMIFS('[6]Comp2016-2017 (3)'!$G$5:$G$289,'[6]Comp2016-2017 (3)'!$A$5:$A$289,$D270,'[6]Comp2016-2017 (3)'!$R$5:$R$289,$V270)*$AB270))</f>
        <v/>
      </c>
      <c r="AJ270" s="183">
        <f>IF($W270=AJ$3,$AB270,IF(NOT($W270=0),"",SUMIFS('Val-Vol (2)'!AJ$4:AJ$1116,'Val-Vol (2)'!$A$4:$A$1116,$D270,'Val-Vol (2)'!$V$4:$V$1116,$V270)/SUMIFS('[6]Comp2016-2017 (3)'!$G$5:$G$289,'[6]Comp2016-2017 (3)'!$A$5:$A$289,$D270,'[6]Comp2016-2017 (3)'!$R$5:$R$289,$V270)*$AB270))</f>
        <v/>
      </c>
      <c r="AK270" s="183">
        <f>SUM(AC270:AJ270)-AB270</f>
        <v/>
      </c>
      <c r="AL270" s="179">
        <f>IF(A270=D270,"remplir à la main","")</f>
        <v/>
      </c>
      <c r="AM270" s="179">
        <f>VLOOKUP(A270,'[6]Table corresp.'!$M$4:$U$63,8,FALSE)</f>
        <v/>
      </c>
      <c r="AN270" s="179">
        <f>VLOOKUP(D270,'[6]Table corresp.'!$M$4:$U$63,9,FALSE)</f>
        <v/>
      </c>
    </row>
    <row r="271">
      <c r="A271" s="179" t="inlineStr">
        <is>
          <t>42 - Objets en liège</t>
        </is>
      </c>
      <c r="B271" s="179">
        <f>VLOOKUP(LEFT(A271,3),'[6]Table corresp.'!$A$4:$D$63,3,FALSE)</f>
        <v/>
      </c>
      <c r="C271" s="179">
        <f>VLOOKUP(A271,'[6]Table corresp.'!$M$4:$P$63,4,FALSE)</f>
        <v/>
      </c>
      <c r="D271" s="179" t="inlineStr">
        <is>
          <t>Exportation</t>
        </is>
      </c>
      <c r="E271" s="179">
        <f>VLOOKUP(LEFT(D271,3),'[6]Table corresp.'!$A$4:$D$63,4,FALSE)</f>
        <v/>
      </c>
      <c r="F271" s="179">
        <f>LEFT(A271,3)&amp;" - "&amp;LEFT(D271,3)</f>
        <v/>
      </c>
      <c r="G271" s="195" t="n">
        <v>65391.047</v>
      </c>
      <c r="H271" s="195" t="n">
        <v>0</v>
      </c>
      <c r="I271" s="195" t="n">
        <v>65391.047</v>
      </c>
      <c r="J271" s="195" t="n">
        <v>4.418051704223163</v>
      </c>
      <c r="K271" s="195" t="n">
        <v>0</v>
      </c>
      <c r="L271" s="195" t="n">
        <v>4.418051704223163</v>
      </c>
      <c r="M271" s="195" t="n">
        <v>0</v>
      </c>
      <c r="N271" s="195" t="n">
        <v>0</v>
      </c>
      <c r="O271" s="195" t="n">
        <v>0</v>
      </c>
      <c r="P271" s="195" t="n">
        <v>0</v>
      </c>
      <c r="Q271" s="195" t="n">
        <v>0</v>
      </c>
      <c r="R271" s="195" t="n">
        <v>0</v>
      </c>
      <c r="S271" s="196" t="n"/>
      <c r="T271" s="179">
        <f>VLOOKUP(A271,'[6]Groupe de branches'!$Z$27:$AM$86,14,FALSE)</f>
        <v/>
      </c>
      <c r="U271" s="179">
        <f>VLOOKUP(D271,'[6]Groupe de branches'!$Z$27:$AM$86,14,FALSE)</f>
        <v/>
      </c>
      <c r="V271" s="179" t="n">
        <v>2016</v>
      </c>
      <c r="W271" s="179">
        <f>VLOOKUP(D271,'[6]Table corresp.'!$M$4:$S$63,7,FALSE)</f>
        <v/>
      </c>
      <c r="X271" s="197">
        <f>IFERROR(G271/SUMIFS('[6]Comp2016-2017 (3)'!$I$5:$I$289,'[6]Comp2016-2017 (3)'!$A$5:$A$289,A271,'[6]Comp2016-2017 (3)'!$R$5:$R$289,V271),0)</f>
        <v/>
      </c>
      <c r="Y271" s="182">
        <f>IFERROR(IF(RIGHT(F271,3)="Exp",VLOOKUP(F271,#REF!,2,FALSE),VLOOKUP(F271,#REF!,9,FALSE)),1)</f>
        <v/>
      </c>
      <c r="Z271" s="197">
        <f>Y271/SUMIFS($Y$4:$Y$1116,$V$4:$V$1116,V271,$A$4:$A$1116,A271)</f>
        <v/>
      </c>
      <c r="AA271" s="181">
        <f>X271*Z271</f>
        <v/>
      </c>
      <c r="AB271" s="183">
        <f>IFERROR(SUMIFS('[6]Comp2016-2017 (3)'!$G$5:$G$289,'[6]Comp2016-2017 (3)'!$A$5:$A$289,A271,'[6]Comp2016-2017 (3)'!$R$5:$R$289,V271)*AA271/SUMIFS($AA$4:$AA$1116,$A$4:$A$1116,A271,$V$4:$V$1116,V271),0)</f>
        <v/>
      </c>
      <c r="AC271" s="183">
        <f>IF($W271=AC$3,$AB271,IF(NOT($W271=0),"",SUMIFS('Val-Vol (2)'!AC$4:AC$1116,'Val-Vol (2)'!$A$4:$A$1116,$D271,'Val-Vol (2)'!$V$4:$V$1116,$V271)/SUMIFS('[6]Comp2016-2017 (3)'!$G$5:$G$289,'[6]Comp2016-2017 (3)'!$A$5:$A$289,$D271,'[6]Comp2016-2017 (3)'!$R$5:$R$289,$V271)*$AB271))</f>
        <v/>
      </c>
      <c r="AD271" s="183">
        <f>IF($W271=AD$3,$AB271,IF(NOT($W271=0),"",SUMIFS('Val-Vol (2)'!AD$4:AD$1116,'Val-Vol (2)'!$A$4:$A$1116,$D271,'Val-Vol (2)'!$V$4:$V$1116,$V271)/SUMIFS('[6]Comp2016-2017 (3)'!$G$5:$G$289,'[6]Comp2016-2017 (3)'!$A$5:$A$289,$D271,'[6]Comp2016-2017 (3)'!$R$5:$R$289,$V271)*$AB271))</f>
        <v/>
      </c>
      <c r="AE271" s="183">
        <f>IF($W271=AE$3,$AB271,IF(NOT($W271=0),"",SUMIFS('Val-Vol (2)'!AE$4:AE$1116,'Val-Vol (2)'!$A$4:$A$1116,$D271,'Val-Vol (2)'!$V$4:$V$1116,$V271)/SUMIFS('[6]Comp2016-2017 (3)'!$G$5:$G$289,'[6]Comp2016-2017 (3)'!$A$5:$A$289,$D271,'[6]Comp2016-2017 (3)'!$R$5:$R$289,$V271)*$AB271))</f>
        <v/>
      </c>
      <c r="AF271" s="183">
        <f>IF($W271=AF$3,$AB271,IF(NOT($W271=0),"",SUMIFS('Val-Vol (2)'!AF$4:AF$1116,'Val-Vol (2)'!$A$4:$A$1116,$D271,'Val-Vol (2)'!$V$4:$V$1116,$V271)/SUMIFS('[6]Comp2016-2017 (3)'!$G$5:$G$289,'[6]Comp2016-2017 (3)'!$A$5:$A$289,$D271,'[6]Comp2016-2017 (3)'!$R$5:$R$289,$V271)*$AB271))</f>
        <v/>
      </c>
      <c r="AG271" s="183">
        <f>IF($W271=AG$3,$AB271,IF(NOT($W271=0),"",SUMIFS('Val-Vol (2)'!AG$4:AG$1116,'Val-Vol (2)'!$A$4:$A$1116,$D271,'Val-Vol (2)'!$V$4:$V$1116,$V271)/SUMIFS('[6]Comp2016-2017 (3)'!$G$5:$G$289,'[6]Comp2016-2017 (3)'!$A$5:$A$289,$D271,'[6]Comp2016-2017 (3)'!$R$5:$R$289,$V271)*$AB271))</f>
        <v/>
      </c>
      <c r="AH271" s="183">
        <f>IF($W271=AH$3,$AB271,IF(NOT($W271=0),"",SUMIFS('Val-Vol (2)'!AH$4:AH$1116,'Val-Vol (2)'!$A$4:$A$1116,$D271,'Val-Vol (2)'!$V$4:$V$1116,$V271)/SUMIFS('[6]Comp2016-2017 (3)'!$G$5:$G$289,'[6]Comp2016-2017 (3)'!$A$5:$A$289,$D271,'[6]Comp2016-2017 (3)'!$R$5:$R$289,$V271)*$AB271))</f>
        <v/>
      </c>
      <c r="AI271" s="183">
        <f>IF($W271=AI$3,$AB271,IF(NOT($W271=0),"",SUMIFS('Val-Vol (2)'!AI$4:AI$1116,'Val-Vol (2)'!$A$4:$A$1116,$D271,'Val-Vol (2)'!$V$4:$V$1116,$V271)/SUMIFS('[6]Comp2016-2017 (3)'!$G$5:$G$289,'[6]Comp2016-2017 (3)'!$A$5:$A$289,$D271,'[6]Comp2016-2017 (3)'!$R$5:$R$289,$V271)*$AB271))</f>
        <v/>
      </c>
      <c r="AJ271" s="183">
        <f>IF($W271=AJ$3,$AB271,IF(NOT($W271=0),"",SUMIFS('Val-Vol (2)'!AJ$4:AJ$1116,'Val-Vol (2)'!$A$4:$A$1116,$D271,'Val-Vol (2)'!$V$4:$V$1116,$V271)/SUMIFS('[6]Comp2016-2017 (3)'!$G$5:$G$289,'[6]Comp2016-2017 (3)'!$A$5:$A$289,$D271,'[6]Comp2016-2017 (3)'!$R$5:$R$289,$V271)*$AB271))</f>
        <v/>
      </c>
      <c r="AK271" s="183">
        <f>SUM(AC271:AJ271)-AB271</f>
        <v/>
      </c>
      <c r="AL271" s="179">
        <f>IF(A271=D271,"remplir à la main","")</f>
        <v/>
      </c>
      <c r="AM271" s="179">
        <f>VLOOKUP(A271,'[6]Table corresp.'!$M$4:$U$63,8,FALSE)</f>
        <v/>
      </c>
      <c r="AN271" s="179">
        <f>VLOOKUP(D271,'[6]Table corresp.'!$M$4:$U$63,9,FALSE)</f>
        <v/>
      </c>
    </row>
    <row r="272">
      <c r="A272" s="179" t="inlineStr">
        <is>
          <t>43 - Pâte à papier</t>
        </is>
      </c>
      <c r="B272" s="179">
        <f>VLOOKUP(LEFT(A272,3),'[6]Table corresp.'!$A$4:$D$63,3,FALSE)</f>
        <v/>
      </c>
      <c r="C272" s="179">
        <f>VLOOKUP(A272,'[6]Table corresp.'!$M$4:$P$63,4,FALSE)</f>
        <v/>
      </c>
      <c r="D272" s="179" t="inlineStr">
        <is>
          <t>44 - Papier et de carton</t>
        </is>
      </c>
      <c r="E272" s="179">
        <f>VLOOKUP(LEFT(D272,3),'[6]Table corresp.'!$A$4:$D$63,4,FALSE)</f>
        <v/>
      </c>
      <c r="F272" s="179">
        <f>LEFT(A272,3)&amp;" - "&amp;LEFT(D272,3)</f>
        <v/>
      </c>
      <c r="G272" s="195" t="n">
        <v>348003.5939999999</v>
      </c>
      <c r="H272" s="195" t="n">
        <v>1037719.713</v>
      </c>
      <c r="I272" s="195" t="n">
        <v>1385723.307</v>
      </c>
      <c r="J272" s="195" t="n">
        <v>0</v>
      </c>
      <c r="K272" s="195" t="n">
        <v>0</v>
      </c>
      <c r="L272" s="195" t="n">
        <v>0</v>
      </c>
      <c r="M272" s="195" t="n">
        <v>3411.657330878646</v>
      </c>
      <c r="N272" s="195" t="n">
        <v>6296.053001316014</v>
      </c>
      <c r="O272" s="195" t="n">
        <v>9707.71033219466</v>
      </c>
      <c r="P272" s="195" t="n">
        <v>0</v>
      </c>
      <c r="Q272" s="195" t="n">
        <v>0</v>
      </c>
      <c r="R272" s="195" t="n">
        <v>0</v>
      </c>
      <c r="S272" s="196" t="n"/>
      <c r="T272" s="179">
        <f>VLOOKUP(A272,'[6]Groupe de branches'!$Z$27:$AM$86,14,FALSE)</f>
        <v/>
      </c>
      <c r="U272" s="179">
        <f>VLOOKUP(D272,'[6]Groupe de branches'!$Z$27:$AM$86,14,FALSE)</f>
        <v/>
      </c>
      <c r="V272" s="179" t="n">
        <v>2016</v>
      </c>
      <c r="W272" s="179">
        <f>VLOOKUP(D272,'[6]Table corresp.'!$M$4:$S$63,7,FALSE)</f>
        <v/>
      </c>
      <c r="X272" s="197">
        <f>IFERROR(G272/SUMIFS('[6]Comp2016-2017 (3)'!$I$5:$I$289,'[6]Comp2016-2017 (3)'!$A$5:$A$289,A272,'[6]Comp2016-2017 (3)'!$R$5:$R$289,V272),0)</f>
        <v/>
      </c>
      <c r="Y272" s="182">
        <f>IFERROR(IF(RIGHT(F272,3)="Exp",VLOOKUP(F272,#REF!,2,FALSE),VLOOKUP(F272,#REF!,9,FALSE)),1)</f>
        <v/>
      </c>
      <c r="Z272" s="197">
        <f>Y272/SUMIFS($Y$4:$Y$1116,$V$4:$V$1116,V272,$A$4:$A$1116,A272)</f>
        <v/>
      </c>
      <c r="AA272" s="181">
        <f>X272*Z272</f>
        <v/>
      </c>
      <c r="AB272" s="183">
        <f>IFERROR(SUMIFS('[6]Comp2016-2017 (3)'!$G$5:$G$289,'[6]Comp2016-2017 (3)'!$A$5:$A$289,A272,'[6]Comp2016-2017 (3)'!$R$5:$R$289,V272)*AA272/SUMIFS($AA$4:$AA$1116,$A$4:$A$1116,A272,$V$4:$V$1116,V272),0)</f>
        <v/>
      </c>
      <c r="AC272" s="183">
        <f>IF($W272=AC$3,$AB272,IF(NOT($W272=0),"",SUMIFS('Val-Vol (2)'!AC$4:AC$1116,'Val-Vol (2)'!$A$4:$A$1116,$D272,'Val-Vol (2)'!$V$4:$V$1116,$V272)/SUMIFS('[6]Comp2016-2017 (3)'!$G$5:$G$289,'[6]Comp2016-2017 (3)'!$A$5:$A$289,$D272,'[6]Comp2016-2017 (3)'!$R$5:$R$289,$V272)*$AB272))</f>
        <v/>
      </c>
      <c r="AD272" s="183">
        <f>IF($W272=AD$3,$AB272,IF(NOT($W272=0),"",SUMIFS('Val-Vol (2)'!AD$4:AD$1116,'Val-Vol (2)'!$A$4:$A$1116,$D272,'Val-Vol (2)'!$V$4:$V$1116,$V272)/SUMIFS('[6]Comp2016-2017 (3)'!$G$5:$G$289,'[6]Comp2016-2017 (3)'!$A$5:$A$289,$D272,'[6]Comp2016-2017 (3)'!$R$5:$R$289,$V272)*$AB272))</f>
        <v/>
      </c>
      <c r="AE272" s="183">
        <f>IF($W272=AE$3,$AB272,IF(NOT($W272=0),"",SUMIFS('Val-Vol (2)'!AE$4:AE$1116,'Val-Vol (2)'!$A$4:$A$1116,$D272,'Val-Vol (2)'!$V$4:$V$1116,$V272)/SUMIFS('[6]Comp2016-2017 (3)'!$G$5:$G$289,'[6]Comp2016-2017 (3)'!$A$5:$A$289,$D272,'[6]Comp2016-2017 (3)'!$R$5:$R$289,$V272)*$AB272))</f>
        <v/>
      </c>
      <c r="AF272" s="183">
        <f>IF($W272=AF$3,$AB272,IF(NOT($W272=0),"",SUMIFS('Val-Vol (2)'!AF$4:AF$1116,'Val-Vol (2)'!$A$4:$A$1116,$D272,'Val-Vol (2)'!$V$4:$V$1116,$V272)/SUMIFS('[6]Comp2016-2017 (3)'!$G$5:$G$289,'[6]Comp2016-2017 (3)'!$A$5:$A$289,$D272,'[6]Comp2016-2017 (3)'!$R$5:$R$289,$V272)*$AB272))</f>
        <v/>
      </c>
      <c r="AG272" s="183">
        <f>IF($W272=AG$3,$AB272,IF(NOT($W272=0),"",SUMIFS('Val-Vol (2)'!AG$4:AG$1116,'Val-Vol (2)'!$A$4:$A$1116,$D272,'Val-Vol (2)'!$V$4:$V$1116,$V272)/SUMIFS('[6]Comp2016-2017 (3)'!$G$5:$G$289,'[6]Comp2016-2017 (3)'!$A$5:$A$289,$D272,'[6]Comp2016-2017 (3)'!$R$5:$R$289,$V272)*$AB272))</f>
        <v/>
      </c>
      <c r="AH272" s="183">
        <f>IF($W272=AH$3,$AB272,IF(NOT($W272=0),"",SUMIFS('Val-Vol (2)'!AH$4:AH$1116,'Val-Vol (2)'!$A$4:$A$1116,$D272,'Val-Vol (2)'!$V$4:$V$1116,$V272)/SUMIFS('[6]Comp2016-2017 (3)'!$G$5:$G$289,'[6]Comp2016-2017 (3)'!$A$5:$A$289,$D272,'[6]Comp2016-2017 (3)'!$R$5:$R$289,$V272)*$AB272))</f>
        <v/>
      </c>
      <c r="AI272" s="183">
        <f>IF($W272=AI$3,$AB272,IF(NOT($W272=0),"",SUMIFS('Val-Vol (2)'!AI$4:AI$1116,'Val-Vol (2)'!$A$4:$A$1116,$D272,'Val-Vol (2)'!$V$4:$V$1116,$V272)/SUMIFS('[6]Comp2016-2017 (3)'!$G$5:$G$289,'[6]Comp2016-2017 (3)'!$A$5:$A$289,$D272,'[6]Comp2016-2017 (3)'!$R$5:$R$289,$V272)*$AB272))</f>
        <v/>
      </c>
      <c r="AJ272" s="183">
        <f>IF($W272=AJ$3,$AB272,IF(NOT($W272=0),"",SUMIFS('Val-Vol (2)'!AJ$4:AJ$1116,'Val-Vol (2)'!$A$4:$A$1116,$D272,'Val-Vol (2)'!$V$4:$V$1116,$V272)/SUMIFS('[6]Comp2016-2017 (3)'!$G$5:$G$289,'[6]Comp2016-2017 (3)'!$A$5:$A$289,$D272,'[6]Comp2016-2017 (3)'!$R$5:$R$289,$V272)*$AB272))</f>
        <v/>
      </c>
      <c r="AK272" s="183">
        <f>SUM(AC272:AJ272)-AB272</f>
        <v/>
      </c>
      <c r="AL272" s="179">
        <f>IF(A272=D272,"remplir à la main","")</f>
        <v/>
      </c>
      <c r="AM272" s="179">
        <f>VLOOKUP(A272,'[6]Table corresp.'!$M$4:$U$63,8,FALSE)</f>
        <v/>
      </c>
      <c r="AN272" s="179">
        <f>VLOOKUP(D272,'[6]Table corresp.'!$M$4:$U$63,9,FALSE)</f>
        <v/>
      </c>
    </row>
    <row r="273">
      <c r="A273" s="179" t="inlineStr">
        <is>
          <t>43 - Pâte à papier</t>
        </is>
      </c>
      <c r="B273" s="179">
        <f>VLOOKUP(LEFT(A273,3),'[6]Table corresp.'!$A$4:$D$63,3,FALSE)</f>
        <v/>
      </c>
      <c r="C273" s="179">
        <f>VLOOKUP(A273,'[6]Table corresp.'!$M$4:$P$63,4,FALSE)</f>
        <v/>
      </c>
      <c r="D273" s="179" t="inlineStr">
        <is>
          <t>Exportation</t>
        </is>
      </c>
      <c r="E273" s="179">
        <f>VLOOKUP(LEFT(D273,3),'[6]Table corresp.'!$A$4:$D$63,4,FALSE)</f>
        <v/>
      </c>
      <c r="F273" s="179">
        <f>LEFT(A273,3)&amp;" - "&amp;LEFT(D273,3)</f>
        <v/>
      </c>
      <c r="G273" s="195" t="n">
        <v>377996.406</v>
      </c>
      <c r="H273" s="195" t="n">
        <v>0</v>
      </c>
      <c r="I273" s="195" t="n">
        <v>377996.406</v>
      </c>
      <c r="J273" s="195" t="n">
        <v>0</v>
      </c>
      <c r="K273" s="195" t="n">
        <v>0</v>
      </c>
      <c r="L273" s="195" t="n">
        <v>0</v>
      </c>
      <c r="M273" s="195" t="n">
        <v>2143.00845956421</v>
      </c>
      <c r="N273" s="195" t="n">
        <v>0</v>
      </c>
      <c r="O273" s="195" t="n">
        <v>2143.00845956421</v>
      </c>
      <c r="P273" s="195" t="n">
        <v>0</v>
      </c>
      <c r="Q273" s="195" t="n">
        <v>0</v>
      </c>
      <c r="R273" s="195" t="n">
        <v>0</v>
      </c>
      <c r="S273" s="196" t="n"/>
      <c r="T273" s="179">
        <f>VLOOKUP(A273,'[6]Groupe de branches'!$Z$27:$AM$86,14,FALSE)</f>
        <v/>
      </c>
      <c r="U273" s="179">
        <f>VLOOKUP(D273,'[6]Groupe de branches'!$Z$27:$AM$86,14,FALSE)</f>
        <v/>
      </c>
      <c r="V273" s="179" t="n">
        <v>2016</v>
      </c>
      <c r="W273" s="179">
        <f>VLOOKUP(D273,'[6]Table corresp.'!$M$4:$S$63,7,FALSE)</f>
        <v/>
      </c>
      <c r="X273" s="197">
        <f>IFERROR(G273/SUMIFS('[6]Comp2016-2017 (3)'!$I$5:$I$289,'[6]Comp2016-2017 (3)'!$A$5:$A$289,A273,'[6]Comp2016-2017 (3)'!$R$5:$R$289,V273),0)</f>
        <v/>
      </c>
      <c r="Y273" s="182">
        <f>IFERROR(IF(RIGHT(F273,3)="Exp",VLOOKUP(F273,#REF!,2,FALSE),VLOOKUP(F273,#REF!,9,FALSE)),1)</f>
        <v/>
      </c>
      <c r="Z273" s="197">
        <f>Y273/SUMIFS($Y$4:$Y$1116,$V$4:$V$1116,V273,$A$4:$A$1116,A273)</f>
        <v/>
      </c>
      <c r="AA273" s="181">
        <f>X273*Z273</f>
        <v/>
      </c>
      <c r="AB273" s="183">
        <f>IFERROR(SUMIFS('[6]Comp2016-2017 (3)'!$G$5:$G$289,'[6]Comp2016-2017 (3)'!$A$5:$A$289,A273,'[6]Comp2016-2017 (3)'!$R$5:$R$289,V273)*AA273/SUMIFS($AA$4:$AA$1116,$A$4:$A$1116,A273,$V$4:$V$1116,V273),0)</f>
        <v/>
      </c>
      <c r="AC273" s="183">
        <f>IF($W273=AC$3,$AB273,IF(NOT($W273=0),"",SUMIFS('Val-Vol (2)'!AC$4:AC$1116,'Val-Vol (2)'!$A$4:$A$1116,$D273,'Val-Vol (2)'!$V$4:$V$1116,$V273)/SUMIFS('[6]Comp2016-2017 (3)'!$G$5:$G$289,'[6]Comp2016-2017 (3)'!$A$5:$A$289,$D273,'[6]Comp2016-2017 (3)'!$R$5:$R$289,$V273)*$AB273))</f>
        <v/>
      </c>
      <c r="AD273" s="183">
        <f>IF($W273=AD$3,$AB273,IF(NOT($W273=0),"",SUMIFS('Val-Vol (2)'!AD$4:AD$1116,'Val-Vol (2)'!$A$4:$A$1116,$D273,'Val-Vol (2)'!$V$4:$V$1116,$V273)/SUMIFS('[6]Comp2016-2017 (3)'!$G$5:$G$289,'[6]Comp2016-2017 (3)'!$A$5:$A$289,$D273,'[6]Comp2016-2017 (3)'!$R$5:$R$289,$V273)*$AB273))</f>
        <v/>
      </c>
      <c r="AE273" s="183">
        <f>IF($W273=AE$3,$AB273,IF(NOT($W273=0),"",SUMIFS('Val-Vol (2)'!AE$4:AE$1116,'Val-Vol (2)'!$A$4:$A$1116,$D273,'Val-Vol (2)'!$V$4:$V$1116,$V273)/SUMIFS('[6]Comp2016-2017 (3)'!$G$5:$G$289,'[6]Comp2016-2017 (3)'!$A$5:$A$289,$D273,'[6]Comp2016-2017 (3)'!$R$5:$R$289,$V273)*$AB273))</f>
        <v/>
      </c>
      <c r="AF273" s="183">
        <f>IF($W273=AF$3,$AB273,IF(NOT($W273=0),"",SUMIFS('Val-Vol (2)'!AF$4:AF$1116,'Val-Vol (2)'!$A$4:$A$1116,$D273,'Val-Vol (2)'!$V$4:$V$1116,$V273)/SUMIFS('[6]Comp2016-2017 (3)'!$G$5:$G$289,'[6]Comp2016-2017 (3)'!$A$5:$A$289,$D273,'[6]Comp2016-2017 (3)'!$R$5:$R$289,$V273)*$AB273))</f>
        <v/>
      </c>
      <c r="AG273" s="183">
        <f>IF($W273=AG$3,$AB273,IF(NOT($W273=0),"",SUMIFS('Val-Vol (2)'!AG$4:AG$1116,'Val-Vol (2)'!$A$4:$A$1116,$D273,'Val-Vol (2)'!$V$4:$V$1116,$V273)/SUMIFS('[6]Comp2016-2017 (3)'!$G$5:$G$289,'[6]Comp2016-2017 (3)'!$A$5:$A$289,$D273,'[6]Comp2016-2017 (3)'!$R$5:$R$289,$V273)*$AB273))</f>
        <v/>
      </c>
      <c r="AH273" s="183">
        <f>IF($W273=AH$3,$AB273,IF(NOT($W273=0),"",SUMIFS('Val-Vol (2)'!AH$4:AH$1116,'Val-Vol (2)'!$A$4:$A$1116,$D273,'Val-Vol (2)'!$V$4:$V$1116,$V273)/SUMIFS('[6]Comp2016-2017 (3)'!$G$5:$G$289,'[6]Comp2016-2017 (3)'!$A$5:$A$289,$D273,'[6]Comp2016-2017 (3)'!$R$5:$R$289,$V273)*$AB273))</f>
        <v/>
      </c>
      <c r="AI273" s="183">
        <f>IF($W273=AI$3,$AB273,IF(NOT($W273=0),"",SUMIFS('Val-Vol (2)'!AI$4:AI$1116,'Val-Vol (2)'!$A$4:$A$1116,$D273,'Val-Vol (2)'!$V$4:$V$1116,$V273)/SUMIFS('[6]Comp2016-2017 (3)'!$G$5:$G$289,'[6]Comp2016-2017 (3)'!$A$5:$A$289,$D273,'[6]Comp2016-2017 (3)'!$R$5:$R$289,$V273)*$AB273))</f>
        <v/>
      </c>
      <c r="AJ273" s="183">
        <f>IF($W273=AJ$3,$AB273,IF(NOT($W273=0),"",SUMIFS('Val-Vol (2)'!AJ$4:AJ$1116,'Val-Vol (2)'!$A$4:$A$1116,$D273,'Val-Vol (2)'!$V$4:$V$1116,$V273)/SUMIFS('[6]Comp2016-2017 (3)'!$G$5:$G$289,'[6]Comp2016-2017 (3)'!$A$5:$A$289,$D273,'[6]Comp2016-2017 (3)'!$R$5:$R$289,$V273)*$AB273))</f>
        <v/>
      </c>
      <c r="AK273" s="183">
        <f>SUM(AC273:AJ273)-AB273</f>
        <v/>
      </c>
      <c r="AL273" s="179">
        <f>IF(A273=D273,"remplir à la main","")</f>
        <v/>
      </c>
      <c r="AM273" s="179">
        <f>VLOOKUP(A273,'[6]Table corresp.'!$M$4:$U$63,8,FALSE)</f>
        <v/>
      </c>
      <c r="AN273" s="179">
        <f>VLOOKUP(D273,'[6]Table corresp.'!$M$4:$U$63,9,FALSE)</f>
        <v/>
      </c>
    </row>
    <row r="274">
      <c r="A274" s="179" t="inlineStr">
        <is>
          <t>44 - Papier et de carton</t>
        </is>
      </c>
      <c r="B274" s="179">
        <f>VLOOKUP(LEFT(A274,3),'[6]Table corresp.'!$A$4:$D$63,3,FALSE)</f>
        <v/>
      </c>
      <c r="C274" s="179">
        <f>VLOOKUP(A274,'[6]Table corresp.'!$M$4:$P$63,4,FALSE)</f>
        <v/>
      </c>
      <c r="D274" s="179" t="inlineStr">
        <is>
          <t>45 - Articles en papier ou en carton</t>
        </is>
      </c>
      <c r="E274" s="179">
        <f>VLOOKUP(LEFT(D274,3),'[6]Table corresp.'!$A$4:$D$63,4,FALSE)</f>
        <v/>
      </c>
      <c r="F274" s="179">
        <f>LEFT(A274,3)&amp;" - "&amp;LEFT(D274,3)</f>
        <v/>
      </c>
      <c r="G274" s="195" t="n">
        <v>449660.941715999</v>
      </c>
      <c r="H274" s="195" t="n">
        <v>2010678.770500001</v>
      </c>
      <c r="I274" s="195" t="n">
        <v>2509171.662216</v>
      </c>
      <c r="J274" s="195" t="n">
        <v>0</v>
      </c>
      <c r="K274" s="195" t="n">
        <v>0</v>
      </c>
      <c r="L274" s="195" t="n">
        <v>0</v>
      </c>
      <c r="M274" s="195" t="n">
        <v>969.1135634935871</v>
      </c>
      <c r="N274" s="195" t="n">
        <v>3097.201601695122</v>
      </c>
      <c r="O274" s="195" t="n">
        <v>4066.31516518871</v>
      </c>
      <c r="P274" s="195" t="n">
        <v>0</v>
      </c>
      <c r="Q274" s="195" t="n">
        <v>0</v>
      </c>
      <c r="R274" s="195" t="n">
        <v>0</v>
      </c>
      <c r="S274" s="196" t="n"/>
      <c r="T274" s="179">
        <f>VLOOKUP(A274,'[6]Groupe de branches'!$Z$27:$AM$86,14,FALSE)</f>
        <v/>
      </c>
      <c r="U274" s="179">
        <f>VLOOKUP(D274,'[6]Groupe de branches'!$Z$27:$AM$86,14,FALSE)</f>
        <v/>
      </c>
      <c r="V274" s="179" t="n">
        <v>2016</v>
      </c>
      <c r="W274" s="179">
        <f>VLOOKUP(D274,'[6]Table corresp.'!$M$4:$S$63,7,FALSE)</f>
        <v/>
      </c>
      <c r="X274" s="197">
        <f>IFERROR(G274/SUMIFS('[6]Comp2016-2017 (3)'!$I$5:$I$289,'[6]Comp2016-2017 (3)'!$A$5:$A$289,A274,'[6]Comp2016-2017 (3)'!$R$5:$R$289,V274),0)</f>
        <v/>
      </c>
      <c r="Y274" s="182">
        <f>IFERROR(IF(RIGHT(F274,3)="Exp",VLOOKUP(F274,#REF!,2,FALSE),VLOOKUP(F274,#REF!,9,FALSE)),1)</f>
        <v/>
      </c>
      <c r="Z274" s="197">
        <f>Y274/SUMIFS($Y$4:$Y$1116,$V$4:$V$1116,V274,$A$4:$A$1116,A274)</f>
        <v/>
      </c>
      <c r="AA274" s="181">
        <f>X274*Z274</f>
        <v/>
      </c>
      <c r="AB274" s="183">
        <f>IFERROR(SUMIFS('[6]Comp2016-2017 (3)'!$G$5:$G$289,'[6]Comp2016-2017 (3)'!$A$5:$A$289,A274,'[6]Comp2016-2017 (3)'!$R$5:$R$289,V274)*AA274/SUMIFS($AA$4:$AA$1116,$A$4:$A$1116,A274,$V$4:$V$1116,V274),0)</f>
        <v/>
      </c>
      <c r="AC274" s="183">
        <f>IF($W274=AC$3,$AB274,IF(NOT($W274=0),"",SUMIFS('Val-Vol (2)'!AC$4:AC$1116,'Val-Vol (2)'!$A$4:$A$1116,$D274,'Val-Vol (2)'!$V$4:$V$1116,$V274)/SUMIFS('[6]Comp2016-2017 (3)'!$G$5:$G$289,'[6]Comp2016-2017 (3)'!$A$5:$A$289,$D274,'[6]Comp2016-2017 (3)'!$R$5:$R$289,$V274)*$AB274))</f>
        <v/>
      </c>
      <c r="AD274" s="183">
        <f>IF($W274=AD$3,$AB274,IF(NOT($W274=0),"",SUMIFS('Val-Vol (2)'!AD$4:AD$1116,'Val-Vol (2)'!$A$4:$A$1116,$D274,'Val-Vol (2)'!$V$4:$V$1116,$V274)/SUMIFS('[6]Comp2016-2017 (3)'!$G$5:$G$289,'[6]Comp2016-2017 (3)'!$A$5:$A$289,$D274,'[6]Comp2016-2017 (3)'!$R$5:$R$289,$V274)*$AB274))</f>
        <v/>
      </c>
      <c r="AE274" s="183">
        <f>IF($W274=AE$3,$AB274,IF(NOT($W274=0),"",SUMIFS('Val-Vol (2)'!AE$4:AE$1116,'Val-Vol (2)'!$A$4:$A$1116,$D274,'Val-Vol (2)'!$V$4:$V$1116,$V274)/SUMIFS('[6]Comp2016-2017 (3)'!$G$5:$G$289,'[6]Comp2016-2017 (3)'!$A$5:$A$289,$D274,'[6]Comp2016-2017 (3)'!$R$5:$R$289,$V274)*$AB274))</f>
        <v/>
      </c>
      <c r="AF274" s="183">
        <f>IF($W274=AF$3,$AB274,IF(NOT($W274=0),"",SUMIFS('Val-Vol (2)'!AF$4:AF$1116,'Val-Vol (2)'!$A$4:$A$1116,$D274,'Val-Vol (2)'!$V$4:$V$1116,$V274)/SUMIFS('[6]Comp2016-2017 (3)'!$G$5:$G$289,'[6]Comp2016-2017 (3)'!$A$5:$A$289,$D274,'[6]Comp2016-2017 (3)'!$R$5:$R$289,$V274)*$AB274))</f>
        <v/>
      </c>
      <c r="AG274" s="183">
        <f>IF($W274=AG$3,$AB274,IF(NOT($W274=0),"",SUMIFS('Val-Vol (2)'!AG$4:AG$1116,'Val-Vol (2)'!$A$4:$A$1116,$D274,'Val-Vol (2)'!$V$4:$V$1116,$V274)/SUMIFS('[6]Comp2016-2017 (3)'!$G$5:$G$289,'[6]Comp2016-2017 (3)'!$A$5:$A$289,$D274,'[6]Comp2016-2017 (3)'!$R$5:$R$289,$V274)*$AB274))</f>
        <v/>
      </c>
      <c r="AH274" s="183">
        <f>IF($W274=AH$3,$AB274,IF(NOT($W274=0),"",SUMIFS('Val-Vol (2)'!AH$4:AH$1116,'Val-Vol (2)'!$A$4:$A$1116,$D274,'Val-Vol (2)'!$V$4:$V$1116,$V274)/SUMIFS('[6]Comp2016-2017 (3)'!$G$5:$G$289,'[6]Comp2016-2017 (3)'!$A$5:$A$289,$D274,'[6]Comp2016-2017 (3)'!$R$5:$R$289,$V274)*$AB274))</f>
        <v/>
      </c>
      <c r="AI274" s="183">
        <f>IF($W274=AI$3,$AB274,IF(NOT($W274=0),"",SUMIFS('Val-Vol (2)'!AI$4:AI$1116,'Val-Vol (2)'!$A$4:$A$1116,$D274,'Val-Vol (2)'!$V$4:$V$1116,$V274)/SUMIFS('[6]Comp2016-2017 (3)'!$G$5:$G$289,'[6]Comp2016-2017 (3)'!$A$5:$A$289,$D274,'[6]Comp2016-2017 (3)'!$R$5:$R$289,$V274)*$AB274))</f>
        <v/>
      </c>
      <c r="AJ274" s="183">
        <f>IF($W274=AJ$3,$AB274,IF(NOT($W274=0),"",SUMIFS('Val-Vol (2)'!AJ$4:AJ$1116,'Val-Vol (2)'!$A$4:$A$1116,$D274,'Val-Vol (2)'!$V$4:$V$1116,$V274)/SUMIFS('[6]Comp2016-2017 (3)'!$G$5:$G$289,'[6]Comp2016-2017 (3)'!$A$5:$A$289,$D274,'[6]Comp2016-2017 (3)'!$R$5:$R$289,$V274)*$AB274))</f>
        <v/>
      </c>
      <c r="AK274" s="183">
        <f>SUM(AC274:AJ274)-AB274</f>
        <v/>
      </c>
      <c r="AL274" s="179">
        <f>IF(A274=D274,"remplir à la main","")</f>
        <v/>
      </c>
      <c r="AM274" s="179">
        <f>VLOOKUP(A274,'[6]Table corresp.'!$M$4:$U$63,8,FALSE)</f>
        <v/>
      </c>
      <c r="AN274" s="179">
        <f>VLOOKUP(D274,'[6]Table corresp.'!$M$4:$U$63,9,FALSE)</f>
        <v/>
      </c>
    </row>
    <row r="275">
      <c r="A275" s="179" t="inlineStr">
        <is>
          <t>44 - Papier et de carton</t>
        </is>
      </c>
      <c r="B275" s="179">
        <f>VLOOKUP(LEFT(A275,3),'[6]Table corresp.'!$A$4:$D$63,3,FALSE)</f>
        <v/>
      </c>
      <c r="C275" s="179">
        <f>VLOOKUP(A275,'[6]Table corresp.'!$M$4:$P$63,4,FALSE)</f>
        <v/>
      </c>
      <c r="D275" s="179" t="inlineStr">
        <is>
          <t>Consommation finale</t>
        </is>
      </c>
      <c r="E275" s="179">
        <f>VLOOKUP(LEFT(D275,3),'[6]Table corresp.'!$A$4:$D$63,4,FALSE)</f>
        <v/>
      </c>
      <c r="F275" s="179">
        <f>LEFT(A275,3)&amp;" - "&amp;LEFT(D275,3)</f>
        <v/>
      </c>
      <c r="G275" s="195" t="n">
        <v>1248446.1805</v>
      </c>
      <c r="H275" s="195" t="n">
        <v>1961846.819499999</v>
      </c>
      <c r="I275" s="195" t="n">
        <v>3210293</v>
      </c>
      <c r="J275" s="195" t="n">
        <v>0</v>
      </c>
      <c r="K275" s="195" t="n">
        <v>0</v>
      </c>
      <c r="L275" s="195" t="n">
        <v>0</v>
      </c>
      <c r="M275" s="195" t="n">
        <v>2690.663152101087</v>
      </c>
      <c r="N275" s="195" t="n">
        <v>2950.329440460845</v>
      </c>
      <c r="O275" s="195" t="n">
        <v>5640.992592561932</v>
      </c>
      <c r="P275" s="195" t="n">
        <v>0</v>
      </c>
      <c r="Q275" s="195" t="n">
        <v>0</v>
      </c>
      <c r="R275" s="195" t="n">
        <v>0</v>
      </c>
      <c r="S275" s="196" t="n"/>
      <c r="T275" s="179">
        <f>VLOOKUP(A275,'[6]Groupe de branches'!$Z$27:$AM$86,14,FALSE)</f>
        <v/>
      </c>
      <c r="U275" s="179">
        <f>VLOOKUP(D275,'[6]Groupe de branches'!$Z$27:$AM$86,14,FALSE)</f>
        <v/>
      </c>
      <c r="V275" s="179" t="n">
        <v>2016</v>
      </c>
      <c r="W275" s="179">
        <f>VLOOKUP(D275,'[6]Table corresp.'!$M$4:$S$63,7,FALSE)</f>
        <v/>
      </c>
      <c r="X275" s="197">
        <f>IFERROR(G275/SUMIFS('[6]Comp2016-2017 (3)'!$I$5:$I$289,'[6]Comp2016-2017 (3)'!$A$5:$A$289,A275,'[6]Comp2016-2017 (3)'!$R$5:$R$289,V275),0)</f>
        <v/>
      </c>
      <c r="Y275" s="182">
        <f>IFERROR(IF(RIGHT(F275,3)="Exp",VLOOKUP(F275,#REF!,2,FALSE),VLOOKUP(F275,#REF!,9,FALSE)),1)</f>
        <v/>
      </c>
      <c r="Z275" s="197">
        <f>Y275/SUMIFS($Y$4:$Y$1116,$V$4:$V$1116,V275,$A$4:$A$1116,A275)</f>
        <v/>
      </c>
      <c r="AA275" s="181">
        <f>X275*Z275</f>
        <v/>
      </c>
      <c r="AB275" s="183">
        <f>IFERROR(SUMIFS('[6]Comp2016-2017 (3)'!$G$5:$G$289,'[6]Comp2016-2017 (3)'!$A$5:$A$289,A275,'[6]Comp2016-2017 (3)'!$R$5:$R$289,V275)*AA275/SUMIFS($AA$4:$AA$1116,$A$4:$A$1116,A275,$V$4:$V$1116,V275),0)</f>
        <v/>
      </c>
      <c r="AC275" s="183">
        <f>IF($W275=AC$3,$AB275,IF(NOT($W275=0),"",SUMIFS('Val-Vol (2)'!AC$4:AC$1116,'Val-Vol (2)'!$A$4:$A$1116,$D275,'Val-Vol (2)'!$V$4:$V$1116,$V275)/SUMIFS('[6]Comp2016-2017 (3)'!$G$5:$G$289,'[6]Comp2016-2017 (3)'!$A$5:$A$289,$D275,'[6]Comp2016-2017 (3)'!$R$5:$R$289,$V275)*$AB275))</f>
        <v/>
      </c>
      <c r="AD275" s="183">
        <f>IF($W275=AD$3,$AB275,IF(NOT($W275=0),"",SUMIFS('Val-Vol (2)'!AD$4:AD$1116,'Val-Vol (2)'!$A$4:$A$1116,$D275,'Val-Vol (2)'!$V$4:$V$1116,$V275)/SUMIFS('[6]Comp2016-2017 (3)'!$G$5:$G$289,'[6]Comp2016-2017 (3)'!$A$5:$A$289,$D275,'[6]Comp2016-2017 (3)'!$R$5:$R$289,$V275)*$AB275))</f>
        <v/>
      </c>
      <c r="AE275" s="183">
        <f>IF($W275=AE$3,$AB275,IF(NOT($W275=0),"",SUMIFS('Val-Vol (2)'!AE$4:AE$1116,'Val-Vol (2)'!$A$4:$A$1116,$D275,'Val-Vol (2)'!$V$4:$V$1116,$V275)/SUMIFS('[6]Comp2016-2017 (3)'!$G$5:$G$289,'[6]Comp2016-2017 (3)'!$A$5:$A$289,$D275,'[6]Comp2016-2017 (3)'!$R$5:$R$289,$V275)*$AB275))</f>
        <v/>
      </c>
      <c r="AF275" s="183">
        <f>IF($W275=AF$3,$AB275,IF(NOT($W275=0),"",SUMIFS('Val-Vol (2)'!AF$4:AF$1116,'Val-Vol (2)'!$A$4:$A$1116,$D275,'Val-Vol (2)'!$V$4:$V$1116,$V275)/SUMIFS('[6]Comp2016-2017 (3)'!$G$5:$G$289,'[6]Comp2016-2017 (3)'!$A$5:$A$289,$D275,'[6]Comp2016-2017 (3)'!$R$5:$R$289,$V275)*$AB275))</f>
        <v/>
      </c>
      <c r="AG275" s="183">
        <f>IF($W275=AG$3,$AB275,IF(NOT($W275=0),"",SUMIFS('Val-Vol (2)'!AG$4:AG$1116,'Val-Vol (2)'!$A$4:$A$1116,$D275,'Val-Vol (2)'!$V$4:$V$1116,$V275)/SUMIFS('[6]Comp2016-2017 (3)'!$G$5:$G$289,'[6]Comp2016-2017 (3)'!$A$5:$A$289,$D275,'[6]Comp2016-2017 (3)'!$R$5:$R$289,$V275)*$AB275))</f>
        <v/>
      </c>
      <c r="AH275" s="183">
        <f>IF($W275=AH$3,$AB275,IF(NOT($W275=0),"",SUMIFS('Val-Vol (2)'!AH$4:AH$1116,'Val-Vol (2)'!$A$4:$A$1116,$D275,'Val-Vol (2)'!$V$4:$V$1116,$V275)/SUMIFS('[6]Comp2016-2017 (3)'!$G$5:$G$289,'[6]Comp2016-2017 (3)'!$A$5:$A$289,$D275,'[6]Comp2016-2017 (3)'!$R$5:$R$289,$V275)*$AB275))</f>
        <v/>
      </c>
      <c r="AI275" s="183">
        <f>IF($W275=AI$3,$AB275,IF(NOT($W275=0),"",SUMIFS('Val-Vol (2)'!AI$4:AI$1116,'Val-Vol (2)'!$A$4:$A$1116,$D275,'Val-Vol (2)'!$V$4:$V$1116,$V275)/SUMIFS('[6]Comp2016-2017 (3)'!$G$5:$G$289,'[6]Comp2016-2017 (3)'!$A$5:$A$289,$D275,'[6]Comp2016-2017 (3)'!$R$5:$R$289,$V275)*$AB275))</f>
        <v/>
      </c>
      <c r="AJ275" s="183">
        <f>IF($W275=AJ$3,$AB275,IF(NOT($W275=0),"",SUMIFS('Val-Vol (2)'!AJ$4:AJ$1116,'Val-Vol (2)'!$A$4:$A$1116,$D275,'Val-Vol (2)'!$V$4:$V$1116,$V275)/SUMIFS('[6]Comp2016-2017 (3)'!$G$5:$G$289,'[6]Comp2016-2017 (3)'!$A$5:$A$289,$D275,'[6]Comp2016-2017 (3)'!$R$5:$R$289,$V275)*$AB275))</f>
        <v/>
      </c>
      <c r="AK275" s="183">
        <f>SUM(AC275:AJ275)-AB275</f>
        <v/>
      </c>
      <c r="AL275" s="179">
        <f>IF(A275=D275,"remplir à la main","")</f>
        <v/>
      </c>
      <c r="AM275" s="179">
        <f>VLOOKUP(A275,'[6]Table corresp.'!$M$4:$U$63,8,FALSE)</f>
        <v/>
      </c>
      <c r="AN275" s="179">
        <f>VLOOKUP(D275,'[6]Table corresp.'!$M$4:$U$63,9,FALSE)</f>
        <v/>
      </c>
    </row>
    <row r="276">
      <c r="A276" s="179" t="inlineStr">
        <is>
          <t>44 - Papier et de carton</t>
        </is>
      </c>
      <c r="B276" s="179">
        <f>VLOOKUP(LEFT(A276,3),'[6]Table corresp.'!$A$4:$D$63,3,FALSE)</f>
        <v/>
      </c>
      <c r="C276" s="179">
        <f>VLOOKUP(A276,'[6]Table corresp.'!$M$4:$P$63,4,FALSE)</f>
        <v/>
      </c>
      <c r="D276" s="179" t="inlineStr">
        <is>
          <t>Exportation</t>
        </is>
      </c>
      <c r="E276" s="179">
        <f>VLOOKUP(LEFT(D276,3),'[6]Table corresp.'!$A$4:$D$63,4,FALSE)</f>
        <v/>
      </c>
      <c r="F276" s="179">
        <f>LEFT(A276,3)&amp;" - "&amp;LEFT(D276,3)</f>
        <v/>
      </c>
      <c r="G276" s="195" t="n">
        <v>3614893</v>
      </c>
      <c r="H276" s="195" t="n">
        <v>0</v>
      </c>
      <c r="I276" s="195" t="n">
        <v>3614893</v>
      </c>
      <c r="J276" s="195" t="n">
        <v>0</v>
      </c>
      <c r="K276" s="195" t="n">
        <v>0</v>
      </c>
      <c r="L276" s="195" t="n">
        <v>0</v>
      </c>
      <c r="M276" s="195" t="n">
        <v>6047.933616599986</v>
      </c>
      <c r="N276" s="195" t="n">
        <v>0</v>
      </c>
      <c r="O276" s="195" t="n">
        <v>6047.933616599986</v>
      </c>
      <c r="P276" s="195" t="n">
        <v>0</v>
      </c>
      <c r="Q276" s="195" t="n">
        <v>0</v>
      </c>
      <c r="R276" s="195" t="n">
        <v>0</v>
      </c>
      <c r="S276" s="196" t="n"/>
      <c r="T276" s="179">
        <f>VLOOKUP(A276,'[6]Groupe de branches'!$Z$27:$AM$86,14,FALSE)</f>
        <v/>
      </c>
      <c r="U276" s="179">
        <f>VLOOKUP(D276,'[6]Groupe de branches'!$Z$27:$AM$86,14,FALSE)</f>
        <v/>
      </c>
      <c r="V276" s="179" t="n">
        <v>2016</v>
      </c>
      <c r="W276" s="179">
        <f>VLOOKUP(D276,'[6]Table corresp.'!$M$4:$S$63,7,FALSE)</f>
        <v/>
      </c>
      <c r="X276" s="197">
        <f>IFERROR(G276/SUMIFS('[6]Comp2016-2017 (3)'!$I$5:$I$289,'[6]Comp2016-2017 (3)'!$A$5:$A$289,A276,'[6]Comp2016-2017 (3)'!$R$5:$R$289,V276),0)</f>
        <v/>
      </c>
      <c r="Y276" s="182">
        <f>IFERROR(IF(RIGHT(F276,3)="Exp",VLOOKUP(F276,#REF!,2,FALSE),VLOOKUP(F276,#REF!,9,FALSE)),1)</f>
        <v/>
      </c>
      <c r="Z276" s="197">
        <f>Y276/SUMIFS($Y$4:$Y$1116,$V$4:$V$1116,V276,$A$4:$A$1116,A276)</f>
        <v/>
      </c>
      <c r="AA276" s="181">
        <f>X276*Z276</f>
        <v/>
      </c>
      <c r="AB276" s="183">
        <f>IFERROR(SUMIFS('[6]Comp2016-2017 (3)'!$G$5:$G$289,'[6]Comp2016-2017 (3)'!$A$5:$A$289,A276,'[6]Comp2016-2017 (3)'!$R$5:$R$289,V276)*AA276/SUMIFS($AA$4:$AA$1116,$A$4:$A$1116,A276,$V$4:$V$1116,V276),0)</f>
        <v/>
      </c>
      <c r="AC276" s="183">
        <f>IF($W276=AC$3,$AB276,IF(NOT($W276=0),"",SUMIFS('Val-Vol (2)'!AC$4:AC$1116,'Val-Vol (2)'!$A$4:$A$1116,$D276,'Val-Vol (2)'!$V$4:$V$1116,$V276)/SUMIFS('[6]Comp2016-2017 (3)'!$G$5:$G$289,'[6]Comp2016-2017 (3)'!$A$5:$A$289,$D276,'[6]Comp2016-2017 (3)'!$R$5:$R$289,$V276)*$AB276))</f>
        <v/>
      </c>
      <c r="AD276" s="183">
        <f>IF($W276=AD$3,$AB276,IF(NOT($W276=0),"",SUMIFS('Val-Vol (2)'!AD$4:AD$1116,'Val-Vol (2)'!$A$4:$A$1116,$D276,'Val-Vol (2)'!$V$4:$V$1116,$V276)/SUMIFS('[6]Comp2016-2017 (3)'!$G$5:$G$289,'[6]Comp2016-2017 (3)'!$A$5:$A$289,$D276,'[6]Comp2016-2017 (3)'!$R$5:$R$289,$V276)*$AB276))</f>
        <v/>
      </c>
      <c r="AE276" s="183">
        <f>IF($W276=AE$3,$AB276,IF(NOT($W276=0),"",SUMIFS('Val-Vol (2)'!AE$4:AE$1116,'Val-Vol (2)'!$A$4:$A$1116,$D276,'Val-Vol (2)'!$V$4:$V$1116,$V276)/SUMIFS('[6]Comp2016-2017 (3)'!$G$5:$G$289,'[6]Comp2016-2017 (3)'!$A$5:$A$289,$D276,'[6]Comp2016-2017 (3)'!$R$5:$R$289,$V276)*$AB276))</f>
        <v/>
      </c>
      <c r="AF276" s="183">
        <f>IF($W276=AF$3,$AB276,IF(NOT($W276=0),"",SUMIFS('Val-Vol (2)'!AF$4:AF$1116,'Val-Vol (2)'!$A$4:$A$1116,$D276,'Val-Vol (2)'!$V$4:$V$1116,$V276)/SUMIFS('[6]Comp2016-2017 (3)'!$G$5:$G$289,'[6]Comp2016-2017 (3)'!$A$5:$A$289,$D276,'[6]Comp2016-2017 (3)'!$R$5:$R$289,$V276)*$AB276))</f>
        <v/>
      </c>
      <c r="AG276" s="183">
        <f>IF($W276=AG$3,$AB276,IF(NOT($W276=0),"",SUMIFS('Val-Vol (2)'!AG$4:AG$1116,'Val-Vol (2)'!$A$4:$A$1116,$D276,'Val-Vol (2)'!$V$4:$V$1116,$V276)/SUMIFS('[6]Comp2016-2017 (3)'!$G$5:$G$289,'[6]Comp2016-2017 (3)'!$A$5:$A$289,$D276,'[6]Comp2016-2017 (3)'!$R$5:$R$289,$V276)*$AB276))</f>
        <v/>
      </c>
      <c r="AH276" s="183">
        <f>IF($W276=AH$3,$AB276,IF(NOT($W276=0),"",SUMIFS('Val-Vol (2)'!AH$4:AH$1116,'Val-Vol (2)'!$A$4:$A$1116,$D276,'Val-Vol (2)'!$V$4:$V$1116,$V276)/SUMIFS('[6]Comp2016-2017 (3)'!$G$5:$G$289,'[6]Comp2016-2017 (3)'!$A$5:$A$289,$D276,'[6]Comp2016-2017 (3)'!$R$5:$R$289,$V276)*$AB276))</f>
        <v/>
      </c>
      <c r="AI276" s="183">
        <f>IF($W276=AI$3,$AB276,IF(NOT($W276=0),"",SUMIFS('Val-Vol (2)'!AI$4:AI$1116,'Val-Vol (2)'!$A$4:$A$1116,$D276,'Val-Vol (2)'!$V$4:$V$1116,$V276)/SUMIFS('[6]Comp2016-2017 (3)'!$G$5:$G$289,'[6]Comp2016-2017 (3)'!$A$5:$A$289,$D276,'[6]Comp2016-2017 (3)'!$R$5:$R$289,$V276)*$AB276))</f>
        <v/>
      </c>
      <c r="AJ276" s="183">
        <f>IF($W276=AJ$3,$AB276,IF(NOT($W276=0),"",SUMIFS('Val-Vol (2)'!AJ$4:AJ$1116,'Val-Vol (2)'!$A$4:$A$1116,$D276,'Val-Vol (2)'!$V$4:$V$1116,$V276)/SUMIFS('[6]Comp2016-2017 (3)'!$G$5:$G$289,'[6]Comp2016-2017 (3)'!$A$5:$A$289,$D276,'[6]Comp2016-2017 (3)'!$R$5:$R$289,$V276)*$AB276))</f>
        <v/>
      </c>
      <c r="AK276" s="183">
        <f>SUM(AC276:AJ276)-AB276</f>
        <v/>
      </c>
      <c r="AL276" s="179">
        <f>IF(A276=D276,"remplir à la main","")</f>
        <v/>
      </c>
      <c r="AM276" s="179">
        <f>VLOOKUP(A276,'[6]Table corresp.'!$M$4:$U$63,8,FALSE)</f>
        <v/>
      </c>
      <c r="AN276" s="179">
        <f>VLOOKUP(D276,'[6]Table corresp.'!$M$4:$U$63,9,FALSE)</f>
        <v/>
      </c>
    </row>
    <row r="277">
      <c r="A277" s="179" t="inlineStr">
        <is>
          <t>45 - Articles en papier ou en carton</t>
        </is>
      </c>
      <c r="B277" s="179">
        <f>VLOOKUP(LEFT(A277,3),'[6]Table corresp.'!$A$4:$D$63,3,FALSE)</f>
        <v/>
      </c>
      <c r="C277" s="179">
        <f>VLOOKUP(A277,'[6]Table corresp.'!$M$4:$P$63,4,FALSE)</f>
        <v/>
      </c>
      <c r="D277" s="179" t="inlineStr">
        <is>
          <t>45 - Articles en papier ou en carton</t>
        </is>
      </c>
      <c r="E277" s="179">
        <f>VLOOKUP(LEFT(D277,3),'[6]Table corresp.'!$A$4:$D$63,4,FALSE)</f>
        <v/>
      </c>
      <c r="F277" s="179">
        <f>LEFT(A277,3)&amp;" - "&amp;LEFT(D277,3)</f>
        <v/>
      </c>
      <c r="G277" s="195" t="n">
        <v>66164.5</v>
      </c>
      <c r="H277" s="195" t="n">
        <v>902667.49375</v>
      </c>
      <c r="I277" s="195" t="n">
        <v>1000000</v>
      </c>
      <c r="J277" s="195" t="n">
        <v>0</v>
      </c>
      <c r="K277" s="195" t="n">
        <v>0</v>
      </c>
      <c r="L277" s="195" t="n">
        <v>0</v>
      </c>
      <c r="M277" s="195" t="n">
        <v>0</v>
      </c>
      <c r="N277" s="195" t="n">
        <v>0</v>
      </c>
      <c r="O277" s="195" t="n">
        <v>0</v>
      </c>
      <c r="P277" s="195" t="n">
        <v>0</v>
      </c>
      <c r="Q277" s="195" t="n">
        <v>0</v>
      </c>
      <c r="R277" s="195" t="n">
        <v>0</v>
      </c>
      <c r="S277" s="196" t="n"/>
      <c r="T277" s="179">
        <f>VLOOKUP(A277,'[6]Groupe de branches'!$Z$27:$AM$86,14,FALSE)</f>
        <v/>
      </c>
      <c r="U277" s="179">
        <f>VLOOKUP(D277,'[6]Groupe de branches'!$Z$27:$AM$86,14,FALSE)</f>
        <v/>
      </c>
      <c r="V277" s="179" t="n">
        <v>2016</v>
      </c>
      <c r="W277" s="179">
        <f>VLOOKUP(D277,'[6]Table corresp.'!$M$4:$S$63,7,FALSE)</f>
        <v/>
      </c>
      <c r="X277" s="197">
        <f>IFERROR(G277/SUMIFS('[6]Comp2016-2017 (3)'!$I$5:$I$289,'[6]Comp2016-2017 (3)'!$A$5:$A$289,A277,'[6]Comp2016-2017 (3)'!$R$5:$R$289,V277),0)</f>
        <v/>
      </c>
      <c r="Y277" s="182">
        <f>IFERROR(IF(RIGHT(F277,3)="Exp",VLOOKUP(F277,#REF!,2,FALSE),VLOOKUP(F277,#REF!,9,FALSE)),1)</f>
        <v/>
      </c>
      <c r="Z277" s="197">
        <f>Y277/SUMIFS($Y$4:$Y$1116,$V$4:$V$1116,V277,$A$4:$A$1116,A277)</f>
        <v/>
      </c>
      <c r="AA277" s="181">
        <f>X277*Z277</f>
        <v/>
      </c>
      <c r="AB277" s="183">
        <f>IFERROR(SUMIFS('[6]Comp2016-2017 (3)'!$G$5:$G$289,'[6]Comp2016-2017 (3)'!$A$5:$A$289,A277,'[6]Comp2016-2017 (3)'!$R$5:$R$289,V277)*AA277/SUMIFS($AA$4:$AA$1116,$A$4:$A$1116,A277,$V$4:$V$1116,V277),0)</f>
        <v/>
      </c>
      <c r="AF277" s="201">
        <f>AB277</f>
        <v/>
      </c>
      <c r="AK277" s="183">
        <f>SUM(AC277:AJ277)-AB277</f>
        <v/>
      </c>
      <c r="AL277" s="179">
        <f>IF(A277=D277,"remplir à la main","")</f>
        <v/>
      </c>
      <c r="AM277" s="179">
        <f>VLOOKUP(A277,'[6]Table corresp.'!$M$4:$U$63,8,FALSE)</f>
        <v/>
      </c>
      <c r="AN277" s="179">
        <f>VLOOKUP(D277,'[6]Table corresp.'!$M$4:$U$63,9,FALSE)</f>
        <v/>
      </c>
    </row>
    <row r="278">
      <c r="A278" s="179" t="inlineStr">
        <is>
          <t>45 - Articles en papier ou en carton</t>
        </is>
      </c>
      <c r="B278" s="179">
        <f>VLOOKUP(LEFT(A278,3),'[6]Table corresp.'!$A$4:$D$63,3,FALSE)</f>
        <v/>
      </c>
      <c r="C278" s="179">
        <f>VLOOKUP(A278,'[6]Table corresp.'!$M$4:$P$63,4,FALSE)</f>
        <v/>
      </c>
      <c r="D278" s="179" t="inlineStr">
        <is>
          <t>Consommation finale</t>
        </is>
      </c>
      <c r="E278" s="179">
        <f>VLOOKUP(LEFT(D278,3),'[6]Table corresp.'!$A$4:$D$63,4,FALSE)</f>
        <v/>
      </c>
      <c r="F278" s="179">
        <f>LEFT(A278,3)&amp;" - "&amp;LEFT(D278,3)</f>
        <v/>
      </c>
      <c r="G278" s="195" t="n">
        <v>7529041.5</v>
      </c>
      <c r="H278" s="195" t="n">
        <v>2676834.5</v>
      </c>
      <c r="I278" s="195" t="n">
        <v>10205876</v>
      </c>
      <c r="J278" s="195" t="n">
        <v>0</v>
      </c>
      <c r="K278" s="195" t="n">
        <v>0</v>
      </c>
      <c r="L278" s="195" t="n">
        <v>0</v>
      </c>
      <c r="M278" s="195" t="n">
        <v>3269.196259883345</v>
      </c>
      <c r="N278" s="195" t="n">
        <v>1696.358340313803</v>
      </c>
      <c r="O278" s="195" t="n">
        <v>4965.554600197147</v>
      </c>
      <c r="P278" s="195" t="n">
        <v>0</v>
      </c>
      <c r="Q278" s="195" t="n">
        <v>0</v>
      </c>
      <c r="R278" s="195" t="n">
        <v>0</v>
      </c>
      <c r="S278" s="196" t="n"/>
      <c r="T278" s="179">
        <f>VLOOKUP(A278,'[6]Groupe de branches'!$Z$27:$AM$86,14,FALSE)</f>
        <v/>
      </c>
      <c r="U278" s="179">
        <f>VLOOKUP(D278,'[6]Groupe de branches'!$Z$27:$AM$86,14,FALSE)</f>
        <v/>
      </c>
      <c r="V278" s="179" t="n">
        <v>2016</v>
      </c>
      <c r="W278" s="179">
        <f>VLOOKUP(D278,'[6]Table corresp.'!$M$4:$S$63,7,FALSE)</f>
        <v/>
      </c>
      <c r="X278" s="197">
        <f>IFERROR(G278/SUMIFS('[6]Comp2016-2017 (3)'!$I$5:$I$289,'[6]Comp2016-2017 (3)'!$A$5:$A$289,A278,'[6]Comp2016-2017 (3)'!$R$5:$R$289,V278),0)</f>
        <v/>
      </c>
      <c r="Y278" s="182">
        <f>IFERROR(IF(RIGHT(F278,3)="Exp",VLOOKUP(F278,#REF!,2,FALSE),VLOOKUP(F278,#REF!,9,FALSE)),1)</f>
        <v/>
      </c>
      <c r="Z278" s="197">
        <f>Y278/SUMIFS($Y$4:$Y$1116,$V$4:$V$1116,V278,$A$4:$A$1116,A278)</f>
        <v/>
      </c>
      <c r="AA278" s="181">
        <f>X278*Z278</f>
        <v/>
      </c>
      <c r="AB278" s="183">
        <f>IFERROR(SUMIFS('[6]Comp2016-2017 (3)'!$G$5:$G$289,'[6]Comp2016-2017 (3)'!$A$5:$A$289,A278,'[6]Comp2016-2017 (3)'!$R$5:$R$289,V278)*AA278/SUMIFS($AA$4:$AA$1116,$A$4:$A$1116,A278,$V$4:$V$1116,V278),0)</f>
        <v/>
      </c>
      <c r="AC278" s="183">
        <f>IF($W278=AC$3,$AB278,IF(NOT($W278=0),"",SUMIFS('Val-Vol (2)'!AC$4:AC$1116,'Val-Vol (2)'!$A$4:$A$1116,$D278,'Val-Vol (2)'!$V$4:$V$1116,$V278)/SUMIFS('[6]Comp2016-2017 (3)'!$G$5:$G$289,'[6]Comp2016-2017 (3)'!$A$5:$A$289,$D278,'[6]Comp2016-2017 (3)'!$R$5:$R$289,$V278)*$AB278))</f>
        <v/>
      </c>
      <c r="AD278" s="183">
        <f>IF($W278=AD$3,$AB278,IF(NOT($W278=0),"",SUMIFS('Val-Vol (2)'!AD$4:AD$1116,'Val-Vol (2)'!$A$4:$A$1116,$D278,'Val-Vol (2)'!$V$4:$V$1116,$V278)/SUMIFS('[6]Comp2016-2017 (3)'!$G$5:$G$289,'[6]Comp2016-2017 (3)'!$A$5:$A$289,$D278,'[6]Comp2016-2017 (3)'!$R$5:$R$289,$V278)*$AB278))</f>
        <v/>
      </c>
      <c r="AE278" s="183">
        <f>IF($W278=AE$3,$AB278,IF(NOT($W278=0),"",SUMIFS('Val-Vol (2)'!AE$4:AE$1116,'Val-Vol (2)'!$A$4:$A$1116,$D278,'Val-Vol (2)'!$V$4:$V$1116,$V278)/SUMIFS('[6]Comp2016-2017 (3)'!$G$5:$G$289,'[6]Comp2016-2017 (3)'!$A$5:$A$289,$D278,'[6]Comp2016-2017 (3)'!$R$5:$R$289,$V278)*$AB278))</f>
        <v/>
      </c>
      <c r="AF278" s="183">
        <f>IF($W278=AF$3,$AB278,IF(NOT($W278=0),"",SUMIFS('Val-Vol (2)'!AF$4:AF$1116,'Val-Vol (2)'!$A$4:$A$1116,$D278,'Val-Vol (2)'!$V$4:$V$1116,$V278)/SUMIFS('[6]Comp2016-2017 (3)'!$G$5:$G$289,'[6]Comp2016-2017 (3)'!$A$5:$A$289,$D278,'[6]Comp2016-2017 (3)'!$R$5:$R$289,$V278)*$AB278))</f>
        <v/>
      </c>
      <c r="AG278" s="183">
        <f>IF($W278=AG$3,$AB278,IF(NOT($W278=0),"",SUMIFS('Val-Vol (2)'!AG$4:AG$1116,'Val-Vol (2)'!$A$4:$A$1116,$D278,'Val-Vol (2)'!$V$4:$V$1116,$V278)/SUMIFS('[6]Comp2016-2017 (3)'!$G$5:$G$289,'[6]Comp2016-2017 (3)'!$A$5:$A$289,$D278,'[6]Comp2016-2017 (3)'!$R$5:$R$289,$V278)*$AB278))</f>
        <v/>
      </c>
      <c r="AH278" s="183">
        <f>IF($W278=AH$3,$AB278,IF(NOT($W278=0),"",SUMIFS('Val-Vol (2)'!AH$4:AH$1116,'Val-Vol (2)'!$A$4:$A$1116,$D278,'Val-Vol (2)'!$V$4:$V$1116,$V278)/SUMIFS('[6]Comp2016-2017 (3)'!$G$5:$G$289,'[6]Comp2016-2017 (3)'!$A$5:$A$289,$D278,'[6]Comp2016-2017 (3)'!$R$5:$R$289,$V278)*$AB278))</f>
        <v/>
      </c>
      <c r="AI278" s="183">
        <f>IF($W278=AI$3,$AB278,IF(NOT($W278=0),"",SUMIFS('Val-Vol (2)'!AI$4:AI$1116,'Val-Vol (2)'!$A$4:$A$1116,$D278,'Val-Vol (2)'!$V$4:$V$1116,$V278)/SUMIFS('[6]Comp2016-2017 (3)'!$G$5:$G$289,'[6]Comp2016-2017 (3)'!$A$5:$A$289,$D278,'[6]Comp2016-2017 (3)'!$R$5:$R$289,$V278)*$AB278))</f>
        <v/>
      </c>
      <c r="AJ278" s="183">
        <f>IF($W278=AJ$3,$AB278,IF(NOT($W278=0),"",SUMIFS('Val-Vol (2)'!AJ$4:AJ$1116,'Val-Vol (2)'!$A$4:$A$1116,$D278,'Val-Vol (2)'!$V$4:$V$1116,$V278)/SUMIFS('[6]Comp2016-2017 (3)'!$G$5:$G$289,'[6]Comp2016-2017 (3)'!$A$5:$A$289,$D278,'[6]Comp2016-2017 (3)'!$R$5:$R$289,$V278)*$AB278))</f>
        <v/>
      </c>
      <c r="AK278" s="183">
        <f>SUM(AC278:AJ278)-AB278</f>
        <v/>
      </c>
      <c r="AL278" s="179">
        <f>IF(A278=D278,"remplir à la main","")</f>
        <v/>
      </c>
      <c r="AM278" s="179">
        <f>VLOOKUP(A278,'[6]Table corresp.'!$M$4:$U$63,8,FALSE)</f>
        <v/>
      </c>
      <c r="AN278" s="179">
        <f>VLOOKUP(D278,'[6]Table corresp.'!$M$4:$U$63,9,FALSE)</f>
        <v/>
      </c>
    </row>
    <row r="279">
      <c r="A279" s="179" t="inlineStr">
        <is>
          <t>45 - Articles en papier ou en carton</t>
        </is>
      </c>
      <c r="B279" s="179">
        <f>VLOOKUP(LEFT(A279,3),'[6]Table corresp.'!$A$4:$D$63,3,FALSE)</f>
        <v/>
      </c>
      <c r="C279" s="179">
        <f>VLOOKUP(A279,'[6]Table corresp.'!$M$4:$P$63,4,FALSE)</f>
        <v/>
      </c>
      <c r="D279" s="179" t="inlineStr">
        <is>
          <t>Exportation</t>
        </is>
      </c>
      <c r="E279" s="179">
        <f>VLOOKUP(LEFT(D279,3),'[6]Table corresp.'!$A$4:$D$63,4,FALSE)</f>
        <v/>
      </c>
      <c r="F279" s="179">
        <f>LEFT(A279,3)&amp;" - "&amp;LEFT(D279,3)</f>
        <v/>
      </c>
      <c r="G279" s="195" t="n">
        <v>2018963</v>
      </c>
      <c r="H279" s="195" t="n">
        <v>0</v>
      </c>
      <c r="I279" s="195" t="n">
        <v>2018963</v>
      </c>
      <c r="J279" s="195" t="n">
        <v>0</v>
      </c>
      <c r="K279" s="195" t="n">
        <v>0</v>
      </c>
      <c r="L279" s="195" t="n">
        <v>0</v>
      </c>
      <c r="M279" s="195" t="n">
        <v>797.1160320794888</v>
      </c>
      <c r="N279" s="195" t="n">
        <v>0</v>
      </c>
      <c r="O279" s="195" t="n">
        <v>797.1160320794888</v>
      </c>
      <c r="P279" s="195" t="n">
        <v>0</v>
      </c>
      <c r="Q279" s="195" t="n">
        <v>0</v>
      </c>
      <c r="R279" s="195" t="n">
        <v>0</v>
      </c>
      <c r="S279" s="196" t="n"/>
      <c r="T279" s="179">
        <f>VLOOKUP(A279,'[6]Groupe de branches'!$Z$27:$AM$86,14,FALSE)</f>
        <v/>
      </c>
      <c r="U279" s="179">
        <f>VLOOKUP(D279,'[6]Groupe de branches'!$Z$27:$AM$86,14,FALSE)</f>
        <v/>
      </c>
      <c r="V279" s="179" t="n">
        <v>2016</v>
      </c>
      <c r="W279" s="179">
        <f>VLOOKUP(D279,'[6]Table corresp.'!$M$4:$S$63,7,FALSE)</f>
        <v/>
      </c>
      <c r="X279" s="197">
        <f>IFERROR(G279/SUMIFS('[6]Comp2016-2017 (3)'!$I$5:$I$289,'[6]Comp2016-2017 (3)'!$A$5:$A$289,A279,'[6]Comp2016-2017 (3)'!$R$5:$R$289,V279),0)</f>
        <v/>
      </c>
      <c r="Y279" s="182">
        <f>IFERROR(IF(RIGHT(F279,3)="Exp",VLOOKUP(F279,#REF!,2,FALSE),VLOOKUP(F279,#REF!,9,FALSE)),1)</f>
        <v/>
      </c>
      <c r="Z279" s="197">
        <f>Y279/SUMIFS($Y$4:$Y$1116,$V$4:$V$1116,V279,$A$4:$A$1116,A279)</f>
        <v/>
      </c>
      <c r="AA279" s="181">
        <f>X279*Z279</f>
        <v/>
      </c>
      <c r="AB279" s="183">
        <f>IFERROR(SUMIFS('[6]Comp2016-2017 (3)'!$G$5:$G$289,'[6]Comp2016-2017 (3)'!$A$5:$A$289,A279,'[6]Comp2016-2017 (3)'!$R$5:$R$289,V279)*AA279/SUMIFS($AA$4:$AA$1116,$A$4:$A$1116,A279,$V$4:$V$1116,V279),0)</f>
        <v/>
      </c>
      <c r="AC279" s="183">
        <f>IF($W279=AC$3,$AB279,IF(NOT($W279=0),"",SUMIFS('Val-Vol (2)'!AC$4:AC$1116,'Val-Vol (2)'!$A$4:$A$1116,$D279,'Val-Vol (2)'!$V$4:$V$1116,$V279)/SUMIFS('[6]Comp2016-2017 (3)'!$G$5:$G$289,'[6]Comp2016-2017 (3)'!$A$5:$A$289,$D279,'[6]Comp2016-2017 (3)'!$R$5:$R$289,$V279)*$AB279))</f>
        <v/>
      </c>
      <c r="AD279" s="183">
        <f>IF($W279=AD$3,$AB279,IF(NOT($W279=0),"",SUMIFS('Val-Vol (2)'!AD$4:AD$1116,'Val-Vol (2)'!$A$4:$A$1116,$D279,'Val-Vol (2)'!$V$4:$V$1116,$V279)/SUMIFS('[6]Comp2016-2017 (3)'!$G$5:$G$289,'[6]Comp2016-2017 (3)'!$A$5:$A$289,$D279,'[6]Comp2016-2017 (3)'!$R$5:$R$289,$V279)*$AB279))</f>
        <v/>
      </c>
      <c r="AE279" s="183">
        <f>IF($W279=AE$3,$AB279,IF(NOT($W279=0),"",SUMIFS('Val-Vol (2)'!AE$4:AE$1116,'Val-Vol (2)'!$A$4:$A$1116,$D279,'Val-Vol (2)'!$V$4:$V$1116,$V279)/SUMIFS('[6]Comp2016-2017 (3)'!$G$5:$G$289,'[6]Comp2016-2017 (3)'!$A$5:$A$289,$D279,'[6]Comp2016-2017 (3)'!$R$5:$R$289,$V279)*$AB279))</f>
        <v/>
      </c>
      <c r="AF279" s="183">
        <f>IF($W279=AF$3,$AB279,IF(NOT($W279=0),"",SUMIFS('Val-Vol (2)'!AF$4:AF$1116,'Val-Vol (2)'!$A$4:$A$1116,$D279,'Val-Vol (2)'!$V$4:$V$1116,$V279)/SUMIFS('[6]Comp2016-2017 (3)'!$G$5:$G$289,'[6]Comp2016-2017 (3)'!$A$5:$A$289,$D279,'[6]Comp2016-2017 (3)'!$R$5:$R$289,$V279)*$AB279))</f>
        <v/>
      </c>
      <c r="AG279" s="183">
        <f>IF($W279=AG$3,$AB279,IF(NOT($W279=0),"",SUMIFS('Val-Vol (2)'!AG$4:AG$1116,'Val-Vol (2)'!$A$4:$A$1116,$D279,'Val-Vol (2)'!$V$4:$V$1116,$V279)/SUMIFS('[6]Comp2016-2017 (3)'!$G$5:$G$289,'[6]Comp2016-2017 (3)'!$A$5:$A$289,$D279,'[6]Comp2016-2017 (3)'!$R$5:$R$289,$V279)*$AB279))</f>
        <v/>
      </c>
      <c r="AH279" s="183">
        <f>IF($W279=AH$3,$AB279,IF(NOT($W279=0),"",SUMIFS('Val-Vol (2)'!AH$4:AH$1116,'Val-Vol (2)'!$A$4:$A$1116,$D279,'Val-Vol (2)'!$V$4:$V$1116,$V279)/SUMIFS('[6]Comp2016-2017 (3)'!$G$5:$G$289,'[6]Comp2016-2017 (3)'!$A$5:$A$289,$D279,'[6]Comp2016-2017 (3)'!$R$5:$R$289,$V279)*$AB279))</f>
        <v/>
      </c>
      <c r="AI279" s="183">
        <f>IF($W279=AI$3,$AB279,IF(NOT($W279=0),"",SUMIFS('Val-Vol (2)'!AI$4:AI$1116,'Val-Vol (2)'!$A$4:$A$1116,$D279,'Val-Vol (2)'!$V$4:$V$1116,$V279)/SUMIFS('[6]Comp2016-2017 (3)'!$G$5:$G$289,'[6]Comp2016-2017 (3)'!$A$5:$A$289,$D279,'[6]Comp2016-2017 (3)'!$R$5:$R$289,$V279)*$AB279))</f>
        <v/>
      </c>
      <c r="AJ279" s="183">
        <f>IF($W279=AJ$3,$AB279,IF(NOT($W279=0),"",SUMIFS('Val-Vol (2)'!AJ$4:AJ$1116,'Val-Vol (2)'!$A$4:$A$1116,$D279,'Val-Vol (2)'!$V$4:$V$1116,$V279)/SUMIFS('[6]Comp2016-2017 (3)'!$G$5:$G$289,'[6]Comp2016-2017 (3)'!$A$5:$A$289,$D279,'[6]Comp2016-2017 (3)'!$R$5:$R$289,$V279)*$AB279))</f>
        <v/>
      </c>
      <c r="AK279" s="183">
        <f>SUM(AC279:AJ279)-AB279</f>
        <v/>
      </c>
      <c r="AL279" s="179">
        <f>IF(A279=D279,"remplir à la main","")</f>
        <v/>
      </c>
      <c r="AM279" s="179">
        <f>VLOOKUP(A279,'[6]Table corresp.'!$M$4:$U$63,8,FALSE)</f>
        <v/>
      </c>
      <c r="AN279" s="179">
        <f>VLOOKUP(D279,'[6]Table corresp.'!$M$4:$U$63,9,FALSE)</f>
        <v/>
      </c>
    </row>
    <row r="280">
      <c r="A280" s="179" t="inlineStr">
        <is>
          <t>46 - Produits de la chimie du bois</t>
        </is>
      </c>
      <c r="B280" s="179">
        <f>VLOOKUP(LEFT(A280,3),'[6]Table corresp.'!$A$4:$D$63,3,FALSE)</f>
        <v/>
      </c>
      <c r="C280" s="179">
        <f>VLOOKUP(A280,'[6]Table corresp.'!$M$4:$P$63,4,FALSE)</f>
        <v/>
      </c>
      <c r="D280" s="179" t="inlineStr">
        <is>
          <t>Consommation finale</t>
        </is>
      </c>
      <c r="E280" s="179">
        <f>VLOOKUP(LEFT(D280,3),'[6]Table corresp.'!$A$4:$D$63,4,FALSE)</f>
        <v/>
      </c>
      <c r="F280" s="179">
        <f>LEFT(A280,3)&amp;" - "&amp;LEFT(D280,3)</f>
        <v/>
      </c>
      <c r="G280" s="195" t="n">
        <v>185553.63</v>
      </c>
      <c r="H280" s="195" t="n">
        <v>27833.04498269896</v>
      </c>
      <c r="I280" s="195" t="n">
        <v>213386.674982699</v>
      </c>
      <c r="J280" s="195" t="n">
        <v>0</v>
      </c>
      <c r="K280" s="195" t="n">
        <v>0</v>
      </c>
      <c r="L280" s="195" t="n">
        <v>0</v>
      </c>
      <c r="M280" s="195" t="n">
        <v>739.8742515298861</v>
      </c>
      <c r="N280" s="195" t="n">
        <v>110.9811377294829</v>
      </c>
      <c r="O280" s="195" t="n">
        <v>850.8553892593691</v>
      </c>
      <c r="P280" s="195" t="n">
        <v>0</v>
      </c>
      <c r="Q280" s="195" t="n">
        <v>0</v>
      </c>
      <c r="R280" s="195" t="n">
        <v>0</v>
      </c>
      <c r="S280" s="196" t="n"/>
      <c r="T280" s="179">
        <f>VLOOKUP(A280,'[6]Groupe de branches'!$Z$27:$AM$86,14,FALSE)</f>
        <v/>
      </c>
      <c r="U280" s="179">
        <f>VLOOKUP(D280,'[6]Groupe de branches'!$Z$27:$AM$86,14,FALSE)</f>
        <v/>
      </c>
      <c r="V280" s="179" t="n">
        <v>2016</v>
      </c>
      <c r="W280" s="179">
        <f>VLOOKUP(D280,'[6]Table corresp.'!$M$4:$S$63,7,FALSE)</f>
        <v/>
      </c>
      <c r="X280" s="197">
        <f>IFERROR(G280/SUMIFS('[6]Comp2016-2017 (3)'!$I$5:$I$289,'[6]Comp2016-2017 (3)'!$A$5:$A$289,A280,'[6]Comp2016-2017 (3)'!$R$5:$R$289,V280),0)</f>
        <v/>
      </c>
      <c r="Y280" s="182">
        <f>IFERROR(IF(RIGHT(F280,3)="Exp",VLOOKUP(F280,#REF!,2,FALSE),VLOOKUP(F280,#REF!,9,FALSE)),1)</f>
        <v/>
      </c>
      <c r="Z280" s="197">
        <f>Y280/SUMIFS($Y$4:$Y$1116,$V$4:$V$1116,V280,$A$4:$A$1116,A280)</f>
        <v/>
      </c>
      <c r="AA280" s="181">
        <f>X280*Z280</f>
        <v/>
      </c>
      <c r="AB280" s="183">
        <f>IFERROR(SUMIFS('[6]Comp2016-2017 (3)'!$G$5:$G$289,'[6]Comp2016-2017 (3)'!$A$5:$A$289,A280,'[6]Comp2016-2017 (3)'!$R$5:$R$289,V280)*AA280/SUMIFS($AA$4:$AA$1116,$A$4:$A$1116,A280,$V$4:$V$1116,V280),0)</f>
        <v/>
      </c>
      <c r="AC280" s="183">
        <f>IF($W280=AC$3,$AB280,IF(NOT($W280=0),"",SUMIFS('Val-Vol (2)'!AC$4:AC$1116,'Val-Vol (2)'!$A$4:$A$1116,$D280,'Val-Vol (2)'!$V$4:$V$1116,$V280)/SUMIFS('[6]Comp2016-2017 (3)'!$G$5:$G$289,'[6]Comp2016-2017 (3)'!$A$5:$A$289,$D280,'[6]Comp2016-2017 (3)'!$R$5:$R$289,$V280)*$AB280))</f>
        <v/>
      </c>
      <c r="AD280" s="183">
        <f>IF($W280=AD$3,$AB280,IF(NOT($W280=0),"",SUMIFS('Val-Vol (2)'!AD$4:AD$1116,'Val-Vol (2)'!$A$4:$A$1116,$D280,'Val-Vol (2)'!$V$4:$V$1116,$V280)/SUMIFS('[6]Comp2016-2017 (3)'!$G$5:$G$289,'[6]Comp2016-2017 (3)'!$A$5:$A$289,$D280,'[6]Comp2016-2017 (3)'!$R$5:$R$289,$V280)*$AB280))</f>
        <v/>
      </c>
      <c r="AE280" s="183">
        <f>IF($W280=AE$3,$AB280,IF(NOT($W280=0),"",SUMIFS('Val-Vol (2)'!AE$4:AE$1116,'Val-Vol (2)'!$A$4:$A$1116,$D280,'Val-Vol (2)'!$V$4:$V$1116,$V280)/SUMIFS('[6]Comp2016-2017 (3)'!$G$5:$G$289,'[6]Comp2016-2017 (3)'!$A$5:$A$289,$D280,'[6]Comp2016-2017 (3)'!$R$5:$R$289,$V280)*$AB280))</f>
        <v/>
      </c>
      <c r="AF280" s="183">
        <f>IF($W280=AF$3,$AB280,IF(NOT($W280=0),"",SUMIFS('Val-Vol (2)'!AF$4:AF$1116,'Val-Vol (2)'!$A$4:$A$1116,$D280,'Val-Vol (2)'!$V$4:$V$1116,$V280)/SUMIFS('[6]Comp2016-2017 (3)'!$G$5:$G$289,'[6]Comp2016-2017 (3)'!$A$5:$A$289,$D280,'[6]Comp2016-2017 (3)'!$R$5:$R$289,$V280)*$AB280))</f>
        <v/>
      </c>
      <c r="AG280" s="183">
        <f>IF($W280=AG$3,$AB280,IF(NOT($W280=0),"",SUMIFS('Val-Vol (2)'!AG$4:AG$1116,'Val-Vol (2)'!$A$4:$A$1116,$D280,'Val-Vol (2)'!$V$4:$V$1116,$V280)/SUMIFS('[6]Comp2016-2017 (3)'!$G$5:$G$289,'[6]Comp2016-2017 (3)'!$A$5:$A$289,$D280,'[6]Comp2016-2017 (3)'!$R$5:$R$289,$V280)*$AB280))</f>
        <v/>
      </c>
      <c r="AH280" s="183">
        <f>IF($W280=AH$3,$AB280,IF(NOT($W280=0),"",SUMIFS('Val-Vol (2)'!AH$4:AH$1116,'Val-Vol (2)'!$A$4:$A$1116,$D280,'Val-Vol (2)'!$V$4:$V$1116,$V280)/SUMIFS('[6]Comp2016-2017 (3)'!$G$5:$G$289,'[6]Comp2016-2017 (3)'!$A$5:$A$289,$D280,'[6]Comp2016-2017 (3)'!$R$5:$R$289,$V280)*$AB280))</f>
        <v/>
      </c>
      <c r="AI280" s="183">
        <f>IF($W280=AI$3,$AB280,IF(NOT($W280=0),"",SUMIFS('Val-Vol (2)'!AI$4:AI$1116,'Val-Vol (2)'!$A$4:$A$1116,$D280,'Val-Vol (2)'!$V$4:$V$1116,$V280)/SUMIFS('[6]Comp2016-2017 (3)'!$G$5:$G$289,'[6]Comp2016-2017 (3)'!$A$5:$A$289,$D280,'[6]Comp2016-2017 (3)'!$R$5:$R$289,$V280)*$AB280))</f>
        <v/>
      </c>
      <c r="AJ280" s="183">
        <f>IF($W280=AJ$3,$AB280,IF(NOT($W280=0),"",SUMIFS('Val-Vol (2)'!AJ$4:AJ$1116,'Val-Vol (2)'!$A$4:$A$1116,$D280,'Val-Vol (2)'!$V$4:$V$1116,$V280)/SUMIFS('[6]Comp2016-2017 (3)'!$G$5:$G$289,'[6]Comp2016-2017 (3)'!$A$5:$A$289,$D280,'[6]Comp2016-2017 (3)'!$R$5:$R$289,$V280)*$AB280))</f>
        <v/>
      </c>
      <c r="AK280" s="183">
        <f>SUM(AC280:AJ280)-AB280</f>
        <v/>
      </c>
      <c r="AL280" s="179">
        <f>IF(A280=D280,"remplir à la main","")</f>
        <v/>
      </c>
      <c r="AM280" s="179">
        <f>VLOOKUP(A280,'[6]Table corresp.'!$M$4:$U$63,8,FALSE)</f>
        <v/>
      </c>
      <c r="AN280" s="179">
        <f>VLOOKUP(D280,'[6]Table corresp.'!$M$4:$U$63,9,FALSE)</f>
        <v/>
      </c>
    </row>
    <row r="281">
      <c r="A281" s="179" t="inlineStr">
        <is>
          <t>47 - Meubles à base de bois</t>
        </is>
      </c>
      <c r="B281" s="179">
        <f>VLOOKUP(LEFT(A281,3),'[6]Table corresp.'!$A$4:$D$63,3,FALSE)</f>
        <v/>
      </c>
      <c r="C281" s="179">
        <f>VLOOKUP(A281,'[6]Table corresp.'!$M$4:$P$63,4,FALSE)</f>
        <v/>
      </c>
      <c r="D281" s="179" t="inlineStr">
        <is>
          <t>34 - Charpentes</t>
        </is>
      </c>
      <c r="E281" s="179">
        <f>VLOOKUP(LEFT(D281,3),'[6]Table corresp.'!$A$4:$D$63,4,FALSE)</f>
        <v/>
      </c>
      <c r="F281" s="179">
        <f>LEFT(A281,3)&amp;" - "&amp;LEFT(D281,3)</f>
        <v/>
      </c>
      <c r="G281" s="195" t="n">
        <v>1621</v>
      </c>
      <c r="H281" s="195" t="n">
        <v>3379</v>
      </c>
      <c r="I281" s="195" t="n">
        <v>5000</v>
      </c>
      <c r="J281" s="195" t="n">
        <v>0.2075013382216781</v>
      </c>
      <c r="K281" s="195" t="n">
        <v>0.4799913068643266</v>
      </c>
      <c r="L281" s="195" t="n">
        <v>0.6874926450860047</v>
      </c>
      <c r="M281" s="195" t="n">
        <v>0.4625805466195129</v>
      </c>
      <c r="N281" s="195" t="n">
        <v>1.070039562177233</v>
      </c>
      <c r="O281" s="195" t="n">
        <v>1.532620108796746</v>
      </c>
      <c r="P281" s="195" t="n">
        <v>0.1122663856473416</v>
      </c>
      <c r="Q281" s="195" t="n">
        <v>0.2596941765562661</v>
      </c>
      <c r="R281" s="195" t="n">
        <v>0.3719605622036077</v>
      </c>
      <c r="S281" s="196" t="n"/>
      <c r="T281" s="179">
        <f>VLOOKUP(A281,'[6]Groupe de branches'!$Z$27:$AM$86,14,FALSE)</f>
        <v/>
      </c>
      <c r="U281" s="179">
        <f>VLOOKUP(D281,'[6]Groupe de branches'!$Z$27:$AM$86,14,FALSE)</f>
        <v/>
      </c>
      <c r="V281" s="179" t="n">
        <v>2016</v>
      </c>
      <c r="W281" s="179">
        <f>VLOOKUP(D281,'[6]Table corresp.'!$M$4:$S$63,7,FALSE)</f>
        <v/>
      </c>
      <c r="X281" s="197">
        <f>IFERROR(G281/SUMIFS('[6]Comp2016-2017 (3)'!$I$5:$I$289,'[6]Comp2016-2017 (3)'!$A$5:$A$289,A281,'[6]Comp2016-2017 (3)'!$R$5:$R$289,V281),0)</f>
        <v/>
      </c>
      <c r="Y281" s="182">
        <f>IFERROR(IF(RIGHT(F281,3)="Exp",VLOOKUP(F281,#REF!,2,FALSE),VLOOKUP(F281,#REF!,9,FALSE)),1)</f>
        <v/>
      </c>
      <c r="Z281" s="197">
        <f>Y281/SUMIFS($Y$4:$Y$1116,$V$4:$V$1116,V281,$A$4:$A$1116,A281)</f>
        <v/>
      </c>
      <c r="AA281" s="181">
        <f>X281*Z281</f>
        <v/>
      </c>
      <c r="AB281" s="183">
        <f>IFERROR(SUMIFS('[6]Comp2016-2017 (3)'!$G$5:$G$289,'[6]Comp2016-2017 (3)'!$A$5:$A$289,A281,'[6]Comp2016-2017 (3)'!$R$5:$R$289,V281)*AA281/SUMIFS($AA$4:$AA$1116,$A$4:$A$1116,A281,$V$4:$V$1116,V281),0)</f>
        <v/>
      </c>
      <c r="AC281" s="183">
        <f>IF($W281=AC$3,$AB281,IF(NOT($W281=0),"",SUMIFS('Val-Vol (2)'!AC$4:AC$1116,'Val-Vol (2)'!$A$4:$A$1116,$D281,'Val-Vol (2)'!$V$4:$V$1116,$V281)/SUMIFS('[6]Comp2016-2017 (3)'!$G$5:$G$289,'[6]Comp2016-2017 (3)'!$A$5:$A$289,$D281,'[6]Comp2016-2017 (3)'!$R$5:$R$289,$V281)*$AB281))</f>
        <v/>
      </c>
      <c r="AD281" s="183">
        <f>IF($W281=AD$3,$AB281,IF(NOT($W281=0),"",SUMIFS('Val-Vol (2)'!AD$4:AD$1116,'Val-Vol (2)'!$A$4:$A$1116,$D281,'Val-Vol (2)'!$V$4:$V$1116,$V281)/SUMIFS('[6]Comp2016-2017 (3)'!$G$5:$G$289,'[6]Comp2016-2017 (3)'!$A$5:$A$289,$D281,'[6]Comp2016-2017 (3)'!$R$5:$R$289,$V281)*$AB281))</f>
        <v/>
      </c>
      <c r="AE281" s="183">
        <f>IF($W281=AE$3,$AB281,IF(NOT($W281=0),"",SUMIFS('Val-Vol (2)'!AE$4:AE$1116,'Val-Vol (2)'!$A$4:$A$1116,$D281,'Val-Vol (2)'!$V$4:$V$1116,$V281)/SUMIFS('[6]Comp2016-2017 (3)'!$G$5:$G$289,'[6]Comp2016-2017 (3)'!$A$5:$A$289,$D281,'[6]Comp2016-2017 (3)'!$R$5:$R$289,$V281)*$AB281))</f>
        <v/>
      </c>
      <c r="AF281" s="183">
        <f>IF($W281=AF$3,$AB281,IF(NOT($W281=0),"",SUMIFS('Val-Vol (2)'!AF$4:AF$1116,'Val-Vol (2)'!$A$4:$A$1116,$D281,'Val-Vol (2)'!$V$4:$V$1116,$V281)/SUMIFS('[6]Comp2016-2017 (3)'!$G$5:$G$289,'[6]Comp2016-2017 (3)'!$A$5:$A$289,$D281,'[6]Comp2016-2017 (3)'!$R$5:$R$289,$V281)*$AB281))</f>
        <v/>
      </c>
      <c r="AG281" s="183">
        <f>IF($W281=AG$3,$AB281,IF(NOT($W281=0),"",SUMIFS('Val-Vol (2)'!AG$4:AG$1116,'Val-Vol (2)'!$A$4:$A$1116,$D281,'Val-Vol (2)'!$V$4:$V$1116,$V281)/SUMIFS('[6]Comp2016-2017 (3)'!$G$5:$G$289,'[6]Comp2016-2017 (3)'!$A$5:$A$289,$D281,'[6]Comp2016-2017 (3)'!$R$5:$R$289,$V281)*$AB281))</f>
        <v/>
      </c>
      <c r="AH281" s="183">
        <f>IF($W281=AH$3,$AB281,IF(NOT($W281=0),"",SUMIFS('Val-Vol (2)'!AH$4:AH$1116,'Val-Vol (2)'!$A$4:$A$1116,$D281,'Val-Vol (2)'!$V$4:$V$1116,$V281)/SUMIFS('[6]Comp2016-2017 (3)'!$G$5:$G$289,'[6]Comp2016-2017 (3)'!$A$5:$A$289,$D281,'[6]Comp2016-2017 (3)'!$R$5:$R$289,$V281)*$AB281))</f>
        <v/>
      </c>
      <c r="AI281" s="183">
        <f>IF($W281=AI$3,$AB281,IF(NOT($W281=0),"",SUMIFS('Val-Vol (2)'!AI$4:AI$1116,'Val-Vol (2)'!$A$4:$A$1116,$D281,'Val-Vol (2)'!$V$4:$V$1116,$V281)/SUMIFS('[6]Comp2016-2017 (3)'!$G$5:$G$289,'[6]Comp2016-2017 (3)'!$A$5:$A$289,$D281,'[6]Comp2016-2017 (3)'!$R$5:$R$289,$V281)*$AB281))</f>
        <v/>
      </c>
      <c r="AJ281" s="183">
        <f>IF($W281=AJ$3,$AB281,IF(NOT($W281=0),"",SUMIFS('Val-Vol (2)'!AJ$4:AJ$1116,'Val-Vol (2)'!$A$4:$A$1116,$D281,'Val-Vol (2)'!$V$4:$V$1116,$V281)/SUMIFS('[6]Comp2016-2017 (3)'!$G$5:$G$289,'[6]Comp2016-2017 (3)'!$A$5:$A$289,$D281,'[6]Comp2016-2017 (3)'!$R$5:$R$289,$V281)*$AB281))</f>
        <v/>
      </c>
      <c r="AK281" s="183">
        <f>SUM(AC281:AJ281)-AB281</f>
        <v/>
      </c>
      <c r="AL281" s="179">
        <f>IF(A281=D281,"remplir à la main","")</f>
        <v/>
      </c>
      <c r="AM281" s="179">
        <f>VLOOKUP(A281,'[6]Table corresp.'!$M$4:$U$63,8,FALSE)</f>
        <v/>
      </c>
      <c r="AN281" s="179">
        <f>VLOOKUP(D281,'[6]Table corresp.'!$M$4:$U$63,9,FALSE)</f>
        <v/>
      </c>
    </row>
    <row r="282">
      <c r="A282" s="179" t="inlineStr">
        <is>
          <t>47 - Meubles à base de bois</t>
        </is>
      </c>
      <c r="B282" s="179">
        <f>VLOOKUP(LEFT(A282,3),'[6]Table corresp.'!$A$4:$D$63,3,FALSE)</f>
        <v/>
      </c>
      <c r="C282" s="179">
        <f>VLOOKUP(A282,'[6]Table corresp.'!$M$4:$P$63,4,FALSE)</f>
        <v/>
      </c>
      <c r="D282" s="179" t="inlineStr">
        <is>
          <t>55 - Agencement de lieux de vente</t>
        </is>
      </c>
      <c r="E282" s="179">
        <f>VLOOKUP(LEFT(D282,3),'[6]Table corresp.'!$A$4:$D$63,4,FALSE)</f>
        <v/>
      </c>
      <c r="F282" s="179">
        <f>LEFT(A282,3)&amp;" - "&amp;LEFT(D282,3)</f>
        <v/>
      </c>
      <c r="G282" s="195" t="n">
        <v>16208.31183999999</v>
      </c>
      <c r="H282" s="195" t="n">
        <v>33791.68816000001</v>
      </c>
      <c r="I282" s="195" t="n">
        <v>50000</v>
      </c>
      <c r="J282" s="195" t="n">
        <v>1.556097962884455</v>
      </c>
      <c r="K282" s="195" t="n">
        <v>3.600114655460978</v>
      </c>
      <c r="L282" s="195" t="n">
        <v>5.156212618345434</v>
      </c>
      <c r="M282" s="195" t="n">
        <v>3.468992790280716</v>
      </c>
      <c r="N282" s="195" t="n">
        <v>8.025697662908259</v>
      </c>
      <c r="O282" s="195" t="n">
        <v>11.49469045318897</v>
      </c>
      <c r="P282" s="195" t="n">
        <v>0.8419102040662301</v>
      </c>
      <c r="Q282" s="195" t="n">
        <v>1.947803632248593</v>
      </c>
      <c r="R282" s="195" t="n">
        <v>2.789713836314823</v>
      </c>
      <c r="S282" s="196" t="inlineStr">
        <is>
          <t>BI</t>
        </is>
      </c>
      <c r="T282" s="179">
        <f>VLOOKUP(A282,'[6]Groupe de branches'!$Z$27:$AM$86,14,FALSE)</f>
        <v/>
      </c>
      <c r="U282" s="179">
        <f>VLOOKUP(D282,'[6]Groupe de branches'!$Z$27:$AM$86,14,FALSE)</f>
        <v/>
      </c>
      <c r="V282" s="179" t="n">
        <v>2016</v>
      </c>
      <c r="W282" s="179">
        <f>VLOOKUP(D282,'[6]Table corresp.'!$M$4:$S$63,7,FALSE)</f>
        <v/>
      </c>
      <c r="X282" s="197">
        <f>IFERROR(G282/SUMIFS('[6]Comp2016-2017 (3)'!$I$5:$I$289,'[6]Comp2016-2017 (3)'!$A$5:$A$289,A282,'[6]Comp2016-2017 (3)'!$R$5:$R$289,V282),0)</f>
        <v/>
      </c>
      <c r="Y282" s="182">
        <f>IFERROR(IF(RIGHT(F282,3)="Exp",VLOOKUP(F282,#REF!,2,FALSE),VLOOKUP(F282,#REF!,9,FALSE)),1)</f>
        <v/>
      </c>
      <c r="Z282" s="197">
        <f>Y282/SUMIFS($Y$4:$Y$1116,$V$4:$V$1116,V282,$A$4:$A$1116,A282)</f>
        <v/>
      </c>
      <c r="AA282" s="181">
        <f>X282*Z282</f>
        <v/>
      </c>
      <c r="AB282" s="183">
        <f>IFERROR(SUMIFS('[6]Comp2016-2017 (3)'!$G$5:$G$289,'[6]Comp2016-2017 (3)'!$A$5:$A$289,A282,'[6]Comp2016-2017 (3)'!$R$5:$R$289,V282)*AA282/SUMIFS($AA$4:$AA$1116,$A$4:$A$1116,A282,$V$4:$V$1116,V282),0)</f>
        <v/>
      </c>
      <c r="AC282" s="183">
        <f>IF($W282=AC$3,$AB282,IF(NOT($W282=0),"",SUMIFS('Val-Vol (2)'!AC$4:AC$1116,'Val-Vol (2)'!$A$4:$A$1116,$D282,'Val-Vol (2)'!$V$4:$V$1116,$V282)/SUMIFS('[6]Comp2016-2017 (3)'!$G$5:$G$289,'[6]Comp2016-2017 (3)'!$A$5:$A$289,$D282,'[6]Comp2016-2017 (3)'!$R$5:$R$289,$V282)*$AB282))</f>
        <v/>
      </c>
      <c r="AD282" s="183">
        <f>IF($W282=AD$3,$AB282,IF(NOT($W282=0),"",SUMIFS('Val-Vol (2)'!AD$4:AD$1116,'Val-Vol (2)'!$A$4:$A$1116,$D282,'Val-Vol (2)'!$V$4:$V$1116,$V282)/SUMIFS('[6]Comp2016-2017 (3)'!$G$5:$G$289,'[6]Comp2016-2017 (3)'!$A$5:$A$289,$D282,'[6]Comp2016-2017 (3)'!$R$5:$R$289,$V282)*$AB282))</f>
        <v/>
      </c>
      <c r="AE282" s="183">
        <f>IF($W282=AE$3,$AB282,IF(NOT($W282=0),"",SUMIFS('Val-Vol (2)'!AE$4:AE$1116,'Val-Vol (2)'!$A$4:$A$1116,$D282,'Val-Vol (2)'!$V$4:$V$1116,$V282)/SUMIFS('[6]Comp2016-2017 (3)'!$G$5:$G$289,'[6]Comp2016-2017 (3)'!$A$5:$A$289,$D282,'[6]Comp2016-2017 (3)'!$R$5:$R$289,$V282)*$AB282))</f>
        <v/>
      </c>
      <c r="AF282" s="183">
        <f>IF($W282=AF$3,$AB282,IF(NOT($W282=0),"",SUMIFS('Val-Vol (2)'!AF$4:AF$1116,'Val-Vol (2)'!$A$4:$A$1116,$D282,'Val-Vol (2)'!$V$4:$V$1116,$V282)/SUMIFS('[6]Comp2016-2017 (3)'!$G$5:$G$289,'[6]Comp2016-2017 (3)'!$A$5:$A$289,$D282,'[6]Comp2016-2017 (3)'!$R$5:$R$289,$V282)*$AB282))</f>
        <v/>
      </c>
      <c r="AG282" s="183">
        <f>IF($W282=AG$3,$AB282,IF(NOT($W282=0),"",SUMIFS('Val-Vol (2)'!AG$4:AG$1116,'Val-Vol (2)'!$A$4:$A$1116,$D282,'Val-Vol (2)'!$V$4:$V$1116,$V282)/SUMIFS('[6]Comp2016-2017 (3)'!$G$5:$G$289,'[6]Comp2016-2017 (3)'!$A$5:$A$289,$D282,'[6]Comp2016-2017 (3)'!$R$5:$R$289,$V282)*$AB282))</f>
        <v/>
      </c>
      <c r="AH282" s="183">
        <f>IF($W282=AH$3,$AB282,IF(NOT($W282=0),"",SUMIFS('Val-Vol (2)'!AH$4:AH$1116,'Val-Vol (2)'!$A$4:$A$1116,$D282,'Val-Vol (2)'!$V$4:$V$1116,$V282)/SUMIFS('[6]Comp2016-2017 (3)'!$G$5:$G$289,'[6]Comp2016-2017 (3)'!$A$5:$A$289,$D282,'[6]Comp2016-2017 (3)'!$R$5:$R$289,$V282)*$AB282))</f>
        <v/>
      </c>
      <c r="AI282" s="183">
        <f>IF($W282=AI$3,$AB282,IF(NOT($W282=0),"",SUMIFS('Val-Vol (2)'!AI$4:AI$1116,'Val-Vol (2)'!$A$4:$A$1116,$D282,'Val-Vol (2)'!$V$4:$V$1116,$V282)/SUMIFS('[6]Comp2016-2017 (3)'!$G$5:$G$289,'[6]Comp2016-2017 (3)'!$A$5:$A$289,$D282,'[6]Comp2016-2017 (3)'!$R$5:$R$289,$V282)*$AB282))</f>
        <v/>
      </c>
      <c r="AJ282" s="183">
        <f>IF($W282=AJ$3,$AB282,IF(NOT($W282=0),"",SUMIFS('Val-Vol (2)'!AJ$4:AJ$1116,'Val-Vol (2)'!$A$4:$A$1116,$D282,'Val-Vol (2)'!$V$4:$V$1116,$V282)/SUMIFS('[6]Comp2016-2017 (3)'!$G$5:$G$289,'[6]Comp2016-2017 (3)'!$A$5:$A$289,$D282,'[6]Comp2016-2017 (3)'!$R$5:$R$289,$V282)*$AB282))</f>
        <v/>
      </c>
      <c r="AK282" s="183">
        <f>SUM(AC282:AJ282)-AB282</f>
        <v/>
      </c>
      <c r="AL282" s="179">
        <f>IF(A282=D282,"remplir à la main","")</f>
        <v/>
      </c>
      <c r="AM282" s="179">
        <f>VLOOKUP(A282,'[6]Table corresp.'!$M$4:$U$63,8,FALSE)</f>
        <v/>
      </c>
      <c r="AN282" s="179">
        <f>VLOOKUP(D282,'[6]Table corresp.'!$M$4:$U$63,9,FALSE)</f>
        <v/>
      </c>
    </row>
    <row r="283">
      <c r="A283" s="179" t="inlineStr">
        <is>
          <t>47 - Meubles à base de bois</t>
        </is>
      </c>
      <c r="B283" s="179">
        <f>VLOOKUP(LEFT(A283,3),'[6]Table corresp.'!$A$4:$D$63,3,FALSE)</f>
        <v/>
      </c>
      <c r="C283" s="179">
        <f>VLOOKUP(A283,'[6]Table corresp.'!$M$4:$P$63,4,FALSE)</f>
        <v/>
      </c>
      <c r="D283" s="179" t="inlineStr">
        <is>
          <t>Consommation finale</t>
        </is>
      </c>
      <c r="E283" s="179">
        <f>VLOOKUP(LEFT(D283,3),'[6]Table corresp.'!$A$4:$D$63,4,FALSE)</f>
        <v/>
      </c>
      <c r="F283" s="179">
        <f>LEFT(A283,3)&amp;" - "&amp;LEFT(D283,3)</f>
        <v/>
      </c>
      <c r="G283" s="195" t="n">
        <v>2308987</v>
      </c>
      <c r="H283" s="195" t="n">
        <v>3341998.12784</v>
      </c>
      <c r="I283" s="195" t="n">
        <v>5650985.12784</v>
      </c>
      <c r="J283" s="195" t="n">
        <v>373.3817626334804</v>
      </c>
      <c r="K283" s="195" t="n">
        <v>697.8606605245577</v>
      </c>
      <c r="L283" s="195" t="n">
        <v>1071.242423158038</v>
      </c>
      <c r="M283" s="195" t="n">
        <v>832.3760286896705</v>
      </c>
      <c r="N283" s="195" t="n">
        <v>1555.733416354318</v>
      </c>
      <c r="O283" s="195" t="n">
        <v>2388.109445043989</v>
      </c>
      <c r="P283" s="195" t="n">
        <v>202.0142198442708</v>
      </c>
      <c r="Q283" s="195" t="n">
        <v>377.5700663619793</v>
      </c>
      <c r="R283" s="195" t="n">
        <v>579.58428620625</v>
      </c>
      <c r="S283" s="196" t="inlineStr">
        <is>
          <t>BI</t>
        </is>
      </c>
      <c r="T283" s="179">
        <f>VLOOKUP(A283,'[6]Groupe de branches'!$Z$27:$AM$86,14,FALSE)</f>
        <v/>
      </c>
      <c r="U283" s="179">
        <f>VLOOKUP(D283,'[6]Groupe de branches'!$Z$27:$AM$86,14,FALSE)</f>
        <v/>
      </c>
      <c r="V283" s="179" t="n">
        <v>2016</v>
      </c>
      <c r="W283" s="179">
        <f>VLOOKUP(D283,'[6]Table corresp.'!$M$4:$S$63,7,FALSE)</f>
        <v/>
      </c>
      <c r="X283" s="197">
        <f>IFERROR(G283/SUMIFS('[6]Comp2016-2017 (3)'!$I$5:$I$289,'[6]Comp2016-2017 (3)'!$A$5:$A$289,A283,'[6]Comp2016-2017 (3)'!$R$5:$R$289,V283),0)</f>
        <v/>
      </c>
      <c r="Y283" s="182">
        <f>IFERROR(IF(RIGHT(F283,3)="Exp",VLOOKUP(F283,#REF!,2,FALSE),VLOOKUP(F283,#REF!,9,FALSE)),1)</f>
        <v/>
      </c>
      <c r="Z283" s="197">
        <f>Y283/SUMIFS($Y$4:$Y$1116,$V$4:$V$1116,V283,$A$4:$A$1116,A283)</f>
        <v/>
      </c>
      <c r="AA283" s="181">
        <f>X283*Z283</f>
        <v/>
      </c>
      <c r="AB283" s="183">
        <f>IFERROR(SUMIFS('[6]Comp2016-2017 (3)'!$G$5:$G$289,'[6]Comp2016-2017 (3)'!$A$5:$A$289,A283,'[6]Comp2016-2017 (3)'!$R$5:$R$289,V283)*AA283/SUMIFS($AA$4:$AA$1116,$A$4:$A$1116,A283,$V$4:$V$1116,V283),0)</f>
        <v/>
      </c>
      <c r="AC283" s="183">
        <f>IF($W283=AC$3,$AB283,IF(NOT($W283=0),"",SUMIFS('Val-Vol (2)'!AC$4:AC$1116,'Val-Vol (2)'!$A$4:$A$1116,$D283,'Val-Vol (2)'!$V$4:$V$1116,$V283)/SUMIFS('[6]Comp2016-2017 (3)'!$G$5:$G$289,'[6]Comp2016-2017 (3)'!$A$5:$A$289,$D283,'[6]Comp2016-2017 (3)'!$R$5:$R$289,$V283)*$AB283))</f>
        <v/>
      </c>
      <c r="AD283" s="183">
        <f>IF($W283=AD$3,$AB283,IF(NOT($W283=0),"",SUMIFS('Val-Vol (2)'!AD$4:AD$1116,'Val-Vol (2)'!$A$4:$A$1116,$D283,'Val-Vol (2)'!$V$4:$V$1116,$V283)/SUMIFS('[6]Comp2016-2017 (3)'!$G$5:$G$289,'[6]Comp2016-2017 (3)'!$A$5:$A$289,$D283,'[6]Comp2016-2017 (3)'!$R$5:$R$289,$V283)*$AB283))</f>
        <v/>
      </c>
      <c r="AE283" s="183">
        <f>IF($W283=AE$3,$AB283,IF(NOT($W283=0),"",SUMIFS('Val-Vol (2)'!AE$4:AE$1116,'Val-Vol (2)'!$A$4:$A$1116,$D283,'Val-Vol (2)'!$V$4:$V$1116,$V283)/SUMIFS('[6]Comp2016-2017 (3)'!$G$5:$G$289,'[6]Comp2016-2017 (3)'!$A$5:$A$289,$D283,'[6]Comp2016-2017 (3)'!$R$5:$R$289,$V283)*$AB283))</f>
        <v/>
      </c>
      <c r="AF283" s="183">
        <f>IF($W283=AF$3,$AB283,IF(NOT($W283=0),"",SUMIFS('Val-Vol (2)'!AF$4:AF$1116,'Val-Vol (2)'!$A$4:$A$1116,$D283,'Val-Vol (2)'!$V$4:$V$1116,$V283)/SUMIFS('[6]Comp2016-2017 (3)'!$G$5:$G$289,'[6]Comp2016-2017 (3)'!$A$5:$A$289,$D283,'[6]Comp2016-2017 (3)'!$R$5:$R$289,$V283)*$AB283))</f>
        <v/>
      </c>
      <c r="AG283" s="183">
        <f>IF($W283=AG$3,$AB283,IF(NOT($W283=0),"",SUMIFS('Val-Vol (2)'!AG$4:AG$1116,'Val-Vol (2)'!$A$4:$A$1116,$D283,'Val-Vol (2)'!$V$4:$V$1116,$V283)/SUMIFS('[6]Comp2016-2017 (3)'!$G$5:$G$289,'[6]Comp2016-2017 (3)'!$A$5:$A$289,$D283,'[6]Comp2016-2017 (3)'!$R$5:$R$289,$V283)*$AB283))</f>
        <v/>
      </c>
      <c r="AH283" s="183">
        <f>IF($W283=AH$3,$AB283,IF(NOT($W283=0),"",SUMIFS('Val-Vol (2)'!AH$4:AH$1116,'Val-Vol (2)'!$A$4:$A$1116,$D283,'Val-Vol (2)'!$V$4:$V$1116,$V283)/SUMIFS('[6]Comp2016-2017 (3)'!$G$5:$G$289,'[6]Comp2016-2017 (3)'!$A$5:$A$289,$D283,'[6]Comp2016-2017 (3)'!$R$5:$R$289,$V283)*$AB283))</f>
        <v/>
      </c>
      <c r="AI283" s="183">
        <f>IF($W283=AI$3,$AB283,IF(NOT($W283=0),"",SUMIFS('Val-Vol (2)'!AI$4:AI$1116,'Val-Vol (2)'!$A$4:$A$1116,$D283,'Val-Vol (2)'!$V$4:$V$1116,$V283)/SUMIFS('[6]Comp2016-2017 (3)'!$G$5:$G$289,'[6]Comp2016-2017 (3)'!$A$5:$A$289,$D283,'[6]Comp2016-2017 (3)'!$R$5:$R$289,$V283)*$AB283))</f>
        <v/>
      </c>
      <c r="AJ283" s="183">
        <f>IF($W283=AJ$3,$AB283,IF(NOT($W283=0),"",SUMIFS('Val-Vol (2)'!AJ$4:AJ$1116,'Val-Vol (2)'!$A$4:$A$1116,$D283,'Val-Vol (2)'!$V$4:$V$1116,$V283)/SUMIFS('[6]Comp2016-2017 (3)'!$G$5:$G$289,'[6]Comp2016-2017 (3)'!$A$5:$A$289,$D283,'[6]Comp2016-2017 (3)'!$R$5:$R$289,$V283)*$AB283))</f>
        <v/>
      </c>
      <c r="AK283" s="183">
        <f>SUM(AC283:AJ283)-AB283</f>
        <v/>
      </c>
      <c r="AL283" s="179">
        <f>IF(A283=D283,"remplir à la main","")</f>
        <v/>
      </c>
      <c r="AM283" s="179">
        <f>VLOOKUP(A283,'[6]Table corresp.'!$M$4:$U$63,8,FALSE)</f>
        <v/>
      </c>
      <c r="AN283" s="179">
        <f>VLOOKUP(D283,'[6]Table corresp.'!$M$4:$U$63,9,FALSE)</f>
        <v/>
      </c>
    </row>
    <row r="284">
      <c r="A284" s="179" t="inlineStr">
        <is>
          <t>47 - Meubles à base de bois</t>
        </is>
      </c>
      <c r="B284" s="179">
        <f>VLOOKUP(LEFT(A284,3),'[6]Table corresp.'!$A$4:$D$63,3,FALSE)</f>
        <v/>
      </c>
      <c r="C284" s="179">
        <f>VLOOKUP(A284,'[6]Table corresp.'!$M$4:$P$63,4,FALSE)</f>
        <v/>
      </c>
      <c r="D284" s="179" t="inlineStr">
        <is>
          <t>Exportation</t>
        </is>
      </c>
      <c r="E284" s="179">
        <f>VLOOKUP(LEFT(D284,3),'[6]Table corresp.'!$A$4:$D$63,4,FALSE)</f>
        <v/>
      </c>
      <c r="F284" s="179">
        <f>LEFT(A284,3)&amp;" - "&amp;LEFT(D284,3)</f>
        <v/>
      </c>
      <c r="G284" s="195" t="n">
        <v>965684.4889999999</v>
      </c>
      <c r="H284" s="195" t="n">
        <v>0</v>
      </c>
      <c r="I284" s="195" t="n">
        <v>965684.4889999999</v>
      </c>
      <c r="J284" s="195" t="n">
        <v>185.4233409322185</v>
      </c>
      <c r="K284" s="195" t="n">
        <v>0</v>
      </c>
      <c r="L284" s="195" t="n">
        <v>185.4233409322185</v>
      </c>
      <c r="M284" s="195" t="n">
        <v>413.3622999231384</v>
      </c>
      <c r="N284" s="195" t="n">
        <v>0</v>
      </c>
      <c r="O284" s="195" t="n">
        <v>413.3622999231384</v>
      </c>
      <c r="P284" s="195" t="n">
        <v>100.3213207178254</v>
      </c>
      <c r="Q284" s="195" t="n">
        <v>0</v>
      </c>
      <c r="R284" s="195" t="n">
        <v>100.3213207178254</v>
      </c>
      <c r="S284" s="196" t="inlineStr">
        <is>
          <t>BI</t>
        </is>
      </c>
      <c r="T284" s="179">
        <f>VLOOKUP(A284,'[6]Groupe de branches'!$Z$27:$AM$86,14,FALSE)</f>
        <v/>
      </c>
      <c r="U284" s="179">
        <f>VLOOKUP(D284,'[6]Groupe de branches'!$Z$27:$AM$86,14,FALSE)</f>
        <v/>
      </c>
      <c r="V284" s="179" t="n">
        <v>2016</v>
      </c>
      <c r="W284" s="179">
        <f>VLOOKUP(D284,'[6]Table corresp.'!$M$4:$S$63,7,FALSE)</f>
        <v/>
      </c>
      <c r="X284" s="197">
        <f>IFERROR(G284/SUMIFS('[6]Comp2016-2017 (3)'!$I$5:$I$289,'[6]Comp2016-2017 (3)'!$A$5:$A$289,A284,'[6]Comp2016-2017 (3)'!$R$5:$R$289,V284),0)</f>
        <v/>
      </c>
      <c r="Y284" s="182">
        <f>IFERROR(IF(RIGHT(F284,3)="Exp",VLOOKUP(F284,#REF!,2,FALSE),VLOOKUP(F284,#REF!,9,FALSE)),1)</f>
        <v/>
      </c>
      <c r="Z284" s="197">
        <f>Y284/SUMIFS($Y$4:$Y$1116,$V$4:$V$1116,V284,$A$4:$A$1116,A284)</f>
        <v/>
      </c>
      <c r="AA284" s="181">
        <f>X284*Z284</f>
        <v/>
      </c>
      <c r="AB284" s="183">
        <f>IFERROR(SUMIFS('[6]Comp2016-2017 (3)'!$G$5:$G$289,'[6]Comp2016-2017 (3)'!$A$5:$A$289,A284,'[6]Comp2016-2017 (3)'!$R$5:$R$289,V284)*AA284/SUMIFS($AA$4:$AA$1116,$A$4:$A$1116,A284,$V$4:$V$1116,V284),0)</f>
        <v/>
      </c>
      <c r="AC284" s="183">
        <f>IF($W284=AC$3,$AB284,IF(NOT($W284=0),"",SUMIFS('Val-Vol (2)'!AC$4:AC$1116,'Val-Vol (2)'!$A$4:$A$1116,$D284,'Val-Vol (2)'!$V$4:$V$1116,$V284)/SUMIFS('[6]Comp2016-2017 (3)'!$G$5:$G$289,'[6]Comp2016-2017 (3)'!$A$5:$A$289,$D284,'[6]Comp2016-2017 (3)'!$R$5:$R$289,$V284)*$AB284))</f>
        <v/>
      </c>
      <c r="AD284" s="183">
        <f>IF($W284=AD$3,$AB284,IF(NOT($W284=0),"",SUMIFS('Val-Vol (2)'!AD$4:AD$1116,'Val-Vol (2)'!$A$4:$A$1116,$D284,'Val-Vol (2)'!$V$4:$V$1116,$V284)/SUMIFS('[6]Comp2016-2017 (3)'!$G$5:$G$289,'[6]Comp2016-2017 (3)'!$A$5:$A$289,$D284,'[6]Comp2016-2017 (3)'!$R$5:$R$289,$V284)*$AB284))</f>
        <v/>
      </c>
      <c r="AE284" s="183">
        <f>IF($W284=AE$3,$AB284,IF(NOT($W284=0),"",SUMIFS('Val-Vol (2)'!AE$4:AE$1116,'Val-Vol (2)'!$A$4:$A$1116,$D284,'Val-Vol (2)'!$V$4:$V$1116,$V284)/SUMIFS('[6]Comp2016-2017 (3)'!$G$5:$G$289,'[6]Comp2016-2017 (3)'!$A$5:$A$289,$D284,'[6]Comp2016-2017 (3)'!$R$5:$R$289,$V284)*$AB284))</f>
        <v/>
      </c>
      <c r="AF284" s="183">
        <f>IF($W284=AF$3,$AB284,IF(NOT($W284=0),"",SUMIFS('Val-Vol (2)'!AF$4:AF$1116,'Val-Vol (2)'!$A$4:$A$1116,$D284,'Val-Vol (2)'!$V$4:$V$1116,$V284)/SUMIFS('[6]Comp2016-2017 (3)'!$G$5:$G$289,'[6]Comp2016-2017 (3)'!$A$5:$A$289,$D284,'[6]Comp2016-2017 (3)'!$R$5:$R$289,$V284)*$AB284))</f>
        <v/>
      </c>
      <c r="AG284" s="183">
        <f>IF($W284=AG$3,$AB284,IF(NOT($W284=0),"",SUMIFS('Val-Vol (2)'!AG$4:AG$1116,'Val-Vol (2)'!$A$4:$A$1116,$D284,'Val-Vol (2)'!$V$4:$V$1116,$V284)/SUMIFS('[6]Comp2016-2017 (3)'!$G$5:$G$289,'[6]Comp2016-2017 (3)'!$A$5:$A$289,$D284,'[6]Comp2016-2017 (3)'!$R$5:$R$289,$V284)*$AB284))</f>
        <v/>
      </c>
      <c r="AH284" s="183">
        <f>IF($W284=AH$3,$AB284,IF(NOT($W284=0),"",SUMIFS('Val-Vol (2)'!AH$4:AH$1116,'Val-Vol (2)'!$A$4:$A$1116,$D284,'Val-Vol (2)'!$V$4:$V$1116,$V284)/SUMIFS('[6]Comp2016-2017 (3)'!$G$5:$G$289,'[6]Comp2016-2017 (3)'!$A$5:$A$289,$D284,'[6]Comp2016-2017 (3)'!$R$5:$R$289,$V284)*$AB284))</f>
        <v/>
      </c>
      <c r="AI284" s="183">
        <f>IF($W284=AI$3,$AB284,IF(NOT($W284=0),"",SUMIFS('Val-Vol (2)'!AI$4:AI$1116,'Val-Vol (2)'!$A$4:$A$1116,$D284,'Val-Vol (2)'!$V$4:$V$1116,$V284)/SUMIFS('[6]Comp2016-2017 (3)'!$G$5:$G$289,'[6]Comp2016-2017 (3)'!$A$5:$A$289,$D284,'[6]Comp2016-2017 (3)'!$R$5:$R$289,$V284)*$AB284))</f>
        <v/>
      </c>
      <c r="AJ284" s="183">
        <f>IF($W284=AJ$3,$AB284,IF(NOT($W284=0),"",SUMIFS('Val-Vol (2)'!AJ$4:AJ$1116,'Val-Vol (2)'!$A$4:$A$1116,$D284,'Val-Vol (2)'!$V$4:$V$1116,$V284)/SUMIFS('[6]Comp2016-2017 (3)'!$G$5:$G$289,'[6]Comp2016-2017 (3)'!$A$5:$A$289,$D284,'[6]Comp2016-2017 (3)'!$R$5:$R$289,$V284)*$AB284))</f>
        <v/>
      </c>
      <c r="AK284" s="183">
        <f>SUM(AC284:AJ284)-AB284</f>
        <v/>
      </c>
      <c r="AL284" s="179">
        <f>IF(A284=D284,"remplir à la main","")</f>
        <v/>
      </c>
      <c r="AM284" s="179">
        <f>VLOOKUP(A284,'[6]Table corresp.'!$M$4:$U$63,8,FALSE)</f>
        <v/>
      </c>
      <c r="AN284" s="179">
        <f>VLOOKUP(D284,'[6]Table corresp.'!$M$4:$U$63,9,FALSE)</f>
        <v/>
      </c>
    </row>
    <row r="285">
      <c r="A285" s="179" t="inlineStr">
        <is>
          <t>48 - Autres produits manufacturiés (instruments de musique, jeux et jouets…)</t>
        </is>
      </c>
      <c r="B285" s="179">
        <f>VLOOKUP(LEFT(A285,3),'[6]Table corresp.'!$A$4:$D$63,3,FALSE)</f>
        <v/>
      </c>
      <c r="C285" s="179">
        <f>VLOOKUP(A285,'[6]Table corresp.'!$M$4:$P$63,4,FALSE)</f>
        <v/>
      </c>
      <c r="D285" s="179" t="inlineStr">
        <is>
          <t>Consommation finale</t>
        </is>
      </c>
      <c r="E285" s="179">
        <f>VLOOKUP(LEFT(D285,3),'[6]Table corresp.'!$A$4:$D$63,4,FALSE)</f>
        <v/>
      </c>
      <c r="F285" s="179">
        <f>LEFT(A285,3)&amp;" - "&amp;LEFT(D285,3)</f>
        <v/>
      </c>
      <c r="G285" s="198" t="n">
        <v>340248</v>
      </c>
      <c r="H285" s="198" t="n">
        <v>356515</v>
      </c>
      <c r="I285" s="198" t="n">
        <v>696763</v>
      </c>
      <c r="J285" s="195" t="n">
        <v>193.4358046777477</v>
      </c>
      <c r="K285" s="195" t="n">
        <v>379.7048309465561</v>
      </c>
      <c r="L285" s="195" t="n">
        <v>573.1406356243037</v>
      </c>
      <c r="M285" s="195" t="n">
        <v>0</v>
      </c>
      <c r="N285" s="195" t="n">
        <v>0</v>
      </c>
      <c r="O285" s="195" t="n">
        <v>0</v>
      </c>
      <c r="P285" s="195" t="n">
        <v>0</v>
      </c>
      <c r="Q285" s="195" t="n">
        <v>0</v>
      </c>
      <c r="R285" s="195" t="n">
        <v>0</v>
      </c>
      <c r="S285" s="196" t="n"/>
      <c r="T285" s="179">
        <f>VLOOKUP(A285,'[6]Groupe de branches'!$Z$27:$AM$86,14,FALSE)</f>
        <v/>
      </c>
      <c r="U285" s="179">
        <f>VLOOKUP(D285,'[6]Groupe de branches'!$Z$27:$AM$86,14,FALSE)</f>
        <v/>
      </c>
      <c r="V285" s="179" t="n">
        <v>2016</v>
      </c>
      <c r="W285" s="179">
        <f>VLOOKUP(D285,'[6]Table corresp.'!$M$4:$S$63,7,FALSE)</f>
        <v/>
      </c>
      <c r="X285" s="197">
        <f>IFERROR(G285/SUMIFS('[6]Comp2016-2017 (3)'!$I$5:$I$289,'[6]Comp2016-2017 (3)'!$A$5:$A$289,A285,'[6]Comp2016-2017 (3)'!$R$5:$R$289,V285),0)</f>
        <v/>
      </c>
      <c r="Y285" s="182">
        <f>IFERROR(IF(RIGHT(F285,3)="Exp",VLOOKUP(F285,#REF!,2,FALSE),VLOOKUP(F285,#REF!,9,FALSE)),1)</f>
        <v/>
      </c>
      <c r="Z285" s="197">
        <f>Y285/SUMIFS($Y$4:$Y$1116,$V$4:$V$1116,V285,$A$4:$A$1116,A285)</f>
        <v/>
      </c>
      <c r="AA285" s="181">
        <f>X285*Z285</f>
        <v/>
      </c>
      <c r="AB285" s="183">
        <f>IFERROR(SUMIFS('[6]Comp2016-2017 (3)'!$G$5:$G$289,'[6]Comp2016-2017 (3)'!$A$5:$A$289,A285,'[6]Comp2016-2017 (3)'!$R$5:$R$289,V285)*AA285/SUMIFS($AA$4:$AA$1116,$A$4:$A$1116,A285,$V$4:$V$1116,V285),0)</f>
        <v/>
      </c>
      <c r="AC285" s="183">
        <f>IF($W285=AC$3,$AB285,IF(NOT($W285=0),"",SUMIFS('Val-Vol (2)'!AC$4:AC$1116,'Val-Vol (2)'!$A$4:$A$1116,$D285,'Val-Vol (2)'!$V$4:$V$1116,$V285)/SUMIFS('[6]Comp2016-2017 (3)'!$G$5:$G$289,'[6]Comp2016-2017 (3)'!$A$5:$A$289,$D285,'[6]Comp2016-2017 (3)'!$R$5:$R$289,$V285)*$AB285))</f>
        <v/>
      </c>
      <c r="AD285" s="183">
        <f>IF($W285=AD$3,$AB285,IF(NOT($W285=0),"",SUMIFS('Val-Vol (2)'!AD$4:AD$1116,'Val-Vol (2)'!$A$4:$A$1116,$D285,'Val-Vol (2)'!$V$4:$V$1116,$V285)/SUMIFS('[6]Comp2016-2017 (3)'!$G$5:$G$289,'[6]Comp2016-2017 (3)'!$A$5:$A$289,$D285,'[6]Comp2016-2017 (3)'!$R$5:$R$289,$V285)*$AB285))</f>
        <v/>
      </c>
      <c r="AE285" s="183">
        <f>IF($W285=AE$3,$AB285,IF(NOT($W285=0),"",SUMIFS('Val-Vol (2)'!AE$4:AE$1116,'Val-Vol (2)'!$A$4:$A$1116,$D285,'Val-Vol (2)'!$V$4:$V$1116,$V285)/SUMIFS('[6]Comp2016-2017 (3)'!$G$5:$G$289,'[6]Comp2016-2017 (3)'!$A$5:$A$289,$D285,'[6]Comp2016-2017 (3)'!$R$5:$R$289,$V285)*$AB285))</f>
        <v/>
      </c>
      <c r="AF285" s="183">
        <f>IF($W285=AF$3,$AB285,IF(NOT($W285=0),"",SUMIFS('Val-Vol (2)'!AF$4:AF$1116,'Val-Vol (2)'!$A$4:$A$1116,$D285,'Val-Vol (2)'!$V$4:$V$1116,$V285)/SUMIFS('[6]Comp2016-2017 (3)'!$G$5:$G$289,'[6]Comp2016-2017 (3)'!$A$5:$A$289,$D285,'[6]Comp2016-2017 (3)'!$R$5:$R$289,$V285)*$AB285))</f>
        <v/>
      </c>
      <c r="AG285" s="183">
        <f>IF($W285=AG$3,$AB285,IF(NOT($W285=0),"",SUMIFS('Val-Vol (2)'!AG$4:AG$1116,'Val-Vol (2)'!$A$4:$A$1116,$D285,'Val-Vol (2)'!$V$4:$V$1116,$V285)/SUMIFS('[6]Comp2016-2017 (3)'!$G$5:$G$289,'[6]Comp2016-2017 (3)'!$A$5:$A$289,$D285,'[6]Comp2016-2017 (3)'!$R$5:$R$289,$V285)*$AB285))</f>
        <v/>
      </c>
      <c r="AH285" s="183">
        <f>IF($W285=AH$3,$AB285,IF(NOT($W285=0),"",SUMIFS('Val-Vol (2)'!AH$4:AH$1116,'Val-Vol (2)'!$A$4:$A$1116,$D285,'Val-Vol (2)'!$V$4:$V$1116,$V285)/SUMIFS('[6]Comp2016-2017 (3)'!$G$5:$G$289,'[6]Comp2016-2017 (3)'!$A$5:$A$289,$D285,'[6]Comp2016-2017 (3)'!$R$5:$R$289,$V285)*$AB285))</f>
        <v/>
      </c>
      <c r="AI285" s="183">
        <f>IF($W285=AI$3,$AB285,IF(NOT($W285=0),"",SUMIFS('Val-Vol (2)'!AI$4:AI$1116,'Val-Vol (2)'!$A$4:$A$1116,$D285,'Val-Vol (2)'!$V$4:$V$1116,$V285)/SUMIFS('[6]Comp2016-2017 (3)'!$G$5:$G$289,'[6]Comp2016-2017 (3)'!$A$5:$A$289,$D285,'[6]Comp2016-2017 (3)'!$R$5:$R$289,$V285)*$AB285))</f>
        <v/>
      </c>
      <c r="AJ285" s="183">
        <f>IF($W285=AJ$3,$AB285,IF(NOT($W285=0),"",SUMIFS('Val-Vol (2)'!AJ$4:AJ$1116,'Val-Vol (2)'!$A$4:$A$1116,$D285,'Val-Vol (2)'!$V$4:$V$1116,$V285)/SUMIFS('[6]Comp2016-2017 (3)'!$G$5:$G$289,'[6]Comp2016-2017 (3)'!$A$5:$A$289,$D285,'[6]Comp2016-2017 (3)'!$R$5:$R$289,$V285)*$AB285))</f>
        <v/>
      </c>
      <c r="AK285" s="183">
        <f>SUM(AC285:AJ285)-AB285</f>
        <v/>
      </c>
      <c r="AL285" s="179">
        <f>IF(A285=D285,"remplir à la main","")</f>
        <v/>
      </c>
      <c r="AM285" s="179">
        <f>VLOOKUP(A285,'[6]Table corresp.'!$M$4:$U$63,8,FALSE)</f>
        <v/>
      </c>
      <c r="AN285" s="179">
        <f>VLOOKUP(D285,'[6]Table corresp.'!$M$4:$U$63,9,FALSE)</f>
        <v/>
      </c>
    </row>
    <row r="286">
      <c r="A286" s="179" t="inlineStr">
        <is>
          <t>48 - Autres produits manufacturiés (instruments de musique, jeux et jouets…)</t>
        </is>
      </c>
      <c r="B286" s="179">
        <f>VLOOKUP(LEFT(A286,3),'[6]Table corresp.'!$A$4:$D$63,3,FALSE)</f>
        <v/>
      </c>
      <c r="C286" s="179">
        <f>VLOOKUP(A286,'[6]Table corresp.'!$M$4:$P$63,4,FALSE)</f>
        <v/>
      </c>
      <c r="D286" s="179" t="inlineStr">
        <is>
          <t>Exportation</t>
        </is>
      </c>
      <c r="E286" s="179">
        <f>VLOOKUP(LEFT(D286,3),'[6]Table corresp.'!$A$4:$D$63,4,FALSE)</f>
        <v/>
      </c>
      <c r="F286" s="179">
        <f>LEFT(A286,3)&amp;" - "&amp;LEFT(D286,3)</f>
        <v/>
      </c>
      <c r="G286" s="195" t="n">
        <v>101653</v>
      </c>
      <c r="H286" s="195" t="n">
        <v>0</v>
      </c>
      <c r="I286" s="195" t="n">
        <v>101653</v>
      </c>
      <c r="J286" s="195" t="n">
        <v>57.7912206768864</v>
      </c>
      <c r="K286" s="195" t="n">
        <v>0</v>
      </c>
      <c r="L286" s="195" t="n">
        <v>57.7912206768864</v>
      </c>
      <c r="M286" s="195" t="n">
        <v>0</v>
      </c>
      <c r="N286" s="195" t="n">
        <v>0</v>
      </c>
      <c r="O286" s="195" t="n">
        <v>0</v>
      </c>
      <c r="P286" s="195" t="n">
        <v>0</v>
      </c>
      <c r="Q286" s="195" t="n">
        <v>0</v>
      </c>
      <c r="R286" s="195" t="n">
        <v>0</v>
      </c>
      <c r="S286" s="196" t="n"/>
      <c r="T286" s="179">
        <f>VLOOKUP(A286,'[6]Groupe de branches'!$Z$27:$AM$86,14,FALSE)</f>
        <v/>
      </c>
      <c r="U286" s="179">
        <f>VLOOKUP(D286,'[6]Groupe de branches'!$Z$27:$AM$86,14,FALSE)</f>
        <v/>
      </c>
      <c r="V286" s="179" t="n">
        <v>2016</v>
      </c>
      <c r="W286" s="179">
        <f>VLOOKUP(D286,'[6]Table corresp.'!$M$4:$S$63,7,FALSE)</f>
        <v/>
      </c>
      <c r="X286" s="197">
        <f>IFERROR(G286/SUMIFS('[6]Comp2016-2017 (3)'!$I$5:$I$289,'[6]Comp2016-2017 (3)'!$A$5:$A$289,A286,'[6]Comp2016-2017 (3)'!$R$5:$R$289,V286),0)</f>
        <v/>
      </c>
      <c r="Y286" s="182">
        <f>IFERROR(IF(RIGHT(F286,3)="Exp",VLOOKUP(F286,#REF!,2,FALSE),VLOOKUP(F286,#REF!,9,FALSE)),1)</f>
        <v/>
      </c>
      <c r="Z286" s="197">
        <f>Y286/SUMIFS($Y$4:$Y$1116,$V$4:$V$1116,V286,$A$4:$A$1116,A286)</f>
        <v/>
      </c>
      <c r="AA286" s="181">
        <f>X286*Z286</f>
        <v/>
      </c>
      <c r="AB286" s="183">
        <f>IFERROR(SUMIFS('[6]Comp2016-2017 (3)'!$G$5:$G$289,'[6]Comp2016-2017 (3)'!$A$5:$A$289,A286,'[6]Comp2016-2017 (3)'!$R$5:$R$289,V286)*AA286/SUMIFS($AA$4:$AA$1116,$A$4:$A$1116,A286,$V$4:$V$1116,V286),0)</f>
        <v/>
      </c>
      <c r="AC286" s="183">
        <f>IF($W286=AC$3,$AB286,IF(NOT($W286=0),"",SUMIFS('Val-Vol (2)'!AC$4:AC$1116,'Val-Vol (2)'!$A$4:$A$1116,$D286,'Val-Vol (2)'!$V$4:$V$1116,$V286)/SUMIFS('[6]Comp2016-2017 (3)'!$G$5:$G$289,'[6]Comp2016-2017 (3)'!$A$5:$A$289,$D286,'[6]Comp2016-2017 (3)'!$R$5:$R$289,$V286)*$AB286))</f>
        <v/>
      </c>
      <c r="AD286" s="183">
        <f>IF($W286=AD$3,$AB286,IF(NOT($W286=0),"",SUMIFS('Val-Vol (2)'!AD$4:AD$1116,'Val-Vol (2)'!$A$4:$A$1116,$D286,'Val-Vol (2)'!$V$4:$V$1116,$V286)/SUMIFS('[6]Comp2016-2017 (3)'!$G$5:$G$289,'[6]Comp2016-2017 (3)'!$A$5:$A$289,$D286,'[6]Comp2016-2017 (3)'!$R$5:$R$289,$V286)*$AB286))</f>
        <v/>
      </c>
      <c r="AE286" s="183">
        <f>IF($W286=AE$3,$AB286,IF(NOT($W286=0),"",SUMIFS('Val-Vol (2)'!AE$4:AE$1116,'Val-Vol (2)'!$A$4:$A$1116,$D286,'Val-Vol (2)'!$V$4:$V$1116,$V286)/SUMIFS('[6]Comp2016-2017 (3)'!$G$5:$G$289,'[6]Comp2016-2017 (3)'!$A$5:$A$289,$D286,'[6]Comp2016-2017 (3)'!$R$5:$R$289,$V286)*$AB286))</f>
        <v/>
      </c>
      <c r="AF286" s="183">
        <f>IF($W286=AF$3,$AB286,IF(NOT($W286=0),"",SUMIFS('Val-Vol (2)'!AF$4:AF$1116,'Val-Vol (2)'!$A$4:$A$1116,$D286,'Val-Vol (2)'!$V$4:$V$1116,$V286)/SUMIFS('[6]Comp2016-2017 (3)'!$G$5:$G$289,'[6]Comp2016-2017 (3)'!$A$5:$A$289,$D286,'[6]Comp2016-2017 (3)'!$R$5:$R$289,$V286)*$AB286))</f>
        <v/>
      </c>
      <c r="AG286" s="183">
        <f>IF($W286=AG$3,$AB286,IF(NOT($W286=0),"",SUMIFS('Val-Vol (2)'!AG$4:AG$1116,'Val-Vol (2)'!$A$4:$A$1116,$D286,'Val-Vol (2)'!$V$4:$V$1116,$V286)/SUMIFS('[6]Comp2016-2017 (3)'!$G$5:$G$289,'[6]Comp2016-2017 (3)'!$A$5:$A$289,$D286,'[6]Comp2016-2017 (3)'!$R$5:$R$289,$V286)*$AB286))</f>
        <v/>
      </c>
      <c r="AH286" s="183">
        <f>IF($W286=AH$3,$AB286,IF(NOT($W286=0),"",SUMIFS('Val-Vol (2)'!AH$4:AH$1116,'Val-Vol (2)'!$A$4:$A$1116,$D286,'Val-Vol (2)'!$V$4:$V$1116,$V286)/SUMIFS('[6]Comp2016-2017 (3)'!$G$5:$G$289,'[6]Comp2016-2017 (3)'!$A$5:$A$289,$D286,'[6]Comp2016-2017 (3)'!$R$5:$R$289,$V286)*$AB286))</f>
        <v/>
      </c>
      <c r="AI286" s="183">
        <f>IF($W286=AI$3,$AB286,IF(NOT($W286=0),"",SUMIFS('Val-Vol (2)'!AI$4:AI$1116,'Val-Vol (2)'!$A$4:$A$1116,$D286,'Val-Vol (2)'!$V$4:$V$1116,$V286)/SUMIFS('[6]Comp2016-2017 (3)'!$G$5:$G$289,'[6]Comp2016-2017 (3)'!$A$5:$A$289,$D286,'[6]Comp2016-2017 (3)'!$R$5:$R$289,$V286)*$AB286))</f>
        <v/>
      </c>
      <c r="AJ286" s="183">
        <f>IF($W286=AJ$3,$AB286,IF(NOT($W286=0),"",SUMIFS('Val-Vol (2)'!AJ$4:AJ$1116,'Val-Vol (2)'!$A$4:$A$1116,$D286,'Val-Vol (2)'!$V$4:$V$1116,$V286)/SUMIFS('[6]Comp2016-2017 (3)'!$G$5:$G$289,'[6]Comp2016-2017 (3)'!$A$5:$A$289,$D286,'[6]Comp2016-2017 (3)'!$R$5:$R$289,$V286)*$AB286))</f>
        <v/>
      </c>
      <c r="AK286" s="183">
        <f>SUM(AC286:AJ286)-AB286</f>
        <v/>
      </c>
      <c r="AL286" s="179">
        <f>IF(A286=D286,"remplir à la main","")</f>
        <v/>
      </c>
      <c r="AM286" s="179">
        <f>VLOOKUP(A286,'[6]Table corresp.'!$M$4:$U$63,8,FALSE)</f>
        <v/>
      </c>
      <c r="AN286" s="179">
        <f>VLOOKUP(D286,'[6]Table corresp.'!$M$4:$U$63,9,FALSE)</f>
        <v/>
      </c>
    </row>
    <row r="287">
      <c r="A287" s="179" t="inlineStr">
        <is>
          <t>49 - Electricité et chaleur issues de la combustion de bois</t>
        </is>
      </c>
      <c r="B287" s="179">
        <f>VLOOKUP(LEFT(A287,3),'[6]Table corresp.'!$A$4:$D$63,3,FALSE)</f>
        <v/>
      </c>
      <c r="C287" s="179">
        <f>VLOOKUP(A287,'[6]Table corresp.'!$M$4:$P$63,4,FALSE)</f>
        <v/>
      </c>
      <c r="D287" s="179" t="inlineStr">
        <is>
          <t>Consommation finale</t>
        </is>
      </c>
      <c r="E287" s="179">
        <f>VLOOKUP(LEFT(D287,3),'[6]Table corresp.'!$A$4:$D$63,4,FALSE)</f>
        <v/>
      </c>
      <c r="F287" s="179">
        <f>LEFT(A287,3)&amp;" - "&amp;LEFT(D287,3)</f>
        <v/>
      </c>
      <c r="G287" s="195" t="n">
        <v>1865466.311014662</v>
      </c>
      <c r="H287" s="195" t="n">
        <v>0</v>
      </c>
      <c r="I287" s="195" t="n">
        <v>1865466.311014662</v>
      </c>
      <c r="J287" s="195" t="n">
        <v>0</v>
      </c>
      <c r="K287" s="195" t="n">
        <v>0</v>
      </c>
      <c r="L287" s="195" t="n">
        <v>0</v>
      </c>
      <c r="M287" s="195" t="n">
        <v>0</v>
      </c>
      <c r="N287" s="195" t="n">
        <v>0</v>
      </c>
      <c r="O287" s="195" t="n">
        <v>0</v>
      </c>
      <c r="P287" s="195" t="n">
        <v>5108.308501238684</v>
      </c>
      <c r="Q287" s="195" t="n">
        <v>0</v>
      </c>
      <c r="R287" s="195" t="n">
        <v>5108.308501238684</v>
      </c>
      <c r="S287" s="196" t="inlineStr">
        <is>
          <t>BE</t>
        </is>
      </c>
      <c r="T287" s="179">
        <f>VLOOKUP(A287,'[6]Groupe de branches'!$Z$27:$AM$86,14,FALSE)</f>
        <v/>
      </c>
      <c r="U287" s="179">
        <f>VLOOKUP(D287,'[6]Groupe de branches'!$Z$27:$AM$86,14,FALSE)</f>
        <v/>
      </c>
      <c r="V287" s="179" t="n">
        <v>2016</v>
      </c>
      <c r="W287" s="179">
        <f>VLOOKUP(D287,'[6]Table corresp.'!$M$4:$S$63,7,FALSE)</f>
        <v/>
      </c>
      <c r="X287" s="197">
        <f>IFERROR(G287/SUMIFS('[6]Comp2016-2017 (3)'!$I$5:$I$289,'[6]Comp2016-2017 (3)'!$A$5:$A$289,A287,'[6]Comp2016-2017 (3)'!$R$5:$R$289,V287),0)</f>
        <v/>
      </c>
      <c r="Y287" s="182">
        <f>IFERROR(IF(RIGHT(F287,3)="Exp",VLOOKUP(F287,#REF!,2,FALSE),VLOOKUP(F287,#REF!,9,FALSE)),1)</f>
        <v/>
      </c>
      <c r="Z287" s="197">
        <f>Y287/SUMIFS($Y$4:$Y$1116,$V$4:$V$1116,V287,$A$4:$A$1116,A287)</f>
        <v/>
      </c>
      <c r="AA287" s="181">
        <f>X287*Z287</f>
        <v/>
      </c>
      <c r="AB287" s="183">
        <f>IFERROR(SUMIFS('[6]Comp2016-2017 (3)'!$G$5:$G$289,'[6]Comp2016-2017 (3)'!$A$5:$A$289,A287,'[6]Comp2016-2017 (3)'!$R$5:$R$289,V287)*AA287/SUMIFS($AA$4:$AA$1116,$A$4:$A$1116,A287,$V$4:$V$1116,V287),0)</f>
        <v/>
      </c>
      <c r="AC287" s="183">
        <f>IF($W287=AC$3,$AB287,IF(NOT($W287=0),"",SUMIFS('Val-Vol (2)'!AC$4:AC$1116,'Val-Vol (2)'!$A$4:$A$1116,$D287,'Val-Vol (2)'!$V$4:$V$1116,$V287)/SUMIFS('[6]Comp2016-2017 (3)'!$G$5:$G$289,'[6]Comp2016-2017 (3)'!$A$5:$A$289,$D287,'[6]Comp2016-2017 (3)'!$R$5:$R$289,$V287)*$AB287))</f>
        <v/>
      </c>
      <c r="AD287" s="183">
        <f>IF($W287=AD$3,$AB287,IF(NOT($W287=0),"",SUMIFS('Val-Vol (2)'!AD$4:AD$1116,'Val-Vol (2)'!$A$4:$A$1116,$D287,'Val-Vol (2)'!$V$4:$V$1116,$V287)/SUMIFS('[6]Comp2016-2017 (3)'!$G$5:$G$289,'[6]Comp2016-2017 (3)'!$A$5:$A$289,$D287,'[6]Comp2016-2017 (3)'!$R$5:$R$289,$V287)*$AB287))</f>
        <v/>
      </c>
      <c r="AE287" s="183">
        <f>IF($W287=AE$3,$AB287,IF(NOT($W287=0),"",SUMIFS('Val-Vol (2)'!AE$4:AE$1116,'Val-Vol (2)'!$A$4:$A$1116,$D287,'Val-Vol (2)'!$V$4:$V$1116,$V287)/SUMIFS('[6]Comp2016-2017 (3)'!$G$5:$G$289,'[6]Comp2016-2017 (3)'!$A$5:$A$289,$D287,'[6]Comp2016-2017 (3)'!$R$5:$R$289,$V287)*$AB287))</f>
        <v/>
      </c>
      <c r="AF287" s="183">
        <f>IF($W287=AF$3,$AB287,IF(NOT($W287=0),"",SUMIFS('Val-Vol (2)'!AF$4:AF$1116,'Val-Vol (2)'!$A$4:$A$1116,$D287,'Val-Vol (2)'!$V$4:$V$1116,$V287)/SUMIFS('[6]Comp2016-2017 (3)'!$G$5:$G$289,'[6]Comp2016-2017 (3)'!$A$5:$A$289,$D287,'[6]Comp2016-2017 (3)'!$R$5:$R$289,$V287)*$AB287))</f>
        <v/>
      </c>
      <c r="AG287" s="183">
        <f>IF($W287=AG$3,$AB287,IF(NOT($W287=0),"",SUMIFS('Val-Vol (2)'!AG$4:AG$1116,'Val-Vol (2)'!$A$4:$A$1116,$D287,'Val-Vol (2)'!$V$4:$V$1116,$V287)/SUMIFS('[6]Comp2016-2017 (3)'!$G$5:$G$289,'[6]Comp2016-2017 (3)'!$A$5:$A$289,$D287,'[6]Comp2016-2017 (3)'!$R$5:$R$289,$V287)*$AB287))</f>
        <v/>
      </c>
      <c r="AH287" s="183">
        <f>IF($W287=AH$3,$AB287,IF(NOT($W287=0),"",SUMIFS('Val-Vol (2)'!AH$4:AH$1116,'Val-Vol (2)'!$A$4:$A$1116,$D287,'Val-Vol (2)'!$V$4:$V$1116,$V287)/SUMIFS('[6]Comp2016-2017 (3)'!$G$5:$G$289,'[6]Comp2016-2017 (3)'!$A$5:$A$289,$D287,'[6]Comp2016-2017 (3)'!$R$5:$R$289,$V287)*$AB287))</f>
        <v/>
      </c>
      <c r="AI287" s="183">
        <f>IF($W287=AI$3,$AB287,IF(NOT($W287=0),"",SUMIFS('Val-Vol (2)'!AI$4:AI$1116,'Val-Vol (2)'!$A$4:$A$1116,$D287,'Val-Vol (2)'!$V$4:$V$1116,$V287)/SUMIFS('[6]Comp2016-2017 (3)'!$G$5:$G$289,'[6]Comp2016-2017 (3)'!$A$5:$A$289,$D287,'[6]Comp2016-2017 (3)'!$R$5:$R$289,$V287)*$AB287))</f>
        <v/>
      </c>
      <c r="AJ287" s="183">
        <f>IF($W287=AJ$3,$AB287,IF(NOT($W287=0),"",SUMIFS('Val-Vol (2)'!AJ$4:AJ$1116,'Val-Vol (2)'!$A$4:$A$1116,$D287,'Val-Vol (2)'!$V$4:$V$1116,$V287)/SUMIFS('[6]Comp2016-2017 (3)'!$G$5:$G$289,'[6]Comp2016-2017 (3)'!$A$5:$A$289,$D287,'[6]Comp2016-2017 (3)'!$R$5:$R$289,$V287)*$AB287))</f>
        <v/>
      </c>
      <c r="AK287" s="183">
        <f>SUM(AC287:AJ287)-AB287</f>
        <v/>
      </c>
      <c r="AL287" s="179">
        <f>IF(A287=D287,"remplir à la main","")</f>
        <v/>
      </c>
      <c r="AM287" s="179">
        <f>VLOOKUP(A287,'[6]Table corresp.'!$M$4:$U$63,8,FALSE)</f>
        <v/>
      </c>
      <c r="AN287" s="179">
        <f>VLOOKUP(D287,'[6]Table corresp.'!$M$4:$U$63,9,FALSE)</f>
        <v/>
      </c>
    </row>
    <row r="288">
      <c r="A288" s="179" t="inlineStr">
        <is>
          <t>50 - Bois recyclés</t>
        </is>
      </c>
      <c r="B288" s="179">
        <f>VLOOKUP(LEFT(A288,3),'[6]Table corresp.'!$A$4:$D$63,3,FALSE)</f>
        <v/>
      </c>
      <c r="C288" s="179">
        <f>VLOOKUP(A288,'[6]Table corresp.'!$M$4:$P$63,4,FALSE)</f>
        <v/>
      </c>
      <c r="D288" s="179" t="inlineStr">
        <is>
          <t>31 - Placages et panneaux à base de bois</t>
        </is>
      </c>
      <c r="E288" s="179">
        <f>VLOOKUP(LEFT(D288,3),'[6]Table corresp.'!$A$4:$D$63,4,FALSE)</f>
        <v/>
      </c>
      <c r="F288" s="179">
        <f>LEFT(A288,3)&amp;" - "&amp;LEFT(D288,3)</f>
        <v/>
      </c>
      <c r="G288" s="195" t="n">
        <v>10680</v>
      </c>
      <c r="H288" s="195" t="n">
        <v>0</v>
      </c>
      <c r="I288" s="195" t="n">
        <v>10680</v>
      </c>
      <c r="J288" s="195" t="n">
        <v>0</v>
      </c>
      <c r="K288" s="195" t="n">
        <v>0</v>
      </c>
      <c r="L288" s="195" t="n">
        <v>0</v>
      </c>
      <c r="M288" s="195" t="n">
        <v>0</v>
      </c>
      <c r="N288" s="195" t="n">
        <v>0</v>
      </c>
      <c r="O288" s="195" t="n">
        <v>0</v>
      </c>
      <c r="P288" s="195" t="n">
        <v>864.3344558900628</v>
      </c>
      <c r="Q288" s="195" t="n">
        <v>0</v>
      </c>
      <c r="R288" s="195" t="n">
        <v>864.3344558900628</v>
      </c>
      <c r="S288" s="196" t="inlineStr">
        <is>
          <t>BI</t>
        </is>
      </c>
      <c r="T288" s="179">
        <f>VLOOKUP(A288,'[6]Groupe de branches'!$Z$27:$AM$86,14,FALSE)</f>
        <v/>
      </c>
      <c r="U288" s="179">
        <f>VLOOKUP(D288,'[6]Groupe de branches'!$Z$27:$AM$86,14,FALSE)</f>
        <v/>
      </c>
      <c r="V288" s="179" t="n">
        <v>2016</v>
      </c>
      <c r="W288" s="179">
        <f>VLOOKUP(D288,'[6]Table corresp.'!$M$4:$S$63,7,FALSE)</f>
        <v/>
      </c>
      <c r="X288" s="197">
        <f>IFERROR(G288/SUMIFS('[6]Comp2016-2017 (3)'!$I$5:$I$289,'[6]Comp2016-2017 (3)'!$A$5:$A$289,A288,'[6]Comp2016-2017 (3)'!$R$5:$R$289,V288),0)</f>
        <v/>
      </c>
      <c r="Y288" s="182">
        <f>IFERROR(IF(RIGHT(F288,3)="Exp",VLOOKUP(F288,#REF!,2,FALSE),VLOOKUP(F288,#REF!,9,FALSE)),1)</f>
        <v/>
      </c>
      <c r="Z288" s="197">
        <f>Y288/SUMIFS($Y$4:$Y$1116,$V$4:$V$1116,V288,$A$4:$A$1116,A288)</f>
        <v/>
      </c>
      <c r="AA288" s="181">
        <f>X288*Z288</f>
        <v/>
      </c>
      <c r="AB288" s="183">
        <f>IFERROR(SUMIFS('[6]Comp2016-2017 (3)'!$G$5:$G$289,'[6]Comp2016-2017 (3)'!$A$5:$A$289,A288,'[6]Comp2016-2017 (3)'!$R$5:$R$289,V288)*AA288/SUMIFS($AA$4:$AA$1116,$A$4:$A$1116,A288,$V$4:$V$1116,V288),0)</f>
        <v/>
      </c>
      <c r="AC288" s="183">
        <f>IF($W288=AC$3,$AB288,IF(NOT($W288=0),"",SUMIFS('Val-Vol (2)'!AC$4:AC$1116,'Val-Vol (2)'!$A$4:$A$1116,$D288,'Val-Vol (2)'!$V$4:$V$1116,$V288)/SUMIFS('[6]Comp2016-2017 (3)'!$G$5:$G$289,'[6]Comp2016-2017 (3)'!$A$5:$A$289,$D288,'[6]Comp2016-2017 (3)'!$R$5:$R$289,$V288)*$AB288))</f>
        <v/>
      </c>
      <c r="AD288" s="183">
        <f>IF($W288=AD$3,$AB288,IF(NOT($W288=0),"",SUMIFS('Val-Vol (2)'!AD$4:AD$1116,'Val-Vol (2)'!$A$4:$A$1116,$D288,'Val-Vol (2)'!$V$4:$V$1116,$V288)/SUMIFS('[6]Comp2016-2017 (3)'!$G$5:$G$289,'[6]Comp2016-2017 (3)'!$A$5:$A$289,$D288,'[6]Comp2016-2017 (3)'!$R$5:$R$289,$V288)*$AB288))</f>
        <v/>
      </c>
      <c r="AE288" s="183">
        <f>IF($W288=AE$3,$AB288,IF(NOT($W288=0),"",SUMIFS('Val-Vol (2)'!AE$4:AE$1116,'Val-Vol (2)'!$A$4:$A$1116,$D288,'Val-Vol (2)'!$V$4:$V$1116,$V288)/SUMIFS('[6]Comp2016-2017 (3)'!$G$5:$G$289,'[6]Comp2016-2017 (3)'!$A$5:$A$289,$D288,'[6]Comp2016-2017 (3)'!$R$5:$R$289,$V288)*$AB288))</f>
        <v/>
      </c>
      <c r="AF288" s="183">
        <f>IF($W288=AF$3,$AB288,IF(NOT($W288=0),"",SUMIFS('Val-Vol (2)'!AF$4:AF$1116,'Val-Vol (2)'!$A$4:$A$1116,$D288,'Val-Vol (2)'!$V$4:$V$1116,$V288)/SUMIFS('[6]Comp2016-2017 (3)'!$G$5:$G$289,'[6]Comp2016-2017 (3)'!$A$5:$A$289,$D288,'[6]Comp2016-2017 (3)'!$R$5:$R$289,$V288)*$AB288))</f>
        <v/>
      </c>
      <c r="AG288" s="183">
        <f>IF($W288=AG$3,$AB288,IF(NOT($W288=0),"",SUMIFS('Val-Vol (2)'!AG$4:AG$1116,'Val-Vol (2)'!$A$4:$A$1116,$D288,'Val-Vol (2)'!$V$4:$V$1116,$V288)/SUMIFS('[6]Comp2016-2017 (3)'!$G$5:$G$289,'[6]Comp2016-2017 (3)'!$A$5:$A$289,$D288,'[6]Comp2016-2017 (3)'!$R$5:$R$289,$V288)*$AB288))</f>
        <v/>
      </c>
      <c r="AH288" s="183">
        <f>IF($W288=AH$3,$AB288,IF(NOT($W288=0),"",SUMIFS('Val-Vol (2)'!AH$4:AH$1116,'Val-Vol (2)'!$A$4:$A$1116,$D288,'Val-Vol (2)'!$V$4:$V$1116,$V288)/SUMIFS('[6]Comp2016-2017 (3)'!$G$5:$G$289,'[6]Comp2016-2017 (3)'!$A$5:$A$289,$D288,'[6]Comp2016-2017 (3)'!$R$5:$R$289,$V288)*$AB288))</f>
        <v/>
      </c>
      <c r="AI288" s="183">
        <f>IF($W288=AI$3,$AB288,IF(NOT($W288=0),"",SUMIFS('Val-Vol (2)'!AI$4:AI$1116,'Val-Vol (2)'!$A$4:$A$1116,$D288,'Val-Vol (2)'!$V$4:$V$1116,$V288)/SUMIFS('[6]Comp2016-2017 (3)'!$G$5:$G$289,'[6]Comp2016-2017 (3)'!$A$5:$A$289,$D288,'[6]Comp2016-2017 (3)'!$R$5:$R$289,$V288)*$AB288))</f>
        <v/>
      </c>
      <c r="AJ288" s="183">
        <f>IF($W288=AJ$3,$AB288,IF(NOT($W288=0),"",SUMIFS('Val-Vol (2)'!AJ$4:AJ$1116,'Val-Vol (2)'!$A$4:$A$1116,$D288,'Val-Vol (2)'!$V$4:$V$1116,$V288)/SUMIFS('[6]Comp2016-2017 (3)'!$G$5:$G$289,'[6]Comp2016-2017 (3)'!$A$5:$A$289,$D288,'[6]Comp2016-2017 (3)'!$R$5:$R$289,$V288)*$AB288))</f>
        <v/>
      </c>
      <c r="AK288" s="183">
        <f>SUM(AC288:AJ288)-AB288</f>
        <v/>
      </c>
      <c r="AL288" s="179">
        <f>IF(A288=D288,"remplir à la main","")</f>
        <v/>
      </c>
      <c r="AM288" s="179">
        <f>VLOOKUP(A288,'[6]Table corresp.'!$M$4:$U$63,8,FALSE)</f>
        <v/>
      </c>
      <c r="AN288" s="179">
        <f>VLOOKUP(D288,'[6]Table corresp.'!$M$4:$U$63,9,FALSE)</f>
        <v/>
      </c>
    </row>
    <row r="289">
      <c r="A289" s="179" t="inlineStr">
        <is>
          <t>50 - Bois recyclés</t>
        </is>
      </c>
      <c r="B289" s="179">
        <f>VLOOKUP(LEFT(A289,3),'[6]Table corresp.'!$A$4:$D$63,3,FALSE)</f>
        <v/>
      </c>
      <c r="C289" s="179">
        <f>VLOOKUP(A289,'[6]Table corresp.'!$M$4:$P$63,4,FALSE)</f>
        <v/>
      </c>
      <c r="D289" s="179" t="inlineStr">
        <is>
          <t>49 - Electricité et chaleur issues de la combustion de bois</t>
        </is>
      </c>
      <c r="E289" s="179">
        <f>VLOOKUP(LEFT(D289,3),'[6]Table corresp.'!$A$4:$D$63,4,FALSE)</f>
        <v/>
      </c>
      <c r="F289" s="179">
        <f>LEFT(A289,3)&amp;" - "&amp;LEFT(D289,3)</f>
        <v/>
      </c>
      <c r="G289" s="195" t="n">
        <v>61146</v>
      </c>
      <c r="H289" s="195" t="n">
        <v>0</v>
      </c>
      <c r="I289" s="195" t="n">
        <v>61146</v>
      </c>
      <c r="J289" s="195" t="n">
        <v>0</v>
      </c>
      <c r="K289" s="195" t="n">
        <v>0</v>
      </c>
      <c r="L289" s="195" t="n">
        <v>0</v>
      </c>
      <c r="M289" s="195" t="n">
        <v>0</v>
      </c>
      <c r="N289" s="195" t="n">
        <v>0</v>
      </c>
      <c r="O289" s="195" t="n">
        <v>0</v>
      </c>
      <c r="P289" s="195" t="n">
        <v>1251.721587763151</v>
      </c>
      <c r="Q289" s="195" t="n">
        <v>0</v>
      </c>
      <c r="R289" s="195" t="n">
        <v>1251.721587763151</v>
      </c>
      <c r="S289" s="196" t="inlineStr">
        <is>
          <t>BE</t>
        </is>
      </c>
      <c r="T289" s="179">
        <f>VLOOKUP(A289,'[6]Groupe de branches'!$Z$27:$AM$86,14,FALSE)</f>
        <v/>
      </c>
      <c r="U289" s="179">
        <f>VLOOKUP(D289,'[6]Groupe de branches'!$Z$27:$AM$86,14,FALSE)</f>
        <v/>
      </c>
      <c r="V289" s="179" t="n">
        <v>2016</v>
      </c>
      <c r="W289" s="179">
        <f>VLOOKUP(D289,'[6]Table corresp.'!$M$4:$S$63,7,FALSE)</f>
        <v/>
      </c>
      <c r="X289" s="197">
        <f>IFERROR(G289/SUMIFS('[6]Comp2016-2017 (3)'!$I$5:$I$289,'[6]Comp2016-2017 (3)'!$A$5:$A$289,A289,'[6]Comp2016-2017 (3)'!$R$5:$R$289,V289),0)</f>
        <v/>
      </c>
      <c r="Y289" s="182">
        <f>IFERROR(IF(RIGHT(F289,3)="Exp",VLOOKUP(F289,#REF!,2,FALSE),VLOOKUP(F289,#REF!,9,FALSE)),1)</f>
        <v/>
      </c>
      <c r="Z289" s="197">
        <f>Y289/SUMIFS($Y$4:$Y$1116,$V$4:$V$1116,V289,$A$4:$A$1116,A289)</f>
        <v/>
      </c>
      <c r="AA289" s="181">
        <f>X289*Z289</f>
        <v/>
      </c>
      <c r="AB289" s="183">
        <f>IFERROR(SUMIFS('[6]Comp2016-2017 (3)'!$G$5:$G$289,'[6]Comp2016-2017 (3)'!$A$5:$A$289,A289,'[6]Comp2016-2017 (3)'!$R$5:$R$289,V289)*AA289/SUMIFS($AA$4:$AA$1116,$A$4:$A$1116,A289,$V$4:$V$1116,V289),0)</f>
        <v/>
      </c>
      <c r="AC289" s="183">
        <f>IF($W289=AC$3,$AB289,IF(NOT($W289=0),"",SUMIFS('Val-Vol (2)'!AC$4:AC$1116,'Val-Vol (2)'!$A$4:$A$1116,$D289,'Val-Vol (2)'!$V$4:$V$1116,$V289)/SUMIFS('[6]Comp2016-2017 (3)'!$G$5:$G$289,'[6]Comp2016-2017 (3)'!$A$5:$A$289,$D289,'[6]Comp2016-2017 (3)'!$R$5:$R$289,$V289)*$AB289))</f>
        <v/>
      </c>
      <c r="AD289" s="183">
        <f>IF($W289=AD$3,$AB289,IF(NOT($W289=0),"",SUMIFS('Val-Vol (2)'!AD$4:AD$1116,'Val-Vol (2)'!$A$4:$A$1116,$D289,'Val-Vol (2)'!$V$4:$V$1116,$V289)/SUMIFS('[6]Comp2016-2017 (3)'!$G$5:$G$289,'[6]Comp2016-2017 (3)'!$A$5:$A$289,$D289,'[6]Comp2016-2017 (3)'!$R$5:$R$289,$V289)*$AB289))</f>
        <v/>
      </c>
      <c r="AE289" s="183">
        <f>IF($W289=AE$3,$AB289,IF(NOT($W289=0),"",SUMIFS('Val-Vol (2)'!AE$4:AE$1116,'Val-Vol (2)'!$A$4:$A$1116,$D289,'Val-Vol (2)'!$V$4:$V$1116,$V289)/SUMIFS('[6]Comp2016-2017 (3)'!$G$5:$G$289,'[6]Comp2016-2017 (3)'!$A$5:$A$289,$D289,'[6]Comp2016-2017 (3)'!$R$5:$R$289,$V289)*$AB289))</f>
        <v/>
      </c>
      <c r="AF289" s="183">
        <f>IF($W289=AF$3,$AB289,IF(NOT($W289=0),"",SUMIFS('Val-Vol (2)'!AF$4:AF$1116,'Val-Vol (2)'!$A$4:$A$1116,$D289,'Val-Vol (2)'!$V$4:$V$1116,$V289)/SUMIFS('[6]Comp2016-2017 (3)'!$G$5:$G$289,'[6]Comp2016-2017 (3)'!$A$5:$A$289,$D289,'[6]Comp2016-2017 (3)'!$R$5:$R$289,$V289)*$AB289))</f>
        <v/>
      </c>
      <c r="AG289" s="183">
        <f>IF($W289=AG$3,$AB289,IF(NOT($W289=0),"",SUMIFS('Val-Vol (2)'!AG$4:AG$1116,'Val-Vol (2)'!$A$4:$A$1116,$D289,'Val-Vol (2)'!$V$4:$V$1116,$V289)/SUMIFS('[6]Comp2016-2017 (3)'!$G$5:$G$289,'[6]Comp2016-2017 (3)'!$A$5:$A$289,$D289,'[6]Comp2016-2017 (3)'!$R$5:$R$289,$V289)*$AB289))</f>
        <v/>
      </c>
      <c r="AH289" s="183">
        <f>IF($W289=AH$3,$AB289,IF(NOT($W289=0),"",SUMIFS('Val-Vol (2)'!AH$4:AH$1116,'Val-Vol (2)'!$A$4:$A$1116,$D289,'Val-Vol (2)'!$V$4:$V$1116,$V289)/SUMIFS('[6]Comp2016-2017 (3)'!$G$5:$G$289,'[6]Comp2016-2017 (3)'!$A$5:$A$289,$D289,'[6]Comp2016-2017 (3)'!$R$5:$R$289,$V289)*$AB289))</f>
        <v/>
      </c>
      <c r="AI289" s="183">
        <f>IF($W289=AI$3,$AB289,IF(NOT($W289=0),"",SUMIFS('Val-Vol (2)'!AI$4:AI$1116,'Val-Vol (2)'!$A$4:$A$1116,$D289,'Val-Vol (2)'!$V$4:$V$1116,$V289)/SUMIFS('[6]Comp2016-2017 (3)'!$G$5:$G$289,'[6]Comp2016-2017 (3)'!$A$5:$A$289,$D289,'[6]Comp2016-2017 (3)'!$R$5:$R$289,$V289)*$AB289))</f>
        <v/>
      </c>
      <c r="AJ289" s="183">
        <f>IF($W289=AJ$3,$AB289,IF(NOT($W289=0),"",SUMIFS('Val-Vol (2)'!AJ$4:AJ$1116,'Val-Vol (2)'!$A$4:$A$1116,$D289,'Val-Vol (2)'!$V$4:$V$1116,$V289)/SUMIFS('[6]Comp2016-2017 (3)'!$G$5:$G$289,'[6]Comp2016-2017 (3)'!$A$5:$A$289,$D289,'[6]Comp2016-2017 (3)'!$R$5:$R$289,$V289)*$AB289))</f>
        <v/>
      </c>
      <c r="AK289" s="183">
        <f>SUM(AC289:AJ289)-AB289</f>
        <v/>
      </c>
      <c r="AL289" s="179">
        <f>IF(A289=D289,"remplir à la main","")</f>
        <v/>
      </c>
      <c r="AM289" s="179">
        <f>VLOOKUP(A289,'[6]Table corresp.'!$M$4:$U$63,8,FALSE)</f>
        <v/>
      </c>
      <c r="AN289" s="179">
        <f>VLOOKUP(D289,'[6]Table corresp.'!$M$4:$U$63,9,FALSE)</f>
        <v/>
      </c>
    </row>
    <row r="290">
      <c r="A290" s="179" t="inlineStr">
        <is>
          <t>50 - Bois recyclés</t>
        </is>
      </c>
      <c r="B290" s="179">
        <f>VLOOKUP(LEFT(A290,3),'[6]Table corresp.'!$A$4:$D$63,3,FALSE)</f>
        <v/>
      </c>
      <c r="C290" s="179">
        <f>VLOOKUP(A290,'[6]Table corresp.'!$M$4:$P$63,4,FALSE)</f>
        <v/>
      </c>
      <c r="D290" s="179" t="inlineStr">
        <is>
          <t>50 - Bois recyclés</t>
        </is>
      </c>
      <c r="E290" s="179">
        <f>VLOOKUP(LEFT(D290,3),'[6]Table corresp.'!$A$4:$D$63,4,FALSE)</f>
        <v/>
      </c>
      <c r="F290" s="179">
        <f>LEFT(A290,3)&amp;" - "&amp;LEFT(D290,3)</f>
        <v/>
      </c>
      <c r="G290" s="195" t="n">
        <v>12000</v>
      </c>
      <c r="H290" s="195" t="n">
        <v>0</v>
      </c>
      <c r="I290" s="195" t="n">
        <v>12000</v>
      </c>
      <c r="J290" s="195" t="n">
        <v>0</v>
      </c>
      <c r="K290" s="195" t="n">
        <v>0</v>
      </c>
      <c r="L290" s="195" t="n">
        <v>0</v>
      </c>
      <c r="M290" s="195" t="n">
        <v>0</v>
      </c>
      <c r="N290" s="195" t="n">
        <v>0</v>
      </c>
      <c r="O290" s="195" t="n">
        <v>0</v>
      </c>
      <c r="P290" s="195" t="n">
        <v>0</v>
      </c>
      <c r="Q290" s="195" t="n">
        <v>0</v>
      </c>
      <c r="R290" s="195" t="n">
        <v>0</v>
      </c>
      <c r="S290" s="196" t="n"/>
      <c r="T290" s="179">
        <f>VLOOKUP(A290,'[6]Groupe de branches'!$Z$27:$AM$86,14,FALSE)</f>
        <v/>
      </c>
      <c r="U290" s="179">
        <f>VLOOKUP(D290,'[6]Groupe de branches'!$Z$27:$AM$86,14,FALSE)</f>
        <v/>
      </c>
      <c r="V290" s="179" t="n">
        <v>2016</v>
      </c>
      <c r="W290" s="179">
        <f>VLOOKUP(D290,'[6]Table corresp.'!$M$4:$S$63,7,FALSE)</f>
        <v/>
      </c>
      <c r="X290" s="197">
        <f>IFERROR(G290/SUMIFS('[6]Comp2016-2017 (3)'!$I$5:$I$289,'[6]Comp2016-2017 (3)'!$A$5:$A$289,A290,'[6]Comp2016-2017 (3)'!$R$5:$R$289,V290),0)</f>
        <v/>
      </c>
      <c r="Y290" s="182">
        <f>IFERROR(IF(RIGHT(F290,3)="Exp",VLOOKUP(F290,#REF!,2,FALSE),VLOOKUP(F290,#REF!,9,FALSE)),1)</f>
        <v/>
      </c>
      <c r="Z290" s="197">
        <f>Y290/SUMIFS($Y$4:$Y$1116,$V$4:$V$1116,V290,$A$4:$A$1116,A290)</f>
        <v/>
      </c>
      <c r="AA290" s="181">
        <f>X290*Z290</f>
        <v/>
      </c>
      <c r="AB290" s="183">
        <f>IFERROR(SUMIFS('[6]Comp2016-2017 (3)'!$G$5:$G$289,'[6]Comp2016-2017 (3)'!$A$5:$A$289,A290,'[6]Comp2016-2017 (3)'!$R$5:$R$289,V290)*AA290/SUMIFS($AA$4:$AA$1116,$A$4:$A$1116,A290,$V$4:$V$1116,V290),0)</f>
        <v/>
      </c>
      <c r="AJ290" s="201">
        <f>AB290</f>
        <v/>
      </c>
      <c r="AK290" s="183">
        <f>SUM(AC290:AJ290)-AB290</f>
        <v/>
      </c>
      <c r="AL290" s="179">
        <f>IF(A290=D290,"remplir à la main","")</f>
        <v/>
      </c>
      <c r="AM290" s="179">
        <f>VLOOKUP(A290,'[6]Table corresp.'!$M$4:$U$63,8,FALSE)</f>
        <v/>
      </c>
      <c r="AN290" s="179">
        <f>VLOOKUP(D290,'[6]Table corresp.'!$M$4:$U$63,9,FALSE)</f>
        <v/>
      </c>
    </row>
    <row r="291">
      <c r="A291" s="179" t="inlineStr">
        <is>
          <t>50 - Bois recyclés</t>
        </is>
      </c>
      <c r="B291" s="179">
        <f>VLOOKUP(LEFT(A291,3),'[6]Table corresp.'!$A$4:$D$63,3,FALSE)</f>
        <v/>
      </c>
      <c r="C291" s="179">
        <f>VLOOKUP(A291,'[6]Table corresp.'!$M$4:$P$63,4,FALSE)</f>
        <v/>
      </c>
      <c r="D291" s="179" t="inlineStr">
        <is>
          <t>Consommation finale</t>
        </is>
      </c>
      <c r="E291" s="179">
        <f>VLOOKUP(LEFT(D291,3),'[6]Table corresp.'!$A$4:$D$63,4,FALSE)</f>
        <v/>
      </c>
      <c r="F291" s="179">
        <f>LEFT(A291,3)&amp;" - "&amp;LEFT(D291,3)</f>
        <v/>
      </c>
      <c r="G291" s="195" t="n">
        <v>78304.8</v>
      </c>
      <c r="H291" s="195" t="n">
        <v>0</v>
      </c>
      <c r="I291" s="195" t="n">
        <v>78304.8</v>
      </c>
      <c r="J291" s="195" t="n">
        <v>0</v>
      </c>
      <c r="K291" s="195" t="n">
        <v>0</v>
      </c>
      <c r="L291" s="195" t="n">
        <v>0</v>
      </c>
      <c r="M291" s="195" t="n">
        <v>0</v>
      </c>
      <c r="N291" s="195" t="n">
        <v>0</v>
      </c>
      <c r="O291" s="195" t="n">
        <v>0</v>
      </c>
      <c r="P291" s="195" t="n">
        <v>2547.563460115659</v>
      </c>
      <c r="Q291" s="195" t="n">
        <v>0</v>
      </c>
      <c r="R291" s="195" t="n">
        <v>2547.563460115659</v>
      </c>
      <c r="S291" s="196" t="n"/>
      <c r="T291" s="179">
        <f>VLOOKUP(A291,'[6]Groupe de branches'!$Z$27:$AM$86,14,FALSE)</f>
        <v/>
      </c>
      <c r="U291" s="179">
        <f>VLOOKUP(D291,'[6]Groupe de branches'!$Z$27:$AM$86,14,FALSE)</f>
        <v/>
      </c>
      <c r="V291" s="179" t="n">
        <v>2016</v>
      </c>
      <c r="W291" s="179">
        <f>VLOOKUP(D291,'[6]Table corresp.'!$M$4:$S$63,7,FALSE)</f>
        <v/>
      </c>
      <c r="X291" s="197">
        <f>IFERROR(G291/SUMIFS('[6]Comp2016-2017 (3)'!$I$5:$I$289,'[6]Comp2016-2017 (3)'!$A$5:$A$289,A291,'[6]Comp2016-2017 (3)'!$R$5:$R$289,V291),0)</f>
        <v/>
      </c>
      <c r="Y291" s="182">
        <f>IFERROR(IF(RIGHT(F291,3)="Exp",VLOOKUP(F291,#REF!,2,FALSE),VLOOKUP(F291,#REF!,9,FALSE)),1)</f>
        <v/>
      </c>
      <c r="Z291" s="197">
        <f>Y291/SUMIFS($Y$4:$Y$1116,$V$4:$V$1116,V291,$A$4:$A$1116,A291)</f>
        <v/>
      </c>
      <c r="AA291" s="181">
        <f>X291*Z291</f>
        <v/>
      </c>
      <c r="AB291" s="183">
        <f>IFERROR(SUMIFS('[6]Comp2016-2017 (3)'!$G$5:$G$289,'[6]Comp2016-2017 (3)'!$A$5:$A$289,A291,'[6]Comp2016-2017 (3)'!$R$5:$R$289,V291)*AA291/SUMIFS($AA$4:$AA$1116,$A$4:$A$1116,A291,$V$4:$V$1116,V291),0)</f>
        <v/>
      </c>
      <c r="AC291" s="183">
        <f>IF($W291=AC$3,$AB291,IF(NOT($W291=0),"",SUMIFS('Val-Vol (2)'!AC$4:AC$1116,'Val-Vol (2)'!$A$4:$A$1116,$D291,'Val-Vol (2)'!$V$4:$V$1116,$V291)/SUMIFS('[6]Comp2016-2017 (3)'!$G$5:$G$289,'[6]Comp2016-2017 (3)'!$A$5:$A$289,$D291,'[6]Comp2016-2017 (3)'!$R$5:$R$289,$V291)*$AB291))</f>
        <v/>
      </c>
      <c r="AD291" s="183">
        <f>IF($W291=AD$3,$AB291,IF(NOT($W291=0),"",SUMIFS('Val-Vol (2)'!AD$4:AD$1116,'Val-Vol (2)'!$A$4:$A$1116,$D291,'Val-Vol (2)'!$V$4:$V$1116,$V291)/SUMIFS('[6]Comp2016-2017 (3)'!$G$5:$G$289,'[6]Comp2016-2017 (3)'!$A$5:$A$289,$D291,'[6]Comp2016-2017 (3)'!$R$5:$R$289,$V291)*$AB291))</f>
        <v/>
      </c>
      <c r="AE291" s="183">
        <f>IF($W291=AE$3,$AB291,IF(NOT($W291=0),"",SUMIFS('Val-Vol (2)'!AE$4:AE$1116,'Val-Vol (2)'!$A$4:$A$1116,$D291,'Val-Vol (2)'!$V$4:$V$1116,$V291)/SUMIFS('[6]Comp2016-2017 (3)'!$G$5:$G$289,'[6]Comp2016-2017 (3)'!$A$5:$A$289,$D291,'[6]Comp2016-2017 (3)'!$R$5:$R$289,$V291)*$AB291))</f>
        <v/>
      </c>
      <c r="AF291" s="183">
        <f>IF($W291=AF$3,$AB291,IF(NOT($W291=0),"",SUMIFS('Val-Vol (2)'!AF$4:AF$1116,'Val-Vol (2)'!$A$4:$A$1116,$D291,'Val-Vol (2)'!$V$4:$V$1116,$V291)/SUMIFS('[6]Comp2016-2017 (3)'!$G$5:$G$289,'[6]Comp2016-2017 (3)'!$A$5:$A$289,$D291,'[6]Comp2016-2017 (3)'!$R$5:$R$289,$V291)*$AB291))</f>
        <v/>
      </c>
      <c r="AG291" s="183">
        <f>IF($W291=AG$3,$AB291,IF(NOT($W291=0),"",SUMIFS('Val-Vol (2)'!AG$4:AG$1116,'Val-Vol (2)'!$A$4:$A$1116,$D291,'Val-Vol (2)'!$V$4:$V$1116,$V291)/SUMIFS('[6]Comp2016-2017 (3)'!$G$5:$G$289,'[6]Comp2016-2017 (3)'!$A$5:$A$289,$D291,'[6]Comp2016-2017 (3)'!$R$5:$R$289,$V291)*$AB291))</f>
        <v/>
      </c>
      <c r="AH291" s="183">
        <f>IF($W291=AH$3,$AB291,IF(NOT($W291=0),"",SUMIFS('Val-Vol (2)'!AH$4:AH$1116,'Val-Vol (2)'!$A$4:$A$1116,$D291,'Val-Vol (2)'!$V$4:$V$1116,$V291)/SUMIFS('[6]Comp2016-2017 (3)'!$G$5:$G$289,'[6]Comp2016-2017 (3)'!$A$5:$A$289,$D291,'[6]Comp2016-2017 (3)'!$R$5:$R$289,$V291)*$AB291))</f>
        <v/>
      </c>
      <c r="AI291" s="183">
        <f>IF($W291=AI$3,$AB291,IF(NOT($W291=0),"",SUMIFS('Val-Vol (2)'!AI$4:AI$1116,'Val-Vol (2)'!$A$4:$A$1116,$D291,'Val-Vol (2)'!$V$4:$V$1116,$V291)/SUMIFS('[6]Comp2016-2017 (3)'!$G$5:$G$289,'[6]Comp2016-2017 (3)'!$A$5:$A$289,$D291,'[6]Comp2016-2017 (3)'!$R$5:$R$289,$V291)*$AB291))</f>
        <v/>
      </c>
      <c r="AJ291" s="183">
        <f>IF($W291=AJ$3,$AB291,IF(NOT($W291=0),"",SUMIFS('Val-Vol (2)'!AJ$4:AJ$1116,'Val-Vol (2)'!$A$4:$A$1116,$D291,'Val-Vol (2)'!$V$4:$V$1116,$V291)/SUMIFS('[6]Comp2016-2017 (3)'!$G$5:$G$289,'[6]Comp2016-2017 (3)'!$A$5:$A$289,$D291,'[6]Comp2016-2017 (3)'!$R$5:$R$289,$V291)*$AB291))</f>
        <v/>
      </c>
      <c r="AK291" s="183">
        <f>SUM(AC291:AJ291)-AB291</f>
        <v/>
      </c>
      <c r="AL291" s="179">
        <f>IF(A291=D291,"remplir à la main","")</f>
        <v/>
      </c>
      <c r="AM291" s="179">
        <f>VLOOKUP(A291,'[6]Table corresp.'!$M$4:$U$63,8,FALSE)</f>
        <v/>
      </c>
      <c r="AN291" s="179">
        <f>VLOOKUP(D291,'[6]Table corresp.'!$M$4:$U$63,9,FALSE)</f>
        <v/>
      </c>
    </row>
    <row r="292">
      <c r="A292" s="179" t="inlineStr">
        <is>
          <t>50 - Bois recyclés</t>
        </is>
      </c>
      <c r="B292" s="179">
        <f>VLOOKUP(LEFT(A292,3),'[6]Table corresp.'!$A$4:$D$63,3,FALSE)</f>
        <v/>
      </c>
      <c r="C292" s="179">
        <f>VLOOKUP(A292,'[6]Table corresp.'!$M$4:$P$63,4,FALSE)</f>
        <v/>
      </c>
      <c r="D292" s="179" t="inlineStr">
        <is>
          <t>Exportation</t>
        </is>
      </c>
      <c r="E292" s="179">
        <f>VLOOKUP(LEFT(D292,3),'[6]Table corresp.'!$A$4:$D$63,4,FALSE)</f>
        <v/>
      </c>
      <c r="F292" s="179">
        <f>LEFT(A292,3)&amp;" - "&amp;LEFT(D292,3)</f>
        <v/>
      </c>
      <c r="G292" s="195" t="n">
        <v>47400</v>
      </c>
      <c r="H292" s="195" t="n">
        <v>0</v>
      </c>
      <c r="I292" s="195" t="n">
        <v>47400</v>
      </c>
      <c r="J292" s="195" t="n">
        <v>0</v>
      </c>
      <c r="K292" s="195" t="n">
        <v>0</v>
      </c>
      <c r="L292" s="195" t="n">
        <v>0</v>
      </c>
      <c r="M292" s="195" t="n">
        <v>0</v>
      </c>
      <c r="N292" s="195" t="n">
        <v>0</v>
      </c>
      <c r="O292" s="195" t="n">
        <v>0</v>
      </c>
      <c r="P292" s="195" t="n">
        <v>1168.872072590979</v>
      </c>
      <c r="Q292" s="195" t="n">
        <v>0</v>
      </c>
      <c r="R292" s="195" t="n">
        <v>1168.872072590979</v>
      </c>
      <c r="S292" s="196" t="inlineStr">
        <is>
          <t>BE</t>
        </is>
      </c>
      <c r="T292" s="179">
        <f>VLOOKUP(A292,'[6]Groupe de branches'!$Z$27:$AM$86,14,FALSE)</f>
        <v/>
      </c>
      <c r="U292" s="179">
        <f>VLOOKUP(D292,'[6]Groupe de branches'!$Z$27:$AM$86,14,FALSE)</f>
        <v/>
      </c>
      <c r="V292" s="179" t="n">
        <v>2016</v>
      </c>
      <c r="W292" s="179">
        <f>VLOOKUP(D292,'[6]Table corresp.'!$M$4:$S$63,7,FALSE)</f>
        <v/>
      </c>
      <c r="X292" s="197">
        <f>IFERROR(G292/SUMIFS('[6]Comp2016-2017 (3)'!$I$5:$I$289,'[6]Comp2016-2017 (3)'!$A$5:$A$289,A292,'[6]Comp2016-2017 (3)'!$R$5:$R$289,V292),0)</f>
        <v/>
      </c>
      <c r="Y292" s="182">
        <f>IFERROR(IF(RIGHT(F292,3)="Exp",VLOOKUP(F292,#REF!,2,FALSE),VLOOKUP(F292,#REF!,9,FALSE)),1)</f>
        <v/>
      </c>
      <c r="Z292" s="197">
        <f>Y292/SUMIFS($Y$4:$Y$1116,$V$4:$V$1116,V292,$A$4:$A$1116,A292)</f>
        <v/>
      </c>
      <c r="AA292" s="181">
        <f>X292*Z292</f>
        <v/>
      </c>
      <c r="AB292" s="183">
        <f>IFERROR(SUMIFS('[6]Comp2016-2017 (3)'!$G$5:$G$289,'[6]Comp2016-2017 (3)'!$A$5:$A$289,A292,'[6]Comp2016-2017 (3)'!$R$5:$R$289,V292)*AA292/SUMIFS($AA$4:$AA$1116,$A$4:$A$1116,A292,$V$4:$V$1116,V292),0)</f>
        <v/>
      </c>
      <c r="AC292" s="183">
        <f>IF($W292=AC$3,$AB292,IF(NOT($W292=0),"",SUMIFS('Val-Vol (2)'!AC$4:AC$1116,'Val-Vol (2)'!$A$4:$A$1116,$D292,'Val-Vol (2)'!$V$4:$V$1116,$V292)/SUMIFS('[6]Comp2016-2017 (3)'!$G$5:$G$289,'[6]Comp2016-2017 (3)'!$A$5:$A$289,$D292,'[6]Comp2016-2017 (3)'!$R$5:$R$289,$V292)*$AB292))</f>
        <v/>
      </c>
      <c r="AD292" s="183">
        <f>IF($W292=AD$3,$AB292,IF(NOT($W292=0),"",SUMIFS('Val-Vol (2)'!AD$4:AD$1116,'Val-Vol (2)'!$A$4:$A$1116,$D292,'Val-Vol (2)'!$V$4:$V$1116,$V292)/SUMIFS('[6]Comp2016-2017 (3)'!$G$5:$G$289,'[6]Comp2016-2017 (3)'!$A$5:$A$289,$D292,'[6]Comp2016-2017 (3)'!$R$5:$R$289,$V292)*$AB292))</f>
        <v/>
      </c>
      <c r="AE292" s="183">
        <f>IF($W292=AE$3,$AB292,IF(NOT($W292=0),"",SUMIFS('Val-Vol (2)'!AE$4:AE$1116,'Val-Vol (2)'!$A$4:$A$1116,$D292,'Val-Vol (2)'!$V$4:$V$1116,$V292)/SUMIFS('[6]Comp2016-2017 (3)'!$G$5:$G$289,'[6]Comp2016-2017 (3)'!$A$5:$A$289,$D292,'[6]Comp2016-2017 (3)'!$R$5:$R$289,$V292)*$AB292))</f>
        <v/>
      </c>
      <c r="AF292" s="183">
        <f>IF($W292=AF$3,$AB292,IF(NOT($W292=0),"",SUMIFS('Val-Vol (2)'!AF$4:AF$1116,'Val-Vol (2)'!$A$4:$A$1116,$D292,'Val-Vol (2)'!$V$4:$V$1116,$V292)/SUMIFS('[6]Comp2016-2017 (3)'!$G$5:$G$289,'[6]Comp2016-2017 (3)'!$A$5:$A$289,$D292,'[6]Comp2016-2017 (3)'!$R$5:$R$289,$V292)*$AB292))</f>
        <v/>
      </c>
      <c r="AG292" s="183">
        <f>IF($W292=AG$3,$AB292,IF(NOT($W292=0),"",SUMIFS('Val-Vol (2)'!AG$4:AG$1116,'Val-Vol (2)'!$A$4:$A$1116,$D292,'Val-Vol (2)'!$V$4:$V$1116,$V292)/SUMIFS('[6]Comp2016-2017 (3)'!$G$5:$G$289,'[6]Comp2016-2017 (3)'!$A$5:$A$289,$D292,'[6]Comp2016-2017 (3)'!$R$5:$R$289,$V292)*$AB292))</f>
        <v/>
      </c>
      <c r="AH292" s="183">
        <f>IF($W292=AH$3,$AB292,IF(NOT($W292=0),"",SUMIFS('Val-Vol (2)'!AH$4:AH$1116,'Val-Vol (2)'!$A$4:$A$1116,$D292,'Val-Vol (2)'!$V$4:$V$1116,$V292)/SUMIFS('[6]Comp2016-2017 (3)'!$G$5:$G$289,'[6]Comp2016-2017 (3)'!$A$5:$A$289,$D292,'[6]Comp2016-2017 (3)'!$R$5:$R$289,$V292)*$AB292))</f>
        <v/>
      </c>
      <c r="AI292" s="183">
        <f>IF($W292=AI$3,$AB292,IF(NOT($W292=0),"",SUMIFS('Val-Vol (2)'!AI$4:AI$1116,'Val-Vol (2)'!$A$4:$A$1116,$D292,'Val-Vol (2)'!$V$4:$V$1116,$V292)/SUMIFS('[6]Comp2016-2017 (3)'!$G$5:$G$289,'[6]Comp2016-2017 (3)'!$A$5:$A$289,$D292,'[6]Comp2016-2017 (3)'!$R$5:$R$289,$V292)*$AB292))</f>
        <v/>
      </c>
      <c r="AJ292" s="183">
        <f>IF($W292=AJ$3,$AB292,IF(NOT($W292=0),"",SUMIFS('Val-Vol (2)'!AJ$4:AJ$1116,'Val-Vol (2)'!$A$4:$A$1116,$D292,'Val-Vol (2)'!$V$4:$V$1116,$V292)/SUMIFS('[6]Comp2016-2017 (3)'!$G$5:$G$289,'[6]Comp2016-2017 (3)'!$A$5:$A$289,$D292,'[6]Comp2016-2017 (3)'!$R$5:$R$289,$V292)*$AB292))</f>
        <v/>
      </c>
      <c r="AK292" s="183">
        <f>SUM(AC292:AJ292)-AB292</f>
        <v/>
      </c>
      <c r="AL292" s="179">
        <f>IF(A292=D292,"remplir à la main","")</f>
        <v/>
      </c>
      <c r="AM292" s="179">
        <f>VLOOKUP(A292,'[6]Table corresp.'!$M$4:$U$63,8,FALSE)</f>
        <v/>
      </c>
      <c r="AN292" s="179">
        <f>VLOOKUP(D292,'[6]Table corresp.'!$M$4:$U$63,9,FALSE)</f>
        <v/>
      </c>
    </row>
    <row r="293">
      <c r="A293" s="179" t="inlineStr">
        <is>
          <t>51 - Promotion immobilière de bâtiments et ouvrages en bois</t>
        </is>
      </c>
      <c r="B293" s="179">
        <f>VLOOKUP(LEFT(A293,3),'[6]Table corresp.'!$A$4:$D$63,3,FALSE)</f>
        <v/>
      </c>
      <c r="C293" s="179">
        <f>VLOOKUP(A293,'[6]Table corresp.'!$M$4:$P$63,4,FALSE)</f>
        <v/>
      </c>
      <c r="D293" s="179" t="inlineStr">
        <is>
          <t>Consommation finale</t>
        </is>
      </c>
      <c r="E293" s="179">
        <f>VLOOKUP(LEFT(D293,3),'[6]Table corresp.'!$A$4:$D$63,4,FALSE)</f>
        <v/>
      </c>
      <c r="F293" s="179">
        <f>LEFT(A293,3)&amp;" - "&amp;LEFT(D293,3)</f>
        <v/>
      </c>
      <c r="G293" s="195" t="n">
        <v>1659995</v>
      </c>
      <c r="H293" s="195" t="n">
        <v>0</v>
      </c>
      <c r="I293" s="195" t="n">
        <v>1659995</v>
      </c>
      <c r="J293" s="195" t="n">
        <v>0</v>
      </c>
      <c r="K293" s="195" t="n">
        <v>0</v>
      </c>
      <c r="L293" s="195" t="n">
        <v>0</v>
      </c>
      <c r="M293" s="195" t="n">
        <v>0</v>
      </c>
      <c r="N293" s="195" t="n">
        <v>0</v>
      </c>
      <c r="O293" s="195" t="n">
        <v>0</v>
      </c>
      <c r="P293" s="195" t="n">
        <v>0</v>
      </c>
      <c r="Q293" s="195" t="n">
        <v>0</v>
      </c>
      <c r="R293" s="195" t="n">
        <v>0</v>
      </c>
      <c r="S293" s="196" t="n"/>
      <c r="T293" s="179">
        <f>VLOOKUP(A293,'[6]Groupe de branches'!$Z$27:$AM$86,14,FALSE)</f>
        <v/>
      </c>
      <c r="U293" s="179">
        <f>VLOOKUP(D293,'[6]Groupe de branches'!$Z$27:$AM$86,14,FALSE)</f>
        <v/>
      </c>
      <c r="V293" s="179" t="n">
        <v>2016</v>
      </c>
      <c r="W293" s="179">
        <f>VLOOKUP(D293,'[6]Table corresp.'!$M$4:$S$63,7,FALSE)</f>
        <v/>
      </c>
      <c r="X293" s="197">
        <f>IFERROR(G293/SUMIFS('[6]Comp2016-2017 (3)'!$I$5:$I$289,'[6]Comp2016-2017 (3)'!$A$5:$A$289,A293,'[6]Comp2016-2017 (3)'!$R$5:$R$289,V293),0)</f>
        <v/>
      </c>
      <c r="Y293" s="182">
        <f>IFERROR(IF(RIGHT(F293,3)="Exp",VLOOKUP(F293,#REF!,2,FALSE),VLOOKUP(F293,#REF!,9,FALSE)),1)</f>
        <v/>
      </c>
      <c r="Z293" s="197">
        <f>Y293/SUMIFS($Y$4:$Y$1116,$V$4:$V$1116,V293,$A$4:$A$1116,A293)</f>
        <v/>
      </c>
      <c r="AA293" s="181">
        <f>X293*Z293</f>
        <v/>
      </c>
      <c r="AB293" s="183">
        <f>IFERROR(SUMIFS('[6]Comp2016-2017 (3)'!$G$5:$G$289,'[6]Comp2016-2017 (3)'!$A$5:$A$289,A293,'[6]Comp2016-2017 (3)'!$R$5:$R$289,V293)*AA293/SUMIFS($AA$4:$AA$1116,$A$4:$A$1116,A293,$V$4:$V$1116,V293),0)</f>
        <v/>
      </c>
      <c r="AC293" s="183">
        <f>IF($W293=AC$3,$AB293,IF(NOT($W293=0),"",SUMIFS('Val-Vol (2)'!AC$4:AC$1116,'Val-Vol (2)'!$A$4:$A$1116,$D293,'Val-Vol (2)'!$V$4:$V$1116,$V293)/SUMIFS('[6]Comp2016-2017 (3)'!$G$5:$G$289,'[6]Comp2016-2017 (3)'!$A$5:$A$289,$D293,'[6]Comp2016-2017 (3)'!$R$5:$R$289,$V293)*$AB293))</f>
        <v/>
      </c>
      <c r="AD293" s="183">
        <f>IF($W293=AD$3,$AB293,IF(NOT($W293=0),"",SUMIFS('Val-Vol (2)'!AD$4:AD$1116,'Val-Vol (2)'!$A$4:$A$1116,$D293,'Val-Vol (2)'!$V$4:$V$1116,$V293)/SUMIFS('[6]Comp2016-2017 (3)'!$G$5:$G$289,'[6]Comp2016-2017 (3)'!$A$5:$A$289,$D293,'[6]Comp2016-2017 (3)'!$R$5:$R$289,$V293)*$AB293))</f>
        <v/>
      </c>
      <c r="AE293" s="183">
        <f>IF($W293=AE$3,$AB293,IF(NOT($W293=0),"",SUMIFS('Val-Vol (2)'!AE$4:AE$1116,'Val-Vol (2)'!$A$4:$A$1116,$D293,'Val-Vol (2)'!$V$4:$V$1116,$V293)/SUMIFS('[6]Comp2016-2017 (3)'!$G$5:$G$289,'[6]Comp2016-2017 (3)'!$A$5:$A$289,$D293,'[6]Comp2016-2017 (3)'!$R$5:$R$289,$V293)*$AB293))</f>
        <v/>
      </c>
      <c r="AF293" s="183">
        <f>IF($W293=AF$3,$AB293,IF(NOT($W293=0),"",SUMIFS('Val-Vol (2)'!AF$4:AF$1116,'Val-Vol (2)'!$A$4:$A$1116,$D293,'Val-Vol (2)'!$V$4:$V$1116,$V293)/SUMIFS('[6]Comp2016-2017 (3)'!$G$5:$G$289,'[6]Comp2016-2017 (3)'!$A$5:$A$289,$D293,'[6]Comp2016-2017 (3)'!$R$5:$R$289,$V293)*$AB293))</f>
        <v/>
      </c>
      <c r="AG293" s="183">
        <f>IF($W293=AG$3,$AB293,IF(NOT($W293=0),"",SUMIFS('Val-Vol (2)'!AG$4:AG$1116,'Val-Vol (2)'!$A$4:$A$1116,$D293,'Val-Vol (2)'!$V$4:$V$1116,$V293)/SUMIFS('[6]Comp2016-2017 (3)'!$G$5:$G$289,'[6]Comp2016-2017 (3)'!$A$5:$A$289,$D293,'[6]Comp2016-2017 (3)'!$R$5:$R$289,$V293)*$AB293))</f>
        <v/>
      </c>
      <c r="AH293" s="183">
        <f>IF($W293=AH$3,$AB293,IF(NOT($W293=0),"",SUMIFS('Val-Vol (2)'!AH$4:AH$1116,'Val-Vol (2)'!$A$4:$A$1116,$D293,'Val-Vol (2)'!$V$4:$V$1116,$V293)/SUMIFS('[6]Comp2016-2017 (3)'!$G$5:$G$289,'[6]Comp2016-2017 (3)'!$A$5:$A$289,$D293,'[6]Comp2016-2017 (3)'!$R$5:$R$289,$V293)*$AB293))</f>
        <v/>
      </c>
      <c r="AI293" s="183">
        <f>IF($W293=AI$3,$AB293,IF(NOT($W293=0),"",SUMIFS('Val-Vol (2)'!AI$4:AI$1116,'Val-Vol (2)'!$A$4:$A$1116,$D293,'Val-Vol (2)'!$V$4:$V$1116,$V293)/SUMIFS('[6]Comp2016-2017 (3)'!$G$5:$G$289,'[6]Comp2016-2017 (3)'!$A$5:$A$289,$D293,'[6]Comp2016-2017 (3)'!$R$5:$R$289,$V293)*$AB293))</f>
        <v/>
      </c>
      <c r="AJ293" s="183">
        <f>IF($W293=AJ$3,$AB293,IF(NOT($W293=0),"",SUMIFS('Val-Vol (2)'!AJ$4:AJ$1116,'Val-Vol (2)'!$A$4:$A$1116,$D293,'Val-Vol (2)'!$V$4:$V$1116,$V293)/SUMIFS('[6]Comp2016-2017 (3)'!$G$5:$G$289,'[6]Comp2016-2017 (3)'!$A$5:$A$289,$D293,'[6]Comp2016-2017 (3)'!$R$5:$R$289,$V293)*$AB293))</f>
        <v/>
      </c>
      <c r="AK293" s="183">
        <f>SUM(AC293:AJ293)-AB293</f>
        <v/>
      </c>
      <c r="AL293" s="179">
        <f>IF(A293=D293,"remplir à la main","")</f>
        <v/>
      </c>
      <c r="AM293" s="179">
        <f>VLOOKUP(A293,'[6]Table corresp.'!$M$4:$U$63,8,FALSE)</f>
        <v/>
      </c>
      <c r="AN293" s="179">
        <f>VLOOKUP(D293,'[6]Table corresp.'!$M$4:$U$63,9,FALSE)</f>
        <v/>
      </c>
    </row>
    <row r="294">
      <c r="A294" s="179" t="inlineStr">
        <is>
          <t>52 - Génie civil</t>
        </is>
      </c>
      <c r="B294" s="179">
        <f>VLOOKUP(LEFT(A294,3),'[6]Table corresp.'!$A$4:$D$63,3,FALSE)</f>
        <v/>
      </c>
      <c r="C294" s="179">
        <f>VLOOKUP(A294,'[6]Table corresp.'!$M$4:$P$63,4,FALSE)</f>
        <v/>
      </c>
      <c r="D294" s="179" t="inlineStr">
        <is>
          <t>Consommation finale</t>
        </is>
      </c>
      <c r="E294" s="179">
        <f>VLOOKUP(LEFT(D294,3),'[6]Table corresp.'!$A$4:$D$63,4,FALSE)</f>
        <v/>
      </c>
      <c r="F294" s="179">
        <f>LEFT(A294,3)&amp;" - "&amp;LEFT(D294,3)</f>
        <v/>
      </c>
      <c r="G294" s="195" t="n">
        <v>500408.5632476336</v>
      </c>
      <c r="H294" s="195" t="n">
        <v>0</v>
      </c>
      <c r="I294" s="195" t="n">
        <v>500408.5632476336</v>
      </c>
      <c r="J294" s="195" t="n">
        <v>904.4316713136001</v>
      </c>
      <c r="K294" s="195" t="n">
        <v>0</v>
      </c>
      <c r="L294" s="195" t="n">
        <v>904.4316713136001</v>
      </c>
      <c r="M294" s="195" t="n">
        <v>12.74431182298394</v>
      </c>
      <c r="N294" s="195" t="n">
        <v>0</v>
      </c>
      <c r="O294" s="195" t="n">
        <v>12.74431182298394</v>
      </c>
      <c r="P294" s="195" t="n">
        <v>4.959086497575893</v>
      </c>
      <c r="Q294" s="195" t="n">
        <v>0</v>
      </c>
      <c r="R294" s="195" t="n">
        <v>4.959086497575893</v>
      </c>
      <c r="S294" s="196" t="inlineStr">
        <is>
          <t>BI</t>
        </is>
      </c>
      <c r="T294" s="179">
        <f>VLOOKUP(A294,'[6]Groupe de branches'!$Z$27:$AM$86,14,FALSE)</f>
        <v/>
      </c>
      <c r="U294" s="179">
        <f>VLOOKUP(D294,'[6]Groupe de branches'!$Z$27:$AM$86,14,FALSE)</f>
        <v/>
      </c>
      <c r="V294" s="179" t="n">
        <v>2016</v>
      </c>
      <c r="W294" s="179">
        <f>VLOOKUP(D294,'[6]Table corresp.'!$M$4:$S$63,7,FALSE)</f>
        <v/>
      </c>
      <c r="X294" s="197">
        <f>IFERROR(G294/SUMIFS('[6]Comp2016-2017 (3)'!$I$5:$I$289,'[6]Comp2016-2017 (3)'!$A$5:$A$289,A294,'[6]Comp2016-2017 (3)'!$R$5:$R$289,V294),0)</f>
        <v/>
      </c>
      <c r="Y294" s="182">
        <f>IFERROR(IF(RIGHT(F294,3)="Exp",VLOOKUP(F294,#REF!,2,FALSE),VLOOKUP(F294,#REF!,9,FALSE)),1)</f>
        <v/>
      </c>
      <c r="Z294" s="197">
        <f>Y294/SUMIFS($Y$4:$Y$1116,$V$4:$V$1116,V294,$A$4:$A$1116,A294)</f>
        <v/>
      </c>
      <c r="AA294" s="181">
        <f>X294*Z294</f>
        <v/>
      </c>
      <c r="AB294" s="183">
        <f>IFERROR(SUMIFS('[6]Comp2016-2017 (3)'!$G$5:$G$289,'[6]Comp2016-2017 (3)'!$A$5:$A$289,A294,'[6]Comp2016-2017 (3)'!$R$5:$R$289,V294)*AA294/SUMIFS($AA$4:$AA$1116,$A$4:$A$1116,A294,$V$4:$V$1116,V294),0)</f>
        <v/>
      </c>
      <c r="AC294" s="183">
        <f>IF($W294=AC$3,$AB294,IF(NOT($W294=0),"",SUMIFS('Val-Vol (2)'!AC$4:AC$1116,'Val-Vol (2)'!$A$4:$A$1116,$D294,'Val-Vol (2)'!$V$4:$V$1116,$V294)/SUMIFS('[6]Comp2016-2017 (3)'!$G$5:$G$289,'[6]Comp2016-2017 (3)'!$A$5:$A$289,$D294,'[6]Comp2016-2017 (3)'!$R$5:$R$289,$V294)*$AB294))</f>
        <v/>
      </c>
      <c r="AD294" s="183">
        <f>IF($W294=AD$3,$AB294,IF(NOT($W294=0),"",SUMIFS('Val-Vol (2)'!AD$4:AD$1116,'Val-Vol (2)'!$A$4:$A$1116,$D294,'Val-Vol (2)'!$V$4:$V$1116,$V294)/SUMIFS('[6]Comp2016-2017 (3)'!$G$5:$G$289,'[6]Comp2016-2017 (3)'!$A$5:$A$289,$D294,'[6]Comp2016-2017 (3)'!$R$5:$R$289,$V294)*$AB294))</f>
        <v/>
      </c>
      <c r="AE294" s="183">
        <f>IF($W294=AE$3,$AB294,IF(NOT($W294=0),"",SUMIFS('Val-Vol (2)'!AE$4:AE$1116,'Val-Vol (2)'!$A$4:$A$1116,$D294,'Val-Vol (2)'!$V$4:$V$1116,$V294)/SUMIFS('[6]Comp2016-2017 (3)'!$G$5:$G$289,'[6]Comp2016-2017 (3)'!$A$5:$A$289,$D294,'[6]Comp2016-2017 (3)'!$R$5:$R$289,$V294)*$AB294))</f>
        <v/>
      </c>
      <c r="AF294" s="183">
        <f>IF($W294=AF$3,$AB294,IF(NOT($W294=0),"",SUMIFS('Val-Vol (2)'!AF$4:AF$1116,'Val-Vol (2)'!$A$4:$A$1116,$D294,'Val-Vol (2)'!$V$4:$V$1116,$V294)/SUMIFS('[6]Comp2016-2017 (3)'!$G$5:$G$289,'[6]Comp2016-2017 (3)'!$A$5:$A$289,$D294,'[6]Comp2016-2017 (3)'!$R$5:$R$289,$V294)*$AB294))</f>
        <v/>
      </c>
      <c r="AG294" s="183">
        <f>IF($W294=AG$3,$AB294,IF(NOT($W294=0),"",SUMIFS('Val-Vol (2)'!AG$4:AG$1116,'Val-Vol (2)'!$A$4:$A$1116,$D294,'Val-Vol (2)'!$V$4:$V$1116,$V294)/SUMIFS('[6]Comp2016-2017 (3)'!$G$5:$G$289,'[6]Comp2016-2017 (3)'!$A$5:$A$289,$D294,'[6]Comp2016-2017 (3)'!$R$5:$R$289,$V294)*$AB294))</f>
        <v/>
      </c>
      <c r="AH294" s="183">
        <f>IF($W294=AH$3,$AB294,IF(NOT($W294=0),"",SUMIFS('Val-Vol (2)'!AH$4:AH$1116,'Val-Vol (2)'!$A$4:$A$1116,$D294,'Val-Vol (2)'!$V$4:$V$1116,$V294)/SUMIFS('[6]Comp2016-2017 (3)'!$G$5:$G$289,'[6]Comp2016-2017 (3)'!$A$5:$A$289,$D294,'[6]Comp2016-2017 (3)'!$R$5:$R$289,$V294)*$AB294))</f>
        <v/>
      </c>
      <c r="AI294" s="183">
        <f>IF($W294=AI$3,$AB294,IF(NOT($W294=0),"",SUMIFS('Val-Vol (2)'!AI$4:AI$1116,'Val-Vol (2)'!$A$4:$A$1116,$D294,'Val-Vol (2)'!$V$4:$V$1116,$V294)/SUMIFS('[6]Comp2016-2017 (3)'!$G$5:$G$289,'[6]Comp2016-2017 (3)'!$A$5:$A$289,$D294,'[6]Comp2016-2017 (3)'!$R$5:$R$289,$V294)*$AB294))</f>
        <v/>
      </c>
      <c r="AJ294" s="183">
        <f>IF($W294=AJ$3,$AB294,IF(NOT($W294=0),"",SUMIFS('Val-Vol (2)'!AJ$4:AJ$1116,'Val-Vol (2)'!$A$4:$A$1116,$D294,'Val-Vol (2)'!$V$4:$V$1116,$V294)/SUMIFS('[6]Comp2016-2017 (3)'!$G$5:$G$289,'[6]Comp2016-2017 (3)'!$A$5:$A$289,$D294,'[6]Comp2016-2017 (3)'!$R$5:$R$289,$V294)*$AB294))</f>
        <v/>
      </c>
      <c r="AK294" s="183">
        <f>SUM(AC294:AJ294)-AB294</f>
        <v/>
      </c>
      <c r="AL294" s="179">
        <f>IF(A294=D294,"remplir à la main","")</f>
        <v/>
      </c>
      <c r="AM294" s="179">
        <f>VLOOKUP(A294,'[6]Table corresp.'!$M$4:$U$63,8,FALSE)</f>
        <v/>
      </c>
      <c r="AN294" s="179">
        <f>VLOOKUP(D294,'[6]Table corresp.'!$M$4:$U$63,9,FALSE)</f>
        <v/>
      </c>
    </row>
    <row r="295">
      <c r="A295" s="179" t="inlineStr">
        <is>
          <t>53 - Travaux d'isolation</t>
        </is>
      </c>
      <c r="B295" s="179">
        <f>VLOOKUP(LEFT(A295,3),'[6]Table corresp.'!$A$4:$D$63,3,FALSE)</f>
        <v/>
      </c>
      <c r="C295" s="179">
        <f>VLOOKUP(A295,'[6]Table corresp.'!$M$4:$P$63,4,FALSE)</f>
        <v/>
      </c>
      <c r="D295" s="179" t="inlineStr">
        <is>
          <t>Consommation finale</t>
        </is>
      </c>
      <c r="E295" s="179">
        <f>VLOOKUP(LEFT(D295,3),'[6]Table corresp.'!$A$4:$D$63,4,FALSE)</f>
        <v/>
      </c>
      <c r="F295" s="179">
        <f>LEFT(A295,3)&amp;" - "&amp;LEFT(D295,3)</f>
        <v/>
      </c>
      <c r="G295" s="195" t="n">
        <v>87013.99000000001</v>
      </c>
      <c r="H295" s="195" t="n">
        <v>0</v>
      </c>
      <c r="I295" s="195" t="n">
        <v>87013.99000000001</v>
      </c>
      <c r="J295" s="195" t="n">
        <v>85.35581288295555</v>
      </c>
      <c r="K295" s="195" t="n">
        <v>0</v>
      </c>
      <c r="L295" s="195" t="n">
        <v>85.35581288295555</v>
      </c>
      <c r="M295" s="195" t="n">
        <v>80.0446788801585</v>
      </c>
      <c r="N295" s="195" t="n">
        <v>0</v>
      </c>
      <c r="O295" s="195" t="n">
        <v>80.0446788801585</v>
      </c>
      <c r="P295" s="195" t="n">
        <v>8.180466650885435</v>
      </c>
      <c r="Q295" s="195" t="n">
        <v>0</v>
      </c>
      <c r="R295" s="195" t="n">
        <v>8.180466650885435</v>
      </c>
      <c r="S295" s="196" t="inlineStr">
        <is>
          <t>BI</t>
        </is>
      </c>
      <c r="T295" s="179">
        <f>VLOOKUP(A295,'[6]Groupe de branches'!$Z$27:$AM$86,14,FALSE)</f>
        <v/>
      </c>
      <c r="U295" s="179">
        <f>VLOOKUP(D295,'[6]Groupe de branches'!$Z$27:$AM$86,14,FALSE)</f>
        <v/>
      </c>
      <c r="V295" s="179" t="n">
        <v>2016</v>
      </c>
      <c r="W295" s="179">
        <f>VLOOKUP(D295,'[6]Table corresp.'!$M$4:$S$63,7,FALSE)</f>
        <v/>
      </c>
      <c r="X295" s="197">
        <f>IFERROR(G295/SUMIFS('[6]Comp2016-2017 (3)'!$I$5:$I$289,'[6]Comp2016-2017 (3)'!$A$5:$A$289,A295,'[6]Comp2016-2017 (3)'!$R$5:$R$289,V295),0)</f>
        <v/>
      </c>
      <c r="Y295" s="182">
        <f>IFERROR(IF(RIGHT(F295,3)="Exp",VLOOKUP(F295,#REF!,2,FALSE),VLOOKUP(F295,#REF!,9,FALSE)),1)</f>
        <v/>
      </c>
      <c r="Z295" s="197">
        <f>Y295/SUMIFS($Y$4:$Y$1116,$V$4:$V$1116,V295,$A$4:$A$1116,A295)</f>
        <v/>
      </c>
      <c r="AA295" s="181">
        <f>X295*Z295</f>
        <v/>
      </c>
      <c r="AB295" s="183">
        <f>IFERROR(SUMIFS('[6]Comp2016-2017 (3)'!$G$5:$G$289,'[6]Comp2016-2017 (3)'!$A$5:$A$289,A295,'[6]Comp2016-2017 (3)'!$R$5:$R$289,V295)*AA295/SUMIFS($AA$4:$AA$1116,$A$4:$A$1116,A295,$V$4:$V$1116,V295),0)</f>
        <v/>
      </c>
      <c r="AC295" s="183">
        <f>IF($W295=AC$3,$AB295,IF(NOT($W295=0),"",SUMIFS('Val-Vol (2)'!AC$4:AC$1116,'Val-Vol (2)'!$A$4:$A$1116,$D295,'Val-Vol (2)'!$V$4:$V$1116,$V295)/SUMIFS('[6]Comp2016-2017 (3)'!$G$5:$G$289,'[6]Comp2016-2017 (3)'!$A$5:$A$289,$D295,'[6]Comp2016-2017 (3)'!$R$5:$R$289,$V295)*$AB295))</f>
        <v/>
      </c>
      <c r="AD295" s="183">
        <f>IF($W295=AD$3,$AB295,IF(NOT($W295=0),"",SUMIFS('Val-Vol (2)'!AD$4:AD$1116,'Val-Vol (2)'!$A$4:$A$1116,$D295,'Val-Vol (2)'!$V$4:$V$1116,$V295)/SUMIFS('[6]Comp2016-2017 (3)'!$G$5:$G$289,'[6]Comp2016-2017 (3)'!$A$5:$A$289,$D295,'[6]Comp2016-2017 (3)'!$R$5:$R$289,$V295)*$AB295))</f>
        <v/>
      </c>
      <c r="AE295" s="183">
        <f>IF($W295=AE$3,$AB295,IF(NOT($W295=0),"",SUMIFS('Val-Vol (2)'!AE$4:AE$1116,'Val-Vol (2)'!$A$4:$A$1116,$D295,'Val-Vol (2)'!$V$4:$V$1116,$V295)/SUMIFS('[6]Comp2016-2017 (3)'!$G$5:$G$289,'[6]Comp2016-2017 (3)'!$A$5:$A$289,$D295,'[6]Comp2016-2017 (3)'!$R$5:$R$289,$V295)*$AB295))</f>
        <v/>
      </c>
      <c r="AF295" s="183">
        <f>IF($W295=AF$3,$AB295,IF(NOT($W295=0),"",SUMIFS('Val-Vol (2)'!AF$4:AF$1116,'Val-Vol (2)'!$A$4:$A$1116,$D295,'Val-Vol (2)'!$V$4:$V$1116,$V295)/SUMIFS('[6]Comp2016-2017 (3)'!$G$5:$G$289,'[6]Comp2016-2017 (3)'!$A$5:$A$289,$D295,'[6]Comp2016-2017 (3)'!$R$5:$R$289,$V295)*$AB295))</f>
        <v/>
      </c>
      <c r="AG295" s="183">
        <f>IF($W295=AG$3,$AB295,IF(NOT($W295=0),"",SUMIFS('Val-Vol (2)'!AG$4:AG$1116,'Val-Vol (2)'!$A$4:$A$1116,$D295,'Val-Vol (2)'!$V$4:$V$1116,$V295)/SUMIFS('[6]Comp2016-2017 (3)'!$G$5:$G$289,'[6]Comp2016-2017 (3)'!$A$5:$A$289,$D295,'[6]Comp2016-2017 (3)'!$R$5:$R$289,$V295)*$AB295))</f>
        <v/>
      </c>
      <c r="AH295" s="183">
        <f>IF($W295=AH$3,$AB295,IF(NOT($W295=0),"",SUMIFS('Val-Vol (2)'!AH$4:AH$1116,'Val-Vol (2)'!$A$4:$A$1116,$D295,'Val-Vol (2)'!$V$4:$V$1116,$V295)/SUMIFS('[6]Comp2016-2017 (3)'!$G$5:$G$289,'[6]Comp2016-2017 (3)'!$A$5:$A$289,$D295,'[6]Comp2016-2017 (3)'!$R$5:$R$289,$V295)*$AB295))</f>
        <v/>
      </c>
      <c r="AI295" s="183">
        <f>IF($W295=AI$3,$AB295,IF(NOT($W295=0),"",SUMIFS('Val-Vol (2)'!AI$4:AI$1116,'Val-Vol (2)'!$A$4:$A$1116,$D295,'Val-Vol (2)'!$V$4:$V$1116,$V295)/SUMIFS('[6]Comp2016-2017 (3)'!$G$5:$G$289,'[6]Comp2016-2017 (3)'!$A$5:$A$289,$D295,'[6]Comp2016-2017 (3)'!$R$5:$R$289,$V295)*$AB295))</f>
        <v/>
      </c>
      <c r="AJ295" s="183">
        <f>IF($W295=AJ$3,$AB295,IF(NOT($W295=0),"",SUMIFS('Val-Vol (2)'!AJ$4:AJ$1116,'Val-Vol (2)'!$A$4:$A$1116,$D295,'Val-Vol (2)'!$V$4:$V$1116,$V295)/SUMIFS('[6]Comp2016-2017 (3)'!$G$5:$G$289,'[6]Comp2016-2017 (3)'!$A$5:$A$289,$D295,'[6]Comp2016-2017 (3)'!$R$5:$R$289,$V295)*$AB295))</f>
        <v/>
      </c>
      <c r="AK295" s="183">
        <f>SUM(AC295:AJ295)-AB295</f>
        <v/>
      </c>
      <c r="AL295" s="179">
        <f>IF(A295=D295,"remplir à la main","")</f>
        <v/>
      </c>
      <c r="AM295" s="179">
        <f>VLOOKUP(A295,'[6]Table corresp.'!$M$4:$U$63,8,FALSE)</f>
        <v/>
      </c>
      <c r="AN295" s="179">
        <f>VLOOKUP(D295,'[6]Table corresp.'!$M$4:$U$63,9,FALSE)</f>
        <v/>
      </c>
    </row>
    <row r="296">
      <c r="A296" s="179" t="inlineStr">
        <is>
          <t>54 - Travaux de menuiserie bois</t>
        </is>
      </c>
      <c r="B296" s="179">
        <f>VLOOKUP(LEFT(A296,3),'[6]Table corresp.'!$A$4:$D$63,3,FALSE)</f>
        <v/>
      </c>
      <c r="C296" s="179">
        <f>VLOOKUP(A296,'[6]Table corresp.'!$M$4:$P$63,4,FALSE)</f>
        <v/>
      </c>
      <c r="D296" s="179" t="inlineStr">
        <is>
          <t>Consommation finale</t>
        </is>
      </c>
      <c r="E296" s="179">
        <f>VLOOKUP(LEFT(D296,3),'[6]Table corresp.'!$A$4:$D$63,4,FALSE)</f>
        <v/>
      </c>
      <c r="F296" s="179">
        <f>LEFT(A296,3)&amp;" - "&amp;LEFT(D296,3)</f>
        <v/>
      </c>
      <c r="G296" s="195" t="n">
        <v>13372796.69</v>
      </c>
      <c r="H296" s="195" t="n">
        <v>0</v>
      </c>
      <c r="I296" s="195" t="n">
        <v>13372796.69</v>
      </c>
      <c r="J296" s="195" t="n">
        <v>2208.023447069004</v>
      </c>
      <c r="K296" s="195" t="n">
        <v>0</v>
      </c>
      <c r="L296" s="195" t="n">
        <v>2208.023447069004</v>
      </c>
      <c r="M296" s="195" t="n">
        <v>961.2682641272609</v>
      </c>
      <c r="N296" s="195" t="n">
        <v>0</v>
      </c>
      <c r="O296" s="195" t="n">
        <v>961.2682641272609</v>
      </c>
      <c r="P296" s="195" t="n">
        <v>304.0201640025879</v>
      </c>
      <c r="Q296" s="195" t="n">
        <v>0</v>
      </c>
      <c r="R296" s="195" t="n">
        <v>304.0201640025879</v>
      </c>
      <c r="S296" s="196" t="inlineStr">
        <is>
          <t>BI</t>
        </is>
      </c>
      <c r="T296" s="179">
        <f>VLOOKUP(A296,'[6]Groupe de branches'!$Z$27:$AM$86,14,FALSE)</f>
        <v/>
      </c>
      <c r="U296" s="179">
        <f>VLOOKUP(D296,'[6]Groupe de branches'!$Z$27:$AM$86,14,FALSE)</f>
        <v/>
      </c>
      <c r="V296" s="179" t="n">
        <v>2016</v>
      </c>
      <c r="W296" s="179">
        <f>VLOOKUP(D296,'[6]Table corresp.'!$M$4:$S$63,7,FALSE)</f>
        <v/>
      </c>
      <c r="X296" s="197">
        <f>IFERROR(G296/SUMIFS('[6]Comp2016-2017 (3)'!$I$5:$I$289,'[6]Comp2016-2017 (3)'!$A$5:$A$289,A296,'[6]Comp2016-2017 (3)'!$R$5:$R$289,V296),0)</f>
        <v/>
      </c>
      <c r="Y296" s="182">
        <f>IFERROR(IF(RIGHT(F296,3)="Exp",VLOOKUP(F296,#REF!,2,FALSE),VLOOKUP(F296,#REF!,9,FALSE)),1)</f>
        <v/>
      </c>
      <c r="Z296" s="197">
        <f>Y296/SUMIFS($Y$4:$Y$1116,$V$4:$V$1116,V296,$A$4:$A$1116,A296)</f>
        <v/>
      </c>
      <c r="AA296" s="181">
        <f>X296*Z296</f>
        <v/>
      </c>
      <c r="AB296" s="183">
        <f>IFERROR(SUMIFS('[6]Comp2016-2017 (3)'!$G$5:$G$289,'[6]Comp2016-2017 (3)'!$A$5:$A$289,A296,'[6]Comp2016-2017 (3)'!$R$5:$R$289,V296)*AA296/SUMIFS($AA$4:$AA$1116,$A$4:$A$1116,A296,$V$4:$V$1116,V296),0)</f>
        <v/>
      </c>
      <c r="AC296" s="183">
        <f>IF($W296=AC$3,$AB296,IF(NOT($W296=0),"",SUMIFS('Val-Vol (2)'!AC$4:AC$1116,'Val-Vol (2)'!$A$4:$A$1116,$D296,'Val-Vol (2)'!$V$4:$V$1116,$V296)/SUMIFS('[6]Comp2016-2017 (3)'!$G$5:$G$289,'[6]Comp2016-2017 (3)'!$A$5:$A$289,$D296,'[6]Comp2016-2017 (3)'!$R$5:$R$289,$V296)*$AB296))</f>
        <v/>
      </c>
      <c r="AD296" s="183">
        <f>IF($W296=AD$3,$AB296,IF(NOT($W296=0),"",SUMIFS('Val-Vol (2)'!AD$4:AD$1116,'Val-Vol (2)'!$A$4:$A$1116,$D296,'Val-Vol (2)'!$V$4:$V$1116,$V296)/SUMIFS('[6]Comp2016-2017 (3)'!$G$5:$G$289,'[6]Comp2016-2017 (3)'!$A$5:$A$289,$D296,'[6]Comp2016-2017 (3)'!$R$5:$R$289,$V296)*$AB296))</f>
        <v/>
      </c>
      <c r="AE296" s="183">
        <f>IF($W296=AE$3,$AB296,IF(NOT($W296=0),"",SUMIFS('Val-Vol (2)'!AE$4:AE$1116,'Val-Vol (2)'!$A$4:$A$1116,$D296,'Val-Vol (2)'!$V$4:$V$1116,$V296)/SUMIFS('[6]Comp2016-2017 (3)'!$G$5:$G$289,'[6]Comp2016-2017 (3)'!$A$5:$A$289,$D296,'[6]Comp2016-2017 (3)'!$R$5:$R$289,$V296)*$AB296))</f>
        <v/>
      </c>
      <c r="AF296" s="183">
        <f>IF($W296=AF$3,$AB296,IF(NOT($W296=0),"",SUMIFS('Val-Vol (2)'!AF$4:AF$1116,'Val-Vol (2)'!$A$4:$A$1116,$D296,'Val-Vol (2)'!$V$4:$V$1116,$V296)/SUMIFS('[6]Comp2016-2017 (3)'!$G$5:$G$289,'[6]Comp2016-2017 (3)'!$A$5:$A$289,$D296,'[6]Comp2016-2017 (3)'!$R$5:$R$289,$V296)*$AB296))</f>
        <v/>
      </c>
      <c r="AG296" s="183">
        <f>IF($W296=AG$3,$AB296,IF(NOT($W296=0),"",SUMIFS('Val-Vol (2)'!AG$4:AG$1116,'Val-Vol (2)'!$A$4:$A$1116,$D296,'Val-Vol (2)'!$V$4:$V$1116,$V296)/SUMIFS('[6]Comp2016-2017 (3)'!$G$5:$G$289,'[6]Comp2016-2017 (3)'!$A$5:$A$289,$D296,'[6]Comp2016-2017 (3)'!$R$5:$R$289,$V296)*$AB296))</f>
        <v/>
      </c>
      <c r="AH296" s="183">
        <f>IF($W296=AH$3,$AB296,IF(NOT($W296=0),"",SUMIFS('Val-Vol (2)'!AH$4:AH$1116,'Val-Vol (2)'!$A$4:$A$1116,$D296,'Val-Vol (2)'!$V$4:$V$1116,$V296)/SUMIFS('[6]Comp2016-2017 (3)'!$G$5:$G$289,'[6]Comp2016-2017 (3)'!$A$5:$A$289,$D296,'[6]Comp2016-2017 (3)'!$R$5:$R$289,$V296)*$AB296))</f>
        <v/>
      </c>
      <c r="AI296" s="183">
        <f>IF($W296=AI$3,$AB296,IF(NOT($W296=0),"",SUMIFS('Val-Vol (2)'!AI$4:AI$1116,'Val-Vol (2)'!$A$4:$A$1116,$D296,'Val-Vol (2)'!$V$4:$V$1116,$V296)/SUMIFS('[6]Comp2016-2017 (3)'!$G$5:$G$289,'[6]Comp2016-2017 (3)'!$A$5:$A$289,$D296,'[6]Comp2016-2017 (3)'!$R$5:$R$289,$V296)*$AB296))</f>
        <v/>
      </c>
      <c r="AJ296" s="183">
        <f>IF($W296=AJ$3,$AB296,IF(NOT($W296=0),"",SUMIFS('Val-Vol (2)'!AJ$4:AJ$1116,'Val-Vol (2)'!$A$4:$A$1116,$D296,'Val-Vol (2)'!$V$4:$V$1116,$V296)/SUMIFS('[6]Comp2016-2017 (3)'!$G$5:$G$289,'[6]Comp2016-2017 (3)'!$A$5:$A$289,$D296,'[6]Comp2016-2017 (3)'!$R$5:$R$289,$V296)*$AB296))</f>
        <v/>
      </c>
      <c r="AK296" s="183">
        <f>SUM(AC296:AJ296)-AB296</f>
        <v/>
      </c>
      <c r="AL296" s="179">
        <f>IF(A296=D296,"remplir à la main","")</f>
        <v/>
      </c>
      <c r="AM296" s="179">
        <f>VLOOKUP(A296,'[6]Table corresp.'!$M$4:$U$63,8,FALSE)</f>
        <v/>
      </c>
      <c r="AN296" s="179">
        <f>VLOOKUP(D296,'[6]Table corresp.'!$M$4:$U$63,9,FALSE)</f>
        <v/>
      </c>
    </row>
    <row r="297">
      <c r="A297" s="179" t="inlineStr">
        <is>
          <t>55 - Agencement de lieux de vente</t>
        </is>
      </c>
      <c r="B297" s="179">
        <f>VLOOKUP(LEFT(A297,3),'[6]Table corresp.'!$A$4:$D$63,3,FALSE)</f>
        <v/>
      </c>
      <c r="C297" s="179">
        <f>VLOOKUP(A297,'[6]Table corresp.'!$M$4:$P$63,4,FALSE)</f>
        <v/>
      </c>
      <c r="D297" s="179" t="inlineStr">
        <is>
          <t>Consommation finale</t>
        </is>
      </c>
      <c r="E297" s="179">
        <f>VLOOKUP(LEFT(D297,3),'[6]Table corresp.'!$A$4:$D$63,4,FALSE)</f>
        <v/>
      </c>
      <c r="F297" s="179">
        <f>LEFT(A297,3)&amp;" - "&amp;LEFT(D297,3)</f>
        <v/>
      </c>
      <c r="G297" s="195" t="n">
        <v>2006129.34</v>
      </c>
      <c r="H297" s="195" t="n">
        <v>0</v>
      </c>
      <c r="I297" s="195" t="n">
        <v>2006129.34</v>
      </c>
      <c r="J297" s="195" t="n">
        <v>308.3559335262233</v>
      </c>
      <c r="K297" s="195" t="n">
        <v>0</v>
      </c>
      <c r="L297" s="195" t="n">
        <v>308.3559335262233</v>
      </c>
      <c r="M297" s="195" t="n">
        <v>225.9246869814037</v>
      </c>
      <c r="N297" s="195" t="n">
        <v>0</v>
      </c>
      <c r="O297" s="195" t="n">
        <v>225.9246869814037</v>
      </c>
      <c r="P297" s="195" t="n">
        <v>70.05742495432671</v>
      </c>
      <c r="Q297" s="195" t="n">
        <v>0</v>
      </c>
      <c r="R297" s="195" t="n">
        <v>70.05742495432671</v>
      </c>
      <c r="S297" s="196" t="inlineStr">
        <is>
          <t>BI</t>
        </is>
      </c>
      <c r="T297" s="179">
        <f>VLOOKUP(A297,'[6]Groupe de branches'!$Z$27:$AM$86,14,FALSE)</f>
        <v/>
      </c>
      <c r="U297" s="179">
        <f>VLOOKUP(D297,'[6]Groupe de branches'!$Z$27:$AM$86,14,FALSE)</f>
        <v/>
      </c>
      <c r="V297" s="179" t="n">
        <v>2016</v>
      </c>
      <c r="W297" s="179">
        <f>VLOOKUP(D297,'[6]Table corresp.'!$M$4:$S$63,7,FALSE)</f>
        <v/>
      </c>
      <c r="X297" s="197">
        <f>IFERROR(G297/SUMIFS('[6]Comp2016-2017 (3)'!$I$5:$I$289,'[6]Comp2016-2017 (3)'!$A$5:$A$289,A297,'[6]Comp2016-2017 (3)'!$R$5:$R$289,V297),0)</f>
        <v/>
      </c>
      <c r="Y297" s="182">
        <f>IFERROR(IF(RIGHT(F297,3)="Exp",VLOOKUP(F297,#REF!,2,FALSE),VLOOKUP(F297,#REF!,9,FALSE)),1)</f>
        <v/>
      </c>
      <c r="Z297" s="197">
        <f>Y297/SUMIFS($Y$4:$Y$1116,$V$4:$V$1116,V297,$A$4:$A$1116,A297)</f>
        <v/>
      </c>
      <c r="AA297" s="181">
        <f>X297*Z297</f>
        <v/>
      </c>
      <c r="AB297" s="183">
        <f>IFERROR(SUMIFS('[6]Comp2016-2017 (3)'!$G$5:$G$289,'[6]Comp2016-2017 (3)'!$A$5:$A$289,A297,'[6]Comp2016-2017 (3)'!$R$5:$R$289,V297)*AA297/SUMIFS($AA$4:$AA$1116,$A$4:$A$1116,A297,$V$4:$V$1116,V297),0)</f>
        <v/>
      </c>
      <c r="AC297" s="183">
        <f>IF($W297=AC$3,$AB297,IF(NOT($W297=0),"",SUMIFS('Val-Vol (2)'!AC$4:AC$1116,'Val-Vol (2)'!$A$4:$A$1116,$D297,'Val-Vol (2)'!$V$4:$V$1116,$V297)/SUMIFS('[6]Comp2016-2017 (3)'!$G$5:$G$289,'[6]Comp2016-2017 (3)'!$A$5:$A$289,$D297,'[6]Comp2016-2017 (3)'!$R$5:$R$289,$V297)*$AB297))</f>
        <v/>
      </c>
      <c r="AD297" s="183">
        <f>IF($W297=AD$3,$AB297,IF(NOT($W297=0),"",SUMIFS('Val-Vol (2)'!AD$4:AD$1116,'Val-Vol (2)'!$A$4:$A$1116,$D297,'Val-Vol (2)'!$V$4:$V$1116,$V297)/SUMIFS('[6]Comp2016-2017 (3)'!$G$5:$G$289,'[6]Comp2016-2017 (3)'!$A$5:$A$289,$D297,'[6]Comp2016-2017 (3)'!$R$5:$R$289,$V297)*$AB297))</f>
        <v/>
      </c>
      <c r="AE297" s="183">
        <f>IF($W297=AE$3,$AB297,IF(NOT($W297=0),"",SUMIFS('Val-Vol (2)'!AE$4:AE$1116,'Val-Vol (2)'!$A$4:$A$1116,$D297,'Val-Vol (2)'!$V$4:$V$1116,$V297)/SUMIFS('[6]Comp2016-2017 (3)'!$G$5:$G$289,'[6]Comp2016-2017 (3)'!$A$5:$A$289,$D297,'[6]Comp2016-2017 (3)'!$R$5:$R$289,$V297)*$AB297))</f>
        <v/>
      </c>
      <c r="AF297" s="183">
        <f>IF($W297=AF$3,$AB297,IF(NOT($W297=0),"",SUMIFS('Val-Vol (2)'!AF$4:AF$1116,'Val-Vol (2)'!$A$4:$A$1116,$D297,'Val-Vol (2)'!$V$4:$V$1116,$V297)/SUMIFS('[6]Comp2016-2017 (3)'!$G$5:$G$289,'[6]Comp2016-2017 (3)'!$A$5:$A$289,$D297,'[6]Comp2016-2017 (3)'!$R$5:$R$289,$V297)*$AB297))</f>
        <v/>
      </c>
      <c r="AG297" s="183">
        <f>IF($W297=AG$3,$AB297,IF(NOT($W297=0),"",SUMIFS('Val-Vol (2)'!AG$4:AG$1116,'Val-Vol (2)'!$A$4:$A$1116,$D297,'Val-Vol (2)'!$V$4:$V$1116,$V297)/SUMIFS('[6]Comp2016-2017 (3)'!$G$5:$G$289,'[6]Comp2016-2017 (3)'!$A$5:$A$289,$D297,'[6]Comp2016-2017 (3)'!$R$5:$R$289,$V297)*$AB297))</f>
        <v/>
      </c>
      <c r="AH297" s="183">
        <f>IF($W297=AH$3,$AB297,IF(NOT($W297=0),"",SUMIFS('Val-Vol (2)'!AH$4:AH$1116,'Val-Vol (2)'!$A$4:$A$1116,$D297,'Val-Vol (2)'!$V$4:$V$1116,$V297)/SUMIFS('[6]Comp2016-2017 (3)'!$G$5:$G$289,'[6]Comp2016-2017 (3)'!$A$5:$A$289,$D297,'[6]Comp2016-2017 (3)'!$R$5:$R$289,$V297)*$AB297))</f>
        <v/>
      </c>
      <c r="AI297" s="183">
        <f>IF($W297=AI$3,$AB297,IF(NOT($W297=0),"",SUMIFS('Val-Vol (2)'!AI$4:AI$1116,'Val-Vol (2)'!$A$4:$A$1116,$D297,'Val-Vol (2)'!$V$4:$V$1116,$V297)/SUMIFS('[6]Comp2016-2017 (3)'!$G$5:$G$289,'[6]Comp2016-2017 (3)'!$A$5:$A$289,$D297,'[6]Comp2016-2017 (3)'!$R$5:$R$289,$V297)*$AB297))</f>
        <v/>
      </c>
      <c r="AJ297" s="183">
        <f>IF($W297=AJ$3,$AB297,IF(NOT($W297=0),"",SUMIFS('Val-Vol (2)'!AJ$4:AJ$1116,'Val-Vol (2)'!$A$4:$A$1116,$D297,'Val-Vol (2)'!$V$4:$V$1116,$V297)/SUMIFS('[6]Comp2016-2017 (3)'!$G$5:$G$289,'[6]Comp2016-2017 (3)'!$A$5:$A$289,$D297,'[6]Comp2016-2017 (3)'!$R$5:$R$289,$V297)*$AB297))</f>
        <v/>
      </c>
      <c r="AK297" s="183">
        <f>SUM(AC297:AJ297)-AB297</f>
        <v/>
      </c>
      <c r="AL297" s="179">
        <f>IF(A297=D297,"remplir à la main","")</f>
        <v/>
      </c>
      <c r="AM297" s="179">
        <f>VLOOKUP(A297,'[6]Table corresp.'!$M$4:$U$63,8,FALSE)</f>
        <v/>
      </c>
      <c r="AN297" s="179">
        <f>VLOOKUP(D297,'[6]Table corresp.'!$M$4:$U$63,9,FALSE)</f>
        <v/>
      </c>
    </row>
    <row r="298">
      <c r="A298" s="179" t="inlineStr">
        <is>
          <t>56 - Travaux de revêtement des sols et des murs</t>
        </is>
      </c>
      <c r="B298" s="179">
        <f>VLOOKUP(LEFT(A298,3),'[6]Table corresp.'!$A$4:$D$63,3,FALSE)</f>
        <v/>
      </c>
      <c r="C298" s="179">
        <f>VLOOKUP(A298,'[6]Table corresp.'!$M$4:$P$63,4,FALSE)</f>
        <v/>
      </c>
      <c r="D298" s="179" t="inlineStr">
        <is>
          <t>Consommation finale</t>
        </is>
      </c>
      <c r="E298" s="179">
        <f>VLOOKUP(LEFT(D298,3),'[6]Table corresp.'!$A$4:$D$63,4,FALSE)</f>
        <v/>
      </c>
      <c r="F298" s="179">
        <f>LEFT(A298,3)&amp;" - "&amp;LEFT(D298,3)</f>
        <v/>
      </c>
      <c r="G298" s="195" t="n">
        <v>367256.4</v>
      </c>
      <c r="H298" s="195" t="n">
        <v>0</v>
      </c>
      <c r="I298" s="195" t="n">
        <v>367256.4</v>
      </c>
      <c r="J298" s="195" t="n">
        <v>464.7774305357596</v>
      </c>
      <c r="K298" s="195" t="n">
        <v>0</v>
      </c>
      <c r="L298" s="195" t="n">
        <v>464.7774305357596</v>
      </c>
      <c r="M298" s="195" t="n">
        <v>9.170282240029399</v>
      </c>
      <c r="N298" s="195" t="n">
        <v>0</v>
      </c>
      <c r="O298" s="195" t="n">
        <v>9.170282240029399</v>
      </c>
      <c r="P298" s="195" t="n">
        <v>2.468942755601169</v>
      </c>
      <c r="Q298" s="195" t="n">
        <v>0</v>
      </c>
      <c r="R298" s="195" t="n">
        <v>2.468942755601169</v>
      </c>
      <c r="S298" s="196" t="inlineStr">
        <is>
          <t>BI</t>
        </is>
      </c>
      <c r="T298" s="179">
        <f>VLOOKUP(A298,'[6]Groupe de branches'!$Z$27:$AM$86,14,FALSE)</f>
        <v/>
      </c>
      <c r="U298" s="179">
        <f>VLOOKUP(D298,'[6]Groupe de branches'!$Z$27:$AM$86,14,FALSE)</f>
        <v/>
      </c>
      <c r="V298" s="179" t="n">
        <v>2016</v>
      </c>
      <c r="W298" s="179">
        <f>VLOOKUP(D298,'[6]Table corresp.'!$M$4:$S$63,7,FALSE)</f>
        <v/>
      </c>
      <c r="X298" s="197">
        <f>IFERROR(G298/SUMIFS('[6]Comp2016-2017 (3)'!$I$5:$I$289,'[6]Comp2016-2017 (3)'!$A$5:$A$289,A298,'[6]Comp2016-2017 (3)'!$R$5:$R$289,V298),0)</f>
        <v/>
      </c>
      <c r="Y298" s="182">
        <f>IFERROR(IF(RIGHT(F298,3)="Exp",VLOOKUP(F298,#REF!,2,FALSE),VLOOKUP(F298,#REF!,9,FALSE)),1)</f>
        <v/>
      </c>
      <c r="Z298" s="197">
        <f>Y298/SUMIFS($Y$4:$Y$1116,$V$4:$V$1116,V298,$A$4:$A$1116,A298)</f>
        <v/>
      </c>
      <c r="AA298" s="181">
        <f>X298*Z298</f>
        <v/>
      </c>
      <c r="AB298" s="183">
        <f>IFERROR(SUMIFS('[6]Comp2016-2017 (3)'!$G$5:$G$289,'[6]Comp2016-2017 (3)'!$A$5:$A$289,A298,'[6]Comp2016-2017 (3)'!$R$5:$R$289,V298)*AA298/SUMIFS($AA$4:$AA$1116,$A$4:$A$1116,A298,$V$4:$V$1116,V298),0)</f>
        <v/>
      </c>
      <c r="AC298" s="183">
        <f>IF($W298=AC$3,$AB298,IF(NOT($W298=0),"",SUMIFS('Val-Vol (2)'!AC$4:AC$1116,'Val-Vol (2)'!$A$4:$A$1116,$D298,'Val-Vol (2)'!$V$4:$V$1116,$V298)/SUMIFS('[6]Comp2016-2017 (3)'!$G$5:$G$289,'[6]Comp2016-2017 (3)'!$A$5:$A$289,$D298,'[6]Comp2016-2017 (3)'!$R$5:$R$289,$V298)*$AB298))</f>
        <v/>
      </c>
      <c r="AD298" s="183">
        <f>IF($W298=AD$3,$AB298,IF(NOT($W298=0),"",SUMIFS('Val-Vol (2)'!AD$4:AD$1116,'Val-Vol (2)'!$A$4:$A$1116,$D298,'Val-Vol (2)'!$V$4:$V$1116,$V298)/SUMIFS('[6]Comp2016-2017 (3)'!$G$5:$G$289,'[6]Comp2016-2017 (3)'!$A$5:$A$289,$D298,'[6]Comp2016-2017 (3)'!$R$5:$R$289,$V298)*$AB298))</f>
        <v/>
      </c>
      <c r="AE298" s="183">
        <f>IF($W298=AE$3,$AB298,IF(NOT($W298=0),"",SUMIFS('Val-Vol (2)'!AE$4:AE$1116,'Val-Vol (2)'!$A$4:$A$1116,$D298,'Val-Vol (2)'!$V$4:$V$1116,$V298)/SUMIFS('[6]Comp2016-2017 (3)'!$G$5:$G$289,'[6]Comp2016-2017 (3)'!$A$5:$A$289,$D298,'[6]Comp2016-2017 (3)'!$R$5:$R$289,$V298)*$AB298))</f>
        <v/>
      </c>
      <c r="AF298" s="183">
        <f>IF($W298=AF$3,$AB298,IF(NOT($W298=0),"",SUMIFS('Val-Vol (2)'!AF$4:AF$1116,'Val-Vol (2)'!$A$4:$A$1116,$D298,'Val-Vol (2)'!$V$4:$V$1116,$V298)/SUMIFS('[6]Comp2016-2017 (3)'!$G$5:$G$289,'[6]Comp2016-2017 (3)'!$A$5:$A$289,$D298,'[6]Comp2016-2017 (3)'!$R$5:$R$289,$V298)*$AB298))</f>
        <v/>
      </c>
      <c r="AG298" s="183">
        <f>IF($W298=AG$3,$AB298,IF(NOT($W298=0),"",SUMIFS('Val-Vol (2)'!AG$4:AG$1116,'Val-Vol (2)'!$A$4:$A$1116,$D298,'Val-Vol (2)'!$V$4:$V$1116,$V298)/SUMIFS('[6]Comp2016-2017 (3)'!$G$5:$G$289,'[6]Comp2016-2017 (3)'!$A$5:$A$289,$D298,'[6]Comp2016-2017 (3)'!$R$5:$R$289,$V298)*$AB298))</f>
        <v/>
      </c>
      <c r="AH298" s="183">
        <f>IF($W298=AH$3,$AB298,IF(NOT($W298=0),"",SUMIFS('Val-Vol (2)'!AH$4:AH$1116,'Val-Vol (2)'!$A$4:$A$1116,$D298,'Val-Vol (2)'!$V$4:$V$1116,$V298)/SUMIFS('[6]Comp2016-2017 (3)'!$G$5:$G$289,'[6]Comp2016-2017 (3)'!$A$5:$A$289,$D298,'[6]Comp2016-2017 (3)'!$R$5:$R$289,$V298)*$AB298))</f>
        <v/>
      </c>
      <c r="AI298" s="183">
        <f>IF($W298=AI$3,$AB298,IF(NOT($W298=0),"",SUMIFS('Val-Vol (2)'!AI$4:AI$1116,'Val-Vol (2)'!$A$4:$A$1116,$D298,'Val-Vol (2)'!$V$4:$V$1116,$V298)/SUMIFS('[6]Comp2016-2017 (3)'!$G$5:$G$289,'[6]Comp2016-2017 (3)'!$A$5:$A$289,$D298,'[6]Comp2016-2017 (3)'!$R$5:$R$289,$V298)*$AB298))</f>
        <v/>
      </c>
      <c r="AJ298" s="183">
        <f>IF($W298=AJ$3,$AB298,IF(NOT($W298=0),"",SUMIFS('Val-Vol (2)'!AJ$4:AJ$1116,'Val-Vol (2)'!$A$4:$A$1116,$D298,'Val-Vol (2)'!$V$4:$V$1116,$V298)/SUMIFS('[6]Comp2016-2017 (3)'!$G$5:$G$289,'[6]Comp2016-2017 (3)'!$A$5:$A$289,$D298,'[6]Comp2016-2017 (3)'!$R$5:$R$289,$V298)*$AB298))</f>
        <v/>
      </c>
      <c r="AK298" s="183">
        <f>SUM(AC298:AJ298)-AB298</f>
        <v/>
      </c>
      <c r="AL298" s="179">
        <f>IF(A298=D298,"remplir à la main","")</f>
        <v/>
      </c>
      <c r="AM298" s="179">
        <f>VLOOKUP(A298,'[6]Table corresp.'!$M$4:$U$63,8,FALSE)</f>
        <v/>
      </c>
      <c r="AN298" s="179">
        <f>VLOOKUP(D298,'[6]Table corresp.'!$M$4:$U$63,9,FALSE)</f>
        <v/>
      </c>
    </row>
    <row r="299">
      <c r="A299" s="179" t="inlineStr">
        <is>
          <t>57 - Travaux de charpente</t>
        </is>
      </c>
      <c r="B299" s="179">
        <f>VLOOKUP(LEFT(A299,3),'[6]Table corresp.'!$A$4:$D$63,3,FALSE)</f>
        <v/>
      </c>
      <c r="C299" s="179">
        <f>VLOOKUP(A299,'[6]Table corresp.'!$M$4:$P$63,4,FALSE)</f>
        <v/>
      </c>
      <c r="D299" s="179" t="inlineStr">
        <is>
          <t>Consommation finale</t>
        </is>
      </c>
      <c r="E299" s="179">
        <f>VLOOKUP(LEFT(D299,3),'[6]Table corresp.'!$A$4:$D$63,4,FALSE)</f>
        <v/>
      </c>
      <c r="F299" s="179">
        <f>LEFT(A299,3)&amp;" - "&amp;LEFT(D299,3)</f>
        <v/>
      </c>
      <c r="G299" s="195" t="n">
        <v>5544712.626767053</v>
      </c>
      <c r="H299" s="195" t="n">
        <v>0</v>
      </c>
      <c r="I299" s="195" t="n">
        <v>5544712.626767053</v>
      </c>
      <c r="J299" s="195" t="n">
        <v>5376.900789299047</v>
      </c>
      <c r="K299" s="195" t="n">
        <v>0</v>
      </c>
      <c r="L299" s="195" t="n">
        <v>5376.900789299047</v>
      </c>
      <c r="M299" s="195" t="n">
        <v>179.842399864688</v>
      </c>
      <c r="N299" s="195" t="n">
        <v>0</v>
      </c>
      <c r="O299" s="195" t="n">
        <v>179.842399864688</v>
      </c>
      <c r="P299" s="195" t="n">
        <v>35.61296959464345</v>
      </c>
      <c r="Q299" s="195" t="n">
        <v>0</v>
      </c>
      <c r="R299" s="195" t="n">
        <v>35.61296959464345</v>
      </c>
      <c r="S299" s="196" t="inlineStr">
        <is>
          <t>BI</t>
        </is>
      </c>
      <c r="T299" s="179">
        <f>VLOOKUP(A299,'[6]Groupe de branches'!$Z$27:$AM$86,14,FALSE)</f>
        <v/>
      </c>
      <c r="U299" s="179">
        <f>VLOOKUP(D299,'[6]Groupe de branches'!$Z$27:$AM$86,14,FALSE)</f>
        <v/>
      </c>
      <c r="V299" s="179" t="n">
        <v>2016</v>
      </c>
      <c r="W299" s="179">
        <f>VLOOKUP(D299,'[6]Table corresp.'!$M$4:$S$63,7,FALSE)</f>
        <v/>
      </c>
      <c r="X299" s="197">
        <f>IFERROR(G299/SUMIFS('[6]Comp2016-2017 (3)'!$I$5:$I$289,'[6]Comp2016-2017 (3)'!$A$5:$A$289,A299,'[6]Comp2016-2017 (3)'!$R$5:$R$289,V299),0)</f>
        <v/>
      </c>
      <c r="Y299" s="182">
        <f>IFERROR(IF(RIGHT(F299,3)="Exp",VLOOKUP(F299,#REF!,2,FALSE),VLOOKUP(F299,#REF!,9,FALSE)),1)</f>
        <v/>
      </c>
      <c r="Z299" s="197">
        <f>Y299/SUMIFS($Y$4:$Y$1116,$V$4:$V$1116,V299,$A$4:$A$1116,A299)</f>
        <v/>
      </c>
      <c r="AA299" s="181">
        <f>X299*Z299</f>
        <v/>
      </c>
      <c r="AB299" s="183">
        <f>IFERROR(SUMIFS('[6]Comp2016-2017 (3)'!$G$5:$G$289,'[6]Comp2016-2017 (3)'!$A$5:$A$289,A299,'[6]Comp2016-2017 (3)'!$R$5:$R$289,V299)*AA299/SUMIFS($AA$4:$AA$1116,$A$4:$A$1116,A299,$V$4:$V$1116,V299),0)</f>
        <v/>
      </c>
      <c r="AC299" s="183">
        <f>IF($W299=AC$3,$AB299,IF(NOT($W299=0),"",SUMIFS('Val-Vol (2)'!AC$4:AC$1116,'Val-Vol (2)'!$A$4:$A$1116,$D299,'Val-Vol (2)'!$V$4:$V$1116,$V299)/SUMIFS('[6]Comp2016-2017 (3)'!$G$5:$G$289,'[6]Comp2016-2017 (3)'!$A$5:$A$289,$D299,'[6]Comp2016-2017 (3)'!$R$5:$R$289,$V299)*$AB299))</f>
        <v/>
      </c>
      <c r="AD299" s="183">
        <f>IF($W299=AD$3,$AB299,IF(NOT($W299=0),"",SUMIFS('Val-Vol (2)'!AD$4:AD$1116,'Val-Vol (2)'!$A$4:$A$1116,$D299,'Val-Vol (2)'!$V$4:$V$1116,$V299)/SUMIFS('[6]Comp2016-2017 (3)'!$G$5:$G$289,'[6]Comp2016-2017 (3)'!$A$5:$A$289,$D299,'[6]Comp2016-2017 (3)'!$R$5:$R$289,$V299)*$AB299))</f>
        <v/>
      </c>
      <c r="AE299" s="183">
        <f>IF($W299=AE$3,$AB299,IF(NOT($W299=0),"",SUMIFS('Val-Vol (2)'!AE$4:AE$1116,'Val-Vol (2)'!$A$4:$A$1116,$D299,'Val-Vol (2)'!$V$4:$V$1116,$V299)/SUMIFS('[6]Comp2016-2017 (3)'!$G$5:$G$289,'[6]Comp2016-2017 (3)'!$A$5:$A$289,$D299,'[6]Comp2016-2017 (3)'!$R$5:$R$289,$V299)*$AB299))</f>
        <v/>
      </c>
      <c r="AF299" s="183">
        <f>IF($W299=AF$3,$AB299,IF(NOT($W299=0),"",SUMIFS('Val-Vol (2)'!AF$4:AF$1116,'Val-Vol (2)'!$A$4:$A$1116,$D299,'Val-Vol (2)'!$V$4:$V$1116,$V299)/SUMIFS('[6]Comp2016-2017 (3)'!$G$5:$G$289,'[6]Comp2016-2017 (3)'!$A$5:$A$289,$D299,'[6]Comp2016-2017 (3)'!$R$5:$R$289,$V299)*$AB299))</f>
        <v/>
      </c>
      <c r="AG299" s="183">
        <f>IF($W299=AG$3,$AB299,IF(NOT($W299=0),"",SUMIFS('Val-Vol (2)'!AG$4:AG$1116,'Val-Vol (2)'!$A$4:$A$1116,$D299,'Val-Vol (2)'!$V$4:$V$1116,$V299)/SUMIFS('[6]Comp2016-2017 (3)'!$G$5:$G$289,'[6]Comp2016-2017 (3)'!$A$5:$A$289,$D299,'[6]Comp2016-2017 (3)'!$R$5:$R$289,$V299)*$AB299))</f>
        <v/>
      </c>
      <c r="AH299" s="183">
        <f>IF($W299=AH$3,$AB299,IF(NOT($W299=0),"",SUMIFS('Val-Vol (2)'!AH$4:AH$1116,'Val-Vol (2)'!$A$4:$A$1116,$D299,'Val-Vol (2)'!$V$4:$V$1116,$V299)/SUMIFS('[6]Comp2016-2017 (3)'!$G$5:$G$289,'[6]Comp2016-2017 (3)'!$A$5:$A$289,$D299,'[6]Comp2016-2017 (3)'!$R$5:$R$289,$V299)*$AB299))</f>
        <v/>
      </c>
      <c r="AI299" s="183">
        <f>IF($W299=AI$3,$AB299,IF(NOT($W299=0),"",SUMIFS('Val-Vol (2)'!AI$4:AI$1116,'Val-Vol (2)'!$A$4:$A$1116,$D299,'Val-Vol (2)'!$V$4:$V$1116,$V299)/SUMIFS('[6]Comp2016-2017 (3)'!$G$5:$G$289,'[6]Comp2016-2017 (3)'!$A$5:$A$289,$D299,'[6]Comp2016-2017 (3)'!$R$5:$R$289,$V299)*$AB299))</f>
        <v/>
      </c>
      <c r="AJ299" s="183">
        <f>IF($W299=AJ$3,$AB299,IF(NOT($W299=0),"",SUMIFS('Val-Vol (2)'!AJ$4:AJ$1116,'Val-Vol (2)'!$A$4:$A$1116,$D299,'Val-Vol (2)'!$V$4:$V$1116,$V299)/SUMIFS('[6]Comp2016-2017 (3)'!$G$5:$G$289,'[6]Comp2016-2017 (3)'!$A$5:$A$289,$D299,'[6]Comp2016-2017 (3)'!$R$5:$R$289,$V299)*$AB299))</f>
        <v/>
      </c>
      <c r="AK299" s="183">
        <f>SUM(AC299:AJ299)-AB299</f>
        <v/>
      </c>
      <c r="AL299" s="179">
        <f>IF(A299=D299,"remplir à la main","")</f>
        <v/>
      </c>
      <c r="AM299" s="179">
        <f>VLOOKUP(A299,'[6]Table corresp.'!$M$4:$U$63,8,FALSE)</f>
        <v/>
      </c>
      <c r="AN299" s="179">
        <f>VLOOKUP(D299,'[6]Table corresp.'!$M$4:$U$63,9,FALSE)</f>
        <v/>
      </c>
    </row>
    <row r="300">
      <c r="A300" s="179" t="inlineStr">
        <is>
          <t>58 - Travaux de couverture par éléments</t>
        </is>
      </c>
      <c r="B300" s="179">
        <f>VLOOKUP(LEFT(A300,3),'[6]Table corresp.'!$A$4:$D$63,3,FALSE)</f>
        <v/>
      </c>
      <c r="C300" s="179">
        <f>VLOOKUP(A300,'[6]Table corresp.'!$M$4:$P$63,4,FALSE)</f>
        <v/>
      </c>
      <c r="D300" s="179" t="inlineStr">
        <is>
          <t>Consommation finale</t>
        </is>
      </c>
      <c r="E300" s="179">
        <f>VLOOKUP(LEFT(D300,3),'[6]Table corresp.'!$A$4:$D$63,4,FALSE)</f>
        <v/>
      </c>
      <c r="F300" s="179">
        <f>LEFT(A300,3)&amp;" - "&amp;LEFT(D300,3)</f>
        <v/>
      </c>
      <c r="G300" s="195" t="n">
        <v>811112.86</v>
      </c>
      <c r="H300" s="195" t="n">
        <v>0</v>
      </c>
      <c r="I300" s="195" t="n">
        <v>811112.86</v>
      </c>
      <c r="J300" s="195" t="n">
        <v>785.0660344947356</v>
      </c>
      <c r="K300" s="195" t="n">
        <v>0</v>
      </c>
      <c r="L300" s="195" t="n">
        <v>785.0660344947356</v>
      </c>
      <c r="M300" s="195" t="n">
        <v>13.5787008033737</v>
      </c>
      <c r="N300" s="195" t="n">
        <v>0</v>
      </c>
      <c r="O300" s="195" t="n">
        <v>13.5787008033737</v>
      </c>
      <c r="P300" s="195" t="n">
        <v>2.759159739890154</v>
      </c>
      <c r="Q300" s="195" t="n">
        <v>0</v>
      </c>
      <c r="R300" s="195" t="n">
        <v>2.759159739890154</v>
      </c>
      <c r="S300" s="196" t="inlineStr">
        <is>
          <t>BI</t>
        </is>
      </c>
      <c r="T300" s="179">
        <f>VLOOKUP(A300,'[6]Groupe de branches'!$Z$27:$AM$86,14,FALSE)</f>
        <v/>
      </c>
      <c r="U300" s="179">
        <f>VLOOKUP(D300,'[6]Groupe de branches'!$Z$27:$AM$86,14,FALSE)</f>
        <v/>
      </c>
      <c r="V300" s="179" t="n">
        <v>2016</v>
      </c>
      <c r="W300" s="179">
        <f>VLOOKUP(D300,'[6]Table corresp.'!$M$4:$S$63,7,FALSE)</f>
        <v/>
      </c>
      <c r="X300" s="197">
        <f>IFERROR(G300/SUMIFS('[6]Comp2016-2017 (3)'!$I$5:$I$289,'[6]Comp2016-2017 (3)'!$A$5:$A$289,A300,'[6]Comp2016-2017 (3)'!$R$5:$R$289,V300),0)</f>
        <v/>
      </c>
      <c r="Y300" s="182">
        <f>IFERROR(IF(RIGHT(F300,3)="Exp",VLOOKUP(F300,#REF!,2,FALSE),VLOOKUP(F300,#REF!,9,FALSE)),1)</f>
        <v/>
      </c>
      <c r="Z300" s="197">
        <f>Y300/SUMIFS($Y$4:$Y$1116,$V$4:$V$1116,V300,$A$4:$A$1116,A300)</f>
        <v/>
      </c>
      <c r="AA300" s="181">
        <f>X300*Z300</f>
        <v/>
      </c>
      <c r="AB300" s="183">
        <f>IFERROR(SUMIFS('[6]Comp2016-2017 (3)'!$G$5:$G$289,'[6]Comp2016-2017 (3)'!$A$5:$A$289,A300,'[6]Comp2016-2017 (3)'!$R$5:$R$289,V300)*AA300/SUMIFS($AA$4:$AA$1116,$A$4:$A$1116,A300,$V$4:$V$1116,V300),0)</f>
        <v/>
      </c>
      <c r="AC300" s="183">
        <f>IF($W300=AC$3,$AB300,IF(NOT($W300=0),"",SUMIFS('Val-Vol (2)'!AC$4:AC$1116,'Val-Vol (2)'!$A$4:$A$1116,$D300,'Val-Vol (2)'!$V$4:$V$1116,$V300)/SUMIFS('[6]Comp2016-2017 (3)'!$G$5:$G$289,'[6]Comp2016-2017 (3)'!$A$5:$A$289,$D300,'[6]Comp2016-2017 (3)'!$R$5:$R$289,$V300)*$AB300))</f>
        <v/>
      </c>
      <c r="AD300" s="183">
        <f>IF($W300=AD$3,$AB300,IF(NOT($W300=0),"",SUMIFS('Val-Vol (2)'!AD$4:AD$1116,'Val-Vol (2)'!$A$4:$A$1116,$D300,'Val-Vol (2)'!$V$4:$V$1116,$V300)/SUMIFS('[6]Comp2016-2017 (3)'!$G$5:$G$289,'[6]Comp2016-2017 (3)'!$A$5:$A$289,$D300,'[6]Comp2016-2017 (3)'!$R$5:$R$289,$V300)*$AB300))</f>
        <v/>
      </c>
      <c r="AE300" s="183">
        <f>IF($W300=AE$3,$AB300,IF(NOT($W300=0),"",SUMIFS('Val-Vol (2)'!AE$4:AE$1116,'Val-Vol (2)'!$A$4:$A$1116,$D300,'Val-Vol (2)'!$V$4:$V$1116,$V300)/SUMIFS('[6]Comp2016-2017 (3)'!$G$5:$G$289,'[6]Comp2016-2017 (3)'!$A$5:$A$289,$D300,'[6]Comp2016-2017 (3)'!$R$5:$R$289,$V300)*$AB300))</f>
        <v/>
      </c>
      <c r="AF300" s="183">
        <f>IF($W300=AF$3,$AB300,IF(NOT($W300=0),"",SUMIFS('Val-Vol (2)'!AF$4:AF$1116,'Val-Vol (2)'!$A$4:$A$1116,$D300,'Val-Vol (2)'!$V$4:$V$1116,$V300)/SUMIFS('[6]Comp2016-2017 (3)'!$G$5:$G$289,'[6]Comp2016-2017 (3)'!$A$5:$A$289,$D300,'[6]Comp2016-2017 (3)'!$R$5:$R$289,$V300)*$AB300))</f>
        <v/>
      </c>
      <c r="AG300" s="183">
        <f>IF($W300=AG$3,$AB300,IF(NOT($W300=0),"",SUMIFS('Val-Vol (2)'!AG$4:AG$1116,'Val-Vol (2)'!$A$4:$A$1116,$D300,'Val-Vol (2)'!$V$4:$V$1116,$V300)/SUMIFS('[6]Comp2016-2017 (3)'!$G$5:$G$289,'[6]Comp2016-2017 (3)'!$A$5:$A$289,$D300,'[6]Comp2016-2017 (3)'!$R$5:$R$289,$V300)*$AB300))</f>
        <v/>
      </c>
      <c r="AH300" s="183">
        <f>IF($W300=AH$3,$AB300,IF(NOT($W300=0),"",SUMIFS('Val-Vol (2)'!AH$4:AH$1116,'Val-Vol (2)'!$A$4:$A$1116,$D300,'Val-Vol (2)'!$V$4:$V$1116,$V300)/SUMIFS('[6]Comp2016-2017 (3)'!$G$5:$G$289,'[6]Comp2016-2017 (3)'!$A$5:$A$289,$D300,'[6]Comp2016-2017 (3)'!$R$5:$R$289,$V300)*$AB300))</f>
        <v/>
      </c>
      <c r="AI300" s="183">
        <f>IF($W300=AI$3,$AB300,IF(NOT($W300=0),"",SUMIFS('Val-Vol (2)'!AI$4:AI$1116,'Val-Vol (2)'!$A$4:$A$1116,$D300,'Val-Vol (2)'!$V$4:$V$1116,$V300)/SUMIFS('[6]Comp2016-2017 (3)'!$G$5:$G$289,'[6]Comp2016-2017 (3)'!$A$5:$A$289,$D300,'[6]Comp2016-2017 (3)'!$R$5:$R$289,$V300)*$AB300))</f>
        <v/>
      </c>
      <c r="AJ300" s="183">
        <f>IF($W300=AJ$3,$AB300,IF(NOT($W300=0),"",SUMIFS('Val-Vol (2)'!AJ$4:AJ$1116,'Val-Vol (2)'!$A$4:$A$1116,$D300,'Val-Vol (2)'!$V$4:$V$1116,$V300)/SUMIFS('[6]Comp2016-2017 (3)'!$G$5:$G$289,'[6]Comp2016-2017 (3)'!$A$5:$A$289,$D300,'[6]Comp2016-2017 (3)'!$R$5:$R$289,$V300)*$AB300))</f>
        <v/>
      </c>
      <c r="AK300" s="183">
        <f>SUM(AC300:AJ300)-AB300</f>
        <v/>
      </c>
      <c r="AL300" s="179">
        <f>IF(A300=D300,"remplir à la main","")</f>
        <v/>
      </c>
      <c r="AM300" s="179">
        <f>VLOOKUP(A300,'[6]Table corresp.'!$M$4:$U$63,8,FALSE)</f>
        <v/>
      </c>
      <c r="AN300" s="179">
        <f>VLOOKUP(D300,'[6]Table corresp.'!$M$4:$U$63,9,FALSE)</f>
        <v/>
      </c>
    </row>
    <row r="301">
      <c r="A301" s="179" t="inlineStr">
        <is>
          <t>59 - Travaux de maçonnerie générale et gros œuvre de bâtiment</t>
        </is>
      </c>
      <c r="B301" s="179">
        <f>VLOOKUP(LEFT(A301,3),'[6]Table corresp.'!$A$4:$D$63,3,FALSE)</f>
        <v/>
      </c>
      <c r="C301" s="179">
        <f>VLOOKUP(A301,'[6]Table corresp.'!$M$4:$P$63,4,FALSE)</f>
        <v/>
      </c>
      <c r="D301" s="179" t="inlineStr">
        <is>
          <t>Consommation finale</t>
        </is>
      </c>
      <c r="E301" s="179">
        <f>VLOOKUP(LEFT(D301,3),'[6]Table corresp.'!$A$4:$D$63,4,FALSE)</f>
        <v/>
      </c>
      <c r="F301" s="179">
        <f>LEFT(A301,3)&amp;" - "&amp;LEFT(D301,3)</f>
        <v/>
      </c>
      <c r="G301" s="195" t="n">
        <v>275181.96</v>
      </c>
      <c r="H301" s="195" t="n">
        <v>0</v>
      </c>
      <c r="I301" s="195" t="n">
        <v>275181.96</v>
      </c>
      <c r="J301" s="195" t="n">
        <v>189.8593662152597</v>
      </c>
      <c r="K301" s="195" t="n">
        <v>0</v>
      </c>
      <c r="L301" s="195" t="n">
        <v>189.8593662152597</v>
      </c>
      <c r="M301" s="195" t="n">
        <v>7.478279042091217</v>
      </c>
      <c r="N301" s="195" t="n">
        <v>0</v>
      </c>
      <c r="O301" s="195" t="n">
        <v>7.478279042091217</v>
      </c>
      <c r="P301" s="195" t="n">
        <v>3.304068283965635</v>
      </c>
      <c r="Q301" s="195" t="n">
        <v>0</v>
      </c>
      <c r="R301" s="195" t="n">
        <v>3.304068283965635</v>
      </c>
      <c r="S301" s="196" t="inlineStr">
        <is>
          <t>BI</t>
        </is>
      </c>
      <c r="T301" s="179">
        <f>VLOOKUP(A301,'[6]Groupe de branches'!$Z$27:$AM$86,14,FALSE)</f>
        <v/>
      </c>
      <c r="U301" s="179">
        <f>VLOOKUP(D301,'[6]Groupe de branches'!$Z$27:$AM$86,14,FALSE)</f>
        <v/>
      </c>
      <c r="V301" s="179" t="n">
        <v>2016</v>
      </c>
      <c r="W301" s="179">
        <f>VLOOKUP(D301,'[6]Table corresp.'!$M$4:$S$63,7,FALSE)</f>
        <v/>
      </c>
      <c r="X301" s="197">
        <f>IFERROR(G301/SUMIFS('[6]Comp2016-2017 (3)'!$I$5:$I$289,'[6]Comp2016-2017 (3)'!$A$5:$A$289,A301,'[6]Comp2016-2017 (3)'!$R$5:$R$289,V301),0)</f>
        <v/>
      </c>
      <c r="Y301" s="182">
        <f>IFERROR(IF(RIGHT(F301,3)="Exp",VLOOKUP(F301,#REF!,2,FALSE),VLOOKUP(F301,#REF!,9,FALSE)),1)</f>
        <v/>
      </c>
      <c r="Z301" s="197">
        <f>Y301/SUMIFS($Y$4:$Y$1116,$V$4:$V$1116,V301,$A$4:$A$1116,A301)</f>
        <v/>
      </c>
      <c r="AA301" s="181">
        <f>X301*Z301</f>
        <v/>
      </c>
      <c r="AB301" s="183">
        <f>IFERROR(SUMIFS('[6]Comp2016-2017 (3)'!$G$5:$G$289,'[6]Comp2016-2017 (3)'!$A$5:$A$289,A301,'[6]Comp2016-2017 (3)'!$R$5:$R$289,V301)*AA301/SUMIFS($AA$4:$AA$1116,$A$4:$A$1116,A301,$V$4:$V$1116,V301),0)</f>
        <v/>
      </c>
      <c r="AC301" s="183">
        <f>IF($W301=AC$3,$AB301,IF(NOT($W301=0),"",SUMIFS('Val-Vol (2)'!AC$4:AC$1116,'Val-Vol (2)'!$A$4:$A$1116,$D301,'Val-Vol (2)'!$V$4:$V$1116,$V301)/SUMIFS('[6]Comp2016-2017 (3)'!$G$5:$G$289,'[6]Comp2016-2017 (3)'!$A$5:$A$289,$D301,'[6]Comp2016-2017 (3)'!$R$5:$R$289,$V301)*$AB301))</f>
        <v/>
      </c>
      <c r="AD301" s="183">
        <f>IF($W301=AD$3,$AB301,IF(NOT($W301=0),"",SUMIFS('Val-Vol (2)'!AD$4:AD$1116,'Val-Vol (2)'!$A$4:$A$1116,$D301,'Val-Vol (2)'!$V$4:$V$1116,$V301)/SUMIFS('[6]Comp2016-2017 (3)'!$G$5:$G$289,'[6]Comp2016-2017 (3)'!$A$5:$A$289,$D301,'[6]Comp2016-2017 (3)'!$R$5:$R$289,$V301)*$AB301))</f>
        <v/>
      </c>
      <c r="AE301" s="183">
        <f>IF($W301=AE$3,$AB301,IF(NOT($W301=0),"",SUMIFS('Val-Vol (2)'!AE$4:AE$1116,'Val-Vol (2)'!$A$4:$A$1116,$D301,'Val-Vol (2)'!$V$4:$V$1116,$V301)/SUMIFS('[6]Comp2016-2017 (3)'!$G$5:$G$289,'[6]Comp2016-2017 (3)'!$A$5:$A$289,$D301,'[6]Comp2016-2017 (3)'!$R$5:$R$289,$V301)*$AB301))</f>
        <v/>
      </c>
      <c r="AF301" s="183">
        <f>IF($W301=AF$3,$AB301,IF(NOT($W301=0),"",SUMIFS('Val-Vol (2)'!AF$4:AF$1116,'Val-Vol (2)'!$A$4:$A$1116,$D301,'Val-Vol (2)'!$V$4:$V$1116,$V301)/SUMIFS('[6]Comp2016-2017 (3)'!$G$5:$G$289,'[6]Comp2016-2017 (3)'!$A$5:$A$289,$D301,'[6]Comp2016-2017 (3)'!$R$5:$R$289,$V301)*$AB301))</f>
        <v/>
      </c>
      <c r="AG301" s="183">
        <f>IF($W301=AG$3,$AB301,IF(NOT($W301=0),"",SUMIFS('Val-Vol (2)'!AG$4:AG$1116,'Val-Vol (2)'!$A$4:$A$1116,$D301,'Val-Vol (2)'!$V$4:$V$1116,$V301)/SUMIFS('[6]Comp2016-2017 (3)'!$G$5:$G$289,'[6]Comp2016-2017 (3)'!$A$5:$A$289,$D301,'[6]Comp2016-2017 (3)'!$R$5:$R$289,$V301)*$AB301))</f>
        <v/>
      </c>
      <c r="AH301" s="183">
        <f>IF($W301=AH$3,$AB301,IF(NOT($W301=0),"",SUMIFS('Val-Vol (2)'!AH$4:AH$1116,'Val-Vol (2)'!$A$4:$A$1116,$D301,'Val-Vol (2)'!$V$4:$V$1116,$V301)/SUMIFS('[6]Comp2016-2017 (3)'!$G$5:$G$289,'[6]Comp2016-2017 (3)'!$A$5:$A$289,$D301,'[6]Comp2016-2017 (3)'!$R$5:$R$289,$V301)*$AB301))</f>
        <v/>
      </c>
      <c r="AI301" s="183">
        <f>IF($W301=AI$3,$AB301,IF(NOT($W301=0),"",SUMIFS('Val-Vol (2)'!AI$4:AI$1116,'Val-Vol (2)'!$A$4:$A$1116,$D301,'Val-Vol (2)'!$V$4:$V$1116,$V301)/SUMIFS('[6]Comp2016-2017 (3)'!$G$5:$G$289,'[6]Comp2016-2017 (3)'!$A$5:$A$289,$D301,'[6]Comp2016-2017 (3)'!$R$5:$R$289,$V301)*$AB301))</f>
        <v/>
      </c>
      <c r="AJ301" s="183">
        <f>IF($W301=AJ$3,$AB301,IF(NOT($W301=0),"",SUMIFS('Val-Vol (2)'!AJ$4:AJ$1116,'Val-Vol (2)'!$A$4:$A$1116,$D301,'Val-Vol (2)'!$V$4:$V$1116,$V301)/SUMIFS('[6]Comp2016-2017 (3)'!$G$5:$G$289,'[6]Comp2016-2017 (3)'!$A$5:$A$289,$D301,'[6]Comp2016-2017 (3)'!$R$5:$R$289,$V301)*$AB301))</f>
        <v/>
      </c>
      <c r="AK301" s="183">
        <f>SUM(AC301:AJ301)-AB301</f>
        <v/>
      </c>
      <c r="AL301" s="179">
        <f>IF(A301=D301,"remplir à la main","")</f>
        <v/>
      </c>
      <c r="AM301" s="179">
        <f>VLOOKUP(A301,'[6]Table corresp.'!$M$4:$U$63,8,FALSE)</f>
        <v/>
      </c>
      <c r="AN301" s="179">
        <f>VLOOKUP(D301,'[6]Table corresp.'!$M$4:$U$63,9,FALSE)</f>
        <v/>
      </c>
    </row>
    <row r="302">
      <c r="A302" s="179" t="inlineStr">
        <is>
          <t>60 - Travaux d'installation de chauffage au bois</t>
        </is>
      </c>
      <c r="B302" s="179">
        <f>VLOOKUP(LEFT(A302,3),'[6]Table corresp.'!$A$4:$D$63,3,FALSE)</f>
        <v/>
      </c>
      <c r="C302" s="179">
        <f>VLOOKUP(A302,'[6]Table corresp.'!$M$4:$P$63,4,FALSE)</f>
        <v/>
      </c>
      <c r="D302" s="179" t="inlineStr">
        <is>
          <t>Consommation finale</t>
        </is>
      </c>
      <c r="E302" s="179">
        <f>VLOOKUP(LEFT(D302,3),'[6]Table corresp.'!$A$4:$D$63,4,FALSE)</f>
        <v/>
      </c>
      <c r="F302" s="179">
        <f>LEFT(A302,3)&amp;" - "&amp;LEFT(D302,3)</f>
        <v/>
      </c>
      <c r="G302" s="195" t="n">
        <v>1495134.63</v>
      </c>
      <c r="H302" s="195" t="n">
        <v>0</v>
      </c>
      <c r="I302" s="195" t="n">
        <v>1495134.63</v>
      </c>
      <c r="J302" s="195" t="n">
        <v>0</v>
      </c>
      <c r="K302" s="195" t="n">
        <v>0</v>
      </c>
      <c r="L302" s="195" t="n">
        <v>0</v>
      </c>
      <c r="M302" s="195" t="n">
        <v>0</v>
      </c>
      <c r="N302" s="195" t="n">
        <v>0</v>
      </c>
      <c r="O302" s="195" t="n">
        <v>0</v>
      </c>
      <c r="P302" s="195" t="n">
        <v>0</v>
      </c>
      <c r="Q302" s="195" t="n">
        <v>0</v>
      </c>
      <c r="R302" s="195" t="n">
        <v>0</v>
      </c>
      <c r="S302" s="196" t="n"/>
      <c r="T302" s="179">
        <f>VLOOKUP(A302,'[6]Groupe de branches'!$Z$27:$AM$86,14,FALSE)</f>
        <v/>
      </c>
      <c r="U302" s="179">
        <f>VLOOKUP(D302,'[6]Groupe de branches'!$Z$27:$AM$86,14,FALSE)</f>
        <v/>
      </c>
      <c r="V302" s="179" t="n">
        <v>2016</v>
      </c>
      <c r="W302" s="179">
        <f>VLOOKUP(D302,'[6]Table corresp.'!$M$4:$S$63,7,FALSE)</f>
        <v/>
      </c>
      <c r="X302" s="197">
        <f>IFERROR(G302/SUMIFS('[6]Comp2016-2017 (3)'!$I$5:$I$289,'[6]Comp2016-2017 (3)'!$A$5:$A$289,A302,'[6]Comp2016-2017 (3)'!$R$5:$R$289,V302),0)</f>
        <v/>
      </c>
      <c r="Y302" s="182">
        <f>IFERROR(IF(RIGHT(F302,3)="Exp",VLOOKUP(F302,#REF!,2,FALSE),VLOOKUP(F302,#REF!,9,FALSE)),1)</f>
        <v/>
      </c>
      <c r="Z302" s="197">
        <f>Y302/SUMIFS($Y$4:$Y$1116,$V$4:$V$1116,V302,$A$4:$A$1116,A302)</f>
        <v/>
      </c>
      <c r="AA302" s="181">
        <f>X302*Z302</f>
        <v/>
      </c>
      <c r="AB302" s="183">
        <f>IFERROR(SUMIFS('[6]Comp2016-2017 (3)'!$G$5:$G$289,'[6]Comp2016-2017 (3)'!$A$5:$A$289,A302,'[6]Comp2016-2017 (3)'!$R$5:$R$289,V302)*AA302/SUMIFS($AA$4:$AA$1116,$A$4:$A$1116,A302,$V$4:$V$1116,V302),0)</f>
        <v/>
      </c>
      <c r="AC302" s="183">
        <f>IF($W302=AC$3,$AB302,IF(NOT($W302=0),"",SUMIFS('Val-Vol (2)'!AC$4:AC$1116,'Val-Vol (2)'!$A$4:$A$1116,$D302,'Val-Vol (2)'!$V$4:$V$1116,$V302)/SUMIFS('[6]Comp2016-2017 (3)'!$G$5:$G$289,'[6]Comp2016-2017 (3)'!$A$5:$A$289,$D302,'[6]Comp2016-2017 (3)'!$R$5:$R$289,$V302)*$AB302))</f>
        <v/>
      </c>
      <c r="AD302" s="183">
        <f>IF($W302=AD$3,$AB302,IF(NOT($W302=0),"",SUMIFS('Val-Vol (2)'!AD$4:AD$1116,'Val-Vol (2)'!$A$4:$A$1116,$D302,'Val-Vol (2)'!$V$4:$V$1116,$V302)/SUMIFS('[6]Comp2016-2017 (3)'!$G$5:$G$289,'[6]Comp2016-2017 (3)'!$A$5:$A$289,$D302,'[6]Comp2016-2017 (3)'!$R$5:$R$289,$V302)*$AB302))</f>
        <v/>
      </c>
      <c r="AE302" s="183">
        <f>IF($W302=AE$3,$AB302,IF(NOT($W302=0),"",SUMIFS('Val-Vol (2)'!AE$4:AE$1116,'Val-Vol (2)'!$A$4:$A$1116,$D302,'Val-Vol (2)'!$V$4:$V$1116,$V302)/SUMIFS('[6]Comp2016-2017 (3)'!$G$5:$G$289,'[6]Comp2016-2017 (3)'!$A$5:$A$289,$D302,'[6]Comp2016-2017 (3)'!$R$5:$R$289,$V302)*$AB302))</f>
        <v/>
      </c>
      <c r="AF302" s="183">
        <f>IF($W302=AF$3,$AB302,IF(NOT($W302=0),"",SUMIFS('Val-Vol (2)'!AF$4:AF$1116,'Val-Vol (2)'!$A$4:$A$1116,$D302,'Val-Vol (2)'!$V$4:$V$1116,$V302)/SUMIFS('[6]Comp2016-2017 (3)'!$G$5:$G$289,'[6]Comp2016-2017 (3)'!$A$5:$A$289,$D302,'[6]Comp2016-2017 (3)'!$R$5:$R$289,$V302)*$AB302))</f>
        <v/>
      </c>
      <c r="AG302" s="183">
        <f>IF($W302=AG$3,$AB302,IF(NOT($W302=0),"",SUMIFS('Val-Vol (2)'!AG$4:AG$1116,'Val-Vol (2)'!$A$4:$A$1116,$D302,'Val-Vol (2)'!$V$4:$V$1116,$V302)/SUMIFS('[6]Comp2016-2017 (3)'!$G$5:$G$289,'[6]Comp2016-2017 (3)'!$A$5:$A$289,$D302,'[6]Comp2016-2017 (3)'!$R$5:$R$289,$V302)*$AB302))</f>
        <v/>
      </c>
      <c r="AH302" s="183">
        <f>IF($W302=AH$3,$AB302,IF(NOT($W302=0),"",SUMIFS('Val-Vol (2)'!AH$4:AH$1116,'Val-Vol (2)'!$A$4:$A$1116,$D302,'Val-Vol (2)'!$V$4:$V$1116,$V302)/SUMIFS('[6]Comp2016-2017 (3)'!$G$5:$G$289,'[6]Comp2016-2017 (3)'!$A$5:$A$289,$D302,'[6]Comp2016-2017 (3)'!$R$5:$R$289,$V302)*$AB302))</f>
        <v/>
      </c>
      <c r="AI302" s="183">
        <f>IF($W302=AI$3,$AB302,IF(NOT($W302=0),"",SUMIFS('Val-Vol (2)'!AI$4:AI$1116,'Val-Vol (2)'!$A$4:$A$1116,$D302,'Val-Vol (2)'!$V$4:$V$1116,$V302)/SUMIFS('[6]Comp2016-2017 (3)'!$G$5:$G$289,'[6]Comp2016-2017 (3)'!$A$5:$A$289,$D302,'[6]Comp2016-2017 (3)'!$R$5:$R$289,$V302)*$AB302))</f>
        <v/>
      </c>
      <c r="AJ302" s="183">
        <f>IF($W302=AJ$3,$AB302,IF(NOT($W302=0),"",SUMIFS('Val-Vol (2)'!AJ$4:AJ$1116,'Val-Vol (2)'!$A$4:$A$1116,$D302,'Val-Vol (2)'!$V$4:$V$1116,$V302)/SUMIFS('[6]Comp2016-2017 (3)'!$G$5:$G$289,'[6]Comp2016-2017 (3)'!$A$5:$A$289,$D302,'[6]Comp2016-2017 (3)'!$R$5:$R$289,$V302)*$AB302))</f>
        <v/>
      </c>
      <c r="AK302" s="183">
        <f>SUM(AC302:AJ302)-AB302</f>
        <v/>
      </c>
      <c r="AL302" s="179">
        <f>IF(A302=D302,"remplir à la main","")</f>
        <v/>
      </c>
      <c r="AM302" s="179">
        <f>VLOOKUP(A302,'[6]Table corresp.'!$M$4:$U$63,8,FALSE)</f>
        <v/>
      </c>
      <c r="AN302" s="179">
        <f>VLOOKUP(D302,'[6]Table corresp.'!$M$4:$U$63,9,FALSE)</f>
        <v/>
      </c>
    </row>
    <row r="303">
      <c r="A303" s="179" t="inlineStr">
        <is>
          <t>61 - Commerce de gros de produits bois</t>
        </is>
      </c>
      <c r="B303" s="179">
        <f>VLOOKUP(LEFT(A303,3),'[6]Table corresp.'!$A$4:$D$63,3,FALSE)</f>
        <v/>
      </c>
      <c r="C303" s="179">
        <f>VLOOKUP(A303,'[6]Table corresp.'!$M$4:$P$63,4,FALSE)</f>
        <v/>
      </c>
      <c r="D303" s="179" t="inlineStr">
        <is>
          <t>52 - Génie civil</t>
        </is>
      </c>
      <c r="E303" s="179">
        <f>VLOOKUP(LEFT(D303,3),'[6]Table corresp.'!$A$4:$D$63,4,FALSE)</f>
        <v/>
      </c>
      <c r="F303" s="179">
        <f>LEFT(A303,3)&amp;" - "&amp;LEFT(D303,3)</f>
        <v/>
      </c>
      <c r="G303" s="195" t="n">
        <v>53783.33964608038</v>
      </c>
      <c r="H303" s="195" t="n">
        <v>0</v>
      </c>
      <c r="I303" s="195" t="n">
        <v>53783.33964608038</v>
      </c>
      <c r="J303" s="195" t="n">
        <v>0</v>
      </c>
      <c r="K303" s="195" t="n">
        <v>0</v>
      </c>
      <c r="L303" s="195" t="n">
        <v>0</v>
      </c>
      <c r="M303" s="195" t="n">
        <v>0</v>
      </c>
      <c r="N303" s="195" t="n">
        <v>0</v>
      </c>
      <c r="O303" s="195" t="n">
        <v>0</v>
      </c>
      <c r="P303" s="195" t="n">
        <v>0</v>
      </c>
      <c r="Q303" s="195" t="n">
        <v>0</v>
      </c>
      <c r="R303" s="195" t="n">
        <v>0</v>
      </c>
      <c r="S303" s="196" t="n"/>
      <c r="T303" s="179">
        <f>VLOOKUP(A303,'[6]Groupe de branches'!$Z$27:$AM$86,14,FALSE)</f>
        <v/>
      </c>
      <c r="U303" s="179">
        <f>VLOOKUP(D303,'[6]Groupe de branches'!$Z$27:$AM$86,14,FALSE)</f>
        <v/>
      </c>
      <c r="V303" s="179" t="n">
        <v>2016</v>
      </c>
      <c r="W303" s="179">
        <f>VLOOKUP(D303,'[6]Table corresp.'!$M$4:$S$63,7,FALSE)</f>
        <v/>
      </c>
      <c r="X303" s="197">
        <f>IFERROR(G303/SUMIFS('[6]Comp2016-2017 (3)'!$I$5:$I$289,'[6]Comp2016-2017 (3)'!$A$5:$A$289,A303,'[6]Comp2016-2017 (3)'!$R$5:$R$289,V303),0)</f>
        <v/>
      </c>
      <c r="Y303" s="182">
        <f>IFERROR(IF(RIGHT(F303,3)="Exp",VLOOKUP(F303,#REF!,2,FALSE),VLOOKUP(F303,#REF!,9,FALSE)),1)</f>
        <v/>
      </c>
      <c r="Z303" s="197">
        <f>Y303/SUMIFS($Y$4:$Y$1116,$V$4:$V$1116,V303,$A$4:$A$1116,A303)</f>
        <v/>
      </c>
      <c r="AA303" s="181">
        <f>X303*Z303</f>
        <v/>
      </c>
      <c r="AB303" s="183">
        <f>IFERROR(SUMIFS('[6]Comp2016-2017 (3)'!$G$5:$G$289,'[6]Comp2016-2017 (3)'!$A$5:$A$289,A303,'[6]Comp2016-2017 (3)'!$R$5:$R$289,V303)*AA303/SUMIFS($AA$4:$AA$1116,$A$4:$A$1116,A303,$V$4:$V$1116,V303),0)</f>
        <v/>
      </c>
      <c r="AC303" s="183">
        <f>IF($W303=AC$3,$AB303,IF(NOT($W303=0),"",SUMIFS('Val-Vol (2)'!AC$4:AC$1116,'Val-Vol (2)'!$A$4:$A$1116,$D303,'Val-Vol (2)'!$V$4:$V$1116,$V303)/SUMIFS('[6]Comp2016-2017 (3)'!$G$5:$G$289,'[6]Comp2016-2017 (3)'!$A$5:$A$289,$D303,'[6]Comp2016-2017 (3)'!$R$5:$R$289,$V303)*$AB303))</f>
        <v/>
      </c>
      <c r="AD303" s="183">
        <f>IF($W303=AD$3,$AB303,IF(NOT($W303=0),"",SUMIFS('Val-Vol (2)'!AD$4:AD$1116,'Val-Vol (2)'!$A$4:$A$1116,$D303,'Val-Vol (2)'!$V$4:$V$1116,$V303)/SUMIFS('[6]Comp2016-2017 (3)'!$G$5:$G$289,'[6]Comp2016-2017 (3)'!$A$5:$A$289,$D303,'[6]Comp2016-2017 (3)'!$R$5:$R$289,$V303)*$AB303))</f>
        <v/>
      </c>
      <c r="AE303" s="183">
        <f>IF($W303=AE$3,$AB303,IF(NOT($W303=0),"",SUMIFS('Val-Vol (2)'!AE$4:AE$1116,'Val-Vol (2)'!$A$4:$A$1116,$D303,'Val-Vol (2)'!$V$4:$V$1116,$V303)/SUMIFS('[6]Comp2016-2017 (3)'!$G$5:$G$289,'[6]Comp2016-2017 (3)'!$A$5:$A$289,$D303,'[6]Comp2016-2017 (3)'!$R$5:$R$289,$V303)*$AB303))</f>
        <v/>
      </c>
      <c r="AF303" s="183">
        <f>IF($W303=AF$3,$AB303,IF(NOT($W303=0),"",SUMIFS('Val-Vol (2)'!AF$4:AF$1116,'Val-Vol (2)'!$A$4:$A$1116,$D303,'Val-Vol (2)'!$V$4:$V$1116,$V303)/SUMIFS('[6]Comp2016-2017 (3)'!$G$5:$G$289,'[6]Comp2016-2017 (3)'!$A$5:$A$289,$D303,'[6]Comp2016-2017 (3)'!$R$5:$R$289,$V303)*$AB303))</f>
        <v/>
      </c>
      <c r="AG303" s="183">
        <f>IF($W303=AG$3,$AB303,IF(NOT($W303=0),"",SUMIFS('Val-Vol (2)'!AG$4:AG$1116,'Val-Vol (2)'!$A$4:$A$1116,$D303,'Val-Vol (2)'!$V$4:$V$1116,$V303)/SUMIFS('[6]Comp2016-2017 (3)'!$G$5:$G$289,'[6]Comp2016-2017 (3)'!$A$5:$A$289,$D303,'[6]Comp2016-2017 (3)'!$R$5:$R$289,$V303)*$AB303))</f>
        <v/>
      </c>
      <c r="AH303" s="183">
        <f>IF($W303=AH$3,$AB303,IF(NOT($W303=0),"",SUMIFS('Val-Vol (2)'!AH$4:AH$1116,'Val-Vol (2)'!$A$4:$A$1116,$D303,'Val-Vol (2)'!$V$4:$V$1116,$V303)/SUMIFS('[6]Comp2016-2017 (3)'!$G$5:$G$289,'[6]Comp2016-2017 (3)'!$A$5:$A$289,$D303,'[6]Comp2016-2017 (3)'!$R$5:$R$289,$V303)*$AB303))</f>
        <v/>
      </c>
      <c r="AI303" s="183">
        <f>IF($W303=AI$3,$AB303,IF(NOT($W303=0),"",SUMIFS('Val-Vol (2)'!AI$4:AI$1116,'Val-Vol (2)'!$A$4:$A$1116,$D303,'Val-Vol (2)'!$V$4:$V$1116,$V303)/SUMIFS('[6]Comp2016-2017 (3)'!$G$5:$G$289,'[6]Comp2016-2017 (3)'!$A$5:$A$289,$D303,'[6]Comp2016-2017 (3)'!$R$5:$R$289,$V303)*$AB303))</f>
        <v/>
      </c>
      <c r="AJ303" s="183">
        <f>IF($W303=AJ$3,$AB303,IF(NOT($W303=0),"",SUMIFS('Val-Vol (2)'!AJ$4:AJ$1116,'Val-Vol (2)'!$A$4:$A$1116,$D303,'Val-Vol (2)'!$V$4:$V$1116,$V303)/SUMIFS('[6]Comp2016-2017 (3)'!$G$5:$G$289,'[6]Comp2016-2017 (3)'!$A$5:$A$289,$D303,'[6]Comp2016-2017 (3)'!$R$5:$R$289,$V303)*$AB303))</f>
        <v/>
      </c>
      <c r="AK303" s="183">
        <f>SUM(AC303:AJ303)-AB303</f>
        <v/>
      </c>
      <c r="AL303" s="179">
        <f>IF(A303=D303,"remplir à la main","")</f>
        <v/>
      </c>
      <c r="AM303" s="179">
        <f>VLOOKUP(A303,'[6]Table corresp.'!$M$4:$U$63,8,FALSE)</f>
        <v/>
      </c>
      <c r="AN303" s="179">
        <f>VLOOKUP(D303,'[6]Table corresp.'!$M$4:$U$63,9,FALSE)</f>
        <v/>
      </c>
    </row>
    <row r="304">
      <c r="A304" s="179" t="inlineStr">
        <is>
          <t>61 - Commerce de gros de produits bois</t>
        </is>
      </c>
      <c r="B304" s="179">
        <f>VLOOKUP(LEFT(A304,3),'[6]Table corresp.'!$A$4:$D$63,3,FALSE)</f>
        <v/>
      </c>
      <c r="C304" s="179">
        <f>VLOOKUP(A304,'[6]Table corresp.'!$M$4:$P$63,4,FALSE)</f>
        <v/>
      </c>
      <c r="D304" s="179" t="inlineStr">
        <is>
          <t>53 - Travaux d'isolation</t>
        </is>
      </c>
      <c r="E304" s="179">
        <f>VLOOKUP(LEFT(D304,3),'[6]Table corresp.'!$A$4:$D$63,4,FALSE)</f>
        <v/>
      </c>
      <c r="F304" s="179">
        <f>LEFT(A304,3)&amp;" - "&amp;LEFT(D304,3)</f>
        <v/>
      </c>
      <c r="G304" s="195" t="n">
        <v>10415.41678094988</v>
      </c>
      <c r="H304" s="195" t="n">
        <v>0</v>
      </c>
      <c r="I304" s="195" t="n">
        <v>10415.41678094988</v>
      </c>
      <c r="J304" s="195" t="n">
        <v>0</v>
      </c>
      <c r="K304" s="195" t="n">
        <v>0</v>
      </c>
      <c r="L304" s="195" t="n">
        <v>0</v>
      </c>
      <c r="M304" s="195" t="n">
        <v>0</v>
      </c>
      <c r="N304" s="195" t="n">
        <v>0</v>
      </c>
      <c r="O304" s="195" t="n">
        <v>0</v>
      </c>
      <c r="P304" s="195" t="n">
        <v>0</v>
      </c>
      <c r="Q304" s="195" t="n">
        <v>0</v>
      </c>
      <c r="R304" s="195" t="n">
        <v>0</v>
      </c>
      <c r="S304" s="196" t="n"/>
      <c r="T304" s="179">
        <f>VLOOKUP(A304,'[6]Groupe de branches'!$Z$27:$AM$86,14,FALSE)</f>
        <v/>
      </c>
      <c r="U304" s="179">
        <f>VLOOKUP(D304,'[6]Groupe de branches'!$Z$27:$AM$86,14,FALSE)</f>
        <v/>
      </c>
      <c r="V304" s="179" t="n">
        <v>2016</v>
      </c>
      <c r="W304" s="179">
        <f>VLOOKUP(D304,'[6]Table corresp.'!$M$4:$S$63,7,FALSE)</f>
        <v/>
      </c>
      <c r="X304" s="197">
        <f>IFERROR(G304/SUMIFS('[6]Comp2016-2017 (3)'!$I$5:$I$289,'[6]Comp2016-2017 (3)'!$A$5:$A$289,A304,'[6]Comp2016-2017 (3)'!$R$5:$R$289,V304),0)</f>
        <v/>
      </c>
      <c r="Y304" s="182">
        <f>IFERROR(IF(RIGHT(F304,3)="Exp",VLOOKUP(F304,#REF!,2,FALSE),VLOOKUP(F304,#REF!,9,FALSE)),1)</f>
        <v/>
      </c>
      <c r="Z304" s="197">
        <f>Y304/SUMIFS($Y$4:$Y$1116,$V$4:$V$1116,V304,$A$4:$A$1116,A304)</f>
        <v/>
      </c>
      <c r="AA304" s="181">
        <f>X304*Z304</f>
        <v/>
      </c>
      <c r="AB304" s="183">
        <f>IFERROR(SUMIFS('[6]Comp2016-2017 (3)'!$G$5:$G$289,'[6]Comp2016-2017 (3)'!$A$5:$A$289,A304,'[6]Comp2016-2017 (3)'!$R$5:$R$289,V304)*AA304/SUMIFS($AA$4:$AA$1116,$A$4:$A$1116,A304,$V$4:$V$1116,V304),0)</f>
        <v/>
      </c>
      <c r="AC304" s="183">
        <f>IF($W304=AC$3,$AB304,IF(NOT($W304=0),"",SUMIFS('Val-Vol (2)'!AC$4:AC$1116,'Val-Vol (2)'!$A$4:$A$1116,$D304,'Val-Vol (2)'!$V$4:$V$1116,$V304)/SUMIFS('[6]Comp2016-2017 (3)'!$G$5:$G$289,'[6]Comp2016-2017 (3)'!$A$5:$A$289,$D304,'[6]Comp2016-2017 (3)'!$R$5:$R$289,$V304)*$AB304))</f>
        <v/>
      </c>
      <c r="AD304" s="183">
        <f>IF($W304=AD$3,$AB304,IF(NOT($W304=0),"",SUMIFS('Val-Vol (2)'!AD$4:AD$1116,'Val-Vol (2)'!$A$4:$A$1116,$D304,'Val-Vol (2)'!$V$4:$V$1116,$V304)/SUMIFS('[6]Comp2016-2017 (3)'!$G$5:$G$289,'[6]Comp2016-2017 (3)'!$A$5:$A$289,$D304,'[6]Comp2016-2017 (3)'!$R$5:$R$289,$V304)*$AB304))</f>
        <v/>
      </c>
      <c r="AE304" s="183">
        <f>IF($W304=AE$3,$AB304,IF(NOT($W304=0),"",SUMIFS('Val-Vol (2)'!AE$4:AE$1116,'Val-Vol (2)'!$A$4:$A$1116,$D304,'Val-Vol (2)'!$V$4:$V$1116,$V304)/SUMIFS('[6]Comp2016-2017 (3)'!$G$5:$G$289,'[6]Comp2016-2017 (3)'!$A$5:$A$289,$D304,'[6]Comp2016-2017 (3)'!$R$5:$R$289,$V304)*$AB304))</f>
        <v/>
      </c>
      <c r="AF304" s="183">
        <f>IF($W304=AF$3,$AB304,IF(NOT($W304=0),"",SUMIFS('Val-Vol (2)'!AF$4:AF$1116,'Val-Vol (2)'!$A$4:$A$1116,$D304,'Val-Vol (2)'!$V$4:$V$1116,$V304)/SUMIFS('[6]Comp2016-2017 (3)'!$G$5:$G$289,'[6]Comp2016-2017 (3)'!$A$5:$A$289,$D304,'[6]Comp2016-2017 (3)'!$R$5:$R$289,$V304)*$AB304))</f>
        <v/>
      </c>
      <c r="AG304" s="183">
        <f>IF($W304=AG$3,$AB304,IF(NOT($W304=0),"",SUMIFS('Val-Vol (2)'!AG$4:AG$1116,'Val-Vol (2)'!$A$4:$A$1116,$D304,'Val-Vol (2)'!$V$4:$V$1116,$V304)/SUMIFS('[6]Comp2016-2017 (3)'!$G$5:$G$289,'[6]Comp2016-2017 (3)'!$A$5:$A$289,$D304,'[6]Comp2016-2017 (3)'!$R$5:$R$289,$V304)*$AB304))</f>
        <v/>
      </c>
      <c r="AH304" s="183">
        <f>IF($W304=AH$3,$AB304,IF(NOT($W304=0),"",SUMIFS('Val-Vol (2)'!AH$4:AH$1116,'Val-Vol (2)'!$A$4:$A$1116,$D304,'Val-Vol (2)'!$V$4:$V$1116,$V304)/SUMIFS('[6]Comp2016-2017 (3)'!$G$5:$G$289,'[6]Comp2016-2017 (3)'!$A$5:$A$289,$D304,'[6]Comp2016-2017 (3)'!$R$5:$R$289,$V304)*$AB304))</f>
        <v/>
      </c>
      <c r="AI304" s="183">
        <f>IF($W304=AI$3,$AB304,IF(NOT($W304=0),"",SUMIFS('Val-Vol (2)'!AI$4:AI$1116,'Val-Vol (2)'!$A$4:$A$1116,$D304,'Val-Vol (2)'!$V$4:$V$1116,$V304)/SUMIFS('[6]Comp2016-2017 (3)'!$G$5:$G$289,'[6]Comp2016-2017 (3)'!$A$5:$A$289,$D304,'[6]Comp2016-2017 (3)'!$R$5:$R$289,$V304)*$AB304))</f>
        <v/>
      </c>
      <c r="AJ304" s="183">
        <f>IF($W304=AJ$3,$AB304,IF(NOT($W304=0),"",SUMIFS('Val-Vol (2)'!AJ$4:AJ$1116,'Val-Vol (2)'!$A$4:$A$1116,$D304,'Val-Vol (2)'!$V$4:$V$1116,$V304)/SUMIFS('[6]Comp2016-2017 (3)'!$G$5:$G$289,'[6]Comp2016-2017 (3)'!$A$5:$A$289,$D304,'[6]Comp2016-2017 (3)'!$R$5:$R$289,$V304)*$AB304))</f>
        <v/>
      </c>
      <c r="AK304" s="183">
        <f>SUM(AC304:AJ304)-AB304</f>
        <v/>
      </c>
      <c r="AL304" s="179">
        <f>IF(A304=D304,"remplir à la main","")</f>
        <v/>
      </c>
      <c r="AM304" s="179">
        <f>VLOOKUP(A304,'[6]Table corresp.'!$M$4:$U$63,8,FALSE)</f>
        <v/>
      </c>
      <c r="AN304" s="179">
        <f>VLOOKUP(D304,'[6]Table corresp.'!$M$4:$U$63,9,FALSE)</f>
        <v/>
      </c>
    </row>
    <row r="305">
      <c r="A305" s="179" t="inlineStr">
        <is>
          <t>61 - Commerce de gros de produits bois</t>
        </is>
      </c>
      <c r="B305" s="179">
        <f>VLOOKUP(LEFT(A305,3),'[6]Table corresp.'!$A$4:$D$63,3,FALSE)</f>
        <v/>
      </c>
      <c r="C305" s="179">
        <f>VLOOKUP(A305,'[6]Table corresp.'!$M$4:$P$63,4,FALSE)</f>
        <v/>
      </c>
      <c r="D305" s="179" t="inlineStr">
        <is>
          <t>54 - Travaux de menuiserie bois</t>
        </is>
      </c>
      <c r="E305" s="179">
        <f>VLOOKUP(LEFT(D305,3),'[6]Table corresp.'!$A$4:$D$63,4,FALSE)</f>
        <v/>
      </c>
      <c r="F305" s="179">
        <f>LEFT(A305,3)&amp;" - "&amp;LEFT(D305,3)</f>
        <v/>
      </c>
      <c r="G305" s="195" t="n">
        <v>581797.6077616411</v>
      </c>
      <c r="H305" s="195" t="n">
        <v>0</v>
      </c>
      <c r="I305" s="195" t="n">
        <v>581797.6077616411</v>
      </c>
      <c r="J305" s="195" t="n">
        <v>0</v>
      </c>
      <c r="K305" s="195" t="n">
        <v>0</v>
      </c>
      <c r="L305" s="195" t="n">
        <v>0</v>
      </c>
      <c r="M305" s="195" t="n">
        <v>0</v>
      </c>
      <c r="N305" s="195" t="n">
        <v>0</v>
      </c>
      <c r="O305" s="195" t="n">
        <v>0</v>
      </c>
      <c r="P305" s="195" t="n">
        <v>0</v>
      </c>
      <c r="Q305" s="195" t="n">
        <v>0</v>
      </c>
      <c r="R305" s="195" t="n">
        <v>0</v>
      </c>
      <c r="S305" s="196" t="n"/>
      <c r="T305" s="179">
        <f>VLOOKUP(A305,'[6]Groupe de branches'!$Z$27:$AM$86,14,FALSE)</f>
        <v/>
      </c>
      <c r="U305" s="179">
        <f>VLOOKUP(D305,'[6]Groupe de branches'!$Z$27:$AM$86,14,FALSE)</f>
        <v/>
      </c>
      <c r="V305" s="179" t="n">
        <v>2016</v>
      </c>
      <c r="W305" s="179">
        <f>VLOOKUP(D305,'[6]Table corresp.'!$M$4:$S$63,7,FALSE)</f>
        <v/>
      </c>
      <c r="X305" s="197">
        <f>IFERROR(G305/SUMIFS('[6]Comp2016-2017 (3)'!$I$5:$I$289,'[6]Comp2016-2017 (3)'!$A$5:$A$289,A305,'[6]Comp2016-2017 (3)'!$R$5:$R$289,V305),0)</f>
        <v/>
      </c>
      <c r="Y305" s="182">
        <f>IFERROR(IF(RIGHT(F305,3)="Exp",VLOOKUP(F305,#REF!,2,FALSE),VLOOKUP(F305,#REF!,9,FALSE)),1)</f>
        <v/>
      </c>
      <c r="Z305" s="197">
        <f>Y305/SUMIFS($Y$4:$Y$1116,$V$4:$V$1116,V305,$A$4:$A$1116,A305)</f>
        <v/>
      </c>
      <c r="AA305" s="181">
        <f>X305*Z305</f>
        <v/>
      </c>
      <c r="AB305" s="183">
        <f>IFERROR(SUMIFS('[6]Comp2016-2017 (3)'!$G$5:$G$289,'[6]Comp2016-2017 (3)'!$A$5:$A$289,A305,'[6]Comp2016-2017 (3)'!$R$5:$R$289,V305)*AA305/SUMIFS($AA$4:$AA$1116,$A$4:$A$1116,A305,$V$4:$V$1116,V305),0)</f>
        <v/>
      </c>
      <c r="AC305" s="183">
        <f>IF($W305=AC$3,$AB305,IF(NOT($W305=0),"",SUMIFS('Val-Vol (2)'!AC$4:AC$1116,'Val-Vol (2)'!$A$4:$A$1116,$D305,'Val-Vol (2)'!$V$4:$V$1116,$V305)/SUMIFS('[6]Comp2016-2017 (3)'!$G$5:$G$289,'[6]Comp2016-2017 (3)'!$A$5:$A$289,$D305,'[6]Comp2016-2017 (3)'!$R$5:$R$289,$V305)*$AB305))</f>
        <v/>
      </c>
      <c r="AD305" s="183">
        <f>IF($W305=AD$3,$AB305,IF(NOT($W305=0),"",SUMIFS('Val-Vol (2)'!AD$4:AD$1116,'Val-Vol (2)'!$A$4:$A$1116,$D305,'Val-Vol (2)'!$V$4:$V$1116,$V305)/SUMIFS('[6]Comp2016-2017 (3)'!$G$5:$G$289,'[6]Comp2016-2017 (3)'!$A$5:$A$289,$D305,'[6]Comp2016-2017 (3)'!$R$5:$R$289,$V305)*$AB305))</f>
        <v/>
      </c>
      <c r="AE305" s="183">
        <f>IF($W305=AE$3,$AB305,IF(NOT($W305=0),"",SUMIFS('Val-Vol (2)'!AE$4:AE$1116,'Val-Vol (2)'!$A$4:$A$1116,$D305,'Val-Vol (2)'!$V$4:$V$1116,$V305)/SUMIFS('[6]Comp2016-2017 (3)'!$G$5:$G$289,'[6]Comp2016-2017 (3)'!$A$5:$A$289,$D305,'[6]Comp2016-2017 (3)'!$R$5:$R$289,$V305)*$AB305))</f>
        <v/>
      </c>
      <c r="AF305" s="183">
        <f>IF($W305=AF$3,$AB305,IF(NOT($W305=0),"",SUMIFS('Val-Vol (2)'!AF$4:AF$1116,'Val-Vol (2)'!$A$4:$A$1116,$D305,'Val-Vol (2)'!$V$4:$V$1116,$V305)/SUMIFS('[6]Comp2016-2017 (3)'!$G$5:$G$289,'[6]Comp2016-2017 (3)'!$A$5:$A$289,$D305,'[6]Comp2016-2017 (3)'!$R$5:$R$289,$V305)*$AB305))</f>
        <v/>
      </c>
      <c r="AG305" s="183">
        <f>IF($W305=AG$3,$AB305,IF(NOT($W305=0),"",SUMIFS('Val-Vol (2)'!AG$4:AG$1116,'Val-Vol (2)'!$A$4:$A$1116,$D305,'Val-Vol (2)'!$V$4:$V$1116,$V305)/SUMIFS('[6]Comp2016-2017 (3)'!$G$5:$G$289,'[6]Comp2016-2017 (3)'!$A$5:$A$289,$D305,'[6]Comp2016-2017 (3)'!$R$5:$R$289,$V305)*$AB305))</f>
        <v/>
      </c>
      <c r="AH305" s="183">
        <f>IF($W305=AH$3,$AB305,IF(NOT($W305=0),"",SUMIFS('Val-Vol (2)'!AH$4:AH$1116,'Val-Vol (2)'!$A$4:$A$1116,$D305,'Val-Vol (2)'!$V$4:$V$1116,$V305)/SUMIFS('[6]Comp2016-2017 (3)'!$G$5:$G$289,'[6]Comp2016-2017 (3)'!$A$5:$A$289,$D305,'[6]Comp2016-2017 (3)'!$R$5:$R$289,$V305)*$AB305))</f>
        <v/>
      </c>
      <c r="AI305" s="183">
        <f>IF($W305=AI$3,$AB305,IF(NOT($W305=0),"",SUMIFS('Val-Vol (2)'!AI$4:AI$1116,'Val-Vol (2)'!$A$4:$A$1116,$D305,'Val-Vol (2)'!$V$4:$V$1116,$V305)/SUMIFS('[6]Comp2016-2017 (3)'!$G$5:$G$289,'[6]Comp2016-2017 (3)'!$A$5:$A$289,$D305,'[6]Comp2016-2017 (3)'!$R$5:$R$289,$V305)*$AB305))</f>
        <v/>
      </c>
      <c r="AJ305" s="183">
        <f>IF($W305=AJ$3,$AB305,IF(NOT($W305=0),"",SUMIFS('Val-Vol (2)'!AJ$4:AJ$1116,'Val-Vol (2)'!$A$4:$A$1116,$D305,'Val-Vol (2)'!$V$4:$V$1116,$V305)/SUMIFS('[6]Comp2016-2017 (3)'!$G$5:$G$289,'[6]Comp2016-2017 (3)'!$A$5:$A$289,$D305,'[6]Comp2016-2017 (3)'!$R$5:$R$289,$V305)*$AB305))</f>
        <v/>
      </c>
      <c r="AK305" s="183">
        <f>SUM(AC305:AJ305)-AB305</f>
        <v/>
      </c>
      <c r="AL305" s="179">
        <f>IF(A305=D305,"remplir à la main","")</f>
        <v/>
      </c>
      <c r="AM305" s="179">
        <f>VLOOKUP(A305,'[6]Table corresp.'!$M$4:$U$63,8,FALSE)</f>
        <v/>
      </c>
      <c r="AN305" s="179">
        <f>VLOOKUP(D305,'[6]Table corresp.'!$M$4:$U$63,9,FALSE)</f>
        <v/>
      </c>
    </row>
    <row r="306">
      <c r="A306" s="179" t="inlineStr">
        <is>
          <t>61 - Commerce de gros de produits bois</t>
        </is>
      </c>
      <c r="B306" s="179">
        <f>VLOOKUP(LEFT(A306,3),'[6]Table corresp.'!$A$4:$D$63,3,FALSE)</f>
        <v/>
      </c>
      <c r="C306" s="179">
        <f>VLOOKUP(A306,'[6]Table corresp.'!$M$4:$P$63,4,FALSE)</f>
        <v/>
      </c>
      <c r="D306" s="179" t="inlineStr">
        <is>
          <t>55 - Agencement de lieux de vente</t>
        </is>
      </c>
      <c r="E306" s="179">
        <f>VLOOKUP(LEFT(D306,3),'[6]Table corresp.'!$A$4:$D$63,4,FALSE)</f>
        <v/>
      </c>
      <c r="F306" s="179">
        <f>LEFT(A306,3)&amp;" - "&amp;LEFT(D306,3)</f>
        <v/>
      </c>
      <c r="G306" s="195" t="n">
        <v>135935.2523869698</v>
      </c>
      <c r="H306" s="195" t="n">
        <v>0</v>
      </c>
      <c r="I306" s="195" t="n">
        <v>135935.2523869698</v>
      </c>
      <c r="J306" s="195" t="n">
        <v>0</v>
      </c>
      <c r="K306" s="195" t="n">
        <v>0</v>
      </c>
      <c r="L306" s="195" t="n">
        <v>0</v>
      </c>
      <c r="M306" s="195" t="n">
        <v>0</v>
      </c>
      <c r="N306" s="195" t="n">
        <v>0</v>
      </c>
      <c r="O306" s="195" t="n">
        <v>0</v>
      </c>
      <c r="P306" s="195" t="n">
        <v>0</v>
      </c>
      <c r="Q306" s="195" t="n">
        <v>0</v>
      </c>
      <c r="R306" s="195" t="n">
        <v>0</v>
      </c>
      <c r="S306" s="196" t="n"/>
      <c r="T306" s="179">
        <f>VLOOKUP(A306,'[6]Groupe de branches'!$Z$27:$AM$86,14,FALSE)</f>
        <v/>
      </c>
      <c r="U306" s="179">
        <f>VLOOKUP(D306,'[6]Groupe de branches'!$Z$27:$AM$86,14,FALSE)</f>
        <v/>
      </c>
      <c r="V306" s="179" t="n">
        <v>2016</v>
      </c>
      <c r="W306" s="179">
        <f>VLOOKUP(D306,'[6]Table corresp.'!$M$4:$S$63,7,FALSE)</f>
        <v/>
      </c>
      <c r="X306" s="197">
        <f>IFERROR(G306/SUMIFS('[6]Comp2016-2017 (3)'!$I$5:$I$289,'[6]Comp2016-2017 (3)'!$A$5:$A$289,A306,'[6]Comp2016-2017 (3)'!$R$5:$R$289,V306),0)</f>
        <v/>
      </c>
      <c r="Y306" s="182">
        <f>IFERROR(IF(RIGHT(F306,3)="Exp",VLOOKUP(F306,#REF!,2,FALSE),VLOOKUP(F306,#REF!,9,FALSE)),1)</f>
        <v/>
      </c>
      <c r="Z306" s="197">
        <f>Y306/SUMIFS($Y$4:$Y$1116,$V$4:$V$1116,V306,$A$4:$A$1116,A306)</f>
        <v/>
      </c>
      <c r="AA306" s="181">
        <f>X306*Z306</f>
        <v/>
      </c>
      <c r="AB306" s="183">
        <f>IFERROR(SUMIFS('[6]Comp2016-2017 (3)'!$G$5:$G$289,'[6]Comp2016-2017 (3)'!$A$5:$A$289,A306,'[6]Comp2016-2017 (3)'!$R$5:$R$289,V306)*AA306/SUMIFS($AA$4:$AA$1116,$A$4:$A$1116,A306,$V$4:$V$1116,V306),0)</f>
        <v/>
      </c>
      <c r="AC306" s="183">
        <f>IF($W306=AC$3,$AB306,IF(NOT($W306=0),"",SUMIFS('Val-Vol (2)'!AC$4:AC$1116,'Val-Vol (2)'!$A$4:$A$1116,$D306,'Val-Vol (2)'!$V$4:$V$1116,$V306)/SUMIFS('[6]Comp2016-2017 (3)'!$G$5:$G$289,'[6]Comp2016-2017 (3)'!$A$5:$A$289,$D306,'[6]Comp2016-2017 (3)'!$R$5:$R$289,$V306)*$AB306))</f>
        <v/>
      </c>
      <c r="AD306" s="183">
        <f>IF($W306=AD$3,$AB306,IF(NOT($W306=0),"",SUMIFS('Val-Vol (2)'!AD$4:AD$1116,'Val-Vol (2)'!$A$4:$A$1116,$D306,'Val-Vol (2)'!$V$4:$V$1116,$V306)/SUMIFS('[6]Comp2016-2017 (3)'!$G$5:$G$289,'[6]Comp2016-2017 (3)'!$A$5:$A$289,$D306,'[6]Comp2016-2017 (3)'!$R$5:$R$289,$V306)*$AB306))</f>
        <v/>
      </c>
      <c r="AE306" s="183">
        <f>IF($W306=AE$3,$AB306,IF(NOT($W306=0),"",SUMIFS('Val-Vol (2)'!AE$4:AE$1116,'Val-Vol (2)'!$A$4:$A$1116,$D306,'Val-Vol (2)'!$V$4:$V$1116,$V306)/SUMIFS('[6]Comp2016-2017 (3)'!$G$5:$G$289,'[6]Comp2016-2017 (3)'!$A$5:$A$289,$D306,'[6]Comp2016-2017 (3)'!$R$5:$R$289,$V306)*$AB306))</f>
        <v/>
      </c>
      <c r="AF306" s="183">
        <f>IF($W306=AF$3,$AB306,IF(NOT($W306=0),"",SUMIFS('Val-Vol (2)'!AF$4:AF$1116,'Val-Vol (2)'!$A$4:$A$1116,$D306,'Val-Vol (2)'!$V$4:$V$1116,$V306)/SUMIFS('[6]Comp2016-2017 (3)'!$G$5:$G$289,'[6]Comp2016-2017 (3)'!$A$5:$A$289,$D306,'[6]Comp2016-2017 (3)'!$R$5:$R$289,$V306)*$AB306))</f>
        <v/>
      </c>
      <c r="AG306" s="183">
        <f>IF($W306=AG$3,$AB306,IF(NOT($W306=0),"",SUMIFS('Val-Vol (2)'!AG$4:AG$1116,'Val-Vol (2)'!$A$4:$A$1116,$D306,'Val-Vol (2)'!$V$4:$V$1116,$V306)/SUMIFS('[6]Comp2016-2017 (3)'!$G$5:$G$289,'[6]Comp2016-2017 (3)'!$A$5:$A$289,$D306,'[6]Comp2016-2017 (3)'!$R$5:$R$289,$V306)*$AB306))</f>
        <v/>
      </c>
      <c r="AH306" s="183">
        <f>IF($W306=AH$3,$AB306,IF(NOT($W306=0),"",SUMIFS('Val-Vol (2)'!AH$4:AH$1116,'Val-Vol (2)'!$A$4:$A$1116,$D306,'Val-Vol (2)'!$V$4:$V$1116,$V306)/SUMIFS('[6]Comp2016-2017 (3)'!$G$5:$G$289,'[6]Comp2016-2017 (3)'!$A$5:$A$289,$D306,'[6]Comp2016-2017 (3)'!$R$5:$R$289,$V306)*$AB306))</f>
        <v/>
      </c>
      <c r="AI306" s="183">
        <f>IF($W306=AI$3,$AB306,IF(NOT($W306=0),"",SUMIFS('Val-Vol (2)'!AI$4:AI$1116,'Val-Vol (2)'!$A$4:$A$1116,$D306,'Val-Vol (2)'!$V$4:$V$1116,$V306)/SUMIFS('[6]Comp2016-2017 (3)'!$G$5:$G$289,'[6]Comp2016-2017 (3)'!$A$5:$A$289,$D306,'[6]Comp2016-2017 (3)'!$R$5:$R$289,$V306)*$AB306))</f>
        <v/>
      </c>
      <c r="AJ306" s="183">
        <f>IF($W306=AJ$3,$AB306,IF(NOT($W306=0),"",SUMIFS('Val-Vol (2)'!AJ$4:AJ$1116,'Val-Vol (2)'!$A$4:$A$1116,$D306,'Val-Vol (2)'!$V$4:$V$1116,$V306)/SUMIFS('[6]Comp2016-2017 (3)'!$G$5:$G$289,'[6]Comp2016-2017 (3)'!$A$5:$A$289,$D306,'[6]Comp2016-2017 (3)'!$R$5:$R$289,$V306)*$AB306))</f>
        <v/>
      </c>
      <c r="AK306" s="183">
        <f>SUM(AC306:AJ306)-AB306</f>
        <v/>
      </c>
      <c r="AL306" s="179">
        <f>IF(A306=D306,"remplir à la main","")</f>
        <v/>
      </c>
      <c r="AM306" s="179">
        <f>VLOOKUP(A306,'[6]Table corresp.'!$M$4:$U$63,8,FALSE)</f>
        <v/>
      </c>
      <c r="AN306" s="179">
        <f>VLOOKUP(D306,'[6]Table corresp.'!$M$4:$U$63,9,FALSE)</f>
        <v/>
      </c>
    </row>
    <row r="307">
      <c r="A307" s="179" t="inlineStr">
        <is>
          <t>61 - Commerce de gros de produits bois</t>
        </is>
      </c>
      <c r="B307" s="179">
        <f>VLOOKUP(LEFT(A307,3),'[6]Table corresp.'!$A$4:$D$63,3,FALSE)</f>
        <v/>
      </c>
      <c r="C307" s="179">
        <f>VLOOKUP(A307,'[6]Table corresp.'!$M$4:$P$63,4,FALSE)</f>
        <v/>
      </c>
      <c r="D307" s="179" t="inlineStr">
        <is>
          <t>56 - Travaux de revêtement des sols et des murs</t>
        </is>
      </c>
      <c r="E307" s="179">
        <f>VLOOKUP(LEFT(D307,3),'[6]Table corresp.'!$A$4:$D$63,4,FALSE)</f>
        <v/>
      </c>
      <c r="F307" s="179">
        <f>LEFT(A307,3)&amp;" - "&amp;LEFT(D307,3)</f>
        <v/>
      </c>
      <c r="G307" s="195" t="n">
        <v>13140.27909892549</v>
      </c>
      <c r="H307" s="195" t="n">
        <v>0</v>
      </c>
      <c r="I307" s="195" t="n">
        <v>13140.27909892549</v>
      </c>
      <c r="J307" s="195" t="n">
        <v>0</v>
      </c>
      <c r="K307" s="195" t="n">
        <v>0</v>
      </c>
      <c r="L307" s="195" t="n">
        <v>0</v>
      </c>
      <c r="M307" s="195" t="n">
        <v>0</v>
      </c>
      <c r="N307" s="195" t="n">
        <v>0</v>
      </c>
      <c r="O307" s="195" t="n">
        <v>0</v>
      </c>
      <c r="P307" s="195" t="n">
        <v>0</v>
      </c>
      <c r="Q307" s="195" t="n">
        <v>0</v>
      </c>
      <c r="R307" s="195" t="n">
        <v>0</v>
      </c>
      <c r="S307" s="196" t="n"/>
      <c r="T307" s="179">
        <f>VLOOKUP(A307,'[6]Groupe de branches'!$Z$27:$AM$86,14,FALSE)</f>
        <v/>
      </c>
      <c r="U307" s="179">
        <f>VLOOKUP(D307,'[6]Groupe de branches'!$Z$27:$AM$86,14,FALSE)</f>
        <v/>
      </c>
      <c r="V307" s="179" t="n">
        <v>2016</v>
      </c>
      <c r="W307" s="179">
        <f>VLOOKUP(D307,'[6]Table corresp.'!$M$4:$S$63,7,FALSE)</f>
        <v/>
      </c>
      <c r="X307" s="197">
        <f>IFERROR(G307/SUMIFS('[6]Comp2016-2017 (3)'!$I$5:$I$289,'[6]Comp2016-2017 (3)'!$A$5:$A$289,A307,'[6]Comp2016-2017 (3)'!$R$5:$R$289,V307),0)</f>
        <v/>
      </c>
      <c r="Y307" s="182">
        <f>IFERROR(IF(RIGHT(F307,3)="Exp",VLOOKUP(F307,#REF!,2,FALSE),VLOOKUP(F307,#REF!,9,FALSE)),1)</f>
        <v/>
      </c>
      <c r="Z307" s="197">
        <f>Y307/SUMIFS($Y$4:$Y$1116,$V$4:$V$1116,V307,$A$4:$A$1116,A307)</f>
        <v/>
      </c>
      <c r="AA307" s="181">
        <f>X307*Z307</f>
        <v/>
      </c>
      <c r="AB307" s="183">
        <f>IFERROR(SUMIFS('[6]Comp2016-2017 (3)'!$G$5:$G$289,'[6]Comp2016-2017 (3)'!$A$5:$A$289,A307,'[6]Comp2016-2017 (3)'!$R$5:$R$289,V307)*AA307/SUMIFS($AA$4:$AA$1116,$A$4:$A$1116,A307,$V$4:$V$1116,V307),0)</f>
        <v/>
      </c>
      <c r="AC307" s="183">
        <f>IF($W307=AC$3,$AB307,IF(NOT($W307=0),"",SUMIFS('Val-Vol (2)'!AC$4:AC$1116,'Val-Vol (2)'!$A$4:$A$1116,$D307,'Val-Vol (2)'!$V$4:$V$1116,$V307)/SUMIFS('[6]Comp2016-2017 (3)'!$G$5:$G$289,'[6]Comp2016-2017 (3)'!$A$5:$A$289,$D307,'[6]Comp2016-2017 (3)'!$R$5:$R$289,$V307)*$AB307))</f>
        <v/>
      </c>
      <c r="AD307" s="183">
        <f>IF($W307=AD$3,$AB307,IF(NOT($W307=0),"",SUMIFS('Val-Vol (2)'!AD$4:AD$1116,'Val-Vol (2)'!$A$4:$A$1116,$D307,'Val-Vol (2)'!$V$4:$V$1116,$V307)/SUMIFS('[6]Comp2016-2017 (3)'!$G$5:$G$289,'[6]Comp2016-2017 (3)'!$A$5:$A$289,$D307,'[6]Comp2016-2017 (3)'!$R$5:$R$289,$V307)*$AB307))</f>
        <v/>
      </c>
      <c r="AE307" s="183">
        <f>IF($W307=AE$3,$AB307,IF(NOT($W307=0),"",SUMIFS('Val-Vol (2)'!AE$4:AE$1116,'Val-Vol (2)'!$A$4:$A$1116,$D307,'Val-Vol (2)'!$V$4:$V$1116,$V307)/SUMIFS('[6]Comp2016-2017 (3)'!$G$5:$G$289,'[6]Comp2016-2017 (3)'!$A$5:$A$289,$D307,'[6]Comp2016-2017 (3)'!$R$5:$R$289,$V307)*$AB307))</f>
        <v/>
      </c>
      <c r="AF307" s="183">
        <f>IF($W307=AF$3,$AB307,IF(NOT($W307=0),"",SUMIFS('Val-Vol (2)'!AF$4:AF$1116,'Val-Vol (2)'!$A$4:$A$1116,$D307,'Val-Vol (2)'!$V$4:$V$1116,$V307)/SUMIFS('[6]Comp2016-2017 (3)'!$G$5:$G$289,'[6]Comp2016-2017 (3)'!$A$5:$A$289,$D307,'[6]Comp2016-2017 (3)'!$R$5:$R$289,$V307)*$AB307))</f>
        <v/>
      </c>
      <c r="AG307" s="183">
        <f>IF($W307=AG$3,$AB307,IF(NOT($W307=0),"",SUMIFS('Val-Vol (2)'!AG$4:AG$1116,'Val-Vol (2)'!$A$4:$A$1116,$D307,'Val-Vol (2)'!$V$4:$V$1116,$V307)/SUMIFS('[6]Comp2016-2017 (3)'!$G$5:$G$289,'[6]Comp2016-2017 (3)'!$A$5:$A$289,$D307,'[6]Comp2016-2017 (3)'!$R$5:$R$289,$V307)*$AB307))</f>
        <v/>
      </c>
      <c r="AH307" s="183">
        <f>IF($W307=AH$3,$AB307,IF(NOT($W307=0),"",SUMIFS('Val-Vol (2)'!AH$4:AH$1116,'Val-Vol (2)'!$A$4:$A$1116,$D307,'Val-Vol (2)'!$V$4:$V$1116,$V307)/SUMIFS('[6]Comp2016-2017 (3)'!$G$5:$G$289,'[6]Comp2016-2017 (3)'!$A$5:$A$289,$D307,'[6]Comp2016-2017 (3)'!$R$5:$R$289,$V307)*$AB307))</f>
        <v/>
      </c>
      <c r="AI307" s="183">
        <f>IF($W307=AI$3,$AB307,IF(NOT($W307=0),"",SUMIFS('Val-Vol (2)'!AI$4:AI$1116,'Val-Vol (2)'!$A$4:$A$1116,$D307,'Val-Vol (2)'!$V$4:$V$1116,$V307)/SUMIFS('[6]Comp2016-2017 (3)'!$G$5:$G$289,'[6]Comp2016-2017 (3)'!$A$5:$A$289,$D307,'[6]Comp2016-2017 (3)'!$R$5:$R$289,$V307)*$AB307))</f>
        <v/>
      </c>
      <c r="AJ307" s="183">
        <f>IF($W307=AJ$3,$AB307,IF(NOT($W307=0),"",SUMIFS('Val-Vol (2)'!AJ$4:AJ$1116,'Val-Vol (2)'!$A$4:$A$1116,$D307,'Val-Vol (2)'!$V$4:$V$1116,$V307)/SUMIFS('[6]Comp2016-2017 (3)'!$G$5:$G$289,'[6]Comp2016-2017 (3)'!$A$5:$A$289,$D307,'[6]Comp2016-2017 (3)'!$R$5:$R$289,$V307)*$AB307))</f>
        <v/>
      </c>
      <c r="AK307" s="183">
        <f>SUM(AC307:AJ307)-AB307</f>
        <v/>
      </c>
      <c r="AL307" s="179">
        <f>IF(A307=D307,"remplir à la main","")</f>
        <v/>
      </c>
      <c r="AM307" s="179">
        <f>VLOOKUP(A307,'[6]Table corresp.'!$M$4:$U$63,8,FALSE)</f>
        <v/>
      </c>
      <c r="AN307" s="179">
        <f>VLOOKUP(D307,'[6]Table corresp.'!$M$4:$U$63,9,FALSE)</f>
        <v/>
      </c>
    </row>
    <row r="308">
      <c r="A308" s="179" t="inlineStr">
        <is>
          <t>61 - Commerce de gros de produits bois</t>
        </is>
      </c>
      <c r="B308" s="179">
        <f>VLOOKUP(LEFT(A308,3),'[6]Table corresp.'!$A$4:$D$63,3,FALSE)</f>
        <v/>
      </c>
      <c r="C308" s="179">
        <f>VLOOKUP(A308,'[6]Table corresp.'!$M$4:$P$63,4,FALSE)</f>
        <v/>
      </c>
      <c r="D308" s="179" t="inlineStr">
        <is>
          <t>57 - Travaux de charpente</t>
        </is>
      </c>
      <c r="E308" s="179">
        <f>VLOOKUP(LEFT(D308,3),'[6]Table corresp.'!$A$4:$D$63,4,FALSE)</f>
        <v/>
      </c>
      <c r="F308" s="179">
        <f>LEFT(A308,3)&amp;" - "&amp;LEFT(D308,3)</f>
        <v/>
      </c>
      <c r="G308" s="195" t="n">
        <v>429910.1574937305</v>
      </c>
      <c r="H308" s="195" t="n">
        <v>0</v>
      </c>
      <c r="I308" s="195" t="n">
        <v>429910.1574937305</v>
      </c>
      <c r="J308" s="195" t="n">
        <v>0</v>
      </c>
      <c r="K308" s="195" t="n">
        <v>0</v>
      </c>
      <c r="L308" s="195" t="n">
        <v>0</v>
      </c>
      <c r="M308" s="195" t="n">
        <v>0</v>
      </c>
      <c r="N308" s="195" t="n">
        <v>0</v>
      </c>
      <c r="O308" s="195" t="n">
        <v>0</v>
      </c>
      <c r="P308" s="195" t="n">
        <v>0</v>
      </c>
      <c r="Q308" s="195" t="n">
        <v>0</v>
      </c>
      <c r="R308" s="195" t="n">
        <v>0</v>
      </c>
      <c r="S308" s="196" t="n"/>
      <c r="T308" s="179">
        <f>VLOOKUP(A308,'[6]Groupe de branches'!$Z$27:$AM$86,14,FALSE)</f>
        <v/>
      </c>
      <c r="U308" s="179">
        <f>VLOOKUP(D308,'[6]Groupe de branches'!$Z$27:$AM$86,14,FALSE)</f>
        <v/>
      </c>
      <c r="V308" s="179" t="n">
        <v>2016</v>
      </c>
      <c r="W308" s="179">
        <f>VLOOKUP(D308,'[6]Table corresp.'!$M$4:$S$63,7,FALSE)</f>
        <v/>
      </c>
      <c r="X308" s="197">
        <f>IFERROR(G308/SUMIFS('[6]Comp2016-2017 (3)'!$I$5:$I$289,'[6]Comp2016-2017 (3)'!$A$5:$A$289,A308,'[6]Comp2016-2017 (3)'!$R$5:$R$289,V308),0)</f>
        <v/>
      </c>
      <c r="Y308" s="182">
        <f>IFERROR(IF(RIGHT(F308,3)="Exp",VLOOKUP(F308,#REF!,2,FALSE),VLOOKUP(F308,#REF!,9,FALSE)),1)</f>
        <v/>
      </c>
      <c r="Z308" s="197">
        <f>Y308/SUMIFS($Y$4:$Y$1116,$V$4:$V$1116,V308,$A$4:$A$1116,A308)</f>
        <v/>
      </c>
      <c r="AA308" s="181">
        <f>X308*Z308</f>
        <v/>
      </c>
      <c r="AB308" s="183">
        <f>IFERROR(SUMIFS('[6]Comp2016-2017 (3)'!$G$5:$G$289,'[6]Comp2016-2017 (3)'!$A$5:$A$289,A308,'[6]Comp2016-2017 (3)'!$R$5:$R$289,V308)*AA308/SUMIFS($AA$4:$AA$1116,$A$4:$A$1116,A308,$V$4:$V$1116,V308),0)</f>
        <v/>
      </c>
      <c r="AC308" s="183">
        <f>IF($W308=AC$3,$AB308,IF(NOT($W308=0),"",SUMIFS('Val-Vol (2)'!AC$4:AC$1116,'Val-Vol (2)'!$A$4:$A$1116,$D308,'Val-Vol (2)'!$V$4:$V$1116,$V308)/SUMIFS('[6]Comp2016-2017 (3)'!$G$5:$G$289,'[6]Comp2016-2017 (3)'!$A$5:$A$289,$D308,'[6]Comp2016-2017 (3)'!$R$5:$R$289,$V308)*$AB308))</f>
        <v/>
      </c>
      <c r="AD308" s="183">
        <f>IF($W308=AD$3,$AB308,IF(NOT($W308=0),"",SUMIFS('Val-Vol (2)'!AD$4:AD$1116,'Val-Vol (2)'!$A$4:$A$1116,$D308,'Val-Vol (2)'!$V$4:$V$1116,$V308)/SUMIFS('[6]Comp2016-2017 (3)'!$G$5:$G$289,'[6]Comp2016-2017 (3)'!$A$5:$A$289,$D308,'[6]Comp2016-2017 (3)'!$R$5:$R$289,$V308)*$AB308))</f>
        <v/>
      </c>
      <c r="AE308" s="183">
        <f>IF($W308=AE$3,$AB308,IF(NOT($W308=0),"",SUMIFS('Val-Vol (2)'!AE$4:AE$1116,'Val-Vol (2)'!$A$4:$A$1116,$D308,'Val-Vol (2)'!$V$4:$V$1116,$V308)/SUMIFS('[6]Comp2016-2017 (3)'!$G$5:$G$289,'[6]Comp2016-2017 (3)'!$A$5:$A$289,$D308,'[6]Comp2016-2017 (3)'!$R$5:$R$289,$V308)*$AB308))</f>
        <v/>
      </c>
      <c r="AF308" s="183">
        <f>IF($W308=AF$3,$AB308,IF(NOT($W308=0),"",SUMIFS('Val-Vol (2)'!AF$4:AF$1116,'Val-Vol (2)'!$A$4:$A$1116,$D308,'Val-Vol (2)'!$V$4:$V$1116,$V308)/SUMIFS('[6]Comp2016-2017 (3)'!$G$5:$G$289,'[6]Comp2016-2017 (3)'!$A$5:$A$289,$D308,'[6]Comp2016-2017 (3)'!$R$5:$R$289,$V308)*$AB308))</f>
        <v/>
      </c>
      <c r="AG308" s="183">
        <f>IF($W308=AG$3,$AB308,IF(NOT($W308=0),"",SUMIFS('Val-Vol (2)'!AG$4:AG$1116,'Val-Vol (2)'!$A$4:$A$1116,$D308,'Val-Vol (2)'!$V$4:$V$1116,$V308)/SUMIFS('[6]Comp2016-2017 (3)'!$G$5:$G$289,'[6]Comp2016-2017 (3)'!$A$5:$A$289,$D308,'[6]Comp2016-2017 (3)'!$R$5:$R$289,$V308)*$AB308))</f>
        <v/>
      </c>
      <c r="AH308" s="183">
        <f>IF($W308=AH$3,$AB308,IF(NOT($W308=0),"",SUMIFS('Val-Vol (2)'!AH$4:AH$1116,'Val-Vol (2)'!$A$4:$A$1116,$D308,'Val-Vol (2)'!$V$4:$V$1116,$V308)/SUMIFS('[6]Comp2016-2017 (3)'!$G$5:$G$289,'[6]Comp2016-2017 (3)'!$A$5:$A$289,$D308,'[6]Comp2016-2017 (3)'!$R$5:$R$289,$V308)*$AB308))</f>
        <v/>
      </c>
      <c r="AI308" s="183">
        <f>IF($W308=AI$3,$AB308,IF(NOT($W308=0),"",SUMIFS('Val-Vol (2)'!AI$4:AI$1116,'Val-Vol (2)'!$A$4:$A$1116,$D308,'Val-Vol (2)'!$V$4:$V$1116,$V308)/SUMIFS('[6]Comp2016-2017 (3)'!$G$5:$G$289,'[6]Comp2016-2017 (3)'!$A$5:$A$289,$D308,'[6]Comp2016-2017 (3)'!$R$5:$R$289,$V308)*$AB308))</f>
        <v/>
      </c>
      <c r="AJ308" s="183">
        <f>IF($W308=AJ$3,$AB308,IF(NOT($W308=0),"",SUMIFS('Val-Vol (2)'!AJ$4:AJ$1116,'Val-Vol (2)'!$A$4:$A$1116,$D308,'Val-Vol (2)'!$V$4:$V$1116,$V308)/SUMIFS('[6]Comp2016-2017 (3)'!$G$5:$G$289,'[6]Comp2016-2017 (3)'!$A$5:$A$289,$D308,'[6]Comp2016-2017 (3)'!$R$5:$R$289,$V308)*$AB308))</f>
        <v/>
      </c>
      <c r="AK308" s="183">
        <f>SUM(AC308:AJ308)-AB308</f>
        <v/>
      </c>
      <c r="AL308" s="179">
        <f>IF(A308=D308,"remplir à la main","")</f>
        <v/>
      </c>
      <c r="AM308" s="179">
        <f>VLOOKUP(A308,'[6]Table corresp.'!$M$4:$U$63,8,FALSE)</f>
        <v/>
      </c>
      <c r="AN308" s="179">
        <f>VLOOKUP(D308,'[6]Table corresp.'!$M$4:$U$63,9,FALSE)</f>
        <v/>
      </c>
    </row>
    <row r="309">
      <c r="A309" s="179" t="inlineStr">
        <is>
          <t>61 - Commerce de gros de produits bois</t>
        </is>
      </c>
      <c r="B309" s="179">
        <f>VLOOKUP(LEFT(A309,3),'[6]Table corresp.'!$A$4:$D$63,3,FALSE)</f>
        <v/>
      </c>
      <c r="C309" s="179">
        <f>VLOOKUP(A309,'[6]Table corresp.'!$M$4:$P$63,4,FALSE)</f>
        <v/>
      </c>
      <c r="D309" s="179" t="inlineStr">
        <is>
          <t>58 - Travaux de couverture par éléments</t>
        </is>
      </c>
      <c r="E309" s="179">
        <f>VLOOKUP(LEFT(D309,3),'[6]Table corresp.'!$A$4:$D$63,4,FALSE)</f>
        <v/>
      </c>
      <c r="F309" s="179">
        <f>LEFT(A309,3)&amp;" - "&amp;LEFT(D309,3)</f>
        <v/>
      </c>
      <c r="G309" s="195" t="n">
        <v>37764.67431753753</v>
      </c>
      <c r="H309" s="195" t="n">
        <v>0</v>
      </c>
      <c r="I309" s="195" t="n">
        <v>37764.67431753753</v>
      </c>
      <c r="J309" s="195" t="n">
        <v>0</v>
      </c>
      <c r="K309" s="195" t="n">
        <v>0</v>
      </c>
      <c r="L309" s="195" t="n">
        <v>0</v>
      </c>
      <c r="M309" s="195" t="n">
        <v>0</v>
      </c>
      <c r="N309" s="195" t="n">
        <v>0</v>
      </c>
      <c r="O309" s="195" t="n">
        <v>0</v>
      </c>
      <c r="P309" s="195" t="n">
        <v>0</v>
      </c>
      <c r="Q309" s="195" t="n">
        <v>0</v>
      </c>
      <c r="R309" s="195" t="n">
        <v>0</v>
      </c>
      <c r="S309" s="196" t="n"/>
      <c r="T309" s="179">
        <f>VLOOKUP(A309,'[6]Groupe de branches'!$Z$27:$AM$86,14,FALSE)</f>
        <v/>
      </c>
      <c r="U309" s="179">
        <f>VLOOKUP(D309,'[6]Groupe de branches'!$Z$27:$AM$86,14,FALSE)</f>
        <v/>
      </c>
      <c r="V309" s="179" t="n">
        <v>2016</v>
      </c>
      <c r="W309" s="179">
        <f>VLOOKUP(D309,'[6]Table corresp.'!$M$4:$S$63,7,FALSE)</f>
        <v/>
      </c>
      <c r="X309" s="197">
        <f>IFERROR(G309/SUMIFS('[6]Comp2016-2017 (3)'!$I$5:$I$289,'[6]Comp2016-2017 (3)'!$A$5:$A$289,A309,'[6]Comp2016-2017 (3)'!$R$5:$R$289,V309),0)</f>
        <v/>
      </c>
      <c r="Y309" s="182">
        <f>IFERROR(IF(RIGHT(F309,3)="Exp",VLOOKUP(F309,#REF!,2,FALSE),VLOOKUP(F309,#REF!,9,FALSE)),1)</f>
        <v/>
      </c>
      <c r="Z309" s="197">
        <f>Y309/SUMIFS($Y$4:$Y$1116,$V$4:$V$1116,V309,$A$4:$A$1116,A309)</f>
        <v/>
      </c>
      <c r="AA309" s="181">
        <f>X309*Z309</f>
        <v/>
      </c>
      <c r="AB309" s="183">
        <f>IFERROR(SUMIFS('[6]Comp2016-2017 (3)'!$G$5:$G$289,'[6]Comp2016-2017 (3)'!$A$5:$A$289,A309,'[6]Comp2016-2017 (3)'!$R$5:$R$289,V309)*AA309/SUMIFS($AA$4:$AA$1116,$A$4:$A$1116,A309,$V$4:$V$1116,V309),0)</f>
        <v/>
      </c>
      <c r="AC309" s="183">
        <f>IF($W309=AC$3,$AB309,IF(NOT($W309=0),"",SUMIFS('Val-Vol (2)'!AC$4:AC$1116,'Val-Vol (2)'!$A$4:$A$1116,$D309,'Val-Vol (2)'!$V$4:$V$1116,$V309)/SUMIFS('[6]Comp2016-2017 (3)'!$G$5:$G$289,'[6]Comp2016-2017 (3)'!$A$5:$A$289,$D309,'[6]Comp2016-2017 (3)'!$R$5:$R$289,$V309)*$AB309))</f>
        <v/>
      </c>
      <c r="AD309" s="183">
        <f>IF($W309=AD$3,$AB309,IF(NOT($W309=0),"",SUMIFS('Val-Vol (2)'!AD$4:AD$1116,'Val-Vol (2)'!$A$4:$A$1116,$D309,'Val-Vol (2)'!$V$4:$V$1116,$V309)/SUMIFS('[6]Comp2016-2017 (3)'!$G$5:$G$289,'[6]Comp2016-2017 (3)'!$A$5:$A$289,$D309,'[6]Comp2016-2017 (3)'!$R$5:$R$289,$V309)*$AB309))</f>
        <v/>
      </c>
      <c r="AE309" s="183">
        <f>IF($W309=AE$3,$AB309,IF(NOT($W309=0),"",SUMIFS('Val-Vol (2)'!AE$4:AE$1116,'Val-Vol (2)'!$A$4:$A$1116,$D309,'Val-Vol (2)'!$V$4:$V$1116,$V309)/SUMIFS('[6]Comp2016-2017 (3)'!$G$5:$G$289,'[6]Comp2016-2017 (3)'!$A$5:$A$289,$D309,'[6]Comp2016-2017 (3)'!$R$5:$R$289,$V309)*$AB309))</f>
        <v/>
      </c>
      <c r="AF309" s="183">
        <f>IF($W309=AF$3,$AB309,IF(NOT($W309=0),"",SUMIFS('Val-Vol (2)'!AF$4:AF$1116,'Val-Vol (2)'!$A$4:$A$1116,$D309,'Val-Vol (2)'!$V$4:$V$1116,$V309)/SUMIFS('[6]Comp2016-2017 (3)'!$G$5:$G$289,'[6]Comp2016-2017 (3)'!$A$5:$A$289,$D309,'[6]Comp2016-2017 (3)'!$R$5:$R$289,$V309)*$AB309))</f>
        <v/>
      </c>
      <c r="AG309" s="183">
        <f>IF($W309=AG$3,$AB309,IF(NOT($W309=0),"",SUMIFS('Val-Vol (2)'!AG$4:AG$1116,'Val-Vol (2)'!$A$4:$A$1116,$D309,'Val-Vol (2)'!$V$4:$V$1116,$V309)/SUMIFS('[6]Comp2016-2017 (3)'!$G$5:$G$289,'[6]Comp2016-2017 (3)'!$A$5:$A$289,$D309,'[6]Comp2016-2017 (3)'!$R$5:$R$289,$V309)*$AB309))</f>
        <v/>
      </c>
      <c r="AH309" s="183">
        <f>IF($W309=AH$3,$AB309,IF(NOT($W309=0),"",SUMIFS('Val-Vol (2)'!AH$4:AH$1116,'Val-Vol (2)'!$A$4:$A$1116,$D309,'Val-Vol (2)'!$V$4:$V$1116,$V309)/SUMIFS('[6]Comp2016-2017 (3)'!$G$5:$G$289,'[6]Comp2016-2017 (3)'!$A$5:$A$289,$D309,'[6]Comp2016-2017 (3)'!$R$5:$R$289,$V309)*$AB309))</f>
        <v/>
      </c>
      <c r="AI309" s="183">
        <f>IF($W309=AI$3,$AB309,IF(NOT($W309=0),"",SUMIFS('Val-Vol (2)'!AI$4:AI$1116,'Val-Vol (2)'!$A$4:$A$1116,$D309,'Val-Vol (2)'!$V$4:$V$1116,$V309)/SUMIFS('[6]Comp2016-2017 (3)'!$G$5:$G$289,'[6]Comp2016-2017 (3)'!$A$5:$A$289,$D309,'[6]Comp2016-2017 (3)'!$R$5:$R$289,$V309)*$AB309))</f>
        <v/>
      </c>
      <c r="AJ309" s="183">
        <f>IF($W309=AJ$3,$AB309,IF(NOT($W309=0),"",SUMIFS('Val-Vol (2)'!AJ$4:AJ$1116,'Val-Vol (2)'!$A$4:$A$1116,$D309,'Val-Vol (2)'!$V$4:$V$1116,$V309)/SUMIFS('[6]Comp2016-2017 (3)'!$G$5:$G$289,'[6]Comp2016-2017 (3)'!$A$5:$A$289,$D309,'[6]Comp2016-2017 (3)'!$R$5:$R$289,$V309)*$AB309))</f>
        <v/>
      </c>
      <c r="AK309" s="183">
        <f>SUM(AC309:AJ309)-AB309</f>
        <v/>
      </c>
      <c r="AL309" s="179">
        <f>IF(A309=D309,"remplir à la main","")</f>
        <v/>
      </c>
      <c r="AM309" s="179">
        <f>VLOOKUP(A309,'[6]Table corresp.'!$M$4:$U$63,8,FALSE)</f>
        <v/>
      </c>
      <c r="AN309" s="179">
        <f>VLOOKUP(D309,'[6]Table corresp.'!$M$4:$U$63,9,FALSE)</f>
        <v/>
      </c>
    </row>
    <row r="310">
      <c r="A310" s="179" t="inlineStr">
        <is>
          <t>61 - Commerce de gros de produits bois</t>
        </is>
      </c>
      <c r="B310" s="179">
        <f>VLOOKUP(LEFT(A310,3),'[6]Table corresp.'!$A$4:$D$63,3,FALSE)</f>
        <v/>
      </c>
      <c r="C310" s="179">
        <f>VLOOKUP(A310,'[6]Table corresp.'!$M$4:$P$63,4,FALSE)</f>
        <v/>
      </c>
      <c r="D310" s="179" t="inlineStr">
        <is>
          <t>59 - Travaux de maçonnerie générale et gros œuvre de bâtiment</t>
        </is>
      </c>
      <c r="E310" s="179">
        <f>VLOOKUP(LEFT(D310,3),'[6]Table corresp.'!$A$4:$D$63,4,FALSE)</f>
        <v/>
      </c>
      <c r="F310" s="179">
        <f>LEFT(A310,3)&amp;" - "&amp;LEFT(D310,3)</f>
        <v/>
      </c>
      <c r="G310" s="195" t="n">
        <v>8641.032514164224</v>
      </c>
      <c r="H310" s="195" t="n">
        <v>0</v>
      </c>
      <c r="I310" s="195" t="n">
        <v>8641.032514164224</v>
      </c>
      <c r="J310" s="195" t="n">
        <v>0</v>
      </c>
      <c r="K310" s="195" t="n">
        <v>0</v>
      </c>
      <c r="L310" s="195" t="n">
        <v>0</v>
      </c>
      <c r="M310" s="195" t="n">
        <v>0</v>
      </c>
      <c r="N310" s="195" t="n">
        <v>0</v>
      </c>
      <c r="O310" s="195" t="n">
        <v>0</v>
      </c>
      <c r="P310" s="195" t="n">
        <v>0</v>
      </c>
      <c r="Q310" s="195" t="n">
        <v>0</v>
      </c>
      <c r="R310" s="195" t="n">
        <v>0</v>
      </c>
      <c r="S310" s="196" t="n"/>
      <c r="T310" s="179">
        <f>VLOOKUP(A310,'[6]Groupe de branches'!$Z$27:$AM$86,14,FALSE)</f>
        <v/>
      </c>
      <c r="U310" s="179">
        <f>VLOOKUP(D310,'[6]Groupe de branches'!$Z$27:$AM$86,14,FALSE)</f>
        <v/>
      </c>
      <c r="V310" s="179" t="n">
        <v>2016</v>
      </c>
      <c r="W310" s="179">
        <f>VLOOKUP(D310,'[6]Table corresp.'!$M$4:$S$63,7,FALSE)</f>
        <v/>
      </c>
      <c r="X310" s="197">
        <f>IFERROR(G310/SUMIFS('[6]Comp2016-2017 (3)'!$I$5:$I$289,'[6]Comp2016-2017 (3)'!$A$5:$A$289,A310,'[6]Comp2016-2017 (3)'!$R$5:$R$289,V310),0)</f>
        <v/>
      </c>
      <c r="Y310" s="182">
        <f>IFERROR(IF(RIGHT(F310,3)="Exp",VLOOKUP(F310,#REF!,2,FALSE),VLOOKUP(F310,#REF!,9,FALSE)),1)</f>
        <v/>
      </c>
      <c r="Z310" s="197">
        <f>Y310/SUMIFS($Y$4:$Y$1116,$V$4:$V$1116,V310,$A$4:$A$1116,A310)</f>
        <v/>
      </c>
      <c r="AA310" s="181">
        <f>X310*Z310</f>
        <v/>
      </c>
      <c r="AB310" s="183">
        <f>IFERROR(SUMIFS('[6]Comp2016-2017 (3)'!$G$5:$G$289,'[6]Comp2016-2017 (3)'!$A$5:$A$289,A310,'[6]Comp2016-2017 (3)'!$R$5:$R$289,V310)*AA310/SUMIFS($AA$4:$AA$1116,$A$4:$A$1116,A310,$V$4:$V$1116,V310),0)</f>
        <v/>
      </c>
      <c r="AC310" s="183">
        <f>IF($W310=AC$3,$AB310,IF(NOT($W310=0),"",SUMIFS('Val-Vol (2)'!AC$4:AC$1116,'Val-Vol (2)'!$A$4:$A$1116,$D310,'Val-Vol (2)'!$V$4:$V$1116,$V310)/SUMIFS('[6]Comp2016-2017 (3)'!$G$5:$G$289,'[6]Comp2016-2017 (3)'!$A$5:$A$289,$D310,'[6]Comp2016-2017 (3)'!$R$5:$R$289,$V310)*$AB310))</f>
        <v/>
      </c>
      <c r="AD310" s="183">
        <f>IF($W310=AD$3,$AB310,IF(NOT($W310=0),"",SUMIFS('Val-Vol (2)'!AD$4:AD$1116,'Val-Vol (2)'!$A$4:$A$1116,$D310,'Val-Vol (2)'!$V$4:$V$1116,$V310)/SUMIFS('[6]Comp2016-2017 (3)'!$G$5:$G$289,'[6]Comp2016-2017 (3)'!$A$5:$A$289,$D310,'[6]Comp2016-2017 (3)'!$R$5:$R$289,$V310)*$AB310))</f>
        <v/>
      </c>
      <c r="AE310" s="183">
        <f>IF($W310=AE$3,$AB310,IF(NOT($W310=0),"",SUMIFS('Val-Vol (2)'!AE$4:AE$1116,'Val-Vol (2)'!$A$4:$A$1116,$D310,'Val-Vol (2)'!$V$4:$V$1116,$V310)/SUMIFS('[6]Comp2016-2017 (3)'!$G$5:$G$289,'[6]Comp2016-2017 (3)'!$A$5:$A$289,$D310,'[6]Comp2016-2017 (3)'!$R$5:$R$289,$V310)*$AB310))</f>
        <v/>
      </c>
      <c r="AF310" s="183">
        <f>IF($W310=AF$3,$AB310,IF(NOT($W310=0),"",SUMIFS('Val-Vol (2)'!AF$4:AF$1116,'Val-Vol (2)'!$A$4:$A$1116,$D310,'Val-Vol (2)'!$V$4:$V$1116,$V310)/SUMIFS('[6]Comp2016-2017 (3)'!$G$5:$G$289,'[6]Comp2016-2017 (3)'!$A$5:$A$289,$D310,'[6]Comp2016-2017 (3)'!$R$5:$R$289,$V310)*$AB310))</f>
        <v/>
      </c>
      <c r="AG310" s="183">
        <f>IF($W310=AG$3,$AB310,IF(NOT($W310=0),"",SUMIFS('Val-Vol (2)'!AG$4:AG$1116,'Val-Vol (2)'!$A$4:$A$1116,$D310,'Val-Vol (2)'!$V$4:$V$1116,$V310)/SUMIFS('[6]Comp2016-2017 (3)'!$G$5:$G$289,'[6]Comp2016-2017 (3)'!$A$5:$A$289,$D310,'[6]Comp2016-2017 (3)'!$R$5:$R$289,$V310)*$AB310))</f>
        <v/>
      </c>
      <c r="AH310" s="183">
        <f>IF($W310=AH$3,$AB310,IF(NOT($W310=0),"",SUMIFS('Val-Vol (2)'!AH$4:AH$1116,'Val-Vol (2)'!$A$4:$A$1116,$D310,'Val-Vol (2)'!$V$4:$V$1116,$V310)/SUMIFS('[6]Comp2016-2017 (3)'!$G$5:$G$289,'[6]Comp2016-2017 (3)'!$A$5:$A$289,$D310,'[6]Comp2016-2017 (3)'!$R$5:$R$289,$V310)*$AB310))</f>
        <v/>
      </c>
      <c r="AI310" s="183">
        <f>IF($W310=AI$3,$AB310,IF(NOT($W310=0),"",SUMIFS('Val-Vol (2)'!AI$4:AI$1116,'Val-Vol (2)'!$A$4:$A$1116,$D310,'Val-Vol (2)'!$V$4:$V$1116,$V310)/SUMIFS('[6]Comp2016-2017 (3)'!$G$5:$G$289,'[6]Comp2016-2017 (3)'!$A$5:$A$289,$D310,'[6]Comp2016-2017 (3)'!$R$5:$R$289,$V310)*$AB310))</f>
        <v/>
      </c>
      <c r="AJ310" s="183">
        <f>IF($W310=AJ$3,$AB310,IF(NOT($W310=0),"",SUMIFS('Val-Vol (2)'!AJ$4:AJ$1116,'Val-Vol (2)'!$A$4:$A$1116,$D310,'Val-Vol (2)'!$V$4:$V$1116,$V310)/SUMIFS('[6]Comp2016-2017 (3)'!$G$5:$G$289,'[6]Comp2016-2017 (3)'!$A$5:$A$289,$D310,'[6]Comp2016-2017 (3)'!$R$5:$R$289,$V310)*$AB310))</f>
        <v/>
      </c>
      <c r="AK310" s="183">
        <f>SUM(AC310:AJ310)-AB310</f>
        <v/>
      </c>
      <c r="AL310" s="179">
        <f>IF(A310=D310,"remplir à la main","")</f>
        <v/>
      </c>
      <c r="AM310" s="179">
        <f>VLOOKUP(A310,'[6]Table corresp.'!$M$4:$U$63,8,FALSE)</f>
        <v/>
      </c>
      <c r="AN310" s="179">
        <f>VLOOKUP(D310,'[6]Table corresp.'!$M$4:$U$63,9,FALSE)</f>
        <v/>
      </c>
    </row>
    <row r="311">
      <c r="A311" s="179" t="inlineStr">
        <is>
          <t>61 - Commerce de gros de produits bois</t>
        </is>
      </c>
      <c r="B311" s="179">
        <f>VLOOKUP(LEFT(A311,3),'[6]Table corresp.'!$A$4:$D$63,3,FALSE)</f>
        <v/>
      </c>
      <c r="C311" s="179">
        <f>VLOOKUP(A311,'[6]Table corresp.'!$M$4:$P$63,4,FALSE)</f>
        <v/>
      </c>
      <c r="D311" s="179" t="inlineStr">
        <is>
          <t>Consommation finale</t>
        </is>
      </c>
      <c r="E311" s="179">
        <f>VLOOKUP(LEFT(D311,3),'[6]Table corresp.'!$A$4:$D$63,4,FALSE)</f>
        <v/>
      </c>
      <c r="F311" s="179">
        <f>LEFT(A311,3)&amp;" - "&amp;LEFT(D311,3)</f>
        <v/>
      </c>
      <c r="G311" s="195" t="n">
        <v>317846.94</v>
      </c>
      <c r="H311" s="195" t="n">
        <v>0</v>
      </c>
      <c r="I311" s="195" t="n">
        <v>317846.94</v>
      </c>
      <c r="J311" s="195" t="n">
        <v>0</v>
      </c>
      <c r="K311" s="195" t="n">
        <v>0</v>
      </c>
      <c r="L311" s="195" t="n">
        <v>0</v>
      </c>
      <c r="M311" s="195" t="n">
        <v>0</v>
      </c>
      <c r="N311" s="195" t="n">
        <v>0</v>
      </c>
      <c r="O311" s="195" t="n">
        <v>0</v>
      </c>
      <c r="P311" s="195" t="n">
        <v>0</v>
      </c>
      <c r="Q311" s="195" t="n">
        <v>0</v>
      </c>
      <c r="R311" s="195" t="n">
        <v>0</v>
      </c>
      <c r="S311" s="196" t="n"/>
      <c r="T311" s="179">
        <f>VLOOKUP(A311,'[6]Groupe de branches'!$Z$27:$AM$86,14,FALSE)</f>
        <v/>
      </c>
      <c r="U311" s="179">
        <f>VLOOKUP(D311,'[6]Groupe de branches'!$Z$27:$AM$86,14,FALSE)</f>
        <v/>
      </c>
      <c r="V311" s="179" t="n">
        <v>2016</v>
      </c>
      <c r="W311" s="179">
        <f>VLOOKUP(D311,'[6]Table corresp.'!$M$4:$S$63,7,FALSE)</f>
        <v/>
      </c>
      <c r="X311" s="197">
        <f>IFERROR(G311/SUMIFS('[6]Comp2016-2017 (3)'!$I$5:$I$289,'[6]Comp2016-2017 (3)'!$A$5:$A$289,A311,'[6]Comp2016-2017 (3)'!$R$5:$R$289,V311),0)</f>
        <v/>
      </c>
      <c r="Y311" s="182">
        <f>IFERROR(IF(RIGHT(F311,3)="Exp",VLOOKUP(F311,#REF!,2,FALSE),VLOOKUP(F311,#REF!,9,FALSE)),1)</f>
        <v/>
      </c>
      <c r="Z311" s="197">
        <f>Y311/SUMIFS($Y$4:$Y$1116,$V$4:$V$1116,V311,$A$4:$A$1116,A311)</f>
        <v/>
      </c>
      <c r="AA311" s="181">
        <f>X311*Z311</f>
        <v/>
      </c>
      <c r="AB311" s="183">
        <f>IFERROR(SUMIFS('[6]Comp2016-2017 (3)'!$G$5:$G$289,'[6]Comp2016-2017 (3)'!$A$5:$A$289,A311,'[6]Comp2016-2017 (3)'!$R$5:$R$289,V311)*AA311/SUMIFS($AA$4:$AA$1116,$A$4:$A$1116,A311,$V$4:$V$1116,V311),0)</f>
        <v/>
      </c>
      <c r="AC311" s="183">
        <f>IF($W311=AC$3,$AB311,IF(NOT($W311=0),"",SUMIFS('Val-Vol (2)'!AC$4:AC$1116,'Val-Vol (2)'!$A$4:$A$1116,$D311,'Val-Vol (2)'!$V$4:$V$1116,$V311)/SUMIFS('[6]Comp2016-2017 (3)'!$G$5:$G$289,'[6]Comp2016-2017 (3)'!$A$5:$A$289,$D311,'[6]Comp2016-2017 (3)'!$R$5:$R$289,$V311)*$AB311))</f>
        <v/>
      </c>
      <c r="AD311" s="183">
        <f>IF($W311=AD$3,$AB311,IF(NOT($W311=0),"",SUMIFS('Val-Vol (2)'!AD$4:AD$1116,'Val-Vol (2)'!$A$4:$A$1116,$D311,'Val-Vol (2)'!$V$4:$V$1116,$V311)/SUMIFS('[6]Comp2016-2017 (3)'!$G$5:$G$289,'[6]Comp2016-2017 (3)'!$A$5:$A$289,$D311,'[6]Comp2016-2017 (3)'!$R$5:$R$289,$V311)*$AB311))</f>
        <v/>
      </c>
      <c r="AE311" s="183">
        <f>IF($W311=AE$3,$AB311,IF(NOT($W311=0),"",SUMIFS('Val-Vol (2)'!AE$4:AE$1116,'Val-Vol (2)'!$A$4:$A$1116,$D311,'Val-Vol (2)'!$V$4:$V$1116,$V311)/SUMIFS('[6]Comp2016-2017 (3)'!$G$5:$G$289,'[6]Comp2016-2017 (3)'!$A$5:$A$289,$D311,'[6]Comp2016-2017 (3)'!$R$5:$R$289,$V311)*$AB311))</f>
        <v/>
      </c>
      <c r="AF311" s="183">
        <f>IF($W311=AF$3,$AB311,IF(NOT($W311=0),"",SUMIFS('Val-Vol (2)'!AF$4:AF$1116,'Val-Vol (2)'!$A$4:$A$1116,$D311,'Val-Vol (2)'!$V$4:$V$1116,$V311)/SUMIFS('[6]Comp2016-2017 (3)'!$G$5:$G$289,'[6]Comp2016-2017 (3)'!$A$5:$A$289,$D311,'[6]Comp2016-2017 (3)'!$R$5:$R$289,$V311)*$AB311))</f>
        <v/>
      </c>
      <c r="AG311" s="183">
        <f>IF($W311=AG$3,$AB311,IF(NOT($W311=0),"",SUMIFS('Val-Vol (2)'!AG$4:AG$1116,'Val-Vol (2)'!$A$4:$A$1116,$D311,'Val-Vol (2)'!$V$4:$V$1116,$V311)/SUMIFS('[6]Comp2016-2017 (3)'!$G$5:$G$289,'[6]Comp2016-2017 (3)'!$A$5:$A$289,$D311,'[6]Comp2016-2017 (3)'!$R$5:$R$289,$V311)*$AB311))</f>
        <v/>
      </c>
      <c r="AH311" s="183">
        <f>IF($W311=AH$3,$AB311,IF(NOT($W311=0),"",SUMIFS('Val-Vol (2)'!AH$4:AH$1116,'Val-Vol (2)'!$A$4:$A$1116,$D311,'Val-Vol (2)'!$V$4:$V$1116,$V311)/SUMIFS('[6]Comp2016-2017 (3)'!$G$5:$G$289,'[6]Comp2016-2017 (3)'!$A$5:$A$289,$D311,'[6]Comp2016-2017 (3)'!$R$5:$R$289,$V311)*$AB311))</f>
        <v/>
      </c>
      <c r="AI311" s="183">
        <f>IF($W311=AI$3,$AB311,IF(NOT($W311=0),"",SUMIFS('Val-Vol (2)'!AI$4:AI$1116,'Val-Vol (2)'!$A$4:$A$1116,$D311,'Val-Vol (2)'!$V$4:$V$1116,$V311)/SUMIFS('[6]Comp2016-2017 (3)'!$G$5:$G$289,'[6]Comp2016-2017 (3)'!$A$5:$A$289,$D311,'[6]Comp2016-2017 (3)'!$R$5:$R$289,$V311)*$AB311))</f>
        <v/>
      </c>
      <c r="AJ311" s="183">
        <f>IF($W311=AJ$3,$AB311,IF(NOT($W311=0),"",SUMIFS('Val-Vol (2)'!AJ$4:AJ$1116,'Val-Vol (2)'!$A$4:$A$1116,$D311,'Val-Vol (2)'!$V$4:$V$1116,$V311)/SUMIFS('[6]Comp2016-2017 (3)'!$G$5:$G$289,'[6]Comp2016-2017 (3)'!$A$5:$A$289,$D311,'[6]Comp2016-2017 (3)'!$R$5:$R$289,$V311)*$AB311))</f>
        <v/>
      </c>
      <c r="AK311" s="183">
        <f>SUM(AC311:AJ311)-AB311</f>
        <v/>
      </c>
      <c r="AL311" s="179">
        <f>IF(A311=D311,"remplir à la main","")</f>
        <v/>
      </c>
      <c r="AM311" s="179">
        <f>VLOOKUP(A311,'[6]Table corresp.'!$M$4:$U$63,8,FALSE)</f>
        <v/>
      </c>
      <c r="AN311" s="179">
        <f>VLOOKUP(D311,'[6]Table corresp.'!$M$4:$U$63,9,FALSE)</f>
        <v/>
      </c>
    </row>
    <row r="312">
      <c r="A312" s="179" t="inlineStr">
        <is>
          <t>62 - Commerce de détail de produits bois</t>
        </is>
      </c>
      <c r="B312" s="179">
        <f>VLOOKUP(LEFT(A312,3),'[6]Table corresp.'!$A$4:$D$63,3,FALSE)</f>
        <v/>
      </c>
      <c r="C312" s="179">
        <f>VLOOKUP(A312,'[6]Table corresp.'!$M$4:$P$63,4,FALSE)</f>
        <v/>
      </c>
      <c r="D312" s="179" t="inlineStr">
        <is>
          <t>52 - Génie civil</t>
        </is>
      </c>
      <c r="E312" s="179">
        <f>VLOOKUP(LEFT(D312,3),'[6]Table corresp.'!$A$4:$D$63,4,FALSE)</f>
        <v/>
      </c>
      <c r="F312" s="179">
        <f>LEFT(A312,3)&amp;" - "&amp;LEFT(D312,3)</f>
        <v/>
      </c>
      <c r="G312" s="195" t="n">
        <v>8158.211648528788</v>
      </c>
      <c r="H312" s="195" t="n">
        <v>0</v>
      </c>
      <c r="I312" s="195" t="n">
        <v>8158.211648528788</v>
      </c>
      <c r="J312" s="195" t="n">
        <v>0</v>
      </c>
      <c r="K312" s="195" t="n">
        <v>0</v>
      </c>
      <c r="L312" s="195" t="n">
        <v>0</v>
      </c>
      <c r="M312" s="195" t="n">
        <v>0</v>
      </c>
      <c r="N312" s="195" t="n">
        <v>0</v>
      </c>
      <c r="O312" s="195" t="n">
        <v>0</v>
      </c>
      <c r="P312" s="195" t="n">
        <v>0</v>
      </c>
      <c r="Q312" s="195" t="n">
        <v>0</v>
      </c>
      <c r="R312" s="195" t="n">
        <v>0</v>
      </c>
      <c r="S312" s="196" t="n"/>
      <c r="T312" s="179">
        <f>VLOOKUP(A312,'[6]Groupe de branches'!$Z$27:$AM$86,14,FALSE)</f>
        <v/>
      </c>
      <c r="U312" s="179">
        <f>VLOOKUP(D312,'[6]Groupe de branches'!$Z$27:$AM$86,14,FALSE)</f>
        <v/>
      </c>
      <c r="V312" s="179" t="n">
        <v>2016</v>
      </c>
      <c r="W312" s="179">
        <f>VLOOKUP(D312,'[6]Table corresp.'!$M$4:$S$63,7,FALSE)</f>
        <v/>
      </c>
      <c r="X312" s="197">
        <f>IFERROR(G312/SUMIFS('[6]Comp2016-2017 (3)'!$I$5:$I$289,'[6]Comp2016-2017 (3)'!$A$5:$A$289,A312,'[6]Comp2016-2017 (3)'!$R$5:$R$289,V312),0)</f>
        <v/>
      </c>
      <c r="Y312" s="182">
        <f>IFERROR(IF(RIGHT(F312,3)="Exp",VLOOKUP(F312,#REF!,2,FALSE),VLOOKUP(F312,#REF!,9,FALSE)),1)</f>
        <v/>
      </c>
      <c r="Z312" s="197">
        <f>Y312/SUMIFS($Y$4:$Y$1116,$V$4:$V$1116,V312,$A$4:$A$1116,A312)</f>
        <v/>
      </c>
      <c r="AA312" s="181">
        <f>X312*Z312</f>
        <v/>
      </c>
      <c r="AB312" s="183">
        <f>IFERROR(SUMIFS('[6]Comp2016-2017 (3)'!$G$5:$G$289,'[6]Comp2016-2017 (3)'!$A$5:$A$289,A312,'[6]Comp2016-2017 (3)'!$R$5:$R$289,V312)*AA312/SUMIFS($AA$4:$AA$1116,$A$4:$A$1116,A312,$V$4:$V$1116,V312),0)</f>
        <v/>
      </c>
      <c r="AC312" s="183">
        <f>IF($W312=AC$3,$AB312,IF(NOT($W312=0),"",SUMIFS('Val-Vol (2)'!AC$4:AC$1116,'Val-Vol (2)'!$A$4:$A$1116,$D312,'Val-Vol (2)'!$V$4:$V$1116,$V312)/SUMIFS('[6]Comp2016-2017 (3)'!$G$5:$G$289,'[6]Comp2016-2017 (3)'!$A$5:$A$289,$D312,'[6]Comp2016-2017 (3)'!$R$5:$R$289,$V312)*$AB312))</f>
        <v/>
      </c>
      <c r="AD312" s="183">
        <f>IF($W312=AD$3,$AB312,IF(NOT($W312=0),"",SUMIFS('Val-Vol (2)'!AD$4:AD$1116,'Val-Vol (2)'!$A$4:$A$1116,$D312,'Val-Vol (2)'!$V$4:$V$1116,$V312)/SUMIFS('[6]Comp2016-2017 (3)'!$G$5:$G$289,'[6]Comp2016-2017 (3)'!$A$5:$A$289,$D312,'[6]Comp2016-2017 (3)'!$R$5:$R$289,$V312)*$AB312))</f>
        <v/>
      </c>
      <c r="AE312" s="183">
        <f>IF($W312=AE$3,$AB312,IF(NOT($W312=0),"",SUMIFS('Val-Vol (2)'!AE$4:AE$1116,'Val-Vol (2)'!$A$4:$A$1116,$D312,'Val-Vol (2)'!$V$4:$V$1116,$V312)/SUMIFS('[6]Comp2016-2017 (3)'!$G$5:$G$289,'[6]Comp2016-2017 (3)'!$A$5:$A$289,$D312,'[6]Comp2016-2017 (3)'!$R$5:$R$289,$V312)*$AB312))</f>
        <v/>
      </c>
      <c r="AF312" s="183">
        <f>IF($W312=AF$3,$AB312,IF(NOT($W312=0),"",SUMIFS('Val-Vol (2)'!AF$4:AF$1116,'Val-Vol (2)'!$A$4:$A$1116,$D312,'Val-Vol (2)'!$V$4:$V$1116,$V312)/SUMIFS('[6]Comp2016-2017 (3)'!$G$5:$G$289,'[6]Comp2016-2017 (3)'!$A$5:$A$289,$D312,'[6]Comp2016-2017 (3)'!$R$5:$R$289,$V312)*$AB312))</f>
        <v/>
      </c>
      <c r="AG312" s="183">
        <f>IF($W312=AG$3,$AB312,IF(NOT($W312=0),"",SUMIFS('Val-Vol (2)'!AG$4:AG$1116,'Val-Vol (2)'!$A$4:$A$1116,$D312,'Val-Vol (2)'!$V$4:$V$1116,$V312)/SUMIFS('[6]Comp2016-2017 (3)'!$G$5:$G$289,'[6]Comp2016-2017 (3)'!$A$5:$A$289,$D312,'[6]Comp2016-2017 (3)'!$R$5:$R$289,$V312)*$AB312))</f>
        <v/>
      </c>
      <c r="AH312" s="183">
        <f>IF($W312=AH$3,$AB312,IF(NOT($W312=0),"",SUMIFS('Val-Vol (2)'!AH$4:AH$1116,'Val-Vol (2)'!$A$4:$A$1116,$D312,'Val-Vol (2)'!$V$4:$V$1116,$V312)/SUMIFS('[6]Comp2016-2017 (3)'!$G$5:$G$289,'[6]Comp2016-2017 (3)'!$A$5:$A$289,$D312,'[6]Comp2016-2017 (3)'!$R$5:$R$289,$V312)*$AB312))</f>
        <v/>
      </c>
      <c r="AI312" s="183">
        <f>IF($W312=AI$3,$AB312,IF(NOT($W312=0),"",SUMIFS('Val-Vol (2)'!AI$4:AI$1116,'Val-Vol (2)'!$A$4:$A$1116,$D312,'Val-Vol (2)'!$V$4:$V$1116,$V312)/SUMIFS('[6]Comp2016-2017 (3)'!$G$5:$G$289,'[6]Comp2016-2017 (3)'!$A$5:$A$289,$D312,'[6]Comp2016-2017 (3)'!$R$5:$R$289,$V312)*$AB312))</f>
        <v/>
      </c>
      <c r="AJ312" s="183">
        <f>IF($W312=AJ$3,$AB312,IF(NOT($W312=0),"",SUMIFS('Val-Vol (2)'!AJ$4:AJ$1116,'Val-Vol (2)'!$A$4:$A$1116,$D312,'Val-Vol (2)'!$V$4:$V$1116,$V312)/SUMIFS('[6]Comp2016-2017 (3)'!$G$5:$G$289,'[6]Comp2016-2017 (3)'!$A$5:$A$289,$D312,'[6]Comp2016-2017 (3)'!$R$5:$R$289,$V312)*$AB312))</f>
        <v/>
      </c>
      <c r="AK312" s="183">
        <f>SUM(AC312:AJ312)-AB312</f>
        <v/>
      </c>
      <c r="AL312" s="179">
        <f>IF(A312=D312,"remplir à la main","")</f>
        <v/>
      </c>
      <c r="AM312" s="179">
        <f>VLOOKUP(A312,'[6]Table corresp.'!$M$4:$U$63,8,FALSE)</f>
        <v/>
      </c>
      <c r="AN312" s="179">
        <f>VLOOKUP(D312,'[6]Table corresp.'!$M$4:$U$63,9,FALSE)</f>
        <v/>
      </c>
    </row>
    <row r="313">
      <c r="A313" s="179" t="inlineStr">
        <is>
          <t>62 - Commerce de détail de produits bois</t>
        </is>
      </c>
      <c r="B313" s="179">
        <f>VLOOKUP(LEFT(A313,3),'[6]Table corresp.'!$A$4:$D$63,3,FALSE)</f>
        <v/>
      </c>
      <c r="C313" s="179">
        <f>VLOOKUP(A313,'[6]Table corresp.'!$M$4:$P$63,4,FALSE)</f>
        <v/>
      </c>
      <c r="D313" s="179" t="inlineStr">
        <is>
          <t>53 - Travaux d'isolation</t>
        </is>
      </c>
      <c r="E313" s="179">
        <f>VLOOKUP(LEFT(D313,3),'[6]Table corresp.'!$A$4:$D$63,4,FALSE)</f>
        <v/>
      </c>
      <c r="F313" s="179">
        <f>LEFT(A313,3)&amp;" - "&amp;LEFT(D313,3)</f>
        <v/>
      </c>
      <c r="G313" s="195" t="n">
        <v>1579.879105049589</v>
      </c>
      <c r="H313" s="195" t="n">
        <v>0</v>
      </c>
      <c r="I313" s="195" t="n">
        <v>1579.879105049589</v>
      </c>
      <c r="J313" s="195" t="n">
        <v>0</v>
      </c>
      <c r="K313" s="195" t="n">
        <v>0</v>
      </c>
      <c r="L313" s="195" t="n">
        <v>0</v>
      </c>
      <c r="M313" s="195" t="n">
        <v>0</v>
      </c>
      <c r="N313" s="195" t="n">
        <v>0</v>
      </c>
      <c r="O313" s="195" t="n">
        <v>0</v>
      </c>
      <c r="P313" s="195" t="n">
        <v>0</v>
      </c>
      <c r="Q313" s="195" t="n">
        <v>0</v>
      </c>
      <c r="R313" s="195" t="n">
        <v>0</v>
      </c>
      <c r="S313" s="196" t="n"/>
      <c r="T313" s="179">
        <f>VLOOKUP(A313,'[6]Groupe de branches'!$Z$27:$AM$86,14,FALSE)</f>
        <v/>
      </c>
      <c r="U313" s="179">
        <f>VLOOKUP(D313,'[6]Groupe de branches'!$Z$27:$AM$86,14,FALSE)</f>
        <v/>
      </c>
      <c r="V313" s="179" t="n">
        <v>2016</v>
      </c>
      <c r="W313" s="179">
        <f>VLOOKUP(D313,'[6]Table corresp.'!$M$4:$S$63,7,FALSE)</f>
        <v/>
      </c>
      <c r="X313" s="197">
        <f>IFERROR(G313/SUMIFS('[6]Comp2016-2017 (3)'!$I$5:$I$289,'[6]Comp2016-2017 (3)'!$A$5:$A$289,A313,'[6]Comp2016-2017 (3)'!$R$5:$R$289,V313),0)</f>
        <v/>
      </c>
      <c r="Y313" s="182">
        <f>IFERROR(IF(RIGHT(F313,3)="Exp",VLOOKUP(F313,#REF!,2,FALSE),VLOOKUP(F313,#REF!,9,FALSE)),1)</f>
        <v/>
      </c>
      <c r="Z313" s="197">
        <f>Y313/SUMIFS($Y$4:$Y$1116,$V$4:$V$1116,V313,$A$4:$A$1116,A313)</f>
        <v/>
      </c>
      <c r="AA313" s="181">
        <f>X313*Z313</f>
        <v/>
      </c>
      <c r="AB313" s="183">
        <f>IFERROR(SUMIFS('[6]Comp2016-2017 (3)'!$G$5:$G$289,'[6]Comp2016-2017 (3)'!$A$5:$A$289,A313,'[6]Comp2016-2017 (3)'!$R$5:$R$289,V313)*AA313/SUMIFS($AA$4:$AA$1116,$A$4:$A$1116,A313,$V$4:$V$1116,V313),0)</f>
        <v/>
      </c>
      <c r="AC313" s="183">
        <f>IF($W313=AC$3,$AB313,IF(NOT($W313=0),"",SUMIFS('Val-Vol (2)'!AC$4:AC$1116,'Val-Vol (2)'!$A$4:$A$1116,$D313,'Val-Vol (2)'!$V$4:$V$1116,$V313)/SUMIFS('[6]Comp2016-2017 (3)'!$G$5:$G$289,'[6]Comp2016-2017 (3)'!$A$5:$A$289,$D313,'[6]Comp2016-2017 (3)'!$R$5:$R$289,$V313)*$AB313))</f>
        <v/>
      </c>
      <c r="AD313" s="183">
        <f>IF($W313=AD$3,$AB313,IF(NOT($W313=0),"",SUMIFS('Val-Vol (2)'!AD$4:AD$1116,'Val-Vol (2)'!$A$4:$A$1116,$D313,'Val-Vol (2)'!$V$4:$V$1116,$V313)/SUMIFS('[6]Comp2016-2017 (3)'!$G$5:$G$289,'[6]Comp2016-2017 (3)'!$A$5:$A$289,$D313,'[6]Comp2016-2017 (3)'!$R$5:$R$289,$V313)*$AB313))</f>
        <v/>
      </c>
      <c r="AE313" s="183">
        <f>IF($W313=AE$3,$AB313,IF(NOT($W313=0),"",SUMIFS('Val-Vol (2)'!AE$4:AE$1116,'Val-Vol (2)'!$A$4:$A$1116,$D313,'Val-Vol (2)'!$V$4:$V$1116,$V313)/SUMIFS('[6]Comp2016-2017 (3)'!$G$5:$G$289,'[6]Comp2016-2017 (3)'!$A$5:$A$289,$D313,'[6]Comp2016-2017 (3)'!$R$5:$R$289,$V313)*$AB313))</f>
        <v/>
      </c>
      <c r="AF313" s="183">
        <f>IF($W313=AF$3,$AB313,IF(NOT($W313=0),"",SUMIFS('Val-Vol (2)'!AF$4:AF$1116,'Val-Vol (2)'!$A$4:$A$1116,$D313,'Val-Vol (2)'!$V$4:$V$1116,$V313)/SUMIFS('[6]Comp2016-2017 (3)'!$G$5:$G$289,'[6]Comp2016-2017 (3)'!$A$5:$A$289,$D313,'[6]Comp2016-2017 (3)'!$R$5:$R$289,$V313)*$AB313))</f>
        <v/>
      </c>
      <c r="AG313" s="183">
        <f>IF($W313=AG$3,$AB313,IF(NOT($W313=0),"",SUMIFS('Val-Vol (2)'!AG$4:AG$1116,'Val-Vol (2)'!$A$4:$A$1116,$D313,'Val-Vol (2)'!$V$4:$V$1116,$V313)/SUMIFS('[6]Comp2016-2017 (3)'!$G$5:$G$289,'[6]Comp2016-2017 (3)'!$A$5:$A$289,$D313,'[6]Comp2016-2017 (3)'!$R$5:$R$289,$V313)*$AB313))</f>
        <v/>
      </c>
      <c r="AH313" s="183">
        <f>IF($W313=AH$3,$AB313,IF(NOT($W313=0),"",SUMIFS('Val-Vol (2)'!AH$4:AH$1116,'Val-Vol (2)'!$A$4:$A$1116,$D313,'Val-Vol (2)'!$V$4:$V$1116,$V313)/SUMIFS('[6]Comp2016-2017 (3)'!$G$5:$G$289,'[6]Comp2016-2017 (3)'!$A$5:$A$289,$D313,'[6]Comp2016-2017 (3)'!$R$5:$R$289,$V313)*$AB313))</f>
        <v/>
      </c>
      <c r="AI313" s="183">
        <f>IF($W313=AI$3,$AB313,IF(NOT($W313=0),"",SUMIFS('Val-Vol (2)'!AI$4:AI$1116,'Val-Vol (2)'!$A$4:$A$1116,$D313,'Val-Vol (2)'!$V$4:$V$1116,$V313)/SUMIFS('[6]Comp2016-2017 (3)'!$G$5:$G$289,'[6]Comp2016-2017 (3)'!$A$5:$A$289,$D313,'[6]Comp2016-2017 (3)'!$R$5:$R$289,$V313)*$AB313))</f>
        <v/>
      </c>
      <c r="AJ313" s="183">
        <f>IF($W313=AJ$3,$AB313,IF(NOT($W313=0),"",SUMIFS('Val-Vol (2)'!AJ$4:AJ$1116,'Val-Vol (2)'!$A$4:$A$1116,$D313,'Val-Vol (2)'!$V$4:$V$1116,$V313)/SUMIFS('[6]Comp2016-2017 (3)'!$G$5:$G$289,'[6]Comp2016-2017 (3)'!$A$5:$A$289,$D313,'[6]Comp2016-2017 (3)'!$R$5:$R$289,$V313)*$AB313))</f>
        <v/>
      </c>
      <c r="AK313" s="183">
        <f>SUM(AC313:AJ313)-AB313</f>
        <v/>
      </c>
      <c r="AL313" s="179">
        <f>IF(A313=D313,"remplir à la main","")</f>
        <v/>
      </c>
      <c r="AM313" s="179">
        <f>VLOOKUP(A313,'[6]Table corresp.'!$M$4:$U$63,8,FALSE)</f>
        <v/>
      </c>
      <c r="AN313" s="179">
        <f>VLOOKUP(D313,'[6]Table corresp.'!$M$4:$U$63,9,FALSE)</f>
        <v/>
      </c>
    </row>
    <row r="314">
      <c r="A314" s="179" t="inlineStr">
        <is>
          <t>62 - Commerce de détail de produits bois</t>
        </is>
      </c>
      <c r="B314" s="179">
        <f>VLOOKUP(LEFT(A314,3),'[6]Table corresp.'!$A$4:$D$63,3,FALSE)</f>
        <v/>
      </c>
      <c r="C314" s="179">
        <f>VLOOKUP(A314,'[6]Table corresp.'!$M$4:$P$63,4,FALSE)</f>
        <v/>
      </c>
      <c r="D314" s="179" t="inlineStr">
        <is>
          <t>54 - Travaux de menuiserie bois</t>
        </is>
      </c>
      <c r="E314" s="179">
        <f>VLOOKUP(LEFT(D314,3),'[6]Table corresp.'!$A$4:$D$63,4,FALSE)</f>
        <v/>
      </c>
      <c r="F314" s="179">
        <f>LEFT(A314,3)&amp;" - "&amp;LEFT(D314,3)</f>
        <v/>
      </c>
      <c r="G314" s="195" t="n">
        <v>88250.89799110522</v>
      </c>
      <c r="H314" s="195" t="n">
        <v>0</v>
      </c>
      <c r="I314" s="195" t="n">
        <v>88250.89799110522</v>
      </c>
      <c r="J314" s="195" t="n">
        <v>0</v>
      </c>
      <c r="K314" s="195" t="n">
        <v>0</v>
      </c>
      <c r="L314" s="195" t="n">
        <v>0</v>
      </c>
      <c r="M314" s="195" t="n">
        <v>0</v>
      </c>
      <c r="N314" s="195" t="n">
        <v>0</v>
      </c>
      <c r="O314" s="195" t="n">
        <v>0</v>
      </c>
      <c r="P314" s="195" t="n">
        <v>0</v>
      </c>
      <c r="Q314" s="195" t="n">
        <v>0</v>
      </c>
      <c r="R314" s="195" t="n">
        <v>0</v>
      </c>
      <c r="S314" s="196" t="n"/>
      <c r="T314" s="179">
        <f>VLOOKUP(A314,'[6]Groupe de branches'!$Z$27:$AM$86,14,FALSE)</f>
        <v/>
      </c>
      <c r="U314" s="179">
        <f>VLOOKUP(D314,'[6]Groupe de branches'!$Z$27:$AM$86,14,FALSE)</f>
        <v/>
      </c>
      <c r="V314" s="179" t="n">
        <v>2016</v>
      </c>
      <c r="W314" s="179">
        <f>VLOOKUP(D314,'[6]Table corresp.'!$M$4:$S$63,7,FALSE)</f>
        <v/>
      </c>
      <c r="X314" s="197">
        <f>IFERROR(G314/SUMIFS('[6]Comp2016-2017 (3)'!$I$5:$I$289,'[6]Comp2016-2017 (3)'!$A$5:$A$289,A314,'[6]Comp2016-2017 (3)'!$R$5:$R$289,V314),0)</f>
        <v/>
      </c>
      <c r="Y314" s="182">
        <f>IFERROR(IF(RIGHT(F314,3)="Exp",VLOOKUP(F314,#REF!,2,FALSE),VLOOKUP(F314,#REF!,9,FALSE)),1)</f>
        <v/>
      </c>
      <c r="Z314" s="197">
        <f>Y314/SUMIFS($Y$4:$Y$1116,$V$4:$V$1116,V314,$A$4:$A$1116,A314)</f>
        <v/>
      </c>
      <c r="AA314" s="181">
        <f>X314*Z314</f>
        <v/>
      </c>
      <c r="AB314" s="183">
        <f>IFERROR(SUMIFS('[6]Comp2016-2017 (3)'!$G$5:$G$289,'[6]Comp2016-2017 (3)'!$A$5:$A$289,A314,'[6]Comp2016-2017 (3)'!$R$5:$R$289,V314)*AA314/SUMIFS($AA$4:$AA$1116,$A$4:$A$1116,A314,$V$4:$V$1116,V314),0)</f>
        <v/>
      </c>
      <c r="AC314" s="183">
        <f>IF($W314=AC$3,$AB314,IF(NOT($W314=0),"",SUMIFS('Val-Vol (2)'!AC$4:AC$1116,'Val-Vol (2)'!$A$4:$A$1116,$D314,'Val-Vol (2)'!$V$4:$V$1116,$V314)/SUMIFS('[6]Comp2016-2017 (3)'!$G$5:$G$289,'[6]Comp2016-2017 (3)'!$A$5:$A$289,$D314,'[6]Comp2016-2017 (3)'!$R$5:$R$289,$V314)*$AB314))</f>
        <v/>
      </c>
      <c r="AD314" s="183">
        <f>IF($W314=AD$3,$AB314,IF(NOT($W314=0),"",SUMIFS('Val-Vol (2)'!AD$4:AD$1116,'Val-Vol (2)'!$A$4:$A$1116,$D314,'Val-Vol (2)'!$V$4:$V$1116,$V314)/SUMIFS('[6]Comp2016-2017 (3)'!$G$5:$G$289,'[6]Comp2016-2017 (3)'!$A$5:$A$289,$D314,'[6]Comp2016-2017 (3)'!$R$5:$R$289,$V314)*$AB314))</f>
        <v/>
      </c>
      <c r="AE314" s="183">
        <f>IF($W314=AE$3,$AB314,IF(NOT($W314=0),"",SUMIFS('Val-Vol (2)'!AE$4:AE$1116,'Val-Vol (2)'!$A$4:$A$1116,$D314,'Val-Vol (2)'!$V$4:$V$1116,$V314)/SUMIFS('[6]Comp2016-2017 (3)'!$G$5:$G$289,'[6]Comp2016-2017 (3)'!$A$5:$A$289,$D314,'[6]Comp2016-2017 (3)'!$R$5:$R$289,$V314)*$AB314))</f>
        <v/>
      </c>
      <c r="AF314" s="183">
        <f>IF($W314=AF$3,$AB314,IF(NOT($W314=0),"",SUMIFS('Val-Vol (2)'!AF$4:AF$1116,'Val-Vol (2)'!$A$4:$A$1116,$D314,'Val-Vol (2)'!$V$4:$V$1116,$V314)/SUMIFS('[6]Comp2016-2017 (3)'!$G$5:$G$289,'[6]Comp2016-2017 (3)'!$A$5:$A$289,$D314,'[6]Comp2016-2017 (3)'!$R$5:$R$289,$V314)*$AB314))</f>
        <v/>
      </c>
      <c r="AG314" s="183">
        <f>IF($W314=AG$3,$AB314,IF(NOT($W314=0),"",SUMIFS('Val-Vol (2)'!AG$4:AG$1116,'Val-Vol (2)'!$A$4:$A$1116,$D314,'Val-Vol (2)'!$V$4:$V$1116,$V314)/SUMIFS('[6]Comp2016-2017 (3)'!$G$5:$G$289,'[6]Comp2016-2017 (3)'!$A$5:$A$289,$D314,'[6]Comp2016-2017 (3)'!$R$5:$R$289,$V314)*$AB314))</f>
        <v/>
      </c>
      <c r="AH314" s="183">
        <f>IF($W314=AH$3,$AB314,IF(NOT($W314=0),"",SUMIFS('Val-Vol (2)'!AH$4:AH$1116,'Val-Vol (2)'!$A$4:$A$1116,$D314,'Val-Vol (2)'!$V$4:$V$1116,$V314)/SUMIFS('[6]Comp2016-2017 (3)'!$G$5:$G$289,'[6]Comp2016-2017 (3)'!$A$5:$A$289,$D314,'[6]Comp2016-2017 (3)'!$R$5:$R$289,$V314)*$AB314))</f>
        <v/>
      </c>
      <c r="AI314" s="183">
        <f>IF($W314=AI$3,$AB314,IF(NOT($W314=0),"",SUMIFS('Val-Vol (2)'!AI$4:AI$1116,'Val-Vol (2)'!$A$4:$A$1116,$D314,'Val-Vol (2)'!$V$4:$V$1116,$V314)/SUMIFS('[6]Comp2016-2017 (3)'!$G$5:$G$289,'[6]Comp2016-2017 (3)'!$A$5:$A$289,$D314,'[6]Comp2016-2017 (3)'!$R$5:$R$289,$V314)*$AB314))</f>
        <v/>
      </c>
      <c r="AJ314" s="183">
        <f>IF($W314=AJ$3,$AB314,IF(NOT($W314=0),"",SUMIFS('Val-Vol (2)'!AJ$4:AJ$1116,'Val-Vol (2)'!$A$4:$A$1116,$D314,'Val-Vol (2)'!$V$4:$V$1116,$V314)/SUMIFS('[6]Comp2016-2017 (3)'!$G$5:$G$289,'[6]Comp2016-2017 (3)'!$A$5:$A$289,$D314,'[6]Comp2016-2017 (3)'!$R$5:$R$289,$V314)*$AB314))</f>
        <v/>
      </c>
      <c r="AK314" s="183">
        <f>SUM(AC314:AJ314)-AB314</f>
        <v/>
      </c>
      <c r="AL314" s="179">
        <f>IF(A314=D314,"remplir à la main","")</f>
        <v/>
      </c>
      <c r="AM314" s="179">
        <f>VLOOKUP(A314,'[6]Table corresp.'!$M$4:$U$63,8,FALSE)</f>
        <v/>
      </c>
      <c r="AN314" s="179">
        <f>VLOOKUP(D314,'[6]Table corresp.'!$M$4:$U$63,9,FALSE)</f>
        <v/>
      </c>
    </row>
    <row r="315">
      <c r="A315" s="179" t="inlineStr">
        <is>
          <t>62 - Commerce de détail de produits bois</t>
        </is>
      </c>
      <c r="B315" s="179">
        <f>VLOOKUP(LEFT(A315,3),'[6]Table corresp.'!$A$4:$D$63,3,FALSE)</f>
        <v/>
      </c>
      <c r="C315" s="179">
        <f>VLOOKUP(A315,'[6]Table corresp.'!$M$4:$P$63,4,FALSE)</f>
        <v/>
      </c>
      <c r="D315" s="179" t="inlineStr">
        <is>
          <t>55 - Agencement de lieux de vente</t>
        </is>
      </c>
      <c r="E315" s="179">
        <f>VLOOKUP(LEFT(D315,3),'[6]Table corresp.'!$A$4:$D$63,4,FALSE)</f>
        <v/>
      </c>
      <c r="F315" s="179">
        <f>LEFT(A315,3)&amp;" - "&amp;LEFT(D315,3)</f>
        <v/>
      </c>
      <c r="G315" s="195" t="n">
        <v>20619.55554948323</v>
      </c>
      <c r="H315" s="195" t="n">
        <v>0</v>
      </c>
      <c r="I315" s="195" t="n">
        <v>20619.55554948323</v>
      </c>
      <c r="J315" s="195" t="n">
        <v>0</v>
      </c>
      <c r="K315" s="195" t="n">
        <v>0</v>
      </c>
      <c r="L315" s="195" t="n">
        <v>0</v>
      </c>
      <c r="M315" s="195" t="n">
        <v>0</v>
      </c>
      <c r="N315" s="195" t="n">
        <v>0</v>
      </c>
      <c r="O315" s="195" t="n">
        <v>0</v>
      </c>
      <c r="P315" s="195" t="n">
        <v>0</v>
      </c>
      <c r="Q315" s="195" t="n">
        <v>0</v>
      </c>
      <c r="R315" s="195" t="n">
        <v>0</v>
      </c>
      <c r="S315" s="196" t="n"/>
      <c r="T315" s="179">
        <f>VLOOKUP(A315,'[6]Groupe de branches'!$Z$27:$AM$86,14,FALSE)</f>
        <v/>
      </c>
      <c r="U315" s="179">
        <f>VLOOKUP(D315,'[6]Groupe de branches'!$Z$27:$AM$86,14,FALSE)</f>
        <v/>
      </c>
      <c r="V315" s="179" t="n">
        <v>2016</v>
      </c>
      <c r="W315" s="179">
        <f>VLOOKUP(D315,'[6]Table corresp.'!$M$4:$S$63,7,FALSE)</f>
        <v/>
      </c>
      <c r="X315" s="197">
        <f>IFERROR(G315/SUMIFS('[6]Comp2016-2017 (3)'!$I$5:$I$289,'[6]Comp2016-2017 (3)'!$A$5:$A$289,A315,'[6]Comp2016-2017 (3)'!$R$5:$R$289,V315),0)</f>
        <v/>
      </c>
      <c r="Y315" s="182">
        <f>IFERROR(IF(RIGHT(F315,3)="Exp",VLOOKUP(F315,#REF!,2,FALSE),VLOOKUP(F315,#REF!,9,FALSE)),1)</f>
        <v/>
      </c>
      <c r="Z315" s="197">
        <f>Y315/SUMIFS($Y$4:$Y$1116,$V$4:$V$1116,V315,$A$4:$A$1116,A315)</f>
        <v/>
      </c>
      <c r="AA315" s="181">
        <f>X315*Z315</f>
        <v/>
      </c>
      <c r="AB315" s="183">
        <f>IFERROR(SUMIFS('[6]Comp2016-2017 (3)'!$G$5:$G$289,'[6]Comp2016-2017 (3)'!$A$5:$A$289,A315,'[6]Comp2016-2017 (3)'!$R$5:$R$289,V315)*AA315/SUMIFS($AA$4:$AA$1116,$A$4:$A$1116,A315,$V$4:$V$1116,V315),0)</f>
        <v/>
      </c>
      <c r="AC315" s="183">
        <f>IF($W315=AC$3,$AB315,IF(NOT($W315=0),"",SUMIFS('Val-Vol (2)'!AC$4:AC$1116,'Val-Vol (2)'!$A$4:$A$1116,$D315,'Val-Vol (2)'!$V$4:$V$1116,$V315)/SUMIFS('[6]Comp2016-2017 (3)'!$G$5:$G$289,'[6]Comp2016-2017 (3)'!$A$5:$A$289,$D315,'[6]Comp2016-2017 (3)'!$R$5:$R$289,$V315)*$AB315))</f>
        <v/>
      </c>
      <c r="AD315" s="183">
        <f>IF($W315=AD$3,$AB315,IF(NOT($W315=0),"",SUMIFS('Val-Vol (2)'!AD$4:AD$1116,'Val-Vol (2)'!$A$4:$A$1116,$D315,'Val-Vol (2)'!$V$4:$V$1116,$V315)/SUMIFS('[6]Comp2016-2017 (3)'!$G$5:$G$289,'[6]Comp2016-2017 (3)'!$A$5:$A$289,$D315,'[6]Comp2016-2017 (3)'!$R$5:$R$289,$V315)*$AB315))</f>
        <v/>
      </c>
      <c r="AE315" s="183">
        <f>IF($W315=AE$3,$AB315,IF(NOT($W315=0),"",SUMIFS('Val-Vol (2)'!AE$4:AE$1116,'Val-Vol (2)'!$A$4:$A$1116,$D315,'Val-Vol (2)'!$V$4:$V$1116,$V315)/SUMIFS('[6]Comp2016-2017 (3)'!$G$5:$G$289,'[6]Comp2016-2017 (3)'!$A$5:$A$289,$D315,'[6]Comp2016-2017 (3)'!$R$5:$R$289,$V315)*$AB315))</f>
        <v/>
      </c>
      <c r="AF315" s="183">
        <f>IF($W315=AF$3,$AB315,IF(NOT($W315=0),"",SUMIFS('Val-Vol (2)'!AF$4:AF$1116,'Val-Vol (2)'!$A$4:$A$1116,$D315,'Val-Vol (2)'!$V$4:$V$1116,$V315)/SUMIFS('[6]Comp2016-2017 (3)'!$G$5:$G$289,'[6]Comp2016-2017 (3)'!$A$5:$A$289,$D315,'[6]Comp2016-2017 (3)'!$R$5:$R$289,$V315)*$AB315))</f>
        <v/>
      </c>
      <c r="AG315" s="183">
        <f>IF($W315=AG$3,$AB315,IF(NOT($W315=0),"",SUMIFS('Val-Vol (2)'!AG$4:AG$1116,'Val-Vol (2)'!$A$4:$A$1116,$D315,'Val-Vol (2)'!$V$4:$V$1116,$V315)/SUMIFS('[6]Comp2016-2017 (3)'!$G$5:$G$289,'[6]Comp2016-2017 (3)'!$A$5:$A$289,$D315,'[6]Comp2016-2017 (3)'!$R$5:$R$289,$V315)*$AB315))</f>
        <v/>
      </c>
      <c r="AH315" s="183">
        <f>IF($W315=AH$3,$AB315,IF(NOT($W315=0),"",SUMIFS('Val-Vol (2)'!AH$4:AH$1116,'Val-Vol (2)'!$A$4:$A$1116,$D315,'Val-Vol (2)'!$V$4:$V$1116,$V315)/SUMIFS('[6]Comp2016-2017 (3)'!$G$5:$G$289,'[6]Comp2016-2017 (3)'!$A$5:$A$289,$D315,'[6]Comp2016-2017 (3)'!$R$5:$R$289,$V315)*$AB315))</f>
        <v/>
      </c>
      <c r="AI315" s="183">
        <f>IF($W315=AI$3,$AB315,IF(NOT($W315=0),"",SUMIFS('Val-Vol (2)'!AI$4:AI$1116,'Val-Vol (2)'!$A$4:$A$1116,$D315,'Val-Vol (2)'!$V$4:$V$1116,$V315)/SUMIFS('[6]Comp2016-2017 (3)'!$G$5:$G$289,'[6]Comp2016-2017 (3)'!$A$5:$A$289,$D315,'[6]Comp2016-2017 (3)'!$R$5:$R$289,$V315)*$AB315))</f>
        <v/>
      </c>
      <c r="AJ315" s="183">
        <f>IF($W315=AJ$3,$AB315,IF(NOT($W315=0),"",SUMIFS('Val-Vol (2)'!AJ$4:AJ$1116,'Val-Vol (2)'!$A$4:$A$1116,$D315,'Val-Vol (2)'!$V$4:$V$1116,$V315)/SUMIFS('[6]Comp2016-2017 (3)'!$G$5:$G$289,'[6]Comp2016-2017 (3)'!$A$5:$A$289,$D315,'[6]Comp2016-2017 (3)'!$R$5:$R$289,$V315)*$AB315))</f>
        <v/>
      </c>
      <c r="AK315" s="183">
        <f>SUM(AC315:AJ315)-AB315</f>
        <v/>
      </c>
      <c r="AL315" s="179">
        <f>IF(A315=D315,"remplir à la main","")</f>
        <v/>
      </c>
      <c r="AM315" s="179">
        <f>VLOOKUP(A315,'[6]Table corresp.'!$M$4:$U$63,8,FALSE)</f>
        <v/>
      </c>
      <c r="AN315" s="179">
        <f>VLOOKUP(D315,'[6]Table corresp.'!$M$4:$U$63,9,FALSE)</f>
        <v/>
      </c>
    </row>
    <row r="316">
      <c r="A316" s="179" t="inlineStr">
        <is>
          <t>62 - Commerce de détail de produits bois</t>
        </is>
      </c>
      <c r="B316" s="179">
        <f>VLOOKUP(LEFT(A316,3),'[6]Table corresp.'!$A$4:$D$63,3,FALSE)</f>
        <v/>
      </c>
      <c r="C316" s="179">
        <f>VLOOKUP(A316,'[6]Table corresp.'!$M$4:$P$63,4,FALSE)</f>
        <v/>
      </c>
      <c r="D316" s="179" t="inlineStr">
        <is>
          <t>56 - Travaux de revêtement des sols et des murs</t>
        </is>
      </c>
      <c r="E316" s="179">
        <f>VLOOKUP(LEFT(D316,3),'[6]Table corresp.'!$A$4:$D$63,4,FALSE)</f>
        <v/>
      </c>
      <c r="F316" s="179">
        <f>LEFT(A316,3)&amp;" - "&amp;LEFT(D316,3)</f>
        <v/>
      </c>
      <c r="G316" s="195" t="n">
        <v>1993.204191394721</v>
      </c>
      <c r="H316" s="195" t="n">
        <v>0</v>
      </c>
      <c r="I316" s="195" t="n">
        <v>1993.204191394721</v>
      </c>
      <c r="J316" s="195" t="n">
        <v>0</v>
      </c>
      <c r="K316" s="195" t="n">
        <v>0</v>
      </c>
      <c r="L316" s="195" t="n">
        <v>0</v>
      </c>
      <c r="M316" s="195" t="n">
        <v>0</v>
      </c>
      <c r="N316" s="195" t="n">
        <v>0</v>
      </c>
      <c r="O316" s="195" t="n">
        <v>0</v>
      </c>
      <c r="P316" s="195" t="n">
        <v>0</v>
      </c>
      <c r="Q316" s="195" t="n">
        <v>0</v>
      </c>
      <c r="R316" s="195" t="n">
        <v>0</v>
      </c>
      <c r="S316" s="196" t="n"/>
      <c r="T316" s="179">
        <f>VLOOKUP(A316,'[6]Groupe de branches'!$Z$27:$AM$86,14,FALSE)</f>
        <v/>
      </c>
      <c r="U316" s="179">
        <f>VLOOKUP(D316,'[6]Groupe de branches'!$Z$27:$AM$86,14,FALSE)</f>
        <v/>
      </c>
      <c r="V316" s="179" t="n">
        <v>2016</v>
      </c>
      <c r="W316" s="179">
        <f>VLOOKUP(D316,'[6]Table corresp.'!$M$4:$S$63,7,FALSE)</f>
        <v/>
      </c>
      <c r="X316" s="197">
        <f>IFERROR(G316/SUMIFS('[6]Comp2016-2017 (3)'!$I$5:$I$289,'[6]Comp2016-2017 (3)'!$A$5:$A$289,A316,'[6]Comp2016-2017 (3)'!$R$5:$R$289,V316),0)</f>
        <v/>
      </c>
      <c r="Y316" s="182">
        <f>IFERROR(IF(RIGHT(F316,3)="Exp",VLOOKUP(F316,#REF!,2,FALSE),VLOOKUP(F316,#REF!,9,FALSE)),1)</f>
        <v/>
      </c>
      <c r="Z316" s="197">
        <f>Y316/SUMIFS($Y$4:$Y$1116,$V$4:$V$1116,V316,$A$4:$A$1116,A316)</f>
        <v/>
      </c>
      <c r="AA316" s="181">
        <f>X316*Z316</f>
        <v/>
      </c>
      <c r="AB316" s="183">
        <f>IFERROR(SUMIFS('[6]Comp2016-2017 (3)'!$G$5:$G$289,'[6]Comp2016-2017 (3)'!$A$5:$A$289,A316,'[6]Comp2016-2017 (3)'!$R$5:$R$289,V316)*AA316/SUMIFS($AA$4:$AA$1116,$A$4:$A$1116,A316,$V$4:$V$1116,V316),0)</f>
        <v/>
      </c>
      <c r="AC316" s="183">
        <f>IF($W316=AC$3,$AB316,IF(NOT($W316=0),"",SUMIFS('Val-Vol (2)'!AC$4:AC$1116,'Val-Vol (2)'!$A$4:$A$1116,$D316,'Val-Vol (2)'!$V$4:$V$1116,$V316)/SUMIFS('[6]Comp2016-2017 (3)'!$G$5:$G$289,'[6]Comp2016-2017 (3)'!$A$5:$A$289,$D316,'[6]Comp2016-2017 (3)'!$R$5:$R$289,$V316)*$AB316))</f>
        <v/>
      </c>
      <c r="AD316" s="183">
        <f>IF($W316=AD$3,$AB316,IF(NOT($W316=0),"",SUMIFS('Val-Vol (2)'!AD$4:AD$1116,'Val-Vol (2)'!$A$4:$A$1116,$D316,'Val-Vol (2)'!$V$4:$V$1116,$V316)/SUMIFS('[6]Comp2016-2017 (3)'!$G$5:$G$289,'[6]Comp2016-2017 (3)'!$A$5:$A$289,$D316,'[6]Comp2016-2017 (3)'!$R$5:$R$289,$V316)*$AB316))</f>
        <v/>
      </c>
      <c r="AE316" s="183">
        <f>IF($W316=AE$3,$AB316,IF(NOT($W316=0),"",SUMIFS('Val-Vol (2)'!AE$4:AE$1116,'Val-Vol (2)'!$A$4:$A$1116,$D316,'Val-Vol (2)'!$V$4:$V$1116,$V316)/SUMIFS('[6]Comp2016-2017 (3)'!$G$5:$G$289,'[6]Comp2016-2017 (3)'!$A$5:$A$289,$D316,'[6]Comp2016-2017 (3)'!$R$5:$R$289,$V316)*$AB316))</f>
        <v/>
      </c>
      <c r="AF316" s="183">
        <f>IF($W316=AF$3,$AB316,IF(NOT($W316=0),"",SUMIFS('Val-Vol (2)'!AF$4:AF$1116,'Val-Vol (2)'!$A$4:$A$1116,$D316,'Val-Vol (2)'!$V$4:$V$1116,$V316)/SUMIFS('[6]Comp2016-2017 (3)'!$G$5:$G$289,'[6]Comp2016-2017 (3)'!$A$5:$A$289,$D316,'[6]Comp2016-2017 (3)'!$R$5:$R$289,$V316)*$AB316))</f>
        <v/>
      </c>
      <c r="AG316" s="183">
        <f>IF($W316=AG$3,$AB316,IF(NOT($W316=0),"",SUMIFS('Val-Vol (2)'!AG$4:AG$1116,'Val-Vol (2)'!$A$4:$A$1116,$D316,'Val-Vol (2)'!$V$4:$V$1116,$V316)/SUMIFS('[6]Comp2016-2017 (3)'!$G$5:$G$289,'[6]Comp2016-2017 (3)'!$A$5:$A$289,$D316,'[6]Comp2016-2017 (3)'!$R$5:$R$289,$V316)*$AB316))</f>
        <v/>
      </c>
      <c r="AH316" s="183">
        <f>IF($W316=AH$3,$AB316,IF(NOT($W316=0),"",SUMIFS('Val-Vol (2)'!AH$4:AH$1116,'Val-Vol (2)'!$A$4:$A$1116,$D316,'Val-Vol (2)'!$V$4:$V$1116,$V316)/SUMIFS('[6]Comp2016-2017 (3)'!$G$5:$G$289,'[6]Comp2016-2017 (3)'!$A$5:$A$289,$D316,'[6]Comp2016-2017 (3)'!$R$5:$R$289,$V316)*$AB316))</f>
        <v/>
      </c>
      <c r="AI316" s="183">
        <f>IF($W316=AI$3,$AB316,IF(NOT($W316=0),"",SUMIFS('Val-Vol (2)'!AI$4:AI$1116,'Val-Vol (2)'!$A$4:$A$1116,$D316,'Val-Vol (2)'!$V$4:$V$1116,$V316)/SUMIFS('[6]Comp2016-2017 (3)'!$G$5:$G$289,'[6]Comp2016-2017 (3)'!$A$5:$A$289,$D316,'[6]Comp2016-2017 (3)'!$R$5:$R$289,$V316)*$AB316))</f>
        <v/>
      </c>
      <c r="AJ316" s="183">
        <f>IF($W316=AJ$3,$AB316,IF(NOT($W316=0),"",SUMIFS('Val-Vol (2)'!AJ$4:AJ$1116,'Val-Vol (2)'!$A$4:$A$1116,$D316,'Val-Vol (2)'!$V$4:$V$1116,$V316)/SUMIFS('[6]Comp2016-2017 (3)'!$G$5:$G$289,'[6]Comp2016-2017 (3)'!$A$5:$A$289,$D316,'[6]Comp2016-2017 (3)'!$R$5:$R$289,$V316)*$AB316))</f>
        <v/>
      </c>
      <c r="AK316" s="183">
        <f>SUM(AC316:AJ316)-AB316</f>
        <v/>
      </c>
      <c r="AL316" s="179">
        <f>IF(A316=D316,"remplir à la main","")</f>
        <v/>
      </c>
      <c r="AM316" s="179">
        <f>VLOOKUP(A316,'[6]Table corresp.'!$M$4:$U$63,8,FALSE)</f>
        <v/>
      </c>
      <c r="AN316" s="179">
        <f>VLOOKUP(D316,'[6]Table corresp.'!$M$4:$U$63,9,FALSE)</f>
        <v/>
      </c>
    </row>
    <row r="317">
      <c r="A317" s="179" t="inlineStr">
        <is>
          <t>62 - Commerce de détail de produits bois</t>
        </is>
      </c>
      <c r="B317" s="179">
        <f>VLOOKUP(LEFT(A317,3),'[6]Table corresp.'!$A$4:$D$63,3,FALSE)</f>
        <v/>
      </c>
      <c r="C317" s="179">
        <f>VLOOKUP(A317,'[6]Table corresp.'!$M$4:$P$63,4,FALSE)</f>
        <v/>
      </c>
      <c r="D317" s="179" t="inlineStr">
        <is>
          <t>57 - Travaux de charpente</t>
        </is>
      </c>
      <c r="E317" s="179">
        <f>VLOOKUP(LEFT(D317,3),'[6]Table corresp.'!$A$4:$D$63,4,FALSE)</f>
        <v/>
      </c>
      <c r="F317" s="179">
        <f>LEFT(A317,3)&amp;" - "&amp;LEFT(D317,3)</f>
        <v/>
      </c>
      <c r="G317" s="195" t="n">
        <v>65211.60786529558</v>
      </c>
      <c r="H317" s="195" t="n">
        <v>0</v>
      </c>
      <c r="I317" s="195" t="n">
        <v>65211.60786529558</v>
      </c>
      <c r="J317" s="195" t="n">
        <v>0</v>
      </c>
      <c r="K317" s="195" t="n">
        <v>0</v>
      </c>
      <c r="L317" s="195" t="n">
        <v>0</v>
      </c>
      <c r="M317" s="195" t="n">
        <v>0</v>
      </c>
      <c r="N317" s="195" t="n">
        <v>0</v>
      </c>
      <c r="O317" s="195" t="n">
        <v>0</v>
      </c>
      <c r="P317" s="195" t="n">
        <v>0</v>
      </c>
      <c r="Q317" s="195" t="n">
        <v>0</v>
      </c>
      <c r="R317" s="195" t="n">
        <v>0</v>
      </c>
      <c r="S317" s="196" t="n"/>
      <c r="T317" s="179">
        <f>VLOOKUP(A317,'[6]Groupe de branches'!$Z$27:$AM$86,14,FALSE)</f>
        <v/>
      </c>
      <c r="U317" s="179">
        <f>VLOOKUP(D317,'[6]Groupe de branches'!$Z$27:$AM$86,14,FALSE)</f>
        <v/>
      </c>
      <c r="V317" s="179" t="n">
        <v>2016</v>
      </c>
      <c r="W317" s="179">
        <f>VLOOKUP(D317,'[6]Table corresp.'!$M$4:$S$63,7,FALSE)</f>
        <v/>
      </c>
      <c r="X317" s="197">
        <f>IFERROR(G317/SUMIFS('[6]Comp2016-2017 (3)'!$I$5:$I$289,'[6]Comp2016-2017 (3)'!$A$5:$A$289,A317,'[6]Comp2016-2017 (3)'!$R$5:$R$289,V317),0)</f>
        <v/>
      </c>
      <c r="Y317" s="182">
        <f>IFERROR(IF(RIGHT(F317,3)="Exp",VLOOKUP(F317,#REF!,2,FALSE),VLOOKUP(F317,#REF!,9,FALSE)),1)</f>
        <v/>
      </c>
      <c r="Z317" s="197">
        <f>Y317/SUMIFS($Y$4:$Y$1116,$V$4:$V$1116,V317,$A$4:$A$1116,A317)</f>
        <v/>
      </c>
      <c r="AA317" s="181">
        <f>X317*Z317</f>
        <v/>
      </c>
      <c r="AB317" s="183">
        <f>IFERROR(SUMIFS('[6]Comp2016-2017 (3)'!$G$5:$G$289,'[6]Comp2016-2017 (3)'!$A$5:$A$289,A317,'[6]Comp2016-2017 (3)'!$R$5:$R$289,V317)*AA317/SUMIFS($AA$4:$AA$1116,$A$4:$A$1116,A317,$V$4:$V$1116,V317),0)</f>
        <v/>
      </c>
      <c r="AC317" s="183">
        <f>IF($W317=AC$3,$AB317,IF(NOT($W317=0),"",SUMIFS('Val-Vol (2)'!AC$4:AC$1116,'Val-Vol (2)'!$A$4:$A$1116,$D317,'Val-Vol (2)'!$V$4:$V$1116,$V317)/SUMIFS('[6]Comp2016-2017 (3)'!$G$5:$G$289,'[6]Comp2016-2017 (3)'!$A$5:$A$289,$D317,'[6]Comp2016-2017 (3)'!$R$5:$R$289,$V317)*$AB317))</f>
        <v/>
      </c>
      <c r="AD317" s="183">
        <f>IF($W317=AD$3,$AB317,IF(NOT($W317=0),"",SUMIFS('Val-Vol (2)'!AD$4:AD$1116,'Val-Vol (2)'!$A$4:$A$1116,$D317,'Val-Vol (2)'!$V$4:$V$1116,$V317)/SUMIFS('[6]Comp2016-2017 (3)'!$G$5:$G$289,'[6]Comp2016-2017 (3)'!$A$5:$A$289,$D317,'[6]Comp2016-2017 (3)'!$R$5:$R$289,$V317)*$AB317))</f>
        <v/>
      </c>
      <c r="AE317" s="183">
        <f>IF($W317=AE$3,$AB317,IF(NOT($W317=0),"",SUMIFS('Val-Vol (2)'!AE$4:AE$1116,'Val-Vol (2)'!$A$4:$A$1116,$D317,'Val-Vol (2)'!$V$4:$V$1116,$V317)/SUMIFS('[6]Comp2016-2017 (3)'!$G$5:$G$289,'[6]Comp2016-2017 (3)'!$A$5:$A$289,$D317,'[6]Comp2016-2017 (3)'!$R$5:$R$289,$V317)*$AB317))</f>
        <v/>
      </c>
      <c r="AF317" s="183">
        <f>IF($W317=AF$3,$AB317,IF(NOT($W317=0),"",SUMIFS('Val-Vol (2)'!AF$4:AF$1116,'Val-Vol (2)'!$A$4:$A$1116,$D317,'Val-Vol (2)'!$V$4:$V$1116,$V317)/SUMIFS('[6]Comp2016-2017 (3)'!$G$5:$G$289,'[6]Comp2016-2017 (3)'!$A$5:$A$289,$D317,'[6]Comp2016-2017 (3)'!$R$5:$R$289,$V317)*$AB317))</f>
        <v/>
      </c>
      <c r="AG317" s="183">
        <f>IF($W317=AG$3,$AB317,IF(NOT($W317=0),"",SUMIFS('Val-Vol (2)'!AG$4:AG$1116,'Val-Vol (2)'!$A$4:$A$1116,$D317,'Val-Vol (2)'!$V$4:$V$1116,$V317)/SUMIFS('[6]Comp2016-2017 (3)'!$G$5:$G$289,'[6]Comp2016-2017 (3)'!$A$5:$A$289,$D317,'[6]Comp2016-2017 (3)'!$R$5:$R$289,$V317)*$AB317))</f>
        <v/>
      </c>
      <c r="AH317" s="183">
        <f>IF($W317=AH$3,$AB317,IF(NOT($W317=0),"",SUMIFS('Val-Vol (2)'!AH$4:AH$1116,'Val-Vol (2)'!$A$4:$A$1116,$D317,'Val-Vol (2)'!$V$4:$V$1116,$V317)/SUMIFS('[6]Comp2016-2017 (3)'!$G$5:$G$289,'[6]Comp2016-2017 (3)'!$A$5:$A$289,$D317,'[6]Comp2016-2017 (3)'!$R$5:$R$289,$V317)*$AB317))</f>
        <v/>
      </c>
      <c r="AI317" s="183">
        <f>IF($W317=AI$3,$AB317,IF(NOT($W317=0),"",SUMIFS('Val-Vol (2)'!AI$4:AI$1116,'Val-Vol (2)'!$A$4:$A$1116,$D317,'Val-Vol (2)'!$V$4:$V$1116,$V317)/SUMIFS('[6]Comp2016-2017 (3)'!$G$5:$G$289,'[6]Comp2016-2017 (3)'!$A$5:$A$289,$D317,'[6]Comp2016-2017 (3)'!$R$5:$R$289,$V317)*$AB317))</f>
        <v/>
      </c>
      <c r="AJ317" s="183">
        <f>IF($W317=AJ$3,$AB317,IF(NOT($W317=0),"",SUMIFS('Val-Vol (2)'!AJ$4:AJ$1116,'Val-Vol (2)'!$A$4:$A$1116,$D317,'Val-Vol (2)'!$V$4:$V$1116,$V317)/SUMIFS('[6]Comp2016-2017 (3)'!$G$5:$G$289,'[6]Comp2016-2017 (3)'!$A$5:$A$289,$D317,'[6]Comp2016-2017 (3)'!$R$5:$R$289,$V317)*$AB317))</f>
        <v/>
      </c>
      <c r="AK317" s="183">
        <f>SUM(AC317:AJ317)-AB317</f>
        <v/>
      </c>
      <c r="AL317" s="179">
        <f>IF(A317=D317,"remplir à la main","")</f>
        <v/>
      </c>
      <c r="AM317" s="179">
        <f>VLOOKUP(A317,'[6]Table corresp.'!$M$4:$U$63,8,FALSE)</f>
        <v/>
      </c>
      <c r="AN317" s="179">
        <f>VLOOKUP(D317,'[6]Table corresp.'!$M$4:$U$63,9,FALSE)</f>
        <v/>
      </c>
    </row>
    <row r="318">
      <c r="A318" s="179" t="inlineStr">
        <is>
          <t>62 - Commerce de détail de produits bois</t>
        </is>
      </c>
      <c r="B318" s="179">
        <f>VLOOKUP(LEFT(A318,3),'[6]Table corresp.'!$A$4:$D$63,3,FALSE)</f>
        <v/>
      </c>
      <c r="C318" s="179">
        <f>VLOOKUP(A318,'[6]Table corresp.'!$M$4:$P$63,4,FALSE)</f>
        <v/>
      </c>
      <c r="D318" s="179" t="inlineStr">
        <is>
          <t>58 - Travaux de couverture par éléments</t>
        </is>
      </c>
      <c r="E318" s="179">
        <f>VLOOKUP(LEFT(D318,3),'[6]Table corresp.'!$A$4:$D$63,4,FALSE)</f>
        <v/>
      </c>
      <c r="F318" s="179">
        <f>LEFT(A318,3)&amp;" - "&amp;LEFT(D318,3)</f>
        <v/>
      </c>
      <c r="G318" s="195" t="n">
        <v>5728.394851409786</v>
      </c>
      <c r="H318" s="195" t="n">
        <v>0</v>
      </c>
      <c r="I318" s="195" t="n">
        <v>5728.394851409786</v>
      </c>
      <c r="J318" s="195" t="n">
        <v>0</v>
      </c>
      <c r="K318" s="195" t="n">
        <v>0</v>
      </c>
      <c r="L318" s="195" t="n">
        <v>0</v>
      </c>
      <c r="M318" s="195" t="n">
        <v>0</v>
      </c>
      <c r="N318" s="195" t="n">
        <v>0</v>
      </c>
      <c r="O318" s="195" t="n">
        <v>0</v>
      </c>
      <c r="P318" s="195" t="n">
        <v>0</v>
      </c>
      <c r="Q318" s="195" t="n">
        <v>0</v>
      </c>
      <c r="R318" s="195" t="n">
        <v>0</v>
      </c>
      <c r="S318" s="196" t="n"/>
      <c r="T318" s="179">
        <f>VLOOKUP(A318,'[6]Groupe de branches'!$Z$27:$AM$86,14,FALSE)</f>
        <v/>
      </c>
      <c r="U318" s="179">
        <f>VLOOKUP(D318,'[6]Groupe de branches'!$Z$27:$AM$86,14,FALSE)</f>
        <v/>
      </c>
      <c r="V318" s="179" t="n">
        <v>2016</v>
      </c>
      <c r="W318" s="179">
        <f>VLOOKUP(D318,'[6]Table corresp.'!$M$4:$S$63,7,FALSE)</f>
        <v/>
      </c>
      <c r="X318" s="197">
        <f>IFERROR(G318/SUMIFS('[6]Comp2016-2017 (3)'!$I$5:$I$289,'[6]Comp2016-2017 (3)'!$A$5:$A$289,A318,'[6]Comp2016-2017 (3)'!$R$5:$R$289,V318),0)</f>
        <v/>
      </c>
      <c r="Y318" s="182">
        <f>IFERROR(IF(RIGHT(F318,3)="Exp",VLOOKUP(F318,#REF!,2,FALSE),VLOOKUP(F318,#REF!,9,FALSE)),1)</f>
        <v/>
      </c>
      <c r="Z318" s="197">
        <f>Y318/SUMIFS($Y$4:$Y$1116,$V$4:$V$1116,V318,$A$4:$A$1116,A318)</f>
        <v/>
      </c>
      <c r="AA318" s="181">
        <f>X318*Z318</f>
        <v/>
      </c>
      <c r="AB318" s="183">
        <f>IFERROR(SUMIFS('[6]Comp2016-2017 (3)'!$G$5:$G$289,'[6]Comp2016-2017 (3)'!$A$5:$A$289,A318,'[6]Comp2016-2017 (3)'!$R$5:$R$289,V318)*AA318/SUMIFS($AA$4:$AA$1116,$A$4:$A$1116,A318,$V$4:$V$1116,V318),0)</f>
        <v/>
      </c>
      <c r="AC318" s="183">
        <f>IF($W318=AC$3,$AB318,IF(NOT($W318=0),"",SUMIFS('Val-Vol (2)'!AC$4:AC$1116,'Val-Vol (2)'!$A$4:$A$1116,$D318,'Val-Vol (2)'!$V$4:$V$1116,$V318)/SUMIFS('[6]Comp2016-2017 (3)'!$G$5:$G$289,'[6]Comp2016-2017 (3)'!$A$5:$A$289,$D318,'[6]Comp2016-2017 (3)'!$R$5:$R$289,$V318)*$AB318))</f>
        <v/>
      </c>
      <c r="AD318" s="183">
        <f>IF($W318=AD$3,$AB318,IF(NOT($W318=0),"",SUMIFS('Val-Vol (2)'!AD$4:AD$1116,'Val-Vol (2)'!$A$4:$A$1116,$D318,'Val-Vol (2)'!$V$4:$V$1116,$V318)/SUMIFS('[6]Comp2016-2017 (3)'!$G$5:$G$289,'[6]Comp2016-2017 (3)'!$A$5:$A$289,$D318,'[6]Comp2016-2017 (3)'!$R$5:$R$289,$V318)*$AB318))</f>
        <v/>
      </c>
      <c r="AE318" s="183">
        <f>IF($W318=AE$3,$AB318,IF(NOT($W318=0),"",SUMIFS('Val-Vol (2)'!AE$4:AE$1116,'Val-Vol (2)'!$A$4:$A$1116,$D318,'Val-Vol (2)'!$V$4:$V$1116,$V318)/SUMIFS('[6]Comp2016-2017 (3)'!$G$5:$G$289,'[6]Comp2016-2017 (3)'!$A$5:$A$289,$D318,'[6]Comp2016-2017 (3)'!$R$5:$R$289,$V318)*$AB318))</f>
        <v/>
      </c>
      <c r="AF318" s="183">
        <f>IF($W318=AF$3,$AB318,IF(NOT($W318=0),"",SUMIFS('Val-Vol (2)'!AF$4:AF$1116,'Val-Vol (2)'!$A$4:$A$1116,$D318,'Val-Vol (2)'!$V$4:$V$1116,$V318)/SUMIFS('[6]Comp2016-2017 (3)'!$G$5:$G$289,'[6]Comp2016-2017 (3)'!$A$5:$A$289,$D318,'[6]Comp2016-2017 (3)'!$R$5:$R$289,$V318)*$AB318))</f>
        <v/>
      </c>
      <c r="AG318" s="183">
        <f>IF($W318=AG$3,$AB318,IF(NOT($W318=0),"",SUMIFS('Val-Vol (2)'!AG$4:AG$1116,'Val-Vol (2)'!$A$4:$A$1116,$D318,'Val-Vol (2)'!$V$4:$V$1116,$V318)/SUMIFS('[6]Comp2016-2017 (3)'!$G$5:$G$289,'[6]Comp2016-2017 (3)'!$A$5:$A$289,$D318,'[6]Comp2016-2017 (3)'!$R$5:$R$289,$V318)*$AB318))</f>
        <v/>
      </c>
      <c r="AH318" s="183">
        <f>IF($W318=AH$3,$AB318,IF(NOT($W318=0),"",SUMIFS('Val-Vol (2)'!AH$4:AH$1116,'Val-Vol (2)'!$A$4:$A$1116,$D318,'Val-Vol (2)'!$V$4:$V$1116,$V318)/SUMIFS('[6]Comp2016-2017 (3)'!$G$5:$G$289,'[6]Comp2016-2017 (3)'!$A$5:$A$289,$D318,'[6]Comp2016-2017 (3)'!$R$5:$R$289,$V318)*$AB318))</f>
        <v/>
      </c>
      <c r="AI318" s="183">
        <f>IF($W318=AI$3,$AB318,IF(NOT($W318=0),"",SUMIFS('Val-Vol (2)'!AI$4:AI$1116,'Val-Vol (2)'!$A$4:$A$1116,$D318,'Val-Vol (2)'!$V$4:$V$1116,$V318)/SUMIFS('[6]Comp2016-2017 (3)'!$G$5:$G$289,'[6]Comp2016-2017 (3)'!$A$5:$A$289,$D318,'[6]Comp2016-2017 (3)'!$R$5:$R$289,$V318)*$AB318))</f>
        <v/>
      </c>
      <c r="AJ318" s="183">
        <f>IF($W318=AJ$3,$AB318,IF(NOT($W318=0),"",SUMIFS('Val-Vol (2)'!AJ$4:AJ$1116,'Val-Vol (2)'!$A$4:$A$1116,$D318,'Val-Vol (2)'!$V$4:$V$1116,$V318)/SUMIFS('[6]Comp2016-2017 (3)'!$G$5:$G$289,'[6]Comp2016-2017 (3)'!$A$5:$A$289,$D318,'[6]Comp2016-2017 (3)'!$R$5:$R$289,$V318)*$AB318))</f>
        <v/>
      </c>
      <c r="AK318" s="183">
        <f>SUM(AC318:AJ318)-AB318</f>
        <v/>
      </c>
      <c r="AL318" s="179">
        <f>IF(A318=D318,"remplir à la main","")</f>
        <v/>
      </c>
      <c r="AM318" s="179">
        <f>VLOOKUP(A318,'[6]Table corresp.'!$M$4:$U$63,8,FALSE)</f>
        <v/>
      </c>
      <c r="AN318" s="179">
        <f>VLOOKUP(D318,'[6]Table corresp.'!$M$4:$U$63,9,FALSE)</f>
        <v/>
      </c>
    </row>
    <row r="319">
      <c r="A319" s="179" t="inlineStr">
        <is>
          <t>62 - Commerce de détail de produits bois</t>
        </is>
      </c>
      <c r="B319" s="179">
        <f>VLOOKUP(LEFT(A319,3),'[6]Table corresp.'!$A$4:$D$63,3,FALSE)</f>
        <v/>
      </c>
      <c r="C319" s="179">
        <f>VLOOKUP(A319,'[6]Table corresp.'!$M$4:$P$63,4,FALSE)</f>
        <v/>
      </c>
      <c r="D319" s="179" t="inlineStr">
        <is>
          <t>59 - Travaux de maçonnerie générale et gros œuvre de bâtiment</t>
        </is>
      </c>
      <c r="E319" s="179">
        <f>VLOOKUP(LEFT(D319,3),'[6]Table corresp.'!$A$4:$D$63,4,FALSE)</f>
        <v/>
      </c>
      <c r="F319" s="179">
        <f>LEFT(A319,3)&amp;" - "&amp;LEFT(D319,3)</f>
        <v/>
      </c>
      <c r="G319" s="195" t="n">
        <v>1310.728797732964</v>
      </c>
      <c r="H319" s="195" t="n">
        <v>0</v>
      </c>
      <c r="I319" s="195" t="n">
        <v>1310.728797732964</v>
      </c>
      <c r="J319" s="195" t="n">
        <v>0</v>
      </c>
      <c r="K319" s="195" t="n">
        <v>0</v>
      </c>
      <c r="L319" s="195" t="n">
        <v>0</v>
      </c>
      <c r="M319" s="195" t="n">
        <v>0</v>
      </c>
      <c r="N319" s="195" t="n">
        <v>0</v>
      </c>
      <c r="O319" s="195" t="n">
        <v>0</v>
      </c>
      <c r="P319" s="195" t="n">
        <v>0</v>
      </c>
      <c r="Q319" s="195" t="n">
        <v>0</v>
      </c>
      <c r="R319" s="195" t="n">
        <v>0</v>
      </c>
      <c r="S319" s="196" t="n"/>
      <c r="T319" s="179">
        <f>VLOOKUP(A319,'[6]Groupe de branches'!$Z$27:$AM$86,14,FALSE)</f>
        <v/>
      </c>
      <c r="U319" s="179">
        <f>VLOOKUP(D319,'[6]Groupe de branches'!$Z$27:$AM$86,14,FALSE)</f>
        <v/>
      </c>
      <c r="V319" s="179" t="n">
        <v>2016</v>
      </c>
      <c r="W319" s="179">
        <f>VLOOKUP(D319,'[6]Table corresp.'!$M$4:$S$63,7,FALSE)</f>
        <v/>
      </c>
      <c r="X319" s="197">
        <f>IFERROR(G319/SUMIFS('[6]Comp2016-2017 (3)'!$I$5:$I$289,'[6]Comp2016-2017 (3)'!$A$5:$A$289,A319,'[6]Comp2016-2017 (3)'!$R$5:$R$289,V319),0)</f>
        <v/>
      </c>
      <c r="Y319" s="182">
        <f>IFERROR(IF(RIGHT(F319,3)="Exp",VLOOKUP(F319,#REF!,2,FALSE),VLOOKUP(F319,#REF!,9,FALSE)),1)</f>
        <v/>
      </c>
      <c r="Z319" s="197">
        <f>Y319/SUMIFS($Y$4:$Y$1116,$V$4:$V$1116,V319,$A$4:$A$1116,A319)</f>
        <v/>
      </c>
      <c r="AA319" s="181">
        <f>X319*Z319</f>
        <v/>
      </c>
      <c r="AB319" s="183">
        <f>IFERROR(SUMIFS('[6]Comp2016-2017 (3)'!$G$5:$G$289,'[6]Comp2016-2017 (3)'!$A$5:$A$289,A319,'[6]Comp2016-2017 (3)'!$R$5:$R$289,V319)*AA319/SUMIFS($AA$4:$AA$1116,$A$4:$A$1116,A319,$V$4:$V$1116,V319),0)</f>
        <v/>
      </c>
      <c r="AC319" s="183">
        <f>IF($W319=AC$3,$AB319,IF(NOT($W319=0),"",SUMIFS('Val-Vol (2)'!AC$4:AC$1116,'Val-Vol (2)'!$A$4:$A$1116,$D319,'Val-Vol (2)'!$V$4:$V$1116,$V319)/SUMIFS('[6]Comp2016-2017 (3)'!$G$5:$G$289,'[6]Comp2016-2017 (3)'!$A$5:$A$289,$D319,'[6]Comp2016-2017 (3)'!$R$5:$R$289,$V319)*$AB319))</f>
        <v/>
      </c>
      <c r="AD319" s="183">
        <f>IF($W319=AD$3,$AB319,IF(NOT($W319=0),"",SUMIFS('Val-Vol (2)'!AD$4:AD$1116,'Val-Vol (2)'!$A$4:$A$1116,$D319,'Val-Vol (2)'!$V$4:$V$1116,$V319)/SUMIFS('[6]Comp2016-2017 (3)'!$G$5:$G$289,'[6]Comp2016-2017 (3)'!$A$5:$A$289,$D319,'[6]Comp2016-2017 (3)'!$R$5:$R$289,$V319)*$AB319))</f>
        <v/>
      </c>
      <c r="AE319" s="183">
        <f>IF($W319=AE$3,$AB319,IF(NOT($W319=0),"",SUMIFS('Val-Vol (2)'!AE$4:AE$1116,'Val-Vol (2)'!$A$4:$A$1116,$D319,'Val-Vol (2)'!$V$4:$V$1116,$V319)/SUMIFS('[6]Comp2016-2017 (3)'!$G$5:$G$289,'[6]Comp2016-2017 (3)'!$A$5:$A$289,$D319,'[6]Comp2016-2017 (3)'!$R$5:$R$289,$V319)*$AB319))</f>
        <v/>
      </c>
      <c r="AF319" s="183">
        <f>IF($W319=AF$3,$AB319,IF(NOT($W319=0),"",SUMIFS('Val-Vol (2)'!AF$4:AF$1116,'Val-Vol (2)'!$A$4:$A$1116,$D319,'Val-Vol (2)'!$V$4:$V$1116,$V319)/SUMIFS('[6]Comp2016-2017 (3)'!$G$5:$G$289,'[6]Comp2016-2017 (3)'!$A$5:$A$289,$D319,'[6]Comp2016-2017 (3)'!$R$5:$R$289,$V319)*$AB319))</f>
        <v/>
      </c>
      <c r="AG319" s="183">
        <f>IF($W319=AG$3,$AB319,IF(NOT($W319=0),"",SUMIFS('Val-Vol (2)'!AG$4:AG$1116,'Val-Vol (2)'!$A$4:$A$1116,$D319,'Val-Vol (2)'!$V$4:$V$1116,$V319)/SUMIFS('[6]Comp2016-2017 (3)'!$G$5:$G$289,'[6]Comp2016-2017 (3)'!$A$5:$A$289,$D319,'[6]Comp2016-2017 (3)'!$R$5:$R$289,$V319)*$AB319))</f>
        <v/>
      </c>
      <c r="AH319" s="183">
        <f>IF($W319=AH$3,$AB319,IF(NOT($W319=0),"",SUMIFS('Val-Vol (2)'!AH$4:AH$1116,'Val-Vol (2)'!$A$4:$A$1116,$D319,'Val-Vol (2)'!$V$4:$V$1116,$V319)/SUMIFS('[6]Comp2016-2017 (3)'!$G$5:$G$289,'[6]Comp2016-2017 (3)'!$A$5:$A$289,$D319,'[6]Comp2016-2017 (3)'!$R$5:$R$289,$V319)*$AB319))</f>
        <v/>
      </c>
      <c r="AI319" s="183">
        <f>IF($W319=AI$3,$AB319,IF(NOT($W319=0),"",SUMIFS('Val-Vol (2)'!AI$4:AI$1116,'Val-Vol (2)'!$A$4:$A$1116,$D319,'Val-Vol (2)'!$V$4:$V$1116,$V319)/SUMIFS('[6]Comp2016-2017 (3)'!$G$5:$G$289,'[6]Comp2016-2017 (3)'!$A$5:$A$289,$D319,'[6]Comp2016-2017 (3)'!$R$5:$R$289,$V319)*$AB319))</f>
        <v/>
      </c>
      <c r="AJ319" s="183">
        <f>IF($W319=AJ$3,$AB319,IF(NOT($W319=0),"",SUMIFS('Val-Vol (2)'!AJ$4:AJ$1116,'Val-Vol (2)'!$A$4:$A$1116,$D319,'Val-Vol (2)'!$V$4:$V$1116,$V319)/SUMIFS('[6]Comp2016-2017 (3)'!$G$5:$G$289,'[6]Comp2016-2017 (3)'!$A$5:$A$289,$D319,'[6]Comp2016-2017 (3)'!$R$5:$R$289,$V319)*$AB319))</f>
        <v/>
      </c>
      <c r="AK319" s="183">
        <f>SUM(AC319:AJ319)-AB319</f>
        <v/>
      </c>
      <c r="AL319" s="179">
        <f>IF(A319=D319,"remplir à la main","")</f>
        <v/>
      </c>
      <c r="AM319" s="179">
        <f>VLOOKUP(A319,'[6]Table corresp.'!$M$4:$U$63,8,FALSE)</f>
        <v/>
      </c>
      <c r="AN319" s="179">
        <f>VLOOKUP(D319,'[6]Table corresp.'!$M$4:$U$63,9,FALSE)</f>
        <v/>
      </c>
    </row>
    <row r="320">
      <c r="A320" s="179" t="inlineStr">
        <is>
          <t>62 - Commerce de détail de produits bois</t>
        </is>
      </c>
      <c r="B320" s="179">
        <f>VLOOKUP(LEFT(A320,3),'[6]Table corresp.'!$A$4:$D$63,3,FALSE)</f>
        <v/>
      </c>
      <c r="C320" s="179">
        <f>VLOOKUP(A320,'[6]Table corresp.'!$M$4:$P$63,4,FALSE)</f>
        <v/>
      </c>
      <c r="D320" s="179" t="inlineStr">
        <is>
          <t>Consommation finale</t>
        </is>
      </c>
      <c r="E320" s="179">
        <f>VLOOKUP(LEFT(D320,3),'[6]Table corresp.'!$A$4:$D$63,4,FALSE)</f>
        <v/>
      </c>
      <c r="F320" s="179">
        <f>LEFT(A320,3)&amp;" - "&amp;LEFT(D320,3)</f>
        <v/>
      </c>
      <c r="G320" s="195" t="n">
        <v>1816027.519024401</v>
      </c>
      <c r="H320" s="195" t="n">
        <v>0</v>
      </c>
      <c r="I320" s="195" t="n">
        <v>1816027.519024401</v>
      </c>
      <c r="J320" s="195" t="n">
        <v>0</v>
      </c>
      <c r="K320" s="195" t="n">
        <v>0</v>
      </c>
      <c r="L320" s="195" t="n">
        <v>0</v>
      </c>
      <c r="M320" s="195" t="n">
        <v>0</v>
      </c>
      <c r="N320" s="195" t="n">
        <v>0</v>
      </c>
      <c r="O320" s="195" t="n">
        <v>0</v>
      </c>
      <c r="P320" s="195" t="n">
        <v>0</v>
      </c>
      <c r="Q320" s="195" t="n">
        <v>0</v>
      </c>
      <c r="R320" s="195" t="n">
        <v>0</v>
      </c>
      <c r="S320" s="196" t="n"/>
      <c r="T320" s="179">
        <f>VLOOKUP(A320,'[6]Groupe de branches'!$Z$27:$AM$86,14,FALSE)</f>
        <v/>
      </c>
      <c r="U320" s="179">
        <f>VLOOKUP(D320,'[6]Groupe de branches'!$Z$27:$AM$86,14,FALSE)</f>
        <v/>
      </c>
      <c r="V320" s="179" t="n">
        <v>2016</v>
      </c>
      <c r="W320" s="179">
        <f>VLOOKUP(D320,'[6]Table corresp.'!$M$4:$S$63,7,FALSE)</f>
        <v/>
      </c>
      <c r="X320" s="197">
        <f>IFERROR(G320/SUMIFS('[6]Comp2016-2017 (3)'!$I$5:$I$289,'[6]Comp2016-2017 (3)'!$A$5:$A$289,A320,'[6]Comp2016-2017 (3)'!$R$5:$R$289,V320),0)</f>
        <v/>
      </c>
      <c r="Y320" s="182">
        <f>IFERROR(IF(RIGHT(F320,3)="Exp",VLOOKUP(F320,#REF!,2,FALSE),VLOOKUP(F320,#REF!,9,FALSE)),1)</f>
        <v/>
      </c>
      <c r="Z320" s="197">
        <f>Y320/SUMIFS($Y$4:$Y$1116,$V$4:$V$1116,V320,$A$4:$A$1116,A320)</f>
        <v/>
      </c>
      <c r="AA320" s="181">
        <f>X320*Z320</f>
        <v/>
      </c>
      <c r="AB320" s="183">
        <f>IFERROR(SUMIFS('[6]Comp2016-2017 (3)'!$G$5:$G$289,'[6]Comp2016-2017 (3)'!$A$5:$A$289,A320,'[6]Comp2016-2017 (3)'!$R$5:$R$289,V320)*AA320/SUMIFS($AA$4:$AA$1116,$A$4:$A$1116,A320,$V$4:$V$1116,V320),0)</f>
        <v/>
      </c>
      <c r="AC320" s="183">
        <f>IF($W320=AC$3,$AB320,IF(NOT($W320=0),"",SUMIFS('Val-Vol (2)'!AC$4:AC$1116,'Val-Vol (2)'!$A$4:$A$1116,$D320,'Val-Vol (2)'!$V$4:$V$1116,$V320)/SUMIFS('[6]Comp2016-2017 (3)'!$G$5:$G$289,'[6]Comp2016-2017 (3)'!$A$5:$A$289,$D320,'[6]Comp2016-2017 (3)'!$R$5:$R$289,$V320)*$AB320))</f>
        <v/>
      </c>
      <c r="AD320" s="183">
        <f>IF($W320=AD$3,$AB320,IF(NOT($W320=0),"",SUMIFS('Val-Vol (2)'!AD$4:AD$1116,'Val-Vol (2)'!$A$4:$A$1116,$D320,'Val-Vol (2)'!$V$4:$V$1116,$V320)/SUMIFS('[6]Comp2016-2017 (3)'!$G$5:$G$289,'[6]Comp2016-2017 (3)'!$A$5:$A$289,$D320,'[6]Comp2016-2017 (3)'!$R$5:$R$289,$V320)*$AB320))</f>
        <v/>
      </c>
      <c r="AE320" s="183">
        <f>IF($W320=AE$3,$AB320,IF(NOT($W320=0),"",SUMIFS('Val-Vol (2)'!AE$4:AE$1116,'Val-Vol (2)'!$A$4:$A$1116,$D320,'Val-Vol (2)'!$V$4:$V$1116,$V320)/SUMIFS('[6]Comp2016-2017 (3)'!$G$5:$G$289,'[6]Comp2016-2017 (3)'!$A$5:$A$289,$D320,'[6]Comp2016-2017 (3)'!$R$5:$R$289,$V320)*$AB320))</f>
        <v/>
      </c>
      <c r="AF320" s="183">
        <f>IF($W320=AF$3,$AB320,IF(NOT($W320=0),"",SUMIFS('Val-Vol (2)'!AF$4:AF$1116,'Val-Vol (2)'!$A$4:$A$1116,$D320,'Val-Vol (2)'!$V$4:$V$1116,$V320)/SUMIFS('[6]Comp2016-2017 (3)'!$G$5:$G$289,'[6]Comp2016-2017 (3)'!$A$5:$A$289,$D320,'[6]Comp2016-2017 (3)'!$R$5:$R$289,$V320)*$AB320))</f>
        <v/>
      </c>
      <c r="AG320" s="183">
        <f>IF($W320=AG$3,$AB320,IF(NOT($W320=0),"",SUMIFS('Val-Vol (2)'!AG$4:AG$1116,'Val-Vol (2)'!$A$4:$A$1116,$D320,'Val-Vol (2)'!$V$4:$V$1116,$V320)/SUMIFS('[6]Comp2016-2017 (3)'!$G$5:$G$289,'[6]Comp2016-2017 (3)'!$A$5:$A$289,$D320,'[6]Comp2016-2017 (3)'!$R$5:$R$289,$V320)*$AB320))</f>
        <v/>
      </c>
      <c r="AH320" s="183">
        <f>IF($W320=AH$3,$AB320,IF(NOT($W320=0),"",SUMIFS('Val-Vol (2)'!AH$4:AH$1116,'Val-Vol (2)'!$A$4:$A$1116,$D320,'Val-Vol (2)'!$V$4:$V$1116,$V320)/SUMIFS('[6]Comp2016-2017 (3)'!$G$5:$G$289,'[6]Comp2016-2017 (3)'!$A$5:$A$289,$D320,'[6]Comp2016-2017 (3)'!$R$5:$R$289,$V320)*$AB320))</f>
        <v/>
      </c>
      <c r="AI320" s="183">
        <f>IF($W320=AI$3,$AB320,IF(NOT($W320=0),"",SUMIFS('Val-Vol (2)'!AI$4:AI$1116,'Val-Vol (2)'!$A$4:$A$1116,$D320,'Val-Vol (2)'!$V$4:$V$1116,$V320)/SUMIFS('[6]Comp2016-2017 (3)'!$G$5:$G$289,'[6]Comp2016-2017 (3)'!$A$5:$A$289,$D320,'[6]Comp2016-2017 (3)'!$R$5:$R$289,$V320)*$AB320))</f>
        <v/>
      </c>
      <c r="AJ320" s="183">
        <f>IF($W320=AJ$3,$AB320,IF(NOT($W320=0),"",SUMIFS('Val-Vol (2)'!AJ$4:AJ$1116,'Val-Vol (2)'!$A$4:$A$1116,$D320,'Val-Vol (2)'!$V$4:$V$1116,$V320)/SUMIFS('[6]Comp2016-2017 (3)'!$G$5:$G$289,'[6]Comp2016-2017 (3)'!$A$5:$A$289,$D320,'[6]Comp2016-2017 (3)'!$R$5:$R$289,$V320)*$AB320))</f>
        <v/>
      </c>
      <c r="AK320" s="183">
        <f>SUM(AC320:AJ320)-AB320</f>
        <v/>
      </c>
      <c r="AL320" s="179">
        <f>IF(A320=D320,"remplir à la main","")</f>
        <v/>
      </c>
      <c r="AM320" s="179">
        <f>VLOOKUP(A320,'[6]Table corresp.'!$M$4:$U$63,8,FALSE)</f>
        <v/>
      </c>
      <c r="AN320" s="179">
        <f>VLOOKUP(D320,'[6]Table corresp.'!$M$4:$U$63,9,FALSE)</f>
        <v/>
      </c>
    </row>
    <row r="321">
      <c r="A321" s="179" t="inlineStr">
        <is>
          <t>63 - Transports de bois à partir de la forêt</t>
        </is>
      </c>
      <c r="B321" s="179">
        <f>VLOOKUP(LEFT(A321,3),'[6]Table corresp.'!$A$4:$D$63,3,FALSE)</f>
        <v/>
      </c>
      <c r="C321" s="179">
        <f>VLOOKUP(A321,'[6]Table corresp.'!$M$4:$P$63,4,FALSE)</f>
        <v/>
      </c>
      <c r="D321" s="179" t="inlineStr">
        <is>
          <t>04 - Bois destinés à l’énergie</t>
        </is>
      </c>
      <c r="E321" s="179">
        <f>VLOOKUP(LEFT(D321,3),'[6]Table corresp.'!$A$4:$D$63,4,FALSE)</f>
        <v/>
      </c>
      <c r="F321" s="179">
        <f>LEFT(A321,3)&amp;" - "&amp;LEFT(D321,3)</f>
        <v/>
      </c>
      <c r="G321" s="195" t="n">
        <v>31081.05308</v>
      </c>
      <c r="H321" s="195" t="n">
        <v>0</v>
      </c>
      <c r="I321" s="195" t="n">
        <v>31081.05308</v>
      </c>
      <c r="J321" s="195" t="n">
        <v>0</v>
      </c>
      <c r="K321" s="195" t="n">
        <v>0</v>
      </c>
      <c r="L321" s="195" t="n">
        <v>0</v>
      </c>
      <c r="M321" s="195" t="n">
        <v>0</v>
      </c>
      <c r="N321" s="195" t="n">
        <v>0</v>
      </c>
      <c r="O321" s="195" t="n">
        <v>0</v>
      </c>
      <c r="P321" s="195" t="n">
        <v>0</v>
      </c>
      <c r="Q321" s="195" t="n">
        <v>0</v>
      </c>
      <c r="R321" s="195" t="n">
        <v>0</v>
      </c>
      <c r="S321" s="196" t="n"/>
      <c r="T321" s="179">
        <f>VLOOKUP(A321,'[6]Groupe de branches'!$Z$27:$AM$86,14,FALSE)</f>
        <v/>
      </c>
      <c r="U321" s="179">
        <f>VLOOKUP(D321,'[6]Groupe de branches'!$Z$27:$AM$86,14,FALSE)</f>
        <v/>
      </c>
      <c r="V321" s="179" t="n">
        <v>2016</v>
      </c>
      <c r="W321" s="179">
        <f>VLOOKUP(D321,'[6]Table corresp.'!$M$4:$S$63,7,FALSE)</f>
        <v/>
      </c>
      <c r="X321" s="197">
        <f>IFERROR(G321/SUMIFS('[6]Comp2016-2017 (3)'!$I$5:$I$289,'[6]Comp2016-2017 (3)'!$A$5:$A$289,A321,'[6]Comp2016-2017 (3)'!$R$5:$R$289,V321),0)</f>
        <v/>
      </c>
      <c r="Y321" s="182">
        <f>IFERROR(IF(RIGHT(F321,3)="Exp",VLOOKUP(F321,#REF!,2,FALSE),VLOOKUP(F321,#REF!,9,FALSE)),1)</f>
        <v/>
      </c>
      <c r="Z321" s="197">
        <f>Y321/SUMIFS($Y$4:$Y$1116,$V$4:$V$1116,V321,$A$4:$A$1116,A321)</f>
        <v/>
      </c>
      <c r="AA321" s="181">
        <f>X321*Z321</f>
        <v/>
      </c>
      <c r="AB321" s="183">
        <f>IFERROR(SUMIFS('[6]Comp2016-2017 (3)'!$G$5:$G$289,'[6]Comp2016-2017 (3)'!$A$5:$A$289,A321,'[6]Comp2016-2017 (3)'!$R$5:$R$289,V321)*AA321/SUMIFS($AA$4:$AA$1116,$A$4:$A$1116,A321,$V$4:$V$1116,V321),0)</f>
        <v/>
      </c>
      <c r="AC321" s="183">
        <f>IF($W321=AC$3,$AB321,IF(NOT($W321=0),"",SUMIFS('Val-Vol (2)'!AC$4:AC$1116,'Val-Vol (2)'!$A$4:$A$1116,$D321,'Val-Vol (2)'!$V$4:$V$1116,$V321)/SUMIFS('[6]Comp2016-2017 (3)'!$G$5:$G$289,'[6]Comp2016-2017 (3)'!$A$5:$A$289,$D321,'[6]Comp2016-2017 (3)'!$R$5:$R$289,$V321)*$AB321))</f>
        <v/>
      </c>
      <c r="AD321" s="183">
        <f>IF($W321=AD$3,$AB321,IF(NOT($W321=0),"",SUMIFS('Val-Vol (2)'!AD$4:AD$1116,'Val-Vol (2)'!$A$4:$A$1116,$D321,'Val-Vol (2)'!$V$4:$V$1116,$V321)/SUMIFS('[6]Comp2016-2017 (3)'!$G$5:$G$289,'[6]Comp2016-2017 (3)'!$A$5:$A$289,$D321,'[6]Comp2016-2017 (3)'!$R$5:$R$289,$V321)*$AB321))</f>
        <v/>
      </c>
      <c r="AE321" s="183">
        <f>IF($W321=AE$3,$AB321,IF(NOT($W321=0),"",SUMIFS('Val-Vol (2)'!AE$4:AE$1116,'Val-Vol (2)'!$A$4:$A$1116,$D321,'Val-Vol (2)'!$V$4:$V$1116,$V321)/SUMIFS('[6]Comp2016-2017 (3)'!$G$5:$G$289,'[6]Comp2016-2017 (3)'!$A$5:$A$289,$D321,'[6]Comp2016-2017 (3)'!$R$5:$R$289,$V321)*$AB321))</f>
        <v/>
      </c>
      <c r="AF321" s="183">
        <f>IF($W321=AF$3,$AB321,IF(NOT($W321=0),"",SUMIFS('Val-Vol (2)'!AF$4:AF$1116,'Val-Vol (2)'!$A$4:$A$1116,$D321,'Val-Vol (2)'!$V$4:$V$1116,$V321)/SUMIFS('[6]Comp2016-2017 (3)'!$G$5:$G$289,'[6]Comp2016-2017 (3)'!$A$5:$A$289,$D321,'[6]Comp2016-2017 (3)'!$R$5:$R$289,$V321)*$AB321))</f>
        <v/>
      </c>
      <c r="AG321" s="183">
        <f>IF($W321=AG$3,$AB321,IF(NOT($W321=0),"",SUMIFS('Val-Vol (2)'!AG$4:AG$1116,'Val-Vol (2)'!$A$4:$A$1116,$D321,'Val-Vol (2)'!$V$4:$V$1116,$V321)/SUMIFS('[6]Comp2016-2017 (3)'!$G$5:$G$289,'[6]Comp2016-2017 (3)'!$A$5:$A$289,$D321,'[6]Comp2016-2017 (3)'!$R$5:$R$289,$V321)*$AB321))</f>
        <v/>
      </c>
      <c r="AH321" s="183">
        <f>IF($W321=AH$3,$AB321,IF(NOT($W321=0),"",SUMIFS('Val-Vol (2)'!AH$4:AH$1116,'Val-Vol (2)'!$A$4:$A$1116,$D321,'Val-Vol (2)'!$V$4:$V$1116,$V321)/SUMIFS('[6]Comp2016-2017 (3)'!$G$5:$G$289,'[6]Comp2016-2017 (3)'!$A$5:$A$289,$D321,'[6]Comp2016-2017 (3)'!$R$5:$R$289,$V321)*$AB321))</f>
        <v/>
      </c>
      <c r="AI321" s="183">
        <f>IF($W321=AI$3,$AB321,IF(NOT($W321=0),"",SUMIFS('Val-Vol (2)'!AI$4:AI$1116,'Val-Vol (2)'!$A$4:$A$1116,$D321,'Val-Vol (2)'!$V$4:$V$1116,$V321)/SUMIFS('[6]Comp2016-2017 (3)'!$G$5:$G$289,'[6]Comp2016-2017 (3)'!$A$5:$A$289,$D321,'[6]Comp2016-2017 (3)'!$R$5:$R$289,$V321)*$AB321))</f>
        <v/>
      </c>
      <c r="AJ321" s="183">
        <f>IF($W321=AJ$3,$AB321,IF(NOT($W321=0),"",SUMIFS('Val-Vol (2)'!AJ$4:AJ$1116,'Val-Vol (2)'!$A$4:$A$1116,$D321,'Val-Vol (2)'!$V$4:$V$1116,$V321)/SUMIFS('[6]Comp2016-2017 (3)'!$G$5:$G$289,'[6]Comp2016-2017 (3)'!$A$5:$A$289,$D321,'[6]Comp2016-2017 (3)'!$R$5:$R$289,$V321)*$AB321))</f>
        <v/>
      </c>
      <c r="AK321" s="183">
        <f>SUM(AC321:AJ321)-AB321</f>
        <v/>
      </c>
      <c r="AL321" s="179">
        <f>IF(A321=D321,"remplir à la main","")</f>
        <v/>
      </c>
      <c r="AM321" s="179">
        <f>VLOOKUP(A321,'[6]Table corresp.'!$M$4:$U$63,8,FALSE)</f>
        <v/>
      </c>
      <c r="AN321" s="179">
        <f>VLOOKUP(D321,'[6]Table corresp.'!$M$4:$U$63,9,FALSE)</f>
        <v/>
      </c>
    </row>
    <row r="322">
      <c r="A322" s="179" t="inlineStr">
        <is>
          <t>63 - Transports de bois à partir de la forêt</t>
        </is>
      </c>
      <c r="B322" s="179">
        <f>VLOOKUP(LEFT(A322,3),'[6]Table corresp.'!$A$4:$D$63,3,FALSE)</f>
        <v/>
      </c>
      <c r="C322" s="179">
        <f>VLOOKUP(A322,'[6]Table corresp.'!$M$4:$P$63,4,FALSE)</f>
        <v/>
      </c>
      <c r="D322" s="179" t="inlineStr">
        <is>
          <t>06 - Services des coopératives forestières</t>
        </is>
      </c>
      <c r="E322" s="179">
        <f>VLOOKUP(LEFT(D322,3),'[6]Table corresp.'!$A$4:$D$63,4,FALSE)</f>
        <v/>
      </c>
      <c r="F322" s="179">
        <f>LEFT(A322,3)&amp;" - "&amp;LEFT(D322,3)</f>
        <v/>
      </c>
      <c r="G322" s="195" t="n">
        <v>62470</v>
      </c>
      <c r="H322" s="195" t="n">
        <v>0</v>
      </c>
      <c r="I322" s="195" t="n">
        <v>62470</v>
      </c>
      <c r="J322" s="195" t="n">
        <v>0</v>
      </c>
      <c r="K322" s="195" t="n">
        <v>0</v>
      </c>
      <c r="L322" s="195" t="n">
        <v>0</v>
      </c>
      <c r="M322" s="195" t="n">
        <v>0</v>
      </c>
      <c r="N322" s="195" t="n">
        <v>0</v>
      </c>
      <c r="O322" s="195" t="n">
        <v>0</v>
      </c>
      <c r="P322" s="195" t="n">
        <v>0</v>
      </c>
      <c r="Q322" s="195" t="n">
        <v>0</v>
      </c>
      <c r="R322" s="195" t="n">
        <v>0</v>
      </c>
      <c r="S322" s="196" t="n"/>
      <c r="T322" s="179">
        <f>VLOOKUP(A322,'[6]Groupe de branches'!$Z$27:$AM$86,14,FALSE)</f>
        <v/>
      </c>
      <c r="U322" s="179">
        <f>VLOOKUP(D322,'[6]Groupe de branches'!$Z$27:$AM$86,14,FALSE)</f>
        <v/>
      </c>
      <c r="V322" s="179" t="n">
        <v>2016</v>
      </c>
      <c r="W322" s="179">
        <f>VLOOKUP(D322,'[6]Table corresp.'!$M$4:$S$63,7,FALSE)</f>
        <v/>
      </c>
      <c r="X322" s="197">
        <f>IFERROR(G322/SUMIFS('[6]Comp2016-2017 (3)'!$I$5:$I$289,'[6]Comp2016-2017 (3)'!$A$5:$A$289,A322,'[6]Comp2016-2017 (3)'!$R$5:$R$289,V322),0)</f>
        <v/>
      </c>
      <c r="Y322" s="182">
        <f>IFERROR(IF(RIGHT(F322,3)="Exp",VLOOKUP(F322,#REF!,2,FALSE),VLOOKUP(F322,#REF!,9,FALSE)),1)</f>
        <v/>
      </c>
      <c r="Z322" s="197">
        <f>Y322/SUMIFS($Y$4:$Y$1116,$V$4:$V$1116,V322,$A$4:$A$1116,A322)</f>
        <v/>
      </c>
      <c r="AA322" s="181">
        <f>X322*Z322</f>
        <v/>
      </c>
      <c r="AB322" s="183">
        <f>IFERROR(SUMIFS('[6]Comp2016-2017 (3)'!$G$5:$G$289,'[6]Comp2016-2017 (3)'!$A$5:$A$289,A322,'[6]Comp2016-2017 (3)'!$R$5:$R$289,V322)*AA322/SUMIFS($AA$4:$AA$1116,$A$4:$A$1116,A322,$V$4:$V$1116,V322),0)</f>
        <v/>
      </c>
      <c r="AC322" s="183">
        <f>IF($W322=AC$3,$AB322,IF(NOT($W322=0),"",SUMIFS('Val-Vol (2)'!AC$4:AC$1116,'Val-Vol (2)'!$A$4:$A$1116,$D322,'Val-Vol (2)'!$V$4:$V$1116,$V322)/SUMIFS('[6]Comp2016-2017 (3)'!$G$5:$G$289,'[6]Comp2016-2017 (3)'!$A$5:$A$289,$D322,'[6]Comp2016-2017 (3)'!$R$5:$R$289,$V322)*$AB322))</f>
        <v/>
      </c>
      <c r="AD322" s="183">
        <f>IF($W322=AD$3,$AB322,IF(NOT($W322=0),"",SUMIFS('Val-Vol (2)'!AD$4:AD$1116,'Val-Vol (2)'!$A$4:$A$1116,$D322,'Val-Vol (2)'!$V$4:$V$1116,$V322)/SUMIFS('[6]Comp2016-2017 (3)'!$G$5:$G$289,'[6]Comp2016-2017 (3)'!$A$5:$A$289,$D322,'[6]Comp2016-2017 (3)'!$R$5:$R$289,$V322)*$AB322))</f>
        <v/>
      </c>
      <c r="AE322" s="183">
        <f>IF($W322=AE$3,$AB322,IF(NOT($W322=0),"",SUMIFS('Val-Vol (2)'!AE$4:AE$1116,'Val-Vol (2)'!$A$4:$A$1116,$D322,'Val-Vol (2)'!$V$4:$V$1116,$V322)/SUMIFS('[6]Comp2016-2017 (3)'!$G$5:$G$289,'[6]Comp2016-2017 (3)'!$A$5:$A$289,$D322,'[6]Comp2016-2017 (3)'!$R$5:$R$289,$V322)*$AB322))</f>
        <v/>
      </c>
      <c r="AF322" s="183">
        <f>IF($W322=AF$3,$AB322,IF(NOT($W322=0),"",SUMIFS('Val-Vol (2)'!AF$4:AF$1116,'Val-Vol (2)'!$A$4:$A$1116,$D322,'Val-Vol (2)'!$V$4:$V$1116,$V322)/SUMIFS('[6]Comp2016-2017 (3)'!$G$5:$G$289,'[6]Comp2016-2017 (3)'!$A$5:$A$289,$D322,'[6]Comp2016-2017 (3)'!$R$5:$R$289,$V322)*$AB322))</f>
        <v/>
      </c>
      <c r="AG322" s="183">
        <f>IF($W322=AG$3,$AB322,IF(NOT($W322=0),"",SUMIFS('Val-Vol (2)'!AG$4:AG$1116,'Val-Vol (2)'!$A$4:$A$1116,$D322,'Val-Vol (2)'!$V$4:$V$1116,$V322)/SUMIFS('[6]Comp2016-2017 (3)'!$G$5:$G$289,'[6]Comp2016-2017 (3)'!$A$5:$A$289,$D322,'[6]Comp2016-2017 (3)'!$R$5:$R$289,$V322)*$AB322))</f>
        <v/>
      </c>
      <c r="AH322" s="183">
        <f>IF($W322=AH$3,$AB322,IF(NOT($W322=0),"",SUMIFS('Val-Vol (2)'!AH$4:AH$1116,'Val-Vol (2)'!$A$4:$A$1116,$D322,'Val-Vol (2)'!$V$4:$V$1116,$V322)/SUMIFS('[6]Comp2016-2017 (3)'!$G$5:$G$289,'[6]Comp2016-2017 (3)'!$A$5:$A$289,$D322,'[6]Comp2016-2017 (3)'!$R$5:$R$289,$V322)*$AB322))</f>
        <v/>
      </c>
      <c r="AI322" s="183">
        <f>IF($W322=AI$3,$AB322,IF(NOT($W322=0),"",SUMIFS('Val-Vol (2)'!AI$4:AI$1116,'Val-Vol (2)'!$A$4:$A$1116,$D322,'Val-Vol (2)'!$V$4:$V$1116,$V322)/SUMIFS('[6]Comp2016-2017 (3)'!$G$5:$G$289,'[6]Comp2016-2017 (3)'!$A$5:$A$289,$D322,'[6]Comp2016-2017 (3)'!$R$5:$R$289,$V322)*$AB322))</f>
        <v/>
      </c>
      <c r="AJ322" s="183">
        <f>IF($W322=AJ$3,$AB322,IF(NOT($W322=0),"",SUMIFS('Val-Vol (2)'!AJ$4:AJ$1116,'Val-Vol (2)'!$A$4:$A$1116,$D322,'Val-Vol (2)'!$V$4:$V$1116,$V322)/SUMIFS('[6]Comp2016-2017 (3)'!$G$5:$G$289,'[6]Comp2016-2017 (3)'!$A$5:$A$289,$D322,'[6]Comp2016-2017 (3)'!$R$5:$R$289,$V322)*$AB322))</f>
        <v/>
      </c>
      <c r="AK322" s="183">
        <f>SUM(AC322:AJ322)-AB322</f>
        <v/>
      </c>
      <c r="AL322" s="179">
        <f>IF(A322=D322,"remplir à la main","")</f>
        <v/>
      </c>
      <c r="AM322" s="179">
        <f>VLOOKUP(A322,'[6]Table corresp.'!$M$4:$U$63,8,FALSE)</f>
        <v/>
      </c>
      <c r="AN322" s="179">
        <f>VLOOKUP(D322,'[6]Table corresp.'!$M$4:$U$63,9,FALSE)</f>
        <v/>
      </c>
    </row>
    <row r="323">
      <c r="A323" s="179" t="inlineStr">
        <is>
          <t>63 - Transports de bois à partir de la forêt</t>
        </is>
      </c>
      <c r="B323" s="179">
        <f>VLOOKUP(LEFT(A323,3),'[6]Table corresp.'!$A$4:$D$63,3,FALSE)</f>
        <v/>
      </c>
      <c r="C323" s="179">
        <f>VLOOKUP(A323,'[6]Table corresp.'!$M$4:$P$63,4,FALSE)</f>
        <v/>
      </c>
      <c r="D323" s="179" t="inlineStr">
        <is>
          <t>08 - Sciages bruts de Chêne</t>
        </is>
      </c>
      <c r="E323" s="179">
        <f>VLOOKUP(LEFT(D323,3),'[6]Table corresp.'!$A$4:$D$63,4,FALSE)</f>
        <v/>
      </c>
      <c r="F323" s="179">
        <f>LEFT(A323,3)&amp;" - "&amp;LEFT(D323,3)</f>
        <v/>
      </c>
      <c r="G323" s="195" t="n">
        <v>13238.47206</v>
      </c>
      <c r="H323" s="195" t="n">
        <v>0</v>
      </c>
      <c r="I323" s="195" t="n">
        <v>13238.47206</v>
      </c>
      <c r="J323" s="195" t="n">
        <v>0</v>
      </c>
      <c r="K323" s="195" t="n">
        <v>0</v>
      </c>
      <c r="L323" s="195" t="n">
        <v>0</v>
      </c>
      <c r="M323" s="195" t="n">
        <v>0</v>
      </c>
      <c r="N323" s="195" t="n">
        <v>0</v>
      </c>
      <c r="O323" s="195" t="n">
        <v>0</v>
      </c>
      <c r="P323" s="195" t="n">
        <v>0</v>
      </c>
      <c r="Q323" s="195" t="n">
        <v>0</v>
      </c>
      <c r="R323" s="195" t="n">
        <v>0</v>
      </c>
      <c r="S323" s="196" t="n"/>
      <c r="T323" s="179">
        <f>VLOOKUP(A323,'[6]Groupe de branches'!$Z$27:$AM$86,14,FALSE)</f>
        <v/>
      </c>
      <c r="U323" s="179">
        <f>VLOOKUP(D323,'[6]Groupe de branches'!$Z$27:$AM$86,14,FALSE)</f>
        <v/>
      </c>
      <c r="V323" s="179" t="n">
        <v>2016</v>
      </c>
      <c r="W323" s="179">
        <f>VLOOKUP(D323,'[6]Table corresp.'!$M$4:$S$63,7,FALSE)</f>
        <v/>
      </c>
      <c r="X323" s="197">
        <f>IFERROR(G323/SUMIFS('[6]Comp2016-2017 (3)'!$I$5:$I$289,'[6]Comp2016-2017 (3)'!$A$5:$A$289,A323,'[6]Comp2016-2017 (3)'!$R$5:$R$289,V323),0)</f>
        <v/>
      </c>
      <c r="Y323" s="182">
        <f>IFERROR(IF(RIGHT(F323,3)="Exp",VLOOKUP(F323,#REF!,2,FALSE),VLOOKUP(F323,#REF!,9,FALSE)),1)</f>
        <v/>
      </c>
      <c r="Z323" s="197">
        <f>Y323/SUMIFS($Y$4:$Y$1116,$V$4:$V$1116,V323,$A$4:$A$1116,A323)</f>
        <v/>
      </c>
      <c r="AA323" s="181">
        <f>X323*Z323</f>
        <v/>
      </c>
      <c r="AB323" s="183">
        <f>IFERROR(SUMIFS('[6]Comp2016-2017 (3)'!$G$5:$G$289,'[6]Comp2016-2017 (3)'!$A$5:$A$289,A323,'[6]Comp2016-2017 (3)'!$R$5:$R$289,V323)*AA323/SUMIFS($AA$4:$AA$1116,$A$4:$A$1116,A323,$V$4:$V$1116,V323),0)</f>
        <v/>
      </c>
      <c r="AC323" s="183">
        <f>IF($W323=AC$3,$AB323,IF(NOT($W323=0),"",SUMIFS('Val-Vol (2)'!AC$4:AC$1116,'Val-Vol (2)'!$A$4:$A$1116,$D323,'Val-Vol (2)'!$V$4:$V$1116,$V323)/SUMIFS('[6]Comp2016-2017 (3)'!$G$5:$G$289,'[6]Comp2016-2017 (3)'!$A$5:$A$289,$D323,'[6]Comp2016-2017 (3)'!$R$5:$R$289,$V323)*$AB323))</f>
        <v/>
      </c>
      <c r="AD323" s="183">
        <f>IF($W323=AD$3,$AB323,IF(NOT($W323=0),"",SUMIFS('Val-Vol (2)'!AD$4:AD$1116,'Val-Vol (2)'!$A$4:$A$1116,$D323,'Val-Vol (2)'!$V$4:$V$1116,$V323)/SUMIFS('[6]Comp2016-2017 (3)'!$G$5:$G$289,'[6]Comp2016-2017 (3)'!$A$5:$A$289,$D323,'[6]Comp2016-2017 (3)'!$R$5:$R$289,$V323)*$AB323))</f>
        <v/>
      </c>
      <c r="AE323" s="183">
        <f>IF($W323=AE$3,$AB323,IF(NOT($W323=0),"",SUMIFS('Val-Vol (2)'!AE$4:AE$1116,'Val-Vol (2)'!$A$4:$A$1116,$D323,'Val-Vol (2)'!$V$4:$V$1116,$V323)/SUMIFS('[6]Comp2016-2017 (3)'!$G$5:$G$289,'[6]Comp2016-2017 (3)'!$A$5:$A$289,$D323,'[6]Comp2016-2017 (3)'!$R$5:$R$289,$V323)*$AB323))</f>
        <v/>
      </c>
      <c r="AF323" s="183">
        <f>IF($W323=AF$3,$AB323,IF(NOT($W323=0),"",SUMIFS('Val-Vol (2)'!AF$4:AF$1116,'Val-Vol (2)'!$A$4:$A$1116,$D323,'Val-Vol (2)'!$V$4:$V$1116,$V323)/SUMIFS('[6]Comp2016-2017 (3)'!$G$5:$G$289,'[6]Comp2016-2017 (3)'!$A$5:$A$289,$D323,'[6]Comp2016-2017 (3)'!$R$5:$R$289,$V323)*$AB323))</f>
        <v/>
      </c>
      <c r="AG323" s="183">
        <f>IF($W323=AG$3,$AB323,IF(NOT($W323=0),"",SUMIFS('Val-Vol (2)'!AG$4:AG$1116,'Val-Vol (2)'!$A$4:$A$1116,$D323,'Val-Vol (2)'!$V$4:$V$1116,$V323)/SUMIFS('[6]Comp2016-2017 (3)'!$G$5:$G$289,'[6]Comp2016-2017 (3)'!$A$5:$A$289,$D323,'[6]Comp2016-2017 (3)'!$R$5:$R$289,$V323)*$AB323))</f>
        <v/>
      </c>
      <c r="AH323" s="183">
        <f>IF($W323=AH$3,$AB323,IF(NOT($W323=0),"",SUMIFS('Val-Vol (2)'!AH$4:AH$1116,'Val-Vol (2)'!$A$4:$A$1116,$D323,'Val-Vol (2)'!$V$4:$V$1116,$V323)/SUMIFS('[6]Comp2016-2017 (3)'!$G$5:$G$289,'[6]Comp2016-2017 (3)'!$A$5:$A$289,$D323,'[6]Comp2016-2017 (3)'!$R$5:$R$289,$V323)*$AB323))</f>
        <v/>
      </c>
      <c r="AI323" s="183">
        <f>IF($W323=AI$3,$AB323,IF(NOT($W323=0),"",SUMIFS('Val-Vol (2)'!AI$4:AI$1116,'Val-Vol (2)'!$A$4:$A$1116,$D323,'Val-Vol (2)'!$V$4:$V$1116,$V323)/SUMIFS('[6]Comp2016-2017 (3)'!$G$5:$G$289,'[6]Comp2016-2017 (3)'!$A$5:$A$289,$D323,'[6]Comp2016-2017 (3)'!$R$5:$R$289,$V323)*$AB323))</f>
        <v/>
      </c>
      <c r="AJ323" s="183">
        <f>IF($W323=AJ$3,$AB323,IF(NOT($W323=0),"",SUMIFS('Val-Vol (2)'!AJ$4:AJ$1116,'Val-Vol (2)'!$A$4:$A$1116,$D323,'Val-Vol (2)'!$V$4:$V$1116,$V323)/SUMIFS('[6]Comp2016-2017 (3)'!$G$5:$G$289,'[6]Comp2016-2017 (3)'!$A$5:$A$289,$D323,'[6]Comp2016-2017 (3)'!$R$5:$R$289,$V323)*$AB323))</f>
        <v/>
      </c>
      <c r="AK323" s="183">
        <f>SUM(AC323:AJ323)-AB323</f>
        <v/>
      </c>
      <c r="AL323" s="179">
        <f>IF(A323=D323,"remplir à la main","")</f>
        <v/>
      </c>
      <c r="AM323" s="179">
        <f>VLOOKUP(A323,'[6]Table corresp.'!$M$4:$U$63,8,FALSE)</f>
        <v/>
      </c>
      <c r="AN323" s="179">
        <f>VLOOKUP(D323,'[6]Table corresp.'!$M$4:$U$63,9,FALSE)</f>
        <v/>
      </c>
    </row>
    <row r="324">
      <c r="A324" s="179" t="inlineStr">
        <is>
          <t>63 - Transports de bois à partir de la forêt</t>
        </is>
      </c>
      <c r="B324" s="179">
        <f>VLOOKUP(LEFT(A324,3),'[6]Table corresp.'!$A$4:$D$63,3,FALSE)</f>
        <v/>
      </c>
      <c r="C324" s="179">
        <f>VLOOKUP(A324,'[6]Table corresp.'!$M$4:$P$63,4,FALSE)</f>
        <v/>
      </c>
      <c r="D324" s="179" t="inlineStr">
        <is>
          <t>09 - Sciages bruts de Hêtre</t>
        </is>
      </c>
      <c r="E324" s="179">
        <f>VLOOKUP(LEFT(D324,3),'[6]Table corresp.'!$A$4:$D$63,4,FALSE)</f>
        <v/>
      </c>
      <c r="F324" s="179">
        <f>LEFT(A324,3)&amp;" - "&amp;LEFT(D324,3)</f>
        <v/>
      </c>
      <c r="G324" s="195" t="n">
        <v>7218.326637471921</v>
      </c>
      <c r="H324" s="195" t="n">
        <v>0</v>
      </c>
      <c r="I324" s="195" t="n">
        <v>7218.326637471921</v>
      </c>
      <c r="J324" s="195" t="n">
        <v>0</v>
      </c>
      <c r="K324" s="195" t="n">
        <v>0</v>
      </c>
      <c r="L324" s="195" t="n">
        <v>0</v>
      </c>
      <c r="M324" s="195" t="n">
        <v>0</v>
      </c>
      <c r="N324" s="195" t="n">
        <v>0</v>
      </c>
      <c r="O324" s="195" t="n">
        <v>0</v>
      </c>
      <c r="P324" s="195" t="n">
        <v>0</v>
      </c>
      <c r="Q324" s="195" t="n">
        <v>0</v>
      </c>
      <c r="R324" s="195" t="n">
        <v>0</v>
      </c>
      <c r="S324" s="196" t="n"/>
      <c r="T324" s="179">
        <f>VLOOKUP(A324,'[6]Groupe de branches'!$Z$27:$AM$86,14,FALSE)</f>
        <v/>
      </c>
      <c r="U324" s="179">
        <f>VLOOKUP(D324,'[6]Groupe de branches'!$Z$27:$AM$86,14,FALSE)</f>
        <v/>
      </c>
      <c r="V324" s="179" t="n">
        <v>2016</v>
      </c>
      <c r="W324" s="179">
        <f>VLOOKUP(D324,'[6]Table corresp.'!$M$4:$S$63,7,FALSE)</f>
        <v/>
      </c>
      <c r="X324" s="197">
        <f>IFERROR(G324/SUMIFS('[6]Comp2016-2017 (3)'!$I$5:$I$289,'[6]Comp2016-2017 (3)'!$A$5:$A$289,A324,'[6]Comp2016-2017 (3)'!$R$5:$R$289,V324),0)</f>
        <v/>
      </c>
      <c r="Y324" s="182">
        <f>IFERROR(IF(RIGHT(F324,3)="Exp",VLOOKUP(F324,#REF!,2,FALSE),VLOOKUP(F324,#REF!,9,FALSE)),1)</f>
        <v/>
      </c>
      <c r="Z324" s="197">
        <f>Y324/SUMIFS($Y$4:$Y$1116,$V$4:$V$1116,V324,$A$4:$A$1116,A324)</f>
        <v/>
      </c>
      <c r="AA324" s="181">
        <f>X324*Z324</f>
        <v/>
      </c>
      <c r="AB324" s="183">
        <f>IFERROR(SUMIFS('[6]Comp2016-2017 (3)'!$G$5:$G$289,'[6]Comp2016-2017 (3)'!$A$5:$A$289,A324,'[6]Comp2016-2017 (3)'!$R$5:$R$289,V324)*AA324/SUMIFS($AA$4:$AA$1116,$A$4:$A$1116,A324,$V$4:$V$1116,V324),0)</f>
        <v/>
      </c>
      <c r="AC324" s="183">
        <f>IF($W324=AC$3,$AB324,IF(NOT($W324=0),"",SUMIFS('Val-Vol (2)'!AC$4:AC$1116,'Val-Vol (2)'!$A$4:$A$1116,$D324,'Val-Vol (2)'!$V$4:$V$1116,$V324)/SUMIFS('[6]Comp2016-2017 (3)'!$G$5:$G$289,'[6]Comp2016-2017 (3)'!$A$5:$A$289,$D324,'[6]Comp2016-2017 (3)'!$R$5:$R$289,$V324)*$AB324))</f>
        <v/>
      </c>
      <c r="AD324" s="183">
        <f>IF($W324=AD$3,$AB324,IF(NOT($W324=0),"",SUMIFS('Val-Vol (2)'!AD$4:AD$1116,'Val-Vol (2)'!$A$4:$A$1116,$D324,'Val-Vol (2)'!$V$4:$V$1116,$V324)/SUMIFS('[6]Comp2016-2017 (3)'!$G$5:$G$289,'[6]Comp2016-2017 (3)'!$A$5:$A$289,$D324,'[6]Comp2016-2017 (3)'!$R$5:$R$289,$V324)*$AB324))</f>
        <v/>
      </c>
      <c r="AE324" s="183">
        <f>IF($W324=AE$3,$AB324,IF(NOT($W324=0),"",SUMIFS('Val-Vol (2)'!AE$4:AE$1116,'Val-Vol (2)'!$A$4:$A$1116,$D324,'Val-Vol (2)'!$V$4:$V$1116,$V324)/SUMIFS('[6]Comp2016-2017 (3)'!$G$5:$G$289,'[6]Comp2016-2017 (3)'!$A$5:$A$289,$D324,'[6]Comp2016-2017 (3)'!$R$5:$R$289,$V324)*$AB324))</f>
        <v/>
      </c>
      <c r="AF324" s="183">
        <f>IF($W324=AF$3,$AB324,IF(NOT($W324=0),"",SUMIFS('Val-Vol (2)'!AF$4:AF$1116,'Val-Vol (2)'!$A$4:$A$1116,$D324,'Val-Vol (2)'!$V$4:$V$1116,$V324)/SUMIFS('[6]Comp2016-2017 (3)'!$G$5:$G$289,'[6]Comp2016-2017 (3)'!$A$5:$A$289,$D324,'[6]Comp2016-2017 (3)'!$R$5:$R$289,$V324)*$AB324))</f>
        <v/>
      </c>
      <c r="AG324" s="183">
        <f>IF($W324=AG$3,$AB324,IF(NOT($W324=0),"",SUMIFS('Val-Vol (2)'!AG$4:AG$1116,'Val-Vol (2)'!$A$4:$A$1116,$D324,'Val-Vol (2)'!$V$4:$V$1116,$V324)/SUMIFS('[6]Comp2016-2017 (3)'!$G$5:$G$289,'[6]Comp2016-2017 (3)'!$A$5:$A$289,$D324,'[6]Comp2016-2017 (3)'!$R$5:$R$289,$V324)*$AB324))</f>
        <v/>
      </c>
      <c r="AH324" s="183">
        <f>IF($W324=AH$3,$AB324,IF(NOT($W324=0),"",SUMIFS('Val-Vol (2)'!AH$4:AH$1116,'Val-Vol (2)'!$A$4:$A$1116,$D324,'Val-Vol (2)'!$V$4:$V$1116,$V324)/SUMIFS('[6]Comp2016-2017 (3)'!$G$5:$G$289,'[6]Comp2016-2017 (3)'!$A$5:$A$289,$D324,'[6]Comp2016-2017 (3)'!$R$5:$R$289,$V324)*$AB324))</f>
        <v/>
      </c>
      <c r="AI324" s="183">
        <f>IF($W324=AI$3,$AB324,IF(NOT($W324=0),"",SUMIFS('Val-Vol (2)'!AI$4:AI$1116,'Val-Vol (2)'!$A$4:$A$1116,$D324,'Val-Vol (2)'!$V$4:$V$1116,$V324)/SUMIFS('[6]Comp2016-2017 (3)'!$G$5:$G$289,'[6]Comp2016-2017 (3)'!$A$5:$A$289,$D324,'[6]Comp2016-2017 (3)'!$R$5:$R$289,$V324)*$AB324))</f>
        <v/>
      </c>
      <c r="AJ324" s="183">
        <f>IF($W324=AJ$3,$AB324,IF(NOT($W324=0),"",SUMIFS('Val-Vol (2)'!AJ$4:AJ$1116,'Val-Vol (2)'!$A$4:$A$1116,$D324,'Val-Vol (2)'!$V$4:$V$1116,$V324)/SUMIFS('[6]Comp2016-2017 (3)'!$G$5:$G$289,'[6]Comp2016-2017 (3)'!$A$5:$A$289,$D324,'[6]Comp2016-2017 (3)'!$R$5:$R$289,$V324)*$AB324))</f>
        <v/>
      </c>
      <c r="AK324" s="183">
        <f>SUM(AC324:AJ324)-AB324</f>
        <v/>
      </c>
      <c r="AL324" s="179">
        <f>IF(A324=D324,"remplir à la main","")</f>
        <v/>
      </c>
      <c r="AM324" s="179">
        <f>VLOOKUP(A324,'[6]Table corresp.'!$M$4:$U$63,8,FALSE)</f>
        <v/>
      </c>
      <c r="AN324" s="179">
        <f>VLOOKUP(D324,'[6]Table corresp.'!$M$4:$U$63,9,FALSE)</f>
        <v/>
      </c>
    </row>
    <row r="325">
      <c r="A325" s="179" t="inlineStr">
        <is>
          <t>63 - Transports de bois à partir de la forêt</t>
        </is>
      </c>
      <c r="B325" s="179">
        <f>VLOOKUP(LEFT(A325,3),'[6]Table corresp.'!$A$4:$D$63,3,FALSE)</f>
        <v/>
      </c>
      <c r="C325" s="179">
        <f>VLOOKUP(A325,'[6]Table corresp.'!$M$4:$P$63,4,FALSE)</f>
        <v/>
      </c>
      <c r="D325" s="179" t="inlineStr">
        <is>
          <t>10 - Sciages bruts : divers feuillus tempérés</t>
        </is>
      </c>
      <c r="E325" s="179">
        <f>VLOOKUP(LEFT(D325,3),'[6]Table corresp.'!$A$4:$D$63,4,FALSE)</f>
        <v/>
      </c>
      <c r="F325" s="179">
        <f>LEFT(A325,3)&amp;" - "&amp;LEFT(D325,3)</f>
        <v/>
      </c>
      <c r="G325" s="195" t="n">
        <v>5623.435421999999</v>
      </c>
      <c r="H325" s="195" t="n">
        <v>0</v>
      </c>
      <c r="I325" s="195" t="n">
        <v>5623.435421999999</v>
      </c>
      <c r="J325" s="195" t="n">
        <v>0</v>
      </c>
      <c r="K325" s="195" t="n">
        <v>0</v>
      </c>
      <c r="L325" s="195" t="n">
        <v>0</v>
      </c>
      <c r="M325" s="195" t="n">
        <v>0</v>
      </c>
      <c r="N325" s="195" t="n">
        <v>0</v>
      </c>
      <c r="O325" s="195" t="n">
        <v>0</v>
      </c>
      <c r="P325" s="195" t="n">
        <v>0</v>
      </c>
      <c r="Q325" s="195" t="n">
        <v>0</v>
      </c>
      <c r="R325" s="195" t="n">
        <v>0</v>
      </c>
      <c r="S325" s="196" t="n"/>
      <c r="T325" s="179">
        <f>VLOOKUP(A325,'[6]Groupe de branches'!$Z$27:$AM$86,14,FALSE)</f>
        <v/>
      </c>
      <c r="U325" s="179">
        <f>VLOOKUP(D325,'[6]Groupe de branches'!$Z$27:$AM$86,14,FALSE)</f>
        <v/>
      </c>
      <c r="V325" s="179" t="n">
        <v>2016</v>
      </c>
      <c r="W325" s="179">
        <f>VLOOKUP(D325,'[6]Table corresp.'!$M$4:$S$63,7,FALSE)</f>
        <v/>
      </c>
      <c r="X325" s="197">
        <f>IFERROR(G325/SUMIFS('[6]Comp2016-2017 (3)'!$I$5:$I$289,'[6]Comp2016-2017 (3)'!$A$5:$A$289,A325,'[6]Comp2016-2017 (3)'!$R$5:$R$289,V325),0)</f>
        <v/>
      </c>
      <c r="Y325" s="182">
        <f>IFERROR(IF(RIGHT(F325,3)="Exp",VLOOKUP(F325,#REF!,2,FALSE),VLOOKUP(F325,#REF!,9,FALSE)),1)</f>
        <v/>
      </c>
      <c r="Z325" s="197">
        <f>Y325/SUMIFS($Y$4:$Y$1116,$V$4:$V$1116,V325,$A$4:$A$1116,A325)</f>
        <v/>
      </c>
      <c r="AA325" s="181">
        <f>X325*Z325</f>
        <v/>
      </c>
      <c r="AB325" s="183">
        <f>IFERROR(SUMIFS('[6]Comp2016-2017 (3)'!$G$5:$G$289,'[6]Comp2016-2017 (3)'!$A$5:$A$289,A325,'[6]Comp2016-2017 (3)'!$R$5:$R$289,V325)*AA325/SUMIFS($AA$4:$AA$1116,$A$4:$A$1116,A325,$V$4:$V$1116,V325),0)</f>
        <v/>
      </c>
      <c r="AC325" s="183">
        <f>IF($W325=AC$3,$AB325,IF(NOT($W325=0),"",SUMIFS('Val-Vol (2)'!AC$4:AC$1116,'Val-Vol (2)'!$A$4:$A$1116,$D325,'Val-Vol (2)'!$V$4:$V$1116,$V325)/SUMIFS('[6]Comp2016-2017 (3)'!$G$5:$G$289,'[6]Comp2016-2017 (3)'!$A$5:$A$289,$D325,'[6]Comp2016-2017 (3)'!$R$5:$R$289,$V325)*$AB325))</f>
        <v/>
      </c>
      <c r="AD325" s="183">
        <f>IF($W325=AD$3,$AB325,IF(NOT($W325=0),"",SUMIFS('Val-Vol (2)'!AD$4:AD$1116,'Val-Vol (2)'!$A$4:$A$1116,$D325,'Val-Vol (2)'!$V$4:$V$1116,$V325)/SUMIFS('[6]Comp2016-2017 (3)'!$G$5:$G$289,'[6]Comp2016-2017 (3)'!$A$5:$A$289,$D325,'[6]Comp2016-2017 (3)'!$R$5:$R$289,$V325)*$AB325))</f>
        <v/>
      </c>
      <c r="AE325" s="183">
        <f>IF($W325=AE$3,$AB325,IF(NOT($W325=0),"",SUMIFS('Val-Vol (2)'!AE$4:AE$1116,'Val-Vol (2)'!$A$4:$A$1116,$D325,'Val-Vol (2)'!$V$4:$V$1116,$V325)/SUMIFS('[6]Comp2016-2017 (3)'!$G$5:$G$289,'[6]Comp2016-2017 (3)'!$A$5:$A$289,$D325,'[6]Comp2016-2017 (3)'!$R$5:$R$289,$V325)*$AB325))</f>
        <v/>
      </c>
      <c r="AF325" s="183">
        <f>IF($W325=AF$3,$AB325,IF(NOT($W325=0),"",SUMIFS('Val-Vol (2)'!AF$4:AF$1116,'Val-Vol (2)'!$A$4:$A$1116,$D325,'Val-Vol (2)'!$V$4:$V$1116,$V325)/SUMIFS('[6]Comp2016-2017 (3)'!$G$5:$G$289,'[6]Comp2016-2017 (3)'!$A$5:$A$289,$D325,'[6]Comp2016-2017 (3)'!$R$5:$R$289,$V325)*$AB325))</f>
        <v/>
      </c>
      <c r="AG325" s="183">
        <f>IF($W325=AG$3,$AB325,IF(NOT($W325=0),"",SUMIFS('Val-Vol (2)'!AG$4:AG$1116,'Val-Vol (2)'!$A$4:$A$1116,$D325,'Val-Vol (2)'!$V$4:$V$1116,$V325)/SUMIFS('[6]Comp2016-2017 (3)'!$G$5:$G$289,'[6]Comp2016-2017 (3)'!$A$5:$A$289,$D325,'[6]Comp2016-2017 (3)'!$R$5:$R$289,$V325)*$AB325))</f>
        <v/>
      </c>
      <c r="AH325" s="183">
        <f>IF($W325=AH$3,$AB325,IF(NOT($W325=0),"",SUMIFS('Val-Vol (2)'!AH$4:AH$1116,'Val-Vol (2)'!$A$4:$A$1116,$D325,'Val-Vol (2)'!$V$4:$V$1116,$V325)/SUMIFS('[6]Comp2016-2017 (3)'!$G$5:$G$289,'[6]Comp2016-2017 (3)'!$A$5:$A$289,$D325,'[6]Comp2016-2017 (3)'!$R$5:$R$289,$V325)*$AB325))</f>
        <v/>
      </c>
      <c r="AI325" s="183">
        <f>IF($W325=AI$3,$AB325,IF(NOT($W325=0),"",SUMIFS('Val-Vol (2)'!AI$4:AI$1116,'Val-Vol (2)'!$A$4:$A$1116,$D325,'Val-Vol (2)'!$V$4:$V$1116,$V325)/SUMIFS('[6]Comp2016-2017 (3)'!$G$5:$G$289,'[6]Comp2016-2017 (3)'!$A$5:$A$289,$D325,'[6]Comp2016-2017 (3)'!$R$5:$R$289,$V325)*$AB325))</f>
        <v/>
      </c>
      <c r="AJ325" s="183">
        <f>IF($W325=AJ$3,$AB325,IF(NOT($W325=0),"",SUMIFS('Val-Vol (2)'!AJ$4:AJ$1116,'Val-Vol (2)'!$A$4:$A$1116,$D325,'Val-Vol (2)'!$V$4:$V$1116,$V325)/SUMIFS('[6]Comp2016-2017 (3)'!$G$5:$G$289,'[6]Comp2016-2017 (3)'!$A$5:$A$289,$D325,'[6]Comp2016-2017 (3)'!$R$5:$R$289,$V325)*$AB325))</f>
        <v/>
      </c>
      <c r="AK325" s="183">
        <f>SUM(AC325:AJ325)-AB325</f>
        <v/>
      </c>
      <c r="AL325" s="179">
        <f>IF(A325=D325,"remplir à la main","")</f>
        <v/>
      </c>
      <c r="AM325" s="179">
        <f>VLOOKUP(A325,'[6]Table corresp.'!$M$4:$U$63,8,FALSE)</f>
        <v/>
      </c>
      <c r="AN325" s="179">
        <f>VLOOKUP(D325,'[6]Table corresp.'!$M$4:$U$63,9,FALSE)</f>
        <v/>
      </c>
    </row>
    <row r="326">
      <c r="A326" s="179" t="inlineStr">
        <is>
          <t>63 - Transports de bois à partir de la forêt</t>
        </is>
      </c>
      <c r="B326" s="179">
        <f>VLOOKUP(LEFT(A326,3),'[6]Table corresp.'!$A$4:$D$63,3,FALSE)</f>
        <v/>
      </c>
      <c r="C326" s="179">
        <f>VLOOKUP(A326,'[6]Table corresp.'!$M$4:$P$63,4,FALSE)</f>
        <v/>
      </c>
      <c r="D326" s="179" t="inlineStr">
        <is>
          <t>12 - Sciages bruts de sapin-épicéa</t>
        </is>
      </c>
      <c r="E326" s="179">
        <f>VLOOKUP(LEFT(D326,3),'[6]Table corresp.'!$A$4:$D$63,4,FALSE)</f>
        <v/>
      </c>
      <c r="F326" s="179">
        <f>LEFT(A326,3)&amp;" - "&amp;LEFT(D326,3)</f>
        <v/>
      </c>
      <c r="G326" s="195" t="n">
        <v>58293.30248886288</v>
      </c>
      <c r="H326" s="195" t="n">
        <v>0</v>
      </c>
      <c r="I326" s="195" t="n">
        <v>58293.30248886288</v>
      </c>
      <c r="J326" s="195" t="n">
        <v>0</v>
      </c>
      <c r="K326" s="195" t="n">
        <v>0</v>
      </c>
      <c r="L326" s="195" t="n">
        <v>0</v>
      </c>
      <c r="M326" s="195" t="n">
        <v>0</v>
      </c>
      <c r="N326" s="195" t="n">
        <v>0</v>
      </c>
      <c r="O326" s="195" t="n">
        <v>0</v>
      </c>
      <c r="P326" s="195" t="n">
        <v>0</v>
      </c>
      <c r="Q326" s="195" t="n">
        <v>0</v>
      </c>
      <c r="R326" s="195" t="n">
        <v>0</v>
      </c>
      <c r="S326" s="196" t="n"/>
      <c r="T326" s="179">
        <f>VLOOKUP(A326,'[6]Groupe de branches'!$Z$27:$AM$86,14,FALSE)</f>
        <v/>
      </c>
      <c r="U326" s="179">
        <f>VLOOKUP(D326,'[6]Groupe de branches'!$Z$27:$AM$86,14,FALSE)</f>
        <v/>
      </c>
      <c r="V326" s="179" t="n">
        <v>2016</v>
      </c>
      <c r="W326" s="179">
        <f>VLOOKUP(D326,'[6]Table corresp.'!$M$4:$S$63,7,FALSE)</f>
        <v/>
      </c>
      <c r="X326" s="197">
        <f>IFERROR(G326/SUMIFS('[6]Comp2016-2017 (3)'!$I$5:$I$289,'[6]Comp2016-2017 (3)'!$A$5:$A$289,A326,'[6]Comp2016-2017 (3)'!$R$5:$R$289,V326),0)</f>
        <v/>
      </c>
      <c r="Y326" s="182">
        <f>IFERROR(IF(RIGHT(F326,3)="Exp",VLOOKUP(F326,#REF!,2,FALSE),VLOOKUP(F326,#REF!,9,FALSE)),1)</f>
        <v/>
      </c>
      <c r="Z326" s="197">
        <f>Y326/SUMIFS($Y$4:$Y$1116,$V$4:$V$1116,V326,$A$4:$A$1116,A326)</f>
        <v/>
      </c>
      <c r="AA326" s="181">
        <f>X326*Z326</f>
        <v/>
      </c>
      <c r="AB326" s="183">
        <f>IFERROR(SUMIFS('[6]Comp2016-2017 (3)'!$G$5:$G$289,'[6]Comp2016-2017 (3)'!$A$5:$A$289,A326,'[6]Comp2016-2017 (3)'!$R$5:$R$289,V326)*AA326/SUMIFS($AA$4:$AA$1116,$A$4:$A$1116,A326,$V$4:$V$1116,V326),0)</f>
        <v/>
      </c>
      <c r="AC326" s="183">
        <f>IF($W326=AC$3,$AB326,IF(NOT($W326=0),"",SUMIFS('Val-Vol (2)'!AC$4:AC$1116,'Val-Vol (2)'!$A$4:$A$1116,$D326,'Val-Vol (2)'!$V$4:$V$1116,$V326)/SUMIFS('[6]Comp2016-2017 (3)'!$G$5:$G$289,'[6]Comp2016-2017 (3)'!$A$5:$A$289,$D326,'[6]Comp2016-2017 (3)'!$R$5:$R$289,$V326)*$AB326))</f>
        <v/>
      </c>
      <c r="AD326" s="183">
        <f>IF($W326=AD$3,$AB326,IF(NOT($W326=0),"",SUMIFS('Val-Vol (2)'!AD$4:AD$1116,'Val-Vol (2)'!$A$4:$A$1116,$D326,'Val-Vol (2)'!$V$4:$V$1116,$V326)/SUMIFS('[6]Comp2016-2017 (3)'!$G$5:$G$289,'[6]Comp2016-2017 (3)'!$A$5:$A$289,$D326,'[6]Comp2016-2017 (3)'!$R$5:$R$289,$V326)*$AB326))</f>
        <v/>
      </c>
      <c r="AE326" s="183">
        <f>IF($W326=AE$3,$AB326,IF(NOT($W326=0),"",SUMIFS('Val-Vol (2)'!AE$4:AE$1116,'Val-Vol (2)'!$A$4:$A$1116,$D326,'Val-Vol (2)'!$V$4:$V$1116,$V326)/SUMIFS('[6]Comp2016-2017 (3)'!$G$5:$G$289,'[6]Comp2016-2017 (3)'!$A$5:$A$289,$D326,'[6]Comp2016-2017 (3)'!$R$5:$R$289,$V326)*$AB326))</f>
        <v/>
      </c>
      <c r="AF326" s="183">
        <f>IF($W326=AF$3,$AB326,IF(NOT($W326=0),"",SUMIFS('Val-Vol (2)'!AF$4:AF$1116,'Val-Vol (2)'!$A$4:$A$1116,$D326,'Val-Vol (2)'!$V$4:$V$1116,$V326)/SUMIFS('[6]Comp2016-2017 (3)'!$G$5:$G$289,'[6]Comp2016-2017 (3)'!$A$5:$A$289,$D326,'[6]Comp2016-2017 (3)'!$R$5:$R$289,$V326)*$AB326))</f>
        <v/>
      </c>
      <c r="AG326" s="183">
        <f>IF($W326=AG$3,$AB326,IF(NOT($W326=0),"",SUMIFS('Val-Vol (2)'!AG$4:AG$1116,'Val-Vol (2)'!$A$4:$A$1116,$D326,'Val-Vol (2)'!$V$4:$V$1116,$V326)/SUMIFS('[6]Comp2016-2017 (3)'!$G$5:$G$289,'[6]Comp2016-2017 (3)'!$A$5:$A$289,$D326,'[6]Comp2016-2017 (3)'!$R$5:$R$289,$V326)*$AB326))</f>
        <v/>
      </c>
      <c r="AH326" s="183">
        <f>IF($W326=AH$3,$AB326,IF(NOT($W326=0),"",SUMIFS('Val-Vol (2)'!AH$4:AH$1116,'Val-Vol (2)'!$A$4:$A$1116,$D326,'Val-Vol (2)'!$V$4:$V$1116,$V326)/SUMIFS('[6]Comp2016-2017 (3)'!$G$5:$G$289,'[6]Comp2016-2017 (3)'!$A$5:$A$289,$D326,'[6]Comp2016-2017 (3)'!$R$5:$R$289,$V326)*$AB326))</f>
        <v/>
      </c>
      <c r="AI326" s="183">
        <f>IF($W326=AI$3,$AB326,IF(NOT($W326=0),"",SUMIFS('Val-Vol (2)'!AI$4:AI$1116,'Val-Vol (2)'!$A$4:$A$1116,$D326,'Val-Vol (2)'!$V$4:$V$1116,$V326)/SUMIFS('[6]Comp2016-2017 (3)'!$G$5:$G$289,'[6]Comp2016-2017 (3)'!$A$5:$A$289,$D326,'[6]Comp2016-2017 (3)'!$R$5:$R$289,$V326)*$AB326))</f>
        <v/>
      </c>
      <c r="AJ326" s="183">
        <f>IF($W326=AJ$3,$AB326,IF(NOT($W326=0),"",SUMIFS('Val-Vol (2)'!AJ$4:AJ$1116,'Val-Vol (2)'!$A$4:$A$1116,$D326,'Val-Vol (2)'!$V$4:$V$1116,$V326)/SUMIFS('[6]Comp2016-2017 (3)'!$G$5:$G$289,'[6]Comp2016-2017 (3)'!$A$5:$A$289,$D326,'[6]Comp2016-2017 (3)'!$R$5:$R$289,$V326)*$AB326))</f>
        <v/>
      </c>
      <c r="AK326" s="183">
        <f>SUM(AC326:AJ326)-AB326</f>
        <v/>
      </c>
      <c r="AL326" s="179">
        <f>IF(A326=D326,"remplir à la main","")</f>
        <v/>
      </c>
      <c r="AM326" s="179">
        <f>VLOOKUP(A326,'[6]Table corresp.'!$M$4:$U$63,8,FALSE)</f>
        <v/>
      </c>
      <c r="AN326" s="179">
        <f>VLOOKUP(D326,'[6]Table corresp.'!$M$4:$U$63,9,FALSE)</f>
        <v/>
      </c>
    </row>
    <row r="327">
      <c r="A327" s="179" t="inlineStr">
        <is>
          <t>63 - Transports de bois à partir de la forêt</t>
        </is>
      </c>
      <c r="B327" s="179">
        <f>VLOOKUP(LEFT(A327,3),'[6]Table corresp.'!$A$4:$D$63,3,FALSE)</f>
        <v/>
      </c>
      <c r="C327" s="179">
        <f>VLOOKUP(A327,'[6]Table corresp.'!$M$4:$P$63,4,FALSE)</f>
        <v/>
      </c>
      <c r="D327" s="179" t="inlineStr">
        <is>
          <t>13 - Sciages bruts de Douglas</t>
        </is>
      </c>
      <c r="E327" s="179">
        <f>VLOOKUP(LEFT(D327,3),'[6]Table corresp.'!$A$4:$D$63,4,FALSE)</f>
        <v/>
      </c>
      <c r="F327" s="179">
        <f>LEFT(A327,3)&amp;" - "&amp;LEFT(D327,3)</f>
        <v/>
      </c>
      <c r="G327" s="195" t="n">
        <v>14326.7355</v>
      </c>
      <c r="H327" s="195" t="n">
        <v>0</v>
      </c>
      <c r="I327" s="195" t="n">
        <v>14326.7355</v>
      </c>
      <c r="J327" s="195" t="n">
        <v>0</v>
      </c>
      <c r="K327" s="195" t="n">
        <v>0</v>
      </c>
      <c r="L327" s="195" t="n">
        <v>0</v>
      </c>
      <c r="M327" s="195" t="n">
        <v>0</v>
      </c>
      <c r="N327" s="195" t="n">
        <v>0</v>
      </c>
      <c r="O327" s="195" t="n">
        <v>0</v>
      </c>
      <c r="P327" s="195" t="n">
        <v>0</v>
      </c>
      <c r="Q327" s="195" t="n">
        <v>0</v>
      </c>
      <c r="R327" s="195" t="n">
        <v>0</v>
      </c>
      <c r="S327" s="196" t="n"/>
      <c r="T327" s="179">
        <f>VLOOKUP(A327,'[6]Groupe de branches'!$Z$27:$AM$86,14,FALSE)</f>
        <v/>
      </c>
      <c r="U327" s="179">
        <f>VLOOKUP(D327,'[6]Groupe de branches'!$Z$27:$AM$86,14,FALSE)</f>
        <v/>
      </c>
      <c r="V327" s="179" t="n">
        <v>2016</v>
      </c>
      <c r="W327" s="179">
        <f>VLOOKUP(D327,'[6]Table corresp.'!$M$4:$S$63,7,FALSE)</f>
        <v/>
      </c>
      <c r="X327" s="197">
        <f>IFERROR(G327/SUMIFS('[6]Comp2016-2017 (3)'!$I$5:$I$289,'[6]Comp2016-2017 (3)'!$A$5:$A$289,A327,'[6]Comp2016-2017 (3)'!$R$5:$R$289,V327),0)</f>
        <v/>
      </c>
      <c r="Y327" s="182">
        <f>IFERROR(IF(RIGHT(F327,3)="Exp",VLOOKUP(F327,#REF!,2,FALSE),VLOOKUP(F327,#REF!,9,FALSE)),1)</f>
        <v/>
      </c>
      <c r="Z327" s="197">
        <f>Y327/SUMIFS($Y$4:$Y$1116,$V$4:$V$1116,V327,$A$4:$A$1116,A327)</f>
        <v/>
      </c>
      <c r="AA327" s="181">
        <f>X327*Z327</f>
        <v/>
      </c>
      <c r="AB327" s="183">
        <f>IFERROR(SUMIFS('[6]Comp2016-2017 (3)'!$G$5:$G$289,'[6]Comp2016-2017 (3)'!$A$5:$A$289,A327,'[6]Comp2016-2017 (3)'!$R$5:$R$289,V327)*AA327/SUMIFS($AA$4:$AA$1116,$A$4:$A$1116,A327,$V$4:$V$1116,V327),0)</f>
        <v/>
      </c>
      <c r="AC327" s="183">
        <f>IF($W327=AC$3,$AB327,IF(NOT($W327=0),"",SUMIFS('Val-Vol (2)'!AC$4:AC$1116,'Val-Vol (2)'!$A$4:$A$1116,$D327,'Val-Vol (2)'!$V$4:$V$1116,$V327)/SUMIFS('[6]Comp2016-2017 (3)'!$G$5:$G$289,'[6]Comp2016-2017 (3)'!$A$5:$A$289,$D327,'[6]Comp2016-2017 (3)'!$R$5:$R$289,$V327)*$AB327))</f>
        <v/>
      </c>
      <c r="AD327" s="183">
        <f>IF($W327=AD$3,$AB327,IF(NOT($W327=0),"",SUMIFS('Val-Vol (2)'!AD$4:AD$1116,'Val-Vol (2)'!$A$4:$A$1116,$D327,'Val-Vol (2)'!$V$4:$V$1116,$V327)/SUMIFS('[6]Comp2016-2017 (3)'!$G$5:$G$289,'[6]Comp2016-2017 (3)'!$A$5:$A$289,$D327,'[6]Comp2016-2017 (3)'!$R$5:$R$289,$V327)*$AB327))</f>
        <v/>
      </c>
      <c r="AE327" s="183">
        <f>IF($W327=AE$3,$AB327,IF(NOT($W327=0),"",SUMIFS('Val-Vol (2)'!AE$4:AE$1116,'Val-Vol (2)'!$A$4:$A$1116,$D327,'Val-Vol (2)'!$V$4:$V$1116,$V327)/SUMIFS('[6]Comp2016-2017 (3)'!$G$5:$G$289,'[6]Comp2016-2017 (3)'!$A$5:$A$289,$D327,'[6]Comp2016-2017 (3)'!$R$5:$R$289,$V327)*$AB327))</f>
        <v/>
      </c>
      <c r="AF327" s="183">
        <f>IF($W327=AF$3,$AB327,IF(NOT($W327=0),"",SUMIFS('Val-Vol (2)'!AF$4:AF$1116,'Val-Vol (2)'!$A$4:$A$1116,$D327,'Val-Vol (2)'!$V$4:$V$1116,$V327)/SUMIFS('[6]Comp2016-2017 (3)'!$G$5:$G$289,'[6]Comp2016-2017 (3)'!$A$5:$A$289,$D327,'[6]Comp2016-2017 (3)'!$R$5:$R$289,$V327)*$AB327))</f>
        <v/>
      </c>
      <c r="AG327" s="183">
        <f>IF($W327=AG$3,$AB327,IF(NOT($W327=0),"",SUMIFS('Val-Vol (2)'!AG$4:AG$1116,'Val-Vol (2)'!$A$4:$A$1116,$D327,'Val-Vol (2)'!$V$4:$V$1116,$V327)/SUMIFS('[6]Comp2016-2017 (3)'!$G$5:$G$289,'[6]Comp2016-2017 (3)'!$A$5:$A$289,$D327,'[6]Comp2016-2017 (3)'!$R$5:$R$289,$V327)*$AB327))</f>
        <v/>
      </c>
      <c r="AH327" s="183">
        <f>IF($W327=AH$3,$AB327,IF(NOT($W327=0),"",SUMIFS('Val-Vol (2)'!AH$4:AH$1116,'Val-Vol (2)'!$A$4:$A$1116,$D327,'Val-Vol (2)'!$V$4:$V$1116,$V327)/SUMIFS('[6]Comp2016-2017 (3)'!$G$5:$G$289,'[6]Comp2016-2017 (3)'!$A$5:$A$289,$D327,'[6]Comp2016-2017 (3)'!$R$5:$R$289,$V327)*$AB327))</f>
        <v/>
      </c>
      <c r="AI327" s="183">
        <f>IF($W327=AI$3,$AB327,IF(NOT($W327=0),"",SUMIFS('Val-Vol (2)'!AI$4:AI$1116,'Val-Vol (2)'!$A$4:$A$1116,$D327,'Val-Vol (2)'!$V$4:$V$1116,$V327)/SUMIFS('[6]Comp2016-2017 (3)'!$G$5:$G$289,'[6]Comp2016-2017 (3)'!$A$5:$A$289,$D327,'[6]Comp2016-2017 (3)'!$R$5:$R$289,$V327)*$AB327))</f>
        <v/>
      </c>
      <c r="AJ327" s="183">
        <f>IF($W327=AJ$3,$AB327,IF(NOT($W327=0),"",SUMIFS('Val-Vol (2)'!AJ$4:AJ$1116,'Val-Vol (2)'!$A$4:$A$1116,$D327,'Val-Vol (2)'!$V$4:$V$1116,$V327)/SUMIFS('[6]Comp2016-2017 (3)'!$G$5:$G$289,'[6]Comp2016-2017 (3)'!$A$5:$A$289,$D327,'[6]Comp2016-2017 (3)'!$R$5:$R$289,$V327)*$AB327))</f>
        <v/>
      </c>
      <c r="AK327" s="183">
        <f>SUM(AC327:AJ327)-AB327</f>
        <v/>
      </c>
      <c r="AL327" s="179">
        <f>IF(A327=D327,"remplir à la main","")</f>
        <v/>
      </c>
      <c r="AM327" s="179">
        <f>VLOOKUP(A327,'[6]Table corresp.'!$M$4:$U$63,8,FALSE)</f>
        <v/>
      </c>
      <c r="AN327" s="179">
        <f>VLOOKUP(D327,'[6]Table corresp.'!$M$4:$U$63,9,FALSE)</f>
        <v/>
      </c>
    </row>
    <row r="328">
      <c r="A328" s="179" t="inlineStr">
        <is>
          <t>63 - Transports de bois à partir de la forêt</t>
        </is>
      </c>
      <c r="B328" s="179">
        <f>VLOOKUP(LEFT(A328,3),'[6]Table corresp.'!$A$4:$D$63,3,FALSE)</f>
        <v/>
      </c>
      <c r="C328" s="179">
        <f>VLOOKUP(A328,'[6]Table corresp.'!$M$4:$P$63,4,FALSE)</f>
        <v/>
      </c>
      <c r="D328" s="179" t="inlineStr">
        <is>
          <t>14 - Sciages bruts : divers résineux</t>
        </is>
      </c>
      <c r="E328" s="179">
        <f>VLOOKUP(LEFT(D328,3),'[6]Table corresp.'!$A$4:$D$63,4,FALSE)</f>
        <v/>
      </c>
      <c r="F328" s="179">
        <f>LEFT(A328,3)&amp;" - "&amp;LEFT(D328,3)</f>
        <v/>
      </c>
      <c r="G328" s="195" t="n">
        <v>11439.1233</v>
      </c>
      <c r="H328" s="195" t="n">
        <v>0</v>
      </c>
      <c r="I328" s="195" t="n">
        <v>11439.1233</v>
      </c>
      <c r="J328" s="195" t="n">
        <v>0</v>
      </c>
      <c r="K328" s="195" t="n">
        <v>0</v>
      </c>
      <c r="L328" s="195" t="n">
        <v>0</v>
      </c>
      <c r="M328" s="195" t="n">
        <v>0</v>
      </c>
      <c r="N328" s="195" t="n">
        <v>0</v>
      </c>
      <c r="O328" s="195" t="n">
        <v>0</v>
      </c>
      <c r="P328" s="195" t="n">
        <v>0</v>
      </c>
      <c r="Q328" s="195" t="n">
        <v>0</v>
      </c>
      <c r="R328" s="195" t="n">
        <v>0</v>
      </c>
      <c r="S328" s="196" t="n"/>
      <c r="T328" s="179">
        <f>VLOOKUP(A328,'[6]Groupe de branches'!$Z$27:$AM$86,14,FALSE)</f>
        <v/>
      </c>
      <c r="U328" s="179">
        <f>VLOOKUP(D328,'[6]Groupe de branches'!$Z$27:$AM$86,14,FALSE)</f>
        <v/>
      </c>
      <c r="V328" s="179" t="n">
        <v>2016</v>
      </c>
      <c r="W328" s="179">
        <f>VLOOKUP(D328,'[6]Table corresp.'!$M$4:$S$63,7,FALSE)</f>
        <v/>
      </c>
      <c r="X328" s="197">
        <f>IFERROR(G328/SUMIFS('[6]Comp2016-2017 (3)'!$I$5:$I$289,'[6]Comp2016-2017 (3)'!$A$5:$A$289,A328,'[6]Comp2016-2017 (3)'!$R$5:$R$289,V328),0)</f>
        <v/>
      </c>
      <c r="Y328" s="182">
        <f>IFERROR(IF(RIGHT(F328,3)="Exp",VLOOKUP(F328,#REF!,2,FALSE),VLOOKUP(F328,#REF!,9,FALSE)),1)</f>
        <v/>
      </c>
      <c r="Z328" s="197">
        <f>Y328/SUMIFS($Y$4:$Y$1116,$V$4:$V$1116,V328,$A$4:$A$1116,A328)</f>
        <v/>
      </c>
      <c r="AA328" s="181">
        <f>X328*Z328</f>
        <v/>
      </c>
      <c r="AB328" s="183">
        <f>IFERROR(SUMIFS('[6]Comp2016-2017 (3)'!$G$5:$G$289,'[6]Comp2016-2017 (3)'!$A$5:$A$289,A328,'[6]Comp2016-2017 (3)'!$R$5:$R$289,V328)*AA328/SUMIFS($AA$4:$AA$1116,$A$4:$A$1116,A328,$V$4:$V$1116,V328),0)</f>
        <v/>
      </c>
      <c r="AC328" s="183">
        <f>IF($W328=AC$3,$AB328,IF(NOT($W328=0),"",SUMIFS('Val-Vol (2)'!AC$4:AC$1116,'Val-Vol (2)'!$A$4:$A$1116,$D328,'Val-Vol (2)'!$V$4:$V$1116,$V328)/SUMIFS('[6]Comp2016-2017 (3)'!$G$5:$G$289,'[6]Comp2016-2017 (3)'!$A$5:$A$289,$D328,'[6]Comp2016-2017 (3)'!$R$5:$R$289,$V328)*$AB328))</f>
        <v/>
      </c>
      <c r="AD328" s="183">
        <f>IF($W328=AD$3,$AB328,IF(NOT($W328=0),"",SUMIFS('Val-Vol (2)'!AD$4:AD$1116,'Val-Vol (2)'!$A$4:$A$1116,$D328,'Val-Vol (2)'!$V$4:$V$1116,$V328)/SUMIFS('[6]Comp2016-2017 (3)'!$G$5:$G$289,'[6]Comp2016-2017 (3)'!$A$5:$A$289,$D328,'[6]Comp2016-2017 (3)'!$R$5:$R$289,$V328)*$AB328))</f>
        <v/>
      </c>
      <c r="AE328" s="183">
        <f>IF($W328=AE$3,$AB328,IF(NOT($W328=0),"",SUMIFS('Val-Vol (2)'!AE$4:AE$1116,'Val-Vol (2)'!$A$4:$A$1116,$D328,'Val-Vol (2)'!$V$4:$V$1116,$V328)/SUMIFS('[6]Comp2016-2017 (3)'!$G$5:$G$289,'[6]Comp2016-2017 (3)'!$A$5:$A$289,$D328,'[6]Comp2016-2017 (3)'!$R$5:$R$289,$V328)*$AB328))</f>
        <v/>
      </c>
      <c r="AF328" s="183">
        <f>IF($W328=AF$3,$AB328,IF(NOT($W328=0),"",SUMIFS('Val-Vol (2)'!AF$4:AF$1116,'Val-Vol (2)'!$A$4:$A$1116,$D328,'Val-Vol (2)'!$V$4:$V$1116,$V328)/SUMIFS('[6]Comp2016-2017 (3)'!$G$5:$G$289,'[6]Comp2016-2017 (3)'!$A$5:$A$289,$D328,'[6]Comp2016-2017 (3)'!$R$5:$R$289,$V328)*$AB328))</f>
        <v/>
      </c>
      <c r="AG328" s="183">
        <f>IF($W328=AG$3,$AB328,IF(NOT($W328=0),"",SUMIFS('Val-Vol (2)'!AG$4:AG$1116,'Val-Vol (2)'!$A$4:$A$1116,$D328,'Val-Vol (2)'!$V$4:$V$1116,$V328)/SUMIFS('[6]Comp2016-2017 (3)'!$G$5:$G$289,'[6]Comp2016-2017 (3)'!$A$5:$A$289,$D328,'[6]Comp2016-2017 (3)'!$R$5:$R$289,$V328)*$AB328))</f>
        <v/>
      </c>
      <c r="AH328" s="183">
        <f>IF($W328=AH$3,$AB328,IF(NOT($W328=0),"",SUMIFS('Val-Vol (2)'!AH$4:AH$1116,'Val-Vol (2)'!$A$4:$A$1116,$D328,'Val-Vol (2)'!$V$4:$V$1116,$V328)/SUMIFS('[6]Comp2016-2017 (3)'!$G$5:$G$289,'[6]Comp2016-2017 (3)'!$A$5:$A$289,$D328,'[6]Comp2016-2017 (3)'!$R$5:$R$289,$V328)*$AB328))</f>
        <v/>
      </c>
      <c r="AI328" s="183">
        <f>IF($W328=AI$3,$AB328,IF(NOT($W328=0),"",SUMIFS('Val-Vol (2)'!AI$4:AI$1116,'Val-Vol (2)'!$A$4:$A$1116,$D328,'Val-Vol (2)'!$V$4:$V$1116,$V328)/SUMIFS('[6]Comp2016-2017 (3)'!$G$5:$G$289,'[6]Comp2016-2017 (3)'!$A$5:$A$289,$D328,'[6]Comp2016-2017 (3)'!$R$5:$R$289,$V328)*$AB328))</f>
        <v/>
      </c>
      <c r="AJ328" s="183">
        <f>IF($W328=AJ$3,$AB328,IF(NOT($W328=0),"",SUMIFS('Val-Vol (2)'!AJ$4:AJ$1116,'Val-Vol (2)'!$A$4:$A$1116,$D328,'Val-Vol (2)'!$V$4:$V$1116,$V328)/SUMIFS('[6]Comp2016-2017 (3)'!$G$5:$G$289,'[6]Comp2016-2017 (3)'!$A$5:$A$289,$D328,'[6]Comp2016-2017 (3)'!$R$5:$R$289,$V328)*$AB328))</f>
        <v/>
      </c>
      <c r="AK328" s="183">
        <f>SUM(AC328:AJ328)-AB328</f>
        <v/>
      </c>
      <c r="AL328" s="179">
        <f>IF(A328=D328,"remplir à la main","")</f>
        <v/>
      </c>
      <c r="AM328" s="179">
        <f>VLOOKUP(A328,'[6]Table corresp.'!$M$4:$U$63,8,FALSE)</f>
        <v/>
      </c>
      <c r="AN328" s="179">
        <f>VLOOKUP(D328,'[6]Table corresp.'!$M$4:$U$63,9,FALSE)</f>
        <v/>
      </c>
    </row>
    <row r="329">
      <c r="A329" s="179" t="inlineStr">
        <is>
          <t>63 - Transports de bois à partir de la forêt</t>
        </is>
      </c>
      <c r="B329" s="179">
        <f>VLOOKUP(LEFT(A329,3),'[6]Table corresp.'!$A$4:$D$63,3,FALSE)</f>
        <v/>
      </c>
      <c r="C329" s="179">
        <f>VLOOKUP(A329,'[6]Table corresp.'!$M$4:$P$63,4,FALSE)</f>
        <v/>
      </c>
      <c r="D329" s="179" t="inlineStr">
        <is>
          <t>15 - Sciages bruts de Pin maritime</t>
        </is>
      </c>
      <c r="E329" s="179">
        <f>VLOOKUP(LEFT(D329,3),'[6]Table corresp.'!$A$4:$D$63,4,FALSE)</f>
        <v/>
      </c>
      <c r="F329" s="179">
        <f>LEFT(A329,3)&amp;" - "&amp;LEFT(D329,3)</f>
        <v/>
      </c>
      <c r="G329" s="195" t="n">
        <v>27313.77528</v>
      </c>
      <c r="H329" s="195" t="n">
        <v>0</v>
      </c>
      <c r="I329" s="195" t="n">
        <v>27313.77528</v>
      </c>
      <c r="J329" s="195" t="n">
        <v>0</v>
      </c>
      <c r="K329" s="195" t="n">
        <v>0</v>
      </c>
      <c r="L329" s="195" t="n">
        <v>0</v>
      </c>
      <c r="M329" s="195" t="n">
        <v>0</v>
      </c>
      <c r="N329" s="195" t="n">
        <v>0</v>
      </c>
      <c r="O329" s="195" t="n">
        <v>0</v>
      </c>
      <c r="P329" s="195" t="n">
        <v>0</v>
      </c>
      <c r="Q329" s="195" t="n">
        <v>0</v>
      </c>
      <c r="R329" s="195" t="n">
        <v>0</v>
      </c>
      <c r="S329" s="196" t="n"/>
      <c r="T329" s="179">
        <f>VLOOKUP(A329,'[6]Groupe de branches'!$Z$27:$AM$86,14,FALSE)</f>
        <v/>
      </c>
      <c r="U329" s="179">
        <f>VLOOKUP(D329,'[6]Groupe de branches'!$Z$27:$AM$86,14,FALSE)</f>
        <v/>
      </c>
      <c r="V329" s="179" t="n">
        <v>2016</v>
      </c>
      <c r="W329" s="179">
        <f>VLOOKUP(D329,'[6]Table corresp.'!$M$4:$S$63,7,FALSE)</f>
        <v/>
      </c>
      <c r="X329" s="197">
        <f>IFERROR(G329/SUMIFS('[6]Comp2016-2017 (3)'!$I$5:$I$289,'[6]Comp2016-2017 (3)'!$A$5:$A$289,A329,'[6]Comp2016-2017 (3)'!$R$5:$R$289,V329),0)</f>
        <v/>
      </c>
      <c r="Y329" s="182">
        <f>IFERROR(IF(RIGHT(F329,3)="Exp",VLOOKUP(F329,#REF!,2,FALSE),VLOOKUP(F329,#REF!,9,FALSE)),1)</f>
        <v/>
      </c>
      <c r="Z329" s="197">
        <f>Y329/SUMIFS($Y$4:$Y$1116,$V$4:$V$1116,V329,$A$4:$A$1116,A329)</f>
        <v/>
      </c>
      <c r="AA329" s="181">
        <f>X329*Z329</f>
        <v/>
      </c>
      <c r="AB329" s="183">
        <f>IFERROR(SUMIFS('[6]Comp2016-2017 (3)'!$G$5:$G$289,'[6]Comp2016-2017 (3)'!$A$5:$A$289,A329,'[6]Comp2016-2017 (3)'!$R$5:$R$289,V329)*AA329/SUMIFS($AA$4:$AA$1116,$A$4:$A$1116,A329,$V$4:$V$1116,V329),0)</f>
        <v/>
      </c>
      <c r="AC329" s="183">
        <f>IF($W329=AC$3,$AB329,IF(NOT($W329=0),"",SUMIFS('Val-Vol (2)'!AC$4:AC$1116,'Val-Vol (2)'!$A$4:$A$1116,$D329,'Val-Vol (2)'!$V$4:$V$1116,$V329)/SUMIFS('[6]Comp2016-2017 (3)'!$G$5:$G$289,'[6]Comp2016-2017 (3)'!$A$5:$A$289,$D329,'[6]Comp2016-2017 (3)'!$R$5:$R$289,$V329)*$AB329))</f>
        <v/>
      </c>
      <c r="AD329" s="183">
        <f>IF($W329=AD$3,$AB329,IF(NOT($W329=0),"",SUMIFS('Val-Vol (2)'!AD$4:AD$1116,'Val-Vol (2)'!$A$4:$A$1116,$D329,'Val-Vol (2)'!$V$4:$V$1116,$V329)/SUMIFS('[6]Comp2016-2017 (3)'!$G$5:$G$289,'[6]Comp2016-2017 (3)'!$A$5:$A$289,$D329,'[6]Comp2016-2017 (3)'!$R$5:$R$289,$V329)*$AB329))</f>
        <v/>
      </c>
      <c r="AE329" s="183">
        <f>IF($W329=AE$3,$AB329,IF(NOT($W329=0),"",SUMIFS('Val-Vol (2)'!AE$4:AE$1116,'Val-Vol (2)'!$A$4:$A$1116,$D329,'Val-Vol (2)'!$V$4:$V$1116,$V329)/SUMIFS('[6]Comp2016-2017 (3)'!$G$5:$G$289,'[6]Comp2016-2017 (3)'!$A$5:$A$289,$D329,'[6]Comp2016-2017 (3)'!$R$5:$R$289,$V329)*$AB329))</f>
        <v/>
      </c>
      <c r="AF329" s="183">
        <f>IF($W329=AF$3,$AB329,IF(NOT($W329=0),"",SUMIFS('Val-Vol (2)'!AF$4:AF$1116,'Val-Vol (2)'!$A$4:$A$1116,$D329,'Val-Vol (2)'!$V$4:$V$1116,$V329)/SUMIFS('[6]Comp2016-2017 (3)'!$G$5:$G$289,'[6]Comp2016-2017 (3)'!$A$5:$A$289,$D329,'[6]Comp2016-2017 (3)'!$R$5:$R$289,$V329)*$AB329))</f>
        <v/>
      </c>
      <c r="AG329" s="183">
        <f>IF($W329=AG$3,$AB329,IF(NOT($W329=0),"",SUMIFS('Val-Vol (2)'!AG$4:AG$1116,'Val-Vol (2)'!$A$4:$A$1116,$D329,'Val-Vol (2)'!$V$4:$V$1116,$V329)/SUMIFS('[6]Comp2016-2017 (3)'!$G$5:$G$289,'[6]Comp2016-2017 (3)'!$A$5:$A$289,$D329,'[6]Comp2016-2017 (3)'!$R$5:$R$289,$V329)*$AB329))</f>
        <v/>
      </c>
      <c r="AH329" s="183">
        <f>IF($W329=AH$3,$AB329,IF(NOT($W329=0),"",SUMIFS('Val-Vol (2)'!AH$4:AH$1116,'Val-Vol (2)'!$A$4:$A$1116,$D329,'Val-Vol (2)'!$V$4:$V$1116,$V329)/SUMIFS('[6]Comp2016-2017 (3)'!$G$5:$G$289,'[6]Comp2016-2017 (3)'!$A$5:$A$289,$D329,'[6]Comp2016-2017 (3)'!$R$5:$R$289,$V329)*$AB329))</f>
        <v/>
      </c>
      <c r="AI329" s="183">
        <f>IF($W329=AI$3,$AB329,IF(NOT($W329=0),"",SUMIFS('Val-Vol (2)'!AI$4:AI$1116,'Val-Vol (2)'!$A$4:$A$1116,$D329,'Val-Vol (2)'!$V$4:$V$1116,$V329)/SUMIFS('[6]Comp2016-2017 (3)'!$G$5:$G$289,'[6]Comp2016-2017 (3)'!$A$5:$A$289,$D329,'[6]Comp2016-2017 (3)'!$R$5:$R$289,$V329)*$AB329))</f>
        <v/>
      </c>
      <c r="AJ329" s="183">
        <f>IF($W329=AJ$3,$AB329,IF(NOT($W329=0),"",SUMIFS('Val-Vol (2)'!AJ$4:AJ$1116,'Val-Vol (2)'!$A$4:$A$1116,$D329,'Val-Vol (2)'!$V$4:$V$1116,$V329)/SUMIFS('[6]Comp2016-2017 (3)'!$G$5:$G$289,'[6]Comp2016-2017 (3)'!$A$5:$A$289,$D329,'[6]Comp2016-2017 (3)'!$R$5:$R$289,$V329)*$AB329))</f>
        <v/>
      </c>
      <c r="AK329" s="183">
        <f>SUM(AC329:AJ329)-AB329</f>
        <v/>
      </c>
      <c r="AL329" s="179">
        <f>IF(A329=D329,"remplir à la main","")</f>
        <v/>
      </c>
      <c r="AM329" s="179">
        <f>VLOOKUP(A329,'[6]Table corresp.'!$M$4:$U$63,8,FALSE)</f>
        <v/>
      </c>
      <c r="AN329" s="179">
        <f>VLOOKUP(D329,'[6]Table corresp.'!$M$4:$U$63,9,FALSE)</f>
        <v/>
      </c>
    </row>
    <row r="330">
      <c r="A330" s="179" t="inlineStr">
        <is>
          <t>63 - Transports de bois à partir de la forêt</t>
        </is>
      </c>
      <c r="B330" s="179">
        <f>VLOOKUP(LEFT(A330,3),'[6]Table corresp.'!$A$4:$D$63,3,FALSE)</f>
        <v/>
      </c>
      <c r="C330" s="179">
        <f>VLOOKUP(A330,'[6]Table corresp.'!$M$4:$P$63,4,FALSE)</f>
        <v/>
      </c>
      <c r="D330" s="179" t="inlineStr">
        <is>
          <t>Merrains</t>
        </is>
      </c>
      <c r="E330" s="179">
        <f>VLOOKUP(LEFT(D330,3),'[6]Table corresp.'!$A$4:$D$63,4,FALSE)</f>
        <v/>
      </c>
      <c r="F330" s="179">
        <f>LEFT(A330,3)&amp;" - "&amp;LEFT(D330,3)</f>
        <v/>
      </c>
      <c r="G330" s="195" t="n">
        <v>2475</v>
      </c>
      <c r="H330" s="195" t="n">
        <v>0</v>
      </c>
      <c r="I330" s="195" t="n">
        <v>2475</v>
      </c>
      <c r="J330" s="195" t="n">
        <v>0</v>
      </c>
      <c r="K330" s="195" t="n">
        <v>0</v>
      </c>
      <c r="L330" s="195" t="n">
        <v>0</v>
      </c>
      <c r="M330" s="195" t="n">
        <v>0</v>
      </c>
      <c r="N330" s="195" t="n">
        <v>0</v>
      </c>
      <c r="O330" s="195" t="n">
        <v>0</v>
      </c>
      <c r="P330" s="195" t="n">
        <v>0</v>
      </c>
      <c r="Q330" s="195" t="n">
        <v>0</v>
      </c>
      <c r="R330" s="195" t="n">
        <v>0</v>
      </c>
      <c r="S330" s="196" t="n"/>
      <c r="T330" s="179">
        <f>VLOOKUP(A330,'[6]Groupe de branches'!$Z$27:$AM$86,14,FALSE)</f>
        <v/>
      </c>
      <c r="U330" s="179">
        <f>VLOOKUP(D330,'[6]Groupe de branches'!$Z$27:$AM$86,14,FALSE)</f>
        <v/>
      </c>
      <c r="V330" s="179" t="n">
        <v>2016</v>
      </c>
      <c r="W330" s="179">
        <f>VLOOKUP(D330,'[6]Table corresp.'!$M$4:$S$63,7,FALSE)</f>
        <v/>
      </c>
      <c r="X330" s="197">
        <f>IFERROR(G330/SUMIFS('[6]Comp2016-2017 (3)'!$I$5:$I$289,'[6]Comp2016-2017 (3)'!$A$5:$A$289,A330,'[6]Comp2016-2017 (3)'!$R$5:$R$289,V330),0)</f>
        <v/>
      </c>
      <c r="Y330" s="182">
        <f>IFERROR(IF(RIGHT(F330,3)="Exp",VLOOKUP(F330,#REF!,2,FALSE),VLOOKUP(F330,#REF!,9,FALSE)),1)</f>
        <v/>
      </c>
      <c r="Z330" s="197">
        <f>Y330/SUMIFS($Y$4:$Y$1116,$V$4:$V$1116,V330,$A$4:$A$1116,A330)</f>
        <v/>
      </c>
      <c r="AA330" s="181">
        <f>X330*Z330</f>
        <v/>
      </c>
      <c r="AB330" s="183">
        <f>IFERROR(SUMIFS('[6]Comp2016-2017 (3)'!$G$5:$G$289,'[6]Comp2016-2017 (3)'!$A$5:$A$289,A330,'[6]Comp2016-2017 (3)'!$R$5:$R$289,V330)*AA330/SUMIFS($AA$4:$AA$1116,$A$4:$A$1116,A330,$V$4:$V$1116,V330),0)</f>
        <v/>
      </c>
      <c r="AC330" s="183">
        <f>IF($W330=AC$3,$AB330,IF(NOT($W330=0),"",SUMIFS('Val-Vol (2)'!AC$4:AC$1116,'Val-Vol (2)'!$A$4:$A$1116,$D330,'Val-Vol (2)'!$V$4:$V$1116,$V330)/SUMIFS('[6]Comp2016-2017 (3)'!$G$5:$G$289,'[6]Comp2016-2017 (3)'!$A$5:$A$289,$D330,'[6]Comp2016-2017 (3)'!$R$5:$R$289,$V330)*$AB330))</f>
        <v/>
      </c>
      <c r="AD330" s="183">
        <f>IF($W330=AD$3,$AB330,IF(NOT($W330=0),"",SUMIFS('Val-Vol (2)'!AD$4:AD$1116,'Val-Vol (2)'!$A$4:$A$1116,$D330,'Val-Vol (2)'!$V$4:$V$1116,$V330)/SUMIFS('[6]Comp2016-2017 (3)'!$G$5:$G$289,'[6]Comp2016-2017 (3)'!$A$5:$A$289,$D330,'[6]Comp2016-2017 (3)'!$R$5:$R$289,$V330)*$AB330))</f>
        <v/>
      </c>
      <c r="AE330" s="183">
        <f>IF($W330=AE$3,$AB330,IF(NOT($W330=0),"",SUMIFS('Val-Vol (2)'!AE$4:AE$1116,'Val-Vol (2)'!$A$4:$A$1116,$D330,'Val-Vol (2)'!$V$4:$V$1116,$V330)/SUMIFS('[6]Comp2016-2017 (3)'!$G$5:$G$289,'[6]Comp2016-2017 (3)'!$A$5:$A$289,$D330,'[6]Comp2016-2017 (3)'!$R$5:$R$289,$V330)*$AB330))</f>
        <v/>
      </c>
      <c r="AF330" s="183">
        <f>IF($W330=AF$3,$AB330,IF(NOT($W330=0),"",SUMIFS('Val-Vol (2)'!AF$4:AF$1116,'Val-Vol (2)'!$A$4:$A$1116,$D330,'Val-Vol (2)'!$V$4:$V$1116,$V330)/SUMIFS('[6]Comp2016-2017 (3)'!$G$5:$G$289,'[6]Comp2016-2017 (3)'!$A$5:$A$289,$D330,'[6]Comp2016-2017 (3)'!$R$5:$R$289,$V330)*$AB330))</f>
        <v/>
      </c>
      <c r="AG330" s="183">
        <f>IF($W330=AG$3,$AB330,IF(NOT($W330=0),"",SUMIFS('Val-Vol (2)'!AG$4:AG$1116,'Val-Vol (2)'!$A$4:$A$1116,$D330,'Val-Vol (2)'!$V$4:$V$1116,$V330)/SUMIFS('[6]Comp2016-2017 (3)'!$G$5:$G$289,'[6]Comp2016-2017 (3)'!$A$5:$A$289,$D330,'[6]Comp2016-2017 (3)'!$R$5:$R$289,$V330)*$AB330))</f>
        <v/>
      </c>
      <c r="AH330" s="183">
        <f>IF($W330=AH$3,$AB330,IF(NOT($W330=0),"",SUMIFS('Val-Vol (2)'!AH$4:AH$1116,'Val-Vol (2)'!$A$4:$A$1116,$D330,'Val-Vol (2)'!$V$4:$V$1116,$V330)/SUMIFS('[6]Comp2016-2017 (3)'!$G$5:$G$289,'[6]Comp2016-2017 (3)'!$A$5:$A$289,$D330,'[6]Comp2016-2017 (3)'!$R$5:$R$289,$V330)*$AB330))</f>
        <v/>
      </c>
      <c r="AI330" s="183">
        <f>IF($W330=AI$3,$AB330,IF(NOT($W330=0),"",SUMIFS('Val-Vol (2)'!AI$4:AI$1116,'Val-Vol (2)'!$A$4:$A$1116,$D330,'Val-Vol (2)'!$V$4:$V$1116,$V330)/SUMIFS('[6]Comp2016-2017 (3)'!$G$5:$G$289,'[6]Comp2016-2017 (3)'!$A$5:$A$289,$D330,'[6]Comp2016-2017 (3)'!$R$5:$R$289,$V330)*$AB330))</f>
        <v/>
      </c>
      <c r="AJ330" s="183">
        <f>IF($W330=AJ$3,$AB330,IF(NOT($W330=0),"",SUMIFS('Val-Vol (2)'!AJ$4:AJ$1116,'Val-Vol (2)'!$A$4:$A$1116,$D330,'Val-Vol (2)'!$V$4:$V$1116,$V330)/SUMIFS('[6]Comp2016-2017 (3)'!$G$5:$G$289,'[6]Comp2016-2017 (3)'!$A$5:$A$289,$D330,'[6]Comp2016-2017 (3)'!$R$5:$R$289,$V330)*$AB330))</f>
        <v/>
      </c>
      <c r="AK330" s="183">
        <f>SUM(AC330:AJ330)-AB330</f>
        <v/>
      </c>
      <c r="AL330" s="179">
        <f>IF(A330=D330,"remplir à la main","")</f>
        <v/>
      </c>
      <c r="AM330" s="179">
        <f>VLOOKUP(A330,'[6]Table corresp.'!$M$4:$U$63,8,FALSE)</f>
        <v/>
      </c>
      <c r="AN330" s="179">
        <f>VLOOKUP(D330,'[6]Table corresp.'!$M$4:$U$63,9,FALSE)</f>
        <v/>
      </c>
    </row>
    <row r="331">
      <c r="A331" s="179" t="inlineStr">
        <is>
          <t>63 - Transports de bois à partir de la forêt</t>
        </is>
      </c>
      <c r="B331" s="179">
        <f>VLOOKUP(LEFT(A331,3),'[6]Table corresp.'!$A$4:$D$63,3,FALSE)</f>
        <v/>
      </c>
      <c r="C331" s="179">
        <f>VLOOKUP(A331,'[6]Table corresp.'!$M$4:$P$63,4,FALSE)</f>
        <v/>
      </c>
      <c r="D331" s="179" t="inlineStr">
        <is>
          <t>Traverses</t>
        </is>
      </c>
      <c r="E331" s="179">
        <f>VLOOKUP(LEFT(D331,3),'[6]Table corresp.'!$A$4:$D$63,4,FALSE)</f>
        <v/>
      </c>
      <c r="F331" s="179">
        <f>LEFT(A331,3)&amp;" - "&amp;LEFT(D331,3)</f>
        <v/>
      </c>
      <c r="G331" s="195" t="n">
        <v>3333.447216</v>
      </c>
      <c r="H331" s="195" t="n">
        <v>0</v>
      </c>
      <c r="I331" s="195" t="n">
        <v>3333.447216</v>
      </c>
      <c r="J331" s="195" t="n">
        <v>0</v>
      </c>
      <c r="K331" s="195" t="n">
        <v>0</v>
      </c>
      <c r="L331" s="195" t="n">
        <v>0</v>
      </c>
      <c r="M331" s="195" t="n">
        <v>0</v>
      </c>
      <c r="N331" s="195" t="n">
        <v>0</v>
      </c>
      <c r="O331" s="195" t="n">
        <v>0</v>
      </c>
      <c r="P331" s="195" t="n">
        <v>0</v>
      </c>
      <c r="Q331" s="195" t="n">
        <v>0</v>
      </c>
      <c r="R331" s="195" t="n">
        <v>0</v>
      </c>
      <c r="S331" s="196" t="n"/>
      <c r="T331" s="179">
        <f>VLOOKUP(A331,'[6]Groupe de branches'!$Z$27:$AM$86,14,FALSE)</f>
        <v/>
      </c>
      <c r="U331" s="179">
        <f>VLOOKUP(D331,'[6]Groupe de branches'!$Z$27:$AM$86,14,FALSE)</f>
        <v/>
      </c>
      <c r="V331" s="179" t="n">
        <v>2016</v>
      </c>
      <c r="W331" s="179">
        <f>VLOOKUP(D331,'[6]Table corresp.'!$M$4:$S$63,7,FALSE)</f>
        <v/>
      </c>
      <c r="X331" s="197">
        <f>IFERROR(G331/SUMIFS('[6]Comp2016-2017 (3)'!$I$5:$I$289,'[6]Comp2016-2017 (3)'!$A$5:$A$289,A331,'[6]Comp2016-2017 (3)'!$R$5:$R$289,V331),0)</f>
        <v/>
      </c>
      <c r="Y331" s="182">
        <f>IFERROR(IF(RIGHT(F331,3)="Exp",VLOOKUP(F331,#REF!,2,FALSE),VLOOKUP(F331,#REF!,9,FALSE)),1)</f>
        <v/>
      </c>
      <c r="Z331" s="197">
        <f>Y331/SUMIFS($Y$4:$Y$1116,$V$4:$V$1116,V331,$A$4:$A$1116,A331)</f>
        <v/>
      </c>
      <c r="AA331" s="181">
        <f>X331*Z331</f>
        <v/>
      </c>
      <c r="AB331" s="183">
        <f>IFERROR(SUMIFS('[6]Comp2016-2017 (3)'!$G$5:$G$289,'[6]Comp2016-2017 (3)'!$A$5:$A$289,A331,'[6]Comp2016-2017 (3)'!$R$5:$R$289,V331)*AA331/SUMIFS($AA$4:$AA$1116,$A$4:$A$1116,A331,$V$4:$V$1116,V331),0)</f>
        <v/>
      </c>
      <c r="AC331" s="183">
        <f>IF($W331=AC$3,$AB331,IF(NOT($W331=0),"",SUMIFS('Val-Vol (2)'!AC$4:AC$1116,'Val-Vol (2)'!$A$4:$A$1116,$D331,'Val-Vol (2)'!$V$4:$V$1116,$V331)/SUMIFS('[6]Comp2016-2017 (3)'!$G$5:$G$289,'[6]Comp2016-2017 (3)'!$A$5:$A$289,$D331,'[6]Comp2016-2017 (3)'!$R$5:$R$289,$V331)*$AB331))</f>
        <v/>
      </c>
      <c r="AD331" s="183">
        <f>IF($W331=AD$3,$AB331,IF(NOT($W331=0),"",SUMIFS('Val-Vol (2)'!AD$4:AD$1116,'Val-Vol (2)'!$A$4:$A$1116,$D331,'Val-Vol (2)'!$V$4:$V$1116,$V331)/SUMIFS('[6]Comp2016-2017 (3)'!$G$5:$G$289,'[6]Comp2016-2017 (3)'!$A$5:$A$289,$D331,'[6]Comp2016-2017 (3)'!$R$5:$R$289,$V331)*$AB331))</f>
        <v/>
      </c>
      <c r="AE331" s="183">
        <f>IF($W331=AE$3,$AB331,IF(NOT($W331=0),"",SUMIFS('Val-Vol (2)'!AE$4:AE$1116,'Val-Vol (2)'!$A$4:$A$1116,$D331,'Val-Vol (2)'!$V$4:$V$1116,$V331)/SUMIFS('[6]Comp2016-2017 (3)'!$G$5:$G$289,'[6]Comp2016-2017 (3)'!$A$5:$A$289,$D331,'[6]Comp2016-2017 (3)'!$R$5:$R$289,$V331)*$AB331))</f>
        <v/>
      </c>
      <c r="AF331" s="183">
        <f>IF($W331=AF$3,$AB331,IF(NOT($W331=0),"",SUMIFS('Val-Vol (2)'!AF$4:AF$1116,'Val-Vol (2)'!$A$4:$A$1116,$D331,'Val-Vol (2)'!$V$4:$V$1116,$V331)/SUMIFS('[6]Comp2016-2017 (3)'!$G$5:$G$289,'[6]Comp2016-2017 (3)'!$A$5:$A$289,$D331,'[6]Comp2016-2017 (3)'!$R$5:$R$289,$V331)*$AB331))</f>
        <v/>
      </c>
      <c r="AG331" s="183">
        <f>IF($W331=AG$3,$AB331,IF(NOT($W331=0),"",SUMIFS('Val-Vol (2)'!AG$4:AG$1116,'Val-Vol (2)'!$A$4:$A$1116,$D331,'Val-Vol (2)'!$V$4:$V$1116,$V331)/SUMIFS('[6]Comp2016-2017 (3)'!$G$5:$G$289,'[6]Comp2016-2017 (3)'!$A$5:$A$289,$D331,'[6]Comp2016-2017 (3)'!$R$5:$R$289,$V331)*$AB331))</f>
        <v/>
      </c>
      <c r="AH331" s="183">
        <f>IF($W331=AH$3,$AB331,IF(NOT($W331=0),"",SUMIFS('Val-Vol (2)'!AH$4:AH$1116,'Val-Vol (2)'!$A$4:$A$1116,$D331,'Val-Vol (2)'!$V$4:$V$1116,$V331)/SUMIFS('[6]Comp2016-2017 (3)'!$G$5:$G$289,'[6]Comp2016-2017 (3)'!$A$5:$A$289,$D331,'[6]Comp2016-2017 (3)'!$R$5:$R$289,$V331)*$AB331))</f>
        <v/>
      </c>
      <c r="AI331" s="183">
        <f>IF($W331=AI$3,$AB331,IF(NOT($W331=0),"",SUMIFS('Val-Vol (2)'!AI$4:AI$1116,'Val-Vol (2)'!$A$4:$A$1116,$D331,'Val-Vol (2)'!$V$4:$V$1116,$V331)/SUMIFS('[6]Comp2016-2017 (3)'!$G$5:$G$289,'[6]Comp2016-2017 (3)'!$A$5:$A$289,$D331,'[6]Comp2016-2017 (3)'!$R$5:$R$289,$V331)*$AB331))</f>
        <v/>
      </c>
      <c r="AJ331" s="183">
        <f>IF($W331=AJ$3,$AB331,IF(NOT($W331=0),"",SUMIFS('Val-Vol (2)'!AJ$4:AJ$1116,'Val-Vol (2)'!$A$4:$A$1116,$D331,'Val-Vol (2)'!$V$4:$V$1116,$V331)/SUMIFS('[6]Comp2016-2017 (3)'!$G$5:$G$289,'[6]Comp2016-2017 (3)'!$A$5:$A$289,$D331,'[6]Comp2016-2017 (3)'!$R$5:$R$289,$V331)*$AB331))</f>
        <v/>
      </c>
      <c r="AK331" s="183">
        <f>SUM(AC331:AJ331)-AB331</f>
        <v/>
      </c>
      <c r="AL331" s="179">
        <f>IF(A331=D331,"remplir à la main","")</f>
        <v/>
      </c>
      <c r="AM331" s="179">
        <f>VLOOKUP(A331,'[6]Table corresp.'!$M$4:$U$63,8,FALSE)</f>
        <v/>
      </c>
      <c r="AN331" s="179">
        <f>VLOOKUP(D331,'[6]Table corresp.'!$M$4:$U$63,9,FALSE)</f>
        <v/>
      </c>
    </row>
    <row r="332">
      <c r="A332" s="179" t="inlineStr">
        <is>
          <t>63 - Transports de bois à partir de la forêt</t>
        </is>
      </c>
      <c r="B332" s="179">
        <f>VLOOKUP(LEFT(A332,3),'[6]Table corresp.'!$A$4:$D$63,3,FALSE)</f>
        <v/>
      </c>
      <c r="C332" s="179">
        <f>VLOOKUP(A332,'[6]Table corresp.'!$M$4:$P$63,4,FALSE)</f>
        <v/>
      </c>
      <c r="D332" s="179" t="inlineStr">
        <is>
          <t>30 - Combustibles industriels à base de bois</t>
        </is>
      </c>
      <c r="E332" s="179">
        <f>VLOOKUP(LEFT(D332,3),'[6]Table corresp.'!$A$4:$D$63,4,FALSE)</f>
        <v/>
      </c>
      <c r="F332" s="179">
        <f>LEFT(A332,3)&amp;" - "&amp;LEFT(D332,3)</f>
        <v/>
      </c>
      <c r="G332" s="195" t="n">
        <v>22715.159775</v>
      </c>
      <c r="H332" s="195" t="n">
        <v>0</v>
      </c>
      <c r="I332" s="195" t="n">
        <v>22715.159775</v>
      </c>
      <c r="J332" s="195" t="n">
        <v>0</v>
      </c>
      <c r="K332" s="195" t="n">
        <v>0</v>
      </c>
      <c r="L332" s="195" t="n">
        <v>0</v>
      </c>
      <c r="M332" s="195" t="n">
        <v>0</v>
      </c>
      <c r="N332" s="195" t="n">
        <v>0</v>
      </c>
      <c r="O332" s="195" t="n">
        <v>0</v>
      </c>
      <c r="P332" s="195" t="n">
        <v>0</v>
      </c>
      <c r="Q332" s="195" t="n">
        <v>0</v>
      </c>
      <c r="R332" s="195" t="n">
        <v>0</v>
      </c>
      <c r="S332" s="196" t="n"/>
      <c r="T332" s="179">
        <f>VLOOKUP(A332,'[6]Groupe de branches'!$Z$27:$AM$86,14,FALSE)</f>
        <v/>
      </c>
      <c r="U332" s="179">
        <f>VLOOKUP(D332,'[6]Groupe de branches'!$Z$27:$AM$86,14,FALSE)</f>
        <v/>
      </c>
      <c r="V332" s="179" t="n">
        <v>2016</v>
      </c>
      <c r="W332" s="179">
        <f>VLOOKUP(D332,'[6]Table corresp.'!$M$4:$S$63,7,FALSE)</f>
        <v/>
      </c>
      <c r="X332" s="197">
        <f>IFERROR(G332/SUMIFS('[6]Comp2016-2017 (3)'!$I$5:$I$289,'[6]Comp2016-2017 (3)'!$A$5:$A$289,A332,'[6]Comp2016-2017 (3)'!$R$5:$R$289,V332),0)</f>
        <v/>
      </c>
      <c r="Y332" s="182">
        <f>IFERROR(IF(RIGHT(F332,3)="Exp",VLOOKUP(F332,#REF!,2,FALSE),VLOOKUP(F332,#REF!,9,FALSE)),1)</f>
        <v/>
      </c>
      <c r="Z332" s="197">
        <f>Y332/SUMIFS($Y$4:$Y$1116,$V$4:$V$1116,V332,$A$4:$A$1116,A332)</f>
        <v/>
      </c>
      <c r="AA332" s="181">
        <f>X332*Z332</f>
        <v/>
      </c>
      <c r="AB332" s="183">
        <f>IFERROR(SUMIFS('[6]Comp2016-2017 (3)'!$G$5:$G$289,'[6]Comp2016-2017 (3)'!$A$5:$A$289,A332,'[6]Comp2016-2017 (3)'!$R$5:$R$289,V332)*AA332/SUMIFS($AA$4:$AA$1116,$A$4:$A$1116,A332,$V$4:$V$1116,V332),0)</f>
        <v/>
      </c>
      <c r="AC332" s="183">
        <f>IF($W332=AC$3,$AB332,IF(NOT($W332=0),"",SUMIFS('Val-Vol (2)'!AC$4:AC$1116,'Val-Vol (2)'!$A$4:$A$1116,$D332,'Val-Vol (2)'!$V$4:$V$1116,$V332)/SUMIFS('[6]Comp2016-2017 (3)'!$G$5:$G$289,'[6]Comp2016-2017 (3)'!$A$5:$A$289,$D332,'[6]Comp2016-2017 (3)'!$R$5:$R$289,$V332)*$AB332))</f>
        <v/>
      </c>
      <c r="AD332" s="183">
        <f>IF($W332=AD$3,$AB332,IF(NOT($W332=0),"",SUMIFS('Val-Vol (2)'!AD$4:AD$1116,'Val-Vol (2)'!$A$4:$A$1116,$D332,'Val-Vol (2)'!$V$4:$V$1116,$V332)/SUMIFS('[6]Comp2016-2017 (3)'!$G$5:$G$289,'[6]Comp2016-2017 (3)'!$A$5:$A$289,$D332,'[6]Comp2016-2017 (3)'!$R$5:$R$289,$V332)*$AB332))</f>
        <v/>
      </c>
      <c r="AE332" s="183">
        <f>IF($W332=AE$3,$AB332,IF(NOT($W332=0),"",SUMIFS('Val-Vol (2)'!AE$4:AE$1116,'Val-Vol (2)'!$A$4:$A$1116,$D332,'Val-Vol (2)'!$V$4:$V$1116,$V332)/SUMIFS('[6]Comp2016-2017 (3)'!$G$5:$G$289,'[6]Comp2016-2017 (3)'!$A$5:$A$289,$D332,'[6]Comp2016-2017 (3)'!$R$5:$R$289,$V332)*$AB332))</f>
        <v/>
      </c>
      <c r="AF332" s="183">
        <f>IF($W332=AF$3,$AB332,IF(NOT($W332=0),"",SUMIFS('Val-Vol (2)'!AF$4:AF$1116,'Val-Vol (2)'!$A$4:$A$1116,$D332,'Val-Vol (2)'!$V$4:$V$1116,$V332)/SUMIFS('[6]Comp2016-2017 (3)'!$G$5:$G$289,'[6]Comp2016-2017 (3)'!$A$5:$A$289,$D332,'[6]Comp2016-2017 (3)'!$R$5:$R$289,$V332)*$AB332))</f>
        <v/>
      </c>
      <c r="AG332" s="183">
        <f>IF($W332=AG$3,$AB332,IF(NOT($W332=0),"",SUMIFS('Val-Vol (2)'!AG$4:AG$1116,'Val-Vol (2)'!$A$4:$A$1116,$D332,'Val-Vol (2)'!$V$4:$V$1116,$V332)/SUMIFS('[6]Comp2016-2017 (3)'!$G$5:$G$289,'[6]Comp2016-2017 (3)'!$A$5:$A$289,$D332,'[6]Comp2016-2017 (3)'!$R$5:$R$289,$V332)*$AB332))</f>
        <v/>
      </c>
      <c r="AH332" s="183">
        <f>IF($W332=AH$3,$AB332,IF(NOT($W332=0),"",SUMIFS('Val-Vol (2)'!AH$4:AH$1116,'Val-Vol (2)'!$A$4:$A$1116,$D332,'Val-Vol (2)'!$V$4:$V$1116,$V332)/SUMIFS('[6]Comp2016-2017 (3)'!$G$5:$G$289,'[6]Comp2016-2017 (3)'!$A$5:$A$289,$D332,'[6]Comp2016-2017 (3)'!$R$5:$R$289,$V332)*$AB332))</f>
        <v/>
      </c>
      <c r="AI332" s="183">
        <f>IF($W332=AI$3,$AB332,IF(NOT($W332=0),"",SUMIFS('Val-Vol (2)'!AI$4:AI$1116,'Val-Vol (2)'!$A$4:$A$1116,$D332,'Val-Vol (2)'!$V$4:$V$1116,$V332)/SUMIFS('[6]Comp2016-2017 (3)'!$G$5:$G$289,'[6]Comp2016-2017 (3)'!$A$5:$A$289,$D332,'[6]Comp2016-2017 (3)'!$R$5:$R$289,$V332)*$AB332))</f>
        <v/>
      </c>
      <c r="AJ332" s="183">
        <f>IF($W332=AJ$3,$AB332,IF(NOT($W332=0),"",SUMIFS('Val-Vol (2)'!AJ$4:AJ$1116,'Val-Vol (2)'!$A$4:$A$1116,$D332,'Val-Vol (2)'!$V$4:$V$1116,$V332)/SUMIFS('[6]Comp2016-2017 (3)'!$G$5:$G$289,'[6]Comp2016-2017 (3)'!$A$5:$A$289,$D332,'[6]Comp2016-2017 (3)'!$R$5:$R$289,$V332)*$AB332))</f>
        <v/>
      </c>
      <c r="AK332" s="183">
        <f>SUM(AC332:AJ332)-AB332</f>
        <v/>
      </c>
      <c r="AL332" s="179">
        <f>IF(A332=D332,"remplir à la main","")</f>
        <v/>
      </c>
      <c r="AM332" s="179">
        <f>VLOOKUP(A332,'[6]Table corresp.'!$M$4:$U$63,8,FALSE)</f>
        <v/>
      </c>
      <c r="AN332" s="179">
        <f>VLOOKUP(D332,'[6]Table corresp.'!$M$4:$U$63,9,FALSE)</f>
        <v/>
      </c>
    </row>
    <row r="333">
      <c r="A333" s="179" t="inlineStr">
        <is>
          <t>63 - Transports de bois à partir de la forêt</t>
        </is>
      </c>
      <c r="B333" s="179">
        <f>VLOOKUP(LEFT(A333,3),'[6]Table corresp.'!$A$4:$D$63,3,FALSE)</f>
        <v/>
      </c>
      <c r="C333" s="179">
        <f>VLOOKUP(A333,'[6]Table corresp.'!$M$4:$P$63,4,FALSE)</f>
        <v/>
      </c>
      <c r="D333" s="179" t="inlineStr">
        <is>
          <t>31 - Placages et panneaux à base de bois</t>
        </is>
      </c>
      <c r="E333" s="179">
        <f>VLOOKUP(LEFT(D333,3),'[6]Table corresp.'!$A$4:$D$63,4,FALSE)</f>
        <v/>
      </c>
      <c r="F333" s="179">
        <f>LEFT(A333,3)&amp;" - "&amp;LEFT(D333,3)</f>
        <v/>
      </c>
      <c r="G333" s="195" t="n">
        <v>38802.72</v>
      </c>
      <c r="H333" s="195" t="n">
        <v>0</v>
      </c>
      <c r="I333" s="195" t="n">
        <v>38802.72</v>
      </c>
      <c r="J333" s="195" t="n">
        <v>0</v>
      </c>
      <c r="K333" s="195" t="n">
        <v>0</v>
      </c>
      <c r="L333" s="195" t="n">
        <v>0</v>
      </c>
      <c r="M333" s="195" t="n">
        <v>0</v>
      </c>
      <c r="N333" s="195" t="n">
        <v>0</v>
      </c>
      <c r="O333" s="195" t="n">
        <v>0</v>
      </c>
      <c r="P333" s="195" t="n">
        <v>0</v>
      </c>
      <c r="Q333" s="195" t="n">
        <v>0</v>
      </c>
      <c r="R333" s="195" t="n">
        <v>0</v>
      </c>
      <c r="S333" s="196" t="n"/>
      <c r="T333" s="179">
        <f>VLOOKUP(A333,'[6]Groupe de branches'!$Z$27:$AM$86,14,FALSE)</f>
        <v/>
      </c>
      <c r="U333" s="179">
        <f>VLOOKUP(D333,'[6]Groupe de branches'!$Z$27:$AM$86,14,FALSE)</f>
        <v/>
      </c>
      <c r="V333" s="179" t="n">
        <v>2016</v>
      </c>
      <c r="W333" s="179">
        <f>VLOOKUP(D333,'[6]Table corresp.'!$M$4:$S$63,7,FALSE)</f>
        <v/>
      </c>
      <c r="X333" s="197">
        <f>IFERROR(G333/SUMIFS('[6]Comp2016-2017 (3)'!$I$5:$I$289,'[6]Comp2016-2017 (3)'!$A$5:$A$289,A333,'[6]Comp2016-2017 (3)'!$R$5:$R$289,V333),0)</f>
        <v/>
      </c>
      <c r="Y333" s="182">
        <f>IFERROR(IF(RIGHT(F333,3)="Exp",VLOOKUP(F333,#REF!,2,FALSE),VLOOKUP(F333,#REF!,9,FALSE)),1)</f>
        <v/>
      </c>
      <c r="Z333" s="197">
        <f>Y333/SUMIFS($Y$4:$Y$1116,$V$4:$V$1116,V333,$A$4:$A$1116,A333)</f>
        <v/>
      </c>
      <c r="AA333" s="181">
        <f>X333*Z333</f>
        <v/>
      </c>
      <c r="AB333" s="183">
        <f>IFERROR(SUMIFS('[6]Comp2016-2017 (3)'!$G$5:$G$289,'[6]Comp2016-2017 (3)'!$A$5:$A$289,A333,'[6]Comp2016-2017 (3)'!$R$5:$R$289,V333)*AA333/SUMIFS($AA$4:$AA$1116,$A$4:$A$1116,A333,$V$4:$V$1116,V333),0)</f>
        <v/>
      </c>
      <c r="AC333" s="183">
        <f>IF($W333=AC$3,$AB333,IF(NOT($W333=0),"",SUMIFS('Val-Vol (2)'!AC$4:AC$1116,'Val-Vol (2)'!$A$4:$A$1116,$D333,'Val-Vol (2)'!$V$4:$V$1116,$V333)/SUMIFS('[6]Comp2016-2017 (3)'!$G$5:$G$289,'[6]Comp2016-2017 (3)'!$A$5:$A$289,$D333,'[6]Comp2016-2017 (3)'!$R$5:$R$289,$V333)*$AB333))</f>
        <v/>
      </c>
      <c r="AD333" s="183">
        <f>IF($W333=AD$3,$AB333,IF(NOT($W333=0),"",SUMIFS('Val-Vol (2)'!AD$4:AD$1116,'Val-Vol (2)'!$A$4:$A$1116,$D333,'Val-Vol (2)'!$V$4:$V$1116,$V333)/SUMIFS('[6]Comp2016-2017 (3)'!$G$5:$G$289,'[6]Comp2016-2017 (3)'!$A$5:$A$289,$D333,'[6]Comp2016-2017 (3)'!$R$5:$R$289,$V333)*$AB333))</f>
        <v/>
      </c>
      <c r="AE333" s="183">
        <f>IF($W333=AE$3,$AB333,IF(NOT($W333=0),"",SUMIFS('Val-Vol (2)'!AE$4:AE$1116,'Val-Vol (2)'!$A$4:$A$1116,$D333,'Val-Vol (2)'!$V$4:$V$1116,$V333)/SUMIFS('[6]Comp2016-2017 (3)'!$G$5:$G$289,'[6]Comp2016-2017 (3)'!$A$5:$A$289,$D333,'[6]Comp2016-2017 (3)'!$R$5:$R$289,$V333)*$AB333))</f>
        <v/>
      </c>
      <c r="AF333" s="183">
        <f>IF($W333=AF$3,$AB333,IF(NOT($W333=0),"",SUMIFS('Val-Vol (2)'!AF$4:AF$1116,'Val-Vol (2)'!$A$4:$A$1116,$D333,'Val-Vol (2)'!$V$4:$V$1116,$V333)/SUMIFS('[6]Comp2016-2017 (3)'!$G$5:$G$289,'[6]Comp2016-2017 (3)'!$A$5:$A$289,$D333,'[6]Comp2016-2017 (3)'!$R$5:$R$289,$V333)*$AB333))</f>
        <v/>
      </c>
      <c r="AG333" s="183">
        <f>IF($W333=AG$3,$AB333,IF(NOT($W333=0),"",SUMIFS('Val-Vol (2)'!AG$4:AG$1116,'Val-Vol (2)'!$A$4:$A$1116,$D333,'Val-Vol (2)'!$V$4:$V$1116,$V333)/SUMIFS('[6]Comp2016-2017 (3)'!$G$5:$G$289,'[6]Comp2016-2017 (3)'!$A$5:$A$289,$D333,'[6]Comp2016-2017 (3)'!$R$5:$R$289,$V333)*$AB333))</f>
        <v/>
      </c>
      <c r="AH333" s="183">
        <f>IF($W333=AH$3,$AB333,IF(NOT($W333=0),"",SUMIFS('Val-Vol (2)'!AH$4:AH$1116,'Val-Vol (2)'!$A$4:$A$1116,$D333,'Val-Vol (2)'!$V$4:$V$1116,$V333)/SUMIFS('[6]Comp2016-2017 (3)'!$G$5:$G$289,'[6]Comp2016-2017 (3)'!$A$5:$A$289,$D333,'[6]Comp2016-2017 (3)'!$R$5:$R$289,$V333)*$AB333))</f>
        <v/>
      </c>
      <c r="AI333" s="183">
        <f>IF($W333=AI$3,$AB333,IF(NOT($W333=0),"",SUMIFS('Val-Vol (2)'!AI$4:AI$1116,'Val-Vol (2)'!$A$4:$A$1116,$D333,'Val-Vol (2)'!$V$4:$V$1116,$V333)/SUMIFS('[6]Comp2016-2017 (3)'!$G$5:$G$289,'[6]Comp2016-2017 (3)'!$A$5:$A$289,$D333,'[6]Comp2016-2017 (3)'!$R$5:$R$289,$V333)*$AB333))</f>
        <v/>
      </c>
      <c r="AJ333" s="183">
        <f>IF($W333=AJ$3,$AB333,IF(NOT($W333=0),"",SUMIFS('Val-Vol (2)'!AJ$4:AJ$1116,'Val-Vol (2)'!$A$4:$A$1116,$D333,'Val-Vol (2)'!$V$4:$V$1116,$V333)/SUMIFS('[6]Comp2016-2017 (3)'!$G$5:$G$289,'[6]Comp2016-2017 (3)'!$A$5:$A$289,$D333,'[6]Comp2016-2017 (3)'!$R$5:$R$289,$V333)*$AB333))</f>
        <v/>
      </c>
      <c r="AK333" s="183">
        <f>SUM(AC333:AJ333)-AB333</f>
        <v/>
      </c>
      <c r="AL333" s="179">
        <f>IF(A333=D333,"remplir à la main","")</f>
        <v/>
      </c>
      <c r="AM333" s="179">
        <f>VLOOKUP(A333,'[6]Table corresp.'!$M$4:$U$63,8,FALSE)</f>
        <v/>
      </c>
      <c r="AN333" s="179">
        <f>VLOOKUP(D333,'[6]Table corresp.'!$M$4:$U$63,9,FALSE)</f>
        <v/>
      </c>
    </row>
    <row r="334">
      <c r="A334" s="179" t="inlineStr">
        <is>
          <t>63 - Transports de bois à partir de la forêt</t>
        </is>
      </c>
      <c r="B334" s="179">
        <f>VLOOKUP(LEFT(A334,3),'[6]Table corresp.'!$A$4:$D$63,3,FALSE)</f>
        <v/>
      </c>
      <c r="C334" s="179">
        <f>VLOOKUP(A334,'[6]Table corresp.'!$M$4:$P$63,4,FALSE)</f>
        <v/>
      </c>
      <c r="D334" s="179" t="inlineStr">
        <is>
          <t>Palettes et emballages</t>
        </is>
      </c>
      <c r="E334" s="179">
        <f>VLOOKUP(LEFT(D334,3),'[6]Table corresp.'!$A$4:$D$63,4,FALSE)</f>
        <v/>
      </c>
      <c r="F334" s="179">
        <f>LEFT(A334,3)&amp;" - "&amp;LEFT(D334,3)</f>
        <v/>
      </c>
      <c r="G334" s="195" t="n">
        <v>11233.6884</v>
      </c>
      <c r="H334" s="195" t="n">
        <v>0</v>
      </c>
      <c r="I334" s="195" t="n">
        <v>11233.6884</v>
      </c>
      <c r="J334" s="195" t="n">
        <v>0</v>
      </c>
      <c r="K334" s="195" t="n">
        <v>0</v>
      </c>
      <c r="L334" s="195" t="n">
        <v>0</v>
      </c>
      <c r="M334" s="195" t="n">
        <v>0</v>
      </c>
      <c r="N334" s="195" t="n">
        <v>0</v>
      </c>
      <c r="O334" s="195" t="n">
        <v>0</v>
      </c>
      <c r="P334" s="195" t="n">
        <v>0</v>
      </c>
      <c r="Q334" s="195" t="n">
        <v>0</v>
      </c>
      <c r="R334" s="195" t="n">
        <v>0</v>
      </c>
      <c r="S334" s="196" t="n"/>
      <c r="T334" s="179">
        <f>VLOOKUP(A334,'[6]Groupe de branches'!$Z$27:$AM$86,14,FALSE)</f>
        <v/>
      </c>
      <c r="U334" s="179">
        <f>VLOOKUP(D334,'[6]Groupe de branches'!$Z$27:$AM$86,14,FALSE)</f>
        <v/>
      </c>
      <c r="V334" s="179" t="n">
        <v>2016</v>
      </c>
      <c r="W334" s="179">
        <f>VLOOKUP(D334,'[6]Table corresp.'!$M$4:$S$63,7,FALSE)</f>
        <v/>
      </c>
      <c r="X334" s="197">
        <f>IFERROR(G334/SUMIFS('[6]Comp2016-2017 (3)'!$I$5:$I$289,'[6]Comp2016-2017 (3)'!$A$5:$A$289,A334,'[6]Comp2016-2017 (3)'!$R$5:$R$289,V334),0)</f>
        <v/>
      </c>
      <c r="Y334" s="182">
        <f>IFERROR(IF(RIGHT(F334,3)="Exp",VLOOKUP(F334,#REF!,2,FALSE),VLOOKUP(F334,#REF!,9,FALSE)),1)</f>
        <v/>
      </c>
      <c r="Z334" s="197">
        <f>Y334/SUMIFS($Y$4:$Y$1116,$V$4:$V$1116,V334,$A$4:$A$1116,A334)</f>
        <v/>
      </c>
      <c r="AA334" s="181">
        <f>X334*Z334</f>
        <v/>
      </c>
      <c r="AB334" s="183">
        <f>IFERROR(SUMIFS('[6]Comp2016-2017 (3)'!$G$5:$G$289,'[6]Comp2016-2017 (3)'!$A$5:$A$289,A334,'[6]Comp2016-2017 (3)'!$R$5:$R$289,V334)*AA334/SUMIFS($AA$4:$AA$1116,$A$4:$A$1116,A334,$V$4:$V$1116,V334),0)</f>
        <v/>
      </c>
      <c r="AC334" s="183">
        <f>IF($W334=AC$3,$AB334,IF(NOT($W334=0),"",SUMIFS('Val-Vol (2)'!AC$4:AC$1116,'Val-Vol (2)'!$A$4:$A$1116,$D334,'Val-Vol (2)'!$V$4:$V$1116,$V334)/SUMIFS('[6]Comp2016-2017 (3)'!$G$5:$G$289,'[6]Comp2016-2017 (3)'!$A$5:$A$289,$D334,'[6]Comp2016-2017 (3)'!$R$5:$R$289,$V334)*$AB334))</f>
        <v/>
      </c>
      <c r="AD334" s="183">
        <f>IF($W334=AD$3,$AB334,IF(NOT($W334=0),"",SUMIFS('Val-Vol (2)'!AD$4:AD$1116,'Val-Vol (2)'!$A$4:$A$1116,$D334,'Val-Vol (2)'!$V$4:$V$1116,$V334)/SUMIFS('[6]Comp2016-2017 (3)'!$G$5:$G$289,'[6]Comp2016-2017 (3)'!$A$5:$A$289,$D334,'[6]Comp2016-2017 (3)'!$R$5:$R$289,$V334)*$AB334))</f>
        <v/>
      </c>
      <c r="AE334" s="183">
        <f>IF($W334=AE$3,$AB334,IF(NOT($W334=0),"",SUMIFS('Val-Vol (2)'!AE$4:AE$1116,'Val-Vol (2)'!$A$4:$A$1116,$D334,'Val-Vol (2)'!$V$4:$V$1116,$V334)/SUMIFS('[6]Comp2016-2017 (3)'!$G$5:$G$289,'[6]Comp2016-2017 (3)'!$A$5:$A$289,$D334,'[6]Comp2016-2017 (3)'!$R$5:$R$289,$V334)*$AB334))</f>
        <v/>
      </c>
      <c r="AF334" s="183">
        <f>IF($W334=AF$3,$AB334,IF(NOT($W334=0),"",SUMIFS('Val-Vol (2)'!AF$4:AF$1116,'Val-Vol (2)'!$A$4:$A$1116,$D334,'Val-Vol (2)'!$V$4:$V$1116,$V334)/SUMIFS('[6]Comp2016-2017 (3)'!$G$5:$G$289,'[6]Comp2016-2017 (3)'!$A$5:$A$289,$D334,'[6]Comp2016-2017 (3)'!$R$5:$R$289,$V334)*$AB334))</f>
        <v/>
      </c>
      <c r="AG334" s="183">
        <f>IF($W334=AG$3,$AB334,IF(NOT($W334=0),"",SUMIFS('Val-Vol (2)'!AG$4:AG$1116,'Val-Vol (2)'!$A$4:$A$1116,$D334,'Val-Vol (2)'!$V$4:$V$1116,$V334)/SUMIFS('[6]Comp2016-2017 (3)'!$G$5:$G$289,'[6]Comp2016-2017 (3)'!$A$5:$A$289,$D334,'[6]Comp2016-2017 (3)'!$R$5:$R$289,$V334)*$AB334))</f>
        <v/>
      </c>
      <c r="AH334" s="183">
        <f>IF($W334=AH$3,$AB334,IF(NOT($W334=0),"",SUMIFS('Val-Vol (2)'!AH$4:AH$1116,'Val-Vol (2)'!$A$4:$A$1116,$D334,'Val-Vol (2)'!$V$4:$V$1116,$V334)/SUMIFS('[6]Comp2016-2017 (3)'!$G$5:$G$289,'[6]Comp2016-2017 (3)'!$A$5:$A$289,$D334,'[6]Comp2016-2017 (3)'!$R$5:$R$289,$V334)*$AB334))</f>
        <v/>
      </c>
      <c r="AI334" s="183">
        <f>IF($W334=AI$3,$AB334,IF(NOT($W334=0),"",SUMIFS('Val-Vol (2)'!AI$4:AI$1116,'Val-Vol (2)'!$A$4:$A$1116,$D334,'Val-Vol (2)'!$V$4:$V$1116,$V334)/SUMIFS('[6]Comp2016-2017 (3)'!$G$5:$G$289,'[6]Comp2016-2017 (3)'!$A$5:$A$289,$D334,'[6]Comp2016-2017 (3)'!$R$5:$R$289,$V334)*$AB334))</f>
        <v/>
      </c>
      <c r="AJ334" s="183">
        <f>IF($W334=AJ$3,$AB334,IF(NOT($W334=0),"",SUMIFS('Val-Vol (2)'!AJ$4:AJ$1116,'Val-Vol (2)'!$A$4:$A$1116,$D334,'Val-Vol (2)'!$V$4:$V$1116,$V334)/SUMIFS('[6]Comp2016-2017 (3)'!$G$5:$G$289,'[6]Comp2016-2017 (3)'!$A$5:$A$289,$D334,'[6]Comp2016-2017 (3)'!$R$5:$R$289,$V334)*$AB334))</f>
        <v/>
      </c>
      <c r="AK334" s="183">
        <f>SUM(AC334:AJ334)-AB334</f>
        <v/>
      </c>
      <c r="AL334" s="179">
        <f>IF(A334=D334,"remplir à la main","")</f>
        <v/>
      </c>
      <c r="AM334" s="179">
        <f>VLOOKUP(A334,'[6]Table corresp.'!$M$4:$U$63,8,FALSE)</f>
        <v/>
      </c>
      <c r="AN334" s="179">
        <f>VLOOKUP(D334,'[6]Table corresp.'!$M$4:$U$63,9,FALSE)</f>
        <v/>
      </c>
    </row>
    <row r="335">
      <c r="A335" s="179" t="inlineStr">
        <is>
          <t>63 - Transports de bois à partir de la forêt</t>
        </is>
      </c>
      <c r="B335" s="179">
        <f>VLOOKUP(LEFT(A335,3),'[6]Table corresp.'!$A$4:$D$63,3,FALSE)</f>
        <v/>
      </c>
      <c r="C335" s="179">
        <f>VLOOKUP(A335,'[6]Table corresp.'!$M$4:$P$63,4,FALSE)</f>
        <v/>
      </c>
      <c r="D335" s="179" t="inlineStr">
        <is>
          <t>43 - Pâte à papier</t>
        </is>
      </c>
      <c r="E335" s="179">
        <f>VLOOKUP(LEFT(D335,3),'[6]Table corresp.'!$A$4:$D$63,4,FALSE)</f>
        <v/>
      </c>
      <c r="F335" s="179">
        <f>LEFT(A335,3)&amp;" - "&amp;LEFT(D335,3)</f>
        <v/>
      </c>
      <c r="G335" s="195" t="n">
        <v>48865.53586976842</v>
      </c>
      <c r="H335" s="195" t="n">
        <v>0</v>
      </c>
      <c r="I335" s="195" t="n">
        <v>48865.53586976842</v>
      </c>
      <c r="J335" s="195" t="n">
        <v>0</v>
      </c>
      <c r="K335" s="195" t="n">
        <v>0</v>
      </c>
      <c r="L335" s="195" t="n">
        <v>0</v>
      </c>
      <c r="M335" s="195" t="n">
        <v>0</v>
      </c>
      <c r="N335" s="195" t="n">
        <v>0</v>
      </c>
      <c r="O335" s="195" t="n">
        <v>0</v>
      </c>
      <c r="P335" s="195" t="n">
        <v>0</v>
      </c>
      <c r="Q335" s="195" t="n">
        <v>0</v>
      </c>
      <c r="R335" s="195" t="n">
        <v>0</v>
      </c>
      <c r="S335" s="196" t="n"/>
      <c r="T335" s="179">
        <f>VLOOKUP(A335,'[6]Groupe de branches'!$Z$27:$AM$86,14,FALSE)</f>
        <v/>
      </c>
      <c r="U335" s="179">
        <f>VLOOKUP(D335,'[6]Groupe de branches'!$Z$27:$AM$86,14,FALSE)</f>
        <v/>
      </c>
      <c r="V335" s="179" t="n">
        <v>2016</v>
      </c>
      <c r="W335" s="179">
        <f>VLOOKUP(D335,'[6]Table corresp.'!$M$4:$S$63,7,FALSE)</f>
        <v/>
      </c>
      <c r="X335" s="197">
        <f>IFERROR(G335/SUMIFS('[6]Comp2016-2017 (3)'!$I$5:$I$289,'[6]Comp2016-2017 (3)'!$A$5:$A$289,A335,'[6]Comp2016-2017 (3)'!$R$5:$R$289,V335),0)</f>
        <v/>
      </c>
      <c r="Y335" s="182">
        <f>IFERROR(IF(RIGHT(F335,3)="Exp",VLOOKUP(F335,#REF!,2,FALSE),VLOOKUP(F335,#REF!,9,FALSE)),1)</f>
        <v/>
      </c>
      <c r="Z335" s="197">
        <f>Y335/SUMIFS($Y$4:$Y$1116,$V$4:$V$1116,V335,$A$4:$A$1116,A335)</f>
        <v/>
      </c>
      <c r="AA335" s="181">
        <f>X335*Z335</f>
        <v/>
      </c>
      <c r="AB335" s="183">
        <f>IFERROR(SUMIFS('[6]Comp2016-2017 (3)'!$G$5:$G$289,'[6]Comp2016-2017 (3)'!$A$5:$A$289,A335,'[6]Comp2016-2017 (3)'!$R$5:$R$289,V335)*AA335/SUMIFS($AA$4:$AA$1116,$A$4:$A$1116,A335,$V$4:$V$1116,V335),0)</f>
        <v/>
      </c>
      <c r="AC335" s="183">
        <f>IF($W335=AC$3,$AB335,IF(NOT($W335=0),"",SUMIFS('Val-Vol (2)'!AC$4:AC$1116,'Val-Vol (2)'!$A$4:$A$1116,$D335,'Val-Vol (2)'!$V$4:$V$1116,$V335)/SUMIFS('[6]Comp2016-2017 (3)'!$G$5:$G$289,'[6]Comp2016-2017 (3)'!$A$5:$A$289,$D335,'[6]Comp2016-2017 (3)'!$R$5:$R$289,$V335)*$AB335))</f>
        <v/>
      </c>
      <c r="AD335" s="183">
        <f>IF($W335=AD$3,$AB335,IF(NOT($W335=0),"",SUMIFS('Val-Vol (2)'!AD$4:AD$1116,'Val-Vol (2)'!$A$4:$A$1116,$D335,'Val-Vol (2)'!$V$4:$V$1116,$V335)/SUMIFS('[6]Comp2016-2017 (3)'!$G$5:$G$289,'[6]Comp2016-2017 (3)'!$A$5:$A$289,$D335,'[6]Comp2016-2017 (3)'!$R$5:$R$289,$V335)*$AB335))</f>
        <v/>
      </c>
      <c r="AE335" s="183">
        <f>IF($W335=AE$3,$AB335,IF(NOT($W335=0),"",SUMIFS('Val-Vol (2)'!AE$4:AE$1116,'Val-Vol (2)'!$A$4:$A$1116,$D335,'Val-Vol (2)'!$V$4:$V$1116,$V335)/SUMIFS('[6]Comp2016-2017 (3)'!$G$5:$G$289,'[6]Comp2016-2017 (3)'!$A$5:$A$289,$D335,'[6]Comp2016-2017 (3)'!$R$5:$R$289,$V335)*$AB335))</f>
        <v/>
      </c>
      <c r="AF335" s="183">
        <f>IF($W335=AF$3,$AB335,IF(NOT($W335=0),"",SUMIFS('Val-Vol (2)'!AF$4:AF$1116,'Val-Vol (2)'!$A$4:$A$1116,$D335,'Val-Vol (2)'!$V$4:$V$1116,$V335)/SUMIFS('[6]Comp2016-2017 (3)'!$G$5:$G$289,'[6]Comp2016-2017 (3)'!$A$5:$A$289,$D335,'[6]Comp2016-2017 (3)'!$R$5:$R$289,$V335)*$AB335))</f>
        <v/>
      </c>
      <c r="AG335" s="183">
        <f>IF($W335=AG$3,$AB335,IF(NOT($W335=0),"",SUMIFS('Val-Vol (2)'!AG$4:AG$1116,'Val-Vol (2)'!$A$4:$A$1116,$D335,'Val-Vol (2)'!$V$4:$V$1116,$V335)/SUMIFS('[6]Comp2016-2017 (3)'!$G$5:$G$289,'[6]Comp2016-2017 (3)'!$A$5:$A$289,$D335,'[6]Comp2016-2017 (3)'!$R$5:$R$289,$V335)*$AB335))</f>
        <v/>
      </c>
      <c r="AH335" s="183">
        <f>IF($W335=AH$3,$AB335,IF(NOT($W335=0),"",SUMIFS('Val-Vol (2)'!AH$4:AH$1116,'Val-Vol (2)'!$A$4:$A$1116,$D335,'Val-Vol (2)'!$V$4:$V$1116,$V335)/SUMIFS('[6]Comp2016-2017 (3)'!$G$5:$G$289,'[6]Comp2016-2017 (3)'!$A$5:$A$289,$D335,'[6]Comp2016-2017 (3)'!$R$5:$R$289,$V335)*$AB335))</f>
        <v/>
      </c>
      <c r="AI335" s="183">
        <f>IF($W335=AI$3,$AB335,IF(NOT($W335=0),"",SUMIFS('Val-Vol (2)'!AI$4:AI$1116,'Val-Vol (2)'!$A$4:$A$1116,$D335,'Val-Vol (2)'!$V$4:$V$1116,$V335)/SUMIFS('[6]Comp2016-2017 (3)'!$G$5:$G$289,'[6]Comp2016-2017 (3)'!$A$5:$A$289,$D335,'[6]Comp2016-2017 (3)'!$R$5:$R$289,$V335)*$AB335))</f>
        <v/>
      </c>
      <c r="AJ335" s="183">
        <f>IF($W335=AJ$3,$AB335,IF(NOT($W335=0),"",SUMIFS('Val-Vol (2)'!AJ$4:AJ$1116,'Val-Vol (2)'!$A$4:$A$1116,$D335,'Val-Vol (2)'!$V$4:$V$1116,$V335)/SUMIFS('[6]Comp2016-2017 (3)'!$G$5:$G$289,'[6]Comp2016-2017 (3)'!$A$5:$A$289,$D335,'[6]Comp2016-2017 (3)'!$R$5:$R$289,$V335)*$AB335))</f>
        <v/>
      </c>
      <c r="AK335" s="183">
        <f>SUM(AC335:AJ335)-AB335</f>
        <v/>
      </c>
      <c r="AL335" s="179">
        <f>IF(A335=D335,"remplir à la main","")</f>
        <v/>
      </c>
      <c r="AM335" s="179">
        <f>VLOOKUP(A335,'[6]Table corresp.'!$M$4:$U$63,8,FALSE)</f>
        <v/>
      </c>
      <c r="AN335" s="179">
        <f>VLOOKUP(D335,'[6]Table corresp.'!$M$4:$U$63,9,FALSE)</f>
        <v/>
      </c>
    </row>
    <row r="336">
      <c r="A336" s="179" t="inlineStr">
        <is>
          <t>63 - Transports de bois à partir de la forêt</t>
        </is>
      </c>
      <c r="B336" s="179">
        <f>VLOOKUP(LEFT(A336,3),'[6]Table corresp.'!$A$4:$D$63,3,FALSE)</f>
        <v/>
      </c>
      <c r="C336" s="179">
        <f>VLOOKUP(A336,'[6]Table corresp.'!$M$4:$P$63,4,FALSE)</f>
        <v/>
      </c>
      <c r="D336" s="179" t="inlineStr">
        <is>
          <t>46 - Produits de la chimie du bois</t>
        </is>
      </c>
      <c r="E336" s="179">
        <f>VLOOKUP(LEFT(D336,3),'[6]Table corresp.'!$A$4:$D$63,4,FALSE)</f>
        <v/>
      </c>
      <c r="F336" s="179">
        <f>LEFT(A336,3)&amp;" - "&amp;LEFT(D336,3)</f>
        <v/>
      </c>
      <c r="G336" s="195" t="n">
        <v>8059.254289140613</v>
      </c>
      <c r="H336" s="195" t="n">
        <v>0</v>
      </c>
      <c r="I336" s="195" t="n">
        <v>8059.254289140613</v>
      </c>
      <c r="J336" s="195" t="n">
        <v>0</v>
      </c>
      <c r="K336" s="195" t="n">
        <v>0</v>
      </c>
      <c r="L336" s="195" t="n">
        <v>0</v>
      </c>
      <c r="M336" s="195" t="n">
        <v>0</v>
      </c>
      <c r="N336" s="195" t="n">
        <v>0</v>
      </c>
      <c r="O336" s="195" t="n">
        <v>0</v>
      </c>
      <c r="P336" s="195" t="n">
        <v>0</v>
      </c>
      <c r="Q336" s="195" t="n">
        <v>0</v>
      </c>
      <c r="R336" s="195" t="n">
        <v>0</v>
      </c>
      <c r="S336" s="196" t="n"/>
      <c r="T336" s="179">
        <f>VLOOKUP(A336,'[6]Groupe de branches'!$Z$27:$AM$86,14,FALSE)</f>
        <v/>
      </c>
      <c r="U336" s="179">
        <f>VLOOKUP(D336,'[6]Groupe de branches'!$Z$27:$AM$86,14,FALSE)</f>
        <v/>
      </c>
      <c r="V336" s="179" t="n">
        <v>2016</v>
      </c>
      <c r="W336" s="179">
        <f>VLOOKUP(D336,'[6]Table corresp.'!$M$4:$S$63,7,FALSE)</f>
        <v/>
      </c>
      <c r="X336" s="197">
        <f>IFERROR(G336/SUMIFS('[6]Comp2016-2017 (3)'!$I$5:$I$289,'[6]Comp2016-2017 (3)'!$A$5:$A$289,A336,'[6]Comp2016-2017 (3)'!$R$5:$R$289,V336),0)</f>
        <v/>
      </c>
      <c r="Y336" s="182">
        <f>IFERROR(IF(RIGHT(F336,3)="Exp",VLOOKUP(F336,#REF!,2,FALSE),VLOOKUP(F336,#REF!,9,FALSE)),1)</f>
        <v/>
      </c>
      <c r="Z336" s="197">
        <f>Y336/SUMIFS($Y$4:$Y$1116,$V$4:$V$1116,V336,$A$4:$A$1116,A336)</f>
        <v/>
      </c>
      <c r="AA336" s="181">
        <f>X336*Z336</f>
        <v/>
      </c>
      <c r="AB336" s="183">
        <f>IFERROR(SUMIFS('[6]Comp2016-2017 (3)'!$G$5:$G$289,'[6]Comp2016-2017 (3)'!$A$5:$A$289,A336,'[6]Comp2016-2017 (3)'!$R$5:$R$289,V336)*AA336/SUMIFS($AA$4:$AA$1116,$A$4:$A$1116,A336,$V$4:$V$1116,V336),0)</f>
        <v/>
      </c>
      <c r="AC336" s="183">
        <f>IF($W336=AC$3,$AB336,IF(NOT($W336=0),"",SUMIFS('Val-Vol (2)'!AC$4:AC$1116,'Val-Vol (2)'!$A$4:$A$1116,$D336,'Val-Vol (2)'!$V$4:$V$1116,$V336)/SUMIFS('[6]Comp2016-2017 (3)'!$G$5:$G$289,'[6]Comp2016-2017 (3)'!$A$5:$A$289,$D336,'[6]Comp2016-2017 (3)'!$R$5:$R$289,$V336)*$AB336))</f>
        <v/>
      </c>
      <c r="AD336" s="183">
        <f>IF($W336=AD$3,$AB336,IF(NOT($W336=0),"",SUMIFS('Val-Vol (2)'!AD$4:AD$1116,'Val-Vol (2)'!$A$4:$A$1116,$D336,'Val-Vol (2)'!$V$4:$V$1116,$V336)/SUMIFS('[6]Comp2016-2017 (3)'!$G$5:$G$289,'[6]Comp2016-2017 (3)'!$A$5:$A$289,$D336,'[6]Comp2016-2017 (3)'!$R$5:$R$289,$V336)*$AB336))</f>
        <v/>
      </c>
      <c r="AE336" s="183">
        <f>IF($W336=AE$3,$AB336,IF(NOT($W336=0),"",SUMIFS('Val-Vol (2)'!AE$4:AE$1116,'Val-Vol (2)'!$A$4:$A$1116,$D336,'Val-Vol (2)'!$V$4:$V$1116,$V336)/SUMIFS('[6]Comp2016-2017 (3)'!$G$5:$G$289,'[6]Comp2016-2017 (3)'!$A$5:$A$289,$D336,'[6]Comp2016-2017 (3)'!$R$5:$R$289,$V336)*$AB336))</f>
        <v/>
      </c>
      <c r="AF336" s="183">
        <f>IF($W336=AF$3,$AB336,IF(NOT($W336=0),"",SUMIFS('Val-Vol (2)'!AF$4:AF$1116,'Val-Vol (2)'!$A$4:$A$1116,$D336,'Val-Vol (2)'!$V$4:$V$1116,$V336)/SUMIFS('[6]Comp2016-2017 (3)'!$G$5:$G$289,'[6]Comp2016-2017 (3)'!$A$5:$A$289,$D336,'[6]Comp2016-2017 (3)'!$R$5:$R$289,$V336)*$AB336))</f>
        <v/>
      </c>
      <c r="AG336" s="183">
        <f>IF($W336=AG$3,$AB336,IF(NOT($W336=0),"",SUMIFS('Val-Vol (2)'!AG$4:AG$1116,'Val-Vol (2)'!$A$4:$A$1116,$D336,'Val-Vol (2)'!$V$4:$V$1116,$V336)/SUMIFS('[6]Comp2016-2017 (3)'!$G$5:$G$289,'[6]Comp2016-2017 (3)'!$A$5:$A$289,$D336,'[6]Comp2016-2017 (3)'!$R$5:$R$289,$V336)*$AB336))</f>
        <v/>
      </c>
      <c r="AH336" s="183">
        <f>IF($W336=AH$3,$AB336,IF(NOT($W336=0),"",SUMIFS('Val-Vol (2)'!AH$4:AH$1116,'Val-Vol (2)'!$A$4:$A$1116,$D336,'Val-Vol (2)'!$V$4:$V$1116,$V336)/SUMIFS('[6]Comp2016-2017 (3)'!$G$5:$G$289,'[6]Comp2016-2017 (3)'!$A$5:$A$289,$D336,'[6]Comp2016-2017 (3)'!$R$5:$R$289,$V336)*$AB336))</f>
        <v/>
      </c>
      <c r="AI336" s="183">
        <f>IF($W336=AI$3,$AB336,IF(NOT($W336=0),"",SUMIFS('Val-Vol (2)'!AI$4:AI$1116,'Val-Vol (2)'!$A$4:$A$1116,$D336,'Val-Vol (2)'!$V$4:$V$1116,$V336)/SUMIFS('[6]Comp2016-2017 (3)'!$G$5:$G$289,'[6]Comp2016-2017 (3)'!$A$5:$A$289,$D336,'[6]Comp2016-2017 (3)'!$R$5:$R$289,$V336)*$AB336))</f>
        <v/>
      </c>
      <c r="AJ336" s="183">
        <f>IF($W336=AJ$3,$AB336,IF(NOT($W336=0),"",SUMIFS('Val-Vol (2)'!AJ$4:AJ$1116,'Val-Vol (2)'!$A$4:$A$1116,$D336,'Val-Vol (2)'!$V$4:$V$1116,$V336)/SUMIFS('[6]Comp2016-2017 (3)'!$G$5:$G$289,'[6]Comp2016-2017 (3)'!$A$5:$A$289,$D336,'[6]Comp2016-2017 (3)'!$R$5:$R$289,$V336)*$AB336))</f>
        <v/>
      </c>
      <c r="AK336" s="183">
        <f>SUM(AC336:AJ336)-AB336</f>
        <v/>
      </c>
      <c r="AL336" s="179">
        <f>IF(A336=D336,"remplir à la main","")</f>
        <v/>
      </c>
      <c r="AM336" s="179">
        <f>VLOOKUP(A336,'[6]Table corresp.'!$M$4:$U$63,8,FALSE)</f>
        <v/>
      </c>
      <c r="AN336" s="179">
        <f>VLOOKUP(D336,'[6]Table corresp.'!$M$4:$U$63,9,FALSE)</f>
        <v/>
      </c>
    </row>
    <row r="337">
      <c r="A337" s="179" t="inlineStr">
        <is>
          <t>63 - Transports de bois à partir de la forêt</t>
        </is>
      </c>
      <c r="B337" s="179">
        <f>VLOOKUP(LEFT(A337,3),'[6]Table corresp.'!$A$4:$D$63,3,FALSE)</f>
        <v/>
      </c>
      <c r="C337" s="179">
        <f>VLOOKUP(A337,'[6]Table corresp.'!$M$4:$P$63,4,FALSE)</f>
        <v/>
      </c>
      <c r="D337" s="179" t="inlineStr">
        <is>
          <t>Exportation</t>
        </is>
      </c>
      <c r="E337" s="179">
        <f>VLOOKUP(LEFT(D337,3),'[6]Table corresp.'!$A$4:$D$63,4,FALSE)</f>
        <v/>
      </c>
      <c r="F337" s="179">
        <f>LEFT(A337,3)&amp;" - "&amp;LEFT(D337,3)</f>
        <v/>
      </c>
      <c r="G337" s="195" t="n">
        <v>38221.85676139838</v>
      </c>
      <c r="H337" s="195" t="n">
        <v>0</v>
      </c>
      <c r="I337" s="195" t="n">
        <v>38221.85676139838</v>
      </c>
      <c r="J337" s="195" t="n">
        <v>0</v>
      </c>
      <c r="K337" s="195" t="n">
        <v>0</v>
      </c>
      <c r="L337" s="195" t="n">
        <v>0</v>
      </c>
      <c r="M337" s="195" t="n">
        <v>0</v>
      </c>
      <c r="N337" s="195" t="n">
        <v>0</v>
      </c>
      <c r="O337" s="195" t="n">
        <v>0</v>
      </c>
      <c r="P337" s="195" t="n">
        <v>0</v>
      </c>
      <c r="Q337" s="195" t="n">
        <v>0</v>
      </c>
      <c r="R337" s="195" t="n">
        <v>0</v>
      </c>
      <c r="S337" s="196" t="n"/>
      <c r="T337" s="179">
        <f>VLOOKUP(A337,'[6]Groupe de branches'!$Z$27:$AM$86,14,FALSE)</f>
        <v/>
      </c>
      <c r="U337" s="179">
        <f>VLOOKUP(D337,'[6]Groupe de branches'!$Z$27:$AM$86,14,FALSE)</f>
        <v/>
      </c>
      <c r="V337" s="179" t="n">
        <v>2016</v>
      </c>
      <c r="W337" s="179">
        <f>VLOOKUP(D337,'[6]Table corresp.'!$M$4:$S$63,7,FALSE)</f>
        <v/>
      </c>
      <c r="X337" s="197">
        <f>IFERROR(G337/SUMIFS('[6]Comp2016-2017 (3)'!$I$5:$I$289,'[6]Comp2016-2017 (3)'!$A$5:$A$289,A337,'[6]Comp2016-2017 (3)'!$R$5:$R$289,V337),0)</f>
        <v/>
      </c>
      <c r="Y337" s="182">
        <f>IFERROR(IF(RIGHT(F337,3)="Exp",VLOOKUP(F337,#REF!,2,FALSE),VLOOKUP(F337,#REF!,9,FALSE)),1)</f>
        <v/>
      </c>
      <c r="Z337" s="197">
        <f>Y337/SUMIFS($Y$4:$Y$1116,$V$4:$V$1116,V337,$A$4:$A$1116,A337)</f>
        <v/>
      </c>
      <c r="AA337" s="181">
        <f>X337*Z337</f>
        <v/>
      </c>
      <c r="AB337" s="183">
        <f>IFERROR(SUMIFS('[6]Comp2016-2017 (3)'!$G$5:$G$289,'[6]Comp2016-2017 (3)'!$A$5:$A$289,A337,'[6]Comp2016-2017 (3)'!$R$5:$R$289,V337)*AA337/SUMIFS($AA$4:$AA$1116,$A$4:$A$1116,A337,$V$4:$V$1116,V337),0)</f>
        <v/>
      </c>
      <c r="AC337" s="183">
        <f>IF($W337=AC$3,$AB337,IF(NOT($W337=0),"",SUMIFS('Val-Vol (2)'!AC$4:AC$1116,'Val-Vol (2)'!$A$4:$A$1116,$D337,'Val-Vol (2)'!$V$4:$V$1116,$V337)/SUMIFS('[6]Comp2016-2017 (3)'!$G$5:$G$289,'[6]Comp2016-2017 (3)'!$A$5:$A$289,$D337,'[6]Comp2016-2017 (3)'!$R$5:$R$289,$V337)*$AB337))</f>
        <v/>
      </c>
      <c r="AD337" s="183">
        <f>IF($W337=AD$3,$AB337,IF(NOT($W337=0),"",SUMIFS('Val-Vol (2)'!AD$4:AD$1116,'Val-Vol (2)'!$A$4:$A$1116,$D337,'Val-Vol (2)'!$V$4:$V$1116,$V337)/SUMIFS('[6]Comp2016-2017 (3)'!$G$5:$G$289,'[6]Comp2016-2017 (3)'!$A$5:$A$289,$D337,'[6]Comp2016-2017 (3)'!$R$5:$R$289,$V337)*$AB337))</f>
        <v/>
      </c>
      <c r="AE337" s="183">
        <f>IF($W337=AE$3,$AB337,IF(NOT($W337=0),"",SUMIFS('Val-Vol (2)'!AE$4:AE$1116,'Val-Vol (2)'!$A$4:$A$1116,$D337,'Val-Vol (2)'!$V$4:$V$1116,$V337)/SUMIFS('[6]Comp2016-2017 (3)'!$G$5:$G$289,'[6]Comp2016-2017 (3)'!$A$5:$A$289,$D337,'[6]Comp2016-2017 (3)'!$R$5:$R$289,$V337)*$AB337))</f>
        <v/>
      </c>
      <c r="AF337" s="183">
        <f>IF($W337=AF$3,$AB337,IF(NOT($W337=0),"",SUMIFS('Val-Vol (2)'!AF$4:AF$1116,'Val-Vol (2)'!$A$4:$A$1116,$D337,'Val-Vol (2)'!$V$4:$V$1116,$V337)/SUMIFS('[6]Comp2016-2017 (3)'!$G$5:$G$289,'[6]Comp2016-2017 (3)'!$A$5:$A$289,$D337,'[6]Comp2016-2017 (3)'!$R$5:$R$289,$V337)*$AB337))</f>
        <v/>
      </c>
      <c r="AG337" s="183">
        <f>IF($W337=AG$3,$AB337,IF(NOT($W337=0),"",SUMIFS('Val-Vol (2)'!AG$4:AG$1116,'Val-Vol (2)'!$A$4:$A$1116,$D337,'Val-Vol (2)'!$V$4:$V$1116,$V337)/SUMIFS('[6]Comp2016-2017 (3)'!$G$5:$G$289,'[6]Comp2016-2017 (3)'!$A$5:$A$289,$D337,'[6]Comp2016-2017 (3)'!$R$5:$R$289,$V337)*$AB337))</f>
        <v/>
      </c>
      <c r="AH337" s="183">
        <f>IF($W337=AH$3,$AB337,IF(NOT($W337=0),"",SUMIFS('Val-Vol (2)'!AH$4:AH$1116,'Val-Vol (2)'!$A$4:$A$1116,$D337,'Val-Vol (2)'!$V$4:$V$1116,$V337)/SUMIFS('[6]Comp2016-2017 (3)'!$G$5:$G$289,'[6]Comp2016-2017 (3)'!$A$5:$A$289,$D337,'[6]Comp2016-2017 (3)'!$R$5:$R$289,$V337)*$AB337))</f>
        <v/>
      </c>
      <c r="AI337" s="183">
        <f>IF($W337=AI$3,$AB337,IF(NOT($W337=0),"",SUMIFS('Val-Vol (2)'!AI$4:AI$1116,'Val-Vol (2)'!$A$4:$A$1116,$D337,'Val-Vol (2)'!$V$4:$V$1116,$V337)/SUMIFS('[6]Comp2016-2017 (3)'!$G$5:$G$289,'[6]Comp2016-2017 (3)'!$A$5:$A$289,$D337,'[6]Comp2016-2017 (3)'!$R$5:$R$289,$V337)*$AB337))</f>
        <v/>
      </c>
      <c r="AJ337" s="183">
        <f>IF($W337=AJ$3,$AB337,IF(NOT($W337=0),"",SUMIFS('Val-Vol (2)'!AJ$4:AJ$1116,'Val-Vol (2)'!$A$4:$A$1116,$D337,'Val-Vol (2)'!$V$4:$V$1116,$V337)/SUMIFS('[6]Comp2016-2017 (3)'!$G$5:$G$289,'[6]Comp2016-2017 (3)'!$A$5:$A$289,$D337,'[6]Comp2016-2017 (3)'!$R$5:$R$289,$V337)*$AB337))</f>
        <v/>
      </c>
      <c r="AK337" s="183">
        <f>SUM(AC337:AJ337)-AB337</f>
        <v/>
      </c>
      <c r="AL337" s="179">
        <f>IF(A337=D337,"remplir à la main","")</f>
        <v/>
      </c>
      <c r="AM337" s="179">
        <f>VLOOKUP(A337,'[6]Table corresp.'!$M$4:$U$63,8,FALSE)</f>
        <v/>
      </c>
      <c r="AN337" s="179">
        <f>VLOOKUP(D337,'[6]Table corresp.'!$M$4:$U$63,9,FALSE)</f>
        <v/>
      </c>
    </row>
    <row r="338">
      <c r="A338" s="179" t="inlineStr">
        <is>
          <t>64 - Divers services de support à la filière</t>
        </is>
      </c>
      <c r="B338" s="179">
        <f>VLOOKUP(LEFT(A338,3),'[6]Table corresp.'!$A$4:$D$63,3,FALSE)</f>
        <v/>
      </c>
      <c r="C338" s="179">
        <f>VLOOKUP(A338,'[6]Table corresp.'!$M$4:$P$63,4,FALSE)</f>
        <v/>
      </c>
      <c r="D338" s="179" t="inlineStr">
        <is>
          <t>07 - Textiles à base de bois</t>
        </is>
      </c>
      <c r="E338" s="179">
        <f>VLOOKUP(LEFT(D338,3),'[6]Table corresp.'!$A$4:$D$63,4,FALSE)</f>
        <v/>
      </c>
      <c r="F338" s="179">
        <f>LEFT(A338,3)&amp;" - "&amp;LEFT(D338,3)</f>
        <v/>
      </c>
      <c r="G338" s="195" t="n">
        <v>0</v>
      </c>
      <c r="H338" s="195" t="n">
        <v>0</v>
      </c>
      <c r="I338" s="195" t="n">
        <v>0</v>
      </c>
      <c r="J338" s="195" t="n">
        <v>0</v>
      </c>
      <c r="K338" s="195" t="n">
        <v>0</v>
      </c>
      <c r="L338" s="195" t="n">
        <v>0</v>
      </c>
      <c r="M338" s="195" t="n">
        <v>0</v>
      </c>
      <c r="N338" s="195" t="n">
        <v>0</v>
      </c>
      <c r="O338" s="195" t="n">
        <v>0</v>
      </c>
      <c r="P338" s="195" t="n">
        <v>0</v>
      </c>
      <c r="Q338" s="195" t="n">
        <v>0</v>
      </c>
      <c r="R338" s="195" t="n">
        <v>0</v>
      </c>
      <c r="S338" s="196" t="n"/>
      <c r="T338" s="179">
        <f>VLOOKUP(A338,'[6]Groupe de branches'!$Z$27:$AM$86,14,FALSE)</f>
        <v/>
      </c>
      <c r="U338" s="179">
        <f>VLOOKUP(D338,'[6]Groupe de branches'!$Z$27:$AM$86,14,FALSE)</f>
        <v/>
      </c>
      <c r="V338" s="179" t="n">
        <v>2016</v>
      </c>
      <c r="W338" s="179">
        <f>VLOOKUP(D338,'[6]Table corresp.'!$M$4:$S$63,7,FALSE)</f>
        <v/>
      </c>
      <c r="X338" s="197">
        <f>IFERROR(G338/SUMIFS('[6]Comp2016-2017 (3)'!$I$5:$I$289,'[6]Comp2016-2017 (3)'!$A$5:$A$289,A338,'[6]Comp2016-2017 (3)'!$R$5:$R$289,V338),0)</f>
        <v/>
      </c>
      <c r="Y338" s="182">
        <f>IFERROR(IF(RIGHT(F338,3)="Exp",VLOOKUP(F338,#REF!,2,FALSE),VLOOKUP(F338,#REF!,9,FALSE)),1)</f>
        <v/>
      </c>
      <c r="Z338" s="197">
        <f>Y338/SUMIFS($Y$4:$Y$1116,$V$4:$V$1116,V338,$A$4:$A$1116,A338)</f>
        <v/>
      </c>
      <c r="AA338" s="181">
        <f>X338*Z338</f>
        <v/>
      </c>
      <c r="AB338" s="183">
        <f>IFERROR(SUMIFS('[6]Comp2016-2017 (3)'!$G$5:$G$289,'[6]Comp2016-2017 (3)'!$A$5:$A$289,A338,'[6]Comp2016-2017 (3)'!$R$5:$R$289,V338)*AA338/SUMIFS($AA$4:$AA$1116,$A$4:$A$1116,A338,$V$4:$V$1116,V338),0)</f>
        <v/>
      </c>
      <c r="AC338" s="183">
        <f>IF($W338=AC$3,$AB338,IF(NOT($W338=0),"",SUMIFS('Val-Vol (2)'!AC$4:AC$1116,'Val-Vol (2)'!$A$4:$A$1116,$D338,'Val-Vol (2)'!$V$4:$V$1116,$V338)/SUMIFS('[6]Comp2016-2017 (3)'!$G$5:$G$289,'[6]Comp2016-2017 (3)'!$A$5:$A$289,$D338,'[6]Comp2016-2017 (3)'!$R$5:$R$289,$V338)*$AB338))</f>
        <v/>
      </c>
      <c r="AD338" s="183">
        <f>IF($W338=AD$3,$AB338,IF(NOT($W338=0),"",SUMIFS('Val-Vol (2)'!AD$4:AD$1116,'Val-Vol (2)'!$A$4:$A$1116,$D338,'Val-Vol (2)'!$V$4:$V$1116,$V338)/SUMIFS('[6]Comp2016-2017 (3)'!$G$5:$G$289,'[6]Comp2016-2017 (3)'!$A$5:$A$289,$D338,'[6]Comp2016-2017 (3)'!$R$5:$R$289,$V338)*$AB338))</f>
        <v/>
      </c>
      <c r="AE338" s="183">
        <f>IF($W338=AE$3,$AB338,IF(NOT($W338=0),"",SUMIFS('Val-Vol (2)'!AE$4:AE$1116,'Val-Vol (2)'!$A$4:$A$1116,$D338,'Val-Vol (2)'!$V$4:$V$1116,$V338)/SUMIFS('[6]Comp2016-2017 (3)'!$G$5:$G$289,'[6]Comp2016-2017 (3)'!$A$5:$A$289,$D338,'[6]Comp2016-2017 (3)'!$R$5:$R$289,$V338)*$AB338))</f>
        <v/>
      </c>
      <c r="AF338" s="183">
        <f>IF($W338=AF$3,$AB338,IF(NOT($W338=0),"",SUMIFS('Val-Vol (2)'!AF$4:AF$1116,'Val-Vol (2)'!$A$4:$A$1116,$D338,'Val-Vol (2)'!$V$4:$V$1116,$V338)/SUMIFS('[6]Comp2016-2017 (3)'!$G$5:$G$289,'[6]Comp2016-2017 (3)'!$A$5:$A$289,$D338,'[6]Comp2016-2017 (3)'!$R$5:$R$289,$V338)*$AB338))</f>
        <v/>
      </c>
      <c r="AG338" s="183">
        <f>IF($W338=AG$3,$AB338,IF(NOT($W338=0),"",SUMIFS('Val-Vol (2)'!AG$4:AG$1116,'Val-Vol (2)'!$A$4:$A$1116,$D338,'Val-Vol (2)'!$V$4:$V$1116,$V338)/SUMIFS('[6]Comp2016-2017 (3)'!$G$5:$G$289,'[6]Comp2016-2017 (3)'!$A$5:$A$289,$D338,'[6]Comp2016-2017 (3)'!$R$5:$R$289,$V338)*$AB338))</f>
        <v/>
      </c>
      <c r="AH338" s="183">
        <f>IF($W338=AH$3,$AB338,IF(NOT($W338=0),"",SUMIFS('Val-Vol (2)'!AH$4:AH$1116,'Val-Vol (2)'!$A$4:$A$1116,$D338,'Val-Vol (2)'!$V$4:$V$1116,$V338)/SUMIFS('[6]Comp2016-2017 (3)'!$G$5:$G$289,'[6]Comp2016-2017 (3)'!$A$5:$A$289,$D338,'[6]Comp2016-2017 (3)'!$R$5:$R$289,$V338)*$AB338))</f>
        <v/>
      </c>
      <c r="AI338" s="183">
        <f>IF($W338=AI$3,$AB338,IF(NOT($W338=0),"",SUMIFS('Val-Vol (2)'!AI$4:AI$1116,'Val-Vol (2)'!$A$4:$A$1116,$D338,'Val-Vol (2)'!$V$4:$V$1116,$V338)/SUMIFS('[6]Comp2016-2017 (3)'!$G$5:$G$289,'[6]Comp2016-2017 (3)'!$A$5:$A$289,$D338,'[6]Comp2016-2017 (3)'!$R$5:$R$289,$V338)*$AB338))</f>
        <v/>
      </c>
      <c r="AJ338" s="183">
        <f>IF($W338=AJ$3,$AB338,IF(NOT($W338=0),"",SUMIFS('Val-Vol (2)'!AJ$4:AJ$1116,'Val-Vol (2)'!$A$4:$A$1116,$D338,'Val-Vol (2)'!$V$4:$V$1116,$V338)/SUMIFS('[6]Comp2016-2017 (3)'!$G$5:$G$289,'[6]Comp2016-2017 (3)'!$A$5:$A$289,$D338,'[6]Comp2016-2017 (3)'!$R$5:$R$289,$V338)*$AB338))</f>
        <v/>
      </c>
      <c r="AK338" s="183">
        <f>SUM(AC338:AJ338)-AB338</f>
        <v/>
      </c>
      <c r="AL338" s="179">
        <f>IF(A338=D338,"remplir à la main","")</f>
        <v/>
      </c>
      <c r="AM338" s="179">
        <f>VLOOKUP(A338,'[6]Table corresp.'!$M$4:$U$63,8,FALSE)</f>
        <v/>
      </c>
      <c r="AN338" s="179">
        <f>VLOOKUP(D338,'[6]Table corresp.'!$M$4:$U$63,9,FALSE)</f>
        <v/>
      </c>
    </row>
    <row r="339">
      <c r="A339" s="179" t="inlineStr">
        <is>
          <t>64 - Divers services de support à la filière</t>
        </is>
      </c>
      <c r="B339" s="179">
        <f>VLOOKUP(LEFT(A339,3),'[6]Table corresp.'!$A$4:$D$63,3,FALSE)</f>
        <v/>
      </c>
      <c r="C339" s="179">
        <f>VLOOKUP(A339,'[6]Table corresp.'!$M$4:$P$63,4,FALSE)</f>
        <v/>
      </c>
      <c r="D339" s="179" t="inlineStr">
        <is>
          <t>Consommation finale</t>
        </is>
      </c>
      <c r="E339" s="179">
        <f>VLOOKUP(LEFT(D339,3),'[6]Table corresp.'!$A$4:$D$63,4,FALSE)</f>
        <v/>
      </c>
      <c r="F339" s="179">
        <f>LEFT(A339,3)&amp;" - "&amp;LEFT(D339,3)</f>
        <v/>
      </c>
      <c r="G339" s="195" t="n">
        <v>646496.6960545294</v>
      </c>
      <c r="H339" s="195" t="n">
        <v>0</v>
      </c>
      <c r="I339" s="195" t="n">
        <v>646496.6960545294</v>
      </c>
      <c r="J339" s="195" t="n">
        <v>0</v>
      </c>
      <c r="K339" s="195" t="n">
        <v>0</v>
      </c>
      <c r="L339" s="195" t="n">
        <v>0</v>
      </c>
      <c r="M339" s="195" t="n">
        <v>0</v>
      </c>
      <c r="N339" s="195" t="n">
        <v>0</v>
      </c>
      <c r="O339" s="195" t="n">
        <v>0</v>
      </c>
      <c r="P339" s="195" t="n">
        <v>0</v>
      </c>
      <c r="Q339" s="195" t="n">
        <v>0</v>
      </c>
      <c r="R339" s="195" t="n">
        <v>0</v>
      </c>
      <c r="S339" s="196" t="n"/>
      <c r="T339" s="179">
        <f>VLOOKUP(A339,'[6]Groupe de branches'!$Z$27:$AM$86,14,FALSE)</f>
        <v/>
      </c>
      <c r="U339" s="179">
        <f>VLOOKUP(D339,'[6]Groupe de branches'!$Z$27:$AM$86,14,FALSE)</f>
        <v/>
      </c>
      <c r="V339" s="179" t="n">
        <v>2016</v>
      </c>
      <c r="W339" s="179">
        <f>VLOOKUP(D339,'[6]Table corresp.'!$M$4:$S$63,7,FALSE)</f>
        <v/>
      </c>
      <c r="X339" s="197">
        <f>IFERROR(G339/SUMIFS('[6]Comp2016-2017 (3)'!$I$5:$I$289,'[6]Comp2016-2017 (3)'!$A$5:$A$289,A339,'[6]Comp2016-2017 (3)'!$R$5:$R$289,V339),0)</f>
        <v/>
      </c>
      <c r="Y339" s="182">
        <f>IFERROR(IF(RIGHT(F339,3)="Exp",VLOOKUP(F339,#REF!,2,FALSE),VLOOKUP(F339,#REF!,9,FALSE)),1)</f>
        <v/>
      </c>
      <c r="Z339" s="197">
        <f>Y339/SUMIFS($Y$4:$Y$1116,$V$4:$V$1116,V339,$A$4:$A$1116,A339)</f>
        <v/>
      </c>
      <c r="AA339" s="181">
        <f>X339*Z339</f>
        <v/>
      </c>
      <c r="AB339" s="183">
        <f>IFERROR(SUMIFS('[6]Comp2016-2017 (3)'!$G$5:$G$289,'[6]Comp2016-2017 (3)'!$A$5:$A$289,A339,'[6]Comp2016-2017 (3)'!$R$5:$R$289,V339)*AA339/SUMIFS($AA$4:$AA$1116,$A$4:$A$1116,A339,$V$4:$V$1116,V339),0)</f>
        <v/>
      </c>
      <c r="AC339" s="183">
        <f>IF($W339=AC$3,$AB339,IF(NOT($W339=0),"",SUMIFS('Val-Vol (2)'!AC$4:AC$1116,'Val-Vol (2)'!$A$4:$A$1116,$D339,'Val-Vol (2)'!$V$4:$V$1116,$V339)/SUMIFS('[6]Comp2016-2017 (3)'!$G$5:$G$289,'[6]Comp2016-2017 (3)'!$A$5:$A$289,$D339,'[6]Comp2016-2017 (3)'!$R$5:$R$289,$V339)*$AB339))</f>
        <v/>
      </c>
      <c r="AD339" s="183">
        <f>IF($W339=AD$3,$AB339,IF(NOT($W339=0),"",SUMIFS('Val-Vol (2)'!AD$4:AD$1116,'Val-Vol (2)'!$A$4:$A$1116,$D339,'Val-Vol (2)'!$V$4:$V$1116,$V339)/SUMIFS('[6]Comp2016-2017 (3)'!$G$5:$G$289,'[6]Comp2016-2017 (3)'!$A$5:$A$289,$D339,'[6]Comp2016-2017 (3)'!$R$5:$R$289,$V339)*$AB339))</f>
        <v/>
      </c>
      <c r="AE339" s="183">
        <f>IF($W339=AE$3,$AB339,IF(NOT($W339=0),"",SUMIFS('Val-Vol (2)'!AE$4:AE$1116,'Val-Vol (2)'!$A$4:$A$1116,$D339,'Val-Vol (2)'!$V$4:$V$1116,$V339)/SUMIFS('[6]Comp2016-2017 (3)'!$G$5:$G$289,'[6]Comp2016-2017 (3)'!$A$5:$A$289,$D339,'[6]Comp2016-2017 (3)'!$R$5:$R$289,$V339)*$AB339))</f>
        <v/>
      </c>
      <c r="AF339" s="183">
        <f>IF($W339=AF$3,$AB339,IF(NOT($W339=0),"",SUMIFS('Val-Vol (2)'!AF$4:AF$1116,'Val-Vol (2)'!$A$4:$A$1116,$D339,'Val-Vol (2)'!$V$4:$V$1116,$V339)/SUMIFS('[6]Comp2016-2017 (3)'!$G$5:$G$289,'[6]Comp2016-2017 (3)'!$A$5:$A$289,$D339,'[6]Comp2016-2017 (3)'!$R$5:$R$289,$V339)*$AB339))</f>
        <v/>
      </c>
      <c r="AG339" s="183">
        <f>IF($W339=AG$3,$AB339,IF(NOT($W339=0),"",SUMIFS('Val-Vol (2)'!AG$4:AG$1116,'Val-Vol (2)'!$A$4:$A$1116,$D339,'Val-Vol (2)'!$V$4:$V$1116,$V339)/SUMIFS('[6]Comp2016-2017 (3)'!$G$5:$G$289,'[6]Comp2016-2017 (3)'!$A$5:$A$289,$D339,'[6]Comp2016-2017 (3)'!$R$5:$R$289,$V339)*$AB339))</f>
        <v/>
      </c>
      <c r="AH339" s="183">
        <f>IF($W339=AH$3,$AB339,IF(NOT($W339=0),"",SUMIFS('Val-Vol (2)'!AH$4:AH$1116,'Val-Vol (2)'!$A$4:$A$1116,$D339,'Val-Vol (2)'!$V$4:$V$1116,$V339)/SUMIFS('[6]Comp2016-2017 (3)'!$G$5:$G$289,'[6]Comp2016-2017 (3)'!$A$5:$A$289,$D339,'[6]Comp2016-2017 (3)'!$R$5:$R$289,$V339)*$AB339))</f>
        <v/>
      </c>
      <c r="AI339" s="183">
        <f>IF($W339=AI$3,$AB339,IF(NOT($W339=0),"",SUMIFS('Val-Vol (2)'!AI$4:AI$1116,'Val-Vol (2)'!$A$4:$A$1116,$D339,'Val-Vol (2)'!$V$4:$V$1116,$V339)/SUMIFS('[6]Comp2016-2017 (3)'!$G$5:$G$289,'[6]Comp2016-2017 (3)'!$A$5:$A$289,$D339,'[6]Comp2016-2017 (3)'!$R$5:$R$289,$V339)*$AB339))</f>
        <v/>
      </c>
      <c r="AJ339" s="183">
        <f>IF($W339=AJ$3,$AB339,IF(NOT($W339=0),"",SUMIFS('Val-Vol (2)'!AJ$4:AJ$1116,'Val-Vol (2)'!$A$4:$A$1116,$D339,'Val-Vol (2)'!$V$4:$V$1116,$V339)/SUMIFS('[6]Comp2016-2017 (3)'!$G$5:$G$289,'[6]Comp2016-2017 (3)'!$A$5:$A$289,$D339,'[6]Comp2016-2017 (3)'!$R$5:$R$289,$V339)*$AB339))</f>
        <v/>
      </c>
      <c r="AK339" s="183">
        <f>SUM(AC339:AJ339)-AB339</f>
        <v/>
      </c>
      <c r="AL339" s="179">
        <f>IF(A339=D339,"remplir à la main","")</f>
        <v/>
      </c>
      <c r="AM339" s="179">
        <f>VLOOKUP(A339,'[6]Table corresp.'!$M$4:$U$63,8,FALSE)</f>
        <v/>
      </c>
      <c r="AN339" s="179">
        <f>VLOOKUP(D339,'[6]Table corresp.'!$M$4:$U$63,9,FALSE)</f>
        <v/>
      </c>
    </row>
    <row r="340">
      <c r="A340" s="179" t="inlineStr">
        <is>
          <t>Importation</t>
        </is>
      </c>
      <c r="B340" s="179">
        <f>VLOOKUP(LEFT(A340,3),'[6]Table corresp.'!$A$4:$D$63,3,FALSE)</f>
        <v/>
      </c>
      <c r="C340" s="179">
        <f>VLOOKUP(A340,'[6]Table corresp.'!$M$4:$P$63,4,FALSE)</f>
        <v/>
      </c>
      <c r="D340" s="179" t="inlineStr">
        <is>
          <t>01 - Plants de pépinière</t>
        </is>
      </c>
      <c r="E340" s="179">
        <f>VLOOKUP(LEFT(D340,3),'[6]Table corresp.'!$A$4:$D$63,4,FALSE)</f>
        <v/>
      </c>
      <c r="F340" s="179">
        <f>LEFT(A340,3)&amp;" - "&amp;LEFT(D340,3)</f>
        <v/>
      </c>
      <c r="G340" s="195" t="n">
        <v>0</v>
      </c>
      <c r="H340" s="195" t="n">
        <v>7219.699</v>
      </c>
      <c r="I340" s="195" t="n">
        <v>7219.699</v>
      </c>
      <c r="J340" s="195" t="n">
        <v>0</v>
      </c>
      <c r="K340" s="195" t="n">
        <v>0</v>
      </c>
      <c r="L340" s="195" t="n">
        <v>0</v>
      </c>
      <c r="M340" s="195" t="n">
        <v>0</v>
      </c>
      <c r="N340" s="195" t="n">
        <v>0</v>
      </c>
      <c r="O340" s="195" t="n">
        <v>0</v>
      </c>
      <c r="P340" s="195" t="n">
        <v>0</v>
      </c>
      <c r="Q340" s="195" t="n">
        <v>0</v>
      </c>
      <c r="R340" s="195" t="n">
        <v>0</v>
      </c>
      <c r="S340" s="196" t="n"/>
      <c r="T340" s="179">
        <f>VLOOKUP(A340,'[6]Groupe de branches'!$Z$27:$AM$86,14,FALSE)</f>
        <v/>
      </c>
      <c r="U340" s="179">
        <f>VLOOKUP(D340,'[6]Groupe de branches'!$Z$27:$AM$86,14,FALSE)</f>
        <v/>
      </c>
      <c r="V340" s="179" t="n">
        <v>2016</v>
      </c>
      <c r="W340" s="179">
        <f>VLOOKUP(D340,'[6]Table corresp.'!$M$4:$S$63,7,FALSE)</f>
        <v/>
      </c>
      <c r="X340" s="197">
        <f>IFERROR(G340/SUMIFS('[6]Comp2016-2017 (3)'!$I$5:$I$289,'[6]Comp2016-2017 (3)'!$A$5:$A$289,A340,'[6]Comp2016-2017 (3)'!$R$5:$R$289,V340),0)</f>
        <v/>
      </c>
      <c r="Y340" s="182">
        <f>IFERROR(IF(RIGHT(F340,3)="Exp",VLOOKUP(F340,#REF!,2,FALSE),VLOOKUP(F340,#REF!,9,FALSE)),0)</f>
        <v/>
      </c>
      <c r="Z340" s="197">
        <f>IFERROR(Y340/SUMIFS($Y$4:$Y$1858,$V$4:$V$1858,V340,$A$4:$A$1858,A340),0)</f>
        <v/>
      </c>
      <c r="AA340" s="181">
        <f>X340*Z340</f>
        <v/>
      </c>
      <c r="AB340" s="183">
        <f>IFERROR(SUMIFS('[6]Comp2016-2017 (3)'!$G$5:$G$289,'[6]Comp2016-2017 (3)'!$A$5:$A$289,A340,'[6]Comp2016-2017 (3)'!$R$5:$R$289,V340)*AA340/SUMIFS($AA$4:$AA$1116,$A$4:$A$1116,A340,$V$4:$V$1116,V340),0)</f>
        <v/>
      </c>
      <c r="AC340" s="183">
        <f>IF($W340=AC$3,$AB340,IF(NOT($W340=0),"",SUMIFS('Val-Vol (2)'!AC$4:AC$1116,'Val-Vol (2)'!$A$4:$A$1116,$D340,'Val-Vol (2)'!$V$4:$V$1116,$V340)/SUMIFS('[6]Comp2016-2017 (3)'!$G$5:$G$289,'[6]Comp2016-2017 (3)'!$A$5:$A$289,$D340,'[6]Comp2016-2017 (3)'!$R$5:$R$289,$V340)*$AB340))</f>
        <v/>
      </c>
      <c r="AD340" s="183">
        <f>IF($W340=AD$3,$AB340,IF(NOT($W340=0),"",SUMIFS('Val-Vol (2)'!AD$4:AD$1116,'Val-Vol (2)'!$A$4:$A$1116,$D340,'Val-Vol (2)'!$V$4:$V$1116,$V340)/SUMIFS('[6]Comp2016-2017 (3)'!$G$5:$G$289,'[6]Comp2016-2017 (3)'!$A$5:$A$289,$D340,'[6]Comp2016-2017 (3)'!$R$5:$R$289,$V340)*$AB340))</f>
        <v/>
      </c>
      <c r="AE340" s="183">
        <f>IF($W340=AE$3,$AB340,IF(NOT($W340=0),"",SUMIFS('Val-Vol (2)'!AE$4:AE$1116,'Val-Vol (2)'!$A$4:$A$1116,$D340,'Val-Vol (2)'!$V$4:$V$1116,$V340)/SUMIFS('[6]Comp2016-2017 (3)'!$G$5:$G$289,'[6]Comp2016-2017 (3)'!$A$5:$A$289,$D340,'[6]Comp2016-2017 (3)'!$R$5:$R$289,$V340)*$AB340))</f>
        <v/>
      </c>
      <c r="AF340" s="183">
        <f>IF($W340=AF$3,$AB340,IF(NOT($W340=0),"",SUMIFS('Val-Vol (2)'!AF$4:AF$1116,'Val-Vol (2)'!$A$4:$A$1116,$D340,'Val-Vol (2)'!$V$4:$V$1116,$V340)/SUMIFS('[6]Comp2016-2017 (3)'!$G$5:$G$289,'[6]Comp2016-2017 (3)'!$A$5:$A$289,$D340,'[6]Comp2016-2017 (3)'!$R$5:$R$289,$V340)*$AB340))</f>
        <v/>
      </c>
      <c r="AG340" s="183">
        <f>IF($W340=AG$3,$AB340,IF(NOT($W340=0),"",SUMIFS('Val-Vol (2)'!AG$4:AG$1116,'Val-Vol (2)'!$A$4:$A$1116,$D340,'Val-Vol (2)'!$V$4:$V$1116,$V340)/SUMIFS('[6]Comp2016-2017 (3)'!$G$5:$G$289,'[6]Comp2016-2017 (3)'!$A$5:$A$289,$D340,'[6]Comp2016-2017 (3)'!$R$5:$R$289,$V340)*$AB340))</f>
        <v/>
      </c>
      <c r="AH340" s="183">
        <f>IF($W340=AH$3,$AB340,IF(NOT($W340=0),"",SUMIFS('Val-Vol (2)'!AH$4:AH$1116,'Val-Vol (2)'!$A$4:$A$1116,$D340,'Val-Vol (2)'!$V$4:$V$1116,$V340)/SUMIFS('[6]Comp2016-2017 (3)'!$G$5:$G$289,'[6]Comp2016-2017 (3)'!$A$5:$A$289,$D340,'[6]Comp2016-2017 (3)'!$R$5:$R$289,$V340)*$AB340))</f>
        <v/>
      </c>
      <c r="AI340" s="183">
        <f>IF($W340=AI$3,$AB340,IF(NOT($W340=0),"",SUMIFS('Val-Vol (2)'!AI$4:AI$1116,'Val-Vol (2)'!$A$4:$A$1116,$D340,'Val-Vol (2)'!$V$4:$V$1116,$V340)/SUMIFS('[6]Comp2016-2017 (3)'!$G$5:$G$289,'[6]Comp2016-2017 (3)'!$A$5:$A$289,$D340,'[6]Comp2016-2017 (3)'!$R$5:$R$289,$V340)*$AB340))</f>
        <v/>
      </c>
      <c r="AJ340" s="183">
        <f>IF($W340=AJ$3,$AB340,IF(NOT($W340=0),"",SUMIFS('Val-Vol (2)'!AJ$4:AJ$1116,'Val-Vol (2)'!$A$4:$A$1116,$D340,'Val-Vol (2)'!$V$4:$V$1116,$V340)/SUMIFS('[6]Comp2016-2017 (3)'!$G$5:$G$289,'[6]Comp2016-2017 (3)'!$A$5:$A$289,$D340,'[6]Comp2016-2017 (3)'!$R$5:$R$289,$V340)*$AB340))</f>
        <v/>
      </c>
      <c r="AK340" s="183">
        <f>SUM(AC340:AJ340)-AB340</f>
        <v/>
      </c>
      <c r="AL340" s="179">
        <f>IF(A340=D340,"remplir à la main","")</f>
        <v/>
      </c>
      <c r="AM340" s="179">
        <f>VLOOKUP(A340,'[6]Table corresp.'!$M$4:$U$63,8,FALSE)</f>
        <v/>
      </c>
      <c r="AN340" s="179">
        <f>VLOOKUP(D340,'[6]Table corresp.'!$M$4:$U$63,9,FALSE)</f>
        <v/>
      </c>
    </row>
    <row r="341">
      <c r="A341" s="179" t="inlineStr">
        <is>
          <t>Importation</t>
        </is>
      </c>
      <c r="B341" s="179">
        <f>VLOOKUP(LEFT(A341,3),'[6]Table corresp.'!$A$4:$D$63,3,FALSE)</f>
        <v/>
      </c>
      <c r="C341" s="179">
        <f>VLOOKUP(A341,'[6]Table corresp.'!$M$4:$P$63,4,FALSE)</f>
        <v/>
      </c>
      <c r="D341" s="179" t="inlineStr">
        <is>
          <t>02 - Grumes et billons destinés au sciage, placage ou déroulage</t>
        </is>
      </c>
      <c r="E341" s="179">
        <f>VLOOKUP(LEFT(D341,3),'[6]Table corresp.'!$A$4:$D$63,4,FALSE)</f>
        <v/>
      </c>
      <c r="F341" s="179">
        <f>LEFT(A341,3)&amp;" - "&amp;LEFT(D341,3)</f>
        <v/>
      </c>
      <c r="G341" s="195" t="n">
        <v>0</v>
      </c>
      <c r="H341" s="195" t="n">
        <v>61826.71200000001</v>
      </c>
      <c r="I341" s="195" t="n">
        <v>61826.71200000001</v>
      </c>
      <c r="J341" s="195" t="n">
        <v>0</v>
      </c>
      <c r="K341" s="195" t="n">
        <v>379.7021090604975</v>
      </c>
      <c r="L341" s="195" t="n">
        <v>379.7021090604975</v>
      </c>
      <c r="M341" s="195" t="n">
        <v>0</v>
      </c>
      <c r="N341" s="195" t="n">
        <v>0</v>
      </c>
      <c r="O341" s="195" t="n">
        <v>0</v>
      </c>
      <c r="P341" s="195" t="n">
        <v>0</v>
      </c>
      <c r="Q341" s="195" t="n">
        <v>0</v>
      </c>
      <c r="R341" s="195" t="n">
        <v>0</v>
      </c>
      <c r="S341" s="196" t="n"/>
      <c r="T341" s="179">
        <f>VLOOKUP(A341,'[6]Groupe de branches'!$Z$27:$AM$86,14,FALSE)</f>
        <v/>
      </c>
      <c r="U341" s="179">
        <f>VLOOKUP(D341,'[6]Groupe de branches'!$Z$27:$AM$86,14,FALSE)</f>
        <v/>
      </c>
      <c r="V341" s="179" t="n">
        <v>2016</v>
      </c>
      <c r="W341" s="179">
        <f>VLOOKUP(D341,'[6]Table corresp.'!$M$4:$S$63,7,FALSE)</f>
        <v/>
      </c>
      <c r="X341" s="197">
        <f>IFERROR(G341/SUMIFS('[6]Comp2016-2017 (3)'!$I$5:$I$289,'[6]Comp2016-2017 (3)'!$A$5:$A$289,A341,'[6]Comp2016-2017 (3)'!$R$5:$R$289,V341),0)</f>
        <v/>
      </c>
      <c r="Y341" s="182">
        <f>IFERROR(IF(RIGHT(F341,3)="Exp",VLOOKUP(F341,#REF!,2,FALSE),VLOOKUP(F341,#REF!,9,FALSE)),0)</f>
        <v/>
      </c>
      <c r="Z341" s="197">
        <f>IFERROR(Y341/SUMIFS($Y$4:$Y$1858,$V$4:$V$1858,V341,$A$4:$A$1858,A341),0)</f>
        <v/>
      </c>
      <c r="AA341" s="181">
        <f>X341*Z341</f>
        <v/>
      </c>
      <c r="AB341" s="183">
        <f>IFERROR(SUMIFS('[6]Comp2016-2017 (3)'!$G$5:$G$289,'[6]Comp2016-2017 (3)'!$A$5:$A$289,A341,'[6]Comp2016-2017 (3)'!$R$5:$R$289,V341)*AA341/SUMIFS($AA$4:$AA$1116,$A$4:$A$1116,A341,$V$4:$V$1116,V341),0)</f>
        <v/>
      </c>
      <c r="AC341" s="183">
        <f>IF($W341=AC$3,$AB341,IF(NOT($W341=0),"",SUMIFS('Val-Vol (2)'!AC$4:AC$1116,'Val-Vol (2)'!$A$4:$A$1116,$D341,'Val-Vol (2)'!$V$4:$V$1116,$V341)/SUMIFS('[6]Comp2016-2017 (3)'!$G$5:$G$289,'[6]Comp2016-2017 (3)'!$A$5:$A$289,$D341,'[6]Comp2016-2017 (3)'!$R$5:$R$289,$V341)*$AB341))</f>
        <v/>
      </c>
      <c r="AD341" s="183">
        <f>IF($W341=AD$3,$AB341,IF(NOT($W341=0),"",SUMIFS('Val-Vol (2)'!AD$4:AD$1116,'Val-Vol (2)'!$A$4:$A$1116,$D341,'Val-Vol (2)'!$V$4:$V$1116,$V341)/SUMIFS('[6]Comp2016-2017 (3)'!$G$5:$G$289,'[6]Comp2016-2017 (3)'!$A$5:$A$289,$D341,'[6]Comp2016-2017 (3)'!$R$5:$R$289,$V341)*$AB341))</f>
        <v/>
      </c>
      <c r="AE341" s="183">
        <f>IF($W341=AE$3,$AB341,IF(NOT($W341=0),"",SUMIFS('Val-Vol (2)'!AE$4:AE$1116,'Val-Vol (2)'!$A$4:$A$1116,$D341,'Val-Vol (2)'!$V$4:$V$1116,$V341)/SUMIFS('[6]Comp2016-2017 (3)'!$G$5:$G$289,'[6]Comp2016-2017 (3)'!$A$5:$A$289,$D341,'[6]Comp2016-2017 (3)'!$R$5:$R$289,$V341)*$AB341))</f>
        <v/>
      </c>
      <c r="AF341" s="183">
        <f>IF($W341=AF$3,$AB341,IF(NOT($W341=0),"",SUMIFS('Val-Vol (2)'!AF$4:AF$1116,'Val-Vol (2)'!$A$4:$A$1116,$D341,'Val-Vol (2)'!$V$4:$V$1116,$V341)/SUMIFS('[6]Comp2016-2017 (3)'!$G$5:$G$289,'[6]Comp2016-2017 (3)'!$A$5:$A$289,$D341,'[6]Comp2016-2017 (3)'!$R$5:$R$289,$V341)*$AB341))</f>
        <v/>
      </c>
      <c r="AG341" s="183">
        <f>IF($W341=AG$3,$AB341,IF(NOT($W341=0),"",SUMIFS('Val-Vol (2)'!AG$4:AG$1116,'Val-Vol (2)'!$A$4:$A$1116,$D341,'Val-Vol (2)'!$V$4:$V$1116,$V341)/SUMIFS('[6]Comp2016-2017 (3)'!$G$5:$G$289,'[6]Comp2016-2017 (3)'!$A$5:$A$289,$D341,'[6]Comp2016-2017 (3)'!$R$5:$R$289,$V341)*$AB341))</f>
        <v/>
      </c>
      <c r="AH341" s="183">
        <f>IF($W341=AH$3,$AB341,IF(NOT($W341=0),"",SUMIFS('Val-Vol (2)'!AH$4:AH$1116,'Val-Vol (2)'!$A$4:$A$1116,$D341,'Val-Vol (2)'!$V$4:$V$1116,$V341)/SUMIFS('[6]Comp2016-2017 (3)'!$G$5:$G$289,'[6]Comp2016-2017 (3)'!$A$5:$A$289,$D341,'[6]Comp2016-2017 (3)'!$R$5:$R$289,$V341)*$AB341))</f>
        <v/>
      </c>
      <c r="AI341" s="183">
        <f>IF($W341=AI$3,$AB341,IF(NOT($W341=0),"",SUMIFS('Val-Vol (2)'!AI$4:AI$1116,'Val-Vol (2)'!$A$4:$A$1116,$D341,'Val-Vol (2)'!$V$4:$V$1116,$V341)/SUMIFS('[6]Comp2016-2017 (3)'!$G$5:$G$289,'[6]Comp2016-2017 (3)'!$A$5:$A$289,$D341,'[6]Comp2016-2017 (3)'!$R$5:$R$289,$V341)*$AB341))</f>
        <v/>
      </c>
      <c r="AJ341" s="183">
        <f>IF($W341=AJ$3,$AB341,IF(NOT($W341=0),"",SUMIFS('Val-Vol (2)'!AJ$4:AJ$1116,'Val-Vol (2)'!$A$4:$A$1116,$D341,'Val-Vol (2)'!$V$4:$V$1116,$V341)/SUMIFS('[6]Comp2016-2017 (3)'!$G$5:$G$289,'[6]Comp2016-2017 (3)'!$A$5:$A$289,$D341,'[6]Comp2016-2017 (3)'!$R$5:$R$289,$V341)*$AB341))</f>
        <v/>
      </c>
      <c r="AK341" s="183">
        <f>SUM(AC341:AJ341)-AB341</f>
        <v/>
      </c>
      <c r="AL341" s="179">
        <f>IF(A341=D341,"remplir à la main","")</f>
        <v/>
      </c>
      <c r="AM341" s="179">
        <f>VLOOKUP(A341,'[6]Table corresp.'!$M$4:$U$63,8,FALSE)</f>
        <v/>
      </c>
      <c r="AN341" s="179">
        <f>VLOOKUP(D341,'[6]Table corresp.'!$M$4:$U$63,9,FALSE)</f>
        <v/>
      </c>
    </row>
    <row r="342">
      <c r="A342" s="179" t="inlineStr">
        <is>
          <t>Importation</t>
        </is>
      </c>
      <c r="B342" s="179">
        <f>VLOOKUP(LEFT(A342,3),'[6]Table corresp.'!$A$4:$D$63,3,FALSE)</f>
        <v/>
      </c>
      <c r="C342" s="179">
        <f>VLOOKUP(A342,'[6]Table corresp.'!$M$4:$P$63,4,FALSE)</f>
        <v/>
      </c>
      <c r="D342" s="179" t="inlineStr">
        <is>
          <t>03 - Bois destinés à l'industrie</t>
        </is>
      </c>
      <c r="E342" s="179">
        <f>VLOOKUP(LEFT(D342,3),'[6]Table corresp.'!$A$4:$D$63,4,FALSE)</f>
        <v/>
      </c>
      <c r="F342" s="179">
        <f>LEFT(A342,3)&amp;" - "&amp;LEFT(D342,3)</f>
        <v/>
      </c>
      <c r="G342" s="195" t="n">
        <v>0</v>
      </c>
      <c r="H342" s="195" t="n">
        <v>51829.93399999999</v>
      </c>
      <c r="I342" s="195" t="n">
        <v>51829.93399999999</v>
      </c>
      <c r="J342" s="195" t="n">
        <v>0</v>
      </c>
      <c r="K342" s="195" t="n">
        <v>0</v>
      </c>
      <c r="L342" s="195" t="n">
        <v>0</v>
      </c>
      <c r="M342" s="195" t="n">
        <v>0</v>
      </c>
      <c r="N342" s="195" t="n">
        <v>585.8512539797027</v>
      </c>
      <c r="O342" s="195" t="n">
        <v>585.8512539797027</v>
      </c>
      <c r="P342" s="195" t="n">
        <v>0</v>
      </c>
      <c r="Q342" s="195" t="n">
        <v>0</v>
      </c>
      <c r="R342" s="195" t="n">
        <v>0</v>
      </c>
      <c r="S342" s="196" t="n"/>
      <c r="T342" s="179">
        <f>VLOOKUP(A342,'[6]Groupe de branches'!$Z$27:$AM$86,14,FALSE)</f>
        <v/>
      </c>
      <c r="U342" s="179">
        <f>VLOOKUP(D342,'[6]Groupe de branches'!$Z$27:$AM$86,14,FALSE)</f>
        <v/>
      </c>
      <c r="V342" s="179" t="n">
        <v>2016</v>
      </c>
      <c r="W342" s="179">
        <f>VLOOKUP(D342,'[6]Table corresp.'!$M$4:$S$63,7,FALSE)</f>
        <v/>
      </c>
      <c r="X342" s="197">
        <f>IFERROR(G342/SUMIFS('[6]Comp2016-2017 (3)'!$I$5:$I$289,'[6]Comp2016-2017 (3)'!$A$5:$A$289,A342,'[6]Comp2016-2017 (3)'!$R$5:$R$289,V342),0)</f>
        <v/>
      </c>
      <c r="Y342" s="182">
        <f>IFERROR(IF(RIGHT(F342,3)="Exp",VLOOKUP(F342,#REF!,2,FALSE),VLOOKUP(F342,#REF!,9,FALSE)),0)</f>
        <v/>
      </c>
      <c r="Z342" s="197">
        <f>IFERROR(Y342/SUMIFS($Y$4:$Y$1858,$V$4:$V$1858,V342,$A$4:$A$1858,A342),0)</f>
        <v/>
      </c>
      <c r="AA342" s="181">
        <f>X342*Z342</f>
        <v/>
      </c>
      <c r="AB342" s="183">
        <f>IFERROR(SUMIFS('[6]Comp2016-2017 (3)'!$G$5:$G$289,'[6]Comp2016-2017 (3)'!$A$5:$A$289,A342,'[6]Comp2016-2017 (3)'!$R$5:$R$289,V342)*AA342/SUMIFS($AA$4:$AA$1116,$A$4:$A$1116,A342,$V$4:$V$1116,V342),0)</f>
        <v/>
      </c>
      <c r="AC342" s="183">
        <f>IF($W342=AC$3,$AB342,IF(NOT($W342=0),"",SUMIFS('Val-Vol (2)'!AC$4:AC$1116,'Val-Vol (2)'!$A$4:$A$1116,$D342,'Val-Vol (2)'!$V$4:$V$1116,$V342)/SUMIFS('[6]Comp2016-2017 (3)'!$G$5:$G$289,'[6]Comp2016-2017 (3)'!$A$5:$A$289,$D342,'[6]Comp2016-2017 (3)'!$R$5:$R$289,$V342)*$AB342))</f>
        <v/>
      </c>
      <c r="AD342" s="183">
        <f>IF($W342=AD$3,$AB342,IF(NOT($W342=0),"",SUMIFS('Val-Vol (2)'!AD$4:AD$1116,'Val-Vol (2)'!$A$4:$A$1116,$D342,'Val-Vol (2)'!$V$4:$V$1116,$V342)/SUMIFS('[6]Comp2016-2017 (3)'!$G$5:$G$289,'[6]Comp2016-2017 (3)'!$A$5:$A$289,$D342,'[6]Comp2016-2017 (3)'!$R$5:$R$289,$V342)*$AB342))</f>
        <v/>
      </c>
      <c r="AE342" s="183">
        <f>IF($W342=AE$3,$AB342,IF(NOT($W342=0),"",SUMIFS('Val-Vol (2)'!AE$4:AE$1116,'Val-Vol (2)'!$A$4:$A$1116,$D342,'Val-Vol (2)'!$V$4:$V$1116,$V342)/SUMIFS('[6]Comp2016-2017 (3)'!$G$5:$G$289,'[6]Comp2016-2017 (3)'!$A$5:$A$289,$D342,'[6]Comp2016-2017 (3)'!$R$5:$R$289,$V342)*$AB342))</f>
        <v/>
      </c>
      <c r="AF342" s="183">
        <f>IF($W342=AF$3,$AB342,IF(NOT($W342=0),"",SUMIFS('Val-Vol (2)'!AF$4:AF$1116,'Val-Vol (2)'!$A$4:$A$1116,$D342,'Val-Vol (2)'!$V$4:$V$1116,$V342)/SUMIFS('[6]Comp2016-2017 (3)'!$G$5:$G$289,'[6]Comp2016-2017 (3)'!$A$5:$A$289,$D342,'[6]Comp2016-2017 (3)'!$R$5:$R$289,$V342)*$AB342))</f>
        <v/>
      </c>
      <c r="AG342" s="183">
        <f>IF($W342=AG$3,$AB342,IF(NOT($W342=0),"",SUMIFS('Val-Vol (2)'!AG$4:AG$1116,'Val-Vol (2)'!$A$4:$A$1116,$D342,'Val-Vol (2)'!$V$4:$V$1116,$V342)/SUMIFS('[6]Comp2016-2017 (3)'!$G$5:$G$289,'[6]Comp2016-2017 (3)'!$A$5:$A$289,$D342,'[6]Comp2016-2017 (3)'!$R$5:$R$289,$V342)*$AB342))</f>
        <v/>
      </c>
      <c r="AH342" s="183">
        <f>IF($W342=AH$3,$AB342,IF(NOT($W342=0),"",SUMIFS('Val-Vol (2)'!AH$4:AH$1116,'Val-Vol (2)'!$A$4:$A$1116,$D342,'Val-Vol (2)'!$V$4:$V$1116,$V342)/SUMIFS('[6]Comp2016-2017 (3)'!$G$5:$G$289,'[6]Comp2016-2017 (3)'!$A$5:$A$289,$D342,'[6]Comp2016-2017 (3)'!$R$5:$R$289,$V342)*$AB342))</f>
        <v/>
      </c>
      <c r="AI342" s="183">
        <f>IF($W342=AI$3,$AB342,IF(NOT($W342=0),"",SUMIFS('Val-Vol (2)'!AI$4:AI$1116,'Val-Vol (2)'!$A$4:$A$1116,$D342,'Val-Vol (2)'!$V$4:$V$1116,$V342)/SUMIFS('[6]Comp2016-2017 (3)'!$G$5:$G$289,'[6]Comp2016-2017 (3)'!$A$5:$A$289,$D342,'[6]Comp2016-2017 (3)'!$R$5:$R$289,$V342)*$AB342))</f>
        <v/>
      </c>
      <c r="AJ342" s="183">
        <f>IF($W342=AJ$3,$AB342,IF(NOT($W342=0),"",SUMIFS('Val-Vol (2)'!AJ$4:AJ$1116,'Val-Vol (2)'!$A$4:$A$1116,$D342,'Val-Vol (2)'!$V$4:$V$1116,$V342)/SUMIFS('[6]Comp2016-2017 (3)'!$G$5:$G$289,'[6]Comp2016-2017 (3)'!$A$5:$A$289,$D342,'[6]Comp2016-2017 (3)'!$R$5:$R$289,$V342)*$AB342))</f>
        <v/>
      </c>
      <c r="AK342" s="183">
        <f>SUM(AC342:AJ342)-AB342</f>
        <v/>
      </c>
      <c r="AL342" s="179">
        <f>IF(A342=D342,"remplir à la main","")</f>
        <v/>
      </c>
      <c r="AM342" s="179">
        <f>VLOOKUP(A342,'[6]Table corresp.'!$M$4:$U$63,8,FALSE)</f>
        <v/>
      </c>
      <c r="AN342" s="179">
        <f>VLOOKUP(D342,'[6]Table corresp.'!$M$4:$U$63,9,FALSE)</f>
        <v/>
      </c>
    </row>
    <row r="343">
      <c r="A343" s="179" t="inlineStr">
        <is>
          <t>Importation</t>
        </is>
      </c>
      <c r="B343" s="179">
        <f>VLOOKUP(LEFT(A343,3),'[6]Table corresp.'!$A$4:$D$63,3,FALSE)</f>
        <v/>
      </c>
      <c r="C343" s="179">
        <f>VLOOKUP(A343,'[6]Table corresp.'!$M$4:$P$63,4,FALSE)</f>
        <v/>
      </c>
      <c r="D343" s="179" t="inlineStr">
        <is>
          <t>04 - Bois destinés à l’énergie</t>
        </is>
      </c>
      <c r="E343" s="179">
        <f>VLOOKUP(LEFT(D343,3),'[6]Table corresp.'!$A$4:$D$63,4,FALSE)</f>
        <v/>
      </c>
      <c r="F343" s="179">
        <f>LEFT(A343,3)&amp;" - "&amp;LEFT(D343,3)</f>
        <v/>
      </c>
      <c r="G343" s="195" t="n">
        <v>0</v>
      </c>
      <c r="H343" s="195" t="n">
        <v>14423.248</v>
      </c>
      <c r="I343" s="195" t="n">
        <v>14423.248</v>
      </c>
      <c r="J343" s="195" t="n">
        <v>0</v>
      </c>
      <c r="K343" s="195" t="n">
        <v>0</v>
      </c>
      <c r="L343" s="195" t="n">
        <v>0</v>
      </c>
      <c r="M343" s="195" t="n">
        <v>0</v>
      </c>
      <c r="N343" s="195" t="n">
        <v>0</v>
      </c>
      <c r="O343" s="195" t="n">
        <v>0</v>
      </c>
      <c r="P343" s="195" t="n">
        <v>0</v>
      </c>
      <c r="Q343" s="195" t="n">
        <v>175.1570117307079</v>
      </c>
      <c r="R343" s="195" t="n">
        <v>175.1570117307079</v>
      </c>
      <c r="S343" s="196" t="inlineStr">
        <is>
          <t>BE</t>
        </is>
      </c>
      <c r="T343" s="179">
        <f>VLOOKUP(A343,'[6]Groupe de branches'!$Z$27:$AM$86,14,FALSE)</f>
        <v/>
      </c>
      <c r="U343" s="179">
        <f>VLOOKUP(D343,'[6]Groupe de branches'!$Z$27:$AM$86,14,FALSE)</f>
        <v/>
      </c>
      <c r="V343" s="179" t="n">
        <v>2016</v>
      </c>
      <c r="W343" s="179">
        <f>VLOOKUP(D343,'[6]Table corresp.'!$M$4:$S$63,7,FALSE)</f>
        <v/>
      </c>
      <c r="X343" s="197">
        <f>IFERROR(G343/SUMIFS('[6]Comp2016-2017 (3)'!$I$5:$I$289,'[6]Comp2016-2017 (3)'!$A$5:$A$289,A343,'[6]Comp2016-2017 (3)'!$R$5:$R$289,V343),0)</f>
        <v/>
      </c>
      <c r="Y343" s="182">
        <f>IFERROR(IF(RIGHT(F343,3)="Exp",VLOOKUP(F343,#REF!,2,FALSE),VLOOKUP(F343,#REF!,9,FALSE)),0)</f>
        <v/>
      </c>
      <c r="Z343" s="197">
        <f>IFERROR(Y343/SUMIFS($Y$4:$Y$1858,$V$4:$V$1858,V343,$A$4:$A$1858,A343),0)</f>
        <v/>
      </c>
      <c r="AA343" s="181">
        <f>X343*Z343</f>
        <v/>
      </c>
      <c r="AB343" s="183">
        <f>IFERROR(SUMIFS('[6]Comp2016-2017 (3)'!$G$5:$G$289,'[6]Comp2016-2017 (3)'!$A$5:$A$289,A343,'[6]Comp2016-2017 (3)'!$R$5:$R$289,V343)*AA343/SUMIFS($AA$4:$AA$1116,$A$4:$A$1116,A343,$V$4:$V$1116,V343),0)</f>
        <v/>
      </c>
      <c r="AC343" s="183">
        <f>IF($W343=AC$3,$AB343,IF(NOT($W343=0),"",SUMIFS('Val-Vol (2)'!AC$4:AC$1116,'Val-Vol (2)'!$A$4:$A$1116,$D343,'Val-Vol (2)'!$V$4:$V$1116,$V343)/SUMIFS('[6]Comp2016-2017 (3)'!$G$5:$G$289,'[6]Comp2016-2017 (3)'!$A$5:$A$289,$D343,'[6]Comp2016-2017 (3)'!$R$5:$R$289,$V343)*$AB343))</f>
        <v/>
      </c>
      <c r="AD343" s="183">
        <f>IF($W343=AD$3,$AB343,IF(NOT($W343=0),"",SUMIFS('Val-Vol (2)'!AD$4:AD$1116,'Val-Vol (2)'!$A$4:$A$1116,$D343,'Val-Vol (2)'!$V$4:$V$1116,$V343)/SUMIFS('[6]Comp2016-2017 (3)'!$G$5:$G$289,'[6]Comp2016-2017 (3)'!$A$5:$A$289,$D343,'[6]Comp2016-2017 (3)'!$R$5:$R$289,$V343)*$AB343))</f>
        <v/>
      </c>
      <c r="AE343" s="183">
        <f>IF($W343=AE$3,$AB343,IF(NOT($W343=0),"",SUMIFS('Val-Vol (2)'!AE$4:AE$1116,'Val-Vol (2)'!$A$4:$A$1116,$D343,'Val-Vol (2)'!$V$4:$V$1116,$V343)/SUMIFS('[6]Comp2016-2017 (3)'!$G$5:$G$289,'[6]Comp2016-2017 (3)'!$A$5:$A$289,$D343,'[6]Comp2016-2017 (3)'!$R$5:$R$289,$V343)*$AB343))</f>
        <v/>
      </c>
      <c r="AF343" s="183">
        <f>IF($W343=AF$3,$AB343,IF(NOT($W343=0),"",SUMIFS('Val-Vol (2)'!AF$4:AF$1116,'Val-Vol (2)'!$A$4:$A$1116,$D343,'Val-Vol (2)'!$V$4:$V$1116,$V343)/SUMIFS('[6]Comp2016-2017 (3)'!$G$5:$G$289,'[6]Comp2016-2017 (3)'!$A$5:$A$289,$D343,'[6]Comp2016-2017 (3)'!$R$5:$R$289,$V343)*$AB343))</f>
        <v/>
      </c>
      <c r="AG343" s="183">
        <f>IF($W343=AG$3,$AB343,IF(NOT($W343=0),"",SUMIFS('Val-Vol (2)'!AG$4:AG$1116,'Val-Vol (2)'!$A$4:$A$1116,$D343,'Val-Vol (2)'!$V$4:$V$1116,$V343)/SUMIFS('[6]Comp2016-2017 (3)'!$G$5:$G$289,'[6]Comp2016-2017 (3)'!$A$5:$A$289,$D343,'[6]Comp2016-2017 (3)'!$R$5:$R$289,$V343)*$AB343))</f>
        <v/>
      </c>
      <c r="AH343" s="183">
        <f>IF($W343=AH$3,$AB343,IF(NOT($W343=0),"",SUMIFS('Val-Vol (2)'!AH$4:AH$1116,'Val-Vol (2)'!$A$4:$A$1116,$D343,'Val-Vol (2)'!$V$4:$V$1116,$V343)/SUMIFS('[6]Comp2016-2017 (3)'!$G$5:$G$289,'[6]Comp2016-2017 (3)'!$A$5:$A$289,$D343,'[6]Comp2016-2017 (3)'!$R$5:$R$289,$V343)*$AB343))</f>
        <v/>
      </c>
      <c r="AI343" s="183">
        <f>IF($W343=AI$3,$AB343,IF(NOT($W343=0),"",SUMIFS('Val-Vol (2)'!AI$4:AI$1116,'Val-Vol (2)'!$A$4:$A$1116,$D343,'Val-Vol (2)'!$V$4:$V$1116,$V343)/SUMIFS('[6]Comp2016-2017 (3)'!$G$5:$G$289,'[6]Comp2016-2017 (3)'!$A$5:$A$289,$D343,'[6]Comp2016-2017 (3)'!$R$5:$R$289,$V343)*$AB343))</f>
        <v/>
      </c>
      <c r="AJ343" s="183">
        <f>IF($W343=AJ$3,$AB343,IF(NOT($W343=0),"",SUMIFS('Val-Vol (2)'!AJ$4:AJ$1116,'Val-Vol (2)'!$A$4:$A$1116,$D343,'Val-Vol (2)'!$V$4:$V$1116,$V343)/SUMIFS('[6]Comp2016-2017 (3)'!$G$5:$G$289,'[6]Comp2016-2017 (3)'!$A$5:$A$289,$D343,'[6]Comp2016-2017 (3)'!$R$5:$R$289,$V343)*$AB343))</f>
        <v/>
      </c>
      <c r="AK343" s="183">
        <f>SUM(AC343:AJ343)-AB343</f>
        <v/>
      </c>
      <c r="AL343" s="179">
        <f>IF(A343=D343,"remplir à la main","")</f>
        <v/>
      </c>
      <c r="AM343" s="179">
        <f>VLOOKUP(A343,'[6]Table corresp.'!$M$4:$U$63,8,FALSE)</f>
        <v/>
      </c>
      <c r="AN343" s="179">
        <f>VLOOKUP(D343,'[6]Table corresp.'!$M$4:$U$63,9,FALSE)</f>
        <v/>
      </c>
    </row>
    <row r="344">
      <c r="A344" s="179" t="inlineStr">
        <is>
          <t>Importation</t>
        </is>
      </c>
      <c r="B344" s="179">
        <f>VLOOKUP(LEFT(A344,3),'[6]Table corresp.'!$A$4:$D$63,3,FALSE)</f>
        <v/>
      </c>
      <c r="C344" s="179">
        <f>VLOOKUP(A344,'[6]Table corresp.'!$M$4:$P$63,4,FALSE)</f>
        <v/>
      </c>
      <c r="D344" s="179" t="inlineStr">
        <is>
          <t>07 - Textiles à base de bois</t>
        </is>
      </c>
      <c r="E344" s="179">
        <f>VLOOKUP(LEFT(D344,3),'[6]Table corresp.'!$A$4:$D$63,4,FALSE)</f>
        <v/>
      </c>
      <c r="F344" s="179">
        <f>LEFT(A344,3)&amp;" - "&amp;LEFT(D344,3)</f>
        <v/>
      </c>
      <c r="G344" s="195" t="n">
        <v>0</v>
      </c>
      <c r="H344" s="195" t="n">
        <v>58436.694</v>
      </c>
      <c r="I344" s="195" t="n">
        <v>58436.694</v>
      </c>
      <c r="J344" s="195" t="n">
        <v>0</v>
      </c>
      <c r="K344" s="195" t="n">
        <v>0</v>
      </c>
      <c r="L344" s="195" t="n">
        <v>0</v>
      </c>
      <c r="M344" s="195" t="n">
        <v>0</v>
      </c>
      <c r="N344" s="195" t="n">
        <v>0</v>
      </c>
      <c r="O344" s="195" t="n">
        <v>0</v>
      </c>
      <c r="P344" s="195" t="n">
        <v>0</v>
      </c>
      <c r="Q344" s="195" t="n">
        <v>0</v>
      </c>
      <c r="R344" s="195" t="n">
        <v>0</v>
      </c>
      <c r="S344" s="196" t="n"/>
      <c r="T344" s="179">
        <f>VLOOKUP(A344,'[6]Groupe de branches'!$Z$27:$AM$86,14,FALSE)</f>
        <v/>
      </c>
      <c r="U344" s="179">
        <f>VLOOKUP(D344,'[6]Groupe de branches'!$Z$27:$AM$86,14,FALSE)</f>
        <v/>
      </c>
      <c r="V344" s="179" t="n">
        <v>2016</v>
      </c>
      <c r="W344" s="179">
        <f>VLOOKUP(D344,'[6]Table corresp.'!$M$4:$S$63,7,FALSE)</f>
        <v/>
      </c>
      <c r="X344" s="197">
        <f>IFERROR(G344/SUMIFS('[6]Comp2016-2017 (3)'!$I$5:$I$289,'[6]Comp2016-2017 (3)'!$A$5:$A$289,A344,'[6]Comp2016-2017 (3)'!$R$5:$R$289,V344),0)</f>
        <v/>
      </c>
      <c r="Y344" s="182">
        <f>IFERROR(IF(RIGHT(F344,3)="Exp",VLOOKUP(F344,#REF!,2,FALSE),VLOOKUP(F344,#REF!,9,FALSE)),0)</f>
        <v/>
      </c>
      <c r="Z344" s="197">
        <f>IFERROR(Y344/SUMIFS($Y$4:$Y$1858,$V$4:$V$1858,V344,$A$4:$A$1858,A344),0)</f>
        <v/>
      </c>
      <c r="AA344" s="181">
        <f>X344*Z344</f>
        <v/>
      </c>
      <c r="AB344" s="183">
        <f>IFERROR(SUMIFS('[6]Comp2016-2017 (3)'!$G$5:$G$289,'[6]Comp2016-2017 (3)'!$A$5:$A$289,A344,'[6]Comp2016-2017 (3)'!$R$5:$R$289,V344)*AA344/SUMIFS($AA$4:$AA$1116,$A$4:$A$1116,A344,$V$4:$V$1116,V344),0)</f>
        <v/>
      </c>
      <c r="AC344" s="183">
        <f>IF($W344=AC$3,$AB344,IF(NOT($W344=0),"",SUMIFS('Val-Vol (2)'!AC$4:AC$1116,'Val-Vol (2)'!$A$4:$A$1116,$D344,'Val-Vol (2)'!$V$4:$V$1116,$V344)/SUMIFS('[6]Comp2016-2017 (3)'!$G$5:$G$289,'[6]Comp2016-2017 (3)'!$A$5:$A$289,$D344,'[6]Comp2016-2017 (3)'!$R$5:$R$289,$V344)*$AB344))</f>
        <v/>
      </c>
      <c r="AD344" s="183">
        <f>IF($W344=AD$3,$AB344,IF(NOT($W344=0),"",SUMIFS('Val-Vol (2)'!AD$4:AD$1116,'Val-Vol (2)'!$A$4:$A$1116,$D344,'Val-Vol (2)'!$V$4:$V$1116,$V344)/SUMIFS('[6]Comp2016-2017 (3)'!$G$5:$G$289,'[6]Comp2016-2017 (3)'!$A$5:$A$289,$D344,'[6]Comp2016-2017 (3)'!$R$5:$R$289,$V344)*$AB344))</f>
        <v/>
      </c>
      <c r="AE344" s="183">
        <f>IF($W344=AE$3,$AB344,IF(NOT($W344=0),"",SUMIFS('Val-Vol (2)'!AE$4:AE$1116,'Val-Vol (2)'!$A$4:$A$1116,$D344,'Val-Vol (2)'!$V$4:$V$1116,$V344)/SUMIFS('[6]Comp2016-2017 (3)'!$G$5:$G$289,'[6]Comp2016-2017 (3)'!$A$5:$A$289,$D344,'[6]Comp2016-2017 (3)'!$R$5:$R$289,$V344)*$AB344))</f>
        <v/>
      </c>
      <c r="AF344" s="183">
        <f>IF($W344=AF$3,$AB344,IF(NOT($W344=0),"",SUMIFS('Val-Vol (2)'!AF$4:AF$1116,'Val-Vol (2)'!$A$4:$A$1116,$D344,'Val-Vol (2)'!$V$4:$V$1116,$V344)/SUMIFS('[6]Comp2016-2017 (3)'!$G$5:$G$289,'[6]Comp2016-2017 (3)'!$A$5:$A$289,$D344,'[6]Comp2016-2017 (3)'!$R$5:$R$289,$V344)*$AB344))</f>
        <v/>
      </c>
      <c r="AG344" s="183">
        <f>IF($W344=AG$3,$AB344,IF(NOT($W344=0),"",SUMIFS('Val-Vol (2)'!AG$4:AG$1116,'Val-Vol (2)'!$A$4:$A$1116,$D344,'Val-Vol (2)'!$V$4:$V$1116,$V344)/SUMIFS('[6]Comp2016-2017 (3)'!$G$5:$G$289,'[6]Comp2016-2017 (3)'!$A$5:$A$289,$D344,'[6]Comp2016-2017 (3)'!$R$5:$R$289,$V344)*$AB344))</f>
        <v/>
      </c>
      <c r="AH344" s="183">
        <f>IF($W344=AH$3,$AB344,IF(NOT($W344=0),"",SUMIFS('Val-Vol (2)'!AH$4:AH$1116,'Val-Vol (2)'!$A$4:$A$1116,$D344,'Val-Vol (2)'!$V$4:$V$1116,$V344)/SUMIFS('[6]Comp2016-2017 (3)'!$G$5:$G$289,'[6]Comp2016-2017 (3)'!$A$5:$A$289,$D344,'[6]Comp2016-2017 (3)'!$R$5:$R$289,$V344)*$AB344))</f>
        <v/>
      </c>
      <c r="AI344" s="183">
        <f>IF($W344=AI$3,$AB344,IF(NOT($W344=0),"",SUMIFS('Val-Vol (2)'!AI$4:AI$1116,'Val-Vol (2)'!$A$4:$A$1116,$D344,'Val-Vol (2)'!$V$4:$V$1116,$V344)/SUMIFS('[6]Comp2016-2017 (3)'!$G$5:$G$289,'[6]Comp2016-2017 (3)'!$A$5:$A$289,$D344,'[6]Comp2016-2017 (3)'!$R$5:$R$289,$V344)*$AB344))</f>
        <v/>
      </c>
      <c r="AJ344" s="183">
        <f>IF($W344=AJ$3,$AB344,IF(NOT($W344=0),"",SUMIFS('Val-Vol (2)'!AJ$4:AJ$1116,'Val-Vol (2)'!$A$4:$A$1116,$D344,'Val-Vol (2)'!$V$4:$V$1116,$V344)/SUMIFS('[6]Comp2016-2017 (3)'!$G$5:$G$289,'[6]Comp2016-2017 (3)'!$A$5:$A$289,$D344,'[6]Comp2016-2017 (3)'!$R$5:$R$289,$V344)*$AB344))</f>
        <v/>
      </c>
      <c r="AK344" s="183">
        <f>SUM(AC344:AJ344)-AB344</f>
        <v/>
      </c>
      <c r="AL344" s="179">
        <f>IF(A344=D344,"remplir à la main","")</f>
        <v/>
      </c>
      <c r="AM344" s="179">
        <f>VLOOKUP(A344,'[6]Table corresp.'!$M$4:$U$63,8,FALSE)</f>
        <v/>
      </c>
      <c r="AN344" s="179">
        <f>VLOOKUP(D344,'[6]Table corresp.'!$M$4:$U$63,9,FALSE)</f>
        <v/>
      </c>
    </row>
    <row r="345">
      <c r="A345" s="179" t="inlineStr">
        <is>
          <t>Importation</t>
        </is>
      </c>
      <c r="B345" s="179">
        <f>VLOOKUP(LEFT(A345,3),'[6]Table corresp.'!$A$4:$D$63,3,FALSE)</f>
        <v/>
      </c>
      <c r="C345" s="179">
        <f>VLOOKUP(A345,'[6]Table corresp.'!$M$4:$P$63,4,FALSE)</f>
        <v/>
      </c>
      <c r="D345" s="179" t="inlineStr">
        <is>
          <t>08 - Sciages bruts de Chêne</t>
        </is>
      </c>
      <c r="E345" s="179">
        <f>VLOOKUP(LEFT(D345,3),'[6]Table corresp.'!$A$4:$D$63,4,FALSE)</f>
        <v/>
      </c>
      <c r="F345" s="179">
        <f>LEFT(A345,3)&amp;" - "&amp;LEFT(D345,3)</f>
        <v/>
      </c>
      <c r="G345" s="195" t="n">
        <v>0</v>
      </c>
      <c r="H345" s="195" t="n">
        <v>24279.907</v>
      </c>
      <c r="I345" s="195" t="n">
        <v>24279.907</v>
      </c>
      <c r="J345" s="195" t="n">
        <v>0</v>
      </c>
      <c r="K345" s="195" t="n">
        <v>58.00921356367868</v>
      </c>
      <c r="L345" s="195" t="n">
        <v>58.00921356367868</v>
      </c>
      <c r="M345" s="195" t="n">
        <v>0</v>
      </c>
      <c r="N345" s="195" t="n">
        <v>0</v>
      </c>
      <c r="O345" s="195" t="n">
        <v>0</v>
      </c>
      <c r="P345" s="195" t="n">
        <v>0</v>
      </c>
      <c r="Q345" s="195" t="n">
        <v>0</v>
      </c>
      <c r="R345" s="195" t="n">
        <v>0</v>
      </c>
      <c r="S345" s="196" t="n"/>
      <c r="T345" s="179">
        <f>VLOOKUP(A345,'[6]Groupe de branches'!$Z$27:$AM$86,14,FALSE)</f>
        <v/>
      </c>
      <c r="U345" s="179">
        <f>VLOOKUP(D345,'[6]Groupe de branches'!$Z$27:$AM$86,14,FALSE)</f>
        <v/>
      </c>
      <c r="V345" s="179" t="n">
        <v>2016</v>
      </c>
      <c r="W345" s="179">
        <f>VLOOKUP(D345,'[6]Table corresp.'!$M$4:$S$63,7,FALSE)</f>
        <v/>
      </c>
      <c r="X345" s="197">
        <f>IFERROR(G345/SUMIFS('[6]Comp2016-2017 (3)'!$I$5:$I$289,'[6]Comp2016-2017 (3)'!$A$5:$A$289,A345,'[6]Comp2016-2017 (3)'!$R$5:$R$289,V345),0)</f>
        <v/>
      </c>
      <c r="Y345" s="182">
        <f>IFERROR(IF(RIGHT(F345,3)="Exp",VLOOKUP(F345,#REF!,2,FALSE),VLOOKUP(F345,#REF!,9,FALSE)),0)</f>
        <v/>
      </c>
      <c r="Z345" s="197">
        <f>IFERROR(Y345/SUMIFS($Y$4:$Y$1858,$V$4:$V$1858,V345,$A$4:$A$1858,A345),0)</f>
        <v/>
      </c>
      <c r="AA345" s="181">
        <f>X345*Z345</f>
        <v/>
      </c>
      <c r="AB345" s="183">
        <f>IFERROR(SUMIFS('[6]Comp2016-2017 (3)'!$G$5:$G$289,'[6]Comp2016-2017 (3)'!$A$5:$A$289,A345,'[6]Comp2016-2017 (3)'!$R$5:$R$289,V345)*AA345/SUMIFS($AA$4:$AA$1116,$A$4:$A$1116,A345,$V$4:$V$1116,V345),0)</f>
        <v/>
      </c>
      <c r="AC345" s="183">
        <f>IF($W345=AC$3,$AB345,IF(NOT($W345=0),"",SUMIFS('Val-Vol (2)'!AC$4:AC$1116,'Val-Vol (2)'!$A$4:$A$1116,$D345,'Val-Vol (2)'!$V$4:$V$1116,$V345)/SUMIFS('[6]Comp2016-2017 (3)'!$G$5:$G$289,'[6]Comp2016-2017 (3)'!$A$5:$A$289,$D345,'[6]Comp2016-2017 (3)'!$R$5:$R$289,$V345)*$AB345))</f>
        <v/>
      </c>
      <c r="AD345" s="183">
        <f>IF($W345=AD$3,$AB345,IF(NOT($W345=0),"",SUMIFS('Val-Vol (2)'!AD$4:AD$1116,'Val-Vol (2)'!$A$4:$A$1116,$D345,'Val-Vol (2)'!$V$4:$V$1116,$V345)/SUMIFS('[6]Comp2016-2017 (3)'!$G$5:$G$289,'[6]Comp2016-2017 (3)'!$A$5:$A$289,$D345,'[6]Comp2016-2017 (3)'!$R$5:$R$289,$V345)*$AB345))</f>
        <v/>
      </c>
      <c r="AE345" s="183">
        <f>IF($W345=AE$3,$AB345,IF(NOT($W345=0),"",SUMIFS('Val-Vol (2)'!AE$4:AE$1116,'Val-Vol (2)'!$A$4:$A$1116,$D345,'Val-Vol (2)'!$V$4:$V$1116,$V345)/SUMIFS('[6]Comp2016-2017 (3)'!$G$5:$G$289,'[6]Comp2016-2017 (3)'!$A$5:$A$289,$D345,'[6]Comp2016-2017 (3)'!$R$5:$R$289,$V345)*$AB345))</f>
        <v/>
      </c>
      <c r="AF345" s="183">
        <f>IF($W345=AF$3,$AB345,IF(NOT($W345=0),"",SUMIFS('Val-Vol (2)'!AF$4:AF$1116,'Val-Vol (2)'!$A$4:$A$1116,$D345,'Val-Vol (2)'!$V$4:$V$1116,$V345)/SUMIFS('[6]Comp2016-2017 (3)'!$G$5:$G$289,'[6]Comp2016-2017 (3)'!$A$5:$A$289,$D345,'[6]Comp2016-2017 (3)'!$R$5:$R$289,$V345)*$AB345))</f>
        <v/>
      </c>
      <c r="AG345" s="183">
        <f>IF($W345=AG$3,$AB345,IF(NOT($W345=0),"",SUMIFS('Val-Vol (2)'!AG$4:AG$1116,'Val-Vol (2)'!$A$4:$A$1116,$D345,'Val-Vol (2)'!$V$4:$V$1116,$V345)/SUMIFS('[6]Comp2016-2017 (3)'!$G$5:$G$289,'[6]Comp2016-2017 (3)'!$A$5:$A$289,$D345,'[6]Comp2016-2017 (3)'!$R$5:$R$289,$V345)*$AB345))</f>
        <v/>
      </c>
      <c r="AH345" s="183">
        <f>IF($W345=AH$3,$AB345,IF(NOT($W345=0),"",SUMIFS('Val-Vol (2)'!AH$4:AH$1116,'Val-Vol (2)'!$A$4:$A$1116,$D345,'Val-Vol (2)'!$V$4:$V$1116,$V345)/SUMIFS('[6]Comp2016-2017 (3)'!$G$5:$G$289,'[6]Comp2016-2017 (3)'!$A$5:$A$289,$D345,'[6]Comp2016-2017 (3)'!$R$5:$R$289,$V345)*$AB345))</f>
        <v/>
      </c>
      <c r="AI345" s="183">
        <f>IF($W345=AI$3,$AB345,IF(NOT($W345=0),"",SUMIFS('Val-Vol (2)'!AI$4:AI$1116,'Val-Vol (2)'!$A$4:$A$1116,$D345,'Val-Vol (2)'!$V$4:$V$1116,$V345)/SUMIFS('[6]Comp2016-2017 (3)'!$G$5:$G$289,'[6]Comp2016-2017 (3)'!$A$5:$A$289,$D345,'[6]Comp2016-2017 (3)'!$R$5:$R$289,$V345)*$AB345))</f>
        <v/>
      </c>
      <c r="AJ345" s="183">
        <f>IF($W345=AJ$3,$AB345,IF(NOT($W345=0),"",SUMIFS('Val-Vol (2)'!AJ$4:AJ$1116,'Val-Vol (2)'!$A$4:$A$1116,$D345,'Val-Vol (2)'!$V$4:$V$1116,$V345)/SUMIFS('[6]Comp2016-2017 (3)'!$G$5:$G$289,'[6]Comp2016-2017 (3)'!$A$5:$A$289,$D345,'[6]Comp2016-2017 (3)'!$R$5:$R$289,$V345)*$AB345))</f>
        <v/>
      </c>
      <c r="AK345" s="183">
        <f>SUM(AC345:AJ345)-AB345</f>
        <v/>
      </c>
      <c r="AL345" s="179">
        <f>IF(A345=D345,"remplir à la main","")</f>
        <v/>
      </c>
      <c r="AM345" s="179">
        <f>VLOOKUP(A345,'[6]Table corresp.'!$M$4:$U$63,8,FALSE)</f>
        <v/>
      </c>
      <c r="AN345" s="179">
        <f>VLOOKUP(D345,'[6]Table corresp.'!$M$4:$U$63,9,FALSE)</f>
        <v/>
      </c>
    </row>
    <row r="346">
      <c r="A346" s="179" t="inlineStr">
        <is>
          <t>Importation</t>
        </is>
      </c>
      <c r="B346" s="179">
        <f>VLOOKUP(LEFT(A346,3),'[6]Table corresp.'!$A$4:$D$63,3,FALSE)</f>
        <v/>
      </c>
      <c r="C346" s="179">
        <f>VLOOKUP(A346,'[6]Table corresp.'!$M$4:$P$63,4,FALSE)</f>
        <v/>
      </c>
      <c r="D346" s="179" t="inlineStr">
        <is>
          <t>09 - Sciages bruts de Hêtre</t>
        </is>
      </c>
      <c r="E346" s="179">
        <f>VLOOKUP(LEFT(D346,3),'[6]Table corresp.'!$A$4:$D$63,4,FALSE)</f>
        <v/>
      </c>
      <c r="F346" s="179">
        <f>LEFT(A346,3)&amp;" - "&amp;LEFT(D346,3)</f>
        <v/>
      </c>
      <c r="G346" s="195" t="n">
        <v>0</v>
      </c>
      <c r="H346" s="195" t="n">
        <v>21450.989</v>
      </c>
      <c r="I346" s="195" t="n">
        <v>21450.989</v>
      </c>
      <c r="J346" s="195" t="n">
        <v>0</v>
      </c>
      <c r="K346" s="195" t="n">
        <v>81.83919448066531</v>
      </c>
      <c r="L346" s="195" t="n">
        <v>81.83919448066531</v>
      </c>
      <c r="M346" s="195" t="n">
        <v>0</v>
      </c>
      <c r="N346" s="195" t="n">
        <v>0</v>
      </c>
      <c r="O346" s="195" t="n">
        <v>0</v>
      </c>
      <c r="P346" s="195" t="n">
        <v>0</v>
      </c>
      <c r="Q346" s="195" t="n">
        <v>0</v>
      </c>
      <c r="R346" s="195" t="n">
        <v>0</v>
      </c>
      <c r="S346" s="196" t="n"/>
      <c r="T346" s="179">
        <f>VLOOKUP(A346,'[6]Groupe de branches'!$Z$27:$AM$86,14,FALSE)</f>
        <v/>
      </c>
      <c r="U346" s="179">
        <f>VLOOKUP(D346,'[6]Groupe de branches'!$Z$27:$AM$86,14,FALSE)</f>
        <v/>
      </c>
      <c r="V346" s="179" t="n">
        <v>2016</v>
      </c>
      <c r="W346" s="179">
        <f>VLOOKUP(D346,'[6]Table corresp.'!$M$4:$S$63,7,FALSE)</f>
        <v/>
      </c>
      <c r="X346" s="197">
        <f>IFERROR(G346/SUMIFS('[6]Comp2016-2017 (3)'!$I$5:$I$289,'[6]Comp2016-2017 (3)'!$A$5:$A$289,A346,'[6]Comp2016-2017 (3)'!$R$5:$R$289,V346),0)</f>
        <v/>
      </c>
      <c r="Y346" s="182">
        <f>IFERROR(IF(RIGHT(F346,3)="Exp",VLOOKUP(F346,#REF!,2,FALSE),VLOOKUP(F346,#REF!,9,FALSE)),0)</f>
        <v/>
      </c>
      <c r="Z346" s="197">
        <f>IFERROR(Y346/SUMIFS($Y$4:$Y$1858,$V$4:$V$1858,V346,$A$4:$A$1858,A346),0)</f>
        <v/>
      </c>
      <c r="AA346" s="181">
        <f>X346*Z346</f>
        <v/>
      </c>
      <c r="AB346" s="183">
        <f>IFERROR(SUMIFS('[6]Comp2016-2017 (3)'!$G$5:$G$289,'[6]Comp2016-2017 (3)'!$A$5:$A$289,A346,'[6]Comp2016-2017 (3)'!$R$5:$R$289,V346)*AA346/SUMIFS($AA$4:$AA$1116,$A$4:$A$1116,A346,$V$4:$V$1116,V346),0)</f>
        <v/>
      </c>
      <c r="AC346" s="183">
        <f>IF($W346=AC$3,$AB346,IF(NOT($W346=0),"",SUMIFS('Val-Vol (2)'!AC$4:AC$1116,'Val-Vol (2)'!$A$4:$A$1116,$D346,'Val-Vol (2)'!$V$4:$V$1116,$V346)/SUMIFS('[6]Comp2016-2017 (3)'!$G$5:$G$289,'[6]Comp2016-2017 (3)'!$A$5:$A$289,$D346,'[6]Comp2016-2017 (3)'!$R$5:$R$289,$V346)*$AB346))</f>
        <v/>
      </c>
      <c r="AD346" s="183">
        <f>IF($W346=AD$3,$AB346,IF(NOT($W346=0),"",SUMIFS('Val-Vol (2)'!AD$4:AD$1116,'Val-Vol (2)'!$A$4:$A$1116,$D346,'Val-Vol (2)'!$V$4:$V$1116,$V346)/SUMIFS('[6]Comp2016-2017 (3)'!$G$5:$G$289,'[6]Comp2016-2017 (3)'!$A$5:$A$289,$D346,'[6]Comp2016-2017 (3)'!$R$5:$R$289,$V346)*$AB346))</f>
        <v/>
      </c>
      <c r="AE346" s="183">
        <f>IF($W346=AE$3,$AB346,IF(NOT($W346=0),"",SUMIFS('Val-Vol (2)'!AE$4:AE$1116,'Val-Vol (2)'!$A$4:$A$1116,$D346,'Val-Vol (2)'!$V$4:$V$1116,$V346)/SUMIFS('[6]Comp2016-2017 (3)'!$G$5:$G$289,'[6]Comp2016-2017 (3)'!$A$5:$A$289,$D346,'[6]Comp2016-2017 (3)'!$R$5:$R$289,$V346)*$AB346))</f>
        <v/>
      </c>
      <c r="AF346" s="183">
        <f>IF($W346=AF$3,$AB346,IF(NOT($W346=0),"",SUMIFS('Val-Vol (2)'!AF$4:AF$1116,'Val-Vol (2)'!$A$4:$A$1116,$D346,'Val-Vol (2)'!$V$4:$V$1116,$V346)/SUMIFS('[6]Comp2016-2017 (3)'!$G$5:$G$289,'[6]Comp2016-2017 (3)'!$A$5:$A$289,$D346,'[6]Comp2016-2017 (3)'!$R$5:$R$289,$V346)*$AB346))</f>
        <v/>
      </c>
      <c r="AG346" s="183">
        <f>IF($W346=AG$3,$AB346,IF(NOT($W346=0),"",SUMIFS('Val-Vol (2)'!AG$4:AG$1116,'Val-Vol (2)'!$A$4:$A$1116,$D346,'Val-Vol (2)'!$V$4:$V$1116,$V346)/SUMIFS('[6]Comp2016-2017 (3)'!$G$5:$G$289,'[6]Comp2016-2017 (3)'!$A$5:$A$289,$D346,'[6]Comp2016-2017 (3)'!$R$5:$R$289,$V346)*$AB346))</f>
        <v/>
      </c>
      <c r="AH346" s="183">
        <f>IF($W346=AH$3,$AB346,IF(NOT($W346=0),"",SUMIFS('Val-Vol (2)'!AH$4:AH$1116,'Val-Vol (2)'!$A$4:$A$1116,$D346,'Val-Vol (2)'!$V$4:$V$1116,$V346)/SUMIFS('[6]Comp2016-2017 (3)'!$G$5:$G$289,'[6]Comp2016-2017 (3)'!$A$5:$A$289,$D346,'[6]Comp2016-2017 (3)'!$R$5:$R$289,$V346)*$AB346))</f>
        <v/>
      </c>
      <c r="AI346" s="183">
        <f>IF($W346=AI$3,$AB346,IF(NOT($W346=0),"",SUMIFS('Val-Vol (2)'!AI$4:AI$1116,'Val-Vol (2)'!$A$4:$A$1116,$D346,'Val-Vol (2)'!$V$4:$V$1116,$V346)/SUMIFS('[6]Comp2016-2017 (3)'!$G$5:$G$289,'[6]Comp2016-2017 (3)'!$A$5:$A$289,$D346,'[6]Comp2016-2017 (3)'!$R$5:$R$289,$V346)*$AB346))</f>
        <v/>
      </c>
      <c r="AJ346" s="183">
        <f>IF($W346=AJ$3,$AB346,IF(NOT($W346=0),"",SUMIFS('Val-Vol (2)'!AJ$4:AJ$1116,'Val-Vol (2)'!$A$4:$A$1116,$D346,'Val-Vol (2)'!$V$4:$V$1116,$V346)/SUMIFS('[6]Comp2016-2017 (3)'!$G$5:$G$289,'[6]Comp2016-2017 (3)'!$A$5:$A$289,$D346,'[6]Comp2016-2017 (3)'!$R$5:$R$289,$V346)*$AB346))</f>
        <v/>
      </c>
      <c r="AK346" s="183">
        <f>SUM(AC346:AJ346)-AB346</f>
        <v/>
      </c>
      <c r="AL346" s="179">
        <f>IF(A346=D346,"remplir à la main","")</f>
        <v/>
      </c>
      <c r="AM346" s="179">
        <f>VLOOKUP(A346,'[6]Table corresp.'!$M$4:$U$63,8,FALSE)</f>
        <v/>
      </c>
      <c r="AN346" s="179">
        <f>VLOOKUP(D346,'[6]Table corresp.'!$M$4:$U$63,9,FALSE)</f>
        <v/>
      </c>
    </row>
    <row r="347">
      <c r="A347" s="179" t="inlineStr">
        <is>
          <t>Importation</t>
        </is>
      </c>
      <c r="B347" s="179">
        <f>VLOOKUP(LEFT(A347,3),'[6]Table corresp.'!$A$4:$D$63,3,FALSE)</f>
        <v/>
      </c>
      <c r="C347" s="179">
        <f>VLOOKUP(A347,'[6]Table corresp.'!$M$4:$P$63,4,FALSE)</f>
        <v/>
      </c>
      <c r="D347" s="179" t="inlineStr">
        <is>
          <t>10 - Sciages bruts : divers feuillus tempérés</t>
        </is>
      </c>
      <c r="E347" s="179">
        <f>VLOOKUP(LEFT(D347,3),'[6]Table corresp.'!$A$4:$D$63,4,FALSE)</f>
        <v/>
      </c>
      <c r="F347" s="179">
        <f>LEFT(A347,3)&amp;" - "&amp;LEFT(D347,3)</f>
        <v/>
      </c>
      <c r="G347" s="195" t="n">
        <v>0</v>
      </c>
      <c r="H347" s="195" t="n">
        <v>13781</v>
      </c>
      <c r="I347" s="195" t="n">
        <v>13781</v>
      </c>
      <c r="J347" s="195" t="n">
        <v>0</v>
      </c>
      <c r="K347" s="195" t="n">
        <v>53.30196073644859</v>
      </c>
      <c r="L347" s="195" t="n">
        <v>53.30196073644859</v>
      </c>
      <c r="M347" s="195" t="n">
        <v>0</v>
      </c>
      <c r="N347" s="195" t="n">
        <v>0</v>
      </c>
      <c r="O347" s="195" t="n">
        <v>0</v>
      </c>
      <c r="P347" s="195" t="n">
        <v>0</v>
      </c>
      <c r="Q347" s="195" t="n">
        <v>0</v>
      </c>
      <c r="R347" s="195" t="n">
        <v>0</v>
      </c>
      <c r="S347" s="196" t="n"/>
      <c r="T347" s="179">
        <f>VLOOKUP(A347,'[6]Groupe de branches'!$Z$27:$AM$86,14,FALSE)</f>
        <v/>
      </c>
      <c r="U347" s="179">
        <f>VLOOKUP(D347,'[6]Groupe de branches'!$Z$27:$AM$86,14,FALSE)</f>
        <v/>
      </c>
      <c r="V347" s="179" t="n">
        <v>2016</v>
      </c>
      <c r="W347" s="179">
        <f>VLOOKUP(D347,'[6]Table corresp.'!$M$4:$S$63,7,FALSE)</f>
        <v/>
      </c>
      <c r="X347" s="197">
        <f>IFERROR(G347/SUMIFS('[6]Comp2016-2017 (3)'!$I$5:$I$289,'[6]Comp2016-2017 (3)'!$A$5:$A$289,A347,'[6]Comp2016-2017 (3)'!$R$5:$R$289,V347),0)</f>
        <v/>
      </c>
      <c r="Y347" s="182">
        <f>IFERROR(IF(RIGHT(F347,3)="Exp",VLOOKUP(F347,#REF!,2,FALSE),VLOOKUP(F347,#REF!,9,FALSE)),0)</f>
        <v/>
      </c>
      <c r="Z347" s="197">
        <f>IFERROR(Y347/SUMIFS($Y$4:$Y$1858,$V$4:$V$1858,V347,$A$4:$A$1858,A347),0)</f>
        <v/>
      </c>
      <c r="AA347" s="181">
        <f>X347*Z347</f>
        <v/>
      </c>
      <c r="AB347" s="183">
        <f>IFERROR(SUMIFS('[6]Comp2016-2017 (3)'!$G$5:$G$289,'[6]Comp2016-2017 (3)'!$A$5:$A$289,A347,'[6]Comp2016-2017 (3)'!$R$5:$R$289,V347)*AA347/SUMIFS($AA$4:$AA$1116,$A$4:$A$1116,A347,$V$4:$V$1116,V347),0)</f>
        <v/>
      </c>
      <c r="AC347" s="183">
        <f>IF($W347=AC$3,$AB347,IF(NOT($W347=0),"",SUMIFS('Val-Vol (2)'!AC$4:AC$1116,'Val-Vol (2)'!$A$4:$A$1116,$D347,'Val-Vol (2)'!$V$4:$V$1116,$V347)/SUMIFS('[6]Comp2016-2017 (3)'!$G$5:$G$289,'[6]Comp2016-2017 (3)'!$A$5:$A$289,$D347,'[6]Comp2016-2017 (3)'!$R$5:$R$289,$V347)*$AB347))</f>
        <v/>
      </c>
      <c r="AD347" s="183">
        <f>IF($W347=AD$3,$AB347,IF(NOT($W347=0),"",SUMIFS('Val-Vol (2)'!AD$4:AD$1116,'Val-Vol (2)'!$A$4:$A$1116,$D347,'Val-Vol (2)'!$V$4:$V$1116,$V347)/SUMIFS('[6]Comp2016-2017 (3)'!$G$5:$G$289,'[6]Comp2016-2017 (3)'!$A$5:$A$289,$D347,'[6]Comp2016-2017 (3)'!$R$5:$R$289,$V347)*$AB347))</f>
        <v/>
      </c>
      <c r="AE347" s="183">
        <f>IF($W347=AE$3,$AB347,IF(NOT($W347=0),"",SUMIFS('Val-Vol (2)'!AE$4:AE$1116,'Val-Vol (2)'!$A$4:$A$1116,$D347,'Val-Vol (2)'!$V$4:$V$1116,$V347)/SUMIFS('[6]Comp2016-2017 (3)'!$G$5:$G$289,'[6]Comp2016-2017 (3)'!$A$5:$A$289,$D347,'[6]Comp2016-2017 (3)'!$R$5:$R$289,$V347)*$AB347))</f>
        <v/>
      </c>
      <c r="AF347" s="183">
        <f>IF($W347=AF$3,$AB347,IF(NOT($W347=0),"",SUMIFS('Val-Vol (2)'!AF$4:AF$1116,'Val-Vol (2)'!$A$4:$A$1116,$D347,'Val-Vol (2)'!$V$4:$V$1116,$V347)/SUMIFS('[6]Comp2016-2017 (3)'!$G$5:$G$289,'[6]Comp2016-2017 (3)'!$A$5:$A$289,$D347,'[6]Comp2016-2017 (3)'!$R$5:$R$289,$V347)*$AB347))</f>
        <v/>
      </c>
      <c r="AG347" s="183">
        <f>IF($W347=AG$3,$AB347,IF(NOT($W347=0),"",SUMIFS('Val-Vol (2)'!AG$4:AG$1116,'Val-Vol (2)'!$A$4:$A$1116,$D347,'Val-Vol (2)'!$V$4:$V$1116,$V347)/SUMIFS('[6]Comp2016-2017 (3)'!$G$5:$G$289,'[6]Comp2016-2017 (3)'!$A$5:$A$289,$D347,'[6]Comp2016-2017 (3)'!$R$5:$R$289,$V347)*$AB347))</f>
        <v/>
      </c>
      <c r="AH347" s="183">
        <f>IF($W347=AH$3,$AB347,IF(NOT($W347=0),"",SUMIFS('Val-Vol (2)'!AH$4:AH$1116,'Val-Vol (2)'!$A$4:$A$1116,$D347,'Val-Vol (2)'!$V$4:$V$1116,$V347)/SUMIFS('[6]Comp2016-2017 (3)'!$G$5:$G$289,'[6]Comp2016-2017 (3)'!$A$5:$A$289,$D347,'[6]Comp2016-2017 (3)'!$R$5:$R$289,$V347)*$AB347))</f>
        <v/>
      </c>
      <c r="AI347" s="183">
        <f>IF($W347=AI$3,$AB347,IF(NOT($W347=0),"",SUMIFS('Val-Vol (2)'!AI$4:AI$1116,'Val-Vol (2)'!$A$4:$A$1116,$D347,'Val-Vol (2)'!$V$4:$V$1116,$V347)/SUMIFS('[6]Comp2016-2017 (3)'!$G$5:$G$289,'[6]Comp2016-2017 (3)'!$A$5:$A$289,$D347,'[6]Comp2016-2017 (3)'!$R$5:$R$289,$V347)*$AB347))</f>
        <v/>
      </c>
      <c r="AJ347" s="183">
        <f>IF($W347=AJ$3,$AB347,IF(NOT($W347=0),"",SUMIFS('Val-Vol (2)'!AJ$4:AJ$1116,'Val-Vol (2)'!$A$4:$A$1116,$D347,'Val-Vol (2)'!$V$4:$V$1116,$V347)/SUMIFS('[6]Comp2016-2017 (3)'!$G$5:$G$289,'[6]Comp2016-2017 (3)'!$A$5:$A$289,$D347,'[6]Comp2016-2017 (3)'!$R$5:$R$289,$V347)*$AB347))</f>
        <v/>
      </c>
      <c r="AK347" s="183">
        <f>SUM(AC347:AJ347)-AB347</f>
        <v/>
      </c>
      <c r="AL347" s="179">
        <f>IF(A347=D347,"remplir à la main","")</f>
        <v/>
      </c>
      <c r="AM347" s="179">
        <f>VLOOKUP(A347,'[6]Table corresp.'!$M$4:$U$63,8,FALSE)</f>
        <v/>
      </c>
      <c r="AN347" s="179">
        <f>VLOOKUP(D347,'[6]Table corresp.'!$M$4:$U$63,9,FALSE)</f>
        <v/>
      </c>
    </row>
    <row r="348">
      <c r="A348" s="179" t="inlineStr">
        <is>
          <t>Importation</t>
        </is>
      </c>
      <c r="B348" s="179">
        <f>VLOOKUP(LEFT(A348,3),'[6]Table corresp.'!$A$4:$D$63,3,FALSE)</f>
        <v/>
      </c>
      <c r="C348" s="179">
        <f>VLOOKUP(A348,'[6]Table corresp.'!$M$4:$P$63,4,FALSE)</f>
        <v/>
      </c>
      <c r="D348" s="179" t="inlineStr">
        <is>
          <t>11 - Sciages de feuillus tropicaux</t>
        </is>
      </c>
      <c r="E348" s="179">
        <f>VLOOKUP(LEFT(D348,3),'[6]Table corresp.'!$A$4:$D$63,4,FALSE)</f>
        <v/>
      </c>
      <c r="F348" s="179">
        <f>LEFT(A348,3)&amp;" - "&amp;LEFT(D348,3)</f>
        <v/>
      </c>
      <c r="G348" s="195" t="n">
        <v>0</v>
      </c>
      <c r="H348" s="195" t="n">
        <v>77569.11900000001</v>
      </c>
      <c r="I348" s="195" t="n">
        <v>77569.11900000001</v>
      </c>
      <c r="J348" s="195" t="n">
        <v>0</v>
      </c>
      <c r="K348" s="195" t="n">
        <v>84.9927204041237</v>
      </c>
      <c r="L348" s="195" t="n">
        <v>84.9927204041237</v>
      </c>
      <c r="M348" s="195" t="n">
        <v>0</v>
      </c>
      <c r="N348" s="195" t="n">
        <v>0</v>
      </c>
      <c r="O348" s="195" t="n">
        <v>0</v>
      </c>
      <c r="P348" s="195" t="n">
        <v>0</v>
      </c>
      <c r="Q348" s="195" t="n">
        <v>0</v>
      </c>
      <c r="R348" s="195" t="n">
        <v>0</v>
      </c>
      <c r="S348" s="196" t="n"/>
      <c r="T348" s="179">
        <f>VLOOKUP(A348,'[6]Groupe de branches'!$Z$27:$AM$86,14,FALSE)</f>
        <v/>
      </c>
      <c r="U348" s="179">
        <f>VLOOKUP(D348,'[6]Groupe de branches'!$Z$27:$AM$86,14,FALSE)</f>
        <v/>
      </c>
      <c r="V348" s="179" t="n">
        <v>2016</v>
      </c>
      <c r="W348" s="179">
        <f>VLOOKUP(D348,'[6]Table corresp.'!$M$4:$S$63,7,FALSE)</f>
        <v/>
      </c>
      <c r="X348" s="197">
        <f>IFERROR(G348/SUMIFS('[6]Comp2016-2017 (3)'!$I$5:$I$289,'[6]Comp2016-2017 (3)'!$A$5:$A$289,A348,'[6]Comp2016-2017 (3)'!$R$5:$R$289,V348),0)</f>
        <v/>
      </c>
      <c r="Y348" s="182">
        <f>IFERROR(IF(RIGHT(F348,3)="Exp",VLOOKUP(F348,#REF!,2,FALSE),VLOOKUP(F348,#REF!,9,FALSE)),0)</f>
        <v/>
      </c>
      <c r="Z348" s="197">
        <f>IFERROR(Y348/SUMIFS($Y$4:$Y$1858,$V$4:$V$1858,V348,$A$4:$A$1858,A348),0)</f>
        <v/>
      </c>
      <c r="AA348" s="181">
        <f>X348*Z348</f>
        <v/>
      </c>
      <c r="AB348" s="183">
        <f>IFERROR(SUMIFS('[6]Comp2016-2017 (3)'!$G$5:$G$289,'[6]Comp2016-2017 (3)'!$A$5:$A$289,A348,'[6]Comp2016-2017 (3)'!$R$5:$R$289,V348)*AA348/SUMIFS($AA$4:$AA$1116,$A$4:$A$1116,A348,$V$4:$V$1116,V348),0)</f>
        <v/>
      </c>
      <c r="AC348" s="183">
        <f>IF($W348=AC$3,$AB348,IF(NOT($W348=0),"",SUMIFS('Val-Vol (2)'!AC$4:AC$1116,'Val-Vol (2)'!$A$4:$A$1116,$D348,'Val-Vol (2)'!$V$4:$V$1116,$V348)/SUMIFS('[6]Comp2016-2017 (3)'!$G$5:$G$289,'[6]Comp2016-2017 (3)'!$A$5:$A$289,$D348,'[6]Comp2016-2017 (3)'!$R$5:$R$289,$V348)*$AB348))</f>
        <v/>
      </c>
      <c r="AD348" s="183">
        <f>IF($W348=AD$3,$AB348,IF(NOT($W348=0),"",SUMIFS('Val-Vol (2)'!AD$4:AD$1116,'Val-Vol (2)'!$A$4:$A$1116,$D348,'Val-Vol (2)'!$V$4:$V$1116,$V348)/SUMIFS('[6]Comp2016-2017 (3)'!$G$5:$G$289,'[6]Comp2016-2017 (3)'!$A$5:$A$289,$D348,'[6]Comp2016-2017 (3)'!$R$5:$R$289,$V348)*$AB348))</f>
        <v/>
      </c>
      <c r="AE348" s="183">
        <f>IF($W348=AE$3,$AB348,IF(NOT($W348=0),"",SUMIFS('Val-Vol (2)'!AE$4:AE$1116,'Val-Vol (2)'!$A$4:$A$1116,$D348,'Val-Vol (2)'!$V$4:$V$1116,$V348)/SUMIFS('[6]Comp2016-2017 (3)'!$G$5:$G$289,'[6]Comp2016-2017 (3)'!$A$5:$A$289,$D348,'[6]Comp2016-2017 (3)'!$R$5:$R$289,$V348)*$AB348))</f>
        <v/>
      </c>
      <c r="AF348" s="183">
        <f>IF($W348=AF$3,$AB348,IF(NOT($W348=0),"",SUMIFS('Val-Vol (2)'!AF$4:AF$1116,'Val-Vol (2)'!$A$4:$A$1116,$D348,'Val-Vol (2)'!$V$4:$V$1116,$V348)/SUMIFS('[6]Comp2016-2017 (3)'!$G$5:$G$289,'[6]Comp2016-2017 (3)'!$A$5:$A$289,$D348,'[6]Comp2016-2017 (3)'!$R$5:$R$289,$V348)*$AB348))</f>
        <v/>
      </c>
      <c r="AG348" s="183">
        <f>IF($W348=AG$3,$AB348,IF(NOT($W348=0),"",SUMIFS('Val-Vol (2)'!AG$4:AG$1116,'Val-Vol (2)'!$A$4:$A$1116,$D348,'Val-Vol (2)'!$V$4:$V$1116,$V348)/SUMIFS('[6]Comp2016-2017 (3)'!$G$5:$G$289,'[6]Comp2016-2017 (3)'!$A$5:$A$289,$D348,'[6]Comp2016-2017 (3)'!$R$5:$R$289,$V348)*$AB348))</f>
        <v/>
      </c>
      <c r="AH348" s="183">
        <f>IF($W348=AH$3,$AB348,IF(NOT($W348=0),"",SUMIFS('Val-Vol (2)'!AH$4:AH$1116,'Val-Vol (2)'!$A$4:$A$1116,$D348,'Val-Vol (2)'!$V$4:$V$1116,$V348)/SUMIFS('[6]Comp2016-2017 (3)'!$G$5:$G$289,'[6]Comp2016-2017 (3)'!$A$5:$A$289,$D348,'[6]Comp2016-2017 (3)'!$R$5:$R$289,$V348)*$AB348))</f>
        <v/>
      </c>
      <c r="AI348" s="183">
        <f>IF($W348=AI$3,$AB348,IF(NOT($W348=0),"",SUMIFS('Val-Vol (2)'!AI$4:AI$1116,'Val-Vol (2)'!$A$4:$A$1116,$D348,'Val-Vol (2)'!$V$4:$V$1116,$V348)/SUMIFS('[6]Comp2016-2017 (3)'!$G$5:$G$289,'[6]Comp2016-2017 (3)'!$A$5:$A$289,$D348,'[6]Comp2016-2017 (3)'!$R$5:$R$289,$V348)*$AB348))</f>
        <v/>
      </c>
      <c r="AJ348" s="183">
        <f>IF($W348=AJ$3,$AB348,IF(NOT($W348=0),"",SUMIFS('Val-Vol (2)'!AJ$4:AJ$1116,'Val-Vol (2)'!$A$4:$A$1116,$D348,'Val-Vol (2)'!$V$4:$V$1116,$V348)/SUMIFS('[6]Comp2016-2017 (3)'!$G$5:$G$289,'[6]Comp2016-2017 (3)'!$A$5:$A$289,$D348,'[6]Comp2016-2017 (3)'!$R$5:$R$289,$V348)*$AB348))</f>
        <v/>
      </c>
      <c r="AK348" s="183">
        <f>SUM(AC348:AJ348)-AB348</f>
        <v/>
      </c>
      <c r="AL348" s="179">
        <f>IF(A348=D348,"remplir à la main","")</f>
        <v/>
      </c>
      <c r="AM348" s="179">
        <f>VLOOKUP(A348,'[6]Table corresp.'!$M$4:$U$63,8,FALSE)</f>
        <v/>
      </c>
      <c r="AN348" s="179">
        <f>VLOOKUP(D348,'[6]Table corresp.'!$M$4:$U$63,9,FALSE)</f>
        <v/>
      </c>
    </row>
    <row r="349">
      <c r="A349" s="179" t="inlineStr">
        <is>
          <t>Importation</t>
        </is>
      </c>
      <c r="B349" s="179">
        <f>VLOOKUP(LEFT(A349,3),'[6]Table corresp.'!$A$4:$D$63,3,FALSE)</f>
        <v/>
      </c>
      <c r="C349" s="179">
        <f>VLOOKUP(A349,'[6]Table corresp.'!$M$4:$P$63,4,FALSE)</f>
        <v/>
      </c>
      <c r="D349" s="179" t="inlineStr">
        <is>
          <t>12 - Sciages bruts de sapin-épicéa</t>
        </is>
      </c>
      <c r="E349" s="179">
        <f>VLOOKUP(LEFT(D349,3),'[6]Table corresp.'!$A$4:$D$63,4,FALSE)</f>
        <v/>
      </c>
      <c r="F349" s="179">
        <f>LEFT(A349,3)&amp;" - "&amp;LEFT(D349,3)</f>
        <v/>
      </c>
      <c r="G349" s="195" t="n">
        <v>0</v>
      </c>
      <c r="H349" s="195" t="n">
        <v>299896.77</v>
      </c>
      <c r="I349" s="195" t="n">
        <v>299896.77</v>
      </c>
      <c r="J349" s="195" t="n">
        <v>0</v>
      </c>
      <c r="K349" s="195" t="n">
        <v>2818.644550372318</v>
      </c>
      <c r="L349" s="195" t="n">
        <v>2818.644550372318</v>
      </c>
      <c r="M349" s="195" t="n">
        <v>0</v>
      </c>
      <c r="N349" s="195" t="n">
        <v>0</v>
      </c>
      <c r="O349" s="195" t="n">
        <v>0</v>
      </c>
      <c r="P349" s="195" t="n">
        <v>0</v>
      </c>
      <c r="Q349" s="195" t="n">
        <v>0</v>
      </c>
      <c r="R349" s="195" t="n">
        <v>0</v>
      </c>
      <c r="S349" s="196" t="n"/>
      <c r="T349" s="179">
        <f>VLOOKUP(A349,'[6]Groupe de branches'!$Z$27:$AM$86,14,FALSE)</f>
        <v/>
      </c>
      <c r="U349" s="179">
        <f>VLOOKUP(D349,'[6]Groupe de branches'!$Z$27:$AM$86,14,FALSE)</f>
        <v/>
      </c>
      <c r="V349" s="179" t="n">
        <v>2016</v>
      </c>
      <c r="W349" s="179">
        <f>VLOOKUP(D349,'[6]Table corresp.'!$M$4:$S$63,7,FALSE)</f>
        <v/>
      </c>
      <c r="X349" s="197">
        <f>IFERROR(G349/SUMIFS('[6]Comp2016-2017 (3)'!$I$5:$I$289,'[6]Comp2016-2017 (3)'!$A$5:$A$289,A349,'[6]Comp2016-2017 (3)'!$R$5:$R$289,V349),0)</f>
        <v/>
      </c>
      <c r="Y349" s="182">
        <f>IFERROR(IF(RIGHT(F349,3)="Exp",VLOOKUP(F349,#REF!,2,FALSE),VLOOKUP(F349,#REF!,9,FALSE)),0)</f>
        <v/>
      </c>
      <c r="Z349" s="197">
        <f>IFERROR(Y349/SUMIFS($Y$4:$Y$1858,$V$4:$V$1858,V349,$A$4:$A$1858,A349),0)</f>
        <v/>
      </c>
      <c r="AA349" s="181">
        <f>X349*Z349</f>
        <v/>
      </c>
      <c r="AB349" s="183">
        <f>IFERROR(SUMIFS('[6]Comp2016-2017 (3)'!$G$5:$G$289,'[6]Comp2016-2017 (3)'!$A$5:$A$289,A349,'[6]Comp2016-2017 (3)'!$R$5:$R$289,V349)*AA349/SUMIFS($AA$4:$AA$1116,$A$4:$A$1116,A349,$V$4:$V$1116,V349),0)</f>
        <v/>
      </c>
      <c r="AC349" s="183">
        <f>IF($W349=AC$3,$AB349,IF(NOT($W349=0),"",SUMIFS('Val-Vol (2)'!AC$4:AC$1116,'Val-Vol (2)'!$A$4:$A$1116,$D349,'Val-Vol (2)'!$V$4:$V$1116,$V349)/SUMIFS('[6]Comp2016-2017 (3)'!$G$5:$G$289,'[6]Comp2016-2017 (3)'!$A$5:$A$289,$D349,'[6]Comp2016-2017 (3)'!$R$5:$R$289,$V349)*$AB349))</f>
        <v/>
      </c>
      <c r="AD349" s="183">
        <f>IF($W349=AD$3,$AB349,IF(NOT($W349=0),"",SUMIFS('Val-Vol (2)'!AD$4:AD$1116,'Val-Vol (2)'!$A$4:$A$1116,$D349,'Val-Vol (2)'!$V$4:$V$1116,$V349)/SUMIFS('[6]Comp2016-2017 (3)'!$G$5:$G$289,'[6]Comp2016-2017 (3)'!$A$5:$A$289,$D349,'[6]Comp2016-2017 (3)'!$R$5:$R$289,$V349)*$AB349))</f>
        <v/>
      </c>
      <c r="AE349" s="183">
        <f>IF($W349=AE$3,$AB349,IF(NOT($W349=0),"",SUMIFS('Val-Vol (2)'!AE$4:AE$1116,'Val-Vol (2)'!$A$4:$A$1116,$D349,'Val-Vol (2)'!$V$4:$V$1116,$V349)/SUMIFS('[6]Comp2016-2017 (3)'!$G$5:$G$289,'[6]Comp2016-2017 (3)'!$A$5:$A$289,$D349,'[6]Comp2016-2017 (3)'!$R$5:$R$289,$V349)*$AB349))</f>
        <v/>
      </c>
      <c r="AF349" s="183">
        <f>IF($W349=AF$3,$AB349,IF(NOT($W349=0),"",SUMIFS('Val-Vol (2)'!AF$4:AF$1116,'Val-Vol (2)'!$A$4:$A$1116,$D349,'Val-Vol (2)'!$V$4:$V$1116,$V349)/SUMIFS('[6]Comp2016-2017 (3)'!$G$5:$G$289,'[6]Comp2016-2017 (3)'!$A$5:$A$289,$D349,'[6]Comp2016-2017 (3)'!$R$5:$R$289,$V349)*$AB349))</f>
        <v/>
      </c>
      <c r="AG349" s="183">
        <f>IF($W349=AG$3,$AB349,IF(NOT($W349=0),"",SUMIFS('Val-Vol (2)'!AG$4:AG$1116,'Val-Vol (2)'!$A$4:$A$1116,$D349,'Val-Vol (2)'!$V$4:$V$1116,$V349)/SUMIFS('[6]Comp2016-2017 (3)'!$G$5:$G$289,'[6]Comp2016-2017 (3)'!$A$5:$A$289,$D349,'[6]Comp2016-2017 (3)'!$R$5:$R$289,$V349)*$AB349))</f>
        <v/>
      </c>
      <c r="AH349" s="183">
        <f>IF($W349=AH$3,$AB349,IF(NOT($W349=0),"",SUMIFS('Val-Vol (2)'!AH$4:AH$1116,'Val-Vol (2)'!$A$4:$A$1116,$D349,'Val-Vol (2)'!$V$4:$V$1116,$V349)/SUMIFS('[6]Comp2016-2017 (3)'!$G$5:$G$289,'[6]Comp2016-2017 (3)'!$A$5:$A$289,$D349,'[6]Comp2016-2017 (3)'!$R$5:$R$289,$V349)*$AB349))</f>
        <v/>
      </c>
      <c r="AI349" s="183">
        <f>IF($W349=AI$3,$AB349,IF(NOT($W349=0),"",SUMIFS('Val-Vol (2)'!AI$4:AI$1116,'Val-Vol (2)'!$A$4:$A$1116,$D349,'Val-Vol (2)'!$V$4:$V$1116,$V349)/SUMIFS('[6]Comp2016-2017 (3)'!$G$5:$G$289,'[6]Comp2016-2017 (3)'!$A$5:$A$289,$D349,'[6]Comp2016-2017 (3)'!$R$5:$R$289,$V349)*$AB349))</f>
        <v/>
      </c>
      <c r="AJ349" s="183">
        <f>IF($W349=AJ$3,$AB349,IF(NOT($W349=0),"",SUMIFS('Val-Vol (2)'!AJ$4:AJ$1116,'Val-Vol (2)'!$A$4:$A$1116,$D349,'Val-Vol (2)'!$V$4:$V$1116,$V349)/SUMIFS('[6]Comp2016-2017 (3)'!$G$5:$G$289,'[6]Comp2016-2017 (3)'!$A$5:$A$289,$D349,'[6]Comp2016-2017 (3)'!$R$5:$R$289,$V349)*$AB349))</f>
        <v/>
      </c>
      <c r="AK349" s="183">
        <f>SUM(AC349:AJ349)-AB349</f>
        <v/>
      </c>
      <c r="AL349" s="179">
        <f>IF(A349=D349,"remplir à la main","")</f>
        <v/>
      </c>
      <c r="AM349" s="179">
        <f>VLOOKUP(A349,'[6]Table corresp.'!$M$4:$U$63,8,FALSE)</f>
        <v/>
      </c>
      <c r="AN349" s="179">
        <f>VLOOKUP(D349,'[6]Table corresp.'!$M$4:$U$63,9,FALSE)</f>
        <v/>
      </c>
    </row>
    <row r="350">
      <c r="A350" s="179" t="inlineStr">
        <is>
          <t>Importation</t>
        </is>
      </c>
      <c r="B350" s="179">
        <f>VLOOKUP(LEFT(A350,3),'[6]Table corresp.'!$A$4:$D$63,3,FALSE)</f>
        <v/>
      </c>
      <c r="C350" s="179">
        <f>VLOOKUP(A350,'[6]Table corresp.'!$M$4:$P$63,4,FALSE)</f>
        <v/>
      </c>
      <c r="D350" s="179" t="inlineStr">
        <is>
          <t>14 - Sciages bruts : divers résineux</t>
        </is>
      </c>
      <c r="E350" s="179">
        <f>VLOOKUP(LEFT(D350,3),'[6]Table corresp.'!$A$4:$D$63,4,FALSE)</f>
        <v/>
      </c>
      <c r="F350" s="179">
        <f>LEFT(A350,3)&amp;" - "&amp;LEFT(D350,3)</f>
        <v/>
      </c>
      <c r="G350" s="195" t="n">
        <v>0</v>
      </c>
      <c r="H350" s="195" t="n">
        <v>97832.2102809447</v>
      </c>
      <c r="I350" s="195" t="n">
        <v>97832.2102809447</v>
      </c>
      <c r="J350" s="195" t="n">
        <v>0</v>
      </c>
      <c r="K350" s="195" t="n">
        <v>468.7382152923816</v>
      </c>
      <c r="L350" s="195" t="n">
        <v>468.7382152923816</v>
      </c>
      <c r="M350" s="195" t="n">
        <v>0</v>
      </c>
      <c r="N350" s="195" t="n">
        <v>0</v>
      </c>
      <c r="O350" s="195" t="n">
        <v>0</v>
      </c>
      <c r="P350" s="195" t="n">
        <v>0</v>
      </c>
      <c r="Q350" s="195" t="n">
        <v>0</v>
      </c>
      <c r="R350" s="195" t="n">
        <v>0</v>
      </c>
      <c r="S350" s="196" t="n"/>
      <c r="T350" s="179">
        <f>VLOOKUP(A350,'[6]Groupe de branches'!$Z$27:$AM$86,14,FALSE)</f>
        <v/>
      </c>
      <c r="U350" s="179">
        <f>VLOOKUP(D350,'[6]Groupe de branches'!$Z$27:$AM$86,14,FALSE)</f>
        <v/>
      </c>
      <c r="V350" s="179" t="n">
        <v>2016</v>
      </c>
      <c r="W350" s="179">
        <f>VLOOKUP(D350,'[6]Table corresp.'!$M$4:$S$63,7,FALSE)</f>
        <v/>
      </c>
      <c r="X350" s="197">
        <f>IFERROR(G350/SUMIFS('[6]Comp2016-2017 (3)'!$I$5:$I$289,'[6]Comp2016-2017 (3)'!$A$5:$A$289,A350,'[6]Comp2016-2017 (3)'!$R$5:$R$289,V350),0)</f>
        <v/>
      </c>
      <c r="Y350" s="182">
        <f>IFERROR(IF(RIGHT(F350,3)="Exp",VLOOKUP(F350,#REF!,2,FALSE),VLOOKUP(F350,#REF!,9,FALSE)),0)</f>
        <v/>
      </c>
      <c r="Z350" s="197">
        <f>IFERROR(Y350/SUMIFS($Y$4:$Y$1858,$V$4:$V$1858,V350,$A$4:$A$1858,A350),0)</f>
        <v/>
      </c>
      <c r="AA350" s="181">
        <f>X350*Z350</f>
        <v/>
      </c>
      <c r="AB350" s="183">
        <f>IFERROR(SUMIFS('[6]Comp2016-2017 (3)'!$G$5:$G$289,'[6]Comp2016-2017 (3)'!$A$5:$A$289,A350,'[6]Comp2016-2017 (3)'!$R$5:$R$289,V350)*AA350/SUMIFS($AA$4:$AA$1116,$A$4:$A$1116,A350,$V$4:$V$1116,V350),0)</f>
        <v/>
      </c>
      <c r="AC350" s="183">
        <f>IF($W350=AC$3,$AB350,IF(NOT($W350=0),"",SUMIFS('Val-Vol (2)'!AC$4:AC$1116,'Val-Vol (2)'!$A$4:$A$1116,$D350,'Val-Vol (2)'!$V$4:$V$1116,$V350)/SUMIFS('[6]Comp2016-2017 (3)'!$G$5:$G$289,'[6]Comp2016-2017 (3)'!$A$5:$A$289,$D350,'[6]Comp2016-2017 (3)'!$R$5:$R$289,$V350)*$AB350))</f>
        <v/>
      </c>
      <c r="AD350" s="183">
        <f>IF($W350=AD$3,$AB350,IF(NOT($W350=0),"",SUMIFS('Val-Vol (2)'!AD$4:AD$1116,'Val-Vol (2)'!$A$4:$A$1116,$D350,'Val-Vol (2)'!$V$4:$V$1116,$V350)/SUMIFS('[6]Comp2016-2017 (3)'!$G$5:$G$289,'[6]Comp2016-2017 (3)'!$A$5:$A$289,$D350,'[6]Comp2016-2017 (3)'!$R$5:$R$289,$V350)*$AB350))</f>
        <v/>
      </c>
      <c r="AE350" s="183">
        <f>IF($W350=AE$3,$AB350,IF(NOT($W350=0),"",SUMIFS('Val-Vol (2)'!AE$4:AE$1116,'Val-Vol (2)'!$A$4:$A$1116,$D350,'Val-Vol (2)'!$V$4:$V$1116,$V350)/SUMIFS('[6]Comp2016-2017 (3)'!$G$5:$G$289,'[6]Comp2016-2017 (3)'!$A$5:$A$289,$D350,'[6]Comp2016-2017 (3)'!$R$5:$R$289,$V350)*$AB350))</f>
        <v/>
      </c>
      <c r="AF350" s="183">
        <f>IF($W350=AF$3,$AB350,IF(NOT($W350=0),"",SUMIFS('Val-Vol (2)'!AF$4:AF$1116,'Val-Vol (2)'!$A$4:$A$1116,$D350,'Val-Vol (2)'!$V$4:$V$1116,$V350)/SUMIFS('[6]Comp2016-2017 (3)'!$G$5:$G$289,'[6]Comp2016-2017 (3)'!$A$5:$A$289,$D350,'[6]Comp2016-2017 (3)'!$R$5:$R$289,$V350)*$AB350))</f>
        <v/>
      </c>
      <c r="AG350" s="183">
        <f>IF($W350=AG$3,$AB350,IF(NOT($W350=0),"",SUMIFS('Val-Vol (2)'!AG$4:AG$1116,'Val-Vol (2)'!$A$4:$A$1116,$D350,'Val-Vol (2)'!$V$4:$V$1116,$V350)/SUMIFS('[6]Comp2016-2017 (3)'!$G$5:$G$289,'[6]Comp2016-2017 (3)'!$A$5:$A$289,$D350,'[6]Comp2016-2017 (3)'!$R$5:$R$289,$V350)*$AB350))</f>
        <v/>
      </c>
      <c r="AH350" s="183">
        <f>IF($W350=AH$3,$AB350,IF(NOT($W350=0),"",SUMIFS('Val-Vol (2)'!AH$4:AH$1116,'Val-Vol (2)'!$A$4:$A$1116,$D350,'Val-Vol (2)'!$V$4:$V$1116,$V350)/SUMIFS('[6]Comp2016-2017 (3)'!$G$5:$G$289,'[6]Comp2016-2017 (3)'!$A$5:$A$289,$D350,'[6]Comp2016-2017 (3)'!$R$5:$R$289,$V350)*$AB350))</f>
        <v/>
      </c>
      <c r="AI350" s="183">
        <f>IF($W350=AI$3,$AB350,IF(NOT($W350=0),"",SUMIFS('Val-Vol (2)'!AI$4:AI$1116,'Val-Vol (2)'!$A$4:$A$1116,$D350,'Val-Vol (2)'!$V$4:$V$1116,$V350)/SUMIFS('[6]Comp2016-2017 (3)'!$G$5:$G$289,'[6]Comp2016-2017 (3)'!$A$5:$A$289,$D350,'[6]Comp2016-2017 (3)'!$R$5:$R$289,$V350)*$AB350))</f>
        <v/>
      </c>
      <c r="AJ350" s="183">
        <f>IF($W350=AJ$3,$AB350,IF(NOT($W350=0),"",SUMIFS('Val-Vol (2)'!AJ$4:AJ$1116,'Val-Vol (2)'!$A$4:$A$1116,$D350,'Val-Vol (2)'!$V$4:$V$1116,$V350)/SUMIFS('[6]Comp2016-2017 (3)'!$G$5:$G$289,'[6]Comp2016-2017 (3)'!$A$5:$A$289,$D350,'[6]Comp2016-2017 (3)'!$R$5:$R$289,$V350)*$AB350))</f>
        <v/>
      </c>
      <c r="AK350" s="183">
        <f>SUM(AC350:AJ350)-AB350</f>
        <v/>
      </c>
      <c r="AL350" s="179">
        <f>IF(A350=D350,"remplir à la main","")</f>
        <v/>
      </c>
      <c r="AM350" s="179">
        <f>VLOOKUP(A350,'[6]Table corresp.'!$M$4:$U$63,8,FALSE)</f>
        <v/>
      </c>
      <c r="AN350" s="179">
        <f>VLOOKUP(D350,'[6]Table corresp.'!$M$4:$U$63,9,FALSE)</f>
        <v/>
      </c>
    </row>
    <row r="351">
      <c r="A351" s="179" t="inlineStr">
        <is>
          <t>Importation</t>
        </is>
      </c>
      <c r="B351" s="179">
        <f>VLOOKUP(LEFT(A351,3),'[6]Table corresp.'!$A$4:$D$63,3,FALSE)</f>
        <v/>
      </c>
      <c r="C351" s="179">
        <f>VLOOKUP(A351,'[6]Table corresp.'!$M$4:$P$63,4,FALSE)</f>
        <v/>
      </c>
      <c r="D351" s="179" t="inlineStr">
        <is>
          <t>Traverses</t>
        </is>
      </c>
      <c r="E351" s="179">
        <f>VLOOKUP(LEFT(D351,3),'[6]Table corresp.'!$A$4:$D$63,4,FALSE)</f>
        <v/>
      </c>
      <c r="F351" s="179">
        <f>LEFT(A351,3)&amp;" - "&amp;LEFT(D351,3)</f>
        <v/>
      </c>
      <c r="G351" s="195" t="n">
        <v>0</v>
      </c>
      <c r="H351" s="195" t="n">
        <v>8422.127</v>
      </c>
      <c r="I351" s="195" t="n">
        <v>8422.127</v>
      </c>
      <c r="J351" s="195" t="n">
        <v>0</v>
      </c>
      <c r="K351" s="195" t="n">
        <v>41.60204080822366</v>
      </c>
      <c r="L351" s="195" t="n">
        <v>41.60204080822366</v>
      </c>
      <c r="M351" s="195" t="n">
        <v>0</v>
      </c>
      <c r="N351" s="195" t="n">
        <v>0</v>
      </c>
      <c r="O351" s="195" t="n">
        <v>0</v>
      </c>
      <c r="P351" s="195" t="n">
        <v>0</v>
      </c>
      <c r="Q351" s="195" t="n">
        <v>0</v>
      </c>
      <c r="R351" s="195" t="n">
        <v>0</v>
      </c>
      <c r="S351" s="196" t="n"/>
      <c r="T351" s="179">
        <f>VLOOKUP(A351,'[6]Groupe de branches'!$Z$27:$AM$86,14,FALSE)</f>
        <v/>
      </c>
      <c r="U351" s="179">
        <f>VLOOKUP(D351,'[6]Groupe de branches'!$Z$27:$AM$86,14,FALSE)</f>
        <v/>
      </c>
      <c r="V351" s="179" t="n">
        <v>2016</v>
      </c>
      <c r="W351" s="179">
        <f>VLOOKUP(D351,'[6]Table corresp.'!$M$4:$S$63,7,FALSE)</f>
        <v/>
      </c>
      <c r="X351" s="197">
        <f>IFERROR(G351/SUMIFS('[6]Comp2016-2017 (3)'!$I$5:$I$289,'[6]Comp2016-2017 (3)'!$A$5:$A$289,A351,'[6]Comp2016-2017 (3)'!$R$5:$R$289,V351),0)</f>
        <v/>
      </c>
      <c r="Y351" s="182">
        <f>IFERROR(IF(RIGHT(F351,3)="Exp",VLOOKUP(F351,#REF!,2,FALSE),VLOOKUP(F351,#REF!,9,FALSE)),0)</f>
        <v/>
      </c>
      <c r="Z351" s="197">
        <f>IFERROR(Y351/SUMIFS($Y$4:$Y$1858,$V$4:$V$1858,V351,$A$4:$A$1858,A351),0)</f>
        <v/>
      </c>
      <c r="AA351" s="181">
        <f>X351*Z351</f>
        <v/>
      </c>
      <c r="AB351" s="183">
        <f>IFERROR(SUMIFS('[6]Comp2016-2017 (3)'!$G$5:$G$289,'[6]Comp2016-2017 (3)'!$A$5:$A$289,A351,'[6]Comp2016-2017 (3)'!$R$5:$R$289,V351)*AA351/SUMIFS($AA$4:$AA$1116,$A$4:$A$1116,A351,$V$4:$V$1116,V351),0)</f>
        <v/>
      </c>
      <c r="AC351" s="183">
        <f>IF($W351=AC$3,$AB351,IF(NOT($W351=0),"",SUMIFS('Val-Vol (2)'!AC$4:AC$1116,'Val-Vol (2)'!$A$4:$A$1116,$D351,'Val-Vol (2)'!$V$4:$V$1116,$V351)/SUMIFS('[6]Comp2016-2017 (3)'!$G$5:$G$289,'[6]Comp2016-2017 (3)'!$A$5:$A$289,$D351,'[6]Comp2016-2017 (3)'!$R$5:$R$289,$V351)*$AB351))</f>
        <v/>
      </c>
      <c r="AD351" s="183">
        <f>IF($W351=AD$3,$AB351,IF(NOT($W351=0),"",SUMIFS('Val-Vol (2)'!AD$4:AD$1116,'Val-Vol (2)'!$A$4:$A$1116,$D351,'Val-Vol (2)'!$V$4:$V$1116,$V351)/SUMIFS('[6]Comp2016-2017 (3)'!$G$5:$G$289,'[6]Comp2016-2017 (3)'!$A$5:$A$289,$D351,'[6]Comp2016-2017 (3)'!$R$5:$R$289,$V351)*$AB351))</f>
        <v/>
      </c>
      <c r="AE351" s="183">
        <f>IF($W351=AE$3,$AB351,IF(NOT($W351=0),"",SUMIFS('Val-Vol (2)'!AE$4:AE$1116,'Val-Vol (2)'!$A$4:$A$1116,$D351,'Val-Vol (2)'!$V$4:$V$1116,$V351)/SUMIFS('[6]Comp2016-2017 (3)'!$G$5:$G$289,'[6]Comp2016-2017 (3)'!$A$5:$A$289,$D351,'[6]Comp2016-2017 (3)'!$R$5:$R$289,$V351)*$AB351))</f>
        <v/>
      </c>
      <c r="AF351" s="183">
        <f>IF($W351=AF$3,$AB351,IF(NOT($W351=0),"",SUMIFS('Val-Vol (2)'!AF$4:AF$1116,'Val-Vol (2)'!$A$4:$A$1116,$D351,'Val-Vol (2)'!$V$4:$V$1116,$V351)/SUMIFS('[6]Comp2016-2017 (3)'!$G$5:$G$289,'[6]Comp2016-2017 (3)'!$A$5:$A$289,$D351,'[6]Comp2016-2017 (3)'!$R$5:$R$289,$V351)*$AB351))</f>
        <v/>
      </c>
      <c r="AG351" s="183">
        <f>IF($W351=AG$3,$AB351,IF(NOT($W351=0),"",SUMIFS('Val-Vol (2)'!AG$4:AG$1116,'Val-Vol (2)'!$A$4:$A$1116,$D351,'Val-Vol (2)'!$V$4:$V$1116,$V351)/SUMIFS('[6]Comp2016-2017 (3)'!$G$5:$G$289,'[6]Comp2016-2017 (3)'!$A$5:$A$289,$D351,'[6]Comp2016-2017 (3)'!$R$5:$R$289,$V351)*$AB351))</f>
        <v/>
      </c>
      <c r="AH351" s="183">
        <f>IF($W351=AH$3,$AB351,IF(NOT($W351=0),"",SUMIFS('Val-Vol (2)'!AH$4:AH$1116,'Val-Vol (2)'!$A$4:$A$1116,$D351,'Val-Vol (2)'!$V$4:$V$1116,$V351)/SUMIFS('[6]Comp2016-2017 (3)'!$G$5:$G$289,'[6]Comp2016-2017 (3)'!$A$5:$A$289,$D351,'[6]Comp2016-2017 (3)'!$R$5:$R$289,$V351)*$AB351))</f>
        <v/>
      </c>
      <c r="AI351" s="183">
        <f>IF($W351=AI$3,$AB351,IF(NOT($W351=0),"",SUMIFS('Val-Vol (2)'!AI$4:AI$1116,'Val-Vol (2)'!$A$4:$A$1116,$D351,'Val-Vol (2)'!$V$4:$V$1116,$V351)/SUMIFS('[6]Comp2016-2017 (3)'!$G$5:$G$289,'[6]Comp2016-2017 (3)'!$A$5:$A$289,$D351,'[6]Comp2016-2017 (3)'!$R$5:$R$289,$V351)*$AB351))</f>
        <v/>
      </c>
      <c r="AJ351" s="183">
        <f>IF($W351=AJ$3,$AB351,IF(NOT($W351=0),"",SUMIFS('Val-Vol (2)'!AJ$4:AJ$1116,'Val-Vol (2)'!$A$4:$A$1116,$D351,'Val-Vol (2)'!$V$4:$V$1116,$V351)/SUMIFS('[6]Comp2016-2017 (3)'!$G$5:$G$289,'[6]Comp2016-2017 (3)'!$A$5:$A$289,$D351,'[6]Comp2016-2017 (3)'!$R$5:$R$289,$V351)*$AB351))</f>
        <v/>
      </c>
      <c r="AK351" s="183">
        <f>SUM(AC351:AJ351)-AB351</f>
        <v/>
      </c>
      <c r="AL351" s="179">
        <f>IF(A351=D351,"remplir à la main","")</f>
        <v/>
      </c>
      <c r="AM351" s="179">
        <f>VLOOKUP(A351,'[6]Table corresp.'!$M$4:$U$63,8,FALSE)</f>
        <v/>
      </c>
      <c r="AN351" s="179">
        <f>VLOOKUP(D351,'[6]Table corresp.'!$M$4:$U$63,9,FALSE)</f>
        <v/>
      </c>
    </row>
    <row r="352">
      <c r="A352" s="179" t="inlineStr">
        <is>
          <t>Importation</t>
        </is>
      </c>
      <c r="B352" s="179">
        <f>VLOOKUP(LEFT(A352,3),'[6]Table corresp.'!$A$4:$D$63,3,FALSE)</f>
        <v/>
      </c>
      <c r="C352" s="179">
        <f>VLOOKUP(A352,'[6]Table corresp.'!$M$4:$P$63,4,FALSE)</f>
        <v/>
      </c>
      <c r="D352" s="179" t="inlineStr">
        <is>
          <t>18 - Produits connexes du sciage destinés à la trituration</t>
        </is>
      </c>
      <c r="E352" s="179">
        <f>VLOOKUP(LEFT(D352,3),'[6]Table corresp.'!$A$4:$D$63,4,FALSE)</f>
        <v/>
      </c>
      <c r="F352" s="179">
        <f>LEFT(A352,3)&amp;" - "&amp;LEFT(D352,3)</f>
        <v/>
      </c>
      <c r="G352" s="195" t="n">
        <v>0</v>
      </c>
      <c r="H352" s="195" t="n">
        <v>19212.264</v>
      </c>
      <c r="I352" s="195" t="n">
        <v>19212.264</v>
      </c>
      <c r="J352" s="195" t="n">
        <v>0</v>
      </c>
      <c r="K352" s="195" t="n">
        <v>0</v>
      </c>
      <c r="L352" s="195" t="n">
        <v>0</v>
      </c>
      <c r="M352" s="195" t="n">
        <v>0</v>
      </c>
      <c r="N352" s="195" t="n">
        <v>285.049916934416</v>
      </c>
      <c r="O352" s="195" t="n">
        <v>285.049916934416</v>
      </c>
      <c r="P352" s="195" t="n">
        <v>0</v>
      </c>
      <c r="Q352" s="195" t="n">
        <v>0</v>
      </c>
      <c r="R352" s="195" t="n">
        <v>0</v>
      </c>
      <c r="S352" s="196" t="n"/>
      <c r="T352" s="179">
        <f>VLOOKUP(A352,'[6]Groupe de branches'!$Z$27:$AM$86,14,FALSE)</f>
        <v/>
      </c>
      <c r="U352" s="179">
        <f>VLOOKUP(D352,'[6]Groupe de branches'!$Z$27:$AM$86,14,FALSE)</f>
        <v/>
      </c>
      <c r="V352" s="179" t="n">
        <v>2016</v>
      </c>
      <c r="W352" s="179">
        <f>VLOOKUP(D352,'[6]Table corresp.'!$M$4:$S$63,7,FALSE)</f>
        <v/>
      </c>
      <c r="X352" s="197">
        <f>IFERROR(G352/SUMIFS('[6]Comp2016-2017 (3)'!$I$5:$I$289,'[6]Comp2016-2017 (3)'!$A$5:$A$289,A352,'[6]Comp2016-2017 (3)'!$R$5:$R$289,V352),0)</f>
        <v/>
      </c>
      <c r="Y352" s="182">
        <f>IFERROR(IF(RIGHT(F352,3)="Exp",VLOOKUP(F352,#REF!,2,FALSE),VLOOKUP(F352,#REF!,9,FALSE)),0)</f>
        <v/>
      </c>
      <c r="Z352" s="197">
        <f>IFERROR(Y352/SUMIFS($Y$4:$Y$1858,$V$4:$V$1858,V352,$A$4:$A$1858,A352),0)</f>
        <v/>
      </c>
      <c r="AA352" s="181">
        <f>X352*Z352</f>
        <v/>
      </c>
      <c r="AB352" s="183">
        <f>IFERROR(SUMIFS('[6]Comp2016-2017 (3)'!$G$5:$G$289,'[6]Comp2016-2017 (3)'!$A$5:$A$289,A352,'[6]Comp2016-2017 (3)'!$R$5:$R$289,V352)*AA352/SUMIFS($AA$4:$AA$1116,$A$4:$A$1116,A352,$V$4:$V$1116,V352),0)</f>
        <v/>
      </c>
      <c r="AC352" s="183">
        <f>IF($W352=AC$3,$AB352,IF(NOT($W352=0),"",SUMIFS('Val-Vol (2)'!AC$4:AC$1116,'Val-Vol (2)'!$A$4:$A$1116,$D352,'Val-Vol (2)'!$V$4:$V$1116,$V352)/SUMIFS('[6]Comp2016-2017 (3)'!$G$5:$G$289,'[6]Comp2016-2017 (3)'!$A$5:$A$289,$D352,'[6]Comp2016-2017 (3)'!$R$5:$R$289,$V352)*$AB352))</f>
        <v/>
      </c>
      <c r="AD352" s="183">
        <f>IF($W352=AD$3,$AB352,IF(NOT($W352=0),"",SUMIFS('Val-Vol (2)'!AD$4:AD$1116,'Val-Vol (2)'!$A$4:$A$1116,$D352,'Val-Vol (2)'!$V$4:$V$1116,$V352)/SUMIFS('[6]Comp2016-2017 (3)'!$G$5:$G$289,'[6]Comp2016-2017 (3)'!$A$5:$A$289,$D352,'[6]Comp2016-2017 (3)'!$R$5:$R$289,$V352)*$AB352))</f>
        <v/>
      </c>
      <c r="AE352" s="183">
        <f>IF($W352=AE$3,$AB352,IF(NOT($W352=0),"",SUMIFS('Val-Vol (2)'!AE$4:AE$1116,'Val-Vol (2)'!$A$4:$A$1116,$D352,'Val-Vol (2)'!$V$4:$V$1116,$V352)/SUMIFS('[6]Comp2016-2017 (3)'!$G$5:$G$289,'[6]Comp2016-2017 (3)'!$A$5:$A$289,$D352,'[6]Comp2016-2017 (3)'!$R$5:$R$289,$V352)*$AB352))</f>
        <v/>
      </c>
      <c r="AF352" s="183">
        <f>IF($W352=AF$3,$AB352,IF(NOT($W352=0),"",SUMIFS('Val-Vol (2)'!AF$4:AF$1116,'Val-Vol (2)'!$A$4:$A$1116,$D352,'Val-Vol (2)'!$V$4:$V$1116,$V352)/SUMIFS('[6]Comp2016-2017 (3)'!$G$5:$G$289,'[6]Comp2016-2017 (3)'!$A$5:$A$289,$D352,'[6]Comp2016-2017 (3)'!$R$5:$R$289,$V352)*$AB352))</f>
        <v/>
      </c>
      <c r="AG352" s="183">
        <f>IF($W352=AG$3,$AB352,IF(NOT($W352=0),"",SUMIFS('Val-Vol (2)'!AG$4:AG$1116,'Val-Vol (2)'!$A$4:$A$1116,$D352,'Val-Vol (2)'!$V$4:$V$1116,$V352)/SUMIFS('[6]Comp2016-2017 (3)'!$G$5:$G$289,'[6]Comp2016-2017 (3)'!$A$5:$A$289,$D352,'[6]Comp2016-2017 (3)'!$R$5:$R$289,$V352)*$AB352))</f>
        <v/>
      </c>
      <c r="AH352" s="183">
        <f>IF($W352=AH$3,$AB352,IF(NOT($W352=0),"",SUMIFS('Val-Vol (2)'!AH$4:AH$1116,'Val-Vol (2)'!$A$4:$A$1116,$D352,'Val-Vol (2)'!$V$4:$V$1116,$V352)/SUMIFS('[6]Comp2016-2017 (3)'!$G$5:$G$289,'[6]Comp2016-2017 (3)'!$A$5:$A$289,$D352,'[6]Comp2016-2017 (3)'!$R$5:$R$289,$V352)*$AB352))</f>
        <v/>
      </c>
      <c r="AI352" s="183">
        <f>IF($W352=AI$3,$AB352,IF(NOT($W352=0),"",SUMIFS('Val-Vol (2)'!AI$4:AI$1116,'Val-Vol (2)'!$A$4:$A$1116,$D352,'Val-Vol (2)'!$V$4:$V$1116,$V352)/SUMIFS('[6]Comp2016-2017 (3)'!$G$5:$G$289,'[6]Comp2016-2017 (3)'!$A$5:$A$289,$D352,'[6]Comp2016-2017 (3)'!$R$5:$R$289,$V352)*$AB352))</f>
        <v/>
      </c>
      <c r="AJ352" s="183">
        <f>IF($W352=AJ$3,$AB352,IF(NOT($W352=0),"",SUMIFS('Val-Vol (2)'!AJ$4:AJ$1116,'Val-Vol (2)'!$A$4:$A$1116,$D352,'Val-Vol (2)'!$V$4:$V$1116,$V352)/SUMIFS('[6]Comp2016-2017 (3)'!$G$5:$G$289,'[6]Comp2016-2017 (3)'!$A$5:$A$289,$D352,'[6]Comp2016-2017 (3)'!$R$5:$R$289,$V352)*$AB352))</f>
        <v/>
      </c>
      <c r="AK352" s="183">
        <f>SUM(AC352:AJ352)-AB352</f>
        <v/>
      </c>
      <c r="AL352" s="179">
        <f>IF(A352=D352,"remplir à la main","")</f>
        <v/>
      </c>
      <c r="AM352" s="179">
        <f>VLOOKUP(A352,'[6]Table corresp.'!$M$4:$U$63,8,FALSE)</f>
        <v/>
      </c>
      <c r="AN352" s="179">
        <f>VLOOKUP(D352,'[6]Table corresp.'!$M$4:$U$63,9,FALSE)</f>
        <v/>
      </c>
    </row>
    <row r="353">
      <c r="A353" s="179" t="inlineStr">
        <is>
          <t>Importation</t>
        </is>
      </c>
      <c r="B353" s="179">
        <f>VLOOKUP(LEFT(A353,3),'[6]Table corresp.'!$A$4:$D$63,3,FALSE)</f>
        <v/>
      </c>
      <c r="C353" s="179">
        <f>VLOOKUP(A353,'[6]Table corresp.'!$M$4:$P$63,4,FALSE)</f>
        <v/>
      </c>
      <c r="D353" s="179" t="inlineStr">
        <is>
          <t>19 - Produits connexes du sciage non destinés à la trituration</t>
        </is>
      </c>
      <c r="E353" s="179">
        <f>VLOOKUP(LEFT(D353,3),'[6]Table corresp.'!$A$4:$D$63,4,FALSE)</f>
        <v/>
      </c>
      <c r="F353" s="179">
        <f>LEFT(A353,3)&amp;" - "&amp;LEFT(D353,3)</f>
        <v/>
      </c>
      <c r="G353" s="195" t="n">
        <v>0</v>
      </c>
      <c r="H353" s="195" t="n">
        <v>49033.25400000001</v>
      </c>
      <c r="I353" s="195" t="n">
        <v>49033.25400000001</v>
      </c>
      <c r="J353" s="195" t="n">
        <v>0</v>
      </c>
      <c r="K353" s="195" t="n">
        <v>0</v>
      </c>
      <c r="L353" s="195" t="n">
        <v>0</v>
      </c>
      <c r="M353" s="195" t="n">
        <v>0</v>
      </c>
      <c r="N353" s="195" t="n">
        <v>0</v>
      </c>
      <c r="O353" s="195" t="n">
        <v>0</v>
      </c>
      <c r="P353" s="195" t="n">
        <v>0</v>
      </c>
      <c r="Q353" s="195" t="n">
        <v>658.0704089086535</v>
      </c>
      <c r="R353" s="195" t="n">
        <v>658.0704089086535</v>
      </c>
      <c r="S353" s="196" t="inlineStr">
        <is>
          <t>BE</t>
        </is>
      </c>
      <c r="T353" s="179">
        <f>VLOOKUP(A353,'[6]Groupe de branches'!$Z$27:$AM$86,14,FALSE)</f>
        <v/>
      </c>
      <c r="U353" s="179">
        <f>VLOOKUP(D353,'[6]Groupe de branches'!$Z$27:$AM$86,14,FALSE)</f>
        <v/>
      </c>
      <c r="V353" s="179" t="n">
        <v>2016</v>
      </c>
      <c r="W353" s="179">
        <f>VLOOKUP(D353,'[6]Table corresp.'!$M$4:$S$63,7,FALSE)</f>
        <v/>
      </c>
      <c r="X353" s="197">
        <f>IFERROR(G353/SUMIFS('[6]Comp2016-2017 (3)'!$I$5:$I$289,'[6]Comp2016-2017 (3)'!$A$5:$A$289,A353,'[6]Comp2016-2017 (3)'!$R$5:$R$289,V353),0)</f>
        <v/>
      </c>
      <c r="Y353" s="182">
        <f>IFERROR(IF(RIGHT(F353,3)="Exp",VLOOKUP(F353,#REF!,2,FALSE),VLOOKUP(F353,#REF!,9,FALSE)),0)</f>
        <v/>
      </c>
      <c r="Z353" s="197">
        <f>IFERROR(Y353/SUMIFS($Y$4:$Y$1858,$V$4:$V$1858,V353,$A$4:$A$1858,A353),0)</f>
        <v/>
      </c>
      <c r="AA353" s="181">
        <f>X353*Z353</f>
        <v/>
      </c>
      <c r="AB353" s="183">
        <f>IFERROR(SUMIFS('[6]Comp2016-2017 (3)'!$G$5:$G$289,'[6]Comp2016-2017 (3)'!$A$5:$A$289,A353,'[6]Comp2016-2017 (3)'!$R$5:$R$289,V353)*AA353/SUMIFS($AA$4:$AA$1116,$A$4:$A$1116,A353,$V$4:$V$1116,V353),0)</f>
        <v/>
      </c>
      <c r="AC353" s="183">
        <f>IF($W353=AC$3,$AB353,IF(NOT($W353=0),"",SUMIFS('Val-Vol (2)'!AC$4:AC$1116,'Val-Vol (2)'!$A$4:$A$1116,$D353,'Val-Vol (2)'!$V$4:$V$1116,$V353)/SUMIFS('[6]Comp2016-2017 (3)'!$G$5:$G$289,'[6]Comp2016-2017 (3)'!$A$5:$A$289,$D353,'[6]Comp2016-2017 (3)'!$R$5:$R$289,$V353)*$AB353))</f>
        <v/>
      </c>
      <c r="AD353" s="183">
        <f>IF($W353=AD$3,$AB353,IF(NOT($W353=0),"",SUMIFS('Val-Vol (2)'!AD$4:AD$1116,'Val-Vol (2)'!$A$4:$A$1116,$D353,'Val-Vol (2)'!$V$4:$V$1116,$V353)/SUMIFS('[6]Comp2016-2017 (3)'!$G$5:$G$289,'[6]Comp2016-2017 (3)'!$A$5:$A$289,$D353,'[6]Comp2016-2017 (3)'!$R$5:$R$289,$V353)*$AB353))</f>
        <v/>
      </c>
      <c r="AE353" s="183">
        <f>IF($W353=AE$3,$AB353,IF(NOT($W353=0),"",SUMIFS('Val-Vol (2)'!AE$4:AE$1116,'Val-Vol (2)'!$A$4:$A$1116,$D353,'Val-Vol (2)'!$V$4:$V$1116,$V353)/SUMIFS('[6]Comp2016-2017 (3)'!$G$5:$G$289,'[6]Comp2016-2017 (3)'!$A$5:$A$289,$D353,'[6]Comp2016-2017 (3)'!$R$5:$R$289,$V353)*$AB353))</f>
        <v/>
      </c>
      <c r="AF353" s="183">
        <f>IF($W353=AF$3,$AB353,IF(NOT($W353=0),"",SUMIFS('Val-Vol (2)'!AF$4:AF$1116,'Val-Vol (2)'!$A$4:$A$1116,$D353,'Val-Vol (2)'!$V$4:$V$1116,$V353)/SUMIFS('[6]Comp2016-2017 (3)'!$G$5:$G$289,'[6]Comp2016-2017 (3)'!$A$5:$A$289,$D353,'[6]Comp2016-2017 (3)'!$R$5:$R$289,$V353)*$AB353))</f>
        <v/>
      </c>
      <c r="AG353" s="183">
        <f>IF($W353=AG$3,$AB353,IF(NOT($W353=0),"",SUMIFS('Val-Vol (2)'!AG$4:AG$1116,'Val-Vol (2)'!$A$4:$A$1116,$D353,'Val-Vol (2)'!$V$4:$V$1116,$V353)/SUMIFS('[6]Comp2016-2017 (3)'!$G$5:$G$289,'[6]Comp2016-2017 (3)'!$A$5:$A$289,$D353,'[6]Comp2016-2017 (3)'!$R$5:$R$289,$V353)*$AB353))</f>
        <v/>
      </c>
      <c r="AH353" s="183">
        <f>IF($W353=AH$3,$AB353,IF(NOT($W353=0),"",SUMIFS('Val-Vol (2)'!AH$4:AH$1116,'Val-Vol (2)'!$A$4:$A$1116,$D353,'Val-Vol (2)'!$V$4:$V$1116,$V353)/SUMIFS('[6]Comp2016-2017 (3)'!$G$5:$G$289,'[6]Comp2016-2017 (3)'!$A$5:$A$289,$D353,'[6]Comp2016-2017 (3)'!$R$5:$R$289,$V353)*$AB353))</f>
        <v/>
      </c>
      <c r="AI353" s="183">
        <f>IF($W353=AI$3,$AB353,IF(NOT($W353=0),"",SUMIFS('Val-Vol (2)'!AI$4:AI$1116,'Val-Vol (2)'!$A$4:$A$1116,$D353,'Val-Vol (2)'!$V$4:$V$1116,$V353)/SUMIFS('[6]Comp2016-2017 (3)'!$G$5:$G$289,'[6]Comp2016-2017 (3)'!$A$5:$A$289,$D353,'[6]Comp2016-2017 (3)'!$R$5:$R$289,$V353)*$AB353))</f>
        <v/>
      </c>
      <c r="AJ353" s="183">
        <f>IF($W353=AJ$3,$AB353,IF(NOT($W353=0),"",SUMIFS('Val-Vol (2)'!AJ$4:AJ$1116,'Val-Vol (2)'!$A$4:$A$1116,$D353,'Val-Vol (2)'!$V$4:$V$1116,$V353)/SUMIFS('[6]Comp2016-2017 (3)'!$G$5:$G$289,'[6]Comp2016-2017 (3)'!$A$5:$A$289,$D353,'[6]Comp2016-2017 (3)'!$R$5:$R$289,$V353)*$AB353))</f>
        <v/>
      </c>
      <c r="AK353" s="183">
        <f>SUM(AC353:AJ353)-AB353</f>
        <v/>
      </c>
      <c r="AL353" s="179">
        <f>IF(A353=D353,"remplir à la main","")</f>
        <v/>
      </c>
      <c r="AM353" s="179">
        <f>VLOOKUP(A353,'[6]Table corresp.'!$M$4:$U$63,8,FALSE)</f>
        <v/>
      </c>
      <c r="AN353" s="179">
        <f>VLOOKUP(D353,'[6]Table corresp.'!$M$4:$U$63,9,FALSE)</f>
        <v/>
      </c>
    </row>
    <row r="354">
      <c r="A354" s="179" t="inlineStr">
        <is>
          <t>Importation</t>
        </is>
      </c>
      <c r="B354" s="179">
        <f>VLOOKUP(LEFT(A354,3),'[6]Table corresp.'!$A$4:$D$63,3,FALSE)</f>
        <v/>
      </c>
      <c r="C354" s="179">
        <f>VLOOKUP(A354,'[6]Table corresp.'!$M$4:$P$63,4,FALSE)</f>
        <v/>
      </c>
      <c r="D354" s="179" t="inlineStr">
        <is>
          <t>20 - Produits rabotés</t>
        </is>
      </c>
      <c r="E354" s="179">
        <f>VLOOKUP(LEFT(D354,3),'[6]Table corresp.'!$A$4:$D$63,4,FALSE)</f>
        <v/>
      </c>
      <c r="F354" s="179">
        <f>LEFT(A354,3)&amp;" - "&amp;LEFT(D354,3)</f>
        <v/>
      </c>
      <c r="G354" s="195" t="n">
        <v>0</v>
      </c>
      <c r="H354" s="195" t="n">
        <v>316162.104</v>
      </c>
      <c r="I354" s="195" t="n">
        <v>316162.104</v>
      </c>
      <c r="J354" s="195" t="n">
        <v>0</v>
      </c>
      <c r="K354" s="195" t="n">
        <v>941.3477385543346</v>
      </c>
      <c r="L354" s="195" t="n">
        <v>941.3477385543346</v>
      </c>
      <c r="M354" s="195" t="n">
        <v>0</v>
      </c>
      <c r="N354" s="195" t="n">
        <v>0</v>
      </c>
      <c r="O354" s="195" t="n">
        <v>0</v>
      </c>
      <c r="P354" s="195" t="n">
        <v>0</v>
      </c>
      <c r="Q354" s="195" t="n">
        <v>0</v>
      </c>
      <c r="R354" s="195" t="n">
        <v>0</v>
      </c>
      <c r="S354" s="196" t="n"/>
      <c r="T354" s="179">
        <f>VLOOKUP(A354,'[6]Groupe de branches'!$Z$27:$AM$86,14,FALSE)</f>
        <v/>
      </c>
      <c r="U354" s="179">
        <f>VLOOKUP(D354,'[6]Groupe de branches'!$Z$27:$AM$86,14,FALSE)</f>
        <v/>
      </c>
      <c r="V354" s="179" t="n">
        <v>2016</v>
      </c>
      <c r="W354" s="179">
        <f>VLOOKUP(D354,'[6]Table corresp.'!$M$4:$S$63,7,FALSE)</f>
        <v/>
      </c>
      <c r="X354" s="197">
        <f>IFERROR(G354/SUMIFS('[6]Comp2016-2017 (3)'!$I$5:$I$289,'[6]Comp2016-2017 (3)'!$A$5:$A$289,A354,'[6]Comp2016-2017 (3)'!$R$5:$R$289,V354),0)</f>
        <v/>
      </c>
      <c r="Y354" s="182">
        <f>IFERROR(IF(RIGHT(F354,3)="Exp",VLOOKUP(F354,#REF!,2,FALSE),VLOOKUP(F354,#REF!,9,FALSE)),0)</f>
        <v/>
      </c>
      <c r="Z354" s="197">
        <f>IFERROR(Y354/SUMIFS($Y$4:$Y$1858,$V$4:$V$1858,V354,$A$4:$A$1858,A354),0)</f>
        <v/>
      </c>
      <c r="AA354" s="181">
        <f>X354*Z354</f>
        <v/>
      </c>
      <c r="AB354" s="183">
        <f>IFERROR(SUMIFS('[6]Comp2016-2017 (3)'!$G$5:$G$289,'[6]Comp2016-2017 (3)'!$A$5:$A$289,A354,'[6]Comp2016-2017 (3)'!$R$5:$R$289,V354)*AA354/SUMIFS($AA$4:$AA$1116,$A$4:$A$1116,A354,$V$4:$V$1116,V354),0)</f>
        <v/>
      </c>
      <c r="AC354" s="183">
        <f>IF($W354=AC$3,$AB354,IF(NOT($W354=0),"",SUMIFS('Val-Vol (2)'!AC$4:AC$1116,'Val-Vol (2)'!$A$4:$A$1116,$D354,'Val-Vol (2)'!$V$4:$V$1116,$V354)/SUMIFS('[6]Comp2016-2017 (3)'!$G$5:$G$289,'[6]Comp2016-2017 (3)'!$A$5:$A$289,$D354,'[6]Comp2016-2017 (3)'!$R$5:$R$289,$V354)*$AB354))</f>
        <v/>
      </c>
      <c r="AD354" s="183">
        <f>IF($W354=AD$3,$AB354,IF(NOT($W354=0),"",SUMIFS('Val-Vol (2)'!AD$4:AD$1116,'Val-Vol (2)'!$A$4:$A$1116,$D354,'Val-Vol (2)'!$V$4:$V$1116,$V354)/SUMIFS('[6]Comp2016-2017 (3)'!$G$5:$G$289,'[6]Comp2016-2017 (3)'!$A$5:$A$289,$D354,'[6]Comp2016-2017 (3)'!$R$5:$R$289,$V354)*$AB354))</f>
        <v/>
      </c>
      <c r="AE354" s="183">
        <f>IF($W354=AE$3,$AB354,IF(NOT($W354=0),"",SUMIFS('Val-Vol (2)'!AE$4:AE$1116,'Val-Vol (2)'!$A$4:$A$1116,$D354,'Val-Vol (2)'!$V$4:$V$1116,$V354)/SUMIFS('[6]Comp2016-2017 (3)'!$G$5:$G$289,'[6]Comp2016-2017 (3)'!$A$5:$A$289,$D354,'[6]Comp2016-2017 (3)'!$R$5:$R$289,$V354)*$AB354))</f>
        <v/>
      </c>
      <c r="AF354" s="183">
        <f>IF($W354=AF$3,$AB354,IF(NOT($W354=0),"",SUMIFS('Val-Vol (2)'!AF$4:AF$1116,'Val-Vol (2)'!$A$4:$A$1116,$D354,'Val-Vol (2)'!$V$4:$V$1116,$V354)/SUMIFS('[6]Comp2016-2017 (3)'!$G$5:$G$289,'[6]Comp2016-2017 (3)'!$A$5:$A$289,$D354,'[6]Comp2016-2017 (3)'!$R$5:$R$289,$V354)*$AB354))</f>
        <v/>
      </c>
      <c r="AG354" s="183">
        <f>IF($W354=AG$3,$AB354,IF(NOT($W354=0),"",SUMIFS('Val-Vol (2)'!AG$4:AG$1116,'Val-Vol (2)'!$A$4:$A$1116,$D354,'Val-Vol (2)'!$V$4:$V$1116,$V354)/SUMIFS('[6]Comp2016-2017 (3)'!$G$5:$G$289,'[6]Comp2016-2017 (3)'!$A$5:$A$289,$D354,'[6]Comp2016-2017 (3)'!$R$5:$R$289,$V354)*$AB354))</f>
        <v/>
      </c>
      <c r="AH354" s="183">
        <f>IF($W354=AH$3,$AB354,IF(NOT($W354=0),"",SUMIFS('Val-Vol (2)'!AH$4:AH$1116,'Val-Vol (2)'!$A$4:$A$1116,$D354,'Val-Vol (2)'!$V$4:$V$1116,$V354)/SUMIFS('[6]Comp2016-2017 (3)'!$G$5:$G$289,'[6]Comp2016-2017 (3)'!$A$5:$A$289,$D354,'[6]Comp2016-2017 (3)'!$R$5:$R$289,$V354)*$AB354))</f>
        <v/>
      </c>
      <c r="AI354" s="183">
        <f>IF($W354=AI$3,$AB354,IF(NOT($W354=0),"",SUMIFS('Val-Vol (2)'!AI$4:AI$1116,'Val-Vol (2)'!$A$4:$A$1116,$D354,'Val-Vol (2)'!$V$4:$V$1116,$V354)/SUMIFS('[6]Comp2016-2017 (3)'!$G$5:$G$289,'[6]Comp2016-2017 (3)'!$A$5:$A$289,$D354,'[6]Comp2016-2017 (3)'!$R$5:$R$289,$V354)*$AB354))</f>
        <v/>
      </c>
      <c r="AJ354" s="183">
        <f>IF($W354=AJ$3,$AB354,IF(NOT($W354=0),"",SUMIFS('Val-Vol (2)'!AJ$4:AJ$1116,'Val-Vol (2)'!$A$4:$A$1116,$D354,'Val-Vol (2)'!$V$4:$V$1116,$V354)/SUMIFS('[6]Comp2016-2017 (3)'!$G$5:$G$289,'[6]Comp2016-2017 (3)'!$A$5:$A$289,$D354,'[6]Comp2016-2017 (3)'!$R$5:$R$289,$V354)*$AB354))</f>
        <v/>
      </c>
      <c r="AK354" s="183">
        <f>SUM(AC354:AJ354)-AB354</f>
        <v/>
      </c>
      <c r="AL354" s="179">
        <f>IF(A354=D354,"remplir à la main","")</f>
        <v/>
      </c>
      <c r="AM354" s="179">
        <f>VLOOKUP(A354,'[6]Table corresp.'!$M$4:$U$63,8,FALSE)</f>
        <v/>
      </c>
      <c r="AN354" s="179">
        <f>VLOOKUP(D354,'[6]Table corresp.'!$M$4:$U$63,9,FALSE)</f>
        <v/>
      </c>
    </row>
    <row r="355">
      <c r="A355" s="179" t="inlineStr">
        <is>
          <t>Importation</t>
        </is>
      </c>
      <c r="B355" s="179">
        <f>VLOOKUP(LEFT(A355,3),'[6]Table corresp.'!$A$4:$D$63,3,FALSE)</f>
        <v/>
      </c>
      <c r="C355" s="179">
        <f>VLOOKUP(A355,'[6]Table corresp.'!$M$4:$P$63,4,FALSE)</f>
        <v/>
      </c>
      <c r="D355" s="179" t="inlineStr">
        <is>
          <t>20b - Produits collés</t>
        </is>
      </c>
      <c r="E355" s="179">
        <f>VLOOKUP(LEFT(D355,3),'[6]Table corresp.'!$A$4:$D$63,4,FALSE)</f>
        <v/>
      </c>
      <c r="F355" s="179">
        <f>LEFT(A355,3)&amp;" - "&amp;LEFT(D355,3)</f>
        <v/>
      </c>
      <c r="G355" s="195" t="n">
        <v>0</v>
      </c>
      <c r="H355" s="195" t="n">
        <v>307000</v>
      </c>
      <c r="I355" s="195" t="n">
        <v>307000</v>
      </c>
      <c r="J355" s="195" t="n">
        <v>0</v>
      </c>
      <c r="K355" s="195" t="n">
        <v>1201.697189273545</v>
      </c>
      <c r="L355" s="195" t="n">
        <v>1201.697189273545</v>
      </c>
      <c r="M355" s="195" t="n">
        <v>0</v>
      </c>
      <c r="N355" s="195" t="n">
        <v>0</v>
      </c>
      <c r="O355" s="195" t="n">
        <v>0</v>
      </c>
      <c r="P355" s="195" t="n">
        <v>0</v>
      </c>
      <c r="Q355" s="195" t="n">
        <v>0</v>
      </c>
      <c r="R355" s="195" t="n">
        <v>0</v>
      </c>
      <c r="S355" s="196" t="n"/>
      <c r="T355" s="179">
        <f>VLOOKUP(A355,'[6]Groupe de branches'!$Z$27:$AM$86,14,FALSE)</f>
        <v/>
      </c>
      <c r="U355" s="179">
        <f>VLOOKUP(D355,'[6]Groupe de branches'!$Z$27:$AM$86,14,FALSE)</f>
        <v/>
      </c>
      <c r="V355" s="179" t="n">
        <v>2016</v>
      </c>
      <c r="W355" s="179">
        <f>VLOOKUP(D355,'[6]Table corresp.'!$M$4:$S$63,7,FALSE)</f>
        <v/>
      </c>
      <c r="X355" s="197">
        <f>IFERROR(G355/SUMIFS('[6]Comp2016-2017 (3)'!$I$5:$I$289,'[6]Comp2016-2017 (3)'!$A$5:$A$289,A355,'[6]Comp2016-2017 (3)'!$R$5:$R$289,V355),0)</f>
        <v/>
      </c>
      <c r="Y355" s="182">
        <f>IFERROR(IF(RIGHT(F355,3)="Exp",VLOOKUP(F355,#REF!,2,FALSE),VLOOKUP(F355,#REF!,9,FALSE)),0)</f>
        <v/>
      </c>
      <c r="Z355" s="197">
        <f>IFERROR(Y355/SUMIFS($Y$4:$Y$1858,$V$4:$V$1858,V355,$A$4:$A$1858,A355),0)</f>
        <v/>
      </c>
      <c r="AA355" s="181">
        <f>X355*Z355</f>
        <v/>
      </c>
      <c r="AB355" s="183">
        <f>IFERROR(SUMIFS('[6]Comp2016-2017 (3)'!$G$5:$G$289,'[6]Comp2016-2017 (3)'!$A$5:$A$289,A355,'[6]Comp2016-2017 (3)'!$R$5:$R$289,V355)*AA355/SUMIFS($AA$4:$AA$1116,$A$4:$A$1116,A355,$V$4:$V$1116,V355),0)</f>
        <v/>
      </c>
      <c r="AC355" s="183">
        <f>IF($W355=AC$3,$AB355,IF(NOT($W355=0),"",SUMIFS('Val-Vol (2)'!AC$4:AC$1116,'Val-Vol (2)'!$A$4:$A$1116,$D355,'Val-Vol (2)'!$V$4:$V$1116,$V355)/SUMIFS('[6]Comp2016-2017 (3)'!$G$5:$G$289,'[6]Comp2016-2017 (3)'!$A$5:$A$289,$D355,'[6]Comp2016-2017 (3)'!$R$5:$R$289,$V355)*$AB355))</f>
        <v/>
      </c>
      <c r="AD355" s="183">
        <f>IF($W355=AD$3,$AB355,IF(NOT($W355=0),"",SUMIFS('Val-Vol (2)'!AD$4:AD$1116,'Val-Vol (2)'!$A$4:$A$1116,$D355,'Val-Vol (2)'!$V$4:$V$1116,$V355)/SUMIFS('[6]Comp2016-2017 (3)'!$G$5:$G$289,'[6]Comp2016-2017 (3)'!$A$5:$A$289,$D355,'[6]Comp2016-2017 (3)'!$R$5:$R$289,$V355)*$AB355))</f>
        <v/>
      </c>
      <c r="AE355" s="183">
        <f>IF($W355=AE$3,$AB355,IF(NOT($W355=0),"",SUMIFS('Val-Vol (2)'!AE$4:AE$1116,'Val-Vol (2)'!$A$4:$A$1116,$D355,'Val-Vol (2)'!$V$4:$V$1116,$V355)/SUMIFS('[6]Comp2016-2017 (3)'!$G$5:$G$289,'[6]Comp2016-2017 (3)'!$A$5:$A$289,$D355,'[6]Comp2016-2017 (3)'!$R$5:$R$289,$V355)*$AB355))</f>
        <v/>
      </c>
      <c r="AF355" s="183">
        <f>IF($W355=AF$3,$AB355,IF(NOT($W355=0),"",SUMIFS('Val-Vol (2)'!AF$4:AF$1116,'Val-Vol (2)'!$A$4:$A$1116,$D355,'Val-Vol (2)'!$V$4:$V$1116,$V355)/SUMIFS('[6]Comp2016-2017 (3)'!$G$5:$G$289,'[6]Comp2016-2017 (3)'!$A$5:$A$289,$D355,'[6]Comp2016-2017 (3)'!$R$5:$R$289,$V355)*$AB355))</f>
        <v/>
      </c>
      <c r="AG355" s="183">
        <f>IF($W355=AG$3,$AB355,IF(NOT($W355=0),"",SUMIFS('Val-Vol (2)'!AG$4:AG$1116,'Val-Vol (2)'!$A$4:$A$1116,$D355,'Val-Vol (2)'!$V$4:$V$1116,$V355)/SUMIFS('[6]Comp2016-2017 (3)'!$G$5:$G$289,'[6]Comp2016-2017 (3)'!$A$5:$A$289,$D355,'[6]Comp2016-2017 (3)'!$R$5:$R$289,$V355)*$AB355))</f>
        <v/>
      </c>
      <c r="AH355" s="183">
        <f>IF($W355=AH$3,$AB355,IF(NOT($W355=0),"",SUMIFS('Val-Vol (2)'!AH$4:AH$1116,'Val-Vol (2)'!$A$4:$A$1116,$D355,'Val-Vol (2)'!$V$4:$V$1116,$V355)/SUMIFS('[6]Comp2016-2017 (3)'!$G$5:$G$289,'[6]Comp2016-2017 (3)'!$A$5:$A$289,$D355,'[6]Comp2016-2017 (3)'!$R$5:$R$289,$V355)*$AB355))</f>
        <v/>
      </c>
      <c r="AI355" s="183">
        <f>IF($W355=AI$3,$AB355,IF(NOT($W355=0),"",SUMIFS('Val-Vol (2)'!AI$4:AI$1116,'Val-Vol (2)'!$A$4:$A$1116,$D355,'Val-Vol (2)'!$V$4:$V$1116,$V355)/SUMIFS('[6]Comp2016-2017 (3)'!$G$5:$G$289,'[6]Comp2016-2017 (3)'!$A$5:$A$289,$D355,'[6]Comp2016-2017 (3)'!$R$5:$R$289,$V355)*$AB355))</f>
        <v/>
      </c>
      <c r="AJ355" s="183">
        <f>IF($W355=AJ$3,$AB355,IF(NOT($W355=0),"",SUMIFS('Val-Vol (2)'!AJ$4:AJ$1116,'Val-Vol (2)'!$A$4:$A$1116,$D355,'Val-Vol (2)'!$V$4:$V$1116,$V355)/SUMIFS('[6]Comp2016-2017 (3)'!$G$5:$G$289,'[6]Comp2016-2017 (3)'!$A$5:$A$289,$D355,'[6]Comp2016-2017 (3)'!$R$5:$R$289,$V355)*$AB355))</f>
        <v/>
      </c>
      <c r="AK355" s="183">
        <f>SUM(AC355:AJ355)-AB355</f>
        <v/>
      </c>
      <c r="AL355" s="179">
        <f>IF(A355=D355,"remplir à la main","")</f>
        <v/>
      </c>
      <c r="AM355" s="179">
        <f>VLOOKUP(A355,'[6]Table corresp.'!$M$4:$U$63,8,FALSE)</f>
        <v/>
      </c>
      <c r="AN355" s="179">
        <f>VLOOKUP(D355,'[6]Table corresp.'!$M$4:$U$63,9,FALSE)</f>
        <v/>
      </c>
    </row>
    <row r="356">
      <c r="A356" s="179" t="inlineStr">
        <is>
          <t>Importation</t>
        </is>
      </c>
      <c r="B356" s="179">
        <f>VLOOKUP(LEFT(A356,3),'[6]Table corresp.'!$A$4:$D$63,3,FALSE)</f>
        <v/>
      </c>
      <c r="C356" s="179">
        <f>VLOOKUP(A356,'[6]Table corresp.'!$M$4:$P$63,4,FALSE)</f>
        <v/>
      </c>
      <c r="D356" s="179" t="inlineStr">
        <is>
          <t>29 - Fabrication de produits bruts, sciés ou rabotés imprégnés</t>
        </is>
      </c>
      <c r="E356" s="179">
        <f>VLOOKUP(LEFT(D356,3),'[6]Table corresp.'!$A$4:$D$63,4,FALSE)</f>
        <v/>
      </c>
      <c r="F356" s="179">
        <f>LEFT(A356,3)&amp;" - "&amp;LEFT(D356,3)</f>
        <v/>
      </c>
      <c r="G356" s="195" t="n">
        <v>0</v>
      </c>
      <c r="H356" s="195" t="n">
        <v>194790</v>
      </c>
      <c r="I356" s="195" t="n">
        <v>194790</v>
      </c>
      <c r="J356" s="195" t="n">
        <v>0</v>
      </c>
      <c r="K356" s="195" t="n">
        <v>902.2012769997328</v>
      </c>
      <c r="L356" s="195" t="n">
        <v>902.2012769997328</v>
      </c>
      <c r="M356" s="195" t="n">
        <v>0</v>
      </c>
      <c r="N356" s="195" t="n">
        <v>0</v>
      </c>
      <c r="O356" s="195" t="n">
        <v>0</v>
      </c>
      <c r="P356" s="195" t="n">
        <v>0</v>
      </c>
      <c r="Q356" s="195" t="n">
        <v>0</v>
      </c>
      <c r="R356" s="195" t="n">
        <v>0</v>
      </c>
      <c r="S356" s="196" t="n"/>
      <c r="T356" s="179">
        <f>VLOOKUP(A356,'[6]Groupe de branches'!$Z$27:$AM$86,14,FALSE)</f>
        <v/>
      </c>
      <c r="U356" s="179">
        <f>VLOOKUP(D356,'[6]Groupe de branches'!$Z$27:$AM$86,14,FALSE)</f>
        <v/>
      </c>
      <c r="V356" s="179" t="n">
        <v>2016</v>
      </c>
      <c r="W356" s="179">
        <f>VLOOKUP(D356,'[6]Table corresp.'!$M$4:$S$63,7,FALSE)</f>
        <v/>
      </c>
      <c r="X356" s="197">
        <f>IFERROR(G356/SUMIFS('[6]Comp2016-2017 (3)'!$I$5:$I$289,'[6]Comp2016-2017 (3)'!$A$5:$A$289,A356,'[6]Comp2016-2017 (3)'!$R$5:$R$289,V356),0)</f>
        <v/>
      </c>
      <c r="Y356" s="182">
        <f>IFERROR(IF(RIGHT(F356,3)="Exp",VLOOKUP(F356,#REF!,2,FALSE),VLOOKUP(F356,#REF!,9,FALSE)),0)</f>
        <v/>
      </c>
      <c r="Z356" s="197">
        <f>IFERROR(Y356/SUMIFS($Y$4:$Y$1858,$V$4:$V$1858,V356,$A$4:$A$1858,A356),0)</f>
        <v/>
      </c>
      <c r="AA356" s="181">
        <f>X356*Z356</f>
        <v/>
      </c>
      <c r="AB356" s="183">
        <f>IFERROR(SUMIFS('[6]Comp2016-2017 (3)'!$G$5:$G$289,'[6]Comp2016-2017 (3)'!$A$5:$A$289,A356,'[6]Comp2016-2017 (3)'!$R$5:$R$289,V356)*AA356/SUMIFS($AA$4:$AA$1116,$A$4:$A$1116,A356,$V$4:$V$1116,V356),0)</f>
        <v/>
      </c>
      <c r="AC356" s="183">
        <f>IF($W356=AC$3,$AB356,IF(NOT($W356=0),"",SUMIFS('Val-Vol (2)'!AC$4:AC$1116,'Val-Vol (2)'!$A$4:$A$1116,$D356,'Val-Vol (2)'!$V$4:$V$1116,$V356)/SUMIFS('[6]Comp2016-2017 (3)'!$G$5:$G$289,'[6]Comp2016-2017 (3)'!$A$5:$A$289,$D356,'[6]Comp2016-2017 (3)'!$R$5:$R$289,$V356)*$AB356))</f>
        <v/>
      </c>
      <c r="AD356" s="183">
        <f>IF($W356=AD$3,$AB356,IF(NOT($W356=0),"",SUMIFS('Val-Vol (2)'!AD$4:AD$1116,'Val-Vol (2)'!$A$4:$A$1116,$D356,'Val-Vol (2)'!$V$4:$V$1116,$V356)/SUMIFS('[6]Comp2016-2017 (3)'!$G$5:$G$289,'[6]Comp2016-2017 (3)'!$A$5:$A$289,$D356,'[6]Comp2016-2017 (3)'!$R$5:$R$289,$V356)*$AB356))</f>
        <v/>
      </c>
      <c r="AE356" s="183">
        <f>IF($W356=AE$3,$AB356,IF(NOT($W356=0),"",SUMIFS('Val-Vol (2)'!AE$4:AE$1116,'Val-Vol (2)'!$A$4:$A$1116,$D356,'Val-Vol (2)'!$V$4:$V$1116,$V356)/SUMIFS('[6]Comp2016-2017 (3)'!$G$5:$G$289,'[6]Comp2016-2017 (3)'!$A$5:$A$289,$D356,'[6]Comp2016-2017 (3)'!$R$5:$R$289,$V356)*$AB356))</f>
        <v/>
      </c>
      <c r="AF356" s="183">
        <f>IF($W356=AF$3,$AB356,IF(NOT($W356=0),"",SUMIFS('Val-Vol (2)'!AF$4:AF$1116,'Val-Vol (2)'!$A$4:$A$1116,$D356,'Val-Vol (2)'!$V$4:$V$1116,$V356)/SUMIFS('[6]Comp2016-2017 (3)'!$G$5:$G$289,'[6]Comp2016-2017 (3)'!$A$5:$A$289,$D356,'[6]Comp2016-2017 (3)'!$R$5:$R$289,$V356)*$AB356))</f>
        <v/>
      </c>
      <c r="AG356" s="183">
        <f>IF($W356=AG$3,$AB356,IF(NOT($W356=0),"",SUMIFS('Val-Vol (2)'!AG$4:AG$1116,'Val-Vol (2)'!$A$4:$A$1116,$D356,'Val-Vol (2)'!$V$4:$V$1116,$V356)/SUMIFS('[6]Comp2016-2017 (3)'!$G$5:$G$289,'[6]Comp2016-2017 (3)'!$A$5:$A$289,$D356,'[6]Comp2016-2017 (3)'!$R$5:$R$289,$V356)*$AB356))</f>
        <v/>
      </c>
      <c r="AH356" s="183">
        <f>IF($W356=AH$3,$AB356,IF(NOT($W356=0),"",SUMIFS('Val-Vol (2)'!AH$4:AH$1116,'Val-Vol (2)'!$A$4:$A$1116,$D356,'Val-Vol (2)'!$V$4:$V$1116,$V356)/SUMIFS('[6]Comp2016-2017 (3)'!$G$5:$G$289,'[6]Comp2016-2017 (3)'!$A$5:$A$289,$D356,'[6]Comp2016-2017 (3)'!$R$5:$R$289,$V356)*$AB356))</f>
        <v/>
      </c>
      <c r="AI356" s="183">
        <f>IF($W356=AI$3,$AB356,IF(NOT($W356=0),"",SUMIFS('Val-Vol (2)'!AI$4:AI$1116,'Val-Vol (2)'!$A$4:$A$1116,$D356,'Val-Vol (2)'!$V$4:$V$1116,$V356)/SUMIFS('[6]Comp2016-2017 (3)'!$G$5:$G$289,'[6]Comp2016-2017 (3)'!$A$5:$A$289,$D356,'[6]Comp2016-2017 (3)'!$R$5:$R$289,$V356)*$AB356))</f>
        <v/>
      </c>
      <c r="AJ356" s="183">
        <f>IF($W356=AJ$3,$AB356,IF(NOT($W356=0),"",SUMIFS('Val-Vol (2)'!AJ$4:AJ$1116,'Val-Vol (2)'!$A$4:$A$1116,$D356,'Val-Vol (2)'!$V$4:$V$1116,$V356)/SUMIFS('[6]Comp2016-2017 (3)'!$G$5:$G$289,'[6]Comp2016-2017 (3)'!$A$5:$A$289,$D356,'[6]Comp2016-2017 (3)'!$R$5:$R$289,$V356)*$AB356))</f>
        <v/>
      </c>
      <c r="AK356" s="183">
        <f>SUM(AC356:AJ356)-AB356</f>
        <v/>
      </c>
      <c r="AL356" s="179">
        <f>IF(A356=D356,"remplir à la main","")</f>
        <v/>
      </c>
      <c r="AM356" s="179">
        <f>VLOOKUP(A356,'[6]Table corresp.'!$M$4:$U$63,8,FALSE)</f>
        <v/>
      </c>
      <c r="AN356" s="179">
        <f>VLOOKUP(D356,'[6]Table corresp.'!$M$4:$U$63,9,FALSE)</f>
        <v/>
      </c>
    </row>
    <row r="357">
      <c r="A357" s="179" t="inlineStr">
        <is>
          <t>Importation</t>
        </is>
      </c>
      <c r="B357" s="179">
        <f>VLOOKUP(LEFT(A357,3),'[6]Table corresp.'!$A$4:$D$63,3,FALSE)</f>
        <v/>
      </c>
      <c r="C357" s="179">
        <f>VLOOKUP(A357,'[6]Table corresp.'!$M$4:$P$63,4,FALSE)</f>
        <v/>
      </c>
      <c r="D357" s="179" t="inlineStr">
        <is>
          <t>30 - Combustibles industriels à base de bois</t>
        </is>
      </c>
      <c r="E357" s="179">
        <f>VLOOKUP(LEFT(D357,3),'[6]Table corresp.'!$A$4:$D$63,4,FALSE)</f>
        <v/>
      </c>
      <c r="F357" s="179">
        <f>LEFT(A357,3)&amp;" - "&amp;LEFT(D357,3)</f>
        <v/>
      </c>
      <c r="G357" s="195" t="n">
        <v>0</v>
      </c>
      <c r="H357" s="195" t="n">
        <v>97117.467</v>
      </c>
      <c r="I357" s="195" t="n">
        <v>97117.467</v>
      </c>
      <c r="J357" s="195" t="n">
        <v>0</v>
      </c>
      <c r="K357" s="195" t="n">
        <v>0</v>
      </c>
      <c r="L357" s="195" t="n">
        <v>0</v>
      </c>
      <c r="M357" s="195" t="n">
        <v>0</v>
      </c>
      <c r="N357" s="195" t="n">
        <v>0</v>
      </c>
      <c r="O357" s="195" t="n">
        <v>0</v>
      </c>
      <c r="P357" s="195" t="n">
        <v>0</v>
      </c>
      <c r="Q357" s="195" t="n">
        <v>1128.297751714747</v>
      </c>
      <c r="R357" s="195" t="n">
        <v>1128.297751714747</v>
      </c>
      <c r="S357" s="196" t="inlineStr">
        <is>
          <t>BE</t>
        </is>
      </c>
      <c r="T357" s="179">
        <f>VLOOKUP(A357,'[6]Groupe de branches'!$Z$27:$AM$86,14,FALSE)</f>
        <v/>
      </c>
      <c r="U357" s="179">
        <f>VLOOKUP(D357,'[6]Groupe de branches'!$Z$27:$AM$86,14,FALSE)</f>
        <v/>
      </c>
      <c r="V357" s="179" t="n">
        <v>2016</v>
      </c>
      <c r="W357" s="179">
        <f>VLOOKUP(D357,'[6]Table corresp.'!$M$4:$S$63,7,FALSE)</f>
        <v/>
      </c>
      <c r="X357" s="197">
        <f>IFERROR(G357/SUMIFS('[6]Comp2016-2017 (3)'!$I$5:$I$289,'[6]Comp2016-2017 (3)'!$A$5:$A$289,A357,'[6]Comp2016-2017 (3)'!$R$5:$R$289,V357),0)</f>
        <v/>
      </c>
      <c r="Y357" s="182">
        <f>IFERROR(IF(RIGHT(F357,3)="Exp",VLOOKUP(F357,#REF!,2,FALSE),VLOOKUP(F357,#REF!,9,FALSE)),0)</f>
        <v/>
      </c>
      <c r="Z357" s="197">
        <f>IFERROR(Y357/SUMIFS($Y$4:$Y$1858,$V$4:$V$1858,V357,$A$4:$A$1858,A357),0)</f>
        <v/>
      </c>
      <c r="AA357" s="181">
        <f>X357*Z357</f>
        <v/>
      </c>
      <c r="AB357" s="183">
        <f>IFERROR(SUMIFS('[6]Comp2016-2017 (3)'!$G$5:$G$289,'[6]Comp2016-2017 (3)'!$A$5:$A$289,A357,'[6]Comp2016-2017 (3)'!$R$5:$R$289,V357)*AA357/SUMIFS($AA$4:$AA$1116,$A$4:$A$1116,A357,$V$4:$V$1116,V357),0)</f>
        <v/>
      </c>
      <c r="AC357" s="183">
        <f>IF($W357=AC$3,$AB357,IF(NOT($W357=0),"",SUMIFS('Val-Vol (2)'!AC$4:AC$1116,'Val-Vol (2)'!$A$4:$A$1116,$D357,'Val-Vol (2)'!$V$4:$V$1116,$V357)/SUMIFS('[6]Comp2016-2017 (3)'!$G$5:$G$289,'[6]Comp2016-2017 (3)'!$A$5:$A$289,$D357,'[6]Comp2016-2017 (3)'!$R$5:$R$289,$V357)*$AB357))</f>
        <v/>
      </c>
      <c r="AD357" s="183">
        <f>IF($W357=AD$3,$AB357,IF(NOT($W357=0),"",SUMIFS('Val-Vol (2)'!AD$4:AD$1116,'Val-Vol (2)'!$A$4:$A$1116,$D357,'Val-Vol (2)'!$V$4:$V$1116,$V357)/SUMIFS('[6]Comp2016-2017 (3)'!$G$5:$G$289,'[6]Comp2016-2017 (3)'!$A$5:$A$289,$D357,'[6]Comp2016-2017 (3)'!$R$5:$R$289,$V357)*$AB357))</f>
        <v/>
      </c>
      <c r="AE357" s="183">
        <f>IF($W357=AE$3,$AB357,IF(NOT($W357=0),"",SUMIFS('Val-Vol (2)'!AE$4:AE$1116,'Val-Vol (2)'!$A$4:$A$1116,$D357,'Val-Vol (2)'!$V$4:$V$1116,$V357)/SUMIFS('[6]Comp2016-2017 (3)'!$G$5:$G$289,'[6]Comp2016-2017 (3)'!$A$5:$A$289,$D357,'[6]Comp2016-2017 (3)'!$R$5:$R$289,$V357)*$AB357))</f>
        <v/>
      </c>
      <c r="AF357" s="183">
        <f>IF($W357=AF$3,$AB357,IF(NOT($W357=0),"",SUMIFS('Val-Vol (2)'!AF$4:AF$1116,'Val-Vol (2)'!$A$4:$A$1116,$D357,'Val-Vol (2)'!$V$4:$V$1116,$V357)/SUMIFS('[6]Comp2016-2017 (3)'!$G$5:$G$289,'[6]Comp2016-2017 (3)'!$A$5:$A$289,$D357,'[6]Comp2016-2017 (3)'!$R$5:$R$289,$V357)*$AB357))</f>
        <v/>
      </c>
      <c r="AG357" s="183">
        <f>IF($W357=AG$3,$AB357,IF(NOT($W357=0),"",SUMIFS('Val-Vol (2)'!AG$4:AG$1116,'Val-Vol (2)'!$A$4:$A$1116,$D357,'Val-Vol (2)'!$V$4:$V$1116,$V357)/SUMIFS('[6]Comp2016-2017 (3)'!$G$5:$G$289,'[6]Comp2016-2017 (3)'!$A$5:$A$289,$D357,'[6]Comp2016-2017 (3)'!$R$5:$R$289,$V357)*$AB357))</f>
        <v/>
      </c>
      <c r="AH357" s="183">
        <f>IF($W357=AH$3,$AB357,IF(NOT($W357=0),"",SUMIFS('Val-Vol (2)'!AH$4:AH$1116,'Val-Vol (2)'!$A$4:$A$1116,$D357,'Val-Vol (2)'!$V$4:$V$1116,$V357)/SUMIFS('[6]Comp2016-2017 (3)'!$G$5:$G$289,'[6]Comp2016-2017 (3)'!$A$5:$A$289,$D357,'[6]Comp2016-2017 (3)'!$R$5:$R$289,$V357)*$AB357))</f>
        <v/>
      </c>
      <c r="AI357" s="183">
        <f>IF($W357=AI$3,$AB357,IF(NOT($W357=0),"",SUMIFS('Val-Vol (2)'!AI$4:AI$1116,'Val-Vol (2)'!$A$4:$A$1116,$D357,'Val-Vol (2)'!$V$4:$V$1116,$V357)/SUMIFS('[6]Comp2016-2017 (3)'!$G$5:$G$289,'[6]Comp2016-2017 (3)'!$A$5:$A$289,$D357,'[6]Comp2016-2017 (3)'!$R$5:$R$289,$V357)*$AB357))</f>
        <v/>
      </c>
      <c r="AJ357" s="183">
        <f>IF($W357=AJ$3,$AB357,IF(NOT($W357=0),"",SUMIFS('Val-Vol (2)'!AJ$4:AJ$1116,'Val-Vol (2)'!$A$4:$A$1116,$D357,'Val-Vol (2)'!$V$4:$V$1116,$V357)/SUMIFS('[6]Comp2016-2017 (3)'!$G$5:$G$289,'[6]Comp2016-2017 (3)'!$A$5:$A$289,$D357,'[6]Comp2016-2017 (3)'!$R$5:$R$289,$V357)*$AB357))</f>
        <v/>
      </c>
      <c r="AK357" s="183">
        <f>SUM(AC357:AJ357)-AB357</f>
        <v/>
      </c>
      <c r="AL357" s="179">
        <f>IF(A357=D357,"remplir à la main","")</f>
        <v/>
      </c>
      <c r="AM357" s="179">
        <f>VLOOKUP(A357,'[6]Table corresp.'!$M$4:$U$63,8,FALSE)</f>
        <v/>
      </c>
      <c r="AN357" s="179">
        <f>VLOOKUP(D357,'[6]Table corresp.'!$M$4:$U$63,9,FALSE)</f>
        <v/>
      </c>
    </row>
    <row r="358">
      <c r="A358" s="179" t="inlineStr">
        <is>
          <t>Importation</t>
        </is>
      </c>
      <c r="B358" s="179">
        <f>VLOOKUP(LEFT(A358,3),'[6]Table corresp.'!$A$4:$D$63,3,FALSE)</f>
        <v/>
      </c>
      <c r="C358" s="179">
        <f>VLOOKUP(A358,'[6]Table corresp.'!$M$4:$P$63,4,FALSE)</f>
        <v/>
      </c>
      <c r="D358" s="179" t="inlineStr">
        <is>
          <t>31 - Placages et panneaux à base de bois</t>
        </is>
      </c>
      <c r="E358" s="179">
        <f>VLOOKUP(LEFT(D358,3),'[6]Table corresp.'!$A$4:$D$63,4,FALSE)</f>
        <v/>
      </c>
      <c r="F358" s="179">
        <f>LEFT(A358,3)&amp;" - "&amp;LEFT(D358,3)</f>
        <v/>
      </c>
      <c r="G358" s="195" t="n">
        <v>0</v>
      </c>
      <c r="H358" s="195" t="n">
        <v>963754.3049999999</v>
      </c>
      <c r="I358" s="195" t="n">
        <v>963754.3049999999</v>
      </c>
      <c r="J358" s="195" t="n">
        <v>0</v>
      </c>
      <c r="K358" s="195" t="n">
        <v>142.658126425362</v>
      </c>
      <c r="L358" s="195" t="n">
        <v>142.658126425362</v>
      </c>
      <c r="M358" s="195" t="n">
        <v>0</v>
      </c>
      <c r="N358" s="195" t="n">
        <v>1755.445001076665</v>
      </c>
      <c r="O358" s="195" t="n">
        <v>1755.445001076665</v>
      </c>
      <c r="P358" s="195" t="n">
        <v>0</v>
      </c>
      <c r="Q358" s="195" t="n">
        <v>518.176207417778</v>
      </c>
      <c r="R358" s="195" t="n">
        <v>518.176207417778</v>
      </c>
      <c r="S358" s="196" t="inlineStr">
        <is>
          <t>BI</t>
        </is>
      </c>
      <c r="T358" s="179">
        <f>VLOOKUP(A358,'[6]Groupe de branches'!$Z$27:$AM$86,14,FALSE)</f>
        <v/>
      </c>
      <c r="U358" s="179">
        <f>VLOOKUP(D358,'[6]Groupe de branches'!$Z$27:$AM$86,14,FALSE)</f>
        <v/>
      </c>
      <c r="V358" s="179" t="n">
        <v>2016</v>
      </c>
      <c r="W358" s="179">
        <f>VLOOKUP(D358,'[6]Table corresp.'!$M$4:$S$63,7,FALSE)</f>
        <v/>
      </c>
      <c r="X358" s="197">
        <f>IFERROR(G358/SUMIFS('[6]Comp2016-2017 (3)'!$I$5:$I$289,'[6]Comp2016-2017 (3)'!$A$5:$A$289,A358,'[6]Comp2016-2017 (3)'!$R$5:$R$289,V358),0)</f>
        <v/>
      </c>
      <c r="Y358" s="182">
        <f>IFERROR(IF(RIGHT(F358,3)="Exp",VLOOKUP(F358,#REF!,2,FALSE),VLOOKUP(F358,#REF!,9,FALSE)),0)</f>
        <v/>
      </c>
      <c r="Z358" s="197">
        <f>IFERROR(Y358/SUMIFS($Y$4:$Y$1858,$V$4:$V$1858,V358,$A$4:$A$1858,A358),0)</f>
        <v/>
      </c>
      <c r="AA358" s="181">
        <f>X358*Z358</f>
        <v/>
      </c>
      <c r="AB358" s="183">
        <f>IFERROR(SUMIFS('[6]Comp2016-2017 (3)'!$G$5:$G$289,'[6]Comp2016-2017 (3)'!$A$5:$A$289,A358,'[6]Comp2016-2017 (3)'!$R$5:$R$289,V358)*AA358/SUMIFS($AA$4:$AA$1116,$A$4:$A$1116,A358,$V$4:$V$1116,V358),0)</f>
        <v/>
      </c>
      <c r="AC358" s="183">
        <f>IF($W358=AC$3,$AB358,IF(NOT($W358=0),"",SUMIFS('Val-Vol (2)'!AC$4:AC$1116,'Val-Vol (2)'!$A$4:$A$1116,$D358,'Val-Vol (2)'!$V$4:$V$1116,$V358)/SUMIFS('[6]Comp2016-2017 (3)'!$G$5:$G$289,'[6]Comp2016-2017 (3)'!$A$5:$A$289,$D358,'[6]Comp2016-2017 (3)'!$R$5:$R$289,$V358)*$AB358))</f>
        <v/>
      </c>
      <c r="AD358" s="183">
        <f>IF($W358=AD$3,$AB358,IF(NOT($W358=0),"",SUMIFS('Val-Vol (2)'!AD$4:AD$1116,'Val-Vol (2)'!$A$4:$A$1116,$D358,'Val-Vol (2)'!$V$4:$V$1116,$V358)/SUMIFS('[6]Comp2016-2017 (3)'!$G$5:$G$289,'[6]Comp2016-2017 (3)'!$A$5:$A$289,$D358,'[6]Comp2016-2017 (3)'!$R$5:$R$289,$V358)*$AB358))</f>
        <v/>
      </c>
      <c r="AE358" s="183">
        <f>IF($W358=AE$3,$AB358,IF(NOT($W358=0),"",SUMIFS('Val-Vol (2)'!AE$4:AE$1116,'Val-Vol (2)'!$A$4:$A$1116,$D358,'Val-Vol (2)'!$V$4:$V$1116,$V358)/SUMIFS('[6]Comp2016-2017 (3)'!$G$5:$G$289,'[6]Comp2016-2017 (3)'!$A$5:$A$289,$D358,'[6]Comp2016-2017 (3)'!$R$5:$R$289,$V358)*$AB358))</f>
        <v/>
      </c>
      <c r="AF358" s="183">
        <f>IF($W358=AF$3,$AB358,IF(NOT($W358=0),"",SUMIFS('Val-Vol (2)'!AF$4:AF$1116,'Val-Vol (2)'!$A$4:$A$1116,$D358,'Val-Vol (2)'!$V$4:$V$1116,$V358)/SUMIFS('[6]Comp2016-2017 (3)'!$G$5:$G$289,'[6]Comp2016-2017 (3)'!$A$5:$A$289,$D358,'[6]Comp2016-2017 (3)'!$R$5:$R$289,$V358)*$AB358))</f>
        <v/>
      </c>
      <c r="AG358" s="183">
        <f>IF($W358=AG$3,$AB358,IF(NOT($W358=0),"",SUMIFS('Val-Vol (2)'!AG$4:AG$1116,'Val-Vol (2)'!$A$4:$A$1116,$D358,'Val-Vol (2)'!$V$4:$V$1116,$V358)/SUMIFS('[6]Comp2016-2017 (3)'!$G$5:$G$289,'[6]Comp2016-2017 (3)'!$A$5:$A$289,$D358,'[6]Comp2016-2017 (3)'!$R$5:$R$289,$V358)*$AB358))</f>
        <v/>
      </c>
      <c r="AH358" s="183">
        <f>IF($W358=AH$3,$AB358,IF(NOT($W358=0),"",SUMIFS('Val-Vol (2)'!AH$4:AH$1116,'Val-Vol (2)'!$A$4:$A$1116,$D358,'Val-Vol (2)'!$V$4:$V$1116,$V358)/SUMIFS('[6]Comp2016-2017 (3)'!$G$5:$G$289,'[6]Comp2016-2017 (3)'!$A$5:$A$289,$D358,'[6]Comp2016-2017 (3)'!$R$5:$R$289,$V358)*$AB358))</f>
        <v/>
      </c>
      <c r="AI358" s="183">
        <f>IF($W358=AI$3,$AB358,IF(NOT($W358=0),"",SUMIFS('Val-Vol (2)'!AI$4:AI$1116,'Val-Vol (2)'!$A$4:$A$1116,$D358,'Val-Vol (2)'!$V$4:$V$1116,$V358)/SUMIFS('[6]Comp2016-2017 (3)'!$G$5:$G$289,'[6]Comp2016-2017 (3)'!$A$5:$A$289,$D358,'[6]Comp2016-2017 (3)'!$R$5:$R$289,$V358)*$AB358))</f>
        <v/>
      </c>
      <c r="AJ358" s="183">
        <f>IF($W358=AJ$3,$AB358,IF(NOT($W358=0),"",SUMIFS('Val-Vol (2)'!AJ$4:AJ$1116,'Val-Vol (2)'!$A$4:$A$1116,$D358,'Val-Vol (2)'!$V$4:$V$1116,$V358)/SUMIFS('[6]Comp2016-2017 (3)'!$G$5:$G$289,'[6]Comp2016-2017 (3)'!$A$5:$A$289,$D358,'[6]Comp2016-2017 (3)'!$R$5:$R$289,$V358)*$AB358))</f>
        <v/>
      </c>
      <c r="AK358" s="183">
        <f>SUM(AC358:AJ358)-AB358</f>
        <v/>
      </c>
      <c r="AL358" s="179">
        <f>IF(A358=D358,"remplir à la main","")</f>
        <v/>
      </c>
      <c r="AM358" s="179">
        <f>VLOOKUP(A358,'[6]Table corresp.'!$M$4:$U$63,8,FALSE)</f>
        <v/>
      </c>
      <c r="AN358" s="179">
        <f>VLOOKUP(D358,'[6]Table corresp.'!$M$4:$U$63,9,FALSE)</f>
        <v/>
      </c>
    </row>
    <row r="359">
      <c r="A359" s="179" t="inlineStr">
        <is>
          <t>Importation</t>
        </is>
      </c>
      <c r="B359" s="179">
        <f>VLOOKUP(LEFT(A359,3),'[6]Table corresp.'!$A$4:$D$63,3,FALSE)</f>
        <v/>
      </c>
      <c r="C359" s="179">
        <f>VLOOKUP(A359,'[6]Table corresp.'!$M$4:$P$63,4,FALSE)</f>
        <v/>
      </c>
      <c r="D359" s="179" t="inlineStr">
        <is>
          <t>33 - Parquets contrecollés</t>
        </is>
      </c>
      <c r="E359" s="179">
        <f>VLOOKUP(LEFT(D359,3),'[6]Table corresp.'!$A$4:$D$63,4,FALSE)</f>
        <v/>
      </c>
      <c r="F359" s="179">
        <f>LEFT(A359,3)&amp;" - "&amp;LEFT(D359,3)</f>
        <v/>
      </c>
      <c r="G359" s="195" t="n">
        <v>0</v>
      </c>
      <c r="H359" s="195" t="n">
        <v>82686</v>
      </c>
      <c r="I359" s="195" t="n">
        <v>82686</v>
      </c>
      <c r="J359" s="195" t="n">
        <v>0</v>
      </c>
      <c r="K359" s="195" t="n">
        <v>19.74522044914034</v>
      </c>
      <c r="L359" s="195" t="n">
        <v>19.74522044914034</v>
      </c>
      <c r="M359" s="195" t="n">
        <v>0</v>
      </c>
      <c r="N359" s="195" t="n">
        <v>21.808934526346</v>
      </c>
      <c r="O359" s="195" t="n">
        <v>21.808934526346</v>
      </c>
      <c r="P359" s="195" t="n">
        <v>0</v>
      </c>
      <c r="Q359" s="195" t="n">
        <v>5.871685243357303</v>
      </c>
      <c r="R359" s="195" t="n">
        <v>5.871685243357303</v>
      </c>
      <c r="S359" s="196" t="inlineStr">
        <is>
          <t>BI</t>
        </is>
      </c>
      <c r="T359" s="179">
        <f>VLOOKUP(A359,'[6]Groupe de branches'!$Z$27:$AM$86,14,FALSE)</f>
        <v/>
      </c>
      <c r="U359" s="179">
        <f>VLOOKUP(D359,'[6]Groupe de branches'!$Z$27:$AM$86,14,FALSE)</f>
        <v/>
      </c>
      <c r="V359" s="179" t="n">
        <v>2016</v>
      </c>
      <c r="W359" s="179">
        <f>VLOOKUP(D359,'[6]Table corresp.'!$M$4:$S$63,7,FALSE)</f>
        <v/>
      </c>
      <c r="X359" s="197">
        <f>IFERROR(G359/SUMIFS('[6]Comp2016-2017 (3)'!$I$5:$I$289,'[6]Comp2016-2017 (3)'!$A$5:$A$289,A359,'[6]Comp2016-2017 (3)'!$R$5:$R$289,V359),0)</f>
        <v/>
      </c>
      <c r="Y359" s="182">
        <f>IFERROR(IF(RIGHT(F359,3)="Exp",VLOOKUP(F359,#REF!,2,FALSE),VLOOKUP(F359,#REF!,9,FALSE)),0)</f>
        <v/>
      </c>
      <c r="Z359" s="197">
        <f>IFERROR(Y359/SUMIFS($Y$4:$Y$1858,$V$4:$V$1858,V359,$A$4:$A$1858,A359),0)</f>
        <v/>
      </c>
      <c r="AA359" s="181">
        <f>X359*Z359</f>
        <v/>
      </c>
      <c r="AB359" s="183">
        <f>IFERROR(SUMIFS('[6]Comp2016-2017 (3)'!$G$5:$G$289,'[6]Comp2016-2017 (3)'!$A$5:$A$289,A359,'[6]Comp2016-2017 (3)'!$R$5:$R$289,V359)*AA359/SUMIFS($AA$4:$AA$1116,$A$4:$A$1116,A359,$V$4:$V$1116,V359),0)</f>
        <v/>
      </c>
      <c r="AC359" s="183">
        <f>IF($W359=AC$3,$AB359,IF(NOT($W359=0),"",SUMIFS('Val-Vol (2)'!AC$4:AC$1116,'Val-Vol (2)'!$A$4:$A$1116,$D359,'Val-Vol (2)'!$V$4:$V$1116,$V359)/SUMIFS('[6]Comp2016-2017 (3)'!$G$5:$G$289,'[6]Comp2016-2017 (3)'!$A$5:$A$289,$D359,'[6]Comp2016-2017 (3)'!$R$5:$R$289,$V359)*$AB359))</f>
        <v/>
      </c>
      <c r="AD359" s="183">
        <f>IF($W359=AD$3,$AB359,IF(NOT($W359=0),"",SUMIFS('Val-Vol (2)'!AD$4:AD$1116,'Val-Vol (2)'!$A$4:$A$1116,$D359,'Val-Vol (2)'!$V$4:$V$1116,$V359)/SUMIFS('[6]Comp2016-2017 (3)'!$G$5:$G$289,'[6]Comp2016-2017 (3)'!$A$5:$A$289,$D359,'[6]Comp2016-2017 (3)'!$R$5:$R$289,$V359)*$AB359))</f>
        <v/>
      </c>
      <c r="AE359" s="183">
        <f>IF($W359=AE$3,$AB359,IF(NOT($W359=0),"",SUMIFS('Val-Vol (2)'!AE$4:AE$1116,'Val-Vol (2)'!$A$4:$A$1116,$D359,'Val-Vol (2)'!$V$4:$V$1116,$V359)/SUMIFS('[6]Comp2016-2017 (3)'!$G$5:$G$289,'[6]Comp2016-2017 (3)'!$A$5:$A$289,$D359,'[6]Comp2016-2017 (3)'!$R$5:$R$289,$V359)*$AB359))</f>
        <v/>
      </c>
      <c r="AF359" s="183">
        <f>IF($W359=AF$3,$AB359,IF(NOT($W359=0),"",SUMIFS('Val-Vol (2)'!AF$4:AF$1116,'Val-Vol (2)'!$A$4:$A$1116,$D359,'Val-Vol (2)'!$V$4:$V$1116,$V359)/SUMIFS('[6]Comp2016-2017 (3)'!$G$5:$G$289,'[6]Comp2016-2017 (3)'!$A$5:$A$289,$D359,'[6]Comp2016-2017 (3)'!$R$5:$R$289,$V359)*$AB359))</f>
        <v/>
      </c>
      <c r="AG359" s="183">
        <f>IF($W359=AG$3,$AB359,IF(NOT($W359=0),"",SUMIFS('Val-Vol (2)'!AG$4:AG$1116,'Val-Vol (2)'!$A$4:$A$1116,$D359,'Val-Vol (2)'!$V$4:$V$1116,$V359)/SUMIFS('[6]Comp2016-2017 (3)'!$G$5:$G$289,'[6]Comp2016-2017 (3)'!$A$5:$A$289,$D359,'[6]Comp2016-2017 (3)'!$R$5:$R$289,$V359)*$AB359))</f>
        <v/>
      </c>
      <c r="AH359" s="183">
        <f>IF($W359=AH$3,$AB359,IF(NOT($W359=0),"",SUMIFS('Val-Vol (2)'!AH$4:AH$1116,'Val-Vol (2)'!$A$4:$A$1116,$D359,'Val-Vol (2)'!$V$4:$V$1116,$V359)/SUMIFS('[6]Comp2016-2017 (3)'!$G$5:$G$289,'[6]Comp2016-2017 (3)'!$A$5:$A$289,$D359,'[6]Comp2016-2017 (3)'!$R$5:$R$289,$V359)*$AB359))</f>
        <v/>
      </c>
      <c r="AI359" s="183">
        <f>IF($W359=AI$3,$AB359,IF(NOT($W359=0),"",SUMIFS('Val-Vol (2)'!AI$4:AI$1116,'Val-Vol (2)'!$A$4:$A$1116,$D359,'Val-Vol (2)'!$V$4:$V$1116,$V359)/SUMIFS('[6]Comp2016-2017 (3)'!$G$5:$G$289,'[6]Comp2016-2017 (3)'!$A$5:$A$289,$D359,'[6]Comp2016-2017 (3)'!$R$5:$R$289,$V359)*$AB359))</f>
        <v/>
      </c>
      <c r="AJ359" s="183">
        <f>IF($W359=AJ$3,$AB359,IF(NOT($W359=0),"",SUMIFS('Val-Vol (2)'!AJ$4:AJ$1116,'Val-Vol (2)'!$A$4:$A$1116,$D359,'Val-Vol (2)'!$V$4:$V$1116,$V359)/SUMIFS('[6]Comp2016-2017 (3)'!$G$5:$G$289,'[6]Comp2016-2017 (3)'!$A$5:$A$289,$D359,'[6]Comp2016-2017 (3)'!$R$5:$R$289,$V359)*$AB359))</f>
        <v/>
      </c>
      <c r="AK359" s="183">
        <f>SUM(AC359:AJ359)-AB359</f>
        <v/>
      </c>
      <c r="AL359" s="179">
        <f>IF(A359=D359,"remplir à la main","")</f>
        <v/>
      </c>
      <c r="AM359" s="179">
        <f>VLOOKUP(A359,'[6]Table corresp.'!$M$4:$U$63,8,FALSE)</f>
        <v/>
      </c>
      <c r="AN359" s="179">
        <f>VLOOKUP(D359,'[6]Table corresp.'!$M$4:$U$63,9,FALSE)</f>
        <v/>
      </c>
    </row>
    <row r="360">
      <c r="A360" s="179" t="inlineStr">
        <is>
          <t>Importation</t>
        </is>
      </c>
      <c r="B360" s="179">
        <f>VLOOKUP(LEFT(A360,3),'[6]Table corresp.'!$A$4:$D$63,3,FALSE)</f>
        <v/>
      </c>
      <c r="C360" s="179">
        <f>VLOOKUP(A360,'[6]Table corresp.'!$M$4:$P$63,4,FALSE)</f>
        <v/>
      </c>
      <c r="D360" s="179" t="inlineStr">
        <is>
          <t>34 - Charpentes</t>
        </is>
      </c>
      <c r="E360" s="179">
        <f>VLOOKUP(LEFT(D360,3),'[6]Table corresp.'!$A$4:$D$63,4,FALSE)</f>
        <v/>
      </c>
      <c r="F360" s="179">
        <f>LEFT(A360,3)&amp;" - "&amp;LEFT(D360,3)</f>
        <v/>
      </c>
      <c r="G360" s="195" t="n">
        <v>0</v>
      </c>
      <c r="H360" s="195" t="n">
        <v>158983.298</v>
      </c>
      <c r="I360" s="195" t="n">
        <v>158983.298</v>
      </c>
      <c r="J360" s="195" t="n">
        <v>0</v>
      </c>
      <c r="K360" s="195" t="n">
        <v>239.4398967249745</v>
      </c>
      <c r="L360" s="195" t="n">
        <v>239.4398967249745</v>
      </c>
      <c r="M360" s="195" t="n">
        <v>0</v>
      </c>
      <c r="N360" s="195" t="n">
        <v>27.65177566936489</v>
      </c>
      <c r="O360" s="195" t="n">
        <v>27.65177566936489</v>
      </c>
      <c r="P360" s="195" t="n">
        <v>0</v>
      </c>
      <c r="Q360" s="195" t="n">
        <v>5.076345670983637</v>
      </c>
      <c r="R360" s="195" t="n">
        <v>5.076345670983637</v>
      </c>
      <c r="S360" s="196" t="inlineStr">
        <is>
          <t>BI</t>
        </is>
      </c>
      <c r="T360" s="179">
        <f>VLOOKUP(A360,'[6]Groupe de branches'!$Z$27:$AM$86,14,FALSE)</f>
        <v/>
      </c>
      <c r="U360" s="179">
        <f>VLOOKUP(D360,'[6]Groupe de branches'!$Z$27:$AM$86,14,FALSE)</f>
        <v/>
      </c>
      <c r="V360" s="179" t="n">
        <v>2016</v>
      </c>
      <c r="W360" s="179">
        <f>VLOOKUP(D360,'[6]Table corresp.'!$M$4:$S$63,7,FALSE)</f>
        <v/>
      </c>
      <c r="X360" s="197">
        <f>IFERROR(G360/SUMIFS('[6]Comp2016-2017 (3)'!$I$5:$I$289,'[6]Comp2016-2017 (3)'!$A$5:$A$289,A360,'[6]Comp2016-2017 (3)'!$R$5:$R$289,V360),0)</f>
        <v/>
      </c>
      <c r="Y360" s="182">
        <f>IFERROR(IF(RIGHT(F360,3)="Exp",VLOOKUP(F360,#REF!,2,FALSE),VLOOKUP(F360,#REF!,9,FALSE)),0)</f>
        <v/>
      </c>
      <c r="Z360" s="197">
        <f>IFERROR(Y360/SUMIFS($Y$4:$Y$1858,$V$4:$V$1858,V360,$A$4:$A$1858,A360),0)</f>
        <v/>
      </c>
      <c r="AA360" s="181">
        <f>X360*Z360</f>
        <v/>
      </c>
      <c r="AB360" s="183">
        <f>IFERROR(SUMIFS('[6]Comp2016-2017 (3)'!$G$5:$G$289,'[6]Comp2016-2017 (3)'!$A$5:$A$289,A360,'[6]Comp2016-2017 (3)'!$R$5:$R$289,V360)*AA360/SUMIFS($AA$4:$AA$1116,$A$4:$A$1116,A360,$V$4:$V$1116,V360),0)</f>
        <v/>
      </c>
      <c r="AC360" s="183">
        <f>IF($W360=AC$3,$AB360,IF(NOT($W360=0),"",SUMIFS('Val-Vol (2)'!AC$4:AC$1116,'Val-Vol (2)'!$A$4:$A$1116,$D360,'Val-Vol (2)'!$V$4:$V$1116,$V360)/SUMIFS('[6]Comp2016-2017 (3)'!$G$5:$G$289,'[6]Comp2016-2017 (3)'!$A$5:$A$289,$D360,'[6]Comp2016-2017 (3)'!$R$5:$R$289,$V360)*$AB360))</f>
        <v/>
      </c>
      <c r="AD360" s="183">
        <f>IF($W360=AD$3,$AB360,IF(NOT($W360=0),"",SUMIFS('Val-Vol (2)'!AD$4:AD$1116,'Val-Vol (2)'!$A$4:$A$1116,$D360,'Val-Vol (2)'!$V$4:$V$1116,$V360)/SUMIFS('[6]Comp2016-2017 (3)'!$G$5:$G$289,'[6]Comp2016-2017 (3)'!$A$5:$A$289,$D360,'[6]Comp2016-2017 (3)'!$R$5:$R$289,$V360)*$AB360))</f>
        <v/>
      </c>
      <c r="AE360" s="183">
        <f>IF($W360=AE$3,$AB360,IF(NOT($W360=0),"",SUMIFS('Val-Vol (2)'!AE$4:AE$1116,'Val-Vol (2)'!$A$4:$A$1116,$D360,'Val-Vol (2)'!$V$4:$V$1116,$V360)/SUMIFS('[6]Comp2016-2017 (3)'!$G$5:$G$289,'[6]Comp2016-2017 (3)'!$A$5:$A$289,$D360,'[6]Comp2016-2017 (3)'!$R$5:$R$289,$V360)*$AB360))</f>
        <v/>
      </c>
      <c r="AF360" s="183">
        <f>IF($W360=AF$3,$AB360,IF(NOT($W360=0),"",SUMIFS('Val-Vol (2)'!AF$4:AF$1116,'Val-Vol (2)'!$A$4:$A$1116,$D360,'Val-Vol (2)'!$V$4:$V$1116,$V360)/SUMIFS('[6]Comp2016-2017 (3)'!$G$5:$G$289,'[6]Comp2016-2017 (3)'!$A$5:$A$289,$D360,'[6]Comp2016-2017 (3)'!$R$5:$R$289,$V360)*$AB360))</f>
        <v/>
      </c>
      <c r="AG360" s="183">
        <f>IF($W360=AG$3,$AB360,IF(NOT($W360=0),"",SUMIFS('Val-Vol (2)'!AG$4:AG$1116,'Val-Vol (2)'!$A$4:$A$1116,$D360,'Val-Vol (2)'!$V$4:$V$1116,$V360)/SUMIFS('[6]Comp2016-2017 (3)'!$G$5:$G$289,'[6]Comp2016-2017 (3)'!$A$5:$A$289,$D360,'[6]Comp2016-2017 (3)'!$R$5:$R$289,$V360)*$AB360))</f>
        <v/>
      </c>
      <c r="AH360" s="183">
        <f>IF($W360=AH$3,$AB360,IF(NOT($W360=0),"",SUMIFS('Val-Vol (2)'!AH$4:AH$1116,'Val-Vol (2)'!$A$4:$A$1116,$D360,'Val-Vol (2)'!$V$4:$V$1116,$V360)/SUMIFS('[6]Comp2016-2017 (3)'!$G$5:$G$289,'[6]Comp2016-2017 (3)'!$A$5:$A$289,$D360,'[6]Comp2016-2017 (3)'!$R$5:$R$289,$V360)*$AB360))</f>
        <v/>
      </c>
      <c r="AI360" s="183">
        <f>IF($W360=AI$3,$AB360,IF(NOT($W360=0),"",SUMIFS('Val-Vol (2)'!AI$4:AI$1116,'Val-Vol (2)'!$A$4:$A$1116,$D360,'Val-Vol (2)'!$V$4:$V$1116,$V360)/SUMIFS('[6]Comp2016-2017 (3)'!$G$5:$G$289,'[6]Comp2016-2017 (3)'!$A$5:$A$289,$D360,'[6]Comp2016-2017 (3)'!$R$5:$R$289,$V360)*$AB360))</f>
        <v/>
      </c>
      <c r="AJ360" s="183">
        <f>IF($W360=AJ$3,$AB360,IF(NOT($W360=0),"",SUMIFS('Val-Vol (2)'!AJ$4:AJ$1116,'Val-Vol (2)'!$A$4:$A$1116,$D360,'Val-Vol (2)'!$V$4:$V$1116,$V360)/SUMIFS('[6]Comp2016-2017 (3)'!$G$5:$G$289,'[6]Comp2016-2017 (3)'!$A$5:$A$289,$D360,'[6]Comp2016-2017 (3)'!$R$5:$R$289,$V360)*$AB360))</f>
        <v/>
      </c>
      <c r="AK360" s="183">
        <f>SUM(AC360:AJ360)-AB360</f>
        <v/>
      </c>
      <c r="AL360" s="179">
        <f>IF(A360=D360,"remplir à la main","")</f>
        <v/>
      </c>
      <c r="AM360" s="179">
        <f>VLOOKUP(A360,'[6]Table corresp.'!$M$4:$U$63,8,FALSE)</f>
        <v/>
      </c>
      <c r="AN360" s="179">
        <f>VLOOKUP(D360,'[6]Table corresp.'!$M$4:$U$63,9,FALSE)</f>
        <v/>
      </c>
    </row>
    <row r="361">
      <c r="A361" s="179" t="inlineStr">
        <is>
          <t>Importation</t>
        </is>
      </c>
      <c r="B361" s="179">
        <f>VLOOKUP(LEFT(A361,3),'[6]Table corresp.'!$A$4:$D$63,3,FALSE)</f>
        <v/>
      </c>
      <c r="C361" s="179">
        <f>VLOOKUP(A361,'[6]Table corresp.'!$M$4:$P$63,4,FALSE)</f>
        <v/>
      </c>
      <c r="D361" s="179" t="inlineStr">
        <is>
          <t>35 - Menuiseries extérieures</t>
        </is>
      </c>
      <c r="E361" s="179">
        <f>VLOOKUP(LEFT(D361,3),'[6]Table corresp.'!$A$4:$D$63,4,FALSE)</f>
        <v/>
      </c>
      <c r="F361" s="179">
        <f>LEFT(A361,3)&amp;" - "&amp;LEFT(D361,3)</f>
        <v/>
      </c>
      <c r="G361" s="195" t="n">
        <v>0</v>
      </c>
      <c r="H361" s="195" t="n">
        <v>72241.137</v>
      </c>
      <c r="I361" s="195" t="n">
        <v>72241.137</v>
      </c>
      <c r="J361" s="195" t="n">
        <v>0</v>
      </c>
      <c r="K361" s="195" t="n">
        <v>78.68521532127222</v>
      </c>
      <c r="L361" s="195" t="n">
        <v>78.68521532127222</v>
      </c>
      <c r="M361" s="195" t="n">
        <v>0</v>
      </c>
      <c r="N361" s="195" t="n">
        <v>4.223766337209013</v>
      </c>
      <c r="O361" s="195" t="n">
        <v>4.223766337209013</v>
      </c>
      <c r="P361" s="195" t="n">
        <v>0</v>
      </c>
      <c r="Q361" s="195" t="n">
        <v>1.665059665433506</v>
      </c>
      <c r="R361" s="195" t="n">
        <v>1.665059665433506</v>
      </c>
      <c r="S361" s="196" t="inlineStr">
        <is>
          <t>BI</t>
        </is>
      </c>
      <c r="T361" s="179">
        <f>VLOOKUP(A361,'[6]Groupe de branches'!$Z$27:$AM$86,14,FALSE)</f>
        <v/>
      </c>
      <c r="U361" s="179">
        <f>VLOOKUP(D361,'[6]Groupe de branches'!$Z$27:$AM$86,14,FALSE)</f>
        <v/>
      </c>
      <c r="V361" s="179" t="n">
        <v>2016</v>
      </c>
      <c r="W361" s="179">
        <f>VLOOKUP(D361,'[6]Table corresp.'!$M$4:$S$63,7,FALSE)</f>
        <v/>
      </c>
      <c r="X361" s="197">
        <f>IFERROR(G361/SUMIFS('[6]Comp2016-2017 (3)'!$I$5:$I$289,'[6]Comp2016-2017 (3)'!$A$5:$A$289,A361,'[6]Comp2016-2017 (3)'!$R$5:$R$289,V361),0)</f>
        <v/>
      </c>
      <c r="Y361" s="182">
        <f>IFERROR(IF(RIGHT(F361,3)="Exp",VLOOKUP(F361,#REF!,2,FALSE),VLOOKUP(F361,#REF!,9,FALSE)),0)</f>
        <v/>
      </c>
      <c r="Z361" s="197">
        <f>IFERROR(Y361/SUMIFS($Y$4:$Y$1858,$V$4:$V$1858,V361,$A$4:$A$1858,A361),0)</f>
        <v/>
      </c>
      <c r="AA361" s="181">
        <f>X361*Z361</f>
        <v/>
      </c>
      <c r="AB361" s="183">
        <f>IFERROR(SUMIFS('[6]Comp2016-2017 (3)'!$G$5:$G$289,'[6]Comp2016-2017 (3)'!$A$5:$A$289,A361,'[6]Comp2016-2017 (3)'!$R$5:$R$289,V361)*AA361/SUMIFS($AA$4:$AA$1116,$A$4:$A$1116,A361,$V$4:$V$1116,V361),0)</f>
        <v/>
      </c>
      <c r="AC361" s="183">
        <f>IF($W361=AC$3,$AB361,IF(NOT($W361=0),"",SUMIFS('Val-Vol (2)'!AC$4:AC$1116,'Val-Vol (2)'!$A$4:$A$1116,$D361,'Val-Vol (2)'!$V$4:$V$1116,$V361)/SUMIFS('[6]Comp2016-2017 (3)'!$G$5:$G$289,'[6]Comp2016-2017 (3)'!$A$5:$A$289,$D361,'[6]Comp2016-2017 (3)'!$R$5:$R$289,$V361)*$AB361))</f>
        <v/>
      </c>
      <c r="AD361" s="183">
        <f>IF($W361=AD$3,$AB361,IF(NOT($W361=0),"",SUMIFS('Val-Vol (2)'!AD$4:AD$1116,'Val-Vol (2)'!$A$4:$A$1116,$D361,'Val-Vol (2)'!$V$4:$V$1116,$V361)/SUMIFS('[6]Comp2016-2017 (3)'!$G$5:$G$289,'[6]Comp2016-2017 (3)'!$A$5:$A$289,$D361,'[6]Comp2016-2017 (3)'!$R$5:$R$289,$V361)*$AB361))</f>
        <v/>
      </c>
      <c r="AE361" s="183">
        <f>IF($W361=AE$3,$AB361,IF(NOT($W361=0),"",SUMIFS('Val-Vol (2)'!AE$4:AE$1116,'Val-Vol (2)'!$A$4:$A$1116,$D361,'Val-Vol (2)'!$V$4:$V$1116,$V361)/SUMIFS('[6]Comp2016-2017 (3)'!$G$5:$G$289,'[6]Comp2016-2017 (3)'!$A$5:$A$289,$D361,'[6]Comp2016-2017 (3)'!$R$5:$R$289,$V361)*$AB361))</f>
        <v/>
      </c>
      <c r="AF361" s="183">
        <f>IF($W361=AF$3,$AB361,IF(NOT($W361=0),"",SUMIFS('Val-Vol (2)'!AF$4:AF$1116,'Val-Vol (2)'!$A$4:$A$1116,$D361,'Val-Vol (2)'!$V$4:$V$1116,$V361)/SUMIFS('[6]Comp2016-2017 (3)'!$G$5:$G$289,'[6]Comp2016-2017 (3)'!$A$5:$A$289,$D361,'[6]Comp2016-2017 (3)'!$R$5:$R$289,$V361)*$AB361))</f>
        <v/>
      </c>
      <c r="AG361" s="183">
        <f>IF($W361=AG$3,$AB361,IF(NOT($W361=0),"",SUMIFS('Val-Vol (2)'!AG$4:AG$1116,'Val-Vol (2)'!$A$4:$A$1116,$D361,'Val-Vol (2)'!$V$4:$V$1116,$V361)/SUMIFS('[6]Comp2016-2017 (3)'!$G$5:$G$289,'[6]Comp2016-2017 (3)'!$A$5:$A$289,$D361,'[6]Comp2016-2017 (3)'!$R$5:$R$289,$V361)*$AB361))</f>
        <v/>
      </c>
      <c r="AH361" s="183">
        <f>IF($W361=AH$3,$AB361,IF(NOT($W361=0),"",SUMIFS('Val-Vol (2)'!AH$4:AH$1116,'Val-Vol (2)'!$A$4:$A$1116,$D361,'Val-Vol (2)'!$V$4:$V$1116,$V361)/SUMIFS('[6]Comp2016-2017 (3)'!$G$5:$G$289,'[6]Comp2016-2017 (3)'!$A$5:$A$289,$D361,'[6]Comp2016-2017 (3)'!$R$5:$R$289,$V361)*$AB361))</f>
        <v/>
      </c>
      <c r="AI361" s="183">
        <f>IF($W361=AI$3,$AB361,IF(NOT($W361=0),"",SUMIFS('Val-Vol (2)'!AI$4:AI$1116,'Val-Vol (2)'!$A$4:$A$1116,$D361,'Val-Vol (2)'!$V$4:$V$1116,$V361)/SUMIFS('[6]Comp2016-2017 (3)'!$G$5:$G$289,'[6]Comp2016-2017 (3)'!$A$5:$A$289,$D361,'[6]Comp2016-2017 (3)'!$R$5:$R$289,$V361)*$AB361))</f>
        <v/>
      </c>
      <c r="AJ361" s="183">
        <f>IF($W361=AJ$3,$AB361,IF(NOT($W361=0),"",SUMIFS('Val-Vol (2)'!AJ$4:AJ$1116,'Val-Vol (2)'!$A$4:$A$1116,$D361,'Val-Vol (2)'!$V$4:$V$1116,$V361)/SUMIFS('[6]Comp2016-2017 (3)'!$G$5:$G$289,'[6]Comp2016-2017 (3)'!$A$5:$A$289,$D361,'[6]Comp2016-2017 (3)'!$R$5:$R$289,$V361)*$AB361))</f>
        <v/>
      </c>
      <c r="AK361" s="183">
        <f>SUM(AC361:AJ361)-AB361</f>
        <v/>
      </c>
      <c r="AL361" s="179">
        <f>IF(A361=D361,"remplir à la main","")</f>
        <v/>
      </c>
      <c r="AM361" s="179">
        <f>VLOOKUP(A361,'[6]Table corresp.'!$M$4:$U$63,8,FALSE)</f>
        <v/>
      </c>
      <c r="AN361" s="179">
        <f>VLOOKUP(D361,'[6]Table corresp.'!$M$4:$U$63,9,FALSE)</f>
        <v/>
      </c>
    </row>
    <row r="362">
      <c r="A362" s="179" t="inlineStr">
        <is>
          <t>Importation</t>
        </is>
      </c>
      <c r="B362" s="179">
        <f>VLOOKUP(LEFT(A362,3),'[6]Table corresp.'!$A$4:$D$63,3,FALSE)</f>
        <v/>
      </c>
      <c r="C362" s="179">
        <f>VLOOKUP(A362,'[6]Table corresp.'!$M$4:$P$63,4,FALSE)</f>
        <v/>
      </c>
      <c r="D362" s="179" t="inlineStr">
        <is>
          <t>36 - Menuiseries intérieures</t>
        </is>
      </c>
      <c r="E362" s="179">
        <f>VLOOKUP(LEFT(D362,3),'[6]Table corresp.'!$A$4:$D$63,4,FALSE)</f>
        <v/>
      </c>
      <c r="F362" s="179">
        <f>LEFT(A362,3)&amp;" - "&amp;LEFT(D362,3)</f>
        <v/>
      </c>
      <c r="G362" s="195" t="n">
        <v>0</v>
      </c>
      <c r="H362" s="195" t="n">
        <v>130177</v>
      </c>
      <c r="I362" s="195" t="n">
        <v>130177</v>
      </c>
      <c r="J362" s="195" t="n">
        <v>0</v>
      </c>
      <c r="K362" s="195" t="n">
        <v>68.84180994529575</v>
      </c>
      <c r="L362" s="195" t="n">
        <v>68.84180994529575</v>
      </c>
      <c r="M362" s="195" t="n">
        <v>0</v>
      </c>
      <c r="N362" s="195" t="n">
        <v>45.77685313599332</v>
      </c>
      <c r="O362" s="195" t="n">
        <v>45.77685313599332</v>
      </c>
      <c r="P362" s="195" t="n">
        <v>0</v>
      </c>
      <c r="Q362" s="195" t="n">
        <v>19.4646347134574</v>
      </c>
      <c r="R362" s="195" t="n">
        <v>19.4646347134574</v>
      </c>
      <c r="S362" s="196" t="inlineStr">
        <is>
          <t>BI</t>
        </is>
      </c>
      <c r="T362" s="179">
        <f>VLOOKUP(A362,'[6]Groupe de branches'!$Z$27:$AM$86,14,FALSE)</f>
        <v/>
      </c>
      <c r="U362" s="179">
        <f>VLOOKUP(D362,'[6]Groupe de branches'!$Z$27:$AM$86,14,FALSE)</f>
        <v/>
      </c>
      <c r="V362" s="179" t="n">
        <v>2016</v>
      </c>
      <c r="W362" s="179">
        <f>VLOOKUP(D362,'[6]Table corresp.'!$M$4:$S$63,7,FALSE)</f>
        <v/>
      </c>
      <c r="X362" s="197">
        <f>IFERROR(G362/SUMIFS('[6]Comp2016-2017 (3)'!$I$5:$I$289,'[6]Comp2016-2017 (3)'!$A$5:$A$289,A362,'[6]Comp2016-2017 (3)'!$R$5:$R$289,V362),0)</f>
        <v/>
      </c>
      <c r="Y362" s="182">
        <f>IFERROR(IF(RIGHT(F362,3)="Exp",VLOOKUP(F362,#REF!,2,FALSE),VLOOKUP(F362,#REF!,9,FALSE)),0)</f>
        <v/>
      </c>
      <c r="Z362" s="197">
        <f>IFERROR(Y362/SUMIFS($Y$4:$Y$1858,$V$4:$V$1858,V362,$A$4:$A$1858,A362),0)</f>
        <v/>
      </c>
      <c r="AA362" s="181">
        <f>X362*Z362</f>
        <v/>
      </c>
      <c r="AB362" s="183">
        <f>IFERROR(SUMIFS('[6]Comp2016-2017 (3)'!$G$5:$G$289,'[6]Comp2016-2017 (3)'!$A$5:$A$289,A362,'[6]Comp2016-2017 (3)'!$R$5:$R$289,V362)*AA362/SUMIFS($AA$4:$AA$1116,$A$4:$A$1116,A362,$V$4:$V$1116,V362),0)</f>
        <v/>
      </c>
      <c r="AC362" s="183">
        <f>IF($W362=AC$3,$AB362,IF(NOT($W362=0),"",SUMIFS('Val-Vol (2)'!AC$4:AC$1116,'Val-Vol (2)'!$A$4:$A$1116,$D362,'Val-Vol (2)'!$V$4:$V$1116,$V362)/SUMIFS('[6]Comp2016-2017 (3)'!$G$5:$G$289,'[6]Comp2016-2017 (3)'!$A$5:$A$289,$D362,'[6]Comp2016-2017 (3)'!$R$5:$R$289,$V362)*$AB362))</f>
        <v/>
      </c>
      <c r="AD362" s="183">
        <f>IF($W362=AD$3,$AB362,IF(NOT($W362=0),"",SUMIFS('Val-Vol (2)'!AD$4:AD$1116,'Val-Vol (2)'!$A$4:$A$1116,$D362,'Val-Vol (2)'!$V$4:$V$1116,$V362)/SUMIFS('[6]Comp2016-2017 (3)'!$G$5:$G$289,'[6]Comp2016-2017 (3)'!$A$5:$A$289,$D362,'[6]Comp2016-2017 (3)'!$R$5:$R$289,$V362)*$AB362))</f>
        <v/>
      </c>
      <c r="AE362" s="183">
        <f>IF($W362=AE$3,$AB362,IF(NOT($W362=0),"",SUMIFS('Val-Vol (2)'!AE$4:AE$1116,'Val-Vol (2)'!$A$4:$A$1116,$D362,'Val-Vol (2)'!$V$4:$V$1116,$V362)/SUMIFS('[6]Comp2016-2017 (3)'!$G$5:$G$289,'[6]Comp2016-2017 (3)'!$A$5:$A$289,$D362,'[6]Comp2016-2017 (3)'!$R$5:$R$289,$V362)*$AB362))</f>
        <v/>
      </c>
      <c r="AF362" s="183">
        <f>IF($W362=AF$3,$AB362,IF(NOT($W362=0),"",SUMIFS('Val-Vol (2)'!AF$4:AF$1116,'Val-Vol (2)'!$A$4:$A$1116,$D362,'Val-Vol (2)'!$V$4:$V$1116,$V362)/SUMIFS('[6]Comp2016-2017 (3)'!$G$5:$G$289,'[6]Comp2016-2017 (3)'!$A$5:$A$289,$D362,'[6]Comp2016-2017 (3)'!$R$5:$R$289,$V362)*$AB362))</f>
        <v/>
      </c>
      <c r="AG362" s="183">
        <f>IF($W362=AG$3,$AB362,IF(NOT($W362=0),"",SUMIFS('Val-Vol (2)'!AG$4:AG$1116,'Val-Vol (2)'!$A$4:$A$1116,$D362,'Val-Vol (2)'!$V$4:$V$1116,$V362)/SUMIFS('[6]Comp2016-2017 (3)'!$G$5:$G$289,'[6]Comp2016-2017 (3)'!$A$5:$A$289,$D362,'[6]Comp2016-2017 (3)'!$R$5:$R$289,$V362)*$AB362))</f>
        <v/>
      </c>
      <c r="AH362" s="183">
        <f>IF($W362=AH$3,$AB362,IF(NOT($W362=0),"",SUMIFS('Val-Vol (2)'!AH$4:AH$1116,'Val-Vol (2)'!$A$4:$A$1116,$D362,'Val-Vol (2)'!$V$4:$V$1116,$V362)/SUMIFS('[6]Comp2016-2017 (3)'!$G$5:$G$289,'[6]Comp2016-2017 (3)'!$A$5:$A$289,$D362,'[6]Comp2016-2017 (3)'!$R$5:$R$289,$V362)*$AB362))</f>
        <v/>
      </c>
      <c r="AI362" s="183">
        <f>IF($W362=AI$3,$AB362,IF(NOT($W362=0),"",SUMIFS('Val-Vol (2)'!AI$4:AI$1116,'Val-Vol (2)'!$A$4:$A$1116,$D362,'Val-Vol (2)'!$V$4:$V$1116,$V362)/SUMIFS('[6]Comp2016-2017 (3)'!$G$5:$G$289,'[6]Comp2016-2017 (3)'!$A$5:$A$289,$D362,'[6]Comp2016-2017 (3)'!$R$5:$R$289,$V362)*$AB362))</f>
        <v/>
      </c>
      <c r="AJ362" s="183">
        <f>IF($W362=AJ$3,$AB362,IF(NOT($W362=0),"",SUMIFS('Val-Vol (2)'!AJ$4:AJ$1116,'Val-Vol (2)'!$A$4:$A$1116,$D362,'Val-Vol (2)'!$V$4:$V$1116,$V362)/SUMIFS('[6]Comp2016-2017 (3)'!$G$5:$G$289,'[6]Comp2016-2017 (3)'!$A$5:$A$289,$D362,'[6]Comp2016-2017 (3)'!$R$5:$R$289,$V362)*$AB362))</f>
        <v/>
      </c>
      <c r="AK362" s="183">
        <f>SUM(AC362:AJ362)-AB362</f>
        <v/>
      </c>
      <c r="AL362" s="179">
        <f>IF(A362=D362,"remplir à la main","")</f>
        <v/>
      </c>
      <c r="AM362" s="179">
        <f>VLOOKUP(A362,'[6]Table corresp.'!$M$4:$U$63,8,FALSE)</f>
        <v/>
      </c>
      <c r="AN362" s="179">
        <f>VLOOKUP(D362,'[6]Table corresp.'!$M$4:$U$63,9,FALSE)</f>
        <v/>
      </c>
    </row>
    <row r="363">
      <c r="A363" s="179" t="inlineStr">
        <is>
          <t>Importation</t>
        </is>
      </c>
      <c r="B363" s="179">
        <f>VLOOKUP(LEFT(A363,3),'[6]Table corresp.'!$A$4:$D$63,3,FALSE)</f>
        <v/>
      </c>
      <c r="C363" s="179">
        <f>VLOOKUP(A363,'[6]Table corresp.'!$M$4:$P$63,4,FALSE)</f>
        <v/>
      </c>
      <c r="D363" s="179" t="inlineStr">
        <is>
          <t>Palettes et emballages</t>
        </is>
      </c>
      <c r="E363" s="179">
        <f>VLOOKUP(LEFT(D363,3),'[6]Table corresp.'!$A$4:$D$63,4,FALSE)</f>
        <v/>
      </c>
      <c r="F363" s="179">
        <f>LEFT(A363,3)&amp;" - "&amp;LEFT(D363,3)</f>
        <v/>
      </c>
      <c r="G363" s="195" t="n">
        <v>0</v>
      </c>
      <c r="H363" s="195" t="n">
        <v>206876.057</v>
      </c>
      <c r="I363" s="195" t="n">
        <v>206876.057</v>
      </c>
      <c r="J363" s="195" t="n">
        <v>0</v>
      </c>
      <c r="K363" s="195" t="n">
        <v>1009.094875647326</v>
      </c>
      <c r="L363" s="195" t="n">
        <v>1009.094875647326</v>
      </c>
      <c r="M363" s="195" t="n">
        <v>0</v>
      </c>
      <c r="N363" s="195" t="n">
        <v>90.38507057684059</v>
      </c>
      <c r="O363" s="195" t="n">
        <v>90.38507057684059</v>
      </c>
      <c r="P363" s="195" t="n">
        <v>0</v>
      </c>
      <c r="Q363" s="195" t="n">
        <v>0.0004703009461558736</v>
      </c>
      <c r="R363" s="195" t="n">
        <v>0.0004703009461558736</v>
      </c>
      <c r="S363" s="196" t="n"/>
      <c r="T363" s="179">
        <f>VLOOKUP(A363,'[6]Groupe de branches'!$Z$27:$AM$86,14,FALSE)</f>
        <v/>
      </c>
      <c r="U363" s="179">
        <f>VLOOKUP(D363,'[6]Groupe de branches'!$Z$27:$AM$86,14,FALSE)</f>
        <v/>
      </c>
      <c r="V363" s="179" t="n">
        <v>2016</v>
      </c>
      <c r="W363" s="179">
        <f>VLOOKUP(D363,'[6]Table corresp.'!$M$4:$S$63,7,FALSE)</f>
        <v/>
      </c>
      <c r="X363" s="197">
        <f>IFERROR(G363/SUMIFS('[6]Comp2016-2017 (3)'!$I$5:$I$289,'[6]Comp2016-2017 (3)'!$A$5:$A$289,A363,'[6]Comp2016-2017 (3)'!$R$5:$R$289,V363),0)</f>
        <v/>
      </c>
      <c r="Y363" s="182">
        <f>IFERROR(IF(RIGHT(F363,3)="Exp",VLOOKUP(F363,#REF!,2,FALSE),VLOOKUP(F363,#REF!,9,FALSE)),0)</f>
        <v/>
      </c>
      <c r="Z363" s="197">
        <f>IFERROR(Y363/SUMIFS($Y$4:$Y$1858,$V$4:$V$1858,V363,$A$4:$A$1858,A363),0)</f>
        <v/>
      </c>
      <c r="AA363" s="181">
        <f>X363*Z363</f>
        <v/>
      </c>
      <c r="AB363" s="183">
        <f>IFERROR(SUMIFS('[6]Comp2016-2017 (3)'!$G$5:$G$289,'[6]Comp2016-2017 (3)'!$A$5:$A$289,A363,'[6]Comp2016-2017 (3)'!$R$5:$R$289,V363)*AA363/SUMIFS($AA$4:$AA$1116,$A$4:$A$1116,A363,$V$4:$V$1116,V363),0)</f>
        <v/>
      </c>
      <c r="AC363" s="183">
        <f>IF($W363=AC$3,$AB363,IF(NOT($W363=0),"",SUMIFS('Val-Vol (2)'!AC$4:AC$1116,'Val-Vol (2)'!$A$4:$A$1116,$D363,'Val-Vol (2)'!$V$4:$V$1116,$V363)/SUMIFS('[6]Comp2016-2017 (3)'!$G$5:$G$289,'[6]Comp2016-2017 (3)'!$A$5:$A$289,$D363,'[6]Comp2016-2017 (3)'!$R$5:$R$289,$V363)*$AB363))</f>
        <v/>
      </c>
      <c r="AD363" s="183">
        <f>IF($W363=AD$3,$AB363,IF(NOT($W363=0),"",SUMIFS('Val-Vol (2)'!AD$4:AD$1116,'Val-Vol (2)'!$A$4:$A$1116,$D363,'Val-Vol (2)'!$V$4:$V$1116,$V363)/SUMIFS('[6]Comp2016-2017 (3)'!$G$5:$G$289,'[6]Comp2016-2017 (3)'!$A$5:$A$289,$D363,'[6]Comp2016-2017 (3)'!$R$5:$R$289,$V363)*$AB363))</f>
        <v/>
      </c>
      <c r="AE363" s="183">
        <f>IF($W363=AE$3,$AB363,IF(NOT($W363=0),"",SUMIFS('Val-Vol (2)'!AE$4:AE$1116,'Val-Vol (2)'!$A$4:$A$1116,$D363,'Val-Vol (2)'!$V$4:$V$1116,$V363)/SUMIFS('[6]Comp2016-2017 (3)'!$G$5:$G$289,'[6]Comp2016-2017 (3)'!$A$5:$A$289,$D363,'[6]Comp2016-2017 (3)'!$R$5:$R$289,$V363)*$AB363))</f>
        <v/>
      </c>
      <c r="AF363" s="183">
        <f>IF($W363=AF$3,$AB363,IF(NOT($W363=0),"",SUMIFS('Val-Vol (2)'!AF$4:AF$1116,'Val-Vol (2)'!$A$4:$A$1116,$D363,'Val-Vol (2)'!$V$4:$V$1116,$V363)/SUMIFS('[6]Comp2016-2017 (3)'!$G$5:$G$289,'[6]Comp2016-2017 (3)'!$A$5:$A$289,$D363,'[6]Comp2016-2017 (3)'!$R$5:$R$289,$V363)*$AB363))</f>
        <v/>
      </c>
      <c r="AG363" s="183">
        <f>IF($W363=AG$3,$AB363,IF(NOT($W363=0),"",SUMIFS('Val-Vol (2)'!AG$4:AG$1116,'Val-Vol (2)'!$A$4:$A$1116,$D363,'Val-Vol (2)'!$V$4:$V$1116,$V363)/SUMIFS('[6]Comp2016-2017 (3)'!$G$5:$G$289,'[6]Comp2016-2017 (3)'!$A$5:$A$289,$D363,'[6]Comp2016-2017 (3)'!$R$5:$R$289,$V363)*$AB363))</f>
        <v/>
      </c>
      <c r="AH363" s="183">
        <f>IF($W363=AH$3,$AB363,IF(NOT($W363=0),"",SUMIFS('Val-Vol (2)'!AH$4:AH$1116,'Val-Vol (2)'!$A$4:$A$1116,$D363,'Val-Vol (2)'!$V$4:$V$1116,$V363)/SUMIFS('[6]Comp2016-2017 (3)'!$G$5:$G$289,'[6]Comp2016-2017 (3)'!$A$5:$A$289,$D363,'[6]Comp2016-2017 (3)'!$R$5:$R$289,$V363)*$AB363))</f>
        <v/>
      </c>
      <c r="AI363" s="183">
        <f>IF($W363=AI$3,$AB363,IF(NOT($W363=0),"",SUMIFS('Val-Vol (2)'!AI$4:AI$1116,'Val-Vol (2)'!$A$4:$A$1116,$D363,'Val-Vol (2)'!$V$4:$V$1116,$V363)/SUMIFS('[6]Comp2016-2017 (3)'!$G$5:$G$289,'[6]Comp2016-2017 (3)'!$A$5:$A$289,$D363,'[6]Comp2016-2017 (3)'!$R$5:$R$289,$V363)*$AB363))</f>
        <v/>
      </c>
      <c r="AJ363" s="183">
        <f>IF($W363=AJ$3,$AB363,IF(NOT($W363=0),"",SUMIFS('Val-Vol (2)'!AJ$4:AJ$1116,'Val-Vol (2)'!$A$4:$A$1116,$D363,'Val-Vol (2)'!$V$4:$V$1116,$V363)/SUMIFS('[6]Comp2016-2017 (3)'!$G$5:$G$289,'[6]Comp2016-2017 (3)'!$A$5:$A$289,$D363,'[6]Comp2016-2017 (3)'!$R$5:$R$289,$V363)*$AB363))</f>
        <v/>
      </c>
      <c r="AK363" s="183">
        <f>SUM(AC363:AJ363)-AB363</f>
        <v/>
      </c>
      <c r="AL363" s="179">
        <f>IF(A363=D363,"remplir à la main","")</f>
        <v/>
      </c>
      <c r="AM363" s="179">
        <f>VLOOKUP(A363,'[6]Table corresp.'!$M$4:$U$63,8,FALSE)</f>
        <v/>
      </c>
      <c r="AN363" s="179">
        <f>VLOOKUP(D363,'[6]Table corresp.'!$M$4:$U$63,9,FALSE)</f>
        <v/>
      </c>
    </row>
    <row r="364">
      <c r="A364" s="179" t="inlineStr">
        <is>
          <t>Importation</t>
        </is>
      </c>
      <c r="B364" s="179">
        <f>VLOOKUP(LEFT(A364,3),'[6]Table corresp.'!$A$4:$D$63,3,FALSE)</f>
        <v/>
      </c>
      <c r="C364" s="179">
        <f>VLOOKUP(A364,'[6]Table corresp.'!$M$4:$P$63,4,FALSE)</f>
        <v/>
      </c>
      <c r="D364" s="179" t="inlineStr">
        <is>
          <t>38 - Futailles</t>
        </is>
      </c>
      <c r="E364" s="179">
        <f>VLOOKUP(LEFT(D364,3),'[6]Table corresp.'!$A$4:$D$63,4,FALSE)</f>
        <v/>
      </c>
      <c r="F364" s="179">
        <f>LEFT(A364,3)&amp;" - "&amp;LEFT(D364,3)</f>
        <v/>
      </c>
      <c r="G364" s="195" t="n">
        <v>0</v>
      </c>
      <c r="H364" s="195" t="n">
        <v>34990</v>
      </c>
      <c r="I364" s="195" t="n">
        <v>34990</v>
      </c>
      <c r="J364" s="195" t="n">
        <v>0</v>
      </c>
      <c r="K364" s="195" t="n">
        <v>40.3686232809395</v>
      </c>
      <c r="L364" s="195" t="n">
        <v>40.3686232809395</v>
      </c>
      <c r="M364" s="195" t="n">
        <v>0</v>
      </c>
      <c r="N364" s="195" t="n">
        <v>0</v>
      </c>
      <c r="O364" s="195" t="n">
        <v>0</v>
      </c>
      <c r="P364" s="195" t="n">
        <v>0</v>
      </c>
      <c r="Q364" s="195" t="n">
        <v>0</v>
      </c>
      <c r="R364" s="195" t="n">
        <v>0</v>
      </c>
      <c r="S364" s="196" t="n"/>
      <c r="T364" s="179">
        <f>VLOOKUP(A364,'[6]Groupe de branches'!$Z$27:$AM$86,14,FALSE)</f>
        <v/>
      </c>
      <c r="U364" s="179">
        <f>VLOOKUP(D364,'[6]Groupe de branches'!$Z$27:$AM$86,14,FALSE)</f>
        <v/>
      </c>
      <c r="V364" s="179" t="n">
        <v>2016</v>
      </c>
      <c r="W364" s="179">
        <f>VLOOKUP(D364,'[6]Table corresp.'!$M$4:$S$63,7,FALSE)</f>
        <v/>
      </c>
      <c r="X364" s="197">
        <f>IFERROR(G364/SUMIFS('[6]Comp2016-2017 (3)'!$I$5:$I$289,'[6]Comp2016-2017 (3)'!$A$5:$A$289,A364,'[6]Comp2016-2017 (3)'!$R$5:$R$289,V364),0)</f>
        <v/>
      </c>
      <c r="Y364" s="182">
        <f>IFERROR(IF(RIGHT(F364,3)="Exp",VLOOKUP(F364,#REF!,2,FALSE),VLOOKUP(F364,#REF!,9,FALSE)),0)</f>
        <v/>
      </c>
      <c r="Z364" s="197">
        <f>IFERROR(Y364/SUMIFS($Y$4:$Y$1858,$V$4:$V$1858,V364,$A$4:$A$1858,A364),0)</f>
        <v/>
      </c>
      <c r="AA364" s="181">
        <f>X364*Z364</f>
        <v/>
      </c>
      <c r="AB364" s="183">
        <f>IFERROR(SUMIFS('[6]Comp2016-2017 (3)'!$G$5:$G$289,'[6]Comp2016-2017 (3)'!$A$5:$A$289,A364,'[6]Comp2016-2017 (3)'!$R$5:$R$289,V364)*AA364/SUMIFS($AA$4:$AA$1116,$A$4:$A$1116,A364,$V$4:$V$1116,V364),0)</f>
        <v/>
      </c>
      <c r="AC364" s="183">
        <f>IF($W364=AC$3,$AB364,IF(NOT($W364=0),"",SUMIFS('Val-Vol (2)'!AC$4:AC$1116,'Val-Vol (2)'!$A$4:$A$1116,$D364,'Val-Vol (2)'!$V$4:$V$1116,$V364)/SUMIFS('[6]Comp2016-2017 (3)'!$G$5:$G$289,'[6]Comp2016-2017 (3)'!$A$5:$A$289,$D364,'[6]Comp2016-2017 (3)'!$R$5:$R$289,$V364)*$AB364))</f>
        <v/>
      </c>
      <c r="AD364" s="183">
        <f>IF($W364=AD$3,$AB364,IF(NOT($W364=0),"",SUMIFS('Val-Vol (2)'!AD$4:AD$1116,'Val-Vol (2)'!$A$4:$A$1116,$D364,'Val-Vol (2)'!$V$4:$V$1116,$V364)/SUMIFS('[6]Comp2016-2017 (3)'!$G$5:$G$289,'[6]Comp2016-2017 (3)'!$A$5:$A$289,$D364,'[6]Comp2016-2017 (3)'!$R$5:$R$289,$V364)*$AB364))</f>
        <v/>
      </c>
      <c r="AE364" s="183">
        <f>IF($W364=AE$3,$AB364,IF(NOT($W364=0),"",SUMIFS('Val-Vol (2)'!AE$4:AE$1116,'Val-Vol (2)'!$A$4:$A$1116,$D364,'Val-Vol (2)'!$V$4:$V$1116,$V364)/SUMIFS('[6]Comp2016-2017 (3)'!$G$5:$G$289,'[6]Comp2016-2017 (3)'!$A$5:$A$289,$D364,'[6]Comp2016-2017 (3)'!$R$5:$R$289,$V364)*$AB364))</f>
        <v/>
      </c>
      <c r="AF364" s="183">
        <f>IF($W364=AF$3,$AB364,IF(NOT($W364=0),"",SUMIFS('Val-Vol (2)'!AF$4:AF$1116,'Val-Vol (2)'!$A$4:$A$1116,$D364,'Val-Vol (2)'!$V$4:$V$1116,$V364)/SUMIFS('[6]Comp2016-2017 (3)'!$G$5:$G$289,'[6]Comp2016-2017 (3)'!$A$5:$A$289,$D364,'[6]Comp2016-2017 (3)'!$R$5:$R$289,$V364)*$AB364))</f>
        <v/>
      </c>
      <c r="AG364" s="183">
        <f>IF($W364=AG$3,$AB364,IF(NOT($W364=0),"",SUMIFS('Val-Vol (2)'!AG$4:AG$1116,'Val-Vol (2)'!$A$4:$A$1116,$D364,'Val-Vol (2)'!$V$4:$V$1116,$V364)/SUMIFS('[6]Comp2016-2017 (3)'!$G$5:$G$289,'[6]Comp2016-2017 (3)'!$A$5:$A$289,$D364,'[6]Comp2016-2017 (3)'!$R$5:$R$289,$V364)*$AB364))</f>
        <v/>
      </c>
      <c r="AH364" s="183">
        <f>IF($W364=AH$3,$AB364,IF(NOT($W364=0),"",SUMIFS('Val-Vol (2)'!AH$4:AH$1116,'Val-Vol (2)'!$A$4:$A$1116,$D364,'Val-Vol (2)'!$V$4:$V$1116,$V364)/SUMIFS('[6]Comp2016-2017 (3)'!$G$5:$G$289,'[6]Comp2016-2017 (3)'!$A$5:$A$289,$D364,'[6]Comp2016-2017 (3)'!$R$5:$R$289,$V364)*$AB364))</f>
        <v/>
      </c>
      <c r="AI364" s="183">
        <f>IF($W364=AI$3,$AB364,IF(NOT($W364=0),"",SUMIFS('Val-Vol (2)'!AI$4:AI$1116,'Val-Vol (2)'!$A$4:$A$1116,$D364,'Val-Vol (2)'!$V$4:$V$1116,$V364)/SUMIFS('[6]Comp2016-2017 (3)'!$G$5:$G$289,'[6]Comp2016-2017 (3)'!$A$5:$A$289,$D364,'[6]Comp2016-2017 (3)'!$R$5:$R$289,$V364)*$AB364))</f>
        <v/>
      </c>
      <c r="AJ364" s="183">
        <f>IF($W364=AJ$3,$AB364,IF(NOT($W364=0),"",SUMIFS('Val-Vol (2)'!AJ$4:AJ$1116,'Val-Vol (2)'!$A$4:$A$1116,$D364,'Val-Vol (2)'!$V$4:$V$1116,$V364)/SUMIFS('[6]Comp2016-2017 (3)'!$G$5:$G$289,'[6]Comp2016-2017 (3)'!$A$5:$A$289,$D364,'[6]Comp2016-2017 (3)'!$R$5:$R$289,$V364)*$AB364))</f>
        <v/>
      </c>
      <c r="AK364" s="183">
        <f>SUM(AC364:AJ364)-AB364</f>
        <v/>
      </c>
      <c r="AL364" s="179">
        <f>IF(A364=D364,"remplir à la main","")</f>
        <v/>
      </c>
      <c r="AM364" s="179">
        <f>VLOOKUP(A364,'[6]Table corresp.'!$M$4:$U$63,8,FALSE)</f>
        <v/>
      </c>
      <c r="AN364" s="179">
        <f>VLOOKUP(D364,'[6]Table corresp.'!$M$4:$U$63,9,FALSE)</f>
        <v/>
      </c>
    </row>
    <row r="365">
      <c r="A365" s="179" t="inlineStr">
        <is>
          <t>Importation</t>
        </is>
      </c>
      <c r="B365" s="179">
        <f>VLOOKUP(LEFT(A365,3),'[6]Table corresp.'!$A$4:$D$63,3,FALSE)</f>
        <v/>
      </c>
      <c r="C365" s="179">
        <f>VLOOKUP(A365,'[6]Table corresp.'!$M$4:$P$63,4,FALSE)</f>
        <v/>
      </c>
      <c r="D365" s="179" t="inlineStr">
        <is>
          <t>39 - Coffrages pour le bétonnage, bardeaux en bois</t>
        </is>
      </c>
      <c r="E365" s="179">
        <f>VLOOKUP(LEFT(D365,3),'[6]Table corresp.'!$A$4:$D$63,4,FALSE)</f>
        <v/>
      </c>
      <c r="F365" s="179">
        <f>LEFT(A365,3)&amp;" - "&amp;LEFT(D365,3)</f>
        <v/>
      </c>
      <c r="G365" s="195" t="n">
        <v>0</v>
      </c>
      <c r="H365" s="195" t="n">
        <v>13224.968</v>
      </c>
      <c r="I365" s="195" t="n">
        <v>13224.968</v>
      </c>
      <c r="J365" s="195" t="n">
        <v>0</v>
      </c>
      <c r="K365" s="195" t="n">
        <v>18.20336954852075</v>
      </c>
      <c r="L365" s="195" t="n">
        <v>18.20336954852075</v>
      </c>
      <c r="M365" s="195" t="n">
        <v>0</v>
      </c>
      <c r="N365" s="195" t="n">
        <v>4.991217065265976</v>
      </c>
      <c r="O365" s="195" t="n">
        <v>4.991217065265976</v>
      </c>
      <c r="P365" s="195" t="n">
        <v>0</v>
      </c>
      <c r="Q365" s="195" t="n">
        <v>1.853815549678687</v>
      </c>
      <c r="R365" s="195" t="n">
        <v>1.853815549678687</v>
      </c>
      <c r="S365" s="196" t="inlineStr">
        <is>
          <t>BI</t>
        </is>
      </c>
      <c r="T365" s="179">
        <f>VLOOKUP(A365,'[6]Groupe de branches'!$Z$27:$AM$86,14,FALSE)</f>
        <v/>
      </c>
      <c r="U365" s="179">
        <f>VLOOKUP(D365,'[6]Groupe de branches'!$Z$27:$AM$86,14,FALSE)</f>
        <v/>
      </c>
      <c r="V365" s="179" t="n">
        <v>2016</v>
      </c>
      <c r="W365" s="179">
        <f>VLOOKUP(D365,'[6]Table corresp.'!$M$4:$S$63,7,FALSE)</f>
        <v/>
      </c>
      <c r="X365" s="197">
        <f>IFERROR(G365/SUMIFS('[6]Comp2016-2017 (3)'!$I$5:$I$289,'[6]Comp2016-2017 (3)'!$A$5:$A$289,A365,'[6]Comp2016-2017 (3)'!$R$5:$R$289,V365),0)</f>
        <v/>
      </c>
      <c r="Y365" s="182">
        <f>IFERROR(IF(RIGHT(F365,3)="Exp",VLOOKUP(F365,#REF!,2,FALSE),VLOOKUP(F365,#REF!,9,FALSE)),0)</f>
        <v/>
      </c>
      <c r="Z365" s="197">
        <f>IFERROR(Y365/SUMIFS($Y$4:$Y$1858,$V$4:$V$1858,V365,$A$4:$A$1858,A365),0)</f>
        <v/>
      </c>
      <c r="AA365" s="181">
        <f>X365*Z365</f>
        <v/>
      </c>
      <c r="AB365" s="183">
        <f>IFERROR(SUMIFS('[6]Comp2016-2017 (3)'!$G$5:$G$289,'[6]Comp2016-2017 (3)'!$A$5:$A$289,A365,'[6]Comp2016-2017 (3)'!$R$5:$R$289,V365)*AA365/SUMIFS($AA$4:$AA$1116,$A$4:$A$1116,A365,$V$4:$V$1116,V365),0)</f>
        <v/>
      </c>
      <c r="AC365" s="183">
        <f>IF($W365=AC$3,$AB365,IF(NOT($W365=0),"",SUMIFS('Val-Vol (2)'!AC$4:AC$1116,'Val-Vol (2)'!$A$4:$A$1116,$D365,'Val-Vol (2)'!$V$4:$V$1116,$V365)/SUMIFS('[6]Comp2016-2017 (3)'!$G$5:$G$289,'[6]Comp2016-2017 (3)'!$A$5:$A$289,$D365,'[6]Comp2016-2017 (3)'!$R$5:$R$289,$V365)*$AB365))</f>
        <v/>
      </c>
      <c r="AD365" s="183">
        <f>IF($W365=AD$3,$AB365,IF(NOT($W365=0),"",SUMIFS('Val-Vol (2)'!AD$4:AD$1116,'Val-Vol (2)'!$A$4:$A$1116,$D365,'Val-Vol (2)'!$V$4:$V$1116,$V365)/SUMIFS('[6]Comp2016-2017 (3)'!$G$5:$G$289,'[6]Comp2016-2017 (3)'!$A$5:$A$289,$D365,'[6]Comp2016-2017 (3)'!$R$5:$R$289,$V365)*$AB365))</f>
        <v/>
      </c>
      <c r="AE365" s="183">
        <f>IF($W365=AE$3,$AB365,IF(NOT($W365=0),"",SUMIFS('Val-Vol (2)'!AE$4:AE$1116,'Val-Vol (2)'!$A$4:$A$1116,$D365,'Val-Vol (2)'!$V$4:$V$1116,$V365)/SUMIFS('[6]Comp2016-2017 (3)'!$G$5:$G$289,'[6]Comp2016-2017 (3)'!$A$5:$A$289,$D365,'[6]Comp2016-2017 (3)'!$R$5:$R$289,$V365)*$AB365))</f>
        <v/>
      </c>
      <c r="AF365" s="183">
        <f>IF($W365=AF$3,$AB365,IF(NOT($W365=0),"",SUMIFS('Val-Vol (2)'!AF$4:AF$1116,'Val-Vol (2)'!$A$4:$A$1116,$D365,'Val-Vol (2)'!$V$4:$V$1116,$V365)/SUMIFS('[6]Comp2016-2017 (3)'!$G$5:$G$289,'[6]Comp2016-2017 (3)'!$A$5:$A$289,$D365,'[6]Comp2016-2017 (3)'!$R$5:$R$289,$V365)*$AB365))</f>
        <v/>
      </c>
      <c r="AG365" s="183">
        <f>IF($W365=AG$3,$AB365,IF(NOT($W365=0),"",SUMIFS('Val-Vol (2)'!AG$4:AG$1116,'Val-Vol (2)'!$A$4:$A$1116,$D365,'Val-Vol (2)'!$V$4:$V$1116,$V365)/SUMIFS('[6]Comp2016-2017 (3)'!$G$5:$G$289,'[6]Comp2016-2017 (3)'!$A$5:$A$289,$D365,'[6]Comp2016-2017 (3)'!$R$5:$R$289,$V365)*$AB365))</f>
        <v/>
      </c>
      <c r="AH365" s="183">
        <f>IF($W365=AH$3,$AB365,IF(NOT($W365=0),"",SUMIFS('Val-Vol (2)'!AH$4:AH$1116,'Val-Vol (2)'!$A$4:$A$1116,$D365,'Val-Vol (2)'!$V$4:$V$1116,$V365)/SUMIFS('[6]Comp2016-2017 (3)'!$G$5:$G$289,'[6]Comp2016-2017 (3)'!$A$5:$A$289,$D365,'[6]Comp2016-2017 (3)'!$R$5:$R$289,$V365)*$AB365))</f>
        <v/>
      </c>
      <c r="AI365" s="183">
        <f>IF($W365=AI$3,$AB365,IF(NOT($W365=0),"",SUMIFS('Val-Vol (2)'!AI$4:AI$1116,'Val-Vol (2)'!$A$4:$A$1116,$D365,'Val-Vol (2)'!$V$4:$V$1116,$V365)/SUMIFS('[6]Comp2016-2017 (3)'!$G$5:$G$289,'[6]Comp2016-2017 (3)'!$A$5:$A$289,$D365,'[6]Comp2016-2017 (3)'!$R$5:$R$289,$V365)*$AB365))</f>
        <v/>
      </c>
      <c r="AJ365" s="183">
        <f>IF($W365=AJ$3,$AB365,IF(NOT($W365=0),"",SUMIFS('Val-Vol (2)'!AJ$4:AJ$1116,'Val-Vol (2)'!$A$4:$A$1116,$D365,'Val-Vol (2)'!$V$4:$V$1116,$V365)/SUMIFS('[6]Comp2016-2017 (3)'!$G$5:$G$289,'[6]Comp2016-2017 (3)'!$A$5:$A$289,$D365,'[6]Comp2016-2017 (3)'!$R$5:$R$289,$V365)*$AB365))</f>
        <v/>
      </c>
      <c r="AK365" s="183">
        <f>SUM(AC365:AJ365)-AB365</f>
        <v/>
      </c>
      <c r="AL365" s="179">
        <f>IF(A365=D365,"remplir à la main","")</f>
        <v/>
      </c>
      <c r="AM365" s="179">
        <f>VLOOKUP(A365,'[6]Table corresp.'!$M$4:$U$63,8,FALSE)</f>
        <v/>
      </c>
      <c r="AN365" s="179">
        <f>VLOOKUP(D365,'[6]Table corresp.'!$M$4:$U$63,9,FALSE)</f>
        <v/>
      </c>
    </row>
    <row r="366">
      <c r="A366" s="179" t="inlineStr">
        <is>
          <t>Importation</t>
        </is>
      </c>
      <c r="B366" s="179">
        <f>VLOOKUP(LEFT(A366,3),'[6]Table corresp.'!$A$4:$D$63,3,FALSE)</f>
        <v/>
      </c>
      <c r="C366" s="179">
        <f>VLOOKUP(A366,'[6]Table corresp.'!$M$4:$P$63,4,FALSE)</f>
        <v/>
      </c>
      <c r="D366" s="179" t="inlineStr">
        <is>
          <t>40 - Produits en bois pour aménagement extérieur</t>
        </is>
      </c>
      <c r="E366" s="179">
        <f>VLOOKUP(LEFT(D366,3),'[6]Table corresp.'!$A$4:$D$63,4,FALSE)</f>
        <v/>
      </c>
      <c r="F366" s="179">
        <f>LEFT(A366,3)&amp;" - "&amp;LEFT(D366,3)</f>
        <v/>
      </c>
      <c r="G366" s="195" t="n">
        <v>0</v>
      </c>
      <c r="H366" s="195" t="n">
        <v>206862.7695454545</v>
      </c>
      <c r="I366" s="195" t="n">
        <v>206862.7695454545</v>
      </c>
      <c r="J366" s="195" t="n">
        <v>0</v>
      </c>
      <c r="K366" s="195" t="n">
        <v>405.5882239078653</v>
      </c>
      <c r="L366" s="195" t="n">
        <v>405.5882239078653</v>
      </c>
      <c r="M366" s="195" t="n">
        <v>0</v>
      </c>
      <c r="N366" s="195" t="n">
        <v>0</v>
      </c>
      <c r="O366" s="195" t="n">
        <v>0</v>
      </c>
      <c r="P366" s="195" t="n">
        <v>0</v>
      </c>
      <c r="Q366" s="195" t="n">
        <v>0</v>
      </c>
      <c r="R366" s="195" t="n">
        <v>0</v>
      </c>
      <c r="S366" s="196" t="n"/>
      <c r="T366" s="179">
        <f>VLOOKUP(A366,'[6]Groupe de branches'!$Z$27:$AM$86,14,FALSE)</f>
        <v/>
      </c>
      <c r="U366" s="179">
        <f>VLOOKUP(D366,'[6]Groupe de branches'!$Z$27:$AM$86,14,FALSE)</f>
        <v/>
      </c>
      <c r="V366" s="179" t="n">
        <v>2016</v>
      </c>
      <c r="W366" s="179">
        <f>VLOOKUP(D366,'[6]Table corresp.'!$M$4:$S$63,7,FALSE)</f>
        <v/>
      </c>
      <c r="X366" s="197">
        <f>IFERROR(G366/SUMIFS('[6]Comp2016-2017 (3)'!$I$5:$I$289,'[6]Comp2016-2017 (3)'!$A$5:$A$289,A366,'[6]Comp2016-2017 (3)'!$R$5:$R$289,V366),0)</f>
        <v/>
      </c>
      <c r="Y366" s="182">
        <f>IFERROR(IF(RIGHT(F366,3)="Exp",VLOOKUP(F366,#REF!,2,FALSE),VLOOKUP(F366,#REF!,9,FALSE)),0)</f>
        <v/>
      </c>
      <c r="Z366" s="197">
        <f>IFERROR(Y366/SUMIFS($Y$4:$Y$1858,$V$4:$V$1858,V366,$A$4:$A$1858,A366),0)</f>
        <v/>
      </c>
      <c r="AA366" s="181">
        <f>X366*Z366</f>
        <v/>
      </c>
      <c r="AB366" s="183">
        <f>IFERROR(SUMIFS('[6]Comp2016-2017 (3)'!$G$5:$G$289,'[6]Comp2016-2017 (3)'!$A$5:$A$289,A366,'[6]Comp2016-2017 (3)'!$R$5:$R$289,V366)*AA366/SUMIFS($AA$4:$AA$1116,$A$4:$A$1116,A366,$V$4:$V$1116,V366),0)</f>
        <v/>
      </c>
      <c r="AC366" s="183">
        <f>IF($W366=AC$3,$AB366,IF(NOT($W366=0),"",SUMIFS('Val-Vol (2)'!AC$4:AC$1116,'Val-Vol (2)'!$A$4:$A$1116,$D366,'Val-Vol (2)'!$V$4:$V$1116,$V366)/SUMIFS('[6]Comp2016-2017 (3)'!$G$5:$G$289,'[6]Comp2016-2017 (3)'!$A$5:$A$289,$D366,'[6]Comp2016-2017 (3)'!$R$5:$R$289,$V366)*$AB366))</f>
        <v/>
      </c>
      <c r="AD366" s="183">
        <f>IF($W366=AD$3,$AB366,IF(NOT($W366=0),"",SUMIFS('Val-Vol (2)'!AD$4:AD$1116,'Val-Vol (2)'!$A$4:$A$1116,$D366,'Val-Vol (2)'!$V$4:$V$1116,$V366)/SUMIFS('[6]Comp2016-2017 (3)'!$G$5:$G$289,'[6]Comp2016-2017 (3)'!$A$5:$A$289,$D366,'[6]Comp2016-2017 (3)'!$R$5:$R$289,$V366)*$AB366))</f>
        <v/>
      </c>
      <c r="AE366" s="183">
        <f>IF($W366=AE$3,$AB366,IF(NOT($W366=0),"",SUMIFS('Val-Vol (2)'!AE$4:AE$1116,'Val-Vol (2)'!$A$4:$A$1116,$D366,'Val-Vol (2)'!$V$4:$V$1116,$V366)/SUMIFS('[6]Comp2016-2017 (3)'!$G$5:$G$289,'[6]Comp2016-2017 (3)'!$A$5:$A$289,$D366,'[6]Comp2016-2017 (3)'!$R$5:$R$289,$V366)*$AB366))</f>
        <v/>
      </c>
      <c r="AF366" s="183">
        <f>IF($W366=AF$3,$AB366,IF(NOT($W366=0),"",SUMIFS('Val-Vol (2)'!AF$4:AF$1116,'Val-Vol (2)'!$A$4:$A$1116,$D366,'Val-Vol (2)'!$V$4:$V$1116,$V366)/SUMIFS('[6]Comp2016-2017 (3)'!$G$5:$G$289,'[6]Comp2016-2017 (3)'!$A$5:$A$289,$D366,'[6]Comp2016-2017 (3)'!$R$5:$R$289,$V366)*$AB366))</f>
        <v/>
      </c>
      <c r="AG366" s="183">
        <f>IF($W366=AG$3,$AB366,IF(NOT($W366=0),"",SUMIFS('Val-Vol (2)'!AG$4:AG$1116,'Val-Vol (2)'!$A$4:$A$1116,$D366,'Val-Vol (2)'!$V$4:$V$1116,$V366)/SUMIFS('[6]Comp2016-2017 (3)'!$G$5:$G$289,'[6]Comp2016-2017 (3)'!$A$5:$A$289,$D366,'[6]Comp2016-2017 (3)'!$R$5:$R$289,$V366)*$AB366))</f>
        <v/>
      </c>
      <c r="AH366" s="183">
        <f>IF($W366=AH$3,$AB366,IF(NOT($W366=0),"",SUMIFS('Val-Vol (2)'!AH$4:AH$1116,'Val-Vol (2)'!$A$4:$A$1116,$D366,'Val-Vol (2)'!$V$4:$V$1116,$V366)/SUMIFS('[6]Comp2016-2017 (3)'!$G$5:$G$289,'[6]Comp2016-2017 (3)'!$A$5:$A$289,$D366,'[6]Comp2016-2017 (3)'!$R$5:$R$289,$V366)*$AB366))</f>
        <v/>
      </c>
      <c r="AI366" s="183">
        <f>IF($W366=AI$3,$AB366,IF(NOT($W366=0),"",SUMIFS('Val-Vol (2)'!AI$4:AI$1116,'Val-Vol (2)'!$A$4:$A$1116,$D366,'Val-Vol (2)'!$V$4:$V$1116,$V366)/SUMIFS('[6]Comp2016-2017 (3)'!$G$5:$G$289,'[6]Comp2016-2017 (3)'!$A$5:$A$289,$D366,'[6]Comp2016-2017 (3)'!$R$5:$R$289,$V366)*$AB366))</f>
        <v/>
      </c>
      <c r="AJ366" s="183">
        <f>IF($W366=AJ$3,$AB366,IF(NOT($W366=0),"",SUMIFS('Val-Vol (2)'!AJ$4:AJ$1116,'Val-Vol (2)'!$A$4:$A$1116,$D366,'Val-Vol (2)'!$V$4:$V$1116,$V366)/SUMIFS('[6]Comp2016-2017 (3)'!$G$5:$G$289,'[6]Comp2016-2017 (3)'!$A$5:$A$289,$D366,'[6]Comp2016-2017 (3)'!$R$5:$R$289,$V366)*$AB366))</f>
        <v/>
      </c>
      <c r="AK366" s="183">
        <f>SUM(AC366:AJ366)-AB366</f>
        <v/>
      </c>
      <c r="AL366" s="179">
        <f>IF(A366=D366,"remplir à la main","")</f>
        <v/>
      </c>
      <c r="AM366" s="179">
        <f>VLOOKUP(A366,'[6]Table corresp.'!$M$4:$U$63,8,FALSE)</f>
        <v/>
      </c>
      <c r="AN366" s="179">
        <f>VLOOKUP(D366,'[6]Table corresp.'!$M$4:$U$63,9,FALSE)</f>
        <v/>
      </c>
    </row>
    <row r="367">
      <c r="A367" s="179" t="inlineStr">
        <is>
          <t>Importation</t>
        </is>
      </c>
      <c r="B367" s="179">
        <f>VLOOKUP(LEFT(A367,3),'[6]Table corresp.'!$A$4:$D$63,3,FALSE)</f>
        <v/>
      </c>
      <c r="C367" s="179">
        <f>VLOOKUP(A367,'[6]Table corresp.'!$M$4:$P$63,4,FALSE)</f>
        <v/>
      </c>
      <c r="D367" s="179" t="inlineStr">
        <is>
          <t>41 - Objets divers en bois</t>
        </is>
      </c>
      <c r="E367" s="179">
        <f>VLOOKUP(LEFT(D367,3),'[6]Table corresp.'!$A$4:$D$63,4,FALSE)</f>
        <v/>
      </c>
      <c r="F367" s="179">
        <f>LEFT(A367,3)&amp;" - "&amp;LEFT(D367,3)</f>
        <v/>
      </c>
      <c r="G367" s="195" t="n">
        <v>0</v>
      </c>
      <c r="H367" s="195" t="n">
        <v>181374.35</v>
      </c>
      <c r="I367" s="195" t="n">
        <v>181374.35</v>
      </c>
      <c r="J367" s="195" t="n">
        <v>0</v>
      </c>
      <c r="K367" s="195" t="n">
        <v>574.2543937388792</v>
      </c>
      <c r="L367" s="195" t="n">
        <v>574.2543937388792</v>
      </c>
      <c r="M367" s="195" t="n">
        <v>0</v>
      </c>
      <c r="N367" s="195" t="n">
        <v>0</v>
      </c>
      <c r="O367" s="195" t="n">
        <v>0</v>
      </c>
      <c r="P367" s="195" t="n">
        <v>0</v>
      </c>
      <c r="Q367" s="195" t="n">
        <v>0</v>
      </c>
      <c r="R367" s="195" t="n">
        <v>0</v>
      </c>
      <c r="S367" s="196" t="n"/>
      <c r="T367" s="179">
        <f>VLOOKUP(A367,'[6]Groupe de branches'!$Z$27:$AM$86,14,FALSE)</f>
        <v/>
      </c>
      <c r="U367" s="179">
        <f>VLOOKUP(D367,'[6]Groupe de branches'!$Z$27:$AM$86,14,FALSE)</f>
        <v/>
      </c>
      <c r="V367" s="179" t="n">
        <v>2016</v>
      </c>
      <c r="W367" s="179">
        <f>VLOOKUP(D367,'[6]Table corresp.'!$M$4:$S$63,7,FALSE)</f>
        <v/>
      </c>
      <c r="X367" s="197">
        <f>IFERROR(G367/SUMIFS('[6]Comp2016-2017 (3)'!$I$5:$I$289,'[6]Comp2016-2017 (3)'!$A$5:$A$289,A367,'[6]Comp2016-2017 (3)'!$R$5:$R$289,V367),0)</f>
        <v/>
      </c>
      <c r="Y367" s="182">
        <f>IFERROR(IF(RIGHT(F367,3)="Exp",VLOOKUP(F367,#REF!,2,FALSE),VLOOKUP(F367,#REF!,9,FALSE)),0)</f>
        <v/>
      </c>
      <c r="Z367" s="197">
        <f>IFERROR(Y367/SUMIFS($Y$4:$Y$1858,$V$4:$V$1858,V367,$A$4:$A$1858,A367),0)</f>
        <v/>
      </c>
      <c r="AA367" s="181">
        <f>X367*Z367</f>
        <v/>
      </c>
      <c r="AB367" s="183">
        <f>IFERROR(SUMIFS('[6]Comp2016-2017 (3)'!$G$5:$G$289,'[6]Comp2016-2017 (3)'!$A$5:$A$289,A367,'[6]Comp2016-2017 (3)'!$R$5:$R$289,V367)*AA367/SUMIFS($AA$4:$AA$1116,$A$4:$A$1116,A367,$V$4:$V$1116,V367),0)</f>
        <v/>
      </c>
      <c r="AC367" s="183">
        <f>IF($W367=AC$3,$AB367,IF(NOT($W367=0),"",SUMIFS('Val-Vol (2)'!AC$4:AC$1116,'Val-Vol (2)'!$A$4:$A$1116,$D367,'Val-Vol (2)'!$V$4:$V$1116,$V367)/SUMIFS('[6]Comp2016-2017 (3)'!$G$5:$G$289,'[6]Comp2016-2017 (3)'!$A$5:$A$289,$D367,'[6]Comp2016-2017 (3)'!$R$5:$R$289,$V367)*$AB367))</f>
        <v/>
      </c>
      <c r="AD367" s="183">
        <f>IF($W367=AD$3,$AB367,IF(NOT($W367=0),"",SUMIFS('Val-Vol (2)'!AD$4:AD$1116,'Val-Vol (2)'!$A$4:$A$1116,$D367,'Val-Vol (2)'!$V$4:$V$1116,$V367)/SUMIFS('[6]Comp2016-2017 (3)'!$G$5:$G$289,'[6]Comp2016-2017 (3)'!$A$5:$A$289,$D367,'[6]Comp2016-2017 (3)'!$R$5:$R$289,$V367)*$AB367))</f>
        <v/>
      </c>
      <c r="AE367" s="183">
        <f>IF($W367=AE$3,$AB367,IF(NOT($W367=0),"",SUMIFS('Val-Vol (2)'!AE$4:AE$1116,'Val-Vol (2)'!$A$4:$A$1116,$D367,'Val-Vol (2)'!$V$4:$V$1116,$V367)/SUMIFS('[6]Comp2016-2017 (3)'!$G$5:$G$289,'[6]Comp2016-2017 (3)'!$A$5:$A$289,$D367,'[6]Comp2016-2017 (3)'!$R$5:$R$289,$V367)*$AB367))</f>
        <v/>
      </c>
      <c r="AF367" s="183">
        <f>IF($W367=AF$3,$AB367,IF(NOT($W367=0),"",SUMIFS('Val-Vol (2)'!AF$4:AF$1116,'Val-Vol (2)'!$A$4:$A$1116,$D367,'Val-Vol (2)'!$V$4:$V$1116,$V367)/SUMIFS('[6]Comp2016-2017 (3)'!$G$5:$G$289,'[6]Comp2016-2017 (3)'!$A$5:$A$289,$D367,'[6]Comp2016-2017 (3)'!$R$5:$R$289,$V367)*$AB367))</f>
        <v/>
      </c>
      <c r="AG367" s="183">
        <f>IF($W367=AG$3,$AB367,IF(NOT($W367=0),"",SUMIFS('Val-Vol (2)'!AG$4:AG$1116,'Val-Vol (2)'!$A$4:$A$1116,$D367,'Val-Vol (2)'!$V$4:$V$1116,$V367)/SUMIFS('[6]Comp2016-2017 (3)'!$G$5:$G$289,'[6]Comp2016-2017 (3)'!$A$5:$A$289,$D367,'[6]Comp2016-2017 (3)'!$R$5:$R$289,$V367)*$AB367))</f>
        <v/>
      </c>
      <c r="AH367" s="183">
        <f>IF($W367=AH$3,$AB367,IF(NOT($W367=0),"",SUMIFS('Val-Vol (2)'!AH$4:AH$1116,'Val-Vol (2)'!$A$4:$A$1116,$D367,'Val-Vol (2)'!$V$4:$V$1116,$V367)/SUMIFS('[6]Comp2016-2017 (3)'!$G$5:$G$289,'[6]Comp2016-2017 (3)'!$A$5:$A$289,$D367,'[6]Comp2016-2017 (3)'!$R$5:$R$289,$V367)*$AB367))</f>
        <v/>
      </c>
      <c r="AI367" s="183">
        <f>IF($W367=AI$3,$AB367,IF(NOT($W367=0),"",SUMIFS('Val-Vol (2)'!AI$4:AI$1116,'Val-Vol (2)'!$A$4:$A$1116,$D367,'Val-Vol (2)'!$V$4:$V$1116,$V367)/SUMIFS('[6]Comp2016-2017 (3)'!$G$5:$G$289,'[6]Comp2016-2017 (3)'!$A$5:$A$289,$D367,'[6]Comp2016-2017 (3)'!$R$5:$R$289,$V367)*$AB367))</f>
        <v/>
      </c>
      <c r="AJ367" s="183">
        <f>IF($W367=AJ$3,$AB367,IF(NOT($W367=0),"",SUMIFS('Val-Vol (2)'!AJ$4:AJ$1116,'Val-Vol (2)'!$A$4:$A$1116,$D367,'Val-Vol (2)'!$V$4:$V$1116,$V367)/SUMIFS('[6]Comp2016-2017 (3)'!$G$5:$G$289,'[6]Comp2016-2017 (3)'!$A$5:$A$289,$D367,'[6]Comp2016-2017 (3)'!$R$5:$R$289,$V367)*$AB367))</f>
        <v/>
      </c>
      <c r="AK367" s="183">
        <f>SUM(AC367:AJ367)-AB367</f>
        <v/>
      </c>
      <c r="AL367" s="179">
        <f>IF(A367=D367,"remplir à la main","")</f>
        <v/>
      </c>
      <c r="AM367" s="179">
        <f>VLOOKUP(A367,'[6]Table corresp.'!$M$4:$U$63,8,FALSE)</f>
        <v/>
      </c>
      <c r="AN367" s="179">
        <f>VLOOKUP(D367,'[6]Table corresp.'!$M$4:$U$63,9,FALSE)</f>
        <v/>
      </c>
    </row>
    <row r="368">
      <c r="A368" s="179" t="inlineStr">
        <is>
          <t>Importation</t>
        </is>
      </c>
      <c r="B368" s="179">
        <f>VLOOKUP(LEFT(A368,3),'[6]Table corresp.'!$A$4:$D$63,3,FALSE)</f>
        <v/>
      </c>
      <c r="C368" s="179">
        <f>VLOOKUP(A368,'[6]Table corresp.'!$M$4:$P$63,4,FALSE)</f>
        <v/>
      </c>
      <c r="D368" s="179" t="inlineStr">
        <is>
          <t>42 - Objets en liège</t>
        </is>
      </c>
      <c r="E368" s="179">
        <f>VLOOKUP(LEFT(D368,3),'[6]Table corresp.'!$A$4:$D$63,4,FALSE)</f>
        <v/>
      </c>
      <c r="F368" s="179">
        <f>LEFT(A368,3)&amp;" - "&amp;LEFT(D368,3)</f>
        <v/>
      </c>
      <c r="G368" s="195" t="n">
        <v>0</v>
      </c>
      <c r="H368" s="195" t="n">
        <v>238460.419</v>
      </c>
      <c r="I368" s="195" t="n">
        <v>238460.419</v>
      </c>
      <c r="J368" s="195" t="n">
        <v>0</v>
      </c>
      <c r="K368" s="195" t="n">
        <v>30.57259203961778</v>
      </c>
      <c r="L368" s="195" t="n">
        <v>30.57259203961778</v>
      </c>
      <c r="M368" s="195" t="n">
        <v>0</v>
      </c>
      <c r="N368" s="195" t="n">
        <v>0</v>
      </c>
      <c r="O368" s="195" t="n">
        <v>0</v>
      </c>
      <c r="P368" s="195" t="n">
        <v>0</v>
      </c>
      <c r="Q368" s="195" t="n">
        <v>0</v>
      </c>
      <c r="R368" s="195" t="n">
        <v>0</v>
      </c>
      <c r="S368" s="196" t="n"/>
      <c r="T368" s="179">
        <f>VLOOKUP(A368,'[6]Groupe de branches'!$Z$27:$AM$86,14,FALSE)</f>
        <v/>
      </c>
      <c r="U368" s="179">
        <f>VLOOKUP(D368,'[6]Groupe de branches'!$Z$27:$AM$86,14,FALSE)</f>
        <v/>
      </c>
      <c r="V368" s="179" t="n">
        <v>2016</v>
      </c>
      <c r="W368" s="179">
        <f>VLOOKUP(D368,'[6]Table corresp.'!$M$4:$S$63,7,FALSE)</f>
        <v/>
      </c>
      <c r="X368" s="197">
        <f>IFERROR(G368/SUMIFS('[6]Comp2016-2017 (3)'!$I$5:$I$289,'[6]Comp2016-2017 (3)'!$A$5:$A$289,A368,'[6]Comp2016-2017 (3)'!$R$5:$R$289,V368),0)</f>
        <v/>
      </c>
      <c r="Y368" s="182">
        <f>IFERROR(IF(RIGHT(F368,3)="Exp",VLOOKUP(F368,#REF!,2,FALSE),VLOOKUP(F368,#REF!,9,FALSE)),0)</f>
        <v/>
      </c>
      <c r="Z368" s="197">
        <f>IFERROR(Y368/SUMIFS($Y$4:$Y$1858,$V$4:$V$1858,V368,$A$4:$A$1858,A368),0)</f>
        <v/>
      </c>
      <c r="AA368" s="181">
        <f>X368*Z368</f>
        <v/>
      </c>
      <c r="AB368" s="183">
        <f>IFERROR(SUMIFS('[6]Comp2016-2017 (3)'!$G$5:$G$289,'[6]Comp2016-2017 (3)'!$A$5:$A$289,A368,'[6]Comp2016-2017 (3)'!$R$5:$R$289,V368)*AA368/SUMIFS($AA$4:$AA$1116,$A$4:$A$1116,A368,$V$4:$V$1116,V368),0)</f>
        <v/>
      </c>
      <c r="AC368" s="183">
        <f>IF($W368=AC$3,$AB368,IF(NOT($W368=0),"",SUMIFS('Val-Vol (2)'!AC$4:AC$1116,'Val-Vol (2)'!$A$4:$A$1116,$D368,'Val-Vol (2)'!$V$4:$V$1116,$V368)/SUMIFS('[6]Comp2016-2017 (3)'!$G$5:$G$289,'[6]Comp2016-2017 (3)'!$A$5:$A$289,$D368,'[6]Comp2016-2017 (3)'!$R$5:$R$289,$V368)*$AB368))</f>
        <v/>
      </c>
      <c r="AD368" s="183">
        <f>IF($W368=AD$3,$AB368,IF(NOT($W368=0),"",SUMIFS('Val-Vol (2)'!AD$4:AD$1116,'Val-Vol (2)'!$A$4:$A$1116,$D368,'Val-Vol (2)'!$V$4:$V$1116,$V368)/SUMIFS('[6]Comp2016-2017 (3)'!$G$5:$G$289,'[6]Comp2016-2017 (3)'!$A$5:$A$289,$D368,'[6]Comp2016-2017 (3)'!$R$5:$R$289,$V368)*$AB368))</f>
        <v/>
      </c>
      <c r="AE368" s="183">
        <f>IF($W368=AE$3,$AB368,IF(NOT($W368=0),"",SUMIFS('Val-Vol (2)'!AE$4:AE$1116,'Val-Vol (2)'!$A$4:$A$1116,$D368,'Val-Vol (2)'!$V$4:$V$1116,$V368)/SUMIFS('[6]Comp2016-2017 (3)'!$G$5:$G$289,'[6]Comp2016-2017 (3)'!$A$5:$A$289,$D368,'[6]Comp2016-2017 (3)'!$R$5:$R$289,$V368)*$AB368))</f>
        <v/>
      </c>
      <c r="AF368" s="183">
        <f>IF($W368=AF$3,$AB368,IF(NOT($W368=0),"",SUMIFS('Val-Vol (2)'!AF$4:AF$1116,'Val-Vol (2)'!$A$4:$A$1116,$D368,'Val-Vol (2)'!$V$4:$V$1116,$V368)/SUMIFS('[6]Comp2016-2017 (3)'!$G$5:$G$289,'[6]Comp2016-2017 (3)'!$A$5:$A$289,$D368,'[6]Comp2016-2017 (3)'!$R$5:$R$289,$V368)*$AB368))</f>
        <v/>
      </c>
      <c r="AG368" s="183">
        <f>IF($W368=AG$3,$AB368,IF(NOT($W368=0),"",SUMIFS('Val-Vol (2)'!AG$4:AG$1116,'Val-Vol (2)'!$A$4:$A$1116,$D368,'Val-Vol (2)'!$V$4:$V$1116,$V368)/SUMIFS('[6]Comp2016-2017 (3)'!$G$5:$G$289,'[6]Comp2016-2017 (3)'!$A$5:$A$289,$D368,'[6]Comp2016-2017 (3)'!$R$5:$R$289,$V368)*$AB368))</f>
        <v/>
      </c>
      <c r="AH368" s="183">
        <f>IF($W368=AH$3,$AB368,IF(NOT($W368=0),"",SUMIFS('Val-Vol (2)'!AH$4:AH$1116,'Val-Vol (2)'!$A$4:$A$1116,$D368,'Val-Vol (2)'!$V$4:$V$1116,$V368)/SUMIFS('[6]Comp2016-2017 (3)'!$G$5:$G$289,'[6]Comp2016-2017 (3)'!$A$5:$A$289,$D368,'[6]Comp2016-2017 (3)'!$R$5:$R$289,$V368)*$AB368))</f>
        <v/>
      </c>
      <c r="AI368" s="183">
        <f>IF($W368=AI$3,$AB368,IF(NOT($W368=0),"",SUMIFS('Val-Vol (2)'!AI$4:AI$1116,'Val-Vol (2)'!$A$4:$A$1116,$D368,'Val-Vol (2)'!$V$4:$V$1116,$V368)/SUMIFS('[6]Comp2016-2017 (3)'!$G$5:$G$289,'[6]Comp2016-2017 (3)'!$A$5:$A$289,$D368,'[6]Comp2016-2017 (3)'!$R$5:$R$289,$V368)*$AB368))</f>
        <v/>
      </c>
      <c r="AJ368" s="183">
        <f>IF($W368=AJ$3,$AB368,IF(NOT($W368=0),"",SUMIFS('Val-Vol (2)'!AJ$4:AJ$1116,'Val-Vol (2)'!$A$4:$A$1116,$D368,'Val-Vol (2)'!$V$4:$V$1116,$V368)/SUMIFS('[6]Comp2016-2017 (3)'!$G$5:$G$289,'[6]Comp2016-2017 (3)'!$A$5:$A$289,$D368,'[6]Comp2016-2017 (3)'!$R$5:$R$289,$V368)*$AB368))</f>
        <v/>
      </c>
      <c r="AK368" s="183">
        <f>SUM(AC368:AJ368)-AB368</f>
        <v/>
      </c>
      <c r="AL368" s="179">
        <f>IF(A368=D368,"remplir à la main","")</f>
        <v/>
      </c>
      <c r="AM368" s="179">
        <f>VLOOKUP(A368,'[6]Table corresp.'!$M$4:$U$63,8,FALSE)</f>
        <v/>
      </c>
      <c r="AN368" s="179">
        <f>VLOOKUP(D368,'[6]Table corresp.'!$M$4:$U$63,9,FALSE)</f>
        <v/>
      </c>
    </row>
    <row r="369">
      <c r="A369" s="179" t="inlineStr">
        <is>
          <t>Importation</t>
        </is>
      </c>
      <c r="B369" s="179">
        <f>VLOOKUP(LEFT(A369,3),'[6]Table corresp.'!$A$4:$D$63,3,FALSE)</f>
        <v/>
      </c>
      <c r="C369" s="179">
        <f>VLOOKUP(A369,'[6]Table corresp.'!$M$4:$P$63,4,FALSE)</f>
        <v/>
      </c>
      <c r="D369" s="179" t="inlineStr">
        <is>
          <t>43 - Pâte à papier</t>
        </is>
      </c>
      <c r="E369" s="179">
        <f>VLOOKUP(LEFT(D369,3),'[6]Table corresp.'!$A$4:$D$63,4,FALSE)</f>
        <v/>
      </c>
      <c r="F369" s="179">
        <f>LEFT(A369,3)&amp;" - "&amp;LEFT(D369,3)</f>
        <v/>
      </c>
      <c r="G369" s="195" t="n">
        <v>0</v>
      </c>
      <c r="H369" s="195" t="n">
        <v>1037719.713</v>
      </c>
      <c r="I369" s="195" t="n">
        <v>1037719.713</v>
      </c>
      <c r="J369" s="195" t="n">
        <v>0</v>
      </c>
      <c r="K369" s="195" t="n">
        <v>0</v>
      </c>
      <c r="L369" s="195" t="n">
        <v>0</v>
      </c>
      <c r="M369" s="195" t="n">
        <v>0</v>
      </c>
      <c r="N369" s="195" t="n">
        <v>6296.053001316014</v>
      </c>
      <c r="O369" s="195" t="n">
        <v>6296.053001316014</v>
      </c>
      <c r="P369" s="195" t="n">
        <v>0</v>
      </c>
      <c r="Q369" s="195" t="n">
        <v>0</v>
      </c>
      <c r="R369" s="195" t="n">
        <v>0</v>
      </c>
      <c r="S369" s="196" t="n"/>
      <c r="T369" s="179">
        <f>VLOOKUP(A369,'[6]Groupe de branches'!$Z$27:$AM$86,14,FALSE)</f>
        <v/>
      </c>
      <c r="U369" s="179">
        <f>VLOOKUP(D369,'[6]Groupe de branches'!$Z$27:$AM$86,14,FALSE)</f>
        <v/>
      </c>
      <c r="V369" s="179" t="n">
        <v>2016</v>
      </c>
      <c r="W369" s="179">
        <f>VLOOKUP(D369,'[6]Table corresp.'!$M$4:$S$63,7,FALSE)</f>
        <v/>
      </c>
      <c r="X369" s="197">
        <f>IFERROR(G369/SUMIFS('[6]Comp2016-2017 (3)'!$I$5:$I$289,'[6]Comp2016-2017 (3)'!$A$5:$A$289,A369,'[6]Comp2016-2017 (3)'!$R$5:$R$289,V369),0)</f>
        <v/>
      </c>
      <c r="Y369" s="182">
        <f>IFERROR(IF(RIGHT(F369,3)="Exp",VLOOKUP(F369,#REF!,2,FALSE),VLOOKUP(F369,#REF!,9,FALSE)),0)</f>
        <v/>
      </c>
      <c r="Z369" s="197">
        <f>IFERROR(Y369/SUMIFS($Y$4:$Y$1858,$V$4:$V$1858,V369,$A$4:$A$1858,A369),0)</f>
        <v/>
      </c>
      <c r="AA369" s="181">
        <f>X369*Z369</f>
        <v/>
      </c>
      <c r="AB369" s="183">
        <f>IFERROR(SUMIFS('[6]Comp2016-2017 (3)'!$G$5:$G$289,'[6]Comp2016-2017 (3)'!$A$5:$A$289,A369,'[6]Comp2016-2017 (3)'!$R$5:$R$289,V369)*AA369/SUMIFS($AA$4:$AA$1116,$A$4:$A$1116,A369,$V$4:$V$1116,V369),0)</f>
        <v/>
      </c>
      <c r="AC369" s="183">
        <f>IF($W369=AC$3,$AB369,IF(NOT($W369=0),"",SUMIFS('Val-Vol (2)'!AC$4:AC$1116,'Val-Vol (2)'!$A$4:$A$1116,$D369,'Val-Vol (2)'!$V$4:$V$1116,$V369)/SUMIFS('[6]Comp2016-2017 (3)'!$G$5:$G$289,'[6]Comp2016-2017 (3)'!$A$5:$A$289,$D369,'[6]Comp2016-2017 (3)'!$R$5:$R$289,$V369)*$AB369))</f>
        <v/>
      </c>
      <c r="AD369" s="183">
        <f>IF($W369=AD$3,$AB369,IF(NOT($W369=0),"",SUMIFS('Val-Vol (2)'!AD$4:AD$1116,'Val-Vol (2)'!$A$4:$A$1116,$D369,'Val-Vol (2)'!$V$4:$V$1116,$V369)/SUMIFS('[6]Comp2016-2017 (3)'!$G$5:$G$289,'[6]Comp2016-2017 (3)'!$A$5:$A$289,$D369,'[6]Comp2016-2017 (3)'!$R$5:$R$289,$V369)*$AB369))</f>
        <v/>
      </c>
      <c r="AE369" s="183">
        <f>IF($W369=AE$3,$AB369,IF(NOT($W369=0),"",SUMIFS('Val-Vol (2)'!AE$4:AE$1116,'Val-Vol (2)'!$A$4:$A$1116,$D369,'Val-Vol (2)'!$V$4:$V$1116,$V369)/SUMIFS('[6]Comp2016-2017 (3)'!$G$5:$G$289,'[6]Comp2016-2017 (3)'!$A$5:$A$289,$D369,'[6]Comp2016-2017 (3)'!$R$5:$R$289,$V369)*$AB369))</f>
        <v/>
      </c>
      <c r="AF369" s="183">
        <f>IF($W369=AF$3,$AB369,IF(NOT($W369=0),"",SUMIFS('Val-Vol (2)'!AF$4:AF$1116,'Val-Vol (2)'!$A$4:$A$1116,$D369,'Val-Vol (2)'!$V$4:$V$1116,$V369)/SUMIFS('[6]Comp2016-2017 (3)'!$G$5:$G$289,'[6]Comp2016-2017 (3)'!$A$5:$A$289,$D369,'[6]Comp2016-2017 (3)'!$R$5:$R$289,$V369)*$AB369))</f>
        <v/>
      </c>
      <c r="AG369" s="183">
        <f>IF($W369=AG$3,$AB369,IF(NOT($W369=0),"",SUMIFS('Val-Vol (2)'!AG$4:AG$1116,'Val-Vol (2)'!$A$4:$A$1116,$D369,'Val-Vol (2)'!$V$4:$V$1116,$V369)/SUMIFS('[6]Comp2016-2017 (3)'!$G$5:$G$289,'[6]Comp2016-2017 (3)'!$A$5:$A$289,$D369,'[6]Comp2016-2017 (3)'!$R$5:$R$289,$V369)*$AB369))</f>
        <v/>
      </c>
      <c r="AH369" s="183">
        <f>IF($W369=AH$3,$AB369,IF(NOT($W369=0),"",SUMIFS('Val-Vol (2)'!AH$4:AH$1116,'Val-Vol (2)'!$A$4:$A$1116,$D369,'Val-Vol (2)'!$V$4:$V$1116,$V369)/SUMIFS('[6]Comp2016-2017 (3)'!$G$5:$G$289,'[6]Comp2016-2017 (3)'!$A$5:$A$289,$D369,'[6]Comp2016-2017 (3)'!$R$5:$R$289,$V369)*$AB369))</f>
        <v/>
      </c>
      <c r="AI369" s="183">
        <f>IF($W369=AI$3,$AB369,IF(NOT($W369=0),"",SUMIFS('Val-Vol (2)'!AI$4:AI$1116,'Val-Vol (2)'!$A$4:$A$1116,$D369,'Val-Vol (2)'!$V$4:$V$1116,$V369)/SUMIFS('[6]Comp2016-2017 (3)'!$G$5:$G$289,'[6]Comp2016-2017 (3)'!$A$5:$A$289,$D369,'[6]Comp2016-2017 (3)'!$R$5:$R$289,$V369)*$AB369))</f>
        <v/>
      </c>
      <c r="AJ369" s="183">
        <f>IF($W369=AJ$3,$AB369,IF(NOT($W369=0),"",SUMIFS('Val-Vol (2)'!AJ$4:AJ$1116,'Val-Vol (2)'!$A$4:$A$1116,$D369,'Val-Vol (2)'!$V$4:$V$1116,$V369)/SUMIFS('[6]Comp2016-2017 (3)'!$G$5:$G$289,'[6]Comp2016-2017 (3)'!$A$5:$A$289,$D369,'[6]Comp2016-2017 (3)'!$R$5:$R$289,$V369)*$AB369))</f>
        <v/>
      </c>
      <c r="AK369" s="183">
        <f>SUM(AC369:AJ369)-AB369</f>
        <v/>
      </c>
      <c r="AL369" s="179">
        <f>IF(A369=D369,"remplir à la main","")</f>
        <v/>
      </c>
      <c r="AM369" s="179">
        <f>VLOOKUP(A369,'[6]Table corresp.'!$M$4:$U$63,8,FALSE)</f>
        <v/>
      </c>
      <c r="AN369" s="179">
        <f>VLOOKUP(D369,'[6]Table corresp.'!$M$4:$U$63,9,FALSE)</f>
        <v/>
      </c>
    </row>
    <row r="370">
      <c r="A370" s="179" t="inlineStr">
        <is>
          <t>Importation</t>
        </is>
      </c>
      <c r="B370" s="179">
        <f>VLOOKUP(LEFT(A370,3),'[6]Table corresp.'!$A$4:$D$63,3,FALSE)</f>
        <v/>
      </c>
      <c r="C370" s="179">
        <f>VLOOKUP(A370,'[6]Table corresp.'!$M$4:$P$63,4,FALSE)</f>
        <v/>
      </c>
      <c r="D370" s="179" t="inlineStr">
        <is>
          <t>44 - Papier et de carton</t>
        </is>
      </c>
      <c r="E370" s="179">
        <f>VLOOKUP(LEFT(D370,3),'[6]Table corresp.'!$A$4:$D$63,4,FALSE)</f>
        <v/>
      </c>
      <c r="F370" s="179">
        <f>LEFT(A370,3)&amp;" - "&amp;LEFT(D370,3)</f>
        <v/>
      </c>
      <c r="G370" s="195" t="n">
        <v>0</v>
      </c>
      <c r="H370" s="195" t="n">
        <v>4021357.54</v>
      </c>
      <c r="I370" s="195" t="n">
        <v>4021357.54</v>
      </c>
      <c r="J370" s="195" t="n">
        <v>0</v>
      </c>
      <c r="K370" s="195" t="n">
        <v>0</v>
      </c>
      <c r="L370" s="195" t="n">
        <v>0</v>
      </c>
      <c r="M370" s="195" t="n">
        <v>0</v>
      </c>
      <c r="N370" s="195" t="n">
        <v>6047.531042155969</v>
      </c>
      <c r="O370" s="195" t="n">
        <v>6047.531042155969</v>
      </c>
      <c r="P370" s="195" t="n">
        <v>0</v>
      </c>
      <c r="Q370" s="195" t="n">
        <v>0</v>
      </c>
      <c r="R370" s="195" t="n">
        <v>0</v>
      </c>
      <c r="S370" s="196" t="n"/>
      <c r="T370" s="179">
        <f>VLOOKUP(A370,'[6]Groupe de branches'!$Z$27:$AM$86,14,FALSE)</f>
        <v/>
      </c>
      <c r="U370" s="179">
        <f>VLOOKUP(D370,'[6]Groupe de branches'!$Z$27:$AM$86,14,FALSE)</f>
        <v/>
      </c>
      <c r="V370" s="179" t="n">
        <v>2016</v>
      </c>
      <c r="W370" s="179">
        <f>VLOOKUP(D370,'[6]Table corresp.'!$M$4:$S$63,7,FALSE)</f>
        <v/>
      </c>
      <c r="X370" s="197">
        <f>IFERROR(G370/SUMIFS('[6]Comp2016-2017 (3)'!$I$5:$I$289,'[6]Comp2016-2017 (3)'!$A$5:$A$289,A370,'[6]Comp2016-2017 (3)'!$R$5:$R$289,V370),0)</f>
        <v/>
      </c>
      <c r="Y370" s="182">
        <f>IFERROR(IF(RIGHT(F370,3)="Exp",VLOOKUP(F370,#REF!,2,FALSE),VLOOKUP(F370,#REF!,9,FALSE)),0)</f>
        <v/>
      </c>
      <c r="Z370" s="197">
        <f>IFERROR(Y370/SUMIFS($Y$4:$Y$1858,$V$4:$V$1858,V370,$A$4:$A$1858,A370),0)</f>
        <v/>
      </c>
      <c r="AA370" s="181">
        <f>X370*Z370</f>
        <v/>
      </c>
      <c r="AB370" s="183">
        <f>IFERROR(SUMIFS('[6]Comp2016-2017 (3)'!$G$5:$G$289,'[6]Comp2016-2017 (3)'!$A$5:$A$289,A370,'[6]Comp2016-2017 (3)'!$R$5:$R$289,V370)*AA370/SUMIFS($AA$4:$AA$1116,$A$4:$A$1116,A370,$V$4:$V$1116,V370),0)</f>
        <v/>
      </c>
      <c r="AC370" s="183">
        <f>IF($W370=AC$3,$AB370,IF(NOT($W370=0),"",SUMIFS('Val-Vol (2)'!AC$4:AC$1116,'Val-Vol (2)'!$A$4:$A$1116,$D370,'Val-Vol (2)'!$V$4:$V$1116,$V370)/SUMIFS('[6]Comp2016-2017 (3)'!$G$5:$G$289,'[6]Comp2016-2017 (3)'!$A$5:$A$289,$D370,'[6]Comp2016-2017 (3)'!$R$5:$R$289,$V370)*$AB370))</f>
        <v/>
      </c>
      <c r="AD370" s="183">
        <f>IF($W370=AD$3,$AB370,IF(NOT($W370=0),"",SUMIFS('Val-Vol (2)'!AD$4:AD$1116,'Val-Vol (2)'!$A$4:$A$1116,$D370,'Val-Vol (2)'!$V$4:$V$1116,$V370)/SUMIFS('[6]Comp2016-2017 (3)'!$G$5:$G$289,'[6]Comp2016-2017 (3)'!$A$5:$A$289,$D370,'[6]Comp2016-2017 (3)'!$R$5:$R$289,$V370)*$AB370))</f>
        <v/>
      </c>
      <c r="AE370" s="183">
        <f>IF($W370=AE$3,$AB370,IF(NOT($W370=0),"",SUMIFS('Val-Vol (2)'!AE$4:AE$1116,'Val-Vol (2)'!$A$4:$A$1116,$D370,'Val-Vol (2)'!$V$4:$V$1116,$V370)/SUMIFS('[6]Comp2016-2017 (3)'!$G$5:$G$289,'[6]Comp2016-2017 (3)'!$A$5:$A$289,$D370,'[6]Comp2016-2017 (3)'!$R$5:$R$289,$V370)*$AB370))</f>
        <v/>
      </c>
      <c r="AF370" s="183">
        <f>IF($W370=AF$3,$AB370,IF(NOT($W370=0),"",SUMIFS('Val-Vol (2)'!AF$4:AF$1116,'Val-Vol (2)'!$A$4:$A$1116,$D370,'Val-Vol (2)'!$V$4:$V$1116,$V370)/SUMIFS('[6]Comp2016-2017 (3)'!$G$5:$G$289,'[6]Comp2016-2017 (3)'!$A$5:$A$289,$D370,'[6]Comp2016-2017 (3)'!$R$5:$R$289,$V370)*$AB370))</f>
        <v/>
      </c>
      <c r="AG370" s="183">
        <f>IF($W370=AG$3,$AB370,IF(NOT($W370=0),"",SUMIFS('Val-Vol (2)'!AG$4:AG$1116,'Val-Vol (2)'!$A$4:$A$1116,$D370,'Val-Vol (2)'!$V$4:$V$1116,$V370)/SUMIFS('[6]Comp2016-2017 (3)'!$G$5:$G$289,'[6]Comp2016-2017 (3)'!$A$5:$A$289,$D370,'[6]Comp2016-2017 (3)'!$R$5:$R$289,$V370)*$AB370))</f>
        <v/>
      </c>
      <c r="AH370" s="183">
        <f>IF($W370=AH$3,$AB370,IF(NOT($W370=0),"",SUMIFS('Val-Vol (2)'!AH$4:AH$1116,'Val-Vol (2)'!$A$4:$A$1116,$D370,'Val-Vol (2)'!$V$4:$V$1116,$V370)/SUMIFS('[6]Comp2016-2017 (3)'!$G$5:$G$289,'[6]Comp2016-2017 (3)'!$A$5:$A$289,$D370,'[6]Comp2016-2017 (3)'!$R$5:$R$289,$V370)*$AB370))</f>
        <v/>
      </c>
      <c r="AI370" s="183">
        <f>IF($W370=AI$3,$AB370,IF(NOT($W370=0),"",SUMIFS('Val-Vol (2)'!AI$4:AI$1116,'Val-Vol (2)'!$A$4:$A$1116,$D370,'Val-Vol (2)'!$V$4:$V$1116,$V370)/SUMIFS('[6]Comp2016-2017 (3)'!$G$5:$G$289,'[6]Comp2016-2017 (3)'!$A$5:$A$289,$D370,'[6]Comp2016-2017 (3)'!$R$5:$R$289,$V370)*$AB370))</f>
        <v/>
      </c>
      <c r="AJ370" s="183">
        <f>IF($W370=AJ$3,$AB370,IF(NOT($W370=0),"",SUMIFS('Val-Vol (2)'!AJ$4:AJ$1116,'Val-Vol (2)'!$A$4:$A$1116,$D370,'Val-Vol (2)'!$V$4:$V$1116,$V370)/SUMIFS('[6]Comp2016-2017 (3)'!$G$5:$G$289,'[6]Comp2016-2017 (3)'!$A$5:$A$289,$D370,'[6]Comp2016-2017 (3)'!$R$5:$R$289,$V370)*$AB370))</f>
        <v/>
      </c>
      <c r="AK370" s="183">
        <f>SUM(AC370:AJ370)-AB370</f>
        <v/>
      </c>
      <c r="AL370" s="179">
        <f>IF(A370=D370,"remplir à la main","")</f>
        <v/>
      </c>
      <c r="AM370" s="179">
        <f>VLOOKUP(A370,'[6]Table corresp.'!$M$4:$U$63,8,FALSE)</f>
        <v/>
      </c>
      <c r="AN370" s="179">
        <f>VLOOKUP(D370,'[6]Table corresp.'!$M$4:$U$63,9,FALSE)</f>
        <v/>
      </c>
    </row>
    <row r="371">
      <c r="A371" s="179" t="inlineStr">
        <is>
          <t>Importation</t>
        </is>
      </c>
      <c r="B371" s="179">
        <f>VLOOKUP(LEFT(A371,3),'[6]Table corresp.'!$A$4:$D$63,3,FALSE)</f>
        <v/>
      </c>
      <c r="C371" s="179">
        <f>VLOOKUP(A371,'[6]Table corresp.'!$M$4:$P$63,4,FALSE)</f>
        <v/>
      </c>
      <c r="D371" s="179" t="inlineStr">
        <is>
          <t>45 - Articles en papier ou en carton</t>
        </is>
      </c>
      <c r="E371" s="179">
        <f>VLOOKUP(LEFT(D371,3),'[6]Table corresp.'!$A$4:$D$63,4,FALSE)</f>
        <v/>
      </c>
      <c r="F371" s="179">
        <f>LEFT(A371,3)&amp;" - "&amp;LEFT(D371,3)</f>
        <v/>
      </c>
      <c r="G371" s="195" t="n">
        <v>0</v>
      </c>
      <c r="H371" s="195" t="n">
        <v>3610669.98</v>
      </c>
      <c r="I371" s="195" t="n">
        <v>3610669.98</v>
      </c>
      <c r="J371" s="195" t="n">
        <v>0</v>
      </c>
      <c r="K371" s="195" t="n">
        <v>0</v>
      </c>
      <c r="L371" s="195" t="n">
        <v>0</v>
      </c>
      <c r="M371" s="195" t="n">
        <v>0</v>
      </c>
      <c r="N371" s="195" t="n">
        <v>1696.411619273345</v>
      </c>
      <c r="O371" s="195" t="n">
        <v>1696.411619273345</v>
      </c>
      <c r="P371" s="195" t="n">
        <v>0</v>
      </c>
      <c r="Q371" s="195" t="n">
        <v>0</v>
      </c>
      <c r="R371" s="195" t="n">
        <v>0</v>
      </c>
      <c r="S371" s="196" t="n"/>
      <c r="T371" s="179">
        <f>VLOOKUP(A371,'[6]Groupe de branches'!$Z$27:$AM$86,14,FALSE)</f>
        <v/>
      </c>
      <c r="U371" s="179">
        <f>VLOOKUP(D371,'[6]Groupe de branches'!$Z$27:$AM$86,14,FALSE)</f>
        <v/>
      </c>
      <c r="V371" s="179" t="n">
        <v>2016</v>
      </c>
      <c r="W371" s="179">
        <f>VLOOKUP(D371,'[6]Table corresp.'!$M$4:$S$63,7,FALSE)</f>
        <v/>
      </c>
      <c r="X371" s="197">
        <f>IFERROR(G371/SUMIFS('[6]Comp2016-2017 (3)'!$I$5:$I$289,'[6]Comp2016-2017 (3)'!$A$5:$A$289,A371,'[6]Comp2016-2017 (3)'!$R$5:$R$289,V371),0)</f>
        <v/>
      </c>
      <c r="Y371" s="182">
        <f>IFERROR(IF(RIGHT(F371,3)="Exp",VLOOKUP(F371,#REF!,2,FALSE),VLOOKUP(F371,#REF!,9,FALSE)),0)</f>
        <v/>
      </c>
      <c r="Z371" s="197">
        <f>IFERROR(Y371/SUMIFS($Y$4:$Y$1858,$V$4:$V$1858,V371,$A$4:$A$1858,A371),0)</f>
        <v/>
      </c>
      <c r="AA371" s="181">
        <f>X371*Z371</f>
        <v/>
      </c>
      <c r="AB371" s="183">
        <f>IFERROR(SUMIFS('[6]Comp2016-2017 (3)'!$G$5:$G$289,'[6]Comp2016-2017 (3)'!$A$5:$A$289,A371,'[6]Comp2016-2017 (3)'!$R$5:$R$289,V371)*AA371/SUMIFS($AA$4:$AA$1116,$A$4:$A$1116,A371,$V$4:$V$1116,V371),0)</f>
        <v/>
      </c>
      <c r="AC371" s="183">
        <f>IF($W371=AC$3,$AB371,IF(NOT($W371=0),"",SUMIFS('Val-Vol (2)'!AC$4:AC$1116,'Val-Vol (2)'!$A$4:$A$1116,$D371,'Val-Vol (2)'!$V$4:$V$1116,$V371)/SUMIFS('[6]Comp2016-2017 (3)'!$G$5:$G$289,'[6]Comp2016-2017 (3)'!$A$5:$A$289,$D371,'[6]Comp2016-2017 (3)'!$R$5:$R$289,$V371)*$AB371))</f>
        <v/>
      </c>
      <c r="AD371" s="183">
        <f>IF($W371=AD$3,$AB371,IF(NOT($W371=0),"",SUMIFS('Val-Vol (2)'!AD$4:AD$1116,'Val-Vol (2)'!$A$4:$A$1116,$D371,'Val-Vol (2)'!$V$4:$V$1116,$V371)/SUMIFS('[6]Comp2016-2017 (3)'!$G$5:$G$289,'[6]Comp2016-2017 (3)'!$A$5:$A$289,$D371,'[6]Comp2016-2017 (3)'!$R$5:$R$289,$V371)*$AB371))</f>
        <v/>
      </c>
      <c r="AE371" s="183">
        <f>IF($W371=AE$3,$AB371,IF(NOT($W371=0),"",SUMIFS('Val-Vol (2)'!AE$4:AE$1116,'Val-Vol (2)'!$A$4:$A$1116,$D371,'Val-Vol (2)'!$V$4:$V$1116,$V371)/SUMIFS('[6]Comp2016-2017 (3)'!$G$5:$G$289,'[6]Comp2016-2017 (3)'!$A$5:$A$289,$D371,'[6]Comp2016-2017 (3)'!$R$5:$R$289,$V371)*$AB371))</f>
        <v/>
      </c>
      <c r="AF371" s="183">
        <f>IF($W371=AF$3,$AB371,IF(NOT($W371=0),"",SUMIFS('Val-Vol (2)'!AF$4:AF$1116,'Val-Vol (2)'!$A$4:$A$1116,$D371,'Val-Vol (2)'!$V$4:$V$1116,$V371)/SUMIFS('[6]Comp2016-2017 (3)'!$G$5:$G$289,'[6]Comp2016-2017 (3)'!$A$5:$A$289,$D371,'[6]Comp2016-2017 (3)'!$R$5:$R$289,$V371)*$AB371))</f>
        <v/>
      </c>
      <c r="AG371" s="183">
        <f>IF($W371=AG$3,$AB371,IF(NOT($W371=0),"",SUMIFS('Val-Vol (2)'!AG$4:AG$1116,'Val-Vol (2)'!$A$4:$A$1116,$D371,'Val-Vol (2)'!$V$4:$V$1116,$V371)/SUMIFS('[6]Comp2016-2017 (3)'!$G$5:$G$289,'[6]Comp2016-2017 (3)'!$A$5:$A$289,$D371,'[6]Comp2016-2017 (3)'!$R$5:$R$289,$V371)*$AB371))</f>
        <v/>
      </c>
      <c r="AH371" s="183">
        <f>IF($W371=AH$3,$AB371,IF(NOT($W371=0),"",SUMIFS('Val-Vol (2)'!AH$4:AH$1116,'Val-Vol (2)'!$A$4:$A$1116,$D371,'Val-Vol (2)'!$V$4:$V$1116,$V371)/SUMIFS('[6]Comp2016-2017 (3)'!$G$5:$G$289,'[6]Comp2016-2017 (3)'!$A$5:$A$289,$D371,'[6]Comp2016-2017 (3)'!$R$5:$R$289,$V371)*$AB371))</f>
        <v/>
      </c>
      <c r="AI371" s="183">
        <f>IF($W371=AI$3,$AB371,IF(NOT($W371=0),"",SUMIFS('Val-Vol (2)'!AI$4:AI$1116,'Val-Vol (2)'!$A$4:$A$1116,$D371,'Val-Vol (2)'!$V$4:$V$1116,$V371)/SUMIFS('[6]Comp2016-2017 (3)'!$G$5:$G$289,'[6]Comp2016-2017 (3)'!$A$5:$A$289,$D371,'[6]Comp2016-2017 (3)'!$R$5:$R$289,$V371)*$AB371))</f>
        <v/>
      </c>
      <c r="AJ371" s="183">
        <f>IF($W371=AJ$3,$AB371,IF(NOT($W371=0),"",SUMIFS('Val-Vol (2)'!AJ$4:AJ$1116,'Val-Vol (2)'!$A$4:$A$1116,$D371,'Val-Vol (2)'!$V$4:$V$1116,$V371)/SUMIFS('[6]Comp2016-2017 (3)'!$G$5:$G$289,'[6]Comp2016-2017 (3)'!$A$5:$A$289,$D371,'[6]Comp2016-2017 (3)'!$R$5:$R$289,$V371)*$AB371))</f>
        <v/>
      </c>
      <c r="AK371" s="183">
        <f>SUM(AC371:AJ371)-AB371</f>
        <v/>
      </c>
      <c r="AL371" s="179">
        <f>IF(A371=D371,"remplir à la main","")</f>
        <v/>
      </c>
      <c r="AM371" s="179">
        <f>VLOOKUP(A371,'[6]Table corresp.'!$M$4:$U$63,8,FALSE)</f>
        <v/>
      </c>
      <c r="AN371" s="179">
        <f>VLOOKUP(D371,'[6]Table corresp.'!$M$4:$U$63,9,FALSE)</f>
        <v/>
      </c>
    </row>
    <row r="372">
      <c r="A372" s="179" t="inlineStr">
        <is>
          <t>Importation</t>
        </is>
      </c>
      <c r="B372" s="179">
        <f>VLOOKUP(LEFT(A372,3),'[6]Table corresp.'!$A$4:$D$63,3,FALSE)</f>
        <v/>
      </c>
      <c r="C372" s="179">
        <f>VLOOKUP(A372,'[6]Table corresp.'!$M$4:$P$63,4,FALSE)</f>
        <v/>
      </c>
      <c r="D372" s="179" t="inlineStr">
        <is>
          <t>46 - Produits de la chimie du bois</t>
        </is>
      </c>
      <c r="E372" s="179">
        <f>VLOOKUP(LEFT(D372,3),'[6]Table corresp.'!$A$4:$D$63,4,FALSE)</f>
        <v/>
      </c>
      <c r="F372" s="179">
        <f>LEFT(A372,3)&amp;" - "&amp;LEFT(D372,3)</f>
        <v/>
      </c>
      <c r="G372" s="195" t="n">
        <v>0</v>
      </c>
      <c r="H372" s="195" t="n">
        <v>27833.04498269896</v>
      </c>
      <c r="I372" s="195" t="n">
        <v>27833.04498269896</v>
      </c>
      <c r="J372" s="195" t="n">
        <v>0</v>
      </c>
      <c r="K372" s="195" t="n">
        <v>0</v>
      </c>
      <c r="L372" s="195" t="n">
        <v>0</v>
      </c>
      <c r="M372" s="195" t="n">
        <v>0</v>
      </c>
      <c r="N372" s="195" t="n">
        <v>110.9811377294829</v>
      </c>
      <c r="O372" s="195" t="n">
        <v>110.9811377294829</v>
      </c>
      <c r="P372" s="195" t="n">
        <v>0</v>
      </c>
      <c r="Q372" s="195" t="n">
        <v>0</v>
      </c>
      <c r="R372" s="195" t="n">
        <v>0</v>
      </c>
      <c r="S372" s="196" t="n"/>
      <c r="T372" s="179">
        <f>VLOOKUP(A372,'[6]Groupe de branches'!$Z$27:$AM$86,14,FALSE)</f>
        <v/>
      </c>
      <c r="U372" s="179">
        <f>VLOOKUP(D372,'[6]Groupe de branches'!$Z$27:$AM$86,14,FALSE)</f>
        <v/>
      </c>
      <c r="V372" s="179" t="n">
        <v>2016</v>
      </c>
      <c r="W372" s="179">
        <f>VLOOKUP(D372,'[6]Table corresp.'!$M$4:$S$63,7,FALSE)</f>
        <v/>
      </c>
      <c r="X372" s="197">
        <f>IFERROR(G372/SUMIFS('[6]Comp2016-2017 (3)'!$I$5:$I$289,'[6]Comp2016-2017 (3)'!$A$5:$A$289,A372,'[6]Comp2016-2017 (3)'!$R$5:$R$289,V372),0)</f>
        <v/>
      </c>
      <c r="Y372" s="182">
        <f>IFERROR(IF(RIGHT(F372,3)="Exp",VLOOKUP(F372,#REF!,2,FALSE),VLOOKUP(F372,#REF!,9,FALSE)),0)</f>
        <v/>
      </c>
      <c r="Z372" s="197">
        <f>IFERROR(Y372/SUMIFS($Y$4:$Y$1858,$V$4:$V$1858,V372,$A$4:$A$1858,A372),0)</f>
        <v/>
      </c>
      <c r="AA372" s="181">
        <f>X372*Z372</f>
        <v/>
      </c>
      <c r="AB372" s="183">
        <f>IFERROR(SUMIFS('[6]Comp2016-2017 (3)'!$G$5:$G$289,'[6]Comp2016-2017 (3)'!$A$5:$A$289,A372,'[6]Comp2016-2017 (3)'!$R$5:$R$289,V372)*AA372/SUMIFS($AA$4:$AA$1116,$A$4:$A$1116,A372,$V$4:$V$1116,V372),0)</f>
        <v/>
      </c>
      <c r="AC372" s="183">
        <f>IF($W372=AC$3,$AB372,IF(NOT($W372=0),"",SUMIFS('Val-Vol (2)'!AC$4:AC$1116,'Val-Vol (2)'!$A$4:$A$1116,$D372,'Val-Vol (2)'!$V$4:$V$1116,$V372)/SUMIFS('[6]Comp2016-2017 (3)'!$G$5:$G$289,'[6]Comp2016-2017 (3)'!$A$5:$A$289,$D372,'[6]Comp2016-2017 (3)'!$R$5:$R$289,$V372)*$AB372))</f>
        <v/>
      </c>
      <c r="AD372" s="183">
        <f>IF($W372=AD$3,$AB372,IF(NOT($W372=0),"",SUMIFS('Val-Vol (2)'!AD$4:AD$1116,'Val-Vol (2)'!$A$4:$A$1116,$D372,'Val-Vol (2)'!$V$4:$V$1116,$V372)/SUMIFS('[6]Comp2016-2017 (3)'!$G$5:$G$289,'[6]Comp2016-2017 (3)'!$A$5:$A$289,$D372,'[6]Comp2016-2017 (3)'!$R$5:$R$289,$V372)*$AB372))</f>
        <v/>
      </c>
      <c r="AE372" s="183">
        <f>IF($W372=AE$3,$AB372,IF(NOT($W372=0),"",SUMIFS('Val-Vol (2)'!AE$4:AE$1116,'Val-Vol (2)'!$A$4:$A$1116,$D372,'Val-Vol (2)'!$V$4:$V$1116,$V372)/SUMIFS('[6]Comp2016-2017 (3)'!$G$5:$G$289,'[6]Comp2016-2017 (3)'!$A$5:$A$289,$D372,'[6]Comp2016-2017 (3)'!$R$5:$R$289,$V372)*$AB372))</f>
        <v/>
      </c>
      <c r="AF372" s="183">
        <f>IF($W372=AF$3,$AB372,IF(NOT($W372=0),"",SUMIFS('Val-Vol (2)'!AF$4:AF$1116,'Val-Vol (2)'!$A$4:$A$1116,$D372,'Val-Vol (2)'!$V$4:$V$1116,$V372)/SUMIFS('[6]Comp2016-2017 (3)'!$G$5:$G$289,'[6]Comp2016-2017 (3)'!$A$5:$A$289,$D372,'[6]Comp2016-2017 (3)'!$R$5:$R$289,$V372)*$AB372))</f>
        <v/>
      </c>
      <c r="AG372" s="183">
        <f>IF($W372=AG$3,$AB372,IF(NOT($W372=0),"",SUMIFS('Val-Vol (2)'!AG$4:AG$1116,'Val-Vol (2)'!$A$4:$A$1116,$D372,'Val-Vol (2)'!$V$4:$V$1116,$V372)/SUMIFS('[6]Comp2016-2017 (3)'!$G$5:$G$289,'[6]Comp2016-2017 (3)'!$A$5:$A$289,$D372,'[6]Comp2016-2017 (3)'!$R$5:$R$289,$V372)*$AB372))</f>
        <v/>
      </c>
      <c r="AH372" s="183">
        <f>IF($W372=AH$3,$AB372,IF(NOT($W372=0),"",SUMIFS('Val-Vol (2)'!AH$4:AH$1116,'Val-Vol (2)'!$A$4:$A$1116,$D372,'Val-Vol (2)'!$V$4:$V$1116,$V372)/SUMIFS('[6]Comp2016-2017 (3)'!$G$5:$G$289,'[6]Comp2016-2017 (3)'!$A$5:$A$289,$D372,'[6]Comp2016-2017 (3)'!$R$5:$R$289,$V372)*$AB372))</f>
        <v/>
      </c>
      <c r="AI372" s="183">
        <f>IF($W372=AI$3,$AB372,IF(NOT($W372=0),"",SUMIFS('Val-Vol (2)'!AI$4:AI$1116,'Val-Vol (2)'!$A$4:$A$1116,$D372,'Val-Vol (2)'!$V$4:$V$1116,$V372)/SUMIFS('[6]Comp2016-2017 (3)'!$G$5:$G$289,'[6]Comp2016-2017 (3)'!$A$5:$A$289,$D372,'[6]Comp2016-2017 (3)'!$R$5:$R$289,$V372)*$AB372))</f>
        <v/>
      </c>
      <c r="AJ372" s="183">
        <f>IF($W372=AJ$3,$AB372,IF(NOT($W372=0),"",SUMIFS('Val-Vol (2)'!AJ$4:AJ$1116,'Val-Vol (2)'!$A$4:$A$1116,$D372,'Val-Vol (2)'!$V$4:$V$1116,$V372)/SUMIFS('[6]Comp2016-2017 (3)'!$G$5:$G$289,'[6]Comp2016-2017 (3)'!$A$5:$A$289,$D372,'[6]Comp2016-2017 (3)'!$R$5:$R$289,$V372)*$AB372))</f>
        <v/>
      </c>
      <c r="AK372" s="183">
        <f>SUM(AC372:AJ372)-AB372</f>
        <v/>
      </c>
      <c r="AL372" s="179">
        <f>IF(A372=D372,"remplir à la main","")</f>
        <v/>
      </c>
      <c r="AM372" s="179">
        <f>VLOOKUP(A372,'[6]Table corresp.'!$M$4:$U$63,8,FALSE)</f>
        <v/>
      </c>
      <c r="AN372" s="179">
        <f>VLOOKUP(D372,'[6]Table corresp.'!$M$4:$U$63,9,FALSE)</f>
        <v/>
      </c>
    </row>
    <row r="373">
      <c r="A373" s="179" t="inlineStr">
        <is>
          <t>Importation</t>
        </is>
      </c>
      <c r="B373" s="179">
        <f>VLOOKUP(LEFT(A373,3),'[6]Table corresp.'!$A$4:$D$63,3,FALSE)</f>
        <v/>
      </c>
      <c r="C373" s="179">
        <f>VLOOKUP(A373,'[6]Table corresp.'!$M$4:$P$63,4,FALSE)</f>
        <v/>
      </c>
      <c r="D373" s="179" t="inlineStr">
        <is>
          <t>47 - Meubles à base de bois</t>
        </is>
      </c>
      <c r="E373" s="179">
        <f>VLOOKUP(LEFT(D373,3),'[6]Table corresp.'!$A$4:$D$63,4,FALSE)</f>
        <v/>
      </c>
      <c r="F373" s="179">
        <f>LEFT(A373,3)&amp;" - "&amp;LEFT(D373,3)</f>
        <v/>
      </c>
      <c r="G373" s="195" t="n">
        <v>0</v>
      </c>
      <c r="H373" s="195" t="n">
        <v>3379168.816</v>
      </c>
      <c r="I373" s="195" t="n">
        <v>3379168.816</v>
      </c>
      <c r="J373" s="195" t="n">
        <v>0</v>
      </c>
      <c r="K373" s="195" t="n">
        <v>701.940766486883</v>
      </c>
      <c r="L373" s="195" t="n">
        <v>701.940766486883</v>
      </c>
      <c r="M373" s="195" t="n">
        <v>0</v>
      </c>
      <c r="N373" s="195" t="n">
        <v>1564.829153579404</v>
      </c>
      <c r="O373" s="195" t="n">
        <v>1564.829153579404</v>
      </c>
      <c r="P373" s="195" t="n">
        <v>0</v>
      </c>
      <c r="Q373" s="195" t="n">
        <v>379.7775641707842</v>
      </c>
      <c r="R373" s="195" t="n">
        <v>379.7775641707842</v>
      </c>
      <c r="S373" s="196" t="inlineStr">
        <is>
          <t>BI</t>
        </is>
      </c>
      <c r="T373" s="179">
        <f>VLOOKUP(A373,'[6]Groupe de branches'!$Z$27:$AM$86,14,FALSE)</f>
        <v/>
      </c>
      <c r="U373" s="179">
        <f>VLOOKUP(D373,'[6]Groupe de branches'!$Z$27:$AM$86,14,FALSE)</f>
        <v/>
      </c>
      <c r="V373" s="179" t="n">
        <v>2016</v>
      </c>
      <c r="W373" s="179">
        <f>VLOOKUP(D373,'[6]Table corresp.'!$M$4:$S$63,7,FALSE)</f>
        <v/>
      </c>
      <c r="X373" s="197">
        <f>IFERROR(G373/SUMIFS('[6]Comp2016-2017 (3)'!$I$5:$I$289,'[6]Comp2016-2017 (3)'!$A$5:$A$289,A373,'[6]Comp2016-2017 (3)'!$R$5:$R$289,V373),0)</f>
        <v/>
      </c>
      <c r="Y373" s="182">
        <f>IFERROR(IF(RIGHT(F373,3)="Exp",VLOOKUP(F373,#REF!,2,FALSE),VLOOKUP(F373,#REF!,9,FALSE)),0)</f>
        <v/>
      </c>
      <c r="Z373" s="197">
        <f>IFERROR(Y373/SUMIFS($Y$4:$Y$1858,$V$4:$V$1858,V373,$A$4:$A$1858,A373),0)</f>
        <v/>
      </c>
      <c r="AA373" s="181">
        <f>X373*Z373</f>
        <v/>
      </c>
      <c r="AB373" s="183">
        <f>IFERROR(SUMIFS('[6]Comp2016-2017 (3)'!$G$5:$G$289,'[6]Comp2016-2017 (3)'!$A$5:$A$289,A373,'[6]Comp2016-2017 (3)'!$R$5:$R$289,V373)*AA373/SUMIFS($AA$4:$AA$1116,$A$4:$A$1116,A373,$V$4:$V$1116,V373),0)</f>
        <v/>
      </c>
      <c r="AC373" s="183">
        <f>IF($W373=AC$3,$AB373,IF(NOT($W373=0),"",SUMIFS('Val-Vol (2)'!AC$4:AC$1116,'Val-Vol (2)'!$A$4:$A$1116,$D373,'Val-Vol (2)'!$V$4:$V$1116,$V373)/SUMIFS('[6]Comp2016-2017 (3)'!$G$5:$G$289,'[6]Comp2016-2017 (3)'!$A$5:$A$289,$D373,'[6]Comp2016-2017 (3)'!$R$5:$R$289,$V373)*$AB373))</f>
        <v/>
      </c>
      <c r="AD373" s="183">
        <f>IF($W373=AD$3,$AB373,IF(NOT($W373=0),"",SUMIFS('Val-Vol (2)'!AD$4:AD$1116,'Val-Vol (2)'!$A$4:$A$1116,$D373,'Val-Vol (2)'!$V$4:$V$1116,$V373)/SUMIFS('[6]Comp2016-2017 (3)'!$G$5:$G$289,'[6]Comp2016-2017 (3)'!$A$5:$A$289,$D373,'[6]Comp2016-2017 (3)'!$R$5:$R$289,$V373)*$AB373))</f>
        <v/>
      </c>
      <c r="AE373" s="183">
        <f>IF($W373=AE$3,$AB373,IF(NOT($W373=0),"",SUMIFS('Val-Vol (2)'!AE$4:AE$1116,'Val-Vol (2)'!$A$4:$A$1116,$D373,'Val-Vol (2)'!$V$4:$V$1116,$V373)/SUMIFS('[6]Comp2016-2017 (3)'!$G$5:$G$289,'[6]Comp2016-2017 (3)'!$A$5:$A$289,$D373,'[6]Comp2016-2017 (3)'!$R$5:$R$289,$V373)*$AB373))</f>
        <v/>
      </c>
      <c r="AF373" s="183">
        <f>IF($W373=AF$3,$AB373,IF(NOT($W373=0),"",SUMIFS('Val-Vol (2)'!AF$4:AF$1116,'Val-Vol (2)'!$A$4:$A$1116,$D373,'Val-Vol (2)'!$V$4:$V$1116,$V373)/SUMIFS('[6]Comp2016-2017 (3)'!$G$5:$G$289,'[6]Comp2016-2017 (3)'!$A$5:$A$289,$D373,'[6]Comp2016-2017 (3)'!$R$5:$R$289,$V373)*$AB373))</f>
        <v/>
      </c>
      <c r="AG373" s="183">
        <f>IF($W373=AG$3,$AB373,IF(NOT($W373=0),"",SUMIFS('Val-Vol (2)'!AG$4:AG$1116,'Val-Vol (2)'!$A$4:$A$1116,$D373,'Val-Vol (2)'!$V$4:$V$1116,$V373)/SUMIFS('[6]Comp2016-2017 (3)'!$G$5:$G$289,'[6]Comp2016-2017 (3)'!$A$5:$A$289,$D373,'[6]Comp2016-2017 (3)'!$R$5:$R$289,$V373)*$AB373))</f>
        <v/>
      </c>
      <c r="AH373" s="183">
        <f>IF($W373=AH$3,$AB373,IF(NOT($W373=0),"",SUMIFS('Val-Vol (2)'!AH$4:AH$1116,'Val-Vol (2)'!$A$4:$A$1116,$D373,'Val-Vol (2)'!$V$4:$V$1116,$V373)/SUMIFS('[6]Comp2016-2017 (3)'!$G$5:$G$289,'[6]Comp2016-2017 (3)'!$A$5:$A$289,$D373,'[6]Comp2016-2017 (3)'!$R$5:$R$289,$V373)*$AB373))</f>
        <v/>
      </c>
      <c r="AI373" s="183">
        <f>IF($W373=AI$3,$AB373,IF(NOT($W373=0),"",SUMIFS('Val-Vol (2)'!AI$4:AI$1116,'Val-Vol (2)'!$A$4:$A$1116,$D373,'Val-Vol (2)'!$V$4:$V$1116,$V373)/SUMIFS('[6]Comp2016-2017 (3)'!$G$5:$G$289,'[6]Comp2016-2017 (3)'!$A$5:$A$289,$D373,'[6]Comp2016-2017 (3)'!$R$5:$R$289,$V373)*$AB373))</f>
        <v/>
      </c>
      <c r="AJ373" s="183">
        <f>IF($W373=AJ$3,$AB373,IF(NOT($W373=0),"",SUMIFS('Val-Vol (2)'!AJ$4:AJ$1116,'Val-Vol (2)'!$A$4:$A$1116,$D373,'Val-Vol (2)'!$V$4:$V$1116,$V373)/SUMIFS('[6]Comp2016-2017 (3)'!$G$5:$G$289,'[6]Comp2016-2017 (3)'!$A$5:$A$289,$D373,'[6]Comp2016-2017 (3)'!$R$5:$R$289,$V373)*$AB373))</f>
        <v/>
      </c>
      <c r="AK373" s="183">
        <f>SUM(AC373:AJ373)-AB373</f>
        <v/>
      </c>
      <c r="AL373" s="179">
        <f>IF(A373=D373,"remplir à la main","")</f>
        <v/>
      </c>
      <c r="AM373" s="179">
        <f>VLOOKUP(A373,'[6]Table corresp.'!$M$4:$U$63,8,FALSE)</f>
        <v/>
      </c>
      <c r="AN373" s="179">
        <f>VLOOKUP(D373,'[6]Table corresp.'!$M$4:$U$63,9,FALSE)</f>
        <v/>
      </c>
    </row>
    <row r="374">
      <c r="A374" s="179" t="inlineStr">
        <is>
          <t>Importation</t>
        </is>
      </c>
      <c r="B374" s="179">
        <f>VLOOKUP(LEFT(A374,3),'[6]Table corresp.'!$A$4:$D$63,3,FALSE)</f>
        <v/>
      </c>
      <c r="C374" s="179">
        <f>VLOOKUP(A374,'[6]Table corresp.'!$M$4:$P$63,4,FALSE)</f>
        <v/>
      </c>
      <c r="D374" s="179" t="inlineStr">
        <is>
          <t>48 - Autres produits manufacturiés (instruments de musique, jeux et jouets…)</t>
        </is>
      </c>
      <c r="E374" s="179">
        <f>VLOOKUP(LEFT(D374,3),'[6]Table corresp.'!$A$4:$D$63,4,FALSE)</f>
        <v/>
      </c>
      <c r="F374" s="179">
        <f>LEFT(A374,3)&amp;" - "&amp;LEFT(D374,3)</f>
        <v/>
      </c>
      <c r="G374" s="195" t="n">
        <v>0</v>
      </c>
      <c r="H374" s="195" t="n">
        <v>356515</v>
      </c>
      <c r="I374" s="195" t="n">
        <v>356515</v>
      </c>
      <c r="J374" s="195" t="n">
        <v>0</v>
      </c>
      <c r="K374" s="195" t="n">
        <v>379.7048309465561</v>
      </c>
      <c r="L374" s="195" t="n">
        <v>379.7048309465561</v>
      </c>
      <c r="M374" s="195" t="n">
        <v>0</v>
      </c>
      <c r="N374" s="195" t="n">
        <v>0</v>
      </c>
      <c r="O374" s="195" t="n">
        <v>0</v>
      </c>
      <c r="P374" s="195" t="n">
        <v>0</v>
      </c>
      <c r="Q374" s="195" t="n">
        <v>0</v>
      </c>
      <c r="R374" s="195" t="n">
        <v>0</v>
      </c>
      <c r="S374" s="196" t="n"/>
      <c r="T374" s="179">
        <f>VLOOKUP(A374,'[6]Groupe de branches'!$Z$27:$AM$86,14,FALSE)</f>
        <v/>
      </c>
      <c r="U374" s="179">
        <f>VLOOKUP(D374,'[6]Groupe de branches'!$Z$27:$AM$86,14,FALSE)</f>
        <v/>
      </c>
      <c r="V374" s="179" t="n">
        <v>2016</v>
      </c>
      <c r="W374" s="179">
        <f>VLOOKUP(D374,'[6]Table corresp.'!$M$4:$S$63,7,FALSE)</f>
        <v/>
      </c>
      <c r="X374" s="197">
        <f>IFERROR(G374/SUMIFS('[6]Comp2016-2017 (3)'!$I$5:$I$289,'[6]Comp2016-2017 (3)'!$A$5:$A$289,A374,'[6]Comp2016-2017 (3)'!$R$5:$R$289,V374),0)</f>
        <v/>
      </c>
      <c r="Y374" s="182">
        <f>IFERROR(IF(RIGHT(F374,3)="Exp",VLOOKUP(F374,#REF!,2,FALSE),VLOOKUP(F374,#REF!,9,FALSE)),0)</f>
        <v/>
      </c>
      <c r="Z374" s="197">
        <f>IFERROR(Y374/SUMIFS($Y$4:$Y$1858,$V$4:$V$1858,V374,$A$4:$A$1858,A374),0)</f>
        <v/>
      </c>
      <c r="AA374" s="181">
        <f>X374*Z374</f>
        <v/>
      </c>
      <c r="AB374" s="183">
        <f>IFERROR(SUMIFS('[6]Comp2016-2017 (3)'!$G$5:$G$289,'[6]Comp2016-2017 (3)'!$A$5:$A$289,A374,'[6]Comp2016-2017 (3)'!$R$5:$R$289,V374)*AA374/SUMIFS($AA$4:$AA$1116,$A$4:$A$1116,A374,$V$4:$V$1116,V374),0)</f>
        <v/>
      </c>
      <c r="AC374" s="183">
        <f>IF($W374=AC$3,$AB374,IF(NOT($W374=0),"",SUMIFS('Val-Vol (2)'!AC$4:AC$1116,'Val-Vol (2)'!$A$4:$A$1116,$D374,'Val-Vol (2)'!$V$4:$V$1116,$V374)/SUMIFS('[6]Comp2016-2017 (3)'!$G$5:$G$289,'[6]Comp2016-2017 (3)'!$A$5:$A$289,$D374,'[6]Comp2016-2017 (3)'!$R$5:$R$289,$V374)*$AB374))</f>
        <v/>
      </c>
      <c r="AD374" s="183">
        <f>IF($W374=AD$3,$AB374,IF(NOT($W374=0),"",SUMIFS('Val-Vol (2)'!AD$4:AD$1116,'Val-Vol (2)'!$A$4:$A$1116,$D374,'Val-Vol (2)'!$V$4:$V$1116,$V374)/SUMIFS('[6]Comp2016-2017 (3)'!$G$5:$G$289,'[6]Comp2016-2017 (3)'!$A$5:$A$289,$D374,'[6]Comp2016-2017 (3)'!$R$5:$R$289,$V374)*$AB374))</f>
        <v/>
      </c>
      <c r="AE374" s="183">
        <f>IF($W374=AE$3,$AB374,IF(NOT($W374=0),"",SUMIFS('Val-Vol (2)'!AE$4:AE$1116,'Val-Vol (2)'!$A$4:$A$1116,$D374,'Val-Vol (2)'!$V$4:$V$1116,$V374)/SUMIFS('[6]Comp2016-2017 (3)'!$G$5:$G$289,'[6]Comp2016-2017 (3)'!$A$5:$A$289,$D374,'[6]Comp2016-2017 (3)'!$R$5:$R$289,$V374)*$AB374))</f>
        <v/>
      </c>
      <c r="AF374" s="183">
        <f>IF($W374=AF$3,$AB374,IF(NOT($W374=0),"",SUMIFS('Val-Vol (2)'!AF$4:AF$1116,'Val-Vol (2)'!$A$4:$A$1116,$D374,'Val-Vol (2)'!$V$4:$V$1116,$V374)/SUMIFS('[6]Comp2016-2017 (3)'!$G$5:$G$289,'[6]Comp2016-2017 (3)'!$A$5:$A$289,$D374,'[6]Comp2016-2017 (3)'!$R$5:$R$289,$V374)*$AB374))</f>
        <v/>
      </c>
      <c r="AG374" s="183">
        <f>IF($W374=AG$3,$AB374,IF(NOT($W374=0),"",SUMIFS('Val-Vol (2)'!AG$4:AG$1116,'Val-Vol (2)'!$A$4:$A$1116,$D374,'Val-Vol (2)'!$V$4:$V$1116,$V374)/SUMIFS('[6]Comp2016-2017 (3)'!$G$5:$G$289,'[6]Comp2016-2017 (3)'!$A$5:$A$289,$D374,'[6]Comp2016-2017 (3)'!$R$5:$R$289,$V374)*$AB374))</f>
        <v/>
      </c>
      <c r="AH374" s="183">
        <f>IF($W374=AH$3,$AB374,IF(NOT($W374=0),"",SUMIFS('Val-Vol (2)'!AH$4:AH$1116,'Val-Vol (2)'!$A$4:$A$1116,$D374,'Val-Vol (2)'!$V$4:$V$1116,$V374)/SUMIFS('[6]Comp2016-2017 (3)'!$G$5:$G$289,'[6]Comp2016-2017 (3)'!$A$5:$A$289,$D374,'[6]Comp2016-2017 (3)'!$R$5:$R$289,$V374)*$AB374))</f>
        <v/>
      </c>
      <c r="AI374" s="183">
        <f>IF($W374=AI$3,$AB374,IF(NOT($W374=0),"",SUMIFS('Val-Vol (2)'!AI$4:AI$1116,'Val-Vol (2)'!$A$4:$A$1116,$D374,'Val-Vol (2)'!$V$4:$V$1116,$V374)/SUMIFS('[6]Comp2016-2017 (3)'!$G$5:$G$289,'[6]Comp2016-2017 (3)'!$A$5:$A$289,$D374,'[6]Comp2016-2017 (3)'!$R$5:$R$289,$V374)*$AB374))</f>
        <v/>
      </c>
      <c r="AJ374" s="183">
        <f>IF($W374=AJ$3,$AB374,IF(NOT($W374=0),"",SUMIFS('Val-Vol (2)'!AJ$4:AJ$1116,'Val-Vol (2)'!$A$4:$A$1116,$D374,'Val-Vol (2)'!$V$4:$V$1116,$V374)/SUMIFS('[6]Comp2016-2017 (3)'!$G$5:$G$289,'[6]Comp2016-2017 (3)'!$A$5:$A$289,$D374,'[6]Comp2016-2017 (3)'!$R$5:$R$289,$V374)*$AB374))</f>
        <v/>
      </c>
      <c r="AK374" s="183">
        <f>SUM(AC374:AJ374)-AB374</f>
        <v/>
      </c>
      <c r="AL374" s="179">
        <f>IF(A374=D374,"remplir à la main","")</f>
        <v/>
      </c>
      <c r="AM374" s="179">
        <f>VLOOKUP(A374,'[6]Table corresp.'!$M$4:$U$63,8,FALSE)</f>
        <v/>
      </c>
      <c r="AN374" s="179">
        <f>VLOOKUP(D374,'[6]Table corresp.'!$M$4:$U$63,9,FALSE)</f>
        <v/>
      </c>
    </row>
    <row r="375" customFormat="1" s="202">
      <c r="A375" s="202" t="inlineStr">
        <is>
          <t>01 - Plants de pépinière</t>
        </is>
      </c>
      <c r="B375" s="202">
        <f>VLOOKUP(LEFT(A375,3),'[6]Table corresp.'!$A$4:$D$63,3,FALSE)</f>
        <v/>
      </c>
      <c r="C375" s="179">
        <f>VLOOKUP(A375,'[6]Table corresp.'!$M$4:$P$63,4,FALSE)</f>
        <v/>
      </c>
      <c r="D375" s="202" t="inlineStr">
        <is>
          <t>05 - Travaux d'exploitation de bois et de sylviculture</t>
        </is>
      </c>
      <c r="E375" s="202">
        <f>VLOOKUP(LEFT(D375,3),'[6]Table corresp.'!$A$4:$D$63,4,FALSE)</f>
        <v/>
      </c>
      <c r="F375" s="202">
        <f>LEFT(A375,3)&amp;" - "&amp;LEFT(D375,3)</f>
        <v/>
      </c>
      <c r="G375" s="203" t="n">
        <v>12932.59278564192</v>
      </c>
      <c r="H375" s="203" t="n">
        <v>4536.680357871893</v>
      </c>
      <c r="I375" s="203" t="n">
        <v>17469.2724558767</v>
      </c>
      <c r="J375" s="203" t="n">
        <v>0</v>
      </c>
      <c r="K375" s="203" t="n">
        <v>0</v>
      </c>
      <c r="L375" s="203" t="n">
        <v>0</v>
      </c>
      <c r="M375" s="203" t="n">
        <v>0</v>
      </c>
      <c r="N375" s="203" t="n">
        <v>0</v>
      </c>
      <c r="O375" s="203" t="n">
        <v>0</v>
      </c>
      <c r="P375" s="203" t="n">
        <v>0</v>
      </c>
      <c r="Q375" s="203" t="n">
        <v>0</v>
      </c>
      <c r="R375" s="203" t="n">
        <v>0</v>
      </c>
      <c r="S375" s="203" t="n"/>
      <c r="T375" s="202">
        <f>VLOOKUP(A375,'[6]Groupe de branches'!$Z$27:$AM$86,14,FALSE)</f>
        <v/>
      </c>
      <c r="U375" s="202">
        <f>VLOOKUP(D375,'[6]Groupe de branches'!$Z$27:$AM$86,14,FALSE)</f>
        <v/>
      </c>
      <c r="V375" s="202" t="n">
        <v>2017</v>
      </c>
      <c r="W375" s="202">
        <f>VLOOKUP(D375,'[6]Table corresp.'!$M$4:$S$63,7,FALSE)</f>
        <v/>
      </c>
      <c r="X375" s="204">
        <f>IFERROR(G375/SUMIFS('[6]Comp2016-2017 (3)'!$I$5:$I$289,'[6]Comp2016-2017 (3)'!$A$5:$A$289,A375,'[6]Comp2016-2017 (3)'!$R$5:$R$289,V375),0)</f>
        <v/>
      </c>
      <c r="Y375" s="205">
        <f>IFERROR(IF(RIGHT(F375,3)="Exp",VLOOKUP(F375,#REF!,2,FALSE),VLOOKUP(F375,#REF!,9,FALSE)),1)</f>
        <v/>
      </c>
      <c r="Z375" s="204">
        <f>Y375/SUMIFS($Y$4:$Y$1116,$V$4:$V$1116,V375,$A$4:$A$1116,A375)</f>
        <v/>
      </c>
      <c r="AA375" s="206">
        <f>X375*Z375</f>
        <v/>
      </c>
      <c r="AB375" s="183">
        <f>IFERROR(SUMIFS('[6]Comp2016-2017 (3)'!$G$5:$G$289,'[6]Comp2016-2017 (3)'!$A$5:$A$289,A375,'[6]Comp2016-2017 (3)'!$R$5:$R$289,V375)*AA375/SUMIFS($AA$4:$AA$1116,$A$4:$A$1116,A375,$V$4:$V$1116,V375),0)</f>
        <v/>
      </c>
      <c r="AC375" s="207">
        <f>IF($W375=AC$3,$AB375,IF(NOT($W375=0),"",SUMIFS('Val-Vol (2)'!AC$4:AC$1858,'Val-Vol (2)'!$A$4:$A$1858,$D375,'Val-Vol (2)'!$V$4:$V$1858,$V375)/SUMIFS('[6]Comp2016-2017 (3)'!$G$5:$G$289,'[6]Comp2016-2017 (3)'!$A$5:$A$289,$D375,'[6]Comp2016-2017 (3)'!$R$5:$R$289,$V375)*$AB375))</f>
        <v/>
      </c>
      <c r="AD375" s="207">
        <f>IF($W375=AD$3,$AB375,IF(NOT($W375=0),"",SUMIFS('Val-Vol (2)'!AD$4:AD$1116,'Val-Vol (2)'!$A$4:$A$1116,$D375,'Val-Vol (2)'!$V$4:$V$1116,$V375)/SUMIFS('[6]Comp2016-2017 (3)'!$G$5:$G$289,'[6]Comp2016-2017 (3)'!$A$5:$A$289,$D375,'[6]Comp2016-2017 (3)'!$R$5:$R$289,$V375)*$AB375))</f>
        <v/>
      </c>
      <c r="AE375" s="207">
        <f>IF($W375=AE$3,$AB375,IF(NOT($W375=0),"",SUMIFS('Val-Vol (2)'!AE$4:AE$1116,'Val-Vol (2)'!$A$4:$A$1116,$D375,'Val-Vol (2)'!$V$4:$V$1116,$V375)/SUMIFS('[6]Comp2016-2017 (3)'!$G$5:$G$289,'[6]Comp2016-2017 (3)'!$A$5:$A$289,$D375,'[6]Comp2016-2017 (3)'!$R$5:$R$289,$V375)*$AB375))</f>
        <v/>
      </c>
      <c r="AF375" s="207">
        <f>IF($W375=AF$3,$AB375,IF(NOT($W375=0),"",SUMIFS('Val-Vol (2)'!AF$4:AF$1116,'Val-Vol (2)'!$A$4:$A$1116,$D375,'Val-Vol (2)'!$V$4:$V$1116,$V375)/SUMIFS('[6]Comp2016-2017 (3)'!$G$5:$G$289,'[6]Comp2016-2017 (3)'!$A$5:$A$289,$D375,'[6]Comp2016-2017 (3)'!$R$5:$R$289,$V375)*$AB375))</f>
        <v/>
      </c>
      <c r="AG375" s="207">
        <f>IF($W375=AG$3,$AB375,IF(NOT($W375=0),"",SUMIFS('Val-Vol (2)'!AG$4:AG$1116,'Val-Vol (2)'!$A$4:$A$1116,$D375,'Val-Vol (2)'!$V$4:$V$1116,$V375)/SUMIFS('[6]Comp2016-2017 (3)'!$G$5:$G$289,'[6]Comp2016-2017 (3)'!$A$5:$A$289,$D375,'[6]Comp2016-2017 (3)'!$R$5:$R$289,$V375)*$AB375))</f>
        <v/>
      </c>
      <c r="AH375" s="207">
        <f>IF($W375=AH$3,$AB375,IF(NOT($W375=0),"",SUMIFS('Val-Vol (2)'!AH$4:AH$1116,'Val-Vol (2)'!$A$4:$A$1116,$D375,'Val-Vol (2)'!$V$4:$V$1116,$V375)/SUMIFS('[6]Comp2016-2017 (3)'!$G$5:$G$289,'[6]Comp2016-2017 (3)'!$A$5:$A$289,$D375,'[6]Comp2016-2017 (3)'!$R$5:$R$289,$V375)*$AB375))</f>
        <v/>
      </c>
      <c r="AI375" s="207">
        <f>IF($W375=AI$3,$AB375,IF(NOT($W375=0),"",SUMIFS('Val-Vol (2)'!AI$4:AI$1116,'Val-Vol (2)'!$A$4:$A$1116,$D375,'Val-Vol (2)'!$V$4:$V$1116,$V375)/SUMIFS('[6]Comp2016-2017 (3)'!$G$5:$G$289,'[6]Comp2016-2017 (3)'!$A$5:$A$289,$D375,'[6]Comp2016-2017 (3)'!$R$5:$R$289,$V375)*$AB375))</f>
        <v/>
      </c>
      <c r="AJ375" s="207">
        <f>IF($W375=AJ$3,$AB375,IF(NOT($W375=0),"",SUMIFS('Val-Vol (2)'!AJ$4:AJ$1116,'Val-Vol (2)'!$A$4:$A$1116,$D375,'Val-Vol (2)'!$V$4:$V$1116,$V375)/SUMIFS('[6]Comp2016-2017 (3)'!$G$5:$G$289,'[6]Comp2016-2017 (3)'!$A$5:$A$289,$D375,'[6]Comp2016-2017 (3)'!$R$5:$R$289,$V375)*$AB375))</f>
        <v/>
      </c>
      <c r="AK375" s="207">
        <f>SUM(AC375:AJ375)-AB375</f>
        <v/>
      </c>
      <c r="AL375" s="207">
        <f>IF(A375=D375,"remplir à la main","")</f>
        <v/>
      </c>
      <c r="AM375" s="179">
        <f>VLOOKUP(A375,'[6]Table corresp.'!$M$4:$U$63,8,FALSE)</f>
        <v/>
      </c>
      <c r="AN375" s="179">
        <f>VLOOKUP(D375,'[6]Table corresp.'!$M$4:$U$63,9,FALSE)</f>
        <v/>
      </c>
    </row>
    <row r="376">
      <c r="A376" s="179" t="inlineStr">
        <is>
          <t>01 - Plants de pépinière</t>
        </is>
      </c>
      <c r="B376" s="179">
        <f>VLOOKUP(LEFT(A376,3),'[6]Table corresp.'!$A$4:$D$63,3,FALSE)</f>
        <v/>
      </c>
      <c r="C376" s="179">
        <f>VLOOKUP(A376,'[6]Table corresp.'!$M$4:$P$63,4,FALSE)</f>
        <v/>
      </c>
      <c r="D376" s="179" t="inlineStr">
        <is>
          <t>06 - Services des coopératives forestières</t>
        </is>
      </c>
      <c r="E376" s="179">
        <f>VLOOKUP(LEFT(D376,3),'[6]Table corresp.'!$A$4:$D$63,4,FALSE)</f>
        <v/>
      </c>
      <c r="F376" s="179">
        <f>LEFT(A376,3)&amp;" - "&amp;LEFT(D376,3)</f>
        <v/>
      </c>
      <c r="G376" s="208" t="n">
        <v>9862.145440020184</v>
      </c>
      <c r="H376" s="208" t="n">
        <v>3222.804043780755</v>
      </c>
      <c r="I376" s="208" t="n">
        <v>13084.94896874248</v>
      </c>
      <c r="J376" s="208" t="n">
        <v>0</v>
      </c>
      <c r="K376" s="208" t="n">
        <v>0</v>
      </c>
      <c r="L376" s="208" t="n">
        <v>0</v>
      </c>
      <c r="M376" s="208" t="n">
        <v>0</v>
      </c>
      <c r="N376" s="208" t="n">
        <v>0</v>
      </c>
      <c r="O376" s="208" t="n">
        <v>0</v>
      </c>
      <c r="P376" s="208" t="n">
        <v>0</v>
      </c>
      <c r="Q376" s="208" t="n">
        <v>0</v>
      </c>
      <c r="R376" s="208" t="n">
        <v>0</v>
      </c>
      <c r="S376" s="196" t="n"/>
      <c r="T376" s="179">
        <f>VLOOKUP(A376,'[6]Groupe de branches'!$Z$27:$AM$86,14,FALSE)</f>
        <v/>
      </c>
      <c r="U376" s="179">
        <f>VLOOKUP(D376,'[6]Groupe de branches'!$Z$27:$AM$86,14,FALSE)</f>
        <v/>
      </c>
      <c r="V376" s="179" t="n">
        <v>2017</v>
      </c>
      <c r="W376" s="179">
        <f>VLOOKUP(D376,'[6]Table corresp.'!$M$4:$S$63,7,FALSE)</f>
        <v/>
      </c>
      <c r="X376" s="197">
        <f>IFERROR(G376/SUMIFS('[6]Comp2016-2017 (3)'!$I$5:$I$289,'[6]Comp2016-2017 (3)'!$A$5:$A$289,A376,'[6]Comp2016-2017 (3)'!$R$5:$R$289,V376),0)</f>
        <v/>
      </c>
      <c r="Y376" s="209">
        <f>IFERROR(IF(RIGHT(F376,3)="Exp",VLOOKUP(F376,#REF!,2,FALSE),VLOOKUP(F376,#REF!,9,FALSE)),1)</f>
        <v/>
      </c>
      <c r="Z376" s="197">
        <f>Y376/SUMIFS($Y$4:$Y$1116,$V$4:$V$1116,V376,$A$4:$A$1116,A376)</f>
        <v/>
      </c>
      <c r="AA376" s="181">
        <f>X376*Z376</f>
        <v/>
      </c>
      <c r="AB376" s="183">
        <f>IFERROR(SUMIFS('[6]Comp2016-2017 (3)'!$G$5:$G$289,'[6]Comp2016-2017 (3)'!$A$5:$A$289,A376,'[6]Comp2016-2017 (3)'!$R$5:$R$289,V376)*AA376/SUMIFS($AA$4:$AA$1116,$A$4:$A$1116,A376,$V$4:$V$1116,V376),0)</f>
        <v/>
      </c>
      <c r="AC376" s="183">
        <f>IF($W376=AC$3,$AB376,IF(NOT($W376=0),"",SUMIFS('Val-Vol (2)'!AC$4:AC$1116,'Val-Vol (2)'!$A$4:$A$1116,$D376,'Val-Vol (2)'!$V$4:$V$1116,$V376)/SUMIFS('[6]Comp2016-2017 (3)'!$G$5:$G$289,'[6]Comp2016-2017 (3)'!$A$5:$A$289,$D376,'[6]Comp2016-2017 (3)'!$R$5:$R$289,$V376)*$AB376))</f>
        <v/>
      </c>
      <c r="AD376" s="183">
        <f>IF($W376=AD$3,$AB376,IF(NOT($W376=0),"",SUMIFS('Val-Vol (2)'!AD$4:AD$1116,'Val-Vol (2)'!$A$4:$A$1116,$D376,'Val-Vol (2)'!$V$4:$V$1116,$V376)/SUMIFS('[6]Comp2016-2017 (3)'!$G$5:$G$289,'[6]Comp2016-2017 (3)'!$A$5:$A$289,$D376,'[6]Comp2016-2017 (3)'!$R$5:$R$289,$V376)*$AB376))</f>
        <v/>
      </c>
      <c r="AE376" s="183">
        <f>IF($W376=AE$3,$AB376,IF(NOT($W376=0),"",SUMIFS('Val-Vol (2)'!AE$4:AE$1116,'Val-Vol (2)'!$A$4:$A$1116,$D376,'Val-Vol (2)'!$V$4:$V$1116,$V376)/SUMIFS('[6]Comp2016-2017 (3)'!$G$5:$G$289,'[6]Comp2016-2017 (3)'!$A$5:$A$289,$D376,'[6]Comp2016-2017 (3)'!$R$5:$R$289,$V376)*$AB376))</f>
        <v/>
      </c>
      <c r="AF376" s="183">
        <f>IF($W376=AF$3,$AB376,IF(NOT($W376=0),"",SUMIFS('Val-Vol (2)'!AF$4:AF$1116,'Val-Vol (2)'!$A$4:$A$1116,$D376,'Val-Vol (2)'!$V$4:$V$1116,$V376)/SUMIFS('[6]Comp2016-2017 (3)'!$G$5:$G$289,'[6]Comp2016-2017 (3)'!$A$5:$A$289,$D376,'[6]Comp2016-2017 (3)'!$R$5:$R$289,$V376)*$AB376))</f>
        <v/>
      </c>
      <c r="AG376" s="183">
        <f>IF($W376=AG$3,$AB376,IF(NOT($W376=0),"",SUMIFS('Val-Vol (2)'!AG$4:AG$1116,'Val-Vol (2)'!$A$4:$A$1116,$D376,'Val-Vol (2)'!$V$4:$V$1116,$V376)/SUMIFS('[6]Comp2016-2017 (3)'!$G$5:$G$289,'[6]Comp2016-2017 (3)'!$A$5:$A$289,$D376,'[6]Comp2016-2017 (3)'!$R$5:$R$289,$V376)*$AB376))</f>
        <v/>
      </c>
      <c r="AH376" s="183">
        <f>IF($W376=AH$3,$AB376,IF(NOT($W376=0),"",SUMIFS('Val-Vol (2)'!AH$4:AH$1116,'Val-Vol (2)'!$A$4:$A$1116,$D376,'Val-Vol (2)'!$V$4:$V$1116,$V376)/SUMIFS('[6]Comp2016-2017 (3)'!$G$5:$G$289,'[6]Comp2016-2017 (3)'!$A$5:$A$289,$D376,'[6]Comp2016-2017 (3)'!$R$5:$R$289,$V376)*$AB376))</f>
        <v/>
      </c>
      <c r="AI376" s="183">
        <f>IF($W376=AI$3,$AB376,IF(NOT($W376=0),"",SUMIFS('Val-Vol (2)'!AI$4:AI$1116,'Val-Vol (2)'!$A$4:$A$1116,$D376,'Val-Vol (2)'!$V$4:$V$1116,$V376)/SUMIFS('[6]Comp2016-2017 (3)'!$G$5:$G$289,'[6]Comp2016-2017 (3)'!$A$5:$A$289,$D376,'[6]Comp2016-2017 (3)'!$R$5:$R$289,$V376)*$AB376))</f>
        <v/>
      </c>
      <c r="AJ376" s="183">
        <f>IF($W376=AJ$3,$AB376,IF(NOT($W376=0),"",SUMIFS('Val-Vol (2)'!AJ$4:AJ$1116,'Val-Vol (2)'!$A$4:$A$1116,$D376,'Val-Vol (2)'!$V$4:$V$1116,$V376)/SUMIFS('[6]Comp2016-2017 (3)'!$G$5:$G$289,'[6]Comp2016-2017 (3)'!$A$5:$A$289,$D376,'[6]Comp2016-2017 (3)'!$R$5:$R$289,$V376)*$AB376))</f>
        <v/>
      </c>
      <c r="AK376" s="183">
        <f>SUM(AC376:AJ376)-AB376</f>
        <v/>
      </c>
      <c r="AL376" s="179">
        <f>IF(A376=D376,"remplir à la main","")</f>
        <v/>
      </c>
      <c r="AM376" s="179">
        <f>VLOOKUP(A376,'[6]Table corresp.'!$M$4:$U$63,8,FALSE)</f>
        <v/>
      </c>
      <c r="AN376" s="179">
        <f>VLOOKUP(D376,'[6]Table corresp.'!$M$4:$U$63,9,FALSE)</f>
        <v/>
      </c>
      <c r="AO376" s="183" t="n"/>
      <c r="AP376" s="183" t="n"/>
    </row>
    <row r="377">
      <c r="A377" s="179" t="inlineStr">
        <is>
          <t>01 - Plants de pépinière</t>
        </is>
      </c>
      <c r="B377" s="179">
        <f>VLOOKUP(LEFT(A377,3),'[6]Table corresp.'!$A$4:$D$63,3,FALSE)</f>
        <v/>
      </c>
      <c r="C377" s="179">
        <f>VLOOKUP(A377,'[6]Table corresp.'!$M$4:$P$63,4,FALSE)</f>
        <v/>
      </c>
      <c r="D377" s="179" t="inlineStr">
        <is>
          <t>Consommation finale</t>
        </is>
      </c>
      <c r="E377" s="179">
        <f>VLOOKUP(LEFT(D377,3),'[6]Table corresp.'!$A$4:$D$63,4,FALSE)</f>
        <v/>
      </c>
      <c r="F377" s="179">
        <f>LEFT(A377,3)&amp;" - "&amp;LEFT(D377,3)</f>
        <v/>
      </c>
      <c r="G377" s="208" t="n">
        <v>1258.430096925919</v>
      </c>
      <c r="H377" s="208" t="n">
        <v>1377.087598347352</v>
      </c>
      <c r="I377" s="208" t="n">
        <v>2635.517591532276</v>
      </c>
      <c r="J377" s="208" t="n">
        <v>0</v>
      </c>
      <c r="K377" s="208" t="n">
        <v>0</v>
      </c>
      <c r="L377" s="208" t="n">
        <v>0</v>
      </c>
      <c r="M377" s="208" t="n">
        <v>0</v>
      </c>
      <c r="N377" s="208" t="n">
        <v>0</v>
      </c>
      <c r="O377" s="208" t="n">
        <v>0</v>
      </c>
      <c r="P377" s="208" t="n">
        <v>0</v>
      </c>
      <c r="Q377" s="208" t="n">
        <v>0</v>
      </c>
      <c r="R377" s="208" t="n">
        <v>0</v>
      </c>
      <c r="S377" s="196" t="n"/>
      <c r="T377" s="179">
        <f>VLOOKUP(A377,'[6]Groupe de branches'!$Z$27:$AM$86,14,FALSE)</f>
        <v/>
      </c>
      <c r="U377" s="179">
        <f>VLOOKUP(D377,'[6]Groupe de branches'!$Z$27:$AM$86,14,FALSE)</f>
        <v/>
      </c>
      <c r="V377" s="179" t="n">
        <v>2017</v>
      </c>
      <c r="W377" s="179">
        <f>VLOOKUP(D377,'[6]Table corresp.'!$M$4:$S$63,7,FALSE)</f>
        <v/>
      </c>
      <c r="X377" s="197">
        <f>IFERROR(G377/SUMIFS('[6]Comp2016-2017 (3)'!$I$5:$I$289,'[6]Comp2016-2017 (3)'!$A$5:$A$289,A377,'[6]Comp2016-2017 (3)'!$R$5:$R$289,V377),0)</f>
        <v/>
      </c>
      <c r="Y377" s="209">
        <f>IFERROR(IF(RIGHT(F377,3)="Exp",VLOOKUP(F377,#REF!,2,FALSE),VLOOKUP(F377,#REF!,9,FALSE)),1)</f>
        <v/>
      </c>
      <c r="Z377" s="197">
        <f>Y377/SUMIFS($Y$4:$Y$1116,$V$4:$V$1116,V377,$A$4:$A$1116,A377)</f>
        <v/>
      </c>
      <c r="AA377" s="181">
        <f>X377*Z377</f>
        <v/>
      </c>
      <c r="AB377" s="183">
        <f>IFERROR(SUMIFS('[6]Comp2016-2017 (3)'!$G$5:$G$289,'[6]Comp2016-2017 (3)'!$A$5:$A$289,A377,'[6]Comp2016-2017 (3)'!$R$5:$R$289,V377)*AA377/SUMIFS($AA$4:$AA$1116,$A$4:$A$1116,A377,$V$4:$V$1116,V377),0)</f>
        <v/>
      </c>
      <c r="AC377" s="183">
        <f>IF($W377=AC$3,$AB377,IF(NOT($W377=0),"",SUMIFS('Val-Vol (2)'!AC$4:AC$1116,'Val-Vol (2)'!$A$4:$A$1116,$D377,'Val-Vol (2)'!$V$4:$V$1116,$V377)/SUMIFS('[6]Comp2016-2017 (3)'!$G$5:$G$289,'[6]Comp2016-2017 (3)'!$A$5:$A$289,$D377,'[6]Comp2016-2017 (3)'!$R$5:$R$289,$V377)*$AB377))</f>
        <v/>
      </c>
      <c r="AD377" s="183">
        <f>IF($W377=AD$3,$AB377,IF(NOT($W377=0),"",SUMIFS('Val-Vol (2)'!AD$4:AD$1116,'Val-Vol (2)'!$A$4:$A$1116,$D377,'Val-Vol (2)'!$V$4:$V$1116,$V377)/SUMIFS('[6]Comp2016-2017 (3)'!$G$5:$G$289,'[6]Comp2016-2017 (3)'!$A$5:$A$289,$D377,'[6]Comp2016-2017 (3)'!$R$5:$R$289,$V377)*$AB377))</f>
        <v/>
      </c>
      <c r="AE377" s="183">
        <f>IF($W377=AE$3,$AB377,IF(NOT($W377=0),"",SUMIFS('Val-Vol (2)'!AE$4:AE$1116,'Val-Vol (2)'!$A$4:$A$1116,$D377,'Val-Vol (2)'!$V$4:$V$1116,$V377)/SUMIFS('[6]Comp2016-2017 (3)'!$G$5:$G$289,'[6]Comp2016-2017 (3)'!$A$5:$A$289,$D377,'[6]Comp2016-2017 (3)'!$R$5:$R$289,$V377)*$AB377))</f>
        <v/>
      </c>
      <c r="AF377" s="183">
        <f>IF($W377=AF$3,$AB377,IF(NOT($W377=0),"",SUMIFS('Val-Vol (2)'!AF$4:AF$1116,'Val-Vol (2)'!$A$4:$A$1116,$D377,'Val-Vol (2)'!$V$4:$V$1116,$V377)/SUMIFS('[6]Comp2016-2017 (3)'!$G$5:$G$289,'[6]Comp2016-2017 (3)'!$A$5:$A$289,$D377,'[6]Comp2016-2017 (3)'!$R$5:$R$289,$V377)*$AB377))</f>
        <v/>
      </c>
      <c r="AG377" s="183">
        <f>IF($W377=AG$3,$AB377,IF(NOT($W377=0),"",SUMIFS('Val-Vol (2)'!AG$4:AG$1116,'Val-Vol (2)'!$A$4:$A$1116,$D377,'Val-Vol (2)'!$V$4:$V$1116,$V377)/SUMIFS('[6]Comp2016-2017 (3)'!$G$5:$G$289,'[6]Comp2016-2017 (3)'!$A$5:$A$289,$D377,'[6]Comp2016-2017 (3)'!$R$5:$R$289,$V377)*$AB377))</f>
        <v/>
      </c>
      <c r="AH377" s="183">
        <f>IF($W377=AH$3,$AB377,IF(NOT($W377=0),"",SUMIFS('Val-Vol (2)'!AH$4:AH$1116,'Val-Vol (2)'!$A$4:$A$1116,$D377,'Val-Vol (2)'!$V$4:$V$1116,$V377)/SUMIFS('[6]Comp2016-2017 (3)'!$G$5:$G$289,'[6]Comp2016-2017 (3)'!$A$5:$A$289,$D377,'[6]Comp2016-2017 (3)'!$R$5:$R$289,$V377)*$AB377))</f>
        <v/>
      </c>
      <c r="AI377" s="183">
        <f>IF($W377=AI$3,$AB377,IF(NOT($W377=0),"",SUMIFS('Val-Vol (2)'!AI$4:AI$1116,'Val-Vol (2)'!$A$4:$A$1116,$D377,'Val-Vol (2)'!$V$4:$V$1116,$V377)/SUMIFS('[6]Comp2016-2017 (3)'!$G$5:$G$289,'[6]Comp2016-2017 (3)'!$A$5:$A$289,$D377,'[6]Comp2016-2017 (3)'!$R$5:$R$289,$V377)*$AB377))</f>
        <v/>
      </c>
      <c r="AJ377" s="183">
        <f>IF($W377=AJ$3,$AB377,IF(NOT($W377=0),"",SUMIFS('Val-Vol (2)'!AJ$4:AJ$1116,'Val-Vol (2)'!$A$4:$A$1116,$D377,'Val-Vol (2)'!$V$4:$V$1116,$V377)/SUMIFS('[6]Comp2016-2017 (3)'!$G$5:$G$289,'[6]Comp2016-2017 (3)'!$A$5:$A$289,$D377,'[6]Comp2016-2017 (3)'!$R$5:$R$289,$V377)*$AB377))</f>
        <v/>
      </c>
      <c r="AK377" s="183">
        <f>SUM(AC377:AJ377)-AB377</f>
        <v/>
      </c>
      <c r="AL377" s="179">
        <f>IF(A377=D377,"remplir à la main","")</f>
        <v/>
      </c>
      <c r="AM377" s="179">
        <f>VLOOKUP(A377,'[6]Table corresp.'!$M$4:$U$63,8,FALSE)</f>
        <v/>
      </c>
      <c r="AN377" s="179">
        <f>VLOOKUP(D377,'[6]Table corresp.'!$M$4:$U$63,9,FALSE)</f>
        <v/>
      </c>
      <c r="AO377" s="183" t="n"/>
      <c r="AP377" s="183" t="n"/>
    </row>
    <row r="378">
      <c r="A378" s="179" t="inlineStr">
        <is>
          <t>01 - Plants de pépinière</t>
        </is>
      </c>
      <c r="B378" s="179">
        <f>VLOOKUP(LEFT(A378,3),'[6]Table corresp.'!$A$4:$D$63,3,FALSE)</f>
        <v/>
      </c>
      <c r="C378" s="179">
        <f>VLOOKUP(A378,'[6]Table corresp.'!$M$4:$P$63,4,FALSE)</f>
        <v/>
      </c>
      <c r="D378" s="179" t="inlineStr">
        <is>
          <t>Exportation</t>
        </is>
      </c>
      <c r="E378" s="179">
        <f>VLOOKUP(LEFT(D378,3),'[6]Table corresp.'!$A$4:$D$63,4,FALSE)</f>
        <v/>
      </c>
      <c r="F378" s="179">
        <f>LEFT(A378,3)&amp;" - "&amp;LEFT(D378,3)</f>
        <v/>
      </c>
      <c r="G378" s="208" t="n">
        <v>3598.649141652415</v>
      </c>
      <c r="H378" s="208" t="n">
        <v>0</v>
      </c>
      <c r="I378" s="208" t="n">
        <v>3598.649</v>
      </c>
      <c r="J378" s="208" t="n">
        <v>0</v>
      </c>
      <c r="K378" s="208" t="n">
        <v>0</v>
      </c>
      <c r="L378" s="208" t="n">
        <v>0</v>
      </c>
      <c r="M378" s="208" t="n">
        <v>0</v>
      </c>
      <c r="N378" s="208" t="n">
        <v>0</v>
      </c>
      <c r="O378" s="208" t="n">
        <v>0</v>
      </c>
      <c r="P378" s="208" t="n">
        <v>0</v>
      </c>
      <c r="Q378" s="208" t="n">
        <v>0</v>
      </c>
      <c r="R378" s="208" t="n">
        <v>0</v>
      </c>
      <c r="S378" s="196" t="n"/>
      <c r="T378" s="179">
        <f>VLOOKUP(A378,'[6]Groupe de branches'!$Z$27:$AM$86,14,FALSE)</f>
        <v/>
      </c>
      <c r="U378" s="179">
        <f>VLOOKUP(D378,'[6]Groupe de branches'!$Z$27:$AM$86,14,FALSE)</f>
        <v/>
      </c>
      <c r="V378" s="179" t="n">
        <v>2017</v>
      </c>
      <c r="W378" s="179">
        <f>VLOOKUP(D378,'[6]Table corresp.'!$M$4:$S$63,7,FALSE)</f>
        <v/>
      </c>
      <c r="X378" s="197">
        <f>IFERROR(G378/SUMIFS('[6]Comp2016-2017 (3)'!$I$5:$I$289,'[6]Comp2016-2017 (3)'!$A$5:$A$289,A378,'[6]Comp2016-2017 (3)'!$R$5:$R$289,V378),0)</f>
        <v/>
      </c>
      <c r="Y378" s="209">
        <f>IFERROR(IF(RIGHT(F378,3)="Exp",VLOOKUP(F378,#REF!,2,FALSE),VLOOKUP(F378,#REF!,9,FALSE)),1)</f>
        <v/>
      </c>
      <c r="Z378" s="197">
        <f>Y378/SUMIFS($Y$4:$Y$1116,$V$4:$V$1116,V378,$A$4:$A$1116,A378)</f>
        <v/>
      </c>
      <c r="AA378" s="181">
        <f>X378*Z378</f>
        <v/>
      </c>
      <c r="AB378" s="183">
        <f>IFERROR(SUMIFS('[6]Comp2016-2017 (3)'!$G$5:$G$289,'[6]Comp2016-2017 (3)'!$A$5:$A$289,A378,'[6]Comp2016-2017 (3)'!$R$5:$R$289,V378)*AA378/SUMIFS($AA$4:$AA$1116,$A$4:$A$1116,A378,$V$4:$V$1116,V378),0)</f>
        <v/>
      </c>
      <c r="AC378" s="183">
        <f>IF($W378=AC$3,$AB378,IF(NOT($W378=0),"",SUMIFS('Val-Vol (2)'!AC$4:AC$1116,'Val-Vol (2)'!$A$4:$A$1116,$D378,'Val-Vol (2)'!$V$4:$V$1116,$V378)/SUMIFS('[6]Comp2016-2017 (3)'!$G$5:$G$289,'[6]Comp2016-2017 (3)'!$A$5:$A$289,$D378,'[6]Comp2016-2017 (3)'!$R$5:$R$289,$V378)*$AB378))</f>
        <v/>
      </c>
      <c r="AD378" s="183">
        <f>IF($W378=AD$3,$AB378,IF(NOT($W378=0),"",SUMIFS('Val-Vol (2)'!AD$4:AD$1116,'Val-Vol (2)'!$A$4:$A$1116,$D378,'Val-Vol (2)'!$V$4:$V$1116,$V378)/SUMIFS('[6]Comp2016-2017 (3)'!$G$5:$G$289,'[6]Comp2016-2017 (3)'!$A$5:$A$289,$D378,'[6]Comp2016-2017 (3)'!$R$5:$R$289,$V378)*$AB378))</f>
        <v/>
      </c>
      <c r="AE378" s="183">
        <f>IF($W378=AE$3,$AB378,IF(NOT($W378=0),"",SUMIFS('Val-Vol (2)'!AE$4:AE$1116,'Val-Vol (2)'!$A$4:$A$1116,$D378,'Val-Vol (2)'!$V$4:$V$1116,$V378)/SUMIFS('[6]Comp2016-2017 (3)'!$G$5:$G$289,'[6]Comp2016-2017 (3)'!$A$5:$A$289,$D378,'[6]Comp2016-2017 (3)'!$R$5:$R$289,$V378)*$AB378))</f>
        <v/>
      </c>
      <c r="AF378" s="183">
        <f>IF($W378=AF$3,$AB378,IF(NOT($W378=0),"",SUMIFS('Val-Vol (2)'!AF$4:AF$1116,'Val-Vol (2)'!$A$4:$A$1116,$D378,'Val-Vol (2)'!$V$4:$V$1116,$V378)/SUMIFS('[6]Comp2016-2017 (3)'!$G$5:$G$289,'[6]Comp2016-2017 (3)'!$A$5:$A$289,$D378,'[6]Comp2016-2017 (3)'!$R$5:$R$289,$V378)*$AB378))</f>
        <v/>
      </c>
      <c r="AG378" s="183">
        <f>IF($W378=AG$3,$AB378,IF(NOT($W378=0),"",SUMIFS('Val-Vol (2)'!AG$4:AG$1116,'Val-Vol (2)'!$A$4:$A$1116,$D378,'Val-Vol (2)'!$V$4:$V$1116,$V378)/SUMIFS('[6]Comp2016-2017 (3)'!$G$5:$G$289,'[6]Comp2016-2017 (3)'!$A$5:$A$289,$D378,'[6]Comp2016-2017 (3)'!$R$5:$R$289,$V378)*$AB378))</f>
        <v/>
      </c>
      <c r="AH378" s="183">
        <f>IF($W378=AH$3,$AB378,IF(NOT($W378=0),"",SUMIFS('Val-Vol (2)'!AH$4:AH$1116,'Val-Vol (2)'!$A$4:$A$1116,$D378,'Val-Vol (2)'!$V$4:$V$1116,$V378)/SUMIFS('[6]Comp2016-2017 (3)'!$G$5:$G$289,'[6]Comp2016-2017 (3)'!$A$5:$A$289,$D378,'[6]Comp2016-2017 (3)'!$R$5:$R$289,$V378)*$AB378))</f>
        <v/>
      </c>
      <c r="AI378" s="183">
        <f>IF($W378=AI$3,$AB378,IF(NOT($W378=0),"",SUMIFS('Val-Vol (2)'!AI$4:AI$1116,'Val-Vol (2)'!$A$4:$A$1116,$D378,'Val-Vol (2)'!$V$4:$V$1116,$V378)/SUMIFS('[6]Comp2016-2017 (3)'!$G$5:$G$289,'[6]Comp2016-2017 (3)'!$A$5:$A$289,$D378,'[6]Comp2016-2017 (3)'!$R$5:$R$289,$V378)*$AB378))</f>
        <v/>
      </c>
      <c r="AJ378" s="183">
        <f>IF($W378=AJ$3,$AB378,IF(NOT($W378=0),"",SUMIFS('Val-Vol (2)'!AJ$4:AJ$1116,'Val-Vol (2)'!$A$4:$A$1116,$D378,'Val-Vol (2)'!$V$4:$V$1116,$V378)/SUMIFS('[6]Comp2016-2017 (3)'!$G$5:$G$289,'[6]Comp2016-2017 (3)'!$A$5:$A$289,$D378,'[6]Comp2016-2017 (3)'!$R$5:$R$289,$V378)*$AB378))</f>
        <v/>
      </c>
      <c r="AK378" s="183">
        <f>SUM(AC378:AJ378)-AB378</f>
        <v/>
      </c>
      <c r="AL378" s="179">
        <f>IF(A378=D378,"remplir à la main","")</f>
        <v/>
      </c>
      <c r="AM378" s="179">
        <f>VLOOKUP(A378,'[6]Table corresp.'!$M$4:$U$63,8,FALSE)</f>
        <v/>
      </c>
      <c r="AN378" s="179">
        <f>VLOOKUP(D378,'[6]Table corresp.'!$M$4:$U$63,9,FALSE)</f>
        <v/>
      </c>
      <c r="AO378" s="183" t="n"/>
      <c r="AP378" s="183" t="n"/>
      <c r="AQ378" s="183" t="n"/>
    </row>
    <row r="379">
      <c r="A379" s="179" t="inlineStr">
        <is>
          <t>02 - Grumes et billons destinés au sciage, placage ou déroulage</t>
        </is>
      </c>
      <c r="B379" s="179">
        <f>VLOOKUP(LEFT(A379,3),'[6]Table corresp.'!$A$4:$D$63,3,FALSE)</f>
        <v/>
      </c>
      <c r="C379" s="179">
        <f>VLOOKUP(A379,'[6]Table corresp.'!$M$4:$P$63,4,FALSE)</f>
        <v/>
      </c>
      <c r="D379" s="179" t="inlineStr">
        <is>
          <t>08 - Sciages bruts de Chêne</t>
        </is>
      </c>
      <c r="E379" s="179">
        <f>VLOOKUP(LEFT(D379,3),'[6]Table corresp.'!$A$4:$D$63,4,FALSE)</f>
        <v/>
      </c>
      <c r="F379" s="179">
        <f>LEFT(A379,3)&amp;" - "&amp;LEFT(D379,3)</f>
        <v/>
      </c>
      <c r="G379" s="210" t="n">
        <v>227921.2613132439</v>
      </c>
      <c r="H379" s="210" t="n">
        <v>5515.547994315564</v>
      </c>
      <c r="I379" s="210" t="n">
        <v>233436.8114282974</v>
      </c>
      <c r="J379" s="210" t="n">
        <v>1617.794097021794</v>
      </c>
      <c r="K379" s="210" t="n">
        <v>10.12163759680807</v>
      </c>
      <c r="L379" s="210" t="n">
        <v>1627.915734618602</v>
      </c>
      <c r="M379" s="208" t="n">
        <v>0</v>
      </c>
      <c r="N379" s="208" t="n">
        <v>0</v>
      </c>
      <c r="O379" s="208" t="n">
        <v>0</v>
      </c>
      <c r="P379" s="208" t="n">
        <v>0</v>
      </c>
      <c r="Q379" s="208" t="n">
        <v>0</v>
      </c>
      <c r="R379" s="208" t="n">
        <v>0</v>
      </c>
      <c r="S379" s="196" t="n"/>
      <c r="T379" s="179">
        <f>VLOOKUP(A379,'[6]Groupe de branches'!$Z$27:$AM$86,14,FALSE)</f>
        <v/>
      </c>
      <c r="U379" s="179">
        <f>VLOOKUP(D379,'[6]Groupe de branches'!$Z$27:$AM$86,14,FALSE)</f>
        <v/>
      </c>
      <c r="V379" s="179" t="n">
        <v>2017</v>
      </c>
      <c r="W379" s="179">
        <f>VLOOKUP(D379,'[6]Table corresp.'!$M$4:$S$63,7,FALSE)</f>
        <v/>
      </c>
      <c r="X379" s="197">
        <f>IFERROR(G379/SUMIFS('[6]Comp2016-2017 (3)'!$I$5:$I$289,'[6]Comp2016-2017 (3)'!$A$5:$A$289,A379,'[6]Comp2016-2017 (3)'!$R$5:$R$289,V379),0)</f>
        <v/>
      </c>
      <c r="Y379" s="209">
        <f>IFERROR(IF(RIGHT(F379,3)="Exp",VLOOKUP(F379,#REF!,2,FALSE),VLOOKUP(F379,#REF!,9,FALSE)),1)</f>
        <v/>
      </c>
      <c r="Z379" s="197">
        <f>Y379/SUMIFS($Y$4:$Y$1116,$V$4:$V$1116,V379,$A$4:$A$1116,A379)</f>
        <v/>
      </c>
      <c r="AA379" s="181">
        <f>X379*Z379</f>
        <v/>
      </c>
      <c r="AB379" s="183">
        <f>IFERROR(SUMIFS('[6]Comp2016-2017 (3)'!$G$5:$G$289,'[6]Comp2016-2017 (3)'!$A$5:$A$289,A379,'[6]Comp2016-2017 (3)'!$R$5:$R$289,V379)*AA379/SUMIFS($AA$4:$AA$1116,$A$4:$A$1116,A379,$V$4:$V$1116,V379),0)</f>
        <v/>
      </c>
      <c r="AC379" s="183">
        <f>IF($W379=AC$3,$AB379,IF(NOT($W379=0),"",SUMIFS('Val-Vol (2)'!AC$4:AC$1116,'Val-Vol (2)'!$A$4:$A$1116,$D379,'Val-Vol (2)'!$V$4:$V$1116,$V379)/SUMIFS('[6]Comp2016-2017 (3)'!$G$5:$G$289,'[6]Comp2016-2017 (3)'!$A$5:$A$289,$D379,'[6]Comp2016-2017 (3)'!$R$5:$R$289,$V379)*$AB379))</f>
        <v/>
      </c>
      <c r="AD379" s="183">
        <f>IF($W379=AD$3,$AB379,IF(NOT($W379=0),"",SUMIFS('Val-Vol (2)'!AD$4:AD$1116,'Val-Vol (2)'!$A$4:$A$1116,$D379,'Val-Vol (2)'!$V$4:$V$1116,$V379)/SUMIFS('[6]Comp2016-2017 (3)'!$G$5:$G$289,'[6]Comp2016-2017 (3)'!$A$5:$A$289,$D379,'[6]Comp2016-2017 (3)'!$R$5:$R$289,$V379)*$AB379))</f>
        <v/>
      </c>
      <c r="AE379" s="183">
        <f>IF($W379=AE$3,$AB379,IF(NOT($W379=0),"",SUMIFS('Val-Vol (2)'!AE$4:AE$1116,'Val-Vol (2)'!$A$4:$A$1116,$D379,'Val-Vol (2)'!$V$4:$V$1116,$V379)/SUMIFS('[6]Comp2016-2017 (3)'!$G$5:$G$289,'[6]Comp2016-2017 (3)'!$A$5:$A$289,$D379,'[6]Comp2016-2017 (3)'!$R$5:$R$289,$V379)*$AB379))</f>
        <v/>
      </c>
      <c r="AF379" s="183">
        <f>IF($W379=AF$3,$AB379,IF(NOT($W379=0),"",SUMIFS('Val-Vol (2)'!AF$4:AF$1116,'Val-Vol (2)'!$A$4:$A$1116,$D379,'Val-Vol (2)'!$V$4:$V$1116,$V379)/SUMIFS('[6]Comp2016-2017 (3)'!$G$5:$G$289,'[6]Comp2016-2017 (3)'!$A$5:$A$289,$D379,'[6]Comp2016-2017 (3)'!$R$5:$R$289,$V379)*$AB379))</f>
        <v/>
      </c>
      <c r="AG379" s="183">
        <f>IF($W379=AG$3,$AB379,IF(NOT($W379=0),"",SUMIFS('Val-Vol (2)'!AG$4:AG$1116,'Val-Vol (2)'!$A$4:$A$1116,$D379,'Val-Vol (2)'!$V$4:$V$1116,$V379)/SUMIFS('[6]Comp2016-2017 (3)'!$G$5:$G$289,'[6]Comp2016-2017 (3)'!$A$5:$A$289,$D379,'[6]Comp2016-2017 (3)'!$R$5:$R$289,$V379)*$AB379))</f>
        <v/>
      </c>
      <c r="AH379" s="183">
        <f>IF($W379=AH$3,$AB379,IF(NOT($W379=0),"",SUMIFS('Val-Vol (2)'!AH$4:AH$1116,'Val-Vol (2)'!$A$4:$A$1116,$D379,'Val-Vol (2)'!$V$4:$V$1116,$V379)/SUMIFS('[6]Comp2016-2017 (3)'!$G$5:$G$289,'[6]Comp2016-2017 (3)'!$A$5:$A$289,$D379,'[6]Comp2016-2017 (3)'!$R$5:$R$289,$V379)*$AB379))</f>
        <v/>
      </c>
      <c r="AI379" s="183">
        <f>IF($W379=AI$3,$AB379,IF(NOT($W379=0),"",SUMIFS('Val-Vol (2)'!AI$4:AI$1116,'Val-Vol (2)'!$A$4:$A$1116,$D379,'Val-Vol (2)'!$V$4:$V$1116,$V379)/SUMIFS('[6]Comp2016-2017 (3)'!$G$5:$G$289,'[6]Comp2016-2017 (3)'!$A$5:$A$289,$D379,'[6]Comp2016-2017 (3)'!$R$5:$R$289,$V379)*$AB379))</f>
        <v/>
      </c>
      <c r="AJ379" s="183">
        <f>IF($W379=AJ$3,$AB379,IF(NOT($W379=0),"",SUMIFS('Val-Vol (2)'!AJ$4:AJ$1116,'Val-Vol (2)'!$A$4:$A$1116,$D379,'Val-Vol (2)'!$V$4:$V$1116,$V379)/SUMIFS('[6]Comp2016-2017 (3)'!$G$5:$G$289,'[6]Comp2016-2017 (3)'!$A$5:$A$289,$D379,'[6]Comp2016-2017 (3)'!$R$5:$R$289,$V379)*$AB379))</f>
        <v/>
      </c>
      <c r="AK379" s="183">
        <f>SUM(AC379:AJ379)-AB379</f>
        <v/>
      </c>
      <c r="AL379" s="179">
        <f>IF(A379=D379,"remplir à la main","")</f>
        <v/>
      </c>
      <c r="AM379" s="179">
        <f>VLOOKUP(A379,'[6]Table corresp.'!$M$4:$U$63,8,FALSE)</f>
        <v/>
      </c>
      <c r="AN379" s="179">
        <f>VLOOKUP(D379,'[6]Table corresp.'!$M$4:$U$63,9,FALSE)</f>
        <v/>
      </c>
    </row>
    <row r="380">
      <c r="A380" s="179" t="inlineStr">
        <is>
          <t>02 - Grumes et billons destinés au sciage, placage ou déroulage</t>
        </is>
      </c>
      <c r="B380" s="179">
        <f>VLOOKUP(LEFT(A380,3),'[6]Table corresp.'!$A$4:$D$63,3,FALSE)</f>
        <v/>
      </c>
      <c r="C380" s="179">
        <f>VLOOKUP(A380,'[6]Table corresp.'!$M$4:$P$63,4,FALSE)</f>
        <v/>
      </c>
      <c r="D380" s="179" t="inlineStr">
        <is>
          <t>09 - Sciages bruts de Hêtre</t>
        </is>
      </c>
      <c r="E380" s="179">
        <f>VLOOKUP(LEFT(D380,3),'[6]Table corresp.'!$A$4:$D$63,4,FALSE)</f>
        <v/>
      </c>
      <c r="F380" s="179">
        <f>LEFT(A380,3)&amp;" - "&amp;LEFT(D380,3)</f>
        <v/>
      </c>
      <c r="G380" s="208" t="n">
        <v>32101.6703345429</v>
      </c>
      <c r="H380" s="208" t="n">
        <v>565.0426471306507</v>
      </c>
      <c r="I380" s="208" t="n">
        <v>32666.71327844567</v>
      </c>
      <c r="J380" s="208" t="n">
        <v>728.4136106773653</v>
      </c>
      <c r="K380" s="208" t="n">
        <v>1.036915444646993</v>
      </c>
      <c r="L380" s="208" t="n">
        <v>729.4505261220123</v>
      </c>
      <c r="M380" s="208" t="n">
        <v>0</v>
      </c>
      <c r="N380" s="208" t="n">
        <v>0</v>
      </c>
      <c r="O380" s="208" t="n">
        <v>0</v>
      </c>
      <c r="P380" s="208" t="n">
        <v>0</v>
      </c>
      <c r="Q380" s="208" t="n">
        <v>0</v>
      </c>
      <c r="R380" s="208" t="n">
        <v>0</v>
      </c>
      <c r="S380" s="196" t="n"/>
      <c r="T380" s="179">
        <f>VLOOKUP(A380,'[6]Groupe de branches'!$Z$27:$AM$86,14,FALSE)</f>
        <v/>
      </c>
      <c r="U380" s="179">
        <f>VLOOKUP(D380,'[6]Groupe de branches'!$Z$27:$AM$86,14,FALSE)</f>
        <v/>
      </c>
      <c r="V380" s="179" t="n">
        <v>2017</v>
      </c>
      <c r="W380" s="179">
        <f>VLOOKUP(D380,'[6]Table corresp.'!$M$4:$S$63,7,FALSE)</f>
        <v/>
      </c>
      <c r="X380" s="197">
        <f>IFERROR(G380/SUMIFS('[6]Comp2016-2017 (3)'!$I$5:$I$289,'[6]Comp2016-2017 (3)'!$A$5:$A$289,A380,'[6]Comp2016-2017 (3)'!$R$5:$R$289,V380),0)</f>
        <v/>
      </c>
      <c r="Y380" s="209">
        <f>IFERROR(IF(RIGHT(F380,3)="Exp",VLOOKUP(F380,#REF!,2,FALSE),VLOOKUP(F380,#REF!,9,FALSE)),1)</f>
        <v/>
      </c>
      <c r="Z380" s="197">
        <f>Y380/SUMIFS($Y$4:$Y$1116,$V$4:$V$1116,V380,$A$4:$A$1116,A380)</f>
        <v/>
      </c>
      <c r="AA380" s="181">
        <f>X380*Z380</f>
        <v/>
      </c>
      <c r="AB380" s="183">
        <f>IFERROR(SUMIFS('[6]Comp2016-2017 (3)'!$G$5:$G$289,'[6]Comp2016-2017 (3)'!$A$5:$A$289,A380,'[6]Comp2016-2017 (3)'!$R$5:$R$289,V380)*AA380/SUMIFS($AA$4:$AA$1116,$A$4:$A$1116,A380,$V$4:$V$1116,V380),0)</f>
        <v/>
      </c>
      <c r="AC380" s="183">
        <f>IF($W380=AC$3,$AB380,IF(NOT($W380=0),"",SUMIFS('Val-Vol (2)'!AC$4:AC$1116,'Val-Vol (2)'!$A$4:$A$1116,$D380,'Val-Vol (2)'!$V$4:$V$1116,$V380)/SUMIFS('[6]Comp2016-2017 (3)'!$G$5:$G$289,'[6]Comp2016-2017 (3)'!$A$5:$A$289,$D380,'[6]Comp2016-2017 (3)'!$R$5:$R$289,$V380)*$AB380))</f>
        <v/>
      </c>
      <c r="AD380" s="183">
        <f>IF($W380=AD$3,$AB380,IF(NOT($W380=0),"",SUMIFS('Val-Vol (2)'!AD$4:AD$1116,'Val-Vol (2)'!$A$4:$A$1116,$D380,'Val-Vol (2)'!$V$4:$V$1116,$V380)/SUMIFS('[6]Comp2016-2017 (3)'!$G$5:$G$289,'[6]Comp2016-2017 (3)'!$A$5:$A$289,$D380,'[6]Comp2016-2017 (3)'!$R$5:$R$289,$V380)*$AB380))</f>
        <v/>
      </c>
      <c r="AE380" s="183">
        <f>IF($W380=AE$3,$AB380,IF(NOT($W380=0),"",SUMIFS('Val-Vol (2)'!AE$4:AE$1116,'Val-Vol (2)'!$A$4:$A$1116,$D380,'Val-Vol (2)'!$V$4:$V$1116,$V380)/SUMIFS('[6]Comp2016-2017 (3)'!$G$5:$G$289,'[6]Comp2016-2017 (3)'!$A$5:$A$289,$D380,'[6]Comp2016-2017 (3)'!$R$5:$R$289,$V380)*$AB380))</f>
        <v/>
      </c>
      <c r="AF380" s="183">
        <f>IF($W380=AF$3,$AB380,IF(NOT($W380=0),"",SUMIFS('Val-Vol (2)'!AF$4:AF$1116,'Val-Vol (2)'!$A$4:$A$1116,$D380,'Val-Vol (2)'!$V$4:$V$1116,$V380)/SUMIFS('[6]Comp2016-2017 (3)'!$G$5:$G$289,'[6]Comp2016-2017 (3)'!$A$5:$A$289,$D380,'[6]Comp2016-2017 (3)'!$R$5:$R$289,$V380)*$AB380))</f>
        <v/>
      </c>
      <c r="AG380" s="183">
        <f>IF($W380=AG$3,$AB380,IF(NOT($W380=0),"",SUMIFS('Val-Vol (2)'!AG$4:AG$1116,'Val-Vol (2)'!$A$4:$A$1116,$D380,'Val-Vol (2)'!$V$4:$V$1116,$V380)/SUMIFS('[6]Comp2016-2017 (3)'!$G$5:$G$289,'[6]Comp2016-2017 (3)'!$A$5:$A$289,$D380,'[6]Comp2016-2017 (3)'!$R$5:$R$289,$V380)*$AB380))</f>
        <v/>
      </c>
      <c r="AH380" s="183">
        <f>IF($W380=AH$3,$AB380,IF(NOT($W380=0),"",SUMIFS('Val-Vol (2)'!AH$4:AH$1116,'Val-Vol (2)'!$A$4:$A$1116,$D380,'Val-Vol (2)'!$V$4:$V$1116,$V380)/SUMIFS('[6]Comp2016-2017 (3)'!$G$5:$G$289,'[6]Comp2016-2017 (3)'!$A$5:$A$289,$D380,'[6]Comp2016-2017 (3)'!$R$5:$R$289,$V380)*$AB380))</f>
        <v/>
      </c>
      <c r="AI380" s="183">
        <f>IF($W380=AI$3,$AB380,IF(NOT($W380=0),"",SUMIFS('Val-Vol (2)'!AI$4:AI$1116,'Val-Vol (2)'!$A$4:$A$1116,$D380,'Val-Vol (2)'!$V$4:$V$1116,$V380)/SUMIFS('[6]Comp2016-2017 (3)'!$G$5:$G$289,'[6]Comp2016-2017 (3)'!$A$5:$A$289,$D380,'[6]Comp2016-2017 (3)'!$R$5:$R$289,$V380)*$AB380))</f>
        <v/>
      </c>
      <c r="AJ380" s="183">
        <f>IF($W380=AJ$3,$AB380,IF(NOT($W380=0),"",SUMIFS('Val-Vol (2)'!AJ$4:AJ$1116,'Val-Vol (2)'!$A$4:$A$1116,$D380,'Val-Vol (2)'!$V$4:$V$1116,$V380)/SUMIFS('[6]Comp2016-2017 (3)'!$G$5:$G$289,'[6]Comp2016-2017 (3)'!$A$5:$A$289,$D380,'[6]Comp2016-2017 (3)'!$R$5:$R$289,$V380)*$AB380))</f>
        <v/>
      </c>
      <c r="AK380" s="183">
        <f>SUM(AC380:AJ380)-AB380</f>
        <v/>
      </c>
      <c r="AL380" s="179">
        <f>IF(A380=D380,"remplir à la main","")</f>
        <v/>
      </c>
      <c r="AM380" s="179">
        <f>VLOOKUP(A380,'[6]Table corresp.'!$M$4:$U$63,8,FALSE)</f>
        <v/>
      </c>
      <c r="AN380" s="179">
        <f>VLOOKUP(D380,'[6]Table corresp.'!$M$4:$U$63,9,FALSE)</f>
        <v/>
      </c>
    </row>
    <row r="381">
      <c r="A381" s="179" t="inlineStr">
        <is>
          <t>02 - Grumes et billons destinés au sciage, placage ou déroulage</t>
        </is>
      </c>
      <c r="B381" s="179">
        <f>VLOOKUP(LEFT(A381,3),'[6]Table corresp.'!$A$4:$D$63,3,FALSE)</f>
        <v/>
      </c>
      <c r="C381" s="179">
        <f>VLOOKUP(A381,'[6]Table corresp.'!$M$4:$P$63,4,FALSE)</f>
        <v/>
      </c>
      <c r="D381" s="179" t="inlineStr">
        <is>
          <t>10 - Sciages bruts : divers feuillus tempérés</t>
        </is>
      </c>
      <c r="E381" s="179">
        <f>VLOOKUP(LEFT(D381,3),'[6]Table corresp.'!$A$4:$D$63,4,FALSE)</f>
        <v/>
      </c>
      <c r="F381" s="179">
        <f>LEFT(A381,3)&amp;" - "&amp;LEFT(D381,3)</f>
        <v/>
      </c>
      <c r="G381" s="208" t="n">
        <v>28834.86508647176</v>
      </c>
      <c r="H381" s="208" t="n">
        <v>0</v>
      </c>
      <c r="I381" s="208" t="n">
        <v>28834.86534843211</v>
      </c>
      <c r="J381" s="208" t="n">
        <v>597.6699868709484</v>
      </c>
      <c r="K381" s="208" t="n">
        <v>0</v>
      </c>
      <c r="L381" s="208" t="n">
        <v>597.6699868709484</v>
      </c>
      <c r="M381" s="208" t="n">
        <v>0</v>
      </c>
      <c r="N381" s="208" t="n">
        <v>0</v>
      </c>
      <c r="O381" s="208" t="n">
        <v>0</v>
      </c>
      <c r="P381" s="208" t="n">
        <v>0</v>
      </c>
      <c r="Q381" s="208" t="n">
        <v>0</v>
      </c>
      <c r="R381" s="208" t="n">
        <v>0</v>
      </c>
      <c r="S381" s="196" t="n"/>
      <c r="T381" s="179">
        <f>VLOOKUP(A381,'[6]Groupe de branches'!$Z$27:$AM$86,14,FALSE)</f>
        <v/>
      </c>
      <c r="U381" s="179">
        <f>VLOOKUP(D381,'[6]Groupe de branches'!$Z$27:$AM$86,14,FALSE)</f>
        <v/>
      </c>
      <c r="V381" s="179" t="n">
        <v>2017</v>
      </c>
      <c r="W381" s="179">
        <f>VLOOKUP(D381,'[6]Table corresp.'!$M$4:$S$63,7,FALSE)</f>
        <v/>
      </c>
      <c r="X381" s="197">
        <f>IFERROR(G381/SUMIFS('[6]Comp2016-2017 (3)'!$I$5:$I$289,'[6]Comp2016-2017 (3)'!$A$5:$A$289,A381,'[6]Comp2016-2017 (3)'!$R$5:$R$289,V381),0)</f>
        <v/>
      </c>
      <c r="Y381" s="209">
        <f>IFERROR(IF(RIGHT(F381,3)="Exp",VLOOKUP(F381,#REF!,2,FALSE),VLOOKUP(F381,#REF!,9,FALSE)),1)</f>
        <v/>
      </c>
      <c r="Z381" s="197">
        <f>Y381/SUMIFS($Y$4:$Y$1116,$V$4:$V$1116,V381,$A$4:$A$1116,A381)</f>
        <v/>
      </c>
      <c r="AA381" s="181">
        <f>X381*Z381</f>
        <v/>
      </c>
      <c r="AB381" s="183">
        <f>IFERROR(SUMIFS('[6]Comp2016-2017 (3)'!$G$5:$G$289,'[6]Comp2016-2017 (3)'!$A$5:$A$289,A381,'[6]Comp2016-2017 (3)'!$R$5:$R$289,V381)*AA381/SUMIFS($AA$4:$AA$1116,$A$4:$A$1116,A381,$V$4:$V$1116,V381),0)</f>
        <v/>
      </c>
      <c r="AC381" s="183">
        <f>IF($W381=AC$3,$AB381,IF(NOT($W381=0),"",SUMIFS('Val-Vol (2)'!AC$4:AC$1116,'Val-Vol (2)'!$A$4:$A$1116,$D381,'Val-Vol (2)'!$V$4:$V$1116,$V381)/SUMIFS('[6]Comp2016-2017 (3)'!$G$5:$G$289,'[6]Comp2016-2017 (3)'!$A$5:$A$289,$D381,'[6]Comp2016-2017 (3)'!$R$5:$R$289,$V381)*$AB381))</f>
        <v/>
      </c>
      <c r="AD381" s="183">
        <f>IF($W381=AD$3,$AB381,IF(NOT($W381=0),"",SUMIFS('Val-Vol (2)'!AD$4:AD$1116,'Val-Vol (2)'!$A$4:$A$1116,$D381,'Val-Vol (2)'!$V$4:$V$1116,$V381)/SUMIFS('[6]Comp2016-2017 (3)'!$G$5:$G$289,'[6]Comp2016-2017 (3)'!$A$5:$A$289,$D381,'[6]Comp2016-2017 (3)'!$R$5:$R$289,$V381)*$AB381))</f>
        <v/>
      </c>
      <c r="AE381" s="183">
        <f>IF($W381=AE$3,$AB381,IF(NOT($W381=0),"",SUMIFS('Val-Vol (2)'!AE$4:AE$1116,'Val-Vol (2)'!$A$4:$A$1116,$D381,'Val-Vol (2)'!$V$4:$V$1116,$V381)/SUMIFS('[6]Comp2016-2017 (3)'!$G$5:$G$289,'[6]Comp2016-2017 (3)'!$A$5:$A$289,$D381,'[6]Comp2016-2017 (3)'!$R$5:$R$289,$V381)*$AB381))</f>
        <v/>
      </c>
      <c r="AF381" s="183">
        <f>IF($W381=AF$3,$AB381,IF(NOT($W381=0),"",SUMIFS('Val-Vol (2)'!AF$4:AF$1116,'Val-Vol (2)'!$A$4:$A$1116,$D381,'Val-Vol (2)'!$V$4:$V$1116,$V381)/SUMIFS('[6]Comp2016-2017 (3)'!$G$5:$G$289,'[6]Comp2016-2017 (3)'!$A$5:$A$289,$D381,'[6]Comp2016-2017 (3)'!$R$5:$R$289,$V381)*$AB381))</f>
        <v/>
      </c>
      <c r="AG381" s="183">
        <f>IF($W381=AG$3,$AB381,IF(NOT($W381=0),"",SUMIFS('Val-Vol (2)'!AG$4:AG$1116,'Val-Vol (2)'!$A$4:$A$1116,$D381,'Val-Vol (2)'!$V$4:$V$1116,$V381)/SUMIFS('[6]Comp2016-2017 (3)'!$G$5:$G$289,'[6]Comp2016-2017 (3)'!$A$5:$A$289,$D381,'[6]Comp2016-2017 (3)'!$R$5:$R$289,$V381)*$AB381))</f>
        <v/>
      </c>
      <c r="AH381" s="183">
        <f>IF($W381=AH$3,$AB381,IF(NOT($W381=0),"",SUMIFS('Val-Vol (2)'!AH$4:AH$1116,'Val-Vol (2)'!$A$4:$A$1116,$D381,'Val-Vol (2)'!$V$4:$V$1116,$V381)/SUMIFS('[6]Comp2016-2017 (3)'!$G$5:$G$289,'[6]Comp2016-2017 (3)'!$A$5:$A$289,$D381,'[6]Comp2016-2017 (3)'!$R$5:$R$289,$V381)*$AB381))</f>
        <v/>
      </c>
      <c r="AI381" s="183">
        <f>IF($W381=AI$3,$AB381,IF(NOT($W381=0),"",SUMIFS('Val-Vol (2)'!AI$4:AI$1116,'Val-Vol (2)'!$A$4:$A$1116,$D381,'Val-Vol (2)'!$V$4:$V$1116,$V381)/SUMIFS('[6]Comp2016-2017 (3)'!$G$5:$G$289,'[6]Comp2016-2017 (3)'!$A$5:$A$289,$D381,'[6]Comp2016-2017 (3)'!$R$5:$R$289,$V381)*$AB381))</f>
        <v/>
      </c>
      <c r="AJ381" s="183">
        <f>IF($W381=AJ$3,$AB381,IF(NOT($W381=0),"",SUMIFS('Val-Vol (2)'!AJ$4:AJ$1116,'Val-Vol (2)'!$A$4:$A$1116,$D381,'Val-Vol (2)'!$V$4:$V$1116,$V381)/SUMIFS('[6]Comp2016-2017 (3)'!$G$5:$G$289,'[6]Comp2016-2017 (3)'!$A$5:$A$289,$D381,'[6]Comp2016-2017 (3)'!$R$5:$R$289,$V381)*$AB381))</f>
        <v/>
      </c>
      <c r="AK381" s="183">
        <f>SUM(AC381:AJ381)-AB381</f>
        <v/>
      </c>
      <c r="AL381" s="179">
        <f>IF(A381=D381,"remplir à la main","")</f>
        <v/>
      </c>
      <c r="AM381" s="179">
        <f>VLOOKUP(A381,'[6]Table corresp.'!$M$4:$U$63,8,FALSE)</f>
        <v/>
      </c>
      <c r="AN381" s="179">
        <f>VLOOKUP(D381,'[6]Table corresp.'!$M$4:$U$63,9,FALSE)</f>
        <v/>
      </c>
    </row>
    <row r="382">
      <c r="A382" s="179" t="inlineStr">
        <is>
          <t>02 - Grumes et billons destinés au sciage, placage ou déroulage</t>
        </is>
      </c>
      <c r="B382" s="179">
        <f>VLOOKUP(LEFT(A382,3),'[6]Table corresp.'!$A$4:$D$63,3,FALSE)</f>
        <v/>
      </c>
      <c r="C382" s="179">
        <f>VLOOKUP(A382,'[6]Table corresp.'!$M$4:$P$63,4,FALSE)</f>
        <v/>
      </c>
      <c r="D382" s="179" t="inlineStr">
        <is>
          <t>11 - Sciages de feuillus tropicaux</t>
        </is>
      </c>
      <c r="E382" s="179">
        <f>VLOOKUP(LEFT(D382,3),'[6]Table corresp.'!$A$4:$D$63,4,FALSE)</f>
        <v/>
      </c>
      <c r="F382" s="179">
        <f>LEFT(A382,3)&amp;" - "&amp;LEFT(D382,3)</f>
        <v/>
      </c>
      <c r="G382" s="208" t="n">
        <v>699.1035936205927</v>
      </c>
      <c r="H382" s="208" t="n">
        <v>8305.601134669309</v>
      </c>
      <c r="I382" s="208" t="n">
        <v>9004.704810096278</v>
      </c>
      <c r="J382" s="208" t="n">
        <v>12.13999432803297</v>
      </c>
      <c r="K382" s="208" t="n">
        <v>7.716947450245858</v>
      </c>
      <c r="L382" s="208" t="n">
        <v>19.85694177827882</v>
      </c>
      <c r="M382" s="208" t="n">
        <v>0</v>
      </c>
      <c r="N382" s="208" t="n">
        <v>0</v>
      </c>
      <c r="O382" s="208" t="n">
        <v>0</v>
      </c>
      <c r="P382" s="208" t="n">
        <v>0</v>
      </c>
      <c r="Q382" s="208" t="n">
        <v>0</v>
      </c>
      <c r="R382" s="208" t="n">
        <v>0</v>
      </c>
      <c r="S382" s="196" t="n"/>
      <c r="T382" s="179">
        <f>VLOOKUP(A382,'[6]Groupe de branches'!$Z$27:$AM$86,14,FALSE)</f>
        <v/>
      </c>
      <c r="U382" s="179">
        <f>VLOOKUP(D382,'[6]Groupe de branches'!$Z$27:$AM$86,14,FALSE)</f>
        <v/>
      </c>
      <c r="V382" s="179" t="n">
        <v>2017</v>
      </c>
      <c r="W382" s="179">
        <f>VLOOKUP(D382,'[6]Table corresp.'!$M$4:$S$63,7,FALSE)</f>
        <v/>
      </c>
      <c r="X382" s="197">
        <f>IFERROR(G382/SUMIFS('[6]Comp2016-2017 (3)'!$I$5:$I$289,'[6]Comp2016-2017 (3)'!$A$5:$A$289,A382,'[6]Comp2016-2017 (3)'!$R$5:$R$289,V382),0)</f>
        <v/>
      </c>
      <c r="Y382" s="209">
        <f>IFERROR(IF(RIGHT(F382,3)="Exp",VLOOKUP(F382,#REF!,2,FALSE),VLOOKUP(F382,#REF!,9,FALSE)),1)</f>
        <v/>
      </c>
      <c r="Z382" s="197">
        <f>Y382/SUMIFS($Y$4:$Y$1116,$V$4:$V$1116,V382,$A$4:$A$1116,A382)</f>
        <v/>
      </c>
      <c r="AA382" s="181">
        <f>X382*Z382</f>
        <v/>
      </c>
      <c r="AB382" s="183">
        <f>IFERROR(SUMIFS('[6]Comp2016-2017 (3)'!$G$5:$G$289,'[6]Comp2016-2017 (3)'!$A$5:$A$289,A382,'[6]Comp2016-2017 (3)'!$R$5:$R$289,V382)*AA382/SUMIFS($AA$4:$AA$1116,$A$4:$A$1116,A382,$V$4:$V$1116,V382),0)</f>
        <v/>
      </c>
      <c r="AC382" s="183">
        <f>IF($W382=AC$3,$AB382,IF(NOT($W382=0),"",SUMIFS('Val-Vol (2)'!AC$4:AC$1116,'Val-Vol (2)'!$A$4:$A$1116,$D382,'Val-Vol (2)'!$V$4:$V$1116,$V382)/SUMIFS('[6]Comp2016-2017 (3)'!$G$5:$G$289,'[6]Comp2016-2017 (3)'!$A$5:$A$289,$D382,'[6]Comp2016-2017 (3)'!$R$5:$R$289,$V382)*$AB382))</f>
        <v/>
      </c>
      <c r="AD382" s="183">
        <f>IF($W382=AD$3,$AB382,IF(NOT($W382=0),"",SUMIFS('Val-Vol (2)'!AD$4:AD$1116,'Val-Vol (2)'!$A$4:$A$1116,$D382,'Val-Vol (2)'!$V$4:$V$1116,$V382)/SUMIFS('[6]Comp2016-2017 (3)'!$G$5:$G$289,'[6]Comp2016-2017 (3)'!$A$5:$A$289,$D382,'[6]Comp2016-2017 (3)'!$R$5:$R$289,$V382)*$AB382))</f>
        <v/>
      </c>
      <c r="AE382" s="183">
        <f>IF($W382=AE$3,$AB382,IF(NOT($W382=0),"",SUMIFS('Val-Vol (2)'!AE$4:AE$1116,'Val-Vol (2)'!$A$4:$A$1116,$D382,'Val-Vol (2)'!$V$4:$V$1116,$V382)/SUMIFS('[6]Comp2016-2017 (3)'!$G$5:$G$289,'[6]Comp2016-2017 (3)'!$A$5:$A$289,$D382,'[6]Comp2016-2017 (3)'!$R$5:$R$289,$V382)*$AB382))</f>
        <v/>
      </c>
      <c r="AF382" s="183">
        <f>IF($W382=AF$3,$AB382,IF(NOT($W382=0),"",SUMIFS('Val-Vol (2)'!AF$4:AF$1116,'Val-Vol (2)'!$A$4:$A$1116,$D382,'Val-Vol (2)'!$V$4:$V$1116,$V382)/SUMIFS('[6]Comp2016-2017 (3)'!$G$5:$G$289,'[6]Comp2016-2017 (3)'!$A$5:$A$289,$D382,'[6]Comp2016-2017 (3)'!$R$5:$R$289,$V382)*$AB382))</f>
        <v/>
      </c>
      <c r="AG382" s="183">
        <f>IF($W382=AG$3,$AB382,IF(NOT($W382=0),"",SUMIFS('Val-Vol (2)'!AG$4:AG$1116,'Val-Vol (2)'!$A$4:$A$1116,$D382,'Val-Vol (2)'!$V$4:$V$1116,$V382)/SUMIFS('[6]Comp2016-2017 (3)'!$G$5:$G$289,'[6]Comp2016-2017 (3)'!$A$5:$A$289,$D382,'[6]Comp2016-2017 (3)'!$R$5:$R$289,$V382)*$AB382))</f>
        <v/>
      </c>
      <c r="AH382" s="183">
        <f>IF($W382=AH$3,$AB382,IF(NOT($W382=0),"",SUMIFS('Val-Vol (2)'!AH$4:AH$1116,'Val-Vol (2)'!$A$4:$A$1116,$D382,'Val-Vol (2)'!$V$4:$V$1116,$V382)/SUMIFS('[6]Comp2016-2017 (3)'!$G$5:$G$289,'[6]Comp2016-2017 (3)'!$A$5:$A$289,$D382,'[6]Comp2016-2017 (3)'!$R$5:$R$289,$V382)*$AB382))</f>
        <v/>
      </c>
      <c r="AI382" s="183">
        <f>IF($W382=AI$3,$AB382,IF(NOT($W382=0),"",SUMIFS('Val-Vol (2)'!AI$4:AI$1116,'Val-Vol (2)'!$A$4:$A$1116,$D382,'Val-Vol (2)'!$V$4:$V$1116,$V382)/SUMIFS('[6]Comp2016-2017 (3)'!$G$5:$G$289,'[6]Comp2016-2017 (3)'!$A$5:$A$289,$D382,'[6]Comp2016-2017 (3)'!$R$5:$R$289,$V382)*$AB382))</f>
        <v/>
      </c>
      <c r="AJ382" s="183">
        <f>IF($W382=AJ$3,$AB382,IF(NOT($W382=0),"",SUMIFS('Val-Vol (2)'!AJ$4:AJ$1116,'Val-Vol (2)'!$A$4:$A$1116,$D382,'Val-Vol (2)'!$V$4:$V$1116,$V382)/SUMIFS('[6]Comp2016-2017 (3)'!$G$5:$G$289,'[6]Comp2016-2017 (3)'!$A$5:$A$289,$D382,'[6]Comp2016-2017 (3)'!$R$5:$R$289,$V382)*$AB382))</f>
        <v/>
      </c>
      <c r="AK382" s="183">
        <f>SUM(AC382:AJ382)-AB382</f>
        <v/>
      </c>
      <c r="AL382" s="179">
        <f>IF(A382=D382,"remplir à la main","")</f>
        <v/>
      </c>
      <c r="AM382" s="179">
        <f>VLOOKUP(A382,'[6]Table corresp.'!$M$4:$U$63,8,FALSE)</f>
        <v/>
      </c>
      <c r="AN382" s="179">
        <f>VLOOKUP(D382,'[6]Table corresp.'!$M$4:$U$63,9,FALSE)</f>
        <v/>
      </c>
    </row>
    <row r="383">
      <c r="A383" s="179" t="inlineStr">
        <is>
          <t>02 - Grumes et billons destinés au sciage, placage ou déroulage</t>
        </is>
      </c>
      <c r="B383" s="179">
        <f>VLOOKUP(LEFT(A383,3),'[6]Table corresp.'!$A$4:$D$63,3,FALSE)</f>
        <v/>
      </c>
      <c r="C383" s="179">
        <f>VLOOKUP(A383,'[6]Table corresp.'!$M$4:$P$63,4,FALSE)</f>
        <v/>
      </c>
      <c r="D383" s="179" t="inlineStr">
        <is>
          <t>12 - Sciages bruts de sapin-épicéa</t>
        </is>
      </c>
      <c r="E383" s="179">
        <f>VLOOKUP(LEFT(D383,3),'[6]Table corresp.'!$A$4:$D$63,4,FALSE)</f>
        <v/>
      </c>
      <c r="F383" s="179">
        <f>LEFT(A383,3)&amp;" - "&amp;LEFT(D383,3)</f>
        <v/>
      </c>
      <c r="G383" s="208" t="n">
        <v>266429.6086348176</v>
      </c>
      <c r="H383" s="208" t="n">
        <v>21302.11583597808</v>
      </c>
      <c r="I383" s="208" t="n">
        <v>287731.7270847947</v>
      </c>
      <c r="J383" s="208" t="n">
        <v>6409.770756780597</v>
      </c>
      <c r="K383" s="208" t="n">
        <v>112.7333069862402</v>
      </c>
      <c r="L383" s="208" t="n">
        <v>6522.504063766837</v>
      </c>
      <c r="M383" s="208" t="n">
        <v>0</v>
      </c>
      <c r="N383" s="208" t="n">
        <v>0</v>
      </c>
      <c r="O383" s="208" t="n">
        <v>0</v>
      </c>
      <c r="P383" s="208" t="n">
        <v>0</v>
      </c>
      <c r="Q383" s="208" t="n">
        <v>0</v>
      </c>
      <c r="R383" s="208" t="n">
        <v>0</v>
      </c>
      <c r="S383" s="196" t="n"/>
      <c r="T383" s="179">
        <f>VLOOKUP(A383,'[6]Groupe de branches'!$Z$27:$AM$86,14,FALSE)</f>
        <v/>
      </c>
      <c r="U383" s="179">
        <f>VLOOKUP(D383,'[6]Groupe de branches'!$Z$27:$AM$86,14,FALSE)</f>
        <v/>
      </c>
      <c r="V383" s="179" t="n">
        <v>2017</v>
      </c>
      <c r="W383" s="179">
        <f>VLOOKUP(D383,'[6]Table corresp.'!$M$4:$S$63,7,FALSE)</f>
        <v/>
      </c>
      <c r="X383" s="197">
        <f>IFERROR(G383/SUMIFS('[6]Comp2016-2017 (3)'!$I$5:$I$289,'[6]Comp2016-2017 (3)'!$A$5:$A$289,A383,'[6]Comp2016-2017 (3)'!$R$5:$R$289,V383),0)</f>
        <v/>
      </c>
      <c r="Y383" s="209">
        <f>IFERROR(IF(RIGHT(F383,3)="Exp",VLOOKUP(F383,#REF!,2,FALSE),VLOOKUP(F383,#REF!,9,FALSE)),1)</f>
        <v/>
      </c>
      <c r="Z383" s="197">
        <f>Y383/SUMIFS($Y$4:$Y$1116,$V$4:$V$1116,V383,$A$4:$A$1116,A383)</f>
        <v/>
      </c>
      <c r="AA383" s="181">
        <f>X383*Z383</f>
        <v/>
      </c>
      <c r="AB383" s="183">
        <f>IFERROR(SUMIFS('[6]Comp2016-2017 (3)'!$G$5:$G$289,'[6]Comp2016-2017 (3)'!$A$5:$A$289,A383,'[6]Comp2016-2017 (3)'!$R$5:$R$289,V383)*AA383/SUMIFS($AA$4:$AA$1116,$A$4:$A$1116,A383,$V$4:$V$1116,V383),0)</f>
        <v/>
      </c>
      <c r="AC383" s="183">
        <f>IF($W383=AC$3,$AB383,IF(NOT($W383=0),"",SUMIFS('Val-Vol (2)'!AC$4:AC$1116,'Val-Vol (2)'!$A$4:$A$1116,$D383,'Val-Vol (2)'!$V$4:$V$1116,$V383)/SUMIFS('[6]Comp2016-2017 (3)'!$G$5:$G$289,'[6]Comp2016-2017 (3)'!$A$5:$A$289,$D383,'[6]Comp2016-2017 (3)'!$R$5:$R$289,$V383)*$AB383))</f>
        <v/>
      </c>
      <c r="AD383" s="183">
        <f>IF($W383=AD$3,$AB383,IF(NOT($W383=0),"",SUMIFS('Val-Vol (2)'!AD$4:AD$1116,'Val-Vol (2)'!$A$4:$A$1116,$D383,'Val-Vol (2)'!$V$4:$V$1116,$V383)/SUMIFS('[6]Comp2016-2017 (3)'!$G$5:$G$289,'[6]Comp2016-2017 (3)'!$A$5:$A$289,$D383,'[6]Comp2016-2017 (3)'!$R$5:$R$289,$V383)*$AB383))</f>
        <v/>
      </c>
      <c r="AE383" s="183">
        <f>IF($W383=AE$3,$AB383,IF(NOT($W383=0),"",SUMIFS('Val-Vol (2)'!AE$4:AE$1116,'Val-Vol (2)'!$A$4:$A$1116,$D383,'Val-Vol (2)'!$V$4:$V$1116,$V383)/SUMIFS('[6]Comp2016-2017 (3)'!$G$5:$G$289,'[6]Comp2016-2017 (3)'!$A$5:$A$289,$D383,'[6]Comp2016-2017 (3)'!$R$5:$R$289,$V383)*$AB383))</f>
        <v/>
      </c>
      <c r="AF383" s="183">
        <f>IF($W383=AF$3,$AB383,IF(NOT($W383=0),"",SUMIFS('Val-Vol (2)'!AF$4:AF$1116,'Val-Vol (2)'!$A$4:$A$1116,$D383,'Val-Vol (2)'!$V$4:$V$1116,$V383)/SUMIFS('[6]Comp2016-2017 (3)'!$G$5:$G$289,'[6]Comp2016-2017 (3)'!$A$5:$A$289,$D383,'[6]Comp2016-2017 (3)'!$R$5:$R$289,$V383)*$AB383))</f>
        <v/>
      </c>
      <c r="AG383" s="183">
        <f>IF($W383=AG$3,$AB383,IF(NOT($W383=0),"",SUMIFS('Val-Vol (2)'!AG$4:AG$1116,'Val-Vol (2)'!$A$4:$A$1116,$D383,'Val-Vol (2)'!$V$4:$V$1116,$V383)/SUMIFS('[6]Comp2016-2017 (3)'!$G$5:$G$289,'[6]Comp2016-2017 (3)'!$A$5:$A$289,$D383,'[6]Comp2016-2017 (3)'!$R$5:$R$289,$V383)*$AB383))</f>
        <v/>
      </c>
      <c r="AH383" s="183">
        <f>IF($W383=AH$3,$AB383,IF(NOT($W383=0),"",SUMIFS('Val-Vol (2)'!AH$4:AH$1116,'Val-Vol (2)'!$A$4:$A$1116,$D383,'Val-Vol (2)'!$V$4:$V$1116,$V383)/SUMIFS('[6]Comp2016-2017 (3)'!$G$5:$G$289,'[6]Comp2016-2017 (3)'!$A$5:$A$289,$D383,'[6]Comp2016-2017 (3)'!$R$5:$R$289,$V383)*$AB383))</f>
        <v/>
      </c>
      <c r="AI383" s="183">
        <f>IF($W383=AI$3,$AB383,IF(NOT($W383=0),"",SUMIFS('Val-Vol (2)'!AI$4:AI$1116,'Val-Vol (2)'!$A$4:$A$1116,$D383,'Val-Vol (2)'!$V$4:$V$1116,$V383)/SUMIFS('[6]Comp2016-2017 (3)'!$G$5:$G$289,'[6]Comp2016-2017 (3)'!$A$5:$A$289,$D383,'[6]Comp2016-2017 (3)'!$R$5:$R$289,$V383)*$AB383))</f>
        <v/>
      </c>
      <c r="AJ383" s="183">
        <f>IF($W383=AJ$3,$AB383,IF(NOT($W383=0),"",SUMIFS('Val-Vol (2)'!AJ$4:AJ$1116,'Val-Vol (2)'!$A$4:$A$1116,$D383,'Val-Vol (2)'!$V$4:$V$1116,$V383)/SUMIFS('[6]Comp2016-2017 (3)'!$G$5:$G$289,'[6]Comp2016-2017 (3)'!$A$5:$A$289,$D383,'[6]Comp2016-2017 (3)'!$R$5:$R$289,$V383)*$AB383))</f>
        <v/>
      </c>
      <c r="AK383" s="183">
        <f>SUM(AC383:AJ383)-AB383</f>
        <v/>
      </c>
      <c r="AL383" s="179">
        <f>IF(A383=D383,"remplir à la main","")</f>
        <v/>
      </c>
      <c r="AM383" s="179">
        <f>VLOOKUP(A383,'[6]Table corresp.'!$M$4:$U$63,8,FALSE)</f>
        <v/>
      </c>
      <c r="AN383" s="179">
        <f>VLOOKUP(D383,'[6]Table corresp.'!$M$4:$U$63,9,FALSE)</f>
        <v/>
      </c>
    </row>
    <row r="384">
      <c r="A384" s="179" t="inlineStr">
        <is>
          <t>02 - Grumes et billons destinés au sciage, placage ou déroulage</t>
        </is>
      </c>
      <c r="B384" s="179">
        <f>VLOOKUP(LEFT(A384,3),'[6]Table corresp.'!$A$4:$D$63,3,FALSE)</f>
        <v/>
      </c>
      <c r="C384" s="179">
        <f>VLOOKUP(A384,'[6]Table corresp.'!$M$4:$P$63,4,FALSE)</f>
        <v/>
      </c>
      <c r="D384" s="179" t="inlineStr">
        <is>
          <t>13 - Sciages bruts de Douglas</t>
        </is>
      </c>
      <c r="E384" s="179">
        <f>VLOOKUP(LEFT(D384,3),'[6]Table corresp.'!$A$4:$D$63,4,FALSE)</f>
        <v/>
      </c>
      <c r="F384" s="179">
        <f>LEFT(A384,3)&amp;" - "&amp;LEFT(D384,3)</f>
        <v/>
      </c>
      <c r="G384" s="208" t="n">
        <v>99798.56918599711</v>
      </c>
      <c r="H384" s="208" t="n">
        <v>0</v>
      </c>
      <c r="I384" s="208" t="n">
        <v>99798.57009265191</v>
      </c>
      <c r="J384" s="208" t="n">
        <v>2041.813884553317</v>
      </c>
      <c r="K384" s="208" t="n">
        <v>0</v>
      </c>
      <c r="L384" s="208" t="n">
        <v>2041.813884553317</v>
      </c>
      <c r="M384" s="208" t="n">
        <v>0</v>
      </c>
      <c r="N384" s="208" t="n">
        <v>0</v>
      </c>
      <c r="O384" s="208" t="n">
        <v>0</v>
      </c>
      <c r="P384" s="208" t="n">
        <v>0</v>
      </c>
      <c r="Q384" s="208" t="n">
        <v>0</v>
      </c>
      <c r="R384" s="208" t="n">
        <v>0</v>
      </c>
      <c r="S384" s="196" t="n"/>
      <c r="T384" s="179">
        <f>VLOOKUP(A384,'[6]Groupe de branches'!$Z$27:$AM$86,14,FALSE)</f>
        <v/>
      </c>
      <c r="U384" s="179">
        <f>VLOOKUP(D384,'[6]Groupe de branches'!$Z$27:$AM$86,14,FALSE)</f>
        <v/>
      </c>
      <c r="V384" s="179" t="n">
        <v>2017</v>
      </c>
      <c r="W384" s="179">
        <f>VLOOKUP(D384,'[6]Table corresp.'!$M$4:$S$63,7,FALSE)</f>
        <v/>
      </c>
      <c r="X384" s="197">
        <f>IFERROR(G384/SUMIFS('[6]Comp2016-2017 (3)'!$I$5:$I$289,'[6]Comp2016-2017 (3)'!$A$5:$A$289,A384,'[6]Comp2016-2017 (3)'!$R$5:$R$289,V384),0)</f>
        <v/>
      </c>
      <c r="Y384" s="209">
        <f>IFERROR(IF(RIGHT(F384,3)="Exp",VLOOKUP(F384,#REF!,2,FALSE),VLOOKUP(F384,#REF!,9,FALSE)),1)</f>
        <v/>
      </c>
      <c r="Z384" s="197">
        <f>Y384/SUMIFS($Y$4:$Y$1116,$V$4:$V$1116,V384,$A$4:$A$1116,A384)</f>
        <v/>
      </c>
      <c r="AA384" s="181">
        <f>X384*Z384</f>
        <v/>
      </c>
      <c r="AB384" s="183">
        <f>IFERROR(SUMIFS('[6]Comp2016-2017 (3)'!$G$5:$G$289,'[6]Comp2016-2017 (3)'!$A$5:$A$289,A384,'[6]Comp2016-2017 (3)'!$R$5:$R$289,V384)*AA384/SUMIFS($AA$4:$AA$1116,$A$4:$A$1116,A384,$V$4:$V$1116,V384),0)</f>
        <v/>
      </c>
      <c r="AC384" s="183">
        <f>IF($W384=AC$3,$AB384,IF(NOT($W384=0),"",SUMIFS('Val-Vol (2)'!AC$4:AC$1116,'Val-Vol (2)'!$A$4:$A$1116,$D384,'Val-Vol (2)'!$V$4:$V$1116,$V384)/SUMIFS('[6]Comp2016-2017 (3)'!$G$5:$G$289,'[6]Comp2016-2017 (3)'!$A$5:$A$289,$D384,'[6]Comp2016-2017 (3)'!$R$5:$R$289,$V384)*$AB384))</f>
        <v/>
      </c>
      <c r="AD384" s="183">
        <f>IF($W384=AD$3,$AB384,IF(NOT($W384=0),"",SUMIFS('Val-Vol (2)'!AD$4:AD$1116,'Val-Vol (2)'!$A$4:$A$1116,$D384,'Val-Vol (2)'!$V$4:$V$1116,$V384)/SUMIFS('[6]Comp2016-2017 (3)'!$G$5:$G$289,'[6]Comp2016-2017 (3)'!$A$5:$A$289,$D384,'[6]Comp2016-2017 (3)'!$R$5:$R$289,$V384)*$AB384))</f>
        <v/>
      </c>
      <c r="AE384" s="183">
        <f>IF($W384=AE$3,$AB384,IF(NOT($W384=0),"",SUMIFS('Val-Vol (2)'!AE$4:AE$1116,'Val-Vol (2)'!$A$4:$A$1116,$D384,'Val-Vol (2)'!$V$4:$V$1116,$V384)/SUMIFS('[6]Comp2016-2017 (3)'!$G$5:$G$289,'[6]Comp2016-2017 (3)'!$A$5:$A$289,$D384,'[6]Comp2016-2017 (3)'!$R$5:$R$289,$V384)*$AB384))</f>
        <v/>
      </c>
      <c r="AF384" s="183">
        <f>IF($W384=AF$3,$AB384,IF(NOT($W384=0),"",SUMIFS('Val-Vol (2)'!AF$4:AF$1116,'Val-Vol (2)'!$A$4:$A$1116,$D384,'Val-Vol (2)'!$V$4:$V$1116,$V384)/SUMIFS('[6]Comp2016-2017 (3)'!$G$5:$G$289,'[6]Comp2016-2017 (3)'!$A$5:$A$289,$D384,'[6]Comp2016-2017 (3)'!$R$5:$R$289,$V384)*$AB384))</f>
        <v/>
      </c>
      <c r="AG384" s="183">
        <f>IF($W384=AG$3,$AB384,IF(NOT($W384=0),"",SUMIFS('Val-Vol (2)'!AG$4:AG$1116,'Val-Vol (2)'!$A$4:$A$1116,$D384,'Val-Vol (2)'!$V$4:$V$1116,$V384)/SUMIFS('[6]Comp2016-2017 (3)'!$G$5:$G$289,'[6]Comp2016-2017 (3)'!$A$5:$A$289,$D384,'[6]Comp2016-2017 (3)'!$R$5:$R$289,$V384)*$AB384))</f>
        <v/>
      </c>
      <c r="AH384" s="183">
        <f>IF($W384=AH$3,$AB384,IF(NOT($W384=0),"",SUMIFS('Val-Vol (2)'!AH$4:AH$1116,'Val-Vol (2)'!$A$4:$A$1116,$D384,'Val-Vol (2)'!$V$4:$V$1116,$V384)/SUMIFS('[6]Comp2016-2017 (3)'!$G$5:$G$289,'[6]Comp2016-2017 (3)'!$A$5:$A$289,$D384,'[6]Comp2016-2017 (3)'!$R$5:$R$289,$V384)*$AB384))</f>
        <v/>
      </c>
      <c r="AI384" s="183">
        <f>IF($W384=AI$3,$AB384,IF(NOT($W384=0),"",SUMIFS('Val-Vol (2)'!AI$4:AI$1116,'Val-Vol (2)'!$A$4:$A$1116,$D384,'Val-Vol (2)'!$V$4:$V$1116,$V384)/SUMIFS('[6]Comp2016-2017 (3)'!$G$5:$G$289,'[6]Comp2016-2017 (3)'!$A$5:$A$289,$D384,'[6]Comp2016-2017 (3)'!$R$5:$R$289,$V384)*$AB384))</f>
        <v/>
      </c>
      <c r="AJ384" s="183">
        <f>IF($W384=AJ$3,$AB384,IF(NOT($W384=0),"",SUMIFS('Val-Vol (2)'!AJ$4:AJ$1116,'Val-Vol (2)'!$A$4:$A$1116,$D384,'Val-Vol (2)'!$V$4:$V$1116,$V384)/SUMIFS('[6]Comp2016-2017 (3)'!$G$5:$G$289,'[6]Comp2016-2017 (3)'!$A$5:$A$289,$D384,'[6]Comp2016-2017 (3)'!$R$5:$R$289,$V384)*$AB384))</f>
        <v/>
      </c>
      <c r="AK384" s="183">
        <f>SUM(AC384:AJ384)-AB384</f>
        <v/>
      </c>
      <c r="AL384" s="179">
        <f>IF(A384=D384,"remplir à la main","")</f>
        <v/>
      </c>
      <c r="AM384" s="179">
        <f>VLOOKUP(A384,'[6]Table corresp.'!$M$4:$U$63,8,FALSE)</f>
        <v/>
      </c>
      <c r="AN384" s="179">
        <f>VLOOKUP(D384,'[6]Table corresp.'!$M$4:$U$63,9,FALSE)</f>
        <v/>
      </c>
    </row>
    <row r="385">
      <c r="A385" s="179" t="inlineStr">
        <is>
          <t>02 - Grumes et billons destinés au sciage, placage ou déroulage</t>
        </is>
      </c>
      <c r="B385" s="179">
        <f>VLOOKUP(LEFT(A385,3),'[6]Table corresp.'!$A$4:$D$63,3,FALSE)</f>
        <v/>
      </c>
      <c r="C385" s="179">
        <f>VLOOKUP(A385,'[6]Table corresp.'!$M$4:$P$63,4,FALSE)</f>
        <v/>
      </c>
      <c r="D385" s="179" t="inlineStr">
        <is>
          <t>14 - Sciages bruts : divers résineux</t>
        </is>
      </c>
      <c r="E385" s="179">
        <f>VLOOKUP(LEFT(D385,3),'[6]Table corresp.'!$A$4:$D$63,4,FALSE)</f>
        <v/>
      </c>
      <c r="F385" s="179">
        <f>LEFT(A385,3)&amp;" - "&amp;LEFT(D385,3)</f>
        <v/>
      </c>
      <c r="G385" s="208" t="n">
        <v>44986.15620354695</v>
      </c>
      <c r="H385" s="208" t="n">
        <v>2739.431233535252</v>
      </c>
      <c r="I385" s="208" t="n">
        <v>47725.5878706619</v>
      </c>
      <c r="J385" s="208" t="n">
        <v>1215.707729110836</v>
      </c>
      <c r="K385" s="208" t="n">
        <v>14.67525047396462</v>
      </c>
      <c r="L385" s="208" t="n">
        <v>1230.382979584801</v>
      </c>
      <c r="M385" s="208" t="n">
        <v>0</v>
      </c>
      <c r="N385" s="208" t="n">
        <v>0</v>
      </c>
      <c r="O385" s="208" t="n">
        <v>0</v>
      </c>
      <c r="P385" s="208" t="n">
        <v>0</v>
      </c>
      <c r="Q385" s="208" t="n">
        <v>0</v>
      </c>
      <c r="R385" s="208" t="n">
        <v>0</v>
      </c>
      <c r="S385" s="196" t="n"/>
      <c r="T385" s="179">
        <f>VLOOKUP(A385,'[6]Groupe de branches'!$Z$27:$AM$86,14,FALSE)</f>
        <v/>
      </c>
      <c r="U385" s="179">
        <f>VLOOKUP(D385,'[6]Groupe de branches'!$Z$27:$AM$86,14,FALSE)</f>
        <v/>
      </c>
      <c r="V385" s="179" t="n">
        <v>2017</v>
      </c>
      <c r="W385" s="179">
        <f>VLOOKUP(D385,'[6]Table corresp.'!$M$4:$S$63,7,FALSE)</f>
        <v/>
      </c>
      <c r="X385" s="197">
        <f>IFERROR(G385/SUMIFS('[6]Comp2016-2017 (3)'!$I$5:$I$289,'[6]Comp2016-2017 (3)'!$A$5:$A$289,A385,'[6]Comp2016-2017 (3)'!$R$5:$R$289,V385),0)</f>
        <v/>
      </c>
      <c r="Y385" s="209">
        <f>IFERROR(IF(RIGHT(F385,3)="Exp",VLOOKUP(F385,#REF!,2,FALSE),VLOOKUP(F385,#REF!,9,FALSE)),1)</f>
        <v/>
      </c>
      <c r="Z385" s="197">
        <f>Y385/SUMIFS($Y$4:$Y$1116,$V$4:$V$1116,V385,$A$4:$A$1116,A385)</f>
        <v/>
      </c>
      <c r="AA385" s="181">
        <f>X385*Z385</f>
        <v/>
      </c>
      <c r="AB385" s="183">
        <f>IFERROR(SUMIFS('[6]Comp2016-2017 (3)'!$G$5:$G$289,'[6]Comp2016-2017 (3)'!$A$5:$A$289,A385,'[6]Comp2016-2017 (3)'!$R$5:$R$289,V385)*AA385/SUMIFS($AA$4:$AA$1116,$A$4:$A$1116,A385,$V$4:$V$1116,V385),0)</f>
        <v/>
      </c>
      <c r="AC385" s="183">
        <f>IF($W385=AC$3,$AB385,IF(NOT($W385=0),"",SUMIFS('Val-Vol (2)'!AC$4:AC$1116,'Val-Vol (2)'!$A$4:$A$1116,$D385,'Val-Vol (2)'!$V$4:$V$1116,$V385)/SUMIFS('[6]Comp2016-2017 (3)'!$G$5:$G$289,'[6]Comp2016-2017 (3)'!$A$5:$A$289,$D385,'[6]Comp2016-2017 (3)'!$R$5:$R$289,$V385)*$AB385))</f>
        <v/>
      </c>
      <c r="AD385" s="183">
        <f>IF($W385=AD$3,$AB385,IF(NOT($W385=0),"",SUMIFS('Val-Vol (2)'!AD$4:AD$1116,'Val-Vol (2)'!$A$4:$A$1116,$D385,'Val-Vol (2)'!$V$4:$V$1116,$V385)/SUMIFS('[6]Comp2016-2017 (3)'!$G$5:$G$289,'[6]Comp2016-2017 (3)'!$A$5:$A$289,$D385,'[6]Comp2016-2017 (3)'!$R$5:$R$289,$V385)*$AB385))</f>
        <v/>
      </c>
      <c r="AE385" s="183">
        <f>IF($W385=AE$3,$AB385,IF(NOT($W385=0),"",SUMIFS('Val-Vol (2)'!AE$4:AE$1116,'Val-Vol (2)'!$A$4:$A$1116,$D385,'Val-Vol (2)'!$V$4:$V$1116,$V385)/SUMIFS('[6]Comp2016-2017 (3)'!$G$5:$G$289,'[6]Comp2016-2017 (3)'!$A$5:$A$289,$D385,'[6]Comp2016-2017 (3)'!$R$5:$R$289,$V385)*$AB385))</f>
        <v/>
      </c>
      <c r="AF385" s="183">
        <f>IF($W385=AF$3,$AB385,IF(NOT($W385=0),"",SUMIFS('Val-Vol (2)'!AF$4:AF$1116,'Val-Vol (2)'!$A$4:$A$1116,$D385,'Val-Vol (2)'!$V$4:$V$1116,$V385)/SUMIFS('[6]Comp2016-2017 (3)'!$G$5:$G$289,'[6]Comp2016-2017 (3)'!$A$5:$A$289,$D385,'[6]Comp2016-2017 (3)'!$R$5:$R$289,$V385)*$AB385))</f>
        <v/>
      </c>
      <c r="AG385" s="183">
        <f>IF($W385=AG$3,$AB385,IF(NOT($W385=0),"",SUMIFS('Val-Vol (2)'!AG$4:AG$1116,'Val-Vol (2)'!$A$4:$A$1116,$D385,'Val-Vol (2)'!$V$4:$V$1116,$V385)/SUMIFS('[6]Comp2016-2017 (3)'!$G$5:$G$289,'[6]Comp2016-2017 (3)'!$A$5:$A$289,$D385,'[6]Comp2016-2017 (3)'!$R$5:$R$289,$V385)*$AB385))</f>
        <v/>
      </c>
      <c r="AH385" s="183">
        <f>IF($W385=AH$3,$AB385,IF(NOT($W385=0),"",SUMIFS('Val-Vol (2)'!AH$4:AH$1116,'Val-Vol (2)'!$A$4:$A$1116,$D385,'Val-Vol (2)'!$V$4:$V$1116,$V385)/SUMIFS('[6]Comp2016-2017 (3)'!$G$5:$G$289,'[6]Comp2016-2017 (3)'!$A$5:$A$289,$D385,'[6]Comp2016-2017 (3)'!$R$5:$R$289,$V385)*$AB385))</f>
        <v/>
      </c>
      <c r="AI385" s="183">
        <f>IF($W385=AI$3,$AB385,IF(NOT($W385=0),"",SUMIFS('Val-Vol (2)'!AI$4:AI$1116,'Val-Vol (2)'!$A$4:$A$1116,$D385,'Val-Vol (2)'!$V$4:$V$1116,$V385)/SUMIFS('[6]Comp2016-2017 (3)'!$G$5:$G$289,'[6]Comp2016-2017 (3)'!$A$5:$A$289,$D385,'[6]Comp2016-2017 (3)'!$R$5:$R$289,$V385)*$AB385))</f>
        <v/>
      </c>
      <c r="AJ385" s="183">
        <f>IF($W385=AJ$3,$AB385,IF(NOT($W385=0),"",SUMIFS('Val-Vol (2)'!AJ$4:AJ$1116,'Val-Vol (2)'!$A$4:$A$1116,$D385,'Val-Vol (2)'!$V$4:$V$1116,$V385)/SUMIFS('[6]Comp2016-2017 (3)'!$G$5:$G$289,'[6]Comp2016-2017 (3)'!$A$5:$A$289,$D385,'[6]Comp2016-2017 (3)'!$R$5:$R$289,$V385)*$AB385))</f>
        <v/>
      </c>
      <c r="AK385" s="183">
        <f>SUM(AC385:AJ385)-AB385</f>
        <v/>
      </c>
      <c r="AL385" s="179">
        <f>IF(A385=D385,"remplir à la main","")</f>
        <v/>
      </c>
      <c r="AM385" s="179">
        <f>VLOOKUP(A385,'[6]Table corresp.'!$M$4:$U$63,8,FALSE)</f>
        <v/>
      </c>
      <c r="AN385" s="179">
        <f>VLOOKUP(D385,'[6]Table corresp.'!$M$4:$U$63,9,FALSE)</f>
        <v/>
      </c>
    </row>
    <row r="386">
      <c r="A386" s="179" t="inlineStr">
        <is>
          <t>02 - Grumes et billons destinés au sciage, placage ou déroulage</t>
        </is>
      </c>
      <c r="B386" s="179">
        <f>VLOOKUP(LEFT(A386,3),'[6]Table corresp.'!$A$4:$D$63,3,FALSE)</f>
        <v/>
      </c>
      <c r="C386" s="179">
        <f>VLOOKUP(A386,'[6]Table corresp.'!$M$4:$P$63,4,FALSE)</f>
        <v/>
      </c>
      <c r="D386" s="179" t="inlineStr">
        <is>
          <t>15 - Sciages bruts de Pin maritime</t>
        </is>
      </c>
      <c r="E386" s="179">
        <f>VLOOKUP(LEFT(D386,3),'[6]Table corresp.'!$A$4:$D$63,4,FALSE)</f>
        <v/>
      </c>
      <c r="F386" s="179">
        <f>LEFT(A386,3)&amp;" - "&amp;LEFT(D386,3)</f>
        <v/>
      </c>
      <c r="G386" s="208" t="n">
        <v>94374.18782820419</v>
      </c>
      <c r="H386" s="208" t="n">
        <v>0</v>
      </c>
      <c r="I386" s="208" t="n">
        <v>94374.18868557931</v>
      </c>
      <c r="J386" s="208" t="n">
        <v>2746.273819597334</v>
      </c>
      <c r="K386" s="208" t="n">
        <v>0</v>
      </c>
      <c r="L386" s="208" t="n">
        <v>2746.273819597334</v>
      </c>
      <c r="M386" s="208" t="n">
        <v>0</v>
      </c>
      <c r="N386" s="208" t="n">
        <v>0</v>
      </c>
      <c r="O386" s="208" t="n">
        <v>0</v>
      </c>
      <c r="P386" s="208" t="n">
        <v>0</v>
      </c>
      <c r="Q386" s="208" t="n">
        <v>0</v>
      </c>
      <c r="R386" s="208" t="n">
        <v>0</v>
      </c>
      <c r="S386" s="196" t="n"/>
      <c r="T386" s="179">
        <f>VLOOKUP(A386,'[6]Groupe de branches'!$Z$27:$AM$86,14,FALSE)</f>
        <v/>
      </c>
      <c r="U386" s="179">
        <f>VLOOKUP(D386,'[6]Groupe de branches'!$Z$27:$AM$86,14,FALSE)</f>
        <v/>
      </c>
      <c r="V386" s="179" t="n">
        <v>2017</v>
      </c>
      <c r="W386" s="179">
        <f>VLOOKUP(D386,'[6]Table corresp.'!$M$4:$S$63,7,FALSE)</f>
        <v/>
      </c>
      <c r="X386" s="197">
        <f>IFERROR(G386/SUMIFS('[6]Comp2016-2017 (3)'!$I$5:$I$289,'[6]Comp2016-2017 (3)'!$A$5:$A$289,A386,'[6]Comp2016-2017 (3)'!$R$5:$R$289,V386),0)</f>
        <v/>
      </c>
      <c r="Y386" s="209">
        <f>IFERROR(IF(RIGHT(F386,3)="Exp",VLOOKUP(F386,#REF!,2,FALSE),VLOOKUP(F386,#REF!,9,FALSE)),1)</f>
        <v/>
      </c>
      <c r="Z386" s="197">
        <f>Y386/SUMIFS($Y$4:$Y$1116,$V$4:$V$1116,V386,$A$4:$A$1116,A386)</f>
        <v/>
      </c>
      <c r="AA386" s="181">
        <f>X386*Z386</f>
        <v/>
      </c>
      <c r="AB386" s="183">
        <f>IFERROR(SUMIFS('[6]Comp2016-2017 (3)'!$G$5:$G$289,'[6]Comp2016-2017 (3)'!$A$5:$A$289,A386,'[6]Comp2016-2017 (3)'!$R$5:$R$289,V386)*AA386/SUMIFS($AA$4:$AA$1116,$A$4:$A$1116,A386,$V$4:$V$1116,V386),0)</f>
        <v/>
      </c>
      <c r="AC386" s="183">
        <f>IF($W386=AC$3,$AB386,IF(NOT($W386=0),"",SUMIFS('Val-Vol (2)'!AC$4:AC$1116,'Val-Vol (2)'!$A$4:$A$1116,$D386,'Val-Vol (2)'!$V$4:$V$1116,$V386)/SUMIFS('[6]Comp2016-2017 (3)'!$G$5:$G$289,'[6]Comp2016-2017 (3)'!$A$5:$A$289,$D386,'[6]Comp2016-2017 (3)'!$R$5:$R$289,$V386)*$AB386))</f>
        <v/>
      </c>
      <c r="AD386" s="183">
        <f>IF($W386=AD$3,$AB386,IF(NOT($W386=0),"",SUMIFS('Val-Vol (2)'!AD$4:AD$1116,'Val-Vol (2)'!$A$4:$A$1116,$D386,'Val-Vol (2)'!$V$4:$V$1116,$V386)/SUMIFS('[6]Comp2016-2017 (3)'!$G$5:$G$289,'[6]Comp2016-2017 (3)'!$A$5:$A$289,$D386,'[6]Comp2016-2017 (3)'!$R$5:$R$289,$V386)*$AB386))</f>
        <v/>
      </c>
      <c r="AE386" s="183">
        <f>IF($W386=AE$3,$AB386,IF(NOT($W386=0),"",SUMIFS('Val-Vol (2)'!AE$4:AE$1116,'Val-Vol (2)'!$A$4:$A$1116,$D386,'Val-Vol (2)'!$V$4:$V$1116,$V386)/SUMIFS('[6]Comp2016-2017 (3)'!$G$5:$G$289,'[6]Comp2016-2017 (3)'!$A$5:$A$289,$D386,'[6]Comp2016-2017 (3)'!$R$5:$R$289,$V386)*$AB386))</f>
        <v/>
      </c>
      <c r="AF386" s="183">
        <f>IF($W386=AF$3,$AB386,IF(NOT($W386=0),"",SUMIFS('Val-Vol (2)'!AF$4:AF$1116,'Val-Vol (2)'!$A$4:$A$1116,$D386,'Val-Vol (2)'!$V$4:$V$1116,$V386)/SUMIFS('[6]Comp2016-2017 (3)'!$G$5:$G$289,'[6]Comp2016-2017 (3)'!$A$5:$A$289,$D386,'[6]Comp2016-2017 (3)'!$R$5:$R$289,$V386)*$AB386))</f>
        <v/>
      </c>
      <c r="AG386" s="183">
        <f>IF($W386=AG$3,$AB386,IF(NOT($W386=0),"",SUMIFS('Val-Vol (2)'!AG$4:AG$1116,'Val-Vol (2)'!$A$4:$A$1116,$D386,'Val-Vol (2)'!$V$4:$V$1116,$V386)/SUMIFS('[6]Comp2016-2017 (3)'!$G$5:$G$289,'[6]Comp2016-2017 (3)'!$A$5:$A$289,$D386,'[6]Comp2016-2017 (3)'!$R$5:$R$289,$V386)*$AB386))</f>
        <v/>
      </c>
      <c r="AH386" s="183">
        <f>IF($W386=AH$3,$AB386,IF(NOT($W386=0),"",SUMIFS('Val-Vol (2)'!AH$4:AH$1116,'Val-Vol (2)'!$A$4:$A$1116,$D386,'Val-Vol (2)'!$V$4:$V$1116,$V386)/SUMIFS('[6]Comp2016-2017 (3)'!$G$5:$G$289,'[6]Comp2016-2017 (3)'!$A$5:$A$289,$D386,'[6]Comp2016-2017 (3)'!$R$5:$R$289,$V386)*$AB386))</f>
        <v/>
      </c>
      <c r="AI386" s="183">
        <f>IF($W386=AI$3,$AB386,IF(NOT($W386=0),"",SUMIFS('Val-Vol (2)'!AI$4:AI$1116,'Val-Vol (2)'!$A$4:$A$1116,$D386,'Val-Vol (2)'!$V$4:$V$1116,$V386)/SUMIFS('[6]Comp2016-2017 (3)'!$G$5:$G$289,'[6]Comp2016-2017 (3)'!$A$5:$A$289,$D386,'[6]Comp2016-2017 (3)'!$R$5:$R$289,$V386)*$AB386))</f>
        <v/>
      </c>
      <c r="AJ386" s="183">
        <f>IF($W386=AJ$3,$AB386,IF(NOT($W386=0),"",SUMIFS('Val-Vol (2)'!AJ$4:AJ$1116,'Val-Vol (2)'!$A$4:$A$1116,$D386,'Val-Vol (2)'!$V$4:$V$1116,$V386)/SUMIFS('[6]Comp2016-2017 (3)'!$G$5:$G$289,'[6]Comp2016-2017 (3)'!$A$5:$A$289,$D386,'[6]Comp2016-2017 (3)'!$R$5:$R$289,$V386)*$AB386))</f>
        <v/>
      </c>
      <c r="AK386" s="183">
        <f>SUM(AC386:AJ386)-AB386</f>
        <v/>
      </c>
      <c r="AL386" s="179">
        <f>IF(A386=D386,"remplir à la main","")</f>
        <v/>
      </c>
      <c r="AM386" s="179">
        <f>VLOOKUP(A386,'[6]Table corresp.'!$M$4:$U$63,8,FALSE)</f>
        <v/>
      </c>
      <c r="AN386" s="179">
        <f>VLOOKUP(D386,'[6]Table corresp.'!$M$4:$U$63,9,FALSE)</f>
        <v/>
      </c>
    </row>
    <row r="387">
      <c r="A387" s="179" t="inlineStr">
        <is>
          <t>02 - Grumes et billons destinés au sciage, placage ou déroulage</t>
        </is>
      </c>
      <c r="B387" s="179">
        <f>VLOOKUP(LEFT(A387,3),'[6]Table corresp.'!$A$4:$D$63,3,FALSE)</f>
        <v/>
      </c>
      <c r="C387" s="179">
        <f>VLOOKUP(A387,'[6]Table corresp.'!$M$4:$P$63,4,FALSE)</f>
        <v/>
      </c>
      <c r="D387" s="179" t="inlineStr">
        <is>
          <t>Merrains</t>
        </is>
      </c>
      <c r="E387" s="179">
        <f>VLOOKUP(LEFT(D387,3),'[6]Table corresp.'!$A$4:$D$63,4,FALSE)</f>
        <v/>
      </c>
      <c r="F387" s="179">
        <f>LEFT(A387,3)&amp;" - "&amp;LEFT(D387,3)</f>
        <v/>
      </c>
      <c r="G387" s="208" t="n">
        <v>115293.8816820621</v>
      </c>
      <c r="H387" s="208" t="n">
        <v>0</v>
      </c>
      <c r="I387" s="208" t="n">
        <v>115293.8827294894</v>
      </c>
      <c r="J387" s="208" t="n">
        <v>290.3927345771863</v>
      </c>
      <c r="K387" s="208" t="n">
        <v>0</v>
      </c>
      <c r="L387" s="208" t="n">
        <v>290.3927345771863</v>
      </c>
      <c r="M387" s="208" t="n">
        <v>0</v>
      </c>
      <c r="N387" s="208" t="n">
        <v>0</v>
      </c>
      <c r="O387" s="208" t="n">
        <v>0</v>
      </c>
      <c r="P387" s="208" t="n">
        <v>0</v>
      </c>
      <c r="Q387" s="208" t="n">
        <v>0</v>
      </c>
      <c r="R387" s="208" t="n">
        <v>0</v>
      </c>
      <c r="S387" s="196" t="n"/>
      <c r="T387" s="179">
        <f>VLOOKUP(A387,'[6]Groupe de branches'!$Z$27:$AM$86,14,FALSE)</f>
        <v/>
      </c>
      <c r="U387" s="179">
        <f>VLOOKUP(D387,'[6]Groupe de branches'!$Z$27:$AM$86,14,FALSE)</f>
        <v/>
      </c>
      <c r="V387" s="179" t="n">
        <v>2017</v>
      </c>
      <c r="W387" s="179">
        <f>VLOOKUP(D387,'[6]Table corresp.'!$M$4:$S$63,7,FALSE)</f>
        <v/>
      </c>
      <c r="X387" s="197">
        <f>IFERROR(G387/SUMIFS('[6]Comp2016-2017 (3)'!$I$5:$I$289,'[6]Comp2016-2017 (3)'!$A$5:$A$289,A387,'[6]Comp2016-2017 (3)'!$R$5:$R$289,V387),0)</f>
        <v/>
      </c>
      <c r="Y387" s="209">
        <f>IFERROR(IF(RIGHT(F387,3)="Exp",VLOOKUP(F387,#REF!,2,FALSE),VLOOKUP(F387,#REF!,9,FALSE)),1)</f>
        <v/>
      </c>
      <c r="Z387" s="197">
        <f>Y387/SUMIFS($Y$4:$Y$1116,$V$4:$V$1116,V387,$A$4:$A$1116,A387)</f>
        <v/>
      </c>
      <c r="AA387" s="181">
        <f>X387*Z387</f>
        <v/>
      </c>
      <c r="AB387" s="183">
        <f>IFERROR(SUMIFS('[6]Comp2016-2017 (3)'!$G$5:$G$289,'[6]Comp2016-2017 (3)'!$A$5:$A$289,A387,'[6]Comp2016-2017 (3)'!$R$5:$R$289,V387)*AA387/SUMIFS($AA$4:$AA$1116,$A$4:$A$1116,A387,$V$4:$V$1116,V387),0)</f>
        <v/>
      </c>
      <c r="AC387" s="183">
        <f>IF($W387=AC$3,$AB387,IF(NOT($W387=0),"",SUMIFS('Val-Vol (2)'!AC$4:AC$1116,'Val-Vol (2)'!$A$4:$A$1116,$D387,'Val-Vol (2)'!$V$4:$V$1116,$V387)/SUMIFS('[6]Comp2016-2017 (3)'!$G$5:$G$289,'[6]Comp2016-2017 (3)'!$A$5:$A$289,$D387,'[6]Comp2016-2017 (3)'!$R$5:$R$289,$V387)*$AB387))</f>
        <v/>
      </c>
      <c r="AD387" s="183">
        <f>IF($W387=AD$3,$AB387,IF(NOT($W387=0),"",SUMIFS('Val-Vol (2)'!AD$4:AD$1116,'Val-Vol (2)'!$A$4:$A$1116,$D387,'Val-Vol (2)'!$V$4:$V$1116,$V387)/SUMIFS('[6]Comp2016-2017 (3)'!$G$5:$G$289,'[6]Comp2016-2017 (3)'!$A$5:$A$289,$D387,'[6]Comp2016-2017 (3)'!$R$5:$R$289,$V387)*$AB387))</f>
        <v/>
      </c>
      <c r="AE387" s="183">
        <f>IF($W387=AE$3,$AB387,IF(NOT($W387=0),"",SUMIFS('Val-Vol (2)'!AE$4:AE$1116,'Val-Vol (2)'!$A$4:$A$1116,$D387,'Val-Vol (2)'!$V$4:$V$1116,$V387)/SUMIFS('[6]Comp2016-2017 (3)'!$G$5:$G$289,'[6]Comp2016-2017 (3)'!$A$5:$A$289,$D387,'[6]Comp2016-2017 (3)'!$R$5:$R$289,$V387)*$AB387))</f>
        <v/>
      </c>
      <c r="AF387" s="183">
        <f>IF($W387=AF$3,$AB387,IF(NOT($W387=0),"",SUMIFS('Val-Vol (2)'!AF$4:AF$1116,'Val-Vol (2)'!$A$4:$A$1116,$D387,'Val-Vol (2)'!$V$4:$V$1116,$V387)/SUMIFS('[6]Comp2016-2017 (3)'!$G$5:$G$289,'[6]Comp2016-2017 (3)'!$A$5:$A$289,$D387,'[6]Comp2016-2017 (3)'!$R$5:$R$289,$V387)*$AB387))</f>
        <v/>
      </c>
      <c r="AG387" s="183">
        <f>IF($W387=AG$3,$AB387,IF(NOT($W387=0),"",SUMIFS('Val-Vol (2)'!AG$4:AG$1116,'Val-Vol (2)'!$A$4:$A$1116,$D387,'Val-Vol (2)'!$V$4:$V$1116,$V387)/SUMIFS('[6]Comp2016-2017 (3)'!$G$5:$G$289,'[6]Comp2016-2017 (3)'!$A$5:$A$289,$D387,'[6]Comp2016-2017 (3)'!$R$5:$R$289,$V387)*$AB387))</f>
        <v/>
      </c>
      <c r="AH387" s="183">
        <f>IF($W387=AH$3,$AB387,IF(NOT($W387=0),"",SUMIFS('Val-Vol (2)'!AH$4:AH$1116,'Val-Vol (2)'!$A$4:$A$1116,$D387,'Val-Vol (2)'!$V$4:$V$1116,$V387)/SUMIFS('[6]Comp2016-2017 (3)'!$G$5:$G$289,'[6]Comp2016-2017 (3)'!$A$5:$A$289,$D387,'[6]Comp2016-2017 (3)'!$R$5:$R$289,$V387)*$AB387))</f>
        <v/>
      </c>
      <c r="AI387" s="183">
        <f>IF($W387=AI$3,$AB387,IF(NOT($W387=0),"",SUMIFS('Val-Vol (2)'!AI$4:AI$1116,'Val-Vol (2)'!$A$4:$A$1116,$D387,'Val-Vol (2)'!$V$4:$V$1116,$V387)/SUMIFS('[6]Comp2016-2017 (3)'!$G$5:$G$289,'[6]Comp2016-2017 (3)'!$A$5:$A$289,$D387,'[6]Comp2016-2017 (3)'!$R$5:$R$289,$V387)*$AB387))</f>
        <v/>
      </c>
      <c r="AJ387" s="183">
        <f>IF($W387=AJ$3,$AB387,IF(NOT($W387=0),"",SUMIFS('Val-Vol (2)'!AJ$4:AJ$1116,'Val-Vol (2)'!$A$4:$A$1116,$D387,'Val-Vol (2)'!$V$4:$V$1116,$V387)/SUMIFS('[6]Comp2016-2017 (3)'!$G$5:$G$289,'[6]Comp2016-2017 (3)'!$A$5:$A$289,$D387,'[6]Comp2016-2017 (3)'!$R$5:$R$289,$V387)*$AB387))</f>
        <v/>
      </c>
      <c r="AK387" s="183">
        <f>SUM(AC387:AJ387)-AB387</f>
        <v/>
      </c>
      <c r="AL387" s="179">
        <f>IF(A387=D387,"remplir à la main","")</f>
        <v/>
      </c>
      <c r="AM387" s="179">
        <f>VLOOKUP(A387,'[6]Table corresp.'!$M$4:$U$63,8,FALSE)</f>
        <v/>
      </c>
      <c r="AN387" s="179">
        <f>VLOOKUP(D387,'[6]Table corresp.'!$M$4:$U$63,9,FALSE)</f>
        <v/>
      </c>
    </row>
    <row r="388">
      <c r="A388" s="179" t="inlineStr">
        <is>
          <t>02 - Grumes et billons destinés au sciage, placage ou déroulage</t>
        </is>
      </c>
      <c r="B388" s="179">
        <f>VLOOKUP(LEFT(A388,3),'[6]Table corresp.'!$A$4:$D$63,3,FALSE)</f>
        <v/>
      </c>
      <c r="C388" s="179">
        <f>VLOOKUP(A388,'[6]Table corresp.'!$M$4:$P$63,4,FALSE)</f>
        <v/>
      </c>
      <c r="D388" s="179" t="inlineStr">
        <is>
          <t>Traverses</t>
        </is>
      </c>
      <c r="E388" s="179">
        <f>VLOOKUP(LEFT(D388,3),'[6]Table corresp.'!$A$4:$D$63,4,FALSE)</f>
        <v/>
      </c>
      <c r="F388" s="179">
        <f>LEFT(A388,3)&amp;" - "&amp;LEFT(D388,3)</f>
        <v/>
      </c>
      <c r="G388" s="208" t="n">
        <v>15901.58836386595</v>
      </c>
      <c r="H388" s="208" t="n">
        <v>0</v>
      </c>
      <c r="I388" s="208" t="n">
        <v>15901.58850832946</v>
      </c>
      <c r="J388" s="208" t="n">
        <v>303.7249668049641</v>
      </c>
      <c r="K388" s="208" t="n">
        <v>0</v>
      </c>
      <c r="L388" s="208" t="n">
        <v>303.7249668049641</v>
      </c>
      <c r="M388" s="208" t="n">
        <v>0</v>
      </c>
      <c r="N388" s="208" t="n">
        <v>0</v>
      </c>
      <c r="O388" s="208" t="n">
        <v>0</v>
      </c>
      <c r="P388" s="208" t="n">
        <v>0</v>
      </c>
      <c r="Q388" s="208" t="n">
        <v>0</v>
      </c>
      <c r="R388" s="208" t="n">
        <v>0</v>
      </c>
      <c r="S388" s="196" t="n"/>
      <c r="T388" s="179">
        <f>VLOOKUP(A388,'[6]Groupe de branches'!$Z$27:$AM$86,14,FALSE)</f>
        <v/>
      </c>
      <c r="U388" s="179">
        <f>VLOOKUP(D388,'[6]Groupe de branches'!$Z$27:$AM$86,14,FALSE)</f>
        <v/>
      </c>
      <c r="V388" s="179" t="n">
        <v>2017</v>
      </c>
      <c r="W388" s="179">
        <f>VLOOKUP(D388,'[6]Table corresp.'!$M$4:$S$63,7,FALSE)</f>
        <v/>
      </c>
      <c r="X388" s="197">
        <f>IFERROR(G388/SUMIFS('[6]Comp2016-2017 (3)'!$I$5:$I$289,'[6]Comp2016-2017 (3)'!$A$5:$A$289,A388,'[6]Comp2016-2017 (3)'!$R$5:$R$289,V388),0)</f>
        <v/>
      </c>
      <c r="Y388" s="209">
        <f>IFERROR(IF(RIGHT(F388,3)="Exp",VLOOKUP(F388,#REF!,2,FALSE),VLOOKUP(F388,#REF!,9,FALSE)),1)</f>
        <v/>
      </c>
      <c r="Z388" s="197">
        <f>Y388/SUMIFS($Y$4:$Y$1116,$V$4:$V$1116,V388,$A$4:$A$1116,A388)</f>
        <v/>
      </c>
      <c r="AA388" s="181">
        <f>X388*Z388</f>
        <v/>
      </c>
      <c r="AB388" s="183">
        <f>IFERROR(SUMIFS('[6]Comp2016-2017 (3)'!$G$5:$G$289,'[6]Comp2016-2017 (3)'!$A$5:$A$289,A388,'[6]Comp2016-2017 (3)'!$R$5:$R$289,V388)*AA388/SUMIFS($AA$4:$AA$1116,$A$4:$A$1116,A388,$V$4:$V$1116,V388),0)</f>
        <v/>
      </c>
      <c r="AC388" s="183">
        <f>IF($W388=AC$3,$AB388,IF(NOT($W388=0),"",SUMIFS('Val-Vol (2)'!AC$4:AC$1116,'Val-Vol (2)'!$A$4:$A$1116,$D388,'Val-Vol (2)'!$V$4:$V$1116,$V388)/SUMIFS('[6]Comp2016-2017 (3)'!$G$5:$G$289,'[6]Comp2016-2017 (3)'!$A$5:$A$289,$D388,'[6]Comp2016-2017 (3)'!$R$5:$R$289,$V388)*$AB388))</f>
        <v/>
      </c>
      <c r="AD388" s="183">
        <f>IF($W388=AD$3,$AB388,IF(NOT($W388=0),"",SUMIFS('Val-Vol (2)'!AD$4:AD$1116,'Val-Vol (2)'!$A$4:$A$1116,$D388,'Val-Vol (2)'!$V$4:$V$1116,$V388)/SUMIFS('[6]Comp2016-2017 (3)'!$G$5:$G$289,'[6]Comp2016-2017 (3)'!$A$5:$A$289,$D388,'[6]Comp2016-2017 (3)'!$R$5:$R$289,$V388)*$AB388))</f>
        <v/>
      </c>
      <c r="AE388" s="183">
        <f>IF($W388=AE$3,$AB388,IF(NOT($W388=0),"",SUMIFS('Val-Vol (2)'!AE$4:AE$1116,'Val-Vol (2)'!$A$4:$A$1116,$D388,'Val-Vol (2)'!$V$4:$V$1116,$V388)/SUMIFS('[6]Comp2016-2017 (3)'!$G$5:$G$289,'[6]Comp2016-2017 (3)'!$A$5:$A$289,$D388,'[6]Comp2016-2017 (3)'!$R$5:$R$289,$V388)*$AB388))</f>
        <v/>
      </c>
      <c r="AF388" s="183">
        <f>IF($W388=AF$3,$AB388,IF(NOT($W388=0),"",SUMIFS('Val-Vol (2)'!AF$4:AF$1116,'Val-Vol (2)'!$A$4:$A$1116,$D388,'Val-Vol (2)'!$V$4:$V$1116,$V388)/SUMIFS('[6]Comp2016-2017 (3)'!$G$5:$G$289,'[6]Comp2016-2017 (3)'!$A$5:$A$289,$D388,'[6]Comp2016-2017 (3)'!$R$5:$R$289,$V388)*$AB388))</f>
        <v/>
      </c>
      <c r="AG388" s="183">
        <f>IF($W388=AG$3,$AB388,IF(NOT($W388=0),"",SUMIFS('Val-Vol (2)'!AG$4:AG$1116,'Val-Vol (2)'!$A$4:$A$1116,$D388,'Val-Vol (2)'!$V$4:$V$1116,$V388)/SUMIFS('[6]Comp2016-2017 (3)'!$G$5:$G$289,'[6]Comp2016-2017 (3)'!$A$5:$A$289,$D388,'[6]Comp2016-2017 (3)'!$R$5:$R$289,$V388)*$AB388))</f>
        <v/>
      </c>
      <c r="AH388" s="183">
        <f>IF($W388=AH$3,$AB388,IF(NOT($W388=0),"",SUMIFS('Val-Vol (2)'!AH$4:AH$1116,'Val-Vol (2)'!$A$4:$A$1116,$D388,'Val-Vol (2)'!$V$4:$V$1116,$V388)/SUMIFS('[6]Comp2016-2017 (3)'!$G$5:$G$289,'[6]Comp2016-2017 (3)'!$A$5:$A$289,$D388,'[6]Comp2016-2017 (3)'!$R$5:$R$289,$V388)*$AB388))</f>
        <v/>
      </c>
      <c r="AI388" s="183">
        <f>IF($W388=AI$3,$AB388,IF(NOT($W388=0),"",SUMIFS('Val-Vol (2)'!AI$4:AI$1116,'Val-Vol (2)'!$A$4:$A$1116,$D388,'Val-Vol (2)'!$V$4:$V$1116,$V388)/SUMIFS('[6]Comp2016-2017 (3)'!$G$5:$G$289,'[6]Comp2016-2017 (3)'!$A$5:$A$289,$D388,'[6]Comp2016-2017 (3)'!$R$5:$R$289,$V388)*$AB388))</f>
        <v/>
      </c>
      <c r="AJ388" s="183">
        <f>IF($W388=AJ$3,$AB388,IF(NOT($W388=0),"",SUMIFS('Val-Vol (2)'!AJ$4:AJ$1116,'Val-Vol (2)'!$A$4:$A$1116,$D388,'Val-Vol (2)'!$V$4:$V$1116,$V388)/SUMIFS('[6]Comp2016-2017 (3)'!$G$5:$G$289,'[6]Comp2016-2017 (3)'!$A$5:$A$289,$D388,'[6]Comp2016-2017 (3)'!$R$5:$R$289,$V388)*$AB388))</f>
        <v/>
      </c>
      <c r="AK388" s="183">
        <f>SUM(AC388:AJ388)-AB388</f>
        <v/>
      </c>
      <c r="AL388" s="179">
        <f>IF(A388=D388,"remplir à la main","")</f>
        <v/>
      </c>
      <c r="AM388" s="179">
        <f>VLOOKUP(A388,'[6]Table corresp.'!$M$4:$U$63,8,FALSE)</f>
        <v/>
      </c>
      <c r="AN388" s="179">
        <f>VLOOKUP(D388,'[6]Table corresp.'!$M$4:$U$63,9,FALSE)</f>
        <v/>
      </c>
    </row>
    <row r="389">
      <c r="A389" s="179" t="inlineStr">
        <is>
          <t>02 - Grumes et billons destinés au sciage, placage ou déroulage</t>
        </is>
      </c>
      <c r="B389" s="179">
        <f>VLOOKUP(LEFT(A389,3),'[6]Table corresp.'!$A$4:$D$63,3,FALSE)</f>
        <v/>
      </c>
      <c r="C389" s="179">
        <f>VLOOKUP(A389,'[6]Table corresp.'!$M$4:$P$63,4,FALSE)</f>
        <v/>
      </c>
      <c r="D389" s="179" t="inlineStr">
        <is>
          <t>29 - Fabrication de produits bruts, sciés ou rabotés imprégnés</t>
        </is>
      </c>
      <c r="E389" s="179">
        <f>VLOOKUP(LEFT(D389,3),'[6]Table corresp.'!$A$4:$D$63,4,FALSE)</f>
        <v/>
      </c>
      <c r="F389" s="179">
        <f>LEFT(A389,3)&amp;" - "&amp;LEFT(D389,3)</f>
        <v/>
      </c>
      <c r="G389" s="208" t="n">
        <v>13279.2422887203</v>
      </c>
      <c r="H389" s="208" t="n">
        <v>0</v>
      </c>
      <c r="I389" s="208" t="n">
        <v>13279.24240936019</v>
      </c>
      <c r="J389" s="208" t="n">
        <v>176.5950351462521</v>
      </c>
      <c r="K389" s="208" t="n">
        <v>0</v>
      </c>
      <c r="L389" s="208" t="n">
        <v>176.5950351462521</v>
      </c>
      <c r="M389" s="208" t="n">
        <v>0</v>
      </c>
      <c r="N389" s="208" t="n">
        <v>0</v>
      </c>
      <c r="O389" s="208" t="n">
        <v>0</v>
      </c>
      <c r="P389" s="208" t="n">
        <v>0</v>
      </c>
      <c r="Q389" s="208" t="n">
        <v>0</v>
      </c>
      <c r="R389" s="208" t="n">
        <v>0</v>
      </c>
      <c r="S389" s="196" t="n"/>
      <c r="T389" s="179">
        <f>VLOOKUP(A389,'[6]Groupe de branches'!$Z$27:$AM$86,14,FALSE)</f>
        <v/>
      </c>
      <c r="U389" s="179">
        <f>VLOOKUP(D389,'[6]Groupe de branches'!$Z$27:$AM$86,14,FALSE)</f>
        <v/>
      </c>
      <c r="V389" s="179" t="n">
        <v>2017</v>
      </c>
      <c r="W389" s="179">
        <f>VLOOKUP(D389,'[6]Table corresp.'!$M$4:$S$63,7,FALSE)</f>
        <v/>
      </c>
      <c r="X389" s="197">
        <f>IFERROR(G389/SUMIFS('[6]Comp2016-2017 (3)'!$I$5:$I$289,'[6]Comp2016-2017 (3)'!$A$5:$A$289,A389,'[6]Comp2016-2017 (3)'!$R$5:$R$289,V389),0)</f>
        <v/>
      </c>
      <c r="Y389" s="209">
        <f>IFERROR(IF(RIGHT(F389,3)="Exp",VLOOKUP(F389,#REF!,2,FALSE),VLOOKUP(F389,#REF!,9,FALSE)),1)</f>
        <v/>
      </c>
      <c r="Z389" s="197">
        <f>Y389/SUMIFS($Y$4:$Y$1116,$V$4:$V$1116,V389,$A$4:$A$1116,A389)</f>
        <v/>
      </c>
      <c r="AA389" s="181">
        <f>X389*Z389</f>
        <v/>
      </c>
      <c r="AB389" s="183">
        <f>IFERROR(SUMIFS('[6]Comp2016-2017 (3)'!$G$5:$G$289,'[6]Comp2016-2017 (3)'!$A$5:$A$289,A389,'[6]Comp2016-2017 (3)'!$R$5:$R$289,V389)*AA389/SUMIFS($AA$4:$AA$1116,$A$4:$A$1116,A389,$V$4:$V$1116,V389),0)</f>
        <v/>
      </c>
      <c r="AC389" s="183">
        <f>IF($W389=AC$3,$AB389,IF(NOT($W389=0),"",SUMIFS('Val-Vol (2)'!AC$4:AC$1116,'Val-Vol (2)'!$A$4:$A$1116,$D389,'Val-Vol (2)'!$V$4:$V$1116,$V389)/SUMIFS('[6]Comp2016-2017 (3)'!$G$5:$G$289,'[6]Comp2016-2017 (3)'!$A$5:$A$289,$D389,'[6]Comp2016-2017 (3)'!$R$5:$R$289,$V389)*$AB389))</f>
        <v/>
      </c>
      <c r="AD389" s="183">
        <f>IF($W389=AD$3,$AB389,IF(NOT($W389=0),"",SUMIFS('Val-Vol (2)'!AD$4:AD$1116,'Val-Vol (2)'!$A$4:$A$1116,$D389,'Val-Vol (2)'!$V$4:$V$1116,$V389)/SUMIFS('[6]Comp2016-2017 (3)'!$G$5:$G$289,'[6]Comp2016-2017 (3)'!$A$5:$A$289,$D389,'[6]Comp2016-2017 (3)'!$R$5:$R$289,$V389)*$AB389))</f>
        <v/>
      </c>
      <c r="AE389" s="183">
        <f>IF($W389=AE$3,$AB389,IF(NOT($W389=0),"",SUMIFS('Val-Vol (2)'!AE$4:AE$1116,'Val-Vol (2)'!$A$4:$A$1116,$D389,'Val-Vol (2)'!$V$4:$V$1116,$V389)/SUMIFS('[6]Comp2016-2017 (3)'!$G$5:$G$289,'[6]Comp2016-2017 (3)'!$A$5:$A$289,$D389,'[6]Comp2016-2017 (3)'!$R$5:$R$289,$V389)*$AB389))</f>
        <v/>
      </c>
      <c r="AF389" s="183">
        <f>IF($W389=AF$3,$AB389,IF(NOT($W389=0),"",SUMIFS('Val-Vol (2)'!AF$4:AF$1116,'Val-Vol (2)'!$A$4:$A$1116,$D389,'Val-Vol (2)'!$V$4:$V$1116,$V389)/SUMIFS('[6]Comp2016-2017 (3)'!$G$5:$G$289,'[6]Comp2016-2017 (3)'!$A$5:$A$289,$D389,'[6]Comp2016-2017 (3)'!$R$5:$R$289,$V389)*$AB389))</f>
        <v/>
      </c>
      <c r="AG389" s="183">
        <f>IF($W389=AG$3,$AB389,IF(NOT($W389=0),"",SUMIFS('Val-Vol (2)'!AG$4:AG$1116,'Val-Vol (2)'!$A$4:$A$1116,$D389,'Val-Vol (2)'!$V$4:$V$1116,$V389)/SUMIFS('[6]Comp2016-2017 (3)'!$G$5:$G$289,'[6]Comp2016-2017 (3)'!$A$5:$A$289,$D389,'[6]Comp2016-2017 (3)'!$R$5:$R$289,$V389)*$AB389))</f>
        <v/>
      </c>
      <c r="AH389" s="183">
        <f>IF($W389=AH$3,$AB389,IF(NOT($W389=0),"",SUMIFS('Val-Vol (2)'!AH$4:AH$1116,'Val-Vol (2)'!$A$4:$A$1116,$D389,'Val-Vol (2)'!$V$4:$V$1116,$V389)/SUMIFS('[6]Comp2016-2017 (3)'!$G$5:$G$289,'[6]Comp2016-2017 (3)'!$A$5:$A$289,$D389,'[6]Comp2016-2017 (3)'!$R$5:$R$289,$V389)*$AB389))</f>
        <v/>
      </c>
      <c r="AI389" s="183">
        <f>IF($W389=AI$3,$AB389,IF(NOT($W389=0),"",SUMIFS('Val-Vol (2)'!AI$4:AI$1116,'Val-Vol (2)'!$A$4:$A$1116,$D389,'Val-Vol (2)'!$V$4:$V$1116,$V389)/SUMIFS('[6]Comp2016-2017 (3)'!$G$5:$G$289,'[6]Comp2016-2017 (3)'!$A$5:$A$289,$D389,'[6]Comp2016-2017 (3)'!$R$5:$R$289,$V389)*$AB389))</f>
        <v/>
      </c>
      <c r="AJ389" s="183">
        <f>IF($W389=AJ$3,$AB389,IF(NOT($W389=0),"",SUMIFS('Val-Vol (2)'!AJ$4:AJ$1116,'Val-Vol (2)'!$A$4:$A$1116,$D389,'Val-Vol (2)'!$V$4:$V$1116,$V389)/SUMIFS('[6]Comp2016-2017 (3)'!$G$5:$G$289,'[6]Comp2016-2017 (3)'!$A$5:$A$289,$D389,'[6]Comp2016-2017 (3)'!$R$5:$R$289,$V389)*$AB389))</f>
        <v/>
      </c>
      <c r="AK389" s="183">
        <f>SUM(AC389:AJ389)-AB389</f>
        <v/>
      </c>
      <c r="AL389" s="179">
        <f>IF(A389=D389,"remplir à la main","")</f>
        <v/>
      </c>
      <c r="AM389" s="179">
        <f>VLOOKUP(A389,'[6]Table corresp.'!$M$4:$U$63,8,FALSE)</f>
        <v/>
      </c>
      <c r="AN389" s="179">
        <f>VLOOKUP(D389,'[6]Table corresp.'!$M$4:$U$63,9,FALSE)</f>
        <v/>
      </c>
    </row>
    <row r="390">
      <c r="A390" s="179" t="inlineStr">
        <is>
          <t>02 - Grumes et billons destinés au sciage, placage ou déroulage</t>
        </is>
      </c>
      <c r="B390" s="179">
        <f>VLOOKUP(LEFT(A390,3),'[6]Table corresp.'!$A$4:$D$63,3,FALSE)</f>
        <v/>
      </c>
      <c r="C390" s="179">
        <f>VLOOKUP(A390,'[6]Table corresp.'!$M$4:$P$63,4,FALSE)</f>
        <v/>
      </c>
      <c r="D390" s="179" t="inlineStr">
        <is>
          <t>31 - Placages et panneaux à base de bois</t>
        </is>
      </c>
      <c r="E390" s="179">
        <f>VLOOKUP(LEFT(D390,3),'[6]Table corresp.'!$A$4:$D$63,4,FALSE)</f>
        <v/>
      </c>
      <c r="F390" s="179">
        <f>LEFT(A390,3)&amp;" - "&amp;LEFT(D390,3)</f>
        <v/>
      </c>
      <c r="G390" s="208" t="n">
        <v>5768.310703241063</v>
      </c>
      <c r="H390" s="208" t="n">
        <v>10798.27915437118</v>
      </c>
      <c r="I390" s="208" t="n">
        <v>16566.5900081172</v>
      </c>
      <c r="J390" s="208" t="n">
        <v>175.9343666308856</v>
      </c>
      <c r="K390" s="208" t="n">
        <v>149.2550501150102</v>
      </c>
      <c r="L390" s="208" t="n">
        <v>325.1894167458958</v>
      </c>
      <c r="M390" s="208" t="n">
        <v>0</v>
      </c>
      <c r="N390" s="208" t="n">
        <v>0</v>
      </c>
      <c r="O390" s="208" t="n">
        <v>0</v>
      </c>
      <c r="P390" s="208" t="n">
        <v>0</v>
      </c>
      <c r="Q390" s="208" t="n">
        <v>0</v>
      </c>
      <c r="R390" s="208" t="n">
        <v>0</v>
      </c>
      <c r="S390" s="196" t="n"/>
      <c r="T390" s="179">
        <f>VLOOKUP(A390,'[6]Groupe de branches'!$Z$27:$AM$86,14,FALSE)</f>
        <v/>
      </c>
      <c r="U390" s="179">
        <f>VLOOKUP(D390,'[6]Groupe de branches'!$Z$27:$AM$86,14,FALSE)</f>
        <v/>
      </c>
      <c r="V390" s="179" t="n">
        <v>2017</v>
      </c>
      <c r="W390" s="179">
        <f>VLOOKUP(D390,'[6]Table corresp.'!$M$4:$S$63,7,FALSE)</f>
        <v/>
      </c>
      <c r="X390" s="197">
        <f>IFERROR(G390/SUMIFS('[6]Comp2016-2017 (3)'!$I$5:$I$289,'[6]Comp2016-2017 (3)'!$A$5:$A$289,A390,'[6]Comp2016-2017 (3)'!$R$5:$R$289,V390),0)</f>
        <v/>
      </c>
      <c r="Y390" s="209">
        <f>IFERROR(IF(RIGHT(F390,3)="Exp",VLOOKUP(F390,#REF!,2,FALSE),VLOOKUP(F390,#REF!,9,FALSE)),1)</f>
        <v/>
      </c>
      <c r="Z390" s="197">
        <f>Y390/SUMIFS($Y$4:$Y$1116,$V$4:$V$1116,V390,$A$4:$A$1116,A390)</f>
        <v/>
      </c>
      <c r="AA390" s="181">
        <f>X390*Z390</f>
        <v/>
      </c>
      <c r="AB390" s="183">
        <f>IFERROR(SUMIFS('[6]Comp2016-2017 (3)'!$G$5:$G$289,'[6]Comp2016-2017 (3)'!$A$5:$A$289,A390,'[6]Comp2016-2017 (3)'!$R$5:$R$289,V390)*AA390/SUMIFS($AA$4:$AA$1116,$A$4:$A$1116,A390,$V$4:$V$1116,V390),0)</f>
        <v/>
      </c>
      <c r="AC390" s="183">
        <f>IF($W390=AC$3,$AB390,IF(NOT($W390=0),"",SUMIFS('Val-Vol (2)'!AC$4:AC$1116,'Val-Vol (2)'!$A$4:$A$1116,$D390,'Val-Vol (2)'!$V$4:$V$1116,$V390)/SUMIFS('[6]Comp2016-2017 (3)'!$G$5:$G$289,'[6]Comp2016-2017 (3)'!$A$5:$A$289,$D390,'[6]Comp2016-2017 (3)'!$R$5:$R$289,$V390)*$AB390))</f>
        <v/>
      </c>
      <c r="AD390" s="183">
        <f>IF($W390=AD$3,$AB390,IF(NOT($W390=0),"",SUMIFS('Val-Vol (2)'!AD$4:AD$1116,'Val-Vol (2)'!$A$4:$A$1116,$D390,'Val-Vol (2)'!$V$4:$V$1116,$V390)/SUMIFS('[6]Comp2016-2017 (3)'!$G$5:$G$289,'[6]Comp2016-2017 (3)'!$A$5:$A$289,$D390,'[6]Comp2016-2017 (3)'!$R$5:$R$289,$V390)*$AB390))</f>
        <v/>
      </c>
      <c r="AE390" s="183">
        <f>IF($W390=AE$3,$AB390,IF(NOT($W390=0),"",SUMIFS('Val-Vol (2)'!AE$4:AE$1116,'Val-Vol (2)'!$A$4:$A$1116,$D390,'Val-Vol (2)'!$V$4:$V$1116,$V390)/SUMIFS('[6]Comp2016-2017 (3)'!$G$5:$G$289,'[6]Comp2016-2017 (3)'!$A$5:$A$289,$D390,'[6]Comp2016-2017 (3)'!$R$5:$R$289,$V390)*$AB390))</f>
        <v/>
      </c>
      <c r="AF390" s="183">
        <f>IF($W390=AF$3,$AB390,IF(NOT($W390=0),"",SUMIFS('Val-Vol (2)'!AF$4:AF$1116,'Val-Vol (2)'!$A$4:$A$1116,$D390,'Val-Vol (2)'!$V$4:$V$1116,$V390)/SUMIFS('[6]Comp2016-2017 (3)'!$G$5:$G$289,'[6]Comp2016-2017 (3)'!$A$5:$A$289,$D390,'[6]Comp2016-2017 (3)'!$R$5:$R$289,$V390)*$AB390))</f>
        <v/>
      </c>
      <c r="AG390" s="183">
        <f>IF($W390=AG$3,$AB390,IF(NOT($W390=0),"",SUMIFS('Val-Vol (2)'!AG$4:AG$1116,'Val-Vol (2)'!$A$4:$A$1116,$D390,'Val-Vol (2)'!$V$4:$V$1116,$V390)/SUMIFS('[6]Comp2016-2017 (3)'!$G$5:$G$289,'[6]Comp2016-2017 (3)'!$A$5:$A$289,$D390,'[6]Comp2016-2017 (3)'!$R$5:$R$289,$V390)*$AB390))</f>
        <v/>
      </c>
      <c r="AH390" s="183">
        <f>IF($W390=AH$3,$AB390,IF(NOT($W390=0),"",SUMIFS('Val-Vol (2)'!AH$4:AH$1116,'Val-Vol (2)'!$A$4:$A$1116,$D390,'Val-Vol (2)'!$V$4:$V$1116,$V390)/SUMIFS('[6]Comp2016-2017 (3)'!$G$5:$G$289,'[6]Comp2016-2017 (3)'!$A$5:$A$289,$D390,'[6]Comp2016-2017 (3)'!$R$5:$R$289,$V390)*$AB390))</f>
        <v/>
      </c>
      <c r="AI390" s="183">
        <f>IF($W390=AI$3,$AB390,IF(NOT($W390=0),"",SUMIFS('Val-Vol (2)'!AI$4:AI$1116,'Val-Vol (2)'!$A$4:$A$1116,$D390,'Val-Vol (2)'!$V$4:$V$1116,$V390)/SUMIFS('[6]Comp2016-2017 (3)'!$G$5:$G$289,'[6]Comp2016-2017 (3)'!$A$5:$A$289,$D390,'[6]Comp2016-2017 (3)'!$R$5:$R$289,$V390)*$AB390))</f>
        <v/>
      </c>
      <c r="AJ390" s="183">
        <f>IF($W390=AJ$3,$AB390,IF(NOT($W390=0),"",SUMIFS('Val-Vol (2)'!AJ$4:AJ$1116,'Val-Vol (2)'!$A$4:$A$1116,$D390,'Val-Vol (2)'!$V$4:$V$1116,$V390)/SUMIFS('[6]Comp2016-2017 (3)'!$G$5:$G$289,'[6]Comp2016-2017 (3)'!$A$5:$A$289,$D390,'[6]Comp2016-2017 (3)'!$R$5:$R$289,$V390)*$AB390))</f>
        <v/>
      </c>
      <c r="AK390" s="183">
        <f>SUM(AC390:AJ390)-AB390</f>
        <v/>
      </c>
      <c r="AL390" s="179">
        <f>IF(A390=D390,"remplir à la main","")</f>
        <v/>
      </c>
      <c r="AM390" s="179">
        <f>VLOOKUP(A390,'[6]Table corresp.'!$M$4:$U$63,8,FALSE)</f>
        <v/>
      </c>
      <c r="AN390" s="179">
        <f>VLOOKUP(D390,'[6]Table corresp.'!$M$4:$U$63,9,FALSE)</f>
        <v/>
      </c>
    </row>
    <row r="391">
      <c r="A391" s="179" t="inlineStr">
        <is>
          <t>02 - Grumes et billons destinés au sciage, placage ou déroulage</t>
        </is>
      </c>
      <c r="B391" s="179">
        <f>VLOOKUP(LEFT(A391,3),'[6]Table corresp.'!$A$4:$D$63,3,FALSE)</f>
        <v/>
      </c>
      <c r="C391" s="179">
        <f>VLOOKUP(A391,'[6]Table corresp.'!$M$4:$P$63,4,FALSE)</f>
        <v/>
      </c>
      <c r="D391" s="179" t="inlineStr">
        <is>
          <t>Palettes et emballages</t>
        </is>
      </c>
      <c r="E391" s="179">
        <f>VLOOKUP(LEFT(D391,3),'[6]Table corresp.'!$A$4:$D$63,4,FALSE)</f>
        <v/>
      </c>
      <c r="F391" s="179">
        <f>LEFT(A391,3)&amp;" - "&amp;LEFT(D391,3)</f>
        <v/>
      </c>
      <c r="G391" s="208" t="n">
        <v>39208.20817288522</v>
      </c>
      <c r="H391" s="208" t="n">
        <v>0</v>
      </c>
      <c r="I391" s="208" t="n">
        <v>39208.20852908582</v>
      </c>
      <c r="J391" s="208" t="n">
        <v>1264.032490165838</v>
      </c>
      <c r="K391" s="208" t="n">
        <v>0</v>
      </c>
      <c r="L391" s="208" t="n">
        <v>1264.032490165838</v>
      </c>
      <c r="M391" s="208" t="n">
        <v>0</v>
      </c>
      <c r="N391" s="208" t="n">
        <v>0</v>
      </c>
      <c r="O391" s="208" t="n">
        <v>0</v>
      </c>
      <c r="P391" s="208" t="n">
        <v>0</v>
      </c>
      <c r="Q391" s="208" t="n">
        <v>0</v>
      </c>
      <c r="R391" s="208" t="n">
        <v>0</v>
      </c>
      <c r="S391" s="196" t="n"/>
      <c r="T391" s="179">
        <f>VLOOKUP(A391,'[6]Groupe de branches'!$Z$27:$AM$86,14,FALSE)</f>
        <v/>
      </c>
      <c r="U391" s="179">
        <f>VLOOKUP(D391,'[6]Groupe de branches'!$Z$27:$AM$86,14,FALSE)</f>
        <v/>
      </c>
      <c r="V391" s="179" t="n">
        <v>2017</v>
      </c>
      <c r="W391" s="179">
        <f>VLOOKUP(D391,'[6]Table corresp.'!$M$4:$S$63,7,FALSE)</f>
        <v/>
      </c>
      <c r="X391" s="197">
        <f>IFERROR(G391/SUMIFS('[6]Comp2016-2017 (3)'!$I$5:$I$289,'[6]Comp2016-2017 (3)'!$A$5:$A$289,A391,'[6]Comp2016-2017 (3)'!$R$5:$R$289,V391),0)</f>
        <v/>
      </c>
      <c r="Y391" s="209">
        <f>IFERROR(IF(RIGHT(F391,3)="Exp",VLOOKUP(F391,#REF!,2,FALSE),VLOOKUP(F391,#REF!,9,FALSE)),1)</f>
        <v/>
      </c>
      <c r="Z391" s="197">
        <f>Y391/SUMIFS($Y$4:$Y$1116,$V$4:$V$1116,V391,$A$4:$A$1116,A391)</f>
        <v/>
      </c>
      <c r="AA391" s="181">
        <f>X391*Z391</f>
        <v/>
      </c>
      <c r="AB391" s="183">
        <f>IFERROR(SUMIFS('[6]Comp2016-2017 (3)'!$G$5:$G$289,'[6]Comp2016-2017 (3)'!$A$5:$A$289,A391,'[6]Comp2016-2017 (3)'!$R$5:$R$289,V391)*AA391/SUMIFS($AA$4:$AA$1116,$A$4:$A$1116,A391,$V$4:$V$1116,V391),0)</f>
        <v/>
      </c>
      <c r="AC391" s="183">
        <f>IF($W391=AC$3,$AB391,IF(NOT($W391=0),"",SUMIFS('Val-Vol (2)'!AC$4:AC$1116,'Val-Vol (2)'!$A$4:$A$1116,$D391,'Val-Vol (2)'!$V$4:$V$1116,$V391)/SUMIFS('[6]Comp2016-2017 (3)'!$G$5:$G$289,'[6]Comp2016-2017 (3)'!$A$5:$A$289,$D391,'[6]Comp2016-2017 (3)'!$R$5:$R$289,$V391)*$AB391))</f>
        <v/>
      </c>
      <c r="AD391" s="183">
        <f>IF($W391=AD$3,$AB391,IF(NOT($W391=0),"",SUMIFS('Val-Vol (2)'!AD$4:AD$1116,'Val-Vol (2)'!$A$4:$A$1116,$D391,'Val-Vol (2)'!$V$4:$V$1116,$V391)/SUMIFS('[6]Comp2016-2017 (3)'!$G$5:$G$289,'[6]Comp2016-2017 (3)'!$A$5:$A$289,$D391,'[6]Comp2016-2017 (3)'!$R$5:$R$289,$V391)*$AB391))</f>
        <v/>
      </c>
      <c r="AE391" s="183">
        <f>IF($W391=AE$3,$AB391,IF(NOT($W391=0),"",SUMIFS('Val-Vol (2)'!AE$4:AE$1116,'Val-Vol (2)'!$A$4:$A$1116,$D391,'Val-Vol (2)'!$V$4:$V$1116,$V391)/SUMIFS('[6]Comp2016-2017 (3)'!$G$5:$G$289,'[6]Comp2016-2017 (3)'!$A$5:$A$289,$D391,'[6]Comp2016-2017 (3)'!$R$5:$R$289,$V391)*$AB391))</f>
        <v/>
      </c>
      <c r="AF391" s="183">
        <f>IF($W391=AF$3,$AB391,IF(NOT($W391=0),"",SUMIFS('Val-Vol (2)'!AF$4:AF$1116,'Val-Vol (2)'!$A$4:$A$1116,$D391,'Val-Vol (2)'!$V$4:$V$1116,$V391)/SUMIFS('[6]Comp2016-2017 (3)'!$G$5:$G$289,'[6]Comp2016-2017 (3)'!$A$5:$A$289,$D391,'[6]Comp2016-2017 (3)'!$R$5:$R$289,$V391)*$AB391))</f>
        <v/>
      </c>
      <c r="AG391" s="183">
        <f>IF($W391=AG$3,$AB391,IF(NOT($W391=0),"",SUMIFS('Val-Vol (2)'!AG$4:AG$1116,'Val-Vol (2)'!$A$4:$A$1116,$D391,'Val-Vol (2)'!$V$4:$V$1116,$V391)/SUMIFS('[6]Comp2016-2017 (3)'!$G$5:$G$289,'[6]Comp2016-2017 (3)'!$A$5:$A$289,$D391,'[6]Comp2016-2017 (3)'!$R$5:$R$289,$V391)*$AB391))</f>
        <v/>
      </c>
      <c r="AH391" s="183">
        <f>IF($W391=AH$3,$AB391,IF(NOT($W391=0),"",SUMIFS('Val-Vol (2)'!AH$4:AH$1116,'Val-Vol (2)'!$A$4:$A$1116,$D391,'Val-Vol (2)'!$V$4:$V$1116,$V391)/SUMIFS('[6]Comp2016-2017 (3)'!$G$5:$G$289,'[6]Comp2016-2017 (3)'!$A$5:$A$289,$D391,'[6]Comp2016-2017 (3)'!$R$5:$R$289,$V391)*$AB391))</f>
        <v/>
      </c>
      <c r="AI391" s="183">
        <f>IF($W391=AI$3,$AB391,IF(NOT($W391=0),"",SUMIFS('Val-Vol (2)'!AI$4:AI$1116,'Val-Vol (2)'!$A$4:$A$1116,$D391,'Val-Vol (2)'!$V$4:$V$1116,$V391)/SUMIFS('[6]Comp2016-2017 (3)'!$G$5:$G$289,'[6]Comp2016-2017 (3)'!$A$5:$A$289,$D391,'[6]Comp2016-2017 (3)'!$R$5:$R$289,$V391)*$AB391))</f>
        <v/>
      </c>
      <c r="AJ391" s="183">
        <f>IF($W391=AJ$3,$AB391,IF(NOT($W391=0),"",SUMIFS('Val-Vol (2)'!AJ$4:AJ$1116,'Val-Vol (2)'!$A$4:$A$1116,$D391,'Val-Vol (2)'!$V$4:$V$1116,$V391)/SUMIFS('[6]Comp2016-2017 (3)'!$G$5:$G$289,'[6]Comp2016-2017 (3)'!$A$5:$A$289,$D391,'[6]Comp2016-2017 (3)'!$R$5:$R$289,$V391)*$AB391))</f>
        <v/>
      </c>
      <c r="AK391" s="183">
        <f>SUM(AC391:AJ391)-AB391</f>
        <v/>
      </c>
      <c r="AL391" s="179">
        <f>IF(A391=D391,"remplir à la main","")</f>
        <v/>
      </c>
      <c r="AM391" s="179">
        <f>VLOOKUP(A391,'[6]Table corresp.'!$M$4:$U$63,8,FALSE)</f>
        <v/>
      </c>
      <c r="AN391" s="179">
        <f>VLOOKUP(D391,'[6]Table corresp.'!$M$4:$U$63,9,FALSE)</f>
        <v/>
      </c>
    </row>
    <row r="392">
      <c r="A392" s="179" t="inlineStr">
        <is>
          <t>02 - Grumes et billons destinés au sciage, placage ou déroulage</t>
        </is>
      </c>
      <c r="B392" s="179">
        <f>VLOOKUP(LEFT(A392,3),'[6]Table corresp.'!$A$4:$D$63,3,FALSE)</f>
        <v/>
      </c>
      <c r="C392" s="179">
        <f>VLOOKUP(A392,'[6]Table corresp.'!$M$4:$P$63,4,FALSE)</f>
        <v/>
      </c>
      <c r="D392" s="179" t="inlineStr">
        <is>
          <t>42 - Objets en liège</t>
        </is>
      </c>
      <c r="E392" s="179">
        <f>VLOOKUP(LEFT(D392,3),'[6]Table corresp.'!$A$4:$D$63,4,FALSE)</f>
        <v/>
      </c>
      <c r="F392" s="179">
        <f>LEFT(A392,3)&amp;" - "&amp;LEFT(D392,3)</f>
        <v/>
      </c>
      <c r="G392" s="208" t="n">
        <v>20600.07142505778</v>
      </c>
      <c r="H392" s="208" t="n">
        <v>0</v>
      </c>
      <c r="I392" s="208" t="n">
        <v>20600.07161220629</v>
      </c>
      <c r="J392" s="208" t="n">
        <v>20.11699347939619</v>
      </c>
      <c r="K392" s="208" t="n">
        <v>0</v>
      </c>
      <c r="L392" s="208" t="n">
        <v>20.11699347939619</v>
      </c>
      <c r="M392" s="208" t="n">
        <v>0</v>
      </c>
      <c r="N392" s="208" t="n">
        <v>0</v>
      </c>
      <c r="O392" s="208" t="n">
        <v>0</v>
      </c>
      <c r="P392" s="208" t="n">
        <v>0</v>
      </c>
      <c r="Q392" s="208" t="n">
        <v>0</v>
      </c>
      <c r="R392" s="208" t="n">
        <v>0</v>
      </c>
      <c r="S392" s="196" t="n"/>
      <c r="T392" s="179">
        <f>VLOOKUP(A392,'[6]Groupe de branches'!$Z$27:$AM$86,14,FALSE)</f>
        <v/>
      </c>
      <c r="U392" s="179">
        <f>VLOOKUP(D392,'[6]Groupe de branches'!$Z$27:$AM$86,14,FALSE)</f>
        <v/>
      </c>
      <c r="V392" s="179" t="n">
        <v>2017</v>
      </c>
      <c r="W392" s="179">
        <f>VLOOKUP(D392,'[6]Table corresp.'!$M$4:$S$63,7,FALSE)</f>
        <v/>
      </c>
      <c r="X392" s="197">
        <f>IFERROR(G392/SUMIFS('[6]Comp2016-2017 (3)'!$I$5:$I$289,'[6]Comp2016-2017 (3)'!$A$5:$A$289,A392,'[6]Comp2016-2017 (3)'!$R$5:$R$289,V392),0)</f>
        <v/>
      </c>
      <c r="Y392" s="209">
        <f>IFERROR(IF(RIGHT(F392,3)="Exp",VLOOKUP(F392,#REF!,2,FALSE),VLOOKUP(F392,#REF!,9,FALSE)),1)</f>
        <v/>
      </c>
      <c r="Z392" s="197">
        <f>Y392/SUMIFS($Y$4:$Y$1116,$V$4:$V$1116,V392,$A$4:$A$1116,A392)</f>
        <v/>
      </c>
      <c r="AA392" s="181">
        <f>X392*Z392</f>
        <v/>
      </c>
      <c r="AB392" s="183">
        <f>IFERROR(SUMIFS('[6]Comp2016-2017 (3)'!$G$5:$G$289,'[6]Comp2016-2017 (3)'!$A$5:$A$289,A392,'[6]Comp2016-2017 (3)'!$R$5:$R$289,V392)*AA392/SUMIFS($AA$4:$AA$1116,$A$4:$A$1116,A392,$V$4:$V$1116,V392),0)</f>
        <v/>
      </c>
      <c r="AC392" s="183">
        <f>IF($W392=AC$3,$AB392,IF(NOT($W392=0),"",SUMIFS('Val-Vol (2)'!AC$4:AC$1116,'Val-Vol (2)'!$A$4:$A$1116,$D392,'Val-Vol (2)'!$V$4:$V$1116,$V392)/SUMIFS('[6]Comp2016-2017 (3)'!$G$5:$G$289,'[6]Comp2016-2017 (3)'!$A$5:$A$289,$D392,'[6]Comp2016-2017 (3)'!$R$5:$R$289,$V392)*$AB392))</f>
        <v/>
      </c>
      <c r="AD392" s="183">
        <f>IF($W392=AD$3,$AB392,IF(NOT($W392=0),"",SUMIFS('Val-Vol (2)'!AD$4:AD$1116,'Val-Vol (2)'!$A$4:$A$1116,$D392,'Val-Vol (2)'!$V$4:$V$1116,$V392)/SUMIFS('[6]Comp2016-2017 (3)'!$G$5:$G$289,'[6]Comp2016-2017 (3)'!$A$5:$A$289,$D392,'[6]Comp2016-2017 (3)'!$R$5:$R$289,$V392)*$AB392))</f>
        <v/>
      </c>
      <c r="AE392" s="183">
        <f>IF($W392=AE$3,$AB392,IF(NOT($W392=0),"",SUMIFS('Val-Vol (2)'!AE$4:AE$1116,'Val-Vol (2)'!$A$4:$A$1116,$D392,'Val-Vol (2)'!$V$4:$V$1116,$V392)/SUMIFS('[6]Comp2016-2017 (3)'!$G$5:$G$289,'[6]Comp2016-2017 (3)'!$A$5:$A$289,$D392,'[6]Comp2016-2017 (3)'!$R$5:$R$289,$V392)*$AB392))</f>
        <v/>
      </c>
      <c r="AF392" s="183">
        <f>IF($W392=AF$3,$AB392,IF(NOT($W392=0),"",SUMIFS('Val-Vol (2)'!AF$4:AF$1116,'Val-Vol (2)'!$A$4:$A$1116,$D392,'Val-Vol (2)'!$V$4:$V$1116,$V392)/SUMIFS('[6]Comp2016-2017 (3)'!$G$5:$G$289,'[6]Comp2016-2017 (3)'!$A$5:$A$289,$D392,'[6]Comp2016-2017 (3)'!$R$5:$R$289,$V392)*$AB392))</f>
        <v/>
      </c>
      <c r="AG392" s="183">
        <f>IF($W392=AG$3,$AB392,IF(NOT($W392=0),"",SUMIFS('Val-Vol (2)'!AG$4:AG$1116,'Val-Vol (2)'!$A$4:$A$1116,$D392,'Val-Vol (2)'!$V$4:$V$1116,$V392)/SUMIFS('[6]Comp2016-2017 (3)'!$G$5:$G$289,'[6]Comp2016-2017 (3)'!$A$5:$A$289,$D392,'[6]Comp2016-2017 (3)'!$R$5:$R$289,$V392)*$AB392))</f>
        <v/>
      </c>
      <c r="AH392" s="183">
        <f>IF($W392=AH$3,$AB392,IF(NOT($W392=0),"",SUMIFS('Val-Vol (2)'!AH$4:AH$1116,'Val-Vol (2)'!$A$4:$A$1116,$D392,'Val-Vol (2)'!$V$4:$V$1116,$V392)/SUMIFS('[6]Comp2016-2017 (3)'!$G$5:$G$289,'[6]Comp2016-2017 (3)'!$A$5:$A$289,$D392,'[6]Comp2016-2017 (3)'!$R$5:$R$289,$V392)*$AB392))</f>
        <v/>
      </c>
      <c r="AI392" s="183">
        <f>IF($W392=AI$3,$AB392,IF(NOT($W392=0),"",SUMIFS('Val-Vol (2)'!AI$4:AI$1116,'Val-Vol (2)'!$A$4:$A$1116,$D392,'Val-Vol (2)'!$V$4:$V$1116,$V392)/SUMIFS('[6]Comp2016-2017 (3)'!$G$5:$G$289,'[6]Comp2016-2017 (3)'!$A$5:$A$289,$D392,'[6]Comp2016-2017 (3)'!$R$5:$R$289,$V392)*$AB392))</f>
        <v/>
      </c>
      <c r="AJ392" s="183">
        <f>IF($W392=AJ$3,$AB392,IF(NOT($W392=0),"",SUMIFS('Val-Vol (2)'!AJ$4:AJ$1116,'Val-Vol (2)'!$A$4:$A$1116,$D392,'Val-Vol (2)'!$V$4:$V$1116,$V392)/SUMIFS('[6]Comp2016-2017 (3)'!$G$5:$G$289,'[6]Comp2016-2017 (3)'!$A$5:$A$289,$D392,'[6]Comp2016-2017 (3)'!$R$5:$R$289,$V392)*$AB392))</f>
        <v/>
      </c>
      <c r="AK392" s="183">
        <f>SUM(AC392:AJ392)-AB392</f>
        <v/>
      </c>
      <c r="AL392" s="179">
        <f>IF(A392=D392,"remplir à la main","")</f>
        <v/>
      </c>
      <c r="AM392" s="179">
        <f>VLOOKUP(A392,'[6]Table corresp.'!$M$4:$U$63,8,FALSE)</f>
        <v/>
      </c>
      <c r="AN392" s="179">
        <f>VLOOKUP(D392,'[6]Table corresp.'!$M$4:$U$63,9,FALSE)</f>
        <v/>
      </c>
    </row>
    <row r="393">
      <c r="A393" s="179" t="inlineStr">
        <is>
          <t>02 - Grumes et billons destinés au sciage, placage ou déroulage</t>
        </is>
      </c>
      <c r="B393" s="179">
        <f>VLOOKUP(LEFT(A393,3),'[6]Table corresp.'!$A$4:$D$63,3,FALSE)</f>
        <v/>
      </c>
      <c r="C393" s="179">
        <f>VLOOKUP(A393,'[6]Table corresp.'!$M$4:$P$63,4,FALSE)</f>
        <v/>
      </c>
      <c r="D393" s="179" t="inlineStr">
        <is>
          <t>Consommation finale</t>
        </is>
      </c>
      <c r="E393" s="179">
        <f>VLOOKUP(LEFT(D393,3),'[6]Table corresp.'!$A$4:$D$63,4,FALSE)</f>
        <v/>
      </c>
      <c r="F393" s="179">
        <f>LEFT(A393,3)&amp;" - "&amp;LEFT(D393,3)</f>
        <v/>
      </c>
      <c r="G393" s="208" t="n">
        <v>497.5957923030134</v>
      </c>
      <c r="H393" s="208" t="n">
        <v>0</v>
      </c>
      <c r="I393" s="208" t="n">
        <v>497.5957968235954</v>
      </c>
      <c r="J393" s="208" t="n">
        <v>8.64079394146275</v>
      </c>
      <c r="K393" s="208" t="n">
        <v>0</v>
      </c>
      <c r="L393" s="208" t="n">
        <v>8.64079394146275</v>
      </c>
      <c r="M393" s="208" t="n">
        <v>0</v>
      </c>
      <c r="N393" s="208" t="n">
        <v>0</v>
      </c>
      <c r="O393" s="208" t="n">
        <v>0</v>
      </c>
      <c r="P393" s="208" t="n">
        <v>0</v>
      </c>
      <c r="Q393" s="208" t="n">
        <v>0</v>
      </c>
      <c r="R393" s="208" t="n">
        <v>0</v>
      </c>
      <c r="S393" s="196" t="n"/>
      <c r="T393" s="179">
        <f>VLOOKUP(A393,'[6]Groupe de branches'!$Z$27:$AM$86,14,FALSE)</f>
        <v/>
      </c>
      <c r="U393" s="179">
        <f>VLOOKUP(D393,'[6]Groupe de branches'!$Z$27:$AM$86,14,FALSE)</f>
        <v/>
      </c>
      <c r="V393" s="179" t="n">
        <v>2017</v>
      </c>
      <c r="W393" s="179">
        <f>VLOOKUP(D393,'[6]Table corresp.'!$M$4:$S$63,7,FALSE)</f>
        <v/>
      </c>
      <c r="X393" s="197">
        <f>IFERROR(G393/SUMIFS('[6]Comp2016-2017 (3)'!$I$5:$I$289,'[6]Comp2016-2017 (3)'!$A$5:$A$289,A393,'[6]Comp2016-2017 (3)'!$R$5:$R$289,V393),0)</f>
        <v/>
      </c>
      <c r="Y393" s="209">
        <f>IFERROR(IF(RIGHT(F393,3)="Exp",VLOOKUP(F393,#REF!,2,FALSE),VLOOKUP(F393,#REF!,9,FALSE)),1)</f>
        <v/>
      </c>
      <c r="Z393" s="197">
        <f>Y393/SUMIFS($Y$4:$Y$1116,$V$4:$V$1116,V393,$A$4:$A$1116,A393)</f>
        <v/>
      </c>
      <c r="AA393" s="181">
        <f>X393*Z393</f>
        <v/>
      </c>
      <c r="AB393" s="183">
        <f>IFERROR(SUMIFS('[6]Comp2016-2017 (3)'!$G$5:$G$289,'[6]Comp2016-2017 (3)'!$A$5:$A$289,A393,'[6]Comp2016-2017 (3)'!$R$5:$R$289,V393)*AA393/SUMIFS($AA$4:$AA$1116,$A$4:$A$1116,A393,$V$4:$V$1116,V393),0)</f>
        <v/>
      </c>
      <c r="AC393" s="183">
        <f>IF($W393=AC$3,$AB393,IF(NOT($W393=0),"",SUMIFS('Val-Vol (2)'!AC$4:AC$1116,'Val-Vol (2)'!$A$4:$A$1116,$D393,'Val-Vol (2)'!$V$4:$V$1116,$V393)/SUMIFS('[6]Comp2016-2017 (3)'!$G$5:$G$289,'[6]Comp2016-2017 (3)'!$A$5:$A$289,$D393,'[6]Comp2016-2017 (3)'!$R$5:$R$289,$V393)*$AB393))</f>
        <v/>
      </c>
      <c r="AD393" s="183">
        <f>IF($W393=AD$3,$AB393,IF(NOT($W393=0),"",SUMIFS('Val-Vol (2)'!AD$4:AD$1116,'Val-Vol (2)'!$A$4:$A$1116,$D393,'Val-Vol (2)'!$V$4:$V$1116,$V393)/SUMIFS('[6]Comp2016-2017 (3)'!$G$5:$G$289,'[6]Comp2016-2017 (3)'!$A$5:$A$289,$D393,'[6]Comp2016-2017 (3)'!$R$5:$R$289,$V393)*$AB393))</f>
        <v/>
      </c>
      <c r="AE393" s="183">
        <f>IF($W393=AE$3,$AB393,IF(NOT($W393=0),"",SUMIFS('Val-Vol (2)'!AE$4:AE$1116,'Val-Vol (2)'!$A$4:$A$1116,$D393,'Val-Vol (2)'!$V$4:$V$1116,$V393)/SUMIFS('[6]Comp2016-2017 (3)'!$G$5:$G$289,'[6]Comp2016-2017 (3)'!$A$5:$A$289,$D393,'[6]Comp2016-2017 (3)'!$R$5:$R$289,$V393)*$AB393))</f>
        <v/>
      </c>
      <c r="AF393" s="183">
        <f>IF($W393=AF$3,$AB393,IF(NOT($W393=0),"",SUMIFS('Val-Vol (2)'!AF$4:AF$1116,'Val-Vol (2)'!$A$4:$A$1116,$D393,'Val-Vol (2)'!$V$4:$V$1116,$V393)/SUMIFS('[6]Comp2016-2017 (3)'!$G$5:$G$289,'[6]Comp2016-2017 (3)'!$A$5:$A$289,$D393,'[6]Comp2016-2017 (3)'!$R$5:$R$289,$V393)*$AB393))</f>
        <v/>
      </c>
      <c r="AG393" s="183">
        <f>IF($W393=AG$3,$AB393,IF(NOT($W393=0),"",SUMIFS('Val-Vol (2)'!AG$4:AG$1116,'Val-Vol (2)'!$A$4:$A$1116,$D393,'Val-Vol (2)'!$V$4:$V$1116,$V393)/SUMIFS('[6]Comp2016-2017 (3)'!$G$5:$G$289,'[6]Comp2016-2017 (3)'!$A$5:$A$289,$D393,'[6]Comp2016-2017 (3)'!$R$5:$R$289,$V393)*$AB393))</f>
        <v/>
      </c>
      <c r="AH393" s="183">
        <f>IF($W393=AH$3,$AB393,IF(NOT($W393=0),"",SUMIFS('Val-Vol (2)'!AH$4:AH$1116,'Val-Vol (2)'!$A$4:$A$1116,$D393,'Val-Vol (2)'!$V$4:$V$1116,$V393)/SUMIFS('[6]Comp2016-2017 (3)'!$G$5:$G$289,'[6]Comp2016-2017 (3)'!$A$5:$A$289,$D393,'[6]Comp2016-2017 (3)'!$R$5:$R$289,$V393)*$AB393))</f>
        <v/>
      </c>
      <c r="AI393" s="183">
        <f>IF($W393=AI$3,$AB393,IF(NOT($W393=0),"",SUMIFS('Val-Vol (2)'!AI$4:AI$1116,'Val-Vol (2)'!$A$4:$A$1116,$D393,'Val-Vol (2)'!$V$4:$V$1116,$V393)/SUMIFS('[6]Comp2016-2017 (3)'!$G$5:$G$289,'[6]Comp2016-2017 (3)'!$A$5:$A$289,$D393,'[6]Comp2016-2017 (3)'!$R$5:$R$289,$V393)*$AB393))</f>
        <v/>
      </c>
      <c r="AJ393" s="183">
        <f>IF($W393=AJ$3,$AB393,IF(NOT($W393=0),"",SUMIFS('Val-Vol (2)'!AJ$4:AJ$1116,'Val-Vol (2)'!$A$4:$A$1116,$D393,'Val-Vol (2)'!$V$4:$V$1116,$V393)/SUMIFS('[6]Comp2016-2017 (3)'!$G$5:$G$289,'[6]Comp2016-2017 (3)'!$A$5:$A$289,$D393,'[6]Comp2016-2017 (3)'!$R$5:$R$289,$V393)*$AB393))</f>
        <v/>
      </c>
      <c r="AK393" s="183">
        <f>SUM(AC393:AJ393)-AB393</f>
        <v/>
      </c>
      <c r="AL393" s="179">
        <f>IF(A393=D393,"remplir à la main","")</f>
        <v/>
      </c>
      <c r="AM393" s="179">
        <f>VLOOKUP(A393,'[6]Table corresp.'!$M$4:$U$63,8,FALSE)</f>
        <v/>
      </c>
      <c r="AN393" s="179">
        <f>VLOOKUP(D393,'[6]Table corresp.'!$M$4:$U$63,9,FALSE)</f>
        <v/>
      </c>
    </row>
    <row r="394">
      <c r="A394" s="179" t="inlineStr">
        <is>
          <t>02 - Grumes et billons destinés au sciage, placage ou déroulage</t>
        </is>
      </c>
      <c r="B394" s="179">
        <f>VLOOKUP(LEFT(A394,3),'[6]Table corresp.'!$A$4:$D$63,3,FALSE)</f>
        <v/>
      </c>
      <c r="C394" s="179">
        <f>VLOOKUP(A394,'[6]Table corresp.'!$M$4:$P$63,4,FALSE)</f>
        <v/>
      </c>
      <c r="D394" s="179" t="inlineStr">
        <is>
          <t>Exportation</t>
        </is>
      </c>
      <c r="E394" s="179">
        <f>VLOOKUP(LEFT(D394,3),'[6]Table corresp.'!$A$4:$D$63,4,FALSE)</f>
        <v/>
      </c>
      <c r="F394" s="179">
        <f>LEFT(A394,3)&amp;" - "&amp;LEFT(D394,3)</f>
        <v/>
      </c>
      <c r="G394" s="208" t="n">
        <v>153143.1786087176</v>
      </c>
      <c r="H394" s="208" t="n">
        <v>0</v>
      </c>
      <c r="I394" s="208" t="n">
        <v>153143.18</v>
      </c>
      <c r="J394" s="208" t="n">
        <v>1821.97034204955</v>
      </c>
      <c r="K394" s="208" t="n">
        <v>0</v>
      </c>
      <c r="L394" s="208" t="n">
        <v>1821.97034204955</v>
      </c>
      <c r="M394" s="208" t="n">
        <v>0</v>
      </c>
      <c r="N394" s="208" t="n">
        <v>0</v>
      </c>
      <c r="O394" s="208" t="n">
        <v>0</v>
      </c>
      <c r="P394" s="208" t="n">
        <v>0</v>
      </c>
      <c r="Q394" s="208" t="n">
        <v>0</v>
      </c>
      <c r="R394" s="208" t="n">
        <v>0</v>
      </c>
      <c r="S394" s="196" t="n"/>
      <c r="T394" s="179">
        <f>VLOOKUP(A394,'[6]Groupe de branches'!$Z$27:$AM$86,14,FALSE)</f>
        <v/>
      </c>
      <c r="U394" s="179">
        <f>VLOOKUP(D394,'[6]Groupe de branches'!$Z$27:$AM$86,14,FALSE)</f>
        <v/>
      </c>
      <c r="V394" s="179" t="n">
        <v>2017</v>
      </c>
      <c r="W394" s="179">
        <f>VLOOKUP(D394,'[6]Table corresp.'!$M$4:$S$63,7,FALSE)</f>
        <v/>
      </c>
      <c r="X394" s="197">
        <f>IFERROR(G394/SUMIFS('[6]Comp2016-2017 (3)'!$I$5:$I$289,'[6]Comp2016-2017 (3)'!$A$5:$A$289,A394,'[6]Comp2016-2017 (3)'!$R$5:$R$289,V394),0)</f>
        <v/>
      </c>
      <c r="Y394" s="209">
        <f>IFERROR(IF(RIGHT(F394,3)="Exp",VLOOKUP(F394,#REF!,2,FALSE),VLOOKUP(F394,#REF!,9,FALSE)),1)</f>
        <v/>
      </c>
      <c r="Z394" s="197">
        <f>Y394/SUMIFS($Y$4:$Y$1116,$V$4:$V$1116,V394,$A$4:$A$1116,A394)</f>
        <v/>
      </c>
      <c r="AA394" s="181">
        <f>X394*Z394</f>
        <v/>
      </c>
      <c r="AB394" s="183">
        <f>IFERROR(SUMIFS('[6]Comp2016-2017 (3)'!$G$5:$G$289,'[6]Comp2016-2017 (3)'!$A$5:$A$289,A394,'[6]Comp2016-2017 (3)'!$R$5:$R$289,V394)*AA394/SUMIFS($AA$4:$AA$1116,$A$4:$A$1116,A394,$V$4:$V$1116,V394),0)</f>
        <v/>
      </c>
      <c r="AC394" s="183">
        <f>IF($W394=AC$3,$AB394,IF(NOT($W394=0),"",SUMIFS('Val-Vol (2)'!AC$4:AC$1116,'Val-Vol (2)'!$A$4:$A$1116,$D394,'Val-Vol (2)'!$V$4:$V$1116,$V394)/SUMIFS('[6]Comp2016-2017 (3)'!$G$5:$G$289,'[6]Comp2016-2017 (3)'!$A$5:$A$289,$D394,'[6]Comp2016-2017 (3)'!$R$5:$R$289,$V394)*$AB394))</f>
        <v/>
      </c>
      <c r="AD394" s="183">
        <f>IF($W394=AD$3,$AB394,IF(NOT($W394=0),"",SUMIFS('Val-Vol (2)'!AD$4:AD$1116,'Val-Vol (2)'!$A$4:$A$1116,$D394,'Val-Vol (2)'!$V$4:$V$1116,$V394)/SUMIFS('[6]Comp2016-2017 (3)'!$G$5:$G$289,'[6]Comp2016-2017 (3)'!$A$5:$A$289,$D394,'[6]Comp2016-2017 (3)'!$R$5:$R$289,$V394)*$AB394))</f>
        <v/>
      </c>
      <c r="AE394" s="183">
        <f>IF($W394=AE$3,$AB394,IF(NOT($W394=0),"",SUMIFS('Val-Vol (2)'!AE$4:AE$1116,'Val-Vol (2)'!$A$4:$A$1116,$D394,'Val-Vol (2)'!$V$4:$V$1116,$V394)/SUMIFS('[6]Comp2016-2017 (3)'!$G$5:$G$289,'[6]Comp2016-2017 (3)'!$A$5:$A$289,$D394,'[6]Comp2016-2017 (3)'!$R$5:$R$289,$V394)*$AB394))</f>
        <v/>
      </c>
      <c r="AF394" s="183">
        <f>IF($W394=AF$3,$AB394,IF(NOT($W394=0),"",SUMIFS('Val-Vol (2)'!AF$4:AF$1116,'Val-Vol (2)'!$A$4:$A$1116,$D394,'Val-Vol (2)'!$V$4:$V$1116,$V394)/SUMIFS('[6]Comp2016-2017 (3)'!$G$5:$G$289,'[6]Comp2016-2017 (3)'!$A$5:$A$289,$D394,'[6]Comp2016-2017 (3)'!$R$5:$R$289,$V394)*$AB394))</f>
        <v/>
      </c>
      <c r="AG394" s="183">
        <f>IF($W394=AG$3,$AB394,IF(NOT($W394=0),"",SUMIFS('Val-Vol (2)'!AG$4:AG$1116,'Val-Vol (2)'!$A$4:$A$1116,$D394,'Val-Vol (2)'!$V$4:$V$1116,$V394)/SUMIFS('[6]Comp2016-2017 (3)'!$G$5:$G$289,'[6]Comp2016-2017 (3)'!$A$5:$A$289,$D394,'[6]Comp2016-2017 (3)'!$R$5:$R$289,$V394)*$AB394))</f>
        <v/>
      </c>
      <c r="AH394" s="183">
        <f>IF($W394=AH$3,$AB394,IF(NOT($W394=0),"",SUMIFS('Val-Vol (2)'!AH$4:AH$1116,'Val-Vol (2)'!$A$4:$A$1116,$D394,'Val-Vol (2)'!$V$4:$V$1116,$V394)/SUMIFS('[6]Comp2016-2017 (3)'!$G$5:$G$289,'[6]Comp2016-2017 (3)'!$A$5:$A$289,$D394,'[6]Comp2016-2017 (3)'!$R$5:$R$289,$V394)*$AB394))</f>
        <v/>
      </c>
      <c r="AI394" s="183">
        <f>IF($W394=AI$3,$AB394,IF(NOT($W394=0),"",SUMIFS('Val-Vol (2)'!AI$4:AI$1116,'Val-Vol (2)'!$A$4:$A$1116,$D394,'Val-Vol (2)'!$V$4:$V$1116,$V394)/SUMIFS('[6]Comp2016-2017 (3)'!$G$5:$G$289,'[6]Comp2016-2017 (3)'!$A$5:$A$289,$D394,'[6]Comp2016-2017 (3)'!$R$5:$R$289,$V394)*$AB394))</f>
        <v/>
      </c>
      <c r="AJ394" s="183">
        <f>IF($W394=AJ$3,$AB394,IF(NOT($W394=0),"",SUMIFS('Val-Vol (2)'!AJ$4:AJ$1116,'Val-Vol (2)'!$A$4:$A$1116,$D394,'Val-Vol (2)'!$V$4:$V$1116,$V394)/SUMIFS('[6]Comp2016-2017 (3)'!$G$5:$G$289,'[6]Comp2016-2017 (3)'!$A$5:$A$289,$D394,'[6]Comp2016-2017 (3)'!$R$5:$R$289,$V394)*$AB394))</f>
        <v/>
      </c>
      <c r="AK394" s="183">
        <f>SUM(AC394:AJ394)-AB394</f>
        <v/>
      </c>
      <c r="AL394" s="179">
        <f>IF(A394=D394,"remplir à la main","")</f>
        <v/>
      </c>
      <c r="AM394" s="179">
        <f>VLOOKUP(A394,'[6]Table corresp.'!$M$4:$U$63,8,FALSE)</f>
        <v/>
      </c>
      <c r="AN394" s="179">
        <f>VLOOKUP(D394,'[6]Table corresp.'!$M$4:$U$63,9,FALSE)</f>
        <v/>
      </c>
    </row>
    <row r="395">
      <c r="A395" s="179" t="inlineStr">
        <is>
          <t>03 - Bois destinés à l'industrie</t>
        </is>
      </c>
      <c r="B395" s="179">
        <f>VLOOKUP(LEFT(A395,3),'[6]Table corresp.'!$A$4:$D$63,3,FALSE)</f>
        <v/>
      </c>
      <c r="C395" s="179">
        <f>VLOOKUP(A395,'[6]Table corresp.'!$M$4:$P$63,4,FALSE)</f>
        <v/>
      </c>
      <c r="D395" s="179" t="inlineStr">
        <is>
          <t>31 - Placages et panneaux à base de bois</t>
        </is>
      </c>
      <c r="E395" s="179">
        <f>VLOOKUP(LEFT(D395,3),'[6]Table corresp.'!$A$4:$D$63,4,FALSE)</f>
        <v/>
      </c>
      <c r="F395" s="179">
        <f>LEFT(A395,3)&amp;" - "&amp;LEFT(D395,3)</f>
        <v/>
      </c>
      <c r="G395" s="208" t="n">
        <v>21088.54802866908</v>
      </c>
      <c r="H395" s="208" t="n">
        <v>25198.5613213951</v>
      </c>
      <c r="I395" s="208" t="n">
        <v>46287.11314580593</v>
      </c>
      <c r="J395" s="208" t="n">
        <v>0</v>
      </c>
      <c r="K395" s="208" t="n">
        <v>0</v>
      </c>
      <c r="L395" s="208" t="n">
        <v>0</v>
      </c>
      <c r="M395" s="208" t="n">
        <v>2098.428435351487</v>
      </c>
      <c r="N395" s="208" t="n">
        <v>571.1180209997934</v>
      </c>
      <c r="O395" s="208" t="n">
        <v>2669.54645635128</v>
      </c>
      <c r="P395" s="208" t="n">
        <v>0</v>
      </c>
      <c r="Q395" s="208" t="n">
        <v>0</v>
      </c>
      <c r="R395" s="208" t="n">
        <v>0</v>
      </c>
      <c r="S395" s="196" t="n"/>
      <c r="T395" s="179">
        <f>VLOOKUP(A395,'[6]Groupe de branches'!$Z$27:$AM$86,14,FALSE)</f>
        <v/>
      </c>
      <c r="U395" s="179">
        <f>VLOOKUP(D395,'[6]Groupe de branches'!$Z$27:$AM$86,14,FALSE)</f>
        <v/>
      </c>
      <c r="V395" s="179" t="n">
        <v>2017</v>
      </c>
      <c r="W395" s="179">
        <f>VLOOKUP(D395,'[6]Table corresp.'!$M$4:$S$63,7,FALSE)</f>
        <v/>
      </c>
      <c r="X395" s="197">
        <f>IFERROR(G395/SUMIFS('[6]Comp2016-2017 (3)'!$I$5:$I$289,'[6]Comp2016-2017 (3)'!$A$5:$A$289,A395,'[6]Comp2016-2017 (3)'!$R$5:$R$289,V395),0)</f>
        <v/>
      </c>
      <c r="Y395" s="209">
        <f>IFERROR(IF(RIGHT(F395,3)="Exp",VLOOKUP(F395,#REF!,2,FALSE),VLOOKUP(F395,#REF!,9,FALSE)),1)</f>
        <v/>
      </c>
      <c r="Z395" s="197">
        <f>Y395/SUMIFS($Y$4:$Y$1116,$V$4:$V$1116,V395,$A$4:$A$1116,A395)</f>
        <v/>
      </c>
      <c r="AA395" s="181">
        <f>X395*Z395</f>
        <v/>
      </c>
      <c r="AB395" s="183">
        <f>IFERROR(SUMIFS('[6]Comp2016-2017 (3)'!$G$5:$G$289,'[6]Comp2016-2017 (3)'!$A$5:$A$289,A395,'[6]Comp2016-2017 (3)'!$R$5:$R$289,V395)*AA395/SUMIFS($AA$4:$AA$1116,$A$4:$A$1116,A395,$V$4:$V$1116,V395),0)</f>
        <v/>
      </c>
      <c r="AC395" s="183">
        <f>IF($W395=AC$3,$AB395,IF(NOT($W395=0),"",SUMIFS('Val-Vol (2)'!AC$4:AC$1116,'Val-Vol (2)'!$A$4:$A$1116,$D395,'Val-Vol (2)'!$V$4:$V$1116,$V395)/SUMIFS('[6]Comp2016-2017 (3)'!$G$5:$G$289,'[6]Comp2016-2017 (3)'!$A$5:$A$289,$D395,'[6]Comp2016-2017 (3)'!$R$5:$R$289,$V395)*$AB395))</f>
        <v/>
      </c>
      <c r="AD395" s="183">
        <f>IF($W395=AD$3,$AB395,IF(NOT($W395=0),"",SUMIFS('Val-Vol (2)'!AD$4:AD$1116,'Val-Vol (2)'!$A$4:$A$1116,$D395,'Val-Vol (2)'!$V$4:$V$1116,$V395)/SUMIFS('[6]Comp2016-2017 (3)'!$G$5:$G$289,'[6]Comp2016-2017 (3)'!$A$5:$A$289,$D395,'[6]Comp2016-2017 (3)'!$R$5:$R$289,$V395)*$AB395))</f>
        <v/>
      </c>
      <c r="AE395" s="183">
        <f>IF($W395=AE$3,$AB395,IF(NOT($W395=0),"",SUMIFS('Val-Vol (2)'!AE$4:AE$1116,'Val-Vol (2)'!$A$4:$A$1116,$D395,'Val-Vol (2)'!$V$4:$V$1116,$V395)/SUMIFS('[6]Comp2016-2017 (3)'!$G$5:$G$289,'[6]Comp2016-2017 (3)'!$A$5:$A$289,$D395,'[6]Comp2016-2017 (3)'!$R$5:$R$289,$V395)*$AB395))</f>
        <v/>
      </c>
      <c r="AF395" s="183">
        <f>IF($W395=AF$3,$AB395,IF(NOT($W395=0),"",SUMIFS('Val-Vol (2)'!AF$4:AF$1116,'Val-Vol (2)'!$A$4:$A$1116,$D395,'Val-Vol (2)'!$V$4:$V$1116,$V395)/SUMIFS('[6]Comp2016-2017 (3)'!$G$5:$G$289,'[6]Comp2016-2017 (3)'!$A$5:$A$289,$D395,'[6]Comp2016-2017 (3)'!$R$5:$R$289,$V395)*$AB395))</f>
        <v/>
      </c>
      <c r="AG395" s="183">
        <f>IF($W395=AG$3,$AB395,IF(NOT($W395=0),"",SUMIFS('Val-Vol (2)'!AG$4:AG$1116,'Val-Vol (2)'!$A$4:$A$1116,$D395,'Val-Vol (2)'!$V$4:$V$1116,$V395)/SUMIFS('[6]Comp2016-2017 (3)'!$G$5:$G$289,'[6]Comp2016-2017 (3)'!$A$5:$A$289,$D395,'[6]Comp2016-2017 (3)'!$R$5:$R$289,$V395)*$AB395))</f>
        <v/>
      </c>
      <c r="AH395" s="183">
        <f>IF($W395=AH$3,$AB395,IF(NOT($W395=0),"",SUMIFS('Val-Vol (2)'!AH$4:AH$1116,'Val-Vol (2)'!$A$4:$A$1116,$D395,'Val-Vol (2)'!$V$4:$V$1116,$V395)/SUMIFS('[6]Comp2016-2017 (3)'!$G$5:$G$289,'[6]Comp2016-2017 (3)'!$A$5:$A$289,$D395,'[6]Comp2016-2017 (3)'!$R$5:$R$289,$V395)*$AB395))</f>
        <v/>
      </c>
      <c r="AI395" s="183">
        <f>IF($W395=AI$3,$AB395,IF(NOT($W395=0),"",SUMIFS('Val-Vol (2)'!AI$4:AI$1116,'Val-Vol (2)'!$A$4:$A$1116,$D395,'Val-Vol (2)'!$V$4:$V$1116,$V395)/SUMIFS('[6]Comp2016-2017 (3)'!$G$5:$G$289,'[6]Comp2016-2017 (3)'!$A$5:$A$289,$D395,'[6]Comp2016-2017 (3)'!$R$5:$R$289,$V395)*$AB395))</f>
        <v/>
      </c>
      <c r="AJ395" s="183">
        <f>IF($W395=AJ$3,$AB395,IF(NOT($W395=0),"",SUMIFS('Val-Vol (2)'!AJ$4:AJ$1116,'Val-Vol (2)'!$A$4:$A$1116,$D395,'Val-Vol (2)'!$V$4:$V$1116,$V395)/SUMIFS('[6]Comp2016-2017 (3)'!$G$5:$G$289,'[6]Comp2016-2017 (3)'!$A$5:$A$289,$D395,'[6]Comp2016-2017 (3)'!$R$5:$R$289,$V395)*$AB395))</f>
        <v/>
      </c>
      <c r="AK395" s="183">
        <f>SUM(AC395:AJ395)-AB395</f>
        <v/>
      </c>
      <c r="AL395" s="179">
        <f>IF(A395=D395,"remplir à la main","")</f>
        <v/>
      </c>
      <c r="AM395" s="179">
        <f>VLOOKUP(A395,'[6]Table corresp.'!$M$4:$U$63,8,FALSE)</f>
        <v/>
      </c>
      <c r="AN395" s="179">
        <f>VLOOKUP(D395,'[6]Table corresp.'!$M$4:$U$63,9,FALSE)</f>
        <v/>
      </c>
    </row>
    <row r="396">
      <c r="A396" s="179" t="inlineStr">
        <is>
          <t>03 - Bois destinés à l'industrie</t>
        </is>
      </c>
      <c r="B396" s="179">
        <f>VLOOKUP(LEFT(A396,3),'[6]Table corresp.'!$A$4:$D$63,3,FALSE)</f>
        <v/>
      </c>
      <c r="C396" s="179">
        <f>VLOOKUP(A396,'[6]Table corresp.'!$M$4:$P$63,4,FALSE)</f>
        <v/>
      </c>
      <c r="D396" s="179" t="inlineStr">
        <is>
          <t>43 - Pâte à papier</t>
        </is>
      </c>
      <c r="E396" s="179">
        <f>VLOOKUP(LEFT(D396,3),'[6]Table corresp.'!$A$4:$D$63,4,FALSE)</f>
        <v/>
      </c>
      <c r="F396" s="179">
        <f>LEFT(A396,3)&amp;" - "&amp;LEFT(D396,3)</f>
        <v/>
      </c>
      <c r="G396" s="208" t="n">
        <v>29899.22980473799</v>
      </c>
      <c r="H396" s="208" t="n">
        <v>35365.41204294605</v>
      </c>
      <c r="I396" s="208" t="n">
        <v>65264.64719966496</v>
      </c>
      <c r="J396" s="208" t="n">
        <v>0</v>
      </c>
      <c r="K396" s="208" t="n">
        <v>0</v>
      </c>
      <c r="L396" s="208" t="n">
        <v>0</v>
      </c>
      <c r="M396" s="208" t="n">
        <v>2993.046157035737</v>
      </c>
      <c r="N396" s="208" t="n">
        <v>151.4401558037741</v>
      </c>
      <c r="O396" s="208" t="n">
        <v>3144.486312839511</v>
      </c>
      <c r="P396" s="208" t="n">
        <v>0</v>
      </c>
      <c r="Q396" s="208" t="n">
        <v>0</v>
      </c>
      <c r="R396" s="208" t="n">
        <v>0</v>
      </c>
      <c r="S396" s="196" t="n"/>
      <c r="T396" s="179">
        <f>VLOOKUP(A396,'[6]Groupe de branches'!$Z$27:$AM$86,14,FALSE)</f>
        <v/>
      </c>
      <c r="U396" s="179">
        <f>VLOOKUP(D396,'[6]Groupe de branches'!$Z$27:$AM$86,14,FALSE)</f>
        <v/>
      </c>
      <c r="V396" s="179" t="n">
        <v>2017</v>
      </c>
      <c r="W396" s="179">
        <f>VLOOKUP(D396,'[6]Table corresp.'!$M$4:$S$63,7,FALSE)</f>
        <v/>
      </c>
      <c r="X396" s="197">
        <f>IFERROR(G396/SUMIFS('[6]Comp2016-2017 (3)'!$I$5:$I$289,'[6]Comp2016-2017 (3)'!$A$5:$A$289,A396,'[6]Comp2016-2017 (3)'!$R$5:$R$289,V396),0)</f>
        <v/>
      </c>
      <c r="Y396" s="209">
        <f>IFERROR(IF(RIGHT(F396,3)="Exp",VLOOKUP(F396,#REF!,2,FALSE),VLOOKUP(F396,#REF!,9,FALSE)),1)</f>
        <v/>
      </c>
      <c r="Z396" s="197">
        <f>Y396/SUMIFS($Y$4:$Y$1116,$V$4:$V$1116,V396,$A$4:$A$1116,A396)</f>
        <v/>
      </c>
      <c r="AA396" s="181">
        <f>X396*Z396</f>
        <v/>
      </c>
      <c r="AB396" s="183">
        <f>IFERROR(SUMIFS('[6]Comp2016-2017 (3)'!$G$5:$G$289,'[6]Comp2016-2017 (3)'!$A$5:$A$289,A396,'[6]Comp2016-2017 (3)'!$R$5:$R$289,V396)*AA396/SUMIFS($AA$4:$AA$1116,$A$4:$A$1116,A396,$V$4:$V$1116,V396),0)</f>
        <v/>
      </c>
      <c r="AC396" s="183">
        <f>IF($W396=AC$3,$AB396,IF(NOT($W396=0),"",SUMIFS('Val-Vol (2)'!AC$4:AC$1116,'Val-Vol (2)'!$A$4:$A$1116,$D396,'Val-Vol (2)'!$V$4:$V$1116,$V396)/SUMIFS('[6]Comp2016-2017 (3)'!$G$5:$G$289,'[6]Comp2016-2017 (3)'!$A$5:$A$289,$D396,'[6]Comp2016-2017 (3)'!$R$5:$R$289,$V396)*$AB396))</f>
        <v/>
      </c>
      <c r="AD396" s="183">
        <f>IF($W396=AD$3,$AB396,IF(NOT($W396=0),"",SUMIFS('Val-Vol (2)'!AD$4:AD$1116,'Val-Vol (2)'!$A$4:$A$1116,$D396,'Val-Vol (2)'!$V$4:$V$1116,$V396)/SUMIFS('[6]Comp2016-2017 (3)'!$G$5:$G$289,'[6]Comp2016-2017 (3)'!$A$5:$A$289,$D396,'[6]Comp2016-2017 (3)'!$R$5:$R$289,$V396)*$AB396))</f>
        <v/>
      </c>
      <c r="AE396" s="183">
        <f>IF($W396=AE$3,$AB396,IF(NOT($W396=0),"",SUMIFS('Val-Vol (2)'!AE$4:AE$1116,'Val-Vol (2)'!$A$4:$A$1116,$D396,'Val-Vol (2)'!$V$4:$V$1116,$V396)/SUMIFS('[6]Comp2016-2017 (3)'!$G$5:$G$289,'[6]Comp2016-2017 (3)'!$A$5:$A$289,$D396,'[6]Comp2016-2017 (3)'!$R$5:$R$289,$V396)*$AB396))</f>
        <v/>
      </c>
      <c r="AF396" s="183">
        <f>IF($W396=AF$3,$AB396,IF(NOT($W396=0),"",SUMIFS('Val-Vol (2)'!AF$4:AF$1116,'Val-Vol (2)'!$A$4:$A$1116,$D396,'Val-Vol (2)'!$V$4:$V$1116,$V396)/SUMIFS('[6]Comp2016-2017 (3)'!$G$5:$G$289,'[6]Comp2016-2017 (3)'!$A$5:$A$289,$D396,'[6]Comp2016-2017 (3)'!$R$5:$R$289,$V396)*$AB396))</f>
        <v/>
      </c>
      <c r="AG396" s="183">
        <f>IF($W396=AG$3,$AB396,IF(NOT($W396=0),"",SUMIFS('Val-Vol (2)'!AG$4:AG$1116,'Val-Vol (2)'!$A$4:$A$1116,$D396,'Val-Vol (2)'!$V$4:$V$1116,$V396)/SUMIFS('[6]Comp2016-2017 (3)'!$G$5:$G$289,'[6]Comp2016-2017 (3)'!$A$5:$A$289,$D396,'[6]Comp2016-2017 (3)'!$R$5:$R$289,$V396)*$AB396))</f>
        <v/>
      </c>
      <c r="AH396" s="183">
        <f>IF($W396=AH$3,$AB396,IF(NOT($W396=0),"",SUMIFS('Val-Vol (2)'!AH$4:AH$1116,'Val-Vol (2)'!$A$4:$A$1116,$D396,'Val-Vol (2)'!$V$4:$V$1116,$V396)/SUMIFS('[6]Comp2016-2017 (3)'!$G$5:$G$289,'[6]Comp2016-2017 (3)'!$A$5:$A$289,$D396,'[6]Comp2016-2017 (3)'!$R$5:$R$289,$V396)*$AB396))</f>
        <v/>
      </c>
      <c r="AI396" s="183">
        <f>IF($W396=AI$3,$AB396,IF(NOT($W396=0),"",SUMIFS('Val-Vol (2)'!AI$4:AI$1116,'Val-Vol (2)'!$A$4:$A$1116,$D396,'Val-Vol (2)'!$V$4:$V$1116,$V396)/SUMIFS('[6]Comp2016-2017 (3)'!$G$5:$G$289,'[6]Comp2016-2017 (3)'!$A$5:$A$289,$D396,'[6]Comp2016-2017 (3)'!$R$5:$R$289,$V396)*$AB396))</f>
        <v/>
      </c>
      <c r="AJ396" s="183">
        <f>IF($W396=AJ$3,$AB396,IF(NOT($W396=0),"",SUMIFS('Val-Vol (2)'!AJ$4:AJ$1116,'Val-Vol (2)'!$A$4:$A$1116,$D396,'Val-Vol (2)'!$V$4:$V$1116,$V396)/SUMIFS('[6]Comp2016-2017 (3)'!$G$5:$G$289,'[6]Comp2016-2017 (3)'!$A$5:$A$289,$D396,'[6]Comp2016-2017 (3)'!$R$5:$R$289,$V396)*$AB396))</f>
        <v/>
      </c>
      <c r="AK396" s="183">
        <f>SUM(AC396:AJ396)-AB396</f>
        <v/>
      </c>
      <c r="AL396" s="179">
        <f>IF(A396=D396,"remplir à la main","")</f>
        <v/>
      </c>
      <c r="AM396" s="179">
        <f>VLOOKUP(A396,'[6]Table corresp.'!$M$4:$U$63,8,FALSE)</f>
        <v/>
      </c>
      <c r="AN396" s="179">
        <f>VLOOKUP(D396,'[6]Table corresp.'!$M$4:$U$63,9,FALSE)</f>
        <v/>
      </c>
    </row>
    <row r="397">
      <c r="A397" s="179" t="inlineStr">
        <is>
          <t>03 - Bois destinés à l'industrie</t>
        </is>
      </c>
      <c r="B397" s="179">
        <f>VLOOKUP(LEFT(A397,3),'[6]Table corresp.'!$A$4:$D$63,3,FALSE)</f>
        <v/>
      </c>
      <c r="C397" s="179">
        <f>VLOOKUP(A397,'[6]Table corresp.'!$M$4:$P$63,4,FALSE)</f>
        <v/>
      </c>
      <c r="D397" s="179" t="inlineStr">
        <is>
          <t>46 - Produits de la chimie du bois</t>
        </is>
      </c>
      <c r="E397" s="179">
        <f>VLOOKUP(LEFT(D397,3),'[6]Table corresp.'!$A$4:$D$63,4,FALSE)</f>
        <v/>
      </c>
      <c r="F397" s="179">
        <f>LEFT(A397,3)&amp;" - "&amp;LEFT(D397,3)</f>
        <v/>
      </c>
      <c r="G397" s="208" t="n">
        <v>6370.084926246295</v>
      </c>
      <c r="H397" s="208" t="n">
        <v>5409.789635658892</v>
      </c>
      <c r="I397" s="208" t="n">
        <v>11779.87552790549</v>
      </c>
      <c r="J397" s="208" t="n">
        <v>0</v>
      </c>
      <c r="K397" s="208" t="n">
        <v>0</v>
      </c>
      <c r="L397" s="208" t="n">
        <v>0</v>
      </c>
      <c r="M397" s="208" t="n">
        <v>453.5014632057297</v>
      </c>
      <c r="N397" s="208" t="n">
        <v>23.16555464686671</v>
      </c>
      <c r="O397" s="208" t="n">
        <v>476.6670178525964</v>
      </c>
      <c r="P397" s="208" t="n">
        <v>0</v>
      </c>
      <c r="Q397" s="208" t="n">
        <v>0</v>
      </c>
      <c r="R397" s="208" t="n">
        <v>0</v>
      </c>
      <c r="S397" s="196" t="n"/>
      <c r="T397" s="179">
        <f>VLOOKUP(A397,'[6]Groupe de branches'!$Z$27:$AM$86,14,FALSE)</f>
        <v/>
      </c>
      <c r="U397" s="179">
        <f>VLOOKUP(D397,'[6]Groupe de branches'!$Z$27:$AM$86,14,FALSE)</f>
        <v/>
      </c>
      <c r="V397" s="179" t="n">
        <v>2017</v>
      </c>
      <c r="W397" s="179">
        <f>VLOOKUP(D397,'[6]Table corresp.'!$M$4:$S$63,7,FALSE)</f>
        <v/>
      </c>
      <c r="X397" s="197">
        <f>IFERROR(G397/SUMIFS('[6]Comp2016-2017 (3)'!$I$5:$I$289,'[6]Comp2016-2017 (3)'!$A$5:$A$289,A397,'[6]Comp2016-2017 (3)'!$R$5:$R$289,V397),0)</f>
        <v/>
      </c>
      <c r="Y397" s="209">
        <f>IFERROR(IF(RIGHT(F397,3)="Exp",VLOOKUP(F397,#REF!,2,FALSE),VLOOKUP(F397,#REF!,9,FALSE)),1)</f>
        <v/>
      </c>
      <c r="Z397" s="197">
        <f>Y397/SUMIFS($Y$4:$Y$1116,$V$4:$V$1116,V397,$A$4:$A$1116,A397)</f>
        <v/>
      </c>
      <c r="AA397" s="181">
        <f>X397*Z397</f>
        <v/>
      </c>
      <c r="AB397" s="183">
        <f>IFERROR(SUMIFS('[6]Comp2016-2017 (3)'!$G$5:$G$289,'[6]Comp2016-2017 (3)'!$A$5:$A$289,A397,'[6]Comp2016-2017 (3)'!$R$5:$R$289,V397)*AA397/SUMIFS($AA$4:$AA$1116,$A$4:$A$1116,A397,$V$4:$V$1116,V397),0)</f>
        <v/>
      </c>
      <c r="AC397" s="183">
        <f>IF($W397=AC$3,$AB397,IF(NOT($W397=0),"",SUMIFS('Val-Vol (2)'!AC$4:AC$1116,'Val-Vol (2)'!$A$4:$A$1116,$D397,'Val-Vol (2)'!$V$4:$V$1116,$V397)/SUMIFS('[6]Comp2016-2017 (3)'!$G$5:$G$289,'[6]Comp2016-2017 (3)'!$A$5:$A$289,$D397,'[6]Comp2016-2017 (3)'!$R$5:$R$289,$V397)*$AB397))</f>
        <v/>
      </c>
      <c r="AD397" s="183">
        <f>IF($W397=AD$3,$AB397,IF(NOT($W397=0),"",SUMIFS('Val-Vol (2)'!AD$4:AD$1116,'Val-Vol (2)'!$A$4:$A$1116,$D397,'Val-Vol (2)'!$V$4:$V$1116,$V397)/SUMIFS('[6]Comp2016-2017 (3)'!$G$5:$G$289,'[6]Comp2016-2017 (3)'!$A$5:$A$289,$D397,'[6]Comp2016-2017 (3)'!$R$5:$R$289,$V397)*$AB397))</f>
        <v/>
      </c>
      <c r="AE397" s="183">
        <f>IF($W397=AE$3,$AB397,IF(NOT($W397=0),"",SUMIFS('Val-Vol (2)'!AE$4:AE$1116,'Val-Vol (2)'!$A$4:$A$1116,$D397,'Val-Vol (2)'!$V$4:$V$1116,$V397)/SUMIFS('[6]Comp2016-2017 (3)'!$G$5:$G$289,'[6]Comp2016-2017 (3)'!$A$5:$A$289,$D397,'[6]Comp2016-2017 (3)'!$R$5:$R$289,$V397)*$AB397))</f>
        <v/>
      </c>
      <c r="AF397" s="183">
        <f>IF($W397=AF$3,$AB397,IF(NOT($W397=0),"",SUMIFS('Val-Vol (2)'!AF$4:AF$1116,'Val-Vol (2)'!$A$4:$A$1116,$D397,'Val-Vol (2)'!$V$4:$V$1116,$V397)/SUMIFS('[6]Comp2016-2017 (3)'!$G$5:$G$289,'[6]Comp2016-2017 (3)'!$A$5:$A$289,$D397,'[6]Comp2016-2017 (3)'!$R$5:$R$289,$V397)*$AB397))</f>
        <v/>
      </c>
      <c r="AG397" s="183">
        <f>IF($W397=AG$3,$AB397,IF(NOT($W397=0),"",SUMIFS('Val-Vol (2)'!AG$4:AG$1116,'Val-Vol (2)'!$A$4:$A$1116,$D397,'Val-Vol (2)'!$V$4:$V$1116,$V397)/SUMIFS('[6]Comp2016-2017 (3)'!$G$5:$G$289,'[6]Comp2016-2017 (3)'!$A$5:$A$289,$D397,'[6]Comp2016-2017 (3)'!$R$5:$R$289,$V397)*$AB397))</f>
        <v/>
      </c>
      <c r="AH397" s="183">
        <f>IF($W397=AH$3,$AB397,IF(NOT($W397=0),"",SUMIFS('Val-Vol (2)'!AH$4:AH$1116,'Val-Vol (2)'!$A$4:$A$1116,$D397,'Val-Vol (2)'!$V$4:$V$1116,$V397)/SUMIFS('[6]Comp2016-2017 (3)'!$G$5:$G$289,'[6]Comp2016-2017 (3)'!$A$5:$A$289,$D397,'[6]Comp2016-2017 (3)'!$R$5:$R$289,$V397)*$AB397))</f>
        <v/>
      </c>
      <c r="AI397" s="183">
        <f>IF($W397=AI$3,$AB397,IF(NOT($W397=0),"",SUMIFS('Val-Vol (2)'!AI$4:AI$1116,'Val-Vol (2)'!$A$4:$A$1116,$D397,'Val-Vol (2)'!$V$4:$V$1116,$V397)/SUMIFS('[6]Comp2016-2017 (3)'!$G$5:$G$289,'[6]Comp2016-2017 (3)'!$A$5:$A$289,$D397,'[6]Comp2016-2017 (3)'!$R$5:$R$289,$V397)*$AB397))</f>
        <v/>
      </c>
      <c r="AJ397" s="183">
        <f>IF($W397=AJ$3,$AB397,IF(NOT($W397=0),"",SUMIFS('Val-Vol (2)'!AJ$4:AJ$1116,'Val-Vol (2)'!$A$4:$A$1116,$D397,'Val-Vol (2)'!$V$4:$V$1116,$V397)/SUMIFS('[6]Comp2016-2017 (3)'!$G$5:$G$289,'[6]Comp2016-2017 (3)'!$A$5:$A$289,$D397,'[6]Comp2016-2017 (3)'!$R$5:$R$289,$V397)*$AB397))</f>
        <v/>
      </c>
      <c r="AK397" s="183">
        <f>SUM(AC397:AJ397)-AB397</f>
        <v/>
      </c>
      <c r="AL397" s="179">
        <f>IF(A397=D397,"remplir à la main","")</f>
        <v/>
      </c>
      <c r="AM397" s="179">
        <f>VLOOKUP(A397,'[6]Table corresp.'!$M$4:$U$63,8,FALSE)</f>
        <v/>
      </c>
      <c r="AN397" s="179">
        <f>VLOOKUP(D397,'[6]Table corresp.'!$M$4:$U$63,9,FALSE)</f>
        <v/>
      </c>
    </row>
    <row r="398">
      <c r="A398" s="179" t="inlineStr">
        <is>
          <t>03 - Bois destinés à l'industrie</t>
        </is>
      </c>
      <c r="B398" s="179">
        <f>VLOOKUP(LEFT(A398,3),'[6]Table corresp.'!$A$4:$D$63,3,FALSE)</f>
        <v/>
      </c>
      <c r="C398" s="179">
        <f>VLOOKUP(A398,'[6]Table corresp.'!$M$4:$P$63,4,FALSE)</f>
        <v/>
      </c>
      <c r="D398" s="179" t="inlineStr">
        <is>
          <t>Exportation</t>
        </is>
      </c>
      <c r="E398" s="179">
        <f>VLOOKUP(LEFT(D398,3),'[6]Table corresp.'!$A$4:$D$63,4,FALSE)</f>
        <v/>
      </c>
      <c r="F398" s="179">
        <f>LEFT(A398,3)&amp;" - "&amp;LEFT(D398,3)</f>
        <v/>
      </c>
      <c r="G398" s="208" t="n">
        <v>133606.0800437275</v>
      </c>
      <c r="H398" s="208" t="n">
        <v>0</v>
      </c>
      <c r="I398" s="208" t="n">
        <v>133606.091</v>
      </c>
      <c r="J398" s="208" t="n">
        <v>0</v>
      </c>
      <c r="K398" s="208" t="n">
        <v>0</v>
      </c>
      <c r="L398" s="208" t="n">
        <v>0</v>
      </c>
      <c r="M398" s="208" t="n">
        <v>3489.605813864259</v>
      </c>
      <c r="N398" s="208" t="n">
        <v>0</v>
      </c>
      <c r="O398" s="208" t="n">
        <v>3489.605813864259</v>
      </c>
      <c r="P398" s="208" t="n">
        <v>0</v>
      </c>
      <c r="Q398" s="208" t="n">
        <v>0</v>
      </c>
      <c r="R398" s="208" t="n">
        <v>0</v>
      </c>
      <c r="S398" s="196" t="n"/>
      <c r="T398" s="179">
        <f>VLOOKUP(A398,'[6]Groupe de branches'!$Z$27:$AM$86,14,FALSE)</f>
        <v/>
      </c>
      <c r="U398" s="179">
        <f>VLOOKUP(D398,'[6]Groupe de branches'!$Z$27:$AM$86,14,FALSE)</f>
        <v/>
      </c>
      <c r="V398" s="179" t="n">
        <v>2017</v>
      </c>
      <c r="W398" s="179">
        <f>VLOOKUP(D398,'[6]Table corresp.'!$M$4:$S$63,7,FALSE)</f>
        <v/>
      </c>
      <c r="X398" s="197">
        <f>IFERROR(G398/SUMIFS('[6]Comp2016-2017 (3)'!$I$5:$I$289,'[6]Comp2016-2017 (3)'!$A$5:$A$289,A398,'[6]Comp2016-2017 (3)'!$R$5:$R$289,V398),0)</f>
        <v/>
      </c>
      <c r="Y398" s="209">
        <f>IFERROR(IF(RIGHT(F398,3)="Exp",VLOOKUP(F398,#REF!,2,FALSE),VLOOKUP(F398,#REF!,9,FALSE)),1)</f>
        <v/>
      </c>
      <c r="Z398" s="197">
        <f>Y398/SUMIFS($Y$4:$Y$1116,$V$4:$V$1116,V398,$A$4:$A$1116,A398)</f>
        <v/>
      </c>
      <c r="AA398" s="181">
        <f>X398*Z398</f>
        <v/>
      </c>
      <c r="AB398" s="183">
        <f>IFERROR(SUMIFS('[6]Comp2016-2017 (3)'!$G$5:$G$289,'[6]Comp2016-2017 (3)'!$A$5:$A$289,A398,'[6]Comp2016-2017 (3)'!$R$5:$R$289,V398)*AA398/SUMIFS($AA$4:$AA$1116,$A$4:$A$1116,A398,$V$4:$V$1116,V398),0)</f>
        <v/>
      </c>
      <c r="AC398" s="183">
        <f>IF($W398=AC$3,$AB398,IF(NOT($W398=0),"",SUMIFS('Val-Vol (2)'!AC$4:AC$1116,'Val-Vol (2)'!$A$4:$A$1116,$D398,'Val-Vol (2)'!$V$4:$V$1116,$V398)/SUMIFS('[6]Comp2016-2017 (3)'!$G$5:$G$289,'[6]Comp2016-2017 (3)'!$A$5:$A$289,$D398,'[6]Comp2016-2017 (3)'!$R$5:$R$289,$V398)*$AB398))</f>
        <v/>
      </c>
      <c r="AD398" s="183">
        <f>IF($W398=AD$3,$AB398,IF(NOT($W398=0),"",SUMIFS('Val-Vol (2)'!AD$4:AD$1116,'Val-Vol (2)'!$A$4:$A$1116,$D398,'Val-Vol (2)'!$V$4:$V$1116,$V398)/SUMIFS('[6]Comp2016-2017 (3)'!$G$5:$G$289,'[6]Comp2016-2017 (3)'!$A$5:$A$289,$D398,'[6]Comp2016-2017 (3)'!$R$5:$R$289,$V398)*$AB398))</f>
        <v/>
      </c>
      <c r="AE398" s="183">
        <f>IF($W398=AE$3,$AB398,IF(NOT($W398=0),"",SUMIFS('Val-Vol (2)'!AE$4:AE$1116,'Val-Vol (2)'!$A$4:$A$1116,$D398,'Val-Vol (2)'!$V$4:$V$1116,$V398)/SUMIFS('[6]Comp2016-2017 (3)'!$G$5:$G$289,'[6]Comp2016-2017 (3)'!$A$5:$A$289,$D398,'[6]Comp2016-2017 (3)'!$R$5:$R$289,$V398)*$AB398))</f>
        <v/>
      </c>
      <c r="AF398" s="183">
        <f>IF($W398=AF$3,$AB398,IF(NOT($W398=0),"",SUMIFS('Val-Vol (2)'!AF$4:AF$1116,'Val-Vol (2)'!$A$4:$A$1116,$D398,'Val-Vol (2)'!$V$4:$V$1116,$V398)/SUMIFS('[6]Comp2016-2017 (3)'!$G$5:$G$289,'[6]Comp2016-2017 (3)'!$A$5:$A$289,$D398,'[6]Comp2016-2017 (3)'!$R$5:$R$289,$V398)*$AB398))</f>
        <v/>
      </c>
      <c r="AG398" s="183">
        <f>IF($W398=AG$3,$AB398,IF(NOT($W398=0),"",SUMIFS('Val-Vol (2)'!AG$4:AG$1116,'Val-Vol (2)'!$A$4:$A$1116,$D398,'Val-Vol (2)'!$V$4:$V$1116,$V398)/SUMIFS('[6]Comp2016-2017 (3)'!$G$5:$G$289,'[6]Comp2016-2017 (3)'!$A$5:$A$289,$D398,'[6]Comp2016-2017 (3)'!$R$5:$R$289,$V398)*$AB398))</f>
        <v/>
      </c>
      <c r="AH398" s="183">
        <f>IF($W398=AH$3,$AB398,IF(NOT($W398=0),"",SUMIFS('Val-Vol (2)'!AH$4:AH$1116,'Val-Vol (2)'!$A$4:$A$1116,$D398,'Val-Vol (2)'!$V$4:$V$1116,$V398)/SUMIFS('[6]Comp2016-2017 (3)'!$G$5:$G$289,'[6]Comp2016-2017 (3)'!$A$5:$A$289,$D398,'[6]Comp2016-2017 (3)'!$R$5:$R$289,$V398)*$AB398))</f>
        <v/>
      </c>
      <c r="AI398" s="183">
        <f>IF($W398=AI$3,$AB398,IF(NOT($W398=0),"",SUMIFS('Val-Vol (2)'!AI$4:AI$1116,'Val-Vol (2)'!$A$4:$A$1116,$D398,'Val-Vol (2)'!$V$4:$V$1116,$V398)/SUMIFS('[6]Comp2016-2017 (3)'!$G$5:$G$289,'[6]Comp2016-2017 (3)'!$A$5:$A$289,$D398,'[6]Comp2016-2017 (3)'!$R$5:$R$289,$V398)*$AB398))</f>
        <v/>
      </c>
      <c r="AJ398" s="183">
        <f>IF($W398=AJ$3,$AB398,IF(NOT($W398=0),"",SUMIFS('Val-Vol (2)'!AJ$4:AJ$1116,'Val-Vol (2)'!$A$4:$A$1116,$D398,'Val-Vol (2)'!$V$4:$V$1116,$V398)/SUMIFS('[6]Comp2016-2017 (3)'!$G$5:$G$289,'[6]Comp2016-2017 (3)'!$A$5:$A$289,$D398,'[6]Comp2016-2017 (3)'!$R$5:$R$289,$V398)*$AB398))</f>
        <v/>
      </c>
      <c r="AK398" s="183">
        <f>SUM(AC398:AJ398)-AB398</f>
        <v/>
      </c>
      <c r="AL398" s="179">
        <f>IF(A398=D398,"remplir à la main","")</f>
        <v/>
      </c>
      <c r="AM398" s="179">
        <f>VLOOKUP(A398,'[6]Table corresp.'!$M$4:$U$63,8,FALSE)</f>
        <v/>
      </c>
      <c r="AN398" s="179">
        <f>VLOOKUP(D398,'[6]Table corresp.'!$M$4:$U$63,9,FALSE)</f>
        <v/>
      </c>
    </row>
    <row r="399">
      <c r="A399" s="179" t="inlineStr">
        <is>
          <t>04 - Bois destinés à l’énergie</t>
        </is>
      </c>
      <c r="B399" s="179">
        <f>VLOOKUP(LEFT(A399,3),'[6]Table corresp.'!$A$4:$D$63,3,FALSE)</f>
        <v/>
      </c>
      <c r="C399" s="179">
        <f>VLOOKUP(A399,'[6]Table corresp.'!$M$4:$P$63,4,FALSE)</f>
        <v/>
      </c>
      <c r="D399" s="179" t="inlineStr">
        <is>
          <t>30 - Combustibles industriels à base de bois</t>
        </is>
      </c>
      <c r="E399" s="179">
        <f>VLOOKUP(LEFT(D399,3),'[6]Table corresp.'!$A$4:$D$63,4,FALSE)</f>
        <v/>
      </c>
      <c r="F399" s="179">
        <f>LEFT(A399,3)&amp;" - "&amp;LEFT(D399,3)</f>
        <v/>
      </c>
      <c r="G399" s="208" t="n">
        <v>55830.89537239535</v>
      </c>
      <c r="H399" s="208" t="n">
        <v>0</v>
      </c>
      <c r="I399" s="208" t="n">
        <v>55830.89551992585</v>
      </c>
      <c r="J399" s="208" t="n">
        <v>0</v>
      </c>
      <c r="K399" s="208" t="n">
        <v>0</v>
      </c>
      <c r="L399" s="208" t="n">
        <v>0</v>
      </c>
      <c r="M399" s="208" t="n">
        <v>0</v>
      </c>
      <c r="N399" s="208" t="n">
        <v>0</v>
      </c>
      <c r="O399" s="208" t="n">
        <v>0</v>
      </c>
      <c r="P399" s="208" t="n">
        <v>2876.879047620766</v>
      </c>
      <c r="Q399" s="208" t="n">
        <v>0</v>
      </c>
      <c r="R399" s="208" t="n">
        <v>2876.879047620766</v>
      </c>
      <c r="S399" s="196" t="inlineStr">
        <is>
          <t>BE</t>
        </is>
      </c>
      <c r="T399" s="179">
        <f>VLOOKUP(A399,'[6]Groupe de branches'!$Z$27:$AM$86,14,FALSE)</f>
        <v/>
      </c>
      <c r="U399" s="179">
        <f>VLOOKUP(D399,'[6]Groupe de branches'!$Z$27:$AM$86,14,FALSE)</f>
        <v/>
      </c>
      <c r="V399" s="179" t="n">
        <v>2017</v>
      </c>
      <c r="W399" s="179">
        <f>VLOOKUP(D399,'[6]Table corresp.'!$M$4:$S$63,7,FALSE)</f>
        <v/>
      </c>
      <c r="X399" s="197">
        <f>IFERROR(G399/SUMIFS('[6]Comp2016-2017 (3)'!$I$5:$I$289,'[6]Comp2016-2017 (3)'!$A$5:$A$289,A399,'[6]Comp2016-2017 (3)'!$R$5:$R$289,V399),0)</f>
        <v/>
      </c>
      <c r="Y399" s="209">
        <f>IFERROR(IF(RIGHT(F399,3)="Exp",VLOOKUP(F399,#REF!,2,FALSE),VLOOKUP(F399,#REF!,9,FALSE)),1)</f>
        <v/>
      </c>
      <c r="Z399" s="197">
        <f>Y399/SUMIFS($Y$4:$Y$1116,$V$4:$V$1116,V399,$A$4:$A$1116,A399)</f>
        <v/>
      </c>
      <c r="AA399" s="181">
        <f>X399*Z399</f>
        <v/>
      </c>
      <c r="AB399" s="183">
        <f>IFERROR(SUMIFS('[6]Comp2016-2017 (3)'!$G$5:$G$289,'[6]Comp2016-2017 (3)'!$A$5:$A$289,A399,'[6]Comp2016-2017 (3)'!$R$5:$R$289,V399)*AA399/SUMIFS($AA$4:$AA$1116,$A$4:$A$1116,A399,$V$4:$V$1116,V399),0)</f>
        <v/>
      </c>
      <c r="AC399" s="183">
        <f>IF($W399=AC$3,$AB399,IF(NOT($W399=0),"",SUMIFS('Val-Vol (2)'!AC$4:AC$1116,'Val-Vol (2)'!$A$4:$A$1116,$D399,'Val-Vol (2)'!$V$4:$V$1116,$V399)/SUMIFS('[6]Comp2016-2017 (3)'!$G$5:$G$289,'[6]Comp2016-2017 (3)'!$A$5:$A$289,$D399,'[6]Comp2016-2017 (3)'!$R$5:$R$289,$V399)*$AB399))</f>
        <v/>
      </c>
      <c r="AD399" s="183">
        <f>IF($W399=AD$3,$AB399,IF(NOT($W399=0),"",SUMIFS('Val-Vol (2)'!AD$4:AD$1116,'Val-Vol (2)'!$A$4:$A$1116,$D399,'Val-Vol (2)'!$V$4:$V$1116,$V399)/SUMIFS('[6]Comp2016-2017 (3)'!$G$5:$G$289,'[6]Comp2016-2017 (3)'!$A$5:$A$289,$D399,'[6]Comp2016-2017 (3)'!$R$5:$R$289,$V399)*$AB399))</f>
        <v/>
      </c>
      <c r="AE399" s="183">
        <f>IF($W399=AE$3,$AB399,IF(NOT($W399=0),"",SUMIFS('Val-Vol (2)'!AE$4:AE$1116,'Val-Vol (2)'!$A$4:$A$1116,$D399,'Val-Vol (2)'!$V$4:$V$1116,$V399)/SUMIFS('[6]Comp2016-2017 (3)'!$G$5:$G$289,'[6]Comp2016-2017 (3)'!$A$5:$A$289,$D399,'[6]Comp2016-2017 (3)'!$R$5:$R$289,$V399)*$AB399))</f>
        <v/>
      </c>
      <c r="AF399" s="183">
        <f>IF($W399=AF$3,$AB399,IF(NOT($W399=0),"",SUMIFS('Val-Vol (2)'!AF$4:AF$1116,'Val-Vol (2)'!$A$4:$A$1116,$D399,'Val-Vol (2)'!$V$4:$V$1116,$V399)/SUMIFS('[6]Comp2016-2017 (3)'!$G$5:$G$289,'[6]Comp2016-2017 (3)'!$A$5:$A$289,$D399,'[6]Comp2016-2017 (3)'!$R$5:$R$289,$V399)*$AB399))</f>
        <v/>
      </c>
      <c r="AG399" s="183">
        <f>IF($W399=AG$3,$AB399,IF(NOT($W399=0),"",SUMIFS('Val-Vol (2)'!AG$4:AG$1116,'Val-Vol (2)'!$A$4:$A$1116,$D399,'Val-Vol (2)'!$V$4:$V$1116,$V399)/SUMIFS('[6]Comp2016-2017 (3)'!$G$5:$G$289,'[6]Comp2016-2017 (3)'!$A$5:$A$289,$D399,'[6]Comp2016-2017 (3)'!$R$5:$R$289,$V399)*$AB399))</f>
        <v/>
      </c>
      <c r="AH399" s="183">
        <f>IF($W399=AH$3,$AB399,IF(NOT($W399=0),"",SUMIFS('Val-Vol (2)'!AH$4:AH$1116,'Val-Vol (2)'!$A$4:$A$1116,$D399,'Val-Vol (2)'!$V$4:$V$1116,$V399)/SUMIFS('[6]Comp2016-2017 (3)'!$G$5:$G$289,'[6]Comp2016-2017 (3)'!$A$5:$A$289,$D399,'[6]Comp2016-2017 (3)'!$R$5:$R$289,$V399)*$AB399))</f>
        <v/>
      </c>
      <c r="AI399" s="183">
        <f>IF($W399=AI$3,$AB399,IF(NOT($W399=0),"",SUMIFS('Val-Vol (2)'!AI$4:AI$1116,'Val-Vol (2)'!$A$4:$A$1116,$D399,'Val-Vol (2)'!$V$4:$V$1116,$V399)/SUMIFS('[6]Comp2016-2017 (3)'!$G$5:$G$289,'[6]Comp2016-2017 (3)'!$A$5:$A$289,$D399,'[6]Comp2016-2017 (3)'!$R$5:$R$289,$V399)*$AB399))</f>
        <v/>
      </c>
      <c r="AJ399" s="183">
        <f>IF($W399=AJ$3,$AB399,IF(NOT($W399=0),"",SUMIFS('Val-Vol (2)'!AJ$4:AJ$1116,'Val-Vol (2)'!$A$4:$A$1116,$D399,'Val-Vol (2)'!$V$4:$V$1116,$V399)/SUMIFS('[6]Comp2016-2017 (3)'!$G$5:$G$289,'[6]Comp2016-2017 (3)'!$A$5:$A$289,$D399,'[6]Comp2016-2017 (3)'!$R$5:$R$289,$V399)*$AB399))</f>
        <v/>
      </c>
      <c r="AK399" s="183">
        <f>SUM(AC399:AJ399)-AB399</f>
        <v/>
      </c>
      <c r="AL399" s="179">
        <f>IF(A399=D399,"remplir à la main","")</f>
        <v/>
      </c>
      <c r="AM399" s="179">
        <f>VLOOKUP(A399,'[6]Table corresp.'!$M$4:$U$63,8,FALSE)</f>
        <v/>
      </c>
      <c r="AN399" s="179">
        <f>VLOOKUP(D399,'[6]Table corresp.'!$M$4:$U$63,9,FALSE)</f>
        <v/>
      </c>
    </row>
    <row r="400">
      <c r="A400" s="179" t="inlineStr">
        <is>
          <t>04 - Bois destinés à l’énergie</t>
        </is>
      </c>
      <c r="B400" s="179">
        <f>VLOOKUP(LEFT(A400,3),'[6]Table corresp.'!$A$4:$D$63,3,FALSE)</f>
        <v/>
      </c>
      <c r="C400" s="179">
        <f>VLOOKUP(A400,'[6]Table corresp.'!$M$4:$P$63,4,FALSE)</f>
        <v/>
      </c>
      <c r="D400" s="179" t="inlineStr">
        <is>
          <t>Consommation finale</t>
        </is>
      </c>
      <c r="E400" s="179">
        <f>VLOOKUP(LEFT(D400,3),'[6]Table corresp.'!$A$4:$D$63,4,FALSE)</f>
        <v/>
      </c>
      <c r="F400" s="179">
        <f>LEFT(A400,3)&amp;" - "&amp;LEFT(D400,3)</f>
        <v/>
      </c>
      <c r="G400" s="208" t="n">
        <v>231014.4920746711</v>
      </c>
      <c r="H400" s="208" t="n">
        <v>11746.664</v>
      </c>
      <c r="I400" s="208" t="n">
        <v>242761.1567161561</v>
      </c>
      <c r="J400" s="208" t="n">
        <v>0</v>
      </c>
      <c r="K400" s="208" t="n">
        <v>0</v>
      </c>
      <c r="L400" s="208" t="n">
        <v>0</v>
      </c>
      <c r="M400" s="208" t="n">
        <v>0</v>
      </c>
      <c r="N400" s="208" t="n">
        <v>0</v>
      </c>
      <c r="O400" s="208" t="n">
        <v>0</v>
      </c>
      <c r="P400" s="208" t="n">
        <v>4559.77495518155</v>
      </c>
      <c r="Q400" s="208" t="n">
        <v>142.6523737264092</v>
      </c>
      <c r="R400" s="208" t="n">
        <v>4702.427328907959</v>
      </c>
      <c r="S400" s="196" t="inlineStr">
        <is>
          <t>BE</t>
        </is>
      </c>
      <c r="T400" s="179">
        <f>VLOOKUP(A400,'[6]Groupe de branches'!$Z$27:$AM$86,14,FALSE)</f>
        <v/>
      </c>
      <c r="U400" s="179">
        <f>VLOOKUP(D400,'[6]Groupe de branches'!$Z$27:$AM$86,14,FALSE)</f>
        <v/>
      </c>
      <c r="V400" s="179" t="n">
        <v>2017</v>
      </c>
      <c r="W400" s="179">
        <f>VLOOKUP(D400,'[6]Table corresp.'!$M$4:$S$63,7,FALSE)</f>
        <v/>
      </c>
      <c r="X400" s="197">
        <f>IFERROR(G400/SUMIFS('[6]Comp2016-2017 (3)'!$I$5:$I$289,'[6]Comp2016-2017 (3)'!$A$5:$A$289,A400,'[6]Comp2016-2017 (3)'!$R$5:$R$289,V400),0)</f>
        <v/>
      </c>
      <c r="Y400" s="209">
        <f>IFERROR(IF(RIGHT(F400,3)="Exp",VLOOKUP(F400,#REF!,2,FALSE),VLOOKUP(F400,#REF!,9,FALSE)),1)</f>
        <v/>
      </c>
      <c r="Z400" s="197">
        <f>Y400/SUMIFS($Y$4:$Y$1116,$V$4:$V$1116,V400,$A$4:$A$1116,A400)</f>
        <v/>
      </c>
      <c r="AA400" s="181">
        <f>X400*Z400</f>
        <v/>
      </c>
      <c r="AB400" s="183">
        <f>IFERROR(SUMIFS('[6]Comp2016-2017 (3)'!$G$5:$G$289,'[6]Comp2016-2017 (3)'!$A$5:$A$289,A400,'[6]Comp2016-2017 (3)'!$R$5:$R$289,V400)*AA400/SUMIFS($AA$4:$AA$1116,$A$4:$A$1116,A400,$V$4:$V$1116,V400),0)</f>
        <v/>
      </c>
      <c r="AC400" s="183">
        <f>IF($W400=AC$3,$AB400,IF(NOT($W400=0),"",SUMIFS('Val-Vol (2)'!AC$4:AC$1116,'Val-Vol (2)'!$A$4:$A$1116,$D400,'Val-Vol (2)'!$V$4:$V$1116,$V400)/SUMIFS('[6]Comp2016-2017 (3)'!$G$5:$G$289,'[6]Comp2016-2017 (3)'!$A$5:$A$289,$D400,'[6]Comp2016-2017 (3)'!$R$5:$R$289,$V400)*$AB400))</f>
        <v/>
      </c>
      <c r="AD400" s="183">
        <f>IF($W400=AD$3,$AB400,IF(NOT($W400=0),"",SUMIFS('Val-Vol (2)'!AD$4:AD$1116,'Val-Vol (2)'!$A$4:$A$1116,$D400,'Val-Vol (2)'!$V$4:$V$1116,$V400)/SUMIFS('[6]Comp2016-2017 (3)'!$G$5:$G$289,'[6]Comp2016-2017 (3)'!$A$5:$A$289,$D400,'[6]Comp2016-2017 (3)'!$R$5:$R$289,$V400)*$AB400))</f>
        <v/>
      </c>
      <c r="AE400" s="183">
        <f>IF($W400=AE$3,$AB400,IF(NOT($W400=0),"",SUMIFS('Val-Vol (2)'!AE$4:AE$1116,'Val-Vol (2)'!$A$4:$A$1116,$D400,'Val-Vol (2)'!$V$4:$V$1116,$V400)/SUMIFS('[6]Comp2016-2017 (3)'!$G$5:$G$289,'[6]Comp2016-2017 (3)'!$A$5:$A$289,$D400,'[6]Comp2016-2017 (3)'!$R$5:$R$289,$V400)*$AB400))</f>
        <v/>
      </c>
      <c r="AF400" s="183">
        <f>IF($W400=AF$3,$AB400,IF(NOT($W400=0),"",SUMIFS('Val-Vol (2)'!AF$4:AF$1116,'Val-Vol (2)'!$A$4:$A$1116,$D400,'Val-Vol (2)'!$V$4:$V$1116,$V400)/SUMIFS('[6]Comp2016-2017 (3)'!$G$5:$G$289,'[6]Comp2016-2017 (3)'!$A$5:$A$289,$D400,'[6]Comp2016-2017 (3)'!$R$5:$R$289,$V400)*$AB400))</f>
        <v/>
      </c>
      <c r="AG400" s="183">
        <f>IF($W400=AG$3,$AB400,IF(NOT($W400=0),"",SUMIFS('Val-Vol (2)'!AG$4:AG$1116,'Val-Vol (2)'!$A$4:$A$1116,$D400,'Val-Vol (2)'!$V$4:$V$1116,$V400)/SUMIFS('[6]Comp2016-2017 (3)'!$G$5:$G$289,'[6]Comp2016-2017 (3)'!$A$5:$A$289,$D400,'[6]Comp2016-2017 (3)'!$R$5:$R$289,$V400)*$AB400))</f>
        <v/>
      </c>
      <c r="AH400" s="183">
        <f>IF($W400=AH$3,$AB400,IF(NOT($W400=0),"",SUMIFS('Val-Vol (2)'!AH$4:AH$1116,'Val-Vol (2)'!$A$4:$A$1116,$D400,'Val-Vol (2)'!$V$4:$V$1116,$V400)/SUMIFS('[6]Comp2016-2017 (3)'!$G$5:$G$289,'[6]Comp2016-2017 (3)'!$A$5:$A$289,$D400,'[6]Comp2016-2017 (3)'!$R$5:$R$289,$V400)*$AB400))</f>
        <v/>
      </c>
      <c r="AI400" s="183">
        <f>IF($W400=AI$3,$AB400,IF(NOT($W400=0),"",SUMIFS('Val-Vol (2)'!AI$4:AI$1116,'Val-Vol (2)'!$A$4:$A$1116,$D400,'Val-Vol (2)'!$V$4:$V$1116,$V400)/SUMIFS('[6]Comp2016-2017 (3)'!$G$5:$G$289,'[6]Comp2016-2017 (3)'!$A$5:$A$289,$D400,'[6]Comp2016-2017 (3)'!$R$5:$R$289,$V400)*$AB400))</f>
        <v/>
      </c>
      <c r="AJ400" s="183">
        <f>IF($W400=AJ$3,$AB400,IF(NOT($W400=0),"",SUMIFS('Val-Vol (2)'!AJ$4:AJ$1116,'Val-Vol (2)'!$A$4:$A$1116,$D400,'Val-Vol (2)'!$V$4:$V$1116,$V400)/SUMIFS('[6]Comp2016-2017 (3)'!$G$5:$G$289,'[6]Comp2016-2017 (3)'!$A$5:$A$289,$D400,'[6]Comp2016-2017 (3)'!$R$5:$R$289,$V400)*$AB400))</f>
        <v/>
      </c>
      <c r="AK400" s="183">
        <f>SUM(AC400:AJ400)-AB400</f>
        <v/>
      </c>
      <c r="AL400" s="179">
        <f>IF(A400=D400,"remplir à la main","")</f>
        <v/>
      </c>
      <c r="AM400" s="179">
        <f>VLOOKUP(A400,'[6]Table corresp.'!$M$4:$U$63,8,FALSE)</f>
        <v/>
      </c>
      <c r="AN400" s="179">
        <f>VLOOKUP(D400,'[6]Table corresp.'!$M$4:$U$63,9,FALSE)</f>
        <v/>
      </c>
    </row>
    <row r="401">
      <c r="A401" s="179" t="inlineStr">
        <is>
          <t>04 - Bois destinés à l’énergie</t>
        </is>
      </c>
      <c r="B401" s="179">
        <f>VLOOKUP(LEFT(A401,3),'[6]Table corresp.'!$A$4:$D$63,3,FALSE)</f>
        <v/>
      </c>
      <c r="C401" s="179">
        <f>VLOOKUP(A401,'[6]Table corresp.'!$M$4:$P$63,4,FALSE)</f>
        <v/>
      </c>
      <c r="D401" s="179" t="inlineStr">
        <is>
          <t>Exportation</t>
        </is>
      </c>
      <c r="E401" s="179">
        <f>VLOOKUP(LEFT(D401,3),'[6]Table corresp.'!$A$4:$D$63,4,FALSE)</f>
        <v/>
      </c>
      <c r="F401" s="179">
        <f>LEFT(A401,3)&amp;" - "&amp;LEFT(D401,3)</f>
        <v/>
      </c>
      <c r="G401" s="208" t="n">
        <v>18624.80595078483</v>
      </c>
      <c r="H401" s="208" t="n">
        <v>0</v>
      </c>
      <c r="I401" s="208" t="n">
        <v>18624.806</v>
      </c>
      <c r="J401" s="208" t="n">
        <v>0</v>
      </c>
      <c r="K401" s="208" t="n">
        <v>0</v>
      </c>
      <c r="L401" s="208" t="n">
        <v>0</v>
      </c>
      <c r="M401" s="208" t="n">
        <v>0</v>
      </c>
      <c r="N401" s="208" t="n">
        <v>0</v>
      </c>
      <c r="O401" s="208" t="n">
        <v>0</v>
      </c>
      <c r="P401" s="208" t="n">
        <v>399.8995642425052</v>
      </c>
      <c r="Q401" s="208" t="n">
        <v>0</v>
      </c>
      <c r="R401" s="208" t="n">
        <v>399.8995642425052</v>
      </c>
      <c r="S401" s="196" t="inlineStr">
        <is>
          <t>BE</t>
        </is>
      </c>
      <c r="T401" s="179">
        <f>VLOOKUP(A401,'[6]Groupe de branches'!$Z$27:$AM$86,14,FALSE)</f>
        <v/>
      </c>
      <c r="U401" s="179">
        <f>VLOOKUP(D401,'[6]Groupe de branches'!$Z$27:$AM$86,14,FALSE)</f>
        <v/>
      </c>
      <c r="V401" s="179" t="n">
        <v>2017</v>
      </c>
      <c r="W401" s="179">
        <f>VLOOKUP(D401,'[6]Table corresp.'!$M$4:$S$63,7,FALSE)</f>
        <v/>
      </c>
      <c r="X401" s="197">
        <f>IFERROR(G401/SUMIFS('[6]Comp2016-2017 (3)'!$I$5:$I$289,'[6]Comp2016-2017 (3)'!$A$5:$A$289,A401,'[6]Comp2016-2017 (3)'!$R$5:$R$289,V401),0)</f>
        <v/>
      </c>
      <c r="Y401" s="209">
        <f>IFERROR(IF(RIGHT(F401,3)="Exp",VLOOKUP(F401,#REF!,2,FALSE),VLOOKUP(F401,#REF!,9,FALSE)),1)</f>
        <v/>
      </c>
      <c r="Z401" s="197">
        <f>Y401/SUMIFS($Y$4:$Y$1116,$V$4:$V$1116,V401,$A$4:$A$1116,A401)</f>
        <v/>
      </c>
      <c r="AA401" s="181">
        <f>X401*Z401</f>
        <v/>
      </c>
      <c r="AB401" s="183">
        <f>IFERROR(SUMIFS('[6]Comp2016-2017 (3)'!$G$5:$G$289,'[6]Comp2016-2017 (3)'!$A$5:$A$289,A401,'[6]Comp2016-2017 (3)'!$R$5:$R$289,V401)*AA401/SUMIFS($AA$4:$AA$1116,$A$4:$A$1116,A401,$V$4:$V$1116,V401),0)</f>
        <v/>
      </c>
      <c r="AC401" s="183">
        <f>IF($W401=AC$3,$AB401,IF(NOT($W401=0),"",SUMIFS('Val-Vol (2)'!AC$4:AC$1116,'Val-Vol (2)'!$A$4:$A$1116,$D401,'Val-Vol (2)'!$V$4:$V$1116,$V401)/SUMIFS('[6]Comp2016-2017 (3)'!$G$5:$G$289,'[6]Comp2016-2017 (3)'!$A$5:$A$289,$D401,'[6]Comp2016-2017 (3)'!$R$5:$R$289,$V401)*$AB401))</f>
        <v/>
      </c>
      <c r="AD401" s="183">
        <f>IF($W401=AD$3,$AB401,IF(NOT($W401=0),"",SUMIFS('Val-Vol (2)'!AD$4:AD$1116,'Val-Vol (2)'!$A$4:$A$1116,$D401,'Val-Vol (2)'!$V$4:$V$1116,$V401)/SUMIFS('[6]Comp2016-2017 (3)'!$G$5:$G$289,'[6]Comp2016-2017 (3)'!$A$5:$A$289,$D401,'[6]Comp2016-2017 (3)'!$R$5:$R$289,$V401)*$AB401))</f>
        <v/>
      </c>
      <c r="AE401" s="183">
        <f>IF($W401=AE$3,$AB401,IF(NOT($W401=0),"",SUMIFS('Val-Vol (2)'!AE$4:AE$1116,'Val-Vol (2)'!$A$4:$A$1116,$D401,'Val-Vol (2)'!$V$4:$V$1116,$V401)/SUMIFS('[6]Comp2016-2017 (3)'!$G$5:$G$289,'[6]Comp2016-2017 (3)'!$A$5:$A$289,$D401,'[6]Comp2016-2017 (3)'!$R$5:$R$289,$V401)*$AB401))</f>
        <v/>
      </c>
      <c r="AF401" s="183">
        <f>IF($W401=AF$3,$AB401,IF(NOT($W401=0),"",SUMIFS('Val-Vol (2)'!AF$4:AF$1116,'Val-Vol (2)'!$A$4:$A$1116,$D401,'Val-Vol (2)'!$V$4:$V$1116,$V401)/SUMIFS('[6]Comp2016-2017 (3)'!$G$5:$G$289,'[6]Comp2016-2017 (3)'!$A$5:$A$289,$D401,'[6]Comp2016-2017 (3)'!$R$5:$R$289,$V401)*$AB401))</f>
        <v/>
      </c>
      <c r="AG401" s="183">
        <f>IF($W401=AG$3,$AB401,IF(NOT($W401=0),"",SUMIFS('Val-Vol (2)'!AG$4:AG$1116,'Val-Vol (2)'!$A$4:$A$1116,$D401,'Val-Vol (2)'!$V$4:$V$1116,$V401)/SUMIFS('[6]Comp2016-2017 (3)'!$G$5:$G$289,'[6]Comp2016-2017 (3)'!$A$5:$A$289,$D401,'[6]Comp2016-2017 (3)'!$R$5:$R$289,$V401)*$AB401))</f>
        <v/>
      </c>
      <c r="AH401" s="183">
        <f>IF($W401=AH$3,$AB401,IF(NOT($W401=0),"",SUMIFS('Val-Vol (2)'!AH$4:AH$1116,'Val-Vol (2)'!$A$4:$A$1116,$D401,'Val-Vol (2)'!$V$4:$V$1116,$V401)/SUMIFS('[6]Comp2016-2017 (3)'!$G$5:$G$289,'[6]Comp2016-2017 (3)'!$A$5:$A$289,$D401,'[6]Comp2016-2017 (3)'!$R$5:$R$289,$V401)*$AB401))</f>
        <v/>
      </c>
      <c r="AI401" s="183">
        <f>IF($W401=AI$3,$AB401,IF(NOT($W401=0),"",SUMIFS('Val-Vol (2)'!AI$4:AI$1116,'Val-Vol (2)'!$A$4:$A$1116,$D401,'Val-Vol (2)'!$V$4:$V$1116,$V401)/SUMIFS('[6]Comp2016-2017 (3)'!$G$5:$G$289,'[6]Comp2016-2017 (3)'!$A$5:$A$289,$D401,'[6]Comp2016-2017 (3)'!$R$5:$R$289,$V401)*$AB401))</f>
        <v/>
      </c>
      <c r="AJ401" s="183">
        <f>IF($W401=AJ$3,$AB401,IF(NOT($W401=0),"",SUMIFS('Val-Vol (2)'!AJ$4:AJ$1116,'Val-Vol (2)'!$A$4:$A$1116,$D401,'Val-Vol (2)'!$V$4:$V$1116,$V401)/SUMIFS('[6]Comp2016-2017 (3)'!$G$5:$G$289,'[6]Comp2016-2017 (3)'!$A$5:$A$289,$D401,'[6]Comp2016-2017 (3)'!$R$5:$R$289,$V401)*$AB401))</f>
        <v/>
      </c>
      <c r="AK401" s="183">
        <f>SUM(AC401:AJ401)-AB401</f>
        <v/>
      </c>
      <c r="AL401" s="179">
        <f>IF(A401=D401,"remplir à la main","")</f>
        <v/>
      </c>
      <c r="AM401" s="179">
        <f>VLOOKUP(A401,'[6]Table corresp.'!$M$4:$U$63,8,FALSE)</f>
        <v/>
      </c>
      <c r="AN401" s="179">
        <f>VLOOKUP(D401,'[6]Table corresp.'!$M$4:$U$63,9,FALSE)</f>
        <v/>
      </c>
    </row>
    <row r="402">
      <c r="A402" s="179" t="inlineStr">
        <is>
          <t>05 - Travaux d'exploitation de bois et de sylviculture</t>
        </is>
      </c>
      <c r="B402" s="179">
        <f>VLOOKUP(LEFT(A402,3),'[6]Table corresp.'!$A$4:$D$63,3,FALSE)</f>
        <v/>
      </c>
      <c r="C402" s="179">
        <f>VLOOKUP(A402,'[6]Table corresp.'!$M$4:$P$63,4,FALSE)</f>
        <v/>
      </c>
      <c r="D402" s="179" t="inlineStr">
        <is>
          <t>02 - Grumes et billons destinés au sciage, placage ou déroulage</t>
        </is>
      </c>
      <c r="E402" s="179">
        <f>VLOOKUP(LEFT(D402,3),'[6]Table corresp.'!$A$4:$D$63,4,FALSE)</f>
        <v/>
      </c>
      <c r="F402" s="179">
        <f>LEFT(A402,3)&amp;" - "&amp;LEFT(D402,3)</f>
        <v/>
      </c>
      <c r="G402" s="208" t="n">
        <v>377840.6886078745</v>
      </c>
      <c r="H402" s="208" t="n">
        <v>0</v>
      </c>
      <c r="I402" s="208" t="n">
        <v>377840.6893895593</v>
      </c>
      <c r="J402" s="208" t="n">
        <v>0</v>
      </c>
      <c r="K402" s="208" t="n">
        <v>0</v>
      </c>
      <c r="L402" s="208" t="n">
        <v>0</v>
      </c>
      <c r="M402" s="208" t="n">
        <v>0</v>
      </c>
      <c r="N402" s="208" t="n">
        <v>0</v>
      </c>
      <c r="O402" s="208" t="n">
        <v>0</v>
      </c>
      <c r="P402" s="208" t="n">
        <v>0</v>
      </c>
      <c r="Q402" s="208" t="n">
        <v>0</v>
      </c>
      <c r="R402" s="208" t="n">
        <v>0</v>
      </c>
      <c r="S402" s="196" t="n"/>
      <c r="T402" s="179">
        <f>VLOOKUP(A402,'[6]Groupe de branches'!$Z$27:$AM$86,14,FALSE)</f>
        <v/>
      </c>
      <c r="U402" s="179">
        <f>VLOOKUP(D402,'[6]Groupe de branches'!$Z$27:$AM$86,14,FALSE)</f>
        <v/>
      </c>
      <c r="V402" s="179" t="n">
        <v>2017</v>
      </c>
      <c r="W402" s="179">
        <f>VLOOKUP(D402,'[6]Table corresp.'!$M$4:$S$63,7,FALSE)</f>
        <v/>
      </c>
      <c r="X402" s="197">
        <f>IFERROR(G402/SUMIFS('[6]Comp2016-2017 (3)'!$I$5:$I$289,'[6]Comp2016-2017 (3)'!$A$5:$A$289,A402,'[6]Comp2016-2017 (3)'!$R$5:$R$289,V402),0)</f>
        <v/>
      </c>
      <c r="Y402" s="209">
        <f>IFERROR(IF(RIGHT(F402,3)="Exp",VLOOKUP(F402,#REF!,2,FALSE),VLOOKUP(F402,#REF!,9,FALSE)),1)</f>
        <v/>
      </c>
      <c r="Z402" s="197">
        <f>Y402/SUMIFS($Y$4:$Y$1116,$V$4:$V$1116,V402,$A$4:$A$1116,A402)</f>
        <v/>
      </c>
      <c r="AA402" s="181">
        <f>X402*Z402</f>
        <v/>
      </c>
      <c r="AB402" s="183">
        <f>IFERROR(SUMIFS('[6]Comp2016-2017 (3)'!$G$5:$G$289,'[6]Comp2016-2017 (3)'!$A$5:$A$289,A402,'[6]Comp2016-2017 (3)'!$R$5:$R$289,V402)*AA402/SUMIFS($AA$4:$AA$1116,$A$4:$A$1116,A402,$V$4:$V$1116,V402),0)</f>
        <v/>
      </c>
      <c r="AC402" s="183">
        <f>IF($W402=AC$3,$AB402,IF(NOT($W402=0),"",SUMIFS('Val-Vol (2)'!AC$4:AC$1116,'Val-Vol (2)'!$A$4:$A$1116,$D402,'Val-Vol (2)'!$V$4:$V$1116,$V402)/SUMIFS('[6]Comp2016-2017 (3)'!$G$5:$G$289,'[6]Comp2016-2017 (3)'!$A$5:$A$289,$D402,'[6]Comp2016-2017 (3)'!$R$5:$R$289,$V402)*$AB402))</f>
        <v/>
      </c>
      <c r="AD402" s="183">
        <f>IF($W402=AD$3,$AB402,IF(NOT($W402=0),"",SUMIFS('Val-Vol (2)'!AD$4:AD$1116,'Val-Vol (2)'!$A$4:$A$1116,$D402,'Val-Vol (2)'!$V$4:$V$1116,$V402)/SUMIFS('[6]Comp2016-2017 (3)'!$G$5:$G$289,'[6]Comp2016-2017 (3)'!$A$5:$A$289,$D402,'[6]Comp2016-2017 (3)'!$R$5:$R$289,$V402)*$AB402))</f>
        <v/>
      </c>
      <c r="AE402" s="183">
        <f>IF($W402=AE$3,$AB402,IF(NOT($W402=0),"",SUMIFS('Val-Vol (2)'!AE$4:AE$1116,'Val-Vol (2)'!$A$4:$A$1116,$D402,'Val-Vol (2)'!$V$4:$V$1116,$V402)/SUMIFS('[6]Comp2016-2017 (3)'!$G$5:$G$289,'[6]Comp2016-2017 (3)'!$A$5:$A$289,$D402,'[6]Comp2016-2017 (3)'!$R$5:$R$289,$V402)*$AB402))</f>
        <v/>
      </c>
      <c r="AF402" s="183">
        <f>IF($W402=AF$3,$AB402,IF(NOT($W402=0),"",SUMIFS('Val-Vol (2)'!AF$4:AF$1116,'Val-Vol (2)'!$A$4:$A$1116,$D402,'Val-Vol (2)'!$V$4:$V$1116,$V402)/SUMIFS('[6]Comp2016-2017 (3)'!$G$5:$G$289,'[6]Comp2016-2017 (3)'!$A$5:$A$289,$D402,'[6]Comp2016-2017 (3)'!$R$5:$R$289,$V402)*$AB402))</f>
        <v/>
      </c>
      <c r="AG402" s="183">
        <f>IF($W402=AG$3,$AB402,IF(NOT($W402=0),"",SUMIFS('Val-Vol (2)'!AG$4:AG$1116,'Val-Vol (2)'!$A$4:$A$1116,$D402,'Val-Vol (2)'!$V$4:$V$1116,$V402)/SUMIFS('[6]Comp2016-2017 (3)'!$G$5:$G$289,'[6]Comp2016-2017 (3)'!$A$5:$A$289,$D402,'[6]Comp2016-2017 (3)'!$R$5:$R$289,$V402)*$AB402))</f>
        <v/>
      </c>
      <c r="AH402" s="183">
        <f>IF($W402=AH$3,$AB402,IF(NOT($W402=0),"",SUMIFS('Val-Vol (2)'!AH$4:AH$1116,'Val-Vol (2)'!$A$4:$A$1116,$D402,'Val-Vol (2)'!$V$4:$V$1116,$V402)/SUMIFS('[6]Comp2016-2017 (3)'!$G$5:$G$289,'[6]Comp2016-2017 (3)'!$A$5:$A$289,$D402,'[6]Comp2016-2017 (3)'!$R$5:$R$289,$V402)*$AB402))</f>
        <v/>
      </c>
      <c r="AI402" s="183">
        <f>IF($W402=AI$3,$AB402,IF(NOT($W402=0),"",SUMIFS('Val-Vol (2)'!AI$4:AI$1116,'Val-Vol (2)'!$A$4:$A$1116,$D402,'Val-Vol (2)'!$V$4:$V$1116,$V402)/SUMIFS('[6]Comp2016-2017 (3)'!$G$5:$G$289,'[6]Comp2016-2017 (3)'!$A$5:$A$289,$D402,'[6]Comp2016-2017 (3)'!$R$5:$R$289,$V402)*$AB402))</f>
        <v/>
      </c>
      <c r="AJ402" s="183">
        <f>IF($W402=AJ$3,$AB402,IF(NOT($W402=0),"",SUMIFS('Val-Vol (2)'!AJ$4:AJ$1116,'Val-Vol (2)'!$A$4:$A$1116,$D402,'Val-Vol (2)'!$V$4:$V$1116,$V402)/SUMIFS('[6]Comp2016-2017 (3)'!$G$5:$G$289,'[6]Comp2016-2017 (3)'!$A$5:$A$289,$D402,'[6]Comp2016-2017 (3)'!$R$5:$R$289,$V402)*$AB402))</f>
        <v/>
      </c>
      <c r="AK402" s="183">
        <f>SUM(AC402:AJ402)-AB402</f>
        <v/>
      </c>
      <c r="AL402" s="179">
        <f>IF(A402=D402,"remplir à la main","")</f>
        <v/>
      </c>
      <c r="AM402" s="179">
        <f>VLOOKUP(A402,'[6]Table corresp.'!$M$4:$U$63,8,FALSE)</f>
        <v/>
      </c>
      <c r="AN402" s="179">
        <f>VLOOKUP(D402,'[6]Table corresp.'!$M$4:$U$63,9,FALSE)</f>
        <v/>
      </c>
    </row>
    <row r="403">
      <c r="A403" s="179" t="inlineStr">
        <is>
          <t>05 - Travaux d'exploitation de bois et de sylviculture</t>
        </is>
      </c>
      <c r="B403" s="179">
        <f>VLOOKUP(LEFT(A403,3),'[6]Table corresp.'!$A$4:$D$63,3,FALSE)</f>
        <v/>
      </c>
      <c r="C403" s="179">
        <f>VLOOKUP(A403,'[6]Table corresp.'!$M$4:$P$63,4,FALSE)</f>
        <v/>
      </c>
      <c r="D403" s="179" t="inlineStr">
        <is>
          <t>04 - Bois destinés à l’énergie</t>
        </is>
      </c>
      <c r="E403" s="179">
        <f>VLOOKUP(LEFT(D403,3),'[6]Table corresp.'!$A$4:$D$63,4,FALSE)</f>
        <v/>
      </c>
      <c r="F403" s="179">
        <f>LEFT(A403,3)&amp;" - "&amp;LEFT(D403,3)</f>
        <v/>
      </c>
      <c r="G403" s="208" t="n">
        <v>93764.73269629864</v>
      </c>
      <c r="H403" s="208" t="n">
        <v>0</v>
      </c>
      <c r="I403" s="208" t="n">
        <v>93764.73289028108</v>
      </c>
      <c r="J403" s="208" t="n">
        <v>0</v>
      </c>
      <c r="K403" s="208" t="n">
        <v>0</v>
      </c>
      <c r="L403" s="208" t="n">
        <v>0</v>
      </c>
      <c r="M403" s="208" t="n">
        <v>0</v>
      </c>
      <c r="N403" s="208" t="n">
        <v>0</v>
      </c>
      <c r="O403" s="208" t="n">
        <v>0</v>
      </c>
      <c r="P403" s="208" t="n">
        <v>0</v>
      </c>
      <c r="Q403" s="208" t="n">
        <v>0</v>
      </c>
      <c r="R403" s="208" t="n">
        <v>0</v>
      </c>
      <c r="S403" s="196" t="n"/>
      <c r="T403" s="179">
        <f>VLOOKUP(A403,'[6]Groupe de branches'!$Z$27:$AM$86,14,FALSE)</f>
        <v/>
      </c>
      <c r="U403" s="179">
        <f>VLOOKUP(D403,'[6]Groupe de branches'!$Z$27:$AM$86,14,FALSE)</f>
        <v/>
      </c>
      <c r="V403" s="179" t="n">
        <v>2017</v>
      </c>
      <c r="W403" s="179">
        <f>VLOOKUP(D403,'[6]Table corresp.'!$M$4:$S$63,7,FALSE)</f>
        <v/>
      </c>
      <c r="X403" s="197">
        <f>IFERROR(G403/SUMIFS('[6]Comp2016-2017 (3)'!$I$5:$I$289,'[6]Comp2016-2017 (3)'!$A$5:$A$289,A403,'[6]Comp2016-2017 (3)'!$R$5:$R$289,V403),0)</f>
        <v/>
      </c>
      <c r="Y403" s="209">
        <f>IFERROR(IF(RIGHT(F403,3)="Exp",VLOOKUP(F403,#REF!,2,FALSE),VLOOKUP(F403,#REF!,9,FALSE)),1)</f>
        <v/>
      </c>
      <c r="Z403" s="197">
        <f>Y403/SUMIFS($Y$4:$Y$1116,$V$4:$V$1116,V403,$A$4:$A$1116,A403)</f>
        <v/>
      </c>
      <c r="AA403" s="181">
        <f>X403*Z403</f>
        <v/>
      </c>
      <c r="AB403" s="183">
        <f>IFERROR(SUMIFS('[6]Comp2016-2017 (3)'!$G$5:$G$289,'[6]Comp2016-2017 (3)'!$A$5:$A$289,A403,'[6]Comp2016-2017 (3)'!$R$5:$R$289,V403)*AA403/SUMIFS($AA$4:$AA$1116,$A$4:$A$1116,A403,$V$4:$V$1116,V403),0)</f>
        <v/>
      </c>
      <c r="AC403" s="183">
        <f>IF($W403=AC$3,$AB403,IF(NOT($W403=0),"",SUMIFS('Val-Vol (2)'!AC$4:AC$1116,'Val-Vol (2)'!$A$4:$A$1116,$D403,'Val-Vol (2)'!$V$4:$V$1116,$V403)/SUMIFS('[6]Comp2016-2017 (3)'!$G$5:$G$289,'[6]Comp2016-2017 (3)'!$A$5:$A$289,$D403,'[6]Comp2016-2017 (3)'!$R$5:$R$289,$V403)*$AB403))</f>
        <v/>
      </c>
      <c r="AD403" s="183">
        <f>IF($W403=AD$3,$AB403,IF(NOT($W403=0),"",SUMIFS('Val-Vol (2)'!AD$4:AD$1116,'Val-Vol (2)'!$A$4:$A$1116,$D403,'Val-Vol (2)'!$V$4:$V$1116,$V403)/SUMIFS('[6]Comp2016-2017 (3)'!$G$5:$G$289,'[6]Comp2016-2017 (3)'!$A$5:$A$289,$D403,'[6]Comp2016-2017 (3)'!$R$5:$R$289,$V403)*$AB403))</f>
        <v/>
      </c>
      <c r="AE403" s="183">
        <f>IF($W403=AE$3,$AB403,IF(NOT($W403=0),"",SUMIFS('Val-Vol (2)'!AE$4:AE$1116,'Val-Vol (2)'!$A$4:$A$1116,$D403,'Val-Vol (2)'!$V$4:$V$1116,$V403)/SUMIFS('[6]Comp2016-2017 (3)'!$G$5:$G$289,'[6]Comp2016-2017 (3)'!$A$5:$A$289,$D403,'[6]Comp2016-2017 (3)'!$R$5:$R$289,$V403)*$AB403))</f>
        <v/>
      </c>
      <c r="AF403" s="183">
        <f>IF($W403=AF$3,$AB403,IF(NOT($W403=0),"",SUMIFS('Val-Vol (2)'!AF$4:AF$1116,'Val-Vol (2)'!$A$4:$A$1116,$D403,'Val-Vol (2)'!$V$4:$V$1116,$V403)/SUMIFS('[6]Comp2016-2017 (3)'!$G$5:$G$289,'[6]Comp2016-2017 (3)'!$A$5:$A$289,$D403,'[6]Comp2016-2017 (3)'!$R$5:$R$289,$V403)*$AB403))</f>
        <v/>
      </c>
      <c r="AG403" s="183">
        <f>IF($W403=AG$3,$AB403,IF(NOT($W403=0),"",SUMIFS('Val-Vol (2)'!AG$4:AG$1116,'Val-Vol (2)'!$A$4:$A$1116,$D403,'Val-Vol (2)'!$V$4:$V$1116,$V403)/SUMIFS('[6]Comp2016-2017 (3)'!$G$5:$G$289,'[6]Comp2016-2017 (3)'!$A$5:$A$289,$D403,'[6]Comp2016-2017 (3)'!$R$5:$R$289,$V403)*$AB403))</f>
        <v/>
      </c>
      <c r="AH403" s="183">
        <f>IF($W403=AH$3,$AB403,IF(NOT($W403=0),"",SUMIFS('Val-Vol (2)'!AH$4:AH$1116,'Val-Vol (2)'!$A$4:$A$1116,$D403,'Val-Vol (2)'!$V$4:$V$1116,$V403)/SUMIFS('[6]Comp2016-2017 (3)'!$G$5:$G$289,'[6]Comp2016-2017 (3)'!$A$5:$A$289,$D403,'[6]Comp2016-2017 (3)'!$R$5:$R$289,$V403)*$AB403))</f>
        <v/>
      </c>
      <c r="AI403" s="183">
        <f>IF($W403=AI$3,$AB403,IF(NOT($W403=0),"",SUMIFS('Val-Vol (2)'!AI$4:AI$1116,'Val-Vol (2)'!$A$4:$A$1116,$D403,'Val-Vol (2)'!$V$4:$V$1116,$V403)/SUMIFS('[6]Comp2016-2017 (3)'!$G$5:$G$289,'[6]Comp2016-2017 (3)'!$A$5:$A$289,$D403,'[6]Comp2016-2017 (3)'!$R$5:$R$289,$V403)*$AB403))</f>
        <v/>
      </c>
      <c r="AJ403" s="183">
        <f>IF($W403=AJ$3,$AB403,IF(NOT($W403=0),"",SUMIFS('Val-Vol (2)'!AJ$4:AJ$1116,'Val-Vol (2)'!$A$4:$A$1116,$D403,'Val-Vol (2)'!$V$4:$V$1116,$V403)/SUMIFS('[6]Comp2016-2017 (3)'!$G$5:$G$289,'[6]Comp2016-2017 (3)'!$A$5:$A$289,$D403,'[6]Comp2016-2017 (3)'!$R$5:$R$289,$V403)*$AB403))</f>
        <v/>
      </c>
      <c r="AK403" s="183">
        <f>SUM(AC403:AJ403)-AB403</f>
        <v/>
      </c>
      <c r="AL403" s="179">
        <f>IF(A403=D403,"remplir à la main","")</f>
        <v/>
      </c>
      <c r="AM403" s="179">
        <f>VLOOKUP(A403,'[6]Table corresp.'!$M$4:$U$63,8,FALSE)</f>
        <v/>
      </c>
      <c r="AN403" s="179">
        <f>VLOOKUP(D403,'[6]Table corresp.'!$M$4:$U$63,9,FALSE)</f>
        <v/>
      </c>
    </row>
    <row r="404">
      <c r="A404" s="179" t="inlineStr">
        <is>
          <t>05 - Travaux d'exploitation de bois et de sylviculture</t>
        </is>
      </c>
      <c r="B404" s="179">
        <f>VLOOKUP(LEFT(A404,3),'[6]Table corresp.'!$A$4:$D$63,3,FALSE)</f>
        <v/>
      </c>
      <c r="C404" s="179">
        <f>VLOOKUP(A404,'[6]Table corresp.'!$M$4:$P$63,4,FALSE)</f>
        <v/>
      </c>
      <c r="D404" s="179" t="inlineStr">
        <is>
          <t>06 - Services des coopératives forestières</t>
        </is>
      </c>
      <c r="E404" s="179">
        <f>VLOOKUP(LEFT(D404,3),'[6]Table corresp.'!$A$4:$D$63,4,FALSE)</f>
        <v/>
      </c>
      <c r="F404" s="179">
        <f>LEFT(A404,3)&amp;" - "&amp;LEFT(D404,3)</f>
        <v/>
      </c>
      <c r="G404" s="208" t="n">
        <v>107139.1789861199</v>
      </c>
      <c r="H404" s="208" t="n">
        <v>0</v>
      </c>
      <c r="I404" s="208" t="n">
        <v>107139.1792077717</v>
      </c>
      <c r="J404" s="208" t="n">
        <v>0</v>
      </c>
      <c r="K404" s="208" t="n">
        <v>0</v>
      </c>
      <c r="L404" s="208" t="n">
        <v>0</v>
      </c>
      <c r="M404" s="208" t="n">
        <v>0</v>
      </c>
      <c r="N404" s="208" t="n">
        <v>0</v>
      </c>
      <c r="O404" s="208" t="n">
        <v>0</v>
      </c>
      <c r="P404" s="208" t="n">
        <v>0</v>
      </c>
      <c r="Q404" s="208" t="n">
        <v>0</v>
      </c>
      <c r="R404" s="208" t="n">
        <v>0</v>
      </c>
      <c r="S404" s="196" t="n"/>
      <c r="T404" s="179">
        <f>VLOOKUP(A404,'[6]Groupe de branches'!$Z$27:$AM$86,14,FALSE)</f>
        <v/>
      </c>
      <c r="U404" s="179">
        <f>VLOOKUP(D404,'[6]Groupe de branches'!$Z$27:$AM$86,14,FALSE)</f>
        <v/>
      </c>
      <c r="V404" s="179" t="n">
        <v>2017</v>
      </c>
      <c r="W404" s="179">
        <f>VLOOKUP(D404,'[6]Table corresp.'!$M$4:$S$63,7,FALSE)</f>
        <v/>
      </c>
      <c r="X404" s="197">
        <f>IFERROR(G404/SUMIFS('[6]Comp2016-2017 (3)'!$I$5:$I$289,'[6]Comp2016-2017 (3)'!$A$5:$A$289,A404,'[6]Comp2016-2017 (3)'!$R$5:$R$289,V404),0)</f>
        <v/>
      </c>
      <c r="Y404" s="209">
        <f>IFERROR(IF(RIGHT(F404,3)="Exp",VLOOKUP(F404,#REF!,2,FALSE),VLOOKUP(F404,#REF!,9,FALSE)),1)</f>
        <v/>
      </c>
      <c r="Z404" s="197">
        <f>Y404/SUMIFS($Y$4:$Y$1116,$V$4:$V$1116,V404,$A$4:$A$1116,A404)</f>
        <v/>
      </c>
      <c r="AA404" s="181">
        <f>X404*Z404</f>
        <v/>
      </c>
      <c r="AB404" s="183">
        <f>IFERROR(SUMIFS('[6]Comp2016-2017 (3)'!$G$5:$G$289,'[6]Comp2016-2017 (3)'!$A$5:$A$289,A404,'[6]Comp2016-2017 (3)'!$R$5:$R$289,V404)*AA404/SUMIFS($AA$4:$AA$1116,$A$4:$A$1116,A404,$V$4:$V$1116,V404),0)</f>
        <v/>
      </c>
      <c r="AC404" s="183">
        <f>IF($W404=AC$3,$AB404,IF(NOT($W404=0),"",SUMIFS('Val-Vol (2)'!AC$4:AC$1116,'Val-Vol (2)'!$A$4:$A$1116,$D404,'Val-Vol (2)'!$V$4:$V$1116,$V404)/SUMIFS('[6]Comp2016-2017 (3)'!$G$5:$G$289,'[6]Comp2016-2017 (3)'!$A$5:$A$289,$D404,'[6]Comp2016-2017 (3)'!$R$5:$R$289,$V404)*$AB404))</f>
        <v/>
      </c>
      <c r="AD404" s="183">
        <f>IF($W404=AD$3,$AB404,IF(NOT($W404=0),"",SUMIFS('Val-Vol (2)'!AD$4:AD$1116,'Val-Vol (2)'!$A$4:$A$1116,$D404,'Val-Vol (2)'!$V$4:$V$1116,$V404)/SUMIFS('[6]Comp2016-2017 (3)'!$G$5:$G$289,'[6]Comp2016-2017 (3)'!$A$5:$A$289,$D404,'[6]Comp2016-2017 (3)'!$R$5:$R$289,$V404)*$AB404))</f>
        <v/>
      </c>
      <c r="AE404" s="183">
        <f>IF($W404=AE$3,$AB404,IF(NOT($W404=0),"",SUMIFS('Val-Vol (2)'!AE$4:AE$1116,'Val-Vol (2)'!$A$4:$A$1116,$D404,'Val-Vol (2)'!$V$4:$V$1116,$V404)/SUMIFS('[6]Comp2016-2017 (3)'!$G$5:$G$289,'[6]Comp2016-2017 (3)'!$A$5:$A$289,$D404,'[6]Comp2016-2017 (3)'!$R$5:$R$289,$V404)*$AB404))</f>
        <v/>
      </c>
      <c r="AF404" s="183">
        <f>IF($W404=AF$3,$AB404,IF(NOT($W404=0),"",SUMIFS('Val-Vol (2)'!AF$4:AF$1116,'Val-Vol (2)'!$A$4:$A$1116,$D404,'Val-Vol (2)'!$V$4:$V$1116,$V404)/SUMIFS('[6]Comp2016-2017 (3)'!$G$5:$G$289,'[6]Comp2016-2017 (3)'!$A$5:$A$289,$D404,'[6]Comp2016-2017 (3)'!$R$5:$R$289,$V404)*$AB404))</f>
        <v/>
      </c>
      <c r="AG404" s="183">
        <f>IF($W404=AG$3,$AB404,IF(NOT($W404=0),"",SUMIFS('Val-Vol (2)'!AG$4:AG$1116,'Val-Vol (2)'!$A$4:$A$1116,$D404,'Val-Vol (2)'!$V$4:$V$1116,$V404)/SUMIFS('[6]Comp2016-2017 (3)'!$G$5:$G$289,'[6]Comp2016-2017 (3)'!$A$5:$A$289,$D404,'[6]Comp2016-2017 (3)'!$R$5:$R$289,$V404)*$AB404))</f>
        <v/>
      </c>
      <c r="AH404" s="183">
        <f>IF($W404=AH$3,$AB404,IF(NOT($W404=0),"",SUMIFS('Val-Vol (2)'!AH$4:AH$1116,'Val-Vol (2)'!$A$4:$A$1116,$D404,'Val-Vol (2)'!$V$4:$V$1116,$V404)/SUMIFS('[6]Comp2016-2017 (3)'!$G$5:$G$289,'[6]Comp2016-2017 (3)'!$A$5:$A$289,$D404,'[6]Comp2016-2017 (3)'!$R$5:$R$289,$V404)*$AB404))</f>
        <v/>
      </c>
      <c r="AI404" s="183">
        <f>IF($W404=AI$3,$AB404,IF(NOT($W404=0),"",SUMIFS('Val-Vol (2)'!AI$4:AI$1116,'Val-Vol (2)'!$A$4:$A$1116,$D404,'Val-Vol (2)'!$V$4:$V$1116,$V404)/SUMIFS('[6]Comp2016-2017 (3)'!$G$5:$G$289,'[6]Comp2016-2017 (3)'!$A$5:$A$289,$D404,'[6]Comp2016-2017 (3)'!$R$5:$R$289,$V404)*$AB404))</f>
        <v/>
      </c>
      <c r="AJ404" s="183">
        <f>IF($W404=AJ$3,$AB404,IF(NOT($W404=0),"",SUMIFS('Val-Vol (2)'!AJ$4:AJ$1116,'Val-Vol (2)'!$A$4:$A$1116,$D404,'Val-Vol (2)'!$V$4:$V$1116,$V404)/SUMIFS('[6]Comp2016-2017 (3)'!$G$5:$G$289,'[6]Comp2016-2017 (3)'!$A$5:$A$289,$D404,'[6]Comp2016-2017 (3)'!$R$5:$R$289,$V404)*$AB404))</f>
        <v/>
      </c>
      <c r="AK404" s="183">
        <f>SUM(AC404:AJ404)-AB404</f>
        <v/>
      </c>
      <c r="AL404" s="179">
        <f>IF(A404=D404,"remplir à la main","")</f>
        <v/>
      </c>
      <c r="AM404" s="179">
        <f>VLOOKUP(A404,'[6]Table corresp.'!$M$4:$U$63,8,FALSE)</f>
        <v/>
      </c>
      <c r="AN404" s="179">
        <f>VLOOKUP(D404,'[6]Table corresp.'!$M$4:$U$63,9,FALSE)</f>
        <v/>
      </c>
    </row>
    <row r="405">
      <c r="A405" s="179" t="inlineStr">
        <is>
          <t>05 - Travaux d'exploitation de bois et de sylviculture</t>
        </is>
      </c>
      <c r="B405" s="179">
        <f>VLOOKUP(LEFT(A405,3),'[6]Table corresp.'!$A$4:$D$63,3,FALSE)</f>
        <v/>
      </c>
      <c r="C405" s="179">
        <f>VLOOKUP(A405,'[6]Table corresp.'!$M$4:$P$63,4,FALSE)</f>
        <v/>
      </c>
      <c r="D405" s="179" t="inlineStr">
        <is>
          <t>08 - Sciages bruts de Chêne</t>
        </is>
      </c>
      <c r="E405" s="179">
        <f>VLOOKUP(LEFT(D405,3),'[6]Table corresp.'!$A$4:$D$63,4,FALSE)</f>
        <v/>
      </c>
      <c r="F405" s="179">
        <f>LEFT(A405,3)&amp;" - "&amp;LEFT(D405,3)</f>
        <v/>
      </c>
      <c r="G405" s="208" t="n">
        <v>25343.34140059951</v>
      </c>
      <c r="H405" s="208" t="n">
        <v>0</v>
      </c>
      <c r="I405" s="208" t="n">
        <v>25343.34145303035</v>
      </c>
      <c r="J405" s="208" t="n">
        <v>0</v>
      </c>
      <c r="K405" s="208" t="n">
        <v>0</v>
      </c>
      <c r="L405" s="208" t="n">
        <v>0</v>
      </c>
      <c r="M405" s="208" t="n">
        <v>0</v>
      </c>
      <c r="N405" s="208" t="n">
        <v>0</v>
      </c>
      <c r="O405" s="208" t="n">
        <v>0</v>
      </c>
      <c r="P405" s="208" t="n">
        <v>0</v>
      </c>
      <c r="Q405" s="208" t="n">
        <v>0</v>
      </c>
      <c r="R405" s="208" t="n">
        <v>0</v>
      </c>
      <c r="S405" s="196" t="n"/>
      <c r="T405" s="179">
        <f>VLOOKUP(A405,'[6]Groupe de branches'!$Z$27:$AM$86,14,FALSE)</f>
        <v/>
      </c>
      <c r="U405" s="179">
        <f>VLOOKUP(D405,'[6]Groupe de branches'!$Z$27:$AM$86,14,FALSE)</f>
        <v/>
      </c>
      <c r="V405" s="179" t="n">
        <v>2017</v>
      </c>
      <c r="W405" s="179">
        <f>VLOOKUP(D405,'[6]Table corresp.'!$M$4:$S$63,7,FALSE)</f>
        <v/>
      </c>
      <c r="X405" s="197">
        <f>IFERROR(G405/SUMIFS('[6]Comp2016-2017 (3)'!$I$5:$I$289,'[6]Comp2016-2017 (3)'!$A$5:$A$289,A405,'[6]Comp2016-2017 (3)'!$R$5:$R$289,V405),0)</f>
        <v/>
      </c>
      <c r="Y405" s="209">
        <f>IFERROR(IF(RIGHT(F405,3)="Exp",VLOOKUP(F405,#REF!,2,FALSE),VLOOKUP(F405,#REF!,9,FALSE)),1)</f>
        <v/>
      </c>
      <c r="Z405" s="197">
        <f>Y405/SUMIFS($Y$4:$Y$1116,$V$4:$V$1116,V405,$A$4:$A$1116,A405)</f>
        <v/>
      </c>
      <c r="AA405" s="181">
        <f>X405*Z405</f>
        <v/>
      </c>
      <c r="AB405" s="183">
        <f>IFERROR(SUMIFS('[6]Comp2016-2017 (3)'!$G$5:$G$289,'[6]Comp2016-2017 (3)'!$A$5:$A$289,A405,'[6]Comp2016-2017 (3)'!$R$5:$R$289,V405)*AA405/SUMIFS($AA$4:$AA$1116,$A$4:$A$1116,A405,$V$4:$V$1116,V405),0)</f>
        <v/>
      </c>
      <c r="AC405" s="183">
        <f>IF($W405=AC$3,$AB405,IF(NOT($W405=0),"",SUMIFS('Val-Vol (2)'!AC$4:AC$1116,'Val-Vol (2)'!$A$4:$A$1116,$D405,'Val-Vol (2)'!$V$4:$V$1116,$V405)/SUMIFS('[6]Comp2016-2017 (3)'!$G$5:$G$289,'[6]Comp2016-2017 (3)'!$A$5:$A$289,$D405,'[6]Comp2016-2017 (3)'!$R$5:$R$289,$V405)*$AB405))</f>
        <v/>
      </c>
      <c r="AD405" s="183">
        <f>IF($W405=AD$3,$AB405,IF(NOT($W405=0),"",SUMIFS('Val-Vol (2)'!AD$4:AD$1116,'Val-Vol (2)'!$A$4:$A$1116,$D405,'Val-Vol (2)'!$V$4:$V$1116,$V405)/SUMIFS('[6]Comp2016-2017 (3)'!$G$5:$G$289,'[6]Comp2016-2017 (3)'!$A$5:$A$289,$D405,'[6]Comp2016-2017 (3)'!$R$5:$R$289,$V405)*$AB405))</f>
        <v/>
      </c>
      <c r="AE405" s="183">
        <f>IF($W405=AE$3,$AB405,IF(NOT($W405=0),"",SUMIFS('Val-Vol (2)'!AE$4:AE$1116,'Val-Vol (2)'!$A$4:$A$1116,$D405,'Val-Vol (2)'!$V$4:$V$1116,$V405)/SUMIFS('[6]Comp2016-2017 (3)'!$G$5:$G$289,'[6]Comp2016-2017 (3)'!$A$5:$A$289,$D405,'[6]Comp2016-2017 (3)'!$R$5:$R$289,$V405)*$AB405))</f>
        <v/>
      </c>
      <c r="AF405" s="183">
        <f>IF($W405=AF$3,$AB405,IF(NOT($W405=0),"",SUMIFS('Val-Vol (2)'!AF$4:AF$1116,'Val-Vol (2)'!$A$4:$A$1116,$D405,'Val-Vol (2)'!$V$4:$V$1116,$V405)/SUMIFS('[6]Comp2016-2017 (3)'!$G$5:$G$289,'[6]Comp2016-2017 (3)'!$A$5:$A$289,$D405,'[6]Comp2016-2017 (3)'!$R$5:$R$289,$V405)*$AB405))</f>
        <v/>
      </c>
      <c r="AG405" s="183">
        <f>IF($W405=AG$3,$AB405,IF(NOT($W405=0),"",SUMIFS('Val-Vol (2)'!AG$4:AG$1116,'Val-Vol (2)'!$A$4:$A$1116,$D405,'Val-Vol (2)'!$V$4:$V$1116,$V405)/SUMIFS('[6]Comp2016-2017 (3)'!$G$5:$G$289,'[6]Comp2016-2017 (3)'!$A$5:$A$289,$D405,'[6]Comp2016-2017 (3)'!$R$5:$R$289,$V405)*$AB405))</f>
        <v/>
      </c>
      <c r="AH405" s="183">
        <f>IF($W405=AH$3,$AB405,IF(NOT($W405=0),"",SUMIFS('Val-Vol (2)'!AH$4:AH$1116,'Val-Vol (2)'!$A$4:$A$1116,$D405,'Val-Vol (2)'!$V$4:$V$1116,$V405)/SUMIFS('[6]Comp2016-2017 (3)'!$G$5:$G$289,'[6]Comp2016-2017 (3)'!$A$5:$A$289,$D405,'[6]Comp2016-2017 (3)'!$R$5:$R$289,$V405)*$AB405))</f>
        <v/>
      </c>
      <c r="AI405" s="183">
        <f>IF($W405=AI$3,$AB405,IF(NOT($W405=0),"",SUMIFS('Val-Vol (2)'!AI$4:AI$1116,'Val-Vol (2)'!$A$4:$A$1116,$D405,'Val-Vol (2)'!$V$4:$V$1116,$V405)/SUMIFS('[6]Comp2016-2017 (3)'!$G$5:$G$289,'[6]Comp2016-2017 (3)'!$A$5:$A$289,$D405,'[6]Comp2016-2017 (3)'!$R$5:$R$289,$V405)*$AB405))</f>
        <v/>
      </c>
      <c r="AJ405" s="183">
        <f>IF($W405=AJ$3,$AB405,IF(NOT($W405=0),"",SUMIFS('Val-Vol (2)'!AJ$4:AJ$1116,'Val-Vol (2)'!$A$4:$A$1116,$D405,'Val-Vol (2)'!$V$4:$V$1116,$V405)/SUMIFS('[6]Comp2016-2017 (3)'!$G$5:$G$289,'[6]Comp2016-2017 (3)'!$A$5:$A$289,$D405,'[6]Comp2016-2017 (3)'!$R$5:$R$289,$V405)*$AB405))</f>
        <v/>
      </c>
      <c r="AK405" s="183">
        <f>SUM(AC405:AJ405)-AB405</f>
        <v/>
      </c>
      <c r="AL405" s="179">
        <f>IF(A405=D405,"remplir à la main","")</f>
        <v/>
      </c>
      <c r="AM405" s="179">
        <f>VLOOKUP(A405,'[6]Table corresp.'!$M$4:$U$63,8,FALSE)</f>
        <v/>
      </c>
      <c r="AN405" s="179">
        <f>VLOOKUP(D405,'[6]Table corresp.'!$M$4:$U$63,9,FALSE)</f>
        <v/>
      </c>
    </row>
    <row r="406">
      <c r="A406" s="179" t="inlineStr">
        <is>
          <t>05 - Travaux d'exploitation de bois et de sylviculture</t>
        </is>
      </c>
      <c r="B406" s="179">
        <f>VLOOKUP(LEFT(A406,3),'[6]Table corresp.'!$A$4:$D$63,3,FALSE)</f>
        <v/>
      </c>
      <c r="C406" s="179">
        <f>VLOOKUP(A406,'[6]Table corresp.'!$M$4:$P$63,4,FALSE)</f>
        <v/>
      </c>
      <c r="D406" s="179" t="inlineStr">
        <is>
          <t>09 - Sciages bruts de Hêtre</t>
        </is>
      </c>
      <c r="E406" s="179">
        <f>VLOOKUP(LEFT(D406,3),'[6]Table corresp.'!$A$4:$D$63,4,FALSE)</f>
        <v/>
      </c>
      <c r="F406" s="179">
        <f>LEFT(A406,3)&amp;" - "&amp;LEFT(D406,3)</f>
        <v/>
      </c>
      <c r="G406" s="208" t="n">
        <v>11179.9172548571</v>
      </c>
      <c r="H406" s="208" t="n">
        <v>0</v>
      </c>
      <c r="I406" s="208" t="n">
        <v>11179.91727798634</v>
      </c>
      <c r="J406" s="208" t="n">
        <v>0</v>
      </c>
      <c r="K406" s="208" t="n">
        <v>0</v>
      </c>
      <c r="L406" s="208" t="n">
        <v>0</v>
      </c>
      <c r="M406" s="208" t="n">
        <v>0</v>
      </c>
      <c r="N406" s="208" t="n">
        <v>0</v>
      </c>
      <c r="O406" s="208" t="n">
        <v>0</v>
      </c>
      <c r="P406" s="208" t="n">
        <v>0</v>
      </c>
      <c r="Q406" s="208" t="n">
        <v>0</v>
      </c>
      <c r="R406" s="208" t="n">
        <v>0</v>
      </c>
      <c r="S406" s="196" t="n"/>
      <c r="T406" s="179">
        <f>VLOOKUP(A406,'[6]Groupe de branches'!$Z$27:$AM$86,14,FALSE)</f>
        <v/>
      </c>
      <c r="U406" s="179">
        <f>VLOOKUP(D406,'[6]Groupe de branches'!$Z$27:$AM$86,14,FALSE)</f>
        <v/>
      </c>
      <c r="V406" s="179" t="n">
        <v>2017</v>
      </c>
      <c r="W406" s="179">
        <f>VLOOKUP(D406,'[6]Table corresp.'!$M$4:$S$63,7,FALSE)</f>
        <v/>
      </c>
      <c r="X406" s="197">
        <f>IFERROR(G406/SUMIFS('[6]Comp2016-2017 (3)'!$I$5:$I$289,'[6]Comp2016-2017 (3)'!$A$5:$A$289,A406,'[6]Comp2016-2017 (3)'!$R$5:$R$289,V406),0)</f>
        <v/>
      </c>
      <c r="Y406" s="209">
        <f>IFERROR(IF(RIGHT(F406,3)="Exp",VLOOKUP(F406,#REF!,2,FALSE),VLOOKUP(F406,#REF!,9,FALSE)),1)</f>
        <v/>
      </c>
      <c r="Z406" s="197">
        <f>Y406/SUMIFS($Y$4:$Y$1116,$V$4:$V$1116,V406,$A$4:$A$1116,A406)</f>
        <v/>
      </c>
      <c r="AA406" s="181">
        <f>X406*Z406</f>
        <v/>
      </c>
      <c r="AB406" s="183">
        <f>IFERROR(SUMIFS('[6]Comp2016-2017 (3)'!$G$5:$G$289,'[6]Comp2016-2017 (3)'!$A$5:$A$289,A406,'[6]Comp2016-2017 (3)'!$R$5:$R$289,V406)*AA406/SUMIFS($AA$4:$AA$1116,$A$4:$A$1116,A406,$V$4:$V$1116,V406),0)</f>
        <v/>
      </c>
      <c r="AC406" s="183">
        <f>IF($W406=AC$3,$AB406,IF(NOT($W406=0),"",SUMIFS('Val-Vol (2)'!AC$4:AC$1116,'Val-Vol (2)'!$A$4:$A$1116,$D406,'Val-Vol (2)'!$V$4:$V$1116,$V406)/SUMIFS('[6]Comp2016-2017 (3)'!$G$5:$G$289,'[6]Comp2016-2017 (3)'!$A$5:$A$289,$D406,'[6]Comp2016-2017 (3)'!$R$5:$R$289,$V406)*$AB406))</f>
        <v/>
      </c>
      <c r="AD406" s="183">
        <f>IF($W406=AD$3,$AB406,IF(NOT($W406=0),"",SUMIFS('Val-Vol (2)'!AD$4:AD$1116,'Val-Vol (2)'!$A$4:$A$1116,$D406,'Val-Vol (2)'!$V$4:$V$1116,$V406)/SUMIFS('[6]Comp2016-2017 (3)'!$G$5:$G$289,'[6]Comp2016-2017 (3)'!$A$5:$A$289,$D406,'[6]Comp2016-2017 (3)'!$R$5:$R$289,$V406)*$AB406))</f>
        <v/>
      </c>
      <c r="AE406" s="183">
        <f>IF($W406=AE$3,$AB406,IF(NOT($W406=0),"",SUMIFS('Val-Vol (2)'!AE$4:AE$1116,'Val-Vol (2)'!$A$4:$A$1116,$D406,'Val-Vol (2)'!$V$4:$V$1116,$V406)/SUMIFS('[6]Comp2016-2017 (3)'!$G$5:$G$289,'[6]Comp2016-2017 (3)'!$A$5:$A$289,$D406,'[6]Comp2016-2017 (3)'!$R$5:$R$289,$V406)*$AB406))</f>
        <v/>
      </c>
      <c r="AF406" s="183">
        <f>IF($W406=AF$3,$AB406,IF(NOT($W406=0),"",SUMIFS('Val-Vol (2)'!AF$4:AF$1116,'Val-Vol (2)'!$A$4:$A$1116,$D406,'Val-Vol (2)'!$V$4:$V$1116,$V406)/SUMIFS('[6]Comp2016-2017 (3)'!$G$5:$G$289,'[6]Comp2016-2017 (3)'!$A$5:$A$289,$D406,'[6]Comp2016-2017 (3)'!$R$5:$R$289,$V406)*$AB406))</f>
        <v/>
      </c>
      <c r="AG406" s="183">
        <f>IF($W406=AG$3,$AB406,IF(NOT($W406=0),"",SUMIFS('Val-Vol (2)'!AG$4:AG$1116,'Val-Vol (2)'!$A$4:$A$1116,$D406,'Val-Vol (2)'!$V$4:$V$1116,$V406)/SUMIFS('[6]Comp2016-2017 (3)'!$G$5:$G$289,'[6]Comp2016-2017 (3)'!$A$5:$A$289,$D406,'[6]Comp2016-2017 (3)'!$R$5:$R$289,$V406)*$AB406))</f>
        <v/>
      </c>
      <c r="AH406" s="183">
        <f>IF($W406=AH$3,$AB406,IF(NOT($W406=0),"",SUMIFS('Val-Vol (2)'!AH$4:AH$1116,'Val-Vol (2)'!$A$4:$A$1116,$D406,'Val-Vol (2)'!$V$4:$V$1116,$V406)/SUMIFS('[6]Comp2016-2017 (3)'!$G$5:$G$289,'[6]Comp2016-2017 (3)'!$A$5:$A$289,$D406,'[6]Comp2016-2017 (3)'!$R$5:$R$289,$V406)*$AB406))</f>
        <v/>
      </c>
      <c r="AI406" s="183">
        <f>IF($W406=AI$3,$AB406,IF(NOT($W406=0),"",SUMIFS('Val-Vol (2)'!AI$4:AI$1116,'Val-Vol (2)'!$A$4:$A$1116,$D406,'Val-Vol (2)'!$V$4:$V$1116,$V406)/SUMIFS('[6]Comp2016-2017 (3)'!$G$5:$G$289,'[6]Comp2016-2017 (3)'!$A$5:$A$289,$D406,'[6]Comp2016-2017 (3)'!$R$5:$R$289,$V406)*$AB406))</f>
        <v/>
      </c>
      <c r="AJ406" s="183">
        <f>IF($W406=AJ$3,$AB406,IF(NOT($W406=0),"",SUMIFS('Val-Vol (2)'!AJ$4:AJ$1116,'Val-Vol (2)'!$A$4:$A$1116,$D406,'Val-Vol (2)'!$V$4:$V$1116,$V406)/SUMIFS('[6]Comp2016-2017 (3)'!$G$5:$G$289,'[6]Comp2016-2017 (3)'!$A$5:$A$289,$D406,'[6]Comp2016-2017 (3)'!$R$5:$R$289,$V406)*$AB406))</f>
        <v/>
      </c>
      <c r="AK406" s="183">
        <f>SUM(AC406:AJ406)-AB406</f>
        <v/>
      </c>
      <c r="AL406" s="179">
        <f>IF(A406=D406,"remplir à la main","")</f>
        <v/>
      </c>
      <c r="AM406" s="179">
        <f>VLOOKUP(A406,'[6]Table corresp.'!$M$4:$U$63,8,FALSE)</f>
        <v/>
      </c>
      <c r="AN406" s="179">
        <f>VLOOKUP(D406,'[6]Table corresp.'!$M$4:$U$63,9,FALSE)</f>
        <v/>
      </c>
    </row>
    <row r="407">
      <c r="A407" s="179" t="inlineStr">
        <is>
          <t>05 - Travaux d'exploitation de bois et de sylviculture</t>
        </is>
      </c>
      <c r="B407" s="179">
        <f>VLOOKUP(LEFT(A407,3),'[6]Table corresp.'!$A$4:$D$63,3,FALSE)</f>
        <v/>
      </c>
      <c r="C407" s="179">
        <f>VLOOKUP(A407,'[6]Table corresp.'!$M$4:$P$63,4,FALSE)</f>
        <v/>
      </c>
      <c r="D407" s="179" t="inlineStr">
        <is>
          <t>10 - Sciages bruts : divers feuillus tempérés</t>
        </is>
      </c>
      <c r="E407" s="179">
        <f>VLOOKUP(LEFT(D407,3),'[6]Table corresp.'!$A$4:$D$63,4,FALSE)</f>
        <v/>
      </c>
      <c r="F407" s="179">
        <f>LEFT(A407,3)&amp;" - "&amp;LEFT(D407,3)</f>
        <v/>
      </c>
      <c r="G407" s="208" t="n">
        <v>9021.401002430001</v>
      </c>
      <c r="H407" s="208" t="n">
        <v>0</v>
      </c>
      <c r="I407" s="208" t="n">
        <v>9021.401021093667</v>
      </c>
      <c r="J407" s="208" t="n">
        <v>0</v>
      </c>
      <c r="K407" s="208" t="n">
        <v>0</v>
      </c>
      <c r="L407" s="208" t="n">
        <v>0</v>
      </c>
      <c r="M407" s="208" t="n">
        <v>0</v>
      </c>
      <c r="N407" s="208" t="n">
        <v>0</v>
      </c>
      <c r="O407" s="208" t="n">
        <v>0</v>
      </c>
      <c r="P407" s="208" t="n">
        <v>0</v>
      </c>
      <c r="Q407" s="208" t="n">
        <v>0</v>
      </c>
      <c r="R407" s="208" t="n">
        <v>0</v>
      </c>
      <c r="S407" s="196" t="n"/>
      <c r="T407" s="179">
        <f>VLOOKUP(A407,'[6]Groupe de branches'!$Z$27:$AM$86,14,FALSE)</f>
        <v/>
      </c>
      <c r="U407" s="179">
        <f>VLOOKUP(D407,'[6]Groupe de branches'!$Z$27:$AM$86,14,FALSE)</f>
        <v/>
      </c>
      <c r="V407" s="179" t="n">
        <v>2017</v>
      </c>
      <c r="W407" s="179">
        <f>VLOOKUP(D407,'[6]Table corresp.'!$M$4:$S$63,7,FALSE)</f>
        <v/>
      </c>
      <c r="X407" s="197">
        <f>IFERROR(G407/SUMIFS('[6]Comp2016-2017 (3)'!$I$5:$I$289,'[6]Comp2016-2017 (3)'!$A$5:$A$289,A407,'[6]Comp2016-2017 (3)'!$R$5:$R$289,V407),0)</f>
        <v/>
      </c>
      <c r="Y407" s="209">
        <f>IFERROR(IF(RIGHT(F407,3)="Exp",VLOOKUP(F407,#REF!,2,FALSE),VLOOKUP(F407,#REF!,9,FALSE)),1)</f>
        <v/>
      </c>
      <c r="Z407" s="197">
        <f>Y407/SUMIFS($Y$4:$Y$1116,$V$4:$V$1116,V407,$A$4:$A$1116,A407)</f>
        <v/>
      </c>
      <c r="AA407" s="181">
        <f>X407*Z407</f>
        <v/>
      </c>
      <c r="AB407" s="183">
        <f>IFERROR(SUMIFS('[6]Comp2016-2017 (3)'!$G$5:$G$289,'[6]Comp2016-2017 (3)'!$A$5:$A$289,A407,'[6]Comp2016-2017 (3)'!$R$5:$R$289,V407)*AA407/SUMIFS($AA$4:$AA$1116,$A$4:$A$1116,A407,$V$4:$V$1116,V407),0)</f>
        <v/>
      </c>
      <c r="AC407" s="183">
        <f>IF($W407=AC$3,$AB407,IF(NOT($W407=0),"",SUMIFS('Val-Vol (2)'!AC$4:AC$1116,'Val-Vol (2)'!$A$4:$A$1116,$D407,'Val-Vol (2)'!$V$4:$V$1116,$V407)/SUMIFS('[6]Comp2016-2017 (3)'!$G$5:$G$289,'[6]Comp2016-2017 (3)'!$A$5:$A$289,$D407,'[6]Comp2016-2017 (3)'!$R$5:$R$289,$V407)*$AB407))</f>
        <v/>
      </c>
      <c r="AD407" s="183">
        <f>IF($W407=AD$3,$AB407,IF(NOT($W407=0),"",SUMIFS('Val-Vol (2)'!AD$4:AD$1116,'Val-Vol (2)'!$A$4:$A$1116,$D407,'Val-Vol (2)'!$V$4:$V$1116,$V407)/SUMIFS('[6]Comp2016-2017 (3)'!$G$5:$G$289,'[6]Comp2016-2017 (3)'!$A$5:$A$289,$D407,'[6]Comp2016-2017 (3)'!$R$5:$R$289,$V407)*$AB407))</f>
        <v/>
      </c>
      <c r="AE407" s="183">
        <f>IF($W407=AE$3,$AB407,IF(NOT($W407=0),"",SUMIFS('Val-Vol (2)'!AE$4:AE$1116,'Val-Vol (2)'!$A$4:$A$1116,$D407,'Val-Vol (2)'!$V$4:$V$1116,$V407)/SUMIFS('[6]Comp2016-2017 (3)'!$G$5:$G$289,'[6]Comp2016-2017 (3)'!$A$5:$A$289,$D407,'[6]Comp2016-2017 (3)'!$R$5:$R$289,$V407)*$AB407))</f>
        <v/>
      </c>
      <c r="AF407" s="183">
        <f>IF($W407=AF$3,$AB407,IF(NOT($W407=0),"",SUMIFS('Val-Vol (2)'!AF$4:AF$1116,'Val-Vol (2)'!$A$4:$A$1116,$D407,'Val-Vol (2)'!$V$4:$V$1116,$V407)/SUMIFS('[6]Comp2016-2017 (3)'!$G$5:$G$289,'[6]Comp2016-2017 (3)'!$A$5:$A$289,$D407,'[6]Comp2016-2017 (3)'!$R$5:$R$289,$V407)*$AB407))</f>
        <v/>
      </c>
      <c r="AG407" s="183">
        <f>IF($W407=AG$3,$AB407,IF(NOT($W407=0),"",SUMIFS('Val-Vol (2)'!AG$4:AG$1116,'Val-Vol (2)'!$A$4:$A$1116,$D407,'Val-Vol (2)'!$V$4:$V$1116,$V407)/SUMIFS('[6]Comp2016-2017 (3)'!$G$5:$G$289,'[6]Comp2016-2017 (3)'!$A$5:$A$289,$D407,'[6]Comp2016-2017 (3)'!$R$5:$R$289,$V407)*$AB407))</f>
        <v/>
      </c>
      <c r="AH407" s="183">
        <f>IF($W407=AH$3,$AB407,IF(NOT($W407=0),"",SUMIFS('Val-Vol (2)'!AH$4:AH$1116,'Val-Vol (2)'!$A$4:$A$1116,$D407,'Val-Vol (2)'!$V$4:$V$1116,$V407)/SUMIFS('[6]Comp2016-2017 (3)'!$G$5:$G$289,'[6]Comp2016-2017 (3)'!$A$5:$A$289,$D407,'[6]Comp2016-2017 (3)'!$R$5:$R$289,$V407)*$AB407))</f>
        <v/>
      </c>
      <c r="AI407" s="183">
        <f>IF($W407=AI$3,$AB407,IF(NOT($W407=0),"",SUMIFS('Val-Vol (2)'!AI$4:AI$1116,'Val-Vol (2)'!$A$4:$A$1116,$D407,'Val-Vol (2)'!$V$4:$V$1116,$V407)/SUMIFS('[6]Comp2016-2017 (3)'!$G$5:$G$289,'[6]Comp2016-2017 (3)'!$A$5:$A$289,$D407,'[6]Comp2016-2017 (3)'!$R$5:$R$289,$V407)*$AB407))</f>
        <v/>
      </c>
      <c r="AJ407" s="183">
        <f>IF($W407=AJ$3,$AB407,IF(NOT($W407=0),"",SUMIFS('Val-Vol (2)'!AJ$4:AJ$1116,'Val-Vol (2)'!$A$4:$A$1116,$D407,'Val-Vol (2)'!$V$4:$V$1116,$V407)/SUMIFS('[6]Comp2016-2017 (3)'!$G$5:$G$289,'[6]Comp2016-2017 (3)'!$A$5:$A$289,$D407,'[6]Comp2016-2017 (3)'!$R$5:$R$289,$V407)*$AB407))</f>
        <v/>
      </c>
      <c r="AK407" s="183">
        <f>SUM(AC407:AJ407)-AB407</f>
        <v/>
      </c>
      <c r="AL407" s="179">
        <f>IF(A407=D407,"remplir à la main","")</f>
        <v/>
      </c>
      <c r="AM407" s="179">
        <f>VLOOKUP(A407,'[6]Table corresp.'!$M$4:$U$63,8,FALSE)</f>
        <v/>
      </c>
      <c r="AN407" s="179">
        <f>VLOOKUP(D407,'[6]Table corresp.'!$M$4:$U$63,9,FALSE)</f>
        <v/>
      </c>
    </row>
    <row r="408">
      <c r="A408" s="179" t="inlineStr">
        <is>
          <t>05 - Travaux d'exploitation de bois et de sylviculture</t>
        </is>
      </c>
      <c r="B408" s="179">
        <f>VLOOKUP(LEFT(A408,3),'[6]Table corresp.'!$A$4:$D$63,3,FALSE)</f>
        <v/>
      </c>
      <c r="C408" s="179">
        <f>VLOOKUP(A408,'[6]Table corresp.'!$M$4:$P$63,4,FALSE)</f>
        <v/>
      </c>
      <c r="D408" s="179" t="inlineStr">
        <is>
          <t>12 - Sciages bruts de sapin-épicéa</t>
        </is>
      </c>
      <c r="E408" s="179">
        <f>VLOOKUP(LEFT(D408,3),'[6]Table corresp.'!$A$4:$D$63,4,FALSE)</f>
        <v/>
      </c>
      <c r="F408" s="179">
        <f>LEFT(A408,3)&amp;" - "&amp;LEFT(D408,3)</f>
        <v/>
      </c>
      <c r="G408" s="208" t="n">
        <v>102196.0088630585</v>
      </c>
      <c r="H408" s="208" t="n">
        <v>0</v>
      </c>
      <c r="I408" s="208" t="n">
        <v>102196.0090744837</v>
      </c>
      <c r="J408" s="208" t="n">
        <v>0</v>
      </c>
      <c r="K408" s="208" t="n">
        <v>0</v>
      </c>
      <c r="L408" s="208" t="n">
        <v>0</v>
      </c>
      <c r="M408" s="208" t="n">
        <v>0</v>
      </c>
      <c r="N408" s="208" t="n">
        <v>0</v>
      </c>
      <c r="O408" s="208" t="n">
        <v>0</v>
      </c>
      <c r="P408" s="208" t="n">
        <v>0</v>
      </c>
      <c r="Q408" s="208" t="n">
        <v>0</v>
      </c>
      <c r="R408" s="208" t="n">
        <v>0</v>
      </c>
      <c r="S408" s="196" t="n"/>
      <c r="T408" s="179">
        <f>VLOOKUP(A408,'[6]Groupe de branches'!$Z$27:$AM$86,14,FALSE)</f>
        <v/>
      </c>
      <c r="U408" s="179">
        <f>VLOOKUP(D408,'[6]Groupe de branches'!$Z$27:$AM$86,14,FALSE)</f>
        <v/>
      </c>
      <c r="V408" s="179" t="n">
        <v>2017</v>
      </c>
      <c r="W408" s="179">
        <f>VLOOKUP(D408,'[6]Table corresp.'!$M$4:$S$63,7,FALSE)</f>
        <v/>
      </c>
      <c r="X408" s="197">
        <f>IFERROR(G408/SUMIFS('[6]Comp2016-2017 (3)'!$I$5:$I$289,'[6]Comp2016-2017 (3)'!$A$5:$A$289,A408,'[6]Comp2016-2017 (3)'!$R$5:$R$289,V408),0)</f>
        <v/>
      </c>
      <c r="Y408" s="209">
        <f>IFERROR(IF(RIGHT(F408,3)="Exp",VLOOKUP(F408,#REF!,2,FALSE),VLOOKUP(F408,#REF!,9,FALSE)),1)</f>
        <v/>
      </c>
      <c r="Z408" s="197">
        <f>Y408/SUMIFS($Y$4:$Y$1116,$V$4:$V$1116,V408,$A$4:$A$1116,A408)</f>
        <v/>
      </c>
      <c r="AA408" s="181">
        <f>X408*Z408</f>
        <v/>
      </c>
      <c r="AB408" s="183">
        <f>IFERROR(SUMIFS('[6]Comp2016-2017 (3)'!$G$5:$G$289,'[6]Comp2016-2017 (3)'!$A$5:$A$289,A408,'[6]Comp2016-2017 (3)'!$R$5:$R$289,V408)*AA408/SUMIFS($AA$4:$AA$1116,$A$4:$A$1116,A408,$V$4:$V$1116,V408),0)</f>
        <v/>
      </c>
      <c r="AC408" s="183">
        <f>IF($W408=AC$3,$AB408,IF(NOT($W408=0),"",SUMIFS('Val-Vol (2)'!AC$4:AC$1116,'Val-Vol (2)'!$A$4:$A$1116,$D408,'Val-Vol (2)'!$V$4:$V$1116,$V408)/SUMIFS('[6]Comp2016-2017 (3)'!$G$5:$G$289,'[6]Comp2016-2017 (3)'!$A$5:$A$289,$D408,'[6]Comp2016-2017 (3)'!$R$5:$R$289,$V408)*$AB408))</f>
        <v/>
      </c>
      <c r="AD408" s="183">
        <f>IF($W408=AD$3,$AB408,IF(NOT($W408=0),"",SUMIFS('Val-Vol (2)'!AD$4:AD$1116,'Val-Vol (2)'!$A$4:$A$1116,$D408,'Val-Vol (2)'!$V$4:$V$1116,$V408)/SUMIFS('[6]Comp2016-2017 (3)'!$G$5:$G$289,'[6]Comp2016-2017 (3)'!$A$5:$A$289,$D408,'[6]Comp2016-2017 (3)'!$R$5:$R$289,$V408)*$AB408))</f>
        <v/>
      </c>
      <c r="AE408" s="183">
        <f>IF($W408=AE$3,$AB408,IF(NOT($W408=0),"",SUMIFS('Val-Vol (2)'!AE$4:AE$1116,'Val-Vol (2)'!$A$4:$A$1116,$D408,'Val-Vol (2)'!$V$4:$V$1116,$V408)/SUMIFS('[6]Comp2016-2017 (3)'!$G$5:$G$289,'[6]Comp2016-2017 (3)'!$A$5:$A$289,$D408,'[6]Comp2016-2017 (3)'!$R$5:$R$289,$V408)*$AB408))</f>
        <v/>
      </c>
      <c r="AF408" s="183">
        <f>IF($W408=AF$3,$AB408,IF(NOT($W408=0),"",SUMIFS('Val-Vol (2)'!AF$4:AF$1116,'Val-Vol (2)'!$A$4:$A$1116,$D408,'Val-Vol (2)'!$V$4:$V$1116,$V408)/SUMIFS('[6]Comp2016-2017 (3)'!$G$5:$G$289,'[6]Comp2016-2017 (3)'!$A$5:$A$289,$D408,'[6]Comp2016-2017 (3)'!$R$5:$R$289,$V408)*$AB408))</f>
        <v/>
      </c>
      <c r="AG408" s="183">
        <f>IF($W408=AG$3,$AB408,IF(NOT($W408=0),"",SUMIFS('Val-Vol (2)'!AG$4:AG$1116,'Val-Vol (2)'!$A$4:$A$1116,$D408,'Val-Vol (2)'!$V$4:$V$1116,$V408)/SUMIFS('[6]Comp2016-2017 (3)'!$G$5:$G$289,'[6]Comp2016-2017 (3)'!$A$5:$A$289,$D408,'[6]Comp2016-2017 (3)'!$R$5:$R$289,$V408)*$AB408))</f>
        <v/>
      </c>
      <c r="AH408" s="183">
        <f>IF($W408=AH$3,$AB408,IF(NOT($W408=0),"",SUMIFS('Val-Vol (2)'!AH$4:AH$1116,'Val-Vol (2)'!$A$4:$A$1116,$D408,'Val-Vol (2)'!$V$4:$V$1116,$V408)/SUMIFS('[6]Comp2016-2017 (3)'!$G$5:$G$289,'[6]Comp2016-2017 (3)'!$A$5:$A$289,$D408,'[6]Comp2016-2017 (3)'!$R$5:$R$289,$V408)*$AB408))</f>
        <v/>
      </c>
      <c r="AI408" s="183">
        <f>IF($W408=AI$3,$AB408,IF(NOT($W408=0),"",SUMIFS('Val-Vol (2)'!AI$4:AI$1116,'Val-Vol (2)'!$A$4:$A$1116,$D408,'Val-Vol (2)'!$V$4:$V$1116,$V408)/SUMIFS('[6]Comp2016-2017 (3)'!$G$5:$G$289,'[6]Comp2016-2017 (3)'!$A$5:$A$289,$D408,'[6]Comp2016-2017 (3)'!$R$5:$R$289,$V408)*$AB408))</f>
        <v/>
      </c>
      <c r="AJ408" s="183">
        <f>IF($W408=AJ$3,$AB408,IF(NOT($W408=0),"",SUMIFS('Val-Vol (2)'!AJ$4:AJ$1116,'Val-Vol (2)'!$A$4:$A$1116,$D408,'Val-Vol (2)'!$V$4:$V$1116,$V408)/SUMIFS('[6]Comp2016-2017 (3)'!$G$5:$G$289,'[6]Comp2016-2017 (3)'!$A$5:$A$289,$D408,'[6]Comp2016-2017 (3)'!$R$5:$R$289,$V408)*$AB408))</f>
        <v/>
      </c>
      <c r="AK408" s="183">
        <f>SUM(AC408:AJ408)-AB408</f>
        <v/>
      </c>
      <c r="AL408" s="179">
        <f>IF(A408=D408,"remplir à la main","")</f>
        <v/>
      </c>
      <c r="AM408" s="179">
        <f>VLOOKUP(A408,'[6]Table corresp.'!$M$4:$U$63,8,FALSE)</f>
        <v/>
      </c>
      <c r="AN408" s="179">
        <f>VLOOKUP(D408,'[6]Table corresp.'!$M$4:$U$63,9,FALSE)</f>
        <v/>
      </c>
    </row>
    <row r="409">
      <c r="A409" s="179" t="inlineStr">
        <is>
          <t>05 - Travaux d'exploitation de bois et de sylviculture</t>
        </is>
      </c>
      <c r="B409" s="179">
        <f>VLOOKUP(LEFT(A409,3),'[6]Table corresp.'!$A$4:$D$63,3,FALSE)</f>
        <v/>
      </c>
      <c r="C409" s="179">
        <f>VLOOKUP(A409,'[6]Table corresp.'!$M$4:$P$63,4,FALSE)</f>
        <v/>
      </c>
      <c r="D409" s="179" t="inlineStr">
        <is>
          <t>13 - Sciages bruts de Douglas</t>
        </is>
      </c>
      <c r="E409" s="179">
        <f>VLOOKUP(LEFT(D409,3),'[6]Table corresp.'!$A$4:$D$63,4,FALSE)</f>
        <v/>
      </c>
      <c r="F409" s="179">
        <f>LEFT(A409,3)&amp;" - "&amp;LEFT(D409,3)</f>
        <v/>
      </c>
      <c r="G409" s="208" t="n">
        <v>29771.50530189024</v>
      </c>
      <c r="H409" s="208" t="n">
        <v>0</v>
      </c>
      <c r="I409" s="208" t="n">
        <v>29771.50536348216</v>
      </c>
      <c r="J409" s="208" t="n">
        <v>0</v>
      </c>
      <c r="K409" s="208" t="n">
        <v>0</v>
      </c>
      <c r="L409" s="208" t="n">
        <v>0</v>
      </c>
      <c r="M409" s="208" t="n">
        <v>0</v>
      </c>
      <c r="N409" s="208" t="n">
        <v>0</v>
      </c>
      <c r="O409" s="208" t="n">
        <v>0</v>
      </c>
      <c r="P409" s="208" t="n">
        <v>0</v>
      </c>
      <c r="Q409" s="208" t="n">
        <v>0</v>
      </c>
      <c r="R409" s="208" t="n">
        <v>0</v>
      </c>
      <c r="S409" s="196" t="n"/>
      <c r="T409" s="179">
        <f>VLOOKUP(A409,'[6]Groupe de branches'!$Z$27:$AM$86,14,FALSE)</f>
        <v/>
      </c>
      <c r="U409" s="179">
        <f>VLOOKUP(D409,'[6]Groupe de branches'!$Z$27:$AM$86,14,FALSE)</f>
        <v/>
      </c>
      <c r="V409" s="179" t="n">
        <v>2017</v>
      </c>
      <c r="W409" s="179">
        <f>VLOOKUP(D409,'[6]Table corresp.'!$M$4:$S$63,7,FALSE)</f>
        <v/>
      </c>
      <c r="X409" s="197">
        <f>IFERROR(G409/SUMIFS('[6]Comp2016-2017 (3)'!$I$5:$I$289,'[6]Comp2016-2017 (3)'!$A$5:$A$289,A409,'[6]Comp2016-2017 (3)'!$R$5:$R$289,V409),0)</f>
        <v/>
      </c>
      <c r="Y409" s="209">
        <f>IFERROR(IF(RIGHT(F409,3)="Exp",VLOOKUP(F409,#REF!,2,FALSE),VLOOKUP(F409,#REF!,9,FALSE)),1)</f>
        <v/>
      </c>
      <c r="Z409" s="197">
        <f>Y409/SUMIFS($Y$4:$Y$1116,$V$4:$V$1116,V409,$A$4:$A$1116,A409)</f>
        <v/>
      </c>
      <c r="AA409" s="181">
        <f>X409*Z409</f>
        <v/>
      </c>
      <c r="AB409" s="183">
        <f>IFERROR(SUMIFS('[6]Comp2016-2017 (3)'!$G$5:$G$289,'[6]Comp2016-2017 (3)'!$A$5:$A$289,A409,'[6]Comp2016-2017 (3)'!$R$5:$R$289,V409)*AA409/SUMIFS($AA$4:$AA$1116,$A$4:$A$1116,A409,$V$4:$V$1116,V409),0)</f>
        <v/>
      </c>
      <c r="AC409" s="183">
        <f>IF($W409=AC$3,$AB409,IF(NOT($W409=0),"",SUMIFS('Val-Vol (2)'!AC$4:AC$1116,'Val-Vol (2)'!$A$4:$A$1116,$D409,'Val-Vol (2)'!$V$4:$V$1116,$V409)/SUMIFS('[6]Comp2016-2017 (3)'!$G$5:$G$289,'[6]Comp2016-2017 (3)'!$A$5:$A$289,$D409,'[6]Comp2016-2017 (3)'!$R$5:$R$289,$V409)*$AB409))</f>
        <v/>
      </c>
      <c r="AD409" s="183">
        <f>IF($W409=AD$3,$AB409,IF(NOT($W409=0),"",SUMIFS('Val-Vol (2)'!AD$4:AD$1116,'Val-Vol (2)'!$A$4:$A$1116,$D409,'Val-Vol (2)'!$V$4:$V$1116,$V409)/SUMIFS('[6]Comp2016-2017 (3)'!$G$5:$G$289,'[6]Comp2016-2017 (3)'!$A$5:$A$289,$D409,'[6]Comp2016-2017 (3)'!$R$5:$R$289,$V409)*$AB409))</f>
        <v/>
      </c>
      <c r="AE409" s="183">
        <f>IF($W409=AE$3,$AB409,IF(NOT($W409=0),"",SUMIFS('Val-Vol (2)'!AE$4:AE$1116,'Val-Vol (2)'!$A$4:$A$1116,$D409,'Val-Vol (2)'!$V$4:$V$1116,$V409)/SUMIFS('[6]Comp2016-2017 (3)'!$G$5:$G$289,'[6]Comp2016-2017 (3)'!$A$5:$A$289,$D409,'[6]Comp2016-2017 (3)'!$R$5:$R$289,$V409)*$AB409))</f>
        <v/>
      </c>
      <c r="AF409" s="183">
        <f>IF($W409=AF$3,$AB409,IF(NOT($W409=0),"",SUMIFS('Val-Vol (2)'!AF$4:AF$1116,'Val-Vol (2)'!$A$4:$A$1116,$D409,'Val-Vol (2)'!$V$4:$V$1116,$V409)/SUMIFS('[6]Comp2016-2017 (3)'!$G$5:$G$289,'[6]Comp2016-2017 (3)'!$A$5:$A$289,$D409,'[6]Comp2016-2017 (3)'!$R$5:$R$289,$V409)*$AB409))</f>
        <v/>
      </c>
      <c r="AG409" s="183">
        <f>IF($W409=AG$3,$AB409,IF(NOT($W409=0),"",SUMIFS('Val-Vol (2)'!AG$4:AG$1116,'Val-Vol (2)'!$A$4:$A$1116,$D409,'Val-Vol (2)'!$V$4:$V$1116,$V409)/SUMIFS('[6]Comp2016-2017 (3)'!$G$5:$G$289,'[6]Comp2016-2017 (3)'!$A$5:$A$289,$D409,'[6]Comp2016-2017 (3)'!$R$5:$R$289,$V409)*$AB409))</f>
        <v/>
      </c>
      <c r="AH409" s="183">
        <f>IF($W409=AH$3,$AB409,IF(NOT($W409=0),"",SUMIFS('Val-Vol (2)'!AH$4:AH$1116,'Val-Vol (2)'!$A$4:$A$1116,$D409,'Val-Vol (2)'!$V$4:$V$1116,$V409)/SUMIFS('[6]Comp2016-2017 (3)'!$G$5:$G$289,'[6]Comp2016-2017 (3)'!$A$5:$A$289,$D409,'[6]Comp2016-2017 (3)'!$R$5:$R$289,$V409)*$AB409))</f>
        <v/>
      </c>
      <c r="AI409" s="183">
        <f>IF($W409=AI$3,$AB409,IF(NOT($W409=0),"",SUMIFS('Val-Vol (2)'!AI$4:AI$1116,'Val-Vol (2)'!$A$4:$A$1116,$D409,'Val-Vol (2)'!$V$4:$V$1116,$V409)/SUMIFS('[6]Comp2016-2017 (3)'!$G$5:$G$289,'[6]Comp2016-2017 (3)'!$A$5:$A$289,$D409,'[6]Comp2016-2017 (3)'!$R$5:$R$289,$V409)*$AB409))</f>
        <v/>
      </c>
      <c r="AJ409" s="183">
        <f>IF($W409=AJ$3,$AB409,IF(NOT($W409=0),"",SUMIFS('Val-Vol (2)'!AJ$4:AJ$1116,'Val-Vol (2)'!$A$4:$A$1116,$D409,'Val-Vol (2)'!$V$4:$V$1116,$V409)/SUMIFS('[6]Comp2016-2017 (3)'!$G$5:$G$289,'[6]Comp2016-2017 (3)'!$A$5:$A$289,$D409,'[6]Comp2016-2017 (3)'!$R$5:$R$289,$V409)*$AB409))</f>
        <v/>
      </c>
      <c r="AK409" s="183">
        <f>SUM(AC409:AJ409)-AB409</f>
        <v/>
      </c>
      <c r="AL409" s="179">
        <f>IF(A409=D409,"remplir à la main","")</f>
        <v/>
      </c>
      <c r="AM409" s="179">
        <f>VLOOKUP(A409,'[6]Table corresp.'!$M$4:$U$63,8,FALSE)</f>
        <v/>
      </c>
      <c r="AN409" s="179">
        <f>VLOOKUP(D409,'[6]Table corresp.'!$M$4:$U$63,9,FALSE)</f>
        <v/>
      </c>
    </row>
    <row r="410">
      <c r="A410" s="179" t="inlineStr">
        <is>
          <t>05 - Travaux d'exploitation de bois et de sylviculture</t>
        </is>
      </c>
      <c r="B410" s="179">
        <f>VLOOKUP(LEFT(A410,3),'[6]Table corresp.'!$A$4:$D$63,3,FALSE)</f>
        <v/>
      </c>
      <c r="C410" s="179">
        <f>VLOOKUP(A410,'[6]Table corresp.'!$M$4:$P$63,4,FALSE)</f>
        <v/>
      </c>
      <c r="D410" s="179" t="inlineStr">
        <is>
          <t>14 - Sciages bruts : divers résineux</t>
        </is>
      </c>
      <c r="E410" s="179">
        <f>VLOOKUP(LEFT(D410,3),'[6]Table corresp.'!$A$4:$D$63,4,FALSE)</f>
        <v/>
      </c>
      <c r="F410" s="179">
        <f>LEFT(A410,3)&amp;" - "&amp;LEFT(D410,3)</f>
        <v/>
      </c>
      <c r="G410" s="208" t="n">
        <v>17751.98788635255</v>
      </c>
      <c r="H410" s="208" t="n">
        <v>0</v>
      </c>
      <c r="I410" s="208" t="n">
        <v>17751.98792307824</v>
      </c>
      <c r="J410" s="208" t="n">
        <v>0</v>
      </c>
      <c r="K410" s="208" t="n">
        <v>0</v>
      </c>
      <c r="L410" s="208" t="n">
        <v>0</v>
      </c>
      <c r="M410" s="208" t="n">
        <v>0</v>
      </c>
      <c r="N410" s="208" t="n">
        <v>0</v>
      </c>
      <c r="O410" s="208" t="n">
        <v>0</v>
      </c>
      <c r="P410" s="208" t="n">
        <v>0</v>
      </c>
      <c r="Q410" s="208" t="n">
        <v>0</v>
      </c>
      <c r="R410" s="208" t="n">
        <v>0</v>
      </c>
      <c r="S410" s="196" t="n"/>
      <c r="T410" s="179">
        <f>VLOOKUP(A410,'[6]Groupe de branches'!$Z$27:$AM$86,14,FALSE)</f>
        <v/>
      </c>
      <c r="U410" s="179">
        <f>VLOOKUP(D410,'[6]Groupe de branches'!$Z$27:$AM$86,14,FALSE)</f>
        <v/>
      </c>
      <c r="V410" s="179" t="n">
        <v>2017</v>
      </c>
      <c r="W410" s="179">
        <f>VLOOKUP(D410,'[6]Table corresp.'!$M$4:$S$63,7,FALSE)</f>
        <v/>
      </c>
      <c r="X410" s="197">
        <f>IFERROR(G410/SUMIFS('[6]Comp2016-2017 (3)'!$I$5:$I$289,'[6]Comp2016-2017 (3)'!$A$5:$A$289,A410,'[6]Comp2016-2017 (3)'!$R$5:$R$289,V410),0)</f>
        <v/>
      </c>
      <c r="Y410" s="209">
        <f>IFERROR(IF(RIGHT(F410,3)="Exp",VLOOKUP(F410,#REF!,2,FALSE),VLOOKUP(F410,#REF!,9,FALSE)),1)</f>
        <v/>
      </c>
      <c r="Z410" s="197">
        <f>Y410/SUMIFS($Y$4:$Y$1116,$V$4:$V$1116,V410,$A$4:$A$1116,A410)</f>
        <v/>
      </c>
      <c r="AA410" s="181">
        <f>X410*Z410</f>
        <v/>
      </c>
      <c r="AB410" s="183">
        <f>IFERROR(SUMIFS('[6]Comp2016-2017 (3)'!$G$5:$G$289,'[6]Comp2016-2017 (3)'!$A$5:$A$289,A410,'[6]Comp2016-2017 (3)'!$R$5:$R$289,V410)*AA410/SUMIFS($AA$4:$AA$1116,$A$4:$A$1116,A410,$V$4:$V$1116,V410),0)</f>
        <v/>
      </c>
      <c r="AC410" s="183">
        <f>IF($W410=AC$3,$AB410,IF(NOT($W410=0),"",SUMIFS('Val-Vol (2)'!AC$4:AC$1116,'Val-Vol (2)'!$A$4:$A$1116,$D410,'Val-Vol (2)'!$V$4:$V$1116,$V410)/SUMIFS('[6]Comp2016-2017 (3)'!$G$5:$G$289,'[6]Comp2016-2017 (3)'!$A$5:$A$289,$D410,'[6]Comp2016-2017 (3)'!$R$5:$R$289,$V410)*$AB410))</f>
        <v/>
      </c>
      <c r="AD410" s="183">
        <f>IF($W410=AD$3,$AB410,IF(NOT($W410=0),"",SUMIFS('Val-Vol (2)'!AD$4:AD$1116,'Val-Vol (2)'!$A$4:$A$1116,$D410,'Val-Vol (2)'!$V$4:$V$1116,$V410)/SUMIFS('[6]Comp2016-2017 (3)'!$G$5:$G$289,'[6]Comp2016-2017 (3)'!$A$5:$A$289,$D410,'[6]Comp2016-2017 (3)'!$R$5:$R$289,$V410)*$AB410))</f>
        <v/>
      </c>
      <c r="AE410" s="183">
        <f>IF($W410=AE$3,$AB410,IF(NOT($W410=0),"",SUMIFS('Val-Vol (2)'!AE$4:AE$1116,'Val-Vol (2)'!$A$4:$A$1116,$D410,'Val-Vol (2)'!$V$4:$V$1116,$V410)/SUMIFS('[6]Comp2016-2017 (3)'!$G$5:$G$289,'[6]Comp2016-2017 (3)'!$A$5:$A$289,$D410,'[6]Comp2016-2017 (3)'!$R$5:$R$289,$V410)*$AB410))</f>
        <v/>
      </c>
      <c r="AF410" s="183">
        <f>IF($W410=AF$3,$AB410,IF(NOT($W410=0),"",SUMIFS('Val-Vol (2)'!AF$4:AF$1116,'Val-Vol (2)'!$A$4:$A$1116,$D410,'Val-Vol (2)'!$V$4:$V$1116,$V410)/SUMIFS('[6]Comp2016-2017 (3)'!$G$5:$G$289,'[6]Comp2016-2017 (3)'!$A$5:$A$289,$D410,'[6]Comp2016-2017 (3)'!$R$5:$R$289,$V410)*$AB410))</f>
        <v/>
      </c>
      <c r="AG410" s="183">
        <f>IF($W410=AG$3,$AB410,IF(NOT($W410=0),"",SUMIFS('Val-Vol (2)'!AG$4:AG$1116,'Val-Vol (2)'!$A$4:$A$1116,$D410,'Val-Vol (2)'!$V$4:$V$1116,$V410)/SUMIFS('[6]Comp2016-2017 (3)'!$G$5:$G$289,'[6]Comp2016-2017 (3)'!$A$5:$A$289,$D410,'[6]Comp2016-2017 (3)'!$R$5:$R$289,$V410)*$AB410))</f>
        <v/>
      </c>
      <c r="AH410" s="183">
        <f>IF($W410=AH$3,$AB410,IF(NOT($W410=0),"",SUMIFS('Val-Vol (2)'!AH$4:AH$1116,'Val-Vol (2)'!$A$4:$A$1116,$D410,'Val-Vol (2)'!$V$4:$V$1116,$V410)/SUMIFS('[6]Comp2016-2017 (3)'!$G$5:$G$289,'[6]Comp2016-2017 (3)'!$A$5:$A$289,$D410,'[6]Comp2016-2017 (3)'!$R$5:$R$289,$V410)*$AB410))</f>
        <v/>
      </c>
      <c r="AI410" s="183">
        <f>IF($W410=AI$3,$AB410,IF(NOT($W410=0),"",SUMIFS('Val-Vol (2)'!AI$4:AI$1116,'Val-Vol (2)'!$A$4:$A$1116,$D410,'Val-Vol (2)'!$V$4:$V$1116,$V410)/SUMIFS('[6]Comp2016-2017 (3)'!$G$5:$G$289,'[6]Comp2016-2017 (3)'!$A$5:$A$289,$D410,'[6]Comp2016-2017 (3)'!$R$5:$R$289,$V410)*$AB410))</f>
        <v/>
      </c>
      <c r="AJ410" s="183">
        <f>IF($W410=AJ$3,$AB410,IF(NOT($W410=0),"",SUMIFS('Val-Vol (2)'!AJ$4:AJ$1116,'Val-Vol (2)'!$A$4:$A$1116,$D410,'Val-Vol (2)'!$V$4:$V$1116,$V410)/SUMIFS('[6]Comp2016-2017 (3)'!$G$5:$G$289,'[6]Comp2016-2017 (3)'!$A$5:$A$289,$D410,'[6]Comp2016-2017 (3)'!$R$5:$R$289,$V410)*$AB410))</f>
        <v/>
      </c>
      <c r="AK410" s="183">
        <f>SUM(AC410:AJ410)-AB410</f>
        <v/>
      </c>
      <c r="AL410" s="179">
        <f>IF(A410=D410,"remplir à la main","")</f>
        <v/>
      </c>
      <c r="AM410" s="179">
        <f>VLOOKUP(A410,'[6]Table corresp.'!$M$4:$U$63,8,FALSE)</f>
        <v/>
      </c>
      <c r="AN410" s="179">
        <f>VLOOKUP(D410,'[6]Table corresp.'!$M$4:$U$63,9,FALSE)</f>
        <v/>
      </c>
    </row>
    <row r="411">
      <c r="A411" s="179" t="inlineStr">
        <is>
          <t>05 - Travaux d'exploitation de bois et de sylviculture</t>
        </is>
      </c>
      <c r="B411" s="179">
        <f>VLOOKUP(LEFT(A411,3),'[6]Table corresp.'!$A$4:$D$63,3,FALSE)</f>
        <v/>
      </c>
      <c r="C411" s="179">
        <f>VLOOKUP(A411,'[6]Table corresp.'!$M$4:$P$63,4,FALSE)</f>
        <v/>
      </c>
      <c r="D411" s="179" t="inlineStr">
        <is>
          <t>15 - Sciages bruts de Pin maritime</t>
        </is>
      </c>
      <c r="E411" s="179">
        <f>VLOOKUP(LEFT(D411,3),'[6]Table corresp.'!$A$4:$D$63,4,FALSE)</f>
        <v/>
      </c>
      <c r="F411" s="179">
        <f>LEFT(A411,3)&amp;" - "&amp;LEFT(D411,3)</f>
        <v/>
      </c>
      <c r="G411" s="208" t="n">
        <v>35629.65590328281</v>
      </c>
      <c r="H411" s="208" t="n">
        <v>0</v>
      </c>
      <c r="I411" s="208" t="n">
        <v>35629.6559769942</v>
      </c>
      <c r="J411" s="208" t="n">
        <v>0</v>
      </c>
      <c r="K411" s="208" t="n">
        <v>0</v>
      </c>
      <c r="L411" s="208" t="n">
        <v>0</v>
      </c>
      <c r="M411" s="208" t="n">
        <v>0</v>
      </c>
      <c r="N411" s="208" t="n">
        <v>0</v>
      </c>
      <c r="O411" s="208" t="n">
        <v>0</v>
      </c>
      <c r="P411" s="208" t="n">
        <v>0</v>
      </c>
      <c r="Q411" s="208" t="n">
        <v>0</v>
      </c>
      <c r="R411" s="208" t="n">
        <v>0</v>
      </c>
      <c r="S411" s="196" t="n"/>
      <c r="T411" s="179">
        <f>VLOOKUP(A411,'[6]Groupe de branches'!$Z$27:$AM$86,14,FALSE)</f>
        <v/>
      </c>
      <c r="U411" s="179">
        <f>VLOOKUP(D411,'[6]Groupe de branches'!$Z$27:$AM$86,14,FALSE)</f>
        <v/>
      </c>
      <c r="V411" s="179" t="n">
        <v>2017</v>
      </c>
      <c r="W411" s="179">
        <f>VLOOKUP(D411,'[6]Table corresp.'!$M$4:$S$63,7,FALSE)</f>
        <v/>
      </c>
      <c r="X411" s="197">
        <f>IFERROR(G411/SUMIFS('[6]Comp2016-2017 (3)'!$I$5:$I$289,'[6]Comp2016-2017 (3)'!$A$5:$A$289,A411,'[6]Comp2016-2017 (3)'!$R$5:$R$289,V411),0)</f>
        <v/>
      </c>
      <c r="Y411" s="209">
        <f>IFERROR(IF(RIGHT(F411,3)="Exp",VLOOKUP(F411,#REF!,2,FALSE),VLOOKUP(F411,#REF!,9,FALSE)),1)</f>
        <v/>
      </c>
      <c r="Z411" s="197">
        <f>Y411/SUMIFS($Y$4:$Y$1116,$V$4:$V$1116,V411,$A$4:$A$1116,A411)</f>
        <v/>
      </c>
      <c r="AA411" s="181">
        <f>X411*Z411</f>
        <v/>
      </c>
      <c r="AB411" s="183">
        <f>IFERROR(SUMIFS('[6]Comp2016-2017 (3)'!$G$5:$G$289,'[6]Comp2016-2017 (3)'!$A$5:$A$289,A411,'[6]Comp2016-2017 (3)'!$R$5:$R$289,V411)*AA411/SUMIFS($AA$4:$AA$1116,$A$4:$A$1116,A411,$V$4:$V$1116,V411),0)</f>
        <v/>
      </c>
      <c r="AC411" s="183">
        <f>IF($W411=AC$3,$AB411,IF(NOT($W411=0),"",SUMIFS('Val-Vol (2)'!AC$4:AC$1116,'Val-Vol (2)'!$A$4:$A$1116,$D411,'Val-Vol (2)'!$V$4:$V$1116,$V411)/SUMIFS('[6]Comp2016-2017 (3)'!$G$5:$G$289,'[6]Comp2016-2017 (3)'!$A$5:$A$289,$D411,'[6]Comp2016-2017 (3)'!$R$5:$R$289,$V411)*$AB411))</f>
        <v/>
      </c>
      <c r="AD411" s="183">
        <f>IF($W411=AD$3,$AB411,IF(NOT($W411=0),"",SUMIFS('Val-Vol (2)'!AD$4:AD$1116,'Val-Vol (2)'!$A$4:$A$1116,$D411,'Val-Vol (2)'!$V$4:$V$1116,$V411)/SUMIFS('[6]Comp2016-2017 (3)'!$G$5:$G$289,'[6]Comp2016-2017 (3)'!$A$5:$A$289,$D411,'[6]Comp2016-2017 (3)'!$R$5:$R$289,$V411)*$AB411))</f>
        <v/>
      </c>
      <c r="AE411" s="183">
        <f>IF($W411=AE$3,$AB411,IF(NOT($W411=0),"",SUMIFS('Val-Vol (2)'!AE$4:AE$1116,'Val-Vol (2)'!$A$4:$A$1116,$D411,'Val-Vol (2)'!$V$4:$V$1116,$V411)/SUMIFS('[6]Comp2016-2017 (3)'!$G$5:$G$289,'[6]Comp2016-2017 (3)'!$A$5:$A$289,$D411,'[6]Comp2016-2017 (3)'!$R$5:$R$289,$V411)*$AB411))</f>
        <v/>
      </c>
      <c r="AF411" s="183">
        <f>IF($W411=AF$3,$AB411,IF(NOT($W411=0),"",SUMIFS('Val-Vol (2)'!AF$4:AF$1116,'Val-Vol (2)'!$A$4:$A$1116,$D411,'Val-Vol (2)'!$V$4:$V$1116,$V411)/SUMIFS('[6]Comp2016-2017 (3)'!$G$5:$G$289,'[6]Comp2016-2017 (3)'!$A$5:$A$289,$D411,'[6]Comp2016-2017 (3)'!$R$5:$R$289,$V411)*$AB411))</f>
        <v/>
      </c>
      <c r="AG411" s="183">
        <f>IF($W411=AG$3,$AB411,IF(NOT($W411=0),"",SUMIFS('Val-Vol (2)'!AG$4:AG$1116,'Val-Vol (2)'!$A$4:$A$1116,$D411,'Val-Vol (2)'!$V$4:$V$1116,$V411)/SUMIFS('[6]Comp2016-2017 (3)'!$G$5:$G$289,'[6]Comp2016-2017 (3)'!$A$5:$A$289,$D411,'[6]Comp2016-2017 (3)'!$R$5:$R$289,$V411)*$AB411))</f>
        <v/>
      </c>
      <c r="AH411" s="183">
        <f>IF($W411=AH$3,$AB411,IF(NOT($W411=0),"",SUMIFS('Val-Vol (2)'!AH$4:AH$1116,'Val-Vol (2)'!$A$4:$A$1116,$D411,'Val-Vol (2)'!$V$4:$V$1116,$V411)/SUMIFS('[6]Comp2016-2017 (3)'!$G$5:$G$289,'[6]Comp2016-2017 (3)'!$A$5:$A$289,$D411,'[6]Comp2016-2017 (3)'!$R$5:$R$289,$V411)*$AB411))</f>
        <v/>
      </c>
      <c r="AI411" s="183">
        <f>IF($W411=AI$3,$AB411,IF(NOT($W411=0),"",SUMIFS('Val-Vol (2)'!AI$4:AI$1116,'Val-Vol (2)'!$A$4:$A$1116,$D411,'Val-Vol (2)'!$V$4:$V$1116,$V411)/SUMIFS('[6]Comp2016-2017 (3)'!$G$5:$G$289,'[6]Comp2016-2017 (3)'!$A$5:$A$289,$D411,'[6]Comp2016-2017 (3)'!$R$5:$R$289,$V411)*$AB411))</f>
        <v/>
      </c>
      <c r="AJ411" s="183">
        <f>IF($W411=AJ$3,$AB411,IF(NOT($W411=0),"",SUMIFS('Val-Vol (2)'!AJ$4:AJ$1116,'Val-Vol (2)'!$A$4:$A$1116,$D411,'Val-Vol (2)'!$V$4:$V$1116,$V411)/SUMIFS('[6]Comp2016-2017 (3)'!$G$5:$G$289,'[6]Comp2016-2017 (3)'!$A$5:$A$289,$D411,'[6]Comp2016-2017 (3)'!$R$5:$R$289,$V411)*$AB411))</f>
        <v/>
      </c>
      <c r="AK411" s="183">
        <f>SUM(AC411:AJ411)-AB411</f>
        <v/>
      </c>
      <c r="AL411" s="179">
        <f>IF(A411=D411,"remplir à la main","")</f>
        <v/>
      </c>
      <c r="AM411" s="179">
        <f>VLOOKUP(A411,'[6]Table corresp.'!$M$4:$U$63,8,FALSE)</f>
        <v/>
      </c>
      <c r="AN411" s="179">
        <f>VLOOKUP(D411,'[6]Table corresp.'!$M$4:$U$63,9,FALSE)</f>
        <v/>
      </c>
    </row>
    <row r="412">
      <c r="A412" s="179" t="inlineStr">
        <is>
          <t>05 - Travaux d'exploitation de bois et de sylviculture</t>
        </is>
      </c>
      <c r="B412" s="179">
        <f>VLOOKUP(LEFT(A412,3),'[6]Table corresp.'!$A$4:$D$63,3,FALSE)</f>
        <v/>
      </c>
      <c r="C412" s="179">
        <f>VLOOKUP(A412,'[6]Table corresp.'!$M$4:$P$63,4,FALSE)</f>
        <v/>
      </c>
      <c r="D412" s="179" t="inlineStr">
        <is>
          <t>Merrains</t>
        </is>
      </c>
      <c r="E412" s="179">
        <f>VLOOKUP(LEFT(D412,3),'[6]Table corresp.'!$A$4:$D$63,4,FALSE)</f>
        <v/>
      </c>
      <c r="F412" s="179">
        <f>LEFT(A412,3)&amp;" - "&amp;LEFT(D412,3)</f>
        <v/>
      </c>
      <c r="G412" s="208" t="n">
        <v>3988.357124527683</v>
      </c>
      <c r="H412" s="208" t="n">
        <v>0</v>
      </c>
      <c r="I412" s="208" t="n">
        <v>3988.35713277888</v>
      </c>
      <c r="J412" s="208" t="n">
        <v>0</v>
      </c>
      <c r="K412" s="208" t="n">
        <v>0</v>
      </c>
      <c r="L412" s="208" t="n">
        <v>0</v>
      </c>
      <c r="M412" s="208" t="n">
        <v>0</v>
      </c>
      <c r="N412" s="208" t="n">
        <v>0</v>
      </c>
      <c r="O412" s="208" t="n">
        <v>0</v>
      </c>
      <c r="P412" s="208" t="n">
        <v>0</v>
      </c>
      <c r="Q412" s="208" t="n">
        <v>0</v>
      </c>
      <c r="R412" s="208" t="n">
        <v>0</v>
      </c>
      <c r="S412" s="196" t="n"/>
      <c r="T412" s="179">
        <f>VLOOKUP(A412,'[6]Groupe de branches'!$Z$27:$AM$86,14,FALSE)</f>
        <v/>
      </c>
      <c r="U412" s="179">
        <f>VLOOKUP(D412,'[6]Groupe de branches'!$Z$27:$AM$86,14,FALSE)</f>
        <v/>
      </c>
      <c r="V412" s="179" t="n">
        <v>2017</v>
      </c>
      <c r="W412" s="179">
        <f>VLOOKUP(D412,'[6]Table corresp.'!$M$4:$S$63,7,FALSE)</f>
        <v/>
      </c>
      <c r="X412" s="197">
        <f>IFERROR(G412/SUMIFS('[6]Comp2016-2017 (3)'!$I$5:$I$289,'[6]Comp2016-2017 (3)'!$A$5:$A$289,A412,'[6]Comp2016-2017 (3)'!$R$5:$R$289,V412),0)</f>
        <v/>
      </c>
      <c r="Y412" s="209">
        <f>IFERROR(IF(RIGHT(F412,3)="Exp",VLOOKUP(F412,#REF!,2,FALSE),VLOOKUP(F412,#REF!,9,FALSE)),1)</f>
        <v/>
      </c>
      <c r="Z412" s="197">
        <f>Y412/SUMIFS($Y$4:$Y$1116,$V$4:$V$1116,V412,$A$4:$A$1116,A412)</f>
        <v/>
      </c>
      <c r="AA412" s="181">
        <f>X412*Z412</f>
        <v/>
      </c>
      <c r="AB412" s="183">
        <f>IFERROR(SUMIFS('[6]Comp2016-2017 (3)'!$G$5:$G$289,'[6]Comp2016-2017 (3)'!$A$5:$A$289,A412,'[6]Comp2016-2017 (3)'!$R$5:$R$289,V412)*AA412/SUMIFS($AA$4:$AA$1116,$A$4:$A$1116,A412,$V$4:$V$1116,V412),0)</f>
        <v/>
      </c>
      <c r="AC412" s="183">
        <f>IF($W412=AC$3,$AB412,IF(NOT($W412=0),"",SUMIFS('Val-Vol (2)'!AC$4:AC$1116,'Val-Vol (2)'!$A$4:$A$1116,$D412,'Val-Vol (2)'!$V$4:$V$1116,$V412)/SUMIFS('[6]Comp2016-2017 (3)'!$G$5:$G$289,'[6]Comp2016-2017 (3)'!$A$5:$A$289,$D412,'[6]Comp2016-2017 (3)'!$R$5:$R$289,$V412)*$AB412))</f>
        <v/>
      </c>
      <c r="AD412" s="183">
        <f>IF($W412=AD$3,$AB412,IF(NOT($W412=0),"",SUMIFS('Val-Vol (2)'!AD$4:AD$1116,'Val-Vol (2)'!$A$4:$A$1116,$D412,'Val-Vol (2)'!$V$4:$V$1116,$V412)/SUMIFS('[6]Comp2016-2017 (3)'!$G$5:$G$289,'[6]Comp2016-2017 (3)'!$A$5:$A$289,$D412,'[6]Comp2016-2017 (3)'!$R$5:$R$289,$V412)*$AB412))</f>
        <v/>
      </c>
      <c r="AE412" s="183">
        <f>IF($W412=AE$3,$AB412,IF(NOT($W412=0),"",SUMIFS('Val-Vol (2)'!AE$4:AE$1116,'Val-Vol (2)'!$A$4:$A$1116,$D412,'Val-Vol (2)'!$V$4:$V$1116,$V412)/SUMIFS('[6]Comp2016-2017 (3)'!$G$5:$G$289,'[6]Comp2016-2017 (3)'!$A$5:$A$289,$D412,'[6]Comp2016-2017 (3)'!$R$5:$R$289,$V412)*$AB412))</f>
        <v/>
      </c>
      <c r="AF412" s="183">
        <f>IF($W412=AF$3,$AB412,IF(NOT($W412=0),"",SUMIFS('Val-Vol (2)'!AF$4:AF$1116,'Val-Vol (2)'!$A$4:$A$1116,$D412,'Val-Vol (2)'!$V$4:$V$1116,$V412)/SUMIFS('[6]Comp2016-2017 (3)'!$G$5:$G$289,'[6]Comp2016-2017 (3)'!$A$5:$A$289,$D412,'[6]Comp2016-2017 (3)'!$R$5:$R$289,$V412)*$AB412))</f>
        <v/>
      </c>
      <c r="AG412" s="183">
        <f>IF($W412=AG$3,$AB412,IF(NOT($W412=0),"",SUMIFS('Val-Vol (2)'!AG$4:AG$1116,'Val-Vol (2)'!$A$4:$A$1116,$D412,'Val-Vol (2)'!$V$4:$V$1116,$V412)/SUMIFS('[6]Comp2016-2017 (3)'!$G$5:$G$289,'[6]Comp2016-2017 (3)'!$A$5:$A$289,$D412,'[6]Comp2016-2017 (3)'!$R$5:$R$289,$V412)*$AB412))</f>
        <v/>
      </c>
      <c r="AH412" s="183">
        <f>IF($W412=AH$3,$AB412,IF(NOT($W412=0),"",SUMIFS('Val-Vol (2)'!AH$4:AH$1116,'Val-Vol (2)'!$A$4:$A$1116,$D412,'Val-Vol (2)'!$V$4:$V$1116,$V412)/SUMIFS('[6]Comp2016-2017 (3)'!$G$5:$G$289,'[6]Comp2016-2017 (3)'!$A$5:$A$289,$D412,'[6]Comp2016-2017 (3)'!$R$5:$R$289,$V412)*$AB412))</f>
        <v/>
      </c>
      <c r="AI412" s="183">
        <f>IF($W412=AI$3,$AB412,IF(NOT($W412=0),"",SUMIFS('Val-Vol (2)'!AI$4:AI$1116,'Val-Vol (2)'!$A$4:$A$1116,$D412,'Val-Vol (2)'!$V$4:$V$1116,$V412)/SUMIFS('[6]Comp2016-2017 (3)'!$G$5:$G$289,'[6]Comp2016-2017 (3)'!$A$5:$A$289,$D412,'[6]Comp2016-2017 (3)'!$R$5:$R$289,$V412)*$AB412))</f>
        <v/>
      </c>
      <c r="AJ412" s="183">
        <f>IF($W412=AJ$3,$AB412,IF(NOT($W412=0),"",SUMIFS('Val-Vol (2)'!AJ$4:AJ$1116,'Val-Vol (2)'!$A$4:$A$1116,$D412,'Val-Vol (2)'!$V$4:$V$1116,$V412)/SUMIFS('[6]Comp2016-2017 (3)'!$G$5:$G$289,'[6]Comp2016-2017 (3)'!$A$5:$A$289,$D412,'[6]Comp2016-2017 (3)'!$R$5:$R$289,$V412)*$AB412))</f>
        <v/>
      </c>
      <c r="AK412" s="183">
        <f>SUM(AC412:AJ412)-AB412</f>
        <v/>
      </c>
      <c r="AL412" s="179">
        <f>IF(A412=D412,"remplir à la main","")</f>
        <v/>
      </c>
      <c r="AM412" s="179">
        <f>VLOOKUP(A412,'[6]Table corresp.'!$M$4:$U$63,8,FALSE)</f>
        <v/>
      </c>
      <c r="AN412" s="179">
        <f>VLOOKUP(D412,'[6]Table corresp.'!$M$4:$U$63,9,FALSE)</f>
        <v/>
      </c>
    </row>
    <row r="413">
      <c r="A413" s="179" t="inlineStr">
        <is>
          <t>05 - Travaux d'exploitation de bois et de sylviculture</t>
        </is>
      </c>
      <c r="B413" s="179">
        <f>VLOOKUP(LEFT(A413,3),'[6]Table corresp.'!$A$4:$D$63,3,FALSE)</f>
        <v/>
      </c>
      <c r="C413" s="179">
        <f>VLOOKUP(A413,'[6]Table corresp.'!$M$4:$P$63,4,FALSE)</f>
        <v/>
      </c>
      <c r="D413" s="179" t="inlineStr">
        <is>
          <t>Traverses</t>
        </is>
      </c>
      <c r="E413" s="179">
        <f>VLOOKUP(LEFT(D413,3),'[6]Table corresp.'!$A$4:$D$63,4,FALSE)</f>
        <v/>
      </c>
      <c r="F413" s="179">
        <f>LEFT(A413,3)&amp;" - "&amp;LEFT(D413,3)</f>
        <v/>
      </c>
      <c r="G413" s="208" t="n">
        <v>4568.576587531134</v>
      </c>
      <c r="H413" s="208" t="n">
        <v>0</v>
      </c>
      <c r="I413" s="208" t="n">
        <v>4568.576596982702</v>
      </c>
      <c r="J413" s="208" t="n">
        <v>0</v>
      </c>
      <c r="K413" s="208" t="n">
        <v>0</v>
      </c>
      <c r="L413" s="208" t="n">
        <v>0</v>
      </c>
      <c r="M413" s="208" t="n">
        <v>0</v>
      </c>
      <c r="N413" s="208" t="n">
        <v>0</v>
      </c>
      <c r="O413" s="208" t="n">
        <v>0</v>
      </c>
      <c r="P413" s="208" t="n">
        <v>0</v>
      </c>
      <c r="Q413" s="208" t="n">
        <v>0</v>
      </c>
      <c r="R413" s="208" t="n">
        <v>0</v>
      </c>
      <c r="S413" s="196" t="n"/>
      <c r="T413" s="179">
        <f>VLOOKUP(A413,'[6]Groupe de branches'!$Z$27:$AM$86,14,FALSE)</f>
        <v/>
      </c>
      <c r="U413" s="179">
        <f>VLOOKUP(D413,'[6]Groupe de branches'!$Z$27:$AM$86,14,FALSE)</f>
        <v/>
      </c>
      <c r="V413" s="179" t="n">
        <v>2017</v>
      </c>
      <c r="W413" s="179">
        <f>VLOOKUP(D413,'[6]Table corresp.'!$M$4:$S$63,7,FALSE)</f>
        <v/>
      </c>
      <c r="X413" s="197">
        <f>IFERROR(G413/SUMIFS('[6]Comp2016-2017 (3)'!$I$5:$I$289,'[6]Comp2016-2017 (3)'!$A$5:$A$289,A413,'[6]Comp2016-2017 (3)'!$R$5:$R$289,V413),0)</f>
        <v/>
      </c>
      <c r="Y413" s="209">
        <f>IFERROR(IF(RIGHT(F413,3)="Exp",VLOOKUP(F413,#REF!,2,FALSE),VLOOKUP(F413,#REF!,9,FALSE)),1)</f>
        <v/>
      </c>
      <c r="Z413" s="197">
        <f>Y413/SUMIFS($Y$4:$Y$1116,$V$4:$V$1116,V413,$A$4:$A$1116,A413)</f>
        <v/>
      </c>
      <c r="AA413" s="181">
        <f>X413*Z413</f>
        <v/>
      </c>
      <c r="AB413" s="183">
        <f>IFERROR(SUMIFS('[6]Comp2016-2017 (3)'!$G$5:$G$289,'[6]Comp2016-2017 (3)'!$A$5:$A$289,A413,'[6]Comp2016-2017 (3)'!$R$5:$R$289,V413)*AA413/SUMIFS($AA$4:$AA$1116,$A$4:$A$1116,A413,$V$4:$V$1116,V413),0)</f>
        <v/>
      </c>
      <c r="AC413" s="183">
        <f>IF($W413=AC$3,$AB413,IF(NOT($W413=0),"",SUMIFS('Val-Vol (2)'!AC$4:AC$1116,'Val-Vol (2)'!$A$4:$A$1116,$D413,'Val-Vol (2)'!$V$4:$V$1116,$V413)/SUMIFS('[6]Comp2016-2017 (3)'!$G$5:$G$289,'[6]Comp2016-2017 (3)'!$A$5:$A$289,$D413,'[6]Comp2016-2017 (3)'!$R$5:$R$289,$V413)*$AB413))</f>
        <v/>
      </c>
      <c r="AD413" s="183">
        <f>IF($W413=AD$3,$AB413,IF(NOT($W413=0),"",SUMIFS('Val-Vol (2)'!AD$4:AD$1116,'Val-Vol (2)'!$A$4:$A$1116,$D413,'Val-Vol (2)'!$V$4:$V$1116,$V413)/SUMIFS('[6]Comp2016-2017 (3)'!$G$5:$G$289,'[6]Comp2016-2017 (3)'!$A$5:$A$289,$D413,'[6]Comp2016-2017 (3)'!$R$5:$R$289,$V413)*$AB413))</f>
        <v/>
      </c>
      <c r="AE413" s="183">
        <f>IF($W413=AE$3,$AB413,IF(NOT($W413=0),"",SUMIFS('Val-Vol (2)'!AE$4:AE$1116,'Val-Vol (2)'!$A$4:$A$1116,$D413,'Val-Vol (2)'!$V$4:$V$1116,$V413)/SUMIFS('[6]Comp2016-2017 (3)'!$G$5:$G$289,'[6]Comp2016-2017 (3)'!$A$5:$A$289,$D413,'[6]Comp2016-2017 (3)'!$R$5:$R$289,$V413)*$AB413))</f>
        <v/>
      </c>
      <c r="AF413" s="183">
        <f>IF($W413=AF$3,$AB413,IF(NOT($W413=0),"",SUMIFS('Val-Vol (2)'!AF$4:AF$1116,'Val-Vol (2)'!$A$4:$A$1116,$D413,'Val-Vol (2)'!$V$4:$V$1116,$V413)/SUMIFS('[6]Comp2016-2017 (3)'!$G$5:$G$289,'[6]Comp2016-2017 (3)'!$A$5:$A$289,$D413,'[6]Comp2016-2017 (3)'!$R$5:$R$289,$V413)*$AB413))</f>
        <v/>
      </c>
      <c r="AG413" s="183">
        <f>IF($W413=AG$3,$AB413,IF(NOT($W413=0),"",SUMIFS('Val-Vol (2)'!AG$4:AG$1116,'Val-Vol (2)'!$A$4:$A$1116,$D413,'Val-Vol (2)'!$V$4:$V$1116,$V413)/SUMIFS('[6]Comp2016-2017 (3)'!$G$5:$G$289,'[6]Comp2016-2017 (3)'!$A$5:$A$289,$D413,'[6]Comp2016-2017 (3)'!$R$5:$R$289,$V413)*$AB413))</f>
        <v/>
      </c>
      <c r="AH413" s="183">
        <f>IF($W413=AH$3,$AB413,IF(NOT($W413=0),"",SUMIFS('Val-Vol (2)'!AH$4:AH$1116,'Val-Vol (2)'!$A$4:$A$1116,$D413,'Val-Vol (2)'!$V$4:$V$1116,$V413)/SUMIFS('[6]Comp2016-2017 (3)'!$G$5:$G$289,'[6]Comp2016-2017 (3)'!$A$5:$A$289,$D413,'[6]Comp2016-2017 (3)'!$R$5:$R$289,$V413)*$AB413))</f>
        <v/>
      </c>
      <c r="AI413" s="183">
        <f>IF($W413=AI$3,$AB413,IF(NOT($W413=0),"",SUMIFS('Val-Vol (2)'!AI$4:AI$1116,'Val-Vol (2)'!$A$4:$A$1116,$D413,'Val-Vol (2)'!$V$4:$V$1116,$V413)/SUMIFS('[6]Comp2016-2017 (3)'!$G$5:$G$289,'[6]Comp2016-2017 (3)'!$A$5:$A$289,$D413,'[6]Comp2016-2017 (3)'!$R$5:$R$289,$V413)*$AB413))</f>
        <v/>
      </c>
      <c r="AJ413" s="183">
        <f>IF($W413=AJ$3,$AB413,IF(NOT($W413=0),"",SUMIFS('Val-Vol (2)'!AJ$4:AJ$1116,'Val-Vol (2)'!$A$4:$A$1116,$D413,'Val-Vol (2)'!$V$4:$V$1116,$V413)/SUMIFS('[6]Comp2016-2017 (3)'!$G$5:$G$289,'[6]Comp2016-2017 (3)'!$A$5:$A$289,$D413,'[6]Comp2016-2017 (3)'!$R$5:$R$289,$V413)*$AB413))</f>
        <v/>
      </c>
      <c r="AK413" s="183">
        <f>SUM(AC413:AJ413)-AB413</f>
        <v/>
      </c>
      <c r="AL413" s="179">
        <f>IF(A413=D413,"remplir à la main","")</f>
        <v/>
      </c>
      <c r="AM413" s="179">
        <f>VLOOKUP(A413,'[6]Table corresp.'!$M$4:$U$63,8,FALSE)</f>
        <v/>
      </c>
      <c r="AN413" s="179">
        <f>VLOOKUP(D413,'[6]Table corresp.'!$M$4:$U$63,9,FALSE)</f>
        <v/>
      </c>
    </row>
    <row r="414">
      <c r="A414" s="179" t="inlineStr">
        <is>
          <t>05 - Travaux d'exploitation de bois et de sylviculture</t>
        </is>
      </c>
      <c r="B414" s="179">
        <f>VLOOKUP(LEFT(A414,3),'[6]Table corresp.'!$A$4:$D$63,3,FALSE)</f>
        <v/>
      </c>
      <c r="C414" s="179">
        <f>VLOOKUP(A414,'[6]Table corresp.'!$M$4:$P$63,4,FALSE)</f>
        <v/>
      </c>
      <c r="D414" s="179" t="inlineStr">
        <is>
          <t>30 - Combustibles industriels à base de bois</t>
        </is>
      </c>
      <c r="E414" s="179">
        <f>VLOOKUP(LEFT(D414,3),'[6]Table corresp.'!$A$4:$D$63,4,FALSE)</f>
        <v/>
      </c>
      <c r="F414" s="179">
        <f>LEFT(A414,3)&amp;" - "&amp;LEFT(D414,3)</f>
        <v/>
      </c>
      <c r="G414" s="208" t="n">
        <v>70179.23844005389</v>
      </c>
      <c r="H414" s="208" t="n">
        <v>0</v>
      </c>
      <c r="I414" s="208" t="n">
        <v>70179.23858524217</v>
      </c>
      <c r="J414" s="208" t="n">
        <v>0</v>
      </c>
      <c r="K414" s="208" t="n">
        <v>0</v>
      </c>
      <c r="L414" s="208" t="n">
        <v>0</v>
      </c>
      <c r="M414" s="208" t="n">
        <v>0</v>
      </c>
      <c r="N414" s="208" t="n">
        <v>0</v>
      </c>
      <c r="O414" s="208" t="n">
        <v>0</v>
      </c>
      <c r="P414" s="208" t="n">
        <v>0</v>
      </c>
      <c r="Q414" s="208" t="n">
        <v>0</v>
      </c>
      <c r="R414" s="208" t="n">
        <v>0</v>
      </c>
      <c r="S414" s="196" t="n"/>
      <c r="T414" s="179">
        <f>VLOOKUP(A414,'[6]Groupe de branches'!$Z$27:$AM$86,14,FALSE)</f>
        <v/>
      </c>
      <c r="U414" s="179">
        <f>VLOOKUP(D414,'[6]Groupe de branches'!$Z$27:$AM$86,14,FALSE)</f>
        <v/>
      </c>
      <c r="V414" s="179" t="n">
        <v>2017</v>
      </c>
      <c r="W414" s="179">
        <f>VLOOKUP(D414,'[6]Table corresp.'!$M$4:$S$63,7,FALSE)</f>
        <v/>
      </c>
      <c r="X414" s="197">
        <f>IFERROR(G414/SUMIFS('[6]Comp2016-2017 (3)'!$I$5:$I$289,'[6]Comp2016-2017 (3)'!$A$5:$A$289,A414,'[6]Comp2016-2017 (3)'!$R$5:$R$289,V414),0)</f>
        <v/>
      </c>
      <c r="Y414" s="209">
        <f>IFERROR(IF(RIGHT(F414,3)="Exp",VLOOKUP(F414,#REF!,2,FALSE),VLOOKUP(F414,#REF!,9,FALSE)),1)</f>
        <v/>
      </c>
      <c r="Z414" s="197">
        <f>Y414/SUMIFS($Y$4:$Y$1116,$V$4:$V$1116,V414,$A$4:$A$1116,A414)</f>
        <v/>
      </c>
      <c r="AA414" s="181">
        <f>X414*Z414</f>
        <v/>
      </c>
      <c r="AB414" s="183">
        <f>IFERROR(SUMIFS('[6]Comp2016-2017 (3)'!$G$5:$G$289,'[6]Comp2016-2017 (3)'!$A$5:$A$289,A414,'[6]Comp2016-2017 (3)'!$R$5:$R$289,V414)*AA414/SUMIFS($AA$4:$AA$1116,$A$4:$A$1116,A414,$V$4:$V$1116,V414),0)</f>
        <v/>
      </c>
      <c r="AC414" s="183">
        <f>IF($W414=AC$3,$AB414,IF(NOT($W414=0),"",SUMIFS('Val-Vol (2)'!AC$4:AC$1116,'Val-Vol (2)'!$A$4:$A$1116,$D414,'Val-Vol (2)'!$V$4:$V$1116,$V414)/SUMIFS('[6]Comp2016-2017 (3)'!$G$5:$G$289,'[6]Comp2016-2017 (3)'!$A$5:$A$289,$D414,'[6]Comp2016-2017 (3)'!$R$5:$R$289,$V414)*$AB414))</f>
        <v/>
      </c>
      <c r="AD414" s="183">
        <f>IF($W414=AD$3,$AB414,IF(NOT($W414=0),"",SUMIFS('Val-Vol (2)'!AD$4:AD$1116,'Val-Vol (2)'!$A$4:$A$1116,$D414,'Val-Vol (2)'!$V$4:$V$1116,$V414)/SUMIFS('[6]Comp2016-2017 (3)'!$G$5:$G$289,'[6]Comp2016-2017 (3)'!$A$5:$A$289,$D414,'[6]Comp2016-2017 (3)'!$R$5:$R$289,$V414)*$AB414))</f>
        <v/>
      </c>
      <c r="AE414" s="183">
        <f>IF($W414=AE$3,$AB414,IF(NOT($W414=0),"",SUMIFS('Val-Vol (2)'!AE$4:AE$1116,'Val-Vol (2)'!$A$4:$A$1116,$D414,'Val-Vol (2)'!$V$4:$V$1116,$V414)/SUMIFS('[6]Comp2016-2017 (3)'!$G$5:$G$289,'[6]Comp2016-2017 (3)'!$A$5:$A$289,$D414,'[6]Comp2016-2017 (3)'!$R$5:$R$289,$V414)*$AB414))</f>
        <v/>
      </c>
      <c r="AF414" s="183">
        <f>IF($W414=AF$3,$AB414,IF(NOT($W414=0),"",SUMIFS('Val-Vol (2)'!AF$4:AF$1116,'Val-Vol (2)'!$A$4:$A$1116,$D414,'Val-Vol (2)'!$V$4:$V$1116,$V414)/SUMIFS('[6]Comp2016-2017 (3)'!$G$5:$G$289,'[6]Comp2016-2017 (3)'!$A$5:$A$289,$D414,'[6]Comp2016-2017 (3)'!$R$5:$R$289,$V414)*$AB414))</f>
        <v/>
      </c>
      <c r="AG414" s="183">
        <f>IF($W414=AG$3,$AB414,IF(NOT($W414=0),"",SUMIFS('Val-Vol (2)'!AG$4:AG$1116,'Val-Vol (2)'!$A$4:$A$1116,$D414,'Val-Vol (2)'!$V$4:$V$1116,$V414)/SUMIFS('[6]Comp2016-2017 (3)'!$G$5:$G$289,'[6]Comp2016-2017 (3)'!$A$5:$A$289,$D414,'[6]Comp2016-2017 (3)'!$R$5:$R$289,$V414)*$AB414))</f>
        <v/>
      </c>
      <c r="AH414" s="183">
        <f>IF($W414=AH$3,$AB414,IF(NOT($W414=0),"",SUMIFS('Val-Vol (2)'!AH$4:AH$1116,'Val-Vol (2)'!$A$4:$A$1116,$D414,'Val-Vol (2)'!$V$4:$V$1116,$V414)/SUMIFS('[6]Comp2016-2017 (3)'!$G$5:$G$289,'[6]Comp2016-2017 (3)'!$A$5:$A$289,$D414,'[6]Comp2016-2017 (3)'!$R$5:$R$289,$V414)*$AB414))</f>
        <v/>
      </c>
      <c r="AI414" s="183">
        <f>IF($W414=AI$3,$AB414,IF(NOT($W414=0),"",SUMIFS('Val-Vol (2)'!AI$4:AI$1116,'Val-Vol (2)'!$A$4:$A$1116,$D414,'Val-Vol (2)'!$V$4:$V$1116,$V414)/SUMIFS('[6]Comp2016-2017 (3)'!$G$5:$G$289,'[6]Comp2016-2017 (3)'!$A$5:$A$289,$D414,'[6]Comp2016-2017 (3)'!$R$5:$R$289,$V414)*$AB414))</f>
        <v/>
      </c>
      <c r="AJ414" s="183">
        <f>IF($W414=AJ$3,$AB414,IF(NOT($W414=0),"",SUMIFS('Val-Vol (2)'!AJ$4:AJ$1116,'Val-Vol (2)'!$A$4:$A$1116,$D414,'Val-Vol (2)'!$V$4:$V$1116,$V414)/SUMIFS('[6]Comp2016-2017 (3)'!$G$5:$G$289,'[6]Comp2016-2017 (3)'!$A$5:$A$289,$D414,'[6]Comp2016-2017 (3)'!$R$5:$R$289,$V414)*$AB414))</f>
        <v/>
      </c>
      <c r="AK414" s="183">
        <f>SUM(AC414:AJ414)-AB414</f>
        <v/>
      </c>
      <c r="AL414" s="179">
        <f>IF(A414=D414,"remplir à la main","")</f>
        <v/>
      </c>
      <c r="AM414" s="179">
        <f>VLOOKUP(A414,'[6]Table corresp.'!$M$4:$U$63,8,FALSE)</f>
        <v/>
      </c>
      <c r="AN414" s="179">
        <f>VLOOKUP(D414,'[6]Table corresp.'!$M$4:$U$63,9,FALSE)</f>
        <v/>
      </c>
    </row>
    <row r="415">
      <c r="A415" s="179" t="inlineStr">
        <is>
          <t>05 - Travaux d'exploitation de bois et de sylviculture</t>
        </is>
      </c>
      <c r="B415" s="179">
        <f>VLOOKUP(LEFT(A415,3),'[6]Table corresp.'!$A$4:$D$63,3,FALSE)</f>
        <v/>
      </c>
      <c r="C415" s="179">
        <f>VLOOKUP(A415,'[6]Table corresp.'!$M$4:$P$63,4,FALSE)</f>
        <v/>
      </c>
      <c r="D415" s="179" t="inlineStr">
        <is>
          <t>31 - Placages et panneaux à base de bois</t>
        </is>
      </c>
      <c r="E415" s="179">
        <f>VLOOKUP(LEFT(D415,3),'[6]Table corresp.'!$A$4:$D$63,4,FALSE)</f>
        <v/>
      </c>
      <c r="F415" s="179">
        <f>LEFT(A415,3)&amp;" - "&amp;LEFT(D415,3)</f>
        <v/>
      </c>
      <c r="G415" s="208" t="n">
        <v>62713.31921344848</v>
      </c>
      <c r="H415" s="208" t="n">
        <v>0</v>
      </c>
      <c r="I415" s="208" t="n">
        <v>62713.31934319111</v>
      </c>
      <c r="J415" s="208" t="n">
        <v>0</v>
      </c>
      <c r="K415" s="208" t="n">
        <v>0</v>
      </c>
      <c r="L415" s="208" t="n">
        <v>0</v>
      </c>
      <c r="M415" s="208" t="n">
        <v>0</v>
      </c>
      <c r="N415" s="208" t="n">
        <v>0</v>
      </c>
      <c r="O415" s="208" t="n">
        <v>0</v>
      </c>
      <c r="P415" s="208" t="n">
        <v>0</v>
      </c>
      <c r="Q415" s="208" t="n">
        <v>0</v>
      </c>
      <c r="R415" s="208" t="n">
        <v>0</v>
      </c>
      <c r="S415" s="196" t="n"/>
      <c r="T415" s="179">
        <f>VLOOKUP(A415,'[6]Groupe de branches'!$Z$27:$AM$86,14,FALSE)</f>
        <v/>
      </c>
      <c r="U415" s="179">
        <f>VLOOKUP(D415,'[6]Groupe de branches'!$Z$27:$AM$86,14,FALSE)</f>
        <v/>
      </c>
      <c r="V415" s="179" t="n">
        <v>2017</v>
      </c>
      <c r="W415" s="179">
        <f>VLOOKUP(D415,'[6]Table corresp.'!$M$4:$S$63,7,FALSE)</f>
        <v/>
      </c>
      <c r="X415" s="197">
        <f>IFERROR(G415/SUMIFS('[6]Comp2016-2017 (3)'!$I$5:$I$289,'[6]Comp2016-2017 (3)'!$A$5:$A$289,A415,'[6]Comp2016-2017 (3)'!$R$5:$R$289,V415),0)</f>
        <v/>
      </c>
      <c r="Y415" s="209">
        <f>IFERROR(IF(RIGHT(F415,3)="Exp",VLOOKUP(F415,#REF!,2,FALSE),VLOOKUP(F415,#REF!,9,FALSE)),1)</f>
        <v/>
      </c>
      <c r="Z415" s="197">
        <f>Y415/SUMIFS($Y$4:$Y$1116,$V$4:$V$1116,V415,$A$4:$A$1116,A415)</f>
        <v/>
      </c>
      <c r="AA415" s="181">
        <f>X415*Z415</f>
        <v/>
      </c>
      <c r="AB415" s="183">
        <f>IFERROR(SUMIFS('[6]Comp2016-2017 (3)'!$G$5:$G$289,'[6]Comp2016-2017 (3)'!$A$5:$A$289,A415,'[6]Comp2016-2017 (3)'!$R$5:$R$289,V415)*AA415/SUMIFS($AA$4:$AA$1116,$A$4:$A$1116,A415,$V$4:$V$1116,V415),0)</f>
        <v/>
      </c>
      <c r="AC415" s="183">
        <f>IF($W415=AC$3,$AB415,IF(NOT($W415=0),"",SUMIFS('Val-Vol (2)'!AC$4:AC$1116,'Val-Vol (2)'!$A$4:$A$1116,$D415,'Val-Vol (2)'!$V$4:$V$1116,$V415)/SUMIFS('[6]Comp2016-2017 (3)'!$G$5:$G$289,'[6]Comp2016-2017 (3)'!$A$5:$A$289,$D415,'[6]Comp2016-2017 (3)'!$R$5:$R$289,$V415)*$AB415))</f>
        <v/>
      </c>
      <c r="AD415" s="183">
        <f>IF($W415=AD$3,$AB415,IF(NOT($W415=0),"",SUMIFS('Val-Vol (2)'!AD$4:AD$1116,'Val-Vol (2)'!$A$4:$A$1116,$D415,'Val-Vol (2)'!$V$4:$V$1116,$V415)/SUMIFS('[6]Comp2016-2017 (3)'!$G$5:$G$289,'[6]Comp2016-2017 (3)'!$A$5:$A$289,$D415,'[6]Comp2016-2017 (3)'!$R$5:$R$289,$V415)*$AB415))</f>
        <v/>
      </c>
      <c r="AE415" s="183">
        <f>IF($W415=AE$3,$AB415,IF(NOT($W415=0),"",SUMIFS('Val-Vol (2)'!AE$4:AE$1116,'Val-Vol (2)'!$A$4:$A$1116,$D415,'Val-Vol (2)'!$V$4:$V$1116,$V415)/SUMIFS('[6]Comp2016-2017 (3)'!$G$5:$G$289,'[6]Comp2016-2017 (3)'!$A$5:$A$289,$D415,'[6]Comp2016-2017 (3)'!$R$5:$R$289,$V415)*$AB415))</f>
        <v/>
      </c>
      <c r="AF415" s="183">
        <f>IF($W415=AF$3,$AB415,IF(NOT($W415=0),"",SUMIFS('Val-Vol (2)'!AF$4:AF$1116,'Val-Vol (2)'!$A$4:$A$1116,$D415,'Val-Vol (2)'!$V$4:$V$1116,$V415)/SUMIFS('[6]Comp2016-2017 (3)'!$G$5:$G$289,'[6]Comp2016-2017 (3)'!$A$5:$A$289,$D415,'[6]Comp2016-2017 (3)'!$R$5:$R$289,$V415)*$AB415))</f>
        <v/>
      </c>
      <c r="AG415" s="183">
        <f>IF($W415=AG$3,$AB415,IF(NOT($W415=0),"",SUMIFS('Val-Vol (2)'!AG$4:AG$1116,'Val-Vol (2)'!$A$4:$A$1116,$D415,'Val-Vol (2)'!$V$4:$V$1116,$V415)/SUMIFS('[6]Comp2016-2017 (3)'!$G$5:$G$289,'[6]Comp2016-2017 (3)'!$A$5:$A$289,$D415,'[6]Comp2016-2017 (3)'!$R$5:$R$289,$V415)*$AB415))</f>
        <v/>
      </c>
      <c r="AH415" s="183">
        <f>IF($W415=AH$3,$AB415,IF(NOT($W415=0),"",SUMIFS('Val-Vol (2)'!AH$4:AH$1116,'Val-Vol (2)'!$A$4:$A$1116,$D415,'Val-Vol (2)'!$V$4:$V$1116,$V415)/SUMIFS('[6]Comp2016-2017 (3)'!$G$5:$G$289,'[6]Comp2016-2017 (3)'!$A$5:$A$289,$D415,'[6]Comp2016-2017 (3)'!$R$5:$R$289,$V415)*$AB415))</f>
        <v/>
      </c>
      <c r="AI415" s="183">
        <f>IF($W415=AI$3,$AB415,IF(NOT($W415=0),"",SUMIFS('Val-Vol (2)'!AI$4:AI$1116,'Val-Vol (2)'!$A$4:$A$1116,$D415,'Val-Vol (2)'!$V$4:$V$1116,$V415)/SUMIFS('[6]Comp2016-2017 (3)'!$G$5:$G$289,'[6]Comp2016-2017 (3)'!$A$5:$A$289,$D415,'[6]Comp2016-2017 (3)'!$R$5:$R$289,$V415)*$AB415))</f>
        <v/>
      </c>
      <c r="AJ415" s="183">
        <f>IF($W415=AJ$3,$AB415,IF(NOT($W415=0),"",SUMIFS('Val-Vol (2)'!AJ$4:AJ$1116,'Val-Vol (2)'!$A$4:$A$1116,$D415,'Val-Vol (2)'!$V$4:$V$1116,$V415)/SUMIFS('[6]Comp2016-2017 (3)'!$G$5:$G$289,'[6]Comp2016-2017 (3)'!$A$5:$A$289,$D415,'[6]Comp2016-2017 (3)'!$R$5:$R$289,$V415)*$AB415))</f>
        <v/>
      </c>
      <c r="AK415" s="183">
        <f>SUM(AC415:AJ415)-AB415</f>
        <v/>
      </c>
      <c r="AL415" s="179">
        <f>IF(A415=D415,"remplir à la main","")</f>
        <v/>
      </c>
      <c r="AM415" s="179">
        <f>VLOOKUP(A415,'[6]Table corresp.'!$M$4:$U$63,8,FALSE)</f>
        <v/>
      </c>
      <c r="AN415" s="179">
        <f>VLOOKUP(D415,'[6]Table corresp.'!$M$4:$U$63,9,FALSE)</f>
        <v/>
      </c>
    </row>
    <row r="416">
      <c r="A416" s="179" t="inlineStr">
        <is>
          <t>05 - Travaux d'exploitation de bois et de sylviculture</t>
        </is>
      </c>
      <c r="B416" s="179">
        <f>VLOOKUP(LEFT(A416,3),'[6]Table corresp.'!$A$4:$D$63,3,FALSE)</f>
        <v/>
      </c>
      <c r="C416" s="179">
        <f>VLOOKUP(A416,'[6]Table corresp.'!$M$4:$P$63,4,FALSE)</f>
        <v/>
      </c>
      <c r="D416" s="179" t="inlineStr">
        <is>
          <t>Palettes et emballages</t>
        </is>
      </c>
      <c r="E416" s="179">
        <f>VLOOKUP(LEFT(D416,3),'[6]Table corresp.'!$A$4:$D$63,4,FALSE)</f>
        <v/>
      </c>
      <c r="F416" s="179">
        <f>LEFT(A416,3)&amp;" - "&amp;LEFT(D416,3)</f>
        <v/>
      </c>
      <c r="G416" s="208" t="n">
        <v>18850.69067568388</v>
      </c>
      <c r="H416" s="208" t="n">
        <v>0</v>
      </c>
      <c r="I416" s="208" t="n">
        <v>18850.69071468258</v>
      </c>
      <c r="J416" s="208" t="n">
        <v>0</v>
      </c>
      <c r="K416" s="208" t="n">
        <v>0</v>
      </c>
      <c r="L416" s="208" t="n">
        <v>0</v>
      </c>
      <c r="M416" s="208" t="n">
        <v>0</v>
      </c>
      <c r="N416" s="208" t="n">
        <v>0</v>
      </c>
      <c r="O416" s="208" t="n">
        <v>0</v>
      </c>
      <c r="P416" s="208" t="n">
        <v>0</v>
      </c>
      <c r="Q416" s="208" t="n">
        <v>0</v>
      </c>
      <c r="R416" s="208" t="n">
        <v>0</v>
      </c>
      <c r="S416" s="196" t="n"/>
      <c r="T416" s="179">
        <f>VLOOKUP(A416,'[6]Groupe de branches'!$Z$27:$AM$86,14,FALSE)</f>
        <v/>
      </c>
      <c r="U416" s="179">
        <f>VLOOKUP(D416,'[6]Groupe de branches'!$Z$27:$AM$86,14,FALSE)</f>
        <v/>
      </c>
      <c r="V416" s="179" t="n">
        <v>2017</v>
      </c>
      <c r="W416" s="179">
        <f>VLOOKUP(D416,'[6]Table corresp.'!$M$4:$S$63,7,FALSE)</f>
        <v/>
      </c>
      <c r="X416" s="197">
        <f>IFERROR(G416/SUMIFS('[6]Comp2016-2017 (3)'!$I$5:$I$289,'[6]Comp2016-2017 (3)'!$A$5:$A$289,A416,'[6]Comp2016-2017 (3)'!$R$5:$R$289,V416),0)</f>
        <v/>
      </c>
      <c r="Y416" s="209">
        <f>IFERROR(IF(RIGHT(F416,3)="Exp",VLOOKUP(F416,#REF!,2,FALSE),VLOOKUP(F416,#REF!,9,FALSE)),1)</f>
        <v/>
      </c>
      <c r="Z416" s="197">
        <f>Y416/SUMIFS($Y$4:$Y$1116,$V$4:$V$1116,V416,$A$4:$A$1116,A416)</f>
        <v/>
      </c>
      <c r="AA416" s="181">
        <f>X416*Z416</f>
        <v/>
      </c>
      <c r="AB416" s="183">
        <f>IFERROR(SUMIFS('[6]Comp2016-2017 (3)'!$G$5:$G$289,'[6]Comp2016-2017 (3)'!$A$5:$A$289,A416,'[6]Comp2016-2017 (3)'!$R$5:$R$289,V416)*AA416/SUMIFS($AA$4:$AA$1116,$A$4:$A$1116,A416,$V$4:$V$1116,V416),0)</f>
        <v/>
      </c>
      <c r="AC416" s="183">
        <f>IF($W416=AC$3,$AB416,IF(NOT($W416=0),"",SUMIFS('Val-Vol (2)'!AC$4:AC$1116,'Val-Vol (2)'!$A$4:$A$1116,$D416,'Val-Vol (2)'!$V$4:$V$1116,$V416)/SUMIFS('[6]Comp2016-2017 (3)'!$G$5:$G$289,'[6]Comp2016-2017 (3)'!$A$5:$A$289,$D416,'[6]Comp2016-2017 (3)'!$R$5:$R$289,$V416)*$AB416))</f>
        <v/>
      </c>
      <c r="AD416" s="183">
        <f>IF($W416=AD$3,$AB416,IF(NOT($W416=0),"",SUMIFS('Val-Vol (2)'!AD$4:AD$1116,'Val-Vol (2)'!$A$4:$A$1116,$D416,'Val-Vol (2)'!$V$4:$V$1116,$V416)/SUMIFS('[6]Comp2016-2017 (3)'!$G$5:$G$289,'[6]Comp2016-2017 (3)'!$A$5:$A$289,$D416,'[6]Comp2016-2017 (3)'!$R$5:$R$289,$V416)*$AB416))</f>
        <v/>
      </c>
      <c r="AE416" s="183">
        <f>IF($W416=AE$3,$AB416,IF(NOT($W416=0),"",SUMIFS('Val-Vol (2)'!AE$4:AE$1116,'Val-Vol (2)'!$A$4:$A$1116,$D416,'Val-Vol (2)'!$V$4:$V$1116,$V416)/SUMIFS('[6]Comp2016-2017 (3)'!$G$5:$G$289,'[6]Comp2016-2017 (3)'!$A$5:$A$289,$D416,'[6]Comp2016-2017 (3)'!$R$5:$R$289,$V416)*$AB416))</f>
        <v/>
      </c>
      <c r="AF416" s="183">
        <f>IF($W416=AF$3,$AB416,IF(NOT($W416=0),"",SUMIFS('Val-Vol (2)'!AF$4:AF$1116,'Val-Vol (2)'!$A$4:$A$1116,$D416,'Val-Vol (2)'!$V$4:$V$1116,$V416)/SUMIFS('[6]Comp2016-2017 (3)'!$G$5:$G$289,'[6]Comp2016-2017 (3)'!$A$5:$A$289,$D416,'[6]Comp2016-2017 (3)'!$R$5:$R$289,$V416)*$AB416))</f>
        <v/>
      </c>
      <c r="AG416" s="183">
        <f>IF($W416=AG$3,$AB416,IF(NOT($W416=0),"",SUMIFS('Val-Vol (2)'!AG$4:AG$1116,'Val-Vol (2)'!$A$4:$A$1116,$D416,'Val-Vol (2)'!$V$4:$V$1116,$V416)/SUMIFS('[6]Comp2016-2017 (3)'!$G$5:$G$289,'[6]Comp2016-2017 (3)'!$A$5:$A$289,$D416,'[6]Comp2016-2017 (3)'!$R$5:$R$289,$V416)*$AB416))</f>
        <v/>
      </c>
      <c r="AH416" s="183">
        <f>IF($W416=AH$3,$AB416,IF(NOT($W416=0),"",SUMIFS('Val-Vol (2)'!AH$4:AH$1116,'Val-Vol (2)'!$A$4:$A$1116,$D416,'Val-Vol (2)'!$V$4:$V$1116,$V416)/SUMIFS('[6]Comp2016-2017 (3)'!$G$5:$G$289,'[6]Comp2016-2017 (3)'!$A$5:$A$289,$D416,'[6]Comp2016-2017 (3)'!$R$5:$R$289,$V416)*$AB416))</f>
        <v/>
      </c>
      <c r="AI416" s="183">
        <f>IF($W416=AI$3,$AB416,IF(NOT($W416=0),"",SUMIFS('Val-Vol (2)'!AI$4:AI$1116,'Val-Vol (2)'!$A$4:$A$1116,$D416,'Val-Vol (2)'!$V$4:$V$1116,$V416)/SUMIFS('[6]Comp2016-2017 (3)'!$G$5:$G$289,'[6]Comp2016-2017 (3)'!$A$5:$A$289,$D416,'[6]Comp2016-2017 (3)'!$R$5:$R$289,$V416)*$AB416))</f>
        <v/>
      </c>
      <c r="AJ416" s="183">
        <f>IF($W416=AJ$3,$AB416,IF(NOT($W416=0),"",SUMIFS('Val-Vol (2)'!AJ$4:AJ$1116,'Val-Vol (2)'!$A$4:$A$1116,$D416,'Val-Vol (2)'!$V$4:$V$1116,$V416)/SUMIFS('[6]Comp2016-2017 (3)'!$G$5:$G$289,'[6]Comp2016-2017 (3)'!$A$5:$A$289,$D416,'[6]Comp2016-2017 (3)'!$R$5:$R$289,$V416)*$AB416))</f>
        <v/>
      </c>
      <c r="AK416" s="183">
        <f>SUM(AC416:AJ416)-AB416</f>
        <v/>
      </c>
      <c r="AL416" s="179">
        <f>IF(A416=D416,"remplir à la main","")</f>
        <v/>
      </c>
      <c r="AM416" s="179">
        <f>VLOOKUP(A416,'[6]Table corresp.'!$M$4:$U$63,8,FALSE)</f>
        <v/>
      </c>
      <c r="AN416" s="179">
        <f>VLOOKUP(D416,'[6]Table corresp.'!$M$4:$U$63,9,FALSE)</f>
        <v/>
      </c>
    </row>
    <row r="417">
      <c r="A417" s="179" t="inlineStr">
        <is>
          <t>05 - Travaux d'exploitation de bois et de sylviculture</t>
        </is>
      </c>
      <c r="B417" s="179">
        <f>VLOOKUP(LEFT(A417,3),'[6]Table corresp.'!$A$4:$D$63,3,FALSE)</f>
        <v/>
      </c>
      <c r="C417" s="179">
        <f>VLOOKUP(A417,'[6]Table corresp.'!$M$4:$P$63,4,FALSE)</f>
        <v/>
      </c>
      <c r="D417" s="179" t="inlineStr">
        <is>
          <t>43 - Pâte à papier</t>
        </is>
      </c>
      <c r="E417" s="179">
        <f>VLOOKUP(LEFT(D417,3),'[6]Table corresp.'!$A$4:$D$63,4,FALSE)</f>
        <v/>
      </c>
      <c r="F417" s="179">
        <f>LEFT(A417,3)&amp;" - "&amp;LEFT(D417,3)</f>
        <v/>
      </c>
      <c r="G417" s="208" t="n">
        <v>73834.83862887217</v>
      </c>
      <c r="H417" s="208" t="n">
        <v>0</v>
      </c>
      <c r="I417" s="208" t="n">
        <v>73834.83878162324</v>
      </c>
      <c r="J417" s="208" t="n">
        <v>0</v>
      </c>
      <c r="K417" s="208" t="n">
        <v>0</v>
      </c>
      <c r="L417" s="208" t="n">
        <v>0</v>
      </c>
      <c r="M417" s="208" t="n">
        <v>0</v>
      </c>
      <c r="N417" s="208" t="n">
        <v>0</v>
      </c>
      <c r="O417" s="208" t="n">
        <v>0</v>
      </c>
      <c r="P417" s="208" t="n">
        <v>0</v>
      </c>
      <c r="Q417" s="208" t="n">
        <v>0</v>
      </c>
      <c r="R417" s="208" t="n">
        <v>0</v>
      </c>
      <c r="S417" s="196" t="n"/>
      <c r="T417" s="179">
        <f>VLOOKUP(A417,'[6]Groupe de branches'!$Z$27:$AM$86,14,FALSE)</f>
        <v/>
      </c>
      <c r="U417" s="179">
        <f>VLOOKUP(D417,'[6]Groupe de branches'!$Z$27:$AM$86,14,FALSE)</f>
        <v/>
      </c>
      <c r="V417" s="179" t="n">
        <v>2017</v>
      </c>
      <c r="W417" s="179">
        <f>VLOOKUP(D417,'[6]Table corresp.'!$M$4:$S$63,7,FALSE)</f>
        <v/>
      </c>
      <c r="X417" s="197">
        <f>IFERROR(G417/SUMIFS('[6]Comp2016-2017 (3)'!$I$5:$I$289,'[6]Comp2016-2017 (3)'!$A$5:$A$289,A417,'[6]Comp2016-2017 (3)'!$R$5:$R$289,V417),0)</f>
        <v/>
      </c>
      <c r="Y417" s="209">
        <f>IFERROR(IF(RIGHT(F417,3)="Exp",VLOOKUP(F417,#REF!,2,FALSE),VLOOKUP(F417,#REF!,9,FALSE)),1)</f>
        <v/>
      </c>
      <c r="Z417" s="197">
        <f>Y417/SUMIFS($Y$4:$Y$1116,$V$4:$V$1116,V417,$A$4:$A$1116,A417)</f>
        <v/>
      </c>
      <c r="AA417" s="181">
        <f>X417*Z417</f>
        <v/>
      </c>
      <c r="AB417" s="183">
        <f>IFERROR(SUMIFS('[6]Comp2016-2017 (3)'!$G$5:$G$289,'[6]Comp2016-2017 (3)'!$A$5:$A$289,A417,'[6]Comp2016-2017 (3)'!$R$5:$R$289,V417)*AA417/SUMIFS($AA$4:$AA$1116,$A$4:$A$1116,A417,$V$4:$V$1116,V417),0)</f>
        <v/>
      </c>
      <c r="AC417" s="183">
        <f>IF($W417=AC$3,$AB417,IF(NOT($W417=0),"",SUMIFS('Val-Vol (2)'!AC$4:AC$1116,'Val-Vol (2)'!$A$4:$A$1116,$D417,'Val-Vol (2)'!$V$4:$V$1116,$V417)/SUMIFS('[6]Comp2016-2017 (3)'!$G$5:$G$289,'[6]Comp2016-2017 (3)'!$A$5:$A$289,$D417,'[6]Comp2016-2017 (3)'!$R$5:$R$289,$V417)*$AB417))</f>
        <v/>
      </c>
      <c r="AD417" s="183">
        <f>IF($W417=AD$3,$AB417,IF(NOT($W417=0),"",SUMIFS('Val-Vol (2)'!AD$4:AD$1116,'Val-Vol (2)'!$A$4:$A$1116,$D417,'Val-Vol (2)'!$V$4:$V$1116,$V417)/SUMIFS('[6]Comp2016-2017 (3)'!$G$5:$G$289,'[6]Comp2016-2017 (3)'!$A$5:$A$289,$D417,'[6]Comp2016-2017 (3)'!$R$5:$R$289,$V417)*$AB417))</f>
        <v/>
      </c>
      <c r="AE417" s="183">
        <f>IF($W417=AE$3,$AB417,IF(NOT($W417=0),"",SUMIFS('Val-Vol (2)'!AE$4:AE$1116,'Val-Vol (2)'!$A$4:$A$1116,$D417,'Val-Vol (2)'!$V$4:$V$1116,$V417)/SUMIFS('[6]Comp2016-2017 (3)'!$G$5:$G$289,'[6]Comp2016-2017 (3)'!$A$5:$A$289,$D417,'[6]Comp2016-2017 (3)'!$R$5:$R$289,$V417)*$AB417))</f>
        <v/>
      </c>
      <c r="AF417" s="183">
        <f>IF($W417=AF$3,$AB417,IF(NOT($W417=0),"",SUMIFS('Val-Vol (2)'!AF$4:AF$1116,'Val-Vol (2)'!$A$4:$A$1116,$D417,'Val-Vol (2)'!$V$4:$V$1116,$V417)/SUMIFS('[6]Comp2016-2017 (3)'!$G$5:$G$289,'[6]Comp2016-2017 (3)'!$A$5:$A$289,$D417,'[6]Comp2016-2017 (3)'!$R$5:$R$289,$V417)*$AB417))</f>
        <v/>
      </c>
      <c r="AG417" s="183">
        <f>IF($W417=AG$3,$AB417,IF(NOT($W417=0),"",SUMIFS('Val-Vol (2)'!AG$4:AG$1116,'Val-Vol (2)'!$A$4:$A$1116,$D417,'Val-Vol (2)'!$V$4:$V$1116,$V417)/SUMIFS('[6]Comp2016-2017 (3)'!$G$5:$G$289,'[6]Comp2016-2017 (3)'!$A$5:$A$289,$D417,'[6]Comp2016-2017 (3)'!$R$5:$R$289,$V417)*$AB417))</f>
        <v/>
      </c>
      <c r="AH417" s="183">
        <f>IF($W417=AH$3,$AB417,IF(NOT($W417=0),"",SUMIFS('Val-Vol (2)'!AH$4:AH$1116,'Val-Vol (2)'!$A$4:$A$1116,$D417,'Val-Vol (2)'!$V$4:$V$1116,$V417)/SUMIFS('[6]Comp2016-2017 (3)'!$G$5:$G$289,'[6]Comp2016-2017 (3)'!$A$5:$A$289,$D417,'[6]Comp2016-2017 (3)'!$R$5:$R$289,$V417)*$AB417))</f>
        <v/>
      </c>
      <c r="AI417" s="183">
        <f>IF($W417=AI$3,$AB417,IF(NOT($W417=0),"",SUMIFS('Val-Vol (2)'!AI$4:AI$1116,'Val-Vol (2)'!$A$4:$A$1116,$D417,'Val-Vol (2)'!$V$4:$V$1116,$V417)/SUMIFS('[6]Comp2016-2017 (3)'!$G$5:$G$289,'[6]Comp2016-2017 (3)'!$A$5:$A$289,$D417,'[6]Comp2016-2017 (3)'!$R$5:$R$289,$V417)*$AB417))</f>
        <v/>
      </c>
      <c r="AJ417" s="183">
        <f>IF($W417=AJ$3,$AB417,IF(NOT($W417=0),"",SUMIFS('Val-Vol (2)'!AJ$4:AJ$1116,'Val-Vol (2)'!$A$4:$A$1116,$D417,'Val-Vol (2)'!$V$4:$V$1116,$V417)/SUMIFS('[6]Comp2016-2017 (3)'!$G$5:$G$289,'[6]Comp2016-2017 (3)'!$A$5:$A$289,$D417,'[6]Comp2016-2017 (3)'!$R$5:$R$289,$V417)*$AB417))</f>
        <v/>
      </c>
      <c r="AK417" s="183">
        <f>SUM(AC417:AJ417)-AB417</f>
        <v/>
      </c>
      <c r="AL417" s="179">
        <f>IF(A417=D417,"remplir à la main","")</f>
        <v/>
      </c>
      <c r="AM417" s="179">
        <f>VLOOKUP(A417,'[6]Table corresp.'!$M$4:$U$63,8,FALSE)</f>
        <v/>
      </c>
      <c r="AN417" s="179">
        <f>VLOOKUP(D417,'[6]Table corresp.'!$M$4:$U$63,9,FALSE)</f>
        <v/>
      </c>
    </row>
    <row r="418">
      <c r="A418" s="179" t="inlineStr">
        <is>
          <t>05 - Travaux d'exploitation de bois et de sylviculture</t>
        </is>
      </c>
      <c r="B418" s="179">
        <f>VLOOKUP(LEFT(A418,3),'[6]Table corresp.'!$A$4:$D$63,3,FALSE)</f>
        <v/>
      </c>
      <c r="C418" s="179">
        <f>VLOOKUP(A418,'[6]Table corresp.'!$M$4:$P$63,4,FALSE)</f>
        <v/>
      </c>
      <c r="D418" s="179" t="inlineStr">
        <is>
          <t>46 - Produits de la chimie du bois</t>
        </is>
      </c>
      <c r="E418" s="179">
        <f>VLOOKUP(LEFT(D418,3),'[6]Table corresp.'!$A$4:$D$63,4,FALSE)</f>
        <v/>
      </c>
      <c r="F418" s="179">
        <f>LEFT(A418,3)&amp;" - "&amp;LEFT(D418,3)</f>
        <v/>
      </c>
      <c r="G418" s="208" t="n">
        <v>13170.85801985403</v>
      </c>
      <c r="H418" s="208" t="n">
        <v>0</v>
      </c>
      <c r="I418" s="208" t="n">
        <v>13170.85804710218</v>
      </c>
      <c r="J418" s="208" t="n">
        <v>0</v>
      </c>
      <c r="K418" s="208" t="n">
        <v>0</v>
      </c>
      <c r="L418" s="208" t="n">
        <v>0</v>
      </c>
      <c r="M418" s="208" t="n">
        <v>0</v>
      </c>
      <c r="N418" s="208" t="n">
        <v>0</v>
      </c>
      <c r="O418" s="208" t="n">
        <v>0</v>
      </c>
      <c r="P418" s="208" t="n">
        <v>0</v>
      </c>
      <c r="Q418" s="208" t="n">
        <v>0</v>
      </c>
      <c r="R418" s="208" t="n">
        <v>0</v>
      </c>
      <c r="S418" s="196" t="n"/>
      <c r="T418" s="179">
        <f>VLOOKUP(A418,'[6]Groupe de branches'!$Z$27:$AM$86,14,FALSE)</f>
        <v/>
      </c>
      <c r="U418" s="179">
        <f>VLOOKUP(D418,'[6]Groupe de branches'!$Z$27:$AM$86,14,FALSE)</f>
        <v/>
      </c>
      <c r="V418" s="179" t="n">
        <v>2017</v>
      </c>
      <c r="W418" s="179">
        <f>VLOOKUP(D418,'[6]Table corresp.'!$M$4:$S$63,7,FALSE)</f>
        <v/>
      </c>
      <c r="X418" s="197">
        <f>IFERROR(G418/SUMIFS('[6]Comp2016-2017 (3)'!$I$5:$I$289,'[6]Comp2016-2017 (3)'!$A$5:$A$289,A418,'[6]Comp2016-2017 (3)'!$R$5:$R$289,V418),0)</f>
        <v/>
      </c>
      <c r="Y418" s="209">
        <f>IFERROR(IF(RIGHT(F418,3)="Exp",VLOOKUP(F418,#REF!,2,FALSE),VLOOKUP(F418,#REF!,9,FALSE)),1)</f>
        <v/>
      </c>
      <c r="Z418" s="197">
        <f>Y418/SUMIFS($Y$4:$Y$1116,$V$4:$V$1116,V418,$A$4:$A$1116,A418)</f>
        <v/>
      </c>
      <c r="AA418" s="181">
        <f>X418*Z418</f>
        <v/>
      </c>
      <c r="AB418" s="183">
        <f>IFERROR(SUMIFS('[6]Comp2016-2017 (3)'!$G$5:$G$289,'[6]Comp2016-2017 (3)'!$A$5:$A$289,A418,'[6]Comp2016-2017 (3)'!$R$5:$R$289,V418)*AA418/SUMIFS($AA$4:$AA$1116,$A$4:$A$1116,A418,$V$4:$V$1116,V418),0)</f>
        <v/>
      </c>
      <c r="AC418" s="183">
        <f>IF($W418=AC$3,$AB418,IF(NOT($W418=0),"",SUMIFS('Val-Vol (2)'!AC$4:AC$1116,'Val-Vol (2)'!$A$4:$A$1116,$D418,'Val-Vol (2)'!$V$4:$V$1116,$V418)/SUMIFS('[6]Comp2016-2017 (3)'!$G$5:$G$289,'[6]Comp2016-2017 (3)'!$A$5:$A$289,$D418,'[6]Comp2016-2017 (3)'!$R$5:$R$289,$V418)*$AB418))</f>
        <v/>
      </c>
      <c r="AD418" s="183">
        <f>IF($W418=AD$3,$AB418,IF(NOT($W418=0),"",SUMIFS('Val-Vol (2)'!AD$4:AD$1116,'Val-Vol (2)'!$A$4:$A$1116,$D418,'Val-Vol (2)'!$V$4:$V$1116,$V418)/SUMIFS('[6]Comp2016-2017 (3)'!$G$5:$G$289,'[6]Comp2016-2017 (3)'!$A$5:$A$289,$D418,'[6]Comp2016-2017 (3)'!$R$5:$R$289,$V418)*$AB418))</f>
        <v/>
      </c>
      <c r="AE418" s="183">
        <f>IF($W418=AE$3,$AB418,IF(NOT($W418=0),"",SUMIFS('Val-Vol (2)'!AE$4:AE$1116,'Val-Vol (2)'!$A$4:$A$1116,$D418,'Val-Vol (2)'!$V$4:$V$1116,$V418)/SUMIFS('[6]Comp2016-2017 (3)'!$G$5:$G$289,'[6]Comp2016-2017 (3)'!$A$5:$A$289,$D418,'[6]Comp2016-2017 (3)'!$R$5:$R$289,$V418)*$AB418))</f>
        <v/>
      </c>
      <c r="AF418" s="183">
        <f>IF($W418=AF$3,$AB418,IF(NOT($W418=0),"",SUMIFS('Val-Vol (2)'!AF$4:AF$1116,'Val-Vol (2)'!$A$4:$A$1116,$D418,'Val-Vol (2)'!$V$4:$V$1116,$V418)/SUMIFS('[6]Comp2016-2017 (3)'!$G$5:$G$289,'[6]Comp2016-2017 (3)'!$A$5:$A$289,$D418,'[6]Comp2016-2017 (3)'!$R$5:$R$289,$V418)*$AB418))</f>
        <v/>
      </c>
      <c r="AG418" s="183">
        <f>IF($W418=AG$3,$AB418,IF(NOT($W418=0),"",SUMIFS('Val-Vol (2)'!AG$4:AG$1116,'Val-Vol (2)'!$A$4:$A$1116,$D418,'Val-Vol (2)'!$V$4:$V$1116,$V418)/SUMIFS('[6]Comp2016-2017 (3)'!$G$5:$G$289,'[6]Comp2016-2017 (3)'!$A$5:$A$289,$D418,'[6]Comp2016-2017 (3)'!$R$5:$R$289,$V418)*$AB418))</f>
        <v/>
      </c>
      <c r="AH418" s="183">
        <f>IF($W418=AH$3,$AB418,IF(NOT($W418=0),"",SUMIFS('Val-Vol (2)'!AH$4:AH$1116,'Val-Vol (2)'!$A$4:$A$1116,$D418,'Val-Vol (2)'!$V$4:$V$1116,$V418)/SUMIFS('[6]Comp2016-2017 (3)'!$G$5:$G$289,'[6]Comp2016-2017 (3)'!$A$5:$A$289,$D418,'[6]Comp2016-2017 (3)'!$R$5:$R$289,$V418)*$AB418))</f>
        <v/>
      </c>
      <c r="AI418" s="183">
        <f>IF($W418=AI$3,$AB418,IF(NOT($W418=0),"",SUMIFS('Val-Vol (2)'!AI$4:AI$1116,'Val-Vol (2)'!$A$4:$A$1116,$D418,'Val-Vol (2)'!$V$4:$V$1116,$V418)/SUMIFS('[6]Comp2016-2017 (3)'!$G$5:$G$289,'[6]Comp2016-2017 (3)'!$A$5:$A$289,$D418,'[6]Comp2016-2017 (3)'!$R$5:$R$289,$V418)*$AB418))</f>
        <v/>
      </c>
      <c r="AJ418" s="183">
        <f>IF($W418=AJ$3,$AB418,IF(NOT($W418=0),"",SUMIFS('Val-Vol (2)'!AJ$4:AJ$1116,'Val-Vol (2)'!$A$4:$A$1116,$D418,'Val-Vol (2)'!$V$4:$V$1116,$V418)/SUMIFS('[6]Comp2016-2017 (3)'!$G$5:$G$289,'[6]Comp2016-2017 (3)'!$A$5:$A$289,$D418,'[6]Comp2016-2017 (3)'!$R$5:$R$289,$V418)*$AB418))</f>
        <v/>
      </c>
      <c r="AK418" s="183">
        <f>SUM(AC418:AJ418)-AB418</f>
        <v/>
      </c>
      <c r="AL418" s="179">
        <f>IF(A418=D418,"remplir à la main","")</f>
        <v/>
      </c>
      <c r="AM418" s="179">
        <f>VLOOKUP(A418,'[6]Table corresp.'!$M$4:$U$63,8,FALSE)</f>
        <v/>
      </c>
      <c r="AN418" s="179">
        <f>VLOOKUP(D418,'[6]Table corresp.'!$M$4:$U$63,9,FALSE)</f>
        <v/>
      </c>
    </row>
    <row r="419">
      <c r="A419" s="179" t="inlineStr">
        <is>
          <t>05 - Travaux d'exploitation de bois et de sylviculture</t>
        </is>
      </c>
      <c r="B419" s="179">
        <f>VLOOKUP(LEFT(A419,3),'[6]Table corresp.'!$A$4:$D$63,3,FALSE)</f>
        <v/>
      </c>
      <c r="C419" s="179">
        <f>VLOOKUP(A419,'[6]Table corresp.'!$M$4:$P$63,4,FALSE)</f>
        <v/>
      </c>
      <c r="D419" s="179" t="inlineStr">
        <is>
          <t>Consommation finale</t>
        </is>
      </c>
      <c r="E419" s="179">
        <f>VLOOKUP(LEFT(D419,3),'[6]Table corresp.'!$A$4:$D$63,4,FALSE)</f>
        <v/>
      </c>
      <c r="F419" s="179">
        <f>LEFT(A419,3)&amp;" - "&amp;LEFT(D419,3)</f>
        <v/>
      </c>
      <c r="G419" s="208" t="n">
        <v>23.84581407985771</v>
      </c>
      <c r="H419" s="208" t="n">
        <v>0</v>
      </c>
      <c r="I419" s="208" t="n">
        <v>23.84581412919044</v>
      </c>
      <c r="J419" s="208" t="n">
        <v>0</v>
      </c>
      <c r="K419" s="208" t="n">
        <v>0</v>
      </c>
      <c r="L419" s="208" t="n">
        <v>0</v>
      </c>
      <c r="M419" s="208" t="n">
        <v>0</v>
      </c>
      <c r="N419" s="208" t="n">
        <v>0</v>
      </c>
      <c r="O419" s="208" t="n">
        <v>0</v>
      </c>
      <c r="P419" s="208" t="n">
        <v>0</v>
      </c>
      <c r="Q419" s="208" t="n">
        <v>0</v>
      </c>
      <c r="R419" s="208" t="n">
        <v>0</v>
      </c>
      <c r="S419" s="196" t="n"/>
      <c r="T419" s="179">
        <f>VLOOKUP(A419,'[6]Groupe de branches'!$Z$27:$AM$86,14,FALSE)</f>
        <v/>
      </c>
      <c r="U419" s="179">
        <f>VLOOKUP(D419,'[6]Groupe de branches'!$Z$27:$AM$86,14,FALSE)</f>
        <v/>
      </c>
      <c r="V419" s="179" t="n">
        <v>2017</v>
      </c>
      <c r="W419" s="179">
        <f>VLOOKUP(D419,'[6]Table corresp.'!$M$4:$S$63,7,FALSE)</f>
        <v/>
      </c>
      <c r="X419" s="197">
        <f>IFERROR(G419/SUMIFS('[6]Comp2016-2017 (3)'!$I$5:$I$289,'[6]Comp2016-2017 (3)'!$A$5:$A$289,A419,'[6]Comp2016-2017 (3)'!$R$5:$R$289,V419),0)</f>
        <v/>
      </c>
      <c r="Y419" s="209">
        <f>IFERROR(IF(RIGHT(F419,3)="Exp",VLOOKUP(F419,#REF!,2,FALSE),VLOOKUP(F419,#REF!,9,FALSE)),1)</f>
        <v/>
      </c>
      <c r="Z419" s="197">
        <f>Y419/SUMIFS($Y$4:$Y$1116,$V$4:$V$1116,V419,$A$4:$A$1116,A419)</f>
        <v/>
      </c>
      <c r="AA419" s="181">
        <f>X419*Z419</f>
        <v/>
      </c>
      <c r="AB419" s="183">
        <f>IFERROR(SUMIFS('[6]Comp2016-2017 (3)'!$G$5:$G$289,'[6]Comp2016-2017 (3)'!$A$5:$A$289,A419,'[6]Comp2016-2017 (3)'!$R$5:$R$289,V419)*AA419/SUMIFS($AA$4:$AA$1116,$A$4:$A$1116,A419,$V$4:$V$1116,V419),0)</f>
        <v/>
      </c>
      <c r="AC419" s="183">
        <f>IF($W419=AC$3,$AB419,IF(NOT($W419=0),"",SUMIFS('Val-Vol (2)'!AC$4:AC$1116,'Val-Vol (2)'!$A$4:$A$1116,$D419,'Val-Vol (2)'!$V$4:$V$1116,$V419)/SUMIFS('[6]Comp2016-2017 (3)'!$G$5:$G$289,'[6]Comp2016-2017 (3)'!$A$5:$A$289,$D419,'[6]Comp2016-2017 (3)'!$R$5:$R$289,$V419)*$AB419))</f>
        <v/>
      </c>
      <c r="AD419" s="183">
        <f>IF($W419=AD$3,$AB419,IF(NOT($W419=0),"",SUMIFS('Val-Vol (2)'!AD$4:AD$1116,'Val-Vol (2)'!$A$4:$A$1116,$D419,'Val-Vol (2)'!$V$4:$V$1116,$V419)/SUMIFS('[6]Comp2016-2017 (3)'!$G$5:$G$289,'[6]Comp2016-2017 (3)'!$A$5:$A$289,$D419,'[6]Comp2016-2017 (3)'!$R$5:$R$289,$V419)*$AB419))</f>
        <v/>
      </c>
      <c r="AE419" s="183">
        <f>IF($W419=AE$3,$AB419,IF(NOT($W419=0),"",SUMIFS('Val-Vol (2)'!AE$4:AE$1116,'Val-Vol (2)'!$A$4:$A$1116,$D419,'Val-Vol (2)'!$V$4:$V$1116,$V419)/SUMIFS('[6]Comp2016-2017 (3)'!$G$5:$G$289,'[6]Comp2016-2017 (3)'!$A$5:$A$289,$D419,'[6]Comp2016-2017 (3)'!$R$5:$R$289,$V419)*$AB419))</f>
        <v/>
      </c>
      <c r="AF419" s="183">
        <f>IF($W419=AF$3,$AB419,IF(NOT($W419=0),"",SUMIFS('Val-Vol (2)'!AF$4:AF$1116,'Val-Vol (2)'!$A$4:$A$1116,$D419,'Val-Vol (2)'!$V$4:$V$1116,$V419)/SUMIFS('[6]Comp2016-2017 (3)'!$G$5:$G$289,'[6]Comp2016-2017 (3)'!$A$5:$A$289,$D419,'[6]Comp2016-2017 (3)'!$R$5:$R$289,$V419)*$AB419))</f>
        <v/>
      </c>
      <c r="AG419" s="183">
        <f>IF($W419=AG$3,$AB419,IF(NOT($W419=0),"",SUMIFS('Val-Vol (2)'!AG$4:AG$1116,'Val-Vol (2)'!$A$4:$A$1116,$D419,'Val-Vol (2)'!$V$4:$V$1116,$V419)/SUMIFS('[6]Comp2016-2017 (3)'!$G$5:$G$289,'[6]Comp2016-2017 (3)'!$A$5:$A$289,$D419,'[6]Comp2016-2017 (3)'!$R$5:$R$289,$V419)*$AB419))</f>
        <v/>
      </c>
      <c r="AH419" s="183">
        <f>IF($W419=AH$3,$AB419,IF(NOT($W419=0),"",SUMIFS('Val-Vol (2)'!AH$4:AH$1116,'Val-Vol (2)'!$A$4:$A$1116,$D419,'Val-Vol (2)'!$V$4:$V$1116,$V419)/SUMIFS('[6]Comp2016-2017 (3)'!$G$5:$G$289,'[6]Comp2016-2017 (3)'!$A$5:$A$289,$D419,'[6]Comp2016-2017 (3)'!$R$5:$R$289,$V419)*$AB419))</f>
        <v/>
      </c>
      <c r="AI419" s="183">
        <f>IF($W419=AI$3,$AB419,IF(NOT($W419=0),"",SUMIFS('Val-Vol (2)'!AI$4:AI$1116,'Val-Vol (2)'!$A$4:$A$1116,$D419,'Val-Vol (2)'!$V$4:$V$1116,$V419)/SUMIFS('[6]Comp2016-2017 (3)'!$G$5:$G$289,'[6]Comp2016-2017 (3)'!$A$5:$A$289,$D419,'[6]Comp2016-2017 (3)'!$R$5:$R$289,$V419)*$AB419))</f>
        <v/>
      </c>
      <c r="AJ419" s="183">
        <f>IF($W419=AJ$3,$AB419,IF(NOT($W419=0),"",SUMIFS('Val-Vol (2)'!AJ$4:AJ$1116,'Val-Vol (2)'!$A$4:$A$1116,$D419,'Val-Vol (2)'!$V$4:$V$1116,$V419)/SUMIFS('[6]Comp2016-2017 (3)'!$G$5:$G$289,'[6]Comp2016-2017 (3)'!$A$5:$A$289,$D419,'[6]Comp2016-2017 (3)'!$R$5:$R$289,$V419)*$AB419))</f>
        <v/>
      </c>
      <c r="AK419" s="183">
        <f>SUM(AC419:AJ419)-AB419</f>
        <v/>
      </c>
      <c r="AL419" s="179">
        <f>IF(A419=D419,"remplir à la main","")</f>
        <v/>
      </c>
      <c r="AM419" s="179">
        <f>VLOOKUP(A419,'[6]Table corresp.'!$M$4:$U$63,8,FALSE)</f>
        <v/>
      </c>
      <c r="AN419" s="179">
        <f>VLOOKUP(D419,'[6]Table corresp.'!$M$4:$U$63,9,FALSE)</f>
        <v/>
      </c>
    </row>
    <row r="420">
      <c r="A420" s="179" t="inlineStr">
        <is>
          <t>05 - Travaux d'exploitation de bois et de sylviculture</t>
        </is>
      </c>
      <c r="B420" s="179">
        <f>VLOOKUP(LEFT(A420,3),'[6]Table corresp.'!$A$4:$D$63,3,FALSE)</f>
        <v/>
      </c>
      <c r="C420" s="179">
        <f>VLOOKUP(A420,'[6]Table corresp.'!$M$4:$P$63,4,FALSE)</f>
        <v/>
      </c>
      <c r="D420" s="179" t="inlineStr">
        <is>
          <t>Exportation</t>
        </is>
      </c>
      <c r="E420" s="179">
        <f>VLOOKUP(LEFT(D420,3),'[6]Table corresp.'!$A$4:$D$63,4,FALSE)</f>
        <v/>
      </c>
      <c r="F420" s="179">
        <f>LEFT(A420,3)&amp;" - "&amp;LEFT(D420,3)</f>
        <v/>
      </c>
      <c r="G420" s="208" t="n">
        <v>73003.32459880407</v>
      </c>
      <c r="H420" s="208" t="n">
        <v>0</v>
      </c>
      <c r="I420" s="208" t="n">
        <v>73003.32474983489</v>
      </c>
      <c r="J420" s="208" t="n">
        <v>0</v>
      </c>
      <c r="K420" s="208" t="n">
        <v>0</v>
      </c>
      <c r="L420" s="208" t="n">
        <v>0</v>
      </c>
      <c r="M420" s="208" t="n">
        <v>0</v>
      </c>
      <c r="N420" s="208" t="n">
        <v>0</v>
      </c>
      <c r="O420" s="208" t="n">
        <v>0</v>
      </c>
      <c r="P420" s="208" t="n">
        <v>0</v>
      </c>
      <c r="Q420" s="208" t="n">
        <v>0</v>
      </c>
      <c r="R420" s="208" t="n">
        <v>0</v>
      </c>
      <c r="S420" s="196" t="n"/>
      <c r="T420" s="179">
        <f>VLOOKUP(A420,'[6]Groupe de branches'!$Z$27:$AM$86,14,FALSE)</f>
        <v/>
      </c>
      <c r="U420" s="179">
        <f>VLOOKUP(D420,'[6]Groupe de branches'!$Z$27:$AM$86,14,FALSE)</f>
        <v/>
      </c>
      <c r="V420" s="179" t="n">
        <v>2017</v>
      </c>
      <c r="W420" s="179">
        <f>VLOOKUP(D420,'[6]Table corresp.'!$M$4:$S$63,7,FALSE)</f>
        <v/>
      </c>
      <c r="X420" s="197">
        <f>IFERROR(G420/SUMIFS('[6]Comp2016-2017 (3)'!$I$5:$I$289,'[6]Comp2016-2017 (3)'!$A$5:$A$289,A420,'[6]Comp2016-2017 (3)'!$R$5:$R$289,V420),0)</f>
        <v/>
      </c>
      <c r="Y420" s="209">
        <f>IFERROR(IF(RIGHT(F420,3)="Exp",VLOOKUP(F420,#REF!,2,FALSE),VLOOKUP(F420,#REF!,9,FALSE)),1)</f>
        <v/>
      </c>
      <c r="Z420" s="197">
        <f>Y420/SUMIFS($Y$4:$Y$1116,$V$4:$V$1116,V420,$A$4:$A$1116,A420)</f>
        <v/>
      </c>
      <c r="AA420" s="181">
        <f>X420*Z420</f>
        <v/>
      </c>
      <c r="AB420" s="183">
        <f>IFERROR(SUMIFS('[6]Comp2016-2017 (3)'!$G$5:$G$289,'[6]Comp2016-2017 (3)'!$A$5:$A$289,A420,'[6]Comp2016-2017 (3)'!$R$5:$R$289,V420)*AA420/SUMIFS($AA$4:$AA$1116,$A$4:$A$1116,A420,$V$4:$V$1116,V420),0)</f>
        <v/>
      </c>
      <c r="AC420" s="183">
        <f>IF($W420=AC$3,$AB420,IF(NOT($W420=0),"",SUMIFS('Val-Vol (2)'!AC$4:AC$1116,'Val-Vol (2)'!$A$4:$A$1116,$D420,'Val-Vol (2)'!$V$4:$V$1116,$V420)/SUMIFS('[6]Comp2016-2017 (3)'!$G$5:$G$289,'[6]Comp2016-2017 (3)'!$A$5:$A$289,$D420,'[6]Comp2016-2017 (3)'!$R$5:$R$289,$V420)*$AB420))</f>
        <v/>
      </c>
      <c r="AD420" s="183">
        <f>IF($W420=AD$3,$AB420,IF(NOT($W420=0),"",SUMIFS('Val-Vol (2)'!AD$4:AD$1116,'Val-Vol (2)'!$A$4:$A$1116,$D420,'Val-Vol (2)'!$V$4:$V$1116,$V420)/SUMIFS('[6]Comp2016-2017 (3)'!$G$5:$G$289,'[6]Comp2016-2017 (3)'!$A$5:$A$289,$D420,'[6]Comp2016-2017 (3)'!$R$5:$R$289,$V420)*$AB420))</f>
        <v/>
      </c>
      <c r="AE420" s="183">
        <f>IF($W420=AE$3,$AB420,IF(NOT($W420=0),"",SUMIFS('Val-Vol (2)'!AE$4:AE$1116,'Val-Vol (2)'!$A$4:$A$1116,$D420,'Val-Vol (2)'!$V$4:$V$1116,$V420)/SUMIFS('[6]Comp2016-2017 (3)'!$G$5:$G$289,'[6]Comp2016-2017 (3)'!$A$5:$A$289,$D420,'[6]Comp2016-2017 (3)'!$R$5:$R$289,$V420)*$AB420))</f>
        <v/>
      </c>
      <c r="AF420" s="183">
        <f>IF($W420=AF$3,$AB420,IF(NOT($W420=0),"",SUMIFS('Val-Vol (2)'!AF$4:AF$1116,'Val-Vol (2)'!$A$4:$A$1116,$D420,'Val-Vol (2)'!$V$4:$V$1116,$V420)/SUMIFS('[6]Comp2016-2017 (3)'!$G$5:$G$289,'[6]Comp2016-2017 (3)'!$A$5:$A$289,$D420,'[6]Comp2016-2017 (3)'!$R$5:$R$289,$V420)*$AB420))</f>
        <v/>
      </c>
      <c r="AG420" s="183">
        <f>IF($W420=AG$3,$AB420,IF(NOT($W420=0),"",SUMIFS('Val-Vol (2)'!AG$4:AG$1116,'Val-Vol (2)'!$A$4:$A$1116,$D420,'Val-Vol (2)'!$V$4:$V$1116,$V420)/SUMIFS('[6]Comp2016-2017 (3)'!$G$5:$G$289,'[6]Comp2016-2017 (3)'!$A$5:$A$289,$D420,'[6]Comp2016-2017 (3)'!$R$5:$R$289,$V420)*$AB420))</f>
        <v/>
      </c>
      <c r="AH420" s="183">
        <f>IF($W420=AH$3,$AB420,IF(NOT($W420=0),"",SUMIFS('Val-Vol (2)'!AH$4:AH$1116,'Val-Vol (2)'!$A$4:$A$1116,$D420,'Val-Vol (2)'!$V$4:$V$1116,$V420)/SUMIFS('[6]Comp2016-2017 (3)'!$G$5:$G$289,'[6]Comp2016-2017 (3)'!$A$5:$A$289,$D420,'[6]Comp2016-2017 (3)'!$R$5:$R$289,$V420)*$AB420))</f>
        <v/>
      </c>
      <c r="AI420" s="183">
        <f>IF($W420=AI$3,$AB420,IF(NOT($W420=0),"",SUMIFS('Val-Vol (2)'!AI$4:AI$1116,'Val-Vol (2)'!$A$4:$A$1116,$D420,'Val-Vol (2)'!$V$4:$V$1116,$V420)/SUMIFS('[6]Comp2016-2017 (3)'!$G$5:$G$289,'[6]Comp2016-2017 (3)'!$A$5:$A$289,$D420,'[6]Comp2016-2017 (3)'!$R$5:$R$289,$V420)*$AB420))</f>
        <v/>
      </c>
      <c r="AJ420" s="183">
        <f>IF($W420=AJ$3,$AB420,IF(NOT($W420=0),"",SUMIFS('Val-Vol (2)'!AJ$4:AJ$1116,'Val-Vol (2)'!$A$4:$A$1116,$D420,'Val-Vol (2)'!$V$4:$V$1116,$V420)/SUMIFS('[6]Comp2016-2017 (3)'!$G$5:$G$289,'[6]Comp2016-2017 (3)'!$A$5:$A$289,$D420,'[6]Comp2016-2017 (3)'!$R$5:$R$289,$V420)*$AB420))</f>
        <v/>
      </c>
      <c r="AK420" s="183">
        <f>SUM(AC420:AJ420)-AB420</f>
        <v/>
      </c>
      <c r="AL420" s="179">
        <f>IF(A420=D420,"remplir à la main","")</f>
        <v/>
      </c>
      <c r="AM420" s="179">
        <f>VLOOKUP(A420,'[6]Table corresp.'!$M$4:$U$63,8,FALSE)</f>
        <v/>
      </c>
      <c r="AN420" s="179">
        <f>VLOOKUP(D420,'[6]Table corresp.'!$M$4:$U$63,9,FALSE)</f>
        <v/>
      </c>
    </row>
    <row r="421">
      <c r="A421" s="179" t="inlineStr">
        <is>
          <t>06 - Services des coopératives forestières</t>
        </is>
      </c>
      <c r="B421" s="179">
        <f>VLOOKUP(LEFT(A421,3),'[6]Table corresp.'!$A$4:$D$63,3,FALSE)</f>
        <v/>
      </c>
      <c r="C421" s="179">
        <f>VLOOKUP(A421,'[6]Table corresp.'!$M$4:$P$63,4,FALSE)</f>
        <v/>
      </c>
      <c r="D421" s="179" t="inlineStr">
        <is>
          <t>02 - Grumes et billons destinés au sciage, placage ou déroulage</t>
        </is>
      </c>
      <c r="E421" s="179">
        <f>VLOOKUP(LEFT(D421,3),'[6]Table corresp.'!$A$4:$D$63,4,FALSE)</f>
        <v/>
      </c>
      <c r="F421" s="179">
        <f>LEFT(A421,3)&amp;" - "&amp;LEFT(D421,3)</f>
        <v/>
      </c>
      <c r="G421" s="208" t="n">
        <v>81191.73444620999</v>
      </c>
      <c r="H421" s="208" t="n">
        <v>0</v>
      </c>
      <c r="I421" s="208" t="n">
        <v>81191.73581727207</v>
      </c>
      <c r="J421" s="208" t="n">
        <v>0</v>
      </c>
      <c r="K421" s="208" t="n">
        <v>0</v>
      </c>
      <c r="L421" s="208" t="n">
        <v>0</v>
      </c>
      <c r="M421" s="208" t="n">
        <v>0</v>
      </c>
      <c r="N421" s="208" t="n">
        <v>0</v>
      </c>
      <c r="O421" s="208" t="n">
        <v>0</v>
      </c>
      <c r="P421" s="208" t="n">
        <v>0</v>
      </c>
      <c r="Q421" s="208" t="n">
        <v>0</v>
      </c>
      <c r="R421" s="208" t="n">
        <v>0</v>
      </c>
      <c r="S421" s="196" t="n"/>
      <c r="T421" s="179">
        <f>VLOOKUP(A421,'[6]Groupe de branches'!$Z$27:$AM$86,14,FALSE)</f>
        <v/>
      </c>
      <c r="U421" s="179">
        <f>VLOOKUP(D421,'[6]Groupe de branches'!$Z$27:$AM$86,14,FALSE)</f>
        <v/>
      </c>
      <c r="V421" s="179" t="n">
        <v>2017</v>
      </c>
      <c r="W421" s="179">
        <f>VLOOKUP(D421,'[6]Table corresp.'!$M$4:$S$63,7,FALSE)</f>
        <v/>
      </c>
      <c r="X421" s="197">
        <f>IFERROR(G421/SUMIFS('[6]Comp2016-2017 (3)'!$I$5:$I$289,'[6]Comp2016-2017 (3)'!$A$5:$A$289,A421,'[6]Comp2016-2017 (3)'!$R$5:$R$289,V421),0)</f>
        <v/>
      </c>
      <c r="Y421" s="209" t="n">
        <v>11</v>
      </c>
      <c r="Z421" s="197">
        <f>Y421/SUMIFS($Y$4:$Y$1116,$V$4:$V$1116,V421,$A$4:$A$1116,A421)</f>
        <v/>
      </c>
      <c r="AA421" s="181">
        <f>X421*Z421</f>
        <v/>
      </c>
      <c r="AB421" s="183">
        <f>IFERROR(SUMIFS('[6]Comp2016-2017 (3)'!$G$5:$G$289,'[6]Comp2016-2017 (3)'!$A$5:$A$289,A421,'[6]Comp2016-2017 (3)'!$R$5:$R$289,V421)*AA421/SUMIFS($AA$4:$AA$1116,$A$4:$A$1116,A421,$V$4:$V$1116,V421),0)</f>
        <v/>
      </c>
      <c r="AC421" s="183">
        <f>IF($W421=AC$3,$AB421,IF(NOT($W421=0),"",SUMIFS('Val-Vol (2)'!AC$4:AC$1116,'Val-Vol (2)'!$A$4:$A$1116,$D421,'Val-Vol (2)'!$V$4:$V$1116,$V421)/SUMIFS('[6]Comp2016-2017 (3)'!$G$5:$G$289,'[6]Comp2016-2017 (3)'!$A$5:$A$289,$D421,'[6]Comp2016-2017 (3)'!$R$5:$R$289,$V421)*$AB421))</f>
        <v/>
      </c>
      <c r="AD421" s="183">
        <f>IF($W421=AD$3,$AB421,IF(NOT($W421=0),"",SUMIFS('Val-Vol (2)'!AD$4:AD$1116,'Val-Vol (2)'!$A$4:$A$1116,$D421,'Val-Vol (2)'!$V$4:$V$1116,$V421)/SUMIFS('[6]Comp2016-2017 (3)'!$G$5:$G$289,'[6]Comp2016-2017 (3)'!$A$5:$A$289,$D421,'[6]Comp2016-2017 (3)'!$R$5:$R$289,$V421)*$AB421))</f>
        <v/>
      </c>
      <c r="AE421" s="183">
        <f>IF($W421=AE$3,$AB421,IF(NOT($W421=0),"",SUMIFS('Val-Vol (2)'!AE$4:AE$1116,'Val-Vol (2)'!$A$4:$A$1116,$D421,'Val-Vol (2)'!$V$4:$V$1116,$V421)/SUMIFS('[6]Comp2016-2017 (3)'!$G$5:$G$289,'[6]Comp2016-2017 (3)'!$A$5:$A$289,$D421,'[6]Comp2016-2017 (3)'!$R$5:$R$289,$V421)*$AB421))</f>
        <v/>
      </c>
      <c r="AF421" s="183">
        <f>IF($W421=AF$3,$AB421,IF(NOT($W421=0),"",SUMIFS('Val-Vol (2)'!AF$4:AF$1116,'Val-Vol (2)'!$A$4:$A$1116,$D421,'Val-Vol (2)'!$V$4:$V$1116,$V421)/SUMIFS('[6]Comp2016-2017 (3)'!$G$5:$G$289,'[6]Comp2016-2017 (3)'!$A$5:$A$289,$D421,'[6]Comp2016-2017 (3)'!$R$5:$R$289,$V421)*$AB421))</f>
        <v/>
      </c>
      <c r="AG421" s="183">
        <f>IF($W421=AG$3,$AB421,IF(NOT($W421=0),"",SUMIFS('Val-Vol (2)'!AG$4:AG$1116,'Val-Vol (2)'!$A$4:$A$1116,$D421,'Val-Vol (2)'!$V$4:$V$1116,$V421)/SUMIFS('[6]Comp2016-2017 (3)'!$G$5:$G$289,'[6]Comp2016-2017 (3)'!$A$5:$A$289,$D421,'[6]Comp2016-2017 (3)'!$R$5:$R$289,$V421)*$AB421))</f>
        <v/>
      </c>
      <c r="AH421" s="183">
        <f>IF($W421=AH$3,$AB421,IF(NOT($W421=0),"",SUMIFS('Val-Vol (2)'!AH$4:AH$1116,'Val-Vol (2)'!$A$4:$A$1116,$D421,'Val-Vol (2)'!$V$4:$V$1116,$V421)/SUMIFS('[6]Comp2016-2017 (3)'!$G$5:$G$289,'[6]Comp2016-2017 (3)'!$A$5:$A$289,$D421,'[6]Comp2016-2017 (3)'!$R$5:$R$289,$V421)*$AB421))</f>
        <v/>
      </c>
      <c r="AI421" s="183">
        <f>IF($W421=AI$3,$AB421,IF(NOT($W421=0),"",SUMIFS('Val-Vol (2)'!AI$4:AI$1116,'Val-Vol (2)'!$A$4:$A$1116,$D421,'Val-Vol (2)'!$V$4:$V$1116,$V421)/SUMIFS('[6]Comp2016-2017 (3)'!$G$5:$G$289,'[6]Comp2016-2017 (3)'!$A$5:$A$289,$D421,'[6]Comp2016-2017 (3)'!$R$5:$R$289,$V421)*$AB421))</f>
        <v/>
      </c>
      <c r="AJ421" s="183">
        <f>IF($W421=AJ$3,$AB421,IF(NOT($W421=0),"",SUMIFS('Val-Vol (2)'!AJ$4:AJ$1116,'Val-Vol (2)'!$A$4:$A$1116,$D421,'Val-Vol (2)'!$V$4:$V$1116,$V421)/SUMIFS('[6]Comp2016-2017 (3)'!$G$5:$G$289,'[6]Comp2016-2017 (3)'!$A$5:$A$289,$D421,'[6]Comp2016-2017 (3)'!$R$5:$R$289,$V421)*$AB421))</f>
        <v/>
      </c>
      <c r="AK421" s="183">
        <f>SUM(AC421:AJ421)-AB421</f>
        <v/>
      </c>
      <c r="AL421" s="179">
        <f>IF(A421=D421,"remplir à la main","")</f>
        <v/>
      </c>
      <c r="AM421" s="179">
        <f>VLOOKUP(A421,'[6]Table corresp.'!$M$4:$U$63,8,FALSE)</f>
        <v/>
      </c>
      <c r="AN421" s="179">
        <f>VLOOKUP(D421,'[6]Table corresp.'!$M$4:$U$63,9,FALSE)</f>
        <v/>
      </c>
    </row>
    <row r="422">
      <c r="A422" s="179" t="inlineStr">
        <is>
          <t>06 - Services des coopératives forestières</t>
        </is>
      </c>
      <c r="B422" s="179">
        <f>VLOOKUP(LEFT(A422,3),'[6]Table corresp.'!$A$4:$D$63,3,FALSE)</f>
        <v/>
      </c>
      <c r="C422" s="179">
        <f>VLOOKUP(A422,'[6]Table corresp.'!$M$4:$P$63,4,FALSE)</f>
        <v/>
      </c>
      <c r="D422" s="179" t="inlineStr">
        <is>
          <t>04 - Bois destinés à l’énergie</t>
        </is>
      </c>
      <c r="E422" s="179">
        <f>VLOOKUP(LEFT(D422,3),'[6]Table corresp.'!$A$4:$D$63,4,FALSE)</f>
        <v/>
      </c>
      <c r="F422" s="179">
        <f>LEFT(A422,3)&amp;" - "&amp;LEFT(D422,3)</f>
        <v/>
      </c>
      <c r="G422" s="208" t="n">
        <v>22744.71246476511</v>
      </c>
      <c r="H422" s="208" t="n">
        <v>0</v>
      </c>
      <c r="I422" s="208" t="n">
        <v>22744.71284884871</v>
      </c>
      <c r="J422" s="208" t="n">
        <v>0</v>
      </c>
      <c r="K422" s="208" t="n">
        <v>0</v>
      </c>
      <c r="L422" s="208" t="n">
        <v>0</v>
      </c>
      <c r="M422" s="208" t="n">
        <v>0</v>
      </c>
      <c r="N422" s="208" t="n">
        <v>0</v>
      </c>
      <c r="O422" s="208" t="n">
        <v>0</v>
      </c>
      <c r="P422" s="208" t="n">
        <v>0</v>
      </c>
      <c r="Q422" s="208" t="n">
        <v>0</v>
      </c>
      <c r="R422" s="208" t="n">
        <v>0</v>
      </c>
      <c r="S422" s="196" t="n"/>
      <c r="T422" s="179">
        <f>VLOOKUP(A422,'[6]Groupe de branches'!$Z$27:$AM$86,14,FALSE)</f>
        <v/>
      </c>
      <c r="U422" s="179">
        <f>VLOOKUP(D422,'[6]Groupe de branches'!$Z$27:$AM$86,14,FALSE)</f>
        <v/>
      </c>
      <c r="V422" s="179" t="n">
        <v>2017</v>
      </c>
      <c r="W422" s="179">
        <f>VLOOKUP(D422,'[6]Table corresp.'!$M$4:$S$63,7,FALSE)</f>
        <v/>
      </c>
      <c r="X422" s="197">
        <f>IFERROR(G422/SUMIFS('[6]Comp2016-2017 (3)'!$I$5:$I$289,'[6]Comp2016-2017 (3)'!$A$5:$A$289,A422,'[6]Comp2016-2017 (3)'!$R$5:$R$289,V422),0)</f>
        <v/>
      </c>
      <c r="Y422" s="209">
        <f>IFERROR(IF(RIGHT(F422,3)="Exp",VLOOKUP(F422,#REF!,2,FALSE),VLOOKUP(F422,#REF!,9,FALSE)),1)</f>
        <v/>
      </c>
      <c r="Z422" s="197">
        <f>Y422/SUMIFS($Y$4:$Y$1116,$V$4:$V$1116,V422,$A$4:$A$1116,A422)</f>
        <v/>
      </c>
      <c r="AA422" s="181">
        <f>X422*Z422</f>
        <v/>
      </c>
      <c r="AB422" s="183">
        <f>IFERROR(SUMIFS('[6]Comp2016-2017 (3)'!$G$5:$G$289,'[6]Comp2016-2017 (3)'!$A$5:$A$289,A422,'[6]Comp2016-2017 (3)'!$R$5:$R$289,V422)*AA422/SUMIFS($AA$4:$AA$1116,$A$4:$A$1116,A422,$V$4:$V$1116,V422),0)</f>
        <v/>
      </c>
      <c r="AC422" s="183">
        <f>IF($W422=AC$3,$AB422,IF(NOT($W422=0),"",SUMIFS('Val-Vol (2)'!AC$4:AC$1116,'Val-Vol (2)'!$A$4:$A$1116,$D422,'Val-Vol (2)'!$V$4:$V$1116,$V422)/SUMIFS('[6]Comp2016-2017 (3)'!$G$5:$G$289,'[6]Comp2016-2017 (3)'!$A$5:$A$289,$D422,'[6]Comp2016-2017 (3)'!$R$5:$R$289,$V422)*$AB422))</f>
        <v/>
      </c>
      <c r="AD422" s="183">
        <f>IF($W422=AD$3,$AB422,IF(NOT($W422=0),"",SUMIFS('Val-Vol (2)'!AD$4:AD$1116,'Val-Vol (2)'!$A$4:$A$1116,$D422,'Val-Vol (2)'!$V$4:$V$1116,$V422)/SUMIFS('[6]Comp2016-2017 (3)'!$G$5:$G$289,'[6]Comp2016-2017 (3)'!$A$5:$A$289,$D422,'[6]Comp2016-2017 (3)'!$R$5:$R$289,$V422)*$AB422))</f>
        <v/>
      </c>
      <c r="AE422" s="183">
        <f>IF($W422=AE$3,$AB422,IF(NOT($W422=0),"",SUMIFS('Val-Vol (2)'!AE$4:AE$1116,'Val-Vol (2)'!$A$4:$A$1116,$D422,'Val-Vol (2)'!$V$4:$V$1116,$V422)/SUMIFS('[6]Comp2016-2017 (3)'!$G$5:$G$289,'[6]Comp2016-2017 (3)'!$A$5:$A$289,$D422,'[6]Comp2016-2017 (3)'!$R$5:$R$289,$V422)*$AB422))</f>
        <v/>
      </c>
      <c r="AF422" s="183">
        <f>IF($W422=AF$3,$AB422,IF(NOT($W422=0),"",SUMIFS('Val-Vol (2)'!AF$4:AF$1116,'Val-Vol (2)'!$A$4:$A$1116,$D422,'Val-Vol (2)'!$V$4:$V$1116,$V422)/SUMIFS('[6]Comp2016-2017 (3)'!$G$5:$G$289,'[6]Comp2016-2017 (3)'!$A$5:$A$289,$D422,'[6]Comp2016-2017 (3)'!$R$5:$R$289,$V422)*$AB422))</f>
        <v/>
      </c>
      <c r="AG422" s="183">
        <f>IF($W422=AG$3,$AB422,IF(NOT($W422=0),"",SUMIFS('Val-Vol (2)'!AG$4:AG$1116,'Val-Vol (2)'!$A$4:$A$1116,$D422,'Val-Vol (2)'!$V$4:$V$1116,$V422)/SUMIFS('[6]Comp2016-2017 (3)'!$G$5:$G$289,'[6]Comp2016-2017 (3)'!$A$5:$A$289,$D422,'[6]Comp2016-2017 (3)'!$R$5:$R$289,$V422)*$AB422))</f>
        <v/>
      </c>
      <c r="AH422" s="183">
        <f>IF($W422=AH$3,$AB422,IF(NOT($W422=0),"",SUMIFS('Val-Vol (2)'!AH$4:AH$1116,'Val-Vol (2)'!$A$4:$A$1116,$D422,'Val-Vol (2)'!$V$4:$V$1116,$V422)/SUMIFS('[6]Comp2016-2017 (3)'!$G$5:$G$289,'[6]Comp2016-2017 (3)'!$A$5:$A$289,$D422,'[6]Comp2016-2017 (3)'!$R$5:$R$289,$V422)*$AB422))</f>
        <v/>
      </c>
      <c r="AI422" s="183">
        <f>IF($W422=AI$3,$AB422,IF(NOT($W422=0),"",SUMIFS('Val-Vol (2)'!AI$4:AI$1116,'Val-Vol (2)'!$A$4:$A$1116,$D422,'Val-Vol (2)'!$V$4:$V$1116,$V422)/SUMIFS('[6]Comp2016-2017 (3)'!$G$5:$G$289,'[6]Comp2016-2017 (3)'!$A$5:$A$289,$D422,'[6]Comp2016-2017 (3)'!$R$5:$R$289,$V422)*$AB422))</f>
        <v/>
      </c>
      <c r="AJ422" s="183">
        <f>IF($W422=AJ$3,$AB422,IF(NOT($W422=0),"",SUMIFS('Val-Vol (2)'!AJ$4:AJ$1116,'Val-Vol (2)'!$A$4:$A$1116,$D422,'Val-Vol (2)'!$V$4:$V$1116,$V422)/SUMIFS('[6]Comp2016-2017 (3)'!$G$5:$G$289,'[6]Comp2016-2017 (3)'!$A$5:$A$289,$D422,'[6]Comp2016-2017 (3)'!$R$5:$R$289,$V422)*$AB422))</f>
        <v/>
      </c>
      <c r="AK422" s="183">
        <f>SUM(AC422:AJ422)-AB422</f>
        <v/>
      </c>
      <c r="AL422" s="179">
        <f>IF(A422=D422,"remplir à la main","")</f>
        <v/>
      </c>
      <c r="AM422" s="179">
        <f>VLOOKUP(A422,'[6]Table corresp.'!$M$4:$U$63,8,FALSE)</f>
        <v/>
      </c>
      <c r="AN422" s="179">
        <f>VLOOKUP(D422,'[6]Table corresp.'!$M$4:$U$63,9,FALSE)</f>
        <v/>
      </c>
    </row>
    <row r="423">
      <c r="A423" s="179" t="inlineStr">
        <is>
          <t>06 - Services des coopératives forestières</t>
        </is>
      </c>
      <c r="B423" s="179">
        <f>VLOOKUP(LEFT(A423,3),'[6]Table corresp.'!$A$4:$D$63,3,FALSE)</f>
        <v/>
      </c>
      <c r="C423" s="179">
        <f>VLOOKUP(A423,'[6]Table corresp.'!$M$4:$P$63,4,FALSE)</f>
        <v/>
      </c>
      <c r="D423" s="179" t="inlineStr">
        <is>
          <t>08 - Sciages bruts de Chêne</t>
        </is>
      </c>
      <c r="E423" s="179">
        <f>VLOOKUP(LEFT(D423,3),'[6]Table corresp.'!$A$4:$D$63,4,FALSE)</f>
        <v/>
      </c>
      <c r="F423" s="179">
        <f>LEFT(A423,3)&amp;" - "&amp;LEFT(D423,3)</f>
        <v/>
      </c>
      <c r="G423" s="208" t="n">
        <v>6239.001008285425</v>
      </c>
      <c r="H423" s="208" t="n">
        <v>0</v>
      </c>
      <c r="I423" s="208" t="n">
        <v>6239.001113641688</v>
      </c>
      <c r="J423" s="208" t="n">
        <v>0</v>
      </c>
      <c r="K423" s="208" t="n">
        <v>0</v>
      </c>
      <c r="L423" s="208" t="n">
        <v>0</v>
      </c>
      <c r="M423" s="208" t="n">
        <v>0</v>
      </c>
      <c r="N423" s="208" t="n">
        <v>0</v>
      </c>
      <c r="O423" s="208" t="n">
        <v>0</v>
      </c>
      <c r="P423" s="208" t="n">
        <v>0</v>
      </c>
      <c r="Q423" s="208" t="n">
        <v>0</v>
      </c>
      <c r="R423" s="208" t="n">
        <v>0</v>
      </c>
      <c r="S423" s="196" t="n"/>
      <c r="T423" s="179">
        <f>VLOOKUP(A423,'[6]Groupe de branches'!$Z$27:$AM$86,14,FALSE)</f>
        <v/>
      </c>
      <c r="U423" s="179">
        <f>VLOOKUP(D423,'[6]Groupe de branches'!$Z$27:$AM$86,14,FALSE)</f>
        <v/>
      </c>
      <c r="V423" s="179" t="n">
        <v>2017</v>
      </c>
      <c r="W423" s="179">
        <f>VLOOKUP(D423,'[6]Table corresp.'!$M$4:$S$63,7,FALSE)</f>
        <v/>
      </c>
      <c r="X423" s="197">
        <f>IFERROR(G423/SUMIFS('[6]Comp2016-2017 (3)'!$I$5:$I$289,'[6]Comp2016-2017 (3)'!$A$5:$A$289,A423,'[6]Comp2016-2017 (3)'!$R$5:$R$289,V423),0)</f>
        <v/>
      </c>
      <c r="Y423" s="209">
        <f>IFERROR(IF(RIGHT(F423,3)="Exp",VLOOKUP(F423,#REF!,2,FALSE),VLOOKUP(F423,#REF!,9,FALSE)),1)</f>
        <v/>
      </c>
      <c r="Z423" s="197">
        <f>Y423/SUMIFS($Y$4:$Y$1116,$V$4:$V$1116,V423,$A$4:$A$1116,A423)</f>
        <v/>
      </c>
      <c r="AA423" s="181">
        <f>X423*Z423</f>
        <v/>
      </c>
      <c r="AB423" s="183">
        <f>IFERROR(SUMIFS('[6]Comp2016-2017 (3)'!$G$5:$G$289,'[6]Comp2016-2017 (3)'!$A$5:$A$289,A423,'[6]Comp2016-2017 (3)'!$R$5:$R$289,V423)*AA423/SUMIFS($AA$4:$AA$1116,$A$4:$A$1116,A423,$V$4:$V$1116,V423),0)</f>
        <v/>
      </c>
      <c r="AC423" s="183">
        <f>IF($W423=AC$3,$AB423,IF(NOT($W423=0),"",SUMIFS('Val-Vol (2)'!AC$4:AC$1116,'Val-Vol (2)'!$A$4:$A$1116,$D423,'Val-Vol (2)'!$V$4:$V$1116,$V423)/SUMIFS('[6]Comp2016-2017 (3)'!$G$5:$G$289,'[6]Comp2016-2017 (3)'!$A$5:$A$289,$D423,'[6]Comp2016-2017 (3)'!$R$5:$R$289,$V423)*$AB423))</f>
        <v/>
      </c>
      <c r="AD423" s="183">
        <f>IF($W423=AD$3,$AB423,IF(NOT($W423=0),"",SUMIFS('Val-Vol (2)'!AD$4:AD$1116,'Val-Vol (2)'!$A$4:$A$1116,$D423,'Val-Vol (2)'!$V$4:$V$1116,$V423)/SUMIFS('[6]Comp2016-2017 (3)'!$G$5:$G$289,'[6]Comp2016-2017 (3)'!$A$5:$A$289,$D423,'[6]Comp2016-2017 (3)'!$R$5:$R$289,$V423)*$AB423))</f>
        <v/>
      </c>
      <c r="AE423" s="183">
        <f>IF($W423=AE$3,$AB423,IF(NOT($W423=0),"",SUMIFS('Val-Vol (2)'!AE$4:AE$1116,'Val-Vol (2)'!$A$4:$A$1116,$D423,'Val-Vol (2)'!$V$4:$V$1116,$V423)/SUMIFS('[6]Comp2016-2017 (3)'!$G$5:$G$289,'[6]Comp2016-2017 (3)'!$A$5:$A$289,$D423,'[6]Comp2016-2017 (3)'!$R$5:$R$289,$V423)*$AB423))</f>
        <v/>
      </c>
      <c r="AF423" s="183">
        <f>IF($W423=AF$3,$AB423,IF(NOT($W423=0),"",SUMIFS('Val-Vol (2)'!AF$4:AF$1116,'Val-Vol (2)'!$A$4:$A$1116,$D423,'Val-Vol (2)'!$V$4:$V$1116,$V423)/SUMIFS('[6]Comp2016-2017 (3)'!$G$5:$G$289,'[6]Comp2016-2017 (3)'!$A$5:$A$289,$D423,'[6]Comp2016-2017 (3)'!$R$5:$R$289,$V423)*$AB423))</f>
        <v/>
      </c>
      <c r="AG423" s="183">
        <f>IF($W423=AG$3,$AB423,IF(NOT($W423=0),"",SUMIFS('Val-Vol (2)'!AG$4:AG$1116,'Val-Vol (2)'!$A$4:$A$1116,$D423,'Val-Vol (2)'!$V$4:$V$1116,$V423)/SUMIFS('[6]Comp2016-2017 (3)'!$G$5:$G$289,'[6]Comp2016-2017 (3)'!$A$5:$A$289,$D423,'[6]Comp2016-2017 (3)'!$R$5:$R$289,$V423)*$AB423))</f>
        <v/>
      </c>
      <c r="AH423" s="183">
        <f>IF($W423=AH$3,$AB423,IF(NOT($W423=0),"",SUMIFS('Val-Vol (2)'!AH$4:AH$1116,'Val-Vol (2)'!$A$4:$A$1116,$D423,'Val-Vol (2)'!$V$4:$V$1116,$V423)/SUMIFS('[6]Comp2016-2017 (3)'!$G$5:$G$289,'[6]Comp2016-2017 (3)'!$A$5:$A$289,$D423,'[6]Comp2016-2017 (3)'!$R$5:$R$289,$V423)*$AB423))</f>
        <v/>
      </c>
      <c r="AI423" s="183">
        <f>IF($W423=AI$3,$AB423,IF(NOT($W423=0),"",SUMIFS('Val-Vol (2)'!AI$4:AI$1116,'Val-Vol (2)'!$A$4:$A$1116,$D423,'Val-Vol (2)'!$V$4:$V$1116,$V423)/SUMIFS('[6]Comp2016-2017 (3)'!$G$5:$G$289,'[6]Comp2016-2017 (3)'!$A$5:$A$289,$D423,'[6]Comp2016-2017 (3)'!$R$5:$R$289,$V423)*$AB423))</f>
        <v/>
      </c>
      <c r="AJ423" s="183">
        <f>IF($W423=AJ$3,$AB423,IF(NOT($W423=0),"",SUMIFS('Val-Vol (2)'!AJ$4:AJ$1116,'Val-Vol (2)'!$A$4:$A$1116,$D423,'Val-Vol (2)'!$V$4:$V$1116,$V423)/SUMIFS('[6]Comp2016-2017 (3)'!$G$5:$G$289,'[6]Comp2016-2017 (3)'!$A$5:$A$289,$D423,'[6]Comp2016-2017 (3)'!$R$5:$R$289,$V423)*$AB423))</f>
        <v/>
      </c>
      <c r="AK423" s="183">
        <f>SUM(AC423:AJ423)-AB423</f>
        <v/>
      </c>
      <c r="AL423" s="179">
        <f>IF(A423=D423,"remplir à la main","")</f>
        <v/>
      </c>
      <c r="AM423" s="179">
        <f>VLOOKUP(A423,'[6]Table corresp.'!$M$4:$U$63,8,FALSE)</f>
        <v/>
      </c>
      <c r="AN423" s="179">
        <f>VLOOKUP(D423,'[6]Table corresp.'!$M$4:$U$63,9,FALSE)</f>
        <v/>
      </c>
    </row>
    <row r="424">
      <c r="A424" s="179" t="inlineStr">
        <is>
          <t>06 - Services des coopératives forestières</t>
        </is>
      </c>
      <c r="B424" s="179">
        <f>VLOOKUP(LEFT(A424,3),'[6]Table corresp.'!$A$4:$D$63,3,FALSE)</f>
        <v/>
      </c>
      <c r="C424" s="179">
        <f>VLOOKUP(A424,'[6]Table corresp.'!$M$4:$P$63,4,FALSE)</f>
        <v/>
      </c>
      <c r="D424" s="179" t="inlineStr">
        <is>
          <t>09 - Sciages bruts de Hêtre</t>
        </is>
      </c>
      <c r="E424" s="179">
        <f>VLOOKUP(LEFT(D424,3),'[6]Table corresp.'!$A$4:$D$63,4,FALSE)</f>
        <v/>
      </c>
      <c r="F424" s="179">
        <f>LEFT(A424,3)&amp;" - "&amp;LEFT(D424,3)</f>
        <v/>
      </c>
      <c r="G424" s="208" t="n">
        <v>2559.097081689719</v>
      </c>
      <c r="H424" s="208" t="n">
        <v>0</v>
      </c>
      <c r="I424" s="208" t="n">
        <v>2559.097124904475</v>
      </c>
      <c r="J424" s="208" t="n">
        <v>0</v>
      </c>
      <c r="K424" s="208" t="n">
        <v>0</v>
      </c>
      <c r="L424" s="208" t="n">
        <v>0</v>
      </c>
      <c r="M424" s="208" t="n">
        <v>0</v>
      </c>
      <c r="N424" s="208" t="n">
        <v>0</v>
      </c>
      <c r="O424" s="208" t="n">
        <v>0</v>
      </c>
      <c r="P424" s="208" t="n">
        <v>0</v>
      </c>
      <c r="Q424" s="208" t="n">
        <v>0</v>
      </c>
      <c r="R424" s="208" t="n">
        <v>0</v>
      </c>
      <c r="S424" s="196" t="n"/>
      <c r="T424" s="179">
        <f>VLOOKUP(A424,'[6]Groupe de branches'!$Z$27:$AM$86,14,FALSE)</f>
        <v/>
      </c>
      <c r="U424" s="179">
        <f>VLOOKUP(D424,'[6]Groupe de branches'!$Z$27:$AM$86,14,FALSE)</f>
        <v/>
      </c>
      <c r="V424" s="179" t="n">
        <v>2017</v>
      </c>
      <c r="W424" s="179">
        <f>VLOOKUP(D424,'[6]Table corresp.'!$M$4:$S$63,7,FALSE)</f>
        <v/>
      </c>
      <c r="X424" s="197">
        <f>IFERROR(G424/SUMIFS('[6]Comp2016-2017 (3)'!$I$5:$I$289,'[6]Comp2016-2017 (3)'!$A$5:$A$289,A424,'[6]Comp2016-2017 (3)'!$R$5:$R$289,V424),0)</f>
        <v/>
      </c>
      <c r="Y424" s="209">
        <f>IFERROR(IF(RIGHT(F424,3)="Exp",VLOOKUP(F424,#REF!,2,FALSE),VLOOKUP(F424,#REF!,9,FALSE)),1)</f>
        <v/>
      </c>
      <c r="Z424" s="197">
        <f>Y424/SUMIFS($Y$4:$Y$1116,$V$4:$V$1116,V424,$A$4:$A$1116,A424)</f>
        <v/>
      </c>
      <c r="AA424" s="181">
        <f>X424*Z424</f>
        <v/>
      </c>
      <c r="AB424" s="183">
        <f>IFERROR(SUMIFS('[6]Comp2016-2017 (3)'!$G$5:$G$289,'[6]Comp2016-2017 (3)'!$A$5:$A$289,A424,'[6]Comp2016-2017 (3)'!$R$5:$R$289,V424)*AA424/SUMIFS($AA$4:$AA$1116,$A$4:$A$1116,A424,$V$4:$V$1116,V424),0)</f>
        <v/>
      </c>
      <c r="AC424" s="183">
        <f>IF($W424=AC$3,$AB424,IF(NOT($W424=0),"",SUMIFS('Val-Vol (2)'!AC$4:AC$1116,'Val-Vol (2)'!$A$4:$A$1116,$D424,'Val-Vol (2)'!$V$4:$V$1116,$V424)/SUMIFS('[6]Comp2016-2017 (3)'!$G$5:$G$289,'[6]Comp2016-2017 (3)'!$A$5:$A$289,$D424,'[6]Comp2016-2017 (3)'!$R$5:$R$289,$V424)*$AB424))</f>
        <v/>
      </c>
      <c r="AD424" s="183">
        <f>IF($W424=AD$3,$AB424,IF(NOT($W424=0),"",SUMIFS('Val-Vol (2)'!AD$4:AD$1116,'Val-Vol (2)'!$A$4:$A$1116,$D424,'Val-Vol (2)'!$V$4:$V$1116,$V424)/SUMIFS('[6]Comp2016-2017 (3)'!$G$5:$G$289,'[6]Comp2016-2017 (3)'!$A$5:$A$289,$D424,'[6]Comp2016-2017 (3)'!$R$5:$R$289,$V424)*$AB424))</f>
        <v/>
      </c>
      <c r="AE424" s="183">
        <f>IF($W424=AE$3,$AB424,IF(NOT($W424=0),"",SUMIFS('Val-Vol (2)'!AE$4:AE$1116,'Val-Vol (2)'!$A$4:$A$1116,$D424,'Val-Vol (2)'!$V$4:$V$1116,$V424)/SUMIFS('[6]Comp2016-2017 (3)'!$G$5:$G$289,'[6]Comp2016-2017 (3)'!$A$5:$A$289,$D424,'[6]Comp2016-2017 (3)'!$R$5:$R$289,$V424)*$AB424))</f>
        <v/>
      </c>
      <c r="AF424" s="183">
        <f>IF($W424=AF$3,$AB424,IF(NOT($W424=0),"",SUMIFS('Val-Vol (2)'!AF$4:AF$1116,'Val-Vol (2)'!$A$4:$A$1116,$D424,'Val-Vol (2)'!$V$4:$V$1116,$V424)/SUMIFS('[6]Comp2016-2017 (3)'!$G$5:$G$289,'[6]Comp2016-2017 (3)'!$A$5:$A$289,$D424,'[6]Comp2016-2017 (3)'!$R$5:$R$289,$V424)*$AB424))</f>
        <v/>
      </c>
      <c r="AG424" s="183">
        <f>IF($W424=AG$3,$AB424,IF(NOT($W424=0),"",SUMIFS('Val-Vol (2)'!AG$4:AG$1116,'Val-Vol (2)'!$A$4:$A$1116,$D424,'Val-Vol (2)'!$V$4:$V$1116,$V424)/SUMIFS('[6]Comp2016-2017 (3)'!$G$5:$G$289,'[6]Comp2016-2017 (3)'!$A$5:$A$289,$D424,'[6]Comp2016-2017 (3)'!$R$5:$R$289,$V424)*$AB424))</f>
        <v/>
      </c>
      <c r="AH424" s="183">
        <f>IF($W424=AH$3,$AB424,IF(NOT($W424=0),"",SUMIFS('Val-Vol (2)'!AH$4:AH$1116,'Val-Vol (2)'!$A$4:$A$1116,$D424,'Val-Vol (2)'!$V$4:$V$1116,$V424)/SUMIFS('[6]Comp2016-2017 (3)'!$G$5:$G$289,'[6]Comp2016-2017 (3)'!$A$5:$A$289,$D424,'[6]Comp2016-2017 (3)'!$R$5:$R$289,$V424)*$AB424))</f>
        <v/>
      </c>
      <c r="AI424" s="183">
        <f>IF($W424=AI$3,$AB424,IF(NOT($W424=0),"",SUMIFS('Val-Vol (2)'!AI$4:AI$1116,'Val-Vol (2)'!$A$4:$A$1116,$D424,'Val-Vol (2)'!$V$4:$V$1116,$V424)/SUMIFS('[6]Comp2016-2017 (3)'!$G$5:$G$289,'[6]Comp2016-2017 (3)'!$A$5:$A$289,$D424,'[6]Comp2016-2017 (3)'!$R$5:$R$289,$V424)*$AB424))</f>
        <v/>
      </c>
      <c r="AJ424" s="183">
        <f>IF($W424=AJ$3,$AB424,IF(NOT($W424=0),"",SUMIFS('Val-Vol (2)'!AJ$4:AJ$1116,'Val-Vol (2)'!$A$4:$A$1116,$D424,'Val-Vol (2)'!$V$4:$V$1116,$V424)/SUMIFS('[6]Comp2016-2017 (3)'!$G$5:$G$289,'[6]Comp2016-2017 (3)'!$A$5:$A$289,$D424,'[6]Comp2016-2017 (3)'!$R$5:$R$289,$V424)*$AB424))</f>
        <v/>
      </c>
      <c r="AK424" s="183">
        <f>SUM(AC424:AJ424)-AB424</f>
        <v/>
      </c>
      <c r="AL424" s="179">
        <f>IF(A424=D424,"remplir à la main","")</f>
        <v/>
      </c>
      <c r="AM424" s="179">
        <f>VLOOKUP(A424,'[6]Table corresp.'!$M$4:$U$63,8,FALSE)</f>
        <v/>
      </c>
      <c r="AN424" s="179">
        <f>VLOOKUP(D424,'[6]Table corresp.'!$M$4:$U$63,9,FALSE)</f>
        <v/>
      </c>
    </row>
    <row r="425">
      <c r="A425" s="179" t="inlineStr">
        <is>
          <t>06 - Services des coopératives forestières</t>
        </is>
      </c>
      <c r="B425" s="179">
        <f>VLOOKUP(LEFT(A425,3),'[6]Table corresp.'!$A$4:$D$63,3,FALSE)</f>
        <v/>
      </c>
      <c r="C425" s="179">
        <f>VLOOKUP(A425,'[6]Table corresp.'!$M$4:$P$63,4,FALSE)</f>
        <v/>
      </c>
      <c r="D425" s="179" t="inlineStr">
        <is>
          <t>10 - Sciages bruts : divers feuillus tempérés</t>
        </is>
      </c>
      <c r="E425" s="179">
        <f>VLOOKUP(LEFT(D425,3),'[6]Table corresp.'!$A$4:$D$63,4,FALSE)</f>
        <v/>
      </c>
      <c r="F425" s="179">
        <f>LEFT(A425,3)&amp;" - "&amp;LEFT(D425,3)</f>
        <v/>
      </c>
      <c r="G425" s="208" t="n">
        <v>2052.473860172575</v>
      </c>
      <c r="H425" s="208" t="n">
        <v>0</v>
      </c>
      <c r="I425" s="208" t="n">
        <v>2052.473894832126</v>
      </c>
      <c r="J425" s="208" t="n">
        <v>0</v>
      </c>
      <c r="K425" s="208" t="n">
        <v>0</v>
      </c>
      <c r="L425" s="208" t="n">
        <v>0</v>
      </c>
      <c r="M425" s="208" t="n">
        <v>0</v>
      </c>
      <c r="N425" s="208" t="n">
        <v>0</v>
      </c>
      <c r="O425" s="208" t="n">
        <v>0</v>
      </c>
      <c r="P425" s="208" t="n">
        <v>0</v>
      </c>
      <c r="Q425" s="208" t="n">
        <v>0</v>
      </c>
      <c r="R425" s="208" t="n">
        <v>0</v>
      </c>
      <c r="S425" s="196" t="n"/>
      <c r="T425" s="179">
        <f>VLOOKUP(A425,'[6]Groupe de branches'!$Z$27:$AM$86,14,FALSE)</f>
        <v/>
      </c>
      <c r="U425" s="179">
        <f>VLOOKUP(D425,'[6]Groupe de branches'!$Z$27:$AM$86,14,FALSE)</f>
        <v/>
      </c>
      <c r="V425" s="179" t="n">
        <v>2017</v>
      </c>
      <c r="W425" s="179">
        <f>VLOOKUP(D425,'[6]Table corresp.'!$M$4:$S$63,7,FALSE)</f>
        <v/>
      </c>
      <c r="X425" s="197">
        <f>IFERROR(G425/SUMIFS('[6]Comp2016-2017 (3)'!$I$5:$I$289,'[6]Comp2016-2017 (3)'!$A$5:$A$289,A425,'[6]Comp2016-2017 (3)'!$R$5:$R$289,V425),0)</f>
        <v/>
      </c>
      <c r="Y425" s="209">
        <f>IFERROR(IF(RIGHT(F425,3)="Exp",VLOOKUP(F425,#REF!,2,FALSE),VLOOKUP(F425,#REF!,9,FALSE)),1)</f>
        <v/>
      </c>
      <c r="Z425" s="197">
        <f>Y425/SUMIFS($Y$4:$Y$1116,$V$4:$V$1116,V425,$A$4:$A$1116,A425)</f>
        <v/>
      </c>
      <c r="AA425" s="181">
        <f>X425*Z425</f>
        <v/>
      </c>
      <c r="AB425" s="183">
        <f>IFERROR(SUMIFS('[6]Comp2016-2017 (3)'!$G$5:$G$289,'[6]Comp2016-2017 (3)'!$A$5:$A$289,A425,'[6]Comp2016-2017 (3)'!$R$5:$R$289,V425)*AA425/SUMIFS($AA$4:$AA$1116,$A$4:$A$1116,A425,$V$4:$V$1116,V425),0)</f>
        <v/>
      </c>
      <c r="AC425" s="183">
        <f>IF($W425=AC$3,$AB425,IF(NOT($W425=0),"",SUMIFS('Val-Vol (2)'!AC$4:AC$1116,'Val-Vol (2)'!$A$4:$A$1116,$D425,'Val-Vol (2)'!$V$4:$V$1116,$V425)/SUMIFS('[6]Comp2016-2017 (3)'!$G$5:$G$289,'[6]Comp2016-2017 (3)'!$A$5:$A$289,$D425,'[6]Comp2016-2017 (3)'!$R$5:$R$289,$V425)*$AB425))</f>
        <v/>
      </c>
      <c r="AD425" s="183">
        <f>IF($W425=AD$3,$AB425,IF(NOT($W425=0),"",SUMIFS('Val-Vol (2)'!AD$4:AD$1116,'Val-Vol (2)'!$A$4:$A$1116,$D425,'Val-Vol (2)'!$V$4:$V$1116,$V425)/SUMIFS('[6]Comp2016-2017 (3)'!$G$5:$G$289,'[6]Comp2016-2017 (3)'!$A$5:$A$289,$D425,'[6]Comp2016-2017 (3)'!$R$5:$R$289,$V425)*$AB425))</f>
        <v/>
      </c>
      <c r="AE425" s="183">
        <f>IF($W425=AE$3,$AB425,IF(NOT($W425=0),"",SUMIFS('Val-Vol (2)'!AE$4:AE$1116,'Val-Vol (2)'!$A$4:$A$1116,$D425,'Val-Vol (2)'!$V$4:$V$1116,$V425)/SUMIFS('[6]Comp2016-2017 (3)'!$G$5:$G$289,'[6]Comp2016-2017 (3)'!$A$5:$A$289,$D425,'[6]Comp2016-2017 (3)'!$R$5:$R$289,$V425)*$AB425))</f>
        <v/>
      </c>
      <c r="AF425" s="183">
        <f>IF($W425=AF$3,$AB425,IF(NOT($W425=0),"",SUMIFS('Val-Vol (2)'!AF$4:AF$1116,'Val-Vol (2)'!$A$4:$A$1116,$D425,'Val-Vol (2)'!$V$4:$V$1116,$V425)/SUMIFS('[6]Comp2016-2017 (3)'!$G$5:$G$289,'[6]Comp2016-2017 (3)'!$A$5:$A$289,$D425,'[6]Comp2016-2017 (3)'!$R$5:$R$289,$V425)*$AB425))</f>
        <v/>
      </c>
      <c r="AG425" s="183">
        <f>IF($W425=AG$3,$AB425,IF(NOT($W425=0),"",SUMIFS('Val-Vol (2)'!AG$4:AG$1116,'Val-Vol (2)'!$A$4:$A$1116,$D425,'Val-Vol (2)'!$V$4:$V$1116,$V425)/SUMIFS('[6]Comp2016-2017 (3)'!$G$5:$G$289,'[6]Comp2016-2017 (3)'!$A$5:$A$289,$D425,'[6]Comp2016-2017 (3)'!$R$5:$R$289,$V425)*$AB425))</f>
        <v/>
      </c>
      <c r="AH425" s="183">
        <f>IF($W425=AH$3,$AB425,IF(NOT($W425=0),"",SUMIFS('Val-Vol (2)'!AH$4:AH$1116,'Val-Vol (2)'!$A$4:$A$1116,$D425,'Val-Vol (2)'!$V$4:$V$1116,$V425)/SUMIFS('[6]Comp2016-2017 (3)'!$G$5:$G$289,'[6]Comp2016-2017 (3)'!$A$5:$A$289,$D425,'[6]Comp2016-2017 (3)'!$R$5:$R$289,$V425)*$AB425))</f>
        <v/>
      </c>
      <c r="AI425" s="183">
        <f>IF($W425=AI$3,$AB425,IF(NOT($W425=0),"",SUMIFS('Val-Vol (2)'!AI$4:AI$1116,'Val-Vol (2)'!$A$4:$A$1116,$D425,'Val-Vol (2)'!$V$4:$V$1116,$V425)/SUMIFS('[6]Comp2016-2017 (3)'!$G$5:$G$289,'[6]Comp2016-2017 (3)'!$A$5:$A$289,$D425,'[6]Comp2016-2017 (3)'!$R$5:$R$289,$V425)*$AB425))</f>
        <v/>
      </c>
      <c r="AJ425" s="183">
        <f>IF($W425=AJ$3,$AB425,IF(NOT($W425=0),"",SUMIFS('Val-Vol (2)'!AJ$4:AJ$1116,'Val-Vol (2)'!$A$4:$A$1116,$D425,'Val-Vol (2)'!$V$4:$V$1116,$V425)/SUMIFS('[6]Comp2016-2017 (3)'!$G$5:$G$289,'[6]Comp2016-2017 (3)'!$A$5:$A$289,$D425,'[6]Comp2016-2017 (3)'!$R$5:$R$289,$V425)*$AB425))</f>
        <v/>
      </c>
      <c r="AK425" s="183">
        <f>SUM(AC425:AJ425)-AB425</f>
        <v/>
      </c>
      <c r="AL425" s="179">
        <f>IF(A425=D425,"remplir à la main","")</f>
        <v/>
      </c>
      <c r="AM425" s="179">
        <f>VLOOKUP(A425,'[6]Table corresp.'!$M$4:$U$63,8,FALSE)</f>
        <v/>
      </c>
      <c r="AN425" s="179">
        <f>VLOOKUP(D425,'[6]Table corresp.'!$M$4:$U$63,9,FALSE)</f>
        <v/>
      </c>
    </row>
    <row r="426">
      <c r="A426" s="179" t="inlineStr">
        <is>
          <t>06 - Services des coopératives forestières</t>
        </is>
      </c>
      <c r="B426" s="179">
        <f>VLOOKUP(LEFT(A426,3),'[6]Table corresp.'!$A$4:$D$63,3,FALSE)</f>
        <v/>
      </c>
      <c r="C426" s="179">
        <f>VLOOKUP(A426,'[6]Table corresp.'!$M$4:$P$63,4,FALSE)</f>
        <v/>
      </c>
      <c r="D426" s="179" t="inlineStr">
        <is>
          <t>12 - Sciages bruts de sapin-épicéa</t>
        </is>
      </c>
      <c r="E426" s="179">
        <f>VLOOKUP(LEFT(D426,3),'[6]Table corresp.'!$A$4:$D$63,4,FALSE)</f>
        <v/>
      </c>
      <c r="F426" s="179">
        <f>LEFT(A426,3)&amp;" - "&amp;LEFT(D426,3)</f>
        <v/>
      </c>
      <c r="G426" s="208" t="n">
        <v>25453.47108669282</v>
      </c>
      <c r="H426" s="208" t="n">
        <v>0</v>
      </c>
      <c r="I426" s="208" t="n">
        <v>25453.47151651846</v>
      </c>
      <c r="J426" s="208" t="n">
        <v>0</v>
      </c>
      <c r="K426" s="208" t="n">
        <v>0</v>
      </c>
      <c r="L426" s="208" t="n">
        <v>0</v>
      </c>
      <c r="M426" s="208" t="n">
        <v>0</v>
      </c>
      <c r="N426" s="208" t="n">
        <v>0</v>
      </c>
      <c r="O426" s="208" t="n">
        <v>0</v>
      </c>
      <c r="P426" s="208" t="n">
        <v>0</v>
      </c>
      <c r="Q426" s="208" t="n">
        <v>0</v>
      </c>
      <c r="R426" s="208" t="n">
        <v>0</v>
      </c>
      <c r="S426" s="196" t="n"/>
      <c r="T426" s="179">
        <f>VLOOKUP(A426,'[6]Groupe de branches'!$Z$27:$AM$86,14,FALSE)</f>
        <v/>
      </c>
      <c r="U426" s="179">
        <f>VLOOKUP(D426,'[6]Groupe de branches'!$Z$27:$AM$86,14,FALSE)</f>
        <v/>
      </c>
      <c r="V426" s="179" t="n">
        <v>2017</v>
      </c>
      <c r="W426" s="179">
        <f>VLOOKUP(D426,'[6]Table corresp.'!$M$4:$S$63,7,FALSE)</f>
        <v/>
      </c>
      <c r="X426" s="197">
        <f>IFERROR(G426/SUMIFS('[6]Comp2016-2017 (3)'!$I$5:$I$289,'[6]Comp2016-2017 (3)'!$A$5:$A$289,A426,'[6]Comp2016-2017 (3)'!$R$5:$R$289,V426),0)</f>
        <v/>
      </c>
      <c r="Y426" s="209">
        <f>IFERROR(IF(RIGHT(F426,3)="Exp",VLOOKUP(F426,#REF!,2,FALSE),VLOOKUP(F426,#REF!,9,FALSE)),1)</f>
        <v/>
      </c>
      <c r="Z426" s="197">
        <f>Y426/SUMIFS($Y$4:$Y$1116,$V$4:$V$1116,V426,$A$4:$A$1116,A426)</f>
        <v/>
      </c>
      <c r="AA426" s="181">
        <f>X426*Z426</f>
        <v/>
      </c>
      <c r="AB426" s="183">
        <f>IFERROR(SUMIFS('[6]Comp2016-2017 (3)'!$G$5:$G$289,'[6]Comp2016-2017 (3)'!$A$5:$A$289,A426,'[6]Comp2016-2017 (3)'!$R$5:$R$289,V426)*AA426/SUMIFS($AA$4:$AA$1116,$A$4:$A$1116,A426,$V$4:$V$1116,V426),0)</f>
        <v/>
      </c>
      <c r="AC426" s="183">
        <f>IF($W426=AC$3,$AB426,IF(NOT($W426=0),"",SUMIFS('Val-Vol (2)'!AC$4:AC$1116,'Val-Vol (2)'!$A$4:$A$1116,$D426,'Val-Vol (2)'!$V$4:$V$1116,$V426)/SUMIFS('[6]Comp2016-2017 (3)'!$G$5:$G$289,'[6]Comp2016-2017 (3)'!$A$5:$A$289,$D426,'[6]Comp2016-2017 (3)'!$R$5:$R$289,$V426)*$AB426))</f>
        <v/>
      </c>
      <c r="AD426" s="183">
        <f>IF($W426=AD$3,$AB426,IF(NOT($W426=0),"",SUMIFS('Val-Vol (2)'!AD$4:AD$1116,'Val-Vol (2)'!$A$4:$A$1116,$D426,'Val-Vol (2)'!$V$4:$V$1116,$V426)/SUMIFS('[6]Comp2016-2017 (3)'!$G$5:$G$289,'[6]Comp2016-2017 (3)'!$A$5:$A$289,$D426,'[6]Comp2016-2017 (3)'!$R$5:$R$289,$V426)*$AB426))</f>
        <v/>
      </c>
      <c r="AE426" s="183">
        <f>IF($W426=AE$3,$AB426,IF(NOT($W426=0),"",SUMIFS('Val-Vol (2)'!AE$4:AE$1116,'Val-Vol (2)'!$A$4:$A$1116,$D426,'Val-Vol (2)'!$V$4:$V$1116,$V426)/SUMIFS('[6]Comp2016-2017 (3)'!$G$5:$G$289,'[6]Comp2016-2017 (3)'!$A$5:$A$289,$D426,'[6]Comp2016-2017 (3)'!$R$5:$R$289,$V426)*$AB426))</f>
        <v/>
      </c>
      <c r="AF426" s="183">
        <f>IF($W426=AF$3,$AB426,IF(NOT($W426=0),"",SUMIFS('Val-Vol (2)'!AF$4:AF$1116,'Val-Vol (2)'!$A$4:$A$1116,$D426,'Val-Vol (2)'!$V$4:$V$1116,$V426)/SUMIFS('[6]Comp2016-2017 (3)'!$G$5:$G$289,'[6]Comp2016-2017 (3)'!$A$5:$A$289,$D426,'[6]Comp2016-2017 (3)'!$R$5:$R$289,$V426)*$AB426))</f>
        <v/>
      </c>
      <c r="AG426" s="183">
        <f>IF($W426=AG$3,$AB426,IF(NOT($W426=0),"",SUMIFS('Val-Vol (2)'!AG$4:AG$1116,'Val-Vol (2)'!$A$4:$A$1116,$D426,'Val-Vol (2)'!$V$4:$V$1116,$V426)/SUMIFS('[6]Comp2016-2017 (3)'!$G$5:$G$289,'[6]Comp2016-2017 (3)'!$A$5:$A$289,$D426,'[6]Comp2016-2017 (3)'!$R$5:$R$289,$V426)*$AB426))</f>
        <v/>
      </c>
      <c r="AH426" s="183">
        <f>IF($W426=AH$3,$AB426,IF(NOT($W426=0),"",SUMIFS('Val-Vol (2)'!AH$4:AH$1116,'Val-Vol (2)'!$A$4:$A$1116,$D426,'Val-Vol (2)'!$V$4:$V$1116,$V426)/SUMIFS('[6]Comp2016-2017 (3)'!$G$5:$G$289,'[6]Comp2016-2017 (3)'!$A$5:$A$289,$D426,'[6]Comp2016-2017 (3)'!$R$5:$R$289,$V426)*$AB426))</f>
        <v/>
      </c>
      <c r="AI426" s="183">
        <f>IF($W426=AI$3,$AB426,IF(NOT($W426=0),"",SUMIFS('Val-Vol (2)'!AI$4:AI$1116,'Val-Vol (2)'!$A$4:$A$1116,$D426,'Val-Vol (2)'!$V$4:$V$1116,$V426)/SUMIFS('[6]Comp2016-2017 (3)'!$G$5:$G$289,'[6]Comp2016-2017 (3)'!$A$5:$A$289,$D426,'[6]Comp2016-2017 (3)'!$R$5:$R$289,$V426)*$AB426))</f>
        <v/>
      </c>
      <c r="AJ426" s="183">
        <f>IF($W426=AJ$3,$AB426,IF(NOT($W426=0),"",SUMIFS('Val-Vol (2)'!AJ$4:AJ$1116,'Val-Vol (2)'!$A$4:$A$1116,$D426,'Val-Vol (2)'!$V$4:$V$1116,$V426)/SUMIFS('[6]Comp2016-2017 (3)'!$G$5:$G$289,'[6]Comp2016-2017 (3)'!$A$5:$A$289,$D426,'[6]Comp2016-2017 (3)'!$R$5:$R$289,$V426)*$AB426))</f>
        <v/>
      </c>
      <c r="AK426" s="183">
        <f>SUM(AC426:AJ426)-AB426</f>
        <v/>
      </c>
      <c r="AL426" s="179">
        <f>IF(A426=D426,"remplir à la main","")</f>
        <v/>
      </c>
      <c r="AM426" s="179">
        <f>VLOOKUP(A426,'[6]Table corresp.'!$M$4:$U$63,8,FALSE)</f>
        <v/>
      </c>
      <c r="AN426" s="179">
        <f>VLOOKUP(D426,'[6]Table corresp.'!$M$4:$U$63,9,FALSE)</f>
        <v/>
      </c>
    </row>
    <row r="427">
      <c r="A427" s="179" t="inlineStr">
        <is>
          <t>06 - Services des coopératives forestières</t>
        </is>
      </c>
      <c r="B427" s="179">
        <f>VLOOKUP(LEFT(A427,3),'[6]Table corresp.'!$A$4:$D$63,3,FALSE)</f>
        <v/>
      </c>
      <c r="C427" s="179">
        <f>VLOOKUP(A427,'[6]Table corresp.'!$M$4:$P$63,4,FALSE)</f>
        <v/>
      </c>
      <c r="D427" s="179" t="inlineStr">
        <is>
          <t>13 - Sciages bruts de Douglas</t>
        </is>
      </c>
      <c r="E427" s="179">
        <f>VLOOKUP(LEFT(D427,3),'[6]Table corresp.'!$A$4:$D$63,4,FALSE)</f>
        <v/>
      </c>
      <c r="F427" s="179">
        <f>LEFT(A427,3)&amp;" - "&amp;LEFT(D427,3)</f>
        <v/>
      </c>
      <c r="G427" s="208" t="n">
        <v>7156.267607792166</v>
      </c>
      <c r="H427" s="208" t="n">
        <v>0</v>
      </c>
      <c r="I427" s="208" t="n">
        <v>7156.267728638053</v>
      </c>
      <c r="J427" s="208" t="n">
        <v>0</v>
      </c>
      <c r="K427" s="208" t="n">
        <v>0</v>
      </c>
      <c r="L427" s="208" t="n">
        <v>0</v>
      </c>
      <c r="M427" s="208" t="n">
        <v>0</v>
      </c>
      <c r="N427" s="208" t="n">
        <v>0</v>
      </c>
      <c r="O427" s="208" t="n">
        <v>0</v>
      </c>
      <c r="P427" s="208" t="n">
        <v>0</v>
      </c>
      <c r="Q427" s="208" t="n">
        <v>0</v>
      </c>
      <c r="R427" s="208" t="n">
        <v>0</v>
      </c>
      <c r="S427" s="196" t="n"/>
      <c r="T427" s="179">
        <f>VLOOKUP(A427,'[6]Groupe de branches'!$Z$27:$AM$86,14,FALSE)</f>
        <v/>
      </c>
      <c r="U427" s="179">
        <f>VLOOKUP(D427,'[6]Groupe de branches'!$Z$27:$AM$86,14,FALSE)</f>
        <v/>
      </c>
      <c r="V427" s="179" t="n">
        <v>2017</v>
      </c>
      <c r="W427" s="179">
        <f>VLOOKUP(D427,'[6]Table corresp.'!$M$4:$S$63,7,FALSE)</f>
        <v/>
      </c>
      <c r="X427" s="197">
        <f>IFERROR(G427/SUMIFS('[6]Comp2016-2017 (3)'!$I$5:$I$289,'[6]Comp2016-2017 (3)'!$A$5:$A$289,A427,'[6]Comp2016-2017 (3)'!$R$5:$R$289,V427),0)</f>
        <v/>
      </c>
      <c r="Y427" s="209">
        <f>IFERROR(IF(RIGHT(F427,3)="Exp",VLOOKUP(F427,#REF!,2,FALSE),VLOOKUP(F427,#REF!,9,FALSE)),1)</f>
        <v/>
      </c>
      <c r="Z427" s="197">
        <f>Y427/SUMIFS($Y$4:$Y$1116,$V$4:$V$1116,V427,$A$4:$A$1116,A427)</f>
        <v/>
      </c>
      <c r="AA427" s="181">
        <f>X427*Z427</f>
        <v/>
      </c>
      <c r="AB427" s="183">
        <f>IFERROR(SUMIFS('[6]Comp2016-2017 (3)'!$G$5:$G$289,'[6]Comp2016-2017 (3)'!$A$5:$A$289,A427,'[6]Comp2016-2017 (3)'!$R$5:$R$289,V427)*AA427/SUMIFS($AA$4:$AA$1116,$A$4:$A$1116,A427,$V$4:$V$1116,V427),0)</f>
        <v/>
      </c>
      <c r="AC427" s="183">
        <f>IF($W427=AC$3,$AB427,IF(NOT($W427=0),"",SUMIFS('Val-Vol (2)'!AC$4:AC$1116,'Val-Vol (2)'!$A$4:$A$1116,$D427,'Val-Vol (2)'!$V$4:$V$1116,$V427)/SUMIFS('[6]Comp2016-2017 (3)'!$G$5:$G$289,'[6]Comp2016-2017 (3)'!$A$5:$A$289,$D427,'[6]Comp2016-2017 (3)'!$R$5:$R$289,$V427)*$AB427))</f>
        <v/>
      </c>
      <c r="AD427" s="183">
        <f>IF($W427=AD$3,$AB427,IF(NOT($W427=0),"",SUMIFS('Val-Vol (2)'!AD$4:AD$1116,'Val-Vol (2)'!$A$4:$A$1116,$D427,'Val-Vol (2)'!$V$4:$V$1116,$V427)/SUMIFS('[6]Comp2016-2017 (3)'!$G$5:$G$289,'[6]Comp2016-2017 (3)'!$A$5:$A$289,$D427,'[6]Comp2016-2017 (3)'!$R$5:$R$289,$V427)*$AB427))</f>
        <v/>
      </c>
      <c r="AE427" s="183">
        <f>IF($W427=AE$3,$AB427,IF(NOT($W427=0),"",SUMIFS('Val-Vol (2)'!AE$4:AE$1116,'Val-Vol (2)'!$A$4:$A$1116,$D427,'Val-Vol (2)'!$V$4:$V$1116,$V427)/SUMIFS('[6]Comp2016-2017 (3)'!$G$5:$G$289,'[6]Comp2016-2017 (3)'!$A$5:$A$289,$D427,'[6]Comp2016-2017 (3)'!$R$5:$R$289,$V427)*$AB427))</f>
        <v/>
      </c>
      <c r="AF427" s="183">
        <f>IF($W427=AF$3,$AB427,IF(NOT($W427=0),"",SUMIFS('Val-Vol (2)'!AF$4:AF$1116,'Val-Vol (2)'!$A$4:$A$1116,$D427,'Val-Vol (2)'!$V$4:$V$1116,$V427)/SUMIFS('[6]Comp2016-2017 (3)'!$G$5:$G$289,'[6]Comp2016-2017 (3)'!$A$5:$A$289,$D427,'[6]Comp2016-2017 (3)'!$R$5:$R$289,$V427)*$AB427))</f>
        <v/>
      </c>
      <c r="AG427" s="183">
        <f>IF($W427=AG$3,$AB427,IF(NOT($W427=0),"",SUMIFS('Val-Vol (2)'!AG$4:AG$1116,'Val-Vol (2)'!$A$4:$A$1116,$D427,'Val-Vol (2)'!$V$4:$V$1116,$V427)/SUMIFS('[6]Comp2016-2017 (3)'!$G$5:$G$289,'[6]Comp2016-2017 (3)'!$A$5:$A$289,$D427,'[6]Comp2016-2017 (3)'!$R$5:$R$289,$V427)*$AB427))</f>
        <v/>
      </c>
      <c r="AH427" s="183">
        <f>IF($W427=AH$3,$AB427,IF(NOT($W427=0),"",SUMIFS('Val-Vol (2)'!AH$4:AH$1116,'Val-Vol (2)'!$A$4:$A$1116,$D427,'Val-Vol (2)'!$V$4:$V$1116,$V427)/SUMIFS('[6]Comp2016-2017 (3)'!$G$5:$G$289,'[6]Comp2016-2017 (3)'!$A$5:$A$289,$D427,'[6]Comp2016-2017 (3)'!$R$5:$R$289,$V427)*$AB427))</f>
        <v/>
      </c>
      <c r="AI427" s="183">
        <f>IF($W427=AI$3,$AB427,IF(NOT($W427=0),"",SUMIFS('Val-Vol (2)'!AI$4:AI$1116,'Val-Vol (2)'!$A$4:$A$1116,$D427,'Val-Vol (2)'!$V$4:$V$1116,$V427)/SUMIFS('[6]Comp2016-2017 (3)'!$G$5:$G$289,'[6]Comp2016-2017 (3)'!$A$5:$A$289,$D427,'[6]Comp2016-2017 (3)'!$R$5:$R$289,$V427)*$AB427))</f>
        <v/>
      </c>
      <c r="AJ427" s="183">
        <f>IF($W427=AJ$3,$AB427,IF(NOT($W427=0),"",SUMIFS('Val-Vol (2)'!AJ$4:AJ$1116,'Val-Vol (2)'!$A$4:$A$1116,$D427,'Val-Vol (2)'!$V$4:$V$1116,$V427)/SUMIFS('[6]Comp2016-2017 (3)'!$G$5:$G$289,'[6]Comp2016-2017 (3)'!$A$5:$A$289,$D427,'[6]Comp2016-2017 (3)'!$R$5:$R$289,$V427)*$AB427))</f>
        <v/>
      </c>
      <c r="AK427" s="183">
        <f>SUM(AC427:AJ427)-AB427</f>
        <v/>
      </c>
      <c r="AL427" s="179">
        <f>IF(A427=D427,"remplir à la main","")</f>
        <v/>
      </c>
      <c r="AM427" s="179">
        <f>VLOOKUP(A427,'[6]Table corresp.'!$M$4:$U$63,8,FALSE)</f>
        <v/>
      </c>
      <c r="AN427" s="179">
        <f>VLOOKUP(D427,'[6]Table corresp.'!$M$4:$U$63,9,FALSE)</f>
        <v/>
      </c>
    </row>
    <row r="428">
      <c r="A428" s="179" t="inlineStr">
        <is>
          <t>06 - Services des coopératives forestières</t>
        </is>
      </c>
      <c r="B428" s="179">
        <f>VLOOKUP(LEFT(A428,3),'[6]Table corresp.'!$A$4:$D$63,3,FALSE)</f>
        <v/>
      </c>
      <c r="C428" s="179">
        <f>VLOOKUP(A428,'[6]Table corresp.'!$M$4:$P$63,4,FALSE)</f>
        <v/>
      </c>
      <c r="D428" s="179" t="inlineStr">
        <is>
          <t>14 - Sciages bruts : divers résineux</t>
        </is>
      </c>
      <c r="E428" s="179">
        <f>VLOOKUP(LEFT(D428,3),'[6]Table corresp.'!$A$4:$D$63,4,FALSE)</f>
        <v/>
      </c>
      <c r="F428" s="179">
        <f>LEFT(A428,3)&amp;" - "&amp;LEFT(D428,3)</f>
        <v/>
      </c>
      <c r="G428" s="208" t="n">
        <v>4131.691020076277</v>
      </c>
      <c r="H428" s="208" t="n">
        <v>0</v>
      </c>
      <c r="I428" s="208" t="n">
        <v>4131.691089846986</v>
      </c>
      <c r="J428" s="208" t="n">
        <v>0</v>
      </c>
      <c r="K428" s="208" t="n">
        <v>0</v>
      </c>
      <c r="L428" s="208" t="n">
        <v>0</v>
      </c>
      <c r="M428" s="208" t="n">
        <v>0</v>
      </c>
      <c r="N428" s="208" t="n">
        <v>0</v>
      </c>
      <c r="O428" s="208" t="n">
        <v>0</v>
      </c>
      <c r="P428" s="208" t="n">
        <v>0</v>
      </c>
      <c r="Q428" s="208" t="n">
        <v>0</v>
      </c>
      <c r="R428" s="208" t="n">
        <v>0</v>
      </c>
      <c r="S428" s="196" t="n"/>
      <c r="T428" s="179">
        <f>VLOOKUP(A428,'[6]Groupe de branches'!$Z$27:$AM$86,14,FALSE)</f>
        <v/>
      </c>
      <c r="U428" s="179">
        <f>VLOOKUP(D428,'[6]Groupe de branches'!$Z$27:$AM$86,14,FALSE)</f>
        <v/>
      </c>
      <c r="V428" s="179" t="n">
        <v>2017</v>
      </c>
      <c r="W428" s="179">
        <f>VLOOKUP(D428,'[6]Table corresp.'!$M$4:$S$63,7,FALSE)</f>
        <v/>
      </c>
      <c r="X428" s="197">
        <f>IFERROR(G428/SUMIFS('[6]Comp2016-2017 (3)'!$I$5:$I$289,'[6]Comp2016-2017 (3)'!$A$5:$A$289,A428,'[6]Comp2016-2017 (3)'!$R$5:$R$289,V428),0)</f>
        <v/>
      </c>
      <c r="Y428" s="209">
        <f>IFERROR(IF(RIGHT(F428,3)="Exp",VLOOKUP(F428,#REF!,2,FALSE),VLOOKUP(F428,#REF!,9,FALSE)),1)</f>
        <v/>
      </c>
      <c r="Z428" s="197">
        <f>Y428/SUMIFS($Y$4:$Y$1116,$V$4:$V$1116,V428,$A$4:$A$1116,A428)</f>
        <v/>
      </c>
      <c r="AA428" s="181">
        <f>X428*Z428</f>
        <v/>
      </c>
      <c r="AB428" s="183">
        <f>IFERROR(SUMIFS('[6]Comp2016-2017 (3)'!$G$5:$G$289,'[6]Comp2016-2017 (3)'!$A$5:$A$289,A428,'[6]Comp2016-2017 (3)'!$R$5:$R$289,V428)*AA428/SUMIFS($AA$4:$AA$1116,$A$4:$A$1116,A428,$V$4:$V$1116,V428),0)</f>
        <v/>
      </c>
      <c r="AC428" s="183">
        <f>IF($W428=AC$3,$AB428,IF(NOT($W428=0),"",SUMIFS('Val-Vol (2)'!AC$4:AC$1116,'Val-Vol (2)'!$A$4:$A$1116,$D428,'Val-Vol (2)'!$V$4:$V$1116,$V428)/SUMIFS('[6]Comp2016-2017 (3)'!$G$5:$G$289,'[6]Comp2016-2017 (3)'!$A$5:$A$289,$D428,'[6]Comp2016-2017 (3)'!$R$5:$R$289,$V428)*$AB428))</f>
        <v/>
      </c>
      <c r="AD428" s="183">
        <f>IF($W428=AD$3,$AB428,IF(NOT($W428=0),"",SUMIFS('Val-Vol (2)'!AD$4:AD$1116,'Val-Vol (2)'!$A$4:$A$1116,$D428,'Val-Vol (2)'!$V$4:$V$1116,$V428)/SUMIFS('[6]Comp2016-2017 (3)'!$G$5:$G$289,'[6]Comp2016-2017 (3)'!$A$5:$A$289,$D428,'[6]Comp2016-2017 (3)'!$R$5:$R$289,$V428)*$AB428))</f>
        <v/>
      </c>
      <c r="AE428" s="183">
        <f>IF($W428=AE$3,$AB428,IF(NOT($W428=0),"",SUMIFS('Val-Vol (2)'!AE$4:AE$1116,'Val-Vol (2)'!$A$4:$A$1116,$D428,'Val-Vol (2)'!$V$4:$V$1116,$V428)/SUMIFS('[6]Comp2016-2017 (3)'!$G$5:$G$289,'[6]Comp2016-2017 (3)'!$A$5:$A$289,$D428,'[6]Comp2016-2017 (3)'!$R$5:$R$289,$V428)*$AB428))</f>
        <v/>
      </c>
      <c r="AF428" s="183">
        <f>IF($W428=AF$3,$AB428,IF(NOT($W428=0),"",SUMIFS('Val-Vol (2)'!AF$4:AF$1116,'Val-Vol (2)'!$A$4:$A$1116,$D428,'Val-Vol (2)'!$V$4:$V$1116,$V428)/SUMIFS('[6]Comp2016-2017 (3)'!$G$5:$G$289,'[6]Comp2016-2017 (3)'!$A$5:$A$289,$D428,'[6]Comp2016-2017 (3)'!$R$5:$R$289,$V428)*$AB428))</f>
        <v/>
      </c>
      <c r="AG428" s="183">
        <f>IF($W428=AG$3,$AB428,IF(NOT($W428=0),"",SUMIFS('Val-Vol (2)'!AG$4:AG$1116,'Val-Vol (2)'!$A$4:$A$1116,$D428,'Val-Vol (2)'!$V$4:$V$1116,$V428)/SUMIFS('[6]Comp2016-2017 (3)'!$G$5:$G$289,'[6]Comp2016-2017 (3)'!$A$5:$A$289,$D428,'[6]Comp2016-2017 (3)'!$R$5:$R$289,$V428)*$AB428))</f>
        <v/>
      </c>
      <c r="AH428" s="183">
        <f>IF($W428=AH$3,$AB428,IF(NOT($W428=0),"",SUMIFS('Val-Vol (2)'!AH$4:AH$1116,'Val-Vol (2)'!$A$4:$A$1116,$D428,'Val-Vol (2)'!$V$4:$V$1116,$V428)/SUMIFS('[6]Comp2016-2017 (3)'!$G$5:$G$289,'[6]Comp2016-2017 (3)'!$A$5:$A$289,$D428,'[6]Comp2016-2017 (3)'!$R$5:$R$289,$V428)*$AB428))</f>
        <v/>
      </c>
      <c r="AI428" s="183">
        <f>IF($W428=AI$3,$AB428,IF(NOT($W428=0),"",SUMIFS('Val-Vol (2)'!AI$4:AI$1116,'Val-Vol (2)'!$A$4:$A$1116,$D428,'Val-Vol (2)'!$V$4:$V$1116,$V428)/SUMIFS('[6]Comp2016-2017 (3)'!$G$5:$G$289,'[6]Comp2016-2017 (3)'!$A$5:$A$289,$D428,'[6]Comp2016-2017 (3)'!$R$5:$R$289,$V428)*$AB428))</f>
        <v/>
      </c>
      <c r="AJ428" s="183">
        <f>IF($W428=AJ$3,$AB428,IF(NOT($W428=0),"",SUMIFS('Val-Vol (2)'!AJ$4:AJ$1116,'Val-Vol (2)'!$A$4:$A$1116,$D428,'Val-Vol (2)'!$V$4:$V$1116,$V428)/SUMIFS('[6]Comp2016-2017 (3)'!$G$5:$G$289,'[6]Comp2016-2017 (3)'!$A$5:$A$289,$D428,'[6]Comp2016-2017 (3)'!$R$5:$R$289,$V428)*$AB428))</f>
        <v/>
      </c>
      <c r="AK428" s="183">
        <f>SUM(AC428:AJ428)-AB428</f>
        <v/>
      </c>
      <c r="AL428" s="179">
        <f>IF(A428=D428,"remplir à la main","")</f>
        <v/>
      </c>
      <c r="AM428" s="179">
        <f>VLOOKUP(A428,'[6]Table corresp.'!$M$4:$U$63,8,FALSE)</f>
        <v/>
      </c>
      <c r="AN428" s="179">
        <f>VLOOKUP(D428,'[6]Table corresp.'!$M$4:$U$63,9,FALSE)</f>
        <v/>
      </c>
    </row>
    <row r="429">
      <c r="A429" s="179" t="inlineStr">
        <is>
          <t>06 - Services des coopératives forestières</t>
        </is>
      </c>
      <c r="B429" s="179">
        <f>VLOOKUP(LEFT(A429,3),'[6]Table corresp.'!$A$4:$D$63,3,FALSE)</f>
        <v/>
      </c>
      <c r="C429" s="179">
        <f>VLOOKUP(A429,'[6]Table corresp.'!$M$4:$P$63,4,FALSE)</f>
        <v/>
      </c>
      <c r="D429" s="179" t="inlineStr">
        <is>
          <t>15 - Sciages bruts de Pin maritime</t>
        </is>
      </c>
      <c r="E429" s="179">
        <f>VLOOKUP(LEFT(D429,3),'[6]Table corresp.'!$A$4:$D$63,4,FALSE)</f>
        <v/>
      </c>
      <c r="F429" s="179">
        <f>LEFT(A429,3)&amp;" - "&amp;LEFT(D429,3)</f>
        <v/>
      </c>
      <c r="G429" s="208" t="n">
        <v>13850.00918946986</v>
      </c>
      <c r="H429" s="208" t="n">
        <v>0</v>
      </c>
      <c r="I429" s="208" t="n">
        <v>13850.00942335108</v>
      </c>
      <c r="J429" s="208" t="n">
        <v>0</v>
      </c>
      <c r="K429" s="208" t="n">
        <v>0</v>
      </c>
      <c r="L429" s="208" t="n">
        <v>0</v>
      </c>
      <c r="M429" s="208" t="n">
        <v>0</v>
      </c>
      <c r="N429" s="208" t="n">
        <v>0</v>
      </c>
      <c r="O429" s="208" t="n">
        <v>0</v>
      </c>
      <c r="P429" s="208" t="n">
        <v>0</v>
      </c>
      <c r="Q429" s="208" t="n">
        <v>0</v>
      </c>
      <c r="R429" s="208" t="n">
        <v>0</v>
      </c>
      <c r="S429" s="196" t="n"/>
      <c r="T429" s="179">
        <f>VLOOKUP(A429,'[6]Groupe de branches'!$Z$27:$AM$86,14,FALSE)</f>
        <v/>
      </c>
      <c r="U429" s="179">
        <f>VLOOKUP(D429,'[6]Groupe de branches'!$Z$27:$AM$86,14,FALSE)</f>
        <v/>
      </c>
      <c r="V429" s="179" t="n">
        <v>2017</v>
      </c>
      <c r="W429" s="179">
        <f>VLOOKUP(D429,'[6]Table corresp.'!$M$4:$S$63,7,FALSE)</f>
        <v/>
      </c>
      <c r="X429" s="197">
        <f>IFERROR(G429/SUMIFS('[6]Comp2016-2017 (3)'!$I$5:$I$289,'[6]Comp2016-2017 (3)'!$A$5:$A$289,A429,'[6]Comp2016-2017 (3)'!$R$5:$R$289,V429),0)</f>
        <v/>
      </c>
      <c r="Y429" s="209">
        <f>IFERROR(IF(RIGHT(F429,3)="Exp",VLOOKUP(F429,#REF!,2,FALSE),VLOOKUP(F429,#REF!,9,FALSE)),1)</f>
        <v/>
      </c>
      <c r="Z429" s="197">
        <f>Y429/SUMIFS($Y$4:$Y$1116,$V$4:$V$1116,V429,$A$4:$A$1116,A429)</f>
        <v/>
      </c>
      <c r="AA429" s="181">
        <f>X429*Z429</f>
        <v/>
      </c>
      <c r="AB429" s="183">
        <f>IFERROR(SUMIFS('[6]Comp2016-2017 (3)'!$G$5:$G$289,'[6]Comp2016-2017 (3)'!$A$5:$A$289,A429,'[6]Comp2016-2017 (3)'!$R$5:$R$289,V429)*AA429/SUMIFS($AA$4:$AA$1116,$A$4:$A$1116,A429,$V$4:$V$1116,V429),0)</f>
        <v/>
      </c>
      <c r="AC429" s="183">
        <f>IF($W429=AC$3,$AB429,IF(NOT($W429=0),"",SUMIFS('Val-Vol (2)'!AC$4:AC$1116,'Val-Vol (2)'!$A$4:$A$1116,$D429,'Val-Vol (2)'!$V$4:$V$1116,$V429)/SUMIFS('[6]Comp2016-2017 (3)'!$G$5:$G$289,'[6]Comp2016-2017 (3)'!$A$5:$A$289,$D429,'[6]Comp2016-2017 (3)'!$R$5:$R$289,$V429)*$AB429))</f>
        <v/>
      </c>
      <c r="AD429" s="183">
        <f>IF($W429=AD$3,$AB429,IF(NOT($W429=0),"",SUMIFS('Val-Vol (2)'!AD$4:AD$1116,'Val-Vol (2)'!$A$4:$A$1116,$D429,'Val-Vol (2)'!$V$4:$V$1116,$V429)/SUMIFS('[6]Comp2016-2017 (3)'!$G$5:$G$289,'[6]Comp2016-2017 (3)'!$A$5:$A$289,$D429,'[6]Comp2016-2017 (3)'!$R$5:$R$289,$V429)*$AB429))</f>
        <v/>
      </c>
      <c r="AE429" s="183">
        <f>IF($W429=AE$3,$AB429,IF(NOT($W429=0),"",SUMIFS('Val-Vol (2)'!AE$4:AE$1116,'Val-Vol (2)'!$A$4:$A$1116,$D429,'Val-Vol (2)'!$V$4:$V$1116,$V429)/SUMIFS('[6]Comp2016-2017 (3)'!$G$5:$G$289,'[6]Comp2016-2017 (3)'!$A$5:$A$289,$D429,'[6]Comp2016-2017 (3)'!$R$5:$R$289,$V429)*$AB429))</f>
        <v/>
      </c>
      <c r="AF429" s="183">
        <f>IF($W429=AF$3,$AB429,IF(NOT($W429=0),"",SUMIFS('Val-Vol (2)'!AF$4:AF$1116,'Val-Vol (2)'!$A$4:$A$1116,$D429,'Val-Vol (2)'!$V$4:$V$1116,$V429)/SUMIFS('[6]Comp2016-2017 (3)'!$G$5:$G$289,'[6]Comp2016-2017 (3)'!$A$5:$A$289,$D429,'[6]Comp2016-2017 (3)'!$R$5:$R$289,$V429)*$AB429))</f>
        <v/>
      </c>
      <c r="AG429" s="183">
        <f>IF($W429=AG$3,$AB429,IF(NOT($W429=0),"",SUMIFS('Val-Vol (2)'!AG$4:AG$1116,'Val-Vol (2)'!$A$4:$A$1116,$D429,'Val-Vol (2)'!$V$4:$V$1116,$V429)/SUMIFS('[6]Comp2016-2017 (3)'!$G$5:$G$289,'[6]Comp2016-2017 (3)'!$A$5:$A$289,$D429,'[6]Comp2016-2017 (3)'!$R$5:$R$289,$V429)*$AB429))</f>
        <v/>
      </c>
      <c r="AH429" s="183">
        <f>IF($W429=AH$3,$AB429,IF(NOT($W429=0),"",SUMIFS('Val-Vol (2)'!AH$4:AH$1116,'Val-Vol (2)'!$A$4:$A$1116,$D429,'Val-Vol (2)'!$V$4:$V$1116,$V429)/SUMIFS('[6]Comp2016-2017 (3)'!$G$5:$G$289,'[6]Comp2016-2017 (3)'!$A$5:$A$289,$D429,'[6]Comp2016-2017 (3)'!$R$5:$R$289,$V429)*$AB429))</f>
        <v/>
      </c>
      <c r="AI429" s="183">
        <f>IF($W429=AI$3,$AB429,IF(NOT($W429=0),"",SUMIFS('Val-Vol (2)'!AI$4:AI$1116,'Val-Vol (2)'!$A$4:$A$1116,$D429,'Val-Vol (2)'!$V$4:$V$1116,$V429)/SUMIFS('[6]Comp2016-2017 (3)'!$G$5:$G$289,'[6]Comp2016-2017 (3)'!$A$5:$A$289,$D429,'[6]Comp2016-2017 (3)'!$R$5:$R$289,$V429)*$AB429))</f>
        <v/>
      </c>
      <c r="AJ429" s="183">
        <f>IF($W429=AJ$3,$AB429,IF(NOT($W429=0),"",SUMIFS('Val-Vol (2)'!AJ$4:AJ$1116,'Val-Vol (2)'!$A$4:$A$1116,$D429,'Val-Vol (2)'!$V$4:$V$1116,$V429)/SUMIFS('[6]Comp2016-2017 (3)'!$G$5:$G$289,'[6]Comp2016-2017 (3)'!$A$5:$A$289,$D429,'[6]Comp2016-2017 (3)'!$R$5:$R$289,$V429)*$AB429))</f>
        <v/>
      </c>
      <c r="AK429" s="183">
        <f>SUM(AC429:AJ429)-AB429</f>
        <v/>
      </c>
      <c r="AL429" s="179">
        <f>IF(A429=D429,"remplir à la main","")</f>
        <v/>
      </c>
      <c r="AM429" s="179">
        <f>VLOOKUP(A429,'[6]Table corresp.'!$M$4:$U$63,8,FALSE)</f>
        <v/>
      </c>
      <c r="AN429" s="179">
        <f>VLOOKUP(D429,'[6]Table corresp.'!$M$4:$U$63,9,FALSE)</f>
        <v/>
      </c>
    </row>
    <row r="430">
      <c r="A430" s="179" t="inlineStr">
        <is>
          <t>06 - Services des coopératives forestières</t>
        </is>
      </c>
      <c r="B430" s="179">
        <f>VLOOKUP(LEFT(A430,3),'[6]Table corresp.'!$A$4:$D$63,3,FALSE)</f>
        <v/>
      </c>
      <c r="C430" s="179">
        <f>VLOOKUP(A430,'[6]Table corresp.'!$M$4:$P$63,4,FALSE)</f>
        <v/>
      </c>
      <c r="D430" s="179" t="inlineStr">
        <is>
          <t>Merrains</t>
        </is>
      </c>
      <c r="E430" s="179">
        <f>VLOOKUP(LEFT(D430,3),'[6]Table corresp.'!$A$4:$D$63,4,FALSE)</f>
        <v/>
      </c>
      <c r="F430" s="179">
        <f>LEFT(A430,3)&amp;" - "&amp;LEFT(D430,3)</f>
        <v/>
      </c>
      <c r="G430" s="208" t="n">
        <v>949.0904203709048</v>
      </c>
      <c r="H430" s="208" t="n">
        <v>0</v>
      </c>
      <c r="I430" s="208" t="n">
        <v>949.0904363979289</v>
      </c>
      <c r="J430" s="208" t="n">
        <v>0</v>
      </c>
      <c r="K430" s="208" t="n">
        <v>0</v>
      </c>
      <c r="L430" s="208" t="n">
        <v>0</v>
      </c>
      <c r="M430" s="208" t="n">
        <v>0</v>
      </c>
      <c r="N430" s="208" t="n">
        <v>0</v>
      </c>
      <c r="O430" s="208" t="n">
        <v>0</v>
      </c>
      <c r="P430" s="208" t="n">
        <v>0</v>
      </c>
      <c r="Q430" s="208" t="n">
        <v>0</v>
      </c>
      <c r="R430" s="208" t="n">
        <v>0</v>
      </c>
      <c r="S430" s="196" t="n"/>
      <c r="T430" s="179">
        <f>VLOOKUP(A430,'[6]Groupe de branches'!$Z$27:$AM$86,14,FALSE)</f>
        <v/>
      </c>
      <c r="U430" s="179">
        <f>VLOOKUP(D430,'[6]Groupe de branches'!$Z$27:$AM$86,14,FALSE)</f>
        <v/>
      </c>
      <c r="V430" s="179" t="n">
        <v>2017</v>
      </c>
      <c r="W430" s="179">
        <f>VLOOKUP(D430,'[6]Table corresp.'!$M$4:$S$63,7,FALSE)</f>
        <v/>
      </c>
      <c r="X430" s="197">
        <f>IFERROR(G430/SUMIFS('[6]Comp2016-2017 (3)'!$I$5:$I$289,'[6]Comp2016-2017 (3)'!$A$5:$A$289,A430,'[6]Comp2016-2017 (3)'!$R$5:$R$289,V430),0)</f>
        <v/>
      </c>
      <c r="Y430" s="209">
        <f>IFERROR(IF(RIGHT(F430,3)="Exp",VLOOKUP(F430,#REF!,2,FALSE),VLOOKUP(F430,#REF!,9,FALSE)),1)</f>
        <v/>
      </c>
      <c r="Z430" s="197">
        <f>Y430/SUMIFS($Y$4:$Y$1116,$V$4:$V$1116,V430,$A$4:$A$1116,A430)</f>
        <v/>
      </c>
      <c r="AA430" s="181">
        <f>X430*Z430</f>
        <v/>
      </c>
      <c r="AB430" s="183">
        <f>IFERROR(SUMIFS('[6]Comp2016-2017 (3)'!$G$5:$G$289,'[6]Comp2016-2017 (3)'!$A$5:$A$289,A430,'[6]Comp2016-2017 (3)'!$R$5:$R$289,V430)*AA430/SUMIFS($AA$4:$AA$1116,$A$4:$A$1116,A430,$V$4:$V$1116,V430),0)</f>
        <v/>
      </c>
      <c r="AC430" s="183">
        <f>IF($W430=AC$3,$AB430,IF(NOT($W430=0),"",SUMIFS('Val-Vol (2)'!AC$4:AC$1116,'Val-Vol (2)'!$A$4:$A$1116,$D430,'Val-Vol (2)'!$V$4:$V$1116,$V430)/SUMIFS('[6]Comp2016-2017 (3)'!$G$5:$G$289,'[6]Comp2016-2017 (3)'!$A$5:$A$289,$D430,'[6]Comp2016-2017 (3)'!$R$5:$R$289,$V430)*$AB430))</f>
        <v/>
      </c>
      <c r="AD430" s="183">
        <f>IF($W430=AD$3,$AB430,IF(NOT($W430=0),"",SUMIFS('Val-Vol (2)'!AD$4:AD$1116,'Val-Vol (2)'!$A$4:$A$1116,$D430,'Val-Vol (2)'!$V$4:$V$1116,$V430)/SUMIFS('[6]Comp2016-2017 (3)'!$G$5:$G$289,'[6]Comp2016-2017 (3)'!$A$5:$A$289,$D430,'[6]Comp2016-2017 (3)'!$R$5:$R$289,$V430)*$AB430))</f>
        <v/>
      </c>
      <c r="AE430" s="183">
        <f>IF($W430=AE$3,$AB430,IF(NOT($W430=0),"",SUMIFS('Val-Vol (2)'!AE$4:AE$1116,'Val-Vol (2)'!$A$4:$A$1116,$D430,'Val-Vol (2)'!$V$4:$V$1116,$V430)/SUMIFS('[6]Comp2016-2017 (3)'!$G$5:$G$289,'[6]Comp2016-2017 (3)'!$A$5:$A$289,$D430,'[6]Comp2016-2017 (3)'!$R$5:$R$289,$V430)*$AB430))</f>
        <v/>
      </c>
      <c r="AF430" s="183">
        <f>IF($W430=AF$3,$AB430,IF(NOT($W430=0),"",SUMIFS('Val-Vol (2)'!AF$4:AF$1116,'Val-Vol (2)'!$A$4:$A$1116,$D430,'Val-Vol (2)'!$V$4:$V$1116,$V430)/SUMIFS('[6]Comp2016-2017 (3)'!$G$5:$G$289,'[6]Comp2016-2017 (3)'!$A$5:$A$289,$D430,'[6]Comp2016-2017 (3)'!$R$5:$R$289,$V430)*$AB430))</f>
        <v/>
      </c>
      <c r="AG430" s="183">
        <f>IF($W430=AG$3,$AB430,IF(NOT($W430=0),"",SUMIFS('Val-Vol (2)'!AG$4:AG$1116,'Val-Vol (2)'!$A$4:$A$1116,$D430,'Val-Vol (2)'!$V$4:$V$1116,$V430)/SUMIFS('[6]Comp2016-2017 (3)'!$G$5:$G$289,'[6]Comp2016-2017 (3)'!$A$5:$A$289,$D430,'[6]Comp2016-2017 (3)'!$R$5:$R$289,$V430)*$AB430))</f>
        <v/>
      </c>
      <c r="AH430" s="183">
        <f>IF($W430=AH$3,$AB430,IF(NOT($W430=0),"",SUMIFS('Val-Vol (2)'!AH$4:AH$1116,'Val-Vol (2)'!$A$4:$A$1116,$D430,'Val-Vol (2)'!$V$4:$V$1116,$V430)/SUMIFS('[6]Comp2016-2017 (3)'!$G$5:$G$289,'[6]Comp2016-2017 (3)'!$A$5:$A$289,$D430,'[6]Comp2016-2017 (3)'!$R$5:$R$289,$V430)*$AB430))</f>
        <v/>
      </c>
      <c r="AI430" s="183">
        <f>IF($W430=AI$3,$AB430,IF(NOT($W430=0),"",SUMIFS('Val-Vol (2)'!AI$4:AI$1116,'Val-Vol (2)'!$A$4:$A$1116,$D430,'Val-Vol (2)'!$V$4:$V$1116,$V430)/SUMIFS('[6]Comp2016-2017 (3)'!$G$5:$G$289,'[6]Comp2016-2017 (3)'!$A$5:$A$289,$D430,'[6]Comp2016-2017 (3)'!$R$5:$R$289,$V430)*$AB430))</f>
        <v/>
      </c>
      <c r="AJ430" s="183">
        <f>IF($W430=AJ$3,$AB430,IF(NOT($W430=0),"",SUMIFS('Val-Vol (2)'!AJ$4:AJ$1116,'Val-Vol (2)'!$A$4:$A$1116,$D430,'Val-Vol (2)'!$V$4:$V$1116,$V430)/SUMIFS('[6]Comp2016-2017 (3)'!$G$5:$G$289,'[6]Comp2016-2017 (3)'!$A$5:$A$289,$D430,'[6]Comp2016-2017 (3)'!$R$5:$R$289,$V430)*$AB430))</f>
        <v/>
      </c>
      <c r="AK430" s="183">
        <f>SUM(AC430:AJ430)-AB430</f>
        <v/>
      </c>
      <c r="AL430" s="179">
        <f>IF(A430=D430,"remplir à la main","")</f>
        <v/>
      </c>
      <c r="AM430" s="179">
        <f>VLOOKUP(A430,'[6]Table corresp.'!$M$4:$U$63,8,FALSE)</f>
        <v/>
      </c>
      <c r="AN430" s="179">
        <f>VLOOKUP(D430,'[6]Table corresp.'!$M$4:$U$63,9,FALSE)</f>
        <v/>
      </c>
    </row>
    <row r="431">
      <c r="A431" s="179" t="inlineStr">
        <is>
          <t>06 - Services des coopératives forestières</t>
        </is>
      </c>
      <c r="B431" s="179">
        <f>VLOOKUP(LEFT(A431,3),'[6]Table corresp.'!$A$4:$D$63,3,FALSE)</f>
        <v/>
      </c>
      <c r="C431" s="179">
        <f>VLOOKUP(A431,'[6]Table corresp.'!$M$4:$P$63,4,FALSE)</f>
        <v/>
      </c>
      <c r="D431" s="179" t="inlineStr">
        <is>
          <t>Traverses</t>
        </is>
      </c>
      <c r="E431" s="179">
        <f>VLOOKUP(LEFT(D431,3),'[6]Table corresp.'!$A$4:$D$63,4,FALSE)</f>
        <v/>
      </c>
      <c r="F431" s="179">
        <f>LEFT(A431,3)&amp;" - "&amp;LEFT(D431,3)</f>
        <v/>
      </c>
      <c r="G431" s="208" t="n">
        <v>1013.187122491877</v>
      </c>
      <c r="H431" s="208" t="n">
        <v>0</v>
      </c>
      <c r="I431" s="208" t="n">
        <v>1013.187139601284</v>
      </c>
      <c r="J431" s="208" t="n">
        <v>0</v>
      </c>
      <c r="K431" s="208" t="n">
        <v>0</v>
      </c>
      <c r="L431" s="208" t="n">
        <v>0</v>
      </c>
      <c r="M431" s="208" t="n">
        <v>0</v>
      </c>
      <c r="N431" s="208" t="n">
        <v>0</v>
      </c>
      <c r="O431" s="208" t="n">
        <v>0</v>
      </c>
      <c r="P431" s="208" t="n">
        <v>0</v>
      </c>
      <c r="Q431" s="208" t="n">
        <v>0</v>
      </c>
      <c r="R431" s="208" t="n">
        <v>0</v>
      </c>
      <c r="S431" s="196" t="n"/>
      <c r="T431" s="179">
        <f>VLOOKUP(A431,'[6]Groupe de branches'!$Z$27:$AM$86,14,FALSE)</f>
        <v/>
      </c>
      <c r="U431" s="179">
        <f>VLOOKUP(D431,'[6]Groupe de branches'!$Z$27:$AM$86,14,FALSE)</f>
        <v/>
      </c>
      <c r="V431" s="179" t="n">
        <v>2017</v>
      </c>
      <c r="W431" s="179">
        <f>VLOOKUP(D431,'[6]Table corresp.'!$M$4:$S$63,7,FALSE)</f>
        <v/>
      </c>
      <c r="X431" s="197">
        <f>IFERROR(G431/SUMIFS('[6]Comp2016-2017 (3)'!$I$5:$I$289,'[6]Comp2016-2017 (3)'!$A$5:$A$289,A431,'[6]Comp2016-2017 (3)'!$R$5:$R$289,V431),0)</f>
        <v/>
      </c>
      <c r="Y431" s="209">
        <f>IFERROR(IF(RIGHT(F431,3)="Exp",VLOOKUP(F431,#REF!,2,FALSE),VLOOKUP(F431,#REF!,9,FALSE)),1)</f>
        <v/>
      </c>
      <c r="Z431" s="197">
        <f>Y431/SUMIFS($Y$4:$Y$1116,$V$4:$V$1116,V431,$A$4:$A$1116,A431)</f>
        <v/>
      </c>
      <c r="AA431" s="181">
        <f>X431*Z431</f>
        <v/>
      </c>
      <c r="AB431" s="183">
        <f>IFERROR(SUMIFS('[6]Comp2016-2017 (3)'!$G$5:$G$289,'[6]Comp2016-2017 (3)'!$A$5:$A$289,A431,'[6]Comp2016-2017 (3)'!$R$5:$R$289,V431)*AA431/SUMIFS($AA$4:$AA$1116,$A$4:$A$1116,A431,$V$4:$V$1116,V431),0)</f>
        <v/>
      </c>
      <c r="AC431" s="183">
        <f>IF($W431=AC$3,$AB431,IF(NOT($W431=0),"",SUMIFS('Val-Vol (2)'!AC$4:AC$1116,'Val-Vol (2)'!$A$4:$A$1116,$D431,'Val-Vol (2)'!$V$4:$V$1116,$V431)/SUMIFS('[6]Comp2016-2017 (3)'!$G$5:$G$289,'[6]Comp2016-2017 (3)'!$A$5:$A$289,$D431,'[6]Comp2016-2017 (3)'!$R$5:$R$289,$V431)*$AB431))</f>
        <v/>
      </c>
      <c r="AD431" s="183">
        <f>IF($W431=AD$3,$AB431,IF(NOT($W431=0),"",SUMIFS('Val-Vol (2)'!AD$4:AD$1116,'Val-Vol (2)'!$A$4:$A$1116,$D431,'Val-Vol (2)'!$V$4:$V$1116,$V431)/SUMIFS('[6]Comp2016-2017 (3)'!$G$5:$G$289,'[6]Comp2016-2017 (3)'!$A$5:$A$289,$D431,'[6]Comp2016-2017 (3)'!$R$5:$R$289,$V431)*$AB431))</f>
        <v/>
      </c>
      <c r="AE431" s="183">
        <f>IF($W431=AE$3,$AB431,IF(NOT($W431=0),"",SUMIFS('Val-Vol (2)'!AE$4:AE$1116,'Val-Vol (2)'!$A$4:$A$1116,$D431,'Val-Vol (2)'!$V$4:$V$1116,$V431)/SUMIFS('[6]Comp2016-2017 (3)'!$G$5:$G$289,'[6]Comp2016-2017 (3)'!$A$5:$A$289,$D431,'[6]Comp2016-2017 (3)'!$R$5:$R$289,$V431)*$AB431))</f>
        <v/>
      </c>
      <c r="AF431" s="183">
        <f>IF($W431=AF$3,$AB431,IF(NOT($W431=0),"",SUMIFS('Val-Vol (2)'!AF$4:AF$1116,'Val-Vol (2)'!$A$4:$A$1116,$D431,'Val-Vol (2)'!$V$4:$V$1116,$V431)/SUMIFS('[6]Comp2016-2017 (3)'!$G$5:$G$289,'[6]Comp2016-2017 (3)'!$A$5:$A$289,$D431,'[6]Comp2016-2017 (3)'!$R$5:$R$289,$V431)*$AB431))</f>
        <v/>
      </c>
      <c r="AG431" s="183">
        <f>IF($W431=AG$3,$AB431,IF(NOT($W431=0),"",SUMIFS('Val-Vol (2)'!AG$4:AG$1116,'Val-Vol (2)'!$A$4:$A$1116,$D431,'Val-Vol (2)'!$V$4:$V$1116,$V431)/SUMIFS('[6]Comp2016-2017 (3)'!$G$5:$G$289,'[6]Comp2016-2017 (3)'!$A$5:$A$289,$D431,'[6]Comp2016-2017 (3)'!$R$5:$R$289,$V431)*$AB431))</f>
        <v/>
      </c>
      <c r="AH431" s="183">
        <f>IF($W431=AH$3,$AB431,IF(NOT($W431=0),"",SUMIFS('Val-Vol (2)'!AH$4:AH$1116,'Val-Vol (2)'!$A$4:$A$1116,$D431,'Val-Vol (2)'!$V$4:$V$1116,$V431)/SUMIFS('[6]Comp2016-2017 (3)'!$G$5:$G$289,'[6]Comp2016-2017 (3)'!$A$5:$A$289,$D431,'[6]Comp2016-2017 (3)'!$R$5:$R$289,$V431)*$AB431))</f>
        <v/>
      </c>
      <c r="AI431" s="183">
        <f>IF($W431=AI$3,$AB431,IF(NOT($W431=0),"",SUMIFS('Val-Vol (2)'!AI$4:AI$1116,'Val-Vol (2)'!$A$4:$A$1116,$D431,'Val-Vol (2)'!$V$4:$V$1116,$V431)/SUMIFS('[6]Comp2016-2017 (3)'!$G$5:$G$289,'[6]Comp2016-2017 (3)'!$A$5:$A$289,$D431,'[6]Comp2016-2017 (3)'!$R$5:$R$289,$V431)*$AB431))</f>
        <v/>
      </c>
      <c r="AJ431" s="183">
        <f>IF($W431=AJ$3,$AB431,IF(NOT($W431=0),"",SUMIFS('Val-Vol (2)'!AJ$4:AJ$1116,'Val-Vol (2)'!$A$4:$A$1116,$D431,'Val-Vol (2)'!$V$4:$V$1116,$V431)/SUMIFS('[6]Comp2016-2017 (3)'!$G$5:$G$289,'[6]Comp2016-2017 (3)'!$A$5:$A$289,$D431,'[6]Comp2016-2017 (3)'!$R$5:$R$289,$V431)*$AB431))</f>
        <v/>
      </c>
      <c r="AK431" s="183">
        <f>SUM(AC431:AJ431)-AB431</f>
        <v/>
      </c>
      <c r="AL431" s="179">
        <f>IF(A431=D431,"remplir à la main","")</f>
        <v/>
      </c>
      <c r="AM431" s="179">
        <f>VLOOKUP(A431,'[6]Table corresp.'!$M$4:$U$63,8,FALSE)</f>
        <v/>
      </c>
      <c r="AN431" s="179">
        <f>VLOOKUP(D431,'[6]Table corresp.'!$M$4:$U$63,9,FALSE)</f>
        <v/>
      </c>
    </row>
    <row r="432">
      <c r="A432" s="179" t="inlineStr">
        <is>
          <t>06 - Services des coopératives forestières</t>
        </is>
      </c>
      <c r="B432" s="179">
        <f>VLOOKUP(LEFT(A432,3),'[6]Table corresp.'!$A$4:$D$63,3,FALSE)</f>
        <v/>
      </c>
      <c r="C432" s="179">
        <f>VLOOKUP(A432,'[6]Table corresp.'!$M$4:$P$63,4,FALSE)</f>
        <v/>
      </c>
      <c r="D432" s="179" t="inlineStr">
        <is>
          <t>30 - Combustibles industriels à base de bois</t>
        </is>
      </c>
      <c r="E432" s="179">
        <f>VLOOKUP(LEFT(D432,3),'[6]Table corresp.'!$A$4:$D$63,4,FALSE)</f>
        <v/>
      </c>
      <c r="F432" s="179">
        <f>LEFT(A432,3)&amp;" - "&amp;LEFT(D432,3)</f>
        <v/>
      </c>
      <c r="G432" s="208" t="n">
        <v>17185.93347009334</v>
      </c>
      <c r="H432" s="208" t="n">
        <v>0</v>
      </c>
      <c r="I432" s="208" t="n">
        <v>17185.93376030738</v>
      </c>
      <c r="J432" s="208" t="n">
        <v>0</v>
      </c>
      <c r="K432" s="208" t="n">
        <v>0</v>
      </c>
      <c r="L432" s="208" t="n">
        <v>0</v>
      </c>
      <c r="M432" s="208" t="n">
        <v>0</v>
      </c>
      <c r="N432" s="208" t="n">
        <v>0</v>
      </c>
      <c r="O432" s="208" t="n">
        <v>0</v>
      </c>
      <c r="P432" s="208" t="n">
        <v>0</v>
      </c>
      <c r="Q432" s="208" t="n">
        <v>0</v>
      </c>
      <c r="R432" s="208" t="n">
        <v>0</v>
      </c>
      <c r="S432" s="196" t="n"/>
      <c r="T432" s="179">
        <f>VLOOKUP(A432,'[6]Groupe de branches'!$Z$27:$AM$86,14,FALSE)</f>
        <v/>
      </c>
      <c r="U432" s="179">
        <f>VLOOKUP(D432,'[6]Groupe de branches'!$Z$27:$AM$86,14,FALSE)</f>
        <v/>
      </c>
      <c r="V432" s="179" t="n">
        <v>2017</v>
      </c>
      <c r="W432" s="179">
        <f>VLOOKUP(D432,'[6]Table corresp.'!$M$4:$S$63,7,FALSE)</f>
        <v/>
      </c>
      <c r="X432" s="197">
        <f>IFERROR(G432/SUMIFS('[6]Comp2016-2017 (3)'!$I$5:$I$289,'[6]Comp2016-2017 (3)'!$A$5:$A$289,A432,'[6]Comp2016-2017 (3)'!$R$5:$R$289,V432),0)</f>
        <v/>
      </c>
      <c r="Y432" s="209">
        <f>IFERROR(IF(RIGHT(F432,3)="Exp",VLOOKUP(F432,#REF!,2,FALSE),VLOOKUP(F432,#REF!,9,FALSE)),1)</f>
        <v/>
      </c>
      <c r="Z432" s="197">
        <f>Y432/SUMIFS($Y$4:$Y$1116,$V$4:$V$1116,V432,$A$4:$A$1116,A432)</f>
        <v/>
      </c>
      <c r="AA432" s="181">
        <f>X432*Z432</f>
        <v/>
      </c>
      <c r="AB432" s="183">
        <f>IFERROR(SUMIFS('[6]Comp2016-2017 (3)'!$G$5:$G$289,'[6]Comp2016-2017 (3)'!$A$5:$A$289,A432,'[6]Comp2016-2017 (3)'!$R$5:$R$289,V432)*AA432/SUMIFS($AA$4:$AA$1116,$A$4:$A$1116,A432,$V$4:$V$1116,V432),0)</f>
        <v/>
      </c>
      <c r="AC432" s="183">
        <f>IF($W432=AC$3,$AB432,IF(NOT($W432=0),"",SUMIFS('Val-Vol (2)'!AC$4:AC$1116,'Val-Vol (2)'!$A$4:$A$1116,$D432,'Val-Vol (2)'!$V$4:$V$1116,$V432)/SUMIFS('[6]Comp2016-2017 (3)'!$G$5:$G$289,'[6]Comp2016-2017 (3)'!$A$5:$A$289,$D432,'[6]Comp2016-2017 (3)'!$R$5:$R$289,$V432)*$AB432))</f>
        <v/>
      </c>
      <c r="AD432" s="183">
        <f>IF($W432=AD$3,$AB432,IF(NOT($W432=0),"",SUMIFS('Val-Vol (2)'!AD$4:AD$1116,'Val-Vol (2)'!$A$4:$A$1116,$D432,'Val-Vol (2)'!$V$4:$V$1116,$V432)/SUMIFS('[6]Comp2016-2017 (3)'!$G$5:$G$289,'[6]Comp2016-2017 (3)'!$A$5:$A$289,$D432,'[6]Comp2016-2017 (3)'!$R$5:$R$289,$V432)*$AB432))</f>
        <v/>
      </c>
      <c r="AE432" s="183">
        <f>IF($W432=AE$3,$AB432,IF(NOT($W432=0),"",SUMIFS('Val-Vol (2)'!AE$4:AE$1116,'Val-Vol (2)'!$A$4:$A$1116,$D432,'Val-Vol (2)'!$V$4:$V$1116,$V432)/SUMIFS('[6]Comp2016-2017 (3)'!$G$5:$G$289,'[6]Comp2016-2017 (3)'!$A$5:$A$289,$D432,'[6]Comp2016-2017 (3)'!$R$5:$R$289,$V432)*$AB432))</f>
        <v/>
      </c>
      <c r="AF432" s="183">
        <f>IF($W432=AF$3,$AB432,IF(NOT($W432=0),"",SUMIFS('Val-Vol (2)'!AF$4:AF$1116,'Val-Vol (2)'!$A$4:$A$1116,$D432,'Val-Vol (2)'!$V$4:$V$1116,$V432)/SUMIFS('[6]Comp2016-2017 (3)'!$G$5:$G$289,'[6]Comp2016-2017 (3)'!$A$5:$A$289,$D432,'[6]Comp2016-2017 (3)'!$R$5:$R$289,$V432)*$AB432))</f>
        <v/>
      </c>
      <c r="AG432" s="183">
        <f>IF($W432=AG$3,$AB432,IF(NOT($W432=0),"",SUMIFS('Val-Vol (2)'!AG$4:AG$1116,'Val-Vol (2)'!$A$4:$A$1116,$D432,'Val-Vol (2)'!$V$4:$V$1116,$V432)/SUMIFS('[6]Comp2016-2017 (3)'!$G$5:$G$289,'[6]Comp2016-2017 (3)'!$A$5:$A$289,$D432,'[6]Comp2016-2017 (3)'!$R$5:$R$289,$V432)*$AB432))</f>
        <v/>
      </c>
      <c r="AH432" s="183">
        <f>IF($W432=AH$3,$AB432,IF(NOT($W432=0),"",SUMIFS('Val-Vol (2)'!AH$4:AH$1116,'Val-Vol (2)'!$A$4:$A$1116,$D432,'Val-Vol (2)'!$V$4:$V$1116,$V432)/SUMIFS('[6]Comp2016-2017 (3)'!$G$5:$G$289,'[6]Comp2016-2017 (3)'!$A$5:$A$289,$D432,'[6]Comp2016-2017 (3)'!$R$5:$R$289,$V432)*$AB432))</f>
        <v/>
      </c>
      <c r="AI432" s="183">
        <f>IF($W432=AI$3,$AB432,IF(NOT($W432=0),"",SUMIFS('Val-Vol (2)'!AI$4:AI$1116,'Val-Vol (2)'!$A$4:$A$1116,$D432,'Val-Vol (2)'!$V$4:$V$1116,$V432)/SUMIFS('[6]Comp2016-2017 (3)'!$G$5:$G$289,'[6]Comp2016-2017 (3)'!$A$5:$A$289,$D432,'[6]Comp2016-2017 (3)'!$R$5:$R$289,$V432)*$AB432))</f>
        <v/>
      </c>
      <c r="AJ432" s="183">
        <f>IF($W432=AJ$3,$AB432,IF(NOT($W432=0),"",SUMIFS('Val-Vol (2)'!AJ$4:AJ$1116,'Val-Vol (2)'!$A$4:$A$1116,$D432,'Val-Vol (2)'!$V$4:$V$1116,$V432)/SUMIFS('[6]Comp2016-2017 (3)'!$G$5:$G$289,'[6]Comp2016-2017 (3)'!$A$5:$A$289,$D432,'[6]Comp2016-2017 (3)'!$R$5:$R$289,$V432)*$AB432))</f>
        <v/>
      </c>
      <c r="AK432" s="183">
        <f>SUM(AC432:AJ432)-AB432</f>
        <v/>
      </c>
      <c r="AL432" s="179">
        <f>IF(A432=D432,"remplir à la main","")</f>
        <v/>
      </c>
      <c r="AM432" s="179">
        <f>VLOOKUP(A432,'[6]Table corresp.'!$M$4:$U$63,8,FALSE)</f>
        <v/>
      </c>
      <c r="AN432" s="179">
        <f>VLOOKUP(D432,'[6]Table corresp.'!$M$4:$U$63,9,FALSE)</f>
        <v/>
      </c>
    </row>
    <row r="433">
      <c r="A433" s="179" t="inlineStr">
        <is>
          <t>06 - Services des coopératives forestières</t>
        </is>
      </c>
      <c r="B433" s="179">
        <f>VLOOKUP(LEFT(A433,3),'[6]Table corresp.'!$A$4:$D$63,3,FALSE)</f>
        <v/>
      </c>
      <c r="C433" s="179">
        <f>VLOOKUP(A433,'[6]Table corresp.'!$M$4:$P$63,4,FALSE)</f>
        <v/>
      </c>
      <c r="D433" s="179" t="inlineStr">
        <is>
          <t>31 - Placages et panneaux à base de bois</t>
        </is>
      </c>
      <c r="E433" s="179">
        <f>VLOOKUP(LEFT(D433,3),'[6]Table corresp.'!$A$4:$D$63,4,FALSE)</f>
        <v/>
      </c>
      <c r="F433" s="179">
        <f>LEFT(A433,3)&amp;" - "&amp;LEFT(D433,3)</f>
        <v/>
      </c>
      <c r="G433" s="208" t="n">
        <v>15746.39483231946</v>
      </c>
      <c r="H433" s="208" t="n">
        <v>0</v>
      </c>
      <c r="I433" s="208" t="n">
        <v>15746.39509822442</v>
      </c>
      <c r="J433" s="208" t="n">
        <v>0</v>
      </c>
      <c r="K433" s="208" t="n">
        <v>0</v>
      </c>
      <c r="L433" s="208" t="n">
        <v>0</v>
      </c>
      <c r="M433" s="208" t="n">
        <v>0</v>
      </c>
      <c r="N433" s="208" t="n">
        <v>0</v>
      </c>
      <c r="O433" s="208" t="n">
        <v>0</v>
      </c>
      <c r="P433" s="208" t="n">
        <v>0</v>
      </c>
      <c r="Q433" s="208" t="n">
        <v>0</v>
      </c>
      <c r="R433" s="208" t="n">
        <v>0</v>
      </c>
      <c r="S433" s="196" t="n"/>
      <c r="T433" s="179">
        <f>VLOOKUP(A433,'[6]Groupe de branches'!$Z$27:$AM$86,14,FALSE)</f>
        <v/>
      </c>
      <c r="U433" s="179">
        <f>VLOOKUP(D433,'[6]Groupe de branches'!$Z$27:$AM$86,14,FALSE)</f>
        <v/>
      </c>
      <c r="V433" s="179" t="n">
        <v>2017</v>
      </c>
      <c r="W433" s="179">
        <f>VLOOKUP(D433,'[6]Table corresp.'!$M$4:$S$63,7,FALSE)</f>
        <v/>
      </c>
      <c r="X433" s="197">
        <f>IFERROR(G433/SUMIFS('[6]Comp2016-2017 (3)'!$I$5:$I$289,'[6]Comp2016-2017 (3)'!$A$5:$A$289,A433,'[6]Comp2016-2017 (3)'!$R$5:$R$289,V433),0)</f>
        <v/>
      </c>
      <c r="Y433" s="209">
        <f>IFERROR(IF(RIGHT(F433,3)="Exp",VLOOKUP(F433,#REF!,2,FALSE),VLOOKUP(F433,#REF!,9,FALSE)),1)</f>
        <v/>
      </c>
      <c r="Z433" s="197">
        <f>Y433/SUMIFS($Y$4:$Y$1116,$V$4:$V$1116,V433,$A$4:$A$1116,A433)</f>
        <v/>
      </c>
      <c r="AA433" s="181">
        <f>X433*Z433</f>
        <v/>
      </c>
      <c r="AB433" s="183">
        <f>IFERROR(SUMIFS('[6]Comp2016-2017 (3)'!$G$5:$G$289,'[6]Comp2016-2017 (3)'!$A$5:$A$289,A433,'[6]Comp2016-2017 (3)'!$R$5:$R$289,V433)*AA433/SUMIFS($AA$4:$AA$1116,$A$4:$A$1116,A433,$V$4:$V$1116,V433),0)</f>
        <v/>
      </c>
      <c r="AC433" s="183">
        <f>IF($W433=AC$3,$AB433,IF(NOT($W433=0),"",SUMIFS('Val-Vol (2)'!AC$4:AC$1116,'Val-Vol (2)'!$A$4:$A$1116,$D433,'Val-Vol (2)'!$V$4:$V$1116,$V433)/SUMIFS('[6]Comp2016-2017 (3)'!$G$5:$G$289,'[6]Comp2016-2017 (3)'!$A$5:$A$289,$D433,'[6]Comp2016-2017 (3)'!$R$5:$R$289,$V433)*$AB433))</f>
        <v/>
      </c>
      <c r="AD433" s="183">
        <f>IF($W433=AD$3,$AB433,IF(NOT($W433=0),"",SUMIFS('Val-Vol (2)'!AD$4:AD$1116,'Val-Vol (2)'!$A$4:$A$1116,$D433,'Val-Vol (2)'!$V$4:$V$1116,$V433)/SUMIFS('[6]Comp2016-2017 (3)'!$G$5:$G$289,'[6]Comp2016-2017 (3)'!$A$5:$A$289,$D433,'[6]Comp2016-2017 (3)'!$R$5:$R$289,$V433)*$AB433))</f>
        <v/>
      </c>
      <c r="AE433" s="183">
        <f>IF($W433=AE$3,$AB433,IF(NOT($W433=0),"",SUMIFS('Val-Vol (2)'!AE$4:AE$1116,'Val-Vol (2)'!$A$4:$A$1116,$D433,'Val-Vol (2)'!$V$4:$V$1116,$V433)/SUMIFS('[6]Comp2016-2017 (3)'!$G$5:$G$289,'[6]Comp2016-2017 (3)'!$A$5:$A$289,$D433,'[6]Comp2016-2017 (3)'!$R$5:$R$289,$V433)*$AB433))</f>
        <v/>
      </c>
      <c r="AF433" s="183">
        <f>IF($W433=AF$3,$AB433,IF(NOT($W433=0),"",SUMIFS('Val-Vol (2)'!AF$4:AF$1116,'Val-Vol (2)'!$A$4:$A$1116,$D433,'Val-Vol (2)'!$V$4:$V$1116,$V433)/SUMIFS('[6]Comp2016-2017 (3)'!$G$5:$G$289,'[6]Comp2016-2017 (3)'!$A$5:$A$289,$D433,'[6]Comp2016-2017 (3)'!$R$5:$R$289,$V433)*$AB433))</f>
        <v/>
      </c>
      <c r="AG433" s="183">
        <f>IF($W433=AG$3,$AB433,IF(NOT($W433=0),"",SUMIFS('Val-Vol (2)'!AG$4:AG$1116,'Val-Vol (2)'!$A$4:$A$1116,$D433,'Val-Vol (2)'!$V$4:$V$1116,$V433)/SUMIFS('[6]Comp2016-2017 (3)'!$G$5:$G$289,'[6]Comp2016-2017 (3)'!$A$5:$A$289,$D433,'[6]Comp2016-2017 (3)'!$R$5:$R$289,$V433)*$AB433))</f>
        <v/>
      </c>
      <c r="AH433" s="183">
        <f>IF($W433=AH$3,$AB433,IF(NOT($W433=0),"",SUMIFS('Val-Vol (2)'!AH$4:AH$1116,'Val-Vol (2)'!$A$4:$A$1116,$D433,'Val-Vol (2)'!$V$4:$V$1116,$V433)/SUMIFS('[6]Comp2016-2017 (3)'!$G$5:$G$289,'[6]Comp2016-2017 (3)'!$A$5:$A$289,$D433,'[6]Comp2016-2017 (3)'!$R$5:$R$289,$V433)*$AB433))</f>
        <v/>
      </c>
      <c r="AI433" s="183">
        <f>IF($W433=AI$3,$AB433,IF(NOT($W433=0),"",SUMIFS('Val-Vol (2)'!AI$4:AI$1116,'Val-Vol (2)'!$A$4:$A$1116,$D433,'Val-Vol (2)'!$V$4:$V$1116,$V433)/SUMIFS('[6]Comp2016-2017 (3)'!$G$5:$G$289,'[6]Comp2016-2017 (3)'!$A$5:$A$289,$D433,'[6]Comp2016-2017 (3)'!$R$5:$R$289,$V433)*$AB433))</f>
        <v/>
      </c>
      <c r="AJ433" s="183">
        <f>IF($W433=AJ$3,$AB433,IF(NOT($W433=0),"",SUMIFS('Val-Vol (2)'!AJ$4:AJ$1116,'Val-Vol (2)'!$A$4:$A$1116,$D433,'Val-Vol (2)'!$V$4:$V$1116,$V433)/SUMIFS('[6]Comp2016-2017 (3)'!$G$5:$G$289,'[6]Comp2016-2017 (3)'!$A$5:$A$289,$D433,'[6]Comp2016-2017 (3)'!$R$5:$R$289,$V433)*$AB433))</f>
        <v/>
      </c>
      <c r="AK433" s="183">
        <f>SUM(AC433:AJ433)-AB433</f>
        <v/>
      </c>
      <c r="AL433" s="179">
        <f>IF(A433=D433,"remplir à la main","")</f>
        <v/>
      </c>
      <c r="AM433" s="179">
        <f>VLOOKUP(A433,'[6]Table corresp.'!$M$4:$U$63,8,FALSE)</f>
        <v/>
      </c>
      <c r="AN433" s="179">
        <f>VLOOKUP(D433,'[6]Table corresp.'!$M$4:$U$63,9,FALSE)</f>
        <v/>
      </c>
    </row>
    <row r="434">
      <c r="A434" s="179" t="inlineStr">
        <is>
          <t>06 - Services des coopératives forestières</t>
        </is>
      </c>
      <c r="B434" s="179">
        <f>VLOOKUP(LEFT(A434,3),'[6]Table corresp.'!$A$4:$D$63,3,FALSE)</f>
        <v/>
      </c>
      <c r="C434" s="179">
        <f>VLOOKUP(A434,'[6]Table corresp.'!$M$4:$P$63,4,FALSE)</f>
        <v/>
      </c>
      <c r="D434" s="179" t="inlineStr">
        <is>
          <t>Palettes et emballages</t>
        </is>
      </c>
      <c r="E434" s="179">
        <f>VLOOKUP(LEFT(D434,3),'[6]Table corresp.'!$A$4:$D$63,4,FALSE)</f>
        <v/>
      </c>
      <c r="F434" s="179">
        <f>LEFT(A434,3)&amp;" - "&amp;LEFT(D434,3)</f>
        <v/>
      </c>
      <c r="G434" s="208" t="n">
        <v>4712.426848566189</v>
      </c>
      <c r="H434" s="208" t="n">
        <v>0</v>
      </c>
      <c r="I434" s="208" t="n">
        <v>4712.426928143621</v>
      </c>
      <c r="J434" s="208" t="n">
        <v>0</v>
      </c>
      <c r="K434" s="208" t="n">
        <v>0</v>
      </c>
      <c r="L434" s="208" t="n">
        <v>0</v>
      </c>
      <c r="M434" s="208" t="n">
        <v>0</v>
      </c>
      <c r="N434" s="208" t="n">
        <v>0</v>
      </c>
      <c r="O434" s="208" t="n">
        <v>0</v>
      </c>
      <c r="P434" s="208" t="n">
        <v>0</v>
      </c>
      <c r="Q434" s="208" t="n">
        <v>0</v>
      </c>
      <c r="R434" s="208" t="n">
        <v>0</v>
      </c>
      <c r="S434" s="196" t="n"/>
      <c r="T434" s="179">
        <f>VLOOKUP(A434,'[6]Groupe de branches'!$Z$27:$AM$86,14,FALSE)</f>
        <v/>
      </c>
      <c r="U434" s="179">
        <f>VLOOKUP(D434,'[6]Groupe de branches'!$Z$27:$AM$86,14,FALSE)</f>
        <v/>
      </c>
      <c r="V434" s="179" t="n">
        <v>2017</v>
      </c>
      <c r="W434" s="179">
        <f>VLOOKUP(D434,'[6]Table corresp.'!$M$4:$S$63,7,FALSE)</f>
        <v/>
      </c>
      <c r="X434" s="197">
        <f>IFERROR(G434/SUMIFS('[6]Comp2016-2017 (3)'!$I$5:$I$289,'[6]Comp2016-2017 (3)'!$A$5:$A$289,A434,'[6]Comp2016-2017 (3)'!$R$5:$R$289,V434),0)</f>
        <v/>
      </c>
      <c r="Y434" s="209">
        <f>IFERROR(IF(RIGHT(F434,3)="Exp",VLOOKUP(F434,#REF!,2,FALSE),VLOOKUP(F434,#REF!,9,FALSE)),1)</f>
        <v/>
      </c>
      <c r="Z434" s="197">
        <f>Y434/SUMIFS($Y$4:$Y$1116,$V$4:$V$1116,V434,$A$4:$A$1116,A434)</f>
        <v/>
      </c>
      <c r="AA434" s="181">
        <f>X434*Z434</f>
        <v/>
      </c>
      <c r="AB434" s="183">
        <f>IFERROR(SUMIFS('[6]Comp2016-2017 (3)'!$G$5:$G$289,'[6]Comp2016-2017 (3)'!$A$5:$A$289,A434,'[6]Comp2016-2017 (3)'!$R$5:$R$289,V434)*AA434/SUMIFS($AA$4:$AA$1116,$A$4:$A$1116,A434,$V$4:$V$1116,V434),0)</f>
        <v/>
      </c>
      <c r="AC434" s="183">
        <f>IF($W434=AC$3,$AB434,IF(NOT($W434=0),"",SUMIFS('Val-Vol (2)'!AC$4:AC$1116,'Val-Vol (2)'!$A$4:$A$1116,$D434,'Val-Vol (2)'!$V$4:$V$1116,$V434)/SUMIFS('[6]Comp2016-2017 (3)'!$G$5:$G$289,'[6]Comp2016-2017 (3)'!$A$5:$A$289,$D434,'[6]Comp2016-2017 (3)'!$R$5:$R$289,$V434)*$AB434))</f>
        <v/>
      </c>
      <c r="AD434" s="183">
        <f>IF($W434=AD$3,$AB434,IF(NOT($W434=0),"",SUMIFS('Val-Vol (2)'!AD$4:AD$1116,'Val-Vol (2)'!$A$4:$A$1116,$D434,'Val-Vol (2)'!$V$4:$V$1116,$V434)/SUMIFS('[6]Comp2016-2017 (3)'!$G$5:$G$289,'[6]Comp2016-2017 (3)'!$A$5:$A$289,$D434,'[6]Comp2016-2017 (3)'!$R$5:$R$289,$V434)*$AB434))</f>
        <v/>
      </c>
      <c r="AE434" s="183">
        <f>IF($W434=AE$3,$AB434,IF(NOT($W434=0),"",SUMIFS('Val-Vol (2)'!AE$4:AE$1116,'Val-Vol (2)'!$A$4:$A$1116,$D434,'Val-Vol (2)'!$V$4:$V$1116,$V434)/SUMIFS('[6]Comp2016-2017 (3)'!$G$5:$G$289,'[6]Comp2016-2017 (3)'!$A$5:$A$289,$D434,'[6]Comp2016-2017 (3)'!$R$5:$R$289,$V434)*$AB434))</f>
        <v/>
      </c>
      <c r="AF434" s="183">
        <f>IF($W434=AF$3,$AB434,IF(NOT($W434=0),"",SUMIFS('Val-Vol (2)'!AF$4:AF$1116,'Val-Vol (2)'!$A$4:$A$1116,$D434,'Val-Vol (2)'!$V$4:$V$1116,$V434)/SUMIFS('[6]Comp2016-2017 (3)'!$G$5:$G$289,'[6]Comp2016-2017 (3)'!$A$5:$A$289,$D434,'[6]Comp2016-2017 (3)'!$R$5:$R$289,$V434)*$AB434))</f>
        <v/>
      </c>
      <c r="AG434" s="183">
        <f>IF($W434=AG$3,$AB434,IF(NOT($W434=0),"",SUMIFS('Val-Vol (2)'!AG$4:AG$1116,'Val-Vol (2)'!$A$4:$A$1116,$D434,'Val-Vol (2)'!$V$4:$V$1116,$V434)/SUMIFS('[6]Comp2016-2017 (3)'!$G$5:$G$289,'[6]Comp2016-2017 (3)'!$A$5:$A$289,$D434,'[6]Comp2016-2017 (3)'!$R$5:$R$289,$V434)*$AB434))</f>
        <v/>
      </c>
      <c r="AH434" s="183">
        <f>IF($W434=AH$3,$AB434,IF(NOT($W434=0),"",SUMIFS('Val-Vol (2)'!AH$4:AH$1116,'Val-Vol (2)'!$A$4:$A$1116,$D434,'Val-Vol (2)'!$V$4:$V$1116,$V434)/SUMIFS('[6]Comp2016-2017 (3)'!$G$5:$G$289,'[6]Comp2016-2017 (3)'!$A$5:$A$289,$D434,'[6]Comp2016-2017 (3)'!$R$5:$R$289,$V434)*$AB434))</f>
        <v/>
      </c>
      <c r="AI434" s="183">
        <f>IF($W434=AI$3,$AB434,IF(NOT($W434=0),"",SUMIFS('Val-Vol (2)'!AI$4:AI$1116,'Val-Vol (2)'!$A$4:$A$1116,$D434,'Val-Vol (2)'!$V$4:$V$1116,$V434)/SUMIFS('[6]Comp2016-2017 (3)'!$G$5:$G$289,'[6]Comp2016-2017 (3)'!$A$5:$A$289,$D434,'[6]Comp2016-2017 (3)'!$R$5:$R$289,$V434)*$AB434))</f>
        <v/>
      </c>
      <c r="AJ434" s="183">
        <f>IF($W434=AJ$3,$AB434,IF(NOT($W434=0),"",SUMIFS('Val-Vol (2)'!AJ$4:AJ$1116,'Val-Vol (2)'!$A$4:$A$1116,$D434,'Val-Vol (2)'!$V$4:$V$1116,$V434)/SUMIFS('[6]Comp2016-2017 (3)'!$G$5:$G$289,'[6]Comp2016-2017 (3)'!$A$5:$A$289,$D434,'[6]Comp2016-2017 (3)'!$R$5:$R$289,$V434)*$AB434))</f>
        <v/>
      </c>
      <c r="AK434" s="183">
        <f>SUM(AC434:AJ434)-AB434</f>
        <v/>
      </c>
      <c r="AL434" s="179">
        <f>IF(A434=D434,"remplir à la main","")</f>
        <v/>
      </c>
      <c r="AM434" s="179">
        <f>VLOOKUP(A434,'[6]Table corresp.'!$M$4:$U$63,8,FALSE)</f>
        <v/>
      </c>
      <c r="AN434" s="179">
        <f>VLOOKUP(D434,'[6]Table corresp.'!$M$4:$U$63,9,FALSE)</f>
        <v/>
      </c>
    </row>
    <row r="435">
      <c r="A435" s="179" t="inlineStr">
        <is>
          <t>06 - Services des coopératives forestières</t>
        </is>
      </c>
      <c r="B435" s="179">
        <f>VLOOKUP(LEFT(A435,3),'[6]Table corresp.'!$A$4:$D$63,3,FALSE)</f>
        <v/>
      </c>
      <c r="C435" s="179">
        <f>VLOOKUP(A435,'[6]Table corresp.'!$M$4:$P$63,4,FALSE)</f>
        <v/>
      </c>
      <c r="D435" s="179" t="inlineStr">
        <is>
          <t>43 - Pâte à papier</t>
        </is>
      </c>
      <c r="E435" s="179">
        <f>VLOOKUP(LEFT(D435,3),'[6]Table corresp.'!$A$4:$D$63,4,FALSE)</f>
        <v/>
      </c>
      <c r="F435" s="179">
        <f>LEFT(A435,3)&amp;" - "&amp;LEFT(D435,3)</f>
        <v/>
      </c>
      <c r="G435" s="208" t="n">
        <v>18416.37290061745</v>
      </c>
      <c r="H435" s="208" t="n">
        <v>0</v>
      </c>
      <c r="I435" s="208" t="n">
        <v>18416.37321160959</v>
      </c>
      <c r="J435" s="208" t="n">
        <v>0</v>
      </c>
      <c r="K435" s="208" t="n">
        <v>0</v>
      </c>
      <c r="L435" s="208" t="n">
        <v>0</v>
      </c>
      <c r="M435" s="208" t="n">
        <v>0</v>
      </c>
      <c r="N435" s="208" t="n">
        <v>0</v>
      </c>
      <c r="O435" s="208" t="n">
        <v>0</v>
      </c>
      <c r="P435" s="208" t="n">
        <v>0</v>
      </c>
      <c r="Q435" s="208" t="n">
        <v>0</v>
      </c>
      <c r="R435" s="208" t="n">
        <v>0</v>
      </c>
      <c r="S435" s="196" t="n"/>
      <c r="T435" s="179">
        <f>VLOOKUP(A435,'[6]Groupe de branches'!$Z$27:$AM$86,14,FALSE)</f>
        <v/>
      </c>
      <c r="U435" s="179">
        <f>VLOOKUP(D435,'[6]Groupe de branches'!$Z$27:$AM$86,14,FALSE)</f>
        <v/>
      </c>
      <c r="V435" s="179" t="n">
        <v>2017</v>
      </c>
      <c r="W435" s="179">
        <f>VLOOKUP(D435,'[6]Table corresp.'!$M$4:$S$63,7,FALSE)</f>
        <v/>
      </c>
      <c r="X435" s="197">
        <f>IFERROR(G435/SUMIFS('[6]Comp2016-2017 (3)'!$I$5:$I$289,'[6]Comp2016-2017 (3)'!$A$5:$A$289,A435,'[6]Comp2016-2017 (3)'!$R$5:$R$289,V435),0)</f>
        <v/>
      </c>
      <c r="Y435" s="209">
        <f>IFERROR(IF(RIGHT(F435,3)="Exp",VLOOKUP(F435,#REF!,2,FALSE),VLOOKUP(F435,#REF!,9,FALSE)),1)</f>
        <v/>
      </c>
      <c r="Z435" s="197">
        <f>Y435/SUMIFS($Y$4:$Y$1116,$V$4:$V$1116,V435,$A$4:$A$1116,A435)</f>
        <v/>
      </c>
      <c r="AA435" s="181">
        <f>X435*Z435</f>
        <v/>
      </c>
      <c r="AB435" s="183">
        <f>IFERROR(SUMIFS('[6]Comp2016-2017 (3)'!$G$5:$G$289,'[6]Comp2016-2017 (3)'!$A$5:$A$289,A435,'[6]Comp2016-2017 (3)'!$R$5:$R$289,V435)*AA435/SUMIFS($AA$4:$AA$1116,$A$4:$A$1116,A435,$V$4:$V$1116,V435),0)</f>
        <v/>
      </c>
      <c r="AC435" s="183">
        <f>IF($W435=AC$3,$AB435,IF(NOT($W435=0),"",SUMIFS('Val-Vol (2)'!AC$4:AC$1116,'Val-Vol (2)'!$A$4:$A$1116,$D435,'Val-Vol (2)'!$V$4:$V$1116,$V435)/SUMIFS('[6]Comp2016-2017 (3)'!$G$5:$G$289,'[6]Comp2016-2017 (3)'!$A$5:$A$289,$D435,'[6]Comp2016-2017 (3)'!$R$5:$R$289,$V435)*$AB435))</f>
        <v/>
      </c>
      <c r="AD435" s="183">
        <f>IF($W435=AD$3,$AB435,IF(NOT($W435=0),"",SUMIFS('Val-Vol (2)'!AD$4:AD$1116,'Val-Vol (2)'!$A$4:$A$1116,$D435,'Val-Vol (2)'!$V$4:$V$1116,$V435)/SUMIFS('[6]Comp2016-2017 (3)'!$G$5:$G$289,'[6]Comp2016-2017 (3)'!$A$5:$A$289,$D435,'[6]Comp2016-2017 (3)'!$R$5:$R$289,$V435)*$AB435))</f>
        <v/>
      </c>
      <c r="AE435" s="183">
        <f>IF($W435=AE$3,$AB435,IF(NOT($W435=0),"",SUMIFS('Val-Vol (2)'!AE$4:AE$1116,'Val-Vol (2)'!$A$4:$A$1116,$D435,'Val-Vol (2)'!$V$4:$V$1116,$V435)/SUMIFS('[6]Comp2016-2017 (3)'!$G$5:$G$289,'[6]Comp2016-2017 (3)'!$A$5:$A$289,$D435,'[6]Comp2016-2017 (3)'!$R$5:$R$289,$V435)*$AB435))</f>
        <v/>
      </c>
      <c r="AF435" s="183">
        <f>IF($W435=AF$3,$AB435,IF(NOT($W435=0),"",SUMIFS('Val-Vol (2)'!AF$4:AF$1116,'Val-Vol (2)'!$A$4:$A$1116,$D435,'Val-Vol (2)'!$V$4:$V$1116,$V435)/SUMIFS('[6]Comp2016-2017 (3)'!$G$5:$G$289,'[6]Comp2016-2017 (3)'!$A$5:$A$289,$D435,'[6]Comp2016-2017 (3)'!$R$5:$R$289,$V435)*$AB435))</f>
        <v/>
      </c>
      <c r="AG435" s="183">
        <f>IF($W435=AG$3,$AB435,IF(NOT($W435=0),"",SUMIFS('Val-Vol (2)'!AG$4:AG$1116,'Val-Vol (2)'!$A$4:$A$1116,$D435,'Val-Vol (2)'!$V$4:$V$1116,$V435)/SUMIFS('[6]Comp2016-2017 (3)'!$G$5:$G$289,'[6]Comp2016-2017 (3)'!$A$5:$A$289,$D435,'[6]Comp2016-2017 (3)'!$R$5:$R$289,$V435)*$AB435))</f>
        <v/>
      </c>
      <c r="AH435" s="183">
        <f>IF($W435=AH$3,$AB435,IF(NOT($W435=0),"",SUMIFS('Val-Vol (2)'!AH$4:AH$1116,'Val-Vol (2)'!$A$4:$A$1116,$D435,'Val-Vol (2)'!$V$4:$V$1116,$V435)/SUMIFS('[6]Comp2016-2017 (3)'!$G$5:$G$289,'[6]Comp2016-2017 (3)'!$A$5:$A$289,$D435,'[6]Comp2016-2017 (3)'!$R$5:$R$289,$V435)*$AB435))</f>
        <v/>
      </c>
      <c r="AI435" s="183">
        <f>IF($W435=AI$3,$AB435,IF(NOT($W435=0),"",SUMIFS('Val-Vol (2)'!AI$4:AI$1116,'Val-Vol (2)'!$A$4:$A$1116,$D435,'Val-Vol (2)'!$V$4:$V$1116,$V435)/SUMIFS('[6]Comp2016-2017 (3)'!$G$5:$G$289,'[6]Comp2016-2017 (3)'!$A$5:$A$289,$D435,'[6]Comp2016-2017 (3)'!$R$5:$R$289,$V435)*$AB435))</f>
        <v/>
      </c>
      <c r="AJ435" s="183">
        <f>IF($W435=AJ$3,$AB435,IF(NOT($W435=0),"",SUMIFS('Val-Vol (2)'!AJ$4:AJ$1116,'Val-Vol (2)'!$A$4:$A$1116,$D435,'Val-Vol (2)'!$V$4:$V$1116,$V435)/SUMIFS('[6]Comp2016-2017 (3)'!$G$5:$G$289,'[6]Comp2016-2017 (3)'!$A$5:$A$289,$D435,'[6]Comp2016-2017 (3)'!$R$5:$R$289,$V435)*$AB435))</f>
        <v/>
      </c>
      <c r="AK435" s="183">
        <f>SUM(AC435:AJ435)-AB435</f>
        <v/>
      </c>
      <c r="AL435" s="179">
        <f>IF(A435=D435,"remplir à la main","")</f>
        <v/>
      </c>
      <c r="AM435" s="179">
        <f>VLOOKUP(A435,'[6]Table corresp.'!$M$4:$U$63,8,FALSE)</f>
        <v/>
      </c>
      <c r="AN435" s="179">
        <f>VLOOKUP(D435,'[6]Table corresp.'!$M$4:$U$63,9,FALSE)</f>
        <v/>
      </c>
    </row>
    <row r="436">
      <c r="A436" s="179" t="inlineStr">
        <is>
          <t>06 - Services des coopératives forestières</t>
        </is>
      </c>
      <c r="B436" s="179">
        <f>VLOOKUP(LEFT(A436,3),'[6]Table corresp.'!$A$4:$D$63,3,FALSE)</f>
        <v/>
      </c>
      <c r="C436" s="179">
        <f>VLOOKUP(A436,'[6]Table corresp.'!$M$4:$P$63,4,FALSE)</f>
        <v/>
      </c>
      <c r="D436" s="179" t="inlineStr">
        <is>
          <t>46 - Produits de la chimie du bois</t>
        </is>
      </c>
      <c r="E436" s="179">
        <f>VLOOKUP(LEFT(D436,3),'[6]Table corresp.'!$A$4:$D$63,4,FALSE)</f>
        <v/>
      </c>
      <c r="F436" s="179">
        <f>LEFT(A436,3)&amp;" - "&amp;LEFT(D436,3)</f>
        <v/>
      </c>
      <c r="G436" s="208" t="n">
        <v>3127.968246634604</v>
      </c>
      <c r="H436" s="208" t="n">
        <v>0</v>
      </c>
      <c r="I436" s="208" t="n">
        <v>3127.968299455728</v>
      </c>
      <c r="J436" s="208" t="n">
        <v>0</v>
      </c>
      <c r="K436" s="208" t="n">
        <v>0</v>
      </c>
      <c r="L436" s="208" t="n">
        <v>0</v>
      </c>
      <c r="M436" s="208" t="n">
        <v>0</v>
      </c>
      <c r="N436" s="208" t="n">
        <v>0</v>
      </c>
      <c r="O436" s="208" t="n">
        <v>0</v>
      </c>
      <c r="P436" s="208" t="n">
        <v>0</v>
      </c>
      <c r="Q436" s="208" t="n">
        <v>0</v>
      </c>
      <c r="R436" s="208" t="n">
        <v>0</v>
      </c>
      <c r="S436" s="196" t="n"/>
      <c r="T436" s="179">
        <f>VLOOKUP(A436,'[6]Groupe de branches'!$Z$27:$AM$86,14,FALSE)</f>
        <v/>
      </c>
      <c r="U436" s="179">
        <f>VLOOKUP(D436,'[6]Groupe de branches'!$Z$27:$AM$86,14,FALSE)</f>
        <v/>
      </c>
      <c r="V436" s="179" t="n">
        <v>2017</v>
      </c>
      <c r="W436" s="179">
        <f>VLOOKUP(D436,'[6]Table corresp.'!$M$4:$S$63,7,FALSE)</f>
        <v/>
      </c>
      <c r="X436" s="197">
        <f>IFERROR(G436/SUMIFS('[6]Comp2016-2017 (3)'!$I$5:$I$289,'[6]Comp2016-2017 (3)'!$A$5:$A$289,A436,'[6]Comp2016-2017 (3)'!$R$5:$R$289,V436),0)</f>
        <v/>
      </c>
      <c r="Y436" s="209">
        <f>IFERROR(IF(RIGHT(F436,3)="Exp",VLOOKUP(F436,#REF!,2,FALSE),VLOOKUP(F436,#REF!,9,FALSE)),1)</f>
        <v/>
      </c>
      <c r="Z436" s="197">
        <f>Y436/SUMIFS($Y$4:$Y$1116,$V$4:$V$1116,V436,$A$4:$A$1116,A436)</f>
        <v/>
      </c>
      <c r="AA436" s="181">
        <f>X436*Z436</f>
        <v/>
      </c>
      <c r="AB436" s="183">
        <f>IFERROR(SUMIFS('[6]Comp2016-2017 (3)'!$G$5:$G$289,'[6]Comp2016-2017 (3)'!$A$5:$A$289,A436,'[6]Comp2016-2017 (3)'!$R$5:$R$289,V436)*AA436/SUMIFS($AA$4:$AA$1116,$A$4:$A$1116,A436,$V$4:$V$1116,V436),0)</f>
        <v/>
      </c>
      <c r="AC436" s="183">
        <f>IF($W436=AC$3,$AB436,IF(NOT($W436=0),"",SUMIFS('Val-Vol (2)'!AC$4:AC$1116,'Val-Vol (2)'!$A$4:$A$1116,$D436,'Val-Vol (2)'!$V$4:$V$1116,$V436)/SUMIFS('[6]Comp2016-2017 (3)'!$G$5:$G$289,'[6]Comp2016-2017 (3)'!$A$5:$A$289,$D436,'[6]Comp2016-2017 (3)'!$R$5:$R$289,$V436)*$AB436))</f>
        <v/>
      </c>
      <c r="AD436" s="183">
        <f>IF($W436=AD$3,$AB436,IF(NOT($W436=0),"",SUMIFS('Val-Vol (2)'!AD$4:AD$1116,'Val-Vol (2)'!$A$4:$A$1116,$D436,'Val-Vol (2)'!$V$4:$V$1116,$V436)/SUMIFS('[6]Comp2016-2017 (3)'!$G$5:$G$289,'[6]Comp2016-2017 (3)'!$A$5:$A$289,$D436,'[6]Comp2016-2017 (3)'!$R$5:$R$289,$V436)*$AB436))</f>
        <v/>
      </c>
      <c r="AE436" s="183">
        <f>IF($W436=AE$3,$AB436,IF(NOT($W436=0),"",SUMIFS('Val-Vol (2)'!AE$4:AE$1116,'Val-Vol (2)'!$A$4:$A$1116,$D436,'Val-Vol (2)'!$V$4:$V$1116,$V436)/SUMIFS('[6]Comp2016-2017 (3)'!$G$5:$G$289,'[6]Comp2016-2017 (3)'!$A$5:$A$289,$D436,'[6]Comp2016-2017 (3)'!$R$5:$R$289,$V436)*$AB436))</f>
        <v/>
      </c>
      <c r="AF436" s="183">
        <f>IF($W436=AF$3,$AB436,IF(NOT($W436=0),"",SUMIFS('Val-Vol (2)'!AF$4:AF$1116,'Val-Vol (2)'!$A$4:$A$1116,$D436,'Val-Vol (2)'!$V$4:$V$1116,$V436)/SUMIFS('[6]Comp2016-2017 (3)'!$G$5:$G$289,'[6]Comp2016-2017 (3)'!$A$5:$A$289,$D436,'[6]Comp2016-2017 (3)'!$R$5:$R$289,$V436)*$AB436))</f>
        <v/>
      </c>
      <c r="AG436" s="183">
        <f>IF($W436=AG$3,$AB436,IF(NOT($W436=0),"",SUMIFS('Val-Vol (2)'!AG$4:AG$1116,'Val-Vol (2)'!$A$4:$A$1116,$D436,'Val-Vol (2)'!$V$4:$V$1116,$V436)/SUMIFS('[6]Comp2016-2017 (3)'!$G$5:$G$289,'[6]Comp2016-2017 (3)'!$A$5:$A$289,$D436,'[6]Comp2016-2017 (3)'!$R$5:$R$289,$V436)*$AB436))</f>
        <v/>
      </c>
      <c r="AH436" s="183">
        <f>IF($W436=AH$3,$AB436,IF(NOT($W436=0),"",SUMIFS('Val-Vol (2)'!AH$4:AH$1116,'Val-Vol (2)'!$A$4:$A$1116,$D436,'Val-Vol (2)'!$V$4:$V$1116,$V436)/SUMIFS('[6]Comp2016-2017 (3)'!$G$5:$G$289,'[6]Comp2016-2017 (3)'!$A$5:$A$289,$D436,'[6]Comp2016-2017 (3)'!$R$5:$R$289,$V436)*$AB436))</f>
        <v/>
      </c>
      <c r="AI436" s="183">
        <f>IF($W436=AI$3,$AB436,IF(NOT($W436=0),"",SUMIFS('Val-Vol (2)'!AI$4:AI$1116,'Val-Vol (2)'!$A$4:$A$1116,$D436,'Val-Vol (2)'!$V$4:$V$1116,$V436)/SUMIFS('[6]Comp2016-2017 (3)'!$G$5:$G$289,'[6]Comp2016-2017 (3)'!$A$5:$A$289,$D436,'[6]Comp2016-2017 (3)'!$R$5:$R$289,$V436)*$AB436))</f>
        <v/>
      </c>
      <c r="AJ436" s="183">
        <f>IF($W436=AJ$3,$AB436,IF(NOT($W436=0),"",SUMIFS('Val-Vol (2)'!AJ$4:AJ$1116,'Val-Vol (2)'!$A$4:$A$1116,$D436,'Val-Vol (2)'!$V$4:$V$1116,$V436)/SUMIFS('[6]Comp2016-2017 (3)'!$G$5:$G$289,'[6]Comp2016-2017 (3)'!$A$5:$A$289,$D436,'[6]Comp2016-2017 (3)'!$R$5:$R$289,$V436)*$AB436))</f>
        <v/>
      </c>
      <c r="AK436" s="183">
        <f>SUM(AC436:AJ436)-AB436</f>
        <v/>
      </c>
      <c r="AL436" s="179">
        <f>IF(A436=D436,"remplir à la main","")</f>
        <v/>
      </c>
      <c r="AM436" s="179">
        <f>VLOOKUP(A436,'[6]Table corresp.'!$M$4:$U$63,8,FALSE)</f>
        <v/>
      </c>
      <c r="AN436" s="179">
        <f>VLOOKUP(D436,'[6]Table corresp.'!$M$4:$U$63,9,FALSE)</f>
        <v/>
      </c>
    </row>
    <row r="437">
      <c r="A437" s="179" t="inlineStr">
        <is>
          <t>06 - Services des coopératives forestières</t>
        </is>
      </c>
      <c r="B437" s="179">
        <f>VLOOKUP(LEFT(A437,3),'[6]Table corresp.'!$A$4:$D$63,3,FALSE)</f>
        <v/>
      </c>
      <c r="C437" s="179">
        <f>VLOOKUP(A437,'[6]Table corresp.'!$M$4:$P$63,4,FALSE)</f>
        <v/>
      </c>
      <c r="D437" s="179" t="inlineStr">
        <is>
          <t>Exportation</t>
        </is>
      </c>
      <c r="E437" s="179">
        <f>VLOOKUP(LEFT(D437,3),'[6]Table corresp.'!$A$4:$D$63,4,FALSE)</f>
        <v/>
      </c>
      <c r="F437" s="179">
        <f>LEFT(A437,3)&amp;" - "&amp;LEFT(D437,3)</f>
        <v/>
      </c>
      <c r="G437" s="208" t="n">
        <v>18250.83087926206</v>
      </c>
      <c r="H437" s="208" t="n">
        <v>0</v>
      </c>
      <c r="I437" s="208" t="n">
        <v>18250.83118745873</v>
      </c>
      <c r="J437" s="208" t="n">
        <v>0</v>
      </c>
      <c r="K437" s="208" t="n">
        <v>0</v>
      </c>
      <c r="L437" s="208" t="n">
        <v>0</v>
      </c>
      <c r="M437" s="208" t="n">
        <v>0</v>
      </c>
      <c r="N437" s="208" t="n">
        <v>0</v>
      </c>
      <c r="O437" s="208" t="n">
        <v>0</v>
      </c>
      <c r="P437" s="208" t="n">
        <v>0</v>
      </c>
      <c r="Q437" s="208" t="n">
        <v>0</v>
      </c>
      <c r="R437" s="208" t="n">
        <v>0</v>
      </c>
      <c r="S437" s="196" t="n"/>
      <c r="T437" s="179">
        <f>VLOOKUP(A437,'[6]Groupe de branches'!$Z$27:$AM$86,14,FALSE)</f>
        <v/>
      </c>
      <c r="U437" s="179">
        <f>VLOOKUP(D437,'[6]Groupe de branches'!$Z$27:$AM$86,14,FALSE)</f>
        <v/>
      </c>
      <c r="V437" s="179" t="n">
        <v>2017</v>
      </c>
      <c r="W437" s="179">
        <f>VLOOKUP(D437,'[6]Table corresp.'!$M$4:$S$63,7,FALSE)</f>
        <v/>
      </c>
      <c r="X437" s="197">
        <f>IFERROR(G437/SUMIFS('[6]Comp2016-2017 (3)'!$I$5:$I$289,'[6]Comp2016-2017 (3)'!$A$5:$A$289,A437,'[6]Comp2016-2017 (3)'!$R$5:$R$289,V437),0)</f>
        <v/>
      </c>
      <c r="Y437" s="209">
        <f>IFERROR(IF(RIGHT(F437,3)="Exp",VLOOKUP(F437,#REF!,2,FALSE),VLOOKUP(F437,#REF!,9,FALSE)),1)</f>
        <v/>
      </c>
      <c r="Z437" s="197">
        <f>Y437/SUMIFS($Y$4:$Y$1116,$V$4:$V$1116,V437,$A$4:$A$1116,A437)</f>
        <v/>
      </c>
      <c r="AA437" s="181">
        <f>X437*Z437</f>
        <v/>
      </c>
      <c r="AB437" s="183">
        <f>IFERROR(SUMIFS('[6]Comp2016-2017 (3)'!$G$5:$G$289,'[6]Comp2016-2017 (3)'!$A$5:$A$289,A437,'[6]Comp2016-2017 (3)'!$R$5:$R$289,V437)*AA437/SUMIFS($AA$4:$AA$1116,$A$4:$A$1116,A437,$V$4:$V$1116,V437),0)</f>
        <v/>
      </c>
      <c r="AC437" s="183">
        <f>IF($W437=AC$3,$AB437,IF(NOT($W437=0),"",SUMIFS('Val-Vol (2)'!AC$4:AC$1116,'Val-Vol (2)'!$A$4:$A$1116,$D437,'Val-Vol (2)'!$V$4:$V$1116,$V437)/SUMIFS('[6]Comp2016-2017 (3)'!$G$5:$G$289,'[6]Comp2016-2017 (3)'!$A$5:$A$289,$D437,'[6]Comp2016-2017 (3)'!$R$5:$R$289,$V437)*$AB437))</f>
        <v/>
      </c>
      <c r="AD437" s="183">
        <f>IF($W437=AD$3,$AB437,IF(NOT($W437=0),"",SUMIFS('Val-Vol (2)'!AD$4:AD$1116,'Val-Vol (2)'!$A$4:$A$1116,$D437,'Val-Vol (2)'!$V$4:$V$1116,$V437)/SUMIFS('[6]Comp2016-2017 (3)'!$G$5:$G$289,'[6]Comp2016-2017 (3)'!$A$5:$A$289,$D437,'[6]Comp2016-2017 (3)'!$R$5:$R$289,$V437)*$AB437))</f>
        <v/>
      </c>
      <c r="AE437" s="183">
        <f>IF($W437=AE$3,$AB437,IF(NOT($W437=0),"",SUMIFS('Val-Vol (2)'!AE$4:AE$1116,'Val-Vol (2)'!$A$4:$A$1116,$D437,'Val-Vol (2)'!$V$4:$V$1116,$V437)/SUMIFS('[6]Comp2016-2017 (3)'!$G$5:$G$289,'[6]Comp2016-2017 (3)'!$A$5:$A$289,$D437,'[6]Comp2016-2017 (3)'!$R$5:$R$289,$V437)*$AB437))</f>
        <v/>
      </c>
      <c r="AF437" s="183">
        <f>IF($W437=AF$3,$AB437,IF(NOT($W437=0),"",SUMIFS('Val-Vol (2)'!AF$4:AF$1116,'Val-Vol (2)'!$A$4:$A$1116,$D437,'Val-Vol (2)'!$V$4:$V$1116,$V437)/SUMIFS('[6]Comp2016-2017 (3)'!$G$5:$G$289,'[6]Comp2016-2017 (3)'!$A$5:$A$289,$D437,'[6]Comp2016-2017 (3)'!$R$5:$R$289,$V437)*$AB437))</f>
        <v/>
      </c>
      <c r="AG437" s="183">
        <f>IF($W437=AG$3,$AB437,IF(NOT($W437=0),"",SUMIFS('Val-Vol (2)'!AG$4:AG$1116,'Val-Vol (2)'!$A$4:$A$1116,$D437,'Val-Vol (2)'!$V$4:$V$1116,$V437)/SUMIFS('[6]Comp2016-2017 (3)'!$G$5:$G$289,'[6]Comp2016-2017 (3)'!$A$5:$A$289,$D437,'[6]Comp2016-2017 (3)'!$R$5:$R$289,$V437)*$AB437))</f>
        <v/>
      </c>
      <c r="AH437" s="183">
        <f>IF($W437=AH$3,$AB437,IF(NOT($W437=0),"",SUMIFS('Val-Vol (2)'!AH$4:AH$1116,'Val-Vol (2)'!$A$4:$A$1116,$D437,'Val-Vol (2)'!$V$4:$V$1116,$V437)/SUMIFS('[6]Comp2016-2017 (3)'!$G$5:$G$289,'[6]Comp2016-2017 (3)'!$A$5:$A$289,$D437,'[6]Comp2016-2017 (3)'!$R$5:$R$289,$V437)*$AB437))</f>
        <v/>
      </c>
      <c r="AI437" s="183">
        <f>IF($W437=AI$3,$AB437,IF(NOT($W437=0),"",SUMIFS('Val-Vol (2)'!AI$4:AI$1116,'Val-Vol (2)'!$A$4:$A$1116,$D437,'Val-Vol (2)'!$V$4:$V$1116,$V437)/SUMIFS('[6]Comp2016-2017 (3)'!$G$5:$G$289,'[6]Comp2016-2017 (3)'!$A$5:$A$289,$D437,'[6]Comp2016-2017 (3)'!$R$5:$R$289,$V437)*$AB437))</f>
        <v/>
      </c>
      <c r="AJ437" s="183">
        <f>IF($W437=AJ$3,$AB437,IF(NOT($W437=0),"",SUMIFS('Val-Vol (2)'!AJ$4:AJ$1116,'Val-Vol (2)'!$A$4:$A$1116,$D437,'Val-Vol (2)'!$V$4:$V$1116,$V437)/SUMIFS('[6]Comp2016-2017 (3)'!$G$5:$G$289,'[6]Comp2016-2017 (3)'!$A$5:$A$289,$D437,'[6]Comp2016-2017 (3)'!$R$5:$R$289,$V437)*$AB437))</f>
        <v/>
      </c>
      <c r="AK437" s="183">
        <f>SUM(AC437:AJ437)-AB437</f>
        <v/>
      </c>
      <c r="AL437" s="179">
        <f>IF(A437=D437,"remplir à la main","")</f>
        <v/>
      </c>
      <c r="AM437" s="179">
        <f>VLOOKUP(A437,'[6]Table corresp.'!$M$4:$U$63,8,FALSE)</f>
        <v/>
      </c>
      <c r="AN437" s="179">
        <f>VLOOKUP(D437,'[6]Table corresp.'!$M$4:$U$63,9,FALSE)</f>
        <v/>
      </c>
    </row>
    <row r="438">
      <c r="A438" s="179" t="inlineStr">
        <is>
          <t>07 - Textiles à base de bois</t>
        </is>
      </c>
      <c r="B438" s="179">
        <f>VLOOKUP(LEFT(A438,3),'[6]Table corresp.'!$A$4:$D$63,3,FALSE)</f>
        <v/>
      </c>
      <c r="C438" s="179">
        <f>VLOOKUP(A438,'[6]Table corresp.'!$M$4:$P$63,4,FALSE)</f>
        <v/>
      </c>
      <c r="D438" s="179" t="inlineStr">
        <is>
          <t>Consommation finale</t>
        </is>
      </c>
      <c r="E438" s="179">
        <f>VLOOKUP(LEFT(D438,3),'[6]Table corresp.'!$A$4:$D$63,4,FALSE)</f>
        <v/>
      </c>
      <c r="F438" s="179">
        <f>LEFT(A438,3)&amp;" - "&amp;LEFT(D438,3)</f>
        <v/>
      </c>
      <c r="G438" s="208" t="n">
        <v>0</v>
      </c>
      <c r="H438" s="208" t="n">
        <v>53728.727</v>
      </c>
      <c r="I438" s="208" t="n">
        <v>53731.727</v>
      </c>
      <c r="J438" s="208" t="n">
        <v>0</v>
      </c>
      <c r="K438" s="208" t="n">
        <v>0</v>
      </c>
      <c r="L438" s="208" t="n">
        <v>0</v>
      </c>
      <c r="M438" s="208" t="n">
        <v>0</v>
      </c>
      <c r="N438" s="208" t="n">
        <v>0</v>
      </c>
      <c r="O438" s="208" t="n">
        <v>0</v>
      </c>
      <c r="P438" s="208" t="n">
        <v>0</v>
      </c>
      <c r="Q438" s="208" t="n">
        <v>0</v>
      </c>
      <c r="R438" s="208" t="n">
        <v>0</v>
      </c>
      <c r="S438" s="196" t="n"/>
      <c r="T438" s="179">
        <f>VLOOKUP(A438,'[6]Groupe de branches'!$Z$27:$AM$86,14,FALSE)</f>
        <v/>
      </c>
      <c r="U438" s="179">
        <f>VLOOKUP(D438,'[6]Groupe de branches'!$Z$27:$AM$86,14,FALSE)</f>
        <v/>
      </c>
      <c r="V438" s="179" t="n">
        <v>2017</v>
      </c>
      <c r="W438" s="179">
        <f>VLOOKUP(D438,'[6]Table corresp.'!$M$4:$S$63,7,FALSE)</f>
        <v/>
      </c>
      <c r="X438" s="197">
        <f>IFERROR(G438/SUMIFS('[6]Comp2016-2017 (3)'!$I$5:$I$289,'[6]Comp2016-2017 (3)'!$A$5:$A$289,A438,'[6]Comp2016-2017 (3)'!$R$5:$R$289,V438),0)</f>
        <v/>
      </c>
      <c r="Y438" s="199" t="n"/>
      <c r="Z438" s="200" t="n"/>
      <c r="AA438" s="181">
        <f>X438*Z438</f>
        <v/>
      </c>
      <c r="AB438" s="183">
        <f>IFERROR(SUMIFS('[6]Comp2016-2017 (3)'!$G$5:$G$289,'[6]Comp2016-2017 (3)'!$A$5:$A$289,A438,'[6]Comp2016-2017 (3)'!$R$5:$R$289,V438)*AA438/SUMIFS($AA$4:$AA$1116,$A$4:$A$1116,A438,$V$4:$V$1116,V438),0)</f>
        <v/>
      </c>
      <c r="AC438" s="183">
        <f>IF($W438=AC$3,$AB438,IF(NOT($W438=0),"",SUMIFS('Val-Vol (2)'!AC$4:AC$1116,'Val-Vol (2)'!$A$4:$A$1116,$D438,'Val-Vol (2)'!$V$4:$V$1116,$V438)/SUMIFS('[6]Comp2016-2017 (3)'!$G$5:$G$289,'[6]Comp2016-2017 (3)'!$A$5:$A$289,$D438,'[6]Comp2016-2017 (3)'!$R$5:$R$289,$V438)*$AB438))</f>
        <v/>
      </c>
      <c r="AD438" s="183">
        <f>IF($W438=AD$3,$AB438,IF(NOT($W438=0),"",SUMIFS('Val-Vol (2)'!AD$4:AD$1116,'Val-Vol (2)'!$A$4:$A$1116,$D438,'Val-Vol (2)'!$V$4:$V$1116,$V438)/SUMIFS('[6]Comp2016-2017 (3)'!$G$5:$G$289,'[6]Comp2016-2017 (3)'!$A$5:$A$289,$D438,'[6]Comp2016-2017 (3)'!$R$5:$R$289,$V438)*$AB438))</f>
        <v/>
      </c>
      <c r="AE438" s="183">
        <f>IF($W438=AE$3,$AB438,IF(NOT($W438=0),"",SUMIFS('Val-Vol (2)'!AE$4:AE$1116,'Val-Vol (2)'!$A$4:$A$1116,$D438,'Val-Vol (2)'!$V$4:$V$1116,$V438)/SUMIFS('[6]Comp2016-2017 (3)'!$G$5:$G$289,'[6]Comp2016-2017 (3)'!$A$5:$A$289,$D438,'[6]Comp2016-2017 (3)'!$R$5:$R$289,$V438)*$AB438))</f>
        <v/>
      </c>
      <c r="AF438" s="183">
        <f>IF($W438=AF$3,$AB438,IF(NOT($W438=0),"",SUMIFS('Val-Vol (2)'!AF$4:AF$1116,'Val-Vol (2)'!$A$4:$A$1116,$D438,'Val-Vol (2)'!$V$4:$V$1116,$V438)/SUMIFS('[6]Comp2016-2017 (3)'!$G$5:$G$289,'[6]Comp2016-2017 (3)'!$A$5:$A$289,$D438,'[6]Comp2016-2017 (3)'!$R$5:$R$289,$V438)*$AB438))</f>
        <v/>
      </c>
      <c r="AG438" s="183">
        <f>IF($W438=AG$3,$AB438,IF(NOT($W438=0),"",SUMIFS('Val-Vol (2)'!AG$4:AG$1116,'Val-Vol (2)'!$A$4:$A$1116,$D438,'Val-Vol (2)'!$V$4:$V$1116,$V438)/SUMIFS('[6]Comp2016-2017 (3)'!$G$5:$G$289,'[6]Comp2016-2017 (3)'!$A$5:$A$289,$D438,'[6]Comp2016-2017 (3)'!$R$5:$R$289,$V438)*$AB438))</f>
        <v/>
      </c>
      <c r="AH438" s="183">
        <f>IF($W438=AH$3,$AB438,IF(NOT($W438=0),"",SUMIFS('Val-Vol (2)'!AH$4:AH$1116,'Val-Vol (2)'!$A$4:$A$1116,$D438,'Val-Vol (2)'!$V$4:$V$1116,$V438)/SUMIFS('[6]Comp2016-2017 (3)'!$G$5:$G$289,'[6]Comp2016-2017 (3)'!$A$5:$A$289,$D438,'[6]Comp2016-2017 (3)'!$R$5:$R$289,$V438)*$AB438))</f>
        <v/>
      </c>
      <c r="AI438" s="183">
        <f>IF($W438=AI$3,$AB438,IF(NOT($W438=0),"",SUMIFS('Val-Vol (2)'!AI$4:AI$1116,'Val-Vol (2)'!$A$4:$A$1116,$D438,'Val-Vol (2)'!$V$4:$V$1116,$V438)/SUMIFS('[6]Comp2016-2017 (3)'!$G$5:$G$289,'[6]Comp2016-2017 (3)'!$A$5:$A$289,$D438,'[6]Comp2016-2017 (3)'!$R$5:$R$289,$V438)*$AB438))</f>
        <v/>
      </c>
      <c r="AJ438" s="183">
        <f>IF($W438=AJ$3,$AB438,IF(NOT($W438=0),"",SUMIFS('Val-Vol (2)'!AJ$4:AJ$1116,'Val-Vol (2)'!$A$4:$A$1116,$D438,'Val-Vol (2)'!$V$4:$V$1116,$V438)/SUMIFS('[6]Comp2016-2017 (3)'!$G$5:$G$289,'[6]Comp2016-2017 (3)'!$A$5:$A$289,$D438,'[6]Comp2016-2017 (3)'!$R$5:$R$289,$V438)*$AB438))</f>
        <v/>
      </c>
      <c r="AK438" s="183">
        <f>SUM(AC438:AJ438)-AB438</f>
        <v/>
      </c>
      <c r="AL438" s="179">
        <f>IF(A438=D438,"remplir à la main","")</f>
        <v/>
      </c>
      <c r="AM438" s="179">
        <f>VLOOKUP(A438,'[6]Table corresp.'!$M$4:$U$63,8,FALSE)</f>
        <v/>
      </c>
      <c r="AN438" s="179">
        <f>VLOOKUP(D438,'[6]Table corresp.'!$M$4:$U$63,9,FALSE)</f>
        <v/>
      </c>
    </row>
    <row r="439">
      <c r="A439" s="179" t="inlineStr">
        <is>
          <t>07 - Textiles à base de bois</t>
        </is>
      </c>
      <c r="B439" s="179">
        <f>VLOOKUP(LEFT(A439,3),'[6]Table corresp.'!$A$4:$D$63,3,FALSE)</f>
        <v/>
      </c>
      <c r="C439" s="179">
        <f>VLOOKUP(A439,'[6]Table corresp.'!$M$4:$P$63,4,FALSE)</f>
        <v/>
      </c>
      <c r="D439" s="179" t="inlineStr">
        <is>
          <t>Exportation</t>
        </is>
      </c>
      <c r="E439" s="179">
        <f>VLOOKUP(LEFT(D439,3),'[6]Table corresp.'!$A$4:$D$63,4,FALSE)</f>
        <v/>
      </c>
      <c r="F439" s="179">
        <f>LEFT(A439,3)&amp;" - "&amp;LEFT(D439,3)</f>
        <v/>
      </c>
      <c r="G439" s="208" t="n">
        <v>0</v>
      </c>
      <c r="H439" s="211" t="n">
        <v>1460.322</v>
      </c>
      <c r="I439" s="208" t="n">
        <v>1460.322</v>
      </c>
      <c r="J439" s="208" t="n">
        <v>0</v>
      </c>
      <c r="K439" s="208" t="n">
        <v>0</v>
      </c>
      <c r="L439" s="208" t="n">
        <v>0</v>
      </c>
      <c r="M439" s="208" t="n">
        <v>0</v>
      </c>
      <c r="N439" s="208" t="n">
        <v>0</v>
      </c>
      <c r="O439" s="208" t="n">
        <v>0</v>
      </c>
      <c r="P439" s="208" t="n">
        <v>0</v>
      </c>
      <c r="Q439" s="208" t="n">
        <v>0</v>
      </c>
      <c r="R439" s="208" t="n">
        <v>0</v>
      </c>
      <c r="S439" s="196" t="n"/>
      <c r="T439" s="179">
        <f>VLOOKUP(A439,'[6]Groupe de branches'!$Z$27:$AM$86,14,FALSE)</f>
        <v/>
      </c>
      <c r="U439" s="179">
        <f>VLOOKUP(D439,'[6]Groupe de branches'!$Z$27:$AM$86,14,FALSE)</f>
        <v/>
      </c>
      <c r="V439" s="179" t="n">
        <v>2017</v>
      </c>
      <c r="W439" s="179">
        <f>VLOOKUP(D439,'[6]Table corresp.'!$M$4:$S$63,7,FALSE)</f>
        <v/>
      </c>
      <c r="X439" s="197">
        <f>IFERROR(G439/SUMIFS('[6]Comp2016-2017 (3)'!$I$5:$I$289,'[6]Comp2016-2017 (3)'!$A$5:$A$289,A439,'[6]Comp2016-2017 (3)'!$R$5:$R$289,V439),0)</f>
        <v/>
      </c>
      <c r="Y439" s="199" t="n"/>
      <c r="Z439" s="200" t="n"/>
      <c r="AA439" s="181">
        <f>X439*Z439</f>
        <v/>
      </c>
      <c r="AB439" s="183">
        <f>IFERROR(SUMIFS('[6]Comp2016-2017 (3)'!$G$5:$G$289,'[6]Comp2016-2017 (3)'!$A$5:$A$289,A439,'[6]Comp2016-2017 (3)'!$R$5:$R$289,V439)*AA439/SUMIFS($AA$4:$AA$1116,$A$4:$A$1116,A439,$V$4:$V$1116,V439),0)</f>
        <v/>
      </c>
      <c r="AC439" s="183">
        <f>IF($W439=AC$3,$AB439,IF(NOT($W439=0),"",SUMIFS('Val-Vol (2)'!AC$4:AC$1116,'Val-Vol (2)'!$A$4:$A$1116,$D439,'Val-Vol (2)'!$V$4:$V$1116,$V439)/SUMIFS('[6]Comp2016-2017 (3)'!$G$5:$G$289,'[6]Comp2016-2017 (3)'!$A$5:$A$289,$D439,'[6]Comp2016-2017 (3)'!$R$5:$R$289,$V439)*$AB439))</f>
        <v/>
      </c>
      <c r="AD439" s="183">
        <f>IF($W439=AD$3,$AB439,IF(NOT($W439=0),"",SUMIFS('Val-Vol (2)'!AD$4:AD$1116,'Val-Vol (2)'!$A$4:$A$1116,$D439,'Val-Vol (2)'!$V$4:$V$1116,$V439)/SUMIFS('[6]Comp2016-2017 (3)'!$G$5:$G$289,'[6]Comp2016-2017 (3)'!$A$5:$A$289,$D439,'[6]Comp2016-2017 (3)'!$R$5:$R$289,$V439)*$AB439))</f>
        <v/>
      </c>
      <c r="AE439" s="183">
        <f>IF($W439=AE$3,$AB439,IF(NOT($W439=0),"",SUMIFS('Val-Vol (2)'!AE$4:AE$1116,'Val-Vol (2)'!$A$4:$A$1116,$D439,'Val-Vol (2)'!$V$4:$V$1116,$V439)/SUMIFS('[6]Comp2016-2017 (3)'!$G$5:$G$289,'[6]Comp2016-2017 (3)'!$A$5:$A$289,$D439,'[6]Comp2016-2017 (3)'!$R$5:$R$289,$V439)*$AB439))</f>
        <v/>
      </c>
      <c r="AF439" s="183">
        <f>IF($W439=AF$3,$AB439,IF(NOT($W439=0),"",SUMIFS('Val-Vol (2)'!AF$4:AF$1116,'Val-Vol (2)'!$A$4:$A$1116,$D439,'Val-Vol (2)'!$V$4:$V$1116,$V439)/SUMIFS('[6]Comp2016-2017 (3)'!$G$5:$G$289,'[6]Comp2016-2017 (3)'!$A$5:$A$289,$D439,'[6]Comp2016-2017 (3)'!$R$5:$R$289,$V439)*$AB439))</f>
        <v/>
      </c>
      <c r="AG439" s="183">
        <f>IF($W439=AG$3,$AB439,IF(NOT($W439=0),"",SUMIFS('Val-Vol (2)'!AG$4:AG$1116,'Val-Vol (2)'!$A$4:$A$1116,$D439,'Val-Vol (2)'!$V$4:$V$1116,$V439)/SUMIFS('[6]Comp2016-2017 (3)'!$G$5:$G$289,'[6]Comp2016-2017 (3)'!$A$5:$A$289,$D439,'[6]Comp2016-2017 (3)'!$R$5:$R$289,$V439)*$AB439))</f>
        <v/>
      </c>
      <c r="AH439" s="183">
        <f>IF($W439=AH$3,$AB439,IF(NOT($W439=0),"",SUMIFS('Val-Vol (2)'!AH$4:AH$1116,'Val-Vol (2)'!$A$4:$A$1116,$D439,'Val-Vol (2)'!$V$4:$V$1116,$V439)/SUMIFS('[6]Comp2016-2017 (3)'!$G$5:$G$289,'[6]Comp2016-2017 (3)'!$A$5:$A$289,$D439,'[6]Comp2016-2017 (3)'!$R$5:$R$289,$V439)*$AB439))</f>
        <v/>
      </c>
      <c r="AI439" s="183">
        <f>IF($W439=AI$3,$AB439,IF(NOT($W439=0),"",SUMIFS('Val-Vol (2)'!AI$4:AI$1116,'Val-Vol (2)'!$A$4:$A$1116,$D439,'Val-Vol (2)'!$V$4:$V$1116,$V439)/SUMIFS('[6]Comp2016-2017 (3)'!$G$5:$G$289,'[6]Comp2016-2017 (3)'!$A$5:$A$289,$D439,'[6]Comp2016-2017 (3)'!$R$5:$R$289,$V439)*$AB439))</f>
        <v/>
      </c>
      <c r="AJ439" s="183">
        <f>IF($W439=AJ$3,$AB439,IF(NOT($W439=0),"",SUMIFS('Val-Vol (2)'!AJ$4:AJ$1116,'Val-Vol (2)'!$A$4:$A$1116,$D439,'Val-Vol (2)'!$V$4:$V$1116,$V439)/SUMIFS('[6]Comp2016-2017 (3)'!$G$5:$G$289,'[6]Comp2016-2017 (3)'!$A$5:$A$289,$D439,'[6]Comp2016-2017 (3)'!$R$5:$R$289,$V439)*$AB439))</f>
        <v/>
      </c>
      <c r="AK439" s="183">
        <f>SUM(AC439:AJ439)-AB439</f>
        <v/>
      </c>
      <c r="AL439" s="179">
        <f>IF(A439=D439,"remplir à la main","")</f>
        <v/>
      </c>
      <c r="AM439" s="179">
        <f>VLOOKUP(A439,'[6]Table corresp.'!$M$4:$U$63,8,FALSE)</f>
        <v/>
      </c>
      <c r="AN439" s="179">
        <f>VLOOKUP(D439,'[6]Table corresp.'!$M$4:$U$63,9,FALSE)</f>
        <v/>
      </c>
    </row>
    <row r="440">
      <c r="A440" s="179" t="inlineStr">
        <is>
          <t>08 - Sciages bruts de Chêne</t>
        </is>
      </c>
      <c r="B440" s="179">
        <f>VLOOKUP(LEFT(A440,3),'[6]Table corresp.'!$A$4:$D$63,3,FALSE)</f>
        <v/>
      </c>
      <c r="C440" s="179">
        <f>VLOOKUP(A440,'[6]Table corresp.'!$M$4:$P$63,4,FALSE)</f>
        <v/>
      </c>
      <c r="D440" s="179" t="inlineStr">
        <is>
          <t>20 - Produits rabotés</t>
        </is>
      </c>
      <c r="E440" s="179">
        <f>VLOOKUP(LEFT(D440,3),'[6]Table corresp.'!$A$4:$D$63,4,FALSE)</f>
        <v/>
      </c>
      <c r="F440" s="179">
        <f>LEFT(A440,3)&amp;" - "&amp;LEFT(D440,3)</f>
        <v/>
      </c>
      <c r="G440" s="208" t="n">
        <v>50035.78151660819</v>
      </c>
      <c r="H440" s="208" t="n">
        <v>1201.173351533944</v>
      </c>
      <c r="I440" s="208" t="n">
        <v>51236.95572351161</v>
      </c>
      <c r="J440" s="208" t="n">
        <v>191.4994204833251</v>
      </c>
      <c r="K440" s="208" t="n">
        <v>3.582905199973875</v>
      </c>
      <c r="L440" s="208" t="n">
        <v>195.082325683299</v>
      </c>
      <c r="M440" s="208" t="n">
        <v>0</v>
      </c>
      <c r="N440" s="208" t="n">
        <v>0</v>
      </c>
      <c r="O440" s="208" t="n">
        <v>0</v>
      </c>
      <c r="P440" s="208" t="n">
        <v>0</v>
      </c>
      <c r="Q440" s="208" t="n">
        <v>0</v>
      </c>
      <c r="R440" s="208" t="n">
        <v>0</v>
      </c>
      <c r="S440" s="196" t="n"/>
      <c r="T440" s="179">
        <f>VLOOKUP(A440,'[6]Groupe de branches'!$Z$27:$AM$86,14,FALSE)</f>
        <v/>
      </c>
      <c r="U440" s="179">
        <f>VLOOKUP(D440,'[6]Groupe de branches'!$Z$27:$AM$86,14,FALSE)</f>
        <v/>
      </c>
      <c r="V440" s="179" t="n">
        <v>2017</v>
      </c>
      <c r="W440" s="179">
        <f>VLOOKUP(D440,'[6]Table corresp.'!$M$4:$S$63,7,FALSE)</f>
        <v/>
      </c>
      <c r="X440" s="197">
        <f>IFERROR(G440/SUMIFS('[6]Comp2016-2017 (3)'!$I$5:$I$289,'[6]Comp2016-2017 (3)'!$A$5:$A$289,A440,'[6]Comp2016-2017 (3)'!$R$5:$R$289,V440),0)</f>
        <v/>
      </c>
      <c r="Y440" s="209">
        <f>IFERROR(IF(RIGHT(F440,3)="Exp",VLOOKUP(F440,#REF!,2,FALSE),VLOOKUP(F440,#REF!,9,FALSE)),1)</f>
        <v/>
      </c>
      <c r="Z440" s="197">
        <f>Y440/SUMIFS($Y$4:$Y$1116,$V$4:$V$1116,V440,$A$4:$A$1116,A440)</f>
        <v/>
      </c>
      <c r="AA440" s="181">
        <f>X440*Z440</f>
        <v/>
      </c>
      <c r="AB440" s="183">
        <f>IFERROR(SUMIFS('[6]Comp2016-2017 (3)'!$G$5:$G$289,'[6]Comp2016-2017 (3)'!$A$5:$A$289,A440,'[6]Comp2016-2017 (3)'!$R$5:$R$289,V440)*AA440/SUMIFS($AA$4:$AA$1116,$A$4:$A$1116,A440,$V$4:$V$1116,V440),0)</f>
        <v/>
      </c>
      <c r="AC440" s="183">
        <f>IF($W440=AC$3,$AB440,IF(NOT($W440=0),"",SUMIFS('Val-Vol (2)'!AC$4:AC$1116,'Val-Vol (2)'!$A$4:$A$1116,$D440,'Val-Vol (2)'!$V$4:$V$1116,$V440)/SUMIFS('[6]Comp2016-2017 (3)'!$G$5:$G$289,'[6]Comp2016-2017 (3)'!$A$5:$A$289,$D440,'[6]Comp2016-2017 (3)'!$R$5:$R$289,$V440)*$AB440))</f>
        <v/>
      </c>
      <c r="AD440" s="183">
        <f>IF($W440=AD$3,$AB440,IF(NOT($W440=0),"",SUMIFS('Val-Vol (2)'!AD$4:AD$1116,'Val-Vol (2)'!$A$4:$A$1116,$D440,'Val-Vol (2)'!$V$4:$V$1116,$V440)/SUMIFS('[6]Comp2016-2017 (3)'!$G$5:$G$289,'[6]Comp2016-2017 (3)'!$A$5:$A$289,$D440,'[6]Comp2016-2017 (3)'!$R$5:$R$289,$V440)*$AB440))</f>
        <v/>
      </c>
      <c r="AE440" s="183">
        <f>IF($W440=AE$3,$AB440,IF(NOT($W440=0),"",SUMIFS('Val-Vol (2)'!AE$4:AE$1116,'Val-Vol (2)'!$A$4:$A$1116,$D440,'Val-Vol (2)'!$V$4:$V$1116,$V440)/SUMIFS('[6]Comp2016-2017 (3)'!$G$5:$G$289,'[6]Comp2016-2017 (3)'!$A$5:$A$289,$D440,'[6]Comp2016-2017 (3)'!$R$5:$R$289,$V440)*$AB440))</f>
        <v/>
      </c>
      <c r="AF440" s="183">
        <f>IF($W440=AF$3,$AB440,IF(NOT($W440=0),"",SUMIFS('Val-Vol (2)'!AF$4:AF$1116,'Val-Vol (2)'!$A$4:$A$1116,$D440,'Val-Vol (2)'!$V$4:$V$1116,$V440)/SUMIFS('[6]Comp2016-2017 (3)'!$G$5:$G$289,'[6]Comp2016-2017 (3)'!$A$5:$A$289,$D440,'[6]Comp2016-2017 (3)'!$R$5:$R$289,$V440)*$AB440))</f>
        <v/>
      </c>
      <c r="AG440" s="183">
        <f>IF($W440=AG$3,$AB440,IF(NOT($W440=0),"",SUMIFS('Val-Vol (2)'!AG$4:AG$1116,'Val-Vol (2)'!$A$4:$A$1116,$D440,'Val-Vol (2)'!$V$4:$V$1116,$V440)/SUMIFS('[6]Comp2016-2017 (3)'!$G$5:$G$289,'[6]Comp2016-2017 (3)'!$A$5:$A$289,$D440,'[6]Comp2016-2017 (3)'!$R$5:$R$289,$V440)*$AB440))</f>
        <v/>
      </c>
      <c r="AH440" s="183">
        <f>IF($W440=AH$3,$AB440,IF(NOT($W440=0),"",SUMIFS('Val-Vol (2)'!AH$4:AH$1116,'Val-Vol (2)'!$A$4:$A$1116,$D440,'Val-Vol (2)'!$V$4:$V$1116,$V440)/SUMIFS('[6]Comp2016-2017 (3)'!$G$5:$G$289,'[6]Comp2016-2017 (3)'!$A$5:$A$289,$D440,'[6]Comp2016-2017 (3)'!$R$5:$R$289,$V440)*$AB440))</f>
        <v/>
      </c>
      <c r="AI440" s="183">
        <f>IF($W440=AI$3,$AB440,IF(NOT($W440=0),"",SUMIFS('Val-Vol (2)'!AI$4:AI$1116,'Val-Vol (2)'!$A$4:$A$1116,$D440,'Val-Vol (2)'!$V$4:$V$1116,$V440)/SUMIFS('[6]Comp2016-2017 (3)'!$G$5:$G$289,'[6]Comp2016-2017 (3)'!$A$5:$A$289,$D440,'[6]Comp2016-2017 (3)'!$R$5:$R$289,$V440)*$AB440))</f>
        <v/>
      </c>
      <c r="AJ440" s="183">
        <f>IF($W440=AJ$3,$AB440,IF(NOT($W440=0),"",SUMIFS('Val-Vol (2)'!AJ$4:AJ$1116,'Val-Vol (2)'!$A$4:$A$1116,$D440,'Val-Vol (2)'!$V$4:$V$1116,$V440)/SUMIFS('[6]Comp2016-2017 (3)'!$G$5:$G$289,'[6]Comp2016-2017 (3)'!$A$5:$A$289,$D440,'[6]Comp2016-2017 (3)'!$R$5:$R$289,$V440)*$AB440))</f>
        <v/>
      </c>
      <c r="AK440" s="183">
        <f>SUM(AC440:AJ440)-AB440</f>
        <v/>
      </c>
      <c r="AL440" s="179">
        <f>IF(A440=D440,"remplir à la main","")</f>
        <v/>
      </c>
      <c r="AM440" s="179">
        <f>VLOOKUP(A440,'[6]Table corresp.'!$M$4:$U$63,8,FALSE)</f>
        <v/>
      </c>
      <c r="AN440" s="179">
        <f>VLOOKUP(D440,'[6]Table corresp.'!$M$4:$U$63,9,FALSE)</f>
        <v/>
      </c>
    </row>
    <row r="441">
      <c r="A441" s="179" t="inlineStr">
        <is>
          <t>08 - Sciages bruts de Chêne</t>
        </is>
      </c>
      <c r="B441" s="179">
        <f>VLOOKUP(LEFT(A441,3),'[6]Table corresp.'!$A$4:$D$63,3,FALSE)</f>
        <v/>
      </c>
      <c r="C441" s="179">
        <f>VLOOKUP(A441,'[6]Table corresp.'!$M$4:$P$63,4,FALSE)</f>
        <v/>
      </c>
      <c r="D441" s="179" t="inlineStr">
        <is>
          <t>20b - Produits collés</t>
        </is>
      </c>
      <c r="E441" s="179">
        <f>VLOOKUP(LEFT(D441,3),'[6]Table corresp.'!$A$4:$D$63,4,FALSE)</f>
        <v/>
      </c>
      <c r="F441" s="179">
        <f>LEFT(A441,3)&amp;" - "&amp;LEFT(D441,3)</f>
        <v/>
      </c>
      <c r="G441" s="208" t="n">
        <v>2263.78080018131</v>
      </c>
      <c r="H441" s="208" t="n">
        <v>1521.225314015523</v>
      </c>
      <c r="I441" s="208" t="n">
        <v>3785.006177385185</v>
      </c>
      <c r="J441" s="208" t="n">
        <v>12.99608095035264</v>
      </c>
      <c r="K441" s="208" t="n">
        <v>6.806352406533657</v>
      </c>
      <c r="L441" s="208" t="n">
        <v>19.8024333568863</v>
      </c>
      <c r="M441" s="208" t="n">
        <v>0</v>
      </c>
      <c r="N441" s="208" t="n">
        <v>0</v>
      </c>
      <c r="O441" s="208" t="n">
        <v>0</v>
      </c>
      <c r="P441" s="208" t="n">
        <v>0</v>
      </c>
      <c r="Q441" s="208" t="n">
        <v>0</v>
      </c>
      <c r="R441" s="208" t="n">
        <v>0</v>
      </c>
      <c r="S441" s="196" t="n"/>
      <c r="T441" s="179">
        <f>VLOOKUP(A441,'[6]Groupe de branches'!$Z$27:$AM$86,14,FALSE)</f>
        <v/>
      </c>
      <c r="U441" s="179">
        <f>VLOOKUP(D441,'[6]Groupe de branches'!$Z$27:$AM$86,14,FALSE)</f>
        <v/>
      </c>
      <c r="V441" s="179" t="n">
        <v>2017</v>
      </c>
      <c r="W441" s="179">
        <f>VLOOKUP(D441,'[6]Table corresp.'!$M$4:$S$63,7,FALSE)</f>
        <v/>
      </c>
      <c r="X441" s="197">
        <f>IFERROR(G441/SUMIFS('[6]Comp2016-2017 (3)'!$I$5:$I$289,'[6]Comp2016-2017 (3)'!$A$5:$A$289,A441,'[6]Comp2016-2017 (3)'!$R$5:$R$289,V441),0)</f>
        <v/>
      </c>
      <c r="Y441" s="209">
        <f>IFERROR(IF(RIGHT(F441,3)="Exp",VLOOKUP(F441,#REF!,2,FALSE),VLOOKUP(F441,#REF!,9,FALSE)),1)</f>
        <v/>
      </c>
      <c r="Z441" s="197">
        <f>Y441/SUMIFS($Y$4:$Y$1116,$V$4:$V$1116,V441,$A$4:$A$1116,A441)</f>
        <v/>
      </c>
      <c r="AA441" s="181">
        <f>X441*Z441</f>
        <v/>
      </c>
      <c r="AB441" s="183">
        <f>IFERROR(SUMIFS('[6]Comp2016-2017 (3)'!$G$5:$G$289,'[6]Comp2016-2017 (3)'!$A$5:$A$289,A441,'[6]Comp2016-2017 (3)'!$R$5:$R$289,V441)*AA441/SUMIFS($AA$4:$AA$1116,$A$4:$A$1116,A441,$V$4:$V$1116,V441),0)</f>
        <v/>
      </c>
      <c r="AC441" s="183">
        <f>IF($W441=AC$3,$AB441,IF(NOT($W441=0),"",SUMIFS('Val-Vol (2)'!AC$4:AC$1116,'Val-Vol (2)'!$A$4:$A$1116,$D441,'Val-Vol (2)'!$V$4:$V$1116,$V441)/SUMIFS('[6]Comp2016-2017 (3)'!$G$5:$G$289,'[6]Comp2016-2017 (3)'!$A$5:$A$289,$D441,'[6]Comp2016-2017 (3)'!$R$5:$R$289,$V441)*$AB441))</f>
        <v/>
      </c>
      <c r="AD441" s="183">
        <f>IF($W441=AD$3,$AB441,IF(NOT($W441=0),"",SUMIFS('Val-Vol (2)'!AD$4:AD$1116,'Val-Vol (2)'!$A$4:$A$1116,$D441,'Val-Vol (2)'!$V$4:$V$1116,$V441)/SUMIFS('[6]Comp2016-2017 (3)'!$G$5:$G$289,'[6]Comp2016-2017 (3)'!$A$5:$A$289,$D441,'[6]Comp2016-2017 (3)'!$R$5:$R$289,$V441)*$AB441))</f>
        <v/>
      </c>
      <c r="AE441" s="183">
        <f>IF($W441=AE$3,$AB441,IF(NOT($W441=0),"",SUMIFS('Val-Vol (2)'!AE$4:AE$1116,'Val-Vol (2)'!$A$4:$A$1116,$D441,'Val-Vol (2)'!$V$4:$V$1116,$V441)/SUMIFS('[6]Comp2016-2017 (3)'!$G$5:$G$289,'[6]Comp2016-2017 (3)'!$A$5:$A$289,$D441,'[6]Comp2016-2017 (3)'!$R$5:$R$289,$V441)*$AB441))</f>
        <v/>
      </c>
      <c r="AF441" s="183">
        <f>IF($W441=AF$3,$AB441,IF(NOT($W441=0),"",SUMIFS('Val-Vol (2)'!AF$4:AF$1116,'Val-Vol (2)'!$A$4:$A$1116,$D441,'Val-Vol (2)'!$V$4:$V$1116,$V441)/SUMIFS('[6]Comp2016-2017 (3)'!$G$5:$G$289,'[6]Comp2016-2017 (3)'!$A$5:$A$289,$D441,'[6]Comp2016-2017 (3)'!$R$5:$R$289,$V441)*$AB441))</f>
        <v/>
      </c>
      <c r="AG441" s="183">
        <f>IF($W441=AG$3,$AB441,IF(NOT($W441=0),"",SUMIFS('Val-Vol (2)'!AG$4:AG$1116,'Val-Vol (2)'!$A$4:$A$1116,$D441,'Val-Vol (2)'!$V$4:$V$1116,$V441)/SUMIFS('[6]Comp2016-2017 (3)'!$G$5:$G$289,'[6]Comp2016-2017 (3)'!$A$5:$A$289,$D441,'[6]Comp2016-2017 (3)'!$R$5:$R$289,$V441)*$AB441))</f>
        <v/>
      </c>
      <c r="AH441" s="183">
        <f>IF($W441=AH$3,$AB441,IF(NOT($W441=0),"",SUMIFS('Val-Vol (2)'!AH$4:AH$1116,'Val-Vol (2)'!$A$4:$A$1116,$D441,'Val-Vol (2)'!$V$4:$V$1116,$V441)/SUMIFS('[6]Comp2016-2017 (3)'!$G$5:$G$289,'[6]Comp2016-2017 (3)'!$A$5:$A$289,$D441,'[6]Comp2016-2017 (3)'!$R$5:$R$289,$V441)*$AB441))</f>
        <v/>
      </c>
      <c r="AI441" s="183">
        <f>IF($W441=AI$3,$AB441,IF(NOT($W441=0),"",SUMIFS('Val-Vol (2)'!AI$4:AI$1116,'Val-Vol (2)'!$A$4:$A$1116,$D441,'Val-Vol (2)'!$V$4:$V$1116,$V441)/SUMIFS('[6]Comp2016-2017 (3)'!$G$5:$G$289,'[6]Comp2016-2017 (3)'!$A$5:$A$289,$D441,'[6]Comp2016-2017 (3)'!$R$5:$R$289,$V441)*$AB441))</f>
        <v/>
      </c>
      <c r="AJ441" s="183">
        <f>IF($W441=AJ$3,$AB441,IF(NOT($W441=0),"",SUMIFS('Val-Vol (2)'!AJ$4:AJ$1116,'Val-Vol (2)'!$A$4:$A$1116,$D441,'Val-Vol (2)'!$V$4:$V$1116,$V441)/SUMIFS('[6]Comp2016-2017 (3)'!$G$5:$G$289,'[6]Comp2016-2017 (3)'!$A$5:$A$289,$D441,'[6]Comp2016-2017 (3)'!$R$5:$R$289,$V441)*$AB441))</f>
        <v/>
      </c>
      <c r="AK441" s="183">
        <f>SUM(AC441:AJ441)-AB441</f>
        <v/>
      </c>
      <c r="AL441" s="179">
        <f>IF(A441=D441,"remplir à la main","")</f>
        <v/>
      </c>
      <c r="AM441" s="179">
        <f>VLOOKUP(A441,'[6]Table corresp.'!$M$4:$U$63,8,FALSE)</f>
        <v/>
      </c>
      <c r="AN441" s="179">
        <f>VLOOKUP(D441,'[6]Table corresp.'!$M$4:$U$63,9,FALSE)</f>
        <v/>
      </c>
    </row>
    <row r="442">
      <c r="A442" s="179" t="inlineStr">
        <is>
          <t>08 - Sciages bruts de Chêne</t>
        </is>
      </c>
      <c r="B442" s="179">
        <f>VLOOKUP(LEFT(A442,3),'[6]Table corresp.'!$A$4:$D$63,3,FALSE)</f>
        <v/>
      </c>
      <c r="C442" s="179">
        <f>VLOOKUP(A442,'[6]Table corresp.'!$M$4:$P$63,4,FALSE)</f>
        <v/>
      </c>
      <c r="D442" s="179" t="inlineStr">
        <is>
          <t>33 - Parquets contrecollés</t>
        </is>
      </c>
      <c r="E442" s="179">
        <f>VLOOKUP(LEFT(D442,3),'[6]Table corresp.'!$A$4:$D$63,4,FALSE)</f>
        <v/>
      </c>
      <c r="F442" s="179">
        <f>LEFT(A442,3)&amp;" - "&amp;LEFT(D442,3)</f>
        <v/>
      </c>
      <c r="G442" s="208" t="n">
        <v>880.0251317993211</v>
      </c>
      <c r="H442" s="208" t="n">
        <v>1394.270882422948</v>
      </c>
      <c r="I442" s="208" t="n">
        <v>2274.296052190244</v>
      </c>
      <c r="J442" s="208" t="n">
        <v>3.368075757833304</v>
      </c>
      <c r="K442" s="208" t="n">
        <v>4.158883801764207</v>
      </c>
      <c r="L442" s="208" t="n">
        <v>7.526959559597511</v>
      </c>
      <c r="M442" s="208" t="n">
        <v>0</v>
      </c>
      <c r="N442" s="208" t="n">
        <v>0</v>
      </c>
      <c r="O442" s="208" t="n">
        <v>0</v>
      </c>
      <c r="P442" s="208" t="n">
        <v>0</v>
      </c>
      <c r="Q442" s="208" t="n">
        <v>0</v>
      </c>
      <c r="R442" s="208" t="n">
        <v>0</v>
      </c>
      <c r="S442" s="196" t="n"/>
      <c r="T442" s="179">
        <f>VLOOKUP(A442,'[6]Groupe de branches'!$Z$27:$AM$86,14,FALSE)</f>
        <v/>
      </c>
      <c r="U442" s="179">
        <f>VLOOKUP(D442,'[6]Groupe de branches'!$Z$27:$AM$86,14,FALSE)</f>
        <v/>
      </c>
      <c r="V442" s="179" t="n">
        <v>2017</v>
      </c>
      <c r="W442" s="179">
        <f>VLOOKUP(D442,'[6]Table corresp.'!$M$4:$S$63,7,FALSE)</f>
        <v/>
      </c>
      <c r="X442" s="197">
        <f>IFERROR(G442/SUMIFS('[6]Comp2016-2017 (3)'!$I$5:$I$289,'[6]Comp2016-2017 (3)'!$A$5:$A$289,A442,'[6]Comp2016-2017 (3)'!$R$5:$R$289,V442),0)</f>
        <v/>
      </c>
      <c r="Y442" s="209">
        <f>IFERROR(IF(RIGHT(F442,3)="Exp",VLOOKUP(F442,#REF!,2,FALSE),VLOOKUP(F442,#REF!,9,FALSE)),1)</f>
        <v/>
      </c>
      <c r="Z442" s="197">
        <f>Y442/SUMIFS($Y$4:$Y$1116,$V$4:$V$1116,V442,$A$4:$A$1116,A442)</f>
        <v/>
      </c>
      <c r="AA442" s="181">
        <f>X442*Z442</f>
        <v/>
      </c>
      <c r="AB442" s="183">
        <f>IFERROR(SUMIFS('[6]Comp2016-2017 (3)'!$G$5:$G$289,'[6]Comp2016-2017 (3)'!$A$5:$A$289,A442,'[6]Comp2016-2017 (3)'!$R$5:$R$289,V442)*AA442/SUMIFS($AA$4:$AA$1116,$A$4:$A$1116,A442,$V$4:$V$1116,V442),0)</f>
        <v/>
      </c>
      <c r="AC442" s="183">
        <f>IF($W442=AC$3,$AB442,IF(NOT($W442=0),"",SUMIFS('Val-Vol (2)'!AC$4:AC$1116,'Val-Vol (2)'!$A$4:$A$1116,$D442,'Val-Vol (2)'!$V$4:$V$1116,$V442)/SUMIFS('[6]Comp2016-2017 (3)'!$G$5:$G$289,'[6]Comp2016-2017 (3)'!$A$5:$A$289,$D442,'[6]Comp2016-2017 (3)'!$R$5:$R$289,$V442)*$AB442))</f>
        <v/>
      </c>
      <c r="AD442" s="183">
        <f>IF($W442=AD$3,$AB442,IF(NOT($W442=0),"",SUMIFS('Val-Vol (2)'!AD$4:AD$1116,'Val-Vol (2)'!$A$4:$A$1116,$D442,'Val-Vol (2)'!$V$4:$V$1116,$V442)/SUMIFS('[6]Comp2016-2017 (3)'!$G$5:$G$289,'[6]Comp2016-2017 (3)'!$A$5:$A$289,$D442,'[6]Comp2016-2017 (3)'!$R$5:$R$289,$V442)*$AB442))</f>
        <v/>
      </c>
      <c r="AE442" s="183">
        <f>IF($W442=AE$3,$AB442,IF(NOT($W442=0),"",SUMIFS('Val-Vol (2)'!AE$4:AE$1116,'Val-Vol (2)'!$A$4:$A$1116,$D442,'Val-Vol (2)'!$V$4:$V$1116,$V442)/SUMIFS('[6]Comp2016-2017 (3)'!$G$5:$G$289,'[6]Comp2016-2017 (3)'!$A$5:$A$289,$D442,'[6]Comp2016-2017 (3)'!$R$5:$R$289,$V442)*$AB442))</f>
        <v/>
      </c>
      <c r="AF442" s="183">
        <f>IF($W442=AF$3,$AB442,IF(NOT($W442=0),"",SUMIFS('Val-Vol (2)'!AF$4:AF$1116,'Val-Vol (2)'!$A$4:$A$1116,$D442,'Val-Vol (2)'!$V$4:$V$1116,$V442)/SUMIFS('[6]Comp2016-2017 (3)'!$G$5:$G$289,'[6]Comp2016-2017 (3)'!$A$5:$A$289,$D442,'[6]Comp2016-2017 (3)'!$R$5:$R$289,$V442)*$AB442))</f>
        <v/>
      </c>
      <c r="AG442" s="183">
        <f>IF($W442=AG$3,$AB442,IF(NOT($W442=0),"",SUMIFS('Val-Vol (2)'!AG$4:AG$1116,'Val-Vol (2)'!$A$4:$A$1116,$D442,'Val-Vol (2)'!$V$4:$V$1116,$V442)/SUMIFS('[6]Comp2016-2017 (3)'!$G$5:$G$289,'[6]Comp2016-2017 (3)'!$A$5:$A$289,$D442,'[6]Comp2016-2017 (3)'!$R$5:$R$289,$V442)*$AB442))</f>
        <v/>
      </c>
      <c r="AH442" s="183">
        <f>IF($W442=AH$3,$AB442,IF(NOT($W442=0),"",SUMIFS('Val-Vol (2)'!AH$4:AH$1116,'Val-Vol (2)'!$A$4:$A$1116,$D442,'Val-Vol (2)'!$V$4:$V$1116,$V442)/SUMIFS('[6]Comp2016-2017 (3)'!$G$5:$G$289,'[6]Comp2016-2017 (3)'!$A$5:$A$289,$D442,'[6]Comp2016-2017 (3)'!$R$5:$R$289,$V442)*$AB442))</f>
        <v/>
      </c>
      <c r="AI442" s="183">
        <f>IF($W442=AI$3,$AB442,IF(NOT($W442=0),"",SUMIFS('Val-Vol (2)'!AI$4:AI$1116,'Val-Vol (2)'!$A$4:$A$1116,$D442,'Val-Vol (2)'!$V$4:$V$1116,$V442)/SUMIFS('[6]Comp2016-2017 (3)'!$G$5:$G$289,'[6]Comp2016-2017 (3)'!$A$5:$A$289,$D442,'[6]Comp2016-2017 (3)'!$R$5:$R$289,$V442)*$AB442))</f>
        <v/>
      </c>
      <c r="AJ442" s="183">
        <f>IF($W442=AJ$3,$AB442,IF(NOT($W442=0),"",SUMIFS('Val-Vol (2)'!AJ$4:AJ$1116,'Val-Vol (2)'!$A$4:$A$1116,$D442,'Val-Vol (2)'!$V$4:$V$1116,$V442)/SUMIFS('[6]Comp2016-2017 (3)'!$G$5:$G$289,'[6]Comp2016-2017 (3)'!$A$5:$A$289,$D442,'[6]Comp2016-2017 (3)'!$R$5:$R$289,$V442)*$AB442))</f>
        <v/>
      </c>
      <c r="AK442" s="183">
        <f>SUM(AC442:AJ442)-AB442</f>
        <v/>
      </c>
      <c r="AL442" s="179">
        <f>IF(A442=D442,"remplir à la main","")</f>
        <v/>
      </c>
      <c r="AM442" s="179">
        <f>VLOOKUP(A442,'[6]Table corresp.'!$M$4:$U$63,8,FALSE)</f>
        <v/>
      </c>
      <c r="AN442" s="179">
        <f>VLOOKUP(D442,'[6]Table corresp.'!$M$4:$U$63,9,FALSE)</f>
        <v/>
      </c>
    </row>
    <row r="443">
      <c r="A443" s="179" t="inlineStr">
        <is>
          <t>08 - Sciages bruts de Chêne</t>
        </is>
      </c>
      <c r="B443" s="179">
        <f>VLOOKUP(LEFT(A443,3),'[6]Table corresp.'!$A$4:$D$63,3,FALSE)</f>
        <v/>
      </c>
      <c r="C443" s="179">
        <f>VLOOKUP(A443,'[6]Table corresp.'!$M$4:$P$63,4,FALSE)</f>
        <v/>
      </c>
      <c r="D443" s="179" t="inlineStr">
        <is>
          <t>35 - Menuiseries extérieures</t>
        </is>
      </c>
      <c r="E443" s="179">
        <f>VLOOKUP(LEFT(D443,3),'[6]Table corresp.'!$A$4:$D$63,4,FALSE)</f>
        <v/>
      </c>
      <c r="F443" s="179">
        <f>LEFT(A443,3)&amp;" - "&amp;LEFT(D443,3)</f>
        <v/>
      </c>
      <c r="G443" s="208" t="n">
        <v>12911.51398258536</v>
      </c>
      <c r="H443" s="208" t="n">
        <v>1219.39047108257</v>
      </c>
      <c r="I443" s="208" t="n">
        <v>14130.90468957469</v>
      </c>
      <c r="J443" s="208" t="n">
        <v>32.94372374173525</v>
      </c>
      <c r="K443" s="208" t="n">
        <v>2.424829274398517</v>
      </c>
      <c r="L443" s="208" t="n">
        <v>35.36855301613377</v>
      </c>
      <c r="M443" s="208" t="n">
        <v>0</v>
      </c>
      <c r="N443" s="208" t="n">
        <v>0</v>
      </c>
      <c r="O443" s="208" t="n">
        <v>0</v>
      </c>
      <c r="P443" s="208" t="n">
        <v>0</v>
      </c>
      <c r="Q443" s="208" t="n">
        <v>0</v>
      </c>
      <c r="R443" s="208" t="n">
        <v>0</v>
      </c>
      <c r="S443" s="196" t="n"/>
      <c r="T443" s="179">
        <f>VLOOKUP(A443,'[6]Groupe de branches'!$Z$27:$AM$86,14,FALSE)</f>
        <v/>
      </c>
      <c r="U443" s="179">
        <f>VLOOKUP(D443,'[6]Groupe de branches'!$Z$27:$AM$86,14,FALSE)</f>
        <v/>
      </c>
      <c r="V443" s="179" t="n">
        <v>2017</v>
      </c>
      <c r="W443" s="179">
        <f>VLOOKUP(D443,'[6]Table corresp.'!$M$4:$S$63,7,FALSE)</f>
        <v/>
      </c>
      <c r="X443" s="197">
        <f>IFERROR(G443/SUMIFS('[6]Comp2016-2017 (3)'!$I$5:$I$289,'[6]Comp2016-2017 (3)'!$A$5:$A$289,A443,'[6]Comp2016-2017 (3)'!$R$5:$R$289,V443),0)</f>
        <v/>
      </c>
      <c r="Y443" s="209">
        <f>IFERROR(IF(RIGHT(F443,3)="Exp",VLOOKUP(F443,#REF!,2,FALSE),VLOOKUP(F443,#REF!,9,FALSE)),1)</f>
        <v/>
      </c>
      <c r="Z443" s="197">
        <f>Y443/SUMIFS($Y$4:$Y$1116,$V$4:$V$1116,V443,$A$4:$A$1116,A443)</f>
        <v/>
      </c>
      <c r="AA443" s="181">
        <f>X443*Z443</f>
        <v/>
      </c>
      <c r="AB443" s="183">
        <f>IFERROR(SUMIFS('[6]Comp2016-2017 (3)'!$G$5:$G$289,'[6]Comp2016-2017 (3)'!$A$5:$A$289,A443,'[6]Comp2016-2017 (3)'!$R$5:$R$289,V443)*AA443/SUMIFS($AA$4:$AA$1116,$A$4:$A$1116,A443,$V$4:$V$1116,V443),0)</f>
        <v/>
      </c>
      <c r="AC443" s="183">
        <f>IF($W443=AC$3,$AB443,IF(NOT($W443=0),"",SUMIFS('Val-Vol (2)'!AC$4:AC$1116,'Val-Vol (2)'!$A$4:$A$1116,$D443,'Val-Vol (2)'!$V$4:$V$1116,$V443)/SUMIFS('[6]Comp2016-2017 (3)'!$G$5:$G$289,'[6]Comp2016-2017 (3)'!$A$5:$A$289,$D443,'[6]Comp2016-2017 (3)'!$R$5:$R$289,$V443)*$AB443))</f>
        <v/>
      </c>
      <c r="AD443" s="183">
        <f>IF($W443=AD$3,$AB443,IF(NOT($W443=0),"",SUMIFS('Val-Vol (2)'!AD$4:AD$1116,'Val-Vol (2)'!$A$4:$A$1116,$D443,'Val-Vol (2)'!$V$4:$V$1116,$V443)/SUMIFS('[6]Comp2016-2017 (3)'!$G$5:$G$289,'[6]Comp2016-2017 (3)'!$A$5:$A$289,$D443,'[6]Comp2016-2017 (3)'!$R$5:$R$289,$V443)*$AB443))</f>
        <v/>
      </c>
      <c r="AE443" s="183">
        <f>IF($W443=AE$3,$AB443,IF(NOT($W443=0),"",SUMIFS('Val-Vol (2)'!AE$4:AE$1116,'Val-Vol (2)'!$A$4:$A$1116,$D443,'Val-Vol (2)'!$V$4:$V$1116,$V443)/SUMIFS('[6]Comp2016-2017 (3)'!$G$5:$G$289,'[6]Comp2016-2017 (3)'!$A$5:$A$289,$D443,'[6]Comp2016-2017 (3)'!$R$5:$R$289,$V443)*$AB443))</f>
        <v/>
      </c>
      <c r="AF443" s="183">
        <f>IF($W443=AF$3,$AB443,IF(NOT($W443=0),"",SUMIFS('Val-Vol (2)'!AF$4:AF$1116,'Val-Vol (2)'!$A$4:$A$1116,$D443,'Val-Vol (2)'!$V$4:$V$1116,$V443)/SUMIFS('[6]Comp2016-2017 (3)'!$G$5:$G$289,'[6]Comp2016-2017 (3)'!$A$5:$A$289,$D443,'[6]Comp2016-2017 (3)'!$R$5:$R$289,$V443)*$AB443))</f>
        <v/>
      </c>
      <c r="AG443" s="183">
        <f>IF($W443=AG$3,$AB443,IF(NOT($W443=0),"",SUMIFS('Val-Vol (2)'!AG$4:AG$1116,'Val-Vol (2)'!$A$4:$A$1116,$D443,'Val-Vol (2)'!$V$4:$V$1116,$V443)/SUMIFS('[6]Comp2016-2017 (3)'!$G$5:$G$289,'[6]Comp2016-2017 (3)'!$A$5:$A$289,$D443,'[6]Comp2016-2017 (3)'!$R$5:$R$289,$V443)*$AB443))</f>
        <v/>
      </c>
      <c r="AH443" s="183">
        <f>IF($W443=AH$3,$AB443,IF(NOT($W443=0),"",SUMIFS('Val-Vol (2)'!AH$4:AH$1116,'Val-Vol (2)'!$A$4:$A$1116,$D443,'Val-Vol (2)'!$V$4:$V$1116,$V443)/SUMIFS('[6]Comp2016-2017 (3)'!$G$5:$G$289,'[6]Comp2016-2017 (3)'!$A$5:$A$289,$D443,'[6]Comp2016-2017 (3)'!$R$5:$R$289,$V443)*$AB443))</f>
        <v/>
      </c>
      <c r="AI443" s="183">
        <f>IF($W443=AI$3,$AB443,IF(NOT($W443=0),"",SUMIFS('Val-Vol (2)'!AI$4:AI$1116,'Val-Vol (2)'!$A$4:$A$1116,$D443,'Val-Vol (2)'!$V$4:$V$1116,$V443)/SUMIFS('[6]Comp2016-2017 (3)'!$G$5:$G$289,'[6]Comp2016-2017 (3)'!$A$5:$A$289,$D443,'[6]Comp2016-2017 (3)'!$R$5:$R$289,$V443)*$AB443))</f>
        <v/>
      </c>
      <c r="AJ443" s="183">
        <f>IF($W443=AJ$3,$AB443,IF(NOT($W443=0),"",SUMIFS('Val-Vol (2)'!AJ$4:AJ$1116,'Val-Vol (2)'!$A$4:$A$1116,$D443,'Val-Vol (2)'!$V$4:$V$1116,$V443)/SUMIFS('[6]Comp2016-2017 (3)'!$G$5:$G$289,'[6]Comp2016-2017 (3)'!$A$5:$A$289,$D443,'[6]Comp2016-2017 (3)'!$R$5:$R$289,$V443)*$AB443))</f>
        <v/>
      </c>
      <c r="AK443" s="183">
        <f>SUM(AC443:AJ443)-AB443</f>
        <v/>
      </c>
      <c r="AL443" s="179">
        <f>IF(A443=D443,"remplir à la main","")</f>
        <v/>
      </c>
      <c r="AM443" s="179">
        <f>VLOOKUP(A443,'[6]Table corresp.'!$M$4:$U$63,8,FALSE)</f>
        <v/>
      </c>
      <c r="AN443" s="179">
        <f>VLOOKUP(D443,'[6]Table corresp.'!$M$4:$U$63,9,FALSE)</f>
        <v/>
      </c>
    </row>
    <row r="444">
      <c r="A444" s="179" t="inlineStr">
        <is>
          <t>08 - Sciages bruts de Chêne</t>
        </is>
      </c>
      <c r="B444" s="179">
        <f>VLOOKUP(LEFT(A444,3),'[6]Table corresp.'!$A$4:$D$63,3,FALSE)</f>
        <v/>
      </c>
      <c r="C444" s="179">
        <f>VLOOKUP(A444,'[6]Table corresp.'!$M$4:$P$63,4,FALSE)</f>
        <v/>
      </c>
      <c r="D444" s="179" t="inlineStr">
        <is>
          <t>36 - Menuiseries intérieures</t>
        </is>
      </c>
      <c r="E444" s="179">
        <f>VLOOKUP(LEFT(D444,3),'[6]Table corresp.'!$A$4:$D$63,4,FALSE)</f>
        <v/>
      </c>
      <c r="F444" s="179">
        <f>LEFT(A444,3)&amp;" - "&amp;LEFT(D444,3)</f>
        <v/>
      </c>
      <c r="G444" s="208" t="n">
        <v>5031.16576938834</v>
      </c>
      <c r="H444" s="208" t="n">
        <v>1322.727042804864</v>
      </c>
      <c r="I444" s="208" t="n">
        <v>6353.892918267541</v>
      </c>
      <c r="J444" s="208" t="n">
        <v>16.50473720988666</v>
      </c>
      <c r="K444" s="208" t="n">
        <v>3.381840117600344</v>
      </c>
      <c r="L444" s="208" t="n">
        <v>19.886577327487</v>
      </c>
      <c r="M444" s="208" t="n">
        <v>0</v>
      </c>
      <c r="N444" s="208" t="n">
        <v>0</v>
      </c>
      <c r="O444" s="208" t="n">
        <v>0</v>
      </c>
      <c r="P444" s="208" t="n">
        <v>0</v>
      </c>
      <c r="Q444" s="208" t="n">
        <v>0</v>
      </c>
      <c r="R444" s="208" t="n">
        <v>0</v>
      </c>
      <c r="S444" s="196" t="n"/>
      <c r="T444" s="179">
        <f>VLOOKUP(A444,'[6]Groupe de branches'!$Z$27:$AM$86,14,FALSE)</f>
        <v/>
      </c>
      <c r="U444" s="179">
        <f>VLOOKUP(D444,'[6]Groupe de branches'!$Z$27:$AM$86,14,FALSE)</f>
        <v/>
      </c>
      <c r="V444" s="179" t="n">
        <v>2017</v>
      </c>
      <c r="W444" s="179">
        <f>VLOOKUP(D444,'[6]Table corresp.'!$M$4:$S$63,7,FALSE)</f>
        <v/>
      </c>
      <c r="X444" s="197">
        <f>IFERROR(G444/SUMIFS('[6]Comp2016-2017 (3)'!$I$5:$I$289,'[6]Comp2016-2017 (3)'!$A$5:$A$289,A444,'[6]Comp2016-2017 (3)'!$R$5:$R$289,V444),0)</f>
        <v/>
      </c>
      <c r="Y444" s="209">
        <f>IFERROR(IF(RIGHT(F444,3)="Exp",VLOOKUP(F444,#REF!,2,FALSE),VLOOKUP(F444,#REF!,9,FALSE)),1)</f>
        <v/>
      </c>
      <c r="Z444" s="197">
        <f>Y444/SUMIFS($Y$4:$Y$1116,$V$4:$V$1116,V444,$A$4:$A$1116,A444)</f>
        <v/>
      </c>
      <c r="AA444" s="181">
        <f>X444*Z444</f>
        <v/>
      </c>
      <c r="AB444" s="183">
        <f>IFERROR(SUMIFS('[6]Comp2016-2017 (3)'!$G$5:$G$289,'[6]Comp2016-2017 (3)'!$A$5:$A$289,A444,'[6]Comp2016-2017 (3)'!$R$5:$R$289,V444)*AA444/SUMIFS($AA$4:$AA$1116,$A$4:$A$1116,A444,$V$4:$V$1116,V444),0)</f>
        <v/>
      </c>
      <c r="AC444" s="183">
        <f>IF($W444=AC$3,$AB444,IF(NOT($W444=0),"",SUMIFS('Val-Vol (2)'!AC$4:AC$1116,'Val-Vol (2)'!$A$4:$A$1116,$D444,'Val-Vol (2)'!$V$4:$V$1116,$V444)/SUMIFS('[6]Comp2016-2017 (3)'!$G$5:$G$289,'[6]Comp2016-2017 (3)'!$A$5:$A$289,$D444,'[6]Comp2016-2017 (3)'!$R$5:$R$289,$V444)*$AB444))</f>
        <v/>
      </c>
      <c r="AD444" s="183">
        <f>IF($W444=AD$3,$AB444,IF(NOT($W444=0),"",SUMIFS('Val-Vol (2)'!AD$4:AD$1116,'Val-Vol (2)'!$A$4:$A$1116,$D444,'Val-Vol (2)'!$V$4:$V$1116,$V444)/SUMIFS('[6]Comp2016-2017 (3)'!$G$5:$G$289,'[6]Comp2016-2017 (3)'!$A$5:$A$289,$D444,'[6]Comp2016-2017 (3)'!$R$5:$R$289,$V444)*$AB444))</f>
        <v/>
      </c>
      <c r="AE444" s="183">
        <f>IF($W444=AE$3,$AB444,IF(NOT($W444=0),"",SUMIFS('Val-Vol (2)'!AE$4:AE$1116,'Val-Vol (2)'!$A$4:$A$1116,$D444,'Val-Vol (2)'!$V$4:$V$1116,$V444)/SUMIFS('[6]Comp2016-2017 (3)'!$G$5:$G$289,'[6]Comp2016-2017 (3)'!$A$5:$A$289,$D444,'[6]Comp2016-2017 (3)'!$R$5:$R$289,$V444)*$AB444))</f>
        <v/>
      </c>
      <c r="AF444" s="183">
        <f>IF($W444=AF$3,$AB444,IF(NOT($W444=0),"",SUMIFS('Val-Vol (2)'!AF$4:AF$1116,'Val-Vol (2)'!$A$4:$A$1116,$D444,'Val-Vol (2)'!$V$4:$V$1116,$V444)/SUMIFS('[6]Comp2016-2017 (3)'!$G$5:$G$289,'[6]Comp2016-2017 (3)'!$A$5:$A$289,$D444,'[6]Comp2016-2017 (3)'!$R$5:$R$289,$V444)*$AB444))</f>
        <v/>
      </c>
      <c r="AG444" s="183">
        <f>IF($W444=AG$3,$AB444,IF(NOT($W444=0),"",SUMIFS('Val-Vol (2)'!AG$4:AG$1116,'Val-Vol (2)'!$A$4:$A$1116,$D444,'Val-Vol (2)'!$V$4:$V$1116,$V444)/SUMIFS('[6]Comp2016-2017 (3)'!$G$5:$G$289,'[6]Comp2016-2017 (3)'!$A$5:$A$289,$D444,'[6]Comp2016-2017 (3)'!$R$5:$R$289,$V444)*$AB444))</f>
        <v/>
      </c>
      <c r="AH444" s="183">
        <f>IF($W444=AH$3,$AB444,IF(NOT($W444=0),"",SUMIFS('Val-Vol (2)'!AH$4:AH$1116,'Val-Vol (2)'!$A$4:$A$1116,$D444,'Val-Vol (2)'!$V$4:$V$1116,$V444)/SUMIFS('[6]Comp2016-2017 (3)'!$G$5:$G$289,'[6]Comp2016-2017 (3)'!$A$5:$A$289,$D444,'[6]Comp2016-2017 (3)'!$R$5:$R$289,$V444)*$AB444))</f>
        <v/>
      </c>
      <c r="AI444" s="183">
        <f>IF($W444=AI$3,$AB444,IF(NOT($W444=0),"",SUMIFS('Val-Vol (2)'!AI$4:AI$1116,'Val-Vol (2)'!$A$4:$A$1116,$D444,'Val-Vol (2)'!$V$4:$V$1116,$V444)/SUMIFS('[6]Comp2016-2017 (3)'!$G$5:$G$289,'[6]Comp2016-2017 (3)'!$A$5:$A$289,$D444,'[6]Comp2016-2017 (3)'!$R$5:$R$289,$V444)*$AB444))</f>
        <v/>
      </c>
      <c r="AJ444" s="183">
        <f>IF($W444=AJ$3,$AB444,IF(NOT($W444=0),"",SUMIFS('Val-Vol (2)'!AJ$4:AJ$1116,'Val-Vol (2)'!$A$4:$A$1116,$D444,'Val-Vol (2)'!$V$4:$V$1116,$V444)/SUMIFS('[6]Comp2016-2017 (3)'!$G$5:$G$289,'[6]Comp2016-2017 (3)'!$A$5:$A$289,$D444,'[6]Comp2016-2017 (3)'!$R$5:$R$289,$V444)*$AB444))</f>
        <v/>
      </c>
      <c r="AK444" s="183">
        <f>SUM(AC444:AJ444)-AB444</f>
        <v/>
      </c>
      <c r="AL444" s="179">
        <f>IF(A444=D444,"remplir à la main","")</f>
        <v/>
      </c>
      <c r="AM444" s="179">
        <f>VLOOKUP(A444,'[6]Table corresp.'!$M$4:$U$63,8,FALSE)</f>
        <v/>
      </c>
      <c r="AN444" s="179">
        <f>VLOOKUP(D444,'[6]Table corresp.'!$M$4:$U$63,9,FALSE)</f>
        <v/>
      </c>
    </row>
    <row r="445">
      <c r="A445" s="179" t="inlineStr">
        <is>
          <t>08 - Sciages bruts de Chêne</t>
        </is>
      </c>
      <c r="B445" s="179">
        <f>VLOOKUP(LEFT(A445,3),'[6]Table corresp.'!$A$4:$D$63,3,FALSE)</f>
        <v/>
      </c>
      <c r="C445" s="179">
        <f>VLOOKUP(A445,'[6]Table corresp.'!$M$4:$P$63,4,FALSE)</f>
        <v/>
      </c>
      <c r="D445" s="179" t="inlineStr">
        <is>
          <t>40 - Produits en bois pour aménagement extérieur</t>
        </is>
      </c>
      <c r="E445" s="179">
        <f>VLOOKUP(LEFT(D445,3),'[6]Table corresp.'!$A$4:$D$63,4,FALSE)</f>
        <v/>
      </c>
      <c r="F445" s="179">
        <f>LEFT(A445,3)&amp;" - "&amp;LEFT(D445,3)</f>
        <v/>
      </c>
      <c r="G445" s="208" t="n">
        <v>1572.836770726751</v>
      </c>
      <c r="H445" s="208" t="n">
        <v>0</v>
      </c>
      <c r="I445" s="208" t="n">
        <v>1572.836796984295</v>
      </c>
      <c r="J445" s="208" t="n">
        <v>6.566878653917523</v>
      </c>
      <c r="K445" s="208" t="n">
        <v>0</v>
      </c>
      <c r="L445" s="208" t="n">
        <v>6.566878653917523</v>
      </c>
      <c r="M445" s="208" t="n">
        <v>0</v>
      </c>
      <c r="N445" s="208" t="n">
        <v>0</v>
      </c>
      <c r="O445" s="208" t="n">
        <v>0</v>
      </c>
      <c r="P445" s="208" t="n">
        <v>0</v>
      </c>
      <c r="Q445" s="208" t="n">
        <v>0</v>
      </c>
      <c r="R445" s="208" t="n">
        <v>0</v>
      </c>
      <c r="S445" s="196" t="n"/>
      <c r="T445" s="179">
        <f>VLOOKUP(A445,'[6]Groupe de branches'!$Z$27:$AM$86,14,FALSE)</f>
        <v/>
      </c>
      <c r="U445" s="179">
        <f>VLOOKUP(D445,'[6]Groupe de branches'!$Z$27:$AM$86,14,FALSE)</f>
        <v/>
      </c>
      <c r="V445" s="179" t="n">
        <v>2017</v>
      </c>
      <c r="W445" s="179">
        <f>VLOOKUP(D445,'[6]Table corresp.'!$M$4:$S$63,7,FALSE)</f>
        <v/>
      </c>
      <c r="X445" s="197">
        <f>IFERROR(G445/SUMIFS('[6]Comp2016-2017 (3)'!$I$5:$I$289,'[6]Comp2016-2017 (3)'!$A$5:$A$289,A445,'[6]Comp2016-2017 (3)'!$R$5:$R$289,V445),0)</f>
        <v/>
      </c>
      <c r="Y445" s="209">
        <f>IFERROR(IF(RIGHT(F445,3)="Exp",VLOOKUP(F445,#REF!,2,FALSE),VLOOKUP(F445,#REF!,9,FALSE)),1)</f>
        <v/>
      </c>
      <c r="Z445" s="197">
        <f>Y445/SUMIFS($Y$4:$Y$1116,$V$4:$V$1116,V445,$A$4:$A$1116,A445)</f>
        <v/>
      </c>
      <c r="AA445" s="181">
        <f>X445*Z445</f>
        <v/>
      </c>
      <c r="AB445" s="183">
        <f>IFERROR(SUMIFS('[6]Comp2016-2017 (3)'!$G$5:$G$289,'[6]Comp2016-2017 (3)'!$A$5:$A$289,A445,'[6]Comp2016-2017 (3)'!$R$5:$R$289,V445)*AA445/SUMIFS($AA$4:$AA$1116,$A$4:$A$1116,A445,$V$4:$V$1116,V445),0)</f>
        <v/>
      </c>
      <c r="AC445" s="183">
        <f>IF($W445=AC$3,$AB445,IF(NOT($W445=0),"",SUMIFS('Val-Vol (2)'!AC$4:AC$1116,'Val-Vol (2)'!$A$4:$A$1116,$D445,'Val-Vol (2)'!$V$4:$V$1116,$V445)/SUMIFS('[6]Comp2016-2017 (3)'!$G$5:$G$289,'[6]Comp2016-2017 (3)'!$A$5:$A$289,$D445,'[6]Comp2016-2017 (3)'!$R$5:$R$289,$V445)*$AB445))</f>
        <v/>
      </c>
      <c r="AD445" s="183">
        <f>IF($W445=AD$3,$AB445,IF(NOT($W445=0),"",SUMIFS('Val-Vol (2)'!AD$4:AD$1116,'Val-Vol (2)'!$A$4:$A$1116,$D445,'Val-Vol (2)'!$V$4:$V$1116,$V445)/SUMIFS('[6]Comp2016-2017 (3)'!$G$5:$G$289,'[6]Comp2016-2017 (3)'!$A$5:$A$289,$D445,'[6]Comp2016-2017 (3)'!$R$5:$R$289,$V445)*$AB445))</f>
        <v/>
      </c>
      <c r="AE445" s="183">
        <f>IF($W445=AE$3,$AB445,IF(NOT($W445=0),"",SUMIFS('Val-Vol (2)'!AE$4:AE$1116,'Val-Vol (2)'!$A$4:$A$1116,$D445,'Val-Vol (2)'!$V$4:$V$1116,$V445)/SUMIFS('[6]Comp2016-2017 (3)'!$G$5:$G$289,'[6]Comp2016-2017 (3)'!$A$5:$A$289,$D445,'[6]Comp2016-2017 (3)'!$R$5:$R$289,$V445)*$AB445))</f>
        <v/>
      </c>
      <c r="AF445" s="183">
        <f>IF($W445=AF$3,$AB445,IF(NOT($W445=0),"",SUMIFS('Val-Vol (2)'!AF$4:AF$1116,'Val-Vol (2)'!$A$4:$A$1116,$D445,'Val-Vol (2)'!$V$4:$V$1116,$V445)/SUMIFS('[6]Comp2016-2017 (3)'!$G$5:$G$289,'[6]Comp2016-2017 (3)'!$A$5:$A$289,$D445,'[6]Comp2016-2017 (3)'!$R$5:$R$289,$V445)*$AB445))</f>
        <v/>
      </c>
      <c r="AG445" s="183">
        <f>IF($W445=AG$3,$AB445,IF(NOT($W445=0),"",SUMIFS('Val-Vol (2)'!AG$4:AG$1116,'Val-Vol (2)'!$A$4:$A$1116,$D445,'Val-Vol (2)'!$V$4:$V$1116,$V445)/SUMIFS('[6]Comp2016-2017 (3)'!$G$5:$G$289,'[6]Comp2016-2017 (3)'!$A$5:$A$289,$D445,'[6]Comp2016-2017 (3)'!$R$5:$R$289,$V445)*$AB445))</f>
        <v/>
      </c>
      <c r="AH445" s="183">
        <f>IF($W445=AH$3,$AB445,IF(NOT($W445=0),"",SUMIFS('Val-Vol (2)'!AH$4:AH$1116,'Val-Vol (2)'!$A$4:$A$1116,$D445,'Val-Vol (2)'!$V$4:$V$1116,$V445)/SUMIFS('[6]Comp2016-2017 (3)'!$G$5:$G$289,'[6]Comp2016-2017 (3)'!$A$5:$A$289,$D445,'[6]Comp2016-2017 (3)'!$R$5:$R$289,$V445)*$AB445))</f>
        <v/>
      </c>
      <c r="AI445" s="183">
        <f>IF($W445=AI$3,$AB445,IF(NOT($W445=0),"",SUMIFS('Val-Vol (2)'!AI$4:AI$1116,'Val-Vol (2)'!$A$4:$A$1116,$D445,'Val-Vol (2)'!$V$4:$V$1116,$V445)/SUMIFS('[6]Comp2016-2017 (3)'!$G$5:$G$289,'[6]Comp2016-2017 (3)'!$A$5:$A$289,$D445,'[6]Comp2016-2017 (3)'!$R$5:$R$289,$V445)*$AB445))</f>
        <v/>
      </c>
      <c r="AJ445" s="183">
        <f>IF($W445=AJ$3,$AB445,IF(NOT($W445=0),"",SUMIFS('Val-Vol (2)'!AJ$4:AJ$1116,'Val-Vol (2)'!$A$4:$A$1116,$D445,'Val-Vol (2)'!$V$4:$V$1116,$V445)/SUMIFS('[6]Comp2016-2017 (3)'!$G$5:$G$289,'[6]Comp2016-2017 (3)'!$A$5:$A$289,$D445,'[6]Comp2016-2017 (3)'!$R$5:$R$289,$V445)*$AB445))</f>
        <v/>
      </c>
      <c r="AK445" s="183">
        <f>SUM(AC445:AJ445)-AB445</f>
        <v/>
      </c>
      <c r="AL445" s="179">
        <f>IF(A445=D445,"remplir à la main","")</f>
        <v/>
      </c>
      <c r="AM445" s="179">
        <f>VLOOKUP(A445,'[6]Table corresp.'!$M$4:$U$63,8,FALSE)</f>
        <v/>
      </c>
      <c r="AN445" s="179">
        <f>VLOOKUP(D445,'[6]Table corresp.'!$M$4:$U$63,9,FALSE)</f>
        <v/>
      </c>
    </row>
    <row r="446">
      <c r="A446" s="179" t="inlineStr">
        <is>
          <t>08 - Sciages bruts de Chêne</t>
        </is>
      </c>
      <c r="B446" s="179">
        <f>VLOOKUP(LEFT(A446,3),'[6]Table corresp.'!$A$4:$D$63,3,FALSE)</f>
        <v/>
      </c>
      <c r="C446" s="179">
        <f>VLOOKUP(A446,'[6]Table corresp.'!$M$4:$P$63,4,FALSE)</f>
        <v/>
      </c>
      <c r="D446" s="179" t="inlineStr">
        <is>
          <t>47 - Meubles à base de bois</t>
        </is>
      </c>
      <c r="E446" s="179">
        <f>VLOOKUP(LEFT(D446,3),'[6]Table corresp.'!$A$4:$D$63,4,FALSE)</f>
        <v/>
      </c>
      <c r="F446" s="179">
        <f>LEFT(A446,3)&amp;" - "&amp;LEFT(D446,3)</f>
        <v/>
      </c>
      <c r="G446" s="208" t="n">
        <v>63781.40327132816</v>
      </c>
      <c r="H446" s="208" t="n">
        <v>21847.42110772139</v>
      </c>
      <c r="I446" s="208" t="n">
        <v>85628.82580857015</v>
      </c>
      <c r="J446" s="208" t="n">
        <v>162.7382297742056</v>
      </c>
      <c r="K446" s="208" t="n">
        <v>43.44487473736184</v>
      </c>
      <c r="L446" s="208" t="n">
        <v>206.1831045115674</v>
      </c>
      <c r="M446" s="208" t="n">
        <v>0</v>
      </c>
      <c r="N446" s="208" t="n">
        <v>0</v>
      </c>
      <c r="O446" s="208" t="n">
        <v>0</v>
      </c>
      <c r="P446" s="208" t="n">
        <v>0</v>
      </c>
      <c r="Q446" s="208" t="n">
        <v>0</v>
      </c>
      <c r="R446" s="208" t="n">
        <v>0</v>
      </c>
      <c r="S446" s="196" t="n"/>
      <c r="T446" s="179">
        <f>VLOOKUP(A446,'[6]Groupe de branches'!$Z$27:$AM$86,14,FALSE)</f>
        <v/>
      </c>
      <c r="U446" s="179">
        <f>VLOOKUP(D446,'[6]Groupe de branches'!$Z$27:$AM$86,14,FALSE)</f>
        <v/>
      </c>
      <c r="V446" s="179" t="n">
        <v>2017</v>
      </c>
      <c r="W446" s="179">
        <f>VLOOKUP(D446,'[6]Table corresp.'!$M$4:$S$63,7,FALSE)</f>
        <v/>
      </c>
      <c r="X446" s="197">
        <f>IFERROR(G446/SUMIFS('[6]Comp2016-2017 (3)'!$I$5:$I$289,'[6]Comp2016-2017 (3)'!$A$5:$A$289,A446,'[6]Comp2016-2017 (3)'!$R$5:$R$289,V446),0)</f>
        <v/>
      </c>
      <c r="Y446" s="209">
        <f>IFERROR(IF(RIGHT(F446,3)="Exp",VLOOKUP(F446,#REF!,2,FALSE),VLOOKUP(F446,#REF!,9,FALSE)),1)</f>
        <v/>
      </c>
      <c r="Z446" s="197">
        <f>Y446/SUMIFS($Y$4:$Y$1116,$V$4:$V$1116,V446,$A$4:$A$1116,A446)</f>
        <v/>
      </c>
      <c r="AA446" s="181">
        <f>X446*Z446</f>
        <v/>
      </c>
      <c r="AB446" s="183">
        <f>IFERROR(SUMIFS('[6]Comp2016-2017 (3)'!$G$5:$G$289,'[6]Comp2016-2017 (3)'!$A$5:$A$289,A446,'[6]Comp2016-2017 (3)'!$R$5:$R$289,V446)*AA446/SUMIFS($AA$4:$AA$1116,$A$4:$A$1116,A446,$V$4:$V$1116,V446),0)</f>
        <v/>
      </c>
      <c r="AC446" s="183">
        <f>IF($W446=AC$3,$AB446,IF(NOT($W446=0),"",SUMIFS('Val-Vol (2)'!AC$4:AC$1116,'Val-Vol (2)'!$A$4:$A$1116,$D446,'Val-Vol (2)'!$V$4:$V$1116,$V446)/SUMIFS('[6]Comp2016-2017 (3)'!$G$5:$G$289,'[6]Comp2016-2017 (3)'!$A$5:$A$289,$D446,'[6]Comp2016-2017 (3)'!$R$5:$R$289,$V446)*$AB446))</f>
        <v/>
      </c>
      <c r="AD446" s="183">
        <f>IF($W446=AD$3,$AB446,IF(NOT($W446=0),"",SUMIFS('Val-Vol (2)'!AD$4:AD$1116,'Val-Vol (2)'!$A$4:$A$1116,$D446,'Val-Vol (2)'!$V$4:$V$1116,$V446)/SUMIFS('[6]Comp2016-2017 (3)'!$G$5:$G$289,'[6]Comp2016-2017 (3)'!$A$5:$A$289,$D446,'[6]Comp2016-2017 (3)'!$R$5:$R$289,$V446)*$AB446))</f>
        <v/>
      </c>
      <c r="AE446" s="183">
        <f>IF($W446=AE$3,$AB446,IF(NOT($W446=0),"",SUMIFS('Val-Vol (2)'!AE$4:AE$1116,'Val-Vol (2)'!$A$4:$A$1116,$D446,'Val-Vol (2)'!$V$4:$V$1116,$V446)/SUMIFS('[6]Comp2016-2017 (3)'!$G$5:$G$289,'[6]Comp2016-2017 (3)'!$A$5:$A$289,$D446,'[6]Comp2016-2017 (3)'!$R$5:$R$289,$V446)*$AB446))</f>
        <v/>
      </c>
      <c r="AF446" s="183">
        <f>IF($W446=AF$3,$AB446,IF(NOT($W446=0),"",SUMIFS('Val-Vol (2)'!AF$4:AF$1116,'Val-Vol (2)'!$A$4:$A$1116,$D446,'Val-Vol (2)'!$V$4:$V$1116,$V446)/SUMIFS('[6]Comp2016-2017 (3)'!$G$5:$G$289,'[6]Comp2016-2017 (3)'!$A$5:$A$289,$D446,'[6]Comp2016-2017 (3)'!$R$5:$R$289,$V446)*$AB446))</f>
        <v/>
      </c>
      <c r="AG446" s="183">
        <f>IF($W446=AG$3,$AB446,IF(NOT($W446=0),"",SUMIFS('Val-Vol (2)'!AG$4:AG$1116,'Val-Vol (2)'!$A$4:$A$1116,$D446,'Val-Vol (2)'!$V$4:$V$1116,$V446)/SUMIFS('[6]Comp2016-2017 (3)'!$G$5:$G$289,'[6]Comp2016-2017 (3)'!$A$5:$A$289,$D446,'[6]Comp2016-2017 (3)'!$R$5:$R$289,$V446)*$AB446))</f>
        <v/>
      </c>
      <c r="AH446" s="183">
        <f>IF($W446=AH$3,$AB446,IF(NOT($W446=0),"",SUMIFS('Val-Vol (2)'!AH$4:AH$1116,'Val-Vol (2)'!$A$4:$A$1116,$D446,'Val-Vol (2)'!$V$4:$V$1116,$V446)/SUMIFS('[6]Comp2016-2017 (3)'!$G$5:$G$289,'[6]Comp2016-2017 (3)'!$A$5:$A$289,$D446,'[6]Comp2016-2017 (3)'!$R$5:$R$289,$V446)*$AB446))</f>
        <v/>
      </c>
      <c r="AI446" s="183">
        <f>IF($W446=AI$3,$AB446,IF(NOT($W446=0),"",SUMIFS('Val-Vol (2)'!AI$4:AI$1116,'Val-Vol (2)'!$A$4:$A$1116,$D446,'Val-Vol (2)'!$V$4:$V$1116,$V446)/SUMIFS('[6]Comp2016-2017 (3)'!$G$5:$G$289,'[6]Comp2016-2017 (3)'!$A$5:$A$289,$D446,'[6]Comp2016-2017 (3)'!$R$5:$R$289,$V446)*$AB446))</f>
        <v/>
      </c>
      <c r="AJ446" s="183">
        <f>IF($W446=AJ$3,$AB446,IF(NOT($W446=0),"",SUMIFS('Val-Vol (2)'!AJ$4:AJ$1116,'Val-Vol (2)'!$A$4:$A$1116,$D446,'Val-Vol (2)'!$V$4:$V$1116,$V446)/SUMIFS('[6]Comp2016-2017 (3)'!$G$5:$G$289,'[6]Comp2016-2017 (3)'!$A$5:$A$289,$D446,'[6]Comp2016-2017 (3)'!$R$5:$R$289,$V446)*$AB446))</f>
        <v/>
      </c>
      <c r="AK446" s="183">
        <f>SUM(AC446:AJ446)-AB446</f>
        <v/>
      </c>
      <c r="AL446" s="179">
        <f>IF(A446=D446,"remplir à la main","")</f>
        <v/>
      </c>
      <c r="AM446" s="179">
        <f>VLOOKUP(A446,'[6]Table corresp.'!$M$4:$U$63,8,FALSE)</f>
        <v/>
      </c>
      <c r="AN446" s="179">
        <f>VLOOKUP(D446,'[6]Table corresp.'!$M$4:$U$63,9,FALSE)</f>
        <v/>
      </c>
    </row>
    <row r="447">
      <c r="A447" s="179" t="inlineStr">
        <is>
          <t>08 - Sciages bruts de Chêne</t>
        </is>
      </c>
      <c r="B447" s="179">
        <f>VLOOKUP(LEFT(A447,3),'[6]Table corresp.'!$A$4:$D$63,3,FALSE)</f>
        <v/>
      </c>
      <c r="C447" s="179">
        <f>VLOOKUP(A447,'[6]Table corresp.'!$M$4:$P$63,4,FALSE)</f>
        <v/>
      </c>
      <c r="D447" s="179" t="inlineStr">
        <is>
          <t>48 - Autres produits manufacturiés (instruments de musique, jeux et jouets…)</t>
        </is>
      </c>
      <c r="E447" s="179">
        <f>VLOOKUP(LEFT(D447,3),'[6]Table corresp.'!$A$4:$D$63,4,FALSE)</f>
        <v/>
      </c>
      <c r="F447" s="179">
        <f>LEFT(A447,3)&amp;" - "&amp;LEFT(D447,3)</f>
        <v/>
      </c>
      <c r="G447" s="208" t="n">
        <v>53213.55277309504</v>
      </c>
      <c r="H447" s="208" t="n">
        <v>0</v>
      </c>
      <c r="I447" s="208" t="n">
        <v>53213.5536614626</v>
      </c>
      <c r="J447" s="208" t="n">
        <v>122.1969263878581</v>
      </c>
      <c r="K447" s="208" t="n">
        <v>0</v>
      </c>
      <c r="L447" s="208" t="n">
        <v>122.1969263878581</v>
      </c>
      <c r="M447" s="208" t="n">
        <v>0</v>
      </c>
      <c r="N447" s="208" t="n">
        <v>0</v>
      </c>
      <c r="O447" s="208" t="n">
        <v>0</v>
      </c>
      <c r="P447" s="208" t="n">
        <v>0</v>
      </c>
      <c r="Q447" s="208" t="n">
        <v>0</v>
      </c>
      <c r="R447" s="208" t="n">
        <v>0</v>
      </c>
      <c r="S447" s="196" t="n"/>
      <c r="T447" s="179">
        <f>VLOOKUP(A447,'[6]Groupe de branches'!$Z$27:$AM$86,14,FALSE)</f>
        <v/>
      </c>
      <c r="U447" s="179">
        <f>VLOOKUP(D447,'[6]Groupe de branches'!$Z$27:$AM$86,14,FALSE)</f>
        <v/>
      </c>
      <c r="V447" s="179" t="n">
        <v>2017</v>
      </c>
      <c r="W447" s="179">
        <f>VLOOKUP(D447,'[6]Table corresp.'!$M$4:$S$63,7,FALSE)</f>
        <v/>
      </c>
      <c r="X447" s="197">
        <f>IFERROR(G447/SUMIFS('[6]Comp2016-2017 (3)'!$I$5:$I$289,'[6]Comp2016-2017 (3)'!$A$5:$A$289,A447,'[6]Comp2016-2017 (3)'!$R$5:$R$289,V447),0)</f>
        <v/>
      </c>
      <c r="Y447" s="209">
        <f>IFERROR(IF(RIGHT(F447,3)="Exp",VLOOKUP(F447,#REF!,2,FALSE),VLOOKUP(F447,#REF!,9,FALSE)),1)</f>
        <v/>
      </c>
      <c r="Z447" s="197">
        <f>Y447/SUMIFS($Y$4:$Y$1116,$V$4:$V$1116,V447,$A$4:$A$1116,A447)</f>
        <v/>
      </c>
      <c r="AA447" s="181">
        <f>X447*Z447</f>
        <v/>
      </c>
      <c r="AB447" s="183">
        <f>IFERROR(SUMIFS('[6]Comp2016-2017 (3)'!$G$5:$G$289,'[6]Comp2016-2017 (3)'!$A$5:$A$289,A447,'[6]Comp2016-2017 (3)'!$R$5:$R$289,V447)*AA447/SUMIFS($AA$4:$AA$1116,$A$4:$A$1116,A447,$V$4:$V$1116,V447),0)</f>
        <v/>
      </c>
      <c r="AC447" s="183">
        <f>IF($W447=AC$3,$AB447,IF(NOT($W447=0),"",SUMIFS('Val-Vol (2)'!AC$4:AC$1116,'Val-Vol (2)'!$A$4:$A$1116,$D447,'Val-Vol (2)'!$V$4:$V$1116,$V447)/SUMIFS('[6]Comp2016-2017 (3)'!$G$5:$G$289,'[6]Comp2016-2017 (3)'!$A$5:$A$289,$D447,'[6]Comp2016-2017 (3)'!$R$5:$R$289,$V447)*$AB447))</f>
        <v/>
      </c>
      <c r="AD447" s="183">
        <f>IF($W447=AD$3,$AB447,IF(NOT($W447=0),"",SUMIFS('Val-Vol (2)'!AD$4:AD$1116,'Val-Vol (2)'!$A$4:$A$1116,$D447,'Val-Vol (2)'!$V$4:$V$1116,$V447)/SUMIFS('[6]Comp2016-2017 (3)'!$G$5:$G$289,'[6]Comp2016-2017 (3)'!$A$5:$A$289,$D447,'[6]Comp2016-2017 (3)'!$R$5:$R$289,$V447)*$AB447))</f>
        <v/>
      </c>
      <c r="AE447" s="183">
        <f>IF($W447=AE$3,$AB447,IF(NOT($W447=0),"",SUMIFS('Val-Vol (2)'!AE$4:AE$1116,'Val-Vol (2)'!$A$4:$A$1116,$D447,'Val-Vol (2)'!$V$4:$V$1116,$V447)/SUMIFS('[6]Comp2016-2017 (3)'!$G$5:$G$289,'[6]Comp2016-2017 (3)'!$A$5:$A$289,$D447,'[6]Comp2016-2017 (3)'!$R$5:$R$289,$V447)*$AB447))</f>
        <v/>
      </c>
      <c r="AF447" s="183">
        <f>IF($W447=AF$3,$AB447,IF(NOT($W447=0),"",SUMIFS('Val-Vol (2)'!AF$4:AF$1116,'Val-Vol (2)'!$A$4:$A$1116,$D447,'Val-Vol (2)'!$V$4:$V$1116,$V447)/SUMIFS('[6]Comp2016-2017 (3)'!$G$5:$G$289,'[6]Comp2016-2017 (3)'!$A$5:$A$289,$D447,'[6]Comp2016-2017 (3)'!$R$5:$R$289,$V447)*$AB447))</f>
        <v/>
      </c>
      <c r="AG447" s="183">
        <f>IF($W447=AG$3,$AB447,IF(NOT($W447=0),"",SUMIFS('Val-Vol (2)'!AG$4:AG$1116,'Val-Vol (2)'!$A$4:$A$1116,$D447,'Val-Vol (2)'!$V$4:$V$1116,$V447)/SUMIFS('[6]Comp2016-2017 (3)'!$G$5:$G$289,'[6]Comp2016-2017 (3)'!$A$5:$A$289,$D447,'[6]Comp2016-2017 (3)'!$R$5:$R$289,$V447)*$AB447))</f>
        <v/>
      </c>
      <c r="AH447" s="183">
        <f>IF($W447=AH$3,$AB447,IF(NOT($W447=0),"",SUMIFS('Val-Vol (2)'!AH$4:AH$1116,'Val-Vol (2)'!$A$4:$A$1116,$D447,'Val-Vol (2)'!$V$4:$V$1116,$V447)/SUMIFS('[6]Comp2016-2017 (3)'!$G$5:$G$289,'[6]Comp2016-2017 (3)'!$A$5:$A$289,$D447,'[6]Comp2016-2017 (3)'!$R$5:$R$289,$V447)*$AB447))</f>
        <v/>
      </c>
      <c r="AI447" s="183">
        <f>IF($W447=AI$3,$AB447,IF(NOT($W447=0),"",SUMIFS('Val-Vol (2)'!AI$4:AI$1116,'Val-Vol (2)'!$A$4:$A$1116,$D447,'Val-Vol (2)'!$V$4:$V$1116,$V447)/SUMIFS('[6]Comp2016-2017 (3)'!$G$5:$G$289,'[6]Comp2016-2017 (3)'!$A$5:$A$289,$D447,'[6]Comp2016-2017 (3)'!$R$5:$R$289,$V447)*$AB447))</f>
        <v/>
      </c>
      <c r="AJ447" s="183">
        <f>IF($W447=AJ$3,$AB447,IF(NOT($W447=0),"",SUMIFS('Val-Vol (2)'!AJ$4:AJ$1116,'Val-Vol (2)'!$A$4:$A$1116,$D447,'Val-Vol (2)'!$V$4:$V$1116,$V447)/SUMIFS('[6]Comp2016-2017 (3)'!$G$5:$G$289,'[6]Comp2016-2017 (3)'!$A$5:$A$289,$D447,'[6]Comp2016-2017 (3)'!$R$5:$R$289,$V447)*$AB447))</f>
        <v/>
      </c>
      <c r="AK447" s="183">
        <f>SUM(AC447:AJ447)-AB447</f>
        <v/>
      </c>
      <c r="AL447" s="179">
        <f>IF(A447=D447,"remplir à la main","")</f>
        <v/>
      </c>
      <c r="AM447" s="179">
        <f>VLOOKUP(A447,'[6]Table corresp.'!$M$4:$U$63,8,FALSE)</f>
        <v/>
      </c>
      <c r="AN447" s="179">
        <f>VLOOKUP(D447,'[6]Table corresp.'!$M$4:$U$63,9,FALSE)</f>
        <v/>
      </c>
    </row>
    <row r="448">
      <c r="A448" s="179" t="inlineStr">
        <is>
          <t>08 - Sciages bruts de Chêne</t>
        </is>
      </c>
      <c r="B448" s="179">
        <f>VLOOKUP(LEFT(A448,3),'[6]Table corresp.'!$A$4:$D$63,3,FALSE)</f>
        <v/>
      </c>
      <c r="C448" s="179">
        <f>VLOOKUP(A448,'[6]Table corresp.'!$M$4:$P$63,4,FALSE)</f>
        <v/>
      </c>
      <c r="D448" s="179" t="inlineStr">
        <is>
          <t>52 - Génie civil</t>
        </is>
      </c>
      <c r="E448" s="179">
        <f>VLOOKUP(LEFT(D448,3),'[6]Table corresp.'!$A$4:$D$63,4,FALSE)</f>
        <v/>
      </c>
      <c r="F448" s="179">
        <f>LEFT(A448,3)&amp;" - "&amp;LEFT(D448,3)</f>
        <v/>
      </c>
      <c r="G448" s="208" t="n">
        <v>30496.73479344671</v>
      </c>
      <c r="H448" s="208" t="n">
        <v>0</v>
      </c>
      <c r="I448" s="208" t="n">
        <v>30496.73530257096</v>
      </c>
      <c r="J448" s="208" t="n">
        <v>175.077920117233</v>
      </c>
      <c r="K448" s="208" t="n">
        <v>0</v>
      </c>
      <c r="L448" s="208" t="n">
        <v>175.077920117233</v>
      </c>
      <c r="M448" s="208" t="n">
        <v>0</v>
      </c>
      <c r="N448" s="208" t="n">
        <v>0</v>
      </c>
      <c r="O448" s="208" t="n">
        <v>0</v>
      </c>
      <c r="P448" s="208" t="n">
        <v>0</v>
      </c>
      <c r="Q448" s="208" t="n">
        <v>0</v>
      </c>
      <c r="R448" s="208" t="n">
        <v>0</v>
      </c>
      <c r="S448" s="196" t="n"/>
      <c r="T448" s="179">
        <f>VLOOKUP(A448,'[6]Groupe de branches'!$Z$27:$AM$86,14,FALSE)</f>
        <v/>
      </c>
      <c r="U448" s="179">
        <f>VLOOKUP(D448,'[6]Groupe de branches'!$Z$27:$AM$86,14,FALSE)</f>
        <v/>
      </c>
      <c r="V448" s="179" t="n">
        <v>2017</v>
      </c>
      <c r="W448" s="179">
        <f>VLOOKUP(D448,'[6]Table corresp.'!$M$4:$S$63,7,FALSE)</f>
        <v/>
      </c>
      <c r="X448" s="197">
        <f>IFERROR(G448/SUMIFS('[6]Comp2016-2017 (3)'!$I$5:$I$289,'[6]Comp2016-2017 (3)'!$A$5:$A$289,A448,'[6]Comp2016-2017 (3)'!$R$5:$R$289,V448),0)</f>
        <v/>
      </c>
      <c r="Y448" s="209">
        <f>IFERROR(IF(RIGHT(F448,3)="Exp",VLOOKUP(F448,#REF!,2,FALSE),VLOOKUP(F448,#REF!,9,FALSE)),1)</f>
        <v/>
      </c>
      <c r="Z448" s="197">
        <f>Y448/SUMIFS($Y$4:$Y$1116,$V$4:$V$1116,V448,$A$4:$A$1116,A448)</f>
        <v/>
      </c>
      <c r="AA448" s="181">
        <f>X448*Z448</f>
        <v/>
      </c>
      <c r="AB448" s="183">
        <f>IFERROR(SUMIFS('[6]Comp2016-2017 (3)'!$G$5:$G$289,'[6]Comp2016-2017 (3)'!$A$5:$A$289,A448,'[6]Comp2016-2017 (3)'!$R$5:$R$289,V448)*AA448/SUMIFS($AA$4:$AA$1116,$A$4:$A$1116,A448,$V$4:$V$1116,V448),0)</f>
        <v/>
      </c>
      <c r="AC448" s="183">
        <f>IF($W448=AC$3,$AB448,IF(NOT($W448=0),"",SUMIFS('Val-Vol (2)'!AC$4:AC$1116,'Val-Vol (2)'!$A$4:$A$1116,$D448,'Val-Vol (2)'!$V$4:$V$1116,$V448)/SUMIFS('[6]Comp2016-2017 (3)'!$G$5:$G$289,'[6]Comp2016-2017 (3)'!$A$5:$A$289,$D448,'[6]Comp2016-2017 (3)'!$R$5:$R$289,$V448)*$AB448))</f>
        <v/>
      </c>
      <c r="AD448" s="183">
        <f>IF($W448=AD$3,$AB448,IF(NOT($W448=0),"",SUMIFS('Val-Vol (2)'!AD$4:AD$1116,'Val-Vol (2)'!$A$4:$A$1116,$D448,'Val-Vol (2)'!$V$4:$V$1116,$V448)/SUMIFS('[6]Comp2016-2017 (3)'!$G$5:$G$289,'[6]Comp2016-2017 (3)'!$A$5:$A$289,$D448,'[6]Comp2016-2017 (3)'!$R$5:$R$289,$V448)*$AB448))</f>
        <v/>
      </c>
      <c r="AE448" s="183">
        <f>IF($W448=AE$3,$AB448,IF(NOT($W448=0),"",SUMIFS('Val-Vol (2)'!AE$4:AE$1116,'Val-Vol (2)'!$A$4:$A$1116,$D448,'Val-Vol (2)'!$V$4:$V$1116,$V448)/SUMIFS('[6]Comp2016-2017 (3)'!$G$5:$G$289,'[6]Comp2016-2017 (3)'!$A$5:$A$289,$D448,'[6]Comp2016-2017 (3)'!$R$5:$R$289,$V448)*$AB448))</f>
        <v/>
      </c>
      <c r="AF448" s="183">
        <f>IF($W448=AF$3,$AB448,IF(NOT($W448=0),"",SUMIFS('Val-Vol (2)'!AF$4:AF$1116,'Val-Vol (2)'!$A$4:$A$1116,$D448,'Val-Vol (2)'!$V$4:$V$1116,$V448)/SUMIFS('[6]Comp2016-2017 (3)'!$G$5:$G$289,'[6]Comp2016-2017 (3)'!$A$5:$A$289,$D448,'[6]Comp2016-2017 (3)'!$R$5:$R$289,$V448)*$AB448))</f>
        <v/>
      </c>
      <c r="AG448" s="183">
        <f>IF($W448=AG$3,$AB448,IF(NOT($W448=0),"",SUMIFS('Val-Vol (2)'!AG$4:AG$1116,'Val-Vol (2)'!$A$4:$A$1116,$D448,'Val-Vol (2)'!$V$4:$V$1116,$V448)/SUMIFS('[6]Comp2016-2017 (3)'!$G$5:$G$289,'[6]Comp2016-2017 (3)'!$A$5:$A$289,$D448,'[6]Comp2016-2017 (3)'!$R$5:$R$289,$V448)*$AB448))</f>
        <v/>
      </c>
      <c r="AH448" s="183">
        <f>IF($W448=AH$3,$AB448,IF(NOT($W448=0),"",SUMIFS('Val-Vol (2)'!AH$4:AH$1116,'Val-Vol (2)'!$A$4:$A$1116,$D448,'Val-Vol (2)'!$V$4:$V$1116,$V448)/SUMIFS('[6]Comp2016-2017 (3)'!$G$5:$G$289,'[6]Comp2016-2017 (3)'!$A$5:$A$289,$D448,'[6]Comp2016-2017 (3)'!$R$5:$R$289,$V448)*$AB448))</f>
        <v/>
      </c>
      <c r="AI448" s="183">
        <f>IF($W448=AI$3,$AB448,IF(NOT($W448=0),"",SUMIFS('Val-Vol (2)'!AI$4:AI$1116,'Val-Vol (2)'!$A$4:$A$1116,$D448,'Val-Vol (2)'!$V$4:$V$1116,$V448)/SUMIFS('[6]Comp2016-2017 (3)'!$G$5:$G$289,'[6]Comp2016-2017 (3)'!$A$5:$A$289,$D448,'[6]Comp2016-2017 (3)'!$R$5:$R$289,$V448)*$AB448))</f>
        <v/>
      </c>
      <c r="AJ448" s="183">
        <f>IF($W448=AJ$3,$AB448,IF(NOT($W448=0),"",SUMIFS('Val-Vol (2)'!AJ$4:AJ$1116,'Val-Vol (2)'!$A$4:$A$1116,$D448,'Val-Vol (2)'!$V$4:$V$1116,$V448)/SUMIFS('[6]Comp2016-2017 (3)'!$G$5:$G$289,'[6]Comp2016-2017 (3)'!$A$5:$A$289,$D448,'[6]Comp2016-2017 (3)'!$R$5:$R$289,$V448)*$AB448))</f>
        <v/>
      </c>
      <c r="AK448" s="183">
        <f>SUM(AC448:AJ448)-AB448</f>
        <v/>
      </c>
      <c r="AL448" s="179">
        <f>IF(A448=D448,"remplir à la main","")</f>
        <v/>
      </c>
      <c r="AM448" s="179">
        <f>VLOOKUP(A448,'[6]Table corresp.'!$M$4:$U$63,8,FALSE)</f>
        <v/>
      </c>
      <c r="AN448" s="179">
        <f>VLOOKUP(D448,'[6]Table corresp.'!$M$4:$U$63,9,FALSE)</f>
        <v/>
      </c>
    </row>
    <row r="449">
      <c r="A449" s="179" t="inlineStr">
        <is>
          <t>08 - Sciages bruts de Chêne</t>
        </is>
      </c>
      <c r="B449" s="179">
        <f>VLOOKUP(LEFT(A449,3),'[6]Table corresp.'!$A$4:$D$63,3,FALSE)</f>
        <v/>
      </c>
      <c r="C449" s="179">
        <f>VLOOKUP(A449,'[6]Table corresp.'!$M$4:$P$63,4,FALSE)</f>
        <v/>
      </c>
      <c r="D449" s="179" t="inlineStr">
        <is>
          <t>54 - Travaux de menuiserie bois</t>
        </is>
      </c>
      <c r="E449" s="179">
        <f>VLOOKUP(LEFT(D449,3),'[6]Table corresp.'!$A$4:$D$63,4,FALSE)</f>
        <v/>
      </c>
      <c r="F449" s="179">
        <f>LEFT(A449,3)&amp;" - "&amp;LEFT(D449,3)</f>
        <v/>
      </c>
      <c r="G449" s="208" t="n">
        <v>36425.99112791905</v>
      </c>
      <c r="H449" s="208" t="n">
        <v>0</v>
      </c>
      <c r="I449" s="208" t="n">
        <v>36425.99173602859</v>
      </c>
      <c r="J449" s="208" t="n">
        <v>88.04927800101827</v>
      </c>
      <c r="K449" s="208" t="n">
        <v>0</v>
      </c>
      <c r="L449" s="208" t="n">
        <v>88.04927800101827</v>
      </c>
      <c r="M449" s="208" t="n">
        <v>0</v>
      </c>
      <c r="N449" s="208" t="n">
        <v>0</v>
      </c>
      <c r="O449" s="208" t="n">
        <v>0</v>
      </c>
      <c r="P449" s="208" t="n">
        <v>0</v>
      </c>
      <c r="Q449" s="208" t="n">
        <v>0</v>
      </c>
      <c r="R449" s="208" t="n">
        <v>0</v>
      </c>
      <c r="S449" s="196" t="n"/>
      <c r="T449" s="179">
        <f>VLOOKUP(A449,'[6]Groupe de branches'!$Z$27:$AM$86,14,FALSE)</f>
        <v/>
      </c>
      <c r="U449" s="179">
        <f>VLOOKUP(D449,'[6]Groupe de branches'!$Z$27:$AM$86,14,FALSE)</f>
        <v/>
      </c>
      <c r="V449" s="179" t="n">
        <v>2017</v>
      </c>
      <c r="W449" s="179">
        <f>VLOOKUP(D449,'[6]Table corresp.'!$M$4:$S$63,7,FALSE)</f>
        <v/>
      </c>
      <c r="X449" s="197">
        <f>IFERROR(G449/SUMIFS('[6]Comp2016-2017 (3)'!$I$5:$I$289,'[6]Comp2016-2017 (3)'!$A$5:$A$289,A449,'[6]Comp2016-2017 (3)'!$R$5:$R$289,V449),0)</f>
        <v/>
      </c>
      <c r="Y449" s="209">
        <f>IFERROR(IF(RIGHT(F449,3)="Exp",VLOOKUP(F449,#REF!,2,FALSE),VLOOKUP(F449,#REF!,9,FALSE)),1)</f>
        <v/>
      </c>
      <c r="Z449" s="197">
        <f>Y449/SUMIFS($Y$4:$Y$1116,$V$4:$V$1116,V449,$A$4:$A$1116,A449)</f>
        <v/>
      </c>
      <c r="AA449" s="181">
        <f>X449*Z449</f>
        <v/>
      </c>
      <c r="AB449" s="183">
        <f>IFERROR(SUMIFS('[6]Comp2016-2017 (3)'!$G$5:$G$289,'[6]Comp2016-2017 (3)'!$A$5:$A$289,A449,'[6]Comp2016-2017 (3)'!$R$5:$R$289,V449)*AA449/SUMIFS($AA$4:$AA$1116,$A$4:$A$1116,A449,$V$4:$V$1116,V449),0)</f>
        <v/>
      </c>
      <c r="AC449" s="183">
        <f>IF($W449=AC$3,$AB449,IF(NOT($W449=0),"",SUMIFS('Val-Vol (2)'!AC$4:AC$1116,'Val-Vol (2)'!$A$4:$A$1116,$D449,'Val-Vol (2)'!$V$4:$V$1116,$V449)/SUMIFS('[6]Comp2016-2017 (3)'!$G$5:$G$289,'[6]Comp2016-2017 (3)'!$A$5:$A$289,$D449,'[6]Comp2016-2017 (3)'!$R$5:$R$289,$V449)*$AB449))</f>
        <v/>
      </c>
      <c r="AD449" s="183">
        <f>IF($W449=AD$3,$AB449,IF(NOT($W449=0),"",SUMIFS('Val-Vol (2)'!AD$4:AD$1116,'Val-Vol (2)'!$A$4:$A$1116,$D449,'Val-Vol (2)'!$V$4:$V$1116,$V449)/SUMIFS('[6]Comp2016-2017 (3)'!$G$5:$G$289,'[6]Comp2016-2017 (3)'!$A$5:$A$289,$D449,'[6]Comp2016-2017 (3)'!$R$5:$R$289,$V449)*$AB449))</f>
        <v/>
      </c>
      <c r="AE449" s="183">
        <f>IF($W449=AE$3,$AB449,IF(NOT($W449=0),"",SUMIFS('Val-Vol (2)'!AE$4:AE$1116,'Val-Vol (2)'!$A$4:$A$1116,$D449,'Val-Vol (2)'!$V$4:$V$1116,$V449)/SUMIFS('[6]Comp2016-2017 (3)'!$G$5:$G$289,'[6]Comp2016-2017 (3)'!$A$5:$A$289,$D449,'[6]Comp2016-2017 (3)'!$R$5:$R$289,$V449)*$AB449))</f>
        <v/>
      </c>
      <c r="AF449" s="183">
        <f>IF($W449=AF$3,$AB449,IF(NOT($W449=0),"",SUMIFS('Val-Vol (2)'!AF$4:AF$1116,'Val-Vol (2)'!$A$4:$A$1116,$D449,'Val-Vol (2)'!$V$4:$V$1116,$V449)/SUMIFS('[6]Comp2016-2017 (3)'!$G$5:$G$289,'[6]Comp2016-2017 (3)'!$A$5:$A$289,$D449,'[6]Comp2016-2017 (3)'!$R$5:$R$289,$V449)*$AB449))</f>
        <v/>
      </c>
      <c r="AG449" s="183">
        <f>IF($W449=AG$3,$AB449,IF(NOT($W449=0),"",SUMIFS('Val-Vol (2)'!AG$4:AG$1116,'Val-Vol (2)'!$A$4:$A$1116,$D449,'Val-Vol (2)'!$V$4:$V$1116,$V449)/SUMIFS('[6]Comp2016-2017 (3)'!$G$5:$G$289,'[6]Comp2016-2017 (3)'!$A$5:$A$289,$D449,'[6]Comp2016-2017 (3)'!$R$5:$R$289,$V449)*$AB449))</f>
        <v/>
      </c>
      <c r="AH449" s="183">
        <f>IF($W449=AH$3,$AB449,IF(NOT($W449=0),"",SUMIFS('Val-Vol (2)'!AH$4:AH$1116,'Val-Vol (2)'!$A$4:$A$1116,$D449,'Val-Vol (2)'!$V$4:$V$1116,$V449)/SUMIFS('[6]Comp2016-2017 (3)'!$G$5:$G$289,'[6]Comp2016-2017 (3)'!$A$5:$A$289,$D449,'[6]Comp2016-2017 (3)'!$R$5:$R$289,$V449)*$AB449))</f>
        <v/>
      </c>
      <c r="AI449" s="183">
        <f>IF($W449=AI$3,$AB449,IF(NOT($W449=0),"",SUMIFS('Val-Vol (2)'!AI$4:AI$1116,'Val-Vol (2)'!$A$4:$A$1116,$D449,'Val-Vol (2)'!$V$4:$V$1116,$V449)/SUMIFS('[6]Comp2016-2017 (3)'!$G$5:$G$289,'[6]Comp2016-2017 (3)'!$A$5:$A$289,$D449,'[6]Comp2016-2017 (3)'!$R$5:$R$289,$V449)*$AB449))</f>
        <v/>
      </c>
      <c r="AJ449" s="183">
        <f>IF($W449=AJ$3,$AB449,IF(NOT($W449=0),"",SUMIFS('Val-Vol (2)'!AJ$4:AJ$1116,'Val-Vol (2)'!$A$4:$A$1116,$D449,'Val-Vol (2)'!$V$4:$V$1116,$V449)/SUMIFS('[6]Comp2016-2017 (3)'!$G$5:$G$289,'[6]Comp2016-2017 (3)'!$A$5:$A$289,$D449,'[6]Comp2016-2017 (3)'!$R$5:$R$289,$V449)*$AB449))</f>
        <v/>
      </c>
      <c r="AK449" s="183">
        <f>SUM(AC449:AJ449)-AB449</f>
        <v/>
      </c>
      <c r="AL449" s="179">
        <f>IF(A449=D449,"remplir à la main","")</f>
        <v/>
      </c>
      <c r="AM449" s="179">
        <f>VLOOKUP(A449,'[6]Table corresp.'!$M$4:$U$63,8,FALSE)</f>
        <v/>
      </c>
      <c r="AN449" s="179">
        <f>VLOOKUP(D449,'[6]Table corresp.'!$M$4:$U$63,9,FALSE)</f>
        <v/>
      </c>
    </row>
    <row r="450">
      <c r="A450" s="179" t="inlineStr">
        <is>
          <t>08 - Sciages bruts de Chêne</t>
        </is>
      </c>
      <c r="B450" s="179">
        <f>VLOOKUP(LEFT(A450,3),'[6]Table corresp.'!$A$4:$D$63,3,FALSE)</f>
        <v/>
      </c>
      <c r="C450" s="179">
        <f>VLOOKUP(A450,'[6]Table corresp.'!$M$4:$P$63,4,FALSE)</f>
        <v/>
      </c>
      <c r="D450" s="179" t="inlineStr">
        <is>
          <t>55 - Agencement de lieux de vente</t>
        </is>
      </c>
      <c r="E450" s="179">
        <f>VLOOKUP(LEFT(D450,3),'[6]Table corresp.'!$A$4:$D$63,4,FALSE)</f>
        <v/>
      </c>
      <c r="F450" s="179">
        <f>LEFT(A450,3)&amp;" - "&amp;LEFT(D450,3)</f>
        <v/>
      </c>
      <c r="G450" s="208" t="n">
        <v>3625.141311972473</v>
      </c>
      <c r="H450" s="208" t="n">
        <v>0</v>
      </c>
      <c r="I450" s="208" t="n">
        <v>3625.141372491979</v>
      </c>
      <c r="J450" s="208" t="n">
        <v>8.762728625555319</v>
      </c>
      <c r="K450" s="208" t="n">
        <v>0</v>
      </c>
      <c r="L450" s="208" t="n">
        <v>8.762728625555319</v>
      </c>
      <c r="M450" s="208" t="n">
        <v>0</v>
      </c>
      <c r="N450" s="208" t="n">
        <v>0</v>
      </c>
      <c r="O450" s="208" t="n">
        <v>0</v>
      </c>
      <c r="P450" s="208" t="n">
        <v>0</v>
      </c>
      <c r="Q450" s="208" t="n">
        <v>0</v>
      </c>
      <c r="R450" s="208" t="n">
        <v>0</v>
      </c>
      <c r="S450" s="196" t="n"/>
      <c r="T450" s="179">
        <f>VLOOKUP(A450,'[6]Groupe de branches'!$Z$27:$AM$86,14,FALSE)</f>
        <v/>
      </c>
      <c r="U450" s="179">
        <f>VLOOKUP(D450,'[6]Groupe de branches'!$Z$27:$AM$86,14,FALSE)</f>
        <v/>
      </c>
      <c r="V450" s="179" t="n">
        <v>2017</v>
      </c>
      <c r="W450" s="179">
        <f>VLOOKUP(D450,'[6]Table corresp.'!$M$4:$S$63,7,FALSE)</f>
        <v/>
      </c>
      <c r="X450" s="197">
        <f>IFERROR(G450/SUMIFS('[6]Comp2016-2017 (3)'!$I$5:$I$289,'[6]Comp2016-2017 (3)'!$A$5:$A$289,A450,'[6]Comp2016-2017 (3)'!$R$5:$R$289,V450),0)</f>
        <v/>
      </c>
      <c r="Y450" s="209">
        <f>IFERROR(IF(RIGHT(F450,3)="Exp",VLOOKUP(F450,#REF!,2,FALSE),VLOOKUP(F450,#REF!,9,FALSE)),1)</f>
        <v/>
      </c>
      <c r="Z450" s="197">
        <f>Y450/SUMIFS($Y$4:$Y$1116,$V$4:$V$1116,V450,$A$4:$A$1116,A450)</f>
        <v/>
      </c>
      <c r="AA450" s="181">
        <f>X450*Z450</f>
        <v/>
      </c>
      <c r="AB450" s="183">
        <f>IFERROR(SUMIFS('[6]Comp2016-2017 (3)'!$G$5:$G$289,'[6]Comp2016-2017 (3)'!$A$5:$A$289,A450,'[6]Comp2016-2017 (3)'!$R$5:$R$289,V450)*AA450/SUMIFS($AA$4:$AA$1116,$A$4:$A$1116,A450,$V$4:$V$1116,V450),0)</f>
        <v/>
      </c>
      <c r="AC450" s="183">
        <f>IF($W450=AC$3,$AB450,IF(NOT($W450=0),"",SUMIFS('Val-Vol (2)'!AC$4:AC$1116,'Val-Vol (2)'!$A$4:$A$1116,$D450,'Val-Vol (2)'!$V$4:$V$1116,$V450)/SUMIFS('[6]Comp2016-2017 (3)'!$G$5:$G$289,'[6]Comp2016-2017 (3)'!$A$5:$A$289,$D450,'[6]Comp2016-2017 (3)'!$R$5:$R$289,$V450)*$AB450))</f>
        <v/>
      </c>
      <c r="AD450" s="183">
        <f>IF($W450=AD$3,$AB450,IF(NOT($W450=0),"",SUMIFS('Val-Vol (2)'!AD$4:AD$1116,'Val-Vol (2)'!$A$4:$A$1116,$D450,'Val-Vol (2)'!$V$4:$V$1116,$V450)/SUMIFS('[6]Comp2016-2017 (3)'!$G$5:$G$289,'[6]Comp2016-2017 (3)'!$A$5:$A$289,$D450,'[6]Comp2016-2017 (3)'!$R$5:$R$289,$V450)*$AB450))</f>
        <v/>
      </c>
      <c r="AE450" s="183">
        <f>IF($W450=AE$3,$AB450,IF(NOT($W450=0),"",SUMIFS('Val-Vol (2)'!AE$4:AE$1116,'Val-Vol (2)'!$A$4:$A$1116,$D450,'Val-Vol (2)'!$V$4:$V$1116,$V450)/SUMIFS('[6]Comp2016-2017 (3)'!$G$5:$G$289,'[6]Comp2016-2017 (3)'!$A$5:$A$289,$D450,'[6]Comp2016-2017 (3)'!$R$5:$R$289,$V450)*$AB450))</f>
        <v/>
      </c>
      <c r="AF450" s="183">
        <f>IF($W450=AF$3,$AB450,IF(NOT($W450=0),"",SUMIFS('Val-Vol (2)'!AF$4:AF$1116,'Val-Vol (2)'!$A$4:$A$1116,$D450,'Val-Vol (2)'!$V$4:$V$1116,$V450)/SUMIFS('[6]Comp2016-2017 (3)'!$G$5:$G$289,'[6]Comp2016-2017 (3)'!$A$5:$A$289,$D450,'[6]Comp2016-2017 (3)'!$R$5:$R$289,$V450)*$AB450))</f>
        <v/>
      </c>
      <c r="AG450" s="183">
        <f>IF($W450=AG$3,$AB450,IF(NOT($W450=0),"",SUMIFS('Val-Vol (2)'!AG$4:AG$1116,'Val-Vol (2)'!$A$4:$A$1116,$D450,'Val-Vol (2)'!$V$4:$V$1116,$V450)/SUMIFS('[6]Comp2016-2017 (3)'!$G$5:$G$289,'[6]Comp2016-2017 (3)'!$A$5:$A$289,$D450,'[6]Comp2016-2017 (3)'!$R$5:$R$289,$V450)*$AB450))</f>
        <v/>
      </c>
      <c r="AH450" s="183">
        <f>IF($W450=AH$3,$AB450,IF(NOT($W450=0),"",SUMIFS('Val-Vol (2)'!AH$4:AH$1116,'Val-Vol (2)'!$A$4:$A$1116,$D450,'Val-Vol (2)'!$V$4:$V$1116,$V450)/SUMIFS('[6]Comp2016-2017 (3)'!$G$5:$G$289,'[6]Comp2016-2017 (3)'!$A$5:$A$289,$D450,'[6]Comp2016-2017 (3)'!$R$5:$R$289,$V450)*$AB450))</f>
        <v/>
      </c>
      <c r="AI450" s="183">
        <f>IF($W450=AI$3,$AB450,IF(NOT($W450=0),"",SUMIFS('Val-Vol (2)'!AI$4:AI$1116,'Val-Vol (2)'!$A$4:$A$1116,$D450,'Val-Vol (2)'!$V$4:$V$1116,$V450)/SUMIFS('[6]Comp2016-2017 (3)'!$G$5:$G$289,'[6]Comp2016-2017 (3)'!$A$5:$A$289,$D450,'[6]Comp2016-2017 (3)'!$R$5:$R$289,$V450)*$AB450))</f>
        <v/>
      </c>
      <c r="AJ450" s="183">
        <f>IF($W450=AJ$3,$AB450,IF(NOT($W450=0),"",SUMIFS('Val-Vol (2)'!AJ$4:AJ$1116,'Val-Vol (2)'!$A$4:$A$1116,$D450,'Val-Vol (2)'!$V$4:$V$1116,$V450)/SUMIFS('[6]Comp2016-2017 (3)'!$G$5:$G$289,'[6]Comp2016-2017 (3)'!$A$5:$A$289,$D450,'[6]Comp2016-2017 (3)'!$R$5:$R$289,$V450)*$AB450))</f>
        <v/>
      </c>
      <c r="AK450" s="183">
        <f>SUM(AC450:AJ450)-AB450</f>
        <v/>
      </c>
      <c r="AL450" s="179">
        <f>IF(A450=D450,"remplir à la main","")</f>
        <v/>
      </c>
      <c r="AM450" s="179">
        <f>VLOOKUP(A450,'[6]Table corresp.'!$M$4:$U$63,8,FALSE)</f>
        <v/>
      </c>
      <c r="AN450" s="179">
        <f>VLOOKUP(D450,'[6]Table corresp.'!$M$4:$U$63,9,FALSE)</f>
        <v/>
      </c>
    </row>
    <row r="451">
      <c r="A451" s="179" t="inlineStr">
        <is>
          <t>08 - Sciages bruts de Chêne</t>
        </is>
      </c>
      <c r="B451" s="179">
        <f>VLOOKUP(LEFT(A451,3),'[6]Table corresp.'!$A$4:$D$63,3,FALSE)</f>
        <v/>
      </c>
      <c r="C451" s="179">
        <f>VLOOKUP(A451,'[6]Table corresp.'!$M$4:$P$63,4,FALSE)</f>
        <v/>
      </c>
      <c r="D451" s="179" t="inlineStr">
        <is>
          <t>57 - Travaux de charpente</t>
        </is>
      </c>
      <c r="E451" s="179">
        <f>VLOOKUP(LEFT(D451,3),'[6]Table corresp.'!$A$4:$D$63,4,FALSE)</f>
        <v/>
      </c>
      <c r="F451" s="179">
        <f>LEFT(A451,3)&amp;" - "&amp;LEFT(D451,3)</f>
        <v/>
      </c>
      <c r="G451" s="208" t="n">
        <v>11725.90789437202</v>
      </c>
      <c r="H451" s="208" t="n">
        <v>0</v>
      </c>
      <c r="I451" s="208" t="n">
        <v>11725.90809012885</v>
      </c>
      <c r="J451" s="208" t="n">
        <v>76.93367192211369</v>
      </c>
      <c r="K451" s="208" t="n">
        <v>0</v>
      </c>
      <c r="L451" s="208" t="n">
        <v>76.93367192211369</v>
      </c>
      <c r="M451" s="208" t="n">
        <v>0</v>
      </c>
      <c r="N451" s="208" t="n">
        <v>0</v>
      </c>
      <c r="O451" s="208" t="n">
        <v>0</v>
      </c>
      <c r="P451" s="208" t="n">
        <v>0</v>
      </c>
      <c r="Q451" s="208" t="n">
        <v>0</v>
      </c>
      <c r="R451" s="208" t="n">
        <v>0</v>
      </c>
      <c r="S451" s="196" t="n"/>
      <c r="T451" s="179">
        <f>VLOOKUP(A451,'[6]Groupe de branches'!$Z$27:$AM$86,14,FALSE)</f>
        <v/>
      </c>
      <c r="U451" s="179">
        <f>VLOOKUP(D451,'[6]Groupe de branches'!$Z$27:$AM$86,14,FALSE)</f>
        <v/>
      </c>
      <c r="V451" s="179" t="n">
        <v>2017</v>
      </c>
      <c r="W451" s="179">
        <f>VLOOKUP(D451,'[6]Table corresp.'!$M$4:$S$63,7,FALSE)</f>
        <v/>
      </c>
      <c r="X451" s="197">
        <f>IFERROR(G451/SUMIFS('[6]Comp2016-2017 (3)'!$I$5:$I$289,'[6]Comp2016-2017 (3)'!$A$5:$A$289,A451,'[6]Comp2016-2017 (3)'!$R$5:$R$289,V451),0)</f>
        <v/>
      </c>
      <c r="Y451" s="209">
        <f>IFERROR(IF(RIGHT(F451,3)="Exp",VLOOKUP(F451,#REF!,2,FALSE),VLOOKUP(F451,#REF!,9,FALSE)),1)</f>
        <v/>
      </c>
      <c r="Z451" s="197">
        <f>Y451/SUMIFS($Y$4:$Y$1116,$V$4:$V$1116,V451,$A$4:$A$1116,A451)</f>
        <v/>
      </c>
      <c r="AA451" s="181">
        <f>X451*Z451</f>
        <v/>
      </c>
      <c r="AB451" s="183">
        <f>IFERROR(SUMIFS('[6]Comp2016-2017 (3)'!$G$5:$G$289,'[6]Comp2016-2017 (3)'!$A$5:$A$289,A451,'[6]Comp2016-2017 (3)'!$R$5:$R$289,V451)*AA451/SUMIFS($AA$4:$AA$1116,$A$4:$A$1116,A451,$V$4:$V$1116,V451),0)</f>
        <v/>
      </c>
      <c r="AC451" s="183">
        <f>IF($W451=AC$3,$AB451,IF(NOT($W451=0),"",SUMIFS('Val-Vol (2)'!AC$4:AC$1116,'Val-Vol (2)'!$A$4:$A$1116,$D451,'Val-Vol (2)'!$V$4:$V$1116,$V451)/SUMIFS('[6]Comp2016-2017 (3)'!$G$5:$G$289,'[6]Comp2016-2017 (3)'!$A$5:$A$289,$D451,'[6]Comp2016-2017 (3)'!$R$5:$R$289,$V451)*$AB451))</f>
        <v/>
      </c>
      <c r="AD451" s="183">
        <f>IF($W451=AD$3,$AB451,IF(NOT($W451=0),"",SUMIFS('Val-Vol (2)'!AD$4:AD$1116,'Val-Vol (2)'!$A$4:$A$1116,$D451,'Val-Vol (2)'!$V$4:$V$1116,$V451)/SUMIFS('[6]Comp2016-2017 (3)'!$G$5:$G$289,'[6]Comp2016-2017 (3)'!$A$5:$A$289,$D451,'[6]Comp2016-2017 (3)'!$R$5:$R$289,$V451)*$AB451))</f>
        <v/>
      </c>
      <c r="AE451" s="183">
        <f>IF($W451=AE$3,$AB451,IF(NOT($W451=0),"",SUMIFS('Val-Vol (2)'!AE$4:AE$1116,'Val-Vol (2)'!$A$4:$A$1116,$D451,'Val-Vol (2)'!$V$4:$V$1116,$V451)/SUMIFS('[6]Comp2016-2017 (3)'!$G$5:$G$289,'[6]Comp2016-2017 (3)'!$A$5:$A$289,$D451,'[6]Comp2016-2017 (3)'!$R$5:$R$289,$V451)*$AB451))</f>
        <v/>
      </c>
      <c r="AF451" s="183">
        <f>IF($W451=AF$3,$AB451,IF(NOT($W451=0),"",SUMIFS('Val-Vol (2)'!AF$4:AF$1116,'Val-Vol (2)'!$A$4:$A$1116,$D451,'Val-Vol (2)'!$V$4:$V$1116,$V451)/SUMIFS('[6]Comp2016-2017 (3)'!$G$5:$G$289,'[6]Comp2016-2017 (3)'!$A$5:$A$289,$D451,'[6]Comp2016-2017 (3)'!$R$5:$R$289,$V451)*$AB451))</f>
        <v/>
      </c>
      <c r="AG451" s="183">
        <f>IF($W451=AG$3,$AB451,IF(NOT($W451=0),"",SUMIFS('Val-Vol (2)'!AG$4:AG$1116,'Val-Vol (2)'!$A$4:$A$1116,$D451,'Val-Vol (2)'!$V$4:$V$1116,$V451)/SUMIFS('[6]Comp2016-2017 (3)'!$G$5:$G$289,'[6]Comp2016-2017 (3)'!$A$5:$A$289,$D451,'[6]Comp2016-2017 (3)'!$R$5:$R$289,$V451)*$AB451))</f>
        <v/>
      </c>
      <c r="AH451" s="183">
        <f>IF($W451=AH$3,$AB451,IF(NOT($W451=0),"",SUMIFS('Val-Vol (2)'!AH$4:AH$1116,'Val-Vol (2)'!$A$4:$A$1116,$D451,'Val-Vol (2)'!$V$4:$V$1116,$V451)/SUMIFS('[6]Comp2016-2017 (3)'!$G$5:$G$289,'[6]Comp2016-2017 (3)'!$A$5:$A$289,$D451,'[6]Comp2016-2017 (3)'!$R$5:$R$289,$V451)*$AB451))</f>
        <v/>
      </c>
      <c r="AI451" s="183">
        <f>IF($W451=AI$3,$AB451,IF(NOT($W451=0),"",SUMIFS('Val-Vol (2)'!AI$4:AI$1116,'Val-Vol (2)'!$A$4:$A$1116,$D451,'Val-Vol (2)'!$V$4:$V$1116,$V451)/SUMIFS('[6]Comp2016-2017 (3)'!$G$5:$G$289,'[6]Comp2016-2017 (3)'!$A$5:$A$289,$D451,'[6]Comp2016-2017 (3)'!$R$5:$R$289,$V451)*$AB451))</f>
        <v/>
      </c>
      <c r="AJ451" s="183">
        <f>IF($W451=AJ$3,$AB451,IF(NOT($W451=0),"",SUMIFS('Val-Vol (2)'!AJ$4:AJ$1116,'Val-Vol (2)'!$A$4:$A$1116,$D451,'Val-Vol (2)'!$V$4:$V$1116,$V451)/SUMIFS('[6]Comp2016-2017 (3)'!$G$5:$G$289,'[6]Comp2016-2017 (3)'!$A$5:$A$289,$D451,'[6]Comp2016-2017 (3)'!$R$5:$R$289,$V451)*$AB451))</f>
        <v/>
      </c>
      <c r="AK451" s="183">
        <f>SUM(AC451:AJ451)-AB451</f>
        <v/>
      </c>
      <c r="AL451" s="179">
        <f>IF(A451=D451,"remplir à la main","")</f>
        <v/>
      </c>
      <c r="AM451" s="179">
        <f>VLOOKUP(A451,'[6]Table corresp.'!$M$4:$U$63,8,FALSE)</f>
        <v/>
      </c>
      <c r="AN451" s="179">
        <f>VLOOKUP(D451,'[6]Table corresp.'!$M$4:$U$63,9,FALSE)</f>
        <v/>
      </c>
    </row>
    <row r="452">
      <c r="A452" s="179" t="inlineStr">
        <is>
          <t>08 - Sciages bruts de Chêne</t>
        </is>
      </c>
      <c r="B452" s="179">
        <f>VLOOKUP(LEFT(A452,3),'[6]Table corresp.'!$A$4:$D$63,3,FALSE)</f>
        <v/>
      </c>
      <c r="C452" s="179">
        <f>VLOOKUP(A452,'[6]Table corresp.'!$M$4:$P$63,4,FALSE)</f>
        <v/>
      </c>
      <c r="D452" s="179" t="inlineStr">
        <is>
          <t>Consommation finale</t>
        </is>
      </c>
      <c r="E452" s="179">
        <f>VLOOKUP(LEFT(D452,3),'[6]Table corresp.'!$A$4:$D$63,4,FALSE)</f>
        <v/>
      </c>
      <c r="F452" s="179">
        <f>LEFT(A452,3)&amp;" - "&amp;LEFT(D452,3)</f>
        <v/>
      </c>
      <c r="G452" s="208" t="n">
        <v>85301.22088692176</v>
      </c>
      <c r="H452" s="208" t="n">
        <v>1419.174830418774</v>
      </c>
      <c r="I452" s="208" t="n">
        <v>86720.39716508424</v>
      </c>
      <c r="J452" s="208" t="n">
        <v>242.6329906828526</v>
      </c>
      <c r="K452" s="208" t="n">
        <v>3.77532724826308</v>
      </c>
      <c r="L452" s="208" t="n">
        <v>246.4083179311157</v>
      </c>
      <c r="M452" s="208" t="n">
        <v>0</v>
      </c>
      <c r="N452" s="208" t="n">
        <v>0</v>
      </c>
      <c r="O452" s="208" t="n">
        <v>0</v>
      </c>
      <c r="P452" s="208" t="n">
        <v>0</v>
      </c>
      <c r="Q452" s="208" t="n">
        <v>0</v>
      </c>
      <c r="R452" s="208" t="n">
        <v>0</v>
      </c>
      <c r="S452" s="196" t="n"/>
      <c r="T452" s="179">
        <f>VLOOKUP(A452,'[6]Groupe de branches'!$Z$27:$AM$86,14,FALSE)</f>
        <v/>
      </c>
      <c r="U452" s="179">
        <f>VLOOKUP(D452,'[6]Groupe de branches'!$Z$27:$AM$86,14,FALSE)</f>
        <v/>
      </c>
      <c r="V452" s="179" t="n">
        <v>2017</v>
      </c>
      <c r="W452" s="179">
        <f>VLOOKUP(D452,'[6]Table corresp.'!$M$4:$S$63,7,FALSE)</f>
        <v/>
      </c>
      <c r="X452" s="197">
        <f>IFERROR(G452/SUMIFS('[6]Comp2016-2017 (3)'!$I$5:$I$289,'[6]Comp2016-2017 (3)'!$A$5:$A$289,A452,'[6]Comp2016-2017 (3)'!$R$5:$R$289,V452),0)</f>
        <v/>
      </c>
      <c r="Y452" s="209">
        <f>IFERROR(IF(RIGHT(F452,3)="Exp",VLOOKUP(F452,#REF!,2,FALSE),VLOOKUP(F452,#REF!,9,FALSE)),1)</f>
        <v/>
      </c>
      <c r="Z452" s="197">
        <f>Y452/SUMIFS($Y$4:$Y$1116,$V$4:$V$1116,V452,$A$4:$A$1116,A452)</f>
        <v/>
      </c>
      <c r="AA452" s="181">
        <f>X452*Z452</f>
        <v/>
      </c>
      <c r="AB452" s="183">
        <f>IFERROR(SUMIFS('[6]Comp2016-2017 (3)'!$G$5:$G$289,'[6]Comp2016-2017 (3)'!$A$5:$A$289,A452,'[6]Comp2016-2017 (3)'!$R$5:$R$289,V452)*AA452/SUMIFS($AA$4:$AA$1116,$A$4:$A$1116,A452,$V$4:$V$1116,V452),0)</f>
        <v/>
      </c>
      <c r="AC452" s="183">
        <f>IF($W452=AC$3,$AB452,IF(NOT($W452=0),"",SUMIFS('Val-Vol (2)'!AC$4:AC$1116,'Val-Vol (2)'!$A$4:$A$1116,$D452,'Val-Vol (2)'!$V$4:$V$1116,$V452)/SUMIFS('[6]Comp2016-2017 (3)'!$G$5:$G$289,'[6]Comp2016-2017 (3)'!$A$5:$A$289,$D452,'[6]Comp2016-2017 (3)'!$R$5:$R$289,$V452)*$AB452))</f>
        <v/>
      </c>
      <c r="AD452" s="183">
        <f>IF($W452=AD$3,$AB452,IF(NOT($W452=0),"",SUMIFS('Val-Vol (2)'!AD$4:AD$1116,'Val-Vol (2)'!$A$4:$A$1116,$D452,'Val-Vol (2)'!$V$4:$V$1116,$V452)/SUMIFS('[6]Comp2016-2017 (3)'!$G$5:$G$289,'[6]Comp2016-2017 (3)'!$A$5:$A$289,$D452,'[6]Comp2016-2017 (3)'!$R$5:$R$289,$V452)*$AB452))</f>
        <v/>
      </c>
      <c r="AE452" s="183">
        <f>IF($W452=AE$3,$AB452,IF(NOT($W452=0),"",SUMIFS('Val-Vol (2)'!AE$4:AE$1116,'Val-Vol (2)'!$A$4:$A$1116,$D452,'Val-Vol (2)'!$V$4:$V$1116,$V452)/SUMIFS('[6]Comp2016-2017 (3)'!$G$5:$G$289,'[6]Comp2016-2017 (3)'!$A$5:$A$289,$D452,'[6]Comp2016-2017 (3)'!$R$5:$R$289,$V452)*$AB452))</f>
        <v/>
      </c>
      <c r="AF452" s="183">
        <f>IF($W452=AF$3,$AB452,IF(NOT($W452=0),"",SUMIFS('Val-Vol (2)'!AF$4:AF$1116,'Val-Vol (2)'!$A$4:$A$1116,$D452,'Val-Vol (2)'!$V$4:$V$1116,$V452)/SUMIFS('[6]Comp2016-2017 (3)'!$G$5:$G$289,'[6]Comp2016-2017 (3)'!$A$5:$A$289,$D452,'[6]Comp2016-2017 (3)'!$R$5:$R$289,$V452)*$AB452))</f>
        <v/>
      </c>
      <c r="AG452" s="183">
        <f>IF($W452=AG$3,$AB452,IF(NOT($W452=0),"",SUMIFS('Val-Vol (2)'!AG$4:AG$1116,'Val-Vol (2)'!$A$4:$A$1116,$D452,'Val-Vol (2)'!$V$4:$V$1116,$V452)/SUMIFS('[6]Comp2016-2017 (3)'!$G$5:$G$289,'[6]Comp2016-2017 (3)'!$A$5:$A$289,$D452,'[6]Comp2016-2017 (3)'!$R$5:$R$289,$V452)*$AB452))</f>
        <v/>
      </c>
      <c r="AH452" s="183">
        <f>IF($W452=AH$3,$AB452,IF(NOT($W452=0),"",SUMIFS('Val-Vol (2)'!AH$4:AH$1116,'Val-Vol (2)'!$A$4:$A$1116,$D452,'Val-Vol (2)'!$V$4:$V$1116,$V452)/SUMIFS('[6]Comp2016-2017 (3)'!$G$5:$G$289,'[6]Comp2016-2017 (3)'!$A$5:$A$289,$D452,'[6]Comp2016-2017 (3)'!$R$5:$R$289,$V452)*$AB452))</f>
        <v/>
      </c>
      <c r="AI452" s="183">
        <f>IF($W452=AI$3,$AB452,IF(NOT($W452=0),"",SUMIFS('Val-Vol (2)'!AI$4:AI$1116,'Val-Vol (2)'!$A$4:$A$1116,$D452,'Val-Vol (2)'!$V$4:$V$1116,$V452)/SUMIFS('[6]Comp2016-2017 (3)'!$G$5:$G$289,'[6]Comp2016-2017 (3)'!$A$5:$A$289,$D452,'[6]Comp2016-2017 (3)'!$R$5:$R$289,$V452)*$AB452))</f>
        <v/>
      </c>
      <c r="AJ452" s="183">
        <f>IF($W452=AJ$3,$AB452,IF(NOT($W452=0),"",SUMIFS('Val-Vol (2)'!AJ$4:AJ$1116,'Val-Vol (2)'!$A$4:$A$1116,$D452,'Val-Vol (2)'!$V$4:$V$1116,$V452)/SUMIFS('[6]Comp2016-2017 (3)'!$G$5:$G$289,'[6]Comp2016-2017 (3)'!$A$5:$A$289,$D452,'[6]Comp2016-2017 (3)'!$R$5:$R$289,$V452)*$AB452))</f>
        <v/>
      </c>
      <c r="AK452" s="183">
        <f>SUM(AC452:AJ452)-AB452</f>
        <v/>
      </c>
      <c r="AL452" s="179">
        <f>IF(A452=D452,"remplir à la main","")</f>
        <v/>
      </c>
      <c r="AM452" s="179">
        <f>VLOOKUP(A452,'[6]Table corresp.'!$M$4:$U$63,8,FALSE)</f>
        <v/>
      </c>
      <c r="AN452" s="179">
        <f>VLOOKUP(D452,'[6]Table corresp.'!$M$4:$U$63,9,FALSE)</f>
        <v/>
      </c>
    </row>
    <row r="453">
      <c r="A453" s="179" t="inlineStr">
        <is>
          <t>08 - Sciages bruts de Chêne</t>
        </is>
      </c>
      <c r="B453" s="179">
        <f>VLOOKUP(LEFT(A453,3),'[6]Table corresp.'!$A$4:$D$63,3,FALSE)</f>
        <v/>
      </c>
      <c r="C453" s="179">
        <f>VLOOKUP(A453,'[6]Table corresp.'!$M$4:$P$63,4,FALSE)</f>
        <v/>
      </c>
      <c r="D453" s="179" t="inlineStr">
        <is>
          <t>Exportation</t>
        </is>
      </c>
      <c r="E453" s="179">
        <f>VLOOKUP(LEFT(D453,3),'[6]Table corresp.'!$A$4:$D$63,4,FALSE)</f>
        <v/>
      </c>
      <c r="F453" s="179">
        <f>LEFT(A453,3)&amp;" - "&amp;LEFT(D453,3)</f>
        <v/>
      </c>
      <c r="G453" s="208" t="n">
        <v>126611.6908862956</v>
      </c>
      <c r="H453" s="208" t="n">
        <v>0</v>
      </c>
      <c r="I453" s="208" t="n">
        <v>126611.693</v>
      </c>
      <c r="J453" s="208" t="n">
        <v>487.6450723107151</v>
      </c>
      <c r="K453" s="208" t="n">
        <v>0</v>
      </c>
      <c r="L453" s="208" t="n">
        <v>487.6450723107151</v>
      </c>
      <c r="M453" s="208" t="n">
        <v>0</v>
      </c>
      <c r="N453" s="208" t="n">
        <v>0</v>
      </c>
      <c r="O453" s="208" t="n">
        <v>0</v>
      </c>
      <c r="P453" s="208" t="n">
        <v>0</v>
      </c>
      <c r="Q453" s="208" t="n">
        <v>0</v>
      </c>
      <c r="R453" s="208" t="n">
        <v>0</v>
      </c>
      <c r="S453" s="196" t="n"/>
      <c r="T453" s="179">
        <f>VLOOKUP(A453,'[6]Groupe de branches'!$Z$27:$AM$86,14,FALSE)</f>
        <v/>
      </c>
      <c r="U453" s="179">
        <f>VLOOKUP(D453,'[6]Groupe de branches'!$Z$27:$AM$86,14,FALSE)</f>
        <v/>
      </c>
      <c r="V453" s="179" t="n">
        <v>2017</v>
      </c>
      <c r="W453" s="179">
        <f>VLOOKUP(D453,'[6]Table corresp.'!$M$4:$S$63,7,FALSE)</f>
        <v/>
      </c>
      <c r="X453" s="197">
        <f>IFERROR(G453/SUMIFS('[6]Comp2016-2017 (3)'!$I$5:$I$289,'[6]Comp2016-2017 (3)'!$A$5:$A$289,A453,'[6]Comp2016-2017 (3)'!$R$5:$R$289,V453),0)</f>
        <v/>
      </c>
      <c r="Y453" s="209">
        <f>IFERROR(IF(RIGHT(F453,3)="Exp",VLOOKUP(F453,#REF!,2,FALSE),VLOOKUP(F453,#REF!,9,FALSE)),1)</f>
        <v/>
      </c>
      <c r="Z453" s="197">
        <f>Y453/SUMIFS($Y$4:$Y$1116,$V$4:$V$1116,V453,$A$4:$A$1116,A453)</f>
        <v/>
      </c>
      <c r="AA453" s="181">
        <f>X453*Z453</f>
        <v/>
      </c>
      <c r="AB453" s="183">
        <f>IFERROR(SUMIFS('[6]Comp2016-2017 (3)'!$G$5:$G$289,'[6]Comp2016-2017 (3)'!$A$5:$A$289,A453,'[6]Comp2016-2017 (3)'!$R$5:$R$289,V453)*AA453/SUMIFS($AA$4:$AA$1116,$A$4:$A$1116,A453,$V$4:$V$1116,V453),0)</f>
        <v/>
      </c>
      <c r="AC453" s="183">
        <f>IF($W453=AC$3,$AB453,IF(NOT($W453=0),"",SUMIFS('Val-Vol (2)'!AC$4:AC$1116,'Val-Vol (2)'!$A$4:$A$1116,$D453,'Val-Vol (2)'!$V$4:$V$1116,$V453)/SUMIFS('[6]Comp2016-2017 (3)'!$G$5:$G$289,'[6]Comp2016-2017 (3)'!$A$5:$A$289,$D453,'[6]Comp2016-2017 (3)'!$R$5:$R$289,$V453)*$AB453))</f>
        <v/>
      </c>
      <c r="AD453" s="183">
        <f>IF($W453=AD$3,$AB453,IF(NOT($W453=0),"",SUMIFS('Val-Vol (2)'!AD$4:AD$1116,'Val-Vol (2)'!$A$4:$A$1116,$D453,'Val-Vol (2)'!$V$4:$V$1116,$V453)/SUMIFS('[6]Comp2016-2017 (3)'!$G$5:$G$289,'[6]Comp2016-2017 (3)'!$A$5:$A$289,$D453,'[6]Comp2016-2017 (3)'!$R$5:$R$289,$V453)*$AB453))</f>
        <v/>
      </c>
      <c r="AE453" s="183">
        <f>IF($W453=AE$3,$AB453,IF(NOT($W453=0),"",SUMIFS('Val-Vol (2)'!AE$4:AE$1116,'Val-Vol (2)'!$A$4:$A$1116,$D453,'Val-Vol (2)'!$V$4:$V$1116,$V453)/SUMIFS('[6]Comp2016-2017 (3)'!$G$5:$G$289,'[6]Comp2016-2017 (3)'!$A$5:$A$289,$D453,'[6]Comp2016-2017 (3)'!$R$5:$R$289,$V453)*$AB453))</f>
        <v/>
      </c>
      <c r="AF453" s="183">
        <f>IF($W453=AF$3,$AB453,IF(NOT($W453=0),"",SUMIFS('Val-Vol (2)'!AF$4:AF$1116,'Val-Vol (2)'!$A$4:$A$1116,$D453,'Val-Vol (2)'!$V$4:$V$1116,$V453)/SUMIFS('[6]Comp2016-2017 (3)'!$G$5:$G$289,'[6]Comp2016-2017 (3)'!$A$5:$A$289,$D453,'[6]Comp2016-2017 (3)'!$R$5:$R$289,$V453)*$AB453))</f>
        <v/>
      </c>
      <c r="AG453" s="183">
        <f>IF($W453=AG$3,$AB453,IF(NOT($W453=0),"",SUMIFS('Val-Vol (2)'!AG$4:AG$1116,'Val-Vol (2)'!$A$4:$A$1116,$D453,'Val-Vol (2)'!$V$4:$V$1116,$V453)/SUMIFS('[6]Comp2016-2017 (3)'!$G$5:$G$289,'[6]Comp2016-2017 (3)'!$A$5:$A$289,$D453,'[6]Comp2016-2017 (3)'!$R$5:$R$289,$V453)*$AB453))</f>
        <v/>
      </c>
      <c r="AH453" s="183">
        <f>IF($W453=AH$3,$AB453,IF(NOT($W453=0),"",SUMIFS('Val-Vol (2)'!AH$4:AH$1116,'Val-Vol (2)'!$A$4:$A$1116,$D453,'Val-Vol (2)'!$V$4:$V$1116,$V453)/SUMIFS('[6]Comp2016-2017 (3)'!$G$5:$G$289,'[6]Comp2016-2017 (3)'!$A$5:$A$289,$D453,'[6]Comp2016-2017 (3)'!$R$5:$R$289,$V453)*$AB453))</f>
        <v/>
      </c>
      <c r="AI453" s="183">
        <f>IF($W453=AI$3,$AB453,IF(NOT($W453=0),"",SUMIFS('Val-Vol (2)'!AI$4:AI$1116,'Val-Vol (2)'!$A$4:$A$1116,$D453,'Val-Vol (2)'!$V$4:$V$1116,$V453)/SUMIFS('[6]Comp2016-2017 (3)'!$G$5:$G$289,'[6]Comp2016-2017 (3)'!$A$5:$A$289,$D453,'[6]Comp2016-2017 (3)'!$R$5:$R$289,$V453)*$AB453))</f>
        <v/>
      </c>
      <c r="AJ453" s="183">
        <f>IF($W453=AJ$3,$AB453,IF(NOT($W453=0),"",SUMIFS('Val-Vol (2)'!AJ$4:AJ$1116,'Val-Vol (2)'!$A$4:$A$1116,$D453,'Val-Vol (2)'!$V$4:$V$1116,$V453)/SUMIFS('[6]Comp2016-2017 (3)'!$G$5:$G$289,'[6]Comp2016-2017 (3)'!$A$5:$A$289,$D453,'[6]Comp2016-2017 (3)'!$R$5:$R$289,$V453)*$AB453))</f>
        <v/>
      </c>
      <c r="AK453" s="183">
        <f>SUM(AC453:AJ453)-AB453</f>
        <v/>
      </c>
      <c r="AL453" s="179">
        <f>IF(A453=D453,"remplir à la main","")</f>
        <v/>
      </c>
      <c r="AM453" s="179">
        <f>VLOOKUP(A453,'[6]Table corresp.'!$M$4:$U$63,8,FALSE)</f>
        <v/>
      </c>
      <c r="AN453" s="179">
        <f>VLOOKUP(D453,'[6]Table corresp.'!$M$4:$U$63,9,FALSE)</f>
        <v/>
      </c>
    </row>
    <row r="454">
      <c r="A454" s="179" t="inlineStr">
        <is>
          <t>09 - Sciages bruts de Hêtre</t>
        </is>
      </c>
      <c r="B454" s="179">
        <f>VLOOKUP(LEFT(A454,3),'[6]Table corresp.'!$A$4:$D$63,3,FALSE)</f>
        <v/>
      </c>
      <c r="C454" s="179">
        <f>VLOOKUP(A454,'[6]Table corresp.'!$M$4:$P$63,4,FALSE)</f>
        <v/>
      </c>
      <c r="D454" s="179" t="inlineStr">
        <is>
          <t>20b - Produits collés</t>
        </is>
      </c>
      <c r="E454" s="179">
        <f>VLOOKUP(LEFT(D454,3),'[6]Table corresp.'!$A$4:$D$63,4,FALSE)</f>
        <v/>
      </c>
      <c r="F454" s="179">
        <f>LEFT(A454,3)&amp;" - "&amp;LEFT(D454,3)</f>
        <v/>
      </c>
      <c r="G454" s="208" t="n">
        <v>644.7013438494607</v>
      </c>
      <c r="H454" s="208" t="n">
        <v>1191.276901105724</v>
      </c>
      <c r="I454" s="208" t="n">
        <v>1835.981086450764</v>
      </c>
      <c r="J454" s="208" t="n">
        <v>5.833483200998469</v>
      </c>
      <c r="K454" s="208" t="n">
        <v>4.241206836509511</v>
      </c>
      <c r="L454" s="208" t="n">
        <v>10.07469003750798</v>
      </c>
      <c r="M454" s="208" t="n">
        <v>0</v>
      </c>
      <c r="N454" s="208" t="n">
        <v>0</v>
      </c>
      <c r="O454" s="208" t="n">
        <v>0</v>
      </c>
      <c r="P454" s="208" t="n">
        <v>0</v>
      </c>
      <c r="Q454" s="208" t="n">
        <v>0</v>
      </c>
      <c r="R454" s="208" t="n">
        <v>0</v>
      </c>
      <c r="S454" s="196" t="n"/>
      <c r="T454" s="179">
        <f>VLOOKUP(A454,'[6]Groupe de branches'!$Z$27:$AM$86,14,FALSE)</f>
        <v/>
      </c>
      <c r="U454" s="179">
        <f>VLOOKUP(D454,'[6]Groupe de branches'!$Z$27:$AM$86,14,FALSE)</f>
        <v/>
      </c>
      <c r="V454" s="179" t="n">
        <v>2017</v>
      </c>
      <c r="W454" s="179">
        <f>VLOOKUP(D454,'[6]Table corresp.'!$M$4:$S$63,7,FALSE)</f>
        <v/>
      </c>
      <c r="X454" s="197">
        <f>IFERROR(G454/SUMIFS('[6]Comp2016-2017 (3)'!$I$5:$I$289,'[6]Comp2016-2017 (3)'!$A$5:$A$289,A454,'[6]Comp2016-2017 (3)'!$R$5:$R$289,V454),0)</f>
        <v/>
      </c>
      <c r="Y454" s="209">
        <f>IFERROR(IF(RIGHT(F454,3)="Exp",VLOOKUP(F454,#REF!,2,FALSE),VLOOKUP(F454,#REF!,9,FALSE)),1)</f>
        <v/>
      </c>
      <c r="Z454" s="197">
        <f>Y454/SUMIFS($Y$4:$Y$1116,$V$4:$V$1116,V454,$A$4:$A$1116,A454)</f>
        <v/>
      </c>
      <c r="AA454" s="181">
        <f>X454*Z454</f>
        <v/>
      </c>
      <c r="AB454" s="183">
        <f>IFERROR(SUMIFS('[6]Comp2016-2017 (3)'!$G$5:$G$289,'[6]Comp2016-2017 (3)'!$A$5:$A$289,A454,'[6]Comp2016-2017 (3)'!$R$5:$R$289,V454)*AA454/SUMIFS($AA$4:$AA$1116,$A$4:$A$1116,A454,$V$4:$V$1116,V454),0)</f>
        <v/>
      </c>
      <c r="AC454" s="183">
        <f>IF($W454=AC$3,$AB454,IF(NOT($W454=0),"",SUMIFS('Val-Vol (2)'!AC$4:AC$1116,'Val-Vol (2)'!$A$4:$A$1116,$D454,'Val-Vol (2)'!$V$4:$V$1116,$V454)/SUMIFS('[6]Comp2016-2017 (3)'!$G$5:$G$289,'[6]Comp2016-2017 (3)'!$A$5:$A$289,$D454,'[6]Comp2016-2017 (3)'!$R$5:$R$289,$V454)*$AB454))</f>
        <v/>
      </c>
      <c r="AD454" s="183">
        <f>IF($W454=AD$3,$AB454,IF(NOT($W454=0),"",SUMIFS('Val-Vol (2)'!AD$4:AD$1116,'Val-Vol (2)'!$A$4:$A$1116,$D454,'Val-Vol (2)'!$V$4:$V$1116,$V454)/SUMIFS('[6]Comp2016-2017 (3)'!$G$5:$G$289,'[6]Comp2016-2017 (3)'!$A$5:$A$289,$D454,'[6]Comp2016-2017 (3)'!$R$5:$R$289,$V454)*$AB454))</f>
        <v/>
      </c>
      <c r="AE454" s="183">
        <f>IF($W454=AE$3,$AB454,IF(NOT($W454=0),"",SUMIFS('Val-Vol (2)'!AE$4:AE$1116,'Val-Vol (2)'!$A$4:$A$1116,$D454,'Val-Vol (2)'!$V$4:$V$1116,$V454)/SUMIFS('[6]Comp2016-2017 (3)'!$G$5:$G$289,'[6]Comp2016-2017 (3)'!$A$5:$A$289,$D454,'[6]Comp2016-2017 (3)'!$R$5:$R$289,$V454)*$AB454))</f>
        <v/>
      </c>
      <c r="AF454" s="183">
        <f>IF($W454=AF$3,$AB454,IF(NOT($W454=0),"",SUMIFS('Val-Vol (2)'!AF$4:AF$1116,'Val-Vol (2)'!$A$4:$A$1116,$D454,'Val-Vol (2)'!$V$4:$V$1116,$V454)/SUMIFS('[6]Comp2016-2017 (3)'!$G$5:$G$289,'[6]Comp2016-2017 (3)'!$A$5:$A$289,$D454,'[6]Comp2016-2017 (3)'!$R$5:$R$289,$V454)*$AB454))</f>
        <v/>
      </c>
      <c r="AG454" s="183">
        <f>IF($W454=AG$3,$AB454,IF(NOT($W454=0),"",SUMIFS('Val-Vol (2)'!AG$4:AG$1116,'Val-Vol (2)'!$A$4:$A$1116,$D454,'Val-Vol (2)'!$V$4:$V$1116,$V454)/SUMIFS('[6]Comp2016-2017 (3)'!$G$5:$G$289,'[6]Comp2016-2017 (3)'!$A$5:$A$289,$D454,'[6]Comp2016-2017 (3)'!$R$5:$R$289,$V454)*$AB454))</f>
        <v/>
      </c>
      <c r="AH454" s="183">
        <f>IF($W454=AH$3,$AB454,IF(NOT($W454=0),"",SUMIFS('Val-Vol (2)'!AH$4:AH$1116,'Val-Vol (2)'!$A$4:$A$1116,$D454,'Val-Vol (2)'!$V$4:$V$1116,$V454)/SUMIFS('[6]Comp2016-2017 (3)'!$G$5:$G$289,'[6]Comp2016-2017 (3)'!$A$5:$A$289,$D454,'[6]Comp2016-2017 (3)'!$R$5:$R$289,$V454)*$AB454))</f>
        <v/>
      </c>
      <c r="AI454" s="183">
        <f>IF($W454=AI$3,$AB454,IF(NOT($W454=0),"",SUMIFS('Val-Vol (2)'!AI$4:AI$1116,'Val-Vol (2)'!$A$4:$A$1116,$D454,'Val-Vol (2)'!$V$4:$V$1116,$V454)/SUMIFS('[6]Comp2016-2017 (3)'!$G$5:$G$289,'[6]Comp2016-2017 (3)'!$A$5:$A$289,$D454,'[6]Comp2016-2017 (3)'!$R$5:$R$289,$V454)*$AB454))</f>
        <v/>
      </c>
      <c r="AJ454" s="183">
        <f>IF($W454=AJ$3,$AB454,IF(NOT($W454=0),"",SUMIFS('Val-Vol (2)'!AJ$4:AJ$1116,'Val-Vol (2)'!$A$4:$A$1116,$D454,'Val-Vol (2)'!$V$4:$V$1116,$V454)/SUMIFS('[6]Comp2016-2017 (3)'!$G$5:$G$289,'[6]Comp2016-2017 (3)'!$A$5:$A$289,$D454,'[6]Comp2016-2017 (3)'!$R$5:$R$289,$V454)*$AB454))</f>
        <v/>
      </c>
      <c r="AK454" s="183">
        <f>SUM(AC454:AJ454)-AB454</f>
        <v/>
      </c>
      <c r="AL454" s="179">
        <f>IF(A454=D454,"remplir à la main","")</f>
        <v/>
      </c>
      <c r="AM454" s="179">
        <f>VLOOKUP(A454,'[6]Table corresp.'!$M$4:$U$63,8,FALSE)</f>
        <v/>
      </c>
      <c r="AN454" s="179">
        <f>VLOOKUP(D454,'[6]Table corresp.'!$M$4:$U$63,9,FALSE)</f>
        <v/>
      </c>
    </row>
    <row r="455">
      <c r="A455" s="179" t="inlineStr">
        <is>
          <t>09 - Sciages bruts de Hêtre</t>
        </is>
      </c>
      <c r="B455" s="179">
        <f>VLOOKUP(LEFT(A455,3),'[6]Table corresp.'!$A$4:$D$63,3,FALSE)</f>
        <v/>
      </c>
      <c r="C455" s="179">
        <f>VLOOKUP(A455,'[6]Table corresp.'!$M$4:$P$63,4,FALSE)</f>
        <v/>
      </c>
      <c r="D455" s="179" t="inlineStr">
        <is>
          <t>33 - Parquets contrecollés</t>
        </is>
      </c>
      <c r="E455" s="179">
        <f>VLOOKUP(LEFT(D455,3),'[6]Table corresp.'!$A$4:$D$63,4,FALSE)</f>
        <v/>
      </c>
      <c r="F455" s="179">
        <f>LEFT(A455,3)&amp;" - "&amp;LEFT(D455,3)</f>
        <v/>
      </c>
      <c r="G455" s="208" t="n">
        <v>0.1171117062676892</v>
      </c>
      <c r="H455" s="208" t="n">
        <v>442.3826028213749</v>
      </c>
      <c r="I455" s="208" t="n">
        <v>442.5008676827171</v>
      </c>
      <c r="J455" s="208" t="n">
        <v>0.001059667670418806</v>
      </c>
      <c r="K455" s="208" t="n">
        <v>1.574979014280723</v>
      </c>
      <c r="L455" s="208" t="n">
        <v>1.576038681951142</v>
      </c>
      <c r="M455" s="208" t="n">
        <v>0</v>
      </c>
      <c r="N455" s="208" t="n">
        <v>0</v>
      </c>
      <c r="O455" s="208" t="n">
        <v>0</v>
      </c>
      <c r="P455" s="208" t="n">
        <v>0</v>
      </c>
      <c r="Q455" s="208" t="n">
        <v>0</v>
      </c>
      <c r="R455" s="208" t="n">
        <v>0</v>
      </c>
      <c r="S455" s="196" t="n"/>
      <c r="T455" s="179">
        <f>VLOOKUP(A455,'[6]Groupe de branches'!$Z$27:$AM$86,14,FALSE)</f>
        <v/>
      </c>
      <c r="U455" s="179">
        <f>VLOOKUP(D455,'[6]Groupe de branches'!$Z$27:$AM$86,14,FALSE)</f>
        <v/>
      </c>
      <c r="V455" s="179" t="n">
        <v>2017</v>
      </c>
      <c r="W455" s="179">
        <f>VLOOKUP(D455,'[6]Table corresp.'!$M$4:$S$63,7,FALSE)</f>
        <v/>
      </c>
      <c r="X455" s="197">
        <f>IFERROR(G455/SUMIFS('[6]Comp2016-2017 (3)'!$I$5:$I$289,'[6]Comp2016-2017 (3)'!$A$5:$A$289,A455,'[6]Comp2016-2017 (3)'!$R$5:$R$289,V455),0)</f>
        <v/>
      </c>
      <c r="Y455" s="209">
        <f>IFERROR(IF(RIGHT(F455,3)="Exp",VLOOKUP(F455,#REF!,2,FALSE),VLOOKUP(F455,#REF!,9,FALSE)),1)</f>
        <v/>
      </c>
      <c r="Z455" s="197">
        <f>Y455/SUMIFS($Y$4:$Y$1116,$V$4:$V$1116,V455,$A$4:$A$1116,A455)</f>
        <v/>
      </c>
      <c r="AA455" s="181">
        <f>X455*Z455</f>
        <v/>
      </c>
      <c r="AB455" s="183">
        <f>IFERROR(SUMIFS('[6]Comp2016-2017 (3)'!$G$5:$G$289,'[6]Comp2016-2017 (3)'!$A$5:$A$289,A455,'[6]Comp2016-2017 (3)'!$R$5:$R$289,V455)*AA455/SUMIFS($AA$4:$AA$1116,$A$4:$A$1116,A455,$V$4:$V$1116,V455),0)</f>
        <v/>
      </c>
      <c r="AC455" s="183">
        <f>IF($W455=AC$3,$AB455,IF(NOT($W455=0),"",SUMIFS('Val-Vol (2)'!AC$4:AC$1116,'Val-Vol (2)'!$A$4:$A$1116,$D455,'Val-Vol (2)'!$V$4:$V$1116,$V455)/SUMIFS('[6]Comp2016-2017 (3)'!$G$5:$G$289,'[6]Comp2016-2017 (3)'!$A$5:$A$289,$D455,'[6]Comp2016-2017 (3)'!$R$5:$R$289,$V455)*$AB455))</f>
        <v/>
      </c>
      <c r="AD455" s="183">
        <f>IF($W455=AD$3,$AB455,IF(NOT($W455=0),"",SUMIFS('Val-Vol (2)'!AD$4:AD$1116,'Val-Vol (2)'!$A$4:$A$1116,$D455,'Val-Vol (2)'!$V$4:$V$1116,$V455)/SUMIFS('[6]Comp2016-2017 (3)'!$G$5:$G$289,'[6]Comp2016-2017 (3)'!$A$5:$A$289,$D455,'[6]Comp2016-2017 (3)'!$R$5:$R$289,$V455)*$AB455))</f>
        <v/>
      </c>
      <c r="AE455" s="183">
        <f>IF($W455=AE$3,$AB455,IF(NOT($W455=0),"",SUMIFS('Val-Vol (2)'!AE$4:AE$1116,'Val-Vol (2)'!$A$4:$A$1116,$D455,'Val-Vol (2)'!$V$4:$V$1116,$V455)/SUMIFS('[6]Comp2016-2017 (3)'!$G$5:$G$289,'[6]Comp2016-2017 (3)'!$A$5:$A$289,$D455,'[6]Comp2016-2017 (3)'!$R$5:$R$289,$V455)*$AB455))</f>
        <v/>
      </c>
      <c r="AF455" s="183">
        <f>IF($W455=AF$3,$AB455,IF(NOT($W455=0),"",SUMIFS('Val-Vol (2)'!AF$4:AF$1116,'Val-Vol (2)'!$A$4:$A$1116,$D455,'Val-Vol (2)'!$V$4:$V$1116,$V455)/SUMIFS('[6]Comp2016-2017 (3)'!$G$5:$G$289,'[6]Comp2016-2017 (3)'!$A$5:$A$289,$D455,'[6]Comp2016-2017 (3)'!$R$5:$R$289,$V455)*$AB455))</f>
        <v/>
      </c>
      <c r="AG455" s="183">
        <f>IF($W455=AG$3,$AB455,IF(NOT($W455=0),"",SUMIFS('Val-Vol (2)'!AG$4:AG$1116,'Val-Vol (2)'!$A$4:$A$1116,$D455,'Val-Vol (2)'!$V$4:$V$1116,$V455)/SUMIFS('[6]Comp2016-2017 (3)'!$G$5:$G$289,'[6]Comp2016-2017 (3)'!$A$5:$A$289,$D455,'[6]Comp2016-2017 (3)'!$R$5:$R$289,$V455)*$AB455))</f>
        <v/>
      </c>
      <c r="AH455" s="183">
        <f>IF($W455=AH$3,$AB455,IF(NOT($W455=0),"",SUMIFS('Val-Vol (2)'!AH$4:AH$1116,'Val-Vol (2)'!$A$4:$A$1116,$D455,'Val-Vol (2)'!$V$4:$V$1116,$V455)/SUMIFS('[6]Comp2016-2017 (3)'!$G$5:$G$289,'[6]Comp2016-2017 (3)'!$A$5:$A$289,$D455,'[6]Comp2016-2017 (3)'!$R$5:$R$289,$V455)*$AB455))</f>
        <v/>
      </c>
      <c r="AI455" s="183">
        <f>IF($W455=AI$3,$AB455,IF(NOT($W455=0),"",SUMIFS('Val-Vol (2)'!AI$4:AI$1116,'Val-Vol (2)'!$A$4:$A$1116,$D455,'Val-Vol (2)'!$V$4:$V$1116,$V455)/SUMIFS('[6]Comp2016-2017 (3)'!$G$5:$G$289,'[6]Comp2016-2017 (3)'!$A$5:$A$289,$D455,'[6]Comp2016-2017 (3)'!$R$5:$R$289,$V455)*$AB455))</f>
        <v/>
      </c>
      <c r="AJ455" s="183">
        <f>IF($W455=AJ$3,$AB455,IF(NOT($W455=0),"",SUMIFS('Val-Vol (2)'!AJ$4:AJ$1116,'Val-Vol (2)'!$A$4:$A$1116,$D455,'Val-Vol (2)'!$V$4:$V$1116,$V455)/SUMIFS('[6]Comp2016-2017 (3)'!$G$5:$G$289,'[6]Comp2016-2017 (3)'!$A$5:$A$289,$D455,'[6]Comp2016-2017 (3)'!$R$5:$R$289,$V455)*$AB455))</f>
        <v/>
      </c>
      <c r="AK455" s="183">
        <f>SUM(AC455:AJ455)-AB455</f>
        <v/>
      </c>
      <c r="AL455" s="179">
        <f>IF(A455=D455,"remplir à la main","")</f>
        <v/>
      </c>
      <c r="AM455" s="179">
        <f>VLOOKUP(A455,'[6]Table corresp.'!$M$4:$U$63,8,FALSE)</f>
        <v/>
      </c>
      <c r="AN455" s="179">
        <f>VLOOKUP(D455,'[6]Table corresp.'!$M$4:$U$63,9,FALSE)</f>
        <v/>
      </c>
    </row>
    <row r="456">
      <c r="A456" s="179" t="inlineStr">
        <is>
          <t>09 - Sciages bruts de Hêtre</t>
        </is>
      </c>
      <c r="B456" s="179">
        <f>VLOOKUP(LEFT(A456,3),'[6]Table corresp.'!$A$4:$D$63,3,FALSE)</f>
        <v/>
      </c>
      <c r="C456" s="179">
        <f>VLOOKUP(A456,'[6]Table corresp.'!$M$4:$P$63,4,FALSE)</f>
        <v/>
      </c>
      <c r="D456" s="179" t="inlineStr">
        <is>
          <t>36 - Menuiseries intérieures</t>
        </is>
      </c>
      <c r="E456" s="179">
        <f>VLOOKUP(LEFT(D456,3),'[6]Table corresp.'!$A$4:$D$63,4,FALSE)</f>
        <v/>
      </c>
      <c r="F456" s="179">
        <f>LEFT(A456,3)&amp;" - "&amp;LEFT(D456,3)</f>
        <v/>
      </c>
      <c r="G456" s="208" t="n">
        <v>1977.312833306946</v>
      </c>
      <c r="H456" s="208" t="n">
        <v>2848.258334305047</v>
      </c>
      <c r="I456" s="208" t="n">
        <v>4825.577782987963</v>
      </c>
      <c r="J456" s="208" t="n">
        <v>17.89141795074048</v>
      </c>
      <c r="K456" s="208" t="n">
        <v>10.14042386651437</v>
      </c>
      <c r="L456" s="208" t="n">
        <v>28.03184181725485</v>
      </c>
      <c r="M456" s="208" t="n">
        <v>0</v>
      </c>
      <c r="N456" s="208" t="n">
        <v>0</v>
      </c>
      <c r="O456" s="208" t="n">
        <v>0</v>
      </c>
      <c r="P456" s="208" t="n">
        <v>0</v>
      </c>
      <c r="Q456" s="208" t="n">
        <v>0</v>
      </c>
      <c r="R456" s="208" t="n">
        <v>0</v>
      </c>
      <c r="S456" s="196" t="n"/>
      <c r="T456" s="179">
        <f>VLOOKUP(A456,'[6]Groupe de branches'!$Z$27:$AM$86,14,FALSE)</f>
        <v/>
      </c>
      <c r="U456" s="179">
        <f>VLOOKUP(D456,'[6]Groupe de branches'!$Z$27:$AM$86,14,FALSE)</f>
        <v/>
      </c>
      <c r="V456" s="179" t="n">
        <v>2017</v>
      </c>
      <c r="W456" s="179">
        <f>VLOOKUP(D456,'[6]Table corresp.'!$M$4:$S$63,7,FALSE)</f>
        <v/>
      </c>
      <c r="X456" s="197">
        <f>IFERROR(G456/SUMIFS('[6]Comp2016-2017 (3)'!$I$5:$I$289,'[6]Comp2016-2017 (3)'!$A$5:$A$289,A456,'[6]Comp2016-2017 (3)'!$R$5:$R$289,V456),0)</f>
        <v/>
      </c>
      <c r="Y456" s="209">
        <f>IFERROR(IF(RIGHT(F456,3)="Exp",VLOOKUP(F456,#REF!,2,FALSE),VLOOKUP(F456,#REF!,9,FALSE)),1)</f>
        <v/>
      </c>
      <c r="Z456" s="197">
        <f>Y456/SUMIFS($Y$4:$Y$1116,$V$4:$V$1116,V456,$A$4:$A$1116,A456)</f>
        <v/>
      </c>
      <c r="AA456" s="181">
        <f>X456*Z456</f>
        <v/>
      </c>
      <c r="AB456" s="183">
        <f>IFERROR(SUMIFS('[6]Comp2016-2017 (3)'!$G$5:$G$289,'[6]Comp2016-2017 (3)'!$A$5:$A$289,A456,'[6]Comp2016-2017 (3)'!$R$5:$R$289,V456)*AA456/SUMIFS($AA$4:$AA$1116,$A$4:$A$1116,A456,$V$4:$V$1116,V456),0)</f>
        <v/>
      </c>
      <c r="AC456" s="183">
        <f>IF($W456=AC$3,$AB456,IF(NOT($W456=0),"",SUMIFS('Val-Vol (2)'!AC$4:AC$1116,'Val-Vol (2)'!$A$4:$A$1116,$D456,'Val-Vol (2)'!$V$4:$V$1116,$V456)/SUMIFS('[6]Comp2016-2017 (3)'!$G$5:$G$289,'[6]Comp2016-2017 (3)'!$A$5:$A$289,$D456,'[6]Comp2016-2017 (3)'!$R$5:$R$289,$V456)*$AB456))</f>
        <v/>
      </c>
      <c r="AD456" s="183">
        <f>IF($W456=AD$3,$AB456,IF(NOT($W456=0),"",SUMIFS('Val-Vol (2)'!AD$4:AD$1116,'Val-Vol (2)'!$A$4:$A$1116,$D456,'Val-Vol (2)'!$V$4:$V$1116,$V456)/SUMIFS('[6]Comp2016-2017 (3)'!$G$5:$G$289,'[6]Comp2016-2017 (3)'!$A$5:$A$289,$D456,'[6]Comp2016-2017 (3)'!$R$5:$R$289,$V456)*$AB456))</f>
        <v/>
      </c>
      <c r="AE456" s="183">
        <f>IF($W456=AE$3,$AB456,IF(NOT($W456=0),"",SUMIFS('Val-Vol (2)'!AE$4:AE$1116,'Val-Vol (2)'!$A$4:$A$1116,$D456,'Val-Vol (2)'!$V$4:$V$1116,$V456)/SUMIFS('[6]Comp2016-2017 (3)'!$G$5:$G$289,'[6]Comp2016-2017 (3)'!$A$5:$A$289,$D456,'[6]Comp2016-2017 (3)'!$R$5:$R$289,$V456)*$AB456))</f>
        <v/>
      </c>
      <c r="AF456" s="183">
        <f>IF($W456=AF$3,$AB456,IF(NOT($W456=0),"",SUMIFS('Val-Vol (2)'!AF$4:AF$1116,'Val-Vol (2)'!$A$4:$A$1116,$D456,'Val-Vol (2)'!$V$4:$V$1116,$V456)/SUMIFS('[6]Comp2016-2017 (3)'!$G$5:$G$289,'[6]Comp2016-2017 (3)'!$A$5:$A$289,$D456,'[6]Comp2016-2017 (3)'!$R$5:$R$289,$V456)*$AB456))</f>
        <v/>
      </c>
      <c r="AG456" s="183">
        <f>IF($W456=AG$3,$AB456,IF(NOT($W456=0),"",SUMIFS('Val-Vol (2)'!AG$4:AG$1116,'Val-Vol (2)'!$A$4:$A$1116,$D456,'Val-Vol (2)'!$V$4:$V$1116,$V456)/SUMIFS('[6]Comp2016-2017 (3)'!$G$5:$G$289,'[6]Comp2016-2017 (3)'!$A$5:$A$289,$D456,'[6]Comp2016-2017 (3)'!$R$5:$R$289,$V456)*$AB456))</f>
        <v/>
      </c>
      <c r="AH456" s="183">
        <f>IF($W456=AH$3,$AB456,IF(NOT($W456=0),"",SUMIFS('Val-Vol (2)'!AH$4:AH$1116,'Val-Vol (2)'!$A$4:$A$1116,$D456,'Val-Vol (2)'!$V$4:$V$1116,$V456)/SUMIFS('[6]Comp2016-2017 (3)'!$G$5:$G$289,'[6]Comp2016-2017 (3)'!$A$5:$A$289,$D456,'[6]Comp2016-2017 (3)'!$R$5:$R$289,$V456)*$AB456))</f>
        <v/>
      </c>
      <c r="AI456" s="183">
        <f>IF($W456=AI$3,$AB456,IF(NOT($W456=0),"",SUMIFS('Val-Vol (2)'!AI$4:AI$1116,'Val-Vol (2)'!$A$4:$A$1116,$D456,'Val-Vol (2)'!$V$4:$V$1116,$V456)/SUMIFS('[6]Comp2016-2017 (3)'!$G$5:$G$289,'[6]Comp2016-2017 (3)'!$A$5:$A$289,$D456,'[6]Comp2016-2017 (3)'!$R$5:$R$289,$V456)*$AB456))</f>
        <v/>
      </c>
      <c r="AJ456" s="183">
        <f>IF($W456=AJ$3,$AB456,IF(NOT($W456=0),"",SUMIFS('Val-Vol (2)'!AJ$4:AJ$1116,'Val-Vol (2)'!$A$4:$A$1116,$D456,'Val-Vol (2)'!$V$4:$V$1116,$V456)/SUMIFS('[6]Comp2016-2017 (3)'!$G$5:$G$289,'[6]Comp2016-2017 (3)'!$A$5:$A$289,$D456,'[6]Comp2016-2017 (3)'!$R$5:$R$289,$V456)*$AB456))</f>
        <v/>
      </c>
      <c r="AK456" s="183">
        <f>SUM(AC456:AJ456)-AB456</f>
        <v/>
      </c>
      <c r="AL456" s="179">
        <f>IF(A456=D456,"remplir à la main","")</f>
        <v/>
      </c>
      <c r="AM456" s="179">
        <f>VLOOKUP(A456,'[6]Table corresp.'!$M$4:$U$63,8,FALSE)</f>
        <v/>
      </c>
      <c r="AN456" s="179">
        <f>VLOOKUP(D456,'[6]Table corresp.'!$M$4:$U$63,9,FALSE)</f>
        <v/>
      </c>
    </row>
    <row r="457">
      <c r="A457" s="179" t="inlineStr">
        <is>
          <t>09 - Sciages bruts de Hêtre</t>
        </is>
      </c>
      <c r="B457" s="179">
        <f>VLOOKUP(LEFT(A457,3),'[6]Table corresp.'!$A$4:$D$63,3,FALSE)</f>
        <v/>
      </c>
      <c r="C457" s="179">
        <f>VLOOKUP(A457,'[6]Table corresp.'!$M$4:$P$63,4,FALSE)</f>
        <v/>
      </c>
      <c r="D457" s="179" t="inlineStr">
        <is>
          <t>Palettes et emballages</t>
        </is>
      </c>
      <c r="E457" s="179">
        <f>VLOOKUP(LEFT(D457,3),'[6]Table corresp.'!$A$4:$D$63,4,FALSE)</f>
        <v/>
      </c>
      <c r="F457" s="179">
        <f>LEFT(A457,3)&amp;" - "&amp;LEFT(D457,3)</f>
        <v/>
      </c>
      <c r="G457" s="208" t="n">
        <v>12556.83853594531</v>
      </c>
      <c r="H457" s="208" t="n">
        <v>0</v>
      </c>
      <c r="I457" s="208" t="n">
        <v>12556.83339547858</v>
      </c>
      <c r="J457" s="208" t="n">
        <v>196.1815632946835</v>
      </c>
      <c r="K457" s="208" t="n">
        <v>0</v>
      </c>
      <c r="L457" s="208" t="n">
        <v>196.1815632946835</v>
      </c>
      <c r="M457" s="208" t="n">
        <v>0</v>
      </c>
      <c r="N457" s="208" t="n">
        <v>0</v>
      </c>
      <c r="O457" s="208" t="n">
        <v>0</v>
      </c>
      <c r="P457" s="208" t="n">
        <v>0</v>
      </c>
      <c r="Q457" s="208" t="n">
        <v>0</v>
      </c>
      <c r="R457" s="208" t="n">
        <v>0</v>
      </c>
      <c r="S457" s="196" t="n"/>
      <c r="T457" s="179">
        <f>VLOOKUP(A457,'[6]Groupe de branches'!$Z$27:$AM$86,14,FALSE)</f>
        <v/>
      </c>
      <c r="U457" s="179">
        <f>VLOOKUP(D457,'[6]Groupe de branches'!$Z$27:$AM$86,14,FALSE)</f>
        <v/>
      </c>
      <c r="V457" s="179" t="n">
        <v>2017</v>
      </c>
      <c r="W457" s="179">
        <f>VLOOKUP(D457,'[6]Table corresp.'!$M$4:$S$63,7,FALSE)</f>
        <v/>
      </c>
      <c r="X457" s="197">
        <f>IFERROR(G457/SUMIFS('[6]Comp2016-2017 (3)'!$I$5:$I$289,'[6]Comp2016-2017 (3)'!$A$5:$A$289,A457,'[6]Comp2016-2017 (3)'!$R$5:$R$289,V457),0)</f>
        <v/>
      </c>
      <c r="Y457" s="209">
        <f>IFERROR(IF(RIGHT(F457,3)="Exp",VLOOKUP(F457,#REF!,2,FALSE),VLOOKUP(F457,#REF!,9,FALSE)),1)</f>
        <v/>
      </c>
      <c r="Z457" s="197">
        <f>Y457/SUMIFS($Y$4:$Y$1116,$V$4:$V$1116,V457,$A$4:$A$1116,A457)</f>
        <v/>
      </c>
      <c r="AA457" s="181">
        <f>X457*Z457</f>
        <v/>
      </c>
      <c r="AB457" s="183">
        <f>IFERROR(SUMIFS('[6]Comp2016-2017 (3)'!$G$5:$G$289,'[6]Comp2016-2017 (3)'!$A$5:$A$289,A457,'[6]Comp2016-2017 (3)'!$R$5:$R$289,V457)*AA457/SUMIFS($AA$4:$AA$1116,$A$4:$A$1116,A457,$V$4:$V$1116,V457),0)</f>
        <v/>
      </c>
      <c r="AC457" s="183">
        <f>IF($W457=AC$3,$AB457,IF(NOT($W457=0),"",SUMIFS('Val-Vol (2)'!AC$4:AC$1116,'Val-Vol (2)'!$A$4:$A$1116,$D457,'Val-Vol (2)'!$V$4:$V$1116,$V457)/SUMIFS('[6]Comp2016-2017 (3)'!$G$5:$G$289,'[6]Comp2016-2017 (3)'!$A$5:$A$289,$D457,'[6]Comp2016-2017 (3)'!$R$5:$R$289,$V457)*$AB457))</f>
        <v/>
      </c>
      <c r="AD457" s="183">
        <f>IF($W457=AD$3,$AB457,IF(NOT($W457=0),"",SUMIFS('Val-Vol (2)'!AD$4:AD$1116,'Val-Vol (2)'!$A$4:$A$1116,$D457,'Val-Vol (2)'!$V$4:$V$1116,$V457)/SUMIFS('[6]Comp2016-2017 (3)'!$G$5:$G$289,'[6]Comp2016-2017 (3)'!$A$5:$A$289,$D457,'[6]Comp2016-2017 (3)'!$R$5:$R$289,$V457)*$AB457))</f>
        <v/>
      </c>
      <c r="AE457" s="183">
        <f>IF($W457=AE$3,$AB457,IF(NOT($W457=0),"",SUMIFS('Val-Vol (2)'!AE$4:AE$1116,'Val-Vol (2)'!$A$4:$A$1116,$D457,'Val-Vol (2)'!$V$4:$V$1116,$V457)/SUMIFS('[6]Comp2016-2017 (3)'!$G$5:$G$289,'[6]Comp2016-2017 (3)'!$A$5:$A$289,$D457,'[6]Comp2016-2017 (3)'!$R$5:$R$289,$V457)*$AB457))</f>
        <v/>
      </c>
      <c r="AF457" s="183">
        <f>IF($W457=AF$3,$AB457,IF(NOT($W457=0),"",SUMIFS('Val-Vol (2)'!AF$4:AF$1116,'Val-Vol (2)'!$A$4:$A$1116,$D457,'Val-Vol (2)'!$V$4:$V$1116,$V457)/SUMIFS('[6]Comp2016-2017 (3)'!$G$5:$G$289,'[6]Comp2016-2017 (3)'!$A$5:$A$289,$D457,'[6]Comp2016-2017 (3)'!$R$5:$R$289,$V457)*$AB457))</f>
        <v/>
      </c>
      <c r="AG457" s="183">
        <f>IF($W457=AG$3,$AB457,IF(NOT($W457=0),"",SUMIFS('Val-Vol (2)'!AG$4:AG$1116,'Val-Vol (2)'!$A$4:$A$1116,$D457,'Val-Vol (2)'!$V$4:$V$1116,$V457)/SUMIFS('[6]Comp2016-2017 (3)'!$G$5:$G$289,'[6]Comp2016-2017 (3)'!$A$5:$A$289,$D457,'[6]Comp2016-2017 (3)'!$R$5:$R$289,$V457)*$AB457))</f>
        <v/>
      </c>
      <c r="AH457" s="183">
        <f>IF($W457=AH$3,$AB457,IF(NOT($W457=0),"",SUMIFS('Val-Vol (2)'!AH$4:AH$1116,'Val-Vol (2)'!$A$4:$A$1116,$D457,'Val-Vol (2)'!$V$4:$V$1116,$V457)/SUMIFS('[6]Comp2016-2017 (3)'!$G$5:$G$289,'[6]Comp2016-2017 (3)'!$A$5:$A$289,$D457,'[6]Comp2016-2017 (3)'!$R$5:$R$289,$V457)*$AB457))</f>
        <v/>
      </c>
      <c r="AI457" s="183">
        <f>IF($W457=AI$3,$AB457,IF(NOT($W457=0),"",SUMIFS('Val-Vol (2)'!AI$4:AI$1116,'Val-Vol (2)'!$A$4:$A$1116,$D457,'Val-Vol (2)'!$V$4:$V$1116,$V457)/SUMIFS('[6]Comp2016-2017 (3)'!$G$5:$G$289,'[6]Comp2016-2017 (3)'!$A$5:$A$289,$D457,'[6]Comp2016-2017 (3)'!$R$5:$R$289,$V457)*$AB457))</f>
        <v/>
      </c>
      <c r="AJ457" s="183">
        <f>IF($W457=AJ$3,$AB457,IF(NOT($W457=0),"",SUMIFS('Val-Vol (2)'!AJ$4:AJ$1116,'Val-Vol (2)'!$A$4:$A$1116,$D457,'Val-Vol (2)'!$V$4:$V$1116,$V457)/SUMIFS('[6]Comp2016-2017 (3)'!$G$5:$G$289,'[6]Comp2016-2017 (3)'!$A$5:$A$289,$D457,'[6]Comp2016-2017 (3)'!$R$5:$R$289,$V457)*$AB457))</f>
        <v/>
      </c>
      <c r="AK457" s="183">
        <f>SUM(AC457:AJ457)-AB457</f>
        <v/>
      </c>
      <c r="AL457" s="179">
        <f>IF(A457=D457,"remplir à la main","")</f>
        <v/>
      </c>
      <c r="AM457" s="179">
        <f>VLOOKUP(A457,'[6]Table corresp.'!$M$4:$U$63,8,FALSE)</f>
        <v/>
      </c>
      <c r="AN457" s="179">
        <f>VLOOKUP(D457,'[6]Table corresp.'!$M$4:$U$63,9,FALSE)</f>
        <v/>
      </c>
    </row>
    <row r="458">
      <c r="A458" s="179" t="inlineStr">
        <is>
          <t>09 - Sciages bruts de Hêtre</t>
        </is>
      </c>
      <c r="B458" s="179">
        <f>VLOOKUP(LEFT(A458,3),'[6]Table corresp.'!$A$4:$D$63,3,FALSE)</f>
        <v/>
      </c>
      <c r="C458" s="179">
        <f>VLOOKUP(A458,'[6]Table corresp.'!$M$4:$P$63,4,FALSE)</f>
        <v/>
      </c>
      <c r="D458" s="179" t="inlineStr">
        <is>
          <t>41 - Objets divers en bois</t>
        </is>
      </c>
      <c r="E458" s="179">
        <f>VLOOKUP(LEFT(D458,3),'[6]Table corresp.'!$A$4:$D$63,4,FALSE)</f>
        <v/>
      </c>
      <c r="F458" s="179">
        <f>LEFT(A458,3)&amp;" - "&amp;LEFT(D458,3)</f>
        <v/>
      </c>
      <c r="G458" s="208" t="n">
        <v>1217.421488563435</v>
      </c>
      <c r="H458" s="208" t="n">
        <v>11103.29952922134</v>
      </c>
      <c r="I458" s="208" t="n">
        <v>12320.74946348421</v>
      </c>
      <c r="J458" s="208" t="n">
        <v>12.40458579764026</v>
      </c>
      <c r="K458" s="208" t="n">
        <v>44.51441965269134</v>
      </c>
      <c r="L458" s="208" t="n">
        <v>56.9190054503316</v>
      </c>
      <c r="M458" s="208" t="n">
        <v>0</v>
      </c>
      <c r="N458" s="208" t="n">
        <v>0</v>
      </c>
      <c r="O458" s="208" t="n">
        <v>0</v>
      </c>
      <c r="P458" s="208" t="n">
        <v>0</v>
      </c>
      <c r="Q458" s="208" t="n">
        <v>0</v>
      </c>
      <c r="R458" s="208" t="n">
        <v>0</v>
      </c>
      <c r="S458" s="196" t="n"/>
      <c r="T458" s="179">
        <f>VLOOKUP(A458,'[6]Groupe de branches'!$Z$27:$AM$86,14,FALSE)</f>
        <v/>
      </c>
      <c r="U458" s="179">
        <f>VLOOKUP(D458,'[6]Groupe de branches'!$Z$27:$AM$86,14,FALSE)</f>
        <v/>
      </c>
      <c r="V458" s="179" t="n">
        <v>2017</v>
      </c>
      <c r="W458" s="179">
        <f>VLOOKUP(D458,'[6]Table corresp.'!$M$4:$S$63,7,FALSE)</f>
        <v/>
      </c>
      <c r="X458" s="197">
        <f>IFERROR(G458/SUMIFS('[6]Comp2016-2017 (3)'!$I$5:$I$289,'[6]Comp2016-2017 (3)'!$A$5:$A$289,A458,'[6]Comp2016-2017 (3)'!$R$5:$R$289,V458),0)</f>
        <v/>
      </c>
      <c r="Y458" s="209">
        <f>IFERROR(IF(RIGHT(F458,3)="Exp",VLOOKUP(F458,#REF!,2,FALSE),VLOOKUP(F458,#REF!,9,FALSE)),1)</f>
        <v/>
      </c>
      <c r="Z458" s="197">
        <f>Y458/SUMIFS($Y$4:$Y$1116,$V$4:$V$1116,V458,$A$4:$A$1116,A458)</f>
        <v/>
      </c>
      <c r="AA458" s="181">
        <f>X458*Z458</f>
        <v/>
      </c>
      <c r="AB458" s="183">
        <f>IFERROR(SUMIFS('[6]Comp2016-2017 (3)'!$G$5:$G$289,'[6]Comp2016-2017 (3)'!$A$5:$A$289,A458,'[6]Comp2016-2017 (3)'!$R$5:$R$289,V458)*AA458/SUMIFS($AA$4:$AA$1116,$A$4:$A$1116,A458,$V$4:$V$1116,V458),0)</f>
        <v/>
      </c>
      <c r="AC458" s="183">
        <f>IF($W458=AC$3,$AB458,IF(NOT($W458=0),"",SUMIFS('Val-Vol (2)'!AC$4:AC$1116,'Val-Vol (2)'!$A$4:$A$1116,$D458,'Val-Vol (2)'!$V$4:$V$1116,$V458)/SUMIFS('[6]Comp2016-2017 (3)'!$G$5:$G$289,'[6]Comp2016-2017 (3)'!$A$5:$A$289,$D458,'[6]Comp2016-2017 (3)'!$R$5:$R$289,$V458)*$AB458))</f>
        <v/>
      </c>
      <c r="AD458" s="183">
        <f>IF($W458=AD$3,$AB458,IF(NOT($W458=0),"",SUMIFS('Val-Vol (2)'!AD$4:AD$1116,'Val-Vol (2)'!$A$4:$A$1116,$D458,'Val-Vol (2)'!$V$4:$V$1116,$V458)/SUMIFS('[6]Comp2016-2017 (3)'!$G$5:$G$289,'[6]Comp2016-2017 (3)'!$A$5:$A$289,$D458,'[6]Comp2016-2017 (3)'!$R$5:$R$289,$V458)*$AB458))</f>
        <v/>
      </c>
      <c r="AE458" s="183">
        <f>IF($W458=AE$3,$AB458,IF(NOT($W458=0),"",SUMIFS('Val-Vol (2)'!AE$4:AE$1116,'Val-Vol (2)'!$A$4:$A$1116,$D458,'Val-Vol (2)'!$V$4:$V$1116,$V458)/SUMIFS('[6]Comp2016-2017 (3)'!$G$5:$G$289,'[6]Comp2016-2017 (3)'!$A$5:$A$289,$D458,'[6]Comp2016-2017 (3)'!$R$5:$R$289,$V458)*$AB458))</f>
        <v/>
      </c>
      <c r="AF458" s="183">
        <f>IF($W458=AF$3,$AB458,IF(NOT($W458=0),"",SUMIFS('Val-Vol (2)'!AF$4:AF$1116,'Val-Vol (2)'!$A$4:$A$1116,$D458,'Val-Vol (2)'!$V$4:$V$1116,$V458)/SUMIFS('[6]Comp2016-2017 (3)'!$G$5:$G$289,'[6]Comp2016-2017 (3)'!$A$5:$A$289,$D458,'[6]Comp2016-2017 (3)'!$R$5:$R$289,$V458)*$AB458))</f>
        <v/>
      </c>
      <c r="AG458" s="183">
        <f>IF($W458=AG$3,$AB458,IF(NOT($W458=0),"",SUMIFS('Val-Vol (2)'!AG$4:AG$1116,'Val-Vol (2)'!$A$4:$A$1116,$D458,'Val-Vol (2)'!$V$4:$V$1116,$V458)/SUMIFS('[6]Comp2016-2017 (3)'!$G$5:$G$289,'[6]Comp2016-2017 (3)'!$A$5:$A$289,$D458,'[6]Comp2016-2017 (3)'!$R$5:$R$289,$V458)*$AB458))</f>
        <v/>
      </c>
      <c r="AH458" s="183">
        <f>IF($W458=AH$3,$AB458,IF(NOT($W458=0),"",SUMIFS('Val-Vol (2)'!AH$4:AH$1116,'Val-Vol (2)'!$A$4:$A$1116,$D458,'Val-Vol (2)'!$V$4:$V$1116,$V458)/SUMIFS('[6]Comp2016-2017 (3)'!$G$5:$G$289,'[6]Comp2016-2017 (3)'!$A$5:$A$289,$D458,'[6]Comp2016-2017 (3)'!$R$5:$R$289,$V458)*$AB458))</f>
        <v/>
      </c>
      <c r="AI458" s="183">
        <f>IF($W458=AI$3,$AB458,IF(NOT($W458=0),"",SUMIFS('Val-Vol (2)'!AI$4:AI$1116,'Val-Vol (2)'!$A$4:$A$1116,$D458,'Val-Vol (2)'!$V$4:$V$1116,$V458)/SUMIFS('[6]Comp2016-2017 (3)'!$G$5:$G$289,'[6]Comp2016-2017 (3)'!$A$5:$A$289,$D458,'[6]Comp2016-2017 (3)'!$R$5:$R$289,$V458)*$AB458))</f>
        <v/>
      </c>
      <c r="AJ458" s="183">
        <f>IF($W458=AJ$3,$AB458,IF(NOT($W458=0),"",SUMIFS('Val-Vol (2)'!AJ$4:AJ$1116,'Val-Vol (2)'!$A$4:$A$1116,$D458,'Val-Vol (2)'!$V$4:$V$1116,$V458)/SUMIFS('[6]Comp2016-2017 (3)'!$G$5:$G$289,'[6]Comp2016-2017 (3)'!$A$5:$A$289,$D458,'[6]Comp2016-2017 (3)'!$R$5:$R$289,$V458)*$AB458))</f>
        <v/>
      </c>
      <c r="AK458" s="183">
        <f>SUM(AC458:AJ458)-AB458</f>
        <v/>
      </c>
      <c r="AL458" s="179">
        <f>IF(A458=D458,"remplir à la main","")</f>
        <v/>
      </c>
      <c r="AM458" s="179">
        <f>VLOOKUP(A458,'[6]Table corresp.'!$M$4:$U$63,8,FALSE)</f>
        <v/>
      </c>
      <c r="AN458" s="179">
        <f>VLOOKUP(D458,'[6]Table corresp.'!$M$4:$U$63,9,FALSE)</f>
        <v/>
      </c>
    </row>
    <row r="459">
      <c r="A459" s="179" t="inlineStr">
        <is>
          <t>09 - Sciages bruts de Hêtre</t>
        </is>
      </c>
      <c r="B459" s="179">
        <f>VLOOKUP(LEFT(A459,3),'[6]Table corresp.'!$A$4:$D$63,3,FALSE)</f>
        <v/>
      </c>
      <c r="C459" s="179">
        <f>VLOOKUP(A459,'[6]Table corresp.'!$M$4:$P$63,4,FALSE)</f>
        <v/>
      </c>
      <c r="D459" s="179" t="inlineStr">
        <is>
          <t>47 - Meubles à base de bois</t>
        </is>
      </c>
      <c r="E459" s="179">
        <f>VLOOKUP(LEFT(D459,3),'[6]Table corresp.'!$A$4:$D$63,4,FALSE)</f>
        <v/>
      </c>
      <c r="F459" s="179">
        <f>LEFT(A459,3)&amp;" - "&amp;LEFT(D459,3)</f>
        <v/>
      </c>
      <c r="G459" s="208" t="n">
        <v>266.1605968230529</v>
      </c>
      <c r="H459" s="208" t="n">
        <v>6522.872710545078</v>
      </c>
      <c r="I459" s="208" t="n">
        <v>6789.050202233694</v>
      </c>
      <c r="J459" s="208" t="n">
        <v>2.079177884732654</v>
      </c>
      <c r="K459" s="208" t="n">
        <v>20.04906597216109</v>
      </c>
      <c r="L459" s="208" t="n">
        <v>22.12824385689374</v>
      </c>
      <c r="M459" s="208" t="n">
        <v>0</v>
      </c>
      <c r="N459" s="208" t="n">
        <v>0</v>
      </c>
      <c r="O459" s="208" t="n">
        <v>0</v>
      </c>
      <c r="P459" s="208" t="n">
        <v>0</v>
      </c>
      <c r="Q459" s="208" t="n">
        <v>0</v>
      </c>
      <c r="R459" s="208" t="n">
        <v>0</v>
      </c>
      <c r="S459" s="196" t="n"/>
      <c r="T459" s="179">
        <f>VLOOKUP(A459,'[6]Groupe de branches'!$Z$27:$AM$86,14,FALSE)</f>
        <v/>
      </c>
      <c r="U459" s="179">
        <f>VLOOKUP(D459,'[6]Groupe de branches'!$Z$27:$AM$86,14,FALSE)</f>
        <v/>
      </c>
      <c r="V459" s="179" t="n">
        <v>2017</v>
      </c>
      <c r="W459" s="179">
        <f>VLOOKUP(D459,'[6]Table corresp.'!$M$4:$S$63,7,FALSE)</f>
        <v/>
      </c>
      <c r="X459" s="197">
        <f>IFERROR(G459/SUMIFS('[6]Comp2016-2017 (3)'!$I$5:$I$289,'[6]Comp2016-2017 (3)'!$A$5:$A$289,A459,'[6]Comp2016-2017 (3)'!$R$5:$R$289,V459),0)</f>
        <v/>
      </c>
      <c r="Y459" s="209">
        <f>IFERROR(IF(RIGHT(F459,3)="Exp",VLOOKUP(F459,#REF!,2,FALSE),VLOOKUP(F459,#REF!,9,FALSE)),1)</f>
        <v/>
      </c>
      <c r="Z459" s="197">
        <f>Y459/SUMIFS($Y$4:$Y$1116,$V$4:$V$1116,V459,$A$4:$A$1116,A459)</f>
        <v/>
      </c>
      <c r="AA459" s="181">
        <f>X459*Z459</f>
        <v/>
      </c>
      <c r="AB459" s="183">
        <f>IFERROR(SUMIFS('[6]Comp2016-2017 (3)'!$G$5:$G$289,'[6]Comp2016-2017 (3)'!$A$5:$A$289,A459,'[6]Comp2016-2017 (3)'!$R$5:$R$289,V459)*AA459/SUMIFS($AA$4:$AA$1116,$A$4:$A$1116,A459,$V$4:$V$1116,V459),0)</f>
        <v/>
      </c>
      <c r="AC459" s="183">
        <f>IF($W459=AC$3,$AB459,IF(NOT($W459=0),"",SUMIFS('Val-Vol (2)'!AC$4:AC$1116,'Val-Vol (2)'!$A$4:$A$1116,$D459,'Val-Vol (2)'!$V$4:$V$1116,$V459)/SUMIFS('[6]Comp2016-2017 (3)'!$G$5:$G$289,'[6]Comp2016-2017 (3)'!$A$5:$A$289,$D459,'[6]Comp2016-2017 (3)'!$R$5:$R$289,$V459)*$AB459))</f>
        <v/>
      </c>
      <c r="AD459" s="183">
        <f>IF($W459=AD$3,$AB459,IF(NOT($W459=0),"",SUMIFS('Val-Vol (2)'!AD$4:AD$1116,'Val-Vol (2)'!$A$4:$A$1116,$D459,'Val-Vol (2)'!$V$4:$V$1116,$V459)/SUMIFS('[6]Comp2016-2017 (3)'!$G$5:$G$289,'[6]Comp2016-2017 (3)'!$A$5:$A$289,$D459,'[6]Comp2016-2017 (3)'!$R$5:$R$289,$V459)*$AB459))</f>
        <v/>
      </c>
      <c r="AE459" s="183">
        <f>IF($W459=AE$3,$AB459,IF(NOT($W459=0),"",SUMIFS('Val-Vol (2)'!AE$4:AE$1116,'Val-Vol (2)'!$A$4:$A$1116,$D459,'Val-Vol (2)'!$V$4:$V$1116,$V459)/SUMIFS('[6]Comp2016-2017 (3)'!$G$5:$G$289,'[6]Comp2016-2017 (3)'!$A$5:$A$289,$D459,'[6]Comp2016-2017 (3)'!$R$5:$R$289,$V459)*$AB459))</f>
        <v/>
      </c>
      <c r="AF459" s="183">
        <f>IF($W459=AF$3,$AB459,IF(NOT($W459=0),"",SUMIFS('Val-Vol (2)'!AF$4:AF$1116,'Val-Vol (2)'!$A$4:$A$1116,$D459,'Val-Vol (2)'!$V$4:$V$1116,$V459)/SUMIFS('[6]Comp2016-2017 (3)'!$G$5:$G$289,'[6]Comp2016-2017 (3)'!$A$5:$A$289,$D459,'[6]Comp2016-2017 (3)'!$R$5:$R$289,$V459)*$AB459))</f>
        <v/>
      </c>
      <c r="AG459" s="183">
        <f>IF($W459=AG$3,$AB459,IF(NOT($W459=0),"",SUMIFS('Val-Vol (2)'!AG$4:AG$1116,'Val-Vol (2)'!$A$4:$A$1116,$D459,'Val-Vol (2)'!$V$4:$V$1116,$V459)/SUMIFS('[6]Comp2016-2017 (3)'!$G$5:$G$289,'[6]Comp2016-2017 (3)'!$A$5:$A$289,$D459,'[6]Comp2016-2017 (3)'!$R$5:$R$289,$V459)*$AB459))</f>
        <v/>
      </c>
      <c r="AH459" s="183">
        <f>IF($W459=AH$3,$AB459,IF(NOT($W459=0),"",SUMIFS('Val-Vol (2)'!AH$4:AH$1116,'Val-Vol (2)'!$A$4:$A$1116,$D459,'Val-Vol (2)'!$V$4:$V$1116,$V459)/SUMIFS('[6]Comp2016-2017 (3)'!$G$5:$G$289,'[6]Comp2016-2017 (3)'!$A$5:$A$289,$D459,'[6]Comp2016-2017 (3)'!$R$5:$R$289,$V459)*$AB459))</f>
        <v/>
      </c>
      <c r="AI459" s="183">
        <f>IF($W459=AI$3,$AB459,IF(NOT($W459=0),"",SUMIFS('Val-Vol (2)'!AI$4:AI$1116,'Val-Vol (2)'!$A$4:$A$1116,$D459,'Val-Vol (2)'!$V$4:$V$1116,$V459)/SUMIFS('[6]Comp2016-2017 (3)'!$G$5:$G$289,'[6]Comp2016-2017 (3)'!$A$5:$A$289,$D459,'[6]Comp2016-2017 (3)'!$R$5:$R$289,$V459)*$AB459))</f>
        <v/>
      </c>
      <c r="AJ459" s="183">
        <f>IF($W459=AJ$3,$AB459,IF(NOT($W459=0),"",SUMIFS('Val-Vol (2)'!AJ$4:AJ$1116,'Val-Vol (2)'!$A$4:$A$1116,$D459,'Val-Vol (2)'!$V$4:$V$1116,$V459)/SUMIFS('[6]Comp2016-2017 (3)'!$G$5:$G$289,'[6]Comp2016-2017 (3)'!$A$5:$A$289,$D459,'[6]Comp2016-2017 (3)'!$R$5:$R$289,$V459)*$AB459))</f>
        <v/>
      </c>
      <c r="AK459" s="183">
        <f>SUM(AC459:AJ459)-AB459</f>
        <v/>
      </c>
      <c r="AL459" s="179">
        <f>IF(A459=D459,"remplir à la main","")</f>
        <v/>
      </c>
      <c r="AM459" s="179">
        <f>VLOOKUP(A459,'[6]Table corresp.'!$M$4:$U$63,8,FALSE)</f>
        <v/>
      </c>
      <c r="AN459" s="179">
        <f>VLOOKUP(D459,'[6]Table corresp.'!$M$4:$U$63,9,FALSE)</f>
        <v/>
      </c>
    </row>
    <row r="460">
      <c r="A460" s="179" t="inlineStr">
        <is>
          <t>09 - Sciages bruts de Hêtre</t>
        </is>
      </c>
      <c r="B460" s="179">
        <f>VLOOKUP(LEFT(A460,3),'[6]Table corresp.'!$A$4:$D$63,3,FALSE)</f>
        <v/>
      </c>
      <c r="C460" s="179">
        <f>VLOOKUP(A460,'[6]Table corresp.'!$M$4:$P$63,4,FALSE)</f>
        <v/>
      </c>
      <c r="D460" s="179" t="inlineStr">
        <is>
          <t>48 - Autres produits manufacturiés (instruments de musique, jeux et jouets…)</t>
        </is>
      </c>
      <c r="E460" s="179">
        <f>VLOOKUP(LEFT(D460,3),'[6]Table corresp.'!$A$4:$D$63,4,FALSE)</f>
        <v/>
      </c>
      <c r="F460" s="179">
        <f>LEFT(A460,3)&amp;" - "&amp;LEFT(D460,3)</f>
        <v/>
      </c>
      <c r="G460" s="208" t="n">
        <v>16162.9842289975</v>
      </c>
      <c r="H460" s="208" t="n">
        <v>0</v>
      </c>
      <c r="I460" s="208" t="n">
        <v>16162.97761226173</v>
      </c>
      <c r="J460" s="208" t="n">
        <v>68.86966965468964</v>
      </c>
      <c r="K460" s="208" t="n">
        <v>0</v>
      </c>
      <c r="L460" s="208" t="n">
        <v>68.86966965468964</v>
      </c>
      <c r="M460" s="208" t="n">
        <v>0</v>
      </c>
      <c r="N460" s="208" t="n">
        <v>0</v>
      </c>
      <c r="O460" s="208" t="n">
        <v>0</v>
      </c>
      <c r="P460" s="208" t="n">
        <v>0</v>
      </c>
      <c r="Q460" s="208" t="n">
        <v>0</v>
      </c>
      <c r="R460" s="208" t="n">
        <v>0</v>
      </c>
      <c r="S460" s="196" t="n"/>
      <c r="T460" s="179">
        <f>VLOOKUP(A460,'[6]Groupe de branches'!$Z$27:$AM$86,14,FALSE)</f>
        <v/>
      </c>
      <c r="U460" s="179">
        <f>VLOOKUP(D460,'[6]Groupe de branches'!$Z$27:$AM$86,14,FALSE)</f>
        <v/>
      </c>
      <c r="V460" s="179" t="n">
        <v>2017</v>
      </c>
      <c r="W460" s="179">
        <f>VLOOKUP(D460,'[6]Table corresp.'!$M$4:$S$63,7,FALSE)</f>
        <v/>
      </c>
      <c r="X460" s="197">
        <f>IFERROR(G460/SUMIFS('[6]Comp2016-2017 (3)'!$I$5:$I$289,'[6]Comp2016-2017 (3)'!$A$5:$A$289,A460,'[6]Comp2016-2017 (3)'!$R$5:$R$289,V460),0)</f>
        <v/>
      </c>
      <c r="Y460" s="209">
        <f>IFERROR(IF(RIGHT(F460,3)="Exp",VLOOKUP(F460,#REF!,2,FALSE),VLOOKUP(F460,#REF!,9,FALSE)),1)</f>
        <v/>
      </c>
      <c r="Z460" s="197">
        <f>Y460/SUMIFS($Y$4:$Y$1116,$V$4:$V$1116,V460,$A$4:$A$1116,A460)</f>
        <v/>
      </c>
      <c r="AA460" s="181">
        <f>X460*Z460</f>
        <v/>
      </c>
      <c r="AB460" s="183">
        <f>IFERROR(SUMIFS('[6]Comp2016-2017 (3)'!$G$5:$G$289,'[6]Comp2016-2017 (3)'!$A$5:$A$289,A460,'[6]Comp2016-2017 (3)'!$R$5:$R$289,V460)*AA460/SUMIFS($AA$4:$AA$1116,$A$4:$A$1116,A460,$V$4:$V$1116,V460),0)</f>
        <v/>
      </c>
      <c r="AC460" s="183">
        <f>IF($W460=AC$3,$AB460,IF(NOT($W460=0),"",SUMIFS('Val-Vol (2)'!AC$4:AC$1116,'Val-Vol (2)'!$A$4:$A$1116,$D460,'Val-Vol (2)'!$V$4:$V$1116,$V460)/SUMIFS('[6]Comp2016-2017 (3)'!$G$5:$G$289,'[6]Comp2016-2017 (3)'!$A$5:$A$289,$D460,'[6]Comp2016-2017 (3)'!$R$5:$R$289,$V460)*$AB460))</f>
        <v/>
      </c>
      <c r="AD460" s="183">
        <f>IF($W460=AD$3,$AB460,IF(NOT($W460=0),"",SUMIFS('Val-Vol (2)'!AD$4:AD$1116,'Val-Vol (2)'!$A$4:$A$1116,$D460,'Val-Vol (2)'!$V$4:$V$1116,$V460)/SUMIFS('[6]Comp2016-2017 (3)'!$G$5:$G$289,'[6]Comp2016-2017 (3)'!$A$5:$A$289,$D460,'[6]Comp2016-2017 (3)'!$R$5:$R$289,$V460)*$AB460))</f>
        <v/>
      </c>
      <c r="AE460" s="183">
        <f>IF($W460=AE$3,$AB460,IF(NOT($W460=0),"",SUMIFS('Val-Vol (2)'!AE$4:AE$1116,'Val-Vol (2)'!$A$4:$A$1116,$D460,'Val-Vol (2)'!$V$4:$V$1116,$V460)/SUMIFS('[6]Comp2016-2017 (3)'!$G$5:$G$289,'[6]Comp2016-2017 (3)'!$A$5:$A$289,$D460,'[6]Comp2016-2017 (3)'!$R$5:$R$289,$V460)*$AB460))</f>
        <v/>
      </c>
      <c r="AF460" s="183">
        <f>IF($W460=AF$3,$AB460,IF(NOT($W460=0),"",SUMIFS('Val-Vol (2)'!AF$4:AF$1116,'Val-Vol (2)'!$A$4:$A$1116,$D460,'Val-Vol (2)'!$V$4:$V$1116,$V460)/SUMIFS('[6]Comp2016-2017 (3)'!$G$5:$G$289,'[6]Comp2016-2017 (3)'!$A$5:$A$289,$D460,'[6]Comp2016-2017 (3)'!$R$5:$R$289,$V460)*$AB460))</f>
        <v/>
      </c>
      <c r="AG460" s="183">
        <f>IF($W460=AG$3,$AB460,IF(NOT($W460=0),"",SUMIFS('Val-Vol (2)'!AG$4:AG$1116,'Val-Vol (2)'!$A$4:$A$1116,$D460,'Val-Vol (2)'!$V$4:$V$1116,$V460)/SUMIFS('[6]Comp2016-2017 (3)'!$G$5:$G$289,'[6]Comp2016-2017 (3)'!$A$5:$A$289,$D460,'[6]Comp2016-2017 (3)'!$R$5:$R$289,$V460)*$AB460))</f>
        <v/>
      </c>
      <c r="AH460" s="183">
        <f>IF($W460=AH$3,$AB460,IF(NOT($W460=0),"",SUMIFS('Val-Vol (2)'!AH$4:AH$1116,'Val-Vol (2)'!$A$4:$A$1116,$D460,'Val-Vol (2)'!$V$4:$V$1116,$V460)/SUMIFS('[6]Comp2016-2017 (3)'!$G$5:$G$289,'[6]Comp2016-2017 (3)'!$A$5:$A$289,$D460,'[6]Comp2016-2017 (3)'!$R$5:$R$289,$V460)*$AB460))</f>
        <v/>
      </c>
      <c r="AI460" s="183">
        <f>IF($W460=AI$3,$AB460,IF(NOT($W460=0),"",SUMIFS('Val-Vol (2)'!AI$4:AI$1116,'Val-Vol (2)'!$A$4:$A$1116,$D460,'Val-Vol (2)'!$V$4:$V$1116,$V460)/SUMIFS('[6]Comp2016-2017 (3)'!$G$5:$G$289,'[6]Comp2016-2017 (3)'!$A$5:$A$289,$D460,'[6]Comp2016-2017 (3)'!$R$5:$R$289,$V460)*$AB460))</f>
        <v/>
      </c>
      <c r="AJ460" s="183">
        <f>IF($W460=AJ$3,$AB460,IF(NOT($W460=0),"",SUMIFS('Val-Vol (2)'!AJ$4:AJ$1116,'Val-Vol (2)'!$A$4:$A$1116,$D460,'Val-Vol (2)'!$V$4:$V$1116,$V460)/SUMIFS('[6]Comp2016-2017 (3)'!$G$5:$G$289,'[6]Comp2016-2017 (3)'!$A$5:$A$289,$D460,'[6]Comp2016-2017 (3)'!$R$5:$R$289,$V460)*$AB460))</f>
        <v/>
      </c>
      <c r="AK460" s="183">
        <f>SUM(AC460:AJ460)-AB460</f>
        <v/>
      </c>
      <c r="AL460" s="179">
        <f>IF(A460=D460,"remplir à la main","")</f>
        <v/>
      </c>
      <c r="AM460" s="179">
        <f>VLOOKUP(A460,'[6]Table corresp.'!$M$4:$U$63,8,FALSE)</f>
        <v/>
      </c>
      <c r="AN460" s="179">
        <f>VLOOKUP(D460,'[6]Table corresp.'!$M$4:$U$63,9,FALSE)</f>
        <v/>
      </c>
    </row>
    <row r="461">
      <c r="A461" s="179" t="inlineStr">
        <is>
          <t>09 - Sciages bruts de Hêtre</t>
        </is>
      </c>
      <c r="B461" s="179">
        <f>VLOOKUP(LEFT(A461,3),'[6]Table corresp.'!$A$4:$D$63,3,FALSE)</f>
        <v/>
      </c>
      <c r="C461" s="179">
        <f>VLOOKUP(A461,'[6]Table corresp.'!$M$4:$P$63,4,FALSE)</f>
        <v/>
      </c>
      <c r="D461" s="179" t="inlineStr">
        <is>
          <t>52 - Génie civil</t>
        </is>
      </c>
      <c r="E461" s="179">
        <f>VLOOKUP(LEFT(D461,3),'[6]Table corresp.'!$A$4:$D$63,4,FALSE)</f>
        <v/>
      </c>
      <c r="F461" s="179">
        <f>LEFT(A461,3)&amp;" - "&amp;LEFT(D461,3)</f>
        <v/>
      </c>
      <c r="G461" s="208" t="n">
        <v>8975.870499824801</v>
      </c>
      <c r="H461" s="208" t="n">
        <v>938.7228510039519</v>
      </c>
      <c r="I461" s="208" t="n">
        <v>9914.592123386767</v>
      </c>
      <c r="J461" s="208" t="n">
        <v>60.10044310159851</v>
      </c>
      <c r="K461" s="208" t="n">
        <v>2.473123712448379</v>
      </c>
      <c r="L461" s="208" t="n">
        <v>62.57356681404689</v>
      </c>
      <c r="M461" s="208" t="n">
        <v>0</v>
      </c>
      <c r="N461" s="208" t="n">
        <v>0</v>
      </c>
      <c r="O461" s="208" t="n">
        <v>0</v>
      </c>
      <c r="P461" s="208" t="n">
        <v>0</v>
      </c>
      <c r="Q461" s="208" t="n">
        <v>0</v>
      </c>
      <c r="R461" s="208" t="n">
        <v>0</v>
      </c>
      <c r="S461" s="196" t="n"/>
      <c r="T461" s="179">
        <f>VLOOKUP(A461,'[6]Groupe de branches'!$Z$27:$AM$86,14,FALSE)</f>
        <v/>
      </c>
      <c r="U461" s="179">
        <f>VLOOKUP(D461,'[6]Groupe de branches'!$Z$27:$AM$86,14,FALSE)</f>
        <v/>
      </c>
      <c r="V461" s="179" t="n">
        <v>2017</v>
      </c>
      <c r="W461" s="179">
        <f>VLOOKUP(D461,'[6]Table corresp.'!$M$4:$S$63,7,FALSE)</f>
        <v/>
      </c>
      <c r="X461" s="197">
        <f>IFERROR(G461/SUMIFS('[6]Comp2016-2017 (3)'!$I$5:$I$289,'[6]Comp2016-2017 (3)'!$A$5:$A$289,A461,'[6]Comp2016-2017 (3)'!$R$5:$R$289,V461),0)</f>
        <v/>
      </c>
      <c r="Y461" s="209">
        <f>IFERROR(IF(RIGHT(F461,3)="Exp",VLOOKUP(F461,#REF!,2,FALSE),VLOOKUP(F461,#REF!,9,FALSE)),1)</f>
        <v/>
      </c>
      <c r="Z461" s="197">
        <f>Y461/SUMIFS($Y$4:$Y$1116,$V$4:$V$1116,V461,$A$4:$A$1116,A461)</f>
        <v/>
      </c>
      <c r="AA461" s="181">
        <f>X461*Z461</f>
        <v/>
      </c>
      <c r="AB461" s="183">
        <f>IFERROR(SUMIFS('[6]Comp2016-2017 (3)'!$G$5:$G$289,'[6]Comp2016-2017 (3)'!$A$5:$A$289,A461,'[6]Comp2016-2017 (3)'!$R$5:$R$289,V461)*AA461/SUMIFS($AA$4:$AA$1116,$A$4:$A$1116,A461,$V$4:$V$1116,V461),0)</f>
        <v/>
      </c>
      <c r="AC461" s="183">
        <f>IF($W461=AC$3,$AB461,IF(NOT($W461=0),"",SUMIFS('Val-Vol (2)'!AC$4:AC$1116,'Val-Vol (2)'!$A$4:$A$1116,$D461,'Val-Vol (2)'!$V$4:$V$1116,$V461)/SUMIFS('[6]Comp2016-2017 (3)'!$G$5:$G$289,'[6]Comp2016-2017 (3)'!$A$5:$A$289,$D461,'[6]Comp2016-2017 (3)'!$R$5:$R$289,$V461)*$AB461))</f>
        <v/>
      </c>
      <c r="AD461" s="183">
        <f>IF($W461=AD$3,$AB461,IF(NOT($W461=0),"",SUMIFS('Val-Vol (2)'!AD$4:AD$1116,'Val-Vol (2)'!$A$4:$A$1116,$D461,'Val-Vol (2)'!$V$4:$V$1116,$V461)/SUMIFS('[6]Comp2016-2017 (3)'!$G$5:$G$289,'[6]Comp2016-2017 (3)'!$A$5:$A$289,$D461,'[6]Comp2016-2017 (3)'!$R$5:$R$289,$V461)*$AB461))</f>
        <v/>
      </c>
      <c r="AE461" s="183">
        <f>IF($W461=AE$3,$AB461,IF(NOT($W461=0),"",SUMIFS('Val-Vol (2)'!AE$4:AE$1116,'Val-Vol (2)'!$A$4:$A$1116,$D461,'Val-Vol (2)'!$V$4:$V$1116,$V461)/SUMIFS('[6]Comp2016-2017 (3)'!$G$5:$G$289,'[6]Comp2016-2017 (3)'!$A$5:$A$289,$D461,'[6]Comp2016-2017 (3)'!$R$5:$R$289,$V461)*$AB461))</f>
        <v/>
      </c>
      <c r="AF461" s="183">
        <f>IF($W461=AF$3,$AB461,IF(NOT($W461=0),"",SUMIFS('Val-Vol (2)'!AF$4:AF$1116,'Val-Vol (2)'!$A$4:$A$1116,$D461,'Val-Vol (2)'!$V$4:$V$1116,$V461)/SUMIFS('[6]Comp2016-2017 (3)'!$G$5:$G$289,'[6]Comp2016-2017 (3)'!$A$5:$A$289,$D461,'[6]Comp2016-2017 (3)'!$R$5:$R$289,$V461)*$AB461))</f>
        <v/>
      </c>
      <c r="AG461" s="183">
        <f>IF($W461=AG$3,$AB461,IF(NOT($W461=0),"",SUMIFS('Val-Vol (2)'!AG$4:AG$1116,'Val-Vol (2)'!$A$4:$A$1116,$D461,'Val-Vol (2)'!$V$4:$V$1116,$V461)/SUMIFS('[6]Comp2016-2017 (3)'!$G$5:$G$289,'[6]Comp2016-2017 (3)'!$A$5:$A$289,$D461,'[6]Comp2016-2017 (3)'!$R$5:$R$289,$V461)*$AB461))</f>
        <v/>
      </c>
      <c r="AH461" s="183">
        <f>IF($W461=AH$3,$AB461,IF(NOT($W461=0),"",SUMIFS('Val-Vol (2)'!AH$4:AH$1116,'Val-Vol (2)'!$A$4:$A$1116,$D461,'Val-Vol (2)'!$V$4:$V$1116,$V461)/SUMIFS('[6]Comp2016-2017 (3)'!$G$5:$G$289,'[6]Comp2016-2017 (3)'!$A$5:$A$289,$D461,'[6]Comp2016-2017 (3)'!$R$5:$R$289,$V461)*$AB461))</f>
        <v/>
      </c>
      <c r="AI461" s="183">
        <f>IF($W461=AI$3,$AB461,IF(NOT($W461=0),"",SUMIFS('Val-Vol (2)'!AI$4:AI$1116,'Val-Vol (2)'!$A$4:$A$1116,$D461,'Val-Vol (2)'!$V$4:$V$1116,$V461)/SUMIFS('[6]Comp2016-2017 (3)'!$G$5:$G$289,'[6]Comp2016-2017 (3)'!$A$5:$A$289,$D461,'[6]Comp2016-2017 (3)'!$R$5:$R$289,$V461)*$AB461))</f>
        <v/>
      </c>
      <c r="AJ461" s="183">
        <f>IF($W461=AJ$3,$AB461,IF(NOT($W461=0),"",SUMIFS('Val-Vol (2)'!AJ$4:AJ$1116,'Val-Vol (2)'!$A$4:$A$1116,$D461,'Val-Vol (2)'!$V$4:$V$1116,$V461)/SUMIFS('[6]Comp2016-2017 (3)'!$G$5:$G$289,'[6]Comp2016-2017 (3)'!$A$5:$A$289,$D461,'[6]Comp2016-2017 (3)'!$R$5:$R$289,$V461)*$AB461))</f>
        <v/>
      </c>
      <c r="AK461" s="183">
        <f>SUM(AC461:AJ461)-AB461</f>
        <v/>
      </c>
      <c r="AL461" s="179">
        <f>IF(A461=D461,"remplir à la main","")</f>
        <v/>
      </c>
      <c r="AM461" s="179">
        <f>VLOOKUP(A461,'[6]Table corresp.'!$M$4:$U$63,8,FALSE)</f>
        <v/>
      </c>
      <c r="AN461" s="179">
        <f>VLOOKUP(D461,'[6]Table corresp.'!$M$4:$U$63,9,FALSE)</f>
        <v/>
      </c>
    </row>
    <row r="462">
      <c r="A462" s="179" t="inlineStr">
        <is>
          <t>09 - Sciages bruts de Hêtre</t>
        </is>
      </c>
      <c r="B462" s="179">
        <f>VLOOKUP(LEFT(A462,3),'[6]Table corresp.'!$A$4:$D$63,3,FALSE)</f>
        <v/>
      </c>
      <c r="C462" s="179">
        <f>VLOOKUP(A462,'[6]Table corresp.'!$M$4:$P$63,4,FALSE)</f>
        <v/>
      </c>
      <c r="D462" s="179" t="inlineStr">
        <is>
          <t>54 - Travaux de menuiserie bois</t>
        </is>
      </c>
      <c r="E462" s="179">
        <f>VLOOKUP(LEFT(D462,3),'[6]Table corresp.'!$A$4:$D$63,4,FALSE)</f>
        <v/>
      </c>
      <c r="F462" s="179">
        <f>LEFT(A462,3)&amp;" - "&amp;LEFT(D462,3)</f>
        <v/>
      </c>
      <c r="G462" s="208" t="n">
        <v>16926.00776323185</v>
      </c>
      <c r="H462" s="208" t="n">
        <v>892.238092469871</v>
      </c>
      <c r="I462" s="208" t="n">
        <v>17818.24125248888</v>
      </c>
      <c r="J462" s="208" t="n">
        <v>66.11080197103912</v>
      </c>
      <c r="K462" s="208" t="n">
        <v>1.371216423546365</v>
      </c>
      <c r="L462" s="208" t="n">
        <v>67.4820183945855</v>
      </c>
      <c r="M462" s="208" t="n">
        <v>0</v>
      </c>
      <c r="N462" s="208" t="n">
        <v>0</v>
      </c>
      <c r="O462" s="208" t="n">
        <v>0</v>
      </c>
      <c r="P462" s="208" t="n">
        <v>0</v>
      </c>
      <c r="Q462" s="208" t="n">
        <v>0</v>
      </c>
      <c r="R462" s="208" t="n">
        <v>0</v>
      </c>
      <c r="S462" s="196" t="n"/>
      <c r="T462" s="179">
        <f>VLOOKUP(A462,'[6]Groupe de branches'!$Z$27:$AM$86,14,FALSE)</f>
        <v/>
      </c>
      <c r="U462" s="179">
        <f>VLOOKUP(D462,'[6]Groupe de branches'!$Z$27:$AM$86,14,FALSE)</f>
        <v/>
      </c>
      <c r="V462" s="179" t="n">
        <v>2017</v>
      </c>
      <c r="W462" s="179">
        <f>VLOOKUP(D462,'[6]Table corresp.'!$M$4:$S$63,7,FALSE)</f>
        <v/>
      </c>
      <c r="X462" s="197">
        <f>IFERROR(G462/SUMIFS('[6]Comp2016-2017 (3)'!$I$5:$I$289,'[6]Comp2016-2017 (3)'!$A$5:$A$289,A462,'[6]Comp2016-2017 (3)'!$R$5:$R$289,V462),0)</f>
        <v/>
      </c>
      <c r="Y462" s="209">
        <f>IFERROR(IF(RIGHT(F462,3)="Exp",VLOOKUP(F462,#REF!,2,FALSE),VLOOKUP(F462,#REF!,9,FALSE)),1)</f>
        <v/>
      </c>
      <c r="Z462" s="197">
        <f>Y462/SUMIFS($Y$4:$Y$1116,$V$4:$V$1116,V462,$A$4:$A$1116,A462)</f>
        <v/>
      </c>
      <c r="AA462" s="181">
        <f>X462*Z462</f>
        <v/>
      </c>
      <c r="AB462" s="183">
        <f>IFERROR(SUMIFS('[6]Comp2016-2017 (3)'!$G$5:$G$289,'[6]Comp2016-2017 (3)'!$A$5:$A$289,A462,'[6]Comp2016-2017 (3)'!$R$5:$R$289,V462)*AA462/SUMIFS($AA$4:$AA$1116,$A$4:$A$1116,A462,$V$4:$V$1116,V462),0)</f>
        <v/>
      </c>
      <c r="AC462" s="183">
        <f>IF($W462=AC$3,$AB462,IF(NOT($W462=0),"",SUMIFS('Val-Vol (2)'!AC$4:AC$1116,'Val-Vol (2)'!$A$4:$A$1116,$D462,'Val-Vol (2)'!$V$4:$V$1116,$V462)/SUMIFS('[6]Comp2016-2017 (3)'!$G$5:$G$289,'[6]Comp2016-2017 (3)'!$A$5:$A$289,$D462,'[6]Comp2016-2017 (3)'!$R$5:$R$289,$V462)*$AB462))</f>
        <v/>
      </c>
      <c r="AD462" s="183">
        <f>IF($W462=AD$3,$AB462,IF(NOT($W462=0),"",SUMIFS('Val-Vol (2)'!AD$4:AD$1116,'Val-Vol (2)'!$A$4:$A$1116,$D462,'Val-Vol (2)'!$V$4:$V$1116,$V462)/SUMIFS('[6]Comp2016-2017 (3)'!$G$5:$G$289,'[6]Comp2016-2017 (3)'!$A$5:$A$289,$D462,'[6]Comp2016-2017 (3)'!$R$5:$R$289,$V462)*$AB462))</f>
        <v/>
      </c>
      <c r="AE462" s="183">
        <f>IF($W462=AE$3,$AB462,IF(NOT($W462=0),"",SUMIFS('Val-Vol (2)'!AE$4:AE$1116,'Val-Vol (2)'!$A$4:$A$1116,$D462,'Val-Vol (2)'!$V$4:$V$1116,$V462)/SUMIFS('[6]Comp2016-2017 (3)'!$G$5:$G$289,'[6]Comp2016-2017 (3)'!$A$5:$A$289,$D462,'[6]Comp2016-2017 (3)'!$R$5:$R$289,$V462)*$AB462))</f>
        <v/>
      </c>
      <c r="AF462" s="183">
        <f>IF($W462=AF$3,$AB462,IF(NOT($W462=0),"",SUMIFS('Val-Vol (2)'!AF$4:AF$1116,'Val-Vol (2)'!$A$4:$A$1116,$D462,'Val-Vol (2)'!$V$4:$V$1116,$V462)/SUMIFS('[6]Comp2016-2017 (3)'!$G$5:$G$289,'[6]Comp2016-2017 (3)'!$A$5:$A$289,$D462,'[6]Comp2016-2017 (3)'!$R$5:$R$289,$V462)*$AB462))</f>
        <v/>
      </c>
      <c r="AG462" s="183">
        <f>IF($W462=AG$3,$AB462,IF(NOT($W462=0),"",SUMIFS('Val-Vol (2)'!AG$4:AG$1116,'Val-Vol (2)'!$A$4:$A$1116,$D462,'Val-Vol (2)'!$V$4:$V$1116,$V462)/SUMIFS('[6]Comp2016-2017 (3)'!$G$5:$G$289,'[6]Comp2016-2017 (3)'!$A$5:$A$289,$D462,'[6]Comp2016-2017 (3)'!$R$5:$R$289,$V462)*$AB462))</f>
        <v/>
      </c>
      <c r="AH462" s="183">
        <f>IF($W462=AH$3,$AB462,IF(NOT($W462=0),"",SUMIFS('Val-Vol (2)'!AH$4:AH$1116,'Val-Vol (2)'!$A$4:$A$1116,$D462,'Val-Vol (2)'!$V$4:$V$1116,$V462)/SUMIFS('[6]Comp2016-2017 (3)'!$G$5:$G$289,'[6]Comp2016-2017 (3)'!$A$5:$A$289,$D462,'[6]Comp2016-2017 (3)'!$R$5:$R$289,$V462)*$AB462))</f>
        <v/>
      </c>
      <c r="AI462" s="183">
        <f>IF($W462=AI$3,$AB462,IF(NOT($W462=0),"",SUMIFS('Val-Vol (2)'!AI$4:AI$1116,'Val-Vol (2)'!$A$4:$A$1116,$D462,'Val-Vol (2)'!$V$4:$V$1116,$V462)/SUMIFS('[6]Comp2016-2017 (3)'!$G$5:$G$289,'[6]Comp2016-2017 (3)'!$A$5:$A$289,$D462,'[6]Comp2016-2017 (3)'!$R$5:$R$289,$V462)*$AB462))</f>
        <v/>
      </c>
      <c r="AJ462" s="183">
        <f>IF($W462=AJ$3,$AB462,IF(NOT($W462=0),"",SUMIFS('Val-Vol (2)'!AJ$4:AJ$1116,'Val-Vol (2)'!$A$4:$A$1116,$D462,'Val-Vol (2)'!$V$4:$V$1116,$V462)/SUMIFS('[6]Comp2016-2017 (3)'!$G$5:$G$289,'[6]Comp2016-2017 (3)'!$A$5:$A$289,$D462,'[6]Comp2016-2017 (3)'!$R$5:$R$289,$V462)*$AB462))</f>
        <v/>
      </c>
      <c r="AK462" s="183">
        <f>SUM(AC462:AJ462)-AB462</f>
        <v/>
      </c>
      <c r="AL462" s="179">
        <f>IF(A462=D462,"remplir à la main","")</f>
        <v/>
      </c>
      <c r="AM462" s="179">
        <f>VLOOKUP(A462,'[6]Table corresp.'!$M$4:$U$63,8,FALSE)</f>
        <v/>
      </c>
      <c r="AN462" s="179">
        <f>VLOOKUP(D462,'[6]Table corresp.'!$M$4:$U$63,9,FALSE)</f>
        <v/>
      </c>
    </row>
    <row r="463">
      <c r="A463" s="179" t="inlineStr">
        <is>
          <t>09 - Sciages bruts de Hêtre</t>
        </is>
      </c>
      <c r="B463" s="179">
        <f>VLOOKUP(LEFT(A463,3),'[6]Table corresp.'!$A$4:$D$63,3,FALSE)</f>
        <v/>
      </c>
      <c r="C463" s="179">
        <f>VLOOKUP(A463,'[6]Table corresp.'!$M$4:$P$63,4,FALSE)</f>
        <v/>
      </c>
      <c r="D463" s="179" t="inlineStr">
        <is>
          <t>55 - Agencement de lieux de vente</t>
        </is>
      </c>
      <c r="E463" s="179">
        <f>VLOOKUP(LEFT(D463,3),'[6]Table corresp.'!$A$4:$D$63,4,FALSE)</f>
        <v/>
      </c>
      <c r="F463" s="179">
        <f>LEFT(A463,3)&amp;" - "&amp;LEFT(D463,3)</f>
        <v/>
      </c>
      <c r="G463" s="208" t="n">
        <v>1571.83472609596</v>
      </c>
      <c r="H463" s="208" t="n">
        <v>0</v>
      </c>
      <c r="I463" s="208" t="n">
        <v>1571.834082624748</v>
      </c>
      <c r="J463" s="208" t="n">
        <v>6.139383590137914</v>
      </c>
      <c r="K463" s="208" t="n">
        <v>0</v>
      </c>
      <c r="L463" s="208" t="n">
        <v>6.139383590137914</v>
      </c>
      <c r="M463" s="208" t="n">
        <v>0</v>
      </c>
      <c r="N463" s="208" t="n">
        <v>0</v>
      </c>
      <c r="O463" s="208" t="n">
        <v>0</v>
      </c>
      <c r="P463" s="208" t="n">
        <v>0</v>
      </c>
      <c r="Q463" s="208" t="n">
        <v>0</v>
      </c>
      <c r="R463" s="208" t="n">
        <v>0</v>
      </c>
      <c r="S463" s="196" t="n"/>
      <c r="T463" s="179">
        <f>VLOOKUP(A463,'[6]Groupe de branches'!$Z$27:$AM$86,14,FALSE)</f>
        <v/>
      </c>
      <c r="U463" s="179">
        <f>VLOOKUP(D463,'[6]Groupe de branches'!$Z$27:$AM$86,14,FALSE)</f>
        <v/>
      </c>
      <c r="V463" s="179" t="n">
        <v>2017</v>
      </c>
      <c r="W463" s="179">
        <f>VLOOKUP(D463,'[6]Table corresp.'!$M$4:$S$63,7,FALSE)</f>
        <v/>
      </c>
      <c r="X463" s="197">
        <f>IFERROR(G463/SUMIFS('[6]Comp2016-2017 (3)'!$I$5:$I$289,'[6]Comp2016-2017 (3)'!$A$5:$A$289,A463,'[6]Comp2016-2017 (3)'!$R$5:$R$289,V463),0)</f>
        <v/>
      </c>
      <c r="Y463" s="209">
        <f>IFERROR(IF(RIGHT(F463,3)="Exp",VLOOKUP(F463,#REF!,2,FALSE),VLOOKUP(F463,#REF!,9,FALSE)),1)</f>
        <v/>
      </c>
      <c r="Z463" s="197">
        <f>Y463/SUMIFS($Y$4:$Y$1116,$V$4:$V$1116,V463,$A$4:$A$1116,A463)</f>
        <v/>
      </c>
      <c r="AA463" s="181">
        <f>X463*Z463</f>
        <v/>
      </c>
      <c r="AB463" s="183">
        <f>IFERROR(SUMIFS('[6]Comp2016-2017 (3)'!$G$5:$G$289,'[6]Comp2016-2017 (3)'!$A$5:$A$289,A463,'[6]Comp2016-2017 (3)'!$R$5:$R$289,V463)*AA463/SUMIFS($AA$4:$AA$1116,$A$4:$A$1116,A463,$V$4:$V$1116,V463),0)</f>
        <v/>
      </c>
      <c r="AC463" s="183">
        <f>IF($W463=AC$3,$AB463,IF(NOT($W463=0),"",SUMIFS('Val-Vol (2)'!AC$4:AC$1116,'Val-Vol (2)'!$A$4:$A$1116,$D463,'Val-Vol (2)'!$V$4:$V$1116,$V463)/SUMIFS('[6]Comp2016-2017 (3)'!$G$5:$G$289,'[6]Comp2016-2017 (3)'!$A$5:$A$289,$D463,'[6]Comp2016-2017 (3)'!$R$5:$R$289,$V463)*$AB463))</f>
        <v/>
      </c>
      <c r="AD463" s="183">
        <f>IF($W463=AD$3,$AB463,IF(NOT($W463=0),"",SUMIFS('Val-Vol (2)'!AD$4:AD$1116,'Val-Vol (2)'!$A$4:$A$1116,$D463,'Val-Vol (2)'!$V$4:$V$1116,$V463)/SUMIFS('[6]Comp2016-2017 (3)'!$G$5:$G$289,'[6]Comp2016-2017 (3)'!$A$5:$A$289,$D463,'[6]Comp2016-2017 (3)'!$R$5:$R$289,$V463)*$AB463))</f>
        <v/>
      </c>
      <c r="AE463" s="183">
        <f>IF($W463=AE$3,$AB463,IF(NOT($W463=0),"",SUMIFS('Val-Vol (2)'!AE$4:AE$1116,'Val-Vol (2)'!$A$4:$A$1116,$D463,'Val-Vol (2)'!$V$4:$V$1116,$V463)/SUMIFS('[6]Comp2016-2017 (3)'!$G$5:$G$289,'[6]Comp2016-2017 (3)'!$A$5:$A$289,$D463,'[6]Comp2016-2017 (3)'!$R$5:$R$289,$V463)*$AB463))</f>
        <v/>
      </c>
      <c r="AF463" s="183">
        <f>IF($W463=AF$3,$AB463,IF(NOT($W463=0),"",SUMIFS('Val-Vol (2)'!AF$4:AF$1116,'Val-Vol (2)'!$A$4:$A$1116,$D463,'Val-Vol (2)'!$V$4:$V$1116,$V463)/SUMIFS('[6]Comp2016-2017 (3)'!$G$5:$G$289,'[6]Comp2016-2017 (3)'!$A$5:$A$289,$D463,'[6]Comp2016-2017 (3)'!$R$5:$R$289,$V463)*$AB463))</f>
        <v/>
      </c>
      <c r="AG463" s="183">
        <f>IF($W463=AG$3,$AB463,IF(NOT($W463=0),"",SUMIFS('Val-Vol (2)'!AG$4:AG$1116,'Val-Vol (2)'!$A$4:$A$1116,$D463,'Val-Vol (2)'!$V$4:$V$1116,$V463)/SUMIFS('[6]Comp2016-2017 (3)'!$G$5:$G$289,'[6]Comp2016-2017 (3)'!$A$5:$A$289,$D463,'[6]Comp2016-2017 (3)'!$R$5:$R$289,$V463)*$AB463))</f>
        <v/>
      </c>
      <c r="AH463" s="183">
        <f>IF($W463=AH$3,$AB463,IF(NOT($W463=0),"",SUMIFS('Val-Vol (2)'!AH$4:AH$1116,'Val-Vol (2)'!$A$4:$A$1116,$D463,'Val-Vol (2)'!$V$4:$V$1116,$V463)/SUMIFS('[6]Comp2016-2017 (3)'!$G$5:$G$289,'[6]Comp2016-2017 (3)'!$A$5:$A$289,$D463,'[6]Comp2016-2017 (3)'!$R$5:$R$289,$V463)*$AB463))</f>
        <v/>
      </c>
      <c r="AI463" s="183">
        <f>IF($W463=AI$3,$AB463,IF(NOT($W463=0),"",SUMIFS('Val-Vol (2)'!AI$4:AI$1116,'Val-Vol (2)'!$A$4:$A$1116,$D463,'Val-Vol (2)'!$V$4:$V$1116,$V463)/SUMIFS('[6]Comp2016-2017 (3)'!$G$5:$G$289,'[6]Comp2016-2017 (3)'!$A$5:$A$289,$D463,'[6]Comp2016-2017 (3)'!$R$5:$R$289,$V463)*$AB463))</f>
        <v/>
      </c>
      <c r="AJ463" s="183">
        <f>IF($W463=AJ$3,$AB463,IF(NOT($W463=0),"",SUMIFS('Val-Vol (2)'!AJ$4:AJ$1116,'Val-Vol (2)'!$A$4:$A$1116,$D463,'Val-Vol (2)'!$V$4:$V$1116,$V463)/SUMIFS('[6]Comp2016-2017 (3)'!$G$5:$G$289,'[6]Comp2016-2017 (3)'!$A$5:$A$289,$D463,'[6]Comp2016-2017 (3)'!$R$5:$R$289,$V463)*$AB463))</f>
        <v/>
      </c>
      <c r="AK463" s="183">
        <f>SUM(AC463:AJ463)-AB463</f>
        <v/>
      </c>
      <c r="AL463" s="179">
        <f>IF(A463=D463,"remplir à la main","")</f>
        <v/>
      </c>
      <c r="AM463" s="179">
        <f>VLOOKUP(A463,'[6]Table corresp.'!$M$4:$U$63,8,FALSE)</f>
        <v/>
      </c>
      <c r="AN463" s="179">
        <f>VLOOKUP(D463,'[6]Table corresp.'!$M$4:$U$63,9,FALSE)</f>
        <v/>
      </c>
    </row>
    <row r="464">
      <c r="A464" s="179" t="inlineStr">
        <is>
          <t>09 - Sciages bruts de Hêtre</t>
        </is>
      </c>
      <c r="B464" s="179">
        <f>VLOOKUP(LEFT(A464,3),'[6]Table corresp.'!$A$4:$D$63,3,FALSE)</f>
        <v/>
      </c>
      <c r="C464" s="179">
        <f>VLOOKUP(A464,'[6]Table corresp.'!$M$4:$P$63,4,FALSE)</f>
        <v/>
      </c>
      <c r="D464" s="179" t="inlineStr">
        <is>
          <t>Consommation finale</t>
        </is>
      </c>
      <c r="E464" s="179">
        <f>VLOOKUP(LEFT(D464,3),'[6]Table corresp.'!$A$4:$D$63,4,FALSE)</f>
        <v/>
      </c>
      <c r="F464" s="179">
        <f>LEFT(A464,3)&amp;" - "&amp;LEFT(D464,3)</f>
        <v/>
      </c>
      <c r="G464" s="208" t="n">
        <v>899.8159345472568</v>
      </c>
      <c r="H464" s="208" t="n">
        <v>736.2629785276052</v>
      </c>
      <c r="I464" s="208" t="n">
        <v>1636.080464002341</v>
      </c>
      <c r="J464" s="208" t="n">
        <v>7.598312515785347</v>
      </c>
      <c r="K464" s="208" t="n">
        <v>3.956672055399251</v>
      </c>
      <c r="L464" s="208" t="n">
        <v>11.5549845711846</v>
      </c>
      <c r="M464" s="208" t="n">
        <v>0</v>
      </c>
      <c r="N464" s="208" t="n">
        <v>0</v>
      </c>
      <c r="O464" s="208" t="n">
        <v>0</v>
      </c>
      <c r="P464" s="208" t="n">
        <v>0</v>
      </c>
      <c r="Q464" s="208" t="n">
        <v>0</v>
      </c>
      <c r="R464" s="208" t="n">
        <v>0</v>
      </c>
      <c r="S464" s="196" t="n"/>
      <c r="T464" s="179">
        <f>VLOOKUP(A464,'[6]Groupe de branches'!$Z$27:$AM$86,14,FALSE)</f>
        <v/>
      </c>
      <c r="U464" s="179">
        <f>VLOOKUP(D464,'[6]Groupe de branches'!$Z$27:$AM$86,14,FALSE)</f>
        <v/>
      </c>
      <c r="V464" s="179" t="n">
        <v>2017</v>
      </c>
      <c r="W464" s="179">
        <f>VLOOKUP(D464,'[6]Table corresp.'!$M$4:$S$63,7,FALSE)</f>
        <v/>
      </c>
      <c r="X464" s="197">
        <f>IFERROR(G464/SUMIFS('[6]Comp2016-2017 (3)'!$I$5:$I$289,'[6]Comp2016-2017 (3)'!$A$5:$A$289,A464,'[6]Comp2016-2017 (3)'!$R$5:$R$289,V464),0)</f>
        <v/>
      </c>
      <c r="Y464" s="209">
        <f>IFERROR(IF(RIGHT(F464,3)="Exp",VLOOKUP(F464,#REF!,2,FALSE),VLOOKUP(F464,#REF!,9,FALSE)),1)</f>
        <v/>
      </c>
      <c r="Z464" s="197">
        <f>Y464/SUMIFS($Y$4:$Y$1116,$V$4:$V$1116,V464,$A$4:$A$1116,A464)</f>
        <v/>
      </c>
      <c r="AA464" s="181">
        <f>X464*Z464</f>
        <v/>
      </c>
      <c r="AB464" s="183">
        <f>IFERROR(SUMIFS('[6]Comp2016-2017 (3)'!$G$5:$G$289,'[6]Comp2016-2017 (3)'!$A$5:$A$289,A464,'[6]Comp2016-2017 (3)'!$R$5:$R$289,V464)*AA464/SUMIFS($AA$4:$AA$1116,$A$4:$A$1116,A464,$V$4:$V$1116,V464),0)</f>
        <v/>
      </c>
      <c r="AC464" s="183">
        <f>IF($W464=AC$3,$AB464,IF(NOT($W464=0),"",SUMIFS('Val-Vol (2)'!AC$4:AC$1116,'Val-Vol (2)'!$A$4:$A$1116,$D464,'Val-Vol (2)'!$V$4:$V$1116,$V464)/SUMIFS('[6]Comp2016-2017 (3)'!$G$5:$G$289,'[6]Comp2016-2017 (3)'!$A$5:$A$289,$D464,'[6]Comp2016-2017 (3)'!$R$5:$R$289,$V464)*$AB464))</f>
        <v/>
      </c>
      <c r="AD464" s="183">
        <f>IF($W464=AD$3,$AB464,IF(NOT($W464=0),"",SUMIFS('Val-Vol (2)'!AD$4:AD$1116,'Val-Vol (2)'!$A$4:$A$1116,$D464,'Val-Vol (2)'!$V$4:$V$1116,$V464)/SUMIFS('[6]Comp2016-2017 (3)'!$G$5:$G$289,'[6]Comp2016-2017 (3)'!$A$5:$A$289,$D464,'[6]Comp2016-2017 (3)'!$R$5:$R$289,$V464)*$AB464))</f>
        <v/>
      </c>
      <c r="AE464" s="183">
        <f>IF($W464=AE$3,$AB464,IF(NOT($W464=0),"",SUMIFS('Val-Vol (2)'!AE$4:AE$1116,'Val-Vol (2)'!$A$4:$A$1116,$D464,'Val-Vol (2)'!$V$4:$V$1116,$V464)/SUMIFS('[6]Comp2016-2017 (3)'!$G$5:$G$289,'[6]Comp2016-2017 (3)'!$A$5:$A$289,$D464,'[6]Comp2016-2017 (3)'!$R$5:$R$289,$V464)*$AB464))</f>
        <v/>
      </c>
      <c r="AF464" s="183">
        <f>IF($W464=AF$3,$AB464,IF(NOT($W464=0),"",SUMIFS('Val-Vol (2)'!AF$4:AF$1116,'Val-Vol (2)'!$A$4:$A$1116,$D464,'Val-Vol (2)'!$V$4:$V$1116,$V464)/SUMIFS('[6]Comp2016-2017 (3)'!$G$5:$G$289,'[6]Comp2016-2017 (3)'!$A$5:$A$289,$D464,'[6]Comp2016-2017 (3)'!$R$5:$R$289,$V464)*$AB464))</f>
        <v/>
      </c>
      <c r="AG464" s="183">
        <f>IF($W464=AG$3,$AB464,IF(NOT($W464=0),"",SUMIFS('Val-Vol (2)'!AG$4:AG$1116,'Val-Vol (2)'!$A$4:$A$1116,$D464,'Val-Vol (2)'!$V$4:$V$1116,$V464)/SUMIFS('[6]Comp2016-2017 (3)'!$G$5:$G$289,'[6]Comp2016-2017 (3)'!$A$5:$A$289,$D464,'[6]Comp2016-2017 (3)'!$R$5:$R$289,$V464)*$AB464))</f>
        <v/>
      </c>
      <c r="AH464" s="183">
        <f>IF($W464=AH$3,$AB464,IF(NOT($W464=0),"",SUMIFS('Val-Vol (2)'!AH$4:AH$1116,'Val-Vol (2)'!$A$4:$A$1116,$D464,'Val-Vol (2)'!$V$4:$V$1116,$V464)/SUMIFS('[6]Comp2016-2017 (3)'!$G$5:$G$289,'[6]Comp2016-2017 (3)'!$A$5:$A$289,$D464,'[6]Comp2016-2017 (3)'!$R$5:$R$289,$V464)*$AB464))</f>
        <v/>
      </c>
      <c r="AI464" s="183">
        <f>IF($W464=AI$3,$AB464,IF(NOT($W464=0),"",SUMIFS('Val-Vol (2)'!AI$4:AI$1116,'Val-Vol (2)'!$A$4:$A$1116,$D464,'Val-Vol (2)'!$V$4:$V$1116,$V464)/SUMIFS('[6]Comp2016-2017 (3)'!$G$5:$G$289,'[6]Comp2016-2017 (3)'!$A$5:$A$289,$D464,'[6]Comp2016-2017 (3)'!$R$5:$R$289,$V464)*$AB464))</f>
        <v/>
      </c>
      <c r="AJ464" s="183">
        <f>IF($W464=AJ$3,$AB464,IF(NOT($W464=0),"",SUMIFS('Val-Vol (2)'!AJ$4:AJ$1116,'Val-Vol (2)'!$A$4:$A$1116,$D464,'Val-Vol (2)'!$V$4:$V$1116,$V464)/SUMIFS('[6]Comp2016-2017 (3)'!$G$5:$G$289,'[6]Comp2016-2017 (3)'!$A$5:$A$289,$D464,'[6]Comp2016-2017 (3)'!$R$5:$R$289,$V464)*$AB464))</f>
        <v/>
      </c>
      <c r="AK464" s="183">
        <f>SUM(AC464:AJ464)-AB464</f>
        <v/>
      </c>
      <c r="AL464" s="179">
        <f>IF(A464=D464,"remplir à la main","")</f>
        <v/>
      </c>
      <c r="AM464" s="179">
        <f>VLOOKUP(A464,'[6]Table corresp.'!$M$4:$U$63,8,FALSE)</f>
        <v/>
      </c>
      <c r="AN464" s="179">
        <f>VLOOKUP(D464,'[6]Table corresp.'!$M$4:$U$63,9,FALSE)</f>
        <v/>
      </c>
    </row>
    <row r="465">
      <c r="A465" s="179" t="inlineStr">
        <is>
          <t>09 - Sciages bruts de Hêtre</t>
        </is>
      </c>
      <c r="B465" s="179">
        <f>VLOOKUP(LEFT(A465,3),'[6]Table corresp.'!$A$4:$D$63,3,FALSE)</f>
        <v/>
      </c>
      <c r="C465" s="179">
        <f>VLOOKUP(A465,'[6]Table corresp.'!$M$4:$P$63,4,FALSE)</f>
        <v/>
      </c>
      <c r="D465" s="179" t="inlineStr">
        <is>
          <t>Exportation</t>
        </is>
      </c>
      <c r="E465" s="179">
        <f>VLOOKUP(LEFT(D465,3),'[6]Table corresp.'!$A$4:$D$63,4,FALSE)</f>
        <v/>
      </c>
      <c r="F465" s="179">
        <f>LEFT(A465,3)&amp;" - "&amp;LEFT(D465,3)</f>
        <v/>
      </c>
      <c r="G465" s="208" t="n">
        <v>35430.06350421315</v>
      </c>
      <c r="H465" s="208" t="n">
        <v>0</v>
      </c>
      <c r="I465" s="208" t="n">
        <v>35430.049</v>
      </c>
      <c r="J465" s="208" t="n">
        <v>286.240627492296</v>
      </c>
      <c r="K465" s="208" t="n">
        <v>0</v>
      </c>
      <c r="L465" s="208" t="n">
        <v>286.240627492296</v>
      </c>
      <c r="M465" s="208" t="n">
        <v>0</v>
      </c>
      <c r="N465" s="208" t="n">
        <v>0</v>
      </c>
      <c r="O465" s="208" t="n">
        <v>0</v>
      </c>
      <c r="P465" s="208" t="n">
        <v>0</v>
      </c>
      <c r="Q465" s="208" t="n">
        <v>0</v>
      </c>
      <c r="R465" s="208" t="n">
        <v>0</v>
      </c>
      <c r="S465" s="196" t="n"/>
      <c r="T465" s="179">
        <f>VLOOKUP(A465,'[6]Groupe de branches'!$Z$27:$AM$86,14,FALSE)</f>
        <v/>
      </c>
      <c r="U465" s="179">
        <f>VLOOKUP(D465,'[6]Groupe de branches'!$Z$27:$AM$86,14,FALSE)</f>
        <v/>
      </c>
      <c r="V465" s="179" t="n">
        <v>2017</v>
      </c>
      <c r="W465" s="179">
        <f>VLOOKUP(D465,'[6]Table corresp.'!$M$4:$S$63,7,FALSE)</f>
        <v/>
      </c>
      <c r="X465" s="197">
        <f>IFERROR(G465/SUMIFS('[6]Comp2016-2017 (3)'!$I$5:$I$289,'[6]Comp2016-2017 (3)'!$A$5:$A$289,A465,'[6]Comp2016-2017 (3)'!$R$5:$R$289,V465),0)</f>
        <v/>
      </c>
      <c r="Y465" s="209">
        <f>IFERROR(IF(RIGHT(F465,3)="Exp",VLOOKUP(F465,#REF!,2,FALSE),VLOOKUP(F465,#REF!,9,FALSE)),1)</f>
        <v/>
      </c>
      <c r="Z465" s="197">
        <f>Y465/SUMIFS($Y$4:$Y$1116,$V$4:$V$1116,V465,$A$4:$A$1116,A465)</f>
        <v/>
      </c>
      <c r="AA465" s="181">
        <f>X465*Z465</f>
        <v/>
      </c>
      <c r="AB465" s="183">
        <f>IFERROR(SUMIFS('[6]Comp2016-2017 (3)'!$G$5:$G$289,'[6]Comp2016-2017 (3)'!$A$5:$A$289,A465,'[6]Comp2016-2017 (3)'!$R$5:$R$289,V465)*AA465/SUMIFS($AA$4:$AA$1116,$A$4:$A$1116,A465,$V$4:$V$1116,V465),0)</f>
        <v/>
      </c>
      <c r="AC465" s="183">
        <f>IF($W465=AC$3,$AB465,IF(NOT($W465=0),"",SUMIFS('Val-Vol (2)'!AC$4:AC$1116,'Val-Vol (2)'!$A$4:$A$1116,$D465,'Val-Vol (2)'!$V$4:$V$1116,$V465)/SUMIFS('[6]Comp2016-2017 (3)'!$G$5:$G$289,'[6]Comp2016-2017 (3)'!$A$5:$A$289,$D465,'[6]Comp2016-2017 (3)'!$R$5:$R$289,$V465)*$AB465))</f>
        <v/>
      </c>
      <c r="AD465" s="183">
        <f>IF($W465=AD$3,$AB465,IF(NOT($W465=0),"",SUMIFS('Val-Vol (2)'!AD$4:AD$1116,'Val-Vol (2)'!$A$4:$A$1116,$D465,'Val-Vol (2)'!$V$4:$V$1116,$V465)/SUMIFS('[6]Comp2016-2017 (3)'!$G$5:$G$289,'[6]Comp2016-2017 (3)'!$A$5:$A$289,$D465,'[6]Comp2016-2017 (3)'!$R$5:$R$289,$V465)*$AB465))</f>
        <v/>
      </c>
      <c r="AE465" s="183">
        <f>IF($W465=AE$3,$AB465,IF(NOT($W465=0),"",SUMIFS('Val-Vol (2)'!AE$4:AE$1116,'Val-Vol (2)'!$A$4:$A$1116,$D465,'Val-Vol (2)'!$V$4:$V$1116,$V465)/SUMIFS('[6]Comp2016-2017 (3)'!$G$5:$G$289,'[6]Comp2016-2017 (3)'!$A$5:$A$289,$D465,'[6]Comp2016-2017 (3)'!$R$5:$R$289,$V465)*$AB465))</f>
        <v/>
      </c>
      <c r="AF465" s="183">
        <f>IF($W465=AF$3,$AB465,IF(NOT($W465=0),"",SUMIFS('Val-Vol (2)'!AF$4:AF$1116,'Val-Vol (2)'!$A$4:$A$1116,$D465,'Val-Vol (2)'!$V$4:$V$1116,$V465)/SUMIFS('[6]Comp2016-2017 (3)'!$G$5:$G$289,'[6]Comp2016-2017 (3)'!$A$5:$A$289,$D465,'[6]Comp2016-2017 (3)'!$R$5:$R$289,$V465)*$AB465))</f>
        <v/>
      </c>
      <c r="AG465" s="183">
        <f>IF($W465=AG$3,$AB465,IF(NOT($W465=0),"",SUMIFS('Val-Vol (2)'!AG$4:AG$1116,'Val-Vol (2)'!$A$4:$A$1116,$D465,'Val-Vol (2)'!$V$4:$V$1116,$V465)/SUMIFS('[6]Comp2016-2017 (3)'!$G$5:$G$289,'[6]Comp2016-2017 (3)'!$A$5:$A$289,$D465,'[6]Comp2016-2017 (3)'!$R$5:$R$289,$V465)*$AB465))</f>
        <v/>
      </c>
      <c r="AH465" s="183">
        <f>IF($W465=AH$3,$AB465,IF(NOT($W465=0),"",SUMIFS('Val-Vol (2)'!AH$4:AH$1116,'Val-Vol (2)'!$A$4:$A$1116,$D465,'Val-Vol (2)'!$V$4:$V$1116,$V465)/SUMIFS('[6]Comp2016-2017 (3)'!$G$5:$G$289,'[6]Comp2016-2017 (3)'!$A$5:$A$289,$D465,'[6]Comp2016-2017 (3)'!$R$5:$R$289,$V465)*$AB465))</f>
        <v/>
      </c>
      <c r="AI465" s="183">
        <f>IF($W465=AI$3,$AB465,IF(NOT($W465=0),"",SUMIFS('Val-Vol (2)'!AI$4:AI$1116,'Val-Vol (2)'!$A$4:$A$1116,$D465,'Val-Vol (2)'!$V$4:$V$1116,$V465)/SUMIFS('[6]Comp2016-2017 (3)'!$G$5:$G$289,'[6]Comp2016-2017 (3)'!$A$5:$A$289,$D465,'[6]Comp2016-2017 (3)'!$R$5:$R$289,$V465)*$AB465))</f>
        <v/>
      </c>
      <c r="AJ465" s="183">
        <f>IF($W465=AJ$3,$AB465,IF(NOT($W465=0),"",SUMIFS('Val-Vol (2)'!AJ$4:AJ$1116,'Val-Vol (2)'!$A$4:$A$1116,$D465,'Val-Vol (2)'!$V$4:$V$1116,$V465)/SUMIFS('[6]Comp2016-2017 (3)'!$G$5:$G$289,'[6]Comp2016-2017 (3)'!$A$5:$A$289,$D465,'[6]Comp2016-2017 (3)'!$R$5:$R$289,$V465)*$AB465))</f>
        <v/>
      </c>
      <c r="AK465" s="183">
        <f>SUM(AC465:AJ465)-AB465</f>
        <v/>
      </c>
      <c r="AL465" s="179">
        <f>IF(A465=D465,"remplir à la main","")</f>
        <v/>
      </c>
      <c r="AM465" s="179">
        <f>VLOOKUP(A465,'[6]Table corresp.'!$M$4:$U$63,8,FALSE)</f>
        <v/>
      </c>
      <c r="AN465" s="179">
        <f>VLOOKUP(D465,'[6]Table corresp.'!$M$4:$U$63,9,FALSE)</f>
        <v/>
      </c>
    </row>
    <row r="466">
      <c r="A466" s="179" t="inlineStr">
        <is>
          <t>10 - Sciages bruts : divers feuillus tempérés</t>
        </is>
      </c>
      <c r="B466" s="179">
        <f>VLOOKUP(LEFT(A466,3),'[6]Table corresp.'!$A$4:$D$63,3,FALSE)</f>
        <v/>
      </c>
      <c r="C466" s="179">
        <f>VLOOKUP(A466,'[6]Table corresp.'!$M$4:$P$63,4,FALSE)</f>
        <v/>
      </c>
      <c r="D466" s="179" t="inlineStr">
        <is>
          <t>20 - Produits rabotés</t>
        </is>
      </c>
      <c r="E466" s="179">
        <f>VLOOKUP(LEFT(D466,3),'[6]Table corresp.'!$A$4:$D$63,4,FALSE)</f>
        <v/>
      </c>
      <c r="F466" s="179">
        <f>LEFT(A466,3)&amp;" - "&amp;LEFT(D466,3)</f>
        <v/>
      </c>
      <c r="G466" s="208" t="n">
        <v>1615.222716963189</v>
      </c>
      <c r="H466" s="208" t="n">
        <v>864.3436418152179</v>
      </c>
      <c r="I466" s="208" t="n">
        <v>2479.56693440658</v>
      </c>
      <c r="J466" s="208" t="n">
        <v>8.82083075868325</v>
      </c>
      <c r="K466" s="208" t="n">
        <v>2.823652080657534</v>
      </c>
      <c r="L466" s="208" t="n">
        <v>11.64448283934079</v>
      </c>
      <c r="M466" s="208" t="n">
        <v>0</v>
      </c>
      <c r="N466" s="208" t="n">
        <v>0</v>
      </c>
      <c r="O466" s="208" t="n">
        <v>0</v>
      </c>
      <c r="P466" s="208" t="n">
        <v>0</v>
      </c>
      <c r="Q466" s="208" t="n">
        <v>0</v>
      </c>
      <c r="R466" s="208" t="n">
        <v>0</v>
      </c>
      <c r="S466" s="196" t="n"/>
      <c r="T466" s="179">
        <f>VLOOKUP(A466,'[6]Groupe de branches'!$Z$27:$AM$86,14,FALSE)</f>
        <v/>
      </c>
      <c r="U466" s="179">
        <f>VLOOKUP(D466,'[6]Groupe de branches'!$Z$27:$AM$86,14,FALSE)</f>
        <v/>
      </c>
      <c r="V466" s="179" t="n">
        <v>2017</v>
      </c>
      <c r="W466" s="179">
        <f>VLOOKUP(D466,'[6]Table corresp.'!$M$4:$S$63,7,FALSE)</f>
        <v/>
      </c>
      <c r="X466" s="197">
        <f>IFERROR(G466/SUMIFS('[6]Comp2016-2017 (3)'!$I$5:$I$289,'[6]Comp2016-2017 (3)'!$A$5:$A$289,A466,'[6]Comp2016-2017 (3)'!$R$5:$R$289,V466),0)</f>
        <v/>
      </c>
      <c r="Y466" s="209">
        <f>IFERROR(IF(RIGHT(F466,3)="Exp",VLOOKUP(F466,#REF!,2,FALSE),VLOOKUP(F466,#REF!,9,FALSE)),1)</f>
        <v/>
      </c>
      <c r="Z466" s="197">
        <f>Y466/SUMIFS($Y$4:$Y$1116,$V$4:$V$1116,V466,$A$4:$A$1116,A466)</f>
        <v/>
      </c>
      <c r="AA466" s="181">
        <f>X466*Z466</f>
        <v/>
      </c>
      <c r="AB466" s="183">
        <f>IFERROR(SUMIFS('[6]Comp2016-2017 (3)'!$G$5:$G$289,'[6]Comp2016-2017 (3)'!$A$5:$A$289,A466,'[6]Comp2016-2017 (3)'!$R$5:$R$289,V466)*AA466/SUMIFS($AA$4:$AA$1116,$A$4:$A$1116,A466,$V$4:$V$1116,V466),0)</f>
        <v/>
      </c>
      <c r="AC466" s="183">
        <f>IF($W466=AC$3,$AB466,IF(NOT($W466=0),"",SUMIFS('Val-Vol (2)'!AC$4:AC$1116,'Val-Vol (2)'!$A$4:$A$1116,$D466,'Val-Vol (2)'!$V$4:$V$1116,$V466)/SUMIFS('[6]Comp2016-2017 (3)'!$G$5:$G$289,'[6]Comp2016-2017 (3)'!$A$5:$A$289,$D466,'[6]Comp2016-2017 (3)'!$R$5:$R$289,$V466)*$AB466))</f>
        <v/>
      </c>
      <c r="AD466" s="183">
        <f>IF($W466=AD$3,$AB466,IF(NOT($W466=0),"",SUMIFS('Val-Vol (2)'!AD$4:AD$1116,'Val-Vol (2)'!$A$4:$A$1116,$D466,'Val-Vol (2)'!$V$4:$V$1116,$V466)/SUMIFS('[6]Comp2016-2017 (3)'!$G$5:$G$289,'[6]Comp2016-2017 (3)'!$A$5:$A$289,$D466,'[6]Comp2016-2017 (3)'!$R$5:$R$289,$V466)*$AB466))</f>
        <v/>
      </c>
      <c r="AE466" s="183">
        <f>IF($W466=AE$3,$AB466,IF(NOT($W466=0),"",SUMIFS('Val-Vol (2)'!AE$4:AE$1116,'Val-Vol (2)'!$A$4:$A$1116,$D466,'Val-Vol (2)'!$V$4:$V$1116,$V466)/SUMIFS('[6]Comp2016-2017 (3)'!$G$5:$G$289,'[6]Comp2016-2017 (3)'!$A$5:$A$289,$D466,'[6]Comp2016-2017 (3)'!$R$5:$R$289,$V466)*$AB466))</f>
        <v/>
      </c>
      <c r="AF466" s="183">
        <f>IF($W466=AF$3,$AB466,IF(NOT($W466=0),"",SUMIFS('Val-Vol (2)'!AF$4:AF$1116,'Val-Vol (2)'!$A$4:$A$1116,$D466,'Val-Vol (2)'!$V$4:$V$1116,$V466)/SUMIFS('[6]Comp2016-2017 (3)'!$G$5:$G$289,'[6]Comp2016-2017 (3)'!$A$5:$A$289,$D466,'[6]Comp2016-2017 (3)'!$R$5:$R$289,$V466)*$AB466))</f>
        <v/>
      </c>
      <c r="AG466" s="183">
        <f>IF($W466=AG$3,$AB466,IF(NOT($W466=0),"",SUMIFS('Val-Vol (2)'!AG$4:AG$1116,'Val-Vol (2)'!$A$4:$A$1116,$D466,'Val-Vol (2)'!$V$4:$V$1116,$V466)/SUMIFS('[6]Comp2016-2017 (3)'!$G$5:$G$289,'[6]Comp2016-2017 (3)'!$A$5:$A$289,$D466,'[6]Comp2016-2017 (3)'!$R$5:$R$289,$V466)*$AB466))</f>
        <v/>
      </c>
      <c r="AH466" s="183">
        <f>IF($W466=AH$3,$AB466,IF(NOT($W466=0),"",SUMIFS('Val-Vol (2)'!AH$4:AH$1116,'Val-Vol (2)'!$A$4:$A$1116,$D466,'Val-Vol (2)'!$V$4:$V$1116,$V466)/SUMIFS('[6]Comp2016-2017 (3)'!$G$5:$G$289,'[6]Comp2016-2017 (3)'!$A$5:$A$289,$D466,'[6]Comp2016-2017 (3)'!$R$5:$R$289,$V466)*$AB466))</f>
        <v/>
      </c>
      <c r="AI466" s="183">
        <f>IF($W466=AI$3,$AB466,IF(NOT($W466=0),"",SUMIFS('Val-Vol (2)'!AI$4:AI$1116,'Val-Vol (2)'!$A$4:$A$1116,$D466,'Val-Vol (2)'!$V$4:$V$1116,$V466)/SUMIFS('[6]Comp2016-2017 (3)'!$G$5:$G$289,'[6]Comp2016-2017 (3)'!$A$5:$A$289,$D466,'[6]Comp2016-2017 (3)'!$R$5:$R$289,$V466)*$AB466))</f>
        <v/>
      </c>
      <c r="AJ466" s="183">
        <f>IF($W466=AJ$3,$AB466,IF(NOT($W466=0),"",SUMIFS('Val-Vol (2)'!AJ$4:AJ$1116,'Val-Vol (2)'!$A$4:$A$1116,$D466,'Val-Vol (2)'!$V$4:$V$1116,$V466)/SUMIFS('[6]Comp2016-2017 (3)'!$G$5:$G$289,'[6]Comp2016-2017 (3)'!$A$5:$A$289,$D466,'[6]Comp2016-2017 (3)'!$R$5:$R$289,$V466)*$AB466))</f>
        <v/>
      </c>
      <c r="AK466" s="183">
        <f>SUM(AC466:AJ466)-AB466</f>
        <v/>
      </c>
      <c r="AL466" s="179">
        <f>IF(A466=D466,"remplir à la main","")</f>
        <v/>
      </c>
      <c r="AM466" s="179">
        <f>VLOOKUP(A466,'[6]Table corresp.'!$M$4:$U$63,8,FALSE)</f>
        <v/>
      </c>
      <c r="AN466" s="179">
        <f>VLOOKUP(D466,'[6]Table corresp.'!$M$4:$U$63,9,FALSE)</f>
        <v/>
      </c>
    </row>
    <row r="467">
      <c r="A467" s="179" t="inlineStr">
        <is>
          <t>10 - Sciages bruts : divers feuillus tempérés</t>
        </is>
      </c>
      <c r="B467" s="179">
        <f>VLOOKUP(LEFT(A467,3),'[6]Table corresp.'!$A$4:$D$63,3,FALSE)</f>
        <v/>
      </c>
      <c r="C467" s="179">
        <f>VLOOKUP(A467,'[6]Table corresp.'!$M$4:$P$63,4,FALSE)</f>
        <v/>
      </c>
      <c r="D467" s="179" t="inlineStr">
        <is>
          <t>33 - Parquets contrecollés</t>
        </is>
      </c>
      <c r="E467" s="179">
        <f>VLOOKUP(LEFT(D467,3),'[6]Table corresp.'!$A$4:$D$63,4,FALSE)</f>
        <v/>
      </c>
      <c r="F467" s="179">
        <f>LEFT(A467,3)&amp;" - "&amp;LEFT(D467,3)</f>
        <v/>
      </c>
      <c r="G467" s="208" t="n">
        <v>0.4605571308664015</v>
      </c>
      <c r="H467" s="208" t="n">
        <v>836.717873207703</v>
      </c>
      <c r="I467" s="208" t="n">
        <v>837.1786267687296</v>
      </c>
      <c r="J467" s="208" t="n">
        <v>0.00253094929611585</v>
      </c>
      <c r="K467" s="208" t="n">
        <v>2.750594982267901</v>
      </c>
      <c r="L467" s="208" t="n">
        <v>2.753125931564016</v>
      </c>
      <c r="M467" s="208" t="n">
        <v>0</v>
      </c>
      <c r="N467" s="208" t="n">
        <v>0</v>
      </c>
      <c r="O467" s="208" t="n">
        <v>0</v>
      </c>
      <c r="P467" s="208" t="n">
        <v>0</v>
      </c>
      <c r="Q467" s="208" t="n">
        <v>0</v>
      </c>
      <c r="R467" s="208" t="n">
        <v>0</v>
      </c>
      <c r="S467" s="196" t="n"/>
      <c r="T467" s="179">
        <f>VLOOKUP(A467,'[6]Groupe de branches'!$Z$27:$AM$86,14,FALSE)</f>
        <v/>
      </c>
      <c r="U467" s="179">
        <f>VLOOKUP(D467,'[6]Groupe de branches'!$Z$27:$AM$86,14,FALSE)</f>
        <v/>
      </c>
      <c r="V467" s="179" t="n">
        <v>2017</v>
      </c>
      <c r="W467" s="179">
        <f>VLOOKUP(D467,'[6]Table corresp.'!$M$4:$S$63,7,FALSE)</f>
        <v/>
      </c>
      <c r="X467" s="197">
        <f>IFERROR(G467/SUMIFS('[6]Comp2016-2017 (3)'!$I$5:$I$289,'[6]Comp2016-2017 (3)'!$A$5:$A$289,A467,'[6]Comp2016-2017 (3)'!$R$5:$R$289,V467),0)</f>
        <v/>
      </c>
      <c r="Y467" s="209">
        <f>IFERROR(IF(RIGHT(F467,3)="Exp",VLOOKUP(F467,#REF!,2,FALSE),VLOOKUP(F467,#REF!,9,FALSE)),1)</f>
        <v/>
      </c>
      <c r="Z467" s="197">
        <f>Y467/SUMIFS($Y$4:$Y$1116,$V$4:$V$1116,V467,$A$4:$A$1116,A467)</f>
        <v/>
      </c>
      <c r="AA467" s="181">
        <f>X467*Z467</f>
        <v/>
      </c>
      <c r="AB467" s="183">
        <f>IFERROR(SUMIFS('[6]Comp2016-2017 (3)'!$G$5:$G$289,'[6]Comp2016-2017 (3)'!$A$5:$A$289,A467,'[6]Comp2016-2017 (3)'!$R$5:$R$289,V467)*AA467/SUMIFS($AA$4:$AA$1116,$A$4:$A$1116,A467,$V$4:$V$1116,V467),0)</f>
        <v/>
      </c>
      <c r="AC467" s="183">
        <f>IF($W467=AC$3,$AB467,IF(NOT($W467=0),"",SUMIFS('Val-Vol (2)'!AC$4:AC$1116,'Val-Vol (2)'!$A$4:$A$1116,$D467,'Val-Vol (2)'!$V$4:$V$1116,$V467)/SUMIFS('[6]Comp2016-2017 (3)'!$G$5:$G$289,'[6]Comp2016-2017 (3)'!$A$5:$A$289,$D467,'[6]Comp2016-2017 (3)'!$R$5:$R$289,$V467)*$AB467))</f>
        <v/>
      </c>
      <c r="AD467" s="183">
        <f>IF($W467=AD$3,$AB467,IF(NOT($W467=0),"",SUMIFS('Val-Vol (2)'!AD$4:AD$1116,'Val-Vol (2)'!$A$4:$A$1116,$D467,'Val-Vol (2)'!$V$4:$V$1116,$V467)/SUMIFS('[6]Comp2016-2017 (3)'!$G$5:$G$289,'[6]Comp2016-2017 (3)'!$A$5:$A$289,$D467,'[6]Comp2016-2017 (3)'!$R$5:$R$289,$V467)*$AB467))</f>
        <v/>
      </c>
      <c r="AE467" s="183">
        <f>IF($W467=AE$3,$AB467,IF(NOT($W467=0),"",SUMIFS('Val-Vol (2)'!AE$4:AE$1116,'Val-Vol (2)'!$A$4:$A$1116,$D467,'Val-Vol (2)'!$V$4:$V$1116,$V467)/SUMIFS('[6]Comp2016-2017 (3)'!$G$5:$G$289,'[6]Comp2016-2017 (3)'!$A$5:$A$289,$D467,'[6]Comp2016-2017 (3)'!$R$5:$R$289,$V467)*$AB467))</f>
        <v/>
      </c>
      <c r="AF467" s="183">
        <f>IF($W467=AF$3,$AB467,IF(NOT($W467=0),"",SUMIFS('Val-Vol (2)'!AF$4:AF$1116,'Val-Vol (2)'!$A$4:$A$1116,$D467,'Val-Vol (2)'!$V$4:$V$1116,$V467)/SUMIFS('[6]Comp2016-2017 (3)'!$G$5:$G$289,'[6]Comp2016-2017 (3)'!$A$5:$A$289,$D467,'[6]Comp2016-2017 (3)'!$R$5:$R$289,$V467)*$AB467))</f>
        <v/>
      </c>
      <c r="AG467" s="183">
        <f>IF($W467=AG$3,$AB467,IF(NOT($W467=0),"",SUMIFS('Val-Vol (2)'!AG$4:AG$1116,'Val-Vol (2)'!$A$4:$A$1116,$D467,'Val-Vol (2)'!$V$4:$V$1116,$V467)/SUMIFS('[6]Comp2016-2017 (3)'!$G$5:$G$289,'[6]Comp2016-2017 (3)'!$A$5:$A$289,$D467,'[6]Comp2016-2017 (3)'!$R$5:$R$289,$V467)*$AB467))</f>
        <v/>
      </c>
      <c r="AH467" s="183">
        <f>IF($W467=AH$3,$AB467,IF(NOT($W467=0),"",SUMIFS('Val-Vol (2)'!AH$4:AH$1116,'Val-Vol (2)'!$A$4:$A$1116,$D467,'Val-Vol (2)'!$V$4:$V$1116,$V467)/SUMIFS('[6]Comp2016-2017 (3)'!$G$5:$G$289,'[6]Comp2016-2017 (3)'!$A$5:$A$289,$D467,'[6]Comp2016-2017 (3)'!$R$5:$R$289,$V467)*$AB467))</f>
        <v/>
      </c>
      <c r="AI467" s="183">
        <f>IF($W467=AI$3,$AB467,IF(NOT($W467=0),"",SUMIFS('Val-Vol (2)'!AI$4:AI$1116,'Val-Vol (2)'!$A$4:$A$1116,$D467,'Val-Vol (2)'!$V$4:$V$1116,$V467)/SUMIFS('[6]Comp2016-2017 (3)'!$G$5:$G$289,'[6]Comp2016-2017 (3)'!$A$5:$A$289,$D467,'[6]Comp2016-2017 (3)'!$R$5:$R$289,$V467)*$AB467))</f>
        <v/>
      </c>
      <c r="AJ467" s="183">
        <f>IF($W467=AJ$3,$AB467,IF(NOT($W467=0),"",SUMIFS('Val-Vol (2)'!AJ$4:AJ$1116,'Val-Vol (2)'!$A$4:$A$1116,$D467,'Val-Vol (2)'!$V$4:$V$1116,$V467)/SUMIFS('[6]Comp2016-2017 (3)'!$G$5:$G$289,'[6]Comp2016-2017 (3)'!$A$5:$A$289,$D467,'[6]Comp2016-2017 (3)'!$R$5:$R$289,$V467)*$AB467))</f>
        <v/>
      </c>
      <c r="AK467" s="183">
        <f>SUM(AC467:AJ467)-AB467</f>
        <v/>
      </c>
      <c r="AL467" s="179">
        <f>IF(A467=D467,"remplir à la main","")</f>
        <v/>
      </c>
      <c r="AM467" s="179">
        <f>VLOOKUP(A467,'[6]Table corresp.'!$M$4:$U$63,8,FALSE)</f>
        <v/>
      </c>
      <c r="AN467" s="179">
        <f>VLOOKUP(D467,'[6]Table corresp.'!$M$4:$U$63,9,FALSE)</f>
        <v/>
      </c>
    </row>
    <row r="468">
      <c r="A468" s="179" t="inlineStr">
        <is>
          <t>10 - Sciages bruts : divers feuillus tempérés</t>
        </is>
      </c>
      <c r="B468" s="179">
        <f>VLOOKUP(LEFT(A468,3),'[6]Table corresp.'!$A$4:$D$63,3,FALSE)</f>
        <v/>
      </c>
      <c r="C468" s="179">
        <f>VLOOKUP(A468,'[6]Table corresp.'!$M$4:$P$63,4,FALSE)</f>
        <v/>
      </c>
      <c r="D468" s="179" t="inlineStr">
        <is>
          <t>Palettes et emballages</t>
        </is>
      </c>
      <c r="E468" s="179">
        <f>VLOOKUP(LEFT(D468,3),'[6]Table corresp.'!$A$4:$D$63,4,FALSE)</f>
        <v/>
      </c>
      <c r="F468" s="179">
        <f>LEFT(A468,3)&amp;" - "&amp;LEFT(D468,3)</f>
        <v/>
      </c>
      <c r="G468" s="208" t="n">
        <v>18171.93254856596</v>
      </c>
      <c r="H468" s="208" t="n">
        <v>0</v>
      </c>
      <c r="I468" s="208" t="n">
        <v>18171.9367429734</v>
      </c>
      <c r="J468" s="208" t="n">
        <v>244.2782598881951</v>
      </c>
      <c r="K468" s="208" t="n">
        <v>0</v>
      </c>
      <c r="L468" s="208" t="n">
        <v>244.2782598881951</v>
      </c>
      <c r="M468" s="208" t="n">
        <v>0</v>
      </c>
      <c r="N468" s="208" t="n">
        <v>0</v>
      </c>
      <c r="O468" s="208" t="n">
        <v>0</v>
      </c>
      <c r="P468" s="208" t="n">
        <v>0</v>
      </c>
      <c r="Q468" s="208" t="n">
        <v>0</v>
      </c>
      <c r="R468" s="208" t="n">
        <v>0</v>
      </c>
      <c r="S468" s="196" t="n"/>
      <c r="T468" s="179">
        <f>VLOOKUP(A468,'[6]Groupe de branches'!$Z$27:$AM$86,14,FALSE)</f>
        <v/>
      </c>
      <c r="U468" s="179">
        <f>VLOOKUP(D468,'[6]Groupe de branches'!$Z$27:$AM$86,14,FALSE)</f>
        <v/>
      </c>
      <c r="V468" s="179" t="n">
        <v>2017</v>
      </c>
      <c r="W468" s="179">
        <f>VLOOKUP(D468,'[6]Table corresp.'!$M$4:$S$63,7,FALSE)</f>
        <v/>
      </c>
      <c r="X468" s="197">
        <f>IFERROR(G468/SUMIFS('[6]Comp2016-2017 (3)'!$I$5:$I$289,'[6]Comp2016-2017 (3)'!$A$5:$A$289,A468,'[6]Comp2016-2017 (3)'!$R$5:$R$289,V468),0)</f>
        <v/>
      </c>
      <c r="Y468" s="209">
        <f>IFERROR(IF(RIGHT(F468,3)="Exp",VLOOKUP(F468,#REF!,2,FALSE),VLOOKUP(F468,#REF!,9,FALSE)),1)</f>
        <v/>
      </c>
      <c r="Z468" s="197">
        <f>Y468/SUMIFS($Y$4:$Y$1116,$V$4:$V$1116,V468,$A$4:$A$1116,A468)</f>
        <v/>
      </c>
      <c r="AA468" s="181">
        <f>X468*Z468</f>
        <v/>
      </c>
      <c r="AB468" s="183">
        <f>IFERROR(SUMIFS('[6]Comp2016-2017 (3)'!$G$5:$G$289,'[6]Comp2016-2017 (3)'!$A$5:$A$289,A468,'[6]Comp2016-2017 (3)'!$R$5:$R$289,V468)*AA468/SUMIFS($AA$4:$AA$1116,$A$4:$A$1116,A468,$V$4:$V$1116,V468),0)</f>
        <v/>
      </c>
      <c r="AC468" s="183">
        <f>IF($W468=AC$3,$AB468,IF(NOT($W468=0),"",SUMIFS('Val-Vol (2)'!AC$4:AC$1116,'Val-Vol (2)'!$A$4:$A$1116,$D468,'Val-Vol (2)'!$V$4:$V$1116,$V468)/SUMIFS('[6]Comp2016-2017 (3)'!$G$5:$G$289,'[6]Comp2016-2017 (3)'!$A$5:$A$289,$D468,'[6]Comp2016-2017 (3)'!$R$5:$R$289,$V468)*$AB468))</f>
        <v/>
      </c>
      <c r="AD468" s="183">
        <f>IF($W468=AD$3,$AB468,IF(NOT($W468=0),"",SUMIFS('Val-Vol (2)'!AD$4:AD$1116,'Val-Vol (2)'!$A$4:$A$1116,$D468,'Val-Vol (2)'!$V$4:$V$1116,$V468)/SUMIFS('[6]Comp2016-2017 (3)'!$G$5:$G$289,'[6]Comp2016-2017 (3)'!$A$5:$A$289,$D468,'[6]Comp2016-2017 (3)'!$R$5:$R$289,$V468)*$AB468))</f>
        <v/>
      </c>
      <c r="AE468" s="183">
        <f>IF($W468=AE$3,$AB468,IF(NOT($W468=0),"",SUMIFS('Val-Vol (2)'!AE$4:AE$1116,'Val-Vol (2)'!$A$4:$A$1116,$D468,'Val-Vol (2)'!$V$4:$V$1116,$V468)/SUMIFS('[6]Comp2016-2017 (3)'!$G$5:$G$289,'[6]Comp2016-2017 (3)'!$A$5:$A$289,$D468,'[6]Comp2016-2017 (3)'!$R$5:$R$289,$V468)*$AB468))</f>
        <v/>
      </c>
      <c r="AF468" s="183">
        <f>IF($W468=AF$3,$AB468,IF(NOT($W468=0),"",SUMIFS('Val-Vol (2)'!AF$4:AF$1116,'Val-Vol (2)'!$A$4:$A$1116,$D468,'Val-Vol (2)'!$V$4:$V$1116,$V468)/SUMIFS('[6]Comp2016-2017 (3)'!$G$5:$G$289,'[6]Comp2016-2017 (3)'!$A$5:$A$289,$D468,'[6]Comp2016-2017 (3)'!$R$5:$R$289,$V468)*$AB468))</f>
        <v/>
      </c>
      <c r="AG468" s="183">
        <f>IF($W468=AG$3,$AB468,IF(NOT($W468=0),"",SUMIFS('Val-Vol (2)'!AG$4:AG$1116,'Val-Vol (2)'!$A$4:$A$1116,$D468,'Val-Vol (2)'!$V$4:$V$1116,$V468)/SUMIFS('[6]Comp2016-2017 (3)'!$G$5:$G$289,'[6]Comp2016-2017 (3)'!$A$5:$A$289,$D468,'[6]Comp2016-2017 (3)'!$R$5:$R$289,$V468)*$AB468))</f>
        <v/>
      </c>
      <c r="AH468" s="183">
        <f>IF($W468=AH$3,$AB468,IF(NOT($W468=0),"",SUMIFS('Val-Vol (2)'!AH$4:AH$1116,'Val-Vol (2)'!$A$4:$A$1116,$D468,'Val-Vol (2)'!$V$4:$V$1116,$V468)/SUMIFS('[6]Comp2016-2017 (3)'!$G$5:$G$289,'[6]Comp2016-2017 (3)'!$A$5:$A$289,$D468,'[6]Comp2016-2017 (3)'!$R$5:$R$289,$V468)*$AB468))</f>
        <v/>
      </c>
      <c r="AI468" s="183">
        <f>IF($W468=AI$3,$AB468,IF(NOT($W468=0),"",SUMIFS('Val-Vol (2)'!AI$4:AI$1116,'Val-Vol (2)'!$A$4:$A$1116,$D468,'Val-Vol (2)'!$V$4:$V$1116,$V468)/SUMIFS('[6]Comp2016-2017 (3)'!$G$5:$G$289,'[6]Comp2016-2017 (3)'!$A$5:$A$289,$D468,'[6]Comp2016-2017 (3)'!$R$5:$R$289,$V468)*$AB468))</f>
        <v/>
      </c>
      <c r="AJ468" s="183">
        <f>IF($W468=AJ$3,$AB468,IF(NOT($W468=0),"",SUMIFS('Val-Vol (2)'!AJ$4:AJ$1116,'Val-Vol (2)'!$A$4:$A$1116,$D468,'Val-Vol (2)'!$V$4:$V$1116,$V468)/SUMIFS('[6]Comp2016-2017 (3)'!$G$5:$G$289,'[6]Comp2016-2017 (3)'!$A$5:$A$289,$D468,'[6]Comp2016-2017 (3)'!$R$5:$R$289,$V468)*$AB468))</f>
        <v/>
      </c>
      <c r="AK468" s="183">
        <f>SUM(AC468:AJ468)-AB468</f>
        <v/>
      </c>
      <c r="AL468" s="179">
        <f>IF(A468=D468,"remplir à la main","")</f>
        <v/>
      </c>
      <c r="AM468" s="179">
        <f>VLOOKUP(A468,'[6]Table corresp.'!$M$4:$U$63,8,FALSE)</f>
        <v/>
      </c>
      <c r="AN468" s="179">
        <f>VLOOKUP(D468,'[6]Table corresp.'!$M$4:$U$63,9,FALSE)</f>
        <v/>
      </c>
    </row>
    <row r="469">
      <c r="A469" s="179" t="inlineStr">
        <is>
          <t>10 - Sciages bruts : divers feuillus tempérés</t>
        </is>
      </c>
      <c r="B469" s="179">
        <f>VLOOKUP(LEFT(A469,3),'[6]Table corresp.'!$A$4:$D$63,3,FALSE)</f>
        <v/>
      </c>
      <c r="C469" s="179">
        <f>VLOOKUP(A469,'[6]Table corresp.'!$M$4:$P$63,4,FALSE)</f>
        <v/>
      </c>
      <c r="D469" s="179" t="inlineStr">
        <is>
          <t>40 - Produits en bois pour aménagement extérieur</t>
        </is>
      </c>
      <c r="E469" s="179">
        <f>VLOOKUP(LEFT(D469,3),'[6]Table corresp.'!$A$4:$D$63,4,FALSE)</f>
        <v/>
      </c>
      <c r="F469" s="179">
        <f>LEFT(A469,3)&amp;" - "&amp;LEFT(D469,3)</f>
        <v/>
      </c>
      <c r="G469" s="208" t="n">
        <v>4652.570970606616</v>
      </c>
      <c r="H469" s="208" t="n">
        <v>0</v>
      </c>
      <c r="I469" s="208" t="n">
        <v>4652.572044503308</v>
      </c>
      <c r="J469" s="208" t="n">
        <v>36.95705698807934</v>
      </c>
      <c r="K469" s="208" t="n">
        <v>0</v>
      </c>
      <c r="L469" s="208" t="n">
        <v>36.95705698807934</v>
      </c>
      <c r="M469" s="208" t="n">
        <v>0</v>
      </c>
      <c r="N469" s="208" t="n">
        <v>0</v>
      </c>
      <c r="O469" s="208" t="n">
        <v>0</v>
      </c>
      <c r="P469" s="208" t="n">
        <v>0</v>
      </c>
      <c r="Q469" s="208" t="n">
        <v>0</v>
      </c>
      <c r="R469" s="208" t="n">
        <v>0</v>
      </c>
      <c r="S469" s="196" t="n"/>
      <c r="T469" s="179">
        <f>VLOOKUP(A469,'[6]Groupe de branches'!$Z$27:$AM$86,14,FALSE)</f>
        <v/>
      </c>
      <c r="U469" s="179">
        <f>VLOOKUP(D469,'[6]Groupe de branches'!$Z$27:$AM$86,14,FALSE)</f>
        <v/>
      </c>
      <c r="V469" s="179" t="n">
        <v>2017</v>
      </c>
      <c r="W469" s="179">
        <f>VLOOKUP(D469,'[6]Table corresp.'!$M$4:$S$63,7,FALSE)</f>
        <v/>
      </c>
      <c r="X469" s="197">
        <f>IFERROR(G469/SUMIFS('[6]Comp2016-2017 (3)'!$I$5:$I$289,'[6]Comp2016-2017 (3)'!$A$5:$A$289,A469,'[6]Comp2016-2017 (3)'!$R$5:$R$289,V469),0)</f>
        <v/>
      </c>
      <c r="Y469" s="209">
        <f>IFERROR(IF(RIGHT(F469,3)="Exp",VLOOKUP(F469,#REF!,2,FALSE),VLOOKUP(F469,#REF!,9,FALSE)),1)</f>
        <v/>
      </c>
      <c r="Z469" s="197">
        <f>Y469/SUMIFS($Y$4:$Y$1116,$V$4:$V$1116,V469,$A$4:$A$1116,A469)</f>
        <v/>
      </c>
      <c r="AA469" s="181">
        <f>X469*Z469</f>
        <v/>
      </c>
      <c r="AB469" s="183">
        <f>IFERROR(SUMIFS('[6]Comp2016-2017 (3)'!$G$5:$G$289,'[6]Comp2016-2017 (3)'!$A$5:$A$289,A469,'[6]Comp2016-2017 (3)'!$R$5:$R$289,V469)*AA469/SUMIFS($AA$4:$AA$1116,$A$4:$A$1116,A469,$V$4:$V$1116,V469),0)</f>
        <v/>
      </c>
      <c r="AC469" s="183">
        <f>IF($W469=AC$3,$AB469,IF(NOT($W469=0),"",SUMIFS('Val-Vol (2)'!AC$4:AC$1116,'Val-Vol (2)'!$A$4:$A$1116,$D469,'Val-Vol (2)'!$V$4:$V$1116,$V469)/SUMIFS('[6]Comp2016-2017 (3)'!$G$5:$G$289,'[6]Comp2016-2017 (3)'!$A$5:$A$289,$D469,'[6]Comp2016-2017 (3)'!$R$5:$R$289,$V469)*$AB469))</f>
        <v/>
      </c>
      <c r="AD469" s="183">
        <f>IF($W469=AD$3,$AB469,IF(NOT($W469=0),"",SUMIFS('Val-Vol (2)'!AD$4:AD$1116,'Val-Vol (2)'!$A$4:$A$1116,$D469,'Val-Vol (2)'!$V$4:$V$1116,$V469)/SUMIFS('[6]Comp2016-2017 (3)'!$G$5:$G$289,'[6]Comp2016-2017 (3)'!$A$5:$A$289,$D469,'[6]Comp2016-2017 (3)'!$R$5:$R$289,$V469)*$AB469))</f>
        <v/>
      </c>
      <c r="AE469" s="183">
        <f>IF($W469=AE$3,$AB469,IF(NOT($W469=0),"",SUMIFS('Val-Vol (2)'!AE$4:AE$1116,'Val-Vol (2)'!$A$4:$A$1116,$D469,'Val-Vol (2)'!$V$4:$V$1116,$V469)/SUMIFS('[6]Comp2016-2017 (3)'!$G$5:$G$289,'[6]Comp2016-2017 (3)'!$A$5:$A$289,$D469,'[6]Comp2016-2017 (3)'!$R$5:$R$289,$V469)*$AB469))</f>
        <v/>
      </c>
      <c r="AF469" s="183">
        <f>IF($W469=AF$3,$AB469,IF(NOT($W469=0),"",SUMIFS('Val-Vol (2)'!AF$4:AF$1116,'Val-Vol (2)'!$A$4:$A$1116,$D469,'Val-Vol (2)'!$V$4:$V$1116,$V469)/SUMIFS('[6]Comp2016-2017 (3)'!$G$5:$G$289,'[6]Comp2016-2017 (3)'!$A$5:$A$289,$D469,'[6]Comp2016-2017 (3)'!$R$5:$R$289,$V469)*$AB469))</f>
        <v/>
      </c>
      <c r="AG469" s="183">
        <f>IF($W469=AG$3,$AB469,IF(NOT($W469=0),"",SUMIFS('Val-Vol (2)'!AG$4:AG$1116,'Val-Vol (2)'!$A$4:$A$1116,$D469,'Val-Vol (2)'!$V$4:$V$1116,$V469)/SUMIFS('[6]Comp2016-2017 (3)'!$G$5:$G$289,'[6]Comp2016-2017 (3)'!$A$5:$A$289,$D469,'[6]Comp2016-2017 (3)'!$R$5:$R$289,$V469)*$AB469))</f>
        <v/>
      </c>
      <c r="AH469" s="183">
        <f>IF($W469=AH$3,$AB469,IF(NOT($W469=0),"",SUMIFS('Val-Vol (2)'!AH$4:AH$1116,'Val-Vol (2)'!$A$4:$A$1116,$D469,'Val-Vol (2)'!$V$4:$V$1116,$V469)/SUMIFS('[6]Comp2016-2017 (3)'!$G$5:$G$289,'[6]Comp2016-2017 (3)'!$A$5:$A$289,$D469,'[6]Comp2016-2017 (3)'!$R$5:$R$289,$V469)*$AB469))</f>
        <v/>
      </c>
      <c r="AI469" s="183">
        <f>IF($W469=AI$3,$AB469,IF(NOT($W469=0),"",SUMIFS('Val-Vol (2)'!AI$4:AI$1116,'Val-Vol (2)'!$A$4:$A$1116,$D469,'Val-Vol (2)'!$V$4:$V$1116,$V469)/SUMIFS('[6]Comp2016-2017 (3)'!$G$5:$G$289,'[6]Comp2016-2017 (3)'!$A$5:$A$289,$D469,'[6]Comp2016-2017 (3)'!$R$5:$R$289,$V469)*$AB469))</f>
        <v/>
      </c>
      <c r="AJ469" s="183">
        <f>IF($W469=AJ$3,$AB469,IF(NOT($W469=0),"",SUMIFS('Val-Vol (2)'!AJ$4:AJ$1116,'Val-Vol (2)'!$A$4:$A$1116,$D469,'Val-Vol (2)'!$V$4:$V$1116,$V469)/SUMIFS('[6]Comp2016-2017 (3)'!$G$5:$G$289,'[6]Comp2016-2017 (3)'!$A$5:$A$289,$D469,'[6]Comp2016-2017 (3)'!$R$5:$R$289,$V469)*$AB469))</f>
        <v/>
      </c>
      <c r="AK469" s="183">
        <f>SUM(AC469:AJ469)-AB469</f>
        <v/>
      </c>
      <c r="AL469" s="179">
        <f>IF(A469=D469,"remplir à la main","")</f>
        <v/>
      </c>
      <c r="AM469" s="179">
        <f>VLOOKUP(A469,'[6]Table corresp.'!$M$4:$U$63,8,FALSE)</f>
        <v/>
      </c>
      <c r="AN469" s="179">
        <f>VLOOKUP(D469,'[6]Table corresp.'!$M$4:$U$63,9,FALSE)</f>
        <v/>
      </c>
    </row>
    <row r="470">
      <c r="A470" s="179" t="inlineStr">
        <is>
          <t>10 - Sciages bruts : divers feuillus tempérés</t>
        </is>
      </c>
      <c r="B470" s="179">
        <f>VLOOKUP(LEFT(A470,3),'[6]Table corresp.'!$A$4:$D$63,3,FALSE)</f>
        <v/>
      </c>
      <c r="C470" s="179">
        <f>VLOOKUP(A470,'[6]Table corresp.'!$M$4:$P$63,4,FALSE)</f>
        <v/>
      </c>
      <c r="D470" s="179" t="inlineStr">
        <is>
          <t>41 - Objets divers en bois</t>
        </is>
      </c>
      <c r="E470" s="179">
        <f>VLOOKUP(LEFT(D470,3),'[6]Table corresp.'!$A$4:$D$63,4,FALSE)</f>
        <v/>
      </c>
      <c r="F470" s="179">
        <f>LEFT(A470,3)&amp;" - "&amp;LEFT(D470,3)</f>
        <v/>
      </c>
      <c r="G470" s="208" t="n">
        <v>11378.8582875554</v>
      </c>
      <c r="H470" s="208" t="n">
        <v>985.895664153928</v>
      </c>
      <c r="I470" s="208" t="n">
        <v>12364.75680947986</v>
      </c>
      <c r="J470" s="208" t="n">
        <v>79.54002697160745</v>
      </c>
      <c r="K470" s="208" t="n">
        <v>4.122547499820804</v>
      </c>
      <c r="L470" s="208" t="n">
        <v>83.66257447142826</v>
      </c>
      <c r="M470" s="208" t="n">
        <v>0</v>
      </c>
      <c r="N470" s="208" t="n">
        <v>0</v>
      </c>
      <c r="O470" s="208" t="n">
        <v>0</v>
      </c>
      <c r="P470" s="208" t="n">
        <v>0</v>
      </c>
      <c r="Q470" s="208" t="n">
        <v>0</v>
      </c>
      <c r="R470" s="208" t="n">
        <v>0</v>
      </c>
      <c r="S470" s="196" t="n"/>
      <c r="T470" s="179">
        <f>VLOOKUP(A470,'[6]Groupe de branches'!$Z$27:$AM$86,14,FALSE)</f>
        <v/>
      </c>
      <c r="U470" s="179">
        <f>VLOOKUP(D470,'[6]Groupe de branches'!$Z$27:$AM$86,14,FALSE)</f>
        <v/>
      </c>
      <c r="V470" s="179" t="n">
        <v>2017</v>
      </c>
      <c r="W470" s="179">
        <f>VLOOKUP(D470,'[6]Table corresp.'!$M$4:$S$63,7,FALSE)</f>
        <v/>
      </c>
      <c r="X470" s="197">
        <f>IFERROR(G470/SUMIFS('[6]Comp2016-2017 (3)'!$I$5:$I$289,'[6]Comp2016-2017 (3)'!$A$5:$A$289,A470,'[6]Comp2016-2017 (3)'!$R$5:$R$289,V470),0)</f>
        <v/>
      </c>
      <c r="Y470" s="209">
        <f>IFERROR(IF(RIGHT(F470,3)="Exp",VLOOKUP(F470,#REF!,2,FALSE),VLOOKUP(F470,#REF!,9,FALSE)),1)</f>
        <v/>
      </c>
      <c r="Z470" s="197">
        <f>Y470/SUMIFS($Y$4:$Y$1116,$V$4:$V$1116,V470,$A$4:$A$1116,A470)</f>
        <v/>
      </c>
      <c r="AA470" s="181">
        <f>X470*Z470</f>
        <v/>
      </c>
      <c r="AB470" s="183">
        <f>IFERROR(SUMIFS('[6]Comp2016-2017 (3)'!$G$5:$G$289,'[6]Comp2016-2017 (3)'!$A$5:$A$289,A470,'[6]Comp2016-2017 (3)'!$R$5:$R$289,V470)*AA470/SUMIFS($AA$4:$AA$1116,$A$4:$A$1116,A470,$V$4:$V$1116,V470),0)</f>
        <v/>
      </c>
      <c r="AC470" s="183">
        <f>IF($W470=AC$3,$AB470,IF(NOT($W470=0),"",SUMIFS('Val-Vol (2)'!AC$4:AC$1116,'Val-Vol (2)'!$A$4:$A$1116,$D470,'Val-Vol (2)'!$V$4:$V$1116,$V470)/SUMIFS('[6]Comp2016-2017 (3)'!$G$5:$G$289,'[6]Comp2016-2017 (3)'!$A$5:$A$289,$D470,'[6]Comp2016-2017 (3)'!$R$5:$R$289,$V470)*$AB470))</f>
        <v/>
      </c>
      <c r="AD470" s="183">
        <f>IF($W470=AD$3,$AB470,IF(NOT($W470=0),"",SUMIFS('Val-Vol (2)'!AD$4:AD$1116,'Val-Vol (2)'!$A$4:$A$1116,$D470,'Val-Vol (2)'!$V$4:$V$1116,$V470)/SUMIFS('[6]Comp2016-2017 (3)'!$G$5:$G$289,'[6]Comp2016-2017 (3)'!$A$5:$A$289,$D470,'[6]Comp2016-2017 (3)'!$R$5:$R$289,$V470)*$AB470))</f>
        <v/>
      </c>
      <c r="AE470" s="183">
        <f>IF($W470=AE$3,$AB470,IF(NOT($W470=0),"",SUMIFS('Val-Vol (2)'!AE$4:AE$1116,'Val-Vol (2)'!$A$4:$A$1116,$D470,'Val-Vol (2)'!$V$4:$V$1116,$V470)/SUMIFS('[6]Comp2016-2017 (3)'!$G$5:$G$289,'[6]Comp2016-2017 (3)'!$A$5:$A$289,$D470,'[6]Comp2016-2017 (3)'!$R$5:$R$289,$V470)*$AB470))</f>
        <v/>
      </c>
      <c r="AF470" s="183">
        <f>IF($W470=AF$3,$AB470,IF(NOT($W470=0),"",SUMIFS('Val-Vol (2)'!AF$4:AF$1116,'Val-Vol (2)'!$A$4:$A$1116,$D470,'Val-Vol (2)'!$V$4:$V$1116,$V470)/SUMIFS('[6]Comp2016-2017 (3)'!$G$5:$G$289,'[6]Comp2016-2017 (3)'!$A$5:$A$289,$D470,'[6]Comp2016-2017 (3)'!$R$5:$R$289,$V470)*$AB470))</f>
        <v/>
      </c>
      <c r="AG470" s="183">
        <f>IF($W470=AG$3,$AB470,IF(NOT($W470=0),"",SUMIFS('Val-Vol (2)'!AG$4:AG$1116,'Val-Vol (2)'!$A$4:$A$1116,$D470,'Val-Vol (2)'!$V$4:$V$1116,$V470)/SUMIFS('[6]Comp2016-2017 (3)'!$G$5:$G$289,'[6]Comp2016-2017 (3)'!$A$5:$A$289,$D470,'[6]Comp2016-2017 (3)'!$R$5:$R$289,$V470)*$AB470))</f>
        <v/>
      </c>
      <c r="AH470" s="183">
        <f>IF($W470=AH$3,$AB470,IF(NOT($W470=0),"",SUMIFS('Val-Vol (2)'!AH$4:AH$1116,'Val-Vol (2)'!$A$4:$A$1116,$D470,'Val-Vol (2)'!$V$4:$V$1116,$V470)/SUMIFS('[6]Comp2016-2017 (3)'!$G$5:$G$289,'[6]Comp2016-2017 (3)'!$A$5:$A$289,$D470,'[6]Comp2016-2017 (3)'!$R$5:$R$289,$V470)*$AB470))</f>
        <v/>
      </c>
      <c r="AI470" s="183">
        <f>IF($W470=AI$3,$AB470,IF(NOT($W470=0),"",SUMIFS('Val-Vol (2)'!AI$4:AI$1116,'Val-Vol (2)'!$A$4:$A$1116,$D470,'Val-Vol (2)'!$V$4:$V$1116,$V470)/SUMIFS('[6]Comp2016-2017 (3)'!$G$5:$G$289,'[6]Comp2016-2017 (3)'!$A$5:$A$289,$D470,'[6]Comp2016-2017 (3)'!$R$5:$R$289,$V470)*$AB470))</f>
        <v/>
      </c>
      <c r="AJ470" s="183">
        <f>IF($W470=AJ$3,$AB470,IF(NOT($W470=0),"",SUMIFS('Val-Vol (2)'!AJ$4:AJ$1116,'Val-Vol (2)'!$A$4:$A$1116,$D470,'Val-Vol (2)'!$V$4:$V$1116,$V470)/SUMIFS('[6]Comp2016-2017 (3)'!$G$5:$G$289,'[6]Comp2016-2017 (3)'!$A$5:$A$289,$D470,'[6]Comp2016-2017 (3)'!$R$5:$R$289,$V470)*$AB470))</f>
        <v/>
      </c>
      <c r="AK470" s="183">
        <f>SUM(AC470:AJ470)-AB470</f>
        <v/>
      </c>
      <c r="AL470" s="179">
        <f>IF(A470=D470,"remplir à la main","")</f>
        <v/>
      </c>
      <c r="AM470" s="179">
        <f>VLOOKUP(A470,'[6]Table corresp.'!$M$4:$U$63,8,FALSE)</f>
        <v/>
      </c>
      <c r="AN470" s="179">
        <f>VLOOKUP(D470,'[6]Table corresp.'!$M$4:$U$63,9,FALSE)</f>
        <v/>
      </c>
    </row>
    <row r="471">
      <c r="A471" s="179" t="inlineStr">
        <is>
          <t>10 - Sciages bruts : divers feuillus tempérés</t>
        </is>
      </c>
      <c r="B471" s="179">
        <f>VLOOKUP(LEFT(A471,3),'[6]Table corresp.'!$A$4:$D$63,3,FALSE)</f>
        <v/>
      </c>
      <c r="C471" s="179">
        <f>VLOOKUP(A471,'[6]Table corresp.'!$M$4:$P$63,4,FALSE)</f>
        <v/>
      </c>
      <c r="D471" s="179" t="inlineStr">
        <is>
          <t>47 - Meubles à base de bois</t>
        </is>
      </c>
      <c r="E471" s="179">
        <f>VLOOKUP(LEFT(D471,3),'[6]Table corresp.'!$A$4:$D$63,4,FALSE)</f>
        <v/>
      </c>
      <c r="F471" s="179">
        <f>LEFT(A471,3)&amp;" - "&amp;LEFT(D471,3)</f>
        <v/>
      </c>
      <c r="G471" s="208" t="n">
        <v>4795.955100452375</v>
      </c>
      <c r="H471" s="208" t="n">
        <v>12133.49782082316</v>
      </c>
      <c r="I471" s="208" t="n">
        <v>16929.45687521919</v>
      </c>
      <c r="J471" s="208" t="n">
        <v>28.90042068433289</v>
      </c>
      <c r="K471" s="208" t="n">
        <v>43.73838457691649</v>
      </c>
      <c r="L471" s="208" t="n">
        <v>72.63880526124939</v>
      </c>
      <c r="M471" s="208" t="n">
        <v>0</v>
      </c>
      <c r="N471" s="208" t="n">
        <v>0</v>
      </c>
      <c r="O471" s="208" t="n">
        <v>0</v>
      </c>
      <c r="P471" s="208" t="n">
        <v>0</v>
      </c>
      <c r="Q471" s="208" t="n">
        <v>0</v>
      </c>
      <c r="R471" s="208" t="n">
        <v>0</v>
      </c>
      <c r="S471" s="196" t="n"/>
      <c r="T471" s="179">
        <f>VLOOKUP(A471,'[6]Groupe de branches'!$Z$27:$AM$86,14,FALSE)</f>
        <v/>
      </c>
      <c r="U471" s="179">
        <f>VLOOKUP(D471,'[6]Groupe de branches'!$Z$27:$AM$86,14,FALSE)</f>
        <v/>
      </c>
      <c r="V471" s="179" t="n">
        <v>2017</v>
      </c>
      <c r="W471" s="179">
        <f>VLOOKUP(D471,'[6]Table corresp.'!$M$4:$S$63,7,FALSE)</f>
        <v/>
      </c>
      <c r="X471" s="197">
        <f>IFERROR(G471/SUMIFS('[6]Comp2016-2017 (3)'!$I$5:$I$289,'[6]Comp2016-2017 (3)'!$A$5:$A$289,A471,'[6]Comp2016-2017 (3)'!$R$5:$R$289,V471),0)</f>
        <v/>
      </c>
      <c r="Y471" s="209">
        <f>IFERROR(IF(RIGHT(F471,3)="Exp",VLOOKUP(F471,#REF!,2,FALSE),VLOOKUP(F471,#REF!,9,FALSE)),1)</f>
        <v/>
      </c>
      <c r="Z471" s="197">
        <f>Y471/SUMIFS($Y$4:$Y$1116,$V$4:$V$1116,V471,$A$4:$A$1116,A471)</f>
        <v/>
      </c>
      <c r="AA471" s="181">
        <f>X471*Z471</f>
        <v/>
      </c>
      <c r="AB471" s="183">
        <f>IFERROR(SUMIFS('[6]Comp2016-2017 (3)'!$G$5:$G$289,'[6]Comp2016-2017 (3)'!$A$5:$A$289,A471,'[6]Comp2016-2017 (3)'!$R$5:$R$289,V471)*AA471/SUMIFS($AA$4:$AA$1116,$A$4:$A$1116,A471,$V$4:$V$1116,V471),0)</f>
        <v/>
      </c>
      <c r="AC471" s="183">
        <f>IF($W471=AC$3,$AB471,IF(NOT($W471=0),"",SUMIFS('Val-Vol (2)'!AC$4:AC$1116,'Val-Vol (2)'!$A$4:$A$1116,$D471,'Val-Vol (2)'!$V$4:$V$1116,$V471)/SUMIFS('[6]Comp2016-2017 (3)'!$G$5:$G$289,'[6]Comp2016-2017 (3)'!$A$5:$A$289,$D471,'[6]Comp2016-2017 (3)'!$R$5:$R$289,$V471)*$AB471))</f>
        <v/>
      </c>
      <c r="AD471" s="183">
        <f>IF($W471=AD$3,$AB471,IF(NOT($W471=0),"",SUMIFS('Val-Vol (2)'!AD$4:AD$1116,'Val-Vol (2)'!$A$4:$A$1116,$D471,'Val-Vol (2)'!$V$4:$V$1116,$V471)/SUMIFS('[6]Comp2016-2017 (3)'!$G$5:$G$289,'[6]Comp2016-2017 (3)'!$A$5:$A$289,$D471,'[6]Comp2016-2017 (3)'!$R$5:$R$289,$V471)*$AB471))</f>
        <v/>
      </c>
      <c r="AE471" s="183">
        <f>IF($W471=AE$3,$AB471,IF(NOT($W471=0),"",SUMIFS('Val-Vol (2)'!AE$4:AE$1116,'Val-Vol (2)'!$A$4:$A$1116,$D471,'Val-Vol (2)'!$V$4:$V$1116,$V471)/SUMIFS('[6]Comp2016-2017 (3)'!$G$5:$G$289,'[6]Comp2016-2017 (3)'!$A$5:$A$289,$D471,'[6]Comp2016-2017 (3)'!$R$5:$R$289,$V471)*$AB471))</f>
        <v/>
      </c>
      <c r="AF471" s="183">
        <f>IF($W471=AF$3,$AB471,IF(NOT($W471=0),"",SUMIFS('Val-Vol (2)'!AF$4:AF$1116,'Val-Vol (2)'!$A$4:$A$1116,$D471,'Val-Vol (2)'!$V$4:$V$1116,$V471)/SUMIFS('[6]Comp2016-2017 (3)'!$G$5:$G$289,'[6]Comp2016-2017 (3)'!$A$5:$A$289,$D471,'[6]Comp2016-2017 (3)'!$R$5:$R$289,$V471)*$AB471))</f>
        <v/>
      </c>
      <c r="AG471" s="183">
        <f>IF($W471=AG$3,$AB471,IF(NOT($W471=0),"",SUMIFS('Val-Vol (2)'!AG$4:AG$1116,'Val-Vol (2)'!$A$4:$A$1116,$D471,'Val-Vol (2)'!$V$4:$V$1116,$V471)/SUMIFS('[6]Comp2016-2017 (3)'!$G$5:$G$289,'[6]Comp2016-2017 (3)'!$A$5:$A$289,$D471,'[6]Comp2016-2017 (3)'!$R$5:$R$289,$V471)*$AB471))</f>
        <v/>
      </c>
      <c r="AH471" s="183">
        <f>IF($W471=AH$3,$AB471,IF(NOT($W471=0),"",SUMIFS('Val-Vol (2)'!AH$4:AH$1116,'Val-Vol (2)'!$A$4:$A$1116,$D471,'Val-Vol (2)'!$V$4:$V$1116,$V471)/SUMIFS('[6]Comp2016-2017 (3)'!$G$5:$G$289,'[6]Comp2016-2017 (3)'!$A$5:$A$289,$D471,'[6]Comp2016-2017 (3)'!$R$5:$R$289,$V471)*$AB471))</f>
        <v/>
      </c>
      <c r="AI471" s="183">
        <f>IF($W471=AI$3,$AB471,IF(NOT($W471=0),"",SUMIFS('Val-Vol (2)'!AI$4:AI$1116,'Val-Vol (2)'!$A$4:$A$1116,$D471,'Val-Vol (2)'!$V$4:$V$1116,$V471)/SUMIFS('[6]Comp2016-2017 (3)'!$G$5:$G$289,'[6]Comp2016-2017 (3)'!$A$5:$A$289,$D471,'[6]Comp2016-2017 (3)'!$R$5:$R$289,$V471)*$AB471))</f>
        <v/>
      </c>
      <c r="AJ471" s="183">
        <f>IF($W471=AJ$3,$AB471,IF(NOT($W471=0),"",SUMIFS('Val-Vol (2)'!AJ$4:AJ$1116,'Val-Vol (2)'!$A$4:$A$1116,$D471,'Val-Vol (2)'!$V$4:$V$1116,$V471)/SUMIFS('[6]Comp2016-2017 (3)'!$G$5:$G$289,'[6]Comp2016-2017 (3)'!$A$5:$A$289,$D471,'[6]Comp2016-2017 (3)'!$R$5:$R$289,$V471)*$AB471))</f>
        <v/>
      </c>
      <c r="AK471" s="183">
        <f>SUM(AC471:AJ471)-AB471</f>
        <v/>
      </c>
      <c r="AL471" s="179">
        <f>IF(A471=D471,"remplir à la main","")</f>
        <v/>
      </c>
      <c r="AM471" s="179">
        <f>VLOOKUP(A471,'[6]Table corresp.'!$M$4:$U$63,8,FALSE)</f>
        <v/>
      </c>
      <c r="AN471" s="179">
        <f>VLOOKUP(D471,'[6]Table corresp.'!$M$4:$U$63,9,FALSE)</f>
        <v/>
      </c>
    </row>
    <row r="472">
      <c r="A472" s="179" t="inlineStr">
        <is>
          <t>10 - Sciages bruts : divers feuillus tempérés</t>
        </is>
      </c>
      <c r="B472" s="179">
        <f>VLOOKUP(LEFT(A472,3),'[6]Table corresp.'!$A$4:$D$63,3,FALSE)</f>
        <v/>
      </c>
      <c r="C472" s="179">
        <f>VLOOKUP(A472,'[6]Table corresp.'!$M$4:$P$63,4,FALSE)</f>
        <v/>
      </c>
      <c r="D472" s="179" t="inlineStr">
        <is>
          <t>48 - Autres produits manufacturiés (instruments de musique, jeux et jouets…)</t>
        </is>
      </c>
      <c r="E472" s="179">
        <f>VLOOKUP(LEFT(D472,3),'[6]Table corresp.'!$A$4:$D$63,4,FALSE)</f>
        <v/>
      </c>
      <c r="F472" s="179">
        <f>LEFT(A472,3)&amp;" - "&amp;LEFT(D472,3)</f>
        <v/>
      </c>
      <c r="G472" s="208" t="n">
        <v>8977.853961728773</v>
      </c>
      <c r="H472" s="208" t="n">
        <v>0</v>
      </c>
      <c r="I472" s="208" t="n">
        <v>8977.856033978233</v>
      </c>
      <c r="J472" s="208" t="n">
        <v>39.22289083277585</v>
      </c>
      <c r="K472" s="208" t="n">
        <v>0</v>
      </c>
      <c r="L472" s="208" t="n">
        <v>39.22289083277585</v>
      </c>
      <c r="M472" s="208" t="n">
        <v>0</v>
      </c>
      <c r="N472" s="208" t="n">
        <v>0</v>
      </c>
      <c r="O472" s="208" t="n">
        <v>0</v>
      </c>
      <c r="P472" s="208" t="n">
        <v>0</v>
      </c>
      <c r="Q472" s="208" t="n">
        <v>0</v>
      </c>
      <c r="R472" s="208" t="n">
        <v>0</v>
      </c>
      <c r="S472" s="196" t="n"/>
      <c r="T472" s="179">
        <f>VLOOKUP(A472,'[6]Groupe de branches'!$Z$27:$AM$86,14,FALSE)</f>
        <v/>
      </c>
      <c r="U472" s="179">
        <f>VLOOKUP(D472,'[6]Groupe de branches'!$Z$27:$AM$86,14,FALSE)</f>
        <v/>
      </c>
      <c r="V472" s="179" t="n">
        <v>2017</v>
      </c>
      <c r="W472" s="179">
        <f>VLOOKUP(D472,'[6]Table corresp.'!$M$4:$S$63,7,FALSE)</f>
        <v/>
      </c>
      <c r="X472" s="197">
        <f>IFERROR(G472/SUMIFS('[6]Comp2016-2017 (3)'!$I$5:$I$289,'[6]Comp2016-2017 (3)'!$A$5:$A$289,A472,'[6]Comp2016-2017 (3)'!$R$5:$R$289,V472),0)</f>
        <v/>
      </c>
      <c r="Y472" s="209">
        <f>IFERROR(IF(RIGHT(F472,3)="Exp",VLOOKUP(F472,#REF!,2,FALSE),VLOOKUP(F472,#REF!,9,FALSE)),1)</f>
        <v/>
      </c>
      <c r="Z472" s="197">
        <f>Y472/SUMIFS($Y$4:$Y$1116,$V$4:$V$1116,V472,$A$4:$A$1116,A472)</f>
        <v/>
      </c>
      <c r="AA472" s="181">
        <f>X472*Z472</f>
        <v/>
      </c>
      <c r="AB472" s="183">
        <f>IFERROR(SUMIFS('[6]Comp2016-2017 (3)'!$G$5:$G$289,'[6]Comp2016-2017 (3)'!$A$5:$A$289,A472,'[6]Comp2016-2017 (3)'!$R$5:$R$289,V472)*AA472/SUMIFS($AA$4:$AA$1116,$A$4:$A$1116,A472,$V$4:$V$1116,V472),0)</f>
        <v/>
      </c>
      <c r="AC472" s="183">
        <f>IF($W472=AC$3,$AB472,IF(NOT($W472=0),"",SUMIFS('Val-Vol (2)'!AC$4:AC$1116,'Val-Vol (2)'!$A$4:$A$1116,$D472,'Val-Vol (2)'!$V$4:$V$1116,$V472)/SUMIFS('[6]Comp2016-2017 (3)'!$G$5:$G$289,'[6]Comp2016-2017 (3)'!$A$5:$A$289,$D472,'[6]Comp2016-2017 (3)'!$R$5:$R$289,$V472)*$AB472))</f>
        <v/>
      </c>
      <c r="AD472" s="183">
        <f>IF($W472=AD$3,$AB472,IF(NOT($W472=0),"",SUMIFS('Val-Vol (2)'!AD$4:AD$1116,'Val-Vol (2)'!$A$4:$A$1116,$D472,'Val-Vol (2)'!$V$4:$V$1116,$V472)/SUMIFS('[6]Comp2016-2017 (3)'!$G$5:$G$289,'[6]Comp2016-2017 (3)'!$A$5:$A$289,$D472,'[6]Comp2016-2017 (3)'!$R$5:$R$289,$V472)*$AB472))</f>
        <v/>
      </c>
      <c r="AE472" s="183">
        <f>IF($W472=AE$3,$AB472,IF(NOT($W472=0),"",SUMIFS('Val-Vol (2)'!AE$4:AE$1116,'Val-Vol (2)'!$A$4:$A$1116,$D472,'Val-Vol (2)'!$V$4:$V$1116,$V472)/SUMIFS('[6]Comp2016-2017 (3)'!$G$5:$G$289,'[6]Comp2016-2017 (3)'!$A$5:$A$289,$D472,'[6]Comp2016-2017 (3)'!$R$5:$R$289,$V472)*$AB472))</f>
        <v/>
      </c>
      <c r="AF472" s="183">
        <f>IF($W472=AF$3,$AB472,IF(NOT($W472=0),"",SUMIFS('Val-Vol (2)'!AF$4:AF$1116,'Val-Vol (2)'!$A$4:$A$1116,$D472,'Val-Vol (2)'!$V$4:$V$1116,$V472)/SUMIFS('[6]Comp2016-2017 (3)'!$G$5:$G$289,'[6]Comp2016-2017 (3)'!$A$5:$A$289,$D472,'[6]Comp2016-2017 (3)'!$R$5:$R$289,$V472)*$AB472))</f>
        <v/>
      </c>
      <c r="AG472" s="183">
        <f>IF($W472=AG$3,$AB472,IF(NOT($W472=0),"",SUMIFS('Val-Vol (2)'!AG$4:AG$1116,'Val-Vol (2)'!$A$4:$A$1116,$D472,'Val-Vol (2)'!$V$4:$V$1116,$V472)/SUMIFS('[6]Comp2016-2017 (3)'!$G$5:$G$289,'[6]Comp2016-2017 (3)'!$A$5:$A$289,$D472,'[6]Comp2016-2017 (3)'!$R$5:$R$289,$V472)*$AB472))</f>
        <v/>
      </c>
      <c r="AH472" s="183">
        <f>IF($W472=AH$3,$AB472,IF(NOT($W472=0),"",SUMIFS('Val-Vol (2)'!AH$4:AH$1116,'Val-Vol (2)'!$A$4:$A$1116,$D472,'Val-Vol (2)'!$V$4:$V$1116,$V472)/SUMIFS('[6]Comp2016-2017 (3)'!$G$5:$G$289,'[6]Comp2016-2017 (3)'!$A$5:$A$289,$D472,'[6]Comp2016-2017 (3)'!$R$5:$R$289,$V472)*$AB472))</f>
        <v/>
      </c>
      <c r="AI472" s="183">
        <f>IF($W472=AI$3,$AB472,IF(NOT($W472=0),"",SUMIFS('Val-Vol (2)'!AI$4:AI$1116,'Val-Vol (2)'!$A$4:$A$1116,$D472,'Val-Vol (2)'!$V$4:$V$1116,$V472)/SUMIFS('[6]Comp2016-2017 (3)'!$G$5:$G$289,'[6]Comp2016-2017 (3)'!$A$5:$A$289,$D472,'[6]Comp2016-2017 (3)'!$R$5:$R$289,$V472)*$AB472))</f>
        <v/>
      </c>
      <c r="AJ472" s="183">
        <f>IF($W472=AJ$3,$AB472,IF(NOT($W472=0),"",SUMIFS('Val-Vol (2)'!AJ$4:AJ$1116,'Val-Vol (2)'!$A$4:$A$1116,$D472,'Val-Vol (2)'!$V$4:$V$1116,$V472)/SUMIFS('[6]Comp2016-2017 (3)'!$G$5:$G$289,'[6]Comp2016-2017 (3)'!$A$5:$A$289,$D472,'[6]Comp2016-2017 (3)'!$R$5:$R$289,$V472)*$AB472))</f>
        <v/>
      </c>
      <c r="AK472" s="183">
        <f>SUM(AC472:AJ472)-AB472</f>
        <v/>
      </c>
      <c r="AL472" s="179">
        <f>IF(A472=D472,"remplir à la main","")</f>
        <v/>
      </c>
      <c r="AM472" s="179">
        <f>VLOOKUP(A472,'[6]Table corresp.'!$M$4:$U$63,8,FALSE)</f>
        <v/>
      </c>
      <c r="AN472" s="179">
        <f>VLOOKUP(D472,'[6]Table corresp.'!$M$4:$U$63,9,FALSE)</f>
        <v/>
      </c>
    </row>
    <row r="473">
      <c r="A473" s="179" t="inlineStr">
        <is>
          <t>10 - Sciages bruts : divers feuillus tempérés</t>
        </is>
      </c>
      <c r="B473" s="179">
        <f>VLOOKUP(LEFT(A473,3),'[6]Table corresp.'!$A$4:$D$63,3,FALSE)</f>
        <v/>
      </c>
      <c r="C473" s="179">
        <f>VLOOKUP(A473,'[6]Table corresp.'!$M$4:$P$63,4,FALSE)</f>
        <v/>
      </c>
      <c r="D473" s="179" t="inlineStr">
        <is>
          <t>54 - Travaux de menuiserie bois</t>
        </is>
      </c>
      <c r="E473" s="179">
        <f>VLOOKUP(LEFT(D473,3),'[6]Table corresp.'!$A$4:$D$63,4,FALSE)</f>
        <v/>
      </c>
      <c r="F473" s="179">
        <f>LEFT(A473,3)&amp;" - "&amp;LEFT(D473,3)</f>
        <v/>
      </c>
      <c r="G473" s="208" t="n">
        <v>11269.91050717631</v>
      </c>
      <c r="H473" s="208" t="n">
        <v>0</v>
      </c>
      <c r="I473" s="208" t="n">
        <v>11269.91310847347</v>
      </c>
      <c r="J473" s="208" t="n">
        <v>56.27033191450529</v>
      </c>
      <c r="K473" s="208" t="n">
        <v>0</v>
      </c>
      <c r="L473" s="208" t="n">
        <v>56.27033191450529</v>
      </c>
      <c r="M473" s="208" t="n">
        <v>0</v>
      </c>
      <c r="N473" s="208" t="n">
        <v>0</v>
      </c>
      <c r="O473" s="208" t="n">
        <v>0</v>
      </c>
      <c r="P473" s="208" t="n">
        <v>0</v>
      </c>
      <c r="Q473" s="208" t="n">
        <v>0</v>
      </c>
      <c r="R473" s="208" t="n">
        <v>0</v>
      </c>
      <c r="S473" s="196" t="n"/>
      <c r="T473" s="179">
        <f>VLOOKUP(A473,'[6]Groupe de branches'!$Z$27:$AM$86,14,FALSE)</f>
        <v/>
      </c>
      <c r="U473" s="179">
        <f>VLOOKUP(D473,'[6]Groupe de branches'!$Z$27:$AM$86,14,FALSE)</f>
        <v/>
      </c>
      <c r="V473" s="179" t="n">
        <v>2017</v>
      </c>
      <c r="W473" s="179">
        <f>VLOOKUP(D473,'[6]Table corresp.'!$M$4:$S$63,7,FALSE)</f>
        <v/>
      </c>
      <c r="X473" s="197">
        <f>IFERROR(G473/SUMIFS('[6]Comp2016-2017 (3)'!$I$5:$I$289,'[6]Comp2016-2017 (3)'!$A$5:$A$289,A473,'[6]Comp2016-2017 (3)'!$R$5:$R$289,V473),0)</f>
        <v/>
      </c>
      <c r="Y473" s="209">
        <f>IFERROR(IF(RIGHT(F473,3)="Exp",VLOOKUP(F473,#REF!,2,FALSE),VLOOKUP(F473,#REF!,9,FALSE)),1)</f>
        <v/>
      </c>
      <c r="Z473" s="197">
        <f>Y473/SUMIFS($Y$4:$Y$1116,$V$4:$V$1116,V473,$A$4:$A$1116,A473)</f>
        <v/>
      </c>
      <c r="AA473" s="181">
        <f>X473*Z473</f>
        <v/>
      </c>
      <c r="AB473" s="183">
        <f>IFERROR(SUMIFS('[6]Comp2016-2017 (3)'!$G$5:$G$289,'[6]Comp2016-2017 (3)'!$A$5:$A$289,A473,'[6]Comp2016-2017 (3)'!$R$5:$R$289,V473)*AA473/SUMIFS($AA$4:$AA$1116,$A$4:$A$1116,A473,$V$4:$V$1116,V473),0)</f>
        <v/>
      </c>
      <c r="AC473" s="183">
        <f>IF($W473=AC$3,$AB473,IF(NOT($W473=0),"",SUMIFS('Val-Vol (2)'!AC$4:AC$1116,'Val-Vol (2)'!$A$4:$A$1116,$D473,'Val-Vol (2)'!$V$4:$V$1116,$V473)/SUMIFS('[6]Comp2016-2017 (3)'!$G$5:$G$289,'[6]Comp2016-2017 (3)'!$A$5:$A$289,$D473,'[6]Comp2016-2017 (3)'!$R$5:$R$289,$V473)*$AB473))</f>
        <v/>
      </c>
      <c r="AD473" s="183">
        <f>IF($W473=AD$3,$AB473,IF(NOT($W473=0),"",SUMIFS('Val-Vol (2)'!AD$4:AD$1116,'Val-Vol (2)'!$A$4:$A$1116,$D473,'Val-Vol (2)'!$V$4:$V$1116,$V473)/SUMIFS('[6]Comp2016-2017 (3)'!$G$5:$G$289,'[6]Comp2016-2017 (3)'!$A$5:$A$289,$D473,'[6]Comp2016-2017 (3)'!$R$5:$R$289,$V473)*$AB473))</f>
        <v/>
      </c>
      <c r="AE473" s="183">
        <f>IF($W473=AE$3,$AB473,IF(NOT($W473=0),"",SUMIFS('Val-Vol (2)'!AE$4:AE$1116,'Val-Vol (2)'!$A$4:$A$1116,$D473,'Val-Vol (2)'!$V$4:$V$1116,$V473)/SUMIFS('[6]Comp2016-2017 (3)'!$G$5:$G$289,'[6]Comp2016-2017 (3)'!$A$5:$A$289,$D473,'[6]Comp2016-2017 (3)'!$R$5:$R$289,$V473)*$AB473))</f>
        <v/>
      </c>
      <c r="AF473" s="183">
        <f>IF($W473=AF$3,$AB473,IF(NOT($W473=0),"",SUMIFS('Val-Vol (2)'!AF$4:AF$1116,'Val-Vol (2)'!$A$4:$A$1116,$D473,'Val-Vol (2)'!$V$4:$V$1116,$V473)/SUMIFS('[6]Comp2016-2017 (3)'!$G$5:$G$289,'[6]Comp2016-2017 (3)'!$A$5:$A$289,$D473,'[6]Comp2016-2017 (3)'!$R$5:$R$289,$V473)*$AB473))</f>
        <v/>
      </c>
      <c r="AG473" s="183">
        <f>IF($W473=AG$3,$AB473,IF(NOT($W473=0),"",SUMIFS('Val-Vol (2)'!AG$4:AG$1116,'Val-Vol (2)'!$A$4:$A$1116,$D473,'Val-Vol (2)'!$V$4:$V$1116,$V473)/SUMIFS('[6]Comp2016-2017 (3)'!$G$5:$G$289,'[6]Comp2016-2017 (3)'!$A$5:$A$289,$D473,'[6]Comp2016-2017 (3)'!$R$5:$R$289,$V473)*$AB473))</f>
        <v/>
      </c>
      <c r="AH473" s="183">
        <f>IF($W473=AH$3,$AB473,IF(NOT($W473=0),"",SUMIFS('Val-Vol (2)'!AH$4:AH$1116,'Val-Vol (2)'!$A$4:$A$1116,$D473,'Val-Vol (2)'!$V$4:$V$1116,$V473)/SUMIFS('[6]Comp2016-2017 (3)'!$G$5:$G$289,'[6]Comp2016-2017 (3)'!$A$5:$A$289,$D473,'[6]Comp2016-2017 (3)'!$R$5:$R$289,$V473)*$AB473))</f>
        <v/>
      </c>
      <c r="AI473" s="183">
        <f>IF($W473=AI$3,$AB473,IF(NOT($W473=0),"",SUMIFS('Val-Vol (2)'!AI$4:AI$1116,'Val-Vol (2)'!$A$4:$A$1116,$D473,'Val-Vol (2)'!$V$4:$V$1116,$V473)/SUMIFS('[6]Comp2016-2017 (3)'!$G$5:$G$289,'[6]Comp2016-2017 (3)'!$A$5:$A$289,$D473,'[6]Comp2016-2017 (3)'!$R$5:$R$289,$V473)*$AB473))</f>
        <v/>
      </c>
      <c r="AJ473" s="183">
        <f>IF($W473=AJ$3,$AB473,IF(NOT($W473=0),"",SUMIFS('Val-Vol (2)'!AJ$4:AJ$1116,'Val-Vol (2)'!$A$4:$A$1116,$D473,'Val-Vol (2)'!$V$4:$V$1116,$V473)/SUMIFS('[6]Comp2016-2017 (3)'!$G$5:$G$289,'[6]Comp2016-2017 (3)'!$A$5:$A$289,$D473,'[6]Comp2016-2017 (3)'!$R$5:$R$289,$V473)*$AB473))</f>
        <v/>
      </c>
      <c r="AK473" s="183">
        <f>SUM(AC473:AJ473)-AB473</f>
        <v/>
      </c>
      <c r="AL473" s="179">
        <f>IF(A473=D473,"remplir à la main","")</f>
        <v/>
      </c>
      <c r="AM473" s="179">
        <f>VLOOKUP(A473,'[6]Table corresp.'!$M$4:$U$63,8,FALSE)</f>
        <v/>
      </c>
      <c r="AN473" s="179">
        <f>VLOOKUP(D473,'[6]Table corresp.'!$M$4:$U$63,9,FALSE)</f>
        <v/>
      </c>
    </row>
    <row r="474">
      <c r="A474" s="179" t="inlineStr">
        <is>
          <t>10 - Sciages bruts : divers feuillus tempérés</t>
        </is>
      </c>
      <c r="B474" s="179">
        <f>VLOOKUP(LEFT(A474,3),'[6]Table corresp.'!$A$4:$D$63,3,FALSE)</f>
        <v/>
      </c>
      <c r="C474" s="179">
        <f>VLOOKUP(A474,'[6]Table corresp.'!$M$4:$P$63,4,FALSE)</f>
        <v/>
      </c>
      <c r="D474" s="179" t="inlineStr">
        <is>
          <t>55 - Agencement de lieux de vente</t>
        </is>
      </c>
      <c r="E474" s="179">
        <f>VLOOKUP(LEFT(D474,3),'[6]Table corresp.'!$A$4:$D$63,4,FALSE)</f>
        <v/>
      </c>
      <c r="F474" s="179">
        <f>LEFT(A474,3)&amp;" - "&amp;LEFT(D474,3)</f>
        <v/>
      </c>
      <c r="G474" s="208" t="n">
        <v>2027.135920431987</v>
      </c>
      <c r="H474" s="208" t="n">
        <v>0</v>
      </c>
      <c r="I474" s="208" t="n">
        <v>2027.136388331257</v>
      </c>
      <c r="J474" s="208" t="n">
        <v>8.856251310083904</v>
      </c>
      <c r="K474" s="208" t="n">
        <v>0</v>
      </c>
      <c r="L474" s="208" t="n">
        <v>8.856251310083904</v>
      </c>
      <c r="M474" s="208" t="n">
        <v>0</v>
      </c>
      <c r="N474" s="208" t="n">
        <v>0</v>
      </c>
      <c r="O474" s="208" t="n">
        <v>0</v>
      </c>
      <c r="P474" s="208" t="n">
        <v>0</v>
      </c>
      <c r="Q474" s="208" t="n">
        <v>0</v>
      </c>
      <c r="R474" s="208" t="n">
        <v>0</v>
      </c>
      <c r="S474" s="196" t="n"/>
      <c r="T474" s="179">
        <f>VLOOKUP(A474,'[6]Groupe de branches'!$Z$27:$AM$86,14,FALSE)</f>
        <v/>
      </c>
      <c r="U474" s="179">
        <f>VLOOKUP(D474,'[6]Groupe de branches'!$Z$27:$AM$86,14,FALSE)</f>
        <v/>
      </c>
      <c r="V474" s="179" t="n">
        <v>2017</v>
      </c>
      <c r="W474" s="179">
        <f>VLOOKUP(D474,'[6]Table corresp.'!$M$4:$S$63,7,FALSE)</f>
        <v/>
      </c>
      <c r="X474" s="197">
        <f>IFERROR(G474/SUMIFS('[6]Comp2016-2017 (3)'!$I$5:$I$289,'[6]Comp2016-2017 (3)'!$A$5:$A$289,A474,'[6]Comp2016-2017 (3)'!$R$5:$R$289,V474),0)</f>
        <v/>
      </c>
      <c r="Y474" s="209">
        <f>IFERROR(IF(RIGHT(F474,3)="Exp",VLOOKUP(F474,#REF!,2,FALSE),VLOOKUP(F474,#REF!,9,FALSE)),1)</f>
        <v/>
      </c>
      <c r="Z474" s="197">
        <f>Y474/SUMIFS($Y$4:$Y$1116,$V$4:$V$1116,V474,$A$4:$A$1116,A474)</f>
        <v/>
      </c>
      <c r="AA474" s="181">
        <f>X474*Z474</f>
        <v/>
      </c>
      <c r="AB474" s="183">
        <f>IFERROR(SUMIFS('[6]Comp2016-2017 (3)'!$G$5:$G$289,'[6]Comp2016-2017 (3)'!$A$5:$A$289,A474,'[6]Comp2016-2017 (3)'!$R$5:$R$289,V474)*AA474/SUMIFS($AA$4:$AA$1116,$A$4:$A$1116,A474,$V$4:$V$1116,V474),0)</f>
        <v/>
      </c>
      <c r="AC474" s="183">
        <f>IF($W474=AC$3,$AB474,IF(NOT($W474=0),"",SUMIFS('Val-Vol (2)'!AC$4:AC$1116,'Val-Vol (2)'!$A$4:$A$1116,$D474,'Val-Vol (2)'!$V$4:$V$1116,$V474)/SUMIFS('[6]Comp2016-2017 (3)'!$G$5:$G$289,'[6]Comp2016-2017 (3)'!$A$5:$A$289,$D474,'[6]Comp2016-2017 (3)'!$R$5:$R$289,$V474)*$AB474))</f>
        <v/>
      </c>
      <c r="AD474" s="183">
        <f>IF($W474=AD$3,$AB474,IF(NOT($W474=0),"",SUMIFS('Val-Vol (2)'!AD$4:AD$1116,'Val-Vol (2)'!$A$4:$A$1116,$D474,'Val-Vol (2)'!$V$4:$V$1116,$V474)/SUMIFS('[6]Comp2016-2017 (3)'!$G$5:$G$289,'[6]Comp2016-2017 (3)'!$A$5:$A$289,$D474,'[6]Comp2016-2017 (3)'!$R$5:$R$289,$V474)*$AB474))</f>
        <v/>
      </c>
      <c r="AE474" s="183">
        <f>IF($W474=AE$3,$AB474,IF(NOT($W474=0),"",SUMIFS('Val-Vol (2)'!AE$4:AE$1116,'Val-Vol (2)'!$A$4:$A$1116,$D474,'Val-Vol (2)'!$V$4:$V$1116,$V474)/SUMIFS('[6]Comp2016-2017 (3)'!$G$5:$G$289,'[6]Comp2016-2017 (3)'!$A$5:$A$289,$D474,'[6]Comp2016-2017 (3)'!$R$5:$R$289,$V474)*$AB474))</f>
        <v/>
      </c>
      <c r="AF474" s="183">
        <f>IF($W474=AF$3,$AB474,IF(NOT($W474=0),"",SUMIFS('Val-Vol (2)'!AF$4:AF$1116,'Val-Vol (2)'!$A$4:$A$1116,$D474,'Val-Vol (2)'!$V$4:$V$1116,$V474)/SUMIFS('[6]Comp2016-2017 (3)'!$G$5:$G$289,'[6]Comp2016-2017 (3)'!$A$5:$A$289,$D474,'[6]Comp2016-2017 (3)'!$R$5:$R$289,$V474)*$AB474))</f>
        <v/>
      </c>
      <c r="AG474" s="183">
        <f>IF($W474=AG$3,$AB474,IF(NOT($W474=0),"",SUMIFS('Val-Vol (2)'!AG$4:AG$1116,'Val-Vol (2)'!$A$4:$A$1116,$D474,'Val-Vol (2)'!$V$4:$V$1116,$V474)/SUMIFS('[6]Comp2016-2017 (3)'!$G$5:$G$289,'[6]Comp2016-2017 (3)'!$A$5:$A$289,$D474,'[6]Comp2016-2017 (3)'!$R$5:$R$289,$V474)*$AB474))</f>
        <v/>
      </c>
      <c r="AH474" s="183">
        <f>IF($W474=AH$3,$AB474,IF(NOT($W474=0),"",SUMIFS('Val-Vol (2)'!AH$4:AH$1116,'Val-Vol (2)'!$A$4:$A$1116,$D474,'Val-Vol (2)'!$V$4:$V$1116,$V474)/SUMIFS('[6]Comp2016-2017 (3)'!$G$5:$G$289,'[6]Comp2016-2017 (3)'!$A$5:$A$289,$D474,'[6]Comp2016-2017 (3)'!$R$5:$R$289,$V474)*$AB474))</f>
        <v/>
      </c>
      <c r="AI474" s="183">
        <f>IF($W474=AI$3,$AB474,IF(NOT($W474=0),"",SUMIFS('Val-Vol (2)'!AI$4:AI$1116,'Val-Vol (2)'!$A$4:$A$1116,$D474,'Val-Vol (2)'!$V$4:$V$1116,$V474)/SUMIFS('[6]Comp2016-2017 (3)'!$G$5:$G$289,'[6]Comp2016-2017 (3)'!$A$5:$A$289,$D474,'[6]Comp2016-2017 (3)'!$R$5:$R$289,$V474)*$AB474))</f>
        <v/>
      </c>
      <c r="AJ474" s="183">
        <f>IF($W474=AJ$3,$AB474,IF(NOT($W474=0),"",SUMIFS('Val-Vol (2)'!AJ$4:AJ$1116,'Val-Vol (2)'!$A$4:$A$1116,$D474,'Val-Vol (2)'!$V$4:$V$1116,$V474)/SUMIFS('[6]Comp2016-2017 (3)'!$G$5:$G$289,'[6]Comp2016-2017 (3)'!$A$5:$A$289,$D474,'[6]Comp2016-2017 (3)'!$R$5:$R$289,$V474)*$AB474))</f>
        <v/>
      </c>
      <c r="AK474" s="183">
        <f>SUM(AC474:AJ474)-AB474</f>
        <v/>
      </c>
      <c r="AL474" s="179">
        <f>IF(A474=D474,"remplir à la main","")</f>
        <v/>
      </c>
      <c r="AM474" s="179">
        <f>VLOOKUP(A474,'[6]Table corresp.'!$M$4:$U$63,8,FALSE)</f>
        <v/>
      </c>
      <c r="AN474" s="179">
        <f>VLOOKUP(D474,'[6]Table corresp.'!$M$4:$U$63,9,FALSE)</f>
        <v/>
      </c>
    </row>
    <row r="475">
      <c r="A475" s="179" t="inlineStr">
        <is>
          <t>10 - Sciages bruts : divers feuillus tempérés</t>
        </is>
      </c>
      <c r="B475" s="179">
        <f>VLOOKUP(LEFT(A475,3),'[6]Table corresp.'!$A$4:$D$63,3,FALSE)</f>
        <v/>
      </c>
      <c r="C475" s="179">
        <f>VLOOKUP(A475,'[6]Table corresp.'!$M$4:$P$63,4,FALSE)</f>
        <v/>
      </c>
      <c r="D475" s="179" t="inlineStr">
        <is>
          <t>57 - Travaux de charpente</t>
        </is>
      </c>
      <c r="E475" s="179">
        <f>VLOOKUP(LEFT(D475,3),'[6]Table corresp.'!$A$4:$D$63,4,FALSE)</f>
        <v/>
      </c>
      <c r="F475" s="179">
        <f>LEFT(A475,3)&amp;" - "&amp;LEFT(D475,3)</f>
        <v/>
      </c>
      <c r="G475" s="208" t="n">
        <v>4034.239407089466</v>
      </c>
      <c r="H475" s="208" t="n">
        <v>0</v>
      </c>
      <c r="I475" s="208" t="n">
        <v>4034.240338264161</v>
      </c>
      <c r="J475" s="208" t="n">
        <v>20.14283878429646</v>
      </c>
      <c r="K475" s="208" t="n">
        <v>0</v>
      </c>
      <c r="L475" s="208" t="n">
        <v>20.14283878429646</v>
      </c>
      <c r="M475" s="208" t="n">
        <v>0</v>
      </c>
      <c r="N475" s="208" t="n">
        <v>0</v>
      </c>
      <c r="O475" s="208" t="n">
        <v>0</v>
      </c>
      <c r="P475" s="208" t="n">
        <v>0</v>
      </c>
      <c r="Q475" s="208" t="n">
        <v>0</v>
      </c>
      <c r="R475" s="208" t="n">
        <v>0</v>
      </c>
      <c r="S475" s="196" t="n"/>
      <c r="T475" s="179">
        <f>VLOOKUP(A475,'[6]Groupe de branches'!$Z$27:$AM$86,14,FALSE)</f>
        <v/>
      </c>
      <c r="U475" s="179">
        <f>VLOOKUP(D475,'[6]Groupe de branches'!$Z$27:$AM$86,14,FALSE)</f>
        <v/>
      </c>
      <c r="V475" s="179" t="n">
        <v>2017</v>
      </c>
      <c r="W475" s="179">
        <f>VLOOKUP(D475,'[6]Table corresp.'!$M$4:$S$63,7,FALSE)</f>
        <v/>
      </c>
      <c r="X475" s="197">
        <f>IFERROR(G475/SUMIFS('[6]Comp2016-2017 (3)'!$I$5:$I$289,'[6]Comp2016-2017 (3)'!$A$5:$A$289,A475,'[6]Comp2016-2017 (3)'!$R$5:$R$289,V475),0)</f>
        <v/>
      </c>
      <c r="Y475" s="209">
        <f>IFERROR(IF(RIGHT(F475,3)="Exp",VLOOKUP(F475,#REF!,2,FALSE),VLOOKUP(F475,#REF!,9,FALSE)),1)</f>
        <v/>
      </c>
      <c r="Z475" s="197">
        <f>Y475/SUMIFS($Y$4:$Y$1116,$V$4:$V$1116,V475,$A$4:$A$1116,A475)</f>
        <v/>
      </c>
      <c r="AA475" s="181">
        <f>X475*Z475</f>
        <v/>
      </c>
      <c r="AB475" s="183">
        <f>IFERROR(SUMIFS('[6]Comp2016-2017 (3)'!$G$5:$G$289,'[6]Comp2016-2017 (3)'!$A$5:$A$289,A475,'[6]Comp2016-2017 (3)'!$R$5:$R$289,V475)*AA475/SUMIFS($AA$4:$AA$1116,$A$4:$A$1116,A475,$V$4:$V$1116,V475),0)</f>
        <v/>
      </c>
      <c r="AC475" s="183">
        <f>IF($W475=AC$3,$AB475,IF(NOT($W475=0),"",SUMIFS('Val-Vol (2)'!AC$4:AC$1116,'Val-Vol (2)'!$A$4:$A$1116,$D475,'Val-Vol (2)'!$V$4:$V$1116,$V475)/SUMIFS('[6]Comp2016-2017 (3)'!$G$5:$G$289,'[6]Comp2016-2017 (3)'!$A$5:$A$289,$D475,'[6]Comp2016-2017 (3)'!$R$5:$R$289,$V475)*$AB475))</f>
        <v/>
      </c>
      <c r="AD475" s="183">
        <f>IF($W475=AD$3,$AB475,IF(NOT($W475=0),"",SUMIFS('Val-Vol (2)'!AD$4:AD$1116,'Val-Vol (2)'!$A$4:$A$1116,$D475,'Val-Vol (2)'!$V$4:$V$1116,$V475)/SUMIFS('[6]Comp2016-2017 (3)'!$G$5:$G$289,'[6]Comp2016-2017 (3)'!$A$5:$A$289,$D475,'[6]Comp2016-2017 (3)'!$R$5:$R$289,$V475)*$AB475))</f>
        <v/>
      </c>
      <c r="AE475" s="183">
        <f>IF($W475=AE$3,$AB475,IF(NOT($W475=0),"",SUMIFS('Val-Vol (2)'!AE$4:AE$1116,'Val-Vol (2)'!$A$4:$A$1116,$D475,'Val-Vol (2)'!$V$4:$V$1116,$V475)/SUMIFS('[6]Comp2016-2017 (3)'!$G$5:$G$289,'[6]Comp2016-2017 (3)'!$A$5:$A$289,$D475,'[6]Comp2016-2017 (3)'!$R$5:$R$289,$V475)*$AB475))</f>
        <v/>
      </c>
      <c r="AF475" s="183">
        <f>IF($W475=AF$3,$AB475,IF(NOT($W475=0),"",SUMIFS('Val-Vol (2)'!AF$4:AF$1116,'Val-Vol (2)'!$A$4:$A$1116,$D475,'Val-Vol (2)'!$V$4:$V$1116,$V475)/SUMIFS('[6]Comp2016-2017 (3)'!$G$5:$G$289,'[6]Comp2016-2017 (3)'!$A$5:$A$289,$D475,'[6]Comp2016-2017 (3)'!$R$5:$R$289,$V475)*$AB475))</f>
        <v/>
      </c>
      <c r="AG475" s="183">
        <f>IF($W475=AG$3,$AB475,IF(NOT($W475=0),"",SUMIFS('Val-Vol (2)'!AG$4:AG$1116,'Val-Vol (2)'!$A$4:$A$1116,$D475,'Val-Vol (2)'!$V$4:$V$1116,$V475)/SUMIFS('[6]Comp2016-2017 (3)'!$G$5:$G$289,'[6]Comp2016-2017 (3)'!$A$5:$A$289,$D475,'[6]Comp2016-2017 (3)'!$R$5:$R$289,$V475)*$AB475))</f>
        <v/>
      </c>
      <c r="AH475" s="183">
        <f>IF($W475=AH$3,$AB475,IF(NOT($W475=0),"",SUMIFS('Val-Vol (2)'!AH$4:AH$1116,'Val-Vol (2)'!$A$4:$A$1116,$D475,'Val-Vol (2)'!$V$4:$V$1116,$V475)/SUMIFS('[6]Comp2016-2017 (3)'!$G$5:$G$289,'[6]Comp2016-2017 (3)'!$A$5:$A$289,$D475,'[6]Comp2016-2017 (3)'!$R$5:$R$289,$V475)*$AB475))</f>
        <v/>
      </c>
      <c r="AI475" s="183">
        <f>IF($W475=AI$3,$AB475,IF(NOT($W475=0),"",SUMIFS('Val-Vol (2)'!AI$4:AI$1116,'Val-Vol (2)'!$A$4:$A$1116,$D475,'Val-Vol (2)'!$V$4:$V$1116,$V475)/SUMIFS('[6]Comp2016-2017 (3)'!$G$5:$G$289,'[6]Comp2016-2017 (3)'!$A$5:$A$289,$D475,'[6]Comp2016-2017 (3)'!$R$5:$R$289,$V475)*$AB475))</f>
        <v/>
      </c>
      <c r="AJ475" s="183">
        <f>IF($W475=AJ$3,$AB475,IF(NOT($W475=0),"",SUMIFS('Val-Vol (2)'!AJ$4:AJ$1116,'Val-Vol (2)'!$A$4:$A$1116,$D475,'Val-Vol (2)'!$V$4:$V$1116,$V475)/SUMIFS('[6]Comp2016-2017 (3)'!$G$5:$G$289,'[6]Comp2016-2017 (3)'!$A$5:$A$289,$D475,'[6]Comp2016-2017 (3)'!$R$5:$R$289,$V475)*$AB475))</f>
        <v/>
      </c>
      <c r="AK475" s="183">
        <f>SUM(AC475:AJ475)-AB475</f>
        <v/>
      </c>
      <c r="AL475" s="179">
        <f>IF(A475=D475,"remplir à la main","")</f>
        <v/>
      </c>
      <c r="AM475" s="179">
        <f>VLOOKUP(A475,'[6]Table corresp.'!$M$4:$U$63,8,FALSE)</f>
        <v/>
      </c>
      <c r="AN475" s="179">
        <f>VLOOKUP(D475,'[6]Table corresp.'!$M$4:$U$63,9,FALSE)</f>
        <v/>
      </c>
    </row>
    <row r="476">
      <c r="A476" s="179" t="inlineStr">
        <is>
          <t>10 - Sciages bruts : divers feuillus tempérés</t>
        </is>
      </c>
      <c r="B476" s="179">
        <f>VLOOKUP(LEFT(A476,3),'[6]Table corresp.'!$A$4:$D$63,3,FALSE)</f>
        <v/>
      </c>
      <c r="C476" s="179">
        <f>VLOOKUP(A476,'[6]Table corresp.'!$M$4:$P$63,4,FALSE)</f>
        <v/>
      </c>
      <c r="D476" s="179" t="inlineStr">
        <is>
          <t>58 - Travaux de couverture par éléments</t>
        </is>
      </c>
      <c r="E476" s="179">
        <f>VLOOKUP(LEFT(D476,3),'[6]Table corresp.'!$A$4:$D$63,4,FALSE)</f>
        <v/>
      </c>
      <c r="F476" s="179">
        <f>LEFT(A476,3)&amp;" - "&amp;LEFT(D476,3)</f>
        <v/>
      </c>
      <c r="G476" s="208" t="n">
        <v>842.0605213991771</v>
      </c>
      <c r="H476" s="208" t="n">
        <v>0</v>
      </c>
      <c r="I476" s="208" t="n">
        <v>842.0607157618239</v>
      </c>
      <c r="J476" s="208" t="n">
        <v>7.357671008288569</v>
      </c>
      <c r="K476" s="208" t="n">
        <v>0</v>
      </c>
      <c r="L476" s="208" t="n">
        <v>7.357671008288569</v>
      </c>
      <c r="M476" s="208" t="n">
        <v>0</v>
      </c>
      <c r="N476" s="208" t="n">
        <v>0</v>
      </c>
      <c r="O476" s="208" t="n">
        <v>0</v>
      </c>
      <c r="P476" s="208" t="n">
        <v>0</v>
      </c>
      <c r="Q476" s="208" t="n">
        <v>0</v>
      </c>
      <c r="R476" s="208" t="n">
        <v>0</v>
      </c>
      <c r="S476" s="196" t="n"/>
      <c r="T476" s="179">
        <f>VLOOKUP(A476,'[6]Groupe de branches'!$Z$27:$AM$86,14,FALSE)</f>
        <v/>
      </c>
      <c r="U476" s="179">
        <f>VLOOKUP(D476,'[6]Groupe de branches'!$Z$27:$AM$86,14,FALSE)</f>
        <v/>
      </c>
      <c r="V476" s="179" t="n">
        <v>2017</v>
      </c>
      <c r="W476" s="179">
        <f>VLOOKUP(D476,'[6]Table corresp.'!$M$4:$S$63,7,FALSE)</f>
        <v/>
      </c>
      <c r="X476" s="197">
        <f>IFERROR(G476/SUMIFS('[6]Comp2016-2017 (3)'!$I$5:$I$289,'[6]Comp2016-2017 (3)'!$A$5:$A$289,A476,'[6]Comp2016-2017 (3)'!$R$5:$R$289,V476),0)</f>
        <v/>
      </c>
      <c r="Y476" s="209">
        <f>IFERROR(IF(RIGHT(F476,3)="Exp",VLOOKUP(F476,#REF!,2,FALSE),VLOOKUP(F476,#REF!,9,FALSE)),1)</f>
        <v/>
      </c>
      <c r="Z476" s="197">
        <f>Y476/SUMIFS($Y$4:$Y$1116,$V$4:$V$1116,V476,$A$4:$A$1116,A476)</f>
        <v/>
      </c>
      <c r="AA476" s="181">
        <f>X476*Z476</f>
        <v/>
      </c>
      <c r="AB476" s="183">
        <f>IFERROR(SUMIFS('[6]Comp2016-2017 (3)'!$G$5:$G$289,'[6]Comp2016-2017 (3)'!$A$5:$A$289,A476,'[6]Comp2016-2017 (3)'!$R$5:$R$289,V476)*AA476/SUMIFS($AA$4:$AA$1116,$A$4:$A$1116,A476,$V$4:$V$1116,V476),0)</f>
        <v/>
      </c>
      <c r="AC476" s="183">
        <f>IF($W476=AC$3,$AB476,IF(NOT($W476=0),"",SUMIFS('Val-Vol (2)'!AC$4:AC$1116,'Val-Vol (2)'!$A$4:$A$1116,$D476,'Val-Vol (2)'!$V$4:$V$1116,$V476)/SUMIFS('[6]Comp2016-2017 (3)'!$G$5:$G$289,'[6]Comp2016-2017 (3)'!$A$5:$A$289,$D476,'[6]Comp2016-2017 (3)'!$R$5:$R$289,$V476)*$AB476))</f>
        <v/>
      </c>
      <c r="AD476" s="183">
        <f>IF($W476=AD$3,$AB476,IF(NOT($W476=0),"",SUMIFS('Val-Vol (2)'!AD$4:AD$1116,'Val-Vol (2)'!$A$4:$A$1116,$D476,'Val-Vol (2)'!$V$4:$V$1116,$V476)/SUMIFS('[6]Comp2016-2017 (3)'!$G$5:$G$289,'[6]Comp2016-2017 (3)'!$A$5:$A$289,$D476,'[6]Comp2016-2017 (3)'!$R$5:$R$289,$V476)*$AB476))</f>
        <v/>
      </c>
      <c r="AE476" s="183">
        <f>IF($W476=AE$3,$AB476,IF(NOT($W476=0),"",SUMIFS('Val-Vol (2)'!AE$4:AE$1116,'Val-Vol (2)'!$A$4:$A$1116,$D476,'Val-Vol (2)'!$V$4:$V$1116,$V476)/SUMIFS('[6]Comp2016-2017 (3)'!$G$5:$G$289,'[6]Comp2016-2017 (3)'!$A$5:$A$289,$D476,'[6]Comp2016-2017 (3)'!$R$5:$R$289,$V476)*$AB476))</f>
        <v/>
      </c>
      <c r="AF476" s="183">
        <f>IF($W476=AF$3,$AB476,IF(NOT($W476=0),"",SUMIFS('Val-Vol (2)'!AF$4:AF$1116,'Val-Vol (2)'!$A$4:$A$1116,$D476,'Val-Vol (2)'!$V$4:$V$1116,$V476)/SUMIFS('[6]Comp2016-2017 (3)'!$G$5:$G$289,'[6]Comp2016-2017 (3)'!$A$5:$A$289,$D476,'[6]Comp2016-2017 (3)'!$R$5:$R$289,$V476)*$AB476))</f>
        <v/>
      </c>
      <c r="AG476" s="183">
        <f>IF($W476=AG$3,$AB476,IF(NOT($W476=0),"",SUMIFS('Val-Vol (2)'!AG$4:AG$1116,'Val-Vol (2)'!$A$4:$A$1116,$D476,'Val-Vol (2)'!$V$4:$V$1116,$V476)/SUMIFS('[6]Comp2016-2017 (3)'!$G$5:$G$289,'[6]Comp2016-2017 (3)'!$A$5:$A$289,$D476,'[6]Comp2016-2017 (3)'!$R$5:$R$289,$V476)*$AB476))</f>
        <v/>
      </c>
      <c r="AH476" s="183">
        <f>IF($W476=AH$3,$AB476,IF(NOT($W476=0),"",SUMIFS('Val-Vol (2)'!AH$4:AH$1116,'Val-Vol (2)'!$A$4:$A$1116,$D476,'Val-Vol (2)'!$V$4:$V$1116,$V476)/SUMIFS('[6]Comp2016-2017 (3)'!$G$5:$G$289,'[6]Comp2016-2017 (3)'!$A$5:$A$289,$D476,'[6]Comp2016-2017 (3)'!$R$5:$R$289,$V476)*$AB476))</f>
        <v/>
      </c>
      <c r="AI476" s="183">
        <f>IF($W476=AI$3,$AB476,IF(NOT($W476=0),"",SUMIFS('Val-Vol (2)'!AI$4:AI$1116,'Val-Vol (2)'!$A$4:$A$1116,$D476,'Val-Vol (2)'!$V$4:$V$1116,$V476)/SUMIFS('[6]Comp2016-2017 (3)'!$G$5:$G$289,'[6]Comp2016-2017 (3)'!$A$5:$A$289,$D476,'[6]Comp2016-2017 (3)'!$R$5:$R$289,$V476)*$AB476))</f>
        <v/>
      </c>
      <c r="AJ476" s="183">
        <f>IF($W476=AJ$3,$AB476,IF(NOT($W476=0),"",SUMIFS('Val-Vol (2)'!AJ$4:AJ$1116,'Val-Vol (2)'!$A$4:$A$1116,$D476,'Val-Vol (2)'!$V$4:$V$1116,$V476)/SUMIFS('[6]Comp2016-2017 (3)'!$G$5:$G$289,'[6]Comp2016-2017 (3)'!$A$5:$A$289,$D476,'[6]Comp2016-2017 (3)'!$R$5:$R$289,$V476)*$AB476))</f>
        <v/>
      </c>
      <c r="AK476" s="183">
        <f>SUM(AC476:AJ476)-AB476</f>
        <v/>
      </c>
      <c r="AL476" s="179">
        <f>IF(A476=D476,"remplir à la main","")</f>
        <v/>
      </c>
      <c r="AM476" s="179">
        <f>VLOOKUP(A476,'[6]Table corresp.'!$M$4:$U$63,8,FALSE)</f>
        <v/>
      </c>
      <c r="AN476" s="179">
        <f>VLOOKUP(D476,'[6]Table corresp.'!$M$4:$U$63,9,FALSE)</f>
        <v/>
      </c>
    </row>
    <row r="477">
      <c r="A477" s="179" t="inlineStr">
        <is>
          <t>10 - Sciages bruts : divers feuillus tempérés</t>
        </is>
      </c>
      <c r="B477" s="179">
        <f>VLOOKUP(LEFT(A477,3),'[6]Table corresp.'!$A$4:$D$63,3,FALSE)</f>
        <v/>
      </c>
      <c r="C477" s="179">
        <f>VLOOKUP(A477,'[6]Table corresp.'!$M$4:$P$63,4,FALSE)</f>
        <v/>
      </c>
      <c r="D477" s="179" t="inlineStr">
        <is>
          <t>Consommation finale</t>
        </is>
      </c>
      <c r="E477" s="179">
        <f>VLOOKUP(LEFT(D477,3),'[6]Table corresp.'!$A$4:$D$63,4,FALSE)</f>
        <v/>
      </c>
      <c r="F477" s="179">
        <f>LEFT(A477,3)&amp;" - "&amp;LEFT(D477,3)</f>
        <v/>
      </c>
      <c r="G477" s="208" t="n">
        <v>1571.853996049867</v>
      </c>
      <c r="H477" s="208" t="n">
        <v>0</v>
      </c>
      <c r="I477" s="208" t="n">
        <v>1571.854358861916</v>
      </c>
      <c r="J477" s="208" t="n">
        <v>11.13809796419012</v>
      </c>
      <c r="K477" s="208" t="n">
        <v>0</v>
      </c>
      <c r="L477" s="208" t="n">
        <v>11.13809796419012</v>
      </c>
      <c r="M477" s="208" t="n">
        <v>0</v>
      </c>
      <c r="N477" s="208" t="n">
        <v>0</v>
      </c>
      <c r="O477" s="208" t="n">
        <v>0</v>
      </c>
      <c r="P477" s="208" t="n">
        <v>0</v>
      </c>
      <c r="Q477" s="208" t="n">
        <v>0</v>
      </c>
      <c r="R477" s="208" t="n">
        <v>0</v>
      </c>
      <c r="S477" s="196" t="n"/>
      <c r="T477" s="179">
        <f>VLOOKUP(A477,'[6]Groupe de branches'!$Z$27:$AM$86,14,FALSE)</f>
        <v/>
      </c>
      <c r="U477" s="179">
        <f>VLOOKUP(D477,'[6]Groupe de branches'!$Z$27:$AM$86,14,FALSE)</f>
        <v/>
      </c>
      <c r="V477" s="179" t="n">
        <v>2017</v>
      </c>
      <c r="W477" s="179">
        <f>VLOOKUP(D477,'[6]Table corresp.'!$M$4:$S$63,7,FALSE)</f>
        <v/>
      </c>
      <c r="X477" s="197">
        <f>IFERROR(G477/SUMIFS('[6]Comp2016-2017 (3)'!$I$5:$I$289,'[6]Comp2016-2017 (3)'!$A$5:$A$289,A477,'[6]Comp2016-2017 (3)'!$R$5:$R$289,V477),0)</f>
        <v/>
      </c>
      <c r="Y477" s="209">
        <f>IFERROR(IF(RIGHT(F477,3)="Exp",VLOOKUP(F477,#REF!,2,FALSE),VLOOKUP(F477,#REF!,9,FALSE)),1)</f>
        <v/>
      </c>
      <c r="Z477" s="197">
        <f>Y477/SUMIFS($Y$4:$Y$1116,$V$4:$V$1116,V477,$A$4:$A$1116,A477)</f>
        <v/>
      </c>
      <c r="AA477" s="181">
        <f>X477*Z477</f>
        <v/>
      </c>
      <c r="AB477" s="183">
        <f>IFERROR(SUMIFS('[6]Comp2016-2017 (3)'!$G$5:$G$289,'[6]Comp2016-2017 (3)'!$A$5:$A$289,A477,'[6]Comp2016-2017 (3)'!$R$5:$R$289,V477)*AA477/SUMIFS($AA$4:$AA$1116,$A$4:$A$1116,A477,$V$4:$V$1116,V477),0)</f>
        <v/>
      </c>
      <c r="AC477" s="183">
        <f>IF($W477=AC$3,$AB477,IF(NOT($W477=0),"",SUMIFS('Val-Vol (2)'!AC$4:AC$1116,'Val-Vol (2)'!$A$4:$A$1116,$D477,'Val-Vol (2)'!$V$4:$V$1116,$V477)/SUMIFS('[6]Comp2016-2017 (3)'!$G$5:$G$289,'[6]Comp2016-2017 (3)'!$A$5:$A$289,$D477,'[6]Comp2016-2017 (3)'!$R$5:$R$289,$V477)*$AB477))</f>
        <v/>
      </c>
      <c r="AD477" s="183">
        <f>IF($W477=AD$3,$AB477,IF(NOT($W477=0),"",SUMIFS('Val-Vol (2)'!AD$4:AD$1116,'Val-Vol (2)'!$A$4:$A$1116,$D477,'Val-Vol (2)'!$V$4:$V$1116,$V477)/SUMIFS('[6]Comp2016-2017 (3)'!$G$5:$G$289,'[6]Comp2016-2017 (3)'!$A$5:$A$289,$D477,'[6]Comp2016-2017 (3)'!$R$5:$R$289,$V477)*$AB477))</f>
        <v/>
      </c>
      <c r="AE477" s="183">
        <f>IF($W477=AE$3,$AB477,IF(NOT($W477=0),"",SUMIFS('Val-Vol (2)'!AE$4:AE$1116,'Val-Vol (2)'!$A$4:$A$1116,$D477,'Val-Vol (2)'!$V$4:$V$1116,$V477)/SUMIFS('[6]Comp2016-2017 (3)'!$G$5:$G$289,'[6]Comp2016-2017 (3)'!$A$5:$A$289,$D477,'[6]Comp2016-2017 (3)'!$R$5:$R$289,$V477)*$AB477))</f>
        <v/>
      </c>
      <c r="AF477" s="183">
        <f>IF($W477=AF$3,$AB477,IF(NOT($W477=0),"",SUMIFS('Val-Vol (2)'!AF$4:AF$1116,'Val-Vol (2)'!$A$4:$A$1116,$D477,'Val-Vol (2)'!$V$4:$V$1116,$V477)/SUMIFS('[6]Comp2016-2017 (3)'!$G$5:$G$289,'[6]Comp2016-2017 (3)'!$A$5:$A$289,$D477,'[6]Comp2016-2017 (3)'!$R$5:$R$289,$V477)*$AB477))</f>
        <v/>
      </c>
      <c r="AG477" s="183">
        <f>IF($W477=AG$3,$AB477,IF(NOT($W477=0),"",SUMIFS('Val-Vol (2)'!AG$4:AG$1116,'Val-Vol (2)'!$A$4:$A$1116,$D477,'Val-Vol (2)'!$V$4:$V$1116,$V477)/SUMIFS('[6]Comp2016-2017 (3)'!$G$5:$G$289,'[6]Comp2016-2017 (3)'!$A$5:$A$289,$D477,'[6]Comp2016-2017 (3)'!$R$5:$R$289,$V477)*$AB477))</f>
        <v/>
      </c>
      <c r="AH477" s="183">
        <f>IF($W477=AH$3,$AB477,IF(NOT($W477=0),"",SUMIFS('Val-Vol (2)'!AH$4:AH$1116,'Val-Vol (2)'!$A$4:$A$1116,$D477,'Val-Vol (2)'!$V$4:$V$1116,$V477)/SUMIFS('[6]Comp2016-2017 (3)'!$G$5:$G$289,'[6]Comp2016-2017 (3)'!$A$5:$A$289,$D477,'[6]Comp2016-2017 (3)'!$R$5:$R$289,$V477)*$AB477))</f>
        <v/>
      </c>
      <c r="AI477" s="183">
        <f>IF($W477=AI$3,$AB477,IF(NOT($W477=0),"",SUMIFS('Val-Vol (2)'!AI$4:AI$1116,'Val-Vol (2)'!$A$4:$A$1116,$D477,'Val-Vol (2)'!$V$4:$V$1116,$V477)/SUMIFS('[6]Comp2016-2017 (3)'!$G$5:$G$289,'[6]Comp2016-2017 (3)'!$A$5:$A$289,$D477,'[6]Comp2016-2017 (3)'!$R$5:$R$289,$V477)*$AB477))</f>
        <v/>
      </c>
      <c r="AJ477" s="183">
        <f>IF($W477=AJ$3,$AB477,IF(NOT($W477=0),"",SUMIFS('Val-Vol (2)'!AJ$4:AJ$1116,'Val-Vol (2)'!$A$4:$A$1116,$D477,'Val-Vol (2)'!$V$4:$V$1116,$V477)/SUMIFS('[6]Comp2016-2017 (3)'!$G$5:$G$289,'[6]Comp2016-2017 (3)'!$A$5:$A$289,$D477,'[6]Comp2016-2017 (3)'!$R$5:$R$289,$V477)*$AB477))</f>
        <v/>
      </c>
      <c r="AK477" s="183">
        <f>SUM(AC477:AJ477)-AB477</f>
        <v/>
      </c>
      <c r="AL477" s="179">
        <f>IF(A477=D477,"remplir à la main","")</f>
        <v/>
      </c>
      <c r="AM477" s="179">
        <f>VLOOKUP(A477,'[6]Table corresp.'!$M$4:$U$63,8,FALSE)</f>
        <v/>
      </c>
      <c r="AN477" s="179">
        <f>VLOOKUP(D477,'[6]Table corresp.'!$M$4:$U$63,9,FALSE)</f>
        <v/>
      </c>
    </row>
    <row r="478">
      <c r="A478" s="179" t="inlineStr">
        <is>
          <t>10 - Sciages bruts : divers feuillus tempérés</t>
        </is>
      </c>
      <c r="B478" s="179">
        <f>VLOOKUP(LEFT(A478,3),'[6]Table corresp.'!$A$4:$D$63,3,FALSE)</f>
        <v/>
      </c>
      <c r="C478" s="179">
        <f>VLOOKUP(A478,'[6]Table corresp.'!$M$4:$P$63,4,FALSE)</f>
        <v/>
      </c>
      <c r="D478" s="179" t="inlineStr">
        <is>
          <t>Exportation</t>
        </is>
      </c>
      <c r="E478" s="179">
        <f>VLOOKUP(LEFT(D478,3),'[6]Table corresp.'!$A$4:$D$63,4,FALSE)</f>
        <v/>
      </c>
      <c r="F478" s="179">
        <f>LEFT(A478,3)&amp;" - "&amp;LEFT(D478,3)</f>
        <v/>
      </c>
      <c r="G478" s="208" t="n">
        <v>15594.36140054215</v>
      </c>
      <c r="H478" s="208" t="n">
        <v>0</v>
      </c>
      <c r="I478" s="208" t="n">
        <v>15594.365</v>
      </c>
      <c r="J478" s="208" t="n">
        <v>56.1827788166142</v>
      </c>
      <c r="K478" s="208" t="n">
        <v>0</v>
      </c>
      <c r="L478" s="208" t="n">
        <v>56.1827788166142</v>
      </c>
      <c r="M478" s="208" t="n">
        <v>0</v>
      </c>
      <c r="N478" s="208" t="n">
        <v>0</v>
      </c>
      <c r="O478" s="208" t="n">
        <v>0</v>
      </c>
      <c r="P478" s="208" t="n">
        <v>0</v>
      </c>
      <c r="Q478" s="208" t="n">
        <v>0</v>
      </c>
      <c r="R478" s="208" t="n">
        <v>0</v>
      </c>
      <c r="S478" s="196" t="n"/>
      <c r="T478" s="179">
        <f>VLOOKUP(A478,'[6]Groupe de branches'!$Z$27:$AM$86,14,FALSE)</f>
        <v/>
      </c>
      <c r="U478" s="179">
        <f>VLOOKUP(D478,'[6]Groupe de branches'!$Z$27:$AM$86,14,FALSE)</f>
        <v/>
      </c>
      <c r="V478" s="179" t="n">
        <v>2017</v>
      </c>
      <c r="W478" s="179">
        <f>VLOOKUP(D478,'[6]Table corresp.'!$M$4:$S$63,7,FALSE)</f>
        <v/>
      </c>
      <c r="X478" s="197">
        <f>IFERROR(G478/SUMIFS('[6]Comp2016-2017 (3)'!$I$5:$I$289,'[6]Comp2016-2017 (3)'!$A$5:$A$289,A478,'[6]Comp2016-2017 (3)'!$R$5:$R$289,V478),0)</f>
        <v/>
      </c>
      <c r="Y478" s="209">
        <f>IFERROR(IF(RIGHT(F478,3)="Exp",VLOOKUP(F478,#REF!,2,FALSE),VLOOKUP(F478,#REF!,9,FALSE)),1)</f>
        <v/>
      </c>
      <c r="Z478" s="197">
        <f>Y478/SUMIFS($Y$4:$Y$1116,$V$4:$V$1116,V478,$A$4:$A$1116,A478)</f>
        <v/>
      </c>
      <c r="AA478" s="181">
        <f>X478*Z478</f>
        <v/>
      </c>
      <c r="AB478" s="183">
        <f>IFERROR(SUMIFS('[6]Comp2016-2017 (3)'!$G$5:$G$289,'[6]Comp2016-2017 (3)'!$A$5:$A$289,A478,'[6]Comp2016-2017 (3)'!$R$5:$R$289,V478)*AA478/SUMIFS($AA$4:$AA$1116,$A$4:$A$1116,A478,$V$4:$V$1116,V478),0)</f>
        <v/>
      </c>
      <c r="AC478" s="183">
        <f>IF($W478=AC$3,$AB478,IF(NOT($W478=0),"",SUMIFS('Val-Vol (2)'!AC$4:AC$1116,'Val-Vol (2)'!$A$4:$A$1116,$D478,'Val-Vol (2)'!$V$4:$V$1116,$V478)/SUMIFS('[6]Comp2016-2017 (3)'!$G$5:$G$289,'[6]Comp2016-2017 (3)'!$A$5:$A$289,$D478,'[6]Comp2016-2017 (3)'!$R$5:$R$289,$V478)*$AB478))</f>
        <v/>
      </c>
      <c r="AD478" s="183">
        <f>IF($W478=AD$3,$AB478,IF(NOT($W478=0),"",SUMIFS('Val-Vol (2)'!AD$4:AD$1116,'Val-Vol (2)'!$A$4:$A$1116,$D478,'Val-Vol (2)'!$V$4:$V$1116,$V478)/SUMIFS('[6]Comp2016-2017 (3)'!$G$5:$G$289,'[6]Comp2016-2017 (3)'!$A$5:$A$289,$D478,'[6]Comp2016-2017 (3)'!$R$5:$R$289,$V478)*$AB478))</f>
        <v/>
      </c>
      <c r="AE478" s="183">
        <f>IF($W478=AE$3,$AB478,IF(NOT($W478=0),"",SUMIFS('Val-Vol (2)'!AE$4:AE$1116,'Val-Vol (2)'!$A$4:$A$1116,$D478,'Val-Vol (2)'!$V$4:$V$1116,$V478)/SUMIFS('[6]Comp2016-2017 (3)'!$G$5:$G$289,'[6]Comp2016-2017 (3)'!$A$5:$A$289,$D478,'[6]Comp2016-2017 (3)'!$R$5:$R$289,$V478)*$AB478))</f>
        <v/>
      </c>
      <c r="AF478" s="183">
        <f>IF($W478=AF$3,$AB478,IF(NOT($W478=0),"",SUMIFS('Val-Vol (2)'!AF$4:AF$1116,'Val-Vol (2)'!$A$4:$A$1116,$D478,'Val-Vol (2)'!$V$4:$V$1116,$V478)/SUMIFS('[6]Comp2016-2017 (3)'!$G$5:$G$289,'[6]Comp2016-2017 (3)'!$A$5:$A$289,$D478,'[6]Comp2016-2017 (3)'!$R$5:$R$289,$V478)*$AB478))</f>
        <v/>
      </c>
      <c r="AG478" s="183">
        <f>IF($W478=AG$3,$AB478,IF(NOT($W478=0),"",SUMIFS('Val-Vol (2)'!AG$4:AG$1116,'Val-Vol (2)'!$A$4:$A$1116,$D478,'Val-Vol (2)'!$V$4:$V$1116,$V478)/SUMIFS('[6]Comp2016-2017 (3)'!$G$5:$G$289,'[6]Comp2016-2017 (3)'!$A$5:$A$289,$D478,'[6]Comp2016-2017 (3)'!$R$5:$R$289,$V478)*$AB478))</f>
        <v/>
      </c>
      <c r="AH478" s="183">
        <f>IF($W478=AH$3,$AB478,IF(NOT($W478=0),"",SUMIFS('Val-Vol (2)'!AH$4:AH$1116,'Val-Vol (2)'!$A$4:$A$1116,$D478,'Val-Vol (2)'!$V$4:$V$1116,$V478)/SUMIFS('[6]Comp2016-2017 (3)'!$G$5:$G$289,'[6]Comp2016-2017 (3)'!$A$5:$A$289,$D478,'[6]Comp2016-2017 (3)'!$R$5:$R$289,$V478)*$AB478))</f>
        <v/>
      </c>
      <c r="AI478" s="183">
        <f>IF($W478=AI$3,$AB478,IF(NOT($W478=0),"",SUMIFS('Val-Vol (2)'!AI$4:AI$1116,'Val-Vol (2)'!$A$4:$A$1116,$D478,'Val-Vol (2)'!$V$4:$V$1116,$V478)/SUMIFS('[6]Comp2016-2017 (3)'!$G$5:$G$289,'[6]Comp2016-2017 (3)'!$A$5:$A$289,$D478,'[6]Comp2016-2017 (3)'!$R$5:$R$289,$V478)*$AB478))</f>
        <v/>
      </c>
      <c r="AJ478" s="183">
        <f>IF($W478=AJ$3,$AB478,IF(NOT($W478=0),"",SUMIFS('Val-Vol (2)'!AJ$4:AJ$1116,'Val-Vol (2)'!$A$4:$A$1116,$D478,'Val-Vol (2)'!$V$4:$V$1116,$V478)/SUMIFS('[6]Comp2016-2017 (3)'!$G$5:$G$289,'[6]Comp2016-2017 (3)'!$A$5:$A$289,$D478,'[6]Comp2016-2017 (3)'!$R$5:$R$289,$V478)*$AB478))</f>
        <v/>
      </c>
      <c r="AK478" s="183">
        <f>SUM(AC478:AJ478)-AB478</f>
        <v/>
      </c>
      <c r="AL478" s="179">
        <f>IF(A478=D478,"remplir à la main","")</f>
        <v/>
      </c>
      <c r="AM478" s="179">
        <f>VLOOKUP(A478,'[6]Table corresp.'!$M$4:$U$63,8,FALSE)</f>
        <v/>
      </c>
      <c r="AN478" s="179">
        <f>VLOOKUP(D478,'[6]Table corresp.'!$M$4:$U$63,9,FALSE)</f>
        <v/>
      </c>
    </row>
    <row r="479">
      <c r="A479" s="179" t="inlineStr">
        <is>
          <t>11 - Sciages de feuillus tropicaux</t>
        </is>
      </c>
      <c r="B479" s="179">
        <f>VLOOKUP(LEFT(A479,3),'[6]Table corresp.'!$A$4:$D$63,3,FALSE)</f>
        <v/>
      </c>
      <c r="C479" s="179">
        <f>VLOOKUP(A479,'[6]Table corresp.'!$M$4:$P$63,4,FALSE)</f>
        <v/>
      </c>
      <c r="D479" s="179" t="inlineStr">
        <is>
          <t>20 - Produits rabotés</t>
        </is>
      </c>
      <c r="E479" s="179">
        <f>VLOOKUP(LEFT(D479,3),'[6]Table corresp.'!$A$4:$D$63,4,FALSE)</f>
        <v/>
      </c>
      <c r="F479" s="179">
        <f>LEFT(A479,3)&amp;" - "&amp;LEFT(D479,3)</f>
        <v/>
      </c>
      <c r="G479" s="208" t="n">
        <v>0</v>
      </c>
      <c r="H479" s="208" t="n">
        <v>2038.643460403809</v>
      </c>
      <c r="I479" s="208" t="n">
        <v>2038.653075466419</v>
      </c>
      <c r="J479" s="208" t="n">
        <v>0</v>
      </c>
      <c r="K479" s="208" t="n">
        <v>2.625039719665624</v>
      </c>
      <c r="L479" s="208" t="n">
        <v>2.625039719665624</v>
      </c>
      <c r="M479" s="208" t="n">
        <v>0</v>
      </c>
      <c r="N479" s="208" t="n">
        <v>0</v>
      </c>
      <c r="O479" s="208" t="n">
        <v>0</v>
      </c>
      <c r="P479" s="208" t="n">
        <v>0</v>
      </c>
      <c r="Q479" s="208" t="n">
        <v>0</v>
      </c>
      <c r="R479" s="208" t="n">
        <v>0</v>
      </c>
      <c r="S479" s="196" t="n"/>
      <c r="T479" s="179">
        <f>VLOOKUP(A479,'[6]Groupe de branches'!$Z$27:$AM$86,14,FALSE)</f>
        <v/>
      </c>
      <c r="U479" s="179">
        <f>VLOOKUP(D479,'[6]Groupe de branches'!$Z$27:$AM$86,14,FALSE)</f>
        <v/>
      </c>
      <c r="V479" s="179" t="n">
        <v>2017</v>
      </c>
      <c r="W479" s="179">
        <f>VLOOKUP(D479,'[6]Table corresp.'!$M$4:$S$63,7,FALSE)</f>
        <v/>
      </c>
      <c r="X479" s="197">
        <f>IFERROR(G479/SUMIFS('[6]Comp2016-2017 (3)'!$I$5:$I$289,'[6]Comp2016-2017 (3)'!$A$5:$A$289,A479,'[6]Comp2016-2017 (3)'!$R$5:$R$289,V479),0)</f>
        <v/>
      </c>
      <c r="Y479" s="209">
        <f>IFERROR(IF(RIGHT(F479,3)="Exp",VLOOKUP(F479,#REF!,2,FALSE),VLOOKUP(F479,#REF!,9,FALSE)),1)</f>
        <v/>
      </c>
      <c r="Z479" s="197">
        <f>Y479/SUMIFS($Y$4:$Y$1116,$V$4:$V$1116,V479,$A$4:$A$1116,A479)</f>
        <v/>
      </c>
      <c r="AA479" s="181">
        <f>X479*Z479</f>
        <v/>
      </c>
      <c r="AB479" s="183">
        <f>IFERROR(SUMIFS('[6]Comp2016-2017 (3)'!$G$5:$G$289,'[6]Comp2016-2017 (3)'!$A$5:$A$289,A479,'[6]Comp2016-2017 (3)'!$R$5:$R$289,V479)*AA479/SUMIFS($AA$4:$AA$1116,$A$4:$A$1116,A479,$V$4:$V$1116,V479),0)</f>
        <v/>
      </c>
      <c r="AC479" s="183">
        <f>IF($W479=AC$3,$AB479,IF(NOT($W479=0),"",SUMIFS('Val-Vol (2)'!AC$4:AC$1116,'Val-Vol (2)'!$A$4:$A$1116,$D479,'Val-Vol (2)'!$V$4:$V$1116,$V479)/SUMIFS('[6]Comp2016-2017 (3)'!$G$5:$G$289,'[6]Comp2016-2017 (3)'!$A$5:$A$289,$D479,'[6]Comp2016-2017 (3)'!$R$5:$R$289,$V479)*$AB479))</f>
        <v/>
      </c>
      <c r="AD479" s="183">
        <f>IF($W479=AD$3,$AB479,IF(NOT($W479=0),"",SUMIFS('Val-Vol (2)'!AD$4:AD$1116,'Val-Vol (2)'!$A$4:$A$1116,$D479,'Val-Vol (2)'!$V$4:$V$1116,$V479)/SUMIFS('[6]Comp2016-2017 (3)'!$G$5:$G$289,'[6]Comp2016-2017 (3)'!$A$5:$A$289,$D479,'[6]Comp2016-2017 (3)'!$R$5:$R$289,$V479)*$AB479))</f>
        <v/>
      </c>
      <c r="AE479" s="183">
        <f>IF($W479=AE$3,$AB479,IF(NOT($W479=0),"",SUMIFS('Val-Vol (2)'!AE$4:AE$1116,'Val-Vol (2)'!$A$4:$A$1116,$D479,'Val-Vol (2)'!$V$4:$V$1116,$V479)/SUMIFS('[6]Comp2016-2017 (3)'!$G$5:$G$289,'[6]Comp2016-2017 (3)'!$A$5:$A$289,$D479,'[6]Comp2016-2017 (3)'!$R$5:$R$289,$V479)*$AB479))</f>
        <v/>
      </c>
      <c r="AF479" s="183">
        <f>IF($W479=AF$3,$AB479,IF(NOT($W479=0),"",SUMIFS('Val-Vol (2)'!AF$4:AF$1116,'Val-Vol (2)'!$A$4:$A$1116,$D479,'Val-Vol (2)'!$V$4:$V$1116,$V479)/SUMIFS('[6]Comp2016-2017 (3)'!$G$5:$G$289,'[6]Comp2016-2017 (3)'!$A$5:$A$289,$D479,'[6]Comp2016-2017 (3)'!$R$5:$R$289,$V479)*$AB479))</f>
        <v/>
      </c>
      <c r="AG479" s="183">
        <f>IF($W479=AG$3,$AB479,IF(NOT($W479=0),"",SUMIFS('Val-Vol (2)'!AG$4:AG$1116,'Val-Vol (2)'!$A$4:$A$1116,$D479,'Val-Vol (2)'!$V$4:$V$1116,$V479)/SUMIFS('[6]Comp2016-2017 (3)'!$G$5:$G$289,'[6]Comp2016-2017 (3)'!$A$5:$A$289,$D479,'[6]Comp2016-2017 (3)'!$R$5:$R$289,$V479)*$AB479))</f>
        <v/>
      </c>
      <c r="AH479" s="183">
        <f>IF($W479=AH$3,$AB479,IF(NOT($W479=0),"",SUMIFS('Val-Vol (2)'!AH$4:AH$1116,'Val-Vol (2)'!$A$4:$A$1116,$D479,'Val-Vol (2)'!$V$4:$V$1116,$V479)/SUMIFS('[6]Comp2016-2017 (3)'!$G$5:$G$289,'[6]Comp2016-2017 (3)'!$A$5:$A$289,$D479,'[6]Comp2016-2017 (3)'!$R$5:$R$289,$V479)*$AB479))</f>
        <v/>
      </c>
      <c r="AI479" s="183">
        <f>IF($W479=AI$3,$AB479,IF(NOT($W479=0),"",SUMIFS('Val-Vol (2)'!AI$4:AI$1116,'Val-Vol (2)'!$A$4:$A$1116,$D479,'Val-Vol (2)'!$V$4:$V$1116,$V479)/SUMIFS('[6]Comp2016-2017 (3)'!$G$5:$G$289,'[6]Comp2016-2017 (3)'!$A$5:$A$289,$D479,'[6]Comp2016-2017 (3)'!$R$5:$R$289,$V479)*$AB479))</f>
        <v/>
      </c>
      <c r="AJ479" s="183">
        <f>IF($W479=AJ$3,$AB479,IF(NOT($W479=0),"",SUMIFS('Val-Vol (2)'!AJ$4:AJ$1116,'Val-Vol (2)'!$A$4:$A$1116,$D479,'Val-Vol (2)'!$V$4:$V$1116,$V479)/SUMIFS('[6]Comp2016-2017 (3)'!$G$5:$G$289,'[6]Comp2016-2017 (3)'!$A$5:$A$289,$D479,'[6]Comp2016-2017 (3)'!$R$5:$R$289,$V479)*$AB479))</f>
        <v/>
      </c>
      <c r="AK479" s="183">
        <f>SUM(AC479:AJ479)-AB479</f>
        <v/>
      </c>
      <c r="AL479" s="179">
        <f>IF(A479=D479,"remplir à la main","")</f>
        <v/>
      </c>
      <c r="AM479" s="179">
        <f>VLOOKUP(A479,'[6]Table corresp.'!$M$4:$U$63,8,FALSE)</f>
        <v/>
      </c>
      <c r="AN479" s="179">
        <f>VLOOKUP(D479,'[6]Table corresp.'!$M$4:$U$63,9,FALSE)</f>
        <v/>
      </c>
    </row>
    <row r="480">
      <c r="A480" s="179" t="inlineStr">
        <is>
          <t>11 - Sciages de feuillus tropicaux</t>
        </is>
      </c>
      <c r="B480" s="179">
        <f>VLOOKUP(LEFT(A480,3),'[6]Table corresp.'!$A$4:$D$63,3,FALSE)</f>
        <v/>
      </c>
      <c r="C480" s="179">
        <f>VLOOKUP(A480,'[6]Table corresp.'!$M$4:$P$63,4,FALSE)</f>
        <v/>
      </c>
      <c r="D480" s="179" t="inlineStr">
        <is>
          <t>33 - Parquets contrecollés</t>
        </is>
      </c>
      <c r="E480" s="179">
        <f>VLOOKUP(LEFT(D480,3),'[6]Table corresp.'!$A$4:$D$63,4,FALSE)</f>
        <v/>
      </c>
      <c r="F480" s="179">
        <f>LEFT(A480,3)&amp;" - "&amp;LEFT(D480,3)</f>
        <v/>
      </c>
      <c r="G480" s="208" t="n">
        <v>0</v>
      </c>
      <c r="H480" s="208" t="n">
        <v>1589.711607860433</v>
      </c>
      <c r="I480" s="208" t="n">
        <v>1589.719105579843</v>
      </c>
      <c r="J480" s="208" t="n">
        <v>0</v>
      </c>
      <c r="K480" s="208" t="n">
        <v>2.046976920927876</v>
      </c>
      <c r="L480" s="208" t="n">
        <v>2.046976920927876</v>
      </c>
      <c r="M480" s="208" t="n">
        <v>0</v>
      </c>
      <c r="N480" s="208" t="n">
        <v>0</v>
      </c>
      <c r="O480" s="208" t="n">
        <v>0</v>
      </c>
      <c r="P480" s="208" t="n">
        <v>0</v>
      </c>
      <c r="Q480" s="208" t="n">
        <v>0</v>
      </c>
      <c r="R480" s="208" t="n">
        <v>0</v>
      </c>
      <c r="S480" s="196" t="n"/>
      <c r="T480" s="179">
        <f>VLOOKUP(A480,'[6]Groupe de branches'!$Z$27:$AM$86,14,FALSE)</f>
        <v/>
      </c>
      <c r="U480" s="179">
        <f>VLOOKUP(D480,'[6]Groupe de branches'!$Z$27:$AM$86,14,FALSE)</f>
        <v/>
      </c>
      <c r="V480" s="179" t="n">
        <v>2017</v>
      </c>
      <c r="W480" s="179">
        <f>VLOOKUP(D480,'[6]Table corresp.'!$M$4:$S$63,7,FALSE)</f>
        <v/>
      </c>
      <c r="X480" s="197">
        <f>IFERROR(G480/SUMIFS('[6]Comp2016-2017 (3)'!$I$5:$I$289,'[6]Comp2016-2017 (3)'!$A$5:$A$289,A480,'[6]Comp2016-2017 (3)'!$R$5:$R$289,V480),0)</f>
        <v/>
      </c>
      <c r="Y480" s="209">
        <f>IFERROR(IF(RIGHT(F480,3)="Exp",VLOOKUP(F480,#REF!,2,FALSE),VLOOKUP(F480,#REF!,9,FALSE)),1)</f>
        <v/>
      </c>
      <c r="Z480" s="197">
        <f>Y480/SUMIFS($Y$4:$Y$1116,$V$4:$V$1116,V480,$A$4:$A$1116,A480)</f>
        <v/>
      </c>
      <c r="AA480" s="181">
        <f>X480*Z480</f>
        <v/>
      </c>
      <c r="AB480" s="183">
        <f>IFERROR(SUMIFS('[6]Comp2016-2017 (3)'!$G$5:$G$289,'[6]Comp2016-2017 (3)'!$A$5:$A$289,A480,'[6]Comp2016-2017 (3)'!$R$5:$R$289,V480)*AA480/SUMIFS($AA$4:$AA$1116,$A$4:$A$1116,A480,$V$4:$V$1116,V480),0)</f>
        <v/>
      </c>
      <c r="AC480" s="183">
        <f>IF($W480=AC$3,$AB480,IF(NOT($W480=0),"",SUMIFS('Val-Vol (2)'!AC$4:AC$1116,'Val-Vol (2)'!$A$4:$A$1116,$D480,'Val-Vol (2)'!$V$4:$V$1116,$V480)/SUMIFS('[6]Comp2016-2017 (3)'!$G$5:$G$289,'[6]Comp2016-2017 (3)'!$A$5:$A$289,$D480,'[6]Comp2016-2017 (3)'!$R$5:$R$289,$V480)*$AB480))</f>
        <v/>
      </c>
      <c r="AD480" s="183">
        <f>IF($W480=AD$3,$AB480,IF(NOT($W480=0),"",SUMIFS('Val-Vol (2)'!AD$4:AD$1116,'Val-Vol (2)'!$A$4:$A$1116,$D480,'Val-Vol (2)'!$V$4:$V$1116,$V480)/SUMIFS('[6]Comp2016-2017 (3)'!$G$5:$G$289,'[6]Comp2016-2017 (3)'!$A$5:$A$289,$D480,'[6]Comp2016-2017 (3)'!$R$5:$R$289,$V480)*$AB480))</f>
        <v/>
      </c>
      <c r="AE480" s="183">
        <f>IF($W480=AE$3,$AB480,IF(NOT($W480=0),"",SUMIFS('Val-Vol (2)'!AE$4:AE$1116,'Val-Vol (2)'!$A$4:$A$1116,$D480,'Val-Vol (2)'!$V$4:$V$1116,$V480)/SUMIFS('[6]Comp2016-2017 (3)'!$G$5:$G$289,'[6]Comp2016-2017 (3)'!$A$5:$A$289,$D480,'[6]Comp2016-2017 (3)'!$R$5:$R$289,$V480)*$AB480))</f>
        <v/>
      </c>
      <c r="AF480" s="183">
        <f>IF($W480=AF$3,$AB480,IF(NOT($W480=0),"",SUMIFS('Val-Vol (2)'!AF$4:AF$1116,'Val-Vol (2)'!$A$4:$A$1116,$D480,'Val-Vol (2)'!$V$4:$V$1116,$V480)/SUMIFS('[6]Comp2016-2017 (3)'!$G$5:$G$289,'[6]Comp2016-2017 (3)'!$A$5:$A$289,$D480,'[6]Comp2016-2017 (3)'!$R$5:$R$289,$V480)*$AB480))</f>
        <v/>
      </c>
      <c r="AG480" s="183">
        <f>IF($W480=AG$3,$AB480,IF(NOT($W480=0),"",SUMIFS('Val-Vol (2)'!AG$4:AG$1116,'Val-Vol (2)'!$A$4:$A$1116,$D480,'Val-Vol (2)'!$V$4:$V$1116,$V480)/SUMIFS('[6]Comp2016-2017 (3)'!$G$5:$G$289,'[6]Comp2016-2017 (3)'!$A$5:$A$289,$D480,'[6]Comp2016-2017 (3)'!$R$5:$R$289,$V480)*$AB480))</f>
        <v/>
      </c>
      <c r="AH480" s="183">
        <f>IF($W480=AH$3,$AB480,IF(NOT($W480=0),"",SUMIFS('Val-Vol (2)'!AH$4:AH$1116,'Val-Vol (2)'!$A$4:$A$1116,$D480,'Val-Vol (2)'!$V$4:$V$1116,$V480)/SUMIFS('[6]Comp2016-2017 (3)'!$G$5:$G$289,'[6]Comp2016-2017 (3)'!$A$5:$A$289,$D480,'[6]Comp2016-2017 (3)'!$R$5:$R$289,$V480)*$AB480))</f>
        <v/>
      </c>
      <c r="AI480" s="183">
        <f>IF($W480=AI$3,$AB480,IF(NOT($W480=0),"",SUMIFS('Val-Vol (2)'!AI$4:AI$1116,'Val-Vol (2)'!$A$4:$A$1116,$D480,'Val-Vol (2)'!$V$4:$V$1116,$V480)/SUMIFS('[6]Comp2016-2017 (3)'!$G$5:$G$289,'[6]Comp2016-2017 (3)'!$A$5:$A$289,$D480,'[6]Comp2016-2017 (3)'!$R$5:$R$289,$V480)*$AB480))</f>
        <v/>
      </c>
      <c r="AJ480" s="183">
        <f>IF($W480=AJ$3,$AB480,IF(NOT($W480=0),"",SUMIFS('Val-Vol (2)'!AJ$4:AJ$1116,'Val-Vol (2)'!$A$4:$A$1116,$D480,'Val-Vol (2)'!$V$4:$V$1116,$V480)/SUMIFS('[6]Comp2016-2017 (3)'!$G$5:$G$289,'[6]Comp2016-2017 (3)'!$A$5:$A$289,$D480,'[6]Comp2016-2017 (3)'!$R$5:$R$289,$V480)*$AB480))</f>
        <v/>
      </c>
      <c r="AK480" s="183">
        <f>SUM(AC480:AJ480)-AB480</f>
        <v/>
      </c>
      <c r="AL480" s="179">
        <f>IF(A480=D480,"remplir à la main","")</f>
        <v/>
      </c>
      <c r="AM480" s="179">
        <f>VLOOKUP(A480,'[6]Table corresp.'!$M$4:$U$63,8,FALSE)</f>
        <v/>
      </c>
      <c r="AN480" s="179">
        <f>VLOOKUP(D480,'[6]Table corresp.'!$M$4:$U$63,9,FALSE)</f>
        <v/>
      </c>
    </row>
    <row r="481">
      <c r="A481" s="179" t="inlineStr">
        <is>
          <t>11 - Sciages de feuillus tropicaux</t>
        </is>
      </c>
      <c r="B481" s="179">
        <f>VLOOKUP(LEFT(A481,3),'[6]Table corresp.'!$A$4:$D$63,3,FALSE)</f>
        <v/>
      </c>
      <c r="C481" s="179">
        <f>VLOOKUP(A481,'[6]Table corresp.'!$M$4:$P$63,4,FALSE)</f>
        <v/>
      </c>
      <c r="D481" s="179" t="inlineStr">
        <is>
          <t>35 - Menuiseries extérieures</t>
        </is>
      </c>
      <c r="E481" s="179">
        <f>VLOOKUP(LEFT(D481,3),'[6]Table corresp.'!$A$4:$D$63,4,FALSE)</f>
        <v/>
      </c>
      <c r="F481" s="179">
        <f>LEFT(A481,3)&amp;" - "&amp;LEFT(D481,3)</f>
        <v/>
      </c>
      <c r="G481" s="208" t="n">
        <v>0</v>
      </c>
      <c r="H481" s="208" t="n">
        <v>25799.57389044148</v>
      </c>
      <c r="I481" s="208" t="n">
        <v>25799.69557160991</v>
      </c>
      <c r="J481" s="208" t="n">
        <v>0</v>
      </c>
      <c r="K481" s="208" t="n">
        <v>33.22057413582377</v>
      </c>
      <c r="L481" s="208" t="n">
        <v>33.22057413582377</v>
      </c>
      <c r="M481" s="208" t="n">
        <v>0</v>
      </c>
      <c r="N481" s="208" t="n">
        <v>0</v>
      </c>
      <c r="O481" s="208" t="n">
        <v>0</v>
      </c>
      <c r="P481" s="208" t="n">
        <v>0</v>
      </c>
      <c r="Q481" s="208" t="n">
        <v>0</v>
      </c>
      <c r="R481" s="208" t="n">
        <v>0</v>
      </c>
      <c r="S481" s="196" t="n"/>
      <c r="T481" s="179">
        <f>VLOOKUP(A481,'[6]Groupe de branches'!$Z$27:$AM$86,14,FALSE)</f>
        <v/>
      </c>
      <c r="U481" s="179">
        <f>VLOOKUP(D481,'[6]Groupe de branches'!$Z$27:$AM$86,14,FALSE)</f>
        <v/>
      </c>
      <c r="V481" s="179" t="n">
        <v>2017</v>
      </c>
      <c r="W481" s="179">
        <f>VLOOKUP(D481,'[6]Table corresp.'!$M$4:$S$63,7,FALSE)</f>
        <v/>
      </c>
      <c r="X481" s="197">
        <f>IFERROR(G481/SUMIFS('[6]Comp2016-2017 (3)'!$I$5:$I$289,'[6]Comp2016-2017 (3)'!$A$5:$A$289,A481,'[6]Comp2016-2017 (3)'!$R$5:$R$289,V481),0)</f>
        <v/>
      </c>
      <c r="Y481" s="209">
        <f>IFERROR(IF(RIGHT(F481,3)="Exp",VLOOKUP(F481,#REF!,2,FALSE),VLOOKUP(F481,#REF!,9,FALSE)),1)</f>
        <v/>
      </c>
      <c r="Z481" s="197">
        <f>Y481/SUMIFS($Y$4:$Y$1116,$V$4:$V$1116,V481,$A$4:$A$1116,A481)</f>
        <v/>
      </c>
      <c r="AA481" s="181">
        <f>X481*Z481</f>
        <v/>
      </c>
      <c r="AB481" s="183">
        <f>IFERROR(SUMIFS('[6]Comp2016-2017 (3)'!$G$5:$G$289,'[6]Comp2016-2017 (3)'!$A$5:$A$289,A481,'[6]Comp2016-2017 (3)'!$R$5:$R$289,V481)*AA481/SUMIFS($AA$4:$AA$1116,$A$4:$A$1116,A481,$V$4:$V$1116,V481),0)</f>
        <v/>
      </c>
      <c r="AC481" s="183">
        <f>IF($W481=AC$3,$AB481,IF(NOT($W481=0),"",SUMIFS('Val-Vol (2)'!AC$4:AC$1116,'Val-Vol (2)'!$A$4:$A$1116,$D481,'Val-Vol (2)'!$V$4:$V$1116,$V481)/SUMIFS('[6]Comp2016-2017 (3)'!$G$5:$G$289,'[6]Comp2016-2017 (3)'!$A$5:$A$289,$D481,'[6]Comp2016-2017 (3)'!$R$5:$R$289,$V481)*$AB481))</f>
        <v/>
      </c>
      <c r="AD481" s="183">
        <f>IF($W481=AD$3,$AB481,IF(NOT($W481=0),"",SUMIFS('Val-Vol (2)'!AD$4:AD$1116,'Val-Vol (2)'!$A$4:$A$1116,$D481,'Val-Vol (2)'!$V$4:$V$1116,$V481)/SUMIFS('[6]Comp2016-2017 (3)'!$G$5:$G$289,'[6]Comp2016-2017 (3)'!$A$5:$A$289,$D481,'[6]Comp2016-2017 (3)'!$R$5:$R$289,$V481)*$AB481))</f>
        <v/>
      </c>
      <c r="AE481" s="183">
        <f>IF($W481=AE$3,$AB481,IF(NOT($W481=0),"",SUMIFS('Val-Vol (2)'!AE$4:AE$1116,'Val-Vol (2)'!$A$4:$A$1116,$D481,'Val-Vol (2)'!$V$4:$V$1116,$V481)/SUMIFS('[6]Comp2016-2017 (3)'!$G$5:$G$289,'[6]Comp2016-2017 (3)'!$A$5:$A$289,$D481,'[6]Comp2016-2017 (3)'!$R$5:$R$289,$V481)*$AB481))</f>
        <v/>
      </c>
      <c r="AF481" s="183">
        <f>IF($W481=AF$3,$AB481,IF(NOT($W481=0),"",SUMIFS('Val-Vol (2)'!AF$4:AF$1116,'Val-Vol (2)'!$A$4:$A$1116,$D481,'Val-Vol (2)'!$V$4:$V$1116,$V481)/SUMIFS('[6]Comp2016-2017 (3)'!$G$5:$G$289,'[6]Comp2016-2017 (3)'!$A$5:$A$289,$D481,'[6]Comp2016-2017 (3)'!$R$5:$R$289,$V481)*$AB481))</f>
        <v/>
      </c>
      <c r="AG481" s="183">
        <f>IF($W481=AG$3,$AB481,IF(NOT($W481=0),"",SUMIFS('Val-Vol (2)'!AG$4:AG$1116,'Val-Vol (2)'!$A$4:$A$1116,$D481,'Val-Vol (2)'!$V$4:$V$1116,$V481)/SUMIFS('[6]Comp2016-2017 (3)'!$G$5:$G$289,'[6]Comp2016-2017 (3)'!$A$5:$A$289,$D481,'[6]Comp2016-2017 (3)'!$R$5:$R$289,$V481)*$AB481))</f>
        <v/>
      </c>
      <c r="AH481" s="183">
        <f>IF($W481=AH$3,$AB481,IF(NOT($W481=0),"",SUMIFS('Val-Vol (2)'!AH$4:AH$1116,'Val-Vol (2)'!$A$4:$A$1116,$D481,'Val-Vol (2)'!$V$4:$V$1116,$V481)/SUMIFS('[6]Comp2016-2017 (3)'!$G$5:$G$289,'[6]Comp2016-2017 (3)'!$A$5:$A$289,$D481,'[6]Comp2016-2017 (3)'!$R$5:$R$289,$V481)*$AB481))</f>
        <v/>
      </c>
      <c r="AI481" s="183">
        <f>IF($W481=AI$3,$AB481,IF(NOT($W481=0),"",SUMIFS('Val-Vol (2)'!AI$4:AI$1116,'Val-Vol (2)'!$A$4:$A$1116,$D481,'Val-Vol (2)'!$V$4:$V$1116,$V481)/SUMIFS('[6]Comp2016-2017 (3)'!$G$5:$G$289,'[6]Comp2016-2017 (3)'!$A$5:$A$289,$D481,'[6]Comp2016-2017 (3)'!$R$5:$R$289,$V481)*$AB481))</f>
        <v/>
      </c>
      <c r="AJ481" s="183">
        <f>IF($W481=AJ$3,$AB481,IF(NOT($W481=0),"",SUMIFS('Val-Vol (2)'!AJ$4:AJ$1116,'Val-Vol (2)'!$A$4:$A$1116,$D481,'Val-Vol (2)'!$V$4:$V$1116,$V481)/SUMIFS('[6]Comp2016-2017 (3)'!$G$5:$G$289,'[6]Comp2016-2017 (3)'!$A$5:$A$289,$D481,'[6]Comp2016-2017 (3)'!$R$5:$R$289,$V481)*$AB481))</f>
        <v/>
      </c>
      <c r="AK481" s="183">
        <f>SUM(AC481:AJ481)-AB481</f>
        <v/>
      </c>
      <c r="AL481" s="179">
        <f>IF(A481=D481,"remplir à la main","")</f>
        <v/>
      </c>
      <c r="AM481" s="179">
        <f>VLOOKUP(A481,'[6]Table corresp.'!$M$4:$U$63,8,FALSE)</f>
        <v/>
      </c>
      <c r="AN481" s="179">
        <f>VLOOKUP(D481,'[6]Table corresp.'!$M$4:$U$63,9,FALSE)</f>
        <v/>
      </c>
    </row>
    <row r="482">
      <c r="A482" s="179" t="inlineStr">
        <is>
          <t>11 - Sciages de feuillus tropicaux</t>
        </is>
      </c>
      <c r="B482" s="179">
        <f>VLOOKUP(LEFT(A482,3),'[6]Table corresp.'!$A$4:$D$63,3,FALSE)</f>
        <v/>
      </c>
      <c r="C482" s="179">
        <f>VLOOKUP(A482,'[6]Table corresp.'!$M$4:$P$63,4,FALSE)</f>
        <v/>
      </c>
      <c r="D482" s="179" t="inlineStr">
        <is>
          <t>36 - Menuiseries intérieures</t>
        </is>
      </c>
      <c r="E482" s="179">
        <f>VLOOKUP(LEFT(D482,3),'[6]Table corresp.'!$A$4:$D$63,4,FALSE)</f>
        <v/>
      </c>
      <c r="F482" s="179">
        <f>LEFT(A482,3)&amp;" - "&amp;LEFT(D482,3)</f>
        <v/>
      </c>
      <c r="G482" s="208" t="n">
        <v>0</v>
      </c>
      <c r="H482" s="208" t="n">
        <v>1202.893720858832</v>
      </c>
      <c r="I482" s="208" t="n">
        <v>1202.899394189488</v>
      </c>
      <c r="J482" s="208" t="n">
        <v>0</v>
      </c>
      <c r="K482" s="208" t="n">
        <v>1.548894574809736</v>
      </c>
      <c r="L482" s="208" t="n">
        <v>1.548894574809736</v>
      </c>
      <c r="M482" s="208" t="n">
        <v>0</v>
      </c>
      <c r="N482" s="208" t="n">
        <v>0</v>
      </c>
      <c r="O482" s="208" t="n">
        <v>0</v>
      </c>
      <c r="P482" s="208" t="n">
        <v>0</v>
      </c>
      <c r="Q482" s="208" t="n">
        <v>0</v>
      </c>
      <c r="R482" s="208" t="n">
        <v>0</v>
      </c>
      <c r="S482" s="196" t="n"/>
      <c r="T482" s="179">
        <f>VLOOKUP(A482,'[6]Groupe de branches'!$Z$27:$AM$86,14,FALSE)</f>
        <v/>
      </c>
      <c r="U482" s="179">
        <f>VLOOKUP(D482,'[6]Groupe de branches'!$Z$27:$AM$86,14,FALSE)</f>
        <v/>
      </c>
      <c r="V482" s="179" t="n">
        <v>2017</v>
      </c>
      <c r="W482" s="179">
        <f>VLOOKUP(D482,'[6]Table corresp.'!$M$4:$S$63,7,FALSE)</f>
        <v/>
      </c>
      <c r="X482" s="197">
        <f>IFERROR(G482/SUMIFS('[6]Comp2016-2017 (3)'!$I$5:$I$289,'[6]Comp2016-2017 (3)'!$A$5:$A$289,A482,'[6]Comp2016-2017 (3)'!$R$5:$R$289,V482),0)</f>
        <v/>
      </c>
      <c r="Y482" s="209">
        <f>IFERROR(IF(RIGHT(F482,3)="Exp",VLOOKUP(F482,#REF!,2,FALSE),VLOOKUP(F482,#REF!,9,FALSE)),1)</f>
        <v/>
      </c>
      <c r="Z482" s="197">
        <f>Y482/SUMIFS($Y$4:$Y$1116,$V$4:$V$1116,V482,$A$4:$A$1116,A482)</f>
        <v/>
      </c>
      <c r="AA482" s="181">
        <f>X482*Z482</f>
        <v/>
      </c>
      <c r="AB482" s="183">
        <f>IFERROR(SUMIFS('[6]Comp2016-2017 (3)'!$G$5:$G$289,'[6]Comp2016-2017 (3)'!$A$5:$A$289,A482,'[6]Comp2016-2017 (3)'!$R$5:$R$289,V482)*AA482/SUMIFS($AA$4:$AA$1116,$A$4:$A$1116,A482,$V$4:$V$1116,V482),0)</f>
        <v/>
      </c>
      <c r="AC482" s="183">
        <f>IF($W482=AC$3,$AB482,IF(NOT($W482=0),"",SUMIFS('Val-Vol (2)'!AC$4:AC$1116,'Val-Vol (2)'!$A$4:$A$1116,$D482,'Val-Vol (2)'!$V$4:$V$1116,$V482)/SUMIFS('[6]Comp2016-2017 (3)'!$G$5:$G$289,'[6]Comp2016-2017 (3)'!$A$5:$A$289,$D482,'[6]Comp2016-2017 (3)'!$R$5:$R$289,$V482)*$AB482))</f>
        <v/>
      </c>
      <c r="AD482" s="183">
        <f>IF($W482=AD$3,$AB482,IF(NOT($W482=0),"",SUMIFS('Val-Vol (2)'!AD$4:AD$1116,'Val-Vol (2)'!$A$4:$A$1116,$D482,'Val-Vol (2)'!$V$4:$V$1116,$V482)/SUMIFS('[6]Comp2016-2017 (3)'!$G$5:$G$289,'[6]Comp2016-2017 (3)'!$A$5:$A$289,$D482,'[6]Comp2016-2017 (3)'!$R$5:$R$289,$V482)*$AB482))</f>
        <v/>
      </c>
      <c r="AE482" s="183">
        <f>IF($W482=AE$3,$AB482,IF(NOT($W482=0),"",SUMIFS('Val-Vol (2)'!AE$4:AE$1116,'Val-Vol (2)'!$A$4:$A$1116,$D482,'Val-Vol (2)'!$V$4:$V$1116,$V482)/SUMIFS('[6]Comp2016-2017 (3)'!$G$5:$G$289,'[6]Comp2016-2017 (3)'!$A$5:$A$289,$D482,'[6]Comp2016-2017 (3)'!$R$5:$R$289,$V482)*$AB482))</f>
        <v/>
      </c>
      <c r="AF482" s="183">
        <f>IF($W482=AF$3,$AB482,IF(NOT($W482=0),"",SUMIFS('Val-Vol (2)'!AF$4:AF$1116,'Val-Vol (2)'!$A$4:$A$1116,$D482,'Val-Vol (2)'!$V$4:$V$1116,$V482)/SUMIFS('[6]Comp2016-2017 (3)'!$G$5:$G$289,'[6]Comp2016-2017 (3)'!$A$5:$A$289,$D482,'[6]Comp2016-2017 (3)'!$R$5:$R$289,$V482)*$AB482))</f>
        <v/>
      </c>
      <c r="AG482" s="183">
        <f>IF($W482=AG$3,$AB482,IF(NOT($W482=0),"",SUMIFS('Val-Vol (2)'!AG$4:AG$1116,'Val-Vol (2)'!$A$4:$A$1116,$D482,'Val-Vol (2)'!$V$4:$V$1116,$V482)/SUMIFS('[6]Comp2016-2017 (3)'!$G$5:$G$289,'[6]Comp2016-2017 (3)'!$A$5:$A$289,$D482,'[6]Comp2016-2017 (3)'!$R$5:$R$289,$V482)*$AB482))</f>
        <v/>
      </c>
      <c r="AH482" s="183">
        <f>IF($W482=AH$3,$AB482,IF(NOT($W482=0),"",SUMIFS('Val-Vol (2)'!AH$4:AH$1116,'Val-Vol (2)'!$A$4:$A$1116,$D482,'Val-Vol (2)'!$V$4:$V$1116,$V482)/SUMIFS('[6]Comp2016-2017 (3)'!$G$5:$G$289,'[6]Comp2016-2017 (3)'!$A$5:$A$289,$D482,'[6]Comp2016-2017 (3)'!$R$5:$R$289,$V482)*$AB482))</f>
        <v/>
      </c>
      <c r="AI482" s="183">
        <f>IF($W482=AI$3,$AB482,IF(NOT($W482=0),"",SUMIFS('Val-Vol (2)'!AI$4:AI$1116,'Val-Vol (2)'!$A$4:$A$1116,$D482,'Val-Vol (2)'!$V$4:$V$1116,$V482)/SUMIFS('[6]Comp2016-2017 (3)'!$G$5:$G$289,'[6]Comp2016-2017 (3)'!$A$5:$A$289,$D482,'[6]Comp2016-2017 (3)'!$R$5:$R$289,$V482)*$AB482))</f>
        <v/>
      </c>
      <c r="AJ482" s="183">
        <f>IF($W482=AJ$3,$AB482,IF(NOT($W482=0),"",SUMIFS('Val-Vol (2)'!AJ$4:AJ$1116,'Val-Vol (2)'!$A$4:$A$1116,$D482,'Val-Vol (2)'!$V$4:$V$1116,$V482)/SUMIFS('[6]Comp2016-2017 (3)'!$G$5:$G$289,'[6]Comp2016-2017 (3)'!$A$5:$A$289,$D482,'[6]Comp2016-2017 (3)'!$R$5:$R$289,$V482)*$AB482))</f>
        <v/>
      </c>
      <c r="AK482" s="183">
        <f>SUM(AC482:AJ482)-AB482</f>
        <v/>
      </c>
      <c r="AL482" s="179">
        <f>IF(A482=D482,"remplir à la main","")</f>
        <v/>
      </c>
      <c r="AM482" s="179">
        <f>VLOOKUP(A482,'[6]Table corresp.'!$M$4:$U$63,8,FALSE)</f>
        <v/>
      </c>
      <c r="AN482" s="179">
        <f>VLOOKUP(D482,'[6]Table corresp.'!$M$4:$U$63,9,FALSE)</f>
        <v/>
      </c>
    </row>
    <row r="483">
      <c r="A483" s="179" t="inlineStr">
        <is>
          <t>11 - Sciages de feuillus tropicaux</t>
        </is>
      </c>
      <c r="B483" s="179">
        <f>VLOOKUP(LEFT(A483,3),'[6]Table corresp.'!$A$4:$D$63,3,FALSE)</f>
        <v/>
      </c>
      <c r="C483" s="179">
        <f>VLOOKUP(A483,'[6]Table corresp.'!$M$4:$P$63,4,FALSE)</f>
        <v/>
      </c>
      <c r="D483" s="179" t="inlineStr">
        <is>
          <t>41 - Objets divers en bois</t>
        </is>
      </c>
      <c r="E483" s="179">
        <f>VLOOKUP(LEFT(D483,3),'[6]Table corresp.'!$A$4:$D$63,4,FALSE)</f>
        <v/>
      </c>
      <c r="F483" s="179">
        <f>LEFT(A483,3)&amp;" - "&amp;LEFT(D483,3)</f>
        <v/>
      </c>
      <c r="G483" s="208" t="n">
        <v>1188.884545410464</v>
      </c>
      <c r="H483" s="208" t="n">
        <v>2926.110262314543</v>
      </c>
      <c r="I483" s="208" t="n">
        <v>4115.022568294517</v>
      </c>
      <c r="J483" s="208" t="n">
        <v>1.662771330127151</v>
      </c>
      <c r="K483" s="208" t="n">
        <v>3.767777844378639</v>
      </c>
      <c r="L483" s="208" t="n">
        <v>5.430549174505789</v>
      </c>
      <c r="M483" s="208" t="n">
        <v>0</v>
      </c>
      <c r="N483" s="208" t="n">
        <v>0</v>
      </c>
      <c r="O483" s="208" t="n">
        <v>0</v>
      </c>
      <c r="P483" s="208" t="n">
        <v>0</v>
      </c>
      <c r="Q483" s="208" t="n">
        <v>0</v>
      </c>
      <c r="R483" s="208" t="n">
        <v>0</v>
      </c>
      <c r="S483" s="196" t="n"/>
      <c r="T483" s="179">
        <f>VLOOKUP(A483,'[6]Groupe de branches'!$Z$27:$AM$86,14,FALSE)</f>
        <v/>
      </c>
      <c r="U483" s="179">
        <f>VLOOKUP(D483,'[6]Groupe de branches'!$Z$27:$AM$86,14,FALSE)</f>
        <v/>
      </c>
      <c r="V483" s="179" t="n">
        <v>2017</v>
      </c>
      <c r="W483" s="179">
        <f>VLOOKUP(D483,'[6]Table corresp.'!$M$4:$S$63,7,FALSE)</f>
        <v/>
      </c>
      <c r="X483" s="197">
        <f>IFERROR(G483/SUMIFS('[6]Comp2016-2017 (3)'!$I$5:$I$289,'[6]Comp2016-2017 (3)'!$A$5:$A$289,A483,'[6]Comp2016-2017 (3)'!$R$5:$R$289,V483),0)</f>
        <v/>
      </c>
      <c r="Y483" s="209">
        <f>IFERROR(IF(RIGHT(F483,3)="Exp",VLOOKUP(F483,#REF!,2,FALSE),VLOOKUP(F483,#REF!,9,FALSE)),1)</f>
        <v/>
      </c>
      <c r="Z483" s="197">
        <f>Y483/SUMIFS($Y$4:$Y$1116,$V$4:$V$1116,V483,$A$4:$A$1116,A483)</f>
        <v/>
      </c>
      <c r="AA483" s="181">
        <f>X483*Z483</f>
        <v/>
      </c>
      <c r="AB483" s="183">
        <f>IFERROR(SUMIFS('[6]Comp2016-2017 (3)'!$G$5:$G$289,'[6]Comp2016-2017 (3)'!$A$5:$A$289,A483,'[6]Comp2016-2017 (3)'!$R$5:$R$289,V483)*AA483/SUMIFS($AA$4:$AA$1116,$A$4:$A$1116,A483,$V$4:$V$1116,V483),0)</f>
        <v/>
      </c>
      <c r="AC483" s="183">
        <f>IF($W483=AC$3,$AB483,IF(NOT($W483=0),"",SUMIFS('Val-Vol (2)'!AC$4:AC$1116,'Val-Vol (2)'!$A$4:$A$1116,$D483,'Val-Vol (2)'!$V$4:$V$1116,$V483)/SUMIFS('[6]Comp2016-2017 (3)'!$G$5:$G$289,'[6]Comp2016-2017 (3)'!$A$5:$A$289,$D483,'[6]Comp2016-2017 (3)'!$R$5:$R$289,$V483)*$AB483))</f>
        <v/>
      </c>
      <c r="AD483" s="183">
        <f>IF($W483=AD$3,$AB483,IF(NOT($W483=0),"",SUMIFS('Val-Vol (2)'!AD$4:AD$1116,'Val-Vol (2)'!$A$4:$A$1116,$D483,'Val-Vol (2)'!$V$4:$V$1116,$V483)/SUMIFS('[6]Comp2016-2017 (3)'!$G$5:$G$289,'[6]Comp2016-2017 (3)'!$A$5:$A$289,$D483,'[6]Comp2016-2017 (3)'!$R$5:$R$289,$V483)*$AB483))</f>
        <v/>
      </c>
      <c r="AE483" s="183">
        <f>IF($W483=AE$3,$AB483,IF(NOT($W483=0),"",SUMIFS('Val-Vol (2)'!AE$4:AE$1116,'Val-Vol (2)'!$A$4:$A$1116,$D483,'Val-Vol (2)'!$V$4:$V$1116,$V483)/SUMIFS('[6]Comp2016-2017 (3)'!$G$5:$G$289,'[6]Comp2016-2017 (3)'!$A$5:$A$289,$D483,'[6]Comp2016-2017 (3)'!$R$5:$R$289,$V483)*$AB483))</f>
        <v/>
      </c>
      <c r="AF483" s="183">
        <f>IF($W483=AF$3,$AB483,IF(NOT($W483=0),"",SUMIFS('Val-Vol (2)'!AF$4:AF$1116,'Val-Vol (2)'!$A$4:$A$1116,$D483,'Val-Vol (2)'!$V$4:$V$1116,$V483)/SUMIFS('[6]Comp2016-2017 (3)'!$G$5:$G$289,'[6]Comp2016-2017 (3)'!$A$5:$A$289,$D483,'[6]Comp2016-2017 (3)'!$R$5:$R$289,$V483)*$AB483))</f>
        <v/>
      </c>
      <c r="AG483" s="183">
        <f>IF($W483=AG$3,$AB483,IF(NOT($W483=0),"",SUMIFS('Val-Vol (2)'!AG$4:AG$1116,'Val-Vol (2)'!$A$4:$A$1116,$D483,'Val-Vol (2)'!$V$4:$V$1116,$V483)/SUMIFS('[6]Comp2016-2017 (3)'!$G$5:$G$289,'[6]Comp2016-2017 (3)'!$A$5:$A$289,$D483,'[6]Comp2016-2017 (3)'!$R$5:$R$289,$V483)*$AB483))</f>
        <v/>
      </c>
      <c r="AH483" s="183">
        <f>IF($W483=AH$3,$AB483,IF(NOT($W483=0),"",SUMIFS('Val-Vol (2)'!AH$4:AH$1116,'Val-Vol (2)'!$A$4:$A$1116,$D483,'Val-Vol (2)'!$V$4:$V$1116,$V483)/SUMIFS('[6]Comp2016-2017 (3)'!$G$5:$G$289,'[6]Comp2016-2017 (3)'!$A$5:$A$289,$D483,'[6]Comp2016-2017 (3)'!$R$5:$R$289,$V483)*$AB483))</f>
        <v/>
      </c>
      <c r="AI483" s="183">
        <f>IF($W483=AI$3,$AB483,IF(NOT($W483=0),"",SUMIFS('Val-Vol (2)'!AI$4:AI$1116,'Val-Vol (2)'!$A$4:$A$1116,$D483,'Val-Vol (2)'!$V$4:$V$1116,$V483)/SUMIFS('[6]Comp2016-2017 (3)'!$G$5:$G$289,'[6]Comp2016-2017 (3)'!$A$5:$A$289,$D483,'[6]Comp2016-2017 (3)'!$R$5:$R$289,$V483)*$AB483))</f>
        <v/>
      </c>
      <c r="AJ483" s="183">
        <f>IF($W483=AJ$3,$AB483,IF(NOT($W483=0),"",SUMIFS('Val-Vol (2)'!AJ$4:AJ$1116,'Val-Vol (2)'!$A$4:$A$1116,$D483,'Val-Vol (2)'!$V$4:$V$1116,$V483)/SUMIFS('[6]Comp2016-2017 (3)'!$G$5:$G$289,'[6]Comp2016-2017 (3)'!$A$5:$A$289,$D483,'[6]Comp2016-2017 (3)'!$R$5:$R$289,$V483)*$AB483))</f>
        <v/>
      </c>
      <c r="AK483" s="183">
        <f>SUM(AC483:AJ483)-AB483</f>
        <v/>
      </c>
      <c r="AL483" s="179">
        <f>IF(A483=D483,"remplir à la main","")</f>
        <v/>
      </c>
      <c r="AM483" s="179">
        <f>VLOOKUP(A483,'[6]Table corresp.'!$M$4:$U$63,8,FALSE)</f>
        <v/>
      </c>
      <c r="AN483" s="179">
        <f>VLOOKUP(D483,'[6]Table corresp.'!$M$4:$U$63,9,FALSE)</f>
        <v/>
      </c>
    </row>
    <row r="484">
      <c r="A484" s="179" t="inlineStr">
        <is>
          <t>11 - Sciages de feuillus tropicaux</t>
        </is>
      </c>
      <c r="B484" s="179">
        <f>VLOOKUP(LEFT(A484,3),'[6]Table corresp.'!$A$4:$D$63,3,FALSE)</f>
        <v/>
      </c>
      <c r="C484" s="179">
        <f>VLOOKUP(A484,'[6]Table corresp.'!$M$4:$P$63,4,FALSE)</f>
        <v/>
      </c>
      <c r="D484" s="179" t="inlineStr">
        <is>
          <t>47 - Meubles à base de bois</t>
        </is>
      </c>
      <c r="E484" s="179">
        <f>VLOOKUP(LEFT(D484,3),'[6]Table corresp.'!$A$4:$D$63,4,FALSE)</f>
        <v/>
      </c>
      <c r="F484" s="179">
        <f>LEFT(A484,3)&amp;" - "&amp;LEFT(D484,3)</f>
        <v/>
      </c>
      <c r="G484" s="208" t="n">
        <v>0</v>
      </c>
      <c r="H484" s="208" t="n">
        <v>11202.16067977053</v>
      </c>
      <c r="I484" s="208" t="n">
        <v>11202.2135136664</v>
      </c>
      <c r="J484" s="208" t="n">
        <v>0</v>
      </c>
      <c r="K484" s="208" t="n">
        <v>14.42435487206253</v>
      </c>
      <c r="L484" s="208" t="n">
        <v>14.42435487206253</v>
      </c>
      <c r="M484" s="208" t="n">
        <v>0</v>
      </c>
      <c r="N484" s="208" t="n">
        <v>0</v>
      </c>
      <c r="O484" s="208" t="n">
        <v>0</v>
      </c>
      <c r="P484" s="208" t="n">
        <v>0</v>
      </c>
      <c r="Q484" s="208" t="n">
        <v>0</v>
      </c>
      <c r="R484" s="208" t="n">
        <v>0</v>
      </c>
      <c r="S484" s="196" t="n"/>
      <c r="T484" s="179">
        <f>VLOOKUP(A484,'[6]Groupe de branches'!$Z$27:$AM$86,14,FALSE)</f>
        <v/>
      </c>
      <c r="U484" s="179">
        <f>VLOOKUP(D484,'[6]Groupe de branches'!$Z$27:$AM$86,14,FALSE)</f>
        <v/>
      </c>
      <c r="V484" s="179" t="n">
        <v>2017</v>
      </c>
      <c r="W484" s="179">
        <f>VLOOKUP(D484,'[6]Table corresp.'!$M$4:$S$63,7,FALSE)</f>
        <v/>
      </c>
      <c r="X484" s="197">
        <f>IFERROR(G484/SUMIFS('[6]Comp2016-2017 (3)'!$I$5:$I$289,'[6]Comp2016-2017 (3)'!$A$5:$A$289,A484,'[6]Comp2016-2017 (3)'!$R$5:$R$289,V484),0)</f>
        <v/>
      </c>
      <c r="Y484" s="209">
        <f>IFERROR(IF(RIGHT(F484,3)="Exp",VLOOKUP(F484,#REF!,2,FALSE),VLOOKUP(F484,#REF!,9,FALSE)),1)</f>
        <v/>
      </c>
      <c r="Z484" s="197">
        <f>Y484/SUMIFS($Y$4:$Y$1116,$V$4:$V$1116,V484,$A$4:$A$1116,A484)</f>
        <v/>
      </c>
      <c r="AA484" s="181">
        <f>X484*Z484</f>
        <v/>
      </c>
      <c r="AB484" s="183">
        <f>IFERROR(SUMIFS('[6]Comp2016-2017 (3)'!$G$5:$G$289,'[6]Comp2016-2017 (3)'!$A$5:$A$289,A484,'[6]Comp2016-2017 (3)'!$R$5:$R$289,V484)*AA484/SUMIFS($AA$4:$AA$1116,$A$4:$A$1116,A484,$V$4:$V$1116,V484),0)</f>
        <v/>
      </c>
      <c r="AC484" s="183">
        <f>IF($W484=AC$3,$AB484,IF(NOT($W484=0),"",SUMIFS('Val-Vol (2)'!AC$4:AC$1116,'Val-Vol (2)'!$A$4:$A$1116,$D484,'Val-Vol (2)'!$V$4:$V$1116,$V484)/SUMIFS('[6]Comp2016-2017 (3)'!$G$5:$G$289,'[6]Comp2016-2017 (3)'!$A$5:$A$289,$D484,'[6]Comp2016-2017 (3)'!$R$5:$R$289,$V484)*$AB484))</f>
        <v/>
      </c>
      <c r="AD484" s="183">
        <f>IF($W484=AD$3,$AB484,IF(NOT($W484=0),"",SUMIFS('Val-Vol (2)'!AD$4:AD$1116,'Val-Vol (2)'!$A$4:$A$1116,$D484,'Val-Vol (2)'!$V$4:$V$1116,$V484)/SUMIFS('[6]Comp2016-2017 (3)'!$G$5:$G$289,'[6]Comp2016-2017 (3)'!$A$5:$A$289,$D484,'[6]Comp2016-2017 (3)'!$R$5:$R$289,$V484)*$AB484))</f>
        <v/>
      </c>
      <c r="AE484" s="183">
        <f>IF($W484=AE$3,$AB484,IF(NOT($W484=0),"",SUMIFS('Val-Vol (2)'!AE$4:AE$1116,'Val-Vol (2)'!$A$4:$A$1116,$D484,'Val-Vol (2)'!$V$4:$V$1116,$V484)/SUMIFS('[6]Comp2016-2017 (3)'!$G$5:$G$289,'[6]Comp2016-2017 (3)'!$A$5:$A$289,$D484,'[6]Comp2016-2017 (3)'!$R$5:$R$289,$V484)*$AB484))</f>
        <v/>
      </c>
      <c r="AF484" s="183">
        <f>IF($W484=AF$3,$AB484,IF(NOT($W484=0),"",SUMIFS('Val-Vol (2)'!AF$4:AF$1116,'Val-Vol (2)'!$A$4:$A$1116,$D484,'Val-Vol (2)'!$V$4:$V$1116,$V484)/SUMIFS('[6]Comp2016-2017 (3)'!$G$5:$G$289,'[6]Comp2016-2017 (3)'!$A$5:$A$289,$D484,'[6]Comp2016-2017 (3)'!$R$5:$R$289,$V484)*$AB484))</f>
        <v/>
      </c>
      <c r="AG484" s="183">
        <f>IF($W484=AG$3,$AB484,IF(NOT($W484=0),"",SUMIFS('Val-Vol (2)'!AG$4:AG$1116,'Val-Vol (2)'!$A$4:$A$1116,$D484,'Val-Vol (2)'!$V$4:$V$1116,$V484)/SUMIFS('[6]Comp2016-2017 (3)'!$G$5:$G$289,'[6]Comp2016-2017 (3)'!$A$5:$A$289,$D484,'[6]Comp2016-2017 (3)'!$R$5:$R$289,$V484)*$AB484))</f>
        <v/>
      </c>
      <c r="AH484" s="183">
        <f>IF($W484=AH$3,$AB484,IF(NOT($W484=0),"",SUMIFS('Val-Vol (2)'!AH$4:AH$1116,'Val-Vol (2)'!$A$4:$A$1116,$D484,'Val-Vol (2)'!$V$4:$V$1116,$V484)/SUMIFS('[6]Comp2016-2017 (3)'!$G$5:$G$289,'[6]Comp2016-2017 (3)'!$A$5:$A$289,$D484,'[6]Comp2016-2017 (3)'!$R$5:$R$289,$V484)*$AB484))</f>
        <v/>
      </c>
      <c r="AI484" s="183">
        <f>IF($W484=AI$3,$AB484,IF(NOT($W484=0),"",SUMIFS('Val-Vol (2)'!AI$4:AI$1116,'Val-Vol (2)'!$A$4:$A$1116,$D484,'Val-Vol (2)'!$V$4:$V$1116,$V484)/SUMIFS('[6]Comp2016-2017 (3)'!$G$5:$G$289,'[6]Comp2016-2017 (3)'!$A$5:$A$289,$D484,'[6]Comp2016-2017 (3)'!$R$5:$R$289,$V484)*$AB484))</f>
        <v/>
      </c>
      <c r="AJ484" s="183">
        <f>IF($W484=AJ$3,$AB484,IF(NOT($W484=0),"",SUMIFS('Val-Vol (2)'!AJ$4:AJ$1116,'Val-Vol (2)'!$A$4:$A$1116,$D484,'Val-Vol (2)'!$V$4:$V$1116,$V484)/SUMIFS('[6]Comp2016-2017 (3)'!$G$5:$G$289,'[6]Comp2016-2017 (3)'!$A$5:$A$289,$D484,'[6]Comp2016-2017 (3)'!$R$5:$R$289,$V484)*$AB484))</f>
        <v/>
      </c>
      <c r="AK484" s="183">
        <f>SUM(AC484:AJ484)-AB484</f>
        <v/>
      </c>
      <c r="AL484" s="179">
        <f>IF(A484=D484,"remplir à la main","")</f>
        <v/>
      </c>
      <c r="AM484" s="179">
        <f>VLOOKUP(A484,'[6]Table corresp.'!$M$4:$U$63,8,FALSE)</f>
        <v/>
      </c>
      <c r="AN484" s="179">
        <f>VLOOKUP(D484,'[6]Table corresp.'!$M$4:$U$63,9,FALSE)</f>
        <v/>
      </c>
    </row>
    <row r="485">
      <c r="A485" s="179" t="inlineStr">
        <is>
          <t>11 - Sciages de feuillus tropicaux</t>
        </is>
      </c>
      <c r="B485" s="179">
        <f>VLOOKUP(LEFT(A485,3),'[6]Table corresp.'!$A$4:$D$63,3,FALSE)</f>
        <v/>
      </c>
      <c r="C485" s="179">
        <f>VLOOKUP(A485,'[6]Table corresp.'!$M$4:$P$63,4,FALSE)</f>
        <v/>
      </c>
      <c r="D485" s="179" t="inlineStr">
        <is>
          <t>48 - Autres produits manufacturiés (instruments de musique, jeux et jouets…)</t>
        </is>
      </c>
      <c r="E485" s="179">
        <f>VLOOKUP(LEFT(D485,3),'[6]Table corresp.'!$A$4:$D$63,4,FALSE)</f>
        <v/>
      </c>
      <c r="F485" s="179">
        <f>LEFT(A485,3)&amp;" - "&amp;LEFT(D485,3)</f>
        <v/>
      </c>
      <c r="G485" s="208" t="n">
        <v>6179.393881125446</v>
      </c>
      <c r="H485" s="208" t="n">
        <v>0</v>
      </c>
      <c r="I485" s="208" t="n">
        <v>6179.466439434002</v>
      </c>
      <c r="J485" s="208" t="n">
        <v>8.642486793830013</v>
      </c>
      <c r="K485" s="208" t="n">
        <v>0</v>
      </c>
      <c r="L485" s="208" t="n">
        <v>8.642486793830013</v>
      </c>
      <c r="M485" s="208" t="n">
        <v>0</v>
      </c>
      <c r="N485" s="208" t="n">
        <v>0</v>
      </c>
      <c r="O485" s="208" t="n">
        <v>0</v>
      </c>
      <c r="P485" s="208" t="n">
        <v>0</v>
      </c>
      <c r="Q485" s="208" t="n">
        <v>0</v>
      </c>
      <c r="R485" s="208" t="n">
        <v>0</v>
      </c>
      <c r="S485" s="196" t="n"/>
      <c r="T485" s="179">
        <f>VLOOKUP(A485,'[6]Groupe de branches'!$Z$27:$AM$86,14,FALSE)</f>
        <v/>
      </c>
      <c r="U485" s="179">
        <f>VLOOKUP(D485,'[6]Groupe de branches'!$Z$27:$AM$86,14,FALSE)</f>
        <v/>
      </c>
      <c r="V485" s="179" t="n">
        <v>2017</v>
      </c>
      <c r="W485" s="179">
        <f>VLOOKUP(D485,'[6]Table corresp.'!$M$4:$S$63,7,FALSE)</f>
        <v/>
      </c>
      <c r="X485" s="197">
        <f>IFERROR(G485/SUMIFS('[6]Comp2016-2017 (3)'!$I$5:$I$289,'[6]Comp2016-2017 (3)'!$A$5:$A$289,A485,'[6]Comp2016-2017 (3)'!$R$5:$R$289,V485),0)</f>
        <v/>
      </c>
      <c r="Y485" s="209">
        <f>IFERROR(IF(RIGHT(F485,3)="Exp",VLOOKUP(F485,#REF!,2,FALSE),VLOOKUP(F485,#REF!,9,FALSE)),1)</f>
        <v/>
      </c>
      <c r="Z485" s="197">
        <f>Y485/SUMIFS($Y$4:$Y$1116,$V$4:$V$1116,V485,$A$4:$A$1116,A485)</f>
        <v/>
      </c>
      <c r="AA485" s="181">
        <f>X485*Z485</f>
        <v/>
      </c>
      <c r="AB485" s="183">
        <f>IFERROR(SUMIFS('[6]Comp2016-2017 (3)'!$G$5:$G$289,'[6]Comp2016-2017 (3)'!$A$5:$A$289,A485,'[6]Comp2016-2017 (3)'!$R$5:$R$289,V485)*AA485/SUMIFS($AA$4:$AA$1116,$A$4:$A$1116,A485,$V$4:$V$1116,V485),0)</f>
        <v/>
      </c>
      <c r="AC485" s="183">
        <f>IF($W485=AC$3,$AB485,IF(NOT($W485=0),"",SUMIFS('Val-Vol (2)'!AC$4:AC$1116,'Val-Vol (2)'!$A$4:$A$1116,$D485,'Val-Vol (2)'!$V$4:$V$1116,$V485)/SUMIFS('[6]Comp2016-2017 (3)'!$G$5:$G$289,'[6]Comp2016-2017 (3)'!$A$5:$A$289,$D485,'[6]Comp2016-2017 (3)'!$R$5:$R$289,$V485)*$AB485))</f>
        <v/>
      </c>
      <c r="AD485" s="183">
        <f>IF($W485=AD$3,$AB485,IF(NOT($W485=0),"",SUMIFS('Val-Vol (2)'!AD$4:AD$1116,'Val-Vol (2)'!$A$4:$A$1116,$D485,'Val-Vol (2)'!$V$4:$V$1116,$V485)/SUMIFS('[6]Comp2016-2017 (3)'!$G$5:$G$289,'[6]Comp2016-2017 (3)'!$A$5:$A$289,$D485,'[6]Comp2016-2017 (3)'!$R$5:$R$289,$V485)*$AB485))</f>
        <v/>
      </c>
      <c r="AE485" s="183">
        <f>IF($W485=AE$3,$AB485,IF(NOT($W485=0),"",SUMIFS('Val-Vol (2)'!AE$4:AE$1116,'Val-Vol (2)'!$A$4:$A$1116,$D485,'Val-Vol (2)'!$V$4:$V$1116,$V485)/SUMIFS('[6]Comp2016-2017 (3)'!$G$5:$G$289,'[6]Comp2016-2017 (3)'!$A$5:$A$289,$D485,'[6]Comp2016-2017 (3)'!$R$5:$R$289,$V485)*$AB485))</f>
        <v/>
      </c>
      <c r="AF485" s="183">
        <f>IF($W485=AF$3,$AB485,IF(NOT($W485=0),"",SUMIFS('Val-Vol (2)'!AF$4:AF$1116,'Val-Vol (2)'!$A$4:$A$1116,$D485,'Val-Vol (2)'!$V$4:$V$1116,$V485)/SUMIFS('[6]Comp2016-2017 (3)'!$G$5:$G$289,'[6]Comp2016-2017 (3)'!$A$5:$A$289,$D485,'[6]Comp2016-2017 (3)'!$R$5:$R$289,$V485)*$AB485))</f>
        <v/>
      </c>
      <c r="AG485" s="183">
        <f>IF($W485=AG$3,$AB485,IF(NOT($W485=0),"",SUMIFS('Val-Vol (2)'!AG$4:AG$1116,'Val-Vol (2)'!$A$4:$A$1116,$D485,'Val-Vol (2)'!$V$4:$V$1116,$V485)/SUMIFS('[6]Comp2016-2017 (3)'!$G$5:$G$289,'[6]Comp2016-2017 (3)'!$A$5:$A$289,$D485,'[6]Comp2016-2017 (3)'!$R$5:$R$289,$V485)*$AB485))</f>
        <v/>
      </c>
      <c r="AH485" s="183">
        <f>IF($W485=AH$3,$AB485,IF(NOT($W485=0),"",SUMIFS('Val-Vol (2)'!AH$4:AH$1116,'Val-Vol (2)'!$A$4:$A$1116,$D485,'Val-Vol (2)'!$V$4:$V$1116,$V485)/SUMIFS('[6]Comp2016-2017 (3)'!$G$5:$G$289,'[6]Comp2016-2017 (3)'!$A$5:$A$289,$D485,'[6]Comp2016-2017 (3)'!$R$5:$R$289,$V485)*$AB485))</f>
        <v/>
      </c>
      <c r="AI485" s="183">
        <f>IF($W485=AI$3,$AB485,IF(NOT($W485=0),"",SUMIFS('Val-Vol (2)'!AI$4:AI$1116,'Val-Vol (2)'!$A$4:$A$1116,$D485,'Val-Vol (2)'!$V$4:$V$1116,$V485)/SUMIFS('[6]Comp2016-2017 (3)'!$G$5:$G$289,'[6]Comp2016-2017 (3)'!$A$5:$A$289,$D485,'[6]Comp2016-2017 (3)'!$R$5:$R$289,$V485)*$AB485))</f>
        <v/>
      </c>
      <c r="AJ485" s="183">
        <f>IF($W485=AJ$3,$AB485,IF(NOT($W485=0),"",SUMIFS('Val-Vol (2)'!AJ$4:AJ$1116,'Val-Vol (2)'!$A$4:$A$1116,$D485,'Val-Vol (2)'!$V$4:$V$1116,$V485)/SUMIFS('[6]Comp2016-2017 (3)'!$G$5:$G$289,'[6]Comp2016-2017 (3)'!$A$5:$A$289,$D485,'[6]Comp2016-2017 (3)'!$R$5:$R$289,$V485)*$AB485))</f>
        <v/>
      </c>
      <c r="AK485" s="183">
        <f>SUM(AC485:AJ485)-AB485</f>
        <v/>
      </c>
      <c r="AL485" s="179">
        <f>IF(A485=D485,"remplir à la main","")</f>
        <v/>
      </c>
      <c r="AM485" s="179">
        <f>VLOOKUP(A485,'[6]Table corresp.'!$M$4:$U$63,8,FALSE)</f>
        <v/>
      </c>
      <c r="AN485" s="179">
        <f>VLOOKUP(D485,'[6]Table corresp.'!$M$4:$U$63,9,FALSE)</f>
        <v/>
      </c>
    </row>
    <row r="486">
      <c r="A486" s="179" t="inlineStr">
        <is>
          <t>11 - Sciages de feuillus tropicaux</t>
        </is>
      </c>
      <c r="B486" s="179">
        <f>VLOOKUP(LEFT(A486,3),'[6]Table corresp.'!$A$4:$D$63,3,FALSE)</f>
        <v/>
      </c>
      <c r="C486" s="179">
        <f>VLOOKUP(A486,'[6]Table corresp.'!$M$4:$P$63,4,FALSE)</f>
        <v/>
      </c>
      <c r="D486" s="179" t="inlineStr">
        <is>
          <t>54 - Travaux de menuiserie bois</t>
        </is>
      </c>
      <c r="E486" s="179">
        <f>VLOOKUP(LEFT(D486,3),'[6]Table corresp.'!$A$4:$D$63,4,FALSE)</f>
        <v/>
      </c>
      <c r="F486" s="179">
        <f>LEFT(A486,3)&amp;" - "&amp;LEFT(D486,3)</f>
        <v/>
      </c>
      <c r="G486" s="208" t="n">
        <v>3556.956041082476</v>
      </c>
      <c r="H486" s="208" t="n">
        <v>12522.74462294526</v>
      </c>
      <c r="I486" s="208" t="n">
        <v>16079.80149202917</v>
      </c>
      <c r="J486" s="208" t="n">
        <v>4.97475095497398</v>
      </c>
      <c r="K486" s="208" t="n">
        <v>16.12479213405423</v>
      </c>
      <c r="L486" s="208" t="n">
        <v>21.09954308902821</v>
      </c>
      <c r="M486" s="208" t="n">
        <v>0</v>
      </c>
      <c r="N486" s="208" t="n">
        <v>0</v>
      </c>
      <c r="O486" s="208" t="n">
        <v>0</v>
      </c>
      <c r="P486" s="208" t="n">
        <v>0</v>
      </c>
      <c r="Q486" s="208" t="n">
        <v>0</v>
      </c>
      <c r="R486" s="208" t="n">
        <v>0</v>
      </c>
      <c r="S486" s="196" t="n"/>
      <c r="T486" s="179">
        <f>VLOOKUP(A486,'[6]Groupe de branches'!$Z$27:$AM$86,14,FALSE)</f>
        <v/>
      </c>
      <c r="U486" s="179">
        <f>VLOOKUP(D486,'[6]Groupe de branches'!$Z$27:$AM$86,14,FALSE)</f>
        <v/>
      </c>
      <c r="V486" s="179" t="n">
        <v>2017</v>
      </c>
      <c r="W486" s="179">
        <f>VLOOKUP(D486,'[6]Table corresp.'!$M$4:$S$63,7,FALSE)</f>
        <v/>
      </c>
      <c r="X486" s="197">
        <f>IFERROR(G486/SUMIFS('[6]Comp2016-2017 (3)'!$I$5:$I$289,'[6]Comp2016-2017 (3)'!$A$5:$A$289,A486,'[6]Comp2016-2017 (3)'!$R$5:$R$289,V486),0)</f>
        <v/>
      </c>
      <c r="Y486" s="209">
        <f>IFERROR(IF(RIGHT(F486,3)="Exp",VLOOKUP(F486,#REF!,2,FALSE),VLOOKUP(F486,#REF!,9,FALSE)),1)</f>
        <v/>
      </c>
      <c r="Z486" s="197">
        <f>Y486/SUMIFS($Y$4:$Y$1116,$V$4:$V$1116,V486,$A$4:$A$1116,A486)</f>
        <v/>
      </c>
      <c r="AA486" s="181">
        <f>X486*Z486</f>
        <v/>
      </c>
      <c r="AB486" s="183">
        <f>IFERROR(SUMIFS('[6]Comp2016-2017 (3)'!$G$5:$G$289,'[6]Comp2016-2017 (3)'!$A$5:$A$289,A486,'[6]Comp2016-2017 (3)'!$R$5:$R$289,V486)*AA486/SUMIFS($AA$4:$AA$1116,$A$4:$A$1116,A486,$V$4:$V$1116,V486),0)</f>
        <v/>
      </c>
      <c r="AC486" s="183">
        <f>IF($W486=AC$3,$AB486,IF(NOT($W486=0),"",SUMIFS('Val-Vol (2)'!AC$4:AC$1116,'Val-Vol (2)'!$A$4:$A$1116,$D486,'Val-Vol (2)'!$V$4:$V$1116,$V486)/SUMIFS('[6]Comp2016-2017 (3)'!$G$5:$G$289,'[6]Comp2016-2017 (3)'!$A$5:$A$289,$D486,'[6]Comp2016-2017 (3)'!$R$5:$R$289,$V486)*$AB486))</f>
        <v/>
      </c>
      <c r="AD486" s="183">
        <f>IF($W486=AD$3,$AB486,IF(NOT($W486=0),"",SUMIFS('Val-Vol (2)'!AD$4:AD$1116,'Val-Vol (2)'!$A$4:$A$1116,$D486,'Val-Vol (2)'!$V$4:$V$1116,$V486)/SUMIFS('[6]Comp2016-2017 (3)'!$G$5:$G$289,'[6]Comp2016-2017 (3)'!$A$5:$A$289,$D486,'[6]Comp2016-2017 (3)'!$R$5:$R$289,$V486)*$AB486))</f>
        <v/>
      </c>
      <c r="AE486" s="183">
        <f>IF($W486=AE$3,$AB486,IF(NOT($W486=0),"",SUMIFS('Val-Vol (2)'!AE$4:AE$1116,'Val-Vol (2)'!$A$4:$A$1116,$D486,'Val-Vol (2)'!$V$4:$V$1116,$V486)/SUMIFS('[6]Comp2016-2017 (3)'!$G$5:$G$289,'[6]Comp2016-2017 (3)'!$A$5:$A$289,$D486,'[6]Comp2016-2017 (3)'!$R$5:$R$289,$V486)*$AB486))</f>
        <v/>
      </c>
      <c r="AF486" s="183">
        <f>IF($W486=AF$3,$AB486,IF(NOT($W486=0),"",SUMIFS('Val-Vol (2)'!AF$4:AF$1116,'Val-Vol (2)'!$A$4:$A$1116,$D486,'Val-Vol (2)'!$V$4:$V$1116,$V486)/SUMIFS('[6]Comp2016-2017 (3)'!$G$5:$G$289,'[6]Comp2016-2017 (3)'!$A$5:$A$289,$D486,'[6]Comp2016-2017 (3)'!$R$5:$R$289,$V486)*$AB486))</f>
        <v/>
      </c>
      <c r="AG486" s="183">
        <f>IF($W486=AG$3,$AB486,IF(NOT($W486=0),"",SUMIFS('Val-Vol (2)'!AG$4:AG$1116,'Val-Vol (2)'!$A$4:$A$1116,$D486,'Val-Vol (2)'!$V$4:$V$1116,$V486)/SUMIFS('[6]Comp2016-2017 (3)'!$G$5:$G$289,'[6]Comp2016-2017 (3)'!$A$5:$A$289,$D486,'[6]Comp2016-2017 (3)'!$R$5:$R$289,$V486)*$AB486))</f>
        <v/>
      </c>
      <c r="AH486" s="183">
        <f>IF($W486=AH$3,$AB486,IF(NOT($W486=0),"",SUMIFS('Val-Vol (2)'!AH$4:AH$1116,'Val-Vol (2)'!$A$4:$A$1116,$D486,'Val-Vol (2)'!$V$4:$V$1116,$V486)/SUMIFS('[6]Comp2016-2017 (3)'!$G$5:$G$289,'[6]Comp2016-2017 (3)'!$A$5:$A$289,$D486,'[6]Comp2016-2017 (3)'!$R$5:$R$289,$V486)*$AB486))</f>
        <v/>
      </c>
      <c r="AI486" s="183">
        <f>IF($W486=AI$3,$AB486,IF(NOT($W486=0),"",SUMIFS('Val-Vol (2)'!AI$4:AI$1116,'Val-Vol (2)'!$A$4:$A$1116,$D486,'Val-Vol (2)'!$V$4:$V$1116,$V486)/SUMIFS('[6]Comp2016-2017 (3)'!$G$5:$G$289,'[6]Comp2016-2017 (3)'!$A$5:$A$289,$D486,'[6]Comp2016-2017 (3)'!$R$5:$R$289,$V486)*$AB486))</f>
        <v/>
      </c>
      <c r="AJ486" s="183">
        <f>IF($W486=AJ$3,$AB486,IF(NOT($W486=0),"",SUMIFS('Val-Vol (2)'!AJ$4:AJ$1116,'Val-Vol (2)'!$A$4:$A$1116,$D486,'Val-Vol (2)'!$V$4:$V$1116,$V486)/SUMIFS('[6]Comp2016-2017 (3)'!$G$5:$G$289,'[6]Comp2016-2017 (3)'!$A$5:$A$289,$D486,'[6]Comp2016-2017 (3)'!$R$5:$R$289,$V486)*$AB486))</f>
        <v/>
      </c>
      <c r="AK486" s="183">
        <f>SUM(AC486:AJ486)-AB486</f>
        <v/>
      </c>
      <c r="AL486" s="179">
        <f>IF(A486=D486,"remplir à la main","")</f>
        <v/>
      </c>
      <c r="AM486" s="179">
        <f>VLOOKUP(A486,'[6]Table corresp.'!$M$4:$U$63,8,FALSE)</f>
        <v/>
      </c>
      <c r="AN486" s="179">
        <f>VLOOKUP(D486,'[6]Table corresp.'!$M$4:$U$63,9,FALSE)</f>
        <v/>
      </c>
    </row>
    <row r="487">
      <c r="A487" s="179" t="inlineStr">
        <is>
          <t>11 - Sciages de feuillus tropicaux</t>
        </is>
      </c>
      <c r="B487" s="179">
        <f>VLOOKUP(LEFT(A487,3),'[6]Table corresp.'!$A$4:$D$63,3,FALSE)</f>
        <v/>
      </c>
      <c r="C487" s="179">
        <f>VLOOKUP(A487,'[6]Table corresp.'!$M$4:$P$63,4,FALSE)</f>
        <v/>
      </c>
      <c r="D487" s="179" t="inlineStr">
        <is>
          <t>55 - Agencement de lieux de vente</t>
        </is>
      </c>
      <c r="E487" s="179">
        <f>VLOOKUP(LEFT(D487,3),'[6]Table corresp.'!$A$4:$D$63,4,FALSE)</f>
        <v/>
      </c>
      <c r="F487" s="179">
        <f>LEFT(A487,3)&amp;" - "&amp;LEFT(D487,3)</f>
        <v/>
      </c>
      <c r="G487" s="208" t="n">
        <v>0</v>
      </c>
      <c r="H487" s="208" t="n">
        <v>151.0415331081386</v>
      </c>
      <c r="I487" s="208" t="n">
        <v>151.0422454807657</v>
      </c>
      <c r="J487" s="208" t="n">
        <v>0</v>
      </c>
      <c r="K487" s="208" t="n">
        <v>0.194487182986631</v>
      </c>
      <c r="L487" s="208" t="n">
        <v>0.194487182986631</v>
      </c>
      <c r="M487" s="208" t="n">
        <v>0</v>
      </c>
      <c r="N487" s="208" t="n">
        <v>0</v>
      </c>
      <c r="O487" s="208" t="n">
        <v>0</v>
      </c>
      <c r="P487" s="208" t="n">
        <v>0</v>
      </c>
      <c r="Q487" s="208" t="n">
        <v>0</v>
      </c>
      <c r="R487" s="208" t="n">
        <v>0</v>
      </c>
      <c r="S487" s="196" t="n"/>
      <c r="T487" s="179">
        <f>VLOOKUP(A487,'[6]Groupe de branches'!$Z$27:$AM$86,14,FALSE)</f>
        <v/>
      </c>
      <c r="U487" s="179">
        <f>VLOOKUP(D487,'[6]Groupe de branches'!$Z$27:$AM$86,14,FALSE)</f>
        <v/>
      </c>
      <c r="V487" s="179" t="n">
        <v>2017</v>
      </c>
      <c r="W487" s="179">
        <f>VLOOKUP(D487,'[6]Table corresp.'!$M$4:$S$63,7,FALSE)</f>
        <v/>
      </c>
      <c r="X487" s="197">
        <f>IFERROR(G487/SUMIFS('[6]Comp2016-2017 (3)'!$I$5:$I$289,'[6]Comp2016-2017 (3)'!$A$5:$A$289,A487,'[6]Comp2016-2017 (3)'!$R$5:$R$289,V487),0)</f>
        <v/>
      </c>
      <c r="Y487" s="209">
        <f>IFERROR(IF(RIGHT(F487,3)="Exp",VLOOKUP(F487,#REF!,2,FALSE),VLOOKUP(F487,#REF!,9,FALSE)),1)</f>
        <v/>
      </c>
      <c r="Z487" s="197">
        <f>Y487/SUMIFS($Y$4:$Y$1116,$V$4:$V$1116,V487,$A$4:$A$1116,A487)</f>
        <v/>
      </c>
      <c r="AA487" s="181">
        <f>X487*Z487</f>
        <v/>
      </c>
      <c r="AB487" s="183">
        <f>IFERROR(SUMIFS('[6]Comp2016-2017 (3)'!$G$5:$G$289,'[6]Comp2016-2017 (3)'!$A$5:$A$289,A487,'[6]Comp2016-2017 (3)'!$R$5:$R$289,V487)*AA487/SUMIFS($AA$4:$AA$1116,$A$4:$A$1116,A487,$V$4:$V$1116,V487),0)</f>
        <v/>
      </c>
      <c r="AC487" s="183">
        <f>IF($W487=AC$3,$AB487,IF(NOT($W487=0),"",SUMIFS('Val-Vol (2)'!AC$4:AC$1116,'Val-Vol (2)'!$A$4:$A$1116,$D487,'Val-Vol (2)'!$V$4:$V$1116,$V487)/SUMIFS('[6]Comp2016-2017 (3)'!$G$5:$G$289,'[6]Comp2016-2017 (3)'!$A$5:$A$289,$D487,'[6]Comp2016-2017 (3)'!$R$5:$R$289,$V487)*$AB487))</f>
        <v/>
      </c>
      <c r="AD487" s="183">
        <f>IF($W487=AD$3,$AB487,IF(NOT($W487=0),"",SUMIFS('Val-Vol (2)'!AD$4:AD$1116,'Val-Vol (2)'!$A$4:$A$1116,$D487,'Val-Vol (2)'!$V$4:$V$1116,$V487)/SUMIFS('[6]Comp2016-2017 (3)'!$G$5:$G$289,'[6]Comp2016-2017 (3)'!$A$5:$A$289,$D487,'[6]Comp2016-2017 (3)'!$R$5:$R$289,$V487)*$AB487))</f>
        <v/>
      </c>
      <c r="AE487" s="183">
        <f>IF($W487=AE$3,$AB487,IF(NOT($W487=0),"",SUMIFS('Val-Vol (2)'!AE$4:AE$1116,'Val-Vol (2)'!$A$4:$A$1116,$D487,'Val-Vol (2)'!$V$4:$V$1116,$V487)/SUMIFS('[6]Comp2016-2017 (3)'!$G$5:$G$289,'[6]Comp2016-2017 (3)'!$A$5:$A$289,$D487,'[6]Comp2016-2017 (3)'!$R$5:$R$289,$V487)*$AB487))</f>
        <v/>
      </c>
      <c r="AF487" s="183">
        <f>IF($W487=AF$3,$AB487,IF(NOT($W487=0),"",SUMIFS('Val-Vol (2)'!AF$4:AF$1116,'Val-Vol (2)'!$A$4:$A$1116,$D487,'Val-Vol (2)'!$V$4:$V$1116,$V487)/SUMIFS('[6]Comp2016-2017 (3)'!$G$5:$G$289,'[6]Comp2016-2017 (3)'!$A$5:$A$289,$D487,'[6]Comp2016-2017 (3)'!$R$5:$R$289,$V487)*$AB487))</f>
        <v/>
      </c>
      <c r="AG487" s="183">
        <f>IF($W487=AG$3,$AB487,IF(NOT($W487=0),"",SUMIFS('Val-Vol (2)'!AG$4:AG$1116,'Val-Vol (2)'!$A$4:$A$1116,$D487,'Val-Vol (2)'!$V$4:$V$1116,$V487)/SUMIFS('[6]Comp2016-2017 (3)'!$G$5:$G$289,'[6]Comp2016-2017 (3)'!$A$5:$A$289,$D487,'[6]Comp2016-2017 (3)'!$R$5:$R$289,$V487)*$AB487))</f>
        <v/>
      </c>
      <c r="AH487" s="183">
        <f>IF($W487=AH$3,$AB487,IF(NOT($W487=0),"",SUMIFS('Val-Vol (2)'!AH$4:AH$1116,'Val-Vol (2)'!$A$4:$A$1116,$D487,'Val-Vol (2)'!$V$4:$V$1116,$V487)/SUMIFS('[6]Comp2016-2017 (3)'!$G$5:$G$289,'[6]Comp2016-2017 (3)'!$A$5:$A$289,$D487,'[6]Comp2016-2017 (3)'!$R$5:$R$289,$V487)*$AB487))</f>
        <v/>
      </c>
      <c r="AI487" s="183">
        <f>IF($W487=AI$3,$AB487,IF(NOT($W487=0),"",SUMIFS('Val-Vol (2)'!AI$4:AI$1116,'Val-Vol (2)'!$A$4:$A$1116,$D487,'Val-Vol (2)'!$V$4:$V$1116,$V487)/SUMIFS('[6]Comp2016-2017 (3)'!$G$5:$G$289,'[6]Comp2016-2017 (3)'!$A$5:$A$289,$D487,'[6]Comp2016-2017 (3)'!$R$5:$R$289,$V487)*$AB487))</f>
        <v/>
      </c>
      <c r="AJ487" s="183">
        <f>IF($W487=AJ$3,$AB487,IF(NOT($W487=0),"",SUMIFS('Val-Vol (2)'!AJ$4:AJ$1116,'Val-Vol (2)'!$A$4:$A$1116,$D487,'Val-Vol (2)'!$V$4:$V$1116,$V487)/SUMIFS('[6]Comp2016-2017 (3)'!$G$5:$G$289,'[6]Comp2016-2017 (3)'!$A$5:$A$289,$D487,'[6]Comp2016-2017 (3)'!$R$5:$R$289,$V487)*$AB487))</f>
        <v/>
      </c>
      <c r="AK487" s="183">
        <f>SUM(AC487:AJ487)-AB487</f>
        <v/>
      </c>
      <c r="AL487" s="179">
        <f>IF(A487=D487,"remplir à la main","")</f>
        <v/>
      </c>
      <c r="AM487" s="179">
        <f>VLOOKUP(A487,'[6]Table corresp.'!$M$4:$U$63,8,FALSE)</f>
        <v/>
      </c>
      <c r="AN487" s="179">
        <f>VLOOKUP(D487,'[6]Table corresp.'!$M$4:$U$63,9,FALSE)</f>
        <v/>
      </c>
    </row>
    <row r="488">
      <c r="A488" s="179" t="inlineStr">
        <is>
          <t>11 - Sciages de feuillus tropicaux</t>
        </is>
      </c>
      <c r="B488" s="179">
        <f>VLOOKUP(LEFT(A488,3),'[6]Table corresp.'!$A$4:$D$63,3,FALSE)</f>
        <v/>
      </c>
      <c r="C488" s="179">
        <f>VLOOKUP(A488,'[6]Table corresp.'!$M$4:$P$63,4,FALSE)</f>
        <v/>
      </c>
      <c r="D488" s="179" t="inlineStr">
        <is>
          <t>Consommation finale</t>
        </is>
      </c>
      <c r="E488" s="179">
        <f>VLOOKUP(LEFT(D488,3),'[6]Table corresp.'!$A$4:$D$63,4,FALSE)</f>
        <v/>
      </c>
      <c r="F488" s="179">
        <f>LEFT(A488,3)&amp;" - "&amp;LEFT(D488,3)</f>
        <v/>
      </c>
      <c r="G488" s="208" t="n">
        <v>398.584008657459</v>
      </c>
      <c r="H488" s="208" t="n">
        <v>572.7122222970642</v>
      </c>
      <c r="I488" s="208" t="n">
        <v>971.3036122604999</v>
      </c>
      <c r="J488" s="208" t="n">
        <v>0.5574587244835941</v>
      </c>
      <c r="K488" s="208" t="n">
        <v>0.7374474059186268</v>
      </c>
      <c r="L488" s="208" t="n">
        <v>1.294906130402221</v>
      </c>
      <c r="M488" s="208" t="n">
        <v>0</v>
      </c>
      <c r="N488" s="208" t="n">
        <v>0</v>
      </c>
      <c r="O488" s="208" t="n">
        <v>0</v>
      </c>
      <c r="P488" s="208" t="n">
        <v>0</v>
      </c>
      <c r="Q488" s="208" t="n">
        <v>0</v>
      </c>
      <c r="R488" s="208" t="n">
        <v>0</v>
      </c>
      <c r="S488" s="196" t="n"/>
      <c r="T488" s="179">
        <f>VLOOKUP(A488,'[6]Groupe de branches'!$Z$27:$AM$86,14,FALSE)</f>
        <v/>
      </c>
      <c r="U488" s="179">
        <f>VLOOKUP(D488,'[6]Groupe de branches'!$Z$27:$AM$86,14,FALSE)</f>
        <v/>
      </c>
      <c r="V488" s="179" t="n">
        <v>2017</v>
      </c>
      <c r="W488" s="179">
        <f>VLOOKUP(D488,'[6]Table corresp.'!$M$4:$S$63,7,FALSE)</f>
        <v/>
      </c>
      <c r="X488" s="197">
        <f>IFERROR(G488/SUMIFS('[6]Comp2016-2017 (3)'!$I$5:$I$289,'[6]Comp2016-2017 (3)'!$A$5:$A$289,A488,'[6]Comp2016-2017 (3)'!$R$5:$R$289,V488),0)</f>
        <v/>
      </c>
      <c r="Y488" s="209">
        <f>IFERROR(IF(RIGHT(F488,3)="Exp",VLOOKUP(F488,#REF!,2,FALSE),VLOOKUP(F488,#REF!,9,FALSE)),1)</f>
        <v/>
      </c>
      <c r="Z488" s="197">
        <f>Y488/SUMIFS($Y$4:$Y$1116,$V$4:$V$1116,V488,$A$4:$A$1116,A488)</f>
        <v/>
      </c>
      <c r="AA488" s="181">
        <f>X488*Z488</f>
        <v/>
      </c>
      <c r="AB488" s="183">
        <f>IFERROR(SUMIFS('[6]Comp2016-2017 (3)'!$G$5:$G$289,'[6]Comp2016-2017 (3)'!$A$5:$A$289,A488,'[6]Comp2016-2017 (3)'!$R$5:$R$289,V488)*AA488/SUMIFS($AA$4:$AA$1116,$A$4:$A$1116,A488,$V$4:$V$1116,V488),0)</f>
        <v/>
      </c>
      <c r="AC488" s="183">
        <f>IF($W488=AC$3,$AB488,IF(NOT($W488=0),"",SUMIFS('Val-Vol (2)'!AC$4:AC$1116,'Val-Vol (2)'!$A$4:$A$1116,$D488,'Val-Vol (2)'!$V$4:$V$1116,$V488)/SUMIFS('[6]Comp2016-2017 (3)'!$G$5:$G$289,'[6]Comp2016-2017 (3)'!$A$5:$A$289,$D488,'[6]Comp2016-2017 (3)'!$R$5:$R$289,$V488)*$AB488))</f>
        <v/>
      </c>
      <c r="AD488" s="183">
        <f>IF($W488=AD$3,$AB488,IF(NOT($W488=0),"",SUMIFS('Val-Vol (2)'!AD$4:AD$1116,'Val-Vol (2)'!$A$4:$A$1116,$D488,'Val-Vol (2)'!$V$4:$V$1116,$V488)/SUMIFS('[6]Comp2016-2017 (3)'!$G$5:$G$289,'[6]Comp2016-2017 (3)'!$A$5:$A$289,$D488,'[6]Comp2016-2017 (3)'!$R$5:$R$289,$V488)*$AB488))</f>
        <v/>
      </c>
      <c r="AE488" s="183">
        <f>IF($W488=AE$3,$AB488,IF(NOT($W488=0),"",SUMIFS('Val-Vol (2)'!AE$4:AE$1116,'Val-Vol (2)'!$A$4:$A$1116,$D488,'Val-Vol (2)'!$V$4:$V$1116,$V488)/SUMIFS('[6]Comp2016-2017 (3)'!$G$5:$G$289,'[6]Comp2016-2017 (3)'!$A$5:$A$289,$D488,'[6]Comp2016-2017 (3)'!$R$5:$R$289,$V488)*$AB488))</f>
        <v/>
      </c>
      <c r="AF488" s="183">
        <f>IF($W488=AF$3,$AB488,IF(NOT($W488=0),"",SUMIFS('Val-Vol (2)'!AF$4:AF$1116,'Val-Vol (2)'!$A$4:$A$1116,$D488,'Val-Vol (2)'!$V$4:$V$1116,$V488)/SUMIFS('[6]Comp2016-2017 (3)'!$G$5:$G$289,'[6]Comp2016-2017 (3)'!$A$5:$A$289,$D488,'[6]Comp2016-2017 (3)'!$R$5:$R$289,$V488)*$AB488))</f>
        <v/>
      </c>
      <c r="AG488" s="183">
        <f>IF($W488=AG$3,$AB488,IF(NOT($W488=0),"",SUMIFS('Val-Vol (2)'!AG$4:AG$1116,'Val-Vol (2)'!$A$4:$A$1116,$D488,'Val-Vol (2)'!$V$4:$V$1116,$V488)/SUMIFS('[6]Comp2016-2017 (3)'!$G$5:$G$289,'[6]Comp2016-2017 (3)'!$A$5:$A$289,$D488,'[6]Comp2016-2017 (3)'!$R$5:$R$289,$V488)*$AB488))</f>
        <v/>
      </c>
      <c r="AH488" s="183">
        <f>IF($W488=AH$3,$AB488,IF(NOT($W488=0),"",SUMIFS('Val-Vol (2)'!AH$4:AH$1116,'Val-Vol (2)'!$A$4:$A$1116,$D488,'Val-Vol (2)'!$V$4:$V$1116,$V488)/SUMIFS('[6]Comp2016-2017 (3)'!$G$5:$G$289,'[6]Comp2016-2017 (3)'!$A$5:$A$289,$D488,'[6]Comp2016-2017 (3)'!$R$5:$R$289,$V488)*$AB488))</f>
        <v/>
      </c>
      <c r="AI488" s="183">
        <f>IF($W488=AI$3,$AB488,IF(NOT($W488=0),"",SUMIFS('Val-Vol (2)'!AI$4:AI$1116,'Val-Vol (2)'!$A$4:$A$1116,$D488,'Val-Vol (2)'!$V$4:$V$1116,$V488)/SUMIFS('[6]Comp2016-2017 (3)'!$G$5:$G$289,'[6]Comp2016-2017 (3)'!$A$5:$A$289,$D488,'[6]Comp2016-2017 (3)'!$R$5:$R$289,$V488)*$AB488))</f>
        <v/>
      </c>
      <c r="AJ488" s="183">
        <f>IF($W488=AJ$3,$AB488,IF(NOT($W488=0),"",SUMIFS('Val-Vol (2)'!AJ$4:AJ$1116,'Val-Vol (2)'!$A$4:$A$1116,$D488,'Val-Vol (2)'!$V$4:$V$1116,$V488)/SUMIFS('[6]Comp2016-2017 (3)'!$G$5:$G$289,'[6]Comp2016-2017 (3)'!$A$5:$A$289,$D488,'[6]Comp2016-2017 (3)'!$R$5:$R$289,$V488)*$AB488))</f>
        <v/>
      </c>
      <c r="AK488" s="183">
        <f>SUM(AC488:AJ488)-AB488</f>
        <v/>
      </c>
      <c r="AL488" s="179">
        <f>IF(A488=D488,"remplir à la main","")</f>
        <v/>
      </c>
      <c r="AM488" s="179">
        <f>VLOOKUP(A488,'[6]Table corresp.'!$M$4:$U$63,8,FALSE)</f>
        <v/>
      </c>
      <c r="AN488" s="179">
        <f>VLOOKUP(D488,'[6]Table corresp.'!$M$4:$U$63,9,FALSE)</f>
        <v/>
      </c>
    </row>
    <row r="489">
      <c r="A489" s="179" t="inlineStr">
        <is>
          <t>11 - Sciages de feuillus tropicaux</t>
        </is>
      </c>
      <c r="B489" s="179">
        <f>VLOOKUP(LEFT(A489,3),'[6]Table corresp.'!$A$4:$D$63,3,FALSE)</f>
        <v/>
      </c>
      <c r="C489" s="179">
        <f>VLOOKUP(A489,'[6]Table corresp.'!$M$4:$P$63,4,FALSE)</f>
        <v/>
      </c>
      <c r="D489" s="179" t="inlineStr">
        <is>
          <t>Exportation</t>
        </is>
      </c>
      <c r="E489" s="179">
        <f>VLOOKUP(LEFT(D489,3),'[6]Table corresp.'!$A$4:$D$63,4,FALSE)</f>
        <v/>
      </c>
      <c r="F489" s="179">
        <f>LEFT(A489,3)&amp;" - "&amp;LEFT(D489,3)</f>
        <v/>
      </c>
      <c r="G489" s="208" t="n">
        <v>3809.181272676342</v>
      </c>
      <c r="H489" s="208" t="n">
        <v>0</v>
      </c>
      <c r="I489" s="208" t="n">
        <v>3809.226</v>
      </c>
      <c r="J489" s="208" t="n">
        <v>4.019473974864085</v>
      </c>
      <c r="K489" s="208" t="n">
        <v>0</v>
      </c>
      <c r="L489" s="208" t="n">
        <v>4.019473974864085</v>
      </c>
      <c r="M489" s="208" t="n">
        <v>0</v>
      </c>
      <c r="N489" s="208" t="n">
        <v>0</v>
      </c>
      <c r="O489" s="208" t="n">
        <v>0</v>
      </c>
      <c r="P489" s="208" t="n">
        <v>0</v>
      </c>
      <c r="Q489" s="208" t="n">
        <v>0</v>
      </c>
      <c r="R489" s="208" t="n">
        <v>0</v>
      </c>
      <c r="S489" s="196" t="n"/>
      <c r="T489" s="179">
        <f>VLOOKUP(A489,'[6]Groupe de branches'!$Z$27:$AM$86,14,FALSE)</f>
        <v/>
      </c>
      <c r="U489" s="179">
        <f>VLOOKUP(D489,'[6]Groupe de branches'!$Z$27:$AM$86,14,FALSE)</f>
        <v/>
      </c>
      <c r="V489" s="179" t="n">
        <v>2017</v>
      </c>
      <c r="W489" s="179">
        <f>VLOOKUP(D489,'[6]Table corresp.'!$M$4:$S$63,7,FALSE)</f>
        <v/>
      </c>
      <c r="X489" s="197">
        <f>IFERROR(G489/SUMIFS('[6]Comp2016-2017 (3)'!$I$5:$I$289,'[6]Comp2016-2017 (3)'!$A$5:$A$289,A489,'[6]Comp2016-2017 (3)'!$R$5:$R$289,V489),0)</f>
        <v/>
      </c>
      <c r="Y489" s="209">
        <f>IFERROR(IF(RIGHT(F489,3)="Exp",VLOOKUP(F489,#REF!,2,FALSE),VLOOKUP(F489,#REF!,9,FALSE)),1)</f>
        <v/>
      </c>
      <c r="Z489" s="197">
        <f>Y489/SUMIFS($Y$4:$Y$1116,$V$4:$V$1116,V489,$A$4:$A$1116,A489)</f>
        <v/>
      </c>
      <c r="AA489" s="181">
        <f>X489*Z489</f>
        <v/>
      </c>
      <c r="AB489" s="183">
        <f>IFERROR(SUMIFS('[6]Comp2016-2017 (3)'!$G$5:$G$289,'[6]Comp2016-2017 (3)'!$A$5:$A$289,A489,'[6]Comp2016-2017 (3)'!$R$5:$R$289,V489)*AA489/SUMIFS($AA$4:$AA$1116,$A$4:$A$1116,A489,$V$4:$V$1116,V489),0)</f>
        <v/>
      </c>
      <c r="AC489" s="183">
        <f>IF($W489=AC$3,$AB489,IF(NOT($W489=0),"",SUMIFS('Val-Vol (2)'!AC$4:AC$1116,'Val-Vol (2)'!$A$4:$A$1116,$D489,'Val-Vol (2)'!$V$4:$V$1116,$V489)/SUMIFS('[6]Comp2016-2017 (3)'!$G$5:$G$289,'[6]Comp2016-2017 (3)'!$A$5:$A$289,$D489,'[6]Comp2016-2017 (3)'!$R$5:$R$289,$V489)*$AB489))</f>
        <v/>
      </c>
      <c r="AD489" s="183">
        <f>IF($W489=AD$3,$AB489,IF(NOT($W489=0),"",SUMIFS('Val-Vol (2)'!AD$4:AD$1116,'Val-Vol (2)'!$A$4:$A$1116,$D489,'Val-Vol (2)'!$V$4:$V$1116,$V489)/SUMIFS('[6]Comp2016-2017 (3)'!$G$5:$G$289,'[6]Comp2016-2017 (3)'!$A$5:$A$289,$D489,'[6]Comp2016-2017 (3)'!$R$5:$R$289,$V489)*$AB489))</f>
        <v/>
      </c>
      <c r="AE489" s="183">
        <f>IF($W489=AE$3,$AB489,IF(NOT($W489=0),"",SUMIFS('Val-Vol (2)'!AE$4:AE$1116,'Val-Vol (2)'!$A$4:$A$1116,$D489,'Val-Vol (2)'!$V$4:$V$1116,$V489)/SUMIFS('[6]Comp2016-2017 (3)'!$G$5:$G$289,'[6]Comp2016-2017 (3)'!$A$5:$A$289,$D489,'[6]Comp2016-2017 (3)'!$R$5:$R$289,$V489)*$AB489))</f>
        <v/>
      </c>
      <c r="AF489" s="183">
        <f>IF($W489=AF$3,$AB489,IF(NOT($W489=0),"",SUMIFS('Val-Vol (2)'!AF$4:AF$1116,'Val-Vol (2)'!$A$4:$A$1116,$D489,'Val-Vol (2)'!$V$4:$V$1116,$V489)/SUMIFS('[6]Comp2016-2017 (3)'!$G$5:$G$289,'[6]Comp2016-2017 (3)'!$A$5:$A$289,$D489,'[6]Comp2016-2017 (3)'!$R$5:$R$289,$V489)*$AB489))</f>
        <v/>
      </c>
      <c r="AG489" s="183">
        <f>IF($W489=AG$3,$AB489,IF(NOT($W489=0),"",SUMIFS('Val-Vol (2)'!AG$4:AG$1116,'Val-Vol (2)'!$A$4:$A$1116,$D489,'Val-Vol (2)'!$V$4:$V$1116,$V489)/SUMIFS('[6]Comp2016-2017 (3)'!$G$5:$G$289,'[6]Comp2016-2017 (3)'!$A$5:$A$289,$D489,'[6]Comp2016-2017 (3)'!$R$5:$R$289,$V489)*$AB489))</f>
        <v/>
      </c>
      <c r="AH489" s="183">
        <f>IF($W489=AH$3,$AB489,IF(NOT($W489=0),"",SUMIFS('Val-Vol (2)'!AH$4:AH$1116,'Val-Vol (2)'!$A$4:$A$1116,$D489,'Val-Vol (2)'!$V$4:$V$1116,$V489)/SUMIFS('[6]Comp2016-2017 (3)'!$G$5:$G$289,'[6]Comp2016-2017 (3)'!$A$5:$A$289,$D489,'[6]Comp2016-2017 (3)'!$R$5:$R$289,$V489)*$AB489))</f>
        <v/>
      </c>
      <c r="AI489" s="183">
        <f>IF($W489=AI$3,$AB489,IF(NOT($W489=0),"",SUMIFS('Val-Vol (2)'!AI$4:AI$1116,'Val-Vol (2)'!$A$4:$A$1116,$D489,'Val-Vol (2)'!$V$4:$V$1116,$V489)/SUMIFS('[6]Comp2016-2017 (3)'!$G$5:$G$289,'[6]Comp2016-2017 (3)'!$A$5:$A$289,$D489,'[6]Comp2016-2017 (3)'!$R$5:$R$289,$V489)*$AB489))</f>
        <v/>
      </c>
      <c r="AJ489" s="183">
        <f>IF($W489=AJ$3,$AB489,IF(NOT($W489=0),"",SUMIFS('Val-Vol (2)'!AJ$4:AJ$1116,'Val-Vol (2)'!$A$4:$A$1116,$D489,'Val-Vol (2)'!$V$4:$V$1116,$V489)/SUMIFS('[6]Comp2016-2017 (3)'!$G$5:$G$289,'[6]Comp2016-2017 (3)'!$A$5:$A$289,$D489,'[6]Comp2016-2017 (3)'!$R$5:$R$289,$V489)*$AB489))</f>
        <v/>
      </c>
      <c r="AK489" s="183">
        <f>SUM(AC489:AJ489)-AB489</f>
        <v/>
      </c>
      <c r="AL489" s="179">
        <f>IF(A489=D489,"remplir à la main","")</f>
        <v/>
      </c>
      <c r="AM489" s="179">
        <f>VLOOKUP(A489,'[6]Table corresp.'!$M$4:$U$63,8,FALSE)</f>
        <v/>
      </c>
      <c r="AN489" s="179">
        <f>VLOOKUP(D489,'[6]Table corresp.'!$M$4:$U$63,9,FALSE)</f>
        <v/>
      </c>
    </row>
    <row r="490">
      <c r="A490" s="179" t="inlineStr">
        <is>
          <t>12 - Sciages bruts de sapin-épicéa</t>
        </is>
      </c>
      <c r="B490" s="179">
        <f>VLOOKUP(LEFT(A490,3),'[6]Table corresp.'!$A$4:$D$63,3,FALSE)</f>
        <v/>
      </c>
      <c r="C490" s="179">
        <f>VLOOKUP(A490,'[6]Table corresp.'!$M$4:$P$63,4,FALSE)</f>
        <v/>
      </c>
      <c r="D490" s="179" t="inlineStr">
        <is>
          <t>20 - Produits rabotés</t>
        </is>
      </c>
      <c r="E490" s="179">
        <f>VLOOKUP(LEFT(D490,3),'[6]Table corresp.'!$A$4:$D$63,4,FALSE)</f>
        <v/>
      </c>
      <c r="F490" s="179">
        <f>LEFT(A490,3)&amp;" - "&amp;LEFT(D490,3)</f>
        <v/>
      </c>
      <c r="G490" s="208" t="n">
        <v>24152.58949582243</v>
      </c>
      <c r="H490" s="208" t="n">
        <v>117934.0871860872</v>
      </c>
      <c r="I490" s="208" t="n">
        <v>142086.6785840635</v>
      </c>
      <c r="J490" s="208" t="n">
        <v>186.9443985270489</v>
      </c>
      <c r="K490" s="208" t="n">
        <v>1009.919448747299</v>
      </c>
      <c r="L490" s="208" t="n">
        <v>1196.863847274348</v>
      </c>
      <c r="M490" s="208" t="n">
        <v>0</v>
      </c>
      <c r="N490" s="208" t="n">
        <v>0</v>
      </c>
      <c r="O490" s="208" t="n">
        <v>0</v>
      </c>
      <c r="P490" s="208" t="n">
        <v>0</v>
      </c>
      <c r="Q490" s="208" t="n">
        <v>0</v>
      </c>
      <c r="R490" s="208" t="n">
        <v>0</v>
      </c>
      <c r="S490" s="196" t="n"/>
      <c r="T490" s="179">
        <f>VLOOKUP(A490,'[6]Groupe de branches'!$Z$27:$AM$86,14,FALSE)</f>
        <v/>
      </c>
      <c r="U490" s="179">
        <f>VLOOKUP(D490,'[6]Groupe de branches'!$Z$27:$AM$86,14,FALSE)</f>
        <v/>
      </c>
      <c r="V490" s="179" t="n">
        <v>2017</v>
      </c>
      <c r="W490" s="179">
        <f>VLOOKUP(D490,'[6]Table corresp.'!$M$4:$S$63,7,FALSE)</f>
        <v/>
      </c>
      <c r="X490" s="197">
        <f>IFERROR(G490/SUMIFS('[6]Comp2016-2017 (3)'!$I$5:$I$289,'[6]Comp2016-2017 (3)'!$A$5:$A$289,A490,'[6]Comp2016-2017 (3)'!$R$5:$R$289,V490),0)</f>
        <v/>
      </c>
      <c r="Y490" s="209">
        <f>IFERROR(IF(RIGHT(F490,3)="Exp",VLOOKUP(F490,#REF!,2,FALSE),VLOOKUP(F490,#REF!,9,FALSE)),1)</f>
        <v/>
      </c>
      <c r="Z490" s="197">
        <f>Y490/SUMIFS($Y$4:$Y$1116,$V$4:$V$1116,V490,$A$4:$A$1116,A490)</f>
        <v/>
      </c>
      <c r="AA490" s="181">
        <f>X490*Z490</f>
        <v/>
      </c>
      <c r="AB490" s="183">
        <f>IFERROR(SUMIFS('[6]Comp2016-2017 (3)'!$G$5:$G$289,'[6]Comp2016-2017 (3)'!$A$5:$A$289,A490,'[6]Comp2016-2017 (3)'!$R$5:$R$289,V490)*AA490/SUMIFS($AA$4:$AA$1116,$A$4:$A$1116,A490,$V$4:$V$1116,V490),0)</f>
        <v/>
      </c>
      <c r="AC490" s="183">
        <f>IF($W490=AC$3,$AB490,IF(NOT($W490=0),"",SUMIFS('Val-Vol (2)'!AC$4:AC$1116,'Val-Vol (2)'!$A$4:$A$1116,$D490,'Val-Vol (2)'!$V$4:$V$1116,$V490)/SUMIFS('[6]Comp2016-2017 (3)'!$G$5:$G$289,'[6]Comp2016-2017 (3)'!$A$5:$A$289,$D490,'[6]Comp2016-2017 (3)'!$R$5:$R$289,$V490)*$AB490))</f>
        <v/>
      </c>
      <c r="AD490" s="183">
        <f>IF($W490=AD$3,$AB490,IF(NOT($W490=0),"",SUMIFS('Val-Vol (2)'!AD$4:AD$1116,'Val-Vol (2)'!$A$4:$A$1116,$D490,'Val-Vol (2)'!$V$4:$V$1116,$V490)/SUMIFS('[6]Comp2016-2017 (3)'!$G$5:$G$289,'[6]Comp2016-2017 (3)'!$A$5:$A$289,$D490,'[6]Comp2016-2017 (3)'!$R$5:$R$289,$V490)*$AB490))</f>
        <v/>
      </c>
      <c r="AE490" s="183">
        <f>IF($W490=AE$3,$AB490,IF(NOT($W490=0),"",SUMIFS('Val-Vol (2)'!AE$4:AE$1116,'Val-Vol (2)'!$A$4:$A$1116,$D490,'Val-Vol (2)'!$V$4:$V$1116,$V490)/SUMIFS('[6]Comp2016-2017 (3)'!$G$5:$G$289,'[6]Comp2016-2017 (3)'!$A$5:$A$289,$D490,'[6]Comp2016-2017 (3)'!$R$5:$R$289,$V490)*$AB490))</f>
        <v/>
      </c>
      <c r="AF490" s="183">
        <f>IF($W490=AF$3,$AB490,IF(NOT($W490=0),"",SUMIFS('Val-Vol (2)'!AF$4:AF$1116,'Val-Vol (2)'!$A$4:$A$1116,$D490,'Val-Vol (2)'!$V$4:$V$1116,$V490)/SUMIFS('[6]Comp2016-2017 (3)'!$G$5:$G$289,'[6]Comp2016-2017 (3)'!$A$5:$A$289,$D490,'[6]Comp2016-2017 (3)'!$R$5:$R$289,$V490)*$AB490))</f>
        <v/>
      </c>
      <c r="AG490" s="183">
        <f>IF($W490=AG$3,$AB490,IF(NOT($W490=0),"",SUMIFS('Val-Vol (2)'!AG$4:AG$1116,'Val-Vol (2)'!$A$4:$A$1116,$D490,'Val-Vol (2)'!$V$4:$V$1116,$V490)/SUMIFS('[6]Comp2016-2017 (3)'!$G$5:$G$289,'[6]Comp2016-2017 (3)'!$A$5:$A$289,$D490,'[6]Comp2016-2017 (3)'!$R$5:$R$289,$V490)*$AB490))</f>
        <v/>
      </c>
      <c r="AH490" s="183">
        <f>IF($W490=AH$3,$AB490,IF(NOT($W490=0),"",SUMIFS('Val-Vol (2)'!AH$4:AH$1116,'Val-Vol (2)'!$A$4:$A$1116,$D490,'Val-Vol (2)'!$V$4:$V$1116,$V490)/SUMIFS('[6]Comp2016-2017 (3)'!$G$5:$G$289,'[6]Comp2016-2017 (3)'!$A$5:$A$289,$D490,'[6]Comp2016-2017 (3)'!$R$5:$R$289,$V490)*$AB490))</f>
        <v/>
      </c>
      <c r="AI490" s="183">
        <f>IF($W490=AI$3,$AB490,IF(NOT($W490=0),"",SUMIFS('Val-Vol (2)'!AI$4:AI$1116,'Val-Vol (2)'!$A$4:$A$1116,$D490,'Val-Vol (2)'!$V$4:$V$1116,$V490)/SUMIFS('[6]Comp2016-2017 (3)'!$G$5:$G$289,'[6]Comp2016-2017 (3)'!$A$5:$A$289,$D490,'[6]Comp2016-2017 (3)'!$R$5:$R$289,$V490)*$AB490))</f>
        <v/>
      </c>
      <c r="AJ490" s="183">
        <f>IF($W490=AJ$3,$AB490,IF(NOT($W490=0),"",SUMIFS('Val-Vol (2)'!AJ$4:AJ$1116,'Val-Vol (2)'!$A$4:$A$1116,$D490,'Val-Vol (2)'!$V$4:$V$1116,$V490)/SUMIFS('[6]Comp2016-2017 (3)'!$G$5:$G$289,'[6]Comp2016-2017 (3)'!$A$5:$A$289,$D490,'[6]Comp2016-2017 (3)'!$R$5:$R$289,$V490)*$AB490))</f>
        <v/>
      </c>
      <c r="AK490" s="183">
        <f>SUM(AC490:AJ490)-AB490</f>
        <v/>
      </c>
      <c r="AL490" s="179">
        <f>IF(A490=D490,"remplir à la main","")</f>
        <v/>
      </c>
      <c r="AM490" s="179">
        <f>VLOOKUP(A490,'[6]Table corresp.'!$M$4:$U$63,8,FALSE)</f>
        <v/>
      </c>
      <c r="AN490" s="179">
        <f>VLOOKUP(D490,'[6]Table corresp.'!$M$4:$U$63,9,FALSE)</f>
        <v/>
      </c>
    </row>
    <row r="491">
      <c r="A491" s="179" t="inlineStr">
        <is>
          <t>12 - Sciages bruts de sapin-épicéa</t>
        </is>
      </c>
      <c r="B491" s="179">
        <f>VLOOKUP(LEFT(A491,3),'[6]Table corresp.'!$A$4:$D$63,3,FALSE)</f>
        <v/>
      </c>
      <c r="C491" s="179">
        <f>VLOOKUP(A491,'[6]Table corresp.'!$M$4:$P$63,4,FALSE)</f>
        <v/>
      </c>
      <c r="D491" s="179" t="inlineStr">
        <is>
          <t>20b - Produits collés</t>
        </is>
      </c>
      <c r="E491" s="179">
        <f>VLOOKUP(LEFT(D491,3),'[6]Table corresp.'!$A$4:$D$63,4,FALSE)</f>
        <v/>
      </c>
      <c r="F491" s="179">
        <f>LEFT(A491,3)&amp;" - "&amp;LEFT(D491,3)</f>
        <v/>
      </c>
      <c r="G491" s="208" t="n">
        <v>21178.8199683651</v>
      </c>
      <c r="H491" s="208" t="n">
        <v>43118.83219718991</v>
      </c>
      <c r="I491" s="208" t="n">
        <v>64297.65302471905</v>
      </c>
      <c r="J491" s="208" t="n">
        <v>144.5480410586199</v>
      </c>
      <c r="K491" s="208" t="n">
        <v>323.0891911486872</v>
      </c>
      <c r="L491" s="208" t="n">
        <v>467.6372322073071</v>
      </c>
      <c r="M491" s="208" t="n">
        <v>0</v>
      </c>
      <c r="N491" s="208" t="n">
        <v>0</v>
      </c>
      <c r="O491" s="208" t="n">
        <v>0</v>
      </c>
      <c r="P491" s="208" t="n">
        <v>0</v>
      </c>
      <c r="Q491" s="208" t="n">
        <v>0</v>
      </c>
      <c r="R491" s="208" t="n">
        <v>0</v>
      </c>
      <c r="S491" s="196" t="n"/>
      <c r="T491" s="179">
        <f>VLOOKUP(A491,'[6]Groupe de branches'!$Z$27:$AM$86,14,FALSE)</f>
        <v/>
      </c>
      <c r="U491" s="179">
        <f>VLOOKUP(D491,'[6]Groupe de branches'!$Z$27:$AM$86,14,FALSE)</f>
        <v/>
      </c>
      <c r="V491" s="179" t="n">
        <v>2017</v>
      </c>
      <c r="W491" s="179">
        <f>VLOOKUP(D491,'[6]Table corresp.'!$M$4:$S$63,7,FALSE)</f>
        <v/>
      </c>
      <c r="X491" s="197">
        <f>IFERROR(G491/SUMIFS('[6]Comp2016-2017 (3)'!$I$5:$I$289,'[6]Comp2016-2017 (3)'!$A$5:$A$289,A491,'[6]Comp2016-2017 (3)'!$R$5:$R$289,V491),0)</f>
        <v/>
      </c>
      <c r="Y491" s="209">
        <f>IFERROR(IF(RIGHT(F491,3)="Exp",VLOOKUP(F491,#REF!,2,FALSE),VLOOKUP(F491,#REF!,9,FALSE)),1)</f>
        <v/>
      </c>
      <c r="Z491" s="197">
        <f>Y491/SUMIFS($Y$4:$Y$1116,$V$4:$V$1116,V491,$A$4:$A$1116,A491)</f>
        <v/>
      </c>
      <c r="AA491" s="181">
        <f>X491*Z491</f>
        <v/>
      </c>
      <c r="AB491" s="183">
        <f>IFERROR(SUMIFS('[6]Comp2016-2017 (3)'!$G$5:$G$289,'[6]Comp2016-2017 (3)'!$A$5:$A$289,A491,'[6]Comp2016-2017 (3)'!$R$5:$R$289,V491)*AA491/SUMIFS($AA$4:$AA$1116,$A$4:$A$1116,A491,$V$4:$V$1116,V491),0)</f>
        <v/>
      </c>
      <c r="AC491" s="183">
        <f>IF($W491=AC$3,$AB491,IF(NOT($W491=0),"",SUMIFS('Val-Vol (2)'!AC$4:AC$1116,'Val-Vol (2)'!$A$4:$A$1116,$D491,'Val-Vol (2)'!$V$4:$V$1116,$V491)/SUMIFS('[6]Comp2016-2017 (3)'!$G$5:$G$289,'[6]Comp2016-2017 (3)'!$A$5:$A$289,$D491,'[6]Comp2016-2017 (3)'!$R$5:$R$289,$V491)*$AB491))</f>
        <v/>
      </c>
      <c r="AD491" s="183">
        <f>IF($W491=AD$3,$AB491,IF(NOT($W491=0),"",SUMIFS('Val-Vol (2)'!AD$4:AD$1116,'Val-Vol (2)'!$A$4:$A$1116,$D491,'Val-Vol (2)'!$V$4:$V$1116,$V491)/SUMIFS('[6]Comp2016-2017 (3)'!$G$5:$G$289,'[6]Comp2016-2017 (3)'!$A$5:$A$289,$D491,'[6]Comp2016-2017 (3)'!$R$5:$R$289,$V491)*$AB491))</f>
        <v/>
      </c>
      <c r="AE491" s="183">
        <f>IF($W491=AE$3,$AB491,IF(NOT($W491=0),"",SUMIFS('Val-Vol (2)'!AE$4:AE$1116,'Val-Vol (2)'!$A$4:$A$1116,$D491,'Val-Vol (2)'!$V$4:$V$1116,$V491)/SUMIFS('[6]Comp2016-2017 (3)'!$G$5:$G$289,'[6]Comp2016-2017 (3)'!$A$5:$A$289,$D491,'[6]Comp2016-2017 (3)'!$R$5:$R$289,$V491)*$AB491))</f>
        <v/>
      </c>
      <c r="AF491" s="183">
        <f>IF($W491=AF$3,$AB491,IF(NOT($W491=0),"",SUMIFS('Val-Vol (2)'!AF$4:AF$1116,'Val-Vol (2)'!$A$4:$A$1116,$D491,'Val-Vol (2)'!$V$4:$V$1116,$V491)/SUMIFS('[6]Comp2016-2017 (3)'!$G$5:$G$289,'[6]Comp2016-2017 (3)'!$A$5:$A$289,$D491,'[6]Comp2016-2017 (3)'!$R$5:$R$289,$V491)*$AB491))</f>
        <v/>
      </c>
      <c r="AG491" s="183">
        <f>IF($W491=AG$3,$AB491,IF(NOT($W491=0),"",SUMIFS('Val-Vol (2)'!AG$4:AG$1116,'Val-Vol (2)'!$A$4:$A$1116,$D491,'Val-Vol (2)'!$V$4:$V$1116,$V491)/SUMIFS('[6]Comp2016-2017 (3)'!$G$5:$G$289,'[6]Comp2016-2017 (3)'!$A$5:$A$289,$D491,'[6]Comp2016-2017 (3)'!$R$5:$R$289,$V491)*$AB491))</f>
        <v/>
      </c>
      <c r="AH491" s="183">
        <f>IF($W491=AH$3,$AB491,IF(NOT($W491=0),"",SUMIFS('Val-Vol (2)'!AH$4:AH$1116,'Val-Vol (2)'!$A$4:$A$1116,$D491,'Val-Vol (2)'!$V$4:$V$1116,$V491)/SUMIFS('[6]Comp2016-2017 (3)'!$G$5:$G$289,'[6]Comp2016-2017 (3)'!$A$5:$A$289,$D491,'[6]Comp2016-2017 (3)'!$R$5:$R$289,$V491)*$AB491))</f>
        <v/>
      </c>
      <c r="AI491" s="183">
        <f>IF($W491=AI$3,$AB491,IF(NOT($W491=0),"",SUMIFS('Val-Vol (2)'!AI$4:AI$1116,'Val-Vol (2)'!$A$4:$A$1116,$D491,'Val-Vol (2)'!$V$4:$V$1116,$V491)/SUMIFS('[6]Comp2016-2017 (3)'!$G$5:$G$289,'[6]Comp2016-2017 (3)'!$A$5:$A$289,$D491,'[6]Comp2016-2017 (3)'!$R$5:$R$289,$V491)*$AB491))</f>
        <v/>
      </c>
      <c r="AJ491" s="183">
        <f>IF($W491=AJ$3,$AB491,IF(NOT($W491=0),"",SUMIFS('Val-Vol (2)'!AJ$4:AJ$1116,'Val-Vol (2)'!$A$4:$A$1116,$D491,'Val-Vol (2)'!$V$4:$V$1116,$V491)/SUMIFS('[6]Comp2016-2017 (3)'!$G$5:$G$289,'[6]Comp2016-2017 (3)'!$A$5:$A$289,$D491,'[6]Comp2016-2017 (3)'!$R$5:$R$289,$V491)*$AB491))</f>
        <v/>
      </c>
      <c r="AK491" s="183">
        <f>SUM(AC491:AJ491)-AB491</f>
        <v/>
      </c>
      <c r="AL491" s="179">
        <f>IF(A491=D491,"remplir à la main","")</f>
        <v/>
      </c>
      <c r="AM491" s="179">
        <f>VLOOKUP(A491,'[6]Table corresp.'!$M$4:$U$63,8,FALSE)</f>
        <v/>
      </c>
      <c r="AN491" s="179">
        <f>VLOOKUP(D491,'[6]Table corresp.'!$M$4:$U$63,9,FALSE)</f>
        <v/>
      </c>
    </row>
    <row r="492">
      <c r="A492" s="179" t="inlineStr">
        <is>
          <t>12 - Sciages bruts de sapin-épicéa</t>
        </is>
      </c>
      <c r="B492" s="179">
        <f>VLOOKUP(LEFT(A492,3),'[6]Table corresp.'!$A$4:$D$63,3,FALSE)</f>
        <v/>
      </c>
      <c r="C492" s="179">
        <f>VLOOKUP(A492,'[6]Table corresp.'!$M$4:$P$63,4,FALSE)</f>
        <v/>
      </c>
      <c r="D492" s="179" t="inlineStr">
        <is>
          <t>29 - Fabrication de produits bruts, sciés ou rabotés imprégnés</t>
        </is>
      </c>
      <c r="E492" s="179">
        <f>VLOOKUP(LEFT(D492,3),'[6]Table corresp.'!$A$4:$D$63,4,FALSE)</f>
        <v/>
      </c>
      <c r="F492" s="179">
        <f>LEFT(A492,3)&amp;" - "&amp;LEFT(D492,3)</f>
        <v/>
      </c>
      <c r="G492" s="208" t="n">
        <v>4188.863953253979</v>
      </c>
      <c r="H492" s="208" t="n">
        <v>0</v>
      </c>
      <c r="I492" s="208" t="n">
        <v>4188.864008786496</v>
      </c>
      <c r="J492" s="208" t="n">
        <v>40.97829722203485</v>
      </c>
      <c r="K492" s="208" t="n">
        <v>0</v>
      </c>
      <c r="L492" s="208" t="n">
        <v>40.97829722203485</v>
      </c>
      <c r="M492" s="208" t="n">
        <v>0</v>
      </c>
      <c r="N492" s="208" t="n">
        <v>0</v>
      </c>
      <c r="O492" s="208" t="n">
        <v>0</v>
      </c>
      <c r="P492" s="208" t="n">
        <v>0</v>
      </c>
      <c r="Q492" s="208" t="n">
        <v>0</v>
      </c>
      <c r="R492" s="208" t="n">
        <v>0</v>
      </c>
      <c r="S492" s="196" t="n"/>
      <c r="T492" s="179">
        <f>VLOOKUP(A492,'[6]Groupe de branches'!$Z$27:$AM$86,14,FALSE)</f>
        <v/>
      </c>
      <c r="U492" s="179">
        <f>VLOOKUP(D492,'[6]Groupe de branches'!$Z$27:$AM$86,14,FALSE)</f>
        <v/>
      </c>
      <c r="V492" s="179" t="n">
        <v>2017</v>
      </c>
      <c r="W492" s="179">
        <f>VLOOKUP(D492,'[6]Table corresp.'!$M$4:$S$63,7,FALSE)</f>
        <v/>
      </c>
      <c r="X492" s="197">
        <f>IFERROR(G492/SUMIFS('[6]Comp2016-2017 (3)'!$I$5:$I$289,'[6]Comp2016-2017 (3)'!$A$5:$A$289,A492,'[6]Comp2016-2017 (3)'!$R$5:$R$289,V492),0)</f>
        <v/>
      </c>
      <c r="Y492" s="209">
        <f>IFERROR(IF(RIGHT(F492,3)="Exp",VLOOKUP(F492,#REF!,2,FALSE),VLOOKUP(F492,#REF!,9,FALSE)),1)</f>
        <v/>
      </c>
      <c r="Z492" s="197">
        <f>Y492/SUMIFS($Y$4:$Y$1116,$V$4:$V$1116,V492,$A$4:$A$1116,A492)</f>
        <v/>
      </c>
      <c r="AA492" s="181">
        <f>X492*Z492</f>
        <v/>
      </c>
      <c r="AB492" s="183">
        <f>IFERROR(SUMIFS('[6]Comp2016-2017 (3)'!$G$5:$G$289,'[6]Comp2016-2017 (3)'!$A$5:$A$289,A492,'[6]Comp2016-2017 (3)'!$R$5:$R$289,V492)*AA492/SUMIFS($AA$4:$AA$1116,$A$4:$A$1116,A492,$V$4:$V$1116,V492),0)</f>
        <v/>
      </c>
      <c r="AC492" s="183">
        <f>IF($W492=AC$3,$AB492,IF(NOT($W492=0),"",SUMIFS('Val-Vol (2)'!AC$4:AC$1116,'Val-Vol (2)'!$A$4:$A$1116,$D492,'Val-Vol (2)'!$V$4:$V$1116,$V492)/SUMIFS('[6]Comp2016-2017 (3)'!$G$5:$G$289,'[6]Comp2016-2017 (3)'!$A$5:$A$289,$D492,'[6]Comp2016-2017 (3)'!$R$5:$R$289,$V492)*$AB492))</f>
        <v/>
      </c>
      <c r="AD492" s="183">
        <f>IF($W492=AD$3,$AB492,IF(NOT($W492=0),"",SUMIFS('Val-Vol (2)'!AD$4:AD$1116,'Val-Vol (2)'!$A$4:$A$1116,$D492,'Val-Vol (2)'!$V$4:$V$1116,$V492)/SUMIFS('[6]Comp2016-2017 (3)'!$G$5:$G$289,'[6]Comp2016-2017 (3)'!$A$5:$A$289,$D492,'[6]Comp2016-2017 (3)'!$R$5:$R$289,$V492)*$AB492))</f>
        <v/>
      </c>
      <c r="AE492" s="183">
        <f>IF($W492=AE$3,$AB492,IF(NOT($W492=0),"",SUMIFS('Val-Vol (2)'!AE$4:AE$1116,'Val-Vol (2)'!$A$4:$A$1116,$D492,'Val-Vol (2)'!$V$4:$V$1116,$V492)/SUMIFS('[6]Comp2016-2017 (3)'!$G$5:$G$289,'[6]Comp2016-2017 (3)'!$A$5:$A$289,$D492,'[6]Comp2016-2017 (3)'!$R$5:$R$289,$V492)*$AB492))</f>
        <v/>
      </c>
      <c r="AF492" s="183">
        <f>IF($W492=AF$3,$AB492,IF(NOT($W492=0),"",SUMIFS('Val-Vol (2)'!AF$4:AF$1116,'Val-Vol (2)'!$A$4:$A$1116,$D492,'Val-Vol (2)'!$V$4:$V$1116,$V492)/SUMIFS('[6]Comp2016-2017 (3)'!$G$5:$G$289,'[6]Comp2016-2017 (3)'!$A$5:$A$289,$D492,'[6]Comp2016-2017 (3)'!$R$5:$R$289,$V492)*$AB492))</f>
        <v/>
      </c>
      <c r="AG492" s="183">
        <f>IF($W492=AG$3,$AB492,IF(NOT($W492=0),"",SUMIFS('Val-Vol (2)'!AG$4:AG$1116,'Val-Vol (2)'!$A$4:$A$1116,$D492,'Val-Vol (2)'!$V$4:$V$1116,$V492)/SUMIFS('[6]Comp2016-2017 (3)'!$G$5:$G$289,'[6]Comp2016-2017 (3)'!$A$5:$A$289,$D492,'[6]Comp2016-2017 (3)'!$R$5:$R$289,$V492)*$AB492))</f>
        <v/>
      </c>
      <c r="AH492" s="183">
        <f>IF($W492=AH$3,$AB492,IF(NOT($W492=0),"",SUMIFS('Val-Vol (2)'!AH$4:AH$1116,'Val-Vol (2)'!$A$4:$A$1116,$D492,'Val-Vol (2)'!$V$4:$V$1116,$V492)/SUMIFS('[6]Comp2016-2017 (3)'!$G$5:$G$289,'[6]Comp2016-2017 (3)'!$A$5:$A$289,$D492,'[6]Comp2016-2017 (3)'!$R$5:$R$289,$V492)*$AB492))</f>
        <v/>
      </c>
      <c r="AI492" s="183">
        <f>IF($W492=AI$3,$AB492,IF(NOT($W492=0),"",SUMIFS('Val-Vol (2)'!AI$4:AI$1116,'Val-Vol (2)'!$A$4:$A$1116,$D492,'Val-Vol (2)'!$V$4:$V$1116,$V492)/SUMIFS('[6]Comp2016-2017 (3)'!$G$5:$G$289,'[6]Comp2016-2017 (3)'!$A$5:$A$289,$D492,'[6]Comp2016-2017 (3)'!$R$5:$R$289,$V492)*$AB492))</f>
        <v/>
      </c>
      <c r="AJ492" s="183">
        <f>IF($W492=AJ$3,$AB492,IF(NOT($W492=0),"",SUMIFS('Val-Vol (2)'!AJ$4:AJ$1116,'Val-Vol (2)'!$A$4:$A$1116,$D492,'Val-Vol (2)'!$V$4:$V$1116,$V492)/SUMIFS('[6]Comp2016-2017 (3)'!$G$5:$G$289,'[6]Comp2016-2017 (3)'!$A$5:$A$289,$D492,'[6]Comp2016-2017 (3)'!$R$5:$R$289,$V492)*$AB492))</f>
        <v/>
      </c>
      <c r="AK492" s="183">
        <f>SUM(AC492:AJ492)-AB492</f>
        <v/>
      </c>
      <c r="AL492" s="179">
        <f>IF(A492=D492,"remplir à la main","")</f>
        <v/>
      </c>
      <c r="AM492" s="179">
        <f>VLOOKUP(A492,'[6]Table corresp.'!$M$4:$U$63,8,FALSE)</f>
        <v/>
      </c>
      <c r="AN492" s="179">
        <f>VLOOKUP(D492,'[6]Table corresp.'!$M$4:$U$63,9,FALSE)</f>
        <v/>
      </c>
    </row>
    <row r="493">
      <c r="A493" s="179" t="inlineStr">
        <is>
          <t>12 - Sciages bruts de sapin-épicéa</t>
        </is>
      </c>
      <c r="B493" s="179">
        <f>VLOOKUP(LEFT(A493,3),'[6]Table corresp.'!$A$4:$D$63,3,FALSE)</f>
        <v/>
      </c>
      <c r="C493" s="179">
        <f>VLOOKUP(A493,'[6]Table corresp.'!$M$4:$P$63,4,FALSE)</f>
        <v/>
      </c>
      <c r="D493" s="179" t="inlineStr">
        <is>
          <t xml:space="preserve">32 - Produits finis à base de panneaux (plinthes, profilés de menuiserie…) </t>
        </is>
      </c>
      <c r="E493" s="179">
        <f>VLOOKUP(LEFT(D493,3),'[6]Table corresp.'!$A$4:$D$63,4,FALSE)</f>
        <v/>
      </c>
      <c r="F493" s="179">
        <f>LEFT(A493,3)&amp;" - "&amp;LEFT(D493,3)</f>
        <v/>
      </c>
      <c r="G493" s="208" t="n">
        <v>0</v>
      </c>
      <c r="H493" s="208" t="n">
        <v>0</v>
      </c>
      <c r="I493" s="208" t="n">
        <v>0</v>
      </c>
      <c r="J493" s="208" t="n">
        <v>0</v>
      </c>
      <c r="K493" s="208" t="n">
        <v>0</v>
      </c>
      <c r="L493" s="208" t="n">
        <v>0</v>
      </c>
      <c r="M493" s="208" t="n">
        <v>0</v>
      </c>
      <c r="N493" s="208" t="n">
        <v>0</v>
      </c>
      <c r="O493" s="208" t="n">
        <v>0</v>
      </c>
      <c r="P493" s="208" t="n">
        <v>0</v>
      </c>
      <c r="Q493" s="208" t="n">
        <v>0</v>
      </c>
      <c r="R493" s="208" t="n">
        <v>0</v>
      </c>
      <c r="S493" s="196" t="n"/>
      <c r="T493" s="179">
        <f>VLOOKUP(A493,'[6]Groupe de branches'!$Z$27:$AM$86,14,FALSE)</f>
        <v/>
      </c>
      <c r="U493" s="179">
        <f>VLOOKUP(D493,'[6]Groupe de branches'!$Z$27:$AM$86,14,FALSE)</f>
        <v/>
      </c>
      <c r="V493" s="179" t="n">
        <v>2017</v>
      </c>
      <c r="W493" s="179">
        <f>VLOOKUP(D493,'[6]Table corresp.'!$M$4:$S$63,7,FALSE)</f>
        <v/>
      </c>
      <c r="X493" s="197">
        <f>IFERROR(G493/SUMIFS('[6]Comp2016-2017 (3)'!$I$5:$I$289,'[6]Comp2016-2017 (3)'!$A$5:$A$289,A493,'[6]Comp2016-2017 (3)'!$R$5:$R$289,V493),0)</f>
        <v/>
      </c>
      <c r="Y493" s="199" t="n"/>
      <c r="Z493" s="200" t="n"/>
      <c r="AA493" s="181">
        <f>X493*Z493</f>
        <v/>
      </c>
      <c r="AB493" s="183">
        <f>IFERROR(SUMIFS('[6]Comp2016-2017 (3)'!$G$5:$G$289,'[6]Comp2016-2017 (3)'!$A$5:$A$289,A493,'[6]Comp2016-2017 (3)'!$R$5:$R$289,V493)*AA493/SUMIFS($AA$4:$AA$1116,$A$4:$A$1116,A493,$V$4:$V$1116,V493),0)</f>
        <v/>
      </c>
      <c r="AC493" s="183">
        <f>IF($W493=AC$3,$AB493,IF(NOT($W493=0),"",SUMIFS('Val-Vol (2)'!AC$4:AC$1116,'Val-Vol (2)'!$A$4:$A$1116,$D493,'Val-Vol (2)'!$V$4:$V$1116,$V493)/SUMIFS('[6]Comp2016-2017 (3)'!$G$5:$G$289,'[6]Comp2016-2017 (3)'!$A$5:$A$289,$D493,'[6]Comp2016-2017 (3)'!$R$5:$R$289,$V493)*$AB493))</f>
        <v/>
      </c>
      <c r="AD493" s="183">
        <f>IF($W493=AD$3,$AB493,IF(NOT($W493=0),"",SUMIFS('Val-Vol (2)'!AD$4:AD$1116,'Val-Vol (2)'!$A$4:$A$1116,$D493,'Val-Vol (2)'!$V$4:$V$1116,$V493)/SUMIFS('[6]Comp2016-2017 (3)'!$G$5:$G$289,'[6]Comp2016-2017 (3)'!$A$5:$A$289,$D493,'[6]Comp2016-2017 (3)'!$R$5:$R$289,$V493)*$AB493))</f>
        <v/>
      </c>
      <c r="AE493" s="183">
        <f>IF($W493=AE$3,$AB493,IF(NOT($W493=0),"",SUMIFS('Val-Vol (2)'!AE$4:AE$1116,'Val-Vol (2)'!$A$4:$A$1116,$D493,'Val-Vol (2)'!$V$4:$V$1116,$V493)/SUMIFS('[6]Comp2016-2017 (3)'!$G$5:$G$289,'[6]Comp2016-2017 (3)'!$A$5:$A$289,$D493,'[6]Comp2016-2017 (3)'!$R$5:$R$289,$V493)*$AB493))</f>
        <v/>
      </c>
      <c r="AF493" s="183">
        <f>IF($W493=AF$3,$AB493,IF(NOT($W493=0),"",SUMIFS('Val-Vol (2)'!AF$4:AF$1116,'Val-Vol (2)'!$A$4:$A$1116,$D493,'Val-Vol (2)'!$V$4:$V$1116,$V493)/SUMIFS('[6]Comp2016-2017 (3)'!$G$5:$G$289,'[6]Comp2016-2017 (3)'!$A$5:$A$289,$D493,'[6]Comp2016-2017 (3)'!$R$5:$R$289,$V493)*$AB493))</f>
        <v/>
      </c>
      <c r="AG493" s="183">
        <f>IF($W493=AG$3,$AB493,IF(NOT($W493=0),"",SUMIFS('Val-Vol (2)'!AG$4:AG$1116,'Val-Vol (2)'!$A$4:$A$1116,$D493,'Val-Vol (2)'!$V$4:$V$1116,$V493)/SUMIFS('[6]Comp2016-2017 (3)'!$G$5:$G$289,'[6]Comp2016-2017 (3)'!$A$5:$A$289,$D493,'[6]Comp2016-2017 (3)'!$R$5:$R$289,$V493)*$AB493))</f>
        <v/>
      </c>
      <c r="AH493" s="183">
        <f>IF($W493=AH$3,$AB493,IF(NOT($W493=0),"",SUMIFS('Val-Vol (2)'!AH$4:AH$1116,'Val-Vol (2)'!$A$4:$A$1116,$D493,'Val-Vol (2)'!$V$4:$V$1116,$V493)/SUMIFS('[6]Comp2016-2017 (3)'!$G$5:$G$289,'[6]Comp2016-2017 (3)'!$A$5:$A$289,$D493,'[6]Comp2016-2017 (3)'!$R$5:$R$289,$V493)*$AB493))</f>
        <v/>
      </c>
      <c r="AI493" s="183">
        <f>IF($W493=AI$3,$AB493,IF(NOT($W493=0),"",SUMIFS('Val-Vol (2)'!AI$4:AI$1116,'Val-Vol (2)'!$A$4:$A$1116,$D493,'Val-Vol (2)'!$V$4:$V$1116,$V493)/SUMIFS('[6]Comp2016-2017 (3)'!$G$5:$G$289,'[6]Comp2016-2017 (3)'!$A$5:$A$289,$D493,'[6]Comp2016-2017 (3)'!$R$5:$R$289,$V493)*$AB493))</f>
        <v/>
      </c>
      <c r="AJ493" s="183">
        <f>IF($W493=AJ$3,$AB493,IF(NOT($W493=0),"",SUMIFS('Val-Vol (2)'!AJ$4:AJ$1116,'Val-Vol (2)'!$A$4:$A$1116,$D493,'Val-Vol (2)'!$V$4:$V$1116,$V493)/SUMIFS('[6]Comp2016-2017 (3)'!$G$5:$G$289,'[6]Comp2016-2017 (3)'!$A$5:$A$289,$D493,'[6]Comp2016-2017 (3)'!$R$5:$R$289,$V493)*$AB493))</f>
        <v/>
      </c>
      <c r="AK493" s="183">
        <f>SUM(AC493:AJ493)-AB493</f>
        <v/>
      </c>
      <c r="AL493" s="179">
        <f>IF(A493=D493,"remplir à la main","")</f>
        <v/>
      </c>
      <c r="AM493" s="179">
        <f>VLOOKUP(A493,'[6]Table corresp.'!$M$4:$U$63,8,FALSE)</f>
        <v/>
      </c>
      <c r="AN493" s="179">
        <f>VLOOKUP(D493,'[6]Table corresp.'!$M$4:$U$63,9,FALSE)</f>
        <v/>
      </c>
    </row>
    <row r="494">
      <c r="A494" s="179" t="inlineStr">
        <is>
          <t>12 - Sciages bruts de sapin-épicéa</t>
        </is>
      </c>
      <c r="B494" s="179">
        <f>VLOOKUP(LEFT(A494,3),'[6]Table corresp.'!$A$4:$D$63,3,FALSE)</f>
        <v/>
      </c>
      <c r="C494" s="179">
        <f>VLOOKUP(A494,'[6]Table corresp.'!$M$4:$P$63,4,FALSE)</f>
        <v/>
      </c>
      <c r="D494" s="179" t="inlineStr">
        <is>
          <t>34 - Charpentes</t>
        </is>
      </c>
      <c r="E494" s="179">
        <f>VLOOKUP(LEFT(D494,3),'[6]Table corresp.'!$A$4:$D$63,4,FALSE)</f>
        <v/>
      </c>
      <c r="F494" s="179">
        <f>LEFT(A494,3)&amp;" - "&amp;LEFT(D494,3)</f>
        <v/>
      </c>
      <c r="G494" s="208" t="n">
        <v>24232.5800922266</v>
      </c>
      <c r="H494" s="208" t="n">
        <v>40335.55092969118</v>
      </c>
      <c r="I494" s="208" t="n">
        <v>64568.13188423136</v>
      </c>
      <c r="J494" s="208" t="n">
        <v>251.0041449120255</v>
      </c>
      <c r="K494" s="208" t="n">
        <v>402.9787716208111</v>
      </c>
      <c r="L494" s="208" t="n">
        <v>653.9829165328367</v>
      </c>
      <c r="M494" s="208" t="n">
        <v>0</v>
      </c>
      <c r="N494" s="208" t="n">
        <v>0</v>
      </c>
      <c r="O494" s="208" t="n">
        <v>0</v>
      </c>
      <c r="P494" s="208" t="n">
        <v>0</v>
      </c>
      <c r="Q494" s="208" t="n">
        <v>0</v>
      </c>
      <c r="R494" s="208" t="n">
        <v>0</v>
      </c>
      <c r="S494" s="196" t="n"/>
      <c r="T494" s="179">
        <f>VLOOKUP(A494,'[6]Groupe de branches'!$Z$27:$AM$86,14,FALSE)</f>
        <v/>
      </c>
      <c r="U494" s="179">
        <f>VLOOKUP(D494,'[6]Groupe de branches'!$Z$27:$AM$86,14,FALSE)</f>
        <v/>
      </c>
      <c r="V494" s="179" t="n">
        <v>2017</v>
      </c>
      <c r="W494" s="179">
        <f>VLOOKUP(D494,'[6]Table corresp.'!$M$4:$S$63,7,FALSE)</f>
        <v/>
      </c>
      <c r="X494" s="197">
        <f>IFERROR(G494/SUMIFS('[6]Comp2016-2017 (3)'!$I$5:$I$289,'[6]Comp2016-2017 (3)'!$A$5:$A$289,A494,'[6]Comp2016-2017 (3)'!$R$5:$R$289,V494),0)</f>
        <v/>
      </c>
      <c r="Y494" s="209">
        <f>IFERROR(IF(RIGHT(F494,3)="Exp",VLOOKUP(F494,#REF!,2,FALSE),VLOOKUP(F494,#REF!,9,FALSE)),1)</f>
        <v/>
      </c>
      <c r="Z494" s="197">
        <f>Y494/SUMIFS($Y$4:$Y$1116,$V$4:$V$1116,V494,$A$4:$A$1116,A494)</f>
        <v/>
      </c>
      <c r="AA494" s="181">
        <f>X494*Z494</f>
        <v/>
      </c>
      <c r="AB494" s="183">
        <f>IFERROR(SUMIFS('[6]Comp2016-2017 (3)'!$G$5:$G$289,'[6]Comp2016-2017 (3)'!$A$5:$A$289,A494,'[6]Comp2016-2017 (3)'!$R$5:$R$289,V494)*AA494/SUMIFS($AA$4:$AA$1116,$A$4:$A$1116,A494,$V$4:$V$1116,V494),0)</f>
        <v/>
      </c>
      <c r="AC494" s="183">
        <f>IF($W494=AC$3,$AB494,IF(NOT($W494=0),"",SUMIFS('Val-Vol (2)'!AC$4:AC$1116,'Val-Vol (2)'!$A$4:$A$1116,$D494,'Val-Vol (2)'!$V$4:$V$1116,$V494)/SUMIFS('[6]Comp2016-2017 (3)'!$G$5:$G$289,'[6]Comp2016-2017 (3)'!$A$5:$A$289,$D494,'[6]Comp2016-2017 (3)'!$R$5:$R$289,$V494)*$AB494))</f>
        <v/>
      </c>
      <c r="AD494" s="183">
        <f>IF($W494=AD$3,$AB494,IF(NOT($W494=0),"",SUMIFS('Val-Vol (2)'!AD$4:AD$1116,'Val-Vol (2)'!$A$4:$A$1116,$D494,'Val-Vol (2)'!$V$4:$V$1116,$V494)/SUMIFS('[6]Comp2016-2017 (3)'!$G$5:$G$289,'[6]Comp2016-2017 (3)'!$A$5:$A$289,$D494,'[6]Comp2016-2017 (3)'!$R$5:$R$289,$V494)*$AB494))</f>
        <v/>
      </c>
      <c r="AE494" s="183">
        <f>IF($W494=AE$3,$AB494,IF(NOT($W494=0),"",SUMIFS('Val-Vol (2)'!AE$4:AE$1116,'Val-Vol (2)'!$A$4:$A$1116,$D494,'Val-Vol (2)'!$V$4:$V$1116,$V494)/SUMIFS('[6]Comp2016-2017 (3)'!$G$5:$G$289,'[6]Comp2016-2017 (3)'!$A$5:$A$289,$D494,'[6]Comp2016-2017 (3)'!$R$5:$R$289,$V494)*$AB494))</f>
        <v/>
      </c>
      <c r="AF494" s="183">
        <f>IF($W494=AF$3,$AB494,IF(NOT($W494=0),"",SUMIFS('Val-Vol (2)'!AF$4:AF$1116,'Val-Vol (2)'!$A$4:$A$1116,$D494,'Val-Vol (2)'!$V$4:$V$1116,$V494)/SUMIFS('[6]Comp2016-2017 (3)'!$G$5:$G$289,'[6]Comp2016-2017 (3)'!$A$5:$A$289,$D494,'[6]Comp2016-2017 (3)'!$R$5:$R$289,$V494)*$AB494))</f>
        <v/>
      </c>
      <c r="AG494" s="183">
        <f>IF($W494=AG$3,$AB494,IF(NOT($W494=0),"",SUMIFS('Val-Vol (2)'!AG$4:AG$1116,'Val-Vol (2)'!$A$4:$A$1116,$D494,'Val-Vol (2)'!$V$4:$V$1116,$V494)/SUMIFS('[6]Comp2016-2017 (3)'!$G$5:$G$289,'[6]Comp2016-2017 (3)'!$A$5:$A$289,$D494,'[6]Comp2016-2017 (3)'!$R$5:$R$289,$V494)*$AB494))</f>
        <v/>
      </c>
      <c r="AH494" s="183">
        <f>IF($W494=AH$3,$AB494,IF(NOT($W494=0),"",SUMIFS('Val-Vol (2)'!AH$4:AH$1116,'Val-Vol (2)'!$A$4:$A$1116,$D494,'Val-Vol (2)'!$V$4:$V$1116,$V494)/SUMIFS('[6]Comp2016-2017 (3)'!$G$5:$G$289,'[6]Comp2016-2017 (3)'!$A$5:$A$289,$D494,'[6]Comp2016-2017 (3)'!$R$5:$R$289,$V494)*$AB494))</f>
        <v/>
      </c>
      <c r="AI494" s="183">
        <f>IF($W494=AI$3,$AB494,IF(NOT($W494=0),"",SUMIFS('Val-Vol (2)'!AI$4:AI$1116,'Val-Vol (2)'!$A$4:$A$1116,$D494,'Val-Vol (2)'!$V$4:$V$1116,$V494)/SUMIFS('[6]Comp2016-2017 (3)'!$G$5:$G$289,'[6]Comp2016-2017 (3)'!$A$5:$A$289,$D494,'[6]Comp2016-2017 (3)'!$R$5:$R$289,$V494)*$AB494))</f>
        <v/>
      </c>
      <c r="AJ494" s="183">
        <f>IF($W494=AJ$3,$AB494,IF(NOT($W494=0),"",SUMIFS('Val-Vol (2)'!AJ$4:AJ$1116,'Val-Vol (2)'!$A$4:$A$1116,$D494,'Val-Vol (2)'!$V$4:$V$1116,$V494)/SUMIFS('[6]Comp2016-2017 (3)'!$G$5:$G$289,'[6]Comp2016-2017 (3)'!$A$5:$A$289,$D494,'[6]Comp2016-2017 (3)'!$R$5:$R$289,$V494)*$AB494))</f>
        <v/>
      </c>
      <c r="AK494" s="183">
        <f>SUM(AC494:AJ494)-AB494</f>
        <v/>
      </c>
      <c r="AL494" s="179">
        <f>IF(A494=D494,"remplir à la main","")</f>
        <v/>
      </c>
      <c r="AM494" s="179">
        <f>VLOOKUP(A494,'[6]Table corresp.'!$M$4:$U$63,8,FALSE)</f>
        <v/>
      </c>
      <c r="AN494" s="179">
        <f>VLOOKUP(D494,'[6]Table corresp.'!$M$4:$U$63,9,FALSE)</f>
        <v/>
      </c>
    </row>
    <row r="495">
      <c r="A495" s="179" t="inlineStr">
        <is>
          <t>12 - Sciages bruts de sapin-épicéa</t>
        </is>
      </c>
      <c r="B495" s="179">
        <f>VLOOKUP(LEFT(A495,3),'[6]Table corresp.'!$A$4:$D$63,3,FALSE)</f>
        <v/>
      </c>
      <c r="C495" s="179">
        <f>VLOOKUP(A495,'[6]Table corresp.'!$M$4:$P$63,4,FALSE)</f>
        <v/>
      </c>
      <c r="D495" s="179" t="inlineStr">
        <is>
          <t>35 - Menuiseries extérieures</t>
        </is>
      </c>
      <c r="E495" s="179">
        <f>VLOOKUP(LEFT(D495,3),'[6]Table corresp.'!$A$4:$D$63,4,FALSE)</f>
        <v/>
      </c>
      <c r="F495" s="179">
        <f>LEFT(A495,3)&amp;" - "&amp;LEFT(D495,3)</f>
        <v/>
      </c>
      <c r="G495" s="208" t="n">
        <v>5247.85572505221</v>
      </c>
      <c r="H495" s="208" t="n">
        <v>1336.462903840657</v>
      </c>
      <c r="I495" s="208" t="n">
        <v>6584.318716391836</v>
      </c>
      <c r="J495" s="208" t="n">
        <v>30.80284211844507</v>
      </c>
      <c r="K495" s="208" t="n">
        <v>8.583522656525886</v>
      </c>
      <c r="L495" s="208" t="n">
        <v>39.38636477497096</v>
      </c>
      <c r="M495" s="208" t="n">
        <v>0</v>
      </c>
      <c r="N495" s="208" t="n">
        <v>0</v>
      </c>
      <c r="O495" s="208" t="n">
        <v>0</v>
      </c>
      <c r="P495" s="208" t="n">
        <v>0</v>
      </c>
      <c r="Q495" s="208" t="n">
        <v>0</v>
      </c>
      <c r="R495" s="208" t="n">
        <v>0</v>
      </c>
      <c r="S495" s="196" t="n"/>
      <c r="T495" s="179">
        <f>VLOOKUP(A495,'[6]Groupe de branches'!$Z$27:$AM$86,14,FALSE)</f>
        <v/>
      </c>
      <c r="U495" s="179">
        <f>VLOOKUP(D495,'[6]Groupe de branches'!$Z$27:$AM$86,14,FALSE)</f>
        <v/>
      </c>
      <c r="V495" s="179" t="n">
        <v>2017</v>
      </c>
      <c r="W495" s="179">
        <f>VLOOKUP(D495,'[6]Table corresp.'!$M$4:$S$63,7,FALSE)</f>
        <v/>
      </c>
      <c r="X495" s="197">
        <f>IFERROR(G495/SUMIFS('[6]Comp2016-2017 (3)'!$I$5:$I$289,'[6]Comp2016-2017 (3)'!$A$5:$A$289,A495,'[6]Comp2016-2017 (3)'!$R$5:$R$289,V495),0)</f>
        <v/>
      </c>
      <c r="Y495" s="209">
        <f>IFERROR(IF(RIGHT(F495,3)="Exp",VLOOKUP(F495,#REF!,2,FALSE),VLOOKUP(F495,#REF!,9,FALSE)),1)</f>
        <v/>
      </c>
      <c r="Z495" s="197">
        <f>Y495/SUMIFS($Y$4:$Y$1116,$V$4:$V$1116,V495,$A$4:$A$1116,A495)</f>
        <v/>
      </c>
      <c r="AA495" s="181">
        <f>X495*Z495</f>
        <v/>
      </c>
      <c r="AB495" s="183">
        <f>IFERROR(SUMIFS('[6]Comp2016-2017 (3)'!$G$5:$G$289,'[6]Comp2016-2017 (3)'!$A$5:$A$289,A495,'[6]Comp2016-2017 (3)'!$R$5:$R$289,V495)*AA495/SUMIFS($AA$4:$AA$1116,$A$4:$A$1116,A495,$V$4:$V$1116,V495),0)</f>
        <v/>
      </c>
      <c r="AC495" s="183">
        <f>IF($W495=AC$3,$AB495,IF(NOT($W495=0),"",SUMIFS('Val-Vol (2)'!AC$4:AC$1116,'Val-Vol (2)'!$A$4:$A$1116,$D495,'Val-Vol (2)'!$V$4:$V$1116,$V495)/SUMIFS('[6]Comp2016-2017 (3)'!$G$5:$G$289,'[6]Comp2016-2017 (3)'!$A$5:$A$289,$D495,'[6]Comp2016-2017 (3)'!$R$5:$R$289,$V495)*$AB495))</f>
        <v/>
      </c>
      <c r="AD495" s="183">
        <f>IF($W495=AD$3,$AB495,IF(NOT($W495=0),"",SUMIFS('Val-Vol (2)'!AD$4:AD$1116,'Val-Vol (2)'!$A$4:$A$1116,$D495,'Val-Vol (2)'!$V$4:$V$1116,$V495)/SUMIFS('[6]Comp2016-2017 (3)'!$G$5:$G$289,'[6]Comp2016-2017 (3)'!$A$5:$A$289,$D495,'[6]Comp2016-2017 (3)'!$R$5:$R$289,$V495)*$AB495))</f>
        <v/>
      </c>
      <c r="AE495" s="183">
        <f>IF($W495=AE$3,$AB495,IF(NOT($W495=0),"",SUMIFS('Val-Vol (2)'!AE$4:AE$1116,'Val-Vol (2)'!$A$4:$A$1116,$D495,'Val-Vol (2)'!$V$4:$V$1116,$V495)/SUMIFS('[6]Comp2016-2017 (3)'!$G$5:$G$289,'[6]Comp2016-2017 (3)'!$A$5:$A$289,$D495,'[6]Comp2016-2017 (3)'!$R$5:$R$289,$V495)*$AB495))</f>
        <v/>
      </c>
      <c r="AF495" s="183">
        <f>IF($W495=AF$3,$AB495,IF(NOT($W495=0),"",SUMIFS('Val-Vol (2)'!AF$4:AF$1116,'Val-Vol (2)'!$A$4:$A$1116,$D495,'Val-Vol (2)'!$V$4:$V$1116,$V495)/SUMIFS('[6]Comp2016-2017 (3)'!$G$5:$G$289,'[6]Comp2016-2017 (3)'!$A$5:$A$289,$D495,'[6]Comp2016-2017 (3)'!$R$5:$R$289,$V495)*$AB495))</f>
        <v/>
      </c>
      <c r="AG495" s="183">
        <f>IF($W495=AG$3,$AB495,IF(NOT($W495=0),"",SUMIFS('Val-Vol (2)'!AG$4:AG$1116,'Val-Vol (2)'!$A$4:$A$1116,$D495,'Val-Vol (2)'!$V$4:$V$1116,$V495)/SUMIFS('[6]Comp2016-2017 (3)'!$G$5:$G$289,'[6]Comp2016-2017 (3)'!$A$5:$A$289,$D495,'[6]Comp2016-2017 (3)'!$R$5:$R$289,$V495)*$AB495))</f>
        <v/>
      </c>
      <c r="AH495" s="183">
        <f>IF($W495=AH$3,$AB495,IF(NOT($W495=0),"",SUMIFS('Val-Vol (2)'!AH$4:AH$1116,'Val-Vol (2)'!$A$4:$A$1116,$D495,'Val-Vol (2)'!$V$4:$V$1116,$V495)/SUMIFS('[6]Comp2016-2017 (3)'!$G$5:$G$289,'[6]Comp2016-2017 (3)'!$A$5:$A$289,$D495,'[6]Comp2016-2017 (3)'!$R$5:$R$289,$V495)*$AB495))</f>
        <v/>
      </c>
      <c r="AI495" s="183">
        <f>IF($W495=AI$3,$AB495,IF(NOT($W495=0),"",SUMIFS('Val-Vol (2)'!AI$4:AI$1116,'Val-Vol (2)'!$A$4:$A$1116,$D495,'Val-Vol (2)'!$V$4:$V$1116,$V495)/SUMIFS('[6]Comp2016-2017 (3)'!$G$5:$G$289,'[6]Comp2016-2017 (3)'!$A$5:$A$289,$D495,'[6]Comp2016-2017 (3)'!$R$5:$R$289,$V495)*$AB495))</f>
        <v/>
      </c>
      <c r="AJ495" s="183">
        <f>IF($W495=AJ$3,$AB495,IF(NOT($W495=0),"",SUMIFS('Val-Vol (2)'!AJ$4:AJ$1116,'Val-Vol (2)'!$A$4:$A$1116,$D495,'Val-Vol (2)'!$V$4:$V$1116,$V495)/SUMIFS('[6]Comp2016-2017 (3)'!$G$5:$G$289,'[6]Comp2016-2017 (3)'!$A$5:$A$289,$D495,'[6]Comp2016-2017 (3)'!$R$5:$R$289,$V495)*$AB495))</f>
        <v/>
      </c>
      <c r="AK495" s="183">
        <f>SUM(AC495:AJ495)-AB495</f>
        <v/>
      </c>
      <c r="AL495" s="179">
        <f>IF(A495=D495,"remplir à la main","")</f>
        <v/>
      </c>
      <c r="AM495" s="179">
        <f>VLOOKUP(A495,'[6]Table corresp.'!$M$4:$U$63,8,FALSE)</f>
        <v/>
      </c>
      <c r="AN495" s="179">
        <f>VLOOKUP(D495,'[6]Table corresp.'!$M$4:$U$63,9,FALSE)</f>
        <v/>
      </c>
    </row>
    <row r="496">
      <c r="A496" s="179" t="inlineStr">
        <is>
          <t>12 - Sciages bruts de sapin-épicéa</t>
        </is>
      </c>
      <c r="B496" s="179">
        <f>VLOOKUP(LEFT(A496,3),'[6]Table corresp.'!$A$4:$D$63,3,FALSE)</f>
        <v/>
      </c>
      <c r="C496" s="179">
        <f>VLOOKUP(A496,'[6]Table corresp.'!$M$4:$P$63,4,FALSE)</f>
        <v/>
      </c>
      <c r="D496" s="179" t="inlineStr">
        <is>
          <t>36 - Menuiseries intérieures</t>
        </is>
      </c>
      <c r="E496" s="179">
        <f>VLOOKUP(LEFT(D496,3),'[6]Table corresp.'!$A$4:$D$63,4,FALSE)</f>
        <v/>
      </c>
      <c r="F496" s="179">
        <f>LEFT(A496,3)&amp;" - "&amp;LEFT(D496,3)</f>
        <v/>
      </c>
      <c r="G496" s="208" t="n">
        <v>10259.83233331453</v>
      </c>
      <c r="H496" s="208" t="n">
        <v>6035.959834792295</v>
      </c>
      <c r="I496" s="208" t="n">
        <v>16295.79238508915</v>
      </c>
      <c r="J496" s="208" t="n">
        <v>72.26540028899016</v>
      </c>
      <c r="K496" s="208" t="n">
        <v>43.41831979665385</v>
      </c>
      <c r="L496" s="208" t="n">
        <v>115.683720085644</v>
      </c>
      <c r="M496" s="208" t="n">
        <v>0</v>
      </c>
      <c r="N496" s="208" t="n">
        <v>0</v>
      </c>
      <c r="O496" s="208" t="n">
        <v>0</v>
      </c>
      <c r="P496" s="208" t="n">
        <v>0</v>
      </c>
      <c r="Q496" s="208" t="n">
        <v>0</v>
      </c>
      <c r="R496" s="208" t="n">
        <v>0</v>
      </c>
      <c r="S496" s="196" t="n"/>
      <c r="T496" s="179">
        <f>VLOOKUP(A496,'[6]Groupe de branches'!$Z$27:$AM$86,14,FALSE)</f>
        <v/>
      </c>
      <c r="U496" s="179">
        <f>VLOOKUP(D496,'[6]Groupe de branches'!$Z$27:$AM$86,14,FALSE)</f>
        <v/>
      </c>
      <c r="V496" s="179" t="n">
        <v>2017</v>
      </c>
      <c r="W496" s="179">
        <f>VLOOKUP(D496,'[6]Table corresp.'!$M$4:$S$63,7,FALSE)</f>
        <v/>
      </c>
      <c r="X496" s="197">
        <f>IFERROR(G496/SUMIFS('[6]Comp2016-2017 (3)'!$I$5:$I$289,'[6]Comp2016-2017 (3)'!$A$5:$A$289,A496,'[6]Comp2016-2017 (3)'!$R$5:$R$289,V496),0)</f>
        <v/>
      </c>
      <c r="Y496" s="209">
        <f>IFERROR(IF(RIGHT(F496,3)="Exp",VLOOKUP(F496,#REF!,2,FALSE),VLOOKUP(F496,#REF!,9,FALSE)),1)</f>
        <v/>
      </c>
      <c r="Z496" s="197">
        <f>Y496/SUMIFS($Y$4:$Y$1116,$V$4:$V$1116,V496,$A$4:$A$1116,A496)</f>
        <v/>
      </c>
      <c r="AA496" s="181">
        <f>X496*Z496</f>
        <v/>
      </c>
      <c r="AB496" s="183">
        <f>IFERROR(SUMIFS('[6]Comp2016-2017 (3)'!$G$5:$G$289,'[6]Comp2016-2017 (3)'!$A$5:$A$289,A496,'[6]Comp2016-2017 (3)'!$R$5:$R$289,V496)*AA496/SUMIFS($AA$4:$AA$1116,$A$4:$A$1116,A496,$V$4:$V$1116,V496),0)</f>
        <v/>
      </c>
      <c r="AC496" s="183">
        <f>IF($W496=AC$3,$AB496,IF(NOT($W496=0),"",SUMIFS('Val-Vol (2)'!AC$4:AC$1116,'Val-Vol (2)'!$A$4:$A$1116,$D496,'Val-Vol (2)'!$V$4:$V$1116,$V496)/SUMIFS('[6]Comp2016-2017 (3)'!$G$5:$G$289,'[6]Comp2016-2017 (3)'!$A$5:$A$289,$D496,'[6]Comp2016-2017 (3)'!$R$5:$R$289,$V496)*$AB496))</f>
        <v/>
      </c>
      <c r="AD496" s="183">
        <f>IF($W496=AD$3,$AB496,IF(NOT($W496=0),"",SUMIFS('Val-Vol (2)'!AD$4:AD$1116,'Val-Vol (2)'!$A$4:$A$1116,$D496,'Val-Vol (2)'!$V$4:$V$1116,$V496)/SUMIFS('[6]Comp2016-2017 (3)'!$G$5:$G$289,'[6]Comp2016-2017 (3)'!$A$5:$A$289,$D496,'[6]Comp2016-2017 (3)'!$R$5:$R$289,$V496)*$AB496))</f>
        <v/>
      </c>
      <c r="AE496" s="183">
        <f>IF($W496=AE$3,$AB496,IF(NOT($W496=0),"",SUMIFS('Val-Vol (2)'!AE$4:AE$1116,'Val-Vol (2)'!$A$4:$A$1116,$D496,'Val-Vol (2)'!$V$4:$V$1116,$V496)/SUMIFS('[6]Comp2016-2017 (3)'!$G$5:$G$289,'[6]Comp2016-2017 (3)'!$A$5:$A$289,$D496,'[6]Comp2016-2017 (3)'!$R$5:$R$289,$V496)*$AB496))</f>
        <v/>
      </c>
      <c r="AF496" s="183">
        <f>IF($W496=AF$3,$AB496,IF(NOT($W496=0),"",SUMIFS('Val-Vol (2)'!AF$4:AF$1116,'Val-Vol (2)'!$A$4:$A$1116,$D496,'Val-Vol (2)'!$V$4:$V$1116,$V496)/SUMIFS('[6]Comp2016-2017 (3)'!$G$5:$G$289,'[6]Comp2016-2017 (3)'!$A$5:$A$289,$D496,'[6]Comp2016-2017 (3)'!$R$5:$R$289,$V496)*$AB496))</f>
        <v/>
      </c>
      <c r="AG496" s="183">
        <f>IF($W496=AG$3,$AB496,IF(NOT($W496=0),"",SUMIFS('Val-Vol (2)'!AG$4:AG$1116,'Val-Vol (2)'!$A$4:$A$1116,$D496,'Val-Vol (2)'!$V$4:$V$1116,$V496)/SUMIFS('[6]Comp2016-2017 (3)'!$G$5:$G$289,'[6]Comp2016-2017 (3)'!$A$5:$A$289,$D496,'[6]Comp2016-2017 (3)'!$R$5:$R$289,$V496)*$AB496))</f>
        <v/>
      </c>
      <c r="AH496" s="183">
        <f>IF($W496=AH$3,$AB496,IF(NOT($W496=0),"",SUMIFS('Val-Vol (2)'!AH$4:AH$1116,'Val-Vol (2)'!$A$4:$A$1116,$D496,'Val-Vol (2)'!$V$4:$V$1116,$V496)/SUMIFS('[6]Comp2016-2017 (3)'!$G$5:$G$289,'[6]Comp2016-2017 (3)'!$A$5:$A$289,$D496,'[6]Comp2016-2017 (3)'!$R$5:$R$289,$V496)*$AB496))</f>
        <v/>
      </c>
      <c r="AI496" s="183">
        <f>IF($W496=AI$3,$AB496,IF(NOT($W496=0),"",SUMIFS('Val-Vol (2)'!AI$4:AI$1116,'Val-Vol (2)'!$A$4:$A$1116,$D496,'Val-Vol (2)'!$V$4:$V$1116,$V496)/SUMIFS('[6]Comp2016-2017 (3)'!$G$5:$G$289,'[6]Comp2016-2017 (3)'!$A$5:$A$289,$D496,'[6]Comp2016-2017 (3)'!$R$5:$R$289,$V496)*$AB496))</f>
        <v/>
      </c>
      <c r="AJ496" s="183">
        <f>IF($W496=AJ$3,$AB496,IF(NOT($W496=0),"",SUMIFS('Val-Vol (2)'!AJ$4:AJ$1116,'Val-Vol (2)'!$A$4:$A$1116,$D496,'Val-Vol (2)'!$V$4:$V$1116,$V496)/SUMIFS('[6]Comp2016-2017 (3)'!$G$5:$G$289,'[6]Comp2016-2017 (3)'!$A$5:$A$289,$D496,'[6]Comp2016-2017 (3)'!$R$5:$R$289,$V496)*$AB496))</f>
        <v/>
      </c>
      <c r="AK496" s="183">
        <f>SUM(AC496:AJ496)-AB496</f>
        <v/>
      </c>
      <c r="AL496" s="179">
        <f>IF(A496=D496,"remplir à la main","")</f>
        <v/>
      </c>
      <c r="AM496" s="179">
        <f>VLOOKUP(A496,'[6]Table corresp.'!$M$4:$U$63,8,FALSE)</f>
        <v/>
      </c>
      <c r="AN496" s="179">
        <f>VLOOKUP(D496,'[6]Table corresp.'!$M$4:$U$63,9,FALSE)</f>
        <v/>
      </c>
    </row>
    <row r="497">
      <c r="A497" s="179" t="inlineStr">
        <is>
          <t>12 - Sciages bruts de sapin-épicéa</t>
        </is>
      </c>
      <c r="B497" s="179">
        <f>VLOOKUP(LEFT(A497,3),'[6]Table corresp.'!$A$4:$D$63,3,FALSE)</f>
        <v/>
      </c>
      <c r="C497" s="179">
        <f>VLOOKUP(A497,'[6]Table corresp.'!$M$4:$P$63,4,FALSE)</f>
        <v/>
      </c>
      <c r="D497" s="179" t="inlineStr">
        <is>
          <t>Palettes et emballages</t>
        </is>
      </c>
      <c r="E497" s="179">
        <f>VLOOKUP(LEFT(D497,3),'[6]Table corresp.'!$A$4:$D$63,4,FALSE)</f>
        <v/>
      </c>
      <c r="F497" s="179">
        <f>LEFT(A497,3)&amp;" - "&amp;LEFT(D497,3)</f>
        <v/>
      </c>
      <c r="G497" s="208" t="n">
        <v>89383.32361625432</v>
      </c>
      <c r="H497" s="208" t="n">
        <v>15362.39317093942</v>
      </c>
      <c r="I497" s="208" t="n">
        <v>104745.7181782343</v>
      </c>
      <c r="J497" s="208" t="n">
        <v>1210.718851934655</v>
      </c>
      <c r="K497" s="208" t="n">
        <v>184.1765346893751</v>
      </c>
      <c r="L497" s="208" t="n">
        <v>1394.89538662403</v>
      </c>
      <c r="M497" s="208" t="n">
        <v>0</v>
      </c>
      <c r="N497" s="208" t="n">
        <v>0</v>
      </c>
      <c r="O497" s="208" t="n">
        <v>0</v>
      </c>
      <c r="P497" s="208" t="n">
        <v>0</v>
      </c>
      <c r="Q497" s="208" t="n">
        <v>0</v>
      </c>
      <c r="R497" s="208" t="n">
        <v>0</v>
      </c>
      <c r="S497" s="196" t="n"/>
      <c r="T497" s="179">
        <f>VLOOKUP(A497,'[6]Groupe de branches'!$Z$27:$AM$86,14,FALSE)</f>
        <v/>
      </c>
      <c r="U497" s="179">
        <f>VLOOKUP(D497,'[6]Groupe de branches'!$Z$27:$AM$86,14,FALSE)</f>
        <v/>
      </c>
      <c r="V497" s="179" t="n">
        <v>2017</v>
      </c>
      <c r="W497" s="179">
        <f>VLOOKUP(D497,'[6]Table corresp.'!$M$4:$S$63,7,FALSE)</f>
        <v/>
      </c>
      <c r="X497" s="197">
        <f>IFERROR(G497/SUMIFS('[6]Comp2016-2017 (3)'!$I$5:$I$289,'[6]Comp2016-2017 (3)'!$A$5:$A$289,A497,'[6]Comp2016-2017 (3)'!$R$5:$R$289,V497),0)</f>
        <v/>
      </c>
      <c r="Y497" s="209">
        <f>IFERROR(IF(RIGHT(F497,3)="Exp",VLOOKUP(F497,#REF!,2,FALSE),VLOOKUP(F497,#REF!,9,FALSE)),1)</f>
        <v/>
      </c>
      <c r="Z497" s="197">
        <f>Y497/SUMIFS($Y$4:$Y$1116,$V$4:$V$1116,V497,$A$4:$A$1116,A497)</f>
        <v/>
      </c>
      <c r="AA497" s="181">
        <f>X497*Z497</f>
        <v/>
      </c>
      <c r="AB497" s="183">
        <f>IFERROR(SUMIFS('[6]Comp2016-2017 (3)'!$G$5:$G$289,'[6]Comp2016-2017 (3)'!$A$5:$A$289,A497,'[6]Comp2016-2017 (3)'!$R$5:$R$289,V497)*AA497/SUMIFS($AA$4:$AA$1116,$A$4:$A$1116,A497,$V$4:$V$1116,V497),0)</f>
        <v/>
      </c>
      <c r="AC497" s="183">
        <f>IF($W497=AC$3,$AB497,IF(NOT($W497=0),"",SUMIFS('Val-Vol (2)'!AC$4:AC$1116,'Val-Vol (2)'!$A$4:$A$1116,$D497,'Val-Vol (2)'!$V$4:$V$1116,$V497)/SUMIFS('[6]Comp2016-2017 (3)'!$G$5:$G$289,'[6]Comp2016-2017 (3)'!$A$5:$A$289,$D497,'[6]Comp2016-2017 (3)'!$R$5:$R$289,$V497)*$AB497))</f>
        <v/>
      </c>
      <c r="AD497" s="183">
        <f>IF($W497=AD$3,$AB497,IF(NOT($W497=0),"",SUMIFS('Val-Vol (2)'!AD$4:AD$1116,'Val-Vol (2)'!$A$4:$A$1116,$D497,'Val-Vol (2)'!$V$4:$V$1116,$V497)/SUMIFS('[6]Comp2016-2017 (3)'!$G$5:$G$289,'[6]Comp2016-2017 (3)'!$A$5:$A$289,$D497,'[6]Comp2016-2017 (3)'!$R$5:$R$289,$V497)*$AB497))</f>
        <v/>
      </c>
      <c r="AE497" s="183">
        <f>IF($W497=AE$3,$AB497,IF(NOT($W497=0),"",SUMIFS('Val-Vol (2)'!AE$4:AE$1116,'Val-Vol (2)'!$A$4:$A$1116,$D497,'Val-Vol (2)'!$V$4:$V$1116,$V497)/SUMIFS('[6]Comp2016-2017 (3)'!$G$5:$G$289,'[6]Comp2016-2017 (3)'!$A$5:$A$289,$D497,'[6]Comp2016-2017 (3)'!$R$5:$R$289,$V497)*$AB497))</f>
        <v/>
      </c>
      <c r="AF497" s="183">
        <f>IF($W497=AF$3,$AB497,IF(NOT($W497=0),"",SUMIFS('Val-Vol (2)'!AF$4:AF$1116,'Val-Vol (2)'!$A$4:$A$1116,$D497,'Val-Vol (2)'!$V$4:$V$1116,$V497)/SUMIFS('[6]Comp2016-2017 (3)'!$G$5:$G$289,'[6]Comp2016-2017 (3)'!$A$5:$A$289,$D497,'[6]Comp2016-2017 (3)'!$R$5:$R$289,$V497)*$AB497))</f>
        <v/>
      </c>
      <c r="AG497" s="183">
        <f>IF($W497=AG$3,$AB497,IF(NOT($W497=0),"",SUMIFS('Val-Vol (2)'!AG$4:AG$1116,'Val-Vol (2)'!$A$4:$A$1116,$D497,'Val-Vol (2)'!$V$4:$V$1116,$V497)/SUMIFS('[6]Comp2016-2017 (3)'!$G$5:$G$289,'[6]Comp2016-2017 (3)'!$A$5:$A$289,$D497,'[6]Comp2016-2017 (3)'!$R$5:$R$289,$V497)*$AB497))</f>
        <v/>
      </c>
      <c r="AH497" s="183">
        <f>IF($W497=AH$3,$AB497,IF(NOT($W497=0),"",SUMIFS('Val-Vol (2)'!AH$4:AH$1116,'Val-Vol (2)'!$A$4:$A$1116,$D497,'Val-Vol (2)'!$V$4:$V$1116,$V497)/SUMIFS('[6]Comp2016-2017 (3)'!$G$5:$G$289,'[6]Comp2016-2017 (3)'!$A$5:$A$289,$D497,'[6]Comp2016-2017 (3)'!$R$5:$R$289,$V497)*$AB497))</f>
        <v/>
      </c>
      <c r="AI497" s="183">
        <f>IF($W497=AI$3,$AB497,IF(NOT($W497=0),"",SUMIFS('Val-Vol (2)'!AI$4:AI$1116,'Val-Vol (2)'!$A$4:$A$1116,$D497,'Val-Vol (2)'!$V$4:$V$1116,$V497)/SUMIFS('[6]Comp2016-2017 (3)'!$G$5:$G$289,'[6]Comp2016-2017 (3)'!$A$5:$A$289,$D497,'[6]Comp2016-2017 (3)'!$R$5:$R$289,$V497)*$AB497))</f>
        <v/>
      </c>
      <c r="AJ497" s="183">
        <f>IF($W497=AJ$3,$AB497,IF(NOT($W497=0),"",SUMIFS('Val-Vol (2)'!AJ$4:AJ$1116,'Val-Vol (2)'!$A$4:$A$1116,$D497,'Val-Vol (2)'!$V$4:$V$1116,$V497)/SUMIFS('[6]Comp2016-2017 (3)'!$G$5:$G$289,'[6]Comp2016-2017 (3)'!$A$5:$A$289,$D497,'[6]Comp2016-2017 (3)'!$R$5:$R$289,$V497)*$AB497))</f>
        <v/>
      </c>
      <c r="AK497" s="183">
        <f>SUM(AC497:AJ497)-AB497</f>
        <v/>
      </c>
      <c r="AL497" s="179">
        <f>IF(A497=D497,"remplir à la main","")</f>
        <v/>
      </c>
      <c r="AM497" s="179">
        <f>VLOOKUP(A497,'[6]Table corresp.'!$M$4:$U$63,8,FALSE)</f>
        <v/>
      </c>
      <c r="AN497" s="179">
        <f>VLOOKUP(D497,'[6]Table corresp.'!$M$4:$U$63,9,FALSE)</f>
        <v/>
      </c>
    </row>
    <row r="498">
      <c r="A498" s="179" t="inlineStr">
        <is>
          <t>12 - Sciages bruts de sapin-épicéa</t>
        </is>
      </c>
      <c r="B498" s="179">
        <f>VLOOKUP(LEFT(A498,3),'[6]Table corresp.'!$A$4:$D$63,3,FALSE)</f>
        <v/>
      </c>
      <c r="C498" s="179">
        <f>VLOOKUP(A498,'[6]Table corresp.'!$M$4:$P$63,4,FALSE)</f>
        <v/>
      </c>
      <c r="D498" s="179" t="inlineStr">
        <is>
          <t>39 - Coffrages pour le bétonnage, bardeaux en bois</t>
        </is>
      </c>
      <c r="E498" s="179">
        <f>VLOOKUP(LEFT(D498,3),'[6]Table corresp.'!$A$4:$D$63,4,FALSE)</f>
        <v/>
      </c>
      <c r="F498" s="179">
        <f>LEFT(A498,3)&amp;" - "&amp;LEFT(D498,3)</f>
        <v/>
      </c>
      <c r="G498" s="208" t="n">
        <v>1596.409913287924</v>
      </c>
      <c r="H498" s="208" t="n">
        <v>0</v>
      </c>
      <c r="I498" s="208" t="n">
        <v>1596.409934451815</v>
      </c>
      <c r="J498" s="208" t="n">
        <v>20.07920612518607</v>
      </c>
      <c r="K498" s="208" t="n">
        <v>0</v>
      </c>
      <c r="L498" s="208" t="n">
        <v>20.07920612518607</v>
      </c>
      <c r="M498" s="208" t="n">
        <v>0</v>
      </c>
      <c r="N498" s="208" t="n">
        <v>0</v>
      </c>
      <c r="O498" s="208" t="n">
        <v>0</v>
      </c>
      <c r="P498" s="208" t="n">
        <v>0</v>
      </c>
      <c r="Q498" s="208" t="n">
        <v>0</v>
      </c>
      <c r="R498" s="208" t="n">
        <v>0</v>
      </c>
      <c r="S498" s="196" t="n"/>
      <c r="T498" s="179">
        <f>VLOOKUP(A498,'[6]Groupe de branches'!$Z$27:$AM$86,14,FALSE)</f>
        <v/>
      </c>
      <c r="U498" s="179">
        <f>VLOOKUP(D498,'[6]Groupe de branches'!$Z$27:$AM$86,14,FALSE)</f>
        <v/>
      </c>
      <c r="V498" s="179" t="n">
        <v>2017</v>
      </c>
      <c r="W498" s="179">
        <f>VLOOKUP(D498,'[6]Table corresp.'!$M$4:$S$63,7,FALSE)</f>
        <v/>
      </c>
      <c r="X498" s="197">
        <f>IFERROR(G498/SUMIFS('[6]Comp2016-2017 (3)'!$I$5:$I$289,'[6]Comp2016-2017 (3)'!$A$5:$A$289,A498,'[6]Comp2016-2017 (3)'!$R$5:$R$289,V498),0)</f>
        <v/>
      </c>
      <c r="Y498" s="209">
        <f>IFERROR(IF(RIGHT(F498,3)="Exp",VLOOKUP(F498,#REF!,2,FALSE),VLOOKUP(F498,#REF!,9,FALSE)),1)</f>
        <v/>
      </c>
      <c r="Z498" s="197">
        <f>Y498/SUMIFS($Y$4:$Y$1116,$V$4:$V$1116,V498,$A$4:$A$1116,A498)</f>
        <v/>
      </c>
      <c r="AA498" s="181">
        <f>X498*Z498</f>
        <v/>
      </c>
      <c r="AB498" s="183">
        <f>IFERROR(SUMIFS('[6]Comp2016-2017 (3)'!$G$5:$G$289,'[6]Comp2016-2017 (3)'!$A$5:$A$289,A498,'[6]Comp2016-2017 (3)'!$R$5:$R$289,V498)*AA498/SUMIFS($AA$4:$AA$1116,$A$4:$A$1116,A498,$V$4:$V$1116,V498),0)</f>
        <v/>
      </c>
      <c r="AC498" s="183">
        <f>IF($W498=AC$3,$AB498,IF(NOT($W498=0),"",SUMIFS('Val-Vol (2)'!AC$4:AC$1116,'Val-Vol (2)'!$A$4:$A$1116,$D498,'Val-Vol (2)'!$V$4:$V$1116,$V498)/SUMIFS('[6]Comp2016-2017 (3)'!$G$5:$G$289,'[6]Comp2016-2017 (3)'!$A$5:$A$289,$D498,'[6]Comp2016-2017 (3)'!$R$5:$R$289,$V498)*$AB498))</f>
        <v/>
      </c>
      <c r="AD498" s="183">
        <f>IF($W498=AD$3,$AB498,IF(NOT($W498=0),"",SUMIFS('Val-Vol (2)'!AD$4:AD$1116,'Val-Vol (2)'!$A$4:$A$1116,$D498,'Val-Vol (2)'!$V$4:$V$1116,$V498)/SUMIFS('[6]Comp2016-2017 (3)'!$G$5:$G$289,'[6]Comp2016-2017 (3)'!$A$5:$A$289,$D498,'[6]Comp2016-2017 (3)'!$R$5:$R$289,$V498)*$AB498))</f>
        <v/>
      </c>
      <c r="AE498" s="183">
        <f>IF($W498=AE$3,$AB498,IF(NOT($W498=0),"",SUMIFS('Val-Vol (2)'!AE$4:AE$1116,'Val-Vol (2)'!$A$4:$A$1116,$D498,'Val-Vol (2)'!$V$4:$V$1116,$V498)/SUMIFS('[6]Comp2016-2017 (3)'!$G$5:$G$289,'[6]Comp2016-2017 (3)'!$A$5:$A$289,$D498,'[6]Comp2016-2017 (3)'!$R$5:$R$289,$V498)*$AB498))</f>
        <v/>
      </c>
      <c r="AF498" s="183">
        <f>IF($W498=AF$3,$AB498,IF(NOT($W498=0),"",SUMIFS('Val-Vol (2)'!AF$4:AF$1116,'Val-Vol (2)'!$A$4:$A$1116,$D498,'Val-Vol (2)'!$V$4:$V$1116,$V498)/SUMIFS('[6]Comp2016-2017 (3)'!$G$5:$G$289,'[6]Comp2016-2017 (3)'!$A$5:$A$289,$D498,'[6]Comp2016-2017 (3)'!$R$5:$R$289,$V498)*$AB498))</f>
        <v/>
      </c>
      <c r="AG498" s="183">
        <f>IF($W498=AG$3,$AB498,IF(NOT($W498=0),"",SUMIFS('Val-Vol (2)'!AG$4:AG$1116,'Val-Vol (2)'!$A$4:$A$1116,$D498,'Val-Vol (2)'!$V$4:$V$1116,$V498)/SUMIFS('[6]Comp2016-2017 (3)'!$G$5:$G$289,'[6]Comp2016-2017 (3)'!$A$5:$A$289,$D498,'[6]Comp2016-2017 (3)'!$R$5:$R$289,$V498)*$AB498))</f>
        <v/>
      </c>
      <c r="AH498" s="183">
        <f>IF($W498=AH$3,$AB498,IF(NOT($W498=0),"",SUMIFS('Val-Vol (2)'!AH$4:AH$1116,'Val-Vol (2)'!$A$4:$A$1116,$D498,'Val-Vol (2)'!$V$4:$V$1116,$V498)/SUMIFS('[6]Comp2016-2017 (3)'!$G$5:$G$289,'[6]Comp2016-2017 (3)'!$A$5:$A$289,$D498,'[6]Comp2016-2017 (3)'!$R$5:$R$289,$V498)*$AB498))</f>
        <v/>
      </c>
      <c r="AI498" s="183">
        <f>IF($W498=AI$3,$AB498,IF(NOT($W498=0),"",SUMIFS('Val-Vol (2)'!AI$4:AI$1116,'Val-Vol (2)'!$A$4:$A$1116,$D498,'Val-Vol (2)'!$V$4:$V$1116,$V498)/SUMIFS('[6]Comp2016-2017 (3)'!$G$5:$G$289,'[6]Comp2016-2017 (3)'!$A$5:$A$289,$D498,'[6]Comp2016-2017 (3)'!$R$5:$R$289,$V498)*$AB498))</f>
        <v/>
      </c>
      <c r="AJ498" s="183">
        <f>IF($W498=AJ$3,$AB498,IF(NOT($W498=0),"",SUMIFS('Val-Vol (2)'!AJ$4:AJ$1116,'Val-Vol (2)'!$A$4:$A$1116,$D498,'Val-Vol (2)'!$V$4:$V$1116,$V498)/SUMIFS('[6]Comp2016-2017 (3)'!$G$5:$G$289,'[6]Comp2016-2017 (3)'!$A$5:$A$289,$D498,'[6]Comp2016-2017 (3)'!$R$5:$R$289,$V498)*$AB498))</f>
        <v/>
      </c>
      <c r="AK498" s="183">
        <f>SUM(AC498:AJ498)-AB498</f>
        <v/>
      </c>
      <c r="AL498" s="179">
        <f>IF(A498=D498,"remplir à la main","")</f>
        <v/>
      </c>
      <c r="AM498" s="179">
        <f>VLOOKUP(A498,'[6]Table corresp.'!$M$4:$U$63,8,FALSE)</f>
        <v/>
      </c>
      <c r="AN498" s="179">
        <f>VLOOKUP(D498,'[6]Table corresp.'!$M$4:$U$63,9,FALSE)</f>
        <v/>
      </c>
    </row>
    <row r="499">
      <c r="A499" s="179" t="inlineStr">
        <is>
          <t>12 - Sciages bruts de sapin-épicéa</t>
        </is>
      </c>
      <c r="B499" s="179">
        <f>VLOOKUP(LEFT(A499,3),'[6]Table corresp.'!$A$4:$D$63,3,FALSE)</f>
        <v/>
      </c>
      <c r="C499" s="179">
        <f>VLOOKUP(A499,'[6]Table corresp.'!$M$4:$P$63,4,FALSE)</f>
        <v/>
      </c>
      <c r="D499" s="179" t="inlineStr">
        <is>
          <t>40 - Produits en bois pour aménagement extérieur</t>
        </is>
      </c>
      <c r="E499" s="179">
        <f>VLOOKUP(LEFT(D499,3),'[6]Table corresp.'!$A$4:$D$63,4,FALSE)</f>
        <v/>
      </c>
      <c r="F499" s="179">
        <f>LEFT(A499,3)&amp;" - "&amp;LEFT(D499,3)</f>
        <v/>
      </c>
      <c r="G499" s="208" t="n">
        <v>458.8530121170537</v>
      </c>
      <c r="H499" s="208" t="n">
        <v>0</v>
      </c>
      <c r="I499" s="208" t="n">
        <v>458.8530182001499</v>
      </c>
      <c r="J499" s="208" t="n">
        <v>4.03992915249417</v>
      </c>
      <c r="K499" s="208" t="n">
        <v>0</v>
      </c>
      <c r="L499" s="208" t="n">
        <v>4.03992915249417</v>
      </c>
      <c r="M499" s="208" t="n">
        <v>0</v>
      </c>
      <c r="N499" s="208" t="n">
        <v>0</v>
      </c>
      <c r="O499" s="208" t="n">
        <v>0</v>
      </c>
      <c r="P499" s="208" t="n">
        <v>0</v>
      </c>
      <c r="Q499" s="208" t="n">
        <v>0</v>
      </c>
      <c r="R499" s="208" t="n">
        <v>0</v>
      </c>
      <c r="S499" s="196" t="n"/>
      <c r="T499" s="179">
        <f>VLOOKUP(A499,'[6]Groupe de branches'!$Z$27:$AM$86,14,FALSE)</f>
        <v/>
      </c>
      <c r="U499" s="179">
        <f>VLOOKUP(D499,'[6]Groupe de branches'!$Z$27:$AM$86,14,FALSE)</f>
        <v/>
      </c>
      <c r="V499" s="179" t="n">
        <v>2017</v>
      </c>
      <c r="W499" s="179">
        <f>VLOOKUP(D499,'[6]Table corresp.'!$M$4:$S$63,7,FALSE)</f>
        <v/>
      </c>
      <c r="X499" s="197">
        <f>IFERROR(G499/SUMIFS('[6]Comp2016-2017 (3)'!$I$5:$I$289,'[6]Comp2016-2017 (3)'!$A$5:$A$289,A499,'[6]Comp2016-2017 (3)'!$R$5:$R$289,V499),0)</f>
        <v/>
      </c>
      <c r="Y499" s="209">
        <f>IFERROR(IF(RIGHT(F499,3)="Exp",VLOOKUP(F499,#REF!,2,FALSE),VLOOKUP(F499,#REF!,9,FALSE)),1)</f>
        <v/>
      </c>
      <c r="Z499" s="197">
        <f>Y499/SUMIFS($Y$4:$Y$1116,$V$4:$V$1116,V499,$A$4:$A$1116,A499)</f>
        <v/>
      </c>
      <c r="AA499" s="181">
        <f>X499*Z499</f>
        <v/>
      </c>
      <c r="AB499" s="183">
        <f>IFERROR(SUMIFS('[6]Comp2016-2017 (3)'!$G$5:$G$289,'[6]Comp2016-2017 (3)'!$A$5:$A$289,A499,'[6]Comp2016-2017 (3)'!$R$5:$R$289,V499)*AA499/SUMIFS($AA$4:$AA$1116,$A$4:$A$1116,A499,$V$4:$V$1116,V499),0)</f>
        <v/>
      </c>
      <c r="AC499" s="183">
        <f>IF($W499=AC$3,$AB499,IF(NOT($W499=0),"",SUMIFS('Val-Vol (2)'!AC$4:AC$1116,'Val-Vol (2)'!$A$4:$A$1116,$D499,'Val-Vol (2)'!$V$4:$V$1116,$V499)/SUMIFS('[6]Comp2016-2017 (3)'!$G$5:$G$289,'[6]Comp2016-2017 (3)'!$A$5:$A$289,$D499,'[6]Comp2016-2017 (3)'!$R$5:$R$289,$V499)*$AB499))</f>
        <v/>
      </c>
      <c r="AD499" s="183">
        <f>IF($W499=AD$3,$AB499,IF(NOT($W499=0),"",SUMIFS('Val-Vol (2)'!AD$4:AD$1116,'Val-Vol (2)'!$A$4:$A$1116,$D499,'Val-Vol (2)'!$V$4:$V$1116,$V499)/SUMIFS('[6]Comp2016-2017 (3)'!$G$5:$G$289,'[6]Comp2016-2017 (3)'!$A$5:$A$289,$D499,'[6]Comp2016-2017 (3)'!$R$5:$R$289,$V499)*$AB499))</f>
        <v/>
      </c>
      <c r="AE499" s="183">
        <f>IF($W499=AE$3,$AB499,IF(NOT($W499=0),"",SUMIFS('Val-Vol (2)'!AE$4:AE$1116,'Val-Vol (2)'!$A$4:$A$1116,$D499,'Val-Vol (2)'!$V$4:$V$1116,$V499)/SUMIFS('[6]Comp2016-2017 (3)'!$G$5:$G$289,'[6]Comp2016-2017 (3)'!$A$5:$A$289,$D499,'[6]Comp2016-2017 (3)'!$R$5:$R$289,$V499)*$AB499))</f>
        <v/>
      </c>
      <c r="AF499" s="183">
        <f>IF($W499=AF$3,$AB499,IF(NOT($W499=0),"",SUMIFS('Val-Vol (2)'!AF$4:AF$1116,'Val-Vol (2)'!$A$4:$A$1116,$D499,'Val-Vol (2)'!$V$4:$V$1116,$V499)/SUMIFS('[6]Comp2016-2017 (3)'!$G$5:$G$289,'[6]Comp2016-2017 (3)'!$A$5:$A$289,$D499,'[6]Comp2016-2017 (3)'!$R$5:$R$289,$V499)*$AB499))</f>
        <v/>
      </c>
      <c r="AG499" s="183">
        <f>IF($W499=AG$3,$AB499,IF(NOT($W499=0),"",SUMIFS('Val-Vol (2)'!AG$4:AG$1116,'Val-Vol (2)'!$A$4:$A$1116,$D499,'Val-Vol (2)'!$V$4:$V$1116,$V499)/SUMIFS('[6]Comp2016-2017 (3)'!$G$5:$G$289,'[6]Comp2016-2017 (3)'!$A$5:$A$289,$D499,'[6]Comp2016-2017 (3)'!$R$5:$R$289,$V499)*$AB499))</f>
        <v/>
      </c>
      <c r="AH499" s="183">
        <f>IF($W499=AH$3,$AB499,IF(NOT($W499=0),"",SUMIFS('Val-Vol (2)'!AH$4:AH$1116,'Val-Vol (2)'!$A$4:$A$1116,$D499,'Val-Vol (2)'!$V$4:$V$1116,$V499)/SUMIFS('[6]Comp2016-2017 (3)'!$G$5:$G$289,'[6]Comp2016-2017 (3)'!$A$5:$A$289,$D499,'[6]Comp2016-2017 (3)'!$R$5:$R$289,$V499)*$AB499))</f>
        <v/>
      </c>
      <c r="AI499" s="183">
        <f>IF($W499=AI$3,$AB499,IF(NOT($W499=0),"",SUMIFS('Val-Vol (2)'!AI$4:AI$1116,'Val-Vol (2)'!$A$4:$A$1116,$D499,'Val-Vol (2)'!$V$4:$V$1116,$V499)/SUMIFS('[6]Comp2016-2017 (3)'!$G$5:$G$289,'[6]Comp2016-2017 (3)'!$A$5:$A$289,$D499,'[6]Comp2016-2017 (3)'!$R$5:$R$289,$V499)*$AB499))</f>
        <v/>
      </c>
      <c r="AJ499" s="183">
        <f>IF($W499=AJ$3,$AB499,IF(NOT($W499=0),"",SUMIFS('Val-Vol (2)'!AJ$4:AJ$1116,'Val-Vol (2)'!$A$4:$A$1116,$D499,'Val-Vol (2)'!$V$4:$V$1116,$V499)/SUMIFS('[6]Comp2016-2017 (3)'!$G$5:$G$289,'[6]Comp2016-2017 (3)'!$A$5:$A$289,$D499,'[6]Comp2016-2017 (3)'!$R$5:$R$289,$V499)*$AB499))</f>
        <v/>
      </c>
      <c r="AK499" s="183">
        <f>SUM(AC499:AJ499)-AB499</f>
        <v/>
      </c>
      <c r="AL499" s="179">
        <f>IF(A499=D499,"remplir à la main","")</f>
        <v/>
      </c>
      <c r="AM499" s="179">
        <f>VLOOKUP(A499,'[6]Table corresp.'!$M$4:$U$63,8,FALSE)</f>
        <v/>
      </c>
      <c r="AN499" s="179">
        <f>VLOOKUP(D499,'[6]Table corresp.'!$M$4:$U$63,9,FALSE)</f>
        <v/>
      </c>
    </row>
    <row r="500">
      <c r="A500" s="179" t="inlineStr">
        <is>
          <t>12 - Sciages bruts de sapin-épicéa</t>
        </is>
      </c>
      <c r="B500" s="179">
        <f>VLOOKUP(LEFT(A500,3),'[6]Table corresp.'!$A$4:$D$63,3,FALSE)</f>
        <v/>
      </c>
      <c r="C500" s="179">
        <f>VLOOKUP(A500,'[6]Table corresp.'!$M$4:$P$63,4,FALSE)</f>
        <v/>
      </c>
      <c r="D500" s="179" t="inlineStr">
        <is>
          <t>41 - Objets divers en bois</t>
        </is>
      </c>
      <c r="E500" s="179">
        <f>VLOOKUP(LEFT(D500,3),'[6]Table corresp.'!$A$4:$D$63,4,FALSE)</f>
        <v/>
      </c>
      <c r="F500" s="179">
        <f>LEFT(A500,3)&amp;" - "&amp;LEFT(D500,3)</f>
        <v/>
      </c>
      <c r="G500" s="208" t="n">
        <v>15257.84791570122</v>
      </c>
      <c r="H500" s="208" t="n">
        <v>0</v>
      </c>
      <c r="I500" s="208" t="n">
        <v>15257.84811797724</v>
      </c>
      <c r="J500" s="208" t="n">
        <v>107.4690551809898</v>
      </c>
      <c r="K500" s="208" t="n">
        <v>0</v>
      </c>
      <c r="L500" s="208" t="n">
        <v>107.4690551809898</v>
      </c>
      <c r="M500" s="208" t="n">
        <v>0</v>
      </c>
      <c r="N500" s="208" t="n">
        <v>0</v>
      </c>
      <c r="O500" s="208" t="n">
        <v>0</v>
      </c>
      <c r="P500" s="208" t="n">
        <v>0</v>
      </c>
      <c r="Q500" s="208" t="n">
        <v>0</v>
      </c>
      <c r="R500" s="208" t="n">
        <v>0</v>
      </c>
      <c r="S500" s="196" t="n"/>
      <c r="T500" s="179">
        <f>VLOOKUP(A500,'[6]Groupe de branches'!$Z$27:$AM$86,14,FALSE)</f>
        <v/>
      </c>
      <c r="U500" s="179">
        <f>VLOOKUP(D500,'[6]Groupe de branches'!$Z$27:$AM$86,14,FALSE)</f>
        <v/>
      </c>
      <c r="V500" s="179" t="n">
        <v>2017</v>
      </c>
      <c r="W500" s="179">
        <f>VLOOKUP(D500,'[6]Table corresp.'!$M$4:$S$63,7,FALSE)</f>
        <v/>
      </c>
      <c r="X500" s="197">
        <f>IFERROR(G500/SUMIFS('[6]Comp2016-2017 (3)'!$I$5:$I$289,'[6]Comp2016-2017 (3)'!$A$5:$A$289,A500,'[6]Comp2016-2017 (3)'!$R$5:$R$289,V500),0)</f>
        <v/>
      </c>
      <c r="Y500" s="209">
        <f>IFERROR(IF(RIGHT(F500,3)="Exp",VLOOKUP(F500,#REF!,2,FALSE),VLOOKUP(F500,#REF!,9,FALSE)),1)</f>
        <v/>
      </c>
      <c r="Z500" s="197">
        <f>Y500/SUMIFS($Y$4:$Y$1116,$V$4:$V$1116,V500,$A$4:$A$1116,A500)</f>
        <v/>
      </c>
      <c r="AA500" s="181">
        <f>X500*Z500</f>
        <v/>
      </c>
      <c r="AB500" s="183">
        <f>IFERROR(SUMIFS('[6]Comp2016-2017 (3)'!$G$5:$G$289,'[6]Comp2016-2017 (3)'!$A$5:$A$289,A500,'[6]Comp2016-2017 (3)'!$R$5:$R$289,V500)*AA500/SUMIFS($AA$4:$AA$1116,$A$4:$A$1116,A500,$V$4:$V$1116,V500),0)</f>
        <v/>
      </c>
      <c r="AC500" s="183">
        <f>IF($W500=AC$3,$AB500,IF(NOT($W500=0),"",SUMIFS('Val-Vol (2)'!AC$4:AC$1116,'Val-Vol (2)'!$A$4:$A$1116,$D500,'Val-Vol (2)'!$V$4:$V$1116,$V500)/SUMIFS('[6]Comp2016-2017 (3)'!$G$5:$G$289,'[6]Comp2016-2017 (3)'!$A$5:$A$289,$D500,'[6]Comp2016-2017 (3)'!$R$5:$R$289,$V500)*$AB500))</f>
        <v/>
      </c>
      <c r="AD500" s="183">
        <f>IF($W500=AD$3,$AB500,IF(NOT($W500=0),"",SUMIFS('Val-Vol (2)'!AD$4:AD$1116,'Val-Vol (2)'!$A$4:$A$1116,$D500,'Val-Vol (2)'!$V$4:$V$1116,$V500)/SUMIFS('[6]Comp2016-2017 (3)'!$G$5:$G$289,'[6]Comp2016-2017 (3)'!$A$5:$A$289,$D500,'[6]Comp2016-2017 (3)'!$R$5:$R$289,$V500)*$AB500))</f>
        <v/>
      </c>
      <c r="AE500" s="183">
        <f>IF($W500=AE$3,$AB500,IF(NOT($W500=0),"",SUMIFS('Val-Vol (2)'!AE$4:AE$1116,'Val-Vol (2)'!$A$4:$A$1116,$D500,'Val-Vol (2)'!$V$4:$V$1116,$V500)/SUMIFS('[6]Comp2016-2017 (3)'!$G$5:$G$289,'[6]Comp2016-2017 (3)'!$A$5:$A$289,$D500,'[6]Comp2016-2017 (3)'!$R$5:$R$289,$V500)*$AB500))</f>
        <v/>
      </c>
      <c r="AF500" s="183">
        <f>IF($W500=AF$3,$AB500,IF(NOT($W500=0),"",SUMIFS('Val-Vol (2)'!AF$4:AF$1116,'Val-Vol (2)'!$A$4:$A$1116,$D500,'Val-Vol (2)'!$V$4:$V$1116,$V500)/SUMIFS('[6]Comp2016-2017 (3)'!$G$5:$G$289,'[6]Comp2016-2017 (3)'!$A$5:$A$289,$D500,'[6]Comp2016-2017 (3)'!$R$5:$R$289,$V500)*$AB500))</f>
        <v/>
      </c>
      <c r="AG500" s="183">
        <f>IF($W500=AG$3,$AB500,IF(NOT($W500=0),"",SUMIFS('Val-Vol (2)'!AG$4:AG$1116,'Val-Vol (2)'!$A$4:$A$1116,$D500,'Val-Vol (2)'!$V$4:$V$1116,$V500)/SUMIFS('[6]Comp2016-2017 (3)'!$G$5:$G$289,'[6]Comp2016-2017 (3)'!$A$5:$A$289,$D500,'[6]Comp2016-2017 (3)'!$R$5:$R$289,$V500)*$AB500))</f>
        <v/>
      </c>
      <c r="AH500" s="183">
        <f>IF($W500=AH$3,$AB500,IF(NOT($W500=0),"",SUMIFS('Val-Vol (2)'!AH$4:AH$1116,'Val-Vol (2)'!$A$4:$A$1116,$D500,'Val-Vol (2)'!$V$4:$V$1116,$V500)/SUMIFS('[6]Comp2016-2017 (3)'!$G$5:$G$289,'[6]Comp2016-2017 (3)'!$A$5:$A$289,$D500,'[6]Comp2016-2017 (3)'!$R$5:$R$289,$V500)*$AB500))</f>
        <v/>
      </c>
      <c r="AI500" s="183">
        <f>IF($W500=AI$3,$AB500,IF(NOT($W500=0),"",SUMIFS('Val-Vol (2)'!AI$4:AI$1116,'Val-Vol (2)'!$A$4:$A$1116,$D500,'Val-Vol (2)'!$V$4:$V$1116,$V500)/SUMIFS('[6]Comp2016-2017 (3)'!$G$5:$G$289,'[6]Comp2016-2017 (3)'!$A$5:$A$289,$D500,'[6]Comp2016-2017 (3)'!$R$5:$R$289,$V500)*$AB500))</f>
        <v/>
      </c>
      <c r="AJ500" s="183">
        <f>IF($W500=AJ$3,$AB500,IF(NOT($W500=0),"",SUMIFS('Val-Vol (2)'!AJ$4:AJ$1116,'Val-Vol (2)'!$A$4:$A$1116,$D500,'Val-Vol (2)'!$V$4:$V$1116,$V500)/SUMIFS('[6]Comp2016-2017 (3)'!$G$5:$G$289,'[6]Comp2016-2017 (3)'!$A$5:$A$289,$D500,'[6]Comp2016-2017 (3)'!$R$5:$R$289,$V500)*$AB500))</f>
        <v/>
      </c>
      <c r="AK500" s="183">
        <f>SUM(AC500:AJ500)-AB500</f>
        <v/>
      </c>
      <c r="AL500" s="179">
        <f>IF(A500=D500,"remplir à la main","")</f>
        <v/>
      </c>
      <c r="AM500" s="179">
        <f>VLOOKUP(A500,'[6]Table corresp.'!$M$4:$U$63,8,FALSE)</f>
        <v/>
      </c>
      <c r="AN500" s="179">
        <f>VLOOKUP(D500,'[6]Table corresp.'!$M$4:$U$63,9,FALSE)</f>
        <v/>
      </c>
    </row>
    <row r="501">
      <c r="A501" s="179" t="inlineStr">
        <is>
          <t>12 - Sciages bruts de sapin-épicéa</t>
        </is>
      </c>
      <c r="B501" s="179">
        <f>VLOOKUP(LEFT(A501,3),'[6]Table corresp.'!$A$4:$D$63,3,FALSE)</f>
        <v/>
      </c>
      <c r="C501" s="179">
        <f>VLOOKUP(A501,'[6]Table corresp.'!$M$4:$P$63,4,FALSE)</f>
        <v/>
      </c>
      <c r="D501" s="179" t="inlineStr">
        <is>
          <t>47 - Meubles à base de bois</t>
        </is>
      </c>
      <c r="E501" s="179">
        <f>VLOOKUP(LEFT(D501,3),'[6]Table corresp.'!$A$4:$D$63,4,FALSE)</f>
        <v/>
      </c>
      <c r="F501" s="179">
        <f>LEFT(A501,3)&amp;" - "&amp;LEFT(D501,3)</f>
        <v/>
      </c>
      <c r="G501" s="208" t="n">
        <v>13846.55327655187</v>
      </c>
      <c r="H501" s="208" t="n">
        <v>5481.728661807783</v>
      </c>
      <c r="I501" s="208" t="n">
        <v>19328.28219545736</v>
      </c>
      <c r="J501" s="208" t="n">
        <v>81.27380339862954</v>
      </c>
      <c r="K501" s="208" t="n">
        <v>35.20677007220873</v>
      </c>
      <c r="L501" s="208" t="n">
        <v>116.4805734708383</v>
      </c>
      <c r="M501" s="208" t="n">
        <v>0</v>
      </c>
      <c r="N501" s="208" t="n">
        <v>0</v>
      </c>
      <c r="O501" s="208" t="n">
        <v>0</v>
      </c>
      <c r="P501" s="208" t="n">
        <v>0</v>
      </c>
      <c r="Q501" s="208" t="n">
        <v>0</v>
      </c>
      <c r="R501" s="208" t="n">
        <v>0</v>
      </c>
      <c r="S501" s="196" t="n"/>
      <c r="T501" s="179">
        <f>VLOOKUP(A501,'[6]Groupe de branches'!$Z$27:$AM$86,14,FALSE)</f>
        <v/>
      </c>
      <c r="U501" s="179">
        <f>VLOOKUP(D501,'[6]Groupe de branches'!$Z$27:$AM$86,14,FALSE)</f>
        <v/>
      </c>
      <c r="V501" s="179" t="n">
        <v>2017</v>
      </c>
      <c r="W501" s="179">
        <f>VLOOKUP(D501,'[6]Table corresp.'!$M$4:$S$63,7,FALSE)</f>
        <v/>
      </c>
      <c r="X501" s="197">
        <f>IFERROR(G501/SUMIFS('[6]Comp2016-2017 (3)'!$I$5:$I$289,'[6]Comp2016-2017 (3)'!$A$5:$A$289,A501,'[6]Comp2016-2017 (3)'!$R$5:$R$289,V501),0)</f>
        <v/>
      </c>
      <c r="Y501" s="209">
        <f>IFERROR(IF(RIGHT(F501,3)="Exp",VLOOKUP(F501,#REF!,2,FALSE),VLOOKUP(F501,#REF!,9,FALSE)),1)</f>
        <v/>
      </c>
      <c r="Z501" s="197">
        <f>Y501/SUMIFS($Y$4:$Y$1116,$V$4:$V$1116,V501,$A$4:$A$1116,A501)</f>
        <v/>
      </c>
      <c r="AA501" s="181">
        <f>X501*Z501</f>
        <v/>
      </c>
      <c r="AB501" s="183">
        <f>IFERROR(SUMIFS('[6]Comp2016-2017 (3)'!$G$5:$G$289,'[6]Comp2016-2017 (3)'!$A$5:$A$289,A501,'[6]Comp2016-2017 (3)'!$R$5:$R$289,V501)*AA501/SUMIFS($AA$4:$AA$1116,$A$4:$A$1116,A501,$V$4:$V$1116,V501),0)</f>
        <v/>
      </c>
      <c r="AC501" s="183">
        <f>IF($W501=AC$3,$AB501,IF(NOT($W501=0),"",SUMIFS('Val-Vol (2)'!AC$4:AC$1116,'Val-Vol (2)'!$A$4:$A$1116,$D501,'Val-Vol (2)'!$V$4:$V$1116,$V501)/SUMIFS('[6]Comp2016-2017 (3)'!$G$5:$G$289,'[6]Comp2016-2017 (3)'!$A$5:$A$289,$D501,'[6]Comp2016-2017 (3)'!$R$5:$R$289,$V501)*$AB501))</f>
        <v/>
      </c>
      <c r="AD501" s="183">
        <f>IF($W501=AD$3,$AB501,IF(NOT($W501=0),"",SUMIFS('Val-Vol (2)'!AD$4:AD$1116,'Val-Vol (2)'!$A$4:$A$1116,$D501,'Val-Vol (2)'!$V$4:$V$1116,$V501)/SUMIFS('[6]Comp2016-2017 (3)'!$G$5:$G$289,'[6]Comp2016-2017 (3)'!$A$5:$A$289,$D501,'[6]Comp2016-2017 (3)'!$R$5:$R$289,$V501)*$AB501))</f>
        <v/>
      </c>
      <c r="AE501" s="183">
        <f>IF($W501=AE$3,$AB501,IF(NOT($W501=0),"",SUMIFS('Val-Vol (2)'!AE$4:AE$1116,'Val-Vol (2)'!$A$4:$A$1116,$D501,'Val-Vol (2)'!$V$4:$V$1116,$V501)/SUMIFS('[6]Comp2016-2017 (3)'!$G$5:$G$289,'[6]Comp2016-2017 (3)'!$A$5:$A$289,$D501,'[6]Comp2016-2017 (3)'!$R$5:$R$289,$V501)*$AB501))</f>
        <v/>
      </c>
      <c r="AF501" s="183">
        <f>IF($W501=AF$3,$AB501,IF(NOT($W501=0),"",SUMIFS('Val-Vol (2)'!AF$4:AF$1116,'Val-Vol (2)'!$A$4:$A$1116,$D501,'Val-Vol (2)'!$V$4:$V$1116,$V501)/SUMIFS('[6]Comp2016-2017 (3)'!$G$5:$G$289,'[6]Comp2016-2017 (3)'!$A$5:$A$289,$D501,'[6]Comp2016-2017 (3)'!$R$5:$R$289,$V501)*$AB501))</f>
        <v/>
      </c>
      <c r="AG501" s="183">
        <f>IF($W501=AG$3,$AB501,IF(NOT($W501=0),"",SUMIFS('Val-Vol (2)'!AG$4:AG$1116,'Val-Vol (2)'!$A$4:$A$1116,$D501,'Val-Vol (2)'!$V$4:$V$1116,$V501)/SUMIFS('[6]Comp2016-2017 (3)'!$G$5:$G$289,'[6]Comp2016-2017 (3)'!$A$5:$A$289,$D501,'[6]Comp2016-2017 (3)'!$R$5:$R$289,$V501)*$AB501))</f>
        <v/>
      </c>
      <c r="AH501" s="183">
        <f>IF($W501=AH$3,$AB501,IF(NOT($W501=0),"",SUMIFS('Val-Vol (2)'!AH$4:AH$1116,'Val-Vol (2)'!$A$4:$A$1116,$D501,'Val-Vol (2)'!$V$4:$V$1116,$V501)/SUMIFS('[6]Comp2016-2017 (3)'!$G$5:$G$289,'[6]Comp2016-2017 (3)'!$A$5:$A$289,$D501,'[6]Comp2016-2017 (3)'!$R$5:$R$289,$V501)*$AB501))</f>
        <v/>
      </c>
      <c r="AI501" s="183">
        <f>IF($W501=AI$3,$AB501,IF(NOT($W501=0),"",SUMIFS('Val-Vol (2)'!AI$4:AI$1116,'Val-Vol (2)'!$A$4:$A$1116,$D501,'Val-Vol (2)'!$V$4:$V$1116,$V501)/SUMIFS('[6]Comp2016-2017 (3)'!$G$5:$G$289,'[6]Comp2016-2017 (3)'!$A$5:$A$289,$D501,'[6]Comp2016-2017 (3)'!$R$5:$R$289,$V501)*$AB501))</f>
        <v/>
      </c>
      <c r="AJ501" s="183">
        <f>IF($W501=AJ$3,$AB501,IF(NOT($W501=0),"",SUMIFS('Val-Vol (2)'!AJ$4:AJ$1116,'Val-Vol (2)'!$A$4:$A$1116,$D501,'Val-Vol (2)'!$V$4:$V$1116,$V501)/SUMIFS('[6]Comp2016-2017 (3)'!$G$5:$G$289,'[6]Comp2016-2017 (3)'!$A$5:$A$289,$D501,'[6]Comp2016-2017 (3)'!$R$5:$R$289,$V501)*$AB501))</f>
        <v/>
      </c>
      <c r="AK501" s="183">
        <f>SUM(AC501:AJ501)-AB501</f>
        <v/>
      </c>
      <c r="AL501" s="179">
        <f>IF(A501=D501,"remplir à la main","")</f>
        <v/>
      </c>
      <c r="AM501" s="179">
        <f>VLOOKUP(A501,'[6]Table corresp.'!$M$4:$U$63,8,FALSE)</f>
        <v/>
      </c>
      <c r="AN501" s="179">
        <f>VLOOKUP(D501,'[6]Table corresp.'!$M$4:$U$63,9,FALSE)</f>
        <v/>
      </c>
    </row>
    <row r="502">
      <c r="A502" s="179" t="inlineStr">
        <is>
          <t>12 - Sciages bruts de sapin-épicéa</t>
        </is>
      </c>
      <c r="B502" s="179">
        <f>VLOOKUP(LEFT(A502,3),'[6]Table corresp.'!$A$4:$D$63,3,FALSE)</f>
        <v/>
      </c>
      <c r="C502" s="179">
        <f>VLOOKUP(A502,'[6]Table corresp.'!$M$4:$P$63,4,FALSE)</f>
        <v/>
      </c>
      <c r="D502" s="179" t="inlineStr">
        <is>
          <t>48 - Autres produits manufacturiés (instruments de musique, jeux et jouets…)</t>
        </is>
      </c>
      <c r="E502" s="179">
        <f>VLOOKUP(LEFT(D502,3),'[6]Table corresp.'!$A$4:$D$63,4,FALSE)</f>
        <v/>
      </c>
      <c r="F502" s="179">
        <f>LEFT(A502,3)&amp;" - "&amp;LEFT(D502,3)</f>
        <v/>
      </c>
      <c r="G502" s="208" t="n">
        <v>7111.067621862456</v>
      </c>
      <c r="H502" s="208" t="n">
        <v>0</v>
      </c>
      <c r="I502" s="208" t="n">
        <v>7111.067716135149</v>
      </c>
      <c r="J502" s="208" t="n">
        <v>31.3043704980528</v>
      </c>
      <c r="K502" s="208" t="n">
        <v>0</v>
      </c>
      <c r="L502" s="208" t="n">
        <v>31.3043704980528</v>
      </c>
      <c r="M502" s="208" t="n">
        <v>0</v>
      </c>
      <c r="N502" s="208" t="n">
        <v>0</v>
      </c>
      <c r="O502" s="208" t="n">
        <v>0</v>
      </c>
      <c r="P502" s="208" t="n">
        <v>0</v>
      </c>
      <c r="Q502" s="208" t="n">
        <v>0</v>
      </c>
      <c r="R502" s="208" t="n">
        <v>0</v>
      </c>
      <c r="S502" s="196" t="n"/>
      <c r="T502" s="179">
        <f>VLOOKUP(A502,'[6]Groupe de branches'!$Z$27:$AM$86,14,FALSE)</f>
        <v/>
      </c>
      <c r="U502" s="179">
        <f>VLOOKUP(D502,'[6]Groupe de branches'!$Z$27:$AM$86,14,FALSE)</f>
        <v/>
      </c>
      <c r="V502" s="179" t="n">
        <v>2017</v>
      </c>
      <c r="W502" s="179">
        <f>VLOOKUP(D502,'[6]Table corresp.'!$M$4:$S$63,7,FALSE)</f>
        <v/>
      </c>
      <c r="X502" s="197">
        <f>IFERROR(G502/SUMIFS('[6]Comp2016-2017 (3)'!$I$5:$I$289,'[6]Comp2016-2017 (3)'!$A$5:$A$289,A502,'[6]Comp2016-2017 (3)'!$R$5:$R$289,V502),0)</f>
        <v/>
      </c>
      <c r="Y502" s="209">
        <f>IFERROR(IF(RIGHT(F502,3)="Exp",VLOOKUP(F502,#REF!,2,FALSE),VLOOKUP(F502,#REF!,9,FALSE)),1)</f>
        <v/>
      </c>
      <c r="Z502" s="197">
        <f>Y502/SUMIFS($Y$4:$Y$1116,$V$4:$V$1116,V502,$A$4:$A$1116,A502)</f>
        <v/>
      </c>
      <c r="AA502" s="181">
        <f>X502*Z502</f>
        <v/>
      </c>
      <c r="AB502" s="183">
        <f>IFERROR(SUMIFS('[6]Comp2016-2017 (3)'!$G$5:$G$289,'[6]Comp2016-2017 (3)'!$A$5:$A$289,A502,'[6]Comp2016-2017 (3)'!$R$5:$R$289,V502)*AA502/SUMIFS($AA$4:$AA$1116,$A$4:$A$1116,A502,$V$4:$V$1116,V502),0)</f>
        <v/>
      </c>
      <c r="AC502" s="183">
        <f>IF($W502=AC$3,$AB502,IF(NOT($W502=0),"",SUMIFS('Val-Vol (2)'!AC$4:AC$1116,'Val-Vol (2)'!$A$4:$A$1116,$D502,'Val-Vol (2)'!$V$4:$V$1116,$V502)/SUMIFS('[6]Comp2016-2017 (3)'!$G$5:$G$289,'[6]Comp2016-2017 (3)'!$A$5:$A$289,$D502,'[6]Comp2016-2017 (3)'!$R$5:$R$289,$V502)*$AB502))</f>
        <v/>
      </c>
      <c r="AD502" s="183">
        <f>IF($W502=AD$3,$AB502,IF(NOT($W502=0),"",SUMIFS('Val-Vol (2)'!AD$4:AD$1116,'Val-Vol (2)'!$A$4:$A$1116,$D502,'Val-Vol (2)'!$V$4:$V$1116,$V502)/SUMIFS('[6]Comp2016-2017 (3)'!$G$5:$G$289,'[6]Comp2016-2017 (3)'!$A$5:$A$289,$D502,'[6]Comp2016-2017 (3)'!$R$5:$R$289,$V502)*$AB502))</f>
        <v/>
      </c>
      <c r="AE502" s="183">
        <f>IF($W502=AE$3,$AB502,IF(NOT($W502=0),"",SUMIFS('Val-Vol (2)'!AE$4:AE$1116,'Val-Vol (2)'!$A$4:$A$1116,$D502,'Val-Vol (2)'!$V$4:$V$1116,$V502)/SUMIFS('[6]Comp2016-2017 (3)'!$G$5:$G$289,'[6]Comp2016-2017 (3)'!$A$5:$A$289,$D502,'[6]Comp2016-2017 (3)'!$R$5:$R$289,$V502)*$AB502))</f>
        <v/>
      </c>
      <c r="AF502" s="183">
        <f>IF($W502=AF$3,$AB502,IF(NOT($W502=0),"",SUMIFS('Val-Vol (2)'!AF$4:AF$1116,'Val-Vol (2)'!$A$4:$A$1116,$D502,'Val-Vol (2)'!$V$4:$V$1116,$V502)/SUMIFS('[6]Comp2016-2017 (3)'!$G$5:$G$289,'[6]Comp2016-2017 (3)'!$A$5:$A$289,$D502,'[6]Comp2016-2017 (3)'!$R$5:$R$289,$V502)*$AB502))</f>
        <v/>
      </c>
      <c r="AG502" s="183">
        <f>IF($W502=AG$3,$AB502,IF(NOT($W502=0),"",SUMIFS('Val-Vol (2)'!AG$4:AG$1116,'Val-Vol (2)'!$A$4:$A$1116,$D502,'Val-Vol (2)'!$V$4:$V$1116,$V502)/SUMIFS('[6]Comp2016-2017 (3)'!$G$5:$G$289,'[6]Comp2016-2017 (3)'!$A$5:$A$289,$D502,'[6]Comp2016-2017 (3)'!$R$5:$R$289,$V502)*$AB502))</f>
        <v/>
      </c>
      <c r="AH502" s="183">
        <f>IF($W502=AH$3,$AB502,IF(NOT($W502=0),"",SUMIFS('Val-Vol (2)'!AH$4:AH$1116,'Val-Vol (2)'!$A$4:$A$1116,$D502,'Val-Vol (2)'!$V$4:$V$1116,$V502)/SUMIFS('[6]Comp2016-2017 (3)'!$G$5:$G$289,'[6]Comp2016-2017 (3)'!$A$5:$A$289,$D502,'[6]Comp2016-2017 (3)'!$R$5:$R$289,$V502)*$AB502))</f>
        <v/>
      </c>
      <c r="AI502" s="183">
        <f>IF($W502=AI$3,$AB502,IF(NOT($W502=0),"",SUMIFS('Val-Vol (2)'!AI$4:AI$1116,'Val-Vol (2)'!$A$4:$A$1116,$D502,'Val-Vol (2)'!$V$4:$V$1116,$V502)/SUMIFS('[6]Comp2016-2017 (3)'!$G$5:$G$289,'[6]Comp2016-2017 (3)'!$A$5:$A$289,$D502,'[6]Comp2016-2017 (3)'!$R$5:$R$289,$V502)*$AB502))</f>
        <v/>
      </c>
      <c r="AJ502" s="183">
        <f>IF($W502=AJ$3,$AB502,IF(NOT($W502=0),"",SUMIFS('Val-Vol (2)'!AJ$4:AJ$1116,'Val-Vol (2)'!$A$4:$A$1116,$D502,'Val-Vol (2)'!$V$4:$V$1116,$V502)/SUMIFS('[6]Comp2016-2017 (3)'!$G$5:$G$289,'[6]Comp2016-2017 (3)'!$A$5:$A$289,$D502,'[6]Comp2016-2017 (3)'!$R$5:$R$289,$V502)*$AB502))</f>
        <v/>
      </c>
      <c r="AK502" s="183">
        <f>SUM(AC502:AJ502)-AB502</f>
        <v/>
      </c>
      <c r="AL502" s="179">
        <f>IF(A502=D502,"remplir à la main","")</f>
        <v/>
      </c>
      <c r="AM502" s="179">
        <f>VLOOKUP(A502,'[6]Table corresp.'!$M$4:$U$63,8,FALSE)</f>
        <v/>
      </c>
      <c r="AN502" s="179">
        <f>VLOOKUP(D502,'[6]Table corresp.'!$M$4:$U$63,9,FALSE)</f>
        <v/>
      </c>
    </row>
    <row r="503">
      <c r="A503" s="179" t="inlineStr">
        <is>
          <t>12 - Sciages bruts de sapin-épicéa</t>
        </is>
      </c>
      <c r="B503" s="179">
        <f>VLOOKUP(LEFT(A503,3),'[6]Table corresp.'!$A$4:$D$63,3,FALSE)</f>
        <v/>
      </c>
      <c r="C503" s="179">
        <f>VLOOKUP(A503,'[6]Table corresp.'!$M$4:$P$63,4,FALSE)</f>
        <v/>
      </c>
      <c r="D503" s="179" t="inlineStr">
        <is>
          <t>52 - Génie civil</t>
        </is>
      </c>
      <c r="E503" s="179">
        <f>VLOOKUP(LEFT(D503,3),'[6]Table corresp.'!$A$4:$D$63,4,FALSE)</f>
        <v/>
      </c>
      <c r="F503" s="179">
        <f>LEFT(A503,3)&amp;" - "&amp;LEFT(D503,3)</f>
        <v/>
      </c>
      <c r="G503" s="208" t="n">
        <v>9162.587657841044</v>
      </c>
      <c r="H503" s="208" t="n">
        <v>253.0711377469992</v>
      </c>
      <c r="I503" s="208" t="n">
        <v>9415.658920452779</v>
      </c>
      <c r="J503" s="208" t="n">
        <v>100.8389506380544</v>
      </c>
      <c r="K503" s="208" t="n">
        <v>2.275512903239099</v>
      </c>
      <c r="L503" s="208" t="n">
        <v>103.1144635412935</v>
      </c>
      <c r="M503" s="208" t="n">
        <v>0</v>
      </c>
      <c r="N503" s="208" t="n">
        <v>0</v>
      </c>
      <c r="O503" s="208" t="n">
        <v>0</v>
      </c>
      <c r="P503" s="208" t="n">
        <v>0</v>
      </c>
      <c r="Q503" s="208" t="n">
        <v>0</v>
      </c>
      <c r="R503" s="208" t="n">
        <v>0</v>
      </c>
      <c r="S503" s="196" t="n"/>
      <c r="T503" s="179">
        <f>VLOOKUP(A503,'[6]Groupe de branches'!$Z$27:$AM$86,14,FALSE)</f>
        <v/>
      </c>
      <c r="U503" s="179">
        <f>VLOOKUP(D503,'[6]Groupe de branches'!$Z$27:$AM$86,14,FALSE)</f>
        <v/>
      </c>
      <c r="V503" s="179" t="n">
        <v>2017</v>
      </c>
      <c r="W503" s="179">
        <f>VLOOKUP(D503,'[6]Table corresp.'!$M$4:$S$63,7,FALSE)</f>
        <v/>
      </c>
      <c r="X503" s="197">
        <f>IFERROR(G503/SUMIFS('[6]Comp2016-2017 (3)'!$I$5:$I$289,'[6]Comp2016-2017 (3)'!$A$5:$A$289,A503,'[6]Comp2016-2017 (3)'!$R$5:$R$289,V503),0)</f>
        <v/>
      </c>
      <c r="Y503" s="209">
        <f>IFERROR(IF(RIGHT(F503,3)="Exp",VLOOKUP(F503,#REF!,2,FALSE),VLOOKUP(F503,#REF!,9,FALSE)),1)</f>
        <v/>
      </c>
      <c r="Z503" s="197">
        <f>Y503/SUMIFS($Y$4:$Y$1116,$V$4:$V$1116,V503,$A$4:$A$1116,A503)</f>
        <v/>
      </c>
      <c r="AA503" s="181">
        <f>X503*Z503</f>
        <v/>
      </c>
      <c r="AB503" s="183">
        <f>IFERROR(SUMIFS('[6]Comp2016-2017 (3)'!$G$5:$G$289,'[6]Comp2016-2017 (3)'!$A$5:$A$289,A503,'[6]Comp2016-2017 (3)'!$R$5:$R$289,V503)*AA503/SUMIFS($AA$4:$AA$1116,$A$4:$A$1116,A503,$V$4:$V$1116,V503),0)</f>
        <v/>
      </c>
      <c r="AC503" s="183">
        <f>IF($W503=AC$3,$AB503,IF(NOT($W503=0),"",SUMIFS('Val-Vol (2)'!AC$4:AC$1116,'Val-Vol (2)'!$A$4:$A$1116,$D503,'Val-Vol (2)'!$V$4:$V$1116,$V503)/SUMIFS('[6]Comp2016-2017 (3)'!$G$5:$G$289,'[6]Comp2016-2017 (3)'!$A$5:$A$289,$D503,'[6]Comp2016-2017 (3)'!$R$5:$R$289,$V503)*$AB503))</f>
        <v/>
      </c>
      <c r="AD503" s="183">
        <f>IF($W503=AD$3,$AB503,IF(NOT($W503=0),"",SUMIFS('Val-Vol (2)'!AD$4:AD$1116,'Val-Vol (2)'!$A$4:$A$1116,$D503,'Val-Vol (2)'!$V$4:$V$1116,$V503)/SUMIFS('[6]Comp2016-2017 (3)'!$G$5:$G$289,'[6]Comp2016-2017 (3)'!$A$5:$A$289,$D503,'[6]Comp2016-2017 (3)'!$R$5:$R$289,$V503)*$AB503))</f>
        <v/>
      </c>
      <c r="AE503" s="183">
        <f>IF($W503=AE$3,$AB503,IF(NOT($W503=0),"",SUMIFS('Val-Vol (2)'!AE$4:AE$1116,'Val-Vol (2)'!$A$4:$A$1116,$D503,'Val-Vol (2)'!$V$4:$V$1116,$V503)/SUMIFS('[6]Comp2016-2017 (3)'!$G$5:$G$289,'[6]Comp2016-2017 (3)'!$A$5:$A$289,$D503,'[6]Comp2016-2017 (3)'!$R$5:$R$289,$V503)*$AB503))</f>
        <v/>
      </c>
      <c r="AF503" s="183">
        <f>IF($W503=AF$3,$AB503,IF(NOT($W503=0),"",SUMIFS('Val-Vol (2)'!AF$4:AF$1116,'Val-Vol (2)'!$A$4:$A$1116,$D503,'Val-Vol (2)'!$V$4:$V$1116,$V503)/SUMIFS('[6]Comp2016-2017 (3)'!$G$5:$G$289,'[6]Comp2016-2017 (3)'!$A$5:$A$289,$D503,'[6]Comp2016-2017 (3)'!$R$5:$R$289,$V503)*$AB503))</f>
        <v/>
      </c>
      <c r="AG503" s="183">
        <f>IF($W503=AG$3,$AB503,IF(NOT($W503=0),"",SUMIFS('Val-Vol (2)'!AG$4:AG$1116,'Val-Vol (2)'!$A$4:$A$1116,$D503,'Val-Vol (2)'!$V$4:$V$1116,$V503)/SUMIFS('[6]Comp2016-2017 (3)'!$G$5:$G$289,'[6]Comp2016-2017 (3)'!$A$5:$A$289,$D503,'[6]Comp2016-2017 (3)'!$R$5:$R$289,$V503)*$AB503))</f>
        <v/>
      </c>
      <c r="AH503" s="183">
        <f>IF($W503=AH$3,$AB503,IF(NOT($W503=0),"",SUMIFS('Val-Vol (2)'!AH$4:AH$1116,'Val-Vol (2)'!$A$4:$A$1116,$D503,'Val-Vol (2)'!$V$4:$V$1116,$V503)/SUMIFS('[6]Comp2016-2017 (3)'!$G$5:$G$289,'[6]Comp2016-2017 (3)'!$A$5:$A$289,$D503,'[6]Comp2016-2017 (3)'!$R$5:$R$289,$V503)*$AB503))</f>
        <v/>
      </c>
      <c r="AI503" s="183">
        <f>IF($W503=AI$3,$AB503,IF(NOT($W503=0),"",SUMIFS('Val-Vol (2)'!AI$4:AI$1116,'Val-Vol (2)'!$A$4:$A$1116,$D503,'Val-Vol (2)'!$V$4:$V$1116,$V503)/SUMIFS('[6]Comp2016-2017 (3)'!$G$5:$G$289,'[6]Comp2016-2017 (3)'!$A$5:$A$289,$D503,'[6]Comp2016-2017 (3)'!$R$5:$R$289,$V503)*$AB503))</f>
        <v/>
      </c>
      <c r="AJ503" s="183">
        <f>IF($W503=AJ$3,$AB503,IF(NOT($W503=0),"",SUMIFS('Val-Vol (2)'!AJ$4:AJ$1116,'Val-Vol (2)'!$A$4:$A$1116,$D503,'Val-Vol (2)'!$V$4:$V$1116,$V503)/SUMIFS('[6]Comp2016-2017 (3)'!$G$5:$G$289,'[6]Comp2016-2017 (3)'!$A$5:$A$289,$D503,'[6]Comp2016-2017 (3)'!$R$5:$R$289,$V503)*$AB503))</f>
        <v/>
      </c>
      <c r="AK503" s="183">
        <f>SUM(AC503:AJ503)-AB503</f>
        <v/>
      </c>
      <c r="AL503" s="179">
        <f>IF(A503=D503,"remplir à la main","")</f>
        <v/>
      </c>
      <c r="AM503" s="179">
        <f>VLOOKUP(A503,'[6]Table corresp.'!$M$4:$U$63,8,FALSE)</f>
        <v/>
      </c>
      <c r="AN503" s="179">
        <f>VLOOKUP(D503,'[6]Table corresp.'!$M$4:$U$63,9,FALSE)</f>
        <v/>
      </c>
    </row>
    <row r="504">
      <c r="A504" s="179" t="inlineStr">
        <is>
          <t>12 - Sciages bruts de sapin-épicéa</t>
        </is>
      </c>
      <c r="B504" s="179">
        <f>VLOOKUP(LEFT(A504,3),'[6]Table corresp.'!$A$4:$D$63,3,FALSE)</f>
        <v/>
      </c>
      <c r="C504" s="179">
        <f>VLOOKUP(A504,'[6]Table corresp.'!$M$4:$P$63,4,FALSE)</f>
        <v/>
      </c>
      <c r="D504" s="179" t="inlineStr">
        <is>
          <t>53 - Travaux d'isolation</t>
        </is>
      </c>
      <c r="E504" s="179">
        <f>VLOOKUP(LEFT(D504,3),'[6]Table corresp.'!$A$4:$D$63,4,FALSE)</f>
        <v/>
      </c>
      <c r="F504" s="179">
        <f>LEFT(A504,3)&amp;" - "&amp;LEFT(D504,3)</f>
        <v/>
      </c>
      <c r="G504" s="208" t="n">
        <v>126.6936686696498</v>
      </c>
      <c r="H504" s="208" t="n">
        <v>297.3111309076014</v>
      </c>
      <c r="I504" s="208" t="n">
        <v>424.0048052449601</v>
      </c>
      <c r="J504" s="208" t="n">
        <v>1.239403062222139</v>
      </c>
      <c r="K504" s="208" t="n">
        <v>3.341626195897946</v>
      </c>
      <c r="L504" s="208" t="n">
        <v>4.581029258120085</v>
      </c>
      <c r="M504" s="208" t="n">
        <v>0</v>
      </c>
      <c r="N504" s="208" t="n">
        <v>0</v>
      </c>
      <c r="O504" s="208" t="n">
        <v>0</v>
      </c>
      <c r="P504" s="208" t="n">
        <v>0</v>
      </c>
      <c r="Q504" s="208" t="n">
        <v>0</v>
      </c>
      <c r="R504" s="208" t="n">
        <v>0</v>
      </c>
      <c r="S504" s="196" t="n"/>
      <c r="T504" s="179">
        <f>VLOOKUP(A504,'[6]Groupe de branches'!$Z$27:$AM$86,14,FALSE)</f>
        <v/>
      </c>
      <c r="U504" s="179">
        <f>VLOOKUP(D504,'[6]Groupe de branches'!$Z$27:$AM$86,14,FALSE)</f>
        <v/>
      </c>
      <c r="V504" s="179" t="n">
        <v>2017</v>
      </c>
      <c r="W504" s="179">
        <f>VLOOKUP(D504,'[6]Table corresp.'!$M$4:$S$63,7,FALSE)</f>
        <v/>
      </c>
      <c r="X504" s="197">
        <f>IFERROR(G504/SUMIFS('[6]Comp2016-2017 (3)'!$I$5:$I$289,'[6]Comp2016-2017 (3)'!$A$5:$A$289,A504,'[6]Comp2016-2017 (3)'!$R$5:$R$289,V504),0)</f>
        <v/>
      </c>
      <c r="Y504" s="209">
        <f>IFERROR(IF(RIGHT(F504,3)="Exp",VLOOKUP(F504,#REF!,2,FALSE),VLOOKUP(F504,#REF!,9,FALSE)),1)</f>
        <v/>
      </c>
      <c r="Z504" s="197">
        <f>Y504/SUMIFS($Y$4:$Y$1116,$V$4:$V$1116,V504,$A$4:$A$1116,A504)</f>
        <v/>
      </c>
      <c r="AA504" s="181">
        <f>X504*Z504</f>
        <v/>
      </c>
      <c r="AB504" s="183">
        <f>IFERROR(SUMIFS('[6]Comp2016-2017 (3)'!$G$5:$G$289,'[6]Comp2016-2017 (3)'!$A$5:$A$289,A504,'[6]Comp2016-2017 (3)'!$R$5:$R$289,V504)*AA504/SUMIFS($AA$4:$AA$1116,$A$4:$A$1116,A504,$V$4:$V$1116,V504),0)</f>
        <v/>
      </c>
      <c r="AC504" s="183">
        <f>IF($W504=AC$3,$AB504,IF(NOT($W504=0),"",SUMIFS('Val-Vol (2)'!AC$4:AC$1116,'Val-Vol (2)'!$A$4:$A$1116,$D504,'Val-Vol (2)'!$V$4:$V$1116,$V504)/SUMIFS('[6]Comp2016-2017 (3)'!$G$5:$G$289,'[6]Comp2016-2017 (3)'!$A$5:$A$289,$D504,'[6]Comp2016-2017 (3)'!$R$5:$R$289,$V504)*$AB504))</f>
        <v/>
      </c>
      <c r="AD504" s="183">
        <f>IF($W504=AD$3,$AB504,IF(NOT($W504=0),"",SUMIFS('Val-Vol (2)'!AD$4:AD$1116,'Val-Vol (2)'!$A$4:$A$1116,$D504,'Val-Vol (2)'!$V$4:$V$1116,$V504)/SUMIFS('[6]Comp2016-2017 (3)'!$G$5:$G$289,'[6]Comp2016-2017 (3)'!$A$5:$A$289,$D504,'[6]Comp2016-2017 (3)'!$R$5:$R$289,$V504)*$AB504))</f>
        <v/>
      </c>
      <c r="AE504" s="183">
        <f>IF($W504=AE$3,$AB504,IF(NOT($W504=0),"",SUMIFS('Val-Vol (2)'!AE$4:AE$1116,'Val-Vol (2)'!$A$4:$A$1116,$D504,'Val-Vol (2)'!$V$4:$V$1116,$V504)/SUMIFS('[6]Comp2016-2017 (3)'!$G$5:$G$289,'[6]Comp2016-2017 (3)'!$A$5:$A$289,$D504,'[6]Comp2016-2017 (3)'!$R$5:$R$289,$V504)*$AB504))</f>
        <v/>
      </c>
      <c r="AF504" s="183">
        <f>IF($W504=AF$3,$AB504,IF(NOT($W504=0),"",SUMIFS('Val-Vol (2)'!AF$4:AF$1116,'Val-Vol (2)'!$A$4:$A$1116,$D504,'Val-Vol (2)'!$V$4:$V$1116,$V504)/SUMIFS('[6]Comp2016-2017 (3)'!$G$5:$G$289,'[6]Comp2016-2017 (3)'!$A$5:$A$289,$D504,'[6]Comp2016-2017 (3)'!$R$5:$R$289,$V504)*$AB504))</f>
        <v/>
      </c>
      <c r="AG504" s="183">
        <f>IF($W504=AG$3,$AB504,IF(NOT($W504=0),"",SUMIFS('Val-Vol (2)'!AG$4:AG$1116,'Val-Vol (2)'!$A$4:$A$1116,$D504,'Val-Vol (2)'!$V$4:$V$1116,$V504)/SUMIFS('[6]Comp2016-2017 (3)'!$G$5:$G$289,'[6]Comp2016-2017 (3)'!$A$5:$A$289,$D504,'[6]Comp2016-2017 (3)'!$R$5:$R$289,$V504)*$AB504))</f>
        <v/>
      </c>
      <c r="AH504" s="183">
        <f>IF($W504=AH$3,$AB504,IF(NOT($W504=0),"",SUMIFS('Val-Vol (2)'!AH$4:AH$1116,'Val-Vol (2)'!$A$4:$A$1116,$D504,'Val-Vol (2)'!$V$4:$V$1116,$V504)/SUMIFS('[6]Comp2016-2017 (3)'!$G$5:$G$289,'[6]Comp2016-2017 (3)'!$A$5:$A$289,$D504,'[6]Comp2016-2017 (3)'!$R$5:$R$289,$V504)*$AB504))</f>
        <v/>
      </c>
      <c r="AI504" s="183">
        <f>IF($W504=AI$3,$AB504,IF(NOT($W504=0),"",SUMIFS('Val-Vol (2)'!AI$4:AI$1116,'Val-Vol (2)'!$A$4:$A$1116,$D504,'Val-Vol (2)'!$V$4:$V$1116,$V504)/SUMIFS('[6]Comp2016-2017 (3)'!$G$5:$G$289,'[6]Comp2016-2017 (3)'!$A$5:$A$289,$D504,'[6]Comp2016-2017 (3)'!$R$5:$R$289,$V504)*$AB504))</f>
        <v/>
      </c>
      <c r="AJ504" s="183">
        <f>IF($W504=AJ$3,$AB504,IF(NOT($W504=0),"",SUMIFS('Val-Vol (2)'!AJ$4:AJ$1116,'Val-Vol (2)'!$A$4:$A$1116,$D504,'Val-Vol (2)'!$V$4:$V$1116,$V504)/SUMIFS('[6]Comp2016-2017 (3)'!$G$5:$G$289,'[6]Comp2016-2017 (3)'!$A$5:$A$289,$D504,'[6]Comp2016-2017 (3)'!$R$5:$R$289,$V504)*$AB504))</f>
        <v/>
      </c>
      <c r="AK504" s="183">
        <f>SUM(AC504:AJ504)-AB504</f>
        <v/>
      </c>
      <c r="AL504" s="179">
        <f>IF(A504=D504,"remplir à la main","")</f>
        <v/>
      </c>
      <c r="AM504" s="179">
        <f>VLOOKUP(A504,'[6]Table corresp.'!$M$4:$U$63,8,FALSE)</f>
        <v/>
      </c>
      <c r="AN504" s="179">
        <f>VLOOKUP(D504,'[6]Table corresp.'!$M$4:$U$63,9,FALSE)</f>
        <v/>
      </c>
    </row>
    <row r="505">
      <c r="A505" s="179" t="inlineStr">
        <is>
          <t>12 - Sciages bruts de sapin-épicéa</t>
        </is>
      </c>
      <c r="B505" s="179">
        <f>VLOOKUP(LEFT(A505,3),'[6]Table corresp.'!$A$4:$D$63,3,FALSE)</f>
        <v/>
      </c>
      <c r="C505" s="179">
        <f>VLOOKUP(A505,'[6]Table corresp.'!$M$4:$P$63,4,FALSE)</f>
        <v/>
      </c>
      <c r="D505" s="179" t="inlineStr">
        <is>
          <t>54 - Travaux de menuiserie bois</t>
        </is>
      </c>
      <c r="E505" s="179">
        <f>VLOOKUP(LEFT(D505,3),'[6]Table corresp.'!$A$4:$D$63,4,FALSE)</f>
        <v/>
      </c>
      <c r="F505" s="179">
        <f>LEFT(A505,3)&amp;" - "&amp;LEFT(D505,3)</f>
        <v/>
      </c>
      <c r="G505" s="208" t="n">
        <v>115998.1829178143</v>
      </c>
      <c r="H505" s="208" t="n">
        <v>6479.042977107499</v>
      </c>
      <c r="I505" s="208" t="n">
        <v>122477.2275196398</v>
      </c>
      <c r="J505" s="208" t="n">
        <v>756.5150630924063</v>
      </c>
      <c r="K505" s="208" t="n">
        <v>46.60553874709436</v>
      </c>
      <c r="L505" s="208" t="n">
        <v>803.1206018395006</v>
      </c>
      <c r="M505" s="208" t="n">
        <v>0</v>
      </c>
      <c r="N505" s="208" t="n">
        <v>0</v>
      </c>
      <c r="O505" s="208" t="n">
        <v>0</v>
      </c>
      <c r="P505" s="208" t="n">
        <v>0</v>
      </c>
      <c r="Q505" s="208" t="n">
        <v>0</v>
      </c>
      <c r="R505" s="208" t="n">
        <v>0</v>
      </c>
      <c r="S505" s="196" t="n"/>
      <c r="T505" s="179">
        <f>VLOOKUP(A505,'[6]Groupe de branches'!$Z$27:$AM$86,14,FALSE)</f>
        <v/>
      </c>
      <c r="U505" s="179">
        <f>VLOOKUP(D505,'[6]Groupe de branches'!$Z$27:$AM$86,14,FALSE)</f>
        <v/>
      </c>
      <c r="V505" s="179" t="n">
        <v>2017</v>
      </c>
      <c r="W505" s="179">
        <f>VLOOKUP(D505,'[6]Table corresp.'!$M$4:$S$63,7,FALSE)</f>
        <v/>
      </c>
      <c r="X505" s="197">
        <f>IFERROR(G505/SUMIFS('[6]Comp2016-2017 (3)'!$I$5:$I$289,'[6]Comp2016-2017 (3)'!$A$5:$A$289,A505,'[6]Comp2016-2017 (3)'!$R$5:$R$289,V505),0)</f>
        <v/>
      </c>
      <c r="Y505" s="209">
        <f>IFERROR(IF(RIGHT(F505,3)="Exp",VLOOKUP(F505,#REF!,2,FALSE),VLOOKUP(F505,#REF!,9,FALSE)),1)</f>
        <v/>
      </c>
      <c r="Z505" s="197">
        <f>Y505/SUMIFS($Y$4:$Y$1116,$V$4:$V$1116,V505,$A$4:$A$1116,A505)</f>
        <v/>
      </c>
      <c r="AA505" s="181">
        <f>X505*Z505</f>
        <v/>
      </c>
      <c r="AB505" s="183">
        <f>IFERROR(SUMIFS('[6]Comp2016-2017 (3)'!$G$5:$G$289,'[6]Comp2016-2017 (3)'!$A$5:$A$289,A505,'[6]Comp2016-2017 (3)'!$R$5:$R$289,V505)*AA505/SUMIFS($AA$4:$AA$1116,$A$4:$A$1116,A505,$V$4:$V$1116,V505),0)</f>
        <v/>
      </c>
      <c r="AC505" s="183">
        <f>IF($W505=AC$3,$AB505,IF(NOT($W505=0),"",SUMIFS('Val-Vol (2)'!AC$4:AC$1116,'Val-Vol (2)'!$A$4:$A$1116,$D505,'Val-Vol (2)'!$V$4:$V$1116,$V505)/SUMIFS('[6]Comp2016-2017 (3)'!$G$5:$G$289,'[6]Comp2016-2017 (3)'!$A$5:$A$289,$D505,'[6]Comp2016-2017 (3)'!$R$5:$R$289,$V505)*$AB505))</f>
        <v/>
      </c>
      <c r="AD505" s="183">
        <f>IF($W505=AD$3,$AB505,IF(NOT($W505=0),"",SUMIFS('Val-Vol (2)'!AD$4:AD$1116,'Val-Vol (2)'!$A$4:$A$1116,$D505,'Val-Vol (2)'!$V$4:$V$1116,$V505)/SUMIFS('[6]Comp2016-2017 (3)'!$G$5:$G$289,'[6]Comp2016-2017 (3)'!$A$5:$A$289,$D505,'[6]Comp2016-2017 (3)'!$R$5:$R$289,$V505)*$AB505))</f>
        <v/>
      </c>
      <c r="AE505" s="183">
        <f>IF($W505=AE$3,$AB505,IF(NOT($W505=0),"",SUMIFS('Val-Vol (2)'!AE$4:AE$1116,'Val-Vol (2)'!$A$4:$A$1116,$D505,'Val-Vol (2)'!$V$4:$V$1116,$V505)/SUMIFS('[6]Comp2016-2017 (3)'!$G$5:$G$289,'[6]Comp2016-2017 (3)'!$A$5:$A$289,$D505,'[6]Comp2016-2017 (3)'!$R$5:$R$289,$V505)*$AB505))</f>
        <v/>
      </c>
      <c r="AF505" s="183">
        <f>IF($W505=AF$3,$AB505,IF(NOT($W505=0),"",SUMIFS('Val-Vol (2)'!AF$4:AF$1116,'Val-Vol (2)'!$A$4:$A$1116,$D505,'Val-Vol (2)'!$V$4:$V$1116,$V505)/SUMIFS('[6]Comp2016-2017 (3)'!$G$5:$G$289,'[6]Comp2016-2017 (3)'!$A$5:$A$289,$D505,'[6]Comp2016-2017 (3)'!$R$5:$R$289,$V505)*$AB505))</f>
        <v/>
      </c>
      <c r="AG505" s="183">
        <f>IF($W505=AG$3,$AB505,IF(NOT($W505=0),"",SUMIFS('Val-Vol (2)'!AG$4:AG$1116,'Val-Vol (2)'!$A$4:$A$1116,$D505,'Val-Vol (2)'!$V$4:$V$1116,$V505)/SUMIFS('[6]Comp2016-2017 (3)'!$G$5:$G$289,'[6]Comp2016-2017 (3)'!$A$5:$A$289,$D505,'[6]Comp2016-2017 (3)'!$R$5:$R$289,$V505)*$AB505))</f>
        <v/>
      </c>
      <c r="AH505" s="183">
        <f>IF($W505=AH$3,$AB505,IF(NOT($W505=0),"",SUMIFS('Val-Vol (2)'!AH$4:AH$1116,'Val-Vol (2)'!$A$4:$A$1116,$D505,'Val-Vol (2)'!$V$4:$V$1116,$V505)/SUMIFS('[6]Comp2016-2017 (3)'!$G$5:$G$289,'[6]Comp2016-2017 (3)'!$A$5:$A$289,$D505,'[6]Comp2016-2017 (3)'!$R$5:$R$289,$V505)*$AB505))</f>
        <v/>
      </c>
      <c r="AI505" s="183">
        <f>IF($W505=AI$3,$AB505,IF(NOT($W505=0),"",SUMIFS('Val-Vol (2)'!AI$4:AI$1116,'Val-Vol (2)'!$A$4:$A$1116,$D505,'Val-Vol (2)'!$V$4:$V$1116,$V505)/SUMIFS('[6]Comp2016-2017 (3)'!$G$5:$G$289,'[6]Comp2016-2017 (3)'!$A$5:$A$289,$D505,'[6]Comp2016-2017 (3)'!$R$5:$R$289,$V505)*$AB505))</f>
        <v/>
      </c>
      <c r="AJ505" s="183">
        <f>IF($W505=AJ$3,$AB505,IF(NOT($W505=0),"",SUMIFS('Val-Vol (2)'!AJ$4:AJ$1116,'Val-Vol (2)'!$A$4:$A$1116,$D505,'Val-Vol (2)'!$V$4:$V$1116,$V505)/SUMIFS('[6]Comp2016-2017 (3)'!$G$5:$G$289,'[6]Comp2016-2017 (3)'!$A$5:$A$289,$D505,'[6]Comp2016-2017 (3)'!$R$5:$R$289,$V505)*$AB505))</f>
        <v/>
      </c>
      <c r="AK505" s="183">
        <f>SUM(AC505:AJ505)-AB505</f>
        <v/>
      </c>
      <c r="AL505" s="179">
        <f>IF(A505=D505,"remplir à la main","")</f>
        <v/>
      </c>
      <c r="AM505" s="179">
        <f>VLOOKUP(A505,'[6]Table corresp.'!$M$4:$U$63,8,FALSE)</f>
        <v/>
      </c>
      <c r="AN505" s="179">
        <f>VLOOKUP(D505,'[6]Table corresp.'!$M$4:$U$63,9,FALSE)</f>
        <v/>
      </c>
    </row>
    <row r="506">
      <c r="A506" s="179" t="inlineStr">
        <is>
          <t>12 - Sciages bruts de sapin-épicéa</t>
        </is>
      </c>
      <c r="B506" s="179">
        <f>VLOOKUP(LEFT(A506,3),'[6]Table corresp.'!$A$4:$D$63,3,FALSE)</f>
        <v/>
      </c>
      <c r="C506" s="179">
        <f>VLOOKUP(A506,'[6]Table corresp.'!$M$4:$P$63,4,FALSE)</f>
        <v/>
      </c>
      <c r="D506" s="179" t="inlineStr">
        <is>
          <t>55 - Agencement de lieux de vente</t>
        </is>
      </c>
      <c r="E506" s="179">
        <f>VLOOKUP(LEFT(D506,3),'[6]Table corresp.'!$A$4:$D$63,4,FALSE)</f>
        <v/>
      </c>
      <c r="F506" s="179">
        <f>LEFT(A506,3)&amp;" - "&amp;LEFT(D506,3)</f>
        <v/>
      </c>
      <c r="G506" s="208" t="n">
        <v>5941.80582407213</v>
      </c>
      <c r="H506" s="208" t="n">
        <v>5337.479703544659</v>
      </c>
      <c r="I506" s="208" t="n">
        <v>11279.2856779849</v>
      </c>
      <c r="J506" s="208" t="n">
        <v>38.7511726029842</v>
      </c>
      <c r="K506" s="208" t="n">
        <v>38.39396003612171</v>
      </c>
      <c r="L506" s="208" t="n">
        <v>77.14513263910591</v>
      </c>
      <c r="M506" s="208" t="n">
        <v>0</v>
      </c>
      <c r="N506" s="208" t="n">
        <v>0</v>
      </c>
      <c r="O506" s="208" t="n">
        <v>0</v>
      </c>
      <c r="P506" s="208" t="n">
        <v>0</v>
      </c>
      <c r="Q506" s="208" t="n">
        <v>0</v>
      </c>
      <c r="R506" s="208" t="n">
        <v>0</v>
      </c>
      <c r="S506" s="196" t="n"/>
      <c r="T506" s="179">
        <f>VLOOKUP(A506,'[6]Groupe de branches'!$Z$27:$AM$86,14,FALSE)</f>
        <v/>
      </c>
      <c r="U506" s="179">
        <f>VLOOKUP(D506,'[6]Groupe de branches'!$Z$27:$AM$86,14,FALSE)</f>
        <v/>
      </c>
      <c r="V506" s="179" t="n">
        <v>2017</v>
      </c>
      <c r="W506" s="179">
        <f>VLOOKUP(D506,'[6]Table corresp.'!$M$4:$S$63,7,FALSE)</f>
        <v/>
      </c>
      <c r="X506" s="197">
        <f>IFERROR(G506/SUMIFS('[6]Comp2016-2017 (3)'!$I$5:$I$289,'[6]Comp2016-2017 (3)'!$A$5:$A$289,A506,'[6]Comp2016-2017 (3)'!$R$5:$R$289,V506),0)</f>
        <v/>
      </c>
      <c r="Y506" s="209">
        <f>IFERROR(IF(RIGHT(F506,3)="Exp",VLOOKUP(F506,#REF!,2,FALSE),VLOOKUP(F506,#REF!,9,FALSE)),1)</f>
        <v/>
      </c>
      <c r="Z506" s="197">
        <f>Y506/SUMIFS($Y$4:$Y$1116,$V$4:$V$1116,V506,$A$4:$A$1116,A506)</f>
        <v/>
      </c>
      <c r="AA506" s="181">
        <f>X506*Z506</f>
        <v/>
      </c>
      <c r="AB506" s="183">
        <f>IFERROR(SUMIFS('[6]Comp2016-2017 (3)'!$G$5:$G$289,'[6]Comp2016-2017 (3)'!$A$5:$A$289,A506,'[6]Comp2016-2017 (3)'!$R$5:$R$289,V506)*AA506/SUMIFS($AA$4:$AA$1116,$A$4:$A$1116,A506,$V$4:$V$1116,V506),0)</f>
        <v/>
      </c>
      <c r="AC506" s="183">
        <f>IF($W506=AC$3,$AB506,IF(NOT($W506=0),"",SUMIFS('Val-Vol (2)'!AC$4:AC$1116,'Val-Vol (2)'!$A$4:$A$1116,$D506,'Val-Vol (2)'!$V$4:$V$1116,$V506)/SUMIFS('[6]Comp2016-2017 (3)'!$G$5:$G$289,'[6]Comp2016-2017 (3)'!$A$5:$A$289,$D506,'[6]Comp2016-2017 (3)'!$R$5:$R$289,$V506)*$AB506))</f>
        <v/>
      </c>
      <c r="AD506" s="183">
        <f>IF($W506=AD$3,$AB506,IF(NOT($W506=0),"",SUMIFS('Val-Vol (2)'!AD$4:AD$1116,'Val-Vol (2)'!$A$4:$A$1116,$D506,'Val-Vol (2)'!$V$4:$V$1116,$V506)/SUMIFS('[6]Comp2016-2017 (3)'!$G$5:$G$289,'[6]Comp2016-2017 (3)'!$A$5:$A$289,$D506,'[6]Comp2016-2017 (3)'!$R$5:$R$289,$V506)*$AB506))</f>
        <v/>
      </c>
      <c r="AE506" s="183">
        <f>IF($W506=AE$3,$AB506,IF(NOT($W506=0),"",SUMIFS('Val-Vol (2)'!AE$4:AE$1116,'Val-Vol (2)'!$A$4:$A$1116,$D506,'Val-Vol (2)'!$V$4:$V$1116,$V506)/SUMIFS('[6]Comp2016-2017 (3)'!$G$5:$G$289,'[6]Comp2016-2017 (3)'!$A$5:$A$289,$D506,'[6]Comp2016-2017 (3)'!$R$5:$R$289,$V506)*$AB506))</f>
        <v/>
      </c>
      <c r="AF506" s="183">
        <f>IF($W506=AF$3,$AB506,IF(NOT($W506=0),"",SUMIFS('Val-Vol (2)'!AF$4:AF$1116,'Val-Vol (2)'!$A$4:$A$1116,$D506,'Val-Vol (2)'!$V$4:$V$1116,$V506)/SUMIFS('[6]Comp2016-2017 (3)'!$G$5:$G$289,'[6]Comp2016-2017 (3)'!$A$5:$A$289,$D506,'[6]Comp2016-2017 (3)'!$R$5:$R$289,$V506)*$AB506))</f>
        <v/>
      </c>
      <c r="AG506" s="183">
        <f>IF($W506=AG$3,$AB506,IF(NOT($W506=0),"",SUMIFS('Val-Vol (2)'!AG$4:AG$1116,'Val-Vol (2)'!$A$4:$A$1116,$D506,'Val-Vol (2)'!$V$4:$V$1116,$V506)/SUMIFS('[6]Comp2016-2017 (3)'!$G$5:$G$289,'[6]Comp2016-2017 (3)'!$A$5:$A$289,$D506,'[6]Comp2016-2017 (3)'!$R$5:$R$289,$V506)*$AB506))</f>
        <v/>
      </c>
      <c r="AH506" s="183">
        <f>IF($W506=AH$3,$AB506,IF(NOT($W506=0),"",SUMIFS('Val-Vol (2)'!AH$4:AH$1116,'Val-Vol (2)'!$A$4:$A$1116,$D506,'Val-Vol (2)'!$V$4:$V$1116,$V506)/SUMIFS('[6]Comp2016-2017 (3)'!$G$5:$G$289,'[6]Comp2016-2017 (3)'!$A$5:$A$289,$D506,'[6]Comp2016-2017 (3)'!$R$5:$R$289,$V506)*$AB506))</f>
        <v/>
      </c>
      <c r="AI506" s="183">
        <f>IF($W506=AI$3,$AB506,IF(NOT($W506=0),"",SUMIFS('Val-Vol (2)'!AI$4:AI$1116,'Val-Vol (2)'!$A$4:$A$1116,$D506,'Val-Vol (2)'!$V$4:$V$1116,$V506)/SUMIFS('[6]Comp2016-2017 (3)'!$G$5:$G$289,'[6]Comp2016-2017 (3)'!$A$5:$A$289,$D506,'[6]Comp2016-2017 (3)'!$R$5:$R$289,$V506)*$AB506))</f>
        <v/>
      </c>
      <c r="AJ506" s="183">
        <f>IF($W506=AJ$3,$AB506,IF(NOT($W506=0),"",SUMIFS('Val-Vol (2)'!AJ$4:AJ$1116,'Val-Vol (2)'!$A$4:$A$1116,$D506,'Val-Vol (2)'!$V$4:$V$1116,$V506)/SUMIFS('[6]Comp2016-2017 (3)'!$G$5:$G$289,'[6]Comp2016-2017 (3)'!$A$5:$A$289,$D506,'[6]Comp2016-2017 (3)'!$R$5:$R$289,$V506)*$AB506))</f>
        <v/>
      </c>
      <c r="AK506" s="183">
        <f>SUM(AC506:AJ506)-AB506</f>
        <v/>
      </c>
      <c r="AL506" s="179">
        <f>IF(A506=D506,"remplir à la main","")</f>
        <v/>
      </c>
      <c r="AM506" s="179">
        <f>VLOOKUP(A506,'[6]Table corresp.'!$M$4:$U$63,8,FALSE)</f>
        <v/>
      </c>
      <c r="AN506" s="179">
        <f>VLOOKUP(D506,'[6]Table corresp.'!$M$4:$U$63,9,FALSE)</f>
        <v/>
      </c>
    </row>
    <row r="507">
      <c r="A507" s="179" t="inlineStr">
        <is>
          <t>12 - Sciages bruts de sapin-épicéa</t>
        </is>
      </c>
      <c r="B507" s="179">
        <f>VLOOKUP(LEFT(A507,3),'[6]Table corresp.'!$A$4:$D$63,3,FALSE)</f>
        <v/>
      </c>
      <c r="C507" s="179">
        <f>VLOOKUP(A507,'[6]Table corresp.'!$M$4:$P$63,4,FALSE)</f>
        <v/>
      </c>
      <c r="D507" s="179" t="inlineStr">
        <is>
          <t>56 - Travaux de revêtement des sols et des murs</t>
        </is>
      </c>
      <c r="E507" s="179">
        <f>VLOOKUP(LEFT(D507,3),'[6]Table corresp.'!$A$4:$D$63,4,FALSE)</f>
        <v/>
      </c>
      <c r="F507" s="179">
        <f>LEFT(A507,3)&amp;" - "&amp;LEFT(D507,3)</f>
        <v/>
      </c>
      <c r="G507" s="208" t="n">
        <v>9909.751844583587</v>
      </c>
      <c r="H507" s="208" t="n">
        <v>1762.895374953143</v>
      </c>
      <c r="I507" s="208" t="n">
        <v>11672.64737455942</v>
      </c>
      <c r="J507" s="208" t="n">
        <v>87.24949888898895</v>
      </c>
      <c r="K507" s="208" t="n">
        <v>16.6855150876351</v>
      </c>
      <c r="L507" s="208" t="n">
        <v>103.935013976624</v>
      </c>
      <c r="M507" s="208" t="n">
        <v>0</v>
      </c>
      <c r="N507" s="208" t="n">
        <v>0</v>
      </c>
      <c r="O507" s="208" t="n">
        <v>0</v>
      </c>
      <c r="P507" s="208" t="n">
        <v>0</v>
      </c>
      <c r="Q507" s="208" t="n">
        <v>0</v>
      </c>
      <c r="R507" s="208" t="n">
        <v>0</v>
      </c>
      <c r="S507" s="196" t="n"/>
      <c r="T507" s="179">
        <f>VLOOKUP(A507,'[6]Groupe de branches'!$Z$27:$AM$86,14,FALSE)</f>
        <v/>
      </c>
      <c r="U507" s="179">
        <f>VLOOKUP(D507,'[6]Groupe de branches'!$Z$27:$AM$86,14,FALSE)</f>
        <v/>
      </c>
      <c r="V507" s="179" t="n">
        <v>2017</v>
      </c>
      <c r="W507" s="179">
        <f>VLOOKUP(D507,'[6]Table corresp.'!$M$4:$S$63,7,FALSE)</f>
        <v/>
      </c>
      <c r="X507" s="197">
        <f>IFERROR(G507/SUMIFS('[6]Comp2016-2017 (3)'!$I$5:$I$289,'[6]Comp2016-2017 (3)'!$A$5:$A$289,A507,'[6]Comp2016-2017 (3)'!$R$5:$R$289,V507),0)</f>
        <v/>
      </c>
      <c r="Y507" s="209">
        <f>IFERROR(IF(RIGHT(F507,3)="Exp",VLOOKUP(F507,#REF!,2,FALSE),VLOOKUP(F507,#REF!,9,FALSE)),1)</f>
        <v/>
      </c>
      <c r="Z507" s="197">
        <f>Y507/SUMIFS($Y$4:$Y$1116,$V$4:$V$1116,V507,$A$4:$A$1116,A507)</f>
        <v/>
      </c>
      <c r="AA507" s="181">
        <f>X507*Z507</f>
        <v/>
      </c>
      <c r="AB507" s="183">
        <f>IFERROR(SUMIFS('[6]Comp2016-2017 (3)'!$G$5:$G$289,'[6]Comp2016-2017 (3)'!$A$5:$A$289,A507,'[6]Comp2016-2017 (3)'!$R$5:$R$289,V507)*AA507/SUMIFS($AA$4:$AA$1116,$A$4:$A$1116,A507,$V$4:$V$1116,V507),0)</f>
        <v/>
      </c>
      <c r="AC507" s="183">
        <f>IF($W507=AC$3,$AB507,IF(NOT($W507=0),"",SUMIFS('Val-Vol (2)'!AC$4:AC$1116,'Val-Vol (2)'!$A$4:$A$1116,$D507,'Val-Vol (2)'!$V$4:$V$1116,$V507)/SUMIFS('[6]Comp2016-2017 (3)'!$G$5:$G$289,'[6]Comp2016-2017 (3)'!$A$5:$A$289,$D507,'[6]Comp2016-2017 (3)'!$R$5:$R$289,$V507)*$AB507))</f>
        <v/>
      </c>
      <c r="AD507" s="183">
        <f>IF($W507=AD$3,$AB507,IF(NOT($W507=0),"",SUMIFS('Val-Vol (2)'!AD$4:AD$1116,'Val-Vol (2)'!$A$4:$A$1116,$D507,'Val-Vol (2)'!$V$4:$V$1116,$V507)/SUMIFS('[6]Comp2016-2017 (3)'!$G$5:$G$289,'[6]Comp2016-2017 (3)'!$A$5:$A$289,$D507,'[6]Comp2016-2017 (3)'!$R$5:$R$289,$V507)*$AB507))</f>
        <v/>
      </c>
      <c r="AE507" s="183">
        <f>IF($W507=AE$3,$AB507,IF(NOT($W507=0),"",SUMIFS('Val-Vol (2)'!AE$4:AE$1116,'Val-Vol (2)'!$A$4:$A$1116,$D507,'Val-Vol (2)'!$V$4:$V$1116,$V507)/SUMIFS('[6]Comp2016-2017 (3)'!$G$5:$G$289,'[6]Comp2016-2017 (3)'!$A$5:$A$289,$D507,'[6]Comp2016-2017 (3)'!$R$5:$R$289,$V507)*$AB507))</f>
        <v/>
      </c>
      <c r="AF507" s="183">
        <f>IF($W507=AF$3,$AB507,IF(NOT($W507=0),"",SUMIFS('Val-Vol (2)'!AF$4:AF$1116,'Val-Vol (2)'!$A$4:$A$1116,$D507,'Val-Vol (2)'!$V$4:$V$1116,$V507)/SUMIFS('[6]Comp2016-2017 (3)'!$G$5:$G$289,'[6]Comp2016-2017 (3)'!$A$5:$A$289,$D507,'[6]Comp2016-2017 (3)'!$R$5:$R$289,$V507)*$AB507))</f>
        <v/>
      </c>
      <c r="AG507" s="183">
        <f>IF($W507=AG$3,$AB507,IF(NOT($W507=0),"",SUMIFS('Val-Vol (2)'!AG$4:AG$1116,'Val-Vol (2)'!$A$4:$A$1116,$D507,'Val-Vol (2)'!$V$4:$V$1116,$V507)/SUMIFS('[6]Comp2016-2017 (3)'!$G$5:$G$289,'[6]Comp2016-2017 (3)'!$A$5:$A$289,$D507,'[6]Comp2016-2017 (3)'!$R$5:$R$289,$V507)*$AB507))</f>
        <v/>
      </c>
      <c r="AH507" s="183">
        <f>IF($W507=AH$3,$AB507,IF(NOT($W507=0),"",SUMIFS('Val-Vol (2)'!AH$4:AH$1116,'Val-Vol (2)'!$A$4:$A$1116,$D507,'Val-Vol (2)'!$V$4:$V$1116,$V507)/SUMIFS('[6]Comp2016-2017 (3)'!$G$5:$G$289,'[6]Comp2016-2017 (3)'!$A$5:$A$289,$D507,'[6]Comp2016-2017 (3)'!$R$5:$R$289,$V507)*$AB507))</f>
        <v/>
      </c>
      <c r="AI507" s="183">
        <f>IF($W507=AI$3,$AB507,IF(NOT($W507=0),"",SUMIFS('Val-Vol (2)'!AI$4:AI$1116,'Val-Vol (2)'!$A$4:$A$1116,$D507,'Val-Vol (2)'!$V$4:$V$1116,$V507)/SUMIFS('[6]Comp2016-2017 (3)'!$G$5:$G$289,'[6]Comp2016-2017 (3)'!$A$5:$A$289,$D507,'[6]Comp2016-2017 (3)'!$R$5:$R$289,$V507)*$AB507))</f>
        <v/>
      </c>
      <c r="AJ507" s="183">
        <f>IF($W507=AJ$3,$AB507,IF(NOT($W507=0),"",SUMIFS('Val-Vol (2)'!AJ$4:AJ$1116,'Val-Vol (2)'!$A$4:$A$1116,$D507,'Val-Vol (2)'!$V$4:$V$1116,$V507)/SUMIFS('[6]Comp2016-2017 (3)'!$G$5:$G$289,'[6]Comp2016-2017 (3)'!$A$5:$A$289,$D507,'[6]Comp2016-2017 (3)'!$R$5:$R$289,$V507)*$AB507))</f>
        <v/>
      </c>
      <c r="AK507" s="183">
        <f>SUM(AC507:AJ507)-AB507</f>
        <v/>
      </c>
      <c r="AL507" s="179">
        <f>IF(A507=D507,"remplir à la main","")</f>
        <v/>
      </c>
      <c r="AM507" s="179">
        <f>VLOOKUP(A507,'[6]Table corresp.'!$M$4:$U$63,8,FALSE)</f>
        <v/>
      </c>
      <c r="AN507" s="179">
        <f>VLOOKUP(D507,'[6]Table corresp.'!$M$4:$U$63,9,FALSE)</f>
        <v/>
      </c>
    </row>
    <row r="508">
      <c r="A508" s="179" t="inlineStr">
        <is>
          <t>12 - Sciages bruts de sapin-épicéa</t>
        </is>
      </c>
      <c r="B508" s="179">
        <f>VLOOKUP(LEFT(A508,3),'[6]Table corresp.'!$A$4:$D$63,3,FALSE)</f>
        <v/>
      </c>
      <c r="C508" s="179">
        <f>VLOOKUP(A508,'[6]Table corresp.'!$M$4:$P$63,4,FALSE)</f>
        <v/>
      </c>
      <c r="D508" s="179" t="inlineStr">
        <is>
          <t>57 - Travaux de charpente</t>
        </is>
      </c>
      <c r="E508" s="179">
        <f>VLOOKUP(LEFT(D508,3),'[6]Table corresp.'!$A$4:$D$63,4,FALSE)</f>
        <v/>
      </c>
      <c r="F508" s="179">
        <f>LEFT(A508,3)&amp;" - "&amp;LEFT(D508,3)</f>
        <v/>
      </c>
      <c r="G508" s="208" t="n">
        <v>145954.5106881446</v>
      </c>
      <c r="H508" s="208" t="n">
        <v>28803.39722323379</v>
      </c>
      <c r="I508" s="208" t="n">
        <v>174757.9102326899</v>
      </c>
      <c r="J508" s="208" t="n">
        <v>1511.815374669195</v>
      </c>
      <c r="K508" s="208" t="n">
        <v>323.7355641485381</v>
      </c>
      <c r="L508" s="208" t="n">
        <v>1835.550938817733</v>
      </c>
      <c r="M508" s="208" t="n">
        <v>0</v>
      </c>
      <c r="N508" s="208" t="n">
        <v>0</v>
      </c>
      <c r="O508" s="208" t="n">
        <v>0</v>
      </c>
      <c r="P508" s="208" t="n">
        <v>0</v>
      </c>
      <c r="Q508" s="208" t="n">
        <v>0</v>
      </c>
      <c r="R508" s="208" t="n">
        <v>0</v>
      </c>
      <c r="S508" s="196" t="n"/>
      <c r="T508" s="179">
        <f>VLOOKUP(A508,'[6]Groupe de branches'!$Z$27:$AM$86,14,FALSE)</f>
        <v/>
      </c>
      <c r="U508" s="179">
        <f>VLOOKUP(D508,'[6]Groupe de branches'!$Z$27:$AM$86,14,FALSE)</f>
        <v/>
      </c>
      <c r="V508" s="179" t="n">
        <v>2017</v>
      </c>
      <c r="W508" s="179">
        <f>VLOOKUP(D508,'[6]Table corresp.'!$M$4:$S$63,7,FALSE)</f>
        <v/>
      </c>
      <c r="X508" s="197">
        <f>IFERROR(G508/SUMIFS('[6]Comp2016-2017 (3)'!$I$5:$I$289,'[6]Comp2016-2017 (3)'!$A$5:$A$289,A508,'[6]Comp2016-2017 (3)'!$R$5:$R$289,V508),0)</f>
        <v/>
      </c>
      <c r="Y508" s="209">
        <f>IFERROR(IF(RIGHT(F508,3)="Exp",VLOOKUP(F508,#REF!,2,FALSE),VLOOKUP(F508,#REF!,9,FALSE)),1)</f>
        <v/>
      </c>
      <c r="Z508" s="197">
        <f>Y508/SUMIFS($Y$4:$Y$1116,$V$4:$V$1116,V508,$A$4:$A$1116,A508)</f>
        <v/>
      </c>
      <c r="AA508" s="181">
        <f>X508*Z508</f>
        <v/>
      </c>
      <c r="AB508" s="183">
        <f>IFERROR(SUMIFS('[6]Comp2016-2017 (3)'!$G$5:$G$289,'[6]Comp2016-2017 (3)'!$A$5:$A$289,A508,'[6]Comp2016-2017 (3)'!$R$5:$R$289,V508)*AA508/SUMIFS($AA$4:$AA$1116,$A$4:$A$1116,A508,$V$4:$V$1116,V508),0)</f>
        <v/>
      </c>
      <c r="AC508" s="183">
        <f>IF($W508=AC$3,$AB508,IF(NOT($W508=0),"",SUMIFS('Val-Vol (2)'!AC$4:AC$1116,'Val-Vol (2)'!$A$4:$A$1116,$D508,'Val-Vol (2)'!$V$4:$V$1116,$V508)/SUMIFS('[6]Comp2016-2017 (3)'!$G$5:$G$289,'[6]Comp2016-2017 (3)'!$A$5:$A$289,$D508,'[6]Comp2016-2017 (3)'!$R$5:$R$289,$V508)*$AB508))</f>
        <v/>
      </c>
      <c r="AD508" s="183">
        <f>IF($W508=AD$3,$AB508,IF(NOT($W508=0),"",SUMIFS('Val-Vol (2)'!AD$4:AD$1116,'Val-Vol (2)'!$A$4:$A$1116,$D508,'Val-Vol (2)'!$V$4:$V$1116,$V508)/SUMIFS('[6]Comp2016-2017 (3)'!$G$5:$G$289,'[6]Comp2016-2017 (3)'!$A$5:$A$289,$D508,'[6]Comp2016-2017 (3)'!$R$5:$R$289,$V508)*$AB508))</f>
        <v/>
      </c>
      <c r="AE508" s="183">
        <f>IF($W508=AE$3,$AB508,IF(NOT($W508=0),"",SUMIFS('Val-Vol (2)'!AE$4:AE$1116,'Val-Vol (2)'!$A$4:$A$1116,$D508,'Val-Vol (2)'!$V$4:$V$1116,$V508)/SUMIFS('[6]Comp2016-2017 (3)'!$G$5:$G$289,'[6]Comp2016-2017 (3)'!$A$5:$A$289,$D508,'[6]Comp2016-2017 (3)'!$R$5:$R$289,$V508)*$AB508))</f>
        <v/>
      </c>
      <c r="AF508" s="183">
        <f>IF($W508=AF$3,$AB508,IF(NOT($W508=0),"",SUMIFS('Val-Vol (2)'!AF$4:AF$1116,'Val-Vol (2)'!$A$4:$A$1116,$D508,'Val-Vol (2)'!$V$4:$V$1116,$V508)/SUMIFS('[6]Comp2016-2017 (3)'!$G$5:$G$289,'[6]Comp2016-2017 (3)'!$A$5:$A$289,$D508,'[6]Comp2016-2017 (3)'!$R$5:$R$289,$V508)*$AB508))</f>
        <v/>
      </c>
      <c r="AG508" s="183">
        <f>IF($W508=AG$3,$AB508,IF(NOT($W508=0),"",SUMIFS('Val-Vol (2)'!AG$4:AG$1116,'Val-Vol (2)'!$A$4:$A$1116,$D508,'Val-Vol (2)'!$V$4:$V$1116,$V508)/SUMIFS('[6]Comp2016-2017 (3)'!$G$5:$G$289,'[6]Comp2016-2017 (3)'!$A$5:$A$289,$D508,'[6]Comp2016-2017 (3)'!$R$5:$R$289,$V508)*$AB508))</f>
        <v/>
      </c>
      <c r="AH508" s="183">
        <f>IF($W508=AH$3,$AB508,IF(NOT($W508=0),"",SUMIFS('Val-Vol (2)'!AH$4:AH$1116,'Val-Vol (2)'!$A$4:$A$1116,$D508,'Val-Vol (2)'!$V$4:$V$1116,$V508)/SUMIFS('[6]Comp2016-2017 (3)'!$G$5:$G$289,'[6]Comp2016-2017 (3)'!$A$5:$A$289,$D508,'[6]Comp2016-2017 (3)'!$R$5:$R$289,$V508)*$AB508))</f>
        <v/>
      </c>
      <c r="AI508" s="183">
        <f>IF($W508=AI$3,$AB508,IF(NOT($W508=0),"",SUMIFS('Val-Vol (2)'!AI$4:AI$1116,'Val-Vol (2)'!$A$4:$A$1116,$D508,'Val-Vol (2)'!$V$4:$V$1116,$V508)/SUMIFS('[6]Comp2016-2017 (3)'!$G$5:$G$289,'[6]Comp2016-2017 (3)'!$A$5:$A$289,$D508,'[6]Comp2016-2017 (3)'!$R$5:$R$289,$V508)*$AB508))</f>
        <v/>
      </c>
      <c r="AJ508" s="183">
        <f>IF($W508=AJ$3,$AB508,IF(NOT($W508=0),"",SUMIFS('Val-Vol (2)'!AJ$4:AJ$1116,'Val-Vol (2)'!$A$4:$A$1116,$D508,'Val-Vol (2)'!$V$4:$V$1116,$V508)/SUMIFS('[6]Comp2016-2017 (3)'!$G$5:$G$289,'[6]Comp2016-2017 (3)'!$A$5:$A$289,$D508,'[6]Comp2016-2017 (3)'!$R$5:$R$289,$V508)*$AB508))</f>
        <v/>
      </c>
      <c r="AK508" s="183">
        <f>SUM(AC508:AJ508)-AB508</f>
        <v/>
      </c>
      <c r="AL508" s="179">
        <f>IF(A508=D508,"remplir à la main","")</f>
        <v/>
      </c>
      <c r="AM508" s="179">
        <f>VLOOKUP(A508,'[6]Table corresp.'!$M$4:$U$63,8,FALSE)</f>
        <v/>
      </c>
      <c r="AN508" s="179">
        <f>VLOOKUP(D508,'[6]Table corresp.'!$M$4:$U$63,9,FALSE)</f>
        <v/>
      </c>
    </row>
    <row r="509">
      <c r="A509" s="179" t="inlineStr">
        <is>
          <t>12 - Sciages bruts de sapin-épicéa</t>
        </is>
      </c>
      <c r="B509" s="179">
        <f>VLOOKUP(LEFT(A509,3),'[6]Table corresp.'!$A$4:$D$63,3,FALSE)</f>
        <v/>
      </c>
      <c r="C509" s="179">
        <f>VLOOKUP(A509,'[6]Table corresp.'!$M$4:$P$63,4,FALSE)</f>
        <v/>
      </c>
      <c r="D509" s="179" t="inlineStr">
        <is>
          <t>58 - Travaux de couverture par éléments</t>
        </is>
      </c>
      <c r="E509" s="179">
        <f>VLOOKUP(LEFT(D509,3),'[6]Table corresp.'!$A$4:$D$63,4,FALSE)</f>
        <v/>
      </c>
      <c r="F509" s="179">
        <f>LEFT(A509,3)&amp;" - "&amp;LEFT(D509,3)</f>
        <v/>
      </c>
      <c r="G509" s="208" t="n">
        <v>91663.25865523364</v>
      </c>
      <c r="H509" s="208" t="n">
        <v>4216.986083222064</v>
      </c>
      <c r="I509" s="208" t="n">
        <v>95880.24601021821</v>
      </c>
      <c r="J509" s="208" t="n">
        <v>672.5339434687073</v>
      </c>
      <c r="K509" s="208" t="n">
        <v>32.97167514990142</v>
      </c>
      <c r="L509" s="208" t="n">
        <v>705.5056186186088</v>
      </c>
      <c r="M509" s="208" t="n">
        <v>0</v>
      </c>
      <c r="N509" s="208" t="n">
        <v>0</v>
      </c>
      <c r="O509" s="208" t="n">
        <v>0</v>
      </c>
      <c r="P509" s="208" t="n">
        <v>0</v>
      </c>
      <c r="Q509" s="208" t="n">
        <v>0</v>
      </c>
      <c r="R509" s="208" t="n">
        <v>0</v>
      </c>
      <c r="S509" s="196" t="n"/>
      <c r="T509" s="179">
        <f>VLOOKUP(A509,'[6]Groupe de branches'!$Z$27:$AM$86,14,FALSE)</f>
        <v/>
      </c>
      <c r="U509" s="179">
        <f>VLOOKUP(D509,'[6]Groupe de branches'!$Z$27:$AM$86,14,FALSE)</f>
        <v/>
      </c>
      <c r="V509" s="179" t="n">
        <v>2017</v>
      </c>
      <c r="W509" s="179">
        <f>VLOOKUP(D509,'[6]Table corresp.'!$M$4:$S$63,7,FALSE)</f>
        <v/>
      </c>
      <c r="X509" s="197">
        <f>IFERROR(G509/SUMIFS('[6]Comp2016-2017 (3)'!$I$5:$I$289,'[6]Comp2016-2017 (3)'!$A$5:$A$289,A509,'[6]Comp2016-2017 (3)'!$R$5:$R$289,V509),0)</f>
        <v/>
      </c>
      <c r="Y509" s="209">
        <f>IFERROR(IF(RIGHT(F509,3)="Exp",VLOOKUP(F509,#REF!,2,FALSE),VLOOKUP(F509,#REF!,9,FALSE)),1)</f>
        <v/>
      </c>
      <c r="Z509" s="197">
        <f>Y509/SUMIFS($Y$4:$Y$1116,$V$4:$V$1116,V509,$A$4:$A$1116,A509)</f>
        <v/>
      </c>
      <c r="AA509" s="181">
        <f>X509*Z509</f>
        <v/>
      </c>
      <c r="AB509" s="183">
        <f>IFERROR(SUMIFS('[6]Comp2016-2017 (3)'!$G$5:$G$289,'[6]Comp2016-2017 (3)'!$A$5:$A$289,A509,'[6]Comp2016-2017 (3)'!$R$5:$R$289,V509)*AA509/SUMIFS($AA$4:$AA$1116,$A$4:$A$1116,A509,$V$4:$V$1116,V509),0)</f>
        <v/>
      </c>
      <c r="AC509" s="183">
        <f>IF($W509=AC$3,$AB509,IF(NOT($W509=0),"",SUMIFS('Val-Vol (2)'!AC$4:AC$1116,'Val-Vol (2)'!$A$4:$A$1116,$D509,'Val-Vol (2)'!$V$4:$V$1116,$V509)/SUMIFS('[6]Comp2016-2017 (3)'!$G$5:$G$289,'[6]Comp2016-2017 (3)'!$A$5:$A$289,$D509,'[6]Comp2016-2017 (3)'!$R$5:$R$289,$V509)*$AB509))</f>
        <v/>
      </c>
      <c r="AD509" s="183">
        <f>IF($W509=AD$3,$AB509,IF(NOT($W509=0),"",SUMIFS('Val-Vol (2)'!AD$4:AD$1116,'Val-Vol (2)'!$A$4:$A$1116,$D509,'Val-Vol (2)'!$V$4:$V$1116,$V509)/SUMIFS('[6]Comp2016-2017 (3)'!$G$5:$G$289,'[6]Comp2016-2017 (3)'!$A$5:$A$289,$D509,'[6]Comp2016-2017 (3)'!$R$5:$R$289,$V509)*$AB509))</f>
        <v/>
      </c>
      <c r="AE509" s="183">
        <f>IF($W509=AE$3,$AB509,IF(NOT($W509=0),"",SUMIFS('Val-Vol (2)'!AE$4:AE$1116,'Val-Vol (2)'!$A$4:$A$1116,$D509,'Val-Vol (2)'!$V$4:$V$1116,$V509)/SUMIFS('[6]Comp2016-2017 (3)'!$G$5:$G$289,'[6]Comp2016-2017 (3)'!$A$5:$A$289,$D509,'[6]Comp2016-2017 (3)'!$R$5:$R$289,$V509)*$AB509))</f>
        <v/>
      </c>
      <c r="AF509" s="183">
        <f>IF($W509=AF$3,$AB509,IF(NOT($W509=0),"",SUMIFS('Val-Vol (2)'!AF$4:AF$1116,'Val-Vol (2)'!$A$4:$A$1116,$D509,'Val-Vol (2)'!$V$4:$V$1116,$V509)/SUMIFS('[6]Comp2016-2017 (3)'!$G$5:$G$289,'[6]Comp2016-2017 (3)'!$A$5:$A$289,$D509,'[6]Comp2016-2017 (3)'!$R$5:$R$289,$V509)*$AB509))</f>
        <v/>
      </c>
      <c r="AG509" s="183">
        <f>IF($W509=AG$3,$AB509,IF(NOT($W509=0),"",SUMIFS('Val-Vol (2)'!AG$4:AG$1116,'Val-Vol (2)'!$A$4:$A$1116,$D509,'Val-Vol (2)'!$V$4:$V$1116,$V509)/SUMIFS('[6]Comp2016-2017 (3)'!$G$5:$G$289,'[6]Comp2016-2017 (3)'!$A$5:$A$289,$D509,'[6]Comp2016-2017 (3)'!$R$5:$R$289,$V509)*$AB509))</f>
        <v/>
      </c>
      <c r="AH509" s="183">
        <f>IF($W509=AH$3,$AB509,IF(NOT($W509=0),"",SUMIFS('Val-Vol (2)'!AH$4:AH$1116,'Val-Vol (2)'!$A$4:$A$1116,$D509,'Val-Vol (2)'!$V$4:$V$1116,$V509)/SUMIFS('[6]Comp2016-2017 (3)'!$G$5:$G$289,'[6]Comp2016-2017 (3)'!$A$5:$A$289,$D509,'[6]Comp2016-2017 (3)'!$R$5:$R$289,$V509)*$AB509))</f>
        <v/>
      </c>
      <c r="AI509" s="183">
        <f>IF($W509=AI$3,$AB509,IF(NOT($W509=0),"",SUMIFS('Val-Vol (2)'!AI$4:AI$1116,'Val-Vol (2)'!$A$4:$A$1116,$D509,'Val-Vol (2)'!$V$4:$V$1116,$V509)/SUMIFS('[6]Comp2016-2017 (3)'!$G$5:$G$289,'[6]Comp2016-2017 (3)'!$A$5:$A$289,$D509,'[6]Comp2016-2017 (3)'!$R$5:$R$289,$V509)*$AB509))</f>
        <v/>
      </c>
      <c r="AJ509" s="183">
        <f>IF($W509=AJ$3,$AB509,IF(NOT($W509=0),"",SUMIFS('Val-Vol (2)'!AJ$4:AJ$1116,'Val-Vol (2)'!$A$4:$A$1116,$D509,'Val-Vol (2)'!$V$4:$V$1116,$V509)/SUMIFS('[6]Comp2016-2017 (3)'!$G$5:$G$289,'[6]Comp2016-2017 (3)'!$A$5:$A$289,$D509,'[6]Comp2016-2017 (3)'!$R$5:$R$289,$V509)*$AB509))</f>
        <v/>
      </c>
      <c r="AK509" s="183">
        <f>SUM(AC509:AJ509)-AB509</f>
        <v/>
      </c>
      <c r="AL509" s="179">
        <f>IF(A509=D509,"remplir à la main","")</f>
        <v/>
      </c>
      <c r="AM509" s="179">
        <f>VLOOKUP(A509,'[6]Table corresp.'!$M$4:$U$63,8,FALSE)</f>
        <v/>
      </c>
      <c r="AN509" s="179">
        <f>VLOOKUP(D509,'[6]Table corresp.'!$M$4:$U$63,9,FALSE)</f>
        <v/>
      </c>
    </row>
    <row r="510">
      <c r="A510" s="179" t="inlineStr">
        <is>
          <t>12 - Sciages bruts de sapin-épicéa</t>
        </is>
      </c>
      <c r="B510" s="179">
        <f>VLOOKUP(LEFT(A510,3),'[6]Table corresp.'!$A$4:$D$63,3,FALSE)</f>
        <v/>
      </c>
      <c r="C510" s="179">
        <f>VLOOKUP(A510,'[6]Table corresp.'!$M$4:$P$63,4,FALSE)</f>
        <v/>
      </c>
      <c r="D510" s="179" t="inlineStr">
        <is>
          <t>59 - Travaux de maçonnerie générale et gros œuvre de bâtiment</t>
        </is>
      </c>
      <c r="E510" s="179">
        <f>VLOOKUP(LEFT(D510,3),'[6]Table corresp.'!$A$4:$D$63,4,FALSE)</f>
        <v/>
      </c>
      <c r="F510" s="179">
        <f>LEFT(A510,3)&amp;" - "&amp;LEFT(D510,3)</f>
        <v/>
      </c>
      <c r="G510" s="208" t="n">
        <v>3388.939605054183</v>
      </c>
      <c r="H510" s="208" t="n">
        <v>6175.233014030764</v>
      </c>
      <c r="I510" s="208" t="n">
        <v>9564.172746846818</v>
      </c>
      <c r="J510" s="208" t="n">
        <v>45.90401097102352</v>
      </c>
      <c r="K510" s="208" t="n">
        <v>85.42336556513392</v>
      </c>
      <c r="L510" s="208" t="n">
        <v>131.3273765361574</v>
      </c>
      <c r="M510" s="208" t="n">
        <v>0</v>
      </c>
      <c r="N510" s="208" t="n">
        <v>0</v>
      </c>
      <c r="O510" s="208" t="n">
        <v>0</v>
      </c>
      <c r="P510" s="208" t="n">
        <v>0</v>
      </c>
      <c r="Q510" s="208" t="n">
        <v>0</v>
      </c>
      <c r="R510" s="208" t="n">
        <v>0</v>
      </c>
      <c r="S510" s="196" t="n"/>
      <c r="T510" s="179">
        <f>VLOOKUP(A510,'[6]Groupe de branches'!$Z$27:$AM$86,14,FALSE)</f>
        <v/>
      </c>
      <c r="U510" s="179">
        <f>VLOOKUP(D510,'[6]Groupe de branches'!$Z$27:$AM$86,14,FALSE)</f>
        <v/>
      </c>
      <c r="V510" s="179" t="n">
        <v>2017</v>
      </c>
      <c r="W510" s="179">
        <f>VLOOKUP(D510,'[6]Table corresp.'!$M$4:$S$63,7,FALSE)</f>
        <v/>
      </c>
      <c r="X510" s="197">
        <f>IFERROR(G510/SUMIFS('[6]Comp2016-2017 (3)'!$I$5:$I$289,'[6]Comp2016-2017 (3)'!$A$5:$A$289,A510,'[6]Comp2016-2017 (3)'!$R$5:$R$289,V510),0)</f>
        <v/>
      </c>
      <c r="Y510" s="209">
        <f>IFERROR(IF(RIGHT(F510,3)="Exp",VLOOKUP(F510,#REF!,2,FALSE),VLOOKUP(F510,#REF!,9,FALSE)),1)</f>
        <v/>
      </c>
      <c r="Z510" s="197">
        <f>Y510/SUMIFS($Y$4:$Y$1116,$V$4:$V$1116,V510,$A$4:$A$1116,A510)</f>
        <v/>
      </c>
      <c r="AA510" s="181">
        <f>X510*Z510</f>
        <v/>
      </c>
      <c r="AB510" s="183">
        <f>IFERROR(SUMIFS('[6]Comp2016-2017 (3)'!$G$5:$G$289,'[6]Comp2016-2017 (3)'!$A$5:$A$289,A510,'[6]Comp2016-2017 (3)'!$R$5:$R$289,V510)*AA510/SUMIFS($AA$4:$AA$1116,$A$4:$A$1116,A510,$V$4:$V$1116,V510),0)</f>
        <v/>
      </c>
      <c r="AC510" s="183">
        <f>IF($W510=AC$3,$AB510,IF(NOT($W510=0),"",SUMIFS('Val-Vol (2)'!AC$4:AC$1116,'Val-Vol (2)'!$A$4:$A$1116,$D510,'Val-Vol (2)'!$V$4:$V$1116,$V510)/SUMIFS('[6]Comp2016-2017 (3)'!$G$5:$G$289,'[6]Comp2016-2017 (3)'!$A$5:$A$289,$D510,'[6]Comp2016-2017 (3)'!$R$5:$R$289,$V510)*$AB510))</f>
        <v/>
      </c>
      <c r="AD510" s="183">
        <f>IF($W510=AD$3,$AB510,IF(NOT($W510=0),"",SUMIFS('Val-Vol (2)'!AD$4:AD$1116,'Val-Vol (2)'!$A$4:$A$1116,$D510,'Val-Vol (2)'!$V$4:$V$1116,$V510)/SUMIFS('[6]Comp2016-2017 (3)'!$G$5:$G$289,'[6]Comp2016-2017 (3)'!$A$5:$A$289,$D510,'[6]Comp2016-2017 (3)'!$R$5:$R$289,$V510)*$AB510))</f>
        <v/>
      </c>
      <c r="AE510" s="183">
        <f>IF($W510=AE$3,$AB510,IF(NOT($W510=0),"",SUMIFS('Val-Vol (2)'!AE$4:AE$1116,'Val-Vol (2)'!$A$4:$A$1116,$D510,'Val-Vol (2)'!$V$4:$V$1116,$V510)/SUMIFS('[6]Comp2016-2017 (3)'!$G$5:$G$289,'[6]Comp2016-2017 (3)'!$A$5:$A$289,$D510,'[6]Comp2016-2017 (3)'!$R$5:$R$289,$V510)*$AB510))</f>
        <v/>
      </c>
      <c r="AF510" s="183">
        <f>IF($W510=AF$3,$AB510,IF(NOT($W510=0),"",SUMIFS('Val-Vol (2)'!AF$4:AF$1116,'Val-Vol (2)'!$A$4:$A$1116,$D510,'Val-Vol (2)'!$V$4:$V$1116,$V510)/SUMIFS('[6]Comp2016-2017 (3)'!$G$5:$G$289,'[6]Comp2016-2017 (3)'!$A$5:$A$289,$D510,'[6]Comp2016-2017 (3)'!$R$5:$R$289,$V510)*$AB510))</f>
        <v/>
      </c>
      <c r="AG510" s="183">
        <f>IF($W510=AG$3,$AB510,IF(NOT($W510=0),"",SUMIFS('Val-Vol (2)'!AG$4:AG$1116,'Val-Vol (2)'!$A$4:$A$1116,$D510,'Val-Vol (2)'!$V$4:$V$1116,$V510)/SUMIFS('[6]Comp2016-2017 (3)'!$G$5:$G$289,'[6]Comp2016-2017 (3)'!$A$5:$A$289,$D510,'[6]Comp2016-2017 (3)'!$R$5:$R$289,$V510)*$AB510))</f>
        <v/>
      </c>
      <c r="AH510" s="183">
        <f>IF($W510=AH$3,$AB510,IF(NOT($W510=0),"",SUMIFS('Val-Vol (2)'!AH$4:AH$1116,'Val-Vol (2)'!$A$4:$A$1116,$D510,'Val-Vol (2)'!$V$4:$V$1116,$V510)/SUMIFS('[6]Comp2016-2017 (3)'!$G$5:$G$289,'[6]Comp2016-2017 (3)'!$A$5:$A$289,$D510,'[6]Comp2016-2017 (3)'!$R$5:$R$289,$V510)*$AB510))</f>
        <v/>
      </c>
      <c r="AI510" s="183">
        <f>IF($W510=AI$3,$AB510,IF(NOT($W510=0),"",SUMIFS('Val-Vol (2)'!AI$4:AI$1116,'Val-Vol (2)'!$A$4:$A$1116,$D510,'Val-Vol (2)'!$V$4:$V$1116,$V510)/SUMIFS('[6]Comp2016-2017 (3)'!$G$5:$G$289,'[6]Comp2016-2017 (3)'!$A$5:$A$289,$D510,'[6]Comp2016-2017 (3)'!$R$5:$R$289,$V510)*$AB510))</f>
        <v/>
      </c>
      <c r="AJ510" s="183">
        <f>IF($W510=AJ$3,$AB510,IF(NOT($W510=0),"",SUMIFS('Val-Vol (2)'!AJ$4:AJ$1116,'Val-Vol (2)'!$A$4:$A$1116,$D510,'Val-Vol (2)'!$V$4:$V$1116,$V510)/SUMIFS('[6]Comp2016-2017 (3)'!$G$5:$G$289,'[6]Comp2016-2017 (3)'!$A$5:$A$289,$D510,'[6]Comp2016-2017 (3)'!$R$5:$R$289,$V510)*$AB510))</f>
        <v/>
      </c>
      <c r="AK510" s="183">
        <f>SUM(AC510:AJ510)-AB510</f>
        <v/>
      </c>
      <c r="AL510" s="179">
        <f>IF(A510=D510,"remplir à la main","")</f>
        <v/>
      </c>
      <c r="AM510" s="179">
        <f>VLOOKUP(A510,'[6]Table corresp.'!$M$4:$U$63,8,FALSE)</f>
        <v/>
      </c>
      <c r="AN510" s="179">
        <f>VLOOKUP(D510,'[6]Table corresp.'!$M$4:$U$63,9,FALSE)</f>
        <v/>
      </c>
    </row>
    <row r="511">
      <c r="A511" s="179" t="inlineStr">
        <is>
          <t>12 - Sciages bruts de sapin-épicéa</t>
        </is>
      </c>
      <c r="B511" s="179">
        <f>VLOOKUP(LEFT(A511,3),'[6]Table corresp.'!$A$4:$D$63,3,FALSE)</f>
        <v/>
      </c>
      <c r="C511" s="179">
        <f>VLOOKUP(A511,'[6]Table corresp.'!$M$4:$P$63,4,FALSE)</f>
        <v/>
      </c>
      <c r="D511" s="179" t="inlineStr">
        <is>
          <t>Consommation finale</t>
        </is>
      </c>
      <c r="E511" s="179">
        <f>VLOOKUP(LEFT(D511,3),'[6]Table corresp.'!$A$4:$D$63,4,FALSE)</f>
        <v/>
      </c>
      <c r="F511" s="179">
        <f>LEFT(A511,3)&amp;" - "&amp;LEFT(D511,3)</f>
        <v/>
      </c>
      <c r="G511" s="208" t="n">
        <v>82441.79269200785</v>
      </c>
      <c r="H511" s="208" t="n">
        <v>8993.974470904803</v>
      </c>
      <c r="I511" s="208" t="n">
        <v>91435.76837650267</v>
      </c>
      <c r="J511" s="208" t="n">
        <v>725.8511830262538</v>
      </c>
      <c r="K511" s="208" t="n">
        <v>81.78471266129138</v>
      </c>
      <c r="L511" s="208" t="n">
        <v>807.6358956875451</v>
      </c>
      <c r="M511" s="208" t="n">
        <v>0</v>
      </c>
      <c r="N511" s="208" t="n">
        <v>0</v>
      </c>
      <c r="O511" s="208" t="n">
        <v>0</v>
      </c>
      <c r="P511" s="208" t="n">
        <v>0</v>
      </c>
      <c r="Q511" s="208" t="n">
        <v>0</v>
      </c>
      <c r="R511" s="208" t="n">
        <v>0</v>
      </c>
      <c r="S511" s="196" t="n"/>
      <c r="T511" s="179">
        <f>VLOOKUP(A511,'[6]Groupe de branches'!$Z$27:$AM$86,14,FALSE)</f>
        <v/>
      </c>
      <c r="U511" s="179">
        <f>VLOOKUP(D511,'[6]Groupe de branches'!$Z$27:$AM$86,14,FALSE)</f>
        <v/>
      </c>
      <c r="V511" s="179" t="n">
        <v>2017</v>
      </c>
      <c r="W511" s="179">
        <f>VLOOKUP(D511,'[6]Table corresp.'!$M$4:$S$63,7,FALSE)</f>
        <v/>
      </c>
      <c r="X511" s="197">
        <f>IFERROR(G511/SUMIFS('[6]Comp2016-2017 (3)'!$I$5:$I$289,'[6]Comp2016-2017 (3)'!$A$5:$A$289,A511,'[6]Comp2016-2017 (3)'!$R$5:$R$289,V511),0)</f>
        <v/>
      </c>
      <c r="Y511" s="209">
        <f>IFERROR(IF(RIGHT(F511,3)="Exp",VLOOKUP(F511,#REF!,2,FALSE),VLOOKUP(F511,#REF!,9,FALSE)),1)</f>
        <v/>
      </c>
      <c r="Z511" s="197">
        <f>Y511/SUMIFS($Y$4:$Y$1116,$V$4:$V$1116,V511,$A$4:$A$1116,A511)</f>
        <v/>
      </c>
      <c r="AA511" s="181">
        <f>X511*Z511</f>
        <v/>
      </c>
      <c r="AB511" s="183">
        <f>IFERROR(SUMIFS('[6]Comp2016-2017 (3)'!$G$5:$G$289,'[6]Comp2016-2017 (3)'!$A$5:$A$289,A511,'[6]Comp2016-2017 (3)'!$R$5:$R$289,V511)*AA511/SUMIFS($AA$4:$AA$1116,$A$4:$A$1116,A511,$V$4:$V$1116,V511),0)</f>
        <v/>
      </c>
      <c r="AC511" s="183">
        <f>IF($W511=AC$3,$AB511,IF(NOT($W511=0),"",SUMIFS('Val-Vol (2)'!AC$4:AC$1116,'Val-Vol (2)'!$A$4:$A$1116,$D511,'Val-Vol (2)'!$V$4:$V$1116,$V511)/SUMIFS('[6]Comp2016-2017 (3)'!$G$5:$G$289,'[6]Comp2016-2017 (3)'!$A$5:$A$289,$D511,'[6]Comp2016-2017 (3)'!$R$5:$R$289,$V511)*$AB511))</f>
        <v/>
      </c>
      <c r="AD511" s="183">
        <f>IF($W511=AD$3,$AB511,IF(NOT($W511=0),"",SUMIFS('Val-Vol (2)'!AD$4:AD$1116,'Val-Vol (2)'!$A$4:$A$1116,$D511,'Val-Vol (2)'!$V$4:$V$1116,$V511)/SUMIFS('[6]Comp2016-2017 (3)'!$G$5:$G$289,'[6]Comp2016-2017 (3)'!$A$5:$A$289,$D511,'[6]Comp2016-2017 (3)'!$R$5:$R$289,$V511)*$AB511))</f>
        <v/>
      </c>
      <c r="AE511" s="183">
        <f>IF($W511=AE$3,$AB511,IF(NOT($W511=0),"",SUMIFS('Val-Vol (2)'!AE$4:AE$1116,'Val-Vol (2)'!$A$4:$A$1116,$D511,'Val-Vol (2)'!$V$4:$V$1116,$V511)/SUMIFS('[6]Comp2016-2017 (3)'!$G$5:$G$289,'[6]Comp2016-2017 (3)'!$A$5:$A$289,$D511,'[6]Comp2016-2017 (3)'!$R$5:$R$289,$V511)*$AB511))</f>
        <v/>
      </c>
      <c r="AF511" s="183">
        <f>IF($W511=AF$3,$AB511,IF(NOT($W511=0),"",SUMIFS('Val-Vol (2)'!AF$4:AF$1116,'Val-Vol (2)'!$A$4:$A$1116,$D511,'Val-Vol (2)'!$V$4:$V$1116,$V511)/SUMIFS('[6]Comp2016-2017 (3)'!$G$5:$G$289,'[6]Comp2016-2017 (3)'!$A$5:$A$289,$D511,'[6]Comp2016-2017 (3)'!$R$5:$R$289,$V511)*$AB511))</f>
        <v/>
      </c>
      <c r="AG511" s="183">
        <f>IF($W511=AG$3,$AB511,IF(NOT($W511=0),"",SUMIFS('Val-Vol (2)'!AG$4:AG$1116,'Val-Vol (2)'!$A$4:$A$1116,$D511,'Val-Vol (2)'!$V$4:$V$1116,$V511)/SUMIFS('[6]Comp2016-2017 (3)'!$G$5:$G$289,'[6]Comp2016-2017 (3)'!$A$5:$A$289,$D511,'[6]Comp2016-2017 (3)'!$R$5:$R$289,$V511)*$AB511))</f>
        <v/>
      </c>
      <c r="AH511" s="183">
        <f>IF($W511=AH$3,$AB511,IF(NOT($W511=0),"",SUMIFS('Val-Vol (2)'!AH$4:AH$1116,'Val-Vol (2)'!$A$4:$A$1116,$D511,'Val-Vol (2)'!$V$4:$V$1116,$V511)/SUMIFS('[6]Comp2016-2017 (3)'!$G$5:$G$289,'[6]Comp2016-2017 (3)'!$A$5:$A$289,$D511,'[6]Comp2016-2017 (3)'!$R$5:$R$289,$V511)*$AB511))</f>
        <v/>
      </c>
      <c r="AI511" s="183">
        <f>IF($W511=AI$3,$AB511,IF(NOT($W511=0),"",SUMIFS('Val-Vol (2)'!AI$4:AI$1116,'Val-Vol (2)'!$A$4:$A$1116,$D511,'Val-Vol (2)'!$V$4:$V$1116,$V511)/SUMIFS('[6]Comp2016-2017 (3)'!$G$5:$G$289,'[6]Comp2016-2017 (3)'!$A$5:$A$289,$D511,'[6]Comp2016-2017 (3)'!$R$5:$R$289,$V511)*$AB511))</f>
        <v/>
      </c>
      <c r="AJ511" s="183">
        <f>IF($W511=AJ$3,$AB511,IF(NOT($W511=0),"",SUMIFS('Val-Vol (2)'!AJ$4:AJ$1116,'Val-Vol (2)'!$A$4:$A$1116,$D511,'Val-Vol (2)'!$V$4:$V$1116,$V511)/SUMIFS('[6]Comp2016-2017 (3)'!$G$5:$G$289,'[6]Comp2016-2017 (3)'!$A$5:$A$289,$D511,'[6]Comp2016-2017 (3)'!$R$5:$R$289,$V511)*$AB511))</f>
        <v/>
      </c>
      <c r="AK511" s="183">
        <f>SUM(AC511:AJ511)-AB511</f>
        <v/>
      </c>
      <c r="AL511" s="179">
        <f>IF(A511=D511,"remplir à la main","")</f>
        <v/>
      </c>
      <c r="AM511" s="179">
        <f>VLOOKUP(A511,'[6]Table corresp.'!$M$4:$U$63,8,FALSE)</f>
        <v/>
      </c>
      <c r="AN511" s="179">
        <f>VLOOKUP(D511,'[6]Table corresp.'!$M$4:$U$63,9,FALSE)</f>
        <v/>
      </c>
    </row>
    <row r="512">
      <c r="A512" s="179" t="inlineStr">
        <is>
          <t>12 - Sciages bruts de sapin-épicéa</t>
        </is>
      </c>
      <c r="B512" s="179">
        <f>VLOOKUP(LEFT(A512,3),'[6]Table corresp.'!$A$4:$D$63,3,FALSE)</f>
        <v/>
      </c>
      <c r="C512" s="179">
        <f>VLOOKUP(A512,'[6]Table corresp.'!$M$4:$P$63,4,FALSE)</f>
        <v/>
      </c>
      <c r="D512" s="179" t="inlineStr">
        <is>
          <t>Exportation</t>
        </is>
      </c>
      <c r="E512" s="179">
        <f>VLOOKUP(LEFT(D512,3),'[6]Table corresp.'!$A$4:$D$63,4,FALSE)</f>
        <v/>
      </c>
      <c r="F512" s="179">
        <f>LEFT(A512,3)&amp;" - "&amp;LEFT(D512,3)</f>
        <v/>
      </c>
      <c r="G512" s="208" t="n">
        <v>35365.24553115663</v>
      </c>
      <c r="H512" s="208" t="n">
        <v>0</v>
      </c>
      <c r="I512" s="208" t="n">
        <v>35365.246</v>
      </c>
      <c r="J512" s="208" t="n">
        <v>400.3771229298304</v>
      </c>
      <c r="K512" s="208" t="n">
        <v>0</v>
      </c>
      <c r="L512" s="208" t="n">
        <v>400.3771229298304</v>
      </c>
      <c r="M512" s="208" t="n">
        <v>0</v>
      </c>
      <c r="N512" s="208" t="n">
        <v>0</v>
      </c>
      <c r="O512" s="208" t="n">
        <v>0</v>
      </c>
      <c r="P512" s="208" t="n">
        <v>0</v>
      </c>
      <c r="Q512" s="208" t="n">
        <v>0</v>
      </c>
      <c r="R512" s="208" t="n">
        <v>0</v>
      </c>
      <c r="S512" s="196" t="n"/>
      <c r="T512" s="179">
        <f>VLOOKUP(A512,'[6]Groupe de branches'!$Z$27:$AM$86,14,FALSE)</f>
        <v/>
      </c>
      <c r="U512" s="179">
        <f>VLOOKUP(D512,'[6]Groupe de branches'!$Z$27:$AM$86,14,FALSE)</f>
        <v/>
      </c>
      <c r="V512" s="179" t="n">
        <v>2017</v>
      </c>
      <c r="W512" s="179">
        <f>VLOOKUP(D512,'[6]Table corresp.'!$M$4:$S$63,7,FALSE)</f>
        <v/>
      </c>
      <c r="X512" s="197">
        <f>IFERROR(G512/SUMIFS('[6]Comp2016-2017 (3)'!$I$5:$I$289,'[6]Comp2016-2017 (3)'!$A$5:$A$289,A512,'[6]Comp2016-2017 (3)'!$R$5:$R$289,V512),0)</f>
        <v/>
      </c>
      <c r="Y512" s="209">
        <f>IFERROR(IF(RIGHT(F512,3)="Exp",VLOOKUP(F512,#REF!,2,FALSE),VLOOKUP(F512,#REF!,9,FALSE)),1)</f>
        <v/>
      </c>
      <c r="Z512" s="197">
        <f>Y512/SUMIFS($Y$4:$Y$1116,$V$4:$V$1116,V512,$A$4:$A$1116,A512)</f>
        <v/>
      </c>
      <c r="AA512" s="181">
        <f>X512*Z512</f>
        <v/>
      </c>
      <c r="AB512" s="183">
        <f>IFERROR(SUMIFS('[6]Comp2016-2017 (3)'!$G$5:$G$289,'[6]Comp2016-2017 (3)'!$A$5:$A$289,A512,'[6]Comp2016-2017 (3)'!$R$5:$R$289,V512)*AA512/SUMIFS($AA$4:$AA$1116,$A$4:$A$1116,A512,$V$4:$V$1116,V512),0)</f>
        <v/>
      </c>
      <c r="AC512" s="183">
        <f>IF($W512=AC$3,$AB512,IF(NOT($W512=0),"",SUMIFS('Val-Vol (2)'!AC$4:AC$1116,'Val-Vol (2)'!$A$4:$A$1116,$D512,'Val-Vol (2)'!$V$4:$V$1116,$V512)/SUMIFS('[6]Comp2016-2017 (3)'!$G$5:$G$289,'[6]Comp2016-2017 (3)'!$A$5:$A$289,$D512,'[6]Comp2016-2017 (3)'!$R$5:$R$289,$V512)*$AB512))</f>
        <v/>
      </c>
      <c r="AD512" s="183">
        <f>IF($W512=AD$3,$AB512,IF(NOT($W512=0),"",SUMIFS('Val-Vol (2)'!AD$4:AD$1116,'Val-Vol (2)'!$A$4:$A$1116,$D512,'Val-Vol (2)'!$V$4:$V$1116,$V512)/SUMIFS('[6]Comp2016-2017 (3)'!$G$5:$G$289,'[6]Comp2016-2017 (3)'!$A$5:$A$289,$D512,'[6]Comp2016-2017 (3)'!$R$5:$R$289,$V512)*$AB512))</f>
        <v/>
      </c>
      <c r="AE512" s="183">
        <f>IF($W512=AE$3,$AB512,IF(NOT($W512=0),"",SUMIFS('Val-Vol (2)'!AE$4:AE$1116,'Val-Vol (2)'!$A$4:$A$1116,$D512,'Val-Vol (2)'!$V$4:$V$1116,$V512)/SUMIFS('[6]Comp2016-2017 (3)'!$G$5:$G$289,'[6]Comp2016-2017 (3)'!$A$5:$A$289,$D512,'[6]Comp2016-2017 (3)'!$R$5:$R$289,$V512)*$AB512))</f>
        <v/>
      </c>
      <c r="AF512" s="183">
        <f>IF($W512=AF$3,$AB512,IF(NOT($W512=0),"",SUMIFS('Val-Vol (2)'!AF$4:AF$1116,'Val-Vol (2)'!$A$4:$A$1116,$D512,'Val-Vol (2)'!$V$4:$V$1116,$V512)/SUMIFS('[6]Comp2016-2017 (3)'!$G$5:$G$289,'[6]Comp2016-2017 (3)'!$A$5:$A$289,$D512,'[6]Comp2016-2017 (3)'!$R$5:$R$289,$V512)*$AB512))</f>
        <v/>
      </c>
      <c r="AG512" s="183">
        <f>IF($W512=AG$3,$AB512,IF(NOT($W512=0),"",SUMIFS('Val-Vol (2)'!AG$4:AG$1116,'Val-Vol (2)'!$A$4:$A$1116,$D512,'Val-Vol (2)'!$V$4:$V$1116,$V512)/SUMIFS('[6]Comp2016-2017 (3)'!$G$5:$G$289,'[6]Comp2016-2017 (3)'!$A$5:$A$289,$D512,'[6]Comp2016-2017 (3)'!$R$5:$R$289,$V512)*$AB512))</f>
        <v/>
      </c>
      <c r="AH512" s="183">
        <f>IF($W512=AH$3,$AB512,IF(NOT($W512=0),"",SUMIFS('Val-Vol (2)'!AH$4:AH$1116,'Val-Vol (2)'!$A$4:$A$1116,$D512,'Val-Vol (2)'!$V$4:$V$1116,$V512)/SUMIFS('[6]Comp2016-2017 (3)'!$G$5:$G$289,'[6]Comp2016-2017 (3)'!$A$5:$A$289,$D512,'[6]Comp2016-2017 (3)'!$R$5:$R$289,$V512)*$AB512))</f>
        <v/>
      </c>
      <c r="AI512" s="183">
        <f>IF($W512=AI$3,$AB512,IF(NOT($W512=0),"",SUMIFS('Val-Vol (2)'!AI$4:AI$1116,'Val-Vol (2)'!$A$4:$A$1116,$D512,'Val-Vol (2)'!$V$4:$V$1116,$V512)/SUMIFS('[6]Comp2016-2017 (3)'!$G$5:$G$289,'[6]Comp2016-2017 (3)'!$A$5:$A$289,$D512,'[6]Comp2016-2017 (3)'!$R$5:$R$289,$V512)*$AB512))</f>
        <v/>
      </c>
      <c r="AJ512" s="183">
        <f>IF($W512=AJ$3,$AB512,IF(NOT($W512=0),"",SUMIFS('Val-Vol (2)'!AJ$4:AJ$1116,'Val-Vol (2)'!$A$4:$A$1116,$D512,'Val-Vol (2)'!$V$4:$V$1116,$V512)/SUMIFS('[6]Comp2016-2017 (3)'!$G$5:$G$289,'[6]Comp2016-2017 (3)'!$A$5:$A$289,$D512,'[6]Comp2016-2017 (3)'!$R$5:$R$289,$V512)*$AB512))</f>
        <v/>
      </c>
      <c r="AK512" s="183">
        <f>SUM(AC512:AJ512)-AB512</f>
        <v/>
      </c>
      <c r="AL512" s="179">
        <f>IF(A512=D512,"remplir à la main","")</f>
        <v/>
      </c>
      <c r="AM512" s="179">
        <f>VLOOKUP(A512,'[6]Table corresp.'!$M$4:$U$63,8,FALSE)</f>
        <v/>
      </c>
      <c r="AN512" s="179">
        <f>VLOOKUP(D512,'[6]Table corresp.'!$M$4:$U$63,9,FALSE)</f>
        <v/>
      </c>
    </row>
    <row r="513">
      <c r="A513" s="179" t="inlineStr">
        <is>
          <t>13 - Sciages bruts de Douglas</t>
        </is>
      </c>
      <c r="B513" s="179">
        <f>VLOOKUP(LEFT(A513,3),'[6]Table corresp.'!$A$4:$D$63,3,FALSE)</f>
        <v/>
      </c>
      <c r="C513" s="179">
        <f>VLOOKUP(A513,'[6]Table corresp.'!$M$4:$P$63,4,FALSE)</f>
        <v/>
      </c>
      <c r="D513" s="179" t="inlineStr">
        <is>
          <t>20 - Produits rabotés</t>
        </is>
      </c>
      <c r="E513" s="179">
        <f>VLOOKUP(LEFT(D513,3),'[6]Table corresp.'!$A$4:$D$63,4,FALSE)</f>
        <v/>
      </c>
      <c r="F513" s="179">
        <f>LEFT(A513,3)&amp;" - "&amp;LEFT(D513,3)</f>
        <v/>
      </c>
      <c r="G513" s="208" t="n">
        <v>63496.65161669895</v>
      </c>
      <c r="H513" s="208" t="n">
        <v>0</v>
      </c>
      <c r="I513" s="208" t="n">
        <v>63496.6531824727</v>
      </c>
      <c r="J513" s="208" t="n">
        <v>335.7681921685281</v>
      </c>
      <c r="K513" s="208" t="n">
        <v>0</v>
      </c>
      <c r="L513" s="208" t="n">
        <v>335.7681921685281</v>
      </c>
      <c r="M513" s="208" t="n">
        <v>0</v>
      </c>
      <c r="N513" s="208" t="n">
        <v>0</v>
      </c>
      <c r="O513" s="208" t="n">
        <v>0</v>
      </c>
      <c r="P513" s="208" t="n">
        <v>0</v>
      </c>
      <c r="Q513" s="208" t="n">
        <v>0</v>
      </c>
      <c r="R513" s="208" t="n">
        <v>0</v>
      </c>
      <c r="S513" s="196" t="n"/>
      <c r="T513" s="179">
        <f>VLOOKUP(A513,'[6]Groupe de branches'!$Z$27:$AM$86,14,FALSE)</f>
        <v/>
      </c>
      <c r="U513" s="179">
        <f>VLOOKUP(D513,'[6]Groupe de branches'!$Z$27:$AM$86,14,FALSE)</f>
        <v/>
      </c>
      <c r="V513" s="179" t="n">
        <v>2017</v>
      </c>
      <c r="W513" s="179">
        <f>VLOOKUP(D513,'[6]Table corresp.'!$M$4:$S$63,7,FALSE)</f>
        <v/>
      </c>
      <c r="X513" s="197">
        <f>IFERROR(G513/SUMIFS('[6]Comp2016-2017 (3)'!$I$5:$I$289,'[6]Comp2016-2017 (3)'!$A$5:$A$289,A513,'[6]Comp2016-2017 (3)'!$R$5:$R$289,V513),0)</f>
        <v/>
      </c>
      <c r="Y513" s="209">
        <f>IFERROR(IF(RIGHT(F513,3)="Exp",VLOOKUP(F513,#REF!,2,FALSE),VLOOKUP(F513,#REF!,9,FALSE)),1)</f>
        <v/>
      </c>
      <c r="Z513" s="197">
        <f>Y513/SUMIFS($Y$4:$Y$1116,$V$4:$V$1116,V513,$A$4:$A$1116,A513)</f>
        <v/>
      </c>
      <c r="AA513" s="181">
        <f>X513*Z513</f>
        <v/>
      </c>
      <c r="AB513" s="183">
        <f>IFERROR(SUMIFS('[6]Comp2016-2017 (3)'!$G$5:$G$289,'[6]Comp2016-2017 (3)'!$A$5:$A$289,A513,'[6]Comp2016-2017 (3)'!$R$5:$R$289,V513)*AA513/SUMIFS($AA$4:$AA$1116,$A$4:$A$1116,A513,$V$4:$V$1116,V513),0)</f>
        <v/>
      </c>
      <c r="AC513" s="183">
        <f>IF($W513=AC$3,$AB513,IF(NOT($W513=0),"",SUMIFS('Val-Vol (2)'!AC$4:AC$1116,'Val-Vol (2)'!$A$4:$A$1116,$D513,'Val-Vol (2)'!$V$4:$V$1116,$V513)/SUMIFS('[6]Comp2016-2017 (3)'!$G$5:$G$289,'[6]Comp2016-2017 (3)'!$A$5:$A$289,$D513,'[6]Comp2016-2017 (3)'!$R$5:$R$289,$V513)*$AB513))</f>
        <v/>
      </c>
      <c r="AD513" s="183">
        <f>IF($W513=AD$3,$AB513,IF(NOT($W513=0),"",SUMIFS('Val-Vol (2)'!AD$4:AD$1116,'Val-Vol (2)'!$A$4:$A$1116,$D513,'Val-Vol (2)'!$V$4:$V$1116,$V513)/SUMIFS('[6]Comp2016-2017 (3)'!$G$5:$G$289,'[6]Comp2016-2017 (3)'!$A$5:$A$289,$D513,'[6]Comp2016-2017 (3)'!$R$5:$R$289,$V513)*$AB513))</f>
        <v/>
      </c>
      <c r="AE513" s="183">
        <f>IF($W513=AE$3,$AB513,IF(NOT($W513=0),"",SUMIFS('Val-Vol (2)'!AE$4:AE$1116,'Val-Vol (2)'!$A$4:$A$1116,$D513,'Val-Vol (2)'!$V$4:$V$1116,$V513)/SUMIFS('[6]Comp2016-2017 (3)'!$G$5:$G$289,'[6]Comp2016-2017 (3)'!$A$5:$A$289,$D513,'[6]Comp2016-2017 (3)'!$R$5:$R$289,$V513)*$AB513))</f>
        <v/>
      </c>
      <c r="AF513" s="183">
        <f>IF($W513=AF$3,$AB513,IF(NOT($W513=0),"",SUMIFS('Val-Vol (2)'!AF$4:AF$1116,'Val-Vol (2)'!$A$4:$A$1116,$D513,'Val-Vol (2)'!$V$4:$V$1116,$V513)/SUMIFS('[6]Comp2016-2017 (3)'!$G$5:$G$289,'[6]Comp2016-2017 (3)'!$A$5:$A$289,$D513,'[6]Comp2016-2017 (3)'!$R$5:$R$289,$V513)*$AB513))</f>
        <v/>
      </c>
      <c r="AG513" s="183">
        <f>IF($W513=AG$3,$AB513,IF(NOT($W513=0),"",SUMIFS('Val-Vol (2)'!AG$4:AG$1116,'Val-Vol (2)'!$A$4:$A$1116,$D513,'Val-Vol (2)'!$V$4:$V$1116,$V513)/SUMIFS('[6]Comp2016-2017 (3)'!$G$5:$G$289,'[6]Comp2016-2017 (3)'!$A$5:$A$289,$D513,'[6]Comp2016-2017 (3)'!$R$5:$R$289,$V513)*$AB513))</f>
        <v/>
      </c>
      <c r="AH513" s="183">
        <f>IF($W513=AH$3,$AB513,IF(NOT($W513=0),"",SUMIFS('Val-Vol (2)'!AH$4:AH$1116,'Val-Vol (2)'!$A$4:$A$1116,$D513,'Val-Vol (2)'!$V$4:$V$1116,$V513)/SUMIFS('[6]Comp2016-2017 (3)'!$G$5:$G$289,'[6]Comp2016-2017 (3)'!$A$5:$A$289,$D513,'[6]Comp2016-2017 (3)'!$R$5:$R$289,$V513)*$AB513))</f>
        <v/>
      </c>
      <c r="AI513" s="183">
        <f>IF($W513=AI$3,$AB513,IF(NOT($W513=0),"",SUMIFS('Val-Vol (2)'!AI$4:AI$1116,'Val-Vol (2)'!$A$4:$A$1116,$D513,'Val-Vol (2)'!$V$4:$V$1116,$V513)/SUMIFS('[6]Comp2016-2017 (3)'!$G$5:$G$289,'[6]Comp2016-2017 (3)'!$A$5:$A$289,$D513,'[6]Comp2016-2017 (3)'!$R$5:$R$289,$V513)*$AB513))</f>
        <v/>
      </c>
      <c r="AJ513" s="183">
        <f>IF($W513=AJ$3,$AB513,IF(NOT($W513=0),"",SUMIFS('Val-Vol (2)'!AJ$4:AJ$1116,'Val-Vol (2)'!$A$4:$A$1116,$D513,'Val-Vol (2)'!$V$4:$V$1116,$V513)/SUMIFS('[6]Comp2016-2017 (3)'!$G$5:$G$289,'[6]Comp2016-2017 (3)'!$A$5:$A$289,$D513,'[6]Comp2016-2017 (3)'!$R$5:$R$289,$V513)*$AB513))</f>
        <v/>
      </c>
      <c r="AK513" s="183">
        <f>SUM(AC513:AJ513)-AB513</f>
        <v/>
      </c>
      <c r="AL513" s="179">
        <f>IF(A513=D513,"remplir à la main","")</f>
        <v/>
      </c>
      <c r="AM513" s="179">
        <f>VLOOKUP(A513,'[6]Table corresp.'!$M$4:$U$63,8,FALSE)</f>
        <v/>
      </c>
      <c r="AN513" s="179">
        <f>VLOOKUP(D513,'[6]Table corresp.'!$M$4:$U$63,9,FALSE)</f>
        <v/>
      </c>
    </row>
    <row r="514">
      <c r="A514" s="179" t="inlineStr">
        <is>
          <t>13 - Sciages bruts de Douglas</t>
        </is>
      </c>
      <c r="B514" s="179">
        <f>VLOOKUP(LEFT(A514,3),'[6]Table corresp.'!$A$4:$D$63,3,FALSE)</f>
        <v/>
      </c>
      <c r="C514" s="179">
        <f>VLOOKUP(A514,'[6]Table corresp.'!$M$4:$P$63,4,FALSE)</f>
        <v/>
      </c>
      <c r="D514" s="179" t="inlineStr">
        <is>
          <t>20b - Produits collés</t>
        </is>
      </c>
      <c r="E514" s="179">
        <f>VLOOKUP(LEFT(D514,3),'[6]Table corresp.'!$A$4:$D$63,4,FALSE)</f>
        <v/>
      </c>
      <c r="F514" s="179">
        <f>LEFT(A514,3)&amp;" - "&amp;LEFT(D514,3)</f>
        <v/>
      </c>
      <c r="G514" s="208" t="n">
        <v>6947.842692655518</v>
      </c>
      <c r="H514" s="208" t="n">
        <v>0</v>
      </c>
      <c r="I514" s="208" t="n">
        <v>6947.842863983446</v>
      </c>
      <c r="J514" s="208" t="n">
        <v>50.23041707376129</v>
      </c>
      <c r="K514" s="208" t="n">
        <v>0</v>
      </c>
      <c r="L514" s="208" t="n">
        <v>50.23041707376129</v>
      </c>
      <c r="M514" s="208" t="n">
        <v>0</v>
      </c>
      <c r="N514" s="208" t="n">
        <v>0</v>
      </c>
      <c r="O514" s="208" t="n">
        <v>0</v>
      </c>
      <c r="P514" s="208" t="n">
        <v>0</v>
      </c>
      <c r="Q514" s="208" t="n">
        <v>0</v>
      </c>
      <c r="R514" s="208" t="n">
        <v>0</v>
      </c>
      <c r="S514" s="196" t="n"/>
      <c r="T514" s="179">
        <f>VLOOKUP(A514,'[6]Groupe de branches'!$Z$27:$AM$86,14,FALSE)</f>
        <v/>
      </c>
      <c r="U514" s="179">
        <f>VLOOKUP(D514,'[6]Groupe de branches'!$Z$27:$AM$86,14,FALSE)</f>
        <v/>
      </c>
      <c r="V514" s="179" t="n">
        <v>2017</v>
      </c>
      <c r="W514" s="179">
        <f>VLOOKUP(D514,'[6]Table corresp.'!$M$4:$S$63,7,FALSE)</f>
        <v/>
      </c>
      <c r="X514" s="197">
        <f>IFERROR(G514/SUMIFS('[6]Comp2016-2017 (3)'!$I$5:$I$289,'[6]Comp2016-2017 (3)'!$A$5:$A$289,A514,'[6]Comp2016-2017 (3)'!$R$5:$R$289,V514),0)</f>
        <v/>
      </c>
      <c r="Y514" s="209">
        <f>IFERROR(IF(RIGHT(F514,3)="Exp",VLOOKUP(F514,#REF!,2,FALSE),VLOOKUP(F514,#REF!,9,FALSE)),1)</f>
        <v/>
      </c>
      <c r="Z514" s="197">
        <f>Y514/SUMIFS($Y$4:$Y$1116,$V$4:$V$1116,V514,$A$4:$A$1116,A514)</f>
        <v/>
      </c>
      <c r="AA514" s="181">
        <f>X514*Z514</f>
        <v/>
      </c>
      <c r="AB514" s="183">
        <f>IFERROR(SUMIFS('[6]Comp2016-2017 (3)'!$G$5:$G$289,'[6]Comp2016-2017 (3)'!$A$5:$A$289,A514,'[6]Comp2016-2017 (3)'!$R$5:$R$289,V514)*AA514/SUMIFS($AA$4:$AA$1116,$A$4:$A$1116,A514,$V$4:$V$1116,V514),0)</f>
        <v/>
      </c>
      <c r="AC514" s="183">
        <f>IF($W514=AC$3,$AB514,IF(NOT($W514=0),"",SUMIFS('Val-Vol (2)'!AC$4:AC$1116,'Val-Vol (2)'!$A$4:$A$1116,$D514,'Val-Vol (2)'!$V$4:$V$1116,$V514)/SUMIFS('[6]Comp2016-2017 (3)'!$G$5:$G$289,'[6]Comp2016-2017 (3)'!$A$5:$A$289,$D514,'[6]Comp2016-2017 (3)'!$R$5:$R$289,$V514)*$AB514))</f>
        <v/>
      </c>
      <c r="AD514" s="183">
        <f>IF($W514=AD$3,$AB514,IF(NOT($W514=0),"",SUMIFS('Val-Vol (2)'!AD$4:AD$1116,'Val-Vol (2)'!$A$4:$A$1116,$D514,'Val-Vol (2)'!$V$4:$V$1116,$V514)/SUMIFS('[6]Comp2016-2017 (3)'!$G$5:$G$289,'[6]Comp2016-2017 (3)'!$A$5:$A$289,$D514,'[6]Comp2016-2017 (3)'!$R$5:$R$289,$V514)*$AB514))</f>
        <v/>
      </c>
      <c r="AE514" s="183">
        <f>IF($W514=AE$3,$AB514,IF(NOT($W514=0),"",SUMIFS('Val-Vol (2)'!AE$4:AE$1116,'Val-Vol (2)'!$A$4:$A$1116,$D514,'Val-Vol (2)'!$V$4:$V$1116,$V514)/SUMIFS('[6]Comp2016-2017 (3)'!$G$5:$G$289,'[6]Comp2016-2017 (3)'!$A$5:$A$289,$D514,'[6]Comp2016-2017 (3)'!$R$5:$R$289,$V514)*$AB514))</f>
        <v/>
      </c>
      <c r="AF514" s="183">
        <f>IF($W514=AF$3,$AB514,IF(NOT($W514=0),"",SUMIFS('Val-Vol (2)'!AF$4:AF$1116,'Val-Vol (2)'!$A$4:$A$1116,$D514,'Val-Vol (2)'!$V$4:$V$1116,$V514)/SUMIFS('[6]Comp2016-2017 (3)'!$G$5:$G$289,'[6]Comp2016-2017 (3)'!$A$5:$A$289,$D514,'[6]Comp2016-2017 (3)'!$R$5:$R$289,$V514)*$AB514))</f>
        <v/>
      </c>
      <c r="AG514" s="183">
        <f>IF($W514=AG$3,$AB514,IF(NOT($W514=0),"",SUMIFS('Val-Vol (2)'!AG$4:AG$1116,'Val-Vol (2)'!$A$4:$A$1116,$D514,'Val-Vol (2)'!$V$4:$V$1116,$V514)/SUMIFS('[6]Comp2016-2017 (3)'!$G$5:$G$289,'[6]Comp2016-2017 (3)'!$A$5:$A$289,$D514,'[6]Comp2016-2017 (3)'!$R$5:$R$289,$V514)*$AB514))</f>
        <v/>
      </c>
      <c r="AH514" s="183">
        <f>IF($W514=AH$3,$AB514,IF(NOT($W514=0),"",SUMIFS('Val-Vol (2)'!AH$4:AH$1116,'Val-Vol (2)'!$A$4:$A$1116,$D514,'Val-Vol (2)'!$V$4:$V$1116,$V514)/SUMIFS('[6]Comp2016-2017 (3)'!$G$5:$G$289,'[6]Comp2016-2017 (3)'!$A$5:$A$289,$D514,'[6]Comp2016-2017 (3)'!$R$5:$R$289,$V514)*$AB514))</f>
        <v/>
      </c>
      <c r="AI514" s="183">
        <f>IF($W514=AI$3,$AB514,IF(NOT($W514=0),"",SUMIFS('Val-Vol (2)'!AI$4:AI$1116,'Val-Vol (2)'!$A$4:$A$1116,$D514,'Val-Vol (2)'!$V$4:$V$1116,$V514)/SUMIFS('[6]Comp2016-2017 (3)'!$G$5:$G$289,'[6]Comp2016-2017 (3)'!$A$5:$A$289,$D514,'[6]Comp2016-2017 (3)'!$R$5:$R$289,$V514)*$AB514))</f>
        <v/>
      </c>
      <c r="AJ514" s="183">
        <f>IF($W514=AJ$3,$AB514,IF(NOT($W514=0),"",SUMIFS('Val-Vol (2)'!AJ$4:AJ$1116,'Val-Vol (2)'!$A$4:$A$1116,$D514,'Val-Vol (2)'!$V$4:$V$1116,$V514)/SUMIFS('[6]Comp2016-2017 (3)'!$G$5:$G$289,'[6]Comp2016-2017 (3)'!$A$5:$A$289,$D514,'[6]Comp2016-2017 (3)'!$R$5:$R$289,$V514)*$AB514))</f>
        <v/>
      </c>
      <c r="AK514" s="183">
        <f>SUM(AC514:AJ514)-AB514</f>
        <v/>
      </c>
      <c r="AL514" s="179">
        <f>IF(A514=D514,"remplir à la main","")</f>
        <v/>
      </c>
      <c r="AM514" s="179">
        <f>VLOOKUP(A514,'[6]Table corresp.'!$M$4:$U$63,8,FALSE)</f>
        <v/>
      </c>
      <c r="AN514" s="179">
        <f>VLOOKUP(D514,'[6]Table corresp.'!$M$4:$U$63,9,FALSE)</f>
        <v/>
      </c>
    </row>
    <row r="515">
      <c r="A515" s="179" t="inlineStr">
        <is>
          <t>13 - Sciages bruts de Douglas</t>
        </is>
      </c>
      <c r="B515" s="179">
        <f>VLOOKUP(LEFT(A515,3),'[6]Table corresp.'!$A$4:$D$63,3,FALSE)</f>
        <v/>
      </c>
      <c r="C515" s="179">
        <f>VLOOKUP(A515,'[6]Table corresp.'!$M$4:$P$63,4,FALSE)</f>
        <v/>
      </c>
      <c r="D515" s="179" t="inlineStr">
        <is>
          <t>29 - Fabrication de produits bruts, sciés ou rabotés imprégnés</t>
        </is>
      </c>
      <c r="E515" s="179">
        <f>VLOOKUP(LEFT(D515,3),'[6]Table corresp.'!$A$4:$D$63,4,FALSE)</f>
        <v/>
      </c>
      <c r="F515" s="179">
        <f>LEFT(A515,3)&amp;" - "&amp;LEFT(D515,3)</f>
        <v/>
      </c>
      <c r="G515" s="208" t="n">
        <v>380.6806765552148</v>
      </c>
      <c r="H515" s="208" t="n">
        <v>0</v>
      </c>
      <c r="I515" s="208" t="n">
        <v>380.6806859424785</v>
      </c>
      <c r="J515" s="208" t="n">
        <v>2.935664109648069</v>
      </c>
      <c r="K515" s="208" t="n">
        <v>0</v>
      </c>
      <c r="L515" s="208" t="n">
        <v>2.935664109648069</v>
      </c>
      <c r="M515" s="208" t="n">
        <v>0</v>
      </c>
      <c r="N515" s="208" t="n">
        <v>0</v>
      </c>
      <c r="O515" s="208" t="n">
        <v>0</v>
      </c>
      <c r="P515" s="208" t="n">
        <v>0</v>
      </c>
      <c r="Q515" s="208" t="n">
        <v>0</v>
      </c>
      <c r="R515" s="208" t="n">
        <v>0</v>
      </c>
      <c r="S515" s="196" t="n"/>
      <c r="T515" s="179">
        <f>VLOOKUP(A515,'[6]Groupe de branches'!$Z$27:$AM$86,14,FALSE)</f>
        <v/>
      </c>
      <c r="U515" s="179">
        <f>VLOOKUP(D515,'[6]Groupe de branches'!$Z$27:$AM$86,14,FALSE)</f>
        <v/>
      </c>
      <c r="V515" s="179" t="n">
        <v>2017</v>
      </c>
      <c r="W515" s="179">
        <f>VLOOKUP(D515,'[6]Table corresp.'!$M$4:$S$63,7,FALSE)</f>
        <v/>
      </c>
      <c r="X515" s="197">
        <f>IFERROR(G515/SUMIFS('[6]Comp2016-2017 (3)'!$I$5:$I$289,'[6]Comp2016-2017 (3)'!$A$5:$A$289,A515,'[6]Comp2016-2017 (3)'!$R$5:$R$289,V515),0)</f>
        <v/>
      </c>
      <c r="Y515" s="209">
        <f>IFERROR(IF(RIGHT(F515,3)="Exp",VLOOKUP(F515,#REF!,2,FALSE),VLOOKUP(F515,#REF!,9,FALSE)),1)</f>
        <v/>
      </c>
      <c r="Z515" s="197">
        <f>Y515/SUMIFS($Y$4:$Y$1116,$V$4:$V$1116,V515,$A$4:$A$1116,A515)</f>
        <v/>
      </c>
      <c r="AA515" s="181">
        <f>X515*Z515</f>
        <v/>
      </c>
      <c r="AB515" s="183">
        <f>IFERROR(SUMIFS('[6]Comp2016-2017 (3)'!$G$5:$G$289,'[6]Comp2016-2017 (3)'!$A$5:$A$289,A515,'[6]Comp2016-2017 (3)'!$R$5:$R$289,V515)*AA515/SUMIFS($AA$4:$AA$1116,$A$4:$A$1116,A515,$V$4:$V$1116,V515),0)</f>
        <v/>
      </c>
      <c r="AC515" s="183">
        <f>IF($W515=AC$3,$AB515,IF(NOT($W515=0),"",SUMIFS('Val-Vol (2)'!AC$4:AC$1116,'Val-Vol (2)'!$A$4:$A$1116,$D515,'Val-Vol (2)'!$V$4:$V$1116,$V515)/SUMIFS('[6]Comp2016-2017 (3)'!$G$5:$G$289,'[6]Comp2016-2017 (3)'!$A$5:$A$289,$D515,'[6]Comp2016-2017 (3)'!$R$5:$R$289,$V515)*$AB515))</f>
        <v/>
      </c>
      <c r="AD515" s="183">
        <f>IF($W515=AD$3,$AB515,IF(NOT($W515=0),"",SUMIFS('Val-Vol (2)'!AD$4:AD$1116,'Val-Vol (2)'!$A$4:$A$1116,$D515,'Val-Vol (2)'!$V$4:$V$1116,$V515)/SUMIFS('[6]Comp2016-2017 (3)'!$G$5:$G$289,'[6]Comp2016-2017 (3)'!$A$5:$A$289,$D515,'[6]Comp2016-2017 (3)'!$R$5:$R$289,$V515)*$AB515))</f>
        <v/>
      </c>
      <c r="AE515" s="183">
        <f>IF($W515=AE$3,$AB515,IF(NOT($W515=0),"",SUMIFS('Val-Vol (2)'!AE$4:AE$1116,'Val-Vol (2)'!$A$4:$A$1116,$D515,'Val-Vol (2)'!$V$4:$V$1116,$V515)/SUMIFS('[6]Comp2016-2017 (3)'!$G$5:$G$289,'[6]Comp2016-2017 (3)'!$A$5:$A$289,$D515,'[6]Comp2016-2017 (3)'!$R$5:$R$289,$V515)*$AB515))</f>
        <v/>
      </c>
      <c r="AF515" s="183">
        <f>IF($W515=AF$3,$AB515,IF(NOT($W515=0),"",SUMIFS('Val-Vol (2)'!AF$4:AF$1116,'Val-Vol (2)'!$A$4:$A$1116,$D515,'Val-Vol (2)'!$V$4:$V$1116,$V515)/SUMIFS('[6]Comp2016-2017 (3)'!$G$5:$G$289,'[6]Comp2016-2017 (3)'!$A$5:$A$289,$D515,'[6]Comp2016-2017 (3)'!$R$5:$R$289,$V515)*$AB515))</f>
        <v/>
      </c>
      <c r="AG515" s="183">
        <f>IF($W515=AG$3,$AB515,IF(NOT($W515=0),"",SUMIFS('Val-Vol (2)'!AG$4:AG$1116,'Val-Vol (2)'!$A$4:$A$1116,$D515,'Val-Vol (2)'!$V$4:$V$1116,$V515)/SUMIFS('[6]Comp2016-2017 (3)'!$G$5:$G$289,'[6]Comp2016-2017 (3)'!$A$5:$A$289,$D515,'[6]Comp2016-2017 (3)'!$R$5:$R$289,$V515)*$AB515))</f>
        <v/>
      </c>
      <c r="AH515" s="183">
        <f>IF($W515=AH$3,$AB515,IF(NOT($W515=0),"",SUMIFS('Val-Vol (2)'!AH$4:AH$1116,'Val-Vol (2)'!$A$4:$A$1116,$D515,'Val-Vol (2)'!$V$4:$V$1116,$V515)/SUMIFS('[6]Comp2016-2017 (3)'!$G$5:$G$289,'[6]Comp2016-2017 (3)'!$A$5:$A$289,$D515,'[6]Comp2016-2017 (3)'!$R$5:$R$289,$V515)*$AB515))</f>
        <v/>
      </c>
      <c r="AI515" s="183">
        <f>IF($W515=AI$3,$AB515,IF(NOT($W515=0),"",SUMIFS('Val-Vol (2)'!AI$4:AI$1116,'Val-Vol (2)'!$A$4:$A$1116,$D515,'Val-Vol (2)'!$V$4:$V$1116,$V515)/SUMIFS('[6]Comp2016-2017 (3)'!$G$5:$G$289,'[6]Comp2016-2017 (3)'!$A$5:$A$289,$D515,'[6]Comp2016-2017 (3)'!$R$5:$R$289,$V515)*$AB515))</f>
        <v/>
      </c>
      <c r="AJ515" s="183">
        <f>IF($W515=AJ$3,$AB515,IF(NOT($W515=0),"",SUMIFS('Val-Vol (2)'!AJ$4:AJ$1116,'Val-Vol (2)'!$A$4:$A$1116,$D515,'Val-Vol (2)'!$V$4:$V$1116,$V515)/SUMIFS('[6]Comp2016-2017 (3)'!$G$5:$G$289,'[6]Comp2016-2017 (3)'!$A$5:$A$289,$D515,'[6]Comp2016-2017 (3)'!$R$5:$R$289,$V515)*$AB515))</f>
        <v/>
      </c>
      <c r="AK515" s="183">
        <f>SUM(AC515:AJ515)-AB515</f>
        <v/>
      </c>
      <c r="AL515" s="179">
        <f>IF(A515=D515,"remplir à la main","")</f>
        <v/>
      </c>
      <c r="AM515" s="179">
        <f>VLOOKUP(A515,'[6]Table corresp.'!$M$4:$U$63,8,FALSE)</f>
        <v/>
      </c>
      <c r="AN515" s="179">
        <f>VLOOKUP(D515,'[6]Table corresp.'!$M$4:$U$63,9,FALSE)</f>
        <v/>
      </c>
    </row>
    <row r="516">
      <c r="A516" s="179" t="inlineStr">
        <is>
          <t>13 - Sciages bruts de Douglas</t>
        </is>
      </c>
      <c r="B516" s="179">
        <f>VLOOKUP(LEFT(A516,3),'[6]Table corresp.'!$A$4:$D$63,3,FALSE)</f>
        <v/>
      </c>
      <c r="C516" s="179">
        <f>VLOOKUP(A516,'[6]Table corresp.'!$M$4:$P$63,4,FALSE)</f>
        <v/>
      </c>
      <c r="D516" s="179" t="inlineStr">
        <is>
          <t>Palettes et emballages</t>
        </is>
      </c>
      <c r="E516" s="179">
        <f>VLOOKUP(LEFT(D516,3),'[6]Table corresp.'!$A$4:$D$63,4,FALSE)</f>
        <v/>
      </c>
      <c r="F516" s="179">
        <f>LEFT(A516,3)&amp;" - "&amp;LEFT(D516,3)</f>
        <v/>
      </c>
      <c r="G516" s="208" t="n">
        <v>55547.28864047798</v>
      </c>
      <c r="H516" s="208" t="n">
        <v>0</v>
      </c>
      <c r="I516" s="208" t="n">
        <v>55547.29001022716</v>
      </c>
      <c r="J516" s="208" t="n">
        <v>571.1459908278665</v>
      </c>
      <c r="K516" s="208" t="n">
        <v>0</v>
      </c>
      <c r="L516" s="208" t="n">
        <v>571.1459908278665</v>
      </c>
      <c r="M516" s="208" t="n">
        <v>0</v>
      </c>
      <c r="N516" s="208" t="n">
        <v>0</v>
      </c>
      <c r="O516" s="208" t="n">
        <v>0</v>
      </c>
      <c r="P516" s="208" t="n">
        <v>0</v>
      </c>
      <c r="Q516" s="208" t="n">
        <v>0</v>
      </c>
      <c r="R516" s="208" t="n">
        <v>0</v>
      </c>
      <c r="S516" s="196" t="n"/>
      <c r="T516" s="179">
        <f>VLOOKUP(A516,'[6]Groupe de branches'!$Z$27:$AM$86,14,FALSE)</f>
        <v/>
      </c>
      <c r="U516" s="179">
        <f>VLOOKUP(D516,'[6]Groupe de branches'!$Z$27:$AM$86,14,FALSE)</f>
        <v/>
      </c>
      <c r="V516" s="179" t="n">
        <v>2017</v>
      </c>
      <c r="W516" s="179">
        <f>VLOOKUP(D516,'[6]Table corresp.'!$M$4:$S$63,7,FALSE)</f>
        <v/>
      </c>
      <c r="X516" s="197">
        <f>IFERROR(G516/SUMIFS('[6]Comp2016-2017 (3)'!$I$5:$I$289,'[6]Comp2016-2017 (3)'!$A$5:$A$289,A516,'[6]Comp2016-2017 (3)'!$R$5:$R$289,V516),0)</f>
        <v/>
      </c>
      <c r="Y516" s="209">
        <f>IFERROR(IF(RIGHT(F516,3)="Exp",VLOOKUP(F516,#REF!,2,FALSE),VLOOKUP(F516,#REF!,9,FALSE)),1)</f>
        <v/>
      </c>
      <c r="Z516" s="197">
        <f>Y516/SUMIFS($Y$4:$Y$1116,$V$4:$V$1116,V516,$A$4:$A$1116,A516)</f>
        <v/>
      </c>
      <c r="AA516" s="181">
        <f>X516*Z516</f>
        <v/>
      </c>
      <c r="AB516" s="183">
        <f>IFERROR(SUMIFS('[6]Comp2016-2017 (3)'!$G$5:$G$289,'[6]Comp2016-2017 (3)'!$A$5:$A$289,A516,'[6]Comp2016-2017 (3)'!$R$5:$R$289,V516)*AA516/SUMIFS($AA$4:$AA$1116,$A$4:$A$1116,A516,$V$4:$V$1116,V516),0)</f>
        <v/>
      </c>
      <c r="AC516" s="183">
        <f>IF($W516=AC$3,$AB516,IF(NOT($W516=0),"",SUMIFS('Val-Vol (2)'!AC$4:AC$1116,'Val-Vol (2)'!$A$4:$A$1116,$D516,'Val-Vol (2)'!$V$4:$V$1116,$V516)/SUMIFS('[6]Comp2016-2017 (3)'!$G$5:$G$289,'[6]Comp2016-2017 (3)'!$A$5:$A$289,$D516,'[6]Comp2016-2017 (3)'!$R$5:$R$289,$V516)*$AB516))</f>
        <v/>
      </c>
      <c r="AD516" s="183">
        <f>IF($W516=AD$3,$AB516,IF(NOT($W516=0),"",SUMIFS('Val-Vol (2)'!AD$4:AD$1116,'Val-Vol (2)'!$A$4:$A$1116,$D516,'Val-Vol (2)'!$V$4:$V$1116,$V516)/SUMIFS('[6]Comp2016-2017 (3)'!$G$5:$G$289,'[6]Comp2016-2017 (3)'!$A$5:$A$289,$D516,'[6]Comp2016-2017 (3)'!$R$5:$R$289,$V516)*$AB516))</f>
        <v/>
      </c>
      <c r="AE516" s="183">
        <f>IF($W516=AE$3,$AB516,IF(NOT($W516=0),"",SUMIFS('Val-Vol (2)'!AE$4:AE$1116,'Val-Vol (2)'!$A$4:$A$1116,$D516,'Val-Vol (2)'!$V$4:$V$1116,$V516)/SUMIFS('[6]Comp2016-2017 (3)'!$G$5:$G$289,'[6]Comp2016-2017 (3)'!$A$5:$A$289,$D516,'[6]Comp2016-2017 (3)'!$R$5:$R$289,$V516)*$AB516))</f>
        <v/>
      </c>
      <c r="AF516" s="183">
        <f>IF($W516=AF$3,$AB516,IF(NOT($W516=0),"",SUMIFS('Val-Vol (2)'!AF$4:AF$1116,'Val-Vol (2)'!$A$4:$A$1116,$D516,'Val-Vol (2)'!$V$4:$V$1116,$V516)/SUMIFS('[6]Comp2016-2017 (3)'!$G$5:$G$289,'[6]Comp2016-2017 (3)'!$A$5:$A$289,$D516,'[6]Comp2016-2017 (3)'!$R$5:$R$289,$V516)*$AB516))</f>
        <v/>
      </c>
      <c r="AG516" s="183">
        <f>IF($W516=AG$3,$AB516,IF(NOT($W516=0),"",SUMIFS('Val-Vol (2)'!AG$4:AG$1116,'Val-Vol (2)'!$A$4:$A$1116,$D516,'Val-Vol (2)'!$V$4:$V$1116,$V516)/SUMIFS('[6]Comp2016-2017 (3)'!$G$5:$G$289,'[6]Comp2016-2017 (3)'!$A$5:$A$289,$D516,'[6]Comp2016-2017 (3)'!$R$5:$R$289,$V516)*$AB516))</f>
        <v/>
      </c>
      <c r="AH516" s="183">
        <f>IF($W516=AH$3,$AB516,IF(NOT($W516=0),"",SUMIFS('Val-Vol (2)'!AH$4:AH$1116,'Val-Vol (2)'!$A$4:$A$1116,$D516,'Val-Vol (2)'!$V$4:$V$1116,$V516)/SUMIFS('[6]Comp2016-2017 (3)'!$G$5:$G$289,'[6]Comp2016-2017 (3)'!$A$5:$A$289,$D516,'[6]Comp2016-2017 (3)'!$R$5:$R$289,$V516)*$AB516))</f>
        <v/>
      </c>
      <c r="AI516" s="183">
        <f>IF($W516=AI$3,$AB516,IF(NOT($W516=0),"",SUMIFS('Val-Vol (2)'!AI$4:AI$1116,'Val-Vol (2)'!$A$4:$A$1116,$D516,'Val-Vol (2)'!$V$4:$V$1116,$V516)/SUMIFS('[6]Comp2016-2017 (3)'!$G$5:$G$289,'[6]Comp2016-2017 (3)'!$A$5:$A$289,$D516,'[6]Comp2016-2017 (3)'!$R$5:$R$289,$V516)*$AB516))</f>
        <v/>
      </c>
      <c r="AJ516" s="183">
        <f>IF($W516=AJ$3,$AB516,IF(NOT($W516=0),"",SUMIFS('Val-Vol (2)'!AJ$4:AJ$1116,'Val-Vol (2)'!$A$4:$A$1116,$D516,'Val-Vol (2)'!$V$4:$V$1116,$V516)/SUMIFS('[6]Comp2016-2017 (3)'!$G$5:$G$289,'[6]Comp2016-2017 (3)'!$A$5:$A$289,$D516,'[6]Comp2016-2017 (3)'!$R$5:$R$289,$V516)*$AB516))</f>
        <v/>
      </c>
      <c r="AK516" s="183">
        <f>SUM(AC516:AJ516)-AB516</f>
        <v/>
      </c>
      <c r="AL516" s="179">
        <f>IF(A516=D516,"remplir à la main","")</f>
        <v/>
      </c>
      <c r="AM516" s="179">
        <f>VLOOKUP(A516,'[6]Table corresp.'!$M$4:$U$63,8,FALSE)</f>
        <v/>
      </c>
      <c r="AN516" s="179">
        <f>VLOOKUP(D516,'[6]Table corresp.'!$M$4:$U$63,9,FALSE)</f>
        <v/>
      </c>
    </row>
    <row r="517">
      <c r="A517" s="179" t="inlineStr">
        <is>
          <t>13 - Sciages bruts de Douglas</t>
        </is>
      </c>
      <c r="B517" s="179">
        <f>VLOOKUP(LEFT(A517,3),'[6]Table corresp.'!$A$4:$D$63,3,FALSE)</f>
        <v/>
      </c>
      <c r="C517" s="179">
        <f>VLOOKUP(A517,'[6]Table corresp.'!$M$4:$P$63,4,FALSE)</f>
        <v/>
      </c>
      <c r="D517" s="179" t="inlineStr">
        <is>
          <t>40 - Produits en bois pour aménagement extérieur</t>
        </is>
      </c>
      <c r="E517" s="179">
        <f>VLOOKUP(LEFT(D517,3),'[6]Table corresp.'!$A$4:$D$63,4,FALSE)</f>
        <v/>
      </c>
      <c r="F517" s="179">
        <f>LEFT(A517,3)&amp;" - "&amp;LEFT(D517,3)</f>
        <v/>
      </c>
      <c r="G517" s="208" t="n">
        <v>10317.84028154624</v>
      </c>
      <c r="H517" s="208" t="n">
        <v>0</v>
      </c>
      <c r="I517" s="208" t="n">
        <v>10317.84053597546</v>
      </c>
      <c r="J517" s="208" t="n">
        <v>93.2428675289343</v>
      </c>
      <c r="K517" s="208" t="n">
        <v>0</v>
      </c>
      <c r="L517" s="208" t="n">
        <v>93.2428675289343</v>
      </c>
      <c r="M517" s="208" t="n">
        <v>0</v>
      </c>
      <c r="N517" s="208" t="n">
        <v>0</v>
      </c>
      <c r="O517" s="208" t="n">
        <v>0</v>
      </c>
      <c r="P517" s="208" t="n">
        <v>0</v>
      </c>
      <c r="Q517" s="208" t="n">
        <v>0</v>
      </c>
      <c r="R517" s="208" t="n">
        <v>0</v>
      </c>
      <c r="S517" s="196" t="n"/>
      <c r="T517" s="179">
        <f>VLOOKUP(A517,'[6]Groupe de branches'!$Z$27:$AM$86,14,FALSE)</f>
        <v/>
      </c>
      <c r="U517" s="179">
        <f>VLOOKUP(D517,'[6]Groupe de branches'!$Z$27:$AM$86,14,FALSE)</f>
        <v/>
      </c>
      <c r="V517" s="179" t="n">
        <v>2017</v>
      </c>
      <c r="W517" s="179">
        <f>VLOOKUP(D517,'[6]Table corresp.'!$M$4:$S$63,7,FALSE)</f>
        <v/>
      </c>
      <c r="X517" s="197">
        <f>IFERROR(G517/SUMIFS('[6]Comp2016-2017 (3)'!$I$5:$I$289,'[6]Comp2016-2017 (3)'!$A$5:$A$289,A517,'[6]Comp2016-2017 (3)'!$R$5:$R$289,V517),0)</f>
        <v/>
      </c>
      <c r="Y517" s="209">
        <f>IFERROR(IF(RIGHT(F517,3)="Exp",VLOOKUP(F517,#REF!,2,FALSE),VLOOKUP(F517,#REF!,9,FALSE)),1)</f>
        <v/>
      </c>
      <c r="Z517" s="197">
        <f>Y517/SUMIFS($Y$4:$Y$1116,$V$4:$V$1116,V517,$A$4:$A$1116,A517)</f>
        <v/>
      </c>
      <c r="AA517" s="181">
        <f>X517*Z517</f>
        <v/>
      </c>
      <c r="AB517" s="183">
        <f>IFERROR(SUMIFS('[6]Comp2016-2017 (3)'!$G$5:$G$289,'[6]Comp2016-2017 (3)'!$A$5:$A$289,A517,'[6]Comp2016-2017 (3)'!$R$5:$R$289,V517)*AA517/SUMIFS($AA$4:$AA$1116,$A$4:$A$1116,A517,$V$4:$V$1116,V517),0)</f>
        <v/>
      </c>
      <c r="AC517" s="183">
        <f>IF($W517=AC$3,$AB517,IF(NOT($W517=0),"",SUMIFS('Val-Vol (2)'!AC$4:AC$1116,'Val-Vol (2)'!$A$4:$A$1116,$D517,'Val-Vol (2)'!$V$4:$V$1116,$V517)/SUMIFS('[6]Comp2016-2017 (3)'!$G$5:$G$289,'[6]Comp2016-2017 (3)'!$A$5:$A$289,$D517,'[6]Comp2016-2017 (3)'!$R$5:$R$289,$V517)*$AB517))</f>
        <v/>
      </c>
      <c r="AD517" s="183">
        <f>IF($W517=AD$3,$AB517,IF(NOT($W517=0),"",SUMIFS('Val-Vol (2)'!AD$4:AD$1116,'Val-Vol (2)'!$A$4:$A$1116,$D517,'Val-Vol (2)'!$V$4:$V$1116,$V517)/SUMIFS('[6]Comp2016-2017 (3)'!$G$5:$G$289,'[6]Comp2016-2017 (3)'!$A$5:$A$289,$D517,'[6]Comp2016-2017 (3)'!$R$5:$R$289,$V517)*$AB517))</f>
        <v/>
      </c>
      <c r="AE517" s="183">
        <f>IF($W517=AE$3,$AB517,IF(NOT($W517=0),"",SUMIFS('Val-Vol (2)'!AE$4:AE$1116,'Val-Vol (2)'!$A$4:$A$1116,$D517,'Val-Vol (2)'!$V$4:$V$1116,$V517)/SUMIFS('[6]Comp2016-2017 (3)'!$G$5:$G$289,'[6]Comp2016-2017 (3)'!$A$5:$A$289,$D517,'[6]Comp2016-2017 (3)'!$R$5:$R$289,$V517)*$AB517))</f>
        <v/>
      </c>
      <c r="AF517" s="183">
        <f>IF($W517=AF$3,$AB517,IF(NOT($W517=0),"",SUMIFS('Val-Vol (2)'!AF$4:AF$1116,'Val-Vol (2)'!$A$4:$A$1116,$D517,'Val-Vol (2)'!$V$4:$V$1116,$V517)/SUMIFS('[6]Comp2016-2017 (3)'!$G$5:$G$289,'[6]Comp2016-2017 (3)'!$A$5:$A$289,$D517,'[6]Comp2016-2017 (3)'!$R$5:$R$289,$V517)*$AB517))</f>
        <v/>
      </c>
      <c r="AG517" s="183">
        <f>IF($W517=AG$3,$AB517,IF(NOT($W517=0),"",SUMIFS('Val-Vol (2)'!AG$4:AG$1116,'Val-Vol (2)'!$A$4:$A$1116,$D517,'Val-Vol (2)'!$V$4:$V$1116,$V517)/SUMIFS('[6]Comp2016-2017 (3)'!$G$5:$G$289,'[6]Comp2016-2017 (3)'!$A$5:$A$289,$D517,'[6]Comp2016-2017 (3)'!$R$5:$R$289,$V517)*$AB517))</f>
        <v/>
      </c>
      <c r="AH517" s="183">
        <f>IF($W517=AH$3,$AB517,IF(NOT($W517=0),"",SUMIFS('Val-Vol (2)'!AH$4:AH$1116,'Val-Vol (2)'!$A$4:$A$1116,$D517,'Val-Vol (2)'!$V$4:$V$1116,$V517)/SUMIFS('[6]Comp2016-2017 (3)'!$G$5:$G$289,'[6]Comp2016-2017 (3)'!$A$5:$A$289,$D517,'[6]Comp2016-2017 (3)'!$R$5:$R$289,$V517)*$AB517))</f>
        <v/>
      </c>
      <c r="AI517" s="183">
        <f>IF($W517=AI$3,$AB517,IF(NOT($W517=0),"",SUMIFS('Val-Vol (2)'!AI$4:AI$1116,'Val-Vol (2)'!$A$4:$A$1116,$D517,'Val-Vol (2)'!$V$4:$V$1116,$V517)/SUMIFS('[6]Comp2016-2017 (3)'!$G$5:$G$289,'[6]Comp2016-2017 (3)'!$A$5:$A$289,$D517,'[6]Comp2016-2017 (3)'!$R$5:$R$289,$V517)*$AB517))</f>
        <v/>
      </c>
      <c r="AJ517" s="183">
        <f>IF($W517=AJ$3,$AB517,IF(NOT($W517=0),"",SUMIFS('Val-Vol (2)'!AJ$4:AJ$1116,'Val-Vol (2)'!$A$4:$A$1116,$D517,'Val-Vol (2)'!$V$4:$V$1116,$V517)/SUMIFS('[6]Comp2016-2017 (3)'!$G$5:$G$289,'[6]Comp2016-2017 (3)'!$A$5:$A$289,$D517,'[6]Comp2016-2017 (3)'!$R$5:$R$289,$V517)*$AB517))</f>
        <v/>
      </c>
      <c r="AK517" s="183">
        <f>SUM(AC517:AJ517)-AB517</f>
        <v/>
      </c>
      <c r="AL517" s="179">
        <f>IF(A517=D517,"remplir à la main","")</f>
        <v/>
      </c>
      <c r="AM517" s="179">
        <f>VLOOKUP(A517,'[6]Table corresp.'!$M$4:$U$63,8,FALSE)</f>
        <v/>
      </c>
      <c r="AN517" s="179">
        <f>VLOOKUP(D517,'[6]Table corresp.'!$M$4:$U$63,9,FALSE)</f>
        <v/>
      </c>
    </row>
    <row r="518">
      <c r="A518" s="179" t="inlineStr">
        <is>
          <t>13 - Sciages bruts de Douglas</t>
        </is>
      </c>
      <c r="B518" s="179">
        <f>VLOOKUP(LEFT(A518,3),'[6]Table corresp.'!$A$4:$D$63,3,FALSE)</f>
        <v/>
      </c>
      <c r="C518" s="179">
        <f>VLOOKUP(A518,'[6]Table corresp.'!$M$4:$P$63,4,FALSE)</f>
        <v/>
      </c>
      <c r="D518" s="179" t="inlineStr">
        <is>
          <t>52 - Génie civil</t>
        </is>
      </c>
      <c r="E518" s="179">
        <f>VLOOKUP(LEFT(D518,3),'[6]Table corresp.'!$A$4:$D$63,4,FALSE)</f>
        <v/>
      </c>
      <c r="F518" s="179">
        <f>LEFT(A518,3)&amp;" - "&amp;LEFT(D518,3)</f>
        <v/>
      </c>
      <c r="G518" s="208" t="n">
        <v>1823.475316252159</v>
      </c>
      <c r="H518" s="208" t="n">
        <v>0</v>
      </c>
      <c r="I518" s="208" t="n">
        <v>1823.475361217519</v>
      </c>
      <c r="J518" s="208" t="n">
        <v>18.7492610664</v>
      </c>
      <c r="K518" s="208" t="n">
        <v>0</v>
      </c>
      <c r="L518" s="208" t="n">
        <v>18.7492610664</v>
      </c>
      <c r="M518" s="208" t="n">
        <v>0</v>
      </c>
      <c r="N518" s="208" t="n">
        <v>0</v>
      </c>
      <c r="O518" s="208" t="n">
        <v>0</v>
      </c>
      <c r="P518" s="208" t="n">
        <v>0</v>
      </c>
      <c r="Q518" s="208" t="n">
        <v>0</v>
      </c>
      <c r="R518" s="208" t="n">
        <v>0</v>
      </c>
      <c r="S518" s="196" t="n"/>
      <c r="T518" s="179">
        <f>VLOOKUP(A518,'[6]Groupe de branches'!$Z$27:$AM$86,14,FALSE)</f>
        <v/>
      </c>
      <c r="U518" s="179">
        <f>VLOOKUP(D518,'[6]Groupe de branches'!$Z$27:$AM$86,14,FALSE)</f>
        <v/>
      </c>
      <c r="V518" s="179" t="n">
        <v>2017</v>
      </c>
      <c r="W518" s="179">
        <f>VLOOKUP(D518,'[6]Table corresp.'!$M$4:$S$63,7,FALSE)</f>
        <v/>
      </c>
      <c r="X518" s="197">
        <f>IFERROR(G518/SUMIFS('[6]Comp2016-2017 (3)'!$I$5:$I$289,'[6]Comp2016-2017 (3)'!$A$5:$A$289,A518,'[6]Comp2016-2017 (3)'!$R$5:$R$289,V518),0)</f>
        <v/>
      </c>
      <c r="Y518" s="209">
        <f>IFERROR(IF(RIGHT(F518,3)="Exp",VLOOKUP(F518,#REF!,2,FALSE),VLOOKUP(F518,#REF!,9,FALSE)),1)</f>
        <v/>
      </c>
      <c r="Z518" s="197">
        <f>Y518/SUMIFS($Y$4:$Y$1116,$V$4:$V$1116,V518,$A$4:$A$1116,A518)</f>
        <v/>
      </c>
      <c r="AA518" s="181">
        <f>X518*Z518</f>
        <v/>
      </c>
      <c r="AB518" s="183">
        <f>IFERROR(SUMIFS('[6]Comp2016-2017 (3)'!$G$5:$G$289,'[6]Comp2016-2017 (3)'!$A$5:$A$289,A518,'[6]Comp2016-2017 (3)'!$R$5:$R$289,V518)*AA518/SUMIFS($AA$4:$AA$1116,$A$4:$A$1116,A518,$V$4:$V$1116,V518),0)</f>
        <v/>
      </c>
      <c r="AC518" s="183">
        <f>IF($W518=AC$3,$AB518,IF(NOT($W518=0),"",SUMIFS('Val-Vol (2)'!AC$4:AC$1116,'Val-Vol (2)'!$A$4:$A$1116,$D518,'Val-Vol (2)'!$V$4:$V$1116,$V518)/SUMIFS('[6]Comp2016-2017 (3)'!$G$5:$G$289,'[6]Comp2016-2017 (3)'!$A$5:$A$289,$D518,'[6]Comp2016-2017 (3)'!$R$5:$R$289,$V518)*$AB518))</f>
        <v/>
      </c>
      <c r="AD518" s="183">
        <f>IF($W518=AD$3,$AB518,IF(NOT($W518=0),"",SUMIFS('Val-Vol (2)'!AD$4:AD$1116,'Val-Vol (2)'!$A$4:$A$1116,$D518,'Val-Vol (2)'!$V$4:$V$1116,$V518)/SUMIFS('[6]Comp2016-2017 (3)'!$G$5:$G$289,'[6]Comp2016-2017 (3)'!$A$5:$A$289,$D518,'[6]Comp2016-2017 (3)'!$R$5:$R$289,$V518)*$AB518))</f>
        <v/>
      </c>
      <c r="AE518" s="183">
        <f>IF($W518=AE$3,$AB518,IF(NOT($W518=0),"",SUMIFS('Val-Vol (2)'!AE$4:AE$1116,'Val-Vol (2)'!$A$4:$A$1116,$D518,'Val-Vol (2)'!$V$4:$V$1116,$V518)/SUMIFS('[6]Comp2016-2017 (3)'!$G$5:$G$289,'[6]Comp2016-2017 (3)'!$A$5:$A$289,$D518,'[6]Comp2016-2017 (3)'!$R$5:$R$289,$V518)*$AB518))</f>
        <v/>
      </c>
      <c r="AF518" s="183">
        <f>IF($W518=AF$3,$AB518,IF(NOT($W518=0),"",SUMIFS('Val-Vol (2)'!AF$4:AF$1116,'Val-Vol (2)'!$A$4:$A$1116,$D518,'Val-Vol (2)'!$V$4:$V$1116,$V518)/SUMIFS('[6]Comp2016-2017 (3)'!$G$5:$G$289,'[6]Comp2016-2017 (3)'!$A$5:$A$289,$D518,'[6]Comp2016-2017 (3)'!$R$5:$R$289,$V518)*$AB518))</f>
        <v/>
      </c>
      <c r="AG518" s="183">
        <f>IF($W518=AG$3,$AB518,IF(NOT($W518=0),"",SUMIFS('Val-Vol (2)'!AG$4:AG$1116,'Val-Vol (2)'!$A$4:$A$1116,$D518,'Val-Vol (2)'!$V$4:$V$1116,$V518)/SUMIFS('[6]Comp2016-2017 (3)'!$G$5:$G$289,'[6]Comp2016-2017 (3)'!$A$5:$A$289,$D518,'[6]Comp2016-2017 (3)'!$R$5:$R$289,$V518)*$AB518))</f>
        <v/>
      </c>
      <c r="AH518" s="183">
        <f>IF($W518=AH$3,$AB518,IF(NOT($W518=0),"",SUMIFS('Val-Vol (2)'!AH$4:AH$1116,'Val-Vol (2)'!$A$4:$A$1116,$D518,'Val-Vol (2)'!$V$4:$V$1116,$V518)/SUMIFS('[6]Comp2016-2017 (3)'!$G$5:$G$289,'[6]Comp2016-2017 (3)'!$A$5:$A$289,$D518,'[6]Comp2016-2017 (3)'!$R$5:$R$289,$V518)*$AB518))</f>
        <v/>
      </c>
      <c r="AI518" s="183">
        <f>IF($W518=AI$3,$AB518,IF(NOT($W518=0),"",SUMIFS('Val-Vol (2)'!AI$4:AI$1116,'Val-Vol (2)'!$A$4:$A$1116,$D518,'Val-Vol (2)'!$V$4:$V$1116,$V518)/SUMIFS('[6]Comp2016-2017 (3)'!$G$5:$G$289,'[6]Comp2016-2017 (3)'!$A$5:$A$289,$D518,'[6]Comp2016-2017 (3)'!$R$5:$R$289,$V518)*$AB518))</f>
        <v/>
      </c>
      <c r="AJ518" s="183">
        <f>IF($W518=AJ$3,$AB518,IF(NOT($W518=0),"",SUMIFS('Val-Vol (2)'!AJ$4:AJ$1116,'Val-Vol (2)'!$A$4:$A$1116,$D518,'Val-Vol (2)'!$V$4:$V$1116,$V518)/SUMIFS('[6]Comp2016-2017 (3)'!$G$5:$G$289,'[6]Comp2016-2017 (3)'!$A$5:$A$289,$D518,'[6]Comp2016-2017 (3)'!$R$5:$R$289,$V518)*$AB518))</f>
        <v/>
      </c>
      <c r="AK518" s="183">
        <f>SUM(AC518:AJ518)-AB518</f>
        <v/>
      </c>
      <c r="AL518" s="179">
        <f>IF(A518=D518,"remplir à la main","")</f>
        <v/>
      </c>
      <c r="AM518" s="179">
        <f>VLOOKUP(A518,'[6]Table corresp.'!$M$4:$U$63,8,FALSE)</f>
        <v/>
      </c>
      <c r="AN518" s="179">
        <f>VLOOKUP(D518,'[6]Table corresp.'!$M$4:$U$63,9,FALSE)</f>
        <v/>
      </c>
    </row>
    <row r="519">
      <c r="A519" s="179" t="inlineStr">
        <is>
          <t>13 - Sciages bruts de Douglas</t>
        </is>
      </c>
      <c r="B519" s="179">
        <f>VLOOKUP(LEFT(A519,3),'[6]Table corresp.'!$A$4:$D$63,3,FALSE)</f>
        <v/>
      </c>
      <c r="C519" s="179">
        <f>VLOOKUP(A519,'[6]Table corresp.'!$M$4:$P$63,4,FALSE)</f>
        <v/>
      </c>
      <c r="D519" s="179" t="inlineStr">
        <is>
          <t>54 - Travaux de menuiserie bois</t>
        </is>
      </c>
      <c r="E519" s="179">
        <f>VLOOKUP(LEFT(D519,3),'[6]Table corresp.'!$A$4:$D$63,4,FALSE)</f>
        <v/>
      </c>
      <c r="F519" s="179">
        <f>LEFT(A519,3)&amp;" - "&amp;LEFT(D519,3)</f>
        <v/>
      </c>
      <c r="G519" s="208" t="n">
        <v>5054.837581854174</v>
      </c>
      <c r="H519" s="208" t="n">
        <v>0</v>
      </c>
      <c r="I519" s="208" t="n">
        <v>5054.837706502195</v>
      </c>
      <c r="J519" s="208" t="n">
        <v>18.71086968124229</v>
      </c>
      <c r="K519" s="208" t="n">
        <v>0</v>
      </c>
      <c r="L519" s="208" t="n">
        <v>18.71086968124229</v>
      </c>
      <c r="M519" s="208" t="n">
        <v>0</v>
      </c>
      <c r="N519" s="208" t="n">
        <v>0</v>
      </c>
      <c r="O519" s="208" t="n">
        <v>0</v>
      </c>
      <c r="P519" s="208" t="n">
        <v>0</v>
      </c>
      <c r="Q519" s="208" t="n">
        <v>0</v>
      </c>
      <c r="R519" s="208" t="n">
        <v>0</v>
      </c>
      <c r="S519" s="196" t="n"/>
      <c r="T519" s="179">
        <f>VLOOKUP(A519,'[6]Groupe de branches'!$Z$27:$AM$86,14,FALSE)</f>
        <v/>
      </c>
      <c r="U519" s="179">
        <f>VLOOKUP(D519,'[6]Groupe de branches'!$Z$27:$AM$86,14,FALSE)</f>
        <v/>
      </c>
      <c r="V519" s="179" t="n">
        <v>2017</v>
      </c>
      <c r="W519" s="179">
        <f>VLOOKUP(D519,'[6]Table corresp.'!$M$4:$S$63,7,FALSE)</f>
        <v/>
      </c>
      <c r="X519" s="197">
        <f>IFERROR(G519/SUMIFS('[6]Comp2016-2017 (3)'!$I$5:$I$289,'[6]Comp2016-2017 (3)'!$A$5:$A$289,A519,'[6]Comp2016-2017 (3)'!$R$5:$R$289,V519),0)</f>
        <v/>
      </c>
      <c r="Y519" s="209">
        <f>IFERROR(IF(RIGHT(F519,3)="Exp",VLOOKUP(F519,#REF!,2,FALSE),VLOOKUP(F519,#REF!,9,FALSE)),1)</f>
        <v/>
      </c>
      <c r="Z519" s="197">
        <f>Y519/SUMIFS($Y$4:$Y$1116,$V$4:$V$1116,V519,$A$4:$A$1116,A519)</f>
        <v/>
      </c>
      <c r="AA519" s="181">
        <f>X519*Z519</f>
        <v/>
      </c>
      <c r="AB519" s="183">
        <f>IFERROR(SUMIFS('[6]Comp2016-2017 (3)'!$G$5:$G$289,'[6]Comp2016-2017 (3)'!$A$5:$A$289,A519,'[6]Comp2016-2017 (3)'!$R$5:$R$289,V519)*AA519/SUMIFS($AA$4:$AA$1116,$A$4:$A$1116,A519,$V$4:$V$1116,V519),0)</f>
        <v/>
      </c>
      <c r="AC519" s="183">
        <f>IF($W519=AC$3,$AB519,IF(NOT($W519=0),"",SUMIFS('Val-Vol (2)'!AC$4:AC$1116,'Val-Vol (2)'!$A$4:$A$1116,$D519,'Val-Vol (2)'!$V$4:$V$1116,$V519)/SUMIFS('[6]Comp2016-2017 (3)'!$G$5:$G$289,'[6]Comp2016-2017 (3)'!$A$5:$A$289,$D519,'[6]Comp2016-2017 (3)'!$R$5:$R$289,$V519)*$AB519))</f>
        <v/>
      </c>
      <c r="AD519" s="183">
        <f>IF($W519=AD$3,$AB519,IF(NOT($W519=0),"",SUMIFS('Val-Vol (2)'!AD$4:AD$1116,'Val-Vol (2)'!$A$4:$A$1116,$D519,'Val-Vol (2)'!$V$4:$V$1116,$V519)/SUMIFS('[6]Comp2016-2017 (3)'!$G$5:$G$289,'[6]Comp2016-2017 (3)'!$A$5:$A$289,$D519,'[6]Comp2016-2017 (3)'!$R$5:$R$289,$V519)*$AB519))</f>
        <v/>
      </c>
      <c r="AE519" s="183">
        <f>IF($W519=AE$3,$AB519,IF(NOT($W519=0),"",SUMIFS('Val-Vol (2)'!AE$4:AE$1116,'Val-Vol (2)'!$A$4:$A$1116,$D519,'Val-Vol (2)'!$V$4:$V$1116,$V519)/SUMIFS('[6]Comp2016-2017 (3)'!$G$5:$G$289,'[6]Comp2016-2017 (3)'!$A$5:$A$289,$D519,'[6]Comp2016-2017 (3)'!$R$5:$R$289,$V519)*$AB519))</f>
        <v/>
      </c>
      <c r="AF519" s="183">
        <f>IF($W519=AF$3,$AB519,IF(NOT($W519=0),"",SUMIFS('Val-Vol (2)'!AF$4:AF$1116,'Val-Vol (2)'!$A$4:$A$1116,$D519,'Val-Vol (2)'!$V$4:$V$1116,$V519)/SUMIFS('[6]Comp2016-2017 (3)'!$G$5:$G$289,'[6]Comp2016-2017 (3)'!$A$5:$A$289,$D519,'[6]Comp2016-2017 (3)'!$R$5:$R$289,$V519)*$AB519))</f>
        <v/>
      </c>
      <c r="AG519" s="183">
        <f>IF($W519=AG$3,$AB519,IF(NOT($W519=0),"",SUMIFS('Val-Vol (2)'!AG$4:AG$1116,'Val-Vol (2)'!$A$4:$A$1116,$D519,'Val-Vol (2)'!$V$4:$V$1116,$V519)/SUMIFS('[6]Comp2016-2017 (3)'!$G$5:$G$289,'[6]Comp2016-2017 (3)'!$A$5:$A$289,$D519,'[6]Comp2016-2017 (3)'!$R$5:$R$289,$V519)*$AB519))</f>
        <v/>
      </c>
      <c r="AH519" s="183">
        <f>IF($W519=AH$3,$AB519,IF(NOT($W519=0),"",SUMIFS('Val-Vol (2)'!AH$4:AH$1116,'Val-Vol (2)'!$A$4:$A$1116,$D519,'Val-Vol (2)'!$V$4:$V$1116,$V519)/SUMIFS('[6]Comp2016-2017 (3)'!$G$5:$G$289,'[6]Comp2016-2017 (3)'!$A$5:$A$289,$D519,'[6]Comp2016-2017 (3)'!$R$5:$R$289,$V519)*$AB519))</f>
        <v/>
      </c>
      <c r="AI519" s="183">
        <f>IF($W519=AI$3,$AB519,IF(NOT($W519=0),"",SUMIFS('Val-Vol (2)'!AI$4:AI$1116,'Val-Vol (2)'!$A$4:$A$1116,$D519,'Val-Vol (2)'!$V$4:$V$1116,$V519)/SUMIFS('[6]Comp2016-2017 (3)'!$G$5:$G$289,'[6]Comp2016-2017 (3)'!$A$5:$A$289,$D519,'[6]Comp2016-2017 (3)'!$R$5:$R$289,$V519)*$AB519))</f>
        <v/>
      </c>
      <c r="AJ519" s="183">
        <f>IF($W519=AJ$3,$AB519,IF(NOT($W519=0),"",SUMIFS('Val-Vol (2)'!AJ$4:AJ$1116,'Val-Vol (2)'!$A$4:$A$1116,$D519,'Val-Vol (2)'!$V$4:$V$1116,$V519)/SUMIFS('[6]Comp2016-2017 (3)'!$G$5:$G$289,'[6]Comp2016-2017 (3)'!$A$5:$A$289,$D519,'[6]Comp2016-2017 (3)'!$R$5:$R$289,$V519)*$AB519))</f>
        <v/>
      </c>
      <c r="AK519" s="183">
        <f>SUM(AC519:AJ519)-AB519</f>
        <v/>
      </c>
      <c r="AL519" s="179">
        <f>IF(A519=D519,"remplir à la main","")</f>
        <v/>
      </c>
      <c r="AM519" s="179">
        <f>VLOOKUP(A519,'[6]Table corresp.'!$M$4:$U$63,8,FALSE)</f>
        <v/>
      </c>
      <c r="AN519" s="179">
        <f>VLOOKUP(D519,'[6]Table corresp.'!$M$4:$U$63,9,FALSE)</f>
        <v/>
      </c>
    </row>
    <row r="520">
      <c r="A520" s="179" t="inlineStr">
        <is>
          <t>13 - Sciages bruts de Douglas</t>
        </is>
      </c>
      <c r="B520" s="179">
        <f>VLOOKUP(LEFT(A520,3),'[6]Table corresp.'!$A$4:$D$63,3,FALSE)</f>
        <v/>
      </c>
      <c r="C520" s="179">
        <f>VLOOKUP(A520,'[6]Table corresp.'!$M$4:$P$63,4,FALSE)</f>
        <v/>
      </c>
      <c r="D520" s="179" t="inlineStr">
        <is>
          <t>55 - Agencement de lieux de vente</t>
        </is>
      </c>
      <c r="E520" s="179">
        <f>VLOOKUP(LEFT(D520,3),'[6]Table corresp.'!$A$4:$D$63,4,FALSE)</f>
        <v/>
      </c>
      <c r="F520" s="179">
        <f>LEFT(A520,3)&amp;" - "&amp;LEFT(D520,3)</f>
        <v/>
      </c>
      <c r="G520" s="208" t="n">
        <v>476.0681761766443</v>
      </c>
      <c r="H520" s="208" t="n">
        <v>0</v>
      </c>
      <c r="I520" s="208" t="n">
        <v>476.068187916083</v>
      </c>
      <c r="J520" s="208" t="n">
        <v>1.762202931268161</v>
      </c>
      <c r="K520" s="208" t="n">
        <v>0</v>
      </c>
      <c r="L520" s="208" t="n">
        <v>1.762202931268161</v>
      </c>
      <c r="M520" s="208" t="n">
        <v>0</v>
      </c>
      <c r="N520" s="208" t="n">
        <v>0</v>
      </c>
      <c r="O520" s="208" t="n">
        <v>0</v>
      </c>
      <c r="P520" s="208" t="n">
        <v>0</v>
      </c>
      <c r="Q520" s="208" t="n">
        <v>0</v>
      </c>
      <c r="R520" s="208" t="n">
        <v>0</v>
      </c>
      <c r="S520" s="196" t="n"/>
      <c r="T520" s="179">
        <f>VLOOKUP(A520,'[6]Groupe de branches'!$Z$27:$AM$86,14,FALSE)</f>
        <v/>
      </c>
      <c r="U520" s="179">
        <f>VLOOKUP(D520,'[6]Groupe de branches'!$Z$27:$AM$86,14,FALSE)</f>
        <v/>
      </c>
      <c r="V520" s="179" t="n">
        <v>2017</v>
      </c>
      <c r="W520" s="179">
        <f>VLOOKUP(D520,'[6]Table corresp.'!$M$4:$S$63,7,FALSE)</f>
        <v/>
      </c>
      <c r="X520" s="197">
        <f>IFERROR(G520/SUMIFS('[6]Comp2016-2017 (3)'!$I$5:$I$289,'[6]Comp2016-2017 (3)'!$A$5:$A$289,A520,'[6]Comp2016-2017 (3)'!$R$5:$R$289,V520),0)</f>
        <v/>
      </c>
      <c r="Y520" s="209">
        <f>IFERROR(IF(RIGHT(F520,3)="Exp",VLOOKUP(F520,#REF!,2,FALSE),VLOOKUP(F520,#REF!,9,FALSE)),1)</f>
        <v/>
      </c>
      <c r="Z520" s="197">
        <f>Y520/SUMIFS($Y$4:$Y$1116,$V$4:$V$1116,V520,$A$4:$A$1116,A520)</f>
        <v/>
      </c>
      <c r="AA520" s="181">
        <f>X520*Z520</f>
        <v/>
      </c>
      <c r="AB520" s="183">
        <f>IFERROR(SUMIFS('[6]Comp2016-2017 (3)'!$G$5:$G$289,'[6]Comp2016-2017 (3)'!$A$5:$A$289,A520,'[6]Comp2016-2017 (3)'!$R$5:$R$289,V520)*AA520/SUMIFS($AA$4:$AA$1116,$A$4:$A$1116,A520,$V$4:$V$1116,V520),0)</f>
        <v/>
      </c>
      <c r="AC520" s="183">
        <f>IF($W520=AC$3,$AB520,IF(NOT($W520=0),"",SUMIFS('Val-Vol (2)'!AC$4:AC$1116,'Val-Vol (2)'!$A$4:$A$1116,$D520,'Val-Vol (2)'!$V$4:$V$1116,$V520)/SUMIFS('[6]Comp2016-2017 (3)'!$G$5:$G$289,'[6]Comp2016-2017 (3)'!$A$5:$A$289,$D520,'[6]Comp2016-2017 (3)'!$R$5:$R$289,$V520)*$AB520))</f>
        <v/>
      </c>
      <c r="AD520" s="183">
        <f>IF($W520=AD$3,$AB520,IF(NOT($W520=0),"",SUMIFS('Val-Vol (2)'!AD$4:AD$1116,'Val-Vol (2)'!$A$4:$A$1116,$D520,'Val-Vol (2)'!$V$4:$V$1116,$V520)/SUMIFS('[6]Comp2016-2017 (3)'!$G$5:$G$289,'[6]Comp2016-2017 (3)'!$A$5:$A$289,$D520,'[6]Comp2016-2017 (3)'!$R$5:$R$289,$V520)*$AB520))</f>
        <v/>
      </c>
      <c r="AE520" s="183">
        <f>IF($W520=AE$3,$AB520,IF(NOT($W520=0),"",SUMIFS('Val-Vol (2)'!AE$4:AE$1116,'Val-Vol (2)'!$A$4:$A$1116,$D520,'Val-Vol (2)'!$V$4:$V$1116,$V520)/SUMIFS('[6]Comp2016-2017 (3)'!$G$5:$G$289,'[6]Comp2016-2017 (3)'!$A$5:$A$289,$D520,'[6]Comp2016-2017 (3)'!$R$5:$R$289,$V520)*$AB520))</f>
        <v/>
      </c>
      <c r="AF520" s="183">
        <f>IF($W520=AF$3,$AB520,IF(NOT($W520=0),"",SUMIFS('Val-Vol (2)'!AF$4:AF$1116,'Val-Vol (2)'!$A$4:$A$1116,$D520,'Val-Vol (2)'!$V$4:$V$1116,$V520)/SUMIFS('[6]Comp2016-2017 (3)'!$G$5:$G$289,'[6]Comp2016-2017 (3)'!$A$5:$A$289,$D520,'[6]Comp2016-2017 (3)'!$R$5:$R$289,$V520)*$AB520))</f>
        <v/>
      </c>
      <c r="AG520" s="183">
        <f>IF($W520=AG$3,$AB520,IF(NOT($W520=0),"",SUMIFS('Val-Vol (2)'!AG$4:AG$1116,'Val-Vol (2)'!$A$4:$A$1116,$D520,'Val-Vol (2)'!$V$4:$V$1116,$V520)/SUMIFS('[6]Comp2016-2017 (3)'!$G$5:$G$289,'[6]Comp2016-2017 (3)'!$A$5:$A$289,$D520,'[6]Comp2016-2017 (3)'!$R$5:$R$289,$V520)*$AB520))</f>
        <v/>
      </c>
      <c r="AH520" s="183">
        <f>IF($W520=AH$3,$AB520,IF(NOT($W520=0),"",SUMIFS('Val-Vol (2)'!AH$4:AH$1116,'Val-Vol (2)'!$A$4:$A$1116,$D520,'Val-Vol (2)'!$V$4:$V$1116,$V520)/SUMIFS('[6]Comp2016-2017 (3)'!$G$5:$G$289,'[6]Comp2016-2017 (3)'!$A$5:$A$289,$D520,'[6]Comp2016-2017 (3)'!$R$5:$R$289,$V520)*$AB520))</f>
        <v/>
      </c>
      <c r="AI520" s="183">
        <f>IF($W520=AI$3,$AB520,IF(NOT($W520=0),"",SUMIFS('Val-Vol (2)'!AI$4:AI$1116,'Val-Vol (2)'!$A$4:$A$1116,$D520,'Val-Vol (2)'!$V$4:$V$1116,$V520)/SUMIFS('[6]Comp2016-2017 (3)'!$G$5:$G$289,'[6]Comp2016-2017 (3)'!$A$5:$A$289,$D520,'[6]Comp2016-2017 (3)'!$R$5:$R$289,$V520)*$AB520))</f>
        <v/>
      </c>
      <c r="AJ520" s="183">
        <f>IF($W520=AJ$3,$AB520,IF(NOT($W520=0),"",SUMIFS('Val-Vol (2)'!AJ$4:AJ$1116,'Val-Vol (2)'!$A$4:$A$1116,$D520,'Val-Vol (2)'!$V$4:$V$1116,$V520)/SUMIFS('[6]Comp2016-2017 (3)'!$G$5:$G$289,'[6]Comp2016-2017 (3)'!$A$5:$A$289,$D520,'[6]Comp2016-2017 (3)'!$R$5:$R$289,$V520)*$AB520))</f>
        <v/>
      </c>
      <c r="AK520" s="183">
        <f>SUM(AC520:AJ520)-AB520</f>
        <v/>
      </c>
      <c r="AL520" s="179">
        <f>IF(A520=D520,"remplir à la main","")</f>
        <v/>
      </c>
      <c r="AM520" s="179">
        <f>VLOOKUP(A520,'[6]Table corresp.'!$M$4:$U$63,8,FALSE)</f>
        <v/>
      </c>
      <c r="AN520" s="179">
        <f>VLOOKUP(D520,'[6]Table corresp.'!$M$4:$U$63,9,FALSE)</f>
        <v/>
      </c>
    </row>
    <row r="521">
      <c r="A521" s="179" t="inlineStr">
        <is>
          <t>13 - Sciages bruts de Douglas</t>
        </is>
      </c>
      <c r="B521" s="179">
        <f>VLOOKUP(LEFT(A521,3),'[6]Table corresp.'!$A$4:$D$63,3,FALSE)</f>
        <v/>
      </c>
      <c r="C521" s="179">
        <f>VLOOKUP(A521,'[6]Table corresp.'!$M$4:$P$63,4,FALSE)</f>
        <v/>
      </c>
      <c r="D521" s="179" t="inlineStr">
        <is>
          <t>57 - Travaux de charpente</t>
        </is>
      </c>
      <c r="E521" s="179">
        <f>VLOOKUP(LEFT(D521,3),'[6]Table corresp.'!$A$4:$D$63,4,FALSE)</f>
        <v/>
      </c>
      <c r="F521" s="179">
        <f>LEFT(A521,3)&amp;" - "&amp;LEFT(D521,3)</f>
        <v/>
      </c>
      <c r="G521" s="208" t="n">
        <v>11684.21281223383</v>
      </c>
      <c r="H521" s="208" t="n">
        <v>0</v>
      </c>
      <c r="I521" s="208" t="n">
        <v>11684.21310035664</v>
      </c>
      <c r="J521" s="208" t="n">
        <v>98.29548055223196</v>
      </c>
      <c r="K521" s="208" t="n">
        <v>0</v>
      </c>
      <c r="L521" s="208" t="n">
        <v>98.29548055223196</v>
      </c>
      <c r="M521" s="208" t="n">
        <v>0</v>
      </c>
      <c r="N521" s="208" t="n">
        <v>0</v>
      </c>
      <c r="O521" s="208" t="n">
        <v>0</v>
      </c>
      <c r="P521" s="208" t="n">
        <v>0</v>
      </c>
      <c r="Q521" s="208" t="n">
        <v>0</v>
      </c>
      <c r="R521" s="208" t="n">
        <v>0</v>
      </c>
      <c r="S521" s="196" t="n"/>
      <c r="T521" s="179">
        <f>VLOOKUP(A521,'[6]Groupe de branches'!$Z$27:$AM$86,14,FALSE)</f>
        <v/>
      </c>
      <c r="U521" s="179">
        <f>VLOOKUP(D521,'[6]Groupe de branches'!$Z$27:$AM$86,14,FALSE)</f>
        <v/>
      </c>
      <c r="V521" s="179" t="n">
        <v>2017</v>
      </c>
      <c r="W521" s="179">
        <f>VLOOKUP(D521,'[6]Table corresp.'!$M$4:$S$63,7,FALSE)</f>
        <v/>
      </c>
      <c r="X521" s="197">
        <f>IFERROR(G521/SUMIFS('[6]Comp2016-2017 (3)'!$I$5:$I$289,'[6]Comp2016-2017 (3)'!$A$5:$A$289,A521,'[6]Comp2016-2017 (3)'!$R$5:$R$289,V521),0)</f>
        <v/>
      </c>
      <c r="Y521" s="209">
        <f>IFERROR(IF(RIGHT(F521,3)="Exp",VLOOKUP(F521,#REF!,2,FALSE),VLOOKUP(F521,#REF!,9,FALSE)),1)</f>
        <v/>
      </c>
      <c r="Z521" s="197">
        <f>Y521/SUMIFS($Y$4:$Y$1116,$V$4:$V$1116,V521,$A$4:$A$1116,A521)</f>
        <v/>
      </c>
      <c r="AA521" s="181">
        <f>X521*Z521</f>
        <v/>
      </c>
      <c r="AB521" s="183">
        <f>IFERROR(SUMIFS('[6]Comp2016-2017 (3)'!$G$5:$G$289,'[6]Comp2016-2017 (3)'!$A$5:$A$289,A521,'[6]Comp2016-2017 (3)'!$R$5:$R$289,V521)*AA521/SUMIFS($AA$4:$AA$1116,$A$4:$A$1116,A521,$V$4:$V$1116,V521),0)</f>
        <v/>
      </c>
      <c r="AC521" s="183">
        <f>IF($W521=AC$3,$AB521,IF(NOT($W521=0),"",SUMIFS('Val-Vol (2)'!AC$4:AC$1116,'Val-Vol (2)'!$A$4:$A$1116,$D521,'Val-Vol (2)'!$V$4:$V$1116,$V521)/SUMIFS('[6]Comp2016-2017 (3)'!$G$5:$G$289,'[6]Comp2016-2017 (3)'!$A$5:$A$289,$D521,'[6]Comp2016-2017 (3)'!$R$5:$R$289,$V521)*$AB521))</f>
        <v/>
      </c>
      <c r="AD521" s="183">
        <f>IF($W521=AD$3,$AB521,IF(NOT($W521=0),"",SUMIFS('Val-Vol (2)'!AD$4:AD$1116,'Val-Vol (2)'!$A$4:$A$1116,$D521,'Val-Vol (2)'!$V$4:$V$1116,$V521)/SUMIFS('[6]Comp2016-2017 (3)'!$G$5:$G$289,'[6]Comp2016-2017 (3)'!$A$5:$A$289,$D521,'[6]Comp2016-2017 (3)'!$R$5:$R$289,$V521)*$AB521))</f>
        <v/>
      </c>
      <c r="AE521" s="183">
        <f>IF($W521=AE$3,$AB521,IF(NOT($W521=0),"",SUMIFS('Val-Vol (2)'!AE$4:AE$1116,'Val-Vol (2)'!$A$4:$A$1116,$D521,'Val-Vol (2)'!$V$4:$V$1116,$V521)/SUMIFS('[6]Comp2016-2017 (3)'!$G$5:$G$289,'[6]Comp2016-2017 (3)'!$A$5:$A$289,$D521,'[6]Comp2016-2017 (3)'!$R$5:$R$289,$V521)*$AB521))</f>
        <v/>
      </c>
      <c r="AF521" s="183">
        <f>IF($W521=AF$3,$AB521,IF(NOT($W521=0),"",SUMIFS('Val-Vol (2)'!AF$4:AF$1116,'Val-Vol (2)'!$A$4:$A$1116,$D521,'Val-Vol (2)'!$V$4:$V$1116,$V521)/SUMIFS('[6]Comp2016-2017 (3)'!$G$5:$G$289,'[6]Comp2016-2017 (3)'!$A$5:$A$289,$D521,'[6]Comp2016-2017 (3)'!$R$5:$R$289,$V521)*$AB521))</f>
        <v/>
      </c>
      <c r="AG521" s="183">
        <f>IF($W521=AG$3,$AB521,IF(NOT($W521=0),"",SUMIFS('Val-Vol (2)'!AG$4:AG$1116,'Val-Vol (2)'!$A$4:$A$1116,$D521,'Val-Vol (2)'!$V$4:$V$1116,$V521)/SUMIFS('[6]Comp2016-2017 (3)'!$G$5:$G$289,'[6]Comp2016-2017 (3)'!$A$5:$A$289,$D521,'[6]Comp2016-2017 (3)'!$R$5:$R$289,$V521)*$AB521))</f>
        <v/>
      </c>
      <c r="AH521" s="183">
        <f>IF($W521=AH$3,$AB521,IF(NOT($W521=0),"",SUMIFS('Val-Vol (2)'!AH$4:AH$1116,'Val-Vol (2)'!$A$4:$A$1116,$D521,'Val-Vol (2)'!$V$4:$V$1116,$V521)/SUMIFS('[6]Comp2016-2017 (3)'!$G$5:$G$289,'[6]Comp2016-2017 (3)'!$A$5:$A$289,$D521,'[6]Comp2016-2017 (3)'!$R$5:$R$289,$V521)*$AB521))</f>
        <v/>
      </c>
      <c r="AI521" s="183">
        <f>IF($W521=AI$3,$AB521,IF(NOT($W521=0),"",SUMIFS('Val-Vol (2)'!AI$4:AI$1116,'Val-Vol (2)'!$A$4:$A$1116,$D521,'Val-Vol (2)'!$V$4:$V$1116,$V521)/SUMIFS('[6]Comp2016-2017 (3)'!$G$5:$G$289,'[6]Comp2016-2017 (3)'!$A$5:$A$289,$D521,'[6]Comp2016-2017 (3)'!$R$5:$R$289,$V521)*$AB521))</f>
        <v/>
      </c>
      <c r="AJ521" s="183">
        <f>IF($W521=AJ$3,$AB521,IF(NOT($W521=0),"",SUMIFS('Val-Vol (2)'!AJ$4:AJ$1116,'Val-Vol (2)'!$A$4:$A$1116,$D521,'Val-Vol (2)'!$V$4:$V$1116,$V521)/SUMIFS('[6]Comp2016-2017 (3)'!$G$5:$G$289,'[6]Comp2016-2017 (3)'!$A$5:$A$289,$D521,'[6]Comp2016-2017 (3)'!$R$5:$R$289,$V521)*$AB521))</f>
        <v/>
      </c>
      <c r="AK521" s="183">
        <f>SUM(AC521:AJ521)-AB521</f>
        <v/>
      </c>
      <c r="AL521" s="179">
        <f>IF(A521=D521,"remplir à la main","")</f>
        <v/>
      </c>
      <c r="AM521" s="179">
        <f>VLOOKUP(A521,'[6]Table corresp.'!$M$4:$U$63,8,FALSE)</f>
        <v/>
      </c>
      <c r="AN521" s="179">
        <f>VLOOKUP(D521,'[6]Table corresp.'!$M$4:$U$63,9,FALSE)</f>
        <v/>
      </c>
    </row>
    <row r="522">
      <c r="A522" s="179" t="inlineStr">
        <is>
          <t>13 - Sciages bruts de Douglas</t>
        </is>
      </c>
      <c r="B522" s="179">
        <f>VLOOKUP(LEFT(A522,3),'[6]Table corresp.'!$A$4:$D$63,3,FALSE)</f>
        <v/>
      </c>
      <c r="C522" s="179">
        <f>VLOOKUP(A522,'[6]Table corresp.'!$M$4:$P$63,4,FALSE)</f>
        <v/>
      </c>
      <c r="D522" s="179" t="inlineStr">
        <is>
          <t>59 - Travaux de maçonnerie générale et gros œuvre de bâtiment</t>
        </is>
      </c>
      <c r="E522" s="179">
        <f>VLOOKUP(LEFT(D522,3),'[6]Table corresp.'!$A$4:$D$63,4,FALSE)</f>
        <v/>
      </c>
      <c r="F522" s="179">
        <f>LEFT(A522,3)&amp;" - "&amp;LEFT(D522,3)</f>
        <v/>
      </c>
      <c r="G522" s="208" t="n">
        <v>1966.558246470371</v>
      </c>
      <c r="H522" s="208" t="n">
        <v>0</v>
      </c>
      <c r="I522" s="208" t="n">
        <v>1966.558294964035</v>
      </c>
      <c r="J522" s="208" t="n">
        <v>20.22046234282888</v>
      </c>
      <c r="K522" s="208" t="n">
        <v>0</v>
      </c>
      <c r="L522" s="208" t="n">
        <v>20.22046234282888</v>
      </c>
      <c r="M522" s="208" t="n">
        <v>0</v>
      </c>
      <c r="N522" s="208" t="n">
        <v>0</v>
      </c>
      <c r="O522" s="208" t="n">
        <v>0</v>
      </c>
      <c r="P522" s="208" t="n">
        <v>0</v>
      </c>
      <c r="Q522" s="208" t="n">
        <v>0</v>
      </c>
      <c r="R522" s="208" t="n">
        <v>0</v>
      </c>
      <c r="S522" s="196" t="n"/>
      <c r="T522" s="179">
        <f>VLOOKUP(A522,'[6]Groupe de branches'!$Z$27:$AM$86,14,FALSE)</f>
        <v/>
      </c>
      <c r="U522" s="179">
        <f>VLOOKUP(D522,'[6]Groupe de branches'!$Z$27:$AM$86,14,FALSE)</f>
        <v/>
      </c>
      <c r="V522" s="179" t="n">
        <v>2017</v>
      </c>
      <c r="W522" s="179">
        <f>VLOOKUP(D522,'[6]Table corresp.'!$M$4:$S$63,7,FALSE)</f>
        <v/>
      </c>
      <c r="X522" s="197">
        <f>IFERROR(G522/SUMIFS('[6]Comp2016-2017 (3)'!$I$5:$I$289,'[6]Comp2016-2017 (3)'!$A$5:$A$289,A522,'[6]Comp2016-2017 (3)'!$R$5:$R$289,V522),0)</f>
        <v/>
      </c>
      <c r="Y522" s="209">
        <f>IFERROR(IF(RIGHT(F522,3)="Exp",VLOOKUP(F522,#REF!,2,FALSE),VLOOKUP(F522,#REF!,9,FALSE)),1)</f>
        <v/>
      </c>
      <c r="Z522" s="197">
        <f>Y522/SUMIFS($Y$4:$Y$1116,$V$4:$V$1116,V522,$A$4:$A$1116,A522)</f>
        <v/>
      </c>
      <c r="AA522" s="181">
        <f>X522*Z522</f>
        <v/>
      </c>
      <c r="AB522" s="183">
        <f>IFERROR(SUMIFS('[6]Comp2016-2017 (3)'!$G$5:$G$289,'[6]Comp2016-2017 (3)'!$A$5:$A$289,A522,'[6]Comp2016-2017 (3)'!$R$5:$R$289,V522)*AA522/SUMIFS($AA$4:$AA$1116,$A$4:$A$1116,A522,$V$4:$V$1116,V522),0)</f>
        <v/>
      </c>
      <c r="AC522" s="183">
        <f>IF($W522=AC$3,$AB522,IF(NOT($W522=0),"",SUMIFS('Val-Vol (2)'!AC$4:AC$1116,'Val-Vol (2)'!$A$4:$A$1116,$D522,'Val-Vol (2)'!$V$4:$V$1116,$V522)/SUMIFS('[6]Comp2016-2017 (3)'!$G$5:$G$289,'[6]Comp2016-2017 (3)'!$A$5:$A$289,$D522,'[6]Comp2016-2017 (3)'!$R$5:$R$289,$V522)*$AB522))</f>
        <v/>
      </c>
      <c r="AD522" s="183">
        <f>IF($W522=AD$3,$AB522,IF(NOT($W522=0),"",SUMIFS('Val-Vol (2)'!AD$4:AD$1116,'Val-Vol (2)'!$A$4:$A$1116,$D522,'Val-Vol (2)'!$V$4:$V$1116,$V522)/SUMIFS('[6]Comp2016-2017 (3)'!$G$5:$G$289,'[6]Comp2016-2017 (3)'!$A$5:$A$289,$D522,'[6]Comp2016-2017 (3)'!$R$5:$R$289,$V522)*$AB522))</f>
        <v/>
      </c>
      <c r="AE522" s="183">
        <f>IF($W522=AE$3,$AB522,IF(NOT($W522=0),"",SUMIFS('Val-Vol (2)'!AE$4:AE$1116,'Val-Vol (2)'!$A$4:$A$1116,$D522,'Val-Vol (2)'!$V$4:$V$1116,$V522)/SUMIFS('[6]Comp2016-2017 (3)'!$G$5:$G$289,'[6]Comp2016-2017 (3)'!$A$5:$A$289,$D522,'[6]Comp2016-2017 (3)'!$R$5:$R$289,$V522)*$AB522))</f>
        <v/>
      </c>
      <c r="AF522" s="183">
        <f>IF($W522=AF$3,$AB522,IF(NOT($W522=0),"",SUMIFS('Val-Vol (2)'!AF$4:AF$1116,'Val-Vol (2)'!$A$4:$A$1116,$D522,'Val-Vol (2)'!$V$4:$V$1116,$V522)/SUMIFS('[6]Comp2016-2017 (3)'!$G$5:$G$289,'[6]Comp2016-2017 (3)'!$A$5:$A$289,$D522,'[6]Comp2016-2017 (3)'!$R$5:$R$289,$V522)*$AB522))</f>
        <v/>
      </c>
      <c r="AG522" s="183">
        <f>IF($W522=AG$3,$AB522,IF(NOT($W522=0),"",SUMIFS('Val-Vol (2)'!AG$4:AG$1116,'Val-Vol (2)'!$A$4:$A$1116,$D522,'Val-Vol (2)'!$V$4:$V$1116,$V522)/SUMIFS('[6]Comp2016-2017 (3)'!$G$5:$G$289,'[6]Comp2016-2017 (3)'!$A$5:$A$289,$D522,'[6]Comp2016-2017 (3)'!$R$5:$R$289,$V522)*$AB522))</f>
        <v/>
      </c>
      <c r="AH522" s="183">
        <f>IF($W522=AH$3,$AB522,IF(NOT($W522=0),"",SUMIFS('Val-Vol (2)'!AH$4:AH$1116,'Val-Vol (2)'!$A$4:$A$1116,$D522,'Val-Vol (2)'!$V$4:$V$1116,$V522)/SUMIFS('[6]Comp2016-2017 (3)'!$G$5:$G$289,'[6]Comp2016-2017 (3)'!$A$5:$A$289,$D522,'[6]Comp2016-2017 (3)'!$R$5:$R$289,$V522)*$AB522))</f>
        <v/>
      </c>
      <c r="AI522" s="183">
        <f>IF($W522=AI$3,$AB522,IF(NOT($W522=0),"",SUMIFS('Val-Vol (2)'!AI$4:AI$1116,'Val-Vol (2)'!$A$4:$A$1116,$D522,'Val-Vol (2)'!$V$4:$V$1116,$V522)/SUMIFS('[6]Comp2016-2017 (3)'!$G$5:$G$289,'[6]Comp2016-2017 (3)'!$A$5:$A$289,$D522,'[6]Comp2016-2017 (3)'!$R$5:$R$289,$V522)*$AB522))</f>
        <v/>
      </c>
      <c r="AJ522" s="183">
        <f>IF($W522=AJ$3,$AB522,IF(NOT($W522=0),"",SUMIFS('Val-Vol (2)'!AJ$4:AJ$1116,'Val-Vol (2)'!$A$4:$A$1116,$D522,'Val-Vol (2)'!$V$4:$V$1116,$V522)/SUMIFS('[6]Comp2016-2017 (3)'!$G$5:$G$289,'[6]Comp2016-2017 (3)'!$A$5:$A$289,$D522,'[6]Comp2016-2017 (3)'!$R$5:$R$289,$V522)*$AB522))</f>
        <v/>
      </c>
      <c r="AK522" s="183">
        <f>SUM(AC522:AJ522)-AB522</f>
        <v/>
      </c>
      <c r="AL522" s="179">
        <f>IF(A522=D522,"remplir à la main","")</f>
        <v/>
      </c>
      <c r="AM522" s="179">
        <f>VLOOKUP(A522,'[6]Table corresp.'!$M$4:$U$63,8,FALSE)</f>
        <v/>
      </c>
      <c r="AN522" s="179">
        <f>VLOOKUP(D522,'[6]Table corresp.'!$M$4:$U$63,9,FALSE)</f>
        <v/>
      </c>
    </row>
    <row r="523">
      <c r="A523" s="179" t="inlineStr">
        <is>
          <t>13 - Sciages bruts de Douglas</t>
        </is>
      </c>
      <c r="B523" s="179">
        <f>VLOOKUP(LEFT(A523,3),'[6]Table corresp.'!$A$4:$D$63,3,FALSE)</f>
        <v/>
      </c>
      <c r="C523" s="179">
        <f>VLOOKUP(A523,'[6]Table corresp.'!$M$4:$P$63,4,FALSE)</f>
        <v/>
      </c>
      <c r="D523" s="179" t="inlineStr">
        <is>
          <t>Consommation finale</t>
        </is>
      </c>
      <c r="E523" s="179">
        <f>VLOOKUP(LEFT(D523,3),'[6]Table corresp.'!$A$4:$D$63,4,FALSE)</f>
        <v/>
      </c>
      <c r="F523" s="179">
        <f>LEFT(A523,3)&amp;" - "&amp;LEFT(D523,3)</f>
        <v/>
      </c>
      <c r="G523" s="208" t="n">
        <v>76717.63280502269</v>
      </c>
      <c r="H523" s="208" t="n">
        <v>0</v>
      </c>
      <c r="I523" s="208" t="n">
        <v>76717.63469681467</v>
      </c>
      <c r="J523" s="208" t="n">
        <v>613.6850247225835</v>
      </c>
      <c r="K523" s="208" t="n">
        <v>0</v>
      </c>
      <c r="L523" s="208" t="n">
        <v>613.6850247225835</v>
      </c>
      <c r="M523" s="208" t="n">
        <v>0</v>
      </c>
      <c r="N523" s="208" t="n">
        <v>0</v>
      </c>
      <c r="O523" s="208" t="n">
        <v>0</v>
      </c>
      <c r="P523" s="208" t="n">
        <v>0</v>
      </c>
      <c r="Q523" s="208" t="n">
        <v>0</v>
      </c>
      <c r="R523" s="208" t="n">
        <v>0</v>
      </c>
      <c r="S523" s="196" t="n"/>
      <c r="T523" s="179">
        <f>VLOOKUP(A523,'[6]Groupe de branches'!$Z$27:$AM$86,14,FALSE)</f>
        <v/>
      </c>
      <c r="U523" s="179">
        <f>VLOOKUP(D523,'[6]Groupe de branches'!$Z$27:$AM$86,14,FALSE)</f>
        <v/>
      </c>
      <c r="V523" s="179" t="n">
        <v>2017</v>
      </c>
      <c r="W523" s="179">
        <f>VLOOKUP(D523,'[6]Table corresp.'!$M$4:$S$63,7,FALSE)</f>
        <v/>
      </c>
      <c r="X523" s="197">
        <f>IFERROR(G523/SUMIFS('[6]Comp2016-2017 (3)'!$I$5:$I$289,'[6]Comp2016-2017 (3)'!$A$5:$A$289,A523,'[6]Comp2016-2017 (3)'!$R$5:$R$289,V523),0)</f>
        <v/>
      </c>
      <c r="Y523" s="209">
        <f>IFERROR(IF(RIGHT(F523,3)="Exp",VLOOKUP(F523,#REF!,2,FALSE),VLOOKUP(F523,#REF!,9,FALSE)),1)</f>
        <v/>
      </c>
      <c r="Z523" s="197">
        <f>Y523/SUMIFS($Y$4:$Y$1116,$V$4:$V$1116,V523,$A$4:$A$1116,A523)</f>
        <v/>
      </c>
      <c r="AA523" s="181">
        <f>X523*Z523</f>
        <v/>
      </c>
      <c r="AB523" s="183">
        <f>IFERROR(SUMIFS('[6]Comp2016-2017 (3)'!$G$5:$G$289,'[6]Comp2016-2017 (3)'!$A$5:$A$289,A523,'[6]Comp2016-2017 (3)'!$R$5:$R$289,V523)*AA523/SUMIFS($AA$4:$AA$1116,$A$4:$A$1116,A523,$V$4:$V$1116,V523),0)</f>
        <v/>
      </c>
      <c r="AC523" s="183">
        <f>IF($W523=AC$3,$AB523,IF(NOT($W523=0),"",SUMIFS('Val-Vol (2)'!AC$4:AC$1116,'Val-Vol (2)'!$A$4:$A$1116,$D523,'Val-Vol (2)'!$V$4:$V$1116,$V523)/SUMIFS('[6]Comp2016-2017 (3)'!$G$5:$G$289,'[6]Comp2016-2017 (3)'!$A$5:$A$289,$D523,'[6]Comp2016-2017 (3)'!$R$5:$R$289,$V523)*$AB523))</f>
        <v/>
      </c>
      <c r="AD523" s="183">
        <f>IF($W523=AD$3,$AB523,IF(NOT($W523=0),"",SUMIFS('Val-Vol (2)'!AD$4:AD$1116,'Val-Vol (2)'!$A$4:$A$1116,$D523,'Val-Vol (2)'!$V$4:$V$1116,$V523)/SUMIFS('[6]Comp2016-2017 (3)'!$G$5:$G$289,'[6]Comp2016-2017 (3)'!$A$5:$A$289,$D523,'[6]Comp2016-2017 (3)'!$R$5:$R$289,$V523)*$AB523))</f>
        <v/>
      </c>
      <c r="AE523" s="183">
        <f>IF($W523=AE$3,$AB523,IF(NOT($W523=0),"",SUMIFS('Val-Vol (2)'!AE$4:AE$1116,'Val-Vol (2)'!$A$4:$A$1116,$D523,'Val-Vol (2)'!$V$4:$V$1116,$V523)/SUMIFS('[6]Comp2016-2017 (3)'!$G$5:$G$289,'[6]Comp2016-2017 (3)'!$A$5:$A$289,$D523,'[6]Comp2016-2017 (3)'!$R$5:$R$289,$V523)*$AB523))</f>
        <v/>
      </c>
      <c r="AF523" s="183">
        <f>IF($W523=AF$3,$AB523,IF(NOT($W523=0),"",SUMIFS('Val-Vol (2)'!AF$4:AF$1116,'Val-Vol (2)'!$A$4:$A$1116,$D523,'Val-Vol (2)'!$V$4:$V$1116,$V523)/SUMIFS('[6]Comp2016-2017 (3)'!$G$5:$G$289,'[6]Comp2016-2017 (3)'!$A$5:$A$289,$D523,'[6]Comp2016-2017 (3)'!$R$5:$R$289,$V523)*$AB523))</f>
        <v/>
      </c>
      <c r="AG523" s="183">
        <f>IF($W523=AG$3,$AB523,IF(NOT($W523=0),"",SUMIFS('Val-Vol (2)'!AG$4:AG$1116,'Val-Vol (2)'!$A$4:$A$1116,$D523,'Val-Vol (2)'!$V$4:$V$1116,$V523)/SUMIFS('[6]Comp2016-2017 (3)'!$G$5:$G$289,'[6]Comp2016-2017 (3)'!$A$5:$A$289,$D523,'[6]Comp2016-2017 (3)'!$R$5:$R$289,$V523)*$AB523))</f>
        <v/>
      </c>
      <c r="AH523" s="183">
        <f>IF($W523=AH$3,$AB523,IF(NOT($W523=0),"",SUMIFS('Val-Vol (2)'!AH$4:AH$1116,'Val-Vol (2)'!$A$4:$A$1116,$D523,'Val-Vol (2)'!$V$4:$V$1116,$V523)/SUMIFS('[6]Comp2016-2017 (3)'!$G$5:$G$289,'[6]Comp2016-2017 (3)'!$A$5:$A$289,$D523,'[6]Comp2016-2017 (3)'!$R$5:$R$289,$V523)*$AB523))</f>
        <v/>
      </c>
      <c r="AI523" s="183">
        <f>IF($W523=AI$3,$AB523,IF(NOT($W523=0),"",SUMIFS('Val-Vol (2)'!AI$4:AI$1116,'Val-Vol (2)'!$A$4:$A$1116,$D523,'Val-Vol (2)'!$V$4:$V$1116,$V523)/SUMIFS('[6]Comp2016-2017 (3)'!$G$5:$G$289,'[6]Comp2016-2017 (3)'!$A$5:$A$289,$D523,'[6]Comp2016-2017 (3)'!$R$5:$R$289,$V523)*$AB523))</f>
        <v/>
      </c>
      <c r="AJ523" s="183">
        <f>IF($W523=AJ$3,$AB523,IF(NOT($W523=0),"",SUMIFS('Val-Vol (2)'!AJ$4:AJ$1116,'Val-Vol (2)'!$A$4:$A$1116,$D523,'Val-Vol (2)'!$V$4:$V$1116,$V523)/SUMIFS('[6]Comp2016-2017 (3)'!$G$5:$G$289,'[6]Comp2016-2017 (3)'!$A$5:$A$289,$D523,'[6]Comp2016-2017 (3)'!$R$5:$R$289,$V523)*$AB523))</f>
        <v/>
      </c>
      <c r="AK523" s="183">
        <f>SUM(AC523:AJ523)-AB523</f>
        <v/>
      </c>
      <c r="AL523" s="179">
        <f>IF(A523=D523,"remplir à la main","")</f>
        <v/>
      </c>
      <c r="AM523" s="179">
        <f>VLOOKUP(A523,'[6]Table corresp.'!$M$4:$U$63,8,FALSE)</f>
        <v/>
      </c>
      <c r="AN523" s="179">
        <f>VLOOKUP(D523,'[6]Table corresp.'!$M$4:$U$63,9,FALSE)</f>
        <v/>
      </c>
    </row>
    <row r="524">
      <c r="A524" s="179" t="inlineStr">
        <is>
          <t>13 - Sciages bruts de Douglas</t>
        </is>
      </c>
      <c r="B524" s="179">
        <f>VLOOKUP(LEFT(A524,3),'[6]Table corresp.'!$A$4:$D$63,3,FALSE)</f>
        <v/>
      </c>
      <c r="C524" s="179">
        <f>VLOOKUP(A524,'[6]Table corresp.'!$M$4:$P$63,4,FALSE)</f>
        <v/>
      </c>
      <c r="D524" s="179" t="inlineStr">
        <is>
          <t>Exportation</t>
        </is>
      </c>
      <c r="E524" s="179">
        <f>VLOOKUP(LEFT(D524,3),'[6]Table corresp.'!$A$4:$D$63,4,FALSE)</f>
        <v/>
      </c>
      <c r="F524" s="179">
        <f>LEFT(A524,3)&amp;" - "&amp;LEFT(D524,3)</f>
        <v/>
      </c>
      <c r="G524" s="208" t="n">
        <v>27135.90909165708</v>
      </c>
      <c r="H524" s="208" t="n">
        <v>0</v>
      </c>
      <c r="I524" s="208" t="n">
        <v>27135.90976080565</v>
      </c>
      <c r="J524" s="208" t="n">
        <v>217.0674515480239</v>
      </c>
      <c r="K524" s="208" t="n">
        <v>0</v>
      </c>
      <c r="L524" s="208" t="n">
        <v>217.0674515480239</v>
      </c>
      <c r="M524" s="208" t="n">
        <v>0</v>
      </c>
      <c r="N524" s="208" t="n">
        <v>0</v>
      </c>
      <c r="O524" s="208" t="n">
        <v>0</v>
      </c>
      <c r="P524" s="208" t="n">
        <v>0</v>
      </c>
      <c r="Q524" s="208" t="n">
        <v>0</v>
      </c>
      <c r="R524" s="208" t="n">
        <v>0</v>
      </c>
      <c r="S524" s="196" t="n"/>
      <c r="T524" s="179">
        <f>VLOOKUP(A524,'[6]Groupe de branches'!$Z$27:$AM$86,14,FALSE)</f>
        <v/>
      </c>
      <c r="U524" s="179">
        <f>VLOOKUP(D524,'[6]Groupe de branches'!$Z$27:$AM$86,14,FALSE)</f>
        <v/>
      </c>
      <c r="V524" s="179" t="n">
        <v>2017</v>
      </c>
      <c r="W524" s="179">
        <f>VLOOKUP(D524,'[6]Table corresp.'!$M$4:$S$63,7,FALSE)</f>
        <v/>
      </c>
      <c r="X524" s="197">
        <f>IFERROR(G524/SUMIFS('[6]Comp2016-2017 (3)'!$I$5:$I$289,'[6]Comp2016-2017 (3)'!$A$5:$A$289,A524,'[6]Comp2016-2017 (3)'!$R$5:$R$289,V524),0)</f>
        <v/>
      </c>
      <c r="Y524" s="209">
        <f>IFERROR(IF(RIGHT(F524,3)="Exp",VLOOKUP(F524,#REF!,2,FALSE),VLOOKUP(F524,#REF!,9,FALSE)),1)</f>
        <v/>
      </c>
      <c r="Z524" s="197">
        <f>Y524/SUMIFS($Y$4:$Y$1116,$V$4:$V$1116,V524,$A$4:$A$1116,A524)</f>
        <v/>
      </c>
      <c r="AA524" s="181">
        <f>X524*Z524</f>
        <v/>
      </c>
      <c r="AB524" s="183">
        <f>IFERROR(SUMIFS('[6]Comp2016-2017 (3)'!$G$5:$G$289,'[6]Comp2016-2017 (3)'!$A$5:$A$289,A524,'[6]Comp2016-2017 (3)'!$R$5:$R$289,V524)*AA524/SUMIFS($AA$4:$AA$1116,$A$4:$A$1116,A524,$V$4:$V$1116,V524),0)</f>
        <v/>
      </c>
      <c r="AC524" s="183">
        <f>IF($W524=AC$3,$AB524,IF(NOT($W524=0),"",SUMIFS('Val-Vol (2)'!AC$4:AC$1116,'Val-Vol (2)'!$A$4:$A$1116,$D524,'Val-Vol (2)'!$V$4:$V$1116,$V524)/SUMIFS('[6]Comp2016-2017 (3)'!$G$5:$G$289,'[6]Comp2016-2017 (3)'!$A$5:$A$289,$D524,'[6]Comp2016-2017 (3)'!$R$5:$R$289,$V524)*$AB524))</f>
        <v/>
      </c>
      <c r="AD524" s="183">
        <f>IF($W524=AD$3,$AB524,IF(NOT($W524=0),"",SUMIFS('Val-Vol (2)'!AD$4:AD$1116,'Val-Vol (2)'!$A$4:$A$1116,$D524,'Val-Vol (2)'!$V$4:$V$1116,$V524)/SUMIFS('[6]Comp2016-2017 (3)'!$G$5:$G$289,'[6]Comp2016-2017 (3)'!$A$5:$A$289,$D524,'[6]Comp2016-2017 (3)'!$R$5:$R$289,$V524)*$AB524))</f>
        <v/>
      </c>
      <c r="AE524" s="183">
        <f>IF($W524=AE$3,$AB524,IF(NOT($W524=0),"",SUMIFS('Val-Vol (2)'!AE$4:AE$1116,'Val-Vol (2)'!$A$4:$A$1116,$D524,'Val-Vol (2)'!$V$4:$V$1116,$V524)/SUMIFS('[6]Comp2016-2017 (3)'!$G$5:$G$289,'[6]Comp2016-2017 (3)'!$A$5:$A$289,$D524,'[6]Comp2016-2017 (3)'!$R$5:$R$289,$V524)*$AB524))</f>
        <v/>
      </c>
      <c r="AF524" s="183">
        <f>IF($W524=AF$3,$AB524,IF(NOT($W524=0),"",SUMIFS('Val-Vol (2)'!AF$4:AF$1116,'Val-Vol (2)'!$A$4:$A$1116,$D524,'Val-Vol (2)'!$V$4:$V$1116,$V524)/SUMIFS('[6]Comp2016-2017 (3)'!$G$5:$G$289,'[6]Comp2016-2017 (3)'!$A$5:$A$289,$D524,'[6]Comp2016-2017 (3)'!$R$5:$R$289,$V524)*$AB524))</f>
        <v/>
      </c>
      <c r="AG524" s="183">
        <f>IF($W524=AG$3,$AB524,IF(NOT($W524=0),"",SUMIFS('Val-Vol (2)'!AG$4:AG$1116,'Val-Vol (2)'!$A$4:$A$1116,$D524,'Val-Vol (2)'!$V$4:$V$1116,$V524)/SUMIFS('[6]Comp2016-2017 (3)'!$G$5:$G$289,'[6]Comp2016-2017 (3)'!$A$5:$A$289,$D524,'[6]Comp2016-2017 (3)'!$R$5:$R$289,$V524)*$AB524))</f>
        <v/>
      </c>
      <c r="AH524" s="183">
        <f>IF($W524=AH$3,$AB524,IF(NOT($W524=0),"",SUMIFS('Val-Vol (2)'!AH$4:AH$1116,'Val-Vol (2)'!$A$4:$A$1116,$D524,'Val-Vol (2)'!$V$4:$V$1116,$V524)/SUMIFS('[6]Comp2016-2017 (3)'!$G$5:$G$289,'[6]Comp2016-2017 (3)'!$A$5:$A$289,$D524,'[6]Comp2016-2017 (3)'!$R$5:$R$289,$V524)*$AB524))</f>
        <v/>
      </c>
      <c r="AI524" s="183">
        <f>IF($W524=AI$3,$AB524,IF(NOT($W524=0),"",SUMIFS('Val-Vol (2)'!AI$4:AI$1116,'Val-Vol (2)'!$A$4:$A$1116,$D524,'Val-Vol (2)'!$V$4:$V$1116,$V524)/SUMIFS('[6]Comp2016-2017 (3)'!$G$5:$G$289,'[6]Comp2016-2017 (3)'!$A$5:$A$289,$D524,'[6]Comp2016-2017 (3)'!$R$5:$R$289,$V524)*$AB524))</f>
        <v/>
      </c>
      <c r="AJ524" s="183">
        <f>IF($W524=AJ$3,$AB524,IF(NOT($W524=0),"",SUMIFS('Val-Vol (2)'!AJ$4:AJ$1116,'Val-Vol (2)'!$A$4:$A$1116,$D524,'Val-Vol (2)'!$V$4:$V$1116,$V524)/SUMIFS('[6]Comp2016-2017 (3)'!$G$5:$G$289,'[6]Comp2016-2017 (3)'!$A$5:$A$289,$D524,'[6]Comp2016-2017 (3)'!$R$5:$R$289,$V524)*$AB524))</f>
        <v/>
      </c>
      <c r="AK524" s="183">
        <f>SUM(AC524:AJ524)-AB524</f>
        <v/>
      </c>
      <c r="AL524" s="179">
        <f>IF(A524=D524,"remplir à la main","")</f>
        <v/>
      </c>
      <c r="AM524" s="179">
        <f>VLOOKUP(A524,'[6]Table corresp.'!$M$4:$U$63,8,FALSE)</f>
        <v/>
      </c>
      <c r="AN524" s="179">
        <f>VLOOKUP(D524,'[6]Table corresp.'!$M$4:$U$63,9,FALSE)</f>
        <v/>
      </c>
    </row>
    <row r="525">
      <c r="A525" s="179" t="inlineStr">
        <is>
          <t>14 - Sciages bruts : divers résineux</t>
        </is>
      </c>
      <c r="B525" s="179">
        <f>VLOOKUP(LEFT(A525,3),'[6]Table corresp.'!$A$4:$D$63,3,FALSE)</f>
        <v/>
      </c>
      <c r="C525" s="179">
        <f>VLOOKUP(A525,'[6]Table corresp.'!$M$4:$P$63,4,FALSE)</f>
        <v/>
      </c>
      <c r="D525" s="179" t="inlineStr">
        <is>
          <t>20 - Produits rabotés</t>
        </is>
      </c>
      <c r="E525" s="179">
        <f>VLOOKUP(LEFT(D525,3),'[6]Table corresp.'!$A$4:$D$63,4,FALSE)</f>
        <v/>
      </c>
      <c r="F525" s="179">
        <f>LEFT(A525,3)&amp;" - "&amp;LEFT(D525,3)</f>
        <v/>
      </c>
      <c r="G525" s="208" t="n">
        <v>5575.932907789063</v>
      </c>
      <c r="H525" s="208" t="n">
        <v>57474.38264198395</v>
      </c>
      <c r="I525" s="208" t="n">
        <v>63050.33086594257</v>
      </c>
      <c r="J525" s="208" t="n">
        <v>38.70703768181413</v>
      </c>
      <c r="K525" s="208" t="n">
        <v>195.8998382143511</v>
      </c>
      <c r="L525" s="208" t="n">
        <v>234.6068758961653</v>
      </c>
      <c r="M525" s="208" t="n">
        <v>0</v>
      </c>
      <c r="N525" s="208" t="n">
        <v>0</v>
      </c>
      <c r="O525" s="208" t="n">
        <v>0</v>
      </c>
      <c r="P525" s="208" t="n">
        <v>0</v>
      </c>
      <c r="Q525" s="208" t="n">
        <v>0</v>
      </c>
      <c r="R525" s="208" t="n">
        <v>0</v>
      </c>
      <c r="S525" s="196" t="n"/>
      <c r="T525" s="179">
        <f>VLOOKUP(A525,'[6]Groupe de branches'!$Z$27:$AM$86,14,FALSE)</f>
        <v/>
      </c>
      <c r="U525" s="179">
        <f>VLOOKUP(D525,'[6]Groupe de branches'!$Z$27:$AM$86,14,FALSE)</f>
        <v/>
      </c>
      <c r="V525" s="179" t="n">
        <v>2017</v>
      </c>
      <c r="W525" s="179">
        <f>VLOOKUP(D525,'[6]Table corresp.'!$M$4:$S$63,7,FALSE)</f>
        <v/>
      </c>
      <c r="X525" s="197">
        <f>IFERROR(G525/SUMIFS('[6]Comp2016-2017 (3)'!$I$5:$I$289,'[6]Comp2016-2017 (3)'!$A$5:$A$289,A525,'[6]Comp2016-2017 (3)'!$R$5:$R$289,V525),0)</f>
        <v/>
      </c>
      <c r="Y525" s="209">
        <f>IFERROR(IF(RIGHT(F525,3)="Exp",VLOOKUP(F525,#REF!,2,FALSE),VLOOKUP(F525,#REF!,9,FALSE)),1)</f>
        <v/>
      </c>
      <c r="Z525" s="197">
        <f>Y525/SUMIFS($Y$4:$Y$1116,$V$4:$V$1116,V525,$A$4:$A$1116,A525)</f>
        <v/>
      </c>
      <c r="AA525" s="181">
        <f>X525*Z525</f>
        <v/>
      </c>
      <c r="AB525" s="183">
        <f>IFERROR(SUMIFS('[6]Comp2016-2017 (3)'!$G$5:$G$289,'[6]Comp2016-2017 (3)'!$A$5:$A$289,A525,'[6]Comp2016-2017 (3)'!$R$5:$R$289,V525)*AA525/SUMIFS($AA$4:$AA$1116,$A$4:$A$1116,A525,$V$4:$V$1116,V525),0)</f>
        <v/>
      </c>
      <c r="AC525" s="183">
        <f>IF($W525=AC$3,$AB525,IF(NOT($W525=0),"",SUMIFS('Val-Vol (2)'!AC$4:AC$1116,'Val-Vol (2)'!$A$4:$A$1116,$D525,'Val-Vol (2)'!$V$4:$V$1116,$V525)/SUMIFS('[6]Comp2016-2017 (3)'!$G$5:$G$289,'[6]Comp2016-2017 (3)'!$A$5:$A$289,$D525,'[6]Comp2016-2017 (3)'!$R$5:$R$289,$V525)*$AB525))</f>
        <v/>
      </c>
      <c r="AD525" s="183">
        <f>IF($W525=AD$3,$AB525,IF(NOT($W525=0),"",SUMIFS('Val-Vol (2)'!AD$4:AD$1116,'Val-Vol (2)'!$A$4:$A$1116,$D525,'Val-Vol (2)'!$V$4:$V$1116,$V525)/SUMIFS('[6]Comp2016-2017 (3)'!$G$5:$G$289,'[6]Comp2016-2017 (3)'!$A$5:$A$289,$D525,'[6]Comp2016-2017 (3)'!$R$5:$R$289,$V525)*$AB525))</f>
        <v/>
      </c>
      <c r="AE525" s="183">
        <f>IF($W525=AE$3,$AB525,IF(NOT($W525=0),"",SUMIFS('Val-Vol (2)'!AE$4:AE$1116,'Val-Vol (2)'!$A$4:$A$1116,$D525,'Val-Vol (2)'!$V$4:$V$1116,$V525)/SUMIFS('[6]Comp2016-2017 (3)'!$G$5:$G$289,'[6]Comp2016-2017 (3)'!$A$5:$A$289,$D525,'[6]Comp2016-2017 (3)'!$R$5:$R$289,$V525)*$AB525))</f>
        <v/>
      </c>
      <c r="AF525" s="183">
        <f>IF($W525=AF$3,$AB525,IF(NOT($W525=0),"",SUMIFS('Val-Vol (2)'!AF$4:AF$1116,'Val-Vol (2)'!$A$4:$A$1116,$D525,'Val-Vol (2)'!$V$4:$V$1116,$V525)/SUMIFS('[6]Comp2016-2017 (3)'!$G$5:$G$289,'[6]Comp2016-2017 (3)'!$A$5:$A$289,$D525,'[6]Comp2016-2017 (3)'!$R$5:$R$289,$V525)*$AB525))</f>
        <v/>
      </c>
      <c r="AG525" s="183">
        <f>IF($W525=AG$3,$AB525,IF(NOT($W525=0),"",SUMIFS('Val-Vol (2)'!AG$4:AG$1116,'Val-Vol (2)'!$A$4:$A$1116,$D525,'Val-Vol (2)'!$V$4:$V$1116,$V525)/SUMIFS('[6]Comp2016-2017 (3)'!$G$5:$G$289,'[6]Comp2016-2017 (3)'!$A$5:$A$289,$D525,'[6]Comp2016-2017 (3)'!$R$5:$R$289,$V525)*$AB525))</f>
        <v/>
      </c>
      <c r="AH525" s="183">
        <f>IF($W525=AH$3,$AB525,IF(NOT($W525=0),"",SUMIFS('Val-Vol (2)'!AH$4:AH$1116,'Val-Vol (2)'!$A$4:$A$1116,$D525,'Val-Vol (2)'!$V$4:$V$1116,$V525)/SUMIFS('[6]Comp2016-2017 (3)'!$G$5:$G$289,'[6]Comp2016-2017 (3)'!$A$5:$A$289,$D525,'[6]Comp2016-2017 (3)'!$R$5:$R$289,$V525)*$AB525))</f>
        <v/>
      </c>
      <c r="AI525" s="183">
        <f>IF($W525=AI$3,$AB525,IF(NOT($W525=0),"",SUMIFS('Val-Vol (2)'!AI$4:AI$1116,'Val-Vol (2)'!$A$4:$A$1116,$D525,'Val-Vol (2)'!$V$4:$V$1116,$V525)/SUMIFS('[6]Comp2016-2017 (3)'!$G$5:$G$289,'[6]Comp2016-2017 (3)'!$A$5:$A$289,$D525,'[6]Comp2016-2017 (3)'!$R$5:$R$289,$V525)*$AB525))</f>
        <v/>
      </c>
      <c r="AJ525" s="183">
        <f>IF($W525=AJ$3,$AB525,IF(NOT($W525=0),"",SUMIFS('Val-Vol (2)'!AJ$4:AJ$1116,'Val-Vol (2)'!$A$4:$A$1116,$D525,'Val-Vol (2)'!$V$4:$V$1116,$V525)/SUMIFS('[6]Comp2016-2017 (3)'!$G$5:$G$289,'[6]Comp2016-2017 (3)'!$A$5:$A$289,$D525,'[6]Comp2016-2017 (3)'!$R$5:$R$289,$V525)*$AB525))</f>
        <v/>
      </c>
      <c r="AK525" s="183">
        <f>SUM(AC525:AJ525)-AB525</f>
        <v/>
      </c>
      <c r="AL525" s="179">
        <f>IF(A525=D525,"remplir à la main","")</f>
        <v/>
      </c>
      <c r="AM525" s="179">
        <f>VLOOKUP(A525,'[6]Table corresp.'!$M$4:$U$63,8,FALSE)</f>
        <v/>
      </c>
      <c r="AN525" s="179">
        <f>VLOOKUP(D525,'[6]Table corresp.'!$M$4:$U$63,9,FALSE)</f>
        <v/>
      </c>
    </row>
    <row r="526">
      <c r="A526" s="179" t="inlineStr">
        <is>
          <t>14 - Sciages bruts : divers résineux</t>
        </is>
      </c>
      <c r="B526" s="179">
        <f>VLOOKUP(LEFT(A526,3),'[6]Table corresp.'!$A$4:$D$63,3,FALSE)</f>
        <v/>
      </c>
      <c r="C526" s="179">
        <f>VLOOKUP(A526,'[6]Table corresp.'!$M$4:$P$63,4,FALSE)</f>
        <v/>
      </c>
      <c r="D526" s="179" t="inlineStr">
        <is>
          <t>20b - Produits collés</t>
        </is>
      </c>
      <c r="E526" s="179">
        <f>VLOOKUP(LEFT(D526,3),'[6]Table corresp.'!$A$4:$D$63,4,FALSE)</f>
        <v/>
      </c>
      <c r="F526" s="179">
        <f>LEFT(A526,3)&amp;" - "&amp;LEFT(D526,3)</f>
        <v/>
      </c>
      <c r="G526" s="208" t="n">
        <v>308.7312029623908</v>
      </c>
      <c r="H526" s="208" t="n">
        <v>4024.965507251421</v>
      </c>
      <c r="I526" s="208" t="n">
        <v>4333.697761207447</v>
      </c>
      <c r="J526" s="208" t="n">
        <v>2.688541607781401</v>
      </c>
      <c r="K526" s="208" t="n">
        <v>17.21019401763325</v>
      </c>
      <c r="L526" s="208" t="n">
        <v>19.89873562541465</v>
      </c>
      <c r="M526" s="208" t="n">
        <v>0</v>
      </c>
      <c r="N526" s="208" t="n">
        <v>0</v>
      </c>
      <c r="O526" s="208" t="n">
        <v>0</v>
      </c>
      <c r="P526" s="208" t="n">
        <v>0</v>
      </c>
      <c r="Q526" s="208" t="n">
        <v>0</v>
      </c>
      <c r="R526" s="208" t="n">
        <v>0</v>
      </c>
      <c r="S526" s="196" t="n"/>
      <c r="T526" s="179">
        <f>VLOOKUP(A526,'[6]Groupe de branches'!$Z$27:$AM$86,14,FALSE)</f>
        <v/>
      </c>
      <c r="U526" s="179">
        <f>VLOOKUP(D526,'[6]Groupe de branches'!$Z$27:$AM$86,14,FALSE)</f>
        <v/>
      </c>
      <c r="V526" s="179" t="n">
        <v>2017</v>
      </c>
      <c r="W526" s="179">
        <f>VLOOKUP(D526,'[6]Table corresp.'!$M$4:$S$63,7,FALSE)</f>
        <v/>
      </c>
      <c r="X526" s="197">
        <f>IFERROR(G526/SUMIFS('[6]Comp2016-2017 (3)'!$I$5:$I$289,'[6]Comp2016-2017 (3)'!$A$5:$A$289,A526,'[6]Comp2016-2017 (3)'!$R$5:$R$289,V526),0)</f>
        <v/>
      </c>
      <c r="Y526" s="209">
        <f>IFERROR(IF(RIGHT(F526,3)="Exp",VLOOKUP(F526,#REF!,2,FALSE),VLOOKUP(F526,#REF!,9,FALSE)),1)</f>
        <v/>
      </c>
      <c r="Z526" s="197">
        <f>Y526/SUMIFS($Y$4:$Y$1116,$V$4:$V$1116,V526,$A$4:$A$1116,A526)</f>
        <v/>
      </c>
      <c r="AA526" s="181">
        <f>X526*Z526</f>
        <v/>
      </c>
      <c r="AB526" s="183">
        <f>IFERROR(SUMIFS('[6]Comp2016-2017 (3)'!$G$5:$G$289,'[6]Comp2016-2017 (3)'!$A$5:$A$289,A526,'[6]Comp2016-2017 (3)'!$R$5:$R$289,V526)*AA526/SUMIFS($AA$4:$AA$1116,$A$4:$A$1116,A526,$V$4:$V$1116,V526),0)</f>
        <v/>
      </c>
      <c r="AC526" s="183">
        <f>IF($W526=AC$3,$AB526,IF(NOT($W526=0),"",SUMIFS('Val-Vol (2)'!AC$4:AC$1116,'Val-Vol (2)'!$A$4:$A$1116,$D526,'Val-Vol (2)'!$V$4:$V$1116,$V526)/SUMIFS('[6]Comp2016-2017 (3)'!$G$5:$G$289,'[6]Comp2016-2017 (3)'!$A$5:$A$289,$D526,'[6]Comp2016-2017 (3)'!$R$5:$R$289,$V526)*$AB526))</f>
        <v/>
      </c>
      <c r="AD526" s="183">
        <f>IF($W526=AD$3,$AB526,IF(NOT($W526=0),"",SUMIFS('Val-Vol (2)'!AD$4:AD$1116,'Val-Vol (2)'!$A$4:$A$1116,$D526,'Val-Vol (2)'!$V$4:$V$1116,$V526)/SUMIFS('[6]Comp2016-2017 (3)'!$G$5:$G$289,'[6]Comp2016-2017 (3)'!$A$5:$A$289,$D526,'[6]Comp2016-2017 (3)'!$R$5:$R$289,$V526)*$AB526))</f>
        <v/>
      </c>
      <c r="AE526" s="183">
        <f>IF($W526=AE$3,$AB526,IF(NOT($W526=0),"",SUMIFS('Val-Vol (2)'!AE$4:AE$1116,'Val-Vol (2)'!$A$4:$A$1116,$D526,'Val-Vol (2)'!$V$4:$V$1116,$V526)/SUMIFS('[6]Comp2016-2017 (3)'!$G$5:$G$289,'[6]Comp2016-2017 (3)'!$A$5:$A$289,$D526,'[6]Comp2016-2017 (3)'!$R$5:$R$289,$V526)*$AB526))</f>
        <v/>
      </c>
      <c r="AF526" s="183">
        <f>IF($W526=AF$3,$AB526,IF(NOT($W526=0),"",SUMIFS('Val-Vol (2)'!AF$4:AF$1116,'Val-Vol (2)'!$A$4:$A$1116,$D526,'Val-Vol (2)'!$V$4:$V$1116,$V526)/SUMIFS('[6]Comp2016-2017 (3)'!$G$5:$G$289,'[6]Comp2016-2017 (3)'!$A$5:$A$289,$D526,'[6]Comp2016-2017 (3)'!$R$5:$R$289,$V526)*$AB526))</f>
        <v/>
      </c>
      <c r="AG526" s="183">
        <f>IF($W526=AG$3,$AB526,IF(NOT($W526=0),"",SUMIFS('Val-Vol (2)'!AG$4:AG$1116,'Val-Vol (2)'!$A$4:$A$1116,$D526,'Val-Vol (2)'!$V$4:$V$1116,$V526)/SUMIFS('[6]Comp2016-2017 (3)'!$G$5:$G$289,'[6]Comp2016-2017 (3)'!$A$5:$A$289,$D526,'[6]Comp2016-2017 (3)'!$R$5:$R$289,$V526)*$AB526))</f>
        <v/>
      </c>
      <c r="AH526" s="183">
        <f>IF($W526=AH$3,$AB526,IF(NOT($W526=0),"",SUMIFS('Val-Vol (2)'!AH$4:AH$1116,'Val-Vol (2)'!$A$4:$A$1116,$D526,'Val-Vol (2)'!$V$4:$V$1116,$V526)/SUMIFS('[6]Comp2016-2017 (3)'!$G$5:$G$289,'[6]Comp2016-2017 (3)'!$A$5:$A$289,$D526,'[6]Comp2016-2017 (3)'!$R$5:$R$289,$V526)*$AB526))</f>
        <v/>
      </c>
      <c r="AI526" s="183">
        <f>IF($W526=AI$3,$AB526,IF(NOT($W526=0),"",SUMIFS('Val-Vol (2)'!AI$4:AI$1116,'Val-Vol (2)'!$A$4:$A$1116,$D526,'Val-Vol (2)'!$V$4:$V$1116,$V526)/SUMIFS('[6]Comp2016-2017 (3)'!$G$5:$G$289,'[6]Comp2016-2017 (3)'!$A$5:$A$289,$D526,'[6]Comp2016-2017 (3)'!$R$5:$R$289,$V526)*$AB526))</f>
        <v/>
      </c>
      <c r="AJ526" s="183">
        <f>IF($W526=AJ$3,$AB526,IF(NOT($W526=0),"",SUMIFS('Val-Vol (2)'!AJ$4:AJ$1116,'Val-Vol (2)'!$A$4:$A$1116,$D526,'Val-Vol (2)'!$V$4:$V$1116,$V526)/SUMIFS('[6]Comp2016-2017 (3)'!$G$5:$G$289,'[6]Comp2016-2017 (3)'!$A$5:$A$289,$D526,'[6]Comp2016-2017 (3)'!$R$5:$R$289,$V526)*$AB526))</f>
        <v/>
      </c>
      <c r="AK526" s="183">
        <f>SUM(AC526:AJ526)-AB526</f>
        <v/>
      </c>
      <c r="AL526" s="179">
        <f>IF(A526=D526,"remplir à la main","")</f>
        <v/>
      </c>
      <c r="AM526" s="179">
        <f>VLOOKUP(A526,'[6]Table corresp.'!$M$4:$U$63,8,FALSE)</f>
        <v/>
      </c>
      <c r="AN526" s="179">
        <f>VLOOKUP(D526,'[6]Table corresp.'!$M$4:$U$63,9,FALSE)</f>
        <v/>
      </c>
    </row>
    <row r="527">
      <c r="A527" s="179" t="inlineStr">
        <is>
          <t>14 - Sciages bruts : divers résineux</t>
        </is>
      </c>
      <c r="B527" s="179">
        <f>VLOOKUP(LEFT(A527,3),'[6]Table corresp.'!$A$4:$D$63,3,FALSE)</f>
        <v/>
      </c>
      <c r="C527" s="179">
        <f>VLOOKUP(A527,'[6]Table corresp.'!$M$4:$P$63,4,FALSE)</f>
        <v/>
      </c>
      <c r="D527" s="179" t="inlineStr">
        <is>
          <t>29 - Fabrication de produits bruts, sciés ou rabotés imprégnés</t>
        </is>
      </c>
      <c r="E527" s="179">
        <f>VLOOKUP(LEFT(D527,3),'[6]Table corresp.'!$A$4:$D$63,4,FALSE)</f>
        <v/>
      </c>
      <c r="F527" s="179">
        <f>LEFT(A527,3)&amp;" - "&amp;LEFT(D527,3)</f>
        <v/>
      </c>
      <c r="G527" s="208" t="n">
        <v>317.2604592029273</v>
      </c>
      <c r="H527" s="208" t="n">
        <v>12092.99287704029</v>
      </c>
      <c r="I527" s="208" t="n">
        <v>12410.25633264797</v>
      </c>
      <c r="J527" s="208" t="n">
        <v>3.108169595418778</v>
      </c>
      <c r="K527" s="208" t="n">
        <v>58.17145450174908</v>
      </c>
      <c r="L527" s="208" t="n">
        <v>61.27962409716786</v>
      </c>
      <c r="M527" s="208" t="n">
        <v>0</v>
      </c>
      <c r="N527" s="208" t="n">
        <v>0</v>
      </c>
      <c r="O527" s="208" t="n">
        <v>0</v>
      </c>
      <c r="P527" s="208" t="n">
        <v>0</v>
      </c>
      <c r="Q527" s="208" t="n">
        <v>0</v>
      </c>
      <c r="R527" s="208" t="n">
        <v>0</v>
      </c>
      <c r="S527" s="196" t="n"/>
      <c r="T527" s="179">
        <f>VLOOKUP(A527,'[6]Groupe de branches'!$Z$27:$AM$86,14,FALSE)</f>
        <v/>
      </c>
      <c r="U527" s="179">
        <f>VLOOKUP(D527,'[6]Groupe de branches'!$Z$27:$AM$86,14,FALSE)</f>
        <v/>
      </c>
      <c r="V527" s="179" t="n">
        <v>2017</v>
      </c>
      <c r="W527" s="179">
        <f>VLOOKUP(D527,'[6]Table corresp.'!$M$4:$S$63,7,FALSE)</f>
        <v/>
      </c>
      <c r="X527" s="197">
        <f>IFERROR(G527/SUMIFS('[6]Comp2016-2017 (3)'!$I$5:$I$289,'[6]Comp2016-2017 (3)'!$A$5:$A$289,A527,'[6]Comp2016-2017 (3)'!$R$5:$R$289,V527),0)</f>
        <v/>
      </c>
      <c r="Y527" s="209">
        <f>IFERROR(IF(RIGHT(F527,3)="Exp",VLOOKUP(F527,#REF!,2,FALSE),VLOOKUP(F527,#REF!,9,FALSE)),1)</f>
        <v/>
      </c>
      <c r="Z527" s="197">
        <f>Y527/SUMIFS($Y$4:$Y$1116,$V$4:$V$1116,V527,$A$4:$A$1116,A527)</f>
        <v/>
      </c>
      <c r="AA527" s="181">
        <f>X527*Z527</f>
        <v/>
      </c>
      <c r="AB527" s="183">
        <f>IFERROR(SUMIFS('[6]Comp2016-2017 (3)'!$G$5:$G$289,'[6]Comp2016-2017 (3)'!$A$5:$A$289,A527,'[6]Comp2016-2017 (3)'!$R$5:$R$289,V527)*AA527/SUMIFS($AA$4:$AA$1116,$A$4:$A$1116,A527,$V$4:$V$1116,V527),0)</f>
        <v/>
      </c>
      <c r="AC527" s="183">
        <f>IF($W527=AC$3,$AB527,IF(NOT($W527=0),"",SUMIFS('Val-Vol (2)'!AC$4:AC$1116,'Val-Vol (2)'!$A$4:$A$1116,$D527,'Val-Vol (2)'!$V$4:$V$1116,$V527)/SUMIFS('[6]Comp2016-2017 (3)'!$G$5:$G$289,'[6]Comp2016-2017 (3)'!$A$5:$A$289,$D527,'[6]Comp2016-2017 (3)'!$R$5:$R$289,$V527)*$AB527))</f>
        <v/>
      </c>
      <c r="AD527" s="183">
        <f>IF($W527=AD$3,$AB527,IF(NOT($W527=0),"",SUMIFS('Val-Vol (2)'!AD$4:AD$1116,'Val-Vol (2)'!$A$4:$A$1116,$D527,'Val-Vol (2)'!$V$4:$V$1116,$V527)/SUMIFS('[6]Comp2016-2017 (3)'!$G$5:$G$289,'[6]Comp2016-2017 (3)'!$A$5:$A$289,$D527,'[6]Comp2016-2017 (3)'!$R$5:$R$289,$V527)*$AB527))</f>
        <v/>
      </c>
      <c r="AE527" s="183">
        <f>IF($W527=AE$3,$AB527,IF(NOT($W527=0),"",SUMIFS('Val-Vol (2)'!AE$4:AE$1116,'Val-Vol (2)'!$A$4:$A$1116,$D527,'Val-Vol (2)'!$V$4:$V$1116,$V527)/SUMIFS('[6]Comp2016-2017 (3)'!$G$5:$G$289,'[6]Comp2016-2017 (3)'!$A$5:$A$289,$D527,'[6]Comp2016-2017 (3)'!$R$5:$R$289,$V527)*$AB527))</f>
        <v/>
      </c>
      <c r="AF527" s="183">
        <f>IF($W527=AF$3,$AB527,IF(NOT($W527=0),"",SUMIFS('Val-Vol (2)'!AF$4:AF$1116,'Val-Vol (2)'!$A$4:$A$1116,$D527,'Val-Vol (2)'!$V$4:$V$1116,$V527)/SUMIFS('[6]Comp2016-2017 (3)'!$G$5:$G$289,'[6]Comp2016-2017 (3)'!$A$5:$A$289,$D527,'[6]Comp2016-2017 (3)'!$R$5:$R$289,$V527)*$AB527))</f>
        <v/>
      </c>
      <c r="AG527" s="183">
        <f>IF($W527=AG$3,$AB527,IF(NOT($W527=0),"",SUMIFS('Val-Vol (2)'!AG$4:AG$1116,'Val-Vol (2)'!$A$4:$A$1116,$D527,'Val-Vol (2)'!$V$4:$V$1116,$V527)/SUMIFS('[6]Comp2016-2017 (3)'!$G$5:$G$289,'[6]Comp2016-2017 (3)'!$A$5:$A$289,$D527,'[6]Comp2016-2017 (3)'!$R$5:$R$289,$V527)*$AB527))</f>
        <v/>
      </c>
      <c r="AH527" s="183">
        <f>IF($W527=AH$3,$AB527,IF(NOT($W527=0),"",SUMIFS('Val-Vol (2)'!AH$4:AH$1116,'Val-Vol (2)'!$A$4:$A$1116,$D527,'Val-Vol (2)'!$V$4:$V$1116,$V527)/SUMIFS('[6]Comp2016-2017 (3)'!$G$5:$G$289,'[6]Comp2016-2017 (3)'!$A$5:$A$289,$D527,'[6]Comp2016-2017 (3)'!$R$5:$R$289,$V527)*$AB527))</f>
        <v/>
      </c>
      <c r="AI527" s="183">
        <f>IF($W527=AI$3,$AB527,IF(NOT($W527=0),"",SUMIFS('Val-Vol (2)'!AI$4:AI$1116,'Val-Vol (2)'!$A$4:$A$1116,$D527,'Val-Vol (2)'!$V$4:$V$1116,$V527)/SUMIFS('[6]Comp2016-2017 (3)'!$G$5:$G$289,'[6]Comp2016-2017 (3)'!$A$5:$A$289,$D527,'[6]Comp2016-2017 (3)'!$R$5:$R$289,$V527)*$AB527))</f>
        <v/>
      </c>
      <c r="AJ527" s="183">
        <f>IF($W527=AJ$3,$AB527,IF(NOT($W527=0),"",SUMIFS('Val-Vol (2)'!AJ$4:AJ$1116,'Val-Vol (2)'!$A$4:$A$1116,$D527,'Val-Vol (2)'!$V$4:$V$1116,$V527)/SUMIFS('[6]Comp2016-2017 (3)'!$G$5:$G$289,'[6]Comp2016-2017 (3)'!$A$5:$A$289,$D527,'[6]Comp2016-2017 (3)'!$R$5:$R$289,$V527)*$AB527))</f>
        <v/>
      </c>
      <c r="AK527" s="183">
        <f>SUM(AC527:AJ527)-AB527</f>
        <v/>
      </c>
      <c r="AL527" s="179">
        <f>IF(A527=D527,"remplir à la main","")</f>
        <v/>
      </c>
      <c r="AM527" s="179">
        <f>VLOOKUP(A527,'[6]Table corresp.'!$M$4:$U$63,8,FALSE)</f>
        <v/>
      </c>
      <c r="AN527" s="179">
        <f>VLOOKUP(D527,'[6]Table corresp.'!$M$4:$U$63,9,FALSE)</f>
        <v/>
      </c>
    </row>
    <row r="528">
      <c r="A528" s="179" t="inlineStr">
        <is>
          <t>14 - Sciages bruts : divers résineux</t>
        </is>
      </c>
      <c r="B528" s="179">
        <f>VLOOKUP(LEFT(A528,3),'[6]Table corresp.'!$A$4:$D$63,3,FALSE)</f>
        <v/>
      </c>
      <c r="C528" s="179">
        <f>VLOOKUP(A528,'[6]Table corresp.'!$M$4:$P$63,4,FALSE)</f>
        <v/>
      </c>
      <c r="D528" s="179" t="inlineStr">
        <is>
          <t>35 - Menuiseries extérieures</t>
        </is>
      </c>
      <c r="E528" s="179">
        <f>VLOOKUP(LEFT(D528,3),'[6]Table corresp.'!$A$4:$D$63,4,FALSE)</f>
        <v/>
      </c>
      <c r="F528" s="179">
        <f>LEFT(A528,3)&amp;" - "&amp;LEFT(D528,3)</f>
        <v/>
      </c>
      <c r="G528" s="208" t="n">
        <v>258.4688689251119</v>
      </c>
      <c r="H528" s="208" t="n">
        <v>2162.205149123248</v>
      </c>
      <c r="I528" s="208" t="n">
        <v>2420.674607118701</v>
      </c>
      <c r="J528" s="208" t="n">
        <v>2.136000509969913</v>
      </c>
      <c r="K528" s="208" t="n">
        <v>8.77359076854569</v>
      </c>
      <c r="L528" s="208" t="n">
        <v>10.9095912785156</v>
      </c>
      <c r="M528" s="208" t="n">
        <v>0</v>
      </c>
      <c r="N528" s="208" t="n">
        <v>0</v>
      </c>
      <c r="O528" s="208" t="n">
        <v>0</v>
      </c>
      <c r="P528" s="208" t="n">
        <v>0</v>
      </c>
      <c r="Q528" s="208" t="n">
        <v>0</v>
      </c>
      <c r="R528" s="208" t="n">
        <v>0</v>
      </c>
      <c r="S528" s="196" t="n"/>
      <c r="T528" s="179">
        <f>VLOOKUP(A528,'[6]Groupe de branches'!$Z$27:$AM$86,14,FALSE)</f>
        <v/>
      </c>
      <c r="U528" s="179">
        <f>VLOOKUP(D528,'[6]Groupe de branches'!$Z$27:$AM$86,14,FALSE)</f>
        <v/>
      </c>
      <c r="V528" s="179" t="n">
        <v>2017</v>
      </c>
      <c r="W528" s="179">
        <f>VLOOKUP(D528,'[6]Table corresp.'!$M$4:$S$63,7,FALSE)</f>
        <v/>
      </c>
      <c r="X528" s="197">
        <f>IFERROR(G528/SUMIFS('[6]Comp2016-2017 (3)'!$I$5:$I$289,'[6]Comp2016-2017 (3)'!$A$5:$A$289,A528,'[6]Comp2016-2017 (3)'!$R$5:$R$289,V528),0)</f>
        <v/>
      </c>
      <c r="Y528" s="209">
        <f>IFERROR(IF(RIGHT(F528,3)="Exp",VLOOKUP(F528,#REF!,2,FALSE),VLOOKUP(F528,#REF!,9,FALSE)),1)</f>
        <v/>
      </c>
      <c r="Z528" s="197">
        <f>Y528/SUMIFS($Y$4:$Y$1116,$V$4:$V$1116,V528,$A$4:$A$1116,A528)</f>
        <v/>
      </c>
      <c r="AA528" s="181">
        <f>X528*Z528</f>
        <v/>
      </c>
      <c r="AB528" s="183">
        <f>IFERROR(SUMIFS('[6]Comp2016-2017 (3)'!$G$5:$G$289,'[6]Comp2016-2017 (3)'!$A$5:$A$289,A528,'[6]Comp2016-2017 (3)'!$R$5:$R$289,V528)*AA528/SUMIFS($AA$4:$AA$1116,$A$4:$A$1116,A528,$V$4:$V$1116,V528),0)</f>
        <v/>
      </c>
      <c r="AC528" s="183">
        <f>IF($W528=AC$3,$AB528,IF(NOT($W528=0),"",SUMIFS('Val-Vol (2)'!AC$4:AC$1116,'Val-Vol (2)'!$A$4:$A$1116,$D528,'Val-Vol (2)'!$V$4:$V$1116,$V528)/SUMIFS('[6]Comp2016-2017 (3)'!$G$5:$G$289,'[6]Comp2016-2017 (3)'!$A$5:$A$289,$D528,'[6]Comp2016-2017 (3)'!$R$5:$R$289,$V528)*$AB528))</f>
        <v/>
      </c>
      <c r="AD528" s="183">
        <f>IF($W528=AD$3,$AB528,IF(NOT($W528=0),"",SUMIFS('Val-Vol (2)'!AD$4:AD$1116,'Val-Vol (2)'!$A$4:$A$1116,$D528,'Val-Vol (2)'!$V$4:$V$1116,$V528)/SUMIFS('[6]Comp2016-2017 (3)'!$G$5:$G$289,'[6]Comp2016-2017 (3)'!$A$5:$A$289,$D528,'[6]Comp2016-2017 (3)'!$R$5:$R$289,$V528)*$AB528))</f>
        <v/>
      </c>
      <c r="AE528" s="183">
        <f>IF($W528=AE$3,$AB528,IF(NOT($W528=0),"",SUMIFS('Val-Vol (2)'!AE$4:AE$1116,'Val-Vol (2)'!$A$4:$A$1116,$D528,'Val-Vol (2)'!$V$4:$V$1116,$V528)/SUMIFS('[6]Comp2016-2017 (3)'!$G$5:$G$289,'[6]Comp2016-2017 (3)'!$A$5:$A$289,$D528,'[6]Comp2016-2017 (3)'!$R$5:$R$289,$V528)*$AB528))</f>
        <v/>
      </c>
      <c r="AF528" s="183">
        <f>IF($W528=AF$3,$AB528,IF(NOT($W528=0),"",SUMIFS('Val-Vol (2)'!AF$4:AF$1116,'Val-Vol (2)'!$A$4:$A$1116,$D528,'Val-Vol (2)'!$V$4:$V$1116,$V528)/SUMIFS('[6]Comp2016-2017 (3)'!$G$5:$G$289,'[6]Comp2016-2017 (3)'!$A$5:$A$289,$D528,'[6]Comp2016-2017 (3)'!$R$5:$R$289,$V528)*$AB528))</f>
        <v/>
      </c>
      <c r="AG528" s="183">
        <f>IF($W528=AG$3,$AB528,IF(NOT($W528=0),"",SUMIFS('Val-Vol (2)'!AG$4:AG$1116,'Val-Vol (2)'!$A$4:$A$1116,$D528,'Val-Vol (2)'!$V$4:$V$1116,$V528)/SUMIFS('[6]Comp2016-2017 (3)'!$G$5:$G$289,'[6]Comp2016-2017 (3)'!$A$5:$A$289,$D528,'[6]Comp2016-2017 (3)'!$R$5:$R$289,$V528)*$AB528))</f>
        <v/>
      </c>
      <c r="AH528" s="183">
        <f>IF($W528=AH$3,$AB528,IF(NOT($W528=0),"",SUMIFS('Val-Vol (2)'!AH$4:AH$1116,'Val-Vol (2)'!$A$4:$A$1116,$D528,'Val-Vol (2)'!$V$4:$V$1116,$V528)/SUMIFS('[6]Comp2016-2017 (3)'!$G$5:$G$289,'[6]Comp2016-2017 (3)'!$A$5:$A$289,$D528,'[6]Comp2016-2017 (3)'!$R$5:$R$289,$V528)*$AB528))</f>
        <v/>
      </c>
      <c r="AI528" s="183">
        <f>IF($W528=AI$3,$AB528,IF(NOT($W528=0),"",SUMIFS('Val-Vol (2)'!AI$4:AI$1116,'Val-Vol (2)'!$A$4:$A$1116,$D528,'Val-Vol (2)'!$V$4:$V$1116,$V528)/SUMIFS('[6]Comp2016-2017 (3)'!$G$5:$G$289,'[6]Comp2016-2017 (3)'!$A$5:$A$289,$D528,'[6]Comp2016-2017 (3)'!$R$5:$R$289,$V528)*$AB528))</f>
        <v/>
      </c>
      <c r="AJ528" s="183">
        <f>IF($W528=AJ$3,$AB528,IF(NOT($W528=0),"",SUMIFS('Val-Vol (2)'!AJ$4:AJ$1116,'Val-Vol (2)'!$A$4:$A$1116,$D528,'Val-Vol (2)'!$V$4:$V$1116,$V528)/SUMIFS('[6]Comp2016-2017 (3)'!$G$5:$G$289,'[6]Comp2016-2017 (3)'!$A$5:$A$289,$D528,'[6]Comp2016-2017 (3)'!$R$5:$R$289,$V528)*$AB528))</f>
        <v/>
      </c>
      <c r="AK528" s="183">
        <f>SUM(AC528:AJ528)-AB528</f>
        <v/>
      </c>
      <c r="AL528" s="179">
        <f>IF(A528=D528,"remplir à la main","")</f>
        <v/>
      </c>
      <c r="AM528" s="179">
        <f>VLOOKUP(A528,'[6]Table corresp.'!$M$4:$U$63,8,FALSE)</f>
        <v/>
      </c>
      <c r="AN528" s="179">
        <f>VLOOKUP(D528,'[6]Table corresp.'!$M$4:$U$63,9,FALSE)</f>
        <v/>
      </c>
    </row>
    <row r="529">
      <c r="A529" s="179" t="inlineStr">
        <is>
          <t>14 - Sciages bruts : divers résineux</t>
        </is>
      </c>
      <c r="B529" s="179">
        <f>VLOOKUP(LEFT(A529,3),'[6]Table corresp.'!$A$4:$D$63,3,FALSE)</f>
        <v/>
      </c>
      <c r="C529" s="179">
        <f>VLOOKUP(A529,'[6]Table corresp.'!$M$4:$P$63,4,FALSE)</f>
        <v/>
      </c>
      <c r="D529" s="179" t="inlineStr">
        <is>
          <t>Palettes et emballages</t>
        </is>
      </c>
      <c r="E529" s="179">
        <f>VLOOKUP(LEFT(D529,3),'[6]Table corresp.'!$A$4:$D$63,4,FALSE)</f>
        <v/>
      </c>
      <c r="F529" s="179">
        <f>LEFT(A529,3)&amp;" - "&amp;LEFT(D529,3)</f>
        <v/>
      </c>
      <c r="G529" s="208" t="n">
        <v>30577.56024852621</v>
      </c>
      <c r="H529" s="208" t="n">
        <v>11178.16873141163</v>
      </c>
      <c r="I529" s="208" t="n">
        <v>41755.73975348815</v>
      </c>
      <c r="J529" s="208" t="n">
        <v>511.6543306092919</v>
      </c>
      <c r="K529" s="208" t="n">
        <v>91.83999495266208</v>
      </c>
      <c r="L529" s="208" t="n">
        <v>603.4943255619539</v>
      </c>
      <c r="M529" s="208" t="n">
        <v>0</v>
      </c>
      <c r="N529" s="208" t="n">
        <v>0</v>
      </c>
      <c r="O529" s="208" t="n">
        <v>0</v>
      </c>
      <c r="P529" s="208" t="n">
        <v>0</v>
      </c>
      <c r="Q529" s="208" t="n">
        <v>0</v>
      </c>
      <c r="R529" s="208" t="n">
        <v>0</v>
      </c>
      <c r="S529" s="196" t="n"/>
      <c r="T529" s="179">
        <f>VLOOKUP(A529,'[6]Groupe de branches'!$Z$27:$AM$86,14,FALSE)</f>
        <v/>
      </c>
      <c r="U529" s="179">
        <f>VLOOKUP(D529,'[6]Groupe de branches'!$Z$27:$AM$86,14,FALSE)</f>
        <v/>
      </c>
      <c r="V529" s="179" t="n">
        <v>2017</v>
      </c>
      <c r="W529" s="179">
        <f>VLOOKUP(D529,'[6]Table corresp.'!$M$4:$S$63,7,FALSE)</f>
        <v/>
      </c>
      <c r="X529" s="197">
        <f>IFERROR(G529/SUMIFS('[6]Comp2016-2017 (3)'!$I$5:$I$289,'[6]Comp2016-2017 (3)'!$A$5:$A$289,A529,'[6]Comp2016-2017 (3)'!$R$5:$R$289,V529),0)</f>
        <v/>
      </c>
      <c r="Y529" s="209">
        <f>IFERROR(IF(RIGHT(F529,3)="Exp",VLOOKUP(F529,#REF!,2,FALSE),VLOOKUP(F529,#REF!,9,FALSE)),1)</f>
        <v/>
      </c>
      <c r="Z529" s="197">
        <f>Y529/SUMIFS($Y$4:$Y$1116,$V$4:$V$1116,V529,$A$4:$A$1116,A529)</f>
        <v/>
      </c>
      <c r="AA529" s="181">
        <f>X529*Z529</f>
        <v/>
      </c>
      <c r="AB529" s="183">
        <f>IFERROR(SUMIFS('[6]Comp2016-2017 (3)'!$G$5:$G$289,'[6]Comp2016-2017 (3)'!$A$5:$A$289,A529,'[6]Comp2016-2017 (3)'!$R$5:$R$289,V529)*AA529/SUMIFS($AA$4:$AA$1116,$A$4:$A$1116,A529,$V$4:$V$1116,V529),0)</f>
        <v/>
      </c>
      <c r="AC529" s="183">
        <f>IF($W529=AC$3,$AB529,IF(NOT($W529=0),"",SUMIFS('Val-Vol (2)'!AC$4:AC$1116,'Val-Vol (2)'!$A$4:$A$1116,$D529,'Val-Vol (2)'!$V$4:$V$1116,$V529)/SUMIFS('[6]Comp2016-2017 (3)'!$G$5:$G$289,'[6]Comp2016-2017 (3)'!$A$5:$A$289,$D529,'[6]Comp2016-2017 (3)'!$R$5:$R$289,$V529)*$AB529))</f>
        <v/>
      </c>
      <c r="AD529" s="183">
        <f>IF($W529=AD$3,$AB529,IF(NOT($W529=0),"",SUMIFS('Val-Vol (2)'!AD$4:AD$1116,'Val-Vol (2)'!$A$4:$A$1116,$D529,'Val-Vol (2)'!$V$4:$V$1116,$V529)/SUMIFS('[6]Comp2016-2017 (3)'!$G$5:$G$289,'[6]Comp2016-2017 (3)'!$A$5:$A$289,$D529,'[6]Comp2016-2017 (3)'!$R$5:$R$289,$V529)*$AB529))</f>
        <v/>
      </c>
      <c r="AE529" s="183">
        <f>IF($W529=AE$3,$AB529,IF(NOT($W529=0),"",SUMIFS('Val-Vol (2)'!AE$4:AE$1116,'Val-Vol (2)'!$A$4:$A$1116,$D529,'Val-Vol (2)'!$V$4:$V$1116,$V529)/SUMIFS('[6]Comp2016-2017 (3)'!$G$5:$G$289,'[6]Comp2016-2017 (3)'!$A$5:$A$289,$D529,'[6]Comp2016-2017 (3)'!$R$5:$R$289,$V529)*$AB529))</f>
        <v/>
      </c>
      <c r="AF529" s="183">
        <f>IF($W529=AF$3,$AB529,IF(NOT($W529=0),"",SUMIFS('Val-Vol (2)'!AF$4:AF$1116,'Val-Vol (2)'!$A$4:$A$1116,$D529,'Val-Vol (2)'!$V$4:$V$1116,$V529)/SUMIFS('[6]Comp2016-2017 (3)'!$G$5:$G$289,'[6]Comp2016-2017 (3)'!$A$5:$A$289,$D529,'[6]Comp2016-2017 (3)'!$R$5:$R$289,$V529)*$AB529))</f>
        <v/>
      </c>
      <c r="AG529" s="183">
        <f>IF($W529=AG$3,$AB529,IF(NOT($W529=0),"",SUMIFS('Val-Vol (2)'!AG$4:AG$1116,'Val-Vol (2)'!$A$4:$A$1116,$D529,'Val-Vol (2)'!$V$4:$V$1116,$V529)/SUMIFS('[6]Comp2016-2017 (3)'!$G$5:$G$289,'[6]Comp2016-2017 (3)'!$A$5:$A$289,$D529,'[6]Comp2016-2017 (3)'!$R$5:$R$289,$V529)*$AB529))</f>
        <v/>
      </c>
      <c r="AH529" s="183">
        <f>IF($W529=AH$3,$AB529,IF(NOT($W529=0),"",SUMIFS('Val-Vol (2)'!AH$4:AH$1116,'Val-Vol (2)'!$A$4:$A$1116,$D529,'Val-Vol (2)'!$V$4:$V$1116,$V529)/SUMIFS('[6]Comp2016-2017 (3)'!$G$5:$G$289,'[6]Comp2016-2017 (3)'!$A$5:$A$289,$D529,'[6]Comp2016-2017 (3)'!$R$5:$R$289,$V529)*$AB529))</f>
        <v/>
      </c>
      <c r="AI529" s="183">
        <f>IF($W529=AI$3,$AB529,IF(NOT($W529=0),"",SUMIFS('Val-Vol (2)'!AI$4:AI$1116,'Val-Vol (2)'!$A$4:$A$1116,$D529,'Val-Vol (2)'!$V$4:$V$1116,$V529)/SUMIFS('[6]Comp2016-2017 (3)'!$G$5:$G$289,'[6]Comp2016-2017 (3)'!$A$5:$A$289,$D529,'[6]Comp2016-2017 (3)'!$R$5:$R$289,$V529)*$AB529))</f>
        <v/>
      </c>
      <c r="AJ529" s="183">
        <f>IF($W529=AJ$3,$AB529,IF(NOT($W529=0),"",SUMIFS('Val-Vol (2)'!AJ$4:AJ$1116,'Val-Vol (2)'!$A$4:$A$1116,$D529,'Val-Vol (2)'!$V$4:$V$1116,$V529)/SUMIFS('[6]Comp2016-2017 (3)'!$G$5:$G$289,'[6]Comp2016-2017 (3)'!$A$5:$A$289,$D529,'[6]Comp2016-2017 (3)'!$R$5:$R$289,$V529)*$AB529))</f>
        <v/>
      </c>
      <c r="AK529" s="183">
        <f>SUM(AC529:AJ529)-AB529</f>
        <v/>
      </c>
      <c r="AL529" s="179">
        <f>IF(A529=D529,"remplir à la main","")</f>
        <v/>
      </c>
      <c r="AM529" s="179">
        <f>VLOOKUP(A529,'[6]Table corresp.'!$M$4:$U$63,8,FALSE)</f>
        <v/>
      </c>
      <c r="AN529" s="179">
        <f>VLOOKUP(D529,'[6]Table corresp.'!$M$4:$U$63,9,FALSE)</f>
        <v/>
      </c>
    </row>
    <row r="530">
      <c r="A530" s="179" t="inlineStr">
        <is>
          <t>14 - Sciages bruts : divers résineux</t>
        </is>
      </c>
      <c r="B530" s="179">
        <f>VLOOKUP(LEFT(A530,3),'[6]Table corresp.'!$A$4:$D$63,3,FALSE)</f>
        <v/>
      </c>
      <c r="C530" s="179">
        <f>VLOOKUP(A530,'[6]Table corresp.'!$M$4:$P$63,4,FALSE)</f>
        <v/>
      </c>
      <c r="D530" s="179" t="inlineStr">
        <is>
          <t>40 - Produits en bois pour aménagement extérieur</t>
        </is>
      </c>
      <c r="E530" s="179">
        <f>VLOOKUP(LEFT(D530,3),'[6]Table corresp.'!$A$4:$D$63,4,FALSE)</f>
        <v/>
      </c>
      <c r="F530" s="179">
        <f>LEFT(A530,3)&amp;" - "&amp;LEFT(D530,3)</f>
        <v/>
      </c>
      <c r="G530" s="208" t="n">
        <v>3649.232418492018</v>
      </c>
      <c r="H530" s="208" t="n">
        <v>43859.92182787573</v>
      </c>
      <c r="I530" s="208" t="n">
        <v>47509.16577433418</v>
      </c>
      <c r="J530" s="208" t="n">
        <v>39.72352445849035</v>
      </c>
      <c r="K530" s="208" t="n">
        <v>234.4236748414506</v>
      </c>
      <c r="L530" s="208" t="n">
        <v>274.147199299941</v>
      </c>
      <c r="M530" s="208" t="n">
        <v>0</v>
      </c>
      <c r="N530" s="208" t="n">
        <v>0</v>
      </c>
      <c r="O530" s="208" t="n">
        <v>0</v>
      </c>
      <c r="P530" s="208" t="n">
        <v>0</v>
      </c>
      <c r="Q530" s="208" t="n">
        <v>0</v>
      </c>
      <c r="R530" s="208" t="n">
        <v>0</v>
      </c>
      <c r="S530" s="196" t="n"/>
      <c r="T530" s="179">
        <f>VLOOKUP(A530,'[6]Groupe de branches'!$Z$27:$AM$86,14,FALSE)</f>
        <v/>
      </c>
      <c r="U530" s="179">
        <f>VLOOKUP(D530,'[6]Groupe de branches'!$Z$27:$AM$86,14,FALSE)</f>
        <v/>
      </c>
      <c r="V530" s="179" t="n">
        <v>2017</v>
      </c>
      <c r="W530" s="179">
        <f>VLOOKUP(D530,'[6]Table corresp.'!$M$4:$S$63,7,FALSE)</f>
        <v/>
      </c>
      <c r="X530" s="197">
        <f>IFERROR(G530/SUMIFS('[6]Comp2016-2017 (3)'!$I$5:$I$289,'[6]Comp2016-2017 (3)'!$A$5:$A$289,A530,'[6]Comp2016-2017 (3)'!$R$5:$R$289,V530),0)</f>
        <v/>
      </c>
      <c r="Y530" s="209">
        <f>IFERROR(IF(RIGHT(F530,3)="Exp",VLOOKUP(F530,#REF!,2,FALSE),VLOOKUP(F530,#REF!,9,FALSE)),1)</f>
        <v/>
      </c>
      <c r="Z530" s="197">
        <f>Y530/SUMIFS($Y$4:$Y$1116,$V$4:$V$1116,V530,$A$4:$A$1116,A530)</f>
        <v/>
      </c>
      <c r="AA530" s="181">
        <f>X530*Z530</f>
        <v/>
      </c>
      <c r="AB530" s="183">
        <f>IFERROR(SUMIFS('[6]Comp2016-2017 (3)'!$G$5:$G$289,'[6]Comp2016-2017 (3)'!$A$5:$A$289,A530,'[6]Comp2016-2017 (3)'!$R$5:$R$289,V530)*AA530/SUMIFS($AA$4:$AA$1116,$A$4:$A$1116,A530,$V$4:$V$1116,V530),0)</f>
        <v/>
      </c>
      <c r="AC530" s="183">
        <f>IF($W530=AC$3,$AB530,IF(NOT($W530=0),"",SUMIFS('Val-Vol (2)'!AC$4:AC$1116,'Val-Vol (2)'!$A$4:$A$1116,$D530,'Val-Vol (2)'!$V$4:$V$1116,$V530)/SUMIFS('[6]Comp2016-2017 (3)'!$G$5:$G$289,'[6]Comp2016-2017 (3)'!$A$5:$A$289,$D530,'[6]Comp2016-2017 (3)'!$R$5:$R$289,$V530)*$AB530))</f>
        <v/>
      </c>
      <c r="AD530" s="183">
        <f>IF($W530=AD$3,$AB530,IF(NOT($W530=0),"",SUMIFS('Val-Vol (2)'!AD$4:AD$1116,'Val-Vol (2)'!$A$4:$A$1116,$D530,'Val-Vol (2)'!$V$4:$V$1116,$V530)/SUMIFS('[6]Comp2016-2017 (3)'!$G$5:$G$289,'[6]Comp2016-2017 (3)'!$A$5:$A$289,$D530,'[6]Comp2016-2017 (3)'!$R$5:$R$289,$V530)*$AB530))</f>
        <v/>
      </c>
      <c r="AE530" s="183">
        <f>IF($W530=AE$3,$AB530,IF(NOT($W530=0),"",SUMIFS('Val-Vol (2)'!AE$4:AE$1116,'Val-Vol (2)'!$A$4:$A$1116,$D530,'Val-Vol (2)'!$V$4:$V$1116,$V530)/SUMIFS('[6]Comp2016-2017 (3)'!$G$5:$G$289,'[6]Comp2016-2017 (3)'!$A$5:$A$289,$D530,'[6]Comp2016-2017 (3)'!$R$5:$R$289,$V530)*$AB530))</f>
        <v/>
      </c>
      <c r="AF530" s="183">
        <f>IF($W530=AF$3,$AB530,IF(NOT($W530=0),"",SUMIFS('Val-Vol (2)'!AF$4:AF$1116,'Val-Vol (2)'!$A$4:$A$1116,$D530,'Val-Vol (2)'!$V$4:$V$1116,$V530)/SUMIFS('[6]Comp2016-2017 (3)'!$G$5:$G$289,'[6]Comp2016-2017 (3)'!$A$5:$A$289,$D530,'[6]Comp2016-2017 (3)'!$R$5:$R$289,$V530)*$AB530))</f>
        <v/>
      </c>
      <c r="AG530" s="183">
        <f>IF($W530=AG$3,$AB530,IF(NOT($W530=0),"",SUMIFS('Val-Vol (2)'!AG$4:AG$1116,'Val-Vol (2)'!$A$4:$A$1116,$D530,'Val-Vol (2)'!$V$4:$V$1116,$V530)/SUMIFS('[6]Comp2016-2017 (3)'!$G$5:$G$289,'[6]Comp2016-2017 (3)'!$A$5:$A$289,$D530,'[6]Comp2016-2017 (3)'!$R$5:$R$289,$V530)*$AB530))</f>
        <v/>
      </c>
      <c r="AH530" s="183">
        <f>IF($W530=AH$3,$AB530,IF(NOT($W530=0),"",SUMIFS('Val-Vol (2)'!AH$4:AH$1116,'Val-Vol (2)'!$A$4:$A$1116,$D530,'Val-Vol (2)'!$V$4:$V$1116,$V530)/SUMIFS('[6]Comp2016-2017 (3)'!$G$5:$G$289,'[6]Comp2016-2017 (3)'!$A$5:$A$289,$D530,'[6]Comp2016-2017 (3)'!$R$5:$R$289,$V530)*$AB530))</f>
        <v/>
      </c>
      <c r="AI530" s="183">
        <f>IF($W530=AI$3,$AB530,IF(NOT($W530=0),"",SUMIFS('Val-Vol (2)'!AI$4:AI$1116,'Val-Vol (2)'!$A$4:$A$1116,$D530,'Val-Vol (2)'!$V$4:$V$1116,$V530)/SUMIFS('[6]Comp2016-2017 (3)'!$G$5:$G$289,'[6]Comp2016-2017 (3)'!$A$5:$A$289,$D530,'[6]Comp2016-2017 (3)'!$R$5:$R$289,$V530)*$AB530))</f>
        <v/>
      </c>
      <c r="AJ530" s="183">
        <f>IF($W530=AJ$3,$AB530,IF(NOT($W530=0),"",SUMIFS('Val-Vol (2)'!AJ$4:AJ$1116,'Val-Vol (2)'!$A$4:$A$1116,$D530,'Val-Vol (2)'!$V$4:$V$1116,$V530)/SUMIFS('[6]Comp2016-2017 (3)'!$G$5:$G$289,'[6]Comp2016-2017 (3)'!$A$5:$A$289,$D530,'[6]Comp2016-2017 (3)'!$R$5:$R$289,$V530)*$AB530))</f>
        <v/>
      </c>
      <c r="AK530" s="183">
        <f>SUM(AC530:AJ530)-AB530</f>
        <v/>
      </c>
      <c r="AL530" s="179">
        <f>IF(A530=D530,"remplir à la main","")</f>
        <v/>
      </c>
      <c r="AM530" s="179">
        <f>VLOOKUP(A530,'[6]Table corresp.'!$M$4:$U$63,8,FALSE)</f>
        <v/>
      </c>
      <c r="AN530" s="179">
        <f>VLOOKUP(D530,'[6]Table corresp.'!$M$4:$U$63,9,FALSE)</f>
        <v/>
      </c>
    </row>
    <row r="531">
      <c r="A531" s="179" t="inlineStr">
        <is>
          <t>14 - Sciages bruts : divers résineux</t>
        </is>
      </c>
      <c r="B531" s="179">
        <f>VLOOKUP(LEFT(A531,3),'[6]Table corresp.'!$A$4:$D$63,3,FALSE)</f>
        <v/>
      </c>
      <c r="C531" s="179">
        <f>VLOOKUP(A531,'[6]Table corresp.'!$M$4:$P$63,4,FALSE)</f>
        <v/>
      </c>
      <c r="D531" s="179" t="inlineStr">
        <is>
          <t>47 - Meubles à base de bois</t>
        </is>
      </c>
      <c r="E531" s="179">
        <f>VLOOKUP(LEFT(D531,3),'[6]Table corresp.'!$A$4:$D$63,4,FALSE)</f>
        <v/>
      </c>
      <c r="F531" s="179">
        <f>LEFT(A531,3)&amp;" - "&amp;LEFT(D531,3)</f>
        <v/>
      </c>
      <c r="G531" s="208" t="n">
        <v>978.2144334167351</v>
      </c>
      <c r="H531" s="208" t="n">
        <v>503.7080675100311</v>
      </c>
      <c r="I531" s="208" t="n">
        <v>1481.922880774889</v>
      </c>
      <c r="J531" s="208" t="n">
        <v>9.506803074185012</v>
      </c>
      <c r="K531" s="208" t="n">
        <v>2.403624956983119</v>
      </c>
      <c r="L531" s="208" t="n">
        <v>11.91042803116813</v>
      </c>
      <c r="M531" s="208" t="n">
        <v>0</v>
      </c>
      <c r="N531" s="208" t="n">
        <v>0</v>
      </c>
      <c r="O531" s="208" t="n">
        <v>0</v>
      </c>
      <c r="P531" s="208" t="n">
        <v>0</v>
      </c>
      <c r="Q531" s="208" t="n">
        <v>0</v>
      </c>
      <c r="R531" s="208" t="n">
        <v>0</v>
      </c>
      <c r="S531" s="196" t="n"/>
      <c r="T531" s="179">
        <f>VLOOKUP(A531,'[6]Groupe de branches'!$Z$27:$AM$86,14,FALSE)</f>
        <v/>
      </c>
      <c r="U531" s="179">
        <f>VLOOKUP(D531,'[6]Groupe de branches'!$Z$27:$AM$86,14,FALSE)</f>
        <v/>
      </c>
      <c r="V531" s="179" t="n">
        <v>2017</v>
      </c>
      <c r="W531" s="179">
        <f>VLOOKUP(D531,'[6]Table corresp.'!$M$4:$S$63,7,FALSE)</f>
        <v/>
      </c>
      <c r="X531" s="197">
        <f>IFERROR(G531/SUMIFS('[6]Comp2016-2017 (3)'!$I$5:$I$289,'[6]Comp2016-2017 (3)'!$A$5:$A$289,A531,'[6]Comp2016-2017 (3)'!$R$5:$R$289,V531),0)</f>
        <v/>
      </c>
      <c r="Y531" s="209">
        <f>IFERROR(IF(RIGHT(F531,3)="Exp",VLOOKUP(F531,#REF!,2,FALSE),VLOOKUP(F531,#REF!,9,FALSE)),1)</f>
        <v/>
      </c>
      <c r="Z531" s="197">
        <f>Y531/SUMIFS($Y$4:$Y$1116,$V$4:$V$1116,V531,$A$4:$A$1116,A531)</f>
        <v/>
      </c>
      <c r="AA531" s="181">
        <f>X531*Z531</f>
        <v/>
      </c>
      <c r="AB531" s="183">
        <f>IFERROR(SUMIFS('[6]Comp2016-2017 (3)'!$G$5:$G$289,'[6]Comp2016-2017 (3)'!$A$5:$A$289,A531,'[6]Comp2016-2017 (3)'!$R$5:$R$289,V531)*AA531/SUMIFS($AA$4:$AA$1116,$A$4:$A$1116,A531,$V$4:$V$1116,V531),0)</f>
        <v/>
      </c>
      <c r="AC531" s="183">
        <f>IF($W531=AC$3,$AB531,IF(NOT($W531=0),"",SUMIFS('Val-Vol (2)'!AC$4:AC$1116,'Val-Vol (2)'!$A$4:$A$1116,$D531,'Val-Vol (2)'!$V$4:$V$1116,$V531)/SUMIFS('[6]Comp2016-2017 (3)'!$G$5:$G$289,'[6]Comp2016-2017 (3)'!$A$5:$A$289,$D531,'[6]Comp2016-2017 (3)'!$R$5:$R$289,$V531)*$AB531))</f>
        <v/>
      </c>
      <c r="AD531" s="183">
        <f>IF($W531=AD$3,$AB531,IF(NOT($W531=0),"",SUMIFS('Val-Vol (2)'!AD$4:AD$1116,'Val-Vol (2)'!$A$4:$A$1116,$D531,'Val-Vol (2)'!$V$4:$V$1116,$V531)/SUMIFS('[6]Comp2016-2017 (3)'!$G$5:$G$289,'[6]Comp2016-2017 (3)'!$A$5:$A$289,$D531,'[6]Comp2016-2017 (3)'!$R$5:$R$289,$V531)*$AB531))</f>
        <v/>
      </c>
      <c r="AE531" s="183">
        <f>IF($W531=AE$3,$AB531,IF(NOT($W531=0),"",SUMIFS('Val-Vol (2)'!AE$4:AE$1116,'Val-Vol (2)'!$A$4:$A$1116,$D531,'Val-Vol (2)'!$V$4:$V$1116,$V531)/SUMIFS('[6]Comp2016-2017 (3)'!$G$5:$G$289,'[6]Comp2016-2017 (3)'!$A$5:$A$289,$D531,'[6]Comp2016-2017 (3)'!$R$5:$R$289,$V531)*$AB531))</f>
        <v/>
      </c>
      <c r="AF531" s="183">
        <f>IF($W531=AF$3,$AB531,IF(NOT($W531=0),"",SUMIFS('Val-Vol (2)'!AF$4:AF$1116,'Val-Vol (2)'!$A$4:$A$1116,$D531,'Val-Vol (2)'!$V$4:$V$1116,$V531)/SUMIFS('[6]Comp2016-2017 (3)'!$G$5:$G$289,'[6]Comp2016-2017 (3)'!$A$5:$A$289,$D531,'[6]Comp2016-2017 (3)'!$R$5:$R$289,$V531)*$AB531))</f>
        <v/>
      </c>
      <c r="AG531" s="183">
        <f>IF($W531=AG$3,$AB531,IF(NOT($W531=0),"",SUMIFS('Val-Vol (2)'!AG$4:AG$1116,'Val-Vol (2)'!$A$4:$A$1116,$D531,'Val-Vol (2)'!$V$4:$V$1116,$V531)/SUMIFS('[6]Comp2016-2017 (3)'!$G$5:$G$289,'[6]Comp2016-2017 (3)'!$A$5:$A$289,$D531,'[6]Comp2016-2017 (3)'!$R$5:$R$289,$V531)*$AB531))</f>
        <v/>
      </c>
      <c r="AH531" s="183">
        <f>IF($W531=AH$3,$AB531,IF(NOT($W531=0),"",SUMIFS('Val-Vol (2)'!AH$4:AH$1116,'Val-Vol (2)'!$A$4:$A$1116,$D531,'Val-Vol (2)'!$V$4:$V$1116,$V531)/SUMIFS('[6]Comp2016-2017 (3)'!$G$5:$G$289,'[6]Comp2016-2017 (3)'!$A$5:$A$289,$D531,'[6]Comp2016-2017 (3)'!$R$5:$R$289,$V531)*$AB531))</f>
        <v/>
      </c>
      <c r="AI531" s="183">
        <f>IF($W531=AI$3,$AB531,IF(NOT($W531=0),"",SUMIFS('Val-Vol (2)'!AI$4:AI$1116,'Val-Vol (2)'!$A$4:$A$1116,$D531,'Val-Vol (2)'!$V$4:$V$1116,$V531)/SUMIFS('[6]Comp2016-2017 (3)'!$G$5:$G$289,'[6]Comp2016-2017 (3)'!$A$5:$A$289,$D531,'[6]Comp2016-2017 (3)'!$R$5:$R$289,$V531)*$AB531))</f>
        <v/>
      </c>
      <c r="AJ531" s="183">
        <f>IF($W531=AJ$3,$AB531,IF(NOT($W531=0),"",SUMIFS('Val-Vol (2)'!AJ$4:AJ$1116,'Val-Vol (2)'!$A$4:$A$1116,$D531,'Val-Vol (2)'!$V$4:$V$1116,$V531)/SUMIFS('[6]Comp2016-2017 (3)'!$G$5:$G$289,'[6]Comp2016-2017 (3)'!$A$5:$A$289,$D531,'[6]Comp2016-2017 (3)'!$R$5:$R$289,$V531)*$AB531))</f>
        <v/>
      </c>
      <c r="AK531" s="183">
        <f>SUM(AC531:AJ531)-AB531</f>
        <v/>
      </c>
      <c r="AL531" s="179">
        <f>IF(A531=D531,"remplir à la main","")</f>
        <v/>
      </c>
      <c r="AM531" s="179">
        <f>VLOOKUP(A531,'[6]Table corresp.'!$M$4:$U$63,8,FALSE)</f>
        <v/>
      </c>
      <c r="AN531" s="179">
        <f>VLOOKUP(D531,'[6]Table corresp.'!$M$4:$U$63,9,FALSE)</f>
        <v/>
      </c>
    </row>
    <row r="532">
      <c r="A532" s="179" t="inlineStr">
        <is>
          <t>14 - Sciages bruts : divers résineux</t>
        </is>
      </c>
      <c r="B532" s="179">
        <f>VLOOKUP(LEFT(A532,3),'[6]Table corresp.'!$A$4:$D$63,3,FALSE)</f>
        <v/>
      </c>
      <c r="C532" s="179">
        <f>VLOOKUP(A532,'[6]Table corresp.'!$M$4:$P$63,4,FALSE)</f>
        <v/>
      </c>
      <c r="D532" s="179" t="inlineStr">
        <is>
          <t>52 - Génie civil</t>
        </is>
      </c>
      <c r="E532" s="179">
        <f>VLOOKUP(LEFT(D532,3),'[6]Table corresp.'!$A$4:$D$63,4,FALSE)</f>
        <v/>
      </c>
      <c r="F532" s="179">
        <f>LEFT(A532,3)&amp;" - "&amp;LEFT(D532,3)</f>
        <v/>
      </c>
      <c r="G532" s="208" t="n">
        <v>1618.881803536684</v>
      </c>
      <c r="H532" s="208" t="n">
        <v>418.483762623696</v>
      </c>
      <c r="I532" s="208" t="n">
        <v>2037.366094804143</v>
      </c>
      <c r="J532" s="208" t="n">
        <v>19.66643250811677</v>
      </c>
      <c r="K532" s="208" t="n">
        <v>2.496183009602293</v>
      </c>
      <c r="L532" s="208" t="n">
        <v>22.16261551771906</v>
      </c>
      <c r="M532" s="208" t="n">
        <v>0</v>
      </c>
      <c r="N532" s="208" t="n">
        <v>0</v>
      </c>
      <c r="O532" s="208" t="n">
        <v>0</v>
      </c>
      <c r="P532" s="208" t="n">
        <v>0</v>
      </c>
      <c r="Q532" s="208" t="n">
        <v>0</v>
      </c>
      <c r="R532" s="208" t="n">
        <v>0</v>
      </c>
      <c r="S532" s="196" t="n"/>
      <c r="T532" s="179">
        <f>VLOOKUP(A532,'[6]Groupe de branches'!$Z$27:$AM$86,14,FALSE)</f>
        <v/>
      </c>
      <c r="U532" s="179">
        <f>VLOOKUP(D532,'[6]Groupe de branches'!$Z$27:$AM$86,14,FALSE)</f>
        <v/>
      </c>
      <c r="V532" s="179" t="n">
        <v>2017</v>
      </c>
      <c r="W532" s="179">
        <f>VLOOKUP(D532,'[6]Table corresp.'!$M$4:$S$63,7,FALSE)</f>
        <v/>
      </c>
      <c r="X532" s="197">
        <f>IFERROR(G532/SUMIFS('[6]Comp2016-2017 (3)'!$I$5:$I$289,'[6]Comp2016-2017 (3)'!$A$5:$A$289,A532,'[6]Comp2016-2017 (3)'!$R$5:$R$289,V532),0)</f>
        <v/>
      </c>
      <c r="Y532" s="209">
        <f>IFERROR(IF(RIGHT(F532,3)="Exp",VLOOKUP(F532,#REF!,2,FALSE),VLOOKUP(F532,#REF!,9,FALSE)),1)</f>
        <v/>
      </c>
      <c r="Z532" s="197">
        <f>Y532/SUMIFS($Y$4:$Y$1116,$V$4:$V$1116,V532,$A$4:$A$1116,A532)</f>
        <v/>
      </c>
      <c r="AA532" s="181">
        <f>X532*Z532</f>
        <v/>
      </c>
      <c r="AB532" s="183">
        <f>IFERROR(SUMIFS('[6]Comp2016-2017 (3)'!$G$5:$G$289,'[6]Comp2016-2017 (3)'!$A$5:$A$289,A532,'[6]Comp2016-2017 (3)'!$R$5:$R$289,V532)*AA532/SUMIFS($AA$4:$AA$1116,$A$4:$A$1116,A532,$V$4:$V$1116,V532),0)</f>
        <v/>
      </c>
      <c r="AC532" s="183">
        <f>IF($W532=AC$3,$AB532,IF(NOT($W532=0),"",SUMIFS('Val-Vol (2)'!AC$4:AC$1116,'Val-Vol (2)'!$A$4:$A$1116,$D532,'Val-Vol (2)'!$V$4:$V$1116,$V532)/SUMIFS('[6]Comp2016-2017 (3)'!$G$5:$G$289,'[6]Comp2016-2017 (3)'!$A$5:$A$289,$D532,'[6]Comp2016-2017 (3)'!$R$5:$R$289,$V532)*$AB532))</f>
        <v/>
      </c>
      <c r="AD532" s="183">
        <f>IF($W532=AD$3,$AB532,IF(NOT($W532=0),"",SUMIFS('Val-Vol (2)'!AD$4:AD$1116,'Val-Vol (2)'!$A$4:$A$1116,$D532,'Val-Vol (2)'!$V$4:$V$1116,$V532)/SUMIFS('[6]Comp2016-2017 (3)'!$G$5:$G$289,'[6]Comp2016-2017 (3)'!$A$5:$A$289,$D532,'[6]Comp2016-2017 (3)'!$R$5:$R$289,$V532)*$AB532))</f>
        <v/>
      </c>
      <c r="AE532" s="183">
        <f>IF($W532=AE$3,$AB532,IF(NOT($W532=0),"",SUMIFS('Val-Vol (2)'!AE$4:AE$1116,'Val-Vol (2)'!$A$4:$A$1116,$D532,'Val-Vol (2)'!$V$4:$V$1116,$V532)/SUMIFS('[6]Comp2016-2017 (3)'!$G$5:$G$289,'[6]Comp2016-2017 (3)'!$A$5:$A$289,$D532,'[6]Comp2016-2017 (3)'!$R$5:$R$289,$V532)*$AB532))</f>
        <v/>
      </c>
      <c r="AF532" s="183">
        <f>IF($W532=AF$3,$AB532,IF(NOT($W532=0),"",SUMIFS('Val-Vol (2)'!AF$4:AF$1116,'Val-Vol (2)'!$A$4:$A$1116,$D532,'Val-Vol (2)'!$V$4:$V$1116,$V532)/SUMIFS('[6]Comp2016-2017 (3)'!$G$5:$G$289,'[6]Comp2016-2017 (3)'!$A$5:$A$289,$D532,'[6]Comp2016-2017 (3)'!$R$5:$R$289,$V532)*$AB532))</f>
        <v/>
      </c>
      <c r="AG532" s="183">
        <f>IF($W532=AG$3,$AB532,IF(NOT($W532=0),"",SUMIFS('Val-Vol (2)'!AG$4:AG$1116,'Val-Vol (2)'!$A$4:$A$1116,$D532,'Val-Vol (2)'!$V$4:$V$1116,$V532)/SUMIFS('[6]Comp2016-2017 (3)'!$G$5:$G$289,'[6]Comp2016-2017 (3)'!$A$5:$A$289,$D532,'[6]Comp2016-2017 (3)'!$R$5:$R$289,$V532)*$AB532))</f>
        <v/>
      </c>
      <c r="AH532" s="183">
        <f>IF($W532=AH$3,$AB532,IF(NOT($W532=0),"",SUMIFS('Val-Vol (2)'!AH$4:AH$1116,'Val-Vol (2)'!$A$4:$A$1116,$D532,'Val-Vol (2)'!$V$4:$V$1116,$V532)/SUMIFS('[6]Comp2016-2017 (3)'!$G$5:$G$289,'[6]Comp2016-2017 (3)'!$A$5:$A$289,$D532,'[6]Comp2016-2017 (3)'!$R$5:$R$289,$V532)*$AB532))</f>
        <v/>
      </c>
      <c r="AI532" s="183">
        <f>IF($W532=AI$3,$AB532,IF(NOT($W532=0),"",SUMIFS('Val-Vol (2)'!AI$4:AI$1116,'Val-Vol (2)'!$A$4:$A$1116,$D532,'Val-Vol (2)'!$V$4:$V$1116,$V532)/SUMIFS('[6]Comp2016-2017 (3)'!$G$5:$G$289,'[6]Comp2016-2017 (3)'!$A$5:$A$289,$D532,'[6]Comp2016-2017 (3)'!$R$5:$R$289,$V532)*$AB532))</f>
        <v/>
      </c>
      <c r="AJ532" s="183">
        <f>IF($W532=AJ$3,$AB532,IF(NOT($W532=0),"",SUMIFS('Val-Vol (2)'!AJ$4:AJ$1116,'Val-Vol (2)'!$A$4:$A$1116,$D532,'Val-Vol (2)'!$V$4:$V$1116,$V532)/SUMIFS('[6]Comp2016-2017 (3)'!$G$5:$G$289,'[6]Comp2016-2017 (3)'!$A$5:$A$289,$D532,'[6]Comp2016-2017 (3)'!$R$5:$R$289,$V532)*$AB532))</f>
        <v/>
      </c>
      <c r="AK532" s="183">
        <f>SUM(AC532:AJ532)-AB532</f>
        <v/>
      </c>
      <c r="AL532" s="179">
        <f>IF(A532=D532,"remplir à la main","")</f>
        <v/>
      </c>
      <c r="AM532" s="179">
        <f>VLOOKUP(A532,'[6]Table corresp.'!$M$4:$U$63,8,FALSE)</f>
        <v/>
      </c>
      <c r="AN532" s="179">
        <f>VLOOKUP(D532,'[6]Table corresp.'!$M$4:$U$63,9,FALSE)</f>
        <v/>
      </c>
    </row>
    <row r="533">
      <c r="A533" s="179" t="inlineStr">
        <is>
          <t>14 - Sciages bruts : divers résineux</t>
        </is>
      </c>
      <c r="B533" s="179">
        <f>VLOOKUP(LEFT(A533,3),'[6]Table corresp.'!$A$4:$D$63,3,FALSE)</f>
        <v/>
      </c>
      <c r="C533" s="179">
        <f>VLOOKUP(A533,'[6]Table corresp.'!$M$4:$P$63,4,FALSE)</f>
        <v/>
      </c>
      <c r="D533" s="179" t="inlineStr">
        <is>
          <t>54 - Travaux de menuiserie bois</t>
        </is>
      </c>
      <c r="E533" s="179">
        <f>VLOOKUP(LEFT(D533,3),'[6]Table corresp.'!$A$4:$D$63,4,FALSE)</f>
        <v/>
      </c>
      <c r="F533" s="179">
        <f>LEFT(A533,3)&amp;" - "&amp;LEFT(D533,3)</f>
        <v/>
      </c>
      <c r="G533" s="208" t="n">
        <v>8647.537285526323</v>
      </c>
      <c r="H533" s="208" t="n">
        <v>6066.805757821237</v>
      </c>
      <c r="I533" s="208" t="n">
        <v>14714.3467899699</v>
      </c>
      <c r="J533" s="208" t="n">
        <v>42.02066093168561</v>
      </c>
      <c r="K533" s="208" t="n">
        <v>14.47497734228528</v>
      </c>
      <c r="L533" s="208" t="n">
        <v>56.4956382739709</v>
      </c>
      <c r="M533" s="208" t="n">
        <v>0</v>
      </c>
      <c r="N533" s="208" t="n">
        <v>0</v>
      </c>
      <c r="O533" s="208" t="n">
        <v>0</v>
      </c>
      <c r="P533" s="208" t="n">
        <v>0</v>
      </c>
      <c r="Q533" s="208" t="n">
        <v>0</v>
      </c>
      <c r="R533" s="208" t="n">
        <v>0</v>
      </c>
      <c r="S533" s="196" t="n"/>
      <c r="T533" s="179">
        <f>VLOOKUP(A533,'[6]Groupe de branches'!$Z$27:$AM$86,14,FALSE)</f>
        <v/>
      </c>
      <c r="U533" s="179">
        <f>VLOOKUP(D533,'[6]Groupe de branches'!$Z$27:$AM$86,14,FALSE)</f>
        <v/>
      </c>
      <c r="V533" s="179" t="n">
        <v>2017</v>
      </c>
      <c r="W533" s="179">
        <f>VLOOKUP(D533,'[6]Table corresp.'!$M$4:$S$63,7,FALSE)</f>
        <v/>
      </c>
      <c r="X533" s="197">
        <f>IFERROR(G533/SUMIFS('[6]Comp2016-2017 (3)'!$I$5:$I$289,'[6]Comp2016-2017 (3)'!$A$5:$A$289,A533,'[6]Comp2016-2017 (3)'!$R$5:$R$289,V533),0)</f>
        <v/>
      </c>
      <c r="Y533" s="209">
        <f>IFERROR(IF(RIGHT(F533,3)="Exp",VLOOKUP(F533,#REF!,2,FALSE),VLOOKUP(F533,#REF!,9,FALSE)),1)</f>
        <v/>
      </c>
      <c r="Z533" s="197">
        <f>Y533/SUMIFS($Y$4:$Y$1116,$V$4:$V$1116,V533,$A$4:$A$1116,A533)</f>
        <v/>
      </c>
      <c r="AA533" s="181">
        <f>X533*Z533</f>
        <v/>
      </c>
      <c r="AB533" s="183">
        <f>IFERROR(SUMIFS('[6]Comp2016-2017 (3)'!$G$5:$G$289,'[6]Comp2016-2017 (3)'!$A$5:$A$289,A533,'[6]Comp2016-2017 (3)'!$R$5:$R$289,V533)*AA533/SUMIFS($AA$4:$AA$1116,$A$4:$A$1116,A533,$V$4:$V$1116,V533),0)</f>
        <v/>
      </c>
      <c r="AC533" s="183">
        <f>IF($W533=AC$3,$AB533,IF(NOT($W533=0),"",SUMIFS('Val-Vol (2)'!AC$4:AC$1116,'Val-Vol (2)'!$A$4:$A$1116,$D533,'Val-Vol (2)'!$V$4:$V$1116,$V533)/SUMIFS('[6]Comp2016-2017 (3)'!$G$5:$G$289,'[6]Comp2016-2017 (3)'!$A$5:$A$289,$D533,'[6]Comp2016-2017 (3)'!$R$5:$R$289,$V533)*$AB533))</f>
        <v/>
      </c>
      <c r="AD533" s="183">
        <f>IF($W533=AD$3,$AB533,IF(NOT($W533=0),"",SUMIFS('Val-Vol (2)'!AD$4:AD$1116,'Val-Vol (2)'!$A$4:$A$1116,$D533,'Val-Vol (2)'!$V$4:$V$1116,$V533)/SUMIFS('[6]Comp2016-2017 (3)'!$G$5:$G$289,'[6]Comp2016-2017 (3)'!$A$5:$A$289,$D533,'[6]Comp2016-2017 (3)'!$R$5:$R$289,$V533)*$AB533))</f>
        <v/>
      </c>
      <c r="AE533" s="183">
        <f>IF($W533=AE$3,$AB533,IF(NOT($W533=0),"",SUMIFS('Val-Vol (2)'!AE$4:AE$1116,'Val-Vol (2)'!$A$4:$A$1116,$D533,'Val-Vol (2)'!$V$4:$V$1116,$V533)/SUMIFS('[6]Comp2016-2017 (3)'!$G$5:$G$289,'[6]Comp2016-2017 (3)'!$A$5:$A$289,$D533,'[6]Comp2016-2017 (3)'!$R$5:$R$289,$V533)*$AB533))</f>
        <v/>
      </c>
      <c r="AF533" s="183">
        <f>IF($W533=AF$3,$AB533,IF(NOT($W533=0),"",SUMIFS('Val-Vol (2)'!AF$4:AF$1116,'Val-Vol (2)'!$A$4:$A$1116,$D533,'Val-Vol (2)'!$V$4:$V$1116,$V533)/SUMIFS('[6]Comp2016-2017 (3)'!$G$5:$G$289,'[6]Comp2016-2017 (3)'!$A$5:$A$289,$D533,'[6]Comp2016-2017 (3)'!$R$5:$R$289,$V533)*$AB533))</f>
        <v/>
      </c>
      <c r="AG533" s="183">
        <f>IF($W533=AG$3,$AB533,IF(NOT($W533=0),"",SUMIFS('Val-Vol (2)'!AG$4:AG$1116,'Val-Vol (2)'!$A$4:$A$1116,$D533,'Val-Vol (2)'!$V$4:$V$1116,$V533)/SUMIFS('[6]Comp2016-2017 (3)'!$G$5:$G$289,'[6]Comp2016-2017 (3)'!$A$5:$A$289,$D533,'[6]Comp2016-2017 (3)'!$R$5:$R$289,$V533)*$AB533))</f>
        <v/>
      </c>
      <c r="AH533" s="183">
        <f>IF($W533=AH$3,$AB533,IF(NOT($W533=0),"",SUMIFS('Val-Vol (2)'!AH$4:AH$1116,'Val-Vol (2)'!$A$4:$A$1116,$D533,'Val-Vol (2)'!$V$4:$V$1116,$V533)/SUMIFS('[6]Comp2016-2017 (3)'!$G$5:$G$289,'[6]Comp2016-2017 (3)'!$A$5:$A$289,$D533,'[6]Comp2016-2017 (3)'!$R$5:$R$289,$V533)*$AB533))</f>
        <v/>
      </c>
      <c r="AI533" s="183">
        <f>IF($W533=AI$3,$AB533,IF(NOT($W533=0),"",SUMIFS('Val-Vol (2)'!AI$4:AI$1116,'Val-Vol (2)'!$A$4:$A$1116,$D533,'Val-Vol (2)'!$V$4:$V$1116,$V533)/SUMIFS('[6]Comp2016-2017 (3)'!$G$5:$G$289,'[6]Comp2016-2017 (3)'!$A$5:$A$289,$D533,'[6]Comp2016-2017 (3)'!$R$5:$R$289,$V533)*$AB533))</f>
        <v/>
      </c>
      <c r="AJ533" s="183">
        <f>IF($W533=AJ$3,$AB533,IF(NOT($W533=0),"",SUMIFS('Val-Vol (2)'!AJ$4:AJ$1116,'Val-Vol (2)'!$A$4:$A$1116,$D533,'Val-Vol (2)'!$V$4:$V$1116,$V533)/SUMIFS('[6]Comp2016-2017 (3)'!$G$5:$G$289,'[6]Comp2016-2017 (3)'!$A$5:$A$289,$D533,'[6]Comp2016-2017 (3)'!$R$5:$R$289,$V533)*$AB533))</f>
        <v/>
      </c>
      <c r="AK533" s="183">
        <f>SUM(AC533:AJ533)-AB533</f>
        <v/>
      </c>
      <c r="AL533" s="179">
        <f>IF(A533=D533,"remplir à la main","")</f>
        <v/>
      </c>
      <c r="AM533" s="179">
        <f>VLOOKUP(A533,'[6]Table corresp.'!$M$4:$U$63,8,FALSE)</f>
        <v/>
      </c>
      <c r="AN533" s="179">
        <f>VLOOKUP(D533,'[6]Table corresp.'!$M$4:$U$63,9,FALSE)</f>
        <v/>
      </c>
    </row>
    <row r="534">
      <c r="A534" s="179" t="inlineStr">
        <is>
          <t>14 - Sciages bruts : divers résineux</t>
        </is>
      </c>
      <c r="B534" s="179">
        <f>VLOOKUP(LEFT(A534,3),'[6]Table corresp.'!$A$4:$D$63,3,FALSE)</f>
        <v/>
      </c>
      <c r="C534" s="179">
        <f>VLOOKUP(A534,'[6]Table corresp.'!$M$4:$P$63,4,FALSE)</f>
        <v/>
      </c>
      <c r="D534" s="179" t="inlineStr">
        <is>
          <t>55 - Agencement de lieux de vente</t>
        </is>
      </c>
      <c r="E534" s="179">
        <f>VLOOKUP(LEFT(D534,3),'[6]Table corresp.'!$A$4:$D$63,4,FALSE)</f>
        <v/>
      </c>
      <c r="F534" s="179">
        <f>LEFT(A534,3)&amp;" - "&amp;LEFT(D534,3)</f>
        <v/>
      </c>
      <c r="G534" s="208" t="n">
        <v>1211.725130384986</v>
      </c>
      <c r="H534" s="208" t="n">
        <v>415.1936127745994</v>
      </c>
      <c r="I534" s="208" t="n">
        <v>1626.919163403715</v>
      </c>
      <c r="J534" s="208" t="n">
        <v>5.888091506877034</v>
      </c>
      <c r="K534" s="208" t="n">
        <v>0.9906231347239025</v>
      </c>
      <c r="L534" s="208" t="n">
        <v>6.878714641600936</v>
      </c>
      <c r="M534" s="208" t="n">
        <v>0</v>
      </c>
      <c r="N534" s="208" t="n">
        <v>0</v>
      </c>
      <c r="O534" s="208" t="n">
        <v>0</v>
      </c>
      <c r="P534" s="208" t="n">
        <v>0</v>
      </c>
      <c r="Q534" s="208" t="n">
        <v>0</v>
      </c>
      <c r="R534" s="208" t="n">
        <v>0</v>
      </c>
      <c r="S534" s="196" t="n"/>
      <c r="T534" s="179">
        <f>VLOOKUP(A534,'[6]Groupe de branches'!$Z$27:$AM$86,14,FALSE)</f>
        <v/>
      </c>
      <c r="U534" s="179">
        <f>VLOOKUP(D534,'[6]Groupe de branches'!$Z$27:$AM$86,14,FALSE)</f>
        <v/>
      </c>
      <c r="V534" s="179" t="n">
        <v>2017</v>
      </c>
      <c r="W534" s="179">
        <f>VLOOKUP(D534,'[6]Table corresp.'!$M$4:$S$63,7,FALSE)</f>
        <v/>
      </c>
      <c r="X534" s="197">
        <f>IFERROR(G534/SUMIFS('[6]Comp2016-2017 (3)'!$I$5:$I$289,'[6]Comp2016-2017 (3)'!$A$5:$A$289,A534,'[6]Comp2016-2017 (3)'!$R$5:$R$289,V534),0)</f>
        <v/>
      </c>
      <c r="Y534" s="209">
        <f>IFERROR(IF(RIGHT(F534,3)="Exp",VLOOKUP(F534,#REF!,2,FALSE),VLOOKUP(F534,#REF!,9,FALSE)),1)</f>
        <v/>
      </c>
      <c r="Z534" s="197">
        <f>Y534/SUMIFS($Y$4:$Y$1116,$V$4:$V$1116,V534,$A$4:$A$1116,A534)</f>
        <v/>
      </c>
      <c r="AA534" s="181">
        <f>X534*Z534</f>
        <v/>
      </c>
      <c r="AB534" s="183">
        <f>IFERROR(SUMIFS('[6]Comp2016-2017 (3)'!$G$5:$G$289,'[6]Comp2016-2017 (3)'!$A$5:$A$289,A534,'[6]Comp2016-2017 (3)'!$R$5:$R$289,V534)*AA534/SUMIFS($AA$4:$AA$1116,$A$4:$A$1116,A534,$V$4:$V$1116,V534),0)</f>
        <v/>
      </c>
      <c r="AC534" s="183">
        <f>IF($W534=AC$3,$AB534,IF(NOT($W534=0),"",SUMIFS('Val-Vol (2)'!AC$4:AC$1116,'Val-Vol (2)'!$A$4:$A$1116,$D534,'Val-Vol (2)'!$V$4:$V$1116,$V534)/SUMIFS('[6]Comp2016-2017 (3)'!$G$5:$G$289,'[6]Comp2016-2017 (3)'!$A$5:$A$289,$D534,'[6]Comp2016-2017 (3)'!$R$5:$R$289,$V534)*$AB534))</f>
        <v/>
      </c>
      <c r="AD534" s="183">
        <f>IF($W534=AD$3,$AB534,IF(NOT($W534=0),"",SUMIFS('Val-Vol (2)'!AD$4:AD$1116,'Val-Vol (2)'!$A$4:$A$1116,$D534,'Val-Vol (2)'!$V$4:$V$1116,$V534)/SUMIFS('[6]Comp2016-2017 (3)'!$G$5:$G$289,'[6]Comp2016-2017 (3)'!$A$5:$A$289,$D534,'[6]Comp2016-2017 (3)'!$R$5:$R$289,$V534)*$AB534))</f>
        <v/>
      </c>
      <c r="AE534" s="183">
        <f>IF($W534=AE$3,$AB534,IF(NOT($W534=0),"",SUMIFS('Val-Vol (2)'!AE$4:AE$1116,'Val-Vol (2)'!$A$4:$A$1116,$D534,'Val-Vol (2)'!$V$4:$V$1116,$V534)/SUMIFS('[6]Comp2016-2017 (3)'!$G$5:$G$289,'[6]Comp2016-2017 (3)'!$A$5:$A$289,$D534,'[6]Comp2016-2017 (3)'!$R$5:$R$289,$V534)*$AB534))</f>
        <v/>
      </c>
      <c r="AF534" s="183">
        <f>IF($W534=AF$3,$AB534,IF(NOT($W534=0),"",SUMIFS('Val-Vol (2)'!AF$4:AF$1116,'Val-Vol (2)'!$A$4:$A$1116,$D534,'Val-Vol (2)'!$V$4:$V$1116,$V534)/SUMIFS('[6]Comp2016-2017 (3)'!$G$5:$G$289,'[6]Comp2016-2017 (3)'!$A$5:$A$289,$D534,'[6]Comp2016-2017 (3)'!$R$5:$R$289,$V534)*$AB534))</f>
        <v/>
      </c>
      <c r="AG534" s="183">
        <f>IF($W534=AG$3,$AB534,IF(NOT($W534=0),"",SUMIFS('Val-Vol (2)'!AG$4:AG$1116,'Val-Vol (2)'!$A$4:$A$1116,$D534,'Val-Vol (2)'!$V$4:$V$1116,$V534)/SUMIFS('[6]Comp2016-2017 (3)'!$G$5:$G$289,'[6]Comp2016-2017 (3)'!$A$5:$A$289,$D534,'[6]Comp2016-2017 (3)'!$R$5:$R$289,$V534)*$AB534))</f>
        <v/>
      </c>
      <c r="AH534" s="183">
        <f>IF($W534=AH$3,$AB534,IF(NOT($W534=0),"",SUMIFS('Val-Vol (2)'!AH$4:AH$1116,'Val-Vol (2)'!$A$4:$A$1116,$D534,'Val-Vol (2)'!$V$4:$V$1116,$V534)/SUMIFS('[6]Comp2016-2017 (3)'!$G$5:$G$289,'[6]Comp2016-2017 (3)'!$A$5:$A$289,$D534,'[6]Comp2016-2017 (3)'!$R$5:$R$289,$V534)*$AB534))</f>
        <v/>
      </c>
      <c r="AI534" s="183">
        <f>IF($W534=AI$3,$AB534,IF(NOT($W534=0),"",SUMIFS('Val-Vol (2)'!AI$4:AI$1116,'Val-Vol (2)'!$A$4:$A$1116,$D534,'Val-Vol (2)'!$V$4:$V$1116,$V534)/SUMIFS('[6]Comp2016-2017 (3)'!$G$5:$G$289,'[6]Comp2016-2017 (3)'!$A$5:$A$289,$D534,'[6]Comp2016-2017 (3)'!$R$5:$R$289,$V534)*$AB534))</f>
        <v/>
      </c>
      <c r="AJ534" s="183">
        <f>IF($W534=AJ$3,$AB534,IF(NOT($W534=0),"",SUMIFS('Val-Vol (2)'!AJ$4:AJ$1116,'Val-Vol (2)'!$A$4:$A$1116,$D534,'Val-Vol (2)'!$V$4:$V$1116,$V534)/SUMIFS('[6]Comp2016-2017 (3)'!$G$5:$G$289,'[6]Comp2016-2017 (3)'!$A$5:$A$289,$D534,'[6]Comp2016-2017 (3)'!$R$5:$R$289,$V534)*$AB534))</f>
        <v/>
      </c>
      <c r="AK534" s="183">
        <f>SUM(AC534:AJ534)-AB534</f>
        <v/>
      </c>
      <c r="AL534" s="179">
        <f>IF(A534=D534,"remplir à la main","")</f>
        <v/>
      </c>
      <c r="AM534" s="179">
        <f>VLOOKUP(A534,'[6]Table corresp.'!$M$4:$U$63,8,FALSE)</f>
        <v/>
      </c>
      <c r="AN534" s="179">
        <f>VLOOKUP(D534,'[6]Table corresp.'!$M$4:$U$63,9,FALSE)</f>
        <v/>
      </c>
    </row>
    <row r="535">
      <c r="A535" s="179" t="inlineStr">
        <is>
          <t>14 - Sciages bruts : divers résineux</t>
        </is>
      </c>
      <c r="B535" s="179">
        <f>VLOOKUP(LEFT(A535,3),'[6]Table corresp.'!$A$4:$D$63,3,FALSE)</f>
        <v/>
      </c>
      <c r="C535" s="179">
        <f>VLOOKUP(A535,'[6]Table corresp.'!$M$4:$P$63,4,FALSE)</f>
        <v/>
      </c>
      <c r="D535" s="179" t="inlineStr">
        <is>
          <t>57 - Travaux de charpente</t>
        </is>
      </c>
      <c r="E535" s="179">
        <f>VLOOKUP(LEFT(D535,3),'[6]Table corresp.'!$A$4:$D$63,4,FALSE)</f>
        <v/>
      </c>
      <c r="F535" s="179">
        <f>LEFT(A535,3)&amp;" - "&amp;LEFT(D535,3)</f>
        <v/>
      </c>
      <c r="G535" s="208" t="n">
        <v>7090.843809632899</v>
      </c>
      <c r="H535" s="208" t="n">
        <v>2316.978798647909</v>
      </c>
      <c r="I535" s="208" t="n">
        <v>9407.825040352438</v>
      </c>
      <c r="J535" s="208" t="n">
        <v>78.30972133924369</v>
      </c>
      <c r="K535" s="208" t="n">
        <v>12.56397853252021</v>
      </c>
      <c r="L535" s="208" t="n">
        <v>90.8736998717639</v>
      </c>
      <c r="M535" s="208" t="n">
        <v>0</v>
      </c>
      <c r="N535" s="208" t="n">
        <v>0</v>
      </c>
      <c r="O535" s="208" t="n">
        <v>0</v>
      </c>
      <c r="P535" s="208" t="n">
        <v>0</v>
      </c>
      <c r="Q535" s="208" t="n">
        <v>0</v>
      </c>
      <c r="R535" s="208" t="n">
        <v>0</v>
      </c>
      <c r="S535" s="196" t="n"/>
      <c r="T535" s="179">
        <f>VLOOKUP(A535,'[6]Groupe de branches'!$Z$27:$AM$86,14,FALSE)</f>
        <v/>
      </c>
      <c r="U535" s="179">
        <f>VLOOKUP(D535,'[6]Groupe de branches'!$Z$27:$AM$86,14,FALSE)</f>
        <v/>
      </c>
      <c r="V535" s="179" t="n">
        <v>2017</v>
      </c>
      <c r="W535" s="179">
        <f>VLOOKUP(D535,'[6]Table corresp.'!$M$4:$S$63,7,FALSE)</f>
        <v/>
      </c>
      <c r="X535" s="197">
        <f>IFERROR(G535/SUMIFS('[6]Comp2016-2017 (3)'!$I$5:$I$289,'[6]Comp2016-2017 (3)'!$A$5:$A$289,A535,'[6]Comp2016-2017 (3)'!$R$5:$R$289,V535),0)</f>
        <v/>
      </c>
      <c r="Y535" s="209">
        <f>IFERROR(IF(RIGHT(F535,3)="Exp",VLOOKUP(F535,#REF!,2,FALSE),VLOOKUP(F535,#REF!,9,FALSE)),1)</f>
        <v/>
      </c>
      <c r="Z535" s="197">
        <f>Y535/SUMIFS($Y$4:$Y$1116,$V$4:$V$1116,V535,$A$4:$A$1116,A535)</f>
        <v/>
      </c>
      <c r="AA535" s="181">
        <f>X535*Z535</f>
        <v/>
      </c>
      <c r="AB535" s="183">
        <f>IFERROR(SUMIFS('[6]Comp2016-2017 (3)'!$G$5:$G$289,'[6]Comp2016-2017 (3)'!$A$5:$A$289,A535,'[6]Comp2016-2017 (3)'!$R$5:$R$289,V535)*AA535/SUMIFS($AA$4:$AA$1116,$A$4:$A$1116,A535,$V$4:$V$1116,V535),0)</f>
        <v/>
      </c>
      <c r="AC535" s="183">
        <f>IF($W535=AC$3,$AB535,IF(NOT($W535=0),"",SUMIFS('Val-Vol (2)'!AC$4:AC$1116,'Val-Vol (2)'!$A$4:$A$1116,$D535,'Val-Vol (2)'!$V$4:$V$1116,$V535)/SUMIFS('[6]Comp2016-2017 (3)'!$G$5:$G$289,'[6]Comp2016-2017 (3)'!$A$5:$A$289,$D535,'[6]Comp2016-2017 (3)'!$R$5:$R$289,$V535)*$AB535))</f>
        <v/>
      </c>
      <c r="AD535" s="183">
        <f>IF($W535=AD$3,$AB535,IF(NOT($W535=0),"",SUMIFS('Val-Vol (2)'!AD$4:AD$1116,'Val-Vol (2)'!$A$4:$A$1116,$D535,'Val-Vol (2)'!$V$4:$V$1116,$V535)/SUMIFS('[6]Comp2016-2017 (3)'!$G$5:$G$289,'[6]Comp2016-2017 (3)'!$A$5:$A$289,$D535,'[6]Comp2016-2017 (3)'!$R$5:$R$289,$V535)*$AB535))</f>
        <v/>
      </c>
      <c r="AE535" s="183">
        <f>IF($W535=AE$3,$AB535,IF(NOT($W535=0),"",SUMIFS('Val-Vol (2)'!AE$4:AE$1116,'Val-Vol (2)'!$A$4:$A$1116,$D535,'Val-Vol (2)'!$V$4:$V$1116,$V535)/SUMIFS('[6]Comp2016-2017 (3)'!$G$5:$G$289,'[6]Comp2016-2017 (3)'!$A$5:$A$289,$D535,'[6]Comp2016-2017 (3)'!$R$5:$R$289,$V535)*$AB535))</f>
        <v/>
      </c>
      <c r="AF535" s="183">
        <f>IF($W535=AF$3,$AB535,IF(NOT($W535=0),"",SUMIFS('Val-Vol (2)'!AF$4:AF$1116,'Val-Vol (2)'!$A$4:$A$1116,$D535,'Val-Vol (2)'!$V$4:$V$1116,$V535)/SUMIFS('[6]Comp2016-2017 (3)'!$G$5:$G$289,'[6]Comp2016-2017 (3)'!$A$5:$A$289,$D535,'[6]Comp2016-2017 (3)'!$R$5:$R$289,$V535)*$AB535))</f>
        <v/>
      </c>
      <c r="AG535" s="183">
        <f>IF($W535=AG$3,$AB535,IF(NOT($W535=0),"",SUMIFS('Val-Vol (2)'!AG$4:AG$1116,'Val-Vol (2)'!$A$4:$A$1116,$D535,'Val-Vol (2)'!$V$4:$V$1116,$V535)/SUMIFS('[6]Comp2016-2017 (3)'!$G$5:$G$289,'[6]Comp2016-2017 (3)'!$A$5:$A$289,$D535,'[6]Comp2016-2017 (3)'!$R$5:$R$289,$V535)*$AB535))</f>
        <v/>
      </c>
      <c r="AH535" s="183">
        <f>IF($W535=AH$3,$AB535,IF(NOT($W535=0),"",SUMIFS('Val-Vol (2)'!AH$4:AH$1116,'Val-Vol (2)'!$A$4:$A$1116,$D535,'Val-Vol (2)'!$V$4:$V$1116,$V535)/SUMIFS('[6]Comp2016-2017 (3)'!$G$5:$G$289,'[6]Comp2016-2017 (3)'!$A$5:$A$289,$D535,'[6]Comp2016-2017 (3)'!$R$5:$R$289,$V535)*$AB535))</f>
        <v/>
      </c>
      <c r="AI535" s="183">
        <f>IF($W535=AI$3,$AB535,IF(NOT($W535=0),"",SUMIFS('Val-Vol (2)'!AI$4:AI$1116,'Val-Vol (2)'!$A$4:$A$1116,$D535,'Val-Vol (2)'!$V$4:$V$1116,$V535)/SUMIFS('[6]Comp2016-2017 (3)'!$G$5:$G$289,'[6]Comp2016-2017 (3)'!$A$5:$A$289,$D535,'[6]Comp2016-2017 (3)'!$R$5:$R$289,$V535)*$AB535))</f>
        <v/>
      </c>
      <c r="AJ535" s="183">
        <f>IF($W535=AJ$3,$AB535,IF(NOT($W535=0),"",SUMIFS('Val-Vol (2)'!AJ$4:AJ$1116,'Val-Vol (2)'!$A$4:$A$1116,$D535,'Val-Vol (2)'!$V$4:$V$1116,$V535)/SUMIFS('[6]Comp2016-2017 (3)'!$G$5:$G$289,'[6]Comp2016-2017 (3)'!$A$5:$A$289,$D535,'[6]Comp2016-2017 (3)'!$R$5:$R$289,$V535)*$AB535))</f>
        <v/>
      </c>
      <c r="AK535" s="183">
        <f>SUM(AC535:AJ535)-AB535</f>
        <v/>
      </c>
      <c r="AL535" s="179">
        <f>IF(A535=D535,"remplir à la main","")</f>
        <v/>
      </c>
      <c r="AM535" s="179">
        <f>VLOOKUP(A535,'[6]Table corresp.'!$M$4:$U$63,8,FALSE)</f>
        <v/>
      </c>
      <c r="AN535" s="179">
        <f>VLOOKUP(D535,'[6]Table corresp.'!$M$4:$U$63,9,FALSE)</f>
        <v/>
      </c>
    </row>
    <row r="536">
      <c r="A536" s="179" t="inlineStr">
        <is>
          <t>14 - Sciages bruts : divers résineux</t>
        </is>
      </c>
      <c r="B536" s="179">
        <f>VLOOKUP(LEFT(A536,3),'[6]Table corresp.'!$A$4:$D$63,3,FALSE)</f>
        <v/>
      </c>
      <c r="C536" s="179">
        <f>VLOOKUP(A536,'[6]Table corresp.'!$M$4:$P$63,4,FALSE)</f>
        <v/>
      </c>
      <c r="D536" s="179" t="inlineStr">
        <is>
          <t>59 - Travaux de maçonnerie générale et gros œuvre de bâtiment</t>
        </is>
      </c>
      <c r="E536" s="179">
        <f>VLOOKUP(LEFT(D536,3),'[6]Table corresp.'!$A$4:$D$63,4,FALSE)</f>
        <v/>
      </c>
      <c r="F536" s="179">
        <f>LEFT(A536,3)&amp;" - "&amp;LEFT(D536,3)</f>
        <v/>
      </c>
      <c r="G536" s="208" t="n">
        <v>1666.773229687333</v>
      </c>
      <c r="H536" s="208" t="n">
        <v>750.4072935144973</v>
      </c>
      <c r="I536" s="208" t="n">
        <v>2417.181144445444</v>
      </c>
      <c r="J536" s="208" t="n">
        <v>20.24822513686308</v>
      </c>
      <c r="K536" s="208" t="n">
        <v>4.476049260809394</v>
      </c>
      <c r="L536" s="208" t="n">
        <v>24.72427439767248</v>
      </c>
      <c r="M536" s="208" t="n">
        <v>0</v>
      </c>
      <c r="N536" s="208" t="n">
        <v>0</v>
      </c>
      <c r="O536" s="208" t="n">
        <v>0</v>
      </c>
      <c r="P536" s="208" t="n">
        <v>0</v>
      </c>
      <c r="Q536" s="208" t="n">
        <v>0</v>
      </c>
      <c r="R536" s="208" t="n">
        <v>0</v>
      </c>
      <c r="S536" s="196" t="n"/>
      <c r="T536" s="179">
        <f>VLOOKUP(A536,'[6]Groupe de branches'!$Z$27:$AM$86,14,FALSE)</f>
        <v/>
      </c>
      <c r="U536" s="179">
        <f>VLOOKUP(D536,'[6]Groupe de branches'!$Z$27:$AM$86,14,FALSE)</f>
        <v/>
      </c>
      <c r="V536" s="179" t="n">
        <v>2017</v>
      </c>
      <c r="W536" s="179">
        <f>VLOOKUP(D536,'[6]Table corresp.'!$M$4:$S$63,7,FALSE)</f>
        <v/>
      </c>
      <c r="X536" s="197">
        <f>IFERROR(G536/SUMIFS('[6]Comp2016-2017 (3)'!$I$5:$I$289,'[6]Comp2016-2017 (3)'!$A$5:$A$289,A536,'[6]Comp2016-2017 (3)'!$R$5:$R$289,V536),0)</f>
        <v/>
      </c>
      <c r="Y536" s="209">
        <f>IFERROR(IF(RIGHT(F536,3)="Exp",VLOOKUP(F536,#REF!,2,FALSE),VLOOKUP(F536,#REF!,9,FALSE)),1)</f>
        <v/>
      </c>
      <c r="Z536" s="197">
        <f>Y536/SUMIFS($Y$4:$Y$1116,$V$4:$V$1116,V536,$A$4:$A$1116,A536)</f>
        <v/>
      </c>
      <c r="AA536" s="181">
        <f>X536*Z536</f>
        <v/>
      </c>
      <c r="AB536" s="183">
        <f>IFERROR(SUMIFS('[6]Comp2016-2017 (3)'!$G$5:$G$289,'[6]Comp2016-2017 (3)'!$A$5:$A$289,A536,'[6]Comp2016-2017 (3)'!$R$5:$R$289,V536)*AA536/SUMIFS($AA$4:$AA$1116,$A$4:$A$1116,A536,$V$4:$V$1116,V536),0)</f>
        <v/>
      </c>
      <c r="AC536" s="183">
        <f>IF($W536=AC$3,$AB536,IF(NOT($W536=0),"",SUMIFS('Val-Vol (2)'!AC$4:AC$1116,'Val-Vol (2)'!$A$4:$A$1116,$D536,'Val-Vol (2)'!$V$4:$V$1116,$V536)/SUMIFS('[6]Comp2016-2017 (3)'!$G$5:$G$289,'[6]Comp2016-2017 (3)'!$A$5:$A$289,$D536,'[6]Comp2016-2017 (3)'!$R$5:$R$289,$V536)*$AB536))</f>
        <v/>
      </c>
      <c r="AD536" s="183">
        <f>IF($W536=AD$3,$AB536,IF(NOT($W536=0),"",SUMIFS('Val-Vol (2)'!AD$4:AD$1116,'Val-Vol (2)'!$A$4:$A$1116,$D536,'Val-Vol (2)'!$V$4:$V$1116,$V536)/SUMIFS('[6]Comp2016-2017 (3)'!$G$5:$G$289,'[6]Comp2016-2017 (3)'!$A$5:$A$289,$D536,'[6]Comp2016-2017 (3)'!$R$5:$R$289,$V536)*$AB536))</f>
        <v/>
      </c>
      <c r="AE536" s="183">
        <f>IF($W536=AE$3,$AB536,IF(NOT($W536=0),"",SUMIFS('Val-Vol (2)'!AE$4:AE$1116,'Val-Vol (2)'!$A$4:$A$1116,$D536,'Val-Vol (2)'!$V$4:$V$1116,$V536)/SUMIFS('[6]Comp2016-2017 (3)'!$G$5:$G$289,'[6]Comp2016-2017 (3)'!$A$5:$A$289,$D536,'[6]Comp2016-2017 (3)'!$R$5:$R$289,$V536)*$AB536))</f>
        <v/>
      </c>
      <c r="AF536" s="183">
        <f>IF($W536=AF$3,$AB536,IF(NOT($W536=0),"",SUMIFS('Val-Vol (2)'!AF$4:AF$1116,'Val-Vol (2)'!$A$4:$A$1116,$D536,'Val-Vol (2)'!$V$4:$V$1116,$V536)/SUMIFS('[6]Comp2016-2017 (3)'!$G$5:$G$289,'[6]Comp2016-2017 (3)'!$A$5:$A$289,$D536,'[6]Comp2016-2017 (3)'!$R$5:$R$289,$V536)*$AB536))</f>
        <v/>
      </c>
      <c r="AG536" s="183">
        <f>IF($W536=AG$3,$AB536,IF(NOT($W536=0),"",SUMIFS('Val-Vol (2)'!AG$4:AG$1116,'Val-Vol (2)'!$A$4:$A$1116,$D536,'Val-Vol (2)'!$V$4:$V$1116,$V536)/SUMIFS('[6]Comp2016-2017 (3)'!$G$5:$G$289,'[6]Comp2016-2017 (3)'!$A$5:$A$289,$D536,'[6]Comp2016-2017 (3)'!$R$5:$R$289,$V536)*$AB536))</f>
        <v/>
      </c>
      <c r="AH536" s="183">
        <f>IF($W536=AH$3,$AB536,IF(NOT($W536=0),"",SUMIFS('Val-Vol (2)'!AH$4:AH$1116,'Val-Vol (2)'!$A$4:$A$1116,$D536,'Val-Vol (2)'!$V$4:$V$1116,$V536)/SUMIFS('[6]Comp2016-2017 (3)'!$G$5:$G$289,'[6]Comp2016-2017 (3)'!$A$5:$A$289,$D536,'[6]Comp2016-2017 (3)'!$R$5:$R$289,$V536)*$AB536))</f>
        <v/>
      </c>
      <c r="AI536" s="183">
        <f>IF($W536=AI$3,$AB536,IF(NOT($W536=0),"",SUMIFS('Val-Vol (2)'!AI$4:AI$1116,'Val-Vol (2)'!$A$4:$A$1116,$D536,'Val-Vol (2)'!$V$4:$V$1116,$V536)/SUMIFS('[6]Comp2016-2017 (3)'!$G$5:$G$289,'[6]Comp2016-2017 (3)'!$A$5:$A$289,$D536,'[6]Comp2016-2017 (3)'!$R$5:$R$289,$V536)*$AB536))</f>
        <v/>
      </c>
      <c r="AJ536" s="183">
        <f>IF($W536=AJ$3,$AB536,IF(NOT($W536=0),"",SUMIFS('Val-Vol (2)'!AJ$4:AJ$1116,'Val-Vol (2)'!$A$4:$A$1116,$D536,'Val-Vol (2)'!$V$4:$V$1116,$V536)/SUMIFS('[6]Comp2016-2017 (3)'!$G$5:$G$289,'[6]Comp2016-2017 (3)'!$A$5:$A$289,$D536,'[6]Comp2016-2017 (3)'!$R$5:$R$289,$V536)*$AB536))</f>
        <v/>
      </c>
      <c r="AK536" s="183">
        <f>SUM(AC536:AJ536)-AB536</f>
        <v/>
      </c>
      <c r="AL536" s="179">
        <f>IF(A536=D536,"remplir à la main","")</f>
        <v/>
      </c>
      <c r="AM536" s="179">
        <f>VLOOKUP(A536,'[6]Table corresp.'!$M$4:$U$63,8,FALSE)</f>
        <v/>
      </c>
      <c r="AN536" s="179">
        <f>VLOOKUP(D536,'[6]Table corresp.'!$M$4:$U$63,9,FALSE)</f>
        <v/>
      </c>
    </row>
    <row r="537">
      <c r="A537" s="179" t="inlineStr">
        <is>
          <t>14 - Sciages bruts : divers résineux</t>
        </is>
      </c>
      <c r="B537" s="179">
        <f>VLOOKUP(LEFT(A537,3),'[6]Table corresp.'!$A$4:$D$63,3,FALSE)</f>
        <v/>
      </c>
      <c r="C537" s="179">
        <f>VLOOKUP(A537,'[6]Table corresp.'!$M$4:$P$63,4,FALSE)</f>
        <v/>
      </c>
      <c r="D537" s="179" t="inlineStr">
        <is>
          <t>Consommation finale</t>
        </is>
      </c>
      <c r="E537" s="179">
        <f>VLOOKUP(LEFT(D537,3),'[6]Table corresp.'!$A$4:$D$63,4,FALSE)</f>
        <v/>
      </c>
      <c r="F537" s="179">
        <f>LEFT(A537,3)&amp;" - "&amp;LEFT(D537,3)</f>
        <v/>
      </c>
      <c r="G537" s="208" t="n">
        <v>1397.450464101314</v>
      </c>
      <c r="H537" s="208" t="n">
        <v>2942.693972421827</v>
      </c>
      <c r="I537" s="208" t="n">
        <v>4340.145514592373</v>
      </c>
      <c r="J537" s="208" t="n">
        <v>13.58115962543756</v>
      </c>
      <c r="K537" s="208" t="n">
        <v>12.355951518468</v>
      </c>
      <c r="L537" s="208" t="n">
        <v>25.93711114390556</v>
      </c>
      <c r="M537" s="208" t="n">
        <v>0</v>
      </c>
      <c r="N537" s="208" t="n">
        <v>0</v>
      </c>
      <c r="O537" s="208" t="n">
        <v>0</v>
      </c>
      <c r="P537" s="208" t="n">
        <v>0</v>
      </c>
      <c r="Q537" s="208" t="n">
        <v>0</v>
      </c>
      <c r="R537" s="208" t="n">
        <v>0</v>
      </c>
      <c r="S537" s="196" t="n"/>
      <c r="T537" s="179">
        <f>VLOOKUP(A537,'[6]Groupe de branches'!$Z$27:$AM$86,14,FALSE)</f>
        <v/>
      </c>
      <c r="U537" s="179">
        <f>VLOOKUP(D537,'[6]Groupe de branches'!$Z$27:$AM$86,14,FALSE)</f>
        <v/>
      </c>
      <c r="V537" s="179" t="n">
        <v>2017</v>
      </c>
      <c r="W537" s="179">
        <f>VLOOKUP(D537,'[6]Table corresp.'!$M$4:$S$63,7,FALSE)</f>
        <v/>
      </c>
      <c r="X537" s="197">
        <f>IFERROR(G537/SUMIFS('[6]Comp2016-2017 (3)'!$I$5:$I$289,'[6]Comp2016-2017 (3)'!$A$5:$A$289,A537,'[6]Comp2016-2017 (3)'!$R$5:$R$289,V537),0)</f>
        <v/>
      </c>
      <c r="Y537" s="209">
        <f>IFERROR(IF(RIGHT(F537,3)="Exp",VLOOKUP(F537,#REF!,2,FALSE),VLOOKUP(F537,#REF!,9,FALSE)),1)</f>
        <v/>
      </c>
      <c r="Z537" s="197">
        <f>Y537/SUMIFS($Y$4:$Y$1116,$V$4:$V$1116,V537,$A$4:$A$1116,A537)</f>
        <v/>
      </c>
      <c r="AA537" s="181">
        <f>X537*Z537</f>
        <v/>
      </c>
      <c r="AB537" s="183">
        <f>IFERROR(SUMIFS('[6]Comp2016-2017 (3)'!$G$5:$G$289,'[6]Comp2016-2017 (3)'!$A$5:$A$289,A537,'[6]Comp2016-2017 (3)'!$R$5:$R$289,V537)*AA537/SUMIFS($AA$4:$AA$1116,$A$4:$A$1116,A537,$V$4:$V$1116,V537),0)</f>
        <v/>
      </c>
      <c r="AC537" s="183">
        <f>IF($W537=AC$3,$AB537,IF(NOT($W537=0),"",SUMIFS('Val-Vol (2)'!AC$4:AC$1116,'Val-Vol (2)'!$A$4:$A$1116,$D537,'Val-Vol (2)'!$V$4:$V$1116,$V537)/SUMIFS('[6]Comp2016-2017 (3)'!$G$5:$G$289,'[6]Comp2016-2017 (3)'!$A$5:$A$289,$D537,'[6]Comp2016-2017 (3)'!$R$5:$R$289,$V537)*$AB537))</f>
        <v/>
      </c>
      <c r="AD537" s="183">
        <f>IF($W537=AD$3,$AB537,IF(NOT($W537=0),"",SUMIFS('Val-Vol (2)'!AD$4:AD$1116,'Val-Vol (2)'!$A$4:$A$1116,$D537,'Val-Vol (2)'!$V$4:$V$1116,$V537)/SUMIFS('[6]Comp2016-2017 (3)'!$G$5:$G$289,'[6]Comp2016-2017 (3)'!$A$5:$A$289,$D537,'[6]Comp2016-2017 (3)'!$R$5:$R$289,$V537)*$AB537))</f>
        <v/>
      </c>
      <c r="AE537" s="183">
        <f>IF($W537=AE$3,$AB537,IF(NOT($W537=0),"",SUMIFS('Val-Vol (2)'!AE$4:AE$1116,'Val-Vol (2)'!$A$4:$A$1116,$D537,'Val-Vol (2)'!$V$4:$V$1116,$V537)/SUMIFS('[6]Comp2016-2017 (3)'!$G$5:$G$289,'[6]Comp2016-2017 (3)'!$A$5:$A$289,$D537,'[6]Comp2016-2017 (3)'!$R$5:$R$289,$V537)*$AB537))</f>
        <v/>
      </c>
      <c r="AF537" s="183">
        <f>IF($W537=AF$3,$AB537,IF(NOT($W537=0),"",SUMIFS('Val-Vol (2)'!AF$4:AF$1116,'Val-Vol (2)'!$A$4:$A$1116,$D537,'Val-Vol (2)'!$V$4:$V$1116,$V537)/SUMIFS('[6]Comp2016-2017 (3)'!$G$5:$G$289,'[6]Comp2016-2017 (3)'!$A$5:$A$289,$D537,'[6]Comp2016-2017 (3)'!$R$5:$R$289,$V537)*$AB537))</f>
        <v/>
      </c>
      <c r="AG537" s="183">
        <f>IF($W537=AG$3,$AB537,IF(NOT($W537=0),"",SUMIFS('Val-Vol (2)'!AG$4:AG$1116,'Val-Vol (2)'!$A$4:$A$1116,$D537,'Val-Vol (2)'!$V$4:$V$1116,$V537)/SUMIFS('[6]Comp2016-2017 (3)'!$G$5:$G$289,'[6]Comp2016-2017 (3)'!$A$5:$A$289,$D537,'[6]Comp2016-2017 (3)'!$R$5:$R$289,$V537)*$AB537))</f>
        <v/>
      </c>
      <c r="AH537" s="183">
        <f>IF($W537=AH$3,$AB537,IF(NOT($W537=0),"",SUMIFS('Val-Vol (2)'!AH$4:AH$1116,'Val-Vol (2)'!$A$4:$A$1116,$D537,'Val-Vol (2)'!$V$4:$V$1116,$V537)/SUMIFS('[6]Comp2016-2017 (3)'!$G$5:$G$289,'[6]Comp2016-2017 (3)'!$A$5:$A$289,$D537,'[6]Comp2016-2017 (3)'!$R$5:$R$289,$V537)*$AB537))</f>
        <v/>
      </c>
      <c r="AI537" s="183">
        <f>IF($W537=AI$3,$AB537,IF(NOT($W537=0),"",SUMIFS('Val-Vol (2)'!AI$4:AI$1116,'Val-Vol (2)'!$A$4:$A$1116,$D537,'Val-Vol (2)'!$V$4:$V$1116,$V537)/SUMIFS('[6]Comp2016-2017 (3)'!$G$5:$G$289,'[6]Comp2016-2017 (3)'!$A$5:$A$289,$D537,'[6]Comp2016-2017 (3)'!$R$5:$R$289,$V537)*$AB537))</f>
        <v/>
      </c>
      <c r="AJ537" s="183">
        <f>IF($W537=AJ$3,$AB537,IF(NOT($W537=0),"",SUMIFS('Val-Vol (2)'!AJ$4:AJ$1116,'Val-Vol (2)'!$A$4:$A$1116,$D537,'Val-Vol (2)'!$V$4:$V$1116,$V537)/SUMIFS('[6]Comp2016-2017 (3)'!$G$5:$G$289,'[6]Comp2016-2017 (3)'!$A$5:$A$289,$D537,'[6]Comp2016-2017 (3)'!$R$5:$R$289,$V537)*$AB537))</f>
        <v/>
      </c>
      <c r="AK537" s="183">
        <f>SUM(AC537:AJ537)-AB537</f>
        <v/>
      </c>
      <c r="AL537" s="179">
        <f>IF(A537=D537,"remplir à la main","")</f>
        <v/>
      </c>
      <c r="AM537" s="179">
        <f>VLOOKUP(A537,'[6]Table corresp.'!$M$4:$U$63,8,FALSE)</f>
        <v/>
      </c>
      <c r="AN537" s="179">
        <f>VLOOKUP(D537,'[6]Table corresp.'!$M$4:$U$63,9,FALSE)</f>
        <v/>
      </c>
    </row>
    <row r="538">
      <c r="A538" s="179" t="inlineStr">
        <is>
          <t>14 - Sciages bruts : divers résineux</t>
        </is>
      </c>
      <c r="B538" s="179">
        <f>VLOOKUP(LEFT(A538,3),'[6]Table corresp.'!$A$4:$D$63,3,FALSE)</f>
        <v/>
      </c>
      <c r="C538" s="179">
        <f>VLOOKUP(A538,'[6]Table corresp.'!$M$4:$P$63,4,FALSE)</f>
        <v/>
      </c>
      <c r="D538" s="179" t="inlineStr">
        <is>
          <t>Exportation</t>
        </is>
      </c>
      <c r="E538" s="179">
        <f>VLOOKUP(LEFT(D538,3),'[6]Table corresp.'!$A$4:$D$63,4,FALSE)</f>
        <v/>
      </c>
      <c r="F538" s="179">
        <f>LEFT(A538,3)&amp;" - "&amp;LEFT(D538,3)</f>
        <v/>
      </c>
      <c r="G538" s="208" t="n">
        <v>71305.43915472504</v>
      </c>
      <c r="H538" s="208" t="n">
        <v>0</v>
      </c>
      <c r="I538" s="208" t="n">
        <v>71305.458</v>
      </c>
      <c r="J538" s="208" t="n">
        <v>443.1442809996256</v>
      </c>
      <c r="K538" s="208" t="n">
        <v>0</v>
      </c>
      <c r="L538" s="208" t="n">
        <v>443.1442809996256</v>
      </c>
      <c r="M538" s="208" t="n">
        <v>0</v>
      </c>
      <c r="N538" s="208" t="n">
        <v>0</v>
      </c>
      <c r="O538" s="208" t="n">
        <v>0</v>
      </c>
      <c r="P538" s="208" t="n">
        <v>0</v>
      </c>
      <c r="Q538" s="208" t="n">
        <v>0</v>
      </c>
      <c r="R538" s="208" t="n">
        <v>0</v>
      </c>
      <c r="S538" s="196" t="n"/>
      <c r="T538" s="179">
        <f>VLOOKUP(A538,'[6]Groupe de branches'!$Z$27:$AM$86,14,FALSE)</f>
        <v/>
      </c>
      <c r="U538" s="179">
        <f>VLOOKUP(D538,'[6]Groupe de branches'!$Z$27:$AM$86,14,FALSE)</f>
        <v/>
      </c>
      <c r="V538" s="179" t="n">
        <v>2017</v>
      </c>
      <c r="W538" s="179">
        <f>VLOOKUP(D538,'[6]Table corresp.'!$M$4:$S$63,7,FALSE)</f>
        <v/>
      </c>
      <c r="X538" s="197">
        <f>IFERROR(G538/SUMIFS('[6]Comp2016-2017 (3)'!$I$5:$I$289,'[6]Comp2016-2017 (3)'!$A$5:$A$289,A538,'[6]Comp2016-2017 (3)'!$R$5:$R$289,V538),0)</f>
        <v/>
      </c>
      <c r="Y538" s="209">
        <f>IFERROR(IF(RIGHT(F538,3)="Exp",VLOOKUP(F538,#REF!,2,FALSE),VLOOKUP(F538,#REF!,9,FALSE)),1)</f>
        <v/>
      </c>
      <c r="Z538" s="197">
        <f>Y538/SUMIFS($Y$4:$Y$1116,$V$4:$V$1116,V538,$A$4:$A$1116,A538)</f>
        <v/>
      </c>
      <c r="AA538" s="181">
        <f>X538*Z538</f>
        <v/>
      </c>
      <c r="AB538" s="183">
        <f>IFERROR(SUMIFS('[6]Comp2016-2017 (3)'!$G$5:$G$289,'[6]Comp2016-2017 (3)'!$A$5:$A$289,A538,'[6]Comp2016-2017 (3)'!$R$5:$R$289,V538)*AA538/SUMIFS($AA$4:$AA$1116,$A$4:$A$1116,A538,$V$4:$V$1116,V538),0)</f>
        <v/>
      </c>
      <c r="AC538" s="183">
        <f>IF($W538=AC$3,$AB538,IF(NOT($W538=0),"",SUMIFS('Val-Vol (2)'!AC$4:AC$1116,'Val-Vol (2)'!$A$4:$A$1116,$D538,'Val-Vol (2)'!$V$4:$V$1116,$V538)/SUMIFS('[6]Comp2016-2017 (3)'!$G$5:$G$289,'[6]Comp2016-2017 (3)'!$A$5:$A$289,$D538,'[6]Comp2016-2017 (3)'!$R$5:$R$289,$V538)*$AB538))</f>
        <v/>
      </c>
      <c r="AD538" s="183">
        <f>IF($W538=AD$3,$AB538,IF(NOT($W538=0),"",SUMIFS('Val-Vol (2)'!AD$4:AD$1116,'Val-Vol (2)'!$A$4:$A$1116,$D538,'Val-Vol (2)'!$V$4:$V$1116,$V538)/SUMIFS('[6]Comp2016-2017 (3)'!$G$5:$G$289,'[6]Comp2016-2017 (3)'!$A$5:$A$289,$D538,'[6]Comp2016-2017 (3)'!$R$5:$R$289,$V538)*$AB538))</f>
        <v/>
      </c>
      <c r="AE538" s="183">
        <f>IF($W538=AE$3,$AB538,IF(NOT($W538=0),"",SUMIFS('Val-Vol (2)'!AE$4:AE$1116,'Val-Vol (2)'!$A$4:$A$1116,$D538,'Val-Vol (2)'!$V$4:$V$1116,$V538)/SUMIFS('[6]Comp2016-2017 (3)'!$G$5:$G$289,'[6]Comp2016-2017 (3)'!$A$5:$A$289,$D538,'[6]Comp2016-2017 (3)'!$R$5:$R$289,$V538)*$AB538))</f>
        <v/>
      </c>
      <c r="AF538" s="183">
        <f>IF($W538=AF$3,$AB538,IF(NOT($W538=0),"",SUMIFS('Val-Vol (2)'!AF$4:AF$1116,'Val-Vol (2)'!$A$4:$A$1116,$D538,'Val-Vol (2)'!$V$4:$V$1116,$V538)/SUMIFS('[6]Comp2016-2017 (3)'!$G$5:$G$289,'[6]Comp2016-2017 (3)'!$A$5:$A$289,$D538,'[6]Comp2016-2017 (3)'!$R$5:$R$289,$V538)*$AB538))</f>
        <v/>
      </c>
      <c r="AG538" s="183">
        <f>IF($W538=AG$3,$AB538,IF(NOT($W538=0),"",SUMIFS('Val-Vol (2)'!AG$4:AG$1116,'Val-Vol (2)'!$A$4:$A$1116,$D538,'Val-Vol (2)'!$V$4:$V$1116,$V538)/SUMIFS('[6]Comp2016-2017 (3)'!$G$5:$G$289,'[6]Comp2016-2017 (3)'!$A$5:$A$289,$D538,'[6]Comp2016-2017 (3)'!$R$5:$R$289,$V538)*$AB538))</f>
        <v/>
      </c>
      <c r="AH538" s="183">
        <f>IF($W538=AH$3,$AB538,IF(NOT($W538=0),"",SUMIFS('Val-Vol (2)'!AH$4:AH$1116,'Val-Vol (2)'!$A$4:$A$1116,$D538,'Val-Vol (2)'!$V$4:$V$1116,$V538)/SUMIFS('[6]Comp2016-2017 (3)'!$G$5:$G$289,'[6]Comp2016-2017 (3)'!$A$5:$A$289,$D538,'[6]Comp2016-2017 (3)'!$R$5:$R$289,$V538)*$AB538))</f>
        <v/>
      </c>
      <c r="AI538" s="183">
        <f>IF($W538=AI$3,$AB538,IF(NOT($W538=0),"",SUMIFS('Val-Vol (2)'!AI$4:AI$1116,'Val-Vol (2)'!$A$4:$A$1116,$D538,'Val-Vol (2)'!$V$4:$V$1116,$V538)/SUMIFS('[6]Comp2016-2017 (3)'!$G$5:$G$289,'[6]Comp2016-2017 (3)'!$A$5:$A$289,$D538,'[6]Comp2016-2017 (3)'!$R$5:$R$289,$V538)*$AB538))</f>
        <v/>
      </c>
      <c r="AJ538" s="183">
        <f>IF($W538=AJ$3,$AB538,IF(NOT($W538=0),"",SUMIFS('Val-Vol (2)'!AJ$4:AJ$1116,'Val-Vol (2)'!$A$4:$A$1116,$D538,'Val-Vol (2)'!$V$4:$V$1116,$V538)/SUMIFS('[6]Comp2016-2017 (3)'!$G$5:$G$289,'[6]Comp2016-2017 (3)'!$A$5:$A$289,$D538,'[6]Comp2016-2017 (3)'!$R$5:$R$289,$V538)*$AB538))</f>
        <v/>
      </c>
      <c r="AK538" s="183">
        <f>SUM(AC538:AJ538)-AB538</f>
        <v/>
      </c>
      <c r="AL538" s="179">
        <f>IF(A538=D538,"remplir à la main","")</f>
        <v/>
      </c>
      <c r="AM538" s="179">
        <f>VLOOKUP(A538,'[6]Table corresp.'!$M$4:$U$63,8,FALSE)</f>
        <v/>
      </c>
      <c r="AN538" s="179">
        <f>VLOOKUP(D538,'[6]Table corresp.'!$M$4:$U$63,9,FALSE)</f>
        <v/>
      </c>
    </row>
    <row r="539">
      <c r="A539" s="179" t="inlineStr">
        <is>
          <t>15 - Sciages bruts de Pin maritime</t>
        </is>
      </c>
      <c r="B539" s="179">
        <f>VLOOKUP(LEFT(A539,3),'[6]Table corresp.'!$A$4:$D$63,3,FALSE)</f>
        <v/>
      </c>
      <c r="C539" s="179">
        <f>VLOOKUP(A539,'[6]Table corresp.'!$M$4:$P$63,4,FALSE)</f>
        <v/>
      </c>
      <c r="D539" s="179" t="inlineStr">
        <is>
          <t>20 - Produits rabotés</t>
        </is>
      </c>
      <c r="E539" s="179">
        <f>VLOOKUP(LEFT(D539,3),'[6]Table corresp.'!$A$4:$D$63,4,FALSE)</f>
        <v/>
      </c>
      <c r="F539" s="179">
        <f>LEFT(A539,3)&amp;" - "&amp;LEFT(D539,3)</f>
        <v/>
      </c>
      <c r="G539" s="208" t="n">
        <v>66824.77372006731</v>
      </c>
      <c r="H539" s="208" t="n">
        <v>0</v>
      </c>
      <c r="I539" s="208" t="n">
        <v>66824.77655555804</v>
      </c>
      <c r="J539" s="208" t="n">
        <v>506.3238395047127</v>
      </c>
      <c r="K539" s="208" t="n">
        <v>0</v>
      </c>
      <c r="L539" s="208" t="n">
        <v>506.3238395047127</v>
      </c>
      <c r="M539" s="208" t="n">
        <v>0</v>
      </c>
      <c r="N539" s="208" t="n">
        <v>0</v>
      </c>
      <c r="O539" s="208" t="n">
        <v>0</v>
      </c>
      <c r="P539" s="208" t="n">
        <v>0</v>
      </c>
      <c r="Q539" s="208" t="n">
        <v>0</v>
      </c>
      <c r="R539" s="208" t="n">
        <v>0</v>
      </c>
      <c r="S539" s="196" t="n"/>
      <c r="T539" s="179">
        <f>VLOOKUP(A539,'[6]Groupe de branches'!$Z$27:$AM$86,14,FALSE)</f>
        <v/>
      </c>
      <c r="U539" s="179">
        <f>VLOOKUP(D539,'[6]Groupe de branches'!$Z$27:$AM$86,14,FALSE)</f>
        <v/>
      </c>
      <c r="V539" s="179" t="n">
        <v>2017</v>
      </c>
      <c r="W539" s="179">
        <f>VLOOKUP(D539,'[6]Table corresp.'!$M$4:$S$63,7,FALSE)</f>
        <v/>
      </c>
      <c r="X539" s="197">
        <f>IFERROR(G539/SUMIFS('[6]Comp2016-2017 (3)'!$I$5:$I$289,'[6]Comp2016-2017 (3)'!$A$5:$A$289,A539,'[6]Comp2016-2017 (3)'!$R$5:$R$289,V539),0)</f>
        <v/>
      </c>
      <c r="Y539" s="209">
        <f>IFERROR(IF(RIGHT(F539,3)="Exp",VLOOKUP(F539,#REF!,2,FALSE),VLOOKUP(F539,#REF!,9,FALSE)),1)</f>
        <v/>
      </c>
      <c r="Z539" s="197">
        <f>Y539/SUMIFS($Y$4:$Y$1116,$V$4:$V$1116,V539,$A$4:$A$1116,A539)</f>
        <v/>
      </c>
      <c r="AA539" s="181">
        <f>X539*Z539</f>
        <v/>
      </c>
      <c r="AB539" s="183">
        <f>IFERROR(SUMIFS('[6]Comp2016-2017 (3)'!$G$5:$G$289,'[6]Comp2016-2017 (3)'!$A$5:$A$289,A539,'[6]Comp2016-2017 (3)'!$R$5:$R$289,V539)*AA539/SUMIFS($AA$4:$AA$1116,$A$4:$A$1116,A539,$V$4:$V$1116,V539),0)</f>
        <v/>
      </c>
      <c r="AC539" s="183">
        <f>IF($W539=AC$3,$AB539,IF(NOT($W539=0),"",SUMIFS('Val-Vol (2)'!AC$4:AC$1116,'Val-Vol (2)'!$A$4:$A$1116,$D539,'Val-Vol (2)'!$V$4:$V$1116,$V539)/SUMIFS('[6]Comp2016-2017 (3)'!$G$5:$G$289,'[6]Comp2016-2017 (3)'!$A$5:$A$289,$D539,'[6]Comp2016-2017 (3)'!$R$5:$R$289,$V539)*$AB539))</f>
        <v/>
      </c>
      <c r="AD539" s="183">
        <f>IF($W539=AD$3,$AB539,IF(NOT($W539=0),"",SUMIFS('Val-Vol (2)'!AD$4:AD$1116,'Val-Vol (2)'!$A$4:$A$1116,$D539,'Val-Vol (2)'!$V$4:$V$1116,$V539)/SUMIFS('[6]Comp2016-2017 (3)'!$G$5:$G$289,'[6]Comp2016-2017 (3)'!$A$5:$A$289,$D539,'[6]Comp2016-2017 (3)'!$R$5:$R$289,$V539)*$AB539))</f>
        <v/>
      </c>
      <c r="AE539" s="183">
        <f>IF($W539=AE$3,$AB539,IF(NOT($W539=0),"",SUMIFS('Val-Vol (2)'!AE$4:AE$1116,'Val-Vol (2)'!$A$4:$A$1116,$D539,'Val-Vol (2)'!$V$4:$V$1116,$V539)/SUMIFS('[6]Comp2016-2017 (3)'!$G$5:$G$289,'[6]Comp2016-2017 (3)'!$A$5:$A$289,$D539,'[6]Comp2016-2017 (3)'!$R$5:$R$289,$V539)*$AB539))</f>
        <v/>
      </c>
      <c r="AF539" s="183">
        <f>IF($W539=AF$3,$AB539,IF(NOT($W539=0),"",SUMIFS('Val-Vol (2)'!AF$4:AF$1116,'Val-Vol (2)'!$A$4:$A$1116,$D539,'Val-Vol (2)'!$V$4:$V$1116,$V539)/SUMIFS('[6]Comp2016-2017 (3)'!$G$5:$G$289,'[6]Comp2016-2017 (3)'!$A$5:$A$289,$D539,'[6]Comp2016-2017 (3)'!$R$5:$R$289,$V539)*$AB539))</f>
        <v/>
      </c>
      <c r="AG539" s="183">
        <f>IF($W539=AG$3,$AB539,IF(NOT($W539=0),"",SUMIFS('Val-Vol (2)'!AG$4:AG$1116,'Val-Vol (2)'!$A$4:$A$1116,$D539,'Val-Vol (2)'!$V$4:$V$1116,$V539)/SUMIFS('[6]Comp2016-2017 (3)'!$G$5:$G$289,'[6]Comp2016-2017 (3)'!$A$5:$A$289,$D539,'[6]Comp2016-2017 (3)'!$R$5:$R$289,$V539)*$AB539))</f>
        <v/>
      </c>
      <c r="AH539" s="183">
        <f>IF($W539=AH$3,$AB539,IF(NOT($W539=0),"",SUMIFS('Val-Vol (2)'!AH$4:AH$1116,'Val-Vol (2)'!$A$4:$A$1116,$D539,'Val-Vol (2)'!$V$4:$V$1116,$V539)/SUMIFS('[6]Comp2016-2017 (3)'!$G$5:$G$289,'[6]Comp2016-2017 (3)'!$A$5:$A$289,$D539,'[6]Comp2016-2017 (3)'!$R$5:$R$289,$V539)*$AB539))</f>
        <v/>
      </c>
      <c r="AI539" s="183">
        <f>IF($W539=AI$3,$AB539,IF(NOT($W539=0),"",SUMIFS('Val-Vol (2)'!AI$4:AI$1116,'Val-Vol (2)'!$A$4:$A$1116,$D539,'Val-Vol (2)'!$V$4:$V$1116,$V539)/SUMIFS('[6]Comp2016-2017 (3)'!$G$5:$G$289,'[6]Comp2016-2017 (3)'!$A$5:$A$289,$D539,'[6]Comp2016-2017 (3)'!$R$5:$R$289,$V539)*$AB539))</f>
        <v/>
      </c>
      <c r="AJ539" s="183">
        <f>IF($W539=AJ$3,$AB539,IF(NOT($W539=0),"",SUMIFS('Val-Vol (2)'!AJ$4:AJ$1116,'Val-Vol (2)'!$A$4:$A$1116,$D539,'Val-Vol (2)'!$V$4:$V$1116,$V539)/SUMIFS('[6]Comp2016-2017 (3)'!$G$5:$G$289,'[6]Comp2016-2017 (3)'!$A$5:$A$289,$D539,'[6]Comp2016-2017 (3)'!$R$5:$R$289,$V539)*$AB539))</f>
        <v/>
      </c>
      <c r="AK539" s="183">
        <f>SUM(AC539:AJ539)-AB539</f>
        <v/>
      </c>
      <c r="AL539" s="179">
        <f>IF(A539=D539,"remplir à la main","")</f>
        <v/>
      </c>
      <c r="AM539" s="179">
        <f>VLOOKUP(A539,'[6]Table corresp.'!$M$4:$U$63,8,FALSE)</f>
        <v/>
      </c>
      <c r="AN539" s="179">
        <f>VLOOKUP(D539,'[6]Table corresp.'!$M$4:$U$63,9,FALSE)</f>
        <v/>
      </c>
    </row>
    <row r="540">
      <c r="A540" s="179" t="inlineStr">
        <is>
          <t>15 - Sciages bruts de Pin maritime</t>
        </is>
      </c>
      <c r="B540" s="179">
        <f>VLOOKUP(LEFT(A540,3),'[6]Table corresp.'!$A$4:$D$63,3,FALSE)</f>
        <v/>
      </c>
      <c r="C540" s="179">
        <f>VLOOKUP(A540,'[6]Table corresp.'!$M$4:$P$63,4,FALSE)</f>
        <v/>
      </c>
      <c r="D540" s="179" t="inlineStr">
        <is>
          <t>20b - Produits collés</t>
        </is>
      </c>
      <c r="E540" s="179">
        <f>VLOOKUP(LEFT(D540,3),'[6]Table corresp.'!$A$4:$D$63,4,FALSE)</f>
        <v/>
      </c>
      <c r="F540" s="179">
        <f>LEFT(A540,3)&amp;" - "&amp;LEFT(D540,3)</f>
        <v/>
      </c>
      <c r="G540" s="208" t="n">
        <v>2734.46214077585</v>
      </c>
      <c r="H540" s="208" t="n">
        <v>0</v>
      </c>
      <c r="I540" s="208" t="n">
        <v>2734.462256803808</v>
      </c>
      <c r="J540" s="208" t="n">
        <v>23.1925902193929</v>
      </c>
      <c r="K540" s="208" t="n">
        <v>0</v>
      </c>
      <c r="L540" s="208" t="n">
        <v>23.1925902193929</v>
      </c>
      <c r="M540" s="208" t="n">
        <v>0</v>
      </c>
      <c r="N540" s="208" t="n">
        <v>0</v>
      </c>
      <c r="O540" s="208" t="n">
        <v>0</v>
      </c>
      <c r="P540" s="208" t="n">
        <v>0</v>
      </c>
      <c r="Q540" s="208" t="n">
        <v>0</v>
      </c>
      <c r="R540" s="208" t="n">
        <v>0</v>
      </c>
      <c r="S540" s="196" t="n"/>
      <c r="T540" s="179">
        <f>VLOOKUP(A540,'[6]Groupe de branches'!$Z$27:$AM$86,14,FALSE)</f>
        <v/>
      </c>
      <c r="U540" s="179">
        <f>VLOOKUP(D540,'[6]Groupe de branches'!$Z$27:$AM$86,14,FALSE)</f>
        <v/>
      </c>
      <c r="V540" s="179" t="n">
        <v>2017</v>
      </c>
      <c r="W540" s="179">
        <f>VLOOKUP(D540,'[6]Table corresp.'!$M$4:$S$63,7,FALSE)</f>
        <v/>
      </c>
      <c r="X540" s="197">
        <f>IFERROR(G540/SUMIFS('[6]Comp2016-2017 (3)'!$I$5:$I$289,'[6]Comp2016-2017 (3)'!$A$5:$A$289,A540,'[6]Comp2016-2017 (3)'!$R$5:$R$289,V540),0)</f>
        <v/>
      </c>
      <c r="Y540" s="209">
        <f>IFERROR(IF(RIGHT(F540,3)="Exp",VLOOKUP(F540,#REF!,2,FALSE),VLOOKUP(F540,#REF!,9,FALSE)),1)</f>
        <v/>
      </c>
      <c r="Z540" s="197">
        <f>Y540/SUMIFS($Y$4:$Y$1116,$V$4:$V$1116,V540,$A$4:$A$1116,A540)</f>
        <v/>
      </c>
      <c r="AA540" s="181">
        <f>X540*Z540</f>
        <v/>
      </c>
      <c r="AB540" s="183">
        <f>IFERROR(SUMIFS('[6]Comp2016-2017 (3)'!$G$5:$G$289,'[6]Comp2016-2017 (3)'!$A$5:$A$289,A540,'[6]Comp2016-2017 (3)'!$R$5:$R$289,V540)*AA540/SUMIFS($AA$4:$AA$1116,$A$4:$A$1116,A540,$V$4:$V$1116,V540),0)</f>
        <v/>
      </c>
      <c r="AC540" s="183">
        <f>IF($W540=AC$3,$AB540,IF(NOT($W540=0),"",SUMIFS('Val-Vol (2)'!AC$4:AC$1116,'Val-Vol (2)'!$A$4:$A$1116,$D540,'Val-Vol (2)'!$V$4:$V$1116,$V540)/SUMIFS('[6]Comp2016-2017 (3)'!$G$5:$G$289,'[6]Comp2016-2017 (3)'!$A$5:$A$289,$D540,'[6]Comp2016-2017 (3)'!$R$5:$R$289,$V540)*$AB540))</f>
        <v/>
      </c>
      <c r="AD540" s="183">
        <f>IF($W540=AD$3,$AB540,IF(NOT($W540=0),"",SUMIFS('Val-Vol (2)'!AD$4:AD$1116,'Val-Vol (2)'!$A$4:$A$1116,$D540,'Val-Vol (2)'!$V$4:$V$1116,$V540)/SUMIFS('[6]Comp2016-2017 (3)'!$G$5:$G$289,'[6]Comp2016-2017 (3)'!$A$5:$A$289,$D540,'[6]Comp2016-2017 (3)'!$R$5:$R$289,$V540)*$AB540))</f>
        <v/>
      </c>
      <c r="AE540" s="183">
        <f>IF($W540=AE$3,$AB540,IF(NOT($W540=0),"",SUMIFS('Val-Vol (2)'!AE$4:AE$1116,'Val-Vol (2)'!$A$4:$A$1116,$D540,'Val-Vol (2)'!$V$4:$V$1116,$V540)/SUMIFS('[6]Comp2016-2017 (3)'!$G$5:$G$289,'[6]Comp2016-2017 (3)'!$A$5:$A$289,$D540,'[6]Comp2016-2017 (3)'!$R$5:$R$289,$V540)*$AB540))</f>
        <v/>
      </c>
      <c r="AF540" s="183">
        <f>IF($W540=AF$3,$AB540,IF(NOT($W540=0),"",SUMIFS('Val-Vol (2)'!AF$4:AF$1116,'Val-Vol (2)'!$A$4:$A$1116,$D540,'Val-Vol (2)'!$V$4:$V$1116,$V540)/SUMIFS('[6]Comp2016-2017 (3)'!$G$5:$G$289,'[6]Comp2016-2017 (3)'!$A$5:$A$289,$D540,'[6]Comp2016-2017 (3)'!$R$5:$R$289,$V540)*$AB540))</f>
        <v/>
      </c>
      <c r="AG540" s="183">
        <f>IF($W540=AG$3,$AB540,IF(NOT($W540=0),"",SUMIFS('Val-Vol (2)'!AG$4:AG$1116,'Val-Vol (2)'!$A$4:$A$1116,$D540,'Val-Vol (2)'!$V$4:$V$1116,$V540)/SUMIFS('[6]Comp2016-2017 (3)'!$G$5:$G$289,'[6]Comp2016-2017 (3)'!$A$5:$A$289,$D540,'[6]Comp2016-2017 (3)'!$R$5:$R$289,$V540)*$AB540))</f>
        <v/>
      </c>
      <c r="AH540" s="183">
        <f>IF($W540=AH$3,$AB540,IF(NOT($W540=0),"",SUMIFS('Val-Vol (2)'!AH$4:AH$1116,'Val-Vol (2)'!$A$4:$A$1116,$D540,'Val-Vol (2)'!$V$4:$V$1116,$V540)/SUMIFS('[6]Comp2016-2017 (3)'!$G$5:$G$289,'[6]Comp2016-2017 (3)'!$A$5:$A$289,$D540,'[6]Comp2016-2017 (3)'!$R$5:$R$289,$V540)*$AB540))</f>
        <v/>
      </c>
      <c r="AI540" s="183">
        <f>IF($W540=AI$3,$AB540,IF(NOT($W540=0),"",SUMIFS('Val-Vol (2)'!AI$4:AI$1116,'Val-Vol (2)'!$A$4:$A$1116,$D540,'Val-Vol (2)'!$V$4:$V$1116,$V540)/SUMIFS('[6]Comp2016-2017 (3)'!$G$5:$G$289,'[6]Comp2016-2017 (3)'!$A$5:$A$289,$D540,'[6]Comp2016-2017 (3)'!$R$5:$R$289,$V540)*$AB540))</f>
        <v/>
      </c>
      <c r="AJ540" s="183">
        <f>IF($W540=AJ$3,$AB540,IF(NOT($W540=0),"",SUMIFS('Val-Vol (2)'!AJ$4:AJ$1116,'Val-Vol (2)'!$A$4:$A$1116,$D540,'Val-Vol (2)'!$V$4:$V$1116,$V540)/SUMIFS('[6]Comp2016-2017 (3)'!$G$5:$G$289,'[6]Comp2016-2017 (3)'!$A$5:$A$289,$D540,'[6]Comp2016-2017 (3)'!$R$5:$R$289,$V540)*$AB540))</f>
        <v/>
      </c>
      <c r="AK540" s="183">
        <f>SUM(AC540:AJ540)-AB540</f>
        <v/>
      </c>
      <c r="AL540" s="179">
        <f>IF(A540=D540,"remplir à la main","")</f>
        <v/>
      </c>
      <c r="AM540" s="179">
        <f>VLOOKUP(A540,'[6]Table corresp.'!$M$4:$U$63,8,FALSE)</f>
        <v/>
      </c>
      <c r="AN540" s="179">
        <f>VLOOKUP(D540,'[6]Table corresp.'!$M$4:$U$63,9,FALSE)</f>
        <v/>
      </c>
    </row>
    <row r="541">
      <c r="A541" s="179" t="inlineStr">
        <is>
          <t>15 - Sciages bruts de Pin maritime</t>
        </is>
      </c>
      <c r="B541" s="179">
        <f>VLOOKUP(LEFT(A541,3),'[6]Table corresp.'!$A$4:$D$63,3,FALSE)</f>
        <v/>
      </c>
      <c r="C541" s="179">
        <f>VLOOKUP(A541,'[6]Table corresp.'!$M$4:$P$63,4,FALSE)</f>
        <v/>
      </c>
      <c r="D541" s="179" t="inlineStr">
        <is>
          <t>29 - Fabrication de produits bruts, sciés ou rabotés imprégnés</t>
        </is>
      </c>
      <c r="E541" s="179">
        <f>VLOOKUP(LEFT(D541,3),'[6]Table corresp.'!$A$4:$D$63,4,FALSE)</f>
        <v/>
      </c>
      <c r="F541" s="179">
        <f>LEFT(A541,3)&amp;" - "&amp;LEFT(D541,3)</f>
        <v/>
      </c>
      <c r="G541" s="208" t="n">
        <v>1153.944843933557</v>
      </c>
      <c r="H541" s="208" t="n">
        <v>0</v>
      </c>
      <c r="I541" s="208" t="n">
        <v>1153.944892897432</v>
      </c>
      <c r="J541" s="208" t="n">
        <v>11.8152852325648</v>
      </c>
      <c r="K541" s="208" t="n">
        <v>0</v>
      </c>
      <c r="L541" s="208" t="n">
        <v>11.8152852325648</v>
      </c>
      <c r="M541" s="208" t="n">
        <v>0</v>
      </c>
      <c r="N541" s="208" t="n">
        <v>0</v>
      </c>
      <c r="O541" s="208" t="n">
        <v>0</v>
      </c>
      <c r="P541" s="208" t="n">
        <v>0</v>
      </c>
      <c r="Q541" s="208" t="n">
        <v>0</v>
      </c>
      <c r="R541" s="208" t="n">
        <v>0</v>
      </c>
      <c r="S541" s="196" t="n"/>
      <c r="T541" s="179">
        <f>VLOOKUP(A541,'[6]Groupe de branches'!$Z$27:$AM$86,14,FALSE)</f>
        <v/>
      </c>
      <c r="U541" s="179">
        <f>VLOOKUP(D541,'[6]Groupe de branches'!$Z$27:$AM$86,14,FALSE)</f>
        <v/>
      </c>
      <c r="V541" s="179" t="n">
        <v>2017</v>
      </c>
      <c r="W541" s="179">
        <f>VLOOKUP(D541,'[6]Table corresp.'!$M$4:$S$63,7,FALSE)</f>
        <v/>
      </c>
      <c r="X541" s="197">
        <f>IFERROR(G541/SUMIFS('[6]Comp2016-2017 (3)'!$I$5:$I$289,'[6]Comp2016-2017 (3)'!$A$5:$A$289,A541,'[6]Comp2016-2017 (3)'!$R$5:$R$289,V541),0)</f>
        <v/>
      </c>
      <c r="Y541" s="209">
        <f>IFERROR(IF(RIGHT(F541,3)="Exp",VLOOKUP(F541,#REF!,2,FALSE),VLOOKUP(F541,#REF!,9,FALSE)),1)</f>
        <v/>
      </c>
      <c r="Z541" s="197">
        <f>Y541/SUMIFS($Y$4:$Y$1116,$V$4:$V$1116,V541,$A$4:$A$1116,A541)</f>
        <v/>
      </c>
      <c r="AA541" s="181">
        <f>X541*Z541</f>
        <v/>
      </c>
      <c r="AB541" s="183">
        <f>IFERROR(SUMIFS('[6]Comp2016-2017 (3)'!$G$5:$G$289,'[6]Comp2016-2017 (3)'!$A$5:$A$289,A541,'[6]Comp2016-2017 (3)'!$R$5:$R$289,V541)*AA541/SUMIFS($AA$4:$AA$1116,$A$4:$A$1116,A541,$V$4:$V$1116,V541),0)</f>
        <v/>
      </c>
      <c r="AC541" s="183">
        <f>IF($W541=AC$3,$AB541,IF(NOT($W541=0),"",SUMIFS('Val-Vol (2)'!AC$4:AC$1116,'Val-Vol (2)'!$A$4:$A$1116,$D541,'Val-Vol (2)'!$V$4:$V$1116,$V541)/SUMIFS('[6]Comp2016-2017 (3)'!$G$5:$G$289,'[6]Comp2016-2017 (3)'!$A$5:$A$289,$D541,'[6]Comp2016-2017 (3)'!$R$5:$R$289,$V541)*$AB541))</f>
        <v/>
      </c>
      <c r="AD541" s="183">
        <f>IF($W541=AD$3,$AB541,IF(NOT($W541=0),"",SUMIFS('Val-Vol (2)'!AD$4:AD$1116,'Val-Vol (2)'!$A$4:$A$1116,$D541,'Val-Vol (2)'!$V$4:$V$1116,$V541)/SUMIFS('[6]Comp2016-2017 (3)'!$G$5:$G$289,'[6]Comp2016-2017 (3)'!$A$5:$A$289,$D541,'[6]Comp2016-2017 (3)'!$R$5:$R$289,$V541)*$AB541))</f>
        <v/>
      </c>
      <c r="AE541" s="183">
        <f>IF($W541=AE$3,$AB541,IF(NOT($W541=0),"",SUMIFS('Val-Vol (2)'!AE$4:AE$1116,'Val-Vol (2)'!$A$4:$A$1116,$D541,'Val-Vol (2)'!$V$4:$V$1116,$V541)/SUMIFS('[6]Comp2016-2017 (3)'!$G$5:$G$289,'[6]Comp2016-2017 (3)'!$A$5:$A$289,$D541,'[6]Comp2016-2017 (3)'!$R$5:$R$289,$V541)*$AB541))</f>
        <v/>
      </c>
      <c r="AF541" s="183">
        <f>IF($W541=AF$3,$AB541,IF(NOT($W541=0),"",SUMIFS('Val-Vol (2)'!AF$4:AF$1116,'Val-Vol (2)'!$A$4:$A$1116,$D541,'Val-Vol (2)'!$V$4:$V$1116,$V541)/SUMIFS('[6]Comp2016-2017 (3)'!$G$5:$G$289,'[6]Comp2016-2017 (3)'!$A$5:$A$289,$D541,'[6]Comp2016-2017 (3)'!$R$5:$R$289,$V541)*$AB541))</f>
        <v/>
      </c>
      <c r="AG541" s="183">
        <f>IF($W541=AG$3,$AB541,IF(NOT($W541=0),"",SUMIFS('Val-Vol (2)'!AG$4:AG$1116,'Val-Vol (2)'!$A$4:$A$1116,$D541,'Val-Vol (2)'!$V$4:$V$1116,$V541)/SUMIFS('[6]Comp2016-2017 (3)'!$G$5:$G$289,'[6]Comp2016-2017 (3)'!$A$5:$A$289,$D541,'[6]Comp2016-2017 (3)'!$R$5:$R$289,$V541)*$AB541))</f>
        <v/>
      </c>
      <c r="AH541" s="183">
        <f>IF($W541=AH$3,$AB541,IF(NOT($W541=0),"",SUMIFS('Val-Vol (2)'!AH$4:AH$1116,'Val-Vol (2)'!$A$4:$A$1116,$D541,'Val-Vol (2)'!$V$4:$V$1116,$V541)/SUMIFS('[6]Comp2016-2017 (3)'!$G$5:$G$289,'[6]Comp2016-2017 (3)'!$A$5:$A$289,$D541,'[6]Comp2016-2017 (3)'!$R$5:$R$289,$V541)*$AB541))</f>
        <v/>
      </c>
      <c r="AI541" s="183">
        <f>IF($W541=AI$3,$AB541,IF(NOT($W541=0),"",SUMIFS('Val-Vol (2)'!AI$4:AI$1116,'Val-Vol (2)'!$A$4:$A$1116,$D541,'Val-Vol (2)'!$V$4:$V$1116,$V541)/SUMIFS('[6]Comp2016-2017 (3)'!$G$5:$G$289,'[6]Comp2016-2017 (3)'!$A$5:$A$289,$D541,'[6]Comp2016-2017 (3)'!$R$5:$R$289,$V541)*$AB541))</f>
        <v/>
      </c>
      <c r="AJ541" s="183">
        <f>IF($W541=AJ$3,$AB541,IF(NOT($W541=0),"",SUMIFS('Val-Vol (2)'!AJ$4:AJ$1116,'Val-Vol (2)'!$A$4:$A$1116,$D541,'Val-Vol (2)'!$V$4:$V$1116,$V541)/SUMIFS('[6]Comp2016-2017 (3)'!$G$5:$G$289,'[6]Comp2016-2017 (3)'!$A$5:$A$289,$D541,'[6]Comp2016-2017 (3)'!$R$5:$R$289,$V541)*$AB541))</f>
        <v/>
      </c>
      <c r="AK541" s="183">
        <f>SUM(AC541:AJ541)-AB541</f>
        <v/>
      </c>
      <c r="AL541" s="179">
        <f>IF(A541=D541,"remplir à la main","")</f>
        <v/>
      </c>
      <c r="AM541" s="179">
        <f>VLOOKUP(A541,'[6]Table corresp.'!$M$4:$U$63,8,FALSE)</f>
        <v/>
      </c>
      <c r="AN541" s="179">
        <f>VLOOKUP(D541,'[6]Table corresp.'!$M$4:$U$63,9,FALSE)</f>
        <v/>
      </c>
    </row>
    <row r="542">
      <c r="A542" s="179" t="inlineStr">
        <is>
          <t>15 - Sciages bruts de Pin maritime</t>
        </is>
      </c>
      <c r="B542" s="179">
        <f>VLOOKUP(LEFT(A542,3),'[6]Table corresp.'!$A$4:$D$63,3,FALSE)</f>
        <v/>
      </c>
      <c r="C542" s="179">
        <f>VLOOKUP(A542,'[6]Table corresp.'!$M$4:$P$63,4,FALSE)</f>
        <v/>
      </c>
      <c r="D542" s="179" t="inlineStr">
        <is>
          <t>Palettes et emballages</t>
        </is>
      </c>
      <c r="E542" s="179">
        <f>VLOOKUP(LEFT(D542,3),'[6]Table corresp.'!$A$4:$D$63,4,FALSE)</f>
        <v/>
      </c>
      <c r="F542" s="179">
        <f>LEFT(A542,3)&amp;" - "&amp;LEFT(D542,3)</f>
        <v/>
      </c>
      <c r="G542" s="208" t="n">
        <v>120771.7140875349</v>
      </c>
      <c r="H542" s="208" t="n">
        <v>0</v>
      </c>
      <c r="I542" s="208" t="n">
        <v>120771.7192120876</v>
      </c>
      <c r="J542" s="208" t="n">
        <v>1715.763328933736</v>
      </c>
      <c r="K542" s="208" t="n">
        <v>0</v>
      </c>
      <c r="L542" s="208" t="n">
        <v>1715.763328933736</v>
      </c>
      <c r="M542" s="208" t="n">
        <v>0</v>
      </c>
      <c r="N542" s="208" t="n">
        <v>0</v>
      </c>
      <c r="O542" s="208" t="n">
        <v>0</v>
      </c>
      <c r="P542" s="208" t="n">
        <v>0</v>
      </c>
      <c r="Q542" s="208" t="n">
        <v>0</v>
      </c>
      <c r="R542" s="208" t="n">
        <v>0</v>
      </c>
      <c r="S542" s="196" t="n"/>
      <c r="T542" s="179">
        <f>VLOOKUP(A542,'[6]Groupe de branches'!$Z$27:$AM$86,14,FALSE)</f>
        <v/>
      </c>
      <c r="U542" s="179">
        <f>VLOOKUP(D542,'[6]Groupe de branches'!$Z$27:$AM$86,14,FALSE)</f>
        <v/>
      </c>
      <c r="V542" s="179" t="n">
        <v>2017</v>
      </c>
      <c r="W542" s="179">
        <f>VLOOKUP(D542,'[6]Table corresp.'!$M$4:$S$63,7,FALSE)</f>
        <v/>
      </c>
      <c r="X542" s="197">
        <f>IFERROR(G542/SUMIFS('[6]Comp2016-2017 (3)'!$I$5:$I$289,'[6]Comp2016-2017 (3)'!$A$5:$A$289,A542,'[6]Comp2016-2017 (3)'!$R$5:$R$289,V542),0)</f>
        <v/>
      </c>
      <c r="Y542" s="209">
        <f>IFERROR(IF(RIGHT(F542,3)="Exp",VLOOKUP(F542,#REF!,2,FALSE),VLOOKUP(F542,#REF!,9,FALSE)),1)</f>
        <v/>
      </c>
      <c r="Z542" s="197">
        <f>Y542/SUMIFS($Y$4:$Y$1116,$V$4:$V$1116,V542,$A$4:$A$1116,A542)</f>
        <v/>
      </c>
      <c r="AA542" s="181">
        <f>X542*Z542</f>
        <v/>
      </c>
      <c r="AB542" s="183">
        <f>IFERROR(SUMIFS('[6]Comp2016-2017 (3)'!$G$5:$G$289,'[6]Comp2016-2017 (3)'!$A$5:$A$289,A542,'[6]Comp2016-2017 (3)'!$R$5:$R$289,V542)*AA542/SUMIFS($AA$4:$AA$1116,$A$4:$A$1116,A542,$V$4:$V$1116,V542),0)</f>
        <v/>
      </c>
      <c r="AC542" s="183">
        <f>IF($W542=AC$3,$AB542,IF(NOT($W542=0),"",SUMIFS('Val-Vol (2)'!AC$4:AC$1116,'Val-Vol (2)'!$A$4:$A$1116,$D542,'Val-Vol (2)'!$V$4:$V$1116,$V542)/SUMIFS('[6]Comp2016-2017 (3)'!$G$5:$G$289,'[6]Comp2016-2017 (3)'!$A$5:$A$289,$D542,'[6]Comp2016-2017 (3)'!$R$5:$R$289,$V542)*$AB542))</f>
        <v/>
      </c>
      <c r="AD542" s="183">
        <f>IF($W542=AD$3,$AB542,IF(NOT($W542=0),"",SUMIFS('Val-Vol (2)'!AD$4:AD$1116,'Val-Vol (2)'!$A$4:$A$1116,$D542,'Val-Vol (2)'!$V$4:$V$1116,$V542)/SUMIFS('[6]Comp2016-2017 (3)'!$G$5:$G$289,'[6]Comp2016-2017 (3)'!$A$5:$A$289,$D542,'[6]Comp2016-2017 (3)'!$R$5:$R$289,$V542)*$AB542))</f>
        <v/>
      </c>
      <c r="AE542" s="183">
        <f>IF($W542=AE$3,$AB542,IF(NOT($W542=0),"",SUMIFS('Val-Vol (2)'!AE$4:AE$1116,'Val-Vol (2)'!$A$4:$A$1116,$D542,'Val-Vol (2)'!$V$4:$V$1116,$V542)/SUMIFS('[6]Comp2016-2017 (3)'!$G$5:$G$289,'[6]Comp2016-2017 (3)'!$A$5:$A$289,$D542,'[6]Comp2016-2017 (3)'!$R$5:$R$289,$V542)*$AB542))</f>
        <v/>
      </c>
      <c r="AF542" s="183">
        <f>IF($W542=AF$3,$AB542,IF(NOT($W542=0),"",SUMIFS('Val-Vol (2)'!AF$4:AF$1116,'Val-Vol (2)'!$A$4:$A$1116,$D542,'Val-Vol (2)'!$V$4:$V$1116,$V542)/SUMIFS('[6]Comp2016-2017 (3)'!$G$5:$G$289,'[6]Comp2016-2017 (3)'!$A$5:$A$289,$D542,'[6]Comp2016-2017 (3)'!$R$5:$R$289,$V542)*$AB542))</f>
        <v/>
      </c>
      <c r="AG542" s="183">
        <f>IF($W542=AG$3,$AB542,IF(NOT($W542=0),"",SUMIFS('Val-Vol (2)'!AG$4:AG$1116,'Val-Vol (2)'!$A$4:$A$1116,$D542,'Val-Vol (2)'!$V$4:$V$1116,$V542)/SUMIFS('[6]Comp2016-2017 (3)'!$G$5:$G$289,'[6]Comp2016-2017 (3)'!$A$5:$A$289,$D542,'[6]Comp2016-2017 (3)'!$R$5:$R$289,$V542)*$AB542))</f>
        <v/>
      </c>
      <c r="AH542" s="183">
        <f>IF($W542=AH$3,$AB542,IF(NOT($W542=0),"",SUMIFS('Val-Vol (2)'!AH$4:AH$1116,'Val-Vol (2)'!$A$4:$A$1116,$D542,'Val-Vol (2)'!$V$4:$V$1116,$V542)/SUMIFS('[6]Comp2016-2017 (3)'!$G$5:$G$289,'[6]Comp2016-2017 (3)'!$A$5:$A$289,$D542,'[6]Comp2016-2017 (3)'!$R$5:$R$289,$V542)*$AB542))</f>
        <v/>
      </c>
      <c r="AI542" s="183">
        <f>IF($W542=AI$3,$AB542,IF(NOT($W542=0),"",SUMIFS('Val-Vol (2)'!AI$4:AI$1116,'Val-Vol (2)'!$A$4:$A$1116,$D542,'Val-Vol (2)'!$V$4:$V$1116,$V542)/SUMIFS('[6]Comp2016-2017 (3)'!$G$5:$G$289,'[6]Comp2016-2017 (3)'!$A$5:$A$289,$D542,'[6]Comp2016-2017 (3)'!$R$5:$R$289,$V542)*$AB542))</f>
        <v/>
      </c>
      <c r="AJ542" s="183">
        <f>IF($W542=AJ$3,$AB542,IF(NOT($W542=0),"",SUMIFS('Val-Vol (2)'!AJ$4:AJ$1116,'Val-Vol (2)'!$A$4:$A$1116,$D542,'Val-Vol (2)'!$V$4:$V$1116,$V542)/SUMIFS('[6]Comp2016-2017 (3)'!$G$5:$G$289,'[6]Comp2016-2017 (3)'!$A$5:$A$289,$D542,'[6]Comp2016-2017 (3)'!$R$5:$R$289,$V542)*$AB542))</f>
        <v/>
      </c>
      <c r="AK542" s="183">
        <f>SUM(AC542:AJ542)-AB542</f>
        <v/>
      </c>
      <c r="AL542" s="179">
        <f>IF(A542=D542,"remplir à la main","")</f>
        <v/>
      </c>
      <c r="AM542" s="179">
        <f>VLOOKUP(A542,'[6]Table corresp.'!$M$4:$U$63,8,FALSE)</f>
        <v/>
      </c>
      <c r="AN542" s="179">
        <f>VLOOKUP(D542,'[6]Table corresp.'!$M$4:$U$63,9,FALSE)</f>
        <v/>
      </c>
    </row>
    <row r="543">
      <c r="A543" s="179" t="inlineStr">
        <is>
          <t>15 - Sciages bruts de Pin maritime</t>
        </is>
      </c>
      <c r="B543" s="179">
        <f>VLOOKUP(LEFT(A543,3),'[6]Table corresp.'!$A$4:$D$63,3,FALSE)</f>
        <v/>
      </c>
      <c r="C543" s="179">
        <f>VLOOKUP(A543,'[6]Table corresp.'!$M$4:$P$63,4,FALSE)</f>
        <v/>
      </c>
      <c r="D543" s="179" t="inlineStr">
        <is>
          <t>40 - Produits en bois pour aménagement extérieur</t>
        </is>
      </c>
      <c r="E543" s="179">
        <f>VLOOKUP(LEFT(D543,3),'[6]Table corresp.'!$A$4:$D$63,4,FALSE)</f>
        <v/>
      </c>
      <c r="F543" s="179">
        <f>LEFT(A543,3)&amp;" - "&amp;LEFT(D543,3)</f>
        <v/>
      </c>
      <c r="G543" s="208" t="n">
        <v>1865.554882961059</v>
      </c>
      <c r="H543" s="208" t="n">
        <v>0</v>
      </c>
      <c r="I543" s="208" t="n">
        <v>1865.554962119779</v>
      </c>
      <c r="J543" s="208" t="n">
        <v>19.77859250961651</v>
      </c>
      <c r="K543" s="208" t="n">
        <v>0</v>
      </c>
      <c r="L543" s="208" t="n">
        <v>19.77859250961651</v>
      </c>
      <c r="M543" s="208" t="n">
        <v>0</v>
      </c>
      <c r="N543" s="208" t="n">
        <v>0</v>
      </c>
      <c r="O543" s="208" t="n">
        <v>0</v>
      </c>
      <c r="P543" s="208" t="n">
        <v>0</v>
      </c>
      <c r="Q543" s="208" t="n">
        <v>0</v>
      </c>
      <c r="R543" s="208" t="n">
        <v>0</v>
      </c>
      <c r="S543" s="196" t="n"/>
      <c r="T543" s="179">
        <f>VLOOKUP(A543,'[6]Groupe de branches'!$Z$27:$AM$86,14,FALSE)</f>
        <v/>
      </c>
      <c r="U543" s="179">
        <f>VLOOKUP(D543,'[6]Groupe de branches'!$Z$27:$AM$86,14,FALSE)</f>
        <v/>
      </c>
      <c r="V543" s="179" t="n">
        <v>2017</v>
      </c>
      <c r="W543" s="179">
        <f>VLOOKUP(D543,'[6]Table corresp.'!$M$4:$S$63,7,FALSE)</f>
        <v/>
      </c>
      <c r="X543" s="197">
        <f>IFERROR(G543/SUMIFS('[6]Comp2016-2017 (3)'!$I$5:$I$289,'[6]Comp2016-2017 (3)'!$A$5:$A$289,A543,'[6]Comp2016-2017 (3)'!$R$5:$R$289,V543),0)</f>
        <v/>
      </c>
      <c r="Y543" s="209">
        <f>IFERROR(IF(RIGHT(F543,3)="Exp",VLOOKUP(F543,#REF!,2,FALSE),VLOOKUP(F543,#REF!,9,FALSE)),1)</f>
        <v/>
      </c>
      <c r="Z543" s="197">
        <f>Y543/SUMIFS($Y$4:$Y$1116,$V$4:$V$1116,V543,$A$4:$A$1116,A543)</f>
        <v/>
      </c>
      <c r="AA543" s="181">
        <f>X543*Z543</f>
        <v/>
      </c>
      <c r="AB543" s="183">
        <f>IFERROR(SUMIFS('[6]Comp2016-2017 (3)'!$G$5:$G$289,'[6]Comp2016-2017 (3)'!$A$5:$A$289,A543,'[6]Comp2016-2017 (3)'!$R$5:$R$289,V543)*AA543/SUMIFS($AA$4:$AA$1116,$A$4:$A$1116,A543,$V$4:$V$1116,V543),0)</f>
        <v/>
      </c>
      <c r="AC543" s="183">
        <f>IF($W543=AC$3,$AB543,IF(NOT($W543=0),"",SUMIFS('Val-Vol (2)'!AC$4:AC$1116,'Val-Vol (2)'!$A$4:$A$1116,$D543,'Val-Vol (2)'!$V$4:$V$1116,$V543)/SUMIFS('[6]Comp2016-2017 (3)'!$G$5:$G$289,'[6]Comp2016-2017 (3)'!$A$5:$A$289,$D543,'[6]Comp2016-2017 (3)'!$R$5:$R$289,$V543)*$AB543))</f>
        <v/>
      </c>
      <c r="AD543" s="183">
        <f>IF($W543=AD$3,$AB543,IF(NOT($W543=0),"",SUMIFS('Val-Vol (2)'!AD$4:AD$1116,'Val-Vol (2)'!$A$4:$A$1116,$D543,'Val-Vol (2)'!$V$4:$V$1116,$V543)/SUMIFS('[6]Comp2016-2017 (3)'!$G$5:$G$289,'[6]Comp2016-2017 (3)'!$A$5:$A$289,$D543,'[6]Comp2016-2017 (3)'!$R$5:$R$289,$V543)*$AB543))</f>
        <v/>
      </c>
      <c r="AE543" s="183">
        <f>IF($W543=AE$3,$AB543,IF(NOT($W543=0),"",SUMIFS('Val-Vol (2)'!AE$4:AE$1116,'Val-Vol (2)'!$A$4:$A$1116,$D543,'Val-Vol (2)'!$V$4:$V$1116,$V543)/SUMIFS('[6]Comp2016-2017 (3)'!$G$5:$G$289,'[6]Comp2016-2017 (3)'!$A$5:$A$289,$D543,'[6]Comp2016-2017 (3)'!$R$5:$R$289,$V543)*$AB543))</f>
        <v/>
      </c>
      <c r="AF543" s="183">
        <f>IF($W543=AF$3,$AB543,IF(NOT($W543=0),"",SUMIFS('Val-Vol (2)'!AF$4:AF$1116,'Val-Vol (2)'!$A$4:$A$1116,$D543,'Val-Vol (2)'!$V$4:$V$1116,$V543)/SUMIFS('[6]Comp2016-2017 (3)'!$G$5:$G$289,'[6]Comp2016-2017 (3)'!$A$5:$A$289,$D543,'[6]Comp2016-2017 (3)'!$R$5:$R$289,$V543)*$AB543))</f>
        <v/>
      </c>
      <c r="AG543" s="183">
        <f>IF($W543=AG$3,$AB543,IF(NOT($W543=0),"",SUMIFS('Val-Vol (2)'!AG$4:AG$1116,'Val-Vol (2)'!$A$4:$A$1116,$D543,'Val-Vol (2)'!$V$4:$V$1116,$V543)/SUMIFS('[6]Comp2016-2017 (3)'!$G$5:$G$289,'[6]Comp2016-2017 (3)'!$A$5:$A$289,$D543,'[6]Comp2016-2017 (3)'!$R$5:$R$289,$V543)*$AB543))</f>
        <v/>
      </c>
      <c r="AH543" s="183">
        <f>IF($W543=AH$3,$AB543,IF(NOT($W543=0),"",SUMIFS('Val-Vol (2)'!AH$4:AH$1116,'Val-Vol (2)'!$A$4:$A$1116,$D543,'Val-Vol (2)'!$V$4:$V$1116,$V543)/SUMIFS('[6]Comp2016-2017 (3)'!$G$5:$G$289,'[6]Comp2016-2017 (3)'!$A$5:$A$289,$D543,'[6]Comp2016-2017 (3)'!$R$5:$R$289,$V543)*$AB543))</f>
        <v/>
      </c>
      <c r="AI543" s="183">
        <f>IF($W543=AI$3,$AB543,IF(NOT($W543=0),"",SUMIFS('Val-Vol (2)'!AI$4:AI$1116,'Val-Vol (2)'!$A$4:$A$1116,$D543,'Val-Vol (2)'!$V$4:$V$1116,$V543)/SUMIFS('[6]Comp2016-2017 (3)'!$G$5:$G$289,'[6]Comp2016-2017 (3)'!$A$5:$A$289,$D543,'[6]Comp2016-2017 (3)'!$R$5:$R$289,$V543)*$AB543))</f>
        <v/>
      </c>
      <c r="AJ543" s="183">
        <f>IF($W543=AJ$3,$AB543,IF(NOT($W543=0),"",SUMIFS('Val-Vol (2)'!AJ$4:AJ$1116,'Val-Vol (2)'!$A$4:$A$1116,$D543,'Val-Vol (2)'!$V$4:$V$1116,$V543)/SUMIFS('[6]Comp2016-2017 (3)'!$G$5:$G$289,'[6]Comp2016-2017 (3)'!$A$5:$A$289,$D543,'[6]Comp2016-2017 (3)'!$R$5:$R$289,$V543)*$AB543))</f>
        <v/>
      </c>
      <c r="AK543" s="183">
        <f>SUM(AC543:AJ543)-AB543</f>
        <v/>
      </c>
      <c r="AL543" s="179">
        <f>IF(A543=D543,"remplir à la main","")</f>
        <v/>
      </c>
      <c r="AM543" s="179">
        <f>VLOOKUP(A543,'[6]Table corresp.'!$M$4:$U$63,8,FALSE)</f>
        <v/>
      </c>
      <c r="AN543" s="179">
        <f>VLOOKUP(D543,'[6]Table corresp.'!$M$4:$U$63,9,FALSE)</f>
        <v/>
      </c>
    </row>
    <row r="544">
      <c r="A544" s="179" t="inlineStr">
        <is>
          <t>15 - Sciages bruts de Pin maritime</t>
        </is>
      </c>
      <c r="B544" s="179">
        <f>VLOOKUP(LEFT(A544,3),'[6]Table corresp.'!$A$4:$D$63,3,FALSE)</f>
        <v/>
      </c>
      <c r="C544" s="179">
        <f>VLOOKUP(A544,'[6]Table corresp.'!$M$4:$P$63,4,FALSE)</f>
        <v/>
      </c>
      <c r="D544" s="179" t="inlineStr">
        <is>
          <t>52 - Génie civil</t>
        </is>
      </c>
      <c r="E544" s="179">
        <f>VLOOKUP(LEFT(D544,3),'[6]Table corresp.'!$A$4:$D$63,4,FALSE)</f>
        <v/>
      </c>
      <c r="F544" s="179">
        <f>LEFT(A544,3)&amp;" - "&amp;LEFT(D544,3)</f>
        <v/>
      </c>
      <c r="G544" s="208" t="n">
        <v>791.6789545984964</v>
      </c>
      <c r="H544" s="208" t="n">
        <v>0</v>
      </c>
      <c r="I544" s="208" t="n">
        <v>791.6789881908036</v>
      </c>
      <c r="J544" s="208" t="n">
        <v>9.99743821621588</v>
      </c>
      <c r="K544" s="208" t="n">
        <v>0</v>
      </c>
      <c r="L544" s="208" t="n">
        <v>9.99743821621588</v>
      </c>
      <c r="M544" s="208" t="n">
        <v>0</v>
      </c>
      <c r="N544" s="208" t="n">
        <v>0</v>
      </c>
      <c r="O544" s="208" t="n">
        <v>0</v>
      </c>
      <c r="P544" s="208" t="n">
        <v>0</v>
      </c>
      <c r="Q544" s="208" t="n">
        <v>0</v>
      </c>
      <c r="R544" s="208" t="n">
        <v>0</v>
      </c>
      <c r="S544" s="196" t="n"/>
      <c r="T544" s="179">
        <f>VLOOKUP(A544,'[6]Groupe de branches'!$Z$27:$AM$86,14,FALSE)</f>
        <v/>
      </c>
      <c r="U544" s="179">
        <f>VLOOKUP(D544,'[6]Groupe de branches'!$Z$27:$AM$86,14,FALSE)</f>
        <v/>
      </c>
      <c r="V544" s="179" t="n">
        <v>2017</v>
      </c>
      <c r="W544" s="179">
        <f>VLOOKUP(D544,'[6]Table corresp.'!$M$4:$S$63,7,FALSE)</f>
        <v/>
      </c>
      <c r="X544" s="197">
        <f>IFERROR(G544/SUMIFS('[6]Comp2016-2017 (3)'!$I$5:$I$289,'[6]Comp2016-2017 (3)'!$A$5:$A$289,A544,'[6]Comp2016-2017 (3)'!$R$5:$R$289,V544),0)</f>
        <v/>
      </c>
      <c r="Y544" s="209">
        <f>IFERROR(IF(RIGHT(F544,3)="Exp",VLOOKUP(F544,#REF!,2,FALSE),VLOOKUP(F544,#REF!,9,FALSE)),1)</f>
        <v/>
      </c>
      <c r="Z544" s="197">
        <f>Y544/SUMIFS($Y$4:$Y$1116,$V$4:$V$1116,V544,$A$4:$A$1116,A544)</f>
        <v/>
      </c>
      <c r="AA544" s="181">
        <f>X544*Z544</f>
        <v/>
      </c>
      <c r="AB544" s="183">
        <f>IFERROR(SUMIFS('[6]Comp2016-2017 (3)'!$G$5:$G$289,'[6]Comp2016-2017 (3)'!$A$5:$A$289,A544,'[6]Comp2016-2017 (3)'!$R$5:$R$289,V544)*AA544/SUMIFS($AA$4:$AA$1116,$A$4:$A$1116,A544,$V$4:$V$1116,V544),0)</f>
        <v/>
      </c>
      <c r="AC544" s="183">
        <f>IF($W544=AC$3,$AB544,IF(NOT($W544=0),"",SUMIFS('Val-Vol (2)'!AC$4:AC$1116,'Val-Vol (2)'!$A$4:$A$1116,$D544,'Val-Vol (2)'!$V$4:$V$1116,$V544)/SUMIFS('[6]Comp2016-2017 (3)'!$G$5:$G$289,'[6]Comp2016-2017 (3)'!$A$5:$A$289,$D544,'[6]Comp2016-2017 (3)'!$R$5:$R$289,$V544)*$AB544))</f>
        <v/>
      </c>
      <c r="AD544" s="183">
        <f>IF($W544=AD$3,$AB544,IF(NOT($W544=0),"",SUMIFS('Val-Vol (2)'!AD$4:AD$1116,'Val-Vol (2)'!$A$4:$A$1116,$D544,'Val-Vol (2)'!$V$4:$V$1116,$V544)/SUMIFS('[6]Comp2016-2017 (3)'!$G$5:$G$289,'[6]Comp2016-2017 (3)'!$A$5:$A$289,$D544,'[6]Comp2016-2017 (3)'!$R$5:$R$289,$V544)*$AB544))</f>
        <v/>
      </c>
      <c r="AE544" s="183">
        <f>IF($W544=AE$3,$AB544,IF(NOT($W544=0),"",SUMIFS('Val-Vol (2)'!AE$4:AE$1116,'Val-Vol (2)'!$A$4:$A$1116,$D544,'Val-Vol (2)'!$V$4:$V$1116,$V544)/SUMIFS('[6]Comp2016-2017 (3)'!$G$5:$G$289,'[6]Comp2016-2017 (3)'!$A$5:$A$289,$D544,'[6]Comp2016-2017 (3)'!$R$5:$R$289,$V544)*$AB544))</f>
        <v/>
      </c>
      <c r="AF544" s="183">
        <f>IF($W544=AF$3,$AB544,IF(NOT($W544=0),"",SUMIFS('Val-Vol (2)'!AF$4:AF$1116,'Val-Vol (2)'!$A$4:$A$1116,$D544,'Val-Vol (2)'!$V$4:$V$1116,$V544)/SUMIFS('[6]Comp2016-2017 (3)'!$G$5:$G$289,'[6]Comp2016-2017 (3)'!$A$5:$A$289,$D544,'[6]Comp2016-2017 (3)'!$R$5:$R$289,$V544)*$AB544))</f>
        <v/>
      </c>
      <c r="AG544" s="183">
        <f>IF($W544=AG$3,$AB544,IF(NOT($W544=0),"",SUMIFS('Val-Vol (2)'!AG$4:AG$1116,'Val-Vol (2)'!$A$4:$A$1116,$D544,'Val-Vol (2)'!$V$4:$V$1116,$V544)/SUMIFS('[6]Comp2016-2017 (3)'!$G$5:$G$289,'[6]Comp2016-2017 (3)'!$A$5:$A$289,$D544,'[6]Comp2016-2017 (3)'!$R$5:$R$289,$V544)*$AB544))</f>
        <v/>
      </c>
      <c r="AH544" s="183">
        <f>IF($W544=AH$3,$AB544,IF(NOT($W544=0),"",SUMIFS('Val-Vol (2)'!AH$4:AH$1116,'Val-Vol (2)'!$A$4:$A$1116,$D544,'Val-Vol (2)'!$V$4:$V$1116,$V544)/SUMIFS('[6]Comp2016-2017 (3)'!$G$5:$G$289,'[6]Comp2016-2017 (3)'!$A$5:$A$289,$D544,'[6]Comp2016-2017 (3)'!$R$5:$R$289,$V544)*$AB544))</f>
        <v/>
      </c>
      <c r="AI544" s="183">
        <f>IF($W544=AI$3,$AB544,IF(NOT($W544=0),"",SUMIFS('Val-Vol (2)'!AI$4:AI$1116,'Val-Vol (2)'!$A$4:$A$1116,$D544,'Val-Vol (2)'!$V$4:$V$1116,$V544)/SUMIFS('[6]Comp2016-2017 (3)'!$G$5:$G$289,'[6]Comp2016-2017 (3)'!$A$5:$A$289,$D544,'[6]Comp2016-2017 (3)'!$R$5:$R$289,$V544)*$AB544))</f>
        <v/>
      </c>
      <c r="AJ544" s="183">
        <f>IF($W544=AJ$3,$AB544,IF(NOT($W544=0),"",SUMIFS('Val-Vol (2)'!AJ$4:AJ$1116,'Val-Vol (2)'!$A$4:$A$1116,$D544,'Val-Vol (2)'!$V$4:$V$1116,$V544)/SUMIFS('[6]Comp2016-2017 (3)'!$G$5:$G$289,'[6]Comp2016-2017 (3)'!$A$5:$A$289,$D544,'[6]Comp2016-2017 (3)'!$R$5:$R$289,$V544)*$AB544))</f>
        <v/>
      </c>
      <c r="AK544" s="183">
        <f>SUM(AC544:AJ544)-AB544</f>
        <v/>
      </c>
      <c r="AL544" s="179">
        <f>IF(A544=D544,"remplir à la main","")</f>
        <v/>
      </c>
      <c r="AM544" s="179">
        <f>VLOOKUP(A544,'[6]Table corresp.'!$M$4:$U$63,8,FALSE)</f>
        <v/>
      </c>
      <c r="AN544" s="179">
        <f>VLOOKUP(D544,'[6]Table corresp.'!$M$4:$U$63,9,FALSE)</f>
        <v/>
      </c>
    </row>
    <row r="545">
      <c r="A545" s="179" t="inlineStr">
        <is>
          <t>15 - Sciages bruts de Pin maritime</t>
        </is>
      </c>
      <c r="B545" s="179">
        <f>VLOOKUP(LEFT(A545,3),'[6]Table corresp.'!$A$4:$D$63,3,FALSE)</f>
        <v/>
      </c>
      <c r="C545" s="179">
        <f>VLOOKUP(A545,'[6]Table corresp.'!$M$4:$P$63,4,FALSE)</f>
        <v/>
      </c>
      <c r="D545" s="179" t="inlineStr">
        <is>
          <t>54 - Travaux de menuiserie bois</t>
        </is>
      </c>
      <c r="E545" s="179">
        <f>VLOOKUP(LEFT(D545,3),'[6]Table corresp.'!$A$4:$D$63,4,FALSE)</f>
        <v/>
      </c>
      <c r="F545" s="179">
        <f>LEFT(A545,3)&amp;" - "&amp;LEFT(D545,3)</f>
        <v/>
      </c>
      <c r="G545" s="208" t="n">
        <v>2497.935718159754</v>
      </c>
      <c r="H545" s="208" t="n">
        <v>0</v>
      </c>
      <c r="I545" s="208" t="n">
        <v>2497.935824151487</v>
      </c>
      <c r="J545" s="208" t="n">
        <v>11.35594780121017</v>
      </c>
      <c r="K545" s="208" t="n">
        <v>0</v>
      </c>
      <c r="L545" s="208" t="n">
        <v>11.35594780121017</v>
      </c>
      <c r="M545" s="208" t="n">
        <v>0</v>
      </c>
      <c r="N545" s="208" t="n">
        <v>0</v>
      </c>
      <c r="O545" s="208" t="n">
        <v>0</v>
      </c>
      <c r="P545" s="208" t="n">
        <v>0</v>
      </c>
      <c r="Q545" s="208" t="n">
        <v>0</v>
      </c>
      <c r="R545" s="208" t="n">
        <v>0</v>
      </c>
      <c r="S545" s="196" t="n"/>
      <c r="T545" s="179">
        <f>VLOOKUP(A545,'[6]Groupe de branches'!$Z$27:$AM$86,14,FALSE)</f>
        <v/>
      </c>
      <c r="U545" s="179">
        <f>VLOOKUP(D545,'[6]Groupe de branches'!$Z$27:$AM$86,14,FALSE)</f>
        <v/>
      </c>
      <c r="V545" s="179" t="n">
        <v>2017</v>
      </c>
      <c r="W545" s="179">
        <f>VLOOKUP(D545,'[6]Table corresp.'!$M$4:$S$63,7,FALSE)</f>
        <v/>
      </c>
      <c r="X545" s="197">
        <f>IFERROR(G545/SUMIFS('[6]Comp2016-2017 (3)'!$I$5:$I$289,'[6]Comp2016-2017 (3)'!$A$5:$A$289,A545,'[6]Comp2016-2017 (3)'!$R$5:$R$289,V545),0)</f>
        <v/>
      </c>
      <c r="Y545" s="209">
        <f>IFERROR(IF(RIGHT(F545,3)="Exp",VLOOKUP(F545,#REF!,2,FALSE),VLOOKUP(F545,#REF!,9,FALSE)),1)</f>
        <v/>
      </c>
      <c r="Z545" s="197">
        <f>Y545/SUMIFS($Y$4:$Y$1116,$V$4:$V$1116,V545,$A$4:$A$1116,A545)</f>
        <v/>
      </c>
      <c r="AA545" s="181">
        <f>X545*Z545</f>
        <v/>
      </c>
      <c r="AB545" s="183">
        <f>IFERROR(SUMIFS('[6]Comp2016-2017 (3)'!$G$5:$G$289,'[6]Comp2016-2017 (3)'!$A$5:$A$289,A545,'[6]Comp2016-2017 (3)'!$R$5:$R$289,V545)*AA545/SUMIFS($AA$4:$AA$1116,$A$4:$A$1116,A545,$V$4:$V$1116,V545),0)</f>
        <v/>
      </c>
      <c r="AC545" s="183">
        <f>IF($W545=AC$3,$AB545,IF(NOT($W545=0),"",SUMIFS('Val-Vol (2)'!AC$4:AC$1116,'Val-Vol (2)'!$A$4:$A$1116,$D545,'Val-Vol (2)'!$V$4:$V$1116,$V545)/SUMIFS('[6]Comp2016-2017 (3)'!$G$5:$G$289,'[6]Comp2016-2017 (3)'!$A$5:$A$289,$D545,'[6]Comp2016-2017 (3)'!$R$5:$R$289,$V545)*$AB545))</f>
        <v/>
      </c>
      <c r="AD545" s="183">
        <f>IF($W545=AD$3,$AB545,IF(NOT($W545=0),"",SUMIFS('Val-Vol (2)'!AD$4:AD$1116,'Val-Vol (2)'!$A$4:$A$1116,$D545,'Val-Vol (2)'!$V$4:$V$1116,$V545)/SUMIFS('[6]Comp2016-2017 (3)'!$G$5:$G$289,'[6]Comp2016-2017 (3)'!$A$5:$A$289,$D545,'[6]Comp2016-2017 (3)'!$R$5:$R$289,$V545)*$AB545))</f>
        <v/>
      </c>
      <c r="AE545" s="183">
        <f>IF($W545=AE$3,$AB545,IF(NOT($W545=0),"",SUMIFS('Val-Vol (2)'!AE$4:AE$1116,'Val-Vol (2)'!$A$4:$A$1116,$D545,'Val-Vol (2)'!$V$4:$V$1116,$V545)/SUMIFS('[6]Comp2016-2017 (3)'!$G$5:$G$289,'[6]Comp2016-2017 (3)'!$A$5:$A$289,$D545,'[6]Comp2016-2017 (3)'!$R$5:$R$289,$V545)*$AB545))</f>
        <v/>
      </c>
      <c r="AF545" s="183">
        <f>IF($W545=AF$3,$AB545,IF(NOT($W545=0),"",SUMIFS('Val-Vol (2)'!AF$4:AF$1116,'Val-Vol (2)'!$A$4:$A$1116,$D545,'Val-Vol (2)'!$V$4:$V$1116,$V545)/SUMIFS('[6]Comp2016-2017 (3)'!$G$5:$G$289,'[6]Comp2016-2017 (3)'!$A$5:$A$289,$D545,'[6]Comp2016-2017 (3)'!$R$5:$R$289,$V545)*$AB545))</f>
        <v/>
      </c>
      <c r="AG545" s="183">
        <f>IF($W545=AG$3,$AB545,IF(NOT($W545=0),"",SUMIFS('Val-Vol (2)'!AG$4:AG$1116,'Val-Vol (2)'!$A$4:$A$1116,$D545,'Val-Vol (2)'!$V$4:$V$1116,$V545)/SUMIFS('[6]Comp2016-2017 (3)'!$G$5:$G$289,'[6]Comp2016-2017 (3)'!$A$5:$A$289,$D545,'[6]Comp2016-2017 (3)'!$R$5:$R$289,$V545)*$AB545))</f>
        <v/>
      </c>
      <c r="AH545" s="183">
        <f>IF($W545=AH$3,$AB545,IF(NOT($W545=0),"",SUMIFS('Val-Vol (2)'!AH$4:AH$1116,'Val-Vol (2)'!$A$4:$A$1116,$D545,'Val-Vol (2)'!$V$4:$V$1116,$V545)/SUMIFS('[6]Comp2016-2017 (3)'!$G$5:$G$289,'[6]Comp2016-2017 (3)'!$A$5:$A$289,$D545,'[6]Comp2016-2017 (3)'!$R$5:$R$289,$V545)*$AB545))</f>
        <v/>
      </c>
      <c r="AI545" s="183">
        <f>IF($W545=AI$3,$AB545,IF(NOT($W545=0),"",SUMIFS('Val-Vol (2)'!AI$4:AI$1116,'Val-Vol (2)'!$A$4:$A$1116,$D545,'Val-Vol (2)'!$V$4:$V$1116,$V545)/SUMIFS('[6]Comp2016-2017 (3)'!$G$5:$G$289,'[6]Comp2016-2017 (3)'!$A$5:$A$289,$D545,'[6]Comp2016-2017 (3)'!$R$5:$R$289,$V545)*$AB545))</f>
        <v/>
      </c>
      <c r="AJ545" s="183">
        <f>IF($W545=AJ$3,$AB545,IF(NOT($W545=0),"",SUMIFS('Val-Vol (2)'!AJ$4:AJ$1116,'Val-Vol (2)'!$A$4:$A$1116,$D545,'Val-Vol (2)'!$V$4:$V$1116,$V545)/SUMIFS('[6]Comp2016-2017 (3)'!$G$5:$G$289,'[6]Comp2016-2017 (3)'!$A$5:$A$289,$D545,'[6]Comp2016-2017 (3)'!$R$5:$R$289,$V545)*$AB545))</f>
        <v/>
      </c>
      <c r="AK545" s="183">
        <f>SUM(AC545:AJ545)-AB545</f>
        <v/>
      </c>
      <c r="AL545" s="179">
        <f>IF(A545=D545,"remplir à la main","")</f>
        <v/>
      </c>
      <c r="AM545" s="179">
        <f>VLOOKUP(A545,'[6]Table corresp.'!$M$4:$U$63,8,FALSE)</f>
        <v/>
      </c>
      <c r="AN545" s="179">
        <f>VLOOKUP(D545,'[6]Table corresp.'!$M$4:$U$63,9,FALSE)</f>
        <v/>
      </c>
    </row>
    <row r="546">
      <c r="A546" s="179" t="inlineStr">
        <is>
          <t>15 - Sciages bruts de Pin maritime</t>
        </is>
      </c>
      <c r="B546" s="179">
        <f>VLOOKUP(LEFT(A546,3),'[6]Table corresp.'!$A$4:$D$63,3,FALSE)</f>
        <v/>
      </c>
      <c r="C546" s="179">
        <f>VLOOKUP(A546,'[6]Table corresp.'!$M$4:$P$63,4,FALSE)</f>
        <v/>
      </c>
      <c r="D546" s="179" t="inlineStr">
        <is>
          <t>55 - Agencement de lieux de vente</t>
        </is>
      </c>
      <c r="E546" s="179">
        <f>VLOOKUP(LEFT(D546,3),'[6]Table corresp.'!$A$4:$D$63,4,FALSE)</f>
        <v/>
      </c>
      <c r="F546" s="179">
        <f>LEFT(A546,3)&amp;" - "&amp;LEFT(D546,3)</f>
        <v/>
      </c>
      <c r="G546" s="208" t="n">
        <v>221.7214015937061</v>
      </c>
      <c r="H546" s="208" t="n">
        <v>0</v>
      </c>
      <c r="I546" s="208" t="n">
        <v>221.7214110017286</v>
      </c>
      <c r="J546" s="208" t="n">
        <v>1.007974962928271</v>
      </c>
      <c r="K546" s="208" t="n">
        <v>0</v>
      </c>
      <c r="L546" s="208" t="n">
        <v>1.007974962928271</v>
      </c>
      <c r="M546" s="208" t="n">
        <v>0</v>
      </c>
      <c r="N546" s="208" t="n">
        <v>0</v>
      </c>
      <c r="O546" s="208" t="n">
        <v>0</v>
      </c>
      <c r="P546" s="208" t="n">
        <v>0</v>
      </c>
      <c r="Q546" s="208" t="n">
        <v>0</v>
      </c>
      <c r="R546" s="208" t="n">
        <v>0</v>
      </c>
      <c r="S546" s="196" t="n"/>
      <c r="T546" s="179">
        <f>VLOOKUP(A546,'[6]Groupe de branches'!$Z$27:$AM$86,14,FALSE)</f>
        <v/>
      </c>
      <c r="U546" s="179">
        <f>VLOOKUP(D546,'[6]Groupe de branches'!$Z$27:$AM$86,14,FALSE)</f>
        <v/>
      </c>
      <c r="V546" s="179" t="n">
        <v>2017</v>
      </c>
      <c r="W546" s="179">
        <f>VLOOKUP(D546,'[6]Table corresp.'!$M$4:$S$63,7,FALSE)</f>
        <v/>
      </c>
      <c r="X546" s="197">
        <f>IFERROR(G546/SUMIFS('[6]Comp2016-2017 (3)'!$I$5:$I$289,'[6]Comp2016-2017 (3)'!$A$5:$A$289,A546,'[6]Comp2016-2017 (3)'!$R$5:$R$289,V546),0)</f>
        <v/>
      </c>
      <c r="Y546" s="209">
        <f>IFERROR(IF(RIGHT(F546,3)="Exp",VLOOKUP(F546,#REF!,2,FALSE),VLOOKUP(F546,#REF!,9,FALSE)),1)</f>
        <v/>
      </c>
      <c r="Z546" s="197">
        <f>Y546/SUMIFS($Y$4:$Y$1116,$V$4:$V$1116,V546,$A$4:$A$1116,A546)</f>
        <v/>
      </c>
      <c r="AA546" s="181">
        <f>X546*Z546</f>
        <v/>
      </c>
      <c r="AB546" s="183">
        <f>IFERROR(SUMIFS('[6]Comp2016-2017 (3)'!$G$5:$G$289,'[6]Comp2016-2017 (3)'!$A$5:$A$289,A546,'[6]Comp2016-2017 (3)'!$R$5:$R$289,V546)*AA546/SUMIFS($AA$4:$AA$1116,$A$4:$A$1116,A546,$V$4:$V$1116,V546),0)</f>
        <v/>
      </c>
      <c r="AC546" s="183">
        <f>IF($W546=AC$3,$AB546,IF(NOT($W546=0),"",SUMIFS('Val-Vol (2)'!AC$4:AC$1116,'Val-Vol (2)'!$A$4:$A$1116,$D546,'Val-Vol (2)'!$V$4:$V$1116,$V546)/SUMIFS('[6]Comp2016-2017 (3)'!$G$5:$G$289,'[6]Comp2016-2017 (3)'!$A$5:$A$289,$D546,'[6]Comp2016-2017 (3)'!$R$5:$R$289,$V546)*$AB546))</f>
        <v/>
      </c>
      <c r="AD546" s="183">
        <f>IF($W546=AD$3,$AB546,IF(NOT($W546=0),"",SUMIFS('Val-Vol (2)'!AD$4:AD$1116,'Val-Vol (2)'!$A$4:$A$1116,$D546,'Val-Vol (2)'!$V$4:$V$1116,$V546)/SUMIFS('[6]Comp2016-2017 (3)'!$G$5:$G$289,'[6]Comp2016-2017 (3)'!$A$5:$A$289,$D546,'[6]Comp2016-2017 (3)'!$R$5:$R$289,$V546)*$AB546))</f>
        <v/>
      </c>
      <c r="AE546" s="183">
        <f>IF($W546=AE$3,$AB546,IF(NOT($W546=0),"",SUMIFS('Val-Vol (2)'!AE$4:AE$1116,'Val-Vol (2)'!$A$4:$A$1116,$D546,'Val-Vol (2)'!$V$4:$V$1116,$V546)/SUMIFS('[6]Comp2016-2017 (3)'!$G$5:$G$289,'[6]Comp2016-2017 (3)'!$A$5:$A$289,$D546,'[6]Comp2016-2017 (3)'!$R$5:$R$289,$V546)*$AB546))</f>
        <v/>
      </c>
      <c r="AF546" s="183">
        <f>IF($W546=AF$3,$AB546,IF(NOT($W546=0),"",SUMIFS('Val-Vol (2)'!AF$4:AF$1116,'Val-Vol (2)'!$A$4:$A$1116,$D546,'Val-Vol (2)'!$V$4:$V$1116,$V546)/SUMIFS('[6]Comp2016-2017 (3)'!$G$5:$G$289,'[6]Comp2016-2017 (3)'!$A$5:$A$289,$D546,'[6]Comp2016-2017 (3)'!$R$5:$R$289,$V546)*$AB546))</f>
        <v/>
      </c>
      <c r="AG546" s="183">
        <f>IF($W546=AG$3,$AB546,IF(NOT($W546=0),"",SUMIFS('Val-Vol (2)'!AG$4:AG$1116,'Val-Vol (2)'!$A$4:$A$1116,$D546,'Val-Vol (2)'!$V$4:$V$1116,$V546)/SUMIFS('[6]Comp2016-2017 (3)'!$G$5:$G$289,'[6]Comp2016-2017 (3)'!$A$5:$A$289,$D546,'[6]Comp2016-2017 (3)'!$R$5:$R$289,$V546)*$AB546))</f>
        <v/>
      </c>
      <c r="AH546" s="183">
        <f>IF($W546=AH$3,$AB546,IF(NOT($W546=0),"",SUMIFS('Val-Vol (2)'!AH$4:AH$1116,'Val-Vol (2)'!$A$4:$A$1116,$D546,'Val-Vol (2)'!$V$4:$V$1116,$V546)/SUMIFS('[6]Comp2016-2017 (3)'!$G$5:$G$289,'[6]Comp2016-2017 (3)'!$A$5:$A$289,$D546,'[6]Comp2016-2017 (3)'!$R$5:$R$289,$V546)*$AB546))</f>
        <v/>
      </c>
      <c r="AI546" s="183">
        <f>IF($W546=AI$3,$AB546,IF(NOT($W546=0),"",SUMIFS('Val-Vol (2)'!AI$4:AI$1116,'Val-Vol (2)'!$A$4:$A$1116,$D546,'Val-Vol (2)'!$V$4:$V$1116,$V546)/SUMIFS('[6]Comp2016-2017 (3)'!$G$5:$G$289,'[6]Comp2016-2017 (3)'!$A$5:$A$289,$D546,'[6]Comp2016-2017 (3)'!$R$5:$R$289,$V546)*$AB546))</f>
        <v/>
      </c>
      <c r="AJ546" s="183">
        <f>IF($W546=AJ$3,$AB546,IF(NOT($W546=0),"",SUMIFS('Val-Vol (2)'!AJ$4:AJ$1116,'Val-Vol (2)'!$A$4:$A$1116,$D546,'Val-Vol (2)'!$V$4:$V$1116,$V546)/SUMIFS('[6]Comp2016-2017 (3)'!$G$5:$G$289,'[6]Comp2016-2017 (3)'!$A$5:$A$289,$D546,'[6]Comp2016-2017 (3)'!$R$5:$R$289,$V546)*$AB546))</f>
        <v/>
      </c>
      <c r="AK546" s="183">
        <f>SUM(AC546:AJ546)-AB546</f>
        <v/>
      </c>
      <c r="AL546" s="179">
        <f>IF(A546=D546,"remplir à la main","")</f>
        <v/>
      </c>
      <c r="AM546" s="179">
        <f>VLOOKUP(A546,'[6]Table corresp.'!$M$4:$U$63,8,FALSE)</f>
        <v/>
      </c>
      <c r="AN546" s="179">
        <f>VLOOKUP(D546,'[6]Table corresp.'!$M$4:$U$63,9,FALSE)</f>
        <v/>
      </c>
    </row>
    <row r="547">
      <c r="A547" s="179" t="inlineStr">
        <is>
          <t>15 - Sciages bruts de Pin maritime</t>
        </is>
      </c>
      <c r="B547" s="179">
        <f>VLOOKUP(LEFT(A547,3),'[6]Table corresp.'!$A$4:$D$63,3,FALSE)</f>
        <v/>
      </c>
      <c r="C547" s="179">
        <f>VLOOKUP(A547,'[6]Table corresp.'!$M$4:$P$63,4,FALSE)</f>
        <v/>
      </c>
      <c r="D547" s="179" t="inlineStr">
        <is>
          <t>57 - Travaux de charpente</t>
        </is>
      </c>
      <c r="E547" s="179">
        <f>VLOOKUP(LEFT(D547,3),'[6]Table corresp.'!$A$4:$D$63,4,FALSE)</f>
        <v/>
      </c>
      <c r="F547" s="179">
        <f>LEFT(A547,3)&amp;" - "&amp;LEFT(D547,3)</f>
        <v/>
      </c>
      <c r="G547" s="208" t="n">
        <v>2025.436098882012</v>
      </c>
      <c r="H547" s="208" t="n">
        <v>0</v>
      </c>
      <c r="I547" s="208" t="n">
        <v>2025.436184824769</v>
      </c>
      <c r="J547" s="208" t="n">
        <v>18.41580345433043</v>
      </c>
      <c r="K547" s="208" t="n">
        <v>0</v>
      </c>
      <c r="L547" s="208" t="n">
        <v>18.41580345433043</v>
      </c>
      <c r="M547" s="208" t="n">
        <v>0</v>
      </c>
      <c r="N547" s="208" t="n">
        <v>0</v>
      </c>
      <c r="O547" s="208" t="n">
        <v>0</v>
      </c>
      <c r="P547" s="208" t="n">
        <v>0</v>
      </c>
      <c r="Q547" s="208" t="n">
        <v>0</v>
      </c>
      <c r="R547" s="208" t="n">
        <v>0</v>
      </c>
      <c r="S547" s="196" t="n"/>
      <c r="T547" s="179">
        <f>VLOOKUP(A547,'[6]Groupe de branches'!$Z$27:$AM$86,14,FALSE)</f>
        <v/>
      </c>
      <c r="U547" s="179">
        <f>VLOOKUP(D547,'[6]Groupe de branches'!$Z$27:$AM$86,14,FALSE)</f>
        <v/>
      </c>
      <c r="V547" s="179" t="n">
        <v>2017</v>
      </c>
      <c r="W547" s="179">
        <f>VLOOKUP(D547,'[6]Table corresp.'!$M$4:$S$63,7,FALSE)</f>
        <v/>
      </c>
      <c r="X547" s="197">
        <f>IFERROR(G547/SUMIFS('[6]Comp2016-2017 (3)'!$I$5:$I$289,'[6]Comp2016-2017 (3)'!$A$5:$A$289,A547,'[6]Comp2016-2017 (3)'!$R$5:$R$289,V547),0)</f>
        <v/>
      </c>
      <c r="Y547" s="209">
        <f>IFERROR(IF(RIGHT(F547,3)="Exp",VLOOKUP(F547,#REF!,2,FALSE),VLOOKUP(F547,#REF!,9,FALSE)),1)</f>
        <v/>
      </c>
      <c r="Z547" s="197">
        <f>Y547/SUMIFS($Y$4:$Y$1116,$V$4:$V$1116,V547,$A$4:$A$1116,A547)</f>
        <v/>
      </c>
      <c r="AA547" s="181">
        <f>X547*Z547</f>
        <v/>
      </c>
      <c r="AB547" s="183">
        <f>IFERROR(SUMIFS('[6]Comp2016-2017 (3)'!$G$5:$G$289,'[6]Comp2016-2017 (3)'!$A$5:$A$289,A547,'[6]Comp2016-2017 (3)'!$R$5:$R$289,V547)*AA547/SUMIFS($AA$4:$AA$1116,$A$4:$A$1116,A547,$V$4:$V$1116,V547),0)</f>
        <v/>
      </c>
      <c r="AC547" s="183">
        <f>IF($W547=AC$3,$AB547,IF(NOT($W547=0),"",SUMIFS('Val-Vol (2)'!AC$4:AC$1116,'Val-Vol (2)'!$A$4:$A$1116,$D547,'Val-Vol (2)'!$V$4:$V$1116,$V547)/SUMIFS('[6]Comp2016-2017 (3)'!$G$5:$G$289,'[6]Comp2016-2017 (3)'!$A$5:$A$289,$D547,'[6]Comp2016-2017 (3)'!$R$5:$R$289,$V547)*$AB547))</f>
        <v/>
      </c>
      <c r="AD547" s="183">
        <f>IF($W547=AD$3,$AB547,IF(NOT($W547=0),"",SUMIFS('Val-Vol (2)'!AD$4:AD$1116,'Val-Vol (2)'!$A$4:$A$1116,$D547,'Val-Vol (2)'!$V$4:$V$1116,$V547)/SUMIFS('[6]Comp2016-2017 (3)'!$G$5:$G$289,'[6]Comp2016-2017 (3)'!$A$5:$A$289,$D547,'[6]Comp2016-2017 (3)'!$R$5:$R$289,$V547)*$AB547))</f>
        <v/>
      </c>
      <c r="AE547" s="183">
        <f>IF($W547=AE$3,$AB547,IF(NOT($W547=0),"",SUMIFS('Val-Vol (2)'!AE$4:AE$1116,'Val-Vol (2)'!$A$4:$A$1116,$D547,'Val-Vol (2)'!$V$4:$V$1116,$V547)/SUMIFS('[6]Comp2016-2017 (3)'!$G$5:$G$289,'[6]Comp2016-2017 (3)'!$A$5:$A$289,$D547,'[6]Comp2016-2017 (3)'!$R$5:$R$289,$V547)*$AB547))</f>
        <v/>
      </c>
      <c r="AF547" s="183">
        <f>IF($W547=AF$3,$AB547,IF(NOT($W547=0),"",SUMIFS('Val-Vol (2)'!AF$4:AF$1116,'Val-Vol (2)'!$A$4:$A$1116,$D547,'Val-Vol (2)'!$V$4:$V$1116,$V547)/SUMIFS('[6]Comp2016-2017 (3)'!$G$5:$G$289,'[6]Comp2016-2017 (3)'!$A$5:$A$289,$D547,'[6]Comp2016-2017 (3)'!$R$5:$R$289,$V547)*$AB547))</f>
        <v/>
      </c>
      <c r="AG547" s="183">
        <f>IF($W547=AG$3,$AB547,IF(NOT($W547=0),"",SUMIFS('Val-Vol (2)'!AG$4:AG$1116,'Val-Vol (2)'!$A$4:$A$1116,$D547,'Val-Vol (2)'!$V$4:$V$1116,$V547)/SUMIFS('[6]Comp2016-2017 (3)'!$G$5:$G$289,'[6]Comp2016-2017 (3)'!$A$5:$A$289,$D547,'[6]Comp2016-2017 (3)'!$R$5:$R$289,$V547)*$AB547))</f>
        <v/>
      </c>
      <c r="AH547" s="183">
        <f>IF($W547=AH$3,$AB547,IF(NOT($W547=0),"",SUMIFS('Val-Vol (2)'!AH$4:AH$1116,'Val-Vol (2)'!$A$4:$A$1116,$D547,'Val-Vol (2)'!$V$4:$V$1116,$V547)/SUMIFS('[6]Comp2016-2017 (3)'!$G$5:$G$289,'[6]Comp2016-2017 (3)'!$A$5:$A$289,$D547,'[6]Comp2016-2017 (3)'!$R$5:$R$289,$V547)*$AB547))</f>
        <v/>
      </c>
      <c r="AI547" s="183">
        <f>IF($W547=AI$3,$AB547,IF(NOT($W547=0),"",SUMIFS('Val-Vol (2)'!AI$4:AI$1116,'Val-Vol (2)'!$A$4:$A$1116,$D547,'Val-Vol (2)'!$V$4:$V$1116,$V547)/SUMIFS('[6]Comp2016-2017 (3)'!$G$5:$G$289,'[6]Comp2016-2017 (3)'!$A$5:$A$289,$D547,'[6]Comp2016-2017 (3)'!$R$5:$R$289,$V547)*$AB547))</f>
        <v/>
      </c>
      <c r="AJ547" s="183">
        <f>IF($W547=AJ$3,$AB547,IF(NOT($W547=0),"",SUMIFS('Val-Vol (2)'!AJ$4:AJ$1116,'Val-Vol (2)'!$A$4:$A$1116,$D547,'Val-Vol (2)'!$V$4:$V$1116,$V547)/SUMIFS('[6]Comp2016-2017 (3)'!$G$5:$G$289,'[6]Comp2016-2017 (3)'!$A$5:$A$289,$D547,'[6]Comp2016-2017 (3)'!$R$5:$R$289,$V547)*$AB547))</f>
        <v/>
      </c>
      <c r="AK547" s="183">
        <f>SUM(AC547:AJ547)-AB547</f>
        <v/>
      </c>
      <c r="AL547" s="179">
        <f>IF(A547=D547,"remplir à la main","")</f>
        <v/>
      </c>
      <c r="AM547" s="179">
        <f>VLOOKUP(A547,'[6]Table corresp.'!$M$4:$U$63,8,FALSE)</f>
        <v/>
      </c>
      <c r="AN547" s="179">
        <f>VLOOKUP(D547,'[6]Table corresp.'!$M$4:$U$63,9,FALSE)</f>
        <v/>
      </c>
    </row>
    <row r="548">
      <c r="A548" s="179" t="inlineStr">
        <is>
          <t>15 - Sciages bruts de Pin maritime</t>
        </is>
      </c>
      <c r="B548" s="179">
        <f>VLOOKUP(LEFT(A548,3),'[6]Table corresp.'!$A$4:$D$63,3,FALSE)</f>
        <v/>
      </c>
      <c r="C548" s="179">
        <f>VLOOKUP(A548,'[6]Table corresp.'!$M$4:$P$63,4,FALSE)</f>
        <v/>
      </c>
      <c r="D548" s="179" t="inlineStr">
        <is>
          <t>59 - Travaux de maçonnerie générale et gros œuvre de bâtiment</t>
        </is>
      </c>
      <c r="E548" s="179">
        <f>VLOOKUP(LEFT(D548,3),'[6]Table corresp.'!$A$4:$D$63,4,FALSE)</f>
        <v/>
      </c>
      <c r="F548" s="179">
        <f>LEFT(A548,3)&amp;" - "&amp;LEFT(D548,3)</f>
        <v/>
      </c>
      <c r="G548" s="208" t="n">
        <v>779.2918472418253</v>
      </c>
      <c r="H548" s="208" t="n">
        <v>0</v>
      </c>
      <c r="I548" s="208" t="n">
        <v>779.2918803085262</v>
      </c>
      <c r="J548" s="208" t="n">
        <v>9.841012003599481</v>
      </c>
      <c r="K548" s="208" t="n">
        <v>0</v>
      </c>
      <c r="L548" s="208" t="n">
        <v>9.841012003599481</v>
      </c>
      <c r="M548" s="208" t="n">
        <v>0</v>
      </c>
      <c r="N548" s="208" t="n">
        <v>0</v>
      </c>
      <c r="O548" s="208" t="n">
        <v>0</v>
      </c>
      <c r="P548" s="208" t="n">
        <v>0</v>
      </c>
      <c r="Q548" s="208" t="n">
        <v>0</v>
      </c>
      <c r="R548" s="208" t="n">
        <v>0</v>
      </c>
      <c r="S548" s="196" t="n"/>
      <c r="T548" s="179">
        <f>VLOOKUP(A548,'[6]Groupe de branches'!$Z$27:$AM$86,14,FALSE)</f>
        <v/>
      </c>
      <c r="U548" s="179">
        <f>VLOOKUP(D548,'[6]Groupe de branches'!$Z$27:$AM$86,14,FALSE)</f>
        <v/>
      </c>
      <c r="V548" s="179" t="n">
        <v>2017</v>
      </c>
      <c r="W548" s="179">
        <f>VLOOKUP(D548,'[6]Table corresp.'!$M$4:$S$63,7,FALSE)</f>
        <v/>
      </c>
      <c r="X548" s="197">
        <f>IFERROR(G548/SUMIFS('[6]Comp2016-2017 (3)'!$I$5:$I$289,'[6]Comp2016-2017 (3)'!$A$5:$A$289,A548,'[6]Comp2016-2017 (3)'!$R$5:$R$289,V548),0)</f>
        <v/>
      </c>
      <c r="Y548" s="209">
        <f>IFERROR(IF(RIGHT(F548,3)="Exp",VLOOKUP(F548,#REF!,2,FALSE),VLOOKUP(F548,#REF!,9,FALSE)),1)</f>
        <v/>
      </c>
      <c r="Z548" s="197">
        <f>Y548/SUMIFS($Y$4:$Y$1116,$V$4:$V$1116,V548,$A$4:$A$1116,A548)</f>
        <v/>
      </c>
      <c r="AA548" s="181">
        <f>X548*Z548</f>
        <v/>
      </c>
      <c r="AB548" s="183">
        <f>IFERROR(SUMIFS('[6]Comp2016-2017 (3)'!$G$5:$G$289,'[6]Comp2016-2017 (3)'!$A$5:$A$289,A548,'[6]Comp2016-2017 (3)'!$R$5:$R$289,V548)*AA548/SUMIFS($AA$4:$AA$1116,$A$4:$A$1116,A548,$V$4:$V$1116,V548),0)</f>
        <v/>
      </c>
      <c r="AC548" s="183">
        <f>IF($W548=AC$3,$AB548,IF(NOT($W548=0),"",SUMIFS('Val-Vol (2)'!AC$4:AC$1116,'Val-Vol (2)'!$A$4:$A$1116,$D548,'Val-Vol (2)'!$V$4:$V$1116,$V548)/SUMIFS('[6]Comp2016-2017 (3)'!$G$5:$G$289,'[6]Comp2016-2017 (3)'!$A$5:$A$289,$D548,'[6]Comp2016-2017 (3)'!$R$5:$R$289,$V548)*$AB548))</f>
        <v/>
      </c>
      <c r="AD548" s="183">
        <f>IF($W548=AD$3,$AB548,IF(NOT($W548=0),"",SUMIFS('Val-Vol (2)'!AD$4:AD$1116,'Val-Vol (2)'!$A$4:$A$1116,$D548,'Val-Vol (2)'!$V$4:$V$1116,$V548)/SUMIFS('[6]Comp2016-2017 (3)'!$G$5:$G$289,'[6]Comp2016-2017 (3)'!$A$5:$A$289,$D548,'[6]Comp2016-2017 (3)'!$R$5:$R$289,$V548)*$AB548))</f>
        <v/>
      </c>
      <c r="AE548" s="183">
        <f>IF($W548=AE$3,$AB548,IF(NOT($W548=0),"",SUMIFS('Val-Vol (2)'!AE$4:AE$1116,'Val-Vol (2)'!$A$4:$A$1116,$D548,'Val-Vol (2)'!$V$4:$V$1116,$V548)/SUMIFS('[6]Comp2016-2017 (3)'!$G$5:$G$289,'[6]Comp2016-2017 (3)'!$A$5:$A$289,$D548,'[6]Comp2016-2017 (3)'!$R$5:$R$289,$V548)*$AB548))</f>
        <v/>
      </c>
      <c r="AF548" s="183">
        <f>IF($W548=AF$3,$AB548,IF(NOT($W548=0),"",SUMIFS('Val-Vol (2)'!AF$4:AF$1116,'Val-Vol (2)'!$A$4:$A$1116,$D548,'Val-Vol (2)'!$V$4:$V$1116,$V548)/SUMIFS('[6]Comp2016-2017 (3)'!$G$5:$G$289,'[6]Comp2016-2017 (3)'!$A$5:$A$289,$D548,'[6]Comp2016-2017 (3)'!$R$5:$R$289,$V548)*$AB548))</f>
        <v/>
      </c>
      <c r="AG548" s="183">
        <f>IF($W548=AG$3,$AB548,IF(NOT($W548=0),"",SUMIFS('Val-Vol (2)'!AG$4:AG$1116,'Val-Vol (2)'!$A$4:$A$1116,$D548,'Val-Vol (2)'!$V$4:$V$1116,$V548)/SUMIFS('[6]Comp2016-2017 (3)'!$G$5:$G$289,'[6]Comp2016-2017 (3)'!$A$5:$A$289,$D548,'[6]Comp2016-2017 (3)'!$R$5:$R$289,$V548)*$AB548))</f>
        <v/>
      </c>
      <c r="AH548" s="183">
        <f>IF($W548=AH$3,$AB548,IF(NOT($W548=0),"",SUMIFS('Val-Vol (2)'!AH$4:AH$1116,'Val-Vol (2)'!$A$4:$A$1116,$D548,'Val-Vol (2)'!$V$4:$V$1116,$V548)/SUMIFS('[6]Comp2016-2017 (3)'!$G$5:$G$289,'[6]Comp2016-2017 (3)'!$A$5:$A$289,$D548,'[6]Comp2016-2017 (3)'!$R$5:$R$289,$V548)*$AB548))</f>
        <v/>
      </c>
      <c r="AI548" s="183">
        <f>IF($W548=AI$3,$AB548,IF(NOT($W548=0),"",SUMIFS('Val-Vol (2)'!AI$4:AI$1116,'Val-Vol (2)'!$A$4:$A$1116,$D548,'Val-Vol (2)'!$V$4:$V$1116,$V548)/SUMIFS('[6]Comp2016-2017 (3)'!$G$5:$G$289,'[6]Comp2016-2017 (3)'!$A$5:$A$289,$D548,'[6]Comp2016-2017 (3)'!$R$5:$R$289,$V548)*$AB548))</f>
        <v/>
      </c>
      <c r="AJ548" s="183">
        <f>IF($W548=AJ$3,$AB548,IF(NOT($W548=0),"",SUMIFS('Val-Vol (2)'!AJ$4:AJ$1116,'Val-Vol (2)'!$A$4:$A$1116,$D548,'Val-Vol (2)'!$V$4:$V$1116,$V548)/SUMIFS('[6]Comp2016-2017 (3)'!$G$5:$G$289,'[6]Comp2016-2017 (3)'!$A$5:$A$289,$D548,'[6]Comp2016-2017 (3)'!$R$5:$R$289,$V548)*$AB548))</f>
        <v/>
      </c>
      <c r="AK548" s="183">
        <f>SUM(AC548:AJ548)-AB548</f>
        <v/>
      </c>
      <c r="AL548" s="179">
        <f>IF(A548=D548,"remplir à la main","")</f>
        <v/>
      </c>
      <c r="AM548" s="179">
        <f>VLOOKUP(A548,'[6]Table corresp.'!$M$4:$U$63,8,FALSE)</f>
        <v/>
      </c>
      <c r="AN548" s="179">
        <f>VLOOKUP(D548,'[6]Table corresp.'!$M$4:$U$63,9,FALSE)</f>
        <v/>
      </c>
    </row>
    <row r="549">
      <c r="A549" s="179" t="inlineStr">
        <is>
          <t>15 - Sciages bruts de Pin maritime</t>
        </is>
      </c>
      <c r="B549" s="179">
        <f>VLOOKUP(LEFT(A549,3),'[6]Table corresp.'!$A$4:$D$63,3,FALSE)</f>
        <v/>
      </c>
      <c r="C549" s="179">
        <f>VLOOKUP(A549,'[6]Table corresp.'!$M$4:$P$63,4,FALSE)</f>
        <v/>
      </c>
      <c r="D549" s="179" t="inlineStr">
        <is>
          <t>Consommation finale</t>
        </is>
      </c>
      <c r="E549" s="179">
        <f>VLOOKUP(LEFT(D549,3),'[6]Table corresp.'!$A$4:$D$63,4,FALSE)</f>
        <v/>
      </c>
      <c r="F549" s="179">
        <f>LEFT(A549,3)&amp;" - "&amp;LEFT(D549,3)</f>
        <v/>
      </c>
      <c r="G549" s="208" t="n">
        <v>50371.73381222961</v>
      </c>
      <c r="H549" s="208" t="n">
        <v>0</v>
      </c>
      <c r="I549" s="208" t="n">
        <v>50371.73594958941</v>
      </c>
      <c r="J549" s="208" t="n">
        <v>418.7820067590265</v>
      </c>
      <c r="K549" s="208" t="n">
        <v>0</v>
      </c>
      <c r="L549" s="208" t="n">
        <v>418.7820067590265</v>
      </c>
      <c r="M549" s="208" t="n">
        <v>0</v>
      </c>
      <c r="N549" s="208" t="n">
        <v>0</v>
      </c>
      <c r="O549" s="208" t="n">
        <v>0</v>
      </c>
      <c r="P549" s="208" t="n">
        <v>0</v>
      </c>
      <c r="Q549" s="208" t="n">
        <v>0</v>
      </c>
      <c r="R549" s="208" t="n">
        <v>0</v>
      </c>
      <c r="S549" s="196" t="n"/>
      <c r="T549" s="179">
        <f>VLOOKUP(A549,'[6]Groupe de branches'!$Z$27:$AM$86,14,FALSE)</f>
        <v/>
      </c>
      <c r="U549" s="179">
        <f>VLOOKUP(D549,'[6]Groupe de branches'!$Z$27:$AM$86,14,FALSE)</f>
        <v/>
      </c>
      <c r="V549" s="179" t="n">
        <v>2017</v>
      </c>
      <c r="W549" s="179">
        <f>VLOOKUP(D549,'[6]Table corresp.'!$M$4:$S$63,7,FALSE)</f>
        <v/>
      </c>
      <c r="X549" s="197">
        <f>IFERROR(G549/SUMIFS('[6]Comp2016-2017 (3)'!$I$5:$I$289,'[6]Comp2016-2017 (3)'!$A$5:$A$289,A549,'[6]Comp2016-2017 (3)'!$R$5:$R$289,V549),0)</f>
        <v/>
      </c>
      <c r="Y549" s="209">
        <f>IFERROR(IF(RIGHT(F549,3)="Exp",VLOOKUP(F549,#REF!,2,FALSE),VLOOKUP(F549,#REF!,9,FALSE)),1)</f>
        <v/>
      </c>
      <c r="Z549" s="197">
        <f>Y549/SUMIFS($Y$4:$Y$1116,$V$4:$V$1116,V549,$A$4:$A$1116,A549)</f>
        <v/>
      </c>
      <c r="AA549" s="181">
        <f>X549*Z549</f>
        <v/>
      </c>
      <c r="AB549" s="183">
        <f>IFERROR(SUMIFS('[6]Comp2016-2017 (3)'!$G$5:$G$289,'[6]Comp2016-2017 (3)'!$A$5:$A$289,A549,'[6]Comp2016-2017 (3)'!$R$5:$R$289,V549)*AA549/SUMIFS($AA$4:$AA$1116,$A$4:$A$1116,A549,$V$4:$V$1116,V549),0)</f>
        <v/>
      </c>
      <c r="AC549" s="183">
        <f>IF($W549=AC$3,$AB549,IF(NOT($W549=0),"",SUMIFS('Val-Vol (2)'!AC$4:AC$1116,'Val-Vol (2)'!$A$4:$A$1116,$D549,'Val-Vol (2)'!$V$4:$V$1116,$V549)/SUMIFS('[6]Comp2016-2017 (3)'!$G$5:$G$289,'[6]Comp2016-2017 (3)'!$A$5:$A$289,$D549,'[6]Comp2016-2017 (3)'!$R$5:$R$289,$V549)*$AB549))</f>
        <v/>
      </c>
      <c r="AD549" s="183">
        <f>IF($W549=AD$3,$AB549,IF(NOT($W549=0),"",SUMIFS('Val-Vol (2)'!AD$4:AD$1116,'Val-Vol (2)'!$A$4:$A$1116,$D549,'Val-Vol (2)'!$V$4:$V$1116,$V549)/SUMIFS('[6]Comp2016-2017 (3)'!$G$5:$G$289,'[6]Comp2016-2017 (3)'!$A$5:$A$289,$D549,'[6]Comp2016-2017 (3)'!$R$5:$R$289,$V549)*$AB549))</f>
        <v/>
      </c>
      <c r="AE549" s="183">
        <f>IF($W549=AE$3,$AB549,IF(NOT($W549=0),"",SUMIFS('Val-Vol (2)'!AE$4:AE$1116,'Val-Vol (2)'!$A$4:$A$1116,$D549,'Val-Vol (2)'!$V$4:$V$1116,$V549)/SUMIFS('[6]Comp2016-2017 (3)'!$G$5:$G$289,'[6]Comp2016-2017 (3)'!$A$5:$A$289,$D549,'[6]Comp2016-2017 (3)'!$R$5:$R$289,$V549)*$AB549))</f>
        <v/>
      </c>
      <c r="AF549" s="183">
        <f>IF($W549=AF$3,$AB549,IF(NOT($W549=0),"",SUMIFS('Val-Vol (2)'!AF$4:AF$1116,'Val-Vol (2)'!$A$4:$A$1116,$D549,'Val-Vol (2)'!$V$4:$V$1116,$V549)/SUMIFS('[6]Comp2016-2017 (3)'!$G$5:$G$289,'[6]Comp2016-2017 (3)'!$A$5:$A$289,$D549,'[6]Comp2016-2017 (3)'!$R$5:$R$289,$V549)*$AB549))</f>
        <v/>
      </c>
      <c r="AG549" s="183">
        <f>IF($W549=AG$3,$AB549,IF(NOT($W549=0),"",SUMIFS('Val-Vol (2)'!AG$4:AG$1116,'Val-Vol (2)'!$A$4:$A$1116,$D549,'Val-Vol (2)'!$V$4:$V$1116,$V549)/SUMIFS('[6]Comp2016-2017 (3)'!$G$5:$G$289,'[6]Comp2016-2017 (3)'!$A$5:$A$289,$D549,'[6]Comp2016-2017 (3)'!$R$5:$R$289,$V549)*$AB549))</f>
        <v/>
      </c>
      <c r="AH549" s="183">
        <f>IF($W549=AH$3,$AB549,IF(NOT($W549=0),"",SUMIFS('Val-Vol (2)'!AH$4:AH$1116,'Val-Vol (2)'!$A$4:$A$1116,$D549,'Val-Vol (2)'!$V$4:$V$1116,$V549)/SUMIFS('[6]Comp2016-2017 (3)'!$G$5:$G$289,'[6]Comp2016-2017 (3)'!$A$5:$A$289,$D549,'[6]Comp2016-2017 (3)'!$R$5:$R$289,$V549)*$AB549))</f>
        <v/>
      </c>
      <c r="AI549" s="183">
        <f>IF($W549=AI$3,$AB549,IF(NOT($W549=0),"",SUMIFS('Val-Vol (2)'!AI$4:AI$1116,'Val-Vol (2)'!$A$4:$A$1116,$D549,'Val-Vol (2)'!$V$4:$V$1116,$V549)/SUMIFS('[6]Comp2016-2017 (3)'!$G$5:$G$289,'[6]Comp2016-2017 (3)'!$A$5:$A$289,$D549,'[6]Comp2016-2017 (3)'!$R$5:$R$289,$V549)*$AB549))</f>
        <v/>
      </c>
      <c r="AJ549" s="183">
        <f>IF($W549=AJ$3,$AB549,IF(NOT($W549=0),"",SUMIFS('Val-Vol (2)'!AJ$4:AJ$1116,'Val-Vol (2)'!$A$4:$A$1116,$D549,'Val-Vol (2)'!$V$4:$V$1116,$V549)/SUMIFS('[6]Comp2016-2017 (3)'!$G$5:$G$289,'[6]Comp2016-2017 (3)'!$A$5:$A$289,$D549,'[6]Comp2016-2017 (3)'!$R$5:$R$289,$V549)*$AB549))</f>
        <v/>
      </c>
      <c r="AK549" s="183">
        <f>SUM(AC549:AJ549)-AB549</f>
        <v/>
      </c>
      <c r="AL549" s="179">
        <f>IF(A549=D549,"remplir à la main","")</f>
        <v/>
      </c>
      <c r="AM549" s="179">
        <f>VLOOKUP(A549,'[6]Table corresp.'!$M$4:$U$63,8,FALSE)</f>
        <v/>
      </c>
      <c r="AN549" s="179">
        <f>VLOOKUP(D549,'[6]Table corresp.'!$M$4:$U$63,9,FALSE)</f>
        <v/>
      </c>
    </row>
    <row r="550">
      <c r="A550" s="179" t="inlineStr">
        <is>
          <t>Merrains</t>
        </is>
      </c>
      <c r="B550" s="179">
        <f>VLOOKUP(LEFT(A550,3),'[6]Table corresp.'!$A$4:$D$63,3,FALSE)</f>
        <v/>
      </c>
      <c r="C550" s="179">
        <f>VLOOKUP(A550,'[6]Table corresp.'!$M$4:$P$63,4,FALSE)</f>
        <v/>
      </c>
      <c r="D550" s="179" t="inlineStr">
        <is>
          <t>38 - Futailles</t>
        </is>
      </c>
      <c r="E550" s="179">
        <f>VLOOKUP(LEFT(D550,3),'[6]Table corresp.'!$A$4:$D$63,4,FALSE)</f>
        <v/>
      </c>
      <c r="F550" s="179">
        <f>LEFT(A550,3)&amp;" - "&amp;LEFT(D550,3)</f>
        <v/>
      </c>
      <c r="G550" s="208" t="n">
        <v>173432.7412316179</v>
      </c>
      <c r="H550" s="208" t="n">
        <v>0</v>
      </c>
      <c r="I550" s="208" t="n">
        <v>173432.7444681264</v>
      </c>
      <c r="J550" s="208" t="n">
        <v>243.294934126642</v>
      </c>
      <c r="K550" s="208" t="n">
        <v>0</v>
      </c>
      <c r="L550" s="208" t="n">
        <v>243.294934126642</v>
      </c>
      <c r="M550" s="208" t="n">
        <v>0</v>
      </c>
      <c r="N550" s="208" t="n">
        <v>0</v>
      </c>
      <c r="O550" s="208" t="n">
        <v>0</v>
      </c>
      <c r="P550" s="208" t="n">
        <v>0</v>
      </c>
      <c r="Q550" s="208" t="n">
        <v>0</v>
      </c>
      <c r="R550" s="208" t="n">
        <v>0</v>
      </c>
      <c r="S550" s="196" t="n"/>
      <c r="T550" s="179">
        <f>VLOOKUP(A550,'[6]Groupe de branches'!$Z$27:$AM$86,14,FALSE)</f>
        <v/>
      </c>
      <c r="U550" s="179">
        <f>VLOOKUP(D550,'[6]Groupe de branches'!$Z$27:$AM$86,14,FALSE)</f>
        <v/>
      </c>
      <c r="V550" s="179" t="n">
        <v>2017</v>
      </c>
      <c r="W550" s="179">
        <f>VLOOKUP(D550,'[6]Table corresp.'!$M$4:$S$63,7,FALSE)</f>
        <v/>
      </c>
      <c r="X550" s="197">
        <f>IFERROR(G550/SUMIFS('[6]Comp2016-2017 (3)'!$I$5:$I$289,'[6]Comp2016-2017 (3)'!$A$5:$A$289,A550,'[6]Comp2016-2017 (3)'!$R$5:$R$289,V550),0)</f>
        <v/>
      </c>
      <c r="Y550" s="209">
        <f>IFERROR(IF(RIGHT(F550,3)="Exp",VLOOKUP(F550,#REF!,2,FALSE),VLOOKUP(F550,#REF!,9,FALSE)),1)</f>
        <v/>
      </c>
      <c r="Z550" s="197">
        <f>Y550/SUMIFS($Y$4:$Y$1116,$V$4:$V$1116,V550,$A$4:$A$1116,A550)</f>
        <v/>
      </c>
      <c r="AA550" s="181">
        <f>X550*Z550</f>
        <v/>
      </c>
      <c r="AB550" s="183">
        <f>IFERROR(SUMIFS('[6]Comp2016-2017 (3)'!$G$5:$G$289,'[6]Comp2016-2017 (3)'!$A$5:$A$289,A550,'[6]Comp2016-2017 (3)'!$R$5:$R$289,V550)*AA550/SUMIFS($AA$4:$AA$1116,$A$4:$A$1116,A550,$V$4:$V$1116,V550),0)</f>
        <v/>
      </c>
      <c r="AC550" s="183">
        <f>IF($W550=AC$3,$AB550,IF(NOT($W550=0),"",SUMIFS('Val-Vol (2)'!AC$4:AC$1116,'Val-Vol (2)'!$A$4:$A$1116,$D550,'Val-Vol (2)'!$V$4:$V$1116,$V550)/SUMIFS('[6]Comp2016-2017 (3)'!$G$5:$G$289,'[6]Comp2016-2017 (3)'!$A$5:$A$289,$D550,'[6]Comp2016-2017 (3)'!$R$5:$R$289,$V550)*$AB550))</f>
        <v/>
      </c>
      <c r="AD550" s="183">
        <f>IF($W550=AD$3,$AB550,IF(NOT($W550=0),"",SUMIFS('Val-Vol (2)'!AD$4:AD$1116,'Val-Vol (2)'!$A$4:$A$1116,$D550,'Val-Vol (2)'!$V$4:$V$1116,$V550)/SUMIFS('[6]Comp2016-2017 (3)'!$G$5:$G$289,'[6]Comp2016-2017 (3)'!$A$5:$A$289,$D550,'[6]Comp2016-2017 (3)'!$R$5:$R$289,$V550)*$AB550))</f>
        <v/>
      </c>
      <c r="AE550" s="183">
        <f>IF($W550=AE$3,$AB550,IF(NOT($W550=0),"",SUMIFS('Val-Vol (2)'!AE$4:AE$1116,'Val-Vol (2)'!$A$4:$A$1116,$D550,'Val-Vol (2)'!$V$4:$V$1116,$V550)/SUMIFS('[6]Comp2016-2017 (3)'!$G$5:$G$289,'[6]Comp2016-2017 (3)'!$A$5:$A$289,$D550,'[6]Comp2016-2017 (3)'!$R$5:$R$289,$V550)*$AB550))</f>
        <v/>
      </c>
      <c r="AF550" s="183">
        <f>IF($W550=AF$3,$AB550,IF(NOT($W550=0),"",SUMIFS('Val-Vol (2)'!AF$4:AF$1116,'Val-Vol (2)'!$A$4:$A$1116,$D550,'Val-Vol (2)'!$V$4:$V$1116,$V550)/SUMIFS('[6]Comp2016-2017 (3)'!$G$5:$G$289,'[6]Comp2016-2017 (3)'!$A$5:$A$289,$D550,'[6]Comp2016-2017 (3)'!$R$5:$R$289,$V550)*$AB550))</f>
        <v/>
      </c>
      <c r="AG550" s="183">
        <f>IF($W550=AG$3,$AB550,IF(NOT($W550=0),"",SUMIFS('Val-Vol (2)'!AG$4:AG$1116,'Val-Vol (2)'!$A$4:$A$1116,$D550,'Val-Vol (2)'!$V$4:$V$1116,$V550)/SUMIFS('[6]Comp2016-2017 (3)'!$G$5:$G$289,'[6]Comp2016-2017 (3)'!$A$5:$A$289,$D550,'[6]Comp2016-2017 (3)'!$R$5:$R$289,$V550)*$AB550))</f>
        <v/>
      </c>
      <c r="AH550" s="183">
        <f>IF($W550=AH$3,$AB550,IF(NOT($W550=0),"",SUMIFS('Val-Vol (2)'!AH$4:AH$1116,'Val-Vol (2)'!$A$4:$A$1116,$D550,'Val-Vol (2)'!$V$4:$V$1116,$V550)/SUMIFS('[6]Comp2016-2017 (3)'!$G$5:$G$289,'[6]Comp2016-2017 (3)'!$A$5:$A$289,$D550,'[6]Comp2016-2017 (3)'!$R$5:$R$289,$V550)*$AB550))</f>
        <v/>
      </c>
      <c r="AI550" s="183">
        <f>IF($W550=AI$3,$AB550,IF(NOT($W550=0),"",SUMIFS('Val-Vol (2)'!AI$4:AI$1116,'Val-Vol (2)'!$A$4:$A$1116,$D550,'Val-Vol (2)'!$V$4:$V$1116,$V550)/SUMIFS('[6]Comp2016-2017 (3)'!$G$5:$G$289,'[6]Comp2016-2017 (3)'!$A$5:$A$289,$D550,'[6]Comp2016-2017 (3)'!$R$5:$R$289,$V550)*$AB550))</f>
        <v/>
      </c>
      <c r="AJ550" s="183">
        <f>IF($W550=AJ$3,$AB550,IF(NOT($W550=0),"",SUMIFS('Val-Vol (2)'!AJ$4:AJ$1116,'Val-Vol (2)'!$A$4:$A$1116,$D550,'Val-Vol (2)'!$V$4:$V$1116,$V550)/SUMIFS('[6]Comp2016-2017 (3)'!$G$5:$G$289,'[6]Comp2016-2017 (3)'!$A$5:$A$289,$D550,'[6]Comp2016-2017 (3)'!$R$5:$R$289,$V550)*$AB550))</f>
        <v/>
      </c>
      <c r="AK550" s="183">
        <f>SUM(AC550:AJ550)-AB550</f>
        <v/>
      </c>
      <c r="AL550" s="179">
        <f>IF(A550=D550,"remplir à la main","")</f>
        <v/>
      </c>
      <c r="AM550" s="179">
        <f>VLOOKUP(A550,'[6]Table corresp.'!$M$4:$U$63,8,FALSE)</f>
        <v/>
      </c>
      <c r="AN550" s="179">
        <f>VLOOKUP(D550,'[6]Table corresp.'!$M$4:$U$63,9,FALSE)</f>
        <v/>
      </c>
    </row>
    <row r="551">
      <c r="A551" s="179" t="inlineStr">
        <is>
          <t>Merrains</t>
        </is>
      </c>
      <c r="B551" s="179">
        <f>VLOOKUP(LEFT(A551,3),'[6]Table corresp.'!$A$4:$D$63,3,FALSE)</f>
        <v/>
      </c>
      <c r="C551" s="179">
        <f>VLOOKUP(A551,'[6]Table corresp.'!$M$4:$P$63,4,FALSE)</f>
        <v/>
      </c>
      <c r="D551" s="179" t="inlineStr">
        <is>
          <t>Exportation</t>
        </is>
      </c>
      <c r="E551" s="179">
        <f>VLOOKUP(LEFT(D551,3),'[6]Table corresp.'!$A$4:$D$63,4,FALSE)</f>
        <v/>
      </c>
      <c r="F551" s="179">
        <f>LEFT(A551,3)&amp;" - "&amp;LEFT(D551,3)</f>
        <v/>
      </c>
      <c r="G551" s="208" t="n">
        <v>44484.25672089982</v>
      </c>
      <c r="H551" s="208" t="n">
        <v>0</v>
      </c>
      <c r="I551" s="208" t="n">
        <v>44484.25755104108</v>
      </c>
      <c r="J551" s="208" t="n">
        <v>47.09780045054433</v>
      </c>
      <c r="K551" s="208" t="n">
        <v>0</v>
      </c>
      <c r="L551" s="208" t="n">
        <v>47.09780045054433</v>
      </c>
      <c r="M551" s="208" t="n">
        <v>0</v>
      </c>
      <c r="N551" s="208" t="n">
        <v>0</v>
      </c>
      <c r="O551" s="208" t="n">
        <v>0</v>
      </c>
      <c r="P551" s="208" t="n">
        <v>0</v>
      </c>
      <c r="Q551" s="208" t="n">
        <v>0</v>
      </c>
      <c r="R551" s="208" t="n">
        <v>0</v>
      </c>
      <c r="S551" s="196" t="n"/>
      <c r="T551" s="179">
        <f>VLOOKUP(A551,'[6]Groupe de branches'!$Z$27:$AM$86,14,FALSE)</f>
        <v/>
      </c>
      <c r="U551" s="179">
        <f>VLOOKUP(D551,'[6]Groupe de branches'!$Z$27:$AM$86,14,FALSE)</f>
        <v/>
      </c>
      <c r="V551" s="179" t="n">
        <v>2017</v>
      </c>
      <c r="W551" s="179">
        <f>VLOOKUP(D551,'[6]Table corresp.'!$M$4:$S$63,7,FALSE)</f>
        <v/>
      </c>
      <c r="X551" s="197">
        <f>IFERROR(G551/SUMIFS('[6]Comp2016-2017 (3)'!$I$5:$I$289,'[6]Comp2016-2017 (3)'!$A$5:$A$289,A551,'[6]Comp2016-2017 (3)'!$R$5:$R$289,V551),0)</f>
        <v/>
      </c>
      <c r="Y551" s="209">
        <f>IFERROR(IF(RIGHT(F551,3)="Exp",VLOOKUP(F551,#REF!,2,FALSE),VLOOKUP(F551,#REF!,9,FALSE)),1)</f>
        <v/>
      </c>
      <c r="Z551" s="197">
        <f>Y551/SUMIFS($Y$4:$Y$1116,$V$4:$V$1116,V551,$A$4:$A$1116,A551)</f>
        <v/>
      </c>
      <c r="AA551" s="181">
        <f>X551*Z551</f>
        <v/>
      </c>
      <c r="AB551" s="183">
        <f>IFERROR(SUMIFS('[6]Comp2016-2017 (3)'!$G$5:$G$289,'[6]Comp2016-2017 (3)'!$A$5:$A$289,A551,'[6]Comp2016-2017 (3)'!$R$5:$R$289,V551)*AA551/SUMIFS($AA$4:$AA$1116,$A$4:$A$1116,A551,$V$4:$V$1116,V551),0)</f>
        <v/>
      </c>
      <c r="AC551" s="183">
        <f>IF($W551=AC$3,$AB551,IF(NOT($W551=0),"",SUMIFS('Val-Vol (2)'!AC$4:AC$1116,'Val-Vol (2)'!$A$4:$A$1116,$D551,'Val-Vol (2)'!$V$4:$V$1116,$V551)/SUMIFS('[6]Comp2016-2017 (3)'!$G$5:$G$289,'[6]Comp2016-2017 (3)'!$A$5:$A$289,$D551,'[6]Comp2016-2017 (3)'!$R$5:$R$289,$V551)*$AB551))</f>
        <v/>
      </c>
      <c r="AD551" s="183">
        <f>IF($W551=AD$3,$AB551,IF(NOT($W551=0),"",SUMIFS('Val-Vol (2)'!AD$4:AD$1116,'Val-Vol (2)'!$A$4:$A$1116,$D551,'Val-Vol (2)'!$V$4:$V$1116,$V551)/SUMIFS('[6]Comp2016-2017 (3)'!$G$5:$G$289,'[6]Comp2016-2017 (3)'!$A$5:$A$289,$D551,'[6]Comp2016-2017 (3)'!$R$5:$R$289,$V551)*$AB551))</f>
        <v/>
      </c>
      <c r="AE551" s="183">
        <f>IF($W551=AE$3,$AB551,IF(NOT($W551=0),"",SUMIFS('Val-Vol (2)'!AE$4:AE$1116,'Val-Vol (2)'!$A$4:$A$1116,$D551,'Val-Vol (2)'!$V$4:$V$1116,$V551)/SUMIFS('[6]Comp2016-2017 (3)'!$G$5:$G$289,'[6]Comp2016-2017 (3)'!$A$5:$A$289,$D551,'[6]Comp2016-2017 (3)'!$R$5:$R$289,$V551)*$AB551))</f>
        <v/>
      </c>
      <c r="AF551" s="183">
        <f>IF($W551=AF$3,$AB551,IF(NOT($W551=0),"",SUMIFS('Val-Vol (2)'!AF$4:AF$1116,'Val-Vol (2)'!$A$4:$A$1116,$D551,'Val-Vol (2)'!$V$4:$V$1116,$V551)/SUMIFS('[6]Comp2016-2017 (3)'!$G$5:$G$289,'[6]Comp2016-2017 (3)'!$A$5:$A$289,$D551,'[6]Comp2016-2017 (3)'!$R$5:$R$289,$V551)*$AB551))</f>
        <v/>
      </c>
      <c r="AG551" s="183">
        <f>IF($W551=AG$3,$AB551,IF(NOT($W551=0),"",SUMIFS('Val-Vol (2)'!AG$4:AG$1116,'Val-Vol (2)'!$A$4:$A$1116,$D551,'Val-Vol (2)'!$V$4:$V$1116,$V551)/SUMIFS('[6]Comp2016-2017 (3)'!$G$5:$G$289,'[6]Comp2016-2017 (3)'!$A$5:$A$289,$D551,'[6]Comp2016-2017 (3)'!$R$5:$R$289,$V551)*$AB551))</f>
        <v/>
      </c>
      <c r="AH551" s="183">
        <f>IF($W551=AH$3,$AB551,IF(NOT($W551=0),"",SUMIFS('Val-Vol (2)'!AH$4:AH$1116,'Val-Vol (2)'!$A$4:$A$1116,$D551,'Val-Vol (2)'!$V$4:$V$1116,$V551)/SUMIFS('[6]Comp2016-2017 (3)'!$G$5:$G$289,'[6]Comp2016-2017 (3)'!$A$5:$A$289,$D551,'[6]Comp2016-2017 (3)'!$R$5:$R$289,$V551)*$AB551))</f>
        <v/>
      </c>
      <c r="AI551" s="183">
        <f>IF($W551=AI$3,$AB551,IF(NOT($W551=0),"",SUMIFS('Val-Vol (2)'!AI$4:AI$1116,'Val-Vol (2)'!$A$4:$A$1116,$D551,'Val-Vol (2)'!$V$4:$V$1116,$V551)/SUMIFS('[6]Comp2016-2017 (3)'!$G$5:$G$289,'[6]Comp2016-2017 (3)'!$A$5:$A$289,$D551,'[6]Comp2016-2017 (3)'!$R$5:$R$289,$V551)*$AB551))</f>
        <v/>
      </c>
      <c r="AJ551" s="183">
        <f>IF($W551=AJ$3,$AB551,IF(NOT($W551=0),"",SUMIFS('Val-Vol (2)'!AJ$4:AJ$1116,'Val-Vol (2)'!$A$4:$A$1116,$D551,'Val-Vol (2)'!$V$4:$V$1116,$V551)/SUMIFS('[6]Comp2016-2017 (3)'!$G$5:$G$289,'[6]Comp2016-2017 (3)'!$A$5:$A$289,$D551,'[6]Comp2016-2017 (3)'!$R$5:$R$289,$V551)*$AB551))</f>
        <v/>
      </c>
      <c r="AK551" s="183">
        <f>SUM(AC551:AJ551)-AB551</f>
        <v/>
      </c>
      <c r="AL551" s="179">
        <f>IF(A551=D551,"remplir à la main","")</f>
        <v/>
      </c>
      <c r="AM551" s="179">
        <f>VLOOKUP(A551,'[6]Table corresp.'!$M$4:$U$63,8,FALSE)</f>
        <v/>
      </c>
      <c r="AN551" s="179">
        <f>VLOOKUP(D551,'[6]Table corresp.'!$M$4:$U$63,9,FALSE)</f>
        <v/>
      </c>
    </row>
    <row r="552">
      <c r="A552" s="179" t="inlineStr">
        <is>
          <t>Traverses</t>
        </is>
      </c>
      <c r="B552" s="179">
        <f>VLOOKUP(LEFT(A552,3),'[6]Table corresp.'!$A$4:$D$63,3,FALSE)</f>
        <v/>
      </c>
      <c r="C552" s="179">
        <f>VLOOKUP(A552,'[6]Table corresp.'!$M$4:$P$63,4,FALSE)</f>
        <v/>
      </c>
      <c r="D552" s="179" t="inlineStr">
        <is>
          <t>29 - Fabrication de produits bruts, sciés ou rabotés imprégnés</t>
        </is>
      </c>
      <c r="E552" s="179">
        <f>VLOOKUP(LEFT(D552,3),'[6]Table corresp.'!$A$4:$D$63,4,FALSE)</f>
        <v/>
      </c>
      <c r="F552" s="179">
        <f>LEFT(A552,3)&amp;" - "&amp;LEFT(D552,3)</f>
        <v/>
      </c>
      <c r="G552" s="208" t="n">
        <v>21332.91462042772</v>
      </c>
      <c r="H552" s="208" t="n">
        <v>5518.107</v>
      </c>
      <c r="I552" s="208" t="n">
        <v>26852.27253416961</v>
      </c>
      <c r="J552" s="208" t="n">
        <v>148.5551386089892</v>
      </c>
      <c r="K552" s="208" t="n">
        <v>25.37461684004877</v>
      </c>
      <c r="L552" s="208" t="n">
        <v>173.929755449038</v>
      </c>
      <c r="M552" s="208" t="n">
        <v>0</v>
      </c>
      <c r="N552" s="208" t="n">
        <v>0</v>
      </c>
      <c r="O552" s="208" t="n">
        <v>0</v>
      </c>
      <c r="P552" s="208" t="n">
        <v>0</v>
      </c>
      <c r="Q552" s="208" t="n">
        <v>0</v>
      </c>
      <c r="R552" s="208" t="n">
        <v>0</v>
      </c>
      <c r="S552" s="196" t="n"/>
      <c r="T552" s="179">
        <f>VLOOKUP(A552,'[6]Groupe de branches'!$Z$27:$AM$86,14,FALSE)</f>
        <v/>
      </c>
      <c r="U552" s="179">
        <f>VLOOKUP(D552,'[6]Groupe de branches'!$Z$27:$AM$86,14,FALSE)</f>
        <v/>
      </c>
      <c r="V552" s="179" t="n">
        <v>2017</v>
      </c>
      <c r="W552" s="179">
        <f>VLOOKUP(D552,'[6]Table corresp.'!$M$4:$S$63,7,FALSE)</f>
        <v/>
      </c>
      <c r="X552" s="197">
        <f>IFERROR(G552/SUMIFS('[6]Comp2016-2017 (3)'!$I$5:$I$289,'[6]Comp2016-2017 (3)'!$A$5:$A$289,A552,'[6]Comp2016-2017 (3)'!$R$5:$R$289,V552),0)</f>
        <v/>
      </c>
      <c r="Y552" s="209">
        <f>IFERROR(IF(RIGHT(F552,3)="Exp",VLOOKUP(F552,#REF!,2,FALSE),VLOOKUP(F552,#REF!,9,FALSE)),1)</f>
        <v/>
      </c>
      <c r="Z552" s="197">
        <f>Y552/SUMIFS($Y$4:$Y$1116,$V$4:$V$1116,V552,$A$4:$A$1116,A552)</f>
        <v/>
      </c>
      <c r="AA552" s="181">
        <f>X552*Z552</f>
        <v/>
      </c>
      <c r="AB552" s="183">
        <f>IFERROR(SUMIFS('[6]Comp2016-2017 (3)'!$G$5:$G$289,'[6]Comp2016-2017 (3)'!$A$5:$A$289,A552,'[6]Comp2016-2017 (3)'!$R$5:$R$289,V552)*AA552/SUMIFS($AA$4:$AA$1116,$A$4:$A$1116,A552,$V$4:$V$1116,V552),0)</f>
        <v/>
      </c>
      <c r="AC552" s="183">
        <f>IF($W552=AC$3,$AB552,IF(NOT($W552=0),"",SUMIFS('Val-Vol (2)'!AC$4:AC$1116,'Val-Vol (2)'!$A$4:$A$1116,$D552,'Val-Vol (2)'!$V$4:$V$1116,$V552)/SUMIFS('[6]Comp2016-2017 (3)'!$G$5:$G$289,'[6]Comp2016-2017 (3)'!$A$5:$A$289,$D552,'[6]Comp2016-2017 (3)'!$R$5:$R$289,$V552)*$AB552))</f>
        <v/>
      </c>
      <c r="AD552" s="183">
        <f>IF($W552=AD$3,$AB552,IF(NOT($W552=0),"",SUMIFS('Val-Vol (2)'!AD$4:AD$1116,'Val-Vol (2)'!$A$4:$A$1116,$D552,'Val-Vol (2)'!$V$4:$V$1116,$V552)/SUMIFS('[6]Comp2016-2017 (3)'!$G$5:$G$289,'[6]Comp2016-2017 (3)'!$A$5:$A$289,$D552,'[6]Comp2016-2017 (3)'!$R$5:$R$289,$V552)*$AB552))</f>
        <v/>
      </c>
      <c r="AE552" s="183">
        <f>IF($W552=AE$3,$AB552,IF(NOT($W552=0),"",SUMIFS('Val-Vol (2)'!AE$4:AE$1116,'Val-Vol (2)'!$A$4:$A$1116,$D552,'Val-Vol (2)'!$V$4:$V$1116,$V552)/SUMIFS('[6]Comp2016-2017 (3)'!$G$5:$G$289,'[6]Comp2016-2017 (3)'!$A$5:$A$289,$D552,'[6]Comp2016-2017 (3)'!$R$5:$R$289,$V552)*$AB552))</f>
        <v/>
      </c>
      <c r="AF552" s="183">
        <f>IF($W552=AF$3,$AB552,IF(NOT($W552=0),"",SUMIFS('Val-Vol (2)'!AF$4:AF$1116,'Val-Vol (2)'!$A$4:$A$1116,$D552,'Val-Vol (2)'!$V$4:$V$1116,$V552)/SUMIFS('[6]Comp2016-2017 (3)'!$G$5:$G$289,'[6]Comp2016-2017 (3)'!$A$5:$A$289,$D552,'[6]Comp2016-2017 (3)'!$R$5:$R$289,$V552)*$AB552))</f>
        <v/>
      </c>
      <c r="AG552" s="183">
        <f>IF($W552=AG$3,$AB552,IF(NOT($W552=0),"",SUMIFS('Val-Vol (2)'!AG$4:AG$1116,'Val-Vol (2)'!$A$4:$A$1116,$D552,'Val-Vol (2)'!$V$4:$V$1116,$V552)/SUMIFS('[6]Comp2016-2017 (3)'!$G$5:$G$289,'[6]Comp2016-2017 (3)'!$A$5:$A$289,$D552,'[6]Comp2016-2017 (3)'!$R$5:$R$289,$V552)*$AB552))</f>
        <v/>
      </c>
      <c r="AH552" s="183">
        <f>IF($W552=AH$3,$AB552,IF(NOT($W552=0),"",SUMIFS('Val-Vol (2)'!AH$4:AH$1116,'Val-Vol (2)'!$A$4:$A$1116,$D552,'Val-Vol (2)'!$V$4:$V$1116,$V552)/SUMIFS('[6]Comp2016-2017 (3)'!$G$5:$G$289,'[6]Comp2016-2017 (3)'!$A$5:$A$289,$D552,'[6]Comp2016-2017 (3)'!$R$5:$R$289,$V552)*$AB552))</f>
        <v/>
      </c>
      <c r="AI552" s="183">
        <f>IF($W552=AI$3,$AB552,IF(NOT($W552=0),"",SUMIFS('Val-Vol (2)'!AI$4:AI$1116,'Val-Vol (2)'!$A$4:$A$1116,$D552,'Val-Vol (2)'!$V$4:$V$1116,$V552)/SUMIFS('[6]Comp2016-2017 (3)'!$G$5:$G$289,'[6]Comp2016-2017 (3)'!$A$5:$A$289,$D552,'[6]Comp2016-2017 (3)'!$R$5:$R$289,$V552)*$AB552))</f>
        <v/>
      </c>
      <c r="AJ552" s="183">
        <f>IF($W552=AJ$3,$AB552,IF(NOT($W552=0),"",SUMIFS('Val-Vol (2)'!AJ$4:AJ$1116,'Val-Vol (2)'!$A$4:$A$1116,$D552,'Val-Vol (2)'!$V$4:$V$1116,$V552)/SUMIFS('[6]Comp2016-2017 (3)'!$G$5:$G$289,'[6]Comp2016-2017 (3)'!$A$5:$A$289,$D552,'[6]Comp2016-2017 (3)'!$R$5:$R$289,$V552)*$AB552))</f>
        <v/>
      </c>
      <c r="AK552" s="183">
        <f>SUM(AC552:AJ552)-AB552</f>
        <v/>
      </c>
      <c r="AL552" s="179">
        <f>IF(A552=D552,"remplir à la main","")</f>
        <v/>
      </c>
      <c r="AM552" s="179">
        <f>VLOOKUP(A552,'[6]Table corresp.'!$M$4:$U$63,8,FALSE)</f>
        <v/>
      </c>
      <c r="AN552" s="179">
        <f>VLOOKUP(D552,'[6]Table corresp.'!$M$4:$U$63,9,FALSE)</f>
        <v/>
      </c>
    </row>
    <row r="553">
      <c r="A553" s="179" t="inlineStr">
        <is>
          <t>Traverses</t>
        </is>
      </c>
      <c r="B553" s="179">
        <f>VLOOKUP(LEFT(A553,3),'[6]Table corresp.'!$A$4:$D$63,3,FALSE)</f>
        <v/>
      </c>
      <c r="C553" s="179">
        <f>VLOOKUP(A553,'[6]Table corresp.'!$M$4:$P$63,4,FALSE)</f>
        <v/>
      </c>
      <c r="D553" s="179" t="inlineStr">
        <is>
          <t>Exportation</t>
        </is>
      </c>
      <c r="E553" s="179">
        <f>VLOOKUP(LEFT(D553,3),'[6]Table corresp.'!$A$4:$D$63,4,FALSE)</f>
        <v/>
      </c>
      <c r="F553" s="179">
        <f>LEFT(A553,3)&amp;" - "&amp;LEFT(D553,3)</f>
        <v/>
      </c>
      <c r="G553" s="208" t="n">
        <v>21811.08488276652</v>
      </c>
      <c r="H553" s="208" t="n">
        <v>0</v>
      </c>
      <c r="I553" s="208" t="n">
        <v>21812.101</v>
      </c>
      <c r="J553" s="208" t="n">
        <v>155.1698281959749</v>
      </c>
      <c r="K553" s="208" t="n">
        <v>0</v>
      </c>
      <c r="L553" s="208" t="n">
        <v>155.1698281959749</v>
      </c>
      <c r="M553" s="208" t="n">
        <v>0</v>
      </c>
      <c r="N553" s="208" t="n">
        <v>0</v>
      </c>
      <c r="O553" s="208" t="n">
        <v>0</v>
      </c>
      <c r="P553" s="208" t="n">
        <v>0</v>
      </c>
      <c r="Q553" s="208" t="n">
        <v>0</v>
      </c>
      <c r="R553" s="208" t="n">
        <v>0</v>
      </c>
      <c r="S553" s="196" t="n"/>
      <c r="T553" s="179">
        <f>VLOOKUP(A553,'[6]Groupe de branches'!$Z$27:$AM$86,14,FALSE)</f>
        <v/>
      </c>
      <c r="U553" s="179">
        <f>VLOOKUP(D553,'[6]Groupe de branches'!$Z$27:$AM$86,14,FALSE)</f>
        <v/>
      </c>
      <c r="V553" s="179" t="n">
        <v>2017</v>
      </c>
      <c r="W553" s="179">
        <f>VLOOKUP(D553,'[6]Table corresp.'!$M$4:$S$63,7,FALSE)</f>
        <v/>
      </c>
      <c r="X553" s="197">
        <f>IFERROR(G553/SUMIFS('[6]Comp2016-2017 (3)'!$I$5:$I$289,'[6]Comp2016-2017 (3)'!$A$5:$A$289,A553,'[6]Comp2016-2017 (3)'!$R$5:$R$289,V553),0)</f>
        <v/>
      </c>
      <c r="Y553" s="209">
        <f>IFERROR(IF(RIGHT(F553,3)="Exp",VLOOKUP(F553,#REF!,2,FALSE),VLOOKUP(F553,#REF!,9,FALSE)),1)</f>
        <v/>
      </c>
      <c r="Z553" s="197">
        <f>Y553/SUMIFS($Y$4:$Y$1116,$V$4:$V$1116,V553,$A$4:$A$1116,A553)</f>
        <v/>
      </c>
      <c r="AA553" s="181">
        <f>X553*Z553</f>
        <v/>
      </c>
      <c r="AB553" s="183">
        <f>IFERROR(SUMIFS('[6]Comp2016-2017 (3)'!$G$5:$G$289,'[6]Comp2016-2017 (3)'!$A$5:$A$289,A553,'[6]Comp2016-2017 (3)'!$R$5:$R$289,V553)*AA553/SUMIFS($AA$4:$AA$1116,$A$4:$A$1116,A553,$V$4:$V$1116,V553),0)</f>
        <v/>
      </c>
      <c r="AC553" s="183">
        <f>IF($W553=AC$3,$AB553,IF(NOT($W553=0),"",SUMIFS('Val-Vol (2)'!AC$4:AC$1116,'Val-Vol (2)'!$A$4:$A$1116,$D553,'Val-Vol (2)'!$V$4:$V$1116,$V553)/SUMIFS('[6]Comp2016-2017 (3)'!$G$5:$G$289,'[6]Comp2016-2017 (3)'!$A$5:$A$289,$D553,'[6]Comp2016-2017 (3)'!$R$5:$R$289,$V553)*$AB553))</f>
        <v/>
      </c>
      <c r="AD553" s="183">
        <f>IF($W553=AD$3,$AB553,IF(NOT($W553=0),"",SUMIFS('Val-Vol (2)'!AD$4:AD$1116,'Val-Vol (2)'!$A$4:$A$1116,$D553,'Val-Vol (2)'!$V$4:$V$1116,$V553)/SUMIFS('[6]Comp2016-2017 (3)'!$G$5:$G$289,'[6]Comp2016-2017 (3)'!$A$5:$A$289,$D553,'[6]Comp2016-2017 (3)'!$R$5:$R$289,$V553)*$AB553))</f>
        <v/>
      </c>
      <c r="AE553" s="183">
        <f>IF($W553=AE$3,$AB553,IF(NOT($W553=0),"",SUMIFS('Val-Vol (2)'!AE$4:AE$1116,'Val-Vol (2)'!$A$4:$A$1116,$D553,'Val-Vol (2)'!$V$4:$V$1116,$V553)/SUMIFS('[6]Comp2016-2017 (3)'!$G$5:$G$289,'[6]Comp2016-2017 (3)'!$A$5:$A$289,$D553,'[6]Comp2016-2017 (3)'!$R$5:$R$289,$V553)*$AB553))</f>
        <v/>
      </c>
      <c r="AF553" s="183">
        <f>IF($W553=AF$3,$AB553,IF(NOT($W553=0),"",SUMIFS('Val-Vol (2)'!AF$4:AF$1116,'Val-Vol (2)'!$A$4:$A$1116,$D553,'Val-Vol (2)'!$V$4:$V$1116,$V553)/SUMIFS('[6]Comp2016-2017 (3)'!$G$5:$G$289,'[6]Comp2016-2017 (3)'!$A$5:$A$289,$D553,'[6]Comp2016-2017 (3)'!$R$5:$R$289,$V553)*$AB553))</f>
        <v/>
      </c>
      <c r="AG553" s="183">
        <f>IF($W553=AG$3,$AB553,IF(NOT($W553=0),"",SUMIFS('Val-Vol (2)'!AG$4:AG$1116,'Val-Vol (2)'!$A$4:$A$1116,$D553,'Val-Vol (2)'!$V$4:$V$1116,$V553)/SUMIFS('[6]Comp2016-2017 (3)'!$G$5:$G$289,'[6]Comp2016-2017 (3)'!$A$5:$A$289,$D553,'[6]Comp2016-2017 (3)'!$R$5:$R$289,$V553)*$AB553))</f>
        <v/>
      </c>
      <c r="AH553" s="183">
        <f>IF($W553=AH$3,$AB553,IF(NOT($W553=0),"",SUMIFS('Val-Vol (2)'!AH$4:AH$1116,'Val-Vol (2)'!$A$4:$A$1116,$D553,'Val-Vol (2)'!$V$4:$V$1116,$V553)/SUMIFS('[6]Comp2016-2017 (3)'!$G$5:$G$289,'[6]Comp2016-2017 (3)'!$A$5:$A$289,$D553,'[6]Comp2016-2017 (3)'!$R$5:$R$289,$V553)*$AB553))</f>
        <v/>
      </c>
      <c r="AI553" s="183">
        <f>IF($W553=AI$3,$AB553,IF(NOT($W553=0),"",SUMIFS('Val-Vol (2)'!AI$4:AI$1116,'Val-Vol (2)'!$A$4:$A$1116,$D553,'Val-Vol (2)'!$V$4:$V$1116,$V553)/SUMIFS('[6]Comp2016-2017 (3)'!$G$5:$G$289,'[6]Comp2016-2017 (3)'!$A$5:$A$289,$D553,'[6]Comp2016-2017 (3)'!$R$5:$R$289,$V553)*$AB553))</f>
        <v/>
      </c>
      <c r="AJ553" s="183">
        <f>IF($W553=AJ$3,$AB553,IF(NOT($W553=0),"",SUMIFS('Val-Vol (2)'!AJ$4:AJ$1116,'Val-Vol (2)'!$A$4:$A$1116,$D553,'Val-Vol (2)'!$V$4:$V$1116,$V553)/SUMIFS('[6]Comp2016-2017 (3)'!$G$5:$G$289,'[6]Comp2016-2017 (3)'!$A$5:$A$289,$D553,'[6]Comp2016-2017 (3)'!$R$5:$R$289,$V553)*$AB553))</f>
        <v/>
      </c>
      <c r="AK553" s="183">
        <f>SUM(AC553:AJ553)-AB553</f>
        <v/>
      </c>
      <c r="AL553" s="179">
        <f>IF(A553=D553,"remplir à la main","")</f>
        <v/>
      </c>
      <c r="AM553" s="179">
        <f>VLOOKUP(A553,'[6]Table corresp.'!$M$4:$U$63,8,FALSE)</f>
        <v/>
      </c>
      <c r="AN553" s="179">
        <f>VLOOKUP(D553,'[6]Table corresp.'!$M$4:$U$63,9,FALSE)</f>
        <v/>
      </c>
    </row>
    <row r="554">
      <c r="A554" s="179" t="inlineStr">
        <is>
          <t>18 - Produits connexes du sciage destinés à la trituration</t>
        </is>
      </c>
      <c r="B554" s="179">
        <f>VLOOKUP(LEFT(A554,3),'[6]Table corresp.'!$A$4:$D$63,3,FALSE)</f>
        <v/>
      </c>
      <c r="C554" s="179">
        <f>VLOOKUP(A554,'[6]Table corresp.'!$M$4:$P$63,4,FALSE)</f>
        <v/>
      </c>
      <c r="D554" s="179" t="inlineStr">
        <is>
          <t>31 - Placages et panneaux à base de bois</t>
        </is>
      </c>
      <c r="E554" s="179">
        <f>VLOOKUP(LEFT(D554,3),'[6]Table corresp.'!$A$4:$D$63,4,FALSE)</f>
        <v/>
      </c>
      <c r="F554" s="179">
        <f>LEFT(A554,3)&amp;" - "&amp;LEFT(D554,3)</f>
        <v/>
      </c>
      <c r="G554" s="208" t="n">
        <v>34711.90573668327</v>
      </c>
      <c r="H554" s="208" t="n">
        <v>17131.52</v>
      </c>
      <c r="I554" s="208" t="n">
        <v>51843.4665701594</v>
      </c>
      <c r="J554" s="208" t="n">
        <v>0</v>
      </c>
      <c r="K554" s="208" t="n">
        <v>0</v>
      </c>
      <c r="L554" s="208" t="n">
        <v>0</v>
      </c>
      <c r="M554" s="208" t="n">
        <v>1170.193953034532</v>
      </c>
      <c r="N554" s="208" t="n">
        <v>254.1781829023527</v>
      </c>
      <c r="O554" s="208" t="n">
        <v>1424.372135936884</v>
      </c>
      <c r="P554" s="208" t="n">
        <v>0</v>
      </c>
      <c r="Q554" s="208" t="n">
        <v>0</v>
      </c>
      <c r="R554" s="208" t="n">
        <v>0</v>
      </c>
      <c r="S554" s="196" t="n"/>
      <c r="T554" s="179">
        <f>VLOOKUP(A554,'[6]Groupe de branches'!$Z$27:$AM$86,14,FALSE)</f>
        <v/>
      </c>
      <c r="U554" s="179">
        <f>VLOOKUP(D554,'[6]Groupe de branches'!$Z$27:$AM$86,14,FALSE)</f>
        <v/>
      </c>
      <c r="V554" s="179" t="n">
        <v>2017</v>
      </c>
      <c r="W554" s="179">
        <f>VLOOKUP(D554,'[6]Table corresp.'!$M$4:$S$63,7,FALSE)</f>
        <v/>
      </c>
      <c r="X554" s="197">
        <f>IFERROR(G554/SUMIFS('[6]Comp2016-2017 (3)'!$I$5:$I$289,'[6]Comp2016-2017 (3)'!$A$5:$A$289,A554,'[6]Comp2016-2017 (3)'!$R$5:$R$289,V554),0)</f>
        <v/>
      </c>
      <c r="Y554" s="209">
        <f>IFERROR(IF(RIGHT(F554,3)="Exp",VLOOKUP(F554,#REF!,2,FALSE),VLOOKUP(F554,#REF!,9,FALSE)),1)</f>
        <v/>
      </c>
      <c r="Z554" s="197">
        <f>Y554/SUMIFS($Y$4:$Y$1116,$V$4:$V$1116,V554,$A$4:$A$1116,A554)</f>
        <v/>
      </c>
      <c r="AA554" s="181">
        <f>X554*Z554</f>
        <v/>
      </c>
      <c r="AB554" s="183">
        <f>IFERROR(SUMIFS('[6]Comp2016-2017 (3)'!$G$5:$G$289,'[6]Comp2016-2017 (3)'!$A$5:$A$289,A554,'[6]Comp2016-2017 (3)'!$R$5:$R$289,V554)*AA554/SUMIFS($AA$4:$AA$1116,$A$4:$A$1116,A554,$V$4:$V$1116,V554),0)</f>
        <v/>
      </c>
      <c r="AC554" s="183">
        <f>IF($W554=AC$3,$AB554,IF(NOT($W554=0),"",SUMIFS('Val-Vol (2)'!AC$4:AC$1116,'Val-Vol (2)'!$A$4:$A$1116,$D554,'Val-Vol (2)'!$V$4:$V$1116,$V554)/SUMIFS('[6]Comp2016-2017 (3)'!$G$5:$G$289,'[6]Comp2016-2017 (3)'!$A$5:$A$289,$D554,'[6]Comp2016-2017 (3)'!$R$5:$R$289,$V554)*$AB554))</f>
        <v/>
      </c>
      <c r="AD554" s="183">
        <f>IF($W554=AD$3,$AB554,IF(NOT($W554=0),"",SUMIFS('Val-Vol (2)'!AD$4:AD$1116,'Val-Vol (2)'!$A$4:$A$1116,$D554,'Val-Vol (2)'!$V$4:$V$1116,$V554)/SUMIFS('[6]Comp2016-2017 (3)'!$G$5:$G$289,'[6]Comp2016-2017 (3)'!$A$5:$A$289,$D554,'[6]Comp2016-2017 (3)'!$R$5:$R$289,$V554)*$AB554))</f>
        <v/>
      </c>
      <c r="AE554" s="183">
        <f>IF($W554=AE$3,$AB554,IF(NOT($W554=0),"",SUMIFS('Val-Vol (2)'!AE$4:AE$1116,'Val-Vol (2)'!$A$4:$A$1116,$D554,'Val-Vol (2)'!$V$4:$V$1116,$V554)/SUMIFS('[6]Comp2016-2017 (3)'!$G$5:$G$289,'[6]Comp2016-2017 (3)'!$A$5:$A$289,$D554,'[6]Comp2016-2017 (3)'!$R$5:$R$289,$V554)*$AB554))</f>
        <v/>
      </c>
      <c r="AF554" s="183">
        <f>IF($W554=AF$3,$AB554,IF(NOT($W554=0),"",SUMIFS('Val-Vol (2)'!AF$4:AF$1116,'Val-Vol (2)'!$A$4:$A$1116,$D554,'Val-Vol (2)'!$V$4:$V$1116,$V554)/SUMIFS('[6]Comp2016-2017 (3)'!$G$5:$G$289,'[6]Comp2016-2017 (3)'!$A$5:$A$289,$D554,'[6]Comp2016-2017 (3)'!$R$5:$R$289,$V554)*$AB554))</f>
        <v/>
      </c>
      <c r="AG554" s="183">
        <f>IF($W554=AG$3,$AB554,IF(NOT($W554=0),"",SUMIFS('Val-Vol (2)'!AG$4:AG$1116,'Val-Vol (2)'!$A$4:$A$1116,$D554,'Val-Vol (2)'!$V$4:$V$1116,$V554)/SUMIFS('[6]Comp2016-2017 (3)'!$G$5:$G$289,'[6]Comp2016-2017 (3)'!$A$5:$A$289,$D554,'[6]Comp2016-2017 (3)'!$R$5:$R$289,$V554)*$AB554))</f>
        <v/>
      </c>
      <c r="AH554" s="183">
        <f>IF($W554=AH$3,$AB554,IF(NOT($W554=0),"",SUMIFS('Val-Vol (2)'!AH$4:AH$1116,'Val-Vol (2)'!$A$4:$A$1116,$D554,'Val-Vol (2)'!$V$4:$V$1116,$V554)/SUMIFS('[6]Comp2016-2017 (3)'!$G$5:$G$289,'[6]Comp2016-2017 (3)'!$A$5:$A$289,$D554,'[6]Comp2016-2017 (3)'!$R$5:$R$289,$V554)*$AB554))</f>
        <v/>
      </c>
      <c r="AI554" s="183">
        <f>IF($W554=AI$3,$AB554,IF(NOT($W554=0),"",SUMIFS('Val-Vol (2)'!AI$4:AI$1116,'Val-Vol (2)'!$A$4:$A$1116,$D554,'Val-Vol (2)'!$V$4:$V$1116,$V554)/SUMIFS('[6]Comp2016-2017 (3)'!$G$5:$G$289,'[6]Comp2016-2017 (3)'!$A$5:$A$289,$D554,'[6]Comp2016-2017 (3)'!$R$5:$R$289,$V554)*$AB554))</f>
        <v/>
      </c>
      <c r="AJ554" s="183">
        <f>IF($W554=AJ$3,$AB554,IF(NOT($W554=0),"",SUMIFS('Val-Vol (2)'!AJ$4:AJ$1116,'Val-Vol (2)'!$A$4:$A$1116,$D554,'Val-Vol (2)'!$V$4:$V$1116,$V554)/SUMIFS('[6]Comp2016-2017 (3)'!$G$5:$G$289,'[6]Comp2016-2017 (3)'!$A$5:$A$289,$D554,'[6]Comp2016-2017 (3)'!$R$5:$R$289,$V554)*$AB554))</f>
        <v/>
      </c>
      <c r="AK554" s="183">
        <f>SUM(AC554:AJ554)-AB554</f>
        <v/>
      </c>
      <c r="AL554" s="179">
        <f>IF(A554=D554,"remplir à la main","")</f>
        <v/>
      </c>
      <c r="AM554" s="179">
        <f>VLOOKUP(A554,'[6]Table corresp.'!$M$4:$U$63,8,FALSE)</f>
        <v/>
      </c>
      <c r="AN554" s="179">
        <f>VLOOKUP(D554,'[6]Table corresp.'!$M$4:$U$63,9,FALSE)</f>
        <v/>
      </c>
    </row>
    <row r="555">
      <c r="A555" s="179" t="inlineStr">
        <is>
          <t>18 - Produits connexes du sciage destinés à la trituration</t>
        </is>
      </c>
      <c r="B555" s="179">
        <f>VLOOKUP(LEFT(A555,3),'[6]Table corresp.'!$A$4:$D$63,3,FALSE)</f>
        <v/>
      </c>
      <c r="C555" s="179">
        <f>VLOOKUP(A555,'[6]Table corresp.'!$M$4:$P$63,4,FALSE)</f>
        <v/>
      </c>
      <c r="D555" s="179" t="inlineStr">
        <is>
          <t>43 - Pâte à papier</t>
        </is>
      </c>
      <c r="E555" s="179">
        <f>VLOOKUP(LEFT(D555,3),'[6]Table corresp.'!$A$4:$D$63,4,FALSE)</f>
        <v/>
      </c>
      <c r="F555" s="179">
        <f>LEFT(A555,3)&amp;" - "&amp;LEFT(D555,3)</f>
        <v/>
      </c>
      <c r="G555" s="208" t="n">
        <v>47431.2751071679</v>
      </c>
      <c r="H555" s="208" t="n">
        <v>0</v>
      </c>
      <c r="I555" s="208" t="n">
        <v>47431.31246549853</v>
      </c>
      <c r="J555" s="208" t="n">
        <v>0</v>
      </c>
      <c r="K555" s="208" t="n">
        <v>0</v>
      </c>
      <c r="L555" s="208" t="n">
        <v>0</v>
      </c>
      <c r="M555" s="208" t="n">
        <v>1423.234878759607</v>
      </c>
      <c r="N555" s="208" t="n">
        <v>0</v>
      </c>
      <c r="O555" s="208" t="n">
        <v>1423.234878759607</v>
      </c>
      <c r="P555" s="208" t="n">
        <v>0</v>
      </c>
      <c r="Q555" s="208" t="n">
        <v>0</v>
      </c>
      <c r="R555" s="208" t="n">
        <v>0</v>
      </c>
      <c r="S555" s="196" t="n"/>
      <c r="T555" s="179">
        <f>VLOOKUP(A555,'[6]Groupe de branches'!$Z$27:$AM$86,14,FALSE)</f>
        <v/>
      </c>
      <c r="U555" s="179">
        <f>VLOOKUP(D555,'[6]Groupe de branches'!$Z$27:$AM$86,14,FALSE)</f>
        <v/>
      </c>
      <c r="V555" s="179" t="n">
        <v>2017</v>
      </c>
      <c r="W555" s="179">
        <f>VLOOKUP(D555,'[6]Table corresp.'!$M$4:$S$63,7,FALSE)</f>
        <v/>
      </c>
      <c r="X555" s="197">
        <f>IFERROR(G555/SUMIFS('[6]Comp2016-2017 (3)'!$I$5:$I$289,'[6]Comp2016-2017 (3)'!$A$5:$A$289,A555,'[6]Comp2016-2017 (3)'!$R$5:$R$289,V555),0)</f>
        <v/>
      </c>
      <c r="Y555" s="209">
        <f>IFERROR(IF(RIGHT(F555,3)="Exp",VLOOKUP(F555,#REF!,2,FALSE),VLOOKUP(F555,#REF!,9,FALSE)),1)</f>
        <v/>
      </c>
      <c r="Z555" s="197">
        <f>Y555/SUMIFS($Y$4:$Y$1116,$V$4:$V$1116,V555,$A$4:$A$1116,A555)</f>
        <v/>
      </c>
      <c r="AA555" s="181">
        <f>X555*Z555</f>
        <v/>
      </c>
      <c r="AB555" s="183">
        <f>IFERROR(SUMIFS('[6]Comp2016-2017 (3)'!$G$5:$G$289,'[6]Comp2016-2017 (3)'!$A$5:$A$289,A555,'[6]Comp2016-2017 (3)'!$R$5:$R$289,V555)*AA555/SUMIFS($AA$4:$AA$1116,$A$4:$A$1116,A555,$V$4:$V$1116,V555),0)</f>
        <v/>
      </c>
      <c r="AC555" s="183">
        <f>IF($W555=AC$3,$AB555,IF(NOT($W555=0),"",SUMIFS('Val-Vol (2)'!AC$4:AC$1116,'Val-Vol (2)'!$A$4:$A$1116,$D555,'Val-Vol (2)'!$V$4:$V$1116,$V555)/SUMIFS('[6]Comp2016-2017 (3)'!$G$5:$G$289,'[6]Comp2016-2017 (3)'!$A$5:$A$289,$D555,'[6]Comp2016-2017 (3)'!$R$5:$R$289,$V555)*$AB555))</f>
        <v/>
      </c>
      <c r="AD555" s="183">
        <f>IF($W555=AD$3,$AB555,IF(NOT($W555=0),"",SUMIFS('Val-Vol (2)'!AD$4:AD$1116,'Val-Vol (2)'!$A$4:$A$1116,$D555,'Val-Vol (2)'!$V$4:$V$1116,$V555)/SUMIFS('[6]Comp2016-2017 (3)'!$G$5:$G$289,'[6]Comp2016-2017 (3)'!$A$5:$A$289,$D555,'[6]Comp2016-2017 (3)'!$R$5:$R$289,$V555)*$AB555))</f>
        <v/>
      </c>
      <c r="AE555" s="183">
        <f>IF($W555=AE$3,$AB555,IF(NOT($W555=0),"",SUMIFS('Val-Vol (2)'!AE$4:AE$1116,'Val-Vol (2)'!$A$4:$A$1116,$D555,'Val-Vol (2)'!$V$4:$V$1116,$V555)/SUMIFS('[6]Comp2016-2017 (3)'!$G$5:$G$289,'[6]Comp2016-2017 (3)'!$A$5:$A$289,$D555,'[6]Comp2016-2017 (3)'!$R$5:$R$289,$V555)*$AB555))</f>
        <v/>
      </c>
      <c r="AF555" s="183">
        <f>IF($W555=AF$3,$AB555,IF(NOT($W555=0),"",SUMIFS('Val-Vol (2)'!AF$4:AF$1116,'Val-Vol (2)'!$A$4:$A$1116,$D555,'Val-Vol (2)'!$V$4:$V$1116,$V555)/SUMIFS('[6]Comp2016-2017 (3)'!$G$5:$G$289,'[6]Comp2016-2017 (3)'!$A$5:$A$289,$D555,'[6]Comp2016-2017 (3)'!$R$5:$R$289,$V555)*$AB555))</f>
        <v/>
      </c>
      <c r="AG555" s="183">
        <f>IF($W555=AG$3,$AB555,IF(NOT($W555=0),"",SUMIFS('Val-Vol (2)'!AG$4:AG$1116,'Val-Vol (2)'!$A$4:$A$1116,$D555,'Val-Vol (2)'!$V$4:$V$1116,$V555)/SUMIFS('[6]Comp2016-2017 (3)'!$G$5:$G$289,'[6]Comp2016-2017 (3)'!$A$5:$A$289,$D555,'[6]Comp2016-2017 (3)'!$R$5:$R$289,$V555)*$AB555))</f>
        <v/>
      </c>
      <c r="AH555" s="183">
        <f>IF($W555=AH$3,$AB555,IF(NOT($W555=0),"",SUMIFS('Val-Vol (2)'!AH$4:AH$1116,'Val-Vol (2)'!$A$4:$A$1116,$D555,'Val-Vol (2)'!$V$4:$V$1116,$V555)/SUMIFS('[6]Comp2016-2017 (3)'!$G$5:$G$289,'[6]Comp2016-2017 (3)'!$A$5:$A$289,$D555,'[6]Comp2016-2017 (3)'!$R$5:$R$289,$V555)*$AB555))</f>
        <v/>
      </c>
      <c r="AI555" s="183">
        <f>IF($W555=AI$3,$AB555,IF(NOT($W555=0),"",SUMIFS('Val-Vol (2)'!AI$4:AI$1116,'Val-Vol (2)'!$A$4:$A$1116,$D555,'Val-Vol (2)'!$V$4:$V$1116,$V555)/SUMIFS('[6]Comp2016-2017 (3)'!$G$5:$G$289,'[6]Comp2016-2017 (3)'!$A$5:$A$289,$D555,'[6]Comp2016-2017 (3)'!$R$5:$R$289,$V555)*$AB555))</f>
        <v/>
      </c>
      <c r="AJ555" s="183">
        <f>IF($W555=AJ$3,$AB555,IF(NOT($W555=0),"",SUMIFS('Val-Vol (2)'!AJ$4:AJ$1116,'Val-Vol (2)'!$A$4:$A$1116,$D555,'Val-Vol (2)'!$V$4:$V$1116,$V555)/SUMIFS('[6]Comp2016-2017 (3)'!$G$5:$G$289,'[6]Comp2016-2017 (3)'!$A$5:$A$289,$D555,'[6]Comp2016-2017 (3)'!$R$5:$R$289,$V555)*$AB555))</f>
        <v/>
      </c>
      <c r="AK555" s="183">
        <f>SUM(AC555:AJ555)-AB555</f>
        <v/>
      </c>
      <c r="AL555" s="179">
        <f>IF(A555=D555,"remplir à la main","")</f>
        <v/>
      </c>
      <c r="AM555" s="179">
        <f>VLOOKUP(A555,'[6]Table corresp.'!$M$4:$U$63,8,FALSE)</f>
        <v/>
      </c>
      <c r="AN555" s="179">
        <f>VLOOKUP(D555,'[6]Table corresp.'!$M$4:$U$63,9,FALSE)</f>
        <v/>
      </c>
    </row>
    <row r="556">
      <c r="A556" s="179" t="inlineStr">
        <is>
          <t>18 - Produits connexes du sciage destinés à la trituration</t>
        </is>
      </c>
      <c r="B556" s="179">
        <f>VLOOKUP(LEFT(A556,3),'[6]Table corresp.'!$A$4:$D$63,3,FALSE)</f>
        <v/>
      </c>
      <c r="C556" s="179">
        <f>VLOOKUP(A556,'[6]Table corresp.'!$M$4:$P$63,4,FALSE)</f>
        <v/>
      </c>
      <c r="D556" s="179" t="inlineStr">
        <is>
          <t>46 - Produits de la chimie du bois</t>
        </is>
      </c>
      <c r="E556" s="179">
        <f>VLOOKUP(LEFT(D556,3),'[6]Table corresp.'!$A$4:$D$63,4,FALSE)</f>
        <v/>
      </c>
      <c r="F556" s="179">
        <f>LEFT(A556,3)&amp;" - "&amp;LEFT(D556,3)</f>
        <v/>
      </c>
      <c r="G556" s="208" t="n">
        <v>2298.966785741515</v>
      </c>
      <c r="H556" s="208" t="n">
        <v>0</v>
      </c>
      <c r="I556" s="208" t="n">
        <v>2298.968596478441</v>
      </c>
      <c r="J556" s="208" t="n">
        <v>0</v>
      </c>
      <c r="K556" s="208" t="n">
        <v>0</v>
      </c>
      <c r="L556" s="208" t="n">
        <v>0</v>
      </c>
      <c r="M556" s="208" t="n">
        <v>68.9833808427959</v>
      </c>
      <c r="N556" s="208" t="n">
        <v>0</v>
      </c>
      <c r="O556" s="208" t="n">
        <v>68.9833808427959</v>
      </c>
      <c r="P556" s="208" t="n">
        <v>0</v>
      </c>
      <c r="Q556" s="208" t="n">
        <v>0</v>
      </c>
      <c r="R556" s="208" t="n">
        <v>0</v>
      </c>
      <c r="S556" s="196" t="n"/>
      <c r="T556" s="179">
        <f>VLOOKUP(A556,'[6]Groupe de branches'!$Z$27:$AM$86,14,FALSE)</f>
        <v/>
      </c>
      <c r="U556" s="179">
        <f>VLOOKUP(D556,'[6]Groupe de branches'!$Z$27:$AM$86,14,FALSE)</f>
        <v/>
      </c>
      <c r="V556" s="179" t="n">
        <v>2017</v>
      </c>
      <c r="W556" s="179">
        <f>VLOOKUP(D556,'[6]Table corresp.'!$M$4:$S$63,7,FALSE)</f>
        <v/>
      </c>
      <c r="X556" s="197">
        <f>IFERROR(G556/SUMIFS('[6]Comp2016-2017 (3)'!$I$5:$I$289,'[6]Comp2016-2017 (3)'!$A$5:$A$289,A556,'[6]Comp2016-2017 (3)'!$R$5:$R$289,V556),0)</f>
        <v/>
      </c>
      <c r="Y556" s="209">
        <f>IFERROR(IF(RIGHT(F556,3)="Exp",VLOOKUP(F556,#REF!,2,FALSE),VLOOKUP(F556,#REF!,9,FALSE)),1)</f>
        <v/>
      </c>
      <c r="Z556" s="197">
        <f>Y556/SUMIFS($Y$4:$Y$1116,$V$4:$V$1116,V556,$A$4:$A$1116,A556)</f>
        <v/>
      </c>
      <c r="AA556" s="181">
        <f>X556*Z556</f>
        <v/>
      </c>
      <c r="AB556" s="183">
        <f>IFERROR(SUMIFS('[6]Comp2016-2017 (3)'!$G$5:$G$289,'[6]Comp2016-2017 (3)'!$A$5:$A$289,A556,'[6]Comp2016-2017 (3)'!$R$5:$R$289,V556)*AA556/SUMIFS($AA$4:$AA$1116,$A$4:$A$1116,A556,$V$4:$V$1116,V556),0)</f>
        <v/>
      </c>
      <c r="AC556" s="183">
        <f>IF($W556=AC$3,$AB556,IF(NOT($W556=0),"",SUMIFS('Val-Vol (2)'!AC$4:AC$1116,'Val-Vol (2)'!$A$4:$A$1116,$D556,'Val-Vol (2)'!$V$4:$V$1116,$V556)/SUMIFS('[6]Comp2016-2017 (3)'!$G$5:$G$289,'[6]Comp2016-2017 (3)'!$A$5:$A$289,$D556,'[6]Comp2016-2017 (3)'!$R$5:$R$289,$V556)*$AB556))</f>
        <v/>
      </c>
      <c r="AD556" s="183">
        <f>IF($W556=AD$3,$AB556,IF(NOT($W556=0),"",SUMIFS('Val-Vol (2)'!AD$4:AD$1116,'Val-Vol (2)'!$A$4:$A$1116,$D556,'Val-Vol (2)'!$V$4:$V$1116,$V556)/SUMIFS('[6]Comp2016-2017 (3)'!$G$5:$G$289,'[6]Comp2016-2017 (3)'!$A$5:$A$289,$D556,'[6]Comp2016-2017 (3)'!$R$5:$R$289,$V556)*$AB556))</f>
        <v/>
      </c>
      <c r="AE556" s="183">
        <f>IF($W556=AE$3,$AB556,IF(NOT($W556=0),"",SUMIFS('Val-Vol (2)'!AE$4:AE$1116,'Val-Vol (2)'!$A$4:$A$1116,$D556,'Val-Vol (2)'!$V$4:$V$1116,$V556)/SUMIFS('[6]Comp2016-2017 (3)'!$G$5:$G$289,'[6]Comp2016-2017 (3)'!$A$5:$A$289,$D556,'[6]Comp2016-2017 (3)'!$R$5:$R$289,$V556)*$AB556))</f>
        <v/>
      </c>
      <c r="AF556" s="183">
        <f>IF($W556=AF$3,$AB556,IF(NOT($W556=0),"",SUMIFS('Val-Vol (2)'!AF$4:AF$1116,'Val-Vol (2)'!$A$4:$A$1116,$D556,'Val-Vol (2)'!$V$4:$V$1116,$V556)/SUMIFS('[6]Comp2016-2017 (3)'!$G$5:$G$289,'[6]Comp2016-2017 (3)'!$A$5:$A$289,$D556,'[6]Comp2016-2017 (3)'!$R$5:$R$289,$V556)*$AB556))</f>
        <v/>
      </c>
      <c r="AG556" s="183">
        <f>IF($W556=AG$3,$AB556,IF(NOT($W556=0),"",SUMIFS('Val-Vol (2)'!AG$4:AG$1116,'Val-Vol (2)'!$A$4:$A$1116,$D556,'Val-Vol (2)'!$V$4:$V$1116,$V556)/SUMIFS('[6]Comp2016-2017 (3)'!$G$5:$G$289,'[6]Comp2016-2017 (3)'!$A$5:$A$289,$D556,'[6]Comp2016-2017 (3)'!$R$5:$R$289,$V556)*$AB556))</f>
        <v/>
      </c>
      <c r="AH556" s="183">
        <f>IF($W556=AH$3,$AB556,IF(NOT($W556=0),"",SUMIFS('Val-Vol (2)'!AH$4:AH$1116,'Val-Vol (2)'!$A$4:$A$1116,$D556,'Val-Vol (2)'!$V$4:$V$1116,$V556)/SUMIFS('[6]Comp2016-2017 (3)'!$G$5:$G$289,'[6]Comp2016-2017 (3)'!$A$5:$A$289,$D556,'[6]Comp2016-2017 (3)'!$R$5:$R$289,$V556)*$AB556))</f>
        <v/>
      </c>
      <c r="AI556" s="183">
        <f>IF($W556=AI$3,$AB556,IF(NOT($W556=0),"",SUMIFS('Val-Vol (2)'!AI$4:AI$1116,'Val-Vol (2)'!$A$4:$A$1116,$D556,'Val-Vol (2)'!$V$4:$V$1116,$V556)/SUMIFS('[6]Comp2016-2017 (3)'!$G$5:$G$289,'[6]Comp2016-2017 (3)'!$A$5:$A$289,$D556,'[6]Comp2016-2017 (3)'!$R$5:$R$289,$V556)*$AB556))</f>
        <v/>
      </c>
      <c r="AJ556" s="183">
        <f>IF($W556=AJ$3,$AB556,IF(NOT($W556=0),"",SUMIFS('Val-Vol (2)'!AJ$4:AJ$1116,'Val-Vol (2)'!$A$4:$A$1116,$D556,'Val-Vol (2)'!$V$4:$V$1116,$V556)/SUMIFS('[6]Comp2016-2017 (3)'!$G$5:$G$289,'[6]Comp2016-2017 (3)'!$A$5:$A$289,$D556,'[6]Comp2016-2017 (3)'!$R$5:$R$289,$V556)*$AB556))</f>
        <v/>
      </c>
      <c r="AK556" s="183">
        <f>SUM(AC556:AJ556)-AB556</f>
        <v/>
      </c>
      <c r="AL556" s="179">
        <f>IF(A556=D556,"remplir à la main","")</f>
        <v/>
      </c>
      <c r="AM556" s="179">
        <f>VLOOKUP(A556,'[6]Table corresp.'!$M$4:$U$63,8,FALSE)</f>
        <v/>
      </c>
      <c r="AN556" s="179">
        <f>VLOOKUP(D556,'[6]Table corresp.'!$M$4:$U$63,9,FALSE)</f>
        <v/>
      </c>
    </row>
    <row r="557">
      <c r="A557" s="179" t="inlineStr">
        <is>
          <t>18 - Produits connexes du sciage destinés à la trituration</t>
        </is>
      </c>
      <c r="B557" s="179">
        <f>VLOOKUP(LEFT(A557,3),'[6]Table corresp.'!$A$4:$D$63,3,FALSE)</f>
        <v/>
      </c>
      <c r="C557" s="179">
        <f>VLOOKUP(A557,'[6]Table corresp.'!$M$4:$P$63,4,FALSE)</f>
        <v/>
      </c>
      <c r="D557" s="179" t="inlineStr">
        <is>
          <t>Exportation</t>
        </is>
      </c>
      <c r="E557" s="179">
        <f>VLOOKUP(LEFT(D557,3),'[6]Table corresp.'!$A$4:$D$63,4,FALSE)</f>
        <v/>
      </c>
      <c r="F557" s="179">
        <f>LEFT(A557,3)&amp;" - "&amp;LEFT(D557,3)</f>
        <v/>
      </c>
      <c r="G557" s="208" t="n">
        <v>7147.502370407372</v>
      </c>
      <c r="H557" s="208" t="n">
        <v>0</v>
      </c>
      <c r="I557" s="208" t="n">
        <v>7147.508</v>
      </c>
      <c r="J557" s="208" t="n">
        <v>0</v>
      </c>
      <c r="K557" s="208" t="n">
        <v>0</v>
      </c>
      <c r="L557" s="208" t="n">
        <v>0</v>
      </c>
      <c r="M557" s="208" t="n">
        <v>223.80146793939</v>
      </c>
      <c r="N557" s="208" t="n">
        <v>0</v>
      </c>
      <c r="O557" s="208" t="n">
        <v>223.80146793939</v>
      </c>
      <c r="P557" s="208" t="n">
        <v>0</v>
      </c>
      <c r="Q557" s="208" t="n">
        <v>0</v>
      </c>
      <c r="R557" s="208" t="n">
        <v>0</v>
      </c>
      <c r="S557" s="196" t="n"/>
      <c r="T557" s="179">
        <f>VLOOKUP(A557,'[6]Groupe de branches'!$Z$27:$AM$86,14,FALSE)</f>
        <v/>
      </c>
      <c r="U557" s="179">
        <f>VLOOKUP(D557,'[6]Groupe de branches'!$Z$27:$AM$86,14,FALSE)</f>
        <v/>
      </c>
      <c r="V557" s="179" t="n">
        <v>2017</v>
      </c>
      <c r="W557" s="179">
        <f>VLOOKUP(D557,'[6]Table corresp.'!$M$4:$S$63,7,FALSE)</f>
        <v/>
      </c>
      <c r="X557" s="197">
        <f>IFERROR(G557/SUMIFS('[6]Comp2016-2017 (3)'!$I$5:$I$289,'[6]Comp2016-2017 (3)'!$A$5:$A$289,A557,'[6]Comp2016-2017 (3)'!$R$5:$R$289,V557),0)</f>
        <v/>
      </c>
      <c r="Y557" s="209">
        <f>IFERROR(IF(RIGHT(F557,3)="Exp",VLOOKUP(F557,#REF!,2,FALSE),VLOOKUP(F557,#REF!,9,FALSE)),1)</f>
        <v/>
      </c>
      <c r="Z557" s="197">
        <f>Y557/SUMIFS($Y$4:$Y$1116,$V$4:$V$1116,V557,$A$4:$A$1116,A557)</f>
        <v/>
      </c>
      <c r="AA557" s="181">
        <f>X557*Z557</f>
        <v/>
      </c>
      <c r="AB557" s="183">
        <f>IFERROR(SUMIFS('[6]Comp2016-2017 (3)'!$G$5:$G$289,'[6]Comp2016-2017 (3)'!$A$5:$A$289,A557,'[6]Comp2016-2017 (3)'!$R$5:$R$289,V557)*AA557/SUMIFS($AA$4:$AA$1116,$A$4:$A$1116,A557,$V$4:$V$1116,V557),0)</f>
        <v/>
      </c>
      <c r="AC557" s="183">
        <f>IF($W557=AC$3,$AB557,IF(NOT($W557=0),"",SUMIFS('Val-Vol (2)'!AC$4:AC$1116,'Val-Vol (2)'!$A$4:$A$1116,$D557,'Val-Vol (2)'!$V$4:$V$1116,$V557)/SUMIFS('[6]Comp2016-2017 (3)'!$G$5:$G$289,'[6]Comp2016-2017 (3)'!$A$5:$A$289,$D557,'[6]Comp2016-2017 (3)'!$R$5:$R$289,$V557)*$AB557))</f>
        <v/>
      </c>
      <c r="AD557" s="183">
        <f>IF($W557=AD$3,$AB557,IF(NOT($W557=0),"",SUMIFS('Val-Vol (2)'!AD$4:AD$1116,'Val-Vol (2)'!$A$4:$A$1116,$D557,'Val-Vol (2)'!$V$4:$V$1116,$V557)/SUMIFS('[6]Comp2016-2017 (3)'!$G$5:$G$289,'[6]Comp2016-2017 (3)'!$A$5:$A$289,$D557,'[6]Comp2016-2017 (3)'!$R$5:$R$289,$V557)*$AB557))</f>
        <v/>
      </c>
      <c r="AE557" s="183">
        <f>IF($W557=AE$3,$AB557,IF(NOT($W557=0),"",SUMIFS('Val-Vol (2)'!AE$4:AE$1116,'Val-Vol (2)'!$A$4:$A$1116,$D557,'Val-Vol (2)'!$V$4:$V$1116,$V557)/SUMIFS('[6]Comp2016-2017 (3)'!$G$5:$G$289,'[6]Comp2016-2017 (3)'!$A$5:$A$289,$D557,'[6]Comp2016-2017 (3)'!$R$5:$R$289,$V557)*$AB557))</f>
        <v/>
      </c>
      <c r="AF557" s="183">
        <f>IF($W557=AF$3,$AB557,IF(NOT($W557=0),"",SUMIFS('Val-Vol (2)'!AF$4:AF$1116,'Val-Vol (2)'!$A$4:$A$1116,$D557,'Val-Vol (2)'!$V$4:$V$1116,$V557)/SUMIFS('[6]Comp2016-2017 (3)'!$G$5:$G$289,'[6]Comp2016-2017 (3)'!$A$5:$A$289,$D557,'[6]Comp2016-2017 (3)'!$R$5:$R$289,$V557)*$AB557))</f>
        <v/>
      </c>
      <c r="AG557" s="183">
        <f>IF($W557=AG$3,$AB557,IF(NOT($W557=0),"",SUMIFS('Val-Vol (2)'!AG$4:AG$1116,'Val-Vol (2)'!$A$4:$A$1116,$D557,'Val-Vol (2)'!$V$4:$V$1116,$V557)/SUMIFS('[6]Comp2016-2017 (3)'!$G$5:$G$289,'[6]Comp2016-2017 (3)'!$A$5:$A$289,$D557,'[6]Comp2016-2017 (3)'!$R$5:$R$289,$V557)*$AB557))</f>
        <v/>
      </c>
      <c r="AH557" s="183">
        <f>IF($W557=AH$3,$AB557,IF(NOT($W557=0),"",SUMIFS('Val-Vol (2)'!AH$4:AH$1116,'Val-Vol (2)'!$A$4:$A$1116,$D557,'Val-Vol (2)'!$V$4:$V$1116,$V557)/SUMIFS('[6]Comp2016-2017 (3)'!$G$5:$G$289,'[6]Comp2016-2017 (3)'!$A$5:$A$289,$D557,'[6]Comp2016-2017 (3)'!$R$5:$R$289,$V557)*$AB557))</f>
        <v/>
      </c>
      <c r="AI557" s="183">
        <f>IF($W557=AI$3,$AB557,IF(NOT($W557=0),"",SUMIFS('Val-Vol (2)'!AI$4:AI$1116,'Val-Vol (2)'!$A$4:$A$1116,$D557,'Val-Vol (2)'!$V$4:$V$1116,$V557)/SUMIFS('[6]Comp2016-2017 (3)'!$G$5:$G$289,'[6]Comp2016-2017 (3)'!$A$5:$A$289,$D557,'[6]Comp2016-2017 (3)'!$R$5:$R$289,$V557)*$AB557))</f>
        <v/>
      </c>
      <c r="AJ557" s="183">
        <f>IF($W557=AJ$3,$AB557,IF(NOT($W557=0),"",SUMIFS('Val-Vol (2)'!AJ$4:AJ$1116,'Val-Vol (2)'!$A$4:$A$1116,$D557,'Val-Vol (2)'!$V$4:$V$1116,$V557)/SUMIFS('[6]Comp2016-2017 (3)'!$G$5:$G$289,'[6]Comp2016-2017 (3)'!$A$5:$A$289,$D557,'[6]Comp2016-2017 (3)'!$R$5:$R$289,$V557)*$AB557))</f>
        <v/>
      </c>
      <c r="AK557" s="183">
        <f>SUM(AC557:AJ557)-AB557</f>
        <v/>
      </c>
      <c r="AL557" s="179">
        <f>IF(A557=D557,"remplir à la main","")</f>
        <v/>
      </c>
      <c r="AM557" s="179">
        <f>VLOOKUP(A557,'[6]Table corresp.'!$M$4:$U$63,8,FALSE)</f>
        <v/>
      </c>
      <c r="AN557" s="179">
        <f>VLOOKUP(D557,'[6]Table corresp.'!$M$4:$U$63,9,FALSE)</f>
        <v/>
      </c>
    </row>
    <row r="558">
      <c r="A558" s="179" t="inlineStr">
        <is>
          <t>19 - Produits connexes du sciage non destinés à la trituration</t>
        </is>
      </c>
      <c r="B558" s="179">
        <f>VLOOKUP(LEFT(A558,3),'[6]Table corresp.'!$A$4:$D$63,3,FALSE)</f>
        <v/>
      </c>
      <c r="C558" s="179">
        <f>VLOOKUP(A558,'[6]Table corresp.'!$M$4:$P$63,4,FALSE)</f>
        <v/>
      </c>
      <c r="D558" s="179" t="inlineStr">
        <is>
          <t>30 - Combustibles industriels à base de bois</t>
        </is>
      </c>
      <c r="E558" s="179">
        <f>VLOOKUP(LEFT(D558,3),'[6]Table corresp.'!$A$4:$D$63,4,FALSE)</f>
        <v/>
      </c>
      <c r="F558" s="179">
        <f>LEFT(A558,3)&amp;" - "&amp;LEFT(D558,3)</f>
        <v/>
      </c>
      <c r="G558" s="208" t="n">
        <v>64598.24137849984</v>
      </c>
      <c r="H558" s="208" t="n">
        <v>7683.646922653445</v>
      </c>
      <c r="I558" s="208" t="n">
        <v>72281.88840060173</v>
      </c>
      <c r="J558" s="208" t="n">
        <v>0</v>
      </c>
      <c r="K558" s="208" t="n">
        <v>0</v>
      </c>
      <c r="L558" s="208" t="n">
        <v>0</v>
      </c>
      <c r="M558" s="208" t="n">
        <v>0</v>
      </c>
      <c r="N558" s="208" t="n">
        <v>0</v>
      </c>
      <c r="O558" s="208" t="n">
        <v>0</v>
      </c>
      <c r="P558" s="208" t="n">
        <v>2598.820267063774</v>
      </c>
      <c r="Q558" s="208" t="n">
        <v>103.1214585982866</v>
      </c>
      <c r="R558" s="208" t="n">
        <v>2701.941725662061</v>
      </c>
      <c r="S558" s="196" t="inlineStr">
        <is>
          <t>BE</t>
        </is>
      </c>
      <c r="T558" s="179">
        <f>VLOOKUP(A558,'[6]Groupe de branches'!$Z$27:$AM$86,14,FALSE)</f>
        <v/>
      </c>
      <c r="U558" s="179">
        <f>VLOOKUP(D558,'[6]Groupe de branches'!$Z$27:$AM$86,14,FALSE)</f>
        <v/>
      </c>
      <c r="V558" s="179" t="n">
        <v>2017</v>
      </c>
      <c r="W558" s="179">
        <f>VLOOKUP(D558,'[6]Table corresp.'!$M$4:$S$63,7,FALSE)</f>
        <v/>
      </c>
      <c r="X558" s="197">
        <f>IFERROR(G558/SUMIFS('[6]Comp2016-2017 (3)'!$I$5:$I$289,'[6]Comp2016-2017 (3)'!$A$5:$A$289,A558,'[6]Comp2016-2017 (3)'!$R$5:$R$289,V558),0)</f>
        <v/>
      </c>
      <c r="Y558" s="209">
        <f>IFERROR(IF(RIGHT(F558,3)="Exp",VLOOKUP(F558,#REF!,2,FALSE),VLOOKUP(F558,#REF!,9,FALSE)),1)</f>
        <v/>
      </c>
      <c r="Z558" s="197">
        <f>Y558/SUMIFS($Y$4:$Y$1116,$V$4:$V$1116,V558,$A$4:$A$1116,A558)</f>
        <v/>
      </c>
      <c r="AA558" s="181">
        <f>X558*Z558</f>
        <v/>
      </c>
      <c r="AB558" s="183">
        <f>IFERROR(SUMIFS('[6]Comp2016-2017 (3)'!$G$5:$G$289,'[6]Comp2016-2017 (3)'!$A$5:$A$289,A558,'[6]Comp2016-2017 (3)'!$R$5:$R$289,V558)*AA558/SUMIFS($AA$4:$AA$1116,$A$4:$A$1116,A558,$V$4:$V$1116,V558),0)</f>
        <v/>
      </c>
      <c r="AC558" s="183">
        <f>IF($W558=AC$3,$AB558,IF(NOT($W558=0),"",SUMIFS('Val-Vol (2)'!AC$4:AC$1116,'Val-Vol (2)'!$A$4:$A$1116,$D558,'Val-Vol (2)'!$V$4:$V$1116,$V558)/SUMIFS('[6]Comp2016-2017 (3)'!$G$5:$G$289,'[6]Comp2016-2017 (3)'!$A$5:$A$289,$D558,'[6]Comp2016-2017 (3)'!$R$5:$R$289,$V558)*$AB558))</f>
        <v/>
      </c>
      <c r="AD558" s="183">
        <f>IF($W558=AD$3,$AB558,IF(NOT($W558=0),"",SUMIFS('Val-Vol (2)'!AD$4:AD$1116,'Val-Vol (2)'!$A$4:$A$1116,$D558,'Val-Vol (2)'!$V$4:$V$1116,$V558)/SUMIFS('[6]Comp2016-2017 (3)'!$G$5:$G$289,'[6]Comp2016-2017 (3)'!$A$5:$A$289,$D558,'[6]Comp2016-2017 (3)'!$R$5:$R$289,$V558)*$AB558))</f>
        <v/>
      </c>
      <c r="AE558" s="183">
        <f>IF($W558=AE$3,$AB558,IF(NOT($W558=0),"",SUMIFS('Val-Vol (2)'!AE$4:AE$1116,'Val-Vol (2)'!$A$4:$A$1116,$D558,'Val-Vol (2)'!$V$4:$V$1116,$V558)/SUMIFS('[6]Comp2016-2017 (3)'!$G$5:$G$289,'[6]Comp2016-2017 (3)'!$A$5:$A$289,$D558,'[6]Comp2016-2017 (3)'!$R$5:$R$289,$V558)*$AB558))</f>
        <v/>
      </c>
      <c r="AF558" s="183">
        <f>IF($W558=AF$3,$AB558,IF(NOT($W558=0),"",SUMIFS('Val-Vol (2)'!AF$4:AF$1116,'Val-Vol (2)'!$A$4:$A$1116,$D558,'Val-Vol (2)'!$V$4:$V$1116,$V558)/SUMIFS('[6]Comp2016-2017 (3)'!$G$5:$G$289,'[6]Comp2016-2017 (3)'!$A$5:$A$289,$D558,'[6]Comp2016-2017 (3)'!$R$5:$R$289,$V558)*$AB558))</f>
        <v/>
      </c>
      <c r="AG558" s="183">
        <f>IF($W558=AG$3,$AB558,IF(NOT($W558=0),"",SUMIFS('Val-Vol (2)'!AG$4:AG$1116,'Val-Vol (2)'!$A$4:$A$1116,$D558,'Val-Vol (2)'!$V$4:$V$1116,$V558)/SUMIFS('[6]Comp2016-2017 (3)'!$G$5:$G$289,'[6]Comp2016-2017 (3)'!$A$5:$A$289,$D558,'[6]Comp2016-2017 (3)'!$R$5:$R$289,$V558)*$AB558))</f>
        <v/>
      </c>
      <c r="AH558" s="183">
        <f>IF($W558=AH$3,$AB558,IF(NOT($W558=0),"",SUMIFS('Val-Vol (2)'!AH$4:AH$1116,'Val-Vol (2)'!$A$4:$A$1116,$D558,'Val-Vol (2)'!$V$4:$V$1116,$V558)/SUMIFS('[6]Comp2016-2017 (3)'!$G$5:$G$289,'[6]Comp2016-2017 (3)'!$A$5:$A$289,$D558,'[6]Comp2016-2017 (3)'!$R$5:$R$289,$V558)*$AB558))</f>
        <v/>
      </c>
      <c r="AI558" s="183">
        <f>IF($W558=AI$3,$AB558,IF(NOT($W558=0),"",SUMIFS('Val-Vol (2)'!AI$4:AI$1116,'Val-Vol (2)'!$A$4:$A$1116,$D558,'Val-Vol (2)'!$V$4:$V$1116,$V558)/SUMIFS('[6]Comp2016-2017 (3)'!$G$5:$G$289,'[6]Comp2016-2017 (3)'!$A$5:$A$289,$D558,'[6]Comp2016-2017 (3)'!$R$5:$R$289,$V558)*$AB558))</f>
        <v/>
      </c>
      <c r="AJ558" s="183">
        <f>IF($W558=AJ$3,$AB558,IF(NOT($W558=0),"",SUMIFS('Val-Vol (2)'!AJ$4:AJ$1116,'Val-Vol (2)'!$A$4:$A$1116,$D558,'Val-Vol (2)'!$V$4:$V$1116,$V558)/SUMIFS('[6]Comp2016-2017 (3)'!$G$5:$G$289,'[6]Comp2016-2017 (3)'!$A$5:$A$289,$D558,'[6]Comp2016-2017 (3)'!$R$5:$R$289,$V558)*$AB558))</f>
        <v/>
      </c>
      <c r="AK558" s="183">
        <f>SUM(AC558:AJ558)-AB558</f>
        <v/>
      </c>
      <c r="AL558" s="179">
        <f>IF(A558=D558,"remplir à la main","")</f>
        <v/>
      </c>
      <c r="AM558" s="179">
        <f>VLOOKUP(A558,'[6]Table corresp.'!$M$4:$U$63,8,FALSE)</f>
        <v/>
      </c>
      <c r="AN558" s="179">
        <f>VLOOKUP(D558,'[6]Table corresp.'!$M$4:$U$63,9,FALSE)</f>
        <v/>
      </c>
    </row>
    <row r="559">
      <c r="A559" s="179" t="inlineStr">
        <is>
          <t>19 - Produits connexes du sciage non destinés à la trituration</t>
        </is>
      </c>
      <c r="B559" s="179">
        <f>VLOOKUP(LEFT(A559,3),'[6]Table corresp.'!$A$4:$D$63,3,FALSE)</f>
        <v/>
      </c>
      <c r="C559" s="179">
        <f>VLOOKUP(A559,'[6]Table corresp.'!$M$4:$P$63,4,FALSE)</f>
        <v/>
      </c>
      <c r="D559" s="179" t="inlineStr">
        <is>
          <t>49 - Electricité et chaleur issues de la combustion de bois</t>
        </is>
      </c>
      <c r="E559" s="179">
        <f>VLOOKUP(LEFT(D559,3),'[6]Table corresp.'!$A$4:$D$63,4,FALSE)</f>
        <v/>
      </c>
      <c r="F559" s="179">
        <f>LEFT(A559,3)&amp;" - "&amp;LEFT(D559,3)</f>
        <v/>
      </c>
      <c r="G559" s="208" t="n">
        <v>16138.20995591496</v>
      </c>
      <c r="H559" s="208" t="n">
        <v>40195.22502185347</v>
      </c>
      <c r="I559" s="208" t="n">
        <v>56333.43505527464</v>
      </c>
      <c r="J559" s="208" t="n">
        <v>0</v>
      </c>
      <c r="K559" s="208" t="n">
        <v>0</v>
      </c>
      <c r="L559" s="208" t="n">
        <v>0</v>
      </c>
      <c r="M559" s="208" t="n">
        <v>0</v>
      </c>
      <c r="N559" s="208" t="n">
        <v>0</v>
      </c>
      <c r="O559" s="208" t="n">
        <v>0</v>
      </c>
      <c r="P559" s="208" t="n">
        <v>755.292345848643</v>
      </c>
      <c r="Q559" s="208" t="n">
        <v>539.4561039393072</v>
      </c>
      <c r="R559" s="208" t="n">
        <v>1294.74844978795</v>
      </c>
      <c r="S559" s="196" t="inlineStr">
        <is>
          <t>BE</t>
        </is>
      </c>
      <c r="T559" s="179">
        <f>VLOOKUP(A559,'[6]Groupe de branches'!$Z$27:$AM$86,14,FALSE)</f>
        <v/>
      </c>
      <c r="U559" s="179">
        <f>VLOOKUP(D559,'[6]Groupe de branches'!$Z$27:$AM$86,14,FALSE)</f>
        <v/>
      </c>
      <c r="V559" s="179" t="n">
        <v>2017</v>
      </c>
      <c r="W559" s="179">
        <f>VLOOKUP(D559,'[6]Table corresp.'!$M$4:$S$63,7,FALSE)</f>
        <v/>
      </c>
      <c r="X559" s="197">
        <f>IFERROR(G559/SUMIFS('[6]Comp2016-2017 (3)'!$I$5:$I$289,'[6]Comp2016-2017 (3)'!$A$5:$A$289,A559,'[6]Comp2016-2017 (3)'!$R$5:$R$289,V559),0)</f>
        <v/>
      </c>
      <c r="Y559" s="209">
        <f>IFERROR(IF(RIGHT(F559,3)="Exp",VLOOKUP(F559,#REF!,2,FALSE),VLOOKUP(F559,#REF!,9,FALSE)),1)</f>
        <v/>
      </c>
      <c r="Z559" s="197">
        <f>Y559/SUMIFS($Y$4:$Y$1116,$V$4:$V$1116,V559,$A$4:$A$1116,A559)</f>
        <v/>
      </c>
      <c r="AA559" s="181">
        <f>X559*Z559</f>
        <v/>
      </c>
      <c r="AB559" s="183">
        <f>IFERROR(SUMIFS('[6]Comp2016-2017 (3)'!$G$5:$G$289,'[6]Comp2016-2017 (3)'!$A$5:$A$289,A559,'[6]Comp2016-2017 (3)'!$R$5:$R$289,V559)*AA559/SUMIFS($AA$4:$AA$1116,$A$4:$A$1116,A559,$V$4:$V$1116,V559),0)</f>
        <v/>
      </c>
      <c r="AC559" s="183">
        <f>IF($W559=AC$3,$AB559,IF(NOT($W559=0),"",SUMIFS('Val-Vol (2)'!AC$4:AC$1116,'Val-Vol (2)'!$A$4:$A$1116,$D559,'Val-Vol (2)'!$V$4:$V$1116,$V559)/SUMIFS('[6]Comp2016-2017 (3)'!$G$5:$G$289,'[6]Comp2016-2017 (3)'!$A$5:$A$289,$D559,'[6]Comp2016-2017 (3)'!$R$5:$R$289,$V559)*$AB559))</f>
        <v/>
      </c>
      <c r="AD559" s="183">
        <f>IF($W559=AD$3,$AB559,IF(NOT($W559=0),"",SUMIFS('Val-Vol (2)'!AD$4:AD$1116,'Val-Vol (2)'!$A$4:$A$1116,$D559,'Val-Vol (2)'!$V$4:$V$1116,$V559)/SUMIFS('[6]Comp2016-2017 (3)'!$G$5:$G$289,'[6]Comp2016-2017 (3)'!$A$5:$A$289,$D559,'[6]Comp2016-2017 (3)'!$R$5:$R$289,$V559)*$AB559))</f>
        <v/>
      </c>
      <c r="AE559" s="183">
        <f>IF($W559=AE$3,$AB559,IF(NOT($W559=0),"",SUMIFS('Val-Vol (2)'!AE$4:AE$1116,'Val-Vol (2)'!$A$4:$A$1116,$D559,'Val-Vol (2)'!$V$4:$V$1116,$V559)/SUMIFS('[6]Comp2016-2017 (3)'!$G$5:$G$289,'[6]Comp2016-2017 (3)'!$A$5:$A$289,$D559,'[6]Comp2016-2017 (3)'!$R$5:$R$289,$V559)*$AB559))</f>
        <v/>
      </c>
      <c r="AF559" s="183">
        <f>IF($W559=AF$3,$AB559,IF(NOT($W559=0),"",SUMIFS('Val-Vol (2)'!AF$4:AF$1116,'Val-Vol (2)'!$A$4:$A$1116,$D559,'Val-Vol (2)'!$V$4:$V$1116,$V559)/SUMIFS('[6]Comp2016-2017 (3)'!$G$5:$G$289,'[6]Comp2016-2017 (3)'!$A$5:$A$289,$D559,'[6]Comp2016-2017 (3)'!$R$5:$R$289,$V559)*$AB559))</f>
        <v/>
      </c>
      <c r="AG559" s="183">
        <f>IF($W559=AG$3,$AB559,IF(NOT($W559=0),"",SUMIFS('Val-Vol (2)'!AG$4:AG$1116,'Val-Vol (2)'!$A$4:$A$1116,$D559,'Val-Vol (2)'!$V$4:$V$1116,$V559)/SUMIFS('[6]Comp2016-2017 (3)'!$G$5:$G$289,'[6]Comp2016-2017 (3)'!$A$5:$A$289,$D559,'[6]Comp2016-2017 (3)'!$R$5:$R$289,$V559)*$AB559))</f>
        <v/>
      </c>
      <c r="AH559" s="183">
        <f>IF($W559=AH$3,$AB559,IF(NOT($W559=0),"",SUMIFS('Val-Vol (2)'!AH$4:AH$1116,'Val-Vol (2)'!$A$4:$A$1116,$D559,'Val-Vol (2)'!$V$4:$V$1116,$V559)/SUMIFS('[6]Comp2016-2017 (3)'!$G$5:$G$289,'[6]Comp2016-2017 (3)'!$A$5:$A$289,$D559,'[6]Comp2016-2017 (3)'!$R$5:$R$289,$V559)*$AB559))</f>
        <v/>
      </c>
      <c r="AI559" s="183">
        <f>IF($W559=AI$3,$AB559,IF(NOT($W559=0),"",SUMIFS('Val-Vol (2)'!AI$4:AI$1116,'Val-Vol (2)'!$A$4:$A$1116,$D559,'Val-Vol (2)'!$V$4:$V$1116,$V559)/SUMIFS('[6]Comp2016-2017 (3)'!$G$5:$G$289,'[6]Comp2016-2017 (3)'!$A$5:$A$289,$D559,'[6]Comp2016-2017 (3)'!$R$5:$R$289,$V559)*$AB559))</f>
        <v/>
      </c>
      <c r="AJ559" s="183">
        <f>IF($W559=AJ$3,$AB559,IF(NOT($W559=0),"",SUMIFS('Val-Vol (2)'!AJ$4:AJ$1116,'Val-Vol (2)'!$A$4:$A$1116,$D559,'Val-Vol (2)'!$V$4:$V$1116,$V559)/SUMIFS('[6]Comp2016-2017 (3)'!$G$5:$G$289,'[6]Comp2016-2017 (3)'!$A$5:$A$289,$D559,'[6]Comp2016-2017 (3)'!$R$5:$R$289,$V559)*$AB559))</f>
        <v/>
      </c>
      <c r="AK559" s="183">
        <f>SUM(AC559:AJ559)-AB559</f>
        <v/>
      </c>
      <c r="AL559" s="179">
        <f>IF(A559=D559,"remplir à la main","")</f>
        <v/>
      </c>
      <c r="AM559" s="179">
        <f>VLOOKUP(A559,'[6]Table corresp.'!$M$4:$U$63,8,FALSE)</f>
        <v/>
      </c>
      <c r="AN559" s="179">
        <f>VLOOKUP(D559,'[6]Table corresp.'!$M$4:$U$63,9,FALSE)</f>
        <v/>
      </c>
    </row>
    <row r="560">
      <c r="A560" s="179" t="inlineStr">
        <is>
          <t>19 - Produits connexes du sciage non destinés à la trituration</t>
        </is>
      </c>
      <c r="B560" s="179">
        <f>VLOOKUP(LEFT(A560,3),'[6]Table corresp.'!$A$4:$D$63,3,FALSE)</f>
        <v/>
      </c>
      <c r="C560" s="179">
        <f>VLOOKUP(A560,'[6]Table corresp.'!$M$4:$P$63,4,FALSE)</f>
        <v/>
      </c>
      <c r="D560" s="179" t="inlineStr">
        <is>
          <t>Consommation finale</t>
        </is>
      </c>
      <c r="E560" s="179">
        <f>VLOOKUP(LEFT(D560,3),'[6]Table corresp.'!$A$4:$D$63,4,FALSE)</f>
        <v/>
      </c>
      <c r="F560" s="179">
        <f>LEFT(A560,3)&amp;" - "&amp;LEFT(D560,3)</f>
        <v/>
      </c>
      <c r="G560" s="208" t="n">
        <v>13738.60272451401</v>
      </c>
      <c r="H560" s="208" t="n">
        <v>11579.93805549307</v>
      </c>
      <c r="I560" s="208" t="n">
        <v>25318.54081484146</v>
      </c>
      <c r="J560" s="208" t="n">
        <v>0</v>
      </c>
      <c r="K560" s="208" t="n">
        <v>0</v>
      </c>
      <c r="L560" s="208" t="n">
        <v>0</v>
      </c>
      <c r="M560" s="208" t="n">
        <v>0</v>
      </c>
      <c r="N560" s="208" t="n">
        <v>0</v>
      </c>
      <c r="O560" s="208" t="n">
        <v>0</v>
      </c>
      <c r="P560" s="208" t="n">
        <v>642.9871410042906</v>
      </c>
      <c r="Q560" s="208" t="n">
        <v>155.4131930814791</v>
      </c>
      <c r="R560" s="208" t="n">
        <v>798.4003340857696</v>
      </c>
      <c r="S560" s="196" t="inlineStr">
        <is>
          <t>BE</t>
        </is>
      </c>
      <c r="T560" s="179">
        <f>VLOOKUP(A560,'[6]Groupe de branches'!$Z$27:$AM$86,14,FALSE)</f>
        <v/>
      </c>
      <c r="U560" s="179">
        <f>VLOOKUP(D560,'[6]Groupe de branches'!$Z$27:$AM$86,14,FALSE)</f>
        <v/>
      </c>
      <c r="V560" s="179" t="n">
        <v>2017</v>
      </c>
      <c r="W560" s="179">
        <f>VLOOKUP(D560,'[6]Table corresp.'!$M$4:$S$63,7,FALSE)</f>
        <v/>
      </c>
      <c r="X560" s="197">
        <f>IFERROR(G560/SUMIFS('[6]Comp2016-2017 (3)'!$I$5:$I$289,'[6]Comp2016-2017 (3)'!$A$5:$A$289,A560,'[6]Comp2016-2017 (3)'!$R$5:$R$289,V560),0)</f>
        <v/>
      </c>
      <c r="Y560" s="209">
        <f>IFERROR(IF(RIGHT(F560,3)="Exp",VLOOKUP(F560,#REF!,2,FALSE),VLOOKUP(F560,#REF!,9,FALSE)),1)</f>
        <v/>
      </c>
      <c r="Z560" s="197">
        <f>Y560/SUMIFS($Y$4:$Y$1116,$V$4:$V$1116,V560,$A$4:$A$1116,A560)</f>
        <v/>
      </c>
      <c r="AA560" s="181">
        <f>X560*Z560</f>
        <v/>
      </c>
      <c r="AB560" s="183">
        <f>IFERROR(SUMIFS('[6]Comp2016-2017 (3)'!$G$5:$G$289,'[6]Comp2016-2017 (3)'!$A$5:$A$289,A560,'[6]Comp2016-2017 (3)'!$R$5:$R$289,V560)*AA560/SUMIFS($AA$4:$AA$1116,$A$4:$A$1116,A560,$V$4:$V$1116,V560),0)</f>
        <v/>
      </c>
      <c r="AC560" s="183">
        <f>IF($W560=AC$3,$AB560,IF(NOT($W560=0),"",SUMIFS('Val-Vol (2)'!AC$4:AC$1116,'Val-Vol (2)'!$A$4:$A$1116,$D560,'Val-Vol (2)'!$V$4:$V$1116,$V560)/SUMIFS('[6]Comp2016-2017 (3)'!$G$5:$G$289,'[6]Comp2016-2017 (3)'!$A$5:$A$289,$D560,'[6]Comp2016-2017 (3)'!$R$5:$R$289,$V560)*$AB560))</f>
        <v/>
      </c>
      <c r="AD560" s="183">
        <f>IF($W560=AD$3,$AB560,IF(NOT($W560=0),"",SUMIFS('Val-Vol (2)'!AD$4:AD$1116,'Val-Vol (2)'!$A$4:$A$1116,$D560,'Val-Vol (2)'!$V$4:$V$1116,$V560)/SUMIFS('[6]Comp2016-2017 (3)'!$G$5:$G$289,'[6]Comp2016-2017 (3)'!$A$5:$A$289,$D560,'[6]Comp2016-2017 (3)'!$R$5:$R$289,$V560)*$AB560))</f>
        <v/>
      </c>
      <c r="AE560" s="183">
        <f>IF($W560=AE$3,$AB560,IF(NOT($W560=0),"",SUMIFS('Val-Vol (2)'!AE$4:AE$1116,'Val-Vol (2)'!$A$4:$A$1116,$D560,'Val-Vol (2)'!$V$4:$V$1116,$V560)/SUMIFS('[6]Comp2016-2017 (3)'!$G$5:$G$289,'[6]Comp2016-2017 (3)'!$A$5:$A$289,$D560,'[6]Comp2016-2017 (3)'!$R$5:$R$289,$V560)*$AB560))</f>
        <v/>
      </c>
      <c r="AF560" s="183">
        <f>IF($W560=AF$3,$AB560,IF(NOT($W560=0),"",SUMIFS('Val-Vol (2)'!AF$4:AF$1116,'Val-Vol (2)'!$A$4:$A$1116,$D560,'Val-Vol (2)'!$V$4:$V$1116,$V560)/SUMIFS('[6]Comp2016-2017 (3)'!$G$5:$G$289,'[6]Comp2016-2017 (3)'!$A$5:$A$289,$D560,'[6]Comp2016-2017 (3)'!$R$5:$R$289,$V560)*$AB560))</f>
        <v/>
      </c>
      <c r="AG560" s="183">
        <f>IF($W560=AG$3,$AB560,IF(NOT($W560=0),"",SUMIFS('Val-Vol (2)'!AG$4:AG$1116,'Val-Vol (2)'!$A$4:$A$1116,$D560,'Val-Vol (2)'!$V$4:$V$1116,$V560)/SUMIFS('[6]Comp2016-2017 (3)'!$G$5:$G$289,'[6]Comp2016-2017 (3)'!$A$5:$A$289,$D560,'[6]Comp2016-2017 (3)'!$R$5:$R$289,$V560)*$AB560))</f>
        <v/>
      </c>
      <c r="AH560" s="183">
        <f>IF($W560=AH$3,$AB560,IF(NOT($W560=0),"",SUMIFS('Val-Vol (2)'!AH$4:AH$1116,'Val-Vol (2)'!$A$4:$A$1116,$D560,'Val-Vol (2)'!$V$4:$V$1116,$V560)/SUMIFS('[6]Comp2016-2017 (3)'!$G$5:$G$289,'[6]Comp2016-2017 (3)'!$A$5:$A$289,$D560,'[6]Comp2016-2017 (3)'!$R$5:$R$289,$V560)*$AB560))</f>
        <v/>
      </c>
      <c r="AI560" s="183">
        <f>IF($W560=AI$3,$AB560,IF(NOT($W560=0),"",SUMIFS('Val-Vol (2)'!AI$4:AI$1116,'Val-Vol (2)'!$A$4:$A$1116,$D560,'Val-Vol (2)'!$V$4:$V$1116,$V560)/SUMIFS('[6]Comp2016-2017 (3)'!$G$5:$G$289,'[6]Comp2016-2017 (3)'!$A$5:$A$289,$D560,'[6]Comp2016-2017 (3)'!$R$5:$R$289,$V560)*$AB560))</f>
        <v/>
      </c>
      <c r="AJ560" s="183">
        <f>IF($W560=AJ$3,$AB560,IF(NOT($W560=0),"",SUMIFS('Val-Vol (2)'!AJ$4:AJ$1116,'Val-Vol (2)'!$A$4:$A$1116,$D560,'Val-Vol (2)'!$V$4:$V$1116,$V560)/SUMIFS('[6]Comp2016-2017 (3)'!$G$5:$G$289,'[6]Comp2016-2017 (3)'!$A$5:$A$289,$D560,'[6]Comp2016-2017 (3)'!$R$5:$R$289,$V560)*$AB560))</f>
        <v/>
      </c>
      <c r="AK560" s="183">
        <f>SUM(AC560:AJ560)-AB560</f>
        <v/>
      </c>
      <c r="AL560" s="179">
        <f>IF(A560=D560,"remplir à la main","")</f>
        <v/>
      </c>
      <c r="AM560" s="179">
        <f>VLOOKUP(A560,'[6]Table corresp.'!$M$4:$U$63,8,FALSE)</f>
        <v/>
      </c>
      <c r="AN560" s="179">
        <f>VLOOKUP(D560,'[6]Table corresp.'!$M$4:$U$63,9,FALSE)</f>
        <v/>
      </c>
    </row>
    <row r="561">
      <c r="A561" s="179" t="inlineStr">
        <is>
          <t>19 - Produits connexes du sciage non destinés à la trituration</t>
        </is>
      </c>
      <c r="B561" s="179">
        <f>VLOOKUP(LEFT(A561,3),'[6]Table corresp.'!$A$4:$D$63,3,FALSE)</f>
        <v/>
      </c>
      <c r="C561" s="179">
        <f>VLOOKUP(A561,'[6]Table corresp.'!$M$4:$P$63,4,FALSE)</f>
        <v/>
      </c>
      <c r="D561" s="179" t="inlineStr">
        <is>
          <t>Exportation</t>
        </is>
      </c>
      <c r="E561" s="179">
        <f>VLOOKUP(LEFT(D561,3),'[6]Table corresp.'!$A$4:$D$63,4,FALSE)</f>
        <v/>
      </c>
      <c r="F561" s="179">
        <f>LEFT(A561,3)&amp;" - "&amp;LEFT(D561,3)</f>
        <v/>
      </c>
      <c r="G561" s="208" t="n">
        <v>42831.17094107112</v>
      </c>
      <c r="H561" s="208" t="n">
        <v>0</v>
      </c>
      <c r="I561" s="208" t="n">
        <v>42831.171</v>
      </c>
      <c r="J561" s="208" t="n">
        <v>0</v>
      </c>
      <c r="K561" s="208" t="n">
        <v>0</v>
      </c>
      <c r="L561" s="208" t="n">
        <v>0</v>
      </c>
      <c r="M561" s="208" t="n">
        <v>0</v>
      </c>
      <c r="N561" s="208" t="n">
        <v>0</v>
      </c>
      <c r="O561" s="208" t="n">
        <v>0</v>
      </c>
      <c r="P561" s="208" t="n">
        <v>606.6345481599792</v>
      </c>
      <c r="Q561" s="208" t="n">
        <v>0</v>
      </c>
      <c r="R561" s="208" t="n">
        <v>606.6345481599792</v>
      </c>
      <c r="S561" s="196" t="inlineStr">
        <is>
          <t>BE</t>
        </is>
      </c>
      <c r="T561" s="179">
        <f>VLOOKUP(A561,'[6]Groupe de branches'!$Z$27:$AM$86,14,FALSE)</f>
        <v/>
      </c>
      <c r="U561" s="179">
        <f>VLOOKUP(D561,'[6]Groupe de branches'!$Z$27:$AM$86,14,FALSE)</f>
        <v/>
      </c>
      <c r="V561" s="179" t="n">
        <v>2017</v>
      </c>
      <c r="W561" s="179">
        <f>VLOOKUP(D561,'[6]Table corresp.'!$M$4:$S$63,7,FALSE)</f>
        <v/>
      </c>
      <c r="X561" s="197">
        <f>IFERROR(G561/SUMIFS('[6]Comp2016-2017 (3)'!$I$5:$I$289,'[6]Comp2016-2017 (3)'!$A$5:$A$289,A561,'[6]Comp2016-2017 (3)'!$R$5:$R$289,V561),0)</f>
        <v/>
      </c>
      <c r="Y561" s="209">
        <f>IFERROR(IF(RIGHT(F561,3)="Exp",VLOOKUP(F561,#REF!,2,FALSE),VLOOKUP(F561,#REF!,9,FALSE)),1)</f>
        <v/>
      </c>
      <c r="Z561" s="197">
        <f>Y561/SUMIFS($Y$4:$Y$1116,$V$4:$V$1116,V561,$A$4:$A$1116,A561)</f>
        <v/>
      </c>
      <c r="AA561" s="181">
        <f>X561*Z561</f>
        <v/>
      </c>
      <c r="AB561" s="183">
        <f>IFERROR(SUMIFS('[6]Comp2016-2017 (3)'!$G$5:$G$289,'[6]Comp2016-2017 (3)'!$A$5:$A$289,A561,'[6]Comp2016-2017 (3)'!$R$5:$R$289,V561)*AA561/SUMIFS($AA$4:$AA$1116,$A$4:$A$1116,A561,$V$4:$V$1116,V561),0)</f>
        <v/>
      </c>
      <c r="AC561" s="183">
        <f>IF($W561=AC$3,$AB561,IF(NOT($W561=0),"",SUMIFS('Val-Vol (2)'!AC$4:AC$1116,'Val-Vol (2)'!$A$4:$A$1116,$D561,'Val-Vol (2)'!$V$4:$V$1116,$V561)/SUMIFS('[6]Comp2016-2017 (3)'!$G$5:$G$289,'[6]Comp2016-2017 (3)'!$A$5:$A$289,$D561,'[6]Comp2016-2017 (3)'!$R$5:$R$289,$V561)*$AB561))</f>
        <v/>
      </c>
      <c r="AD561" s="183">
        <f>IF($W561=AD$3,$AB561,IF(NOT($W561=0),"",SUMIFS('Val-Vol (2)'!AD$4:AD$1116,'Val-Vol (2)'!$A$4:$A$1116,$D561,'Val-Vol (2)'!$V$4:$V$1116,$V561)/SUMIFS('[6]Comp2016-2017 (3)'!$G$5:$G$289,'[6]Comp2016-2017 (3)'!$A$5:$A$289,$D561,'[6]Comp2016-2017 (3)'!$R$5:$R$289,$V561)*$AB561))</f>
        <v/>
      </c>
      <c r="AE561" s="183">
        <f>IF($W561=AE$3,$AB561,IF(NOT($W561=0),"",SUMIFS('Val-Vol (2)'!AE$4:AE$1116,'Val-Vol (2)'!$A$4:$A$1116,$D561,'Val-Vol (2)'!$V$4:$V$1116,$V561)/SUMIFS('[6]Comp2016-2017 (3)'!$G$5:$G$289,'[6]Comp2016-2017 (3)'!$A$5:$A$289,$D561,'[6]Comp2016-2017 (3)'!$R$5:$R$289,$V561)*$AB561))</f>
        <v/>
      </c>
      <c r="AF561" s="183">
        <f>IF($W561=AF$3,$AB561,IF(NOT($W561=0),"",SUMIFS('Val-Vol (2)'!AF$4:AF$1116,'Val-Vol (2)'!$A$4:$A$1116,$D561,'Val-Vol (2)'!$V$4:$V$1116,$V561)/SUMIFS('[6]Comp2016-2017 (3)'!$G$5:$G$289,'[6]Comp2016-2017 (3)'!$A$5:$A$289,$D561,'[6]Comp2016-2017 (3)'!$R$5:$R$289,$V561)*$AB561))</f>
        <v/>
      </c>
      <c r="AG561" s="183">
        <f>IF($W561=AG$3,$AB561,IF(NOT($W561=0),"",SUMIFS('Val-Vol (2)'!AG$4:AG$1116,'Val-Vol (2)'!$A$4:$A$1116,$D561,'Val-Vol (2)'!$V$4:$V$1116,$V561)/SUMIFS('[6]Comp2016-2017 (3)'!$G$5:$G$289,'[6]Comp2016-2017 (3)'!$A$5:$A$289,$D561,'[6]Comp2016-2017 (3)'!$R$5:$R$289,$V561)*$AB561))</f>
        <v/>
      </c>
      <c r="AH561" s="183">
        <f>IF($W561=AH$3,$AB561,IF(NOT($W561=0),"",SUMIFS('Val-Vol (2)'!AH$4:AH$1116,'Val-Vol (2)'!$A$4:$A$1116,$D561,'Val-Vol (2)'!$V$4:$V$1116,$V561)/SUMIFS('[6]Comp2016-2017 (3)'!$G$5:$G$289,'[6]Comp2016-2017 (3)'!$A$5:$A$289,$D561,'[6]Comp2016-2017 (3)'!$R$5:$R$289,$V561)*$AB561))</f>
        <v/>
      </c>
      <c r="AI561" s="183">
        <f>IF($W561=AI$3,$AB561,IF(NOT($W561=0),"",SUMIFS('Val-Vol (2)'!AI$4:AI$1116,'Val-Vol (2)'!$A$4:$A$1116,$D561,'Val-Vol (2)'!$V$4:$V$1116,$V561)/SUMIFS('[6]Comp2016-2017 (3)'!$G$5:$G$289,'[6]Comp2016-2017 (3)'!$A$5:$A$289,$D561,'[6]Comp2016-2017 (3)'!$R$5:$R$289,$V561)*$AB561))</f>
        <v/>
      </c>
      <c r="AJ561" s="183">
        <f>IF($W561=AJ$3,$AB561,IF(NOT($W561=0),"",SUMIFS('Val-Vol (2)'!AJ$4:AJ$1116,'Val-Vol (2)'!$A$4:$A$1116,$D561,'Val-Vol (2)'!$V$4:$V$1116,$V561)/SUMIFS('[6]Comp2016-2017 (3)'!$G$5:$G$289,'[6]Comp2016-2017 (3)'!$A$5:$A$289,$D561,'[6]Comp2016-2017 (3)'!$R$5:$R$289,$V561)*$AB561))</f>
        <v/>
      </c>
      <c r="AK561" s="183">
        <f>SUM(AC561:AJ561)-AB561</f>
        <v/>
      </c>
      <c r="AL561" s="179">
        <f>IF(A561=D561,"remplir à la main","")</f>
        <v/>
      </c>
      <c r="AM561" s="179">
        <f>VLOOKUP(A561,'[6]Table corresp.'!$M$4:$U$63,8,FALSE)</f>
        <v/>
      </c>
      <c r="AN561" s="179">
        <f>VLOOKUP(D561,'[6]Table corresp.'!$M$4:$U$63,9,FALSE)</f>
        <v/>
      </c>
    </row>
    <row r="562">
      <c r="A562" s="179" t="inlineStr">
        <is>
          <t>20 - Produits rabotés</t>
        </is>
      </c>
      <c r="B562" s="179">
        <f>VLOOKUP(LEFT(A562,3),'[6]Table corresp.'!$A$4:$D$63,3,FALSE)</f>
        <v/>
      </c>
      <c r="C562" s="179">
        <f>VLOOKUP(A562,'[6]Table corresp.'!$M$4:$P$63,4,FALSE)</f>
        <v/>
      </c>
      <c r="D562" s="179" t="inlineStr">
        <is>
          <t>29 - Fabrication de produits bruts, sciés ou rabotés imprégnés</t>
        </is>
      </c>
      <c r="E562" s="179">
        <f>VLOOKUP(LEFT(D562,3),'[6]Table corresp.'!$A$4:$D$63,4,FALSE)</f>
        <v/>
      </c>
      <c r="F562" s="179">
        <f>LEFT(A562,3)&amp;" - "&amp;LEFT(D562,3)</f>
        <v/>
      </c>
      <c r="G562" s="208" t="n">
        <v>101320.2656983887</v>
      </c>
      <c r="H562" s="208" t="n">
        <v>30985.07077470353</v>
      </c>
      <c r="I562" s="208" t="n">
        <v>132305.3507433491</v>
      </c>
      <c r="J562" s="208" t="n">
        <v>582.9000297846891</v>
      </c>
      <c r="K562" s="208" t="n">
        <v>222.0835983730236</v>
      </c>
      <c r="L562" s="208" t="n">
        <v>804.9836281577127</v>
      </c>
      <c r="M562" s="208" t="n">
        <v>0</v>
      </c>
      <c r="N562" s="208" t="n">
        <v>0</v>
      </c>
      <c r="O562" s="208" t="n">
        <v>0</v>
      </c>
      <c r="P562" s="208" t="n">
        <v>0</v>
      </c>
      <c r="Q562" s="208" t="n">
        <v>0</v>
      </c>
      <c r="R562" s="208" t="n">
        <v>0</v>
      </c>
      <c r="S562" s="196" t="n"/>
      <c r="T562" s="179">
        <f>VLOOKUP(A562,'[6]Groupe de branches'!$Z$27:$AM$86,14,FALSE)</f>
        <v/>
      </c>
      <c r="U562" s="179">
        <f>VLOOKUP(D562,'[6]Groupe de branches'!$Z$27:$AM$86,14,FALSE)</f>
        <v/>
      </c>
      <c r="V562" s="179" t="n">
        <v>2017</v>
      </c>
      <c r="W562" s="179">
        <f>VLOOKUP(D562,'[6]Table corresp.'!$M$4:$S$63,7,FALSE)</f>
        <v/>
      </c>
      <c r="X562" s="197">
        <f>IFERROR(G562/SUMIFS('[6]Comp2016-2017 (3)'!$I$5:$I$289,'[6]Comp2016-2017 (3)'!$A$5:$A$289,A562,'[6]Comp2016-2017 (3)'!$R$5:$R$289,V562),0)</f>
        <v/>
      </c>
      <c r="Y562" s="209">
        <f>IFERROR(IF(RIGHT(F562,3)="Exp",VLOOKUP(F562,#REF!,2,FALSE),VLOOKUP(F562,#REF!,9,FALSE)),1)</f>
        <v/>
      </c>
      <c r="Z562" s="197">
        <f>Y562/SUMIFS($Y$4:$Y$1116,$V$4:$V$1116,V562,$A$4:$A$1116,A562)</f>
        <v/>
      </c>
      <c r="AA562" s="181">
        <f>X562*Z562</f>
        <v/>
      </c>
      <c r="AB562" s="183">
        <f>IFERROR(SUMIFS('[6]Comp2016-2017 (3)'!$G$5:$G$289,'[6]Comp2016-2017 (3)'!$A$5:$A$289,A562,'[6]Comp2016-2017 (3)'!$R$5:$R$289,V562)*AA562/SUMIFS($AA$4:$AA$1116,$A$4:$A$1116,A562,$V$4:$V$1116,V562),0)</f>
        <v/>
      </c>
      <c r="AC562" s="183">
        <f>IF($W562=AC$3,$AB562,IF(NOT($W562=0),"",SUMIFS('Val-Vol (2)'!AC$4:AC$1116,'Val-Vol (2)'!$A$4:$A$1116,$D562,'Val-Vol (2)'!$V$4:$V$1116,$V562)/SUMIFS('[6]Comp2016-2017 (3)'!$G$5:$G$289,'[6]Comp2016-2017 (3)'!$A$5:$A$289,$D562,'[6]Comp2016-2017 (3)'!$R$5:$R$289,$V562)*$AB562))</f>
        <v/>
      </c>
      <c r="AD562" s="183">
        <f>IF($W562=AD$3,$AB562,IF(NOT($W562=0),"",SUMIFS('Val-Vol (2)'!AD$4:AD$1116,'Val-Vol (2)'!$A$4:$A$1116,$D562,'Val-Vol (2)'!$V$4:$V$1116,$V562)/SUMIFS('[6]Comp2016-2017 (3)'!$G$5:$G$289,'[6]Comp2016-2017 (3)'!$A$5:$A$289,$D562,'[6]Comp2016-2017 (3)'!$R$5:$R$289,$V562)*$AB562))</f>
        <v/>
      </c>
      <c r="AE562" s="183">
        <f>IF($W562=AE$3,$AB562,IF(NOT($W562=0),"",SUMIFS('Val-Vol (2)'!AE$4:AE$1116,'Val-Vol (2)'!$A$4:$A$1116,$D562,'Val-Vol (2)'!$V$4:$V$1116,$V562)/SUMIFS('[6]Comp2016-2017 (3)'!$G$5:$G$289,'[6]Comp2016-2017 (3)'!$A$5:$A$289,$D562,'[6]Comp2016-2017 (3)'!$R$5:$R$289,$V562)*$AB562))</f>
        <v/>
      </c>
      <c r="AF562" s="183">
        <f>IF($W562=AF$3,$AB562,IF(NOT($W562=0),"",SUMIFS('Val-Vol (2)'!AF$4:AF$1116,'Val-Vol (2)'!$A$4:$A$1116,$D562,'Val-Vol (2)'!$V$4:$V$1116,$V562)/SUMIFS('[6]Comp2016-2017 (3)'!$G$5:$G$289,'[6]Comp2016-2017 (3)'!$A$5:$A$289,$D562,'[6]Comp2016-2017 (3)'!$R$5:$R$289,$V562)*$AB562))</f>
        <v/>
      </c>
      <c r="AG562" s="183">
        <f>IF($W562=AG$3,$AB562,IF(NOT($W562=0),"",SUMIFS('Val-Vol (2)'!AG$4:AG$1116,'Val-Vol (2)'!$A$4:$A$1116,$D562,'Val-Vol (2)'!$V$4:$V$1116,$V562)/SUMIFS('[6]Comp2016-2017 (3)'!$G$5:$G$289,'[6]Comp2016-2017 (3)'!$A$5:$A$289,$D562,'[6]Comp2016-2017 (3)'!$R$5:$R$289,$V562)*$AB562))</f>
        <v/>
      </c>
      <c r="AH562" s="183">
        <f>IF($W562=AH$3,$AB562,IF(NOT($W562=0),"",SUMIFS('Val-Vol (2)'!AH$4:AH$1116,'Val-Vol (2)'!$A$4:$A$1116,$D562,'Val-Vol (2)'!$V$4:$V$1116,$V562)/SUMIFS('[6]Comp2016-2017 (3)'!$G$5:$G$289,'[6]Comp2016-2017 (3)'!$A$5:$A$289,$D562,'[6]Comp2016-2017 (3)'!$R$5:$R$289,$V562)*$AB562))</f>
        <v/>
      </c>
      <c r="AI562" s="183">
        <f>IF($W562=AI$3,$AB562,IF(NOT($W562=0),"",SUMIFS('Val-Vol (2)'!AI$4:AI$1116,'Val-Vol (2)'!$A$4:$A$1116,$D562,'Val-Vol (2)'!$V$4:$V$1116,$V562)/SUMIFS('[6]Comp2016-2017 (3)'!$G$5:$G$289,'[6]Comp2016-2017 (3)'!$A$5:$A$289,$D562,'[6]Comp2016-2017 (3)'!$R$5:$R$289,$V562)*$AB562))</f>
        <v/>
      </c>
      <c r="AJ562" s="183">
        <f>IF($W562=AJ$3,$AB562,IF(NOT($W562=0),"",SUMIFS('Val-Vol (2)'!AJ$4:AJ$1116,'Val-Vol (2)'!$A$4:$A$1116,$D562,'Val-Vol (2)'!$V$4:$V$1116,$V562)/SUMIFS('[6]Comp2016-2017 (3)'!$G$5:$G$289,'[6]Comp2016-2017 (3)'!$A$5:$A$289,$D562,'[6]Comp2016-2017 (3)'!$R$5:$R$289,$V562)*$AB562))</f>
        <v/>
      </c>
      <c r="AK562" s="183">
        <f>SUM(AC562:AJ562)-AB562</f>
        <v/>
      </c>
      <c r="AL562" s="179">
        <f>IF(A562=D562,"remplir à la main","")</f>
        <v/>
      </c>
      <c r="AM562" s="179">
        <f>VLOOKUP(A562,'[6]Table corresp.'!$M$4:$U$63,8,FALSE)</f>
        <v/>
      </c>
      <c r="AN562" s="179">
        <f>VLOOKUP(D562,'[6]Table corresp.'!$M$4:$U$63,9,FALSE)</f>
        <v/>
      </c>
    </row>
    <row r="563">
      <c r="A563" s="179" t="inlineStr">
        <is>
          <t>20 - Produits rabotés</t>
        </is>
      </c>
      <c r="B563" s="179">
        <f>VLOOKUP(LEFT(A563,3),'[6]Table corresp.'!$A$4:$D$63,3,FALSE)</f>
        <v/>
      </c>
      <c r="C563" s="179">
        <f>VLOOKUP(A563,'[6]Table corresp.'!$M$4:$P$63,4,FALSE)</f>
        <v/>
      </c>
      <c r="D563" s="179" t="inlineStr">
        <is>
          <t>35 - Menuiseries extérieures</t>
        </is>
      </c>
      <c r="E563" s="179">
        <f>VLOOKUP(LEFT(D563,3),'[6]Table corresp.'!$A$4:$D$63,4,FALSE)</f>
        <v/>
      </c>
      <c r="F563" s="179">
        <f>LEFT(A563,3)&amp;" - "&amp;LEFT(D563,3)</f>
        <v/>
      </c>
      <c r="G563" s="208" t="n">
        <v>2652.709111040607</v>
      </c>
      <c r="H563" s="208" t="n">
        <v>810.5934411826232</v>
      </c>
      <c r="I563" s="208" t="n">
        <v>3463.302925769894</v>
      </c>
      <c r="J563" s="208" t="n">
        <v>15.26115441148391</v>
      </c>
      <c r="K563" s="208" t="n">
        <v>4.033715906907743</v>
      </c>
      <c r="L563" s="208" t="n">
        <v>19.29487031839165</v>
      </c>
      <c r="M563" s="208" t="n">
        <v>0</v>
      </c>
      <c r="N563" s="208" t="n">
        <v>0</v>
      </c>
      <c r="O563" s="208" t="n">
        <v>0</v>
      </c>
      <c r="P563" s="208" t="n">
        <v>0</v>
      </c>
      <c r="Q563" s="208" t="n">
        <v>0</v>
      </c>
      <c r="R563" s="208" t="n">
        <v>0</v>
      </c>
      <c r="S563" s="196" t="n"/>
      <c r="T563" s="179">
        <f>VLOOKUP(A563,'[6]Groupe de branches'!$Z$27:$AM$86,14,FALSE)</f>
        <v/>
      </c>
      <c r="U563" s="179">
        <f>VLOOKUP(D563,'[6]Groupe de branches'!$Z$27:$AM$86,14,FALSE)</f>
        <v/>
      </c>
      <c r="V563" s="179" t="n">
        <v>2017</v>
      </c>
      <c r="W563" s="179">
        <f>VLOOKUP(D563,'[6]Table corresp.'!$M$4:$S$63,7,FALSE)</f>
        <v/>
      </c>
      <c r="X563" s="197">
        <f>IFERROR(G563/SUMIFS('[6]Comp2016-2017 (3)'!$I$5:$I$289,'[6]Comp2016-2017 (3)'!$A$5:$A$289,A563,'[6]Comp2016-2017 (3)'!$R$5:$R$289,V563),0)</f>
        <v/>
      </c>
      <c r="Y563" s="209">
        <f>IFERROR(IF(RIGHT(F563,3)="Exp",VLOOKUP(F563,#REF!,2,FALSE),VLOOKUP(F563,#REF!,9,FALSE)),1)</f>
        <v/>
      </c>
      <c r="Z563" s="197">
        <f>Y563/SUMIFS($Y$4:$Y$1116,$V$4:$V$1116,V563,$A$4:$A$1116,A563)</f>
        <v/>
      </c>
      <c r="AA563" s="181">
        <f>X563*Z563</f>
        <v/>
      </c>
      <c r="AB563" s="183">
        <f>IFERROR(SUMIFS('[6]Comp2016-2017 (3)'!$G$5:$G$289,'[6]Comp2016-2017 (3)'!$A$5:$A$289,A563,'[6]Comp2016-2017 (3)'!$R$5:$R$289,V563)*AA563/SUMIFS($AA$4:$AA$1116,$A$4:$A$1116,A563,$V$4:$V$1116,V563),0)</f>
        <v/>
      </c>
      <c r="AC563" s="183">
        <f>IF($W563=AC$3,$AB563,IF(NOT($W563=0),"",SUMIFS('Val-Vol (2)'!AC$4:AC$1116,'Val-Vol (2)'!$A$4:$A$1116,$D563,'Val-Vol (2)'!$V$4:$V$1116,$V563)/SUMIFS('[6]Comp2016-2017 (3)'!$G$5:$G$289,'[6]Comp2016-2017 (3)'!$A$5:$A$289,$D563,'[6]Comp2016-2017 (3)'!$R$5:$R$289,$V563)*$AB563))</f>
        <v/>
      </c>
      <c r="AD563" s="183">
        <f>IF($W563=AD$3,$AB563,IF(NOT($W563=0),"",SUMIFS('Val-Vol (2)'!AD$4:AD$1116,'Val-Vol (2)'!$A$4:$A$1116,$D563,'Val-Vol (2)'!$V$4:$V$1116,$V563)/SUMIFS('[6]Comp2016-2017 (3)'!$G$5:$G$289,'[6]Comp2016-2017 (3)'!$A$5:$A$289,$D563,'[6]Comp2016-2017 (3)'!$R$5:$R$289,$V563)*$AB563))</f>
        <v/>
      </c>
      <c r="AE563" s="183">
        <f>IF($W563=AE$3,$AB563,IF(NOT($W563=0),"",SUMIFS('Val-Vol (2)'!AE$4:AE$1116,'Val-Vol (2)'!$A$4:$A$1116,$D563,'Val-Vol (2)'!$V$4:$V$1116,$V563)/SUMIFS('[6]Comp2016-2017 (3)'!$G$5:$G$289,'[6]Comp2016-2017 (3)'!$A$5:$A$289,$D563,'[6]Comp2016-2017 (3)'!$R$5:$R$289,$V563)*$AB563))</f>
        <v/>
      </c>
      <c r="AF563" s="183">
        <f>IF($W563=AF$3,$AB563,IF(NOT($W563=0),"",SUMIFS('Val-Vol (2)'!AF$4:AF$1116,'Val-Vol (2)'!$A$4:$A$1116,$D563,'Val-Vol (2)'!$V$4:$V$1116,$V563)/SUMIFS('[6]Comp2016-2017 (3)'!$G$5:$G$289,'[6]Comp2016-2017 (3)'!$A$5:$A$289,$D563,'[6]Comp2016-2017 (3)'!$R$5:$R$289,$V563)*$AB563))</f>
        <v/>
      </c>
      <c r="AG563" s="183">
        <f>IF($W563=AG$3,$AB563,IF(NOT($W563=0),"",SUMIFS('Val-Vol (2)'!AG$4:AG$1116,'Val-Vol (2)'!$A$4:$A$1116,$D563,'Val-Vol (2)'!$V$4:$V$1116,$V563)/SUMIFS('[6]Comp2016-2017 (3)'!$G$5:$G$289,'[6]Comp2016-2017 (3)'!$A$5:$A$289,$D563,'[6]Comp2016-2017 (3)'!$R$5:$R$289,$V563)*$AB563))</f>
        <v/>
      </c>
      <c r="AH563" s="183">
        <f>IF($W563=AH$3,$AB563,IF(NOT($W563=0),"",SUMIFS('Val-Vol (2)'!AH$4:AH$1116,'Val-Vol (2)'!$A$4:$A$1116,$D563,'Val-Vol (2)'!$V$4:$V$1116,$V563)/SUMIFS('[6]Comp2016-2017 (3)'!$G$5:$G$289,'[6]Comp2016-2017 (3)'!$A$5:$A$289,$D563,'[6]Comp2016-2017 (3)'!$R$5:$R$289,$V563)*$AB563))</f>
        <v/>
      </c>
      <c r="AI563" s="183">
        <f>IF($W563=AI$3,$AB563,IF(NOT($W563=0),"",SUMIFS('Val-Vol (2)'!AI$4:AI$1116,'Val-Vol (2)'!$A$4:$A$1116,$D563,'Val-Vol (2)'!$V$4:$V$1116,$V563)/SUMIFS('[6]Comp2016-2017 (3)'!$G$5:$G$289,'[6]Comp2016-2017 (3)'!$A$5:$A$289,$D563,'[6]Comp2016-2017 (3)'!$R$5:$R$289,$V563)*$AB563))</f>
        <v/>
      </c>
      <c r="AJ563" s="183">
        <f>IF($W563=AJ$3,$AB563,IF(NOT($W563=0),"",SUMIFS('Val-Vol (2)'!AJ$4:AJ$1116,'Val-Vol (2)'!$A$4:$A$1116,$D563,'Val-Vol (2)'!$V$4:$V$1116,$V563)/SUMIFS('[6]Comp2016-2017 (3)'!$G$5:$G$289,'[6]Comp2016-2017 (3)'!$A$5:$A$289,$D563,'[6]Comp2016-2017 (3)'!$R$5:$R$289,$V563)*$AB563))</f>
        <v/>
      </c>
      <c r="AK563" s="183">
        <f>SUM(AC563:AJ563)-AB563</f>
        <v/>
      </c>
      <c r="AL563" s="179">
        <f>IF(A563=D563,"remplir à la main","")</f>
        <v/>
      </c>
      <c r="AM563" s="179">
        <f>VLOOKUP(A563,'[6]Table corresp.'!$M$4:$U$63,8,FALSE)</f>
        <v/>
      </c>
      <c r="AN563" s="179">
        <f>VLOOKUP(D563,'[6]Table corresp.'!$M$4:$U$63,9,FALSE)</f>
        <v/>
      </c>
    </row>
    <row r="564">
      <c r="A564" s="179" t="inlineStr">
        <is>
          <t>20 - Produits rabotés</t>
        </is>
      </c>
      <c r="B564" s="179">
        <f>VLOOKUP(LEFT(A564,3),'[6]Table corresp.'!$A$4:$D$63,3,FALSE)</f>
        <v/>
      </c>
      <c r="C564" s="179">
        <f>VLOOKUP(A564,'[6]Table corresp.'!$M$4:$P$63,4,FALSE)</f>
        <v/>
      </c>
      <c r="D564" s="179" t="inlineStr">
        <is>
          <t>53 - Travaux d'isolation</t>
        </is>
      </c>
      <c r="E564" s="179">
        <f>VLOOKUP(LEFT(D564,3),'[6]Table corresp.'!$A$4:$D$63,4,FALSE)</f>
        <v/>
      </c>
      <c r="F564" s="179">
        <f>LEFT(A564,3)&amp;" - "&amp;LEFT(D564,3)</f>
        <v/>
      </c>
      <c r="G564" s="208" t="n">
        <v>3061.810605061134</v>
      </c>
      <c r="H564" s="208" t="n">
        <v>927.3917042760121</v>
      </c>
      <c r="I564" s="208" t="n">
        <v>3989.202739606576</v>
      </c>
      <c r="J564" s="208" t="n">
        <v>30.82578387473367</v>
      </c>
      <c r="K564" s="208" t="n">
        <v>8.973481428653791</v>
      </c>
      <c r="L564" s="208" t="n">
        <v>39.79926530338746</v>
      </c>
      <c r="M564" s="208" t="n">
        <v>0</v>
      </c>
      <c r="N564" s="208" t="n">
        <v>0</v>
      </c>
      <c r="O564" s="208" t="n">
        <v>0</v>
      </c>
      <c r="P564" s="208" t="n">
        <v>0</v>
      </c>
      <c r="Q564" s="208" t="n">
        <v>0</v>
      </c>
      <c r="R564" s="208" t="n">
        <v>0</v>
      </c>
      <c r="S564" s="196" t="n"/>
      <c r="T564" s="179">
        <f>VLOOKUP(A564,'[6]Groupe de branches'!$Z$27:$AM$86,14,FALSE)</f>
        <v/>
      </c>
      <c r="U564" s="179">
        <f>VLOOKUP(D564,'[6]Groupe de branches'!$Z$27:$AM$86,14,FALSE)</f>
        <v/>
      </c>
      <c r="V564" s="179" t="n">
        <v>2017</v>
      </c>
      <c r="W564" s="179">
        <f>VLOOKUP(D564,'[6]Table corresp.'!$M$4:$S$63,7,FALSE)</f>
        <v/>
      </c>
      <c r="X564" s="197">
        <f>IFERROR(G564/SUMIFS('[6]Comp2016-2017 (3)'!$I$5:$I$289,'[6]Comp2016-2017 (3)'!$A$5:$A$289,A564,'[6]Comp2016-2017 (3)'!$R$5:$R$289,V564),0)</f>
        <v/>
      </c>
      <c r="Y564" s="209">
        <f>IFERROR(IF(RIGHT(F564,3)="Exp",VLOOKUP(F564,#REF!,2,FALSE),VLOOKUP(F564,#REF!,9,FALSE)),1)</f>
        <v/>
      </c>
      <c r="Z564" s="197">
        <f>Y564/SUMIFS($Y$4:$Y$1116,$V$4:$V$1116,V564,$A$4:$A$1116,A564)</f>
        <v/>
      </c>
      <c r="AA564" s="181">
        <f>X564*Z564</f>
        <v/>
      </c>
      <c r="AB564" s="183">
        <f>IFERROR(SUMIFS('[6]Comp2016-2017 (3)'!$G$5:$G$289,'[6]Comp2016-2017 (3)'!$A$5:$A$289,A564,'[6]Comp2016-2017 (3)'!$R$5:$R$289,V564)*AA564/SUMIFS($AA$4:$AA$1116,$A$4:$A$1116,A564,$V$4:$V$1116,V564),0)</f>
        <v/>
      </c>
      <c r="AC564" s="183">
        <f>IF($W564=AC$3,$AB564,IF(NOT($W564=0),"",SUMIFS('Val-Vol (2)'!AC$4:AC$1116,'Val-Vol (2)'!$A$4:$A$1116,$D564,'Val-Vol (2)'!$V$4:$V$1116,$V564)/SUMIFS('[6]Comp2016-2017 (3)'!$G$5:$G$289,'[6]Comp2016-2017 (3)'!$A$5:$A$289,$D564,'[6]Comp2016-2017 (3)'!$R$5:$R$289,$V564)*$AB564))</f>
        <v/>
      </c>
      <c r="AD564" s="183">
        <f>IF($W564=AD$3,$AB564,IF(NOT($W564=0),"",SUMIFS('Val-Vol (2)'!AD$4:AD$1116,'Val-Vol (2)'!$A$4:$A$1116,$D564,'Val-Vol (2)'!$V$4:$V$1116,$V564)/SUMIFS('[6]Comp2016-2017 (3)'!$G$5:$G$289,'[6]Comp2016-2017 (3)'!$A$5:$A$289,$D564,'[6]Comp2016-2017 (3)'!$R$5:$R$289,$V564)*$AB564))</f>
        <v/>
      </c>
      <c r="AE564" s="183">
        <f>IF($W564=AE$3,$AB564,IF(NOT($W564=0),"",SUMIFS('Val-Vol (2)'!AE$4:AE$1116,'Val-Vol (2)'!$A$4:$A$1116,$D564,'Val-Vol (2)'!$V$4:$V$1116,$V564)/SUMIFS('[6]Comp2016-2017 (3)'!$G$5:$G$289,'[6]Comp2016-2017 (3)'!$A$5:$A$289,$D564,'[6]Comp2016-2017 (3)'!$R$5:$R$289,$V564)*$AB564))</f>
        <v/>
      </c>
      <c r="AF564" s="183">
        <f>IF($W564=AF$3,$AB564,IF(NOT($W564=0),"",SUMIFS('Val-Vol (2)'!AF$4:AF$1116,'Val-Vol (2)'!$A$4:$A$1116,$D564,'Val-Vol (2)'!$V$4:$V$1116,$V564)/SUMIFS('[6]Comp2016-2017 (3)'!$G$5:$G$289,'[6]Comp2016-2017 (3)'!$A$5:$A$289,$D564,'[6]Comp2016-2017 (3)'!$R$5:$R$289,$V564)*$AB564))</f>
        <v/>
      </c>
      <c r="AG564" s="183">
        <f>IF($W564=AG$3,$AB564,IF(NOT($W564=0),"",SUMIFS('Val-Vol (2)'!AG$4:AG$1116,'Val-Vol (2)'!$A$4:$A$1116,$D564,'Val-Vol (2)'!$V$4:$V$1116,$V564)/SUMIFS('[6]Comp2016-2017 (3)'!$G$5:$G$289,'[6]Comp2016-2017 (3)'!$A$5:$A$289,$D564,'[6]Comp2016-2017 (3)'!$R$5:$R$289,$V564)*$AB564))</f>
        <v/>
      </c>
      <c r="AH564" s="183">
        <f>IF($W564=AH$3,$AB564,IF(NOT($W564=0),"",SUMIFS('Val-Vol (2)'!AH$4:AH$1116,'Val-Vol (2)'!$A$4:$A$1116,$D564,'Val-Vol (2)'!$V$4:$V$1116,$V564)/SUMIFS('[6]Comp2016-2017 (3)'!$G$5:$G$289,'[6]Comp2016-2017 (3)'!$A$5:$A$289,$D564,'[6]Comp2016-2017 (3)'!$R$5:$R$289,$V564)*$AB564))</f>
        <v/>
      </c>
      <c r="AI564" s="183">
        <f>IF($W564=AI$3,$AB564,IF(NOT($W564=0),"",SUMIFS('Val-Vol (2)'!AI$4:AI$1116,'Val-Vol (2)'!$A$4:$A$1116,$D564,'Val-Vol (2)'!$V$4:$V$1116,$V564)/SUMIFS('[6]Comp2016-2017 (3)'!$G$5:$G$289,'[6]Comp2016-2017 (3)'!$A$5:$A$289,$D564,'[6]Comp2016-2017 (3)'!$R$5:$R$289,$V564)*$AB564))</f>
        <v/>
      </c>
      <c r="AJ564" s="183">
        <f>IF($W564=AJ$3,$AB564,IF(NOT($W564=0),"",SUMIFS('Val-Vol (2)'!AJ$4:AJ$1116,'Val-Vol (2)'!$A$4:$A$1116,$D564,'Val-Vol (2)'!$V$4:$V$1116,$V564)/SUMIFS('[6]Comp2016-2017 (3)'!$G$5:$G$289,'[6]Comp2016-2017 (3)'!$A$5:$A$289,$D564,'[6]Comp2016-2017 (3)'!$R$5:$R$289,$V564)*$AB564))</f>
        <v/>
      </c>
      <c r="AK564" s="183">
        <f>SUM(AC564:AJ564)-AB564</f>
        <v/>
      </c>
      <c r="AL564" s="179">
        <f>IF(A564=D564,"remplir à la main","")</f>
        <v/>
      </c>
      <c r="AM564" s="179">
        <f>VLOOKUP(A564,'[6]Table corresp.'!$M$4:$U$63,8,FALSE)</f>
        <v/>
      </c>
      <c r="AN564" s="179">
        <f>VLOOKUP(D564,'[6]Table corresp.'!$M$4:$U$63,9,FALSE)</f>
        <v/>
      </c>
    </row>
    <row r="565">
      <c r="A565" s="179" t="inlineStr">
        <is>
          <t>20 - Produits rabotés</t>
        </is>
      </c>
      <c r="B565" s="179">
        <f>VLOOKUP(LEFT(A565,3),'[6]Table corresp.'!$A$4:$D$63,3,FALSE)</f>
        <v/>
      </c>
      <c r="C565" s="179">
        <f>VLOOKUP(A565,'[6]Table corresp.'!$M$4:$P$63,4,FALSE)</f>
        <v/>
      </c>
      <c r="D565" s="179" t="inlineStr">
        <is>
          <t>54 - Travaux de menuiserie bois</t>
        </is>
      </c>
      <c r="E565" s="179">
        <f>VLOOKUP(LEFT(D565,3),'[6]Table corresp.'!$A$4:$D$63,4,FALSE)</f>
        <v/>
      </c>
      <c r="F565" s="179">
        <f>LEFT(A565,3)&amp;" - "&amp;LEFT(D565,3)</f>
        <v/>
      </c>
      <c r="G565" s="208" t="n">
        <v>94693.01895930794</v>
      </c>
      <c r="H565" s="208" t="n">
        <v>29204.27920718453</v>
      </c>
      <c r="I565" s="208" t="n">
        <v>123897.3115298708</v>
      </c>
      <c r="J565" s="208" t="n">
        <v>272.3865911292243</v>
      </c>
      <c r="K565" s="208" t="n">
        <v>72.66390252055783</v>
      </c>
      <c r="L565" s="208" t="n">
        <v>345.0504936497821</v>
      </c>
      <c r="M565" s="208" t="n">
        <v>0</v>
      </c>
      <c r="N565" s="208" t="n">
        <v>0</v>
      </c>
      <c r="O565" s="208" t="n">
        <v>0</v>
      </c>
      <c r="P565" s="208" t="n">
        <v>0</v>
      </c>
      <c r="Q565" s="208" t="n">
        <v>0</v>
      </c>
      <c r="R565" s="208" t="n">
        <v>0</v>
      </c>
      <c r="S565" s="196" t="n"/>
      <c r="T565" s="179">
        <f>VLOOKUP(A565,'[6]Groupe de branches'!$Z$27:$AM$86,14,FALSE)</f>
        <v/>
      </c>
      <c r="U565" s="179">
        <f>VLOOKUP(D565,'[6]Groupe de branches'!$Z$27:$AM$86,14,FALSE)</f>
        <v/>
      </c>
      <c r="V565" s="179" t="n">
        <v>2017</v>
      </c>
      <c r="W565" s="179">
        <f>VLOOKUP(D565,'[6]Table corresp.'!$M$4:$S$63,7,FALSE)</f>
        <v/>
      </c>
      <c r="X565" s="197">
        <f>IFERROR(G565/SUMIFS('[6]Comp2016-2017 (3)'!$I$5:$I$289,'[6]Comp2016-2017 (3)'!$A$5:$A$289,A565,'[6]Comp2016-2017 (3)'!$R$5:$R$289,V565),0)</f>
        <v/>
      </c>
      <c r="Y565" s="209">
        <f>IFERROR(IF(RIGHT(F565,3)="Exp",VLOOKUP(F565,#REF!,2,FALSE),VLOOKUP(F565,#REF!,9,FALSE)),1)</f>
        <v/>
      </c>
      <c r="Z565" s="197">
        <f>Y565/SUMIFS($Y$4:$Y$1116,$V$4:$V$1116,V565,$A$4:$A$1116,A565)</f>
        <v/>
      </c>
      <c r="AA565" s="181">
        <f>X565*Z565</f>
        <v/>
      </c>
      <c r="AB565" s="183">
        <f>IFERROR(SUMIFS('[6]Comp2016-2017 (3)'!$G$5:$G$289,'[6]Comp2016-2017 (3)'!$A$5:$A$289,A565,'[6]Comp2016-2017 (3)'!$R$5:$R$289,V565)*AA565/SUMIFS($AA$4:$AA$1116,$A$4:$A$1116,A565,$V$4:$V$1116,V565),0)</f>
        <v/>
      </c>
      <c r="AC565" s="183">
        <f>IF($W565=AC$3,$AB565,IF(NOT($W565=0),"",SUMIFS('Val-Vol (2)'!AC$4:AC$1116,'Val-Vol (2)'!$A$4:$A$1116,$D565,'Val-Vol (2)'!$V$4:$V$1116,$V565)/SUMIFS('[6]Comp2016-2017 (3)'!$G$5:$G$289,'[6]Comp2016-2017 (3)'!$A$5:$A$289,$D565,'[6]Comp2016-2017 (3)'!$R$5:$R$289,$V565)*$AB565))</f>
        <v/>
      </c>
      <c r="AD565" s="183">
        <f>IF($W565=AD$3,$AB565,IF(NOT($W565=0),"",SUMIFS('Val-Vol (2)'!AD$4:AD$1116,'Val-Vol (2)'!$A$4:$A$1116,$D565,'Val-Vol (2)'!$V$4:$V$1116,$V565)/SUMIFS('[6]Comp2016-2017 (3)'!$G$5:$G$289,'[6]Comp2016-2017 (3)'!$A$5:$A$289,$D565,'[6]Comp2016-2017 (3)'!$R$5:$R$289,$V565)*$AB565))</f>
        <v/>
      </c>
      <c r="AE565" s="183">
        <f>IF($W565=AE$3,$AB565,IF(NOT($W565=0),"",SUMIFS('Val-Vol (2)'!AE$4:AE$1116,'Val-Vol (2)'!$A$4:$A$1116,$D565,'Val-Vol (2)'!$V$4:$V$1116,$V565)/SUMIFS('[6]Comp2016-2017 (3)'!$G$5:$G$289,'[6]Comp2016-2017 (3)'!$A$5:$A$289,$D565,'[6]Comp2016-2017 (3)'!$R$5:$R$289,$V565)*$AB565))</f>
        <v/>
      </c>
      <c r="AF565" s="183">
        <f>IF($W565=AF$3,$AB565,IF(NOT($W565=0),"",SUMIFS('Val-Vol (2)'!AF$4:AF$1116,'Val-Vol (2)'!$A$4:$A$1116,$D565,'Val-Vol (2)'!$V$4:$V$1116,$V565)/SUMIFS('[6]Comp2016-2017 (3)'!$G$5:$G$289,'[6]Comp2016-2017 (3)'!$A$5:$A$289,$D565,'[6]Comp2016-2017 (3)'!$R$5:$R$289,$V565)*$AB565))</f>
        <v/>
      </c>
      <c r="AG565" s="183">
        <f>IF($W565=AG$3,$AB565,IF(NOT($W565=0),"",SUMIFS('Val-Vol (2)'!AG$4:AG$1116,'Val-Vol (2)'!$A$4:$A$1116,$D565,'Val-Vol (2)'!$V$4:$V$1116,$V565)/SUMIFS('[6]Comp2016-2017 (3)'!$G$5:$G$289,'[6]Comp2016-2017 (3)'!$A$5:$A$289,$D565,'[6]Comp2016-2017 (3)'!$R$5:$R$289,$V565)*$AB565))</f>
        <v/>
      </c>
      <c r="AH565" s="183">
        <f>IF($W565=AH$3,$AB565,IF(NOT($W565=0),"",SUMIFS('Val-Vol (2)'!AH$4:AH$1116,'Val-Vol (2)'!$A$4:$A$1116,$D565,'Val-Vol (2)'!$V$4:$V$1116,$V565)/SUMIFS('[6]Comp2016-2017 (3)'!$G$5:$G$289,'[6]Comp2016-2017 (3)'!$A$5:$A$289,$D565,'[6]Comp2016-2017 (3)'!$R$5:$R$289,$V565)*$AB565))</f>
        <v/>
      </c>
      <c r="AI565" s="183">
        <f>IF($W565=AI$3,$AB565,IF(NOT($W565=0),"",SUMIFS('Val-Vol (2)'!AI$4:AI$1116,'Val-Vol (2)'!$A$4:$A$1116,$D565,'Val-Vol (2)'!$V$4:$V$1116,$V565)/SUMIFS('[6]Comp2016-2017 (3)'!$G$5:$G$289,'[6]Comp2016-2017 (3)'!$A$5:$A$289,$D565,'[6]Comp2016-2017 (3)'!$R$5:$R$289,$V565)*$AB565))</f>
        <v/>
      </c>
      <c r="AJ565" s="183">
        <f>IF($W565=AJ$3,$AB565,IF(NOT($W565=0),"",SUMIFS('Val-Vol (2)'!AJ$4:AJ$1116,'Val-Vol (2)'!$A$4:$A$1116,$D565,'Val-Vol (2)'!$V$4:$V$1116,$V565)/SUMIFS('[6]Comp2016-2017 (3)'!$G$5:$G$289,'[6]Comp2016-2017 (3)'!$A$5:$A$289,$D565,'[6]Comp2016-2017 (3)'!$R$5:$R$289,$V565)*$AB565))</f>
        <v/>
      </c>
      <c r="AK565" s="183">
        <f>SUM(AC565:AJ565)-AB565</f>
        <v/>
      </c>
      <c r="AL565" s="179">
        <f>IF(A565=D565,"remplir à la main","")</f>
        <v/>
      </c>
      <c r="AM565" s="179">
        <f>VLOOKUP(A565,'[6]Table corresp.'!$M$4:$U$63,8,FALSE)</f>
        <v/>
      </c>
      <c r="AN565" s="179">
        <f>VLOOKUP(D565,'[6]Table corresp.'!$M$4:$U$63,9,FALSE)</f>
        <v/>
      </c>
    </row>
    <row r="566">
      <c r="A566" s="179" t="inlineStr">
        <is>
          <t>20 - Produits rabotés</t>
        </is>
      </c>
      <c r="B566" s="179">
        <f>VLOOKUP(LEFT(A566,3),'[6]Table corresp.'!$A$4:$D$63,3,FALSE)</f>
        <v/>
      </c>
      <c r="C566" s="179">
        <f>VLOOKUP(A566,'[6]Table corresp.'!$M$4:$P$63,4,FALSE)</f>
        <v/>
      </c>
      <c r="D566" s="179" t="inlineStr">
        <is>
          <t>55 - Agencement de lieux de vente</t>
        </is>
      </c>
      <c r="E566" s="179">
        <f>VLOOKUP(LEFT(D566,3),'[6]Table corresp.'!$A$4:$D$63,4,FALSE)</f>
        <v/>
      </c>
      <c r="F566" s="179">
        <f>LEFT(A566,3)&amp;" - "&amp;LEFT(D566,3)</f>
        <v/>
      </c>
      <c r="G566" s="208" t="n">
        <v>8435.806536979602</v>
      </c>
      <c r="H566" s="208" t="n">
        <v>2592.865600659617</v>
      </c>
      <c r="I566" s="208" t="n">
        <v>11028.6733271754</v>
      </c>
      <c r="J566" s="208" t="n">
        <v>24.26578655202582</v>
      </c>
      <c r="K566" s="208" t="n">
        <v>6.451374194809366</v>
      </c>
      <c r="L566" s="208" t="n">
        <v>30.71716074683518</v>
      </c>
      <c r="M566" s="208" t="n">
        <v>0</v>
      </c>
      <c r="N566" s="208" t="n">
        <v>0</v>
      </c>
      <c r="O566" s="208" t="n">
        <v>0</v>
      </c>
      <c r="P566" s="208" t="n">
        <v>0</v>
      </c>
      <c r="Q566" s="208" t="n">
        <v>0</v>
      </c>
      <c r="R566" s="208" t="n">
        <v>0</v>
      </c>
      <c r="S566" s="196" t="n"/>
      <c r="T566" s="179">
        <f>VLOOKUP(A566,'[6]Groupe de branches'!$Z$27:$AM$86,14,FALSE)</f>
        <v/>
      </c>
      <c r="U566" s="179">
        <f>VLOOKUP(D566,'[6]Groupe de branches'!$Z$27:$AM$86,14,FALSE)</f>
        <v/>
      </c>
      <c r="V566" s="179" t="n">
        <v>2017</v>
      </c>
      <c r="W566" s="179">
        <f>VLOOKUP(D566,'[6]Table corresp.'!$M$4:$S$63,7,FALSE)</f>
        <v/>
      </c>
      <c r="X566" s="197">
        <f>IFERROR(G566/SUMIFS('[6]Comp2016-2017 (3)'!$I$5:$I$289,'[6]Comp2016-2017 (3)'!$A$5:$A$289,A566,'[6]Comp2016-2017 (3)'!$R$5:$R$289,V566),0)</f>
        <v/>
      </c>
      <c r="Y566" s="209">
        <f>IFERROR(IF(RIGHT(F566,3)="Exp",VLOOKUP(F566,#REF!,2,FALSE),VLOOKUP(F566,#REF!,9,FALSE)),1)</f>
        <v/>
      </c>
      <c r="Z566" s="197">
        <f>Y566/SUMIFS($Y$4:$Y$1116,$V$4:$V$1116,V566,$A$4:$A$1116,A566)</f>
        <v/>
      </c>
      <c r="AA566" s="181">
        <f>X566*Z566</f>
        <v/>
      </c>
      <c r="AB566" s="183">
        <f>IFERROR(SUMIFS('[6]Comp2016-2017 (3)'!$G$5:$G$289,'[6]Comp2016-2017 (3)'!$A$5:$A$289,A566,'[6]Comp2016-2017 (3)'!$R$5:$R$289,V566)*AA566/SUMIFS($AA$4:$AA$1116,$A$4:$A$1116,A566,$V$4:$V$1116,V566),0)</f>
        <v/>
      </c>
      <c r="AC566" s="183">
        <f>IF($W566=AC$3,$AB566,IF(NOT($W566=0),"",SUMIFS('Val-Vol (2)'!AC$4:AC$1116,'Val-Vol (2)'!$A$4:$A$1116,$D566,'Val-Vol (2)'!$V$4:$V$1116,$V566)/SUMIFS('[6]Comp2016-2017 (3)'!$G$5:$G$289,'[6]Comp2016-2017 (3)'!$A$5:$A$289,$D566,'[6]Comp2016-2017 (3)'!$R$5:$R$289,$V566)*$AB566))</f>
        <v/>
      </c>
      <c r="AD566" s="183">
        <f>IF($W566=AD$3,$AB566,IF(NOT($W566=0),"",SUMIFS('Val-Vol (2)'!AD$4:AD$1116,'Val-Vol (2)'!$A$4:$A$1116,$D566,'Val-Vol (2)'!$V$4:$V$1116,$V566)/SUMIFS('[6]Comp2016-2017 (3)'!$G$5:$G$289,'[6]Comp2016-2017 (3)'!$A$5:$A$289,$D566,'[6]Comp2016-2017 (3)'!$R$5:$R$289,$V566)*$AB566))</f>
        <v/>
      </c>
      <c r="AE566" s="183">
        <f>IF($W566=AE$3,$AB566,IF(NOT($W566=0),"",SUMIFS('Val-Vol (2)'!AE$4:AE$1116,'Val-Vol (2)'!$A$4:$A$1116,$D566,'Val-Vol (2)'!$V$4:$V$1116,$V566)/SUMIFS('[6]Comp2016-2017 (3)'!$G$5:$G$289,'[6]Comp2016-2017 (3)'!$A$5:$A$289,$D566,'[6]Comp2016-2017 (3)'!$R$5:$R$289,$V566)*$AB566))</f>
        <v/>
      </c>
      <c r="AF566" s="183">
        <f>IF($W566=AF$3,$AB566,IF(NOT($W566=0),"",SUMIFS('Val-Vol (2)'!AF$4:AF$1116,'Val-Vol (2)'!$A$4:$A$1116,$D566,'Val-Vol (2)'!$V$4:$V$1116,$V566)/SUMIFS('[6]Comp2016-2017 (3)'!$G$5:$G$289,'[6]Comp2016-2017 (3)'!$A$5:$A$289,$D566,'[6]Comp2016-2017 (3)'!$R$5:$R$289,$V566)*$AB566))</f>
        <v/>
      </c>
      <c r="AG566" s="183">
        <f>IF($W566=AG$3,$AB566,IF(NOT($W566=0),"",SUMIFS('Val-Vol (2)'!AG$4:AG$1116,'Val-Vol (2)'!$A$4:$A$1116,$D566,'Val-Vol (2)'!$V$4:$V$1116,$V566)/SUMIFS('[6]Comp2016-2017 (3)'!$G$5:$G$289,'[6]Comp2016-2017 (3)'!$A$5:$A$289,$D566,'[6]Comp2016-2017 (3)'!$R$5:$R$289,$V566)*$AB566))</f>
        <v/>
      </c>
      <c r="AH566" s="183">
        <f>IF($W566=AH$3,$AB566,IF(NOT($W566=0),"",SUMIFS('Val-Vol (2)'!AH$4:AH$1116,'Val-Vol (2)'!$A$4:$A$1116,$D566,'Val-Vol (2)'!$V$4:$V$1116,$V566)/SUMIFS('[6]Comp2016-2017 (3)'!$G$5:$G$289,'[6]Comp2016-2017 (3)'!$A$5:$A$289,$D566,'[6]Comp2016-2017 (3)'!$R$5:$R$289,$V566)*$AB566))</f>
        <v/>
      </c>
      <c r="AI566" s="183">
        <f>IF($W566=AI$3,$AB566,IF(NOT($W566=0),"",SUMIFS('Val-Vol (2)'!AI$4:AI$1116,'Val-Vol (2)'!$A$4:$A$1116,$D566,'Val-Vol (2)'!$V$4:$V$1116,$V566)/SUMIFS('[6]Comp2016-2017 (3)'!$G$5:$G$289,'[6]Comp2016-2017 (3)'!$A$5:$A$289,$D566,'[6]Comp2016-2017 (3)'!$R$5:$R$289,$V566)*$AB566))</f>
        <v/>
      </c>
      <c r="AJ566" s="183">
        <f>IF($W566=AJ$3,$AB566,IF(NOT($W566=0),"",SUMIFS('Val-Vol (2)'!AJ$4:AJ$1116,'Val-Vol (2)'!$A$4:$A$1116,$D566,'Val-Vol (2)'!$V$4:$V$1116,$V566)/SUMIFS('[6]Comp2016-2017 (3)'!$G$5:$G$289,'[6]Comp2016-2017 (3)'!$A$5:$A$289,$D566,'[6]Comp2016-2017 (3)'!$R$5:$R$289,$V566)*$AB566))</f>
        <v/>
      </c>
      <c r="AK566" s="183">
        <f>SUM(AC566:AJ566)-AB566</f>
        <v/>
      </c>
      <c r="AL566" s="179">
        <f>IF(A566=D566,"remplir à la main","")</f>
        <v/>
      </c>
      <c r="AM566" s="179">
        <f>VLOOKUP(A566,'[6]Table corresp.'!$M$4:$U$63,8,FALSE)</f>
        <v/>
      </c>
      <c r="AN566" s="179">
        <f>VLOOKUP(D566,'[6]Table corresp.'!$M$4:$U$63,9,FALSE)</f>
        <v/>
      </c>
    </row>
    <row r="567">
      <c r="A567" s="179" t="inlineStr">
        <is>
          <t>20 - Produits rabotés</t>
        </is>
      </c>
      <c r="B567" s="179">
        <f>VLOOKUP(LEFT(A567,3),'[6]Table corresp.'!$A$4:$D$63,3,FALSE)</f>
        <v/>
      </c>
      <c r="C567" s="179">
        <f>VLOOKUP(A567,'[6]Table corresp.'!$M$4:$P$63,4,FALSE)</f>
        <v/>
      </c>
      <c r="D567" s="179" t="inlineStr">
        <is>
          <t>56 - Travaux de revêtement des sols et des murs</t>
        </is>
      </c>
      <c r="E567" s="179">
        <f>VLOOKUP(LEFT(D567,3),'[6]Table corresp.'!$A$4:$D$63,4,FALSE)</f>
        <v/>
      </c>
      <c r="F567" s="179">
        <f>LEFT(A567,3)&amp;" - "&amp;LEFT(D567,3)</f>
        <v/>
      </c>
      <c r="G567" s="208" t="n">
        <v>59066.71092841426</v>
      </c>
      <c r="H567" s="208" t="n">
        <v>18025.61311151195</v>
      </c>
      <c r="I567" s="208" t="n">
        <v>77092.33235498966</v>
      </c>
      <c r="J567" s="208" t="n">
        <v>264.2993386202335</v>
      </c>
      <c r="K567" s="208" t="n">
        <v>69.76663851981566</v>
      </c>
      <c r="L567" s="208" t="n">
        <v>334.0659771400491</v>
      </c>
      <c r="M567" s="208" t="n">
        <v>0</v>
      </c>
      <c r="N567" s="208" t="n">
        <v>0</v>
      </c>
      <c r="O567" s="208" t="n">
        <v>0</v>
      </c>
      <c r="P567" s="208" t="n">
        <v>0</v>
      </c>
      <c r="Q567" s="208" t="n">
        <v>0</v>
      </c>
      <c r="R567" s="208" t="n">
        <v>0</v>
      </c>
      <c r="S567" s="196" t="n"/>
      <c r="T567" s="179">
        <f>VLOOKUP(A567,'[6]Groupe de branches'!$Z$27:$AM$86,14,FALSE)</f>
        <v/>
      </c>
      <c r="U567" s="179">
        <f>VLOOKUP(D567,'[6]Groupe de branches'!$Z$27:$AM$86,14,FALSE)</f>
        <v/>
      </c>
      <c r="V567" s="179" t="n">
        <v>2017</v>
      </c>
      <c r="W567" s="179">
        <f>VLOOKUP(D567,'[6]Table corresp.'!$M$4:$S$63,7,FALSE)</f>
        <v/>
      </c>
      <c r="X567" s="197">
        <f>IFERROR(G567/SUMIFS('[6]Comp2016-2017 (3)'!$I$5:$I$289,'[6]Comp2016-2017 (3)'!$A$5:$A$289,A567,'[6]Comp2016-2017 (3)'!$R$5:$R$289,V567),0)</f>
        <v/>
      </c>
      <c r="Y567" s="209">
        <f>IFERROR(IF(RIGHT(F567,3)="Exp",VLOOKUP(F567,#REF!,2,FALSE),VLOOKUP(F567,#REF!,9,FALSE)),1)</f>
        <v/>
      </c>
      <c r="Z567" s="197">
        <f>Y567/SUMIFS($Y$4:$Y$1116,$V$4:$V$1116,V567,$A$4:$A$1116,A567)</f>
        <v/>
      </c>
      <c r="AA567" s="181">
        <f>X567*Z567</f>
        <v/>
      </c>
      <c r="AB567" s="183">
        <f>IFERROR(SUMIFS('[6]Comp2016-2017 (3)'!$G$5:$G$289,'[6]Comp2016-2017 (3)'!$A$5:$A$289,A567,'[6]Comp2016-2017 (3)'!$R$5:$R$289,V567)*AA567/SUMIFS($AA$4:$AA$1116,$A$4:$A$1116,A567,$V$4:$V$1116,V567),0)</f>
        <v/>
      </c>
      <c r="AC567" s="183">
        <f>IF($W567=AC$3,$AB567,IF(NOT($W567=0),"",SUMIFS('Val-Vol (2)'!AC$4:AC$1116,'Val-Vol (2)'!$A$4:$A$1116,$D567,'Val-Vol (2)'!$V$4:$V$1116,$V567)/SUMIFS('[6]Comp2016-2017 (3)'!$G$5:$G$289,'[6]Comp2016-2017 (3)'!$A$5:$A$289,$D567,'[6]Comp2016-2017 (3)'!$R$5:$R$289,$V567)*$AB567))</f>
        <v/>
      </c>
      <c r="AD567" s="183">
        <f>IF($W567=AD$3,$AB567,IF(NOT($W567=0),"",SUMIFS('Val-Vol (2)'!AD$4:AD$1116,'Val-Vol (2)'!$A$4:$A$1116,$D567,'Val-Vol (2)'!$V$4:$V$1116,$V567)/SUMIFS('[6]Comp2016-2017 (3)'!$G$5:$G$289,'[6]Comp2016-2017 (3)'!$A$5:$A$289,$D567,'[6]Comp2016-2017 (3)'!$R$5:$R$289,$V567)*$AB567))</f>
        <v/>
      </c>
      <c r="AE567" s="183">
        <f>IF($W567=AE$3,$AB567,IF(NOT($W567=0),"",SUMIFS('Val-Vol (2)'!AE$4:AE$1116,'Val-Vol (2)'!$A$4:$A$1116,$D567,'Val-Vol (2)'!$V$4:$V$1116,$V567)/SUMIFS('[6]Comp2016-2017 (3)'!$G$5:$G$289,'[6]Comp2016-2017 (3)'!$A$5:$A$289,$D567,'[6]Comp2016-2017 (3)'!$R$5:$R$289,$V567)*$AB567))</f>
        <v/>
      </c>
      <c r="AF567" s="183">
        <f>IF($W567=AF$3,$AB567,IF(NOT($W567=0),"",SUMIFS('Val-Vol (2)'!AF$4:AF$1116,'Val-Vol (2)'!$A$4:$A$1116,$D567,'Val-Vol (2)'!$V$4:$V$1116,$V567)/SUMIFS('[6]Comp2016-2017 (3)'!$G$5:$G$289,'[6]Comp2016-2017 (3)'!$A$5:$A$289,$D567,'[6]Comp2016-2017 (3)'!$R$5:$R$289,$V567)*$AB567))</f>
        <v/>
      </c>
      <c r="AG567" s="183">
        <f>IF($W567=AG$3,$AB567,IF(NOT($W567=0),"",SUMIFS('Val-Vol (2)'!AG$4:AG$1116,'Val-Vol (2)'!$A$4:$A$1116,$D567,'Val-Vol (2)'!$V$4:$V$1116,$V567)/SUMIFS('[6]Comp2016-2017 (3)'!$G$5:$G$289,'[6]Comp2016-2017 (3)'!$A$5:$A$289,$D567,'[6]Comp2016-2017 (3)'!$R$5:$R$289,$V567)*$AB567))</f>
        <v/>
      </c>
      <c r="AH567" s="183">
        <f>IF($W567=AH$3,$AB567,IF(NOT($W567=0),"",SUMIFS('Val-Vol (2)'!AH$4:AH$1116,'Val-Vol (2)'!$A$4:$A$1116,$D567,'Val-Vol (2)'!$V$4:$V$1116,$V567)/SUMIFS('[6]Comp2016-2017 (3)'!$G$5:$G$289,'[6]Comp2016-2017 (3)'!$A$5:$A$289,$D567,'[6]Comp2016-2017 (3)'!$R$5:$R$289,$V567)*$AB567))</f>
        <v/>
      </c>
      <c r="AI567" s="183">
        <f>IF($W567=AI$3,$AB567,IF(NOT($W567=0),"",SUMIFS('Val-Vol (2)'!AI$4:AI$1116,'Val-Vol (2)'!$A$4:$A$1116,$D567,'Val-Vol (2)'!$V$4:$V$1116,$V567)/SUMIFS('[6]Comp2016-2017 (3)'!$G$5:$G$289,'[6]Comp2016-2017 (3)'!$A$5:$A$289,$D567,'[6]Comp2016-2017 (3)'!$R$5:$R$289,$V567)*$AB567))</f>
        <v/>
      </c>
      <c r="AJ567" s="183">
        <f>IF($W567=AJ$3,$AB567,IF(NOT($W567=0),"",SUMIFS('Val-Vol (2)'!AJ$4:AJ$1116,'Val-Vol (2)'!$A$4:$A$1116,$D567,'Val-Vol (2)'!$V$4:$V$1116,$V567)/SUMIFS('[6]Comp2016-2017 (3)'!$G$5:$G$289,'[6]Comp2016-2017 (3)'!$A$5:$A$289,$D567,'[6]Comp2016-2017 (3)'!$R$5:$R$289,$V567)*$AB567))</f>
        <v/>
      </c>
      <c r="AK567" s="183">
        <f>SUM(AC567:AJ567)-AB567</f>
        <v/>
      </c>
      <c r="AL567" s="179">
        <f>IF(A567=D567,"remplir à la main","")</f>
        <v/>
      </c>
      <c r="AM567" s="179">
        <f>VLOOKUP(A567,'[6]Table corresp.'!$M$4:$U$63,8,FALSE)</f>
        <v/>
      </c>
      <c r="AN567" s="179">
        <f>VLOOKUP(D567,'[6]Table corresp.'!$M$4:$U$63,9,FALSE)</f>
        <v/>
      </c>
    </row>
    <row r="568">
      <c r="A568" s="179" t="inlineStr">
        <is>
          <t>20 - Produits rabotés</t>
        </is>
      </c>
      <c r="B568" s="179">
        <f>VLOOKUP(LEFT(A568,3),'[6]Table corresp.'!$A$4:$D$63,3,FALSE)</f>
        <v/>
      </c>
      <c r="C568" s="179">
        <f>VLOOKUP(A568,'[6]Table corresp.'!$M$4:$P$63,4,FALSE)</f>
        <v/>
      </c>
      <c r="D568" s="179" t="inlineStr">
        <is>
          <t>57 - Travaux de charpente</t>
        </is>
      </c>
      <c r="E568" s="179">
        <f>VLOOKUP(LEFT(D568,3),'[6]Table corresp.'!$A$4:$D$63,4,FALSE)</f>
        <v/>
      </c>
      <c r="F568" s="179">
        <f>LEFT(A568,3)&amp;" - "&amp;LEFT(D568,3)</f>
        <v/>
      </c>
      <c r="G568" s="208" t="n">
        <v>102237.3277125078</v>
      </c>
      <c r="H568" s="208" t="n">
        <v>31661.95064180777</v>
      </c>
      <c r="I568" s="208" t="n">
        <v>133899.2927964926</v>
      </c>
      <c r="J568" s="208" t="n">
        <v>588.1759286550664</v>
      </c>
      <c r="K568" s="208" t="n">
        <v>175.0642149030637</v>
      </c>
      <c r="L568" s="208" t="n">
        <v>763.2401435581301</v>
      </c>
      <c r="M568" s="208" t="n">
        <v>0</v>
      </c>
      <c r="N568" s="208" t="n">
        <v>0</v>
      </c>
      <c r="O568" s="208" t="n">
        <v>0</v>
      </c>
      <c r="P568" s="208" t="n">
        <v>0</v>
      </c>
      <c r="Q568" s="208" t="n">
        <v>0</v>
      </c>
      <c r="R568" s="208" t="n">
        <v>0</v>
      </c>
      <c r="S568" s="196" t="n"/>
      <c r="T568" s="179">
        <f>VLOOKUP(A568,'[6]Groupe de branches'!$Z$27:$AM$86,14,FALSE)</f>
        <v/>
      </c>
      <c r="U568" s="179">
        <f>VLOOKUP(D568,'[6]Groupe de branches'!$Z$27:$AM$86,14,FALSE)</f>
        <v/>
      </c>
      <c r="V568" s="179" t="n">
        <v>2017</v>
      </c>
      <c r="W568" s="179">
        <f>VLOOKUP(D568,'[6]Table corresp.'!$M$4:$S$63,7,FALSE)</f>
        <v/>
      </c>
      <c r="X568" s="197">
        <f>IFERROR(G568/SUMIFS('[6]Comp2016-2017 (3)'!$I$5:$I$289,'[6]Comp2016-2017 (3)'!$A$5:$A$289,A568,'[6]Comp2016-2017 (3)'!$R$5:$R$289,V568),0)</f>
        <v/>
      </c>
      <c r="Y568" s="209">
        <f>IFERROR(IF(RIGHT(F568,3)="Exp",VLOOKUP(F568,#REF!,2,FALSE),VLOOKUP(F568,#REF!,9,FALSE)),1)</f>
        <v/>
      </c>
      <c r="Z568" s="197">
        <f>Y568/SUMIFS($Y$4:$Y$1116,$V$4:$V$1116,V568,$A$4:$A$1116,A568)</f>
        <v/>
      </c>
      <c r="AA568" s="181">
        <f>X568*Z568</f>
        <v/>
      </c>
      <c r="AB568" s="183">
        <f>IFERROR(SUMIFS('[6]Comp2016-2017 (3)'!$G$5:$G$289,'[6]Comp2016-2017 (3)'!$A$5:$A$289,A568,'[6]Comp2016-2017 (3)'!$R$5:$R$289,V568)*AA568/SUMIFS($AA$4:$AA$1116,$A$4:$A$1116,A568,$V$4:$V$1116,V568),0)</f>
        <v/>
      </c>
      <c r="AC568" s="183">
        <f>IF($W568=AC$3,$AB568,IF(NOT($W568=0),"",SUMIFS('Val-Vol (2)'!AC$4:AC$1116,'Val-Vol (2)'!$A$4:$A$1116,$D568,'Val-Vol (2)'!$V$4:$V$1116,$V568)/SUMIFS('[6]Comp2016-2017 (3)'!$G$5:$G$289,'[6]Comp2016-2017 (3)'!$A$5:$A$289,$D568,'[6]Comp2016-2017 (3)'!$R$5:$R$289,$V568)*$AB568))</f>
        <v/>
      </c>
      <c r="AD568" s="183">
        <f>IF($W568=AD$3,$AB568,IF(NOT($W568=0),"",SUMIFS('Val-Vol (2)'!AD$4:AD$1116,'Val-Vol (2)'!$A$4:$A$1116,$D568,'Val-Vol (2)'!$V$4:$V$1116,$V568)/SUMIFS('[6]Comp2016-2017 (3)'!$G$5:$G$289,'[6]Comp2016-2017 (3)'!$A$5:$A$289,$D568,'[6]Comp2016-2017 (3)'!$R$5:$R$289,$V568)*$AB568))</f>
        <v/>
      </c>
      <c r="AE568" s="183">
        <f>IF($W568=AE$3,$AB568,IF(NOT($W568=0),"",SUMIFS('Val-Vol (2)'!AE$4:AE$1116,'Val-Vol (2)'!$A$4:$A$1116,$D568,'Val-Vol (2)'!$V$4:$V$1116,$V568)/SUMIFS('[6]Comp2016-2017 (3)'!$G$5:$G$289,'[6]Comp2016-2017 (3)'!$A$5:$A$289,$D568,'[6]Comp2016-2017 (3)'!$R$5:$R$289,$V568)*$AB568))</f>
        <v/>
      </c>
      <c r="AF568" s="183">
        <f>IF($W568=AF$3,$AB568,IF(NOT($W568=0),"",SUMIFS('Val-Vol (2)'!AF$4:AF$1116,'Val-Vol (2)'!$A$4:$A$1116,$D568,'Val-Vol (2)'!$V$4:$V$1116,$V568)/SUMIFS('[6]Comp2016-2017 (3)'!$G$5:$G$289,'[6]Comp2016-2017 (3)'!$A$5:$A$289,$D568,'[6]Comp2016-2017 (3)'!$R$5:$R$289,$V568)*$AB568))</f>
        <v/>
      </c>
      <c r="AG568" s="183">
        <f>IF($W568=AG$3,$AB568,IF(NOT($W568=0),"",SUMIFS('Val-Vol (2)'!AG$4:AG$1116,'Val-Vol (2)'!$A$4:$A$1116,$D568,'Val-Vol (2)'!$V$4:$V$1116,$V568)/SUMIFS('[6]Comp2016-2017 (3)'!$G$5:$G$289,'[6]Comp2016-2017 (3)'!$A$5:$A$289,$D568,'[6]Comp2016-2017 (3)'!$R$5:$R$289,$V568)*$AB568))</f>
        <v/>
      </c>
      <c r="AH568" s="183">
        <f>IF($W568=AH$3,$AB568,IF(NOT($W568=0),"",SUMIFS('Val-Vol (2)'!AH$4:AH$1116,'Val-Vol (2)'!$A$4:$A$1116,$D568,'Val-Vol (2)'!$V$4:$V$1116,$V568)/SUMIFS('[6]Comp2016-2017 (3)'!$G$5:$G$289,'[6]Comp2016-2017 (3)'!$A$5:$A$289,$D568,'[6]Comp2016-2017 (3)'!$R$5:$R$289,$V568)*$AB568))</f>
        <v/>
      </c>
      <c r="AI568" s="183">
        <f>IF($W568=AI$3,$AB568,IF(NOT($W568=0),"",SUMIFS('Val-Vol (2)'!AI$4:AI$1116,'Val-Vol (2)'!$A$4:$A$1116,$D568,'Val-Vol (2)'!$V$4:$V$1116,$V568)/SUMIFS('[6]Comp2016-2017 (3)'!$G$5:$G$289,'[6]Comp2016-2017 (3)'!$A$5:$A$289,$D568,'[6]Comp2016-2017 (3)'!$R$5:$R$289,$V568)*$AB568))</f>
        <v/>
      </c>
      <c r="AJ568" s="183">
        <f>IF($W568=AJ$3,$AB568,IF(NOT($W568=0),"",SUMIFS('Val-Vol (2)'!AJ$4:AJ$1116,'Val-Vol (2)'!$A$4:$A$1116,$D568,'Val-Vol (2)'!$V$4:$V$1116,$V568)/SUMIFS('[6]Comp2016-2017 (3)'!$G$5:$G$289,'[6]Comp2016-2017 (3)'!$A$5:$A$289,$D568,'[6]Comp2016-2017 (3)'!$R$5:$R$289,$V568)*$AB568))</f>
        <v/>
      </c>
      <c r="AK568" s="183">
        <f>SUM(AC568:AJ568)-AB568</f>
        <v/>
      </c>
      <c r="AL568" s="179">
        <f>IF(A568=D568,"remplir à la main","")</f>
        <v/>
      </c>
      <c r="AM568" s="179">
        <f>VLOOKUP(A568,'[6]Table corresp.'!$M$4:$U$63,8,FALSE)</f>
        <v/>
      </c>
      <c r="AN568" s="179">
        <f>VLOOKUP(D568,'[6]Table corresp.'!$M$4:$U$63,9,FALSE)</f>
        <v/>
      </c>
    </row>
    <row r="569">
      <c r="A569" s="179" t="inlineStr">
        <is>
          <t>20 - Produits rabotés</t>
        </is>
      </c>
      <c r="B569" s="179">
        <f>VLOOKUP(LEFT(A569,3),'[6]Table corresp.'!$A$4:$D$63,3,FALSE)</f>
        <v/>
      </c>
      <c r="C569" s="179">
        <f>VLOOKUP(A569,'[6]Table corresp.'!$M$4:$P$63,4,FALSE)</f>
        <v/>
      </c>
      <c r="D569" s="179" t="inlineStr">
        <is>
          <t>58 - Travaux de couverture par éléments</t>
        </is>
      </c>
      <c r="E569" s="179">
        <f>VLOOKUP(LEFT(D569,3),'[6]Table corresp.'!$A$4:$D$63,4,FALSE)</f>
        <v/>
      </c>
      <c r="F569" s="179">
        <f>LEFT(A569,3)&amp;" - "&amp;LEFT(D569,3)</f>
        <v/>
      </c>
      <c r="G569" s="208" t="n">
        <v>9465.91066378098</v>
      </c>
      <c r="H569" s="208" t="n">
        <v>2913.337054463247</v>
      </c>
      <c r="I569" s="208" t="n">
        <v>12379.24905345148</v>
      </c>
      <c r="J569" s="208" t="n">
        <v>63.53410970117208</v>
      </c>
      <c r="K569" s="208" t="n">
        <v>16.91374367471432</v>
      </c>
      <c r="L569" s="208" t="n">
        <v>80.44785337588641</v>
      </c>
      <c r="M569" s="208" t="n">
        <v>0</v>
      </c>
      <c r="N569" s="208" t="n">
        <v>0</v>
      </c>
      <c r="O569" s="208" t="n">
        <v>0</v>
      </c>
      <c r="P569" s="208" t="n">
        <v>0</v>
      </c>
      <c r="Q569" s="208" t="n">
        <v>0</v>
      </c>
      <c r="R569" s="208" t="n">
        <v>0</v>
      </c>
      <c r="S569" s="196" t="n"/>
      <c r="T569" s="179">
        <f>VLOOKUP(A569,'[6]Groupe de branches'!$Z$27:$AM$86,14,FALSE)</f>
        <v/>
      </c>
      <c r="U569" s="179">
        <f>VLOOKUP(D569,'[6]Groupe de branches'!$Z$27:$AM$86,14,FALSE)</f>
        <v/>
      </c>
      <c r="V569" s="179" t="n">
        <v>2017</v>
      </c>
      <c r="W569" s="179">
        <f>VLOOKUP(D569,'[6]Table corresp.'!$M$4:$S$63,7,FALSE)</f>
        <v/>
      </c>
      <c r="X569" s="197">
        <f>IFERROR(G569/SUMIFS('[6]Comp2016-2017 (3)'!$I$5:$I$289,'[6]Comp2016-2017 (3)'!$A$5:$A$289,A569,'[6]Comp2016-2017 (3)'!$R$5:$R$289,V569),0)</f>
        <v/>
      </c>
      <c r="Y569" s="209">
        <f>IFERROR(IF(RIGHT(F569,3)="Exp",VLOOKUP(F569,#REF!,2,FALSE),VLOOKUP(F569,#REF!,9,FALSE)),1)</f>
        <v/>
      </c>
      <c r="Z569" s="197">
        <f>Y569/SUMIFS($Y$4:$Y$1116,$V$4:$V$1116,V569,$A$4:$A$1116,A569)</f>
        <v/>
      </c>
      <c r="AA569" s="181">
        <f>X569*Z569</f>
        <v/>
      </c>
      <c r="AB569" s="183">
        <f>IFERROR(SUMIFS('[6]Comp2016-2017 (3)'!$G$5:$G$289,'[6]Comp2016-2017 (3)'!$A$5:$A$289,A569,'[6]Comp2016-2017 (3)'!$R$5:$R$289,V569)*AA569/SUMIFS($AA$4:$AA$1116,$A$4:$A$1116,A569,$V$4:$V$1116,V569),0)</f>
        <v/>
      </c>
      <c r="AC569" s="183">
        <f>IF($W569=AC$3,$AB569,IF(NOT($W569=0),"",SUMIFS('Val-Vol (2)'!AC$4:AC$1116,'Val-Vol (2)'!$A$4:$A$1116,$D569,'Val-Vol (2)'!$V$4:$V$1116,$V569)/SUMIFS('[6]Comp2016-2017 (3)'!$G$5:$G$289,'[6]Comp2016-2017 (3)'!$A$5:$A$289,$D569,'[6]Comp2016-2017 (3)'!$R$5:$R$289,$V569)*$AB569))</f>
        <v/>
      </c>
      <c r="AD569" s="183">
        <f>IF($W569=AD$3,$AB569,IF(NOT($W569=0),"",SUMIFS('Val-Vol (2)'!AD$4:AD$1116,'Val-Vol (2)'!$A$4:$A$1116,$D569,'Val-Vol (2)'!$V$4:$V$1116,$V569)/SUMIFS('[6]Comp2016-2017 (3)'!$G$5:$G$289,'[6]Comp2016-2017 (3)'!$A$5:$A$289,$D569,'[6]Comp2016-2017 (3)'!$R$5:$R$289,$V569)*$AB569))</f>
        <v/>
      </c>
      <c r="AE569" s="183">
        <f>IF($W569=AE$3,$AB569,IF(NOT($W569=0),"",SUMIFS('Val-Vol (2)'!AE$4:AE$1116,'Val-Vol (2)'!$A$4:$A$1116,$D569,'Val-Vol (2)'!$V$4:$V$1116,$V569)/SUMIFS('[6]Comp2016-2017 (3)'!$G$5:$G$289,'[6]Comp2016-2017 (3)'!$A$5:$A$289,$D569,'[6]Comp2016-2017 (3)'!$R$5:$R$289,$V569)*$AB569))</f>
        <v/>
      </c>
      <c r="AF569" s="183">
        <f>IF($W569=AF$3,$AB569,IF(NOT($W569=0),"",SUMIFS('Val-Vol (2)'!AF$4:AF$1116,'Val-Vol (2)'!$A$4:$A$1116,$D569,'Val-Vol (2)'!$V$4:$V$1116,$V569)/SUMIFS('[6]Comp2016-2017 (3)'!$G$5:$G$289,'[6]Comp2016-2017 (3)'!$A$5:$A$289,$D569,'[6]Comp2016-2017 (3)'!$R$5:$R$289,$V569)*$AB569))</f>
        <v/>
      </c>
      <c r="AG569" s="183">
        <f>IF($W569=AG$3,$AB569,IF(NOT($W569=0),"",SUMIFS('Val-Vol (2)'!AG$4:AG$1116,'Val-Vol (2)'!$A$4:$A$1116,$D569,'Val-Vol (2)'!$V$4:$V$1116,$V569)/SUMIFS('[6]Comp2016-2017 (3)'!$G$5:$G$289,'[6]Comp2016-2017 (3)'!$A$5:$A$289,$D569,'[6]Comp2016-2017 (3)'!$R$5:$R$289,$V569)*$AB569))</f>
        <v/>
      </c>
      <c r="AH569" s="183">
        <f>IF($W569=AH$3,$AB569,IF(NOT($W569=0),"",SUMIFS('Val-Vol (2)'!AH$4:AH$1116,'Val-Vol (2)'!$A$4:$A$1116,$D569,'Val-Vol (2)'!$V$4:$V$1116,$V569)/SUMIFS('[6]Comp2016-2017 (3)'!$G$5:$G$289,'[6]Comp2016-2017 (3)'!$A$5:$A$289,$D569,'[6]Comp2016-2017 (3)'!$R$5:$R$289,$V569)*$AB569))</f>
        <v/>
      </c>
      <c r="AI569" s="183">
        <f>IF($W569=AI$3,$AB569,IF(NOT($W569=0),"",SUMIFS('Val-Vol (2)'!AI$4:AI$1116,'Val-Vol (2)'!$A$4:$A$1116,$D569,'Val-Vol (2)'!$V$4:$V$1116,$V569)/SUMIFS('[6]Comp2016-2017 (3)'!$G$5:$G$289,'[6]Comp2016-2017 (3)'!$A$5:$A$289,$D569,'[6]Comp2016-2017 (3)'!$R$5:$R$289,$V569)*$AB569))</f>
        <v/>
      </c>
      <c r="AJ569" s="183">
        <f>IF($W569=AJ$3,$AB569,IF(NOT($W569=0),"",SUMIFS('Val-Vol (2)'!AJ$4:AJ$1116,'Val-Vol (2)'!$A$4:$A$1116,$D569,'Val-Vol (2)'!$V$4:$V$1116,$V569)/SUMIFS('[6]Comp2016-2017 (3)'!$G$5:$G$289,'[6]Comp2016-2017 (3)'!$A$5:$A$289,$D569,'[6]Comp2016-2017 (3)'!$R$5:$R$289,$V569)*$AB569))</f>
        <v/>
      </c>
      <c r="AK569" s="183">
        <f>SUM(AC569:AJ569)-AB569</f>
        <v/>
      </c>
      <c r="AL569" s="179">
        <f>IF(A569=D569,"remplir à la main","")</f>
        <v/>
      </c>
      <c r="AM569" s="179">
        <f>VLOOKUP(A569,'[6]Table corresp.'!$M$4:$U$63,8,FALSE)</f>
        <v/>
      </c>
      <c r="AN569" s="179">
        <f>VLOOKUP(D569,'[6]Table corresp.'!$M$4:$U$63,9,FALSE)</f>
        <v/>
      </c>
    </row>
    <row r="570">
      <c r="A570" s="179" t="inlineStr">
        <is>
          <t>20 - Produits rabotés</t>
        </is>
      </c>
      <c r="B570" s="179">
        <f>VLOOKUP(LEFT(A570,3),'[6]Table corresp.'!$A$4:$D$63,3,FALSE)</f>
        <v/>
      </c>
      <c r="C570" s="179">
        <f>VLOOKUP(A570,'[6]Table corresp.'!$M$4:$P$63,4,FALSE)</f>
        <v/>
      </c>
      <c r="D570" s="179" t="inlineStr">
        <is>
          <t>Consommation finale</t>
        </is>
      </c>
      <c r="E570" s="179">
        <f>VLOOKUP(LEFT(D570,3),'[6]Table corresp.'!$A$4:$D$63,4,FALSE)</f>
        <v/>
      </c>
      <c r="F570" s="179">
        <f>LEFT(A570,3)&amp;" - "&amp;LEFT(D570,3)</f>
        <v/>
      </c>
      <c r="G570" s="208" t="n">
        <v>235466.5497781834</v>
      </c>
      <c r="H570" s="208" t="n">
        <v>156959.3614642108</v>
      </c>
      <c r="I570" s="208" t="n">
        <v>392425.9535688694</v>
      </c>
      <c r="J570" s="208" t="n">
        <v>395.1061375902539</v>
      </c>
      <c r="K570" s="208" t="n">
        <v>227.8118148984316</v>
      </c>
      <c r="L570" s="208" t="n">
        <v>622.9179524886856</v>
      </c>
      <c r="M570" s="208" t="n">
        <v>0</v>
      </c>
      <c r="N570" s="208" t="n">
        <v>0</v>
      </c>
      <c r="O570" s="208" t="n">
        <v>0</v>
      </c>
      <c r="P570" s="208" t="n">
        <v>0</v>
      </c>
      <c r="Q570" s="208" t="n">
        <v>0</v>
      </c>
      <c r="R570" s="208" t="n">
        <v>0</v>
      </c>
      <c r="S570" s="196" t="n"/>
      <c r="T570" s="179">
        <f>VLOOKUP(A570,'[6]Groupe de branches'!$Z$27:$AM$86,14,FALSE)</f>
        <v/>
      </c>
      <c r="U570" s="179">
        <f>VLOOKUP(D570,'[6]Groupe de branches'!$Z$27:$AM$86,14,FALSE)</f>
        <v/>
      </c>
      <c r="V570" s="179" t="n">
        <v>2017</v>
      </c>
      <c r="W570" s="179">
        <f>VLOOKUP(D570,'[6]Table corresp.'!$M$4:$S$63,7,FALSE)</f>
        <v/>
      </c>
      <c r="X570" s="197">
        <f>IFERROR(G570/SUMIFS('[6]Comp2016-2017 (3)'!$I$5:$I$289,'[6]Comp2016-2017 (3)'!$A$5:$A$289,A570,'[6]Comp2016-2017 (3)'!$R$5:$R$289,V570),0)</f>
        <v/>
      </c>
      <c r="Y570" s="209">
        <f>IFERROR(IF(RIGHT(F570,3)="Exp",VLOOKUP(F570,#REF!,2,FALSE),VLOOKUP(F570,#REF!,9,FALSE)),1)</f>
        <v/>
      </c>
      <c r="Z570" s="197">
        <f>Y570/SUMIFS($Y$4:$Y$1116,$V$4:$V$1116,V570,$A$4:$A$1116,A570)</f>
        <v/>
      </c>
      <c r="AA570" s="181">
        <f>X570*Z570</f>
        <v/>
      </c>
      <c r="AB570" s="183">
        <f>IFERROR(SUMIFS('[6]Comp2016-2017 (3)'!$G$5:$G$289,'[6]Comp2016-2017 (3)'!$A$5:$A$289,A570,'[6]Comp2016-2017 (3)'!$R$5:$R$289,V570)*AA570/SUMIFS($AA$4:$AA$1116,$A$4:$A$1116,A570,$V$4:$V$1116,V570),0)</f>
        <v/>
      </c>
      <c r="AC570" s="183">
        <f>IF($W570=AC$3,$AB570,IF(NOT($W570=0),"",SUMIFS('Val-Vol (2)'!AC$4:AC$1116,'Val-Vol (2)'!$A$4:$A$1116,$D570,'Val-Vol (2)'!$V$4:$V$1116,$V570)/SUMIFS('[6]Comp2016-2017 (3)'!$G$5:$G$289,'[6]Comp2016-2017 (3)'!$A$5:$A$289,$D570,'[6]Comp2016-2017 (3)'!$R$5:$R$289,$V570)*$AB570))</f>
        <v/>
      </c>
      <c r="AD570" s="183">
        <f>IF($W570=AD$3,$AB570,IF(NOT($W570=0),"",SUMIFS('Val-Vol (2)'!AD$4:AD$1116,'Val-Vol (2)'!$A$4:$A$1116,$D570,'Val-Vol (2)'!$V$4:$V$1116,$V570)/SUMIFS('[6]Comp2016-2017 (3)'!$G$5:$G$289,'[6]Comp2016-2017 (3)'!$A$5:$A$289,$D570,'[6]Comp2016-2017 (3)'!$R$5:$R$289,$V570)*$AB570))</f>
        <v/>
      </c>
      <c r="AE570" s="183">
        <f>IF($W570=AE$3,$AB570,IF(NOT($W570=0),"",SUMIFS('Val-Vol (2)'!AE$4:AE$1116,'Val-Vol (2)'!$A$4:$A$1116,$D570,'Val-Vol (2)'!$V$4:$V$1116,$V570)/SUMIFS('[6]Comp2016-2017 (3)'!$G$5:$G$289,'[6]Comp2016-2017 (3)'!$A$5:$A$289,$D570,'[6]Comp2016-2017 (3)'!$R$5:$R$289,$V570)*$AB570))</f>
        <v/>
      </c>
      <c r="AF570" s="183">
        <f>IF($W570=AF$3,$AB570,IF(NOT($W570=0),"",SUMIFS('Val-Vol (2)'!AF$4:AF$1116,'Val-Vol (2)'!$A$4:$A$1116,$D570,'Val-Vol (2)'!$V$4:$V$1116,$V570)/SUMIFS('[6]Comp2016-2017 (3)'!$G$5:$G$289,'[6]Comp2016-2017 (3)'!$A$5:$A$289,$D570,'[6]Comp2016-2017 (3)'!$R$5:$R$289,$V570)*$AB570))</f>
        <v/>
      </c>
      <c r="AG570" s="183">
        <f>IF($W570=AG$3,$AB570,IF(NOT($W570=0),"",SUMIFS('Val-Vol (2)'!AG$4:AG$1116,'Val-Vol (2)'!$A$4:$A$1116,$D570,'Val-Vol (2)'!$V$4:$V$1116,$V570)/SUMIFS('[6]Comp2016-2017 (3)'!$G$5:$G$289,'[6]Comp2016-2017 (3)'!$A$5:$A$289,$D570,'[6]Comp2016-2017 (3)'!$R$5:$R$289,$V570)*$AB570))</f>
        <v/>
      </c>
      <c r="AH570" s="183">
        <f>IF($W570=AH$3,$AB570,IF(NOT($W570=0),"",SUMIFS('Val-Vol (2)'!AH$4:AH$1116,'Val-Vol (2)'!$A$4:$A$1116,$D570,'Val-Vol (2)'!$V$4:$V$1116,$V570)/SUMIFS('[6]Comp2016-2017 (3)'!$G$5:$G$289,'[6]Comp2016-2017 (3)'!$A$5:$A$289,$D570,'[6]Comp2016-2017 (3)'!$R$5:$R$289,$V570)*$AB570))</f>
        <v/>
      </c>
      <c r="AI570" s="183">
        <f>IF($W570=AI$3,$AB570,IF(NOT($W570=0),"",SUMIFS('Val-Vol (2)'!AI$4:AI$1116,'Val-Vol (2)'!$A$4:$A$1116,$D570,'Val-Vol (2)'!$V$4:$V$1116,$V570)/SUMIFS('[6]Comp2016-2017 (3)'!$G$5:$G$289,'[6]Comp2016-2017 (3)'!$A$5:$A$289,$D570,'[6]Comp2016-2017 (3)'!$R$5:$R$289,$V570)*$AB570))</f>
        <v/>
      </c>
      <c r="AJ570" s="183">
        <f>IF($W570=AJ$3,$AB570,IF(NOT($W570=0),"",SUMIFS('Val-Vol (2)'!AJ$4:AJ$1116,'Val-Vol (2)'!$A$4:$A$1116,$D570,'Val-Vol (2)'!$V$4:$V$1116,$V570)/SUMIFS('[6]Comp2016-2017 (3)'!$G$5:$G$289,'[6]Comp2016-2017 (3)'!$A$5:$A$289,$D570,'[6]Comp2016-2017 (3)'!$R$5:$R$289,$V570)*$AB570))</f>
        <v/>
      </c>
      <c r="AK570" s="183">
        <f>SUM(AC570:AJ570)-AB570</f>
        <v/>
      </c>
      <c r="AL570" s="179">
        <f>IF(A570=D570,"remplir à la main","")</f>
        <v/>
      </c>
      <c r="AM570" s="179">
        <f>VLOOKUP(A570,'[6]Table corresp.'!$M$4:$U$63,8,FALSE)</f>
        <v/>
      </c>
      <c r="AN570" s="179">
        <f>VLOOKUP(D570,'[6]Table corresp.'!$M$4:$U$63,9,FALSE)</f>
        <v/>
      </c>
    </row>
    <row r="571">
      <c r="A571" s="179" t="inlineStr">
        <is>
          <t>20 - Produits rabotés</t>
        </is>
      </c>
      <c r="B571" s="179">
        <f>VLOOKUP(LEFT(A571,3),'[6]Table corresp.'!$A$4:$D$63,3,FALSE)</f>
        <v/>
      </c>
      <c r="C571" s="179">
        <f>VLOOKUP(A571,'[6]Table corresp.'!$M$4:$P$63,4,FALSE)</f>
        <v/>
      </c>
      <c r="D571" s="179" t="inlineStr">
        <is>
          <t>Exportation</t>
        </is>
      </c>
      <c r="E571" s="179">
        <f>VLOOKUP(LEFT(D571,3),'[6]Table corresp.'!$A$4:$D$63,4,FALSE)</f>
        <v/>
      </c>
      <c r="F571" s="179">
        <f>LEFT(A571,3)&amp;" - "&amp;LEFT(D571,3)</f>
        <v/>
      </c>
      <c r="G571" s="208" t="n">
        <v>77699.87861940662</v>
      </c>
      <c r="H571" s="208" t="n">
        <v>0</v>
      </c>
      <c r="I571" s="208" t="n">
        <v>77699.887</v>
      </c>
      <c r="J571" s="208" t="n">
        <v>246.1597427671769</v>
      </c>
      <c r="K571" s="208" t="n">
        <v>0</v>
      </c>
      <c r="L571" s="208" t="n">
        <v>246.1597427671769</v>
      </c>
      <c r="M571" s="208" t="n">
        <v>0</v>
      </c>
      <c r="N571" s="208" t="n">
        <v>0</v>
      </c>
      <c r="O571" s="208" t="n">
        <v>0</v>
      </c>
      <c r="P571" s="208" t="n">
        <v>0</v>
      </c>
      <c r="Q571" s="208" t="n">
        <v>0</v>
      </c>
      <c r="R571" s="208" t="n">
        <v>0</v>
      </c>
      <c r="S571" s="196" t="n"/>
      <c r="T571" s="179">
        <f>VLOOKUP(A571,'[6]Groupe de branches'!$Z$27:$AM$86,14,FALSE)</f>
        <v/>
      </c>
      <c r="U571" s="179">
        <f>VLOOKUP(D571,'[6]Groupe de branches'!$Z$27:$AM$86,14,FALSE)</f>
        <v/>
      </c>
      <c r="V571" s="179" t="n">
        <v>2017</v>
      </c>
      <c r="W571" s="179">
        <f>VLOOKUP(D571,'[6]Table corresp.'!$M$4:$S$63,7,FALSE)</f>
        <v/>
      </c>
      <c r="X571" s="197">
        <f>IFERROR(G571/SUMIFS('[6]Comp2016-2017 (3)'!$I$5:$I$289,'[6]Comp2016-2017 (3)'!$A$5:$A$289,A571,'[6]Comp2016-2017 (3)'!$R$5:$R$289,V571),0)</f>
        <v/>
      </c>
      <c r="Y571" s="209">
        <f>IFERROR(IF(RIGHT(F571,3)="Exp",VLOOKUP(F571,#REF!,2,FALSE),VLOOKUP(F571,#REF!,9,FALSE)),1)</f>
        <v/>
      </c>
      <c r="Z571" s="197">
        <f>Y571/SUMIFS($Y$4:$Y$1116,$V$4:$V$1116,V571,$A$4:$A$1116,A571)</f>
        <v/>
      </c>
      <c r="AA571" s="181">
        <f>X571*Z571</f>
        <v/>
      </c>
      <c r="AB571" s="183">
        <f>IFERROR(SUMIFS('[6]Comp2016-2017 (3)'!$G$5:$G$289,'[6]Comp2016-2017 (3)'!$A$5:$A$289,A571,'[6]Comp2016-2017 (3)'!$R$5:$R$289,V571)*AA571/SUMIFS($AA$4:$AA$1116,$A$4:$A$1116,A571,$V$4:$V$1116,V571),0)</f>
        <v/>
      </c>
      <c r="AC571" s="183">
        <f>IF($W571=AC$3,$AB571,IF(NOT($W571=0),"",SUMIFS('Val-Vol (2)'!AC$4:AC$1116,'Val-Vol (2)'!$A$4:$A$1116,$D571,'Val-Vol (2)'!$V$4:$V$1116,$V571)/SUMIFS('[6]Comp2016-2017 (3)'!$G$5:$G$289,'[6]Comp2016-2017 (3)'!$A$5:$A$289,$D571,'[6]Comp2016-2017 (3)'!$R$5:$R$289,$V571)*$AB571))</f>
        <v/>
      </c>
      <c r="AD571" s="183">
        <f>IF($W571=AD$3,$AB571,IF(NOT($W571=0),"",SUMIFS('Val-Vol (2)'!AD$4:AD$1116,'Val-Vol (2)'!$A$4:$A$1116,$D571,'Val-Vol (2)'!$V$4:$V$1116,$V571)/SUMIFS('[6]Comp2016-2017 (3)'!$G$5:$G$289,'[6]Comp2016-2017 (3)'!$A$5:$A$289,$D571,'[6]Comp2016-2017 (3)'!$R$5:$R$289,$V571)*$AB571))</f>
        <v/>
      </c>
      <c r="AE571" s="183">
        <f>IF($W571=AE$3,$AB571,IF(NOT($W571=0),"",SUMIFS('Val-Vol (2)'!AE$4:AE$1116,'Val-Vol (2)'!$A$4:$A$1116,$D571,'Val-Vol (2)'!$V$4:$V$1116,$V571)/SUMIFS('[6]Comp2016-2017 (3)'!$G$5:$G$289,'[6]Comp2016-2017 (3)'!$A$5:$A$289,$D571,'[6]Comp2016-2017 (3)'!$R$5:$R$289,$V571)*$AB571))</f>
        <v/>
      </c>
      <c r="AF571" s="183">
        <f>IF($W571=AF$3,$AB571,IF(NOT($W571=0),"",SUMIFS('Val-Vol (2)'!AF$4:AF$1116,'Val-Vol (2)'!$A$4:$A$1116,$D571,'Val-Vol (2)'!$V$4:$V$1116,$V571)/SUMIFS('[6]Comp2016-2017 (3)'!$G$5:$G$289,'[6]Comp2016-2017 (3)'!$A$5:$A$289,$D571,'[6]Comp2016-2017 (3)'!$R$5:$R$289,$V571)*$AB571))</f>
        <v/>
      </c>
      <c r="AG571" s="183">
        <f>IF($W571=AG$3,$AB571,IF(NOT($W571=0),"",SUMIFS('Val-Vol (2)'!AG$4:AG$1116,'Val-Vol (2)'!$A$4:$A$1116,$D571,'Val-Vol (2)'!$V$4:$V$1116,$V571)/SUMIFS('[6]Comp2016-2017 (3)'!$G$5:$G$289,'[6]Comp2016-2017 (3)'!$A$5:$A$289,$D571,'[6]Comp2016-2017 (3)'!$R$5:$R$289,$V571)*$AB571))</f>
        <v/>
      </c>
      <c r="AH571" s="183">
        <f>IF($W571=AH$3,$AB571,IF(NOT($W571=0),"",SUMIFS('Val-Vol (2)'!AH$4:AH$1116,'Val-Vol (2)'!$A$4:$A$1116,$D571,'Val-Vol (2)'!$V$4:$V$1116,$V571)/SUMIFS('[6]Comp2016-2017 (3)'!$G$5:$G$289,'[6]Comp2016-2017 (3)'!$A$5:$A$289,$D571,'[6]Comp2016-2017 (3)'!$R$5:$R$289,$V571)*$AB571))</f>
        <v/>
      </c>
      <c r="AI571" s="183">
        <f>IF($W571=AI$3,$AB571,IF(NOT($W571=0),"",SUMIFS('Val-Vol (2)'!AI$4:AI$1116,'Val-Vol (2)'!$A$4:$A$1116,$D571,'Val-Vol (2)'!$V$4:$V$1116,$V571)/SUMIFS('[6]Comp2016-2017 (3)'!$G$5:$G$289,'[6]Comp2016-2017 (3)'!$A$5:$A$289,$D571,'[6]Comp2016-2017 (3)'!$R$5:$R$289,$V571)*$AB571))</f>
        <v/>
      </c>
      <c r="AJ571" s="183">
        <f>IF($W571=AJ$3,$AB571,IF(NOT($W571=0),"",SUMIFS('Val-Vol (2)'!AJ$4:AJ$1116,'Val-Vol (2)'!$A$4:$A$1116,$D571,'Val-Vol (2)'!$V$4:$V$1116,$V571)/SUMIFS('[6]Comp2016-2017 (3)'!$G$5:$G$289,'[6]Comp2016-2017 (3)'!$A$5:$A$289,$D571,'[6]Comp2016-2017 (3)'!$R$5:$R$289,$V571)*$AB571))</f>
        <v/>
      </c>
      <c r="AK571" s="183">
        <f>SUM(AC571:AJ571)-AB571</f>
        <v/>
      </c>
      <c r="AL571" s="179">
        <f>IF(A571=D571,"remplir à la main","")</f>
        <v/>
      </c>
      <c r="AM571" s="179">
        <f>VLOOKUP(A571,'[6]Table corresp.'!$M$4:$U$63,8,FALSE)</f>
        <v/>
      </c>
      <c r="AN571" s="179">
        <f>VLOOKUP(D571,'[6]Table corresp.'!$M$4:$U$63,9,FALSE)</f>
        <v/>
      </c>
    </row>
    <row r="572">
      <c r="A572" s="179" t="inlineStr">
        <is>
          <t>20b - Produits collés</t>
        </is>
      </c>
      <c r="B572" s="179">
        <f>VLOOKUP(LEFT(A572,3),'[6]Table corresp.'!$A$4:$D$63,3,FALSE)</f>
        <v/>
      </c>
      <c r="C572" s="179">
        <f>VLOOKUP(A572,'[6]Table corresp.'!$M$4:$P$63,4,FALSE)</f>
        <v/>
      </c>
      <c r="D572" s="179" t="inlineStr">
        <is>
          <t>29 - Fabrication de produits bruts, sciés ou rabotés imprégnés</t>
        </is>
      </c>
      <c r="E572" s="179">
        <f>VLOOKUP(LEFT(D572,3),'[6]Table corresp.'!$A$4:$D$63,4,FALSE)</f>
        <v/>
      </c>
      <c r="F572" s="179">
        <f>LEFT(A572,3)&amp;" - "&amp;LEFT(D572,3)</f>
        <v/>
      </c>
      <c r="G572" s="208" t="n">
        <v>4582.788249908344</v>
      </c>
      <c r="H572" s="208" t="n">
        <v>5367.351645200485</v>
      </c>
      <c r="I572" s="208" t="n">
        <v>9950.140393060263</v>
      </c>
      <c r="J572" s="208" t="n">
        <v>17.54319734660517</v>
      </c>
      <c r="K572" s="208" t="n">
        <v>18.55609464447991</v>
      </c>
      <c r="L572" s="208" t="n">
        <v>36.09929199108508</v>
      </c>
      <c r="M572" s="208" t="n">
        <v>0</v>
      </c>
      <c r="N572" s="208" t="n">
        <v>0</v>
      </c>
      <c r="O572" s="208" t="n">
        <v>0</v>
      </c>
      <c r="P572" s="208" t="n">
        <v>0</v>
      </c>
      <c r="Q572" s="208" t="n">
        <v>0</v>
      </c>
      <c r="R572" s="208" t="n">
        <v>0</v>
      </c>
      <c r="S572" s="196" t="n"/>
      <c r="T572" s="179">
        <f>VLOOKUP(A572,'[6]Groupe de branches'!$Z$27:$AM$86,14,FALSE)</f>
        <v/>
      </c>
      <c r="U572" s="179">
        <f>VLOOKUP(D572,'[6]Groupe de branches'!$Z$27:$AM$86,14,FALSE)</f>
        <v/>
      </c>
      <c r="V572" s="179" t="n">
        <v>2017</v>
      </c>
      <c r="W572" s="179">
        <f>VLOOKUP(D572,'[6]Table corresp.'!$M$4:$S$63,7,FALSE)</f>
        <v/>
      </c>
      <c r="X572" s="197">
        <f>IFERROR(G572/SUMIFS('[6]Comp2016-2017 (3)'!$I$5:$I$289,'[6]Comp2016-2017 (3)'!$A$5:$A$289,A572,'[6]Comp2016-2017 (3)'!$R$5:$R$289,V572),0)</f>
        <v/>
      </c>
      <c r="Y572" s="209">
        <f>IFERROR(IF(RIGHT(F572,3)="Exp",VLOOKUP(F572,#REF!,2,FALSE),VLOOKUP(F572,#REF!,9,FALSE)),1)</f>
        <v/>
      </c>
      <c r="Z572" s="197">
        <f>Y572/SUMIFS($Y$4:$Y$1116,$V$4:$V$1116,V572,$A$4:$A$1116,A572)</f>
        <v/>
      </c>
      <c r="AA572" s="181">
        <f>X572*Z572</f>
        <v/>
      </c>
      <c r="AB572" s="183">
        <f>IFERROR(SUMIFS('[6]Comp2016-2017 (3)'!$G$5:$G$289,'[6]Comp2016-2017 (3)'!$A$5:$A$289,A572,'[6]Comp2016-2017 (3)'!$R$5:$R$289,V572)*AA572/SUMIFS($AA$4:$AA$1116,$A$4:$A$1116,A572,$V$4:$V$1116,V572),0)</f>
        <v/>
      </c>
      <c r="AC572" s="183">
        <f>IF($W572=AC$3,$AB572,IF(NOT($W572=0),"",SUMIFS('Val-Vol (2)'!AC$4:AC$1116,'Val-Vol (2)'!$A$4:$A$1116,$D572,'Val-Vol (2)'!$V$4:$V$1116,$V572)/SUMIFS('[6]Comp2016-2017 (3)'!$G$5:$G$289,'[6]Comp2016-2017 (3)'!$A$5:$A$289,$D572,'[6]Comp2016-2017 (3)'!$R$5:$R$289,$V572)*$AB572))</f>
        <v/>
      </c>
      <c r="AD572" s="183">
        <f>IF($W572=AD$3,$AB572,IF(NOT($W572=0),"",SUMIFS('Val-Vol (2)'!AD$4:AD$1116,'Val-Vol (2)'!$A$4:$A$1116,$D572,'Val-Vol (2)'!$V$4:$V$1116,$V572)/SUMIFS('[6]Comp2016-2017 (3)'!$G$5:$G$289,'[6]Comp2016-2017 (3)'!$A$5:$A$289,$D572,'[6]Comp2016-2017 (3)'!$R$5:$R$289,$V572)*$AB572))</f>
        <v/>
      </c>
      <c r="AE572" s="183">
        <f>IF($W572=AE$3,$AB572,IF(NOT($W572=0),"",SUMIFS('Val-Vol (2)'!AE$4:AE$1116,'Val-Vol (2)'!$A$4:$A$1116,$D572,'Val-Vol (2)'!$V$4:$V$1116,$V572)/SUMIFS('[6]Comp2016-2017 (3)'!$G$5:$G$289,'[6]Comp2016-2017 (3)'!$A$5:$A$289,$D572,'[6]Comp2016-2017 (3)'!$R$5:$R$289,$V572)*$AB572))</f>
        <v/>
      </c>
      <c r="AF572" s="183">
        <f>IF($W572=AF$3,$AB572,IF(NOT($W572=0),"",SUMIFS('Val-Vol (2)'!AF$4:AF$1116,'Val-Vol (2)'!$A$4:$A$1116,$D572,'Val-Vol (2)'!$V$4:$V$1116,$V572)/SUMIFS('[6]Comp2016-2017 (3)'!$G$5:$G$289,'[6]Comp2016-2017 (3)'!$A$5:$A$289,$D572,'[6]Comp2016-2017 (3)'!$R$5:$R$289,$V572)*$AB572))</f>
        <v/>
      </c>
      <c r="AG572" s="183">
        <f>IF($W572=AG$3,$AB572,IF(NOT($W572=0),"",SUMIFS('Val-Vol (2)'!AG$4:AG$1116,'Val-Vol (2)'!$A$4:$A$1116,$D572,'Val-Vol (2)'!$V$4:$V$1116,$V572)/SUMIFS('[6]Comp2016-2017 (3)'!$G$5:$G$289,'[6]Comp2016-2017 (3)'!$A$5:$A$289,$D572,'[6]Comp2016-2017 (3)'!$R$5:$R$289,$V572)*$AB572))</f>
        <v/>
      </c>
      <c r="AH572" s="183">
        <f>IF($W572=AH$3,$AB572,IF(NOT($W572=0),"",SUMIFS('Val-Vol (2)'!AH$4:AH$1116,'Val-Vol (2)'!$A$4:$A$1116,$D572,'Val-Vol (2)'!$V$4:$V$1116,$V572)/SUMIFS('[6]Comp2016-2017 (3)'!$G$5:$G$289,'[6]Comp2016-2017 (3)'!$A$5:$A$289,$D572,'[6]Comp2016-2017 (3)'!$R$5:$R$289,$V572)*$AB572))</f>
        <v/>
      </c>
      <c r="AI572" s="183">
        <f>IF($W572=AI$3,$AB572,IF(NOT($W572=0),"",SUMIFS('Val-Vol (2)'!AI$4:AI$1116,'Val-Vol (2)'!$A$4:$A$1116,$D572,'Val-Vol (2)'!$V$4:$V$1116,$V572)/SUMIFS('[6]Comp2016-2017 (3)'!$G$5:$G$289,'[6]Comp2016-2017 (3)'!$A$5:$A$289,$D572,'[6]Comp2016-2017 (3)'!$R$5:$R$289,$V572)*$AB572))</f>
        <v/>
      </c>
      <c r="AJ572" s="183">
        <f>IF($W572=AJ$3,$AB572,IF(NOT($W572=0),"",SUMIFS('Val-Vol (2)'!AJ$4:AJ$1116,'Val-Vol (2)'!$A$4:$A$1116,$D572,'Val-Vol (2)'!$V$4:$V$1116,$V572)/SUMIFS('[6]Comp2016-2017 (3)'!$G$5:$G$289,'[6]Comp2016-2017 (3)'!$A$5:$A$289,$D572,'[6]Comp2016-2017 (3)'!$R$5:$R$289,$V572)*$AB572))</f>
        <v/>
      </c>
      <c r="AK572" s="183">
        <f>SUM(AC572:AJ572)-AB572</f>
        <v/>
      </c>
      <c r="AL572" s="179">
        <f>IF(A572=D572,"remplir à la main","")</f>
        <v/>
      </c>
      <c r="AM572" s="179">
        <f>VLOOKUP(A572,'[6]Table corresp.'!$M$4:$U$63,8,FALSE)</f>
        <v/>
      </c>
      <c r="AN572" s="179">
        <f>VLOOKUP(D572,'[6]Table corresp.'!$M$4:$U$63,9,FALSE)</f>
        <v/>
      </c>
    </row>
    <row r="573">
      <c r="A573" s="179" t="inlineStr">
        <is>
          <t>20b - Produits collés</t>
        </is>
      </c>
      <c r="B573" s="179">
        <f>VLOOKUP(LEFT(A573,3),'[6]Table corresp.'!$A$4:$D$63,3,FALSE)</f>
        <v/>
      </c>
      <c r="C573" s="179">
        <f>VLOOKUP(A573,'[6]Table corresp.'!$M$4:$P$63,4,FALSE)</f>
        <v/>
      </c>
      <c r="D573" s="179" t="inlineStr">
        <is>
          <t>34 - Charpentes</t>
        </is>
      </c>
      <c r="E573" s="179">
        <f>VLOOKUP(LEFT(D573,3),'[6]Table corresp.'!$A$4:$D$63,4,FALSE)</f>
        <v/>
      </c>
      <c r="F573" s="179">
        <f>LEFT(A573,3)&amp;" - "&amp;LEFT(D573,3)</f>
        <v/>
      </c>
      <c r="G573" s="208" t="n">
        <v>3069.979751946449</v>
      </c>
      <c r="H573" s="208" t="n">
        <v>7441.678682769531</v>
      </c>
      <c r="I573" s="208" t="n">
        <v>10511.659068644</v>
      </c>
      <c r="J573" s="208" t="n">
        <v>9.9440615074175</v>
      </c>
      <c r="K573" s="208" t="n">
        <v>23.15474237043581</v>
      </c>
      <c r="L573" s="208" t="n">
        <v>33.09880387785331</v>
      </c>
      <c r="M573" s="208" t="n">
        <v>0</v>
      </c>
      <c r="N573" s="208" t="n">
        <v>0</v>
      </c>
      <c r="O573" s="208" t="n">
        <v>0</v>
      </c>
      <c r="P573" s="208" t="n">
        <v>0</v>
      </c>
      <c r="Q573" s="208" t="n">
        <v>0</v>
      </c>
      <c r="R573" s="208" t="n">
        <v>0</v>
      </c>
      <c r="S573" s="196" t="n"/>
      <c r="T573" s="179">
        <f>VLOOKUP(A573,'[6]Groupe de branches'!$Z$27:$AM$86,14,FALSE)</f>
        <v/>
      </c>
      <c r="U573" s="179">
        <f>VLOOKUP(D573,'[6]Groupe de branches'!$Z$27:$AM$86,14,FALSE)</f>
        <v/>
      </c>
      <c r="V573" s="179" t="n">
        <v>2017</v>
      </c>
      <c r="W573" s="179">
        <f>VLOOKUP(D573,'[6]Table corresp.'!$M$4:$S$63,7,FALSE)</f>
        <v/>
      </c>
      <c r="X573" s="197">
        <f>IFERROR(G573/SUMIFS('[6]Comp2016-2017 (3)'!$I$5:$I$289,'[6]Comp2016-2017 (3)'!$A$5:$A$289,A573,'[6]Comp2016-2017 (3)'!$R$5:$R$289,V573),0)</f>
        <v/>
      </c>
      <c r="Y573" s="209">
        <f>IFERROR(IF(RIGHT(F573,3)="Exp",VLOOKUP(F573,#REF!,2,FALSE),VLOOKUP(F573,#REF!,9,FALSE)),1)</f>
        <v/>
      </c>
      <c r="Z573" s="197">
        <f>Y573/SUMIFS($Y$4:$Y$1116,$V$4:$V$1116,V573,$A$4:$A$1116,A573)</f>
        <v/>
      </c>
      <c r="AA573" s="181">
        <f>X573*Z573</f>
        <v/>
      </c>
      <c r="AB573" s="183">
        <f>IFERROR(SUMIFS('[6]Comp2016-2017 (3)'!$G$5:$G$289,'[6]Comp2016-2017 (3)'!$A$5:$A$289,A573,'[6]Comp2016-2017 (3)'!$R$5:$R$289,V573)*AA573/SUMIFS($AA$4:$AA$1116,$A$4:$A$1116,A573,$V$4:$V$1116,V573),0)</f>
        <v/>
      </c>
      <c r="AC573" s="183">
        <f>IF($W573=AC$3,$AB573,IF(NOT($W573=0),"",SUMIFS('Val-Vol (2)'!AC$4:AC$1116,'Val-Vol (2)'!$A$4:$A$1116,$D573,'Val-Vol (2)'!$V$4:$V$1116,$V573)/SUMIFS('[6]Comp2016-2017 (3)'!$G$5:$G$289,'[6]Comp2016-2017 (3)'!$A$5:$A$289,$D573,'[6]Comp2016-2017 (3)'!$R$5:$R$289,$V573)*$AB573))</f>
        <v/>
      </c>
      <c r="AD573" s="183">
        <f>IF($W573=AD$3,$AB573,IF(NOT($W573=0),"",SUMIFS('Val-Vol (2)'!AD$4:AD$1116,'Val-Vol (2)'!$A$4:$A$1116,$D573,'Val-Vol (2)'!$V$4:$V$1116,$V573)/SUMIFS('[6]Comp2016-2017 (3)'!$G$5:$G$289,'[6]Comp2016-2017 (3)'!$A$5:$A$289,$D573,'[6]Comp2016-2017 (3)'!$R$5:$R$289,$V573)*$AB573))</f>
        <v/>
      </c>
      <c r="AE573" s="183">
        <f>IF($W573=AE$3,$AB573,IF(NOT($W573=0),"",SUMIFS('Val-Vol (2)'!AE$4:AE$1116,'Val-Vol (2)'!$A$4:$A$1116,$D573,'Val-Vol (2)'!$V$4:$V$1116,$V573)/SUMIFS('[6]Comp2016-2017 (3)'!$G$5:$G$289,'[6]Comp2016-2017 (3)'!$A$5:$A$289,$D573,'[6]Comp2016-2017 (3)'!$R$5:$R$289,$V573)*$AB573))</f>
        <v/>
      </c>
      <c r="AF573" s="183">
        <f>IF($W573=AF$3,$AB573,IF(NOT($W573=0),"",SUMIFS('Val-Vol (2)'!AF$4:AF$1116,'Val-Vol (2)'!$A$4:$A$1116,$D573,'Val-Vol (2)'!$V$4:$V$1116,$V573)/SUMIFS('[6]Comp2016-2017 (3)'!$G$5:$G$289,'[6]Comp2016-2017 (3)'!$A$5:$A$289,$D573,'[6]Comp2016-2017 (3)'!$R$5:$R$289,$V573)*$AB573))</f>
        <v/>
      </c>
      <c r="AG573" s="183">
        <f>IF($W573=AG$3,$AB573,IF(NOT($W573=0),"",SUMIFS('Val-Vol (2)'!AG$4:AG$1116,'Val-Vol (2)'!$A$4:$A$1116,$D573,'Val-Vol (2)'!$V$4:$V$1116,$V573)/SUMIFS('[6]Comp2016-2017 (3)'!$G$5:$G$289,'[6]Comp2016-2017 (3)'!$A$5:$A$289,$D573,'[6]Comp2016-2017 (3)'!$R$5:$R$289,$V573)*$AB573))</f>
        <v/>
      </c>
      <c r="AH573" s="183">
        <f>IF($W573=AH$3,$AB573,IF(NOT($W573=0),"",SUMIFS('Val-Vol (2)'!AH$4:AH$1116,'Val-Vol (2)'!$A$4:$A$1116,$D573,'Val-Vol (2)'!$V$4:$V$1116,$V573)/SUMIFS('[6]Comp2016-2017 (3)'!$G$5:$G$289,'[6]Comp2016-2017 (3)'!$A$5:$A$289,$D573,'[6]Comp2016-2017 (3)'!$R$5:$R$289,$V573)*$AB573))</f>
        <v/>
      </c>
      <c r="AI573" s="183">
        <f>IF($W573=AI$3,$AB573,IF(NOT($W573=0),"",SUMIFS('Val-Vol (2)'!AI$4:AI$1116,'Val-Vol (2)'!$A$4:$A$1116,$D573,'Val-Vol (2)'!$V$4:$V$1116,$V573)/SUMIFS('[6]Comp2016-2017 (3)'!$G$5:$G$289,'[6]Comp2016-2017 (3)'!$A$5:$A$289,$D573,'[6]Comp2016-2017 (3)'!$R$5:$R$289,$V573)*$AB573))</f>
        <v/>
      </c>
      <c r="AJ573" s="183">
        <f>IF($W573=AJ$3,$AB573,IF(NOT($W573=0),"",SUMIFS('Val-Vol (2)'!AJ$4:AJ$1116,'Val-Vol (2)'!$A$4:$A$1116,$D573,'Val-Vol (2)'!$V$4:$V$1116,$V573)/SUMIFS('[6]Comp2016-2017 (3)'!$G$5:$G$289,'[6]Comp2016-2017 (3)'!$A$5:$A$289,$D573,'[6]Comp2016-2017 (3)'!$R$5:$R$289,$V573)*$AB573))</f>
        <v/>
      </c>
      <c r="AK573" s="183">
        <f>SUM(AC573:AJ573)-AB573</f>
        <v/>
      </c>
      <c r="AL573" s="179">
        <f>IF(A573=D573,"remplir à la main","")</f>
        <v/>
      </c>
      <c r="AM573" s="179">
        <f>VLOOKUP(A573,'[6]Table corresp.'!$M$4:$U$63,8,FALSE)</f>
        <v/>
      </c>
      <c r="AN573" s="179">
        <f>VLOOKUP(D573,'[6]Table corresp.'!$M$4:$U$63,9,FALSE)</f>
        <v/>
      </c>
    </row>
    <row r="574">
      <c r="A574" s="179" t="inlineStr">
        <is>
          <t>20b - Produits collés</t>
        </is>
      </c>
      <c r="B574" s="179">
        <f>VLOOKUP(LEFT(A574,3),'[6]Table corresp.'!$A$4:$D$63,3,FALSE)</f>
        <v/>
      </c>
      <c r="C574" s="179">
        <f>VLOOKUP(A574,'[6]Table corresp.'!$M$4:$P$63,4,FALSE)</f>
        <v/>
      </c>
      <c r="D574" s="179" t="inlineStr">
        <is>
          <t>35 - Menuiseries extérieures</t>
        </is>
      </c>
      <c r="E574" s="179">
        <f>VLOOKUP(LEFT(D574,3),'[6]Table corresp.'!$A$4:$D$63,4,FALSE)</f>
        <v/>
      </c>
      <c r="F574" s="179">
        <f>LEFT(A574,3)&amp;" - "&amp;LEFT(D574,3)</f>
        <v/>
      </c>
      <c r="G574" s="208" t="n">
        <v>61437.52402488721</v>
      </c>
      <c r="H574" s="208" t="n">
        <v>69993.26276535896</v>
      </c>
      <c r="I574" s="208" t="n">
        <v>131430.7933126197</v>
      </c>
      <c r="J574" s="208" t="n">
        <v>184.7895093941436</v>
      </c>
      <c r="K574" s="208" t="n">
        <v>171.1157272528615</v>
      </c>
      <c r="L574" s="208" t="n">
        <v>355.905236647005</v>
      </c>
      <c r="M574" s="208" t="n">
        <v>0</v>
      </c>
      <c r="N574" s="208" t="n">
        <v>0</v>
      </c>
      <c r="O574" s="208" t="n">
        <v>0</v>
      </c>
      <c r="P574" s="208" t="n">
        <v>0</v>
      </c>
      <c r="Q574" s="208" t="n">
        <v>0</v>
      </c>
      <c r="R574" s="208" t="n">
        <v>0</v>
      </c>
      <c r="S574" s="196" t="n"/>
      <c r="T574" s="179">
        <f>VLOOKUP(A574,'[6]Groupe de branches'!$Z$27:$AM$86,14,FALSE)</f>
        <v/>
      </c>
      <c r="U574" s="179">
        <f>VLOOKUP(D574,'[6]Groupe de branches'!$Z$27:$AM$86,14,FALSE)</f>
        <v/>
      </c>
      <c r="V574" s="179" t="n">
        <v>2017</v>
      </c>
      <c r="W574" s="179">
        <f>VLOOKUP(D574,'[6]Table corresp.'!$M$4:$S$63,7,FALSE)</f>
        <v/>
      </c>
      <c r="X574" s="197">
        <f>IFERROR(G574/SUMIFS('[6]Comp2016-2017 (3)'!$I$5:$I$289,'[6]Comp2016-2017 (3)'!$A$5:$A$289,A574,'[6]Comp2016-2017 (3)'!$R$5:$R$289,V574),0)</f>
        <v/>
      </c>
      <c r="Y574" s="209">
        <f>IFERROR(IF(RIGHT(F574,3)="Exp",VLOOKUP(F574,#REF!,2,FALSE),VLOOKUP(F574,#REF!,9,FALSE)),1)</f>
        <v/>
      </c>
      <c r="Z574" s="197">
        <f>Y574/SUMIFS($Y$4:$Y$1116,$V$4:$V$1116,V574,$A$4:$A$1116,A574)</f>
        <v/>
      </c>
      <c r="AA574" s="181">
        <f>X574*Z574</f>
        <v/>
      </c>
      <c r="AB574" s="183">
        <f>IFERROR(SUMIFS('[6]Comp2016-2017 (3)'!$G$5:$G$289,'[6]Comp2016-2017 (3)'!$A$5:$A$289,A574,'[6]Comp2016-2017 (3)'!$R$5:$R$289,V574)*AA574/SUMIFS($AA$4:$AA$1116,$A$4:$A$1116,A574,$V$4:$V$1116,V574),0)</f>
        <v/>
      </c>
      <c r="AC574" s="183">
        <f>IF($W574=AC$3,$AB574,IF(NOT($W574=0),"",SUMIFS('Val-Vol (2)'!AC$4:AC$1116,'Val-Vol (2)'!$A$4:$A$1116,$D574,'Val-Vol (2)'!$V$4:$V$1116,$V574)/SUMIFS('[6]Comp2016-2017 (3)'!$G$5:$G$289,'[6]Comp2016-2017 (3)'!$A$5:$A$289,$D574,'[6]Comp2016-2017 (3)'!$R$5:$R$289,$V574)*$AB574))</f>
        <v/>
      </c>
      <c r="AD574" s="183">
        <f>IF($W574=AD$3,$AB574,IF(NOT($W574=0),"",SUMIFS('Val-Vol (2)'!AD$4:AD$1116,'Val-Vol (2)'!$A$4:$A$1116,$D574,'Val-Vol (2)'!$V$4:$V$1116,$V574)/SUMIFS('[6]Comp2016-2017 (3)'!$G$5:$G$289,'[6]Comp2016-2017 (3)'!$A$5:$A$289,$D574,'[6]Comp2016-2017 (3)'!$R$5:$R$289,$V574)*$AB574))</f>
        <v/>
      </c>
      <c r="AE574" s="183">
        <f>IF($W574=AE$3,$AB574,IF(NOT($W574=0),"",SUMIFS('Val-Vol (2)'!AE$4:AE$1116,'Val-Vol (2)'!$A$4:$A$1116,$D574,'Val-Vol (2)'!$V$4:$V$1116,$V574)/SUMIFS('[6]Comp2016-2017 (3)'!$G$5:$G$289,'[6]Comp2016-2017 (3)'!$A$5:$A$289,$D574,'[6]Comp2016-2017 (3)'!$R$5:$R$289,$V574)*$AB574))</f>
        <v/>
      </c>
      <c r="AF574" s="183">
        <f>IF($W574=AF$3,$AB574,IF(NOT($W574=0),"",SUMIFS('Val-Vol (2)'!AF$4:AF$1116,'Val-Vol (2)'!$A$4:$A$1116,$D574,'Val-Vol (2)'!$V$4:$V$1116,$V574)/SUMIFS('[6]Comp2016-2017 (3)'!$G$5:$G$289,'[6]Comp2016-2017 (3)'!$A$5:$A$289,$D574,'[6]Comp2016-2017 (3)'!$R$5:$R$289,$V574)*$AB574))</f>
        <v/>
      </c>
      <c r="AG574" s="183">
        <f>IF($W574=AG$3,$AB574,IF(NOT($W574=0),"",SUMIFS('Val-Vol (2)'!AG$4:AG$1116,'Val-Vol (2)'!$A$4:$A$1116,$D574,'Val-Vol (2)'!$V$4:$V$1116,$V574)/SUMIFS('[6]Comp2016-2017 (3)'!$G$5:$G$289,'[6]Comp2016-2017 (3)'!$A$5:$A$289,$D574,'[6]Comp2016-2017 (3)'!$R$5:$R$289,$V574)*$AB574))</f>
        <v/>
      </c>
      <c r="AH574" s="183">
        <f>IF($W574=AH$3,$AB574,IF(NOT($W574=0),"",SUMIFS('Val-Vol (2)'!AH$4:AH$1116,'Val-Vol (2)'!$A$4:$A$1116,$D574,'Val-Vol (2)'!$V$4:$V$1116,$V574)/SUMIFS('[6]Comp2016-2017 (3)'!$G$5:$G$289,'[6]Comp2016-2017 (3)'!$A$5:$A$289,$D574,'[6]Comp2016-2017 (3)'!$R$5:$R$289,$V574)*$AB574))</f>
        <v/>
      </c>
      <c r="AI574" s="183">
        <f>IF($W574=AI$3,$AB574,IF(NOT($W574=0),"",SUMIFS('Val-Vol (2)'!AI$4:AI$1116,'Val-Vol (2)'!$A$4:$A$1116,$D574,'Val-Vol (2)'!$V$4:$V$1116,$V574)/SUMIFS('[6]Comp2016-2017 (3)'!$G$5:$G$289,'[6]Comp2016-2017 (3)'!$A$5:$A$289,$D574,'[6]Comp2016-2017 (3)'!$R$5:$R$289,$V574)*$AB574))</f>
        <v/>
      </c>
      <c r="AJ574" s="183">
        <f>IF($W574=AJ$3,$AB574,IF(NOT($W574=0),"",SUMIFS('Val-Vol (2)'!AJ$4:AJ$1116,'Val-Vol (2)'!$A$4:$A$1116,$D574,'Val-Vol (2)'!$V$4:$V$1116,$V574)/SUMIFS('[6]Comp2016-2017 (3)'!$G$5:$G$289,'[6]Comp2016-2017 (3)'!$A$5:$A$289,$D574,'[6]Comp2016-2017 (3)'!$R$5:$R$289,$V574)*$AB574))</f>
        <v/>
      </c>
      <c r="AK574" s="183">
        <f>SUM(AC574:AJ574)-AB574</f>
        <v/>
      </c>
      <c r="AL574" s="179">
        <f>IF(A574=D574,"remplir à la main","")</f>
        <v/>
      </c>
      <c r="AM574" s="179">
        <f>VLOOKUP(A574,'[6]Table corresp.'!$M$4:$U$63,8,FALSE)</f>
        <v/>
      </c>
      <c r="AN574" s="179">
        <f>VLOOKUP(D574,'[6]Table corresp.'!$M$4:$U$63,9,FALSE)</f>
        <v/>
      </c>
    </row>
    <row r="575">
      <c r="A575" s="179" t="inlineStr">
        <is>
          <t>20b - Produits collés</t>
        </is>
      </c>
      <c r="B575" s="179">
        <f>VLOOKUP(LEFT(A575,3),'[6]Table corresp.'!$A$4:$D$63,3,FALSE)</f>
        <v/>
      </c>
      <c r="C575" s="179">
        <f>VLOOKUP(A575,'[6]Table corresp.'!$M$4:$P$63,4,FALSE)</f>
        <v/>
      </c>
      <c r="D575" s="179" t="inlineStr">
        <is>
          <t>36 - Menuiseries intérieures</t>
        </is>
      </c>
      <c r="E575" s="179">
        <f>VLOOKUP(LEFT(D575,3),'[6]Table corresp.'!$A$4:$D$63,4,FALSE)</f>
        <v/>
      </c>
      <c r="F575" s="179">
        <f>LEFT(A575,3)&amp;" - "&amp;LEFT(D575,3)</f>
        <v/>
      </c>
      <c r="G575" s="208" t="n">
        <v>4234.05966818807</v>
      </c>
      <c r="H575" s="208" t="n">
        <v>22144.3652518671</v>
      </c>
      <c r="I575" s="208" t="n">
        <v>26378.42672216957</v>
      </c>
      <c r="J575" s="208" t="n">
        <v>14.85755583615709</v>
      </c>
      <c r="K575" s="208" t="n">
        <v>63.16023167663895</v>
      </c>
      <c r="L575" s="208" t="n">
        <v>78.01778751279603</v>
      </c>
      <c r="M575" s="208" t="n">
        <v>0</v>
      </c>
      <c r="N575" s="208" t="n">
        <v>0</v>
      </c>
      <c r="O575" s="208" t="n">
        <v>0</v>
      </c>
      <c r="P575" s="208" t="n">
        <v>0</v>
      </c>
      <c r="Q575" s="208" t="n">
        <v>0</v>
      </c>
      <c r="R575" s="208" t="n">
        <v>0</v>
      </c>
      <c r="S575" s="196" t="n"/>
      <c r="T575" s="179">
        <f>VLOOKUP(A575,'[6]Groupe de branches'!$Z$27:$AM$86,14,FALSE)</f>
        <v/>
      </c>
      <c r="U575" s="179">
        <f>VLOOKUP(D575,'[6]Groupe de branches'!$Z$27:$AM$86,14,FALSE)</f>
        <v/>
      </c>
      <c r="V575" s="179" t="n">
        <v>2017</v>
      </c>
      <c r="W575" s="179">
        <f>VLOOKUP(D575,'[6]Table corresp.'!$M$4:$S$63,7,FALSE)</f>
        <v/>
      </c>
      <c r="X575" s="197">
        <f>IFERROR(G575/SUMIFS('[6]Comp2016-2017 (3)'!$I$5:$I$289,'[6]Comp2016-2017 (3)'!$A$5:$A$289,A575,'[6]Comp2016-2017 (3)'!$R$5:$R$289,V575),0)</f>
        <v/>
      </c>
      <c r="Y575" s="209">
        <f>IFERROR(IF(RIGHT(F575,3)="Exp",VLOOKUP(F575,#REF!,2,FALSE),VLOOKUP(F575,#REF!,9,FALSE)),1)</f>
        <v/>
      </c>
      <c r="Z575" s="197">
        <f>Y575/SUMIFS($Y$4:$Y$1116,$V$4:$V$1116,V575,$A$4:$A$1116,A575)</f>
        <v/>
      </c>
      <c r="AA575" s="181">
        <f>X575*Z575</f>
        <v/>
      </c>
      <c r="AB575" s="183">
        <f>IFERROR(SUMIFS('[6]Comp2016-2017 (3)'!$G$5:$G$289,'[6]Comp2016-2017 (3)'!$A$5:$A$289,A575,'[6]Comp2016-2017 (3)'!$R$5:$R$289,V575)*AA575/SUMIFS($AA$4:$AA$1116,$A$4:$A$1116,A575,$V$4:$V$1116,V575),0)</f>
        <v/>
      </c>
      <c r="AC575" s="183">
        <f>IF($W575=AC$3,$AB575,IF(NOT($W575=0),"",SUMIFS('Val-Vol (2)'!AC$4:AC$1116,'Val-Vol (2)'!$A$4:$A$1116,$D575,'Val-Vol (2)'!$V$4:$V$1116,$V575)/SUMIFS('[6]Comp2016-2017 (3)'!$G$5:$G$289,'[6]Comp2016-2017 (3)'!$A$5:$A$289,$D575,'[6]Comp2016-2017 (3)'!$R$5:$R$289,$V575)*$AB575))</f>
        <v/>
      </c>
      <c r="AD575" s="183">
        <f>IF($W575=AD$3,$AB575,IF(NOT($W575=0),"",SUMIFS('Val-Vol (2)'!AD$4:AD$1116,'Val-Vol (2)'!$A$4:$A$1116,$D575,'Val-Vol (2)'!$V$4:$V$1116,$V575)/SUMIFS('[6]Comp2016-2017 (3)'!$G$5:$G$289,'[6]Comp2016-2017 (3)'!$A$5:$A$289,$D575,'[6]Comp2016-2017 (3)'!$R$5:$R$289,$V575)*$AB575))</f>
        <v/>
      </c>
      <c r="AE575" s="183">
        <f>IF($W575=AE$3,$AB575,IF(NOT($W575=0),"",SUMIFS('Val-Vol (2)'!AE$4:AE$1116,'Val-Vol (2)'!$A$4:$A$1116,$D575,'Val-Vol (2)'!$V$4:$V$1116,$V575)/SUMIFS('[6]Comp2016-2017 (3)'!$G$5:$G$289,'[6]Comp2016-2017 (3)'!$A$5:$A$289,$D575,'[6]Comp2016-2017 (3)'!$R$5:$R$289,$V575)*$AB575))</f>
        <v/>
      </c>
      <c r="AF575" s="183">
        <f>IF($W575=AF$3,$AB575,IF(NOT($W575=0),"",SUMIFS('Val-Vol (2)'!AF$4:AF$1116,'Val-Vol (2)'!$A$4:$A$1116,$D575,'Val-Vol (2)'!$V$4:$V$1116,$V575)/SUMIFS('[6]Comp2016-2017 (3)'!$G$5:$G$289,'[6]Comp2016-2017 (3)'!$A$5:$A$289,$D575,'[6]Comp2016-2017 (3)'!$R$5:$R$289,$V575)*$AB575))</f>
        <v/>
      </c>
      <c r="AG575" s="183">
        <f>IF($W575=AG$3,$AB575,IF(NOT($W575=0),"",SUMIFS('Val-Vol (2)'!AG$4:AG$1116,'Val-Vol (2)'!$A$4:$A$1116,$D575,'Val-Vol (2)'!$V$4:$V$1116,$V575)/SUMIFS('[6]Comp2016-2017 (3)'!$G$5:$G$289,'[6]Comp2016-2017 (3)'!$A$5:$A$289,$D575,'[6]Comp2016-2017 (3)'!$R$5:$R$289,$V575)*$AB575))</f>
        <v/>
      </c>
      <c r="AH575" s="183">
        <f>IF($W575=AH$3,$AB575,IF(NOT($W575=0),"",SUMIFS('Val-Vol (2)'!AH$4:AH$1116,'Val-Vol (2)'!$A$4:$A$1116,$D575,'Val-Vol (2)'!$V$4:$V$1116,$V575)/SUMIFS('[6]Comp2016-2017 (3)'!$G$5:$G$289,'[6]Comp2016-2017 (3)'!$A$5:$A$289,$D575,'[6]Comp2016-2017 (3)'!$R$5:$R$289,$V575)*$AB575))</f>
        <v/>
      </c>
      <c r="AI575" s="183">
        <f>IF($W575=AI$3,$AB575,IF(NOT($W575=0),"",SUMIFS('Val-Vol (2)'!AI$4:AI$1116,'Val-Vol (2)'!$A$4:$A$1116,$D575,'Val-Vol (2)'!$V$4:$V$1116,$V575)/SUMIFS('[6]Comp2016-2017 (3)'!$G$5:$G$289,'[6]Comp2016-2017 (3)'!$A$5:$A$289,$D575,'[6]Comp2016-2017 (3)'!$R$5:$R$289,$V575)*$AB575))</f>
        <v/>
      </c>
      <c r="AJ575" s="183">
        <f>IF($W575=AJ$3,$AB575,IF(NOT($W575=0),"",SUMIFS('Val-Vol (2)'!AJ$4:AJ$1116,'Val-Vol (2)'!$A$4:$A$1116,$D575,'Val-Vol (2)'!$V$4:$V$1116,$V575)/SUMIFS('[6]Comp2016-2017 (3)'!$G$5:$G$289,'[6]Comp2016-2017 (3)'!$A$5:$A$289,$D575,'[6]Comp2016-2017 (3)'!$R$5:$R$289,$V575)*$AB575))</f>
        <v/>
      </c>
      <c r="AK575" s="183">
        <f>SUM(AC575:AJ575)-AB575</f>
        <v/>
      </c>
      <c r="AL575" s="179">
        <f>IF(A575=D575,"remplir à la main","")</f>
        <v/>
      </c>
      <c r="AM575" s="179">
        <f>VLOOKUP(A575,'[6]Table corresp.'!$M$4:$U$63,8,FALSE)</f>
        <v/>
      </c>
      <c r="AN575" s="179">
        <f>VLOOKUP(D575,'[6]Table corresp.'!$M$4:$U$63,9,FALSE)</f>
        <v/>
      </c>
    </row>
    <row r="576">
      <c r="A576" s="179" t="inlineStr">
        <is>
          <t>20b - Produits collés</t>
        </is>
      </c>
      <c r="B576" s="179">
        <f>VLOOKUP(LEFT(A576,3),'[6]Table corresp.'!$A$4:$D$63,3,FALSE)</f>
        <v/>
      </c>
      <c r="C576" s="179">
        <f>VLOOKUP(A576,'[6]Table corresp.'!$M$4:$P$63,4,FALSE)</f>
        <v/>
      </c>
      <c r="D576" s="179" t="inlineStr">
        <is>
          <t>40 - Produits en bois pour aménagement extérieur</t>
        </is>
      </c>
      <c r="E576" s="179">
        <f>VLOOKUP(LEFT(D576,3),'[6]Table corresp.'!$A$4:$D$63,4,FALSE)</f>
        <v/>
      </c>
      <c r="F576" s="179">
        <f>LEFT(A576,3)&amp;" - "&amp;LEFT(D576,3)</f>
        <v/>
      </c>
      <c r="G576" s="208" t="n">
        <v>2054.140101294724</v>
      </c>
      <c r="H576" s="208" t="n">
        <v>5290.025495253805</v>
      </c>
      <c r="I576" s="208" t="n">
        <v>7344.166044981078</v>
      </c>
      <c r="J576" s="208" t="n">
        <v>7.863375571696907</v>
      </c>
      <c r="K576" s="208" t="n">
        <v>18.28876143217084</v>
      </c>
      <c r="L576" s="208" t="n">
        <v>26.15213700386774</v>
      </c>
      <c r="M576" s="208" t="n">
        <v>0</v>
      </c>
      <c r="N576" s="208" t="n">
        <v>0</v>
      </c>
      <c r="O576" s="208" t="n">
        <v>0</v>
      </c>
      <c r="P576" s="208" t="n">
        <v>0</v>
      </c>
      <c r="Q576" s="208" t="n">
        <v>0</v>
      </c>
      <c r="R576" s="208" t="n">
        <v>0</v>
      </c>
      <c r="S576" s="196" t="n"/>
      <c r="T576" s="179">
        <f>VLOOKUP(A576,'[6]Groupe de branches'!$Z$27:$AM$86,14,FALSE)</f>
        <v/>
      </c>
      <c r="U576" s="179">
        <f>VLOOKUP(D576,'[6]Groupe de branches'!$Z$27:$AM$86,14,FALSE)</f>
        <v/>
      </c>
      <c r="V576" s="179" t="n">
        <v>2017</v>
      </c>
      <c r="W576" s="179">
        <f>VLOOKUP(D576,'[6]Table corresp.'!$M$4:$S$63,7,FALSE)</f>
        <v/>
      </c>
      <c r="X576" s="197">
        <f>IFERROR(G576/SUMIFS('[6]Comp2016-2017 (3)'!$I$5:$I$289,'[6]Comp2016-2017 (3)'!$A$5:$A$289,A576,'[6]Comp2016-2017 (3)'!$R$5:$R$289,V576),0)</f>
        <v/>
      </c>
      <c r="Y576" s="209">
        <f>IFERROR(IF(RIGHT(F576,3)="Exp",VLOOKUP(F576,#REF!,2,FALSE),VLOOKUP(F576,#REF!,9,FALSE)),1)</f>
        <v/>
      </c>
      <c r="Z576" s="197">
        <f>Y576/SUMIFS($Y$4:$Y$1116,$V$4:$V$1116,V576,$A$4:$A$1116,A576)</f>
        <v/>
      </c>
      <c r="AA576" s="181">
        <f>X576*Z576</f>
        <v/>
      </c>
      <c r="AB576" s="183">
        <f>IFERROR(SUMIFS('[6]Comp2016-2017 (3)'!$G$5:$G$289,'[6]Comp2016-2017 (3)'!$A$5:$A$289,A576,'[6]Comp2016-2017 (3)'!$R$5:$R$289,V576)*AA576/SUMIFS($AA$4:$AA$1116,$A$4:$A$1116,A576,$V$4:$V$1116,V576),0)</f>
        <v/>
      </c>
      <c r="AC576" s="183">
        <f>IF($W576=AC$3,$AB576,IF(NOT($W576=0),"",SUMIFS('Val-Vol (2)'!AC$4:AC$1116,'Val-Vol (2)'!$A$4:$A$1116,$D576,'Val-Vol (2)'!$V$4:$V$1116,$V576)/SUMIFS('[6]Comp2016-2017 (3)'!$G$5:$G$289,'[6]Comp2016-2017 (3)'!$A$5:$A$289,$D576,'[6]Comp2016-2017 (3)'!$R$5:$R$289,$V576)*$AB576))</f>
        <v/>
      </c>
      <c r="AD576" s="183">
        <f>IF($W576=AD$3,$AB576,IF(NOT($W576=0),"",SUMIFS('Val-Vol (2)'!AD$4:AD$1116,'Val-Vol (2)'!$A$4:$A$1116,$D576,'Val-Vol (2)'!$V$4:$V$1116,$V576)/SUMIFS('[6]Comp2016-2017 (3)'!$G$5:$G$289,'[6]Comp2016-2017 (3)'!$A$5:$A$289,$D576,'[6]Comp2016-2017 (3)'!$R$5:$R$289,$V576)*$AB576))</f>
        <v/>
      </c>
      <c r="AE576" s="183">
        <f>IF($W576=AE$3,$AB576,IF(NOT($W576=0),"",SUMIFS('Val-Vol (2)'!AE$4:AE$1116,'Val-Vol (2)'!$A$4:$A$1116,$D576,'Val-Vol (2)'!$V$4:$V$1116,$V576)/SUMIFS('[6]Comp2016-2017 (3)'!$G$5:$G$289,'[6]Comp2016-2017 (3)'!$A$5:$A$289,$D576,'[6]Comp2016-2017 (3)'!$R$5:$R$289,$V576)*$AB576))</f>
        <v/>
      </c>
      <c r="AF576" s="183">
        <f>IF($W576=AF$3,$AB576,IF(NOT($W576=0),"",SUMIFS('Val-Vol (2)'!AF$4:AF$1116,'Val-Vol (2)'!$A$4:$A$1116,$D576,'Val-Vol (2)'!$V$4:$V$1116,$V576)/SUMIFS('[6]Comp2016-2017 (3)'!$G$5:$G$289,'[6]Comp2016-2017 (3)'!$A$5:$A$289,$D576,'[6]Comp2016-2017 (3)'!$R$5:$R$289,$V576)*$AB576))</f>
        <v/>
      </c>
      <c r="AG576" s="183">
        <f>IF($W576=AG$3,$AB576,IF(NOT($W576=0),"",SUMIFS('Val-Vol (2)'!AG$4:AG$1116,'Val-Vol (2)'!$A$4:$A$1116,$D576,'Val-Vol (2)'!$V$4:$V$1116,$V576)/SUMIFS('[6]Comp2016-2017 (3)'!$G$5:$G$289,'[6]Comp2016-2017 (3)'!$A$5:$A$289,$D576,'[6]Comp2016-2017 (3)'!$R$5:$R$289,$V576)*$AB576))</f>
        <v/>
      </c>
      <c r="AH576" s="183">
        <f>IF($W576=AH$3,$AB576,IF(NOT($W576=0),"",SUMIFS('Val-Vol (2)'!AH$4:AH$1116,'Val-Vol (2)'!$A$4:$A$1116,$D576,'Val-Vol (2)'!$V$4:$V$1116,$V576)/SUMIFS('[6]Comp2016-2017 (3)'!$G$5:$G$289,'[6]Comp2016-2017 (3)'!$A$5:$A$289,$D576,'[6]Comp2016-2017 (3)'!$R$5:$R$289,$V576)*$AB576))</f>
        <v/>
      </c>
      <c r="AI576" s="183">
        <f>IF($W576=AI$3,$AB576,IF(NOT($W576=0),"",SUMIFS('Val-Vol (2)'!AI$4:AI$1116,'Val-Vol (2)'!$A$4:$A$1116,$D576,'Val-Vol (2)'!$V$4:$V$1116,$V576)/SUMIFS('[6]Comp2016-2017 (3)'!$G$5:$G$289,'[6]Comp2016-2017 (3)'!$A$5:$A$289,$D576,'[6]Comp2016-2017 (3)'!$R$5:$R$289,$V576)*$AB576))</f>
        <v/>
      </c>
      <c r="AJ576" s="183">
        <f>IF($W576=AJ$3,$AB576,IF(NOT($W576=0),"",SUMIFS('Val-Vol (2)'!AJ$4:AJ$1116,'Val-Vol (2)'!$A$4:$A$1116,$D576,'Val-Vol (2)'!$V$4:$V$1116,$V576)/SUMIFS('[6]Comp2016-2017 (3)'!$G$5:$G$289,'[6]Comp2016-2017 (3)'!$A$5:$A$289,$D576,'[6]Comp2016-2017 (3)'!$R$5:$R$289,$V576)*$AB576))</f>
        <v/>
      </c>
      <c r="AK576" s="183">
        <f>SUM(AC576:AJ576)-AB576</f>
        <v/>
      </c>
      <c r="AL576" s="179">
        <f>IF(A576=D576,"remplir à la main","")</f>
        <v/>
      </c>
      <c r="AM576" s="179">
        <f>VLOOKUP(A576,'[6]Table corresp.'!$M$4:$U$63,8,FALSE)</f>
        <v/>
      </c>
      <c r="AN576" s="179">
        <f>VLOOKUP(D576,'[6]Table corresp.'!$M$4:$U$63,9,FALSE)</f>
        <v/>
      </c>
    </row>
    <row r="577">
      <c r="A577" s="179" t="inlineStr">
        <is>
          <t>20b - Produits collés</t>
        </is>
      </c>
      <c r="B577" s="179">
        <f>VLOOKUP(LEFT(A577,3),'[6]Table corresp.'!$A$4:$D$63,3,FALSE)</f>
        <v/>
      </c>
      <c r="C577" s="179">
        <f>VLOOKUP(A577,'[6]Table corresp.'!$M$4:$P$63,4,FALSE)</f>
        <v/>
      </c>
      <c r="D577" s="179" t="inlineStr">
        <is>
          <t>47 - Meubles à base de bois</t>
        </is>
      </c>
      <c r="E577" s="179">
        <f>VLOOKUP(LEFT(D577,3),'[6]Table corresp.'!$A$4:$D$63,4,FALSE)</f>
        <v/>
      </c>
      <c r="F577" s="179">
        <f>LEFT(A577,3)&amp;" - "&amp;LEFT(D577,3)</f>
        <v/>
      </c>
      <c r="G577" s="208" t="n">
        <v>355.6275764788324</v>
      </c>
      <c r="H577" s="208" t="n">
        <v>6879.706036032911</v>
      </c>
      <c r="I577" s="208" t="n">
        <v>7235.334155880414</v>
      </c>
      <c r="J577" s="208" t="n">
        <v>1.2479173626461</v>
      </c>
      <c r="K577" s="208" t="n">
        <v>19.62232026796855</v>
      </c>
      <c r="L577" s="208" t="n">
        <v>20.87023763061465</v>
      </c>
      <c r="M577" s="208" t="n">
        <v>0</v>
      </c>
      <c r="N577" s="208" t="n">
        <v>0</v>
      </c>
      <c r="O577" s="208" t="n">
        <v>0</v>
      </c>
      <c r="P577" s="208" t="n">
        <v>0</v>
      </c>
      <c r="Q577" s="208" t="n">
        <v>0</v>
      </c>
      <c r="R577" s="208" t="n">
        <v>0</v>
      </c>
      <c r="S577" s="196" t="n"/>
      <c r="T577" s="179">
        <f>VLOOKUP(A577,'[6]Groupe de branches'!$Z$27:$AM$86,14,FALSE)</f>
        <v/>
      </c>
      <c r="U577" s="179">
        <f>VLOOKUP(D577,'[6]Groupe de branches'!$Z$27:$AM$86,14,FALSE)</f>
        <v/>
      </c>
      <c r="V577" s="179" t="n">
        <v>2017</v>
      </c>
      <c r="W577" s="179">
        <f>VLOOKUP(D577,'[6]Table corresp.'!$M$4:$S$63,7,FALSE)</f>
        <v/>
      </c>
      <c r="X577" s="197">
        <f>IFERROR(G577/SUMIFS('[6]Comp2016-2017 (3)'!$I$5:$I$289,'[6]Comp2016-2017 (3)'!$A$5:$A$289,A577,'[6]Comp2016-2017 (3)'!$R$5:$R$289,V577),0)</f>
        <v/>
      </c>
      <c r="Y577" s="209">
        <f>IFERROR(IF(RIGHT(F577,3)="Exp",VLOOKUP(F577,#REF!,2,FALSE),VLOOKUP(F577,#REF!,9,FALSE)),1)</f>
        <v/>
      </c>
      <c r="Z577" s="197">
        <f>Y577/SUMIFS($Y$4:$Y$1116,$V$4:$V$1116,V577,$A$4:$A$1116,A577)</f>
        <v/>
      </c>
      <c r="AA577" s="181">
        <f>X577*Z577</f>
        <v/>
      </c>
      <c r="AB577" s="183">
        <f>IFERROR(SUMIFS('[6]Comp2016-2017 (3)'!$G$5:$G$289,'[6]Comp2016-2017 (3)'!$A$5:$A$289,A577,'[6]Comp2016-2017 (3)'!$R$5:$R$289,V577)*AA577/SUMIFS($AA$4:$AA$1116,$A$4:$A$1116,A577,$V$4:$V$1116,V577),0)</f>
        <v/>
      </c>
      <c r="AC577" s="183">
        <f>IF($W577=AC$3,$AB577,IF(NOT($W577=0),"",SUMIFS('Val-Vol (2)'!AC$4:AC$1116,'Val-Vol (2)'!$A$4:$A$1116,$D577,'Val-Vol (2)'!$V$4:$V$1116,$V577)/SUMIFS('[6]Comp2016-2017 (3)'!$G$5:$G$289,'[6]Comp2016-2017 (3)'!$A$5:$A$289,$D577,'[6]Comp2016-2017 (3)'!$R$5:$R$289,$V577)*$AB577))</f>
        <v/>
      </c>
      <c r="AD577" s="183">
        <f>IF($W577=AD$3,$AB577,IF(NOT($W577=0),"",SUMIFS('Val-Vol (2)'!AD$4:AD$1116,'Val-Vol (2)'!$A$4:$A$1116,$D577,'Val-Vol (2)'!$V$4:$V$1116,$V577)/SUMIFS('[6]Comp2016-2017 (3)'!$G$5:$G$289,'[6]Comp2016-2017 (3)'!$A$5:$A$289,$D577,'[6]Comp2016-2017 (3)'!$R$5:$R$289,$V577)*$AB577))</f>
        <v/>
      </c>
      <c r="AE577" s="183">
        <f>IF($W577=AE$3,$AB577,IF(NOT($W577=0),"",SUMIFS('Val-Vol (2)'!AE$4:AE$1116,'Val-Vol (2)'!$A$4:$A$1116,$D577,'Val-Vol (2)'!$V$4:$V$1116,$V577)/SUMIFS('[6]Comp2016-2017 (3)'!$G$5:$G$289,'[6]Comp2016-2017 (3)'!$A$5:$A$289,$D577,'[6]Comp2016-2017 (3)'!$R$5:$R$289,$V577)*$AB577))</f>
        <v/>
      </c>
      <c r="AF577" s="183">
        <f>IF($W577=AF$3,$AB577,IF(NOT($W577=0),"",SUMIFS('Val-Vol (2)'!AF$4:AF$1116,'Val-Vol (2)'!$A$4:$A$1116,$D577,'Val-Vol (2)'!$V$4:$V$1116,$V577)/SUMIFS('[6]Comp2016-2017 (3)'!$G$5:$G$289,'[6]Comp2016-2017 (3)'!$A$5:$A$289,$D577,'[6]Comp2016-2017 (3)'!$R$5:$R$289,$V577)*$AB577))</f>
        <v/>
      </c>
      <c r="AG577" s="183">
        <f>IF($W577=AG$3,$AB577,IF(NOT($W577=0),"",SUMIFS('Val-Vol (2)'!AG$4:AG$1116,'Val-Vol (2)'!$A$4:$A$1116,$D577,'Val-Vol (2)'!$V$4:$V$1116,$V577)/SUMIFS('[6]Comp2016-2017 (3)'!$G$5:$G$289,'[6]Comp2016-2017 (3)'!$A$5:$A$289,$D577,'[6]Comp2016-2017 (3)'!$R$5:$R$289,$V577)*$AB577))</f>
        <v/>
      </c>
      <c r="AH577" s="183">
        <f>IF($W577=AH$3,$AB577,IF(NOT($W577=0),"",SUMIFS('Val-Vol (2)'!AH$4:AH$1116,'Val-Vol (2)'!$A$4:$A$1116,$D577,'Val-Vol (2)'!$V$4:$V$1116,$V577)/SUMIFS('[6]Comp2016-2017 (3)'!$G$5:$G$289,'[6]Comp2016-2017 (3)'!$A$5:$A$289,$D577,'[6]Comp2016-2017 (3)'!$R$5:$R$289,$V577)*$AB577))</f>
        <v/>
      </c>
      <c r="AI577" s="183">
        <f>IF($W577=AI$3,$AB577,IF(NOT($W577=0),"",SUMIFS('Val-Vol (2)'!AI$4:AI$1116,'Val-Vol (2)'!$A$4:$A$1116,$D577,'Val-Vol (2)'!$V$4:$V$1116,$V577)/SUMIFS('[6]Comp2016-2017 (3)'!$G$5:$G$289,'[6]Comp2016-2017 (3)'!$A$5:$A$289,$D577,'[6]Comp2016-2017 (3)'!$R$5:$R$289,$V577)*$AB577))</f>
        <v/>
      </c>
      <c r="AJ577" s="183">
        <f>IF($W577=AJ$3,$AB577,IF(NOT($W577=0),"",SUMIFS('Val-Vol (2)'!AJ$4:AJ$1116,'Val-Vol (2)'!$A$4:$A$1116,$D577,'Val-Vol (2)'!$V$4:$V$1116,$V577)/SUMIFS('[6]Comp2016-2017 (3)'!$G$5:$G$289,'[6]Comp2016-2017 (3)'!$A$5:$A$289,$D577,'[6]Comp2016-2017 (3)'!$R$5:$R$289,$V577)*$AB577))</f>
        <v/>
      </c>
      <c r="AK577" s="183">
        <f>SUM(AC577:AJ577)-AB577</f>
        <v/>
      </c>
      <c r="AL577" s="179">
        <f>IF(A577=D577,"remplir à la main","")</f>
        <v/>
      </c>
      <c r="AM577" s="179">
        <f>VLOOKUP(A577,'[6]Table corresp.'!$M$4:$U$63,8,FALSE)</f>
        <v/>
      </c>
      <c r="AN577" s="179">
        <f>VLOOKUP(D577,'[6]Table corresp.'!$M$4:$U$63,9,FALSE)</f>
        <v/>
      </c>
    </row>
    <row r="578">
      <c r="A578" s="179" t="inlineStr">
        <is>
          <t>20b - Produits collés</t>
        </is>
      </c>
      <c r="B578" s="179">
        <f>VLOOKUP(LEFT(A578,3),'[6]Table corresp.'!$A$4:$D$63,3,FALSE)</f>
        <v/>
      </c>
      <c r="C578" s="179">
        <f>VLOOKUP(A578,'[6]Table corresp.'!$M$4:$P$63,4,FALSE)</f>
        <v/>
      </c>
      <c r="D578" s="179" t="inlineStr">
        <is>
          <t>52 - Génie civil</t>
        </is>
      </c>
      <c r="E578" s="179">
        <f>VLOOKUP(LEFT(D578,3),'[6]Table corresp.'!$A$4:$D$63,4,FALSE)</f>
        <v/>
      </c>
      <c r="F578" s="179">
        <f>LEFT(A578,3)&amp;" - "&amp;LEFT(D578,3)</f>
        <v/>
      </c>
      <c r="G578" s="208" t="n">
        <v>5071.844312886062</v>
      </c>
      <c r="H578" s="208" t="n">
        <v>0</v>
      </c>
      <c r="I578" s="208" t="n">
        <v>5071.844400096799</v>
      </c>
      <c r="J578" s="208" t="n">
        <v>16.4283597542973</v>
      </c>
      <c r="K578" s="208" t="n">
        <v>0</v>
      </c>
      <c r="L578" s="208" t="n">
        <v>16.4283597542973</v>
      </c>
      <c r="M578" s="208" t="n">
        <v>0</v>
      </c>
      <c r="N578" s="208" t="n">
        <v>0</v>
      </c>
      <c r="O578" s="208" t="n">
        <v>0</v>
      </c>
      <c r="P578" s="208" t="n">
        <v>0</v>
      </c>
      <c r="Q578" s="208" t="n">
        <v>0</v>
      </c>
      <c r="R578" s="208" t="n">
        <v>0</v>
      </c>
      <c r="S578" s="196" t="n"/>
      <c r="T578" s="179">
        <f>VLOOKUP(A578,'[6]Groupe de branches'!$Z$27:$AM$86,14,FALSE)</f>
        <v/>
      </c>
      <c r="U578" s="179">
        <f>VLOOKUP(D578,'[6]Groupe de branches'!$Z$27:$AM$86,14,FALSE)</f>
        <v/>
      </c>
      <c r="V578" s="179" t="n">
        <v>2017</v>
      </c>
      <c r="W578" s="179">
        <f>VLOOKUP(D578,'[6]Table corresp.'!$M$4:$S$63,7,FALSE)</f>
        <v/>
      </c>
      <c r="X578" s="197">
        <f>IFERROR(G578/SUMIFS('[6]Comp2016-2017 (3)'!$I$5:$I$289,'[6]Comp2016-2017 (3)'!$A$5:$A$289,A578,'[6]Comp2016-2017 (3)'!$R$5:$R$289,V578),0)</f>
        <v/>
      </c>
      <c r="Y578" s="209">
        <f>IFERROR(IF(RIGHT(F578,3)="Exp",VLOOKUP(F578,#REF!,2,FALSE),VLOOKUP(F578,#REF!,9,FALSE)),1)</f>
        <v/>
      </c>
      <c r="Z578" s="197">
        <f>Y578/SUMIFS($Y$4:$Y$1116,$V$4:$V$1116,V578,$A$4:$A$1116,A578)</f>
        <v/>
      </c>
      <c r="AA578" s="181">
        <f>X578*Z578</f>
        <v/>
      </c>
      <c r="AB578" s="183">
        <f>IFERROR(SUMIFS('[6]Comp2016-2017 (3)'!$G$5:$G$289,'[6]Comp2016-2017 (3)'!$A$5:$A$289,A578,'[6]Comp2016-2017 (3)'!$R$5:$R$289,V578)*AA578/SUMIFS($AA$4:$AA$1116,$A$4:$A$1116,A578,$V$4:$V$1116,V578),0)</f>
        <v/>
      </c>
      <c r="AC578" s="183">
        <f>IF($W578=AC$3,$AB578,IF(NOT($W578=0),"",SUMIFS('Val-Vol (2)'!AC$4:AC$1116,'Val-Vol (2)'!$A$4:$A$1116,$D578,'Val-Vol (2)'!$V$4:$V$1116,$V578)/SUMIFS('[6]Comp2016-2017 (3)'!$G$5:$G$289,'[6]Comp2016-2017 (3)'!$A$5:$A$289,$D578,'[6]Comp2016-2017 (3)'!$R$5:$R$289,$V578)*$AB578))</f>
        <v/>
      </c>
      <c r="AD578" s="183">
        <f>IF($W578=AD$3,$AB578,IF(NOT($W578=0),"",SUMIFS('Val-Vol (2)'!AD$4:AD$1116,'Val-Vol (2)'!$A$4:$A$1116,$D578,'Val-Vol (2)'!$V$4:$V$1116,$V578)/SUMIFS('[6]Comp2016-2017 (3)'!$G$5:$G$289,'[6]Comp2016-2017 (3)'!$A$5:$A$289,$D578,'[6]Comp2016-2017 (3)'!$R$5:$R$289,$V578)*$AB578))</f>
        <v/>
      </c>
      <c r="AE578" s="183">
        <f>IF($W578=AE$3,$AB578,IF(NOT($W578=0),"",SUMIFS('Val-Vol (2)'!AE$4:AE$1116,'Val-Vol (2)'!$A$4:$A$1116,$D578,'Val-Vol (2)'!$V$4:$V$1116,$V578)/SUMIFS('[6]Comp2016-2017 (3)'!$G$5:$G$289,'[6]Comp2016-2017 (3)'!$A$5:$A$289,$D578,'[6]Comp2016-2017 (3)'!$R$5:$R$289,$V578)*$AB578))</f>
        <v/>
      </c>
      <c r="AF578" s="183">
        <f>IF($W578=AF$3,$AB578,IF(NOT($W578=0),"",SUMIFS('Val-Vol (2)'!AF$4:AF$1116,'Val-Vol (2)'!$A$4:$A$1116,$D578,'Val-Vol (2)'!$V$4:$V$1116,$V578)/SUMIFS('[6]Comp2016-2017 (3)'!$G$5:$G$289,'[6]Comp2016-2017 (3)'!$A$5:$A$289,$D578,'[6]Comp2016-2017 (3)'!$R$5:$R$289,$V578)*$AB578))</f>
        <v/>
      </c>
      <c r="AG578" s="183">
        <f>IF($W578=AG$3,$AB578,IF(NOT($W578=0),"",SUMIFS('Val-Vol (2)'!AG$4:AG$1116,'Val-Vol (2)'!$A$4:$A$1116,$D578,'Val-Vol (2)'!$V$4:$V$1116,$V578)/SUMIFS('[6]Comp2016-2017 (3)'!$G$5:$G$289,'[6]Comp2016-2017 (3)'!$A$5:$A$289,$D578,'[6]Comp2016-2017 (3)'!$R$5:$R$289,$V578)*$AB578))</f>
        <v/>
      </c>
      <c r="AH578" s="183">
        <f>IF($W578=AH$3,$AB578,IF(NOT($W578=0),"",SUMIFS('Val-Vol (2)'!AH$4:AH$1116,'Val-Vol (2)'!$A$4:$A$1116,$D578,'Val-Vol (2)'!$V$4:$V$1116,$V578)/SUMIFS('[6]Comp2016-2017 (3)'!$G$5:$G$289,'[6]Comp2016-2017 (3)'!$A$5:$A$289,$D578,'[6]Comp2016-2017 (3)'!$R$5:$R$289,$V578)*$AB578))</f>
        <v/>
      </c>
      <c r="AI578" s="183">
        <f>IF($W578=AI$3,$AB578,IF(NOT($W578=0),"",SUMIFS('Val-Vol (2)'!AI$4:AI$1116,'Val-Vol (2)'!$A$4:$A$1116,$D578,'Val-Vol (2)'!$V$4:$V$1116,$V578)/SUMIFS('[6]Comp2016-2017 (3)'!$G$5:$G$289,'[6]Comp2016-2017 (3)'!$A$5:$A$289,$D578,'[6]Comp2016-2017 (3)'!$R$5:$R$289,$V578)*$AB578))</f>
        <v/>
      </c>
      <c r="AJ578" s="183">
        <f>IF($W578=AJ$3,$AB578,IF(NOT($W578=0),"",SUMIFS('Val-Vol (2)'!AJ$4:AJ$1116,'Val-Vol (2)'!$A$4:$A$1116,$D578,'Val-Vol (2)'!$V$4:$V$1116,$V578)/SUMIFS('[6]Comp2016-2017 (3)'!$G$5:$G$289,'[6]Comp2016-2017 (3)'!$A$5:$A$289,$D578,'[6]Comp2016-2017 (3)'!$R$5:$R$289,$V578)*$AB578))</f>
        <v/>
      </c>
      <c r="AK578" s="183">
        <f>SUM(AC578:AJ578)-AB578</f>
        <v/>
      </c>
      <c r="AL578" s="179">
        <f>IF(A578=D578,"remplir à la main","")</f>
        <v/>
      </c>
      <c r="AM578" s="179">
        <f>VLOOKUP(A578,'[6]Table corresp.'!$M$4:$U$63,8,FALSE)</f>
        <v/>
      </c>
      <c r="AN578" s="179">
        <f>VLOOKUP(D578,'[6]Table corresp.'!$M$4:$U$63,9,FALSE)</f>
        <v/>
      </c>
    </row>
    <row r="579">
      <c r="A579" s="179" t="inlineStr">
        <is>
          <t>20b - Produits collés</t>
        </is>
      </c>
      <c r="B579" s="179">
        <f>VLOOKUP(LEFT(A579,3),'[6]Table corresp.'!$A$4:$D$63,3,FALSE)</f>
        <v/>
      </c>
      <c r="C579" s="179">
        <f>VLOOKUP(A579,'[6]Table corresp.'!$M$4:$P$63,4,FALSE)</f>
        <v/>
      </c>
      <c r="D579" s="179" t="inlineStr">
        <is>
          <t>53 - Travaux d'isolation</t>
        </is>
      </c>
      <c r="E579" s="179">
        <f>VLOOKUP(LEFT(D579,3),'[6]Table corresp.'!$A$4:$D$63,4,FALSE)</f>
        <v/>
      </c>
      <c r="F579" s="179">
        <f>LEFT(A579,3)&amp;" - "&amp;LEFT(D579,3)</f>
        <v/>
      </c>
      <c r="G579" s="208" t="n">
        <v>1227.324350923754</v>
      </c>
      <c r="H579" s="208" t="n">
        <v>5063.21146346718</v>
      </c>
      <c r="I579" s="208" t="n">
        <v>6290.536230893843</v>
      </c>
      <c r="J579" s="208" t="n">
        <v>8.613501699057753</v>
      </c>
      <c r="K579" s="208" t="n">
        <v>32.09179655843831</v>
      </c>
      <c r="L579" s="208" t="n">
        <v>40.70529825749607</v>
      </c>
      <c r="M579" s="208" t="n">
        <v>0</v>
      </c>
      <c r="N579" s="208" t="n">
        <v>0</v>
      </c>
      <c r="O579" s="208" t="n">
        <v>0</v>
      </c>
      <c r="P579" s="208" t="n">
        <v>0</v>
      </c>
      <c r="Q579" s="208" t="n">
        <v>0</v>
      </c>
      <c r="R579" s="208" t="n">
        <v>0</v>
      </c>
      <c r="S579" s="196" t="n"/>
      <c r="T579" s="179">
        <f>VLOOKUP(A579,'[6]Groupe de branches'!$Z$27:$AM$86,14,FALSE)</f>
        <v/>
      </c>
      <c r="U579" s="179">
        <f>VLOOKUP(D579,'[6]Groupe de branches'!$Z$27:$AM$86,14,FALSE)</f>
        <v/>
      </c>
      <c r="V579" s="179" t="n">
        <v>2017</v>
      </c>
      <c r="W579" s="179">
        <f>VLOOKUP(D579,'[6]Table corresp.'!$M$4:$S$63,7,FALSE)</f>
        <v/>
      </c>
      <c r="X579" s="197">
        <f>IFERROR(G579/SUMIFS('[6]Comp2016-2017 (3)'!$I$5:$I$289,'[6]Comp2016-2017 (3)'!$A$5:$A$289,A579,'[6]Comp2016-2017 (3)'!$R$5:$R$289,V579),0)</f>
        <v/>
      </c>
      <c r="Y579" s="209">
        <f>IFERROR(IF(RIGHT(F579,3)="Exp",VLOOKUP(F579,#REF!,2,FALSE),VLOOKUP(F579,#REF!,9,FALSE)),1)</f>
        <v/>
      </c>
      <c r="Z579" s="197">
        <f>Y579/SUMIFS($Y$4:$Y$1116,$V$4:$V$1116,V579,$A$4:$A$1116,A579)</f>
        <v/>
      </c>
      <c r="AA579" s="181">
        <f>X579*Z579</f>
        <v/>
      </c>
      <c r="AB579" s="183">
        <f>IFERROR(SUMIFS('[6]Comp2016-2017 (3)'!$G$5:$G$289,'[6]Comp2016-2017 (3)'!$A$5:$A$289,A579,'[6]Comp2016-2017 (3)'!$R$5:$R$289,V579)*AA579/SUMIFS($AA$4:$AA$1116,$A$4:$A$1116,A579,$V$4:$V$1116,V579),0)</f>
        <v/>
      </c>
      <c r="AC579" s="183">
        <f>IF($W579=AC$3,$AB579,IF(NOT($W579=0),"",SUMIFS('Val-Vol (2)'!AC$4:AC$1116,'Val-Vol (2)'!$A$4:$A$1116,$D579,'Val-Vol (2)'!$V$4:$V$1116,$V579)/SUMIFS('[6]Comp2016-2017 (3)'!$G$5:$G$289,'[6]Comp2016-2017 (3)'!$A$5:$A$289,$D579,'[6]Comp2016-2017 (3)'!$R$5:$R$289,$V579)*$AB579))</f>
        <v/>
      </c>
      <c r="AD579" s="183">
        <f>IF($W579=AD$3,$AB579,IF(NOT($W579=0),"",SUMIFS('Val-Vol (2)'!AD$4:AD$1116,'Val-Vol (2)'!$A$4:$A$1116,$D579,'Val-Vol (2)'!$V$4:$V$1116,$V579)/SUMIFS('[6]Comp2016-2017 (3)'!$G$5:$G$289,'[6]Comp2016-2017 (3)'!$A$5:$A$289,$D579,'[6]Comp2016-2017 (3)'!$R$5:$R$289,$V579)*$AB579))</f>
        <v/>
      </c>
      <c r="AE579" s="183">
        <f>IF($W579=AE$3,$AB579,IF(NOT($W579=0),"",SUMIFS('Val-Vol (2)'!AE$4:AE$1116,'Val-Vol (2)'!$A$4:$A$1116,$D579,'Val-Vol (2)'!$V$4:$V$1116,$V579)/SUMIFS('[6]Comp2016-2017 (3)'!$G$5:$G$289,'[6]Comp2016-2017 (3)'!$A$5:$A$289,$D579,'[6]Comp2016-2017 (3)'!$R$5:$R$289,$V579)*$AB579))</f>
        <v/>
      </c>
      <c r="AF579" s="183">
        <f>IF($W579=AF$3,$AB579,IF(NOT($W579=0),"",SUMIFS('Val-Vol (2)'!AF$4:AF$1116,'Val-Vol (2)'!$A$4:$A$1116,$D579,'Val-Vol (2)'!$V$4:$V$1116,$V579)/SUMIFS('[6]Comp2016-2017 (3)'!$G$5:$G$289,'[6]Comp2016-2017 (3)'!$A$5:$A$289,$D579,'[6]Comp2016-2017 (3)'!$R$5:$R$289,$V579)*$AB579))</f>
        <v/>
      </c>
      <c r="AG579" s="183">
        <f>IF($W579=AG$3,$AB579,IF(NOT($W579=0),"",SUMIFS('Val-Vol (2)'!AG$4:AG$1116,'Val-Vol (2)'!$A$4:$A$1116,$D579,'Val-Vol (2)'!$V$4:$V$1116,$V579)/SUMIFS('[6]Comp2016-2017 (3)'!$G$5:$G$289,'[6]Comp2016-2017 (3)'!$A$5:$A$289,$D579,'[6]Comp2016-2017 (3)'!$R$5:$R$289,$V579)*$AB579))</f>
        <v/>
      </c>
      <c r="AH579" s="183">
        <f>IF($W579=AH$3,$AB579,IF(NOT($W579=0),"",SUMIFS('Val-Vol (2)'!AH$4:AH$1116,'Val-Vol (2)'!$A$4:$A$1116,$D579,'Val-Vol (2)'!$V$4:$V$1116,$V579)/SUMIFS('[6]Comp2016-2017 (3)'!$G$5:$G$289,'[6]Comp2016-2017 (3)'!$A$5:$A$289,$D579,'[6]Comp2016-2017 (3)'!$R$5:$R$289,$V579)*$AB579))</f>
        <v/>
      </c>
      <c r="AI579" s="183">
        <f>IF($W579=AI$3,$AB579,IF(NOT($W579=0),"",SUMIFS('Val-Vol (2)'!AI$4:AI$1116,'Val-Vol (2)'!$A$4:$A$1116,$D579,'Val-Vol (2)'!$V$4:$V$1116,$V579)/SUMIFS('[6]Comp2016-2017 (3)'!$G$5:$G$289,'[6]Comp2016-2017 (3)'!$A$5:$A$289,$D579,'[6]Comp2016-2017 (3)'!$R$5:$R$289,$V579)*$AB579))</f>
        <v/>
      </c>
      <c r="AJ579" s="183">
        <f>IF($W579=AJ$3,$AB579,IF(NOT($W579=0),"",SUMIFS('Val-Vol (2)'!AJ$4:AJ$1116,'Val-Vol (2)'!$A$4:$A$1116,$D579,'Val-Vol (2)'!$V$4:$V$1116,$V579)/SUMIFS('[6]Comp2016-2017 (3)'!$G$5:$G$289,'[6]Comp2016-2017 (3)'!$A$5:$A$289,$D579,'[6]Comp2016-2017 (3)'!$R$5:$R$289,$V579)*$AB579))</f>
        <v/>
      </c>
      <c r="AK579" s="183">
        <f>SUM(AC579:AJ579)-AB579</f>
        <v/>
      </c>
      <c r="AL579" s="179">
        <f>IF(A579=D579,"remplir à la main","")</f>
        <v/>
      </c>
      <c r="AM579" s="179">
        <f>VLOOKUP(A579,'[6]Table corresp.'!$M$4:$U$63,8,FALSE)</f>
        <v/>
      </c>
      <c r="AN579" s="179">
        <f>VLOOKUP(D579,'[6]Table corresp.'!$M$4:$U$63,9,FALSE)</f>
        <v/>
      </c>
    </row>
    <row r="580">
      <c r="A580" s="179" t="inlineStr">
        <is>
          <t>20b - Produits collés</t>
        </is>
      </c>
      <c r="B580" s="179">
        <f>VLOOKUP(LEFT(A580,3),'[6]Table corresp.'!$A$4:$D$63,3,FALSE)</f>
        <v/>
      </c>
      <c r="C580" s="179">
        <f>VLOOKUP(A580,'[6]Table corresp.'!$M$4:$P$63,4,FALSE)</f>
        <v/>
      </c>
      <c r="D580" s="179" t="inlineStr">
        <is>
          <t>54 - Travaux de menuiserie bois</t>
        </is>
      </c>
      <c r="E580" s="179">
        <f>VLOOKUP(LEFT(D580,3),'[6]Table corresp.'!$A$4:$D$63,4,FALSE)</f>
        <v/>
      </c>
      <c r="F580" s="179">
        <f>LEFT(A580,3)&amp;" - "&amp;LEFT(D580,3)</f>
        <v/>
      </c>
      <c r="G580" s="208" t="n">
        <v>22494.84754963195</v>
      </c>
      <c r="H580" s="208" t="n">
        <v>7271.890845039147</v>
      </c>
      <c r="I580" s="208" t="n">
        <v>29766.73934935199</v>
      </c>
      <c r="J580" s="208" t="n">
        <v>67.65916935240899</v>
      </c>
      <c r="K580" s="208" t="n">
        <v>17.77792377851751</v>
      </c>
      <c r="L580" s="208" t="n">
        <v>85.4370931309265</v>
      </c>
      <c r="M580" s="208" t="n">
        <v>0</v>
      </c>
      <c r="N580" s="208" t="n">
        <v>0</v>
      </c>
      <c r="O580" s="208" t="n">
        <v>0</v>
      </c>
      <c r="P580" s="208" t="n">
        <v>0</v>
      </c>
      <c r="Q580" s="208" t="n">
        <v>0</v>
      </c>
      <c r="R580" s="208" t="n">
        <v>0</v>
      </c>
      <c r="S580" s="196" t="n"/>
      <c r="T580" s="179">
        <f>VLOOKUP(A580,'[6]Groupe de branches'!$Z$27:$AM$86,14,FALSE)</f>
        <v/>
      </c>
      <c r="U580" s="179">
        <f>VLOOKUP(D580,'[6]Groupe de branches'!$Z$27:$AM$86,14,FALSE)</f>
        <v/>
      </c>
      <c r="V580" s="179" t="n">
        <v>2017</v>
      </c>
      <c r="W580" s="179">
        <f>VLOOKUP(D580,'[6]Table corresp.'!$M$4:$S$63,7,FALSE)</f>
        <v/>
      </c>
      <c r="X580" s="197">
        <f>IFERROR(G580/SUMIFS('[6]Comp2016-2017 (3)'!$I$5:$I$289,'[6]Comp2016-2017 (3)'!$A$5:$A$289,A580,'[6]Comp2016-2017 (3)'!$R$5:$R$289,V580),0)</f>
        <v/>
      </c>
      <c r="Y580" s="209">
        <f>IFERROR(IF(RIGHT(F580,3)="Exp",VLOOKUP(F580,#REF!,2,FALSE),VLOOKUP(F580,#REF!,9,FALSE)),1)</f>
        <v/>
      </c>
      <c r="Z580" s="197">
        <f>Y580/SUMIFS($Y$4:$Y$1116,$V$4:$V$1116,V580,$A$4:$A$1116,A580)</f>
        <v/>
      </c>
      <c r="AA580" s="181">
        <f>X580*Z580</f>
        <v/>
      </c>
      <c r="AB580" s="183">
        <f>IFERROR(SUMIFS('[6]Comp2016-2017 (3)'!$G$5:$G$289,'[6]Comp2016-2017 (3)'!$A$5:$A$289,A580,'[6]Comp2016-2017 (3)'!$R$5:$R$289,V580)*AA580/SUMIFS($AA$4:$AA$1116,$A$4:$A$1116,A580,$V$4:$V$1116,V580),0)</f>
        <v/>
      </c>
      <c r="AC580" s="183">
        <f>IF($W580=AC$3,$AB580,IF(NOT($W580=0),"",SUMIFS('Val-Vol (2)'!AC$4:AC$1116,'Val-Vol (2)'!$A$4:$A$1116,$D580,'Val-Vol (2)'!$V$4:$V$1116,$V580)/SUMIFS('[6]Comp2016-2017 (3)'!$G$5:$G$289,'[6]Comp2016-2017 (3)'!$A$5:$A$289,$D580,'[6]Comp2016-2017 (3)'!$R$5:$R$289,$V580)*$AB580))</f>
        <v/>
      </c>
      <c r="AD580" s="183">
        <f>IF($W580=AD$3,$AB580,IF(NOT($W580=0),"",SUMIFS('Val-Vol (2)'!AD$4:AD$1116,'Val-Vol (2)'!$A$4:$A$1116,$D580,'Val-Vol (2)'!$V$4:$V$1116,$V580)/SUMIFS('[6]Comp2016-2017 (3)'!$G$5:$G$289,'[6]Comp2016-2017 (3)'!$A$5:$A$289,$D580,'[6]Comp2016-2017 (3)'!$R$5:$R$289,$V580)*$AB580))</f>
        <v/>
      </c>
      <c r="AE580" s="183">
        <f>IF($W580=AE$3,$AB580,IF(NOT($W580=0),"",SUMIFS('Val-Vol (2)'!AE$4:AE$1116,'Val-Vol (2)'!$A$4:$A$1116,$D580,'Val-Vol (2)'!$V$4:$V$1116,$V580)/SUMIFS('[6]Comp2016-2017 (3)'!$G$5:$G$289,'[6]Comp2016-2017 (3)'!$A$5:$A$289,$D580,'[6]Comp2016-2017 (3)'!$R$5:$R$289,$V580)*$AB580))</f>
        <v/>
      </c>
      <c r="AF580" s="183">
        <f>IF($W580=AF$3,$AB580,IF(NOT($W580=0),"",SUMIFS('Val-Vol (2)'!AF$4:AF$1116,'Val-Vol (2)'!$A$4:$A$1116,$D580,'Val-Vol (2)'!$V$4:$V$1116,$V580)/SUMIFS('[6]Comp2016-2017 (3)'!$G$5:$G$289,'[6]Comp2016-2017 (3)'!$A$5:$A$289,$D580,'[6]Comp2016-2017 (3)'!$R$5:$R$289,$V580)*$AB580))</f>
        <v/>
      </c>
      <c r="AG580" s="183">
        <f>IF($W580=AG$3,$AB580,IF(NOT($W580=0),"",SUMIFS('Val-Vol (2)'!AG$4:AG$1116,'Val-Vol (2)'!$A$4:$A$1116,$D580,'Val-Vol (2)'!$V$4:$V$1116,$V580)/SUMIFS('[6]Comp2016-2017 (3)'!$G$5:$G$289,'[6]Comp2016-2017 (3)'!$A$5:$A$289,$D580,'[6]Comp2016-2017 (3)'!$R$5:$R$289,$V580)*$AB580))</f>
        <v/>
      </c>
      <c r="AH580" s="183">
        <f>IF($W580=AH$3,$AB580,IF(NOT($W580=0),"",SUMIFS('Val-Vol (2)'!AH$4:AH$1116,'Val-Vol (2)'!$A$4:$A$1116,$D580,'Val-Vol (2)'!$V$4:$V$1116,$V580)/SUMIFS('[6]Comp2016-2017 (3)'!$G$5:$G$289,'[6]Comp2016-2017 (3)'!$A$5:$A$289,$D580,'[6]Comp2016-2017 (3)'!$R$5:$R$289,$V580)*$AB580))</f>
        <v/>
      </c>
      <c r="AI580" s="183">
        <f>IF($W580=AI$3,$AB580,IF(NOT($W580=0),"",SUMIFS('Val-Vol (2)'!AI$4:AI$1116,'Val-Vol (2)'!$A$4:$A$1116,$D580,'Val-Vol (2)'!$V$4:$V$1116,$V580)/SUMIFS('[6]Comp2016-2017 (3)'!$G$5:$G$289,'[6]Comp2016-2017 (3)'!$A$5:$A$289,$D580,'[6]Comp2016-2017 (3)'!$R$5:$R$289,$V580)*$AB580))</f>
        <v/>
      </c>
      <c r="AJ580" s="183">
        <f>IF($W580=AJ$3,$AB580,IF(NOT($W580=0),"",SUMIFS('Val-Vol (2)'!AJ$4:AJ$1116,'Val-Vol (2)'!$A$4:$A$1116,$D580,'Val-Vol (2)'!$V$4:$V$1116,$V580)/SUMIFS('[6]Comp2016-2017 (3)'!$G$5:$G$289,'[6]Comp2016-2017 (3)'!$A$5:$A$289,$D580,'[6]Comp2016-2017 (3)'!$R$5:$R$289,$V580)*$AB580))</f>
        <v/>
      </c>
      <c r="AK580" s="183">
        <f>SUM(AC580:AJ580)-AB580</f>
        <v/>
      </c>
      <c r="AL580" s="179">
        <f>IF(A580=D580,"remplir à la main","")</f>
        <v/>
      </c>
      <c r="AM580" s="179">
        <f>VLOOKUP(A580,'[6]Table corresp.'!$M$4:$U$63,8,FALSE)</f>
        <v/>
      </c>
      <c r="AN580" s="179">
        <f>VLOOKUP(D580,'[6]Table corresp.'!$M$4:$U$63,9,FALSE)</f>
        <v/>
      </c>
    </row>
    <row r="581">
      <c r="A581" s="179" t="inlineStr">
        <is>
          <t>20b - Produits collés</t>
        </is>
      </c>
      <c r="B581" s="179">
        <f>VLOOKUP(LEFT(A581,3),'[6]Table corresp.'!$A$4:$D$63,3,FALSE)</f>
        <v/>
      </c>
      <c r="C581" s="179">
        <f>VLOOKUP(A581,'[6]Table corresp.'!$M$4:$P$63,4,FALSE)</f>
        <v/>
      </c>
      <c r="D581" s="179" t="inlineStr">
        <is>
          <t>55 - Agencement de lieux de vente</t>
        </is>
      </c>
      <c r="E581" s="179">
        <f>VLOOKUP(LEFT(D581,3),'[6]Table corresp.'!$A$4:$D$63,4,FALSE)</f>
        <v/>
      </c>
      <c r="F581" s="179">
        <f>LEFT(A581,3)&amp;" - "&amp;LEFT(D581,3)</f>
        <v/>
      </c>
      <c r="G581" s="208" t="n">
        <v>68.99282314339925</v>
      </c>
      <c r="H581" s="208" t="n">
        <v>6831.459113844789</v>
      </c>
      <c r="I581" s="208" t="n">
        <v>6900.452471660426</v>
      </c>
      <c r="J581" s="208" t="n">
        <v>0.3227996461957698</v>
      </c>
      <c r="K581" s="208" t="n">
        <v>25.97961364963448</v>
      </c>
      <c r="L581" s="208" t="n">
        <v>26.30241329583025</v>
      </c>
      <c r="M581" s="208" t="n">
        <v>0</v>
      </c>
      <c r="N581" s="208" t="n">
        <v>0</v>
      </c>
      <c r="O581" s="208" t="n">
        <v>0</v>
      </c>
      <c r="P581" s="208" t="n">
        <v>0</v>
      </c>
      <c r="Q581" s="208" t="n">
        <v>0</v>
      </c>
      <c r="R581" s="208" t="n">
        <v>0</v>
      </c>
      <c r="S581" s="196" t="n"/>
      <c r="T581" s="179">
        <f>VLOOKUP(A581,'[6]Groupe de branches'!$Z$27:$AM$86,14,FALSE)</f>
        <v/>
      </c>
      <c r="U581" s="179">
        <f>VLOOKUP(D581,'[6]Groupe de branches'!$Z$27:$AM$86,14,FALSE)</f>
        <v/>
      </c>
      <c r="V581" s="179" t="n">
        <v>2017</v>
      </c>
      <c r="W581" s="179">
        <f>VLOOKUP(D581,'[6]Table corresp.'!$M$4:$S$63,7,FALSE)</f>
        <v/>
      </c>
      <c r="X581" s="197">
        <f>IFERROR(G581/SUMIFS('[6]Comp2016-2017 (3)'!$I$5:$I$289,'[6]Comp2016-2017 (3)'!$A$5:$A$289,A581,'[6]Comp2016-2017 (3)'!$R$5:$R$289,V581),0)</f>
        <v/>
      </c>
      <c r="Y581" s="209">
        <f>IFERROR(IF(RIGHT(F581,3)="Exp",VLOOKUP(F581,#REF!,2,FALSE),VLOOKUP(F581,#REF!,9,FALSE)),1)</f>
        <v/>
      </c>
      <c r="Z581" s="197">
        <f>Y581/SUMIFS($Y$4:$Y$1116,$V$4:$V$1116,V581,$A$4:$A$1116,A581)</f>
        <v/>
      </c>
      <c r="AA581" s="181">
        <f>X581*Z581</f>
        <v/>
      </c>
      <c r="AB581" s="183">
        <f>IFERROR(SUMIFS('[6]Comp2016-2017 (3)'!$G$5:$G$289,'[6]Comp2016-2017 (3)'!$A$5:$A$289,A581,'[6]Comp2016-2017 (3)'!$R$5:$R$289,V581)*AA581/SUMIFS($AA$4:$AA$1116,$A$4:$A$1116,A581,$V$4:$V$1116,V581),0)</f>
        <v/>
      </c>
      <c r="AC581" s="183">
        <f>IF($W581=AC$3,$AB581,IF(NOT($W581=0),"",SUMIFS('Val-Vol (2)'!AC$4:AC$1116,'Val-Vol (2)'!$A$4:$A$1116,$D581,'Val-Vol (2)'!$V$4:$V$1116,$V581)/SUMIFS('[6]Comp2016-2017 (3)'!$G$5:$G$289,'[6]Comp2016-2017 (3)'!$A$5:$A$289,$D581,'[6]Comp2016-2017 (3)'!$R$5:$R$289,$V581)*$AB581))</f>
        <v/>
      </c>
      <c r="AD581" s="183">
        <f>IF($W581=AD$3,$AB581,IF(NOT($W581=0),"",SUMIFS('Val-Vol (2)'!AD$4:AD$1116,'Val-Vol (2)'!$A$4:$A$1116,$D581,'Val-Vol (2)'!$V$4:$V$1116,$V581)/SUMIFS('[6]Comp2016-2017 (3)'!$G$5:$G$289,'[6]Comp2016-2017 (3)'!$A$5:$A$289,$D581,'[6]Comp2016-2017 (3)'!$R$5:$R$289,$V581)*$AB581))</f>
        <v/>
      </c>
      <c r="AE581" s="183">
        <f>IF($W581=AE$3,$AB581,IF(NOT($W581=0),"",SUMIFS('Val-Vol (2)'!AE$4:AE$1116,'Val-Vol (2)'!$A$4:$A$1116,$D581,'Val-Vol (2)'!$V$4:$V$1116,$V581)/SUMIFS('[6]Comp2016-2017 (3)'!$G$5:$G$289,'[6]Comp2016-2017 (3)'!$A$5:$A$289,$D581,'[6]Comp2016-2017 (3)'!$R$5:$R$289,$V581)*$AB581))</f>
        <v/>
      </c>
      <c r="AF581" s="183">
        <f>IF($W581=AF$3,$AB581,IF(NOT($W581=0),"",SUMIFS('Val-Vol (2)'!AF$4:AF$1116,'Val-Vol (2)'!$A$4:$A$1116,$D581,'Val-Vol (2)'!$V$4:$V$1116,$V581)/SUMIFS('[6]Comp2016-2017 (3)'!$G$5:$G$289,'[6]Comp2016-2017 (3)'!$A$5:$A$289,$D581,'[6]Comp2016-2017 (3)'!$R$5:$R$289,$V581)*$AB581))</f>
        <v/>
      </c>
      <c r="AG581" s="183">
        <f>IF($W581=AG$3,$AB581,IF(NOT($W581=0),"",SUMIFS('Val-Vol (2)'!AG$4:AG$1116,'Val-Vol (2)'!$A$4:$A$1116,$D581,'Val-Vol (2)'!$V$4:$V$1116,$V581)/SUMIFS('[6]Comp2016-2017 (3)'!$G$5:$G$289,'[6]Comp2016-2017 (3)'!$A$5:$A$289,$D581,'[6]Comp2016-2017 (3)'!$R$5:$R$289,$V581)*$AB581))</f>
        <v/>
      </c>
      <c r="AH581" s="183">
        <f>IF($W581=AH$3,$AB581,IF(NOT($W581=0),"",SUMIFS('Val-Vol (2)'!AH$4:AH$1116,'Val-Vol (2)'!$A$4:$A$1116,$D581,'Val-Vol (2)'!$V$4:$V$1116,$V581)/SUMIFS('[6]Comp2016-2017 (3)'!$G$5:$G$289,'[6]Comp2016-2017 (3)'!$A$5:$A$289,$D581,'[6]Comp2016-2017 (3)'!$R$5:$R$289,$V581)*$AB581))</f>
        <v/>
      </c>
      <c r="AI581" s="183">
        <f>IF($W581=AI$3,$AB581,IF(NOT($W581=0),"",SUMIFS('Val-Vol (2)'!AI$4:AI$1116,'Val-Vol (2)'!$A$4:$A$1116,$D581,'Val-Vol (2)'!$V$4:$V$1116,$V581)/SUMIFS('[6]Comp2016-2017 (3)'!$G$5:$G$289,'[6]Comp2016-2017 (3)'!$A$5:$A$289,$D581,'[6]Comp2016-2017 (3)'!$R$5:$R$289,$V581)*$AB581))</f>
        <v/>
      </c>
      <c r="AJ581" s="183">
        <f>IF($W581=AJ$3,$AB581,IF(NOT($W581=0),"",SUMIFS('Val-Vol (2)'!AJ$4:AJ$1116,'Val-Vol (2)'!$A$4:$A$1116,$D581,'Val-Vol (2)'!$V$4:$V$1116,$V581)/SUMIFS('[6]Comp2016-2017 (3)'!$G$5:$G$289,'[6]Comp2016-2017 (3)'!$A$5:$A$289,$D581,'[6]Comp2016-2017 (3)'!$R$5:$R$289,$V581)*$AB581))</f>
        <v/>
      </c>
      <c r="AK581" s="183">
        <f>SUM(AC581:AJ581)-AB581</f>
        <v/>
      </c>
      <c r="AL581" s="179">
        <f>IF(A581=D581,"remplir à la main","")</f>
        <v/>
      </c>
      <c r="AM581" s="179">
        <f>VLOOKUP(A581,'[6]Table corresp.'!$M$4:$U$63,8,FALSE)</f>
        <v/>
      </c>
      <c r="AN581" s="179">
        <f>VLOOKUP(D581,'[6]Table corresp.'!$M$4:$U$63,9,FALSE)</f>
        <v/>
      </c>
    </row>
    <row r="582">
      <c r="A582" s="179" t="inlineStr">
        <is>
          <t>20b - Produits collés</t>
        </is>
      </c>
      <c r="B582" s="179">
        <f>VLOOKUP(LEFT(A582,3),'[6]Table corresp.'!$A$4:$D$63,3,FALSE)</f>
        <v/>
      </c>
      <c r="C582" s="179">
        <f>VLOOKUP(A582,'[6]Table corresp.'!$M$4:$P$63,4,FALSE)</f>
        <v/>
      </c>
      <c r="D582" s="179" t="inlineStr">
        <is>
          <t>57 - Travaux de charpente</t>
        </is>
      </c>
      <c r="E582" s="179">
        <f>VLOOKUP(LEFT(D582,3),'[6]Table corresp.'!$A$4:$D$63,4,FALSE)</f>
        <v/>
      </c>
      <c r="F582" s="179">
        <f>LEFT(A582,3)&amp;" - "&amp;LEFT(D582,3)</f>
        <v/>
      </c>
      <c r="G582" s="208" t="n">
        <v>17385.39212347307</v>
      </c>
      <c r="H582" s="208" t="n">
        <v>184489.4832292474</v>
      </c>
      <c r="I582" s="208" t="n">
        <v>201874.8900589135</v>
      </c>
      <c r="J582" s="208" t="n">
        <v>61.0063283115058</v>
      </c>
      <c r="K582" s="208" t="n">
        <v>584.6683479135321</v>
      </c>
      <c r="L582" s="208" t="n">
        <v>645.674676225038</v>
      </c>
      <c r="M582" s="208" t="n">
        <v>0</v>
      </c>
      <c r="N582" s="208" t="n">
        <v>0</v>
      </c>
      <c r="O582" s="208" t="n">
        <v>0</v>
      </c>
      <c r="P582" s="208" t="n">
        <v>0</v>
      </c>
      <c r="Q582" s="208" t="n">
        <v>0</v>
      </c>
      <c r="R582" s="208" t="n">
        <v>0</v>
      </c>
      <c r="S582" s="196" t="n"/>
      <c r="T582" s="179">
        <f>VLOOKUP(A582,'[6]Groupe de branches'!$Z$27:$AM$86,14,FALSE)</f>
        <v/>
      </c>
      <c r="U582" s="179">
        <f>VLOOKUP(D582,'[6]Groupe de branches'!$Z$27:$AM$86,14,FALSE)</f>
        <v/>
      </c>
      <c r="V582" s="179" t="n">
        <v>2017</v>
      </c>
      <c r="W582" s="179">
        <f>VLOOKUP(D582,'[6]Table corresp.'!$M$4:$S$63,7,FALSE)</f>
        <v/>
      </c>
      <c r="X582" s="197">
        <f>IFERROR(G582/SUMIFS('[6]Comp2016-2017 (3)'!$I$5:$I$289,'[6]Comp2016-2017 (3)'!$A$5:$A$289,A582,'[6]Comp2016-2017 (3)'!$R$5:$R$289,V582),0)</f>
        <v/>
      </c>
      <c r="Y582" s="209">
        <f>IFERROR(IF(RIGHT(F582,3)="Exp",VLOOKUP(F582,#REF!,2,FALSE),VLOOKUP(F582,#REF!,9,FALSE)),1)</f>
        <v/>
      </c>
      <c r="Z582" s="197">
        <f>Y582/SUMIFS($Y$4:$Y$1116,$V$4:$V$1116,V582,$A$4:$A$1116,A582)</f>
        <v/>
      </c>
      <c r="AA582" s="181">
        <f>X582*Z582</f>
        <v/>
      </c>
      <c r="AB582" s="183">
        <f>IFERROR(SUMIFS('[6]Comp2016-2017 (3)'!$G$5:$G$289,'[6]Comp2016-2017 (3)'!$A$5:$A$289,A582,'[6]Comp2016-2017 (3)'!$R$5:$R$289,V582)*AA582/SUMIFS($AA$4:$AA$1116,$A$4:$A$1116,A582,$V$4:$V$1116,V582),0)</f>
        <v/>
      </c>
      <c r="AC582" s="183">
        <f>IF($W582=AC$3,$AB582,IF(NOT($W582=0),"",SUMIFS('Val-Vol (2)'!AC$4:AC$1116,'Val-Vol (2)'!$A$4:$A$1116,$D582,'Val-Vol (2)'!$V$4:$V$1116,$V582)/SUMIFS('[6]Comp2016-2017 (3)'!$G$5:$G$289,'[6]Comp2016-2017 (3)'!$A$5:$A$289,$D582,'[6]Comp2016-2017 (3)'!$R$5:$R$289,$V582)*$AB582))</f>
        <v/>
      </c>
      <c r="AD582" s="183">
        <f>IF($W582=AD$3,$AB582,IF(NOT($W582=0),"",SUMIFS('Val-Vol (2)'!AD$4:AD$1116,'Val-Vol (2)'!$A$4:$A$1116,$D582,'Val-Vol (2)'!$V$4:$V$1116,$V582)/SUMIFS('[6]Comp2016-2017 (3)'!$G$5:$G$289,'[6]Comp2016-2017 (3)'!$A$5:$A$289,$D582,'[6]Comp2016-2017 (3)'!$R$5:$R$289,$V582)*$AB582))</f>
        <v/>
      </c>
      <c r="AE582" s="183">
        <f>IF($W582=AE$3,$AB582,IF(NOT($W582=0),"",SUMIFS('Val-Vol (2)'!AE$4:AE$1116,'Val-Vol (2)'!$A$4:$A$1116,$D582,'Val-Vol (2)'!$V$4:$V$1116,$V582)/SUMIFS('[6]Comp2016-2017 (3)'!$G$5:$G$289,'[6]Comp2016-2017 (3)'!$A$5:$A$289,$D582,'[6]Comp2016-2017 (3)'!$R$5:$R$289,$V582)*$AB582))</f>
        <v/>
      </c>
      <c r="AF582" s="183">
        <f>IF($W582=AF$3,$AB582,IF(NOT($W582=0),"",SUMIFS('Val-Vol (2)'!AF$4:AF$1116,'Val-Vol (2)'!$A$4:$A$1116,$D582,'Val-Vol (2)'!$V$4:$V$1116,$V582)/SUMIFS('[6]Comp2016-2017 (3)'!$G$5:$G$289,'[6]Comp2016-2017 (3)'!$A$5:$A$289,$D582,'[6]Comp2016-2017 (3)'!$R$5:$R$289,$V582)*$AB582))</f>
        <v/>
      </c>
      <c r="AG582" s="183">
        <f>IF($W582=AG$3,$AB582,IF(NOT($W582=0),"",SUMIFS('Val-Vol (2)'!AG$4:AG$1116,'Val-Vol (2)'!$A$4:$A$1116,$D582,'Val-Vol (2)'!$V$4:$V$1116,$V582)/SUMIFS('[6]Comp2016-2017 (3)'!$G$5:$G$289,'[6]Comp2016-2017 (3)'!$A$5:$A$289,$D582,'[6]Comp2016-2017 (3)'!$R$5:$R$289,$V582)*$AB582))</f>
        <v/>
      </c>
      <c r="AH582" s="183">
        <f>IF($W582=AH$3,$AB582,IF(NOT($W582=0),"",SUMIFS('Val-Vol (2)'!AH$4:AH$1116,'Val-Vol (2)'!$A$4:$A$1116,$D582,'Val-Vol (2)'!$V$4:$V$1116,$V582)/SUMIFS('[6]Comp2016-2017 (3)'!$G$5:$G$289,'[6]Comp2016-2017 (3)'!$A$5:$A$289,$D582,'[6]Comp2016-2017 (3)'!$R$5:$R$289,$V582)*$AB582))</f>
        <v/>
      </c>
      <c r="AI582" s="183">
        <f>IF($W582=AI$3,$AB582,IF(NOT($W582=0),"",SUMIFS('Val-Vol (2)'!AI$4:AI$1116,'Val-Vol (2)'!$A$4:$A$1116,$D582,'Val-Vol (2)'!$V$4:$V$1116,$V582)/SUMIFS('[6]Comp2016-2017 (3)'!$G$5:$G$289,'[6]Comp2016-2017 (3)'!$A$5:$A$289,$D582,'[6]Comp2016-2017 (3)'!$R$5:$R$289,$V582)*$AB582))</f>
        <v/>
      </c>
      <c r="AJ582" s="183">
        <f>IF($W582=AJ$3,$AB582,IF(NOT($W582=0),"",SUMIFS('Val-Vol (2)'!AJ$4:AJ$1116,'Val-Vol (2)'!$A$4:$A$1116,$D582,'Val-Vol (2)'!$V$4:$V$1116,$V582)/SUMIFS('[6]Comp2016-2017 (3)'!$G$5:$G$289,'[6]Comp2016-2017 (3)'!$A$5:$A$289,$D582,'[6]Comp2016-2017 (3)'!$R$5:$R$289,$V582)*$AB582))</f>
        <v/>
      </c>
      <c r="AK582" s="183">
        <f>SUM(AC582:AJ582)-AB582</f>
        <v/>
      </c>
      <c r="AL582" s="179">
        <f>IF(A582=D582,"remplir à la main","")</f>
        <v/>
      </c>
      <c r="AM582" s="179">
        <f>VLOOKUP(A582,'[6]Table corresp.'!$M$4:$U$63,8,FALSE)</f>
        <v/>
      </c>
      <c r="AN582" s="179">
        <f>VLOOKUP(D582,'[6]Table corresp.'!$M$4:$U$63,9,FALSE)</f>
        <v/>
      </c>
    </row>
    <row r="583">
      <c r="A583" s="179" t="inlineStr">
        <is>
          <t>20b - Produits collés</t>
        </is>
      </c>
      <c r="B583" s="179">
        <f>VLOOKUP(LEFT(A583,3),'[6]Table corresp.'!$A$4:$D$63,3,FALSE)</f>
        <v/>
      </c>
      <c r="C583" s="179">
        <f>VLOOKUP(A583,'[6]Table corresp.'!$M$4:$P$63,4,FALSE)</f>
        <v/>
      </c>
      <c r="D583" s="179" t="inlineStr">
        <is>
          <t>59 - Travaux de maçonnerie générale et gros œuvre de bâtiment</t>
        </is>
      </c>
      <c r="E583" s="179">
        <f>VLOOKUP(LEFT(D583,3),'[6]Table corresp.'!$A$4:$D$63,4,FALSE)</f>
        <v/>
      </c>
      <c r="F583" s="179">
        <f>LEFT(A583,3)&amp;" - "&amp;LEFT(D583,3)</f>
        <v/>
      </c>
      <c r="G583" s="208" t="n">
        <v>5460.781875947519</v>
      </c>
      <c r="H583" s="208" t="n">
        <v>0</v>
      </c>
      <c r="I583" s="208" t="n">
        <v>5460.781969846067</v>
      </c>
      <c r="J583" s="208" t="n">
        <v>22.99463247735065</v>
      </c>
      <c r="K583" s="208" t="n">
        <v>0</v>
      </c>
      <c r="L583" s="208" t="n">
        <v>22.99463247735065</v>
      </c>
      <c r="M583" s="208" t="n">
        <v>0</v>
      </c>
      <c r="N583" s="208" t="n">
        <v>0</v>
      </c>
      <c r="O583" s="208" t="n">
        <v>0</v>
      </c>
      <c r="P583" s="208" t="n">
        <v>0</v>
      </c>
      <c r="Q583" s="208" t="n">
        <v>0</v>
      </c>
      <c r="R583" s="208" t="n">
        <v>0</v>
      </c>
      <c r="S583" s="196" t="n"/>
      <c r="T583" s="179">
        <f>VLOOKUP(A583,'[6]Groupe de branches'!$Z$27:$AM$86,14,FALSE)</f>
        <v/>
      </c>
      <c r="U583" s="179">
        <f>VLOOKUP(D583,'[6]Groupe de branches'!$Z$27:$AM$86,14,FALSE)</f>
        <v/>
      </c>
      <c r="V583" s="179" t="n">
        <v>2017</v>
      </c>
      <c r="W583" s="179">
        <f>VLOOKUP(D583,'[6]Table corresp.'!$M$4:$S$63,7,FALSE)</f>
        <v/>
      </c>
      <c r="X583" s="197">
        <f>IFERROR(G583/SUMIFS('[6]Comp2016-2017 (3)'!$I$5:$I$289,'[6]Comp2016-2017 (3)'!$A$5:$A$289,A583,'[6]Comp2016-2017 (3)'!$R$5:$R$289,V583),0)</f>
        <v/>
      </c>
      <c r="Y583" s="209">
        <f>IFERROR(IF(RIGHT(F583,3)="Exp",VLOOKUP(F583,#REF!,2,FALSE),VLOOKUP(F583,#REF!,9,FALSE)),1)</f>
        <v/>
      </c>
      <c r="Z583" s="197">
        <f>Y583/SUMIFS($Y$4:$Y$1116,$V$4:$V$1116,V583,$A$4:$A$1116,A583)</f>
        <v/>
      </c>
      <c r="AA583" s="181">
        <f>X583*Z583</f>
        <v/>
      </c>
      <c r="AB583" s="183">
        <f>IFERROR(SUMIFS('[6]Comp2016-2017 (3)'!$G$5:$G$289,'[6]Comp2016-2017 (3)'!$A$5:$A$289,A583,'[6]Comp2016-2017 (3)'!$R$5:$R$289,V583)*AA583/SUMIFS($AA$4:$AA$1116,$A$4:$A$1116,A583,$V$4:$V$1116,V583),0)</f>
        <v/>
      </c>
      <c r="AC583" s="183">
        <f>IF($W583=AC$3,$AB583,IF(NOT($W583=0),"",SUMIFS('Val-Vol (2)'!AC$4:AC$1116,'Val-Vol (2)'!$A$4:$A$1116,$D583,'Val-Vol (2)'!$V$4:$V$1116,$V583)/SUMIFS('[6]Comp2016-2017 (3)'!$G$5:$G$289,'[6]Comp2016-2017 (3)'!$A$5:$A$289,$D583,'[6]Comp2016-2017 (3)'!$R$5:$R$289,$V583)*$AB583))</f>
        <v/>
      </c>
      <c r="AD583" s="183">
        <f>IF($W583=AD$3,$AB583,IF(NOT($W583=0),"",SUMIFS('Val-Vol (2)'!AD$4:AD$1116,'Val-Vol (2)'!$A$4:$A$1116,$D583,'Val-Vol (2)'!$V$4:$V$1116,$V583)/SUMIFS('[6]Comp2016-2017 (3)'!$G$5:$G$289,'[6]Comp2016-2017 (3)'!$A$5:$A$289,$D583,'[6]Comp2016-2017 (3)'!$R$5:$R$289,$V583)*$AB583))</f>
        <v/>
      </c>
      <c r="AE583" s="183">
        <f>IF($W583=AE$3,$AB583,IF(NOT($W583=0),"",SUMIFS('Val-Vol (2)'!AE$4:AE$1116,'Val-Vol (2)'!$A$4:$A$1116,$D583,'Val-Vol (2)'!$V$4:$V$1116,$V583)/SUMIFS('[6]Comp2016-2017 (3)'!$G$5:$G$289,'[6]Comp2016-2017 (3)'!$A$5:$A$289,$D583,'[6]Comp2016-2017 (3)'!$R$5:$R$289,$V583)*$AB583))</f>
        <v/>
      </c>
      <c r="AF583" s="183">
        <f>IF($W583=AF$3,$AB583,IF(NOT($W583=0),"",SUMIFS('Val-Vol (2)'!AF$4:AF$1116,'Val-Vol (2)'!$A$4:$A$1116,$D583,'Val-Vol (2)'!$V$4:$V$1116,$V583)/SUMIFS('[6]Comp2016-2017 (3)'!$G$5:$G$289,'[6]Comp2016-2017 (3)'!$A$5:$A$289,$D583,'[6]Comp2016-2017 (3)'!$R$5:$R$289,$V583)*$AB583))</f>
        <v/>
      </c>
      <c r="AG583" s="183">
        <f>IF($W583=AG$3,$AB583,IF(NOT($W583=0),"",SUMIFS('Val-Vol (2)'!AG$4:AG$1116,'Val-Vol (2)'!$A$4:$A$1116,$D583,'Val-Vol (2)'!$V$4:$V$1116,$V583)/SUMIFS('[6]Comp2016-2017 (3)'!$G$5:$G$289,'[6]Comp2016-2017 (3)'!$A$5:$A$289,$D583,'[6]Comp2016-2017 (3)'!$R$5:$R$289,$V583)*$AB583))</f>
        <v/>
      </c>
      <c r="AH583" s="183">
        <f>IF($W583=AH$3,$AB583,IF(NOT($W583=0),"",SUMIFS('Val-Vol (2)'!AH$4:AH$1116,'Val-Vol (2)'!$A$4:$A$1116,$D583,'Val-Vol (2)'!$V$4:$V$1116,$V583)/SUMIFS('[6]Comp2016-2017 (3)'!$G$5:$G$289,'[6]Comp2016-2017 (3)'!$A$5:$A$289,$D583,'[6]Comp2016-2017 (3)'!$R$5:$R$289,$V583)*$AB583))</f>
        <v/>
      </c>
      <c r="AI583" s="183">
        <f>IF($W583=AI$3,$AB583,IF(NOT($W583=0),"",SUMIFS('Val-Vol (2)'!AI$4:AI$1116,'Val-Vol (2)'!$A$4:$A$1116,$D583,'Val-Vol (2)'!$V$4:$V$1116,$V583)/SUMIFS('[6]Comp2016-2017 (3)'!$G$5:$G$289,'[6]Comp2016-2017 (3)'!$A$5:$A$289,$D583,'[6]Comp2016-2017 (3)'!$R$5:$R$289,$V583)*$AB583))</f>
        <v/>
      </c>
      <c r="AJ583" s="183">
        <f>IF($W583=AJ$3,$AB583,IF(NOT($W583=0),"",SUMIFS('Val-Vol (2)'!AJ$4:AJ$1116,'Val-Vol (2)'!$A$4:$A$1116,$D583,'Val-Vol (2)'!$V$4:$V$1116,$V583)/SUMIFS('[6]Comp2016-2017 (3)'!$G$5:$G$289,'[6]Comp2016-2017 (3)'!$A$5:$A$289,$D583,'[6]Comp2016-2017 (3)'!$R$5:$R$289,$V583)*$AB583))</f>
        <v/>
      </c>
      <c r="AK583" s="183">
        <f>SUM(AC583:AJ583)-AB583</f>
        <v/>
      </c>
      <c r="AL583" s="179">
        <f>IF(A583=D583,"remplir à la main","")</f>
        <v/>
      </c>
      <c r="AM583" s="179">
        <f>VLOOKUP(A583,'[6]Table corresp.'!$M$4:$U$63,8,FALSE)</f>
        <v/>
      </c>
      <c r="AN583" s="179">
        <f>VLOOKUP(D583,'[6]Table corresp.'!$M$4:$U$63,9,FALSE)</f>
        <v/>
      </c>
    </row>
    <row r="584">
      <c r="A584" s="179" t="inlineStr">
        <is>
          <t>20b - Produits collés</t>
        </is>
      </c>
      <c r="B584" s="179">
        <f>VLOOKUP(LEFT(A584,3),'[6]Table corresp.'!$A$4:$D$63,3,FALSE)</f>
        <v/>
      </c>
      <c r="C584" s="179">
        <f>VLOOKUP(A584,'[6]Table corresp.'!$M$4:$P$63,4,FALSE)</f>
        <v/>
      </c>
      <c r="D584" s="179" t="inlineStr">
        <is>
          <t>Consommation finale</t>
        </is>
      </c>
      <c r="E584" s="179">
        <f>VLOOKUP(LEFT(D584,3),'[6]Table corresp.'!$A$4:$D$63,4,FALSE)</f>
        <v/>
      </c>
      <c r="F584" s="179">
        <f>LEFT(A584,3)&amp;" - "&amp;LEFT(D584,3)</f>
        <v/>
      </c>
      <c r="G584" s="208" t="n">
        <v>0</v>
      </c>
      <c r="H584" s="208" t="n">
        <v>79867.60243247556</v>
      </c>
      <c r="I584" s="208" t="n">
        <v>79867.60866953843</v>
      </c>
      <c r="J584" s="208" t="n">
        <v>0</v>
      </c>
      <c r="K584" s="208" t="n">
        <v>390.5119531287041</v>
      </c>
      <c r="L584" s="208" t="n">
        <v>390.5119531287041</v>
      </c>
      <c r="M584" s="208" t="n">
        <v>0</v>
      </c>
      <c r="N584" s="208" t="n">
        <v>0</v>
      </c>
      <c r="O584" s="208" t="n">
        <v>0</v>
      </c>
      <c r="P584" s="208" t="n">
        <v>0</v>
      </c>
      <c r="Q584" s="208" t="n">
        <v>0</v>
      </c>
      <c r="R584" s="208" t="n">
        <v>0</v>
      </c>
      <c r="S584" s="196" t="n"/>
      <c r="T584" s="179">
        <f>VLOOKUP(A584,'[6]Groupe de branches'!$Z$27:$AM$86,14,FALSE)</f>
        <v/>
      </c>
      <c r="U584" s="179">
        <f>VLOOKUP(D584,'[6]Groupe de branches'!$Z$27:$AM$86,14,FALSE)</f>
        <v/>
      </c>
      <c r="V584" s="179" t="n">
        <v>2017</v>
      </c>
      <c r="W584" s="179">
        <f>VLOOKUP(D584,'[6]Table corresp.'!$M$4:$S$63,7,FALSE)</f>
        <v/>
      </c>
      <c r="X584" s="197">
        <f>IFERROR(G584/SUMIFS('[6]Comp2016-2017 (3)'!$I$5:$I$289,'[6]Comp2016-2017 (3)'!$A$5:$A$289,A584,'[6]Comp2016-2017 (3)'!$R$5:$R$289,V584),0)</f>
        <v/>
      </c>
      <c r="Y584" s="209">
        <f>IFERROR(IF(RIGHT(F584,3)="Exp",VLOOKUP(F584,#REF!,2,FALSE),VLOOKUP(F584,#REF!,9,FALSE)),1)</f>
        <v/>
      </c>
      <c r="Z584" s="197">
        <f>Y584/SUMIFS($Y$4:$Y$1116,$V$4:$V$1116,V584,$A$4:$A$1116,A584)</f>
        <v/>
      </c>
      <c r="AA584" s="181">
        <f>X584*Z584</f>
        <v/>
      </c>
      <c r="AB584" s="183">
        <f>IFERROR(SUMIFS('[6]Comp2016-2017 (3)'!$G$5:$G$289,'[6]Comp2016-2017 (3)'!$A$5:$A$289,A584,'[6]Comp2016-2017 (3)'!$R$5:$R$289,V584)*AA584/SUMIFS($AA$4:$AA$1116,$A$4:$A$1116,A584,$V$4:$V$1116,V584),0)</f>
        <v/>
      </c>
      <c r="AC584" s="183">
        <f>IF($W584=AC$3,$AB584,IF(NOT($W584=0),"",SUMIFS('Val-Vol (2)'!AC$4:AC$1116,'Val-Vol (2)'!$A$4:$A$1116,$D584,'Val-Vol (2)'!$V$4:$V$1116,$V584)/SUMIFS('[6]Comp2016-2017 (3)'!$G$5:$G$289,'[6]Comp2016-2017 (3)'!$A$5:$A$289,$D584,'[6]Comp2016-2017 (3)'!$R$5:$R$289,$V584)*$AB584))</f>
        <v/>
      </c>
      <c r="AD584" s="183">
        <f>IF($W584=AD$3,$AB584,IF(NOT($W584=0),"",SUMIFS('Val-Vol (2)'!AD$4:AD$1116,'Val-Vol (2)'!$A$4:$A$1116,$D584,'Val-Vol (2)'!$V$4:$V$1116,$V584)/SUMIFS('[6]Comp2016-2017 (3)'!$G$5:$G$289,'[6]Comp2016-2017 (3)'!$A$5:$A$289,$D584,'[6]Comp2016-2017 (3)'!$R$5:$R$289,$V584)*$AB584))</f>
        <v/>
      </c>
      <c r="AE584" s="183">
        <f>IF($W584=AE$3,$AB584,IF(NOT($W584=0),"",SUMIFS('Val-Vol (2)'!AE$4:AE$1116,'Val-Vol (2)'!$A$4:$A$1116,$D584,'Val-Vol (2)'!$V$4:$V$1116,$V584)/SUMIFS('[6]Comp2016-2017 (3)'!$G$5:$G$289,'[6]Comp2016-2017 (3)'!$A$5:$A$289,$D584,'[6]Comp2016-2017 (3)'!$R$5:$R$289,$V584)*$AB584))</f>
        <v/>
      </c>
      <c r="AF584" s="183">
        <f>IF($W584=AF$3,$AB584,IF(NOT($W584=0),"",SUMIFS('Val-Vol (2)'!AF$4:AF$1116,'Val-Vol (2)'!$A$4:$A$1116,$D584,'Val-Vol (2)'!$V$4:$V$1116,$V584)/SUMIFS('[6]Comp2016-2017 (3)'!$G$5:$G$289,'[6]Comp2016-2017 (3)'!$A$5:$A$289,$D584,'[6]Comp2016-2017 (3)'!$R$5:$R$289,$V584)*$AB584))</f>
        <v/>
      </c>
      <c r="AG584" s="183">
        <f>IF($W584=AG$3,$AB584,IF(NOT($W584=0),"",SUMIFS('Val-Vol (2)'!AG$4:AG$1116,'Val-Vol (2)'!$A$4:$A$1116,$D584,'Val-Vol (2)'!$V$4:$V$1116,$V584)/SUMIFS('[6]Comp2016-2017 (3)'!$G$5:$G$289,'[6]Comp2016-2017 (3)'!$A$5:$A$289,$D584,'[6]Comp2016-2017 (3)'!$R$5:$R$289,$V584)*$AB584))</f>
        <v/>
      </c>
      <c r="AH584" s="183">
        <f>IF($W584=AH$3,$AB584,IF(NOT($W584=0),"",SUMIFS('Val-Vol (2)'!AH$4:AH$1116,'Val-Vol (2)'!$A$4:$A$1116,$D584,'Val-Vol (2)'!$V$4:$V$1116,$V584)/SUMIFS('[6]Comp2016-2017 (3)'!$G$5:$G$289,'[6]Comp2016-2017 (3)'!$A$5:$A$289,$D584,'[6]Comp2016-2017 (3)'!$R$5:$R$289,$V584)*$AB584))</f>
        <v/>
      </c>
      <c r="AI584" s="183">
        <f>IF($W584=AI$3,$AB584,IF(NOT($W584=0),"",SUMIFS('Val-Vol (2)'!AI$4:AI$1116,'Val-Vol (2)'!$A$4:$A$1116,$D584,'Val-Vol (2)'!$V$4:$V$1116,$V584)/SUMIFS('[6]Comp2016-2017 (3)'!$G$5:$G$289,'[6]Comp2016-2017 (3)'!$A$5:$A$289,$D584,'[6]Comp2016-2017 (3)'!$R$5:$R$289,$V584)*$AB584))</f>
        <v/>
      </c>
      <c r="AJ584" s="183">
        <f>IF($W584=AJ$3,$AB584,IF(NOT($W584=0),"",SUMIFS('Val-Vol (2)'!AJ$4:AJ$1116,'Val-Vol (2)'!$A$4:$A$1116,$D584,'Val-Vol (2)'!$V$4:$V$1116,$V584)/SUMIFS('[6]Comp2016-2017 (3)'!$G$5:$G$289,'[6]Comp2016-2017 (3)'!$A$5:$A$289,$D584,'[6]Comp2016-2017 (3)'!$R$5:$R$289,$V584)*$AB584))</f>
        <v/>
      </c>
      <c r="AK584" s="183">
        <f>SUM(AC584:AJ584)-AB584</f>
        <v/>
      </c>
      <c r="AL584" s="179">
        <f>IF(A584=D584,"remplir à la main","")</f>
        <v/>
      </c>
      <c r="AM584" s="179">
        <f>VLOOKUP(A584,'[6]Table corresp.'!$M$4:$U$63,8,FALSE)</f>
        <v/>
      </c>
      <c r="AN584" s="179">
        <f>VLOOKUP(D584,'[6]Table corresp.'!$M$4:$U$63,9,FALSE)</f>
        <v/>
      </c>
    </row>
    <row r="585">
      <c r="A585" s="179" t="inlineStr">
        <is>
          <t>20b - Produits collés</t>
        </is>
      </c>
      <c r="B585" s="179">
        <f>VLOOKUP(LEFT(A585,3),'[6]Table corresp.'!$A$4:$D$63,3,FALSE)</f>
        <v/>
      </c>
      <c r="C585" s="179">
        <f>VLOOKUP(A585,'[6]Table corresp.'!$M$4:$P$63,4,FALSE)</f>
        <v/>
      </c>
      <c r="D585" s="179" t="inlineStr">
        <is>
          <t>Exportation</t>
        </is>
      </c>
      <c r="E585" s="179">
        <f>VLOOKUP(LEFT(D585,3),'[6]Table corresp.'!$A$4:$D$63,4,FALSE)</f>
        <v/>
      </c>
      <c r="F585" s="179">
        <f>LEFT(A585,3)&amp;" - "&amp;LEFT(D585,3)</f>
        <v/>
      </c>
      <c r="G585" s="208" t="n">
        <v>54968.84832168776</v>
      </c>
      <c r="H585" s="208" t="n">
        <v>0</v>
      </c>
      <c r="I585" s="208" t="n">
        <v>54968.84926688116</v>
      </c>
      <c r="J585" s="208" t="n">
        <v>177.5656902607877</v>
      </c>
      <c r="K585" s="208" t="n">
        <v>0</v>
      </c>
      <c r="L585" s="208" t="n">
        <v>177.5656902607877</v>
      </c>
      <c r="M585" s="208" t="n">
        <v>0</v>
      </c>
      <c r="N585" s="208" t="n">
        <v>0</v>
      </c>
      <c r="O585" s="208" t="n">
        <v>0</v>
      </c>
      <c r="P585" s="208" t="n">
        <v>0</v>
      </c>
      <c r="Q585" s="208" t="n">
        <v>0</v>
      </c>
      <c r="R585" s="208" t="n">
        <v>0</v>
      </c>
      <c r="S585" s="196" t="n"/>
      <c r="T585" s="179">
        <f>VLOOKUP(A585,'[6]Groupe de branches'!$Z$27:$AM$86,14,FALSE)</f>
        <v/>
      </c>
      <c r="U585" s="179">
        <f>VLOOKUP(D585,'[6]Groupe de branches'!$Z$27:$AM$86,14,FALSE)</f>
        <v/>
      </c>
      <c r="V585" s="179" t="n">
        <v>2017</v>
      </c>
      <c r="W585" s="179">
        <f>VLOOKUP(D585,'[6]Table corresp.'!$M$4:$S$63,7,FALSE)</f>
        <v/>
      </c>
      <c r="X585" s="197">
        <f>IFERROR(G585/SUMIFS('[6]Comp2016-2017 (3)'!$I$5:$I$289,'[6]Comp2016-2017 (3)'!$A$5:$A$289,A585,'[6]Comp2016-2017 (3)'!$R$5:$R$289,V585),0)</f>
        <v/>
      </c>
      <c r="Y585" s="209">
        <f>IFERROR(IF(RIGHT(F585,3)="Exp",VLOOKUP(F585,#REF!,2,FALSE),VLOOKUP(F585,#REF!,9,FALSE)),1)</f>
        <v/>
      </c>
      <c r="Z585" s="197">
        <f>Y585/SUMIFS($Y$4:$Y$1116,$V$4:$V$1116,V585,$A$4:$A$1116,A585)</f>
        <v/>
      </c>
      <c r="AA585" s="181">
        <f>X585*Z585</f>
        <v/>
      </c>
      <c r="AB585" s="183">
        <f>IFERROR(SUMIFS('[6]Comp2016-2017 (3)'!$G$5:$G$289,'[6]Comp2016-2017 (3)'!$A$5:$A$289,A585,'[6]Comp2016-2017 (3)'!$R$5:$R$289,V585)*AA585/SUMIFS($AA$4:$AA$1116,$A$4:$A$1116,A585,$V$4:$V$1116,V585),0)</f>
        <v/>
      </c>
      <c r="AC585" s="183">
        <f>IF($W585=AC$3,$AB585,IF(NOT($W585=0),"",SUMIFS('Val-Vol (2)'!AC$4:AC$1116,'Val-Vol (2)'!$A$4:$A$1116,$D585,'Val-Vol (2)'!$V$4:$V$1116,$V585)/SUMIFS('[6]Comp2016-2017 (3)'!$G$5:$G$289,'[6]Comp2016-2017 (3)'!$A$5:$A$289,$D585,'[6]Comp2016-2017 (3)'!$R$5:$R$289,$V585)*$AB585))</f>
        <v/>
      </c>
      <c r="AD585" s="183">
        <f>IF($W585=AD$3,$AB585,IF(NOT($W585=0),"",SUMIFS('Val-Vol (2)'!AD$4:AD$1116,'Val-Vol (2)'!$A$4:$A$1116,$D585,'Val-Vol (2)'!$V$4:$V$1116,$V585)/SUMIFS('[6]Comp2016-2017 (3)'!$G$5:$G$289,'[6]Comp2016-2017 (3)'!$A$5:$A$289,$D585,'[6]Comp2016-2017 (3)'!$R$5:$R$289,$V585)*$AB585))</f>
        <v/>
      </c>
      <c r="AE585" s="183">
        <f>IF($W585=AE$3,$AB585,IF(NOT($W585=0),"",SUMIFS('Val-Vol (2)'!AE$4:AE$1116,'Val-Vol (2)'!$A$4:$A$1116,$D585,'Val-Vol (2)'!$V$4:$V$1116,$V585)/SUMIFS('[6]Comp2016-2017 (3)'!$G$5:$G$289,'[6]Comp2016-2017 (3)'!$A$5:$A$289,$D585,'[6]Comp2016-2017 (3)'!$R$5:$R$289,$V585)*$AB585))</f>
        <v/>
      </c>
      <c r="AF585" s="183">
        <f>IF($W585=AF$3,$AB585,IF(NOT($W585=0),"",SUMIFS('Val-Vol (2)'!AF$4:AF$1116,'Val-Vol (2)'!$A$4:$A$1116,$D585,'Val-Vol (2)'!$V$4:$V$1116,$V585)/SUMIFS('[6]Comp2016-2017 (3)'!$G$5:$G$289,'[6]Comp2016-2017 (3)'!$A$5:$A$289,$D585,'[6]Comp2016-2017 (3)'!$R$5:$R$289,$V585)*$AB585))</f>
        <v/>
      </c>
      <c r="AG585" s="183">
        <f>IF($W585=AG$3,$AB585,IF(NOT($W585=0),"",SUMIFS('Val-Vol (2)'!AG$4:AG$1116,'Val-Vol (2)'!$A$4:$A$1116,$D585,'Val-Vol (2)'!$V$4:$V$1116,$V585)/SUMIFS('[6]Comp2016-2017 (3)'!$G$5:$G$289,'[6]Comp2016-2017 (3)'!$A$5:$A$289,$D585,'[6]Comp2016-2017 (3)'!$R$5:$R$289,$V585)*$AB585))</f>
        <v/>
      </c>
      <c r="AH585" s="183">
        <f>IF($W585=AH$3,$AB585,IF(NOT($W585=0),"",SUMIFS('Val-Vol (2)'!AH$4:AH$1116,'Val-Vol (2)'!$A$4:$A$1116,$D585,'Val-Vol (2)'!$V$4:$V$1116,$V585)/SUMIFS('[6]Comp2016-2017 (3)'!$G$5:$G$289,'[6]Comp2016-2017 (3)'!$A$5:$A$289,$D585,'[6]Comp2016-2017 (3)'!$R$5:$R$289,$V585)*$AB585))</f>
        <v/>
      </c>
      <c r="AI585" s="183">
        <f>IF($W585=AI$3,$AB585,IF(NOT($W585=0),"",SUMIFS('Val-Vol (2)'!AI$4:AI$1116,'Val-Vol (2)'!$A$4:$A$1116,$D585,'Val-Vol (2)'!$V$4:$V$1116,$V585)/SUMIFS('[6]Comp2016-2017 (3)'!$G$5:$G$289,'[6]Comp2016-2017 (3)'!$A$5:$A$289,$D585,'[6]Comp2016-2017 (3)'!$R$5:$R$289,$V585)*$AB585))</f>
        <v/>
      </c>
      <c r="AJ585" s="183">
        <f>IF($W585=AJ$3,$AB585,IF(NOT($W585=0),"",SUMIFS('Val-Vol (2)'!AJ$4:AJ$1116,'Val-Vol (2)'!$A$4:$A$1116,$D585,'Val-Vol (2)'!$V$4:$V$1116,$V585)/SUMIFS('[6]Comp2016-2017 (3)'!$G$5:$G$289,'[6]Comp2016-2017 (3)'!$A$5:$A$289,$D585,'[6]Comp2016-2017 (3)'!$R$5:$R$289,$V585)*$AB585))</f>
        <v/>
      </c>
      <c r="AK585" s="183">
        <f>SUM(AC585:AJ585)-AB585</f>
        <v/>
      </c>
      <c r="AL585" s="179">
        <f>IF(A585=D585,"remplir à la main","")</f>
        <v/>
      </c>
      <c r="AM585" s="179">
        <f>VLOOKUP(A585,'[6]Table corresp.'!$M$4:$U$63,8,FALSE)</f>
        <v/>
      </c>
      <c r="AN585" s="179">
        <f>VLOOKUP(D585,'[6]Table corresp.'!$M$4:$U$63,9,FALSE)</f>
        <v/>
      </c>
    </row>
    <row r="586">
      <c r="A586" s="179" t="inlineStr">
        <is>
          <t>29 - Fabrication de produits bruts, sciés ou rabotés imprégnés</t>
        </is>
      </c>
      <c r="B586" s="179">
        <f>VLOOKUP(LEFT(A586,3),'[6]Table corresp.'!$A$4:$D$63,3,FALSE)</f>
        <v/>
      </c>
      <c r="C586" s="179">
        <f>VLOOKUP(A586,'[6]Table corresp.'!$M$4:$P$63,4,FALSE)</f>
        <v/>
      </c>
      <c r="D586" s="179" t="inlineStr">
        <is>
          <t>52 - Génie civil</t>
        </is>
      </c>
      <c r="E586" s="179">
        <f>VLOOKUP(LEFT(D586,3),'[6]Table corresp.'!$A$4:$D$63,4,FALSE)</f>
        <v/>
      </c>
      <c r="F586" s="179">
        <f>LEFT(A586,3)&amp;" - "&amp;LEFT(D586,3)</f>
        <v/>
      </c>
      <c r="G586" s="208" t="n">
        <v>63698.17354696532</v>
      </c>
      <c r="H586" s="208" t="n">
        <v>19488.89213270328</v>
      </c>
      <c r="I586" s="208" t="n">
        <v>83187.15119402042</v>
      </c>
      <c r="J586" s="208" t="n">
        <v>368.0852829070498</v>
      </c>
      <c r="K586" s="208" t="n">
        <v>100.4509744885043</v>
      </c>
      <c r="L586" s="208" t="n">
        <v>468.5362573955541</v>
      </c>
      <c r="M586" s="208" t="n">
        <v>0</v>
      </c>
      <c r="N586" s="208" t="n">
        <v>0</v>
      </c>
      <c r="O586" s="208" t="n">
        <v>0</v>
      </c>
      <c r="P586" s="208" t="n">
        <v>0</v>
      </c>
      <c r="Q586" s="208" t="n">
        <v>0</v>
      </c>
      <c r="R586" s="208" t="n">
        <v>0</v>
      </c>
      <c r="S586" s="196" t="n"/>
      <c r="T586" s="179">
        <f>VLOOKUP(A586,'[6]Groupe de branches'!$Z$27:$AM$86,14,FALSE)</f>
        <v/>
      </c>
      <c r="U586" s="179">
        <f>VLOOKUP(D586,'[6]Groupe de branches'!$Z$27:$AM$86,14,FALSE)</f>
        <v/>
      </c>
      <c r="V586" s="179" t="n">
        <v>2017</v>
      </c>
      <c r="W586" s="179">
        <f>VLOOKUP(D586,'[6]Table corresp.'!$M$4:$S$63,7,FALSE)</f>
        <v/>
      </c>
      <c r="X586" s="197">
        <f>IFERROR(G586/SUMIFS('[6]Comp2016-2017 (3)'!$I$5:$I$289,'[6]Comp2016-2017 (3)'!$A$5:$A$289,A586,'[6]Comp2016-2017 (3)'!$R$5:$R$289,V586),0)</f>
        <v/>
      </c>
      <c r="Y586" s="209">
        <f>IFERROR(IF(RIGHT(F586,3)="Exp",VLOOKUP(F586,#REF!,2,FALSE),VLOOKUP(F586,#REF!,9,FALSE)),1)</f>
        <v/>
      </c>
      <c r="Z586" s="197">
        <f>Y586/SUMIFS($Y$4:$Y$1116,$V$4:$V$1116,V586,$A$4:$A$1116,A586)</f>
        <v/>
      </c>
      <c r="AA586" s="181">
        <f>X586*Z586</f>
        <v/>
      </c>
      <c r="AB586" s="183">
        <f>IFERROR(SUMIFS('[6]Comp2016-2017 (3)'!$G$5:$G$289,'[6]Comp2016-2017 (3)'!$A$5:$A$289,A586,'[6]Comp2016-2017 (3)'!$R$5:$R$289,V586)*AA586/SUMIFS($AA$4:$AA$1116,$A$4:$A$1116,A586,$V$4:$V$1116,V586),0)</f>
        <v/>
      </c>
      <c r="AC586" s="183">
        <f>IF($W586=AC$3,$AB586,IF(NOT($W586=0),"",SUMIFS('Val-Vol (2)'!AC$4:AC$1116,'Val-Vol (2)'!$A$4:$A$1116,$D586,'Val-Vol (2)'!$V$4:$V$1116,$V586)/SUMIFS('[6]Comp2016-2017 (3)'!$G$5:$G$289,'[6]Comp2016-2017 (3)'!$A$5:$A$289,$D586,'[6]Comp2016-2017 (3)'!$R$5:$R$289,$V586)*$AB586))</f>
        <v/>
      </c>
      <c r="AD586" s="183">
        <f>IF($W586=AD$3,$AB586,IF(NOT($W586=0),"",SUMIFS('Val-Vol (2)'!AD$4:AD$1116,'Val-Vol (2)'!$A$4:$A$1116,$D586,'Val-Vol (2)'!$V$4:$V$1116,$V586)/SUMIFS('[6]Comp2016-2017 (3)'!$G$5:$G$289,'[6]Comp2016-2017 (3)'!$A$5:$A$289,$D586,'[6]Comp2016-2017 (3)'!$R$5:$R$289,$V586)*$AB586))</f>
        <v/>
      </c>
      <c r="AE586" s="183">
        <f>IF($W586=AE$3,$AB586,IF(NOT($W586=0),"",SUMIFS('Val-Vol (2)'!AE$4:AE$1116,'Val-Vol (2)'!$A$4:$A$1116,$D586,'Val-Vol (2)'!$V$4:$V$1116,$V586)/SUMIFS('[6]Comp2016-2017 (3)'!$G$5:$G$289,'[6]Comp2016-2017 (3)'!$A$5:$A$289,$D586,'[6]Comp2016-2017 (3)'!$R$5:$R$289,$V586)*$AB586))</f>
        <v/>
      </c>
      <c r="AF586" s="183">
        <f>IF($W586=AF$3,$AB586,IF(NOT($W586=0),"",SUMIFS('Val-Vol (2)'!AF$4:AF$1116,'Val-Vol (2)'!$A$4:$A$1116,$D586,'Val-Vol (2)'!$V$4:$V$1116,$V586)/SUMIFS('[6]Comp2016-2017 (3)'!$G$5:$G$289,'[6]Comp2016-2017 (3)'!$A$5:$A$289,$D586,'[6]Comp2016-2017 (3)'!$R$5:$R$289,$V586)*$AB586))</f>
        <v/>
      </c>
      <c r="AG586" s="183">
        <f>IF($W586=AG$3,$AB586,IF(NOT($W586=0),"",SUMIFS('Val-Vol (2)'!AG$4:AG$1116,'Val-Vol (2)'!$A$4:$A$1116,$D586,'Val-Vol (2)'!$V$4:$V$1116,$V586)/SUMIFS('[6]Comp2016-2017 (3)'!$G$5:$G$289,'[6]Comp2016-2017 (3)'!$A$5:$A$289,$D586,'[6]Comp2016-2017 (3)'!$R$5:$R$289,$V586)*$AB586))</f>
        <v/>
      </c>
      <c r="AH586" s="183">
        <f>IF($W586=AH$3,$AB586,IF(NOT($W586=0),"",SUMIFS('Val-Vol (2)'!AH$4:AH$1116,'Val-Vol (2)'!$A$4:$A$1116,$D586,'Val-Vol (2)'!$V$4:$V$1116,$V586)/SUMIFS('[6]Comp2016-2017 (3)'!$G$5:$G$289,'[6]Comp2016-2017 (3)'!$A$5:$A$289,$D586,'[6]Comp2016-2017 (3)'!$R$5:$R$289,$V586)*$AB586))</f>
        <v/>
      </c>
      <c r="AI586" s="183">
        <f>IF($W586=AI$3,$AB586,IF(NOT($W586=0),"",SUMIFS('Val-Vol (2)'!AI$4:AI$1116,'Val-Vol (2)'!$A$4:$A$1116,$D586,'Val-Vol (2)'!$V$4:$V$1116,$V586)/SUMIFS('[6]Comp2016-2017 (3)'!$G$5:$G$289,'[6]Comp2016-2017 (3)'!$A$5:$A$289,$D586,'[6]Comp2016-2017 (3)'!$R$5:$R$289,$V586)*$AB586))</f>
        <v/>
      </c>
      <c r="AJ586" s="183">
        <f>IF($W586=AJ$3,$AB586,IF(NOT($W586=0),"",SUMIFS('Val-Vol (2)'!AJ$4:AJ$1116,'Val-Vol (2)'!$A$4:$A$1116,$D586,'Val-Vol (2)'!$V$4:$V$1116,$V586)/SUMIFS('[6]Comp2016-2017 (3)'!$G$5:$G$289,'[6]Comp2016-2017 (3)'!$A$5:$A$289,$D586,'[6]Comp2016-2017 (3)'!$R$5:$R$289,$V586)*$AB586))</f>
        <v/>
      </c>
      <c r="AK586" s="183">
        <f>SUM(AC586:AJ586)-AB586</f>
        <v/>
      </c>
      <c r="AL586" s="179">
        <f>IF(A586=D586,"remplir à la main","")</f>
        <v/>
      </c>
      <c r="AM586" s="179">
        <f>VLOOKUP(A586,'[6]Table corresp.'!$M$4:$U$63,8,FALSE)</f>
        <v/>
      </c>
      <c r="AN586" s="179">
        <f>VLOOKUP(D586,'[6]Table corresp.'!$M$4:$U$63,9,FALSE)</f>
        <v/>
      </c>
    </row>
    <row r="587">
      <c r="A587" s="179" t="inlineStr">
        <is>
          <t>29 - Fabrication de produits bruts, sciés ou rabotés imprégnés</t>
        </is>
      </c>
      <c r="B587" s="179">
        <f>VLOOKUP(LEFT(A587,3),'[6]Table corresp.'!$A$4:$D$63,3,FALSE)</f>
        <v/>
      </c>
      <c r="C587" s="179">
        <f>VLOOKUP(A587,'[6]Table corresp.'!$M$4:$P$63,4,FALSE)</f>
        <v/>
      </c>
      <c r="D587" s="179" t="inlineStr">
        <is>
          <t>57 - Travaux de charpente</t>
        </is>
      </c>
      <c r="E587" s="179">
        <f>VLOOKUP(LEFT(D587,3),'[6]Table corresp.'!$A$4:$D$63,4,FALSE)</f>
        <v/>
      </c>
      <c r="F587" s="179">
        <f>LEFT(A587,3)&amp;" - "&amp;LEFT(D587,3)</f>
        <v/>
      </c>
      <c r="G587" s="208" t="n">
        <v>117333.1113633318</v>
      </c>
      <c r="H587" s="208" t="n">
        <v>138536.3714639664</v>
      </c>
      <c r="I587" s="208" t="n">
        <v>255869.7458551234</v>
      </c>
      <c r="J587" s="208" t="n">
        <v>565.0160892328278</v>
      </c>
      <c r="K587" s="208" t="n">
        <v>617.5598670879008</v>
      </c>
      <c r="L587" s="208" t="n">
        <v>1182.575956320728</v>
      </c>
      <c r="M587" s="208" t="n">
        <v>0</v>
      </c>
      <c r="N587" s="208" t="n">
        <v>0</v>
      </c>
      <c r="O587" s="208" t="n">
        <v>0</v>
      </c>
      <c r="P587" s="208" t="n">
        <v>0</v>
      </c>
      <c r="Q587" s="208" t="n">
        <v>0</v>
      </c>
      <c r="R587" s="208" t="n">
        <v>0</v>
      </c>
      <c r="S587" s="196" t="n"/>
      <c r="T587" s="179">
        <f>VLOOKUP(A587,'[6]Groupe de branches'!$Z$27:$AM$86,14,FALSE)</f>
        <v/>
      </c>
      <c r="U587" s="179">
        <f>VLOOKUP(D587,'[6]Groupe de branches'!$Z$27:$AM$86,14,FALSE)</f>
        <v/>
      </c>
      <c r="V587" s="179" t="n">
        <v>2017</v>
      </c>
      <c r="W587" s="179">
        <f>VLOOKUP(D587,'[6]Table corresp.'!$M$4:$S$63,7,FALSE)</f>
        <v/>
      </c>
      <c r="X587" s="197">
        <f>IFERROR(G587/SUMIFS('[6]Comp2016-2017 (3)'!$I$5:$I$289,'[6]Comp2016-2017 (3)'!$A$5:$A$289,A587,'[6]Comp2016-2017 (3)'!$R$5:$R$289,V587),0)</f>
        <v/>
      </c>
      <c r="Y587" s="209">
        <f>IFERROR(IF(RIGHT(F587,3)="Exp",VLOOKUP(F587,#REF!,2,FALSE),VLOOKUP(F587,#REF!,9,FALSE)),1)</f>
        <v/>
      </c>
      <c r="Z587" s="197">
        <f>Y587/SUMIFS($Y$4:$Y$1116,$V$4:$V$1116,V587,$A$4:$A$1116,A587)</f>
        <v/>
      </c>
      <c r="AA587" s="181">
        <f>X587*Z587</f>
        <v/>
      </c>
      <c r="AB587" s="183">
        <f>IFERROR(SUMIFS('[6]Comp2016-2017 (3)'!$G$5:$G$289,'[6]Comp2016-2017 (3)'!$A$5:$A$289,A587,'[6]Comp2016-2017 (3)'!$R$5:$R$289,V587)*AA587/SUMIFS($AA$4:$AA$1116,$A$4:$A$1116,A587,$V$4:$V$1116,V587),0)</f>
        <v/>
      </c>
      <c r="AC587" s="183">
        <f>IF($W587=AC$3,$AB587,IF(NOT($W587=0),"",SUMIFS('Val-Vol (2)'!AC$4:AC$1116,'Val-Vol (2)'!$A$4:$A$1116,$D587,'Val-Vol (2)'!$V$4:$V$1116,$V587)/SUMIFS('[6]Comp2016-2017 (3)'!$G$5:$G$289,'[6]Comp2016-2017 (3)'!$A$5:$A$289,$D587,'[6]Comp2016-2017 (3)'!$R$5:$R$289,$V587)*$AB587))</f>
        <v/>
      </c>
      <c r="AD587" s="183">
        <f>IF($W587=AD$3,$AB587,IF(NOT($W587=0),"",SUMIFS('Val-Vol (2)'!AD$4:AD$1116,'Val-Vol (2)'!$A$4:$A$1116,$D587,'Val-Vol (2)'!$V$4:$V$1116,$V587)/SUMIFS('[6]Comp2016-2017 (3)'!$G$5:$G$289,'[6]Comp2016-2017 (3)'!$A$5:$A$289,$D587,'[6]Comp2016-2017 (3)'!$R$5:$R$289,$V587)*$AB587))</f>
        <v/>
      </c>
      <c r="AE587" s="183">
        <f>IF($W587=AE$3,$AB587,IF(NOT($W587=0),"",SUMIFS('Val-Vol (2)'!AE$4:AE$1116,'Val-Vol (2)'!$A$4:$A$1116,$D587,'Val-Vol (2)'!$V$4:$V$1116,$V587)/SUMIFS('[6]Comp2016-2017 (3)'!$G$5:$G$289,'[6]Comp2016-2017 (3)'!$A$5:$A$289,$D587,'[6]Comp2016-2017 (3)'!$R$5:$R$289,$V587)*$AB587))</f>
        <v/>
      </c>
      <c r="AF587" s="183">
        <f>IF($W587=AF$3,$AB587,IF(NOT($W587=0),"",SUMIFS('Val-Vol (2)'!AF$4:AF$1116,'Val-Vol (2)'!$A$4:$A$1116,$D587,'Val-Vol (2)'!$V$4:$V$1116,$V587)/SUMIFS('[6]Comp2016-2017 (3)'!$G$5:$G$289,'[6]Comp2016-2017 (3)'!$A$5:$A$289,$D587,'[6]Comp2016-2017 (3)'!$R$5:$R$289,$V587)*$AB587))</f>
        <v/>
      </c>
      <c r="AG587" s="183">
        <f>IF($W587=AG$3,$AB587,IF(NOT($W587=0),"",SUMIFS('Val-Vol (2)'!AG$4:AG$1116,'Val-Vol (2)'!$A$4:$A$1116,$D587,'Val-Vol (2)'!$V$4:$V$1116,$V587)/SUMIFS('[6]Comp2016-2017 (3)'!$G$5:$G$289,'[6]Comp2016-2017 (3)'!$A$5:$A$289,$D587,'[6]Comp2016-2017 (3)'!$R$5:$R$289,$V587)*$AB587))</f>
        <v/>
      </c>
      <c r="AH587" s="183">
        <f>IF($W587=AH$3,$AB587,IF(NOT($W587=0),"",SUMIFS('Val-Vol (2)'!AH$4:AH$1116,'Val-Vol (2)'!$A$4:$A$1116,$D587,'Val-Vol (2)'!$V$4:$V$1116,$V587)/SUMIFS('[6]Comp2016-2017 (3)'!$G$5:$G$289,'[6]Comp2016-2017 (3)'!$A$5:$A$289,$D587,'[6]Comp2016-2017 (3)'!$R$5:$R$289,$V587)*$AB587))</f>
        <v/>
      </c>
      <c r="AI587" s="183">
        <f>IF($W587=AI$3,$AB587,IF(NOT($W587=0),"",SUMIFS('Val-Vol (2)'!AI$4:AI$1116,'Val-Vol (2)'!$A$4:$A$1116,$D587,'Val-Vol (2)'!$V$4:$V$1116,$V587)/SUMIFS('[6]Comp2016-2017 (3)'!$G$5:$G$289,'[6]Comp2016-2017 (3)'!$A$5:$A$289,$D587,'[6]Comp2016-2017 (3)'!$R$5:$R$289,$V587)*$AB587))</f>
        <v/>
      </c>
      <c r="AJ587" s="183">
        <f>IF($W587=AJ$3,$AB587,IF(NOT($W587=0),"",SUMIFS('Val-Vol (2)'!AJ$4:AJ$1116,'Val-Vol (2)'!$A$4:$A$1116,$D587,'Val-Vol (2)'!$V$4:$V$1116,$V587)/SUMIFS('[6]Comp2016-2017 (3)'!$G$5:$G$289,'[6]Comp2016-2017 (3)'!$A$5:$A$289,$D587,'[6]Comp2016-2017 (3)'!$R$5:$R$289,$V587)*$AB587))</f>
        <v/>
      </c>
      <c r="AK587" s="183">
        <f>SUM(AC587:AJ587)-AB587</f>
        <v/>
      </c>
      <c r="AL587" s="179">
        <f>IF(A587=D587,"remplir à la main","")</f>
        <v/>
      </c>
      <c r="AM587" s="179">
        <f>VLOOKUP(A587,'[6]Table corresp.'!$M$4:$U$63,8,FALSE)</f>
        <v/>
      </c>
      <c r="AN587" s="179">
        <f>VLOOKUP(D587,'[6]Table corresp.'!$M$4:$U$63,9,FALSE)</f>
        <v/>
      </c>
    </row>
    <row r="588">
      <c r="A588" s="179" t="inlineStr">
        <is>
          <t>29 - Fabrication de produits bruts, sciés ou rabotés imprégnés</t>
        </is>
      </c>
      <c r="B588" s="179">
        <f>VLOOKUP(LEFT(A588,3),'[6]Table corresp.'!$A$4:$D$63,3,FALSE)</f>
        <v/>
      </c>
      <c r="C588" s="179">
        <f>VLOOKUP(A588,'[6]Table corresp.'!$M$4:$P$63,4,FALSE)</f>
        <v/>
      </c>
      <c r="D588" s="179" t="inlineStr">
        <is>
          <t>Consommation finale</t>
        </is>
      </c>
      <c r="E588" s="179">
        <f>VLOOKUP(LEFT(D588,3),'[6]Table corresp.'!$A$4:$D$63,4,FALSE)</f>
        <v/>
      </c>
      <c r="F588" s="179">
        <f>LEFT(A588,3)&amp;" - "&amp;LEFT(D588,3)</f>
        <v/>
      </c>
      <c r="G588" s="208" t="n">
        <v>79390.90380554397</v>
      </c>
      <c r="H588" s="208" t="n">
        <v>36764.73640333012</v>
      </c>
      <c r="I588" s="208" t="n">
        <v>116155.759614147</v>
      </c>
      <c r="J588" s="208" t="n">
        <v>314.8401336348214</v>
      </c>
      <c r="K588" s="208" t="n">
        <v>126.3302046923567</v>
      </c>
      <c r="L588" s="208" t="n">
        <v>441.1703383271781</v>
      </c>
      <c r="M588" s="208" t="n">
        <v>0</v>
      </c>
      <c r="N588" s="208" t="n">
        <v>0</v>
      </c>
      <c r="O588" s="208" t="n">
        <v>0</v>
      </c>
      <c r="P588" s="208" t="n">
        <v>0</v>
      </c>
      <c r="Q588" s="208" t="n">
        <v>0</v>
      </c>
      <c r="R588" s="208" t="n">
        <v>0</v>
      </c>
      <c r="S588" s="196" t="n"/>
      <c r="T588" s="179">
        <f>VLOOKUP(A588,'[6]Groupe de branches'!$Z$27:$AM$86,14,FALSE)</f>
        <v/>
      </c>
      <c r="U588" s="179">
        <f>VLOOKUP(D588,'[6]Groupe de branches'!$Z$27:$AM$86,14,FALSE)</f>
        <v/>
      </c>
      <c r="V588" s="179" t="n">
        <v>2017</v>
      </c>
      <c r="W588" s="179">
        <f>VLOOKUP(D588,'[6]Table corresp.'!$M$4:$S$63,7,FALSE)</f>
        <v/>
      </c>
      <c r="X588" s="197">
        <f>IFERROR(G588/SUMIFS('[6]Comp2016-2017 (3)'!$I$5:$I$289,'[6]Comp2016-2017 (3)'!$A$5:$A$289,A588,'[6]Comp2016-2017 (3)'!$R$5:$R$289,V588),0)</f>
        <v/>
      </c>
      <c r="Y588" s="209">
        <f>IFERROR(IF(RIGHT(F588,3)="Exp",VLOOKUP(F588,#REF!,2,FALSE),VLOOKUP(F588,#REF!,9,FALSE)),1)</f>
        <v/>
      </c>
      <c r="Z588" s="197">
        <f>Y588/SUMIFS($Y$4:$Y$1116,$V$4:$V$1116,V588,$A$4:$A$1116,A588)</f>
        <v/>
      </c>
      <c r="AA588" s="181">
        <f>X588*Z588</f>
        <v/>
      </c>
      <c r="AB588" s="183">
        <f>IFERROR(SUMIFS('[6]Comp2016-2017 (3)'!$G$5:$G$289,'[6]Comp2016-2017 (3)'!$A$5:$A$289,A588,'[6]Comp2016-2017 (3)'!$R$5:$R$289,V588)*AA588/SUMIFS($AA$4:$AA$1116,$A$4:$A$1116,A588,$V$4:$V$1116,V588),0)</f>
        <v/>
      </c>
      <c r="AC588" s="183">
        <f>IF($W588=AC$3,$AB588,IF(NOT($W588=0),"",SUMIFS('Val-Vol (2)'!AC$4:AC$1116,'Val-Vol (2)'!$A$4:$A$1116,$D588,'Val-Vol (2)'!$V$4:$V$1116,$V588)/SUMIFS('[6]Comp2016-2017 (3)'!$G$5:$G$289,'[6]Comp2016-2017 (3)'!$A$5:$A$289,$D588,'[6]Comp2016-2017 (3)'!$R$5:$R$289,$V588)*$AB588))</f>
        <v/>
      </c>
      <c r="AD588" s="183">
        <f>IF($W588=AD$3,$AB588,IF(NOT($W588=0),"",SUMIFS('Val-Vol (2)'!AD$4:AD$1116,'Val-Vol (2)'!$A$4:$A$1116,$D588,'Val-Vol (2)'!$V$4:$V$1116,$V588)/SUMIFS('[6]Comp2016-2017 (3)'!$G$5:$G$289,'[6]Comp2016-2017 (3)'!$A$5:$A$289,$D588,'[6]Comp2016-2017 (3)'!$R$5:$R$289,$V588)*$AB588))</f>
        <v/>
      </c>
      <c r="AE588" s="183">
        <f>IF($W588=AE$3,$AB588,IF(NOT($W588=0),"",SUMIFS('Val-Vol (2)'!AE$4:AE$1116,'Val-Vol (2)'!$A$4:$A$1116,$D588,'Val-Vol (2)'!$V$4:$V$1116,$V588)/SUMIFS('[6]Comp2016-2017 (3)'!$G$5:$G$289,'[6]Comp2016-2017 (3)'!$A$5:$A$289,$D588,'[6]Comp2016-2017 (3)'!$R$5:$R$289,$V588)*$AB588))</f>
        <v/>
      </c>
      <c r="AF588" s="183">
        <f>IF($W588=AF$3,$AB588,IF(NOT($W588=0),"",SUMIFS('Val-Vol (2)'!AF$4:AF$1116,'Val-Vol (2)'!$A$4:$A$1116,$D588,'Val-Vol (2)'!$V$4:$V$1116,$V588)/SUMIFS('[6]Comp2016-2017 (3)'!$G$5:$G$289,'[6]Comp2016-2017 (3)'!$A$5:$A$289,$D588,'[6]Comp2016-2017 (3)'!$R$5:$R$289,$V588)*$AB588))</f>
        <v/>
      </c>
      <c r="AG588" s="183">
        <f>IF($W588=AG$3,$AB588,IF(NOT($W588=0),"",SUMIFS('Val-Vol (2)'!AG$4:AG$1116,'Val-Vol (2)'!$A$4:$A$1116,$D588,'Val-Vol (2)'!$V$4:$V$1116,$V588)/SUMIFS('[6]Comp2016-2017 (3)'!$G$5:$G$289,'[6]Comp2016-2017 (3)'!$A$5:$A$289,$D588,'[6]Comp2016-2017 (3)'!$R$5:$R$289,$V588)*$AB588))</f>
        <v/>
      </c>
      <c r="AH588" s="183">
        <f>IF($W588=AH$3,$AB588,IF(NOT($W588=0),"",SUMIFS('Val-Vol (2)'!AH$4:AH$1116,'Val-Vol (2)'!$A$4:$A$1116,$D588,'Val-Vol (2)'!$V$4:$V$1116,$V588)/SUMIFS('[6]Comp2016-2017 (3)'!$G$5:$G$289,'[6]Comp2016-2017 (3)'!$A$5:$A$289,$D588,'[6]Comp2016-2017 (3)'!$R$5:$R$289,$V588)*$AB588))</f>
        <v/>
      </c>
      <c r="AI588" s="183">
        <f>IF($W588=AI$3,$AB588,IF(NOT($W588=0),"",SUMIFS('Val-Vol (2)'!AI$4:AI$1116,'Val-Vol (2)'!$A$4:$A$1116,$D588,'Val-Vol (2)'!$V$4:$V$1116,$V588)/SUMIFS('[6]Comp2016-2017 (3)'!$G$5:$G$289,'[6]Comp2016-2017 (3)'!$A$5:$A$289,$D588,'[6]Comp2016-2017 (3)'!$R$5:$R$289,$V588)*$AB588))</f>
        <v/>
      </c>
      <c r="AJ588" s="183">
        <f>IF($W588=AJ$3,$AB588,IF(NOT($W588=0),"",SUMIFS('Val-Vol (2)'!AJ$4:AJ$1116,'Val-Vol (2)'!$A$4:$A$1116,$D588,'Val-Vol (2)'!$V$4:$V$1116,$V588)/SUMIFS('[6]Comp2016-2017 (3)'!$G$5:$G$289,'[6]Comp2016-2017 (3)'!$A$5:$A$289,$D588,'[6]Comp2016-2017 (3)'!$R$5:$R$289,$V588)*$AB588))</f>
        <v/>
      </c>
      <c r="AK588" s="183">
        <f>SUM(AC588:AJ588)-AB588</f>
        <v/>
      </c>
      <c r="AL588" s="179">
        <f>IF(A588=D588,"remplir à la main","")</f>
        <v/>
      </c>
      <c r="AM588" s="179">
        <f>VLOOKUP(A588,'[6]Table corresp.'!$M$4:$U$63,8,FALSE)</f>
        <v/>
      </c>
      <c r="AN588" s="179">
        <f>VLOOKUP(D588,'[6]Table corresp.'!$M$4:$U$63,9,FALSE)</f>
        <v/>
      </c>
    </row>
    <row r="589">
      <c r="A589" s="179" t="inlineStr">
        <is>
          <t>29 - Fabrication de produits bruts, sciés ou rabotés imprégnés</t>
        </is>
      </c>
      <c r="B589" s="179">
        <f>VLOOKUP(LEFT(A589,3),'[6]Table corresp.'!$A$4:$D$63,3,FALSE)</f>
        <v/>
      </c>
      <c r="C589" s="179">
        <f>VLOOKUP(A589,'[6]Table corresp.'!$M$4:$P$63,4,FALSE)</f>
        <v/>
      </c>
      <c r="D589" s="179" t="inlineStr">
        <is>
          <t>Exportation</t>
        </is>
      </c>
      <c r="E589" s="179">
        <f>VLOOKUP(LEFT(D589,3),'[6]Table corresp.'!$A$4:$D$63,4,FALSE)</f>
        <v/>
      </c>
      <c r="F589" s="179">
        <f>LEFT(A589,3)&amp;" - "&amp;LEFT(D589,3)</f>
        <v/>
      </c>
      <c r="G589" s="208" t="n">
        <v>12449.98720170525</v>
      </c>
      <c r="H589" s="208" t="n">
        <v>0</v>
      </c>
      <c r="I589" s="208" t="n">
        <v>12450</v>
      </c>
      <c r="J589" s="208" t="n">
        <v>60.67507563080463</v>
      </c>
      <c r="K589" s="208" t="n">
        <v>0</v>
      </c>
      <c r="L589" s="208" t="n">
        <v>60.67507563080463</v>
      </c>
      <c r="M589" s="208" t="n">
        <v>0</v>
      </c>
      <c r="N589" s="208" t="n">
        <v>0</v>
      </c>
      <c r="O589" s="208" t="n">
        <v>0</v>
      </c>
      <c r="P589" s="208" t="n">
        <v>0</v>
      </c>
      <c r="Q589" s="208" t="n">
        <v>0</v>
      </c>
      <c r="R589" s="208" t="n">
        <v>0</v>
      </c>
      <c r="S589" s="196" t="n"/>
      <c r="T589" s="179">
        <f>VLOOKUP(A589,'[6]Groupe de branches'!$Z$27:$AM$86,14,FALSE)</f>
        <v/>
      </c>
      <c r="U589" s="179">
        <f>VLOOKUP(D589,'[6]Groupe de branches'!$Z$27:$AM$86,14,FALSE)</f>
        <v/>
      </c>
      <c r="V589" s="179" t="n">
        <v>2017</v>
      </c>
      <c r="W589" s="179">
        <f>VLOOKUP(D589,'[6]Table corresp.'!$M$4:$S$63,7,FALSE)</f>
        <v/>
      </c>
      <c r="X589" s="197">
        <f>IFERROR(G589/SUMIFS('[6]Comp2016-2017 (3)'!$I$5:$I$289,'[6]Comp2016-2017 (3)'!$A$5:$A$289,A589,'[6]Comp2016-2017 (3)'!$R$5:$R$289,V589),0)</f>
        <v/>
      </c>
      <c r="Y589" s="209">
        <f>IFERROR(IF(RIGHT(F589,3)="Exp",VLOOKUP(F589,#REF!,2,FALSE),VLOOKUP(F589,#REF!,9,FALSE)),1)</f>
        <v/>
      </c>
      <c r="Z589" s="197">
        <f>Y589/SUMIFS($Y$4:$Y$1116,$V$4:$V$1116,V589,$A$4:$A$1116,A589)</f>
        <v/>
      </c>
      <c r="AA589" s="181">
        <f>X589*Z589</f>
        <v/>
      </c>
      <c r="AB589" s="183">
        <f>IFERROR(SUMIFS('[6]Comp2016-2017 (3)'!$G$5:$G$289,'[6]Comp2016-2017 (3)'!$A$5:$A$289,A589,'[6]Comp2016-2017 (3)'!$R$5:$R$289,V589)*AA589/SUMIFS($AA$4:$AA$1116,$A$4:$A$1116,A589,$V$4:$V$1116,V589),0)</f>
        <v/>
      </c>
      <c r="AC589" s="183">
        <f>IF($W589=AC$3,$AB589,IF(NOT($W589=0),"",SUMIFS('Val-Vol (2)'!AC$4:AC$1116,'Val-Vol (2)'!$A$4:$A$1116,$D589,'Val-Vol (2)'!$V$4:$V$1116,$V589)/SUMIFS('[6]Comp2016-2017 (3)'!$G$5:$G$289,'[6]Comp2016-2017 (3)'!$A$5:$A$289,$D589,'[6]Comp2016-2017 (3)'!$R$5:$R$289,$V589)*$AB589))</f>
        <v/>
      </c>
      <c r="AD589" s="183">
        <f>IF($W589=AD$3,$AB589,IF(NOT($W589=0),"",SUMIFS('Val-Vol (2)'!AD$4:AD$1116,'Val-Vol (2)'!$A$4:$A$1116,$D589,'Val-Vol (2)'!$V$4:$V$1116,$V589)/SUMIFS('[6]Comp2016-2017 (3)'!$G$5:$G$289,'[6]Comp2016-2017 (3)'!$A$5:$A$289,$D589,'[6]Comp2016-2017 (3)'!$R$5:$R$289,$V589)*$AB589))</f>
        <v/>
      </c>
      <c r="AE589" s="183">
        <f>IF($W589=AE$3,$AB589,IF(NOT($W589=0),"",SUMIFS('Val-Vol (2)'!AE$4:AE$1116,'Val-Vol (2)'!$A$4:$A$1116,$D589,'Val-Vol (2)'!$V$4:$V$1116,$V589)/SUMIFS('[6]Comp2016-2017 (3)'!$G$5:$G$289,'[6]Comp2016-2017 (3)'!$A$5:$A$289,$D589,'[6]Comp2016-2017 (3)'!$R$5:$R$289,$V589)*$AB589))</f>
        <v/>
      </c>
      <c r="AF589" s="183">
        <f>IF($W589=AF$3,$AB589,IF(NOT($W589=0),"",SUMIFS('Val-Vol (2)'!AF$4:AF$1116,'Val-Vol (2)'!$A$4:$A$1116,$D589,'Val-Vol (2)'!$V$4:$V$1116,$V589)/SUMIFS('[6]Comp2016-2017 (3)'!$G$5:$G$289,'[6]Comp2016-2017 (3)'!$A$5:$A$289,$D589,'[6]Comp2016-2017 (3)'!$R$5:$R$289,$V589)*$AB589))</f>
        <v/>
      </c>
      <c r="AG589" s="183">
        <f>IF($W589=AG$3,$AB589,IF(NOT($W589=0),"",SUMIFS('Val-Vol (2)'!AG$4:AG$1116,'Val-Vol (2)'!$A$4:$A$1116,$D589,'Val-Vol (2)'!$V$4:$V$1116,$V589)/SUMIFS('[6]Comp2016-2017 (3)'!$G$5:$G$289,'[6]Comp2016-2017 (3)'!$A$5:$A$289,$D589,'[6]Comp2016-2017 (3)'!$R$5:$R$289,$V589)*$AB589))</f>
        <v/>
      </c>
      <c r="AH589" s="183">
        <f>IF($W589=AH$3,$AB589,IF(NOT($W589=0),"",SUMIFS('Val-Vol (2)'!AH$4:AH$1116,'Val-Vol (2)'!$A$4:$A$1116,$D589,'Val-Vol (2)'!$V$4:$V$1116,$V589)/SUMIFS('[6]Comp2016-2017 (3)'!$G$5:$G$289,'[6]Comp2016-2017 (3)'!$A$5:$A$289,$D589,'[6]Comp2016-2017 (3)'!$R$5:$R$289,$V589)*$AB589))</f>
        <v/>
      </c>
      <c r="AI589" s="183">
        <f>IF($W589=AI$3,$AB589,IF(NOT($W589=0),"",SUMIFS('Val-Vol (2)'!AI$4:AI$1116,'Val-Vol (2)'!$A$4:$A$1116,$D589,'Val-Vol (2)'!$V$4:$V$1116,$V589)/SUMIFS('[6]Comp2016-2017 (3)'!$G$5:$G$289,'[6]Comp2016-2017 (3)'!$A$5:$A$289,$D589,'[6]Comp2016-2017 (3)'!$R$5:$R$289,$V589)*$AB589))</f>
        <v/>
      </c>
      <c r="AJ589" s="183">
        <f>IF($W589=AJ$3,$AB589,IF(NOT($W589=0),"",SUMIFS('Val-Vol (2)'!AJ$4:AJ$1116,'Val-Vol (2)'!$A$4:$A$1116,$D589,'Val-Vol (2)'!$V$4:$V$1116,$V589)/SUMIFS('[6]Comp2016-2017 (3)'!$G$5:$G$289,'[6]Comp2016-2017 (3)'!$A$5:$A$289,$D589,'[6]Comp2016-2017 (3)'!$R$5:$R$289,$V589)*$AB589))</f>
        <v/>
      </c>
      <c r="AK589" s="183">
        <f>SUM(AC589:AJ589)-AB589</f>
        <v/>
      </c>
      <c r="AL589" s="179">
        <f>IF(A589=D589,"remplir à la main","")</f>
        <v/>
      </c>
      <c r="AM589" s="179">
        <f>VLOOKUP(A589,'[6]Table corresp.'!$M$4:$U$63,8,FALSE)</f>
        <v/>
      </c>
      <c r="AN589" s="179">
        <f>VLOOKUP(D589,'[6]Table corresp.'!$M$4:$U$63,9,FALSE)</f>
        <v/>
      </c>
    </row>
    <row r="590">
      <c r="A590" s="179" t="inlineStr">
        <is>
          <t>30 - Combustibles industriels à base de bois</t>
        </is>
      </c>
      <c r="B590" s="179">
        <f>VLOOKUP(LEFT(A590,3),'[6]Table corresp.'!$A$4:$D$63,3,FALSE)</f>
        <v/>
      </c>
      <c r="C590" s="179">
        <f>VLOOKUP(A590,'[6]Table corresp.'!$M$4:$P$63,4,FALSE)</f>
        <v/>
      </c>
      <c r="D590" s="179" t="inlineStr">
        <is>
          <t>49 - Electricité et chaleur issues de la combustion de bois</t>
        </is>
      </c>
      <c r="E590" s="179">
        <f>VLOOKUP(LEFT(D590,3),'[6]Table corresp.'!$A$4:$D$63,4,FALSE)</f>
        <v/>
      </c>
      <c r="F590" s="179">
        <f>LEFT(A590,3)&amp;" - "&amp;LEFT(D590,3)</f>
        <v/>
      </c>
      <c r="G590" s="208" t="n">
        <v>178018.2311138664</v>
      </c>
      <c r="H590" s="208" t="n">
        <v>28012.76107838724</v>
      </c>
      <c r="I590" s="208" t="n">
        <v>206030.9923917773</v>
      </c>
      <c r="J590" s="208" t="n">
        <v>0</v>
      </c>
      <c r="K590" s="208" t="n">
        <v>0</v>
      </c>
      <c r="L590" s="208" t="n">
        <v>0</v>
      </c>
      <c r="M590" s="208" t="n">
        <v>0</v>
      </c>
      <c r="N590" s="208" t="n">
        <v>0</v>
      </c>
      <c r="O590" s="208" t="n">
        <v>0</v>
      </c>
      <c r="P590" s="208" t="n">
        <v>2430.858914549711</v>
      </c>
      <c r="Q590" s="208" t="n">
        <v>338.9135941608141</v>
      </c>
      <c r="R590" s="208" t="n">
        <v>2769.772508710525</v>
      </c>
      <c r="S590" s="196" t="inlineStr">
        <is>
          <t>BE</t>
        </is>
      </c>
      <c r="T590" s="179">
        <f>VLOOKUP(A590,'[6]Groupe de branches'!$Z$27:$AM$86,14,FALSE)</f>
        <v/>
      </c>
      <c r="U590" s="179">
        <f>VLOOKUP(D590,'[6]Groupe de branches'!$Z$27:$AM$86,14,FALSE)</f>
        <v/>
      </c>
      <c r="V590" s="179" t="n">
        <v>2017</v>
      </c>
      <c r="W590" s="179">
        <f>VLOOKUP(D590,'[6]Table corresp.'!$M$4:$S$63,7,FALSE)</f>
        <v/>
      </c>
      <c r="X590" s="197">
        <f>IFERROR(G590/SUMIFS('[6]Comp2016-2017 (3)'!$I$5:$I$289,'[6]Comp2016-2017 (3)'!$A$5:$A$289,A590,'[6]Comp2016-2017 (3)'!$R$5:$R$289,V590),0)</f>
        <v/>
      </c>
      <c r="Y590" s="209">
        <f>IFERROR(IF(RIGHT(F590,3)="Exp",VLOOKUP(F590,#REF!,2,FALSE),VLOOKUP(F590,#REF!,9,FALSE)),1)</f>
        <v/>
      </c>
      <c r="Z590" s="197">
        <f>Y590/SUMIFS($Y$4:$Y$1116,$V$4:$V$1116,V590,$A$4:$A$1116,A590)</f>
        <v/>
      </c>
      <c r="AA590" s="181">
        <f>X590*Z590</f>
        <v/>
      </c>
      <c r="AB590" s="183">
        <f>IFERROR(SUMIFS('[6]Comp2016-2017 (3)'!$G$5:$G$289,'[6]Comp2016-2017 (3)'!$A$5:$A$289,A590,'[6]Comp2016-2017 (3)'!$R$5:$R$289,V590)*AA590/SUMIFS($AA$4:$AA$1116,$A$4:$A$1116,A590,$V$4:$V$1116,V590),0)</f>
        <v/>
      </c>
      <c r="AC590" s="183">
        <f>IF($W590=AC$3,$AB590,IF(NOT($W590=0),"",SUMIFS('Val-Vol (2)'!AC$4:AC$1116,'Val-Vol (2)'!$A$4:$A$1116,$D590,'Val-Vol (2)'!$V$4:$V$1116,$V590)/SUMIFS('[6]Comp2016-2017 (3)'!$G$5:$G$289,'[6]Comp2016-2017 (3)'!$A$5:$A$289,$D590,'[6]Comp2016-2017 (3)'!$R$5:$R$289,$V590)*$AB590))</f>
        <v/>
      </c>
      <c r="AD590" s="183">
        <f>IF($W590=AD$3,$AB590,IF(NOT($W590=0),"",SUMIFS('Val-Vol (2)'!AD$4:AD$1116,'Val-Vol (2)'!$A$4:$A$1116,$D590,'Val-Vol (2)'!$V$4:$V$1116,$V590)/SUMIFS('[6]Comp2016-2017 (3)'!$G$5:$G$289,'[6]Comp2016-2017 (3)'!$A$5:$A$289,$D590,'[6]Comp2016-2017 (3)'!$R$5:$R$289,$V590)*$AB590))</f>
        <v/>
      </c>
      <c r="AE590" s="183">
        <f>IF($W590=AE$3,$AB590,IF(NOT($W590=0),"",SUMIFS('Val-Vol (2)'!AE$4:AE$1116,'Val-Vol (2)'!$A$4:$A$1116,$D590,'Val-Vol (2)'!$V$4:$V$1116,$V590)/SUMIFS('[6]Comp2016-2017 (3)'!$G$5:$G$289,'[6]Comp2016-2017 (3)'!$A$5:$A$289,$D590,'[6]Comp2016-2017 (3)'!$R$5:$R$289,$V590)*$AB590))</f>
        <v/>
      </c>
      <c r="AF590" s="183">
        <f>IF($W590=AF$3,$AB590,IF(NOT($W590=0),"",SUMIFS('Val-Vol (2)'!AF$4:AF$1116,'Val-Vol (2)'!$A$4:$A$1116,$D590,'Val-Vol (2)'!$V$4:$V$1116,$V590)/SUMIFS('[6]Comp2016-2017 (3)'!$G$5:$G$289,'[6]Comp2016-2017 (3)'!$A$5:$A$289,$D590,'[6]Comp2016-2017 (3)'!$R$5:$R$289,$V590)*$AB590))</f>
        <v/>
      </c>
      <c r="AG590" s="183">
        <f>IF($W590=AG$3,$AB590,IF(NOT($W590=0),"",SUMIFS('Val-Vol (2)'!AG$4:AG$1116,'Val-Vol (2)'!$A$4:$A$1116,$D590,'Val-Vol (2)'!$V$4:$V$1116,$V590)/SUMIFS('[6]Comp2016-2017 (3)'!$G$5:$G$289,'[6]Comp2016-2017 (3)'!$A$5:$A$289,$D590,'[6]Comp2016-2017 (3)'!$R$5:$R$289,$V590)*$AB590))</f>
        <v/>
      </c>
      <c r="AH590" s="183">
        <f>IF($W590=AH$3,$AB590,IF(NOT($W590=0),"",SUMIFS('Val-Vol (2)'!AH$4:AH$1116,'Val-Vol (2)'!$A$4:$A$1116,$D590,'Val-Vol (2)'!$V$4:$V$1116,$V590)/SUMIFS('[6]Comp2016-2017 (3)'!$G$5:$G$289,'[6]Comp2016-2017 (3)'!$A$5:$A$289,$D590,'[6]Comp2016-2017 (3)'!$R$5:$R$289,$V590)*$AB590))</f>
        <v/>
      </c>
      <c r="AI590" s="183">
        <f>IF($W590=AI$3,$AB590,IF(NOT($W590=0),"",SUMIFS('Val-Vol (2)'!AI$4:AI$1116,'Val-Vol (2)'!$A$4:$A$1116,$D590,'Val-Vol (2)'!$V$4:$V$1116,$V590)/SUMIFS('[6]Comp2016-2017 (3)'!$G$5:$G$289,'[6]Comp2016-2017 (3)'!$A$5:$A$289,$D590,'[6]Comp2016-2017 (3)'!$R$5:$R$289,$V590)*$AB590))</f>
        <v/>
      </c>
      <c r="AJ590" s="183">
        <f>IF($W590=AJ$3,$AB590,IF(NOT($W590=0),"",SUMIFS('Val-Vol (2)'!AJ$4:AJ$1116,'Val-Vol (2)'!$A$4:$A$1116,$D590,'Val-Vol (2)'!$V$4:$V$1116,$V590)/SUMIFS('[6]Comp2016-2017 (3)'!$G$5:$G$289,'[6]Comp2016-2017 (3)'!$A$5:$A$289,$D590,'[6]Comp2016-2017 (3)'!$R$5:$R$289,$V590)*$AB590))</f>
        <v/>
      </c>
      <c r="AK590" s="183">
        <f>SUM(AC590:AJ590)-AB590</f>
        <v/>
      </c>
      <c r="AL590" s="179">
        <f>IF(A590=D590,"remplir à la main","")</f>
        <v/>
      </c>
      <c r="AM590" s="179">
        <f>VLOOKUP(A590,'[6]Table corresp.'!$M$4:$U$63,8,FALSE)</f>
        <v/>
      </c>
      <c r="AN590" s="179">
        <f>VLOOKUP(D590,'[6]Table corresp.'!$M$4:$U$63,9,FALSE)</f>
        <v/>
      </c>
    </row>
    <row r="591">
      <c r="A591" s="179" t="inlineStr">
        <is>
          <t>30 - Combustibles industriels à base de bois</t>
        </is>
      </c>
      <c r="B591" s="179">
        <f>VLOOKUP(LEFT(A591,3),'[6]Table corresp.'!$A$4:$D$63,3,FALSE)</f>
        <v/>
      </c>
      <c r="C591" s="179">
        <f>VLOOKUP(A591,'[6]Table corresp.'!$M$4:$P$63,4,FALSE)</f>
        <v/>
      </c>
      <c r="D591" s="179" t="inlineStr">
        <is>
          <t>Consommation finale</t>
        </is>
      </c>
      <c r="E591" s="179">
        <f>VLOOKUP(LEFT(D591,3),'[6]Table corresp.'!$A$4:$D$63,4,FALSE)</f>
        <v/>
      </c>
      <c r="F591" s="179">
        <f>LEFT(A591,3)&amp;" - "&amp;LEFT(D591,3)</f>
        <v/>
      </c>
      <c r="G591" s="208" t="n">
        <v>191530.9810181899</v>
      </c>
      <c r="H591" s="208" t="n">
        <v>70080.53892161275</v>
      </c>
      <c r="I591" s="208" t="n">
        <v>261611.5201931514</v>
      </c>
      <c r="J591" s="208" t="n">
        <v>0</v>
      </c>
      <c r="K591" s="208" t="n">
        <v>0</v>
      </c>
      <c r="L591" s="208" t="n">
        <v>0</v>
      </c>
      <c r="M591" s="208" t="n">
        <v>0</v>
      </c>
      <c r="N591" s="208" t="n">
        <v>0</v>
      </c>
      <c r="O591" s="208" t="n">
        <v>0</v>
      </c>
      <c r="P591" s="208" t="n">
        <v>2615.37703024762</v>
      </c>
      <c r="Q591" s="208" t="n">
        <v>847.872412868843</v>
      </c>
      <c r="R591" s="208" t="n">
        <v>3463.249443116463</v>
      </c>
      <c r="S591" s="196" t="inlineStr">
        <is>
          <t>BE</t>
        </is>
      </c>
      <c r="T591" s="179">
        <f>VLOOKUP(A591,'[6]Groupe de branches'!$Z$27:$AM$86,14,FALSE)</f>
        <v/>
      </c>
      <c r="U591" s="179">
        <f>VLOOKUP(D591,'[6]Groupe de branches'!$Z$27:$AM$86,14,FALSE)</f>
        <v/>
      </c>
      <c r="V591" s="179" t="n">
        <v>2017</v>
      </c>
      <c r="W591" s="179">
        <f>VLOOKUP(D591,'[6]Table corresp.'!$M$4:$S$63,7,FALSE)</f>
        <v/>
      </c>
      <c r="X591" s="197">
        <f>IFERROR(G591/SUMIFS('[6]Comp2016-2017 (3)'!$I$5:$I$289,'[6]Comp2016-2017 (3)'!$A$5:$A$289,A591,'[6]Comp2016-2017 (3)'!$R$5:$R$289,V591),0)</f>
        <v/>
      </c>
      <c r="Y591" s="209">
        <f>IFERROR(IF(RIGHT(F591,3)="Exp",VLOOKUP(F591,#REF!,2,FALSE),VLOOKUP(F591,#REF!,9,FALSE)),1)</f>
        <v/>
      </c>
      <c r="Z591" s="197">
        <f>Y591/SUMIFS($Y$4:$Y$1116,$V$4:$V$1116,V591,$A$4:$A$1116,A591)</f>
        <v/>
      </c>
      <c r="AA591" s="181">
        <f>X591*Z591</f>
        <v/>
      </c>
      <c r="AB591" s="183">
        <f>IFERROR(SUMIFS('[6]Comp2016-2017 (3)'!$G$5:$G$289,'[6]Comp2016-2017 (3)'!$A$5:$A$289,A591,'[6]Comp2016-2017 (3)'!$R$5:$R$289,V591)*AA591/SUMIFS($AA$4:$AA$1116,$A$4:$A$1116,A591,$V$4:$V$1116,V591),0)</f>
        <v/>
      </c>
      <c r="AC591" s="183">
        <f>IF($W591=AC$3,$AB591,IF(NOT($W591=0),"",SUMIFS('Val-Vol (2)'!AC$4:AC$1116,'Val-Vol (2)'!$A$4:$A$1116,$D591,'Val-Vol (2)'!$V$4:$V$1116,$V591)/SUMIFS('[6]Comp2016-2017 (3)'!$G$5:$G$289,'[6]Comp2016-2017 (3)'!$A$5:$A$289,$D591,'[6]Comp2016-2017 (3)'!$R$5:$R$289,$V591)*$AB591))</f>
        <v/>
      </c>
      <c r="AD591" s="183">
        <f>IF($W591=AD$3,$AB591,IF(NOT($W591=0),"",SUMIFS('Val-Vol (2)'!AD$4:AD$1116,'Val-Vol (2)'!$A$4:$A$1116,$D591,'Val-Vol (2)'!$V$4:$V$1116,$V591)/SUMIFS('[6]Comp2016-2017 (3)'!$G$5:$G$289,'[6]Comp2016-2017 (3)'!$A$5:$A$289,$D591,'[6]Comp2016-2017 (3)'!$R$5:$R$289,$V591)*$AB591))</f>
        <v/>
      </c>
      <c r="AE591" s="183">
        <f>IF($W591=AE$3,$AB591,IF(NOT($W591=0),"",SUMIFS('Val-Vol (2)'!AE$4:AE$1116,'Val-Vol (2)'!$A$4:$A$1116,$D591,'Val-Vol (2)'!$V$4:$V$1116,$V591)/SUMIFS('[6]Comp2016-2017 (3)'!$G$5:$G$289,'[6]Comp2016-2017 (3)'!$A$5:$A$289,$D591,'[6]Comp2016-2017 (3)'!$R$5:$R$289,$V591)*$AB591))</f>
        <v/>
      </c>
      <c r="AF591" s="183">
        <f>IF($W591=AF$3,$AB591,IF(NOT($W591=0),"",SUMIFS('Val-Vol (2)'!AF$4:AF$1116,'Val-Vol (2)'!$A$4:$A$1116,$D591,'Val-Vol (2)'!$V$4:$V$1116,$V591)/SUMIFS('[6]Comp2016-2017 (3)'!$G$5:$G$289,'[6]Comp2016-2017 (3)'!$A$5:$A$289,$D591,'[6]Comp2016-2017 (3)'!$R$5:$R$289,$V591)*$AB591))</f>
        <v/>
      </c>
      <c r="AG591" s="183">
        <f>IF($W591=AG$3,$AB591,IF(NOT($W591=0),"",SUMIFS('Val-Vol (2)'!AG$4:AG$1116,'Val-Vol (2)'!$A$4:$A$1116,$D591,'Val-Vol (2)'!$V$4:$V$1116,$V591)/SUMIFS('[6]Comp2016-2017 (3)'!$G$5:$G$289,'[6]Comp2016-2017 (3)'!$A$5:$A$289,$D591,'[6]Comp2016-2017 (3)'!$R$5:$R$289,$V591)*$AB591))</f>
        <v/>
      </c>
      <c r="AH591" s="183">
        <f>IF($W591=AH$3,$AB591,IF(NOT($W591=0),"",SUMIFS('Val-Vol (2)'!AH$4:AH$1116,'Val-Vol (2)'!$A$4:$A$1116,$D591,'Val-Vol (2)'!$V$4:$V$1116,$V591)/SUMIFS('[6]Comp2016-2017 (3)'!$G$5:$G$289,'[6]Comp2016-2017 (3)'!$A$5:$A$289,$D591,'[6]Comp2016-2017 (3)'!$R$5:$R$289,$V591)*$AB591))</f>
        <v/>
      </c>
      <c r="AI591" s="183">
        <f>IF($W591=AI$3,$AB591,IF(NOT($W591=0),"",SUMIFS('Val-Vol (2)'!AI$4:AI$1116,'Val-Vol (2)'!$A$4:$A$1116,$D591,'Val-Vol (2)'!$V$4:$V$1116,$V591)/SUMIFS('[6]Comp2016-2017 (3)'!$G$5:$G$289,'[6]Comp2016-2017 (3)'!$A$5:$A$289,$D591,'[6]Comp2016-2017 (3)'!$R$5:$R$289,$V591)*$AB591))</f>
        <v/>
      </c>
      <c r="AJ591" s="183">
        <f>IF($W591=AJ$3,$AB591,IF(NOT($W591=0),"",SUMIFS('Val-Vol (2)'!AJ$4:AJ$1116,'Val-Vol (2)'!$A$4:$A$1116,$D591,'Val-Vol (2)'!$V$4:$V$1116,$V591)/SUMIFS('[6]Comp2016-2017 (3)'!$G$5:$G$289,'[6]Comp2016-2017 (3)'!$A$5:$A$289,$D591,'[6]Comp2016-2017 (3)'!$R$5:$R$289,$V591)*$AB591))</f>
        <v/>
      </c>
      <c r="AK591" s="183">
        <f>SUM(AC591:AJ591)-AB591</f>
        <v/>
      </c>
      <c r="AL591" s="179">
        <f>IF(A591=D591,"remplir à la main","")</f>
        <v/>
      </c>
      <c r="AM591" s="179">
        <f>VLOOKUP(A591,'[6]Table corresp.'!$M$4:$U$63,8,FALSE)</f>
        <v/>
      </c>
      <c r="AN591" s="179">
        <f>VLOOKUP(D591,'[6]Table corresp.'!$M$4:$U$63,9,FALSE)</f>
        <v/>
      </c>
    </row>
    <row r="592">
      <c r="A592" s="179" t="inlineStr">
        <is>
          <t>30 - Combustibles industriels à base de bois</t>
        </is>
      </c>
      <c r="B592" s="179">
        <f>VLOOKUP(LEFT(A592,3),'[6]Table corresp.'!$A$4:$D$63,3,FALSE)</f>
        <v/>
      </c>
      <c r="C592" s="179">
        <f>VLOOKUP(A592,'[6]Table corresp.'!$M$4:$P$63,4,FALSE)</f>
        <v/>
      </c>
      <c r="D592" s="179" t="inlineStr">
        <is>
          <t>Exportation</t>
        </is>
      </c>
      <c r="E592" s="179">
        <f>VLOOKUP(LEFT(D592,3),'[6]Table corresp.'!$A$4:$D$63,4,FALSE)</f>
        <v/>
      </c>
      <c r="F592" s="179">
        <f>LEFT(A592,3)&amp;" - "&amp;LEFT(D592,3)</f>
        <v/>
      </c>
      <c r="G592" s="208" t="n">
        <v>46117.4869553391</v>
      </c>
      <c r="H592" s="208" t="n">
        <v>0</v>
      </c>
      <c r="I592" s="208" t="n">
        <v>46117.487</v>
      </c>
      <c r="J592" s="208" t="n">
        <v>0</v>
      </c>
      <c r="K592" s="208" t="n">
        <v>0</v>
      </c>
      <c r="L592" s="208" t="n">
        <v>0</v>
      </c>
      <c r="M592" s="208" t="n">
        <v>0</v>
      </c>
      <c r="N592" s="208" t="n">
        <v>0</v>
      </c>
      <c r="O592" s="208" t="n">
        <v>0</v>
      </c>
      <c r="P592" s="208" t="n">
        <v>532.5848284854952</v>
      </c>
      <c r="Q592" s="208" t="n">
        <v>0</v>
      </c>
      <c r="R592" s="208" t="n">
        <v>532.5848284854952</v>
      </c>
      <c r="S592" s="196" t="inlineStr">
        <is>
          <t>BE</t>
        </is>
      </c>
      <c r="T592" s="179">
        <f>VLOOKUP(A592,'[6]Groupe de branches'!$Z$27:$AM$86,14,FALSE)</f>
        <v/>
      </c>
      <c r="U592" s="179">
        <f>VLOOKUP(D592,'[6]Groupe de branches'!$Z$27:$AM$86,14,FALSE)</f>
        <v/>
      </c>
      <c r="V592" s="179" t="n">
        <v>2017</v>
      </c>
      <c r="W592" s="179">
        <f>VLOOKUP(D592,'[6]Table corresp.'!$M$4:$S$63,7,FALSE)</f>
        <v/>
      </c>
      <c r="X592" s="197">
        <f>IFERROR(G592/SUMIFS('[6]Comp2016-2017 (3)'!$I$5:$I$289,'[6]Comp2016-2017 (3)'!$A$5:$A$289,A592,'[6]Comp2016-2017 (3)'!$R$5:$R$289,V592),0)</f>
        <v/>
      </c>
      <c r="Y592" s="209">
        <f>IFERROR(IF(RIGHT(F592,3)="Exp",VLOOKUP(F592,#REF!,2,FALSE),VLOOKUP(F592,#REF!,9,FALSE)),1)</f>
        <v/>
      </c>
      <c r="Z592" s="197">
        <f>Y592/SUMIFS($Y$4:$Y$1116,$V$4:$V$1116,V592,$A$4:$A$1116,A592)</f>
        <v/>
      </c>
      <c r="AA592" s="181">
        <f>X592*Z592</f>
        <v/>
      </c>
      <c r="AB592" s="183">
        <f>IFERROR(SUMIFS('[6]Comp2016-2017 (3)'!$G$5:$G$289,'[6]Comp2016-2017 (3)'!$A$5:$A$289,A592,'[6]Comp2016-2017 (3)'!$R$5:$R$289,V592)*AA592/SUMIFS($AA$4:$AA$1116,$A$4:$A$1116,A592,$V$4:$V$1116,V592),0)</f>
        <v/>
      </c>
      <c r="AC592" s="183">
        <f>IF($W592=AC$3,$AB592,IF(NOT($W592=0),"",SUMIFS('Val-Vol (2)'!AC$4:AC$1116,'Val-Vol (2)'!$A$4:$A$1116,$D592,'Val-Vol (2)'!$V$4:$V$1116,$V592)/SUMIFS('[6]Comp2016-2017 (3)'!$G$5:$G$289,'[6]Comp2016-2017 (3)'!$A$5:$A$289,$D592,'[6]Comp2016-2017 (3)'!$R$5:$R$289,$V592)*$AB592))</f>
        <v/>
      </c>
      <c r="AD592" s="183">
        <f>IF($W592=AD$3,$AB592,IF(NOT($W592=0),"",SUMIFS('Val-Vol (2)'!AD$4:AD$1116,'Val-Vol (2)'!$A$4:$A$1116,$D592,'Val-Vol (2)'!$V$4:$V$1116,$V592)/SUMIFS('[6]Comp2016-2017 (3)'!$G$5:$G$289,'[6]Comp2016-2017 (3)'!$A$5:$A$289,$D592,'[6]Comp2016-2017 (3)'!$R$5:$R$289,$V592)*$AB592))</f>
        <v/>
      </c>
      <c r="AE592" s="183">
        <f>IF($W592=AE$3,$AB592,IF(NOT($W592=0),"",SUMIFS('Val-Vol (2)'!AE$4:AE$1116,'Val-Vol (2)'!$A$4:$A$1116,$D592,'Val-Vol (2)'!$V$4:$V$1116,$V592)/SUMIFS('[6]Comp2016-2017 (3)'!$G$5:$G$289,'[6]Comp2016-2017 (3)'!$A$5:$A$289,$D592,'[6]Comp2016-2017 (3)'!$R$5:$R$289,$V592)*$AB592))</f>
        <v/>
      </c>
      <c r="AF592" s="183">
        <f>IF($W592=AF$3,$AB592,IF(NOT($W592=0),"",SUMIFS('Val-Vol (2)'!AF$4:AF$1116,'Val-Vol (2)'!$A$4:$A$1116,$D592,'Val-Vol (2)'!$V$4:$V$1116,$V592)/SUMIFS('[6]Comp2016-2017 (3)'!$G$5:$G$289,'[6]Comp2016-2017 (3)'!$A$5:$A$289,$D592,'[6]Comp2016-2017 (3)'!$R$5:$R$289,$V592)*$AB592))</f>
        <v/>
      </c>
      <c r="AG592" s="183">
        <f>IF($W592=AG$3,$AB592,IF(NOT($W592=0),"",SUMIFS('Val-Vol (2)'!AG$4:AG$1116,'Val-Vol (2)'!$A$4:$A$1116,$D592,'Val-Vol (2)'!$V$4:$V$1116,$V592)/SUMIFS('[6]Comp2016-2017 (3)'!$G$5:$G$289,'[6]Comp2016-2017 (3)'!$A$5:$A$289,$D592,'[6]Comp2016-2017 (3)'!$R$5:$R$289,$V592)*$AB592))</f>
        <v/>
      </c>
      <c r="AH592" s="183">
        <f>IF($W592=AH$3,$AB592,IF(NOT($W592=0),"",SUMIFS('Val-Vol (2)'!AH$4:AH$1116,'Val-Vol (2)'!$A$4:$A$1116,$D592,'Val-Vol (2)'!$V$4:$V$1116,$V592)/SUMIFS('[6]Comp2016-2017 (3)'!$G$5:$G$289,'[6]Comp2016-2017 (3)'!$A$5:$A$289,$D592,'[6]Comp2016-2017 (3)'!$R$5:$R$289,$V592)*$AB592))</f>
        <v/>
      </c>
      <c r="AI592" s="183">
        <f>IF($W592=AI$3,$AB592,IF(NOT($W592=0),"",SUMIFS('Val-Vol (2)'!AI$4:AI$1116,'Val-Vol (2)'!$A$4:$A$1116,$D592,'Val-Vol (2)'!$V$4:$V$1116,$V592)/SUMIFS('[6]Comp2016-2017 (3)'!$G$5:$G$289,'[6]Comp2016-2017 (3)'!$A$5:$A$289,$D592,'[6]Comp2016-2017 (3)'!$R$5:$R$289,$V592)*$AB592))</f>
        <v/>
      </c>
      <c r="AJ592" s="183">
        <f>IF($W592=AJ$3,$AB592,IF(NOT($W592=0),"",SUMIFS('Val-Vol (2)'!AJ$4:AJ$1116,'Val-Vol (2)'!$A$4:$A$1116,$D592,'Val-Vol (2)'!$V$4:$V$1116,$V592)/SUMIFS('[6]Comp2016-2017 (3)'!$G$5:$G$289,'[6]Comp2016-2017 (3)'!$A$5:$A$289,$D592,'[6]Comp2016-2017 (3)'!$R$5:$R$289,$V592)*$AB592))</f>
        <v/>
      </c>
      <c r="AK592" s="183">
        <f>SUM(AC592:AJ592)-AB592</f>
        <v/>
      </c>
      <c r="AL592" s="179">
        <f>IF(A592=D592,"remplir à la main","")</f>
        <v/>
      </c>
      <c r="AM592" s="179">
        <f>VLOOKUP(A592,'[6]Table corresp.'!$M$4:$U$63,8,FALSE)</f>
        <v/>
      </c>
      <c r="AN592" s="179">
        <f>VLOOKUP(D592,'[6]Table corresp.'!$M$4:$U$63,9,FALSE)</f>
        <v/>
      </c>
    </row>
    <row r="593">
      <c r="A593" s="179" t="inlineStr">
        <is>
          <t>31 - Placages et panneaux à base de bois</t>
        </is>
      </c>
      <c r="B593" s="179">
        <f>VLOOKUP(LEFT(A593,3),'[6]Table corresp.'!$A$4:$D$63,3,FALSE)</f>
        <v/>
      </c>
      <c r="C593" s="179">
        <f>VLOOKUP(A593,'[6]Table corresp.'!$M$4:$P$63,4,FALSE)</f>
        <v/>
      </c>
      <c r="D593" s="179" t="inlineStr">
        <is>
          <t>31 - Placages et panneaux à base de bois</t>
        </is>
      </c>
      <c r="E593" s="179">
        <f>VLOOKUP(LEFT(D593,3),'[6]Table corresp.'!$A$4:$D$63,4,FALSE)</f>
        <v/>
      </c>
      <c r="F593" s="179">
        <f>LEFT(A593,3)&amp;" - "&amp;LEFT(D593,3)</f>
        <v/>
      </c>
      <c r="G593" s="208" t="n">
        <v>0</v>
      </c>
      <c r="H593" s="208" t="n">
        <v>58224.13023001183</v>
      </c>
      <c r="I593" s="208" t="n">
        <v>58224.13039394359</v>
      </c>
      <c r="J593" s="208" t="n">
        <v>0</v>
      </c>
      <c r="K593" s="208" t="n">
        <v>0</v>
      </c>
      <c r="L593" s="208" t="n">
        <v>0</v>
      </c>
      <c r="M593" s="208" t="n">
        <v>0</v>
      </c>
      <c r="N593" s="208" t="n">
        <v>0</v>
      </c>
      <c r="O593" s="208" t="n">
        <v>0</v>
      </c>
      <c r="P593" s="208" t="n">
        <v>0</v>
      </c>
      <c r="Q593" s="208" t="n">
        <v>0</v>
      </c>
      <c r="R593" s="208" t="n">
        <v>0</v>
      </c>
      <c r="S593" s="196" t="n"/>
      <c r="T593" s="179">
        <f>VLOOKUP(A593,'[6]Groupe de branches'!$Z$27:$AM$86,14,FALSE)</f>
        <v/>
      </c>
      <c r="U593" s="179">
        <f>VLOOKUP(D593,'[6]Groupe de branches'!$Z$27:$AM$86,14,FALSE)</f>
        <v/>
      </c>
      <c r="V593" s="179" t="n">
        <v>2017</v>
      </c>
      <c r="W593" s="179">
        <f>VLOOKUP(D593,'[6]Table corresp.'!$M$4:$S$63,7,FALSE)</f>
        <v/>
      </c>
      <c r="X593" s="197">
        <f>IFERROR(G593/SUMIFS('[6]Comp2016-2017 (3)'!$I$5:$I$289,'[6]Comp2016-2017 (3)'!$A$5:$A$289,A593,'[6]Comp2016-2017 (3)'!$R$5:$R$289,V593),0)</f>
        <v/>
      </c>
      <c r="Y593" s="209">
        <f>IFERROR(IF(RIGHT(F593,3)="Exp",VLOOKUP(F593,#REF!,2,FALSE),VLOOKUP(F593,#REF!,9,FALSE)),1)</f>
        <v/>
      </c>
      <c r="Z593" s="197">
        <f>Y593/SUMIFS($Y$4:$Y$1116,$V$4:$V$1116,V593,$A$4:$A$1116,A593)</f>
        <v/>
      </c>
      <c r="AA593" s="181">
        <f>X593*Z593</f>
        <v/>
      </c>
      <c r="AB593" s="183">
        <f>IFERROR(SUMIFS('[6]Comp2016-2017 (3)'!$G$5:$G$289,'[6]Comp2016-2017 (3)'!$A$5:$A$289,A593,'[6]Comp2016-2017 (3)'!$R$5:$R$289,V593)*AA593/SUMIFS($AA$4:$AA$1116,$A$4:$A$1116,A593,$V$4:$V$1116,V593),0)</f>
        <v/>
      </c>
      <c r="AJ593" s="201" t="n">
        <v>0</v>
      </c>
      <c r="AK593" s="183">
        <f>SUM(AC593:AJ593)-AB593</f>
        <v/>
      </c>
      <c r="AL593" s="179">
        <f>IF(A593=D593,"remplir à la main","")</f>
        <v/>
      </c>
      <c r="AM593" s="179">
        <f>VLOOKUP(A593,'[6]Table corresp.'!$M$4:$U$63,8,FALSE)</f>
        <v/>
      </c>
      <c r="AN593" s="179">
        <f>VLOOKUP(D593,'[6]Table corresp.'!$M$4:$U$63,9,FALSE)</f>
        <v/>
      </c>
    </row>
    <row r="594">
      <c r="A594" s="179" t="inlineStr">
        <is>
          <t>31 - Placages et panneaux à base de bois</t>
        </is>
      </c>
      <c r="B594" s="179">
        <f>VLOOKUP(LEFT(A594,3),'[6]Table corresp.'!$A$4:$D$63,3,FALSE)</f>
        <v/>
      </c>
      <c r="C594" s="179">
        <f>VLOOKUP(A594,'[6]Table corresp.'!$M$4:$P$63,4,FALSE)</f>
        <v/>
      </c>
      <c r="D594" s="179" t="inlineStr">
        <is>
          <t>33 - Parquets contrecollés</t>
        </is>
      </c>
      <c r="E594" s="179">
        <f>VLOOKUP(LEFT(D594,3),'[6]Table corresp.'!$A$4:$D$63,4,FALSE)</f>
        <v/>
      </c>
      <c r="F594" s="179">
        <f>LEFT(A594,3)&amp;" - "&amp;LEFT(D594,3)</f>
        <v/>
      </c>
      <c r="G594" s="208" t="n">
        <v>4448.443326056135</v>
      </c>
      <c r="H594" s="208" t="n">
        <v>5270.185081799863</v>
      </c>
      <c r="I594" s="208" t="n">
        <v>9718.628435230996</v>
      </c>
      <c r="J594" s="208" t="n">
        <v>0.8908043093030864</v>
      </c>
      <c r="K594" s="208" t="n">
        <v>0.6900636945359082</v>
      </c>
      <c r="L594" s="208" t="n">
        <v>1.580868003838995</v>
      </c>
      <c r="M594" s="208" t="n">
        <v>10.73544891891295</v>
      </c>
      <c r="N594" s="208" t="n">
        <v>9.142934885642269</v>
      </c>
      <c r="O594" s="208" t="n">
        <v>19.87838380455522</v>
      </c>
      <c r="P594" s="208" t="n">
        <v>2.647919067928607</v>
      </c>
      <c r="Q594" s="208" t="n">
        <v>3.149156513099435</v>
      </c>
      <c r="R594" s="208" t="n">
        <v>5.797075581028041</v>
      </c>
      <c r="S594" s="196" t="inlineStr">
        <is>
          <t>BI</t>
        </is>
      </c>
      <c r="T594" s="179">
        <f>VLOOKUP(A594,'[6]Groupe de branches'!$Z$27:$AM$86,14,FALSE)</f>
        <v/>
      </c>
      <c r="U594" s="179">
        <f>VLOOKUP(D594,'[6]Groupe de branches'!$Z$27:$AM$86,14,FALSE)</f>
        <v/>
      </c>
      <c r="V594" s="179" t="n">
        <v>2017</v>
      </c>
      <c r="W594" s="179">
        <f>VLOOKUP(D594,'[6]Table corresp.'!$M$4:$S$63,7,FALSE)</f>
        <v/>
      </c>
      <c r="X594" s="197">
        <f>IFERROR(G594/SUMIFS('[6]Comp2016-2017 (3)'!$I$5:$I$289,'[6]Comp2016-2017 (3)'!$A$5:$A$289,A594,'[6]Comp2016-2017 (3)'!$R$5:$R$289,V594),0)</f>
        <v/>
      </c>
      <c r="Y594" s="209">
        <f>IFERROR(IF(RIGHT(F594,3)="Exp",VLOOKUP(F594,#REF!,2,FALSE),VLOOKUP(F594,#REF!,9,FALSE)),1)</f>
        <v/>
      </c>
      <c r="Z594" s="197">
        <f>Y594/SUMIFS($Y$4:$Y$1116,$V$4:$V$1116,V594,$A$4:$A$1116,A594)</f>
        <v/>
      </c>
      <c r="AA594" s="181">
        <f>X594*Z594</f>
        <v/>
      </c>
      <c r="AB594" s="183">
        <f>IFERROR(SUMIFS('[6]Comp2016-2017 (3)'!$G$5:$G$289,'[6]Comp2016-2017 (3)'!$A$5:$A$289,A594,'[6]Comp2016-2017 (3)'!$R$5:$R$289,V594)*AA594/SUMIFS($AA$4:$AA$1116,$A$4:$A$1116,A594,$V$4:$V$1116,V594),0)</f>
        <v/>
      </c>
      <c r="AC594" s="183">
        <f>IF($W594=AC$3,$AB594,IF(NOT($W594=0),"",SUMIFS('Val-Vol (2)'!AC$4:AC$1116,'Val-Vol (2)'!$A$4:$A$1116,$D594,'Val-Vol (2)'!$V$4:$V$1116,$V594)/SUMIFS('[6]Comp2016-2017 (3)'!$G$5:$G$289,'[6]Comp2016-2017 (3)'!$A$5:$A$289,$D594,'[6]Comp2016-2017 (3)'!$R$5:$R$289,$V594)*$AB594))</f>
        <v/>
      </c>
      <c r="AD594" s="183">
        <f>IF($W594=AD$3,$AB594,IF(NOT($W594=0),"",SUMIFS('Val-Vol (2)'!AD$4:AD$1116,'Val-Vol (2)'!$A$4:$A$1116,$D594,'Val-Vol (2)'!$V$4:$V$1116,$V594)/SUMIFS('[6]Comp2016-2017 (3)'!$G$5:$G$289,'[6]Comp2016-2017 (3)'!$A$5:$A$289,$D594,'[6]Comp2016-2017 (3)'!$R$5:$R$289,$V594)*$AB594))</f>
        <v/>
      </c>
      <c r="AE594" s="183">
        <f>IF($W594=AE$3,$AB594,IF(NOT($W594=0),"",SUMIFS('Val-Vol (2)'!AE$4:AE$1116,'Val-Vol (2)'!$A$4:$A$1116,$D594,'Val-Vol (2)'!$V$4:$V$1116,$V594)/SUMIFS('[6]Comp2016-2017 (3)'!$G$5:$G$289,'[6]Comp2016-2017 (3)'!$A$5:$A$289,$D594,'[6]Comp2016-2017 (3)'!$R$5:$R$289,$V594)*$AB594))</f>
        <v/>
      </c>
      <c r="AF594" s="183">
        <f>IF($W594=AF$3,$AB594,IF(NOT($W594=0),"",SUMIFS('Val-Vol (2)'!AF$4:AF$1116,'Val-Vol (2)'!$A$4:$A$1116,$D594,'Val-Vol (2)'!$V$4:$V$1116,$V594)/SUMIFS('[6]Comp2016-2017 (3)'!$G$5:$G$289,'[6]Comp2016-2017 (3)'!$A$5:$A$289,$D594,'[6]Comp2016-2017 (3)'!$R$5:$R$289,$V594)*$AB594))</f>
        <v/>
      </c>
      <c r="AG594" s="183">
        <f>IF($W594=AG$3,$AB594,IF(NOT($W594=0),"",SUMIFS('Val-Vol (2)'!AG$4:AG$1116,'Val-Vol (2)'!$A$4:$A$1116,$D594,'Val-Vol (2)'!$V$4:$V$1116,$V594)/SUMIFS('[6]Comp2016-2017 (3)'!$G$5:$G$289,'[6]Comp2016-2017 (3)'!$A$5:$A$289,$D594,'[6]Comp2016-2017 (3)'!$R$5:$R$289,$V594)*$AB594))</f>
        <v/>
      </c>
      <c r="AH594" s="183">
        <f>IF($W594=AH$3,$AB594,IF(NOT($W594=0),"",SUMIFS('Val-Vol (2)'!AH$4:AH$1116,'Val-Vol (2)'!$A$4:$A$1116,$D594,'Val-Vol (2)'!$V$4:$V$1116,$V594)/SUMIFS('[6]Comp2016-2017 (3)'!$G$5:$G$289,'[6]Comp2016-2017 (3)'!$A$5:$A$289,$D594,'[6]Comp2016-2017 (3)'!$R$5:$R$289,$V594)*$AB594))</f>
        <v/>
      </c>
      <c r="AI594" s="183">
        <f>IF($W594=AI$3,$AB594,IF(NOT($W594=0),"",SUMIFS('Val-Vol (2)'!AI$4:AI$1116,'Val-Vol (2)'!$A$4:$A$1116,$D594,'Val-Vol (2)'!$V$4:$V$1116,$V594)/SUMIFS('[6]Comp2016-2017 (3)'!$G$5:$G$289,'[6]Comp2016-2017 (3)'!$A$5:$A$289,$D594,'[6]Comp2016-2017 (3)'!$R$5:$R$289,$V594)*$AB594))</f>
        <v/>
      </c>
      <c r="AJ594" s="183">
        <f>IF($W594=AJ$3,$AB594,IF(NOT($W594=0),"",SUMIFS('Val-Vol (2)'!AJ$4:AJ$1116,'Val-Vol (2)'!$A$4:$A$1116,$D594,'Val-Vol (2)'!$V$4:$V$1116,$V594)/SUMIFS('[6]Comp2016-2017 (3)'!$G$5:$G$289,'[6]Comp2016-2017 (3)'!$A$5:$A$289,$D594,'[6]Comp2016-2017 (3)'!$R$5:$R$289,$V594)*$AB594))</f>
        <v/>
      </c>
      <c r="AK594" s="183">
        <f>SUM(AC594:AJ594)-AB594</f>
        <v/>
      </c>
      <c r="AL594" s="179">
        <f>IF(A594=D594,"remplir à la main","")</f>
        <v/>
      </c>
      <c r="AM594" s="179">
        <f>VLOOKUP(A594,'[6]Table corresp.'!$M$4:$U$63,8,FALSE)</f>
        <v/>
      </c>
      <c r="AN594" s="179">
        <f>VLOOKUP(D594,'[6]Table corresp.'!$M$4:$U$63,9,FALSE)</f>
        <v/>
      </c>
    </row>
    <row r="595">
      <c r="A595" s="179" t="inlineStr">
        <is>
          <t>31 - Placages et panneaux à base de bois</t>
        </is>
      </c>
      <c r="B595" s="179">
        <f>VLOOKUP(LEFT(A595,3),'[6]Table corresp.'!$A$4:$D$63,3,FALSE)</f>
        <v/>
      </c>
      <c r="C595" s="179">
        <f>VLOOKUP(A595,'[6]Table corresp.'!$M$4:$P$63,4,FALSE)</f>
        <v/>
      </c>
      <c r="D595" s="179" t="inlineStr">
        <is>
          <t>34 - Charpentes</t>
        </is>
      </c>
      <c r="E595" s="179">
        <f>VLOOKUP(LEFT(D595,3),'[6]Table corresp.'!$A$4:$D$63,4,FALSE)</f>
        <v/>
      </c>
      <c r="F595" s="179">
        <f>LEFT(A595,3)&amp;" - "&amp;LEFT(D595,3)</f>
        <v/>
      </c>
      <c r="G595" s="208" t="n">
        <v>12990.98414485615</v>
      </c>
      <c r="H595" s="208" t="n">
        <v>12525.21539829714</v>
      </c>
      <c r="I595" s="208" t="n">
        <v>25516.19961502969</v>
      </c>
      <c r="J595" s="208" t="n">
        <v>3.763438079035617</v>
      </c>
      <c r="K595" s="208" t="n">
        <v>2.372558828484472</v>
      </c>
      <c r="L595" s="208" t="n">
        <v>6.135996907520088</v>
      </c>
      <c r="M595" s="208" t="n">
        <v>45.35473934627358</v>
      </c>
      <c r="N595" s="208" t="n">
        <v>31.43499803417125</v>
      </c>
      <c r="O595" s="208" t="n">
        <v>76.78973738044482</v>
      </c>
      <c r="P595" s="208" t="n">
        <v>7.732834186474856</v>
      </c>
      <c r="Q595" s="208" t="n">
        <v>7.484341258855749</v>
      </c>
      <c r="R595" s="208" t="n">
        <v>15.21717544533061</v>
      </c>
      <c r="S595" s="196" t="inlineStr">
        <is>
          <t>BI</t>
        </is>
      </c>
      <c r="T595" s="179">
        <f>VLOOKUP(A595,'[6]Groupe de branches'!$Z$27:$AM$86,14,FALSE)</f>
        <v/>
      </c>
      <c r="U595" s="179">
        <f>VLOOKUP(D595,'[6]Groupe de branches'!$Z$27:$AM$86,14,FALSE)</f>
        <v/>
      </c>
      <c r="V595" s="179" t="n">
        <v>2017</v>
      </c>
      <c r="W595" s="179">
        <f>VLOOKUP(D595,'[6]Table corresp.'!$M$4:$S$63,7,FALSE)</f>
        <v/>
      </c>
      <c r="X595" s="197">
        <f>IFERROR(G595/SUMIFS('[6]Comp2016-2017 (3)'!$I$5:$I$289,'[6]Comp2016-2017 (3)'!$A$5:$A$289,A595,'[6]Comp2016-2017 (3)'!$R$5:$R$289,V595),0)</f>
        <v/>
      </c>
      <c r="Y595" s="209">
        <f>IFERROR(IF(RIGHT(F595,3)="Exp",VLOOKUP(F595,#REF!,2,FALSE),VLOOKUP(F595,#REF!,9,FALSE)),1)</f>
        <v/>
      </c>
      <c r="Z595" s="197">
        <f>Y595/SUMIFS($Y$4:$Y$1116,$V$4:$V$1116,V595,$A$4:$A$1116,A595)</f>
        <v/>
      </c>
      <c r="AA595" s="181">
        <f>X595*Z595</f>
        <v/>
      </c>
      <c r="AB595" s="183">
        <f>IFERROR(SUMIFS('[6]Comp2016-2017 (3)'!$G$5:$G$289,'[6]Comp2016-2017 (3)'!$A$5:$A$289,A595,'[6]Comp2016-2017 (3)'!$R$5:$R$289,V595)*AA595/SUMIFS($AA$4:$AA$1116,$A$4:$A$1116,A595,$V$4:$V$1116,V595),0)</f>
        <v/>
      </c>
      <c r="AC595" s="183">
        <f>IF($W595=AC$3,$AB595,IF(NOT($W595=0),"",SUMIFS('Val-Vol (2)'!AC$4:AC$1116,'Val-Vol (2)'!$A$4:$A$1116,$D595,'Val-Vol (2)'!$V$4:$V$1116,$V595)/SUMIFS('[6]Comp2016-2017 (3)'!$G$5:$G$289,'[6]Comp2016-2017 (3)'!$A$5:$A$289,$D595,'[6]Comp2016-2017 (3)'!$R$5:$R$289,$V595)*$AB595))</f>
        <v/>
      </c>
      <c r="AD595" s="183">
        <f>IF($W595=AD$3,$AB595,IF(NOT($W595=0),"",SUMIFS('Val-Vol (2)'!AD$4:AD$1116,'Val-Vol (2)'!$A$4:$A$1116,$D595,'Val-Vol (2)'!$V$4:$V$1116,$V595)/SUMIFS('[6]Comp2016-2017 (3)'!$G$5:$G$289,'[6]Comp2016-2017 (3)'!$A$5:$A$289,$D595,'[6]Comp2016-2017 (3)'!$R$5:$R$289,$V595)*$AB595))</f>
        <v/>
      </c>
      <c r="AE595" s="183">
        <f>IF($W595=AE$3,$AB595,IF(NOT($W595=0),"",SUMIFS('Val-Vol (2)'!AE$4:AE$1116,'Val-Vol (2)'!$A$4:$A$1116,$D595,'Val-Vol (2)'!$V$4:$V$1116,$V595)/SUMIFS('[6]Comp2016-2017 (3)'!$G$5:$G$289,'[6]Comp2016-2017 (3)'!$A$5:$A$289,$D595,'[6]Comp2016-2017 (3)'!$R$5:$R$289,$V595)*$AB595))</f>
        <v/>
      </c>
      <c r="AF595" s="183">
        <f>IF($W595=AF$3,$AB595,IF(NOT($W595=0),"",SUMIFS('Val-Vol (2)'!AF$4:AF$1116,'Val-Vol (2)'!$A$4:$A$1116,$D595,'Val-Vol (2)'!$V$4:$V$1116,$V595)/SUMIFS('[6]Comp2016-2017 (3)'!$G$5:$G$289,'[6]Comp2016-2017 (3)'!$A$5:$A$289,$D595,'[6]Comp2016-2017 (3)'!$R$5:$R$289,$V595)*$AB595))</f>
        <v/>
      </c>
      <c r="AG595" s="183">
        <f>IF($W595=AG$3,$AB595,IF(NOT($W595=0),"",SUMIFS('Val-Vol (2)'!AG$4:AG$1116,'Val-Vol (2)'!$A$4:$A$1116,$D595,'Val-Vol (2)'!$V$4:$V$1116,$V595)/SUMIFS('[6]Comp2016-2017 (3)'!$G$5:$G$289,'[6]Comp2016-2017 (3)'!$A$5:$A$289,$D595,'[6]Comp2016-2017 (3)'!$R$5:$R$289,$V595)*$AB595))</f>
        <v/>
      </c>
      <c r="AH595" s="183">
        <f>IF($W595=AH$3,$AB595,IF(NOT($W595=0),"",SUMIFS('Val-Vol (2)'!AH$4:AH$1116,'Val-Vol (2)'!$A$4:$A$1116,$D595,'Val-Vol (2)'!$V$4:$V$1116,$V595)/SUMIFS('[6]Comp2016-2017 (3)'!$G$5:$G$289,'[6]Comp2016-2017 (3)'!$A$5:$A$289,$D595,'[6]Comp2016-2017 (3)'!$R$5:$R$289,$V595)*$AB595))</f>
        <v/>
      </c>
      <c r="AI595" s="183">
        <f>IF($W595=AI$3,$AB595,IF(NOT($W595=0),"",SUMIFS('Val-Vol (2)'!AI$4:AI$1116,'Val-Vol (2)'!$A$4:$A$1116,$D595,'Val-Vol (2)'!$V$4:$V$1116,$V595)/SUMIFS('[6]Comp2016-2017 (3)'!$G$5:$G$289,'[6]Comp2016-2017 (3)'!$A$5:$A$289,$D595,'[6]Comp2016-2017 (3)'!$R$5:$R$289,$V595)*$AB595))</f>
        <v/>
      </c>
      <c r="AJ595" s="183">
        <f>IF($W595=AJ$3,$AB595,IF(NOT($W595=0),"",SUMIFS('Val-Vol (2)'!AJ$4:AJ$1116,'Val-Vol (2)'!$A$4:$A$1116,$D595,'Val-Vol (2)'!$V$4:$V$1116,$V595)/SUMIFS('[6]Comp2016-2017 (3)'!$G$5:$G$289,'[6]Comp2016-2017 (3)'!$A$5:$A$289,$D595,'[6]Comp2016-2017 (3)'!$R$5:$R$289,$V595)*$AB595))</f>
        <v/>
      </c>
      <c r="AK595" s="183">
        <f>SUM(AC595:AJ595)-AB595</f>
        <v/>
      </c>
      <c r="AL595" s="179">
        <f>IF(A595=D595,"remplir à la main","")</f>
        <v/>
      </c>
      <c r="AM595" s="179">
        <f>VLOOKUP(A595,'[6]Table corresp.'!$M$4:$U$63,8,FALSE)</f>
        <v/>
      </c>
      <c r="AN595" s="179">
        <f>VLOOKUP(D595,'[6]Table corresp.'!$M$4:$U$63,9,FALSE)</f>
        <v/>
      </c>
    </row>
    <row r="596">
      <c r="A596" s="179" t="inlineStr">
        <is>
          <t>31 - Placages et panneaux à base de bois</t>
        </is>
      </c>
      <c r="B596" s="179">
        <f>VLOOKUP(LEFT(A596,3),'[6]Table corresp.'!$A$4:$D$63,3,FALSE)</f>
        <v/>
      </c>
      <c r="C596" s="179">
        <f>VLOOKUP(A596,'[6]Table corresp.'!$M$4:$P$63,4,FALSE)</f>
        <v/>
      </c>
      <c r="D596" s="179" t="inlineStr">
        <is>
          <t>35 - Menuiseries extérieures</t>
        </is>
      </c>
      <c r="E596" s="179">
        <f>VLOOKUP(LEFT(D596,3),'[6]Table corresp.'!$A$4:$D$63,4,FALSE)</f>
        <v/>
      </c>
      <c r="F596" s="179">
        <f>LEFT(A596,3)&amp;" - "&amp;LEFT(D596,3)</f>
        <v/>
      </c>
      <c r="G596" s="208" t="n">
        <v>13382.18275999455</v>
      </c>
      <c r="H596" s="208" t="n">
        <v>3896.826411312007</v>
      </c>
      <c r="I596" s="208" t="n">
        <v>17279.00921999195</v>
      </c>
      <c r="J596" s="208" t="n">
        <v>1.661471490579398</v>
      </c>
      <c r="K596" s="208" t="n">
        <v>0.3163487052053888</v>
      </c>
      <c r="L596" s="208" t="n">
        <v>1.977820195784787</v>
      </c>
      <c r="M596" s="208" t="n">
        <v>20.02307592258916</v>
      </c>
      <c r="N596" s="208" t="n">
        <v>4.191432813742389</v>
      </c>
      <c r="O596" s="208" t="n">
        <v>24.21450873633155</v>
      </c>
      <c r="P596" s="208" t="n">
        <v>7.965693682808061</v>
      </c>
      <c r="Q596" s="208" t="n">
        <v>2.328517136140139</v>
      </c>
      <c r="R596" s="208" t="n">
        <v>10.2942108189482</v>
      </c>
      <c r="S596" s="196" t="inlineStr">
        <is>
          <t>BI</t>
        </is>
      </c>
      <c r="T596" s="179">
        <f>VLOOKUP(A596,'[6]Groupe de branches'!$Z$27:$AM$86,14,FALSE)</f>
        <v/>
      </c>
      <c r="U596" s="179">
        <f>VLOOKUP(D596,'[6]Groupe de branches'!$Z$27:$AM$86,14,FALSE)</f>
        <v/>
      </c>
      <c r="V596" s="179" t="n">
        <v>2017</v>
      </c>
      <c r="W596" s="179">
        <f>VLOOKUP(D596,'[6]Table corresp.'!$M$4:$S$63,7,FALSE)</f>
        <v/>
      </c>
      <c r="X596" s="197">
        <f>IFERROR(G596/SUMIFS('[6]Comp2016-2017 (3)'!$I$5:$I$289,'[6]Comp2016-2017 (3)'!$A$5:$A$289,A596,'[6]Comp2016-2017 (3)'!$R$5:$R$289,V596),0)</f>
        <v/>
      </c>
      <c r="Y596" s="209">
        <f>IFERROR(IF(RIGHT(F596,3)="Exp",VLOOKUP(F596,#REF!,2,FALSE),VLOOKUP(F596,#REF!,9,FALSE)),1)</f>
        <v/>
      </c>
      <c r="Z596" s="197">
        <f>Y596/SUMIFS($Y$4:$Y$1116,$V$4:$V$1116,V596,$A$4:$A$1116,A596)</f>
        <v/>
      </c>
      <c r="AA596" s="181">
        <f>X596*Z596</f>
        <v/>
      </c>
      <c r="AB596" s="183">
        <f>IFERROR(SUMIFS('[6]Comp2016-2017 (3)'!$G$5:$G$289,'[6]Comp2016-2017 (3)'!$A$5:$A$289,A596,'[6]Comp2016-2017 (3)'!$R$5:$R$289,V596)*AA596/SUMIFS($AA$4:$AA$1116,$A$4:$A$1116,A596,$V$4:$V$1116,V596),0)</f>
        <v/>
      </c>
      <c r="AC596" s="183">
        <f>IF($W596=AC$3,$AB596,IF(NOT($W596=0),"",SUMIFS('Val-Vol (2)'!AC$4:AC$1116,'Val-Vol (2)'!$A$4:$A$1116,$D596,'Val-Vol (2)'!$V$4:$V$1116,$V596)/SUMIFS('[6]Comp2016-2017 (3)'!$G$5:$G$289,'[6]Comp2016-2017 (3)'!$A$5:$A$289,$D596,'[6]Comp2016-2017 (3)'!$R$5:$R$289,$V596)*$AB596))</f>
        <v/>
      </c>
      <c r="AD596" s="183">
        <f>IF($W596=AD$3,$AB596,IF(NOT($W596=0),"",SUMIFS('Val-Vol (2)'!AD$4:AD$1116,'Val-Vol (2)'!$A$4:$A$1116,$D596,'Val-Vol (2)'!$V$4:$V$1116,$V596)/SUMIFS('[6]Comp2016-2017 (3)'!$G$5:$G$289,'[6]Comp2016-2017 (3)'!$A$5:$A$289,$D596,'[6]Comp2016-2017 (3)'!$R$5:$R$289,$V596)*$AB596))</f>
        <v/>
      </c>
      <c r="AE596" s="183">
        <f>IF($W596=AE$3,$AB596,IF(NOT($W596=0),"",SUMIFS('Val-Vol (2)'!AE$4:AE$1116,'Val-Vol (2)'!$A$4:$A$1116,$D596,'Val-Vol (2)'!$V$4:$V$1116,$V596)/SUMIFS('[6]Comp2016-2017 (3)'!$G$5:$G$289,'[6]Comp2016-2017 (3)'!$A$5:$A$289,$D596,'[6]Comp2016-2017 (3)'!$R$5:$R$289,$V596)*$AB596))</f>
        <v/>
      </c>
      <c r="AF596" s="183">
        <f>IF($W596=AF$3,$AB596,IF(NOT($W596=0),"",SUMIFS('Val-Vol (2)'!AF$4:AF$1116,'Val-Vol (2)'!$A$4:$A$1116,$D596,'Val-Vol (2)'!$V$4:$V$1116,$V596)/SUMIFS('[6]Comp2016-2017 (3)'!$G$5:$G$289,'[6]Comp2016-2017 (3)'!$A$5:$A$289,$D596,'[6]Comp2016-2017 (3)'!$R$5:$R$289,$V596)*$AB596))</f>
        <v/>
      </c>
      <c r="AG596" s="183">
        <f>IF($W596=AG$3,$AB596,IF(NOT($W596=0),"",SUMIFS('Val-Vol (2)'!AG$4:AG$1116,'Val-Vol (2)'!$A$4:$A$1116,$D596,'Val-Vol (2)'!$V$4:$V$1116,$V596)/SUMIFS('[6]Comp2016-2017 (3)'!$G$5:$G$289,'[6]Comp2016-2017 (3)'!$A$5:$A$289,$D596,'[6]Comp2016-2017 (3)'!$R$5:$R$289,$V596)*$AB596))</f>
        <v/>
      </c>
      <c r="AH596" s="183">
        <f>IF($W596=AH$3,$AB596,IF(NOT($W596=0),"",SUMIFS('Val-Vol (2)'!AH$4:AH$1116,'Val-Vol (2)'!$A$4:$A$1116,$D596,'Val-Vol (2)'!$V$4:$V$1116,$V596)/SUMIFS('[6]Comp2016-2017 (3)'!$G$5:$G$289,'[6]Comp2016-2017 (3)'!$A$5:$A$289,$D596,'[6]Comp2016-2017 (3)'!$R$5:$R$289,$V596)*$AB596))</f>
        <v/>
      </c>
      <c r="AI596" s="183">
        <f>IF($W596=AI$3,$AB596,IF(NOT($W596=0),"",SUMIFS('Val-Vol (2)'!AI$4:AI$1116,'Val-Vol (2)'!$A$4:$A$1116,$D596,'Val-Vol (2)'!$V$4:$V$1116,$V596)/SUMIFS('[6]Comp2016-2017 (3)'!$G$5:$G$289,'[6]Comp2016-2017 (3)'!$A$5:$A$289,$D596,'[6]Comp2016-2017 (3)'!$R$5:$R$289,$V596)*$AB596))</f>
        <v/>
      </c>
      <c r="AJ596" s="183">
        <f>IF($W596=AJ$3,$AB596,IF(NOT($W596=0),"",SUMIFS('Val-Vol (2)'!AJ$4:AJ$1116,'Val-Vol (2)'!$A$4:$A$1116,$D596,'Val-Vol (2)'!$V$4:$V$1116,$V596)/SUMIFS('[6]Comp2016-2017 (3)'!$G$5:$G$289,'[6]Comp2016-2017 (3)'!$A$5:$A$289,$D596,'[6]Comp2016-2017 (3)'!$R$5:$R$289,$V596)*$AB596))</f>
        <v/>
      </c>
      <c r="AK596" s="183">
        <f>SUM(AC596:AJ596)-AB596</f>
        <v/>
      </c>
      <c r="AL596" s="179">
        <f>IF(A596=D596,"remplir à la main","")</f>
        <v/>
      </c>
      <c r="AM596" s="179">
        <f>VLOOKUP(A596,'[6]Table corresp.'!$M$4:$U$63,8,FALSE)</f>
        <v/>
      </c>
      <c r="AN596" s="179">
        <f>VLOOKUP(D596,'[6]Table corresp.'!$M$4:$U$63,9,FALSE)</f>
        <v/>
      </c>
    </row>
    <row r="597">
      <c r="A597" s="179" t="inlineStr">
        <is>
          <t>31 - Placages et panneaux à base de bois</t>
        </is>
      </c>
      <c r="B597" s="179">
        <f>VLOOKUP(LEFT(A597,3),'[6]Table corresp.'!$A$4:$D$63,3,FALSE)</f>
        <v/>
      </c>
      <c r="C597" s="179">
        <f>VLOOKUP(A597,'[6]Table corresp.'!$M$4:$P$63,4,FALSE)</f>
        <v/>
      </c>
      <c r="D597" s="179" t="inlineStr">
        <is>
          <t>36 - Menuiseries intérieures</t>
        </is>
      </c>
      <c r="E597" s="179">
        <f>VLOOKUP(LEFT(D597,3),'[6]Table corresp.'!$A$4:$D$63,4,FALSE)</f>
        <v/>
      </c>
      <c r="F597" s="179">
        <f>LEFT(A597,3)&amp;" - "&amp;LEFT(D597,3)</f>
        <v/>
      </c>
      <c r="G597" s="208" t="n">
        <v>36616.03470839634</v>
      </c>
      <c r="H597" s="208" t="n">
        <v>84517.07682112529</v>
      </c>
      <c r="I597" s="208" t="n">
        <v>121133.1118706735</v>
      </c>
      <c r="J597" s="208" t="n">
        <v>6.205401685211647</v>
      </c>
      <c r="K597" s="208" t="n">
        <v>9.365524845680493</v>
      </c>
      <c r="L597" s="208" t="n">
        <v>15.57092653089214</v>
      </c>
      <c r="M597" s="208" t="n">
        <v>65.43928088293799</v>
      </c>
      <c r="N597" s="208" t="n">
        <v>108.5823624571581</v>
      </c>
      <c r="O597" s="208" t="n">
        <v>174.0216433400961</v>
      </c>
      <c r="P597" s="208" t="n">
        <v>21.79555619566746</v>
      </c>
      <c r="Q597" s="208" t="n">
        <v>50.50249636554973</v>
      </c>
      <c r="R597" s="208" t="n">
        <v>72.29805256121719</v>
      </c>
      <c r="S597" s="196" t="inlineStr">
        <is>
          <t>BI</t>
        </is>
      </c>
      <c r="T597" s="179">
        <f>VLOOKUP(A597,'[6]Groupe de branches'!$Z$27:$AM$86,14,FALSE)</f>
        <v/>
      </c>
      <c r="U597" s="179">
        <f>VLOOKUP(D597,'[6]Groupe de branches'!$Z$27:$AM$86,14,FALSE)</f>
        <v/>
      </c>
      <c r="V597" s="179" t="n">
        <v>2017</v>
      </c>
      <c r="W597" s="179">
        <f>VLOOKUP(D597,'[6]Table corresp.'!$M$4:$S$63,7,FALSE)</f>
        <v/>
      </c>
      <c r="X597" s="197">
        <f>IFERROR(G597/SUMIFS('[6]Comp2016-2017 (3)'!$I$5:$I$289,'[6]Comp2016-2017 (3)'!$A$5:$A$289,A597,'[6]Comp2016-2017 (3)'!$R$5:$R$289,V597),0)</f>
        <v/>
      </c>
      <c r="Y597" s="209">
        <f>IFERROR(IF(RIGHT(F597,3)="Exp",VLOOKUP(F597,#REF!,2,FALSE),VLOOKUP(F597,#REF!,9,FALSE)),1)</f>
        <v/>
      </c>
      <c r="Z597" s="197">
        <f>Y597/SUMIFS($Y$4:$Y$1116,$V$4:$V$1116,V597,$A$4:$A$1116,A597)</f>
        <v/>
      </c>
      <c r="AA597" s="181">
        <f>X597*Z597</f>
        <v/>
      </c>
      <c r="AB597" s="183">
        <f>IFERROR(SUMIFS('[6]Comp2016-2017 (3)'!$G$5:$G$289,'[6]Comp2016-2017 (3)'!$A$5:$A$289,A597,'[6]Comp2016-2017 (3)'!$R$5:$R$289,V597)*AA597/SUMIFS($AA$4:$AA$1116,$A$4:$A$1116,A597,$V$4:$V$1116,V597),0)</f>
        <v/>
      </c>
      <c r="AC597" s="183">
        <f>IF($W597=AC$3,$AB597,IF(NOT($W597=0),"",SUMIFS('Val-Vol (2)'!AC$4:AC$1116,'Val-Vol (2)'!$A$4:$A$1116,$D597,'Val-Vol (2)'!$V$4:$V$1116,$V597)/SUMIFS('[6]Comp2016-2017 (3)'!$G$5:$G$289,'[6]Comp2016-2017 (3)'!$A$5:$A$289,$D597,'[6]Comp2016-2017 (3)'!$R$5:$R$289,$V597)*$AB597))</f>
        <v/>
      </c>
      <c r="AD597" s="183">
        <f>IF($W597=AD$3,$AB597,IF(NOT($W597=0),"",SUMIFS('Val-Vol (2)'!AD$4:AD$1116,'Val-Vol (2)'!$A$4:$A$1116,$D597,'Val-Vol (2)'!$V$4:$V$1116,$V597)/SUMIFS('[6]Comp2016-2017 (3)'!$G$5:$G$289,'[6]Comp2016-2017 (3)'!$A$5:$A$289,$D597,'[6]Comp2016-2017 (3)'!$R$5:$R$289,$V597)*$AB597))</f>
        <v/>
      </c>
      <c r="AE597" s="183">
        <f>IF($W597=AE$3,$AB597,IF(NOT($W597=0),"",SUMIFS('Val-Vol (2)'!AE$4:AE$1116,'Val-Vol (2)'!$A$4:$A$1116,$D597,'Val-Vol (2)'!$V$4:$V$1116,$V597)/SUMIFS('[6]Comp2016-2017 (3)'!$G$5:$G$289,'[6]Comp2016-2017 (3)'!$A$5:$A$289,$D597,'[6]Comp2016-2017 (3)'!$R$5:$R$289,$V597)*$AB597))</f>
        <v/>
      </c>
      <c r="AF597" s="183">
        <f>IF($W597=AF$3,$AB597,IF(NOT($W597=0),"",SUMIFS('Val-Vol (2)'!AF$4:AF$1116,'Val-Vol (2)'!$A$4:$A$1116,$D597,'Val-Vol (2)'!$V$4:$V$1116,$V597)/SUMIFS('[6]Comp2016-2017 (3)'!$G$5:$G$289,'[6]Comp2016-2017 (3)'!$A$5:$A$289,$D597,'[6]Comp2016-2017 (3)'!$R$5:$R$289,$V597)*$AB597))</f>
        <v/>
      </c>
      <c r="AG597" s="183">
        <f>IF($W597=AG$3,$AB597,IF(NOT($W597=0),"",SUMIFS('Val-Vol (2)'!AG$4:AG$1116,'Val-Vol (2)'!$A$4:$A$1116,$D597,'Val-Vol (2)'!$V$4:$V$1116,$V597)/SUMIFS('[6]Comp2016-2017 (3)'!$G$5:$G$289,'[6]Comp2016-2017 (3)'!$A$5:$A$289,$D597,'[6]Comp2016-2017 (3)'!$R$5:$R$289,$V597)*$AB597))</f>
        <v/>
      </c>
      <c r="AH597" s="183">
        <f>IF($W597=AH$3,$AB597,IF(NOT($W597=0),"",SUMIFS('Val-Vol (2)'!AH$4:AH$1116,'Val-Vol (2)'!$A$4:$A$1116,$D597,'Val-Vol (2)'!$V$4:$V$1116,$V597)/SUMIFS('[6]Comp2016-2017 (3)'!$G$5:$G$289,'[6]Comp2016-2017 (3)'!$A$5:$A$289,$D597,'[6]Comp2016-2017 (3)'!$R$5:$R$289,$V597)*$AB597))</f>
        <v/>
      </c>
      <c r="AI597" s="183">
        <f>IF($W597=AI$3,$AB597,IF(NOT($W597=0),"",SUMIFS('Val-Vol (2)'!AI$4:AI$1116,'Val-Vol (2)'!$A$4:$A$1116,$D597,'Val-Vol (2)'!$V$4:$V$1116,$V597)/SUMIFS('[6]Comp2016-2017 (3)'!$G$5:$G$289,'[6]Comp2016-2017 (3)'!$A$5:$A$289,$D597,'[6]Comp2016-2017 (3)'!$R$5:$R$289,$V597)*$AB597))</f>
        <v/>
      </c>
      <c r="AJ597" s="183">
        <f>IF($W597=AJ$3,$AB597,IF(NOT($W597=0),"",SUMIFS('Val-Vol (2)'!AJ$4:AJ$1116,'Val-Vol (2)'!$A$4:$A$1116,$D597,'Val-Vol (2)'!$V$4:$V$1116,$V597)/SUMIFS('[6]Comp2016-2017 (3)'!$G$5:$G$289,'[6]Comp2016-2017 (3)'!$A$5:$A$289,$D597,'[6]Comp2016-2017 (3)'!$R$5:$R$289,$V597)*$AB597))</f>
        <v/>
      </c>
      <c r="AK597" s="183">
        <f>SUM(AC597:AJ597)-AB597</f>
        <v/>
      </c>
      <c r="AL597" s="179">
        <f>IF(A597=D597,"remplir à la main","")</f>
        <v/>
      </c>
      <c r="AM597" s="179">
        <f>VLOOKUP(A597,'[6]Table corresp.'!$M$4:$U$63,8,FALSE)</f>
        <v/>
      </c>
      <c r="AN597" s="179">
        <f>VLOOKUP(D597,'[6]Table corresp.'!$M$4:$U$63,9,FALSE)</f>
        <v/>
      </c>
    </row>
    <row r="598">
      <c r="A598" s="179" t="inlineStr">
        <is>
          <t>31 - Placages et panneaux à base de bois</t>
        </is>
      </c>
      <c r="B598" s="179">
        <f>VLOOKUP(LEFT(A598,3),'[6]Table corresp.'!$A$4:$D$63,3,FALSE)</f>
        <v/>
      </c>
      <c r="C598" s="179">
        <f>VLOOKUP(A598,'[6]Table corresp.'!$M$4:$P$63,4,FALSE)</f>
        <v/>
      </c>
      <c r="D598" s="179" t="inlineStr">
        <is>
          <t>Palettes et emballages</t>
        </is>
      </c>
      <c r="E598" s="179">
        <f>VLOOKUP(LEFT(D598,3),'[6]Table corresp.'!$A$4:$D$63,4,FALSE)</f>
        <v/>
      </c>
      <c r="F598" s="179">
        <f>LEFT(A598,3)&amp;" - "&amp;LEFT(D598,3)</f>
        <v/>
      </c>
      <c r="G598" s="208" t="n">
        <v>141878.4998621128</v>
      </c>
      <c r="H598" s="208" t="n">
        <v>43380.88236070696</v>
      </c>
      <c r="I598" s="208" t="n">
        <v>185259.382744803</v>
      </c>
      <c r="J598" s="208" t="n">
        <v>20.31304103791469</v>
      </c>
      <c r="K598" s="208" t="n">
        <v>4.061119824579543</v>
      </c>
      <c r="L598" s="208" t="n">
        <v>24.37416086249423</v>
      </c>
      <c r="M598" s="208" t="n">
        <v>460.3178928734001</v>
      </c>
      <c r="N598" s="208" t="n">
        <v>101.1782728481788</v>
      </c>
      <c r="O598" s="208" t="n">
        <v>561.4961657215789</v>
      </c>
      <c r="P598" s="208" t="n">
        <v>0.002412932586446173</v>
      </c>
      <c r="Q598" s="208" t="n">
        <v>0.0007406255926218539</v>
      </c>
      <c r="R598" s="208" t="n">
        <v>0.003153558179068027</v>
      </c>
      <c r="S598" s="196" t="n"/>
      <c r="T598" s="179">
        <f>VLOOKUP(A598,'[6]Groupe de branches'!$Z$27:$AM$86,14,FALSE)</f>
        <v/>
      </c>
      <c r="U598" s="179">
        <f>VLOOKUP(D598,'[6]Groupe de branches'!$Z$27:$AM$86,14,FALSE)</f>
        <v/>
      </c>
      <c r="V598" s="179" t="n">
        <v>2017</v>
      </c>
      <c r="W598" s="179">
        <f>VLOOKUP(D598,'[6]Table corresp.'!$M$4:$S$63,7,FALSE)</f>
        <v/>
      </c>
      <c r="X598" s="197">
        <f>IFERROR(G598/SUMIFS('[6]Comp2016-2017 (3)'!$I$5:$I$289,'[6]Comp2016-2017 (3)'!$A$5:$A$289,A598,'[6]Comp2016-2017 (3)'!$R$5:$R$289,V598),0)</f>
        <v/>
      </c>
      <c r="Y598" s="209">
        <f>IFERROR(IF(RIGHT(F598,3)="Exp",VLOOKUP(F598,#REF!,2,FALSE),VLOOKUP(F598,#REF!,9,FALSE)),1)</f>
        <v/>
      </c>
      <c r="Z598" s="197">
        <f>Y598/SUMIFS($Y$4:$Y$1116,$V$4:$V$1116,V598,$A$4:$A$1116,A598)</f>
        <v/>
      </c>
      <c r="AA598" s="181">
        <f>X598*Z598</f>
        <v/>
      </c>
      <c r="AB598" s="183">
        <f>IFERROR(SUMIFS('[6]Comp2016-2017 (3)'!$G$5:$G$289,'[6]Comp2016-2017 (3)'!$A$5:$A$289,A598,'[6]Comp2016-2017 (3)'!$R$5:$R$289,V598)*AA598/SUMIFS($AA$4:$AA$1116,$A$4:$A$1116,A598,$V$4:$V$1116,V598),0)</f>
        <v/>
      </c>
      <c r="AC598" s="183">
        <f>IF($W598=AC$3,$AB598,IF(NOT($W598=0),"",SUMIFS('Val-Vol (2)'!AC$4:AC$1116,'Val-Vol (2)'!$A$4:$A$1116,$D598,'Val-Vol (2)'!$V$4:$V$1116,$V598)/SUMIFS('[6]Comp2016-2017 (3)'!$G$5:$G$289,'[6]Comp2016-2017 (3)'!$A$5:$A$289,$D598,'[6]Comp2016-2017 (3)'!$R$5:$R$289,$V598)*$AB598))</f>
        <v/>
      </c>
      <c r="AD598" s="183">
        <f>IF($W598=AD$3,$AB598,IF(NOT($W598=0),"",SUMIFS('Val-Vol (2)'!AD$4:AD$1116,'Val-Vol (2)'!$A$4:$A$1116,$D598,'Val-Vol (2)'!$V$4:$V$1116,$V598)/SUMIFS('[6]Comp2016-2017 (3)'!$G$5:$G$289,'[6]Comp2016-2017 (3)'!$A$5:$A$289,$D598,'[6]Comp2016-2017 (3)'!$R$5:$R$289,$V598)*$AB598))</f>
        <v/>
      </c>
      <c r="AE598" s="183">
        <f>IF($W598=AE$3,$AB598,IF(NOT($W598=0),"",SUMIFS('Val-Vol (2)'!AE$4:AE$1116,'Val-Vol (2)'!$A$4:$A$1116,$D598,'Val-Vol (2)'!$V$4:$V$1116,$V598)/SUMIFS('[6]Comp2016-2017 (3)'!$G$5:$G$289,'[6]Comp2016-2017 (3)'!$A$5:$A$289,$D598,'[6]Comp2016-2017 (3)'!$R$5:$R$289,$V598)*$AB598))</f>
        <v/>
      </c>
      <c r="AF598" s="183">
        <f>IF($W598=AF$3,$AB598,IF(NOT($W598=0),"",SUMIFS('Val-Vol (2)'!AF$4:AF$1116,'Val-Vol (2)'!$A$4:$A$1116,$D598,'Val-Vol (2)'!$V$4:$V$1116,$V598)/SUMIFS('[6]Comp2016-2017 (3)'!$G$5:$G$289,'[6]Comp2016-2017 (3)'!$A$5:$A$289,$D598,'[6]Comp2016-2017 (3)'!$R$5:$R$289,$V598)*$AB598))</f>
        <v/>
      </c>
      <c r="AG598" s="183">
        <f>IF($W598=AG$3,$AB598,IF(NOT($W598=0),"",SUMIFS('Val-Vol (2)'!AG$4:AG$1116,'Val-Vol (2)'!$A$4:$A$1116,$D598,'Val-Vol (2)'!$V$4:$V$1116,$V598)/SUMIFS('[6]Comp2016-2017 (3)'!$G$5:$G$289,'[6]Comp2016-2017 (3)'!$A$5:$A$289,$D598,'[6]Comp2016-2017 (3)'!$R$5:$R$289,$V598)*$AB598))</f>
        <v/>
      </c>
      <c r="AH598" s="183">
        <f>IF($W598=AH$3,$AB598,IF(NOT($W598=0),"",SUMIFS('Val-Vol (2)'!AH$4:AH$1116,'Val-Vol (2)'!$A$4:$A$1116,$D598,'Val-Vol (2)'!$V$4:$V$1116,$V598)/SUMIFS('[6]Comp2016-2017 (3)'!$G$5:$G$289,'[6]Comp2016-2017 (3)'!$A$5:$A$289,$D598,'[6]Comp2016-2017 (3)'!$R$5:$R$289,$V598)*$AB598))</f>
        <v/>
      </c>
      <c r="AI598" s="183">
        <f>IF($W598=AI$3,$AB598,IF(NOT($W598=0),"",SUMIFS('Val-Vol (2)'!AI$4:AI$1116,'Val-Vol (2)'!$A$4:$A$1116,$D598,'Val-Vol (2)'!$V$4:$V$1116,$V598)/SUMIFS('[6]Comp2016-2017 (3)'!$G$5:$G$289,'[6]Comp2016-2017 (3)'!$A$5:$A$289,$D598,'[6]Comp2016-2017 (3)'!$R$5:$R$289,$V598)*$AB598))</f>
        <v/>
      </c>
      <c r="AJ598" s="183">
        <f>IF($W598=AJ$3,$AB598,IF(NOT($W598=0),"",SUMIFS('Val-Vol (2)'!AJ$4:AJ$1116,'Val-Vol (2)'!$A$4:$A$1116,$D598,'Val-Vol (2)'!$V$4:$V$1116,$V598)/SUMIFS('[6]Comp2016-2017 (3)'!$G$5:$G$289,'[6]Comp2016-2017 (3)'!$A$5:$A$289,$D598,'[6]Comp2016-2017 (3)'!$R$5:$R$289,$V598)*$AB598))</f>
        <v/>
      </c>
      <c r="AK598" s="183">
        <f>SUM(AC598:AJ598)-AB598</f>
        <v/>
      </c>
      <c r="AL598" s="179">
        <f>IF(A598=D598,"remplir à la main","")</f>
        <v/>
      </c>
      <c r="AM598" s="179">
        <f>VLOOKUP(A598,'[6]Table corresp.'!$M$4:$U$63,8,FALSE)</f>
        <v/>
      </c>
      <c r="AN598" s="179">
        <f>VLOOKUP(D598,'[6]Table corresp.'!$M$4:$U$63,9,FALSE)</f>
        <v/>
      </c>
    </row>
    <row r="599">
      <c r="A599" s="179" t="inlineStr">
        <is>
          <t>31 - Placages et panneaux à base de bois</t>
        </is>
      </c>
      <c r="B599" s="179">
        <f>VLOOKUP(LEFT(A599,3),'[6]Table corresp.'!$A$4:$D$63,3,FALSE)</f>
        <v/>
      </c>
      <c r="C599" s="179">
        <f>VLOOKUP(A599,'[6]Table corresp.'!$M$4:$P$63,4,FALSE)</f>
        <v/>
      </c>
      <c r="D599" s="179" t="inlineStr">
        <is>
          <t>39 - Coffrages pour le bétonnage, bardeaux en bois</t>
        </is>
      </c>
      <c r="E599" s="179">
        <f>VLOOKUP(LEFT(D599,3),'[6]Table corresp.'!$A$4:$D$63,4,FALSE)</f>
        <v/>
      </c>
      <c r="F599" s="179">
        <f>LEFT(A599,3)&amp;" - "&amp;LEFT(D599,3)</f>
        <v/>
      </c>
      <c r="G599" s="208" t="n">
        <v>3756.149482101378</v>
      </c>
      <c r="H599" s="208" t="n">
        <v>0</v>
      </c>
      <c r="I599" s="208" t="n">
        <v>3756.149492686988</v>
      </c>
      <c r="J599" s="208" t="n">
        <v>0.4663465886538643</v>
      </c>
      <c r="K599" s="208" t="n">
        <v>0</v>
      </c>
      <c r="L599" s="208" t="n">
        <v>0.4663465886538643</v>
      </c>
      <c r="M599" s="208" t="n">
        <v>5.620134443354477</v>
      </c>
      <c r="N599" s="208" t="n">
        <v>0</v>
      </c>
      <c r="O599" s="208" t="n">
        <v>5.620134443354477</v>
      </c>
      <c r="P599" s="208" t="n">
        <v>2.235833775242053</v>
      </c>
      <c r="Q599" s="208" t="n">
        <v>0</v>
      </c>
      <c r="R599" s="208" t="n">
        <v>2.235833775242053</v>
      </c>
      <c r="S599" s="196" t="inlineStr">
        <is>
          <t>BI</t>
        </is>
      </c>
      <c r="T599" s="179">
        <f>VLOOKUP(A599,'[6]Groupe de branches'!$Z$27:$AM$86,14,FALSE)</f>
        <v/>
      </c>
      <c r="U599" s="179">
        <f>VLOOKUP(D599,'[6]Groupe de branches'!$Z$27:$AM$86,14,FALSE)</f>
        <v/>
      </c>
      <c r="V599" s="179" t="n">
        <v>2017</v>
      </c>
      <c r="W599" s="179">
        <f>VLOOKUP(D599,'[6]Table corresp.'!$M$4:$S$63,7,FALSE)</f>
        <v/>
      </c>
      <c r="X599" s="197">
        <f>IFERROR(G599/SUMIFS('[6]Comp2016-2017 (3)'!$I$5:$I$289,'[6]Comp2016-2017 (3)'!$A$5:$A$289,A599,'[6]Comp2016-2017 (3)'!$R$5:$R$289,V599),0)</f>
        <v/>
      </c>
      <c r="Y599" s="209">
        <f>IFERROR(IF(RIGHT(F599,3)="Exp",VLOOKUP(F599,#REF!,2,FALSE),VLOOKUP(F599,#REF!,9,FALSE)),1)</f>
        <v/>
      </c>
      <c r="Z599" s="197">
        <f>Y599/SUMIFS($Y$4:$Y$1116,$V$4:$V$1116,V599,$A$4:$A$1116,A599)</f>
        <v/>
      </c>
      <c r="AA599" s="181">
        <f>X599*Z599</f>
        <v/>
      </c>
      <c r="AB599" s="183">
        <f>IFERROR(SUMIFS('[6]Comp2016-2017 (3)'!$G$5:$G$289,'[6]Comp2016-2017 (3)'!$A$5:$A$289,A599,'[6]Comp2016-2017 (3)'!$R$5:$R$289,V599)*AA599/SUMIFS($AA$4:$AA$1116,$A$4:$A$1116,A599,$V$4:$V$1116,V599),0)</f>
        <v/>
      </c>
      <c r="AC599" s="183">
        <f>IF($W599=AC$3,$AB599,IF(NOT($W599=0),"",SUMIFS('Val-Vol (2)'!AC$4:AC$1116,'Val-Vol (2)'!$A$4:$A$1116,$D599,'Val-Vol (2)'!$V$4:$V$1116,$V599)/SUMIFS('[6]Comp2016-2017 (3)'!$G$5:$G$289,'[6]Comp2016-2017 (3)'!$A$5:$A$289,$D599,'[6]Comp2016-2017 (3)'!$R$5:$R$289,$V599)*$AB599))</f>
        <v/>
      </c>
      <c r="AD599" s="183">
        <f>IF($W599=AD$3,$AB599,IF(NOT($W599=0),"",SUMIFS('Val-Vol (2)'!AD$4:AD$1116,'Val-Vol (2)'!$A$4:$A$1116,$D599,'Val-Vol (2)'!$V$4:$V$1116,$V599)/SUMIFS('[6]Comp2016-2017 (3)'!$G$5:$G$289,'[6]Comp2016-2017 (3)'!$A$5:$A$289,$D599,'[6]Comp2016-2017 (3)'!$R$5:$R$289,$V599)*$AB599))</f>
        <v/>
      </c>
      <c r="AE599" s="183">
        <f>IF($W599=AE$3,$AB599,IF(NOT($W599=0),"",SUMIFS('Val-Vol (2)'!AE$4:AE$1116,'Val-Vol (2)'!$A$4:$A$1116,$D599,'Val-Vol (2)'!$V$4:$V$1116,$V599)/SUMIFS('[6]Comp2016-2017 (3)'!$G$5:$G$289,'[6]Comp2016-2017 (3)'!$A$5:$A$289,$D599,'[6]Comp2016-2017 (3)'!$R$5:$R$289,$V599)*$AB599))</f>
        <v/>
      </c>
      <c r="AF599" s="183">
        <f>IF($W599=AF$3,$AB599,IF(NOT($W599=0),"",SUMIFS('Val-Vol (2)'!AF$4:AF$1116,'Val-Vol (2)'!$A$4:$A$1116,$D599,'Val-Vol (2)'!$V$4:$V$1116,$V599)/SUMIFS('[6]Comp2016-2017 (3)'!$G$5:$G$289,'[6]Comp2016-2017 (3)'!$A$5:$A$289,$D599,'[6]Comp2016-2017 (3)'!$R$5:$R$289,$V599)*$AB599))</f>
        <v/>
      </c>
      <c r="AG599" s="183">
        <f>IF($W599=AG$3,$AB599,IF(NOT($W599=0),"",SUMIFS('Val-Vol (2)'!AG$4:AG$1116,'Val-Vol (2)'!$A$4:$A$1116,$D599,'Val-Vol (2)'!$V$4:$V$1116,$V599)/SUMIFS('[6]Comp2016-2017 (3)'!$G$5:$G$289,'[6]Comp2016-2017 (3)'!$A$5:$A$289,$D599,'[6]Comp2016-2017 (3)'!$R$5:$R$289,$V599)*$AB599))</f>
        <v/>
      </c>
      <c r="AH599" s="183">
        <f>IF($W599=AH$3,$AB599,IF(NOT($W599=0),"",SUMIFS('Val-Vol (2)'!AH$4:AH$1116,'Val-Vol (2)'!$A$4:$A$1116,$D599,'Val-Vol (2)'!$V$4:$V$1116,$V599)/SUMIFS('[6]Comp2016-2017 (3)'!$G$5:$G$289,'[6]Comp2016-2017 (3)'!$A$5:$A$289,$D599,'[6]Comp2016-2017 (3)'!$R$5:$R$289,$V599)*$AB599))</f>
        <v/>
      </c>
      <c r="AI599" s="183">
        <f>IF($W599=AI$3,$AB599,IF(NOT($W599=0),"",SUMIFS('Val-Vol (2)'!AI$4:AI$1116,'Val-Vol (2)'!$A$4:$A$1116,$D599,'Val-Vol (2)'!$V$4:$V$1116,$V599)/SUMIFS('[6]Comp2016-2017 (3)'!$G$5:$G$289,'[6]Comp2016-2017 (3)'!$A$5:$A$289,$D599,'[6]Comp2016-2017 (3)'!$R$5:$R$289,$V599)*$AB599))</f>
        <v/>
      </c>
      <c r="AJ599" s="183">
        <f>IF($W599=AJ$3,$AB599,IF(NOT($W599=0),"",SUMIFS('Val-Vol (2)'!AJ$4:AJ$1116,'Val-Vol (2)'!$A$4:$A$1116,$D599,'Val-Vol (2)'!$V$4:$V$1116,$V599)/SUMIFS('[6]Comp2016-2017 (3)'!$G$5:$G$289,'[6]Comp2016-2017 (3)'!$A$5:$A$289,$D599,'[6]Comp2016-2017 (3)'!$R$5:$R$289,$V599)*$AB599))</f>
        <v/>
      </c>
      <c r="AK599" s="183">
        <f>SUM(AC599:AJ599)-AB599</f>
        <v/>
      </c>
      <c r="AL599" s="179">
        <f>IF(A599=D599,"remplir à la main","")</f>
        <v/>
      </c>
      <c r="AM599" s="179">
        <f>VLOOKUP(A599,'[6]Table corresp.'!$M$4:$U$63,8,FALSE)</f>
        <v/>
      </c>
      <c r="AN599" s="179">
        <f>VLOOKUP(D599,'[6]Table corresp.'!$M$4:$U$63,9,FALSE)</f>
        <v/>
      </c>
    </row>
    <row r="600">
      <c r="A600" s="179" t="inlineStr">
        <is>
          <t>31 - Placages et panneaux à base de bois</t>
        </is>
      </c>
      <c r="B600" s="179">
        <f>VLOOKUP(LEFT(A600,3),'[6]Table corresp.'!$A$4:$D$63,3,FALSE)</f>
        <v/>
      </c>
      <c r="C600" s="179">
        <f>VLOOKUP(A600,'[6]Table corresp.'!$M$4:$P$63,4,FALSE)</f>
        <v/>
      </c>
      <c r="D600" s="179" t="inlineStr">
        <is>
          <t>47 - Meubles à base de bois</t>
        </is>
      </c>
      <c r="E600" s="179">
        <f>VLOOKUP(LEFT(D600,3),'[6]Table corresp.'!$A$4:$D$63,4,FALSE)</f>
        <v/>
      </c>
      <c r="F600" s="179">
        <f>LEFT(A600,3)&amp;" - "&amp;LEFT(D600,3)</f>
        <v/>
      </c>
      <c r="G600" s="208" t="n">
        <v>306556.1891330906</v>
      </c>
      <c r="H600" s="208" t="n">
        <v>248775.2616563746</v>
      </c>
      <c r="I600" s="208" t="n">
        <v>555331.4523538382</v>
      </c>
      <c r="J600" s="208" t="n">
        <v>65.47639039626681</v>
      </c>
      <c r="K600" s="208" t="n">
        <v>34.74328644220641</v>
      </c>
      <c r="L600" s="208" t="n">
        <v>100.2196768384732</v>
      </c>
      <c r="M600" s="208" t="n">
        <v>795.8128031440599</v>
      </c>
      <c r="N600" s="208" t="n">
        <v>464.2539810206637</v>
      </c>
      <c r="O600" s="208" t="n">
        <v>1260.066784164724</v>
      </c>
      <c r="P600" s="208" t="n">
        <v>182.4764123311202</v>
      </c>
      <c r="Q600" s="208" t="n">
        <v>148.6536475253412</v>
      </c>
      <c r="R600" s="208" t="n">
        <v>331.1300598564613</v>
      </c>
      <c r="S600" s="196" t="inlineStr">
        <is>
          <t>BI</t>
        </is>
      </c>
      <c r="T600" s="179">
        <f>VLOOKUP(A600,'[6]Groupe de branches'!$Z$27:$AM$86,14,FALSE)</f>
        <v/>
      </c>
      <c r="U600" s="179">
        <f>VLOOKUP(D600,'[6]Groupe de branches'!$Z$27:$AM$86,14,FALSE)</f>
        <v/>
      </c>
      <c r="V600" s="179" t="n">
        <v>2017</v>
      </c>
      <c r="W600" s="179">
        <f>VLOOKUP(D600,'[6]Table corresp.'!$M$4:$S$63,7,FALSE)</f>
        <v/>
      </c>
      <c r="X600" s="197">
        <f>IFERROR(G600/SUMIFS('[6]Comp2016-2017 (3)'!$I$5:$I$289,'[6]Comp2016-2017 (3)'!$A$5:$A$289,A600,'[6]Comp2016-2017 (3)'!$R$5:$R$289,V600),0)</f>
        <v/>
      </c>
      <c r="Y600" s="209">
        <f>IFERROR(IF(RIGHT(F600,3)="Exp",VLOOKUP(F600,#REF!,2,FALSE),VLOOKUP(F600,#REF!,9,FALSE)),1)</f>
        <v/>
      </c>
      <c r="Z600" s="197">
        <f>Y600/SUMIFS($Y$4:$Y$1116,$V$4:$V$1116,V600,$A$4:$A$1116,A600)</f>
        <v/>
      </c>
      <c r="AA600" s="181">
        <f>X600*Z600</f>
        <v/>
      </c>
      <c r="AB600" s="183">
        <f>IFERROR(SUMIFS('[6]Comp2016-2017 (3)'!$G$5:$G$289,'[6]Comp2016-2017 (3)'!$A$5:$A$289,A600,'[6]Comp2016-2017 (3)'!$R$5:$R$289,V600)*AA600/SUMIFS($AA$4:$AA$1116,$A$4:$A$1116,A600,$V$4:$V$1116,V600),0)</f>
        <v/>
      </c>
      <c r="AC600" s="183">
        <f>IF($W600=AC$3,$AB600,IF(NOT($W600=0),"",SUMIFS('Val-Vol (2)'!AC$4:AC$1116,'Val-Vol (2)'!$A$4:$A$1116,$D600,'Val-Vol (2)'!$V$4:$V$1116,$V600)/SUMIFS('[6]Comp2016-2017 (3)'!$G$5:$G$289,'[6]Comp2016-2017 (3)'!$A$5:$A$289,$D600,'[6]Comp2016-2017 (3)'!$R$5:$R$289,$V600)*$AB600))</f>
        <v/>
      </c>
      <c r="AD600" s="183">
        <f>IF($W600=AD$3,$AB600,IF(NOT($W600=0),"",SUMIFS('Val-Vol (2)'!AD$4:AD$1116,'Val-Vol (2)'!$A$4:$A$1116,$D600,'Val-Vol (2)'!$V$4:$V$1116,$V600)/SUMIFS('[6]Comp2016-2017 (3)'!$G$5:$G$289,'[6]Comp2016-2017 (3)'!$A$5:$A$289,$D600,'[6]Comp2016-2017 (3)'!$R$5:$R$289,$V600)*$AB600))</f>
        <v/>
      </c>
      <c r="AE600" s="183">
        <f>IF($W600=AE$3,$AB600,IF(NOT($W600=0),"",SUMIFS('Val-Vol (2)'!AE$4:AE$1116,'Val-Vol (2)'!$A$4:$A$1116,$D600,'Val-Vol (2)'!$V$4:$V$1116,$V600)/SUMIFS('[6]Comp2016-2017 (3)'!$G$5:$G$289,'[6]Comp2016-2017 (3)'!$A$5:$A$289,$D600,'[6]Comp2016-2017 (3)'!$R$5:$R$289,$V600)*$AB600))</f>
        <v/>
      </c>
      <c r="AF600" s="183">
        <f>IF($W600=AF$3,$AB600,IF(NOT($W600=0),"",SUMIFS('Val-Vol (2)'!AF$4:AF$1116,'Val-Vol (2)'!$A$4:$A$1116,$D600,'Val-Vol (2)'!$V$4:$V$1116,$V600)/SUMIFS('[6]Comp2016-2017 (3)'!$G$5:$G$289,'[6]Comp2016-2017 (3)'!$A$5:$A$289,$D600,'[6]Comp2016-2017 (3)'!$R$5:$R$289,$V600)*$AB600))</f>
        <v/>
      </c>
      <c r="AG600" s="183">
        <f>IF($W600=AG$3,$AB600,IF(NOT($W600=0),"",SUMIFS('Val-Vol (2)'!AG$4:AG$1116,'Val-Vol (2)'!$A$4:$A$1116,$D600,'Val-Vol (2)'!$V$4:$V$1116,$V600)/SUMIFS('[6]Comp2016-2017 (3)'!$G$5:$G$289,'[6]Comp2016-2017 (3)'!$A$5:$A$289,$D600,'[6]Comp2016-2017 (3)'!$R$5:$R$289,$V600)*$AB600))</f>
        <v/>
      </c>
      <c r="AH600" s="183">
        <f>IF($W600=AH$3,$AB600,IF(NOT($W600=0),"",SUMIFS('Val-Vol (2)'!AH$4:AH$1116,'Val-Vol (2)'!$A$4:$A$1116,$D600,'Val-Vol (2)'!$V$4:$V$1116,$V600)/SUMIFS('[6]Comp2016-2017 (3)'!$G$5:$G$289,'[6]Comp2016-2017 (3)'!$A$5:$A$289,$D600,'[6]Comp2016-2017 (3)'!$R$5:$R$289,$V600)*$AB600))</f>
        <v/>
      </c>
      <c r="AI600" s="183">
        <f>IF($W600=AI$3,$AB600,IF(NOT($W600=0),"",SUMIFS('Val-Vol (2)'!AI$4:AI$1116,'Val-Vol (2)'!$A$4:$A$1116,$D600,'Val-Vol (2)'!$V$4:$V$1116,$V600)/SUMIFS('[6]Comp2016-2017 (3)'!$G$5:$G$289,'[6]Comp2016-2017 (3)'!$A$5:$A$289,$D600,'[6]Comp2016-2017 (3)'!$R$5:$R$289,$V600)*$AB600))</f>
        <v/>
      </c>
      <c r="AJ600" s="183">
        <f>IF($W600=AJ$3,$AB600,IF(NOT($W600=0),"",SUMIFS('Val-Vol (2)'!AJ$4:AJ$1116,'Val-Vol (2)'!$A$4:$A$1116,$D600,'Val-Vol (2)'!$V$4:$V$1116,$V600)/SUMIFS('[6]Comp2016-2017 (3)'!$G$5:$G$289,'[6]Comp2016-2017 (3)'!$A$5:$A$289,$D600,'[6]Comp2016-2017 (3)'!$R$5:$R$289,$V600)*$AB600))</f>
        <v/>
      </c>
      <c r="AK600" s="183">
        <f>SUM(AC600:AJ600)-AB600</f>
        <v/>
      </c>
      <c r="AL600" s="179">
        <f>IF(A600=D600,"remplir à la main","")</f>
        <v/>
      </c>
      <c r="AM600" s="179">
        <f>VLOOKUP(A600,'[6]Table corresp.'!$M$4:$U$63,8,FALSE)</f>
        <v/>
      </c>
      <c r="AN600" s="179">
        <f>VLOOKUP(D600,'[6]Table corresp.'!$M$4:$U$63,9,FALSE)</f>
        <v/>
      </c>
    </row>
    <row r="601">
      <c r="A601" s="179" t="inlineStr">
        <is>
          <t>31 - Placages et panneaux à base de bois</t>
        </is>
      </c>
      <c r="B601" s="179">
        <f>VLOOKUP(LEFT(A601,3),'[6]Table corresp.'!$A$4:$D$63,3,FALSE)</f>
        <v/>
      </c>
      <c r="C601" s="179">
        <f>VLOOKUP(A601,'[6]Table corresp.'!$M$4:$P$63,4,FALSE)</f>
        <v/>
      </c>
      <c r="D601" s="179" t="inlineStr">
        <is>
          <t>52 - Génie civil</t>
        </is>
      </c>
      <c r="E601" s="179">
        <f>VLOOKUP(LEFT(D601,3),'[6]Table corresp.'!$A$4:$D$63,4,FALSE)</f>
        <v/>
      </c>
      <c r="F601" s="179">
        <f>LEFT(A601,3)&amp;" - "&amp;LEFT(D601,3)</f>
        <v/>
      </c>
      <c r="G601" s="208" t="n">
        <v>3257.119690366414</v>
      </c>
      <c r="H601" s="208" t="n">
        <v>1657.368666866522</v>
      </c>
      <c r="I601" s="208" t="n">
        <v>4914.488371078546</v>
      </c>
      <c r="J601" s="208" t="n">
        <v>0.4043892991154156</v>
      </c>
      <c r="K601" s="208" t="n">
        <v>0.1345470330136361</v>
      </c>
      <c r="L601" s="208" t="n">
        <v>0.5389363321290517</v>
      </c>
      <c r="M601" s="208" t="n">
        <v>4.873461678025488</v>
      </c>
      <c r="N601" s="208" t="n">
        <v>1.782668428495367</v>
      </c>
      <c r="O601" s="208" t="n">
        <v>6.656130106520855</v>
      </c>
      <c r="P601" s="208" t="n">
        <v>1.938788178806195</v>
      </c>
      <c r="Q601" s="208" t="n">
        <v>0.9903472555250651</v>
      </c>
      <c r="R601" s="208" t="n">
        <v>2.92913543433126</v>
      </c>
      <c r="S601" s="196" t="inlineStr">
        <is>
          <t>BI</t>
        </is>
      </c>
      <c r="T601" s="179">
        <f>VLOOKUP(A601,'[6]Groupe de branches'!$Z$27:$AM$86,14,FALSE)</f>
        <v/>
      </c>
      <c r="U601" s="179">
        <f>VLOOKUP(D601,'[6]Groupe de branches'!$Z$27:$AM$86,14,FALSE)</f>
        <v/>
      </c>
      <c r="V601" s="179" t="n">
        <v>2017</v>
      </c>
      <c r="W601" s="179">
        <f>VLOOKUP(D601,'[6]Table corresp.'!$M$4:$S$63,7,FALSE)</f>
        <v/>
      </c>
      <c r="X601" s="197">
        <f>IFERROR(G601/SUMIFS('[6]Comp2016-2017 (3)'!$I$5:$I$289,'[6]Comp2016-2017 (3)'!$A$5:$A$289,A601,'[6]Comp2016-2017 (3)'!$R$5:$R$289,V601),0)</f>
        <v/>
      </c>
      <c r="Y601" s="209">
        <f>IFERROR(IF(RIGHT(F601,3)="Exp",VLOOKUP(F601,#REF!,2,FALSE),VLOOKUP(F601,#REF!,9,FALSE)),1)</f>
        <v/>
      </c>
      <c r="Z601" s="197">
        <f>Y601/SUMIFS($Y$4:$Y$1116,$V$4:$V$1116,V601,$A$4:$A$1116,A601)</f>
        <v/>
      </c>
      <c r="AA601" s="181">
        <f>X601*Z601</f>
        <v/>
      </c>
      <c r="AB601" s="183">
        <f>IFERROR(SUMIFS('[6]Comp2016-2017 (3)'!$G$5:$G$289,'[6]Comp2016-2017 (3)'!$A$5:$A$289,A601,'[6]Comp2016-2017 (3)'!$R$5:$R$289,V601)*AA601/SUMIFS($AA$4:$AA$1116,$A$4:$A$1116,A601,$V$4:$V$1116,V601),0)</f>
        <v/>
      </c>
      <c r="AC601" s="183">
        <f>IF($W601=AC$3,$AB601,IF(NOT($W601=0),"",SUMIFS('Val-Vol (2)'!AC$4:AC$1116,'Val-Vol (2)'!$A$4:$A$1116,$D601,'Val-Vol (2)'!$V$4:$V$1116,$V601)/SUMIFS('[6]Comp2016-2017 (3)'!$G$5:$G$289,'[6]Comp2016-2017 (3)'!$A$5:$A$289,$D601,'[6]Comp2016-2017 (3)'!$R$5:$R$289,$V601)*$AB601))</f>
        <v/>
      </c>
      <c r="AD601" s="183">
        <f>IF($W601=AD$3,$AB601,IF(NOT($W601=0),"",SUMIFS('Val-Vol (2)'!AD$4:AD$1116,'Val-Vol (2)'!$A$4:$A$1116,$D601,'Val-Vol (2)'!$V$4:$V$1116,$V601)/SUMIFS('[6]Comp2016-2017 (3)'!$G$5:$G$289,'[6]Comp2016-2017 (3)'!$A$5:$A$289,$D601,'[6]Comp2016-2017 (3)'!$R$5:$R$289,$V601)*$AB601))</f>
        <v/>
      </c>
      <c r="AE601" s="183">
        <f>IF($W601=AE$3,$AB601,IF(NOT($W601=0),"",SUMIFS('Val-Vol (2)'!AE$4:AE$1116,'Val-Vol (2)'!$A$4:$A$1116,$D601,'Val-Vol (2)'!$V$4:$V$1116,$V601)/SUMIFS('[6]Comp2016-2017 (3)'!$G$5:$G$289,'[6]Comp2016-2017 (3)'!$A$5:$A$289,$D601,'[6]Comp2016-2017 (3)'!$R$5:$R$289,$V601)*$AB601))</f>
        <v/>
      </c>
      <c r="AF601" s="183">
        <f>IF($W601=AF$3,$AB601,IF(NOT($W601=0),"",SUMIFS('Val-Vol (2)'!AF$4:AF$1116,'Val-Vol (2)'!$A$4:$A$1116,$D601,'Val-Vol (2)'!$V$4:$V$1116,$V601)/SUMIFS('[6]Comp2016-2017 (3)'!$G$5:$G$289,'[6]Comp2016-2017 (3)'!$A$5:$A$289,$D601,'[6]Comp2016-2017 (3)'!$R$5:$R$289,$V601)*$AB601))</f>
        <v/>
      </c>
      <c r="AG601" s="183">
        <f>IF($W601=AG$3,$AB601,IF(NOT($W601=0),"",SUMIFS('Val-Vol (2)'!AG$4:AG$1116,'Val-Vol (2)'!$A$4:$A$1116,$D601,'Val-Vol (2)'!$V$4:$V$1116,$V601)/SUMIFS('[6]Comp2016-2017 (3)'!$G$5:$G$289,'[6]Comp2016-2017 (3)'!$A$5:$A$289,$D601,'[6]Comp2016-2017 (3)'!$R$5:$R$289,$V601)*$AB601))</f>
        <v/>
      </c>
      <c r="AH601" s="183">
        <f>IF($W601=AH$3,$AB601,IF(NOT($W601=0),"",SUMIFS('Val-Vol (2)'!AH$4:AH$1116,'Val-Vol (2)'!$A$4:$A$1116,$D601,'Val-Vol (2)'!$V$4:$V$1116,$V601)/SUMIFS('[6]Comp2016-2017 (3)'!$G$5:$G$289,'[6]Comp2016-2017 (3)'!$A$5:$A$289,$D601,'[6]Comp2016-2017 (3)'!$R$5:$R$289,$V601)*$AB601))</f>
        <v/>
      </c>
      <c r="AI601" s="183">
        <f>IF($W601=AI$3,$AB601,IF(NOT($W601=0),"",SUMIFS('Val-Vol (2)'!AI$4:AI$1116,'Val-Vol (2)'!$A$4:$A$1116,$D601,'Val-Vol (2)'!$V$4:$V$1116,$V601)/SUMIFS('[6]Comp2016-2017 (3)'!$G$5:$G$289,'[6]Comp2016-2017 (3)'!$A$5:$A$289,$D601,'[6]Comp2016-2017 (3)'!$R$5:$R$289,$V601)*$AB601))</f>
        <v/>
      </c>
      <c r="AJ601" s="183">
        <f>IF($W601=AJ$3,$AB601,IF(NOT($W601=0),"",SUMIFS('Val-Vol (2)'!AJ$4:AJ$1116,'Val-Vol (2)'!$A$4:$A$1116,$D601,'Val-Vol (2)'!$V$4:$V$1116,$V601)/SUMIFS('[6]Comp2016-2017 (3)'!$G$5:$G$289,'[6]Comp2016-2017 (3)'!$A$5:$A$289,$D601,'[6]Comp2016-2017 (3)'!$R$5:$R$289,$V601)*$AB601))</f>
        <v/>
      </c>
      <c r="AK601" s="183">
        <f>SUM(AC601:AJ601)-AB601</f>
        <v/>
      </c>
      <c r="AL601" s="179">
        <f>IF(A601=D601,"remplir à la main","")</f>
        <v/>
      </c>
      <c r="AM601" s="179">
        <f>VLOOKUP(A601,'[6]Table corresp.'!$M$4:$U$63,8,FALSE)</f>
        <v/>
      </c>
      <c r="AN601" s="179">
        <f>VLOOKUP(D601,'[6]Table corresp.'!$M$4:$U$63,9,FALSE)</f>
        <v/>
      </c>
    </row>
    <row r="602">
      <c r="A602" s="179" t="inlineStr">
        <is>
          <t>31 - Placages et panneaux à base de bois</t>
        </is>
      </c>
      <c r="B602" s="179">
        <f>VLOOKUP(LEFT(A602,3),'[6]Table corresp.'!$A$4:$D$63,3,FALSE)</f>
        <v/>
      </c>
      <c r="C602" s="179">
        <f>VLOOKUP(A602,'[6]Table corresp.'!$M$4:$P$63,4,FALSE)</f>
        <v/>
      </c>
      <c r="D602" s="179" t="inlineStr">
        <is>
          <t>53 - Travaux d'isolation</t>
        </is>
      </c>
      <c r="E602" s="179">
        <f>VLOOKUP(LEFT(D602,3),'[6]Table corresp.'!$A$4:$D$63,4,FALSE)</f>
        <v/>
      </c>
      <c r="F602" s="179">
        <f>LEFT(A602,3)&amp;" - "&amp;LEFT(D602,3)</f>
        <v/>
      </c>
      <c r="G602" s="208" t="n">
        <v>4835.840778740753</v>
      </c>
      <c r="H602" s="208" t="n">
        <v>10017.26445061846</v>
      </c>
      <c r="I602" s="208" t="n">
        <v>14853.10527119153</v>
      </c>
      <c r="J602" s="208" t="n">
        <v>2.676925702515985</v>
      </c>
      <c r="K602" s="208" t="n">
        <v>3.625789006768845</v>
      </c>
      <c r="L602" s="208" t="n">
        <v>6.30271470928483</v>
      </c>
      <c r="M602" s="208" t="n">
        <v>32.26073205861394</v>
      </c>
      <c r="N602" s="208" t="n">
        <v>48.03955498667386</v>
      </c>
      <c r="O602" s="208" t="n">
        <v>80.3002870452878</v>
      </c>
      <c r="P602" s="208" t="n">
        <v>2.878515936685393</v>
      </c>
      <c r="Q602" s="208" t="n">
        <v>5.985735434044958</v>
      </c>
      <c r="R602" s="208" t="n">
        <v>8.864251370730351</v>
      </c>
      <c r="S602" s="196" t="inlineStr">
        <is>
          <t>BI</t>
        </is>
      </c>
      <c r="T602" s="179">
        <f>VLOOKUP(A602,'[6]Groupe de branches'!$Z$27:$AM$86,14,FALSE)</f>
        <v/>
      </c>
      <c r="U602" s="179">
        <f>VLOOKUP(D602,'[6]Groupe de branches'!$Z$27:$AM$86,14,FALSE)</f>
        <v/>
      </c>
      <c r="V602" s="179" t="n">
        <v>2017</v>
      </c>
      <c r="W602" s="179">
        <f>VLOOKUP(D602,'[6]Table corresp.'!$M$4:$S$63,7,FALSE)</f>
        <v/>
      </c>
      <c r="X602" s="197">
        <f>IFERROR(G602/SUMIFS('[6]Comp2016-2017 (3)'!$I$5:$I$289,'[6]Comp2016-2017 (3)'!$A$5:$A$289,A602,'[6]Comp2016-2017 (3)'!$R$5:$R$289,V602),0)</f>
        <v/>
      </c>
      <c r="Y602" s="209">
        <f>IFERROR(IF(RIGHT(F602,3)="Exp",VLOOKUP(F602,#REF!,2,FALSE),VLOOKUP(F602,#REF!,9,FALSE)),1)</f>
        <v/>
      </c>
      <c r="Z602" s="197">
        <f>Y602/SUMIFS($Y$4:$Y$1116,$V$4:$V$1116,V602,$A$4:$A$1116,A602)</f>
        <v/>
      </c>
      <c r="AA602" s="181">
        <f>X602*Z602</f>
        <v/>
      </c>
      <c r="AB602" s="183">
        <f>IFERROR(SUMIFS('[6]Comp2016-2017 (3)'!$G$5:$G$289,'[6]Comp2016-2017 (3)'!$A$5:$A$289,A602,'[6]Comp2016-2017 (3)'!$R$5:$R$289,V602)*AA602/SUMIFS($AA$4:$AA$1116,$A$4:$A$1116,A602,$V$4:$V$1116,V602),0)</f>
        <v/>
      </c>
      <c r="AC602" s="183">
        <f>IF($W602=AC$3,$AB602,IF(NOT($W602=0),"",SUMIFS('Val-Vol (2)'!AC$4:AC$1116,'Val-Vol (2)'!$A$4:$A$1116,$D602,'Val-Vol (2)'!$V$4:$V$1116,$V602)/SUMIFS('[6]Comp2016-2017 (3)'!$G$5:$G$289,'[6]Comp2016-2017 (3)'!$A$5:$A$289,$D602,'[6]Comp2016-2017 (3)'!$R$5:$R$289,$V602)*$AB602))</f>
        <v/>
      </c>
      <c r="AD602" s="183">
        <f>IF($W602=AD$3,$AB602,IF(NOT($W602=0),"",SUMIFS('Val-Vol (2)'!AD$4:AD$1116,'Val-Vol (2)'!$A$4:$A$1116,$D602,'Val-Vol (2)'!$V$4:$V$1116,$V602)/SUMIFS('[6]Comp2016-2017 (3)'!$G$5:$G$289,'[6]Comp2016-2017 (3)'!$A$5:$A$289,$D602,'[6]Comp2016-2017 (3)'!$R$5:$R$289,$V602)*$AB602))</f>
        <v/>
      </c>
      <c r="AE602" s="183">
        <f>IF($W602=AE$3,$AB602,IF(NOT($W602=0),"",SUMIFS('Val-Vol (2)'!AE$4:AE$1116,'Val-Vol (2)'!$A$4:$A$1116,$D602,'Val-Vol (2)'!$V$4:$V$1116,$V602)/SUMIFS('[6]Comp2016-2017 (3)'!$G$5:$G$289,'[6]Comp2016-2017 (3)'!$A$5:$A$289,$D602,'[6]Comp2016-2017 (3)'!$R$5:$R$289,$V602)*$AB602))</f>
        <v/>
      </c>
      <c r="AF602" s="183">
        <f>IF($W602=AF$3,$AB602,IF(NOT($W602=0),"",SUMIFS('Val-Vol (2)'!AF$4:AF$1116,'Val-Vol (2)'!$A$4:$A$1116,$D602,'Val-Vol (2)'!$V$4:$V$1116,$V602)/SUMIFS('[6]Comp2016-2017 (3)'!$G$5:$G$289,'[6]Comp2016-2017 (3)'!$A$5:$A$289,$D602,'[6]Comp2016-2017 (3)'!$R$5:$R$289,$V602)*$AB602))</f>
        <v/>
      </c>
      <c r="AG602" s="183">
        <f>IF($W602=AG$3,$AB602,IF(NOT($W602=0),"",SUMIFS('Val-Vol (2)'!AG$4:AG$1116,'Val-Vol (2)'!$A$4:$A$1116,$D602,'Val-Vol (2)'!$V$4:$V$1116,$V602)/SUMIFS('[6]Comp2016-2017 (3)'!$G$5:$G$289,'[6]Comp2016-2017 (3)'!$A$5:$A$289,$D602,'[6]Comp2016-2017 (3)'!$R$5:$R$289,$V602)*$AB602))</f>
        <v/>
      </c>
      <c r="AH602" s="183">
        <f>IF($W602=AH$3,$AB602,IF(NOT($W602=0),"",SUMIFS('Val-Vol (2)'!AH$4:AH$1116,'Val-Vol (2)'!$A$4:$A$1116,$D602,'Val-Vol (2)'!$V$4:$V$1116,$V602)/SUMIFS('[6]Comp2016-2017 (3)'!$G$5:$G$289,'[6]Comp2016-2017 (3)'!$A$5:$A$289,$D602,'[6]Comp2016-2017 (3)'!$R$5:$R$289,$V602)*$AB602))</f>
        <v/>
      </c>
      <c r="AI602" s="183">
        <f>IF($W602=AI$3,$AB602,IF(NOT($W602=0),"",SUMIFS('Val-Vol (2)'!AI$4:AI$1116,'Val-Vol (2)'!$A$4:$A$1116,$D602,'Val-Vol (2)'!$V$4:$V$1116,$V602)/SUMIFS('[6]Comp2016-2017 (3)'!$G$5:$G$289,'[6]Comp2016-2017 (3)'!$A$5:$A$289,$D602,'[6]Comp2016-2017 (3)'!$R$5:$R$289,$V602)*$AB602))</f>
        <v/>
      </c>
      <c r="AJ602" s="183">
        <f>IF($W602=AJ$3,$AB602,IF(NOT($W602=0),"",SUMIFS('Val-Vol (2)'!AJ$4:AJ$1116,'Val-Vol (2)'!$A$4:$A$1116,$D602,'Val-Vol (2)'!$V$4:$V$1116,$V602)/SUMIFS('[6]Comp2016-2017 (3)'!$G$5:$G$289,'[6]Comp2016-2017 (3)'!$A$5:$A$289,$D602,'[6]Comp2016-2017 (3)'!$R$5:$R$289,$V602)*$AB602))</f>
        <v/>
      </c>
      <c r="AK602" s="183">
        <f>SUM(AC602:AJ602)-AB602</f>
        <v/>
      </c>
      <c r="AL602" s="179">
        <f>IF(A602=D602,"remplir à la main","")</f>
        <v/>
      </c>
      <c r="AM602" s="179">
        <f>VLOOKUP(A602,'[6]Table corresp.'!$M$4:$U$63,8,FALSE)</f>
        <v/>
      </c>
      <c r="AN602" s="179">
        <f>VLOOKUP(D602,'[6]Table corresp.'!$M$4:$U$63,9,FALSE)</f>
        <v/>
      </c>
    </row>
    <row r="603">
      <c r="A603" s="179" t="inlineStr">
        <is>
          <t>31 - Placages et panneaux à base de bois</t>
        </is>
      </c>
      <c r="B603" s="179">
        <f>VLOOKUP(LEFT(A603,3),'[6]Table corresp.'!$A$4:$D$63,3,FALSE)</f>
        <v/>
      </c>
      <c r="C603" s="179">
        <f>VLOOKUP(A603,'[6]Table corresp.'!$M$4:$P$63,4,FALSE)</f>
        <v/>
      </c>
      <c r="D603" s="179" t="inlineStr">
        <is>
          <t>54 - Travaux de menuiserie bois</t>
        </is>
      </c>
      <c r="E603" s="179">
        <f>VLOOKUP(LEFT(D603,3),'[6]Table corresp.'!$A$4:$D$63,4,FALSE)</f>
        <v/>
      </c>
      <c r="F603" s="179">
        <f>LEFT(A603,3)&amp;" - "&amp;LEFT(D603,3)</f>
        <v/>
      </c>
      <c r="G603" s="208" t="n">
        <v>113049.4126041006</v>
      </c>
      <c r="H603" s="208" t="n">
        <v>360541.6647050583</v>
      </c>
      <c r="I603" s="208" t="n">
        <v>473591.0786428714</v>
      </c>
      <c r="J603" s="208" t="n">
        <v>24.52837297375048</v>
      </c>
      <c r="K603" s="208" t="n">
        <v>51.14991958004378</v>
      </c>
      <c r="L603" s="208" t="n">
        <v>75.67829255379425</v>
      </c>
      <c r="M603" s="208" t="n">
        <v>257.4022600766135</v>
      </c>
      <c r="N603" s="208" t="n">
        <v>590.1292171259236</v>
      </c>
      <c r="O603" s="208" t="n">
        <v>847.5314772025371</v>
      </c>
      <c r="P603" s="208" t="n">
        <v>67.29223535324165</v>
      </c>
      <c r="Q603" s="208" t="n">
        <v>215.4387586065359</v>
      </c>
      <c r="R603" s="208" t="n">
        <v>282.7309939597775</v>
      </c>
      <c r="S603" s="196" t="inlineStr">
        <is>
          <t>BI</t>
        </is>
      </c>
      <c r="T603" s="179">
        <f>VLOOKUP(A603,'[6]Groupe de branches'!$Z$27:$AM$86,14,FALSE)</f>
        <v/>
      </c>
      <c r="U603" s="179">
        <f>VLOOKUP(D603,'[6]Groupe de branches'!$Z$27:$AM$86,14,FALSE)</f>
        <v/>
      </c>
      <c r="V603" s="179" t="n">
        <v>2017</v>
      </c>
      <c r="W603" s="179">
        <f>VLOOKUP(D603,'[6]Table corresp.'!$M$4:$S$63,7,FALSE)</f>
        <v/>
      </c>
      <c r="X603" s="197">
        <f>IFERROR(G603/SUMIFS('[6]Comp2016-2017 (3)'!$I$5:$I$289,'[6]Comp2016-2017 (3)'!$A$5:$A$289,A603,'[6]Comp2016-2017 (3)'!$R$5:$R$289,V603),0)</f>
        <v/>
      </c>
      <c r="Y603" s="209">
        <f>IFERROR(IF(RIGHT(F603,3)="Exp",VLOOKUP(F603,#REF!,2,FALSE),VLOOKUP(F603,#REF!,9,FALSE)),1)</f>
        <v/>
      </c>
      <c r="Z603" s="197">
        <f>Y603/SUMIFS($Y$4:$Y$1116,$V$4:$V$1116,V603,$A$4:$A$1116,A603)</f>
        <v/>
      </c>
      <c r="AA603" s="181">
        <f>X603*Z603</f>
        <v/>
      </c>
      <c r="AB603" s="183">
        <f>IFERROR(SUMIFS('[6]Comp2016-2017 (3)'!$G$5:$G$289,'[6]Comp2016-2017 (3)'!$A$5:$A$289,A603,'[6]Comp2016-2017 (3)'!$R$5:$R$289,V603)*AA603/SUMIFS($AA$4:$AA$1116,$A$4:$A$1116,A603,$V$4:$V$1116,V603),0)</f>
        <v/>
      </c>
      <c r="AC603" s="183">
        <f>IF($W603=AC$3,$AB603,IF(NOT($W603=0),"",SUMIFS('Val-Vol (2)'!AC$4:AC$1116,'Val-Vol (2)'!$A$4:$A$1116,$D603,'Val-Vol (2)'!$V$4:$V$1116,$V603)/SUMIFS('[6]Comp2016-2017 (3)'!$G$5:$G$289,'[6]Comp2016-2017 (3)'!$A$5:$A$289,$D603,'[6]Comp2016-2017 (3)'!$R$5:$R$289,$V603)*$AB603))</f>
        <v/>
      </c>
      <c r="AD603" s="183">
        <f>IF($W603=AD$3,$AB603,IF(NOT($W603=0),"",SUMIFS('Val-Vol (2)'!AD$4:AD$1116,'Val-Vol (2)'!$A$4:$A$1116,$D603,'Val-Vol (2)'!$V$4:$V$1116,$V603)/SUMIFS('[6]Comp2016-2017 (3)'!$G$5:$G$289,'[6]Comp2016-2017 (3)'!$A$5:$A$289,$D603,'[6]Comp2016-2017 (3)'!$R$5:$R$289,$V603)*$AB603))</f>
        <v/>
      </c>
      <c r="AE603" s="183">
        <f>IF($W603=AE$3,$AB603,IF(NOT($W603=0),"",SUMIFS('Val-Vol (2)'!AE$4:AE$1116,'Val-Vol (2)'!$A$4:$A$1116,$D603,'Val-Vol (2)'!$V$4:$V$1116,$V603)/SUMIFS('[6]Comp2016-2017 (3)'!$G$5:$G$289,'[6]Comp2016-2017 (3)'!$A$5:$A$289,$D603,'[6]Comp2016-2017 (3)'!$R$5:$R$289,$V603)*$AB603))</f>
        <v/>
      </c>
      <c r="AF603" s="183">
        <f>IF($W603=AF$3,$AB603,IF(NOT($W603=0),"",SUMIFS('Val-Vol (2)'!AF$4:AF$1116,'Val-Vol (2)'!$A$4:$A$1116,$D603,'Val-Vol (2)'!$V$4:$V$1116,$V603)/SUMIFS('[6]Comp2016-2017 (3)'!$G$5:$G$289,'[6]Comp2016-2017 (3)'!$A$5:$A$289,$D603,'[6]Comp2016-2017 (3)'!$R$5:$R$289,$V603)*$AB603))</f>
        <v/>
      </c>
      <c r="AG603" s="183">
        <f>IF($W603=AG$3,$AB603,IF(NOT($W603=0),"",SUMIFS('Val-Vol (2)'!AG$4:AG$1116,'Val-Vol (2)'!$A$4:$A$1116,$D603,'Val-Vol (2)'!$V$4:$V$1116,$V603)/SUMIFS('[6]Comp2016-2017 (3)'!$G$5:$G$289,'[6]Comp2016-2017 (3)'!$A$5:$A$289,$D603,'[6]Comp2016-2017 (3)'!$R$5:$R$289,$V603)*$AB603))</f>
        <v/>
      </c>
      <c r="AH603" s="183">
        <f>IF($W603=AH$3,$AB603,IF(NOT($W603=0),"",SUMIFS('Val-Vol (2)'!AH$4:AH$1116,'Val-Vol (2)'!$A$4:$A$1116,$D603,'Val-Vol (2)'!$V$4:$V$1116,$V603)/SUMIFS('[6]Comp2016-2017 (3)'!$G$5:$G$289,'[6]Comp2016-2017 (3)'!$A$5:$A$289,$D603,'[6]Comp2016-2017 (3)'!$R$5:$R$289,$V603)*$AB603))</f>
        <v/>
      </c>
      <c r="AI603" s="183">
        <f>IF($W603=AI$3,$AB603,IF(NOT($W603=0),"",SUMIFS('Val-Vol (2)'!AI$4:AI$1116,'Val-Vol (2)'!$A$4:$A$1116,$D603,'Val-Vol (2)'!$V$4:$V$1116,$V603)/SUMIFS('[6]Comp2016-2017 (3)'!$G$5:$G$289,'[6]Comp2016-2017 (3)'!$A$5:$A$289,$D603,'[6]Comp2016-2017 (3)'!$R$5:$R$289,$V603)*$AB603))</f>
        <v/>
      </c>
      <c r="AJ603" s="183">
        <f>IF($W603=AJ$3,$AB603,IF(NOT($W603=0),"",SUMIFS('Val-Vol (2)'!AJ$4:AJ$1116,'Val-Vol (2)'!$A$4:$A$1116,$D603,'Val-Vol (2)'!$V$4:$V$1116,$V603)/SUMIFS('[6]Comp2016-2017 (3)'!$G$5:$G$289,'[6]Comp2016-2017 (3)'!$A$5:$A$289,$D603,'[6]Comp2016-2017 (3)'!$R$5:$R$289,$V603)*$AB603))</f>
        <v/>
      </c>
      <c r="AK603" s="183">
        <f>SUM(AC603:AJ603)-AB603</f>
        <v/>
      </c>
      <c r="AL603" s="179">
        <f>IF(A603=D603,"remplir à la main","")</f>
        <v/>
      </c>
      <c r="AM603" s="179">
        <f>VLOOKUP(A603,'[6]Table corresp.'!$M$4:$U$63,8,FALSE)</f>
        <v/>
      </c>
      <c r="AN603" s="179">
        <f>VLOOKUP(D603,'[6]Table corresp.'!$M$4:$U$63,9,FALSE)</f>
        <v/>
      </c>
    </row>
    <row r="604">
      <c r="A604" s="179" t="inlineStr">
        <is>
          <t>31 - Placages et panneaux à base de bois</t>
        </is>
      </c>
      <c r="B604" s="179">
        <f>VLOOKUP(LEFT(A604,3),'[6]Table corresp.'!$A$4:$D$63,3,FALSE)</f>
        <v/>
      </c>
      <c r="C604" s="179">
        <f>VLOOKUP(A604,'[6]Table corresp.'!$M$4:$P$63,4,FALSE)</f>
        <v/>
      </c>
      <c r="D604" s="179" t="inlineStr">
        <is>
          <t>55 - Agencement de lieux de vente</t>
        </is>
      </c>
      <c r="E604" s="179">
        <f>VLOOKUP(LEFT(D604,3),'[6]Table corresp.'!$A$4:$D$63,4,FALSE)</f>
        <v/>
      </c>
      <c r="F604" s="179">
        <f>LEFT(A604,3)&amp;" - "&amp;LEFT(D604,3)</f>
        <v/>
      </c>
      <c r="G604" s="208" t="n">
        <v>34622.09786251405</v>
      </c>
      <c r="H604" s="208" t="n">
        <v>30288.13149507001</v>
      </c>
      <c r="I604" s="208" t="n">
        <v>64910.22954043345</v>
      </c>
      <c r="J604" s="208" t="n">
        <v>6.016496333049183</v>
      </c>
      <c r="K604" s="208" t="n">
        <v>3.441532088208029</v>
      </c>
      <c r="L604" s="208" t="n">
        <v>9.458028421257211</v>
      </c>
      <c r="M604" s="208" t="n">
        <v>80.582872278503</v>
      </c>
      <c r="N604" s="208" t="n">
        <v>50.67683196014812</v>
      </c>
      <c r="O604" s="208" t="n">
        <v>131.2597042386511</v>
      </c>
      <c r="P604" s="208" t="n">
        <v>20.60867282828104</v>
      </c>
      <c r="Q604" s="208" t="n">
        <v>18.09842825002593</v>
      </c>
      <c r="R604" s="208" t="n">
        <v>38.70710107830697</v>
      </c>
      <c r="S604" s="196" t="inlineStr">
        <is>
          <t>BI</t>
        </is>
      </c>
      <c r="T604" s="179">
        <f>VLOOKUP(A604,'[6]Groupe de branches'!$Z$27:$AM$86,14,FALSE)</f>
        <v/>
      </c>
      <c r="U604" s="179">
        <f>VLOOKUP(D604,'[6]Groupe de branches'!$Z$27:$AM$86,14,FALSE)</f>
        <v/>
      </c>
      <c r="V604" s="179" t="n">
        <v>2017</v>
      </c>
      <c r="W604" s="179">
        <f>VLOOKUP(D604,'[6]Table corresp.'!$M$4:$S$63,7,FALSE)</f>
        <v/>
      </c>
      <c r="X604" s="197">
        <f>IFERROR(G604/SUMIFS('[6]Comp2016-2017 (3)'!$I$5:$I$289,'[6]Comp2016-2017 (3)'!$A$5:$A$289,A604,'[6]Comp2016-2017 (3)'!$R$5:$R$289,V604),0)</f>
        <v/>
      </c>
      <c r="Y604" s="209">
        <f>IFERROR(IF(RIGHT(F604,3)="Exp",VLOOKUP(F604,#REF!,2,FALSE),VLOOKUP(F604,#REF!,9,FALSE)),1)</f>
        <v/>
      </c>
      <c r="Z604" s="197">
        <f>Y604/SUMIFS($Y$4:$Y$1116,$V$4:$V$1116,V604,$A$4:$A$1116,A604)</f>
        <v/>
      </c>
      <c r="AA604" s="181">
        <f>X604*Z604</f>
        <v/>
      </c>
      <c r="AB604" s="183">
        <f>IFERROR(SUMIFS('[6]Comp2016-2017 (3)'!$G$5:$G$289,'[6]Comp2016-2017 (3)'!$A$5:$A$289,A604,'[6]Comp2016-2017 (3)'!$R$5:$R$289,V604)*AA604/SUMIFS($AA$4:$AA$1116,$A$4:$A$1116,A604,$V$4:$V$1116,V604),0)</f>
        <v/>
      </c>
      <c r="AC604" s="183">
        <f>IF($W604=AC$3,$AB604,IF(NOT($W604=0),"",SUMIFS('Val-Vol (2)'!AC$4:AC$1116,'Val-Vol (2)'!$A$4:$A$1116,$D604,'Val-Vol (2)'!$V$4:$V$1116,$V604)/SUMIFS('[6]Comp2016-2017 (3)'!$G$5:$G$289,'[6]Comp2016-2017 (3)'!$A$5:$A$289,$D604,'[6]Comp2016-2017 (3)'!$R$5:$R$289,$V604)*$AB604))</f>
        <v/>
      </c>
      <c r="AD604" s="183">
        <f>IF($W604=AD$3,$AB604,IF(NOT($W604=0),"",SUMIFS('Val-Vol (2)'!AD$4:AD$1116,'Val-Vol (2)'!$A$4:$A$1116,$D604,'Val-Vol (2)'!$V$4:$V$1116,$V604)/SUMIFS('[6]Comp2016-2017 (3)'!$G$5:$G$289,'[6]Comp2016-2017 (3)'!$A$5:$A$289,$D604,'[6]Comp2016-2017 (3)'!$R$5:$R$289,$V604)*$AB604))</f>
        <v/>
      </c>
      <c r="AE604" s="183">
        <f>IF($W604=AE$3,$AB604,IF(NOT($W604=0),"",SUMIFS('Val-Vol (2)'!AE$4:AE$1116,'Val-Vol (2)'!$A$4:$A$1116,$D604,'Val-Vol (2)'!$V$4:$V$1116,$V604)/SUMIFS('[6]Comp2016-2017 (3)'!$G$5:$G$289,'[6]Comp2016-2017 (3)'!$A$5:$A$289,$D604,'[6]Comp2016-2017 (3)'!$R$5:$R$289,$V604)*$AB604))</f>
        <v/>
      </c>
      <c r="AF604" s="183">
        <f>IF($W604=AF$3,$AB604,IF(NOT($W604=0),"",SUMIFS('Val-Vol (2)'!AF$4:AF$1116,'Val-Vol (2)'!$A$4:$A$1116,$D604,'Val-Vol (2)'!$V$4:$V$1116,$V604)/SUMIFS('[6]Comp2016-2017 (3)'!$G$5:$G$289,'[6]Comp2016-2017 (3)'!$A$5:$A$289,$D604,'[6]Comp2016-2017 (3)'!$R$5:$R$289,$V604)*$AB604))</f>
        <v/>
      </c>
      <c r="AG604" s="183">
        <f>IF($W604=AG$3,$AB604,IF(NOT($W604=0),"",SUMIFS('Val-Vol (2)'!AG$4:AG$1116,'Val-Vol (2)'!$A$4:$A$1116,$D604,'Val-Vol (2)'!$V$4:$V$1116,$V604)/SUMIFS('[6]Comp2016-2017 (3)'!$G$5:$G$289,'[6]Comp2016-2017 (3)'!$A$5:$A$289,$D604,'[6]Comp2016-2017 (3)'!$R$5:$R$289,$V604)*$AB604))</f>
        <v/>
      </c>
      <c r="AH604" s="183">
        <f>IF($W604=AH$3,$AB604,IF(NOT($W604=0),"",SUMIFS('Val-Vol (2)'!AH$4:AH$1116,'Val-Vol (2)'!$A$4:$A$1116,$D604,'Val-Vol (2)'!$V$4:$V$1116,$V604)/SUMIFS('[6]Comp2016-2017 (3)'!$G$5:$G$289,'[6]Comp2016-2017 (3)'!$A$5:$A$289,$D604,'[6]Comp2016-2017 (3)'!$R$5:$R$289,$V604)*$AB604))</f>
        <v/>
      </c>
      <c r="AI604" s="183">
        <f>IF($W604=AI$3,$AB604,IF(NOT($W604=0),"",SUMIFS('Val-Vol (2)'!AI$4:AI$1116,'Val-Vol (2)'!$A$4:$A$1116,$D604,'Val-Vol (2)'!$V$4:$V$1116,$V604)/SUMIFS('[6]Comp2016-2017 (3)'!$G$5:$G$289,'[6]Comp2016-2017 (3)'!$A$5:$A$289,$D604,'[6]Comp2016-2017 (3)'!$R$5:$R$289,$V604)*$AB604))</f>
        <v/>
      </c>
      <c r="AJ604" s="183">
        <f>IF($W604=AJ$3,$AB604,IF(NOT($W604=0),"",SUMIFS('Val-Vol (2)'!AJ$4:AJ$1116,'Val-Vol (2)'!$A$4:$A$1116,$D604,'Val-Vol (2)'!$V$4:$V$1116,$V604)/SUMIFS('[6]Comp2016-2017 (3)'!$G$5:$G$289,'[6]Comp2016-2017 (3)'!$A$5:$A$289,$D604,'[6]Comp2016-2017 (3)'!$R$5:$R$289,$V604)*$AB604))</f>
        <v/>
      </c>
      <c r="AK604" s="183">
        <f>SUM(AC604:AJ604)-AB604</f>
        <v/>
      </c>
      <c r="AL604" s="179">
        <f>IF(A604=D604,"remplir à la main","")</f>
        <v/>
      </c>
      <c r="AM604" s="179">
        <f>VLOOKUP(A604,'[6]Table corresp.'!$M$4:$U$63,8,FALSE)</f>
        <v/>
      </c>
      <c r="AN604" s="179">
        <f>VLOOKUP(D604,'[6]Table corresp.'!$M$4:$U$63,9,FALSE)</f>
        <v/>
      </c>
    </row>
    <row r="605">
      <c r="A605" s="179" t="inlineStr">
        <is>
          <t>31 - Placages et panneaux à base de bois</t>
        </is>
      </c>
      <c r="B605" s="179">
        <f>VLOOKUP(LEFT(A605,3),'[6]Table corresp.'!$A$4:$D$63,3,FALSE)</f>
        <v/>
      </c>
      <c r="C605" s="179">
        <f>VLOOKUP(A605,'[6]Table corresp.'!$M$4:$P$63,4,FALSE)</f>
        <v/>
      </c>
      <c r="D605" s="179" t="inlineStr">
        <is>
          <t>57 - Travaux de charpente</t>
        </is>
      </c>
      <c r="E605" s="179">
        <f>VLOOKUP(LEFT(D605,3),'[6]Table corresp.'!$A$4:$D$63,4,FALSE)</f>
        <v/>
      </c>
      <c r="F605" s="179">
        <f>LEFT(A605,3)&amp;" - "&amp;LEFT(D605,3)</f>
        <v/>
      </c>
      <c r="G605" s="208" t="n">
        <v>9683.281737762791</v>
      </c>
      <c r="H605" s="208" t="n">
        <v>35592.44706883864</v>
      </c>
      <c r="I605" s="208" t="n">
        <v>45275.72893410252</v>
      </c>
      <c r="J605" s="208" t="n">
        <v>2.853995680470633</v>
      </c>
      <c r="K605" s="208" t="n">
        <v>6.859266169826646</v>
      </c>
      <c r="L605" s="208" t="n">
        <v>9.713261850297279</v>
      </c>
      <c r="M605" s="208" t="n">
        <v>33.80673198701881</v>
      </c>
      <c r="N605" s="208" t="n">
        <v>89.32768563743818</v>
      </c>
      <c r="O605" s="208" t="n">
        <v>123.134417624457</v>
      </c>
      <c r="P605" s="208" t="n">
        <v>5.763936836816832</v>
      </c>
      <c r="Q605" s="208" t="n">
        <v>21.26797916283058</v>
      </c>
      <c r="R605" s="208" t="n">
        <v>27.03191599964742</v>
      </c>
      <c r="S605" s="196" t="inlineStr">
        <is>
          <t>BI</t>
        </is>
      </c>
      <c r="T605" s="179">
        <f>VLOOKUP(A605,'[6]Groupe de branches'!$Z$27:$AM$86,14,FALSE)</f>
        <v/>
      </c>
      <c r="U605" s="179">
        <f>VLOOKUP(D605,'[6]Groupe de branches'!$Z$27:$AM$86,14,FALSE)</f>
        <v/>
      </c>
      <c r="V605" s="179" t="n">
        <v>2017</v>
      </c>
      <c r="W605" s="179">
        <f>VLOOKUP(D605,'[6]Table corresp.'!$M$4:$S$63,7,FALSE)</f>
        <v/>
      </c>
      <c r="X605" s="197">
        <f>IFERROR(G605/SUMIFS('[6]Comp2016-2017 (3)'!$I$5:$I$289,'[6]Comp2016-2017 (3)'!$A$5:$A$289,A605,'[6]Comp2016-2017 (3)'!$R$5:$R$289,V605),0)</f>
        <v/>
      </c>
      <c r="Y605" s="209">
        <f>IFERROR(IF(RIGHT(F605,3)="Exp",VLOOKUP(F605,#REF!,2,FALSE),VLOOKUP(F605,#REF!,9,FALSE)),1)</f>
        <v/>
      </c>
      <c r="Z605" s="197">
        <f>Y605/SUMIFS($Y$4:$Y$1116,$V$4:$V$1116,V605,$A$4:$A$1116,A605)</f>
        <v/>
      </c>
      <c r="AA605" s="181">
        <f>X605*Z605</f>
        <v/>
      </c>
      <c r="AB605" s="183">
        <f>IFERROR(SUMIFS('[6]Comp2016-2017 (3)'!$G$5:$G$289,'[6]Comp2016-2017 (3)'!$A$5:$A$289,A605,'[6]Comp2016-2017 (3)'!$R$5:$R$289,V605)*AA605/SUMIFS($AA$4:$AA$1116,$A$4:$A$1116,A605,$V$4:$V$1116,V605),0)</f>
        <v/>
      </c>
      <c r="AC605" s="183">
        <f>IF($W605=AC$3,$AB605,IF(NOT($W605=0),"",SUMIFS('Val-Vol (2)'!AC$4:AC$1116,'Val-Vol (2)'!$A$4:$A$1116,$D605,'Val-Vol (2)'!$V$4:$V$1116,$V605)/SUMIFS('[6]Comp2016-2017 (3)'!$G$5:$G$289,'[6]Comp2016-2017 (3)'!$A$5:$A$289,$D605,'[6]Comp2016-2017 (3)'!$R$5:$R$289,$V605)*$AB605))</f>
        <v/>
      </c>
      <c r="AD605" s="183">
        <f>IF($W605=AD$3,$AB605,IF(NOT($W605=0),"",SUMIFS('Val-Vol (2)'!AD$4:AD$1116,'Val-Vol (2)'!$A$4:$A$1116,$D605,'Val-Vol (2)'!$V$4:$V$1116,$V605)/SUMIFS('[6]Comp2016-2017 (3)'!$G$5:$G$289,'[6]Comp2016-2017 (3)'!$A$5:$A$289,$D605,'[6]Comp2016-2017 (3)'!$R$5:$R$289,$V605)*$AB605))</f>
        <v/>
      </c>
      <c r="AE605" s="183">
        <f>IF($W605=AE$3,$AB605,IF(NOT($W605=0),"",SUMIFS('Val-Vol (2)'!AE$4:AE$1116,'Val-Vol (2)'!$A$4:$A$1116,$D605,'Val-Vol (2)'!$V$4:$V$1116,$V605)/SUMIFS('[6]Comp2016-2017 (3)'!$G$5:$G$289,'[6]Comp2016-2017 (3)'!$A$5:$A$289,$D605,'[6]Comp2016-2017 (3)'!$R$5:$R$289,$V605)*$AB605))</f>
        <v/>
      </c>
      <c r="AF605" s="183">
        <f>IF($W605=AF$3,$AB605,IF(NOT($W605=0),"",SUMIFS('Val-Vol (2)'!AF$4:AF$1116,'Val-Vol (2)'!$A$4:$A$1116,$D605,'Val-Vol (2)'!$V$4:$V$1116,$V605)/SUMIFS('[6]Comp2016-2017 (3)'!$G$5:$G$289,'[6]Comp2016-2017 (3)'!$A$5:$A$289,$D605,'[6]Comp2016-2017 (3)'!$R$5:$R$289,$V605)*$AB605))</f>
        <v/>
      </c>
      <c r="AG605" s="183">
        <f>IF($W605=AG$3,$AB605,IF(NOT($W605=0),"",SUMIFS('Val-Vol (2)'!AG$4:AG$1116,'Val-Vol (2)'!$A$4:$A$1116,$D605,'Val-Vol (2)'!$V$4:$V$1116,$V605)/SUMIFS('[6]Comp2016-2017 (3)'!$G$5:$G$289,'[6]Comp2016-2017 (3)'!$A$5:$A$289,$D605,'[6]Comp2016-2017 (3)'!$R$5:$R$289,$V605)*$AB605))</f>
        <v/>
      </c>
      <c r="AH605" s="183">
        <f>IF($W605=AH$3,$AB605,IF(NOT($W605=0),"",SUMIFS('Val-Vol (2)'!AH$4:AH$1116,'Val-Vol (2)'!$A$4:$A$1116,$D605,'Val-Vol (2)'!$V$4:$V$1116,$V605)/SUMIFS('[6]Comp2016-2017 (3)'!$G$5:$G$289,'[6]Comp2016-2017 (3)'!$A$5:$A$289,$D605,'[6]Comp2016-2017 (3)'!$R$5:$R$289,$V605)*$AB605))</f>
        <v/>
      </c>
      <c r="AI605" s="183">
        <f>IF($W605=AI$3,$AB605,IF(NOT($W605=0),"",SUMIFS('Val-Vol (2)'!AI$4:AI$1116,'Val-Vol (2)'!$A$4:$A$1116,$D605,'Val-Vol (2)'!$V$4:$V$1116,$V605)/SUMIFS('[6]Comp2016-2017 (3)'!$G$5:$G$289,'[6]Comp2016-2017 (3)'!$A$5:$A$289,$D605,'[6]Comp2016-2017 (3)'!$R$5:$R$289,$V605)*$AB605))</f>
        <v/>
      </c>
      <c r="AJ605" s="183">
        <f>IF($W605=AJ$3,$AB605,IF(NOT($W605=0),"",SUMIFS('Val-Vol (2)'!AJ$4:AJ$1116,'Val-Vol (2)'!$A$4:$A$1116,$D605,'Val-Vol (2)'!$V$4:$V$1116,$V605)/SUMIFS('[6]Comp2016-2017 (3)'!$G$5:$G$289,'[6]Comp2016-2017 (3)'!$A$5:$A$289,$D605,'[6]Comp2016-2017 (3)'!$R$5:$R$289,$V605)*$AB605))</f>
        <v/>
      </c>
      <c r="AK605" s="183">
        <f>SUM(AC605:AJ605)-AB605</f>
        <v/>
      </c>
      <c r="AL605" s="179">
        <f>IF(A605=D605,"remplir à la main","")</f>
        <v/>
      </c>
      <c r="AM605" s="179">
        <f>VLOOKUP(A605,'[6]Table corresp.'!$M$4:$U$63,8,FALSE)</f>
        <v/>
      </c>
      <c r="AN605" s="179">
        <f>VLOOKUP(D605,'[6]Table corresp.'!$M$4:$U$63,9,FALSE)</f>
        <v/>
      </c>
    </row>
    <row r="606">
      <c r="A606" s="179" t="inlineStr">
        <is>
          <t>31 - Placages et panneaux à base de bois</t>
        </is>
      </c>
      <c r="B606" s="179">
        <f>VLOOKUP(LEFT(A606,3),'[6]Table corresp.'!$A$4:$D$63,3,FALSE)</f>
        <v/>
      </c>
      <c r="C606" s="179">
        <f>VLOOKUP(A606,'[6]Table corresp.'!$M$4:$P$63,4,FALSE)</f>
        <v/>
      </c>
      <c r="D606" s="179" t="inlineStr">
        <is>
          <t>58 - Travaux de couverture par éléments</t>
        </is>
      </c>
      <c r="E606" s="179">
        <f>VLOOKUP(LEFT(D606,3),'[6]Table corresp.'!$A$4:$D$63,4,FALSE)</f>
        <v/>
      </c>
      <c r="F606" s="179">
        <f>LEFT(A606,3)&amp;" - "&amp;LEFT(D606,3)</f>
        <v/>
      </c>
      <c r="G606" s="208" t="n">
        <v>1643.043867672586</v>
      </c>
      <c r="H606" s="208" t="n">
        <v>2872.565116856704</v>
      </c>
      <c r="I606" s="208" t="n">
        <v>4515.60899724752</v>
      </c>
      <c r="J606" s="208" t="n">
        <v>0.4842614547580761</v>
      </c>
      <c r="K606" s="208" t="n">
        <v>0.5535918530291217</v>
      </c>
      <c r="L606" s="208" t="n">
        <v>1.037853307787198</v>
      </c>
      <c r="M606" s="208" t="n">
        <v>5.736272596583061</v>
      </c>
      <c r="N606" s="208" t="n">
        <v>7.209383306389762</v>
      </c>
      <c r="O606" s="208" t="n">
        <v>12.94565590297282</v>
      </c>
      <c r="P606" s="208" t="n">
        <v>0.9780156490181853</v>
      </c>
      <c r="Q606" s="208" t="n">
        <v>1.71647807555975</v>
      </c>
      <c r="R606" s="208" t="n">
        <v>2.694493724577935</v>
      </c>
      <c r="S606" s="196" t="inlineStr">
        <is>
          <t>BI</t>
        </is>
      </c>
      <c r="T606" s="179">
        <f>VLOOKUP(A606,'[6]Groupe de branches'!$Z$27:$AM$86,14,FALSE)</f>
        <v/>
      </c>
      <c r="U606" s="179">
        <f>VLOOKUP(D606,'[6]Groupe de branches'!$Z$27:$AM$86,14,FALSE)</f>
        <v/>
      </c>
      <c r="V606" s="179" t="n">
        <v>2017</v>
      </c>
      <c r="W606" s="179">
        <f>VLOOKUP(D606,'[6]Table corresp.'!$M$4:$S$63,7,FALSE)</f>
        <v/>
      </c>
      <c r="X606" s="197">
        <f>IFERROR(G606/SUMIFS('[6]Comp2016-2017 (3)'!$I$5:$I$289,'[6]Comp2016-2017 (3)'!$A$5:$A$289,A606,'[6]Comp2016-2017 (3)'!$R$5:$R$289,V606),0)</f>
        <v/>
      </c>
      <c r="Y606" s="209">
        <f>IFERROR(IF(RIGHT(F606,3)="Exp",VLOOKUP(F606,#REF!,2,FALSE),VLOOKUP(F606,#REF!,9,FALSE)),1)</f>
        <v/>
      </c>
      <c r="Z606" s="197">
        <f>Y606/SUMIFS($Y$4:$Y$1116,$V$4:$V$1116,V606,$A$4:$A$1116,A606)</f>
        <v/>
      </c>
      <c r="AA606" s="181">
        <f>X606*Z606</f>
        <v/>
      </c>
      <c r="AB606" s="183">
        <f>IFERROR(SUMIFS('[6]Comp2016-2017 (3)'!$G$5:$G$289,'[6]Comp2016-2017 (3)'!$A$5:$A$289,A606,'[6]Comp2016-2017 (3)'!$R$5:$R$289,V606)*AA606/SUMIFS($AA$4:$AA$1116,$A$4:$A$1116,A606,$V$4:$V$1116,V606),0)</f>
        <v/>
      </c>
      <c r="AC606" s="183">
        <f>IF($W606=AC$3,$AB606,IF(NOT($W606=0),"",SUMIFS('Val-Vol (2)'!AC$4:AC$1116,'Val-Vol (2)'!$A$4:$A$1116,$D606,'Val-Vol (2)'!$V$4:$V$1116,$V606)/SUMIFS('[6]Comp2016-2017 (3)'!$G$5:$G$289,'[6]Comp2016-2017 (3)'!$A$5:$A$289,$D606,'[6]Comp2016-2017 (3)'!$R$5:$R$289,$V606)*$AB606))</f>
        <v/>
      </c>
      <c r="AD606" s="183">
        <f>IF($W606=AD$3,$AB606,IF(NOT($W606=0),"",SUMIFS('Val-Vol (2)'!AD$4:AD$1116,'Val-Vol (2)'!$A$4:$A$1116,$D606,'Val-Vol (2)'!$V$4:$V$1116,$V606)/SUMIFS('[6]Comp2016-2017 (3)'!$G$5:$G$289,'[6]Comp2016-2017 (3)'!$A$5:$A$289,$D606,'[6]Comp2016-2017 (3)'!$R$5:$R$289,$V606)*$AB606))</f>
        <v/>
      </c>
      <c r="AE606" s="183">
        <f>IF($W606=AE$3,$AB606,IF(NOT($W606=0),"",SUMIFS('Val-Vol (2)'!AE$4:AE$1116,'Val-Vol (2)'!$A$4:$A$1116,$D606,'Val-Vol (2)'!$V$4:$V$1116,$V606)/SUMIFS('[6]Comp2016-2017 (3)'!$G$5:$G$289,'[6]Comp2016-2017 (3)'!$A$5:$A$289,$D606,'[6]Comp2016-2017 (3)'!$R$5:$R$289,$V606)*$AB606))</f>
        <v/>
      </c>
      <c r="AF606" s="183">
        <f>IF($W606=AF$3,$AB606,IF(NOT($W606=0),"",SUMIFS('Val-Vol (2)'!AF$4:AF$1116,'Val-Vol (2)'!$A$4:$A$1116,$D606,'Val-Vol (2)'!$V$4:$V$1116,$V606)/SUMIFS('[6]Comp2016-2017 (3)'!$G$5:$G$289,'[6]Comp2016-2017 (3)'!$A$5:$A$289,$D606,'[6]Comp2016-2017 (3)'!$R$5:$R$289,$V606)*$AB606))</f>
        <v/>
      </c>
      <c r="AG606" s="183">
        <f>IF($W606=AG$3,$AB606,IF(NOT($W606=0),"",SUMIFS('Val-Vol (2)'!AG$4:AG$1116,'Val-Vol (2)'!$A$4:$A$1116,$D606,'Val-Vol (2)'!$V$4:$V$1116,$V606)/SUMIFS('[6]Comp2016-2017 (3)'!$G$5:$G$289,'[6]Comp2016-2017 (3)'!$A$5:$A$289,$D606,'[6]Comp2016-2017 (3)'!$R$5:$R$289,$V606)*$AB606))</f>
        <v/>
      </c>
      <c r="AH606" s="183">
        <f>IF($W606=AH$3,$AB606,IF(NOT($W606=0),"",SUMIFS('Val-Vol (2)'!AH$4:AH$1116,'Val-Vol (2)'!$A$4:$A$1116,$D606,'Val-Vol (2)'!$V$4:$V$1116,$V606)/SUMIFS('[6]Comp2016-2017 (3)'!$G$5:$G$289,'[6]Comp2016-2017 (3)'!$A$5:$A$289,$D606,'[6]Comp2016-2017 (3)'!$R$5:$R$289,$V606)*$AB606))</f>
        <v/>
      </c>
      <c r="AI606" s="183">
        <f>IF($W606=AI$3,$AB606,IF(NOT($W606=0),"",SUMIFS('Val-Vol (2)'!AI$4:AI$1116,'Val-Vol (2)'!$A$4:$A$1116,$D606,'Val-Vol (2)'!$V$4:$V$1116,$V606)/SUMIFS('[6]Comp2016-2017 (3)'!$G$5:$G$289,'[6]Comp2016-2017 (3)'!$A$5:$A$289,$D606,'[6]Comp2016-2017 (3)'!$R$5:$R$289,$V606)*$AB606))</f>
        <v/>
      </c>
      <c r="AJ606" s="183">
        <f>IF($W606=AJ$3,$AB606,IF(NOT($W606=0),"",SUMIFS('Val-Vol (2)'!AJ$4:AJ$1116,'Val-Vol (2)'!$A$4:$A$1116,$D606,'Val-Vol (2)'!$V$4:$V$1116,$V606)/SUMIFS('[6]Comp2016-2017 (3)'!$G$5:$G$289,'[6]Comp2016-2017 (3)'!$A$5:$A$289,$D606,'[6]Comp2016-2017 (3)'!$R$5:$R$289,$V606)*$AB606))</f>
        <v/>
      </c>
      <c r="AK606" s="183">
        <f>SUM(AC606:AJ606)-AB606</f>
        <v/>
      </c>
      <c r="AL606" s="179">
        <f>IF(A606=D606,"remplir à la main","")</f>
        <v/>
      </c>
      <c r="AM606" s="179">
        <f>VLOOKUP(A606,'[6]Table corresp.'!$M$4:$U$63,8,FALSE)</f>
        <v/>
      </c>
      <c r="AN606" s="179">
        <f>VLOOKUP(D606,'[6]Table corresp.'!$M$4:$U$63,9,FALSE)</f>
        <v/>
      </c>
    </row>
    <row r="607">
      <c r="A607" s="179" t="inlineStr">
        <is>
          <t>31 - Placages et panneaux à base de bois</t>
        </is>
      </c>
      <c r="B607" s="179">
        <f>VLOOKUP(LEFT(A607,3),'[6]Table corresp.'!$A$4:$D$63,3,FALSE)</f>
        <v/>
      </c>
      <c r="C607" s="179">
        <f>VLOOKUP(A607,'[6]Table corresp.'!$M$4:$P$63,4,FALSE)</f>
        <v/>
      </c>
      <c r="D607" s="179" t="inlineStr">
        <is>
          <t>59 - Travaux de maçonnerie générale et gros œuvre de bâtiment</t>
        </is>
      </c>
      <c r="E607" s="179">
        <f>VLOOKUP(LEFT(D607,3),'[6]Table corresp.'!$A$4:$D$63,4,FALSE)</f>
        <v/>
      </c>
      <c r="F607" s="179">
        <f>LEFT(A607,3)&amp;" - "&amp;LEFT(D607,3)</f>
        <v/>
      </c>
      <c r="G607" s="208" t="n">
        <v>1318.056882342638</v>
      </c>
      <c r="H607" s="208" t="n">
        <v>3660.430200630411</v>
      </c>
      <c r="I607" s="208" t="n">
        <v>4978.487096993657</v>
      </c>
      <c r="J607" s="208" t="n">
        <v>0.165462267981177</v>
      </c>
      <c r="K607" s="208" t="n">
        <v>0.3004595510232064</v>
      </c>
      <c r="L607" s="208" t="n">
        <v>0.4659218190043833</v>
      </c>
      <c r="M607" s="208" t="n">
        <v>1.972141129646966</v>
      </c>
      <c r="N607" s="208" t="n">
        <v>3.937164665790271</v>
      </c>
      <c r="O607" s="208" t="n">
        <v>5.909305795437238</v>
      </c>
      <c r="P607" s="208" t="n">
        <v>0.7845683749474304</v>
      </c>
      <c r="Q607" s="208" t="n">
        <v>2.187260490503374</v>
      </c>
      <c r="R607" s="208" t="n">
        <v>2.971828865450804</v>
      </c>
      <c r="S607" s="196" t="inlineStr">
        <is>
          <t>BI</t>
        </is>
      </c>
      <c r="T607" s="179">
        <f>VLOOKUP(A607,'[6]Groupe de branches'!$Z$27:$AM$86,14,FALSE)</f>
        <v/>
      </c>
      <c r="U607" s="179">
        <f>VLOOKUP(D607,'[6]Groupe de branches'!$Z$27:$AM$86,14,FALSE)</f>
        <v/>
      </c>
      <c r="V607" s="179" t="n">
        <v>2017</v>
      </c>
      <c r="W607" s="179">
        <f>VLOOKUP(D607,'[6]Table corresp.'!$M$4:$S$63,7,FALSE)</f>
        <v/>
      </c>
      <c r="X607" s="197">
        <f>IFERROR(G607/SUMIFS('[6]Comp2016-2017 (3)'!$I$5:$I$289,'[6]Comp2016-2017 (3)'!$A$5:$A$289,A607,'[6]Comp2016-2017 (3)'!$R$5:$R$289,V607),0)</f>
        <v/>
      </c>
      <c r="Y607" s="209">
        <f>IFERROR(IF(RIGHT(F607,3)="Exp",VLOOKUP(F607,#REF!,2,FALSE),VLOOKUP(F607,#REF!,9,FALSE)),1)</f>
        <v/>
      </c>
      <c r="Z607" s="197">
        <f>Y607/SUMIFS($Y$4:$Y$1116,$V$4:$V$1116,V607,$A$4:$A$1116,A607)</f>
        <v/>
      </c>
      <c r="AA607" s="181">
        <f>X607*Z607</f>
        <v/>
      </c>
      <c r="AB607" s="183">
        <f>IFERROR(SUMIFS('[6]Comp2016-2017 (3)'!$G$5:$G$289,'[6]Comp2016-2017 (3)'!$A$5:$A$289,A607,'[6]Comp2016-2017 (3)'!$R$5:$R$289,V607)*AA607/SUMIFS($AA$4:$AA$1116,$A$4:$A$1116,A607,$V$4:$V$1116,V607),0)</f>
        <v/>
      </c>
      <c r="AC607" s="183">
        <f>IF($W607=AC$3,$AB607,IF(NOT($W607=0),"",SUMIFS('Val-Vol (2)'!AC$4:AC$1116,'Val-Vol (2)'!$A$4:$A$1116,$D607,'Val-Vol (2)'!$V$4:$V$1116,$V607)/SUMIFS('[6]Comp2016-2017 (3)'!$G$5:$G$289,'[6]Comp2016-2017 (3)'!$A$5:$A$289,$D607,'[6]Comp2016-2017 (3)'!$R$5:$R$289,$V607)*$AB607))</f>
        <v/>
      </c>
      <c r="AD607" s="183">
        <f>IF($W607=AD$3,$AB607,IF(NOT($W607=0),"",SUMIFS('Val-Vol (2)'!AD$4:AD$1116,'Val-Vol (2)'!$A$4:$A$1116,$D607,'Val-Vol (2)'!$V$4:$V$1116,$V607)/SUMIFS('[6]Comp2016-2017 (3)'!$G$5:$G$289,'[6]Comp2016-2017 (3)'!$A$5:$A$289,$D607,'[6]Comp2016-2017 (3)'!$R$5:$R$289,$V607)*$AB607))</f>
        <v/>
      </c>
      <c r="AE607" s="183">
        <f>IF($W607=AE$3,$AB607,IF(NOT($W607=0),"",SUMIFS('Val-Vol (2)'!AE$4:AE$1116,'Val-Vol (2)'!$A$4:$A$1116,$D607,'Val-Vol (2)'!$V$4:$V$1116,$V607)/SUMIFS('[6]Comp2016-2017 (3)'!$G$5:$G$289,'[6]Comp2016-2017 (3)'!$A$5:$A$289,$D607,'[6]Comp2016-2017 (3)'!$R$5:$R$289,$V607)*$AB607))</f>
        <v/>
      </c>
      <c r="AF607" s="183">
        <f>IF($W607=AF$3,$AB607,IF(NOT($W607=0),"",SUMIFS('Val-Vol (2)'!AF$4:AF$1116,'Val-Vol (2)'!$A$4:$A$1116,$D607,'Val-Vol (2)'!$V$4:$V$1116,$V607)/SUMIFS('[6]Comp2016-2017 (3)'!$G$5:$G$289,'[6]Comp2016-2017 (3)'!$A$5:$A$289,$D607,'[6]Comp2016-2017 (3)'!$R$5:$R$289,$V607)*$AB607))</f>
        <v/>
      </c>
      <c r="AG607" s="183">
        <f>IF($W607=AG$3,$AB607,IF(NOT($W607=0),"",SUMIFS('Val-Vol (2)'!AG$4:AG$1116,'Val-Vol (2)'!$A$4:$A$1116,$D607,'Val-Vol (2)'!$V$4:$V$1116,$V607)/SUMIFS('[6]Comp2016-2017 (3)'!$G$5:$G$289,'[6]Comp2016-2017 (3)'!$A$5:$A$289,$D607,'[6]Comp2016-2017 (3)'!$R$5:$R$289,$V607)*$AB607))</f>
        <v/>
      </c>
      <c r="AH607" s="183">
        <f>IF($W607=AH$3,$AB607,IF(NOT($W607=0),"",SUMIFS('Val-Vol (2)'!AH$4:AH$1116,'Val-Vol (2)'!$A$4:$A$1116,$D607,'Val-Vol (2)'!$V$4:$V$1116,$V607)/SUMIFS('[6]Comp2016-2017 (3)'!$G$5:$G$289,'[6]Comp2016-2017 (3)'!$A$5:$A$289,$D607,'[6]Comp2016-2017 (3)'!$R$5:$R$289,$V607)*$AB607))</f>
        <v/>
      </c>
      <c r="AI607" s="183">
        <f>IF($W607=AI$3,$AB607,IF(NOT($W607=0),"",SUMIFS('Val-Vol (2)'!AI$4:AI$1116,'Val-Vol (2)'!$A$4:$A$1116,$D607,'Val-Vol (2)'!$V$4:$V$1116,$V607)/SUMIFS('[6]Comp2016-2017 (3)'!$G$5:$G$289,'[6]Comp2016-2017 (3)'!$A$5:$A$289,$D607,'[6]Comp2016-2017 (3)'!$R$5:$R$289,$V607)*$AB607))</f>
        <v/>
      </c>
      <c r="AJ607" s="183">
        <f>IF($W607=AJ$3,$AB607,IF(NOT($W607=0),"",SUMIFS('Val-Vol (2)'!AJ$4:AJ$1116,'Val-Vol (2)'!$A$4:$A$1116,$D607,'Val-Vol (2)'!$V$4:$V$1116,$V607)/SUMIFS('[6]Comp2016-2017 (3)'!$G$5:$G$289,'[6]Comp2016-2017 (3)'!$A$5:$A$289,$D607,'[6]Comp2016-2017 (3)'!$R$5:$R$289,$V607)*$AB607))</f>
        <v/>
      </c>
      <c r="AK607" s="183">
        <f>SUM(AC607:AJ607)-AB607</f>
        <v/>
      </c>
      <c r="AL607" s="179">
        <f>IF(A607=D607,"remplir à la main","")</f>
        <v/>
      </c>
      <c r="AM607" s="179">
        <f>VLOOKUP(A607,'[6]Table corresp.'!$M$4:$U$63,8,FALSE)</f>
        <v/>
      </c>
      <c r="AN607" s="179">
        <f>VLOOKUP(D607,'[6]Table corresp.'!$M$4:$U$63,9,FALSE)</f>
        <v/>
      </c>
    </row>
    <row r="608">
      <c r="A608" s="179" t="inlineStr">
        <is>
          <t>31 - Placages et panneaux à base de bois</t>
        </is>
      </c>
      <c r="B608" s="179">
        <f>VLOOKUP(LEFT(A608,3),'[6]Table corresp.'!$A$4:$D$63,3,FALSE)</f>
        <v/>
      </c>
      <c r="C608" s="179">
        <f>VLOOKUP(A608,'[6]Table corresp.'!$M$4:$P$63,4,FALSE)</f>
        <v/>
      </c>
      <c r="D608" s="179" t="inlineStr">
        <is>
          <t>Consommation finale</t>
        </is>
      </c>
      <c r="E608" s="179">
        <f>VLOOKUP(LEFT(D608,3),'[6]Table corresp.'!$A$4:$D$63,4,FALSE)</f>
        <v/>
      </c>
      <c r="F608" s="179">
        <f>LEFT(A608,3)&amp;" - "&amp;LEFT(D608,3)</f>
        <v/>
      </c>
      <c r="G608" s="208" t="n">
        <v>45758.22439930012</v>
      </c>
      <c r="H608" s="208" t="n">
        <v>176799.645336432</v>
      </c>
      <c r="I608" s="208" t="n">
        <v>222557.870362473</v>
      </c>
      <c r="J608" s="208" t="n">
        <v>10.33966548848605</v>
      </c>
      <c r="K608" s="208" t="n">
        <v>25.79509577825433</v>
      </c>
      <c r="L608" s="208" t="n">
        <v>36.13476126674038</v>
      </c>
      <c r="M608" s="208" t="n">
        <v>117.465647795182</v>
      </c>
      <c r="N608" s="208" t="n">
        <v>357.20193837454</v>
      </c>
      <c r="O608" s="208" t="n">
        <v>474.667586169722</v>
      </c>
      <c r="P608" s="208" t="n">
        <v>27.23741003774538</v>
      </c>
      <c r="Q608" s="208" t="n">
        <v>105.6451995486178</v>
      </c>
      <c r="R608" s="208" t="n">
        <v>132.8826095863632</v>
      </c>
      <c r="S608" s="196" t="inlineStr">
        <is>
          <t>BI</t>
        </is>
      </c>
      <c r="T608" s="179">
        <f>VLOOKUP(A608,'[6]Groupe de branches'!$Z$27:$AM$86,14,FALSE)</f>
        <v/>
      </c>
      <c r="U608" s="179">
        <f>VLOOKUP(D608,'[6]Groupe de branches'!$Z$27:$AM$86,14,FALSE)</f>
        <v/>
      </c>
      <c r="V608" s="179" t="n">
        <v>2017</v>
      </c>
      <c r="W608" s="179">
        <f>VLOOKUP(D608,'[6]Table corresp.'!$M$4:$S$63,7,FALSE)</f>
        <v/>
      </c>
      <c r="X608" s="197">
        <f>IFERROR(G608/SUMIFS('[6]Comp2016-2017 (3)'!$I$5:$I$289,'[6]Comp2016-2017 (3)'!$A$5:$A$289,A608,'[6]Comp2016-2017 (3)'!$R$5:$R$289,V608),0)</f>
        <v/>
      </c>
      <c r="Y608" s="209">
        <f>IFERROR(IF(RIGHT(F608,3)="Exp",VLOOKUP(F608,#REF!,2,FALSE),VLOOKUP(F608,#REF!,9,FALSE)),1)</f>
        <v/>
      </c>
      <c r="Z608" s="197">
        <f>Y608/SUMIFS($Y$4:$Y$1116,$V$4:$V$1116,V608,$A$4:$A$1116,A608)</f>
        <v/>
      </c>
      <c r="AA608" s="181">
        <f>X608*Z608</f>
        <v/>
      </c>
      <c r="AB608" s="183">
        <f>IFERROR(SUMIFS('[6]Comp2016-2017 (3)'!$G$5:$G$289,'[6]Comp2016-2017 (3)'!$A$5:$A$289,A608,'[6]Comp2016-2017 (3)'!$R$5:$R$289,V608)*AA608/SUMIFS($AA$4:$AA$1116,$A$4:$A$1116,A608,$V$4:$V$1116,V608),0)</f>
        <v/>
      </c>
      <c r="AC608" s="183">
        <f>IF($W608=AC$3,$AB608,IF(NOT($W608=0),"",SUMIFS('Val-Vol (2)'!AC$4:AC$1116,'Val-Vol (2)'!$A$4:$A$1116,$D608,'Val-Vol (2)'!$V$4:$V$1116,$V608)/SUMIFS('[6]Comp2016-2017 (3)'!$G$5:$G$289,'[6]Comp2016-2017 (3)'!$A$5:$A$289,$D608,'[6]Comp2016-2017 (3)'!$R$5:$R$289,$V608)*$AB608))</f>
        <v/>
      </c>
      <c r="AD608" s="183">
        <f>IF($W608=AD$3,$AB608,IF(NOT($W608=0),"",SUMIFS('Val-Vol (2)'!AD$4:AD$1116,'Val-Vol (2)'!$A$4:$A$1116,$D608,'Val-Vol (2)'!$V$4:$V$1116,$V608)/SUMIFS('[6]Comp2016-2017 (3)'!$G$5:$G$289,'[6]Comp2016-2017 (3)'!$A$5:$A$289,$D608,'[6]Comp2016-2017 (3)'!$R$5:$R$289,$V608)*$AB608))</f>
        <v/>
      </c>
      <c r="AE608" s="183">
        <f>IF($W608=AE$3,$AB608,IF(NOT($W608=0),"",SUMIFS('Val-Vol (2)'!AE$4:AE$1116,'Val-Vol (2)'!$A$4:$A$1116,$D608,'Val-Vol (2)'!$V$4:$V$1116,$V608)/SUMIFS('[6]Comp2016-2017 (3)'!$G$5:$G$289,'[6]Comp2016-2017 (3)'!$A$5:$A$289,$D608,'[6]Comp2016-2017 (3)'!$R$5:$R$289,$V608)*$AB608))</f>
        <v/>
      </c>
      <c r="AF608" s="183">
        <f>IF($W608=AF$3,$AB608,IF(NOT($W608=0),"",SUMIFS('Val-Vol (2)'!AF$4:AF$1116,'Val-Vol (2)'!$A$4:$A$1116,$D608,'Val-Vol (2)'!$V$4:$V$1116,$V608)/SUMIFS('[6]Comp2016-2017 (3)'!$G$5:$G$289,'[6]Comp2016-2017 (3)'!$A$5:$A$289,$D608,'[6]Comp2016-2017 (3)'!$R$5:$R$289,$V608)*$AB608))</f>
        <v/>
      </c>
      <c r="AG608" s="183">
        <f>IF($W608=AG$3,$AB608,IF(NOT($W608=0),"",SUMIFS('Val-Vol (2)'!AG$4:AG$1116,'Val-Vol (2)'!$A$4:$A$1116,$D608,'Val-Vol (2)'!$V$4:$V$1116,$V608)/SUMIFS('[6]Comp2016-2017 (3)'!$G$5:$G$289,'[6]Comp2016-2017 (3)'!$A$5:$A$289,$D608,'[6]Comp2016-2017 (3)'!$R$5:$R$289,$V608)*$AB608))</f>
        <v/>
      </c>
      <c r="AH608" s="183">
        <f>IF($W608=AH$3,$AB608,IF(NOT($W608=0),"",SUMIFS('Val-Vol (2)'!AH$4:AH$1116,'Val-Vol (2)'!$A$4:$A$1116,$D608,'Val-Vol (2)'!$V$4:$V$1116,$V608)/SUMIFS('[6]Comp2016-2017 (3)'!$G$5:$G$289,'[6]Comp2016-2017 (3)'!$A$5:$A$289,$D608,'[6]Comp2016-2017 (3)'!$R$5:$R$289,$V608)*$AB608))</f>
        <v/>
      </c>
      <c r="AI608" s="183">
        <f>IF($W608=AI$3,$AB608,IF(NOT($W608=0),"",SUMIFS('Val-Vol (2)'!AI$4:AI$1116,'Val-Vol (2)'!$A$4:$A$1116,$D608,'Val-Vol (2)'!$V$4:$V$1116,$V608)/SUMIFS('[6]Comp2016-2017 (3)'!$G$5:$G$289,'[6]Comp2016-2017 (3)'!$A$5:$A$289,$D608,'[6]Comp2016-2017 (3)'!$R$5:$R$289,$V608)*$AB608))</f>
        <v/>
      </c>
      <c r="AJ608" s="183">
        <f>IF($W608=AJ$3,$AB608,IF(NOT($W608=0),"",SUMIFS('Val-Vol (2)'!AJ$4:AJ$1116,'Val-Vol (2)'!$A$4:$A$1116,$D608,'Val-Vol (2)'!$V$4:$V$1116,$V608)/SUMIFS('[6]Comp2016-2017 (3)'!$G$5:$G$289,'[6]Comp2016-2017 (3)'!$A$5:$A$289,$D608,'[6]Comp2016-2017 (3)'!$R$5:$R$289,$V608)*$AB608))</f>
        <v/>
      </c>
      <c r="AK608" s="183">
        <f>SUM(AC608:AJ608)-AB608</f>
        <v/>
      </c>
      <c r="AL608" s="179">
        <f>IF(A608=D608,"remplir à la main","")</f>
        <v/>
      </c>
      <c r="AM608" s="179">
        <f>VLOOKUP(A608,'[6]Table corresp.'!$M$4:$U$63,8,FALSE)</f>
        <v/>
      </c>
      <c r="AN608" s="179">
        <f>VLOOKUP(D608,'[6]Table corresp.'!$M$4:$U$63,9,FALSE)</f>
        <v/>
      </c>
    </row>
    <row r="609">
      <c r="A609" s="179" t="inlineStr">
        <is>
          <t>31 - Placages et panneaux à base de bois</t>
        </is>
      </c>
      <c r="B609" s="179">
        <f>VLOOKUP(LEFT(A609,3),'[6]Table corresp.'!$A$4:$D$63,3,FALSE)</f>
        <v/>
      </c>
      <c r="C609" s="179">
        <f>VLOOKUP(A609,'[6]Table corresp.'!$M$4:$P$63,4,FALSE)</f>
        <v/>
      </c>
      <c r="D609" s="179" t="inlineStr">
        <is>
          <t>Exportation</t>
        </is>
      </c>
      <c r="E609" s="179">
        <f>VLOOKUP(LEFT(D609,3),'[6]Table corresp.'!$A$4:$D$63,4,FALSE)</f>
        <v/>
      </c>
      <c r="F609" s="179">
        <f>LEFT(A609,3)&amp;" - "&amp;LEFT(D609,3)</f>
        <v/>
      </c>
      <c r="G609" s="208" t="n">
        <v>830369.4346598466</v>
      </c>
      <c r="H609" s="208" t="n">
        <v>0</v>
      </c>
      <c r="I609" s="208" t="n">
        <v>830369.437</v>
      </c>
      <c r="J609" s="208" t="n">
        <v>178.9429539588037</v>
      </c>
      <c r="K609" s="208" t="n">
        <v>0</v>
      </c>
      <c r="L609" s="208" t="n">
        <v>178.9429539588037</v>
      </c>
      <c r="M609" s="208" t="n">
        <v>2156.51509715645</v>
      </c>
      <c r="N609" s="208" t="n">
        <v>0</v>
      </c>
      <c r="O609" s="208" t="n">
        <v>2156.51509715645</v>
      </c>
      <c r="P609" s="208" t="n">
        <v>494.2742659172543</v>
      </c>
      <c r="Q609" s="208" t="n">
        <v>0</v>
      </c>
      <c r="R609" s="208" t="n">
        <v>494.2742659172543</v>
      </c>
      <c r="S609" s="196" t="inlineStr">
        <is>
          <t>BI</t>
        </is>
      </c>
      <c r="T609" s="179">
        <f>VLOOKUP(A609,'[6]Groupe de branches'!$Z$27:$AM$86,14,FALSE)</f>
        <v/>
      </c>
      <c r="U609" s="179">
        <f>VLOOKUP(D609,'[6]Groupe de branches'!$Z$27:$AM$86,14,FALSE)</f>
        <v/>
      </c>
      <c r="V609" s="179" t="n">
        <v>2017</v>
      </c>
      <c r="W609" s="179">
        <f>VLOOKUP(D609,'[6]Table corresp.'!$M$4:$S$63,7,FALSE)</f>
        <v/>
      </c>
      <c r="X609" s="197">
        <f>IFERROR(G609/SUMIFS('[6]Comp2016-2017 (3)'!$I$5:$I$289,'[6]Comp2016-2017 (3)'!$A$5:$A$289,A609,'[6]Comp2016-2017 (3)'!$R$5:$R$289,V609),0)</f>
        <v/>
      </c>
      <c r="Y609" s="209">
        <f>IFERROR(IF(RIGHT(F609,3)="Exp",VLOOKUP(F609,#REF!,2,FALSE),VLOOKUP(F609,#REF!,9,FALSE)),1)</f>
        <v/>
      </c>
      <c r="Z609" s="197">
        <f>Y609/SUMIFS($Y$4:$Y$1116,$V$4:$V$1116,V609,$A$4:$A$1116,A609)</f>
        <v/>
      </c>
      <c r="AA609" s="181">
        <f>X609*Z609</f>
        <v/>
      </c>
      <c r="AB609" s="183">
        <f>IFERROR(SUMIFS('[6]Comp2016-2017 (3)'!$G$5:$G$289,'[6]Comp2016-2017 (3)'!$A$5:$A$289,A609,'[6]Comp2016-2017 (3)'!$R$5:$R$289,V609)*AA609/SUMIFS($AA$4:$AA$1116,$A$4:$A$1116,A609,$V$4:$V$1116,V609),0)</f>
        <v/>
      </c>
      <c r="AC609" s="183">
        <f>IF($W609=AC$3,$AB609,IF(NOT($W609=0),"",SUMIFS('Val-Vol (2)'!AC$4:AC$1116,'Val-Vol (2)'!$A$4:$A$1116,$D609,'Val-Vol (2)'!$V$4:$V$1116,$V609)/SUMIFS('[6]Comp2016-2017 (3)'!$G$5:$G$289,'[6]Comp2016-2017 (3)'!$A$5:$A$289,$D609,'[6]Comp2016-2017 (3)'!$R$5:$R$289,$V609)*$AB609))</f>
        <v/>
      </c>
      <c r="AD609" s="183">
        <f>IF($W609=AD$3,$AB609,IF(NOT($W609=0),"",SUMIFS('Val-Vol (2)'!AD$4:AD$1116,'Val-Vol (2)'!$A$4:$A$1116,$D609,'Val-Vol (2)'!$V$4:$V$1116,$V609)/SUMIFS('[6]Comp2016-2017 (3)'!$G$5:$G$289,'[6]Comp2016-2017 (3)'!$A$5:$A$289,$D609,'[6]Comp2016-2017 (3)'!$R$5:$R$289,$V609)*$AB609))</f>
        <v/>
      </c>
      <c r="AE609" s="183">
        <f>IF($W609=AE$3,$AB609,IF(NOT($W609=0),"",SUMIFS('Val-Vol (2)'!AE$4:AE$1116,'Val-Vol (2)'!$A$4:$A$1116,$D609,'Val-Vol (2)'!$V$4:$V$1116,$V609)/SUMIFS('[6]Comp2016-2017 (3)'!$G$5:$G$289,'[6]Comp2016-2017 (3)'!$A$5:$A$289,$D609,'[6]Comp2016-2017 (3)'!$R$5:$R$289,$V609)*$AB609))</f>
        <v/>
      </c>
      <c r="AF609" s="183">
        <f>IF($W609=AF$3,$AB609,IF(NOT($W609=0),"",SUMIFS('Val-Vol (2)'!AF$4:AF$1116,'Val-Vol (2)'!$A$4:$A$1116,$D609,'Val-Vol (2)'!$V$4:$V$1116,$V609)/SUMIFS('[6]Comp2016-2017 (3)'!$G$5:$G$289,'[6]Comp2016-2017 (3)'!$A$5:$A$289,$D609,'[6]Comp2016-2017 (3)'!$R$5:$R$289,$V609)*$AB609))</f>
        <v/>
      </c>
      <c r="AG609" s="183">
        <f>IF($W609=AG$3,$AB609,IF(NOT($W609=0),"",SUMIFS('Val-Vol (2)'!AG$4:AG$1116,'Val-Vol (2)'!$A$4:$A$1116,$D609,'Val-Vol (2)'!$V$4:$V$1116,$V609)/SUMIFS('[6]Comp2016-2017 (3)'!$G$5:$G$289,'[6]Comp2016-2017 (3)'!$A$5:$A$289,$D609,'[6]Comp2016-2017 (3)'!$R$5:$R$289,$V609)*$AB609))</f>
        <v/>
      </c>
      <c r="AH609" s="183">
        <f>IF($W609=AH$3,$AB609,IF(NOT($W609=0),"",SUMIFS('Val-Vol (2)'!AH$4:AH$1116,'Val-Vol (2)'!$A$4:$A$1116,$D609,'Val-Vol (2)'!$V$4:$V$1116,$V609)/SUMIFS('[6]Comp2016-2017 (3)'!$G$5:$G$289,'[6]Comp2016-2017 (3)'!$A$5:$A$289,$D609,'[6]Comp2016-2017 (3)'!$R$5:$R$289,$V609)*$AB609))</f>
        <v/>
      </c>
      <c r="AI609" s="183">
        <f>IF($W609=AI$3,$AB609,IF(NOT($W609=0),"",SUMIFS('Val-Vol (2)'!AI$4:AI$1116,'Val-Vol (2)'!$A$4:$A$1116,$D609,'Val-Vol (2)'!$V$4:$V$1116,$V609)/SUMIFS('[6]Comp2016-2017 (3)'!$G$5:$G$289,'[6]Comp2016-2017 (3)'!$A$5:$A$289,$D609,'[6]Comp2016-2017 (3)'!$R$5:$R$289,$V609)*$AB609))</f>
        <v/>
      </c>
      <c r="AJ609" s="183">
        <f>IF($W609=AJ$3,$AB609,IF(NOT($W609=0),"",SUMIFS('Val-Vol (2)'!AJ$4:AJ$1116,'Val-Vol (2)'!$A$4:$A$1116,$D609,'Val-Vol (2)'!$V$4:$V$1116,$V609)/SUMIFS('[6]Comp2016-2017 (3)'!$G$5:$G$289,'[6]Comp2016-2017 (3)'!$A$5:$A$289,$D609,'[6]Comp2016-2017 (3)'!$R$5:$R$289,$V609)*$AB609))</f>
        <v/>
      </c>
      <c r="AK609" s="183">
        <f>SUM(AC609:AJ609)-AB609</f>
        <v/>
      </c>
      <c r="AL609" s="179">
        <f>IF(A609=D609,"remplir à la main","")</f>
        <v/>
      </c>
      <c r="AM609" s="179">
        <f>VLOOKUP(A609,'[6]Table corresp.'!$M$4:$U$63,8,FALSE)</f>
        <v/>
      </c>
      <c r="AN609" s="179">
        <f>VLOOKUP(D609,'[6]Table corresp.'!$M$4:$U$63,9,FALSE)</f>
        <v/>
      </c>
    </row>
    <row r="610">
      <c r="A610" s="179" t="inlineStr">
        <is>
          <t xml:space="preserve">32 - Produits finis à base de panneaux (plinthes, profilés de menuiserie…) </t>
        </is>
      </c>
      <c r="B610" s="179">
        <f>VLOOKUP(LEFT(A610,3),'[6]Table corresp.'!$A$4:$D$63,3,FALSE)</f>
        <v/>
      </c>
      <c r="C610" s="179">
        <f>VLOOKUP(A610,'[6]Table corresp.'!$M$4:$P$63,4,FALSE)</f>
        <v/>
      </c>
      <c r="D610" s="179" t="inlineStr">
        <is>
          <t>Consommation finale</t>
        </is>
      </c>
      <c r="E610" s="179">
        <f>VLOOKUP(LEFT(D610,3),'[6]Table corresp.'!$A$4:$D$63,4,FALSE)</f>
        <v/>
      </c>
      <c r="F610" s="179">
        <f>LEFT(A610,3)&amp;" - "&amp;LEFT(D610,3)</f>
        <v/>
      </c>
      <c r="G610" s="208" t="n">
        <v>1</v>
      </c>
      <c r="H610" s="208" t="n">
        <v>0</v>
      </c>
      <c r="I610" s="208" t="n">
        <v>1</v>
      </c>
      <c r="J610" s="208" t="n">
        <v>0</v>
      </c>
      <c r="K610" s="208" t="n">
        <v>0</v>
      </c>
      <c r="L610" s="208" t="n">
        <v>0</v>
      </c>
      <c r="M610" s="208" t="n">
        <v>0</v>
      </c>
      <c r="N610" s="208" t="n">
        <v>0</v>
      </c>
      <c r="O610" s="208" t="n">
        <v>0</v>
      </c>
      <c r="P610" s="208" t="n">
        <v>0</v>
      </c>
      <c r="Q610" s="208" t="n">
        <v>0</v>
      </c>
      <c r="R610" s="208" t="n">
        <v>0</v>
      </c>
      <c r="S610" s="196" t="n"/>
      <c r="T610" s="179">
        <f>VLOOKUP(A610,'[6]Groupe de branches'!$Z$27:$AM$86,14,FALSE)</f>
        <v/>
      </c>
      <c r="U610" s="179">
        <f>VLOOKUP(D610,'[6]Groupe de branches'!$Z$27:$AM$86,14,FALSE)</f>
        <v/>
      </c>
      <c r="V610" s="179" t="n">
        <v>2017</v>
      </c>
      <c r="W610" s="179">
        <f>VLOOKUP(D610,'[6]Table corresp.'!$M$4:$S$63,7,FALSE)</f>
        <v/>
      </c>
      <c r="X610" s="197">
        <f>IFERROR(G610/SUMIFS('[6]Comp2016-2017 (3)'!$I$5:$I$289,'[6]Comp2016-2017 (3)'!$A$5:$A$289,A610,'[6]Comp2016-2017 (3)'!$R$5:$R$289,V610),0)</f>
        <v/>
      </c>
      <c r="Y610" s="199" t="n"/>
      <c r="Z610" s="200" t="n"/>
      <c r="AA610" s="181">
        <f>X610*Z610</f>
        <v/>
      </c>
      <c r="AB610" s="183">
        <f>IFERROR(SUMIFS('[6]Comp2016-2017 (3)'!$G$5:$G$289,'[6]Comp2016-2017 (3)'!$A$5:$A$289,A610,'[6]Comp2016-2017 (3)'!$R$5:$R$289,V610)*AA610/SUMIFS($AA$4:$AA$1116,$A$4:$A$1116,A610,$V$4:$V$1116,V610),0)</f>
        <v/>
      </c>
      <c r="AC610" s="183">
        <f>IF($W610=AC$3,$AB610,IF(NOT($W610=0),"",SUMIFS('Val-Vol (2)'!AC$4:AC$1116,'Val-Vol (2)'!$A$4:$A$1116,$D610,'Val-Vol (2)'!$V$4:$V$1116,$V610)/SUMIFS('[6]Comp2016-2017 (3)'!$G$5:$G$289,'[6]Comp2016-2017 (3)'!$A$5:$A$289,$D610,'[6]Comp2016-2017 (3)'!$R$5:$R$289,$V610)*$AB610))</f>
        <v/>
      </c>
      <c r="AD610" s="183">
        <f>IF($W610=AD$3,$AB610,IF(NOT($W610=0),"",SUMIFS('Val-Vol (2)'!AD$4:AD$1116,'Val-Vol (2)'!$A$4:$A$1116,$D610,'Val-Vol (2)'!$V$4:$V$1116,$V610)/SUMIFS('[6]Comp2016-2017 (3)'!$G$5:$G$289,'[6]Comp2016-2017 (3)'!$A$5:$A$289,$D610,'[6]Comp2016-2017 (3)'!$R$5:$R$289,$V610)*$AB610))</f>
        <v/>
      </c>
      <c r="AE610" s="183">
        <f>IF($W610=AE$3,$AB610,IF(NOT($W610=0),"",SUMIFS('Val-Vol (2)'!AE$4:AE$1116,'Val-Vol (2)'!$A$4:$A$1116,$D610,'Val-Vol (2)'!$V$4:$V$1116,$V610)/SUMIFS('[6]Comp2016-2017 (3)'!$G$5:$G$289,'[6]Comp2016-2017 (3)'!$A$5:$A$289,$D610,'[6]Comp2016-2017 (3)'!$R$5:$R$289,$V610)*$AB610))</f>
        <v/>
      </c>
      <c r="AF610" s="183">
        <f>IF($W610=AF$3,$AB610,IF(NOT($W610=0),"",SUMIFS('Val-Vol (2)'!AF$4:AF$1116,'Val-Vol (2)'!$A$4:$A$1116,$D610,'Val-Vol (2)'!$V$4:$V$1116,$V610)/SUMIFS('[6]Comp2016-2017 (3)'!$G$5:$G$289,'[6]Comp2016-2017 (3)'!$A$5:$A$289,$D610,'[6]Comp2016-2017 (3)'!$R$5:$R$289,$V610)*$AB610))</f>
        <v/>
      </c>
      <c r="AG610" s="183">
        <f>IF($W610=AG$3,$AB610,IF(NOT($W610=0),"",SUMIFS('Val-Vol (2)'!AG$4:AG$1116,'Val-Vol (2)'!$A$4:$A$1116,$D610,'Val-Vol (2)'!$V$4:$V$1116,$V610)/SUMIFS('[6]Comp2016-2017 (3)'!$G$5:$G$289,'[6]Comp2016-2017 (3)'!$A$5:$A$289,$D610,'[6]Comp2016-2017 (3)'!$R$5:$R$289,$V610)*$AB610))</f>
        <v/>
      </c>
      <c r="AH610" s="183">
        <f>IF($W610=AH$3,$AB610,IF(NOT($W610=0),"",SUMIFS('Val-Vol (2)'!AH$4:AH$1116,'Val-Vol (2)'!$A$4:$A$1116,$D610,'Val-Vol (2)'!$V$4:$V$1116,$V610)/SUMIFS('[6]Comp2016-2017 (3)'!$G$5:$G$289,'[6]Comp2016-2017 (3)'!$A$5:$A$289,$D610,'[6]Comp2016-2017 (3)'!$R$5:$R$289,$V610)*$AB610))</f>
        <v/>
      </c>
      <c r="AI610" s="183">
        <f>IF($W610=AI$3,$AB610,IF(NOT($W610=0),"",SUMIFS('Val-Vol (2)'!AI$4:AI$1116,'Val-Vol (2)'!$A$4:$A$1116,$D610,'Val-Vol (2)'!$V$4:$V$1116,$V610)/SUMIFS('[6]Comp2016-2017 (3)'!$G$5:$G$289,'[6]Comp2016-2017 (3)'!$A$5:$A$289,$D610,'[6]Comp2016-2017 (3)'!$R$5:$R$289,$V610)*$AB610))</f>
        <v/>
      </c>
      <c r="AJ610" s="183">
        <f>IF($W610=AJ$3,$AB610,IF(NOT($W610=0),"",SUMIFS('Val-Vol (2)'!AJ$4:AJ$1116,'Val-Vol (2)'!$A$4:$A$1116,$D610,'Val-Vol (2)'!$V$4:$V$1116,$V610)/SUMIFS('[6]Comp2016-2017 (3)'!$G$5:$G$289,'[6]Comp2016-2017 (3)'!$A$5:$A$289,$D610,'[6]Comp2016-2017 (3)'!$R$5:$R$289,$V610)*$AB610))</f>
        <v/>
      </c>
      <c r="AK610" s="183">
        <f>SUM(AC610:AJ610)-AB610</f>
        <v/>
      </c>
      <c r="AL610" s="179">
        <f>IF(A610=D610,"remplir à la main","")</f>
        <v/>
      </c>
      <c r="AM610" s="179">
        <f>VLOOKUP(A610,'[6]Table corresp.'!$M$4:$U$63,8,FALSE)</f>
        <v/>
      </c>
      <c r="AN610" s="179">
        <f>VLOOKUP(D610,'[6]Table corresp.'!$M$4:$U$63,9,FALSE)</f>
        <v/>
      </c>
    </row>
    <row r="611">
      <c r="A611" s="179" t="inlineStr">
        <is>
          <t>33 - Parquets contrecollés</t>
        </is>
      </c>
      <c r="B611" s="179">
        <f>VLOOKUP(LEFT(A611,3),'[6]Table corresp.'!$A$4:$D$63,3,FALSE)</f>
        <v/>
      </c>
      <c r="C611" s="179">
        <f>VLOOKUP(A611,'[6]Table corresp.'!$M$4:$P$63,4,FALSE)</f>
        <v/>
      </c>
      <c r="D611" s="179" t="inlineStr">
        <is>
          <t>55 - Agencement de lieux de vente</t>
        </is>
      </c>
      <c r="E611" s="179">
        <f>VLOOKUP(LEFT(D611,3),'[6]Table corresp.'!$A$4:$D$63,4,FALSE)</f>
        <v/>
      </c>
      <c r="F611" s="179">
        <f>LEFT(A611,3)&amp;" - "&amp;LEFT(D611,3)</f>
        <v/>
      </c>
      <c r="G611" s="208" t="n">
        <v>5022.579134175231</v>
      </c>
      <c r="H611" s="208" t="n">
        <v>0</v>
      </c>
      <c r="I611" s="208" t="n">
        <v>5022.57936137888</v>
      </c>
      <c r="J611" s="208" t="n">
        <v>0.6281190145737243</v>
      </c>
      <c r="K611" s="208" t="n">
        <v>0</v>
      </c>
      <c r="L611" s="208" t="n">
        <v>0.6281190145737243</v>
      </c>
      <c r="M611" s="208" t="n">
        <v>0.8063817983429978</v>
      </c>
      <c r="N611" s="208" t="n">
        <v>0</v>
      </c>
      <c r="O611" s="208" t="n">
        <v>0.8063817983429978</v>
      </c>
      <c r="P611" s="208" t="n">
        <v>0.2351627918104918</v>
      </c>
      <c r="Q611" s="208" t="n">
        <v>0</v>
      </c>
      <c r="R611" s="208" t="n">
        <v>0.2351627918104918</v>
      </c>
      <c r="S611" s="196" t="n"/>
      <c r="T611" s="179">
        <f>VLOOKUP(A611,'[6]Groupe de branches'!$Z$27:$AM$86,14,FALSE)</f>
        <v/>
      </c>
      <c r="U611" s="179">
        <f>VLOOKUP(D611,'[6]Groupe de branches'!$Z$27:$AM$86,14,FALSE)</f>
        <v/>
      </c>
      <c r="V611" s="179" t="n">
        <v>2017</v>
      </c>
      <c r="W611" s="179">
        <f>VLOOKUP(D611,'[6]Table corresp.'!$M$4:$S$63,7,FALSE)</f>
        <v/>
      </c>
      <c r="X611" s="197">
        <f>IFERROR(G611/SUMIFS('[6]Comp2016-2017 (3)'!$I$5:$I$289,'[6]Comp2016-2017 (3)'!$A$5:$A$289,A611,'[6]Comp2016-2017 (3)'!$R$5:$R$289,V611),0)</f>
        <v/>
      </c>
      <c r="Y611" s="209">
        <f>IFERROR(IF(RIGHT(F611,3)="Exp",VLOOKUP(F611,#REF!,2,FALSE),VLOOKUP(F611,#REF!,9,FALSE)),1)</f>
        <v/>
      </c>
      <c r="Z611" s="197">
        <f>Y611/SUMIFS($Y$4:$Y$1116,$V$4:$V$1116,V611,$A$4:$A$1116,A611)</f>
        <v/>
      </c>
      <c r="AA611" s="181">
        <f>X611*Z611</f>
        <v/>
      </c>
      <c r="AB611" s="183">
        <f>IFERROR(SUMIFS('[6]Comp2016-2017 (3)'!$G$5:$G$289,'[6]Comp2016-2017 (3)'!$A$5:$A$289,A611,'[6]Comp2016-2017 (3)'!$R$5:$R$289,V611)*AA611/SUMIFS($AA$4:$AA$1116,$A$4:$A$1116,A611,$V$4:$V$1116,V611),0)</f>
        <v/>
      </c>
      <c r="AC611" s="183">
        <f>IF($W611=AC$3,$AB611,IF(NOT($W611=0),"",SUMIFS('Val-Vol (2)'!AC$4:AC$1116,'Val-Vol (2)'!$A$4:$A$1116,$D611,'Val-Vol (2)'!$V$4:$V$1116,$V611)/SUMIFS('[6]Comp2016-2017 (3)'!$G$5:$G$289,'[6]Comp2016-2017 (3)'!$A$5:$A$289,$D611,'[6]Comp2016-2017 (3)'!$R$5:$R$289,$V611)*$AB611))</f>
        <v/>
      </c>
      <c r="AD611" s="183">
        <f>IF($W611=AD$3,$AB611,IF(NOT($W611=0),"",SUMIFS('Val-Vol (2)'!AD$4:AD$1116,'Val-Vol (2)'!$A$4:$A$1116,$D611,'Val-Vol (2)'!$V$4:$V$1116,$V611)/SUMIFS('[6]Comp2016-2017 (3)'!$G$5:$G$289,'[6]Comp2016-2017 (3)'!$A$5:$A$289,$D611,'[6]Comp2016-2017 (3)'!$R$5:$R$289,$V611)*$AB611))</f>
        <v/>
      </c>
      <c r="AE611" s="183">
        <f>IF($W611=AE$3,$AB611,IF(NOT($W611=0),"",SUMIFS('Val-Vol (2)'!AE$4:AE$1116,'Val-Vol (2)'!$A$4:$A$1116,$D611,'Val-Vol (2)'!$V$4:$V$1116,$V611)/SUMIFS('[6]Comp2016-2017 (3)'!$G$5:$G$289,'[6]Comp2016-2017 (3)'!$A$5:$A$289,$D611,'[6]Comp2016-2017 (3)'!$R$5:$R$289,$V611)*$AB611))</f>
        <v/>
      </c>
      <c r="AF611" s="183">
        <f>IF($W611=AF$3,$AB611,IF(NOT($W611=0),"",SUMIFS('Val-Vol (2)'!AF$4:AF$1116,'Val-Vol (2)'!$A$4:$A$1116,$D611,'Val-Vol (2)'!$V$4:$V$1116,$V611)/SUMIFS('[6]Comp2016-2017 (3)'!$G$5:$G$289,'[6]Comp2016-2017 (3)'!$A$5:$A$289,$D611,'[6]Comp2016-2017 (3)'!$R$5:$R$289,$V611)*$AB611))</f>
        <v/>
      </c>
      <c r="AG611" s="183">
        <f>IF($W611=AG$3,$AB611,IF(NOT($W611=0),"",SUMIFS('Val-Vol (2)'!AG$4:AG$1116,'Val-Vol (2)'!$A$4:$A$1116,$D611,'Val-Vol (2)'!$V$4:$V$1116,$V611)/SUMIFS('[6]Comp2016-2017 (3)'!$G$5:$G$289,'[6]Comp2016-2017 (3)'!$A$5:$A$289,$D611,'[6]Comp2016-2017 (3)'!$R$5:$R$289,$V611)*$AB611))</f>
        <v/>
      </c>
      <c r="AH611" s="183">
        <f>IF($W611=AH$3,$AB611,IF(NOT($W611=0),"",SUMIFS('Val-Vol (2)'!AH$4:AH$1116,'Val-Vol (2)'!$A$4:$A$1116,$D611,'Val-Vol (2)'!$V$4:$V$1116,$V611)/SUMIFS('[6]Comp2016-2017 (3)'!$G$5:$G$289,'[6]Comp2016-2017 (3)'!$A$5:$A$289,$D611,'[6]Comp2016-2017 (3)'!$R$5:$R$289,$V611)*$AB611))</f>
        <v/>
      </c>
      <c r="AI611" s="183">
        <f>IF($W611=AI$3,$AB611,IF(NOT($W611=0),"",SUMIFS('Val-Vol (2)'!AI$4:AI$1116,'Val-Vol (2)'!$A$4:$A$1116,$D611,'Val-Vol (2)'!$V$4:$V$1116,$V611)/SUMIFS('[6]Comp2016-2017 (3)'!$G$5:$G$289,'[6]Comp2016-2017 (3)'!$A$5:$A$289,$D611,'[6]Comp2016-2017 (3)'!$R$5:$R$289,$V611)*$AB611))</f>
        <v/>
      </c>
      <c r="AJ611" s="183">
        <f>IF($W611=AJ$3,$AB611,IF(NOT($W611=0),"",SUMIFS('Val-Vol (2)'!AJ$4:AJ$1116,'Val-Vol (2)'!$A$4:$A$1116,$D611,'Val-Vol (2)'!$V$4:$V$1116,$V611)/SUMIFS('[6]Comp2016-2017 (3)'!$G$5:$G$289,'[6]Comp2016-2017 (3)'!$A$5:$A$289,$D611,'[6]Comp2016-2017 (3)'!$R$5:$R$289,$V611)*$AB611))</f>
        <v/>
      </c>
      <c r="AK611" s="183">
        <f>SUM(AC611:AJ611)-AB611</f>
        <v/>
      </c>
      <c r="AL611" s="179">
        <f>IF(A611=D611,"remplir à la main","")</f>
        <v/>
      </c>
      <c r="AM611" s="179">
        <f>VLOOKUP(A611,'[6]Table corresp.'!$M$4:$U$63,8,FALSE)</f>
        <v/>
      </c>
      <c r="AN611" s="179">
        <f>VLOOKUP(D611,'[6]Table corresp.'!$M$4:$U$63,9,FALSE)</f>
        <v/>
      </c>
    </row>
    <row r="612">
      <c r="A612" s="179" t="inlineStr">
        <is>
          <t>33 - Parquets contrecollés</t>
        </is>
      </c>
      <c r="B612" s="179">
        <f>VLOOKUP(LEFT(A612,3),'[6]Table corresp.'!$A$4:$D$63,3,FALSE)</f>
        <v/>
      </c>
      <c r="C612" s="179">
        <f>VLOOKUP(A612,'[6]Table corresp.'!$M$4:$P$63,4,FALSE)</f>
        <v/>
      </c>
      <c r="D612" s="179" t="inlineStr">
        <is>
          <t>56 - Travaux de revêtement des sols et des murs</t>
        </is>
      </c>
      <c r="E612" s="179">
        <f>VLOOKUP(LEFT(D612,3),'[6]Table corresp.'!$A$4:$D$63,4,FALSE)</f>
        <v/>
      </c>
      <c r="F612" s="179">
        <f>LEFT(A612,3)&amp;" - "&amp;LEFT(D612,3)</f>
        <v/>
      </c>
      <c r="G612" s="208" t="n">
        <v>22124.26552827547</v>
      </c>
      <c r="H612" s="208" t="n">
        <v>25967.10570519943</v>
      </c>
      <c r="I612" s="208" t="n">
        <v>48091.3734089578</v>
      </c>
      <c r="J612" s="208" t="n">
        <v>3.320207763512673</v>
      </c>
      <c r="K612" s="208" t="n">
        <v>4.025656149525627</v>
      </c>
      <c r="L612" s="208" t="n">
        <v>7.345863913038301</v>
      </c>
      <c r="M612" s="208" t="n">
        <v>4.262496509567907</v>
      </c>
      <c r="N612" s="208" t="n">
        <v>5.1681540759725</v>
      </c>
      <c r="O612" s="208" t="n">
        <v>9.430650585540405</v>
      </c>
      <c r="P612" s="208" t="n">
        <v>1.243059530029345</v>
      </c>
      <c r="Q612" s="208" t="n">
        <v>1.507173826976075</v>
      </c>
      <c r="R612" s="208" t="n">
        <v>2.75023335700542</v>
      </c>
      <c r="S612" s="196" t="inlineStr">
        <is>
          <t>BI</t>
        </is>
      </c>
      <c r="T612" s="179">
        <f>VLOOKUP(A612,'[6]Groupe de branches'!$Z$27:$AM$86,14,FALSE)</f>
        <v/>
      </c>
      <c r="U612" s="179">
        <f>VLOOKUP(D612,'[6]Groupe de branches'!$Z$27:$AM$86,14,FALSE)</f>
        <v/>
      </c>
      <c r="V612" s="179" t="n">
        <v>2017</v>
      </c>
      <c r="W612" s="179">
        <f>VLOOKUP(D612,'[6]Table corresp.'!$M$4:$S$63,7,FALSE)</f>
        <v/>
      </c>
      <c r="X612" s="197">
        <f>IFERROR(G612/SUMIFS('[6]Comp2016-2017 (3)'!$I$5:$I$289,'[6]Comp2016-2017 (3)'!$A$5:$A$289,A612,'[6]Comp2016-2017 (3)'!$R$5:$R$289,V612),0)</f>
        <v/>
      </c>
      <c r="Y612" s="209">
        <f>IFERROR(IF(RIGHT(F612,3)="Exp",VLOOKUP(F612,#REF!,2,FALSE),VLOOKUP(F612,#REF!,9,FALSE)),1)</f>
        <v/>
      </c>
      <c r="Z612" s="197">
        <f>Y612/SUMIFS($Y$4:$Y$1116,$V$4:$V$1116,V612,$A$4:$A$1116,A612)</f>
        <v/>
      </c>
      <c r="AA612" s="181">
        <f>X612*Z612</f>
        <v/>
      </c>
      <c r="AB612" s="183">
        <f>IFERROR(SUMIFS('[6]Comp2016-2017 (3)'!$G$5:$G$289,'[6]Comp2016-2017 (3)'!$A$5:$A$289,A612,'[6]Comp2016-2017 (3)'!$R$5:$R$289,V612)*AA612/SUMIFS($AA$4:$AA$1116,$A$4:$A$1116,A612,$V$4:$V$1116,V612),0)</f>
        <v/>
      </c>
      <c r="AC612" s="183">
        <f>IF($W612=AC$3,$AB612,IF(NOT($W612=0),"",SUMIFS('Val-Vol (2)'!AC$4:AC$1116,'Val-Vol (2)'!$A$4:$A$1116,$D612,'Val-Vol (2)'!$V$4:$V$1116,$V612)/SUMIFS('[6]Comp2016-2017 (3)'!$G$5:$G$289,'[6]Comp2016-2017 (3)'!$A$5:$A$289,$D612,'[6]Comp2016-2017 (3)'!$R$5:$R$289,$V612)*$AB612))</f>
        <v/>
      </c>
      <c r="AD612" s="183">
        <f>IF($W612=AD$3,$AB612,IF(NOT($W612=0),"",SUMIFS('Val-Vol (2)'!AD$4:AD$1116,'Val-Vol (2)'!$A$4:$A$1116,$D612,'Val-Vol (2)'!$V$4:$V$1116,$V612)/SUMIFS('[6]Comp2016-2017 (3)'!$G$5:$G$289,'[6]Comp2016-2017 (3)'!$A$5:$A$289,$D612,'[6]Comp2016-2017 (3)'!$R$5:$R$289,$V612)*$AB612))</f>
        <v/>
      </c>
      <c r="AE612" s="183">
        <f>IF($W612=AE$3,$AB612,IF(NOT($W612=0),"",SUMIFS('Val-Vol (2)'!AE$4:AE$1116,'Val-Vol (2)'!$A$4:$A$1116,$D612,'Val-Vol (2)'!$V$4:$V$1116,$V612)/SUMIFS('[6]Comp2016-2017 (3)'!$G$5:$G$289,'[6]Comp2016-2017 (3)'!$A$5:$A$289,$D612,'[6]Comp2016-2017 (3)'!$R$5:$R$289,$V612)*$AB612))</f>
        <v/>
      </c>
      <c r="AF612" s="183">
        <f>IF($W612=AF$3,$AB612,IF(NOT($W612=0),"",SUMIFS('Val-Vol (2)'!AF$4:AF$1116,'Val-Vol (2)'!$A$4:$A$1116,$D612,'Val-Vol (2)'!$V$4:$V$1116,$V612)/SUMIFS('[6]Comp2016-2017 (3)'!$G$5:$G$289,'[6]Comp2016-2017 (3)'!$A$5:$A$289,$D612,'[6]Comp2016-2017 (3)'!$R$5:$R$289,$V612)*$AB612))</f>
        <v/>
      </c>
      <c r="AG612" s="183">
        <f>IF($W612=AG$3,$AB612,IF(NOT($W612=0),"",SUMIFS('Val-Vol (2)'!AG$4:AG$1116,'Val-Vol (2)'!$A$4:$A$1116,$D612,'Val-Vol (2)'!$V$4:$V$1116,$V612)/SUMIFS('[6]Comp2016-2017 (3)'!$G$5:$G$289,'[6]Comp2016-2017 (3)'!$A$5:$A$289,$D612,'[6]Comp2016-2017 (3)'!$R$5:$R$289,$V612)*$AB612))</f>
        <v/>
      </c>
      <c r="AH612" s="183">
        <f>IF($W612=AH$3,$AB612,IF(NOT($W612=0),"",SUMIFS('Val-Vol (2)'!AH$4:AH$1116,'Val-Vol (2)'!$A$4:$A$1116,$D612,'Val-Vol (2)'!$V$4:$V$1116,$V612)/SUMIFS('[6]Comp2016-2017 (3)'!$G$5:$G$289,'[6]Comp2016-2017 (3)'!$A$5:$A$289,$D612,'[6]Comp2016-2017 (3)'!$R$5:$R$289,$V612)*$AB612))</f>
        <v/>
      </c>
      <c r="AI612" s="183">
        <f>IF($W612=AI$3,$AB612,IF(NOT($W612=0),"",SUMIFS('Val-Vol (2)'!AI$4:AI$1116,'Val-Vol (2)'!$A$4:$A$1116,$D612,'Val-Vol (2)'!$V$4:$V$1116,$V612)/SUMIFS('[6]Comp2016-2017 (3)'!$G$5:$G$289,'[6]Comp2016-2017 (3)'!$A$5:$A$289,$D612,'[6]Comp2016-2017 (3)'!$R$5:$R$289,$V612)*$AB612))</f>
        <v/>
      </c>
      <c r="AJ612" s="183">
        <f>IF($W612=AJ$3,$AB612,IF(NOT($W612=0),"",SUMIFS('Val-Vol (2)'!AJ$4:AJ$1116,'Val-Vol (2)'!$A$4:$A$1116,$D612,'Val-Vol (2)'!$V$4:$V$1116,$V612)/SUMIFS('[6]Comp2016-2017 (3)'!$G$5:$G$289,'[6]Comp2016-2017 (3)'!$A$5:$A$289,$D612,'[6]Comp2016-2017 (3)'!$R$5:$R$289,$V612)*$AB612))</f>
        <v/>
      </c>
      <c r="AK612" s="183">
        <f>SUM(AC612:AJ612)-AB612</f>
        <v/>
      </c>
      <c r="AL612" s="179">
        <f>IF(A612=D612,"remplir à la main","")</f>
        <v/>
      </c>
      <c r="AM612" s="179">
        <f>VLOOKUP(A612,'[6]Table corresp.'!$M$4:$U$63,8,FALSE)</f>
        <v/>
      </c>
      <c r="AN612" s="179">
        <f>VLOOKUP(D612,'[6]Table corresp.'!$M$4:$U$63,9,FALSE)</f>
        <v/>
      </c>
    </row>
    <row r="613">
      <c r="A613" s="179" t="inlineStr">
        <is>
          <t>33 - Parquets contrecollés</t>
        </is>
      </c>
      <c r="B613" s="179">
        <f>VLOOKUP(LEFT(A613,3),'[6]Table corresp.'!$A$4:$D$63,3,FALSE)</f>
        <v/>
      </c>
      <c r="C613" s="179">
        <f>VLOOKUP(A613,'[6]Table corresp.'!$M$4:$P$63,4,FALSE)</f>
        <v/>
      </c>
      <c r="D613" s="179" t="inlineStr">
        <is>
          <t>Consommation finale</t>
        </is>
      </c>
      <c r="E613" s="179">
        <f>VLOOKUP(LEFT(D613,3),'[6]Table corresp.'!$A$4:$D$63,4,FALSE)</f>
        <v/>
      </c>
      <c r="F613" s="179">
        <f>LEFT(A613,3)&amp;" - "&amp;LEFT(D613,3)</f>
        <v/>
      </c>
      <c r="G613" s="208" t="n">
        <v>33170.36959616686</v>
      </c>
      <c r="H613" s="208" t="n">
        <v>66965.80629480061</v>
      </c>
      <c r="I613" s="208" t="n">
        <v>100136.1804207726</v>
      </c>
      <c r="J613" s="208" t="n">
        <v>7.46685930733104</v>
      </c>
      <c r="K613" s="208" t="n">
        <v>15.57246962632963</v>
      </c>
      <c r="L613" s="208" t="n">
        <v>23.03932893366067</v>
      </c>
      <c r="M613" s="208" t="n">
        <v>9.585984975006731</v>
      </c>
      <c r="N613" s="208" t="n">
        <v>19.99200115036082</v>
      </c>
      <c r="O613" s="208" t="n">
        <v>29.57798612536755</v>
      </c>
      <c r="P613" s="208" t="n">
        <v>2.79553307578149</v>
      </c>
      <c r="Q613" s="208" t="n">
        <v>5.830209479006202</v>
      </c>
      <c r="R613" s="208" t="n">
        <v>8.625742554787692</v>
      </c>
      <c r="S613" s="196" t="inlineStr">
        <is>
          <t>BI</t>
        </is>
      </c>
      <c r="T613" s="179">
        <f>VLOOKUP(A613,'[6]Groupe de branches'!$Z$27:$AM$86,14,FALSE)</f>
        <v/>
      </c>
      <c r="U613" s="179">
        <f>VLOOKUP(D613,'[6]Groupe de branches'!$Z$27:$AM$86,14,FALSE)</f>
        <v/>
      </c>
      <c r="V613" s="179" t="n">
        <v>2017</v>
      </c>
      <c r="W613" s="179">
        <f>VLOOKUP(D613,'[6]Table corresp.'!$M$4:$S$63,7,FALSE)</f>
        <v/>
      </c>
      <c r="X613" s="197">
        <f>IFERROR(G613/SUMIFS('[6]Comp2016-2017 (3)'!$I$5:$I$289,'[6]Comp2016-2017 (3)'!$A$5:$A$289,A613,'[6]Comp2016-2017 (3)'!$R$5:$R$289,V613),0)</f>
        <v/>
      </c>
      <c r="Y613" s="209">
        <f>IFERROR(IF(RIGHT(F613,3)="Exp",VLOOKUP(F613,#REF!,2,FALSE),VLOOKUP(F613,#REF!,9,FALSE)),1)</f>
        <v/>
      </c>
      <c r="Z613" s="197">
        <f>Y613/SUMIFS($Y$4:$Y$1116,$V$4:$V$1116,V613,$A$4:$A$1116,A613)</f>
        <v/>
      </c>
      <c r="AA613" s="181">
        <f>X613*Z613</f>
        <v/>
      </c>
      <c r="AB613" s="183">
        <f>IFERROR(SUMIFS('[6]Comp2016-2017 (3)'!$G$5:$G$289,'[6]Comp2016-2017 (3)'!$A$5:$A$289,A613,'[6]Comp2016-2017 (3)'!$R$5:$R$289,V613)*AA613/SUMIFS($AA$4:$AA$1116,$A$4:$A$1116,A613,$V$4:$V$1116,V613),0)</f>
        <v/>
      </c>
      <c r="AC613" s="183">
        <f>IF($W613=AC$3,$AB613,IF(NOT($W613=0),"",SUMIFS('Val-Vol (2)'!AC$4:AC$1116,'Val-Vol (2)'!$A$4:$A$1116,$D613,'Val-Vol (2)'!$V$4:$V$1116,$V613)/SUMIFS('[6]Comp2016-2017 (3)'!$G$5:$G$289,'[6]Comp2016-2017 (3)'!$A$5:$A$289,$D613,'[6]Comp2016-2017 (3)'!$R$5:$R$289,$V613)*$AB613))</f>
        <v/>
      </c>
      <c r="AD613" s="183">
        <f>IF($W613=AD$3,$AB613,IF(NOT($W613=0),"",SUMIFS('Val-Vol (2)'!AD$4:AD$1116,'Val-Vol (2)'!$A$4:$A$1116,$D613,'Val-Vol (2)'!$V$4:$V$1116,$V613)/SUMIFS('[6]Comp2016-2017 (3)'!$G$5:$G$289,'[6]Comp2016-2017 (3)'!$A$5:$A$289,$D613,'[6]Comp2016-2017 (3)'!$R$5:$R$289,$V613)*$AB613))</f>
        <v/>
      </c>
      <c r="AE613" s="183">
        <f>IF($W613=AE$3,$AB613,IF(NOT($W613=0),"",SUMIFS('Val-Vol (2)'!AE$4:AE$1116,'Val-Vol (2)'!$A$4:$A$1116,$D613,'Val-Vol (2)'!$V$4:$V$1116,$V613)/SUMIFS('[6]Comp2016-2017 (3)'!$G$5:$G$289,'[6]Comp2016-2017 (3)'!$A$5:$A$289,$D613,'[6]Comp2016-2017 (3)'!$R$5:$R$289,$V613)*$AB613))</f>
        <v/>
      </c>
      <c r="AF613" s="183">
        <f>IF($W613=AF$3,$AB613,IF(NOT($W613=0),"",SUMIFS('Val-Vol (2)'!AF$4:AF$1116,'Val-Vol (2)'!$A$4:$A$1116,$D613,'Val-Vol (2)'!$V$4:$V$1116,$V613)/SUMIFS('[6]Comp2016-2017 (3)'!$G$5:$G$289,'[6]Comp2016-2017 (3)'!$A$5:$A$289,$D613,'[6]Comp2016-2017 (3)'!$R$5:$R$289,$V613)*$AB613))</f>
        <v/>
      </c>
      <c r="AG613" s="183">
        <f>IF($W613=AG$3,$AB613,IF(NOT($W613=0),"",SUMIFS('Val-Vol (2)'!AG$4:AG$1116,'Val-Vol (2)'!$A$4:$A$1116,$D613,'Val-Vol (2)'!$V$4:$V$1116,$V613)/SUMIFS('[6]Comp2016-2017 (3)'!$G$5:$G$289,'[6]Comp2016-2017 (3)'!$A$5:$A$289,$D613,'[6]Comp2016-2017 (3)'!$R$5:$R$289,$V613)*$AB613))</f>
        <v/>
      </c>
      <c r="AH613" s="183">
        <f>IF($W613=AH$3,$AB613,IF(NOT($W613=0),"",SUMIFS('Val-Vol (2)'!AH$4:AH$1116,'Val-Vol (2)'!$A$4:$A$1116,$D613,'Val-Vol (2)'!$V$4:$V$1116,$V613)/SUMIFS('[6]Comp2016-2017 (3)'!$G$5:$G$289,'[6]Comp2016-2017 (3)'!$A$5:$A$289,$D613,'[6]Comp2016-2017 (3)'!$R$5:$R$289,$V613)*$AB613))</f>
        <v/>
      </c>
      <c r="AI613" s="183">
        <f>IF($W613=AI$3,$AB613,IF(NOT($W613=0),"",SUMIFS('Val-Vol (2)'!AI$4:AI$1116,'Val-Vol (2)'!$A$4:$A$1116,$D613,'Val-Vol (2)'!$V$4:$V$1116,$V613)/SUMIFS('[6]Comp2016-2017 (3)'!$G$5:$G$289,'[6]Comp2016-2017 (3)'!$A$5:$A$289,$D613,'[6]Comp2016-2017 (3)'!$R$5:$R$289,$V613)*$AB613))</f>
        <v/>
      </c>
      <c r="AJ613" s="183">
        <f>IF($W613=AJ$3,$AB613,IF(NOT($W613=0),"",SUMIFS('Val-Vol (2)'!AJ$4:AJ$1116,'Val-Vol (2)'!$A$4:$A$1116,$D613,'Val-Vol (2)'!$V$4:$V$1116,$V613)/SUMIFS('[6]Comp2016-2017 (3)'!$G$5:$G$289,'[6]Comp2016-2017 (3)'!$A$5:$A$289,$D613,'[6]Comp2016-2017 (3)'!$R$5:$R$289,$V613)*$AB613))</f>
        <v/>
      </c>
      <c r="AK613" s="183">
        <f>SUM(AC613:AJ613)-AB613</f>
        <v/>
      </c>
      <c r="AL613" s="179">
        <f>IF(A613=D613,"remplir à la main","")</f>
        <v/>
      </c>
      <c r="AM613" s="179">
        <f>VLOOKUP(A613,'[6]Table corresp.'!$M$4:$U$63,8,FALSE)</f>
        <v/>
      </c>
      <c r="AN613" s="179">
        <f>VLOOKUP(D613,'[6]Table corresp.'!$M$4:$U$63,9,FALSE)</f>
        <v/>
      </c>
    </row>
    <row r="614">
      <c r="A614" s="179" t="inlineStr">
        <is>
          <t>33 - Parquets contrecollés</t>
        </is>
      </c>
      <c r="B614" s="179">
        <f>VLOOKUP(LEFT(A614,3),'[6]Table corresp.'!$A$4:$D$63,3,FALSE)</f>
        <v/>
      </c>
      <c r="C614" s="179">
        <f>VLOOKUP(A614,'[6]Table corresp.'!$M$4:$P$63,4,FALSE)</f>
        <v/>
      </c>
      <c r="D614" s="179" t="inlineStr">
        <is>
          <t>Exportation</t>
        </is>
      </c>
      <c r="E614" s="179">
        <f>VLOOKUP(LEFT(D614,3),'[6]Table corresp.'!$A$4:$D$63,4,FALSE)</f>
        <v/>
      </c>
      <c r="F614" s="179">
        <f>LEFT(A614,3)&amp;" - "&amp;LEFT(D614,3)</f>
        <v/>
      </c>
      <c r="G614" s="208" t="n">
        <v>20256.77908365523</v>
      </c>
      <c r="H614" s="208" t="n">
        <v>0</v>
      </c>
      <c r="I614" s="208" t="n">
        <v>20256.78</v>
      </c>
      <c r="J614" s="208" t="n">
        <v>4.068783012462097</v>
      </c>
      <c r="K614" s="208" t="n">
        <v>0</v>
      </c>
      <c r="L614" s="208" t="n">
        <v>4.068783012462097</v>
      </c>
      <c r="M614" s="208" t="n">
        <v>5.223520521637585</v>
      </c>
      <c r="N614" s="208" t="n">
        <v>0</v>
      </c>
      <c r="O614" s="208" t="n">
        <v>5.223520521637585</v>
      </c>
      <c r="P614" s="208" t="n">
        <v>1.523320183406713</v>
      </c>
      <c r="Q614" s="208" t="n">
        <v>0</v>
      </c>
      <c r="R614" s="208" t="n">
        <v>1.523320183406713</v>
      </c>
      <c r="S614" s="196" t="inlineStr">
        <is>
          <t>BI</t>
        </is>
      </c>
      <c r="T614" s="179">
        <f>VLOOKUP(A614,'[6]Groupe de branches'!$Z$27:$AM$86,14,FALSE)</f>
        <v/>
      </c>
      <c r="U614" s="179">
        <f>VLOOKUP(D614,'[6]Groupe de branches'!$Z$27:$AM$86,14,FALSE)</f>
        <v/>
      </c>
      <c r="V614" s="179" t="n">
        <v>2017</v>
      </c>
      <c r="W614" s="179">
        <f>VLOOKUP(D614,'[6]Table corresp.'!$M$4:$S$63,7,FALSE)</f>
        <v/>
      </c>
      <c r="X614" s="197">
        <f>IFERROR(G614/SUMIFS('[6]Comp2016-2017 (3)'!$I$5:$I$289,'[6]Comp2016-2017 (3)'!$A$5:$A$289,A614,'[6]Comp2016-2017 (3)'!$R$5:$R$289,V614),0)</f>
        <v/>
      </c>
      <c r="Y614" s="209">
        <f>IFERROR(IF(RIGHT(F614,3)="Exp",VLOOKUP(F614,#REF!,2,FALSE),VLOOKUP(F614,#REF!,9,FALSE)),1)</f>
        <v/>
      </c>
      <c r="Z614" s="197">
        <f>Y614/SUMIFS($Y$4:$Y$1116,$V$4:$V$1116,V614,$A$4:$A$1116,A614)</f>
        <v/>
      </c>
      <c r="AA614" s="181">
        <f>X614*Z614</f>
        <v/>
      </c>
      <c r="AB614" s="183">
        <f>IFERROR(SUMIFS('[6]Comp2016-2017 (3)'!$G$5:$G$289,'[6]Comp2016-2017 (3)'!$A$5:$A$289,A614,'[6]Comp2016-2017 (3)'!$R$5:$R$289,V614)*AA614/SUMIFS($AA$4:$AA$1116,$A$4:$A$1116,A614,$V$4:$V$1116,V614),0)</f>
        <v/>
      </c>
      <c r="AC614" s="183">
        <f>IF($W614=AC$3,$AB614,IF(NOT($W614=0),"",SUMIFS('Val-Vol (2)'!AC$4:AC$1116,'Val-Vol (2)'!$A$4:$A$1116,$D614,'Val-Vol (2)'!$V$4:$V$1116,$V614)/SUMIFS('[6]Comp2016-2017 (3)'!$G$5:$G$289,'[6]Comp2016-2017 (3)'!$A$5:$A$289,$D614,'[6]Comp2016-2017 (3)'!$R$5:$R$289,$V614)*$AB614))</f>
        <v/>
      </c>
      <c r="AD614" s="183">
        <f>IF($W614=AD$3,$AB614,IF(NOT($W614=0),"",SUMIFS('Val-Vol (2)'!AD$4:AD$1116,'Val-Vol (2)'!$A$4:$A$1116,$D614,'Val-Vol (2)'!$V$4:$V$1116,$V614)/SUMIFS('[6]Comp2016-2017 (3)'!$G$5:$G$289,'[6]Comp2016-2017 (3)'!$A$5:$A$289,$D614,'[6]Comp2016-2017 (3)'!$R$5:$R$289,$V614)*$AB614))</f>
        <v/>
      </c>
      <c r="AE614" s="183">
        <f>IF($W614=AE$3,$AB614,IF(NOT($W614=0),"",SUMIFS('Val-Vol (2)'!AE$4:AE$1116,'Val-Vol (2)'!$A$4:$A$1116,$D614,'Val-Vol (2)'!$V$4:$V$1116,$V614)/SUMIFS('[6]Comp2016-2017 (3)'!$G$5:$G$289,'[6]Comp2016-2017 (3)'!$A$5:$A$289,$D614,'[6]Comp2016-2017 (3)'!$R$5:$R$289,$V614)*$AB614))</f>
        <v/>
      </c>
      <c r="AF614" s="183">
        <f>IF($W614=AF$3,$AB614,IF(NOT($W614=0),"",SUMIFS('Val-Vol (2)'!AF$4:AF$1116,'Val-Vol (2)'!$A$4:$A$1116,$D614,'Val-Vol (2)'!$V$4:$V$1116,$V614)/SUMIFS('[6]Comp2016-2017 (3)'!$G$5:$G$289,'[6]Comp2016-2017 (3)'!$A$5:$A$289,$D614,'[6]Comp2016-2017 (3)'!$R$5:$R$289,$V614)*$AB614))</f>
        <v/>
      </c>
      <c r="AG614" s="183">
        <f>IF($W614=AG$3,$AB614,IF(NOT($W614=0),"",SUMIFS('Val-Vol (2)'!AG$4:AG$1116,'Val-Vol (2)'!$A$4:$A$1116,$D614,'Val-Vol (2)'!$V$4:$V$1116,$V614)/SUMIFS('[6]Comp2016-2017 (3)'!$G$5:$G$289,'[6]Comp2016-2017 (3)'!$A$5:$A$289,$D614,'[6]Comp2016-2017 (3)'!$R$5:$R$289,$V614)*$AB614))</f>
        <v/>
      </c>
      <c r="AH614" s="183">
        <f>IF($W614=AH$3,$AB614,IF(NOT($W614=0),"",SUMIFS('Val-Vol (2)'!AH$4:AH$1116,'Val-Vol (2)'!$A$4:$A$1116,$D614,'Val-Vol (2)'!$V$4:$V$1116,$V614)/SUMIFS('[6]Comp2016-2017 (3)'!$G$5:$G$289,'[6]Comp2016-2017 (3)'!$A$5:$A$289,$D614,'[6]Comp2016-2017 (3)'!$R$5:$R$289,$V614)*$AB614))</f>
        <v/>
      </c>
      <c r="AI614" s="183">
        <f>IF($W614=AI$3,$AB614,IF(NOT($W614=0),"",SUMIFS('Val-Vol (2)'!AI$4:AI$1116,'Val-Vol (2)'!$A$4:$A$1116,$D614,'Val-Vol (2)'!$V$4:$V$1116,$V614)/SUMIFS('[6]Comp2016-2017 (3)'!$G$5:$G$289,'[6]Comp2016-2017 (3)'!$A$5:$A$289,$D614,'[6]Comp2016-2017 (3)'!$R$5:$R$289,$V614)*$AB614))</f>
        <v/>
      </c>
      <c r="AJ614" s="183">
        <f>IF($W614=AJ$3,$AB614,IF(NOT($W614=0),"",SUMIFS('Val-Vol (2)'!AJ$4:AJ$1116,'Val-Vol (2)'!$A$4:$A$1116,$D614,'Val-Vol (2)'!$V$4:$V$1116,$V614)/SUMIFS('[6]Comp2016-2017 (3)'!$G$5:$G$289,'[6]Comp2016-2017 (3)'!$A$5:$A$289,$D614,'[6]Comp2016-2017 (3)'!$R$5:$R$289,$V614)*$AB614))</f>
        <v/>
      </c>
      <c r="AK614" s="183">
        <f>SUM(AC614:AJ614)-AB614</f>
        <v/>
      </c>
      <c r="AL614" s="179">
        <f>IF(A614=D614,"remplir à la main","")</f>
        <v/>
      </c>
      <c r="AM614" s="179">
        <f>VLOOKUP(A614,'[6]Table corresp.'!$M$4:$U$63,8,FALSE)</f>
        <v/>
      </c>
      <c r="AN614" s="179">
        <f>VLOOKUP(D614,'[6]Table corresp.'!$M$4:$U$63,9,FALSE)</f>
        <v/>
      </c>
    </row>
    <row r="615">
      <c r="A615" s="179" t="inlineStr">
        <is>
          <t>34 - Charpentes</t>
        </is>
      </c>
      <c r="B615" s="179">
        <f>VLOOKUP(LEFT(A615,3),'[6]Table corresp.'!$A$4:$D$63,3,FALSE)</f>
        <v/>
      </c>
      <c r="C615" s="179">
        <f>VLOOKUP(A615,'[6]Table corresp.'!$M$4:$P$63,4,FALSE)</f>
        <v/>
      </c>
      <c r="D615" s="179" t="inlineStr">
        <is>
          <t>57 - Travaux de charpente</t>
        </is>
      </c>
      <c r="E615" s="179">
        <f>VLOOKUP(LEFT(D615,3),'[6]Table corresp.'!$A$4:$D$63,4,FALSE)</f>
        <v/>
      </c>
      <c r="F615" s="179">
        <f>LEFT(A615,3)&amp;" - "&amp;LEFT(D615,3)</f>
        <v/>
      </c>
      <c r="G615" s="208" t="n">
        <v>520288.1382928842</v>
      </c>
      <c r="H615" s="208" t="n">
        <v>43631.35955744068</v>
      </c>
      <c r="I615" s="208" t="n">
        <v>563919.4988256585</v>
      </c>
      <c r="J615" s="208" t="n">
        <v>440.0215445416703</v>
      </c>
      <c r="K615" s="208" t="n">
        <v>48.70097949174437</v>
      </c>
      <c r="L615" s="208" t="n">
        <v>488.7225240334146</v>
      </c>
      <c r="M615" s="208" t="n">
        <v>49.72380084044868</v>
      </c>
      <c r="N615" s="208" t="n">
        <v>5.50336190357367</v>
      </c>
      <c r="O615" s="208" t="n">
        <v>55.22716274402235</v>
      </c>
      <c r="P615" s="208" t="n">
        <v>9.920334268486346</v>
      </c>
      <c r="Q615" s="208" t="n">
        <v>1.097968955733825</v>
      </c>
      <c r="R615" s="208" t="n">
        <v>11.01830322422017</v>
      </c>
      <c r="S615" s="196" t="inlineStr">
        <is>
          <t>BI</t>
        </is>
      </c>
      <c r="T615" s="179">
        <f>VLOOKUP(A615,'[6]Groupe de branches'!$Z$27:$AM$86,14,FALSE)</f>
        <v/>
      </c>
      <c r="U615" s="179">
        <f>VLOOKUP(D615,'[6]Groupe de branches'!$Z$27:$AM$86,14,FALSE)</f>
        <v/>
      </c>
      <c r="V615" s="179" t="n">
        <v>2017</v>
      </c>
      <c r="W615" s="179">
        <f>VLOOKUP(D615,'[6]Table corresp.'!$M$4:$S$63,7,FALSE)</f>
        <v/>
      </c>
      <c r="X615" s="197">
        <f>IFERROR(G615/SUMIFS('[6]Comp2016-2017 (3)'!$I$5:$I$289,'[6]Comp2016-2017 (3)'!$A$5:$A$289,A615,'[6]Comp2016-2017 (3)'!$R$5:$R$289,V615),0)</f>
        <v/>
      </c>
      <c r="Y615" s="209">
        <f>IFERROR(IF(RIGHT(F615,3)="Exp",VLOOKUP(F615,#REF!,2,FALSE),VLOOKUP(F615,#REF!,9,FALSE)),1)</f>
        <v/>
      </c>
      <c r="Z615" s="197">
        <f>Y615/SUMIFS($Y$4:$Y$1116,$V$4:$V$1116,V615,$A$4:$A$1116,A615)</f>
        <v/>
      </c>
      <c r="AA615" s="181">
        <f>X615*Z615</f>
        <v/>
      </c>
      <c r="AB615" s="183">
        <f>IFERROR(SUMIFS('[6]Comp2016-2017 (3)'!$G$5:$G$289,'[6]Comp2016-2017 (3)'!$A$5:$A$289,A615,'[6]Comp2016-2017 (3)'!$R$5:$R$289,V615)*AA615/SUMIFS($AA$4:$AA$1116,$A$4:$A$1116,A615,$V$4:$V$1116,V615),0)</f>
        <v/>
      </c>
      <c r="AC615" s="183">
        <f>IF($W615=AC$3,$AB615,IF(NOT($W615=0),"",SUMIFS('Val-Vol (2)'!AC$4:AC$1116,'Val-Vol (2)'!$A$4:$A$1116,$D615,'Val-Vol (2)'!$V$4:$V$1116,$V615)/SUMIFS('[6]Comp2016-2017 (3)'!$G$5:$G$289,'[6]Comp2016-2017 (3)'!$A$5:$A$289,$D615,'[6]Comp2016-2017 (3)'!$R$5:$R$289,$V615)*$AB615))</f>
        <v/>
      </c>
      <c r="AD615" s="183">
        <f>IF($W615=AD$3,$AB615,IF(NOT($W615=0),"",SUMIFS('Val-Vol (2)'!AD$4:AD$1116,'Val-Vol (2)'!$A$4:$A$1116,$D615,'Val-Vol (2)'!$V$4:$V$1116,$V615)/SUMIFS('[6]Comp2016-2017 (3)'!$G$5:$G$289,'[6]Comp2016-2017 (3)'!$A$5:$A$289,$D615,'[6]Comp2016-2017 (3)'!$R$5:$R$289,$V615)*$AB615))</f>
        <v/>
      </c>
      <c r="AE615" s="183">
        <f>IF($W615=AE$3,$AB615,IF(NOT($W615=0),"",SUMIFS('Val-Vol (2)'!AE$4:AE$1116,'Val-Vol (2)'!$A$4:$A$1116,$D615,'Val-Vol (2)'!$V$4:$V$1116,$V615)/SUMIFS('[6]Comp2016-2017 (3)'!$G$5:$G$289,'[6]Comp2016-2017 (3)'!$A$5:$A$289,$D615,'[6]Comp2016-2017 (3)'!$R$5:$R$289,$V615)*$AB615))</f>
        <v/>
      </c>
      <c r="AF615" s="183">
        <f>IF($W615=AF$3,$AB615,IF(NOT($W615=0),"",SUMIFS('Val-Vol (2)'!AF$4:AF$1116,'Val-Vol (2)'!$A$4:$A$1116,$D615,'Val-Vol (2)'!$V$4:$V$1116,$V615)/SUMIFS('[6]Comp2016-2017 (3)'!$G$5:$G$289,'[6]Comp2016-2017 (3)'!$A$5:$A$289,$D615,'[6]Comp2016-2017 (3)'!$R$5:$R$289,$V615)*$AB615))</f>
        <v/>
      </c>
      <c r="AG615" s="183">
        <f>IF($W615=AG$3,$AB615,IF(NOT($W615=0),"",SUMIFS('Val-Vol (2)'!AG$4:AG$1116,'Val-Vol (2)'!$A$4:$A$1116,$D615,'Val-Vol (2)'!$V$4:$V$1116,$V615)/SUMIFS('[6]Comp2016-2017 (3)'!$G$5:$G$289,'[6]Comp2016-2017 (3)'!$A$5:$A$289,$D615,'[6]Comp2016-2017 (3)'!$R$5:$R$289,$V615)*$AB615))</f>
        <v/>
      </c>
      <c r="AH615" s="183">
        <f>IF($W615=AH$3,$AB615,IF(NOT($W615=0),"",SUMIFS('Val-Vol (2)'!AH$4:AH$1116,'Val-Vol (2)'!$A$4:$A$1116,$D615,'Val-Vol (2)'!$V$4:$V$1116,$V615)/SUMIFS('[6]Comp2016-2017 (3)'!$G$5:$G$289,'[6]Comp2016-2017 (3)'!$A$5:$A$289,$D615,'[6]Comp2016-2017 (3)'!$R$5:$R$289,$V615)*$AB615))</f>
        <v/>
      </c>
      <c r="AI615" s="183">
        <f>IF($W615=AI$3,$AB615,IF(NOT($W615=0),"",SUMIFS('Val-Vol (2)'!AI$4:AI$1116,'Val-Vol (2)'!$A$4:$A$1116,$D615,'Val-Vol (2)'!$V$4:$V$1116,$V615)/SUMIFS('[6]Comp2016-2017 (3)'!$G$5:$G$289,'[6]Comp2016-2017 (3)'!$A$5:$A$289,$D615,'[6]Comp2016-2017 (3)'!$R$5:$R$289,$V615)*$AB615))</f>
        <v/>
      </c>
      <c r="AJ615" s="183">
        <f>IF($W615=AJ$3,$AB615,IF(NOT($W615=0),"",SUMIFS('Val-Vol (2)'!AJ$4:AJ$1116,'Val-Vol (2)'!$A$4:$A$1116,$D615,'Val-Vol (2)'!$V$4:$V$1116,$V615)/SUMIFS('[6]Comp2016-2017 (3)'!$G$5:$G$289,'[6]Comp2016-2017 (3)'!$A$5:$A$289,$D615,'[6]Comp2016-2017 (3)'!$R$5:$R$289,$V615)*$AB615))</f>
        <v/>
      </c>
      <c r="AK615" s="183">
        <f>SUM(AC615:AJ615)-AB615</f>
        <v/>
      </c>
      <c r="AL615" s="179">
        <f>IF(A615=D615,"remplir à la main","")</f>
        <v/>
      </c>
      <c r="AM615" s="179">
        <f>VLOOKUP(A615,'[6]Table corresp.'!$M$4:$U$63,8,FALSE)</f>
        <v/>
      </c>
      <c r="AN615" s="179">
        <f>VLOOKUP(D615,'[6]Table corresp.'!$M$4:$U$63,9,FALSE)</f>
        <v/>
      </c>
    </row>
    <row r="616">
      <c r="A616" s="179" t="inlineStr">
        <is>
          <t>34 - Charpentes</t>
        </is>
      </c>
      <c r="B616" s="179">
        <f>VLOOKUP(LEFT(A616,3),'[6]Table corresp.'!$A$4:$D$63,3,FALSE)</f>
        <v/>
      </c>
      <c r="C616" s="179">
        <f>VLOOKUP(A616,'[6]Table corresp.'!$M$4:$P$63,4,FALSE)</f>
        <v/>
      </c>
      <c r="D616" s="179" t="inlineStr">
        <is>
          <t>Consommation finale</t>
        </is>
      </c>
      <c r="E616" s="179">
        <f>VLOOKUP(LEFT(D616,3),'[6]Table corresp.'!$A$4:$D$63,4,FALSE)</f>
        <v/>
      </c>
      <c r="F616" s="179">
        <f>LEFT(A616,3)&amp;" - "&amp;LEFT(D616,3)</f>
        <v/>
      </c>
      <c r="G616" s="208" t="n">
        <v>245022.5999764607</v>
      </c>
      <c r="H616" s="208" t="n">
        <v>127452.4814425592</v>
      </c>
      <c r="I616" s="208" t="n">
        <v>372475.0820632385</v>
      </c>
      <c r="J616" s="208" t="n">
        <v>239.9414285025567</v>
      </c>
      <c r="K616" s="208" t="n">
        <v>213.3921821780873</v>
      </c>
      <c r="L616" s="208" t="n">
        <v>453.333610680644</v>
      </c>
      <c r="M616" s="208" t="n">
        <v>27.11412646092385</v>
      </c>
      <c r="N616" s="208" t="n">
        <v>24.11397918841476</v>
      </c>
      <c r="O616" s="208" t="n">
        <v>51.22810564933862</v>
      </c>
      <c r="P616" s="208" t="n">
        <v>5.409505977901189</v>
      </c>
      <c r="Q616" s="208" t="n">
        <v>4.810950290384899</v>
      </c>
      <c r="R616" s="208" t="n">
        <v>10.22045626828609</v>
      </c>
      <c r="S616" s="196" t="inlineStr">
        <is>
          <t>BI</t>
        </is>
      </c>
      <c r="T616" s="179">
        <f>VLOOKUP(A616,'[6]Groupe de branches'!$Z$27:$AM$86,14,FALSE)</f>
        <v/>
      </c>
      <c r="U616" s="179">
        <f>VLOOKUP(D616,'[6]Groupe de branches'!$Z$27:$AM$86,14,FALSE)</f>
        <v/>
      </c>
      <c r="V616" s="179" t="n">
        <v>2017</v>
      </c>
      <c r="W616" s="179">
        <f>VLOOKUP(D616,'[6]Table corresp.'!$M$4:$S$63,7,FALSE)</f>
        <v/>
      </c>
      <c r="X616" s="197">
        <f>IFERROR(G616/SUMIFS('[6]Comp2016-2017 (3)'!$I$5:$I$289,'[6]Comp2016-2017 (3)'!$A$5:$A$289,A616,'[6]Comp2016-2017 (3)'!$R$5:$R$289,V616),0)</f>
        <v/>
      </c>
      <c r="Y616" s="209">
        <f>IFERROR(IF(RIGHT(F616,3)="Exp",VLOOKUP(F616,#REF!,2,FALSE),VLOOKUP(F616,#REF!,9,FALSE)),1)</f>
        <v/>
      </c>
      <c r="Z616" s="197">
        <f>Y616/SUMIFS($Y$4:$Y$1116,$V$4:$V$1116,V616,$A$4:$A$1116,A616)</f>
        <v/>
      </c>
      <c r="AA616" s="181">
        <f>X616*Z616</f>
        <v/>
      </c>
      <c r="AB616" s="183">
        <f>IFERROR(SUMIFS('[6]Comp2016-2017 (3)'!$G$5:$G$289,'[6]Comp2016-2017 (3)'!$A$5:$A$289,A616,'[6]Comp2016-2017 (3)'!$R$5:$R$289,V616)*AA616/SUMIFS($AA$4:$AA$1116,$A$4:$A$1116,A616,$V$4:$V$1116,V616),0)</f>
        <v/>
      </c>
      <c r="AC616" s="183">
        <f>IF($W616=AC$3,$AB616,IF(NOT($W616=0),"",SUMIFS('Val-Vol (2)'!AC$4:AC$1116,'Val-Vol (2)'!$A$4:$A$1116,$D616,'Val-Vol (2)'!$V$4:$V$1116,$V616)/SUMIFS('[6]Comp2016-2017 (3)'!$G$5:$G$289,'[6]Comp2016-2017 (3)'!$A$5:$A$289,$D616,'[6]Comp2016-2017 (3)'!$R$5:$R$289,$V616)*$AB616))</f>
        <v/>
      </c>
      <c r="AD616" s="183">
        <f>IF($W616=AD$3,$AB616,IF(NOT($W616=0),"",SUMIFS('Val-Vol (2)'!AD$4:AD$1116,'Val-Vol (2)'!$A$4:$A$1116,$D616,'Val-Vol (2)'!$V$4:$V$1116,$V616)/SUMIFS('[6]Comp2016-2017 (3)'!$G$5:$G$289,'[6]Comp2016-2017 (3)'!$A$5:$A$289,$D616,'[6]Comp2016-2017 (3)'!$R$5:$R$289,$V616)*$AB616))</f>
        <v/>
      </c>
      <c r="AE616" s="183">
        <f>IF($W616=AE$3,$AB616,IF(NOT($W616=0),"",SUMIFS('Val-Vol (2)'!AE$4:AE$1116,'Val-Vol (2)'!$A$4:$A$1116,$D616,'Val-Vol (2)'!$V$4:$V$1116,$V616)/SUMIFS('[6]Comp2016-2017 (3)'!$G$5:$G$289,'[6]Comp2016-2017 (3)'!$A$5:$A$289,$D616,'[6]Comp2016-2017 (3)'!$R$5:$R$289,$V616)*$AB616))</f>
        <v/>
      </c>
      <c r="AF616" s="183">
        <f>IF($W616=AF$3,$AB616,IF(NOT($W616=0),"",SUMIFS('Val-Vol (2)'!AF$4:AF$1116,'Val-Vol (2)'!$A$4:$A$1116,$D616,'Val-Vol (2)'!$V$4:$V$1116,$V616)/SUMIFS('[6]Comp2016-2017 (3)'!$G$5:$G$289,'[6]Comp2016-2017 (3)'!$A$5:$A$289,$D616,'[6]Comp2016-2017 (3)'!$R$5:$R$289,$V616)*$AB616))</f>
        <v/>
      </c>
      <c r="AG616" s="183">
        <f>IF($W616=AG$3,$AB616,IF(NOT($W616=0),"",SUMIFS('Val-Vol (2)'!AG$4:AG$1116,'Val-Vol (2)'!$A$4:$A$1116,$D616,'Val-Vol (2)'!$V$4:$V$1116,$V616)/SUMIFS('[6]Comp2016-2017 (3)'!$G$5:$G$289,'[6]Comp2016-2017 (3)'!$A$5:$A$289,$D616,'[6]Comp2016-2017 (3)'!$R$5:$R$289,$V616)*$AB616))</f>
        <v/>
      </c>
      <c r="AH616" s="183">
        <f>IF($W616=AH$3,$AB616,IF(NOT($W616=0),"",SUMIFS('Val-Vol (2)'!AH$4:AH$1116,'Val-Vol (2)'!$A$4:$A$1116,$D616,'Val-Vol (2)'!$V$4:$V$1116,$V616)/SUMIFS('[6]Comp2016-2017 (3)'!$G$5:$G$289,'[6]Comp2016-2017 (3)'!$A$5:$A$289,$D616,'[6]Comp2016-2017 (3)'!$R$5:$R$289,$V616)*$AB616))</f>
        <v/>
      </c>
      <c r="AI616" s="183">
        <f>IF($W616=AI$3,$AB616,IF(NOT($W616=0),"",SUMIFS('Val-Vol (2)'!AI$4:AI$1116,'Val-Vol (2)'!$A$4:$A$1116,$D616,'Val-Vol (2)'!$V$4:$V$1116,$V616)/SUMIFS('[6]Comp2016-2017 (3)'!$G$5:$G$289,'[6]Comp2016-2017 (3)'!$A$5:$A$289,$D616,'[6]Comp2016-2017 (3)'!$R$5:$R$289,$V616)*$AB616))</f>
        <v/>
      </c>
      <c r="AJ616" s="183">
        <f>IF($W616=AJ$3,$AB616,IF(NOT($W616=0),"",SUMIFS('Val-Vol (2)'!AJ$4:AJ$1116,'Val-Vol (2)'!$A$4:$A$1116,$D616,'Val-Vol (2)'!$V$4:$V$1116,$V616)/SUMIFS('[6]Comp2016-2017 (3)'!$G$5:$G$289,'[6]Comp2016-2017 (3)'!$A$5:$A$289,$D616,'[6]Comp2016-2017 (3)'!$R$5:$R$289,$V616)*$AB616))</f>
        <v/>
      </c>
      <c r="AK616" s="183">
        <f>SUM(AC616:AJ616)-AB616</f>
        <v/>
      </c>
      <c r="AL616" s="179">
        <f>IF(A616=D616,"remplir à la main","")</f>
        <v/>
      </c>
      <c r="AM616" s="179">
        <f>VLOOKUP(A616,'[6]Table corresp.'!$M$4:$U$63,8,FALSE)</f>
        <v/>
      </c>
      <c r="AN616" s="179">
        <f>VLOOKUP(D616,'[6]Table corresp.'!$M$4:$U$63,9,FALSE)</f>
        <v/>
      </c>
    </row>
    <row r="617">
      <c r="A617" s="179" t="inlineStr">
        <is>
          <t>34 - Charpentes</t>
        </is>
      </c>
      <c r="B617" s="179">
        <f>VLOOKUP(LEFT(A617,3),'[6]Table corresp.'!$A$4:$D$63,3,FALSE)</f>
        <v/>
      </c>
      <c r="C617" s="179">
        <f>VLOOKUP(A617,'[6]Table corresp.'!$M$4:$P$63,4,FALSE)</f>
        <v/>
      </c>
      <c r="D617" s="179" t="inlineStr">
        <is>
          <t>Exportation</t>
        </is>
      </c>
      <c r="E617" s="179">
        <f>VLOOKUP(LEFT(D617,3),'[6]Table corresp.'!$A$4:$D$63,4,FALSE)</f>
        <v/>
      </c>
      <c r="F617" s="179">
        <f>LEFT(A617,3)&amp;" - "&amp;LEFT(D617,3)</f>
        <v/>
      </c>
      <c r="G617" s="208" t="n">
        <v>18704.26096764983</v>
      </c>
      <c r="H617" s="208" t="n">
        <v>0</v>
      </c>
      <c r="I617" s="208" t="n">
        <v>18704.261</v>
      </c>
      <c r="J617" s="208" t="n">
        <v>13.9847640384344</v>
      </c>
      <c r="K617" s="208" t="n">
        <v>0</v>
      </c>
      <c r="L617" s="208" t="n">
        <v>13.9847640384344</v>
      </c>
      <c r="M617" s="208" t="n">
        <v>1.580321760317643</v>
      </c>
      <c r="N617" s="208" t="n">
        <v>0</v>
      </c>
      <c r="O617" s="208" t="n">
        <v>1.580321760317643</v>
      </c>
      <c r="P617" s="208" t="n">
        <v>0.3152880481606466</v>
      </c>
      <c r="Q617" s="208" t="n">
        <v>0</v>
      </c>
      <c r="R617" s="208" t="n">
        <v>0.3152880481606466</v>
      </c>
      <c r="S617" s="196" t="inlineStr">
        <is>
          <t>BI</t>
        </is>
      </c>
      <c r="T617" s="179">
        <f>VLOOKUP(A617,'[6]Groupe de branches'!$Z$27:$AM$86,14,FALSE)</f>
        <v/>
      </c>
      <c r="U617" s="179">
        <f>VLOOKUP(D617,'[6]Groupe de branches'!$Z$27:$AM$86,14,FALSE)</f>
        <v/>
      </c>
      <c r="V617" s="179" t="n">
        <v>2017</v>
      </c>
      <c r="W617" s="179">
        <f>VLOOKUP(D617,'[6]Table corresp.'!$M$4:$S$63,7,FALSE)</f>
        <v/>
      </c>
      <c r="X617" s="197">
        <f>IFERROR(G617/SUMIFS('[6]Comp2016-2017 (3)'!$I$5:$I$289,'[6]Comp2016-2017 (3)'!$A$5:$A$289,A617,'[6]Comp2016-2017 (3)'!$R$5:$R$289,V617),0)</f>
        <v/>
      </c>
      <c r="Y617" s="209">
        <f>IFERROR(IF(RIGHT(F617,3)="Exp",VLOOKUP(F617,#REF!,2,FALSE),VLOOKUP(F617,#REF!,9,FALSE)),1)</f>
        <v/>
      </c>
      <c r="Z617" s="197">
        <f>Y617/SUMIFS($Y$4:$Y$1116,$V$4:$V$1116,V617,$A$4:$A$1116,A617)</f>
        <v/>
      </c>
      <c r="AA617" s="181">
        <f>X617*Z617</f>
        <v/>
      </c>
      <c r="AB617" s="183">
        <f>IFERROR(SUMIFS('[6]Comp2016-2017 (3)'!$G$5:$G$289,'[6]Comp2016-2017 (3)'!$A$5:$A$289,A617,'[6]Comp2016-2017 (3)'!$R$5:$R$289,V617)*AA617/SUMIFS($AA$4:$AA$1116,$A$4:$A$1116,A617,$V$4:$V$1116,V617),0)</f>
        <v/>
      </c>
      <c r="AC617" s="183">
        <f>IF($W617=AC$3,$AB617,IF(NOT($W617=0),"",SUMIFS('Val-Vol (2)'!AC$4:AC$1116,'Val-Vol (2)'!$A$4:$A$1116,$D617,'Val-Vol (2)'!$V$4:$V$1116,$V617)/SUMIFS('[6]Comp2016-2017 (3)'!$G$5:$G$289,'[6]Comp2016-2017 (3)'!$A$5:$A$289,$D617,'[6]Comp2016-2017 (3)'!$R$5:$R$289,$V617)*$AB617))</f>
        <v/>
      </c>
      <c r="AD617" s="183">
        <f>IF($W617=AD$3,$AB617,IF(NOT($W617=0),"",SUMIFS('Val-Vol (2)'!AD$4:AD$1116,'Val-Vol (2)'!$A$4:$A$1116,$D617,'Val-Vol (2)'!$V$4:$V$1116,$V617)/SUMIFS('[6]Comp2016-2017 (3)'!$G$5:$G$289,'[6]Comp2016-2017 (3)'!$A$5:$A$289,$D617,'[6]Comp2016-2017 (3)'!$R$5:$R$289,$V617)*$AB617))</f>
        <v/>
      </c>
      <c r="AE617" s="183">
        <f>IF($W617=AE$3,$AB617,IF(NOT($W617=0),"",SUMIFS('Val-Vol (2)'!AE$4:AE$1116,'Val-Vol (2)'!$A$4:$A$1116,$D617,'Val-Vol (2)'!$V$4:$V$1116,$V617)/SUMIFS('[6]Comp2016-2017 (3)'!$G$5:$G$289,'[6]Comp2016-2017 (3)'!$A$5:$A$289,$D617,'[6]Comp2016-2017 (3)'!$R$5:$R$289,$V617)*$AB617))</f>
        <v/>
      </c>
      <c r="AF617" s="183">
        <f>IF($W617=AF$3,$AB617,IF(NOT($W617=0),"",SUMIFS('Val-Vol (2)'!AF$4:AF$1116,'Val-Vol (2)'!$A$4:$A$1116,$D617,'Val-Vol (2)'!$V$4:$V$1116,$V617)/SUMIFS('[6]Comp2016-2017 (3)'!$G$5:$G$289,'[6]Comp2016-2017 (3)'!$A$5:$A$289,$D617,'[6]Comp2016-2017 (3)'!$R$5:$R$289,$V617)*$AB617))</f>
        <v/>
      </c>
      <c r="AG617" s="183">
        <f>IF($W617=AG$3,$AB617,IF(NOT($W617=0),"",SUMIFS('Val-Vol (2)'!AG$4:AG$1116,'Val-Vol (2)'!$A$4:$A$1116,$D617,'Val-Vol (2)'!$V$4:$V$1116,$V617)/SUMIFS('[6]Comp2016-2017 (3)'!$G$5:$G$289,'[6]Comp2016-2017 (3)'!$A$5:$A$289,$D617,'[6]Comp2016-2017 (3)'!$R$5:$R$289,$V617)*$AB617))</f>
        <v/>
      </c>
      <c r="AH617" s="183">
        <f>IF($W617=AH$3,$AB617,IF(NOT($W617=0),"",SUMIFS('Val-Vol (2)'!AH$4:AH$1116,'Val-Vol (2)'!$A$4:$A$1116,$D617,'Val-Vol (2)'!$V$4:$V$1116,$V617)/SUMIFS('[6]Comp2016-2017 (3)'!$G$5:$G$289,'[6]Comp2016-2017 (3)'!$A$5:$A$289,$D617,'[6]Comp2016-2017 (3)'!$R$5:$R$289,$V617)*$AB617))</f>
        <v/>
      </c>
      <c r="AI617" s="183">
        <f>IF($W617=AI$3,$AB617,IF(NOT($W617=0),"",SUMIFS('Val-Vol (2)'!AI$4:AI$1116,'Val-Vol (2)'!$A$4:$A$1116,$D617,'Val-Vol (2)'!$V$4:$V$1116,$V617)/SUMIFS('[6]Comp2016-2017 (3)'!$G$5:$G$289,'[6]Comp2016-2017 (3)'!$A$5:$A$289,$D617,'[6]Comp2016-2017 (3)'!$R$5:$R$289,$V617)*$AB617))</f>
        <v/>
      </c>
      <c r="AJ617" s="183">
        <f>IF($W617=AJ$3,$AB617,IF(NOT($W617=0),"",SUMIFS('Val-Vol (2)'!AJ$4:AJ$1116,'Val-Vol (2)'!$A$4:$A$1116,$D617,'Val-Vol (2)'!$V$4:$V$1116,$V617)/SUMIFS('[6]Comp2016-2017 (3)'!$G$5:$G$289,'[6]Comp2016-2017 (3)'!$A$5:$A$289,$D617,'[6]Comp2016-2017 (3)'!$R$5:$R$289,$V617)*$AB617))</f>
        <v/>
      </c>
      <c r="AK617" s="183">
        <f>SUM(AC617:AJ617)-AB617</f>
        <v/>
      </c>
      <c r="AL617" s="179">
        <f>IF(A617=D617,"remplir à la main","")</f>
        <v/>
      </c>
      <c r="AM617" s="179">
        <f>VLOOKUP(A617,'[6]Table corresp.'!$M$4:$U$63,8,FALSE)</f>
        <v/>
      </c>
      <c r="AN617" s="179">
        <f>VLOOKUP(D617,'[6]Table corresp.'!$M$4:$U$63,9,FALSE)</f>
        <v/>
      </c>
    </row>
    <row r="618">
      <c r="A618" s="179" t="inlineStr">
        <is>
          <t>35 - Menuiseries extérieures</t>
        </is>
      </c>
      <c r="B618" s="179">
        <f>VLOOKUP(LEFT(A618,3),'[6]Table corresp.'!$A$4:$D$63,3,FALSE)</f>
        <v/>
      </c>
      <c r="C618" s="179">
        <f>VLOOKUP(A618,'[6]Table corresp.'!$M$4:$P$63,4,FALSE)</f>
        <v/>
      </c>
      <c r="D618" s="179" t="inlineStr">
        <is>
          <t>54 - Travaux de menuiserie bois</t>
        </is>
      </c>
      <c r="E618" s="179">
        <f>VLOOKUP(LEFT(D618,3),'[6]Table corresp.'!$A$4:$D$63,4,FALSE)</f>
        <v/>
      </c>
      <c r="F618" s="179">
        <f>LEFT(A618,3)&amp;" - "&amp;LEFT(D618,3)</f>
        <v/>
      </c>
      <c r="G618" s="208" t="n">
        <v>557470.3988644107</v>
      </c>
      <c r="H618" s="208" t="n">
        <v>51239.60426161037</v>
      </c>
      <c r="I618" s="208" t="n">
        <v>608710.0283037551</v>
      </c>
      <c r="J618" s="208" t="n">
        <v>447.5350973713657</v>
      </c>
      <c r="K618" s="208" t="n">
        <v>11.43703110534845</v>
      </c>
      <c r="L618" s="208" t="n">
        <v>458.9721284767142</v>
      </c>
      <c r="M618" s="208" t="n">
        <v>21.84569762035822</v>
      </c>
      <c r="N618" s="208" t="n">
        <v>0.5582800648923129</v>
      </c>
      <c r="O618" s="208" t="n">
        <v>22.40397768525053</v>
      </c>
      <c r="P618" s="208" t="n">
        <v>9.287168252707325</v>
      </c>
      <c r="Q618" s="208" t="n">
        <v>0.2373392228021809</v>
      </c>
      <c r="R618" s="208" t="n">
        <v>9.524507475509505</v>
      </c>
      <c r="S618" s="196" t="inlineStr">
        <is>
          <t>BI</t>
        </is>
      </c>
      <c r="T618" s="179">
        <f>VLOOKUP(A618,'[6]Groupe de branches'!$Z$27:$AM$86,14,FALSE)</f>
        <v/>
      </c>
      <c r="U618" s="179">
        <f>VLOOKUP(D618,'[6]Groupe de branches'!$Z$27:$AM$86,14,FALSE)</f>
        <v/>
      </c>
      <c r="V618" s="179" t="n">
        <v>2017</v>
      </c>
      <c r="W618" s="179">
        <f>VLOOKUP(D618,'[6]Table corresp.'!$M$4:$S$63,7,FALSE)</f>
        <v/>
      </c>
      <c r="X618" s="197">
        <f>IFERROR(G618/SUMIFS('[6]Comp2016-2017 (3)'!$I$5:$I$289,'[6]Comp2016-2017 (3)'!$A$5:$A$289,A618,'[6]Comp2016-2017 (3)'!$R$5:$R$289,V618),0)</f>
        <v/>
      </c>
      <c r="Y618" s="209">
        <f>IFERROR(IF(RIGHT(F618,3)="Exp",VLOOKUP(F618,#REF!,2,FALSE),VLOOKUP(F618,#REF!,9,FALSE)),1)</f>
        <v/>
      </c>
      <c r="Z618" s="197">
        <f>Y618/SUMIFS($Y$4:$Y$1116,$V$4:$V$1116,V618,$A$4:$A$1116,A618)</f>
        <v/>
      </c>
      <c r="AA618" s="181">
        <f>X618*Z618</f>
        <v/>
      </c>
      <c r="AB618" s="183">
        <f>IFERROR(SUMIFS('[6]Comp2016-2017 (3)'!$G$5:$G$289,'[6]Comp2016-2017 (3)'!$A$5:$A$289,A618,'[6]Comp2016-2017 (3)'!$R$5:$R$289,V618)*AA618/SUMIFS($AA$4:$AA$1116,$A$4:$A$1116,A618,$V$4:$V$1116,V618),0)</f>
        <v/>
      </c>
      <c r="AC618" s="183">
        <f>IF($W618=AC$3,$AB618,IF(NOT($W618=0),"",SUMIFS('Val-Vol (2)'!AC$4:AC$1116,'Val-Vol (2)'!$A$4:$A$1116,$D618,'Val-Vol (2)'!$V$4:$V$1116,$V618)/SUMIFS('[6]Comp2016-2017 (3)'!$G$5:$G$289,'[6]Comp2016-2017 (3)'!$A$5:$A$289,$D618,'[6]Comp2016-2017 (3)'!$R$5:$R$289,$V618)*$AB618))</f>
        <v/>
      </c>
      <c r="AD618" s="183">
        <f>IF($W618=AD$3,$AB618,IF(NOT($W618=0),"",SUMIFS('Val-Vol (2)'!AD$4:AD$1116,'Val-Vol (2)'!$A$4:$A$1116,$D618,'Val-Vol (2)'!$V$4:$V$1116,$V618)/SUMIFS('[6]Comp2016-2017 (3)'!$G$5:$G$289,'[6]Comp2016-2017 (3)'!$A$5:$A$289,$D618,'[6]Comp2016-2017 (3)'!$R$5:$R$289,$V618)*$AB618))</f>
        <v/>
      </c>
      <c r="AE618" s="183">
        <f>IF($W618=AE$3,$AB618,IF(NOT($W618=0),"",SUMIFS('Val-Vol (2)'!AE$4:AE$1116,'Val-Vol (2)'!$A$4:$A$1116,$D618,'Val-Vol (2)'!$V$4:$V$1116,$V618)/SUMIFS('[6]Comp2016-2017 (3)'!$G$5:$G$289,'[6]Comp2016-2017 (3)'!$A$5:$A$289,$D618,'[6]Comp2016-2017 (3)'!$R$5:$R$289,$V618)*$AB618))</f>
        <v/>
      </c>
      <c r="AF618" s="183">
        <f>IF($W618=AF$3,$AB618,IF(NOT($W618=0),"",SUMIFS('Val-Vol (2)'!AF$4:AF$1116,'Val-Vol (2)'!$A$4:$A$1116,$D618,'Val-Vol (2)'!$V$4:$V$1116,$V618)/SUMIFS('[6]Comp2016-2017 (3)'!$G$5:$G$289,'[6]Comp2016-2017 (3)'!$A$5:$A$289,$D618,'[6]Comp2016-2017 (3)'!$R$5:$R$289,$V618)*$AB618))</f>
        <v/>
      </c>
      <c r="AG618" s="183">
        <f>IF($W618=AG$3,$AB618,IF(NOT($W618=0),"",SUMIFS('Val-Vol (2)'!AG$4:AG$1116,'Val-Vol (2)'!$A$4:$A$1116,$D618,'Val-Vol (2)'!$V$4:$V$1116,$V618)/SUMIFS('[6]Comp2016-2017 (3)'!$G$5:$G$289,'[6]Comp2016-2017 (3)'!$A$5:$A$289,$D618,'[6]Comp2016-2017 (3)'!$R$5:$R$289,$V618)*$AB618))</f>
        <v/>
      </c>
      <c r="AH618" s="183">
        <f>IF($W618=AH$3,$AB618,IF(NOT($W618=0),"",SUMIFS('Val-Vol (2)'!AH$4:AH$1116,'Val-Vol (2)'!$A$4:$A$1116,$D618,'Val-Vol (2)'!$V$4:$V$1116,$V618)/SUMIFS('[6]Comp2016-2017 (3)'!$G$5:$G$289,'[6]Comp2016-2017 (3)'!$A$5:$A$289,$D618,'[6]Comp2016-2017 (3)'!$R$5:$R$289,$V618)*$AB618))</f>
        <v/>
      </c>
      <c r="AI618" s="183">
        <f>IF($W618=AI$3,$AB618,IF(NOT($W618=0),"",SUMIFS('Val-Vol (2)'!AI$4:AI$1116,'Val-Vol (2)'!$A$4:$A$1116,$D618,'Val-Vol (2)'!$V$4:$V$1116,$V618)/SUMIFS('[6]Comp2016-2017 (3)'!$G$5:$G$289,'[6]Comp2016-2017 (3)'!$A$5:$A$289,$D618,'[6]Comp2016-2017 (3)'!$R$5:$R$289,$V618)*$AB618))</f>
        <v/>
      </c>
      <c r="AJ618" s="183">
        <f>IF($W618=AJ$3,$AB618,IF(NOT($W618=0),"",SUMIFS('Val-Vol (2)'!AJ$4:AJ$1116,'Val-Vol (2)'!$A$4:$A$1116,$D618,'Val-Vol (2)'!$V$4:$V$1116,$V618)/SUMIFS('[6]Comp2016-2017 (3)'!$G$5:$G$289,'[6]Comp2016-2017 (3)'!$A$5:$A$289,$D618,'[6]Comp2016-2017 (3)'!$R$5:$R$289,$V618)*$AB618))</f>
        <v/>
      </c>
      <c r="AK618" s="183">
        <f>SUM(AC618:AJ618)-AB618</f>
        <v/>
      </c>
      <c r="AL618" s="179">
        <f>IF(A618=D618,"remplir à la main","")</f>
        <v/>
      </c>
      <c r="AM618" s="179">
        <f>VLOOKUP(A618,'[6]Table corresp.'!$M$4:$U$63,8,FALSE)</f>
        <v/>
      </c>
      <c r="AN618" s="179">
        <f>VLOOKUP(D618,'[6]Table corresp.'!$M$4:$U$63,9,FALSE)</f>
        <v/>
      </c>
    </row>
    <row r="619">
      <c r="A619" s="179" t="inlineStr">
        <is>
          <t>35 - Menuiseries extérieures</t>
        </is>
      </c>
      <c r="B619" s="179">
        <f>VLOOKUP(LEFT(A619,3),'[6]Table corresp.'!$A$4:$D$63,3,FALSE)</f>
        <v/>
      </c>
      <c r="C619" s="179">
        <f>VLOOKUP(A619,'[6]Table corresp.'!$M$4:$P$63,4,FALSE)</f>
        <v/>
      </c>
      <c r="D619" s="179" t="inlineStr">
        <is>
          <t>Consommation finale</t>
        </is>
      </c>
      <c r="E619" s="179">
        <f>VLOOKUP(LEFT(D619,3),'[6]Table corresp.'!$A$4:$D$63,4,FALSE)</f>
        <v/>
      </c>
      <c r="F619" s="179">
        <f>LEFT(A619,3)&amp;" - "&amp;LEFT(D619,3)</f>
        <v/>
      </c>
      <c r="G619" s="208" t="n">
        <v>55497.60499563785</v>
      </c>
      <c r="H619" s="208" t="n">
        <v>21319.25273838966</v>
      </c>
      <c r="I619" s="208" t="n">
        <v>76816.86091136056</v>
      </c>
      <c r="J619" s="208" t="n">
        <v>44.55326436380226</v>
      </c>
      <c r="K619" s="208" t="n">
        <v>7.147926186694209</v>
      </c>
      <c r="L619" s="208" t="n">
        <v>51.70119055049646</v>
      </c>
      <c r="M619" s="208" t="n">
        <v>2.174795109943882</v>
      </c>
      <c r="N619" s="208" t="n">
        <v>0.3489143868365414</v>
      </c>
      <c r="O619" s="208" t="n">
        <v>2.523709496780424</v>
      </c>
      <c r="P619" s="208" t="n">
        <v>0.9245613691178962</v>
      </c>
      <c r="Q619" s="208" t="n">
        <v>0.1483324850803292</v>
      </c>
      <c r="R619" s="208" t="n">
        <v>1.072893854198225</v>
      </c>
      <c r="S619" s="196" t="inlineStr">
        <is>
          <t>BI</t>
        </is>
      </c>
      <c r="T619" s="179">
        <f>VLOOKUP(A619,'[6]Groupe de branches'!$Z$27:$AM$86,14,FALSE)</f>
        <v/>
      </c>
      <c r="U619" s="179">
        <f>VLOOKUP(D619,'[6]Groupe de branches'!$Z$27:$AM$86,14,FALSE)</f>
        <v/>
      </c>
      <c r="V619" s="179" t="n">
        <v>2017</v>
      </c>
      <c r="W619" s="179">
        <f>VLOOKUP(D619,'[6]Table corresp.'!$M$4:$S$63,7,FALSE)</f>
        <v/>
      </c>
      <c r="X619" s="197">
        <f>IFERROR(G619/SUMIFS('[6]Comp2016-2017 (3)'!$I$5:$I$289,'[6]Comp2016-2017 (3)'!$A$5:$A$289,A619,'[6]Comp2016-2017 (3)'!$R$5:$R$289,V619),0)</f>
        <v/>
      </c>
      <c r="Y619" s="209">
        <f>IFERROR(IF(RIGHT(F619,3)="Exp",VLOOKUP(F619,#REF!,2,FALSE),VLOOKUP(F619,#REF!,9,FALSE)),1)</f>
        <v/>
      </c>
      <c r="Z619" s="197">
        <f>Y619/SUMIFS($Y$4:$Y$1116,$V$4:$V$1116,V619,$A$4:$A$1116,A619)</f>
        <v/>
      </c>
      <c r="AA619" s="181">
        <f>X619*Z619</f>
        <v/>
      </c>
      <c r="AB619" s="183">
        <f>IFERROR(SUMIFS('[6]Comp2016-2017 (3)'!$G$5:$G$289,'[6]Comp2016-2017 (3)'!$A$5:$A$289,A619,'[6]Comp2016-2017 (3)'!$R$5:$R$289,V619)*AA619/SUMIFS($AA$4:$AA$1116,$A$4:$A$1116,A619,$V$4:$V$1116,V619),0)</f>
        <v/>
      </c>
      <c r="AC619" s="183">
        <f>IF($W619=AC$3,$AB619,IF(NOT($W619=0),"",SUMIFS('Val-Vol (2)'!AC$4:AC$1116,'Val-Vol (2)'!$A$4:$A$1116,$D619,'Val-Vol (2)'!$V$4:$V$1116,$V619)/SUMIFS('[6]Comp2016-2017 (3)'!$G$5:$G$289,'[6]Comp2016-2017 (3)'!$A$5:$A$289,$D619,'[6]Comp2016-2017 (3)'!$R$5:$R$289,$V619)*$AB619))</f>
        <v/>
      </c>
      <c r="AD619" s="183">
        <f>IF($W619=AD$3,$AB619,IF(NOT($W619=0),"",SUMIFS('Val-Vol (2)'!AD$4:AD$1116,'Val-Vol (2)'!$A$4:$A$1116,$D619,'Val-Vol (2)'!$V$4:$V$1116,$V619)/SUMIFS('[6]Comp2016-2017 (3)'!$G$5:$G$289,'[6]Comp2016-2017 (3)'!$A$5:$A$289,$D619,'[6]Comp2016-2017 (3)'!$R$5:$R$289,$V619)*$AB619))</f>
        <v/>
      </c>
      <c r="AE619" s="183">
        <f>IF($W619=AE$3,$AB619,IF(NOT($W619=0),"",SUMIFS('Val-Vol (2)'!AE$4:AE$1116,'Val-Vol (2)'!$A$4:$A$1116,$D619,'Val-Vol (2)'!$V$4:$V$1116,$V619)/SUMIFS('[6]Comp2016-2017 (3)'!$G$5:$G$289,'[6]Comp2016-2017 (3)'!$A$5:$A$289,$D619,'[6]Comp2016-2017 (3)'!$R$5:$R$289,$V619)*$AB619))</f>
        <v/>
      </c>
      <c r="AF619" s="183">
        <f>IF($W619=AF$3,$AB619,IF(NOT($W619=0),"",SUMIFS('Val-Vol (2)'!AF$4:AF$1116,'Val-Vol (2)'!$A$4:$A$1116,$D619,'Val-Vol (2)'!$V$4:$V$1116,$V619)/SUMIFS('[6]Comp2016-2017 (3)'!$G$5:$G$289,'[6]Comp2016-2017 (3)'!$A$5:$A$289,$D619,'[6]Comp2016-2017 (3)'!$R$5:$R$289,$V619)*$AB619))</f>
        <v/>
      </c>
      <c r="AG619" s="183">
        <f>IF($W619=AG$3,$AB619,IF(NOT($W619=0),"",SUMIFS('Val-Vol (2)'!AG$4:AG$1116,'Val-Vol (2)'!$A$4:$A$1116,$D619,'Val-Vol (2)'!$V$4:$V$1116,$V619)/SUMIFS('[6]Comp2016-2017 (3)'!$G$5:$G$289,'[6]Comp2016-2017 (3)'!$A$5:$A$289,$D619,'[6]Comp2016-2017 (3)'!$R$5:$R$289,$V619)*$AB619))</f>
        <v/>
      </c>
      <c r="AH619" s="183">
        <f>IF($W619=AH$3,$AB619,IF(NOT($W619=0),"",SUMIFS('Val-Vol (2)'!AH$4:AH$1116,'Val-Vol (2)'!$A$4:$A$1116,$D619,'Val-Vol (2)'!$V$4:$V$1116,$V619)/SUMIFS('[6]Comp2016-2017 (3)'!$G$5:$G$289,'[6]Comp2016-2017 (3)'!$A$5:$A$289,$D619,'[6]Comp2016-2017 (3)'!$R$5:$R$289,$V619)*$AB619))</f>
        <v/>
      </c>
      <c r="AI619" s="183">
        <f>IF($W619=AI$3,$AB619,IF(NOT($W619=0),"",SUMIFS('Val-Vol (2)'!AI$4:AI$1116,'Val-Vol (2)'!$A$4:$A$1116,$D619,'Val-Vol (2)'!$V$4:$V$1116,$V619)/SUMIFS('[6]Comp2016-2017 (3)'!$G$5:$G$289,'[6]Comp2016-2017 (3)'!$A$5:$A$289,$D619,'[6]Comp2016-2017 (3)'!$R$5:$R$289,$V619)*$AB619))</f>
        <v/>
      </c>
      <c r="AJ619" s="183">
        <f>IF($W619=AJ$3,$AB619,IF(NOT($W619=0),"",SUMIFS('Val-Vol (2)'!AJ$4:AJ$1116,'Val-Vol (2)'!$A$4:$A$1116,$D619,'Val-Vol (2)'!$V$4:$V$1116,$V619)/SUMIFS('[6]Comp2016-2017 (3)'!$G$5:$G$289,'[6]Comp2016-2017 (3)'!$A$5:$A$289,$D619,'[6]Comp2016-2017 (3)'!$R$5:$R$289,$V619)*$AB619))</f>
        <v/>
      </c>
      <c r="AK619" s="183">
        <f>SUM(AC619:AJ619)-AB619</f>
        <v/>
      </c>
      <c r="AL619" s="179">
        <f>IF(A619=D619,"remplir à la main","")</f>
        <v/>
      </c>
      <c r="AM619" s="179">
        <f>VLOOKUP(A619,'[6]Table corresp.'!$M$4:$U$63,8,FALSE)</f>
        <v/>
      </c>
      <c r="AN619" s="179">
        <f>VLOOKUP(D619,'[6]Table corresp.'!$M$4:$U$63,9,FALSE)</f>
        <v/>
      </c>
    </row>
    <row r="620">
      <c r="A620" s="179" t="inlineStr">
        <is>
          <t>35 - Menuiseries extérieures</t>
        </is>
      </c>
      <c r="B620" s="179">
        <f>VLOOKUP(LEFT(A620,3),'[6]Table corresp.'!$A$4:$D$63,3,FALSE)</f>
        <v/>
      </c>
      <c r="C620" s="179">
        <f>VLOOKUP(A620,'[6]Table corresp.'!$M$4:$P$63,4,FALSE)</f>
        <v/>
      </c>
      <c r="D620" s="179" t="inlineStr">
        <is>
          <t>Exportation</t>
        </is>
      </c>
      <c r="E620" s="179">
        <f>VLOOKUP(LEFT(D620,3),'[6]Table corresp.'!$A$4:$D$63,4,FALSE)</f>
        <v/>
      </c>
      <c r="F620" s="179">
        <f>LEFT(A620,3)&amp;" - "&amp;LEFT(D620,3)</f>
        <v/>
      </c>
      <c r="G620" s="208" t="n">
        <v>6605.968726760982</v>
      </c>
      <c r="H620" s="208" t="n">
        <v>0</v>
      </c>
      <c r="I620" s="208" t="n">
        <v>6605.969</v>
      </c>
      <c r="J620" s="208" t="n">
        <v>3.974648631457457</v>
      </c>
      <c r="K620" s="208" t="n">
        <v>0</v>
      </c>
      <c r="L620" s="208" t="n">
        <v>3.974648631457457</v>
      </c>
      <c r="M620" s="208" t="n">
        <v>0.1940160060294429</v>
      </c>
      <c r="N620" s="208" t="n">
        <v>0</v>
      </c>
      <c r="O620" s="208" t="n">
        <v>0.1940160060294429</v>
      </c>
      <c r="P620" s="208" t="n">
        <v>0.08248119712297697</v>
      </c>
      <c r="Q620" s="208" t="n">
        <v>0</v>
      </c>
      <c r="R620" s="208" t="n">
        <v>0.08248119712297697</v>
      </c>
      <c r="S620" s="196" t="n"/>
      <c r="T620" s="179">
        <f>VLOOKUP(A620,'[6]Groupe de branches'!$Z$27:$AM$86,14,FALSE)</f>
        <v/>
      </c>
      <c r="U620" s="179">
        <f>VLOOKUP(D620,'[6]Groupe de branches'!$Z$27:$AM$86,14,FALSE)</f>
        <v/>
      </c>
      <c r="V620" s="179" t="n">
        <v>2017</v>
      </c>
      <c r="W620" s="179">
        <f>VLOOKUP(D620,'[6]Table corresp.'!$M$4:$S$63,7,FALSE)</f>
        <v/>
      </c>
      <c r="X620" s="197">
        <f>IFERROR(G620/SUMIFS('[6]Comp2016-2017 (3)'!$I$5:$I$289,'[6]Comp2016-2017 (3)'!$A$5:$A$289,A620,'[6]Comp2016-2017 (3)'!$R$5:$R$289,V620),0)</f>
        <v/>
      </c>
      <c r="Y620" s="209">
        <f>IFERROR(IF(RIGHT(F620,3)="Exp",VLOOKUP(F620,#REF!,2,FALSE),VLOOKUP(F620,#REF!,9,FALSE)),1)</f>
        <v/>
      </c>
      <c r="Z620" s="197">
        <f>Y620/SUMIFS($Y$4:$Y$1116,$V$4:$V$1116,V620,$A$4:$A$1116,A620)</f>
        <v/>
      </c>
      <c r="AA620" s="181">
        <f>X620*Z620</f>
        <v/>
      </c>
      <c r="AB620" s="183">
        <f>IFERROR(SUMIFS('[6]Comp2016-2017 (3)'!$G$5:$G$289,'[6]Comp2016-2017 (3)'!$A$5:$A$289,A620,'[6]Comp2016-2017 (3)'!$R$5:$R$289,V620)*AA620/SUMIFS($AA$4:$AA$1116,$A$4:$A$1116,A620,$V$4:$V$1116,V620),0)</f>
        <v/>
      </c>
      <c r="AC620" s="183">
        <f>IF($W620=AC$3,$AB620,IF(NOT($W620=0),"",SUMIFS('Val-Vol (2)'!AC$4:AC$1116,'Val-Vol (2)'!$A$4:$A$1116,$D620,'Val-Vol (2)'!$V$4:$V$1116,$V620)/SUMIFS('[6]Comp2016-2017 (3)'!$G$5:$G$289,'[6]Comp2016-2017 (3)'!$A$5:$A$289,$D620,'[6]Comp2016-2017 (3)'!$R$5:$R$289,$V620)*$AB620))</f>
        <v/>
      </c>
      <c r="AD620" s="183">
        <f>IF($W620=AD$3,$AB620,IF(NOT($W620=0),"",SUMIFS('Val-Vol (2)'!AD$4:AD$1116,'Val-Vol (2)'!$A$4:$A$1116,$D620,'Val-Vol (2)'!$V$4:$V$1116,$V620)/SUMIFS('[6]Comp2016-2017 (3)'!$G$5:$G$289,'[6]Comp2016-2017 (3)'!$A$5:$A$289,$D620,'[6]Comp2016-2017 (3)'!$R$5:$R$289,$V620)*$AB620))</f>
        <v/>
      </c>
      <c r="AE620" s="183">
        <f>IF($W620=AE$3,$AB620,IF(NOT($W620=0),"",SUMIFS('Val-Vol (2)'!AE$4:AE$1116,'Val-Vol (2)'!$A$4:$A$1116,$D620,'Val-Vol (2)'!$V$4:$V$1116,$V620)/SUMIFS('[6]Comp2016-2017 (3)'!$G$5:$G$289,'[6]Comp2016-2017 (3)'!$A$5:$A$289,$D620,'[6]Comp2016-2017 (3)'!$R$5:$R$289,$V620)*$AB620))</f>
        <v/>
      </c>
      <c r="AF620" s="183">
        <f>IF($W620=AF$3,$AB620,IF(NOT($W620=0),"",SUMIFS('Val-Vol (2)'!AF$4:AF$1116,'Val-Vol (2)'!$A$4:$A$1116,$D620,'Val-Vol (2)'!$V$4:$V$1116,$V620)/SUMIFS('[6]Comp2016-2017 (3)'!$G$5:$G$289,'[6]Comp2016-2017 (3)'!$A$5:$A$289,$D620,'[6]Comp2016-2017 (3)'!$R$5:$R$289,$V620)*$AB620))</f>
        <v/>
      </c>
      <c r="AG620" s="183">
        <f>IF($W620=AG$3,$AB620,IF(NOT($W620=0),"",SUMIFS('Val-Vol (2)'!AG$4:AG$1116,'Val-Vol (2)'!$A$4:$A$1116,$D620,'Val-Vol (2)'!$V$4:$V$1116,$V620)/SUMIFS('[6]Comp2016-2017 (3)'!$G$5:$G$289,'[6]Comp2016-2017 (3)'!$A$5:$A$289,$D620,'[6]Comp2016-2017 (3)'!$R$5:$R$289,$V620)*$AB620))</f>
        <v/>
      </c>
      <c r="AH620" s="183">
        <f>IF($W620=AH$3,$AB620,IF(NOT($W620=0),"",SUMIFS('Val-Vol (2)'!AH$4:AH$1116,'Val-Vol (2)'!$A$4:$A$1116,$D620,'Val-Vol (2)'!$V$4:$V$1116,$V620)/SUMIFS('[6]Comp2016-2017 (3)'!$G$5:$G$289,'[6]Comp2016-2017 (3)'!$A$5:$A$289,$D620,'[6]Comp2016-2017 (3)'!$R$5:$R$289,$V620)*$AB620))</f>
        <v/>
      </c>
      <c r="AI620" s="183">
        <f>IF($W620=AI$3,$AB620,IF(NOT($W620=0),"",SUMIFS('Val-Vol (2)'!AI$4:AI$1116,'Val-Vol (2)'!$A$4:$A$1116,$D620,'Val-Vol (2)'!$V$4:$V$1116,$V620)/SUMIFS('[6]Comp2016-2017 (3)'!$G$5:$G$289,'[6]Comp2016-2017 (3)'!$A$5:$A$289,$D620,'[6]Comp2016-2017 (3)'!$R$5:$R$289,$V620)*$AB620))</f>
        <v/>
      </c>
      <c r="AJ620" s="183">
        <f>IF($W620=AJ$3,$AB620,IF(NOT($W620=0),"",SUMIFS('Val-Vol (2)'!AJ$4:AJ$1116,'Val-Vol (2)'!$A$4:$A$1116,$D620,'Val-Vol (2)'!$V$4:$V$1116,$V620)/SUMIFS('[6]Comp2016-2017 (3)'!$G$5:$G$289,'[6]Comp2016-2017 (3)'!$A$5:$A$289,$D620,'[6]Comp2016-2017 (3)'!$R$5:$R$289,$V620)*$AB620))</f>
        <v/>
      </c>
      <c r="AK620" s="183">
        <f>SUM(AC620:AJ620)-AB620</f>
        <v/>
      </c>
      <c r="AL620" s="179">
        <f>IF(A620=D620,"remplir à la main","")</f>
        <v/>
      </c>
      <c r="AM620" s="179">
        <f>VLOOKUP(A620,'[6]Table corresp.'!$M$4:$U$63,8,FALSE)</f>
        <v/>
      </c>
      <c r="AN620" s="179">
        <f>VLOOKUP(D620,'[6]Table corresp.'!$M$4:$U$63,9,FALSE)</f>
        <v/>
      </c>
    </row>
    <row r="621">
      <c r="A621" s="179" t="inlineStr">
        <is>
          <t>36 - Menuiseries intérieures</t>
        </is>
      </c>
      <c r="B621" s="179">
        <f>VLOOKUP(LEFT(A621,3),'[6]Table corresp.'!$A$4:$D$63,3,FALSE)</f>
        <v/>
      </c>
      <c r="C621" s="179">
        <f>VLOOKUP(A621,'[6]Table corresp.'!$M$4:$P$63,4,FALSE)</f>
        <v/>
      </c>
      <c r="D621" s="179" t="inlineStr">
        <is>
          <t>54 - Travaux de menuiserie bois</t>
        </is>
      </c>
      <c r="E621" s="179">
        <f>VLOOKUP(LEFT(D621,3),'[6]Table corresp.'!$A$4:$D$63,4,FALSE)</f>
        <v/>
      </c>
      <c r="F621" s="179">
        <f>LEFT(A621,3)&amp;" - "&amp;LEFT(D621,3)</f>
        <v/>
      </c>
      <c r="G621" s="208" t="n">
        <v>102141.0012137666</v>
      </c>
      <c r="H621" s="208" t="n">
        <v>44699.06620312032</v>
      </c>
      <c r="I621" s="208" t="n">
        <v>146840.0682719866</v>
      </c>
      <c r="J621" s="208" t="n">
        <v>47.28630468011852</v>
      </c>
      <c r="K621" s="208" t="n">
        <v>35.80201366444916</v>
      </c>
      <c r="L621" s="208" t="n">
        <v>83.08831834456768</v>
      </c>
      <c r="M621" s="208" t="n">
        <v>31.80354203916414</v>
      </c>
      <c r="N621" s="208" t="n">
        <v>24.07950577586102</v>
      </c>
      <c r="O621" s="208" t="n">
        <v>55.88304781502517</v>
      </c>
      <c r="P621" s="208" t="n">
        <v>13.21292058762315</v>
      </c>
      <c r="Q621" s="208" t="n">
        <v>10.00393595197255</v>
      </c>
      <c r="R621" s="208" t="n">
        <v>23.21685653959571</v>
      </c>
      <c r="S621" s="196" t="inlineStr">
        <is>
          <t>BI</t>
        </is>
      </c>
      <c r="T621" s="179">
        <f>VLOOKUP(A621,'[6]Groupe de branches'!$Z$27:$AM$86,14,FALSE)</f>
        <v/>
      </c>
      <c r="U621" s="179">
        <f>VLOOKUP(D621,'[6]Groupe de branches'!$Z$27:$AM$86,14,FALSE)</f>
        <v/>
      </c>
      <c r="V621" s="179" t="n">
        <v>2017</v>
      </c>
      <c r="W621" s="179">
        <f>VLOOKUP(D621,'[6]Table corresp.'!$M$4:$S$63,7,FALSE)</f>
        <v/>
      </c>
      <c r="X621" s="197">
        <f>IFERROR(G621/SUMIFS('[6]Comp2016-2017 (3)'!$I$5:$I$289,'[6]Comp2016-2017 (3)'!$A$5:$A$289,A621,'[6]Comp2016-2017 (3)'!$R$5:$R$289,V621),0)</f>
        <v/>
      </c>
      <c r="Y621" s="209">
        <f>IFERROR(IF(RIGHT(F621,3)="Exp",VLOOKUP(F621,#REF!,2,FALSE),VLOOKUP(F621,#REF!,9,FALSE)),1)</f>
        <v/>
      </c>
      <c r="Z621" s="197">
        <f>Y621/SUMIFS($Y$4:$Y$1116,$V$4:$V$1116,V621,$A$4:$A$1116,A621)</f>
        <v/>
      </c>
      <c r="AA621" s="181">
        <f>X621*Z621</f>
        <v/>
      </c>
      <c r="AB621" s="183">
        <f>IFERROR(SUMIFS('[6]Comp2016-2017 (3)'!$G$5:$G$289,'[6]Comp2016-2017 (3)'!$A$5:$A$289,A621,'[6]Comp2016-2017 (3)'!$R$5:$R$289,V621)*AA621/SUMIFS($AA$4:$AA$1116,$A$4:$A$1116,A621,$V$4:$V$1116,V621),0)</f>
        <v/>
      </c>
      <c r="AC621" s="183">
        <f>IF($W621=AC$3,$AB621,IF(NOT($W621=0),"",SUMIFS('Val-Vol (2)'!AC$4:AC$1116,'Val-Vol (2)'!$A$4:$A$1116,$D621,'Val-Vol (2)'!$V$4:$V$1116,$V621)/SUMIFS('[6]Comp2016-2017 (3)'!$G$5:$G$289,'[6]Comp2016-2017 (3)'!$A$5:$A$289,$D621,'[6]Comp2016-2017 (3)'!$R$5:$R$289,$V621)*$AB621))</f>
        <v/>
      </c>
      <c r="AD621" s="183">
        <f>IF($W621=AD$3,$AB621,IF(NOT($W621=0),"",SUMIFS('Val-Vol (2)'!AD$4:AD$1116,'Val-Vol (2)'!$A$4:$A$1116,$D621,'Val-Vol (2)'!$V$4:$V$1116,$V621)/SUMIFS('[6]Comp2016-2017 (3)'!$G$5:$G$289,'[6]Comp2016-2017 (3)'!$A$5:$A$289,$D621,'[6]Comp2016-2017 (3)'!$R$5:$R$289,$V621)*$AB621))</f>
        <v/>
      </c>
      <c r="AE621" s="183">
        <f>IF($W621=AE$3,$AB621,IF(NOT($W621=0),"",SUMIFS('Val-Vol (2)'!AE$4:AE$1116,'Val-Vol (2)'!$A$4:$A$1116,$D621,'Val-Vol (2)'!$V$4:$V$1116,$V621)/SUMIFS('[6]Comp2016-2017 (3)'!$G$5:$G$289,'[6]Comp2016-2017 (3)'!$A$5:$A$289,$D621,'[6]Comp2016-2017 (3)'!$R$5:$R$289,$V621)*$AB621))</f>
        <v/>
      </c>
      <c r="AF621" s="183">
        <f>IF($W621=AF$3,$AB621,IF(NOT($W621=0),"",SUMIFS('Val-Vol (2)'!AF$4:AF$1116,'Val-Vol (2)'!$A$4:$A$1116,$D621,'Val-Vol (2)'!$V$4:$V$1116,$V621)/SUMIFS('[6]Comp2016-2017 (3)'!$G$5:$G$289,'[6]Comp2016-2017 (3)'!$A$5:$A$289,$D621,'[6]Comp2016-2017 (3)'!$R$5:$R$289,$V621)*$AB621))</f>
        <v/>
      </c>
      <c r="AG621" s="183">
        <f>IF($W621=AG$3,$AB621,IF(NOT($W621=0),"",SUMIFS('Val-Vol (2)'!AG$4:AG$1116,'Val-Vol (2)'!$A$4:$A$1116,$D621,'Val-Vol (2)'!$V$4:$V$1116,$V621)/SUMIFS('[6]Comp2016-2017 (3)'!$G$5:$G$289,'[6]Comp2016-2017 (3)'!$A$5:$A$289,$D621,'[6]Comp2016-2017 (3)'!$R$5:$R$289,$V621)*$AB621))</f>
        <v/>
      </c>
      <c r="AH621" s="183">
        <f>IF($W621=AH$3,$AB621,IF(NOT($W621=0),"",SUMIFS('Val-Vol (2)'!AH$4:AH$1116,'Val-Vol (2)'!$A$4:$A$1116,$D621,'Val-Vol (2)'!$V$4:$V$1116,$V621)/SUMIFS('[6]Comp2016-2017 (3)'!$G$5:$G$289,'[6]Comp2016-2017 (3)'!$A$5:$A$289,$D621,'[6]Comp2016-2017 (3)'!$R$5:$R$289,$V621)*$AB621))</f>
        <v/>
      </c>
      <c r="AI621" s="183">
        <f>IF($W621=AI$3,$AB621,IF(NOT($W621=0),"",SUMIFS('Val-Vol (2)'!AI$4:AI$1116,'Val-Vol (2)'!$A$4:$A$1116,$D621,'Val-Vol (2)'!$V$4:$V$1116,$V621)/SUMIFS('[6]Comp2016-2017 (3)'!$G$5:$G$289,'[6]Comp2016-2017 (3)'!$A$5:$A$289,$D621,'[6]Comp2016-2017 (3)'!$R$5:$R$289,$V621)*$AB621))</f>
        <v/>
      </c>
      <c r="AJ621" s="183">
        <f>IF($W621=AJ$3,$AB621,IF(NOT($W621=0),"",SUMIFS('Val-Vol (2)'!AJ$4:AJ$1116,'Val-Vol (2)'!$A$4:$A$1116,$D621,'Val-Vol (2)'!$V$4:$V$1116,$V621)/SUMIFS('[6]Comp2016-2017 (3)'!$G$5:$G$289,'[6]Comp2016-2017 (3)'!$A$5:$A$289,$D621,'[6]Comp2016-2017 (3)'!$R$5:$R$289,$V621)*$AB621))</f>
        <v/>
      </c>
      <c r="AK621" s="183">
        <f>SUM(AC621:AJ621)-AB621</f>
        <v/>
      </c>
      <c r="AL621" s="179">
        <f>IF(A621=D621,"remplir à la main","")</f>
        <v/>
      </c>
      <c r="AM621" s="179">
        <f>VLOOKUP(A621,'[6]Table corresp.'!$M$4:$U$63,8,FALSE)</f>
        <v/>
      </c>
      <c r="AN621" s="179">
        <f>VLOOKUP(D621,'[6]Table corresp.'!$M$4:$U$63,9,FALSE)</f>
        <v/>
      </c>
    </row>
    <row r="622">
      <c r="A622" s="179" t="inlineStr">
        <is>
          <t>36 - Menuiseries intérieures</t>
        </is>
      </c>
      <c r="B622" s="179">
        <f>VLOOKUP(LEFT(A622,3),'[6]Table corresp.'!$A$4:$D$63,3,FALSE)</f>
        <v/>
      </c>
      <c r="C622" s="179">
        <f>VLOOKUP(A622,'[6]Table corresp.'!$M$4:$P$63,4,FALSE)</f>
        <v/>
      </c>
      <c r="D622" s="179" t="inlineStr">
        <is>
          <t>55 - Agencement de lieux de vente</t>
        </is>
      </c>
      <c r="E622" s="179">
        <f>VLOOKUP(LEFT(D622,3),'[6]Table corresp.'!$A$4:$D$63,4,FALSE)</f>
        <v/>
      </c>
      <c r="F622" s="179">
        <f>LEFT(A622,3)&amp;" - "&amp;LEFT(D622,3)</f>
        <v/>
      </c>
      <c r="G622" s="208" t="n">
        <v>287275.2785524755</v>
      </c>
      <c r="H622" s="208" t="n">
        <v>18568.14022016874</v>
      </c>
      <c r="I622" s="208" t="n">
        <v>305843.4205536746</v>
      </c>
      <c r="J622" s="208" t="n">
        <v>109.5248417394391</v>
      </c>
      <c r="K622" s="208" t="n">
        <v>12.39356259451871</v>
      </c>
      <c r="L622" s="208" t="n">
        <v>121.9184043339578</v>
      </c>
      <c r="M622" s="208" t="n">
        <v>73.66356775300291</v>
      </c>
      <c r="N622" s="208" t="n">
        <v>8.335588743002621</v>
      </c>
      <c r="O622" s="208" t="n">
        <v>81.99915649600553</v>
      </c>
      <c r="P622" s="208" t="n">
        <v>30.60385128558485</v>
      </c>
      <c r="Q622" s="208" t="n">
        <v>3.463056787094704</v>
      </c>
      <c r="R622" s="208" t="n">
        <v>34.06690807267955</v>
      </c>
      <c r="S622" s="196" t="inlineStr">
        <is>
          <t>BI</t>
        </is>
      </c>
      <c r="T622" s="179">
        <f>VLOOKUP(A622,'[6]Groupe de branches'!$Z$27:$AM$86,14,FALSE)</f>
        <v/>
      </c>
      <c r="U622" s="179">
        <f>VLOOKUP(D622,'[6]Groupe de branches'!$Z$27:$AM$86,14,FALSE)</f>
        <v/>
      </c>
      <c r="V622" s="179" t="n">
        <v>2017</v>
      </c>
      <c r="W622" s="179">
        <f>VLOOKUP(D622,'[6]Table corresp.'!$M$4:$S$63,7,FALSE)</f>
        <v/>
      </c>
      <c r="X622" s="197">
        <f>IFERROR(G622/SUMIFS('[6]Comp2016-2017 (3)'!$I$5:$I$289,'[6]Comp2016-2017 (3)'!$A$5:$A$289,A622,'[6]Comp2016-2017 (3)'!$R$5:$R$289,V622),0)</f>
        <v/>
      </c>
      <c r="Y622" s="209">
        <f>IFERROR(IF(RIGHT(F622,3)="Exp",VLOOKUP(F622,#REF!,2,FALSE),VLOOKUP(F622,#REF!,9,FALSE)),1)</f>
        <v/>
      </c>
      <c r="Z622" s="197">
        <f>Y622/SUMIFS($Y$4:$Y$1116,$V$4:$V$1116,V622,$A$4:$A$1116,A622)</f>
        <v/>
      </c>
      <c r="AA622" s="181">
        <f>X622*Z622</f>
        <v/>
      </c>
      <c r="AB622" s="183">
        <f>IFERROR(SUMIFS('[6]Comp2016-2017 (3)'!$G$5:$G$289,'[6]Comp2016-2017 (3)'!$A$5:$A$289,A622,'[6]Comp2016-2017 (3)'!$R$5:$R$289,V622)*AA622/SUMIFS($AA$4:$AA$1116,$A$4:$A$1116,A622,$V$4:$V$1116,V622),0)</f>
        <v/>
      </c>
      <c r="AC622" s="183">
        <f>IF($W622=AC$3,$AB622,IF(NOT($W622=0),"",SUMIFS('Val-Vol (2)'!AC$4:AC$1116,'Val-Vol (2)'!$A$4:$A$1116,$D622,'Val-Vol (2)'!$V$4:$V$1116,$V622)/SUMIFS('[6]Comp2016-2017 (3)'!$G$5:$G$289,'[6]Comp2016-2017 (3)'!$A$5:$A$289,$D622,'[6]Comp2016-2017 (3)'!$R$5:$R$289,$V622)*$AB622))</f>
        <v/>
      </c>
      <c r="AD622" s="183">
        <f>IF($W622=AD$3,$AB622,IF(NOT($W622=0),"",SUMIFS('Val-Vol (2)'!AD$4:AD$1116,'Val-Vol (2)'!$A$4:$A$1116,$D622,'Val-Vol (2)'!$V$4:$V$1116,$V622)/SUMIFS('[6]Comp2016-2017 (3)'!$G$5:$G$289,'[6]Comp2016-2017 (3)'!$A$5:$A$289,$D622,'[6]Comp2016-2017 (3)'!$R$5:$R$289,$V622)*$AB622))</f>
        <v/>
      </c>
      <c r="AE622" s="183">
        <f>IF($W622=AE$3,$AB622,IF(NOT($W622=0),"",SUMIFS('Val-Vol (2)'!AE$4:AE$1116,'Val-Vol (2)'!$A$4:$A$1116,$D622,'Val-Vol (2)'!$V$4:$V$1116,$V622)/SUMIFS('[6]Comp2016-2017 (3)'!$G$5:$G$289,'[6]Comp2016-2017 (3)'!$A$5:$A$289,$D622,'[6]Comp2016-2017 (3)'!$R$5:$R$289,$V622)*$AB622))</f>
        <v/>
      </c>
      <c r="AF622" s="183">
        <f>IF($W622=AF$3,$AB622,IF(NOT($W622=0),"",SUMIFS('Val-Vol (2)'!AF$4:AF$1116,'Val-Vol (2)'!$A$4:$A$1116,$D622,'Val-Vol (2)'!$V$4:$V$1116,$V622)/SUMIFS('[6]Comp2016-2017 (3)'!$G$5:$G$289,'[6]Comp2016-2017 (3)'!$A$5:$A$289,$D622,'[6]Comp2016-2017 (3)'!$R$5:$R$289,$V622)*$AB622))</f>
        <v/>
      </c>
      <c r="AG622" s="183">
        <f>IF($W622=AG$3,$AB622,IF(NOT($W622=0),"",SUMIFS('Val-Vol (2)'!AG$4:AG$1116,'Val-Vol (2)'!$A$4:$A$1116,$D622,'Val-Vol (2)'!$V$4:$V$1116,$V622)/SUMIFS('[6]Comp2016-2017 (3)'!$G$5:$G$289,'[6]Comp2016-2017 (3)'!$A$5:$A$289,$D622,'[6]Comp2016-2017 (3)'!$R$5:$R$289,$V622)*$AB622))</f>
        <v/>
      </c>
      <c r="AH622" s="183">
        <f>IF($W622=AH$3,$AB622,IF(NOT($W622=0),"",SUMIFS('Val-Vol (2)'!AH$4:AH$1116,'Val-Vol (2)'!$A$4:$A$1116,$D622,'Val-Vol (2)'!$V$4:$V$1116,$V622)/SUMIFS('[6]Comp2016-2017 (3)'!$G$5:$G$289,'[6]Comp2016-2017 (3)'!$A$5:$A$289,$D622,'[6]Comp2016-2017 (3)'!$R$5:$R$289,$V622)*$AB622))</f>
        <v/>
      </c>
      <c r="AI622" s="183">
        <f>IF($W622=AI$3,$AB622,IF(NOT($W622=0),"",SUMIFS('Val-Vol (2)'!AI$4:AI$1116,'Val-Vol (2)'!$A$4:$A$1116,$D622,'Val-Vol (2)'!$V$4:$V$1116,$V622)/SUMIFS('[6]Comp2016-2017 (3)'!$G$5:$G$289,'[6]Comp2016-2017 (3)'!$A$5:$A$289,$D622,'[6]Comp2016-2017 (3)'!$R$5:$R$289,$V622)*$AB622))</f>
        <v/>
      </c>
      <c r="AJ622" s="183">
        <f>IF($W622=AJ$3,$AB622,IF(NOT($W622=0),"",SUMIFS('Val-Vol (2)'!AJ$4:AJ$1116,'Val-Vol (2)'!$A$4:$A$1116,$D622,'Val-Vol (2)'!$V$4:$V$1116,$V622)/SUMIFS('[6]Comp2016-2017 (3)'!$G$5:$G$289,'[6]Comp2016-2017 (3)'!$A$5:$A$289,$D622,'[6]Comp2016-2017 (3)'!$R$5:$R$289,$V622)*$AB622))</f>
        <v/>
      </c>
      <c r="AK622" s="183">
        <f>SUM(AC622:AJ622)-AB622</f>
        <v/>
      </c>
      <c r="AL622" s="179">
        <f>IF(A622=D622,"remplir à la main","")</f>
        <v/>
      </c>
      <c r="AM622" s="179">
        <f>VLOOKUP(A622,'[6]Table corresp.'!$M$4:$U$63,8,FALSE)</f>
        <v/>
      </c>
      <c r="AN622" s="179">
        <f>VLOOKUP(D622,'[6]Table corresp.'!$M$4:$U$63,9,FALSE)</f>
        <v/>
      </c>
    </row>
    <row r="623">
      <c r="A623" s="179" t="inlineStr">
        <is>
          <t>36 - Menuiseries intérieures</t>
        </is>
      </c>
      <c r="B623" s="179">
        <f>VLOOKUP(LEFT(A623,3),'[6]Table corresp.'!$A$4:$D$63,3,FALSE)</f>
        <v/>
      </c>
      <c r="C623" s="179">
        <f>VLOOKUP(A623,'[6]Table corresp.'!$M$4:$P$63,4,FALSE)</f>
        <v/>
      </c>
      <c r="D623" s="179" t="inlineStr">
        <is>
          <t>Consommation finale</t>
        </is>
      </c>
      <c r="E623" s="179">
        <f>VLOOKUP(LEFT(D623,3),'[6]Table corresp.'!$A$4:$D$63,4,FALSE)</f>
        <v/>
      </c>
      <c r="F623" s="179">
        <f>LEFT(A623,3)&amp;" - "&amp;LEFT(D623,3)</f>
        <v/>
      </c>
      <c r="G623" s="208" t="n">
        <v>112133.1252596267</v>
      </c>
      <c r="H623" s="208" t="n">
        <v>29464.74157671095</v>
      </c>
      <c r="I623" s="208" t="n">
        <v>141597.8676609102</v>
      </c>
      <c r="J623" s="208" t="n">
        <v>80.23913675398401</v>
      </c>
      <c r="K623" s="208" t="n">
        <v>30.08997484618406</v>
      </c>
      <c r="L623" s="208" t="n">
        <v>110.3291116001681</v>
      </c>
      <c r="M623" s="208" t="n">
        <v>53.96676217785549</v>
      </c>
      <c r="N623" s="208" t="n">
        <v>20.2377366227216</v>
      </c>
      <c r="O623" s="208" t="n">
        <v>74.20449880057708</v>
      </c>
      <c r="P623" s="208" t="n">
        <v>22.42072729349016</v>
      </c>
      <c r="Q623" s="208" t="n">
        <v>8.407856160800167</v>
      </c>
      <c r="R623" s="208" t="n">
        <v>30.82858345429033</v>
      </c>
      <c r="S623" s="196" t="inlineStr">
        <is>
          <t>BI</t>
        </is>
      </c>
      <c r="T623" s="179">
        <f>VLOOKUP(A623,'[6]Groupe de branches'!$Z$27:$AM$86,14,FALSE)</f>
        <v/>
      </c>
      <c r="U623" s="179">
        <f>VLOOKUP(D623,'[6]Groupe de branches'!$Z$27:$AM$86,14,FALSE)</f>
        <v/>
      </c>
      <c r="V623" s="179" t="n">
        <v>2017</v>
      </c>
      <c r="W623" s="179">
        <f>VLOOKUP(D623,'[6]Table corresp.'!$M$4:$S$63,7,FALSE)</f>
        <v/>
      </c>
      <c r="X623" s="197">
        <f>IFERROR(G623/SUMIFS('[6]Comp2016-2017 (3)'!$I$5:$I$289,'[6]Comp2016-2017 (3)'!$A$5:$A$289,A623,'[6]Comp2016-2017 (3)'!$R$5:$R$289,V623),0)</f>
        <v/>
      </c>
      <c r="Y623" s="209">
        <f>IFERROR(IF(RIGHT(F623,3)="Exp",VLOOKUP(F623,#REF!,2,FALSE),VLOOKUP(F623,#REF!,9,FALSE)),1)</f>
        <v/>
      </c>
      <c r="Z623" s="197">
        <f>Y623/SUMIFS($Y$4:$Y$1116,$V$4:$V$1116,V623,$A$4:$A$1116,A623)</f>
        <v/>
      </c>
      <c r="AA623" s="181">
        <f>X623*Z623</f>
        <v/>
      </c>
      <c r="AB623" s="183">
        <f>IFERROR(SUMIFS('[6]Comp2016-2017 (3)'!$G$5:$G$289,'[6]Comp2016-2017 (3)'!$A$5:$A$289,A623,'[6]Comp2016-2017 (3)'!$R$5:$R$289,V623)*AA623/SUMIFS($AA$4:$AA$1116,$A$4:$A$1116,A623,$V$4:$V$1116,V623),0)</f>
        <v/>
      </c>
      <c r="AC623" s="183">
        <f>IF($W623=AC$3,$AB623,IF(NOT($W623=0),"",SUMIFS('Val-Vol (2)'!AC$4:AC$1116,'Val-Vol (2)'!$A$4:$A$1116,$D623,'Val-Vol (2)'!$V$4:$V$1116,$V623)/SUMIFS('[6]Comp2016-2017 (3)'!$G$5:$G$289,'[6]Comp2016-2017 (3)'!$A$5:$A$289,$D623,'[6]Comp2016-2017 (3)'!$R$5:$R$289,$V623)*$AB623))</f>
        <v/>
      </c>
      <c r="AD623" s="183">
        <f>IF($W623=AD$3,$AB623,IF(NOT($W623=0),"",SUMIFS('Val-Vol (2)'!AD$4:AD$1116,'Val-Vol (2)'!$A$4:$A$1116,$D623,'Val-Vol (2)'!$V$4:$V$1116,$V623)/SUMIFS('[6]Comp2016-2017 (3)'!$G$5:$G$289,'[6]Comp2016-2017 (3)'!$A$5:$A$289,$D623,'[6]Comp2016-2017 (3)'!$R$5:$R$289,$V623)*$AB623))</f>
        <v/>
      </c>
      <c r="AE623" s="183">
        <f>IF($W623=AE$3,$AB623,IF(NOT($W623=0),"",SUMIFS('Val-Vol (2)'!AE$4:AE$1116,'Val-Vol (2)'!$A$4:$A$1116,$D623,'Val-Vol (2)'!$V$4:$V$1116,$V623)/SUMIFS('[6]Comp2016-2017 (3)'!$G$5:$G$289,'[6]Comp2016-2017 (3)'!$A$5:$A$289,$D623,'[6]Comp2016-2017 (3)'!$R$5:$R$289,$V623)*$AB623))</f>
        <v/>
      </c>
      <c r="AF623" s="183">
        <f>IF($W623=AF$3,$AB623,IF(NOT($W623=0),"",SUMIFS('Val-Vol (2)'!AF$4:AF$1116,'Val-Vol (2)'!$A$4:$A$1116,$D623,'Val-Vol (2)'!$V$4:$V$1116,$V623)/SUMIFS('[6]Comp2016-2017 (3)'!$G$5:$G$289,'[6]Comp2016-2017 (3)'!$A$5:$A$289,$D623,'[6]Comp2016-2017 (3)'!$R$5:$R$289,$V623)*$AB623))</f>
        <v/>
      </c>
      <c r="AG623" s="183">
        <f>IF($W623=AG$3,$AB623,IF(NOT($W623=0),"",SUMIFS('Val-Vol (2)'!AG$4:AG$1116,'Val-Vol (2)'!$A$4:$A$1116,$D623,'Val-Vol (2)'!$V$4:$V$1116,$V623)/SUMIFS('[6]Comp2016-2017 (3)'!$G$5:$G$289,'[6]Comp2016-2017 (3)'!$A$5:$A$289,$D623,'[6]Comp2016-2017 (3)'!$R$5:$R$289,$V623)*$AB623))</f>
        <v/>
      </c>
      <c r="AH623" s="183">
        <f>IF($W623=AH$3,$AB623,IF(NOT($W623=0),"",SUMIFS('Val-Vol (2)'!AH$4:AH$1116,'Val-Vol (2)'!$A$4:$A$1116,$D623,'Val-Vol (2)'!$V$4:$V$1116,$V623)/SUMIFS('[6]Comp2016-2017 (3)'!$G$5:$G$289,'[6]Comp2016-2017 (3)'!$A$5:$A$289,$D623,'[6]Comp2016-2017 (3)'!$R$5:$R$289,$V623)*$AB623))</f>
        <v/>
      </c>
      <c r="AI623" s="183">
        <f>IF($W623=AI$3,$AB623,IF(NOT($W623=0),"",SUMIFS('Val-Vol (2)'!AI$4:AI$1116,'Val-Vol (2)'!$A$4:$A$1116,$D623,'Val-Vol (2)'!$V$4:$V$1116,$V623)/SUMIFS('[6]Comp2016-2017 (3)'!$G$5:$G$289,'[6]Comp2016-2017 (3)'!$A$5:$A$289,$D623,'[6]Comp2016-2017 (3)'!$R$5:$R$289,$V623)*$AB623))</f>
        <v/>
      </c>
      <c r="AJ623" s="183">
        <f>IF($W623=AJ$3,$AB623,IF(NOT($W623=0),"",SUMIFS('Val-Vol (2)'!AJ$4:AJ$1116,'Val-Vol (2)'!$A$4:$A$1116,$D623,'Val-Vol (2)'!$V$4:$V$1116,$V623)/SUMIFS('[6]Comp2016-2017 (3)'!$G$5:$G$289,'[6]Comp2016-2017 (3)'!$A$5:$A$289,$D623,'[6]Comp2016-2017 (3)'!$R$5:$R$289,$V623)*$AB623))</f>
        <v/>
      </c>
      <c r="AK623" s="183">
        <f>SUM(AC623:AJ623)-AB623</f>
        <v/>
      </c>
      <c r="AL623" s="179">
        <f>IF(A623=D623,"remplir à la main","")</f>
        <v/>
      </c>
      <c r="AM623" s="179">
        <f>VLOOKUP(A623,'[6]Table corresp.'!$M$4:$U$63,8,FALSE)</f>
        <v/>
      </c>
      <c r="AN623" s="179">
        <f>VLOOKUP(D623,'[6]Table corresp.'!$M$4:$U$63,9,FALSE)</f>
        <v/>
      </c>
    </row>
    <row r="624">
      <c r="A624" s="179" t="inlineStr">
        <is>
          <t>36 - Menuiseries intérieures</t>
        </is>
      </c>
      <c r="B624" s="179">
        <f>VLOOKUP(LEFT(A624,3),'[6]Table corresp.'!$A$4:$D$63,3,FALSE)</f>
        <v/>
      </c>
      <c r="C624" s="179">
        <f>VLOOKUP(A624,'[6]Table corresp.'!$M$4:$P$63,4,FALSE)</f>
        <v/>
      </c>
      <c r="D624" s="179" t="inlineStr">
        <is>
          <t>Exportation</t>
        </is>
      </c>
      <c r="E624" s="179">
        <f>VLOOKUP(LEFT(D624,3),'[6]Table corresp.'!$A$4:$D$63,4,FALSE)</f>
        <v/>
      </c>
      <c r="F624" s="179">
        <f>LEFT(A624,3)&amp;" - "&amp;LEFT(D624,3)</f>
        <v/>
      </c>
      <c r="G624" s="208" t="n">
        <v>33464.59180512429</v>
      </c>
      <c r="H624" s="208" t="n">
        <v>0</v>
      </c>
      <c r="I624" s="208" t="n">
        <v>33464.592</v>
      </c>
      <c r="J624" s="208" t="n">
        <v>21.68946467534212</v>
      </c>
      <c r="K624" s="208" t="n">
        <v>0</v>
      </c>
      <c r="L624" s="208" t="n">
        <v>21.68946467534212</v>
      </c>
      <c r="M624" s="208" t="n">
        <v>14.58777137007356</v>
      </c>
      <c r="N624" s="208" t="n">
        <v>0</v>
      </c>
      <c r="O624" s="208" t="n">
        <v>14.58777137007356</v>
      </c>
      <c r="P624" s="208" t="n">
        <v>6.060553394519021</v>
      </c>
      <c r="Q624" s="208" t="n">
        <v>0</v>
      </c>
      <c r="R624" s="208" t="n">
        <v>6.060553394519021</v>
      </c>
      <c r="S624" s="196" t="inlineStr">
        <is>
          <t>BI</t>
        </is>
      </c>
      <c r="T624" s="179">
        <f>VLOOKUP(A624,'[6]Groupe de branches'!$Z$27:$AM$86,14,FALSE)</f>
        <v/>
      </c>
      <c r="U624" s="179">
        <f>VLOOKUP(D624,'[6]Groupe de branches'!$Z$27:$AM$86,14,FALSE)</f>
        <v/>
      </c>
      <c r="V624" s="179" t="n">
        <v>2017</v>
      </c>
      <c r="W624" s="179">
        <f>VLOOKUP(D624,'[6]Table corresp.'!$M$4:$S$63,7,FALSE)</f>
        <v/>
      </c>
      <c r="X624" s="197">
        <f>IFERROR(G624/SUMIFS('[6]Comp2016-2017 (3)'!$I$5:$I$289,'[6]Comp2016-2017 (3)'!$A$5:$A$289,A624,'[6]Comp2016-2017 (3)'!$R$5:$R$289,V624),0)</f>
        <v/>
      </c>
      <c r="Y624" s="209">
        <f>IFERROR(IF(RIGHT(F624,3)="Exp",VLOOKUP(F624,#REF!,2,FALSE),VLOOKUP(F624,#REF!,9,FALSE)),1)</f>
        <v/>
      </c>
      <c r="Z624" s="197">
        <f>Y624/SUMIFS($Y$4:$Y$1116,$V$4:$V$1116,V624,$A$4:$A$1116,A624)</f>
        <v/>
      </c>
      <c r="AA624" s="181">
        <f>X624*Z624</f>
        <v/>
      </c>
      <c r="AB624" s="183">
        <f>IFERROR(SUMIFS('[6]Comp2016-2017 (3)'!$G$5:$G$289,'[6]Comp2016-2017 (3)'!$A$5:$A$289,A624,'[6]Comp2016-2017 (3)'!$R$5:$R$289,V624)*AA624/SUMIFS($AA$4:$AA$1116,$A$4:$A$1116,A624,$V$4:$V$1116,V624),0)</f>
        <v/>
      </c>
      <c r="AC624" s="183">
        <f>IF($W624=AC$3,$AB624,IF(NOT($W624=0),"",SUMIFS('Val-Vol (2)'!AC$4:AC$1116,'Val-Vol (2)'!$A$4:$A$1116,$D624,'Val-Vol (2)'!$V$4:$V$1116,$V624)/SUMIFS('[6]Comp2016-2017 (3)'!$G$5:$G$289,'[6]Comp2016-2017 (3)'!$A$5:$A$289,$D624,'[6]Comp2016-2017 (3)'!$R$5:$R$289,$V624)*$AB624))</f>
        <v/>
      </c>
      <c r="AD624" s="183">
        <f>IF($W624=AD$3,$AB624,IF(NOT($W624=0),"",SUMIFS('Val-Vol (2)'!AD$4:AD$1116,'Val-Vol (2)'!$A$4:$A$1116,$D624,'Val-Vol (2)'!$V$4:$V$1116,$V624)/SUMIFS('[6]Comp2016-2017 (3)'!$G$5:$G$289,'[6]Comp2016-2017 (3)'!$A$5:$A$289,$D624,'[6]Comp2016-2017 (3)'!$R$5:$R$289,$V624)*$AB624))</f>
        <v/>
      </c>
      <c r="AE624" s="183">
        <f>IF($W624=AE$3,$AB624,IF(NOT($W624=0),"",SUMIFS('Val-Vol (2)'!AE$4:AE$1116,'Val-Vol (2)'!$A$4:$A$1116,$D624,'Val-Vol (2)'!$V$4:$V$1116,$V624)/SUMIFS('[6]Comp2016-2017 (3)'!$G$5:$G$289,'[6]Comp2016-2017 (3)'!$A$5:$A$289,$D624,'[6]Comp2016-2017 (3)'!$R$5:$R$289,$V624)*$AB624))</f>
        <v/>
      </c>
      <c r="AF624" s="183">
        <f>IF($W624=AF$3,$AB624,IF(NOT($W624=0),"",SUMIFS('Val-Vol (2)'!AF$4:AF$1116,'Val-Vol (2)'!$A$4:$A$1116,$D624,'Val-Vol (2)'!$V$4:$V$1116,$V624)/SUMIFS('[6]Comp2016-2017 (3)'!$G$5:$G$289,'[6]Comp2016-2017 (3)'!$A$5:$A$289,$D624,'[6]Comp2016-2017 (3)'!$R$5:$R$289,$V624)*$AB624))</f>
        <v/>
      </c>
      <c r="AG624" s="183">
        <f>IF($W624=AG$3,$AB624,IF(NOT($W624=0),"",SUMIFS('Val-Vol (2)'!AG$4:AG$1116,'Val-Vol (2)'!$A$4:$A$1116,$D624,'Val-Vol (2)'!$V$4:$V$1116,$V624)/SUMIFS('[6]Comp2016-2017 (3)'!$G$5:$G$289,'[6]Comp2016-2017 (3)'!$A$5:$A$289,$D624,'[6]Comp2016-2017 (3)'!$R$5:$R$289,$V624)*$AB624))</f>
        <v/>
      </c>
      <c r="AH624" s="183">
        <f>IF($W624=AH$3,$AB624,IF(NOT($W624=0),"",SUMIFS('Val-Vol (2)'!AH$4:AH$1116,'Val-Vol (2)'!$A$4:$A$1116,$D624,'Val-Vol (2)'!$V$4:$V$1116,$V624)/SUMIFS('[6]Comp2016-2017 (3)'!$G$5:$G$289,'[6]Comp2016-2017 (3)'!$A$5:$A$289,$D624,'[6]Comp2016-2017 (3)'!$R$5:$R$289,$V624)*$AB624))</f>
        <v/>
      </c>
      <c r="AI624" s="183">
        <f>IF($W624=AI$3,$AB624,IF(NOT($W624=0),"",SUMIFS('Val-Vol (2)'!AI$4:AI$1116,'Val-Vol (2)'!$A$4:$A$1116,$D624,'Val-Vol (2)'!$V$4:$V$1116,$V624)/SUMIFS('[6]Comp2016-2017 (3)'!$G$5:$G$289,'[6]Comp2016-2017 (3)'!$A$5:$A$289,$D624,'[6]Comp2016-2017 (3)'!$R$5:$R$289,$V624)*$AB624))</f>
        <v/>
      </c>
      <c r="AJ624" s="183">
        <f>IF($W624=AJ$3,$AB624,IF(NOT($W624=0),"",SUMIFS('Val-Vol (2)'!AJ$4:AJ$1116,'Val-Vol (2)'!$A$4:$A$1116,$D624,'Val-Vol (2)'!$V$4:$V$1116,$V624)/SUMIFS('[6]Comp2016-2017 (3)'!$G$5:$G$289,'[6]Comp2016-2017 (3)'!$A$5:$A$289,$D624,'[6]Comp2016-2017 (3)'!$R$5:$R$289,$V624)*$AB624))</f>
        <v/>
      </c>
      <c r="AK624" s="183">
        <f>SUM(AC624:AJ624)-AB624</f>
        <v/>
      </c>
      <c r="AL624" s="179">
        <f>IF(A624=D624,"remplir à la main","")</f>
        <v/>
      </c>
      <c r="AM624" s="179">
        <f>VLOOKUP(A624,'[6]Table corresp.'!$M$4:$U$63,8,FALSE)</f>
        <v/>
      </c>
      <c r="AN624" s="179">
        <f>VLOOKUP(D624,'[6]Table corresp.'!$M$4:$U$63,9,FALSE)</f>
        <v/>
      </c>
    </row>
    <row r="625">
      <c r="A625" s="179" t="inlineStr">
        <is>
          <t>Palettes et emballages</t>
        </is>
      </c>
      <c r="B625" s="179">
        <f>VLOOKUP(LEFT(A625,3),'[6]Table corresp.'!$A$4:$D$63,3,FALSE)</f>
        <v/>
      </c>
      <c r="C625" s="179">
        <f>VLOOKUP(A625,'[6]Table corresp.'!$M$4:$P$63,4,FALSE)</f>
        <v/>
      </c>
      <c r="D625" s="179" t="inlineStr">
        <is>
          <t>Palettes et emballages</t>
        </is>
      </c>
      <c r="E625" s="179">
        <f>VLOOKUP(LEFT(D625,3),'[6]Table corresp.'!$A$4:$D$63,4,FALSE)</f>
        <v/>
      </c>
      <c r="F625" s="179">
        <f>LEFT(A625,3)&amp;" - "&amp;LEFT(D625,3)</f>
        <v/>
      </c>
      <c r="G625" s="208" t="n">
        <v>10143.68444727846</v>
      </c>
      <c r="H625" s="208" t="n">
        <v>11101.83436002822</v>
      </c>
      <c r="I625" s="208" t="n">
        <v>21245.51887160601</v>
      </c>
      <c r="J625" s="208" t="n">
        <v>0</v>
      </c>
      <c r="K625" s="208" t="n">
        <v>0</v>
      </c>
      <c r="L625" s="208" t="n">
        <v>0</v>
      </c>
      <c r="M625" s="208" t="n">
        <v>0</v>
      </c>
      <c r="N625" s="208" t="n">
        <v>0</v>
      </c>
      <c r="O625" s="208" t="n">
        <v>0</v>
      </c>
      <c r="P625" s="208" t="n">
        <v>0</v>
      </c>
      <c r="Q625" s="208" t="n">
        <v>0</v>
      </c>
      <c r="R625" s="208" t="n">
        <v>0</v>
      </c>
      <c r="S625" s="196" t="n"/>
      <c r="T625" s="179">
        <f>VLOOKUP(A625,'[6]Groupe de branches'!$Z$27:$AM$86,14,FALSE)</f>
        <v/>
      </c>
      <c r="U625" s="179">
        <f>VLOOKUP(D625,'[6]Groupe de branches'!$Z$27:$AM$86,14,FALSE)</f>
        <v/>
      </c>
      <c r="V625" s="179" t="n">
        <v>2017</v>
      </c>
      <c r="W625" s="179">
        <f>VLOOKUP(D625,'[6]Table corresp.'!$M$4:$S$63,7,FALSE)</f>
        <v/>
      </c>
      <c r="X625" s="197">
        <f>IFERROR(G625/SUMIFS('[6]Comp2016-2017 (3)'!$I$5:$I$289,'[6]Comp2016-2017 (3)'!$A$5:$A$289,A625,'[6]Comp2016-2017 (3)'!$R$5:$R$289,V625),0)</f>
        <v/>
      </c>
      <c r="Y625" s="209">
        <f>IFERROR(IF(RIGHT(F625,3)="Exp",VLOOKUP(F625,#REF!,2,FALSE),VLOOKUP(F625,#REF!,9,FALSE)),1)</f>
        <v/>
      </c>
      <c r="Z625" s="197">
        <f>Y625/SUMIFS($Y$4:$Y$1116,$V$4:$V$1116,V625,$A$4:$A$1116,A625)</f>
        <v/>
      </c>
      <c r="AA625" s="181">
        <f>X625*Z625</f>
        <v/>
      </c>
      <c r="AB625" s="183">
        <f>IFERROR(SUMIFS('[6]Comp2016-2017 (3)'!$G$5:$G$289,'[6]Comp2016-2017 (3)'!$A$5:$A$289,A625,'[6]Comp2016-2017 (3)'!$R$5:$R$289,V625)*AA625/SUMIFS($AA$4:$AA$1116,$A$4:$A$1116,A625,$V$4:$V$1116,V625),0)</f>
        <v/>
      </c>
      <c r="AG625" s="201" t="n">
        <v>3659.975088682844</v>
      </c>
      <c r="AK625" s="183">
        <f>SUM(AC625:AJ625)-AB625</f>
        <v/>
      </c>
      <c r="AL625" s="179">
        <f>IF(A625=D625,"remplir à la main","")</f>
        <v/>
      </c>
      <c r="AM625" s="179">
        <f>VLOOKUP(A625,'[6]Table corresp.'!$M$4:$U$63,8,FALSE)</f>
        <v/>
      </c>
      <c r="AN625" s="179">
        <f>VLOOKUP(D625,'[6]Table corresp.'!$M$4:$U$63,9,FALSE)</f>
        <v/>
      </c>
    </row>
    <row r="626">
      <c r="A626" s="179" t="inlineStr">
        <is>
          <t>Palettes et emballages</t>
        </is>
      </c>
      <c r="B626" s="179">
        <f>VLOOKUP(LEFT(A626,3),'[6]Table corresp.'!$A$4:$D$63,3,FALSE)</f>
        <v/>
      </c>
      <c r="C626" s="179">
        <f>VLOOKUP(A626,'[6]Table corresp.'!$M$4:$P$63,4,FALSE)</f>
        <v/>
      </c>
      <c r="D626" s="179" t="inlineStr">
        <is>
          <t>Consommation finale</t>
        </is>
      </c>
      <c r="E626" s="179">
        <f>VLOOKUP(LEFT(D626,3),'[6]Table corresp.'!$A$4:$D$63,4,FALSE)</f>
        <v/>
      </c>
      <c r="F626" s="179">
        <f>LEFT(A626,3)&amp;" - "&amp;LEFT(D626,3)</f>
        <v/>
      </c>
      <c r="G626" s="208" t="n">
        <v>1304092.77991623</v>
      </c>
      <c r="H626" s="208" t="n">
        <v>219399.7746399719</v>
      </c>
      <c r="I626" s="208" t="n">
        <v>1523492.559167036</v>
      </c>
      <c r="J626" s="208" t="n">
        <v>5610.06365678674</v>
      </c>
      <c r="K626" s="208" t="n">
        <v>1066.03626976172</v>
      </c>
      <c r="L626" s="208" t="n">
        <v>6676.099926548461</v>
      </c>
      <c r="M626" s="208" t="n">
        <v>519.9957396041584</v>
      </c>
      <c r="N626" s="208" t="n">
        <v>94.73438386546967</v>
      </c>
      <c r="O626" s="208" t="n">
        <v>614.7301234696281</v>
      </c>
      <c r="P626" s="208" t="n">
        <v>0.002920477320805685</v>
      </c>
      <c r="Q626" s="208" t="n">
        <v>0.0005320613199450752</v>
      </c>
      <c r="R626" s="208" t="n">
        <v>0.00345253864075076</v>
      </c>
      <c r="S626" s="196" t="n"/>
      <c r="T626" s="179">
        <f>VLOOKUP(A626,'[6]Groupe de branches'!$Z$27:$AM$86,14,FALSE)</f>
        <v/>
      </c>
      <c r="U626" s="179">
        <f>VLOOKUP(D626,'[6]Groupe de branches'!$Z$27:$AM$86,14,FALSE)</f>
        <v/>
      </c>
      <c r="V626" s="179" t="n">
        <v>2017</v>
      </c>
      <c r="W626" s="179">
        <f>VLOOKUP(D626,'[6]Table corresp.'!$M$4:$S$63,7,FALSE)</f>
        <v/>
      </c>
      <c r="X626" s="197">
        <f>IFERROR(G626/SUMIFS('[6]Comp2016-2017 (3)'!$I$5:$I$289,'[6]Comp2016-2017 (3)'!$A$5:$A$289,A626,'[6]Comp2016-2017 (3)'!$R$5:$R$289,V626),0)</f>
        <v/>
      </c>
      <c r="Y626" s="209">
        <f>IFERROR(IF(RIGHT(F626,3)="Exp",VLOOKUP(F626,#REF!,2,FALSE),VLOOKUP(F626,#REF!,9,FALSE)),1)</f>
        <v/>
      </c>
      <c r="Z626" s="197">
        <f>Y626/SUMIFS($Y$4:$Y$1116,$V$4:$V$1116,V626,$A$4:$A$1116,A626)</f>
        <v/>
      </c>
      <c r="AA626" s="181">
        <f>X626*Z626</f>
        <v/>
      </c>
      <c r="AB626" s="183">
        <f>IFERROR(SUMIFS('[6]Comp2016-2017 (3)'!$G$5:$G$289,'[6]Comp2016-2017 (3)'!$A$5:$A$289,A626,'[6]Comp2016-2017 (3)'!$R$5:$R$289,V626)*AA626/SUMIFS($AA$4:$AA$1116,$A$4:$A$1116,A626,$V$4:$V$1116,V626),0)</f>
        <v/>
      </c>
      <c r="AC626" s="183">
        <f>IF($W626=AC$3,$AB626,IF(NOT($W626=0),"",SUMIFS('Val-Vol (2)'!AC$4:AC$1116,'Val-Vol (2)'!$A$4:$A$1116,$D626,'Val-Vol (2)'!$V$4:$V$1116,$V626)/SUMIFS('[6]Comp2016-2017 (3)'!$G$5:$G$289,'[6]Comp2016-2017 (3)'!$A$5:$A$289,$D626,'[6]Comp2016-2017 (3)'!$R$5:$R$289,$V626)*$AB626))</f>
        <v/>
      </c>
      <c r="AD626" s="183">
        <f>IF($W626=AD$3,$AB626,IF(NOT($W626=0),"",SUMIFS('Val-Vol (2)'!AD$4:AD$1116,'Val-Vol (2)'!$A$4:$A$1116,$D626,'Val-Vol (2)'!$V$4:$V$1116,$V626)/SUMIFS('[6]Comp2016-2017 (3)'!$G$5:$G$289,'[6]Comp2016-2017 (3)'!$A$5:$A$289,$D626,'[6]Comp2016-2017 (3)'!$R$5:$R$289,$V626)*$AB626))</f>
        <v/>
      </c>
      <c r="AE626" s="183">
        <f>IF($W626=AE$3,$AB626,IF(NOT($W626=0),"",SUMIFS('Val-Vol (2)'!AE$4:AE$1116,'Val-Vol (2)'!$A$4:$A$1116,$D626,'Val-Vol (2)'!$V$4:$V$1116,$V626)/SUMIFS('[6]Comp2016-2017 (3)'!$G$5:$G$289,'[6]Comp2016-2017 (3)'!$A$5:$A$289,$D626,'[6]Comp2016-2017 (3)'!$R$5:$R$289,$V626)*$AB626))</f>
        <v/>
      </c>
      <c r="AF626" s="183">
        <f>IF($W626=AF$3,$AB626,IF(NOT($W626=0),"",SUMIFS('Val-Vol (2)'!AF$4:AF$1116,'Val-Vol (2)'!$A$4:$A$1116,$D626,'Val-Vol (2)'!$V$4:$V$1116,$V626)/SUMIFS('[6]Comp2016-2017 (3)'!$G$5:$G$289,'[6]Comp2016-2017 (3)'!$A$5:$A$289,$D626,'[6]Comp2016-2017 (3)'!$R$5:$R$289,$V626)*$AB626))</f>
        <v/>
      </c>
      <c r="AG626" s="183">
        <f>IF($W626=AG$3,$AB626,IF(NOT($W626=0),"",SUMIFS('Val-Vol (2)'!AG$4:AG$1116,'Val-Vol (2)'!$A$4:$A$1116,$D626,'Val-Vol (2)'!$V$4:$V$1116,$V626)/SUMIFS('[6]Comp2016-2017 (3)'!$G$5:$G$289,'[6]Comp2016-2017 (3)'!$A$5:$A$289,$D626,'[6]Comp2016-2017 (3)'!$R$5:$R$289,$V626)*$AB626))</f>
        <v/>
      </c>
      <c r="AH626" s="183">
        <f>IF($W626=AH$3,$AB626,IF(NOT($W626=0),"",SUMIFS('Val-Vol (2)'!AH$4:AH$1116,'Val-Vol (2)'!$A$4:$A$1116,$D626,'Val-Vol (2)'!$V$4:$V$1116,$V626)/SUMIFS('[6]Comp2016-2017 (3)'!$G$5:$G$289,'[6]Comp2016-2017 (3)'!$A$5:$A$289,$D626,'[6]Comp2016-2017 (3)'!$R$5:$R$289,$V626)*$AB626))</f>
        <v/>
      </c>
      <c r="AI626" s="183">
        <f>IF($W626=AI$3,$AB626,IF(NOT($W626=0),"",SUMIFS('Val-Vol (2)'!AI$4:AI$1116,'Val-Vol (2)'!$A$4:$A$1116,$D626,'Val-Vol (2)'!$V$4:$V$1116,$V626)/SUMIFS('[6]Comp2016-2017 (3)'!$G$5:$G$289,'[6]Comp2016-2017 (3)'!$A$5:$A$289,$D626,'[6]Comp2016-2017 (3)'!$R$5:$R$289,$V626)*$AB626))</f>
        <v/>
      </c>
      <c r="AJ626" s="183">
        <f>IF($W626=AJ$3,$AB626,IF(NOT($W626=0),"",SUMIFS('Val-Vol (2)'!AJ$4:AJ$1116,'Val-Vol (2)'!$A$4:$A$1116,$D626,'Val-Vol (2)'!$V$4:$V$1116,$V626)/SUMIFS('[6]Comp2016-2017 (3)'!$G$5:$G$289,'[6]Comp2016-2017 (3)'!$A$5:$A$289,$D626,'[6]Comp2016-2017 (3)'!$R$5:$R$289,$V626)*$AB626))</f>
        <v/>
      </c>
      <c r="AK626" s="183">
        <f>SUM(AC626:AJ626)-AB626</f>
        <v/>
      </c>
      <c r="AL626" s="179">
        <f>IF(A626=D626,"remplir à la main","")</f>
        <v/>
      </c>
      <c r="AM626" s="179">
        <f>VLOOKUP(A626,'[6]Table corresp.'!$M$4:$U$63,8,FALSE)</f>
        <v/>
      </c>
      <c r="AN626" s="179">
        <f>VLOOKUP(D626,'[6]Table corresp.'!$M$4:$U$63,9,FALSE)</f>
        <v/>
      </c>
    </row>
    <row r="627">
      <c r="A627" s="179" t="inlineStr">
        <is>
          <t>Palettes et emballages</t>
        </is>
      </c>
      <c r="B627" s="179">
        <f>VLOOKUP(LEFT(A627,3),'[6]Table corresp.'!$A$4:$D$63,3,FALSE)</f>
        <v/>
      </c>
      <c r="C627" s="179">
        <f>VLOOKUP(A627,'[6]Table corresp.'!$M$4:$P$63,4,FALSE)</f>
        <v/>
      </c>
      <c r="D627" s="179" t="inlineStr">
        <is>
          <t>Exportation</t>
        </is>
      </c>
      <c r="E627" s="179">
        <f>VLOOKUP(LEFT(D627,3),'[6]Table corresp.'!$A$4:$D$63,4,FALSE)</f>
        <v/>
      </c>
      <c r="F627" s="179">
        <f>LEFT(A627,3)&amp;" - "&amp;LEFT(D627,3)</f>
        <v/>
      </c>
      <c r="G627" s="208" t="n">
        <v>101593.5306925282</v>
      </c>
      <c r="H627" s="208" t="n">
        <v>0</v>
      </c>
      <c r="I627" s="208" t="n">
        <v>101593.531</v>
      </c>
      <c r="J627" s="208" t="n">
        <v>404.0974852341998</v>
      </c>
      <c r="K627" s="208" t="n">
        <v>0</v>
      </c>
      <c r="L627" s="208" t="n">
        <v>404.0974852341998</v>
      </c>
      <c r="M627" s="208" t="n">
        <v>37.45571950014078</v>
      </c>
      <c r="N627" s="208" t="n">
        <v>0</v>
      </c>
      <c r="O627" s="208" t="n">
        <v>37.45571950014078</v>
      </c>
      <c r="P627" s="208" t="n">
        <v>0.0002103643760964106</v>
      </c>
      <c r="Q627" s="208" t="n">
        <v>0</v>
      </c>
      <c r="R627" s="208" t="n">
        <v>0.0002103643760964106</v>
      </c>
      <c r="S627" s="196" t="n"/>
      <c r="T627" s="179">
        <f>VLOOKUP(A627,'[6]Groupe de branches'!$Z$27:$AM$86,14,FALSE)</f>
        <v/>
      </c>
      <c r="U627" s="179">
        <f>VLOOKUP(D627,'[6]Groupe de branches'!$Z$27:$AM$86,14,FALSE)</f>
        <v/>
      </c>
      <c r="V627" s="179" t="n">
        <v>2017</v>
      </c>
      <c r="W627" s="179">
        <f>VLOOKUP(D627,'[6]Table corresp.'!$M$4:$S$63,7,FALSE)</f>
        <v/>
      </c>
      <c r="X627" s="197">
        <f>IFERROR(G627/SUMIFS('[6]Comp2016-2017 (3)'!$I$5:$I$289,'[6]Comp2016-2017 (3)'!$A$5:$A$289,A627,'[6]Comp2016-2017 (3)'!$R$5:$R$289,V627),0)</f>
        <v/>
      </c>
      <c r="Y627" s="209">
        <f>IFERROR(IF(RIGHT(F627,3)="Exp",VLOOKUP(F627,#REF!,2,FALSE),VLOOKUP(F627,#REF!,9,FALSE)),1)</f>
        <v/>
      </c>
      <c r="Z627" s="197">
        <f>Y627/SUMIFS($Y$4:$Y$1116,$V$4:$V$1116,V627,$A$4:$A$1116,A627)</f>
        <v/>
      </c>
      <c r="AA627" s="181">
        <f>X627*Z627</f>
        <v/>
      </c>
      <c r="AB627" s="183">
        <f>IFERROR(SUMIFS('[6]Comp2016-2017 (3)'!$G$5:$G$289,'[6]Comp2016-2017 (3)'!$A$5:$A$289,A627,'[6]Comp2016-2017 (3)'!$R$5:$R$289,V627)*AA627/SUMIFS($AA$4:$AA$1116,$A$4:$A$1116,A627,$V$4:$V$1116,V627),0)</f>
        <v/>
      </c>
      <c r="AC627" s="183">
        <f>IF($W627=AC$3,$AB627,IF(NOT($W627=0),"",SUMIFS('Val-Vol (2)'!AC$4:AC$1116,'Val-Vol (2)'!$A$4:$A$1116,$D627,'Val-Vol (2)'!$V$4:$V$1116,$V627)/SUMIFS('[6]Comp2016-2017 (3)'!$G$5:$G$289,'[6]Comp2016-2017 (3)'!$A$5:$A$289,$D627,'[6]Comp2016-2017 (3)'!$R$5:$R$289,$V627)*$AB627))</f>
        <v/>
      </c>
      <c r="AD627" s="183">
        <f>IF($W627=AD$3,$AB627,IF(NOT($W627=0),"",SUMIFS('Val-Vol (2)'!AD$4:AD$1116,'Val-Vol (2)'!$A$4:$A$1116,$D627,'Val-Vol (2)'!$V$4:$V$1116,$V627)/SUMIFS('[6]Comp2016-2017 (3)'!$G$5:$G$289,'[6]Comp2016-2017 (3)'!$A$5:$A$289,$D627,'[6]Comp2016-2017 (3)'!$R$5:$R$289,$V627)*$AB627))</f>
        <v/>
      </c>
      <c r="AE627" s="183">
        <f>IF($W627=AE$3,$AB627,IF(NOT($W627=0),"",SUMIFS('Val-Vol (2)'!AE$4:AE$1116,'Val-Vol (2)'!$A$4:$A$1116,$D627,'Val-Vol (2)'!$V$4:$V$1116,$V627)/SUMIFS('[6]Comp2016-2017 (3)'!$G$5:$G$289,'[6]Comp2016-2017 (3)'!$A$5:$A$289,$D627,'[6]Comp2016-2017 (3)'!$R$5:$R$289,$V627)*$AB627))</f>
        <v/>
      </c>
      <c r="AF627" s="183">
        <f>IF($W627=AF$3,$AB627,IF(NOT($W627=0),"",SUMIFS('Val-Vol (2)'!AF$4:AF$1116,'Val-Vol (2)'!$A$4:$A$1116,$D627,'Val-Vol (2)'!$V$4:$V$1116,$V627)/SUMIFS('[6]Comp2016-2017 (3)'!$G$5:$G$289,'[6]Comp2016-2017 (3)'!$A$5:$A$289,$D627,'[6]Comp2016-2017 (3)'!$R$5:$R$289,$V627)*$AB627))</f>
        <v/>
      </c>
      <c r="AG627" s="183">
        <f>IF($W627=AG$3,$AB627,IF(NOT($W627=0),"",SUMIFS('Val-Vol (2)'!AG$4:AG$1116,'Val-Vol (2)'!$A$4:$A$1116,$D627,'Val-Vol (2)'!$V$4:$V$1116,$V627)/SUMIFS('[6]Comp2016-2017 (3)'!$G$5:$G$289,'[6]Comp2016-2017 (3)'!$A$5:$A$289,$D627,'[6]Comp2016-2017 (3)'!$R$5:$R$289,$V627)*$AB627))</f>
        <v/>
      </c>
      <c r="AH627" s="183">
        <f>IF($W627=AH$3,$AB627,IF(NOT($W627=0),"",SUMIFS('Val-Vol (2)'!AH$4:AH$1116,'Val-Vol (2)'!$A$4:$A$1116,$D627,'Val-Vol (2)'!$V$4:$V$1116,$V627)/SUMIFS('[6]Comp2016-2017 (3)'!$G$5:$G$289,'[6]Comp2016-2017 (3)'!$A$5:$A$289,$D627,'[6]Comp2016-2017 (3)'!$R$5:$R$289,$V627)*$AB627))</f>
        <v/>
      </c>
      <c r="AI627" s="183">
        <f>IF($W627=AI$3,$AB627,IF(NOT($W627=0),"",SUMIFS('Val-Vol (2)'!AI$4:AI$1116,'Val-Vol (2)'!$A$4:$A$1116,$D627,'Val-Vol (2)'!$V$4:$V$1116,$V627)/SUMIFS('[6]Comp2016-2017 (3)'!$G$5:$G$289,'[6]Comp2016-2017 (3)'!$A$5:$A$289,$D627,'[6]Comp2016-2017 (3)'!$R$5:$R$289,$V627)*$AB627))</f>
        <v/>
      </c>
      <c r="AJ627" s="183">
        <f>IF($W627=AJ$3,$AB627,IF(NOT($W627=0),"",SUMIFS('Val-Vol (2)'!AJ$4:AJ$1116,'Val-Vol (2)'!$A$4:$A$1116,$D627,'Val-Vol (2)'!$V$4:$V$1116,$V627)/SUMIFS('[6]Comp2016-2017 (3)'!$G$5:$G$289,'[6]Comp2016-2017 (3)'!$A$5:$A$289,$D627,'[6]Comp2016-2017 (3)'!$R$5:$R$289,$V627)*$AB627))</f>
        <v/>
      </c>
      <c r="AK627" s="183">
        <f>SUM(AC627:AJ627)-AB627</f>
        <v/>
      </c>
      <c r="AL627" s="179">
        <f>IF(A627=D627,"remplir à la main","")</f>
        <v/>
      </c>
      <c r="AM627" s="179">
        <f>VLOOKUP(A627,'[6]Table corresp.'!$M$4:$U$63,8,FALSE)</f>
        <v/>
      </c>
      <c r="AN627" s="179">
        <f>VLOOKUP(D627,'[6]Table corresp.'!$M$4:$U$63,9,FALSE)</f>
        <v/>
      </c>
    </row>
    <row r="628">
      <c r="A628" s="179" t="inlineStr">
        <is>
          <t>38 - Futailles</t>
        </is>
      </c>
      <c r="B628" s="179">
        <f>VLOOKUP(LEFT(A628,3),'[6]Table corresp.'!$A$4:$D$63,3,FALSE)</f>
        <v/>
      </c>
      <c r="C628" s="179">
        <f>VLOOKUP(A628,'[6]Table corresp.'!$M$4:$P$63,4,FALSE)</f>
        <v/>
      </c>
      <c r="D628" s="179" t="inlineStr">
        <is>
          <t>38 - Futailles</t>
        </is>
      </c>
      <c r="E628" s="179">
        <f>VLOOKUP(LEFT(D628,3),'[6]Table corresp.'!$A$4:$D$63,4,FALSE)</f>
        <v/>
      </c>
      <c r="F628" s="179">
        <f>LEFT(A628,3)&amp;" - "&amp;LEFT(D628,3)</f>
        <v/>
      </c>
      <c r="G628" s="208" t="n">
        <v>1153.412070572005</v>
      </c>
      <c r="H628" s="208" t="n">
        <v>1979.467419662927</v>
      </c>
      <c r="I628" s="208" t="n">
        <v>3132.879492189129</v>
      </c>
      <c r="J628" s="208" t="n">
        <v>0</v>
      </c>
      <c r="K628" s="208" t="n">
        <v>0</v>
      </c>
      <c r="L628" s="208" t="n">
        <v>0</v>
      </c>
      <c r="M628" s="208" t="n">
        <v>0</v>
      </c>
      <c r="N628" s="208" t="n">
        <v>0</v>
      </c>
      <c r="O628" s="208" t="n">
        <v>0</v>
      </c>
      <c r="P628" s="208" t="n">
        <v>0</v>
      </c>
      <c r="Q628" s="208" t="n">
        <v>0</v>
      </c>
      <c r="R628" s="208" t="n">
        <v>0</v>
      </c>
      <c r="S628" s="196" t="n"/>
      <c r="T628" s="179">
        <f>VLOOKUP(A628,'[6]Groupe de branches'!$Z$27:$AM$86,14,FALSE)</f>
        <v/>
      </c>
      <c r="U628" s="179">
        <f>VLOOKUP(D628,'[6]Groupe de branches'!$Z$27:$AM$86,14,FALSE)</f>
        <v/>
      </c>
      <c r="V628" s="179" t="n">
        <v>2017</v>
      </c>
      <c r="W628" s="179">
        <f>VLOOKUP(D628,'[6]Table corresp.'!$M$4:$S$63,7,FALSE)</f>
        <v/>
      </c>
      <c r="X628" s="197">
        <f>IFERROR(G628/SUMIFS('[6]Comp2016-2017 (3)'!$I$5:$I$289,'[6]Comp2016-2017 (3)'!$A$5:$A$289,A628,'[6]Comp2016-2017 (3)'!$R$5:$R$289,V628),0)</f>
        <v/>
      </c>
      <c r="Y628" s="209">
        <f>IFERROR(IF(RIGHT(F628,3)="Exp",VLOOKUP(F628,#REF!,2,FALSE),VLOOKUP(F628,#REF!,9,FALSE)),1)</f>
        <v/>
      </c>
      <c r="Z628" s="197">
        <f>Y628/SUMIFS($Y$4:$Y$1116,$V$4:$V$1116,V628,$A$4:$A$1116,A628)</f>
        <v/>
      </c>
      <c r="AA628" s="181">
        <f>X628*Z628</f>
        <v/>
      </c>
      <c r="AB628" s="183">
        <f>IFERROR(SUMIFS('[6]Comp2016-2017 (3)'!$G$5:$G$289,'[6]Comp2016-2017 (3)'!$A$5:$A$289,A628,'[6]Comp2016-2017 (3)'!$R$5:$R$289,V628)*AA628/SUMIFS($AA$4:$AA$1116,$A$4:$A$1116,A628,$V$4:$V$1116,V628),0)</f>
        <v/>
      </c>
      <c r="AG628" s="201" t="n">
        <v>320.174651056239</v>
      </c>
      <c r="AK628" s="183">
        <f>SUM(AC628:AJ628)-AB628</f>
        <v/>
      </c>
      <c r="AL628" s="179">
        <f>IF(A628=D628,"remplir à la main","")</f>
        <v/>
      </c>
      <c r="AM628" s="179">
        <f>VLOOKUP(A628,'[6]Table corresp.'!$M$4:$U$63,8,FALSE)</f>
        <v/>
      </c>
      <c r="AN628" s="179">
        <f>VLOOKUP(D628,'[6]Table corresp.'!$M$4:$U$63,9,FALSE)</f>
        <v/>
      </c>
    </row>
    <row r="629">
      <c r="A629" s="179" t="inlineStr">
        <is>
          <t>38 - Futailles</t>
        </is>
      </c>
      <c r="B629" s="179">
        <f>VLOOKUP(LEFT(A629,3),'[6]Table corresp.'!$A$4:$D$63,3,FALSE)</f>
        <v/>
      </c>
      <c r="C629" s="179">
        <f>VLOOKUP(A629,'[6]Table corresp.'!$M$4:$P$63,4,FALSE)</f>
        <v/>
      </c>
      <c r="D629" s="179" t="inlineStr">
        <is>
          <t>Consommation finale</t>
        </is>
      </c>
      <c r="E629" s="179">
        <f>VLOOKUP(LEFT(D629,3),'[6]Table corresp.'!$A$4:$D$63,4,FALSE)</f>
        <v/>
      </c>
      <c r="F629" s="179">
        <f>LEFT(A629,3)&amp;" - "&amp;LEFT(D629,3)</f>
        <v/>
      </c>
      <c r="G629" s="208" t="n">
        <v>301770.1557201027</v>
      </c>
      <c r="H629" s="208" t="n">
        <v>33319.82958033706</v>
      </c>
      <c r="I629" s="208" t="n">
        <v>335089.9855094589</v>
      </c>
      <c r="J629" s="208" t="n">
        <v>111.3384884886033</v>
      </c>
      <c r="K629" s="208" t="n">
        <v>32.41432677895026</v>
      </c>
      <c r="L629" s="208" t="n">
        <v>143.7528152675535</v>
      </c>
      <c r="M629" s="208" t="n">
        <v>0</v>
      </c>
      <c r="N629" s="208" t="n">
        <v>0</v>
      </c>
      <c r="O629" s="208" t="n">
        <v>0</v>
      </c>
      <c r="P629" s="208" t="n">
        <v>0</v>
      </c>
      <c r="Q629" s="208" t="n">
        <v>0</v>
      </c>
      <c r="R629" s="208" t="n">
        <v>0</v>
      </c>
      <c r="S629" s="196" t="n"/>
      <c r="T629" s="179">
        <f>VLOOKUP(A629,'[6]Groupe de branches'!$Z$27:$AM$86,14,FALSE)</f>
        <v/>
      </c>
      <c r="U629" s="179">
        <f>VLOOKUP(D629,'[6]Groupe de branches'!$Z$27:$AM$86,14,FALSE)</f>
        <v/>
      </c>
      <c r="V629" s="179" t="n">
        <v>2017</v>
      </c>
      <c r="W629" s="179">
        <f>VLOOKUP(D629,'[6]Table corresp.'!$M$4:$S$63,7,FALSE)</f>
        <v/>
      </c>
      <c r="X629" s="197">
        <f>IFERROR(G629/SUMIFS('[6]Comp2016-2017 (3)'!$I$5:$I$289,'[6]Comp2016-2017 (3)'!$A$5:$A$289,A629,'[6]Comp2016-2017 (3)'!$R$5:$R$289,V629),0)</f>
        <v/>
      </c>
      <c r="Y629" s="209">
        <f>IFERROR(IF(RIGHT(F629,3)="Exp",VLOOKUP(F629,#REF!,2,FALSE),VLOOKUP(F629,#REF!,9,FALSE)),1)</f>
        <v/>
      </c>
      <c r="Z629" s="197">
        <f>Y629/SUMIFS($Y$4:$Y$1116,$V$4:$V$1116,V629,$A$4:$A$1116,A629)</f>
        <v/>
      </c>
      <c r="AA629" s="181">
        <f>X629*Z629</f>
        <v/>
      </c>
      <c r="AB629" s="183">
        <f>IFERROR(SUMIFS('[6]Comp2016-2017 (3)'!$G$5:$G$289,'[6]Comp2016-2017 (3)'!$A$5:$A$289,A629,'[6]Comp2016-2017 (3)'!$R$5:$R$289,V629)*AA629/SUMIFS($AA$4:$AA$1116,$A$4:$A$1116,A629,$V$4:$V$1116,V629),0)</f>
        <v/>
      </c>
      <c r="AC629" s="183">
        <f>IF($W629=AC$3,$AB629,IF(NOT($W629=0),"",SUMIFS('Val-Vol (2)'!AC$4:AC$1116,'Val-Vol (2)'!$A$4:$A$1116,$D629,'Val-Vol (2)'!$V$4:$V$1116,$V629)/SUMIFS('[6]Comp2016-2017 (3)'!$G$5:$G$289,'[6]Comp2016-2017 (3)'!$A$5:$A$289,$D629,'[6]Comp2016-2017 (3)'!$R$5:$R$289,$V629)*$AB629))</f>
        <v/>
      </c>
      <c r="AD629" s="183">
        <f>IF($W629=AD$3,$AB629,IF(NOT($W629=0),"",SUMIFS('Val-Vol (2)'!AD$4:AD$1116,'Val-Vol (2)'!$A$4:$A$1116,$D629,'Val-Vol (2)'!$V$4:$V$1116,$V629)/SUMIFS('[6]Comp2016-2017 (3)'!$G$5:$G$289,'[6]Comp2016-2017 (3)'!$A$5:$A$289,$D629,'[6]Comp2016-2017 (3)'!$R$5:$R$289,$V629)*$AB629))</f>
        <v/>
      </c>
      <c r="AE629" s="183">
        <f>IF($W629=AE$3,$AB629,IF(NOT($W629=0),"",SUMIFS('Val-Vol (2)'!AE$4:AE$1116,'Val-Vol (2)'!$A$4:$A$1116,$D629,'Val-Vol (2)'!$V$4:$V$1116,$V629)/SUMIFS('[6]Comp2016-2017 (3)'!$G$5:$G$289,'[6]Comp2016-2017 (3)'!$A$5:$A$289,$D629,'[6]Comp2016-2017 (3)'!$R$5:$R$289,$V629)*$AB629))</f>
        <v/>
      </c>
      <c r="AF629" s="183">
        <f>IF($W629=AF$3,$AB629,IF(NOT($W629=0),"",SUMIFS('Val-Vol (2)'!AF$4:AF$1116,'Val-Vol (2)'!$A$4:$A$1116,$D629,'Val-Vol (2)'!$V$4:$V$1116,$V629)/SUMIFS('[6]Comp2016-2017 (3)'!$G$5:$G$289,'[6]Comp2016-2017 (3)'!$A$5:$A$289,$D629,'[6]Comp2016-2017 (3)'!$R$5:$R$289,$V629)*$AB629))</f>
        <v/>
      </c>
      <c r="AG629" s="183">
        <f>IF($W629=AG$3,$AB629,IF(NOT($W629=0),"",SUMIFS('Val-Vol (2)'!AG$4:AG$1116,'Val-Vol (2)'!$A$4:$A$1116,$D629,'Val-Vol (2)'!$V$4:$V$1116,$V629)/SUMIFS('[6]Comp2016-2017 (3)'!$G$5:$G$289,'[6]Comp2016-2017 (3)'!$A$5:$A$289,$D629,'[6]Comp2016-2017 (3)'!$R$5:$R$289,$V629)*$AB629))</f>
        <v/>
      </c>
      <c r="AH629" s="183">
        <f>IF($W629=AH$3,$AB629,IF(NOT($W629=0),"",SUMIFS('Val-Vol (2)'!AH$4:AH$1116,'Val-Vol (2)'!$A$4:$A$1116,$D629,'Val-Vol (2)'!$V$4:$V$1116,$V629)/SUMIFS('[6]Comp2016-2017 (3)'!$G$5:$G$289,'[6]Comp2016-2017 (3)'!$A$5:$A$289,$D629,'[6]Comp2016-2017 (3)'!$R$5:$R$289,$V629)*$AB629))</f>
        <v/>
      </c>
      <c r="AI629" s="183">
        <f>IF($W629=AI$3,$AB629,IF(NOT($W629=0),"",SUMIFS('Val-Vol (2)'!AI$4:AI$1116,'Val-Vol (2)'!$A$4:$A$1116,$D629,'Val-Vol (2)'!$V$4:$V$1116,$V629)/SUMIFS('[6]Comp2016-2017 (3)'!$G$5:$G$289,'[6]Comp2016-2017 (3)'!$A$5:$A$289,$D629,'[6]Comp2016-2017 (3)'!$R$5:$R$289,$V629)*$AB629))</f>
        <v/>
      </c>
      <c r="AJ629" s="183">
        <f>IF($W629=AJ$3,$AB629,IF(NOT($W629=0),"",SUMIFS('Val-Vol (2)'!AJ$4:AJ$1116,'Val-Vol (2)'!$A$4:$A$1116,$D629,'Val-Vol (2)'!$V$4:$V$1116,$V629)/SUMIFS('[6]Comp2016-2017 (3)'!$G$5:$G$289,'[6]Comp2016-2017 (3)'!$A$5:$A$289,$D629,'[6]Comp2016-2017 (3)'!$R$5:$R$289,$V629)*$AB629))</f>
        <v/>
      </c>
      <c r="AK629" s="183">
        <f>SUM(AC629:AJ629)-AB629</f>
        <v/>
      </c>
      <c r="AL629" s="179">
        <f>IF(A629=D629,"remplir à la main","")</f>
        <v/>
      </c>
      <c r="AM629" s="179">
        <f>VLOOKUP(A629,'[6]Table corresp.'!$M$4:$U$63,8,FALSE)</f>
        <v/>
      </c>
      <c r="AN629" s="179">
        <f>VLOOKUP(D629,'[6]Table corresp.'!$M$4:$U$63,9,FALSE)</f>
        <v/>
      </c>
    </row>
    <row r="630">
      <c r="A630" s="179" t="inlineStr">
        <is>
          <t>38 - Futailles</t>
        </is>
      </c>
      <c r="B630" s="179">
        <f>VLOOKUP(LEFT(A630,3),'[6]Table corresp.'!$A$4:$D$63,3,FALSE)</f>
        <v/>
      </c>
      <c r="C630" s="179">
        <f>VLOOKUP(A630,'[6]Table corresp.'!$M$4:$P$63,4,FALSE)</f>
        <v/>
      </c>
      <c r="D630" s="179" t="inlineStr">
        <is>
          <t>Exportation</t>
        </is>
      </c>
      <c r="E630" s="179">
        <f>VLOOKUP(LEFT(D630,3),'[6]Table corresp.'!$A$4:$D$63,4,FALSE)</f>
        <v/>
      </c>
      <c r="F630" s="179">
        <f>LEFT(A630,3)&amp;" - "&amp;LEFT(D630,3)</f>
        <v/>
      </c>
      <c r="G630" s="208" t="n">
        <v>430793.4317312838</v>
      </c>
      <c r="H630" s="208" t="n">
        <v>0</v>
      </c>
      <c r="I630" s="208" t="n">
        <v>430793.432</v>
      </c>
      <c r="J630" s="208" t="n">
        <v>131.5308927657357</v>
      </c>
      <c r="K630" s="208" t="n">
        <v>0</v>
      </c>
      <c r="L630" s="208" t="n">
        <v>131.5308927657357</v>
      </c>
      <c r="M630" s="208" t="n">
        <v>0</v>
      </c>
      <c r="N630" s="208" t="n">
        <v>0</v>
      </c>
      <c r="O630" s="208" t="n">
        <v>0</v>
      </c>
      <c r="P630" s="208" t="n">
        <v>0</v>
      </c>
      <c r="Q630" s="208" t="n">
        <v>0</v>
      </c>
      <c r="R630" s="208" t="n">
        <v>0</v>
      </c>
      <c r="S630" s="196" t="n"/>
      <c r="T630" s="179">
        <f>VLOOKUP(A630,'[6]Groupe de branches'!$Z$27:$AM$86,14,FALSE)</f>
        <v/>
      </c>
      <c r="U630" s="179">
        <f>VLOOKUP(D630,'[6]Groupe de branches'!$Z$27:$AM$86,14,FALSE)</f>
        <v/>
      </c>
      <c r="V630" s="179" t="n">
        <v>2017</v>
      </c>
      <c r="W630" s="179">
        <f>VLOOKUP(D630,'[6]Table corresp.'!$M$4:$S$63,7,FALSE)</f>
        <v/>
      </c>
      <c r="X630" s="197">
        <f>IFERROR(G630/SUMIFS('[6]Comp2016-2017 (3)'!$I$5:$I$289,'[6]Comp2016-2017 (3)'!$A$5:$A$289,A630,'[6]Comp2016-2017 (3)'!$R$5:$R$289,V630),0)</f>
        <v/>
      </c>
      <c r="Y630" s="209">
        <f>IFERROR(IF(RIGHT(F630,3)="Exp",VLOOKUP(F630,#REF!,2,FALSE),VLOOKUP(F630,#REF!,9,FALSE)),1)</f>
        <v/>
      </c>
      <c r="Z630" s="197">
        <f>Y630/SUMIFS($Y$4:$Y$1116,$V$4:$V$1116,V630,$A$4:$A$1116,A630)</f>
        <v/>
      </c>
      <c r="AA630" s="181">
        <f>X630*Z630</f>
        <v/>
      </c>
      <c r="AB630" s="183">
        <f>IFERROR(SUMIFS('[6]Comp2016-2017 (3)'!$G$5:$G$289,'[6]Comp2016-2017 (3)'!$A$5:$A$289,A630,'[6]Comp2016-2017 (3)'!$R$5:$R$289,V630)*AA630/SUMIFS($AA$4:$AA$1116,$A$4:$A$1116,A630,$V$4:$V$1116,V630),0)</f>
        <v/>
      </c>
      <c r="AC630" s="183">
        <f>IF($W630=AC$3,$AB630,IF(NOT($W630=0),"",SUMIFS('Val-Vol (2)'!AC$4:AC$1116,'Val-Vol (2)'!$A$4:$A$1116,$D630,'Val-Vol (2)'!$V$4:$V$1116,$V630)/SUMIFS('[6]Comp2016-2017 (3)'!$G$5:$G$289,'[6]Comp2016-2017 (3)'!$A$5:$A$289,$D630,'[6]Comp2016-2017 (3)'!$R$5:$R$289,$V630)*$AB630))</f>
        <v/>
      </c>
      <c r="AD630" s="183">
        <f>IF($W630=AD$3,$AB630,IF(NOT($W630=0),"",SUMIFS('Val-Vol (2)'!AD$4:AD$1116,'Val-Vol (2)'!$A$4:$A$1116,$D630,'Val-Vol (2)'!$V$4:$V$1116,$V630)/SUMIFS('[6]Comp2016-2017 (3)'!$G$5:$G$289,'[6]Comp2016-2017 (3)'!$A$5:$A$289,$D630,'[6]Comp2016-2017 (3)'!$R$5:$R$289,$V630)*$AB630))</f>
        <v/>
      </c>
      <c r="AE630" s="183">
        <f>IF($W630=AE$3,$AB630,IF(NOT($W630=0),"",SUMIFS('Val-Vol (2)'!AE$4:AE$1116,'Val-Vol (2)'!$A$4:$A$1116,$D630,'Val-Vol (2)'!$V$4:$V$1116,$V630)/SUMIFS('[6]Comp2016-2017 (3)'!$G$5:$G$289,'[6]Comp2016-2017 (3)'!$A$5:$A$289,$D630,'[6]Comp2016-2017 (3)'!$R$5:$R$289,$V630)*$AB630))</f>
        <v/>
      </c>
      <c r="AF630" s="183">
        <f>IF($W630=AF$3,$AB630,IF(NOT($W630=0),"",SUMIFS('Val-Vol (2)'!AF$4:AF$1116,'Val-Vol (2)'!$A$4:$A$1116,$D630,'Val-Vol (2)'!$V$4:$V$1116,$V630)/SUMIFS('[6]Comp2016-2017 (3)'!$G$5:$G$289,'[6]Comp2016-2017 (3)'!$A$5:$A$289,$D630,'[6]Comp2016-2017 (3)'!$R$5:$R$289,$V630)*$AB630))</f>
        <v/>
      </c>
      <c r="AG630" s="183">
        <f>IF($W630=AG$3,$AB630,IF(NOT($W630=0),"",SUMIFS('Val-Vol (2)'!AG$4:AG$1116,'Val-Vol (2)'!$A$4:$A$1116,$D630,'Val-Vol (2)'!$V$4:$V$1116,$V630)/SUMIFS('[6]Comp2016-2017 (3)'!$G$5:$G$289,'[6]Comp2016-2017 (3)'!$A$5:$A$289,$D630,'[6]Comp2016-2017 (3)'!$R$5:$R$289,$V630)*$AB630))</f>
        <v/>
      </c>
      <c r="AH630" s="183">
        <f>IF($W630=AH$3,$AB630,IF(NOT($W630=0),"",SUMIFS('Val-Vol (2)'!AH$4:AH$1116,'Val-Vol (2)'!$A$4:$A$1116,$D630,'Val-Vol (2)'!$V$4:$V$1116,$V630)/SUMIFS('[6]Comp2016-2017 (3)'!$G$5:$G$289,'[6]Comp2016-2017 (3)'!$A$5:$A$289,$D630,'[6]Comp2016-2017 (3)'!$R$5:$R$289,$V630)*$AB630))</f>
        <v/>
      </c>
      <c r="AI630" s="183">
        <f>IF($W630=AI$3,$AB630,IF(NOT($W630=0),"",SUMIFS('Val-Vol (2)'!AI$4:AI$1116,'Val-Vol (2)'!$A$4:$A$1116,$D630,'Val-Vol (2)'!$V$4:$V$1116,$V630)/SUMIFS('[6]Comp2016-2017 (3)'!$G$5:$G$289,'[6]Comp2016-2017 (3)'!$A$5:$A$289,$D630,'[6]Comp2016-2017 (3)'!$R$5:$R$289,$V630)*$AB630))</f>
        <v/>
      </c>
      <c r="AJ630" s="183">
        <f>IF($W630=AJ$3,$AB630,IF(NOT($W630=0),"",SUMIFS('Val-Vol (2)'!AJ$4:AJ$1116,'Val-Vol (2)'!$A$4:$A$1116,$D630,'Val-Vol (2)'!$V$4:$V$1116,$V630)/SUMIFS('[6]Comp2016-2017 (3)'!$G$5:$G$289,'[6]Comp2016-2017 (3)'!$A$5:$A$289,$D630,'[6]Comp2016-2017 (3)'!$R$5:$R$289,$V630)*$AB630))</f>
        <v/>
      </c>
      <c r="AK630" s="183">
        <f>SUM(AC630:AJ630)-AB630</f>
        <v/>
      </c>
      <c r="AL630" s="179">
        <f>IF(A630=D630,"remplir à la main","")</f>
        <v/>
      </c>
      <c r="AM630" s="179">
        <f>VLOOKUP(A630,'[6]Table corresp.'!$M$4:$U$63,8,FALSE)</f>
        <v/>
      </c>
      <c r="AN630" s="179">
        <f>VLOOKUP(D630,'[6]Table corresp.'!$M$4:$U$63,9,FALSE)</f>
        <v/>
      </c>
    </row>
    <row r="631">
      <c r="A631" s="179" t="inlineStr">
        <is>
          <t>39 - Coffrages pour le bétonnage, bardeaux en bois</t>
        </is>
      </c>
      <c r="B631" s="179">
        <f>VLOOKUP(LEFT(A631,3),'[6]Table corresp.'!$A$4:$D$63,3,FALSE)</f>
        <v/>
      </c>
      <c r="C631" s="179">
        <f>VLOOKUP(A631,'[6]Table corresp.'!$M$4:$P$63,4,FALSE)</f>
        <v/>
      </c>
      <c r="D631" s="179" t="inlineStr">
        <is>
          <t>52 - Génie civil</t>
        </is>
      </c>
      <c r="E631" s="179">
        <f>VLOOKUP(LEFT(D631,3),'[6]Table corresp.'!$A$4:$D$63,4,FALSE)</f>
        <v/>
      </c>
      <c r="F631" s="179">
        <f>LEFT(A631,3)&amp;" - "&amp;LEFT(D631,3)</f>
        <v/>
      </c>
      <c r="G631" s="208" t="n">
        <v>8434.478108139403</v>
      </c>
      <c r="H631" s="208" t="n">
        <v>3301.048445311747</v>
      </c>
      <c r="I631" s="208" t="n">
        <v>11735.60151589576</v>
      </c>
      <c r="J631" s="208" t="n">
        <v>12.28746179496563</v>
      </c>
      <c r="K631" s="208" t="n">
        <v>9.826445471120431</v>
      </c>
      <c r="L631" s="208" t="n">
        <v>22.11390726608606</v>
      </c>
      <c r="M631" s="208" t="n">
        <v>3.361174470072548</v>
      </c>
      <c r="N631" s="208" t="n">
        <v>2.687975612882254</v>
      </c>
      <c r="O631" s="208" t="n">
        <v>6.049150082954801</v>
      </c>
      <c r="P631" s="208" t="n">
        <v>1.337161500390021</v>
      </c>
      <c r="Q631" s="208" t="n">
        <v>1.069345711011497</v>
      </c>
      <c r="R631" s="208" t="n">
        <v>2.406507211401519</v>
      </c>
      <c r="S631" s="196" t="inlineStr">
        <is>
          <t>BI</t>
        </is>
      </c>
      <c r="T631" s="179">
        <f>VLOOKUP(A631,'[6]Groupe de branches'!$Z$27:$AM$86,14,FALSE)</f>
        <v/>
      </c>
      <c r="U631" s="179">
        <f>VLOOKUP(D631,'[6]Groupe de branches'!$Z$27:$AM$86,14,FALSE)</f>
        <v/>
      </c>
      <c r="V631" s="179" t="n">
        <v>2017</v>
      </c>
      <c r="W631" s="179">
        <f>VLOOKUP(D631,'[6]Table corresp.'!$M$4:$S$63,7,FALSE)</f>
        <v/>
      </c>
      <c r="X631" s="197">
        <f>IFERROR(G631/SUMIFS('[6]Comp2016-2017 (3)'!$I$5:$I$289,'[6]Comp2016-2017 (3)'!$A$5:$A$289,A631,'[6]Comp2016-2017 (3)'!$R$5:$R$289,V631),0)</f>
        <v/>
      </c>
      <c r="Y631" s="209">
        <f>IFERROR(IF(RIGHT(F631,3)="Exp",VLOOKUP(F631,#REF!,2,FALSE),VLOOKUP(F631,#REF!,9,FALSE)),1)</f>
        <v/>
      </c>
      <c r="Z631" s="197">
        <f>Y631/SUMIFS($Y$4:$Y$1116,$V$4:$V$1116,V631,$A$4:$A$1116,A631)</f>
        <v/>
      </c>
      <c r="AA631" s="181">
        <f>X631*Z631</f>
        <v/>
      </c>
      <c r="AB631" s="183">
        <f>IFERROR(SUMIFS('[6]Comp2016-2017 (3)'!$G$5:$G$289,'[6]Comp2016-2017 (3)'!$A$5:$A$289,A631,'[6]Comp2016-2017 (3)'!$R$5:$R$289,V631)*AA631/SUMIFS($AA$4:$AA$1116,$A$4:$A$1116,A631,$V$4:$V$1116,V631),0)</f>
        <v/>
      </c>
      <c r="AC631" s="183">
        <f>IF($W631=AC$3,$AB631,IF(NOT($W631=0),"",SUMIFS('Val-Vol (2)'!AC$4:AC$1116,'Val-Vol (2)'!$A$4:$A$1116,$D631,'Val-Vol (2)'!$V$4:$V$1116,$V631)/SUMIFS('[6]Comp2016-2017 (3)'!$G$5:$G$289,'[6]Comp2016-2017 (3)'!$A$5:$A$289,$D631,'[6]Comp2016-2017 (3)'!$R$5:$R$289,$V631)*$AB631))</f>
        <v/>
      </c>
      <c r="AD631" s="183">
        <f>IF($W631=AD$3,$AB631,IF(NOT($W631=0),"",SUMIFS('Val-Vol (2)'!AD$4:AD$1116,'Val-Vol (2)'!$A$4:$A$1116,$D631,'Val-Vol (2)'!$V$4:$V$1116,$V631)/SUMIFS('[6]Comp2016-2017 (3)'!$G$5:$G$289,'[6]Comp2016-2017 (3)'!$A$5:$A$289,$D631,'[6]Comp2016-2017 (3)'!$R$5:$R$289,$V631)*$AB631))</f>
        <v/>
      </c>
      <c r="AE631" s="183">
        <f>IF($W631=AE$3,$AB631,IF(NOT($W631=0),"",SUMIFS('Val-Vol (2)'!AE$4:AE$1116,'Val-Vol (2)'!$A$4:$A$1116,$D631,'Val-Vol (2)'!$V$4:$V$1116,$V631)/SUMIFS('[6]Comp2016-2017 (3)'!$G$5:$G$289,'[6]Comp2016-2017 (3)'!$A$5:$A$289,$D631,'[6]Comp2016-2017 (3)'!$R$5:$R$289,$V631)*$AB631))</f>
        <v/>
      </c>
      <c r="AF631" s="183">
        <f>IF($W631=AF$3,$AB631,IF(NOT($W631=0),"",SUMIFS('Val-Vol (2)'!AF$4:AF$1116,'Val-Vol (2)'!$A$4:$A$1116,$D631,'Val-Vol (2)'!$V$4:$V$1116,$V631)/SUMIFS('[6]Comp2016-2017 (3)'!$G$5:$G$289,'[6]Comp2016-2017 (3)'!$A$5:$A$289,$D631,'[6]Comp2016-2017 (3)'!$R$5:$R$289,$V631)*$AB631))</f>
        <v/>
      </c>
      <c r="AG631" s="183">
        <f>IF($W631=AG$3,$AB631,IF(NOT($W631=0),"",SUMIFS('Val-Vol (2)'!AG$4:AG$1116,'Val-Vol (2)'!$A$4:$A$1116,$D631,'Val-Vol (2)'!$V$4:$V$1116,$V631)/SUMIFS('[6]Comp2016-2017 (3)'!$G$5:$G$289,'[6]Comp2016-2017 (3)'!$A$5:$A$289,$D631,'[6]Comp2016-2017 (3)'!$R$5:$R$289,$V631)*$AB631))</f>
        <v/>
      </c>
      <c r="AH631" s="183">
        <f>IF($W631=AH$3,$AB631,IF(NOT($W631=0),"",SUMIFS('Val-Vol (2)'!AH$4:AH$1116,'Val-Vol (2)'!$A$4:$A$1116,$D631,'Val-Vol (2)'!$V$4:$V$1116,$V631)/SUMIFS('[6]Comp2016-2017 (3)'!$G$5:$G$289,'[6]Comp2016-2017 (3)'!$A$5:$A$289,$D631,'[6]Comp2016-2017 (3)'!$R$5:$R$289,$V631)*$AB631))</f>
        <v/>
      </c>
      <c r="AI631" s="183">
        <f>IF($W631=AI$3,$AB631,IF(NOT($W631=0),"",SUMIFS('Val-Vol (2)'!AI$4:AI$1116,'Val-Vol (2)'!$A$4:$A$1116,$D631,'Val-Vol (2)'!$V$4:$V$1116,$V631)/SUMIFS('[6]Comp2016-2017 (3)'!$G$5:$G$289,'[6]Comp2016-2017 (3)'!$A$5:$A$289,$D631,'[6]Comp2016-2017 (3)'!$R$5:$R$289,$V631)*$AB631))</f>
        <v/>
      </c>
      <c r="AJ631" s="183">
        <f>IF($W631=AJ$3,$AB631,IF(NOT($W631=0),"",SUMIFS('Val-Vol (2)'!AJ$4:AJ$1116,'Val-Vol (2)'!$A$4:$A$1116,$D631,'Val-Vol (2)'!$V$4:$V$1116,$V631)/SUMIFS('[6]Comp2016-2017 (3)'!$G$5:$G$289,'[6]Comp2016-2017 (3)'!$A$5:$A$289,$D631,'[6]Comp2016-2017 (3)'!$R$5:$R$289,$V631)*$AB631))</f>
        <v/>
      </c>
      <c r="AK631" s="183">
        <f>SUM(AC631:AJ631)-AB631</f>
        <v/>
      </c>
      <c r="AL631" s="179">
        <f>IF(A631=D631,"remplir à la main","")</f>
        <v/>
      </c>
      <c r="AM631" s="179">
        <f>VLOOKUP(A631,'[6]Table corresp.'!$M$4:$U$63,8,FALSE)</f>
        <v/>
      </c>
      <c r="AN631" s="179">
        <f>VLOOKUP(D631,'[6]Table corresp.'!$M$4:$U$63,9,FALSE)</f>
        <v/>
      </c>
    </row>
    <row r="632">
      <c r="A632" s="179" t="inlineStr">
        <is>
          <t>39 - Coffrages pour le bétonnage, bardeaux en bois</t>
        </is>
      </c>
      <c r="B632" s="179">
        <f>VLOOKUP(LEFT(A632,3),'[6]Table corresp.'!$A$4:$D$63,3,FALSE)</f>
        <v/>
      </c>
      <c r="C632" s="179">
        <f>VLOOKUP(A632,'[6]Table corresp.'!$M$4:$P$63,4,FALSE)</f>
        <v/>
      </c>
      <c r="D632" s="179" t="inlineStr">
        <is>
          <t>58 - Travaux de couverture par éléments</t>
        </is>
      </c>
      <c r="E632" s="179">
        <f>VLOOKUP(LEFT(D632,3),'[6]Table corresp.'!$A$4:$D$63,4,FALSE)</f>
        <v/>
      </c>
      <c r="F632" s="179">
        <f>LEFT(A632,3)&amp;" - "&amp;LEFT(D632,3)</f>
        <v/>
      </c>
      <c r="G632" s="208" t="n">
        <v>934.9243105056233</v>
      </c>
      <c r="H632" s="208" t="n">
        <v>3986.213320513234</v>
      </c>
      <c r="I632" s="208" t="n">
        <v>4921.169065527179</v>
      </c>
      <c r="J632" s="208" t="n">
        <v>0.2194090297529852</v>
      </c>
      <c r="K632" s="208" t="n">
        <v>2.867282108188585</v>
      </c>
      <c r="L632" s="208" t="n">
        <v>3.08669113794157</v>
      </c>
      <c r="M632" s="208" t="n">
        <v>0.06001825613905682</v>
      </c>
      <c r="N632" s="208" t="n">
        <v>0.7843308554161998</v>
      </c>
      <c r="O632" s="208" t="n">
        <v>0.8443491115552567</v>
      </c>
      <c r="P632" s="208" t="n">
        <v>0.02387680322585624</v>
      </c>
      <c r="Q632" s="208" t="n">
        <v>0.3120269515220607</v>
      </c>
      <c r="R632" s="208" t="n">
        <v>0.3359037547479169</v>
      </c>
      <c r="S632" s="196" t="n"/>
      <c r="T632" s="179">
        <f>VLOOKUP(A632,'[6]Groupe de branches'!$Z$27:$AM$86,14,FALSE)</f>
        <v/>
      </c>
      <c r="U632" s="179">
        <f>VLOOKUP(D632,'[6]Groupe de branches'!$Z$27:$AM$86,14,FALSE)</f>
        <v/>
      </c>
      <c r="V632" s="179" t="n">
        <v>2017</v>
      </c>
      <c r="W632" s="179">
        <f>VLOOKUP(D632,'[6]Table corresp.'!$M$4:$S$63,7,FALSE)</f>
        <v/>
      </c>
      <c r="X632" s="197">
        <f>IFERROR(G632/SUMIFS('[6]Comp2016-2017 (3)'!$I$5:$I$289,'[6]Comp2016-2017 (3)'!$A$5:$A$289,A632,'[6]Comp2016-2017 (3)'!$R$5:$R$289,V632),0)</f>
        <v/>
      </c>
      <c r="Y632" s="209">
        <f>IFERROR(IF(RIGHT(F632,3)="Exp",VLOOKUP(F632,#REF!,2,FALSE),VLOOKUP(F632,#REF!,9,FALSE)),1)</f>
        <v/>
      </c>
      <c r="Z632" s="197">
        <f>Y632/SUMIFS($Y$4:$Y$1116,$V$4:$V$1116,V632,$A$4:$A$1116,A632)</f>
        <v/>
      </c>
      <c r="AA632" s="181">
        <f>X632*Z632</f>
        <v/>
      </c>
      <c r="AB632" s="183">
        <f>IFERROR(SUMIFS('[6]Comp2016-2017 (3)'!$G$5:$G$289,'[6]Comp2016-2017 (3)'!$A$5:$A$289,A632,'[6]Comp2016-2017 (3)'!$R$5:$R$289,V632)*AA632/SUMIFS($AA$4:$AA$1116,$A$4:$A$1116,A632,$V$4:$V$1116,V632),0)</f>
        <v/>
      </c>
      <c r="AC632" s="183">
        <f>IF($W632=AC$3,$AB632,IF(NOT($W632=0),"",SUMIFS('Val-Vol (2)'!AC$4:AC$1116,'Val-Vol (2)'!$A$4:$A$1116,$D632,'Val-Vol (2)'!$V$4:$V$1116,$V632)/SUMIFS('[6]Comp2016-2017 (3)'!$G$5:$G$289,'[6]Comp2016-2017 (3)'!$A$5:$A$289,$D632,'[6]Comp2016-2017 (3)'!$R$5:$R$289,$V632)*$AB632))</f>
        <v/>
      </c>
      <c r="AD632" s="183">
        <f>IF($W632=AD$3,$AB632,IF(NOT($W632=0),"",SUMIFS('Val-Vol (2)'!AD$4:AD$1116,'Val-Vol (2)'!$A$4:$A$1116,$D632,'Val-Vol (2)'!$V$4:$V$1116,$V632)/SUMIFS('[6]Comp2016-2017 (3)'!$G$5:$G$289,'[6]Comp2016-2017 (3)'!$A$5:$A$289,$D632,'[6]Comp2016-2017 (3)'!$R$5:$R$289,$V632)*$AB632))</f>
        <v/>
      </c>
      <c r="AE632" s="183">
        <f>IF($W632=AE$3,$AB632,IF(NOT($W632=0),"",SUMIFS('Val-Vol (2)'!AE$4:AE$1116,'Val-Vol (2)'!$A$4:$A$1116,$D632,'Val-Vol (2)'!$V$4:$V$1116,$V632)/SUMIFS('[6]Comp2016-2017 (3)'!$G$5:$G$289,'[6]Comp2016-2017 (3)'!$A$5:$A$289,$D632,'[6]Comp2016-2017 (3)'!$R$5:$R$289,$V632)*$AB632))</f>
        <v/>
      </c>
      <c r="AF632" s="183">
        <f>IF($W632=AF$3,$AB632,IF(NOT($W632=0),"",SUMIFS('Val-Vol (2)'!AF$4:AF$1116,'Val-Vol (2)'!$A$4:$A$1116,$D632,'Val-Vol (2)'!$V$4:$V$1116,$V632)/SUMIFS('[6]Comp2016-2017 (3)'!$G$5:$G$289,'[6]Comp2016-2017 (3)'!$A$5:$A$289,$D632,'[6]Comp2016-2017 (3)'!$R$5:$R$289,$V632)*$AB632))</f>
        <v/>
      </c>
      <c r="AG632" s="183">
        <f>IF($W632=AG$3,$AB632,IF(NOT($W632=0),"",SUMIFS('Val-Vol (2)'!AG$4:AG$1116,'Val-Vol (2)'!$A$4:$A$1116,$D632,'Val-Vol (2)'!$V$4:$V$1116,$V632)/SUMIFS('[6]Comp2016-2017 (3)'!$G$5:$G$289,'[6]Comp2016-2017 (3)'!$A$5:$A$289,$D632,'[6]Comp2016-2017 (3)'!$R$5:$R$289,$V632)*$AB632))</f>
        <v/>
      </c>
      <c r="AH632" s="183">
        <f>IF($W632=AH$3,$AB632,IF(NOT($W632=0),"",SUMIFS('Val-Vol (2)'!AH$4:AH$1116,'Val-Vol (2)'!$A$4:$A$1116,$D632,'Val-Vol (2)'!$V$4:$V$1116,$V632)/SUMIFS('[6]Comp2016-2017 (3)'!$G$5:$G$289,'[6]Comp2016-2017 (3)'!$A$5:$A$289,$D632,'[6]Comp2016-2017 (3)'!$R$5:$R$289,$V632)*$AB632))</f>
        <v/>
      </c>
      <c r="AI632" s="183">
        <f>IF($W632=AI$3,$AB632,IF(NOT($W632=0),"",SUMIFS('Val-Vol (2)'!AI$4:AI$1116,'Val-Vol (2)'!$A$4:$A$1116,$D632,'Val-Vol (2)'!$V$4:$V$1116,$V632)/SUMIFS('[6]Comp2016-2017 (3)'!$G$5:$G$289,'[6]Comp2016-2017 (3)'!$A$5:$A$289,$D632,'[6]Comp2016-2017 (3)'!$R$5:$R$289,$V632)*$AB632))</f>
        <v/>
      </c>
      <c r="AJ632" s="183">
        <f>IF($W632=AJ$3,$AB632,IF(NOT($W632=0),"",SUMIFS('Val-Vol (2)'!AJ$4:AJ$1116,'Val-Vol (2)'!$A$4:$A$1116,$D632,'Val-Vol (2)'!$V$4:$V$1116,$V632)/SUMIFS('[6]Comp2016-2017 (3)'!$G$5:$G$289,'[6]Comp2016-2017 (3)'!$A$5:$A$289,$D632,'[6]Comp2016-2017 (3)'!$R$5:$R$289,$V632)*$AB632))</f>
        <v/>
      </c>
      <c r="AK632" s="183">
        <f>SUM(AC632:AJ632)-AB632</f>
        <v/>
      </c>
      <c r="AL632" s="179">
        <f>IF(A632=D632,"remplir à la main","")</f>
        <v/>
      </c>
      <c r="AM632" s="179">
        <f>VLOOKUP(A632,'[6]Table corresp.'!$M$4:$U$63,8,FALSE)</f>
        <v/>
      </c>
      <c r="AN632" s="179">
        <f>VLOOKUP(D632,'[6]Table corresp.'!$M$4:$U$63,9,FALSE)</f>
        <v/>
      </c>
    </row>
    <row r="633">
      <c r="A633" s="179" t="inlineStr">
        <is>
          <t>39 - Coffrages pour le bétonnage, bardeaux en bois</t>
        </is>
      </c>
      <c r="B633" s="179">
        <f>VLOOKUP(LEFT(A633,3),'[6]Table corresp.'!$A$4:$D$63,3,FALSE)</f>
        <v/>
      </c>
      <c r="C633" s="179">
        <f>VLOOKUP(A633,'[6]Table corresp.'!$M$4:$P$63,4,FALSE)</f>
        <v/>
      </c>
      <c r="D633" s="179" t="inlineStr">
        <is>
          <t>59 - Travaux de maçonnerie générale et gros œuvre de bâtiment</t>
        </is>
      </c>
      <c r="E633" s="179">
        <f>VLOOKUP(LEFT(D633,3),'[6]Table corresp.'!$A$4:$D$63,4,FALSE)</f>
        <v/>
      </c>
      <c r="F633" s="179">
        <f>LEFT(A633,3)&amp;" - "&amp;LEFT(D633,3)</f>
        <v/>
      </c>
      <c r="G633" s="208" t="n">
        <v>14075.53254218116</v>
      </c>
      <c r="H633" s="208" t="n">
        <v>3033.96023417502</v>
      </c>
      <c r="I633" s="208" t="n">
        <v>17109.60206581999</v>
      </c>
      <c r="J633" s="208" t="n">
        <v>3.963913104366275</v>
      </c>
      <c r="K633" s="208" t="n">
        <v>2.182326733905359</v>
      </c>
      <c r="L633" s="208" t="n">
        <v>6.146239838271635</v>
      </c>
      <c r="M633" s="208" t="n">
        <v>1.08430884671729</v>
      </c>
      <c r="N633" s="208" t="n">
        <v>0.5969646966768063</v>
      </c>
      <c r="O633" s="208" t="n">
        <v>1.681273543394096</v>
      </c>
      <c r="P633" s="208" t="n">
        <v>0.4313658982216924</v>
      </c>
      <c r="Q633" s="208" t="n">
        <v>0.2374878830586271</v>
      </c>
      <c r="R633" s="208" t="n">
        <v>0.6688537812803196</v>
      </c>
      <c r="S633" s="196" t="inlineStr">
        <is>
          <t>BI</t>
        </is>
      </c>
      <c r="T633" s="179">
        <f>VLOOKUP(A633,'[6]Groupe de branches'!$Z$27:$AM$86,14,FALSE)</f>
        <v/>
      </c>
      <c r="U633" s="179">
        <f>VLOOKUP(D633,'[6]Groupe de branches'!$Z$27:$AM$86,14,FALSE)</f>
        <v/>
      </c>
      <c r="V633" s="179" t="n">
        <v>2017</v>
      </c>
      <c r="W633" s="179">
        <f>VLOOKUP(D633,'[6]Table corresp.'!$M$4:$S$63,7,FALSE)</f>
        <v/>
      </c>
      <c r="X633" s="197">
        <f>IFERROR(G633/SUMIFS('[6]Comp2016-2017 (3)'!$I$5:$I$289,'[6]Comp2016-2017 (3)'!$A$5:$A$289,A633,'[6]Comp2016-2017 (3)'!$R$5:$R$289,V633),0)</f>
        <v/>
      </c>
      <c r="Y633" s="209">
        <f>IFERROR(IF(RIGHT(F633,3)="Exp",VLOOKUP(F633,#REF!,2,FALSE),VLOOKUP(F633,#REF!,9,FALSE)),1)</f>
        <v/>
      </c>
      <c r="Z633" s="197">
        <f>Y633/SUMIFS($Y$4:$Y$1116,$V$4:$V$1116,V633,$A$4:$A$1116,A633)</f>
        <v/>
      </c>
      <c r="AA633" s="181">
        <f>X633*Z633</f>
        <v/>
      </c>
      <c r="AB633" s="183">
        <f>IFERROR(SUMIFS('[6]Comp2016-2017 (3)'!$G$5:$G$289,'[6]Comp2016-2017 (3)'!$A$5:$A$289,A633,'[6]Comp2016-2017 (3)'!$R$5:$R$289,V633)*AA633/SUMIFS($AA$4:$AA$1116,$A$4:$A$1116,A633,$V$4:$V$1116,V633),0)</f>
        <v/>
      </c>
      <c r="AC633" s="183">
        <f>IF($W633=AC$3,$AB633,IF(NOT($W633=0),"",SUMIFS('Val-Vol (2)'!AC$4:AC$1116,'Val-Vol (2)'!$A$4:$A$1116,$D633,'Val-Vol (2)'!$V$4:$V$1116,$V633)/SUMIFS('[6]Comp2016-2017 (3)'!$G$5:$G$289,'[6]Comp2016-2017 (3)'!$A$5:$A$289,$D633,'[6]Comp2016-2017 (3)'!$R$5:$R$289,$V633)*$AB633))</f>
        <v/>
      </c>
      <c r="AD633" s="183">
        <f>IF($W633=AD$3,$AB633,IF(NOT($W633=0),"",SUMIFS('Val-Vol (2)'!AD$4:AD$1116,'Val-Vol (2)'!$A$4:$A$1116,$D633,'Val-Vol (2)'!$V$4:$V$1116,$V633)/SUMIFS('[6]Comp2016-2017 (3)'!$G$5:$G$289,'[6]Comp2016-2017 (3)'!$A$5:$A$289,$D633,'[6]Comp2016-2017 (3)'!$R$5:$R$289,$V633)*$AB633))</f>
        <v/>
      </c>
      <c r="AE633" s="183">
        <f>IF($W633=AE$3,$AB633,IF(NOT($W633=0),"",SUMIFS('Val-Vol (2)'!AE$4:AE$1116,'Val-Vol (2)'!$A$4:$A$1116,$D633,'Val-Vol (2)'!$V$4:$V$1116,$V633)/SUMIFS('[6]Comp2016-2017 (3)'!$G$5:$G$289,'[6]Comp2016-2017 (3)'!$A$5:$A$289,$D633,'[6]Comp2016-2017 (3)'!$R$5:$R$289,$V633)*$AB633))</f>
        <v/>
      </c>
      <c r="AF633" s="183">
        <f>IF($W633=AF$3,$AB633,IF(NOT($W633=0),"",SUMIFS('Val-Vol (2)'!AF$4:AF$1116,'Val-Vol (2)'!$A$4:$A$1116,$D633,'Val-Vol (2)'!$V$4:$V$1116,$V633)/SUMIFS('[6]Comp2016-2017 (3)'!$G$5:$G$289,'[6]Comp2016-2017 (3)'!$A$5:$A$289,$D633,'[6]Comp2016-2017 (3)'!$R$5:$R$289,$V633)*$AB633))</f>
        <v/>
      </c>
      <c r="AG633" s="183">
        <f>IF($W633=AG$3,$AB633,IF(NOT($W633=0),"",SUMIFS('Val-Vol (2)'!AG$4:AG$1116,'Val-Vol (2)'!$A$4:$A$1116,$D633,'Val-Vol (2)'!$V$4:$V$1116,$V633)/SUMIFS('[6]Comp2016-2017 (3)'!$G$5:$G$289,'[6]Comp2016-2017 (3)'!$A$5:$A$289,$D633,'[6]Comp2016-2017 (3)'!$R$5:$R$289,$V633)*$AB633))</f>
        <v/>
      </c>
      <c r="AH633" s="183">
        <f>IF($W633=AH$3,$AB633,IF(NOT($W633=0),"",SUMIFS('Val-Vol (2)'!AH$4:AH$1116,'Val-Vol (2)'!$A$4:$A$1116,$D633,'Val-Vol (2)'!$V$4:$V$1116,$V633)/SUMIFS('[6]Comp2016-2017 (3)'!$G$5:$G$289,'[6]Comp2016-2017 (3)'!$A$5:$A$289,$D633,'[6]Comp2016-2017 (3)'!$R$5:$R$289,$V633)*$AB633))</f>
        <v/>
      </c>
      <c r="AI633" s="183">
        <f>IF($W633=AI$3,$AB633,IF(NOT($W633=0),"",SUMIFS('Val-Vol (2)'!AI$4:AI$1116,'Val-Vol (2)'!$A$4:$A$1116,$D633,'Val-Vol (2)'!$V$4:$V$1116,$V633)/SUMIFS('[6]Comp2016-2017 (3)'!$G$5:$G$289,'[6]Comp2016-2017 (3)'!$A$5:$A$289,$D633,'[6]Comp2016-2017 (3)'!$R$5:$R$289,$V633)*$AB633))</f>
        <v/>
      </c>
      <c r="AJ633" s="183">
        <f>IF($W633=AJ$3,$AB633,IF(NOT($W633=0),"",SUMIFS('Val-Vol (2)'!AJ$4:AJ$1116,'Val-Vol (2)'!$A$4:$A$1116,$D633,'Val-Vol (2)'!$V$4:$V$1116,$V633)/SUMIFS('[6]Comp2016-2017 (3)'!$G$5:$G$289,'[6]Comp2016-2017 (3)'!$A$5:$A$289,$D633,'[6]Comp2016-2017 (3)'!$R$5:$R$289,$V633)*$AB633))</f>
        <v/>
      </c>
      <c r="AK633" s="183">
        <f>SUM(AC633:AJ633)-AB633</f>
        <v/>
      </c>
      <c r="AL633" s="179">
        <f>IF(A633=D633,"remplir à la main","")</f>
        <v/>
      </c>
      <c r="AM633" s="179">
        <f>VLOOKUP(A633,'[6]Table corresp.'!$M$4:$U$63,8,FALSE)</f>
        <v/>
      </c>
      <c r="AN633" s="179">
        <f>VLOOKUP(D633,'[6]Table corresp.'!$M$4:$U$63,9,FALSE)</f>
        <v/>
      </c>
    </row>
    <row r="634">
      <c r="A634" s="179" t="inlineStr">
        <is>
          <t>39 - Coffrages pour le bétonnage, bardeaux en bois</t>
        </is>
      </c>
      <c r="B634" s="179">
        <f>VLOOKUP(LEFT(A634,3),'[6]Table corresp.'!$A$4:$D$63,3,FALSE)</f>
        <v/>
      </c>
      <c r="C634" s="179">
        <f>VLOOKUP(A634,'[6]Table corresp.'!$M$4:$P$63,4,FALSE)</f>
        <v/>
      </c>
      <c r="D634" s="179" t="inlineStr">
        <is>
          <t>Consommation finale</t>
        </is>
      </c>
      <c r="E634" s="179">
        <f>VLOOKUP(LEFT(D634,3),'[6]Table corresp.'!$A$4:$D$63,4,FALSE)</f>
        <v/>
      </c>
      <c r="F634" s="179">
        <f>LEFT(A634,3)&amp;" - "&amp;LEFT(D634,3)</f>
        <v/>
      </c>
      <c r="G634" s="208" t="n">
        <v>284.1456149960567</v>
      </c>
      <c r="H634" s="208" t="n">
        <v>0</v>
      </c>
      <c r="I634" s="208" t="n">
        <v>284.1474300189983</v>
      </c>
      <c r="J634" s="208" t="n">
        <v>0.3311577402852491</v>
      </c>
      <c r="K634" s="208" t="n">
        <v>0</v>
      </c>
      <c r="L634" s="208" t="n">
        <v>0.3311577402852491</v>
      </c>
      <c r="M634" s="208" t="n">
        <v>0.09058656383124961</v>
      </c>
      <c r="N634" s="208" t="n">
        <v>0</v>
      </c>
      <c r="O634" s="208" t="n">
        <v>0.09058656383124961</v>
      </c>
      <c r="P634" s="208" t="n">
        <v>0.03603766084929109</v>
      </c>
      <c r="Q634" s="208" t="n">
        <v>0</v>
      </c>
      <c r="R634" s="208" t="n">
        <v>0.03603766084929109</v>
      </c>
      <c r="S634" s="196" t="n"/>
      <c r="T634" s="179">
        <f>VLOOKUP(A634,'[6]Groupe de branches'!$Z$27:$AM$86,14,FALSE)</f>
        <v/>
      </c>
      <c r="U634" s="179">
        <f>VLOOKUP(D634,'[6]Groupe de branches'!$Z$27:$AM$86,14,FALSE)</f>
        <v/>
      </c>
      <c r="V634" s="179" t="n">
        <v>2017</v>
      </c>
      <c r="W634" s="179">
        <f>VLOOKUP(D634,'[6]Table corresp.'!$M$4:$S$63,7,FALSE)</f>
        <v/>
      </c>
      <c r="X634" s="197">
        <f>IFERROR(G634/SUMIFS('[6]Comp2016-2017 (3)'!$I$5:$I$289,'[6]Comp2016-2017 (3)'!$A$5:$A$289,A634,'[6]Comp2016-2017 (3)'!$R$5:$R$289,V634),0)</f>
        <v/>
      </c>
      <c r="Y634" s="209">
        <f>IFERROR(IF(RIGHT(F634,3)="Exp",VLOOKUP(F634,#REF!,2,FALSE),VLOOKUP(F634,#REF!,9,FALSE)),1)</f>
        <v/>
      </c>
      <c r="Z634" s="197">
        <f>Y634/SUMIFS($Y$4:$Y$1116,$V$4:$V$1116,V634,$A$4:$A$1116,A634)</f>
        <v/>
      </c>
      <c r="AA634" s="181">
        <f>X634*Z634</f>
        <v/>
      </c>
      <c r="AB634" s="183">
        <f>IFERROR(SUMIFS('[6]Comp2016-2017 (3)'!$G$5:$G$289,'[6]Comp2016-2017 (3)'!$A$5:$A$289,A634,'[6]Comp2016-2017 (3)'!$R$5:$R$289,V634)*AA634/SUMIFS($AA$4:$AA$1116,$A$4:$A$1116,A634,$V$4:$V$1116,V634),0)</f>
        <v/>
      </c>
      <c r="AC634" s="183">
        <f>IF($W634=AC$3,$AB634,IF(NOT($W634=0),"",SUMIFS('Val-Vol (2)'!AC$4:AC$1116,'Val-Vol (2)'!$A$4:$A$1116,$D634,'Val-Vol (2)'!$V$4:$V$1116,$V634)/SUMIFS('[6]Comp2016-2017 (3)'!$G$5:$G$289,'[6]Comp2016-2017 (3)'!$A$5:$A$289,$D634,'[6]Comp2016-2017 (3)'!$R$5:$R$289,$V634)*$AB634))</f>
        <v/>
      </c>
      <c r="AD634" s="183">
        <f>IF($W634=AD$3,$AB634,IF(NOT($W634=0),"",SUMIFS('Val-Vol (2)'!AD$4:AD$1116,'Val-Vol (2)'!$A$4:$A$1116,$D634,'Val-Vol (2)'!$V$4:$V$1116,$V634)/SUMIFS('[6]Comp2016-2017 (3)'!$G$5:$G$289,'[6]Comp2016-2017 (3)'!$A$5:$A$289,$D634,'[6]Comp2016-2017 (3)'!$R$5:$R$289,$V634)*$AB634))</f>
        <v/>
      </c>
      <c r="AE634" s="183">
        <f>IF($W634=AE$3,$AB634,IF(NOT($W634=0),"",SUMIFS('Val-Vol (2)'!AE$4:AE$1116,'Val-Vol (2)'!$A$4:$A$1116,$D634,'Val-Vol (2)'!$V$4:$V$1116,$V634)/SUMIFS('[6]Comp2016-2017 (3)'!$G$5:$G$289,'[6]Comp2016-2017 (3)'!$A$5:$A$289,$D634,'[6]Comp2016-2017 (3)'!$R$5:$R$289,$V634)*$AB634))</f>
        <v/>
      </c>
      <c r="AF634" s="183">
        <f>IF($W634=AF$3,$AB634,IF(NOT($W634=0),"",SUMIFS('Val-Vol (2)'!AF$4:AF$1116,'Val-Vol (2)'!$A$4:$A$1116,$D634,'Val-Vol (2)'!$V$4:$V$1116,$V634)/SUMIFS('[6]Comp2016-2017 (3)'!$G$5:$G$289,'[6]Comp2016-2017 (3)'!$A$5:$A$289,$D634,'[6]Comp2016-2017 (3)'!$R$5:$R$289,$V634)*$AB634))</f>
        <v/>
      </c>
      <c r="AG634" s="183">
        <f>IF($W634=AG$3,$AB634,IF(NOT($W634=0),"",SUMIFS('Val-Vol (2)'!AG$4:AG$1116,'Val-Vol (2)'!$A$4:$A$1116,$D634,'Val-Vol (2)'!$V$4:$V$1116,$V634)/SUMIFS('[6]Comp2016-2017 (3)'!$G$5:$G$289,'[6]Comp2016-2017 (3)'!$A$5:$A$289,$D634,'[6]Comp2016-2017 (3)'!$R$5:$R$289,$V634)*$AB634))</f>
        <v/>
      </c>
      <c r="AH634" s="183">
        <f>IF($W634=AH$3,$AB634,IF(NOT($W634=0),"",SUMIFS('Val-Vol (2)'!AH$4:AH$1116,'Val-Vol (2)'!$A$4:$A$1116,$D634,'Val-Vol (2)'!$V$4:$V$1116,$V634)/SUMIFS('[6]Comp2016-2017 (3)'!$G$5:$G$289,'[6]Comp2016-2017 (3)'!$A$5:$A$289,$D634,'[6]Comp2016-2017 (3)'!$R$5:$R$289,$V634)*$AB634))</f>
        <v/>
      </c>
      <c r="AI634" s="183">
        <f>IF($W634=AI$3,$AB634,IF(NOT($W634=0),"",SUMIFS('Val-Vol (2)'!AI$4:AI$1116,'Val-Vol (2)'!$A$4:$A$1116,$D634,'Val-Vol (2)'!$V$4:$V$1116,$V634)/SUMIFS('[6]Comp2016-2017 (3)'!$G$5:$G$289,'[6]Comp2016-2017 (3)'!$A$5:$A$289,$D634,'[6]Comp2016-2017 (3)'!$R$5:$R$289,$V634)*$AB634))</f>
        <v/>
      </c>
      <c r="AJ634" s="183">
        <f>IF($W634=AJ$3,$AB634,IF(NOT($W634=0),"",SUMIFS('Val-Vol (2)'!AJ$4:AJ$1116,'Val-Vol (2)'!$A$4:$A$1116,$D634,'Val-Vol (2)'!$V$4:$V$1116,$V634)/SUMIFS('[6]Comp2016-2017 (3)'!$G$5:$G$289,'[6]Comp2016-2017 (3)'!$A$5:$A$289,$D634,'[6]Comp2016-2017 (3)'!$R$5:$R$289,$V634)*$AB634))</f>
        <v/>
      </c>
      <c r="AK634" s="183">
        <f>SUM(AC634:AJ634)-AB634</f>
        <v/>
      </c>
      <c r="AL634" s="179">
        <f>IF(A634=D634,"remplir à la main","")</f>
        <v/>
      </c>
      <c r="AM634" s="179">
        <f>VLOOKUP(A634,'[6]Table corresp.'!$M$4:$U$63,8,FALSE)</f>
        <v/>
      </c>
      <c r="AN634" s="179">
        <f>VLOOKUP(D634,'[6]Table corresp.'!$M$4:$U$63,9,FALSE)</f>
        <v/>
      </c>
    </row>
    <row r="635">
      <c r="A635" s="179" t="inlineStr">
        <is>
          <t>39 - Coffrages pour le bétonnage, bardeaux en bois</t>
        </is>
      </c>
      <c r="B635" s="179">
        <f>VLOOKUP(LEFT(A635,3),'[6]Table corresp.'!$A$4:$D$63,3,FALSE)</f>
        <v/>
      </c>
      <c r="C635" s="179">
        <f>VLOOKUP(A635,'[6]Table corresp.'!$M$4:$P$63,4,FALSE)</f>
        <v/>
      </c>
      <c r="D635" s="179" t="inlineStr">
        <is>
          <t>Exportation</t>
        </is>
      </c>
      <c r="E635" s="179">
        <f>VLOOKUP(LEFT(D635,3),'[6]Table corresp.'!$A$4:$D$63,4,FALSE)</f>
        <v/>
      </c>
      <c r="F635" s="179">
        <f>LEFT(A635,3)&amp;" - "&amp;LEFT(D635,3)</f>
        <v/>
      </c>
      <c r="G635" s="208" t="n">
        <v>2912.919393288347</v>
      </c>
      <c r="H635" s="208" t="n">
        <v>0</v>
      </c>
      <c r="I635" s="208" t="n">
        <v>2912.938</v>
      </c>
      <c r="J635" s="208" t="n">
        <v>3.743611044469798</v>
      </c>
      <c r="K635" s="208" t="n">
        <v>0</v>
      </c>
      <c r="L635" s="208" t="n">
        <v>3.743611044469798</v>
      </c>
      <c r="M635" s="208" t="n">
        <v>1.024046306594332</v>
      </c>
      <c r="N635" s="208" t="n">
        <v>0</v>
      </c>
      <c r="O635" s="208" t="n">
        <v>1.024046306594332</v>
      </c>
      <c r="P635" s="208" t="n">
        <v>0.4073919125551913</v>
      </c>
      <c r="Q635" s="208" t="n">
        <v>0</v>
      </c>
      <c r="R635" s="208" t="n">
        <v>0.4073919125551913</v>
      </c>
      <c r="S635" s="196" t="n"/>
      <c r="T635" s="179">
        <f>VLOOKUP(A635,'[6]Groupe de branches'!$Z$27:$AM$86,14,FALSE)</f>
        <v/>
      </c>
      <c r="U635" s="179">
        <f>VLOOKUP(D635,'[6]Groupe de branches'!$Z$27:$AM$86,14,FALSE)</f>
        <v/>
      </c>
      <c r="V635" s="179" t="n">
        <v>2017</v>
      </c>
      <c r="W635" s="179">
        <f>VLOOKUP(D635,'[6]Table corresp.'!$M$4:$S$63,7,FALSE)</f>
        <v/>
      </c>
      <c r="X635" s="197">
        <f>IFERROR(G635/SUMIFS('[6]Comp2016-2017 (3)'!$I$5:$I$289,'[6]Comp2016-2017 (3)'!$A$5:$A$289,A635,'[6]Comp2016-2017 (3)'!$R$5:$R$289,V635),0)</f>
        <v/>
      </c>
      <c r="Y635" s="209">
        <f>IFERROR(IF(RIGHT(F635,3)="Exp",VLOOKUP(F635,#REF!,2,FALSE),VLOOKUP(F635,#REF!,9,FALSE)),1)</f>
        <v/>
      </c>
      <c r="Z635" s="197">
        <f>Y635/SUMIFS($Y$4:$Y$1116,$V$4:$V$1116,V635,$A$4:$A$1116,A635)</f>
        <v/>
      </c>
      <c r="AA635" s="181">
        <f>X635*Z635</f>
        <v/>
      </c>
      <c r="AB635" s="183">
        <f>IFERROR(SUMIFS('[6]Comp2016-2017 (3)'!$G$5:$G$289,'[6]Comp2016-2017 (3)'!$A$5:$A$289,A635,'[6]Comp2016-2017 (3)'!$R$5:$R$289,V635)*AA635/SUMIFS($AA$4:$AA$1116,$A$4:$A$1116,A635,$V$4:$V$1116,V635),0)</f>
        <v/>
      </c>
      <c r="AC635" s="183">
        <f>IF($W635=AC$3,$AB635,IF(NOT($W635=0),"",SUMIFS('Val-Vol (2)'!AC$4:AC$1116,'Val-Vol (2)'!$A$4:$A$1116,$D635,'Val-Vol (2)'!$V$4:$V$1116,$V635)/SUMIFS('[6]Comp2016-2017 (3)'!$G$5:$G$289,'[6]Comp2016-2017 (3)'!$A$5:$A$289,$D635,'[6]Comp2016-2017 (3)'!$R$5:$R$289,$V635)*$AB635))</f>
        <v/>
      </c>
      <c r="AD635" s="183">
        <f>IF($W635=AD$3,$AB635,IF(NOT($W635=0),"",SUMIFS('Val-Vol (2)'!AD$4:AD$1116,'Val-Vol (2)'!$A$4:$A$1116,$D635,'Val-Vol (2)'!$V$4:$V$1116,$V635)/SUMIFS('[6]Comp2016-2017 (3)'!$G$5:$G$289,'[6]Comp2016-2017 (3)'!$A$5:$A$289,$D635,'[6]Comp2016-2017 (3)'!$R$5:$R$289,$V635)*$AB635))</f>
        <v/>
      </c>
      <c r="AE635" s="183">
        <f>IF($W635=AE$3,$AB635,IF(NOT($W635=0),"",SUMIFS('Val-Vol (2)'!AE$4:AE$1116,'Val-Vol (2)'!$A$4:$A$1116,$D635,'Val-Vol (2)'!$V$4:$V$1116,$V635)/SUMIFS('[6]Comp2016-2017 (3)'!$G$5:$G$289,'[6]Comp2016-2017 (3)'!$A$5:$A$289,$D635,'[6]Comp2016-2017 (3)'!$R$5:$R$289,$V635)*$AB635))</f>
        <v/>
      </c>
      <c r="AF635" s="183">
        <f>IF($W635=AF$3,$AB635,IF(NOT($W635=0),"",SUMIFS('Val-Vol (2)'!AF$4:AF$1116,'Val-Vol (2)'!$A$4:$A$1116,$D635,'Val-Vol (2)'!$V$4:$V$1116,$V635)/SUMIFS('[6]Comp2016-2017 (3)'!$G$5:$G$289,'[6]Comp2016-2017 (3)'!$A$5:$A$289,$D635,'[6]Comp2016-2017 (3)'!$R$5:$R$289,$V635)*$AB635))</f>
        <v/>
      </c>
      <c r="AG635" s="183">
        <f>IF($W635=AG$3,$AB635,IF(NOT($W635=0),"",SUMIFS('Val-Vol (2)'!AG$4:AG$1116,'Val-Vol (2)'!$A$4:$A$1116,$D635,'Val-Vol (2)'!$V$4:$V$1116,$V635)/SUMIFS('[6]Comp2016-2017 (3)'!$G$5:$G$289,'[6]Comp2016-2017 (3)'!$A$5:$A$289,$D635,'[6]Comp2016-2017 (3)'!$R$5:$R$289,$V635)*$AB635))</f>
        <v/>
      </c>
      <c r="AH635" s="183">
        <f>IF($W635=AH$3,$AB635,IF(NOT($W635=0),"",SUMIFS('Val-Vol (2)'!AH$4:AH$1116,'Val-Vol (2)'!$A$4:$A$1116,$D635,'Val-Vol (2)'!$V$4:$V$1116,$V635)/SUMIFS('[6]Comp2016-2017 (3)'!$G$5:$G$289,'[6]Comp2016-2017 (3)'!$A$5:$A$289,$D635,'[6]Comp2016-2017 (3)'!$R$5:$R$289,$V635)*$AB635))</f>
        <v/>
      </c>
      <c r="AI635" s="183">
        <f>IF($W635=AI$3,$AB635,IF(NOT($W635=0),"",SUMIFS('Val-Vol (2)'!AI$4:AI$1116,'Val-Vol (2)'!$A$4:$A$1116,$D635,'Val-Vol (2)'!$V$4:$V$1116,$V635)/SUMIFS('[6]Comp2016-2017 (3)'!$G$5:$G$289,'[6]Comp2016-2017 (3)'!$A$5:$A$289,$D635,'[6]Comp2016-2017 (3)'!$R$5:$R$289,$V635)*$AB635))</f>
        <v/>
      </c>
      <c r="AJ635" s="183">
        <f>IF($W635=AJ$3,$AB635,IF(NOT($W635=0),"",SUMIFS('Val-Vol (2)'!AJ$4:AJ$1116,'Val-Vol (2)'!$A$4:$A$1116,$D635,'Val-Vol (2)'!$V$4:$V$1116,$V635)/SUMIFS('[6]Comp2016-2017 (3)'!$G$5:$G$289,'[6]Comp2016-2017 (3)'!$A$5:$A$289,$D635,'[6]Comp2016-2017 (3)'!$R$5:$R$289,$V635)*$AB635))</f>
        <v/>
      </c>
      <c r="AK635" s="183">
        <f>SUM(AC635:AJ635)-AB635</f>
        <v/>
      </c>
      <c r="AL635" s="179">
        <f>IF(A635=D635,"remplir à la main","")</f>
        <v/>
      </c>
      <c r="AM635" s="179">
        <f>VLOOKUP(A635,'[6]Table corresp.'!$M$4:$U$63,8,FALSE)</f>
        <v/>
      </c>
      <c r="AN635" s="179">
        <f>VLOOKUP(D635,'[6]Table corresp.'!$M$4:$U$63,9,FALSE)</f>
        <v/>
      </c>
    </row>
    <row r="636">
      <c r="A636" s="179" t="inlineStr">
        <is>
          <t>40 - Produits en bois pour aménagement extérieur</t>
        </is>
      </c>
      <c r="B636" s="179">
        <f>VLOOKUP(LEFT(A636,3),'[6]Table corresp.'!$A$4:$D$63,3,FALSE)</f>
        <v/>
      </c>
      <c r="C636" s="179">
        <f>VLOOKUP(A636,'[6]Table corresp.'!$M$4:$P$63,4,FALSE)</f>
        <v/>
      </c>
      <c r="D636" s="179" t="inlineStr">
        <is>
          <t>Consommation finale</t>
        </is>
      </c>
      <c r="E636" s="179">
        <f>VLOOKUP(LEFT(D636,3),'[6]Table corresp.'!$A$4:$D$63,4,FALSE)</f>
        <v/>
      </c>
      <c r="F636" s="179">
        <f>LEFT(A636,3)&amp;" - "&amp;LEFT(D636,3)</f>
        <v/>
      </c>
      <c r="G636" s="208" t="n">
        <v>171084.9193794927</v>
      </c>
      <c r="H636" s="208" t="n">
        <v>206862.7695454544</v>
      </c>
      <c r="I636" s="208" t="n">
        <v>377947.7020814527</v>
      </c>
      <c r="J636" s="208" t="n">
        <v>441.6746223933818</v>
      </c>
      <c r="K636" s="208" t="n">
        <v>534.0391043142514</v>
      </c>
      <c r="L636" s="208" t="n">
        <v>975.7137267076332</v>
      </c>
      <c r="M636" s="208" t="n">
        <v>0</v>
      </c>
      <c r="N636" s="208" t="n">
        <v>0</v>
      </c>
      <c r="O636" s="208" t="n">
        <v>0</v>
      </c>
      <c r="P636" s="208" t="n">
        <v>0</v>
      </c>
      <c r="Q636" s="208" t="n">
        <v>0</v>
      </c>
      <c r="R636" s="208" t="n">
        <v>0</v>
      </c>
      <c r="S636" s="196" t="n"/>
      <c r="T636" s="179">
        <f>VLOOKUP(A636,'[6]Groupe de branches'!$Z$27:$AM$86,14,FALSE)</f>
        <v/>
      </c>
      <c r="U636" s="179">
        <f>VLOOKUP(D636,'[6]Groupe de branches'!$Z$27:$AM$86,14,FALSE)</f>
        <v/>
      </c>
      <c r="V636" s="179" t="n">
        <v>2017</v>
      </c>
      <c r="W636" s="179">
        <f>VLOOKUP(D636,'[6]Table corresp.'!$M$4:$S$63,7,FALSE)</f>
        <v/>
      </c>
      <c r="X636" s="197">
        <f>IFERROR(G636/SUMIFS('[6]Comp2016-2017 (3)'!$I$5:$I$289,'[6]Comp2016-2017 (3)'!$A$5:$A$289,A636,'[6]Comp2016-2017 (3)'!$R$5:$R$289,V636),0)</f>
        <v/>
      </c>
      <c r="Y636" s="209">
        <f>IFERROR(IF(RIGHT(F636,3)="Exp",VLOOKUP(F636,#REF!,2,FALSE),VLOOKUP(F636,#REF!,9,FALSE)),1)</f>
        <v/>
      </c>
      <c r="Z636" s="197">
        <f>Y636/SUMIFS($Y$4:$Y$1116,$V$4:$V$1116,V636,$A$4:$A$1116,A636)</f>
        <v/>
      </c>
      <c r="AA636" s="181">
        <f>X636*Z636</f>
        <v/>
      </c>
      <c r="AB636" s="183">
        <f>IFERROR(SUMIFS('[6]Comp2016-2017 (3)'!$G$5:$G$289,'[6]Comp2016-2017 (3)'!$A$5:$A$289,A636,'[6]Comp2016-2017 (3)'!$R$5:$R$289,V636)*AA636/SUMIFS($AA$4:$AA$1116,$A$4:$A$1116,A636,$V$4:$V$1116,V636),0)</f>
        <v/>
      </c>
      <c r="AC636" s="183">
        <f>IF($W636=AC$3,$AB636,IF(NOT($W636=0),"",SUMIFS('Val-Vol (2)'!AC$4:AC$1116,'Val-Vol (2)'!$A$4:$A$1116,$D636,'Val-Vol (2)'!$V$4:$V$1116,$V636)/SUMIFS('[6]Comp2016-2017 (3)'!$G$5:$G$289,'[6]Comp2016-2017 (3)'!$A$5:$A$289,$D636,'[6]Comp2016-2017 (3)'!$R$5:$R$289,$V636)*$AB636))</f>
        <v/>
      </c>
      <c r="AD636" s="183">
        <f>IF($W636=AD$3,$AB636,IF(NOT($W636=0),"",SUMIFS('Val-Vol (2)'!AD$4:AD$1116,'Val-Vol (2)'!$A$4:$A$1116,$D636,'Val-Vol (2)'!$V$4:$V$1116,$V636)/SUMIFS('[6]Comp2016-2017 (3)'!$G$5:$G$289,'[6]Comp2016-2017 (3)'!$A$5:$A$289,$D636,'[6]Comp2016-2017 (3)'!$R$5:$R$289,$V636)*$AB636))</f>
        <v/>
      </c>
      <c r="AE636" s="183">
        <f>IF($W636=AE$3,$AB636,IF(NOT($W636=0),"",SUMIFS('Val-Vol (2)'!AE$4:AE$1116,'Val-Vol (2)'!$A$4:$A$1116,$D636,'Val-Vol (2)'!$V$4:$V$1116,$V636)/SUMIFS('[6]Comp2016-2017 (3)'!$G$5:$G$289,'[6]Comp2016-2017 (3)'!$A$5:$A$289,$D636,'[6]Comp2016-2017 (3)'!$R$5:$R$289,$V636)*$AB636))</f>
        <v/>
      </c>
      <c r="AF636" s="183">
        <f>IF($W636=AF$3,$AB636,IF(NOT($W636=0),"",SUMIFS('Val-Vol (2)'!AF$4:AF$1116,'Val-Vol (2)'!$A$4:$A$1116,$D636,'Val-Vol (2)'!$V$4:$V$1116,$V636)/SUMIFS('[6]Comp2016-2017 (3)'!$G$5:$G$289,'[6]Comp2016-2017 (3)'!$A$5:$A$289,$D636,'[6]Comp2016-2017 (3)'!$R$5:$R$289,$V636)*$AB636))</f>
        <v/>
      </c>
      <c r="AG636" s="183">
        <f>IF($W636=AG$3,$AB636,IF(NOT($W636=0),"",SUMIFS('Val-Vol (2)'!AG$4:AG$1116,'Val-Vol (2)'!$A$4:$A$1116,$D636,'Val-Vol (2)'!$V$4:$V$1116,$V636)/SUMIFS('[6]Comp2016-2017 (3)'!$G$5:$G$289,'[6]Comp2016-2017 (3)'!$A$5:$A$289,$D636,'[6]Comp2016-2017 (3)'!$R$5:$R$289,$V636)*$AB636))</f>
        <v/>
      </c>
      <c r="AH636" s="183">
        <f>IF($W636=AH$3,$AB636,IF(NOT($W636=0),"",SUMIFS('Val-Vol (2)'!AH$4:AH$1116,'Val-Vol (2)'!$A$4:$A$1116,$D636,'Val-Vol (2)'!$V$4:$V$1116,$V636)/SUMIFS('[6]Comp2016-2017 (3)'!$G$5:$G$289,'[6]Comp2016-2017 (3)'!$A$5:$A$289,$D636,'[6]Comp2016-2017 (3)'!$R$5:$R$289,$V636)*$AB636))</f>
        <v/>
      </c>
      <c r="AI636" s="183">
        <f>IF($W636=AI$3,$AB636,IF(NOT($W636=0),"",SUMIFS('Val-Vol (2)'!AI$4:AI$1116,'Val-Vol (2)'!$A$4:$A$1116,$D636,'Val-Vol (2)'!$V$4:$V$1116,$V636)/SUMIFS('[6]Comp2016-2017 (3)'!$G$5:$G$289,'[6]Comp2016-2017 (3)'!$A$5:$A$289,$D636,'[6]Comp2016-2017 (3)'!$R$5:$R$289,$V636)*$AB636))</f>
        <v/>
      </c>
      <c r="AJ636" s="183">
        <f>IF($W636=AJ$3,$AB636,IF(NOT($W636=0),"",SUMIFS('Val-Vol (2)'!AJ$4:AJ$1116,'Val-Vol (2)'!$A$4:$A$1116,$D636,'Val-Vol (2)'!$V$4:$V$1116,$V636)/SUMIFS('[6]Comp2016-2017 (3)'!$G$5:$G$289,'[6]Comp2016-2017 (3)'!$A$5:$A$289,$D636,'[6]Comp2016-2017 (3)'!$R$5:$R$289,$V636)*$AB636))</f>
        <v/>
      </c>
      <c r="AK636" s="183">
        <f>SUM(AC636:AJ636)-AB636</f>
        <v/>
      </c>
      <c r="AL636" s="179">
        <f>IF(A636=D636,"remplir à la main","")</f>
        <v/>
      </c>
      <c r="AM636" s="179">
        <f>VLOOKUP(A636,'[6]Table corresp.'!$M$4:$U$63,8,FALSE)</f>
        <v/>
      </c>
      <c r="AN636" s="179">
        <f>VLOOKUP(D636,'[6]Table corresp.'!$M$4:$U$63,9,FALSE)</f>
        <v/>
      </c>
    </row>
    <row r="637">
      <c r="A637" s="179" t="inlineStr">
        <is>
          <t>40 - Produits en bois pour aménagement extérieur</t>
        </is>
      </c>
      <c r="B637" s="179">
        <f>VLOOKUP(LEFT(A637,3),'[6]Table corresp.'!$A$4:$D$63,3,FALSE)</f>
        <v/>
      </c>
      <c r="C637" s="179">
        <f>VLOOKUP(A637,'[6]Table corresp.'!$M$4:$P$63,4,FALSE)</f>
        <v/>
      </c>
      <c r="D637" s="179" t="inlineStr">
        <is>
          <t>Exportation</t>
        </is>
      </c>
      <c r="E637" s="179">
        <f>VLOOKUP(LEFT(D637,3),'[6]Table corresp.'!$A$4:$D$63,4,FALSE)</f>
        <v/>
      </c>
      <c r="F637" s="179">
        <f>LEFT(A637,3)&amp;" - "&amp;LEFT(D637,3)</f>
        <v/>
      </c>
      <c r="G637" s="208" t="n">
        <v>7441.106559154013</v>
      </c>
      <c r="H637" s="208" t="n">
        <v>0</v>
      </c>
      <c r="I637" s="208" t="n">
        <v>7441.106818181817</v>
      </c>
      <c r="J637" s="208" t="n">
        <v>19.21003874346865</v>
      </c>
      <c r="K637" s="208" t="n">
        <v>0</v>
      </c>
      <c r="L637" s="208" t="n">
        <v>19.21003874346865</v>
      </c>
      <c r="M637" s="208" t="n">
        <v>0</v>
      </c>
      <c r="N637" s="208" t="n">
        <v>0</v>
      </c>
      <c r="O637" s="208" t="n">
        <v>0</v>
      </c>
      <c r="P637" s="208" t="n">
        <v>0</v>
      </c>
      <c r="Q637" s="208" t="n">
        <v>0</v>
      </c>
      <c r="R637" s="208" t="n">
        <v>0</v>
      </c>
      <c r="S637" s="196" t="n"/>
      <c r="T637" s="179">
        <f>VLOOKUP(A637,'[6]Groupe de branches'!$Z$27:$AM$86,14,FALSE)</f>
        <v/>
      </c>
      <c r="U637" s="179">
        <f>VLOOKUP(D637,'[6]Groupe de branches'!$Z$27:$AM$86,14,FALSE)</f>
        <v/>
      </c>
      <c r="V637" s="179" t="n">
        <v>2017</v>
      </c>
      <c r="W637" s="179">
        <f>VLOOKUP(D637,'[6]Table corresp.'!$M$4:$S$63,7,FALSE)</f>
        <v/>
      </c>
      <c r="X637" s="197">
        <f>IFERROR(G637/SUMIFS('[6]Comp2016-2017 (3)'!$I$5:$I$289,'[6]Comp2016-2017 (3)'!$A$5:$A$289,A637,'[6]Comp2016-2017 (3)'!$R$5:$R$289,V637),0)</f>
        <v/>
      </c>
      <c r="Y637" s="209">
        <f>IFERROR(IF(RIGHT(F637,3)="Exp",VLOOKUP(F637,#REF!,2,FALSE),VLOOKUP(F637,#REF!,9,FALSE)),1)</f>
        <v/>
      </c>
      <c r="Z637" s="197">
        <f>Y637/SUMIFS($Y$4:$Y$1116,$V$4:$V$1116,V637,$A$4:$A$1116,A637)</f>
        <v/>
      </c>
      <c r="AA637" s="181">
        <f>X637*Z637</f>
        <v/>
      </c>
      <c r="AB637" s="183">
        <f>IFERROR(SUMIFS('[6]Comp2016-2017 (3)'!$G$5:$G$289,'[6]Comp2016-2017 (3)'!$A$5:$A$289,A637,'[6]Comp2016-2017 (3)'!$R$5:$R$289,V637)*AA637/SUMIFS($AA$4:$AA$1116,$A$4:$A$1116,A637,$V$4:$V$1116,V637),0)</f>
        <v/>
      </c>
      <c r="AC637" s="183">
        <f>IF($W637=AC$3,$AB637,IF(NOT($W637=0),"",SUMIFS('Val-Vol (2)'!AC$4:AC$1116,'Val-Vol (2)'!$A$4:$A$1116,$D637,'Val-Vol (2)'!$V$4:$V$1116,$V637)/SUMIFS('[6]Comp2016-2017 (3)'!$G$5:$G$289,'[6]Comp2016-2017 (3)'!$A$5:$A$289,$D637,'[6]Comp2016-2017 (3)'!$R$5:$R$289,$V637)*$AB637))</f>
        <v/>
      </c>
      <c r="AD637" s="183">
        <f>IF($W637=AD$3,$AB637,IF(NOT($W637=0),"",SUMIFS('Val-Vol (2)'!AD$4:AD$1116,'Val-Vol (2)'!$A$4:$A$1116,$D637,'Val-Vol (2)'!$V$4:$V$1116,$V637)/SUMIFS('[6]Comp2016-2017 (3)'!$G$5:$G$289,'[6]Comp2016-2017 (3)'!$A$5:$A$289,$D637,'[6]Comp2016-2017 (3)'!$R$5:$R$289,$V637)*$AB637))</f>
        <v/>
      </c>
      <c r="AE637" s="183">
        <f>IF($W637=AE$3,$AB637,IF(NOT($W637=0),"",SUMIFS('Val-Vol (2)'!AE$4:AE$1116,'Val-Vol (2)'!$A$4:$A$1116,$D637,'Val-Vol (2)'!$V$4:$V$1116,$V637)/SUMIFS('[6]Comp2016-2017 (3)'!$G$5:$G$289,'[6]Comp2016-2017 (3)'!$A$5:$A$289,$D637,'[6]Comp2016-2017 (3)'!$R$5:$R$289,$V637)*$AB637))</f>
        <v/>
      </c>
      <c r="AF637" s="183">
        <f>IF($W637=AF$3,$AB637,IF(NOT($W637=0),"",SUMIFS('Val-Vol (2)'!AF$4:AF$1116,'Val-Vol (2)'!$A$4:$A$1116,$D637,'Val-Vol (2)'!$V$4:$V$1116,$V637)/SUMIFS('[6]Comp2016-2017 (3)'!$G$5:$G$289,'[6]Comp2016-2017 (3)'!$A$5:$A$289,$D637,'[6]Comp2016-2017 (3)'!$R$5:$R$289,$V637)*$AB637))</f>
        <v/>
      </c>
      <c r="AG637" s="183">
        <f>IF($W637=AG$3,$AB637,IF(NOT($W637=0),"",SUMIFS('Val-Vol (2)'!AG$4:AG$1116,'Val-Vol (2)'!$A$4:$A$1116,$D637,'Val-Vol (2)'!$V$4:$V$1116,$V637)/SUMIFS('[6]Comp2016-2017 (3)'!$G$5:$G$289,'[6]Comp2016-2017 (3)'!$A$5:$A$289,$D637,'[6]Comp2016-2017 (3)'!$R$5:$R$289,$V637)*$AB637))</f>
        <v/>
      </c>
      <c r="AH637" s="183">
        <f>IF($W637=AH$3,$AB637,IF(NOT($W637=0),"",SUMIFS('Val-Vol (2)'!AH$4:AH$1116,'Val-Vol (2)'!$A$4:$A$1116,$D637,'Val-Vol (2)'!$V$4:$V$1116,$V637)/SUMIFS('[6]Comp2016-2017 (3)'!$G$5:$G$289,'[6]Comp2016-2017 (3)'!$A$5:$A$289,$D637,'[6]Comp2016-2017 (3)'!$R$5:$R$289,$V637)*$AB637))</f>
        <v/>
      </c>
      <c r="AI637" s="183">
        <f>IF($W637=AI$3,$AB637,IF(NOT($W637=0),"",SUMIFS('Val-Vol (2)'!AI$4:AI$1116,'Val-Vol (2)'!$A$4:$A$1116,$D637,'Val-Vol (2)'!$V$4:$V$1116,$V637)/SUMIFS('[6]Comp2016-2017 (3)'!$G$5:$G$289,'[6]Comp2016-2017 (3)'!$A$5:$A$289,$D637,'[6]Comp2016-2017 (3)'!$R$5:$R$289,$V637)*$AB637))</f>
        <v/>
      </c>
      <c r="AJ637" s="183">
        <f>IF($W637=AJ$3,$AB637,IF(NOT($W637=0),"",SUMIFS('Val-Vol (2)'!AJ$4:AJ$1116,'Val-Vol (2)'!$A$4:$A$1116,$D637,'Val-Vol (2)'!$V$4:$V$1116,$V637)/SUMIFS('[6]Comp2016-2017 (3)'!$G$5:$G$289,'[6]Comp2016-2017 (3)'!$A$5:$A$289,$D637,'[6]Comp2016-2017 (3)'!$R$5:$R$289,$V637)*$AB637))</f>
        <v/>
      </c>
      <c r="AK637" s="183">
        <f>SUM(AC637:AJ637)-AB637</f>
        <v/>
      </c>
      <c r="AL637" s="179">
        <f>IF(A637=D637,"remplir à la main","")</f>
        <v/>
      </c>
      <c r="AM637" s="179">
        <f>VLOOKUP(A637,'[6]Table corresp.'!$M$4:$U$63,8,FALSE)</f>
        <v/>
      </c>
      <c r="AN637" s="179">
        <f>VLOOKUP(D637,'[6]Table corresp.'!$M$4:$U$63,9,FALSE)</f>
        <v/>
      </c>
    </row>
    <row r="638">
      <c r="A638" s="179" t="inlineStr">
        <is>
          <t>41 - Objets divers en bois</t>
        </is>
      </c>
      <c r="B638" s="179">
        <f>VLOOKUP(LEFT(A638,3),'[6]Table corresp.'!$A$4:$D$63,3,FALSE)</f>
        <v/>
      </c>
      <c r="C638" s="179">
        <f>VLOOKUP(A638,'[6]Table corresp.'!$M$4:$P$63,4,FALSE)</f>
        <v/>
      </c>
      <c r="D638" s="179" t="inlineStr">
        <is>
          <t>Consommation finale</t>
        </is>
      </c>
      <c r="E638" s="179">
        <f>VLOOKUP(LEFT(D638,3),'[6]Table corresp.'!$A$4:$D$63,4,FALSE)</f>
        <v/>
      </c>
      <c r="F638" s="179">
        <f>LEFT(A638,3)&amp;" - "&amp;LEFT(D638,3)</f>
        <v/>
      </c>
      <c r="G638" s="208" t="n">
        <v>190049.8687087031</v>
      </c>
      <c r="H638" s="208" t="n">
        <v>185878.4259999999</v>
      </c>
      <c r="I638" s="208" t="n">
        <v>375928.303</v>
      </c>
      <c r="J638" s="208" t="n">
        <v>204.8767730917785</v>
      </c>
      <c r="K638" s="208" t="n">
        <v>544.9714902205667</v>
      </c>
      <c r="L638" s="208" t="n">
        <v>749.8482633123451</v>
      </c>
      <c r="M638" s="208" t="n">
        <v>0</v>
      </c>
      <c r="N638" s="208" t="n">
        <v>0</v>
      </c>
      <c r="O638" s="208" t="n">
        <v>0</v>
      </c>
      <c r="P638" s="208" t="n">
        <v>0</v>
      </c>
      <c r="Q638" s="208" t="n">
        <v>0</v>
      </c>
      <c r="R638" s="208" t="n">
        <v>0</v>
      </c>
      <c r="S638" s="196" t="n"/>
      <c r="T638" s="179">
        <f>VLOOKUP(A638,'[6]Groupe de branches'!$Z$27:$AM$86,14,FALSE)</f>
        <v/>
      </c>
      <c r="U638" s="179">
        <f>VLOOKUP(D638,'[6]Groupe de branches'!$Z$27:$AM$86,14,FALSE)</f>
        <v/>
      </c>
      <c r="V638" s="179" t="n">
        <v>2017</v>
      </c>
      <c r="W638" s="179">
        <f>VLOOKUP(D638,'[6]Table corresp.'!$M$4:$S$63,7,FALSE)</f>
        <v/>
      </c>
      <c r="X638" s="197">
        <f>IFERROR(G638/SUMIFS('[6]Comp2016-2017 (3)'!$I$5:$I$289,'[6]Comp2016-2017 (3)'!$A$5:$A$289,A638,'[6]Comp2016-2017 (3)'!$R$5:$R$289,V638),0)</f>
        <v/>
      </c>
      <c r="Y638" s="209">
        <f>IFERROR(IF(RIGHT(F638,3)="Exp",VLOOKUP(F638,#REF!,2,FALSE),VLOOKUP(F638,#REF!,9,FALSE)),1)</f>
        <v/>
      </c>
      <c r="Z638" s="197">
        <f>Y638/SUMIFS($Y$4:$Y$1116,$V$4:$V$1116,V638,$A$4:$A$1116,A638)</f>
        <v/>
      </c>
      <c r="AA638" s="181">
        <f>X638*Z638</f>
        <v/>
      </c>
      <c r="AB638" s="183">
        <f>IFERROR(SUMIFS('[6]Comp2016-2017 (3)'!$G$5:$G$289,'[6]Comp2016-2017 (3)'!$A$5:$A$289,A638,'[6]Comp2016-2017 (3)'!$R$5:$R$289,V638)*AA638/SUMIFS($AA$4:$AA$1116,$A$4:$A$1116,A638,$V$4:$V$1116,V638),0)</f>
        <v/>
      </c>
      <c r="AC638" s="183">
        <f>IF($W638=AC$3,$AB638,IF(NOT($W638=0),"",SUMIFS('Val-Vol (2)'!AC$4:AC$1116,'Val-Vol (2)'!$A$4:$A$1116,$D638,'Val-Vol (2)'!$V$4:$V$1116,$V638)/SUMIFS('[6]Comp2016-2017 (3)'!$G$5:$G$289,'[6]Comp2016-2017 (3)'!$A$5:$A$289,$D638,'[6]Comp2016-2017 (3)'!$R$5:$R$289,$V638)*$AB638))</f>
        <v/>
      </c>
      <c r="AD638" s="183">
        <f>IF($W638=AD$3,$AB638,IF(NOT($W638=0),"",SUMIFS('Val-Vol (2)'!AD$4:AD$1116,'Val-Vol (2)'!$A$4:$A$1116,$D638,'Val-Vol (2)'!$V$4:$V$1116,$V638)/SUMIFS('[6]Comp2016-2017 (3)'!$G$5:$G$289,'[6]Comp2016-2017 (3)'!$A$5:$A$289,$D638,'[6]Comp2016-2017 (3)'!$R$5:$R$289,$V638)*$AB638))</f>
        <v/>
      </c>
      <c r="AE638" s="183">
        <f>IF($W638=AE$3,$AB638,IF(NOT($W638=0),"",SUMIFS('Val-Vol (2)'!AE$4:AE$1116,'Val-Vol (2)'!$A$4:$A$1116,$D638,'Val-Vol (2)'!$V$4:$V$1116,$V638)/SUMIFS('[6]Comp2016-2017 (3)'!$G$5:$G$289,'[6]Comp2016-2017 (3)'!$A$5:$A$289,$D638,'[6]Comp2016-2017 (3)'!$R$5:$R$289,$V638)*$AB638))</f>
        <v/>
      </c>
      <c r="AF638" s="183">
        <f>IF($W638=AF$3,$AB638,IF(NOT($W638=0),"",SUMIFS('Val-Vol (2)'!AF$4:AF$1116,'Val-Vol (2)'!$A$4:$A$1116,$D638,'Val-Vol (2)'!$V$4:$V$1116,$V638)/SUMIFS('[6]Comp2016-2017 (3)'!$G$5:$G$289,'[6]Comp2016-2017 (3)'!$A$5:$A$289,$D638,'[6]Comp2016-2017 (3)'!$R$5:$R$289,$V638)*$AB638))</f>
        <v/>
      </c>
      <c r="AG638" s="183">
        <f>IF($W638=AG$3,$AB638,IF(NOT($W638=0),"",SUMIFS('Val-Vol (2)'!AG$4:AG$1116,'Val-Vol (2)'!$A$4:$A$1116,$D638,'Val-Vol (2)'!$V$4:$V$1116,$V638)/SUMIFS('[6]Comp2016-2017 (3)'!$G$5:$G$289,'[6]Comp2016-2017 (3)'!$A$5:$A$289,$D638,'[6]Comp2016-2017 (3)'!$R$5:$R$289,$V638)*$AB638))</f>
        <v/>
      </c>
      <c r="AH638" s="183">
        <f>IF($W638=AH$3,$AB638,IF(NOT($W638=0),"",SUMIFS('Val-Vol (2)'!AH$4:AH$1116,'Val-Vol (2)'!$A$4:$A$1116,$D638,'Val-Vol (2)'!$V$4:$V$1116,$V638)/SUMIFS('[6]Comp2016-2017 (3)'!$G$5:$G$289,'[6]Comp2016-2017 (3)'!$A$5:$A$289,$D638,'[6]Comp2016-2017 (3)'!$R$5:$R$289,$V638)*$AB638))</f>
        <v/>
      </c>
      <c r="AI638" s="183">
        <f>IF($W638=AI$3,$AB638,IF(NOT($W638=0),"",SUMIFS('Val-Vol (2)'!AI$4:AI$1116,'Val-Vol (2)'!$A$4:$A$1116,$D638,'Val-Vol (2)'!$V$4:$V$1116,$V638)/SUMIFS('[6]Comp2016-2017 (3)'!$G$5:$G$289,'[6]Comp2016-2017 (3)'!$A$5:$A$289,$D638,'[6]Comp2016-2017 (3)'!$R$5:$R$289,$V638)*$AB638))</f>
        <v/>
      </c>
      <c r="AJ638" s="183">
        <f>IF($W638=AJ$3,$AB638,IF(NOT($W638=0),"",SUMIFS('Val-Vol (2)'!AJ$4:AJ$1116,'Val-Vol (2)'!$A$4:$A$1116,$D638,'Val-Vol (2)'!$V$4:$V$1116,$V638)/SUMIFS('[6]Comp2016-2017 (3)'!$G$5:$G$289,'[6]Comp2016-2017 (3)'!$A$5:$A$289,$D638,'[6]Comp2016-2017 (3)'!$R$5:$R$289,$V638)*$AB638))</f>
        <v/>
      </c>
      <c r="AK638" s="183">
        <f>SUM(AC638:AJ638)-AB638</f>
        <v/>
      </c>
      <c r="AL638" s="179">
        <f>IF(A638=D638,"remplir à la main","")</f>
        <v/>
      </c>
      <c r="AM638" s="179">
        <f>VLOOKUP(A638,'[6]Table corresp.'!$M$4:$U$63,8,FALSE)</f>
        <v/>
      </c>
      <c r="AN638" s="179">
        <f>VLOOKUP(D638,'[6]Table corresp.'!$M$4:$U$63,9,FALSE)</f>
        <v/>
      </c>
    </row>
    <row r="639">
      <c r="A639" s="179" t="inlineStr">
        <is>
          <t>41 - Objets divers en bois</t>
        </is>
      </c>
      <c r="B639" s="179">
        <f>VLOOKUP(LEFT(A639,3),'[6]Table corresp.'!$A$4:$D$63,3,FALSE)</f>
        <v/>
      </c>
      <c r="C639" s="179">
        <f>VLOOKUP(A639,'[6]Table corresp.'!$M$4:$P$63,4,FALSE)</f>
        <v/>
      </c>
      <c r="D639" s="179" t="inlineStr">
        <is>
          <t>Exportation</t>
        </is>
      </c>
      <c r="E639" s="179">
        <f>VLOOKUP(LEFT(D639,3),'[6]Table corresp.'!$A$4:$D$63,4,FALSE)</f>
        <v/>
      </c>
      <c r="F639" s="179">
        <f>LEFT(A639,3)&amp;" - "&amp;LEFT(D639,3)</f>
        <v/>
      </c>
      <c r="G639" s="208" t="n">
        <v>52254.12184750777</v>
      </c>
      <c r="H639" s="208" t="n">
        <v>0</v>
      </c>
      <c r="I639" s="208" t="n">
        <v>52254.123</v>
      </c>
      <c r="J639" s="208" t="n">
        <v>48.60441118547697</v>
      </c>
      <c r="K639" s="208" t="n">
        <v>0</v>
      </c>
      <c r="L639" s="208" t="n">
        <v>48.60441118547697</v>
      </c>
      <c r="M639" s="208" t="n">
        <v>0</v>
      </c>
      <c r="N639" s="208" t="n">
        <v>0</v>
      </c>
      <c r="O639" s="208" t="n">
        <v>0</v>
      </c>
      <c r="P639" s="208" t="n">
        <v>0</v>
      </c>
      <c r="Q639" s="208" t="n">
        <v>0</v>
      </c>
      <c r="R639" s="208" t="n">
        <v>0</v>
      </c>
      <c r="S639" s="196" t="n"/>
      <c r="T639" s="179">
        <f>VLOOKUP(A639,'[6]Groupe de branches'!$Z$27:$AM$86,14,FALSE)</f>
        <v/>
      </c>
      <c r="U639" s="179">
        <f>VLOOKUP(D639,'[6]Groupe de branches'!$Z$27:$AM$86,14,FALSE)</f>
        <v/>
      </c>
      <c r="V639" s="179" t="n">
        <v>2017</v>
      </c>
      <c r="W639" s="179">
        <f>VLOOKUP(D639,'[6]Table corresp.'!$M$4:$S$63,7,FALSE)</f>
        <v/>
      </c>
      <c r="X639" s="197">
        <f>IFERROR(G639/SUMIFS('[6]Comp2016-2017 (3)'!$I$5:$I$289,'[6]Comp2016-2017 (3)'!$A$5:$A$289,A639,'[6]Comp2016-2017 (3)'!$R$5:$R$289,V639),0)</f>
        <v/>
      </c>
      <c r="Y639" s="209">
        <f>IFERROR(IF(RIGHT(F639,3)="Exp",VLOOKUP(F639,#REF!,2,FALSE),VLOOKUP(F639,#REF!,9,FALSE)),1)</f>
        <v/>
      </c>
      <c r="Z639" s="197">
        <f>Y639/SUMIFS($Y$4:$Y$1116,$V$4:$V$1116,V639,$A$4:$A$1116,A639)</f>
        <v/>
      </c>
      <c r="AA639" s="181">
        <f>X639*Z639</f>
        <v/>
      </c>
      <c r="AB639" s="183">
        <f>IFERROR(SUMIFS('[6]Comp2016-2017 (3)'!$G$5:$G$289,'[6]Comp2016-2017 (3)'!$A$5:$A$289,A639,'[6]Comp2016-2017 (3)'!$R$5:$R$289,V639)*AA639/SUMIFS($AA$4:$AA$1116,$A$4:$A$1116,A639,$V$4:$V$1116,V639),0)</f>
        <v/>
      </c>
      <c r="AC639" s="183">
        <f>IF($W639=AC$3,$AB639,IF(NOT($W639=0),"",SUMIFS('Val-Vol (2)'!AC$4:AC$1116,'Val-Vol (2)'!$A$4:$A$1116,$D639,'Val-Vol (2)'!$V$4:$V$1116,$V639)/SUMIFS('[6]Comp2016-2017 (3)'!$G$5:$G$289,'[6]Comp2016-2017 (3)'!$A$5:$A$289,$D639,'[6]Comp2016-2017 (3)'!$R$5:$R$289,$V639)*$AB639))</f>
        <v/>
      </c>
      <c r="AD639" s="183">
        <f>IF($W639=AD$3,$AB639,IF(NOT($W639=0),"",SUMIFS('Val-Vol (2)'!AD$4:AD$1116,'Val-Vol (2)'!$A$4:$A$1116,$D639,'Val-Vol (2)'!$V$4:$V$1116,$V639)/SUMIFS('[6]Comp2016-2017 (3)'!$G$5:$G$289,'[6]Comp2016-2017 (3)'!$A$5:$A$289,$D639,'[6]Comp2016-2017 (3)'!$R$5:$R$289,$V639)*$AB639))</f>
        <v/>
      </c>
      <c r="AE639" s="183">
        <f>IF($W639=AE$3,$AB639,IF(NOT($W639=0),"",SUMIFS('Val-Vol (2)'!AE$4:AE$1116,'Val-Vol (2)'!$A$4:$A$1116,$D639,'Val-Vol (2)'!$V$4:$V$1116,$V639)/SUMIFS('[6]Comp2016-2017 (3)'!$G$5:$G$289,'[6]Comp2016-2017 (3)'!$A$5:$A$289,$D639,'[6]Comp2016-2017 (3)'!$R$5:$R$289,$V639)*$AB639))</f>
        <v/>
      </c>
      <c r="AF639" s="183">
        <f>IF($W639=AF$3,$AB639,IF(NOT($W639=0),"",SUMIFS('Val-Vol (2)'!AF$4:AF$1116,'Val-Vol (2)'!$A$4:$A$1116,$D639,'Val-Vol (2)'!$V$4:$V$1116,$V639)/SUMIFS('[6]Comp2016-2017 (3)'!$G$5:$G$289,'[6]Comp2016-2017 (3)'!$A$5:$A$289,$D639,'[6]Comp2016-2017 (3)'!$R$5:$R$289,$V639)*$AB639))</f>
        <v/>
      </c>
      <c r="AG639" s="183">
        <f>IF($W639=AG$3,$AB639,IF(NOT($W639=0),"",SUMIFS('Val-Vol (2)'!AG$4:AG$1116,'Val-Vol (2)'!$A$4:$A$1116,$D639,'Val-Vol (2)'!$V$4:$V$1116,$V639)/SUMIFS('[6]Comp2016-2017 (3)'!$G$5:$G$289,'[6]Comp2016-2017 (3)'!$A$5:$A$289,$D639,'[6]Comp2016-2017 (3)'!$R$5:$R$289,$V639)*$AB639))</f>
        <v/>
      </c>
      <c r="AH639" s="183">
        <f>IF($W639=AH$3,$AB639,IF(NOT($W639=0),"",SUMIFS('Val-Vol (2)'!AH$4:AH$1116,'Val-Vol (2)'!$A$4:$A$1116,$D639,'Val-Vol (2)'!$V$4:$V$1116,$V639)/SUMIFS('[6]Comp2016-2017 (3)'!$G$5:$G$289,'[6]Comp2016-2017 (3)'!$A$5:$A$289,$D639,'[6]Comp2016-2017 (3)'!$R$5:$R$289,$V639)*$AB639))</f>
        <v/>
      </c>
      <c r="AI639" s="183">
        <f>IF($W639=AI$3,$AB639,IF(NOT($W639=0),"",SUMIFS('Val-Vol (2)'!AI$4:AI$1116,'Val-Vol (2)'!$A$4:$A$1116,$D639,'Val-Vol (2)'!$V$4:$V$1116,$V639)/SUMIFS('[6]Comp2016-2017 (3)'!$G$5:$G$289,'[6]Comp2016-2017 (3)'!$A$5:$A$289,$D639,'[6]Comp2016-2017 (3)'!$R$5:$R$289,$V639)*$AB639))</f>
        <v/>
      </c>
      <c r="AJ639" s="183">
        <f>IF($W639=AJ$3,$AB639,IF(NOT($W639=0),"",SUMIFS('Val-Vol (2)'!AJ$4:AJ$1116,'Val-Vol (2)'!$A$4:$A$1116,$D639,'Val-Vol (2)'!$V$4:$V$1116,$V639)/SUMIFS('[6]Comp2016-2017 (3)'!$G$5:$G$289,'[6]Comp2016-2017 (3)'!$A$5:$A$289,$D639,'[6]Comp2016-2017 (3)'!$R$5:$R$289,$V639)*$AB639))</f>
        <v/>
      </c>
      <c r="AK639" s="183">
        <f>SUM(AC639:AJ639)-AB639</f>
        <v/>
      </c>
      <c r="AL639" s="179">
        <f>IF(A639=D639,"remplir à la main","")</f>
        <v/>
      </c>
      <c r="AM639" s="179">
        <f>VLOOKUP(A639,'[6]Table corresp.'!$M$4:$U$63,8,FALSE)</f>
        <v/>
      </c>
      <c r="AN639" s="179">
        <f>VLOOKUP(D639,'[6]Table corresp.'!$M$4:$U$63,9,FALSE)</f>
        <v/>
      </c>
    </row>
    <row r="640">
      <c r="A640" s="179" t="inlineStr">
        <is>
          <t>42 - Objets en liège</t>
        </is>
      </c>
      <c r="B640" s="179">
        <f>VLOOKUP(LEFT(A640,3),'[6]Table corresp.'!$A$4:$D$63,3,FALSE)</f>
        <v/>
      </c>
      <c r="C640" s="179">
        <f>VLOOKUP(A640,'[6]Table corresp.'!$M$4:$P$63,4,FALSE)</f>
        <v/>
      </c>
      <c r="D640" s="179" t="inlineStr">
        <is>
          <t>53 - Travaux d'isolation</t>
        </is>
      </c>
      <c r="E640" s="179">
        <f>VLOOKUP(LEFT(D640,3),'[6]Table corresp.'!$A$4:$D$63,4,FALSE)</f>
        <v/>
      </c>
      <c r="F640" s="179">
        <f>LEFT(A640,3)&amp;" - "&amp;LEFT(D640,3)</f>
        <v/>
      </c>
      <c r="G640" s="208" t="n">
        <v>474.4383642028688</v>
      </c>
      <c r="H640" s="208" t="n">
        <v>481.8740797346688</v>
      </c>
      <c r="I640" s="208" t="n">
        <v>956.3124442286397</v>
      </c>
      <c r="J640" s="208" t="n">
        <v>0.02997626748418647</v>
      </c>
      <c r="K640" s="208" t="n">
        <v>0.05777431185218992</v>
      </c>
      <c r="L640" s="208" t="n">
        <v>0.08775057933637639</v>
      </c>
      <c r="M640" s="208" t="n">
        <v>0</v>
      </c>
      <c r="N640" s="208" t="n">
        <v>0</v>
      </c>
      <c r="O640" s="208" t="n">
        <v>0</v>
      </c>
      <c r="P640" s="208" t="n">
        <v>0</v>
      </c>
      <c r="Q640" s="208" t="n">
        <v>0</v>
      </c>
      <c r="R640" s="208" t="n">
        <v>0</v>
      </c>
      <c r="S640" s="196" t="n"/>
      <c r="T640" s="179">
        <f>VLOOKUP(A640,'[6]Groupe de branches'!$Z$27:$AM$86,14,FALSE)</f>
        <v/>
      </c>
      <c r="U640" s="179">
        <f>VLOOKUP(D640,'[6]Groupe de branches'!$Z$27:$AM$86,14,FALSE)</f>
        <v/>
      </c>
      <c r="V640" s="179" t="n">
        <v>2017</v>
      </c>
      <c r="W640" s="179">
        <f>VLOOKUP(D640,'[6]Table corresp.'!$M$4:$S$63,7,FALSE)</f>
        <v/>
      </c>
      <c r="X640" s="197">
        <f>IFERROR(G640/SUMIFS('[6]Comp2016-2017 (3)'!$I$5:$I$289,'[6]Comp2016-2017 (3)'!$A$5:$A$289,A640,'[6]Comp2016-2017 (3)'!$R$5:$R$289,V640),0)</f>
        <v/>
      </c>
      <c r="Y640" s="209">
        <f>IFERROR(IF(RIGHT(F640,3)="Exp",VLOOKUP(F640,#REF!,2,FALSE),VLOOKUP(F640,#REF!,9,FALSE)),1)</f>
        <v/>
      </c>
      <c r="Z640" s="197">
        <f>Y640/SUMIFS($Y$4:$Y$1116,$V$4:$V$1116,V640,$A$4:$A$1116,A640)</f>
        <v/>
      </c>
      <c r="AA640" s="181">
        <f>X640*Z640</f>
        <v/>
      </c>
      <c r="AB640" s="183">
        <f>IFERROR(SUMIFS('[6]Comp2016-2017 (3)'!$G$5:$G$289,'[6]Comp2016-2017 (3)'!$A$5:$A$289,A640,'[6]Comp2016-2017 (3)'!$R$5:$R$289,V640)*AA640/SUMIFS($AA$4:$AA$1116,$A$4:$A$1116,A640,$V$4:$V$1116,V640),0)</f>
        <v/>
      </c>
      <c r="AC640" s="183">
        <f>IF($W640=AC$3,$AB640,IF(NOT($W640=0),"",SUMIFS('Val-Vol (2)'!AC$4:AC$1116,'Val-Vol (2)'!$A$4:$A$1116,$D640,'Val-Vol (2)'!$V$4:$V$1116,$V640)/SUMIFS('[6]Comp2016-2017 (3)'!$G$5:$G$289,'[6]Comp2016-2017 (3)'!$A$5:$A$289,$D640,'[6]Comp2016-2017 (3)'!$R$5:$R$289,$V640)*$AB640))</f>
        <v/>
      </c>
      <c r="AD640" s="183">
        <f>IF($W640=AD$3,$AB640,IF(NOT($W640=0),"",SUMIFS('Val-Vol (2)'!AD$4:AD$1116,'Val-Vol (2)'!$A$4:$A$1116,$D640,'Val-Vol (2)'!$V$4:$V$1116,$V640)/SUMIFS('[6]Comp2016-2017 (3)'!$G$5:$G$289,'[6]Comp2016-2017 (3)'!$A$5:$A$289,$D640,'[6]Comp2016-2017 (3)'!$R$5:$R$289,$V640)*$AB640))</f>
        <v/>
      </c>
      <c r="AE640" s="183">
        <f>IF($W640=AE$3,$AB640,IF(NOT($W640=0),"",SUMIFS('Val-Vol (2)'!AE$4:AE$1116,'Val-Vol (2)'!$A$4:$A$1116,$D640,'Val-Vol (2)'!$V$4:$V$1116,$V640)/SUMIFS('[6]Comp2016-2017 (3)'!$G$5:$G$289,'[6]Comp2016-2017 (3)'!$A$5:$A$289,$D640,'[6]Comp2016-2017 (3)'!$R$5:$R$289,$V640)*$AB640))</f>
        <v/>
      </c>
      <c r="AF640" s="183">
        <f>IF($W640=AF$3,$AB640,IF(NOT($W640=0),"",SUMIFS('Val-Vol (2)'!AF$4:AF$1116,'Val-Vol (2)'!$A$4:$A$1116,$D640,'Val-Vol (2)'!$V$4:$V$1116,$V640)/SUMIFS('[6]Comp2016-2017 (3)'!$G$5:$G$289,'[6]Comp2016-2017 (3)'!$A$5:$A$289,$D640,'[6]Comp2016-2017 (3)'!$R$5:$R$289,$V640)*$AB640))</f>
        <v/>
      </c>
      <c r="AG640" s="183">
        <f>IF($W640=AG$3,$AB640,IF(NOT($W640=0),"",SUMIFS('Val-Vol (2)'!AG$4:AG$1116,'Val-Vol (2)'!$A$4:$A$1116,$D640,'Val-Vol (2)'!$V$4:$V$1116,$V640)/SUMIFS('[6]Comp2016-2017 (3)'!$G$5:$G$289,'[6]Comp2016-2017 (3)'!$A$5:$A$289,$D640,'[6]Comp2016-2017 (3)'!$R$5:$R$289,$V640)*$AB640))</f>
        <v/>
      </c>
      <c r="AH640" s="183">
        <f>IF($W640=AH$3,$AB640,IF(NOT($W640=0),"",SUMIFS('Val-Vol (2)'!AH$4:AH$1116,'Val-Vol (2)'!$A$4:$A$1116,$D640,'Val-Vol (2)'!$V$4:$V$1116,$V640)/SUMIFS('[6]Comp2016-2017 (3)'!$G$5:$G$289,'[6]Comp2016-2017 (3)'!$A$5:$A$289,$D640,'[6]Comp2016-2017 (3)'!$R$5:$R$289,$V640)*$AB640))</f>
        <v/>
      </c>
      <c r="AI640" s="183">
        <f>IF($W640=AI$3,$AB640,IF(NOT($W640=0),"",SUMIFS('Val-Vol (2)'!AI$4:AI$1116,'Val-Vol (2)'!$A$4:$A$1116,$D640,'Val-Vol (2)'!$V$4:$V$1116,$V640)/SUMIFS('[6]Comp2016-2017 (3)'!$G$5:$G$289,'[6]Comp2016-2017 (3)'!$A$5:$A$289,$D640,'[6]Comp2016-2017 (3)'!$R$5:$R$289,$V640)*$AB640))</f>
        <v/>
      </c>
      <c r="AJ640" s="183">
        <f>IF($W640=AJ$3,$AB640,IF(NOT($W640=0),"",SUMIFS('Val-Vol (2)'!AJ$4:AJ$1116,'Val-Vol (2)'!$A$4:$A$1116,$D640,'Val-Vol (2)'!$V$4:$V$1116,$V640)/SUMIFS('[6]Comp2016-2017 (3)'!$G$5:$G$289,'[6]Comp2016-2017 (3)'!$A$5:$A$289,$D640,'[6]Comp2016-2017 (3)'!$R$5:$R$289,$V640)*$AB640))</f>
        <v/>
      </c>
      <c r="AK640" s="183">
        <f>SUM(AC640:AJ640)-AB640</f>
        <v/>
      </c>
      <c r="AL640" s="179">
        <f>IF(A640=D640,"remplir à la main","")</f>
        <v/>
      </c>
      <c r="AM640" s="179">
        <f>VLOOKUP(A640,'[6]Table corresp.'!$M$4:$U$63,8,FALSE)</f>
        <v/>
      </c>
      <c r="AN640" s="179">
        <f>VLOOKUP(D640,'[6]Table corresp.'!$M$4:$U$63,9,FALSE)</f>
        <v/>
      </c>
    </row>
    <row r="641">
      <c r="A641" s="179" t="inlineStr">
        <is>
          <t>42 - Objets en liège</t>
        </is>
      </c>
      <c r="B641" s="179">
        <f>VLOOKUP(LEFT(A641,3),'[6]Table corresp.'!$A$4:$D$63,3,FALSE)</f>
        <v/>
      </c>
      <c r="C641" s="179">
        <f>VLOOKUP(A641,'[6]Table corresp.'!$M$4:$P$63,4,FALSE)</f>
        <v/>
      </c>
      <c r="D641" s="179" t="inlineStr">
        <is>
          <t>Consommation finale</t>
        </is>
      </c>
      <c r="E641" s="179">
        <f>VLOOKUP(LEFT(D641,3),'[6]Table corresp.'!$A$4:$D$63,4,FALSE)</f>
        <v/>
      </c>
      <c r="F641" s="179">
        <f>LEFT(A641,3)&amp;" - "&amp;LEFT(D641,3)</f>
        <v/>
      </c>
      <c r="G641" s="208" t="n">
        <v>237376.3595742879</v>
      </c>
      <c r="H641" s="208" t="n">
        <v>261314.1419202653</v>
      </c>
      <c r="I641" s="208" t="n">
        <v>498690.5016463549</v>
      </c>
      <c r="J641" s="208" t="n">
        <v>14.99806462948397</v>
      </c>
      <c r="K641" s="208" t="n">
        <v>31.33026938282658</v>
      </c>
      <c r="L641" s="208" t="n">
        <v>46.32833401231055</v>
      </c>
      <c r="M641" s="208" t="n">
        <v>0</v>
      </c>
      <c r="N641" s="208" t="n">
        <v>0</v>
      </c>
      <c r="O641" s="208" t="n">
        <v>0</v>
      </c>
      <c r="P641" s="208" t="n">
        <v>0</v>
      </c>
      <c r="Q641" s="208" t="n">
        <v>0</v>
      </c>
      <c r="R641" s="208" t="n">
        <v>0</v>
      </c>
      <c r="S641" s="196" t="n"/>
      <c r="T641" s="179">
        <f>VLOOKUP(A641,'[6]Groupe de branches'!$Z$27:$AM$86,14,FALSE)</f>
        <v/>
      </c>
      <c r="U641" s="179">
        <f>VLOOKUP(D641,'[6]Groupe de branches'!$Z$27:$AM$86,14,FALSE)</f>
        <v/>
      </c>
      <c r="V641" s="179" t="n">
        <v>2017</v>
      </c>
      <c r="W641" s="179">
        <f>VLOOKUP(D641,'[6]Table corresp.'!$M$4:$S$63,7,FALSE)</f>
        <v/>
      </c>
      <c r="X641" s="197">
        <f>IFERROR(G641/SUMIFS('[6]Comp2016-2017 (3)'!$I$5:$I$289,'[6]Comp2016-2017 (3)'!$A$5:$A$289,A641,'[6]Comp2016-2017 (3)'!$R$5:$R$289,V641),0)</f>
        <v/>
      </c>
      <c r="Y641" s="209">
        <f>IFERROR(IF(RIGHT(F641,3)="Exp",VLOOKUP(F641,#REF!,2,FALSE),VLOOKUP(F641,#REF!,9,FALSE)),1)</f>
        <v/>
      </c>
      <c r="Z641" s="197">
        <f>Y641/SUMIFS($Y$4:$Y$1116,$V$4:$V$1116,V641,$A$4:$A$1116,A641)</f>
        <v/>
      </c>
      <c r="AA641" s="181">
        <f>X641*Z641</f>
        <v/>
      </c>
      <c r="AB641" s="183">
        <f>IFERROR(SUMIFS('[6]Comp2016-2017 (3)'!$G$5:$G$289,'[6]Comp2016-2017 (3)'!$A$5:$A$289,A641,'[6]Comp2016-2017 (3)'!$R$5:$R$289,V641)*AA641/SUMIFS($AA$4:$AA$1116,$A$4:$A$1116,A641,$V$4:$V$1116,V641),0)</f>
        <v/>
      </c>
      <c r="AC641" s="183">
        <f>IF($W641=AC$3,$AB641,IF(NOT($W641=0),"",SUMIFS('Val-Vol (2)'!AC$4:AC$1116,'Val-Vol (2)'!$A$4:$A$1116,$D641,'Val-Vol (2)'!$V$4:$V$1116,$V641)/SUMIFS('[6]Comp2016-2017 (3)'!$G$5:$G$289,'[6]Comp2016-2017 (3)'!$A$5:$A$289,$D641,'[6]Comp2016-2017 (3)'!$R$5:$R$289,$V641)*$AB641))</f>
        <v/>
      </c>
      <c r="AD641" s="183">
        <f>IF($W641=AD$3,$AB641,IF(NOT($W641=0),"",SUMIFS('Val-Vol (2)'!AD$4:AD$1116,'Val-Vol (2)'!$A$4:$A$1116,$D641,'Val-Vol (2)'!$V$4:$V$1116,$V641)/SUMIFS('[6]Comp2016-2017 (3)'!$G$5:$G$289,'[6]Comp2016-2017 (3)'!$A$5:$A$289,$D641,'[6]Comp2016-2017 (3)'!$R$5:$R$289,$V641)*$AB641))</f>
        <v/>
      </c>
      <c r="AE641" s="183">
        <f>IF($W641=AE$3,$AB641,IF(NOT($W641=0),"",SUMIFS('Val-Vol (2)'!AE$4:AE$1116,'Val-Vol (2)'!$A$4:$A$1116,$D641,'Val-Vol (2)'!$V$4:$V$1116,$V641)/SUMIFS('[6]Comp2016-2017 (3)'!$G$5:$G$289,'[6]Comp2016-2017 (3)'!$A$5:$A$289,$D641,'[6]Comp2016-2017 (3)'!$R$5:$R$289,$V641)*$AB641))</f>
        <v/>
      </c>
      <c r="AF641" s="183">
        <f>IF($W641=AF$3,$AB641,IF(NOT($W641=0),"",SUMIFS('Val-Vol (2)'!AF$4:AF$1116,'Val-Vol (2)'!$A$4:$A$1116,$D641,'Val-Vol (2)'!$V$4:$V$1116,$V641)/SUMIFS('[6]Comp2016-2017 (3)'!$G$5:$G$289,'[6]Comp2016-2017 (3)'!$A$5:$A$289,$D641,'[6]Comp2016-2017 (3)'!$R$5:$R$289,$V641)*$AB641))</f>
        <v/>
      </c>
      <c r="AG641" s="183">
        <f>IF($W641=AG$3,$AB641,IF(NOT($W641=0),"",SUMIFS('Val-Vol (2)'!AG$4:AG$1116,'Val-Vol (2)'!$A$4:$A$1116,$D641,'Val-Vol (2)'!$V$4:$V$1116,$V641)/SUMIFS('[6]Comp2016-2017 (3)'!$G$5:$G$289,'[6]Comp2016-2017 (3)'!$A$5:$A$289,$D641,'[6]Comp2016-2017 (3)'!$R$5:$R$289,$V641)*$AB641))</f>
        <v/>
      </c>
      <c r="AH641" s="183">
        <f>IF($W641=AH$3,$AB641,IF(NOT($W641=0),"",SUMIFS('Val-Vol (2)'!AH$4:AH$1116,'Val-Vol (2)'!$A$4:$A$1116,$D641,'Val-Vol (2)'!$V$4:$V$1116,$V641)/SUMIFS('[6]Comp2016-2017 (3)'!$G$5:$G$289,'[6]Comp2016-2017 (3)'!$A$5:$A$289,$D641,'[6]Comp2016-2017 (3)'!$R$5:$R$289,$V641)*$AB641))</f>
        <v/>
      </c>
      <c r="AI641" s="183">
        <f>IF($W641=AI$3,$AB641,IF(NOT($W641=0),"",SUMIFS('Val-Vol (2)'!AI$4:AI$1116,'Val-Vol (2)'!$A$4:$A$1116,$D641,'Val-Vol (2)'!$V$4:$V$1116,$V641)/SUMIFS('[6]Comp2016-2017 (3)'!$G$5:$G$289,'[6]Comp2016-2017 (3)'!$A$5:$A$289,$D641,'[6]Comp2016-2017 (3)'!$R$5:$R$289,$V641)*$AB641))</f>
        <v/>
      </c>
      <c r="AJ641" s="183">
        <f>IF($W641=AJ$3,$AB641,IF(NOT($W641=0),"",SUMIFS('Val-Vol (2)'!AJ$4:AJ$1116,'Val-Vol (2)'!$A$4:$A$1116,$D641,'Val-Vol (2)'!$V$4:$V$1116,$V641)/SUMIFS('[6]Comp2016-2017 (3)'!$G$5:$G$289,'[6]Comp2016-2017 (3)'!$A$5:$A$289,$D641,'[6]Comp2016-2017 (3)'!$R$5:$R$289,$V641)*$AB641))</f>
        <v/>
      </c>
      <c r="AK641" s="183">
        <f>SUM(AC641:AJ641)-AB641</f>
        <v/>
      </c>
      <c r="AL641" s="179">
        <f>IF(A641=D641,"remplir à la main","")</f>
        <v/>
      </c>
      <c r="AM641" s="179">
        <f>VLOOKUP(A641,'[6]Table corresp.'!$M$4:$U$63,8,FALSE)</f>
        <v/>
      </c>
      <c r="AN641" s="179">
        <f>VLOOKUP(D641,'[6]Table corresp.'!$M$4:$U$63,9,FALSE)</f>
        <v/>
      </c>
    </row>
    <row r="642">
      <c r="A642" s="179" t="inlineStr">
        <is>
          <t>42 - Objets en liège</t>
        </is>
      </c>
      <c r="B642" s="179">
        <f>VLOOKUP(LEFT(A642,3),'[6]Table corresp.'!$A$4:$D$63,3,FALSE)</f>
        <v/>
      </c>
      <c r="C642" s="179">
        <f>VLOOKUP(A642,'[6]Table corresp.'!$M$4:$P$63,4,FALSE)</f>
        <v/>
      </c>
      <c r="D642" s="179" t="inlineStr">
        <is>
          <t>Exportation</t>
        </is>
      </c>
      <c r="E642" s="179">
        <f>VLOOKUP(LEFT(D642,3),'[6]Table corresp.'!$A$4:$D$63,4,FALSE)</f>
        <v/>
      </c>
      <c r="F642" s="179">
        <f>LEFT(A642,3)&amp;" - "&amp;LEFT(D642,3)</f>
        <v/>
      </c>
      <c r="G642" s="208" t="n">
        <v>80543.5279754825</v>
      </c>
      <c r="H642" s="208" t="n">
        <v>0</v>
      </c>
      <c r="I642" s="208" t="n">
        <v>80543.52800000001</v>
      </c>
      <c r="J642" s="208" t="n">
        <v>5.088952582428029</v>
      </c>
      <c r="K642" s="208" t="n">
        <v>0</v>
      </c>
      <c r="L642" s="208" t="n">
        <v>5.088952582428029</v>
      </c>
      <c r="M642" s="208" t="n">
        <v>0</v>
      </c>
      <c r="N642" s="208" t="n">
        <v>0</v>
      </c>
      <c r="O642" s="208" t="n">
        <v>0</v>
      </c>
      <c r="P642" s="208" t="n">
        <v>0</v>
      </c>
      <c r="Q642" s="208" t="n">
        <v>0</v>
      </c>
      <c r="R642" s="208" t="n">
        <v>0</v>
      </c>
      <c r="S642" s="196" t="n"/>
      <c r="T642" s="179">
        <f>VLOOKUP(A642,'[6]Groupe de branches'!$Z$27:$AM$86,14,FALSE)</f>
        <v/>
      </c>
      <c r="U642" s="179">
        <f>VLOOKUP(D642,'[6]Groupe de branches'!$Z$27:$AM$86,14,FALSE)</f>
        <v/>
      </c>
      <c r="V642" s="179" t="n">
        <v>2017</v>
      </c>
      <c r="W642" s="179">
        <f>VLOOKUP(D642,'[6]Table corresp.'!$M$4:$S$63,7,FALSE)</f>
        <v/>
      </c>
      <c r="X642" s="197">
        <f>IFERROR(G642/SUMIFS('[6]Comp2016-2017 (3)'!$I$5:$I$289,'[6]Comp2016-2017 (3)'!$A$5:$A$289,A642,'[6]Comp2016-2017 (3)'!$R$5:$R$289,V642),0)</f>
        <v/>
      </c>
      <c r="Y642" s="209">
        <f>IFERROR(IF(RIGHT(F642,3)="Exp",VLOOKUP(F642,#REF!,2,FALSE),VLOOKUP(F642,#REF!,9,FALSE)),1)</f>
        <v/>
      </c>
      <c r="Z642" s="197">
        <f>Y642/SUMIFS($Y$4:$Y$1116,$V$4:$V$1116,V642,$A$4:$A$1116,A642)</f>
        <v/>
      </c>
      <c r="AA642" s="181">
        <f>X642*Z642</f>
        <v/>
      </c>
      <c r="AB642" s="183">
        <f>IFERROR(SUMIFS('[6]Comp2016-2017 (3)'!$G$5:$G$289,'[6]Comp2016-2017 (3)'!$A$5:$A$289,A642,'[6]Comp2016-2017 (3)'!$R$5:$R$289,V642)*AA642/SUMIFS($AA$4:$AA$1116,$A$4:$A$1116,A642,$V$4:$V$1116,V642),0)</f>
        <v/>
      </c>
      <c r="AC642" s="183">
        <f>IF($W642=AC$3,$AB642,IF(NOT($W642=0),"",SUMIFS('Val-Vol (2)'!AC$4:AC$1116,'Val-Vol (2)'!$A$4:$A$1116,$D642,'Val-Vol (2)'!$V$4:$V$1116,$V642)/SUMIFS('[6]Comp2016-2017 (3)'!$G$5:$G$289,'[6]Comp2016-2017 (3)'!$A$5:$A$289,$D642,'[6]Comp2016-2017 (3)'!$R$5:$R$289,$V642)*$AB642))</f>
        <v/>
      </c>
      <c r="AD642" s="183">
        <f>IF($W642=AD$3,$AB642,IF(NOT($W642=0),"",SUMIFS('Val-Vol (2)'!AD$4:AD$1116,'Val-Vol (2)'!$A$4:$A$1116,$D642,'Val-Vol (2)'!$V$4:$V$1116,$V642)/SUMIFS('[6]Comp2016-2017 (3)'!$G$5:$G$289,'[6]Comp2016-2017 (3)'!$A$5:$A$289,$D642,'[6]Comp2016-2017 (3)'!$R$5:$R$289,$V642)*$AB642))</f>
        <v/>
      </c>
      <c r="AE642" s="183">
        <f>IF($W642=AE$3,$AB642,IF(NOT($W642=0),"",SUMIFS('Val-Vol (2)'!AE$4:AE$1116,'Val-Vol (2)'!$A$4:$A$1116,$D642,'Val-Vol (2)'!$V$4:$V$1116,$V642)/SUMIFS('[6]Comp2016-2017 (3)'!$G$5:$G$289,'[6]Comp2016-2017 (3)'!$A$5:$A$289,$D642,'[6]Comp2016-2017 (3)'!$R$5:$R$289,$V642)*$AB642))</f>
        <v/>
      </c>
      <c r="AF642" s="183">
        <f>IF($W642=AF$3,$AB642,IF(NOT($W642=0),"",SUMIFS('Val-Vol (2)'!AF$4:AF$1116,'Val-Vol (2)'!$A$4:$A$1116,$D642,'Val-Vol (2)'!$V$4:$V$1116,$V642)/SUMIFS('[6]Comp2016-2017 (3)'!$G$5:$G$289,'[6]Comp2016-2017 (3)'!$A$5:$A$289,$D642,'[6]Comp2016-2017 (3)'!$R$5:$R$289,$V642)*$AB642))</f>
        <v/>
      </c>
      <c r="AG642" s="183">
        <f>IF($W642=AG$3,$AB642,IF(NOT($W642=0),"",SUMIFS('Val-Vol (2)'!AG$4:AG$1116,'Val-Vol (2)'!$A$4:$A$1116,$D642,'Val-Vol (2)'!$V$4:$V$1116,$V642)/SUMIFS('[6]Comp2016-2017 (3)'!$G$5:$G$289,'[6]Comp2016-2017 (3)'!$A$5:$A$289,$D642,'[6]Comp2016-2017 (3)'!$R$5:$R$289,$V642)*$AB642))</f>
        <v/>
      </c>
      <c r="AH642" s="183">
        <f>IF($W642=AH$3,$AB642,IF(NOT($W642=0),"",SUMIFS('Val-Vol (2)'!AH$4:AH$1116,'Val-Vol (2)'!$A$4:$A$1116,$D642,'Val-Vol (2)'!$V$4:$V$1116,$V642)/SUMIFS('[6]Comp2016-2017 (3)'!$G$5:$G$289,'[6]Comp2016-2017 (3)'!$A$5:$A$289,$D642,'[6]Comp2016-2017 (3)'!$R$5:$R$289,$V642)*$AB642))</f>
        <v/>
      </c>
      <c r="AI642" s="183">
        <f>IF($W642=AI$3,$AB642,IF(NOT($W642=0),"",SUMIFS('Val-Vol (2)'!AI$4:AI$1116,'Val-Vol (2)'!$A$4:$A$1116,$D642,'Val-Vol (2)'!$V$4:$V$1116,$V642)/SUMIFS('[6]Comp2016-2017 (3)'!$G$5:$G$289,'[6]Comp2016-2017 (3)'!$A$5:$A$289,$D642,'[6]Comp2016-2017 (3)'!$R$5:$R$289,$V642)*$AB642))</f>
        <v/>
      </c>
      <c r="AJ642" s="183">
        <f>IF($W642=AJ$3,$AB642,IF(NOT($W642=0),"",SUMIFS('Val-Vol (2)'!AJ$4:AJ$1116,'Val-Vol (2)'!$A$4:$A$1116,$D642,'Val-Vol (2)'!$V$4:$V$1116,$V642)/SUMIFS('[6]Comp2016-2017 (3)'!$G$5:$G$289,'[6]Comp2016-2017 (3)'!$A$5:$A$289,$D642,'[6]Comp2016-2017 (3)'!$R$5:$R$289,$V642)*$AB642))</f>
        <v/>
      </c>
      <c r="AK642" s="183">
        <f>SUM(AC642:AJ642)-AB642</f>
        <v/>
      </c>
      <c r="AL642" s="179">
        <f>IF(A642=D642,"remplir à la main","")</f>
        <v/>
      </c>
      <c r="AM642" s="179">
        <f>VLOOKUP(A642,'[6]Table corresp.'!$M$4:$U$63,8,FALSE)</f>
        <v/>
      </c>
      <c r="AN642" s="179">
        <f>VLOOKUP(D642,'[6]Table corresp.'!$M$4:$U$63,9,FALSE)</f>
        <v/>
      </c>
    </row>
    <row r="643">
      <c r="A643" s="179" t="inlineStr">
        <is>
          <t>43 - Pâte à papier</t>
        </is>
      </c>
      <c r="B643" s="179">
        <f>VLOOKUP(LEFT(A643,3),'[6]Table corresp.'!$A$4:$D$63,3,FALSE)</f>
        <v/>
      </c>
      <c r="C643" s="179">
        <f>VLOOKUP(A643,'[6]Table corresp.'!$M$4:$P$63,4,FALSE)</f>
        <v/>
      </c>
      <c r="D643" s="179" t="inlineStr">
        <is>
          <t>44 - Papier et de carton</t>
        </is>
      </c>
      <c r="E643" s="179">
        <f>VLOOKUP(LEFT(D643,3),'[6]Table corresp.'!$A$4:$D$63,4,FALSE)</f>
        <v/>
      </c>
      <c r="F643" s="179">
        <f>LEFT(A643,3)&amp;" - "&amp;LEFT(D643,3)</f>
        <v/>
      </c>
      <c r="G643" s="208" t="n">
        <v>285056.0530044099</v>
      </c>
      <c r="H643" s="208" t="n">
        <v>1115046.423</v>
      </c>
      <c r="I643" s="208" t="n">
        <v>1400102.483737075</v>
      </c>
      <c r="J643" s="208" t="n">
        <v>0</v>
      </c>
      <c r="K643" s="208" t="n">
        <v>0</v>
      </c>
      <c r="L643" s="208" t="n">
        <v>0</v>
      </c>
      <c r="M643" s="208" t="n">
        <v>2533.0305219423</v>
      </c>
      <c r="N643" s="208" t="n">
        <v>5930.788346658996</v>
      </c>
      <c r="O643" s="208" t="n">
        <v>8463.818868601295</v>
      </c>
      <c r="P643" s="208" t="n">
        <v>0</v>
      </c>
      <c r="Q643" s="208" t="n">
        <v>0</v>
      </c>
      <c r="R643" s="208" t="n">
        <v>0</v>
      </c>
      <c r="S643" s="196" t="n"/>
      <c r="T643" s="179">
        <f>VLOOKUP(A643,'[6]Groupe de branches'!$Z$27:$AM$86,14,FALSE)</f>
        <v/>
      </c>
      <c r="U643" s="179">
        <f>VLOOKUP(D643,'[6]Groupe de branches'!$Z$27:$AM$86,14,FALSE)</f>
        <v/>
      </c>
      <c r="V643" s="179" t="n">
        <v>2017</v>
      </c>
      <c r="W643" s="179">
        <f>VLOOKUP(D643,'[6]Table corresp.'!$M$4:$S$63,7,FALSE)</f>
        <v/>
      </c>
      <c r="X643" s="197">
        <f>IFERROR(G643/SUMIFS('[6]Comp2016-2017 (3)'!$I$5:$I$289,'[6]Comp2016-2017 (3)'!$A$5:$A$289,A643,'[6]Comp2016-2017 (3)'!$R$5:$R$289,V643),0)</f>
        <v/>
      </c>
      <c r="Y643" s="209">
        <f>IFERROR(IF(RIGHT(F643,3)="Exp",VLOOKUP(F643,#REF!,2,FALSE),VLOOKUP(F643,#REF!,9,FALSE)),1)</f>
        <v/>
      </c>
      <c r="Z643" s="197">
        <f>Y643/SUMIFS($Y$4:$Y$1116,$V$4:$V$1116,V643,$A$4:$A$1116,A643)</f>
        <v/>
      </c>
      <c r="AA643" s="181">
        <f>X643*Z643</f>
        <v/>
      </c>
      <c r="AB643" s="183">
        <f>IFERROR(SUMIFS('[6]Comp2016-2017 (3)'!$G$5:$G$289,'[6]Comp2016-2017 (3)'!$A$5:$A$289,A643,'[6]Comp2016-2017 (3)'!$R$5:$R$289,V643)*AA643/SUMIFS($AA$4:$AA$1116,$A$4:$A$1116,A643,$V$4:$V$1116,V643),0)</f>
        <v/>
      </c>
      <c r="AC643" s="183">
        <f>IF($W643=AC$3,$AB643,IF(NOT($W643=0),"",SUMIFS('Val-Vol (2)'!AC$4:AC$1116,'Val-Vol (2)'!$A$4:$A$1116,$D643,'Val-Vol (2)'!$V$4:$V$1116,$V643)/SUMIFS('[6]Comp2016-2017 (3)'!$G$5:$G$289,'[6]Comp2016-2017 (3)'!$A$5:$A$289,$D643,'[6]Comp2016-2017 (3)'!$R$5:$R$289,$V643)*$AB643))</f>
        <v/>
      </c>
      <c r="AD643" s="183">
        <f>IF($W643=AD$3,$AB643,IF(NOT($W643=0),"",SUMIFS('Val-Vol (2)'!AD$4:AD$1116,'Val-Vol (2)'!$A$4:$A$1116,$D643,'Val-Vol (2)'!$V$4:$V$1116,$V643)/SUMIFS('[6]Comp2016-2017 (3)'!$G$5:$G$289,'[6]Comp2016-2017 (3)'!$A$5:$A$289,$D643,'[6]Comp2016-2017 (3)'!$R$5:$R$289,$V643)*$AB643))</f>
        <v/>
      </c>
      <c r="AE643" s="183">
        <f>IF($W643=AE$3,$AB643,IF(NOT($W643=0),"",SUMIFS('Val-Vol (2)'!AE$4:AE$1116,'Val-Vol (2)'!$A$4:$A$1116,$D643,'Val-Vol (2)'!$V$4:$V$1116,$V643)/SUMIFS('[6]Comp2016-2017 (3)'!$G$5:$G$289,'[6]Comp2016-2017 (3)'!$A$5:$A$289,$D643,'[6]Comp2016-2017 (3)'!$R$5:$R$289,$V643)*$AB643))</f>
        <v/>
      </c>
      <c r="AF643" s="183">
        <f>IF($W643=AF$3,$AB643,IF(NOT($W643=0),"",SUMIFS('Val-Vol (2)'!AF$4:AF$1116,'Val-Vol (2)'!$A$4:$A$1116,$D643,'Val-Vol (2)'!$V$4:$V$1116,$V643)/SUMIFS('[6]Comp2016-2017 (3)'!$G$5:$G$289,'[6]Comp2016-2017 (3)'!$A$5:$A$289,$D643,'[6]Comp2016-2017 (3)'!$R$5:$R$289,$V643)*$AB643))</f>
        <v/>
      </c>
      <c r="AG643" s="183">
        <f>IF($W643=AG$3,$AB643,IF(NOT($W643=0),"",SUMIFS('Val-Vol (2)'!AG$4:AG$1116,'Val-Vol (2)'!$A$4:$A$1116,$D643,'Val-Vol (2)'!$V$4:$V$1116,$V643)/SUMIFS('[6]Comp2016-2017 (3)'!$G$5:$G$289,'[6]Comp2016-2017 (3)'!$A$5:$A$289,$D643,'[6]Comp2016-2017 (3)'!$R$5:$R$289,$V643)*$AB643))</f>
        <v/>
      </c>
      <c r="AH643" s="183">
        <f>IF($W643=AH$3,$AB643,IF(NOT($W643=0),"",SUMIFS('Val-Vol (2)'!AH$4:AH$1116,'Val-Vol (2)'!$A$4:$A$1116,$D643,'Val-Vol (2)'!$V$4:$V$1116,$V643)/SUMIFS('[6]Comp2016-2017 (3)'!$G$5:$G$289,'[6]Comp2016-2017 (3)'!$A$5:$A$289,$D643,'[6]Comp2016-2017 (3)'!$R$5:$R$289,$V643)*$AB643))</f>
        <v/>
      </c>
      <c r="AI643" s="183">
        <f>IF($W643=AI$3,$AB643,IF(NOT($W643=0),"",SUMIFS('Val-Vol (2)'!AI$4:AI$1116,'Val-Vol (2)'!$A$4:$A$1116,$D643,'Val-Vol (2)'!$V$4:$V$1116,$V643)/SUMIFS('[6]Comp2016-2017 (3)'!$G$5:$G$289,'[6]Comp2016-2017 (3)'!$A$5:$A$289,$D643,'[6]Comp2016-2017 (3)'!$R$5:$R$289,$V643)*$AB643))</f>
        <v/>
      </c>
      <c r="AJ643" s="183">
        <f>IF($W643=AJ$3,$AB643,IF(NOT($W643=0),"",SUMIFS('Val-Vol (2)'!AJ$4:AJ$1116,'Val-Vol (2)'!$A$4:$A$1116,$D643,'Val-Vol (2)'!$V$4:$V$1116,$V643)/SUMIFS('[6]Comp2016-2017 (3)'!$G$5:$G$289,'[6]Comp2016-2017 (3)'!$A$5:$A$289,$D643,'[6]Comp2016-2017 (3)'!$R$5:$R$289,$V643)*$AB643))</f>
        <v/>
      </c>
      <c r="AK643" s="183">
        <f>SUM(AC643:AJ643)-AB643</f>
        <v/>
      </c>
      <c r="AL643" s="179">
        <f>IF(A643=D643,"remplir à la main","")</f>
        <v/>
      </c>
      <c r="AM643" s="179">
        <f>VLOOKUP(A643,'[6]Table corresp.'!$M$4:$U$63,8,FALSE)</f>
        <v/>
      </c>
      <c r="AN643" s="179">
        <f>VLOOKUP(D643,'[6]Table corresp.'!$M$4:$U$63,9,FALSE)</f>
        <v/>
      </c>
    </row>
    <row r="644">
      <c r="A644" s="179" t="inlineStr">
        <is>
          <t>43 - Pâte à papier</t>
        </is>
      </c>
      <c r="B644" s="179">
        <f>VLOOKUP(LEFT(A644,3),'[6]Table corresp.'!$A$4:$D$63,3,FALSE)</f>
        <v/>
      </c>
      <c r="C644" s="179">
        <f>VLOOKUP(A644,'[6]Table corresp.'!$M$4:$P$63,4,FALSE)</f>
        <v/>
      </c>
      <c r="D644" s="179" t="inlineStr">
        <is>
          <t>Exportation</t>
        </is>
      </c>
      <c r="E644" s="179">
        <f>VLOOKUP(LEFT(D644,3),'[6]Table corresp.'!$A$4:$D$63,4,FALSE)</f>
        <v/>
      </c>
      <c r="F644" s="179">
        <f>LEFT(A644,3)&amp;" - "&amp;LEFT(D644,3)</f>
        <v/>
      </c>
      <c r="G644" s="208" t="n">
        <v>395943.9378132296</v>
      </c>
      <c r="H644" s="208" t="n">
        <v>0</v>
      </c>
      <c r="I644" s="208" t="n">
        <v>395943.9400000001</v>
      </c>
      <c r="J644" s="208" t="n">
        <v>0</v>
      </c>
      <c r="K644" s="208" t="n">
        <v>0</v>
      </c>
      <c r="L644" s="208" t="n">
        <v>0</v>
      </c>
      <c r="M644" s="208" t="n">
        <v>2034.690669656818</v>
      </c>
      <c r="N644" s="208" t="n">
        <v>0</v>
      </c>
      <c r="O644" s="208" t="n">
        <v>2034.690669656818</v>
      </c>
      <c r="P644" s="208" t="n">
        <v>0</v>
      </c>
      <c r="Q644" s="208" t="n">
        <v>0</v>
      </c>
      <c r="R644" s="208" t="n">
        <v>0</v>
      </c>
      <c r="S644" s="196" t="n"/>
      <c r="T644" s="179">
        <f>VLOOKUP(A644,'[6]Groupe de branches'!$Z$27:$AM$86,14,FALSE)</f>
        <v/>
      </c>
      <c r="U644" s="179">
        <f>VLOOKUP(D644,'[6]Groupe de branches'!$Z$27:$AM$86,14,FALSE)</f>
        <v/>
      </c>
      <c r="V644" s="179" t="n">
        <v>2017</v>
      </c>
      <c r="W644" s="179">
        <f>VLOOKUP(D644,'[6]Table corresp.'!$M$4:$S$63,7,FALSE)</f>
        <v/>
      </c>
      <c r="X644" s="197">
        <f>IFERROR(G644/SUMIFS('[6]Comp2016-2017 (3)'!$I$5:$I$289,'[6]Comp2016-2017 (3)'!$A$5:$A$289,A644,'[6]Comp2016-2017 (3)'!$R$5:$R$289,V644),0)</f>
        <v/>
      </c>
      <c r="Y644" s="209">
        <f>IFERROR(IF(RIGHT(F644,3)="Exp",VLOOKUP(F644,#REF!,2,FALSE),VLOOKUP(F644,#REF!,9,FALSE)),1)</f>
        <v/>
      </c>
      <c r="Z644" s="197">
        <f>Y644/SUMIFS($Y$4:$Y$1116,$V$4:$V$1116,V644,$A$4:$A$1116,A644)</f>
        <v/>
      </c>
      <c r="AA644" s="181">
        <f>X644*Z644</f>
        <v/>
      </c>
      <c r="AB644" s="183">
        <f>IFERROR(SUMIFS('[6]Comp2016-2017 (3)'!$G$5:$G$289,'[6]Comp2016-2017 (3)'!$A$5:$A$289,A644,'[6]Comp2016-2017 (3)'!$R$5:$R$289,V644)*AA644/SUMIFS($AA$4:$AA$1116,$A$4:$A$1116,A644,$V$4:$V$1116,V644),0)</f>
        <v/>
      </c>
      <c r="AC644" s="183">
        <f>IF($W644=AC$3,$AB644,IF(NOT($W644=0),"",SUMIFS('Val-Vol (2)'!AC$4:AC$1116,'Val-Vol (2)'!$A$4:$A$1116,$D644,'Val-Vol (2)'!$V$4:$V$1116,$V644)/SUMIFS('[6]Comp2016-2017 (3)'!$G$5:$G$289,'[6]Comp2016-2017 (3)'!$A$5:$A$289,$D644,'[6]Comp2016-2017 (3)'!$R$5:$R$289,$V644)*$AB644))</f>
        <v/>
      </c>
      <c r="AD644" s="183">
        <f>IF($W644=AD$3,$AB644,IF(NOT($W644=0),"",SUMIFS('Val-Vol (2)'!AD$4:AD$1116,'Val-Vol (2)'!$A$4:$A$1116,$D644,'Val-Vol (2)'!$V$4:$V$1116,$V644)/SUMIFS('[6]Comp2016-2017 (3)'!$G$5:$G$289,'[6]Comp2016-2017 (3)'!$A$5:$A$289,$D644,'[6]Comp2016-2017 (3)'!$R$5:$R$289,$V644)*$AB644))</f>
        <v/>
      </c>
      <c r="AE644" s="183">
        <f>IF($W644=AE$3,$AB644,IF(NOT($W644=0),"",SUMIFS('Val-Vol (2)'!AE$4:AE$1116,'Val-Vol (2)'!$A$4:$A$1116,$D644,'Val-Vol (2)'!$V$4:$V$1116,$V644)/SUMIFS('[6]Comp2016-2017 (3)'!$G$5:$G$289,'[6]Comp2016-2017 (3)'!$A$5:$A$289,$D644,'[6]Comp2016-2017 (3)'!$R$5:$R$289,$V644)*$AB644))</f>
        <v/>
      </c>
      <c r="AF644" s="183">
        <f>IF($W644=AF$3,$AB644,IF(NOT($W644=0),"",SUMIFS('Val-Vol (2)'!AF$4:AF$1116,'Val-Vol (2)'!$A$4:$A$1116,$D644,'Val-Vol (2)'!$V$4:$V$1116,$V644)/SUMIFS('[6]Comp2016-2017 (3)'!$G$5:$G$289,'[6]Comp2016-2017 (3)'!$A$5:$A$289,$D644,'[6]Comp2016-2017 (3)'!$R$5:$R$289,$V644)*$AB644))</f>
        <v/>
      </c>
      <c r="AG644" s="183">
        <f>IF($W644=AG$3,$AB644,IF(NOT($W644=0),"",SUMIFS('Val-Vol (2)'!AG$4:AG$1116,'Val-Vol (2)'!$A$4:$A$1116,$D644,'Val-Vol (2)'!$V$4:$V$1116,$V644)/SUMIFS('[6]Comp2016-2017 (3)'!$G$5:$G$289,'[6]Comp2016-2017 (3)'!$A$5:$A$289,$D644,'[6]Comp2016-2017 (3)'!$R$5:$R$289,$V644)*$AB644))</f>
        <v/>
      </c>
      <c r="AH644" s="183">
        <f>IF($W644=AH$3,$AB644,IF(NOT($W644=0),"",SUMIFS('Val-Vol (2)'!AH$4:AH$1116,'Val-Vol (2)'!$A$4:$A$1116,$D644,'Val-Vol (2)'!$V$4:$V$1116,$V644)/SUMIFS('[6]Comp2016-2017 (3)'!$G$5:$G$289,'[6]Comp2016-2017 (3)'!$A$5:$A$289,$D644,'[6]Comp2016-2017 (3)'!$R$5:$R$289,$V644)*$AB644))</f>
        <v/>
      </c>
      <c r="AI644" s="183">
        <f>IF($W644=AI$3,$AB644,IF(NOT($W644=0),"",SUMIFS('Val-Vol (2)'!AI$4:AI$1116,'Val-Vol (2)'!$A$4:$A$1116,$D644,'Val-Vol (2)'!$V$4:$V$1116,$V644)/SUMIFS('[6]Comp2016-2017 (3)'!$G$5:$G$289,'[6]Comp2016-2017 (3)'!$A$5:$A$289,$D644,'[6]Comp2016-2017 (3)'!$R$5:$R$289,$V644)*$AB644))</f>
        <v/>
      </c>
      <c r="AJ644" s="183">
        <f>IF($W644=AJ$3,$AB644,IF(NOT($W644=0),"",SUMIFS('Val-Vol (2)'!AJ$4:AJ$1116,'Val-Vol (2)'!$A$4:$A$1116,$D644,'Val-Vol (2)'!$V$4:$V$1116,$V644)/SUMIFS('[6]Comp2016-2017 (3)'!$G$5:$G$289,'[6]Comp2016-2017 (3)'!$A$5:$A$289,$D644,'[6]Comp2016-2017 (3)'!$R$5:$R$289,$V644)*$AB644))</f>
        <v/>
      </c>
      <c r="AK644" s="183">
        <f>SUM(AC644:AJ644)-AB644</f>
        <v/>
      </c>
      <c r="AL644" s="179">
        <f>IF(A644=D644,"remplir à la main","")</f>
        <v/>
      </c>
      <c r="AM644" s="179">
        <f>VLOOKUP(A644,'[6]Table corresp.'!$M$4:$U$63,8,FALSE)</f>
        <v/>
      </c>
      <c r="AN644" s="179">
        <f>VLOOKUP(D644,'[6]Table corresp.'!$M$4:$U$63,9,FALSE)</f>
        <v/>
      </c>
    </row>
    <row r="645">
      <c r="A645" s="179" t="inlineStr">
        <is>
          <t>44 - Papier et de carton</t>
        </is>
      </c>
      <c r="B645" s="179">
        <f>VLOOKUP(LEFT(A645,3),'[6]Table corresp.'!$A$4:$D$63,3,FALSE)</f>
        <v/>
      </c>
      <c r="C645" s="179">
        <f>VLOOKUP(A645,'[6]Table corresp.'!$M$4:$P$63,4,FALSE)</f>
        <v/>
      </c>
      <c r="D645" s="179" t="inlineStr">
        <is>
          <t>45 - Articles en papier ou en carton</t>
        </is>
      </c>
      <c r="E645" s="179">
        <f>VLOOKUP(LEFT(D645,3),'[6]Table corresp.'!$A$4:$D$63,4,FALSE)</f>
        <v/>
      </c>
      <c r="F645" s="179">
        <f>LEFT(A645,3)&amp;" - "&amp;LEFT(D645,3)</f>
        <v/>
      </c>
      <c r="G645" s="208" t="n">
        <v>483638.5427979943</v>
      </c>
      <c r="H645" s="208" t="n">
        <v>2077864.748845933</v>
      </c>
      <c r="I645" s="208" t="n">
        <v>2561503.31660941</v>
      </c>
      <c r="J645" s="208" t="n">
        <v>0</v>
      </c>
      <c r="K645" s="208" t="n">
        <v>0</v>
      </c>
      <c r="L645" s="208" t="n">
        <v>0</v>
      </c>
      <c r="M645" s="208" t="n">
        <v>889.7195975092801</v>
      </c>
      <c r="N645" s="208" t="n">
        <v>2728.473711783035</v>
      </c>
      <c r="O645" s="208" t="n">
        <v>3618.193309292315</v>
      </c>
      <c r="P645" s="208" t="n">
        <v>0</v>
      </c>
      <c r="Q645" s="208" t="n">
        <v>0</v>
      </c>
      <c r="R645" s="208" t="n">
        <v>0</v>
      </c>
      <c r="S645" s="196" t="n"/>
      <c r="T645" s="179">
        <f>VLOOKUP(A645,'[6]Groupe de branches'!$Z$27:$AM$86,14,FALSE)</f>
        <v/>
      </c>
      <c r="U645" s="179">
        <f>VLOOKUP(D645,'[6]Groupe de branches'!$Z$27:$AM$86,14,FALSE)</f>
        <v/>
      </c>
      <c r="V645" s="179" t="n">
        <v>2017</v>
      </c>
      <c r="W645" s="179">
        <f>VLOOKUP(D645,'[6]Table corresp.'!$M$4:$S$63,7,FALSE)</f>
        <v/>
      </c>
      <c r="X645" s="197">
        <f>IFERROR(G645/SUMIFS('[6]Comp2016-2017 (3)'!$I$5:$I$289,'[6]Comp2016-2017 (3)'!$A$5:$A$289,A645,'[6]Comp2016-2017 (3)'!$R$5:$R$289,V645),0)</f>
        <v/>
      </c>
      <c r="Y645" s="209">
        <f>IFERROR(IF(RIGHT(F645,3)="Exp",VLOOKUP(F645,#REF!,2,FALSE),VLOOKUP(F645,#REF!,9,FALSE)),1)</f>
        <v/>
      </c>
      <c r="Z645" s="197">
        <f>Y645/SUMIFS($Y$4:$Y$1116,$V$4:$V$1116,V645,$A$4:$A$1116,A645)</f>
        <v/>
      </c>
      <c r="AA645" s="181">
        <f>X645*Z645</f>
        <v/>
      </c>
      <c r="AB645" s="183">
        <f>IFERROR(SUMIFS('[6]Comp2016-2017 (3)'!$G$5:$G$289,'[6]Comp2016-2017 (3)'!$A$5:$A$289,A645,'[6]Comp2016-2017 (3)'!$R$5:$R$289,V645)*AA645/SUMIFS($AA$4:$AA$1116,$A$4:$A$1116,A645,$V$4:$V$1116,V645),0)</f>
        <v/>
      </c>
      <c r="AC645" s="183">
        <f>IF($W645=AC$3,$AB645,IF(NOT($W645=0),"",SUMIFS('Val-Vol (2)'!AC$4:AC$1116,'Val-Vol (2)'!$A$4:$A$1116,$D645,'Val-Vol (2)'!$V$4:$V$1116,$V645)/SUMIFS('[6]Comp2016-2017 (3)'!$G$5:$G$289,'[6]Comp2016-2017 (3)'!$A$5:$A$289,$D645,'[6]Comp2016-2017 (3)'!$R$5:$R$289,$V645)*$AB645))</f>
        <v/>
      </c>
      <c r="AD645" s="183">
        <f>IF($W645=AD$3,$AB645,IF(NOT($W645=0),"",SUMIFS('Val-Vol (2)'!AD$4:AD$1116,'Val-Vol (2)'!$A$4:$A$1116,$D645,'Val-Vol (2)'!$V$4:$V$1116,$V645)/SUMIFS('[6]Comp2016-2017 (3)'!$G$5:$G$289,'[6]Comp2016-2017 (3)'!$A$5:$A$289,$D645,'[6]Comp2016-2017 (3)'!$R$5:$R$289,$V645)*$AB645))</f>
        <v/>
      </c>
      <c r="AE645" s="183">
        <f>IF($W645=AE$3,$AB645,IF(NOT($W645=0),"",SUMIFS('Val-Vol (2)'!AE$4:AE$1116,'Val-Vol (2)'!$A$4:$A$1116,$D645,'Val-Vol (2)'!$V$4:$V$1116,$V645)/SUMIFS('[6]Comp2016-2017 (3)'!$G$5:$G$289,'[6]Comp2016-2017 (3)'!$A$5:$A$289,$D645,'[6]Comp2016-2017 (3)'!$R$5:$R$289,$V645)*$AB645))</f>
        <v/>
      </c>
      <c r="AF645" s="183">
        <f>IF($W645=AF$3,$AB645,IF(NOT($W645=0),"",SUMIFS('Val-Vol (2)'!AF$4:AF$1116,'Val-Vol (2)'!$A$4:$A$1116,$D645,'Val-Vol (2)'!$V$4:$V$1116,$V645)/SUMIFS('[6]Comp2016-2017 (3)'!$G$5:$G$289,'[6]Comp2016-2017 (3)'!$A$5:$A$289,$D645,'[6]Comp2016-2017 (3)'!$R$5:$R$289,$V645)*$AB645))</f>
        <v/>
      </c>
      <c r="AG645" s="183">
        <f>IF($W645=AG$3,$AB645,IF(NOT($W645=0),"",SUMIFS('Val-Vol (2)'!AG$4:AG$1116,'Val-Vol (2)'!$A$4:$A$1116,$D645,'Val-Vol (2)'!$V$4:$V$1116,$V645)/SUMIFS('[6]Comp2016-2017 (3)'!$G$5:$G$289,'[6]Comp2016-2017 (3)'!$A$5:$A$289,$D645,'[6]Comp2016-2017 (3)'!$R$5:$R$289,$V645)*$AB645))</f>
        <v/>
      </c>
      <c r="AH645" s="183">
        <f>IF($W645=AH$3,$AB645,IF(NOT($W645=0),"",SUMIFS('Val-Vol (2)'!AH$4:AH$1116,'Val-Vol (2)'!$A$4:$A$1116,$D645,'Val-Vol (2)'!$V$4:$V$1116,$V645)/SUMIFS('[6]Comp2016-2017 (3)'!$G$5:$G$289,'[6]Comp2016-2017 (3)'!$A$5:$A$289,$D645,'[6]Comp2016-2017 (3)'!$R$5:$R$289,$V645)*$AB645))</f>
        <v/>
      </c>
      <c r="AI645" s="183">
        <f>IF($W645=AI$3,$AB645,IF(NOT($W645=0),"",SUMIFS('Val-Vol (2)'!AI$4:AI$1116,'Val-Vol (2)'!$A$4:$A$1116,$D645,'Val-Vol (2)'!$V$4:$V$1116,$V645)/SUMIFS('[6]Comp2016-2017 (3)'!$G$5:$G$289,'[6]Comp2016-2017 (3)'!$A$5:$A$289,$D645,'[6]Comp2016-2017 (3)'!$R$5:$R$289,$V645)*$AB645))</f>
        <v/>
      </c>
      <c r="AJ645" s="183">
        <f>IF($W645=AJ$3,$AB645,IF(NOT($W645=0),"",SUMIFS('Val-Vol (2)'!AJ$4:AJ$1116,'Val-Vol (2)'!$A$4:$A$1116,$D645,'Val-Vol (2)'!$V$4:$V$1116,$V645)/SUMIFS('[6]Comp2016-2017 (3)'!$G$5:$G$289,'[6]Comp2016-2017 (3)'!$A$5:$A$289,$D645,'[6]Comp2016-2017 (3)'!$R$5:$R$289,$V645)*$AB645))</f>
        <v/>
      </c>
      <c r="AK645" s="183">
        <f>SUM(AC645:AJ645)-AB645</f>
        <v/>
      </c>
      <c r="AL645" s="179">
        <f>IF(A645=D645,"remplir à la main","")</f>
        <v/>
      </c>
      <c r="AM645" s="179">
        <f>VLOOKUP(A645,'[6]Table corresp.'!$M$4:$U$63,8,FALSE)</f>
        <v/>
      </c>
      <c r="AN645" s="179">
        <f>VLOOKUP(D645,'[6]Table corresp.'!$M$4:$U$63,9,FALSE)</f>
        <v/>
      </c>
    </row>
    <row r="646">
      <c r="A646" s="179" t="inlineStr">
        <is>
          <t>44 - Papier et de carton</t>
        </is>
      </c>
      <c r="B646" s="179">
        <f>VLOOKUP(LEFT(A646,3),'[6]Table corresp.'!$A$4:$D$63,3,FALSE)</f>
        <v/>
      </c>
      <c r="C646" s="179">
        <f>VLOOKUP(A646,'[6]Table corresp.'!$M$4:$P$63,4,FALSE)</f>
        <v/>
      </c>
      <c r="D646" s="179" t="inlineStr">
        <is>
          <t>Consommation finale</t>
        </is>
      </c>
      <c r="E646" s="179">
        <f>VLOOKUP(LEFT(D646,3),'[6]Table corresp.'!$A$4:$D$63,4,FALSE)</f>
        <v/>
      </c>
      <c r="F646" s="179">
        <f>LEFT(A646,3)&amp;" - "&amp;LEFT(D646,3)</f>
        <v/>
      </c>
      <c r="G646" s="208" t="n">
        <v>1257948.56371683</v>
      </c>
      <c r="H646" s="208" t="n">
        <v>2010928.201154065</v>
      </c>
      <c r="I646" s="208" t="n">
        <v>3268876.78039059</v>
      </c>
      <c r="J646" s="208" t="n">
        <v>0</v>
      </c>
      <c r="K646" s="208" t="n">
        <v>0</v>
      </c>
      <c r="L646" s="208" t="n">
        <v>0</v>
      </c>
      <c r="M646" s="208" t="n">
        <v>2314.169344987442</v>
      </c>
      <c r="N646" s="208" t="n">
        <v>2640.578380368316</v>
      </c>
      <c r="O646" s="208" t="n">
        <v>4954.747725355758</v>
      </c>
      <c r="P646" s="208" t="n">
        <v>0</v>
      </c>
      <c r="Q646" s="208" t="n">
        <v>0</v>
      </c>
      <c r="R646" s="208" t="n">
        <v>0</v>
      </c>
      <c r="S646" s="196" t="n"/>
      <c r="T646" s="179">
        <f>VLOOKUP(A646,'[6]Groupe de branches'!$Z$27:$AM$86,14,FALSE)</f>
        <v/>
      </c>
      <c r="U646" s="179">
        <f>VLOOKUP(D646,'[6]Groupe de branches'!$Z$27:$AM$86,14,FALSE)</f>
        <v/>
      </c>
      <c r="V646" s="179" t="n">
        <v>2017</v>
      </c>
      <c r="W646" s="179">
        <f>VLOOKUP(D646,'[6]Table corresp.'!$M$4:$S$63,7,FALSE)</f>
        <v/>
      </c>
      <c r="X646" s="197">
        <f>IFERROR(G646/SUMIFS('[6]Comp2016-2017 (3)'!$I$5:$I$289,'[6]Comp2016-2017 (3)'!$A$5:$A$289,A646,'[6]Comp2016-2017 (3)'!$R$5:$R$289,V646),0)</f>
        <v/>
      </c>
      <c r="Y646" s="209">
        <f>IFERROR(IF(RIGHT(F646,3)="Exp",VLOOKUP(F646,#REF!,2,FALSE),VLOOKUP(F646,#REF!,9,FALSE)),1)</f>
        <v/>
      </c>
      <c r="Z646" s="197">
        <f>Y646/SUMIFS($Y$4:$Y$1116,$V$4:$V$1116,V646,$A$4:$A$1116,A646)</f>
        <v/>
      </c>
      <c r="AA646" s="181">
        <f>X646*Z646</f>
        <v/>
      </c>
      <c r="AB646" s="183">
        <f>IFERROR(SUMIFS('[6]Comp2016-2017 (3)'!$G$5:$G$289,'[6]Comp2016-2017 (3)'!$A$5:$A$289,A646,'[6]Comp2016-2017 (3)'!$R$5:$R$289,V646)*AA646/SUMIFS($AA$4:$AA$1116,$A$4:$A$1116,A646,$V$4:$V$1116,V646),0)</f>
        <v/>
      </c>
      <c r="AC646" s="183">
        <f>IF($W646=AC$3,$AB646,IF(NOT($W646=0),"",SUMIFS('Val-Vol (2)'!AC$4:AC$1116,'Val-Vol (2)'!$A$4:$A$1116,$D646,'Val-Vol (2)'!$V$4:$V$1116,$V646)/SUMIFS('[6]Comp2016-2017 (3)'!$G$5:$G$289,'[6]Comp2016-2017 (3)'!$A$5:$A$289,$D646,'[6]Comp2016-2017 (3)'!$R$5:$R$289,$V646)*$AB646))</f>
        <v/>
      </c>
      <c r="AD646" s="183">
        <f>IF($W646=AD$3,$AB646,IF(NOT($W646=0),"",SUMIFS('Val-Vol (2)'!AD$4:AD$1116,'Val-Vol (2)'!$A$4:$A$1116,$D646,'Val-Vol (2)'!$V$4:$V$1116,$V646)/SUMIFS('[6]Comp2016-2017 (3)'!$G$5:$G$289,'[6]Comp2016-2017 (3)'!$A$5:$A$289,$D646,'[6]Comp2016-2017 (3)'!$R$5:$R$289,$V646)*$AB646))</f>
        <v/>
      </c>
      <c r="AE646" s="183">
        <f>IF($W646=AE$3,$AB646,IF(NOT($W646=0),"",SUMIFS('Val-Vol (2)'!AE$4:AE$1116,'Val-Vol (2)'!$A$4:$A$1116,$D646,'Val-Vol (2)'!$V$4:$V$1116,$V646)/SUMIFS('[6]Comp2016-2017 (3)'!$G$5:$G$289,'[6]Comp2016-2017 (3)'!$A$5:$A$289,$D646,'[6]Comp2016-2017 (3)'!$R$5:$R$289,$V646)*$AB646))</f>
        <v/>
      </c>
      <c r="AF646" s="183">
        <f>IF($W646=AF$3,$AB646,IF(NOT($W646=0),"",SUMIFS('Val-Vol (2)'!AF$4:AF$1116,'Val-Vol (2)'!$A$4:$A$1116,$D646,'Val-Vol (2)'!$V$4:$V$1116,$V646)/SUMIFS('[6]Comp2016-2017 (3)'!$G$5:$G$289,'[6]Comp2016-2017 (3)'!$A$5:$A$289,$D646,'[6]Comp2016-2017 (3)'!$R$5:$R$289,$V646)*$AB646))</f>
        <v/>
      </c>
      <c r="AG646" s="183">
        <f>IF($W646=AG$3,$AB646,IF(NOT($W646=0),"",SUMIFS('Val-Vol (2)'!AG$4:AG$1116,'Val-Vol (2)'!$A$4:$A$1116,$D646,'Val-Vol (2)'!$V$4:$V$1116,$V646)/SUMIFS('[6]Comp2016-2017 (3)'!$G$5:$G$289,'[6]Comp2016-2017 (3)'!$A$5:$A$289,$D646,'[6]Comp2016-2017 (3)'!$R$5:$R$289,$V646)*$AB646))</f>
        <v/>
      </c>
      <c r="AH646" s="183">
        <f>IF($W646=AH$3,$AB646,IF(NOT($W646=0),"",SUMIFS('Val-Vol (2)'!AH$4:AH$1116,'Val-Vol (2)'!$A$4:$A$1116,$D646,'Val-Vol (2)'!$V$4:$V$1116,$V646)/SUMIFS('[6]Comp2016-2017 (3)'!$G$5:$G$289,'[6]Comp2016-2017 (3)'!$A$5:$A$289,$D646,'[6]Comp2016-2017 (3)'!$R$5:$R$289,$V646)*$AB646))</f>
        <v/>
      </c>
      <c r="AI646" s="183">
        <f>IF($W646=AI$3,$AB646,IF(NOT($W646=0),"",SUMIFS('Val-Vol (2)'!AI$4:AI$1116,'Val-Vol (2)'!$A$4:$A$1116,$D646,'Val-Vol (2)'!$V$4:$V$1116,$V646)/SUMIFS('[6]Comp2016-2017 (3)'!$G$5:$G$289,'[6]Comp2016-2017 (3)'!$A$5:$A$289,$D646,'[6]Comp2016-2017 (3)'!$R$5:$R$289,$V646)*$AB646))</f>
        <v/>
      </c>
      <c r="AJ646" s="183">
        <f>IF($W646=AJ$3,$AB646,IF(NOT($W646=0),"",SUMIFS('Val-Vol (2)'!AJ$4:AJ$1116,'Val-Vol (2)'!$A$4:$A$1116,$D646,'Val-Vol (2)'!$V$4:$V$1116,$V646)/SUMIFS('[6]Comp2016-2017 (3)'!$G$5:$G$289,'[6]Comp2016-2017 (3)'!$A$5:$A$289,$D646,'[6]Comp2016-2017 (3)'!$R$5:$R$289,$V646)*$AB646))</f>
        <v/>
      </c>
      <c r="AK646" s="183">
        <f>SUM(AC646:AJ646)-AB646</f>
        <v/>
      </c>
      <c r="AL646" s="179">
        <f>IF(A646=D646,"remplir à la main","")</f>
        <v/>
      </c>
      <c r="AM646" s="179">
        <f>VLOOKUP(A646,'[6]Table corresp.'!$M$4:$U$63,8,FALSE)</f>
        <v/>
      </c>
      <c r="AN646" s="179">
        <f>VLOOKUP(D646,'[6]Table corresp.'!$M$4:$U$63,9,FALSE)</f>
        <v/>
      </c>
    </row>
    <row r="647">
      <c r="A647" s="179" t="inlineStr">
        <is>
          <t>44 - Papier et de carton</t>
        </is>
      </c>
      <c r="B647" s="179">
        <f>VLOOKUP(LEFT(A647,3),'[6]Table corresp.'!$A$4:$D$63,3,FALSE)</f>
        <v/>
      </c>
      <c r="C647" s="179">
        <f>VLOOKUP(A647,'[6]Table corresp.'!$M$4:$P$63,4,FALSE)</f>
        <v/>
      </c>
      <c r="D647" s="179" t="inlineStr">
        <is>
          <t>Exportation</t>
        </is>
      </c>
      <c r="E647" s="179">
        <f>VLOOKUP(LEFT(D647,3),'[6]Table corresp.'!$A$4:$D$63,4,FALSE)</f>
        <v/>
      </c>
      <c r="F647" s="179">
        <f>LEFT(A647,3)&amp;" - "&amp;LEFT(D647,3)</f>
        <v/>
      </c>
      <c r="G647" s="208" t="n">
        <v>3683202.89329494</v>
      </c>
      <c r="H647" s="208" t="n">
        <v>0</v>
      </c>
      <c r="I647" s="208" t="n">
        <v>3683202.853</v>
      </c>
      <c r="J647" s="208" t="n">
        <v>0</v>
      </c>
      <c r="K647" s="208" t="n">
        <v>0</v>
      </c>
      <c r="L647" s="208" t="n">
        <v>0</v>
      </c>
      <c r="M647" s="208" t="n">
        <v>5259.929926104573</v>
      </c>
      <c r="N647" s="208" t="n">
        <v>0</v>
      </c>
      <c r="O647" s="208" t="n">
        <v>5259.929926104573</v>
      </c>
      <c r="P647" s="208" t="n">
        <v>0</v>
      </c>
      <c r="Q647" s="208" t="n">
        <v>0</v>
      </c>
      <c r="R647" s="208" t="n">
        <v>0</v>
      </c>
      <c r="S647" s="196" t="n"/>
      <c r="T647" s="179">
        <f>VLOOKUP(A647,'[6]Groupe de branches'!$Z$27:$AM$86,14,FALSE)</f>
        <v/>
      </c>
      <c r="U647" s="179">
        <f>VLOOKUP(D647,'[6]Groupe de branches'!$Z$27:$AM$86,14,FALSE)</f>
        <v/>
      </c>
      <c r="V647" s="179" t="n">
        <v>2017</v>
      </c>
      <c r="W647" s="179">
        <f>VLOOKUP(D647,'[6]Table corresp.'!$M$4:$S$63,7,FALSE)</f>
        <v/>
      </c>
      <c r="X647" s="197">
        <f>IFERROR(G647/SUMIFS('[6]Comp2016-2017 (3)'!$I$5:$I$289,'[6]Comp2016-2017 (3)'!$A$5:$A$289,A647,'[6]Comp2016-2017 (3)'!$R$5:$R$289,V647),0)</f>
        <v/>
      </c>
      <c r="Y647" s="209">
        <f>IFERROR(IF(RIGHT(F647,3)="Exp",VLOOKUP(F647,#REF!,2,FALSE),VLOOKUP(F647,#REF!,9,FALSE)),1)</f>
        <v/>
      </c>
      <c r="Z647" s="197">
        <f>Y647/SUMIFS($Y$4:$Y$1116,$V$4:$V$1116,V647,$A$4:$A$1116,A647)</f>
        <v/>
      </c>
      <c r="AA647" s="181">
        <f>X647*Z647</f>
        <v/>
      </c>
      <c r="AB647" s="183">
        <f>IFERROR(SUMIFS('[6]Comp2016-2017 (3)'!$G$5:$G$289,'[6]Comp2016-2017 (3)'!$A$5:$A$289,A647,'[6]Comp2016-2017 (3)'!$R$5:$R$289,V647)*AA647/SUMIFS($AA$4:$AA$1116,$A$4:$A$1116,A647,$V$4:$V$1116,V647),0)</f>
        <v/>
      </c>
      <c r="AC647" s="183">
        <f>IF($W647=AC$3,$AB647,IF(NOT($W647=0),"",SUMIFS('Val-Vol (2)'!AC$4:AC$1116,'Val-Vol (2)'!$A$4:$A$1116,$D647,'Val-Vol (2)'!$V$4:$V$1116,$V647)/SUMIFS('[6]Comp2016-2017 (3)'!$G$5:$G$289,'[6]Comp2016-2017 (3)'!$A$5:$A$289,$D647,'[6]Comp2016-2017 (3)'!$R$5:$R$289,$V647)*$AB647))</f>
        <v/>
      </c>
      <c r="AD647" s="183">
        <f>IF($W647=AD$3,$AB647,IF(NOT($W647=0),"",SUMIFS('Val-Vol (2)'!AD$4:AD$1116,'Val-Vol (2)'!$A$4:$A$1116,$D647,'Val-Vol (2)'!$V$4:$V$1116,$V647)/SUMIFS('[6]Comp2016-2017 (3)'!$G$5:$G$289,'[6]Comp2016-2017 (3)'!$A$5:$A$289,$D647,'[6]Comp2016-2017 (3)'!$R$5:$R$289,$V647)*$AB647))</f>
        <v/>
      </c>
      <c r="AE647" s="183">
        <f>IF($W647=AE$3,$AB647,IF(NOT($W647=0),"",SUMIFS('Val-Vol (2)'!AE$4:AE$1116,'Val-Vol (2)'!$A$4:$A$1116,$D647,'Val-Vol (2)'!$V$4:$V$1116,$V647)/SUMIFS('[6]Comp2016-2017 (3)'!$G$5:$G$289,'[6]Comp2016-2017 (3)'!$A$5:$A$289,$D647,'[6]Comp2016-2017 (3)'!$R$5:$R$289,$V647)*$AB647))</f>
        <v/>
      </c>
      <c r="AF647" s="183">
        <f>IF($W647=AF$3,$AB647,IF(NOT($W647=0),"",SUMIFS('Val-Vol (2)'!AF$4:AF$1116,'Val-Vol (2)'!$A$4:$A$1116,$D647,'Val-Vol (2)'!$V$4:$V$1116,$V647)/SUMIFS('[6]Comp2016-2017 (3)'!$G$5:$G$289,'[6]Comp2016-2017 (3)'!$A$5:$A$289,$D647,'[6]Comp2016-2017 (3)'!$R$5:$R$289,$V647)*$AB647))</f>
        <v/>
      </c>
      <c r="AG647" s="183">
        <f>IF($W647=AG$3,$AB647,IF(NOT($W647=0),"",SUMIFS('Val-Vol (2)'!AG$4:AG$1116,'Val-Vol (2)'!$A$4:$A$1116,$D647,'Val-Vol (2)'!$V$4:$V$1116,$V647)/SUMIFS('[6]Comp2016-2017 (3)'!$G$5:$G$289,'[6]Comp2016-2017 (3)'!$A$5:$A$289,$D647,'[6]Comp2016-2017 (3)'!$R$5:$R$289,$V647)*$AB647))</f>
        <v/>
      </c>
      <c r="AH647" s="183">
        <f>IF($W647=AH$3,$AB647,IF(NOT($W647=0),"",SUMIFS('Val-Vol (2)'!AH$4:AH$1116,'Val-Vol (2)'!$A$4:$A$1116,$D647,'Val-Vol (2)'!$V$4:$V$1116,$V647)/SUMIFS('[6]Comp2016-2017 (3)'!$G$5:$G$289,'[6]Comp2016-2017 (3)'!$A$5:$A$289,$D647,'[6]Comp2016-2017 (3)'!$R$5:$R$289,$V647)*$AB647))</f>
        <v/>
      </c>
      <c r="AI647" s="183">
        <f>IF($W647=AI$3,$AB647,IF(NOT($W647=0),"",SUMIFS('Val-Vol (2)'!AI$4:AI$1116,'Val-Vol (2)'!$A$4:$A$1116,$D647,'Val-Vol (2)'!$V$4:$V$1116,$V647)/SUMIFS('[6]Comp2016-2017 (3)'!$G$5:$G$289,'[6]Comp2016-2017 (3)'!$A$5:$A$289,$D647,'[6]Comp2016-2017 (3)'!$R$5:$R$289,$V647)*$AB647))</f>
        <v/>
      </c>
      <c r="AJ647" s="183">
        <f>IF($W647=AJ$3,$AB647,IF(NOT($W647=0),"",SUMIFS('Val-Vol (2)'!AJ$4:AJ$1116,'Val-Vol (2)'!$A$4:$A$1116,$D647,'Val-Vol (2)'!$V$4:$V$1116,$V647)/SUMIFS('[6]Comp2016-2017 (3)'!$G$5:$G$289,'[6]Comp2016-2017 (3)'!$A$5:$A$289,$D647,'[6]Comp2016-2017 (3)'!$R$5:$R$289,$V647)*$AB647))</f>
        <v/>
      </c>
      <c r="AK647" s="183">
        <f>SUM(AC647:AJ647)-AB647</f>
        <v/>
      </c>
      <c r="AL647" s="179">
        <f>IF(A647=D647,"remplir à la main","")</f>
        <v/>
      </c>
      <c r="AM647" s="179">
        <f>VLOOKUP(A647,'[6]Table corresp.'!$M$4:$U$63,8,FALSE)</f>
        <v/>
      </c>
      <c r="AN647" s="179">
        <f>VLOOKUP(D647,'[6]Table corresp.'!$M$4:$U$63,9,FALSE)</f>
        <v/>
      </c>
    </row>
    <row r="648">
      <c r="A648" s="179" t="inlineStr">
        <is>
          <t>45 - Articles en papier ou en carton</t>
        </is>
      </c>
      <c r="B648" s="179">
        <f>VLOOKUP(LEFT(A648,3),'[6]Table corresp.'!$A$4:$D$63,3,FALSE)</f>
        <v/>
      </c>
      <c r="C648" s="179">
        <f>VLOOKUP(A648,'[6]Table corresp.'!$M$4:$P$63,4,FALSE)</f>
        <v/>
      </c>
      <c r="D648" s="179" t="inlineStr">
        <is>
          <t>45 - Articles en papier ou en carton</t>
        </is>
      </c>
      <c r="E648" s="179">
        <f>VLOOKUP(LEFT(D648,3),'[6]Table corresp.'!$A$4:$D$63,4,FALSE)</f>
        <v/>
      </c>
      <c r="F648" s="179">
        <f>LEFT(A648,3)&amp;" - "&amp;LEFT(D648,3)</f>
        <v/>
      </c>
      <c r="G648" s="208" t="n">
        <v>50914.0352323168</v>
      </c>
      <c r="H648" s="208" t="n">
        <v>975569.4859109051</v>
      </c>
      <c r="I648" s="208" t="n">
        <v>1026483.521143212</v>
      </c>
      <c r="J648" s="208" t="n">
        <v>0</v>
      </c>
      <c r="K648" s="208" t="n">
        <v>0</v>
      </c>
      <c r="L648" s="208" t="n">
        <v>0</v>
      </c>
      <c r="M648" s="208" t="n">
        <v>0</v>
      </c>
      <c r="N648" s="208" t="n">
        <v>0</v>
      </c>
      <c r="O648" s="208" t="n">
        <v>0</v>
      </c>
      <c r="P648" s="208" t="n">
        <v>0</v>
      </c>
      <c r="Q648" s="208" t="n">
        <v>0</v>
      </c>
      <c r="R648" s="208" t="n">
        <v>0</v>
      </c>
      <c r="S648" s="196" t="n"/>
      <c r="T648" s="179">
        <f>VLOOKUP(A648,'[6]Groupe de branches'!$Z$27:$AM$86,14,FALSE)</f>
        <v/>
      </c>
      <c r="U648" s="179">
        <f>VLOOKUP(D648,'[6]Groupe de branches'!$Z$27:$AM$86,14,FALSE)</f>
        <v/>
      </c>
      <c r="V648" s="179" t="n">
        <v>2017</v>
      </c>
      <c r="W648" s="179">
        <f>VLOOKUP(D648,'[6]Table corresp.'!$M$4:$S$63,7,FALSE)</f>
        <v/>
      </c>
      <c r="X648" s="197">
        <f>IFERROR(G648/SUMIFS('[6]Comp2016-2017 (3)'!$I$5:$I$289,'[6]Comp2016-2017 (3)'!$A$5:$A$289,A648,'[6]Comp2016-2017 (3)'!$R$5:$R$289,V648),0)</f>
        <v/>
      </c>
      <c r="Y648" s="209">
        <f>IFERROR(IF(RIGHT(F648,3)="Exp",VLOOKUP(F648,#REF!,2,FALSE),VLOOKUP(F648,#REF!,9,FALSE)),1)</f>
        <v/>
      </c>
      <c r="Z648" s="197">
        <f>Y648/SUMIFS($Y$4:$Y$1116,$V$4:$V$1116,V648,$A$4:$A$1116,A648)</f>
        <v/>
      </c>
      <c r="AA648" s="181">
        <f>X648*Z648</f>
        <v/>
      </c>
      <c r="AB648" s="183">
        <f>IFERROR(SUMIFS('[6]Comp2016-2017 (3)'!$G$5:$G$289,'[6]Comp2016-2017 (3)'!$A$5:$A$289,A648,'[6]Comp2016-2017 (3)'!$R$5:$R$289,V648)*AA648/SUMIFS($AA$4:$AA$1116,$A$4:$A$1116,A648,$V$4:$V$1116,V648),0)</f>
        <v/>
      </c>
      <c r="AC648" s="183">
        <f>IF($W648=AC$3,$AB648,IF(NOT($W648=0),"",SUMIFS('Val-Vol (2)'!AC$4:AC$1116,'Val-Vol (2)'!$A$4:$A$1116,$D648,'Val-Vol (2)'!$V$4:$V$1116,$V648)/SUMIFS('[6]Comp2016-2017 (3)'!$G$5:$G$289,'[6]Comp2016-2017 (3)'!$A$5:$A$289,$D648,'[6]Comp2016-2017 (3)'!$R$5:$R$289,$V648)*$AB648))</f>
        <v/>
      </c>
      <c r="AD648" s="183">
        <f>IF($W648=AD$3,$AB648,IF(NOT($W648=0),"",SUMIFS('Val-Vol (2)'!AD$4:AD$1116,'Val-Vol (2)'!$A$4:$A$1116,$D648,'Val-Vol (2)'!$V$4:$V$1116,$V648)/SUMIFS('[6]Comp2016-2017 (3)'!$G$5:$G$289,'[6]Comp2016-2017 (3)'!$A$5:$A$289,$D648,'[6]Comp2016-2017 (3)'!$R$5:$R$289,$V648)*$AB648))</f>
        <v/>
      </c>
      <c r="AE648" s="183">
        <f>IF($W648=AE$3,$AB648,IF(NOT($W648=0),"",SUMIFS('Val-Vol (2)'!AE$4:AE$1116,'Val-Vol (2)'!$A$4:$A$1116,$D648,'Val-Vol (2)'!$V$4:$V$1116,$V648)/SUMIFS('[6]Comp2016-2017 (3)'!$G$5:$G$289,'[6]Comp2016-2017 (3)'!$A$5:$A$289,$D648,'[6]Comp2016-2017 (3)'!$R$5:$R$289,$V648)*$AB648))</f>
        <v/>
      </c>
      <c r="AF648" s="201">
        <f>IF($W648=AF$3,$AB648,IF(NOT($W648=0),"",SUMIFS('Val-Vol (2)'!AF$4:AF$1116,'Val-Vol (2)'!$A$4:$A$1116,$D648,'Val-Vol (2)'!$V$4:$V$1116,$V648)/SUMIFS('[6]Comp2016-2017 (3)'!$G$5:$G$289,'[6]Comp2016-2017 (3)'!$A$5:$A$289,$D648,'[6]Comp2016-2017 (3)'!$R$5:$R$289,$V648)*$AB648))</f>
        <v/>
      </c>
      <c r="AG648" s="183">
        <f>IF($W648=AG$3,$AB648,IF(NOT($W648=0),"",SUMIFS('Val-Vol (2)'!AG$4:AG$1116,'Val-Vol (2)'!$A$4:$A$1116,$D648,'Val-Vol (2)'!$V$4:$V$1116,$V648)/SUMIFS('[6]Comp2016-2017 (3)'!$G$5:$G$289,'[6]Comp2016-2017 (3)'!$A$5:$A$289,$D648,'[6]Comp2016-2017 (3)'!$R$5:$R$289,$V648)*$AB648))</f>
        <v/>
      </c>
      <c r="AH648" s="183">
        <f>IF($W648=AH$3,$AB648,IF(NOT($W648=0),"",SUMIFS('Val-Vol (2)'!AH$4:AH$1116,'Val-Vol (2)'!$A$4:$A$1116,$D648,'Val-Vol (2)'!$V$4:$V$1116,$V648)/SUMIFS('[6]Comp2016-2017 (3)'!$G$5:$G$289,'[6]Comp2016-2017 (3)'!$A$5:$A$289,$D648,'[6]Comp2016-2017 (3)'!$R$5:$R$289,$V648)*$AB648))</f>
        <v/>
      </c>
      <c r="AI648" s="183">
        <f>IF($W648=AI$3,$AB648,IF(NOT($W648=0),"",SUMIFS('Val-Vol (2)'!AI$4:AI$1116,'Val-Vol (2)'!$A$4:$A$1116,$D648,'Val-Vol (2)'!$V$4:$V$1116,$V648)/SUMIFS('[6]Comp2016-2017 (3)'!$G$5:$G$289,'[6]Comp2016-2017 (3)'!$A$5:$A$289,$D648,'[6]Comp2016-2017 (3)'!$R$5:$R$289,$V648)*$AB648))</f>
        <v/>
      </c>
      <c r="AJ648" s="183">
        <f>IF($W648=AJ$3,$AB648,IF(NOT($W648=0),"",SUMIFS('Val-Vol (2)'!AJ$4:AJ$1116,'Val-Vol (2)'!$A$4:$A$1116,$D648,'Val-Vol (2)'!$V$4:$V$1116,$V648)/SUMIFS('[6]Comp2016-2017 (3)'!$G$5:$G$289,'[6]Comp2016-2017 (3)'!$A$5:$A$289,$D648,'[6]Comp2016-2017 (3)'!$R$5:$R$289,$V648)*$AB648))</f>
        <v/>
      </c>
      <c r="AK648" s="183">
        <f>SUM(AC648:AJ648)-AB648</f>
        <v/>
      </c>
      <c r="AL648" s="179">
        <f>IF(A648=D648,"remplir à la main","")</f>
        <v/>
      </c>
      <c r="AM648" s="179">
        <f>VLOOKUP(A648,'[6]Table corresp.'!$M$4:$U$63,8,FALSE)</f>
        <v/>
      </c>
      <c r="AN648" s="179">
        <f>VLOOKUP(D648,'[6]Table corresp.'!$M$4:$U$63,9,FALSE)</f>
        <v/>
      </c>
    </row>
    <row r="649">
      <c r="A649" s="179" t="inlineStr">
        <is>
          <t>45 - Articles en papier ou en carton</t>
        </is>
      </c>
      <c r="B649" s="179">
        <f>VLOOKUP(LEFT(A649,3),'[6]Table corresp.'!$A$4:$D$63,3,FALSE)</f>
        <v/>
      </c>
      <c r="C649" s="179">
        <f>VLOOKUP(A649,'[6]Table corresp.'!$M$4:$P$63,4,FALSE)</f>
        <v/>
      </c>
      <c r="D649" s="179" t="inlineStr">
        <is>
          <t>Consommation finale</t>
        </is>
      </c>
      <c r="E649" s="179">
        <f>VLOOKUP(LEFT(D649,3),'[6]Table corresp.'!$A$4:$D$63,4,FALSE)</f>
        <v/>
      </c>
      <c r="F649" s="179">
        <f>LEFT(A649,3)&amp;" - "&amp;LEFT(D649,3)</f>
        <v/>
      </c>
      <c r="G649" s="208" t="n">
        <v>7729145.136767687</v>
      </c>
      <c r="H649" s="208" t="n">
        <v>2685749.255089094</v>
      </c>
      <c r="I649" s="208" t="n">
        <v>10414894.39185679</v>
      </c>
      <c r="J649" s="208" t="n">
        <v>0</v>
      </c>
      <c r="K649" s="208" t="n">
        <v>0</v>
      </c>
      <c r="L649" s="208" t="n">
        <v>0</v>
      </c>
      <c r="M649" s="208" t="n">
        <v>2912.748423519769</v>
      </c>
      <c r="N649" s="208" t="n">
        <v>1206.78008616975</v>
      </c>
      <c r="O649" s="208" t="n">
        <v>4119.528509689519</v>
      </c>
      <c r="P649" s="208" t="n">
        <v>0</v>
      </c>
      <c r="Q649" s="208" t="n">
        <v>0</v>
      </c>
      <c r="R649" s="208" t="n">
        <v>0</v>
      </c>
      <c r="S649" s="196" t="n"/>
      <c r="T649" s="179">
        <f>VLOOKUP(A649,'[6]Groupe de branches'!$Z$27:$AM$86,14,FALSE)</f>
        <v/>
      </c>
      <c r="U649" s="179">
        <f>VLOOKUP(D649,'[6]Groupe de branches'!$Z$27:$AM$86,14,FALSE)</f>
        <v/>
      </c>
      <c r="V649" s="179" t="n">
        <v>2017</v>
      </c>
      <c r="W649" s="179">
        <f>VLOOKUP(D649,'[6]Table corresp.'!$M$4:$S$63,7,FALSE)</f>
        <v/>
      </c>
      <c r="X649" s="197">
        <f>IFERROR(G649/SUMIFS('[6]Comp2016-2017 (3)'!$I$5:$I$289,'[6]Comp2016-2017 (3)'!$A$5:$A$289,A649,'[6]Comp2016-2017 (3)'!$R$5:$R$289,V649),0)</f>
        <v/>
      </c>
      <c r="Y649" s="209">
        <f>IFERROR(IF(RIGHT(F649,3)="Exp",VLOOKUP(F649,#REF!,2,FALSE),VLOOKUP(F649,#REF!,9,FALSE)),1)</f>
        <v/>
      </c>
      <c r="Z649" s="197">
        <f>Y649/SUMIFS($Y$4:$Y$1116,$V$4:$V$1116,V649,$A$4:$A$1116,A649)</f>
        <v/>
      </c>
      <c r="AA649" s="181">
        <f>X649*Z649</f>
        <v/>
      </c>
      <c r="AB649" s="183">
        <f>IFERROR(SUMIFS('[6]Comp2016-2017 (3)'!$G$5:$G$289,'[6]Comp2016-2017 (3)'!$A$5:$A$289,A649,'[6]Comp2016-2017 (3)'!$R$5:$R$289,V649)*AA649/SUMIFS($AA$4:$AA$1116,$A$4:$A$1116,A649,$V$4:$V$1116,V649),0)</f>
        <v/>
      </c>
      <c r="AC649" s="183">
        <f>IF($W649=AC$3,$AB649,IF(NOT($W649=0),"",SUMIFS('Val-Vol (2)'!AC$4:AC$1116,'Val-Vol (2)'!$A$4:$A$1116,$D649,'Val-Vol (2)'!$V$4:$V$1116,$V649)/SUMIFS('[6]Comp2016-2017 (3)'!$G$5:$G$289,'[6]Comp2016-2017 (3)'!$A$5:$A$289,$D649,'[6]Comp2016-2017 (3)'!$R$5:$R$289,$V649)*$AB649))</f>
        <v/>
      </c>
      <c r="AD649" s="183">
        <f>IF($W649=AD$3,$AB649,IF(NOT($W649=0),"",SUMIFS('Val-Vol (2)'!AD$4:AD$1116,'Val-Vol (2)'!$A$4:$A$1116,$D649,'Val-Vol (2)'!$V$4:$V$1116,$V649)/SUMIFS('[6]Comp2016-2017 (3)'!$G$5:$G$289,'[6]Comp2016-2017 (3)'!$A$5:$A$289,$D649,'[6]Comp2016-2017 (3)'!$R$5:$R$289,$V649)*$AB649))</f>
        <v/>
      </c>
      <c r="AE649" s="183">
        <f>IF($W649=AE$3,$AB649,IF(NOT($W649=0),"",SUMIFS('Val-Vol (2)'!AE$4:AE$1116,'Val-Vol (2)'!$A$4:$A$1116,$D649,'Val-Vol (2)'!$V$4:$V$1116,$V649)/SUMIFS('[6]Comp2016-2017 (3)'!$G$5:$G$289,'[6]Comp2016-2017 (3)'!$A$5:$A$289,$D649,'[6]Comp2016-2017 (3)'!$R$5:$R$289,$V649)*$AB649))</f>
        <v/>
      </c>
      <c r="AF649" s="183">
        <f>IF($W649=AF$3,$AB649,IF(NOT($W649=0),"",SUMIFS('Val-Vol (2)'!AF$4:AF$1116,'Val-Vol (2)'!$A$4:$A$1116,$D649,'Val-Vol (2)'!$V$4:$V$1116,$V649)/SUMIFS('[6]Comp2016-2017 (3)'!$G$5:$G$289,'[6]Comp2016-2017 (3)'!$A$5:$A$289,$D649,'[6]Comp2016-2017 (3)'!$R$5:$R$289,$V649)*$AB649))</f>
        <v/>
      </c>
      <c r="AG649" s="183">
        <f>IF($W649=AG$3,$AB649,IF(NOT($W649=0),"",SUMIFS('Val-Vol (2)'!AG$4:AG$1116,'Val-Vol (2)'!$A$4:$A$1116,$D649,'Val-Vol (2)'!$V$4:$V$1116,$V649)/SUMIFS('[6]Comp2016-2017 (3)'!$G$5:$G$289,'[6]Comp2016-2017 (3)'!$A$5:$A$289,$D649,'[6]Comp2016-2017 (3)'!$R$5:$R$289,$V649)*$AB649))</f>
        <v/>
      </c>
      <c r="AH649" s="183">
        <f>IF($W649=AH$3,$AB649,IF(NOT($W649=0),"",SUMIFS('Val-Vol (2)'!AH$4:AH$1116,'Val-Vol (2)'!$A$4:$A$1116,$D649,'Val-Vol (2)'!$V$4:$V$1116,$V649)/SUMIFS('[6]Comp2016-2017 (3)'!$G$5:$G$289,'[6]Comp2016-2017 (3)'!$A$5:$A$289,$D649,'[6]Comp2016-2017 (3)'!$R$5:$R$289,$V649)*$AB649))</f>
        <v/>
      </c>
      <c r="AI649" s="183">
        <f>IF($W649=AI$3,$AB649,IF(NOT($W649=0),"",SUMIFS('Val-Vol (2)'!AI$4:AI$1116,'Val-Vol (2)'!$A$4:$A$1116,$D649,'Val-Vol (2)'!$V$4:$V$1116,$V649)/SUMIFS('[6]Comp2016-2017 (3)'!$G$5:$G$289,'[6]Comp2016-2017 (3)'!$A$5:$A$289,$D649,'[6]Comp2016-2017 (3)'!$R$5:$R$289,$V649)*$AB649))</f>
        <v/>
      </c>
      <c r="AJ649" s="183">
        <f>IF($W649=AJ$3,$AB649,IF(NOT($W649=0),"",SUMIFS('Val-Vol (2)'!AJ$4:AJ$1116,'Val-Vol (2)'!$A$4:$A$1116,$D649,'Val-Vol (2)'!$V$4:$V$1116,$V649)/SUMIFS('[6]Comp2016-2017 (3)'!$G$5:$G$289,'[6]Comp2016-2017 (3)'!$A$5:$A$289,$D649,'[6]Comp2016-2017 (3)'!$R$5:$R$289,$V649)*$AB649))</f>
        <v/>
      </c>
      <c r="AK649" s="183">
        <f>SUM(AC649:AJ649)-AB649</f>
        <v/>
      </c>
      <c r="AL649" s="179">
        <f>IF(A649=D649,"remplir à la main","")</f>
        <v/>
      </c>
      <c r="AM649" s="179">
        <f>VLOOKUP(A649,'[6]Table corresp.'!$M$4:$U$63,8,FALSE)</f>
        <v/>
      </c>
      <c r="AN649" s="179">
        <f>VLOOKUP(D649,'[6]Table corresp.'!$M$4:$U$63,9,FALSE)</f>
        <v/>
      </c>
    </row>
    <row r="650">
      <c r="A650" s="179" t="inlineStr">
        <is>
          <t>45 - Articles en papier ou en carton</t>
        </is>
      </c>
      <c r="B650" s="179">
        <f>VLOOKUP(LEFT(A650,3),'[6]Table corresp.'!$A$4:$D$63,3,FALSE)</f>
        <v/>
      </c>
      <c r="C650" s="179">
        <f>VLOOKUP(A650,'[6]Table corresp.'!$M$4:$P$63,4,FALSE)</f>
        <v/>
      </c>
      <c r="D650" s="179" t="inlineStr">
        <is>
          <t>Exportation</t>
        </is>
      </c>
      <c r="E650" s="179">
        <f>VLOOKUP(LEFT(D650,3),'[6]Table corresp.'!$A$4:$D$63,4,FALSE)</f>
        <v/>
      </c>
      <c r="F650" s="179">
        <f>LEFT(A650,3)&amp;" - "&amp;LEFT(D650,3)</f>
        <v/>
      </c>
      <c r="G650" s="208" t="n">
        <v>2058725.827999991</v>
      </c>
      <c r="H650" s="208" t="n">
        <v>0</v>
      </c>
      <c r="I650" s="208" t="n">
        <v>2058725.828</v>
      </c>
      <c r="J650" s="208" t="n">
        <v>0</v>
      </c>
      <c r="K650" s="208" t="n">
        <v>0</v>
      </c>
      <c r="L650" s="208" t="n">
        <v>0</v>
      </c>
      <c r="M650" s="208" t="n">
        <v>705.4429668720123</v>
      </c>
      <c r="N650" s="208" t="n">
        <v>0</v>
      </c>
      <c r="O650" s="208" t="n">
        <v>705.4429668720123</v>
      </c>
      <c r="P650" s="208" t="n">
        <v>0</v>
      </c>
      <c r="Q650" s="208" t="n">
        <v>0</v>
      </c>
      <c r="R650" s="208" t="n">
        <v>0</v>
      </c>
      <c r="S650" s="196" t="n"/>
      <c r="T650" s="179">
        <f>VLOOKUP(A650,'[6]Groupe de branches'!$Z$27:$AM$86,14,FALSE)</f>
        <v/>
      </c>
      <c r="U650" s="179">
        <f>VLOOKUP(D650,'[6]Groupe de branches'!$Z$27:$AM$86,14,FALSE)</f>
        <v/>
      </c>
      <c r="V650" s="179" t="n">
        <v>2017</v>
      </c>
      <c r="W650" s="179">
        <f>VLOOKUP(D650,'[6]Table corresp.'!$M$4:$S$63,7,FALSE)</f>
        <v/>
      </c>
      <c r="X650" s="197">
        <f>IFERROR(G650/SUMIFS('[6]Comp2016-2017 (3)'!$I$5:$I$289,'[6]Comp2016-2017 (3)'!$A$5:$A$289,A650,'[6]Comp2016-2017 (3)'!$R$5:$R$289,V650),0)</f>
        <v/>
      </c>
      <c r="Y650" s="209">
        <f>IFERROR(IF(RIGHT(F650,3)="Exp",VLOOKUP(F650,#REF!,2,FALSE),VLOOKUP(F650,#REF!,9,FALSE)),1)</f>
        <v/>
      </c>
      <c r="Z650" s="197">
        <f>Y650/SUMIFS($Y$4:$Y$1116,$V$4:$V$1116,V650,$A$4:$A$1116,A650)</f>
        <v/>
      </c>
      <c r="AA650" s="181">
        <f>X650*Z650</f>
        <v/>
      </c>
      <c r="AB650" s="183">
        <f>IFERROR(SUMIFS('[6]Comp2016-2017 (3)'!$G$5:$G$289,'[6]Comp2016-2017 (3)'!$A$5:$A$289,A650,'[6]Comp2016-2017 (3)'!$R$5:$R$289,V650)*AA650/SUMIFS($AA$4:$AA$1116,$A$4:$A$1116,A650,$V$4:$V$1116,V650),0)</f>
        <v/>
      </c>
      <c r="AC650" s="183">
        <f>IF($W650=AC$3,$AB650,IF(NOT($W650=0),"",SUMIFS('Val-Vol (2)'!AC$4:AC$1116,'Val-Vol (2)'!$A$4:$A$1116,$D650,'Val-Vol (2)'!$V$4:$V$1116,$V650)/SUMIFS('[6]Comp2016-2017 (3)'!$G$5:$G$289,'[6]Comp2016-2017 (3)'!$A$5:$A$289,$D650,'[6]Comp2016-2017 (3)'!$R$5:$R$289,$V650)*$AB650))</f>
        <v/>
      </c>
      <c r="AD650" s="183">
        <f>IF($W650=AD$3,$AB650,IF(NOT($W650=0),"",SUMIFS('Val-Vol (2)'!AD$4:AD$1116,'Val-Vol (2)'!$A$4:$A$1116,$D650,'Val-Vol (2)'!$V$4:$V$1116,$V650)/SUMIFS('[6]Comp2016-2017 (3)'!$G$5:$G$289,'[6]Comp2016-2017 (3)'!$A$5:$A$289,$D650,'[6]Comp2016-2017 (3)'!$R$5:$R$289,$V650)*$AB650))</f>
        <v/>
      </c>
      <c r="AE650" s="183">
        <f>IF($W650=AE$3,$AB650,IF(NOT($W650=0),"",SUMIFS('Val-Vol (2)'!AE$4:AE$1116,'Val-Vol (2)'!$A$4:$A$1116,$D650,'Val-Vol (2)'!$V$4:$V$1116,$V650)/SUMIFS('[6]Comp2016-2017 (3)'!$G$5:$G$289,'[6]Comp2016-2017 (3)'!$A$5:$A$289,$D650,'[6]Comp2016-2017 (3)'!$R$5:$R$289,$V650)*$AB650))</f>
        <v/>
      </c>
      <c r="AF650" s="183">
        <f>IF($W650=AF$3,$AB650,IF(NOT($W650=0),"",SUMIFS('Val-Vol (2)'!AF$4:AF$1116,'Val-Vol (2)'!$A$4:$A$1116,$D650,'Val-Vol (2)'!$V$4:$V$1116,$V650)/SUMIFS('[6]Comp2016-2017 (3)'!$G$5:$G$289,'[6]Comp2016-2017 (3)'!$A$5:$A$289,$D650,'[6]Comp2016-2017 (3)'!$R$5:$R$289,$V650)*$AB650))</f>
        <v/>
      </c>
      <c r="AG650" s="183">
        <f>IF($W650=AG$3,$AB650,IF(NOT($W650=0),"",SUMIFS('Val-Vol (2)'!AG$4:AG$1116,'Val-Vol (2)'!$A$4:$A$1116,$D650,'Val-Vol (2)'!$V$4:$V$1116,$V650)/SUMIFS('[6]Comp2016-2017 (3)'!$G$5:$G$289,'[6]Comp2016-2017 (3)'!$A$5:$A$289,$D650,'[6]Comp2016-2017 (3)'!$R$5:$R$289,$V650)*$AB650))</f>
        <v/>
      </c>
      <c r="AH650" s="183">
        <f>IF($W650=AH$3,$AB650,IF(NOT($W650=0),"",SUMIFS('Val-Vol (2)'!AH$4:AH$1116,'Val-Vol (2)'!$A$4:$A$1116,$D650,'Val-Vol (2)'!$V$4:$V$1116,$V650)/SUMIFS('[6]Comp2016-2017 (3)'!$G$5:$G$289,'[6]Comp2016-2017 (3)'!$A$5:$A$289,$D650,'[6]Comp2016-2017 (3)'!$R$5:$R$289,$V650)*$AB650))</f>
        <v/>
      </c>
      <c r="AI650" s="183">
        <f>IF($W650=AI$3,$AB650,IF(NOT($W650=0),"",SUMIFS('Val-Vol (2)'!AI$4:AI$1116,'Val-Vol (2)'!$A$4:$A$1116,$D650,'Val-Vol (2)'!$V$4:$V$1116,$V650)/SUMIFS('[6]Comp2016-2017 (3)'!$G$5:$G$289,'[6]Comp2016-2017 (3)'!$A$5:$A$289,$D650,'[6]Comp2016-2017 (3)'!$R$5:$R$289,$V650)*$AB650))</f>
        <v/>
      </c>
      <c r="AJ650" s="183">
        <f>IF($W650=AJ$3,$AB650,IF(NOT($W650=0),"",SUMIFS('Val-Vol (2)'!AJ$4:AJ$1116,'Val-Vol (2)'!$A$4:$A$1116,$D650,'Val-Vol (2)'!$V$4:$V$1116,$V650)/SUMIFS('[6]Comp2016-2017 (3)'!$G$5:$G$289,'[6]Comp2016-2017 (3)'!$A$5:$A$289,$D650,'[6]Comp2016-2017 (3)'!$R$5:$R$289,$V650)*$AB650))</f>
        <v/>
      </c>
      <c r="AK650" s="183">
        <f>SUM(AC650:AJ650)-AB650</f>
        <v/>
      </c>
      <c r="AL650" s="179">
        <f>IF(A650=D650,"remplir à la main","")</f>
        <v/>
      </c>
      <c r="AM650" s="179">
        <f>VLOOKUP(A650,'[6]Table corresp.'!$M$4:$U$63,8,FALSE)</f>
        <v/>
      </c>
      <c r="AN650" s="179">
        <f>VLOOKUP(D650,'[6]Table corresp.'!$M$4:$U$63,9,FALSE)</f>
        <v/>
      </c>
    </row>
    <row r="651">
      <c r="A651" s="179" t="inlineStr">
        <is>
          <t>46 - Produits de la chimie du bois</t>
        </is>
      </c>
      <c r="B651" s="179">
        <f>VLOOKUP(LEFT(A651,3),'[6]Table corresp.'!$A$4:$D$63,3,FALSE)</f>
        <v/>
      </c>
      <c r="C651" s="179">
        <f>VLOOKUP(A651,'[6]Table corresp.'!$M$4:$P$63,4,FALSE)</f>
        <v/>
      </c>
      <c r="D651" s="179" t="inlineStr">
        <is>
          <t>Consommation finale</t>
        </is>
      </c>
      <c r="E651" s="179">
        <f>VLOOKUP(LEFT(D651,3),'[6]Table corresp.'!$A$4:$D$63,4,FALSE)</f>
        <v/>
      </c>
      <c r="F651" s="179">
        <f>LEFT(A651,3)&amp;" - "&amp;LEFT(D651,3)</f>
        <v/>
      </c>
      <c r="G651" s="208" t="n">
        <v>185553.6311676884</v>
      </c>
      <c r="H651" s="208" t="n">
        <v>27833.04498269896</v>
      </c>
      <c r="I651" s="208" t="n">
        <v>213386.678200692</v>
      </c>
      <c r="J651" s="208" t="n">
        <v>0</v>
      </c>
      <c r="K651" s="208" t="n">
        <v>0</v>
      </c>
      <c r="L651" s="208" t="n">
        <v>0</v>
      </c>
      <c r="M651" s="208" t="n">
        <v>545.6503986953924</v>
      </c>
      <c r="N651" s="208" t="n">
        <v>81.84756072399642</v>
      </c>
      <c r="O651" s="208" t="n">
        <v>627.4979594193887</v>
      </c>
      <c r="P651" s="208" t="n">
        <v>0</v>
      </c>
      <c r="Q651" s="208" t="n">
        <v>0</v>
      </c>
      <c r="R651" s="208" t="n">
        <v>0</v>
      </c>
      <c r="S651" s="196" t="n"/>
      <c r="T651" s="179">
        <f>VLOOKUP(A651,'[6]Groupe de branches'!$Z$27:$AM$86,14,FALSE)</f>
        <v/>
      </c>
      <c r="U651" s="179">
        <f>VLOOKUP(D651,'[6]Groupe de branches'!$Z$27:$AM$86,14,FALSE)</f>
        <v/>
      </c>
      <c r="V651" s="179" t="n">
        <v>2017</v>
      </c>
      <c r="W651" s="179">
        <f>VLOOKUP(D651,'[6]Table corresp.'!$M$4:$S$63,7,FALSE)</f>
        <v/>
      </c>
      <c r="X651" s="197">
        <f>IFERROR(G651/SUMIFS('[6]Comp2016-2017 (3)'!$I$5:$I$289,'[6]Comp2016-2017 (3)'!$A$5:$A$289,A651,'[6]Comp2016-2017 (3)'!$R$5:$R$289,V651),0)</f>
        <v/>
      </c>
      <c r="Y651" s="209">
        <f>IFERROR(IF(RIGHT(F651,3)="Exp",VLOOKUP(F651,#REF!,2,FALSE),VLOOKUP(F651,#REF!,9,FALSE)),1)</f>
        <v/>
      </c>
      <c r="Z651" s="197">
        <f>Y651/SUMIFS($Y$4:$Y$1116,$V$4:$V$1116,V651,$A$4:$A$1116,A651)</f>
        <v/>
      </c>
      <c r="AA651" s="181">
        <f>X651*Z651</f>
        <v/>
      </c>
      <c r="AB651" s="183">
        <f>IFERROR(SUMIFS('[6]Comp2016-2017 (3)'!$G$5:$G$289,'[6]Comp2016-2017 (3)'!$A$5:$A$289,A651,'[6]Comp2016-2017 (3)'!$R$5:$R$289,V651)*AA651/SUMIFS($AA$4:$AA$1116,$A$4:$A$1116,A651,$V$4:$V$1116,V651),0)</f>
        <v/>
      </c>
      <c r="AC651" s="183">
        <f>IF($W651=AC$3,$AB651,IF(NOT($W651=0),"",SUMIFS('Val-Vol (2)'!AC$4:AC$1116,'Val-Vol (2)'!$A$4:$A$1116,$D651,'Val-Vol (2)'!$V$4:$V$1116,$V651)/SUMIFS('[6]Comp2016-2017 (3)'!$G$5:$G$289,'[6]Comp2016-2017 (3)'!$A$5:$A$289,$D651,'[6]Comp2016-2017 (3)'!$R$5:$R$289,$V651)*$AB651))</f>
        <v/>
      </c>
      <c r="AD651" s="183">
        <f>IF($W651=AD$3,$AB651,IF(NOT($W651=0),"",SUMIFS('Val-Vol (2)'!AD$4:AD$1116,'Val-Vol (2)'!$A$4:$A$1116,$D651,'Val-Vol (2)'!$V$4:$V$1116,$V651)/SUMIFS('[6]Comp2016-2017 (3)'!$G$5:$G$289,'[6]Comp2016-2017 (3)'!$A$5:$A$289,$D651,'[6]Comp2016-2017 (3)'!$R$5:$R$289,$V651)*$AB651))</f>
        <v/>
      </c>
      <c r="AE651" s="183">
        <f>IF($W651=AE$3,$AB651,IF(NOT($W651=0),"",SUMIFS('Val-Vol (2)'!AE$4:AE$1116,'Val-Vol (2)'!$A$4:$A$1116,$D651,'Val-Vol (2)'!$V$4:$V$1116,$V651)/SUMIFS('[6]Comp2016-2017 (3)'!$G$5:$G$289,'[6]Comp2016-2017 (3)'!$A$5:$A$289,$D651,'[6]Comp2016-2017 (3)'!$R$5:$R$289,$V651)*$AB651))</f>
        <v/>
      </c>
      <c r="AF651" s="183">
        <f>IF($W651=AF$3,$AB651,IF(NOT($W651=0),"",SUMIFS('Val-Vol (2)'!AF$4:AF$1116,'Val-Vol (2)'!$A$4:$A$1116,$D651,'Val-Vol (2)'!$V$4:$V$1116,$V651)/SUMIFS('[6]Comp2016-2017 (3)'!$G$5:$G$289,'[6]Comp2016-2017 (3)'!$A$5:$A$289,$D651,'[6]Comp2016-2017 (3)'!$R$5:$R$289,$V651)*$AB651))</f>
        <v/>
      </c>
      <c r="AG651" s="183">
        <f>IF($W651=AG$3,$AB651,IF(NOT($W651=0),"",SUMIFS('Val-Vol (2)'!AG$4:AG$1116,'Val-Vol (2)'!$A$4:$A$1116,$D651,'Val-Vol (2)'!$V$4:$V$1116,$V651)/SUMIFS('[6]Comp2016-2017 (3)'!$G$5:$G$289,'[6]Comp2016-2017 (3)'!$A$5:$A$289,$D651,'[6]Comp2016-2017 (3)'!$R$5:$R$289,$V651)*$AB651))</f>
        <v/>
      </c>
      <c r="AH651" s="183">
        <f>IF($W651=AH$3,$AB651,IF(NOT($W651=0),"",SUMIFS('Val-Vol (2)'!AH$4:AH$1116,'Val-Vol (2)'!$A$4:$A$1116,$D651,'Val-Vol (2)'!$V$4:$V$1116,$V651)/SUMIFS('[6]Comp2016-2017 (3)'!$G$5:$G$289,'[6]Comp2016-2017 (3)'!$A$5:$A$289,$D651,'[6]Comp2016-2017 (3)'!$R$5:$R$289,$V651)*$AB651))</f>
        <v/>
      </c>
      <c r="AI651" s="183">
        <f>IF($W651=AI$3,$AB651,IF(NOT($W651=0),"",SUMIFS('Val-Vol (2)'!AI$4:AI$1116,'Val-Vol (2)'!$A$4:$A$1116,$D651,'Val-Vol (2)'!$V$4:$V$1116,$V651)/SUMIFS('[6]Comp2016-2017 (3)'!$G$5:$G$289,'[6]Comp2016-2017 (3)'!$A$5:$A$289,$D651,'[6]Comp2016-2017 (3)'!$R$5:$R$289,$V651)*$AB651))</f>
        <v/>
      </c>
      <c r="AJ651" s="183">
        <f>IF($W651=AJ$3,$AB651,IF(NOT($W651=0),"",SUMIFS('Val-Vol (2)'!AJ$4:AJ$1116,'Val-Vol (2)'!$A$4:$A$1116,$D651,'Val-Vol (2)'!$V$4:$V$1116,$V651)/SUMIFS('[6]Comp2016-2017 (3)'!$G$5:$G$289,'[6]Comp2016-2017 (3)'!$A$5:$A$289,$D651,'[6]Comp2016-2017 (3)'!$R$5:$R$289,$V651)*$AB651))</f>
        <v/>
      </c>
      <c r="AK651" s="183">
        <f>SUM(AC651:AJ651)-AB651</f>
        <v/>
      </c>
      <c r="AL651" s="179">
        <f>IF(A651=D651,"remplir à la main","")</f>
        <v/>
      </c>
      <c r="AM651" s="179">
        <f>VLOOKUP(A651,'[6]Table corresp.'!$M$4:$U$63,8,FALSE)</f>
        <v/>
      </c>
      <c r="AN651" s="179">
        <f>VLOOKUP(D651,'[6]Table corresp.'!$M$4:$U$63,9,FALSE)</f>
        <v/>
      </c>
    </row>
    <row r="652">
      <c r="A652" s="179" t="inlineStr">
        <is>
          <t>47 - Meubles à base de bois</t>
        </is>
      </c>
      <c r="B652" s="179">
        <f>VLOOKUP(LEFT(A652,3),'[6]Table corresp.'!$A$4:$D$63,3,FALSE)</f>
        <v/>
      </c>
      <c r="C652" s="179">
        <f>VLOOKUP(A652,'[6]Table corresp.'!$M$4:$P$63,4,FALSE)</f>
        <v/>
      </c>
      <c r="D652" s="179" t="inlineStr">
        <is>
          <t>34 - Charpentes</t>
        </is>
      </c>
      <c r="E652" s="179">
        <f>VLOOKUP(LEFT(D652,3),'[6]Table corresp.'!$A$4:$D$63,4,FALSE)</f>
        <v/>
      </c>
      <c r="F652" s="179">
        <f>LEFT(A652,3)&amp;" - "&amp;LEFT(D652,3)</f>
        <v/>
      </c>
      <c r="G652" s="208" t="n">
        <v>1847.057080962908</v>
      </c>
      <c r="H652" s="208" t="n">
        <v>3651.6143884568</v>
      </c>
      <c r="I652" s="208" t="n">
        <v>5498.671471514795</v>
      </c>
      <c r="J652" s="208" t="n">
        <v>0.2298068825723165</v>
      </c>
      <c r="K652" s="208" t="n">
        <v>0.5002128818790077</v>
      </c>
      <c r="L652" s="208" t="n">
        <v>0.7300197644513242</v>
      </c>
      <c r="M652" s="208" t="n">
        <v>0.5126480280720552</v>
      </c>
      <c r="N652" s="208" t="n">
        <v>1.115863653173303</v>
      </c>
      <c r="O652" s="208" t="n">
        <v>1.628511681245358</v>
      </c>
      <c r="P652" s="208" t="n">
        <v>0.1347175993797209</v>
      </c>
      <c r="Q652" s="208" t="n">
        <v>0.293235249837855</v>
      </c>
      <c r="R652" s="208" t="n">
        <v>0.4279528492175759</v>
      </c>
      <c r="S652" s="196" t="n"/>
      <c r="T652" s="179">
        <f>VLOOKUP(A652,'[6]Groupe de branches'!$Z$27:$AM$86,14,FALSE)</f>
        <v/>
      </c>
      <c r="U652" s="179">
        <f>VLOOKUP(D652,'[6]Groupe de branches'!$Z$27:$AM$86,14,FALSE)</f>
        <v/>
      </c>
      <c r="V652" s="179" t="n">
        <v>2017</v>
      </c>
      <c r="W652" s="179">
        <f>VLOOKUP(D652,'[6]Table corresp.'!$M$4:$S$63,7,FALSE)</f>
        <v/>
      </c>
      <c r="X652" s="197">
        <f>IFERROR(G652/SUMIFS('[6]Comp2016-2017 (3)'!$I$5:$I$289,'[6]Comp2016-2017 (3)'!$A$5:$A$289,A652,'[6]Comp2016-2017 (3)'!$R$5:$R$289,V652),0)</f>
        <v/>
      </c>
      <c r="Y652" s="209">
        <f>IFERROR(IF(RIGHT(F652,3)="Exp",VLOOKUP(F652,#REF!,2,FALSE),VLOOKUP(F652,#REF!,9,FALSE)),1)</f>
        <v/>
      </c>
      <c r="Z652" s="197">
        <f>Y652/SUMIFS($Y$4:$Y$1116,$V$4:$V$1116,V652,$A$4:$A$1116,A652)</f>
        <v/>
      </c>
      <c r="AA652" s="181">
        <f>X652*Z652</f>
        <v/>
      </c>
      <c r="AB652" s="183">
        <f>IFERROR(SUMIFS('[6]Comp2016-2017 (3)'!$G$5:$G$289,'[6]Comp2016-2017 (3)'!$A$5:$A$289,A652,'[6]Comp2016-2017 (3)'!$R$5:$R$289,V652)*AA652/SUMIFS($AA$4:$AA$1116,$A$4:$A$1116,A652,$V$4:$V$1116,V652),0)</f>
        <v/>
      </c>
      <c r="AC652" s="183">
        <f>IF($W652=AC$3,$AB652,IF(NOT($W652=0),"",SUMIFS('Val-Vol (2)'!AC$4:AC$1116,'Val-Vol (2)'!$A$4:$A$1116,$D652,'Val-Vol (2)'!$V$4:$V$1116,$V652)/SUMIFS('[6]Comp2016-2017 (3)'!$G$5:$G$289,'[6]Comp2016-2017 (3)'!$A$5:$A$289,$D652,'[6]Comp2016-2017 (3)'!$R$5:$R$289,$V652)*$AB652))</f>
        <v/>
      </c>
      <c r="AD652" s="183">
        <f>IF($W652=AD$3,$AB652,IF(NOT($W652=0),"",SUMIFS('Val-Vol (2)'!AD$4:AD$1116,'Val-Vol (2)'!$A$4:$A$1116,$D652,'Val-Vol (2)'!$V$4:$V$1116,$V652)/SUMIFS('[6]Comp2016-2017 (3)'!$G$5:$G$289,'[6]Comp2016-2017 (3)'!$A$5:$A$289,$D652,'[6]Comp2016-2017 (3)'!$R$5:$R$289,$V652)*$AB652))</f>
        <v/>
      </c>
      <c r="AE652" s="183">
        <f>IF($W652=AE$3,$AB652,IF(NOT($W652=0),"",SUMIFS('Val-Vol (2)'!AE$4:AE$1116,'Val-Vol (2)'!$A$4:$A$1116,$D652,'Val-Vol (2)'!$V$4:$V$1116,$V652)/SUMIFS('[6]Comp2016-2017 (3)'!$G$5:$G$289,'[6]Comp2016-2017 (3)'!$A$5:$A$289,$D652,'[6]Comp2016-2017 (3)'!$R$5:$R$289,$V652)*$AB652))</f>
        <v/>
      </c>
      <c r="AF652" s="183">
        <f>IF($W652=AF$3,$AB652,IF(NOT($W652=0),"",SUMIFS('Val-Vol (2)'!AF$4:AF$1116,'Val-Vol (2)'!$A$4:$A$1116,$D652,'Val-Vol (2)'!$V$4:$V$1116,$V652)/SUMIFS('[6]Comp2016-2017 (3)'!$G$5:$G$289,'[6]Comp2016-2017 (3)'!$A$5:$A$289,$D652,'[6]Comp2016-2017 (3)'!$R$5:$R$289,$V652)*$AB652))</f>
        <v/>
      </c>
      <c r="AG652" s="183">
        <f>IF($W652=AG$3,$AB652,IF(NOT($W652=0),"",SUMIFS('Val-Vol (2)'!AG$4:AG$1116,'Val-Vol (2)'!$A$4:$A$1116,$D652,'Val-Vol (2)'!$V$4:$V$1116,$V652)/SUMIFS('[6]Comp2016-2017 (3)'!$G$5:$G$289,'[6]Comp2016-2017 (3)'!$A$5:$A$289,$D652,'[6]Comp2016-2017 (3)'!$R$5:$R$289,$V652)*$AB652))</f>
        <v/>
      </c>
      <c r="AH652" s="183">
        <f>IF($W652=AH$3,$AB652,IF(NOT($W652=0),"",SUMIFS('Val-Vol (2)'!AH$4:AH$1116,'Val-Vol (2)'!$A$4:$A$1116,$D652,'Val-Vol (2)'!$V$4:$V$1116,$V652)/SUMIFS('[6]Comp2016-2017 (3)'!$G$5:$G$289,'[6]Comp2016-2017 (3)'!$A$5:$A$289,$D652,'[6]Comp2016-2017 (3)'!$R$5:$R$289,$V652)*$AB652))</f>
        <v/>
      </c>
      <c r="AI652" s="183">
        <f>IF($W652=AI$3,$AB652,IF(NOT($W652=0),"",SUMIFS('Val-Vol (2)'!AI$4:AI$1116,'Val-Vol (2)'!$A$4:$A$1116,$D652,'Val-Vol (2)'!$V$4:$V$1116,$V652)/SUMIFS('[6]Comp2016-2017 (3)'!$G$5:$G$289,'[6]Comp2016-2017 (3)'!$A$5:$A$289,$D652,'[6]Comp2016-2017 (3)'!$R$5:$R$289,$V652)*$AB652))</f>
        <v/>
      </c>
      <c r="AJ652" s="183">
        <f>IF($W652=AJ$3,$AB652,IF(NOT($W652=0),"",SUMIFS('Val-Vol (2)'!AJ$4:AJ$1116,'Val-Vol (2)'!$A$4:$A$1116,$D652,'Val-Vol (2)'!$V$4:$V$1116,$V652)/SUMIFS('[6]Comp2016-2017 (3)'!$G$5:$G$289,'[6]Comp2016-2017 (3)'!$A$5:$A$289,$D652,'[6]Comp2016-2017 (3)'!$R$5:$R$289,$V652)*$AB652))</f>
        <v/>
      </c>
      <c r="AK652" s="183">
        <f>SUM(AC652:AJ652)-AB652</f>
        <v/>
      </c>
      <c r="AL652" s="179">
        <f>IF(A652=D652,"remplir à la main","")</f>
        <v/>
      </c>
      <c r="AM652" s="179">
        <f>VLOOKUP(A652,'[6]Table corresp.'!$M$4:$U$63,8,FALSE)</f>
        <v/>
      </c>
      <c r="AN652" s="179">
        <f>VLOOKUP(D652,'[6]Table corresp.'!$M$4:$U$63,9,FALSE)</f>
        <v/>
      </c>
    </row>
    <row r="653">
      <c r="A653" s="179" t="inlineStr">
        <is>
          <t>47 - Meubles à base de bois</t>
        </is>
      </c>
      <c r="B653" s="179">
        <f>VLOOKUP(LEFT(A653,3),'[6]Table corresp.'!$A$4:$D$63,3,FALSE)</f>
        <v/>
      </c>
      <c r="C653" s="179">
        <f>VLOOKUP(A653,'[6]Table corresp.'!$M$4:$P$63,4,FALSE)</f>
        <v/>
      </c>
      <c r="D653" s="179" t="inlineStr">
        <is>
          <t>55 - Agencement de lieux de vente</t>
        </is>
      </c>
      <c r="E653" s="179">
        <f>VLOOKUP(LEFT(D653,3),'[6]Table corresp.'!$A$4:$D$63,4,FALSE)</f>
        <v/>
      </c>
      <c r="F653" s="179">
        <f>LEFT(A653,3)&amp;" - "&amp;LEFT(D653,3)</f>
        <v/>
      </c>
      <c r="G653" s="208" t="n">
        <v>17863.32651268582</v>
      </c>
      <c r="H653" s="208" t="n">
        <v>33005.64306370483</v>
      </c>
      <c r="I653" s="208" t="n">
        <v>50868.96959577258</v>
      </c>
      <c r="J653" s="208" t="n">
        <v>1.666887594011844</v>
      </c>
      <c r="K653" s="208" t="n">
        <v>3.39093468234666</v>
      </c>
      <c r="L653" s="208" t="n">
        <v>5.057822276358504</v>
      </c>
      <c r="M653" s="208" t="n">
        <v>3.718455376631459</v>
      </c>
      <c r="N653" s="208" t="n">
        <v>7.564420868374663</v>
      </c>
      <c r="O653" s="208" t="n">
        <v>11.28287624500612</v>
      </c>
      <c r="P653" s="208" t="n">
        <v>0.9771643589936845</v>
      </c>
      <c r="Q653" s="208" t="n">
        <v>1.987836808653567</v>
      </c>
      <c r="R653" s="208" t="n">
        <v>2.965001167647252</v>
      </c>
      <c r="S653" s="196" t="inlineStr">
        <is>
          <t>BI</t>
        </is>
      </c>
      <c r="T653" s="179">
        <f>VLOOKUP(A653,'[6]Groupe de branches'!$Z$27:$AM$86,14,FALSE)</f>
        <v/>
      </c>
      <c r="U653" s="179">
        <f>VLOOKUP(D653,'[6]Groupe de branches'!$Z$27:$AM$86,14,FALSE)</f>
        <v/>
      </c>
      <c r="V653" s="179" t="n">
        <v>2017</v>
      </c>
      <c r="W653" s="179">
        <f>VLOOKUP(D653,'[6]Table corresp.'!$M$4:$S$63,7,FALSE)</f>
        <v/>
      </c>
      <c r="X653" s="197">
        <f>IFERROR(G653/SUMIFS('[6]Comp2016-2017 (3)'!$I$5:$I$289,'[6]Comp2016-2017 (3)'!$A$5:$A$289,A653,'[6]Comp2016-2017 (3)'!$R$5:$R$289,V653),0)</f>
        <v/>
      </c>
      <c r="Y653" s="209">
        <f>IFERROR(IF(RIGHT(F653,3)="Exp",VLOOKUP(F653,#REF!,2,FALSE),VLOOKUP(F653,#REF!,9,FALSE)),1)</f>
        <v/>
      </c>
      <c r="Z653" s="197">
        <f>Y653/SUMIFS($Y$4:$Y$1116,$V$4:$V$1116,V653,$A$4:$A$1116,A653)</f>
        <v/>
      </c>
      <c r="AA653" s="181">
        <f>X653*Z653</f>
        <v/>
      </c>
      <c r="AB653" s="183">
        <f>IFERROR(SUMIFS('[6]Comp2016-2017 (3)'!$G$5:$G$289,'[6]Comp2016-2017 (3)'!$A$5:$A$289,A653,'[6]Comp2016-2017 (3)'!$R$5:$R$289,V653)*AA653/SUMIFS($AA$4:$AA$1116,$A$4:$A$1116,A653,$V$4:$V$1116,V653),0)</f>
        <v/>
      </c>
      <c r="AC653" s="183">
        <f>IF($W653=AC$3,$AB653,IF(NOT($W653=0),"",SUMIFS('Val-Vol (2)'!AC$4:AC$1116,'Val-Vol (2)'!$A$4:$A$1116,$D653,'Val-Vol (2)'!$V$4:$V$1116,$V653)/SUMIFS('[6]Comp2016-2017 (3)'!$G$5:$G$289,'[6]Comp2016-2017 (3)'!$A$5:$A$289,$D653,'[6]Comp2016-2017 (3)'!$R$5:$R$289,$V653)*$AB653))</f>
        <v/>
      </c>
      <c r="AD653" s="183">
        <f>IF($W653=AD$3,$AB653,IF(NOT($W653=0),"",SUMIFS('Val-Vol (2)'!AD$4:AD$1116,'Val-Vol (2)'!$A$4:$A$1116,$D653,'Val-Vol (2)'!$V$4:$V$1116,$V653)/SUMIFS('[6]Comp2016-2017 (3)'!$G$5:$G$289,'[6]Comp2016-2017 (3)'!$A$5:$A$289,$D653,'[6]Comp2016-2017 (3)'!$R$5:$R$289,$V653)*$AB653))</f>
        <v/>
      </c>
      <c r="AE653" s="183">
        <f>IF($W653=AE$3,$AB653,IF(NOT($W653=0),"",SUMIFS('Val-Vol (2)'!AE$4:AE$1116,'Val-Vol (2)'!$A$4:$A$1116,$D653,'Val-Vol (2)'!$V$4:$V$1116,$V653)/SUMIFS('[6]Comp2016-2017 (3)'!$G$5:$G$289,'[6]Comp2016-2017 (3)'!$A$5:$A$289,$D653,'[6]Comp2016-2017 (3)'!$R$5:$R$289,$V653)*$AB653))</f>
        <v/>
      </c>
      <c r="AF653" s="183">
        <f>IF($W653=AF$3,$AB653,IF(NOT($W653=0),"",SUMIFS('Val-Vol (2)'!AF$4:AF$1116,'Val-Vol (2)'!$A$4:$A$1116,$D653,'Val-Vol (2)'!$V$4:$V$1116,$V653)/SUMIFS('[6]Comp2016-2017 (3)'!$G$5:$G$289,'[6]Comp2016-2017 (3)'!$A$5:$A$289,$D653,'[6]Comp2016-2017 (3)'!$R$5:$R$289,$V653)*$AB653))</f>
        <v/>
      </c>
      <c r="AG653" s="183">
        <f>IF($W653=AG$3,$AB653,IF(NOT($W653=0),"",SUMIFS('Val-Vol (2)'!AG$4:AG$1116,'Val-Vol (2)'!$A$4:$A$1116,$D653,'Val-Vol (2)'!$V$4:$V$1116,$V653)/SUMIFS('[6]Comp2016-2017 (3)'!$G$5:$G$289,'[6]Comp2016-2017 (3)'!$A$5:$A$289,$D653,'[6]Comp2016-2017 (3)'!$R$5:$R$289,$V653)*$AB653))</f>
        <v/>
      </c>
      <c r="AH653" s="183">
        <f>IF($W653=AH$3,$AB653,IF(NOT($W653=0),"",SUMIFS('Val-Vol (2)'!AH$4:AH$1116,'Val-Vol (2)'!$A$4:$A$1116,$D653,'Val-Vol (2)'!$V$4:$V$1116,$V653)/SUMIFS('[6]Comp2016-2017 (3)'!$G$5:$G$289,'[6]Comp2016-2017 (3)'!$A$5:$A$289,$D653,'[6]Comp2016-2017 (3)'!$R$5:$R$289,$V653)*$AB653))</f>
        <v/>
      </c>
      <c r="AI653" s="183">
        <f>IF($W653=AI$3,$AB653,IF(NOT($W653=0),"",SUMIFS('Val-Vol (2)'!AI$4:AI$1116,'Val-Vol (2)'!$A$4:$A$1116,$D653,'Val-Vol (2)'!$V$4:$V$1116,$V653)/SUMIFS('[6]Comp2016-2017 (3)'!$G$5:$G$289,'[6]Comp2016-2017 (3)'!$A$5:$A$289,$D653,'[6]Comp2016-2017 (3)'!$R$5:$R$289,$V653)*$AB653))</f>
        <v/>
      </c>
      <c r="AJ653" s="183">
        <f>IF($W653=AJ$3,$AB653,IF(NOT($W653=0),"",SUMIFS('Val-Vol (2)'!AJ$4:AJ$1116,'Val-Vol (2)'!$A$4:$A$1116,$D653,'Val-Vol (2)'!$V$4:$V$1116,$V653)/SUMIFS('[6]Comp2016-2017 (3)'!$G$5:$G$289,'[6]Comp2016-2017 (3)'!$A$5:$A$289,$D653,'[6]Comp2016-2017 (3)'!$R$5:$R$289,$V653)*$AB653))</f>
        <v/>
      </c>
      <c r="AK653" s="183">
        <f>SUM(AC653:AJ653)-AB653</f>
        <v/>
      </c>
      <c r="AL653" s="179">
        <f>IF(A653=D653,"remplir à la main","")</f>
        <v/>
      </c>
      <c r="AM653" s="179">
        <f>VLOOKUP(A653,'[6]Table corresp.'!$M$4:$U$63,8,FALSE)</f>
        <v/>
      </c>
      <c r="AN653" s="179">
        <f>VLOOKUP(D653,'[6]Table corresp.'!$M$4:$U$63,9,FALSE)</f>
        <v/>
      </c>
    </row>
    <row r="654">
      <c r="A654" s="179" t="inlineStr">
        <is>
          <t>47 - Meubles à base de bois</t>
        </is>
      </c>
      <c r="B654" s="179">
        <f>VLOOKUP(LEFT(A654,3),'[6]Table corresp.'!$A$4:$D$63,3,FALSE)</f>
        <v/>
      </c>
      <c r="C654" s="179">
        <f>VLOOKUP(A654,'[6]Table corresp.'!$M$4:$P$63,4,FALSE)</f>
        <v/>
      </c>
      <c r="D654" s="179" t="inlineStr">
        <is>
          <t>Consommation finale</t>
        </is>
      </c>
      <c r="E654" s="179">
        <f>VLOOKUP(LEFT(D654,3),'[6]Table corresp.'!$A$4:$D$63,4,FALSE)</f>
        <v/>
      </c>
      <c r="F654" s="179">
        <f>LEFT(A654,3)&amp;" - "&amp;LEFT(D654,3)</f>
        <v/>
      </c>
      <c r="G654" s="208" t="n">
        <v>2559774.403151004</v>
      </c>
      <c r="H654" s="208" t="n">
        <v>3323350.509547837</v>
      </c>
      <c r="I654" s="208" t="n">
        <v>5883124.91494041</v>
      </c>
      <c r="J654" s="208" t="n">
        <v>402.326031208042</v>
      </c>
      <c r="K654" s="208" t="n">
        <v>669.2115765183427</v>
      </c>
      <c r="L654" s="208" t="n">
        <v>1071.537607726385</v>
      </c>
      <c r="M654" s="208" t="n">
        <v>897.4998669848579</v>
      </c>
      <c r="N654" s="208" t="n">
        <v>1492.86214244328</v>
      </c>
      <c r="O654" s="208" t="n">
        <v>2390.362009428138</v>
      </c>
      <c r="P654" s="208" t="n">
        <v>235.8519313504987</v>
      </c>
      <c r="Q654" s="208" t="n">
        <v>392.3058180700893</v>
      </c>
      <c r="R654" s="208" t="n">
        <v>628.1577494205881</v>
      </c>
      <c r="S654" s="196" t="inlineStr">
        <is>
          <t>BI</t>
        </is>
      </c>
      <c r="T654" s="179">
        <f>VLOOKUP(A654,'[6]Groupe de branches'!$Z$27:$AM$86,14,FALSE)</f>
        <v/>
      </c>
      <c r="U654" s="179">
        <f>VLOOKUP(D654,'[6]Groupe de branches'!$Z$27:$AM$86,14,FALSE)</f>
        <v/>
      </c>
      <c r="V654" s="179" t="n">
        <v>2017</v>
      </c>
      <c r="W654" s="179">
        <f>VLOOKUP(D654,'[6]Table corresp.'!$M$4:$S$63,7,FALSE)</f>
        <v/>
      </c>
      <c r="X654" s="197">
        <f>IFERROR(G654/SUMIFS('[6]Comp2016-2017 (3)'!$I$5:$I$289,'[6]Comp2016-2017 (3)'!$A$5:$A$289,A654,'[6]Comp2016-2017 (3)'!$R$5:$R$289,V654),0)</f>
        <v/>
      </c>
      <c r="Y654" s="209">
        <f>IFERROR(IF(RIGHT(F654,3)="Exp",VLOOKUP(F654,#REF!,2,FALSE),VLOOKUP(F654,#REF!,9,FALSE)),1)</f>
        <v/>
      </c>
      <c r="Z654" s="197">
        <f>Y654/SUMIFS($Y$4:$Y$1116,$V$4:$V$1116,V654,$A$4:$A$1116,A654)</f>
        <v/>
      </c>
      <c r="AA654" s="181">
        <f>X654*Z654</f>
        <v/>
      </c>
      <c r="AB654" s="183">
        <f>IFERROR(SUMIFS('[6]Comp2016-2017 (3)'!$G$5:$G$289,'[6]Comp2016-2017 (3)'!$A$5:$A$289,A654,'[6]Comp2016-2017 (3)'!$R$5:$R$289,V654)*AA654/SUMIFS($AA$4:$AA$1116,$A$4:$A$1116,A654,$V$4:$V$1116,V654),0)</f>
        <v/>
      </c>
      <c r="AC654" s="183">
        <f>IF($W654=AC$3,$AB654,IF(NOT($W654=0),"",SUMIFS('Val-Vol (2)'!AC$4:AC$1116,'Val-Vol (2)'!$A$4:$A$1116,$D654,'Val-Vol (2)'!$V$4:$V$1116,$V654)/SUMIFS('[6]Comp2016-2017 (3)'!$G$5:$G$289,'[6]Comp2016-2017 (3)'!$A$5:$A$289,$D654,'[6]Comp2016-2017 (3)'!$R$5:$R$289,$V654)*$AB654))</f>
        <v/>
      </c>
      <c r="AD654" s="183">
        <f>IF($W654=AD$3,$AB654,IF(NOT($W654=0),"",SUMIFS('Val-Vol (2)'!AD$4:AD$1116,'Val-Vol (2)'!$A$4:$A$1116,$D654,'Val-Vol (2)'!$V$4:$V$1116,$V654)/SUMIFS('[6]Comp2016-2017 (3)'!$G$5:$G$289,'[6]Comp2016-2017 (3)'!$A$5:$A$289,$D654,'[6]Comp2016-2017 (3)'!$R$5:$R$289,$V654)*$AB654))</f>
        <v/>
      </c>
      <c r="AE654" s="183">
        <f>IF($W654=AE$3,$AB654,IF(NOT($W654=0),"",SUMIFS('Val-Vol (2)'!AE$4:AE$1116,'Val-Vol (2)'!$A$4:$A$1116,$D654,'Val-Vol (2)'!$V$4:$V$1116,$V654)/SUMIFS('[6]Comp2016-2017 (3)'!$G$5:$G$289,'[6]Comp2016-2017 (3)'!$A$5:$A$289,$D654,'[6]Comp2016-2017 (3)'!$R$5:$R$289,$V654)*$AB654))</f>
        <v/>
      </c>
      <c r="AF654" s="183">
        <f>IF($W654=AF$3,$AB654,IF(NOT($W654=0),"",SUMIFS('Val-Vol (2)'!AF$4:AF$1116,'Val-Vol (2)'!$A$4:$A$1116,$D654,'Val-Vol (2)'!$V$4:$V$1116,$V654)/SUMIFS('[6]Comp2016-2017 (3)'!$G$5:$G$289,'[6]Comp2016-2017 (3)'!$A$5:$A$289,$D654,'[6]Comp2016-2017 (3)'!$R$5:$R$289,$V654)*$AB654))</f>
        <v/>
      </c>
      <c r="AG654" s="183">
        <f>IF($W654=AG$3,$AB654,IF(NOT($W654=0),"",SUMIFS('Val-Vol (2)'!AG$4:AG$1116,'Val-Vol (2)'!$A$4:$A$1116,$D654,'Val-Vol (2)'!$V$4:$V$1116,$V654)/SUMIFS('[6]Comp2016-2017 (3)'!$G$5:$G$289,'[6]Comp2016-2017 (3)'!$A$5:$A$289,$D654,'[6]Comp2016-2017 (3)'!$R$5:$R$289,$V654)*$AB654))</f>
        <v/>
      </c>
      <c r="AH654" s="183">
        <f>IF($W654=AH$3,$AB654,IF(NOT($W654=0),"",SUMIFS('Val-Vol (2)'!AH$4:AH$1116,'Val-Vol (2)'!$A$4:$A$1116,$D654,'Val-Vol (2)'!$V$4:$V$1116,$V654)/SUMIFS('[6]Comp2016-2017 (3)'!$G$5:$G$289,'[6]Comp2016-2017 (3)'!$A$5:$A$289,$D654,'[6]Comp2016-2017 (3)'!$R$5:$R$289,$V654)*$AB654))</f>
        <v/>
      </c>
      <c r="AI654" s="183">
        <f>IF($W654=AI$3,$AB654,IF(NOT($W654=0),"",SUMIFS('Val-Vol (2)'!AI$4:AI$1116,'Val-Vol (2)'!$A$4:$A$1116,$D654,'Val-Vol (2)'!$V$4:$V$1116,$V654)/SUMIFS('[6]Comp2016-2017 (3)'!$G$5:$G$289,'[6]Comp2016-2017 (3)'!$A$5:$A$289,$D654,'[6]Comp2016-2017 (3)'!$R$5:$R$289,$V654)*$AB654))</f>
        <v/>
      </c>
      <c r="AJ654" s="183">
        <f>IF($W654=AJ$3,$AB654,IF(NOT($W654=0),"",SUMIFS('Val-Vol (2)'!AJ$4:AJ$1116,'Val-Vol (2)'!$A$4:$A$1116,$D654,'Val-Vol (2)'!$V$4:$V$1116,$V654)/SUMIFS('[6]Comp2016-2017 (3)'!$G$5:$G$289,'[6]Comp2016-2017 (3)'!$A$5:$A$289,$D654,'[6]Comp2016-2017 (3)'!$R$5:$R$289,$V654)*$AB654))</f>
        <v/>
      </c>
      <c r="AK654" s="183">
        <f>SUM(AC654:AJ654)-AB654</f>
        <v/>
      </c>
      <c r="AL654" s="179">
        <f>IF(A654=D654,"remplir à la main","")</f>
        <v/>
      </c>
      <c r="AM654" s="179">
        <f>VLOOKUP(A654,'[6]Table corresp.'!$M$4:$U$63,8,FALSE)</f>
        <v/>
      </c>
      <c r="AN654" s="179">
        <f>VLOOKUP(D654,'[6]Table corresp.'!$M$4:$U$63,9,FALSE)</f>
        <v/>
      </c>
    </row>
    <row r="655">
      <c r="A655" s="179" t="inlineStr">
        <is>
          <t>47 - Meubles à base de bois</t>
        </is>
      </c>
      <c r="B655" s="179">
        <f>VLOOKUP(LEFT(A655,3),'[6]Table corresp.'!$A$4:$D$63,3,FALSE)</f>
        <v/>
      </c>
      <c r="C655" s="179">
        <f>VLOOKUP(A655,'[6]Table corresp.'!$M$4:$P$63,4,FALSE)</f>
        <v/>
      </c>
      <c r="D655" s="179" t="inlineStr">
        <is>
          <t>Exportation</t>
        </is>
      </c>
      <c r="E655" s="179">
        <f>VLOOKUP(LEFT(D655,3),'[6]Table corresp.'!$A$4:$D$63,4,FALSE)</f>
        <v/>
      </c>
      <c r="F655" s="179">
        <f>LEFT(A655,3)&amp;" - "&amp;LEFT(D655,3)</f>
        <v/>
      </c>
      <c r="G655" s="208" t="n">
        <v>860716.2106720526</v>
      </c>
      <c r="H655" s="208" t="n">
        <v>0</v>
      </c>
      <c r="I655" s="208" t="n">
        <v>860716.2109999999</v>
      </c>
      <c r="J655" s="208" t="n">
        <v>160.6326987882409</v>
      </c>
      <c r="K655" s="208" t="n">
        <v>0</v>
      </c>
      <c r="L655" s="208" t="n">
        <v>160.6326987882409</v>
      </c>
      <c r="M655" s="208" t="n">
        <v>358.335813775162</v>
      </c>
      <c r="N655" s="208" t="n">
        <v>0</v>
      </c>
      <c r="O655" s="208" t="n">
        <v>358.335813775162</v>
      </c>
      <c r="P655" s="208" t="n">
        <v>94.16624654758917</v>
      </c>
      <c r="Q655" s="208" t="n">
        <v>0</v>
      </c>
      <c r="R655" s="208" t="n">
        <v>94.16624654758917</v>
      </c>
      <c r="S655" s="196" t="inlineStr">
        <is>
          <t>BI</t>
        </is>
      </c>
      <c r="T655" s="179">
        <f>VLOOKUP(A655,'[6]Groupe de branches'!$Z$27:$AM$86,14,FALSE)</f>
        <v/>
      </c>
      <c r="U655" s="179">
        <f>VLOOKUP(D655,'[6]Groupe de branches'!$Z$27:$AM$86,14,FALSE)</f>
        <v/>
      </c>
      <c r="V655" s="179" t="n">
        <v>2017</v>
      </c>
      <c r="W655" s="179">
        <f>VLOOKUP(D655,'[6]Table corresp.'!$M$4:$S$63,7,FALSE)</f>
        <v/>
      </c>
      <c r="X655" s="197">
        <f>IFERROR(G655/SUMIFS('[6]Comp2016-2017 (3)'!$I$5:$I$289,'[6]Comp2016-2017 (3)'!$A$5:$A$289,A655,'[6]Comp2016-2017 (3)'!$R$5:$R$289,V655),0)</f>
        <v/>
      </c>
      <c r="Y655" s="209">
        <f>IFERROR(IF(RIGHT(F655,3)="Exp",VLOOKUP(F655,#REF!,2,FALSE),VLOOKUP(F655,#REF!,9,FALSE)),1)</f>
        <v/>
      </c>
      <c r="Z655" s="197">
        <f>Y655/SUMIFS($Y$4:$Y$1116,$V$4:$V$1116,V655,$A$4:$A$1116,A655)</f>
        <v/>
      </c>
      <c r="AA655" s="181">
        <f>X655*Z655</f>
        <v/>
      </c>
      <c r="AB655" s="183">
        <f>IFERROR(SUMIFS('[6]Comp2016-2017 (3)'!$G$5:$G$289,'[6]Comp2016-2017 (3)'!$A$5:$A$289,A655,'[6]Comp2016-2017 (3)'!$R$5:$R$289,V655)*AA655/SUMIFS($AA$4:$AA$1116,$A$4:$A$1116,A655,$V$4:$V$1116,V655),0)</f>
        <v/>
      </c>
      <c r="AC655" s="183">
        <f>IF($W655=AC$3,$AB655,IF(NOT($W655=0),"",SUMIFS('Val-Vol (2)'!AC$4:AC$1116,'Val-Vol (2)'!$A$4:$A$1116,$D655,'Val-Vol (2)'!$V$4:$V$1116,$V655)/SUMIFS('[6]Comp2016-2017 (3)'!$G$5:$G$289,'[6]Comp2016-2017 (3)'!$A$5:$A$289,$D655,'[6]Comp2016-2017 (3)'!$R$5:$R$289,$V655)*$AB655))</f>
        <v/>
      </c>
      <c r="AD655" s="183">
        <f>IF($W655=AD$3,$AB655,IF(NOT($W655=0),"",SUMIFS('Val-Vol (2)'!AD$4:AD$1116,'Val-Vol (2)'!$A$4:$A$1116,$D655,'Val-Vol (2)'!$V$4:$V$1116,$V655)/SUMIFS('[6]Comp2016-2017 (3)'!$G$5:$G$289,'[6]Comp2016-2017 (3)'!$A$5:$A$289,$D655,'[6]Comp2016-2017 (3)'!$R$5:$R$289,$V655)*$AB655))</f>
        <v/>
      </c>
      <c r="AE655" s="183">
        <f>IF($W655=AE$3,$AB655,IF(NOT($W655=0),"",SUMIFS('Val-Vol (2)'!AE$4:AE$1116,'Val-Vol (2)'!$A$4:$A$1116,$D655,'Val-Vol (2)'!$V$4:$V$1116,$V655)/SUMIFS('[6]Comp2016-2017 (3)'!$G$5:$G$289,'[6]Comp2016-2017 (3)'!$A$5:$A$289,$D655,'[6]Comp2016-2017 (3)'!$R$5:$R$289,$V655)*$AB655))</f>
        <v/>
      </c>
      <c r="AF655" s="183">
        <f>IF($W655=AF$3,$AB655,IF(NOT($W655=0),"",SUMIFS('Val-Vol (2)'!AF$4:AF$1116,'Val-Vol (2)'!$A$4:$A$1116,$D655,'Val-Vol (2)'!$V$4:$V$1116,$V655)/SUMIFS('[6]Comp2016-2017 (3)'!$G$5:$G$289,'[6]Comp2016-2017 (3)'!$A$5:$A$289,$D655,'[6]Comp2016-2017 (3)'!$R$5:$R$289,$V655)*$AB655))</f>
        <v/>
      </c>
      <c r="AG655" s="183">
        <f>IF($W655=AG$3,$AB655,IF(NOT($W655=0),"",SUMIFS('Val-Vol (2)'!AG$4:AG$1116,'Val-Vol (2)'!$A$4:$A$1116,$D655,'Val-Vol (2)'!$V$4:$V$1116,$V655)/SUMIFS('[6]Comp2016-2017 (3)'!$G$5:$G$289,'[6]Comp2016-2017 (3)'!$A$5:$A$289,$D655,'[6]Comp2016-2017 (3)'!$R$5:$R$289,$V655)*$AB655))</f>
        <v/>
      </c>
      <c r="AH655" s="183">
        <f>IF($W655=AH$3,$AB655,IF(NOT($W655=0),"",SUMIFS('Val-Vol (2)'!AH$4:AH$1116,'Val-Vol (2)'!$A$4:$A$1116,$D655,'Val-Vol (2)'!$V$4:$V$1116,$V655)/SUMIFS('[6]Comp2016-2017 (3)'!$G$5:$G$289,'[6]Comp2016-2017 (3)'!$A$5:$A$289,$D655,'[6]Comp2016-2017 (3)'!$R$5:$R$289,$V655)*$AB655))</f>
        <v/>
      </c>
      <c r="AI655" s="183">
        <f>IF($W655=AI$3,$AB655,IF(NOT($W655=0),"",SUMIFS('Val-Vol (2)'!AI$4:AI$1116,'Val-Vol (2)'!$A$4:$A$1116,$D655,'Val-Vol (2)'!$V$4:$V$1116,$V655)/SUMIFS('[6]Comp2016-2017 (3)'!$G$5:$G$289,'[6]Comp2016-2017 (3)'!$A$5:$A$289,$D655,'[6]Comp2016-2017 (3)'!$R$5:$R$289,$V655)*$AB655))</f>
        <v/>
      </c>
      <c r="AJ655" s="183">
        <f>IF($W655=AJ$3,$AB655,IF(NOT($W655=0),"",SUMIFS('Val-Vol (2)'!AJ$4:AJ$1116,'Val-Vol (2)'!$A$4:$A$1116,$D655,'Val-Vol (2)'!$V$4:$V$1116,$V655)/SUMIFS('[6]Comp2016-2017 (3)'!$G$5:$G$289,'[6]Comp2016-2017 (3)'!$A$5:$A$289,$D655,'[6]Comp2016-2017 (3)'!$R$5:$R$289,$V655)*$AB655))</f>
        <v/>
      </c>
      <c r="AK655" s="183">
        <f>SUM(AC655:AJ655)-AB655</f>
        <v/>
      </c>
      <c r="AL655" s="179">
        <f>IF(A655=D655,"remplir à la main","")</f>
        <v/>
      </c>
      <c r="AM655" s="179">
        <f>VLOOKUP(A655,'[6]Table corresp.'!$M$4:$U$63,8,FALSE)</f>
        <v/>
      </c>
      <c r="AN655" s="179">
        <f>VLOOKUP(D655,'[6]Table corresp.'!$M$4:$U$63,9,FALSE)</f>
        <v/>
      </c>
    </row>
    <row r="656">
      <c r="A656" s="179" t="inlineStr">
        <is>
          <t>48 - Autres produits manufacturiés (instruments de musique, jeux et jouets…)</t>
        </is>
      </c>
      <c r="B656" s="179">
        <f>VLOOKUP(LEFT(A656,3),'[6]Table corresp.'!$A$4:$D$63,3,FALSE)</f>
        <v/>
      </c>
      <c r="C656" s="179">
        <f>VLOOKUP(A656,'[6]Table corresp.'!$M$4:$P$63,4,FALSE)</f>
        <v/>
      </c>
      <c r="D656" s="179" t="inlineStr">
        <is>
          <t>Consommation finale</t>
        </is>
      </c>
      <c r="E656" s="179">
        <f>VLOOKUP(LEFT(D656,3),'[6]Table corresp.'!$A$4:$D$63,4,FALSE)</f>
        <v/>
      </c>
      <c r="F656" s="179">
        <f>LEFT(A656,3)&amp;" - "&amp;LEFT(D656,3)</f>
        <v/>
      </c>
      <c r="G656" s="208" t="n">
        <v>375818.7082075498</v>
      </c>
      <c r="H656" s="208" t="n">
        <v>390797.0739999996</v>
      </c>
      <c r="I656" s="208" t="n">
        <v>766615.789</v>
      </c>
      <c r="J656" s="208" t="n">
        <v>211.1576797807772</v>
      </c>
      <c r="K656" s="208" t="n">
        <v>338.6093728374561</v>
      </c>
      <c r="L656" s="208" t="n">
        <v>549.7670526182333</v>
      </c>
      <c r="M656" s="208" t="n">
        <v>0</v>
      </c>
      <c r="N656" s="208" t="n">
        <v>0</v>
      </c>
      <c r="O656" s="208" t="n">
        <v>0</v>
      </c>
      <c r="P656" s="208" t="n">
        <v>0</v>
      </c>
      <c r="Q656" s="208" t="n">
        <v>0</v>
      </c>
      <c r="R656" s="208" t="n">
        <v>0</v>
      </c>
      <c r="S656" s="196" t="n"/>
      <c r="T656" s="179">
        <f>VLOOKUP(A656,'[6]Groupe de branches'!$Z$27:$AM$86,14,FALSE)</f>
        <v/>
      </c>
      <c r="U656" s="179">
        <f>VLOOKUP(D656,'[6]Groupe de branches'!$Z$27:$AM$86,14,FALSE)</f>
        <v/>
      </c>
      <c r="V656" s="179" t="n">
        <v>2017</v>
      </c>
      <c r="W656" s="179">
        <f>VLOOKUP(D656,'[6]Table corresp.'!$M$4:$S$63,7,FALSE)</f>
        <v/>
      </c>
      <c r="X656" s="197">
        <f>IFERROR(G656/SUMIFS('[6]Comp2016-2017 (3)'!$I$5:$I$289,'[6]Comp2016-2017 (3)'!$A$5:$A$289,A656,'[6]Comp2016-2017 (3)'!$R$5:$R$289,V656),0)</f>
        <v/>
      </c>
      <c r="Y656" s="209">
        <f>IFERROR(IF(RIGHT(F656,3)="Exp",VLOOKUP(F656,#REF!,2,FALSE),VLOOKUP(F656,#REF!,9,FALSE)),1)</f>
        <v/>
      </c>
      <c r="Z656" s="197">
        <f>Y656/SUMIFS($Y$4:$Y$1116,$V$4:$V$1116,V656,$A$4:$A$1116,A656)</f>
        <v/>
      </c>
      <c r="AA656" s="181">
        <f>X656*Z656</f>
        <v/>
      </c>
      <c r="AB656" s="183">
        <f>IFERROR(SUMIFS('[6]Comp2016-2017 (3)'!$G$5:$G$289,'[6]Comp2016-2017 (3)'!$A$5:$A$289,A656,'[6]Comp2016-2017 (3)'!$R$5:$R$289,V656)*AA656/SUMIFS($AA$4:$AA$1116,$A$4:$A$1116,A656,$V$4:$V$1116,V656),0)</f>
        <v/>
      </c>
      <c r="AC656" s="183">
        <f>IF($W656=AC$3,$AB656,IF(NOT($W656=0),"",SUMIFS('Val-Vol (2)'!AC$4:AC$1116,'Val-Vol (2)'!$A$4:$A$1116,$D656,'Val-Vol (2)'!$V$4:$V$1116,$V656)/SUMIFS('[6]Comp2016-2017 (3)'!$G$5:$G$289,'[6]Comp2016-2017 (3)'!$A$5:$A$289,$D656,'[6]Comp2016-2017 (3)'!$R$5:$R$289,$V656)*$AB656))</f>
        <v/>
      </c>
      <c r="AD656" s="183">
        <f>IF($W656=AD$3,$AB656,IF(NOT($W656=0),"",SUMIFS('Val-Vol (2)'!AD$4:AD$1116,'Val-Vol (2)'!$A$4:$A$1116,$D656,'Val-Vol (2)'!$V$4:$V$1116,$V656)/SUMIFS('[6]Comp2016-2017 (3)'!$G$5:$G$289,'[6]Comp2016-2017 (3)'!$A$5:$A$289,$D656,'[6]Comp2016-2017 (3)'!$R$5:$R$289,$V656)*$AB656))</f>
        <v/>
      </c>
      <c r="AE656" s="183">
        <f>IF($W656=AE$3,$AB656,IF(NOT($W656=0),"",SUMIFS('Val-Vol (2)'!AE$4:AE$1116,'Val-Vol (2)'!$A$4:$A$1116,$D656,'Val-Vol (2)'!$V$4:$V$1116,$V656)/SUMIFS('[6]Comp2016-2017 (3)'!$G$5:$G$289,'[6]Comp2016-2017 (3)'!$A$5:$A$289,$D656,'[6]Comp2016-2017 (3)'!$R$5:$R$289,$V656)*$AB656))</f>
        <v/>
      </c>
      <c r="AF656" s="183">
        <f>IF($W656=AF$3,$AB656,IF(NOT($W656=0),"",SUMIFS('Val-Vol (2)'!AF$4:AF$1116,'Val-Vol (2)'!$A$4:$A$1116,$D656,'Val-Vol (2)'!$V$4:$V$1116,$V656)/SUMIFS('[6]Comp2016-2017 (3)'!$G$5:$G$289,'[6]Comp2016-2017 (3)'!$A$5:$A$289,$D656,'[6]Comp2016-2017 (3)'!$R$5:$R$289,$V656)*$AB656))</f>
        <v/>
      </c>
      <c r="AG656" s="183">
        <f>IF($W656=AG$3,$AB656,IF(NOT($W656=0),"",SUMIFS('Val-Vol (2)'!AG$4:AG$1116,'Val-Vol (2)'!$A$4:$A$1116,$D656,'Val-Vol (2)'!$V$4:$V$1116,$V656)/SUMIFS('[6]Comp2016-2017 (3)'!$G$5:$G$289,'[6]Comp2016-2017 (3)'!$A$5:$A$289,$D656,'[6]Comp2016-2017 (3)'!$R$5:$R$289,$V656)*$AB656))</f>
        <v/>
      </c>
      <c r="AH656" s="183">
        <f>IF($W656=AH$3,$AB656,IF(NOT($W656=0),"",SUMIFS('Val-Vol (2)'!AH$4:AH$1116,'Val-Vol (2)'!$A$4:$A$1116,$D656,'Val-Vol (2)'!$V$4:$V$1116,$V656)/SUMIFS('[6]Comp2016-2017 (3)'!$G$5:$G$289,'[6]Comp2016-2017 (3)'!$A$5:$A$289,$D656,'[6]Comp2016-2017 (3)'!$R$5:$R$289,$V656)*$AB656))</f>
        <v/>
      </c>
      <c r="AI656" s="183">
        <f>IF($W656=AI$3,$AB656,IF(NOT($W656=0),"",SUMIFS('Val-Vol (2)'!AI$4:AI$1116,'Val-Vol (2)'!$A$4:$A$1116,$D656,'Val-Vol (2)'!$V$4:$V$1116,$V656)/SUMIFS('[6]Comp2016-2017 (3)'!$G$5:$G$289,'[6]Comp2016-2017 (3)'!$A$5:$A$289,$D656,'[6]Comp2016-2017 (3)'!$R$5:$R$289,$V656)*$AB656))</f>
        <v/>
      </c>
      <c r="AJ656" s="183">
        <f>IF($W656=AJ$3,$AB656,IF(NOT($W656=0),"",SUMIFS('Val-Vol (2)'!AJ$4:AJ$1116,'Val-Vol (2)'!$A$4:$A$1116,$D656,'Val-Vol (2)'!$V$4:$V$1116,$V656)/SUMIFS('[6]Comp2016-2017 (3)'!$G$5:$G$289,'[6]Comp2016-2017 (3)'!$A$5:$A$289,$D656,'[6]Comp2016-2017 (3)'!$R$5:$R$289,$V656)*$AB656))</f>
        <v/>
      </c>
      <c r="AK656" s="183">
        <f>SUM(AC656:AJ656)-AB656</f>
        <v/>
      </c>
      <c r="AL656" s="179">
        <f>IF(A656=D656,"remplir à la main","")</f>
        <v/>
      </c>
      <c r="AM656" s="179">
        <f>VLOOKUP(A656,'[6]Table corresp.'!$M$4:$U$63,8,FALSE)</f>
        <v/>
      </c>
      <c r="AN656" s="179">
        <f>VLOOKUP(D656,'[6]Table corresp.'!$M$4:$U$63,9,FALSE)</f>
        <v/>
      </c>
    </row>
    <row r="657">
      <c r="A657" s="179" t="inlineStr">
        <is>
          <t>48 - Autres produits manufacturiés (instruments de musique, jeux et jouets…)</t>
        </is>
      </c>
      <c r="B657" s="179">
        <f>VLOOKUP(LEFT(A657,3),'[6]Table corresp.'!$A$4:$D$63,3,FALSE)</f>
        <v/>
      </c>
      <c r="C657" s="179">
        <f>VLOOKUP(A657,'[6]Table corresp.'!$M$4:$P$63,4,FALSE)</f>
        <v/>
      </c>
      <c r="D657" s="179" t="inlineStr">
        <is>
          <t>Exportation</t>
        </is>
      </c>
      <c r="E657" s="179">
        <f>VLOOKUP(LEFT(D657,3),'[6]Table corresp.'!$A$4:$D$63,4,FALSE)</f>
        <v/>
      </c>
      <c r="F657" s="179">
        <f>LEFT(A657,3)&amp;" - "&amp;LEFT(D657,3)</f>
        <v/>
      </c>
      <c r="G657" s="208" t="n">
        <v>105148.284068354</v>
      </c>
      <c r="H657" s="208" t="n">
        <v>0</v>
      </c>
      <c r="I657" s="208" t="n">
        <v>105148.285</v>
      </c>
      <c r="J657" s="208" t="n">
        <v>59.07866438642924</v>
      </c>
      <c r="K657" s="208" t="n">
        <v>0</v>
      </c>
      <c r="L657" s="208" t="n">
        <v>59.07866438642924</v>
      </c>
      <c r="M657" s="208" t="n">
        <v>0</v>
      </c>
      <c r="N657" s="208" t="n">
        <v>0</v>
      </c>
      <c r="O657" s="208" t="n">
        <v>0</v>
      </c>
      <c r="P657" s="208" t="n">
        <v>0</v>
      </c>
      <c r="Q657" s="208" t="n">
        <v>0</v>
      </c>
      <c r="R657" s="208" t="n">
        <v>0</v>
      </c>
      <c r="S657" s="196" t="n"/>
      <c r="T657" s="179">
        <f>VLOOKUP(A657,'[6]Groupe de branches'!$Z$27:$AM$86,14,FALSE)</f>
        <v/>
      </c>
      <c r="U657" s="179">
        <f>VLOOKUP(D657,'[6]Groupe de branches'!$Z$27:$AM$86,14,FALSE)</f>
        <v/>
      </c>
      <c r="V657" s="179" t="n">
        <v>2017</v>
      </c>
      <c r="W657" s="179">
        <f>VLOOKUP(D657,'[6]Table corresp.'!$M$4:$S$63,7,FALSE)</f>
        <v/>
      </c>
      <c r="X657" s="197">
        <f>IFERROR(G657/SUMIFS('[6]Comp2016-2017 (3)'!$I$5:$I$289,'[6]Comp2016-2017 (3)'!$A$5:$A$289,A657,'[6]Comp2016-2017 (3)'!$R$5:$R$289,V657),0)</f>
        <v/>
      </c>
      <c r="Y657" s="209">
        <f>IFERROR(IF(RIGHT(F657,3)="Exp",VLOOKUP(F657,#REF!,2,FALSE),VLOOKUP(F657,#REF!,9,FALSE)),1)</f>
        <v/>
      </c>
      <c r="Z657" s="197">
        <f>Y657/SUMIFS($Y$4:$Y$1116,$V$4:$V$1116,V657,$A$4:$A$1116,A657)</f>
        <v/>
      </c>
      <c r="AA657" s="181">
        <f>X657*Z657</f>
        <v/>
      </c>
      <c r="AB657" s="183">
        <f>IFERROR(SUMIFS('[6]Comp2016-2017 (3)'!$G$5:$G$289,'[6]Comp2016-2017 (3)'!$A$5:$A$289,A657,'[6]Comp2016-2017 (3)'!$R$5:$R$289,V657)*AA657/SUMIFS($AA$4:$AA$1116,$A$4:$A$1116,A657,$V$4:$V$1116,V657),0)</f>
        <v/>
      </c>
      <c r="AC657" s="183">
        <f>IF($W657=AC$3,$AB657,IF(NOT($W657=0),"",SUMIFS('Val-Vol (2)'!AC$4:AC$1116,'Val-Vol (2)'!$A$4:$A$1116,$D657,'Val-Vol (2)'!$V$4:$V$1116,$V657)/SUMIFS('[6]Comp2016-2017 (3)'!$G$5:$G$289,'[6]Comp2016-2017 (3)'!$A$5:$A$289,$D657,'[6]Comp2016-2017 (3)'!$R$5:$R$289,$V657)*$AB657))</f>
        <v/>
      </c>
      <c r="AD657" s="183">
        <f>IF($W657=AD$3,$AB657,IF(NOT($W657=0),"",SUMIFS('Val-Vol (2)'!AD$4:AD$1116,'Val-Vol (2)'!$A$4:$A$1116,$D657,'Val-Vol (2)'!$V$4:$V$1116,$V657)/SUMIFS('[6]Comp2016-2017 (3)'!$G$5:$G$289,'[6]Comp2016-2017 (3)'!$A$5:$A$289,$D657,'[6]Comp2016-2017 (3)'!$R$5:$R$289,$V657)*$AB657))</f>
        <v/>
      </c>
      <c r="AE657" s="183">
        <f>IF($W657=AE$3,$AB657,IF(NOT($W657=0),"",SUMIFS('Val-Vol (2)'!AE$4:AE$1116,'Val-Vol (2)'!$A$4:$A$1116,$D657,'Val-Vol (2)'!$V$4:$V$1116,$V657)/SUMIFS('[6]Comp2016-2017 (3)'!$G$5:$G$289,'[6]Comp2016-2017 (3)'!$A$5:$A$289,$D657,'[6]Comp2016-2017 (3)'!$R$5:$R$289,$V657)*$AB657))</f>
        <v/>
      </c>
      <c r="AF657" s="183">
        <f>IF($W657=AF$3,$AB657,IF(NOT($W657=0),"",SUMIFS('Val-Vol (2)'!AF$4:AF$1116,'Val-Vol (2)'!$A$4:$A$1116,$D657,'Val-Vol (2)'!$V$4:$V$1116,$V657)/SUMIFS('[6]Comp2016-2017 (3)'!$G$5:$G$289,'[6]Comp2016-2017 (3)'!$A$5:$A$289,$D657,'[6]Comp2016-2017 (3)'!$R$5:$R$289,$V657)*$AB657))</f>
        <v/>
      </c>
      <c r="AG657" s="183">
        <f>IF($W657=AG$3,$AB657,IF(NOT($W657=0),"",SUMIFS('Val-Vol (2)'!AG$4:AG$1116,'Val-Vol (2)'!$A$4:$A$1116,$D657,'Val-Vol (2)'!$V$4:$V$1116,$V657)/SUMIFS('[6]Comp2016-2017 (3)'!$G$5:$G$289,'[6]Comp2016-2017 (3)'!$A$5:$A$289,$D657,'[6]Comp2016-2017 (3)'!$R$5:$R$289,$V657)*$AB657))</f>
        <v/>
      </c>
      <c r="AH657" s="183">
        <f>IF($W657=AH$3,$AB657,IF(NOT($W657=0),"",SUMIFS('Val-Vol (2)'!AH$4:AH$1116,'Val-Vol (2)'!$A$4:$A$1116,$D657,'Val-Vol (2)'!$V$4:$V$1116,$V657)/SUMIFS('[6]Comp2016-2017 (3)'!$G$5:$G$289,'[6]Comp2016-2017 (3)'!$A$5:$A$289,$D657,'[6]Comp2016-2017 (3)'!$R$5:$R$289,$V657)*$AB657))</f>
        <v/>
      </c>
      <c r="AI657" s="183">
        <f>IF($W657=AI$3,$AB657,IF(NOT($W657=0),"",SUMIFS('Val-Vol (2)'!AI$4:AI$1116,'Val-Vol (2)'!$A$4:$A$1116,$D657,'Val-Vol (2)'!$V$4:$V$1116,$V657)/SUMIFS('[6]Comp2016-2017 (3)'!$G$5:$G$289,'[6]Comp2016-2017 (3)'!$A$5:$A$289,$D657,'[6]Comp2016-2017 (3)'!$R$5:$R$289,$V657)*$AB657))</f>
        <v/>
      </c>
      <c r="AJ657" s="183">
        <f>IF($W657=AJ$3,$AB657,IF(NOT($W657=0),"",SUMIFS('Val-Vol (2)'!AJ$4:AJ$1116,'Val-Vol (2)'!$A$4:$A$1116,$D657,'Val-Vol (2)'!$V$4:$V$1116,$V657)/SUMIFS('[6]Comp2016-2017 (3)'!$G$5:$G$289,'[6]Comp2016-2017 (3)'!$A$5:$A$289,$D657,'[6]Comp2016-2017 (3)'!$R$5:$R$289,$V657)*$AB657))</f>
        <v/>
      </c>
      <c r="AK657" s="183">
        <f>SUM(AC657:AJ657)-AB657</f>
        <v/>
      </c>
      <c r="AL657" s="179">
        <f>IF(A657=D657,"remplir à la main","")</f>
        <v/>
      </c>
      <c r="AM657" s="179">
        <f>VLOOKUP(A657,'[6]Table corresp.'!$M$4:$U$63,8,FALSE)</f>
        <v/>
      </c>
      <c r="AN657" s="179">
        <f>VLOOKUP(D657,'[6]Table corresp.'!$M$4:$U$63,9,FALSE)</f>
        <v/>
      </c>
    </row>
    <row r="658">
      <c r="A658" s="179" t="inlineStr">
        <is>
          <t>49 - Electricité et chaleur issues de la combustion de bois</t>
        </is>
      </c>
      <c r="B658" s="179">
        <f>VLOOKUP(LEFT(A658,3),'[6]Table corresp.'!$A$4:$D$63,3,FALSE)</f>
        <v/>
      </c>
      <c r="C658" s="179">
        <f>VLOOKUP(A658,'[6]Table corresp.'!$M$4:$P$63,4,FALSE)</f>
        <v/>
      </c>
      <c r="D658" s="179" t="inlineStr">
        <is>
          <t>Consommation finale</t>
        </is>
      </c>
      <c r="E658" s="179">
        <f>VLOOKUP(LEFT(D658,3),'[6]Table corresp.'!$A$4:$D$63,4,FALSE)</f>
        <v/>
      </c>
      <c r="F658" s="179">
        <f>LEFT(A658,3)&amp;" - "&amp;LEFT(D658,3)</f>
        <v/>
      </c>
      <c r="G658" s="208" t="n">
        <v>1967057.384262218</v>
      </c>
      <c r="H658" s="208" t="n">
        <v>0</v>
      </c>
      <c r="I658" s="208" t="n">
        <v>1967057.384272364</v>
      </c>
      <c r="J658" s="208" t="n">
        <v>0</v>
      </c>
      <c r="K658" s="208" t="n">
        <v>0</v>
      </c>
      <c r="L658" s="208" t="n">
        <v>0</v>
      </c>
      <c r="M658" s="208" t="n">
        <v>0</v>
      </c>
      <c r="N658" s="208" t="n">
        <v>0</v>
      </c>
      <c r="O658" s="208" t="n">
        <v>0</v>
      </c>
      <c r="P658" s="208" t="n">
        <v>5393.131541511782</v>
      </c>
      <c r="Q658" s="208" t="n">
        <v>0</v>
      </c>
      <c r="R658" s="208" t="n">
        <v>5393.131541511782</v>
      </c>
      <c r="S658" s="196" t="inlineStr">
        <is>
          <t>BE</t>
        </is>
      </c>
      <c r="T658" s="179">
        <f>VLOOKUP(A658,'[6]Groupe de branches'!$Z$27:$AM$86,14,FALSE)</f>
        <v/>
      </c>
      <c r="U658" s="179">
        <f>VLOOKUP(D658,'[6]Groupe de branches'!$Z$27:$AM$86,14,FALSE)</f>
        <v/>
      </c>
      <c r="V658" s="179" t="n">
        <v>2017</v>
      </c>
      <c r="W658" s="179">
        <f>VLOOKUP(D658,'[6]Table corresp.'!$M$4:$S$63,7,FALSE)</f>
        <v/>
      </c>
      <c r="X658" s="197">
        <f>IFERROR(G658/SUMIFS('[6]Comp2016-2017 (3)'!$I$5:$I$289,'[6]Comp2016-2017 (3)'!$A$5:$A$289,A658,'[6]Comp2016-2017 (3)'!$R$5:$R$289,V658),0)</f>
        <v/>
      </c>
      <c r="Y658" s="209">
        <f>IFERROR(IF(RIGHT(F658,3)="Exp",VLOOKUP(F658,#REF!,2,FALSE),VLOOKUP(F658,#REF!,9,FALSE)),1)</f>
        <v/>
      </c>
      <c r="Z658" s="197">
        <f>Y658/SUMIFS($Y$4:$Y$1116,$V$4:$V$1116,V658,$A$4:$A$1116,A658)</f>
        <v/>
      </c>
      <c r="AA658" s="181">
        <f>X658*Z658</f>
        <v/>
      </c>
      <c r="AB658" s="183">
        <f>IFERROR(SUMIFS('[6]Comp2016-2017 (3)'!$G$5:$G$289,'[6]Comp2016-2017 (3)'!$A$5:$A$289,A658,'[6]Comp2016-2017 (3)'!$R$5:$R$289,V658)*AA658/SUMIFS($AA$4:$AA$1116,$A$4:$A$1116,A658,$V$4:$V$1116,V658),0)</f>
        <v/>
      </c>
      <c r="AC658" s="183">
        <f>IF($W658=AC$3,$AB658,IF(NOT($W658=0),"",SUMIFS('Val-Vol (2)'!AC$4:AC$1116,'Val-Vol (2)'!$A$4:$A$1116,$D658,'Val-Vol (2)'!$V$4:$V$1116,$V658)/SUMIFS('[6]Comp2016-2017 (3)'!$G$5:$G$289,'[6]Comp2016-2017 (3)'!$A$5:$A$289,$D658,'[6]Comp2016-2017 (3)'!$R$5:$R$289,$V658)*$AB658))</f>
        <v/>
      </c>
      <c r="AD658" s="183">
        <f>IF($W658=AD$3,$AB658,IF(NOT($W658=0),"",SUMIFS('Val-Vol (2)'!AD$4:AD$1116,'Val-Vol (2)'!$A$4:$A$1116,$D658,'Val-Vol (2)'!$V$4:$V$1116,$V658)/SUMIFS('[6]Comp2016-2017 (3)'!$G$5:$G$289,'[6]Comp2016-2017 (3)'!$A$5:$A$289,$D658,'[6]Comp2016-2017 (3)'!$R$5:$R$289,$V658)*$AB658))</f>
        <v/>
      </c>
      <c r="AE658" s="183">
        <f>IF($W658=AE$3,$AB658,IF(NOT($W658=0),"",SUMIFS('Val-Vol (2)'!AE$4:AE$1116,'Val-Vol (2)'!$A$4:$A$1116,$D658,'Val-Vol (2)'!$V$4:$V$1116,$V658)/SUMIFS('[6]Comp2016-2017 (3)'!$G$5:$G$289,'[6]Comp2016-2017 (3)'!$A$5:$A$289,$D658,'[6]Comp2016-2017 (3)'!$R$5:$R$289,$V658)*$AB658))</f>
        <v/>
      </c>
      <c r="AF658" s="183">
        <f>IF($W658=AF$3,$AB658,IF(NOT($W658=0),"",SUMIFS('Val-Vol (2)'!AF$4:AF$1116,'Val-Vol (2)'!$A$4:$A$1116,$D658,'Val-Vol (2)'!$V$4:$V$1116,$V658)/SUMIFS('[6]Comp2016-2017 (3)'!$G$5:$G$289,'[6]Comp2016-2017 (3)'!$A$5:$A$289,$D658,'[6]Comp2016-2017 (3)'!$R$5:$R$289,$V658)*$AB658))</f>
        <v/>
      </c>
      <c r="AG658" s="183">
        <f>IF($W658=AG$3,$AB658,IF(NOT($W658=0),"",SUMIFS('Val-Vol (2)'!AG$4:AG$1116,'Val-Vol (2)'!$A$4:$A$1116,$D658,'Val-Vol (2)'!$V$4:$V$1116,$V658)/SUMIFS('[6]Comp2016-2017 (3)'!$G$5:$G$289,'[6]Comp2016-2017 (3)'!$A$5:$A$289,$D658,'[6]Comp2016-2017 (3)'!$R$5:$R$289,$V658)*$AB658))</f>
        <v/>
      </c>
      <c r="AH658" s="183">
        <f>IF($W658=AH$3,$AB658,IF(NOT($W658=0),"",SUMIFS('Val-Vol (2)'!AH$4:AH$1116,'Val-Vol (2)'!$A$4:$A$1116,$D658,'Val-Vol (2)'!$V$4:$V$1116,$V658)/SUMIFS('[6]Comp2016-2017 (3)'!$G$5:$G$289,'[6]Comp2016-2017 (3)'!$A$5:$A$289,$D658,'[6]Comp2016-2017 (3)'!$R$5:$R$289,$V658)*$AB658))</f>
        <v/>
      </c>
      <c r="AI658" s="183">
        <f>IF($W658=AI$3,$AB658,IF(NOT($W658=0),"",SUMIFS('Val-Vol (2)'!AI$4:AI$1116,'Val-Vol (2)'!$A$4:$A$1116,$D658,'Val-Vol (2)'!$V$4:$V$1116,$V658)/SUMIFS('[6]Comp2016-2017 (3)'!$G$5:$G$289,'[6]Comp2016-2017 (3)'!$A$5:$A$289,$D658,'[6]Comp2016-2017 (3)'!$R$5:$R$289,$V658)*$AB658))</f>
        <v/>
      </c>
      <c r="AJ658" s="183">
        <f>IF($W658=AJ$3,$AB658,IF(NOT($W658=0),"",SUMIFS('Val-Vol (2)'!AJ$4:AJ$1116,'Val-Vol (2)'!$A$4:$A$1116,$D658,'Val-Vol (2)'!$V$4:$V$1116,$V658)/SUMIFS('[6]Comp2016-2017 (3)'!$G$5:$G$289,'[6]Comp2016-2017 (3)'!$A$5:$A$289,$D658,'[6]Comp2016-2017 (3)'!$R$5:$R$289,$V658)*$AB658))</f>
        <v/>
      </c>
      <c r="AK658" s="183">
        <f>SUM(AC658:AJ658)-AB658</f>
        <v/>
      </c>
      <c r="AL658" s="179">
        <f>IF(A658=D658,"remplir à la main","")</f>
        <v/>
      </c>
      <c r="AM658" s="179">
        <f>VLOOKUP(A658,'[6]Table corresp.'!$M$4:$U$63,8,FALSE)</f>
        <v/>
      </c>
      <c r="AN658" s="179">
        <f>VLOOKUP(D658,'[6]Table corresp.'!$M$4:$U$63,9,FALSE)</f>
        <v/>
      </c>
    </row>
    <row r="659">
      <c r="A659" s="179" t="inlineStr">
        <is>
          <t>50 - Bois recyclés</t>
        </is>
      </c>
      <c r="B659" s="179">
        <f>VLOOKUP(LEFT(A659,3),'[6]Table corresp.'!$A$4:$D$63,3,FALSE)</f>
        <v/>
      </c>
      <c r="C659" s="179">
        <f>VLOOKUP(A659,'[6]Table corresp.'!$M$4:$P$63,4,FALSE)</f>
        <v/>
      </c>
      <c r="D659" s="179" t="inlineStr">
        <is>
          <t>31 - Placages et panneaux à base de bois</t>
        </is>
      </c>
      <c r="E659" s="179">
        <f>VLOOKUP(LEFT(D659,3),'[6]Table corresp.'!$A$4:$D$63,4,FALSE)</f>
        <v/>
      </c>
      <c r="F659" s="179">
        <f>LEFT(A659,3)&amp;" - "&amp;LEFT(D659,3)</f>
        <v/>
      </c>
      <c r="G659" s="208" t="n">
        <v>10367.49717431427</v>
      </c>
      <c r="H659" s="208" t="n">
        <v>0</v>
      </c>
      <c r="I659" s="208" t="n">
        <v>10367.49717716516</v>
      </c>
      <c r="J659" s="208" t="n">
        <v>0</v>
      </c>
      <c r="K659" s="208" t="n">
        <v>0</v>
      </c>
      <c r="L659" s="208" t="n">
        <v>0</v>
      </c>
      <c r="M659" s="208" t="n">
        <v>0</v>
      </c>
      <c r="N659" s="208" t="n">
        <v>0</v>
      </c>
      <c r="O659" s="208" t="n">
        <v>0</v>
      </c>
      <c r="P659" s="208" t="n">
        <v>846.6130712846241</v>
      </c>
      <c r="Q659" s="208" t="n">
        <v>0</v>
      </c>
      <c r="R659" s="208" t="n">
        <v>846.6130712846241</v>
      </c>
      <c r="S659" s="196" t="inlineStr">
        <is>
          <t>BI</t>
        </is>
      </c>
      <c r="T659" s="179">
        <f>VLOOKUP(A659,'[6]Groupe de branches'!$Z$27:$AM$86,14,FALSE)</f>
        <v/>
      </c>
      <c r="U659" s="179">
        <f>VLOOKUP(D659,'[6]Groupe de branches'!$Z$27:$AM$86,14,FALSE)</f>
        <v/>
      </c>
      <c r="V659" s="179" t="n">
        <v>2017</v>
      </c>
      <c r="W659" s="179">
        <f>VLOOKUP(D659,'[6]Table corresp.'!$M$4:$S$63,7,FALSE)</f>
        <v/>
      </c>
      <c r="X659" s="197">
        <f>IFERROR(G659/SUMIFS('[6]Comp2016-2017 (3)'!$I$5:$I$289,'[6]Comp2016-2017 (3)'!$A$5:$A$289,A659,'[6]Comp2016-2017 (3)'!$R$5:$R$289,V659),0)</f>
        <v/>
      </c>
      <c r="Y659" s="209">
        <f>IFERROR(IF(RIGHT(F659,3)="Exp",VLOOKUP(F659,#REF!,2,FALSE),VLOOKUP(F659,#REF!,9,FALSE)),1)</f>
        <v/>
      </c>
      <c r="Z659" s="197">
        <f>Y659/SUMIFS($Y$4:$Y$1116,$V$4:$V$1116,V659,$A$4:$A$1116,A659)</f>
        <v/>
      </c>
      <c r="AA659" s="181">
        <f>X659*Z659</f>
        <v/>
      </c>
      <c r="AB659" s="183">
        <f>IFERROR(SUMIFS('[6]Comp2016-2017 (3)'!$G$5:$G$289,'[6]Comp2016-2017 (3)'!$A$5:$A$289,A659,'[6]Comp2016-2017 (3)'!$R$5:$R$289,V659)*AA659/SUMIFS($AA$4:$AA$1116,$A$4:$A$1116,A659,$V$4:$V$1116,V659),0)</f>
        <v/>
      </c>
      <c r="AC659" s="183">
        <f>IF($W659=AC$3,$AB659,IF(NOT($W659=0),"",SUMIFS('Val-Vol (2)'!AC$4:AC$1116,'Val-Vol (2)'!$A$4:$A$1116,$D659,'Val-Vol (2)'!$V$4:$V$1116,$V659)/SUMIFS('[6]Comp2016-2017 (3)'!$G$5:$G$289,'[6]Comp2016-2017 (3)'!$A$5:$A$289,$D659,'[6]Comp2016-2017 (3)'!$R$5:$R$289,$V659)*$AB659))</f>
        <v/>
      </c>
      <c r="AD659" s="183">
        <f>IF($W659=AD$3,$AB659,IF(NOT($W659=0),"",SUMIFS('Val-Vol (2)'!AD$4:AD$1116,'Val-Vol (2)'!$A$4:$A$1116,$D659,'Val-Vol (2)'!$V$4:$V$1116,$V659)/SUMIFS('[6]Comp2016-2017 (3)'!$G$5:$G$289,'[6]Comp2016-2017 (3)'!$A$5:$A$289,$D659,'[6]Comp2016-2017 (3)'!$R$5:$R$289,$V659)*$AB659))</f>
        <v/>
      </c>
      <c r="AE659" s="183">
        <f>IF($W659=AE$3,$AB659,IF(NOT($W659=0),"",SUMIFS('Val-Vol (2)'!AE$4:AE$1116,'Val-Vol (2)'!$A$4:$A$1116,$D659,'Val-Vol (2)'!$V$4:$V$1116,$V659)/SUMIFS('[6]Comp2016-2017 (3)'!$G$5:$G$289,'[6]Comp2016-2017 (3)'!$A$5:$A$289,$D659,'[6]Comp2016-2017 (3)'!$R$5:$R$289,$V659)*$AB659))</f>
        <v/>
      </c>
      <c r="AF659" s="183">
        <f>IF($W659=AF$3,$AB659,IF(NOT($W659=0),"",SUMIFS('Val-Vol (2)'!AF$4:AF$1116,'Val-Vol (2)'!$A$4:$A$1116,$D659,'Val-Vol (2)'!$V$4:$V$1116,$V659)/SUMIFS('[6]Comp2016-2017 (3)'!$G$5:$G$289,'[6]Comp2016-2017 (3)'!$A$5:$A$289,$D659,'[6]Comp2016-2017 (3)'!$R$5:$R$289,$V659)*$AB659))</f>
        <v/>
      </c>
      <c r="AG659" s="183">
        <f>IF($W659=AG$3,$AB659,IF(NOT($W659=0),"",SUMIFS('Val-Vol (2)'!AG$4:AG$1116,'Val-Vol (2)'!$A$4:$A$1116,$D659,'Val-Vol (2)'!$V$4:$V$1116,$V659)/SUMIFS('[6]Comp2016-2017 (3)'!$G$5:$G$289,'[6]Comp2016-2017 (3)'!$A$5:$A$289,$D659,'[6]Comp2016-2017 (3)'!$R$5:$R$289,$V659)*$AB659))</f>
        <v/>
      </c>
      <c r="AH659" s="183">
        <f>IF($W659=AH$3,$AB659,IF(NOT($W659=0),"",SUMIFS('Val-Vol (2)'!AH$4:AH$1116,'Val-Vol (2)'!$A$4:$A$1116,$D659,'Val-Vol (2)'!$V$4:$V$1116,$V659)/SUMIFS('[6]Comp2016-2017 (3)'!$G$5:$G$289,'[6]Comp2016-2017 (3)'!$A$5:$A$289,$D659,'[6]Comp2016-2017 (3)'!$R$5:$R$289,$V659)*$AB659))</f>
        <v/>
      </c>
      <c r="AI659" s="183">
        <f>IF($W659=AI$3,$AB659,IF(NOT($W659=0),"",SUMIFS('Val-Vol (2)'!AI$4:AI$1116,'Val-Vol (2)'!$A$4:$A$1116,$D659,'Val-Vol (2)'!$V$4:$V$1116,$V659)/SUMIFS('[6]Comp2016-2017 (3)'!$G$5:$G$289,'[6]Comp2016-2017 (3)'!$A$5:$A$289,$D659,'[6]Comp2016-2017 (3)'!$R$5:$R$289,$V659)*$AB659))</f>
        <v/>
      </c>
      <c r="AJ659" s="183">
        <f>IF($W659=AJ$3,$AB659,IF(NOT($W659=0),"",SUMIFS('Val-Vol (2)'!AJ$4:AJ$1116,'Val-Vol (2)'!$A$4:$A$1116,$D659,'Val-Vol (2)'!$V$4:$V$1116,$V659)/SUMIFS('[6]Comp2016-2017 (3)'!$G$5:$G$289,'[6]Comp2016-2017 (3)'!$A$5:$A$289,$D659,'[6]Comp2016-2017 (3)'!$R$5:$R$289,$V659)*$AB659))</f>
        <v/>
      </c>
      <c r="AK659" s="183">
        <f>SUM(AC659:AJ659)-AB659</f>
        <v/>
      </c>
      <c r="AL659" s="179">
        <f>IF(A659=D659,"remplir à la main","")</f>
        <v/>
      </c>
      <c r="AM659" s="179">
        <f>VLOOKUP(A659,'[6]Table corresp.'!$M$4:$U$63,8,FALSE)</f>
        <v/>
      </c>
      <c r="AN659" s="179">
        <f>VLOOKUP(D659,'[6]Table corresp.'!$M$4:$U$63,9,FALSE)</f>
        <v/>
      </c>
    </row>
    <row r="660">
      <c r="A660" s="179" t="inlineStr">
        <is>
          <t>50 - Bois recyclés</t>
        </is>
      </c>
      <c r="B660" s="179">
        <f>VLOOKUP(LEFT(A660,3),'[6]Table corresp.'!$A$4:$D$63,3,FALSE)</f>
        <v/>
      </c>
      <c r="C660" s="179">
        <f>VLOOKUP(A660,'[6]Table corresp.'!$M$4:$P$63,4,FALSE)</f>
        <v/>
      </c>
      <c r="D660" s="179" t="inlineStr">
        <is>
          <t>49 - Electricité et chaleur issues de la combustion de bois</t>
        </is>
      </c>
      <c r="E660" s="179">
        <f>VLOOKUP(LEFT(D660,3),'[6]Table corresp.'!$A$4:$D$63,4,FALSE)</f>
        <v/>
      </c>
      <c r="F660" s="179">
        <f>LEFT(A660,3)&amp;" - "&amp;LEFT(D660,3)</f>
        <v/>
      </c>
      <c r="G660" s="208" t="n">
        <v>64321.70482229047</v>
      </c>
      <c r="H660" s="208" t="n">
        <v>0</v>
      </c>
      <c r="I660" s="208" t="n">
        <v>64321.70483997793</v>
      </c>
      <c r="J660" s="208" t="n">
        <v>0</v>
      </c>
      <c r="K660" s="208" t="n">
        <v>0</v>
      </c>
      <c r="L660" s="208" t="n">
        <v>0</v>
      </c>
      <c r="M660" s="208" t="n">
        <v>0</v>
      </c>
      <c r="N660" s="208" t="n">
        <v>0</v>
      </c>
      <c r="O660" s="208" t="n">
        <v>0</v>
      </c>
      <c r="P660" s="208" t="n">
        <v>1328.610583013307</v>
      </c>
      <c r="Q660" s="208" t="n">
        <v>0</v>
      </c>
      <c r="R660" s="208" t="n">
        <v>1328.610583013307</v>
      </c>
      <c r="S660" s="196" t="inlineStr">
        <is>
          <t>BE</t>
        </is>
      </c>
      <c r="T660" s="179">
        <f>VLOOKUP(A660,'[6]Groupe de branches'!$Z$27:$AM$86,14,FALSE)</f>
        <v/>
      </c>
      <c r="U660" s="179">
        <f>VLOOKUP(D660,'[6]Groupe de branches'!$Z$27:$AM$86,14,FALSE)</f>
        <v/>
      </c>
      <c r="V660" s="179" t="n">
        <v>2017</v>
      </c>
      <c r="W660" s="179">
        <f>VLOOKUP(D660,'[6]Table corresp.'!$M$4:$S$63,7,FALSE)</f>
        <v/>
      </c>
      <c r="X660" s="197">
        <f>IFERROR(G660/SUMIFS('[6]Comp2016-2017 (3)'!$I$5:$I$289,'[6]Comp2016-2017 (3)'!$A$5:$A$289,A660,'[6]Comp2016-2017 (3)'!$R$5:$R$289,V660),0)</f>
        <v/>
      </c>
      <c r="Y660" s="209">
        <f>IFERROR(IF(RIGHT(F660,3)="Exp",VLOOKUP(F660,#REF!,2,FALSE),VLOOKUP(F660,#REF!,9,FALSE)),1)</f>
        <v/>
      </c>
      <c r="Z660" s="197">
        <f>Y660/SUMIFS($Y$4:$Y$1116,$V$4:$V$1116,V660,$A$4:$A$1116,A660)</f>
        <v/>
      </c>
      <c r="AA660" s="181">
        <f>X660*Z660</f>
        <v/>
      </c>
      <c r="AB660" s="183">
        <f>IFERROR(SUMIFS('[6]Comp2016-2017 (3)'!$G$5:$G$289,'[6]Comp2016-2017 (3)'!$A$5:$A$289,A660,'[6]Comp2016-2017 (3)'!$R$5:$R$289,V660)*AA660/SUMIFS($AA$4:$AA$1116,$A$4:$A$1116,A660,$V$4:$V$1116,V660),0)</f>
        <v/>
      </c>
      <c r="AC660" s="183">
        <f>IF($W660=AC$3,$AB660,IF(NOT($W660=0),"",SUMIFS('Val-Vol (2)'!AC$4:AC$1116,'Val-Vol (2)'!$A$4:$A$1116,$D660,'Val-Vol (2)'!$V$4:$V$1116,$V660)/SUMIFS('[6]Comp2016-2017 (3)'!$G$5:$G$289,'[6]Comp2016-2017 (3)'!$A$5:$A$289,$D660,'[6]Comp2016-2017 (3)'!$R$5:$R$289,$V660)*$AB660))</f>
        <v/>
      </c>
      <c r="AD660" s="183">
        <f>IF($W660=AD$3,$AB660,IF(NOT($W660=0),"",SUMIFS('Val-Vol (2)'!AD$4:AD$1116,'Val-Vol (2)'!$A$4:$A$1116,$D660,'Val-Vol (2)'!$V$4:$V$1116,$V660)/SUMIFS('[6]Comp2016-2017 (3)'!$G$5:$G$289,'[6]Comp2016-2017 (3)'!$A$5:$A$289,$D660,'[6]Comp2016-2017 (3)'!$R$5:$R$289,$V660)*$AB660))</f>
        <v/>
      </c>
      <c r="AE660" s="183">
        <f>IF($W660=AE$3,$AB660,IF(NOT($W660=0),"",SUMIFS('Val-Vol (2)'!AE$4:AE$1116,'Val-Vol (2)'!$A$4:$A$1116,$D660,'Val-Vol (2)'!$V$4:$V$1116,$V660)/SUMIFS('[6]Comp2016-2017 (3)'!$G$5:$G$289,'[6]Comp2016-2017 (3)'!$A$5:$A$289,$D660,'[6]Comp2016-2017 (3)'!$R$5:$R$289,$V660)*$AB660))</f>
        <v/>
      </c>
      <c r="AF660" s="183">
        <f>IF($W660=AF$3,$AB660,IF(NOT($W660=0),"",SUMIFS('Val-Vol (2)'!AF$4:AF$1116,'Val-Vol (2)'!$A$4:$A$1116,$D660,'Val-Vol (2)'!$V$4:$V$1116,$V660)/SUMIFS('[6]Comp2016-2017 (3)'!$G$5:$G$289,'[6]Comp2016-2017 (3)'!$A$5:$A$289,$D660,'[6]Comp2016-2017 (3)'!$R$5:$R$289,$V660)*$AB660))</f>
        <v/>
      </c>
      <c r="AG660" s="183">
        <f>IF($W660=AG$3,$AB660,IF(NOT($W660=0),"",SUMIFS('Val-Vol (2)'!AG$4:AG$1116,'Val-Vol (2)'!$A$4:$A$1116,$D660,'Val-Vol (2)'!$V$4:$V$1116,$V660)/SUMIFS('[6]Comp2016-2017 (3)'!$G$5:$G$289,'[6]Comp2016-2017 (3)'!$A$5:$A$289,$D660,'[6]Comp2016-2017 (3)'!$R$5:$R$289,$V660)*$AB660))</f>
        <v/>
      </c>
      <c r="AH660" s="183">
        <f>IF($W660=AH$3,$AB660,IF(NOT($W660=0),"",SUMIFS('Val-Vol (2)'!AH$4:AH$1116,'Val-Vol (2)'!$A$4:$A$1116,$D660,'Val-Vol (2)'!$V$4:$V$1116,$V660)/SUMIFS('[6]Comp2016-2017 (3)'!$G$5:$G$289,'[6]Comp2016-2017 (3)'!$A$5:$A$289,$D660,'[6]Comp2016-2017 (3)'!$R$5:$R$289,$V660)*$AB660))</f>
        <v/>
      </c>
      <c r="AI660" s="183">
        <f>IF($W660=AI$3,$AB660,IF(NOT($W660=0),"",SUMIFS('Val-Vol (2)'!AI$4:AI$1116,'Val-Vol (2)'!$A$4:$A$1116,$D660,'Val-Vol (2)'!$V$4:$V$1116,$V660)/SUMIFS('[6]Comp2016-2017 (3)'!$G$5:$G$289,'[6]Comp2016-2017 (3)'!$A$5:$A$289,$D660,'[6]Comp2016-2017 (3)'!$R$5:$R$289,$V660)*$AB660))</f>
        <v/>
      </c>
      <c r="AJ660" s="183">
        <f>IF($W660=AJ$3,$AB660,IF(NOT($W660=0),"",SUMIFS('Val-Vol (2)'!AJ$4:AJ$1116,'Val-Vol (2)'!$A$4:$A$1116,$D660,'Val-Vol (2)'!$V$4:$V$1116,$V660)/SUMIFS('[6]Comp2016-2017 (3)'!$G$5:$G$289,'[6]Comp2016-2017 (3)'!$A$5:$A$289,$D660,'[6]Comp2016-2017 (3)'!$R$5:$R$289,$V660)*$AB660))</f>
        <v/>
      </c>
      <c r="AK660" s="183">
        <f>SUM(AC660:AJ660)-AB660</f>
        <v/>
      </c>
      <c r="AL660" s="179">
        <f>IF(A660=D660,"remplir à la main","")</f>
        <v/>
      </c>
      <c r="AM660" s="179">
        <f>VLOOKUP(A660,'[6]Table corresp.'!$M$4:$U$63,8,FALSE)</f>
        <v/>
      </c>
      <c r="AN660" s="179">
        <f>VLOOKUP(D660,'[6]Table corresp.'!$M$4:$U$63,9,FALSE)</f>
        <v/>
      </c>
    </row>
    <row r="661">
      <c r="A661" s="179" t="inlineStr">
        <is>
          <t>50 - Bois recyclés</t>
        </is>
      </c>
      <c r="B661" s="179">
        <f>VLOOKUP(LEFT(A661,3),'[6]Table corresp.'!$A$4:$D$63,3,FALSE)</f>
        <v/>
      </c>
      <c r="C661" s="179">
        <f>VLOOKUP(A661,'[6]Table corresp.'!$M$4:$P$63,4,FALSE)</f>
        <v/>
      </c>
      <c r="D661" s="179" t="inlineStr">
        <is>
          <t>50 - Bois recyclés</t>
        </is>
      </c>
      <c r="E661" s="179">
        <f>VLOOKUP(LEFT(D661,3),'[6]Table corresp.'!$A$4:$D$63,4,FALSE)</f>
        <v/>
      </c>
      <c r="F661" s="179">
        <f>LEFT(A661,3)&amp;" - "&amp;LEFT(D661,3)</f>
        <v/>
      </c>
      <c r="G661" s="208" t="n">
        <v>11957.54606811945</v>
      </c>
      <c r="H661" s="208" t="n">
        <v>0</v>
      </c>
      <c r="I661" s="208" t="n">
        <v>11957.54607140759</v>
      </c>
      <c r="J661" s="208" t="n">
        <v>0</v>
      </c>
      <c r="K661" s="208" t="n">
        <v>0</v>
      </c>
      <c r="L661" s="208" t="n">
        <v>0</v>
      </c>
      <c r="M661" s="208" t="n">
        <v>0</v>
      </c>
      <c r="N661" s="208" t="n">
        <v>0</v>
      </c>
      <c r="O661" s="208" t="n">
        <v>0</v>
      </c>
      <c r="P661" s="208" t="n">
        <v>0</v>
      </c>
      <c r="Q661" s="208" t="n">
        <v>0</v>
      </c>
      <c r="R661" s="208" t="n">
        <v>0</v>
      </c>
      <c r="S661" s="196" t="n"/>
      <c r="T661" s="179">
        <f>VLOOKUP(A661,'[6]Groupe de branches'!$Z$27:$AM$86,14,FALSE)</f>
        <v/>
      </c>
      <c r="U661" s="179">
        <f>VLOOKUP(D661,'[6]Groupe de branches'!$Z$27:$AM$86,14,FALSE)</f>
        <v/>
      </c>
      <c r="V661" s="179" t="n">
        <v>2017</v>
      </c>
      <c r="W661" s="179">
        <f>VLOOKUP(D661,'[6]Table corresp.'!$M$4:$S$63,7,FALSE)</f>
        <v/>
      </c>
      <c r="X661" s="197">
        <f>IFERROR(G661/SUMIFS('[6]Comp2016-2017 (3)'!$I$5:$I$289,'[6]Comp2016-2017 (3)'!$A$5:$A$289,A661,'[6]Comp2016-2017 (3)'!$R$5:$R$289,V661),0)</f>
        <v/>
      </c>
      <c r="Y661" s="209">
        <f>IFERROR(IF(RIGHT(F661,3)="Exp",VLOOKUP(F661,#REF!,2,FALSE),VLOOKUP(F661,#REF!,9,FALSE)),1)</f>
        <v/>
      </c>
      <c r="Z661" s="197">
        <f>Y661/SUMIFS($Y$4:$Y$1116,$V$4:$V$1116,V661,$A$4:$A$1116,A661)</f>
        <v/>
      </c>
      <c r="AA661" s="181">
        <f>X661*Z661</f>
        <v/>
      </c>
      <c r="AB661" s="183">
        <f>IFERROR(SUMIFS('[6]Comp2016-2017 (3)'!$G$5:$G$289,'[6]Comp2016-2017 (3)'!$A$5:$A$289,A661,'[6]Comp2016-2017 (3)'!$R$5:$R$289,V661)*AA661/SUMIFS($AA$4:$AA$1116,$A$4:$A$1116,A661,$V$4:$V$1116,V661),0)</f>
        <v/>
      </c>
      <c r="AJ661" s="201">
        <f>AB661</f>
        <v/>
      </c>
      <c r="AK661" s="183">
        <f>SUM(AC661:AJ661)-AB661</f>
        <v/>
      </c>
      <c r="AL661" s="179">
        <f>IF(A661=D661,"remplir à la main","")</f>
        <v/>
      </c>
      <c r="AM661" s="179">
        <f>VLOOKUP(A661,'[6]Table corresp.'!$M$4:$U$63,8,FALSE)</f>
        <v/>
      </c>
      <c r="AN661" s="179">
        <f>VLOOKUP(D661,'[6]Table corresp.'!$M$4:$U$63,9,FALSE)</f>
        <v/>
      </c>
    </row>
    <row r="662">
      <c r="A662" s="179" t="inlineStr">
        <is>
          <t>50 - Bois recyclés</t>
        </is>
      </c>
      <c r="B662" s="179">
        <f>VLOOKUP(LEFT(A662,3),'[6]Table corresp.'!$A$4:$D$63,3,FALSE)</f>
        <v/>
      </c>
      <c r="C662" s="179">
        <f>VLOOKUP(A662,'[6]Table corresp.'!$M$4:$P$63,4,FALSE)</f>
        <v/>
      </c>
      <c r="D662" s="179" t="inlineStr">
        <is>
          <t>Consommation finale</t>
        </is>
      </c>
      <c r="E662" s="179">
        <f>VLOOKUP(LEFT(D662,3),'[6]Table corresp.'!$A$4:$D$63,4,FALSE)</f>
        <v/>
      </c>
      <c r="F662" s="179">
        <f>LEFT(A662,3)&amp;" - "&amp;LEFT(D662,3)</f>
        <v/>
      </c>
      <c r="G662" s="208" t="n">
        <v>76411.25194671749</v>
      </c>
      <c r="H662" s="208" t="n">
        <v>0</v>
      </c>
      <c r="I662" s="208" t="n">
        <v>76411.25196772937</v>
      </c>
      <c r="J662" s="208" t="n">
        <v>0</v>
      </c>
      <c r="K662" s="208" t="n">
        <v>0</v>
      </c>
      <c r="L662" s="208" t="n">
        <v>0</v>
      </c>
      <c r="M662" s="208" t="n">
        <v>0</v>
      </c>
      <c r="N662" s="208" t="n">
        <v>0</v>
      </c>
      <c r="O662" s="208" t="n">
        <v>0</v>
      </c>
      <c r="P662" s="208" t="n">
        <v>2508.386254528031</v>
      </c>
      <c r="Q662" s="208" t="n">
        <v>0</v>
      </c>
      <c r="R662" s="208" t="n">
        <v>2508.386254528031</v>
      </c>
      <c r="S662" s="196" t="n"/>
      <c r="T662" s="179">
        <f>VLOOKUP(A662,'[6]Groupe de branches'!$Z$27:$AM$86,14,FALSE)</f>
        <v/>
      </c>
      <c r="U662" s="179">
        <f>VLOOKUP(D662,'[6]Groupe de branches'!$Z$27:$AM$86,14,FALSE)</f>
        <v/>
      </c>
      <c r="V662" s="179" t="n">
        <v>2017</v>
      </c>
      <c r="W662" s="179">
        <f>VLOOKUP(D662,'[6]Table corresp.'!$M$4:$S$63,7,FALSE)</f>
        <v/>
      </c>
      <c r="X662" s="197">
        <f>IFERROR(G662/SUMIFS('[6]Comp2016-2017 (3)'!$I$5:$I$289,'[6]Comp2016-2017 (3)'!$A$5:$A$289,A662,'[6]Comp2016-2017 (3)'!$R$5:$R$289,V662),0)</f>
        <v/>
      </c>
      <c r="Y662" s="209">
        <f>IFERROR(IF(RIGHT(F662,3)="Exp",VLOOKUP(F662,#REF!,2,FALSE),VLOOKUP(F662,#REF!,9,FALSE)),1)</f>
        <v/>
      </c>
      <c r="Z662" s="197">
        <f>Y662/SUMIFS($Y$4:$Y$1116,$V$4:$V$1116,V662,$A$4:$A$1116,A662)</f>
        <v/>
      </c>
      <c r="AA662" s="181">
        <f>X662*Z662</f>
        <v/>
      </c>
      <c r="AB662" s="183">
        <f>IFERROR(SUMIFS('[6]Comp2016-2017 (3)'!$G$5:$G$289,'[6]Comp2016-2017 (3)'!$A$5:$A$289,A662,'[6]Comp2016-2017 (3)'!$R$5:$R$289,V662)*AA662/SUMIFS($AA$4:$AA$1116,$A$4:$A$1116,A662,$V$4:$V$1116,V662),0)</f>
        <v/>
      </c>
      <c r="AC662" s="183">
        <f>IF($W662=AC$3,$AB662,IF(NOT($W662=0),"",SUMIFS('Val-Vol (2)'!AC$4:AC$1116,'Val-Vol (2)'!$A$4:$A$1116,$D662,'Val-Vol (2)'!$V$4:$V$1116,$V662)/SUMIFS('[6]Comp2016-2017 (3)'!$G$5:$G$289,'[6]Comp2016-2017 (3)'!$A$5:$A$289,$D662,'[6]Comp2016-2017 (3)'!$R$5:$R$289,$V662)*$AB662))</f>
        <v/>
      </c>
      <c r="AD662" s="183">
        <f>IF($W662=AD$3,$AB662,IF(NOT($W662=0),"",SUMIFS('Val-Vol (2)'!AD$4:AD$1116,'Val-Vol (2)'!$A$4:$A$1116,$D662,'Val-Vol (2)'!$V$4:$V$1116,$V662)/SUMIFS('[6]Comp2016-2017 (3)'!$G$5:$G$289,'[6]Comp2016-2017 (3)'!$A$5:$A$289,$D662,'[6]Comp2016-2017 (3)'!$R$5:$R$289,$V662)*$AB662))</f>
        <v/>
      </c>
      <c r="AE662" s="183">
        <f>IF($W662=AE$3,$AB662,IF(NOT($W662=0),"",SUMIFS('Val-Vol (2)'!AE$4:AE$1116,'Val-Vol (2)'!$A$4:$A$1116,$D662,'Val-Vol (2)'!$V$4:$V$1116,$V662)/SUMIFS('[6]Comp2016-2017 (3)'!$G$5:$G$289,'[6]Comp2016-2017 (3)'!$A$5:$A$289,$D662,'[6]Comp2016-2017 (3)'!$R$5:$R$289,$V662)*$AB662))</f>
        <v/>
      </c>
      <c r="AF662" s="183">
        <f>IF($W662=AF$3,$AB662,IF(NOT($W662=0),"",SUMIFS('Val-Vol (2)'!AF$4:AF$1116,'Val-Vol (2)'!$A$4:$A$1116,$D662,'Val-Vol (2)'!$V$4:$V$1116,$V662)/SUMIFS('[6]Comp2016-2017 (3)'!$G$5:$G$289,'[6]Comp2016-2017 (3)'!$A$5:$A$289,$D662,'[6]Comp2016-2017 (3)'!$R$5:$R$289,$V662)*$AB662))</f>
        <v/>
      </c>
      <c r="AG662" s="183">
        <f>IF($W662=AG$3,$AB662,IF(NOT($W662=0),"",SUMIFS('Val-Vol (2)'!AG$4:AG$1116,'Val-Vol (2)'!$A$4:$A$1116,$D662,'Val-Vol (2)'!$V$4:$V$1116,$V662)/SUMIFS('[6]Comp2016-2017 (3)'!$G$5:$G$289,'[6]Comp2016-2017 (3)'!$A$5:$A$289,$D662,'[6]Comp2016-2017 (3)'!$R$5:$R$289,$V662)*$AB662))</f>
        <v/>
      </c>
      <c r="AH662" s="183">
        <f>IF($W662=AH$3,$AB662,IF(NOT($W662=0),"",SUMIFS('Val-Vol (2)'!AH$4:AH$1116,'Val-Vol (2)'!$A$4:$A$1116,$D662,'Val-Vol (2)'!$V$4:$V$1116,$V662)/SUMIFS('[6]Comp2016-2017 (3)'!$G$5:$G$289,'[6]Comp2016-2017 (3)'!$A$5:$A$289,$D662,'[6]Comp2016-2017 (3)'!$R$5:$R$289,$V662)*$AB662))</f>
        <v/>
      </c>
      <c r="AI662" s="183">
        <f>IF($W662=AI$3,$AB662,IF(NOT($W662=0),"",SUMIFS('Val-Vol (2)'!AI$4:AI$1116,'Val-Vol (2)'!$A$4:$A$1116,$D662,'Val-Vol (2)'!$V$4:$V$1116,$V662)/SUMIFS('[6]Comp2016-2017 (3)'!$G$5:$G$289,'[6]Comp2016-2017 (3)'!$A$5:$A$289,$D662,'[6]Comp2016-2017 (3)'!$R$5:$R$289,$V662)*$AB662))</f>
        <v/>
      </c>
      <c r="AJ662" s="183">
        <f>IF($W662=AJ$3,$AB662,IF(NOT($W662=0),"",SUMIFS('Val-Vol (2)'!AJ$4:AJ$1116,'Val-Vol (2)'!$A$4:$A$1116,$D662,'Val-Vol (2)'!$V$4:$V$1116,$V662)/SUMIFS('[6]Comp2016-2017 (3)'!$G$5:$G$289,'[6]Comp2016-2017 (3)'!$A$5:$A$289,$D662,'[6]Comp2016-2017 (3)'!$R$5:$R$289,$V662)*$AB662))</f>
        <v/>
      </c>
      <c r="AK662" s="183">
        <f>SUM(AC662:AJ662)-AB662</f>
        <v/>
      </c>
      <c r="AL662" s="179">
        <f>IF(A662=D662,"remplir à la main","")</f>
        <v/>
      </c>
      <c r="AM662" s="179">
        <f>VLOOKUP(A662,'[6]Table corresp.'!$M$4:$U$63,8,FALSE)</f>
        <v/>
      </c>
      <c r="AN662" s="179">
        <f>VLOOKUP(D662,'[6]Table corresp.'!$M$4:$U$63,9,FALSE)</f>
        <v/>
      </c>
    </row>
    <row r="663">
      <c r="A663" s="179" t="inlineStr">
        <is>
          <t>50 - Bois recyclés</t>
        </is>
      </c>
      <c r="B663" s="179">
        <f>VLOOKUP(LEFT(A663,3),'[6]Table corresp.'!$A$4:$D$63,3,FALSE)</f>
        <v/>
      </c>
      <c r="C663" s="179">
        <f>VLOOKUP(A663,'[6]Table corresp.'!$M$4:$P$63,4,FALSE)</f>
        <v/>
      </c>
      <c r="D663" s="179" t="inlineStr">
        <is>
          <t>Exportation</t>
        </is>
      </c>
      <c r="E663" s="179">
        <f>VLOOKUP(LEFT(D663,3),'[6]Table corresp.'!$A$4:$D$63,4,FALSE)</f>
        <v/>
      </c>
      <c r="F663" s="179">
        <f>LEFT(A663,3)&amp;" - "&amp;LEFT(D663,3)</f>
        <v/>
      </c>
      <c r="G663" s="208" t="n">
        <v>48999.99998652577</v>
      </c>
      <c r="H663" s="208" t="n">
        <v>0</v>
      </c>
      <c r="I663" s="208" t="n">
        <v>49000</v>
      </c>
      <c r="J663" s="208" t="n">
        <v>0</v>
      </c>
      <c r="K663" s="208" t="n">
        <v>0</v>
      </c>
      <c r="L663" s="208" t="n">
        <v>0</v>
      </c>
      <c r="M663" s="208" t="n">
        <v>0</v>
      </c>
      <c r="N663" s="208" t="n">
        <v>0</v>
      </c>
      <c r="O663" s="208" t="n">
        <v>0</v>
      </c>
      <c r="P663" s="208" t="n">
        <v>1219.228738733351</v>
      </c>
      <c r="Q663" s="208" t="n">
        <v>0</v>
      </c>
      <c r="R663" s="208" t="n">
        <v>1219.228738733351</v>
      </c>
      <c r="S663" s="196" t="inlineStr">
        <is>
          <t>BE</t>
        </is>
      </c>
      <c r="T663" s="179">
        <f>VLOOKUP(A663,'[6]Groupe de branches'!$Z$27:$AM$86,14,FALSE)</f>
        <v/>
      </c>
      <c r="U663" s="179">
        <f>VLOOKUP(D663,'[6]Groupe de branches'!$Z$27:$AM$86,14,FALSE)</f>
        <v/>
      </c>
      <c r="V663" s="179" t="n">
        <v>2017</v>
      </c>
      <c r="W663" s="179">
        <f>VLOOKUP(D663,'[6]Table corresp.'!$M$4:$S$63,7,FALSE)</f>
        <v/>
      </c>
      <c r="X663" s="197">
        <f>IFERROR(G663/SUMIFS('[6]Comp2016-2017 (3)'!$I$5:$I$289,'[6]Comp2016-2017 (3)'!$A$5:$A$289,A663,'[6]Comp2016-2017 (3)'!$R$5:$R$289,V663),0)</f>
        <v/>
      </c>
      <c r="Y663" s="209">
        <f>IFERROR(IF(RIGHT(F663,3)="Exp",VLOOKUP(F663,#REF!,2,FALSE),VLOOKUP(F663,#REF!,9,FALSE)),1)</f>
        <v/>
      </c>
      <c r="Z663" s="197">
        <f>Y663/SUMIFS($Y$4:$Y$1116,$V$4:$V$1116,V663,$A$4:$A$1116,A663)</f>
        <v/>
      </c>
      <c r="AA663" s="181">
        <f>X663*Z663</f>
        <v/>
      </c>
      <c r="AB663" s="183">
        <f>IFERROR(SUMIFS('[6]Comp2016-2017 (3)'!$G$5:$G$289,'[6]Comp2016-2017 (3)'!$A$5:$A$289,A663,'[6]Comp2016-2017 (3)'!$R$5:$R$289,V663)*AA663/SUMIFS($AA$4:$AA$1116,$A$4:$A$1116,A663,$V$4:$V$1116,V663),0)</f>
        <v/>
      </c>
      <c r="AC663" s="183">
        <f>IF($W663=AC$3,$AB663,IF(NOT($W663=0),"",SUMIFS('Val-Vol (2)'!AC$4:AC$1116,'Val-Vol (2)'!$A$4:$A$1116,$D663,'Val-Vol (2)'!$V$4:$V$1116,$V663)/SUMIFS('[6]Comp2016-2017 (3)'!$G$5:$G$289,'[6]Comp2016-2017 (3)'!$A$5:$A$289,$D663,'[6]Comp2016-2017 (3)'!$R$5:$R$289,$V663)*$AB663))</f>
        <v/>
      </c>
      <c r="AD663" s="183">
        <f>IF($W663=AD$3,$AB663,IF(NOT($W663=0),"",SUMIFS('Val-Vol (2)'!AD$4:AD$1116,'Val-Vol (2)'!$A$4:$A$1116,$D663,'Val-Vol (2)'!$V$4:$V$1116,$V663)/SUMIFS('[6]Comp2016-2017 (3)'!$G$5:$G$289,'[6]Comp2016-2017 (3)'!$A$5:$A$289,$D663,'[6]Comp2016-2017 (3)'!$R$5:$R$289,$V663)*$AB663))</f>
        <v/>
      </c>
      <c r="AE663" s="183">
        <f>IF($W663=AE$3,$AB663,IF(NOT($W663=0),"",SUMIFS('Val-Vol (2)'!AE$4:AE$1116,'Val-Vol (2)'!$A$4:$A$1116,$D663,'Val-Vol (2)'!$V$4:$V$1116,$V663)/SUMIFS('[6]Comp2016-2017 (3)'!$G$5:$G$289,'[6]Comp2016-2017 (3)'!$A$5:$A$289,$D663,'[6]Comp2016-2017 (3)'!$R$5:$R$289,$V663)*$AB663))</f>
        <v/>
      </c>
      <c r="AF663" s="183">
        <f>IF($W663=AF$3,$AB663,IF(NOT($W663=0),"",SUMIFS('Val-Vol (2)'!AF$4:AF$1116,'Val-Vol (2)'!$A$4:$A$1116,$D663,'Val-Vol (2)'!$V$4:$V$1116,$V663)/SUMIFS('[6]Comp2016-2017 (3)'!$G$5:$G$289,'[6]Comp2016-2017 (3)'!$A$5:$A$289,$D663,'[6]Comp2016-2017 (3)'!$R$5:$R$289,$V663)*$AB663))</f>
        <v/>
      </c>
      <c r="AG663" s="183">
        <f>IF($W663=AG$3,$AB663,IF(NOT($W663=0),"",SUMIFS('Val-Vol (2)'!AG$4:AG$1116,'Val-Vol (2)'!$A$4:$A$1116,$D663,'Val-Vol (2)'!$V$4:$V$1116,$V663)/SUMIFS('[6]Comp2016-2017 (3)'!$G$5:$G$289,'[6]Comp2016-2017 (3)'!$A$5:$A$289,$D663,'[6]Comp2016-2017 (3)'!$R$5:$R$289,$V663)*$AB663))</f>
        <v/>
      </c>
      <c r="AH663" s="183">
        <f>IF($W663=AH$3,$AB663,IF(NOT($W663=0),"",SUMIFS('Val-Vol (2)'!AH$4:AH$1116,'Val-Vol (2)'!$A$4:$A$1116,$D663,'Val-Vol (2)'!$V$4:$V$1116,$V663)/SUMIFS('[6]Comp2016-2017 (3)'!$G$5:$G$289,'[6]Comp2016-2017 (3)'!$A$5:$A$289,$D663,'[6]Comp2016-2017 (3)'!$R$5:$R$289,$V663)*$AB663))</f>
        <v/>
      </c>
      <c r="AI663" s="183">
        <f>IF($W663=AI$3,$AB663,IF(NOT($W663=0),"",SUMIFS('Val-Vol (2)'!AI$4:AI$1116,'Val-Vol (2)'!$A$4:$A$1116,$D663,'Val-Vol (2)'!$V$4:$V$1116,$V663)/SUMIFS('[6]Comp2016-2017 (3)'!$G$5:$G$289,'[6]Comp2016-2017 (3)'!$A$5:$A$289,$D663,'[6]Comp2016-2017 (3)'!$R$5:$R$289,$V663)*$AB663))</f>
        <v/>
      </c>
      <c r="AJ663" s="183">
        <f>IF($W663=AJ$3,$AB663,IF(NOT($W663=0),"",SUMIFS('Val-Vol (2)'!AJ$4:AJ$1116,'Val-Vol (2)'!$A$4:$A$1116,$D663,'Val-Vol (2)'!$V$4:$V$1116,$V663)/SUMIFS('[6]Comp2016-2017 (3)'!$G$5:$G$289,'[6]Comp2016-2017 (3)'!$A$5:$A$289,$D663,'[6]Comp2016-2017 (3)'!$R$5:$R$289,$V663)*$AB663))</f>
        <v/>
      </c>
      <c r="AK663" s="183">
        <f>SUM(AC663:AJ663)-AB663</f>
        <v/>
      </c>
      <c r="AL663" s="179">
        <f>IF(A663=D663,"remplir à la main","")</f>
        <v/>
      </c>
      <c r="AM663" s="179">
        <f>VLOOKUP(A663,'[6]Table corresp.'!$M$4:$U$63,8,FALSE)</f>
        <v/>
      </c>
      <c r="AN663" s="179">
        <f>VLOOKUP(D663,'[6]Table corresp.'!$M$4:$U$63,9,FALSE)</f>
        <v/>
      </c>
    </row>
    <row r="664">
      <c r="A664" s="179" t="inlineStr">
        <is>
          <t>51 - Promotion immobilière de bâtiments et ouvrages en bois</t>
        </is>
      </c>
      <c r="B664" s="179">
        <f>VLOOKUP(LEFT(A664,3),'[6]Table corresp.'!$A$4:$D$63,3,FALSE)</f>
        <v/>
      </c>
      <c r="C664" s="179">
        <f>VLOOKUP(A664,'[6]Table corresp.'!$M$4:$P$63,4,FALSE)</f>
        <v/>
      </c>
      <c r="D664" s="179" t="inlineStr">
        <is>
          <t>Consommation finale</t>
        </is>
      </c>
      <c r="E664" s="179">
        <f>VLOOKUP(LEFT(D664,3),'[6]Table corresp.'!$A$4:$D$63,4,FALSE)</f>
        <v/>
      </c>
      <c r="F664" s="179">
        <f>LEFT(A664,3)&amp;" - "&amp;LEFT(D664,3)</f>
        <v/>
      </c>
      <c r="G664" s="208" t="n">
        <v>1759855</v>
      </c>
      <c r="H664" s="208" t="n">
        <v>0</v>
      </c>
      <c r="I664" s="208" t="n">
        <v>1759855</v>
      </c>
      <c r="J664" s="208" t="n">
        <v>0</v>
      </c>
      <c r="K664" s="208" t="n">
        <v>0</v>
      </c>
      <c r="L664" s="208" t="n">
        <v>0</v>
      </c>
      <c r="M664" s="208" t="n">
        <v>0</v>
      </c>
      <c r="N664" s="208" t="n">
        <v>0</v>
      </c>
      <c r="O664" s="208" t="n">
        <v>0</v>
      </c>
      <c r="P664" s="208" t="n">
        <v>0</v>
      </c>
      <c r="Q664" s="208" t="n">
        <v>0</v>
      </c>
      <c r="R664" s="208" t="n">
        <v>0</v>
      </c>
      <c r="S664" s="196" t="n"/>
      <c r="T664" s="179">
        <f>VLOOKUP(A664,'[6]Groupe de branches'!$Z$27:$AM$86,14,FALSE)</f>
        <v/>
      </c>
      <c r="U664" s="179">
        <f>VLOOKUP(D664,'[6]Groupe de branches'!$Z$27:$AM$86,14,FALSE)</f>
        <v/>
      </c>
      <c r="V664" s="179" t="n">
        <v>2017</v>
      </c>
      <c r="W664" s="179">
        <f>VLOOKUP(D664,'[6]Table corresp.'!$M$4:$S$63,7,FALSE)</f>
        <v/>
      </c>
      <c r="X664" s="197">
        <f>IFERROR(G664/SUMIFS('[6]Comp2016-2017 (3)'!$I$5:$I$289,'[6]Comp2016-2017 (3)'!$A$5:$A$289,A664,'[6]Comp2016-2017 (3)'!$R$5:$R$289,V664),0)</f>
        <v/>
      </c>
      <c r="Y664" s="209">
        <f>IFERROR(IF(RIGHT(F664,3)="Exp",VLOOKUP(F664,#REF!,2,FALSE),VLOOKUP(F664,#REF!,9,FALSE)),1)</f>
        <v/>
      </c>
      <c r="Z664" s="197">
        <f>Y664/SUMIFS($Y$4:$Y$1116,$V$4:$V$1116,V664,$A$4:$A$1116,A664)</f>
        <v/>
      </c>
      <c r="AA664" s="181">
        <f>X664*Z664</f>
        <v/>
      </c>
      <c r="AB664" s="183">
        <f>IFERROR(SUMIFS('[6]Comp2016-2017 (3)'!$G$5:$G$289,'[6]Comp2016-2017 (3)'!$A$5:$A$289,A664,'[6]Comp2016-2017 (3)'!$R$5:$R$289,V664)*AA664/SUMIFS($AA$4:$AA$1116,$A$4:$A$1116,A664,$V$4:$V$1116,V664),0)</f>
        <v/>
      </c>
      <c r="AC664" s="183">
        <f>IF($W664=AC$3,$AB664,IF(NOT($W664=0),"",SUMIFS('Val-Vol (2)'!AC$4:AC$1116,'Val-Vol (2)'!$A$4:$A$1116,$D664,'Val-Vol (2)'!$V$4:$V$1116,$V664)/SUMIFS('[6]Comp2016-2017 (3)'!$G$5:$G$289,'[6]Comp2016-2017 (3)'!$A$5:$A$289,$D664,'[6]Comp2016-2017 (3)'!$R$5:$R$289,$V664)*$AB664))</f>
        <v/>
      </c>
      <c r="AD664" s="183">
        <f>IF($W664=AD$3,$AB664,IF(NOT($W664=0),"",SUMIFS('Val-Vol (2)'!AD$4:AD$1116,'Val-Vol (2)'!$A$4:$A$1116,$D664,'Val-Vol (2)'!$V$4:$V$1116,$V664)/SUMIFS('[6]Comp2016-2017 (3)'!$G$5:$G$289,'[6]Comp2016-2017 (3)'!$A$5:$A$289,$D664,'[6]Comp2016-2017 (3)'!$R$5:$R$289,$V664)*$AB664))</f>
        <v/>
      </c>
      <c r="AE664" s="183">
        <f>IF($W664=AE$3,$AB664,IF(NOT($W664=0),"",SUMIFS('Val-Vol (2)'!AE$4:AE$1116,'Val-Vol (2)'!$A$4:$A$1116,$D664,'Val-Vol (2)'!$V$4:$V$1116,$V664)/SUMIFS('[6]Comp2016-2017 (3)'!$G$5:$G$289,'[6]Comp2016-2017 (3)'!$A$5:$A$289,$D664,'[6]Comp2016-2017 (3)'!$R$5:$R$289,$V664)*$AB664))</f>
        <v/>
      </c>
      <c r="AF664" s="183">
        <f>IF($W664=AF$3,$AB664,IF(NOT($W664=0),"",SUMIFS('Val-Vol (2)'!AF$4:AF$1116,'Val-Vol (2)'!$A$4:$A$1116,$D664,'Val-Vol (2)'!$V$4:$V$1116,$V664)/SUMIFS('[6]Comp2016-2017 (3)'!$G$5:$G$289,'[6]Comp2016-2017 (3)'!$A$5:$A$289,$D664,'[6]Comp2016-2017 (3)'!$R$5:$R$289,$V664)*$AB664))</f>
        <v/>
      </c>
      <c r="AG664" s="183">
        <f>IF($W664=AG$3,$AB664,IF(NOT($W664=0),"",SUMIFS('Val-Vol (2)'!AG$4:AG$1116,'Val-Vol (2)'!$A$4:$A$1116,$D664,'Val-Vol (2)'!$V$4:$V$1116,$V664)/SUMIFS('[6]Comp2016-2017 (3)'!$G$5:$G$289,'[6]Comp2016-2017 (3)'!$A$5:$A$289,$D664,'[6]Comp2016-2017 (3)'!$R$5:$R$289,$V664)*$AB664))</f>
        <v/>
      </c>
      <c r="AH664" s="183">
        <f>IF($W664=AH$3,$AB664,IF(NOT($W664=0),"",SUMIFS('Val-Vol (2)'!AH$4:AH$1116,'Val-Vol (2)'!$A$4:$A$1116,$D664,'Val-Vol (2)'!$V$4:$V$1116,$V664)/SUMIFS('[6]Comp2016-2017 (3)'!$G$5:$G$289,'[6]Comp2016-2017 (3)'!$A$5:$A$289,$D664,'[6]Comp2016-2017 (3)'!$R$5:$R$289,$V664)*$AB664))</f>
        <v/>
      </c>
      <c r="AI664" s="183">
        <f>IF($W664=AI$3,$AB664,IF(NOT($W664=0),"",SUMIFS('Val-Vol (2)'!AI$4:AI$1116,'Val-Vol (2)'!$A$4:$A$1116,$D664,'Val-Vol (2)'!$V$4:$V$1116,$V664)/SUMIFS('[6]Comp2016-2017 (3)'!$G$5:$G$289,'[6]Comp2016-2017 (3)'!$A$5:$A$289,$D664,'[6]Comp2016-2017 (3)'!$R$5:$R$289,$V664)*$AB664))</f>
        <v/>
      </c>
      <c r="AJ664" s="183">
        <f>IF($W664=AJ$3,$AB664,IF(NOT($W664=0),"",SUMIFS('Val-Vol (2)'!AJ$4:AJ$1116,'Val-Vol (2)'!$A$4:$A$1116,$D664,'Val-Vol (2)'!$V$4:$V$1116,$V664)/SUMIFS('[6]Comp2016-2017 (3)'!$G$5:$G$289,'[6]Comp2016-2017 (3)'!$A$5:$A$289,$D664,'[6]Comp2016-2017 (3)'!$R$5:$R$289,$V664)*$AB664))</f>
        <v/>
      </c>
      <c r="AK664" s="183">
        <f>SUM(AC664:AJ664)-AB664</f>
        <v/>
      </c>
      <c r="AL664" s="179">
        <f>IF(A664=D664,"remplir à la main","")</f>
        <v/>
      </c>
      <c r="AM664" s="179">
        <f>VLOOKUP(A664,'[6]Table corresp.'!$M$4:$U$63,8,FALSE)</f>
        <v/>
      </c>
      <c r="AN664" s="179">
        <f>VLOOKUP(D664,'[6]Table corresp.'!$M$4:$U$63,9,FALSE)</f>
        <v/>
      </c>
    </row>
    <row r="665">
      <c r="A665" s="179" t="inlineStr">
        <is>
          <t>52 - Génie civil</t>
        </is>
      </c>
      <c r="B665" s="179">
        <f>VLOOKUP(LEFT(A665,3),'[6]Table corresp.'!$A$4:$D$63,3,FALSE)</f>
        <v/>
      </c>
      <c r="C665" s="179">
        <f>VLOOKUP(A665,'[6]Table corresp.'!$M$4:$P$63,4,FALSE)</f>
        <v/>
      </c>
      <c r="D665" s="179" t="inlineStr">
        <is>
          <t>Consommation finale</t>
        </is>
      </c>
      <c r="E665" s="179">
        <f>VLOOKUP(LEFT(D665,3),'[6]Table corresp.'!$A$4:$D$63,4,FALSE)</f>
        <v/>
      </c>
      <c r="F665" s="179">
        <f>LEFT(A665,3)&amp;" - "&amp;LEFT(D665,3)</f>
        <v/>
      </c>
      <c r="G665" s="208" t="n">
        <v>514983.170296496</v>
      </c>
      <c r="H665" s="208" t="n">
        <v>0</v>
      </c>
      <c r="I665" s="208" t="n">
        <v>514983.1795810188</v>
      </c>
      <c r="J665" s="208" t="n">
        <v>899.2927260209749</v>
      </c>
      <c r="K665" s="208" t="n">
        <v>0</v>
      </c>
      <c r="L665" s="208" t="n">
        <v>899.2927260209749</v>
      </c>
      <c r="M665" s="208" t="n">
        <v>12.70528018947566</v>
      </c>
      <c r="N665" s="208" t="n">
        <v>0</v>
      </c>
      <c r="O665" s="208" t="n">
        <v>12.70528018947566</v>
      </c>
      <c r="P665" s="208" t="n">
        <v>5.335642645732779</v>
      </c>
      <c r="Q665" s="208" t="n">
        <v>0</v>
      </c>
      <c r="R665" s="208" t="n">
        <v>5.335642645732779</v>
      </c>
      <c r="S665" s="196" t="inlineStr">
        <is>
          <t>BI</t>
        </is>
      </c>
      <c r="T665" s="179">
        <f>VLOOKUP(A665,'[6]Groupe de branches'!$Z$27:$AM$86,14,FALSE)</f>
        <v/>
      </c>
      <c r="U665" s="179">
        <f>VLOOKUP(D665,'[6]Groupe de branches'!$Z$27:$AM$86,14,FALSE)</f>
        <v/>
      </c>
      <c r="V665" s="179" t="n">
        <v>2017</v>
      </c>
      <c r="W665" s="179">
        <f>VLOOKUP(D665,'[6]Table corresp.'!$M$4:$S$63,7,FALSE)</f>
        <v/>
      </c>
      <c r="X665" s="197">
        <f>IFERROR(G665/SUMIFS('[6]Comp2016-2017 (3)'!$I$5:$I$289,'[6]Comp2016-2017 (3)'!$A$5:$A$289,A665,'[6]Comp2016-2017 (3)'!$R$5:$R$289,V665),0)</f>
        <v/>
      </c>
      <c r="Y665" s="209">
        <f>IFERROR(IF(RIGHT(F665,3)="Exp",VLOOKUP(F665,#REF!,2,FALSE),VLOOKUP(F665,#REF!,9,FALSE)),1)</f>
        <v/>
      </c>
      <c r="Z665" s="197">
        <f>Y665/SUMIFS($Y$4:$Y$1116,$V$4:$V$1116,V665,$A$4:$A$1116,A665)</f>
        <v/>
      </c>
      <c r="AA665" s="181">
        <f>X665*Z665</f>
        <v/>
      </c>
      <c r="AB665" s="183">
        <f>IFERROR(SUMIFS('[6]Comp2016-2017 (3)'!$G$5:$G$289,'[6]Comp2016-2017 (3)'!$A$5:$A$289,A665,'[6]Comp2016-2017 (3)'!$R$5:$R$289,V665)*AA665/SUMIFS($AA$4:$AA$1116,$A$4:$A$1116,A665,$V$4:$V$1116,V665),0)</f>
        <v/>
      </c>
      <c r="AC665" s="183">
        <f>IF($W665=AC$3,$AB665,IF(NOT($W665=0),"",SUMIFS('Val-Vol (2)'!AC$4:AC$1116,'Val-Vol (2)'!$A$4:$A$1116,$D665,'Val-Vol (2)'!$V$4:$V$1116,$V665)/SUMIFS('[6]Comp2016-2017 (3)'!$G$5:$G$289,'[6]Comp2016-2017 (3)'!$A$5:$A$289,$D665,'[6]Comp2016-2017 (3)'!$R$5:$R$289,$V665)*$AB665))</f>
        <v/>
      </c>
      <c r="AD665" s="183">
        <f>IF($W665=AD$3,$AB665,IF(NOT($W665=0),"",SUMIFS('Val-Vol (2)'!AD$4:AD$1116,'Val-Vol (2)'!$A$4:$A$1116,$D665,'Val-Vol (2)'!$V$4:$V$1116,$V665)/SUMIFS('[6]Comp2016-2017 (3)'!$G$5:$G$289,'[6]Comp2016-2017 (3)'!$A$5:$A$289,$D665,'[6]Comp2016-2017 (3)'!$R$5:$R$289,$V665)*$AB665))</f>
        <v/>
      </c>
      <c r="AE665" s="183">
        <f>IF($W665=AE$3,$AB665,IF(NOT($W665=0),"",SUMIFS('Val-Vol (2)'!AE$4:AE$1116,'Val-Vol (2)'!$A$4:$A$1116,$D665,'Val-Vol (2)'!$V$4:$V$1116,$V665)/SUMIFS('[6]Comp2016-2017 (3)'!$G$5:$G$289,'[6]Comp2016-2017 (3)'!$A$5:$A$289,$D665,'[6]Comp2016-2017 (3)'!$R$5:$R$289,$V665)*$AB665))</f>
        <v/>
      </c>
      <c r="AF665" s="183">
        <f>IF($W665=AF$3,$AB665,IF(NOT($W665=0),"",SUMIFS('Val-Vol (2)'!AF$4:AF$1116,'Val-Vol (2)'!$A$4:$A$1116,$D665,'Val-Vol (2)'!$V$4:$V$1116,$V665)/SUMIFS('[6]Comp2016-2017 (3)'!$G$5:$G$289,'[6]Comp2016-2017 (3)'!$A$5:$A$289,$D665,'[6]Comp2016-2017 (3)'!$R$5:$R$289,$V665)*$AB665))</f>
        <v/>
      </c>
      <c r="AG665" s="183">
        <f>IF($W665=AG$3,$AB665,IF(NOT($W665=0),"",SUMIFS('Val-Vol (2)'!AG$4:AG$1116,'Val-Vol (2)'!$A$4:$A$1116,$D665,'Val-Vol (2)'!$V$4:$V$1116,$V665)/SUMIFS('[6]Comp2016-2017 (3)'!$G$5:$G$289,'[6]Comp2016-2017 (3)'!$A$5:$A$289,$D665,'[6]Comp2016-2017 (3)'!$R$5:$R$289,$V665)*$AB665))</f>
        <v/>
      </c>
      <c r="AH665" s="183">
        <f>IF($W665=AH$3,$AB665,IF(NOT($W665=0),"",SUMIFS('Val-Vol (2)'!AH$4:AH$1116,'Val-Vol (2)'!$A$4:$A$1116,$D665,'Val-Vol (2)'!$V$4:$V$1116,$V665)/SUMIFS('[6]Comp2016-2017 (3)'!$G$5:$G$289,'[6]Comp2016-2017 (3)'!$A$5:$A$289,$D665,'[6]Comp2016-2017 (3)'!$R$5:$R$289,$V665)*$AB665))</f>
        <v/>
      </c>
      <c r="AI665" s="183">
        <f>IF($W665=AI$3,$AB665,IF(NOT($W665=0),"",SUMIFS('Val-Vol (2)'!AI$4:AI$1116,'Val-Vol (2)'!$A$4:$A$1116,$D665,'Val-Vol (2)'!$V$4:$V$1116,$V665)/SUMIFS('[6]Comp2016-2017 (3)'!$G$5:$G$289,'[6]Comp2016-2017 (3)'!$A$5:$A$289,$D665,'[6]Comp2016-2017 (3)'!$R$5:$R$289,$V665)*$AB665))</f>
        <v/>
      </c>
      <c r="AJ665" s="183">
        <f>IF($W665=AJ$3,$AB665,IF(NOT($W665=0),"",SUMIFS('Val-Vol (2)'!AJ$4:AJ$1116,'Val-Vol (2)'!$A$4:$A$1116,$D665,'Val-Vol (2)'!$V$4:$V$1116,$V665)/SUMIFS('[6]Comp2016-2017 (3)'!$G$5:$G$289,'[6]Comp2016-2017 (3)'!$A$5:$A$289,$D665,'[6]Comp2016-2017 (3)'!$R$5:$R$289,$V665)*$AB665))</f>
        <v/>
      </c>
      <c r="AK665" s="183">
        <f>SUM(AC665:AJ665)-AB665</f>
        <v/>
      </c>
      <c r="AL665" s="179">
        <f>IF(A665=D665,"remplir à la main","")</f>
        <v/>
      </c>
      <c r="AM665" s="179">
        <f>VLOOKUP(A665,'[6]Table corresp.'!$M$4:$U$63,8,FALSE)</f>
        <v/>
      </c>
      <c r="AN665" s="179">
        <f>VLOOKUP(D665,'[6]Table corresp.'!$M$4:$U$63,9,FALSE)</f>
        <v/>
      </c>
    </row>
    <row r="666">
      <c r="A666" s="179" t="inlineStr">
        <is>
          <t>53 - Travaux d'isolation</t>
        </is>
      </c>
      <c r="B666" s="179">
        <f>VLOOKUP(LEFT(A666,3),'[6]Table corresp.'!$A$4:$D$63,3,FALSE)</f>
        <v/>
      </c>
      <c r="C666" s="179">
        <f>VLOOKUP(A666,'[6]Table corresp.'!$M$4:$P$63,4,FALSE)</f>
        <v/>
      </c>
      <c r="D666" s="179" t="inlineStr">
        <is>
          <t>Consommation finale</t>
        </is>
      </c>
      <c r="E666" s="179">
        <f>VLOOKUP(LEFT(D666,3),'[6]Table corresp.'!$A$4:$D$63,4,FALSE)</f>
        <v/>
      </c>
      <c r="F666" s="179">
        <f>LEFT(A666,3)&amp;" - "&amp;LEFT(D666,3)</f>
        <v/>
      </c>
      <c r="G666" s="208" t="n">
        <v>85180.30659568404</v>
      </c>
      <c r="H666" s="208" t="n">
        <v>0</v>
      </c>
      <c r="I666" s="208" t="n">
        <v>85180.30806661313</v>
      </c>
      <c r="J666" s="208" t="n">
        <v>91.47605810762481</v>
      </c>
      <c r="K666" s="208" t="n">
        <v>0</v>
      </c>
      <c r="L666" s="208" t="n">
        <v>91.47605810762481</v>
      </c>
      <c r="M666" s="208" t="n">
        <v>80.3002870452878</v>
      </c>
      <c r="N666" s="208" t="n">
        <v>0</v>
      </c>
      <c r="O666" s="208" t="n">
        <v>80.3002870452878</v>
      </c>
      <c r="P666" s="208" t="n">
        <v>8.864251370730351</v>
      </c>
      <c r="Q666" s="208" t="n">
        <v>0</v>
      </c>
      <c r="R666" s="208" t="n">
        <v>8.864251370730351</v>
      </c>
      <c r="S666" s="196" t="inlineStr">
        <is>
          <t>BI</t>
        </is>
      </c>
      <c r="T666" s="179">
        <f>VLOOKUP(A666,'[6]Groupe de branches'!$Z$27:$AM$86,14,FALSE)</f>
        <v/>
      </c>
      <c r="U666" s="179">
        <f>VLOOKUP(D666,'[6]Groupe de branches'!$Z$27:$AM$86,14,FALSE)</f>
        <v/>
      </c>
      <c r="V666" s="179" t="n">
        <v>2017</v>
      </c>
      <c r="W666" s="179">
        <f>VLOOKUP(D666,'[6]Table corresp.'!$M$4:$S$63,7,FALSE)</f>
        <v/>
      </c>
      <c r="X666" s="197">
        <f>IFERROR(G666/SUMIFS('[6]Comp2016-2017 (3)'!$I$5:$I$289,'[6]Comp2016-2017 (3)'!$A$5:$A$289,A666,'[6]Comp2016-2017 (3)'!$R$5:$R$289,V666),0)</f>
        <v/>
      </c>
      <c r="Y666" s="209">
        <f>IFERROR(IF(RIGHT(F666,3)="Exp",VLOOKUP(F666,#REF!,2,FALSE),VLOOKUP(F666,#REF!,9,FALSE)),1)</f>
        <v/>
      </c>
      <c r="Z666" s="197">
        <f>Y666/SUMIFS($Y$4:$Y$1116,$V$4:$V$1116,V666,$A$4:$A$1116,A666)</f>
        <v/>
      </c>
      <c r="AA666" s="181">
        <f>X666*Z666</f>
        <v/>
      </c>
      <c r="AB666" s="183">
        <f>IFERROR(SUMIFS('[6]Comp2016-2017 (3)'!$G$5:$G$289,'[6]Comp2016-2017 (3)'!$A$5:$A$289,A666,'[6]Comp2016-2017 (3)'!$R$5:$R$289,V666)*AA666/SUMIFS($AA$4:$AA$1116,$A$4:$A$1116,A666,$V$4:$V$1116,V666),0)</f>
        <v/>
      </c>
      <c r="AC666" s="183">
        <f>IF($W666=AC$3,$AB666,IF(NOT($W666=0),"",SUMIFS('Val-Vol (2)'!AC$4:AC$1116,'Val-Vol (2)'!$A$4:$A$1116,$D666,'Val-Vol (2)'!$V$4:$V$1116,$V666)/SUMIFS('[6]Comp2016-2017 (3)'!$G$5:$G$289,'[6]Comp2016-2017 (3)'!$A$5:$A$289,$D666,'[6]Comp2016-2017 (3)'!$R$5:$R$289,$V666)*$AB666))</f>
        <v/>
      </c>
      <c r="AD666" s="183">
        <f>IF($W666=AD$3,$AB666,IF(NOT($W666=0),"",SUMIFS('Val-Vol (2)'!AD$4:AD$1116,'Val-Vol (2)'!$A$4:$A$1116,$D666,'Val-Vol (2)'!$V$4:$V$1116,$V666)/SUMIFS('[6]Comp2016-2017 (3)'!$G$5:$G$289,'[6]Comp2016-2017 (3)'!$A$5:$A$289,$D666,'[6]Comp2016-2017 (3)'!$R$5:$R$289,$V666)*$AB666))</f>
        <v/>
      </c>
      <c r="AE666" s="183">
        <f>IF($W666=AE$3,$AB666,IF(NOT($W666=0),"",SUMIFS('Val-Vol (2)'!AE$4:AE$1116,'Val-Vol (2)'!$A$4:$A$1116,$D666,'Val-Vol (2)'!$V$4:$V$1116,$V666)/SUMIFS('[6]Comp2016-2017 (3)'!$G$5:$G$289,'[6]Comp2016-2017 (3)'!$A$5:$A$289,$D666,'[6]Comp2016-2017 (3)'!$R$5:$R$289,$V666)*$AB666))</f>
        <v/>
      </c>
      <c r="AF666" s="183">
        <f>IF($W666=AF$3,$AB666,IF(NOT($W666=0),"",SUMIFS('Val-Vol (2)'!AF$4:AF$1116,'Val-Vol (2)'!$A$4:$A$1116,$D666,'Val-Vol (2)'!$V$4:$V$1116,$V666)/SUMIFS('[6]Comp2016-2017 (3)'!$G$5:$G$289,'[6]Comp2016-2017 (3)'!$A$5:$A$289,$D666,'[6]Comp2016-2017 (3)'!$R$5:$R$289,$V666)*$AB666))</f>
        <v/>
      </c>
      <c r="AG666" s="183">
        <f>IF($W666=AG$3,$AB666,IF(NOT($W666=0),"",SUMIFS('Val-Vol (2)'!AG$4:AG$1116,'Val-Vol (2)'!$A$4:$A$1116,$D666,'Val-Vol (2)'!$V$4:$V$1116,$V666)/SUMIFS('[6]Comp2016-2017 (3)'!$G$5:$G$289,'[6]Comp2016-2017 (3)'!$A$5:$A$289,$D666,'[6]Comp2016-2017 (3)'!$R$5:$R$289,$V666)*$AB666))</f>
        <v/>
      </c>
      <c r="AH666" s="183">
        <f>IF($W666=AH$3,$AB666,IF(NOT($W666=0),"",SUMIFS('Val-Vol (2)'!AH$4:AH$1116,'Val-Vol (2)'!$A$4:$A$1116,$D666,'Val-Vol (2)'!$V$4:$V$1116,$V666)/SUMIFS('[6]Comp2016-2017 (3)'!$G$5:$G$289,'[6]Comp2016-2017 (3)'!$A$5:$A$289,$D666,'[6]Comp2016-2017 (3)'!$R$5:$R$289,$V666)*$AB666))</f>
        <v/>
      </c>
      <c r="AI666" s="183">
        <f>IF($W666=AI$3,$AB666,IF(NOT($W666=0),"",SUMIFS('Val-Vol (2)'!AI$4:AI$1116,'Val-Vol (2)'!$A$4:$A$1116,$D666,'Val-Vol (2)'!$V$4:$V$1116,$V666)/SUMIFS('[6]Comp2016-2017 (3)'!$G$5:$G$289,'[6]Comp2016-2017 (3)'!$A$5:$A$289,$D666,'[6]Comp2016-2017 (3)'!$R$5:$R$289,$V666)*$AB666))</f>
        <v/>
      </c>
      <c r="AJ666" s="183">
        <f>IF($W666=AJ$3,$AB666,IF(NOT($W666=0),"",SUMIFS('Val-Vol (2)'!AJ$4:AJ$1116,'Val-Vol (2)'!$A$4:$A$1116,$D666,'Val-Vol (2)'!$V$4:$V$1116,$V666)/SUMIFS('[6]Comp2016-2017 (3)'!$G$5:$G$289,'[6]Comp2016-2017 (3)'!$A$5:$A$289,$D666,'[6]Comp2016-2017 (3)'!$R$5:$R$289,$V666)*$AB666))</f>
        <v/>
      </c>
      <c r="AK666" s="183">
        <f>SUM(AC666:AJ666)-AB666</f>
        <v/>
      </c>
      <c r="AL666" s="179">
        <f>IF(A666=D666,"remplir à la main","")</f>
        <v/>
      </c>
      <c r="AM666" s="179">
        <f>VLOOKUP(A666,'[6]Table corresp.'!$M$4:$U$63,8,FALSE)</f>
        <v/>
      </c>
      <c r="AN666" s="179">
        <f>VLOOKUP(D666,'[6]Table corresp.'!$M$4:$U$63,9,FALSE)</f>
        <v/>
      </c>
    </row>
    <row r="667">
      <c r="A667" s="179" t="inlineStr">
        <is>
          <t>54 - Travaux de menuiserie bois</t>
        </is>
      </c>
      <c r="B667" s="179">
        <f>VLOOKUP(LEFT(A667,3),'[6]Table corresp.'!$A$4:$D$63,3,FALSE)</f>
        <v/>
      </c>
      <c r="C667" s="179">
        <f>VLOOKUP(A667,'[6]Table corresp.'!$M$4:$P$63,4,FALSE)</f>
        <v/>
      </c>
      <c r="D667" s="179" t="inlineStr">
        <is>
          <t>Consommation finale</t>
        </is>
      </c>
      <c r="E667" s="179">
        <f>VLOOKUP(LEFT(D667,3),'[6]Table corresp.'!$A$4:$D$63,4,FALSE)</f>
        <v/>
      </c>
      <c r="F667" s="179">
        <f>LEFT(A667,3)&amp;" - "&amp;LEFT(D667,3)</f>
        <v/>
      </c>
      <c r="G667" s="208" t="n">
        <v>13400551.45330756</v>
      </c>
      <c r="H667" s="208" t="n">
        <v>0</v>
      </c>
      <c r="I667" s="208" t="n">
        <v>13400551.45540408</v>
      </c>
      <c r="J667" s="208" t="n">
        <v>2170.810555150846</v>
      </c>
      <c r="K667" s="208" t="n">
        <v>0</v>
      </c>
      <c r="L667" s="208" t="n">
        <v>2170.810555150846</v>
      </c>
      <c r="M667" s="208" t="n">
        <v>925.8185027028128</v>
      </c>
      <c r="N667" s="208" t="n">
        <v>0</v>
      </c>
      <c r="O667" s="208" t="n">
        <v>925.8185027028128</v>
      </c>
      <c r="P667" s="208" t="n">
        <v>315.4723579748827</v>
      </c>
      <c r="Q667" s="208" t="n">
        <v>0</v>
      </c>
      <c r="R667" s="208" t="n">
        <v>315.4723579748827</v>
      </c>
      <c r="S667" s="196" t="inlineStr">
        <is>
          <t>BI</t>
        </is>
      </c>
      <c r="T667" s="179">
        <f>VLOOKUP(A667,'[6]Groupe de branches'!$Z$27:$AM$86,14,FALSE)</f>
        <v/>
      </c>
      <c r="U667" s="179">
        <f>VLOOKUP(D667,'[6]Groupe de branches'!$Z$27:$AM$86,14,FALSE)</f>
        <v/>
      </c>
      <c r="V667" s="179" t="n">
        <v>2017</v>
      </c>
      <c r="W667" s="179">
        <f>VLOOKUP(D667,'[6]Table corresp.'!$M$4:$S$63,7,FALSE)</f>
        <v/>
      </c>
      <c r="X667" s="197">
        <f>IFERROR(G667/SUMIFS('[6]Comp2016-2017 (3)'!$I$5:$I$289,'[6]Comp2016-2017 (3)'!$A$5:$A$289,A667,'[6]Comp2016-2017 (3)'!$R$5:$R$289,V667),0)</f>
        <v/>
      </c>
      <c r="Y667" s="209">
        <f>IFERROR(IF(RIGHT(F667,3)="Exp",VLOOKUP(F667,#REF!,2,FALSE),VLOOKUP(F667,#REF!,9,FALSE)),1)</f>
        <v/>
      </c>
      <c r="Z667" s="197">
        <f>Y667/SUMIFS($Y$4:$Y$1116,$V$4:$V$1116,V667,$A$4:$A$1116,A667)</f>
        <v/>
      </c>
      <c r="AA667" s="181">
        <f>X667*Z667</f>
        <v/>
      </c>
      <c r="AB667" s="183">
        <f>IFERROR(SUMIFS('[6]Comp2016-2017 (3)'!$G$5:$G$289,'[6]Comp2016-2017 (3)'!$A$5:$A$289,A667,'[6]Comp2016-2017 (3)'!$R$5:$R$289,V667)*AA667/SUMIFS($AA$4:$AA$1116,$A$4:$A$1116,A667,$V$4:$V$1116,V667),0)</f>
        <v/>
      </c>
      <c r="AC667" s="183">
        <f>IF($W667=AC$3,$AB667,IF(NOT($W667=0),"",SUMIFS('Val-Vol (2)'!AC$4:AC$1116,'Val-Vol (2)'!$A$4:$A$1116,$D667,'Val-Vol (2)'!$V$4:$V$1116,$V667)/SUMIFS('[6]Comp2016-2017 (3)'!$G$5:$G$289,'[6]Comp2016-2017 (3)'!$A$5:$A$289,$D667,'[6]Comp2016-2017 (3)'!$R$5:$R$289,$V667)*$AB667))</f>
        <v/>
      </c>
      <c r="AD667" s="183">
        <f>IF($W667=AD$3,$AB667,IF(NOT($W667=0),"",SUMIFS('Val-Vol (2)'!AD$4:AD$1116,'Val-Vol (2)'!$A$4:$A$1116,$D667,'Val-Vol (2)'!$V$4:$V$1116,$V667)/SUMIFS('[6]Comp2016-2017 (3)'!$G$5:$G$289,'[6]Comp2016-2017 (3)'!$A$5:$A$289,$D667,'[6]Comp2016-2017 (3)'!$R$5:$R$289,$V667)*$AB667))</f>
        <v/>
      </c>
      <c r="AE667" s="183">
        <f>IF($W667=AE$3,$AB667,IF(NOT($W667=0),"",SUMIFS('Val-Vol (2)'!AE$4:AE$1116,'Val-Vol (2)'!$A$4:$A$1116,$D667,'Val-Vol (2)'!$V$4:$V$1116,$V667)/SUMIFS('[6]Comp2016-2017 (3)'!$G$5:$G$289,'[6]Comp2016-2017 (3)'!$A$5:$A$289,$D667,'[6]Comp2016-2017 (3)'!$R$5:$R$289,$V667)*$AB667))</f>
        <v/>
      </c>
      <c r="AF667" s="183">
        <f>IF($W667=AF$3,$AB667,IF(NOT($W667=0),"",SUMIFS('Val-Vol (2)'!AF$4:AF$1116,'Val-Vol (2)'!$A$4:$A$1116,$D667,'Val-Vol (2)'!$V$4:$V$1116,$V667)/SUMIFS('[6]Comp2016-2017 (3)'!$G$5:$G$289,'[6]Comp2016-2017 (3)'!$A$5:$A$289,$D667,'[6]Comp2016-2017 (3)'!$R$5:$R$289,$V667)*$AB667))</f>
        <v/>
      </c>
      <c r="AG667" s="183">
        <f>IF($W667=AG$3,$AB667,IF(NOT($W667=0),"",SUMIFS('Val-Vol (2)'!AG$4:AG$1116,'Val-Vol (2)'!$A$4:$A$1116,$D667,'Val-Vol (2)'!$V$4:$V$1116,$V667)/SUMIFS('[6]Comp2016-2017 (3)'!$G$5:$G$289,'[6]Comp2016-2017 (3)'!$A$5:$A$289,$D667,'[6]Comp2016-2017 (3)'!$R$5:$R$289,$V667)*$AB667))</f>
        <v/>
      </c>
      <c r="AH667" s="183">
        <f>IF($W667=AH$3,$AB667,IF(NOT($W667=0),"",SUMIFS('Val-Vol (2)'!AH$4:AH$1116,'Val-Vol (2)'!$A$4:$A$1116,$D667,'Val-Vol (2)'!$V$4:$V$1116,$V667)/SUMIFS('[6]Comp2016-2017 (3)'!$G$5:$G$289,'[6]Comp2016-2017 (3)'!$A$5:$A$289,$D667,'[6]Comp2016-2017 (3)'!$R$5:$R$289,$V667)*$AB667))</f>
        <v/>
      </c>
      <c r="AI667" s="183">
        <f>IF($W667=AI$3,$AB667,IF(NOT($W667=0),"",SUMIFS('Val-Vol (2)'!AI$4:AI$1116,'Val-Vol (2)'!$A$4:$A$1116,$D667,'Val-Vol (2)'!$V$4:$V$1116,$V667)/SUMIFS('[6]Comp2016-2017 (3)'!$G$5:$G$289,'[6]Comp2016-2017 (3)'!$A$5:$A$289,$D667,'[6]Comp2016-2017 (3)'!$R$5:$R$289,$V667)*$AB667))</f>
        <v/>
      </c>
      <c r="AJ667" s="183">
        <f>IF($W667=AJ$3,$AB667,IF(NOT($W667=0),"",SUMIFS('Val-Vol (2)'!AJ$4:AJ$1116,'Val-Vol (2)'!$A$4:$A$1116,$D667,'Val-Vol (2)'!$V$4:$V$1116,$V667)/SUMIFS('[6]Comp2016-2017 (3)'!$G$5:$G$289,'[6]Comp2016-2017 (3)'!$A$5:$A$289,$D667,'[6]Comp2016-2017 (3)'!$R$5:$R$289,$V667)*$AB667))</f>
        <v/>
      </c>
      <c r="AK667" s="183">
        <f>SUM(AC667:AJ667)-AB667</f>
        <v/>
      </c>
      <c r="AL667" s="179">
        <f>IF(A667=D667,"remplir à la main","")</f>
        <v/>
      </c>
      <c r="AM667" s="179">
        <f>VLOOKUP(A667,'[6]Table corresp.'!$M$4:$U$63,8,FALSE)</f>
        <v/>
      </c>
      <c r="AN667" s="179">
        <f>VLOOKUP(D667,'[6]Table corresp.'!$M$4:$U$63,9,FALSE)</f>
        <v/>
      </c>
    </row>
    <row r="668">
      <c r="A668" s="179" t="inlineStr">
        <is>
          <t>55 - Agencement de lieux de vente</t>
        </is>
      </c>
      <c r="B668" s="179">
        <f>VLOOKUP(LEFT(A668,3),'[6]Table corresp.'!$A$4:$D$63,3,FALSE)</f>
        <v/>
      </c>
      <c r="C668" s="179">
        <f>VLOOKUP(A668,'[6]Table corresp.'!$M$4:$P$63,4,FALSE)</f>
        <v/>
      </c>
      <c r="D668" s="179" t="inlineStr">
        <is>
          <t>Consommation finale</t>
        </is>
      </c>
      <c r="E668" s="179">
        <f>VLOOKUP(LEFT(D668,3),'[6]Table corresp.'!$A$4:$D$63,4,FALSE)</f>
        <v/>
      </c>
      <c r="F668" s="179">
        <f>LEFT(A668,3)&amp;" - "&amp;LEFT(D668,3)</f>
        <v/>
      </c>
      <c r="G668" s="208" t="n">
        <v>2008768.30598263</v>
      </c>
      <c r="H668" s="208" t="n">
        <v>0</v>
      </c>
      <c r="I668" s="208" t="n">
        <v>2008768.306993464</v>
      </c>
      <c r="J668" s="208" t="n">
        <v>304.8288239724797</v>
      </c>
      <c r="K668" s="208" t="n">
        <v>0</v>
      </c>
      <c r="L668" s="208" t="n">
        <v>304.8288239724797</v>
      </c>
      <c r="M668" s="208" t="n">
        <v>225.3481187780058</v>
      </c>
      <c r="N668" s="208" t="n">
        <v>0</v>
      </c>
      <c r="O668" s="208" t="n">
        <v>225.3481187780058</v>
      </c>
      <c r="P668" s="208" t="n">
        <v>75.97417311044427</v>
      </c>
      <c r="Q668" s="208" t="n">
        <v>0</v>
      </c>
      <c r="R668" s="208" t="n">
        <v>75.97417311044427</v>
      </c>
      <c r="S668" s="196" t="inlineStr">
        <is>
          <t>BI</t>
        </is>
      </c>
      <c r="T668" s="179">
        <f>VLOOKUP(A668,'[6]Groupe de branches'!$Z$27:$AM$86,14,FALSE)</f>
        <v/>
      </c>
      <c r="U668" s="179">
        <f>VLOOKUP(D668,'[6]Groupe de branches'!$Z$27:$AM$86,14,FALSE)</f>
        <v/>
      </c>
      <c r="V668" s="179" t="n">
        <v>2017</v>
      </c>
      <c r="W668" s="179">
        <f>VLOOKUP(D668,'[6]Table corresp.'!$M$4:$S$63,7,FALSE)</f>
        <v/>
      </c>
      <c r="X668" s="197">
        <f>IFERROR(G668/SUMIFS('[6]Comp2016-2017 (3)'!$I$5:$I$289,'[6]Comp2016-2017 (3)'!$A$5:$A$289,A668,'[6]Comp2016-2017 (3)'!$R$5:$R$289,V668),0)</f>
        <v/>
      </c>
      <c r="Y668" s="209">
        <f>IFERROR(IF(RIGHT(F668,3)="Exp",VLOOKUP(F668,#REF!,2,FALSE),VLOOKUP(F668,#REF!,9,FALSE)),1)</f>
        <v/>
      </c>
      <c r="Z668" s="197">
        <f>Y668/SUMIFS($Y$4:$Y$1116,$V$4:$V$1116,V668,$A$4:$A$1116,A668)</f>
        <v/>
      </c>
      <c r="AA668" s="181">
        <f>X668*Z668</f>
        <v/>
      </c>
      <c r="AB668" s="183">
        <f>IFERROR(SUMIFS('[6]Comp2016-2017 (3)'!$G$5:$G$289,'[6]Comp2016-2017 (3)'!$A$5:$A$289,A668,'[6]Comp2016-2017 (3)'!$R$5:$R$289,V668)*AA668/SUMIFS($AA$4:$AA$1116,$A$4:$A$1116,A668,$V$4:$V$1116,V668),0)</f>
        <v/>
      </c>
      <c r="AC668" s="183">
        <f>IF($W668=AC$3,$AB668,IF(NOT($W668=0),"",SUMIFS('Val-Vol (2)'!AC$4:AC$1116,'Val-Vol (2)'!$A$4:$A$1116,$D668,'Val-Vol (2)'!$V$4:$V$1116,$V668)/SUMIFS('[6]Comp2016-2017 (3)'!$G$5:$G$289,'[6]Comp2016-2017 (3)'!$A$5:$A$289,$D668,'[6]Comp2016-2017 (3)'!$R$5:$R$289,$V668)*$AB668))</f>
        <v/>
      </c>
      <c r="AD668" s="183">
        <f>IF($W668=AD$3,$AB668,IF(NOT($W668=0),"",SUMIFS('Val-Vol (2)'!AD$4:AD$1116,'Val-Vol (2)'!$A$4:$A$1116,$D668,'Val-Vol (2)'!$V$4:$V$1116,$V668)/SUMIFS('[6]Comp2016-2017 (3)'!$G$5:$G$289,'[6]Comp2016-2017 (3)'!$A$5:$A$289,$D668,'[6]Comp2016-2017 (3)'!$R$5:$R$289,$V668)*$AB668))</f>
        <v/>
      </c>
      <c r="AE668" s="183">
        <f>IF($W668=AE$3,$AB668,IF(NOT($W668=0),"",SUMIFS('Val-Vol (2)'!AE$4:AE$1116,'Val-Vol (2)'!$A$4:$A$1116,$D668,'Val-Vol (2)'!$V$4:$V$1116,$V668)/SUMIFS('[6]Comp2016-2017 (3)'!$G$5:$G$289,'[6]Comp2016-2017 (3)'!$A$5:$A$289,$D668,'[6]Comp2016-2017 (3)'!$R$5:$R$289,$V668)*$AB668))</f>
        <v/>
      </c>
      <c r="AF668" s="183">
        <f>IF($W668=AF$3,$AB668,IF(NOT($W668=0),"",SUMIFS('Val-Vol (2)'!AF$4:AF$1116,'Val-Vol (2)'!$A$4:$A$1116,$D668,'Val-Vol (2)'!$V$4:$V$1116,$V668)/SUMIFS('[6]Comp2016-2017 (3)'!$G$5:$G$289,'[6]Comp2016-2017 (3)'!$A$5:$A$289,$D668,'[6]Comp2016-2017 (3)'!$R$5:$R$289,$V668)*$AB668))</f>
        <v/>
      </c>
      <c r="AG668" s="183">
        <f>IF($W668=AG$3,$AB668,IF(NOT($W668=0),"",SUMIFS('Val-Vol (2)'!AG$4:AG$1116,'Val-Vol (2)'!$A$4:$A$1116,$D668,'Val-Vol (2)'!$V$4:$V$1116,$V668)/SUMIFS('[6]Comp2016-2017 (3)'!$G$5:$G$289,'[6]Comp2016-2017 (3)'!$A$5:$A$289,$D668,'[6]Comp2016-2017 (3)'!$R$5:$R$289,$V668)*$AB668))</f>
        <v/>
      </c>
      <c r="AH668" s="183">
        <f>IF($W668=AH$3,$AB668,IF(NOT($W668=0),"",SUMIFS('Val-Vol (2)'!AH$4:AH$1116,'Val-Vol (2)'!$A$4:$A$1116,$D668,'Val-Vol (2)'!$V$4:$V$1116,$V668)/SUMIFS('[6]Comp2016-2017 (3)'!$G$5:$G$289,'[6]Comp2016-2017 (3)'!$A$5:$A$289,$D668,'[6]Comp2016-2017 (3)'!$R$5:$R$289,$V668)*$AB668))</f>
        <v/>
      </c>
      <c r="AI668" s="183">
        <f>IF($W668=AI$3,$AB668,IF(NOT($W668=0),"",SUMIFS('Val-Vol (2)'!AI$4:AI$1116,'Val-Vol (2)'!$A$4:$A$1116,$D668,'Val-Vol (2)'!$V$4:$V$1116,$V668)/SUMIFS('[6]Comp2016-2017 (3)'!$G$5:$G$289,'[6]Comp2016-2017 (3)'!$A$5:$A$289,$D668,'[6]Comp2016-2017 (3)'!$R$5:$R$289,$V668)*$AB668))</f>
        <v/>
      </c>
      <c r="AJ668" s="183">
        <f>IF($W668=AJ$3,$AB668,IF(NOT($W668=0),"",SUMIFS('Val-Vol (2)'!AJ$4:AJ$1116,'Val-Vol (2)'!$A$4:$A$1116,$D668,'Val-Vol (2)'!$V$4:$V$1116,$V668)/SUMIFS('[6]Comp2016-2017 (3)'!$G$5:$G$289,'[6]Comp2016-2017 (3)'!$A$5:$A$289,$D668,'[6]Comp2016-2017 (3)'!$R$5:$R$289,$V668)*$AB668))</f>
        <v/>
      </c>
      <c r="AK668" s="183">
        <f>SUM(AC668:AJ668)-AB668</f>
        <v/>
      </c>
      <c r="AL668" s="179">
        <f>IF(A668=D668,"remplir à la main","")</f>
        <v/>
      </c>
      <c r="AM668" s="179">
        <f>VLOOKUP(A668,'[6]Table corresp.'!$M$4:$U$63,8,FALSE)</f>
        <v/>
      </c>
      <c r="AN668" s="179">
        <f>VLOOKUP(D668,'[6]Table corresp.'!$M$4:$U$63,9,FALSE)</f>
        <v/>
      </c>
    </row>
    <row r="669">
      <c r="A669" s="179" t="inlineStr">
        <is>
          <t>56 - Travaux de revêtement des sols et des murs</t>
        </is>
      </c>
      <c r="B669" s="179">
        <f>VLOOKUP(LEFT(A669,3),'[6]Table corresp.'!$A$4:$D$63,3,FALSE)</f>
        <v/>
      </c>
      <c r="C669" s="179">
        <f>VLOOKUP(A669,'[6]Table corresp.'!$M$4:$P$63,4,FALSE)</f>
        <v/>
      </c>
      <c r="D669" s="179" t="inlineStr">
        <is>
          <t>Consommation finale</t>
        </is>
      </c>
      <c r="E669" s="179">
        <f>VLOOKUP(LEFT(D669,3),'[6]Table corresp.'!$A$4:$D$63,4,FALSE)</f>
        <v/>
      </c>
      <c r="F669" s="179">
        <f>LEFT(A669,3)&amp;" - "&amp;LEFT(D669,3)</f>
        <v/>
      </c>
      <c r="G669" s="208" t="n">
        <v>364770.7658092814</v>
      </c>
      <c r="H669" s="208" t="n">
        <v>0</v>
      </c>
      <c r="I669" s="208" t="n">
        <v>364770.7744786052</v>
      </c>
      <c r="J669" s="208" t="n">
        <v>445.3468550297114</v>
      </c>
      <c r="K669" s="208" t="n">
        <v>0</v>
      </c>
      <c r="L669" s="208" t="n">
        <v>445.3468550297114</v>
      </c>
      <c r="M669" s="208" t="n">
        <v>9.430650585540405</v>
      </c>
      <c r="N669" s="208" t="n">
        <v>0</v>
      </c>
      <c r="O669" s="208" t="n">
        <v>9.430650585540405</v>
      </c>
      <c r="P669" s="208" t="n">
        <v>2.75023335700542</v>
      </c>
      <c r="Q669" s="208" t="n">
        <v>0</v>
      </c>
      <c r="R669" s="208" t="n">
        <v>2.75023335700542</v>
      </c>
      <c r="S669" s="196" t="inlineStr">
        <is>
          <t>BI</t>
        </is>
      </c>
      <c r="T669" s="179">
        <f>VLOOKUP(A669,'[6]Groupe de branches'!$Z$27:$AM$86,14,FALSE)</f>
        <v/>
      </c>
      <c r="U669" s="179">
        <f>VLOOKUP(D669,'[6]Groupe de branches'!$Z$27:$AM$86,14,FALSE)</f>
        <v/>
      </c>
      <c r="V669" s="179" t="n">
        <v>2017</v>
      </c>
      <c r="W669" s="179">
        <f>VLOOKUP(D669,'[6]Table corresp.'!$M$4:$S$63,7,FALSE)</f>
        <v/>
      </c>
      <c r="X669" s="197">
        <f>IFERROR(G669/SUMIFS('[6]Comp2016-2017 (3)'!$I$5:$I$289,'[6]Comp2016-2017 (3)'!$A$5:$A$289,A669,'[6]Comp2016-2017 (3)'!$R$5:$R$289,V669),0)</f>
        <v/>
      </c>
      <c r="Y669" s="209">
        <f>IFERROR(IF(RIGHT(F669,3)="Exp",VLOOKUP(F669,#REF!,2,FALSE),VLOOKUP(F669,#REF!,9,FALSE)),1)</f>
        <v/>
      </c>
      <c r="Z669" s="197">
        <f>Y669/SUMIFS($Y$4:$Y$1116,$V$4:$V$1116,V669,$A$4:$A$1116,A669)</f>
        <v/>
      </c>
      <c r="AA669" s="181">
        <f>X669*Z669</f>
        <v/>
      </c>
      <c r="AB669" s="183">
        <f>IFERROR(SUMIFS('[6]Comp2016-2017 (3)'!$G$5:$G$289,'[6]Comp2016-2017 (3)'!$A$5:$A$289,A669,'[6]Comp2016-2017 (3)'!$R$5:$R$289,V669)*AA669/SUMIFS($AA$4:$AA$1116,$A$4:$A$1116,A669,$V$4:$V$1116,V669),0)</f>
        <v/>
      </c>
      <c r="AC669" s="183">
        <f>IF($W669=AC$3,$AB669,IF(NOT($W669=0),"",SUMIFS('Val-Vol (2)'!AC$4:AC$1116,'Val-Vol (2)'!$A$4:$A$1116,$D669,'Val-Vol (2)'!$V$4:$V$1116,$V669)/SUMIFS('[6]Comp2016-2017 (3)'!$G$5:$G$289,'[6]Comp2016-2017 (3)'!$A$5:$A$289,$D669,'[6]Comp2016-2017 (3)'!$R$5:$R$289,$V669)*$AB669))</f>
        <v/>
      </c>
      <c r="AD669" s="183">
        <f>IF($W669=AD$3,$AB669,IF(NOT($W669=0),"",SUMIFS('Val-Vol (2)'!AD$4:AD$1116,'Val-Vol (2)'!$A$4:$A$1116,$D669,'Val-Vol (2)'!$V$4:$V$1116,$V669)/SUMIFS('[6]Comp2016-2017 (3)'!$G$5:$G$289,'[6]Comp2016-2017 (3)'!$A$5:$A$289,$D669,'[6]Comp2016-2017 (3)'!$R$5:$R$289,$V669)*$AB669))</f>
        <v/>
      </c>
      <c r="AE669" s="183">
        <f>IF($W669=AE$3,$AB669,IF(NOT($W669=0),"",SUMIFS('Val-Vol (2)'!AE$4:AE$1116,'Val-Vol (2)'!$A$4:$A$1116,$D669,'Val-Vol (2)'!$V$4:$V$1116,$V669)/SUMIFS('[6]Comp2016-2017 (3)'!$G$5:$G$289,'[6]Comp2016-2017 (3)'!$A$5:$A$289,$D669,'[6]Comp2016-2017 (3)'!$R$5:$R$289,$V669)*$AB669))</f>
        <v/>
      </c>
      <c r="AF669" s="183">
        <f>IF($W669=AF$3,$AB669,IF(NOT($W669=0),"",SUMIFS('Val-Vol (2)'!AF$4:AF$1116,'Val-Vol (2)'!$A$4:$A$1116,$D669,'Val-Vol (2)'!$V$4:$V$1116,$V669)/SUMIFS('[6]Comp2016-2017 (3)'!$G$5:$G$289,'[6]Comp2016-2017 (3)'!$A$5:$A$289,$D669,'[6]Comp2016-2017 (3)'!$R$5:$R$289,$V669)*$AB669))</f>
        <v/>
      </c>
      <c r="AG669" s="183">
        <f>IF($W669=AG$3,$AB669,IF(NOT($W669=0),"",SUMIFS('Val-Vol (2)'!AG$4:AG$1116,'Val-Vol (2)'!$A$4:$A$1116,$D669,'Val-Vol (2)'!$V$4:$V$1116,$V669)/SUMIFS('[6]Comp2016-2017 (3)'!$G$5:$G$289,'[6]Comp2016-2017 (3)'!$A$5:$A$289,$D669,'[6]Comp2016-2017 (3)'!$R$5:$R$289,$V669)*$AB669))</f>
        <v/>
      </c>
      <c r="AH669" s="183">
        <f>IF($W669=AH$3,$AB669,IF(NOT($W669=0),"",SUMIFS('Val-Vol (2)'!AH$4:AH$1116,'Val-Vol (2)'!$A$4:$A$1116,$D669,'Val-Vol (2)'!$V$4:$V$1116,$V669)/SUMIFS('[6]Comp2016-2017 (3)'!$G$5:$G$289,'[6]Comp2016-2017 (3)'!$A$5:$A$289,$D669,'[6]Comp2016-2017 (3)'!$R$5:$R$289,$V669)*$AB669))</f>
        <v/>
      </c>
      <c r="AI669" s="183">
        <f>IF($W669=AI$3,$AB669,IF(NOT($W669=0),"",SUMIFS('Val-Vol (2)'!AI$4:AI$1116,'Val-Vol (2)'!$A$4:$A$1116,$D669,'Val-Vol (2)'!$V$4:$V$1116,$V669)/SUMIFS('[6]Comp2016-2017 (3)'!$G$5:$G$289,'[6]Comp2016-2017 (3)'!$A$5:$A$289,$D669,'[6]Comp2016-2017 (3)'!$R$5:$R$289,$V669)*$AB669))</f>
        <v/>
      </c>
      <c r="AJ669" s="183">
        <f>IF($W669=AJ$3,$AB669,IF(NOT($W669=0),"",SUMIFS('Val-Vol (2)'!AJ$4:AJ$1116,'Val-Vol (2)'!$A$4:$A$1116,$D669,'Val-Vol (2)'!$V$4:$V$1116,$V669)/SUMIFS('[6]Comp2016-2017 (3)'!$G$5:$G$289,'[6]Comp2016-2017 (3)'!$A$5:$A$289,$D669,'[6]Comp2016-2017 (3)'!$R$5:$R$289,$V669)*$AB669))</f>
        <v/>
      </c>
      <c r="AK669" s="183">
        <f>SUM(AC669:AJ669)-AB669</f>
        <v/>
      </c>
      <c r="AL669" s="179">
        <f>IF(A669=D669,"remplir à la main","")</f>
        <v/>
      </c>
      <c r="AM669" s="179">
        <f>VLOOKUP(A669,'[6]Table corresp.'!$M$4:$U$63,8,FALSE)</f>
        <v/>
      </c>
      <c r="AN669" s="179">
        <f>VLOOKUP(D669,'[6]Table corresp.'!$M$4:$U$63,9,FALSE)</f>
        <v/>
      </c>
    </row>
    <row r="670">
      <c r="A670" s="179" t="inlineStr">
        <is>
          <t>57 - Travaux de charpente</t>
        </is>
      </c>
      <c r="B670" s="179">
        <f>VLOOKUP(LEFT(A670,3),'[6]Table corresp.'!$A$4:$D$63,3,FALSE)</f>
        <v/>
      </c>
      <c r="C670" s="179">
        <f>VLOOKUP(A670,'[6]Table corresp.'!$M$4:$P$63,4,FALSE)</f>
        <v/>
      </c>
      <c r="D670" s="179" t="inlineStr">
        <is>
          <t>Consommation finale</t>
        </is>
      </c>
      <c r="E670" s="179">
        <f>VLOOKUP(LEFT(D670,3),'[6]Table corresp.'!$A$4:$D$63,4,FALSE)</f>
        <v/>
      </c>
      <c r="F670" s="179">
        <f>LEFT(A670,3)&amp;" - "&amp;LEFT(D670,3)</f>
        <v/>
      </c>
      <c r="G670" s="208" t="n">
        <v>5662285.915472666</v>
      </c>
      <c r="H670" s="208" t="n">
        <v>0</v>
      </c>
      <c r="I670" s="208" t="n">
        <v>5662285.919726295</v>
      </c>
      <c r="J670" s="208" t="n">
        <v>5230.138995390078</v>
      </c>
      <c r="K670" s="208" t="n">
        <v>0</v>
      </c>
      <c r="L670" s="208" t="n">
        <v>5230.138995390078</v>
      </c>
      <c r="M670" s="208" t="n">
        <v>178.3615803684793</v>
      </c>
      <c r="N670" s="208" t="n">
        <v>0</v>
      </c>
      <c r="O670" s="208" t="n">
        <v>178.3615803684793</v>
      </c>
      <c r="P670" s="208" t="n">
        <v>38.05021922386759</v>
      </c>
      <c r="Q670" s="208" t="n">
        <v>0</v>
      </c>
      <c r="R670" s="208" t="n">
        <v>38.05021922386759</v>
      </c>
      <c r="S670" s="196" t="inlineStr">
        <is>
          <t>BI</t>
        </is>
      </c>
      <c r="T670" s="179">
        <f>VLOOKUP(A670,'[6]Groupe de branches'!$Z$27:$AM$86,14,FALSE)</f>
        <v/>
      </c>
      <c r="U670" s="179">
        <f>VLOOKUP(D670,'[6]Groupe de branches'!$Z$27:$AM$86,14,FALSE)</f>
        <v/>
      </c>
      <c r="V670" s="179" t="n">
        <v>2017</v>
      </c>
      <c r="W670" s="179">
        <f>VLOOKUP(D670,'[6]Table corresp.'!$M$4:$S$63,7,FALSE)</f>
        <v/>
      </c>
      <c r="X670" s="197">
        <f>IFERROR(G670/SUMIFS('[6]Comp2016-2017 (3)'!$I$5:$I$289,'[6]Comp2016-2017 (3)'!$A$5:$A$289,A670,'[6]Comp2016-2017 (3)'!$R$5:$R$289,V670),0)</f>
        <v/>
      </c>
      <c r="Y670" s="209">
        <f>IFERROR(IF(RIGHT(F670,3)="Exp",VLOOKUP(F670,#REF!,2,FALSE),VLOOKUP(F670,#REF!,9,FALSE)),1)</f>
        <v/>
      </c>
      <c r="Z670" s="197">
        <f>Y670/SUMIFS($Y$4:$Y$1116,$V$4:$V$1116,V670,$A$4:$A$1116,A670)</f>
        <v/>
      </c>
      <c r="AA670" s="181">
        <f>X670*Z670</f>
        <v/>
      </c>
      <c r="AB670" s="183">
        <f>IFERROR(SUMIFS('[6]Comp2016-2017 (3)'!$G$5:$G$289,'[6]Comp2016-2017 (3)'!$A$5:$A$289,A670,'[6]Comp2016-2017 (3)'!$R$5:$R$289,V670)*AA670/SUMIFS($AA$4:$AA$1116,$A$4:$A$1116,A670,$V$4:$V$1116,V670),0)</f>
        <v/>
      </c>
      <c r="AC670" s="183">
        <f>IF($W670=AC$3,$AB670,IF(NOT($W670=0),"",SUMIFS('Val-Vol (2)'!AC$4:AC$1116,'Val-Vol (2)'!$A$4:$A$1116,$D670,'Val-Vol (2)'!$V$4:$V$1116,$V670)/SUMIFS('[6]Comp2016-2017 (3)'!$G$5:$G$289,'[6]Comp2016-2017 (3)'!$A$5:$A$289,$D670,'[6]Comp2016-2017 (3)'!$R$5:$R$289,$V670)*$AB670))</f>
        <v/>
      </c>
      <c r="AD670" s="183">
        <f>IF($W670=AD$3,$AB670,IF(NOT($W670=0),"",SUMIFS('Val-Vol (2)'!AD$4:AD$1116,'Val-Vol (2)'!$A$4:$A$1116,$D670,'Val-Vol (2)'!$V$4:$V$1116,$V670)/SUMIFS('[6]Comp2016-2017 (3)'!$G$5:$G$289,'[6]Comp2016-2017 (3)'!$A$5:$A$289,$D670,'[6]Comp2016-2017 (3)'!$R$5:$R$289,$V670)*$AB670))</f>
        <v/>
      </c>
      <c r="AE670" s="183">
        <f>IF($W670=AE$3,$AB670,IF(NOT($W670=0),"",SUMIFS('Val-Vol (2)'!AE$4:AE$1116,'Val-Vol (2)'!$A$4:$A$1116,$D670,'Val-Vol (2)'!$V$4:$V$1116,$V670)/SUMIFS('[6]Comp2016-2017 (3)'!$G$5:$G$289,'[6]Comp2016-2017 (3)'!$A$5:$A$289,$D670,'[6]Comp2016-2017 (3)'!$R$5:$R$289,$V670)*$AB670))</f>
        <v/>
      </c>
      <c r="AF670" s="183">
        <f>IF($W670=AF$3,$AB670,IF(NOT($W670=0),"",SUMIFS('Val-Vol (2)'!AF$4:AF$1116,'Val-Vol (2)'!$A$4:$A$1116,$D670,'Val-Vol (2)'!$V$4:$V$1116,$V670)/SUMIFS('[6]Comp2016-2017 (3)'!$G$5:$G$289,'[6]Comp2016-2017 (3)'!$A$5:$A$289,$D670,'[6]Comp2016-2017 (3)'!$R$5:$R$289,$V670)*$AB670))</f>
        <v/>
      </c>
      <c r="AG670" s="183">
        <f>IF($W670=AG$3,$AB670,IF(NOT($W670=0),"",SUMIFS('Val-Vol (2)'!AG$4:AG$1116,'Val-Vol (2)'!$A$4:$A$1116,$D670,'Val-Vol (2)'!$V$4:$V$1116,$V670)/SUMIFS('[6]Comp2016-2017 (3)'!$G$5:$G$289,'[6]Comp2016-2017 (3)'!$A$5:$A$289,$D670,'[6]Comp2016-2017 (3)'!$R$5:$R$289,$V670)*$AB670))</f>
        <v/>
      </c>
      <c r="AH670" s="183">
        <f>IF($W670=AH$3,$AB670,IF(NOT($W670=0),"",SUMIFS('Val-Vol (2)'!AH$4:AH$1116,'Val-Vol (2)'!$A$4:$A$1116,$D670,'Val-Vol (2)'!$V$4:$V$1116,$V670)/SUMIFS('[6]Comp2016-2017 (3)'!$G$5:$G$289,'[6]Comp2016-2017 (3)'!$A$5:$A$289,$D670,'[6]Comp2016-2017 (3)'!$R$5:$R$289,$V670)*$AB670))</f>
        <v/>
      </c>
      <c r="AI670" s="183">
        <f>IF($W670=AI$3,$AB670,IF(NOT($W670=0),"",SUMIFS('Val-Vol (2)'!AI$4:AI$1116,'Val-Vol (2)'!$A$4:$A$1116,$D670,'Val-Vol (2)'!$V$4:$V$1116,$V670)/SUMIFS('[6]Comp2016-2017 (3)'!$G$5:$G$289,'[6]Comp2016-2017 (3)'!$A$5:$A$289,$D670,'[6]Comp2016-2017 (3)'!$R$5:$R$289,$V670)*$AB670))</f>
        <v/>
      </c>
      <c r="AJ670" s="183">
        <f>IF($W670=AJ$3,$AB670,IF(NOT($W670=0),"",SUMIFS('Val-Vol (2)'!AJ$4:AJ$1116,'Val-Vol (2)'!$A$4:$A$1116,$D670,'Val-Vol (2)'!$V$4:$V$1116,$V670)/SUMIFS('[6]Comp2016-2017 (3)'!$G$5:$G$289,'[6]Comp2016-2017 (3)'!$A$5:$A$289,$D670,'[6]Comp2016-2017 (3)'!$R$5:$R$289,$V670)*$AB670))</f>
        <v/>
      </c>
      <c r="AK670" s="183">
        <f>SUM(AC670:AJ670)-AB670</f>
        <v/>
      </c>
      <c r="AL670" s="179">
        <f>IF(A670=D670,"remplir à la main","")</f>
        <v/>
      </c>
      <c r="AM670" s="179">
        <f>VLOOKUP(A670,'[6]Table corresp.'!$M$4:$U$63,8,FALSE)</f>
        <v/>
      </c>
      <c r="AN670" s="179">
        <f>VLOOKUP(D670,'[6]Table corresp.'!$M$4:$U$63,9,FALSE)</f>
        <v/>
      </c>
    </row>
    <row r="671">
      <c r="A671" s="179" t="inlineStr">
        <is>
          <t>58 - Travaux de couverture par éléments</t>
        </is>
      </c>
      <c r="B671" s="179">
        <f>VLOOKUP(LEFT(A671,3),'[6]Table corresp.'!$A$4:$D$63,3,FALSE)</f>
        <v/>
      </c>
      <c r="C671" s="179">
        <f>VLOOKUP(A671,'[6]Table corresp.'!$M$4:$P$63,4,FALSE)</f>
        <v/>
      </c>
      <c r="D671" s="179" t="inlineStr">
        <is>
          <t>Consommation finale</t>
        </is>
      </c>
      <c r="E671" s="179">
        <f>VLOOKUP(LEFT(D671,3),'[6]Table corresp.'!$A$4:$D$63,4,FALSE)</f>
        <v/>
      </c>
      <c r="F671" s="179">
        <f>LEFT(A671,3)&amp;" - "&amp;LEFT(D671,3)</f>
        <v/>
      </c>
      <c r="G671" s="208" t="n">
        <v>824515.143950446</v>
      </c>
      <c r="H671" s="208" t="n">
        <v>0</v>
      </c>
      <c r="I671" s="208" t="n">
        <v>824515.1471712409</v>
      </c>
      <c r="J671" s="208" t="n">
        <v>797.4356874485125</v>
      </c>
      <c r="K671" s="208" t="n">
        <v>0</v>
      </c>
      <c r="L671" s="208" t="n">
        <v>797.4356874485125</v>
      </c>
      <c r="M671" s="208" t="n">
        <v>13.79000501452808</v>
      </c>
      <c r="N671" s="208" t="n">
        <v>0</v>
      </c>
      <c r="O671" s="208" t="n">
        <v>13.79000501452808</v>
      </c>
      <c r="P671" s="208" t="n">
        <v>3.030397479325852</v>
      </c>
      <c r="Q671" s="208" t="n">
        <v>0</v>
      </c>
      <c r="R671" s="208" t="n">
        <v>3.030397479325852</v>
      </c>
      <c r="S671" s="196" t="inlineStr">
        <is>
          <t>BI</t>
        </is>
      </c>
      <c r="T671" s="179">
        <f>VLOOKUP(A671,'[6]Groupe de branches'!$Z$27:$AM$86,14,FALSE)</f>
        <v/>
      </c>
      <c r="U671" s="179">
        <f>VLOOKUP(D671,'[6]Groupe de branches'!$Z$27:$AM$86,14,FALSE)</f>
        <v/>
      </c>
      <c r="V671" s="179" t="n">
        <v>2017</v>
      </c>
      <c r="W671" s="179">
        <f>VLOOKUP(D671,'[6]Table corresp.'!$M$4:$S$63,7,FALSE)</f>
        <v/>
      </c>
      <c r="X671" s="197">
        <f>IFERROR(G671/SUMIFS('[6]Comp2016-2017 (3)'!$I$5:$I$289,'[6]Comp2016-2017 (3)'!$A$5:$A$289,A671,'[6]Comp2016-2017 (3)'!$R$5:$R$289,V671),0)</f>
        <v/>
      </c>
      <c r="Y671" s="209">
        <f>IFERROR(IF(RIGHT(F671,3)="Exp",VLOOKUP(F671,#REF!,2,FALSE),VLOOKUP(F671,#REF!,9,FALSE)),1)</f>
        <v/>
      </c>
      <c r="Z671" s="197">
        <f>Y671/SUMIFS($Y$4:$Y$1116,$V$4:$V$1116,V671,$A$4:$A$1116,A671)</f>
        <v/>
      </c>
      <c r="AA671" s="181">
        <f>X671*Z671</f>
        <v/>
      </c>
      <c r="AB671" s="183">
        <f>IFERROR(SUMIFS('[6]Comp2016-2017 (3)'!$G$5:$G$289,'[6]Comp2016-2017 (3)'!$A$5:$A$289,A671,'[6]Comp2016-2017 (3)'!$R$5:$R$289,V671)*AA671/SUMIFS($AA$4:$AA$1116,$A$4:$A$1116,A671,$V$4:$V$1116,V671),0)</f>
        <v/>
      </c>
      <c r="AC671" s="183">
        <f>IF($W671=AC$3,$AB671,IF(NOT($W671=0),"",SUMIFS('Val-Vol (2)'!AC$4:AC$1116,'Val-Vol (2)'!$A$4:$A$1116,$D671,'Val-Vol (2)'!$V$4:$V$1116,$V671)/SUMIFS('[6]Comp2016-2017 (3)'!$G$5:$G$289,'[6]Comp2016-2017 (3)'!$A$5:$A$289,$D671,'[6]Comp2016-2017 (3)'!$R$5:$R$289,$V671)*$AB671))</f>
        <v/>
      </c>
      <c r="AD671" s="183">
        <f>IF($W671=AD$3,$AB671,IF(NOT($W671=0),"",SUMIFS('Val-Vol (2)'!AD$4:AD$1116,'Val-Vol (2)'!$A$4:$A$1116,$D671,'Val-Vol (2)'!$V$4:$V$1116,$V671)/SUMIFS('[6]Comp2016-2017 (3)'!$G$5:$G$289,'[6]Comp2016-2017 (3)'!$A$5:$A$289,$D671,'[6]Comp2016-2017 (3)'!$R$5:$R$289,$V671)*$AB671))</f>
        <v/>
      </c>
      <c r="AE671" s="183">
        <f>IF($W671=AE$3,$AB671,IF(NOT($W671=0),"",SUMIFS('Val-Vol (2)'!AE$4:AE$1116,'Val-Vol (2)'!$A$4:$A$1116,$D671,'Val-Vol (2)'!$V$4:$V$1116,$V671)/SUMIFS('[6]Comp2016-2017 (3)'!$G$5:$G$289,'[6]Comp2016-2017 (3)'!$A$5:$A$289,$D671,'[6]Comp2016-2017 (3)'!$R$5:$R$289,$V671)*$AB671))</f>
        <v/>
      </c>
      <c r="AF671" s="183">
        <f>IF($W671=AF$3,$AB671,IF(NOT($W671=0),"",SUMIFS('Val-Vol (2)'!AF$4:AF$1116,'Val-Vol (2)'!$A$4:$A$1116,$D671,'Val-Vol (2)'!$V$4:$V$1116,$V671)/SUMIFS('[6]Comp2016-2017 (3)'!$G$5:$G$289,'[6]Comp2016-2017 (3)'!$A$5:$A$289,$D671,'[6]Comp2016-2017 (3)'!$R$5:$R$289,$V671)*$AB671))</f>
        <v/>
      </c>
      <c r="AG671" s="183">
        <f>IF($W671=AG$3,$AB671,IF(NOT($W671=0),"",SUMIFS('Val-Vol (2)'!AG$4:AG$1116,'Val-Vol (2)'!$A$4:$A$1116,$D671,'Val-Vol (2)'!$V$4:$V$1116,$V671)/SUMIFS('[6]Comp2016-2017 (3)'!$G$5:$G$289,'[6]Comp2016-2017 (3)'!$A$5:$A$289,$D671,'[6]Comp2016-2017 (3)'!$R$5:$R$289,$V671)*$AB671))</f>
        <v/>
      </c>
      <c r="AH671" s="183">
        <f>IF($W671=AH$3,$AB671,IF(NOT($W671=0),"",SUMIFS('Val-Vol (2)'!AH$4:AH$1116,'Val-Vol (2)'!$A$4:$A$1116,$D671,'Val-Vol (2)'!$V$4:$V$1116,$V671)/SUMIFS('[6]Comp2016-2017 (3)'!$G$5:$G$289,'[6]Comp2016-2017 (3)'!$A$5:$A$289,$D671,'[6]Comp2016-2017 (3)'!$R$5:$R$289,$V671)*$AB671))</f>
        <v/>
      </c>
      <c r="AI671" s="183">
        <f>IF($W671=AI$3,$AB671,IF(NOT($W671=0),"",SUMIFS('Val-Vol (2)'!AI$4:AI$1116,'Val-Vol (2)'!$A$4:$A$1116,$D671,'Val-Vol (2)'!$V$4:$V$1116,$V671)/SUMIFS('[6]Comp2016-2017 (3)'!$G$5:$G$289,'[6]Comp2016-2017 (3)'!$A$5:$A$289,$D671,'[6]Comp2016-2017 (3)'!$R$5:$R$289,$V671)*$AB671))</f>
        <v/>
      </c>
      <c r="AJ671" s="183">
        <f>IF($W671=AJ$3,$AB671,IF(NOT($W671=0),"",SUMIFS('Val-Vol (2)'!AJ$4:AJ$1116,'Val-Vol (2)'!$A$4:$A$1116,$D671,'Val-Vol (2)'!$V$4:$V$1116,$V671)/SUMIFS('[6]Comp2016-2017 (3)'!$G$5:$G$289,'[6]Comp2016-2017 (3)'!$A$5:$A$289,$D671,'[6]Comp2016-2017 (3)'!$R$5:$R$289,$V671)*$AB671))</f>
        <v/>
      </c>
      <c r="AK671" s="183">
        <f>SUM(AC671:AJ671)-AB671</f>
        <v/>
      </c>
      <c r="AL671" s="179">
        <f>IF(A671=D671,"remplir à la main","")</f>
        <v/>
      </c>
      <c r="AM671" s="179">
        <f>VLOOKUP(A671,'[6]Table corresp.'!$M$4:$U$63,8,FALSE)</f>
        <v/>
      </c>
      <c r="AN671" s="179">
        <f>VLOOKUP(D671,'[6]Table corresp.'!$M$4:$U$63,9,FALSE)</f>
        <v/>
      </c>
    </row>
    <row r="672">
      <c r="A672" s="179" t="inlineStr">
        <is>
          <t>59 - Travaux de maçonnerie générale et gros œuvre de bâtiment</t>
        </is>
      </c>
      <c r="B672" s="179">
        <f>VLOOKUP(LEFT(A672,3),'[6]Table corresp.'!$A$4:$D$63,3,FALSE)</f>
        <v/>
      </c>
      <c r="C672" s="179">
        <f>VLOOKUP(A672,'[6]Table corresp.'!$M$4:$P$63,4,FALSE)</f>
        <v/>
      </c>
      <c r="D672" s="179" t="inlineStr">
        <is>
          <t>Consommation finale</t>
        </is>
      </c>
      <c r="E672" s="179">
        <f>VLOOKUP(LEFT(D672,3),'[6]Table corresp.'!$A$4:$D$63,4,FALSE)</f>
        <v/>
      </c>
      <c r="F672" s="179">
        <f>LEFT(A672,3)&amp;" - "&amp;LEFT(D672,3)</f>
        <v/>
      </c>
      <c r="G672" s="208" t="n">
        <v>284368.1609852632</v>
      </c>
      <c r="H672" s="208" t="n">
        <v>0</v>
      </c>
      <c r="I672" s="208" t="n">
        <v>284368.1773256406</v>
      </c>
      <c r="J672" s="208" t="n">
        <v>215.7199194148849</v>
      </c>
      <c r="K672" s="208" t="n">
        <v>0</v>
      </c>
      <c r="L672" s="208" t="n">
        <v>215.7199194148849</v>
      </c>
      <c r="M672" s="208" t="n">
        <v>7.590579338831335</v>
      </c>
      <c r="N672" s="208" t="n">
        <v>0</v>
      </c>
      <c r="O672" s="208" t="n">
        <v>7.590579338831335</v>
      </c>
      <c r="P672" s="208" t="n">
        <v>3.640682646731124</v>
      </c>
      <c r="Q672" s="208" t="n">
        <v>0</v>
      </c>
      <c r="R672" s="208" t="n">
        <v>3.640682646731124</v>
      </c>
      <c r="S672" s="196" t="inlineStr">
        <is>
          <t>BI</t>
        </is>
      </c>
      <c r="T672" s="179">
        <f>VLOOKUP(A672,'[6]Groupe de branches'!$Z$27:$AM$86,14,FALSE)</f>
        <v/>
      </c>
      <c r="U672" s="179">
        <f>VLOOKUP(D672,'[6]Groupe de branches'!$Z$27:$AM$86,14,FALSE)</f>
        <v/>
      </c>
      <c r="V672" s="179" t="n">
        <v>2017</v>
      </c>
      <c r="W672" s="179">
        <f>VLOOKUP(D672,'[6]Table corresp.'!$M$4:$S$63,7,FALSE)</f>
        <v/>
      </c>
      <c r="X672" s="197">
        <f>IFERROR(G672/SUMIFS('[6]Comp2016-2017 (3)'!$I$5:$I$289,'[6]Comp2016-2017 (3)'!$A$5:$A$289,A672,'[6]Comp2016-2017 (3)'!$R$5:$R$289,V672),0)</f>
        <v/>
      </c>
      <c r="Y672" s="209">
        <f>IFERROR(IF(RIGHT(F672,3)="Exp",VLOOKUP(F672,#REF!,2,FALSE),VLOOKUP(F672,#REF!,9,FALSE)),1)</f>
        <v/>
      </c>
      <c r="Z672" s="197">
        <f>Y672/SUMIFS($Y$4:$Y$1116,$V$4:$V$1116,V672,$A$4:$A$1116,A672)</f>
        <v/>
      </c>
      <c r="AA672" s="181">
        <f>X672*Z672</f>
        <v/>
      </c>
      <c r="AB672" s="183">
        <f>IFERROR(SUMIFS('[6]Comp2016-2017 (3)'!$G$5:$G$289,'[6]Comp2016-2017 (3)'!$A$5:$A$289,A672,'[6]Comp2016-2017 (3)'!$R$5:$R$289,V672)*AA672/SUMIFS($AA$4:$AA$1116,$A$4:$A$1116,A672,$V$4:$V$1116,V672),0)</f>
        <v/>
      </c>
      <c r="AC672" s="183">
        <f>IF($W672=AC$3,$AB672,IF(NOT($W672=0),"",SUMIFS('Val-Vol (2)'!AC$4:AC$1116,'Val-Vol (2)'!$A$4:$A$1116,$D672,'Val-Vol (2)'!$V$4:$V$1116,$V672)/SUMIFS('[6]Comp2016-2017 (3)'!$G$5:$G$289,'[6]Comp2016-2017 (3)'!$A$5:$A$289,$D672,'[6]Comp2016-2017 (3)'!$R$5:$R$289,$V672)*$AB672))</f>
        <v/>
      </c>
      <c r="AD672" s="183">
        <f>IF($W672=AD$3,$AB672,IF(NOT($W672=0),"",SUMIFS('Val-Vol (2)'!AD$4:AD$1116,'Val-Vol (2)'!$A$4:$A$1116,$D672,'Val-Vol (2)'!$V$4:$V$1116,$V672)/SUMIFS('[6]Comp2016-2017 (3)'!$G$5:$G$289,'[6]Comp2016-2017 (3)'!$A$5:$A$289,$D672,'[6]Comp2016-2017 (3)'!$R$5:$R$289,$V672)*$AB672))</f>
        <v/>
      </c>
      <c r="AE672" s="183">
        <f>IF($W672=AE$3,$AB672,IF(NOT($W672=0),"",SUMIFS('Val-Vol (2)'!AE$4:AE$1116,'Val-Vol (2)'!$A$4:$A$1116,$D672,'Val-Vol (2)'!$V$4:$V$1116,$V672)/SUMIFS('[6]Comp2016-2017 (3)'!$G$5:$G$289,'[6]Comp2016-2017 (3)'!$A$5:$A$289,$D672,'[6]Comp2016-2017 (3)'!$R$5:$R$289,$V672)*$AB672))</f>
        <v/>
      </c>
      <c r="AF672" s="183">
        <f>IF($W672=AF$3,$AB672,IF(NOT($W672=0),"",SUMIFS('Val-Vol (2)'!AF$4:AF$1116,'Val-Vol (2)'!$A$4:$A$1116,$D672,'Val-Vol (2)'!$V$4:$V$1116,$V672)/SUMIFS('[6]Comp2016-2017 (3)'!$G$5:$G$289,'[6]Comp2016-2017 (3)'!$A$5:$A$289,$D672,'[6]Comp2016-2017 (3)'!$R$5:$R$289,$V672)*$AB672))</f>
        <v/>
      </c>
      <c r="AG672" s="183">
        <f>IF($W672=AG$3,$AB672,IF(NOT($W672=0),"",SUMIFS('Val-Vol (2)'!AG$4:AG$1116,'Val-Vol (2)'!$A$4:$A$1116,$D672,'Val-Vol (2)'!$V$4:$V$1116,$V672)/SUMIFS('[6]Comp2016-2017 (3)'!$G$5:$G$289,'[6]Comp2016-2017 (3)'!$A$5:$A$289,$D672,'[6]Comp2016-2017 (3)'!$R$5:$R$289,$V672)*$AB672))</f>
        <v/>
      </c>
      <c r="AH672" s="183">
        <f>IF($W672=AH$3,$AB672,IF(NOT($W672=0),"",SUMIFS('Val-Vol (2)'!AH$4:AH$1116,'Val-Vol (2)'!$A$4:$A$1116,$D672,'Val-Vol (2)'!$V$4:$V$1116,$V672)/SUMIFS('[6]Comp2016-2017 (3)'!$G$5:$G$289,'[6]Comp2016-2017 (3)'!$A$5:$A$289,$D672,'[6]Comp2016-2017 (3)'!$R$5:$R$289,$V672)*$AB672))</f>
        <v/>
      </c>
      <c r="AI672" s="183">
        <f>IF($W672=AI$3,$AB672,IF(NOT($W672=0),"",SUMIFS('Val-Vol (2)'!AI$4:AI$1116,'Val-Vol (2)'!$A$4:$A$1116,$D672,'Val-Vol (2)'!$V$4:$V$1116,$V672)/SUMIFS('[6]Comp2016-2017 (3)'!$G$5:$G$289,'[6]Comp2016-2017 (3)'!$A$5:$A$289,$D672,'[6]Comp2016-2017 (3)'!$R$5:$R$289,$V672)*$AB672))</f>
        <v/>
      </c>
      <c r="AJ672" s="183">
        <f>IF($W672=AJ$3,$AB672,IF(NOT($W672=0),"",SUMIFS('Val-Vol (2)'!AJ$4:AJ$1116,'Val-Vol (2)'!$A$4:$A$1116,$D672,'Val-Vol (2)'!$V$4:$V$1116,$V672)/SUMIFS('[6]Comp2016-2017 (3)'!$G$5:$G$289,'[6]Comp2016-2017 (3)'!$A$5:$A$289,$D672,'[6]Comp2016-2017 (3)'!$R$5:$R$289,$V672)*$AB672))</f>
        <v/>
      </c>
      <c r="AK672" s="183">
        <f>SUM(AC672:AJ672)-AB672</f>
        <v/>
      </c>
      <c r="AL672" s="179">
        <f>IF(A672=D672,"remplir à la main","")</f>
        <v/>
      </c>
      <c r="AM672" s="179">
        <f>VLOOKUP(A672,'[6]Table corresp.'!$M$4:$U$63,8,FALSE)</f>
        <v/>
      </c>
      <c r="AN672" s="179">
        <f>VLOOKUP(D672,'[6]Table corresp.'!$M$4:$U$63,9,FALSE)</f>
        <v/>
      </c>
    </row>
    <row r="673">
      <c r="A673" s="179" t="inlineStr">
        <is>
          <t>60 - Travaux d'installation de chauffage au bois</t>
        </is>
      </c>
      <c r="B673" s="179">
        <f>VLOOKUP(LEFT(A673,3),'[6]Table corresp.'!$A$4:$D$63,3,FALSE)</f>
        <v/>
      </c>
      <c r="C673" s="179">
        <f>VLOOKUP(A673,'[6]Table corresp.'!$M$4:$P$63,4,FALSE)</f>
        <v/>
      </c>
      <c r="D673" s="179" t="inlineStr">
        <is>
          <t>Consommation finale</t>
        </is>
      </c>
      <c r="E673" s="179">
        <f>VLOOKUP(LEFT(D673,3),'[6]Table corresp.'!$A$4:$D$63,4,FALSE)</f>
        <v/>
      </c>
      <c r="F673" s="179">
        <f>LEFT(A673,3)&amp;" - "&amp;LEFT(D673,3)</f>
        <v/>
      </c>
      <c r="G673" s="208" t="n">
        <v>1553689</v>
      </c>
      <c r="H673" s="208" t="n">
        <v>0</v>
      </c>
      <c r="I673" s="208" t="n">
        <v>1553689</v>
      </c>
      <c r="J673" s="208" t="n">
        <v>0</v>
      </c>
      <c r="K673" s="208" t="n">
        <v>0</v>
      </c>
      <c r="L673" s="208" t="n">
        <v>0</v>
      </c>
      <c r="M673" s="208" t="n">
        <v>0</v>
      </c>
      <c r="N673" s="208" t="n">
        <v>0</v>
      </c>
      <c r="O673" s="208" t="n">
        <v>0</v>
      </c>
      <c r="P673" s="208" t="n">
        <v>0</v>
      </c>
      <c r="Q673" s="208" t="n">
        <v>0</v>
      </c>
      <c r="R673" s="208" t="n">
        <v>0</v>
      </c>
      <c r="S673" s="196" t="n"/>
      <c r="T673" s="179">
        <f>VLOOKUP(A673,'[6]Groupe de branches'!$Z$27:$AM$86,14,FALSE)</f>
        <v/>
      </c>
      <c r="U673" s="179">
        <f>VLOOKUP(D673,'[6]Groupe de branches'!$Z$27:$AM$86,14,FALSE)</f>
        <v/>
      </c>
      <c r="V673" s="179" t="n">
        <v>2017</v>
      </c>
      <c r="W673" s="179">
        <f>VLOOKUP(D673,'[6]Table corresp.'!$M$4:$S$63,7,FALSE)</f>
        <v/>
      </c>
      <c r="X673" s="197">
        <f>IFERROR(G673/SUMIFS('[6]Comp2016-2017 (3)'!$I$5:$I$289,'[6]Comp2016-2017 (3)'!$A$5:$A$289,A673,'[6]Comp2016-2017 (3)'!$R$5:$R$289,V673),0)</f>
        <v/>
      </c>
      <c r="Y673" s="209">
        <f>IFERROR(IF(RIGHT(F673,3)="Exp",VLOOKUP(F673,#REF!,2,FALSE),VLOOKUP(F673,#REF!,9,FALSE)),1)</f>
        <v/>
      </c>
      <c r="Z673" s="197">
        <f>Y673/SUMIFS($Y$4:$Y$1116,$V$4:$V$1116,V673,$A$4:$A$1116,A673)</f>
        <v/>
      </c>
      <c r="AA673" s="181">
        <f>X673*Z673</f>
        <v/>
      </c>
      <c r="AB673" s="183">
        <f>IFERROR(SUMIFS('[6]Comp2016-2017 (3)'!$G$5:$G$289,'[6]Comp2016-2017 (3)'!$A$5:$A$289,A673,'[6]Comp2016-2017 (3)'!$R$5:$R$289,V673)*AA673/SUMIFS($AA$4:$AA$1116,$A$4:$A$1116,A673,$V$4:$V$1116,V673),0)</f>
        <v/>
      </c>
      <c r="AC673" s="183">
        <f>IF($W673=AC$3,$AB673,IF(NOT($W673=0),"",SUMIFS('Val-Vol (2)'!AC$4:AC$1116,'Val-Vol (2)'!$A$4:$A$1116,$D673,'Val-Vol (2)'!$V$4:$V$1116,$V673)/SUMIFS('[6]Comp2016-2017 (3)'!$G$5:$G$289,'[6]Comp2016-2017 (3)'!$A$5:$A$289,$D673,'[6]Comp2016-2017 (3)'!$R$5:$R$289,$V673)*$AB673))</f>
        <v/>
      </c>
      <c r="AD673" s="183">
        <f>IF($W673=AD$3,$AB673,IF(NOT($W673=0),"",SUMIFS('Val-Vol (2)'!AD$4:AD$1116,'Val-Vol (2)'!$A$4:$A$1116,$D673,'Val-Vol (2)'!$V$4:$V$1116,$V673)/SUMIFS('[6]Comp2016-2017 (3)'!$G$5:$G$289,'[6]Comp2016-2017 (3)'!$A$5:$A$289,$D673,'[6]Comp2016-2017 (3)'!$R$5:$R$289,$V673)*$AB673))</f>
        <v/>
      </c>
      <c r="AE673" s="183">
        <f>IF($W673=AE$3,$AB673,IF(NOT($W673=0),"",SUMIFS('Val-Vol (2)'!AE$4:AE$1116,'Val-Vol (2)'!$A$4:$A$1116,$D673,'Val-Vol (2)'!$V$4:$V$1116,$V673)/SUMIFS('[6]Comp2016-2017 (3)'!$G$5:$G$289,'[6]Comp2016-2017 (3)'!$A$5:$A$289,$D673,'[6]Comp2016-2017 (3)'!$R$5:$R$289,$V673)*$AB673))</f>
        <v/>
      </c>
      <c r="AF673" s="183">
        <f>IF($W673=AF$3,$AB673,IF(NOT($W673=0),"",SUMIFS('Val-Vol (2)'!AF$4:AF$1116,'Val-Vol (2)'!$A$4:$A$1116,$D673,'Val-Vol (2)'!$V$4:$V$1116,$V673)/SUMIFS('[6]Comp2016-2017 (3)'!$G$5:$G$289,'[6]Comp2016-2017 (3)'!$A$5:$A$289,$D673,'[6]Comp2016-2017 (3)'!$R$5:$R$289,$V673)*$AB673))</f>
        <v/>
      </c>
      <c r="AG673" s="183">
        <f>IF($W673=AG$3,$AB673,IF(NOT($W673=0),"",SUMIFS('Val-Vol (2)'!AG$4:AG$1116,'Val-Vol (2)'!$A$4:$A$1116,$D673,'Val-Vol (2)'!$V$4:$V$1116,$V673)/SUMIFS('[6]Comp2016-2017 (3)'!$G$5:$G$289,'[6]Comp2016-2017 (3)'!$A$5:$A$289,$D673,'[6]Comp2016-2017 (3)'!$R$5:$R$289,$V673)*$AB673))</f>
        <v/>
      </c>
      <c r="AH673" s="183">
        <f>IF($W673=AH$3,$AB673,IF(NOT($W673=0),"",SUMIFS('Val-Vol (2)'!AH$4:AH$1116,'Val-Vol (2)'!$A$4:$A$1116,$D673,'Val-Vol (2)'!$V$4:$V$1116,$V673)/SUMIFS('[6]Comp2016-2017 (3)'!$G$5:$G$289,'[6]Comp2016-2017 (3)'!$A$5:$A$289,$D673,'[6]Comp2016-2017 (3)'!$R$5:$R$289,$V673)*$AB673))</f>
        <v/>
      </c>
      <c r="AI673" s="183">
        <f>IF($W673=AI$3,$AB673,IF(NOT($W673=0),"",SUMIFS('Val-Vol (2)'!AI$4:AI$1116,'Val-Vol (2)'!$A$4:$A$1116,$D673,'Val-Vol (2)'!$V$4:$V$1116,$V673)/SUMIFS('[6]Comp2016-2017 (3)'!$G$5:$G$289,'[6]Comp2016-2017 (3)'!$A$5:$A$289,$D673,'[6]Comp2016-2017 (3)'!$R$5:$R$289,$V673)*$AB673))</f>
        <v/>
      </c>
      <c r="AJ673" s="183">
        <f>IF($W673=AJ$3,$AB673,IF(NOT($W673=0),"",SUMIFS('Val-Vol (2)'!AJ$4:AJ$1116,'Val-Vol (2)'!$A$4:$A$1116,$D673,'Val-Vol (2)'!$V$4:$V$1116,$V673)/SUMIFS('[6]Comp2016-2017 (3)'!$G$5:$G$289,'[6]Comp2016-2017 (3)'!$A$5:$A$289,$D673,'[6]Comp2016-2017 (3)'!$R$5:$R$289,$V673)*$AB673))</f>
        <v/>
      </c>
      <c r="AK673" s="183">
        <f>SUM(AC673:AJ673)-AB673</f>
        <v/>
      </c>
      <c r="AL673" s="179">
        <f>IF(A673=D673,"remplir à la main","")</f>
        <v/>
      </c>
      <c r="AM673" s="179">
        <f>VLOOKUP(A673,'[6]Table corresp.'!$M$4:$U$63,8,FALSE)</f>
        <v/>
      </c>
      <c r="AN673" s="179">
        <f>VLOOKUP(D673,'[6]Table corresp.'!$M$4:$U$63,9,FALSE)</f>
        <v/>
      </c>
    </row>
    <row r="674">
      <c r="A674" s="179" t="inlineStr">
        <is>
          <t>61 - Commerce de gros de produits bois</t>
        </is>
      </c>
      <c r="B674" s="179">
        <f>VLOOKUP(LEFT(A674,3),'[6]Table corresp.'!$A$4:$D$63,3,FALSE)</f>
        <v/>
      </c>
      <c r="C674" s="179">
        <f>VLOOKUP(A674,'[6]Table corresp.'!$M$4:$P$63,4,FALSE)</f>
        <v/>
      </c>
      <c r="D674" s="179" t="inlineStr">
        <is>
          <t>52 - Génie civil</t>
        </is>
      </c>
      <c r="E674" s="179">
        <f>VLOOKUP(LEFT(D674,3),'[6]Table corresp.'!$A$4:$D$63,4,FALSE)</f>
        <v/>
      </c>
      <c r="F674" s="179">
        <f>LEFT(A674,3)&amp;" - "&amp;LEFT(D674,3)</f>
        <v/>
      </c>
      <c r="G674" s="208" t="n">
        <v>54501.91876855202</v>
      </c>
      <c r="H674" s="208" t="n">
        <v>0</v>
      </c>
      <c r="I674" s="208" t="n">
        <v>54501.91885730074</v>
      </c>
      <c r="J674" s="208" t="n">
        <v>0</v>
      </c>
      <c r="K674" s="208" t="n">
        <v>0</v>
      </c>
      <c r="L674" s="208" t="n">
        <v>0</v>
      </c>
      <c r="M674" s="208" t="n">
        <v>0</v>
      </c>
      <c r="N674" s="208" t="n">
        <v>0</v>
      </c>
      <c r="O674" s="208" t="n">
        <v>0</v>
      </c>
      <c r="P674" s="208" t="n">
        <v>0</v>
      </c>
      <c r="Q674" s="208" t="n">
        <v>0</v>
      </c>
      <c r="R674" s="208" t="n">
        <v>0</v>
      </c>
      <c r="S674" s="196" t="n"/>
      <c r="T674" s="179">
        <f>VLOOKUP(A674,'[6]Groupe de branches'!$Z$27:$AM$86,14,FALSE)</f>
        <v/>
      </c>
      <c r="U674" s="179">
        <f>VLOOKUP(D674,'[6]Groupe de branches'!$Z$27:$AM$86,14,FALSE)</f>
        <v/>
      </c>
      <c r="V674" s="179" t="n">
        <v>2017</v>
      </c>
      <c r="W674" s="179">
        <f>VLOOKUP(D674,'[6]Table corresp.'!$M$4:$S$63,7,FALSE)</f>
        <v/>
      </c>
      <c r="X674" s="197">
        <f>IFERROR(G674/SUMIFS('[6]Comp2016-2017 (3)'!$I$5:$I$289,'[6]Comp2016-2017 (3)'!$A$5:$A$289,A674,'[6]Comp2016-2017 (3)'!$R$5:$R$289,V674),0)</f>
        <v/>
      </c>
      <c r="Y674" s="209">
        <f>IFERROR(IF(RIGHT(F674,3)="Exp",VLOOKUP(F674,#REF!,2,FALSE),VLOOKUP(F674,#REF!,9,FALSE)),1)</f>
        <v/>
      </c>
      <c r="Z674" s="197">
        <f>Y674/SUMIFS($Y$4:$Y$1116,$V$4:$V$1116,V674,$A$4:$A$1116,A674)</f>
        <v/>
      </c>
      <c r="AA674" s="181">
        <f>X674*Z674</f>
        <v/>
      </c>
      <c r="AB674" s="183">
        <f>IFERROR(SUMIFS('[6]Comp2016-2017 (3)'!$G$5:$G$289,'[6]Comp2016-2017 (3)'!$A$5:$A$289,A674,'[6]Comp2016-2017 (3)'!$R$5:$R$289,V674)*AA674/SUMIFS($AA$4:$AA$1116,$A$4:$A$1116,A674,$V$4:$V$1116,V674),0)</f>
        <v/>
      </c>
      <c r="AC674" s="183">
        <f>IF($W674=AC$3,$AB674,IF(NOT($W674=0),"",SUMIFS('Val-Vol (2)'!AC$4:AC$1116,'Val-Vol (2)'!$A$4:$A$1116,$D674,'Val-Vol (2)'!$V$4:$V$1116,$V674)/SUMIFS('[6]Comp2016-2017 (3)'!$G$5:$G$289,'[6]Comp2016-2017 (3)'!$A$5:$A$289,$D674,'[6]Comp2016-2017 (3)'!$R$5:$R$289,$V674)*$AB674))</f>
        <v/>
      </c>
      <c r="AD674" s="183">
        <f>IF($W674=AD$3,$AB674,IF(NOT($W674=0),"",SUMIFS('Val-Vol (2)'!AD$4:AD$1116,'Val-Vol (2)'!$A$4:$A$1116,$D674,'Val-Vol (2)'!$V$4:$V$1116,$V674)/SUMIFS('[6]Comp2016-2017 (3)'!$G$5:$G$289,'[6]Comp2016-2017 (3)'!$A$5:$A$289,$D674,'[6]Comp2016-2017 (3)'!$R$5:$R$289,$V674)*$AB674))</f>
        <v/>
      </c>
      <c r="AE674" s="183">
        <f>IF($W674=AE$3,$AB674,IF(NOT($W674=0),"",SUMIFS('Val-Vol (2)'!AE$4:AE$1116,'Val-Vol (2)'!$A$4:$A$1116,$D674,'Val-Vol (2)'!$V$4:$V$1116,$V674)/SUMIFS('[6]Comp2016-2017 (3)'!$G$5:$G$289,'[6]Comp2016-2017 (3)'!$A$5:$A$289,$D674,'[6]Comp2016-2017 (3)'!$R$5:$R$289,$V674)*$AB674))</f>
        <v/>
      </c>
      <c r="AF674" s="183">
        <f>IF($W674=AF$3,$AB674,IF(NOT($W674=0),"",SUMIFS('Val-Vol (2)'!AF$4:AF$1116,'Val-Vol (2)'!$A$4:$A$1116,$D674,'Val-Vol (2)'!$V$4:$V$1116,$V674)/SUMIFS('[6]Comp2016-2017 (3)'!$G$5:$G$289,'[6]Comp2016-2017 (3)'!$A$5:$A$289,$D674,'[6]Comp2016-2017 (3)'!$R$5:$R$289,$V674)*$AB674))</f>
        <v/>
      </c>
      <c r="AG674" s="183">
        <f>IF($W674=AG$3,$AB674,IF(NOT($W674=0),"",SUMIFS('Val-Vol (2)'!AG$4:AG$1116,'Val-Vol (2)'!$A$4:$A$1116,$D674,'Val-Vol (2)'!$V$4:$V$1116,$V674)/SUMIFS('[6]Comp2016-2017 (3)'!$G$5:$G$289,'[6]Comp2016-2017 (3)'!$A$5:$A$289,$D674,'[6]Comp2016-2017 (3)'!$R$5:$R$289,$V674)*$AB674))</f>
        <v/>
      </c>
      <c r="AH674" s="183">
        <f>IF($W674=AH$3,$AB674,IF(NOT($W674=0),"",SUMIFS('Val-Vol (2)'!AH$4:AH$1116,'Val-Vol (2)'!$A$4:$A$1116,$D674,'Val-Vol (2)'!$V$4:$V$1116,$V674)/SUMIFS('[6]Comp2016-2017 (3)'!$G$5:$G$289,'[6]Comp2016-2017 (3)'!$A$5:$A$289,$D674,'[6]Comp2016-2017 (3)'!$R$5:$R$289,$V674)*$AB674))</f>
        <v/>
      </c>
      <c r="AI674" s="183">
        <f>IF($W674=AI$3,$AB674,IF(NOT($W674=0),"",SUMIFS('Val-Vol (2)'!AI$4:AI$1116,'Val-Vol (2)'!$A$4:$A$1116,$D674,'Val-Vol (2)'!$V$4:$V$1116,$V674)/SUMIFS('[6]Comp2016-2017 (3)'!$G$5:$G$289,'[6]Comp2016-2017 (3)'!$A$5:$A$289,$D674,'[6]Comp2016-2017 (3)'!$R$5:$R$289,$V674)*$AB674))</f>
        <v/>
      </c>
      <c r="AJ674" s="183">
        <f>IF($W674=AJ$3,$AB674,IF(NOT($W674=0),"",SUMIFS('Val-Vol (2)'!AJ$4:AJ$1116,'Val-Vol (2)'!$A$4:$A$1116,$D674,'Val-Vol (2)'!$V$4:$V$1116,$V674)/SUMIFS('[6]Comp2016-2017 (3)'!$G$5:$G$289,'[6]Comp2016-2017 (3)'!$A$5:$A$289,$D674,'[6]Comp2016-2017 (3)'!$R$5:$R$289,$V674)*$AB674))</f>
        <v/>
      </c>
      <c r="AK674" s="183">
        <f>SUM(AC674:AJ674)-AB674</f>
        <v/>
      </c>
      <c r="AL674" s="179">
        <f>IF(A674=D674,"remplir à la main","")</f>
        <v/>
      </c>
      <c r="AM674" s="179">
        <f>VLOOKUP(A674,'[6]Table corresp.'!$M$4:$U$63,8,FALSE)</f>
        <v/>
      </c>
      <c r="AN674" s="179">
        <f>VLOOKUP(D674,'[6]Table corresp.'!$M$4:$U$63,9,FALSE)</f>
        <v/>
      </c>
    </row>
    <row r="675">
      <c r="A675" s="179" t="inlineStr">
        <is>
          <t>61 - Commerce de gros de produits bois</t>
        </is>
      </c>
      <c r="B675" s="179">
        <f>VLOOKUP(LEFT(A675,3),'[6]Table corresp.'!$A$4:$D$63,3,FALSE)</f>
        <v/>
      </c>
      <c r="C675" s="179">
        <f>VLOOKUP(A675,'[6]Table corresp.'!$M$4:$P$63,4,FALSE)</f>
        <v/>
      </c>
      <c r="D675" s="179" t="inlineStr">
        <is>
          <t>53 - Travaux d'isolation</t>
        </is>
      </c>
      <c r="E675" s="179">
        <f>VLOOKUP(LEFT(D675,3),'[6]Table corresp.'!$A$4:$D$63,4,FALSE)</f>
        <v/>
      </c>
      <c r="F675" s="179">
        <f>LEFT(A675,3)&amp;" - "&amp;LEFT(D675,3)</f>
        <v/>
      </c>
      <c r="G675" s="208" t="n">
        <v>9995.517370408301</v>
      </c>
      <c r="H675" s="208" t="n">
        <v>0</v>
      </c>
      <c r="I675" s="208" t="n">
        <v>9995.517386684598</v>
      </c>
      <c r="J675" s="208" t="n">
        <v>0</v>
      </c>
      <c r="K675" s="208" t="n">
        <v>0</v>
      </c>
      <c r="L675" s="208" t="n">
        <v>0</v>
      </c>
      <c r="M675" s="208" t="n">
        <v>0</v>
      </c>
      <c r="N675" s="208" t="n">
        <v>0</v>
      </c>
      <c r="O675" s="208" t="n">
        <v>0</v>
      </c>
      <c r="P675" s="208" t="n">
        <v>0</v>
      </c>
      <c r="Q675" s="208" t="n">
        <v>0</v>
      </c>
      <c r="R675" s="208" t="n">
        <v>0</v>
      </c>
      <c r="S675" s="196" t="n"/>
      <c r="T675" s="179">
        <f>VLOOKUP(A675,'[6]Groupe de branches'!$Z$27:$AM$86,14,FALSE)</f>
        <v/>
      </c>
      <c r="U675" s="179">
        <f>VLOOKUP(D675,'[6]Groupe de branches'!$Z$27:$AM$86,14,FALSE)</f>
        <v/>
      </c>
      <c r="V675" s="179" t="n">
        <v>2017</v>
      </c>
      <c r="W675" s="179">
        <f>VLOOKUP(D675,'[6]Table corresp.'!$M$4:$S$63,7,FALSE)</f>
        <v/>
      </c>
      <c r="X675" s="197">
        <f>IFERROR(G675/SUMIFS('[6]Comp2016-2017 (3)'!$I$5:$I$289,'[6]Comp2016-2017 (3)'!$A$5:$A$289,A675,'[6]Comp2016-2017 (3)'!$R$5:$R$289,V675),0)</f>
        <v/>
      </c>
      <c r="Y675" s="209">
        <f>IFERROR(IF(RIGHT(F675,3)="Exp",VLOOKUP(F675,#REF!,2,FALSE),VLOOKUP(F675,#REF!,9,FALSE)),1)</f>
        <v/>
      </c>
      <c r="Z675" s="197">
        <f>Y675/SUMIFS($Y$4:$Y$1116,$V$4:$V$1116,V675,$A$4:$A$1116,A675)</f>
        <v/>
      </c>
      <c r="AA675" s="181">
        <f>X675*Z675</f>
        <v/>
      </c>
      <c r="AB675" s="183">
        <f>IFERROR(SUMIFS('[6]Comp2016-2017 (3)'!$G$5:$G$289,'[6]Comp2016-2017 (3)'!$A$5:$A$289,A675,'[6]Comp2016-2017 (3)'!$R$5:$R$289,V675)*AA675/SUMIFS($AA$4:$AA$1116,$A$4:$A$1116,A675,$V$4:$V$1116,V675),0)</f>
        <v/>
      </c>
      <c r="AC675" s="183">
        <f>IF($W675=AC$3,$AB675,IF(NOT($W675=0),"",SUMIFS('Val-Vol (2)'!AC$4:AC$1116,'Val-Vol (2)'!$A$4:$A$1116,$D675,'Val-Vol (2)'!$V$4:$V$1116,$V675)/SUMIFS('[6]Comp2016-2017 (3)'!$G$5:$G$289,'[6]Comp2016-2017 (3)'!$A$5:$A$289,$D675,'[6]Comp2016-2017 (3)'!$R$5:$R$289,$V675)*$AB675))</f>
        <v/>
      </c>
      <c r="AD675" s="183">
        <f>IF($W675=AD$3,$AB675,IF(NOT($W675=0),"",SUMIFS('Val-Vol (2)'!AD$4:AD$1116,'Val-Vol (2)'!$A$4:$A$1116,$D675,'Val-Vol (2)'!$V$4:$V$1116,$V675)/SUMIFS('[6]Comp2016-2017 (3)'!$G$5:$G$289,'[6]Comp2016-2017 (3)'!$A$5:$A$289,$D675,'[6]Comp2016-2017 (3)'!$R$5:$R$289,$V675)*$AB675))</f>
        <v/>
      </c>
      <c r="AE675" s="183">
        <f>IF($W675=AE$3,$AB675,IF(NOT($W675=0),"",SUMIFS('Val-Vol (2)'!AE$4:AE$1116,'Val-Vol (2)'!$A$4:$A$1116,$D675,'Val-Vol (2)'!$V$4:$V$1116,$V675)/SUMIFS('[6]Comp2016-2017 (3)'!$G$5:$G$289,'[6]Comp2016-2017 (3)'!$A$5:$A$289,$D675,'[6]Comp2016-2017 (3)'!$R$5:$R$289,$V675)*$AB675))</f>
        <v/>
      </c>
      <c r="AF675" s="183">
        <f>IF($W675=AF$3,$AB675,IF(NOT($W675=0),"",SUMIFS('Val-Vol (2)'!AF$4:AF$1116,'Val-Vol (2)'!$A$4:$A$1116,$D675,'Val-Vol (2)'!$V$4:$V$1116,$V675)/SUMIFS('[6]Comp2016-2017 (3)'!$G$5:$G$289,'[6]Comp2016-2017 (3)'!$A$5:$A$289,$D675,'[6]Comp2016-2017 (3)'!$R$5:$R$289,$V675)*$AB675))</f>
        <v/>
      </c>
      <c r="AG675" s="183">
        <f>IF($W675=AG$3,$AB675,IF(NOT($W675=0),"",SUMIFS('Val-Vol (2)'!AG$4:AG$1116,'Val-Vol (2)'!$A$4:$A$1116,$D675,'Val-Vol (2)'!$V$4:$V$1116,$V675)/SUMIFS('[6]Comp2016-2017 (3)'!$G$5:$G$289,'[6]Comp2016-2017 (3)'!$A$5:$A$289,$D675,'[6]Comp2016-2017 (3)'!$R$5:$R$289,$V675)*$AB675))</f>
        <v/>
      </c>
      <c r="AH675" s="183">
        <f>IF($W675=AH$3,$AB675,IF(NOT($W675=0),"",SUMIFS('Val-Vol (2)'!AH$4:AH$1116,'Val-Vol (2)'!$A$4:$A$1116,$D675,'Val-Vol (2)'!$V$4:$V$1116,$V675)/SUMIFS('[6]Comp2016-2017 (3)'!$G$5:$G$289,'[6]Comp2016-2017 (3)'!$A$5:$A$289,$D675,'[6]Comp2016-2017 (3)'!$R$5:$R$289,$V675)*$AB675))</f>
        <v/>
      </c>
      <c r="AI675" s="183">
        <f>IF($W675=AI$3,$AB675,IF(NOT($W675=0),"",SUMIFS('Val-Vol (2)'!AI$4:AI$1116,'Val-Vol (2)'!$A$4:$A$1116,$D675,'Val-Vol (2)'!$V$4:$V$1116,$V675)/SUMIFS('[6]Comp2016-2017 (3)'!$G$5:$G$289,'[6]Comp2016-2017 (3)'!$A$5:$A$289,$D675,'[6]Comp2016-2017 (3)'!$R$5:$R$289,$V675)*$AB675))</f>
        <v/>
      </c>
      <c r="AJ675" s="183">
        <f>IF($W675=AJ$3,$AB675,IF(NOT($W675=0),"",SUMIFS('Val-Vol (2)'!AJ$4:AJ$1116,'Val-Vol (2)'!$A$4:$A$1116,$D675,'Val-Vol (2)'!$V$4:$V$1116,$V675)/SUMIFS('[6]Comp2016-2017 (3)'!$G$5:$G$289,'[6]Comp2016-2017 (3)'!$A$5:$A$289,$D675,'[6]Comp2016-2017 (3)'!$R$5:$R$289,$V675)*$AB675))</f>
        <v/>
      </c>
      <c r="AK675" s="183">
        <f>SUM(AC675:AJ675)-AB675</f>
        <v/>
      </c>
      <c r="AL675" s="179">
        <f>IF(A675=D675,"remplir à la main","")</f>
        <v/>
      </c>
      <c r="AM675" s="179">
        <f>VLOOKUP(A675,'[6]Table corresp.'!$M$4:$U$63,8,FALSE)</f>
        <v/>
      </c>
      <c r="AN675" s="179">
        <f>VLOOKUP(D675,'[6]Table corresp.'!$M$4:$U$63,9,FALSE)</f>
        <v/>
      </c>
    </row>
    <row r="676">
      <c r="A676" s="179" t="inlineStr">
        <is>
          <t>61 - Commerce de gros de produits bois</t>
        </is>
      </c>
      <c r="B676" s="179">
        <f>VLOOKUP(LEFT(A676,3),'[6]Table corresp.'!$A$4:$D$63,3,FALSE)</f>
        <v/>
      </c>
      <c r="C676" s="179">
        <f>VLOOKUP(A676,'[6]Table corresp.'!$M$4:$P$63,4,FALSE)</f>
        <v/>
      </c>
      <c r="D676" s="179" t="inlineStr">
        <is>
          <t>54 - Travaux de menuiserie bois</t>
        </is>
      </c>
      <c r="E676" s="179">
        <f>VLOOKUP(LEFT(D676,3),'[6]Table corresp.'!$A$4:$D$63,4,FALSE)</f>
        <v/>
      </c>
      <c r="F676" s="179">
        <f>LEFT(A676,3)&amp;" - "&amp;LEFT(D676,3)</f>
        <v/>
      </c>
      <c r="G676" s="208" t="n">
        <v>581728.5671221715</v>
      </c>
      <c r="H676" s="208" t="n">
        <v>0</v>
      </c>
      <c r="I676" s="208" t="n">
        <v>581728.5680694347</v>
      </c>
      <c r="J676" s="208" t="n">
        <v>0</v>
      </c>
      <c r="K676" s="208" t="n">
        <v>0</v>
      </c>
      <c r="L676" s="208" t="n">
        <v>0</v>
      </c>
      <c r="M676" s="208" t="n">
        <v>0</v>
      </c>
      <c r="N676" s="208" t="n">
        <v>0</v>
      </c>
      <c r="O676" s="208" t="n">
        <v>0</v>
      </c>
      <c r="P676" s="208" t="n">
        <v>0</v>
      </c>
      <c r="Q676" s="208" t="n">
        <v>0</v>
      </c>
      <c r="R676" s="208" t="n">
        <v>0</v>
      </c>
      <c r="S676" s="196" t="n"/>
      <c r="T676" s="179">
        <f>VLOOKUP(A676,'[6]Groupe de branches'!$Z$27:$AM$86,14,FALSE)</f>
        <v/>
      </c>
      <c r="U676" s="179">
        <f>VLOOKUP(D676,'[6]Groupe de branches'!$Z$27:$AM$86,14,FALSE)</f>
        <v/>
      </c>
      <c r="V676" s="179" t="n">
        <v>2017</v>
      </c>
      <c r="W676" s="179">
        <f>VLOOKUP(D676,'[6]Table corresp.'!$M$4:$S$63,7,FALSE)</f>
        <v/>
      </c>
      <c r="X676" s="197">
        <f>IFERROR(G676/SUMIFS('[6]Comp2016-2017 (3)'!$I$5:$I$289,'[6]Comp2016-2017 (3)'!$A$5:$A$289,A676,'[6]Comp2016-2017 (3)'!$R$5:$R$289,V676),0)</f>
        <v/>
      </c>
      <c r="Y676" s="209">
        <f>IFERROR(IF(RIGHT(F676,3)="Exp",VLOOKUP(F676,#REF!,2,FALSE),VLOOKUP(F676,#REF!,9,FALSE)),1)</f>
        <v/>
      </c>
      <c r="Z676" s="197">
        <f>Y676/SUMIFS($Y$4:$Y$1116,$V$4:$V$1116,V676,$A$4:$A$1116,A676)</f>
        <v/>
      </c>
      <c r="AA676" s="181">
        <f>X676*Z676</f>
        <v/>
      </c>
      <c r="AB676" s="183">
        <f>IFERROR(SUMIFS('[6]Comp2016-2017 (3)'!$G$5:$G$289,'[6]Comp2016-2017 (3)'!$A$5:$A$289,A676,'[6]Comp2016-2017 (3)'!$R$5:$R$289,V676)*AA676/SUMIFS($AA$4:$AA$1116,$A$4:$A$1116,A676,$V$4:$V$1116,V676),0)</f>
        <v/>
      </c>
      <c r="AC676" s="183">
        <f>IF($W676=AC$3,$AB676,IF(NOT($W676=0),"",SUMIFS('Val-Vol (2)'!AC$4:AC$1116,'Val-Vol (2)'!$A$4:$A$1116,$D676,'Val-Vol (2)'!$V$4:$V$1116,$V676)/SUMIFS('[6]Comp2016-2017 (3)'!$G$5:$G$289,'[6]Comp2016-2017 (3)'!$A$5:$A$289,$D676,'[6]Comp2016-2017 (3)'!$R$5:$R$289,$V676)*$AB676))</f>
        <v/>
      </c>
      <c r="AD676" s="183">
        <f>IF($W676=AD$3,$AB676,IF(NOT($W676=0),"",SUMIFS('Val-Vol (2)'!AD$4:AD$1116,'Val-Vol (2)'!$A$4:$A$1116,$D676,'Val-Vol (2)'!$V$4:$V$1116,$V676)/SUMIFS('[6]Comp2016-2017 (3)'!$G$5:$G$289,'[6]Comp2016-2017 (3)'!$A$5:$A$289,$D676,'[6]Comp2016-2017 (3)'!$R$5:$R$289,$V676)*$AB676))</f>
        <v/>
      </c>
      <c r="AE676" s="183">
        <f>IF($W676=AE$3,$AB676,IF(NOT($W676=0),"",SUMIFS('Val-Vol (2)'!AE$4:AE$1116,'Val-Vol (2)'!$A$4:$A$1116,$D676,'Val-Vol (2)'!$V$4:$V$1116,$V676)/SUMIFS('[6]Comp2016-2017 (3)'!$G$5:$G$289,'[6]Comp2016-2017 (3)'!$A$5:$A$289,$D676,'[6]Comp2016-2017 (3)'!$R$5:$R$289,$V676)*$AB676))</f>
        <v/>
      </c>
      <c r="AF676" s="183">
        <f>IF($W676=AF$3,$AB676,IF(NOT($W676=0),"",SUMIFS('Val-Vol (2)'!AF$4:AF$1116,'Val-Vol (2)'!$A$4:$A$1116,$D676,'Val-Vol (2)'!$V$4:$V$1116,$V676)/SUMIFS('[6]Comp2016-2017 (3)'!$G$5:$G$289,'[6]Comp2016-2017 (3)'!$A$5:$A$289,$D676,'[6]Comp2016-2017 (3)'!$R$5:$R$289,$V676)*$AB676))</f>
        <v/>
      </c>
      <c r="AG676" s="183">
        <f>IF($W676=AG$3,$AB676,IF(NOT($W676=0),"",SUMIFS('Val-Vol (2)'!AG$4:AG$1116,'Val-Vol (2)'!$A$4:$A$1116,$D676,'Val-Vol (2)'!$V$4:$V$1116,$V676)/SUMIFS('[6]Comp2016-2017 (3)'!$G$5:$G$289,'[6]Comp2016-2017 (3)'!$A$5:$A$289,$D676,'[6]Comp2016-2017 (3)'!$R$5:$R$289,$V676)*$AB676))</f>
        <v/>
      </c>
      <c r="AH676" s="183">
        <f>IF($W676=AH$3,$AB676,IF(NOT($W676=0),"",SUMIFS('Val-Vol (2)'!AH$4:AH$1116,'Val-Vol (2)'!$A$4:$A$1116,$D676,'Val-Vol (2)'!$V$4:$V$1116,$V676)/SUMIFS('[6]Comp2016-2017 (3)'!$G$5:$G$289,'[6]Comp2016-2017 (3)'!$A$5:$A$289,$D676,'[6]Comp2016-2017 (3)'!$R$5:$R$289,$V676)*$AB676))</f>
        <v/>
      </c>
      <c r="AI676" s="183">
        <f>IF($W676=AI$3,$AB676,IF(NOT($W676=0),"",SUMIFS('Val-Vol (2)'!AI$4:AI$1116,'Val-Vol (2)'!$A$4:$A$1116,$D676,'Val-Vol (2)'!$V$4:$V$1116,$V676)/SUMIFS('[6]Comp2016-2017 (3)'!$G$5:$G$289,'[6]Comp2016-2017 (3)'!$A$5:$A$289,$D676,'[6]Comp2016-2017 (3)'!$R$5:$R$289,$V676)*$AB676))</f>
        <v/>
      </c>
      <c r="AJ676" s="183">
        <f>IF($W676=AJ$3,$AB676,IF(NOT($W676=0),"",SUMIFS('Val-Vol (2)'!AJ$4:AJ$1116,'Val-Vol (2)'!$A$4:$A$1116,$D676,'Val-Vol (2)'!$V$4:$V$1116,$V676)/SUMIFS('[6]Comp2016-2017 (3)'!$G$5:$G$289,'[6]Comp2016-2017 (3)'!$A$5:$A$289,$D676,'[6]Comp2016-2017 (3)'!$R$5:$R$289,$V676)*$AB676))</f>
        <v/>
      </c>
      <c r="AK676" s="183">
        <f>SUM(AC676:AJ676)-AB676</f>
        <v/>
      </c>
      <c r="AL676" s="179">
        <f>IF(A676=D676,"remplir à la main","")</f>
        <v/>
      </c>
      <c r="AM676" s="179">
        <f>VLOOKUP(A676,'[6]Table corresp.'!$M$4:$U$63,8,FALSE)</f>
        <v/>
      </c>
      <c r="AN676" s="179">
        <f>VLOOKUP(D676,'[6]Table corresp.'!$M$4:$U$63,9,FALSE)</f>
        <v/>
      </c>
    </row>
    <row r="677">
      <c r="A677" s="179" t="inlineStr">
        <is>
          <t>61 - Commerce de gros de produits bois</t>
        </is>
      </c>
      <c r="B677" s="179">
        <f>VLOOKUP(LEFT(A677,3),'[6]Table corresp.'!$A$4:$D$63,3,FALSE)</f>
        <v/>
      </c>
      <c r="C677" s="179">
        <f>VLOOKUP(A677,'[6]Table corresp.'!$M$4:$P$63,4,FALSE)</f>
        <v/>
      </c>
      <c r="D677" s="179" t="inlineStr">
        <is>
          <t>55 - Agencement de lieux de vente</t>
        </is>
      </c>
      <c r="E677" s="179">
        <f>VLOOKUP(LEFT(D677,3),'[6]Table corresp.'!$A$4:$D$63,4,FALSE)</f>
        <v/>
      </c>
      <c r="F677" s="179">
        <f>LEFT(A677,3)&amp;" - "&amp;LEFT(D677,3)</f>
        <v/>
      </c>
      <c r="G677" s="208" t="n">
        <v>135021.699086193</v>
      </c>
      <c r="H677" s="208" t="n">
        <v>0</v>
      </c>
      <c r="I677" s="208" t="n">
        <v>135021.6993060569</v>
      </c>
      <c r="J677" s="208" t="n">
        <v>0</v>
      </c>
      <c r="K677" s="208" t="n">
        <v>0</v>
      </c>
      <c r="L677" s="208" t="n">
        <v>0</v>
      </c>
      <c r="M677" s="208" t="n">
        <v>0</v>
      </c>
      <c r="N677" s="208" t="n">
        <v>0</v>
      </c>
      <c r="O677" s="208" t="n">
        <v>0</v>
      </c>
      <c r="P677" s="208" t="n">
        <v>0</v>
      </c>
      <c r="Q677" s="208" t="n">
        <v>0</v>
      </c>
      <c r="R677" s="208" t="n">
        <v>0</v>
      </c>
      <c r="S677" s="196" t="n"/>
      <c r="T677" s="179">
        <f>VLOOKUP(A677,'[6]Groupe de branches'!$Z$27:$AM$86,14,FALSE)</f>
        <v/>
      </c>
      <c r="U677" s="179">
        <f>VLOOKUP(D677,'[6]Groupe de branches'!$Z$27:$AM$86,14,FALSE)</f>
        <v/>
      </c>
      <c r="V677" s="179" t="n">
        <v>2017</v>
      </c>
      <c r="W677" s="179">
        <f>VLOOKUP(D677,'[6]Table corresp.'!$M$4:$S$63,7,FALSE)</f>
        <v/>
      </c>
      <c r="X677" s="197">
        <f>IFERROR(G677/SUMIFS('[6]Comp2016-2017 (3)'!$I$5:$I$289,'[6]Comp2016-2017 (3)'!$A$5:$A$289,A677,'[6]Comp2016-2017 (3)'!$R$5:$R$289,V677),0)</f>
        <v/>
      </c>
      <c r="Y677" s="209">
        <f>IFERROR(IF(RIGHT(F677,3)="Exp",VLOOKUP(F677,#REF!,2,FALSE),VLOOKUP(F677,#REF!,9,FALSE)),1)</f>
        <v/>
      </c>
      <c r="Z677" s="197">
        <f>Y677/SUMIFS($Y$4:$Y$1116,$V$4:$V$1116,V677,$A$4:$A$1116,A677)</f>
        <v/>
      </c>
      <c r="AA677" s="181">
        <f>X677*Z677</f>
        <v/>
      </c>
      <c r="AB677" s="183">
        <f>IFERROR(SUMIFS('[6]Comp2016-2017 (3)'!$G$5:$G$289,'[6]Comp2016-2017 (3)'!$A$5:$A$289,A677,'[6]Comp2016-2017 (3)'!$R$5:$R$289,V677)*AA677/SUMIFS($AA$4:$AA$1116,$A$4:$A$1116,A677,$V$4:$V$1116,V677),0)</f>
        <v/>
      </c>
      <c r="AC677" s="183">
        <f>IF($W677=AC$3,$AB677,IF(NOT($W677=0),"",SUMIFS('Val-Vol (2)'!AC$4:AC$1116,'Val-Vol (2)'!$A$4:$A$1116,$D677,'Val-Vol (2)'!$V$4:$V$1116,$V677)/SUMIFS('[6]Comp2016-2017 (3)'!$G$5:$G$289,'[6]Comp2016-2017 (3)'!$A$5:$A$289,$D677,'[6]Comp2016-2017 (3)'!$R$5:$R$289,$V677)*$AB677))</f>
        <v/>
      </c>
      <c r="AD677" s="183">
        <f>IF($W677=AD$3,$AB677,IF(NOT($W677=0),"",SUMIFS('Val-Vol (2)'!AD$4:AD$1116,'Val-Vol (2)'!$A$4:$A$1116,$D677,'Val-Vol (2)'!$V$4:$V$1116,$V677)/SUMIFS('[6]Comp2016-2017 (3)'!$G$5:$G$289,'[6]Comp2016-2017 (3)'!$A$5:$A$289,$D677,'[6]Comp2016-2017 (3)'!$R$5:$R$289,$V677)*$AB677))</f>
        <v/>
      </c>
      <c r="AE677" s="183">
        <f>IF($W677=AE$3,$AB677,IF(NOT($W677=0),"",SUMIFS('Val-Vol (2)'!AE$4:AE$1116,'Val-Vol (2)'!$A$4:$A$1116,$D677,'Val-Vol (2)'!$V$4:$V$1116,$V677)/SUMIFS('[6]Comp2016-2017 (3)'!$G$5:$G$289,'[6]Comp2016-2017 (3)'!$A$5:$A$289,$D677,'[6]Comp2016-2017 (3)'!$R$5:$R$289,$V677)*$AB677))</f>
        <v/>
      </c>
      <c r="AF677" s="183">
        <f>IF($W677=AF$3,$AB677,IF(NOT($W677=0),"",SUMIFS('Val-Vol (2)'!AF$4:AF$1116,'Val-Vol (2)'!$A$4:$A$1116,$D677,'Val-Vol (2)'!$V$4:$V$1116,$V677)/SUMIFS('[6]Comp2016-2017 (3)'!$G$5:$G$289,'[6]Comp2016-2017 (3)'!$A$5:$A$289,$D677,'[6]Comp2016-2017 (3)'!$R$5:$R$289,$V677)*$AB677))</f>
        <v/>
      </c>
      <c r="AG677" s="183">
        <f>IF($W677=AG$3,$AB677,IF(NOT($W677=0),"",SUMIFS('Val-Vol (2)'!AG$4:AG$1116,'Val-Vol (2)'!$A$4:$A$1116,$D677,'Val-Vol (2)'!$V$4:$V$1116,$V677)/SUMIFS('[6]Comp2016-2017 (3)'!$G$5:$G$289,'[6]Comp2016-2017 (3)'!$A$5:$A$289,$D677,'[6]Comp2016-2017 (3)'!$R$5:$R$289,$V677)*$AB677))</f>
        <v/>
      </c>
      <c r="AH677" s="183">
        <f>IF($W677=AH$3,$AB677,IF(NOT($W677=0),"",SUMIFS('Val-Vol (2)'!AH$4:AH$1116,'Val-Vol (2)'!$A$4:$A$1116,$D677,'Val-Vol (2)'!$V$4:$V$1116,$V677)/SUMIFS('[6]Comp2016-2017 (3)'!$G$5:$G$289,'[6]Comp2016-2017 (3)'!$A$5:$A$289,$D677,'[6]Comp2016-2017 (3)'!$R$5:$R$289,$V677)*$AB677))</f>
        <v/>
      </c>
      <c r="AI677" s="183">
        <f>IF($W677=AI$3,$AB677,IF(NOT($W677=0),"",SUMIFS('Val-Vol (2)'!AI$4:AI$1116,'Val-Vol (2)'!$A$4:$A$1116,$D677,'Val-Vol (2)'!$V$4:$V$1116,$V677)/SUMIFS('[6]Comp2016-2017 (3)'!$G$5:$G$289,'[6]Comp2016-2017 (3)'!$A$5:$A$289,$D677,'[6]Comp2016-2017 (3)'!$R$5:$R$289,$V677)*$AB677))</f>
        <v/>
      </c>
      <c r="AJ677" s="183">
        <f>IF($W677=AJ$3,$AB677,IF(NOT($W677=0),"",SUMIFS('Val-Vol (2)'!AJ$4:AJ$1116,'Val-Vol (2)'!$A$4:$A$1116,$D677,'Val-Vol (2)'!$V$4:$V$1116,$V677)/SUMIFS('[6]Comp2016-2017 (3)'!$G$5:$G$289,'[6]Comp2016-2017 (3)'!$A$5:$A$289,$D677,'[6]Comp2016-2017 (3)'!$R$5:$R$289,$V677)*$AB677))</f>
        <v/>
      </c>
      <c r="AK677" s="183">
        <f>SUM(AC677:AJ677)-AB677</f>
        <v/>
      </c>
      <c r="AL677" s="179">
        <f>IF(A677=D677,"remplir à la main","")</f>
        <v/>
      </c>
      <c r="AM677" s="179">
        <f>VLOOKUP(A677,'[6]Table corresp.'!$M$4:$U$63,8,FALSE)</f>
        <v/>
      </c>
      <c r="AN677" s="179">
        <f>VLOOKUP(D677,'[6]Table corresp.'!$M$4:$U$63,9,FALSE)</f>
        <v/>
      </c>
    </row>
    <row r="678">
      <c r="A678" s="179" t="inlineStr">
        <is>
          <t>61 - Commerce de gros de produits bois</t>
        </is>
      </c>
      <c r="B678" s="179">
        <f>VLOOKUP(LEFT(A678,3),'[6]Table corresp.'!$A$4:$D$63,3,FALSE)</f>
        <v/>
      </c>
      <c r="C678" s="179">
        <f>VLOOKUP(A678,'[6]Table corresp.'!$M$4:$P$63,4,FALSE)</f>
        <v/>
      </c>
      <c r="D678" s="179" t="inlineStr">
        <is>
          <t>56 - Travaux de revêtement des sols et des murs</t>
        </is>
      </c>
      <c r="E678" s="179">
        <f>VLOOKUP(LEFT(D678,3),'[6]Table corresp.'!$A$4:$D$63,4,FALSE)</f>
        <v/>
      </c>
      <c r="F678" s="179">
        <f>LEFT(A678,3)&amp;" - "&amp;LEFT(D678,3)</f>
        <v/>
      </c>
      <c r="G678" s="208" t="n">
        <v>12858.3246027474</v>
      </c>
      <c r="H678" s="208" t="n">
        <v>0</v>
      </c>
      <c r="I678" s="208" t="n">
        <v>12858.32462368537</v>
      </c>
      <c r="J678" s="208" t="n">
        <v>0</v>
      </c>
      <c r="K678" s="208" t="n">
        <v>0</v>
      </c>
      <c r="L678" s="208" t="n">
        <v>0</v>
      </c>
      <c r="M678" s="208" t="n">
        <v>0</v>
      </c>
      <c r="N678" s="208" t="n">
        <v>0</v>
      </c>
      <c r="O678" s="208" t="n">
        <v>0</v>
      </c>
      <c r="P678" s="208" t="n">
        <v>0</v>
      </c>
      <c r="Q678" s="208" t="n">
        <v>0</v>
      </c>
      <c r="R678" s="208" t="n">
        <v>0</v>
      </c>
      <c r="S678" s="196" t="n"/>
      <c r="T678" s="179">
        <f>VLOOKUP(A678,'[6]Groupe de branches'!$Z$27:$AM$86,14,FALSE)</f>
        <v/>
      </c>
      <c r="U678" s="179">
        <f>VLOOKUP(D678,'[6]Groupe de branches'!$Z$27:$AM$86,14,FALSE)</f>
        <v/>
      </c>
      <c r="V678" s="179" t="n">
        <v>2017</v>
      </c>
      <c r="W678" s="179">
        <f>VLOOKUP(D678,'[6]Table corresp.'!$M$4:$S$63,7,FALSE)</f>
        <v/>
      </c>
      <c r="X678" s="197">
        <f>IFERROR(G678/SUMIFS('[6]Comp2016-2017 (3)'!$I$5:$I$289,'[6]Comp2016-2017 (3)'!$A$5:$A$289,A678,'[6]Comp2016-2017 (3)'!$R$5:$R$289,V678),0)</f>
        <v/>
      </c>
      <c r="Y678" s="209">
        <f>IFERROR(IF(RIGHT(F678,3)="Exp",VLOOKUP(F678,#REF!,2,FALSE),VLOOKUP(F678,#REF!,9,FALSE)),1)</f>
        <v/>
      </c>
      <c r="Z678" s="197">
        <f>Y678/SUMIFS($Y$4:$Y$1116,$V$4:$V$1116,V678,$A$4:$A$1116,A678)</f>
        <v/>
      </c>
      <c r="AA678" s="181">
        <f>X678*Z678</f>
        <v/>
      </c>
      <c r="AB678" s="183">
        <f>IFERROR(SUMIFS('[6]Comp2016-2017 (3)'!$G$5:$G$289,'[6]Comp2016-2017 (3)'!$A$5:$A$289,A678,'[6]Comp2016-2017 (3)'!$R$5:$R$289,V678)*AA678/SUMIFS($AA$4:$AA$1116,$A$4:$A$1116,A678,$V$4:$V$1116,V678),0)</f>
        <v/>
      </c>
      <c r="AC678" s="183">
        <f>IF($W678=AC$3,$AB678,IF(NOT($W678=0),"",SUMIFS('Val-Vol (2)'!AC$4:AC$1116,'Val-Vol (2)'!$A$4:$A$1116,$D678,'Val-Vol (2)'!$V$4:$V$1116,$V678)/SUMIFS('[6]Comp2016-2017 (3)'!$G$5:$G$289,'[6]Comp2016-2017 (3)'!$A$5:$A$289,$D678,'[6]Comp2016-2017 (3)'!$R$5:$R$289,$V678)*$AB678))</f>
        <v/>
      </c>
      <c r="AD678" s="183">
        <f>IF($W678=AD$3,$AB678,IF(NOT($W678=0),"",SUMIFS('Val-Vol (2)'!AD$4:AD$1116,'Val-Vol (2)'!$A$4:$A$1116,$D678,'Val-Vol (2)'!$V$4:$V$1116,$V678)/SUMIFS('[6]Comp2016-2017 (3)'!$G$5:$G$289,'[6]Comp2016-2017 (3)'!$A$5:$A$289,$D678,'[6]Comp2016-2017 (3)'!$R$5:$R$289,$V678)*$AB678))</f>
        <v/>
      </c>
      <c r="AE678" s="183">
        <f>IF($W678=AE$3,$AB678,IF(NOT($W678=0),"",SUMIFS('Val-Vol (2)'!AE$4:AE$1116,'Val-Vol (2)'!$A$4:$A$1116,$D678,'Val-Vol (2)'!$V$4:$V$1116,$V678)/SUMIFS('[6]Comp2016-2017 (3)'!$G$5:$G$289,'[6]Comp2016-2017 (3)'!$A$5:$A$289,$D678,'[6]Comp2016-2017 (3)'!$R$5:$R$289,$V678)*$AB678))</f>
        <v/>
      </c>
      <c r="AF678" s="183">
        <f>IF($W678=AF$3,$AB678,IF(NOT($W678=0),"",SUMIFS('Val-Vol (2)'!AF$4:AF$1116,'Val-Vol (2)'!$A$4:$A$1116,$D678,'Val-Vol (2)'!$V$4:$V$1116,$V678)/SUMIFS('[6]Comp2016-2017 (3)'!$G$5:$G$289,'[6]Comp2016-2017 (3)'!$A$5:$A$289,$D678,'[6]Comp2016-2017 (3)'!$R$5:$R$289,$V678)*$AB678))</f>
        <v/>
      </c>
      <c r="AG678" s="183">
        <f>IF($W678=AG$3,$AB678,IF(NOT($W678=0),"",SUMIFS('Val-Vol (2)'!AG$4:AG$1116,'Val-Vol (2)'!$A$4:$A$1116,$D678,'Val-Vol (2)'!$V$4:$V$1116,$V678)/SUMIFS('[6]Comp2016-2017 (3)'!$G$5:$G$289,'[6]Comp2016-2017 (3)'!$A$5:$A$289,$D678,'[6]Comp2016-2017 (3)'!$R$5:$R$289,$V678)*$AB678))</f>
        <v/>
      </c>
      <c r="AH678" s="183">
        <f>IF($W678=AH$3,$AB678,IF(NOT($W678=0),"",SUMIFS('Val-Vol (2)'!AH$4:AH$1116,'Val-Vol (2)'!$A$4:$A$1116,$D678,'Val-Vol (2)'!$V$4:$V$1116,$V678)/SUMIFS('[6]Comp2016-2017 (3)'!$G$5:$G$289,'[6]Comp2016-2017 (3)'!$A$5:$A$289,$D678,'[6]Comp2016-2017 (3)'!$R$5:$R$289,$V678)*$AB678))</f>
        <v/>
      </c>
      <c r="AI678" s="183">
        <f>IF($W678=AI$3,$AB678,IF(NOT($W678=0),"",SUMIFS('Val-Vol (2)'!AI$4:AI$1116,'Val-Vol (2)'!$A$4:$A$1116,$D678,'Val-Vol (2)'!$V$4:$V$1116,$V678)/SUMIFS('[6]Comp2016-2017 (3)'!$G$5:$G$289,'[6]Comp2016-2017 (3)'!$A$5:$A$289,$D678,'[6]Comp2016-2017 (3)'!$R$5:$R$289,$V678)*$AB678))</f>
        <v/>
      </c>
      <c r="AJ678" s="183">
        <f>IF($W678=AJ$3,$AB678,IF(NOT($W678=0),"",SUMIFS('Val-Vol (2)'!AJ$4:AJ$1116,'Val-Vol (2)'!$A$4:$A$1116,$D678,'Val-Vol (2)'!$V$4:$V$1116,$V678)/SUMIFS('[6]Comp2016-2017 (3)'!$G$5:$G$289,'[6]Comp2016-2017 (3)'!$A$5:$A$289,$D678,'[6]Comp2016-2017 (3)'!$R$5:$R$289,$V678)*$AB678))</f>
        <v/>
      </c>
      <c r="AK678" s="183">
        <f>SUM(AC678:AJ678)-AB678</f>
        <v/>
      </c>
      <c r="AL678" s="179">
        <f>IF(A678=D678,"remplir à la main","")</f>
        <v/>
      </c>
      <c r="AM678" s="179">
        <f>VLOOKUP(A678,'[6]Table corresp.'!$M$4:$U$63,8,FALSE)</f>
        <v/>
      </c>
      <c r="AN678" s="179">
        <f>VLOOKUP(D678,'[6]Table corresp.'!$M$4:$U$63,9,FALSE)</f>
        <v/>
      </c>
    </row>
    <row r="679">
      <c r="A679" s="179" t="inlineStr">
        <is>
          <t>61 - Commerce de gros de produits bois</t>
        </is>
      </c>
      <c r="B679" s="179">
        <f>VLOOKUP(LEFT(A679,3),'[6]Table corresp.'!$A$4:$D$63,3,FALSE)</f>
        <v/>
      </c>
      <c r="C679" s="179">
        <f>VLOOKUP(A679,'[6]Table corresp.'!$M$4:$P$63,4,FALSE)</f>
        <v/>
      </c>
      <c r="D679" s="179" t="inlineStr">
        <is>
          <t>57 - Travaux de charpente</t>
        </is>
      </c>
      <c r="E679" s="179">
        <f>VLOOKUP(LEFT(D679,3),'[6]Table corresp.'!$A$4:$D$63,4,FALSE)</f>
        <v/>
      </c>
      <c r="F679" s="179">
        <f>LEFT(A679,3)&amp;" - "&amp;LEFT(D679,3)</f>
        <v/>
      </c>
      <c r="G679" s="208" t="n">
        <v>436454.6593873525</v>
      </c>
      <c r="H679" s="208" t="n">
        <v>0</v>
      </c>
      <c r="I679" s="208" t="n">
        <v>436454.6600980576</v>
      </c>
      <c r="J679" s="208" t="n">
        <v>0</v>
      </c>
      <c r="K679" s="208" t="n">
        <v>0</v>
      </c>
      <c r="L679" s="208" t="n">
        <v>0</v>
      </c>
      <c r="M679" s="208" t="n">
        <v>0</v>
      </c>
      <c r="N679" s="208" t="n">
        <v>0</v>
      </c>
      <c r="O679" s="208" t="n">
        <v>0</v>
      </c>
      <c r="P679" s="208" t="n">
        <v>0</v>
      </c>
      <c r="Q679" s="208" t="n">
        <v>0</v>
      </c>
      <c r="R679" s="208" t="n">
        <v>0</v>
      </c>
      <c r="S679" s="196" t="n"/>
      <c r="T679" s="179">
        <f>VLOOKUP(A679,'[6]Groupe de branches'!$Z$27:$AM$86,14,FALSE)</f>
        <v/>
      </c>
      <c r="U679" s="179">
        <f>VLOOKUP(D679,'[6]Groupe de branches'!$Z$27:$AM$86,14,FALSE)</f>
        <v/>
      </c>
      <c r="V679" s="179" t="n">
        <v>2017</v>
      </c>
      <c r="W679" s="179">
        <f>VLOOKUP(D679,'[6]Table corresp.'!$M$4:$S$63,7,FALSE)</f>
        <v/>
      </c>
      <c r="X679" s="197">
        <f>IFERROR(G679/SUMIFS('[6]Comp2016-2017 (3)'!$I$5:$I$289,'[6]Comp2016-2017 (3)'!$A$5:$A$289,A679,'[6]Comp2016-2017 (3)'!$R$5:$R$289,V679),0)</f>
        <v/>
      </c>
      <c r="Y679" s="209">
        <f>IFERROR(IF(RIGHT(F679,3)="Exp",VLOOKUP(F679,#REF!,2,FALSE),VLOOKUP(F679,#REF!,9,FALSE)),1)</f>
        <v/>
      </c>
      <c r="Z679" s="197">
        <f>Y679/SUMIFS($Y$4:$Y$1116,$V$4:$V$1116,V679,$A$4:$A$1116,A679)</f>
        <v/>
      </c>
      <c r="AA679" s="181">
        <f>X679*Z679</f>
        <v/>
      </c>
      <c r="AB679" s="183">
        <f>IFERROR(SUMIFS('[6]Comp2016-2017 (3)'!$G$5:$G$289,'[6]Comp2016-2017 (3)'!$A$5:$A$289,A679,'[6]Comp2016-2017 (3)'!$R$5:$R$289,V679)*AA679/SUMIFS($AA$4:$AA$1116,$A$4:$A$1116,A679,$V$4:$V$1116,V679),0)</f>
        <v/>
      </c>
      <c r="AC679" s="183">
        <f>IF($W679=AC$3,$AB679,IF(NOT($W679=0),"",SUMIFS('Val-Vol (2)'!AC$4:AC$1116,'Val-Vol (2)'!$A$4:$A$1116,$D679,'Val-Vol (2)'!$V$4:$V$1116,$V679)/SUMIFS('[6]Comp2016-2017 (3)'!$G$5:$G$289,'[6]Comp2016-2017 (3)'!$A$5:$A$289,$D679,'[6]Comp2016-2017 (3)'!$R$5:$R$289,$V679)*$AB679))</f>
        <v/>
      </c>
      <c r="AD679" s="183">
        <f>IF($W679=AD$3,$AB679,IF(NOT($W679=0),"",SUMIFS('Val-Vol (2)'!AD$4:AD$1116,'Val-Vol (2)'!$A$4:$A$1116,$D679,'Val-Vol (2)'!$V$4:$V$1116,$V679)/SUMIFS('[6]Comp2016-2017 (3)'!$G$5:$G$289,'[6]Comp2016-2017 (3)'!$A$5:$A$289,$D679,'[6]Comp2016-2017 (3)'!$R$5:$R$289,$V679)*$AB679))</f>
        <v/>
      </c>
      <c r="AE679" s="183">
        <f>IF($W679=AE$3,$AB679,IF(NOT($W679=0),"",SUMIFS('Val-Vol (2)'!AE$4:AE$1116,'Val-Vol (2)'!$A$4:$A$1116,$D679,'Val-Vol (2)'!$V$4:$V$1116,$V679)/SUMIFS('[6]Comp2016-2017 (3)'!$G$5:$G$289,'[6]Comp2016-2017 (3)'!$A$5:$A$289,$D679,'[6]Comp2016-2017 (3)'!$R$5:$R$289,$V679)*$AB679))</f>
        <v/>
      </c>
      <c r="AF679" s="183">
        <f>IF($W679=AF$3,$AB679,IF(NOT($W679=0),"",SUMIFS('Val-Vol (2)'!AF$4:AF$1116,'Val-Vol (2)'!$A$4:$A$1116,$D679,'Val-Vol (2)'!$V$4:$V$1116,$V679)/SUMIFS('[6]Comp2016-2017 (3)'!$G$5:$G$289,'[6]Comp2016-2017 (3)'!$A$5:$A$289,$D679,'[6]Comp2016-2017 (3)'!$R$5:$R$289,$V679)*$AB679))</f>
        <v/>
      </c>
      <c r="AG679" s="183">
        <f>IF($W679=AG$3,$AB679,IF(NOT($W679=0),"",SUMIFS('Val-Vol (2)'!AG$4:AG$1116,'Val-Vol (2)'!$A$4:$A$1116,$D679,'Val-Vol (2)'!$V$4:$V$1116,$V679)/SUMIFS('[6]Comp2016-2017 (3)'!$G$5:$G$289,'[6]Comp2016-2017 (3)'!$A$5:$A$289,$D679,'[6]Comp2016-2017 (3)'!$R$5:$R$289,$V679)*$AB679))</f>
        <v/>
      </c>
      <c r="AH679" s="183">
        <f>IF($W679=AH$3,$AB679,IF(NOT($W679=0),"",SUMIFS('Val-Vol (2)'!AH$4:AH$1116,'Val-Vol (2)'!$A$4:$A$1116,$D679,'Val-Vol (2)'!$V$4:$V$1116,$V679)/SUMIFS('[6]Comp2016-2017 (3)'!$G$5:$G$289,'[6]Comp2016-2017 (3)'!$A$5:$A$289,$D679,'[6]Comp2016-2017 (3)'!$R$5:$R$289,$V679)*$AB679))</f>
        <v/>
      </c>
      <c r="AI679" s="183">
        <f>IF($W679=AI$3,$AB679,IF(NOT($W679=0),"",SUMIFS('Val-Vol (2)'!AI$4:AI$1116,'Val-Vol (2)'!$A$4:$A$1116,$D679,'Val-Vol (2)'!$V$4:$V$1116,$V679)/SUMIFS('[6]Comp2016-2017 (3)'!$G$5:$G$289,'[6]Comp2016-2017 (3)'!$A$5:$A$289,$D679,'[6]Comp2016-2017 (3)'!$R$5:$R$289,$V679)*$AB679))</f>
        <v/>
      </c>
      <c r="AJ679" s="183">
        <f>IF($W679=AJ$3,$AB679,IF(NOT($W679=0),"",SUMIFS('Val-Vol (2)'!AJ$4:AJ$1116,'Val-Vol (2)'!$A$4:$A$1116,$D679,'Val-Vol (2)'!$V$4:$V$1116,$V679)/SUMIFS('[6]Comp2016-2017 (3)'!$G$5:$G$289,'[6]Comp2016-2017 (3)'!$A$5:$A$289,$D679,'[6]Comp2016-2017 (3)'!$R$5:$R$289,$V679)*$AB679))</f>
        <v/>
      </c>
      <c r="AK679" s="183">
        <f>SUM(AC679:AJ679)-AB679</f>
        <v/>
      </c>
      <c r="AL679" s="179">
        <f>IF(A679=D679,"remplir à la main","")</f>
        <v/>
      </c>
      <c r="AM679" s="179">
        <f>VLOOKUP(A679,'[6]Table corresp.'!$M$4:$U$63,8,FALSE)</f>
        <v/>
      </c>
      <c r="AN679" s="179">
        <f>VLOOKUP(D679,'[6]Table corresp.'!$M$4:$U$63,9,FALSE)</f>
        <v/>
      </c>
    </row>
    <row r="680">
      <c r="A680" s="179" t="inlineStr">
        <is>
          <t>61 - Commerce de gros de produits bois</t>
        </is>
      </c>
      <c r="B680" s="179">
        <f>VLOOKUP(LEFT(A680,3),'[6]Table corresp.'!$A$4:$D$63,3,FALSE)</f>
        <v/>
      </c>
      <c r="C680" s="179">
        <f>VLOOKUP(A680,'[6]Table corresp.'!$M$4:$P$63,4,FALSE)</f>
        <v/>
      </c>
      <c r="D680" s="179" t="inlineStr">
        <is>
          <t>58 - Travaux de couverture par éléments</t>
        </is>
      </c>
      <c r="E680" s="179">
        <f>VLOOKUP(LEFT(D680,3),'[6]Table corresp.'!$A$4:$D$63,4,FALSE)</f>
        <v/>
      </c>
      <c r="F680" s="179">
        <f>LEFT(A680,3)&amp;" - "&amp;LEFT(D680,3)</f>
        <v/>
      </c>
      <c r="G680" s="208" t="n">
        <v>37879.85719075631</v>
      </c>
      <c r="H680" s="208" t="n">
        <v>0</v>
      </c>
      <c r="I680" s="208" t="n">
        <v>37879.85725243834</v>
      </c>
      <c r="J680" s="208" t="n">
        <v>0</v>
      </c>
      <c r="K680" s="208" t="n">
        <v>0</v>
      </c>
      <c r="L680" s="208" t="n">
        <v>0</v>
      </c>
      <c r="M680" s="208" t="n">
        <v>0</v>
      </c>
      <c r="N680" s="208" t="n">
        <v>0</v>
      </c>
      <c r="O680" s="208" t="n">
        <v>0</v>
      </c>
      <c r="P680" s="208" t="n">
        <v>0</v>
      </c>
      <c r="Q680" s="208" t="n">
        <v>0</v>
      </c>
      <c r="R680" s="208" t="n">
        <v>0</v>
      </c>
      <c r="S680" s="196" t="n"/>
      <c r="T680" s="179">
        <f>VLOOKUP(A680,'[6]Groupe de branches'!$Z$27:$AM$86,14,FALSE)</f>
        <v/>
      </c>
      <c r="U680" s="179">
        <f>VLOOKUP(D680,'[6]Groupe de branches'!$Z$27:$AM$86,14,FALSE)</f>
        <v/>
      </c>
      <c r="V680" s="179" t="n">
        <v>2017</v>
      </c>
      <c r="W680" s="179">
        <f>VLOOKUP(D680,'[6]Table corresp.'!$M$4:$S$63,7,FALSE)</f>
        <v/>
      </c>
      <c r="X680" s="197">
        <f>IFERROR(G680/SUMIFS('[6]Comp2016-2017 (3)'!$I$5:$I$289,'[6]Comp2016-2017 (3)'!$A$5:$A$289,A680,'[6]Comp2016-2017 (3)'!$R$5:$R$289,V680),0)</f>
        <v/>
      </c>
      <c r="Y680" s="209">
        <f>IFERROR(IF(RIGHT(F680,3)="Exp",VLOOKUP(F680,#REF!,2,FALSE),VLOOKUP(F680,#REF!,9,FALSE)),1)</f>
        <v/>
      </c>
      <c r="Z680" s="197">
        <f>Y680/SUMIFS($Y$4:$Y$1116,$V$4:$V$1116,V680,$A$4:$A$1116,A680)</f>
        <v/>
      </c>
      <c r="AA680" s="181">
        <f>X680*Z680</f>
        <v/>
      </c>
      <c r="AB680" s="183">
        <f>IFERROR(SUMIFS('[6]Comp2016-2017 (3)'!$G$5:$G$289,'[6]Comp2016-2017 (3)'!$A$5:$A$289,A680,'[6]Comp2016-2017 (3)'!$R$5:$R$289,V680)*AA680/SUMIFS($AA$4:$AA$1116,$A$4:$A$1116,A680,$V$4:$V$1116,V680),0)</f>
        <v/>
      </c>
      <c r="AC680" s="183">
        <f>IF($W680=AC$3,$AB680,IF(NOT($W680=0),"",SUMIFS('Val-Vol (2)'!AC$4:AC$1116,'Val-Vol (2)'!$A$4:$A$1116,$D680,'Val-Vol (2)'!$V$4:$V$1116,$V680)/SUMIFS('[6]Comp2016-2017 (3)'!$G$5:$G$289,'[6]Comp2016-2017 (3)'!$A$5:$A$289,$D680,'[6]Comp2016-2017 (3)'!$R$5:$R$289,$V680)*$AB680))</f>
        <v/>
      </c>
      <c r="AD680" s="183">
        <f>IF($W680=AD$3,$AB680,IF(NOT($W680=0),"",SUMIFS('Val-Vol (2)'!AD$4:AD$1116,'Val-Vol (2)'!$A$4:$A$1116,$D680,'Val-Vol (2)'!$V$4:$V$1116,$V680)/SUMIFS('[6]Comp2016-2017 (3)'!$G$5:$G$289,'[6]Comp2016-2017 (3)'!$A$5:$A$289,$D680,'[6]Comp2016-2017 (3)'!$R$5:$R$289,$V680)*$AB680))</f>
        <v/>
      </c>
      <c r="AE680" s="183">
        <f>IF($W680=AE$3,$AB680,IF(NOT($W680=0),"",SUMIFS('Val-Vol (2)'!AE$4:AE$1116,'Val-Vol (2)'!$A$4:$A$1116,$D680,'Val-Vol (2)'!$V$4:$V$1116,$V680)/SUMIFS('[6]Comp2016-2017 (3)'!$G$5:$G$289,'[6]Comp2016-2017 (3)'!$A$5:$A$289,$D680,'[6]Comp2016-2017 (3)'!$R$5:$R$289,$V680)*$AB680))</f>
        <v/>
      </c>
      <c r="AF680" s="183">
        <f>IF($W680=AF$3,$AB680,IF(NOT($W680=0),"",SUMIFS('Val-Vol (2)'!AF$4:AF$1116,'Val-Vol (2)'!$A$4:$A$1116,$D680,'Val-Vol (2)'!$V$4:$V$1116,$V680)/SUMIFS('[6]Comp2016-2017 (3)'!$G$5:$G$289,'[6]Comp2016-2017 (3)'!$A$5:$A$289,$D680,'[6]Comp2016-2017 (3)'!$R$5:$R$289,$V680)*$AB680))</f>
        <v/>
      </c>
      <c r="AG680" s="183">
        <f>IF($W680=AG$3,$AB680,IF(NOT($W680=0),"",SUMIFS('Val-Vol (2)'!AG$4:AG$1116,'Val-Vol (2)'!$A$4:$A$1116,$D680,'Val-Vol (2)'!$V$4:$V$1116,$V680)/SUMIFS('[6]Comp2016-2017 (3)'!$G$5:$G$289,'[6]Comp2016-2017 (3)'!$A$5:$A$289,$D680,'[6]Comp2016-2017 (3)'!$R$5:$R$289,$V680)*$AB680))</f>
        <v/>
      </c>
      <c r="AH680" s="183">
        <f>IF($W680=AH$3,$AB680,IF(NOT($W680=0),"",SUMIFS('Val-Vol (2)'!AH$4:AH$1116,'Val-Vol (2)'!$A$4:$A$1116,$D680,'Val-Vol (2)'!$V$4:$V$1116,$V680)/SUMIFS('[6]Comp2016-2017 (3)'!$G$5:$G$289,'[6]Comp2016-2017 (3)'!$A$5:$A$289,$D680,'[6]Comp2016-2017 (3)'!$R$5:$R$289,$V680)*$AB680))</f>
        <v/>
      </c>
      <c r="AI680" s="183">
        <f>IF($W680=AI$3,$AB680,IF(NOT($W680=0),"",SUMIFS('Val-Vol (2)'!AI$4:AI$1116,'Val-Vol (2)'!$A$4:$A$1116,$D680,'Val-Vol (2)'!$V$4:$V$1116,$V680)/SUMIFS('[6]Comp2016-2017 (3)'!$G$5:$G$289,'[6]Comp2016-2017 (3)'!$A$5:$A$289,$D680,'[6]Comp2016-2017 (3)'!$R$5:$R$289,$V680)*$AB680))</f>
        <v/>
      </c>
      <c r="AJ680" s="183">
        <f>IF($W680=AJ$3,$AB680,IF(NOT($W680=0),"",SUMIFS('Val-Vol (2)'!AJ$4:AJ$1116,'Val-Vol (2)'!$A$4:$A$1116,$D680,'Val-Vol (2)'!$V$4:$V$1116,$V680)/SUMIFS('[6]Comp2016-2017 (3)'!$G$5:$G$289,'[6]Comp2016-2017 (3)'!$A$5:$A$289,$D680,'[6]Comp2016-2017 (3)'!$R$5:$R$289,$V680)*$AB680))</f>
        <v/>
      </c>
      <c r="AK680" s="183">
        <f>SUM(AC680:AJ680)-AB680</f>
        <v/>
      </c>
      <c r="AL680" s="179">
        <f>IF(A680=D680,"remplir à la main","")</f>
        <v/>
      </c>
      <c r="AM680" s="179">
        <f>VLOOKUP(A680,'[6]Table corresp.'!$M$4:$U$63,8,FALSE)</f>
        <v/>
      </c>
      <c r="AN680" s="179">
        <f>VLOOKUP(D680,'[6]Table corresp.'!$M$4:$U$63,9,FALSE)</f>
        <v/>
      </c>
    </row>
    <row r="681">
      <c r="A681" s="179" t="inlineStr">
        <is>
          <t>61 - Commerce de gros de produits bois</t>
        </is>
      </c>
      <c r="B681" s="179">
        <f>VLOOKUP(LEFT(A681,3),'[6]Table corresp.'!$A$4:$D$63,3,FALSE)</f>
        <v/>
      </c>
      <c r="C681" s="179">
        <f>VLOOKUP(A681,'[6]Table corresp.'!$M$4:$P$63,4,FALSE)</f>
        <v/>
      </c>
      <c r="D681" s="179" t="inlineStr">
        <is>
          <t>59 - Travaux de maçonnerie générale et gros œuvre de bâtiment</t>
        </is>
      </c>
      <c r="E681" s="179">
        <f>VLOOKUP(LEFT(D681,3),'[6]Table corresp.'!$A$4:$D$63,4,FALSE)</f>
        <v/>
      </c>
      <c r="F681" s="179">
        <f>LEFT(A681,3)&amp;" - "&amp;LEFT(D681,3)</f>
        <v/>
      </c>
      <c r="G681" s="208" t="n">
        <v>8782.53216795476</v>
      </c>
      <c r="H681" s="208" t="n">
        <v>0</v>
      </c>
      <c r="I681" s="208" t="n">
        <v>8782.53218225588</v>
      </c>
      <c r="J681" s="208" t="n">
        <v>0</v>
      </c>
      <c r="K681" s="208" t="n">
        <v>0</v>
      </c>
      <c r="L681" s="208" t="n">
        <v>0</v>
      </c>
      <c r="M681" s="208" t="n">
        <v>0</v>
      </c>
      <c r="N681" s="208" t="n">
        <v>0</v>
      </c>
      <c r="O681" s="208" t="n">
        <v>0</v>
      </c>
      <c r="P681" s="208" t="n">
        <v>0</v>
      </c>
      <c r="Q681" s="208" t="n">
        <v>0</v>
      </c>
      <c r="R681" s="208" t="n">
        <v>0</v>
      </c>
      <c r="S681" s="196" t="n"/>
      <c r="T681" s="179">
        <f>VLOOKUP(A681,'[6]Groupe de branches'!$Z$27:$AM$86,14,FALSE)</f>
        <v/>
      </c>
      <c r="U681" s="179">
        <f>VLOOKUP(D681,'[6]Groupe de branches'!$Z$27:$AM$86,14,FALSE)</f>
        <v/>
      </c>
      <c r="V681" s="179" t="n">
        <v>2017</v>
      </c>
      <c r="W681" s="179">
        <f>VLOOKUP(D681,'[6]Table corresp.'!$M$4:$S$63,7,FALSE)</f>
        <v/>
      </c>
      <c r="X681" s="197">
        <f>IFERROR(G681/SUMIFS('[6]Comp2016-2017 (3)'!$I$5:$I$289,'[6]Comp2016-2017 (3)'!$A$5:$A$289,A681,'[6]Comp2016-2017 (3)'!$R$5:$R$289,V681),0)</f>
        <v/>
      </c>
      <c r="Y681" s="209">
        <f>IFERROR(IF(RIGHT(F681,3)="Exp",VLOOKUP(F681,#REF!,2,FALSE),VLOOKUP(F681,#REF!,9,FALSE)),1)</f>
        <v/>
      </c>
      <c r="Z681" s="197">
        <f>Y681/SUMIFS($Y$4:$Y$1116,$V$4:$V$1116,V681,$A$4:$A$1116,A681)</f>
        <v/>
      </c>
      <c r="AA681" s="181">
        <f>X681*Z681</f>
        <v/>
      </c>
      <c r="AB681" s="183">
        <f>IFERROR(SUMIFS('[6]Comp2016-2017 (3)'!$G$5:$G$289,'[6]Comp2016-2017 (3)'!$A$5:$A$289,A681,'[6]Comp2016-2017 (3)'!$R$5:$R$289,V681)*AA681/SUMIFS($AA$4:$AA$1116,$A$4:$A$1116,A681,$V$4:$V$1116,V681),0)</f>
        <v/>
      </c>
      <c r="AC681" s="183">
        <f>IF($W681=AC$3,$AB681,IF(NOT($W681=0),"",SUMIFS('Val-Vol (2)'!AC$4:AC$1116,'Val-Vol (2)'!$A$4:$A$1116,$D681,'Val-Vol (2)'!$V$4:$V$1116,$V681)/SUMIFS('[6]Comp2016-2017 (3)'!$G$5:$G$289,'[6]Comp2016-2017 (3)'!$A$5:$A$289,$D681,'[6]Comp2016-2017 (3)'!$R$5:$R$289,$V681)*$AB681))</f>
        <v/>
      </c>
      <c r="AD681" s="183">
        <f>IF($W681=AD$3,$AB681,IF(NOT($W681=0),"",SUMIFS('Val-Vol (2)'!AD$4:AD$1116,'Val-Vol (2)'!$A$4:$A$1116,$D681,'Val-Vol (2)'!$V$4:$V$1116,$V681)/SUMIFS('[6]Comp2016-2017 (3)'!$G$5:$G$289,'[6]Comp2016-2017 (3)'!$A$5:$A$289,$D681,'[6]Comp2016-2017 (3)'!$R$5:$R$289,$V681)*$AB681))</f>
        <v/>
      </c>
      <c r="AE681" s="183">
        <f>IF($W681=AE$3,$AB681,IF(NOT($W681=0),"",SUMIFS('Val-Vol (2)'!AE$4:AE$1116,'Val-Vol (2)'!$A$4:$A$1116,$D681,'Val-Vol (2)'!$V$4:$V$1116,$V681)/SUMIFS('[6]Comp2016-2017 (3)'!$G$5:$G$289,'[6]Comp2016-2017 (3)'!$A$5:$A$289,$D681,'[6]Comp2016-2017 (3)'!$R$5:$R$289,$V681)*$AB681))</f>
        <v/>
      </c>
      <c r="AF681" s="183">
        <f>IF($W681=AF$3,$AB681,IF(NOT($W681=0),"",SUMIFS('Val-Vol (2)'!AF$4:AF$1116,'Val-Vol (2)'!$A$4:$A$1116,$D681,'Val-Vol (2)'!$V$4:$V$1116,$V681)/SUMIFS('[6]Comp2016-2017 (3)'!$G$5:$G$289,'[6]Comp2016-2017 (3)'!$A$5:$A$289,$D681,'[6]Comp2016-2017 (3)'!$R$5:$R$289,$V681)*$AB681))</f>
        <v/>
      </c>
      <c r="AG681" s="183">
        <f>IF($W681=AG$3,$AB681,IF(NOT($W681=0),"",SUMIFS('Val-Vol (2)'!AG$4:AG$1116,'Val-Vol (2)'!$A$4:$A$1116,$D681,'Val-Vol (2)'!$V$4:$V$1116,$V681)/SUMIFS('[6]Comp2016-2017 (3)'!$G$5:$G$289,'[6]Comp2016-2017 (3)'!$A$5:$A$289,$D681,'[6]Comp2016-2017 (3)'!$R$5:$R$289,$V681)*$AB681))</f>
        <v/>
      </c>
      <c r="AH681" s="183">
        <f>IF($W681=AH$3,$AB681,IF(NOT($W681=0),"",SUMIFS('Val-Vol (2)'!AH$4:AH$1116,'Val-Vol (2)'!$A$4:$A$1116,$D681,'Val-Vol (2)'!$V$4:$V$1116,$V681)/SUMIFS('[6]Comp2016-2017 (3)'!$G$5:$G$289,'[6]Comp2016-2017 (3)'!$A$5:$A$289,$D681,'[6]Comp2016-2017 (3)'!$R$5:$R$289,$V681)*$AB681))</f>
        <v/>
      </c>
      <c r="AI681" s="183">
        <f>IF($W681=AI$3,$AB681,IF(NOT($W681=0),"",SUMIFS('Val-Vol (2)'!AI$4:AI$1116,'Val-Vol (2)'!$A$4:$A$1116,$D681,'Val-Vol (2)'!$V$4:$V$1116,$V681)/SUMIFS('[6]Comp2016-2017 (3)'!$G$5:$G$289,'[6]Comp2016-2017 (3)'!$A$5:$A$289,$D681,'[6]Comp2016-2017 (3)'!$R$5:$R$289,$V681)*$AB681))</f>
        <v/>
      </c>
      <c r="AJ681" s="183">
        <f>IF($W681=AJ$3,$AB681,IF(NOT($W681=0),"",SUMIFS('Val-Vol (2)'!AJ$4:AJ$1116,'Val-Vol (2)'!$A$4:$A$1116,$D681,'Val-Vol (2)'!$V$4:$V$1116,$V681)/SUMIFS('[6]Comp2016-2017 (3)'!$G$5:$G$289,'[6]Comp2016-2017 (3)'!$A$5:$A$289,$D681,'[6]Comp2016-2017 (3)'!$R$5:$R$289,$V681)*$AB681))</f>
        <v/>
      </c>
      <c r="AK681" s="183">
        <f>SUM(AC681:AJ681)-AB681</f>
        <v/>
      </c>
      <c r="AL681" s="179">
        <f>IF(A681=D681,"remplir à la main","")</f>
        <v/>
      </c>
      <c r="AM681" s="179">
        <f>VLOOKUP(A681,'[6]Table corresp.'!$M$4:$U$63,8,FALSE)</f>
        <v/>
      </c>
      <c r="AN681" s="179">
        <f>VLOOKUP(D681,'[6]Table corresp.'!$M$4:$U$63,9,FALSE)</f>
        <v/>
      </c>
    </row>
    <row r="682">
      <c r="A682" s="179" t="inlineStr">
        <is>
          <t>61 - Commerce de gros de produits bois</t>
        </is>
      </c>
      <c r="B682" s="179">
        <f>VLOOKUP(LEFT(A682,3),'[6]Table corresp.'!$A$4:$D$63,3,FALSE)</f>
        <v/>
      </c>
      <c r="C682" s="179">
        <f>VLOOKUP(A682,'[6]Table corresp.'!$M$4:$P$63,4,FALSE)</f>
        <v/>
      </c>
      <c r="D682" s="179" t="inlineStr">
        <is>
          <t>Consommation finale</t>
        </is>
      </c>
      <c r="E682" s="179">
        <f>VLOOKUP(LEFT(D682,3),'[6]Table corresp.'!$A$4:$D$63,4,FALSE)</f>
        <v/>
      </c>
      <c r="F682" s="179">
        <f>LEFT(A682,3)&amp;" - "&amp;LEFT(D682,3)</f>
        <v/>
      </c>
      <c r="G682" s="208" t="n">
        <v>312011.6243038638</v>
      </c>
      <c r="H682" s="208" t="n">
        <v>0</v>
      </c>
      <c r="I682" s="208" t="n">
        <v>312011.6248119309</v>
      </c>
      <c r="J682" s="208" t="n">
        <v>0</v>
      </c>
      <c r="K682" s="208" t="n">
        <v>0</v>
      </c>
      <c r="L682" s="208" t="n">
        <v>0</v>
      </c>
      <c r="M682" s="208" t="n">
        <v>0</v>
      </c>
      <c r="N682" s="208" t="n">
        <v>0</v>
      </c>
      <c r="O682" s="208" t="n">
        <v>0</v>
      </c>
      <c r="P682" s="208" t="n">
        <v>0</v>
      </c>
      <c r="Q682" s="208" t="n">
        <v>0</v>
      </c>
      <c r="R682" s="208" t="n">
        <v>0</v>
      </c>
      <c r="S682" s="196" t="n"/>
      <c r="T682" s="179">
        <f>VLOOKUP(A682,'[6]Groupe de branches'!$Z$27:$AM$86,14,FALSE)</f>
        <v/>
      </c>
      <c r="U682" s="179">
        <f>VLOOKUP(D682,'[6]Groupe de branches'!$Z$27:$AM$86,14,FALSE)</f>
        <v/>
      </c>
      <c r="V682" s="179" t="n">
        <v>2017</v>
      </c>
      <c r="W682" s="179">
        <f>VLOOKUP(D682,'[6]Table corresp.'!$M$4:$S$63,7,FALSE)</f>
        <v/>
      </c>
      <c r="X682" s="197">
        <f>IFERROR(G682/SUMIFS('[6]Comp2016-2017 (3)'!$I$5:$I$289,'[6]Comp2016-2017 (3)'!$A$5:$A$289,A682,'[6]Comp2016-2017 (3)'!$R$5:$R$289,V682),0)</f>
        <v/>
      </c>
      <c r="Y682" s="209">
        <f>IFERROR(IF(RIGHT(F682,3)="Exp",VLOOKUP(F682,#REF!,2,FALSE),VLOOKUP(F682,#REF!,9,FALSE)),1)</f>
        <v/>
      </c>
      <c r="Z682" s="197">
        <f>Y682/SUMIFS($Y$4:$Y$1116,$V$4:$V$1116,V682,$A$4:$A$1116,A682)</f>
        <v/>
      </c>
      <c r="AA682" s="181">
        <f>X682*Z682</f>
        <v/>
      </c>
      <c r="AB682" s="183">
        <f>IFERROR(SUMIFS('[6]Comp2016-2017 (3)'!$G$5:$G$289,'[6]Comp2016-2017 (3)'!$A$5:$A$289,A682,'[6]Comp2016-2017 (3)'!$R$5:$R$289,V682)*AA682/SUMIFS($AA$4:$AA$1116,$A$4:$A$1116,A682,$V$4:$V$1116,V682),0)</f>
        <v/>
      </c>
      <c r="AC682" s="183">
        <f>IF($W682=AC$3,$AB682,IF(NOT($W682=0),"",SUMIFS('Val-Vol (2)'!AC$4:AC$1116,'Val-Vol (2)'!$A$4:$A$1116,$D682,'Val-Vol (2)'!$V$4:$V$1116,$V682)/SUMIFS('[6]Comp2016-2017 (3)'!$G$5:$G$289,'[6]Comp2016-2017 (3)'!$A$5:$A$289,$D682,'[6]Comp2016-2017 (3)'!$R$5:$R$289,$V682)*$AB682))</f>
        <v/>
      </c>
      <c r="AD682" s="183">
        <f>IF($W682=AD$3,$AB682,IF(NOT($W682=0),"",SUMIFS('Val-Vol (2)'!AD$4:AD$1116,'Val-Vol (2)'!$A$4:$A$1116,$D682,'Val-Vol (2)'!$V$4:$V$1116,$V682)/SUMIFS('[6]Comp2016-2017 (3)'!$G$5:$G$289,'[6]Comp2016-2017 (3)'!$A$5:$A$289,$D682,'[6]Comp2016-2017 (3)'!$R$5:$R$289,$V682)*$AB682))</f>
        <v/>
      </c>
      <c r="AE682" s="183">
        <f>IF($W682=AE$3,$AB682,IF(NOT($W682=0),"",SUMIFS('Val-Vol (2)'!AE$4:AE$1116,'Val-Vol (2)'!$A$4:$A$1116,$D682,'Val-Vol (2)'!$V$4:$V$1116,$V682)/SUMIFS('[6]Comp2016-2017 (3)'!$G$5:$G$289,'[6]Comp2016-2017 (3)'!$A$5:$A$289,$D682,'[6]Comp2016-2017 (3)'!$R$5:$R$289,$V682)*$AB682))</f>
        <v/>
      </c>
      <c r="AF682" s="183">
        <f>IF($W682=AF$3,$AB682,IF(NOT($W682=0),"",SUMIFS('Val-Vol (2)'!AF$4:AF$1116,'Val-Vol (2)'!$A$4:$A$1116,$D682,'Val-Vol (2)'!$V$4:$V$1116,$V682)/SUMIFS('[6]Comp2016-2017 (3)'!$G$5:$G$289,'[6]Comp2016-2017 (3)'!$A$5:$A$289,$D682,'[6]Comp2016-2017 (3)'!$R$5:$R$289,$V682)*$AB682))</f>
        <v/>
      </c>
      <c r="AG682" s="183">
        <f>IF($W682=AG$3,$AB682,IF(NOT($W682=0),"",SUMIFS('Val-Vol (2)'!AG$4:AG$1116,'Val-Vol (2)'!$A$4:$A$1116,$D682,'Val-Vol (2)'!$V$4:$V$1116,$V682)/SUMIFS('[6]Comp2016-2017 (3)'!$G$5:$G$289,'[6]Comp2016-2017 (3)'!$A$5:$A$289,$D682,'[6]Comp2016-2017 (3)'!$R$5:$R$289,$V682)*$AB682))</f>
        <v/>
      </c>
      <c r="AH682" s="183">
        <f>IF($W682=AH$3,$AB682,IF(NOT($W682=0),"",SUMIFS('Val-Vol (2)'!AH$4:AH$1116,'Val-Vol (2)'!$A$4:$A$1116,$D682,'Val-Vol (2)'!$V$4:$V$1116,$V682)/SUMIFS('[6]Comp2016-2017 (3)'!$G$5:$G$289,'[6]Comp2016-2017 (3)'!$A$5:$A$289,$D682,'[6]Comp2016-2017 (3)'!$R$5:$R$289,$V682)*$AB682))</f>
        <v/>
      </c>
      <c r="AI682" s="183">
        <f>IF($W682=AI$3,$AB682,IF(NOT($W682=0),"",SUMIFS('Val-Vol (2)'!AI$4:AI$1116,'Val-Vol (2)'!$A$4:$A$1116,$D682,'Val-Vol (2)'!$V$4:$V$1116,$V682)/SUMIFS('[6]Comp2016-2017 (3)'!$G$5:$G$289,'[6]Comp2016-2017 (3)'!$A$5:$A$289,$D682,'[6]Comp2016-2017 (3)'!$R$5:$R$289,$V682)*$AB682))</f>
        <v/>
      </c>
      <c r="AJ682" s="183">
        <f>IF($W682=AJ$3,$AB682,IF(NOT($W682=0),"",SUMIFS('Val-Vol (2)'!AJ$4:AJ$1116,'Val-Vol (2)'!$A$4:$A$1116,$D682,'Val-Vol (2)'!$V$4:$V$1116,$V682)/SUMIFS('[6]Comp2016-2017 (3)'!$G$5:$G$289,'[6]Comp2016-2017 (3)'!$A$5:$A$289,$D682,'[6]Comp2016-2017 (3)'!$R$5:$R$289,$V682)*$AB682))</f>
        <v/>
      </c>
      <c r="AK682" s="183">
        <f>SUM(AC682:AJ682)-AB682</f>
        <v/>
      </c>
      <c r="AL682" s="179">
        <f>IF(A682=D682,"remplir à la main","")</f>
        <v/>
      </c>
      <c r="AM682" s="179">
        <f>VLOOKUP(A682,'[6]Table corresp.'!$M$4:$U$63,8,FALSE)</f>
        <v/>
      </c>
      <c r="AN682" s="179">
        <f>VLOOKUP(D682,'[6]Table corresp.'!$M$4:$U$63,9,FALSE)</f>
        <v/>
      </c>
    </row>
    <row r="683">
      <c r="A683" s="179" t="inlineStr">
        <is>
          <t>62 - Commerce de détail de produits bois</t>
        </is>
      </c>
      <c r="B683" s="179">
        <f>VLOOKUP(LEFT(A683,3),'[6]Table corresp.'!$A$4:$D$63,3,FALSE)</f>
        <v/>
      </c>
      <c r="C683" s="179">
        <f>VLOOKUP(A683,'[6]Table corresp.'!$M$4:$P$63,4,FALSE)</f>
        <v/>
      </c>
      <c r="D683" s="179" t="inlineStr">
        <is>
          <t>52 - Génie civil</t>
        </is>
      </c>
      <c r="E683" s="179">
        <f>VLOOKUP(LEFT(D683,3),'[6]Table corresp.'!$A$4:$D$63,4,FALSE)</f>
        <v/>
      </c>
      <c r="F683" s="179">
        <f>LEFT(A683,3)&amp;" - "&amp;LEFT(D683,3)</f>
        <v/>
      </c>
      <c r="G683" s="208" t="n">
        <v>8379.358453741201</v>
      </c>
      <c r="H683" s="208" t="n">
        <v>0</v>
      </c>
      <c r="I683" s="208" t="n">
        <v>8379.358454277437</v>
      </c>
      <c r="J683" s="208" t="n">
        <v>0</v>
      </c>
      <c r="K683" s="208" t="n">
        <v>0</v>
      </c>
      <c r="L683" s="208" t="n">
        <v>0</v>
      </c>
      <c r="M683" s="208" t="n">
        <v>0</v>
      </c>
      <c r="N683" s="208" t="n">
        <v>0</v>
      </c>
      <c r="O683" s="208" t="n">
        <v>0</v>
      </c>
      <c r="P683" s="208" t="n">
        <v>0</v>
      </c>
      <c r="Q683" s="208" t="n">
        <v>0</v>
      </c>
      <c r="R683" s="208" t="n">
        <v>0</v>
      </c>
      <c r="S683" s="196" t="n"/>
      <c r="T683" s="179">
        <f>VLOOKUP(A683,'[6]Groupe de branches'!$Z$27:$AM$86,14,FALSE)</f>
        <v/>
      </c>
      <c r="U683" s="179">
        <f>VLOOKUP(D683,'[6]Groupe de branches'!$Z$27:$AM$86,14,FALSE)</f>
        <v/>
      </c>
      <c r="V683" s="179" t="n">
        <v>2017</v>
      </c>
      <c r="W683" s="179">
        <f>VLOOKUP(D683,'[6]Table corresp.'!$M$4:$S$63,7,FALSE)</f>
        <v/>
      </c>
      <c r="X683" s="197">
        <f>IFERROR(G683/SUMIFS('[6]Comp2016-2017 (3)'!$I$5:$I$289,'[6]Comp2016-2017 (3)'!$A$5:$A$289,A683,'[6]Comp2016-2017 (3)'!$R$5:$R$289,V683),0)</f>
        <v/>
      </c>
      <c r="Y683" s="209">
        <f>IFERROR(IF(RIGHT(F683,3)="Exp",VLOOKUP(F683,#REF!,2,FALSE),VLOOKUP(F683,#REF!,9,FALSE)),1)</f>
        <v/>
      </c>
      <c r="Z683" s="197">
        <f>Y683/SUMIFS($Y$4:$Y$1116,$V$4:$V$1116,V683,$A$4:$A$1116,A683)</f>
        <v/>
      </c>
      <c r="AA683" s="181">
        <f>X683*Z683</f>
        <v/>
      </c>
      <c r="AB683" s="183">
        <f>IFERROR(SUMIFS('[6]Comp2016-2017 (3)'!$G$5:$G$289,'[6]Comp2016-2017 (3)'!$A$5:$A$289,A683,'[6]Comp2016-2017 (3)'!$R$5:$R$289,V683)*AA683/SUMIFS($AA$4:$AA$1116,$A$4:$A$1116,A683,$V$4:$V$1116,V683),0)</f>
        <v/>
      </c>
      <c r="AC683" s="183">
        <f>IF($W683=AC$3,$AB683,IF(NOT($W683=0),"",SUMIFS('Val-Vol (2)'!AC$4:AC$1116,'Val-Vol (2)'!$A$4:$A$1116,$D683,'Val-Vol (2)'!$V$4:$V$1116,$V683)/SUMIFS('[6]Comp2016-2017 (3)'!$G$5:$G$289,'[6]Comp2016-2017 (3)'!$A$5:$A$289,$D683,'[6]Comp2016-2017 (3)'!$R$5:$R$289,$V683)*$AB683))</f>
        <v/>
      </c>
      <c r="AD683" s="183">
        <f>IF($W683=AD$3,$AB683,IF(NOT($W683=0),"",SUMIFS('Val-Vol (2)'!AD$4:AD$1116,'Val-Vol (2)'!$A$4:$A$1116,$D683,'Val-Vol (2)'!$V$4:$V$1116,$V683)/SUMIFS('[6]Comp2016-2017 (3)'!$G$5:$G$289,'[6]Comp2016-2017 (3)'!$A$5:$A$289,$D683,'[6]Comp2016-2017 (3)'!$R$5:$R$289,$V683)*$AB683))</f>
        <v/>
      </c>
      <c r="AE683" s="183">
        <f>IF($W683=AE$3,$AB683,IF(NOT($W683=0),"",SUMIFS('Val-Vol (2)'!AE$4:AE$1116,'Val-Vol (2)'!$A$4:$A$1116,$D683,'Val-Vol (2)'!$V$4:$V$1116,$V683)/SUMIFS('[6]Comp2016-2017 (3)'!$G$5:$G$289,'[6]Comp2016-2017 (3)'!$A$5:$A$289,$D683,'[6]Comp2016-2017 (3)'!$R$5:$R$289,$V683)*$AB683))</f>
        <v/>
      </c>
      <c r="AF683" s="183">
        <f>IF($W683=AF$3,$AB683,IF(NOT($W683=0),"",SUMIFS('Val-Vol (2)'!AF$4:AF$1116,'Val-Vol (2)'!$A$4:$A$1116,$D683,'Val-Vol (2)'!$V$4:$V$1116,$V683)/SUMIFS('[6]Comp2016-2017 (3)'!$G$5:$G$289,'[6]Comp2016-2017 (3)'!$A$5:$A$289,$D683,'[6]Comp2016-2017 (3)'!$R$5:$R$289,$V683)*$AB683))</f>
        <v/>
      </c>
      <c r="AG683" s="183">
        <f>IF($W683=AG$3,$AB683,IF(NOT($W683=0),"",SUMIFS('Val-Vol (2)'!AG$4:AG$1116,'Val-Vol (2)'!$A$4:$A$1116,$D683,'Val-Vol (2)'!$V$4:$V$1116,$V683)/SUMIFS('[6]Comp2016-2017 (3)'!$G$5:$G$289,'[6]Comp2016-2017 (3)'!$A$5:$A$289,$D683,'[6]Comp2016-2017 (3)'!$R$5:$R$289,$V683)*$AB683))</f>
        <v/>
      </c>
      <c r="AH683" s="183">
        <f>IF($W683=AH$3,$AB683,IF(NOT($W683=0),"",SUMIFS('Val-Vol (2)'!AH$4:AH$1116,'Val-Vol (2)'!$A$4:$A$1116,$D683,'Val-Vol (2)'!$V$4:$V$1116,$V683)/SUMIFS('[6]Comp2016-2017 (3)'!$G$5:$G$289,'[6]Comp2016-2017 (3)'!$A$5:$A$289,$D683,'[6]Comp2016-2017 (3)'!$R$5:$R$289,$V683)*$AB683))</f>
        <v/>
      </c>
      <c r="AI683" s="183">
        <f>IF($W683=AI$3,$AB683,IF(NOT($W683=0),"",SUMIFS('Val-Vol (2)'!AI$4:AI$1116,'Val-Vol (2)'!$A$4:$A$1116,$D683,'Val-Vol (2)'!$V$4:$V$1116,$V683)/SUMIFS('[6]Comp2016-2017 (3)'!$G$5:$G$289,'[6]Comp2016-2017 (3)'!$A$5:$A$289,$D683,'[6]Comp2016-2017 (3)'!$R$5:$R$289,$V683)*$AB683))</f>
        <v/>
      </c>
      <c r="AJ683" s="183">
        <f>IF($W683=AJ$3,$AB683,IF(NOT($W683=0),"",SUMIFS('Val-Vol (2)'!AJ$4:AJ$1116,'Val-Vol (2)'!$A$4:$A$1116,$D683,'Val-Vol (2)'!$V$4:$V$1116,$V683)/SUMIFS('[6]Comp2016-2017 (3)'!$G$5:$G$289,'[6]Comp2016-2017 (3)'!$A$5:$A$289,$D683,'[6]Comp2016-2017 (3)'!$R$5:$R$289,$V683)*$AB683))</f>
        <v/>
      </c>
      <c r="AK683" s="183">
        <f>SUM(AC683:AJ683)-AB683</f>
        <v/>
      </c>
      <c r="AL683" s="179">
        <f>IF(A683=D683,"remplir à la main","")</f>
        <v/>
      </c>
      <c r="AM683" s="179">
        <f>VLOOKUP(A683,'[6]Table corresp.'!$M$4:$U$63,8,FALSE)</f>
        <v/>
      </c>
      <c r="AN683" s="179">
        <f>VLOOKUP(D683,'[6]Table corresp.'!$M$4:$U$63,9,FALSE)</f>
        <v/>
      </c>
    </row>
    <row r="684">
      <c r="A684" s="179" t="inlineStr">
        <is>
          <t>62 - Commerce de détail de produits bois</t>
        </is>
      </c>
      <c r="B684" s="179">
        <f>VLOOKUP(LEFT(A684,3),'[6]Table corresp.'!$A$4:$D$63,3,FALSE)</f>
        <v/>
      </c>
      <c r="C684" s="179">
        <f>VLOOKUP(A684,'[6]Table corresp.'!$M$4:$P$63,4,FALSE)</f>
        <v/>
      </c>
      <c r="D684" s="179" t="inlineStr">
        <is>
          <t>53 - Travaux d'isolation</t>
        </is>
      </c>
      <c r="E684" s="179">
        <f>VLOOKUP(LEFT(D684,3),'[6]Table corresp.'!$A$4:$D$63,4,FALSE)</f>
        <v/>
      </c>
      <c r="F684" s="179">
        <f>LEFT(A684,3)&amp;" - "&amp;LEFT(D684,3)</f>
        <v/>
      </c>
      <c r="G684" s="208" t="n">
        <v>1542.386949319531</v>
      </c>
      <c r="H684" s="208" t="n">
        <v>0</v>
      </c>
      <c r="I684" s="208" t="n">
        <v>1542.386949418237</v>
      </c>
      <c r="J684" s="208" t="n">
        <v>0</v>
      </c>
      <c r="K684" s="208" t="n">
        <v>0</v>
      </c>
      <c r="L684" s="208" t="n">
        <v>0</v>
      </c>
      <c r="M684" s="208" t="n">
        <v>0</v>
      </c>
      <c r="N684" s="208" t="n">
        <v>0</v>
      </c>
      <c r="O684" s="208" t="n">
        <v>0</v>
      </c>
      <c r="P684" s="208" t="n">
        <v>0</v>
      </c>
      <c r="Q684" s="208" t="n">
        <v>0</v>
      </c>
      <c r="R684" s="208" t="n">
        <v>0</v>
      </c>
      <c r="S684" s="196" t="n"/>
      <c r="T684" s="179">
        <f>VLOOKUP(A684,'[6]Groupe de branches'!$Z$27:$AM$86,14,FALSE)</f>
        <v/>
      </c>
      <c r="U684" s="179">
        <f>VLOOKUP(D684,'[6]Groupe de branches'!$Z$27:$AM$86,14,FALSE)</f>
        <v/>
      </c>
      <c r="V684" s="179" t="n">
        <v>2017</v>
      </c>
      <c r="W684" s="179">
        <f>VLOOKUP(D684,'[6]Table corresp.'!$M$4:$S$63,7,FALSE)</f>
        <v/>
      </c>
      <c r="X684" s="197">
        <f>IFERROR(G684/SUMIFS('[6]Comp2016-2017 (3)'!$I$5:$I$289,'[6]Comp2016-2017 (3)'!$A$5:$A$289,A684,'[6]Comp2016-2017 (3)'!$R$5:$R$289,V684),0)</f>
        <v/>
      </c>
      <c r="Y684" s="209">
        <f>IFERROR(IF(RIGHT(F684,3)="Exp",VLOOKUP(F684,#REF!,2,FALSE),VLOOKUP(F684,#REF!,9,FALSE)),1)</f>
        <v/>
      </c>
      <c r="Z684" s="197">
        <f>Y684/SUMIFS($Y$4:$Y$1116,$V$4:$V$1116,V684,$A$4:$A$1116,A684)</f>
        <v/>
      </c>
      <c r="AA684" s="181">
        <f>X684*Z684</f>
        <v/>
      </c>
      <c r="AB684" s="183">
        <f>IFERROR(SUMIFS('[6]Comp2016-2017 (3)'!$G$5:$G$289,'[6]Comp2016-2017 (3)'!$A$5:$A$289,A684,'[6]Comp2016-2017 (3)'!$R$5:$R$289,V684)*AA684/SUMIFS($AA$4:$AA$1116,$A$4:$A$1116,A684,$V$4:$V$1116,V684),0)</f>
        <v/>
      </c>
      <c r="AC684" s="183">
        <f>IF($W684=AC$3,$AB684,IF(NOT($W684=0),"",SUMIFS('Val-Vol (2)'!AC$4:AC$1116,'Val-Vol (2)'!$A$4:$A$1116,$D684,'Val-Vol (2)'!$V$4:$V$1116,$V684)/SUMIFS('[6]Comp2016-2017 (3)'!$G$5:$G$289,'[6]Comp2016-2017 (3)'!$A$5:$A$289,$D684,'[6]Comp2016-2017 (3)'!$R$5:$R$289,$V684)*$AB684))</f>
        <v/>
      </c>
      <c r="AD684" s="183">
        <f>IF($W684=AD$3,$AB684,IF(NOT($W684=0),"",SUMIFS('Val-Vol (2)'!AD$4:AD$1116,'Val-Vol (2)'!$A$4:$A$1116,$D684,'Val-Vol (2)'!$V$4:$V$1116,$V684)/SUMIFS('[6]Comp2016-2017 (3)'!$G$5:$G$289,'[6]Comp2016-2017 (3)'!$A$5:$A$289,$D684,'[6]Comp2016-2017 (3)'!$R$5:$R$289,$V684)*$AB684))</f>
        <v/>
      </c>
      <c r="AE684" s="183">
        <f>IF($W684=AE$3,$AB684,IF(NOT($W684=0),"",SUMIFS('Val-Vol (2)'!AE$4:AE$1116,'Val-Vol (2)'!$A$4:$A$1116,$D684,'Val-Vol (2)'!$V$4:$V$1116,$V684)/SUMIFS('[6]Comp2016-2017 (3)'!$G$5:$G$289,'[6]Comp2016-2017 (3)'!$A$5:$A$289,$D684,'[6]Comp2016-2017 (3)'!$R$5:$R$289,$V684)*$AB684))</f>
        <v/>
      </c>
      <c r="AF684" s="183">
        <f>IF($W684=AF$3,$AB684,IF(NOT($W684=0),"",SUMIFS('Val-Vol (2)'!AF$4:AF$1116,'Val-Vol (2)'!$A$4:$A$1116,$D684,'Val-Vol (2)'!$V$4:$V$1116,$V684)/SUMIFS('[6]Comp2016-2017 (3)'!$G$5:$G$289,'[6]Comp2016-2017 (3)'!$A$5:$A$289,$D684,'[6]Comp2016-2017 (3)'!$R$5:$R$289,$V684)*$AB684))</f>
        <v/>
      </c>
      <c r="AG684" s="183">
        <f>IF($W684=AG$3,$AB684,IF(NOT($W684=0),"",SUMIFS('Val-Vol (2)'!AG$4:AG$1116,'Val-Vol (2)'!$A$4:$A$1116,$D684,'Val-Vol (2)'!$V$4:$V$1116,$V684)/SUMIFS('[6]Comp2016-2017 (3)'!$G$5:$G$289,'[6]Comp2016-2017 (3)'!$A$5:$A$289,$D684,'[6]Comp2016-2017 (3)'!$R$5:$R$289,$V684)*$AB684))</f>
        <v/>
      </c>
      <c r="AH684" s="183">
        <f>IF($W684=AH$3,$AB684,IF(NOT($W684=0),"",SUMIFS('Val-Vol (2)'!AH$4:AH$1116,'Val-Vol (2)'!$A$4:$A$1116,$D684,'Val-Vol (2)'!$V$4:$V$1116,$V684)/SUMIFS('[6]Comp2016-2017 (3)'!$G$5:$G$289,'[6]Comp2016-2017 (3)'!$A$5:$A$289,$D684,'[6]Comp2016-2017 (3)'!$R$5:$R$289,$V684)*$AB684))</f>
        <v/>
      </c>
      <c r="AI684" s="183">
        <f>IF($W684=AI$3,$AB684,IF(NOT($W684=0),"",SUMIFS('Val-Vol (2)'!AI$4:AI$1116,'Val-Vol (2)'!$A$4:$A$1116,$D684,'Val-Vol (2)'!$V$4:$V$1116,$V684)/SUMIFS('[6]Comp2016-2017 (3)'!$G$5:$G$289,'[6]Comp2016-2017 (3)'!$A$5:$A$289,$D684,'[6]Comp2016-2017 (3)'!$R$5:$R$289,$V684)*$AB684))</f>
        <v/>
      </c>
      <c r="AJ684" s="183">
        <f>IF($W684=AJ$3,$AB684,IF(NOT($W684=0),"",SUMIFS('Val-Vol (2)'!AJ$4:AJ$1116,'Val-Vol (2)'!$A$4:$A$1116,$D684,'Val-Vol (2)'!$V$4:$V$1116,$V684)/SUMIFS('[6]Comp2016-2017 (3)'!$G$5:$G$289,'[6]Comp2016-2017 (3)'!$A$5:$A$289,$D684,'[6]Comp2016-2017 (3)'!$R$5:$R$289,$V684)*$AB684))</f>
        <v/>
      </c>
      <c r="AK684" s="183">
        <f>SUM(AC684:AJ684)-AB684</f>
        <v/>
      </c>
      <c r="AL684" s="179">
        <f>IF(A684=D684,"remplir à la main","")</f>
        <v/>
      </c>
      <c r="AM684" s="179">
        <f>VLOOKUP(A684,'[6]Table corresp.'!$M$4:$U$63,8,FALSE)</f>
        <v/>
      </c>
      <c r="AN684" s="179">
        <f>VLOOKUP(D684,'[6]Table corresp.'!$M$4:$U$63,9,FALSE)</f>
        <v/>
      </c>
    </row>
    <row r="685">
      <c r="A685" s="179" t="inlineStr">
        <is>
          <t>62 - Commerce de détail de produits bois</t>
        </is>
      </c>
      <c r="B685" s="179">
        <f>VLOOKUP(LEFT(A685,3),'[6]Table corresp.'!$A$4:$D$63,3,FALSE)</f>
        <v/>
      </c>
      <c r="C685" s="179">
        <f>VLOOKUP(A685,'[6]Table corresp.'!$M$4:$P$63,4,FALSE)</f>
        <v/>
      </c>
      <c r="D685" s="179" t="inlineStr">
        <is>
          <t>54 - Travaux de menuiserie bois</t>
        </is>
      </c>
      <c r="E685" s="179">
        <f>VLOOKUP(LEFT(D685,3),'[6]Table corresp.'!$A$4:$D$63,4,FALSE)</f>
        <v/>
      </c>
      <c r="F685" s="179">
        <f>LEFT(A685,3)&amp;" - "&amp;LEFT(D685,3)</f>
        <v/>
      </c>
      <c r="G685" s="208" t="n">
        <v>88403.18200028596</v>
      </c>
      <c r="H685" s="208" t="n">
        <v>0</v>
      </c>
      <c r="I685" s="208" t="n">
        <v>88403.18200594331</v>
      </c>
      <c r="J685" s="208" t="n">
        <v>0</v>
      </c>
      <c r="K685" s="208" t="n">
        <v>0</v>
      </c>
      <c r="L685" s="208" t="n">
        <v>0</v>
      </c>
      <c r="M685" s="208" t="n">
        <v>0</v>
      </c>
      <c r="N685" s="208" t="n">
        <v>0</v>
      </c>
      <c r="O685" s="208" t="n">
        <v>0</v>
      </c>
      <c r="P685" s="208" t="n">
        <v>0</v>
      </c>
      <c r="Q685" s="208" t="n">
        <v>0</v>
      </c>
      <c r="R685" s="208" t="n">
        <v>0</v>
      </c>
      <c r="S685" s="196" t="n"/>
      <c r="T685" s="179">
        <f>VLOOKUP(A685,'[6]Groupe de branches'!$Z$27:$AM$86,14,FALSE)</f>
        <v/>
      </c>
      <c r="U685" s="179">
        <f>VLOOKUP(D685,'[6]Groupe de branches'!$Z$27:$AM$86,14,FALSE)</f>
        <v/>
      </c>
      <c r="V685" s="179" t="n">
        <v>2017</v>
      </c>
      <c r="W685" s="179">
        <f>VLOOKUP(D685,'[6]Table corresp.'!$M$4:$S$63,7,FALSE)</f>
        <v/>
      </c>
      <c r="X685" s="197">
        <f>IFERROR(G685/SUMIFS('[6]Comp2016-2017 (3)'!$I$5:$I$289,'[6]Comp2016-2017 (3)'!$A$5:$A$289,A685,'[6]Comp2016-2017 (3)'!$R$5:$R$289,V685),0)</f>
        <v/>
      </c>
      <c r="Y685" s="209">
        <f>IFERROR(IF(RIGHT(F685,3)="Exp",VLOOKUP(F685,#REF!,2,FALSE),VLOOKUP(F685,#REF!,9,FALSE)),1)</f>
        <v/>
      </c>
      <c r="Z685" s="197">
        <f>Y685/SUMIFS($Y$4:$Y$1116,$V$4:$V$1116,V685,$A$4:$A$1116,A685)</f>
        <v/>
      </c>
      <c r="AA685" s="181">
        <f>X685*Z685</f>
        <v/>
      </c>
      <c r="AB685" s="183">
        <f>IFERROR(SUMIFS('[6]Comp2016-2017 (3)'!$G$5:$G$289,'[6]Comp2016-2017 (3)'!$A$5:$A$289,A685,'[6]Comp2016-2017 (3)'!$R$5:$R$289,V685)*AA685/SUMIFS($AA$4:$AA$1116,$A$4:$A$1116,A685,$V$4:$V$1116,V685),0)</f>
        <v/>
      </c>
      <c r="AC685" s="183">
        <f>IF($W685=AC$3,$AB685,IF(NOT($W685=0),"",SUMIFS('Val-Vol (2)'!AC$4:AC$1116,'Val-Vol (2)'!$A$4:$A$1116,$D685,'Val-Vol (2)'!$V$4:$V$1116,$V685)/SUMIFS('[6]Comp2016-2017 (3)'!$G$5:$G$289,'[6]Comp2016-2017 (3)'!$A$5:$A$289,$D685,'[6]Comp2016-2017 (3)'!$R$5:$R$289,$V685)*$AB685))</f>
        <v/>
      </c>
      <c r="AD685" s="183">
        <f>IF($W685=AD$3,$AB685,IF(NOT($W685=0),"",SUMIFS('Val-Vol (2)'!AD$4:AD$1116,'Val-Vol (2)'!$A$4:$A$1116,$D685,'Val-Vol (2)'!$V$4:$V$1116,$V685)/SUMIFS('[6]Comp2016-2017 (3)'!$G$5:$G$289,'[6]Comp2016-2017 (3)'!$A$5:$A$289,$D685,'[6]Comp2016-2017 (3)'!$R$5:$R$289,$V685)*$AB685))</f>
        <v/>
      </c>
      <c r="AE685" s="183">
        <f>IF($W685=AE$3,$AB685,IF(NOT($W685=0),"",SUMIFS('Val-Vol (2)'!AE$4:AE$1116,'Val-Vol (2)'!$A$4:$A$1116,$D685,'Val-Vol (2)'!$V$4:$V$1116,$V685)/SUMIFS('[6]Comp2016-2017 (3)'!$G$5:$G$289,'[6]Comp2016-2017 (3)'!$A$5:$A$289,$D685,'[6]Comp2016-2017 (3)'!$R$5:$R$289,$V685)*$AB685))</f>
        <v/>
      </c>
      <c r="AF685" s="183">
        <f>IF($W685=AF$3,$AB685,IF(NOT($W685=0),"",SUMIFS('Val-Vol (2)'!AF$4:AF$1116,'Val-Vol (2)'!$A$4:$A$1116,$D685,'Val-Vol (2)'!$V$4:$V$1116,$V685)/SUMIFS('[6]Comp2016-2017 (3)'!$G$5:$G$289,'[6]Comp2016-2017 (3)'!$A$5:$A$289,$D685,'[6]Comp2016-2017 (3)'!$R$5:$R$289,$V685)*$AB685))</f>
        <v/>
      </c>
      <c r="AG685" s="183">
        <f>IF($W685=AG$3,$AB685,IF(NOT($W685=0),"",SUMIFS('Val-Vol (2)'!AG$4:AG$1116,'Val-Vol (2)'!$A$4:$A$1116,$D685,'Val-Vol (2)'!$V$4:$V$1116,$V685)/SUMIFS('[6]Comp2016-2017 (3)'!$G$5:$G$289,'[6]Comp2016-2017 (3)'!$A$5:$A$289,$D685,'[6]Comp2016-2017 (3)'!$R$5:$R$289,$V685)*$AB685))</f>
        <v/>
      </c>
      <c r="AH685" s="183">
        <f>IF($W685=AH$3,$AB685,IF(NOT($W685=0),"",SUMIFS('Val-Vol (2)'!AH$4:AH$1116,'Val-Vol (2)'!$A$4:$A$1116,$D685,'Val-Vol (2)'!$V$4:$V$1116,$V685)/SUMIFS('[6]Comp2016-2017 (3)'!$G$5:$G$289,'[6]Comp2016-2017 (3)'!$A$5:$A$289,$D685,'[6]Comp2016-2017 (3)'!$R$5:$R$289,$V685)*$AB685))</f>
        <v/>
      </c>
      <c r="AI685" s="183">
        <f>IF($W685=AI$3,$AB685,IF(NOT($W685=0),"",SUMIFS('Val-Vol (2)'!AI$4:AI$1116,'Val-Vol (2)'!$A$4:$A$1116,$D685,'Val-Vol (2)'!$V$4:$V$1116,$V685)/SUMIFS('[6]Comp2016-2017 (3)'!$G$5:$G$289,'[6]Comp2016-2017 (3)'!$A$5:$A$289,$D685,'[6]Comp2016-2017 (3)'!$R$5:$R$289,$V685)*$AB685))</f>
        <v/>
      </c>
      <c r="AJ685" s="183">
        <f>IF($W685=AJ$3,$AB685,IF(NOT($W685=0),"",SUMIFS('Val-Vol (2)'!AJ$4:AJ$1116,'Val-Vol (2)'!$A$4:$A$1116,$D685,'Val-Vol (2)'!$V$4:$V$1116,$V685)/SUMIFS('[6]Comp2016-2017 (3)'!$G$5:$G$289,'[6]Comp2016-2017 (3)'!$A$5:$A$289,$D685,'[6]Comp2016-2017 (3)'!$R$5:$R$289,$V685)*$AB685))</f>
        <v/>
      </c>
      <c r="AK685" s="183">
        <f>SUM(AC685:AJ685)-AB685</f>
        <v/>
      </c>
      <c r="AL685" s="179">
        <f>IF(A685=D685,"remplir à la main","")</f>
        <v/>
      </c>
      <c r="AM685" s="179">
        <f>VLOOKUP(A685,'[6]Table corresp.'!$M$4:$U$63,8,FALSE)</f>
        <v/>
      </c>
      <c r="AN685" s="179">
        <f>VLOOKUP(D685,'[6]Table corresp.'!$M$4:$U$63,9,FALSE)</f>
        <v/>
      </c>
    </row>
    <row r="686">
      <c r="A686" s="179" t="inlineStr">
        <is>
          <t>62 - Commerce de détail de produits bois</t>
        </is>
      </c>
      <c r="B686" s="179">
        <f>VLOOKUP(LEFT(A686,3),'[6]Table corresp.'!$A$4:$D$63,3,FALSE)</f>
        <v/>
      </c>
      <c r="C686" s="179">
        <f>VLOOKUP(A686,'[6]Table corresp.'!$M$4:$P$63,4,FALSE)</f>
        <v/>
      </c>
      <c r="D686" s="179" t="inlineStr">
        <is>
          <t>55 - Agencement de lieux de vente</t>
        </is>
      </c>
      <c r="E686" s="179">
        <f>VLOOKUP(LEFT(D686,3),'[6]Table corresp.'!$A$4:$D$63,4,FALSE)</f>
        <v/>
      </c>
      <c r="F686" s="179">
        <f>LEFT(A686,3)&amp;" - "&amp;LEFT(D686,3)</f>
        <v/>
      </c>
      <c r="G686" s="208" t="n">
        <v>20639.02044294823</v>
      </c>
      <c r="H686" s="208" t="n">
        <v>0</v>
      </c>
      <c r="I686" s="208" t="n">
        <v>20639.02044426902</v>
      </c>
      <c r="J686" s="208" t="n">
        <v>0</v>
      </c>
      <c r="K686" s="208" t="n">
        <v>0</v>
      </c>
      <c r="L686" s="208" t="n">
        <v>0</v>
      </c>
      <c r="M686" s="208" t="n">
        <v>0</v>
      </c>
      <c r="N686" s="208" t="n">
        <v>0</v>
      </c>
      <c r="O686" s="208" t="n">
        <v>0</v>
      </c>
      <c r="P686" s="208" t="n">
        <v>0</v>
      </c>
      <c r="Q686" s="208" t="n">
        <v>0</v>
      </c>
      <c r="R686" s="208" t="n">
        <v>0</v>
      </c>
      <c r="S686" s="196" t="n"/>
      <c r="T686" s="179">
        <f>VLOOKUP(A686,'[6]Groupe de branches'!$Z$27:$AM$86,14,FALSE)</f>
        <v/>
      </c>
      <c r="U686" s="179">
        <f>VLOOKUP(D686,'[6]Groupe de branches'!$Z$27:$AM$86,14,FALSE)</f>
        <v/>
      </c>
      <c r="V686" s="179" t="n">
        <v>2017</v>
      </c>
      <c r="W686" s="179">
        <f>VLOOKUP(D686,'[6]Table corresp.'!$M$4:$S$63,7,FALSE)</f>
        <v/>
      </c>
      <c r="X686" s="197">
        <f>IFERROR(G686/SUMIFS('[6]Comp2016-2017 (3)'!$I$5:$I$289,'[6]Comp2016-2017 (3)'!$A$5:$A$289,A686,'[6]Comp2016-2017 (3)'!$R$5:$R$289,V686),0)</f>
        <v/>
      </c>
      <c r="Y686" s="209">
        <f>IFERROR(IF(RIGHT(F686,3)="Exp",VLOOKUP(F686,#REF!,2,FALSE),VLOOKUP(F686,#REF!,9,FALSE)),1)</f>
        <v/>
      </c>
      <c r="Z686" s="197">
        <f>Y686/SUMIFS($Y$4:$Y$1116,$V$4:$V$1116,V686,$A$4:$A$1116,A686)</f>
        <v/>
      </c>
      <c r="AA686" s="181">
        <f>X686*Z686</f>
        <v/>
      </c>
      <c r="AB686" s="183">
        <f>IFERROR(SUMIFS('[6]Comp2016-2017 (3)'!$G$5:$G$289,'[6]Comp2016-2017 (3)'!$A$5:$A$289,A686,'[6]Comp2016-2017 (3)'!$R$5:$R$289,V686)*AA686/SUMIFS($AA$4:$AA$1116,$A$4:$A$1116,A686,$V$4:$V$1116,V686),0)</f>
        <v/>
      </c>
      <c r="AC686" s="183">
        <f>IF($W686=AC$3,$AB686,IF(NOT($W686=0),"",SUMIFS('Val-Vol (2)'!AC$4:AC$1116,'Val-Vol (2)'!$A$4:$A$1116,$D686,'Val-Vol (2)'!$V$4:$V$1116,$V686)/SUMIFS('[6]Comp2016-2017 (3)'!$G$5:$G$289,'[6]Comp2016-2017 (3)'!$A$5:$A$289,$D686,'[6]Comp2016-2017 (3)'!$R$5:$R$289,$V686)*$AB686))</f>
        <v/>
      </c>
      <c r="AD686" s="183">
        <f>IF($W686=AD$3,$AB686,IF(NOT($W686=0),"",SUMIFS('Val-Vol (2)'!AD$4:AD$1116,'Val-Vol (2)'!$A$4:$A$1116,$D686,'Val-Vol (2)'!$V$4:$V$1116,$V686)/SUMIFS('[6]Comp2016-2017 (3)'!$G$5:$G$289,'[6]Comp2016-2017 (3)'!$A$5:$A$289,$D686,'[6]Comp2016-2017 (3)'!$R$5:$R$289,$V686)*$AB686))</f>
        <v/>
      </c>
      <c r="AE686" s="183">
        <f>IF($W686=AE$3,$AB686,IF(NOT($W686=0),"",SUMIFS('Val-Vol (2)'!AE$4:AE$1116,'Val-Vol (2)'!$A$4:$A$1116,$D686,'Val-Vol (2)'!$V$4:$V$1116,$V686)/SUMIFS('[6]Comp2016-2017 (3)'!$G$5:$G$289,'[6]Comp2016-2017 (3)'!$A$5:$A$289,$D686,'[6]Comp2016-2017 (3)'!$R$5:$R$289,$V686)*$AB686))</f>
        <v/>
      </c>
      <c r="AF686" s="183">
        <f>IF($W686=AF$3,$AB686,IF(NOT($W686=0),"",SUMIFS('Val-Vol (2)'!AF$4:AF$1116,'Val-Vol (2)'!$A$4:$A$1116,$D686,'Val-Vol (2)'!$V$4:$V$1116,$V686)/SUMIFS('[6]Comp2016-2017 (3)'!$G$5:$G$289,'[6]Comp2016-2017 (3)'!$A$5:$A$289,$D686,'[6]Comp2016-2017 (3)'!$R$5:$R$289,$V686)*$AB686))</f>
        <v/>
      </c>
      <c r="AG686" s="183">
        <f>IF($W686=AG$3,$AB686,IF(NOT($W686=0),"",SUMIFS('Val-Vol (2)'!AG$4:AG$1116,'Val-Vol (2)'!$A$4:$A$1116,$D686,'Val-Vol (2)'!$V$4:$V$1116,$V686)/SUMIFS('[6]Comp2016-2017 (3)'!$G$5:$G$289,'[6]Comp2016-2017 (3)'!$A$5:$A$289,$D686,'[6]Comp2016-2017 (3)'!$R$5:$R$289,$V686)*$AB686))</f>
        <v/>
      </c>
      <c r="AH686" s="183">
        <f>IF($W686=AH$3,$AB686,IF(NOT($W686=0),"",SUMIFS('Val-Vol (2)'!AH$4:AH$1116,'Val-Vol (2)'!$A$4:$A$1116,$D686,'Val-Vol (2)'!$V$4:$V$1116,$V686)/SUMIFS('[6]Comp2016-2017 (3)'!$G$5:$G$289,'[6]Comp2016-2017 (3)'!$A$5:$A$289,$D686,'[6]Comp2016-2017 (3)'!$R$5:$R$289,$V686)*$AB686))</f>
        <v/>
      </c>
      <c r="AI686" s="183">
        <f>IF($W686=AI$3,$AB686,IF(NOT($W686=0),"",SUMIFS('Val-Vol (2)'!AI$4:AI$1116,'Val-Vol (2)'!$A$4:$A$1116,$D686,'Val-Vol (2)'!$V$4:$V$1116,$V686)/SUMIFS('[6]Comp2016-2017 (3)'!$G$5:$G$289,'[6]Comp2016-2017 (3)'!$A$5:$A$289,$D686,'[6]Comp2016-2017 (3)'!$R$5:$R$289,$V686)*$AB686))</f>
        <v/>
      </c>
      <c r="AJ686" s="183">
        <f>IF($W686=AJ$3,$AB686,IF(NOT($W686=0),"",SUMIFS('Val-Vol (2)'!AJ$4:AJ$1116,'Val-Vol (2)'!$A$4:$A$1116,$D686,'Val-Vol (2)'!$V$4:$V$1116,$V686)/SUMIFS('[6]Comp2016-2017 (3)'!$G$5:$G$289,'[6]Comp2016-2017 (3)'!$A$5:$A$289,$D686,'[6]Comp2016-2017 (3)'!$R$5:$R$289,$V686)*$AB686))</f>
        <v/>
      </c>
      <c r="AK686" s="183">
        <f>SUM(AC686:AJ686)-AB686</f>
        <v/>
      </c>
      <c r="AL686" s="179">
        <f>IF(A686=D686,"remplir à la main","")</f>
        <v/>
      </c>
      <c r="AM686" s="179">
        <f>VLOOKUP(A686,'[6]Table corresp.'!$M$4:$U$63,8,FALSE)</f>
        <v/>
      </c>
      <c r="AN686" s="179">
        <f>VLOOKUP(D686,'[6]Table corresp.'!$M$4:$U$63,9,FALSE)</f>
        <v/>
      </c>
    </row>
    <row r="687">
      <c r="A687" s="179" t="inlineStr">
        <is>
          <t>62 - Commerce de détail de produits bois</t>
        </is>
      </c>
      <c r="B687" s="179">
        <f>VLOOKUP(LEFT(A687,3),'[6]Table corresp.'!$A$4:$D$63,3,FALSE)</f>
        <v/>
      </c>
      <c r="C687" s="179">
        <f>VLOOKUP(A687,'[6]Table corresp.'!$M$4:$P$63,4,FALSE)</f>
        <v/>
      </c>
      <c r="D687" s="179" t="inlineStr">
        <is>
          <t>56 - Travaux de revêtement des sols et des murs</t>
        </is>
      </c>
      <c r="E687" s="179">
        <f>VLOOKUP(LEFT(D687,3),'[6]Table corresp.'!$A$4:$D$63,4,FALSE)</f>
        <v/>
      </c>
      <c r="F687" s="179">
        <f>LEFT(A687,3)&amp;" - "&amp;LEFT(D687,3)</f>
        <v/>
      </c>
      <c r="G687" s="208" t="n">
        <v>1978.39356139301</v>
      </c>
      <c r="H687" s="208" t="n">
        <v>0</v>
      </c>
      <c r="I687" s="208" t="n">
        <v>1978.393561519617</v>
      </c>
      <c r="J687" s="208" t="n">
        <v>0</v>
      </c>
      <c r="K687" s="208" t="n">
        <v>0</v>
      </c>
      <c r="L687" s="208" t="n">
        <v>0</v>
      </c>
      <c r="M687" s="208" t="n">
        <v>0</v>
      </c>
      <c r="N687" s="208" t="n">
        <v>0</v>
      </c>
      <c r="O687" s="208" t="n">
        <v>0</v>
      </c>
      <c r="P687" s="208" t="n">
        <v>0</v>
      </c>
      <c r="Q687" s="208" t="n">
        <v>0</v>
      </c>
      <c r="R687" s="208" t="n">
        <v>0</v>
      </c>
      <c r="S687" s="196" t="n"/>
      <c r="T687" s="179">
        <f>VLOOKUP(A687,'[6]Groupe de branches'!$Z$27:$AM$86,14,FALSE)</f>
        <v/>
      </c>
      <c r="U687" s="179">
        <f>VLOOKUP(D687,'[6]Groupe de branches'!$Z$27:$AM$86,14,FALSE)</f>
        <v/>
      </c>
      <c r="V687" s="179" t="n">
        <v>2017</v>
      </c>
      <c r="W687" s="179">
        <f>VLOOKUP(D687,'[6]Table corresp.'!$M$4:$S$63,7,FALSE)</f>
        <v/>
      </c>
      <c r="X687" s="197">
        <f>IFERROR(G687/SUMIFS('[6]Comp2016-2017 (3)'!$I$5:$I$289,'[6]Comp2016-2017 (3)'!$A$5:$A$289,A687,'[6]Comp2016-2017 (3)'!$R$5:$R$289,V687),0)</f>
        <v/>
      </c>
      <c r="Y687" s="209">
        <f>IFERROR(IF(RIGHT(F687,3)="Exp",VLOOKUP(F687,#REF!,2,FALSE),VLOOKUP(F687,#REF!,9,FALSE)),1)</f>
        <v/>
      </c>
      <c r="Z687" s="197">
        <f>Y687/SUMIFS($Y$4:$Y$1116,$V$4:$V$1116,V687,$A$4:$A$1116,A687)</f>
        <v/>
      </c>
      <c r="AA687" s="181">
        <f>X687*Z687</f>
        <v/>
      </c>
      <c r="AB687" s="183">
        <f>IFERROR(SUMIFS('[6]Comp2016-2017 (3)'!$G$5:$G$289,'[6]Comp2016-2017 (3)'!$A$5:$A$289,A687,'[6]Comp2016-2017 (3)'!$R$5:$R$289,V687)*AA687/SUMIFS($AA$4:$AA$1116,$A$4:$A$1116,A687,$V$4:$V$1116,V687),0)</f>
        <v/>
      </c>
      <c r="AC687" s="183">
        <f>IF($W687=AC$3,$AB687,IF(NOT($W687=0),"",SUMIFS('Val-Vol (2)'!AC$4:AC$1116,'Val-Vol (2)'!$A$4:$A$1116,$D687,'Val-Vol (2)'!$V$4:$V$1116,$V687)/SUMIFS('[6]Comp2016-2017 (3)'!$G$5:$G$289,'[6]Comp2016-2017 (3)'!$A$5:$A$289,$D687,'[6]Comp2016-2017 (3)'!$R$5:$R$289,$V687)*$AB687))</f>
        <v/>
      </c>
      <c r="AD687" s="183">
        <f>IF($W687=AD$3,$AB687,IF(NOT($W687=0),"",SUMIFS('Val-Vol (2)'!AD$4:AD$1116,'Val-Vol (2)'!$A$4:$A$1116,$D687,'Val-Vol (2)'!$V$4:$V$1116,$V687)/SUMIFS('[6]Comp2016-2017 (3)'!$G$5:$G$289,'[6]Comp2016-2017 (3)'!$A$5:$A$289,$D687,'[6]Comp2016-2017 (3)'!$R$5:$R$289,$V687)*$AB687))</f>
        <v/>
      </c>
      <c r="AE687" s="183">
        <f>IF($W687=AE$3,$AB687,IF(NOT($W687=0),"",SUMIFS('Val-Vol (2)'!AE$4:AE$1116,'Val-Vol (2)'!$A$4:$A$1116,$D687,'Val-Vol (2)'!$V$4:$V$1116,$V687)/SUMIFS('[6]Comp2016-2017 (3)'!$G$5:$G$289,'[6]Comp2016-2017 (3)'!$A$5:$A$289,$D687,'[6]Comp2016-2017 (3)'!$R$5:$R$289,$V687)*$AB687))</f>
        <v/>
      </c>
      <c r="AF687" s="183">
        <f>IF($W687=AF$3,$AB687,IF(NOT($W687=0),"",SUMIFS('Val-Vol (2)'!AF$4:AF$1116,'Val-Vol (2)'!$A$4:$A$1116,$D687,'Val-Vol (2)'!$V$4:$V$1116,$V687)/SUMIFS('[6]Comp2016-2017 (3)'!$G$5:$G$289,'[6]Comp2016-2017 (3)'!$A$5:$A$289,$D687,'[6]Comp2016-2017 (3)'!$R$5:$R$289,$V687)*$AB687))</f>
        <v/>
      </c>
      <c r="AG687" s="183">
        <f>IF($W687=AG$3,$AB687,IF(NOT($W687=0),"",SUMIFS('Val-Vol (2)'!AG$4:AG$1116,'Val-Vol (2)'!$A$4:$A$1116,$D687,'Val-Vol (2)'!$V$4:$V$1116,$V687)/SUMIFS('[6]Comp2016-2017 (3)'!$G$5:$G$289,'[6]Comp2016-2017 (3)'!$A$5:$A$289,$D687,'[6]Comp2016-2017 (3)'!$R$5:$R$289,$V687)*$AB687))</f>
        <v/>
      </c>
      <c r="AH687" s="183">
        <f>IF($W687=AH$3,$AB687,IF(NOT($W687=0),"",SUMIFS('Val-Vol (2)'!AH$4:AH$1116,'Val-Vol (2)'!$A$4:$A$1116,$D687,'Val-Vol (2)'!$V$4:$V$1116,$V687)/SUMIFS('[6]Comp2016-2017 (3)'!$G$5:$G$289,'[6]Comp2016-2017 (3)'!$A$5:$A$289,$D687,'[6]Comp2016-2017 (3)'!$R$5:$R$289,$V687)*$AB687))</f>
        <v/>
      </c>
      <c r="AI687" s="183">
        <f>IF($W687=AI$3,$AB687,IF(NOT($W687=0),"",SUMIFS('Val-Vol (2)'!AI$4:AI$1116,'Val-Vol (2)'!$A$4:$A$1116,$D687,'Val-Vol (2)'!$V$4:$V$1116,$V687)/SUMIFS('[6]Comp2016-2017 (3)'!$G$5:$G$289,'[6]Comp2016-2017 (3)'!$A$5:$A$289,$D687,'[6]Comp2016-2017 (3)'!$R$5:$R$289,$V687)*$AB687))</f>
        <v/>
      </c>
      <c r="AJ687" s="183">
        <f>IF($W687=AJ$3,$AB687,IF(NOT($W687=0),"",SUMIFS('Val-Vol (2)'!AJ$4:AJ$1116,'Val-Vol (2)'!$A$4:$A$1116,$D687,'Val-Vol (2)'!$V$4:$V$1116,$V687)/SUMIFS('[6]Comp2016-2017 (3)'!$G$5:$G$289,'[6]Comp2016-2017 (3)'!$A$5:$A$289,$D687,'[6]Comp2016-2017 (3)'!$R$5:$R$289,$V687)*$AB687))</f>
        <v/>
      </c>
      <c r="AK687" s="183">
        <f>SUM(AC687:AJ687)-AB687</f>
        <v/>
      </c>
      <c r="AL687" s="179">
        <f>IF(A687=D687,"remplir à la main","")</f>
        <v/>
      </c>
      <c r="AM687" s="179">
        <f>VLOOKUP(A687,'[6]Table corresp.'!$M$4:$U$63,8,FALSE)</f>
        <v/>
      </c>
      <c r="AN687" s="179">
        <f>VLOOKUP(D687,'[6]Table corresp.'!$M$4:$U$63,9,FALSE)</f>
        <v/>
      </c>
    </row>
    <row r="688">
      <c r="A688" s="179" t="inlineStr">
        <is>
          <t>62 - Commerce de détail de produits bois</t>
        </is>
      </c>
      <c r="B688" s="179">
        <f>VLOOKUP(LEFT(A688,3),'[6]Table corresp.'!$A$4:$D$63,3,FALSE)</f>
        <v/>
      </c>
      <c r="C688" s="179">
        <f>VLOOKUP(A688,'[6]Table corresp.'!$M$4:$P$63,4,FALSE)</f>
        <v/>
      </c>
      <c r="D688" s="179" t="inlineStr">
        <is>
          <t>57 - Travaux de charpente</t>
        </is>
      </c>
      <c r="E688" s="179">
        <f>VLOOKUP(LEFT(D688,3),'[6]Table corresp.'!$A$4:$D$63,4,FALSE)</f>
        <v/>
      </c>
      <c r="F688" s="179">
        <f>LEFT(A688,3)&amp;" - "&amp;LEFT(D688,3)</f>
        <v/>
      </c>
      <c r="G688" s="208" t="n">
        <v>66463.34015863166</v>
      </c>
      <c r="H688" s="208" t="n">
        <v>0</v>
      </c>
      <c r="I688" s="208" t="n">
        <v>66463.34016288498</v>
      </c>
      <c r="J688" s="208" t="n">
        <v>0</v>
      </c>
      <c r="K688" s="208" t="n">
        <v>0</v>
      </c>
      <c r="L688" s="208" t="n">
        <v>0</v>
      </c>
      <c r="M688" s="208" t="n">
        <v>0</v>
      </c>
      <c r="N688" s="208" t="n">
        <v>0</v>
      </c>
      <c r="O688" s="208" t="n">
        <v>0</v>
      </c>
      <c r="P688" s="208" t="n">
        <v>0</v>
      </c>
      <c r="Q688" s="208" t="n">
        <v>0</v>
      </c>
      <c r="R688" s="208" t="n">
        <v>0</v>
      </c>
      <c r="S688" s="196" t="n"/>
      <c r="T688" s="179">
        <f>VLOOKUP(A688,'[6]Groupe de branches'!$Z$27:$AM$86,14,FALSE)</f>
        <v/>
      </c>
      <c r="U688" s="179">
        <f>VLOOKUP(D688,'[6]Groupe de branches'!$Z$27:$AM$86,14,FALSE)</f>
        <v/>
      </c>
      <c r="V688" s="179" t="n">
        <v>2017</v>
      </c>
      <c r="W688" s="179">
        <f>VLOOKUP(D688,'[6]Table corresp.'!$M$4:$S$63,7,FALSE)</f>
        <v/>
      </c>
      <c r="X688" s="197">
        <f>IFERROR(G688/SUMIFS('[6]Comp2016-2017 (3)'!$I$5:$I$289,'[6]Comp2016-2017 (3)'!$A$5:$A$289,A688,'[6]Comp2016-2017 (3)'!$R$5:$R$289,V688),0)</f>
        <v/>
      </c>
      <c r="Y688" s="209">
        <f>IFERROR(IF(RIGHT(F688,3)="Exp",VLOOKUP(F688,#REF!,2,FALSE),VLOOKUP(F688,#REF!,9,FALSE)),1)</f>
        <v/>
      </c>
      <c r="Z688" s="197">
        <f>Y688/SUMIFS($Y$4:$Y$1116,$V$4:$V$1116,V688,$A$4:$A$1116,A688)</f>
        <v/>
      </c>
      <c r="AA688" s="181">
        <f>X688*Z688</f>
        <v/>
      </c>
      <c r="AB688" s="183">
        <f>IFERROR(SUMIFS('[6]Comp2016-2017 (3)'!$G$5:$G$289,'[6]Comp2016-2017 (3)'!$A$5:$A$289,A688,'[6]Comp2016-2017 (3)'!$R$5:$R$289,V688)*AA688/SUMIFS($AA$4:$AA$1116,$A$4:$A$1116,A688,$V$4:$V$1116,V688),0)</f>
        <v/>
      </c>
      <c r="AC688" s="183">
        <f>IF($W688=AC$3,$AB688,IF(NOT($W688=0),"",SUMIFS('Val-Vol (2)'!AC$4:AC$1116,'Val-Vol (2)'!$A$4:$A$1116,$D688,'Val-Vol (2)'!$V$4:$V$1116,$V688)/SUMIFS('[6]Comp2016-2017 (3)'!$G$5:$G$289,'[6]Comp2016-2017 (3)'!$A$5:$A$289,$D688,'[6]Comp2016-2017 (3)'!$R$5:$R$289,$V688)*$AB688))</f>
        <v/>
      </c>
      <c r="AD688" s="183">
        <f>IF($W688=AD$3,$AB688,IF(NOT($W688=0),"",SUMIFS('Val-Vol (2)'!AD$4:AD$1116,'Val-Vol (2)'!$A$4:$A$1116,$D688,'Val-Vol (2)'!$V$4:$V$1116,$V688)/SUMIFS('[6]Comp2016-2017 (3)'!$G$5:$G$289,'[6]Comp2016-2017 (3)'!$A$5:$A$289,$D688,'[6]Comp2016-2017 (3)'!$R$5:$R$289,$V688)*$AB688))</f>
        <v/>
      </c>
      <c r="AE688" s="183">
        <f>IF($W688=AE$3,$AB688,IF(NOT($W688=0),"",SUMIFS('Val-Vol (2)'!AE$4:AE$1116,'Val-Vol (2)'!$A$4:$A$1116,$D688,'Val-Vol (2)'!$V$4:$V$1116,$V688)/SUMIFS('[6]Comp2016-2017 (3)'!$G$5:$G$289,'[6]Comp2016-2017 (3)'!$A$5:$A$289,$D688,'[6]Comp2016-2017 (3)'!$R$5:$R$289,$V688)*$AB688))</f>
        <v/>
      </c>
      <c r="AF688" s="183">
        <f>IF($W688=AF$3,$AB688,IF(NOT($W688=0),"",SUMIFS('Val-Vol (2)'!AF$4:AF$1116,'Val-Vol (2)'!$A$4:$A$1116,$D688,'Val-Vol (2)'!$V$4:$V$1116,$V688)/SUMIFS('[6]Comp2016-2017 (3)'!$G$5:$G$289,'[6]Comp2016-2017 (3)'!$A$5:$A$289,$D688,'[6]Comp2016-2017 (3)'!$R$5:$R$289,$V688)*$AB688))</f>
        <v/>
      </c>
      <c r="AG688" s="183">
        <f>IF($W688=AG$3,$AB688,IF(NOT($W688=0),"",SUMIFS('Val-Vol (2)'!AG$4:AG$1116,'Val-Vol (2)'!$A$4:$A$1116,$D688,'Val-Vol (2)'!$V$4:$V$1116,$V688)/SUMIFS('[6]Comp2016-2017 (3)'!$G$5:$G$289,'[6]Comp2016-2017 (3)'!$A$5:$A$289,$D688,'[6]Comp2016-2017 (3)'!$R$5:$R$289,$V688)*$AB688))</f>
        <v/>
      </c>
      <c r="AH688" s="183">
        <f>IF($W688=AH$3,$AB688,IF(NOT($W688=0),"",SUMIFS('Val-Vol (2)'!AH$4:AH$1116,'Val-Vol (2)'!$A$4:$A$1116,$D688,'Val-Vol (2)'!$V$4:$V$1116,$V688)/SUMIFS('[6]Comp2016-2017 (3)'!$G$5:$G$289,'[6]Comp2016-2017 (3)'!$A$5:$A$289,$D688,'[6]Comp2016-2017 (3)'!$R$5:$R$289,$V688)*$AB688))</f>
        <v/>
      </c>
      <c r="AI688" s="183">
        <f>IF($W688=AI$3,$AB688,IF(NOT($W688=0),"",SUMIFS('Val-Vol (2)'!AI$4:AI$1116,'Val-Vol (2)'!$A$4:$A$1116,$D688,'Val-Vol (2)'!$V$4:$V$1116,$V688)/SUMIFS('[6]Comp2016-2017 (3)'!$G$5:$G$289,'[6]Comp2016-2017 (3)'!$A$5:$A$289,$D688,'[6]Comp2016-2017 (3)'!$R$5:$R$289,$V688)*$AB688))</f>
        <v/>
      </c>
      <c r="AJ688" s="183">
        <f>IF($W688=AJ$3,$AB688,IF(NOT($W688=0),"",SUMIFS('Val-Vol (2)'!AJ$4:AJ$1116,'Val-Vol (2)'!$A$4:$A$1116,$D688,'Val-Vol (2)'!$V$4:$V$1116,$V688)/SUMIFS('[6]Comp2016-2017 (3)'!$G$5:$G$289,'[6]Comp2016-2017 (3)'!$A$5:$A$289,$D688,'[6]Comp2016-2017 (3)'!$R$5:$R$289,$V688)*$AB688))</f>
        <v/>
      </c>
      <c r="AK688" s="183">
        <f>SUM(AC688:AJ688)-AB688</f>
        <v/>
      </c>
      <c r="AL688" s="179">
        <f>IF(A688=D688,"remplir à la main","")</f>
        <v/>
      </c>
      <c r="AM688" s="179">
        <f>VLOOKUP(A688,'[6]Table corresp.'!$M$4:$U$63,8,FALSE)</f>
        <v/>
      </c>
      <c r="AN688" s="179">
        <f>VLOOKUP(D688,'[6]Table corresp.'!$M$4:$U$63,9,FALSE)</f>
        <v/>
      </c>
    </row>
    <row r="689">
      <c r="A689" s="179" t="inlineStr">
        <is>
          <t>62 - Commerce de détail de produits bois</t>
        </is>
      </c>
      <c r="B689" s="179">
        <f>VLOOKUP(LEFT(A689,3),'[6]Table corresp.'!$A$4:$D$63,3,FALSE)</f>
        <v/>
      </c>
      <c r="C689" s="179">
        <f>VLOOKUP(A689,'[6]Table corresp.'!$M$4:$P$63,4,FALSE)</f>
        <v/>
      </c>
      <c r="D689" s="179" t="inlineStr">
        <is>
          <t>58 - Travaux de couverture par éléments</t>
        </is>
      </c>
      <c r="E689" s="179">
        <f>VLOOKUP(LEFT(D689,3),'[6]Table corresp.'!$A$4:$D$63,4,FALSE)</f>
        <v/>
      </c>
      <c r="F689" s="179">
        <f>LEFT(A689,3)&amp;" - "&amp;LEFT(D689,3)</f>
        <v/>
      </c>
      <c r="G689" s="208" t="n">
        <v>5813.427482357336</v>
      </c>
      <c r="H689" s="208" t="n">
        <v>0</v>
      </c>
      <c r="I689" s="208" t="n">
        <v>5813.427482729367</v>
      </c>
      <c r="J689" s="208" t="n">
        <v>0</v>
      </c>
      <c r="K689" s="208" t="n">
        <v>0</v>
      </c>
      <c r="L689" s="208" t="n">
        <v>0</v>
      </c>
      <c r="M689" s="208" t="n">
        <v>0</v>
      </c>
      <c r="N689" s="208" t="n">
        <v>0</v>
      </c>
      <c r="O689" s="208" t="n">
        <v>0</v>
      </c>
      <c r="P689" s="208" t="n">
        <v>0</v>
      </c>
      <c r="Q689" s="208" t="n">
        <v>0</v>
      </c>
      <c r="R689" s="208" t="n">
        <v>0</v>
      </c>
      <c r="S689" s="196" t="n"/>
      <c r="T689" s="179">
        <f>VLOOKUP(A689,'[6]Groupe de branches'!$Z$27:$AM$86,14,FALSE)</f>
        <v/>
      </c>
      <c r="U689" s="179">
        <f>VLOOKUP(D689,'[6]Groupe de branches'!$Z$27:$AM$86,14,FALSE)</f>
        <v/>
      </c>
      <c r="V689" s="179" t="n">
        <v>2017</v>
      </c>
      <c r="W689" s="179">
        <f>VLOOKUP(D689,'[6]Table corresp.'!$M$4:$S$63,7,FALSE)</f>
        <v/>
      </c>
      <c r="X689" s="197">
        <f>IFERROR(G689/SUMIFS('[6]Comp2016-2017 (3)'!$I$5:$I$289,'[6]Comp2016-2017 (3)'!$A$5:$A$289,A689,'[6]Comp2016-2017 (3)'!$R$5:$R$289,V689),0)</f>
        <v/>
      </c>
      <c r="Y689" s="209">
        <f>IFERROR(IF(RIGHT(F689,3)="Exp",VLOOKUP(F689,#REF!,2,FALSE),VLOOKUP(F689,#REF!,9,FALSE)),1)</f>
        <v/>
      </c>
      <c r="Z689" s="197">
        <f>Y689/SUMIFS($Y$4:$Y$1116,$V$4:$V$1116,V689,$A$4:$A$1116,A689)</f>
        <v/>
      </c>
      <c r="AA689" s="181">
        <f>X689*Z689</f>
        <v/>
      </c>
      <c r="AB689" s="183">
        <f>IFERROR(SUMIFS('[6]Comp2016-2017 (3)'!$G$5:$G$289,'[6]Comp2016-2017 (3)'!$A$5:$A$289,A689,'[6]Comp2016-2017 (3)'!$R$5:$R$289,V689)*AA689/SUMIFS($AA$4:$AA$1116,$A$4:$A$1116,A689,$V$4:$V$1116,V689),0)</f>
        <v/>
      </c>
      <c r="AC689" s="183">
        <f>IF($W689=AC$3,$AB689,IF(NOT($W689=0),"",SUMIFS('Val-Vol (2)'!AC$4:AC$1116,'Val-Vol (2)'!$A$4:$A$1116,$D689,'Val-Vol (2)'!$V$4:$V$1116,$V689)/SUMIFS('[6]Comp2016-2017 (3)'!$G$5:$G$289,'[6]Comp2016-2017 (3)'!$A$5:$A$289,$D689,'[6]Comp2016-2017 (3)'!$R$5:$R$289,$V689)*$AB689))</f>
        <v/>
      </c>
      <c r="AD689" s="183">
        <f>IF($W689=AD$3,$AB689,IF(NOT($W689=0),"",SUMIFS('Val-Vol (2)'!AD$4:AD$1116,'Val-Vol (2)'!$A$4:$A$1116,$D689,'Val-Vol (2)'!$V$4:$V$1116,$V689)/SUMIFS('[6]Comp2016-2017 (3)'!$G$5:$G$289,'[6]Comp2016-2017 (3)'!$A$5:$A$289,$D689,'[6]Comp2016-2017 (3)'!$R$5:$R$289,$V689)*$AB689))</f>
        <v/>
      </c>
      <c r="AE689" s="183">
        <f>IF($W689=AE$3,$AB689,IF(NOT($W689=0),"",SUMIFS('Val-Vol (2)'!AE$4:AE$1116,'Val-Vol (2)'!$A$4:$A$1116,$D689,'Val-Vol (2)'!$V$4:$V$1116,$V689)/SUMIFS('[6]Comp2016-2017 (3)'!$G$5:$G$289,'[6]Comp2016-2017 (3)'!$A$5:$A$289,$D689,'[6]Comp2016-2017 (3)'!$R$5:$R$289,$V689)*$AB689))</f>
        <v/>
      </c>
      <c r="AF689" s="183">
        <f>IF($W689=AF$3,$AB689,IF(NOT($W689=0),"",SUMIFS('Val-Vol (2)'!AF$4:AF$1116,'Val-Vol (2)'!$A$4:$A$1116,$D689,'Val-Vol (2)'!$V$4:$V$1116,$V689)/SUMIFS('[6]Comp2016-2017 (3)'!$G$5:$G$289,'[6]Comp2016-2017 (3)'!$A$5:$A$289,$D689,'[6]Comp2016-2017 (3)'!$R$5:$R$289,$V689)*$AB689))</f>
        <v/>
      </c>
      <c r="AG689" s="183">
        <f>IF($W689=AG$3,$AB689,IF(NOT($W689=0),"",SUMIFS('Val-Vol (2)'!AG$4:AG$1116,'Val-Vol (2)'!$A$4:$A$1116,$D689,'Val-Vol (2)'!$V$4:$V$1116,$V689)/SUMIFS('[6]Comp2016-2017 (3)'!$G$5:$G$289,'[6]Comp2016-2017 (3)'!$A$5:$A$289,$D689,'[6]Comp2016-2017 (3)'!$R$5:$R$289,$V689)*$AB689))</f>
        <v/>
      </c>
      <c r="AH689" s="183">
        <f>IF($W689=AH$3,$AB689,IF(NOT($W689=0),"",SUMIFS('Val-Vol (2)'!AH$4:AH$1116,'Val-Vol (2)'!$A$4:$A$1116,$D689,'Val-Vol (2)'!$V$4:$V$1116,$V689)/SUMIFS('[6]Comp2016-2017 (3)'!$G$5:$G$289,'[6]Comp2016-2017 (3)'!$A$5:$A$289,$D689,'[6]Comp2016-2017 (3)'!$R$5:$R$289,$V689)*$AB689))</f>
        <v/>
      </c>
      <c r="AI689" s="183">
        <f>IF($W689=AI$3,$AB689,IF(NOT($W689=0),"",SUMIFS('Val-Vol (2)'!AI$4:AI$1116,'Val-Vol (2)'!$A$4:$A$1116,$D689,'Val-Vol (2)'!$V$4:$V$1116,$V689)/SUMIFS('[6]Comp2016-2017 (3)'!$G$5:$G$289,'[6]Comp2016-2017 (3)'!$A$5:$A$289,$D689,'[6]Comp2016-2017 (3)'!$R$5:$R$289,$V689)*$AB689))</f>
        <v/>
      </c>
      <c r="AJ689" s="183">
        <f>IF($W689=AJ$3,$AB689,IF(NOT($W689=0),"",SUMIFS('Val-Vol (2)'!AJ$4:AJ$1116,'Val-Vol (2)'!$A$4:$A$1116,$D689,'Val-Vol (2)'!$V$4:$V$1116,$V689)/SUMIFS('[6]Comp2016-2017 (3)'!$G$5:$G$289,'[6]Comp2016-2017 (3)'!$A$5:$A$289,$D689,'[6]Comp2016-2017 (3)'!$R$5:$R$289,$V689)*$AB689))</f>
        <v/>
      </c>
      <c r="AK689" s="183">
        <f>SUM(AC689:AJ689)-AB689</f>
        <v/>
      </c>
      <c r="AL689" s="179">
        <f>IF(A689=D689,"remplir à la main","")</f>
        <v/>
      </c>
      <c r="AM689" s="179">
        <f>VLOOKUP(A689,'[6]Table corresp.'!$M$4:$U$63,8,FALSE)</f>
        <v/>
      </c>
      <c r="AN689" s="179">
        <f>VLOOKUP(D689,'[6]Table corresp.'!$M$4:$U$63,9,FALSE)</f>
        <v/>
      </c>
    </row>
    <row r="690">
      <c r="A690" s="179" t="inlineStr">
        <is>
          <t>62 - Commerce de détail de produits bois</t>
        </is>
      </c>
      <c r="B690" s="179">
        <f>VLOOKUP(LEFT(A690,3),'[6]Table corresp.'!$A$4:$D$63,3,FALSE)</f>
        <v/>
      </c>
      <c r="C690" s="179">
        <f>VLOOKUP(A690,'[6]Table corresp.'!$M$4:$P$63,4,FALSE)</f>
        <v/>
      </c>
      <c r="D690" s="179" t="inlineStr">
        <is>
          <t>59 - Travaux de maçonnerie générale et gros œuvre de bâtiment</t>
        </is>
      </c>
      <c r="E690" s="179">
        <f>VLOOKUP(LEFT(D690,3),'[6]Table corresp.'!$A$4:$D$63,4,FALSE)</f>
        <v/>
      </c>
      <c r="F690" s="179">
        <f>LEFT(A690,3)&amp;" - "&amp;LEFT(D690,3)</f>
        <v/>
      </c>
      <c r="G690" s="208" t="n">
        <v>1352.383873159415</v>
      </c>
      <c r="H690" s="208" t="n">
        <v>0</v>
      </c>
      <c r="I690" s="208" t="n">
        <v>1352.38387324596</v>
      </c>
      <c r="J690" s="208" t="n">
        <v>0</v>
      </c>
      <c r="K690" s="208" t="n">
        <v>0</v>
      </c>
      <c r="L690" s="208" t="n">
        <v>0</v>
      </c>
      <c r="M690" s="208" t="n">
        <v>0</v>
      </c>
      <c r="N690" s="208" t="n">
        <v>0</v>
      </c>
      <c r="O690" s="208" t="n">
        <v>0</v>
      </c>
      <c r="P690" s="208" t="n">
        <v>0</v>
      </c>
      <c r="Q690" s="208" t="n">
        <v>0</v>
      </c>
      <c r="R690" s="208" t="n">
        <v>0</v>
      </c>
      <c r="S690" s="196" t="n"/>
      <c r="T690" s="179">
        <f>VLOOKUP(A690,'[6]Groupe de branches'!$Z$27:$AM$86,14,FALSE)</f>
        <v/>
      </c>
      <c r="U690" s="179">
        <f>VLOOKUP(D690,'[6]Groupe de branches'!$Z$27:$AM$86,14,FALSE)</f>
        <v/>
      </c>
      <c r="V690" s="179" t="n">
        <v>2017</v>
      </c>
      <c r="W690" s="179">
        <f>VLOOKUP(D690,'[6]Table corresp.'!$M$4:$S$63,7,FALSE)</f>
        <v/>
      </c>
      <c r="X690" s="197">
        <f>IFERROR(G690/SUMIFS('[6]Comp2016-2017 (3)'!$I$5:$I$289,'[6]Comp2016-2017 (3)'!$A$5:$A$289,A690,'[6]Comp2016-2017 (3)'!$R$5:$R$289,V690),0)</f>
        <v/>
      </c>
      <c r="Y690" s="209">
        <f>IFERROR(IF(RIGHT(F690,3)="Exp",VLOOKUP(F690,#REF!,2,FALSE),VLOOKUP(F690,#REF!,9,FALSE)),1)</f>
        <v/>
      </c>
      <c r="Z690" s="197">
        <f>Y690/SUMIFS($Y$4:$Y$1116,$V$4:$V$1116,V690,$A$4:$A$1116,A690)</f>
        <v/>
      </c>
      <c r="AA690" s="181">
        <f>X690*Z690</f>
        <v/>
      </c>
      <c r="AB690" s="183">
        <f>IFERROR(SUMIFS('[6]Comp2016-2017 (3)'!$G$5:$G$289,'[6]Comp2016-2017 (3)'!$A$5:$A$289,A690,'[6]Comp2016-2017 (3)'!$R$5:$R$289,V690)*AA690/SUMIFS($AA$4:$AA$1116,$A$4:$A$1116,A690,$V$4:$V$1116,V690),0)</f>
        <v/>
      </c>
      <c r="AC690" s="183">
        <f>IF($W690=AC$3,$AB690,IF(NOT($W690=0),"",SUMIFS('Val-Vol (2)'!AC$4:AC$1116,'Val-Vol (2)'!$A$4:$A$1116,$D690,'Val-Vol (2)'!$V$4:$V$1116,$V690)/SUMIFS('[6]Comp2016-2017 (3)'!$G$5:$G$289,'[6]Comp2016-2017 (3)'!$A$5:$A$289,$D690,'[6]Comp2016-2017 (3)'!$R$5:$R$289,$V690)*$AB690))</f>
        <v/>
      </c>
      <c r="AD690" s="183">
        <f>IF($W690=AD$3,$AB690,IF(NOT($W690=0),"",SUMIFS('Val-Vol (2)'!AD$4:AD$1116,'Val-Vol (2)'!$A$4:$A$1116,$D690,'Val-Vol (2)'!$V$4:$V$1116,$V690)/SUMIFS('[6]Comp2016-2017 (3)'!$G$5:$G$289,'[6]Comp2016-2017 (3)'!$A$5:$A$289,$D690,'[6]Comp2016-2017 (3)'!$R$5:$R$289,$V690)*$AB690))</f>
        <v/>
      </c>
      <c r="AE690" s="183">
        <f>IF($W690=AE$3,$AB690,IF(NOT($W690=0),"",SUMIFS('Val-Vol (2)'!AE$4:AE$1116,'Val-Vol (2)'!$A$4:$A$1116,$D690,'Val-Vol (2)'!$V$4:$V$1116,$V690)/SUMIFS('[6]Comp2016-2017 (3)'!$G$5:$G$289,'[6]Comp2016-2017 (3)'!$A$5:$A$289,$D690,'[6]Comp2016-2017 (3)'!$R$5:$R$289,$V690)*$AB690))</f>
        <v/>
      </c>
      <c r="AF690" s="183">
        <f>IF($W690=AF$3,$AB690,IF(NOT($W690=0),"",SUMIFS('Val-Vol (2)'!AF$4:AF$1116,'Val-Vol (2)'!$A$4:$A$1116,$D690,'Val-Vol (2)'!$V$4:$V$1116,$V690)/SUMIFS('[6]Comp2016-2017 (3)'!$G$5:$G$289,'[6]Comp2016-2017 (3)'!$A$5:$A$289,$D690,'[6]Comp2016-2017 (3)'!$R$5:$R$289,$V690)*$AB690))</f>
        <v/>
      </c>
      <c r="AG690" s="183">
        <f>IF($W690=AG$3,$AB690,IF(NOT($W690=0),"",SUMIFS('Val-Vol (2)'!AG$4:AG$1116,'Val-Vol (2)'!$A$4:$A$1116,$D690,'Val-Vol (2)'!$V$4:$V$1116,$V690)/SUMIFS('[6]Comp2016-2017 (3)'!$G$5:$G$289,'[6]Comp2016-2017 (3)'!$A$5:$A$289,$D690,'[6]Comp2016-2017 (3)'!$R$5:$R$289,$V690)*$AB690))</f>
        <v/>
      </c>
      <c r="AH690" s="183">
        <f>IF($W690=AH$3,$AB690,IF(NOT($W690=0),"",SUMIFS('Val-Vol (2)'!AH$4:AH$1116,'Val-Vol (2)'!$A$4:$A$1116,$D690,'Val-Vol (2)'!$V$4:$V$1116,$V690)/SUMIFS('[6]Comp2016-2017 (3)'!$G$5:$G$289,'[6]Comp2016-2017 (3)'!$A$5:$A$289,$D690,'[6]Comp2016-2017 (3)'!$R$5:$R$289,$V690)*$AB690))</f>
        <v/>
      </c>
      <c r="AI690" s="183">
        <f>IF($W690=AI$3,$AB690,IF(NOT($W690=0),"",SUMIFS('Val-Vol (2)'!AI$4:AI$1116,'Val-Vol (2)'!$A$4:$A$1116,$D690,'Val-Vol (2)'!$V$4:$V$1116,$V690)/SUMIFS('[6]Comp2016-2017 (3)'!$G$5:$G$289,'[6]Comp2016-2017 (3)'!$A$5:$A$289,$D690,'[6]Comp2016-2017 (3)'!$R$5:$R$289,$V690)*$AB690))</f>
        <v/>
      </c>
      <c r="AJ690" s="183">
        <f>IF($W690=AJ$3,$AB690,IF(NOT($W690=0),"",SUMIFS('Val-Vol (2)'!AJ$4:AJ$1116,'Val-Vol (2)'!$A$4:$A$1116,$D690,'Val-Vol (2)'!$V$4:$V$1116,$V690)/SUMIFS('[6]Comp2016-2017 (3)'!$G$5:$G$289,'[6]Comp2016-2017 (3)'!$A$5:$A$289,$D690,'[6]Comp2016-2017 (3)'!$R$5:$R$289,$V690)*$AB690))</f>
        <v/>
      </c>
      <c r="AK690" s="183">
        <f>SUM(AC690:AJ690)-AB690</f>
        <v/>
      </c>
      <c r="AL690" s="179">
        <f>IF(A690=D690,"remplir à la main","")</f>
        <v/>
      </c>
      <c r="AM690" s="179">
        <f>VLOOKUP(A690,'[6]Table corresp.'!$M$4:$U$63,8,FALSE)</f>
        <v/>
      </c>
      <c r="AN690" s="179">
        <f>VLOOKUP(D690,'[6]Table corresp.'!$M$4:$U$63,9,FALSE)</f>
        <v/>
      </c>
    </row>
    <row r="691">
      <c r="A691" s="179" t="inlineStr">
        <is>
          <t>62 - Commerce de détail de produits bois</t>
        </is>
      </c>
      <c r="B691" s="179">
        <f>VLOOKUP(LEFT(A691,3),'[6]Table corresp.'!$A$4:$D$63,3,FALSE)</f>
        <v/>
      </c>
      <c r="C691" s="179">
        <f>VLOOKUP(A691,'[6]Table corresp.'!$M$4:$P$63,4,FALSE)</f>
        <v/>
      </c>
      <c r="D691" s="179" t="inlineStr">
        <is>
          <t>Consommation finale</t>
        </is>
      </c>
      <c r="E691" s="179">
        <f>VLOOKUP(LEFT(D691,3),'[6]Table corresp.'!$A$4:$D$63,4,FALSE)</f>
        <v/>
      </c>
      <c r="F691" s="179">
        <f>LEFT(A691,3)&amp;" - "&amp;LEFT(D691,3)</f>
        <v/>
      </c>
      <c r="G691" s="208" t="n">
        <v>1814308.507078164</v>
      </c>
      <c r="H691" s="208" t="n">
        <v>0</v>
      </c>
      <c r="I691" s="208" t="n">
        <v>1814308.50719427</v>
      </c>
      <c r="J691" s="208" t="n">
        <v>0</v>
      </c>
      <c r="K691" s="208" t="n">
        <v>0</v>
      </c>
      <c r="L691" s="208" t="n">
        <v>0</v>
      </c>
      <c r="M691" s="208" t="n">
        <v>0</v>
      </c>
      <c r="N691" s="208" t="n">
        <v>0</v>
      </c>
      <c r="O691" s="208" t="n">
        <v>0</v>
      </c>
      <c r="P691" s="208" t="n">
        <v>0</v>
      </c>
      <c r="Q691" s="208" t="n">
        <v>0</v>
      </c>
      <c r="R691" s="208" t="n">
        <v>0</v>
      </c>
      <c r="S691" s="196" t="n"/>
      <c r="T691" s="179">
        <f>VLOOKUP(A691,'[6]Groupe de branches'!$Z$27:$AM$86,14,FALSE)</f>
        <v/>
      </c>
      <c r="U691" s="179">
        <f>VLOOKUP(D691,'[6]Groupe de branches'!$Z$27:$AM$86,14,FALSE)</f>
        <v/>
      </c>
      <c r="V691" s="179" t="n">
        <v>2017</v>
      </c>
      <c r="W691" s="179">
        <f>VLOOKUP(D691,'[6]Table corresp.'!$M$4:$S$63,7,FALSE)</f>
        <v/>
      </c>
      <c r="X691" s="197">
        <f>IFERROR(G691/SUMIFS('[6]Comp2016-2017 (3)'!$I$5:$I$289,'[6]Comp2016-2017 (3)'!$A$5:$A$289,A691,'[6]Comp2016-2017 (3)'!$R$5:$R$289,V691),0)</f>
        <v/>
      </c>
      <c r="Y691" s="209">
        <f>IFERROR(IF(RIGHT(F691,3)="Exp",VLOOKUP(F691,#REF!,2,FALSE),VLOOKUP(F691,#REF!,9,FALSE)),1)</f>
        <v/>
      </c>
      <c r="Z691" s="197">
        <f>Y691/SUMIFS($Y$4:$Y$1116,$V$4:$V$1116,V691,$A$4:$A$1116,A691)</f>
        <v/>
      </c>
      <c r="AA691" s="181">
        <f>X691*Z691</f>
        <v/>
      </c>
      <c r="AB691" s="183">
        <f>IFERROR(SUMIFS('[6]Comp2016-2017 (3)'!$G$5:$G$289,'[6]Comp2016-2017 (3)'!$A$5:$A$289,A691,'[6]Comp2016-2017 (3)'!$R$5:$R$289,V691)*AA691/SUMIFS($AA$4:$AA$1116,$A$4:$A$1116,A691,$V$4:$V$1116,V691),0)</f>
        <v/>
      </c>
      <c r="AC691" s="183">
        <f>IF($W691=AC$3,$AB691,IF(NOT($W691=0),"",SUMIFS('Val-Vol (2)'!AC$4:AC$1116,'Val-Vol (2)'!$A$4:$A$1116,$D691,'Val-Vol (2)'!$V$4:$V$1116,$V691)/SUMIFS('[6]Comp2016-2017 (3)'!$G$5:$G$289,'[6]Comp2016-2017 (3)'!$A$5:$A$289,$D691,'[6]Comp2016-2017 (3)'!$R$5:$R$289,$V691)*$AB691))</f>
        <v/>
      </c>
      <c r="AD691" s="183">
        <f>IF($W691=AD$3,$AB691,IF(NOT($W691=0),"",SUMIFS('Val-Vol (2)'!AD$4:AD$1116,'Val-Vol (2)'!$A$4:$A$1116,$D691,'Val-Vol (2)'!$V$4:$V$1116,$V691)/SUMIFS('[6]Comp2016-2017 (3)'!$G$5:$G$289,'[6]Comp2016-2017 (3)'!$A$5:$A$289,$D691,'[6]Comp2016-2017 (3)'!$R$5:$R$289,$V691)*$AB691))</f>
        <v/>
      </c>
      <c r="AE691" s="183">
        <f>IF($W691=AE$3,$AB691,IF(NOT($W691=0),"",SUMIFS('Val-Vol (2)'!AE$4:AE$1116,'Val-Vol (2)'!$A$4:$A$1116,$D691,'Val-Vol (2)'!$V$4:$V$1116,$V691)/SUMIFS('[6]Comp2016-2017 (3)'!$G$5:$G$289,'[6]Comp2016-2017 (3)'!$A$5:$A$289,$D691,'[6]Comp2016-2017 (3)'!$R$5:$R$289,$V691)*$AB691))</f>
        <v/>
      </c>
      <c r="AF691" s="183">
        <f>IF($W691=AF$3,$AB691,IF(NOT($W691=0),"",SUMIFS('Val-Vol (2)'!AF$4:AF$1116,'Val-Vol (2)'!$A$4:$A$1116,$D691,'Val-Vol (2)'!$V$4:$V$1116,$V691)/SUMIFS('[6]Comp2016-2017 (3)'!$G$5:$G$289,'[6]Comp2016-2017 (3)'!$A$5:$A$289,$D691,'[6]Comp2016-2017 (3)'!$R$5:$R$289,$V691)*$AB691))</f>
        <v/>
      </c>
      <c r="AG691" s="183">
        <f>IF($W691=AG$3,$AB691,IF(NOT($W691=0),"",SUMIFS('Val-Vol (2)'!AG$4:AG$1116,'Val-Vol (2)'!$A$4:$A$1116,$D691,'Val-Vol (2)'!$V$4:$V$1116,$V691)/SUMIFS('[6]Comp2016-2017 (3)'!$G$5:$G$289,'[6]Comp2016-2017 (3)'!$A$5:$A$289,$D691,'[6]Comp2016-2017 (3)'!$R$5:$R$289,$V691)*$AB691))</f>
        <v/>
      </c>
      <c r="AH691" s="183">
        <f>IF($W691=AH$3,$AB691,IF(NOT($W691=0),"",SUMIFS('Val-Vol (2)'!AH$4:AH$1116,'Val-Vol (2)'!$A$4:$A$1116,$D691,'Val-Vol (2)'!$V$4:$V$1116,$V691)/SUMIFS('[6]Comp2016-2017 (3)'!$G$5:$G$289,'[6]Comp2016-2017 (3)'!$A$5:$A$289,$D691,'[6]Comp2016-2017 (3)'!$R$5:$R$289,$V691)*$AB691))</f>
        <v/>
      </c>
      <c r="AI691" s="183">
        <f>IF($W691=AI$3,$AB691,IF(NOT($W691=0),"",SUMIFS('Val-Vol (2)'!AI$4:AI$1116,'Val-Vol (2)'!$A$4:$A$1116,$D691,'Val-Vol (2)'!$V$4:$V$1116,$V691)/SUMIFS('[6]Comp2016-2017 (3)'!$G$5:$G$289,'[6]Comp2016-2017 (3)'!$A$5:$A$289,$D691,'[6]Comp2016-2017 (3)'!$R$5:$R$289,$V691)*$AB691))</f>
        <v/>
      </c>
      <c r="AJ691" s="183">
        <f>IF($W691=AJ$3,$AB691,IF(NOT($W691=0),"",SUMIFS('Val-Vol (2)'!AJ$4:AJ$1116,'Val-Vol (2)'!$A$4:$A$1116,$D691,'Val-Vol (2)'!$V$4:$V$1116,$V691)/SUMIFS('[6]Comp2016-2017 (3)'!$G$5:$G$289,'[6]Comp2016-2017 (3)'!$A$5:$A$289,$D691,'[6]Comp2016-2017 (3)'!$R$5:$R$289,$V691)*$AB691))</f>
        <v/>
      </c>
      <c r="AK691" s="183">
        <f>SUM(AC691:AJ691)-AB691</f>
        <v/>
      </c>
      <c r="AL691" s="179">
        <f>IF(A691=D691,"remplir à la main","")</f>
        <v/>
      </c>
      <c r="AM691" s="179">
        <f>VLOOKUP(A691,'[6]Table corresp.'!$M$4:$U$63,8,FALSE)</f>
        <v/>
      </c>
      <c r="AN691" s="179">
        <f>VLOOKUP(D691,'[6]Table corresp.'!$M$4:$U$63,9,FALSE)</f>
        <v/>
      </c>
    </row>
    <row r="692">
      <c r="A692" s="179" t="inlineStr">
        <is>
          <t>63 - Transports de bois à partir de la forêt</t>
        </is>
      </c>
      <c r="B692" s="179">
        <f>VLOOKUP(LEFT(A692,3),'[6]Table corresp.'!$A$4:$D$63,3,FALSE)</f>
        <v/>
      </c>
      <c r="C692" s="179">
        <f>VLOOKUP(A692,'[6]Table corresp.'!$M$4:$P$63,4,FALSE)</f>
        <v/>
      </c>
      <c r="D692" s="179" t="inlineStr">
        <is>
          <t>04 - Bois destinés à l’énergie</t>
        </is>
      </c>
      <c r="E692" s="179">
        <f>VLOOKUP(LEFT(D692,3),'[6]Table corresp.'!$A$4:$D$63,4,FALSE)</f>
        <v/>
      </c>
      <c r="F692" s="179">
        <f>LEFT(A692,3)&amp;" - "&amp;LEFT(D692,3)</f>
        <v/>
      </c>
      <c r="G692" s="208" t="n">
        <v>36422.02846495541</v>
      </c>
      <c r="H692" s="208" t="n">
        <v>0</v>
      </c>
      <c r="I692" s="208" t="n">
        <v>36422.02872599489</v>
      </c>
      <c r="J692" s="208" t="n">
        <v>0</v>
      </c>
      <c r="K692" s="208" t="n">
        <v>0</v>
      </c>
      <c r="L692" s="208" t="n">
        <v>0</v>
      </c>
      <c r="M692" s="208" t="n">
        <v>0</v>
      </c>
      <c r="N692" s="208" t="n">
        <v>0</v>
      </c>
      <c r="O692" s="208" t="n">
        <v>0</v>
      </c>
      <c r="P692" s="208" t="n">
        <v>0</v>
      </c>
      <c r="Q692" s="208" t="n">
        <v>0</v>
      </c>
      <c r="R692" s="208" t="n">
        <v>0</v>
      </c>
      <c r="S692" s="196" t="n"/>
      <c r="T692" s="179">
        <f>VLOOKUP(A692,'[6]Groupe de branches'!$Z$27:$AM$86,14,FALSE)</f>
        <v/>
      </c>
      <c r="U692" s="179">
        <f>VLOOKUP(D692,'[6]Groupe de branches'!$Z$27:$AM$86,14,FALSE)</f>
        <v/>
      </c>
      <c r="V692" s="179" t="n">
        <v>2017</v>
      </c>
      <c r="W692" s="179">
        <f>VLOOKUP(D692,'[6]Table corresp.'!$M$4:$S$63,7,FALSE)</f>
        <v/>
      </c>
      <c r="X692" s="197">
        <f>IFERROR(G692/SUMIFS('[6]Comp2016-2017 (3)'!$I$5:$I$289,'[6]Comp2016-2017 (3)'!$A$5:$A$289,A692,'[6]Comp2016-2017 (3)'!$R$5:$R$289,V692),0)</f>
        <v/>
      </c>
      <c r="Y692" s="209">
        <f>IFERROR(IF(RIGHT(F692,3)="Exp",VLOOKUP(F692,#REF!,2,FALSE),VLOOKUP(F692,#REF!,9,FALSE)),1)</f>
        <v/>
      </c>
      <c r="Z692" s="197">
        <f>Y692/SUMIFS($Y$4:$Y$1116,$V$4:$V$1116,V692,$A$4:$A$1116,A692)</f>
        <v/>
      </c>
      <c r="AA692" s="181">
        <f>X692*Z692</f>
        <v/>
      </c>
      <c r="AB692" s="183">
        <f>IFERROR(SUMIFS('[6]Comp2016-2017 (3)'!$G$5:$G$289,'[6]Comp2016-2017 (3)'!$A$5:$A$289,A692,'[6]Comp2016-2017 (3)'!$R$5:$R$289,V692)*AA692/SUMIFS($AA$4:$AA$1116,$A$4:$A$1116,A692,$V$4:$V$1116,V692),0)</f>
        <v/>
      </c>
      <c r="AC692" s="183">
        <f>IF($W692=AC$3,$AB692,IF(NOT($W692=0),"",SUMIFS('Val-Vol (2)'!AC$4:AC$1116,'Val-Vol (2)'!$A$4:$A$1116,$D692,'Val-Vol (2)'!$V$4:$V$1116,$V692)/SUMIFS('[6]Comp2016-2017 (3)'!$G$5:$G$289,'[6]Comp2016-2017 (3)'!$A$5:$A$289,$D692,'[6]Comp2016-2017 (3)'!$R$5:$R$289,$V692)*$AB692))</f>
        <v/>
      </c>
      <c r="AD692" s="183">
        <f>IF($W692=AD$3,$AB692,IF(NOT($W692=0),"",SUMIFS('Val-Vol (2)'!AD$4:AD$1116,'Val-Vol (2)'!$A$4:$A$1116,$D692,'Val-Vol (2)'!$V$4:$V$1116,$V692)/SUMIFS('[6]Comp2016-2017 (3)'!$G$5:$G$289,'[6]Comp2016-2017 (3)'!$A$5:$A$289,$D692,'[6]Comp2016-2017 (3)'!$R$5:$R$289,$V692)*$AB692))</f>
        <v/>
      </c>
      <c r="AE692" s="183">
        <f>IF($W692=AE$3,$AB692,IF(NOT($W692=0),"",SUMIFS('Val-Vol (2)'!AE$4:AE$1116,'Val-Vol (2)'!$A$4:$A$1116,$D692,'Val-Vol (2)'!$V$4:$V$1116,$V692)/SUMIFS('[6]Comp2016-2017 (3)'!$G$5:$G$289,'[6]Comp2016-2017 (3)'!$A$5:$A$289,$D692,'[6]Comp2016-2017 (3)'!$R$5:$R$289,$V692)*$AB692))</f>
        <v/>
      </c>
      <c r="AF692" s="183">
        <f>IF($W692=AF$3,$AB692,IF(NOT($W692=0),"",SUMIFS('Val-Vol (2)'!AF$4:AF$1116,'Val-Vol (2)'!$A$4:$A$1116,$D692,'Val-Vol (2)'!$V$4:$V$1116,$V692)/SUMIFS('[6]Comp2016-2017 (3)'!$G$5:$G$289,'[6]Comp2016-2017 (3)'!$A$5:$A$289,$D692,'[6]Comp2016-2017 (3)'!$R$5:$R$289,$V692)*$AB692))</f>
        <v/>
      </c>
      <c r="AG692" s="183">
        <f>IF($W692=AG$3,$AB692,IF(NOT($W692=0),"",SUMIFS('Val-Vol (2)'!AG$4:AG$1116,'Val-Vol (2)'!$A$4:$A$1116,$D692,'Val-Vol (2)'!$V$4:$V$1116,$V692)/SUMIFS('[6]Comp2016-2017 (3)'!$G$5:$G$289,'[6]Comp2016-2017 (3)'!$A$5:$A$289,$D692,'[6]Comp2016-2017 (3)'!$R$5:$R$289,$V692)*$AB692))</f>
        <v/>
      </c>
      <c r="AH692" s="183">
        <f>IF($W692=AH$3,$AB692,IF(NOT($W692=0),"",SUMIFS('Val-Vol (2)'!AH$4:AH$1116,'Val-Vol (2)'!$A$4:$A$1116,$D692,'Val-Vol (2)'!$V$4:$V$1116,$V692)/SUMIFS('[6]Comp2016-2017 (3)'!$G$5:$G$289,'[6]Comp2016-2017 (3)'!$A$5:$A$289,$D692,'[6]Comp2016-2017 (3)'!$R$5:$R$289,$V692)*$AB692))</f>
        <v/>
      </c>
      <c r="AI692" s="183">
        <f>IF($W692=AI$3,$AB692,IF(NOT($W692=0),"",SUMIFS('Val-Vol (2)'!AI$4:AI$1116,'Val-Vol (2)'!$A$4:$A$1116,$D692,'Val-Vol (2)'!$V$4:$V$1116,$V692)/SUMIFS('[6]Comp2016-2017 (3)'!$G$5:$G$289,'[6]Comp2016-2017 (3)'!$A$5:$A$289,$D692,'[6]Comp2016-2017 (3)'!$R$5:$R$289,$V692)*$AB692))</f>
        <v/>
      </c>
      <c r="AJ692" s="183">
        <f>IF($W692=AJ$3,$AB692,IF(NOT($W692=0),"",SUMIFS('Val-Vol (2)'!AJ$4:AJ$1116,'Val-Vol (2)'!$A$4:$A$1116,$D692,'Val-Vol (2)'!$V$4:$V$1116,$V692)/SUMIFS('[6]Comp2016-2017 (3)'!$G$5:$G$289,'[6]Comp2016-2017 (3)'!$A$5:$A$289,$D692,'[6]Comp2016-2017 (3)'!$R$5:$R$289,$V692)*$AB692))</f>
        <v/>
      </c>
      <c r="AK692" s="183">
        <f>SUM(AC692:AJ692)-AB692</f>
        <v/>
      </c>
      <c r="AL692" s="179">
        <f>IF(A692=D692,"remplir à la main","")</f>
        <v/>
      </c>
      <c r="AM692" s="179">
        <f>VLOOKUP(A692,'[6]Table corresp.'!$M$4:$U$63,8,FALSE)</f>
        <v/>
      </c>
      <c r="AN692" s="179">
        <f>VLOOKUP(D692,'[6]Table corresp.'!$M$4:$U$63,9,FALSE)</f>
        <v/>
      </c>
    </row>
    <row r="693">
      <c r="A693" s="179" t="inlineStr">
        <is>
          <t>63 - Transports de bois à partir de la forêt</t>
        </is>
      </c>
      <c r="B693" s="179">
        <f>VLOOKUP(LEFT(A693,3),'[6]Table corresp.'!$A$4:$D$63,3,FALSE)</f>
        <v/>
      </c>
      <c r="C693" s="179">
        <f>VLOOKUP(A693,'[6]Table corresp.'!$M$4:$P$63,4,FALSE)</f>
        <v/>
      </c>
      <c r="D693" s="179" t="inlineStr">
        <is>
          <t>06 - Services des coopératives forestières</t>
        </is>
      </c>
      <c r="E693" s="179">
        <f>VLOOKUP(LEFT(D693,3),'[6]Table corresp.'!$A$4:$D$63,4,FALSE)</f>
        <v/>
      </c>
      <c r="F693" s="179">
        <f>LEFT(A693,3)&amp;" - "&amp;LEFT(D693,3)</f>
        <v/>
      </c>
      <c r="G693" s="208" t="n">
        <v>60924.71067722396</v>
      </c>
      <c r="H693" s="208" t="n">
        <v>0</v>
      </c>
      <c r="I693" s="208" t="n">
        <v>60924.71111387604</v>
      </c>
      <c r="J693" s="208" t="n">
        <v>0</v>
      </c>
      <c r="K693" s="208" t="n">
        <v>0</v>
      </c>
      <c r="L693" s="208" t="n">
        <v>0</v>
      </c>
      <c r="M693" s="208" t="n">
        <v>0</v>
      </c>
      <c r="N693" s="208" t="n">
        <v>0</v>
      </c>
      <c r="O693" s="208" t="n">
        <v>0</v>
      </c>
      <c r="P693" s="208" t="n">
        <v>0</v>
      </c>
      <c r="Q693" s="208" t="n">
        <v>0</v>
      </c>
      <c r="R693" s="208" t="n">
        <v>0</v>
      </c>
      <c r="S693" s="196" t="n"/>
      <c r="T693" s="179">
        <f>VLOOKUP(A693,'[6]Groupe de branches'!$Z$27:$AM$86,14,FALSE)</f>
        <v/>
      </c>
      <c r="U693" s="179">
        <f>VLOOKUP(D693,'[6]Groupe de branches'!$Z$27:$AM$86,14,FALSE)</f>
        <v/>
      </c>
      <c r="V693" s="179" t="n">
        <v>2017</v>
      </c>
      <c r="W693" s="179">
        <f>VLOOKUP(D693,'[6]Table corresp.'!$M$4:$S$63,7,FALSE)</f>
        <v/>
      </c>
      <c r="X693" s="197">
        <f>IFERROR(G693/SUMIFS('[6]Comp2016-2017 (3)'!$I$5:$I$289,'[6]Comp2016-2017 (3)'!$A$5:$A$289,A693,'[6]Comp2016-2017 (3)'!$R$5:$R$289,V693),0)</f>
        <v/>
      </c>
      <c r="Y693" s="209">
        <f>IFERROR(IF(RIGHT(F693,3)="Exp",VLOOKUP(F693,#REF!,2,FALSE),VLOOKUP(F693,#REF!,9,FALSE)),1)</f>
        <v/>
      </c>
      <c r="Z693" s="197">
        <f>Y693/SUMIFS($Y$4:$Y$1116,$V$4:$V$1116,V693,$A$4:$A$1116,A693)</f>
        <v/>
      </c>
      <c r="AA693" s="181">
        <f>X693*Z693</f>
        <v/>
      </c>
      <c r="AB693" s="183">
        <f>IFERROR(SUMIFS('[6]Comp2016-2017 (3)'!$G$5:$G$289,'[6]Comp2016-2017 (3)'!$A$5:$A$289,A693,'[6]Comp2016-2017 (3)'!$R$5:$R$289,V693)*AA693/SUMIFS($AA$4:$AA$1116,$A$4:$A$1116,A693,$V$4:$V$1116,V693),0)</f>
        <v/>
      </c>
      <c r="AC693" s="183">
        <f>IF($W693=AC$3,$AB693,IF(NOT($W693=0),"",SUMIFS('Val-Vol (2)'!AC$4:AC$1116,'Val-Vol (2)'!$A$4:$A$1116,$D693,'Val-Vol (2)'!$V$4:$V$1116,$V693)/SUMIFS('[6]Comp2016-2017 (3)'!$G$5:$G$289,'[6]Comp2016-2017 (3)'!$A$5:$A$289,$D693,'[6]Comp2016-2017 (3)'!$R$5:$R$289,$V693)*$AB693))</f>
        <v/>
      </c>
      <c r="AD693" s="183">
        <f>IF($W693=AD$3,$AB693,IF(NOT($W693=0),"",SUMIFS('Val-Vol (2)'!AD$4:AD$1116,'Val-Vol (2)'!$A$4:$A$1116,$D693,'Val-Vol (2)'!$V$4:$V$1116,$V693)/SUMIFS('[6]Comp2016-2017 (3)'!$G$5:$G$289,'[6]Comp2016-2017 (3)'!$A$5:$A$289,$D693,'[6]Comp2016-2017 (3)'!$R$5:$R$289,$V693)*$AB693))</f>
        <v/>
      </c>
      <c r="AE693" s="183">
        <f>IF($W693=AE$3,$AB693,IF(NOT($W693=0),"",SUMIFS('Val-Vol (2)'!AE$4:AE$1116,'Val-Vol (2)'!$A$4:$A$1116,$D693,'Val-Vol (2)'!$V$4:$V$1116,$V693)/SUMIFS('[6]Comp2016-2017 (3)'!$G$5:$G$289,'[6]Comp2016-2017 (3)'!$A$5:$A$289,$D693,'[6]Comp2016-2017 (3)'!$R$5:$R$289,$V693)*$AB693))</f>
        <v/>
      </c>
      <c r="AF693" s="183">
        <f>IF($W693=AF$3,$AB693,IF(NOT($W693=0),"",SUMIFS('Val-Vol (2)'!AF$4:AF$1116,'Val-Vol (2)'!$A$4:$A$1116,$D693,'Val-Vol (2)'!$V$4:$V$1116,$V693)/SUMIFS('[6]Comp2016-2017 (3)'!$G$5:$G$289,'[6]Comp2016-2017 (3)'!$A$5:$A$289,$D693,'[6]Comp2016-2017 (3)'!$R$5:$R$289,$V693)*$AB693))</f>
        <v/>
      </c>
      <c r="AG693" s="183">
        <f>IF($W693=AG$3,$AB693,IF(NOT($W693=0),"",SUMIFS('Val-Vol (2)'!AG$4:AG$1116,'Val-Vol (2)'!$A$4:$A$1116,$D693,'Val-Vol (2)'!$V$4:$V$1116,$V693)/SUMIFS('[6]Comp2016-2017 (3)'!$G$5:$G$289,'[6]Comp2016-2017 (3)'!$A$5:$A$289,$D693,'[6]Comp2016-2017 (3)'!$R$5:$R$289,$V693)*$AB693))</f>
        <v/>
      </c>
      <c r="AH693" s="183">
        <f>IF($W693=AH$3,$AB693,IF(NOT($W693=0),"",SUMIFS('Val-Vol (2)'!AH$4:AH$1116,'Val-Vol (2)'!$A$4:$A$1116,$D693,'Val-Vol (2)'!$V$4:$V$1116,$V693)/SUMIFS('[6]Comp2016-2017 (3)'!$G$5:$G$289,'[6]Comp2016-2017 (3)'!$A$5:$A$289,$D693,'[6]Comp2016-2017 (3)'!$R$5:$R$289,$V693)*$AB693))</f>
        <v/>
      </c>
      <c r="AI693" s="183">
        <f>IF($W693=AI$3,$AB693,IF(NOT($W693=0),"",SUMIFS('Val-Vol (2)'!AI$4:AI$1116,'Val-Vol (2)'!$A$4:$A$1116,$D693,'Val-Vol (2)'!$V$4:$V$1116,$V693)/SUMIFS('[6]Comp2016-2017 (3)'!$G$5:$G$289,'[6]Comp2016-2017 (3)'!$A$5:$A$289,$D693,'[6]Comp2016-2017 (3)'!$R$5:$R$289,$V693)*$AB693))</f>
        <v/>
      </c>
      <c r="AJ693" s="183">
        <f>IF($W693=AJ$3,$AB693,IF(NOT($W693=0),"",SUMIFS('Val-Vol (2)'!AJ$4:AJ$1116,'Val-Vol (2)'!$A$4:$A$1116,$D693,'Val-Vol (2)'!$V$4:$V$1116,$V693)/SUMIFS('[6]Comp2016-2017 (3)'!$G$5:$G$289,'[6]Comp2016-2017 (3)'!$A$5:$A$289,$D693,'[6]Comp2016-2017 (3)'!$R$5:$R$289,$V693)*$AB693))</f>
        <v/>
      </c>
      <c r="AK693" s="183">
        <f>SUM(AC693:AJ693)-AB693</f>
        <v/>
      </c>
      <c r="AL693" s="179">
        <f>IF(A693=D693,"remplir à la main","")</f>
        <v/>
      </c>
      <c r="AM693" s="179">
        <f>VLOOKUP(A693,'[6]Table corresp.'!$M$4:$U$63,8,FALSE)</f>
        <v/>
      </c>
      <c r="AN693" s="179">
        <f>VLOOKUP(D693,'[6]Table corresp.'!$M$4:$U$63,9,FALSE)</f>
        <v/>
      </c>
    </row>
    <row r="694">
      <c r="A694" s="179" t="inlineStr">
        <is>
          <t>63 - Transports de bois à partir de la forêt</t>
        </is>
      </c>
      <c r="B694" s="179">
        <f>VLOOKUP(LEFT(A694,3),'[6]Table corresp.'!$A$4:$D$63,3,FALSE)</f>
        <v/>
      </c>
      <c r="C694" s="179">
        <f>VLOOKUP(A694,'[6]Table corresp.'!$M$4:$P$63,4,FALSE)</f>
        <v/>
      </c>
      <c r="D694" s="179" t="inlineStr">
        <is>
          <t>08 - Sciages bruts de Chêne</t>
        </is>
      </c>
      <c r="E694" s="179">
        <f>VLOOKUP(LEFT(D694,3),'[6]Table corresp.'!$A$4:$D$63,4,FALSE)</f>
        <v/>
      </c>
      <c r="F694" s="179">
        <f>LEFT(A694,3)&amp;" - "&amp;LEFT(D694,3)</f>
        <v/>
      </c>
      <c r="G694" s="208" t="n">
        <v>16274.63866550886</v>
      </c>
      <c r="H694" s="208" t="n">
        <v>0</v>
      </c>
      <c r="I694" s="208" t="n">
        <v>16274.63878215044</v>
      </c>
      <c r="J694" s="208" t="n">
        <v>0</v>
      </c>
      <c r="K694" s="208" t="n">
        <v>0</v>
      </c>
      <c r="L694" s="208" t="n">
        <v>0</v>
      </c>
      <c r="M694" s="208" t="n">
        <v>0</v>
      </c>
      <c r="N694" s="208" t="n">
        <v>0</v>
      </c>
      <c r="O694" s="208" t="n">
        <v>0</v>
      </c>
      <c r="P694" s="208" t="n">
        <v>0</v>
      </c>
      <c r="Q694" s="208" t="n">
        <v>0</v>
      </c>
      <c r="R694" s="208" t="n">
        <v>0</v>
      </c>
      <c r="S694" s="196" t="n"/>
      <c r="T694" s="179">
        <f>VLOOKUP(A694,'[6]Groupe de branches'!$Z$27:$AM$86,14,FALSE)</f>
        <v/>
      </c>
      <c r="U694" s="179">
        <f>VLOOKUP(D694,'[6]Groupe de branches'!$Z$27:$AM$86,14,FALSE)</f>
        <v/>
      </c>
      <c r="V694" s="179" t="n">
        <v>2017</v>
      </c>
      <c r="W694" s="179">
        <f>VLOOKUP(D694,'[6]Table corresp.'!$M$4:$S$63,7,FALSE)</f>
        <v/>
      </c>
      <c r="X694" s="197">
        <f>IFERROR(G694/SUMIFS('[6]Comp2016-2017 (3)'!$I$5:$I$289,'[6]Comp2016-2017 (3)'!$A$5:$A$289,A694,'[6]Comp2016-2017 (3)'!$R$5:$R$289,V694),0)</f>
        <v/>
      </c>
      <c r="Y694" s="209">
        <f>IFERROR(IF(RIGHT(F694,3)="Exp",VLOOKUP(F694,#REF!,2,FALSE),VLOOKUP(F694,#REF!,9,FALSE)),1)</f>
        <v/>
      </c>
      <c r="Z694" s="197">
        <f>Y694/SUMIFS($Y$4:$Y$1116,$V$4:$V$1116,V694,$A$4:$A$1116,A694)</f>
        <v/>
      </c>
      <c r="AA694" s="181">
        <f>X694*Z694</f>
        <v/>
      </c>
      <c r="AB694" s="183">
        <f>IFERROR(SUMIFS('[6]Comp2016-2017 (3)'!$G$5:$G$289,'[6]Comp2016-2017 (3)'!$A$5:$A$289,A694,'[6]Comp2016-2017 (3)'!$R$5:$R$289,V694)*AA694/SUMIFS($AA$4:$AA$1116,$A$4:$A$1116,A694,$V$4:$V$1116,V694),0)</f>
        <v/>
      </c>
      <c r="AC694" s="183">
        <f>IF($W694=AC$3,$AB694,IF(NOT($W694=0),"",SUMIFS('Val-Vol (2)'!AC$4:AC$1116,'Val-Vol (2)'!$A$4:$A$1116,$D694,'Val-Vol (2)'!$V$4:$V$1116,$V694)/SUMIFS('[6]Comp2016-2017 (3)'!$G$5:$G$289,'[6]Comp2016-2017 (3)'!$A$5:$A$289,$D694,'[6]Comp2016-2017 (3)'!$R$5:$R$289,$V694)*$AB694))</f>
        <v/>
      </c>
      <c r="AD694" s="183">
        <f>IF($W694=AD$3,$AB694,IF(NOT($W694=0),"",SUMIFS('Val-Vol (2)'!AD$4:AD$1116,'Val-Vol (2)'!$A$4:$A$1116,$D694,'Val-Vol (2)'!$V$4:$V$1116,$V694)/SUMIFS('[6]Comp2016-2017 (3)'!$G$5:$G$289,'[6]Comp2016-2017 (3)'!$A$5:$A$289,$D694,'[6]Comp2016-2017 (3)'!$R$5:$R$289,$V694)*$AB694))</f>
        <v/>
      </c>
      <c r="AE694" s="183">
        <f>IF($W694=AE$3,$AB694,IF(NOT($W694=0),"",SUMIFS('Val-Vol (2)'!AE$4:AE$1116,'Val-Vol (2)'!$A$4:$A$1116,$D694,'Val-Vol (2)'!$V$4:$V$1116,$V694)/SUMIFS('[6]Comp2016-2017 (3)'!$G$5:$G$289,'[6]Comp2016-2017 (3)'!$A$5:$A$289,$D694,'[6]Comp2016-2017 (3)'!$R$5:$R$289,$V694)*$AB694))</f>
        <v/>
      </c>
      <c r="AF694" s="183">
        <f>IF($W694=AF$3,$AB694,IF(NOT($W694=0),"",SUMIFS('Val-Vol (2)'!AF$4:AF$1116,'Val-Vol (2)'!$A$4:$A$1116,$D694,'Val-Vol (2)'!$V$4:$V$1116,$V694)/SUMIFS('[6]Comp2016-2017 (3)'!$G$5:$G$289,'[6]Comp2016-2017 (3)'!$A$5:$A$289,$D694,'[6]Comp2016-2017 (3)'!$R$5:$R$289,$V694)*$AB694))</f>
        <v/>
      </c>
      <c r="AG694" s="183">
        <f>IF($W694=AG$3,$AB694,IF(NOT($W694=0),"",SUMIFS('Val-Vol (2)'!AG$4:AG$1116,'Val-Vol (2)'!$A$4:$A$1116,$D694,'Val-Vol (2)'!$V$4:$V$1116,$V694)/SUMIFS('[6]Comp2016-2017 (3)'!$G$5:$G$289,'[6]Comp2016-2017 (3)'!$A$5:$A$289,$D694,'[6]Comp2016-2017 (3)'!$R$5:$R$289,$V694)*$AB694))</f>
        <v/>
      </c>
      <c r="AH694" s="183">
        <f>IF($W694=AH$3,$AB694,IF(NOT($W694=0),"",SUMIFS('Val-Vol (2)'!AH$4:AH$1116,'Val-Vol (2)'!$A$4:$A$1116,$D694,'Val-Vol (2)'!$V$4:$V$1116,$V694)/SUMIFS('[6]Comp2016-2017 (3)'!$G$5:$G$289,'[6]Comp2016-2017 (3)'!$A$5:$A$289,$D694,'[6]Comp2016-2017 (3)'!$R$5:$R$289,$V694)*$AB694))</f>
        <v/>
      </c>
      <c r="AI694" s="183">
        <f>IF($W694=AI$3,$AB694,IF(NOT($W694=0),"",SUMIFS('Val-Vol (2)'!AI$4:AI$1116,'Val-Vol (2)'!$A$4:$A$1116,$D694,'Val-Vol (2)'!$V$4:$V$1116,$V694)/SUMIFS('[6]Comp2016-2017 (3)'!$G$5:$G$289,'[6]Comp2016-2017 (3)'!$A$5:$A$289,$D694,'[6]Comp2016-2017 (3)'!$R$5:$R$289,$V694)*$AB694))</f>
        <v/>
      </c>
      <c r="AJ694" s="183">
        <f>IF($W694=AJ$3,$AB694,IF(NOT($W694=0),"",SUMIFS('Val-Vol (2)'!AJ$4:AJ$1116,'Val-Vol (2)'!$A$4:$A$1116,$D694,'Val-Vol (2)'!$V$4:$V$1116,$V694)/SUMIFS('[6]Comp2016-2017 (3)'!$G$5:$G$289,'[6]Comp2016-2017 (3)'!$A$5:$A$289,$D694,'[6]Comp2016-2017 (3)'!$R$5:$R$289,$V694)*$AB694))</f>
        <v/>
      </c>
      <c r="AK694" s="183">
        <f>SUM(AC694:AJ694)-AB694</f>
        <v/>
      </c>
      <c r="AL694" s="179">
        <f>IF(A694=D694,"remplir à la main","")</f>
        <v/>
      </c>
      <c r="AM694" s="179">
        <f>VLOOKUP(A694,'[6]Table corresp.'!$M$4:$U$63,8,FALSE)</f>
        <v/>
      </c>
      <c r="AN694" s="179">
        <f>VLOOKUP(D694,'[6]Table corresp.'!$M$4:$U$63,9,FALSE)</f>
        <v/>
      </c>
    </row>
    <row r="695">
      <c r="A695" s="179" t="inlineStr">
        <is>
          <t>63 - Transports de bois à partir de la forêt</t>
        </is>
      </c>
      <c r="B695" s="179">
        <f>VLOOKUP(LEFT(A695,3),'[6]Table corresp.'!$A$4:$D$63,3,FALSE)</f>
        <v/>
      </c>
      <c r="C695" s="179">
        <f>VLOOKUP(A695,'[6]Table corresp.'!$M$4:$P$63,4,FALSE)</f>
        <v/>
      </c>
      <c r="D695" s="179" t="inlineStr">
        <is>
          <t>09 - Sciages bruts de Hêtre</t>
        </is>
      </c>
      <c r="E695" s="179">
        <f>VLOOKUP(LEFT(D695,3),'[6]Table corresp.'!$A$4:$D$63,4,FALSE)</f>
        <v/>
      </c>
      <c r="F695" s="179">
        <f>LEFT(A695,3)&amp;" - "&amp;LEFT(D695,3)</f>
        <v/>
      </c>
      <c r="G695" s="208" t="n">
        <v>7524.475929165801</v>
      </c>
      <c r="H695" s="208" t="n">
        <v>0</v>
      </c>
      <c r="I695" s="208" t="n">
        <v>7524.475983094298</v>
      </c>
      <c r="J695" s="208" t="n">
        <v>0</v>
      </c>
      <c r="K695" s="208" t="n">
        <v>0</v>
      </c>
      <c r="L695" s="208" t="n">
        <v>0</v>
      </c>
      <c r="M695" s="208" t="n">
        <v>0</v>
      </c>
      <c r="N695" s="208" t="n">
        <v>0</v>
      </c>
      <c r="O695" s="208" t="n">
        <v>0</v>
      </c>
      <c r="P695" s="208" t="n">
        <v>0</v>
      </c>
      <c r="Q695" s="208" t="n">
        <v>0</v>
      </c>
      <c r="R695" s="208" t="n">
        <v>0</v>
      </c>
      <c r="S695" s="196" t="n"/>
      <c r="T695" s="179">
        <f>VLOOKUP(A695,'[6]Groupe de branches'!$Z$27:$AM$86,14,FALSE)</f>
        <v/>
      </c>
      <c r="U695" s="179">
        <f>VLOOKUP(D695,'[6]Groupe de branches'!$Z$27:$AM$86,14,FALSE)</f>
        <v/>
      </c>
      <c r="V695" s="179" t="n">
        <v>2017</v>
      </c>
      <c r="W695" s="179">
        <f>VLOOKUP(D695,'[6]Table corresp.'!$M$4:$S$63,7,FALSE)</f>
        <v/>
      </c>
      <c r="X695" s="197">
        <f>IFERROR(G695/SUMIFS('[6]Comp2016-2017 (3)'!$I$5:$I$289,'[6]Comp2016-2017 (3)'!$A$5:$A$289,A695,'[6]Comp2016-2017 (3)'!$R$5:$R$289,V695),0)</f>
        <v/>
      </c>
      <c r="Y695" s="209">
        <f>IFERROR(IF(RIGHT(F695,3)="Exp",VLOOKUP(F695,#REF!,2,FALSE),VLOOKUP(F695,#REF!,9,FALSE)),1)</f>
        <v/>
      </c>
      <c r="Z695" s="197">
        <f>Y695/SUMIFS($Y$4:$Y$1116,$V$4:$V$1116,V695,$A$4:$A$1116,A695)</f>
        <v/>
      </c>
      <c r="AA695" s="181">
        <f>X695*Z695</f>
        <v/>
      </c>
      <c r="AB695" s="183">
        <f>IFERROR(SUMIFS('[6]Comp2016-2017 (3)'!$G$5:$G$289,'[6]Comp2016-2017 (3)'!$A$5:$A$289,A695,'[6]Comp2016-2017 (3)'!$R$5:$R$289,V695)*AA695/SUMIFS($AA$4:$AA$1116,$A$4:$A$1116,A695,$V$4:$V$1116,V695),0)</f>
        <v/>
      </c>
      <c r="AC695" s="183">
        <f>IF($W695=AC$3,$AB695,IF(NOT($W695=0),"",SUMIFS('Val-Vol (2)'!AC$4:AC$1116,'Val-Vol (2)'!$A$4:$A$1116,$D695,'Val-Vol (2)'!$V$4:$V$1116,$V695)/SUMIFS('[6]Comp2016-2017 (3)'!$G$5:$G$289,'[6]Comp2016-2017 (3)'!$A$5:$A$289,$D695,'[6]Comp2016-2017 (3)'!$R$5:$R$289,$V695)*$AB695))</f>
        <v/>
      </c>
      <c r="AD695" s="183">
        <f>IF($W695=AD$3,$AB695,IF(NOT($W695=0),"",SUMIFS('Val-Vol (2)'!AD$4:AD$1116,'Val-Vol (2)'!$A$4:$A$1116,$D695,'Val-Vol (2)'!$V$4:$V$1116,$V695)/SUMIFS('[6]Comp2016-2017 (3)'!$G$5:$G$289,'[6]Comp2016-2017 (3)'!$A$5:$A$289,$D695,'[6]Comp2016-2017 (3)'!$R$5:$R$289,$V695)*$AB695))</f>
        <v/>
      </c>
      <c r="AE695" s="183">
        <f>IF($W695=AE$3,$AB695,IF(NOT($W695=0),"",SUMIFS('Val-Vol (2)'!AE$4:AE$1116,'Val-Vol (2)'!$A$4:$A$1116,$D695,'Val-Vol (2)'!$V$4:$V$1116,$V695)/SUMIFS('[6]Comp2016-2017 (3)'!$G$5:$G$289,'[6]Comp2016-2017 (3)'!$A$5:$A$289,$D695,'[6]Comp2016-2017 (3)'!$R$5:$R$289,$V695)*$AB695))</f>
        <v/>
      </c>
      <c r="AF695" s="183">
        <f>IF($W695=AF$3,$AB695,IF(NOT($W695=0),"",SUMIFS('Val-Vol (2)'!AF$4:AF$1116,'Val-Vol (2)'!$A$4:$A$1116,$D695,'Val-Vol (2)'!$V$4:$V$1116,$V695)/SUMIFS('[6]Comp2016-2017 (3)'!$G$5:$G$289,'[6]Comp2016-2017 (3)'!$A$5:$A$289,$D695,'[6]Comp2016-2017 (3)'!$R$5:$R$289,$V695)*$AB695))</f>
        <v/>
      </c>
      <c r="AG695" s="183">
        <f>IF($W695=AG$3,$AB695,IF(NOT($W695=0),"",SUMIFS('Val-Vol (2)'!AG$4:AG$1116,'Val-Vol (2)'!$A$4:$A$1116,$D695,'Val-Vol (2)'!$V$4:$V$1116,$V695)/SUMIFS('[6]Comp2016-2017 (3)'!$G$5:$G$289,'[6]Comp2016-2017 (3)'!$A$5:$A$289,$D695,'[6]Comp2016-2017 (3)'!$R$5:$R$289,$V695)*$AB695))</f>
        <v/>
      </c>
      <c r="AH695" s="183">
        <f>IF($W695=AH$3,$AB695,IF(NOT($W695=0),"",SUMIFS('Val-Vol (2)'!AH$4:AH$1116,'Val-Vol (2)'!$A$4:$A$1116,$D695,'Val-Vol (2)'!$V$4:$V$1116,$V695)/SUMIFS('[6]Comp2016-2017 (3)'!$G$5:$G$289,'[6]Comp2016-2017 (3)'!$A$5:$A$289,$D695,'[6]Comp2016-2017 (3)'!$R$5:$R$289,$V695)*$AB695))</f>
        <v/>
      </c>
      <c r="AI695" s="183">
        <f>IF($W695=AI$3,$AB695,IF(NOT($W695=0),"",SUMIFS('Val-Vol (2)'!AI$4:AI$1116,'Val-Vol (2)'!$A$4:$A$1116,$D695,'Val-Vol (2)'!$V$4:$V$1116,$V695)/SUMIFS('[6]Comp2016-2017 (3)'!$G$5:$G$289,'[6]Comp2016-2017 (3)'!$A$5:$A$289,$D695,'[6]Comp2016-2017 (3)'!$R$5:$R$289,$V695)*$AB695))</f>
        <v/>
      </c>
      <c r="AJ695" s="183">
        <f>IF($W695=AJ$3,$AB695,IF(NOT($W695=0),"",SUMIFS('Val-Vol (2)'!AJ$4:AJ$1116,'Val-Vol (2)'!$A$4:$A$1116,$D695,'Val-Vol (2)'!$V$4:$V$1116,$V695)/SUMIFS('[6]Comp2016-2017 (3)'!$G$5:$G$289,'[6]Comp2016-2017 (3)'!$A$5:$A$289,$D695,'[6]Comp2016-2017 (3)'!$R$5:$R$289,$V695)*$AB695))</f>
        <v/>
      </c>
      <c r="AK695" s="183">
        <f>SUM(AC695:AJ695)-AB695</f>
        <v/>
      </c>
      <c r="AL695" s="179">
        <f>IF(A695=D695,"remplir à la main","")</f>
        <v/>
      </c>
      <c r="AM695" s="179">
        <f>VLOOKUP(A695,'[6]Table corresp.'!$M$4:$U$63,8,FALSE)</f>
        <v/>
      </c>
      <c r="AN695" s="179">
        <f>VLOOKUP(D695,'[6]Table corresp.'!$M$4:$U$63,9,FALSE)</f>
        <v/>
      </c>
    </row>
    <row r="696">
      <c r="A696" s="179" t="inlineStr">
        <is>
          <t>63 - Transports de bois à partir de la forêt</t>
        </is>
      </c>
      <c r="B696" s="179">
        <f>VLOOKUP(LEFT(A696,3),'[6]Table corresp.'!$A$4:$D$63,3,FALSE)</f>
        <v/>
      </c>
      <c r="C696" s="179">
        <f>VLOOKUP(A696,'[6]Table corresp.'!$M$4:$P$63,4,FALSE)</f>
        <v/>
      </c>
      <c r="D696" s="179" t="inlineStr">
        <is>
          <t>10 - Sciages bruts : divers feuillus tempérés</t>
        </is>
      </c>
      <c r="E696" s="179">
        <f>VLOOKUP(LEFT(D696,3),'[6]Table corresp.'!$A$4:$D$63,4,FALSE)</f>
        <v/>
      </c>
      <c r="F696" s="179">
        <f>LEFT(A696,3)&amp;" - "&amp;LEFT(D696,3)</f>
        <v/>
      </c>
      <c r="G696" s="208" t="n">
        <v>6076.169295016405</v>
      </c>
      <c r="H696" s="208" t="n">
        <v>0</v>
      </c>
      <c r="I696" s="208" t="n">
        <v>6076.169338564778</v>
      </c>
      <c r="J696" s="208" t="n">
        <v>0</v>
      </c>
      <c r="K696" s="208" t="n">
        <v>0</v>
      </c>
      <c r="L696" s="208" t="n">
        <v>0</v>
      </c>
      <c r="M696" s="208" t="n">
        <v>0</v>
      </c>
      <c r="N696" s="208" t="n">
        <v>0</v>
      </c>
      <c r="O696" s="208" t="n">
        <v>0</v>
      </c>
      <c r="P696" s="208" t="n">
        <v>0</v>
      </c>
      <c r="Q696" s="208" t="n">
        <v>0</v>
      </c>
      <c r="R696" s="208" t="n">
        <v>0</v>
      </c>
      <c r="S696" s="196" t="n"/>
      <c r="T696" s="179">
        <f>VLOOKUP(A696,'[6]Groupe de branches'!$Z$27:$AM$86,14,FALSE)</f>
        <v/>
      </c>
      <c r="U696" s="179">
        <f>VLOOKUP(D696,'[6]Groupe de branches'!$Z$27:$AM$86,14,FALSE)</f>
        <v/>
      </c>
      <c r="V696" s="179" t="n">
        <v>2017</v>
      </c>
      <c r="W696" s="179">
        <f>VLOOKUP(D696,'[6]Table corresp.'!$M$4:$S$63,7,FALSE)</f>
        <v/>
      </c>
      <c r="X696" s="197">
        <f>IFERROR(G696/SUMIFS('[6]Comp2016-2017 (3)'!$I$5:$I$289,'[6]Comp2016-2017 (3)'!$A$5:$A$289,A696,'[6]Comp2016-2017 (3)'!$R$5:$R$289,V696),0)</f>
        <v/>
      </c>
      <c r="Y696" s="209">
        <f>IFERROR(IF(RIGHT(F696,3)="Exp",VLOOKUP(F696,#REF!,2,FALSE),VLOOKUP(F696,#REF!,9,FALSE)),1)</f>
        <v/>
      </c>
      <c r="Z696" s="197">
        <f>Y696/SUMIFS($Y$4:$Y$1116,$V$4:$V$1116,V696,$A$4:$A$1116,A696)</f>
        <v/>
      </c>
      <c r="AA696" s="181">
        <f>X696*Z696</f>
        <v/>
      </c>
      <c r="AB696" s="183">
        <f>IFERROR(SUMIFS('[6]Comp2016-2017 (3)'!$G$5:$G$289,'[6]Comp2016-2017 (3)'!$A$5:$A$289,A696,'[6]Comp2016-2017 (3)'!$R$5:$R$289,V696)*AA696/SUMIFS($AA$4:$AA$1116,$A$4:$A$1116,A696,$V$4:$V$1116,V696),0)</f>
        <v/>
      </c>
      <c r="AC696" s="183">
        <f>IF($W696=AC$3,$AB696,IF(NOT($W696=0),"",SUMIFS('Val-Vol (2)'!AC$4:AC$1116,'Val-Vol (2)'!$A$4:$A$1116,$D696,'Val-Vol (2)'!$V$4:$V$1116,$V696)/SUMIFS('[6]Comp2016-2017 (3)'!$G$5:$G$289,'[6]Comp2016-2017 (3)'!$A$5:$A$289,$D696,'[6]Comp2016-2017 (3)'!$R$5:$R$289,$V696)*$AB696))</f>
        <v/>
      </c>
      <c r="AD696" s="183">
        <f>IF($W696=AD$3,$AB696,IF(NOT($W696=0),"",SUMIFS('Val-Vol (2)'!AD$4:AD$1116,'Val-Vol (2)'!$A$4:$A$1116,$D696,'Val-Vol (2)'!$V$4:$V$1116,$V696)/SUMIFS('[6]Comp2016-2017 (3)'!$G$5:$G$289,'[6]Comp2016-2017 (3)'!$A$5:$A$289,$D696,'[6]Comp2016-2017 (3)'!$R$5:$R$289,$V696)*$AB696))</f>
        <v/>
      </c>
      <c r="AE696" s="183">
        <f>IF($W696=AE$3,$AB696,IF(NOT($W696=0),"",SUMIFS('Val-Vol (2)'!AE$4:AE$1116,'Val-Vol (2)'!$A$4:$A$1116,$D696,'Val-Vol (2)'!$V$4:$V$1116,$V696)/SUMIFS('[6]Comp2016-2017 (3)'!$G$5:$G$289,'[6]Comp2016-2017 (3)'!$A$5:$A$289,$D696,'[6]Comp2016-2017 (3)'!$R$5:$R$289,$V696)*$AB696))</f>
        <v/>
      </c>
      <c r="AF696" s="183">
        <f>IF($W696=AF$3,$AB696,IF(NOT($W696=0),"",SUMIFS('Val-Vol (2)'!AF$4:AF$1116,'Val-Vol (2)'!$A$4:$A$1116,$D696,'Val-Vol (2)'!$V$4:$V$1116,$V696)/SUMIFS('[6]Comp2016-2017 (3)'!$G$5:$G$289,'[6]Comp2016-2017 (3)'!$A$5:$A$289,$D696,'[6]Comp2016-2017 (3)'!$R$5:$R$289,$V696)*$AB696))</f>
        <v/>
      </c>
      <c r="AG696" s="183">
        <f>IF($W696=AG$3,$AB696,IF(NOT($W696=0),"",SUMIFS('Val-Vol (2)'!AG$4:AG$1116,'Val-Vol (2)'!$A$4:$A$1116,$D696,'Val-Vol (2)'!$V$4:$V$1116,$V696)/SUMIFS('[6]Comp2016-2017 (3)'!$G$5:$G$289,'[6]Comp2016-2017 (3)'!$A$5:$A$289,$D696,'[6]Comp2016-2017 (3)'!$R$5:$R$289,$V696)*$AB696))</f>
        <v/>
      </c>
      <c r="AH696" s="183">
        <f>IF($W696=AH$3,$AB696,IF(NOT($W696=0),"",SUMIFS('Val-Vol (2)'!AH$4:AH$1116,'Val-Vol (2)'!$A$4:$A$1116,$D696,'Val-Vol (2)'!$V$4:$V$1116,$V696)/SUMIFS('[6]Comp2016-2017 (3)'!$G$5:$G$289,'[6]Comp2016-2017 (3)'!$A$5:$A$289,$D696,'[6]Comp2016-2017 (3)'!$R$5:$R$289,$V696)*$AB696))</f>
        <v/>
      </c>
      <c r="AI696" s="183">
        <f>IF($W696=AI$3,$AB696,IF(NOT($W696=0),"",SUMIFS('Val-Vol (2)'!AI$4:AI$1116,'Val-Vol (2)'!$A$4:$A$1116,$D696,'Val-Vol (2)'!$V$4:$V$1116,$V696)/SUMIFS('[6]Comp2016-2017 (3)'!$G$5:$G$289,'[6]Comp2016-2017 (3)'!$A$5:$A$289,$D696,'[6]Comp2016-2017 (3)'!$R$5:$R$289,$V696)*$AB696))</f>
        <v/>
      </c>
      <c r="AJ696" s="183">
        <f>IF($W696=AJ$3,$AB696,IF(NOT($W696=0),"",SUMIFS('Val-Vol (2)'!AJ$4:AJ$1116,'Val-Vol (2)'!$A$4:$A$1116,$D696,'Val-Vol (2)'!$V$4:$V$1116,$V696)/SUMIFS('[6]Comp2016-2017 (3)'!$G$5:$G$289,'[6]Comp2016-2017 (3)'!$A$5:$A$289,$D696,'[6]Comp2016-2017 (3)'!$R$5:$R$289,$V696)*$AB696))</f>
        <v/>
      </c>
      <c r="AK696" s="183">
        <f>SUM(AC696:AJ696)-AB696</f>
        <v/>
      </c>
      <c r="AL696" s="179">
        <f>IF(A696=D696,"remplir à la main","")</f>
        <v/>
      </c>
      <c r="AM696" s="179">
        <f>VLOOKUP(A696,'[6]Table corresp.'!$M$4:$U$63,8,FALSE)</f>
        <v/>
      </c>
      <c r="AN696" s="179">
        <f>VLOOKUP(D696,'[6]Table corresp.'!$M$4:$U$63,9,FALSE)</f>
        <v/>
      </c>
    </row>
    <row r="697">
      <c r="A697" s="179" t="inlineStr">
        <is>
          <t>63 - Transports de bois à partir de la forêt</t>
        </is>
      </c>
      <c r="B697" s="179">
        <f>VLOOKUP(LEFT(A697,3),'[6]Table corresp.'!$A$4:$D$63,3,FALSE)</f>
        <v/>
      </c>
      <c r="C697" s="179">
        <f>VLOOKUP(A697,'[6]Table corresp.'!$M$4:$P$63,4,FALSE)</f>
        <v/>
      </c>
      <c r="D697" s="179" t="inlineStr">
        <is>
          <t>12 - Sciages bruts de sapin-épicéa</t>
        </is>
      </c>
      <c r="E697" s="179">
        <f>VLOOKUP(LEFT(D697,3),'[6]Table corresp.'!$A$4:$D$63,4,FALSE)</f>
        <v/>
      </c>
      <c r="F697" s="179">
        <f>LEFT(A697,3)&amp;" - "&amp;LEFT(D697,3)</f>
        <v/>
      </c>
      <c r="G697" s="208" t="n">
        <v>67368.05525501604</v>
      </c>
      <c r="H697" s="208" t="n">
        <v>0</v>
      </c>
      <c r="I697" s="208" t="n">
        <v>67368.05573784807</v>
      </c>
      <c r="J697" s="208" t="n">
        <v>0</v>
      </c>
      <c r="K697" s="208" t="n">
        <v>0</v>
      </c>
      <c r="L697" s="208" t="n">
        <v>0</v>
      </c>
      <c r="M697" s="208" t="n">
        <v>0</v>
      </c>
      <c r="N697" s="208" t="n">
        <v>0</v>
      </c>
      <c r="O697" s="208" t="n">
        <v>0</v>
      </c>
      <c r="P697" s="208" t="n">
        <v>0</v>
      </c>
      <c r="Q697" s="208" t="n">
        <v>0</v>
      </c>
      <c r="R697" s="208" t="n">
        <v>0</v>
      </c>
      <c r="S697" s="196" t="n"/>
      <c r="T697" s="179">
        <f>VLOOKUP(A697,'[6]Groupe de branches'!$Z$27:$AM$86,14,FALSE)</f>
        <v/>
      </c>
      <c r="U697" s="179">
        <f>VLOOKUP(D697,'[6]Groupe de branches'!$Z$27:$AM$86,14,FALSE)</f>
        <v/>
      </c>
      <c r="V697" s="179" t="n">
        <v>2017</v>
      </c>
      <c r="W697" s="179">
        <f>VLOOKUP(D697,'[6]Table corresp.'!$M$4:$S$63,7,FALSE)</f>
        <v/>
      </c>
      <c r="X697" s="197">
        <f>IFERROR(G697/SUMIFS('[6]Comp2016-2017 (3)'!$I$5:$I$289,'[6]Comp2016-2017 (3)'!$A$5:$A$289,A697,'[6]Comp2016-2017 (3)'!$R$5:$R$289,V697),0)</f>
        <v/>
      </c>
      <c r="Y697" s="209">
        <f>IFERROR(IF(RIGHT(F697,3)="Exp",VLOOKUP(F697,#REF!,2,FALSE),VLOOKUP(F697,#REF!,9,FALSE)),1)</f>
        <v/>
      </c>
      <c r="Z697" s="197">
        <f>Y697/SUMIFS($Y$4:$Y$1116,$V$4:$V$1116,V697,$A$4:$A$1116,A697)</f>
        <v/>
      </c>
      <c r="AA697" s="181">
        <f>X697*Z697</f>
        <v/>
      </c>
      <c r="AB697" s="183">
        <f>IFERROR(SUMIFS('[6]Comp2016-2017 (3)'!$G$5:$G$289,'[6]Comp2016-2017 (3)'!$A$5:$A$289,A697,'[6]Comp2016-2017 (3)'!$R$5:$R$289,V697)*AA697/SUMIFS($AA$4:$AA$1116,$A$4:$A$1116,A697,$V$4:$V$1116,V697),0)</f>
        <v/>
      </c>
      <c r="AC697" s="183">
        <f>IF($W697=AC$3,$AB697,IF(NOT($W697=0),"",SUMIFS('Val-Vol (2)'!AC$4:AC$1116,'Val-Vol (2)'!$A$4:$A$1116,$D697,'Val-Vol (2)'!$V$4:$V$1116,$V697)/SUMIFS('[6]Comp2016-2017 (3)'!$G$5:$G$289,'[6]Comp2016-2017 (3)'!$A$5:$A$289,$D697,'[6]Comp2016-2017 (3)'!$R$5:$R$289,$V697)*$AB697))</f>
        <v/>
      </c>
      <c r="AD697" s="183">
        <f>IF($W697=AD$3,$AB697,IF(NOT($W697=0),"",SUMIFS('Val-Vol (2)'!AD$4:AD$1116,'Val-Vol (2)'!$A$4:$A$1116,$D697,'Val-Vol (2)'!$V$4:$V$1116,$V697)/SUMIFS('[6]Comp2016-2017 (3)'!$G$5:$G$289,'[6]Comp2016-2017 (3)'!$A$5:$A$289,$D697,'[6]Comp2016-2017 (3)'!$R$5:$R$289,$V697)*$AB697))</f>
        <v/>
      </c>
      <c r="AE697" s="183">
        <f>IF($W697=AE$3,$AB697,IF(NOT($W697=0),"",SUMIFS('Val-Vol (2)'!AE$4:AE$1116,'Val-Vol (2)'!$A$4:$A$1116,$D697,'Val-Vol (2)'!$V$4:$V$1116,$V697)/SUMIFS('[6]Comp2016-2017 (3)'!$G$5:$G$289,'[6]Comp2016-2017 (3)'!$A$5:$A$289,$D697,'[6]Comp2016-2017 (3)'!$R$5:$R$289,$V697)*$AB697))</f>
        <v/>
      </c>
      <c r="AF697" s="183">
        <f>IF($W697=AF$3,$AB697,IF(NOT($W697=0),"",SUMIFS('Val-Vol (2)'!AF$4:AF$1116,'Val-Vol (2)'!$A$4:$A$1116,$D697,'Val-Vol (2)'!$V$4:$V$1116,$V697)/SUMIFS('[6]Comp2016-2017 (3)'!$G$5:$G$289,'[6]Comp2016-2017 (3)'!$A$5:$A$289,$D697,'[6]Comp2016-2017 (3)'!$R$5:$R$289,$V697)*$AB697))</f>
        <v/>
      </c>
      <c r="AG697" s="183">
        <f>IF($W697=AG$3,$AB697,IF(NOT($W697=0),"",SUMIFS('Val-Vol (2)'!AG$4:AG$1116,'Val-Vol (2)'!$A$4:$A$1116,$D697,'Val-Vol (2)'!$V$4:$V$1116,$V697)/SUMIFS('[6]Comp2016-2017 (3)'!$G$5:$G$289,'[6]Comp2016-2017 (3)'!$A$5:$A$289,$D697,'[6]Comp2016-2017 (3)'!$R$5:$R$289,$V697)*$AB697))</f>
        <v/>
      </c>
      <c r="AH697" s="183">
        <f>IF($W697=AH$3,$AB697,IF(NOT($W697=0),"",SUMIFS('Val-Vol (2)'!AH$4:AH$1116,'Val-Vol (2)'!$A$4:$A$1116,$D697,'Val-Vol (2)'!$V$4:$V$1116,$V697)/SUMIFS('[6]Comp2016-2017 (3)'!$G$5:$G$289,'[6]Comp2016-2017 (3)'!$A$5:$A$289,$D697,'[6]Comp2016-2017 (3)'!$R$5:$R$289,$V697)*$AB697))</f>
        <v/>
      </c>
      <c r="AI697" s="183">
        <f>IF($W697=AI$3,$AB697,IF(NOT($W697=0),"",SUMIFS('Val-Vol (2)'!AI$4:AI$1116,'Val-Vol (2)'!$A$4:$A$1116,$D697,'Val-Vol (2)'!$V$4:$V$1116,$V697)/SUMIFS('[6]Comp2016-2017 (3)'!$G$5:$G$289,'[6]Comp2016-2017 (3)'!$A$5:$A$289,$D697,'[6]Comp2016-2017 (3)'!$R$5:$R$289,$V697)*$AB697))</f>
        <v/>
      </c>
      <c r="AJ697" s="183">
        <f>IF($W697=AJ$3,$AB697,IF(NOT($W697=0),"",SUMIFS('Val-Vol (2)'!AJ$4:AJ$1116,'Val-Vol (2)'!$A$4:$A$1116,$D697,'Val-Vol (2)'!$V$4:$V$1116,$V697)/SUMIFS('[6]Comp2016-2017 (3)'!$G$5:$G$289,'[6]Comp2016-2017 (3)'!$A$5:$A$289,$D697,'[6]Comp2016-2017 (3)'!$R$5:$R$289,$V697)*$AB697))</f>
        <v/>
      </c>
      <c r="AK697" s="183">
        <f>SUM(AC697:AJ697)-AB697</f>
        <v/>
      </c>
      <c r="AL697" s="179">
        <f>IF(A697=D697,"remplir à la main","")</f>
        <v/>
      </c>
      <c r="AM697" s="179">
        <f>VLOOKUP(A697,'[6]Table corresp.'!$M$4:$U$63,8,FALSE)</f>
        <v/>
      </c>
      <c r="AN697" s="179">
        <f>VLOOKUP(D697,'[6]Table corresp.'!$M$4:$U$63,9,FALSE)</f>
        <v/>
      </c>
    </row>
    <row r="698">
      <c r="A698" s="179" t="inlineStr">
        <is>
          <t>63 - Transports de bois à partir de la forêt</t>
        </is>
      </c>
      <c r="B698" s="179">
        <f>VLOOKUP(LEFT(A698,3),'[6]Table corresp.'!$A$4:$D$63,3,FALSE)</f>
        <v/>
      </c>
      <c r="C698" s="179">
        <f>VLOOKUP(A698,'[6]Table corresp.'!$M$4:$P$63,4,FALSE)</f>
        <v/>
      </c>
      <c r="D698" s="179" t="inlineStr">
        <is>
          <t>13 - Sciages bruts de Douglas</t>
        </is>
      </c>
      <c r="E698" s="179">
        <f>VLOOKUP(LEFT(D698,3),'[6]Table corresp.'!$A$4:$D$63,4,FALSE)</f>
        <v/>
      </c>
      <c r="F698" s="179">
        <f>LEFT(A698,3)&amp;" - "&amp;LEFT(D698,3)</f>
        <v/>
      </c>
      <c r="G698" s="208" t="n">
        <v>20364.75368188296</v>
      </c>
      <c r="H698" s="208" t="n">
        <v>0</v>
      </c>
      <c r="I698" s="208" t="n">
        <v>20364.75382783871</v>
      </c>
      <c r="J698" s="208" t="n">
        <v>0</v>
      </c>
      <c r="K698" s="208" t="n">
        <v>0</v>
      </c>
      <c r="L698" s="208" t="n">
        <v>0</v>
      </c>
      <c r="M698" s="208" t="n">
        <v>0</v>
      </c>
      <c r="N698" s="208" t="n">
        <v>0</v>
      </c>
      <c r="O698" s="208" t="n">
        <v>0</v>
      </c>
      <c r="P698" s="208" t="n">
        <v>0</v>
      </c>
      <c r="Q698" s="208" t="n">
        <v>0</v>
      </c>
      <c r="R698" s="208" t="n">
        <v>0</v>
      </c>
      <c r="S698" s="196" t="n"/>
      <c r="T698" s="179">
        <f>VLOOKUP(A698,'[6]Groupe de branches'!$Z$27:$AM$86,14,FALSE)</f>
        <v/>
      </c>
      <c r="U698" s="179">
        <f>VLOOKUP(D698,'[6]Groupe de branches'!$Z$27:$AM$86,14,FALSE)</f>
        <v/>
      </c>
      <c r="V698" s="179" t="n">
        <v>2017</v>
      </c>
      <c r="W698" s="179">
        <f>VLOOKUP(D698,'[6]Table corresp.'!$M$4:$S$63,7,FALSE)</f>
        <v/>
      </c>
      <c r="X698" s="197">
        <f>IFERROR(G698/SUMIFS('[6]Comp2016-2017 (3)'!$I$5:$I$289,'[6]Comp2016-2017 (3)'!$A$5:$A$289,A698,'[6]Comp2016-2017 (3)'!$R$5:$R$289,V698),0)</f>
        <v/>
      </c>
      <c r="Y698" s="209">
        <f>IFERROR(IF(RIGHT(F698,3)="Exp",VLOOKUP(F698,#REF!,2,FALSE),VLOOKUP(F698,#REF!,9,FALSE)),1)</f>
        <v/>
      </c>
      <c r="Z698" s="197">
        <f>Y698/SUMIFS($Y$4:$Y$1116,$V$4:$V$1116,V698,$A$4:$A$1116,A698)</f>
        <v/>
      </c>
      <c r="AA698" s="181">
        <f>X698*Z698</f>
        <v/>
      </c>
      <c r="AB698" s="183">
        <f>IFERROR(SUMIFS('[6]Comp2016-2017 (3)'!$G$5:$G$289,'[6]Comp2016-2017 (3)'!$A$5:$A$289,A698,'[6]Comp2016-2017 (3)'!$R$5:$R$289,V698)*AA698/SUMIFS($AA$4:$AA$1116,$A$4:$A$1116,A698,$V$4:$V$1116,V698),0)</f>
        <v/>
      </c>
      <c r="AC698" s="183">
        <f>IF($W698=AC$3,$AB698,IF(NOT($W698=0),"",SUMIFS('Val-Vol (2)'!AC$4:AC$1116,'Val-Vol (2)'!$A$4:$A$1116,$D698,'Val-Vol (2)'!$V$4:$V$1116,$V698)/SUMIFS('[6]Comp2016-2017 (3)'!$G$5:$G$289,'[6]Comp2016-2017 (3)'!$A$5:$A$289,$D698,'[6]Comp2016-2017 (3)'!$R$5:$R$289,$V698)*$AB698))</f>
        <v/>
      </c>
      <c r="AD698" s="183">
        <f>IF($W698=AD$3,$AB698,IF(NOT($W698=0),"",SUMIFS('Val-Vol (2)'!AD$4:AD$1116,'Val-Vol (2)'!$A$4:$A$1116,$D698,'Val-Vol (2)'!$V$4:$V$1116,$V698)/SUMIFS('[6]Comp2016-2017 (3)'!$G$5:$G$289,'[6]Comp2016-2017 (3)'!$A$5:$A$289,$D698,'[6]Comp2016-2017 (3)'!$R$5:$R$289,$V698)*$AB698))</f>
        <v/>
      </c>
      <c r="AE698" s="183">
        <f>IF($W698=AE$3,$AB698,IF(NOT($W698=0),"",SUMIFS('Val-Vol (2)'!AE$4:AE$1116,'Val-Vol (2)'!$A$4:$A$1116,$D698,'Val-Vol (2)'!$V$4:$V$1116,$V698)/SUMIFS('[6]Comp2016-2017 (3)'!$G$5:$G$289,'[6]Comp2016-2017 (3)'!$A$5:$A$289,$D698,'[6]Comp2016-2017 (3)'!$R$5:$R$289,$V698)*$AB698))</f>
        <v/>
      </c>
      <c r="AF698" s="183">
        <f>IF($W698=AF$3,$AB698,IF(NOT($W698=0),"",SUMIFS('Val-Vol (2)'!AF$4:AF$1116,'Val-Vol (2)'!$A$4:$A$1116,$D698,'Val-Vol (2)'!$V$4:$V$1116,$V698)/SUMIFS('[6]Comp2016-2017 (3)'!$G$5:$G$289,'[6]Comp2016-2017 (3)'!$A$5:$A$289,$D698,'[6]Comp2016-2017 (3)'!$R$5:$R$289,$V698)*$AB698))</f>
        <v/>
      </c>
      <c r="AG698" s="183">
        <f>IF($W698=AG$3,$AB698,IF(NOT($W698=0),"",SUMIFS('Val-Vol (2)'!AG$4:AG$1116,'Val-Vol (2)'!$A$4:$A$1116,$D698,'Val-Vol (2)'!$V$4:$V$1116,$V698)/SUMIFS('[6]Comp2016-2017 (3)'!$G$5:$G$289,'[6]Comp2016-2017 (3)'!$A$5:$A$289,$D698,'[6]Comp2016-2017 (3)'!$R$5:$R$289,$V698)*$AB698))</f>
        <v/>
      </c>
      <c r="AH698" s="183">
        <f>IF($W698=AH$3,$AB698,IF(NOT($W698=0),"",SUMIFS('Val-Vol (2)'!AH$4:AH$1116,'Val-Vol (2)'!$A$4:$A$1116,$D698,'Val-Vol (2)'!$V$4:$V$1116,$V698)/SUMIFS('[6]Comp2016-2017 (3)'!$G$5:$G$289,'[6]Comp2016-2017 (3)'!$A$5:$A$289,$D698,'[6]Comp2016-2017 (3)'!$R$5:$R$289,$V698)*$AB698))</f>
        <v/>
      </c>
      <c r="AI698" s="183">
        <f>IF($W698=AI$3,$AB698,IF(NOT($W698=0),"",SUMIFS('Val-Vol (2)'!AI$4:AI$1116,'Val-Vol (2)'!$A$4:$A$1116,$D698,'Val-Vol (2)'!$V$4:$V$1116,$V698)/SUMIFS('[6]Comp2016-2017 (3)'!$G$5:$G$289,'[6]Comp2016-2017 (3)'!$A$5:$A$289,$D698,'[6]Comp2016-2017 (3)'!$R$5:$R$289,$V698)*$AB698))</f>
        <v/>
      </c>
      <c r="AJ698" s="183">
        <f>IF($W698=AJ$3,$AB698,IF(NOT($W698=0),"",SUMIFS('Val-Vol (2)'!AJ$4:AJ$1116,'Val-Vol (2)'!$A$4:$A$1116,$D698,'Val-Vol (2)'!$V$4:$V$1116,$V698)/SUMIFS('[6]Comp2016-2017 (3)'!$G$5:$G$289,'[6]Comp2016-2017 (3)'!$A$5:$A$289,$D698,'[6]Comp2016-2017 (3)'!$R$5:$R$289,$V698)*$AB698))</f>
        <v/>
      </c>
      <c r="AK698" s="183">
        <f>SUM(AC698:AJ698)-AB698</f>
        <v/>
      </c>
      <c r="AL698" s="179">
        <f>IF(A698=D698,"remplir à la main","")</f>
        <v/>
      </c>
      <c r="AM698" s="179">
        <f>VLOOKUP(A698,'[6]Table corresp.'!$M$4:$U$63,8,FALSE)</f>
        <v/>
      </c>
      <c r="AN698" s="179">
        <f>VLOOKUP(D698,'[6]Table corresp.'!$M$4:$U$63,9,FALSE)</f>
        <v/>
      </c>
    </row>
    <row r="699">
      <c r="A699" s="179" t="inlineStr">
        <is>
          <t>63 - Transports de bois à partir de la forêt</t>
        </is>
      </c>
      <c r="B699" s="179">
        <f>VLOOKUP(LEFT(A699,3),'[6]Table corresp.'!$A$4:$D$63,3,FALSE)</f>
        <v/>
      </c>
      <c r="C699" s="179">
        <f>VLOOKUP(A699,'[6]Table corresp.'!$M$4:$P$63,4,FALSE)</f>
        <v/>
      </c>
      <c r="D699" s="179" t="inlineStr">
        <is>
          <t>14 - Sciages bruts : divers résineux</t>
        </is>
      </c>
      <c r="E699" s="179">
        <f>VLOOKUP(LEFT(D699,3),'[6]Table corresp.'!$A$4:$D$63,4,FALSE)</f>
        <v/>
      </c>
      <c r="F699" s="179">
        <f>LEFT(A699,3)&amp;" - "&amp;LEFT(D699,3)</f>
        <v/>
      </c>
      <c r="G699" s="208" t="n">
        <v>12367.70147284932</v>
      </c>
      <c r="H699" s="208" t="n">
        <v>0</v>
      </c>
      <c r="I699" s="208" t="n">
        <v>12367.70156148958</v>
      </c>
      <c r="J699" s="208" t="n">
        <v>0</v>
      </c>
      <c r="K699" s="208" t="n">
        <v>0</v>
      </c>
      <c r="L699" s="208" t="n">
        <v>0</v>
      </c>
      <c r="M699" s="208" t="n">
        <v>0</v>
      </c>
      <c r="N699" s="208" t="n">
        <v>0</v>
      </c>
      <c r="O699" s="208" t="n">
        <v>0</v>
      </c>
      <c r="P699" s="208" t="n">
        <v>0</v>
      </c>
      <c r="Q699" s="208" t="n">
        <v>0</v>
      </c>
      <c r="R699" s="208" t="n">
        <v>0</v>
      </c>
      <c r="S699" s="196" t="n"/>
      <c r="T699" s="179">
        <f>VLOOKUP(A699,'[6]Groupe de branches'!$Z$27:$AM$86,14,FALSE)</f>
        <v/>
      </c>
      <c r="U699" s="179">
        <f>VLOOKUP(D699,'[6]Groupe de branches'!$Z$27:$AM$86,14,FALSE)</f>
        <v/>
      </c>
      <c r="V699" s="179" t="n">
        <v>2017</v>
      </c>
      <c r="W699" s="179">
        <f>VLOOKUP(D699,'[6]Table corresp.'!$M$4:$S$63,7,FALSE)</f>
        <v/>
      </c>
      <c r="X699" s="197">
        <f>IFERROR(G699/SUMIFS('[6]Comp2016-2017 (3)'!$I$5:$I$289,'[6]Comp2016-2017 (3)'!$A$5:$A$289,A699,'[6]Comp2016-2017 (3)'!$R$5:$R$289,V699),0)</f>
        <v/>
      </c>
      <c r="Y699" s="209">
        <f>IFERROR(IF(RIGHT(F699,3)="Exp",VLOOKUP(F699,#REF!,2,FALSE),VLOOKUP(F699,#REF!,9,FALSE)),1)</f>
        <v/>
      </c>
      <c r="Z699" s="197">
        <f>Y699/SUMIFS($Y$4:$Y$1116,$V$4:$V$1116,V699,$A$4:$A$1116,A699)</f>
        <v/>
      </c>
      <c r="AA699" s="181">
        <f>X699*Z699</f>
        <v/>
      </c>
      <c r="AB699" s="183">
        <f>IFERROR(SUMIFS('[6]Comp2016-2017 (3)'!$G$5:$G$289,'[6]Comp2016-2017 (3)'!$A$5:$A$289,A699,'[6]Comp2016-2017 (3)'!$R$5:$R$289,V699)*AA699/SUMIFS($AA$4:$AA$1116,$A$4:$A$1116,A699,$V$4:$V$1116,V699),0)</f>
        <v/>
      </c>
      <c r="AC699" s="183">
        <f>IF($W699=AC$3,$AB699,IF(NOT($W699=0),"",SUMIFS('Val-Vol (2)'!AC$4:AC$1116,'Val-Vol (2)'!$A$4:$A$1116,$D699,'Val-Vol (2)'!$V$4:$V$1116,$V699)/SUMIFS('[6]Comp2016-2017 (3)'!$G$5:$G$289,'[6]Comp2016-2017 (3)'!$A$5:$A$289,$D699,'[6]Comp2016-2017 (3)'!$R$5:$R$289,$V699)*$AB699))</f>
        <v/>
      </c>
      <c r="AD699" s="183">
        <f>IF($W699=AD$3,$AB699,IF(NOT($W699=0),"",SUMIFS('Val-Vol (2)'!AD$4:AD$1116,'Val-Vol (2)'!$A$4:$A$1116,$D699,'Val-Vol (2)'!$V$4:$V$1116,$V699)/SUMIFS('[6]Comp2016-2017 (3)'!$G$5:$G$289,'[6]Comp2016-2017 (3)'!$A$5:$A$289,$D699,'[6]Comp2016-2017 (3)'!$R$5:$R$289,$V699)*$AB699))</f>
        <v/>
      </c>
      <c r="AE699" s="183">
        <f>IF($W699=AE$3,$AB699,IF(NOT($W699=0),"",SUMIFS('Val-Vol (2)'!AE$4:AE$1116,'Val-Vol (2)'!$A$4:$A$1116,$D699,'Val-Vol (2)'!$V$4:$V$1116,$V699)/SUMIFS('[6]Comp2016-2017 (3)'!$G$5:$G$289,'[6]Comp2016-2017 (3)'!$A$5:$A$289,$D699,'[6]Comp2016-2017 (3)'!$R$5:$R$289,$V699)*$AB699))</f>
        <v/>
      </c>
      <c r="AF699" s="183">
        <f>IF($W699=AF$3,$AB699,IF(NOT($W699=0),"",SUMIFS('Val-Vol (2)'!AF$4:AF$1116,'Val-Vol (2)'!$A$4:$A$1116,$D699,'Val-Vol (2)'!$V$4:$V$1116,$V699)/SUMIFS('[6]Comp2016-2017 (3)'!$G$5:$G$289,'[6]Comp2016-2017 (3)'!$A$5:$A$289,$D699,'[6]Comp2016-2017 (3)'!$R$5:$R$289,$V699)*$AB699))</f>
        <v/>
      </c>
      <c r="AG699" s="183">
        <f>IF($W699=AG$3,$AB699,IF(NOT($W699=0),"",SUMIFS('Val-Vol (2)'!AG$4:AG$1116,'Val-Vol (2)'!$A$4:$A$1116,$D699,'Val-Vol (2)'!$V$4:$V$1116,$V699)/SUMIFS('[6]Comp2016-2017 (3)'!$G$5:$G$289,'[6]Comp2016-2017 (3)'!$A$5:$A$289,$D699,'[6]Comp2016-2017 (3)'!$R$5:$R$289,$V699)*$AB699))</f>
        <v/>
      </c>
      <c r="AH699" s="183">
        <f>IF($W699=AH$3,$AB699,IF(NOT($W699=0),"",SUMIFS('Val-Vol (2)'!AH$4:AH$1116,'Val-Vol (2)'!$A$4:$A$1116,$D699,'Val-Vol (2)'!$V$4:$V$1116,$V699)/SUMIFS('[6]Comp2016-2017 (3)'!$G$5:$G$289,'[6]Comp2016-2017 (3)'!$A$5:$A$289,$D699,'[6]Comp2016-2017 (3)'!$R$5:$R$289,$V699)*$AB699))</f>
        <v/>
      </c>
      <c r="AI699" s="183">
        <f>IF($W699=AI$3,$AB699,IF(NOT($W699=0),"",SUMIFS('Val-Vol (2)'!AI$4:AI$1116,'Val-Vol (2)'!$A$4:$A$1116,$D699,'Val-Vol (2)'!$V$4:$V$1116,$V699)/SUMIFS('[6]Comp2016-2017 (3)'!$G$5:$G$289,'[6]Comp2016-2017 (3)'!$A$5:$A$289,$D699,'[6]Comp2016-2017 (3)'!$R$5:$R$289,$V699)*$AB699))</f>
        <v/>
      </c>
      <c r="AJ699" s="183">
        <f>IF($W699=AJ$3,$AB699,IF(NOT($W699=0),"",SUMIFS('Val-Vol (2)'!AJ$4:AJ$1116,'Val-Vol (2)'!$A$4:$A$1116,$D699,'Val-Vol (2)'!$V$4:$V$1116,$V699)/SUMIFS('[6]Comp2016-2017 (3)'!$G$5:$G$289,'[6]Comp2016-2017 (3)'!$A$5:$A$289,$D699,'[6]Comp2016-2017 (3)'!$R$5:$R$289,$V699)*$AB699))</f>
        <v/>
      </c>
      <c r="AK699" s="183">
        <f>SUM(AC699:AJ699)-AB699</f>
        <v/>
      </c>
      <c r="AL699" s="179">
        <f>IF(A699=D699,"remplir à la main","")</f>
        <v/>
      </c>
      <c r="AM699" s="179">
        <f>VLOOKUP(A699,'[6]Table corresp.'!$M$4:$U$63,8,FALSE)</f>
        <v/>
      </c>
      <c r="AN699" s="179">
        <f>VLOOKUP(D699,'[6]Table corresp.'!$M$4:$U$63,9,FALSE)</f>
        <v/>
      </c>
    </row>
    <row r="700">
      <c r="A700" s="179" t="inlineStr">
        <is>
          <t>63 - Transports de bois à partir de la forêt</t>
        </is>
      </c>
      <c r="B700" s="179">
        <f>VLOOKUP(LEFT(A700,3),'[6]Table corresp.'!$A$4:$D$63,3,FALSE)</f>
        <v/>
      </c>
      <c r="C700" s="179">
        <f>VLOOKUP(A700,'[6]Table corresp.'!$M$4:$P$63,4,FALSE)</f>
        <v/>
      </c>
      <c r="D700" s="179" t="inlineStr">
        <is>
          <t>15 - Sciages bruts de Pin maritime</t>
        </is>
      </c>
      <c r="E700" s="179">
        <f>VLOOKUP(LEFT(D700,3),'[6]Table corresp.'!$A$4:$D$63,4,FALSE)</f>
        <v/>
      </c>
      <c r="F700" s="179">
        <f>LEFT(A700,3)&amp;" - "&amp;LEFT(D700,3)</f>
        <v/>
      </c>
      <c r="G700" s="208" t="n">
        <v>27454.46541308067</v>
      </c>
      <c r="H700" s="208" t="n">
        <v>0</v>
      </c>
      <c r="I700" s="208" t="n">
        <v>27454.46560984894</v>
      </c>
      <c r="J700" s="208" t="n">
        <v>0</v>
      </c>
      <c r="K700" s="208" t="n">
        <v>0</v>
      </c>
      <c r="L700" s="208" t="n">
        <v>0</v>
      </c>
      <c r="M700" s="208" t="n">
        <v>0</v>
      </c>
      <c r="N700" s="208" t="n">
        <v>0</v>
      </c>
      <c r="O700" s="208" t="n">
        <v>0</v>
      </c>
      <c r="P700" s="208" t="n">
        <v>0</v>
      </c>
      <c r="Q700" s="208" t="n">
        <v>0</v>
      </c>
      <c r="R700" s="208" t="n">
        <v>0</v>
      </c>
      <c r="S700" s="196" t="n"/>
      <c r="T700" s="179">
        <f>VLOOKUP(A700,'[6]Groupe de branches'!$Z$27:$AM$86,14,FALSE)</f>
        <v/>
      </c>
      <c r="U700" s="179">
        <f>VLOOKUP(D700,'[6]Groupe de branches'!$Z$27:$AM$86,14,FALSE)</f>
        <v/>
      </c>
      <c r="V700" s="179" t="n">
        <v>2017</v>
      </c>
      <c r="W700" s="179">
        <f>VLOOKUP(D700,'[6]Table corresp.'!$M$4:$S$63,7,FALSE)</f>
        <v/>
      </c>
      <c r="X700" s="197">
        <f>IFERROR(G700/SUMIFS('[6]Comp2016-2017 (3)'!$I$5:$I$289,'[6]Comp2016-2017 (3)'!$A$5:$A$289,A700,'[6]Comp2016-2017 (3)'!$R$5:$R$289,V700),0)</f>
        <v/>
      </c>
      <c r="Y700" s="209">
        <f>IFERROR(IF(RIGHT(F700,3)="Exp",VLOOKUP(F700,#REF!,2,FALSE),VLOOKUP(F700,#REF!,9,FALSE)),1)</f>
        <v/>
      </c>
      <c r="Z700" s="197">
        <f>Y700/SUMIFS($Y$4:$Y$1116,$V$4:$V$1116,V700,$A$4:$A$1116,A700)</f>
        <v/>
      </c>
      <c r="AA700" s="181">
        <f>X700*Z700</f>
        <v/>
      </c>
      <c r="AB700" s="183">
        <f>IFERROR(SUMIFS('[6]Comp2016-2017 (3)'!$G$5:$G$289,'[6]Comp2016-2017 (3)'!$A$5:$A$289,A700,'[6]Comp2016-2017 (3)'!$R$5:$R$289,V700)*AA700/SUMIFS($AA$4:$AA$1116,$A$4:$A$1116,A700,$V$4:$V$1116,V700),0)</f>
        <v/>
      </c>
      <c r="AC700" s="183">
        <f>IF($W700=AC$3,$AB700,IF(NOT($W700=0),"",SUMIFS('Val-Vol (2)'!AC$4:AC$1116,'Val-Vol (2)'!$A$4:$A$1116,$D700,'Val-Vol (2)'!$V$4:$V$1116,$V700)/SUMIFS('[6]Comp2016-2017 (3)'!$G$5:$G$289,'[6]Comp2016-2017 (3)'!$A$5:$A$289,$D700,'[6]Comp2016-2017 (3)'!$R$5:$R$289,$V700)*$AB700))</f>
        <v/>
      </c>
      <c r="AD700" s="183">
        <f>IF($W700=AD$3,$AB700,IF(NOT($W700=0),"",SUMIFS('Val-Vol (2)'!AD$4:AD$1116,'Val-Vol (2)'!$A$4:$A$1116,$D700,'Val-Vol (2)'!$V$4:$V$1116,$V700)/SUMIFS('[6]Comp2016-2017 (3)'!$G$5:$G$289,'[6]Comp2016-2017 (3)'!$A$5:$A$289,$D700,'[6]Comp2016-2017 (3)'!$R$5:$R$289,$V700)*$AB700))</f>
        <v/>
      </c>
      <c r="AE700" s="183">
        <f>IF($W700=AE$3,$AB700,IF(NOT($W700=0),"",SUMIFS('Val-Vol (2)'!AE$4:AE$1116,'Val-Vol (2)'!$A$4:$A$1116,$D700,'Val-Vol (2)'!$V$4:$V$1116,$V700)/SUMIFS('[6]Comp2016-2017 (3)'!$G$5:$G$289,'[6]Comp2016-2017 (3)'!$A$5:$A$289,$D700,'[6]Comp2016-2017 (3)'!$R$5:$R$289,$V700)*$AB700))</f>
        <v/>
      </c>
      <c r="AF700" s="183">
        <f>IF($W700=AF$3,$AB700,IF(NOT($W700=0),"",SUMIFS('Val-Vol (2)'!AF$4:AF$1116,'Val-Vol (2)'!$A$4:$A$1116,$D700,'Val-Vol (2)'!$V$4:$V$1116,$V700)/SUMIFS('[6]Comp2016-2017 (3)'!$G$5:$G$289,'[6]Comp2016-2017 (3)'!$A$5:$A$289,$D700,'[6]Comp2016-2017 (3)'!$R$5:$R$289,$V700)*$AB700))</f>
        <v/>
      </c>
      <c r="AG700" s="183">
        <f>IF($W700=AG$3,$AB700,IF(NOT($W700=0),"",SUMIFS('Val-Vol (2)'!AG$4:AG$1116,'Val-Vol (2)'!$A$4:$A$1116,$D700,'Val-Vol (2)'!$V$4:$V$1116,$V700)/SUMIFS('[6]Comp2016-2017 (3)'!$G$5:$G$289,'[6]Comp2016-2017 (3)'!$A$5:$A$289,$D700,'[6]Comp2016-2017 (3)'!$R$5:$R$289,$V700)*$AB700))</f>
        <v/>
      </c>
      <c r="AH700" s="183">
        <f>IF($W700=AH$3,$AB700,IF(NOT($W700=0),"",SUMIFS('Val-Vol (2)'!AH$4:AH$1116,'Val-Vol (2)'!$A$4:$A$1116,$D700,'Val-Vol (2)'!$V$4:$V$1116,$V700)/SUMIFS('[6]Comp2016-2017 (3)'!$G$5:$G$289,'[6]Comp2016-2017 (3)'!$A$5:$A$289,$D700,'[6]Comp2016-2017 (3)'!$R$5:$R$289,$V700)*$AB700))</f>
        <v/>
      </c>
      <c r="AI700" s="183">
        <f>IF($W700=AI$3,$AB700,IF(NOT($W700=0),"",SUMIFS('Val-Vol (2)'!AI$4:AI$1116,'Val-Vol (2)'!$A$4:$A$1116,$D700,'Val-Vol (2)'!$V$4:$V$1116,$V700)/SUMIFS('[6]Comp2016-2017 (3)'!$G$5:$G$289,'[6]Comp2016-2017 (3)'!$A$5:$A$289,$D700,'[6]Comp2016-2017 (3)'!$R$5:$R$289,$V700)*$AB700))</f>
        <v/>
      </c>
      <c r="AJ700" s="183">
        <f>IF($W700=AJ$3,$AB700,IF(NOT($W700=0),"",SUMIFS('Val-Vol (2)'!AJ$4:AJ$1116,'Val-Vol (2)'!$A$4:$A$1116,$D700,'Val-Vol (2)'!$V$4:$V$1116,$V700)/SUMIFS('[6]Comp2016-2017 (3)'!$G$5:$G$289,'[6]Comp2016-2017 (3)'!$A$5:$A$289,$D700,'[6]Comp2016-2017 (3)'!$R$5:$R$289,$V700)*$AB700))</f>
        <v/>
      </c>
      <c r="AK700" s="183">
        <f>SUM(AC700:AJ700)-AB700</f>
        <v/>
      </c>
      <c r="AL700" s="179">
        <f>IF(A700=D700,"remplir à la main","")</f>
        <v/>
      </c>
      <c r="AM700" s="179">
        <f>VLOOKUP(A700,'[6]Table corresp.'!$M$4:$U$63,8,FALSE)</f>
        <v/>
      </c>
      <c r="AN700" s="179">
        <f>VLOOKUP(D700,'[6]Table corresp.'!$M$4:$U$63,9,FALSE)</f>
        <v/>
      </c>
    </row>
    <row r="701">
      <c r="A701" s="179" t="inlineStr">
        <is>
          <t>63 - Transports de bois à partir de la forêt</t>
        </is>
      </c>
      <c r="B701" s="179">
        <f>VLOOKUP(LEFT(A701,3),'[6]Table corresp.'!$A$4:$D$63,3,FALSE)</f>
        <v/>
      </c>
      <c r="C701" s="179">
        <f>VLOOKUP(A701,'[6]Table corresp.'!$M$4:$P$63,4,FALSE)</f>
        <v/>
      </c>
      <c r="D701" s="179" t="inlineStr">
        <is>
          <t>Merrains</t>
        </is>
      </c>
      <c r="E701" s="179">
        <f>VLOOKUP(LEFT(D701,3),'[6]Table corresp.'!$A$4:$D$63,4,FALSE)</f>
        <v/>
      </c>
      <c r="F701" s="179">
        <f>LEFT(A701,3)&amp;" - "&amp;LEFT(D701,3)</f>
        <v/>
      </c>
      <c r="G701" s="208" t="n">
        <v>2631.695010718836</v>
      </c>
      <c r="H701" s="208" t="n">
        <v>0</v>
      </c>
      <c r="I701" s="208" t="n">
        <v>2631.695029580397</v>
      </c>
      <c r="J701" s="208" t="n">
        <v>0</v>
      </c>
      <c r="K701" s="208" t="n">
        <v>0</v>
      </c>
      <c r="L701" s="208" t="n">
        <v>0</v>
      </c>
      <c r="M701" s="208" t="n">
        <v>0</v>
      </c>
      <c r="N701" s="208" t="n">
        <v>0</v>
      </c>
      <c r="O701" s="208" t="n">
        <v>0</v>
      </c>
      <c r="P701" s="208" t="n">
        <v>0</v>
      </c>
      <c r="Q701" s="208" t="n">
        <v>0</v>
      </c>
      <c r="R701" s="208" t="n">
        <v>0</v>
      </c>
      <c r="S701" s="196" t="n"/>
      <c r="T701" s="179">
        <f>VLOOKUP(A701,'[6]Groupe de branches'!$Z$27:$AM$86,14,FALSE)</f>
        <v/>
      </c>
      <c r="U701" s="179">
        <f>VLOOKUP(D701,'[6]Groupe de branches'!$Z$27:$AM$86,14,FALSE)</f>
        <v/>
      </c>
      <c r="V701" s="179" t="n">
        <v>2017</v>
      </c>
      <c r="W701" s="179">
        <f>VLOOKUP(D701,'[6]Table corresp.'!$M$4:$S$63,7,FALSE)</f>
        <v/>
      </c>
      <c r="X701" s="197">
        <f>IFERROR(G701/SUMIFS('[6]Comp2016-2017 (3)'!$I$5:$I$289,'[6]Comp2016-2017 (3)'!$A$5:$A$289,A701,'[6]Comp2016-2017 (3)'!$R$5:$R$289,V701),0)</f>
        <v/>
      </c>
      <c r="Y701" s="209">
        <f>IFERROR(IF(RIGHT(F701,3)="Exp",VLOOKUP(F701,#REF!,2,FALSE),VLOOKUP(F701,#REF!,9,FALSE)),1)</f>
        <v/>
      </c>
      <c r="Z701" s="197">
        <f>Y701/SUMIFS($Y$4:$Y$1116,$V$4:$V$1116,V701,$A$4:$A$1116,A701)</f>
        <v/>
      </c>
      <c r="AA701" s="181">
        <f>X701*Z701</f>
        <v/>
      </c>
      <c r="AB701" s="183">
        <f>IFERROR(SUMIFS('[6]Comp2016-2017 (3)'!$G$5:$G$289,'[6]Comp2016-2017 (3)'!$A$5:$A$289,A701,'[6]Comp2016-2017 (3)'!$R$5:$R$289,V701)*AA701/SUMIFS($AA$4:$AA$1116,$A$4:$A$1116,A701,$V$4:$V$1116,V701),0)</f>
        <v/>
      </c>
      <c r="AC701" s="183">
        <f>IF($W701=AC$3,$AB701,IF(NOT($W701=0),"",SUMIFS('Val-Vol (2)'!AC$4:AC$1116,'Val-Vol (2)'!$A$4:$A$1116,$D701,'Val-Vol (2)'!$V$4:$V$1116,$V701)/SUMIFS('[6]Comp2016-2017 (3)'!$G$5:$G$289,'[6]Comp2016-2017 (3)'!$A$5:$A$289,$D701,'[6]Comp2016-2017 (3)'!$R$5:$R$289,$V701)*$AB701))</f>
        <v/>
      </c>
      <c r="AD701" s="183">
        <f>IF($W701=AD$3,$AB701,IF(NOT($W701=0),"",SUMIFS('Val-Vol (2)'!AD$4:AD$1116,'Val-Vol (2)'!$A$4:$A$1116,$D701,'Val-Vol (2)'!$V$4:$V$1116,$V701)/SUMIFS('[6]Comp2016-2017 (3)'!$G$5:$G$289,'[6]Comp2016-2017 (3)'!$A$5:$A$289,$D701,'[6]Comp2016-2017 (3)'!$R$5:$R$289,$V701)*$AB701))</f>
        <v/>
      </c>
      <c r="AE701" s="183">
        <f>IF($W701=AE$3,$AB701,IF(NOT($W701=0),"",SUMIFS('Val-Vol (2)'!AE$4:AE$1116,'Val-Vol (2)'!$A$4:$A$1116,$D701,'Val-Vol (2)'!$V$4:$V$1116,$V701)/SUMIFS('[6]Comp2016-2017 (3)'!$G$5:$G$289,'[6]Comp2016-2017 (3)'!$A$5:$A$289,$D701,'[6]Comp2016-2017 (3)'!$R$5:$R$289,$V701)*$AB701))</f>
        <v/>
      </c>
      <c r="AF701" s="183">
        <f>IF($W701=AF$3,$AB701,IF(NOT($W701=0),"",SUMIFS('Val-Vol (2)'!AF$4:AF$1116,'Val-Vol (2)'!$A$4:$A$1116,$D701,'Val-Vol (2)'!$V$4:$V$1116,$V701)/SUMIFS('[6]Comp2016-2017 (3)'!$G$5:$G$289,'[6]Comp2016-2017 (3)'!$A$5:$A$289,$D701,'[6]Comp2016-2017 (3)'!$R$5:$R$289,$V701)*$AB701))</f>
        <v/>
      </c>
      <c r="AG701" s="183">
        <f>IF($W701=AG$3,$AB701,IF(NOT($W701=0),"",SUMIFS('Val-Vol (2)'!AG$4:AG$1116,'Val-Vol (2)'!$A$4:$A$1116,$D701,'Val-Vol (2)'!$V$4:$V$1116,$V701)/SUMIFS('[6]Comp2016-2017 (3)'!$G$5:$G$289,'[6]Comp2016-2017 (3)'!$A$5:$A$289,$D701,'[6]Comp2016-2017 (3)'!$R$5:$R$289,$V701)*$AB701))</f>
        <v/>
      </c>
      <c r="AH701" s="183">
        <f>IF($W701=AH$3,$AB701,IF(NOT($W701=0),"",SUMIFS('Val-Vol (2)'!AH$4:AH$1116,'Val-Vol (2)'!$A$4:$A$1116,$D701,'Val-Vol (2)'!$V$4:$V$1116,$V701)/SUMIFS('[6]Comp2016-2017 (3)'!$G$5:$G$289,'[6]Comp2016-2017 (3)'!$A$5:$A$289,$D701,'[6]Comp2016-2017 (3)'!$R$5:$R$289,$V701)*$AB701))</f>
        <v/>
      </c>
      <c r="AI701" s="183">
        <f>IF($W701=AI$3,$AB701,IF(NOT($W701=0),"",SUMIFS('Val-Vol (2)'!AI$4:AI$1116,'Val-Vol (2)'!$A$4:$A$1116,$D701,'Val-Vol (2)'!$V$4:$V$1116,$V701)/SUMIFS('[6]Comp2016-2017 (3)'!$G$5:$G$289,'[6]Comp2016-2017 (3)'!$A$5:$A$289,$D701,'[6]Comp2016-2017 (3)'!$R$5:$R$289,$V701)*$AB701))</f>
        <v/>
      </c>
      <c r="AJ701" s="183">
        <f>IF($W701=AJ$3,$AB701,IF(NOT($W701=0),"",SUMIFS('Val-Vol (2)'!AJ$4:AJ$1116,'Val-Vol (2)'!$A$4:$A$1116,$D701,'Val-Vol (2)'!$V$4:$V$1116,$V701)/SUMIFS('[6]Comp2016-2017 (3)'!$G$5:$G$289,'[6]Comp2016-2017 (3)'!$A$5:$A$289,$D701,'[6]Comp2016-2017 (3)'!$R$5:$R$289,$V701)*$AB701))</f>
        <v/>
      </c>
      <c r="AK701" s="183">
        <f>SUM(AC701:AJ701)-AB701</f>
        <v/>
      </c>
      <c r="AL701" s="179">
        <f>IF(A701=D701,"remplir à la main","")</f>
        <v/>
      </c>
      <c r="AM701" s="179">
        <f>VLOOKUP(A701,'[6]Table corresp.'!$M$4:$U$63,8,FALSE)</f>
        <v/>
      </c>
      <c r="AN701" s="179">
        <f>VLOOKUP(D701,'[6]Table corresp.'!$M$4:$U$63,9,FALSE)</f>
        <v/>
      </c>
    </row>
    <row r="702">
      <c r="A702" s="179" t="inlineStr">
        <is>
          <t>63 - Transports de bois à partir de la forêt</t>
        </is>
      </c>
      <c r="B702" s="179">
        <f>VLOOKUP(LEFT(A702,3),'[6]Table corresp.'!$A$4:$D$63,3,FALSE)</f>
        <v/>
      </c>
      <c r="C702" s="179">
        <f>VLOOKUP(A702,'[6]Table corresp.'!$M$4:$P$63,4,FALSE)</f>
        <v/>
      </c>
      <c r="D702" s="179" t="inlineStr">
        <is>
          <t>Traverses</t>
        </is>
      </c>
      <c r="E702" s="179">
        <f>VLOOKUP(LEFT(D702,3),'[6]Table corresp.'!$A$4:$D$63,4,FALSE)</f>
        <v/>
      </c>
      <c r="F702" s="179">
        <f>LEFT(A702,3)&amp;" - "&amp;LEFT(D702,3)</f>
        <v/>
      </c>
      <c r="G702" s="208" t="n">
        <v>3107.692510580508</v>
      </c>
      <c r="H702" s="208" t="n">
        <v>0</v>
      </c>
      <c r="I702" s="208" t="n">
        <v>3107.692532853579</v>
      </c>
      <c r="J702" s="208" t="n">
        <v>0</v>
      </c>
      <c r="K702" s="208" t="n">
        <v>0</v>
      </c>
      <c r="L702" s="208" t="n">
        <v>0</v>
      </c>
      <c r="M702" s="208" t="n">
        <v>0</v>
      </c>
      <c r="N702" s="208" t="n">
        <v>0</v>
      </c>
      <c r="O702" s="208" t="n">
        <v>0</v>
      </c>
      <c r="P702" s="208" t="n">
        <v>0</v>
      </c>
      <c r="Q702" s="208" t="n">
        <v>0</v>
      </c>
      <c r="R702" s="208" t="n">
        <v>0</v>
      </c>
      <c r="S702" s="196" t="n"/>
      <c r="T702" s="179">
        <f>VLOOKUP(A702,'[6]Groupe de branches'!$Z$27:$AM$86,14,FALSE)</f>
        <v/>
      </c>
      <c r="U702" s="179">
        <f>VLOOKUP(D702,'[6]Groupe de branches'!$Z$27:$AM$86,14,FALSE)</f>
        <v/>
      </c>
      <c r="V702" s="179" t="n">
        <v>2017</v>
      </c>
      <c r="W702" s="179">
        <f>VLOOKUP(D702,'[6]Table corresp.'!$M$4:$S$63,7,FALSE)</f>
        <v/>
      </c>
      <c r="X702" s="197">
        <f>IFERROR(G702/SUMIFS('[6]Comp2016-2017 (3)'!$I$5:$I$289,'[6]Comp2016-2017 (3)'!$A$5:$A$289,A702,'[6]Comp2016-2017 (3)'!$R$5:$R$289,V702),0)</f>
        <v/>
      </c>
      <c r="Y702" s="209">
        <f>IFERROR(IF(RIGHT(F702,3)="Exp",VLOOKUP(F702,#REF!,2,FALSE),VLOOKUP(F702,#REF!,9,FALSE)),1)</f>
        <v/>
      </c>
      <c r="Z702" s="197">
        <f>Y702/SUMIFS($Y$4:$Y$1116,$V$4:$V$1116,V702,$A$4:$A$1116,A702)</f>
        <v/>
      </c>
      <c r="AA702" s="181">
        <f>X702*Z702</f>
        <v/>
      </c>
      <c r="AB702" s="183">
        <f>IFERROR(SUMIFS('[6]Comp2016-2017 (3)'!$G$5:$G$289,'[6]Comp2016-2017 (3)'!$A$5:$A$289,A702,'[6]Comp2016-2017 (3)'!$R$5:$R$289,V702)*AA702/SUMIFS($AA$4:$AA$1116,$A$4:$A$1116,A702,$V$4:$V$1116,V702),0)</f>
        <v/>
      </c>
      <c r="AC702" s="183">
        <f>IF($W702=AC$3,$AB702,IF(NOT($W702=0),"",SUMIFS('Val-Vol (2)'!AC$4:AC$1116,'Val-Vol (2)'!$A$4:$A$1116,$D702,'Val-Vol (2)'!$V$4:$V$1116,$V702)/SUMIFS('[6]Comp2016-2017 (3)'!$G$5:$G$289,'[6]Comp2016-2017 (3)'!$A$5:$A$289,$D702,'[6]Comp2016-2017 (3)'!$R$5:$R$289,$V702)*$AB702))</f>
        <v/>
      </c>
      <c r="AD702" s="183">
        <f>IF($W702=AD$3,$AB702,IF(NOT($W702=0),"",SUMIFS('Val-Vol (2)'!AD$4:AD$1116,'Val-Vol (2)'!$A$4:$A$1116,$D702,'Val-Vol (2)'!$V$4:$V$1116,$V702)/SUMIFS('[6]Comp2016-2017 (3)'!$G$5:$G$289,'[6]Comp2016-2017 (3)'!$A$5:$A$289,$D702,'[6]Comp2016-2017 (3)'!$R$5:$R$289,$V702)*$AB702))</f>
        <v/>
      </c>
      <c r="AE702" s="183">
        <f>IF($W702=AE$3,$AB702,IF(NOT($W702=0),"",SUMIFS('Val-Vol (2)'!AE$4:AE$1116,'Val-Vol (2)'!$A$4:$A$1116,$D702,'Val-Vol (2)'!$V$4:$V$1116,$V702)/SUMIFS('[6]Comp2016-2017 (3)'!$G$5:$G$289,'[6]Comp2016-2017 (3)'!$A$5:$A$289,$D702,'[6]Comp2016-2017 (3)'!$R$5:$R$289,$V702)*$AB702))</f>
        <v/>
      </c>
      <c r="AF702" s="183">
        <f>IF($W702=AF$3,$AB702,IF(NOT($W702=0),"",SUMIFS('Val-Vol (2)'!AF$4:AF$1116,'Val-Vol (2)'!$A$4:$A$1116,$D702,'Val-Vol (2)'!$V$4:$V$1116,$V702)/SUMIFS('[6]Comp2016-2017 (3)'!$G$5:$G$289,'[6]Comp2016-2017 (3)'!$A$5:$A$289,$D702,'[6]Comp2016-2017 (3)'!$R$5:$R$289,$V702)*$AB702))</f>
        <v/>
      </c>
      <c r="AG702" s="183">
        <f>IF($W702=AG$3,$AB702,IF(NOT($W702=0),"",SUMIFS('Val-Vol (2)'!AG$4:AG$1116,'Val-Vol (2)'!$A$4:$A$1116,$D702,'Val-Vol (2)'!$V$4:$V$1116,$V702)/SUMIFS('[6]Comp2016-2017 (3)'!$G$5:$G$289,'[6]Comp2016-2017 (3)'!$A$5:$A$289,$D702,'[6]Comp2016-2017 (3)'!$R$5:$R$289,$V702)*$AB702))</f>
        <v/>
      </c>
      <c r="AH702" s="183">
        <f>IF($W702=AH$3,$AB702,IF(NOT($W702=0),"",SUMIFS('Val-Vol (2)'!AH$4:AH$1116,'Val-Vol (2)'!$A$4:$A$1116,$D702,'Val-Vol (2)'!$V$4:$V$1116,$V702)/SUMIFS('[6]Comp2016-2017 (3)'!$G$5:$G$289,'[6]Comp2016-2017 (3)'!$A$5:$A$289,$D702,'[6]Comp2016-2017 (3)'!$R$5:$R$289,$V702)*$AB702))</f>
        <v/>
      </c>
      <c r="AI702" s="183">
        <f>IF($W702=AI$3,$AB702,IF(NOT($W702=0),"",SUMIFS('Val-Vol (2)'!AI$4:AI$1116,'Val-Vol (2)'!$A$4:$A$1116,$D702,'Val-Vol (2)'!$V$4:$V$1116,$V702)/SUMIFS('[6]Comp2016-2017 (3)'!$G$5:$G$289,'[6]Comp2016-2017 (3)'!$A$5:$A$289,$D702,'[6]Comp2016-2017 (3)'!$R$5:$R$289,$V702)*$AB702))</f>
        <v/>
      </c>
      <c r="AJ702" s="183">
        <f>IF($W702=AJ$3,$AB702,IF(NOT($W702=0),"",SUMIFS('Val-Vol (2)'!AJ$4:AJ$1116,'Val-Vol (2)'!$A$4:$A$1116,$D702,'Val-Vol (2)'!$V$4:$V$1116,$V702)/SUMIFS('[6]Comp2016-2017 (3)'!$G$5:$G$289,'[6]Comp2016-2017 (3)'!$A$5:$A$289,$D702,'[6]Comp2016-2017 (3)'!$R$5:$R$289,$V702)*$AB702))</f>
        <v/>
      </c>
      <c r="AK702" s="183">
        <f>SUM(AC702:AJ702)-AB702</f>
        <v/>
      </c>
      <c r="AL702" s="179">
        <f>IF(A702=D702,"remplir à la main","")</f>
        <v/>
      </c>
      <c r="AM702" s="179">
        <f>VLOOKUP(A702,'[6]Table corresp.'!$M$4:$U$63,8,FALSE)</f>
        <v/>
      </c>
      <c r="AN702" s="179">
        <f>VLOOKUP(D702,'[6]Table corresp.'!$M$4:$U$63,9,FALSE)</f>
        <v/>
      </c>
    </row>
    <row r="703">
      <c r="A703" s="179" t="inlineStr">
        <is>
          <t>63 - Transports de bois à partir de la forêt</t>
        </is>
      </c>
      <c r="B703" s="179">
        <f>VLOOKUP(LEFT(A703,3),'[6]Table corresp.'!$A$4:$D$63,3,FALSE)</f>
        <v/>
      </c>
      <c r="C703" s="179">
        <f>VLOOKUP(A703,'[6]Table corresp.'!$M$4:$P$63,4,FALSE)</f>
        <v/>
      </c>
      <c r="D703" s="179" t="inlineStr">
        <is>
          <t>30 - Combustibles industriels à base de bois</t>
        </is>
      </c>
      <c r="E703" s="179">
        <f>VLOOKUP(LEFT(D703,3),'[6]Table corresp.'!$A$4:$D$63,4,FALSE)</f>
        <v/>
      </c>
      <c r="F703" s="179">
        <f>LEFT(A703,3)&amp;" - "&amp;LEFT(D703,3)</f>
        <v/>
      </c>
      <c r="G703" s="208" t="n">
        <v>23020.57963424827</v>
      </c>
      <c r="H703" s="208" t="n">
        <v>0</v>
      </c>
      <c r="I703" s="208" t="n">
        <v>23020.57979923853</v>
      </c>
      <c r="J703" s="208" t="n">
        <v>0</v>
      </c>
      <c r="K703" s="208" t="n">
        <v>0</v>
      </c>
      <c r="L703" s="208" t="n">
        <v>0</v>
      </c>
      <c r="M703" s="208" t="n">
        <v>0</v>
      </c>
      <c r="N703" s="208" t="n">
        <v>0</v>
      </c>
      <c r="O703" s="208" t="n">
        <v>0</v>
      </c>
      <c r="P703" s="208" t="n">
        <v>0</v>
      </c>
      <c r="Q703" s="208" t="n">
        <v>0</v>
      </c>
      <c r="R703" s="208" t="n">
        <v>0</v>
      </c>
      <c r="S703" s="196" t="n"/>
      <c r="T703" s="179">
        <f>VLOOKUP(A703,'[6]Groupe de branches'!$Z$27:$AM$86,14,FALSE)</f>
        <v/>
      </c>
      <c r="U703" s="179">
        <f>VLOOKUP(D703,'[6]Groupe de branches'!$Z$27:$AM$86,14,FALSE)</f>
        <v/>
      </c>
      <c r="V703" s="179" t="n">
        <v>2017</v>
      </c>
      <c r="W703" s="179">
        <f>VLOOKUP(D703,'[6]Table corresp.'!$M$4:$S$63,7,FALSE)</f>
        <v/>
      </c>
      <c r="X703" s="197">
        <f>IFERROR(G703/SUMIFS('[6]Comp2016-2017 (3)'!$I$5:$I$289,'[6]Comp2016-2017 (3)'!$A$5:$A$289,A703,'[6]Comp2016-2017 (3)'!$R$5:$R$289,V703),0)</f>
        <v/>
      </c>
      <c r="Y703" s="209">
        <f>IFERROR(IF(RIGHT(F703,3)="Exp",VLOOKUP(F703,#REF!,2,FALSE),VLOOKUP(F703,#REF!,9,FALSE)),1)</f>
        <v/>
      </c>
      <c r="Z703" s="197">
        <f>Y703/SUMIFS($Y$4:$Y$1116,$V$4:$V$1116,V703,$A$4:$A$1116,A703)</f>
        <v/>
      </c>
      <c r="AA703" s="181">
        <f>X703*Z703</f>
        <v/>
      </c>
      <c r="AB703" s="183">
        <f>IFERROR(SUMIFS('[6]Comp2016-2017 (3)'!$G$5:$G$289,'[6]Comp2016-2017 (3)'!$A$5:$A$289,A703,'[6]Comp2016-2017 (3)'!$R$5:$R$289,V703)*AA703/SUMIFS($AA$4:$AA$1116,$A$4:$A$1116,A703,$V$4:$V$1116,V703),0)</f>
        <v/>
      </c>
      <c r="AC703" s="183">
        <f>IF($W703=AC$3,$AB703,IF(NOT($W703=0),"",SUMIFS('Val-Vol (2)'!AC$4:AC$1116,'Val-Vol (2)'!$A$4:$A$1116,$D703,'Val-Vol (2)'!$V$4:$V$1116,$V703)/SUMIFS('[6]Comp2016-2017 (3)'!$G$5:$G$289,'[6]Comp2016-2017 (3)'!$A$5:$A$289,$D703,'[6]Comp2016-2017 (3)'!$R$5:$R$289,$V703)*$AB703))</f>
        <v/>
      </c>
      <c r="AD703" s="183">
        <f>IF($W703=AD$3,$AB703,IF(NOT($W703=0),"",SUMIFS('Val-Vol (2)'!AD$4:AD$1116,'Val-Vol (2)'!$A$4:$A$1116,$D703,'Val-Vol (2)'!$V$4:$V$1116,$V703)/SUMIFS('[6]Comp2016-2017 (3)'!$G$5:$G$289,'[6]Comp2016-2017 (3)'!$A$5:$A$289,$D703,'[6]Comp2016-2017 (3)'!$R$5:$R$289,$V703)*$AB703))</f>
        <v/>
      </c>
      <c r="AE703" s="183">
        <f>IF($W703=AE$3,$AB703,IF(NOT($W703=0),"",SUMIFS('Val-Vol (2)'!AE$4:AE$1116,'Val-Vol (2)'!$A$4:$A$1116,$D703,'Val-Vol (2)'!$V$4:$V$1116,$V703)/SUMIFS('[6]Comp2016-2017 (3)'!$G$5:$G$289,'[6]Comp2016-2017 (3)'!$A$5:$A$289,$D703,'[6]Comp2016-2017 (3)'!$R$5:$R$289,$V703)*$AB703))</f>
        <v/>
      </c>
      <c r="AF703" s="183">
        <f>IF($W703=AF$3,$AB703,IF(NOT($W703=0),"",SUMIFS('Val-Vol (2)'!AF$4:AF$1116,'Val-Vol (2)'!$A$4:$A$1116,$D703,'Val-Vol (2)'!$V$4:$V$1116,$V703)/SUMIFS('[6]Comp2016-2017 (3)'!$G$5:$G$289,'[6]Comp2016-2017 (3)'!$A$5:$A$289,$D703,'[6]Comp2016-2017 (3)'!$R$5:$R$289,$V703)*$AB703))</f>
        <v/>
      </c>
      <c r="AG703" s="183">
        <f>IF($W703=AG$3,$AB703,IF(NOT($W703=0),"",SUMIFS('Val-Vol (2)'!AG$4:AG$1116,'Val-Vol (2)'!$A$4:$A$1116,$D703,'Val-Vol (2)'!$V$4:$V$1116,$V703)/SUMIFS('[6]Comp2016-2017 (3)'!$G$5:$G$289,'[6]Comp2016-2017 (3)'!$A$5:$A$289,$D703,'[6]Comp2016-2017 (3)'!$R$5:$R$289,$V703)*$AB703))</f>
        <v/>
      </c>
      <c r="AH703" s="183">
        <f>IF($W703=AH$3,$AB703,IF(NOT($W703=0),"",SUMIFS('Val-Vol (2)'!AH$4:AH$1116,'Val-Vol (2)'!$A$4:$A$1116,$D703,'Val-Vol (2)'!$V$4:$V$1116,$V703)/SUMIFS('[6]Comp2016-2017 (3)'!$G$5:$G$289,'[6]Comp2016-2017 (3)'!$A$5:$A$289,$D703,'[6]Comp2016-2017 (3)'!$R$5:$R$289,$V703)*$AB703))</f>
        <v/>
      </c>
      <c r="AI703" s="183">
        <f>IF($W703=AI$3,$AB703,IF(NOT($W703=0),"",SUMIFS('Val-Vol (2)'!AI$4:AI$1116,'Val-Vol (2)'!$A$4:$A$1116,$D703,'Val-Vol (2)'!$V$4:$V$1116,$V703)/SUMIFS('[6]Comp2016-2017 (3)'!$G$5:$G$289,'[6]Comp2016-2017 (3)'!$A$5:$A$289,$D703,'[6]Comp2016-2017 (3)'!$R$5:$R$289,$V703)*$AB703))</f>
        <v/>
      </c>
      <c r="AJ703" s="183">
        <f>IF($W703=AJ$3,$AB703,IF(NOT($W703=0),"",SUMIFS('Val-Vol (2)'!AJ$4:AJ$1116,'Val-Vol (2)'!$A$4:$A$1116,$D703,'Val-Vol (2)'!$V$4:$V$1116,$V703)/SUMIFS('[6]Comp2016-2017 (3)'!$G$5:$G$289,'[6]Comp2016-2017 (3)'!$A$5:$A$289,$D703,'[6]Comp2016-2017 (3)'!$R$5:$R$289,$V703)*$AB703))</f>
        <v/>
      </c>
      <c r="AK703" s="183">
        <f>SUM(AC703:AJ703)-AB703</f>
        <v/>
      </c>
      <c r="AL703" s="179">
        <f>IF(A703=D703,"remplir à la main","")</f>
        <v/>
      </c>
      <c r="AM703" s="179">
        <f>VLOOKUP(A703,'[6]Table corresp.'!$M$4:$U$63,8,FALSE)</f>
        <v/>
      </c>
      <c r="AN703" s="179">
        <f>VLOOKUP(D703,'[6]Table corresp.'!$M$4:$U$63,9,FALSE)</f>
        <v/>
      </c>
    </row>
    <row r="704">
      <c r="A704" s="179" t="inlineStr">
        <is>
          <t>63 - Transports de bois à partir de la forêt</t>
        </is>
      </c>
      <c r="B704" s="179">
        <f>VLOOKUP(LEFT(A704,3),'[6]Table corresp.'!$A$4:$D$63,3,FALSE)</f>
        <v/>
      </c>
      <c r="C704" s="179">
        <f>VLOOKUP(A704,'[6]Table corresp.'!$M$4:$P$63,4,FALSE)</f>
        <v/>
      </c>
      <c r="D704" s="179" t="inlineStr">
        <is>
          <t>31 - Placages et panneaux à base de bois</t>
        </is>
      </c>
      <c r="E704" s="179">
        <f>VLOOKUP(LEFT(D704,3),'[6]Table corresp.'!$A$4:$D$63,4,FALSE)</f>
        <v/>
      </c>
      <c r="F704" s="179">
        <f>LEFT(A704,3)&amp;" - "&amp;LEFT(D704,3)</f>
        <v/>
      </c>
      <c r="G704" s="208" t="n">
        <v>38373.91997605762</v>
      </c>
      <c r="H704" s="208" t="n">
        <v>0</v>
      </c>
      <c r="I704" s="208" t="n">
        <v>38373.92025108646</v>
      </c>
      <c r="J704" s="208" t="n">
        <v>0</v>
      </c>
      <c r="K704" s="208" t="n">
        <v>0</v>
      </c>
      <c r="L704" s="208" t="n">
        <v>0</v>
      </c>
      <c r="M704" s="208" t="n">
        <v>0</v>
      </c>
      <c r="N704" s="208" t="n">
        <v>0</v>
      </c>
      <c r="O704" s="208" t="n">
        <v>0</v>
      </c>
      <c r="P704" s="208" t="n">
        <v>0</v>
      </c>
      <c r="Q704" s="208" t="n">
        <v>0</v>
      </c>
      <c r="R704" s="208" t="n">
        <v>0</v>
      </c>
      <c r="S704" s="196" t="n"/>
      <c r="T704" s="179">
        <f>VLOOKUP(A704,'[6]Groupe de branches'!$Z$27:$AM$86,14,FALSE)</f>
        <v/>
      </c>
      <c r="U704" s="179">
        <f>VLOOKUP(D704,'[6]Groupe de branches'!$Z$27:$AM$86,14,FALSE)</f>
        <v/>
      </c>
      <c r="V704" s="179" t="n">
        <v>2017</v>
      </c>
      <c r="W704" s="179">
        <f>VLOOKUP(D704,'[6]Table corresp.'!$M$4:$S$63,7,FALSE)</f>
        <v/>
      </c>
      <c r="X704" s="197">
        <f>IFERROR(G704/SUMIFS('[6]Comp2016-2017 (3)'!$I$5:$I$289,'[6]Comp2016-2017 (3)'!$A$5:$A$289,A704,'[6]Comp2016-2017 (3)'!$R$5:$R$289,V704),0)</f>
        <v/>
      </c>
      <c r="Y704" s="209">
        <f>IFERROR(IF(RIGHT(F704,3)="Exp",VLOOKUP(F704,#REF!,2,FALSE),VLOOKUP(F704,#REF!,9,FALSE)),1)</f>
        <v/>
      </c>
      <c r="Z704" s="197">
        <f>Y704/SUMIFS($Y$4:$Y$1116,$V$4:$V$1116,V704,$A$4:$A$1116,A704)</f>
        <v/>
      </c>
      <c r="AA704" s="181">
        <f>X704*Z704</f>
        <v/>
      </c>
      <c r="AB704" s="183">
        <f>IFERROR(SUMIFS('[6]Comp2016-2017 (3)'!$G$5:$G$289,'[6]Comp2016-2017 (3)'!$A$5:$A$289,A704,'[6]Comp2016-2017 (3)'!$R$5:$R$289,V704)*AA704/SUMIFS($AA$4:$AA$1116,$A$4:$A$1116,A704,$V$4:$V$1116,V704),0)</f>
        <v/>
      </c>
      <c r="AC704" s="183">
        <f>IF($W704=AC$3,$AB704,IF(NOT($W704=0),"",SUMIFS('Val-Vol (2)'!AC$4:AC$1116,'Val-Vol (2)'!$A$4:$A$1116,$D704,'Val-Vol (2)'!$V$4:$V$1116,$V704)/SUMIFS('[6]Comp2016-2017 (3)'!$G$5:$G$289,'[6]Comp2016-2017 (3)'!$A$5:$A$289,$D704,'[6]Comp2016-2017 (3)'!$R$5:$R$289,$V704)*$AB704))</f>
        <v/>
      </c>
      <c r="AD704" s="183">
        <f>IF($W704=AD$3,$AB704,IF(NOT($W704=0),"",SUMIFS('Val-Vol (2)'!AD$4:AD$1116,'Val-Vol (2)'!$A$4:$A$1116,$D704,'Val-Vol (2)'!$V$4:$V$1116,$V704)/SUMIFS('[6]Comp2016-2017 (3)'!$G$5:$G$289,'[6]Comp2016-2017 (3)'!$A$5:$A$289,$D704,'[6]Comp2016-2017 (3)'!$R$5:$R$289,$V704)*$AB704))</f>
        <v/>
      </c>
      <c r="AE704" s="183">
        <f>IF($W704=AE$3,$AB704,IF(NOT($W704=0),"",SUMIFS('Val-Vol (2)'!AE$4:AE$1116,'Val-Vol (2)'!$A$4:$A$1116,$D704,'Val-Vol (2)'!$V$4:$V$1116,$V704)/SUMIFS('[6]Comp2016-2017 (3)'!$G$5:$G$289,'[6]Comp2016-2017 (3)'!$A$5:$A$289,$D704,'[6]Comp2016-2017 (3)'!$R$5:$R$289,$V704)*$AB704))</f>
        <v/>
      </c>
      <c r="AF704" s="183">
        <f>IF($W704=AF$3,$AB704,IF(NOT($W704=0),"",SUMIFS('Val-Vol (2)'!AF$4:AF$1116,'Val-Vol (2)'!$A$4:$A$1116,$D704,'Val-Vol (2)'!$V$4:$V$1116,$V704)/SUMIFS('[6]Comp2016-2017 (3)'!$G$5:$G$289,'[6]Comp2016-2017 (3)'!$A$5:$A$289,$D704,'[6]Comp2016-2017 (3)'!$R$5:$R$289,$V704)*$AB704))</f>
        <v/>
      </c>
      <c r="AG704" s="183">
        <f>IF($W704=AG$3,$AB704,IF(NOT($W704=0),"",SUMIFS('Val-Vol (2)'!AG$4:AG$1116,'Val-Vol (2)'!$A$4:$A$1116,$D704,'Val-Vol (2)'!$V$4:$V$1116,$V704)/SUMIFS('[6]Comp2016-2017 (3)'!$G$5:$G$289,'[6]Comp2016-2017 (3)'!$A$5:$A$289,$D704,'[6]Comp2016-2017 (3)'!$R$5:$R$289,$V704)*$AB704))</f>
        <v/>
      </c>
      <c r="AH704" s="183">
        <f>IF($W704=AH$3,$AB704,IF(NOT($W704=0),"",SUMIFS('Val-Vol (2)'!AH$4:AH$1116,'Val-Vol (2)'!$A$4:$A$1116,$D704,'Val-Vol (2)'!$V$4:$V$1116,$V704)/SUMIFS('[6]Comp2016-2017 (3)'!$G$5:$G$289,'[6]Comp2016-2017 (3)'!$A$5:$A$289,$D704,'[6]Comp2016-2017 (3)'!$R$5:$R$289,$V704)*$AB704))</f>
        <v/>
      </c>
      <c r="AI704" s="183">
        <f>IF($W704=AI$3,$AB704,IF(NOT($W704=0),"",SUMIFS('Val-Vol (2)'!AI$4:AI$1116,'Val-Vol (2)'!$A$4:$A$1116,$D704,'Val-Vol (2)'!$V$4:$V$1116,$V704)/SUMIFS('[6]Comp2016-2017 (3)'!$G$5:$G$289,'[6]Comp2016-2017 (3)'!$A$5:$A$289,$D704,'[6]Comp2016-2017 (3)'!$R$5:$R$289,$V704)*$AB704))</f>
        <v/>
      </c>
      <c r="AJ704" s="183">
        <f>IF($W704=AJ$3,$AB704,IF(NOT($W704=0),"",SUMIFS('Val-Vol (2)'!AJ$4:AJ$1116,'Val-Vol (2)'!$A$4:$A$1116,$D704,'Val-Vol (2)'!$V$4:$V$1116,$V704)/SUMIFS('[6]Comp2016-2017 (3)'!$G$5:$G$289,'[6]Comp2016-2017 (3)'!$A$5:$A$289,$D704,'[6]Comp2016-2017 (3)'!$R$5:$R$289,$V704)*$AB704))</f>
        <v/>
      </c>
      <c r="AK704" s="183">
        <f>SUM(AC704:AJ704)-AB704</f>
        <v/>
      </c>
      <c r="AL704" s="179">
        <f>IF(A704=D704,"remplir à la main","")</f>
        <v/>
      </c>
      <c r="AM704" s="179">
        <f>VLOOKUP(A704,'[6]Table corresp.'!$M$4:$U$63,8,FALSE)</f>
        <v/>
      </c>
      <c r="AN704" s="179">
        <f>VLOOKUP(D704,'[6]Table corresp.'!$M$4:$U$63,9,FALSE)</f>
        <v/>
      </c>
    </row>
    <row r="705">
      <c r="A705" s="179" t="inlineStr">
        <is>
          <t>63 - Transports de bois à partir de la forêt</t>
        </is>
      </c>
      <c r="B705" s="179">
        <f>VLOOKUP(LEFT(A705,3),'[6]Table corresp.'!$A$4:$D$63,3,FALSE)</f>
        <v/>
      </c>
      <c r="C705" s="179">
        <f>VLOOKUP(A705,'[6]Table corresp.'!$M$4:$P$63,4,FALSE)</f>
        <v/>
      </c>
      <c r="D705" s="179" t="inlineStr">
        <is>
          <t>Palettes et emballages</t>
        </is>
      </c>
      <c r="E705" s="179">
        <f>VLOOKUP(LEFT(D705,3),'[6]Table corresp.'!$A$4:$D$63,4,FALSE)</f>
        <v/>
      </c>
      <c r="F705" s="179">
        <f>LEFT(A705,3)&amp;" - "&amp;LEFT(D705,3)</f>
        <v/>
      </c>
      <c r="G705" s="208" t="n">
        <v>12065.29969905696</v>
      </c>
      <c r="H705" s="208" t="n">
        <v>0</v>
      </c>
      <c r="I705" s="208" t="n">
        <v>12065.29978552989</v>
      </c>
      <c r="J705" s="208" t="n">
        <v>0</v>
      </c>
      <c r="K705" s="208" t="n">
        <v>0</v>
      </c>
      <c r="L705" s="208" t="n">
        <v>0</v>
      </c>
      <c r="M705" s="208" t="n">
        <v>0</v>
      </c>
      <c r="N705" s="208" t="n">
        <v>0</v>
      </c>
      <c r="O705" s="208" t="n">
        <v>0</v>
      </c>
      <c r="P705" s="208" t="n">
        <v>0</v>
      </c>
      <c r="Q705" s="208" t="n">
        <v>0</v>
      </c>
      <c r="R705" s="208" t="n">
        <v>0</v>
      </c>
      <c r="S705" s="196" t="n"/>
      <c r="T705" s="179">
        <f>VLOOKUP(A705,'[6]Groupe de branches'!$Z$27:$AM$86,14,FALSE)</f>
        <v/>
      </c>
      <c r="U705" s="179">
        <f>VLOOKUP(D705,'[6]Groupe de branches'!$Z$27:$AM$86,14,FALSE)</f>
        <v/>
      </c>
      <c r="V705" s="179" t="n">
        <v>2017</v>
      </c>
      <c r="W705" s="179">
        <f>VLOOKUP(D705,'[6]Table corresp.'!$M$4:$S$63,7,FALSE)</f>
        <v/>
      </c>
      <c r="X705" s="197">
        <f>IFERROR(G705/SUMIFS('[6]Comp2016-2017 (3)'!$I$5:$I$289,'[6]Comp2016-2017 (3)'!$A$5:$A$289,A705,'[6]Comp2016-2017 (3)'!$R$5:$R$289,V705),0)</f>
        <v/>
      </c>
      <c r="Y705" s="209">
        <f>IFERROR(IF(RIGHT(F705,3)="Exp",VLOOKUP(F705,#REF!,2,FALSE),VLOOKUP(F705,#REF!,9,FALSE)),1)</f>
        <v/>
      </c>
      <c r="Z705" s="197">
        <f>Y705/SUMIFS($Y$4:$Y$1116,$V$4:$V$1116,V705,$A$4:$A$1116,A705)</f>
        <v/>
      </c>
      <c r="AA705" s="181">
        <f>X705*Z705</f>
        <v/>
      </c>
      <c r="AB705" s="183">
        <f>IFERROR(SUMIFS('[6]Comp2016-2017 (3)'!$G$5:$G$289,'[6]Comp2016-2017 (3)'!$A$5:$A$289,A705,'[6]Comp2016-2017 (3)'!$R$5:$R$289,V705)*AA705/SUMIFS($AA$4:$AA$1116,$A$4:$A$1116,A705,$V$4:$V$1116,V705),0)</f>
        <v/>
      </c>
      <c r="AC705" s="183">
        <f>IF($W705=AC$3,$AB705,IF(NOT($W705=0),"",SUMIFS('Val-Vol (2)'!AC$4:AC$1116,'Val-Vol (2)'!$A$4:$A$1116,$D705,'Val-Vol (2)'!$V$4:$V$1116,$V705)/SUMIFS('[6]Comp2016-2017 (3)'!$G$5:$G$289,'[6]Comp2016-2017 (3)'!$A$5:$A$289,$D705,'[6]Comp2016-2017 (3)'!$R$5:$R$289,$V705)*$AB705))</f>
        <v/>
      </c>
      <c r="AD705" s="183">
        <f>IF($W705=AD$3,$AB705,IF(NOT($W705=0),"",SUMIFS('Val-Vol (2)'!AD$4:AD$1116,'Val-Vol (2)'!$A$4:$A$1116,$D705,'Val-Vol (2)'!$V$4:$V$1116,$V705)/SUMIFS('[6]Comp2016-2017 (3)'!$G$5:$G$289,'[6]Comp2016-2017 (3)'!$A$5:$A$289,$D705,'[6]Comp2016-2017 (3)'!$R$5:$R$289,$V705)*$AB705))</f>
        <v/>
      </c>
      <c r="AE705" s="183">
        <f>IF($W705=AE$3,$AB705,IF(NOT($W705=0),"",SUMIFS('Val-Vol (2)'!AE$4:AE$1116,'Val-Vol (2)'!$A$4:$A$1116,$D705,'Val-Vol (2)'!$V$4:$V$1116,$V705)/SUMIFS('[6]Comp2016-2017 (3)'!$G$5:$G$289,'[6]Comp2016-2017 (3)'!$A$5:$A$289,$D705,'[6]Comp2016-2017 (3)'!$R$5:$R$289,$V705)*$AB705))</f>
        <v/>
      </c>
      <c r="AF705" s="183">
        <f>IF($W705=AF$3,$AB705,IF(NOT($W705=0),"",SUMIFS('Val-Vol (2)'!AF$4:AF$1116,'Val-Vol (2)'!$A$4:$A$1116,$D705,'Val-Vol (2)'!$V$4:$V$1116,$V705)/SUMIFS('[6]Comp2016-2017 (3)'!$G$5:$G$289,'[6]Comp2016-2017 (3)'!$A$5:$A$289,$D705,'[6]Comp2016-2017 (3)'!$R$5:$R$289,$V705)*$AB705))</f>
        <v/>
      </c>
      <c r="AG705" s="183">
        <f>IF($W705=AG$3,$AB705,IF(NOT($W705=0),"",SUMIFS('Val-Vol (2)'!AG$4:AG$1116,'Val-Vol (2)'!$A$4:$A$1116,$D705,'Val-Vol (2)'!$V$4:$V$1116,$V705)/SUMIFS('[6]Comp2016-2017 (3)'!$G$5:$G$289,'[6]Comp2016-2017 (3)'!$A$5:$A$289,$D705,'[6]Comp2016-2017 (3)'!$R$5:$R$289,$V705)*$AB705))</f>
        <v/>
      </c>
      <c r="AH705" s="183">
        <f>IF($W705=AH$3,$AB705,IF(NOT($W705=0),"",SUMIFS('Val-Vol (2)'!AH$4:AH$1116,'Val-Vol (2)'!$A$4:$A$1116,$D705,'Val-Vol (2)'!$V$4:$V$1116,$V705)/SUMIFS('[6]Comp2016-2017 (3)'!$G$5:$G$289,'[6]Comp2016-2017 (3)'!$A$5:$A$289,$D705,'[6]Comp2016-2017 (3)'!$R$5:$R$289,$V705)*$AB705))</f>
        <v/>
      </c>
      <c r="AI705" s="183">
        <f>IF($W705=AI$3,$AB705,IF(NOT($W705=0),"",SUMIFS('Val-Vol (2)'!AI$4:AI$1116,'Val-Vol (2)'!$A$4:$A$1116,$D705,'Val-Vol (2)'!$V$4:$V$1116,$V705)/SUMIFS('[6]Comp2016-2017 (3)'!$G$5:$G$289,'[6]Comp2016-2017 (3)'!$A$5:$A$289,$D705,'[6]Comp2016-2017 (3)'!$R$5:$R$289,$V705)*$AB705))</f>
        <v/>
      </c>
      <c r="AJ705" s="183">
        <f>IF($W705=AJ$3,$AB705,IF(NOT($W705=0),"",SUMIFS('Val-Vol (2)'!AJ$4:AJ$1116,'Val-Vol (2)'!$A$4:$A$1116,$D705,'Val-Vol (2)'!$V$4:$V$1116,$V705)/SUMIFS('[6]Comp2016-2017 (3)'!$G$5:$G$289,'[6]Comp2016-2017 (3)'!$A$5:$A$289,$D705,'[6]Comp2016-2017 (3)'!$R$5:$R$289,$V705)*$AB705))</f>
        <v/>
      </c>
      <c r="AK705" s="183">
        <f>SUM(AC705:AJ705)-AB705</f>
        <v/>
      </c>
      <c r="AL705" s="179">
        <f>IF(A705=D705,"remplir à la main","")</f>
        <v/>
      </c>
      <c r="AM705" s="179">
        <f>VLOOKUP(A705,'[6]Table corresp.'!$M$4:$U$63,8,FALSE)</f>
        <v/>
      </c>
      <c r="AN705" s="179">
        <f>VLOOKUP(D705,'[6]Table corresp.'!$M$4:$U$63,9,FALSE)</f>
        <v/>
      </c>
    </row>
    <row r="706">
      <c r="A706" s="179" t="inlineStr">
        <is>
          <t>63 - Transports de bois à partir de la forêt</t>
        </is>
      </c>
      <c r="B706" s="179">
        <f>VLOOKUP(LEFT(A706,3),'[6]Table corresp.'!$A$4:$D$63,3,FALSE)</f>
        <v/>
      </c>
      <c r="C706" s="179">
        <f>VLOOKUP(A706,'[6]Table corresp.'!$M$4:$P$63,4,FALSE)</f>
        <v/>
      </c>
      <c r="D706" s="179" t="inlineStr">
        <is>
          <t>43 - Pâte à papier</t>
        </is>
      </c>
      <c r="E706" s="179">
        <f>VLOOKUP(LEFT(D706,3),'[6]Table corresp.'!$A$4:$D$63,4,FALSE)</f>
        <v/>
      </c>
      <c r="F706" s="179">
        <f>LEFT(A706,3)&amp;" - "&amp;LEFT(D706,3)</f>
        <v/>
      </c>
      <c r="G706" s="208" t="n">
        <v>47614.10530164896</v>
      </c>
      <c r="H706" s="208" t="n">
        <v>0</v>
      </c>
      <c r="I706" s="208" t="n">
        <v>47614.10564290292</v>
      </c>
      <c r="J706" s="208" t="n">
        <v>0</v>
      </c>
      <c r="K706" s="208" t="n">
        <v>0</v>
      </c>
      <c r="L706" s="208" t="n">
        <v>0</v>
      </c>
      <c r="M706" s="208" t="n">
        <v>0</v>
      </c>
      <c r="N706" s="208" t="n">
        <v>0</v>
      </c>
      <c r="O706" s="208" t="n">
        <v>0</v>
      </c>
      <c r="P706" s="208" t="n">
        <v>0</v>
      </c>
      <c r="Q706" s="208" t="n">
        <v>0</v>
      </c>
      <c r="R706" s="208" t="n">
        <v>0</v>
      </c>
      <c r="S706" s="196" t="n"/>
      <c r="T706" s="179">
        <f>VLOOKUP(A706,'[6]Groupe de branches'!$Z$27:$AM$86,14,FALSE)</f>
        <v/>
      </c>
      <c r="U706" s="179">
        <f>VLOOKUP(D706,'[6]Groupe de branches'!$Z$27:$AM$86,14,FALSE)</f>
        <v/>
      </c>
      <c r="V706" s="179" t="n">
        <v>2017</v>
      </c>
      <c r="W706" s="179">
        <f>VLOOKUP(D706,'[6]Table corresp.'!$M$4:$S$63,7,FALSE)</f>
        <v/>
      </c>
      <c r="X706" s="197">
        <f>IFERROR(G706/SUMIFS('[6]Comp2016-2017 (3)'!$I$5:$I$289,'[6]Comp2016-2017 (3)'!$A$5:$A$289,A706,'[6]Comp2016-2017 (3)'!$R$5:$R$289,V706),0)</f>
        <v/>
      </c>
      <c r="Y706" s="209">
        <f>IFERROR(IF(RIGHT(F706,3)="Exp",VLOOKUP(F706,#REF!,2,FALSE),VLOOKUP(F706,#REF!,9,FALSE)),1)</f>
        <v/>
      </c>
      <c r="Z706" s="197">
        <f>Y706/SUMIFS($Y$4:$Y$1116,$V$4:$V$1116,V706,$A$4:$A$1116,A706)</f>
        <v/>
      </c>
      <c r="AA706" s="181">
        <f>X706*Z706</f>
        <v/>
      </c>
      <c r="AB706" s="183">
        <f>IFERROR(SUMIFS('[6]Comp2016-2017 (3)'!$G$5:$G$289,'[6]Comp2016-2017 (3)'!$A$5:$A$289,A706,'[6]Comp2016-2017 (3)'!$R$5:$R$289,V706)*AA706/SUMIFS($AA$4:$AA$1116,$A$4:$A$1116,A706,$V$4:$V$1116,V706),0)</f>
        <v/>
      </c>
      <c r="AC706" s="183">
        <f>IF($W706=AC$3,$AB706,IF(NOT($W706=0),"",SUMIFS('Val-Vol (2)'!AC$4:AC$1116,'Val-Vol (2)'!$A$4:$A$1116,$D706,'Val-Vol (2)'!$V$4:$V$1116,$V706)/SUMIFS('[6]Comp2016-2017 (3)'!$G$5:$G$289,'[6]Comp2016-2017 (3)'!$A$5:$A$289,$D706,'[6]Comp2016-2017 (3)'!$R$5:$R$289,$V706)*$AB706))</f>
        <v/>
      </c>
      <c r="AD706" s="183">
        <f>IF($W706=AD$3,$AB706,IF(NOT($W706=0),"",SUMIFS('Val-Vol (2)'!AD$4:AD$1116,'Val-Vol (2)'!$A$4:$A$1116,$D706,'Val-Vol (2)'!$V$4:$V$1116,$V706)/SUMIFS('[6]Comp2016-2017 (3)'!$G$5:$G$289,'[6]Comp2016-2017 (3)'!$A$5:$A$289,$D706,'[6]Comp2016-2017 (3)'!$R$5:$R$289,$V706)*$AB706))</f>
        <v/>
      </c>
      <c r="AE706" s="183">
        <f>IF($W706=AE$3,$AB706,IF(NOT($W706=0),"",SUMIFS('Val-Vol (2)'!AE$4:AE$1116,'Val-Vol (2)'!$A$4:$A$1116,$D706,'Val-Vol (2)'!$V$4:$V$1116,$V706)/SUMIFS('[6]Comp2016-2017 (3)'!$G$5:$G$289,'[6]Comp2016-2017 (3)'!$A$5:$A$289,$D706,'[6]Comp2016-2017 (3)'!$R$5:$R$289,$V706)*$AB706))</f>
        <v/>
      </c>
      <c r="AF706" s="183">
        <f>IF($W706=AF$3,$AB706,IF(NOT($W706=0),"",SUMIFS('Val-Vol (2)'!AF$4:AF$1116,'Val-Vol (2)'!$A$4:$A$1116,$D706,'Val-Vol (2)'!$V$4:$V$1116,$V706)/SUMIFS('[6]Comp2016-2017 (3)'!$G$5:$G$289,'[6]Comp2016-2017 (3)'!$A$5:$A$289,$D706,'[6]Comp2016-2017 (3)'!$R$5:$R$289,$V706)*$AB706))</f>
        <v/>
      </c>
      <c r="AG706" s="183">
        <f>IF($W706=AG$3,$AB706,IF(NOT($W706=0),"",SUMIFS('Val-Vol (2)'!AG$4:AG$1116,'Val-Vol (2)'!$A$4:$A$1116,$D706,'Val-Vol (2)'!$V$4:$V$1116,$V706)/SUMIFS('[6]Comp2016-2017 (3)'!$G$5:$G$289,'[6]Comp2016-2017 (3)'!$A$5:$A$289,$D706,'[6]Comp2016-2017 (3)'!$R$5:$R$289,$V706)*$AB706))</f>
        <v/>
      </c>
      <c r="AH706" s="183">
        <f>IF($W706=AH$3,$AB706,IF(NOT($W706=0),"",SUMIFS('Val-Vol (2)'!AH$4:AH$1116,'Val-Vol (2)'!$A$4:$A$1116,$D706,'Val-Vol (2)'!$V$4:$V$1116,$V706)/SUMIFS('[6]Comp2016-2017 (3)'!$G$5:$G$289,'[6]Comp2016-2017 (3)'!$A$5:$A$289,$D706,'[6]Comp2016-2017 (3)'!$R$5:$R$289,$V706)*$AB706))</f>
        <v/>
      </c>
      <c r="AI706" s="183">
        <f>IF($W706=AI$3,$AB706,IF(NOT($W706=0),"",SUMIFS('Val-Vol (2)'!AI$4:AI$1116,'Val-Vol (2)'!$A$4:$A$1116,$D706,'Val-Vol (2)'!$V$4:$V$1116,$V706)/SUMIFS('[6]Comp2016-2017 (3)'!$G$5:$G$289,'[6]Comp2016-2017 (3)'!$A$5:$A$289,$D706,'[6]Comp2016-2017 (3)'!$R$5:$R$289,$V706)*$AB706))</f>
        <v/>
      </c>
      <c r="AJ706" s="183">
        <f>IF($W706=AJ$3,$AB706,IF(NOT($W706=0),"",SUMIFS('Val-Vol (2)'!AJ$4:AJ$1116,'Val-Vol (2)'!$A$4:$A$1116,$D706,'Val-Vol (2)'!$V$4:$V$1116,$V706)/SUMIFS('[6]Comp2016-2017 (3)'!$G$5:$G$289,'[6]Comp2016-2017 (3)'!$A$5:$A$289,$D706,'[6]Comp2016-2017 (3)'!$R$5:$R$289,$V706)*$AB706))</f>
        <v/>
      </c>
      <c r="AK706" s="183">
        <f>SUM(AC706:AJ706)-AB706</f>
        <v/>
      </c>
      <c r="AL706" s="179">
        <f>IF(A706=D706,"remplir à la main","")</f>
        <v/>
      </c>
      <c r="AM706" s="179">
        <f>VLOOKUP(A706,'[6]Table corresp.'!$M$4:$U$63,8,FALSE)</f>
        <v/>
      </c>
      <c r="AN706" s="179">
        <f>VLOOKUP(D706,'[6]Table corresp.'!$M$4:$U$63,9,FALSE)</f>
        <v/>
      </c>
      <c r="AO706" s="183" t="n"/>
      <c r="AP706" s="183" t="n"/>
    </row>
    <row r="707">
      <c r="A707" s="179" t="inlineStr">
        <is>
          <t>63 - Transports de bois à partir de la forêt</t>
        </is>
      </c>
      <c r="B707" s="179">
        <f>VLOOKUP(LEFT(A707,3),'[6]Table corresp.'!$A$4:$D$63,3,FALSE)</f>
        <v/>
      </c>
      <c r="C707" s="179">
        <f>VLOOKUP(A707,'[6]Table corresp.'!$M$4:$P$63,4,FALSE)</f>
        <v/>
      </c>
      <c r="D707" s="179" t="inlineStr">
        <is>
          <t>46 - Produits de la chimie du bois</t>
        </is>
      </c>
      <c r="E707" s="179">
        <f>VLOOKUP(LEFT(D707,3),'[6]Table corresp.'!$A$4:$D$63,4,FALSE)</f>
        <v/>
      </c>
      <c r="F707" s="179">
        <f>LEFT(A707,3)&amp;" - "&amp;LEFT(D707,3)</f>
        <v/>
      </c>
      <c r="G707" s="208" t="n">
        <v>8565.312884530937</v>
      </c>
      <c r="H707" s="208" t="n">
        <v>0</v>
      </c>
      <c r="I707" s="208" t="n">
        <v>8565.312945919191</v>
      </c>
      <c r="J707" s="208" t="n">
        <v>0</v>
      </c>
      <c r="K707" s="208" t="n">
        <v>0</v>
      </c>
      <c r="L707" s="208" t="n">
        <v>0</v>
      </c>
      <c r="M707" s="208" t="n">
        <v>0</v>
      </c>
      <c r="N707" s="208" t="n">
        <v>0</v>
      </c>
      <c r="O707" s="208" t="n">
        <v>0</v>
      </c>
      <c r="P707" s="208" t="n">
        <v>0</v>
      </c>
      <c r="Q707" s="208" t="n">
        <v>0</v>
      </c>
      <c r="R707" s="208" t="n">
        <v>0</v>
      </c>
      <c r="S707" s="196" t="n"/>
      <c r="T707" s="179">
        <f>VLOOKUP(A707,'[6]Groupe de branches'!$Z$27:$AM$86,14,FALSE)</f>
        <v/>
      </c>
      <c r="U707" s="179">
        <f>VLOOKUP(D707,'[6]Groupe de branches'!$Z$27:$AM$86,14,FALSE)</f>
        <v/>
      </c>
      <c r="V707" s="179" t="n">
        <v>2017</v>
      </c>
      <c r="W707" s="179">
        <f>VLOOKUP(D707,'[6]Table corresp.'!$M$4:$S$63,7,FALSE)</f>
        <v/>
      </c>
      <c r="X707" s="197">
        <f>IFERROR(G707/SUMIFS('[6]Comp2016-2017 (3)'!$I$5:$I$289,'[6]Comp2016-2017 (3)'!$A$5:$A$289,A707,'[6]Comp2016-2017 (3)'!$R$5:$R$289,V707),0)</f>
        <v/>
      </c>
      <c r="Y707" s="209">
        <f>IFERROR(IF(RIGHT(F707,3)="Exp",VLOOKUP(F707,#REF!,2,FALSE),VLOOKUP(F707,#REF!,9,FALSE)),1)</f>
        <v/>
      </c>
      <c r="Z707" s="197">
        <f>Y707/SUMIFS($Y$4:$Y$1116,$V$4:$V$1116,V707,$A$4:$A$1116,A707)</f>
        <v/>
      </c>
      <c r="AA707" s="181">
        <f>X707*Z707</f>
        <v/>
      </c>
      <c r="AB707" s="183">
        <f>IFERROR(SUMIFS('[6]Comp2016-2017 (3)'!$G$5:$G$289,'[6]Comp2016-2017 (3)'!$A$5:$A$289,A707,'[6]Comp2016-2017 (3)'!$R$5:$R$289,V707)*AA707/SUMIFS($AA$4:$AA$1116,$A$4:$A$1116,A707,$V$4:$V$1116,V707),0)</f>
        <v/>
      </c>
      <c r="AC707" s="183">
        <f>IF($W707=AC$3,$AB707,IF(NOT($W707=0),"",SUMIFS('Val-Vol (2)'!AC$4:AC$1116,'Val-Vol (2)'!$A$4:$A$1116,$D707,'Val-Vol (2)'!$V$4:$V$1116,$V707)/SUMIFS('[6]Comp2016-2017 (3)'!$G$5:$G$289,'[6]Comp2016-2017 (3)'!$A$5:$A$289,$D707,'[6]Comp2016-2017 (3)'!$R$5:$R$289,$V707)*$AB707))</f>
        <v/>
      </c>
      <c r="AD707" s="183">
        <f>IF($W707=AD$3,$AB707,IF(NOT($W707=0),"",SUMIFS('Val-Vol (2)'!AD$4:AD$1116,'Val-Vol (2)'!$A$4:$A$1116,$D707,'Val-Vol (2)'!$V$4:$V$1116,$V707)/SUMIFS('[6]Comp2016-2017 (3)'!$G$5:$G$289,'[6]Comp2016-2017 (3)'!$A$5:$A$289,$D707,'[6]Comp2016-2017 (3)'!$R$5:$R$289,$V707)*$AB707))</f>
        <v/>
      </c>
      <c r="AE707" s="183">
        <f>IF($W707=AE$3,$AB707,IF(NOT($W707=0),"",SUMIFS('Val-Vol (2)'!AE$4:AE$1116,'Val-Vol (2)'!$A$4:$A$1116,$D707,'Val-Vol (2)'!$V$4:$V$1116,$V707)/SUMIFS('[6]Comp2016-2017 (3)'!$G$5:$G$289,'[6]Comp2016-2017 (3)'!$A$5:$A$289,$D707,'[6]Comp2016-2017 (3)'!$R$5:$R$289,$V707)*$AB707))</f>
        <v/>
      </c>
      <c r="AF707" s="183">
        <f>IF($W707=AF$3,$AB707,IF(NOT($W707=0),"",SUMIFS('Val-Vol (2)'!AF$4:AF$1116,'Val-Vol (2)'!$A$4:$A$1116,$D707,'Val-Vol (2)'!$V$4:$V$1116,$V707)/SUMIFS('[6]Comp2016-2017 (3)'!$G$5:$G$289,'[6]Comp2016-2017 (3)'!$A$5:$A$289,$D707,'[6]Comp2016-2017 (3)'!$R$5:$R$289,$V707)*$AB707))</f>
        <v/>
      </c>
      <c r="AG707" s="183">
        <f>IF($W707=AG$3,$AB707,IF(NOT($W707=0),"",SUMIFS('Val-Vol (2)'!AG$4:AG$1116,'Val-Vol (2)'!$A$4:$A$1116,$D707,'Val-Vol (2)'!$V$4:$V$1116,$V707)/SUMIFS('[6]Comp2016-2017 (3)'!$G$5:$G$289,'[6]Comp2016-2017 (3)'!$A$5:$A$289,$D707,'[6]Comp2016-2017 (3)'!$R$5:$R$289,$V707)*$AB707))</f>
        <v/>
      </c>
      <c r="AH707" s="183">
        <f>IF($W707=AH$3,$AB707,IF(NOT($W707=0),"",SUMIFS('Val-Vol (2)'!AH$4:AH$1116,'Val-Vol (2)'!$A$4:$A$1116,$D707,'Val-Vol (2)'!$V$4:$V$1116,$V707)/SUMIFS('[6]Comp2016-2017 (3)'!$G$5:$G$289,'[6]Comp2016-2017 (3)'!$A$5:$A$289,$D707,'[6]Comp2016-2017 (3)'!$R$5:$R$289,$V707)*$AB707))</f>
        <v/>
      </c>
      <c r="AI707" s="183">
        <f>IF($W707=AI$3,$AB707,IF(NOT($W707=0),"",SUMIFS('Val-Vol (2)'!AI$4:AI$1116,'Val-Vol (2)'!$A$4:$A$1116,$D707,'Val-Vol (2)'!$V$4:$V$1116,$V707)/SUMIFS('[6]Comp2016-2017 (3)'!$G$5:$G$289,'[6]Comp2016-2017 (3)'!$A$5:$A$289,$D707,'[6]Comp2016-2017 (3)'!$R$5:$R$289,$V707)*$AB707))</f>
        <v/>
      </c>
      <c r="AJ707" s="183">
        <f>IF($W707=AJ$3,$AB707,IF(NOT($W707=0),"",SUMIFS('Val-Vol (2)'!AJ$4:AJ$1116,'Val-Vol (2)'!$A$4:$A$1116,$D707,'Val-Vol (2)'!$V$4:$V$1116,$V707)/SUMIFS('[6]Comp2016-2017 (3)'!$G$5:$G$289,'[6]Comp2016-2017 (3)'!$A$5:$A$289,$D707,'[6]Comp2016-2017 (3)'!$R$5:$R$289,$V707)*$AB707))</f>
        <v/>
      </c>
      <c r="AK707" s="183">
        <f>SUM(AC707:AJ707)-AB707</f>
        <v/>
      </c>
      <c r="AL707" s="179">
        <f>IF(A707=D707,"remplir à la main","")</f>
        <v/>
      </c>
      <c r="AM707" s="179">
        <f>VLOOKUP(A707,'[6]Table corresp.'!$M$4:$U$63,8,FALSE)</f>
        <v/>
      </c>
      <c r="AN707" s="179">
        <f>VLOOKUP(D707,'[6]Table corresp.'!$M$4:$U$63,9,FALSE)</f>
        <v/>
      </c>
    </row>
    <row r="708">
      <c r="A708" s="179" t="inlineStr">
        <is>
          <t>63 - Transports de bois à partir de la forêt</t>
        </is>
      </c>
      <c r="B708" s="179">
        <f>VLOOKUP(LEFT(A708,3),'[6]Table corresp.'!$A$4:$D$63,3,FALSE)</f>
        <v/>
      </c>
      <c r="C708" s="179">
        <f>VLOOKUP(A708,'[6]Table corresp.'!$M$4:$P$63,4,FALSE)</f>
        <v/>
      </c>
      <c r="D708" s="179" t="inlineStr">
        <is>
          <t>Exportation</t>
        </is>
      </c>
      <c r="E708" s="179">
        <f>VLOOKUP(LEFT(D708,3),'[6]Table corresp.'!$A$4:$D$63,4,FALSE)</f>
        <v/>
      </c>
      <c r="F708" s="179">
        <f>LEFT(A708,3)&amp;" - "&amp;LEFT(D708,3)</f>
        <v/>
      </c>
      <c r="G708" s="208" t="n">
        <v>40688.33643413954</v>
      </c>
      <c r="H708" s="208" t="n">
        <v>0</v>
      </c>
      <c r="I708" s="208" t="n">
        <v>40688.33672575597</v>
      </c>
      <c r="J708" s="208" t="n">
        <v>0</v>
      </c>
      <c r="K708" s="208" t="n">
        <v>0</v>
      </c>
      <c r="L708" s="208" t="n">
        <v>0</v>
      </c>
      <c r="M708" s="208" t="n">
        <v>0</v>
      </c>
      <c r="N708" s="208" t="n">
        <v>0</v>
      </c>
      <c r="O708" s="208" t="n">
        <v>0</v>
      </c>
      <c r="P708" s="208" t="n">
        <v>0</v>
      </c>
      <c r="Q708" s="208" t="n">
        <v>0</v>
      </c>
      <c r="R708" s="208" t="n">
        <v>0</v>
      </c>
      <c r="S708" s="196" t="n"/>
      <c r="T708" s="179">
        <f>VLOOKUP(A708,'[6]Groupe de branches'!$Z$27:$AM$86,14,FALSE)</f>
        <v/>
      </c>
      <c r="U708" s="179">
        <f>VLOOKUP(D708,'[6]Groupe de branches'!$Z$27:$AM$86,14,FALSE)</f>
        <v/>
      </c>
      <c r="V708" s="179" t="n">
        <v>2017</v>
      </c>
      <c r="W708" s="179">
        <f>VLOOKUP(D708,'[6]Table corresp.'!$M$4:$S$63,7,FALSE)</f>
        <v/>
      </c>
      <c r="X708" s="197">
        <f>IFERROR(G708/SUMIFS('[6]Comp2016-2017 (3)'!$I$5:$I$289,'[6]Comp2016-2017 (3)'!$A$5:$A$289,A708,'[6]Comp2016-2017 (3)'!$R$5:$R$289,V708),0)</f>
        <v/>
      </c>
      <c r="Y708" s="209">
        <f>IFERROR(IF(RIGHT(F708,3)="Exp",VLOOKUP(F708,#REF!,2,FALSE),VLOOKUP(F708,#REF!,9,FALSE)),1)</f>
        <v/>
      </c>
      <c r="Z708" s="197">
        <f>Y708/SUMIFS($Y$4:$Y$1116,$V$4:$V$1116,V708,$A$4:$A$1116,A708)</f>
        <v/>
      </c>
      <c r="AA708" s="181">
        <f>X708*Z708</f>
        <v/>
      </c>
      <c r="AB708" s="183">
        <f>IFERROR(SUMIFS('[6]Comp2016-2017 (3)'!$G$5:$G$289,'[6]Comp2016-2017 (3)'!$A$5:$A$289,A708,'[6]Comp2016-2017 (3)'!$R$5:$R$289,V708)*AA708/SUMIFS($AA$4:$AA$1116,$A$4:$A$1116,A708,$V$4:$V$1116,V708),0)</f>
        <v/>
      </c>
      <c r="AC708" s="183">
        <f>IF($W708=AC$3,$AB708,IF(NOT($W708=0),"",SUMIFS('Val-Vol (2)'!AC$4:AC$1116,'Val-Vol (2)'!$A$4:$A$1116,$D708,'Val-Vol (2)'!$V$4:$V$1116,$V708)/SUMIFS('[6]Comp2016-2017 (3)'!$G$5:$G$289,'[6]Comp2016-2017 (3)'!$A$5:$A$289,$D708,'[6]Comp2016-2017 (3)'!$R$5:$R$289,$V708)*$AB708))</f>
        <v/>
      </c>
      <c r="AD708" s="183">
        <f>IF($W708=AD$3,$AB708,IF(NOT($W708=0),"",SUMIFS('Val-Vol (2)'!AD$4:AD$1116,'Val-Vol (2)'!$A$4:$A$1116,$D708,'Val-Vol (2)'!$V$4:$V$1116,$V708)/SUMIFS('[6]Comp2016-2017 (3)'!$G$5:$G$289,'[6]Comp2016-2017 (3)'!$A$5:$A$289,$D708,'[6]Comp2016-2017 (3)'!$R$5:$R$289,$V708)*$AB708))</f>
        <v/>
      </c>
      <c r="AE708" s="183">
        <f>IF($W708=AE$3,$AB708,IF(NOT($W708=0),"",SUMIFS('Val-Vol (2)'!AE$4:AE$1116,'Val-Vol (2)'!$A$4:$A$1116,$D708,'Val-Vol (2)'!$V$4:$V$1116,$V708)/SUMIFS('[6]Comp2016-2017 (3)'!$G$5:$G$289,'[6]Comp2016-2017 (3)'!$A$5:$A$289,$D708,'[6]Comp2016-2017 (3)'!$R$5:$R$289,$V708)*$AB708))</f>
        <v/>
      </c>
      <c r="AF708" s="183">
        <f>IF($W708=AF$3,$AB708,IF(NOT($W708=0),"",SUMIFS('Val-Vol (2)'!AF$4:AF$1116,'Val-Vol (2)'!$A$4:$A$1116,$D708,'Val-Vol (2)'!$V$4:$V$1116,$V708)/SUMIFS('[6]Comp2016-2017 (3)'!$G$5:$G$289,'[6]Comp2016-2017 (3)'!$A$5:$A$289,$D708,'[6]Comp2016-2017 (3)'!$R$5:$R$289,$V708)*$AB708))</f>
        <v/>
      </c>
      <c r="AG708" s="183">
        <f>IF($W708=AG$3,$AB708,IF(NOT($W708=0),"",SUMIFS('Val-Vol (2)'!AG$4:AG$1116,'Val-Vol (2)'!$A$4:$A$1116,$D708,'Val-Vol (2)'!$V$4:$V$1116,$V708)/SUMIFS('[6]Comp2016-2017 (3)'!$G$5:$G$289,'[6]Comp2016-2017 (3)'!$A$5:$A$289,$D708,'[6]Comp2016-2017 (3)'!$R$5:$R$289,$V708)*$AB708))</f>
        <v/>
      </c>
      <c r="AH708" s="183">
        <f>IF($W708=AH$3,$AB708,IF(NOT($W708=0),"",SUMIFS('Val-Vol (2)'!AH$4:AH$1116,'Val-Vol (2)'!$A$4:$A$1116,$D708,'Val-Vol (2)'!$V$4:$V$1116,$V708)/SUMIFS('[6]Comp2016-2017 (3)'!$G$5:$G$289,'[6]Comp2016-2017 (3)'!$A$5:$A$289,$D708,'[6]Comp2016-2017 (3)'!$R$5:$R$289,$V708)*$AB708))</f>
        <v/>
      </c>
      <c r="AI708" s="183">
        <f>IF($W708=AI$3,$AB708,IF(NOT($W708=0),"",SUMIFS('Val-Vol (2)'!AI$4:AI$1116,'Val-Vol (2)'!$A$4:$A$1116,$D708,'Val-Vol (2)'!$V$4:$V$1116,$V708)/SUMIFS('[6]Comp2016-2017 (3)'!$G$5:$G$289,'[6]Comp2016-2017 (3)'!$A$5:$A$289,$D708,'[6]Comp2016-2017 (3)'!$R$5:$R$289,$V708)*$AB708))</f>
        <v/>
      </c>
      <c r="AJ708" s="183">
        <f>IF($W708=AJ$3,$AB708,IF(NOT($W708=0),"",SUMIFS('Val-Vol (2)'!AJ$4:AJ$1116,'Val-Vol (2)'!$A$4:$A$1116,$D708,'Val-Vol (2)'!$V$4:$V$1116,$V708)/SUMIFS('[6]Comp2016-2017 (3)'!$G$5:$G$289,'[6]Comp2016-2017 (3)'!$A$5:$A$289,$D708,'[6]Comp2016-2017 (3)'!$R$5:$R$289,$V708)*$AB708))</f>
        <v/>
      </c>
      <c r="AK708" s="183">
        <f>SUM(AC708:AJ708)-AB708</f>
        <v/>
      </c>
      <c r="AL708" s="179">
        <f>IF(A708=D708,"remplir à la main","")</f>
        <v/>
      </c>
      <c r="AM708" s="179">
        <f>VLOOKUP(A708,'[6]Table corresp.'!$M$4:$U$63,8,FALSE)</f>
        <v/>
      </c>
      <c r="AN708" s="179">
        <f>VLOOKUP(D708,'[6]Table corresp.'!$M$4:$U$63,9,FALSE)</f>
        <v/>
      </c>
    </row>
    <row r="709">
      <c r="A709" s="179" t="inlineStr">
        <is>
          <t>64 - Divers services de support à la filière</t>
        </is>
      </c>
      <c r="B709" s="179">
        <f>VLOOKUP(LEFT(A709,3),'[6]Table corresp.'!$A$4:$D$63,3,FALSE)</f>
        <v/>
      </c>
      <c r="C709" s="179">
        <f>VLOOKUP(A709,'[6]Table corresp.'!$M$4:$P$63,4,FALSE)</f>
        <v/>
      </c>
      <c r="D709" s="179" t="inlineStr">
        <is>
          <t>07 - Textiles à base de bois</t>
        </is>
      </c>
      <c r="E709" s="179">
        <f>VLOOKUP(LEFT(D709,3),'[6]Table corresp.'!$A$4:$D$63,4,FALSE)</f>
        <v/>
      </c>
      <c r="F709" s="179">
        <f>LEFT(A709,3)&amp;" - "&amp;LEFT(D709,3)</f>
        <v/>
      </c>
      <c r="G709" s="208" t="n">
        <v>0</v>
      </c>
      <c r="H709" s="208" t="n">
        <v>0</v>
      </c>
      <c r="I709" s="208" t="n">
        <v>0</v>
      </c>
      <c r="J709" s="208" t="n">
        <v>0</v>
      </c>
      <c r="K709" s="208" t="n">
        <v>0</v>
      </c>
      <c r="L709" s="208" t="n">
        <v>0</v>
      </c>
      <c r="M709" s="208" t="n">
        <v>0</v>
      </c>
      <c r="N709" s="208" t="n">
        <v>0</v>
      </c>
      <c r="O709" s="208" t="n">
        <v>0</v>
      </c>
      <c r="P709" s="208" t="n">
        <v>0</v>
      </c>
      <c r="Q709" s="208" t="n">
        <v>0</v>
      </c>
      <c r="R709" s="208" t="n">
        <v>0</v>
      </c>
      <c r="S709" s="196" t="n"/>
      <c r="T709" s="179">
        <f>VLOOKUP(A709,'[6]Groupe de branches'!$Z$27:$AM$86,14,FALSE)</f>
        <v/>
      </c>
      <c r="U709" s="179">
        <f>VLOOKUP(D709,'[6]Groupe de branches'!$Z$27:$AM$86,14,FALSE)</f>
        <v/>
      </c>
      <c r="V709" s="179" t="n">
        <v>2017</v>
      </c>
      <c r="W709" s="179">
        <f>VLOOKUP(D709,'[6]Table corresp.'!$M$4:$S$63,7,FALSE)</f>
        <v/>
      </c>
      <c r="X709" s="197">
        <f>IFERROR(G709/SUMIFS('[6]Comp2016-2017 (3)'!$I$5:$I$289,'[6]Comp2016-2017 (3)'!$A$5:$A$289,A709,'[6]Comp2016-2017 (3)'!$R$5:$R$289,V709),0)</f>
        <v/>
      </c>
      <c r="Y709" s="209">
        <f>IFERROR(IF(RIGHT(F709,3)="Exp",VLOOKUP(F709,#REF!,2,FALSE),VLOOKUP(F709,#REF!,9,FALSE)),1)</f>
        <v/>
      </c>
      <c r="Z709" s="197">
        <f>Y709/SUMIFS($Y$4:$Y$1116,$V$4:$V$1116,V709,$A$4:$A$1116,A709)</f>
        <v/>
      </c>
      <c r="AA709" s="181">
        <f>X709*Z709</f>
        <v/>
      </c>
      <c r="AB709" s="183">
        <f>IFERROR(SUMIFS('[6]Comp2016-2017 (3)'!$G$5:$G$289,'[6]Comp2016-2017 (3)'!$A$5:$A$289,A709,'[6]Comp2016-2017 (3)'!$R$5:$R$289,V709)*AA709/SUMIFS($AA$4:$AA$1116,$A$4:$A$1116,A709,$V$4:$V$1116,V709),0)</f>
        <v/>
      </c>
      <c r="AC709" s="183">
        <f>IF($W709=AC$3,$AB709,IF(NOT($W709=0),"",SUMIFS('Val-Vol (2)'!AC$4:AC$1116,'Val-Vol (2)'!$A$4:$A$1116,$D709,'Val-Vol (2)'!$V$4:$V$1116,$V709)/SUMIFS('[6]Comp2016-2017 (3)'!$G$5:$G$289,'[6]Comp2016-2017 (3)'!$A$5:$A$289,$D709,'[6]Comp2016-2017 (3)'!$R$5:$R$289,$V709)*$AB709))</f>
        <v/>
      </c>
      <c r="AD709" s="183">
        <f>IF($W709=AD$3,$AB709,IF(NOT($W709=0),"",SUMIFS('Val-Vol (2)'!AD$4:AD$1116,'Val-Vol (2)'!$A$4:$A$1116,$D709,'Val-Vol (2)'!$V$4:$V$1116,$V709)/SUMIFS('[6]Comp2016-2017 (3)'!$G$5:$G$289,'[6]Comp2016-2017 (3)'!$A$5:$A$289,$D709,'[6]Comp2016-2017 (3)'!$R$5:$R$289,$V709)*$AB709))</f>
        <v/>
      </c>
      <c r="AE709" s="183">
        <f>IF($W709=AE$3,$AB709,IF(NOT($W709=0),"",SUMIFS('Val-Vol (2)'!AE$4:AE$1116,'Val-Vol (2)'!$A$4:$A$1116,$D709,'Val-Vol (2)'!$V$4:$V$1116,$V709)/SUMIFS('[6]Comp2016-2017 (3)'!$G$5:$G$289,'[6]Comp2016-2017 (3)'!$A$5:$A$289,$D709,'[6]Comp2016-2017 (3)'!$R$5:$R$289,$V709)*$AB709))</f>
        <v/>
      </c>
      <c r="AF709" s="183">
        <f>IF($W709=AF$3,$AB709,IF(NOT($W709=0),"",SUMIFS('Val-Vol (2)'!AF$4:AF$1116,'Val-Vol (2)'!$A$4:$A$1116,$D709,'Val-Vol (2)'!$V$4:$V$1116,$V709)/SUMIFS('[6]Comp2016-2017 (3)'!$G$5:$G$289,'[6]Comp2016-2017 (3)'!$A$5:$A$289,$D709,'[6]Comp2016-2017 (3)'!$R$5:$R$289,$V709)*$AB709))</f>
        <v/>
      </c>
      <c r="AG709" s="183">
        <f>IF($W709=AG$3,$AB709,IF(NOT($W709=0),"",SUMIFS('Val-Vol (2)'!AG$4:AG$1116,'Val-Vol (2)'!$A$4:$A$1116,$D709,'Val-Vol (2)'!$V$4:$V$1116,$V709)/SUMIFS('[6]Comp2016-2017 (3)'!$G$5:$G$289,'[6]Comp2016-2017 (3)'!$A$5:$A$289,$D709,'[6]Comp2016-2017 (3)'!$R$5:$R$289,$V709)*$AB709))</f>
        <v/>
      </c>
      <c r="AH709" s="183">
        <f>IF($W709=AH$3,$AB709,IF(NOT($W709=0),"",SUMIFS('Val-Vol (2)'!AH$4:AH$1116,'Val-Vol (2)'!$A$4:$A$1116,$D709,'Val-Vol (2)'!$V$4:$V$1116,$V709)/SUMIFS('[6]Comp2016-2017 (3)'!$G$5:$G$289,'[6]Comp2016-2017 (3)'!$A$5:$A$289,$D709,'[6]Comp2016-2017 (3)'!$R$5:$R$289,$V709)*$AB709))</f>
        <v/>
      </c>
      <c r="AI709" s="183">
        <f>IF($W709=AI$3,$AB709,IF(NOT($W709=0),"",SUMIFS('Val-Vol (2)'!AI$4:AI$1116,'Val-Vol (2)'!$A$4:$A$1116,$D709,'Val-Vol (2)'!$V$4:$V$1116,$V709)/SUMIFS('[6]Comp2016-2017 (3)'!$G$5:$G$289,'[6]Comp2016-2017 (3)'!$A$5:$A$289,$D709,'[6]Comp2016-2017 (3)'!$R$5:$R$289,$V709)*$AB709))</f>
        <v/>
      </c>
      <c r="AJ709" s="183">
        <f>IF($W709=AJ$3,$AB709,IF(NOT($W709=0),"",SUMIFS('Val-Vol (2)'!AJ$4:AJ$1116,'Val-Vol (2)'!$A$4:$A$1116,$D709,'Val-Vol (2)'!$V$4:$V$1116,$V709)/SUMIFS('[6]Comp2016-2017 (3)'!$G$5:$G$289,'[6]Comp2016-2017 (3)'!$A$5:$A$289,$D709,'[6]Comp2016-2017 (3)'!$R$5:$R$289,$V709)*$AB709))</f>
        <v/>
      </c>
      <c r="AK709" s="183">
        <f>SUM(AC709:AJ709)-AB709</f>
        <v/>
      </c>
      <c r="AL709" s="179">
        <f>IF(A709=D709,"remplir à la main","")</f>
        <v/>
      </c>
      <c r="AM709" s="179">
        <f>VLOOKUP(A709,'[6]Table corresp.'!$M$4:$U$63,8,FALSE)</f>
        <v/>
      </c>
      <c r="AN709" s="179">
        <f>VLOOKUP(D709,'[6]Table corresp.'!$M$4:$U$63,9,FALSE)</f>
        <v/>
      </c>
    </row>
    <row r="710">
      <c r="A710" s="179" t="inlineStr">
        <is>
          <t>64 - Divers services de support à la filière</t>
        </is>
      </c>
      <c r="B710" s="179">
        <f>VLOOKUP(LEFT(A710,3),'[6]Table corresp.'!$A$4:$D$63,3,FALSE)</f>
        <v/>
      </c>
      <c r="C710" s="179">
        <f>VLOOKUP(A710,'[6]Table corresp.'!$M$4:$P$63,4,FALSE)</f>
        <v/>
      </c>
      <c r="D710" s="179" t="inlineStr">
        <is>
          <t>Consommation finale</t>
        </is>
      </c>
      <c r="E710" s="179">
        <f>VLOOKUP(LEFT(D710,3),'[6]Table corresp.'!$A$4:$D$63,4,FALSE)</f>
        <v/>
      </c>
      <c r="F710" s="179">
        <f>LEFT(A710,3)&amp;" - "&amp;LEFT(D710,3)</f>
        <v/>
      </c>
      <c r="G710" s="208" t="n">
        <v>646495.6960565463</v>
      </c>
      <c r="H710" s="208" t="n">
        <v>0</v>
      </c>
      <c r="I710" s="208" t="n">
        <v>646495.6960565463</v>
      </c>
      <c r="J710" s="208" t="n">
        <v>0</v>
      </c>
      <c r="K710" s="208" t="n">
        <v>0</v>
      </c>
      <c r="L710" s="208" t="n">
        <v>0</v>
      </c>
      <c r="M710" s="208" t="n">
        <v>0</v>
      </c>
      <c r="N710" s="208" t="n">
        <v>0</v>
      </c>
      <c r="O710" s="208" t="n">
        <v>0</v>
      </c>
      <c r="P710" s="208" t="n">
        <v>0</v>
      </c>
      <c r="Q710" s="208" t="n">
        <v>0</v>
      </c>
      <c r="R710" s="208" t="n">
        <v>0</v>
      </c>
      <c r="S710" s="196" t="n"/>
      <c r="T710" s="179">
        <f>VLOOKUP(A710,'[6]Groupe de branches'!$Z$27:$AM$86,14,FALSE)</f>
        <v/>
      </c>
      <c r="U710" s="179">
        <f>VLOOKUP(D710,'[6]Groupe de branches'!$Z$27:$AM$86,14,FALSE)</f>
        <v/>
      </c>
      <c r="V710" s="179" t="n">
        <v>2017</v>
      </c>
      <c r="W710" s="179">
        <f>VLOOKUP(D710,'[6]Table corresp.'!$M$4:$S$63,7,FALSE)</f>
        <v/>
      </c>
      <c r="X710" s="197">
        <f>IFERROR(G710/SUMIFS('[6]Comp2016-2017 (3)'!$I$5:$I$289,'[6]Comp2016-2017 (3)'!$A$5:$A$289,A710,'[6]Comp2016-2017 (3)'!$R$5:$R$289,V710),0)</f>
        <v/>
      </c>
      <c r="Y710" s="209">
        <f>IFERROR(IF(RIGHT(F710,3)="Exp",VLOOKUP(F710,#REF!,2,FALSE),VLOOKUP(F710,#REF!,9,FALSE)),1)</f>
        <v/>
      </c>
      <c r="Z710" s="197">
        <f>Y710/SUMIFS($Y$4:$Y$1116,$V$4:$V$1116,V710,$A$4:$A$1116,A710)</f>
        <v/>
      </c>
      <c r="AA710" s="181">
        <f>X710*Z710</f>
        <v/>
      </c>
      <c r="AB710" s="183">
        <f>IFERROR(SUMIFS('[6]Comp2016-2017 (3)'!$G$5:$G$289,'[6]Comp2016-2017 (3)'!$A$5:$A$289,A710,'[6]Comp2016-2017 (3)'!$R$5:$R$289,V710)*AA710/SUMIFS($AA$4:$AA$1116,$A$4:$A$1116,A710,$V$4:$V$1116,V710),0)</f>
        <v/>
      </c>
      <c r="AC710" s="183">
        <f>IF($W710=AC$3,$AB710,IF(NOT($W710=0),"",SUMIFS('Val-Vol (2)'!AC$4:AC$1116,'Val-Vol (2)'!$A$4:$A$1116,$D710,'Val-Vol (2)'!$V$4:$V$1116,$V710)/SUMIFS('[6]Comp2016-2017 (3)'!$G$5:$G$289,'[6]Comp2016-2017 (3)'!$A$5:$A$289,$D710,'[6]Comp2016-2017 (3)'!$R$5:$R$289,$V710)*$AB710))</f>
        <v/>
      </c>
      <c r="AD710" s="183">
        <f>IF($W710=AD$3,$AB710,IF(NOT($W710=0),"",SUMIFS('Val-Vol (2)'!AD$4:AD$1116,'Val-Vol (2)'!$A$4:$A$1116,$D710,'Val-Vol (2)'!$V$4:$V$1116,$V710)/SUMIFS('[6]Comp2016-2017 (3)'!$G$5:$G$289,'[6]Comp2016-2017 (3)'!$A$5:$A$289,$D710,'[6]Comp2016-2017 (3)'!$R$5:$R$289,$V710)*$AB710))</f>
        <v/>
      </c>
      <c r="AE710" s="183">
        <f>IF($W710=AE$3,$AB710,IF(NOT($W710=0),"",SUMIFS('Val-Vol (2)'!AE$4:AE$1116,'Val-Vol (2)'!$A$4:$A$1116,$D710,'Val-Vol (2)'!$V$4:$V$1116,$V710)/SUMIFS('[6]Comp2016-2017 (3)'!$G$5:$G$289,'[6]Comp2016-2017 (3)'!$A$5:$A$289,$D710,'[6]Comp2016-2017 (3)'!$R$5:$R$289,$V710)*$AB710))</f>
        <v/>
      </c>
      <c r="AF710" s="183">
        <f>IF($W710=AF$3,$AB710,IF(NOT($W710=0),"",SUMIFS('Val-Vol (2)'!AF$4:AF$1116,'Val-Vol (2)'!$A$4:$A$1116,$D710,'Val-Vol (2)'!$V$4:$V$1116,$V710)/SUMIFS('[6]Comp2016-2017 (3)'!$G$5:$G$289,'[6]Comp2016-2017 (3)'!$A$5:$A$289,$D710,'[6]Comp2016-2017 (3)'!$R$5:$R$289,$V710)*$AB710))</f>
        <v/>
      </c>
      <c r="AG710" s="183">
        <f>IF($W710=AG$3,$AB710,IF(NOT($W710=0),"",SUMIFS('Val-Vol (2)'!AG$4:AG$1116,'Val-Vol (2)'!$A$4:$A$1116,$D710,'Val-Vol (2)'!$V$4:$V$1116,$V710)/SUMIFS('[6]Comp2016-2017 (3)'!$G$5:$G$289,'[6]Comp2016-2017 (3)'!$A$5:$A$289,$D710,'[6]Comp2016-2017 (3)'!$R$5:$R$289,$V710)*$AB710))</f>
        <v/>
      </c>
      <c r="AH710" s="183">
        <f>IF($W710=AH$3,$AB710,IF(NOT($W710=0),"",SUMIFS('Val-Vol (2)'!AH$4:AH$1116,'Val-Vol (2)'!$A$4:$A$1116,$D710,'Val-Vol (2)'!$V$4:$V$1116,$V710)/SUMIFS('[6]Comp2016-2017 (3)'!$G$5:$G$289,'[6]Comp2016-2017 (3)'!$A$5:$A$289,$D710,'[6]Comp2016-2017 (3)'!$R$5:$R$289,$V710)*$AB710))</f>
        <v/>
      </c>
      <c r="AI710" s="183">
        <f>IF($W710=AI$3,$AB710,IF(NOT($W710=0),"",SUMIFS('Val-Vol (2)'!AI$4:AI$1116,'Val-Vol (2)'!$A$4:$A$1116,$D710,'Val-Vol (2)'!$V$4:$V$1116,$V710)/SUMIFS('[6]Comp2016-2017 (3)'!$G$5:$G$289,'[6]Comp2016-2017 (3)'!$A$5:$A$289,$D710,'[6]Comp2016-2017 (3)'!$R$5:$R$289,$V710)*$AB710))</f>
        <v/>
      </c>
      <c r="AJ710" s="183">
        <f>IF($W710=AJ$3,$AB710,IF(NOT($W710=0),"",SUMIFS('Val-Vol (2)'!AJ$4:AJ$1116,'Val-Vol (2)'!$A$4:$A$1116,$D710,'Val-Vol (2)'!$V$4:$V$1116,$V710)/SUMIFS('[6]Comp2016-2017 (3)'!$G$5:$G$289,'[6]Comp2016-2017 (3)'!$A$5:$A$289,$D710,'[6]Comp2016-2017 (3)'!$R$5:$R$289,$V710)*$AB710))</f>
        <v/>
      </c>
      <c r="AK710" s="183">
        <f>SUM(AC710:AJ710)-AB710</f>
        <v/>
      </c>
      <c r="AL710" s="179">
        <f>IF(A710=D710,"remplir à la main","")</f>
        <v/>
      </c>
      <c r="AM710" s="179">
        <f>VLOOKUP(A710,'[6]Table corresp.'!$M$4:$U$63,8,FALSE)</f>
        <v/>
      </c>
      <c r="AN710" s="179">
        <f>VLOOKUP(D710,'[6]Table corresp.'!$M$4:$U$63,9,FALSE)</f>
        <v/>
      </c>
    </row>
    <row r="711">
      <c r="A711" s="179" t="inlineStr">
        <is>
          <t>Importation</t>
        </is>
      </c>
      <c r="B711" s="179">
        <f>VLOOKUP(LEFT(A711,3),'[6]Table corresp.'!$A$4:$D$63,3,FALSE)</f>
        <v/>
      </c>
      <c r="C711" s="179">
        <f>VLOOKUP(A711,'[6]Table corresp.'!$M$4:$P$63,4,FALSE)</f>
        <v/>
      </c>
      <c r="D711" s="179" t="inlineStr">
        <is>
          <t>01 - Plants de pépinière</t>
        </is>
      </c>
      <c r="E711" s="179">
        <f>VLOOKUP(LEFT(D711,3),'[6]Table corresp.'!$A$4:$D$63,4,FALSE)</f>
        <v/>
      </c>
      <c r="F711" s="179">
        <f>LEFT(A711,3)&amp;" - "&amp;LEFT(D711,3)</f>
        <v/>
      </c>
      <c r="G711" s="208" t="n">
        <v>0</v>
      </c>
      <c r="H711" s="208" t="n">
        <v>9136.572</v>
      </c>
      <c r="I711" s="208" t="n">
        <v>9136.572</v>
      </c>
      <c r="J711" s="208" t="n">
        <v>0</v>
      </c>
      <c r="K711" s="208" t="n">
        <v>0</v>
      </c>
      <c r="L711" s="208" t="n">
        <v>0</v>
      </c>
      <c r="M711" s="208" t="n">
        <v>0</v>
      </c>
      <c r="N711" s="208" t="n">
        <v>0</v>
      </c>
      <c r="O711" s="208" t="n">
        <v>0</v>
      </c>
      <c r="P711" s="208" t="n">
        <v>0</v>
      </c>
      <c r="Q711" s="208" t="n">
        <v>0</v>
      </c>
      <c r="R711" s="208" t="n">
        <v>0</v>
      </c>
      <c r="S711" s="196" t="n"/>
      <c r="T711" s="179">
        <f>VLOOKUP(A711,'[6]Groupe de branches'!$Z$27:$AM$86,14,FALSE)</f>
        <v/>
      </c>
      <c r="U711" s="179">
        <f>VLOOKUP(D711,'[6]Groupe de branches'!$Z$27:$AM$86,14,FALSE)</f>
        <v/>
      </c>
      <c r="V711" s="179" t="n">
        <v>2017</v>
      </c>
      <c r="W711" s="179">
        <f>VLOOKUP(D711,'[6]Table corresp.'!$M$4:$S$63,7,FALSE)</f>
        <v/>
      </c>
      <c r="X711" s="197">
        <f>IFERROR(G711/SUMIFS('[6]Comp2016-2017 (3)'!$I$5:$I$289,'[6]Comp2016-2017 (3)'!$A$5:$A$289,A711,'[6]Comp2016-2017 (3)'!$R$5:$R$289,V711),0)</f>
        <v/>
      </c>
      <c r="Y711" s="209">
        <f>IFERROR(IF(RIGHT(F711,3)="Exp",VLOOKUP(F711,#REF!,2,FALSE),VLOOKUP(F711,#REF!,9,FALSE)),0)</f>
        <v/>
      </c>
      <c r="Z711" s="197">
        <f>IFERROR(Y711/SUMIFS($Y$4:$Y$1858,$V$4:$V$1858,V711,$A$4:$A$1858,A711),0)</f>
        <v/>
      </c>
      <c r="AA711" s="181">
        <f>X711*Z711</f>
        <v/>
      </c>
      <c r="AB711" s="183">
        <f>IFERROR(SUMIFS('[6]Comp2016-2017 (3)'!$G$5:$G$289,'[6]Comp2016-2017 (3)'!$A$5:$A$289,A711,'[6]Comp2016-2017 (3)'!$R$5:$R$289,V711)*AA711/SUMIFS($AA$4:$AA$1116,$A$4:$A$1116,A711,$V$4:$V$1116,V711),0)</f>
        <v/>
      </c>
      <c r="AC711" s="183">
        <f>IF($W711=AC$3,$AB711,IF(NOT($W711=0),"",SUMIFS('Val-Vol (2)'!AC$4:AC$1116,'Val-Vol (2)'!$A$4:$A$1116,$D711,'Val-Vol (2)'!$V$4:$V$1116,$V711)/SUMIFS('[6]Comp2016-2017 (3)'!$G$5:$G$289,'[6]Comp2016-2017 (3)'!$A$5:$A$289,$D711,'[6]Comp2016-2017 (3)'!$R$5:$R$289,$V711)*$AB711))</f>
        <v/>
      </c>
      <c r="AD711" s="183">
        <f>IF($W711=AD$3,$AB711,IF(NOT($W711=0),"",SUMIFS('Val-Vol (2)'!AD$4:AD$1116,'Val-Vol (2)'!$A$4:$A$1116,$D711,'Val-Vol (2)'!$V$4:$V$1116,$V711)/SUMIFS('[6]Comp2016-2017 (3)'!$G$5:$G$289,'[6]Comp2016-2017 (3)'!$A$5:$A$289,$D711,'[6]Comp2016-2017 (3)'!$R$5:$R$289,$V711)*$AB711))</f>
        <v/>
      </c>
      <c r="AE711" s="183">
        <f>IF($W711=AE$3,$AB711,IF(NOT($W711=0),"",SUMIFS('Val-Vol (2)'!AE$4:AE$1116,'Val-Vol (2)'!$A$4:$A$1116,$D711,'Val-Vol (2)'!$V$4:$V$1116,$V711)/SUMIFS('[6]Comp2016-2017 (3)'!$G$5:$G$289,'[6]Comp2016-2017 (3)'!$A$5:$A$289,$D711,'[6]Comp2016-2017 (3)'!$R$5:$R$289,$V711)*$AB711))</f>
        <v/>
      </c>
      <c r="AF711" s="183">
        <f>IF($W711=AF$3,$AB711,IF(NOT($W711=0),"",SUMIFS('Val-Vol (2)'!AF$4:AF$1116,'Val-Vol (2)'!$A$4:$A$1116,$D711,'Val-Vol (2)'!$V$4:$V$1116,$V711)/SUMIFS('[6]Comp2016-2017 (3)'!$G$5:$G$289,'[6]Comp2016-2017 (3)'!$A$5:$A$289,$D711,'[6]Comp2016-2017 (3)'!$R$5:$R$289,$V711)*$AB711))</f>
        <v/>
      </c>
      <c r="AG711" s="183">
        <f>IF($W711=AG$3,$AB711,IF(NOT($W711=0),"",SUMIFS('Val-Vol (2)'!AG$4:AG$1116,'Val-Vol (2)'!$A$4:$A$1116,$D711,'Val-Vol (2)'!$V$4:$V$1116,$V711)/SUMIFS('[6]Comp2016-2017 (3)'!$G$5:$G$289,'[6]Comp2016-2017 (3)'!$A$5:$A$289,$D711,'[6]Comp2016-2017 (3)'!$R$5:$R$289,$V711)*$AB711))</f>
        <v/>
      </c>
      <c r="AH711" s="183">
        <f>IF($W711=AH$3,$AB711,IF(NOT($W711=0),"",SUMIFS('Val-Vol (2)'!AH$4:AH$1116,'Val-Vol (2)'!$A$4:$A$1116,$D711,'Val-Vol (2)'!$V$4:$V$1116,$V711)/SUMIFS('[6]Comp2016-2017 (3)'!$G$5:$G$289,'[6]Comp2016-2017 (3)'!$A$5:$A$289,$D711,'[6]Comp2016-2017 (3)'!$R$5:$R$289,$V711)*$AB711))</f>
        <v/>
      </c>
      <c r="AI711" s="183">
        <f>IF($W711=AI$3,$AB711,IF(NOT($W711=0),"",SUMIFS('Val-Vol (2)'!AI$4:AI$1116,'Val-Vol (2)'!$A$4:$A$1116,$D711,'Val-Vol (2)'!$V$4:$V$1116,$V711)/SUMIFS('[6]Comp2016-2017 (3)'!$G$5:$G$289,'[6]Comp2016-2017 (3)'!$A$5:$A$289,$D711,'[6]Comp2016-2017 (3)'!$R$5:$R$289,$V711)*$AB711))</f>
        <v/>
      </c>
      <c r="AJ711" s="183">
        <f>IF($W711=AJ$3,$AB711,IF(NOT($W711=0),"",SUMIFS('Val-Vol (2)'!AJ$4:AJ$1116,'Val-Vol (2)'!$A$4:$A$1116,$D711,'Val-Vol (2)'!$V$4:$V$1116,$V711)/SUMIFS('[6]Comp2016-2017 (3)'!$G$5:$G$289,'[6]Comp2016-2017 (3)'!$A$5:$A$289,$D711,'[6]Comp2016-2017 (3)'!$R$5:$R$289,$V711)*$AB711))</f>
        <v/>
      </c>
      <c r="AK711" s="183">
        <f>SUM(AC711:AJ711)-AB711</f>
        <v/>
      </c>
      <c r="AL711" s="179">
        <f>IF(A711=D711,"remplir à la main","")</f>
        <v/>
      </c>
      <c r="AM711" s="179">
        <f>VLOOKUP(A711,'[6]Table corresp.'!$M$4:$U$63,8,FALSE)</f>
        <v/>
      </c>
      <c r="AN711" s="179">
        <f>VLOOKUP(D711,'[6]Table corresp.'!$M$4:$U$63,9,FALSE)</f>
        <v/>
      </c>
    </row>
    <row r="712">
      <c r="A712" s="179" t="inlineStr">
        <is>
          <t>Importation</t>
        </is>
      </c>
      <c r="B712" s="179">
        <f>VLOOKUP(LEFT(A712,3),'[6]Table corresp.'!$A$4:$D$63,3,FALSE)</f>
        <v/>
      </c>
      <c r="C712" s="179">
        <f>VLOOKUP(A712,'[6]Table corresp.'!$M$4:$P$63,4,FALSE)</f>
        <v/>
      </c>
      <c r="D712" s="179" t="inlineStr">
        <is>
          <t>02 - Grumes et billons destinés au sciage, placage ou déroulage</t>
        </is>
      </c>
      <c r="E712" s="179">
        <f>VLOOKUP(LEFT(D712,3),'[6]Table corresp.'!$A$4:$D$63,4,FALSE)</f>
        <v/>
      </c>
      <c r="F712" s="179">
        <f>LEFT(A712,3)&amp;" - "&amp;LEFT(D712,3)</f>
        <v/>
      </c>
      <c r="G712" s="208" t="n">
        <v>0</v>
      </c>
      <c r="H712" s="208" t="n">
        <v>49226.018</v>
      </c>
      <c r="I712" s="208" t="n">
        <v>49226.018</v>
      </c>
      <c r="J712" s="208" t="n">
        <v>0</v>
      </c>
      <c r="K712" s="208" t="n">
        <v>295.5391080669159</v>
      </c>
      <c r="L712" s="208" t="n">
        <v>295.5391080669159</v>
      </c>
      <c r="M712" s="208" t="n">
        <v>0</v>
      </c>
      <c r="N712" s="208" t="n">
        <v>0</v>
      </c>
      <c r="O712" s="208" t="n">
        <v>0</v>
      </c>
      <c r="P712" s="208" t="n">
        <v>0</v>
      </c>
      <c r="Q712" s="208" t="n">
        <v>0</v>
      </c>
      <c r="R712" s="208" t="n">
        <v>0</v>
      </c>
      <c r="S712" s="196" t="n"/>
      <c r="T712" s="179">
        <f>VLOOKUP(A712,'[6]Groupe de branches'!$Z$27:$AM$86,14,FALSE)</f>
        <v/>
      </c>
      <c r="U712" s="179">
        <f>VLOOKUP(D712,'[6]Groupe de branches'!$Z$27:$AM$86,14,FALSE)</f>
        <v/>
      </c>
      <c r="V712" s="179" t="n">
        <v>2017</v>
      </c>
      <c r="W712" s="179">
        <f>VLOOKUP(D712,'[6]Table corresp.'!$M$4:$S$63,7,FALSE)</f>
        <v/>
      </c>
      <c r="X712" s="197">
        <f>IFERROR(G712/SUMIFS('[6]Comp2016-2017 (3)'!$I$5:$I$289,'[6]Comp2016-2017 (3)'!$A$5:$A$289,A712,'[6]Comp2016-2017 (3)'!$R$5:$R$289,V712),0)</f>
        <v/>
      </c>
      <c r="Y712" s="209">
        <f>IFERROR(IF(RIGHT(F712,3)="Exp",VLOOKUP(F712,#REF!,2,FALSE),VLOOKUP(F712,#REF!,9,FALSE)),0)</f>
        <v/>
      </c>
      <c r="Z712" s="197">
        <f>IFERROR(Y712/SUMIFS($Y$4:$Y$1858,$V$4:$V$1858,V712,$A$4:$A$1858,A712),0)</f>
        <v/>
      </c>
      <c r="AA712" s="181">
        <f>X712*Z712</f>
        <v/>
      </c>
      <c r="AB712" s="183">
        <f>IFERROR(SUMIFS('[6]Comp2016-2017 (3)'!$G$5:$G$289,'[6]Comp2016-2017 (3)'!$A$5:$A$289,A712,'[6]Comp2016-2017 (3)'!$R$5:$R$289,V712)*AA712/SUMIFS($AA$4:$AA$1116,$A$4:$A$1116,A712,$V$4:$V$1116,V712),0)</f>
        <v/>
      </c>
      <c r="AC712" s="183">
        <f>IF($W712=AC$3,$AB712,IF(NOT($W712=0),"",SUMIFS('Val-Vol (2)'!AC$4:AC$1116,'Val-Vol (2)'!$A$4:$A$1116,$D712,'Val-Vol (2)'!$V$4:$V$1116,$V712)/SUMIFS('[6]Comp2016-2017 (3)'!$G$5:$G$289,'[6]Comp2016-2017 (3)'!$A$5:$A$289,$D712,'[6]Comp2016-2017 (3)'!$R$5:$R$289,$V712)*$AB712))</f>
        <v/>
      </c>
      <c r="AD712" s="183">
        <f>IF($W712=AD$3,$AB712,IF(NOT($W712=0),"",SUMIFS('Val-Vol (2)'!AD$4:AD$1116,'Val-Vol (2)'!$A$4:$A$1116,$D712,'Val-Vol (2)'!$V$4:$V$1116,$V712)/SUMIFS('[6]Comp2016-2017 (3)'!$G$5:$G$289,'[6]Comp2016-2017 (3)'!$A$5:$A$289,$D712,'[6]Comp2016-2017 (3)'!$R$5:$R$289,$V712)*$AB712))</f>
        <v/>
      </c>
      <c r="AE712" s="183">
        <f>IF($W712=AE$3,$AB712,IF(NOT($W712=0),"",SUMIFS('Val-Vol (2)'!AE$4:AE$1116,'Val-Vol (2)'!$A$4:$A$1116,$D712,'Val-Vol (2)'!$V$4:$V$1116,$V712)/SUMIFS('[6]Comp2016-2017 (3)'!$G$5:$G$289,'[6]Comp2016-2017 (3)'!$A$5:$A$289,$D712,'[6]Comp2016-2017 (3)'!$R$5:$R$289,$V712)*$AB712))</f>
        <v/>
      </c>
      <c r="AF712" s="183">
        <f>IF($W712=AF$3,$AB712,IF(NOT($W712=0),"",SUMIFS('Val-Vol (2)'!AF$4:AF$1116,'Val-Vol (2)'!$A$4:$A$1116,$D712,'Val-Vol (2)'!$V$4:$V$1116,$V712)/SUMIFS('[6]Comp2016-2017 (3)'!$G$5:$G$289,'[6]Comp2016-2017 (3)'!$A$5:$A$289,$D712,'[6]Comp2016-2017 (3)'!$R$5:$R$289,$V712)*$AB712))</f>
        <v/>
      </c>
      <c r="AG712" s="183">
        <f>IF($W712=AG$3,$AB712,IF(NOT($W712=0),"",SUMIFS('Val-Vol (2)'!AG$4:AG$1116,'Val-Vol (2)'!$A$4:$A$1116,$D712,'Val-Vol (2)'!$V$4:$V$1116,$V712)/SUMIFS('[6]Comp2016-2017 (3)'!$G$5:$G$289,'[6]Comp2016-2017 (3)'!$A$5:$A$289,$D712,'[6]Comp2016-2017 (3)'!$R$5:$R$289,$V712)*$AB712))</f>
        <v/>
      </c>
      <c r="AH712" s="183">
        <f>IF($W712=AH$3,$AB712,IF(NOT($W712=0),"",SUMIFS('Val-Vol (2)'!AH$4:AH$1116,'Val-Vol (2)'!$A$4:$A$1116,$D712,'Val-Vol (2)'!$V$4:$V$1116,$V712)/SUMIFS('[6]Comp2016-2017 (3)'!$G$5:$G$289,'[6]Comp2016-2017 (3)'!$A$5:$A$289,$D712,'[6]Comp2016-2017 (3)'!$R$5:$R$289,$V712)*$AB712))</f>
        <v/>
      </c>
      <c r="AI712" s="183">
        <f>IF($W712=AI$3,$AB712,IF(NOT($W712=0),"",SUMIFS('Val-Vol (2)'!AI$4:AI$1116,'Val-Vol (2)'!$A$4:$A$1116,$D712,'Val-Vol (2)'!$V$4:$V$1116,$V712)/SUMIFS('[6]Comp2016-2017 (3)'!$G$5:$G$289,'[6]Comp2016-2017 (3)'!$A$5:$A$289,$D712,'[6]Comp2016-2017 (3)'!$R$5:$R$289,$V712)*$AB712))</f>
        <v/>
      </c>
      <c r="AJ712" s="183">
        <f>IF($W712=AJ$3,$AB712,IF(NOT($W712=0),"",SUMIFS('Val-Vol (2)'!AJ$4:AJ$1116,'Val-Vol (2)'!$A$4:$A$1116,$D712,'Val-Vol (2)'!$V$4:$V$1116,$V712)/SUMIFS('[6]Comp2016-2017 (3)'!$G$5:$G$289,'[6]Comp2016-2017 (3)'!$A$5:$A$289,$D712,'[6]Comp2016-2017 (3)'!$R$5:$R$289,$V712)*$AB712))</f>
        <v/>
      </c>
      <c r="AK712" s="183">
        <f>SUM(AC712:AJ712)-AB712</f>
        <v/>
      </c>
      <c r="AL712" s="179">
        <f>IF(A712=D712,"remplir à la main","")</f>
        <v/>
      </c>
      <c r="AM712" s="179">
        <f>VLOOKUP(A712,'[6]Table corresp.'!$M$4:$U$63,8,FALSE)</f>
        <v/>
      </c>
      <c r="AN712" s="179">
        <f>VLOOKUP(D712,'[6]Table corresp.'!$M$4:$U$63,9,FALSE)</f>
        <v/>
      </c>
    </row>
    <row r="713">
      <c r="A713" s="179" t="inlineStr">
        <is>
          <t>Importation</t>
        </is>
      </c>
      <c r="B713" s="179">
        <f>VLOOKUP(LEFT(A713,3),'[6]Table corresp.'!$A$4:$D$63,3,FALSE)</f>
        <v/>
      </c>
      <c r="C713" s="179">
        <f>VLOOKUP(A713,'[6]Table corresp.'!$M$4:$P$63,4,FALSE)</f>
        <v/>
      </c>
      <c r="D713" s="179" t="inlineStr">
        <is>
          <t>03 - Bois destinés à l'industrie</t>
        </is>
      </c>
      <c r="E713" s="179">
        <f>VLOOKUP(LEFT(D713,3),'[6]Table corresp.'!$A$4:$D$63,4,FALSE)</f>
        <v/>
      </c>
      <c r="F713" s="179">
        <f>LEFT(A713,3)&amp;" - "&amp;LEFT(D713,3)</f>
        <v/>
      </c>
      <c r="G713" s="208" t="n">
        <v>0</v>
      </c>
      <c r="H713" s="208" t="n">
        <v>65973.76300000002</v>
      </c>
      <c r="I713" s="208" t="n">
        <v>65973.76300000002</v>
      </c>
      <c r="J713" s="208" t="n">
        <v>0</v>
      </c>
      <c r="K713" s="208" t="n">
        <v>0</v>
      </c>
      <c r="L713" s="208" t="n">
        <v>0</v>
      </c>
      <c r="M713" s="208" t="n">
        <v>0</v>
      </c>
      <c r="N713" s="208" t="n">
        <v>745.7237314504343</v>
      </c>
      <c r="O713" s="208" t="n">
        <v>745.7237314504343</v>
      </c>
      <c r="P713" s="208" t="n">
        <v>0</v>
      </c>
      <c r="Q713" s="208" t="n">
        <v>0</v>
      </c>
      <c r="R713" s="208" t="n">
        <v>0</v>
      </c>
      <c r="S713" s="196" t="n"/>
      <c r="T713" s="179">
        <f>VLOOKUP(A713,'[6]Groupe de branches'!$Z$27:$AM$86,14,FALSE)</f>
        <v/>
      </c>
      <c r="U713" s="179">
        <f>VLOOKUP(D713,'[6]Groupe de branches'!$Z$27:$AM$86,14,FALSE)</f>
        <v/>
      </c>
      <c r="V713" s="179" t="n">
        <v>2017</v>
      </c>
      <c r="W713" s="179">
        <f>VLOOKUP(D713,'[6]Table corresp.'!$M$4:$S$63,7,FALSE)</f>
        <v/>
      </c>
      <c r="X713" s="197">
        <f>IFERROR(G713/SUMIFS('[6]Comp2016-2017 (3)'!$I$5:$I$289,'[6]Comp2016-2017 (3)'!$A$5:$A$289,A713,'[6]Comp2016-2017 (3)'!$R$5:$R$289,V713),0)</f>
        <v/>
      </c>
      <c r="Y713" s="209">
        <f>IFERROR(IF(RIGHT(F713,3)="Exp",VLOOKUP(F713,#REF!,2,FALSE),VLOOKUP(F713,#REF!,9,FALSE)),0)</f>
        <v/>
      </c>
      <c r="Z713" s="197">
        <f>IFERROR(Y713/SUMIFS($Y$4:$Y$1858,$V$4:$V$1858,V713,$A$4:$A$1858,A713),0)</f>
        <v/>
      </c>
      <c r="AA713" s="181">
        <f>X713*Z713</f>
        <v/>
      </c>
      <c r="AB713" s="183">
        <f>IFERROR(SUMIFS('[6]Comp2016-2017 (3)'!$G$5:$G$289,'[6]Comp2016-2017 (3)'!$A$5:$A$289,A713,'[6]Comp2016-2017 (3)'!$R$5:$R$289,V713)*AA713/SUMIFS($AA$4:$AA$1116,$A$4:$A$1116,A713,$V$4:$V$1116,V713),0)</f>
        <v/>
      </c>
      <c r="AC713" s="183">
        <f>IF($W713=AC$3,$AB713,IF(NOT($W713=0),"",SUMIFS('Val-Vol (2)'!AC$4:AC$1116,'Val-Vol (2)'!$A$4:$A$1116,$D713,'Val-Vol (2)'!$V$4:$V$1116,$V713)/SUMIFS('[6]Comp2016-2017 (3)'!$G$5:$G$289,'[6]Comp2016-2017 (3)'!$A$5:$A$289,$D713,'[6]Comp2016-2017 (3)'!$R$5:$R$289,$V713)*$AB713))</f>
        <v/>
      </c>
      <c r="AD713" s="183">
        <f>IF($W713=AD$3,$AB713,IF(NOT($W713=0),"",SUMIFS('Val-Vol (2)'!AD$4:AD$1116,'Val-Vol (2)'!$A$4:$A$1116,$D713,'Val-Vol (2)'!$V$4:$V$1116,$V713)/SUMIFS('[6]Comp2016-2017 (3)'!$G$5:$G$289,'[6]Comp2016-2017 (3)'!$A$5:$A$289,$D713,'[6]Comp2016-2017 (3)'!$R$5:$R$289,$V713)*$AB713))</f>
        <v/>
      </c>
      <c r="AE713" s="183">
        <f>IF($W713=AE$3,$AB713,IF(NOT($W713=0),"",SUMIFS('Val-Vol (2)'!AE$4:AE$1116,'Val-Vol (2)'!$A$4:$A$1116,$D713,'Val-Vol (2)'!$V$4:$V$1116,$V713)/SUMIFS('[6]Comp2016-2017 (3)'!$G$5:$G$289,'[6]Comp2016-2017 (3)'!$A$5:$A$289,$D713,'[6]Comp2016-2017 (3)'!$R$5:$R$289,$V713)*$AB713))</f>
        <v/>
      </c>
      <c r="AF713" s="183">
        <f>IF($W713=AF$3,$AB713,IF(NOT($W713=0),"",SUMIFS('Val-Vol (2)'!AF$4:AF$1116,'Val-Vol (2)'!$A$4:$A$1116,$D713,'Val-Vol (2)'!$V$4:$V$1116,$V713)/SUMIFS('[6]Comp2016-2017 (3)'!$G$5:$G$289,'[6]Comp2016-2017 (3)'!$A$5:$A$289,$D713,'[6]Comp2016-2017 (3)'!$R$5:$R$289,$V713)*$AB713))</f>
        <v/>
      </c>
      <c r="AG713" s="183">
        <f>IF($W713=AG$3,$AB713,IF(NOT($W713=0),"",SUMIFS('Val-Vol (2)'!AG$4:AG$1116,'Val-Vol (2)'!$A$4:$A$1116,$D713,'Val-Vol (2)'!$V$4:$V$1116,$V713)/SUMIFS('[6]Comp2016-2017 (3)'!$G$5:$G$289,'[6]Comp2016-2017 (3)'!$A$5:$A$289,$D713,'[6]Comp2016-2017 (3)'!$R$5:$R$289,$V713)*$AB713))</f>
        <v/>
      </c>
      <c r="AH713" s="183">
        <f>IF($W713=AH$3,$AB713,IF(NOT($W713=0),"",SUMIFS('Val-Vol (2)'!AH$4:AH$1116,'Val-Vol (2)'!$A$4:$A$1116,$D713,'Val-Vol (2)'!$V$4:$V$1116,$V713)/SUMIFS('[6]Comp2016-2017 (3)'!$G$5:$G$289,'[6]Comp2016-2017 (3)'!$A$5:$A$289,$D713,'[6]Comp2016-2017 (3)'!$R$5:$R$289,$V713)*$AB713))</f>
        <v/>
      </c>
      <c r="AI713" s="183">
        <f>IF($W713=AI$3,$AB713,IF(NOT($W713=0),"",SUMIFS('Val-Vol (2)'!AI$4:AI$1116,'Val-Vol (2)'!$A$4:$A$1116,$D713,'Val-Vol (2)'!$V$4:$V$1116,$V713)/SUMIFS('[6]Comp2016-2017 (3)'!$G$5:$G$289,'[6]Comp2016-2017 (3)'!$A$5:$A$289,$D713,'[6]Comp2016-2017 (3)'!$R$5:$R$289,$V713)*$AB713))</f>
        <v/>
      </c>
      <c r="AJ713" s="183">
        <f>IF($W713=AJ$3,$AB713,IF(NOT($W713=0),"",SUMIFS('Val-Vol (2)'!AJ$4:AJ$1116,'Val-Vol (2)'!$A$4:$A$1116,$D713,'Val-Vol (2)'!$V$4:$V$1116,$V713)/SUMIFS('[6]Comp2016-2017 (3)'!$G$5:$G$289,'[6]Comp2016-2017 (3)'!$A$5:$A$289,$D713,'[6]Comp2016-2017 (3)'!$R$5:$R$289,$V713)*$AB713))</f>
        <v/>
      </c>
      <c r="AK713" s="183">
        <f>SUM(AC713:AJ713)-AB713</f>
        <v/>
      </c>
      <c r="AL713" s="179">
        <f>IF(A713=D713,"remplir à la main","")</f>
        <v/>
      </c>
      <c r="AM713" s="179">
        <f>VLOOKUP(A713,'[6]Table corresp.'!$M$4:$U$63,8,FALSE)</f>
        <v/>
      </c>
      <c r="AN713" s="179">
        <f>VLOOKUP(D713,'[6]Table corresp.'!$M$4:$U$63,9,FALSE)</f>
        <v/>
      </c>
    </row>
    <row r="714">
      <c r="A714" s="179" t="inlineStr">
        <is>
          <t>Importation</t>
        </is>
      </c>
      <c r="B714" s="179">
        <f>VLOOKUP(LEFT(A714,3),'[6]Table corresp.'!$A$4:$D$63,3,FALSE)</f>
        <v/>
      </c>
      <c r="C714" s="179">
        <f>VLOOKUP(A714,'[6]Table corresp.'!$M$4:$P$63,4,FALSE)</f>
        <v/>
      </c>
      <c r="D714" s="179" t="inlineStr">
        <is>
          <t>04 - Bois destinés à l’énergie</t>
        </is>
      </c>
      <c r="E714" s="179">
        <f>VLOOKUP(LEFT(D714,3),'[6]Table corresp.'!$A$4:$D$63,4,FALSE)</f>
        <v/>
      </c>
      <c r="F714" s="179">
        <f>LEFT(A714,3)&amp;" - "&amp;LEFT(D714,3)</f>
        <v/>
      </c>
      <c r="G714" s="208" t="n">
        <v>0</v>
      </c>
      <c r="H714" s="208" t="n">
        <v>11746.664</v>
      </c>
      <c r="I714" s="208" t="n">
        <v>11746.664</v>
      </c>
      <c r="J714" s="208" t="n">
        <v>0</v>
      </c>
      <c r="K714" s="208" t="n">
        <v>0</v>
      </c>
      <c r="L714" s="208" t="n">
        <v>0</v>
      </c>
      <c r="M714" s="208" t="n">
        <v>0</v>
      </c>
      <c r="N714" s="208" t="n">
        <v>0</v>
      </c>
      <c r="O714" s="208" t="n">
        <v>0</v>
      </c>
      <c r="P714" s="208" t="n">
        <v>0</v>
      </c>
      <c r="Q714" s="208" t="n">
        <v>142.6523737264092</v>
      </c>
      <c r="R714" s="208" t="n">
        <v>142.6523737264092</v>
      </c>
      <c r="S714" s="196" t="inlineStr">
        <is>
          <t>BE</t>
        </is>
      </c>
      <c r="T714" s="179">
        <f>VLOOKUP(A714,'[6]Groupe de branches'!$Z$27:$AM$86,14,FALSE)</f>
        <v/>
      </c>
      <c r="U714" s="179">
        <f>VLOOKUP(D714,'[6]Groupe de branches'!$Z$27:$AM$86,14,FALSE)</f>
        <v/>
      </c>
      <c r="V714" s="179" t="n">
        <v>2017</v>
      </c>
      <c r="W714" s="179">
        <f>VLOOKUP(D714,'[6]Table corresp.'!$M$4:$S$63,7,FALSE)</f>
        <v/>
      </c>
      <c r="X714" s="197">
        <f>IFERROR(G714/SUMIFS('[6]Comp2016-2017 (3)'!$I$5:$I$289,'[6]Comp2016-2017 (3)'!$A$5:$A$289,A714,'[6]Comp2016-2017 (3)'!$R$5:$R$289,V714),0)</f>
        <v/>
      </c>
      <c r="Y714" s="209">
        <f>IFERROR(IF(RIGHT(F714,3)="Exp",VLOOKUP(F714,#REF!,2,FALSE),VLOOKUP(F714,#REF!,9,FALSE)),0)</f>
        <v/>
      </c>
      <c r="Z714" s="197">
        <f>IFERROR(Y714/SUMIFS($Y$4:$Y$1858,$V$4:$V$1858,V714,$A$4:$A$1858,A714),0)</f>
        <v/>
      </c>
      <c r="AA714" s="181">
        <f>X714*Z714</f>
        <v/>
      </c>
      <c r="AB714" s="183">
        <f>IFERROR(SUMIFS('[6]Comp2016-2017 (3)'!$G$5:$G$289,'[6]Comp2016-2017 (3)'!$A$5:$A$289,A714,'[6]Comp2016-2017 (3)'!$R$5:$R$289,V714)*AA714/SUMIFS($AA$4:$AA$1116,$A$4:$A$1116,A714,$V$4:$V$1116,V714),0)</f>
        <v/>
      </c>
      <c r="AC714" s="183">
        <f>IF($W714=AC$3,$AB714,IF(NOT($W714=0),"",SUMIFS('Val-Vol (2)'!AC$4:AC$1116,'Val-Vol (2)'!$A$4:$A$1116,$D714,'Val-Vol (2)'!$V$4:$V$1116,$V714)/SUMIFS('[6]Comp2016-2017 (3)'!$G$5:$G$289,'[6]Comp2016-2017 (3)'!$A$5:$A$289,$D714,'[6]Comp2016-2017 (3)'!$R$5:$R$289,$V714)*$AB714))</f>
        <v/>
      </c>
      <c r="AD714" s="183">
        <f>IF($W714=AD$3,$AB714,IF(NOT($W714=0),"",SUMIFS('Val-Vol (2)'!AD$4:AD$1116,'Val-Vol (2)'!$A$4:$A$1116,$D714,'Val-Vol (2)'!$V$4:$V$1116,$V714)/SUMIFS('[6]Comp2016-2017 (3)'!$G$5:$G$289,'[6]Comp2016-2017 (3)'!$A$5:$A$289,$D714,'[6]Comp2016-2017 (3)'!$R$5:$R$289,$V714)*$AB714))</f>
        <v/>
      </c>
      <c r="AE714" s="183">
        <f>IF($W714=AE$3,$AB714,IF(NOT($W714=0),"",SUMIFS('Val-Vol (2)'!AE$4:AE$1116,'Val-Vol (2)'!$A$4:$A$1116,$D714,'Val-Vol (2)'!$V$4:$V$1116,$V714)/SUMIFS('[6]Comp2016-2017 (3)'!$G$5:$G$289,'[6]Comp2016-2017 (3)'!$A$5:$A$289,$D714,'[6]Comp2016-2017 (3)'!$R$5:$R$289,$V714)*$AB714))</f>
        <v/>
      </c>
      <c r="AF714" s="183">
        <f>IF($W714=AF$3,$AB714,IF(NOT($W714=0),"",SUMIFS('Val-Vol (2)'!AF$4:AF$1116,'Val-Vol (2)'!$A$4:$A$1116,$D714,'Val-Vol (2)'!$V$4:$V$1116,$V714)/SUMIFS('[6]Comp2016-2017 (3)'!$G$5:$G$289,'[6]Comp2016-2017 (3)'!$A$5:$A$289,$D714,'[6]Comp2016-2017 (3)'!$R$5:$R$289,$V714)*$AB714))</f>
        <v/>
      </c>
      <c r="AG714" s="183">
        <f>IF($W714=AG$3,$AB714,IF(NOT($W714=0),"",SUMIFS('Val-Vol (2)'!AG$4:AG$1116,'Val-Vol (2)'!$A$4:$A$1116,$D714,'Val-Vol (2)'!$V$4:$V$1116,$V714)/SUMIFS('[6]Comp2016-2017 (3)'!$G$5:$G$289,'[6]Comp2016-2017 (3)'!$A$5:$A$289,$D714,'[6]Comp2016-2017 (3)'!$R$5:$R$289,$V714)*$AB714))</f>
        <v/>
      </c>
      <c r="AH714" s="183">
        <f>IF($W714=AH$3,$AB714,IF(NOT($W714=0),"",SUMIFS('Val-Vol (2)'!AH$4:AH$1116,'Val-Vol (2)'!$A$4:$A$1116,$D714,'Val-Vol (2)'!$V$4:$V$1116,$V714)/SUMIFS('[6]Comp2016-2017 (3)'!$G$5:$G$289,'[6]Comp2016-2017 (3)'!$A$5:$A$289,$D714,'[6]Comp2016-2017 (3)'!$R$5:$R$289,$V714)*$AB714))</f>
        <v/>
      </c>
      <c r="AI714" s="183">
        <f>IF($W714=AI$3,$AB714,IF(NOT($W714=0),"",SUMIFS('Val-Vol (2)'!AI$4:AI$1116,'Val-Vol (2)'!$A$4:$A$1116,$D714,'Val-Vol (2)'!$V$4:$V$1116,$V714)/SUMIFS('[6]Comp2016-2017 (3)'!$G$5:$G$289,'[6]Comp2016-2017 (3)'!$A$5:$A$289,$D714,'[6]Comp2016-2017 (3)'!$R$5:$R$289,$V714)*$AB714))</f>
        <v/>
      </c>
      <c r="AJ714" s="183">
        <f>IF($W714=AJ$3,$AB714,IF(NOT($W714=0),"",SUMIFS('Val-Vol (2)'!AJ$4:AJ$1116,'Val-Vol (2)'!$A$4:$A$1116,$D714,'Val-Vol (2)'!$V$4:$V$1116,$V714)/SUMIFS('[6]Comp2016-2017 (3)'!$G$5:$G$289,'[6]Comp2016-2017 (3)'!$A$5:$A$289,$D714,'[6]Comp2016-2017 (3)'!$R$5:$R$289,$V714)*$AB714))</f>
        <v/>
      </c>
      <c r="AK714" s="183">
        <f>SUM(AC714:AJ714)-AB714</f>
        <v/>
      </c>
      <c r="AL714" s="179">
        <f>IF(A714=D714,"remplir à la main","")</f>
        <v/>
      </c>
      <c r="AM714" s="179">
        <f>VLOOKUP(A714,'[6]Table corresp.'!$M$4:$U$63,8,FALSE)</f>
        <v/>
      </c>
      <c r="AN714" s="179">
        <f>VLOOKUP(D714,'[6]Table corresp.'!$M$4:$U$63,9,FALSE)</f>
        <v/>
      </c>
    </row>
    <row r="715">
      <c r="A715" s="179" t="inlineStr">
        <is>
          <t>Importation</t>
        </is>
      </c>
      <c r="B715" s="179">
        <f>VLOOKUP(LEFT(A715,3),'[6]Table corresp.'!$A$4:$D$63,3,FALSE)</f>
        <v/>
      </c>
      <c r="C715" s="179">
        <f>VLOOKUP(A715,'[6]Table corresp.'!$M$4:$P$63,4,FALSE)</f>
        <v/>
      </c>
      <c r="D715" s="179" t="inlineStr">
        <is>
          <t>07 - Textiles à base de bois</t>
        </is>
      </c>
      <c r="E715" s="179">
        <f>VLOOKUP(LEFT(D715,3),'[6]Table corresp.'!$A$4:$D$63,4,FALSE)</f>
        <v/>
      </c>
      <c r="F715" s="179">
        <f>LEFT(A715,3)&amp;" - "&amp;LEFT(D715,3)</f>
        <v/>
      </c>
      <c r="G715" s="208" t="n">
        <v>0</v>
      </c>
      <c r="H715" s="208" t="n">
        <v>55189.049</v>
      </c>
      <c r="I715" s="208" t="n">
        <v>55189.049</v>
      </c>
      <c r="J715" s="208" t="n">
        <v>0</v>
      </c>
      <c r="K715" s="208" t="n">
        <v>0</v>
      </c>
      <c r="L715" s="208" t="n">
        <v>0</v>
      </c>
      <c r="M715" s="208" t="n">
        <v>0</v>
      </c>
      <c r="N715" s="208" t="n">
        <v>0</v>
      </c>
      <c r="O715" s="208" t="n">
        <v>0</v>
      </c>
      <c r="P715" s="208" t="n">
        <v>0</v>
      </c>
      <c r="Q715" s="208" t="n">
        <v>0</v>
      </c>
      <c r="R715" s="208" t="n">
        <v>0</v>
      </c>
      <c r="S715" s="196" t="n"/>
      <c r="T715" s="179">
        <f>VLOOKUP(A715,'[6]Groupe de branches'!$Z$27:$AM$86,14,FALSE)</f>
        <v/>
      </c>
      <c r="U715" s="179">
        <f>VLOOKUP(D715,'[6]Groupe de branches'!$Z$27:$AM$86,14,FALSE)</f>
        <v/>
      </c>
      <c r="V715" s="179" t="n">
        <v>2017</v>
      </c>
      <c r="W715" s="179">
        <f>VLOOKUP(D715,'[6]Table corresp.'!$M$4:$S$63,7,FALSE)</f>
        <v/>
      </c>
      <c r="X715" s="197">
        <f>IFERROR(G715/SUMIFS('[6]Comp2016-2017 (3)'!$I$5:$I$289,'[6]Comp2016-2017 (3)'!$A$5:$A$289,A715,'[6]Comp2016-2017 (3)'!$R$5:$R$289,V715),0)</f>
        <v/>
      </c>
      <c r="Y715" s="209">
        <f>IFERROR(IF(RIGHT(F715,3)="Exp",VLOOKUP(F715,#REF!,2,FALSE),VLOOKUP(F715,#REF!,9,FALSE)),0)</f>
        <v/>
      </c>
      <c r="Z715" s="197">
        <f>IFERROR(Y715/SUMIFS($Y$4:$Y$1858,$V$4:$V$1858,V715,$A$4:$A$1858,A715),0)</f>
        <v/>
      </c>
      <c r="AA715" s="181">
        <f>X715*Z715</f>
        <v/>
      </c>
      <c r="AB715" s="183">
        <f>IFERROR(SUMIFS('[6]Comp2016-2017 (3)'!$G$5:$G$289,'[6]Comp2016-2017 (3)'!$A$5:$A$289,A715,'[6]Comp2016-2017 (3)'!$R$5:$R$289,V715)*AA715/SUMIFS($AA$4:$AA$1116,$A$4:$A$1116,A715,$V$4:$V$1116,V715),0)</f>
        <v/>
      </c>
      <c r="AC715" s="183">
        <f>IF($W715=AC$3,$AB715,IF(NOT($W715=0),"",SUMIFS('Val-Vol (2)'!AC$4:AC$1116,'Val-Vol (2)'!$A$4:$A$1116,$D715,'Val-Vol (2)'!$V$4:$V$1116,$V715)/SUMIFS('[6]Comp2016-2017 (3)'!$G$5:$G$289,'[6]Comp2016-2017 (3)'!$A$5:$A$289,$D715,'[6]Comp2016-2017 (3)'!$R$5:$R$289,$V715)*$AB715))</f>
        <v/>
      </c>
      <c r="AD715" s="183">
        <f>IF($W715=AD$3,$AB715,IF(NOT($W715=0),"",SUMIFS('Val-Vol (2)'!AD$4:AD$1116,'Val-Vol (2)'!$A$4:$A$1116,$D715,'Val-Vol (2)'!$V$4:$V$1116,$V715)/SUMIFS('[6]Comp2016-2017 (3)'!$G$5:$G$289,'[6]Comp2016-2017 (3)'!$A$5:$A$289,$D715,'[6]Comp2016-2017 (3)'!$R$5:$R$289,$V715)*$AB715))</f>
        <v/>
      </c>
      <c r="AE715" s="183">
        <f>IF($W715=AE$3,$AB715,IF(NOT($W715=0),"",SUMIFS('Val-Vol (2)'!AE$4:AE$1116,'Val-Vol (2)'!$A$4:$A$1116,$D715,'Val-Vol (2)'!$V$4:$V$1116,$V715)/SUMIFS('[6]Comp2016-2017 (3)'!$G$5:$G$289,'[6]Comp2016-2017 (3)'!$A$5:$A$289,$D715,'[6]Comp2016-2017 (3)'!$R$5:$R$289,$V715)*$AB715))</f>
        <v/>
      </c>
      <c r="AF715" s="183">
        <f>IF($W715=AF$3,$AB715,IF(NOT($W715=0),"",SUMIFS('Val-Vol (2)'!AF$4:AF$1116,'Val-Vol (2)'!$A$4:$A$1116,$D715,'Val-Vol (2)'!$V$4:$V$1116,$V715)/SUMIFS('[6]Comp2016-2017 (3)'!$G$5:$G$289,'[6]Comp2016-2017 (3)'!$A$5:$A$289,$D715,'[6]Comp2016-2017 (3)'!$R$5:$R$289,$V715)*$AB715))</f>
        <v/>
      </c>
      <c r="AG715" s="183">
        <f>IF($W715=AG$3,$AB715,IF(NOT($W715=0),"",SUMIFS('Val-Vol (2)'!AG$4:AG$1116,'Val-Vol (2)'!$A$4:$A$1116,$D715,'Val-Vol (2)'!$V$4:$V$1116,$V715)/SUMIFS('[6]Comp2016-2017 (3)'!$G$5:$G$289,'[6]Comp2016-2017 (3)'!$A$5:$A$289,$D715,'[6]Comp2016-2017 (3)'!$R$5:$R$289,$V715)*$AB715))</f>
        <v/>
      </c>
      <c r="AH715" s="183">
        <f>IF($W715=AH$3,$AB715,IF(NOT($W715=0),"",SUMIFS('Val-Vol (2)'!AH$4:AH$1116,'Val-Vol (2)'!$A$4:$A$1116,$D715,'Val-Vol (2)'!$V$4:$V$1116,$V715)/SUMIFS('[6]Comp2016-2017 (3)'!$G$5:$G$289,'[6]Comp2016-2017 (3)'!$A$5:$A$289,$D715,'[6]Comp2016-2017 (3)'!$R$5:$R$289,$V715)*$AB715))</f>
        <v/>
      </c>
      <c r="AI715" s="183">
        <f>IF($W715=AI$3,$AB715,IF(NOT($W715=0),"",SUMIFS('Val-Vol (2)'!AI$4:AI$1116,'Val-Vol (2)'!$A$4:$A$1116,$D715,'Val-Vol (2)'!$V$4:$V$1116,$V715)/SUMIFS('[6]Comp2016-2017 (3)'!$G$5:$G$289,'[6]Comp2016-2017 (3)'!$A$5:$A$289,$D715,'[6]Comp2016-2017 (3)'!$R$5:$R$289,$V715)*$AB715))</f>
        <v/>
      </c>
      <c r="AJ715" s="183">
        <f>IF($W715=AJ$3,$AB715,IF(NOT($W715=0),"",SUMIFS('Val-Vol (2)'!AJ$4:AJ$1116,'Val-Vol (2)'!$A$4:$A$1116,$D715,'Val-Vol (2)'!$V$4:$V$1116,$V715)/SUMIFS('[6]Comp2016-2017 (3)'!$G$5:$G$289,'[6]Comp2016-2017 (3)'!$A$5:$A$289,$D715,'[6]Comp2016-2017 (3)'!$R$5:$R$289,$V715)*$AB715))</f>
        <v/>
      </c>
      <c r="AK715" s="183">
        <f>SUM(AC715:AJ715)-AB715</f>
        <v/>
      </c>
      <c r="AL715" s="179">
        <f>IF(A715=D715,"remplir à la main","")</f>
        <v/>
      </c>
      <c r="AM715" s="179">
        <f>VLOOKUP(A715,'[6]Table corresp.'!$M$4:$U$63,8,FALSE)</f>
        <v/>
      </c>
      <c r="AN715" s="179">
        <f>VLOOKUP(D715,'[6]Table corresp.'!$M$4:$U$63,9,FALSE)</f>
        <v/>
      </c>
    </row>
    <row r="716">
      <c r="A716" s="179" t="inlineStr">
        <is>
          <t>Importation</t>
        </is>
      </c>
      <c r="B716" s="179">
        <f>VLOOKUP(LEFT(A716,3),'[6]Table corresp.'!$A$4:$D$63,3,FALSE)</f>
        <v/>
      </c>
      <c r="C716" s="179">
        <f>VLOOKUP(A716,'[6]Table corresp.'!$M$4:$P$63,4,FALSE)</f>
        <v/>
      </c>
      <c r="D716" s="179" t="inlineStr">
        <is>
          <t>08 - Sciages bruts de Chêne</t>
        </is>
      </c>
      <c r="E716" s="179">
        <f>VLOOKUP(LEFT(D716,3),'[6]Table corresp.'!$A$4:$D$63,4,FALSE)</f>
        <v/>
      </c>
      <c r="F716" s="179">
        <f>LEFT(A716,3)&amp;" - "&amp;LEFT(D716,3)</f>
        <v/>
      </c>
      <c r="G716" s="208" t="n">
        <v>0</v>
      </c>
      <c r="H716" s="208" t="n">
        <v>29925.383</v>
      </c>
      <c r="I716" s="208" t="n">
        <v>29925.383</v>
      </c>
      <c r="J716" s="208" t="n">
        <v>0</v>
      </c>
      <c r="K716" s="208" t="n">
        <v>67.57501278589552</v>
      </c>
      <c r="L716" s="208" t="n">
        <v>67.57501278589552</v>
      </c>
      <c r="M716" s="208" t="n">
        <v>0</v>
      </c>
      <c r="N716" s="208" t="n">
        <v>0</v>
      </c>
      <c r="O716" s="208" t="n">
        <v>0</v>
      </c>
      <c r="P716" s="208" t="n">
        <v>0</v>
      </c>
      <c r="Q716" s="208" t="n">
        <v>0</v>
      </c>
      <c r="R716" s="208" t="n">
        <v>0</v>
      </c>
      <c r="S716" s="196" t="n"/>
      <c r="T716" s="179">
        <f>VLOOKUP(A716,'[6]Groupe de branches'!$Z$27:$AM$86,14,FALSE)</f>
        <v/>
      </c>
      <c r="U716" s="179">
        <f>VLOOKUP(D716,'[6]Groupe de branches'!$Z$27:$AM$86,14,FALSE)</f>
        <v/>
      </c>
      <c r="V716" s="179" t="n">
        <v>2017</v>
      </c>
      <c r="W716" s="179">
        <f>VLOOKUP(D716,'[6]Table corresp.'!$M$4:$S$63,7,FALSE)</f>
        <v/>
      </c>
      <c r="X716" s="197">
        <f>IFERROR(G716/SUMIFS('[6]Comp2016-2017 (3)'!$I$5:$I$289,'[6]Comp2016-2017 (3)'!$A$5:$A$289,A716,'[6]Comp2016-2017 (3)'!$R$5:$R$289,V716),0)</f>
        <v/>
      </c>
      <c r="Y716" s="209">
        <f>IFERROR(IF(RIGHT(F716,3)="Exp",VLOOKUP(F716,#REF!,2,FALSE),VLOOKUP(F716,#REF!,9,FALSE)),0)</f>
        <v/>
      </c>
      <c r="Z716" s="197">
        <f>IFERROR(Y716/SUMIFS($Y$4:$Y$1858,$V$4:$V$1858,V716,$A$4:$A$1858,A716),0)</f>
        <v/>
      </c>
      <c r="AA716" s="181">
        <f>X716*Z716</f>
        <v/>
      </c>
      <c r="AB716" s="183">
        <f>IFERROR(SUMIFS('[6]Comp2016-2017 (3)'!$G$5:$G$289,'[6]Comp2016-2017 (3)'!$A$5:$A$289,A716,'[6]Comp2016-2017 (3)'!$R$5:$R$289,V716)*AA716/SUMIFS($AA$4:$AA$1116,$A$4:$A$1116,A716,$V$4:$V$1116,V716),0)</f>
        <v/>
      </c>
      <c r="AC716" s="183">
        <f>IF($W716=AC$3,$AB716,IF(NOT($W716=0),"",SUMIFS('Val-Vol (2)'!AC$4:AC$1116,'Val-Vol (2)'!$A$4:$A$1116,$D716,'Val-Vol (2)'!$V$4:$V$1116,$V716)/SUMIFS('[6]Comp2016-2017 (3)'!$G$5:$G$289,'[6]Comp2016-2017 (3)'!$A$5:$A$289,$D716,'[6]Comp2016-2017 (3)'!$R$5:$R$289,$V716)*$AB716))</f>
        <v/>
      </c>
      <c r="AD716" s="183">
        <f>IF($W716=AD$3,$AB716,IF(NOT($W716=0),"",SUMIFS('Val-Vol (2)'!AD$4:AD$1116,'Val-Vol (2)'!$A$4:$A$1116,$D716,'Val-Vol (2)'!$V$4:$V$1116,$V716)/SUMIFS('[6]Comp2016-2017 (3)'!$G$5:$G$289,'[6]Comp2016-2017 (3)'!$A$5:$A$289,$D716,'[6]Comp2016-2017 (3)'!$R$5:$R$289,$V716)*$AB716))</f>
        <v/>
      </c>
      <c r="AE716" s="183">
        <f>IF($W716=AE$3,$AB716,IF(NOT($W716=0),"",SUMIFS('Val-Vol (2)'!AE$4:AE$1116,'Val-Vol (2)'!$A$4:$A$1116,$D716,'Val-Vol (2)'!$V$4:$V$1116,$V716)/SUMIFS('[6]Comp2016-2017 (3)'!$G$5:$G$289,'[6]Comp2016-2017 (3)'!$A$5:$A$289,$D716,'[6]Comp2016-2017 (3)'!$R$5:$R$289,$V716)*$AB716))</f>
        <v/>
      </c>
      <c r="AF716" s="183">
        <f>IF($W716=AF$3,$AB716,IF(NOT($W716=0),"",SUMIFS('Val-Vol (2)'!AF$4:AF$1116,'Val-Vol (2)'!$A$4:$A$1116,$D716,'Val-Vol (2)'!$V$4:$V$1116,$V716)/SUMIFS('[6]Comp2016-2017 (3)'!$G$5:$G$289,'[6]Comp2016-2017 (3)'!$A$5:$A$289,$D716,'[6]Comp2016-2017 (3)'!$R$5:$R$289,$V716)*$AB716))</f>
        <v/>
      </c>
      <c r="AG716" s="183">
        <f>IF($W716=AG$3,$AB716,IF(NOT($W716=0),"",SUMIFS('Val-Vol (2)'!AG$4:AG$1116,'Val-Vol (2)'!$A$4:$A$1116,$D716,'Val-Vol (2)'!$V$4:$V$1116,$V716)/SUMIFS('[6]Comp2016-2017 (3)'!$G$5:$G$289,'[6]Comp2016-2017 (3)'!$A$5:$A$289,$D716,'[6]Comp2016-2017 (3)'!$R$5:$R$289,$V716)*$AB716))</f>
        <v/>
      </c>
      <c r="AH716" s="183">
        <f>IF($W716=AH$3,$AB716,IF(NOT($W716=0),"",SUMIFS('Val-Vol (2)'!AH$4:AH$1116,'Val-Vol (2)'!$A$4:$A$1116,$D716,'Val-Vol (2)'!$V$4:$V$1116,$V716)/SUMIFS('[6]Comp2016-2017 (3)'!$G$5:$G$289,'[6]Comp2016-2017 (3)'!$A$5:$A$289,$D716,'[6]Comp2016-2017 (3)'!$R$5:$R$289,$V716)*$AB716))</f>
        <v/>
      </c>
      <c r="AI716" s="183">
        <f>IF($W716=AI$3,$AB716,IF(NOT($W716=0),"",SUMIFS('Val-Vol (2)'!AI$4:AI$1116,'Val-Vol (2)'!$A$4:$A$1116,$D716,'Val-Vol (2)'!$V$4:$V$1116,$V716)/SUMIFS('[6]Comp2016-2017 (3)'!$G$5:$G$289,'[6]Comp2016-2017 (3)'!$A$5:$A$289,$D716,'[6]Comp2016-2017 (3)'!$R$5:$R$289,$V716)*$AB716))</f>
        <v/>
      </c>
      <c r="AJ716" s="183">
        <f>IF($W716=AJ$3,$AB716,IF(NOT($W716=0),"",SUMIFS('Val-Vol (2)'!AJ$4:AJ$1116,'Val-Vol (2)'!$A$4:$A$1116,$D716,'Val-Vol (2)'!$V$4:$V$1116,$V716)/SUMIFS('[6]Comp2016-2017 (3)'!$G$5:$G$289,'[6]Comp2016-2017 (3)'!$A$5:$A$289,$D716,'[6]Comp2016-2017 (3)'!$R$5:$R$289,$V716)*$AB716))</f>
        <v/>
      </c>
      <c r="AK716" s="183">
        <f>SUM(AC716:AJ716)-AB716</f>
        <v/>
      </c>
      <c r="AL716" s="179">
        <f>IF(A716=D716,"remplir à la main","")</f>
        <v/>
      </c>
      <c r="AM716" s="179">
        <f>VLOOKUP(A716,'[6]Table corresp.'!$M$4:$U$63,8,FALSE)</f>
        <v/>
      </c>
      <c r="AN716" s="179">
        <f>VLOOKUP(D716,'[6]Table corresp.'!$M$4:$U$63,9,FALSE)</f>
        <v/>
      </c>
    </row>
    <row r="717">
      <c r="A717" s="179" t="inlineStr">
        <is>
          <t>Importation</t>
        </is>
      </c>
      <c r="B717" s="179">
        <f>VLOOKUP(LEFT(A717,3),'[6]Table corresp.'!$A$4:$D$63,3,FALSE)</f>
        <v/>
      </c>
      <c r="C717" s="179">
        <f>VLOOKUP(A717,'[6]Table corresp.'!$M$4:$P$63,4,FALSE)</f>
        <v/>
      </c>
      <c r="D717" s="179" t="inlineStr">
        <is>
          <t>09 - Sciages bruts de Hêtre</t>
        </is>
      </c>
      <c r="E717" s="179">
        <f>VLOOKUP(LEFT(D717,3),'[6]Table corresp.'!$A$4:$D$63,4,FALSE)</f>
        <v/>
      </c>
      <c r="F717" s="179">
        <f>LEFT(A717,3)&amp;" - "&amp;LEFT(D717,3)</f>
        <v/>
      </c>
      <c r="G717" s="208" t="n">
        <v>0</v>
      </c>
      <c r="H717" s="208" t="n">
        <v>24675.314</v>
      </c>
      <c r="I717" s="208" t="n">
        <v>24675.314</v>
      </c>
      <c r="J717" s="208" t="n">
        <v>0</v>
      </c>
      <c r="K717" s="208" t="n">
        <v>88.32110753355104</v>
      </c>
      <c r="L717" s="208" t="n">
        <v>88.32110753355104</v>
      </c>
      <c r="M717" s="208" t="n">
        <v>0</v>
      </c>
      <c r="N717" s="208" t="n">
        <v>0</v>
      </c>
      <c r="O717" s="208" t="n">
        <v>0</v>
      </c>
      <c r="P717" s="208" t="n">
        <v>0</v>
      </c>
      <c r="Q717" s="208" t="n">
        <v>0</v>
      </c>
      <c r="R717" s="208" t="n">
        <v>0</v>
      </c>
      <c r="S717" s="196" t="n"/>
      <c r="T717" s="179">
        <f>VLOOKUP(A717,'[6]Groupe de branches'!$Z$27:$AM$86,14,FALSE)</f>
        <v/>
      </c>
      <c r="U717" s="179">
        <f>VLOOKUP(D717,'[6]Groupe de branches'!$Z$27:$AM$86,14,FALSE)</f>
        <v/>
      </c>
      <c r="V717" s="179" t="n">
        <v>2017</v>
      </c>
      <c r="W717" s="179">
        <f>VLOOKUP(D717,'[6]Table corresp.'!$M$4:$S$63,7,FALSE)</f>
        <v/>
      </c>
      <c r="X717" s="197">
        <f>IFERROR(G717/SUMIFS('[6]Comp2016-2017 (3)'!$I$5:$I$289,'[6]Comp2016-2017 (3)'!$A$5:$A$289,A717,'[6]Comp2016-2017 (3)'!$R$5:$R$289,V717),0)</f>
        <v/>
      </c>
      <c r="Y717" s="209">
        <f>IFERROR(IF(RIGHT(F717,3)="Exp",VLOOKUP(F717,#REF!,2,FALSE),VLOOKUP(F717,#REF!,9,FALSE)),0)</f>
        <v/>
      </c>
      <c r="Z717" s="197">
        <f>IFERROR(Y717/SUMIFS($Y$4:$Y$1858,$V$4:$V$1858,V717,$A$4:$A$1858,A717),0)</f>
        <v/>
      </c>
      <c r="AA717" s="181">
        <f>X717*Z717</f>
        <v/>
      </c>
      <c r="AB717" s="183">
        <f>IFERROR(SUMIFS('[6]Comp2016-2017 (3)'!$G$5:$G$289,'[6]Comp2016-2017 (3)'!$A$5:$A$289,A717,'[6]Comp2016-2017 (3)'!$R$5:$R$289,V717)*AA717/SUMIFS($AA$4:$AA$1116,$A$4:$A$1116,A717,$V$4:$V$1116,V717),0)</f>
        <v/>
      </c>
      <c r="AC717" s="183">
        <f>IF($W717=AC$3,$AB717,IF(NOT($W717=0),"",SUMIFS('Val-Vol (2)'!AC$4:AC$1116,'Val-Vol (2)'!$A$4:$A$1116,$D717,'Val-Vol (2)'!$V$4:$V$1116,$V717)/SUMIFS('[6]Comp2016-2017 (3)'!$G$5:$G$289,'[6]Comp2016-2017 (3)'!$A$5:$A$289,$D717,'[6]Comp2016-2017 (3)'!$R$5:$R$289,$V717)*$AB717))</f>
        <v/>
      </c>
      <c r="AD717" s="183">
        <f>IF($W717=AD$3,$AB717,IF(NOT($W717=0),"",SUMIFS('Val-Vol (2)'!AD$4:AD$1116,'Val-Vol (2)'!$A$4:$A$1116,$D717,'Val-Vol (2)'!$V$4:$V$1116,$V717)/SUMIFS('[6]Comp2016-2017 (3)'!$G$5:$G$289,'[6]Comp2016-2017 (3)'!$A$5:$A$289,$D717,'[6]Comp2016-2017 (3)'!$R$5:$R$289,$V717)*$AB717))</f>
        <v/>
      </c>
      <c r="AE717" s="183">
        <f>IF($W717=AE$3,$AB717,IF(NOT($W717=0),"",SUMIFS('Val-Vol (2)'!AE$4:AE$1116,'Val-Vol (2)'!$A$4:$A$1116,$D717,'Val-Vol (2)'!$V$4:$V$1116,$V717)/SUMIFS('[6]Comp2016-2017 (3)'!$G$5:$G$289,'[6]Comp2016-2017 (3)'!$A$5:$A$289,$D717,'[6]Comp2016-2017 (3)'!$R$5:$R$289,$V717)*$AB717))</f>
        <v/>
      </c>
      <c r="AF717" s="183">
        <f>IF($W717=AF$3,$AB717,IF(NOT($W717=0),"",SUMIFS('Val-Vol (2)'!AF$4:AF$1116,'Val-Vol (2)'!$A$4:$A$1116,$D717,'Val-Vol (2)'!$V$4:$V$1116,$V717)/SUMIFS('[6]Comp2016-2017 (3)'!$G$5:$G$289,'[6]Comp2016-2017 (3)'!$A$5:$A$289,$D717,'[6]Comp2016-2017 (3)'!$R$5:$R$289,$V717)*$AB717))</f>
        <v/>
      </c>
      <c r="AG717" s="183">
        <f>IF($W717=AG$3,$AB717,IF(NOT($W717=0),"",SUMIFS('Val-Vol (2)'!AG$4:AG$1116,'Val-Vol (2)'!$A$4:$A$1116,$D717,'Val-Vol (2)'!$V$4:$V$1116,$V717)/SUMIFS('[6]Comp2016-2017 (3)'!$G$5:$G$289,'[6]Comp2016-2017 (3)'!$A$5:$A$289,$D717,'[6]Comp2016-2017 (3)'!$R$5:$R$289,$V717)*$AB717))</f>
        <v/>
      </c>
      <c r="AH717" s="183">
        <f>IF($W717=AH$3,$AB717,IF(NOT($W717=0),"",SUMIFS('Val-Vol (2)'!AH$4:AH$1116,'Val-Vol (2)'!$A$4:$A$1116,$D717,'Val-Vol (2)'!$V$4:$V$1116,$V717)/SUMIFS('[6]Comp2016-2017 (3)'!$G$5:$G$289,'[6]Comp2016-2017 (3)'!$A$5:$A$289,$D717,'[6]Comp2016-2017 (3)'!$R$5:$R$289,$V717)*$AB717))</f>
        <v/>
      </c>
      <c r="AI717" s="183">
        <f>IF($W717=AI$3,$AB717,IF(NOT($W717=0),"",SUMIFS('Val-Vol (2)'!AI$4:AI$1116,'Val-Vol (2)'!$A$4:$A$1116,$D717,'Val-Vol (2)'!$V$4:$V$1116,$V717)/SUMIFS('[6]Comp2016-2017 (3)'!$G$5:$G$289,'[6]Comp2016-2017 (3)'!$A$5:$A$289,$D717,'[6]Comp2016-2017 (3)'!$R$5:$R$289,$V717)*$AB717))</f>
        <v/>
      </c>
      <c r="AJ717" s="183">
        <f>IF($W717=AJ$3,$AB717,IF(NOT($W717=0),"",SUMIFS('Val-Vol (2)'!AJ$4:AJ$1116,'Val-Vol (2)'!$A$4:$A$1116,$D717,'Val-Vol (2)'!$V$4:$V$1116,$V717)/SUMIFS('[6]Comp2016-2017 (3)'!$G$5:$G$289,'[6]Comp2016-2017 (3)'!$A$5:$A$289,$D717,'[6]Comp2016-2017 (3)'!$R$5:$R$289,$V717)*$AB717))</f>
        <v/>
      </c>
      <c r="AK717" s="183">
        <f>SUM(AC717:AJ717)-AB717</f>
        <v/>
      </c>
      <c r="AL717" s="179">
        <f>IF(A717=D717,"remplir à la main","")</f>
        <v/>
      </c>
      <c r="AM717" s="179">
        <f>VLOOKUP(A717,'[6]Table corresp.'!$M$4:$U$63,8,FALSE)</f>
        <v/>
      </c>
      <c r="AN717" s="179">
        <f>VLOOKUP(D717,'[6]Table corresp.'!$M$4:$U$63,9,FALSE)</f>
        <v/>
      </c>
    </row>
    <row r="718">
      <c r="A718" s="179" t="inlineStr">
        <is>
          <t>Importation</t>
        </is>
      </c>
      <c r="B718" s="179">
        <f>VLOOKUP(LEFT(A718,3),'[6]Table corresp.'!$A$4:$D$63,3,FALSE)</f>
        <v/>
      </c>
      <c r="C718" s="179">
        <f>VLOOKUP(A718,'[6]Table corresp.'!$M$4:$P$63,4,FALSE)</f>
        <v/>
      </c>
      <c r="D718" s="179" t="inlineStr">
        <is>
          <t>10 - Sciages bruts : divers feuillus tempérés</t>
        </is>
      </c>
      <c r="E718" s="179">
        <f>VLOOKUP(LEFT(D718,3),'[6]Table corresp.'!$A$4:$D$63,4,FALSE)</f>
        <v/>
      </c>
      <c r="F718" s="179">
        <f>LEFT(A718,3)&amp;" - "&amp;LEFT(D718,3)</f>
        <v/>
      </c>
      <c r="G718" s="208" t="n">
        <v>0</v>
      </c>
      <c r="H718" s="208" t="n">
        <v>14820.455</v>
      </c>
      <c r="I718" s="208" t="n">
        <v>14820.455</v>
      </c>
      <c r="J718" s="208" t="n">
        <v>0</v>
      </c>
      <c r="K718" s="208" t="n">
        <v>53.43517913966274</v>
      </c>
      <c r="L718" s="208" t="n">
        <v>53.43517913966274</v>
      </c>
      <c r="M718" s="208" t="n">
        <v>0</v>
      </c>
      <c r="N718" s="208" t="n">
        <v>0</v>
      </c>
      <c r="O718" s="208" t="n">
        <v>0</v>
      </c>
      <c r="P718" s="208" t="n">
        <v>0</v>
      </c>
      <c r="Q718" s="208" t="n">
        <v>0</v>
      </c>
      <c r="R718" s="208" t="n">
        <v>0</v>
      </c>
      <c r="S718" s="196" t="n"/>
      <c r="T718" s="179">
        <f>VLOOKUP(A718,'[6]Groupe de branches'!$Z$27:$AM$86,14,FALSE)</f>
        <v/>
      </c>
      <c r="U718" s="179">
        <f>VLOOKUP(D718,'[6]Groupe de branches'!$Z$27:$AM$86,14,FALSE)</f>
        <v/>
      </c>
      <c r="V718" s="179" t="n">
        <v>2017</v>
      </c>
      <c r="W718" s="179">
        <f>VLOOKUP(D718,'[6]Table corresp.'!$M$4:$S$63,7,FALSE)</f>
        <v/>
      </c>
      <c r="X718" s="197">
        <f>IFERROR(G718/SUMIFS('[6]Comp2016-2017 (3)'!$I$5:$I$289,'[6]Comp2016-2017 (3)'!$A$5:$A$289,A718,'[6]Comp2016-2017 (3)'!$R$5:$R$289,V718),0)</f>
        <v/>
      </c>
      <c r="Y718" s="209">
        <f>IFERROR(IF(RIGHT(F718,3)="Exp",VLOOKUP(F718,#REF!,2,FALSE),VLOOKUP(F718,#REF!,9,FALSE)),0)</f>
        <v/>
      </c>
      <c r="Z718" s="197">
        <f>IFERROR(Y718/SUMIFS($Y$4:$Y$1858,$V$4:$V$1858,V718,$A$4:$A$1858,A718),0)</f>
        <v/>
      </c>
      <c r="AA718" s="181">
        <f>X718*Z718</f>
        <v/>
      </c>
      <c r="AB718" s="183">
        <f>IFERROR(SUMIFS('[6]Comp2016-2017 (3)'!$G$5:$G$289,'[6]Comp2016-2017 (3)'!$A$5:$A$289,A718,'[6]Comp2016-2017 (3)'!$R$5:$R$289,V718)*AA718/SUMIFS($AA$4:$AA$1116,$A$4:$A$1116,A718,$V$4:$V$1116,V718),0)</f>
        <v/>
      </c>
      <c r="AC718" s="183">
        <f>IF($W718=AC$3,$AB718,IF(NOT($W718=0),"",SUMIFS('Val-Vol (2)'!AC$4:AC$1116,'Val-Vol (2)'!$A$4:$A$1116,$D718,'Val-Vol (2)'!$V$4:$V$1116,$V718)/SUMIFS('[6]Comp2016-2017 (3)'!$G$5:$G$289,'[6]Comp2016-2017 (3)'!$A$5:$A$289,$D718,'[6]Comp2016-2017 (3)'!$R$5:$R$289,$V718)*$AB718))</f>
        <v/>
      </c>
      <c r="AD718" s="183">
        <f>IF($W718=AD$3,$AB718,IF(NOT($W718=0),"",SUMIFS('Val-Vol (2)'!AD$4:AD$1116,'Val-Vol (2)'!$A$4:$A$1116,$D718,'Val-Vol (2)'!$V$4:$V$1116,$V718)/SUMIFS('[6]Comp2016-2017 (3)'!$G$5:$G$289,'[6]Comp2016-2017 (3)'!$A$5:$A$289,$D718,'[6]Comp2016-2017 (3)'!$R$5:$R$289,$V718)*$AB718))</f>
        <v/>
      </c>
      <c r="AE718" s="183">
        <f>IF($W718=AE$3,$AB718,IF(NOT($W718=0),"",SUMIFS('Val-Vol (2)'!AE$4:AE$1116,'Val-Vol (2)'!$A$4:$A$1116,$D718,'Val-Vol (2)'!$V$4:$V$1116,$V718)/SUMIFS('[6]Comp2016-2017 (3)'!$G$5:$G$289,'[6]Comp2016-2017 (3)'!$A$5:$A$289,$D718,'[6]Comp2016-2017 (3)'!$R$5:$R$289,$V718)*$AB718))</f>
        <v/>
      </c>
      <c r="AF718" s="183">
        <f>IF($W718=AF$3,$AB718,IF(NOT($W718=0),"",SUMIFS('Val-Vol (2)'!AF$4:AF$1116,'Val-Vol (2)'!$A$4:$A$1116,$D718,'Val-Vol (2)'!$V$4:$V$1116,$V718)/SUMIFS('[6]Comp2016-2017 (3)'!$G$5:$G$289,'[6]Comp2016-2017 (3)'!$A$5:$A$289,$D718,'[6]Comp2016-2017 (3)'!$R$5:$R$289,$V718)*$AB718))</f>
        <v/>
      </c>
      <c r="AG718" s="183">
        <f>IF($W718=AG$3,$AB718,IF(NOT($W718=0),"",SUMIFS('Val-Vol (2)'!AG$4:AG$1116,'Val-Vol (2)'!$A$4:$A$1116,$D718,'Val-Vol (2)'!$V$4:$V$1116,$V718)/SUMIFS('[6]Comp2016-2017 (3)'!$G$5:$G$289,'[6]Comp2016-2017 (3)'!$A$5:$A$289,$D718,'[6]Comp2016-2017 (3)'!$R$5:$R$289,$V718)*$AB718))</f>
        <v/>
      </c>
      <c r="AH718" s="183">
        <f>IF($W718=AH$3,$AB718,IF(NOT($W718=0),"",SUMIFS('Val-Vol (2)'!AH$4:AH$1116,'Val-Vol (2)'!$A$4:$A$1116,$D718,'Val-Vol (2)'!$V$4:$V$1116,$V718)/SUMIFS('[6]Comp2016-2017 (3)'!$G$5:$G$289,'[6]Comp2016-2017 (3)'!$A$5:$A$289,$D718,'[6]Comp2016-2017 (3)'!$R$5:$R$289,$V718)*$AB718))</f>
        <v/>
      </c>
      <c r="AI718" s="183">
        <f>IF($W718=AI$3,$AB718,IF(NOT($W718=0),"",SUMIFS('Val-Vol (2)'!AI$4:AI$1116,'Val-Vol (2)'!$A$4:$A$1116,$D718,'Val-Vol (2)'!$V$4:$V$1116,$V718)/SUMIFS('[6]Comp2016-2017 (3)'!$G$5:$G$289,'[6]Comp2016-2017 (3)'!$A$5:$A$289,$D718,'[6]Comp2016-2017 (3)'!$R$5:$R$289,$V718)*$AB718))</f>
        <v/>
      </c>
      <c r="AJ718" s="183">
        <f>IF($W718=AJ$3,$AB718,IF(NOT($W718=0),"",SUMIFS('Val-Vol (2)'!AJ$4:AJ$1116,'Val-Vol (2)'!$A$4:$A$1116,$D718,'Val-Vol (2)'!$V$4:$V$1116,$V718)/SUMIFS('[6]Comp2016-2017 (3)'!$G$5:$G$289,'[6]Comp2016-2017 (3)'!$A$5:$A$289,$D718,'[6]Comp2016-2017 (3)'!$R$5:$R$289,$V718)*$AB718))</f>
        <v/>
      </c>
      <c r="AK718" s="183">
        <f>SUM(AC718:AJ718)-AB718</f>
        <v/>
      </c>
      <c r="AL718" s="179">
        <f>IF(A718=D718,"remplir à la main","")</f>
        <v/>
      </c>
      <c r="AM718" s="179">
        <f>VLOOKUP(A718,'[6]Table corresp.'!$M$4:$U$63,8,FALSE)</f>
        <v/>
      </c>
      <c r="AN718" s="179">
        <f>VLOOKUP(D718,'[6]Table corresp.'!$M$4:$U$63,9,FALSE)</f>
        <v/>
      </c>
    </row>
    <row r="719">
      <c r="A719" s="179" t="inlineStr">
        <is>
          <t>Importation</t>
        </is>
      </c>
      <c r="B719" s="179">
        <f>VLOOKUP(LEFT(A719,3),'[6]Table corresp.'!$A$4:$D$63,3,FALSE)</f>
        <v/>
      </c>
      <c r="C719" s="179">
        <f>VLOOKUP(A719,'[6]Table corresp.'!$M$4:$P$63,4,FALSE)</f>
        <v/>
      </c>
      <c r="D719" s="179" t="inlineStr">
        <is>
          <t>11 - Sciages de feuillus tropicaux</t>
        </is>
      </c>
      <c r="E719" s="179">
        <f>VLOOKUP(LEFT(D719,3),'[6]Table corresp.'!$A$4:$D$63,4,FALSE)</f>
        <v/>
      </c>
      <c r="F719" s="179">
        <f>LEFT(A719,3)&amp;" - "&amp;LEFT(D719,3)</f>
        <v/>
      </c>
      <c r="G719" s="208" t="n">
        <v>0</v>
      </c>
      <c r="H719" s="208" t="n">
        <v>58005.592</v>
      </c>
      <c r="I719" s="208" t="n">
        <v>58005.592</v>
      </c>
      <c r="J719" s="208" t="n">
        <v>0</v>
      </c>
      <c r="K719" s="208" t="n">
        <v>74.69034479062765</v>
      </c>
      <c r="L719" s="208" t="n">
        <v>74.69034479062765</v>
      </c>
      <c r="M719" s="208" t="n">
        <v>0</v>
      </c>
      <c r="N719" s="208" t="n">
        <v>0</v>
      </c>
      <c r="O719" s="208" t="n">
        <v>0</v>
      </c>
      <c r="P719" s="208" t="n">
        <v>0</v>
      </c>
      <c r="Q719" s="208" t="n">
        <v>0</v>
      </c>
      <c r="R719" s="208" t="n">
        <v>0</v>
      </c>
      <c r="S719" s="196" t="n"/>
      <c r="T719" s="179">
        <f>VLOOKUP(A719,'[6]Groupe de branches'!$Z$27:$AM$86,14,FALSE)</f>
        <v/>
      </c>
      <c r="U719" s="179">
        <f>VLOOKUP(D719,'[6]Groupe de branches'!$Z$27:$AM$86,14,FALSE)</f>
        <v/>
      </c>
      <c r="V719" s="179" t="n">
        <v>2017</v>
      </c>
      <c r="W719" s="179">
        <f>VLOOKUP(D719,'[6]Table corresp.'!$M$4:$S$63,7,FALSE)</f>
        <v/>
      </c>
      <c r="X719" s="197">
        <f>IFERROR(G719/SUMIFS('[6]Comp2016-2017 (3)'!$I$5:$I$289,'[6]Comp2016-2017 (3)'!$A$5:$A$289,A719,'[6]Comp2016-2017 (3)'!$R$5:$R$289,V719),0)</f>
        <v/>
      </c>
      <c r="Y719" s="209">
        <f>IFERROR(IF(RIGHT(F719,3)="Exp",VLOOKUP(F719,#REF!,2,FALSE),VLOOKUP(F719,#REF!,9,FALSE)),0)</f>
        <v/>
      </c>
      <c r="Z719" s="197">
        <f>IFERROR(Y719/SUMIFS($Y$4:$Y$1858,$V$4:$V$1858,V719,$A$4:$A$1858,A719),0)</f>
        <v/>
      </c>
      <c r="AA719" s="181">
        <f>X719*Z719</f>
        <v/>
      </c>
      <c r="AB719" s="183">
        <f>IFERROR(SUMIFS('[6]Comp2016-2017 (3)'!$G$5:$G$289,'[6]Comp2016-2017 (3)'!$A$5:$A$289,A719,'[6]Comp2016-2017 (3)'!$R$5:$R$289,V719)*AA719/SUMIFS($AA$4:$AA$1116,$A$4:$A$1116,A719,$V$4:$V$1116,V719),0)</f>
        <v/>
      </c>
      <c r="AC719" s="183">
        <f>IF($W719=AC$3,$AB719,IF(NOT($W719=0),"",SUMIFS('Val-Vol (2)'!AC$4:AC$1116,'Val-Vol (2)'!$A$4:$A$1116,$D719,'Val-Vol (2)'!$V$4:$V$1116,$V719)/SUMIFS('[6]Comp2016-2017 (3)'!$G$5:$G$289,'[6]Comp2016-2017 (3)'!$A$5:$A$289,$D719,'[6]Comp2016-2017 (3)'!$R$5:$R$289,$V719)*$AB719))</f>
        <v/>
      </c>
      <c r="AD719" s="183">
        <f>IF($W719=AD$3,$AB719,IF(NOT($W719=0),"",SUMIFS('Val-Vol (2)'!AD$4:AD$1116,'Val-Vol (2)'!$A$4:$A$1116,$D719,'Val-Vol (2)'!$V$4:$V$1116,$V719)/SUMIFS('[6]Comp2016-2017 (3)'!$G$5:$G$289,'[6]Comp2016-2017 (3)'!$A$5:$A$289,$D719,'[6]Comp2016-2017 (3)'!$R$5:$R$289,$V719)*$AB719))</f>
        <v/>
      </c>
      <c r="AE719" s="183">
        <f>IF($W719=AE$3,$AB719,IF(NOT($W719=0),"",SUMIFS('Val-Vol (2)'!AE$4:AE$1116,'Val-Vol (2)'!$A$4:$A$1116,$D719,'Val-Vol (2)'!$V$4:$V$1116,$V719)/SUMIFS('[6]Comp2016-2017 (3)'!$G$5:$G$289,'[6]Comp2016-2017 (3)'!$A$5:$A$289,$D719,'[6]Comp2016-2017 (3)'!$R$5:$R$289,$V719)*$AB719))</f>
        <v/>
      </c>
      <c r="AF719" s="183">
        <f>IF($W719=AF$3,$AB719,IF(NOT($W719=0),"",SUMIFS('Val-Vol (2)'!AF$4:AF$1116,'Val-Vol (2)'!$A$4:$A$1116,$D719,'Val-Vol (2)'!$V$4:$V$1116,$V719)/SUMIFS('[6]Comp2016-2017 (3)'!$G$5:$G$289,'[6]Comp2016-2017 (3)'!$A$5:$A$289,$D719,'[6]Comp2016-2017 (3)'!$R$5:$R$289,$V719)*$AB719))</f>
        <v/>
      </c>
      <c r="AG719" s="183">
        <f>IF($W719=AG$3,$AB719,IF(NOT($W719=0),"",SUMIFS('Val-Vol (2)'!AG$4:AG$1116,'Val-Vol (2)'!$A$4:$A$1116,$D719,'Val-Vol (2)'!$V$4:$V$1116,$V719)/SUMIFS('[6]Comp2016-2017 (3)'!$G$5:$G$289,'[6]Comp2016-2017 (3)'!$A$5:$A$289,$D719,'[6]Comp2016-2017 (3)'!$R$5:$R$289,$V719)*$AB719))</f>
        <v/>
      </c>
      <c r="AH719" s="183">
        <f>IF($W719=AH$3,$AB719,IF(NOT($W719=0),"",SUMIFS('Val-Vol (2)'!AH$4:AH$1116,'Val-Vol (2)'!$A$4:$A$1116,$D719,'Val-Vol (2)'!$V$4:$V$1116,$V719)/SUMIFS('[6]Comp2016-2017 (3)'!$G$5:$G$289,'[6]Comp2016-2017 (3)'!$A$5:$A$289,$D719,'[6]Comp2016-2017 (3)'!$R$5:$R$289,$V719)*$AB719))</f>
        <v/>
      </c>
      <c r="AI719" s="183">
        <f>IF($W719=AI$3,$AB719,IF(NOT($W719=0),"",SUMIFS('Val-Vol (2)'!AI$4:AI$1116,'Val-Vol (2)'!$A$4:$A$1116,$D719,'Val-Vol (2)'!$V$4:$V$1116,$V719)/SUMIFS('[6]Comp2016-2017 (3)'!$G$5:$G$289,'[6]Comp2016-2017 (3)'!$A$5:$A$289,$D719,'[6]Comp2016-2017 (3)'!$R$5:$R$289,$V719)*$AB719))</f>
        <v/>
      </c>
      <c r="AJ719" s="183">
        <f>IF($W719=AJ$3,$AB719,IF(NOT($W719=0),"",SUMIFS('Val-Vol (2)'!AJ$4:AJ$1116,'Val-Vol (2)'!$A$4:$A$1116,$D719,'Val-Vol (2)'!$V$4:$V$1116,$V719)/SUMIFS('[6]Comp2016-2017 (3)'!$G$5:$G$289,'[6]Comp2016-2017 (3)'!$A$5:$A$289,$D719,'[6]Comp2016-2017 (3)'!$R$5:$R$289,$V719)*$AB719))</f>
        <v/>
      </c>
      <c r="AK719" s="183">
        <f>SUM(AC719:AJ719)-AB719</f>
        <v/>
      </c>
      <c r="AL719" s="179">
        <f>IF(A719=D719,"remplir à la main","")</f>
        <v/>
      </c>
      <c r="AM719" s="179">
        <f>VLOOKUP(A719,'[6]Table corresp.'!$M$4:$U$63,8,FALSE)</f>
        <v/>
      </c>
      <c r="AN719" s="179">
        <f>VLOOKUP(D719,'[6]Table corresp.'!$M$4:$U$63,9,FALSE)</f>
        <v/>
      </c>
    </row>
    <row r="720">
      <c r="A720" s="179" t="inlineStr">
        <is>
          <t>Importation</t>
        </is>
      </c>
      <c r="B720" s="179">
        <f>VLOOKUP(LEFT(A720,3),'[6]Table corresp.'!$A$4:$D$63,3,FALSE)</f>
        <v/>
      </c>
      <c r="C720" s="179">
        <f>VLOOKUP(A720,'[6]Table corresp.'!$M$4:$P$63,4,FALSE)</f>
        <v/>
      </c>
      <c r="D720" s="179" t="inlineStr">
        <is>
          <t>12 - Sciages bruts de sapin-épicéa</t>
        </is>
      </c>
      <c r="E720" s="179">
        <f>VLOOKUP(LEFT(D720,3),'[6]Table corresp.'!$A$4:$D$63,4,FALSE)</f>
        <v/>
      </c>
      <c r="F720" s="179">
        <f>LEFT(A720,3)&amp;" - "&amp;LEFT(D720,3)</f>
        <v/>
      </c>
      <c r="G720" s="208" t="n">
        <v>0</v>
      </c>
      <c r="H720" s="208" t="n">
        <v>291924.406</v>
      </c>
      <c r="I720" s="208" t="n">
        <v>291924.406</v>
      </c>
      <c r="J720" s="208" t="n">
        <v>0</v>
      </c>
      <c r="K720" s="208" t="n">
        <v>2638.590029226414</v>
      </c>
      <c r="L720" s="208" t="n">
        <v>2638.590029226414</v>
      </c>
      <c r="M720" s="208" t="n">
        <v>0</v>
      </c>
      <c r="N720" s="208" t="n">
        <v>0</v>
      </c>
      <c r="O720" s="208" t="n">
        <v>0</v>
      </c>
      <c r="P720" s="208" t="n">
        <v>0</v>
      </c>
      <c r="Q720" s="208" t="n">
        <v>0</v>
      </c>
      <c r="R720" s="208" t="n">
        <v>0</v>
      </c>
      <c r="S720" s="196" t="n"/>
      <c r="T720" s="179">
        <f>VLOOKUP(A720,'[6]Groupe de branches'!$Z$27:$AM$86,14,FALSE)</f>
        <v/>
      </c>
      <c r="U720" s="179">
        <f>VLOOKUP(D720,'[6]Groupe de branches'!$Z$27:$AM$86,14,FALSE)</f>
        <v/>
      </c>
      <c r="V720" s="179" t="n">
        <v>2017</v>
      </c>
      <c r="W720" s="179">
        <f>VLOOKUP(D720,'[6]Table corresp.'!$M$4:$S$63,7,FALSE)</f>
        <v/>
      </c>
      <c r="X720" s="197">
        <f>IFERROR(G720/SUMIFS('[6]Comp2016-2017 (3)'!$I$5:$I$289,'[6]Comp2016-2017 (3)'!$A$5:$A$289,A720,'[6]Comp2016-2017 (3)'!$R$5:$R$289,V720),0)</f>
        <v/>
      </c>
      <c r="Y720" s="209">
        <f>IFERROR(IF(RIGHT(F720,3)="Exp",VLOOKUP(F720,#REF!,2,FALSE),VLOOKUP(F720,#REF!,9,FALSE)),0)</f>
        <v/>
      </c>
      <c r="Z720" s="197">
        <f>IFERROR(Y720/SUMIFS($Y$4:$Y$1858,$V$4:$V$1858,V720,$A$4:$A$1858,A720),0)</f>
        <v/>
      </c>
      <c r="AA720" s="181">
        <f>X720*Z720</f>
        <v/>
      </c>
      <c r="AB720" s="183">
        <f>IFERROR(SUMIFS('[6]Comp2016-2017 (3)'!$G$5:$G$289,'[6]Comp2016-2017 (3)'!$A$5:$A$289,A720,'[6]Comp2016-2017 (3)'!$R$5:$R$289,V720)*AA720/SUMIFS($AA$4:$AA$1116,$A$4:$A$1116,A720,$V$4:$V$1116,V720),0)</f>
        <v/>
      </c>
      <c r="AC720" s="183">
        <f>IF($W720=AC$3,$AB720,IF(NOT($W720=0),"",SUMIFS('Val-Vol (2)'!AC$4:AC$1116,'Val-Vol (2)'!$A$4:$A$1116,$D720,'Val-Vol (2)'!$V$4:$V$1116,$V720)/SUMIFS('[6]Comp2016-2017 (3)'!$G$5:$G$289,'[6]Comp2016-2017 (3)'!$A$5:$A$289,$D720,'[6]Comp2016-2017 (3)'!$R$5:$R$289,$V720)*$AB720))</f>
        <v/>
      </c>
      <c r="AD720" s="183">
        <f>IF($W720=AD$3,$AB720,IF(NOT($W720=0),"",SUMIFS('Val-Vol (2)'!AD$4:AD$1116,'Val-Vol (2)'!$A$4:$A$1116,$D720,'Val-Vol (2)'!$V$4:$V$1116,$V720)/SUMIFS('[6]Comp2016-2017 (3)'!$G$5:$G$289,'[6]Comp2016-2017 (3)'!$A$5:$A$289,$D720,'[6]Comp2016-2017 (3)'!$R$5:$R$289,$V720)*$AB720))</f>
        <v/>
      </c>
      <c r="AE720" s="183">
        <f>IF($W720=AE$3,$AB720,IF(NOT($W720=0),"",SUMIFS('Val-Vol (2)'!AE$4:AE$1116,'Val-Vol (2)'!$A$4:$A$1116,$D720,'Val-Vol (2)'!$V$4:$V$1116,$V720)/SUMIFS('[6]Comp2016-2017 (3)'!$G$5:$G$289,'[6]Comp2016-2017 (3)'!$A$5:$A$289,$D720,'[6]Comp2016-2017 (3)'!$R$5:$R$289,$V720)*$AB720))</f>
        <v/>
      </c>
      <c r="AF720" s="183">
        <f>IF($W720=AF$3,$AB720,IF(NOT($W720=0),"",SUMIFS('Val-Vol (2)'!AF$4:AF$1116,'Val-Vol (2)'!$A$4:$A$1116,$D720,'Val-Vol (2)'!$V$4:$V$1116,$V720)/SUMIFS('[6]Comp2016-2017 (3)'!$G$5:$G$289,'[6]Comp2016-2017 (3)'!$A$5:$A$289,$D720,'[6]Comp2016-2017 (3)'!$R$5:$R$289,$V720)*$AB720))</f>
        <v/>
      </c>
      <c r="AG720" s="183">
        <f>IF($W720=AG$3,$AB720,IF(NOT($W720=0),"",SUMIFS('Val-Vol (2)'!AG$4:AG$1116,'Val-Vol (2)'!$A$4:$A$1116,$D720,'Val-Vol (2)'!$V$4:$V$1116,$V720)/SUMIFS('[6]Comp2016-2017 (3)'!$G$5:$G$289,'[6]Comp2016-2017 (3)'!$A$5:$A$289,$D720,'[6]Comp2016-2017 (3)'!$R$5:$R$289,$V720)*$AB720))</f>
        <v/>
      </c>
      <c r="AH720" s="183">
        <f>IF($W720=AH$3,$AB720,IF(NOT($W720=0),"",SUMIFS('Val-Vol (2)'!AH$4:AH$1116,'Val-Vol (2)'!$A$4:$A$1116,$D720,'Val-Vol (2)'!$V$4:$V$1116,$V720)/SUMIFS('[6]Comp2016-2017 (3)'!$G$5:$G$289,'[6]Comp2016-2017 (3)'!$A$5:$A$289,$D720,'[6]Comp2016-2017 (3)'!$R$5:$R$289,$V720)*$AB720))</f>
        <v/>
      </c>
      <c r="AI720" s="183">
        <f>IF($W720=AI$3,$AB720,IF(NOT($W720=0),"",SUMIFS('Val-Vol (2)'!AI$4:AI$1116,'Val-Vol (2)'!$A$4:$A$1116,$D720,'Val-Vol (2)'!$V$4:$V$1116,$V720)/SUMIFS('[6]Comp2016-2017 (3)'!$G$5:$G$289,'[6]Comp2016-2017 (3)'!$A$5:$A$289,$D720,'[6]Comp2016-2017 (3)'!$R$5:$R$289,$V720)*$AB720))</f>
        <v/>
      </c>
      <c r="AJ720" s="183">
        <f>IF($W720=AJ$3,$AB720,IF(NOT($W720=0),"",SUMIFS('Val-Vol (2)'!AJ$4:AJ$1116,'Val-Vol (2)'!$A$4:$A$1116,$D720,'Val-Vol (2)'!$V$4:$V$1116,$V720)/SUMIFS('[6]Comp2016-2017 (3)'!$G$5:$G$289,'[6]Comp2016-2017 (3)'!$A$5:$A$289,$D720,'[6]Comp2016-2017 (3)'!$R$5:$R$289,$V720)*$AB720))</f>
        <v/>
      </c>
      <c r="AK720" s="183">
        <f>SUM(AC720:AJ720)-AB720</f>
        <v/>
      </c>
      <c r="AL720" s="179">
        <f>IF(A720=D720,"remplir à la main","")</f>
        <v/>
      </c>
      <c r="AM720" s="179">
        <f>VLOOKUP(A720,'[6]Table corresp.'!$M$4:$U$63,8,FALSE)</f>
        <v/>
      </c>
      <c r="AN720" s="179">
        <f>VLOOKUP(D720,'[6]Table corresp.'!$M$4:$U$63,9,FALSE)</f>
        <v/>
      </c>
    </row>
    <row r="721">
      <c r="A721" s="179" t="inlineStr">
        <is>
          <t>Importation</t>
        </is>
      </c>
      <c r="B721" s="179">
        <f>VLOOKUP(LEFT(A721,3),'[6]Table corresp.'!$A$4:$D$63,3,FALSE)</f>
        <v/>
      </c>
      <c r="C721" s="179">
        <f>VLOOKUP(A721,'[6]Table corresp.'!$M$4:$P$63,4,FALSE)</f>
        <v/>
      </c>
      <c r="D721" s="179" t="inlineStr">
        <is>
          <t>14 - Sciages bruts : divers résineux</t>
        </is>
      </c>
      <c r="E721" s="179">
        <f>VLOOKUP(LEFT(D721,3),'[6]Table corresp.'!$A$4:$D$63,4,FALSE)</f>
        <v/>
      </c>
      <c r="F721" s="179">
        <f>LEFT(A721,3)&amp;" - "&amp;LEFT(D721,3)</f>
        <v/>
      </c>
      <c r="G721" s="208" t="n">
        <v>0</v>
      </c>
      <c r="H721" s="208" t="n">
        <v>144206.908</v>
      </c>
      <c r="I721" s="208" t="n">
        <v>144206.908</v>
      </c>
      <c r="J721" s="208" t="n">
        <v>0</v>
      </c>
      <c r="K721" s="208" t="n">
        <v>656.0801350517842</v>
      </c>
      <c r="L721" s="208" t="n">
        <v>656.0801350517842</v>
      </c>
      <c r="M721" s="208" t="n">
        <v>0</v>
      </c>
      <c r="N721" s="208" t="n">
        <v>0</v>
      </c>
      <c r="O721" s="208" t="n">
        <v>0</v>
      </c>
      <c r="P721" s="208" t="n">
        <v>0</v>
      </c>
      <c r="Q721" s="208" t="n">
        <v>0</v>
      </c>
      <c r="R721" s="208" t="n">
        <v>0</v>
      </c>
      <c r="S721" s="196" t="n"/>
      <c r="T721" s="179">
        <f>VLOOKUP(A721,'[6]Groupe de branches'!$Z$27:$AM$86,14,FALSE)</f>
        <v/>
      </c>
      <c r="U721" s="179">
        <f>VLOOKUP(D721,'[6]Groupe de branches'!$Z$27:$AM$86,14,FALSE)</f>
        <v/>
      </c>
      <c r="V721" s="179" t="n">
        <v>2017</v>
      </c>
      <c r="W721" s="179">
        <f>VLOOKUP(D721,'[6]Table corresp.'!$M$4:$S$63,7,FALSE)</f>
        <v/>
      </c>
      <c r="X721" s="197">
        <f>IFERROR(G721/SUMIFS('[6]Comp2016-2017 (3)'!$I$5:$I$289,'[6]Comp2016-2017 (3)'!$A$5:$A$289,A721,'[6]Comp2016-2017 (3)'!$R$5:$R$289,V721),0)</f>
        <v/>
      </c>
      <c r="Y721" s="209">
        <f>IFERROR(IF(RIGHT(F721,3)="Exp",VLOOKUP(F721,#REF!,2,FALSE),VLOOKUP(F721,#REF!,9,FALSE)),0)</f>
        <v/>
      </c>
      <c r="Z721" s="197">
        <f>IFERROR(Y721/SUMIFS($Y$4:$Y$1858,$V$4:$V$1858,V721,$A$4:$A$1858,A721),0)</f>
        <v/>
      </c>
      <c r="AA721" s="181">
        <f>X721*Z721</f>
        <v/>
      </c>
      <c r="AB721" s="183">
        <f>IFERROR(SUMIFS('[6]Comp2016-2017 (3)'!$G$5:$G$289,'[6]Comp2016-2017 (3)'!$A$5:$A$289,A721,'[6]Comp2016-2017 (3)'!$R$5:$R$289,V721)*AA721/SUMIFS($AA$4:$AA$1116,$A$4:$A$1116,A721,$V$4:$V$1116,V721),0)</f>
        <v/>
      </c>
      <c r="AC721" s="183">
        <f>IF($W721=AC$3,$AB721,IF(NOT($W721=0),"",SUMIFS('Val-Vol (2)'!AC$4:AC$1116,'Val-Vol (2)'!$A$4:$A$1116,$D721,'Val-Vol (2)'!$V$4:$V$1116,$V721)/SUMIFS('[6]Comp2016-2017 (3)'!$G$5:$G$289,'[6]Comp2016-2017 (3)'!$A$5:$A$289,$D721,'[6]Comp2016-2017 (3)'!$R$5:$R$289,$V721)*$AB721))</f>
        <v/>
      </c>
      <c r="AD721" s="183">
        <f>IF($W721=AD$3,$AB721,IF(NOT($W721=0),"",SUMIFS('Val-Vol (2)'!AD$4:AD$1116,'Val-Vol (2)'!$A$4:$A$1116,$D721,'Val-Vol (2)'!$V$4:$V$1116,$V721)/SUMIFS('[6]Comp2016-2017 (3)'!$G$5:$G$289,'[6]Comp2016-2017 (3)'!$A$5:$A$289,$D721,'[6]Comp2016-2017 (3)'!$R$5:$R$289,$V721)*$AB721))</f>
        <v/>
      </c>
      <c r="AE721" s="183">
        <f>IF($W721=AE$3,$AB721,IF(NOT($W721=0),"",SUMIFS('Val-Vol (2)'!AE$4:AE$1116,'Val-Vol (2)'!$A$4:$A$1116,$D721,'Val-Vol (2)'!$V$4:$V$1116,$V721)/SUMIFS('[6]Comp2016-2017 (3)'!$G$5:$G$289,'[6]Comp2016-2017 (3)'!$A$5:$A$289,$D721,'[6]Comp2016-2017 (3)'!$R$5:$R$289,$V721)*$AB721))</f>
        <v/>
      </c>
      <c r="AF721" s="183">
        <f>IF($W721=AF$3,$AB721,IF(NOT($W721=0),"",SUMIFS('Val-Vol (2)'!AF$4:AF$1116,'Val-Vol (2)'!$A$4:$A$1116,$D721,'Val-Vol (2)'!$V$4:$V$1116,$V721)/SUMIFS('[6]Comp2016-2017 (3)'!$G$5:$G$289,'[6]Comp2016-2017 (3)'!$A$5:$A$289,$D721,'[6]Comp2016-2017 (3)'!$R$5:$R$289,$V721)*$AB721))</f>
        <v/>
      </c>
      <c r="AG721" s="183">
        <f>IF($W721=AG$3,$AB721,IF(NOT($W721=0),"",SUMIFS('Val-Vol (2)'!AG$4:AG$1116,'Val-Vol (2)'!$A$4:$A$1116,$D721,'Val-Vol (2)'!$V$4:$V$1116,$V721)/SUMIFS('[6]Comp2016-2017 (3)'!$G$5:$G$289,'[6]Comp2016-2017 (3)'!$A$5:$A$289,$D721,'[6]Comp2016-2017 (3)'!$R$5:$R$289,$V721)*$AB721))</f>
        <v/>
      </c>
      <c r="AH721" s="183">
        <f>IF($W721=AH$3,$AB721,IF(NOT($W721=0),"",SUMIFS('Val-Vol (2)'!AH$4:AH$1116,'Val-Vol (2)'!$A$4:$A$1116,$D721,'Val-Vol (2)'!$V$4:$V$1116,$V721)/SUMIFS('[6]Comp2016-2017 (3)'!$G$5:$G$289,'[6]Comp2016-2017 (3)'!$A$5:$A$289,$D721,'[6]Comp2016-2017 (3)'!$R$5:$R$289,$V721)*$AB721))</f>
        <v/>
      </c>
      <c r="AI721" s="183">
        <f>IF($W721=AI$3,$AB721,IF(NOT($W721=0),"",SUMIFS('Val-Vol (2)'!AI$4:AI$1116,'Val-Vol (2)'!$A$4:$A$1116,$D721,'Val-Vol (2)'!$V$4:$V$1116,$V721)/SUMIFS('[6]Comp2016-2017 (3)'!$G$5:$G$289,'[6]Comp2016-2017 (3)'!$A$5:$A$289,$D721,'[6]Comp2016-2017 (3)'!$R$5:$R$289,$V721)*$AB721))</f>
        <v/>
      </c>
      <c r="AJ721" s="183">
        <f>IF($W721=AJ$3,$AB721,IF(NOT($W721=0),"",SUMIFS('Val-Vol (2)'!AJ$4:AJ$1116,'Val-Vol (2)'!$A$4:$A$1116,$D721,'Val-Vol (2)'!$V$4:$V$1116,$V721)/SUMIFS('[6]Comp2016-2017 (3)'!$G$5:$G$289,'[6]Comp2016-2017 (3)'!$A$5:$A$289,$D721,'[6]Comp2016-2017 (3)'!$R$5:$R$289,$V721)*$AB721))</f>
        <v/>
      </c>
      <c r="AK721" s="183">
        <f>SUM(AC721:AJ721)-AB721</f>
        <v/>
      </c>
      <c r="AL721" s="179">
        <f>IF(A721=D721,"remplir à la main","")</f>
        <v/>
      </c>
      <c r="AM721" s="179">
        <f>VLOOKUP(A721,'[6]Table corresp.'!$M$4:$U$63,8,FALSE)</f>
        <v/>
      </c>
      <c r="AN721" s="179">
        <f>VLOOKUP(D721,'[6]Table corresp.'!$M$4:$U$63,9,FALSE)</f>
        <v/>
      </c>
    </row>
    <row r="722">
      <c r="A722" s="179" t="inlineStr">
        <is>
          <t>Importation</t>
        </is>
      </c>
      <c r="B722" s="179">
        <f>VLOOKUP(LEFT(A722,3),'[6]Table corresp.'!$A$4:$D$63,3,FALSE)</f>
        <v/>
      </c>
      <c r="C722" s="179">
        <f>VLOOKUP(A722,'[6]Table corresp.'!$M$4:$P$63,4,FALSE)</f>
        <v/>
      </c>
      <c r="D722" s="179" t="inlineStr">
        <is>
          <t>Traverses</t>
        </is>
      </c>
      <c r="E722" s="179">
        <f>VLOOKUP(LEFT(D722,3),'[6]Table corresp.'!$A$4:$D$63,4,FALSE)</f>
        <v/>
      </c>
      <c r="F722" s="179">
        <f>LEFT(A722,3)&amp;" - "&amp;LEFT(D722,3)</f>
        <v/>
      </c>
      <c r="G722" s="208" t="n">
        <v>0</v>
      </c>
      <c r="H722" s="208" t="n">
        <v>5518.107</v>
      </c>
      <c r="I722" s="208" t="n">
        <v>5518.107</v>
      </c>
      <c r="J722" s="208" t="n">
        <v>0</v>
      </c>
      <c r="K722" s="208" t="n">
        <v>25.37461684004877</v>
      </c>
      <c r="L722" s="208" t="n">
        <v>25.37461684004877</v>
      </c>
      <c r="M722" s="208" t="n">
        <v>0</v>
      </c>
      <c r="N722" s="208" t="n">
        <v>0</v>
      </c>
      <c r="O722" s="208" t="n">
        <v>0</v>
      </c>
      <c r="P722" s="208" t="n">
        <v>0</v>
      </c>
      <c r="Q722" s="208" t="n">
        <v>0</v>
      </c>
      <c r="R722" s="208" t="n">
        <v>0</v>
      </c>
      <c r="S722" s="196" t="n"/>
      <c r="T722" s="179">
        <f>VLOOKUP(A722,'[6]Groupe de branches'!$Z$27:$AM$86,14,FALSE)</f>
        <v/>
      </c>
      <c r="U722" s="179">
        <f>VLOOKUP(D722,'[6]Groupe de branches'!$Z$27:$AM$86,14,FALSE)</f>
        <v/>
      </c>
      <c r="V722" s="179" t="n">
        <v>2017</v>
      </c>
      <c r="W722" s="179">
        <f>VLOOKUP(D722,'[6]Table corresp.'!$M$4:$S$63,7,FALSE)</f>
        <v/>
      </c>
      <c r="X722" s="197">
        <f>IFERROR(G722/SUMIFS('[6]Comp2016-2017 (3)'!$I$5:$I$289,'[6]Comp2016-2017 (3)'!$A$5:$A$289,A722,'[6]Comp2016-2017 (3)'!$R$5:$R$289,V722),0)</f>
        <v/>
      </c>
      <c r="Y722" s="209">
        <f>IFERROR(IF(RIGHT(F722,3)="Exp",VLOOKUP(F722,#REF!,2,FALSE),VLOOKUP(F722,#REF!,9,FALSE)),0)</f>
        <v/>
      </c>
      <c r="Z722" s="197">
        <f>IFERROR(Y722/SUMIFS($Y$4:$Y$1858,$V$4:$V$1858,V722,$A$4:$A$1858,A722),0)</f>
        <v/>
      </c>
      <c r="AA722" s="181">
        <f>X722*Z722</f>
        <v/>
      </c>
      <c r="AB722" s="183">
        <f>IFERROR(SUMIFS('[6]Comp2016-2017 (3)'!$G$5:$G$289,'[6]Comp2016-2017 (3)'!$A$5:$A$289,A722,'[6]Comp2016-2017 (3)'!$R$5:$R$289,V722)*AA722/SUMIFS($AA$4:$AA$1116,$A$4:$A$1116,A722,$V$4:$V$1116,V722),0)</f>
        <v/>
      </c>
      <c r="AC722" s="183">
        <f>IF($W722=AC$3,$AB722,IF(NOT($W722=0),"",SUMIFS('Val-Vol (2)'!AC$4:AC$1116,'Val-Vol (2)'!$A$4:$A$1116,$D722,'Val-Vol (2)'!$V$4:$V$1116,$V722)/SUMIFS('[6]Comp2016-2017 (3)'!$G$5:$G$289,'[6]Comp2016-2017 (3)'!$A$5:$A$289,$D722,'[6]Comp2016-2017 (3)'!$R$5:$R$289,$V722)*$AB722))</f>
        <v/>
      </c>
      <c r="AD722" s="183">
        <f>IF($W722=AD$3,$AB722,IF(NOT($W722=0),"",SUMIFS('Val-Vol (2)'!AD$4:AD$1116,'Val-Vol (2)'!$A$4:$A$1116,$D722,'Val-Vol (2)'!$V$4:$V$1116,$V722)/SUMIFS('[6]Comp2016-2017 (3)'!$G$5:$G$289,'[6]Comp2016-2017 (3)'!$A$5:$A$289,$D722,'[6]Comp2016-2017 (3)'!$R$5:$R$289,$V722)*$AB722))</f>
        <v/>
      </c>
      <c r="AE722" s="183">
        <f>IF($W722=AE$3,$AB722,IF(NOT($W722=0),"",SUMIFS('Val-Vol (2)'!AE$4:AE$1116,'Val-Vol (2)'!$A$4:$A$1116,$D722,'Val-Vol (2)'!$V$4:$V$1116,$V722)/SUMIFS('[6]Comp2016-2017 (3)'!$G$5:$G$289,'[6]Comp2016-2017 (3)'!$A$5:$A$289,$D722,'[6]Comp2016-2017 (3)'!$R$5:$R$289,$V722)*$AB722))</f>
        <v/>
      </c>
      <c r="AF722" s="183">
        <f>IF($W722=AF$3,$AB722,IF(NOT($W722=0),"",SUMIFS('Val-Vol (2)'!AF$4:AF$1116,'Val-Vol (2)'!$A$4:$A$1116,$D722,'Val-Vol (2)'!$V$4:$V$1116,$V722)/SUMIFS('[6]Comp2016-2017 (3)'!$G$5:$G$289,'[6]Comp2016-2017 (3)'!$A$5:$A$289,$D722,'[6]Comp2016-2017 (3)'!$R$5:$R$289,$V722)*$AB722))</f>
        <v/>
      </c>
      <c r="AG722" s="183">
        <f>IF($W722=AG$3,$AB722,IF(NOT($W722=0),"",SUMIFS('Val-Vol (2)'!AG$4:AG$1116,'Val-Vol (2)'!$A$4:$A$1116,$D722,'Val-Vol (2)'!$V$4:$V$1116,$V722)/SUMIFS('[6]Comp2016-2017 (3)'!$G$5:$G$289,'[6]Comp2016-2017 (3)'!$A$5:$A$289,$D722,'[6]Comp2016-2017 (3)'!$R$5:$R$289,$V722)*$AB722))</f>
        <v/>
      </c>
      <c r="AH722" s="183">
        <f>IF($W722=AH$3,$AB722,IF(NOT($W722=0),"",SUMIFS('Val-Vol (2)'!AH$4:AH$1116,'Val-Vol (2)'!$A$4:$A$1116,$D722,'Val-Vol (2)'!$V$4:$V$1116,$V722)/SUMIFS('[6]Comp2016-2017 (3)'!$G$5:$G$289,'[6]Comp2016-2017 (3)'!$A$5:$A$289,$D722,'[6]Comp2016-2017 (3)'!$R$5:$R$289,$V722)*$AB722))</f>
        <v/>
      </c>
      <c r="AI722" s="183">
        <f>IF($W722=AI$3,$AB722,IF(NOT($W722=0),"",SUMIFS('Val-Vol (2)'!AI$4:AI$1116,'Val-Vol (2)'!$A$4:$A$1116,$D722,'Val-Vol (2)'!$V$4:$V$1116,$V722)/SUMIFS('[6]Comp2016-2017 (3)'!$G$5:$G$289,'[6]Comp2016-2017 (3)'!$A$5:$A$289,$D722,'[6]Comp2016-2017 (3)'!$R$5:$R$289,$V722)*$AB722))</f>
        <v/>
      </c>
      <c r="AJ722" s="183">
        <f>IF($W722=AJ$3,$AB722,IF(NOT($W722=0),"",SUMIFS('Val-Vol (2)'!AJ$4:AJ$1116,'Val-Vol (2)'!$A$4:$A$1116,$D722,'Val-Vol (2)'!$V$4:$V$1116,$V722)/SUMIFS('[6]Comp2016-2017 (3)'!$G$5:$G$289,'[6]Comp2016-2017 (3)'!$A$5:$A$289,$D722,'[6]Comp2016-2017 (3)'!$R$5:$R$289,$V722)*$AB722))</f>
        <v/>
      </c>
      <c r="AK722" s="183">
        <f>SUM(AC722:AJ722)-AB722</f>
        <v/>
      </c>
      <c r="AL722" s="179">
        <f>IF(A722=D722,"remplir à la main","")</f>
        <v/>
      </c>
      <c r="AM722" s="179">
        <f>VLOOKUP(A722,'[6]Table corresp.'!$M$4:$U$63,8,FALSE)</f>
        <v/>
      </c>
      <c r="AN722" s="179">
        <f>VLOOKUP(D722,'[6]Table corresp.'!$M$4:$U$63,9,FALSE)</f>
        <v/>
      </c>
    </row>
    <row r="723">
      <c r="A723" s="179" t="inlineStr">
        <is>
          <t>Importation</t>
        </is>
      </c>
      <c r="B723" s="179">
        <f>VLOOKUP(LEFT(A723,3),'[6]Table corresp.'!$A$4:$D$63,3,FALSE)</f>
        <v/>
      </c>
      <c r="C723" s="179">
        <f>VLOOKUP(A723,'[6]Table corresp.'!$M$4:$P$63,4,FALSE)</f>
        <v/>
      </c>
      <c r="D723" s="179" t="inlineStr">
        <is>
          <t>18 - Produits connexes du sciage destinés à la trituration</t>
        </is>
      </c>
      <c r="E723" s="179">
        <f>VLOOKUP(LEFT(D723,3),'[6]Table corresp.'!$A$4:$D$63,4,FALSE)</f>
        <v/>
      </c>
      <c r="F723" s="179">
        <f>LEFT(A723,3)&amp;" - "&amp;LEFT(D723,3)</f>
        <v/>
      </c>
      <c r="G723" s="208" t="n">
        <v>0</v>
      </c>
      <c r="H723" s="208" t="n">
        <v>17131.52</v>
      </c>
      <c r="I723" s="208" t="n">
        <v>17131.52</v>
      </c>
      <c r="J723" s="208" t="n">
        <v>0</v>
      </c>
      <c r="K723" s="208" t="n">
        <v>0</v>
      </c>
      <c r="L723" s="208" t="n">
        <v>0</v>
      </c>
      <c r="M723" s="208" t="n">
        <v>0</v>
      </c>
      <c r="N723" s="208" t="n">
        <v>254.1781829023527</v>
      </c>
      <c r="O723" s="208" t="n">
        <v>254.1781829023527</v>
      </c>
      <c r="P723" s="208" t="n">
        <v>0</v>
      </c>
      <c r="Q723" s="208" t="n">
        <v>0</v>
      </c>
      <c r="R723" s="208" t="n">
        <v>0</v>
      </c>
      <c r="S723" s="196" t="n"/>
      <c r="T723" s="179">
        <f>VLOOKUP(A723,'[6]Groupe de branches'!$Z$27:$AM$86,14,FALSE)</f>
        <v/>
      </c>
      <c r="U723" s="179">
        <f>VLOOKUP(D723,'[6]Groupe de branches'!$Z$27:$AM$86,14,FALSE)</f>
        <v/>
      </c>
      <c r="V723" s="179" t="n">
        <v>2017</v>
      </c>
      <c r="W723" s="179">
        <f>VLOOKUP(D723,'[6]Table corresp.'!$M$4:$S$63,7,FALSE)</f>
        <v/>
      </c>
      <c r="X723" s="197">
        <f>IFERROR(G723/SUMIFS('[6]Comp2016-2017 (3)'!$I$5:$I$289,'[6]Comp2016-2017 (3)'!$A$5:$A$289,A723,'[6]Comp2016-2017 (3)'!$R$5:$R$289,V723),0)</f>
        <v/>
      </c>
      <c r="Y723" s="209">
        <f>IFERROR(IF(RIGHT(F723,3)="Exp",VLOOKUP(F723,#REF!,2,FALSE),VLOOKUP(F723,#REF!,9,FALSE)),0)</f>
        <v/>
      </c>
      <c r="Z723" s="197">
        <f>IFERROR(Y723/SUMIFS($Y$4:$Y$1858,$V$4:$V$1858,V723,$A$4:$A$1858,A723),0)</f>
        <v/>
      </c>
      <c r="AA723" s="181">
        <f>X723*Z723</f>
        <v/>
      </c>
      <c r="AB723" s="183">
        <f>IFERROR(SUMIFS('[6]Comp2016-2017 (3)'!$G$5:$G$289,'[6]Comp2016-2017 (3)'!$A$5:$A$289,A723,'[6]Comp2016-2017 (3)'!$R$5:$R$289,V723)*AA723/SUMIFS($AA$4:$AA$1116,$A$4:$A$1116,A723,$V$4:$V$1116,V723),0)</f>
        <v/>
      </c>
      <c r="AC723" s="183">
        <f>IF($W723=AC$3,$AB723,IF(NOT($W723=0),"",SUMIFS('Val-Vol (2)'!AC$4:AC$1116,'Val-Vol (2)'!$A$4:$A$1116,$D723,'Val-Vol (2)'!$V$4:$V$1116,$V723)/SUMIFS('[6]Comp2016-2017 (3)'!$G$5:$G$289,'[6]Comp2016-2017 (3)'!$A$5:$A$289,$D723,'[6]Comp2016-2017 (3)'!$R$5:$R$289,$V723)*$AB723))</f>
        <v/>
      </c>
      <c r="AD723" s="183">
        <f>IF($W723=AD$3,$AB723,IF(NOT($W723=0),"",SUMIFS('Val-Vol (2)'!AD$4:AD$1116,'Val-Vol (2)'!$A$4:$A$1116,$D723,'Val-Vol (2)'!$V$4:$V$1116,$V723)/SUMIFS('[6]Comp2016-2017 (3)'!$G$5:$G$289,'[6]Comp2016-2017 (3)'!$A$5:$A$289,$D723,'[6]Comp2016-2017 (3)'!$R$5:$R$289,$V723)*$AB723))</f>
        <v/>
      </c>
      <c r="AE723" s="183">
        <f>IF($W723=AE$3,$AB723,IF(NOT($W723=0),"",SUMIFS('Val-Vol (2)'!AE$4:AE$1116,'Val-Vol (2)'!$A$4:$A$1116,$D723,'Val-Vol (2)'!$V$4:$V$1116,$V723)/SUMIFS('[6]Comp2016-2017 (3)'!$G$5:$G$289,'[6]Comp2016-2017 (3)'!$A$5:$A$289,$D723,'[6]Comp2016-2017 (3)'!$R$5:$R$289,$V723)*$AB723))</f>
        <v/>
      </c>
      <c r="AF723" s="183">
        <f>IF($W723=AF$3,$AB723,IF(NOT($W723=0),"",SUMIFS('Val-Vol (2)'!AF$4:AF$1116,'Val-Vol (2)'!$A$4:$A$1116,$D723,'Val-Vol (2)'!$V$4:$V$1116,$V723)/SUMIFS('[6]Comp2016-2017 (3)'!$G$5:$G$289,'[6]Comp2016-2017 (3)'!$A$5:$A$289,$D723,'[6]Comp2016-2017 (3)'!$R$5:$R$289,$V723)*$AB723))</f>
        <v/>
      </c>
      <c r="AG723" s="183">
        <f>IF($W723=AG$3,$AB723,IF(NOT($W723=0),"",SUMIFS('Val-Vol (2)'!AG$4:AG$1116,'Val-Vol (2)'!$A$4:$A$1116,$D723,'Val-Vol (2)'!$V$4:$V$1116,$V723)/SUMIFS('[6]Comp2016-2017 (3)'!$G$5:$G$289,'[6]Comp2016-2017 (3)'!$A$5:$A$289,$D723,'[6]Comp2016-2017 (3)'!$R$5:$R$289,$V723)*$AB723))</f>
        <v/>
      </c>
      <c r="AH723" s="183">
        <f>IF($W723=AH$3,$AB723,IF(NOT($W723=0),"",SUMIFS('Val-Vol (2)'!AH$4:AH$1116,'Val-Vol (2)'!$A$4:$A$1116,$D723,'Val-Vol (2)'!$V$4:$V$1116,$V723)/SUMIFS('[6]Comp2016-2017 (3)'!$G$5:$G$289,'[6]Comp2016-2017 (3)'!$A$5:$A$289,$D723,'[6]Comp2016-2017 (3)'!$R$5:$R$289,$V723)*$AB723))</f>
        <v/>
      </c>
      <c r="AI723" s="183">
        <f>IF($W723=AI$3,$AB723,IF(NOT($W723=0),"",SUMIFS('Val-Vol (2)'!AI$4:AI$1116,'Val-Vol (2)'!$A$4:$A$1116,$D723,'Val-Vol (2)'!$V$4:$V$1116,$V723)/SUMIFS('[6]Comp2016-2017 (3)'!$G$5:$G$289,'[6]Comp2016-2017 (3)'!$A$5:$A$289,$D723,'[6]Comp2016-2017 (3)'!$R$5:$R$289,$V723)*$AB723))</f>
        <v/>
      </c>
      <c r="AJ723" s="183">
        <f>IF($W723=AJ$3,$AB723,IF(NOT($W723=0),"",SUMIFS('Val-Vol (2)'!AJ$4:AJ$1116,'Val-Vol (2)'!$A$4:$A$1116,$D723,'Val-Vol (2)'!$V$4:$V$1116,$V723)/SUMIFS('[6]Comp2016-2017 (3)'!$G$5:$G$289,'[6]Comp2016-2017 (3)'!$A$5:$A$289,$D723,'[6]Comp2016-2017 (3)'!$R$5:$R$289,$V723)*$AB723))</f>
        <v/>
      </c>
      <c r="AK723" s="183">
        <f>SUM(AC723:AJ723)-AB723</f>
        <v/>
      </c>
      <c r="AL723" s="179">
        <f>IF(A723=D723,"remplir à la main","")</f>
        <v/>
      </c>
      <c r="AM723" s="179">
        <f>VLOOKUP(A723,'[6]Table corresp.'!$M$4:$U$63,8,FALSE)</f>
        <v/>
      </c>
      <c r="AN723" s="179">
        <f>VLOOKUP(D723,'[6]Table corresp.'!$M$4:$U$63,9,FALSE)</f>
        <v/>
      </c>
    </row>
    <row r="724">
      <c r="A724" s="179" t="inlineStr">
        <is>
          <t>Importation</t>
        </is>
      </c>
      <c r="B724" s="179">
        <f>VLOOKUP(LEFT(A724,3),'[6]Table corresp.'!$A$4:$D$63,3,FALSE)</f>
        <v/>
      </c>
      <c r="C724" s="179">
        <f>VLOOKUP(A724,'[6]Table corresp.'!$M$4:$P$63,4,FALSE)</f>
        <v/>
      </c>
      <c r="D724" s="179" t="inlineStr">
        <is>
          <t>19 - Produits connexes du sciage non destinés à la trituration</t>
        </is>
      </c>
      <c r="E724" s="179">
        <f>VLOOKUP(LEFT(D724,3),'[6]Table corresp.'!$A$4:$D$63,4,FALSE)</f>
        <v/>
      </c>
      <c r="F724" s="179">
        <f>LEFT(A724,3)&amp;" - "&amp;LEFT(D724,3)</f>
        <v/>
      </c>
      <c r="G724" s="208" t="n">
        <v>0</v>
      </c>
      <c r="H724" s="208" t="n">
        <v>59458.81</v>
      </c>
      <c r="I724" s="208" t="n">
        <v>59458.81</v>
      </c>
      <c r="J724" s="208" t="n">
        <v>0</v>
      </c>
      <c r="K724" s="208" t="n">
        <v>0</v>
      </c>
      <c r="L724" s="208" t="n">
        <v>0</v>
      </c>
      <c r="M724" s="208" t="n">
        <v>0</v>
      </c>
      <c r="N724" s="208" t="n">
        <v>0</v>
      </c>
      <c r="O724" s="208" t="n">
        <v>0</v>
      </c>
      <c r="P724" s="208" t="n">
        <v>0</v>
      </c>
      <c r="Q724" s="208" t="n">
        <v>797.9907556190728</v>
      </c>
      <c r="R724" s="208" t="n">
        <v>797.9907556190728</v>
      </c>
      <c r="S724" s="196" t="inlineStr">
        <is>
          <t>BE</t>
        </is>
      </c>
      <c r="T724" s="179">
        <f>VLOOKUP(A724,'[6]Groupe de branches'!$Z$27:$AM$86,14,FALSE)</f>
        <v/>
      </c>
      <c r="U724" s="179">
        <f>VLOOKUP(D724,'[6]Groupe de branches'!$Z$27:$AM$86,14,FALSE)</f>
        <v/>
      </c>
      <c r="V724" s="179" t="n">
        <v>2017</v>
      </c>
      <c r="W724" s="179">
        <f>VLOOKUP(D724,'[6]Table corresp.'!$M$4:$S$63,7,FALSE)</f>
        <v/>
      </c>
      <c r="X724" s="197">
        <f>IFERROR(G724/SUMIFS('[6]Comp2016-2017 (3)'!$I$5:$I$289,'[6]Comp2016-2017 (3)'!$A$5:$A$289,A724,'[6]Comp2016-2017 (3)'!$R$5:$R$289,V724),0)</f>
        <v/>
      </c>
      <c r="Y724" s="209">
        <f>IFERROR(IF(RIGHT(F724,3)="Exp",VLOOKUP(F724,#REF!,2,FALSE),VLOOKUP(F724,#REF!,9,FALSE)),0)</f>
        <v/>
      </c>
      <c r="Z724" s="197">
        <f>IFERROR(Y724/SUMIFS($Y$4:$Y$1858,$V$4:$V$1858,V724,$A$4:$A$1858,A724),0)</f>
        <v/>
      </c>
      <c r="AA724" s="181">
        <f>X724*Z724</f>
        <v/>
      </c>
      <c r="AB724" s="183">
        <f>IFERROR(SUMIFS('[6]Comp2016-2017 (3)'!$G$5:$G$289,'[6]Comp2016-2017 (3)'!$A$5:$A$289,A724,'[6]Comp2016-2017 (3)'!$R$5:$R$289,V724)*AA724/SUMIFS($AA$4:$AA$1116,$A$4:$A$1116,A724,$V$4:$V$1116,V724),0)</f>
        <v/>
      </c>
      <c r="AC724" s="183">
        <f>IF($W724=AC$3,$AB724,IF(NOT($W724=0),"",SUMIFS('Val-Vol (2)'!AC$4:AC$1116,'Val-Vol (2)'!$A$4:$A$1116,$D724,'Val-Vol (2)'!$V$4:$V$1116,$V724)/SUMIFS('[6]Comp2016-2017 (3)'!$G$5:$G$289,'[6]Comp2016-2017 (3)'!$A$5:$A$289,$D724,'[6]Comp2016-2017 (3)'!$R$5:$R$289,$V724)*$AB724))</f>
        <v/>
      </c>
      <c r="AD724" s="183">
        <f>IF($W724=AD$3,$AB724,IF(NOT($W724=0),"",SUMIFS('Val-Vol (2)'!AD$4:AD$1116,'Val-Vol (2)'!$A$4:$A$1116,$D724,'Val-Vol (2)'!$V$4:$V$1116,$V724)/SUMIFS('[6]Comp2016-2017 (3)'!$G$5:$G$289,'[6]Comp2016-2017 (3)'!$A$5:$A$289,$D724,'[6]Comp2016-2017 (3)'!$R$5:$R$289,$V724)*$AB724))</f>
        <v/>
      </c>
      <c r="AE724" s="183">
        <f>IF($W724=AE$3,$AB724,IF(NOT($W724=0),"",SUMIFS('Val-Vol (2)'!AE$4:AE$1116,'Val-Vol (2)'!$A$4:$A$1116,$D724,'Val-Vol (2)'!$V$4:$V$1116,$V724)/SUMIFS('[6]Comp2016-2017 (3)'!$G$5:$G$289,'[6]Comp2016-2017 (3)'!$A$5:$A$289,$D724,'[6]Comp2016-2017 (3)'!$R$5:$R$289,$V724)*$AB724))</f>
        <v/>
      </c>
      <c r="AF724" s="183">
        <f>IF($W724=AF$3,$AB724,IF(NOT($W724=0),"",SUMIFS('Val-Vol (2)'!AF$4:AF$1116,'Val-Vol (2)'!$A$4:$A$1116,$D724,'Val-Vol (2)'!$V$4:$V$1116,$V724)/SUMIFS('[6]Comp2016-2017 (3)'!$G$5:$G$289,'[6]Comp2016-2017 (3)'!$A$5:$A$289,$D724,'[6]Comp2016-2017 (3)'!$R$5:$R$289,$V724)*$AB724))</f>
        <v/>
      </c>
      <c r="AG724" s="183">
        <f>IF($W724=AG$3,$AB724,IF(NOT($W724=0),"",SUMIFS('Val-Vol (2)'!AG$4:AG$1116,'Val-Vol (2)'!$A$4:$A$1116,$D724,'Val-Vol (2)'!$V$4:$V$1116,$V724)/SUMIFS('[6]Comp2016-2017 (3)'!$G$5:$G$289,'[6]Comp2016-2017 (3)'!$A$5:$A$289,$D724,'[6]Comp2016-2017 (3)'!$R$5:$R$289,$V724)*$AB724))</f>
        <v/>
      </c>
      <c r="AH724" s="183">
        <f>IF($W724=AH$3,$AB724,IF(NOT($W724=0),"",SUMIFS('Val-Vol (2)'!AH$4:AH$1116,'Val-Vol (2)'!$A$4:$A$1116,$D724,'Val-Vol (2)'!$V$4:$V$1116,$V724)/SUMIFS('[6]Comp2016-2017 (3)'!$G$5:$G$289,'[6]Comp2016-2017 (3)'!$A$5:$A$289,$D724,'[6]Comp2016-2017 (3)'!$R$5:$R$289,$V724)*$AB724))</f>
        <v/>
      </c>
      <c r="AI724" s="183">
        <f>IF($W724=AI$3,$AB724,IF(NOT($W724=0),"",SUMIFS('Val-Vol (2)'!AI$4:AI$1116,'Val-Vol (2)'!$A$4:$A$1116,$D724,'Val-Vol (2)'!$V$4:$V$1116,$V724)/SUMIFS('[6]Comp2016-2017 (3)'!$G$5:$G$289,'[6]Comp2016-2017 (3)'!$A$5:$A$289,$D724,'[6]Comp2016-2017 (3)'!$R$5:$R$289,$V724)*$AB724))</f>
        <v/>
      </c>
      <c r="AJ724" s="183">
        <f>IF($W724=AJ$3,$AB724,IF(NOT($W724=0),"",SUMIFS('Val-Vol (2)'!AJ$4:AJ$1116,'Val-Vol (2)'!$A$4:$A$1116,$D724,'Val-Vol (2)'!$V$4:$V$1116,$V724)/SUMIFS('[6]Comp2016-2017 (3)'!$G$5:$G$289,'[6]Comp2016-2017 (3)'!$A$5:$A$289,$D724,'[6]Comp2016-2017 (3)'!$R$5:$R$289,$V724)*$AB724))</f>
        <v/>
      </c>
      <c r="AK724" s="183">
        <f>SUM(AC724:AJ724)-AB724</f>
        <v/>
      </c>
      <c r="AL724" s="179">
        <f>IF(A724=D724,"remplir à la main","")</f>
        <v/>
      </c>
      <c r="AM724" s="179">
        <f>VLOOKUP(A724,'[6]Table corresp.'!$M$4:$U$63,8,FALSE)</f>
        <v/>
      </c>
      <c r="AN724" s="179">
        <f>VLOOKUP(D724,'[6]Table corresp.'!$M$4:$U$63,9,FALSE)</f>
        <v/>
      </c>
    </row>
    <row r="725">
      <c r="A725" s="179" t="inlineStr">
        <is>
          <t>Importation</t>
        </is>
      </c>
      <c r="B725" s="179">
        <f>VLOOKUP(LEFT(A725,3),'[6]Table corresp.'!$A$4:$D$63,3,FALSE)</f>
        <v/>
      </c>
      <c r="C725" s="179">
        <f>VLOOKUP(A725,'[6]Table corresp.'!$M$4:$P$63,4,FALSE)</f>
        <v/>
      </c>
      <c r="D725" s="179" t="inlineStr">
        <is>
          <t>20 - Produits rabotés</t>
        </is>
      </c>
      <c r="E725" s="179">
        <f>VLOOKUP(LEFT(D725,3),'[6]Table corresp.'!$A$4:$D$63,4,FALSE)</f>
        <v/>
      </c>
      <c r="F725" s="179">
        <f>LEFT(A725,3)&amp;" - "&amp;LEFT(D725,3)</f>
        <v/>
      </c>
      <c r="G725" s="208" t="n">
        <v>0</v>
      </c>
      <c r="H725" s="208" t="n">
        <v>274080.463</v>
      </c>
      <c r="I725" s="208" t="n">
        <v>274080.463</v>
      </c>
      <c r="J725" s="208" t="n">
        <v>0</v>
      </c>
      <c r="K725" s="208" t="n">
        <v>803.7624844199777</v>
      </c>
      <c r="L725" s="208" t="n">
        <v>803.7624844199777</v>
      </c>
      <c r="M725" s="208" t="n">
        <v>0</v>
      </c>
      <c r="N725" s="208" t="n">
        <v>0</v>
      </c>
      <c r="O725" s="208" t="n">
        <v>0</v>
      </c>
      <c r="P725" s="208" t="n">
        <v>0</v>
      </c>
      <c r="Q725" s="208" t="n">
        <v>0</v>
      </c>
      <c r="R725" s="208" t="n">
        <v>0</v>
      </c>
      <c r="S725" s="196" t="n"/>
      <c r="T725" s="179">
        <f>VLOOKUP(A725,'[6]Groupe de branches'!$Z$27:$AM$86,14,FALSE)</f>
        <v/>
      </c>
      <c r="U725" s="179">
        <f>VLOOKUP(D725,'[6]Groupe de branches'!$Z$27:$AM$86,14,FALSE)</f>
        <v/>
      </c>
      <c r="V725" s="179" t="n">
        <v>2017</v>
      </c>
      <c r="W725" s="179">
        <f>VLOOKUP(D725,'[6]Table corresp.'!$M$4:$S$63,7,FALSE)</f>
        <v/>
      </c>
      <c r="X725" s="197">
        <f>IFERROR(G725/SUMIFS('[6]Comp2016-2017 (3)'!$I$5:$I$289,'[6]Comp2016-2017 (3)'!$A$5:$A$289,A725,'[6]Comp2016-2017 (3)'!$R$5:$R$289,V725),0)</f>
        <v/>
      </c>
      <c r="Y725" s="209">
        <f>IFERROR(IF(RIGHT(F725,3)="Exp",VLOOKUP(F725,#REF!,2,FALSE),VLOOKUP(F725,#REF!,9,FALSE)),0)</f>
        <v/>
      </c>
      <c r="Z725" s="197">
        <f>IFERROR(Y725/SUMIFS($Y$4:$Y$1858,$V$4:$V$1858,V725,$A$4:$A$1858,A725),0)</f>
        <v/>
      </c>
      <c r="AA725" s="181">
        <f>X725*Z725</f>
        <v/>
      </c>
      <c r="AB725" s="183">
        <f>IFERROR(SUMIFS('[6]Comp2016-2017 (3)'!$G$5:$G$289,'[6]Comp2016-2017 (3)'!$A$5:$A$289,A725,'[6]Comp2016-2017 (3)'!$R$5:$R$289,V725)*AA725/SUMIFS($AA$4:$AA$1116,$A$4:$A$1116,A725,$V$4:$V$1116,V725),0)</f>
        <v/>
      </c>
      <c r="AC725" s="183">
        <f>IF($W725=AC$3,$AB725,IF(NOT($W725=0),"",SUMIFS('Val-Vol (2)'!AC$4:AC$1116,'Val-Vol (2)'!$A$4:$A$1116,$D725,'Val-Vol (2)'!$V$4:$V$1116,$V725)/SUMIFS('[6]Comp2016-2017 (3)'!$G$5:$G$289,'[6]Comp2016-2017 (3)'!$A$5:$A$289,$D725,'[6]Comp2016-2017 (3)'!$R$5:$R$289,$V725)*$AB725))</f>
        <v/>
      </c>
      <c r="AD725" s="183">
        <f>IF($W725=AD$3,$AB725,IF(NOT($W725=0),"",SUMIFS('Val-Vol (2)'!AD$4:AD$1116,'Val-Vol (2)'!$A$4:$A$1116,$D725,'Val-Vol (2)'!$V$4:$V$1116,$V725)/SUMIFS('[6]Comp2016-2017 (3)'!$G$5:$G$289,'[6]Comp2016-2017 (3)'!$A$5:$A$289,$D725,'[6]Comp2016-2017 (3)'!$R$5:$R$289,$V725)*$AB725))</f>
        <v/>
      </c>
      <c r="AE725" s="183">
        <f>IF($W725=AE$3,$AB725,IF(NOT($W725=0),"",SUMIFS('Val-Vol (2)'!AE$4:AE$1116,'Val-Vol (2)'!$A$4:$A$1116,$D725,'Val-Vol (2)'!$V$4:$V$1116,$V725)/SUMIFS('[6]Comp2016-2017 (3)'!$G$5:$G$289,'[6]Comp2016-2017 (3)'!$A$5:$A$289,$D725,'[6]Comp2016-2017 (3)'!$R$5:$R$289,$V725)*$AB725))</f>
        <v/>
      </c>
      <c r="AF725" s="183">
        <f>IF($W725=AF$3,$AB725,IF(NOT($W725=0),"",SUMIFS('Val-Vol (2)'!AF$4:AF$1116,'Val-Vol (2)'!$A$4:$A$1116,$D725,'Val-Vol (2)'!$V$4:$V$1116,$V725)/SUMIFS('[6]Comp2016-2017 (3)'!$G$5:$G$289,'[6]Comp2016-2017 (3)'!$A$5:$A$289,$D725,'[6]Comp2016-2017 (3)'!$R$5:$R$289,$V725)*$AB725))</f>
        <v/>
      </c>
      <c r="AG725" s="183">
        <f>IF($W725=AG$3,$AB725,IF(NOT($W725=0),"",SUMIFS('Val-Vol (2)'!AG$4:AG$1116,'Val-Vol (2)'!$A$4:$A$1116,$D725,'Val-Vol (2)'!$V$4:$V$1116,$V725)/SUMIFS('[6]Comp2016-2017 (3)'!$G$5:$G$289,'[6]Comp2016-2017 (3)'!$A$5:$A$289,$D725,'[6]Comp2016-2017 (3)'!$R$5:$R$289,$V725)*$AB725))</f>
        <v/>
      </c>
      <c r="AH725" s="183">
        <f>IF($W725=AH$3,$AB725,IF(NOT($W725=0),"",SUMIFS('Val-Vol (2)'!AH$4:AH$1116,'Val-Vol (2)'!$A$4:$A$1116,$D725,'Val-Vol (2)'!$V$4:$V$1116,$V725)/SUMIFS('[6]Comp2016-2017 (3)'!$G$5:$G$289,'[6]Comp2016-2017 (3)'!$A$5:$A$289,$D725,'[6]Comp2016-2017 (3)'!$R$5:$R$289,$V725)*$AB725))</f>
        <v/>
      </c>
      <c r="AI725" s="183">
        <f>IF($W725=AI$3,$AB725,IF(NOT($W725=0),"",SUMIFS('Val-Vol (2)'!AI$4:AI$1116,'Val-Vol (2)'!$A$4:$A$1116,$D725,'Val-Vol (2)'!$V$4:$V$1116,$V725)/SUMIFS('[6]Comp2016-2017 (3)'!$G$5:$G$289,'[6]Comp2016-2017 (3)'!$A$5:$A$289,$D725,'[6]Comp2016-2017 (3)'!$R$5:$R$289,$V725)*$AB725))</f>
        <v/>
      </c>
      <c r="AJ725" s="183">
        <f>IF($W725=AJ$3,$AB725,IF(NOT($W725=0),"",SUMIFS('Val-Vol (2)'!AJ$4:AJ$1116,'Val-Vol (2)'!$A$4:$A$1116,$D725,'Val-Vol (2)'!$V$4:$V$1116,$V725)/SUMIFS('[6]Comp2016-2017 (3)'!$G$5:$G$289,'[6]Comp2016-2017 (3)'!$A$5:$A$289,$D725,'[6]Comp2016-2017 (3)'!$R$5:$R$289,$V725)*$AB725))</f>
        <v/>
      </c>
      <c r="AK725" s="183">
        <f>SUM(AC725:AJ725)-AB725</f>
        <v/>
      </c>
      <c r="AL725" s="179">
        <f>IF(A725=D725,"remplir à la main","")</f>
        <v/>
      </c>
      <c r="AM725" s="179">
        <f>VLOOKUP(A725,'[6]Table corresp.'!$M$4:$U$63,8,FALSE)</f>
        <v/>
      </c>
      <c r="AN725" s="179">
        <f>VLOOKUP(D725,'[6]Table corresp.'!$M$4:$U$63,9,FALSE)</f>
        <v/>
      </c>
    </row>
    <row r="726">
      <c r="A726" s="179" t="inlineStr">
        <is>
          <t>Importation</t>
        </is>
      </c>
      <c r="B726" s="179">
        <f>VLOOKUP(LEFT(A726,3),'[6]Table corresp.'!$A$4:$D$63,3,FALSE)</f>
        <v/>
      </c>
      <c r="C726" s="179">
        <f>VLOOKUP(A726,'[6]Table corresp.'!$M$4:$P$63,4,FALSE)</f>
        <v/>
      </c>
      <c r="D726" s="179" t="inlineStr">
        <is>
          <t>20b - Produits collés</t>
        </is>
      </c>
      <c r="E726" s="179">
        <f>VLOOKUP(LEFT(D726,3),'[6]Table corresp.'!$A$4:$D$63,4,FALSE)</f>
        <v/>
      </c>
      <c r="F726" s="179">
        <f>LEFT(A726,3)&amp;" - "&amp;LEFT(D726,3)</f>
        <v/>
      </c>
      <c r="G726" s="208" t="n">
        <v>0</v>
      </c>
      <c r="H726" s="208" t="n">
        <v>400640.0369605565</v>
      </c>
      <c r="I726" s="208" t="n">
        <v>400640.0369605565</v>
      </c>
      <c r="J726" s="208" t="n">
        <v>0</v>
      </c>
      <c r="K726" s="208" t="n">
        <v>1364.927512673382</v>
      </c>
      <c r="L726" s="208" t="n">
        <v>1364.927512673382</v>
      </c>
      <c r="M726" s="208" t="n">
        <v>0</v>
      </c>
      <c r="N726" s="208" t="n">
        <v>0</v>
      </c>
      <c r="O726" s="208" t="n">
        <v>0</v>
      </c>
      <c r="P726" s="208" t="n">
        <v>0</v>
      </c>
      <c r="Q726" s="208" t="n">
        <v>0</v>
      </c>
      <c r="R726" s="208" t="n">
        <v>0</v>
      </c>
      <c r="S726" s="196" t="n"/>
      <c r="T726" s="179">
        <f>VLOOKUP(A726,'[6]Groupe de branches'!$Z$27:$AM$86,14,FALSE)</f>
        <v/>
      </c>
      <c r="U726" s="179">
        <f>VLOOKUP(D726,'[6]Groupe de branches'!$Z$27:$AM$86,14,FALSE)</f>
        <v/>
      </c>
      <c r="V726" s="179" t="n">
        <v>2017</v>
      </c>
      <c r="W726" s="179">
        <f>VLOOKUP(D726,'[6]Table corresp.'!$M$4:$S$63,7,FALSE)</f>
        <v/>
      </c>
      <c r="X726" s="197">
        <f>IFERROR(G726/SUMIFS('[6]Comp2016-2017 (3)'!$I$5:$I$289,'[6]Comp2016-2017 (3)'!$A$5:$A$289,A726,'[6]Comp2016-2017 (3)'!$R$5:$R$289,V726),0)</f>
        <v/>
      </c>
      <c r="Y726" s="209">
        <f>IFERROR(IF(RIGHT(F726,3)="Exp",VLOOKUP(F726,#REF!,2,FALSE),VLOOKUP(F726,#REF!,9,FALSE)),0)</f>
        <v/>
      </c>
      <c r="Z726" s="197">
        <f>IFERROR(Y726/SUMIFS($Y$4:$Y$1858,$V$4:$V$1858,V726,$A$4:$A$1858,A726),0)</f>
        <v/>
      </c>
      <c r="AA726" s="181">
        <f>X726*Z726</f>
        <v/>
      </c>
      <c r="AB726" s="183">
        <f>IFERROR(SUMIFS('[6]Comp2016-2017 (3)'!$G$5:$G$289,'[6]Comp2016-2017 (3)'!$A$5:$A$289,A726,'[6]Comp2016-2017 (3)'!$R$5:$R$289,V726)*AA726/SUMIFS($AA$4:$AA$1116,$A$4:$A$1116,A726,$V$4:$V$1116,V726),0)</f>
        <v/>
      </c>
      <c r="AC726" s="183">
        <f>IF($W726=AC$3,$AB726,IF(NOT($W726=0),"",SUMIFS('Val-Vol (2)'!AC$4:AC$1116,'Val-Vol (2)'!$A$4:$A$1116,$D726,'Val-Vol (2)'!$V$4:$V$1116,$V726)/SUMIFS('[6]Comp2016-2017 (3)'!$G$5:$G$289,'[6]Comp2016-2017 (3)'!$A$5:$A$289,$D726,'[6]Comp2016-2017 (3)'!$R$5:$R$289,$V726)*$AB726))</f>
        <v/>
      </c>
      <c r="AD726" s="183">
        <f>IF($W726=AD$3,$AB726,IF(NOT($W726=0),"",SUMIFS('Val-Vol (2)'!AD$4:AD$1116,'Val-Vol (2)'!$A$4:$A$1116,$D726,'Val-Vol (2)'!$V$4:$V$1116,$V726)/SUMIFS('[6]Comp2016-2017 (3)'!$G$5:$G$289,'[6]Comp2016-2017 (3)'!$A$5:$A$289,$D726,'[6]Comp2016-2017 (3)'!$R$5:$R$289,$V726)*$AB726))</f>
        <v/>
      </c>
      <c r="AE726" s="183">
        <f>IF($W726=AE$3,$AB726,IF(NOT($W726=0),"",SUMIFS('Val-Vol (2)'!AE$4:AE$1116,'Val-Vol (2)'!$A$4:$A$1116,$D726,'Val-Vol (2)'!$V$4:$V$1116,$V726)/SUMIFS('[6]Comp2016-2017 (3)'!$G$5:$G$289,'[6]Comp2016-2017 (3)'!$A$5:$A$289,$D726,'[6]Comp2016-2017 (3)'!$R$5:$R$289,$V726)*$AB726))</f>
        <v/>
      </c>
      <c r="AF726" s="183">
        <f>IF($W726=AF$3,$AB726,IF(NOT($W726=0),"",SUMIFS('Val-Vol (2)'!AF$4:AF$1116,'Val-Vol (2)'!$A$4:$A$1116,$D726,'Val-Vol (2)'!$V$4:$V$1116,$V726)/SUMIFS('[6]Comp2016-2017 (3)'!$G$5:$G$289,'[6]Comp2016-2017 (3)'!$A$5:$A$289,$D726,'[6]Comp2016-2017 (3)'!$R$5:$R$289,$V726)*$AB726))</f>
        <v/>
      </c>
      <c r="AG726" s="183">
        <f>IF($W726=AG$3,$AB726,IF(NOT($W726=0),"",SUMIFS('Val-Vol (2)'!AG$4:AG$1116,'Val-Vol (2)'!$A$4:$A$1116,$D726,'Val-Vol (2)'!$V$4:$V$1116,$V726)/SUMIFS('[6]Comp2016-2017 (3)'!$G$5:$G$289,'[6]Comp2016-2017 (3)'!$A$5:$A$289,$D726,'[6]Comp2016-2017 (3)'!$R$5:$R$289,$V726)*$AB726))</f>
        <v/>
      </c>
      <c r="AH726" s="183">
        <f>IF($W726=AH$3,$AB726,IF(NOT($W726=0),"",SUMIFS('Val-Vol (2)'!AH$4:AH$1116,'Val-Vol (2)'!$A$4:$A$1116,$D726,'Val-Vol (2)'!$V$4:$V$1116,$V726)/SUMIFS('[6]Comp2016-2017 (3)'!$G$5:$G$289,'[6]Comp2016-2017 (3)'!$A$5:$A$289,$D726,'[6]Comp2016-2017 (3)'!$R$5:$R$289,$V726)*$AB726))</f>
        <v/>
      </c>
      <c r="AI726" s="183">
        <f>IF($W726=AI$3,$AB726,IF(NOT($W726=0),"",SUMIFS('Val-Vol (2)'!AI$4:AI$1116,'Val-Vol (2)'!$A$4:$A$1116,$D726,'Val-Vol (2)'!$V$4:$V$1116,$V726)/SUMIFS('[6]Comp2016-2017 (3)'!$G$5:$G$289,'[6]Comp2016-2017 (3)'!$A$5:$A$289,$D726,'[6]Comp2016-2017 (3)'!$R$5:$R$289,$V726)*$AB726))</f>
        <v/>
      </c>
      <c r="AJ726" s="183">
        <f>IF($W726=AJ$3,$AB726,IF(NOT($W726=0),"",SUMIFS('Val-Vol (2)'!AJ$4:AJ$1116,'Val-Vol (2)'!$A$4:$A$1116,$D726,'Val-Vol (2)'!$V$4:$V$1116,$V726)/SUMIFS('[6]Comp2016-2017 (3)'!$G$5:$G$289,'[6]Comp2016-2017 (3)'!$A$5:$A$289,$D726,'[6]Comp2016-2017 (3)'!$R$5:$R$289,$V726)*$AB726))</f>
        <v/>
      </c>
      <c r="AK726" s="183">
        <f>SUM(AC726:AJ726)-AB726</f>
        <v/>
      </c>
      <c r="AL726" s="179">
        <f>IF(A726=D726,"remplir à la main","")</f>
        <v/>
      </c>
      <c r="AM726" s="179">
        <f>VLOOKUP(A726,'[6]Table corresp.'!$M$4:$U$63,8,FALSE)</f>
        <v/>
      </c>
      <c r="AN726" s="179">
        <f>VLOOKUP(D726,'[6]Table corresp.'!$M$4:$U$63,9,FALSE)</f>
        <v/>
      </c>
    </row>
    <row r="727">
      <c r="A727" s="179" t="inlineStr">
        <is>
          <t>Importation</t>
        </is>
      </c>
      <c r="B727" s="179">
        <f>VLOOKUP(LEFT(A727,3),'[6]Table corresp.'!$A$4:$D$63,3,FALSE)</f>
        <v/>
      </c>
      <c r="C727" s="179">
        <f>VLOOKUP(A727,'[6]Table corresp.'!$M$4:$P$63,4,FALSE)</f>
        <v/>
      </c>
      <c r="D727" s="179" t="inlineStr">
        <is>
          <t>29 - Fabrication de produits bruts, sciés ou rabotés imprégnés</t>
        </is>
      </c>
      <c r="E727" s="179">
        <f>VLOOKUP(LEFT(D727,3),'[6]Table corresp.'!$A$4:$D$63,4,FALSE)</f>
        <v/>
      </c>
      <c r="F727" s="179">
        <f>LEFT(A727,3)&amp;" - "&amp;LEFT(D727,3)</f>
        <v/>
      </c>
      <c r="G727" s="208" t="n">
        <v>0</v>
      </c>
      <c r="H727" s="208" t="n">
        <v>194790</v>
      </c>
      <c r="I727" s="208" t="n">
        <v>194790</v>
      </c>
      <c r="J727" s="208" t="n">
        <v>0</v>
      </c>
      <c r="K727" s="208" t="n">
        <v>844.3410462687618</v>
      </c>
      <c r="L727" s="208" t="n">
        <v>844.3410462687618</v>
      </c>
      <c r="M727" s="208" t="n">
        <v>0</v>
      </c>
      <c r="N727" s="208" t="n">
        <v>0</v>
      </c>
      <c r="O727" s="208" t="n">
        <v>0</v>
      </c>
      <c r="P727" s="208" t="n">
        <v>0</v>
      </c>
      <c r="Q727" s="208" t="n">
        <v>0</v>
      </c>
      <c r="R727" s="208" t="n">
        <v>0</v>
      </c>
      <c r="S727" s="196" t="n"/>
      <c r="T727" s="179">
        <f>VLOOKUP(A727,'[6]Groupe de branches'!$Z$27:$AM$86,14,FALSE)</f>
        <v/>
      </c>
      <c r="U727" s="179">
        <f>VLOOKUP(D727,'[6]Groupe de branches'!$Z$27:$AM$86,14,FALSE)</f>
        <v/>
      </c>
      <c r="V727" s="179" t="n">
        <v>2017</v>
      </c>
      <c r="W727" s="179">
        <f>VLOOKUP(D727,'[6]Table corresp.'!$M$4:$S$63,7,FALSE)</f>
        <v/>
      </c>
      <c r="X727" s="197">
        <f>IFERROR(G727/SUMIFS('[6]Comp2016-2017 (3)'!$I$5:$I$289,'[6]Comp2016-2017 (3)'!$A$5:$A$289,A727,'[6]Comp2016-2017 (3)'!$R$5:$R$289,V727),0)</f>
        <v/>
      </c>
      <c r="Y727" s="209">
        <f>IFERROR(IF(RIGHT(F727,3)="Exp",VLOOKUP(F727,#REF!,2,FALSE),VLOOKUP(F727,#REF!,9,FALSE)),0)</f>
        <v/>
      </c>
      <c r="Z727" s="197">
        <f>IFERROR(Y727/SUMIFS($Y$4:$Y$1858,$V$4:$V$1858,V727,$A$4:$A$1858,A727),0)</f>
        <v/>
      </c>
      <c r="AA727" s="181">
        <f>X727*Z727</f>
        <v/>
      </c>
      <c r="AB727" s="183">
        <f>IFERROR(SUMIFS('[6]Comp2016-2017 (3)'!$G$5:$G$289,'[6]Comp2016-2017 (3)'!$A$5:$A$289,A727,'[6]Comp2016-2017 (3)'!$R$5:$R$289,V727)*AA727/SUMIFS($AA$4:$AA$1116,$A$4:$A$1116,A727,$V$4:$V$1116,V727),0)</f>
        <v/>
      </c>
      <c r="AC727" s="183">
        <f>IF($W727=AC$3,$AB727,IF(NOT($W727=0),"",SUMIFS('Val-Vol (2)'!AC$4:AC$1116,'Val-Vol (2)'!$A$4:$A$1116,$D727,'Val-Vol (2)'!$V$4:$V$1116,$V727)/SUMIFS('[6]Comp2016-2017 (3)'!$G$5:$G$289,'[6]Comp2016-2017 (3)'!$A$5:$A$289,$D727,'[6]Comp2016-2017 (3)'!$R$5:$R$289,$V727)*$AB727))</f>
        <v/>
      </c>
      <c r="AD727" s="183">
        <f>IF($W727=AD$3,$AB727,IF(NOT($W727=0),"",SUMIFS('Val-Vol (2)'!AD$4:AD$1116,'Val-Vol (2)'!$A$4:$A$1116,$D727,'Val-Vol (2)'!$V$4:$V$1116,$V727)/SUMIFS('[6]Comp2016-2017 (3)'!$G$5:$G$289,'[6]Comp2016-2017 (3)'!$A$5:$A$289,$D727,'[6]Comp2016-2017 (3)'!$R$5:$R$289,$V727)*$AB727))</f>
        <v/>
      </c>
      <c r="AE727" s="183">
        <f>IF($W727=AE$3,$AB727,IF(NOT($W727=0),"",SUMIFS('Val-Vol (2)'!AE$4:AE$1116,'Val-Vol (2)'!$A$4:$A$1116,$D727,'Val-Vol (2)'!$V$4:$V$1116,$V727)/SUMIFS('[6]Comp2016-2017 (3)'!$G$5:$G$289,'[6]Comp2016-2017 (3)'!$A$5:$A$289,$D727,'[6]Comp2016-2017 (3)'!$R$5:$R$289,$V727)*$AB727))</f>
        <v/>
      </c>
      <c r="AF727" s="183">
        <f>IF($W727=AF$3,$AB727,IF(NOT($W727=0),"",SUMIFS('Val-Vol (2)'!AF$4:AF$1116,'Val-Vol (2)'!$A$4:$A$1116,$D727,'Val-Vol (2)'!$V$4:$V$1116,$V727)/SUMIFS('[6]Comp2016-2017 (3)'!$G$5:$G$289,'[6]Comp2016-2017 (3)'!$A$5:$A$289,$D727,'[6]Comp2016-2017 (3)'!$R$5:$R$289,$V727)*$AB727))</f>
        <v/>
      </c>
      <c r="AG727" s="183">
        <f>IF($W727=AG$3,$AB727,IF(NOT($W727=0),"",SUMIFS('Val-Vol (2)'!AG$4:AG$1116,'Val-Vol (2)'!$A$4:$A$1116,$D727,'Val-Vol (2)'!$V$4:$V$1116,$V727)/SUMIFS('[6]Comp2016-2017 (3)'!$G$5:$G$289,'[6]Comp2016-2017 (3)'!$A$5:$A$289,$D727,'[6]Comp2016-2017 (3)'!$R$5:$R$289,$V727)*$AB727))</f>
        <v/>
      </c>
      <c r="AH727" s="183">
        <f>IF($W727=AH$3,$AB727,IF(NOT($W727=0),"",SUMIFS('Val-Vol (2)'!AH$4:AH$1116,'Val-Vol (2)'!$A$4:$A$1116,$D727,'Val-Vol (2)'!$V$4:$V$1116,$V727)/SUMIFS('[6]Comp2016-2017 (3)'!$G$5:$G$289,'[6]Comp2016-2017 (3)'!$A$5:$A$289,$D727,'[6]Comp2016-2017 (3)'!$R$5:$R$289,$V727)*$AB727))</f>
        <v/>
      </c>
      <c r="AI727" s="183">
        <f>IF($W727=AI$3,$AB727,IF(NOT($W727=0),"",SUMIFS('Val-Vol (2)'!AI$4:AI$1116,'Val-Vol (2)'!$A$4:$A$1116,$D727,'Val-Vol (2)'!$V$4:$V$1116,$V727)/SUMIFS('[6]Comp2016-2017 (3)'!$G$5:$G$289,'[6]Comp2016-2017 (3)'!$A$5:$A$289,$D727,'[6]Comp2016-2017 (3)'!$R$5:$R$289,$V727)*$AB727))</f>
        <v/>
      </c>
      <c r="AJ727" s="183">
        <f>IF($W727=AJ$3,$AB727,IF(NOT($W727=0),"",SUMIFS('Val-Vol (2)'!AJ$4:AJ$1116,'Val-Vol (2)'!$A$4:$A$1116,$D727,'Val-Vol (2)'!$V$4:$V$1116,$V727)/SUMIFS('[6]Comp2016-2017 (3)'!$G$5:$G$289,'[6]Comp2016-2017 (3)'!$A$5:$A$289,$D727,'[6]Comp2016-2017 (3)'!$R$5:$R$289,$V727)*$AB727))</f>
        <v/>
      </c>
      <c r="AK727" s="183">
        <f>SUM(AC727:AJ727)-AB727</f>
        <v/>
      </c>
      <c r="AL727" s="179">
        <f>IF(A727=D727,"remplir à la main","")</f>
        <v/>
      </c>
      <c r="AM727" s="179">
        <f>VLOOKUP(A727,'[6]Table corresp.'!$M$4:$U$63,8,FALSE)</f>
        <v/>
      </c>
      <c r="AN727" s="179">
        <f>VLOOKUP(D727,'[6]Table corresp.'!$M$4:$U$63,9,FALSE)</f>
        <v/>
      </c>
    </row>
    <row r="728">
      <c r="A728" s="179" t="inlineStr">
        <is>
          <t>Importation</t>
        </is>
      </c>
      <c r="B728" s="179">
        <f>VLOOKUP(LEFT(A728,3),'[6]Table corresp.'!$A$4:$D$63,3,FALSE)</f>
        <v/>
      </c>
      <c r="C728" s="179">
        <f>VLOOKUP(A728,'[6]Table corresp.'!$M$4:$P$63,4,FALSE)</f>
        <v/>
      </c>
      <c r="D728" s="179" t="inlineStr">
        <is>
          <t>30 - Combustibles industriels à base de bois</t>
        </is>
      </c>
      <c r="E728" s="179">
        <f>VLOOKUP(LEFT(D728,3),'[6]Table corresp.'!$A$4:$D$63,4,FALSE)</f>
        <v/>
      </c>
      <c r="F728" s="179">
        <f>LEFT(A728,3)&amp;" - "&amp;LEFT(D728,3)</f>
        <v/>
      </c>
      <c r="G728" s="208" t="n">
        <v>0</v>
      </c>
      <c r="H728" s="208" t="n">
        <v>98093.29999999999</v>
      </c>
      <c r="I728" s="208" t="n">
        <v>98093.29999999999</v>
      </c>
      <c r="J728" s="208" t="n">
        <v>0</v>
      </c>
      <c r="K728" s="208" t="n">
        <v>0</v>
      </c>
      <c r="L728" s="208" t="n">
        <v>0</v>
      </c>
      <c r="M728" s="208" t="n">
        <v>0</v>
      </c>
      <c r="N728" s="208" t="n">
        <v>0</v>
      </c>
      <c r="O728" s="208" t="n">
        <v>0</v>
      </c>
      <c r="P728" s="208" t="n">
        <v>0</v>
      </c>
      <c r="Q728" s="208" t="n">
        <v>1186.786007029657</v>
      </c>
      <c r="R728" s="208" t="n">
        <v>1186.786007029657</v>
      </c>
      <c r="S728" s="196" t="inlineStr">
        <is>
          <t>BE</t>
        </is>
      </c>
      <c r="T728" s="179">
        <f>VLOOKUP(A728,'[6]Groupe de branches'!$Z$27:$AM$86,14,FALSE)</f>
        <v/>
      </c>
      <c r="U728" s="179">
        <f>VLOOKUP(D728,'[6]Groupe de branches'!$Z$27:$AM$86,14,FALSE)</f>
        <v/>
      </c>
      <c r="V728" s="179" t="n">
        <v>2017</v>
      </c>
      <c r="W728" s="179">
        <f>VLOOKUP(D728,'[6]Table corresp.'!$M$4:$S$63,7,FALSE)</f>
        <v/>
      </c>
      <c r="X728" s="197">
        <f>IFERROR(G728/SUMIFS('[6]Comp2016-2017 (3)'!$I$5:$I$289,'[6]Comp2016-2017 (3)'!$A$5:$A$289,A728,'[6]Comp2016-2017 (3)'!$R$5:$R$289,V728),0)</f>
        <v/>
      </c>
      <c r="Y728" s="209">
        <f>IFERROR(IF(RIGHT(F728,3)="Exp",VLOOKUP(F728,#REF!,2,FALSE),VLOOKUP(F728,#REF!,9,FALSE)),0)</f>
        <v/>
      </c>
      <c r="Z728" s="197">
        <f>IFERROR(Y728/SUMIFS($Y$4:$Y$1858,$V$4:$V$1858,V728,$A$4:$A$1858,A728),0)</f>
        <v/>
      </c>
      <c r="AA728" s="181">
        <f>X728*Z728</f>
        <v/>
      </c>
      <c r="AB728" s="183">
        <f>IFERROR(SUMIFS('[6]Comp2016-2017 (3)'!$G$5:$G$289,'[6]Comp2016-2017 (3)'!$A$5:$A$289,A728,'[6]Comp2016-2017 (3)'!$R$5:$R$289,V728)*AA728/SUMIFS($AA$4:$AA$1116,$A$4:$A$1116,A728,$V$4:$V$1116,V728),0)</f>
        <v/>
      </c>
      <c r="AC728" s="183">
        <f>IF($W728=AC$3,$AB728,IF(NOT($W728=0),"",SUMIFS('Val-Vol (2)'!AC$4:AC$1116,'Val-Vol (2)'!$A$4:$A$1116,$D728,'Val-Vol (2)'!$V$4:$V$1116,$V728)/SUMIFS('[6]Comp2016-2017 (3)'!$G$5:$G$289,'[6]Comp2016-2017 (3)'!$A$5:$A$289,$D728,'[6]Comp2016-2017 (3)'!$R$5:$R$289,$V728)*$AB728))</f>
        <v/>
      </c>
      <c r="AD728" s="183">
        <f>IF($W728=AD$3,$AB728,IF(NOT($W728=0),"",SUMIFS('Val-Vol (2)'!AD$4:AD$1116,'Val-Vol (2)'!$A$4:$A$1116,$D728,'Val-Vol (2)'!$V$4:$V$1116,$V728)/SUMIFS('[6]Comp2016-2017 (3)'!$G$5:$G$289,'[6]Comp2016-2017 (3)'!$A$5:$A$289,$D728,'[6]Comp2016-2017 (3)'!$R$5:$R$289,$V728)*$AB728))</f>
        <v/>
      </c>
      <c r="AE728" s="183">
        <f>IF($W728=AE$3,$AB728,IF(NOT($W728=0),"",SUMIFS('Val-Vol (2)'!AE$4:AE$1116,'Val-Vol (2)'!$A$4:$A$1116,$D728,'Val-Vol (2)'!$V$4:$V$1116,$V728)/SUMIFS('[6]Comp2016-2017 (3)'!$G$5:$G$289,'[6]Comp2016-2017 (3)'!$A$5:$A$289,$D728,'[6]Comp2016-2017 (3)'!$R$5:$R$289,$V728)*$AB728))</f>
        <v/>
      </c>
      <c r="AF728" s="183">
        <f>IF($W728=AF$3,$AB728,IF(NOT($W728=0),"",SUMIFS('Val-Vol (2)'!AF$4:AF$1116,'Val-Vol (2)'!$A$4:$A$1116,$D728,'Val-Vol (2)'!$V$4:$V$1116,$V728)/SUMIFS('[6]Comp2016-2017 (3)'!$G$5:$G$289,'[6]Comp2016-2017 (3)'!$A$5:$A$289,$D728,'[6]Comp2016-2017 (3)'!$R$5:$R$289,$V728)*$AB728))</f>
        <v/>
      </c>
      <c r="AG728" s="183">
        <f>IF($W728=AG$3,$AB728,IF(NOT($W728=0),"",SUMIFS('Val-Vol (2)'!AG$4:AG$1116,'Val-Vol (2)'!$A$4:$A$1116,$D728,'Val-Vol (2)'!$V$4:$V$1116,$V728)/SUMIFS('[6]Comp2016-2017 (3)'!$G$5:$G$289,'[6]Comp2016-2017 (3)'!$A$5:$A$289,$D728,'[6]Comp2016-2017 (3)'!$R$5:$R$289,$V728)*$AB728))</f>
        <v/>
      </c>
      <c r="AH728" s="183">
        <f>IF($W728=AH$3,$AB728,IF(NOT($W728=0),"",SUMIFS('Val-Vol (2)'!AH$4:AH$1116,'Val-Vol (2)'!$A$4:$A$1116,$D728,'Val-Vol (2)'!$V$4:$V$1116,$V728)/SUMIFS('[6]Comp2016-2017 (3)'!$G$5:$G$289,'[6]Comp2016-2017 (3)'!$A$5:$A$289,$D728,'[6]Comp2016-2017 (3)'!$R$5:$R$289,$V728)*$AB728))</f>
        <v/>
      </c>
      <c r="AI728" s="183">
        <f>IF($W728=AI$3,$AB728,IF(NOT($W728=0),"",SUMIFS('Val-Vol (2)'!AI$4:AI$1116,'Val-Vol (2)'!$A$4:$A$1116,$D728,'Val-Vol (2)'!$V$4:$V$1116,$V728)/SUMIFS('[6]Comp2016-2017 (3)'!$G$5:$G$289,'[6]Comp2016-2017 (3)'!$A$5:$A$289,$D728,'[6]Comp2016-2017 (3)'!$R$5:$R$289,$V728)*$AB728))</f>
        <v/>
      </c>
      <c r="AJ728" s="183">
        <f>IF($W728=AJ$3,$AB728,IF(NOT($W728=0),"",SUMIFS('Val-Vol (2)'!AJ$4:AJ$1116,'Val-Vol (2)'!$A$4:$A$1116,$D728,'Val-Vol (2)'!$V$4:$V$1116,$V728)/SUMIFS('[6]Comp2016-2017 (3)'!$G$5:$G$289,'[6]Comp2016-2017 (3)'!$A$5:$A$289,$D728,'[6]Comp2016-2017 (3)'!$R$5:$R$289,$V728)*$AB728))</f>
        <v/>
      </c>
      <c r="AK728" s="183">
        <f>SUM(AC728:AJ728)-AB728</f>
        <v/>
      </c>
      <c r="AL728" s="179">
        <f>IF(A728=D728,"remplir à la main","")</f>
        <v/>
      </c>
      <c r="AM728" s="179">
        <f>VLOOKUP(A728,'[6]Table corresp.'!$M$4:$U$63,8,FALSE)</f>
        <v/>
      </c>
      <c r="AN728" s="179">
        <f>VLOOKUP(D728,'[6]Table corresp.'!$M$4:$U$63,9,FALSE)</f>
        <v/>
      </c>
    </row>
    <row r="729">
      <c r="A729" s="179" t="inlineStr">
        <is>
          <t>Importation</t>
        </is>
      </c>
      <c r="B729" s="179">
        <f>VLOOKUP(LEFT(A729,3),'[6]Table corresp.'!$A$4:$D$63,3,FALSE)</f>
        <v/>
      </c>
      <c r="C729" s="179">
        <f>VLOOKUP(A729,'[6]Table corresp.'!$M$4:$P$63,4,FALSE)</f>
        <v/>
      </c>
      <c r="D729" s="179" t="inlineStr">
        <is>
          <t>31 - Placages et panneaux à base de bois</t>
        </is>
      </c>
      <c r="E729" s="179">
        <f>VLOOKUP(LEFT(D729,3),'[6]Table corresp.'!$A$4:$D$63,4,FALSE)</f>
        <v/>
      </c>
      <c r="F729" s="179">
        <f>LEFT(A729,3)&amp;" - "&amp;LEFT(D729,3)</f>
        <v/>
      </c>
      <c r="G729" s="208" t="n">
        <v>0</v>
      </c>
      <c r="H729" s="208" t="n">
        <v>1078019.095</v>
      </c>
      <c r="I729" s="208" t="n">
        <v>1078019.095</v>
      </c>
      <c r="J729" s="208" t="n">
        <v>0</v>
      </c>
      <c r="K729" s="208" t="n">
        <v>155.0185412483277</v>
      </c>
      <c r="L729" s="208" t="n">
        <v>155.0185412483277</v>
      </c>
      <c r="M729" s="208" t="n">
        <v>0</v>
      </c>
      <c r="N729" s="208" t="n">
        <v>1867.266177641981</v>
      </c>
      <c r="O729" s="208" t="n">
        <v>1867.266177641981</v>
      </c>
      <c r="P729" s="208" t="n">
        <v>0</v>
      </c>
      <c r="Q729" s="208" t="n">
        <v>583.4838776067965</v>
      </c>
      <c r="R729" s="208" t="n">
        <v>583.4838776067965</v>
      </c>
      <c r="S729" s="196" t="inlineStr">
        <is>
          <t>BI</t>
        </is>
      </c>
      <c r="T729" s="179">
        <f>VLOOKUP(A729,'[6]Groupe de branches'!$Z$27:$AM$86,14,FALSE)</f>
        <v/>
      </c>
      <c r="U729" s="179">
        <f>VLOOKUP(D729,'[6]Groupe de branches'!$Z$27:$AM$86,14,FALSE)</f>
        <v/>
      </c>
      <c r="V729" s="179" t="n">
        <v>2017</v>
      </c>
      <c r="W729" s="179">
        <f>VLOOKUP(D729,'[6]Table corresp.'!$M$4:$S$63,7,FALSE)</f>
        <v/>
      </c>
      <c r="X729" s="197">
        <f>IFERROR(G729/SUMIFS('[6]Comp2016-2017 (3)'!$I$5:$I$289,'[6]Comp2016-2017 (3)'!$A$5:$A$289,A729,'[6]Comp2016-2017 (3)'!$R$5:$R$289,V729),0)</f>
        <v/>
      </c>
      <c r="Y729" s="209">
        <f>IFERROR(IF(RIGHT(F729,3)="Exp",VLOOKUP(F729,#REF!,2,FALSE),VLOOKUP(F729,#REF!,9,FALSE)),0)</f>
        <v/>
      </c>
      <c r="Z729" s="197">
        <f>IFERROR(Y729/SUMIFS($Y$4:$Y$1858,$V$4:$V$1858,V729,$A$4:$A$1858,A729),0)</f>
        <v/>
      </c>
      <c r="AA729" s="181">
        <f>X729*Z729</f>
        <v/>
      </c>
      <c r="AB729" s="183">
        <f>IFERROR(SUMIFS('[6]Comp2016-2017 (3)'!$G$5:$G$289,'[6]Comp2016-2017 (3)'!$A$5:$A$289,A729,'[6]Comp2016-2017 (3)'!$R$5:$R$289,V729)*AA729/SUMIFS($AA$4:$AA$1116,$A$4:$A$1116,A729,$V$4:$V$1116,V729),0)</f>
        <v/>
      </c>
      <c r="AC729" s="183">
        <f>IF($W729=AC$3,$AB729,IF(NOT($W729=0),"",SUMIFS('Val-Vol (2)'!AC$4:AC$1116,'Val-Vol (2)'!$A$4:$A$1116,$D729,'Val-Vol (2)'!$V$4:$V$1116,$V729)/SUMIFS('[6]Comp2016-2017 (3)'!$G$5:$G$289,'[6]Comp2016-2017 (3)'!$A$5:$A$289,$D729,'[6]Comp2016-2017 (3)'!$R$5:$R$289,$V729)*$AB729))</f>
        <v/>
      </c>
      <c r="AD729" s="183">
        <f>IF($W729=AD$3,$AB729,IF(NOT($W729=0),"",SUMIFS('Val-Vol (2)'!AD$4:AD$1116,'Val-Vol (2)'!$A$4:$A$1116,$D729,'Val-Vol (2)'!$V$4:$V$1116,$V729)/SUMIFS('[6]Comp2016-2017 (3)'!$G$5:$G$289,'[6]Comp2016-2017 (3)'!$A$5:$A$289,$D729,'[6]Comp2016-2017 (3)'!$R$5:$R$289,$V729)*$AB729))</f>
        <v/>
      </c>
      <c r="AE729" s="183">
        <f>IF($W729=AE$3,$AB729,IF(NOT($W729=0),"",SUMIFS('Val-Vol (2)'!AE$4:AE$1116,'Val-Vol (2)'!$A$4:$A$1116,$D729,'Val-Vol (2)'!$V$4:$V$1116,$V729)/SUMIFS('[6]Comp2016-2017 (3)'!$G$5:$G$289,'[6]Comp2016-2017 (3)'!$A$5:$A$289,$D729,'[6]Comp2016-2017 (3)'!$R$5:$R$289,$V729)*$AB729))</f>
        <v/>
      </c>
      <c r="AF729" s="183">
        <f>IF($W729=AF$3,$AB729,IF(NOT($W729=0),"",SUMIFS('Val-Vol (2)'!AF$4:AF$1116,'Val-Vol (2)'!$A$4:$A$1116,$D729,'Val-Vol (2)'!$V$4:$V$1116,$V729)/SUMIFS('[6]Comp2016-2017 (3)'!$G$5:$G$289,'[6]Comp2016-2017 (3)'!$A$5:$A$289,$D729,'[6]Comp2016-2017 (3)'!$R$5:$R$289,$V729)*$AB729))</f>
        <v/>
      </c>
      <c r="AG729" s="183">
        <f>IF($W729=AG$3,$AB729,IF(NOT($W729=0),"",SUMIFS('Val-Vol (2)'!AG$4:AG$1116,'Val-Vol (2)'!$A$4:$A$1116,$D729,'Val-Vol (2)'!$V$4:$V$1116,$V729)/SUMIFS('[6]Comp2016-2017 (3)'!$G$5:$G$289,'[6]Comp2016-2017 (3)'!$A$5:$A$289,$D729,'[6]Comp2016-2017 (3)'!$R$5:$R$289,$V729)*$AB729))</f>
        <v/>
      </c>
      <c r="AH729" s="183">
        <f>IF($W729=AH$3,$AB729,IF(NOT($W729=0),"",SUMIFS('Val-Vol (2)'!AH$4:AH$1116,'Val-Vol (2)'!$A$4:$A$1116,$D729,'Val-Vol (2)'!$V$4:$V$1116,$V729)/SUMIFS('[6]Comp2016-2017 (3)'!$G$5:$G$289,'[6]Comp2016-2017 (3)'!$A$5:$A$289,$D729,'[6]Comp2016-2017 (3)'!$R$5:$R$289,$V729)*$AB729))</f>
        <v/>
      </c>
      <c r="AI729" s="183">
        <f>IF($W729=AI$3,$AB729,IF(NOT($W729=0),"",SUMIFS('Val-Vol (2)'!AI$4:AI$1116,'Val-Vol (2)'!$A$4:$A$1116,$D729,'Val-Vol (2)'!$V$4:$V$1116,$V729)/SUMIFS('[6]Comp2016-2017 (3)'!$G$5:$G$289,'[6]Comp2016-2017 (3)'!$A$5:$A$289,$D729,'[6]Comp2016-2017 (3)'!$R$5:$R$289,$V729)*$AB729))</f>
        <v/>
      </c>
      <c r="AJ729" s="183">
        <f>IF($W729=AJ$3,$AB729,IF(NOT($W729=0),"",SUMIFS('Val-Vol (2)'!AJ$4:AJ$1116,'Val-Vol (2)'!$A$4:$A$1116,$D729,'Val-Vol (2)'!$V$4:$V$1116,$V729)/SUMIFS('[6]Comp2016-2017 (3)'!$G$5:$G$289,'[6]Comp2016-2017 (3)'!$A$5:$A$289,$D729,'[6]Comp2016-2017 (3)'!$R$5:$R$289,$V729)*$AB729))</f>
        <v/>
      </c>
      <c r="AK729" s="183">
        <f>SUM(AC729:AJ729)-AB729</f>
        <v/>
      </c>
      <c r="AL729" s="179">
        <f>IF(A729=D729,"remplir à la main","")</f>
        <v/>
      </c>
      <c r="AM729" s="179">
        <f>VLOOKUP(A729,'[6]Table corresp.'!$M$4:$U$63,8,FALSE)</f>
        <v/>
      </c>
      <c r="AN729" s="179">
        <f>VLOOKUP(D729,'[6]Table corresp.'!$M$4:$U$63,9,FALSE)</f>
        <v/>
      </c>
    </row>
    <row r="730">
      <c r="A730" s="179" t="inlineStr">
        <is>
          <t>Importation</t>
        </is>
      </c>
      <c r="B730" s="179">
        <f>VLOOKUP(LEFT(A730,3),'[6]Table corresp.'!$A$4:$D$63,3,FALSE)</f>
        <v/>
      </c>
      <c r="C730" s="179">
        <f>VLOOKUP(A730,'[6]Table corresp.'!$M$4:$P$63,4,FALSE)</f>
        <v/>
      </c>
      <c r="D730" s="179" t="inlineStr">
        <is>
          <t>33 - Parquets contrecollés</t>
        </is>
      </c>
      <c r="E730" s="179">
        <f>VLOOKUP(LEFT(D730,3),'[6]Table corresp.'!$A$4:$D$63,4,FALSE)</f>
        <v/>
      </c>
      <c r="F730" s="179">
        <f>LEFT(A730,3)&amp;" - "&amp;LEFT(D730,3)</f>
        <v/>
      </c>
      <c r="G730" s="208" t="n">
        <v>0</v>
      </c>
      <c r="H730" s="208" t="n">
        <v>92932.912</v>
      </c>
      <c r="I730" s="208" t="n">
        <v>92932.912</v>
      </c>
      <c r="J730" s="208" t="n">
        <v>0</v>
      </c>
      <c r="K730" s="208" t="n">
        <v>19.59812577585526</v>
      </c>
      <c r="L730" s="208" t="n">
        <v>19.59812577585526</v>
      </c>
      <c r="M730" s="208" t="n">
        <v>0</v>
      </c>
      <c r="N730" s="208" t="n">
        <v>25.16015522633332</v>
      </c>
      <c r="O730" s="208" t="n">
        <v>25.16015522633332</v>
      </c>
      <c r="P730" s="208" t="n">
        <v>0</v>
      </c>
      <c r="Q730" s="208" t="n">
        <v>7.337383305982276</v>
      </c>
      <c r="R730" s="208" t="n">
        <v>7.337383305982276</v>
      </c>
      <c r="S730" s="196" t="inlineStr">
        <is>
          <t>BI</t>
        </is>
      </c>
      <c r="T730" s="179">
        <f>VLOOKUP(A730,'[6]Groupe de branches'!$Z$27:$AM$86,14,FALSE)</f>
        <v/>
      </c>
      <c r="U730" s="179">
        <f>VLOOKUP(D730,'[6]Groupe de branches'!$Z$27:$AM$86,14,FALSE)</f>
        <v/>
      </c>
      <c r="V730" s="179" t="n">
        <v>2017</v>
      </c>
      <c r="W730" s="179">
        <f>VLOOKUP(D730,'[6]Table corresp.'!$M$4:$S$63,7,FALSE)</f>
        <v/>
      </c>
      <c r="X730" s="197">
        <f>IFERROR(G730/SUMIFS('[6]Comp2016-2017 (3)'!$I$5:$I$289,'[6]Comp2016-2017 (3)'!$A$5:$A$289,A730,'[6]Comp2016-2017 (3)'!$R$5:$R$289,V730),0)</f>
        <v/>
      </c>
      <c r="Y730" s="209">
        <f>IFERROR(IF(RIGHT(F730,3)="Exp",VLOOKUP(F730,#REF!,2,FALSE),VLOOKUP(F730,#REF!,9,FALSE)),0)</f>
        <v/>
      </c>
      <c r="Z730" s="197">
        <f>IFERROR(Y730/SUMIFS($Y$4:$Y$1858,$V$4:$V$1858,V730,$A$4:$A$1858,A730),0)</f>
        <v/>
      </c>
      <c r="AA730" s="181">
        <f>X730*Z730</f>
        <v/>
      </c>
      <c r="AB730" s="183">
        <f>IFERROR(SUMIFS('[6]Comp2016-2017 (3)'!$G$5:$G$289,'[6]Comp2016-2017 (3)'!$A$5:$A$289,A730,'[6]Comp2016-2017 (3)'!$R$5:$R$289,V730)*AA730/SUMIFS($AA$4:$AA$1116,$A$4:$A$1116,A730,$V$4:$V$1116,V730),0)</f>
        <v/>
      </c>
      <c r="AC730" s="183">
        <f>IF($W730=AC$3,$AB730,IF(NOT($W730=0),"",SUMIFS('Val-Vol (2)'!AC$4:AC$1116,'Val-Vol (2)'!$A$4:$A$1116,$D730,'Val-Vol (2)'!$V$4:$V$1116,$V730)/SUMIFS('[6]Comp2016-2017 (3)'!$G$5:$G$289,'[6]Comp2016-2017 (3)'!$A$5:$A$289,$D730,'[6]Comp2016-2017 (3)'!$R$5:$R$289,$V730)*$AB730))</f>
        <v/>
      </c>
      <c r="AD730" s="183">
        <f>IF($W730=AD$3,$AB730,IF(NOT($W730=0),"",SUMIFS('Val-Vol (2)'!AD$4:AD$1116,'Val-Vol (2)'!$A$4:$A$1116,$D730,'Val-Vol (2)'!$V$4:$V$1116,$V730)/SUMIFS('[6]Comp2016-2017 (3)'!$G$5:$G$289,'[6]Comp2016-2017 (3)'!$A$5:$A$289,$D730,'[6]Comp2016-2017 (3)'!$R$5:$R$289,$V730)*$AB730))</f>
        <v/>
      </c>
      <c r="AE730" s="183">
        <f>IF($W730=AE$3,$AB730,IF(NOT($W730=0),"",SUMIFS('Val-Vol (2)'!AE$4:AE$1116,'Val-Vol (2)'!$A$4:$A$1116,$D730,'Val-Vol (2)'!$V$4:$V$1116,$V730)/SUMIFS('[6]Comp2016-2017 (3)'!$G$5:$G$289,'[6]Comp2016-2017 (3)'!$A$5:$A$289,$D730,'[6]Comp2016-2017 (3)'!$R$5:$R$289,$V730)*$AB730))</f>
        <v/>
      </c>
      <c r="AF730" s="183">
        <f>IF($W730=AF$3,$AB730,IF(NOT($W730=0),"",SUMIFS('Val-Vol (2)'!AF$4:AF$1116,'Val-Vol (2)'!$A$4:$A$1116,$D730,'Val-Vol (2)'!$V$4:$V$1116,$V730)/SUMIFS('[6]Comp2016-2017 (3)'!$G$5:$G$289,'[6]Comp2016-2017 (3)'!$A$5:$A$289,$D730,'[6]Comp2016-2017 (3)'!$R$5:$R$289,$V730)*$AB730))</f>
        <v/>
      </c>
      <c r="AG730" s="183">
        <f>IF($W730=AG$3,$AB730,IF(NOT($W730=0),"",SUMIFS('Val-Vol (2)'!AG$4:AG$1116,'Val-Vol (2)'!$A$4:$A$1116,$D730,'Val-Vol (2)'!$V$4:$V$1116,$V730)/SUMIFS('[6]Comp2016-2017 (3)'!$G$5:$G$289,'[6]Comp2016-2017 (3)'!$A$5:$A$289,$D730,'[6]Comp2016-2017 (3)'!$R$5:$R$289,$V730)*$AB730))</f>
        <v/>
      </c>
      <c r="AH730" s="183">
        <f>IF($W730=AH$3,$AB730,IF(NOT($W730=0),"",SUMIFS('Val-Vol (2)'!AH$4:AH$1116,'Val-Vol (2)'!$A$4:$A$1116,$D730,'Val-Vol (2)'!$V$4:$V$1116,$V730)/SUMIFS('[6]Comp2016-2017 (3)'!$G$5:$G$289,'[6]Comp2016-2017 (3)'!$A$5:$A$289,$D730,'[6]Comp2016-2017 (3)'!$R$5:$R$289,$V730)*$AB730))</f>
        <v/>
      </c>
      <c r="AI730" s="183">
        <f>IF($W730=AI$3,$AB730,IF(NOT($W730=0),"",SUMIFS('Val-Vol (2)'!AI$4:AI$1116,'Val-Vol (2)'!$A$4:$A$1116,$D730,'Val-Vol (2)'!$V$4:$V$1116,$V730)/SUMIFS('[6]Comp2016-2017 (3)'!$G$5:$G$289,'[6]Comp2016-2017 (3)'!$A$5:$A$289,$D730,'[6]Comp2016-2017 (3)'!$R$5:$R$289,$V730)*$AB730))</f>
        <v/>
      </c>
      <c r="AJ730" s="183">
        <f>IF($W730=AJ$3,$AB730,IF(NOT($W730=0),"",SUMIFS('Val-Vol (2)'!AJ$4:AJ$1116,'Val-Vol (2)'!$A$4:$A$1116,$D730,'Val-Vol (2)'!$V$4:$V$1116,$V730)/SUMIFS('[6]Comp2016-2017 (3)'!$G$5:$G$289,'[6]Comp2016-2017 (3)'!$A$5:$A$289,$D730,'[6]Comp2016-2017 (3)'!$R$5:$R$289,$V730)*$AB730))</f>
        <v/>
      </c>
      <c r="AK730" s="183">
        <f>SUM(AC730:AJ730)-AB730</f>
        <v/>
      </c>
      <c r="AL730" s="179">
        <f>IF(A730=D730,"remplir à la main","")</f>
        <v/>
      </c>
      <c r="AM730" s="179">
        <f>VLOOKUP(A730,'[6]Table corresp.'!$M$4:$U$63,8,FALSE)</f>
        <v/>
      </c>
      <c r="AN730" s="179">
        <f>VLOOKUP(D730,'[6]Table corresp.'!$M$4:$U$63,9,FALSE)</f>
        <v/>
      </c>
    </row>
    <row r="731">
      <c r="A731" s="179" t="inlineStr">
        <is>
          <t>Importation</t>
        </is>
      </c>
      <c r="B731" s="179">
        <f>VLOOKUP(LEFT(A731,3),'[6]Table corresp.'!$A$4:$D$63,3,FALSE)</f>
        <v/>
      </c>
      <c r="C731" s="179">
        <f>VLOOKUP(A731,'[6]Table corresp.'!$M$4:$P$63,4,FALSE)</f>
        <v/>
      </c>
      <c r="D731" s="179" t="inlineStr">
        <is>
          <t>34 - Charpentes</t>
        </is>
      </c>
      <c r="E731" s="179">
        <f>VLOOKUP(LEFT(D731,3),'[6]Table corresp.'!$A$4:$D$63,4,FALSE)</f>
        <v/>
      </c>
      <c r="F731" s="179">
        <f>LEFT(A731,3)&amp;" - "&amp;LEFT(D731,3)</f>
        <v/>
      </c>
      <c r="G731" s="208" t="n">
        <v>0</v>
      </c>
      <c r="H731" s="208" t="n">
        <v>171083.841</v>
      </c>
      <c r="I731" s="208" t="n">
        <v>171083.841</v>
      </c>
      <c r="J731" s="208" t="n">
        <v>0</v>
      </c>
      <c r="K731" s="208" t="n">
        <v>262.0931616698316</v>
      </c>
      <c r="L731" s="208" t="n">
        <v>262.0931616698316</v>
      </c>
      <c r="M731" s="208" t="n">
        <v>0</v>
      </c>
      <c r="N731" s="208" t="n">
        <v>29.61734109198843</v>
      </c>
      <c r="O731" s="208" t="n">
        <v>29.61734109198843</v>
      </c>
      <c r="P731" s="208" t="n">
        <v>0</v>
      </c>
      <c r="Q731" s="208" t="n">
        <v>5.908919246118724</v>
      </c>
      <c r="R731" s="208" t="n">
        <v>5.908919246118724</v>
      </c>
      <c r="S731" s="196" t="inlineStr">
        <is>
          <t>BI</t>
        </is>
      </c>
      <c r="T731" s="179">
        <f>VLOOKUP(A731,'[6]Groupe de branches'!$Z$27:$AM$86,14,FALSE)</f>
        <v/>
      </c>
      <c r="U731" s="179">
        <f>VLOOKUP(D731,'[6]Groupe de branches'!$Z$27:$AM$86,14,FALSE)</f>
        <v/>
      </c>
      <c r="V731" s="179" t="n">
        <v>2017</v>
      </c>
      <c r="W731" s="179">
        <f>VLOOKUP(D731,'[6]Table corresp.'!$M$4:$S$63,7,FALSE)</f>
        <v/>
      </c>
      <c r="X731" s="197">
        <f>IFERROR(G731/SUMIFS('[6]Comp2016-2017 (3)'!$I$5:$I$289,'[6]Comp2016-2017 (3)'!$A$5:$A$289,A731,'[6]Comp2016-2017 (3)'!$R$5:$R$289,V731),0)</f>
        <v/>
      </c>
      <c r="Y731" s="209">
        <f>IFERROR(IF(RIGHT(F731,3)="Exp",VLOOKUP(F731,#REF!,2,FALSE),VLOOKUP(F731,#REF!,9,FALSE)),0)</f>
        <v/>
      </c>
      <c r="Z731" s="197">
        <f>IFERROR(Y731/SUMIFS($Y$4:$Y$1858,$V$4:$V$1858,V731,$A$4:$A$1858,A731),0)</f>
        <v/>
      </c>
      <c r="AA731" s="181">
        <f>X731*Z731</f>
        <v/>
      </c>
      <c r="AB731" s="183">
        <f>IFERROR(SUMIFS('[6]Comp2016-2017 (3)'!$G$5:$G$289,'[6]Comp2016-2017 (3)'!$A$5:$A$289,A731,'[6]Comp2016-2017 (3)'!$R$5:$R$289,V731)*AA731/SUMIFS($AA$4:$AA$1116,$A$4:$A$1116,A731,$V$4:$V$1116,V731),0)</f>
        <v/>
      </c>
      <c r="AC731" s="183">
        <f>IF($W731=AC$3,$AB731,IF(NOT($W731=0),"",SUMIFS('Val-Vol (2)'!AC$4:AC$1116,'Val-Vol (2)'!$A$4:$A$1116,$D731,'Val-Vol (2)'!$V$4:$V$1116,$V731)/SUMIFS('[6]Comp2016-2017 (3)'!$G$5:$G$289,'[6]Comp2016-2017 (3)'!$A$5:$A$289,$D731,'[6]Comp2016-2017 (3)'!$R$5:$R$289,$V731)*$AB731))</f>
        <v/>
      </c>
      <c r="AD731" s="183">
        <f>IF($W731=AD$3,$AB731,IF(NOT($W731=0),"",SUMIFS('Val-Vol (2)'!AD$4:AD$1116,'Val-Vol (2)'!$A$4:$A$1116,$D731,'Val-Vol (2)'!$V$4:$V$1116,$V731)/SUMIFS('[6]Comp2016-2017 (3)'!$G$5:$G$289,'[6]Comp2016-2017 (3)'!$A$5:$A$289,$D731,'[6]Comp2016-2017 (3)'!$R$5:$R$289,$V731)*$AB731))</f>
        <v/>
      </c>
      <c r="AE731" s="183">
        <f>IF($W731=AE$3,$AB731,IF(NOT($W731=0),"",SUMIFS('Val-Vol (2)'!AE$4:AE$1116,'Val-Vol (2)'!$A$4:$A$1116,$D731,'Val-Vol (2)'!$V$4:$V$1116,$V731)/SUMIFS('[6]Comp2016-2017 (3)'!$G$5:$G$289,'[6]Comp2016-2017 (3)'!$A$5:$A$289,$D731,'[6]Comp2016-2017 (3)'!$R$5:$R$289,$V731)*$AB731))</f>
        <v/>
      </c>
      <c r="AF731" s="183">
        <f>IF($W731=AF$3,$AB731,IF(NOT($W731=0),"",SUMIFS('Val-Vol (2)'!AF$4:AF$1116,'Val-Vol (2)'!$A$4:$A$1116,$D731,'Val-Vol (2)'!$V$4:$V$1116,$V731)/SUMIFS('[6]Comp2016-2017 (3)'!$G$5:$G$289,'[6]Comp2016-2017 (3)'!$A$5:$A$289,$D731,'[6]Comp2016-2017 (3)'!$R$5:$R$289,$V731)*$AB731))</f>
        <v/>
      </c>
      <c r="AG731" s="183">
        <f>IF($W731=AG$3,$AB731,IF(NOT($W731=0),"",SUMIFS('Val-Vol (2)'!AG$4:AG$1116,'Val-Vol (2)'!$A$4:$A$1116,$D731,'Val-Vol (2)'!$V$4:$V$1116,$V731)/SUMIFS('[6]Comp2016-2017 (3)'!$G$5:$G$289,'[6]Comp2016-2017 (3)'!$A$5:$A$289,$D731,'[6]Comp2016-2017 (3)'!$R$5:$R$289,$V731)*$AB731))</f>
        <v/>
      </c>
      <c r="AH731" s="183">
        <f>IF($W731=AH$3,$AB731,IF(NOT($W731=0),"",SUMIFS('Val-Vol (2)'!AH$4:AH$1116,'Val-Vol (2)'!$A$4:$A$1116,$D731,'Val-Vol (2)'!$V$4:$V$1116,$V731)/SUMIFS('[6]Comp2016-2017 (3)'!$G$5:$G$289,'[6]Comp2016-2017 (3)'!$A$5:$A$289,$D731,'[6]Comp2016-2017 (3)'!$R$5:$R$289,$V731)*$AB731))</f>
        <v/>
      </c>
      <c r="AI731" s="183">
        <f>IF($W731=AI$3,$AB731,IF(NOT($W731=0),"",SUMIFS('Val-Vol (2)'!AI$4:AI$1116,'Val-Vol (2)'!$A$4:$A$1116,$D731,'Val-Vol (2)'!$V$4:$V$1116,$V731)/SUMIFS('[6]Comp2016-2017 (3)'!$G$5:$G$289,'[6]Comp2016-2017 (3)'!$A$5:$A$289,$D731,'[6]Comp2016-2017 (3)'!$R$5:$R$289,$V731)*$AB731))</f>
        <v/>
      </c>
      <c r="AJ731" s="183">
        <f>IF($W731=AJ$3,$AB731,IF(NOT($W731=0),"",SUMIFS('Val-Vol (2)'!AJ$4:AJ$1116,'Val-Vol (2)'!$A$4:$A$1116,$D731,'Val-Vol (2)'!$V$4:$V$1116,$V731)/SUMIFS('[6]Comp2016-2017 (3)'!$G$5:$G$289,'[6]Comp2016-2017 (3)'!$A$5:$A$289,$D731,'[6]Comp2016-2017 (3)'!$R$5:$R$289,$V731)*$AB731))</f>
        <v/>
      </c>
      <c r="AK731" s="183">
        <f>SUM(AC731:AJ731)-AB731</f>
        <v/>
      </c>
      <c r="AL731" s="179">
        <f>IF(A731=D731,"remplir à la main","")</f>
        <v/>
      </c>
      <c r="AM731" s="179">
        <f>VLOOKUP(A731,'[6]Table corresp.'!$M$4:$U$63,8,FALSE)</f>
        <v/>
      </c>
      <c r="AN731" s="179">
        <f>VLOOKUP(D731,'[6]Table corresp.'!$M$4:$U$63,9,FALSE)</f>
        <v/>
      </c>
    </row>
    <row r="732">
      <c r="A732" s="179" t="inlineStr">
        <is>
          <t>Importation</t>
        </is>
      </c>
      <c r="B732" s="179">
        <f>VLOOKUP(LEFT(A732,3),'[6]Table corresp.'!$A$4:$D$63,3,FALSE)</f>
        <v/>
      </c>
      <c r="C732" s="179">
        <f>VLOOKUP(A732,'[6]Table corresp.'!$M$4:$P$63,4,FALSE)</f>
        <v/>
      </c>
      <c r="D732" s="179" t="inlineStr">
        <is>
          <t>35 - Menuiseries extérieures</t>
        </is>
      </c>
      <c r="E732" s="179">
        <f>VLOOKUP(LEFT(D732,3),'[6]Table corresp.'!$A$4:$D$63,4,FALSE)</f>
        <v/>
      </c>
      <c r="F732" s="179">
        <f>LEFT(A732,3)&amp;" - "&amp;LEFT(D732,3)</f>
        <v/>
      </c>
      <c r="G732" s="208" t="n">
        <v>0</v>
      </c>
      <c r="H732" s="208" t="n">
        <v>72558.857</v>
      </c>
      <c r="I732" s="208" t="n">
        <v>72558.857</v>
      </c>
      <c r="J732" s="208" t="n">
        <v>0</v>
      </c>
      <c r="K732" s="208" t="n">
        <v>18.58495729204266</v>
      </c>
      <c r="L732" s="208" t="n">
        <v>18.58495729204266</v>
      </c>
      <c r="M732" s="208" t="n">
        <v>0</v>
      </c>
      <c r="N732" s="208" t="n">
        <v>0.9071944517288542</v>
      </c>
      <c r="O732" s="208" t="n">
        <v>0.9071944517288542</v>
      </c>
      <c r="P732" s="208" t="n">
        <v>0</v>
      </c>
      <c r="Q732" s="208" t="n">
        <v>0.3856717078825102</v>
      </c>
      <c r="R732" s="208" t="n">
        <v>0.3856717078825102</v>
      </c>
      <c r="S732" s="196" t="inlineStr">
        <is>
          <t>BI</t>
        </is>
      </c>
      <c r="T732" s="179">
        <f>VLOOKUP(A732,'[6]Groupe de branches'!$Z$27:$AM$86,14,FALSE)</f>
        <v/>
      </c>
      <c r="U732" s="179">
        <f>VLOOKUP(D732,'[6]Groupe de branches'!$Z$27:$AM$86,14,FALSE)</f>
        <v/>
      </c>
      <c r="V732" s="179" t="n">
        <v>2017</v>
      </c>
      <c r="W732" s="179">
        <f>VLOOKUP(D732,'[6]Table corresp.'!$M$4:$S$63,7,FALSE)</f>
        <v/>
      </c>
      <c r="X732" s="197">
        <f>IFERROR(G732/SUMIFS('[6]Comp2016-2017 (3)'!$I$5:$I$289,'[6]Comp2016-2017 (3)'!$A$5:$A$289,A732,'[6]Comp2016-2017 (3)'!$R$5:$R$289,V732),0)</f>
        <v/>
      </c>
      <c r="Y732" s="209">
        <f>IFERROR(IF(RIGHT(F732,3)="Exp",VLOOKUP(F732,#REF!,2,FALSE),VLOOKUP(F732,#REF!,9,FALSE)),0)</f>
        <v/>
      </c>
      <c r="Z732" s="197">
        <f>IFERROR(Y732/SUMIFS($Y$4:$Y$1858,$V$4:$V$1858,V732,$A$4:$A$1858,A732),0)</f>
        <v/>
      </c>
      <c r="AA732" s="181">
        <f>X732*Z732</f>
        <v/>
      </c>
      <c r="AB732" s="183">
        <f>IFERROR(SUMIFS('[6]Comp2016-2017 (3)'!$G$5:$G$289,'[6]Comp2016-2017 (3)'!$A$5:$A$289,A732,'[6]Comp2016-2017 (3)'!$R$5:$R$289,V732)*AA732/SUMIFS($AA$4:$AA$1116,$A$4:$A$1116,A732,$V$4:$V$1116,V732),0)</f>
        <v/>
      </c>
      <c r="AC732" s="183">
        <f>IF($W732=AC$3,$AB732,IF(NOT($W732=0),"",SUMIFS('Val-Vol (2)'!AC$4:AC$1116,'Val-Vol (2)'!$A$4:$A$1116,$D732,'Val-Vol (2)'!$V$4:$V$1116,$V732)/SUMIFS('[6]Comp2016-2017 (3)'!$G$5:$G$289,'[6]Comp2016-2017 (3)'!$A$5:$A$289,$D732,'[6]Comp2016-2017 (3)'!$R$5:$R$289,$V732)*$AB732))</f>
        <v/>
      </c>
      <c r="AD732" s="183">
        <f>IF($W732=AD$3,$AB732,IF(NOT($W732=0),"",SUMIFS('Val-Vol (2)'!AD$4:AD$1116,'Val-Vol (2)'!$A$4:$A$1116,$D732,'Val-Vol (2)'!$V$4:$V$1116,$V732)/SUMIFS('[6]Comp2016-2017 (3)'!$G$5:$G$289,'[6]Comp2016-2017 (3)'!$A$5:$A$289,$D732,'[6]Comp2016-2017 (3)'!$R$5:$R$289,$V732)*$AB732))</f>
        <v/>
      </c>
      <c r="AE732" s="183">
        <f>IF($W732=AE$3,$AB732,IF(NOT($W732=0),"",SUMIFS('Val-Vol (2)'!AE$4:AE$1116,'Val-Vol (2)'!$A$4:$A$1116,$D732,'Val-Vol (2)'!$V$4:$V$1116,$V732)/SUMIFS('[6]Comp2016-2017 (3)'!$G$5:$G$289,'[6]Comp2016-2017 (3)'!$A$5:$A$289,$D732,'[6]Comp2016-2017 (3)'!$R$5:$R$289,$V732)*$AB732))</f>
        <v/>
      </c>
      <c r="AF732" s="183">
        <f>IF($W732=AF$3,$AB732,IF(NOT($W732=0),"",SUMIFS('Val-Vol (2)'!AF$4:AF$1116,'Val-Vol (2)'!$A$4:$A$1116,$D732,'Val-Vol (2)'!$V$4:$V$1116,$V732)/SUMIFS('[6]Comp2016-2017 (3)'!$G$5:$G$289,'[6]Comp2016-2017 (3)'!$A$5:$A$289,$D732,'[6]Comp2016-2017 (3)'!$R$5:$R$289,$V732)*$AB732))</f>
        <v/>
      </c>
      <c r="AG732" s="183">
        <f>IF($W732=AG$3,$AB732,IF(NOT($W732=0),"",SUMIFS('Val-Vol (2)'!AG$4:AG$1116,'Val-Vol (2)'!$A$4:$A$1116,$D732,'Val-Vol (2)'!$V$4:$V$1116,$V732)/SUMIFS('[6]Comp2016-2017 (3)'!$G$5:$G$289,'[6]Comp2016-2017 (3)'!$A$5:$A$289,$D732,'[6]Comp2016-2017 (3)'!$R$5:$R$289,$V732)*$AB732))</f>
        <v/>
      </c>
      <c r="AH732" s="183">
        <f>IF($W732=AH$3,$AB732,IF(NOT($W732=0),"",SUMIFS('Val-Vol (2)'!AH$4:AH$1116,'Val-Vol (2)'!$A$4:$A$1116,$D732,'Val-Vol (2)'!$V$4:$V$1116,$V732)/SUMIFS('[6]Comp2016-2017 (3)'!$G$5:$G$289,'[6]Comp2016-2017 (3)'!$A$5:$A$289,$D732,'[6]Comp2016-2017 (3)'!$R$5:$R$289,$V732)*$AB732))</f>
        <v/>
      </c>
      <c r="AI732" s="183">
        <f>IF($W732=AI$3,$AB732,IF(NOT($W732=0),"",SUMIFS('Val-Vol (2)'!AI$4:AI$1116,'Val-Vol (2)'!$A$4:$A$1116,$D732,'Val-Vol (2)'!$V$4:$V$1116,$V732)/SUMIFS('[6]Comp2016-2017 (3)'!$G$5:$G$289,'[6]Comp2016-2017 (3)'!$A$5:$A$289,$D732,'[6]Comp2016-2017 (3)'!$R$5:$R$289,$V732)*$AB732))</f>
        <v/>
      </c>
      <c r="AJ732" s="183">
        <f>IF($W732=AJ$3,$AB732,IF(NOT($W732=0),"",SUMIFS('Val-Vol (2)'!AJ$4:AJ$1116,'Val-Vol (2)'!$A$4:$A$1116,$D732,'Val-Vol (2)'!$V$4:$V$1116,$V732)/SUMIFS('[6]Comp2016-2017 (3)'!$G$5:$G$289,'[6]Comp2016-2017 (3)'!$A$5:$A$289,$D732,'[6]Comp2016-2017 (3)'!$R$5:$R$289,$V732)*$AB732))</f>
        <v/>
      </c>
      <c r="AK732" s="183">
        <f>SUM(AC732:AJ732)-AB732</f>
        <v/>
      </c>
      <c r="AL732" s="179">
        <f>IF(A732=D732,"remplir à la main","")</f>
        <v/>
      </c>
      <c r="AM732" s="179">
        <f>VLOOKUP(A732,'[6]Table corresp.'!$M$4:$U$63,8,FALSE)</f>
        <v/>
      </c>
      <c r="AN732" s="179">
        <f>VLOOKUP(D732,'[6]Table corresp.'!$M$4:$U$63,9,FALSE)</f>
        <v/>
      </c>
    </row>
    <row r="733">
      <c r="A733" s="179" t="inlineStr">
        <is>
          <t>Importation</t>
        </is>
      </c>
      <c r="B733" s="179">
        <f>VLOOKUP(LEFT(A733,3),'[6]Table corresp.'!$A$4:$D$63,3,FALSE)</f>
        <v/>
      </c>
      <c r="C733" s="179">
        <f>VLOOKUP(A733,'[6]Table corresp.'!$M$4:$P$63,4,FALSE)</f>
        <v/>
      </c>
      <c r="D733" s="179" t="inlineStr">
        <is>
          <t>36 - Menuiseries intérieures</t>
        </is>
      </c>
      <c r="E733" s="179">
        <f>VLOOKUP(LEFT(D733,3),'[6]Table corresp.'!$A$4:$D$63,4,FALSE)</f>
        <v/>
      </c>
      <c r="F733" s="179">
        <f>LEFT(A733,3)&amp;" - "&amp;LEFT(D733,3)</f>
        <v/>
      </c>
      <c r="G733" s="208" t="n">
        <v>0</v>
      </c>
      <c r="H733" s="208" t="n">
        <v>92731.948</v>
      </c>
      <c r="I733" s="208" t="n">
        <v>92731.948</v>
      </c>
      <c r="J733" s="208" t="n">
        <v>0</v>
      </c>
      <c r="K733" s="208" t="n">
        <v>78.28555110515194</v>
      </c>
      <c r="L733" s="208" t="n">
        <v>78.28555110515194</v>
      </c>
      <c r="M733" s="208" t="n">
        <v>0</v>
      </c>
      <c r="N733" s="208" t="n">
        <v>52.65283114158525</v>
      </c>
      <c r="O733" s="208" t="n">
        <v>52.65283114158525</v>
      </c>
      <c r="P733" s="208" t="n">
        <v>0</v>
      </c>
      <c r="Q733" s="208" t="n">
        <v>21.87484889986743</v>
      </c>
      <c r="R733" s="208" t="n">
        <v>21.87484889986743</v>
      </c>
      <c r="S733" s="196" t="inlineStr">
        <is>
          <t>BI</t>
        </is>
      </c>
      <c r="T733" s="179">
        <f>VLOOKUP(A733,'[6]Groupe de branches'!$Z$27:$AM$86,14,FALSE)</f>
        <v/>
      </c>
      <c r="U733" s="179">
        <f>VLOOKUP(D733,'[6]Groupe de branches'!$Z$27:$AM$86,14,FALSE)</f>
        <v/>
      </c>
      <c r="V733" s="179" t="n">
        <v>2017</v>
      </c>
      <c r="W733" s="179">
        <f>VLOOKUP(D733,'[6]Table corresp.'!$M$4:$S$63,7,FALSE)</f>
        <v/>
      </c>
      <c r="X733" s="197">
        <f>IFERROR(G733/SUMIFS('[6]Comp2016-2017 (3)'!$I$5:$I$289,'[6]Comp2016-2017 (3)'!$A$5:$A$289,A733,'[6]Comp2016-2017 (3)'!$R$5:$R$289,V733),0)</f>
        <v/>
      </c>
      <c r="Y733" s="209">
        <f>IFERROR(IF(RIGHT(F733,3)="Exp",VLOOKUP(F733,#REF!,2,FALSE),VLOOKUP(F733,#REF!,9,FALSE)),0)</f>
        <v/>
      </c>
      <c r="Z733" s="197">
        <f>IFERROR(Y733/SUMIFS($Y$4:$Y$1858,$V$4:$V$1858,V733,$A$4:$A$1858,A733),0)</f>
        <v/>
      </c>
      <c r="AA733" s="181">
        <f>X733*Z733</f>
        <v/>
      </c>
      <c r="AB733" s="183">
        <f>IFERROR(SUMIFS('[6]Comp2016-2017 (3)'!$G$5:$G$289,'[6]Comp2016-2017 (3)'!$A$5:$A$289,A733,'[6]Comp2016-2017 (3)'!$R$5:$R$289,V733)*AA733/SUMIFS($AA$4:$AA$1116,$A$4:$A$1116,A733,$V$4:$V$1116,V733),0)</f>
        <v/>
      </c>
      <c r="AC733" s="183">
        <f>IF($W733=AC$3,$AB733,IF(NOT($W733=0),"",SUMIFS('Val-Vol (2)'!AC$4:AC$1116,'Val-Vol (2)'!$A$4:$A$1116,$D733,'Val-Vol (2)'!$V$4:$V$1116,$V733)/SUMIFS('[6]Comp2016-2017 (3)'!$G$5:$G$289,'[6]Comp2016-2017 (3)'!$A$5:$A$289,$D733,'[6]Comp2016-2017 (3)'!$R$5:$R$289,$V733)*$AB733))</f>
        <v/>
      </c>
      <c r="AD733" s="183">
        <f>IF($W733=AD$3,$AB733,IF(NOT($W733=0),"",SUMIFS('Val-Vol (2)'!AD$4:AD$1116,'Val-Vol (2)'!$A$4:$A$1116,$D733,'Val-Vol (2)'!$V$4:$V$1116,$V733)/SUMIFS('[6]Comp2016-2017 (3)'!$G$5:$G$289,'[6]Comp2016-2017 (3)'!$A$5:$A$289,$D733,'[6]Comp2016-2017 (3)'!$R$5:$R$289,$V733)*$AB733))</f>
        <v/>
      </c>
      <c r="AE733" s="183">
        <f>IF($W733=AE$3,$AB733,IF(NOT($W733=0),"",SUMIFS('Val-Vol (2)'!AE$4:AE$1116,'Val-Vol (2)'!$A$4:$A$1116,$D733,'Val-Vol (2)'!$V$4:$V$1116,$V733)/SUMIFS('[6]Comp2016-2017 (3)'!$G$5:$G$289,'[6]Comp2016-2017 (3)'!$A$5:$A$289,$D733,'[6]Comp2016-2017 (3)'!$R$5:$R$289,$V733)*$AB733))</f>
        <v/>
      </c>
      <c r="AF733" s="183">
        <f>IF($W733=AF$3,$AB733,IF(NOT($W733=0),"",SUMIFS('Val-Vol (2)'!AF$4:AF$1116,'Val-Vol (2)'!$A$4:$A$1116,$D733,'Val-Vol (2)'!$V$4:$V$1116,$V733)/SUMIFS('[6]Comp2016-2017 (3)'!$G$5:$G$289,'[6]Comp2016-2017 (3)'!$A$5:$A$289,$D733,'[6]Comp2016-2017 (3)'!$R$5:$R$289,$V733)*$AB733))</f>
        <v/>
      </c>
      <c r="AG733" s="183">
        <f>IF($W733=AG$3,$AB733,IF(NOT($W733=0),"",SUMIFS('Val-Vol (2)'!AG$4:AG$1116,'Val-Vol (2)'!$A$4:$A$1116,$D733,'Val-Vol (2)'!$V$4:$V$1116,$V733)/SUMIFS('[6]Comp2016-2017 (3)'!$G$5:$G$289,'[6]Comp2016-2017 (3)'!$A$5:$A$289,$D733,'[6]Comp2016-2017 (3)'!$R$5:$R$289,$V733)*$AB733))</f>
        <v/>
      </c>
      <c r="AH733" s="183">
        <f>IF($W733=AH$3,$AB733,IF(NOT($W733=0),"",SUMIFS('Val-Vol (2)'!AH$4:AH$1116,'Val-Vol (2)'!$A$4:$A$1116,$D733,'Val-Vol (2)'!$V$4:$V$1116,$V733)/SUMIFS('[6]Comp2016-2017 (3)'!$G$5:$G$289,'[6]Comp2016-2017 (3)'!$A$5:$A$289,$D733,'[6]Comp2016-2017 (3)'!$R$5:$R$289,$V733)*$AB733))</f>
        <v/>
      </c>
      <c r="AI733" s="183">
        <f>IF($W733=AI$3,$AB733,IF(NOT($W733=0),"",SUMIFS('Val-Vol (2)'!AI$4:AI$1116,'Val-Vol (2)'!$A$4:$A$1116,$D733,'Val-Vol (2)'!$V$4:$V$1116,$V733)/SUMIFS('[6]Comp2016-2017 (3)'!$G$5:$G$289,'[6]Comp2016-2017 (3)'!$A$5:$A$289,$D733,'[6]Comp2016-2017 (3)'!$R$5:$R$289,$V733)*$AB733))</f>
        <v/>
      </c>
      <c r="AJ733" s="183">
        <f>IF($W733=AJ$3,$AB733,IF(NOT($W733=0),"",SUMIFS('Val-Vol (2)'!AJ$4:AJ$1116,'Val-Vol (2)'!$A$4:$A$1116,$D733,'Val-Vol (2)'!$V$4:$V$1116,$V733)/SUMIFS('[6]Comp2016-2017 (3)'!$G$5:$G$289,'[6]Comp2016-2017 (3)'!$A$5:$A$289,$D733,'[6]Comp2016-2017 (3)'!$R$5:$R$289,$V733)*$AB733))</f>
        <v/>
      </c>
      <c r="AK733" s="183">
        <f>SUM(AC733:AJ733)-AB733</f>
        <v/>
      </c>
      <c r="AL733" s="179">
        <f>IF(A733=D733,"remplir à la main","")</f>
        <v/>
      </c>
      <c r="AM733" s="179">
        <f>VLOOKUP(A733,'[6]Table corresp.'!$M$4:$U$63,8,FALSE)</f>
        <v/>
      </c>
      <c r="AN733" s="179">
        <f>VLOOKUP(D733,'[6]Table corresp.'!$M$4:$U$63,9,FALSE)</f>
        <v/>
      </c>
    </row>
    <row r="734">
      <c r="A734" s="179" t="inlineStr">
        <is>
          <t>Importation</t>
        </is>
      </c>
      <c r="B734" s="179">
        <f>VLOOKUP(LEFT(A734,3),'[6]Table corresp.'!$A$4:$D$63,3,FALSE)</f>
        <v/>
      </c>
      <c r="C734" s="179">
        <f>VLOOKUP(A734,'[6]Table corresp.'!$M$4:$P$63,4,FALSE)</f>
        <v/>
      </c>
      <c r="D734" s="179" t="inlineStr">
        <is>
          <t>Palettes et emballages</t>
        </is>
      </c>
      <c r="E734" s="179">
        <f>VLOOKUP(LEFT(D734,3),'[6]Table corresp.'!$A$4:$D$63,4,FALSE)</f>
        <v/>
      </c>
      <c r="F734" s="179">
        <f>LEFT(A734,3)&amp;" - "&amp;LEFT(D734,3)</f>
        <v/>
      </c>
      <c r="G734" s="208" t="n">
        <v>0</v>
      </c>
      <c r="H734" s="208" t="n">
        <v>230501.609</v>
      </c>
      <c r="I734" s="208" t="n">
        <v>230501.609</v>
      </c>
      <c r="J734" s="208" t="n">
        <v>0</v>
      </c>
      <c r="K734" s="208" t="n">
        <v>1066.041224699527</v>
      </c>
      <c r="L734" s="208" t="n">
        <v>1066.041224699527</v>
      </c>
      <c r="M734" s="208" t="n">
        <v>0</v>
      </c>
      <c r="N734" s="208" t="n">
        <v>99.52803253534466</v>
      </c>
      <c r="O734" s="208" t="n">
        <v>99.52803253534466</v>
      </c>
      <c r="P734" s="208" t="n">
        <v>0</v>
      </c>
      <c r="Q734" s="208" t="n">
        <v>0.0005589841217259849</v>
      </c>
      <c r="R734" s="208" t="n">
        <v>0.0005589841217259849</v>
      </c>
      <c r="S734" s="196" t="n"/>
      <c r="T734" s="179">
        <f>VLOOKUP(A734,'[6]Groupe de branches'!$Z$27:$AM$86,14,FALSE)</f>
        <v/>
      </c>
      <c r="U734" s="179">
        <f>VLOOKUP(D734,'[6]Groupe de branches'!$Z$27:$AM$86,14,FALSE)</f>
        <v/>
      </c>
      <c r="V734" s="179" t="n">
        <v>2017</v>
      </c>
      <c r="W734" s="179">
        <f>VLOOKUP(D734,'[6]Table corresp.'!$M$4:$S$63,7,FALSE)</f>
        <v/>
      </c>
      <c r="X734" s="197">
        <f>IFERROR(G734/SUMIFS('[6]Comp2016-2017 (3)'!$I$5:$I$289,'[6]Comp2016-2017 (3)'!$A$5:$A$289,A734,'[6]Comp2016-2017 (3)'!$R$5:$R$289,V734),0)</f>
        <v/>
      </c>
      <c r="Y734" s="209">
        <f>IFERROR(IF(RIGHT(F734,3)="Exp",VLOOKUP(F734,#REF!,2,FALSE),VLOOKUP(F734,#REF!,9,FALSE)),0)</f>
        <v/>
      </c>
      <c r="Z734" s="197">
        <f>IFERROR(Y734/SUMIFS($Y$4:$Y$1858,$V$4:$V$1858,V734,$A$4:$A$1858,A734),0)</f>
        <v/>
      </c>
      <c r="AA734" s="181">
        <f>X734*Z734</f>
        <v/>
      </c>
      <c r="AB734" s="183">
        <f>IFERROR(SUMIFS('[6]Comp2016-2017 (3)'!$G$5:$G$289,'[6]Comp2016-2017 (3)'!$A$5:$A$289,A734,'[6]Comp2016-2017 (3)'!$R$5:$R$289,V734)*AA734/SUMIFS($AA$4:$AA$1116,$A$4:$A$1116,A734,$V$4:$V$1116,V734),0)</f>
        <v/>
      </c>
      <c r="AC734" s="183">
        <f>IF($W734=AC$3,$AB734,IF(NOT($W734=0),"",SUMIFS('Val-Vol (2)'!AC$4:AC$1116,'Val-Vol (2)'!$A$4:$A$1116,$D734,'Val-Vol (2)'!$V$4:$V$1116,$V734)/SUMIFS('[6]Comp2016-2017 (3)'!$G$5:$G$289,'[6]Comp2016-2017 (3)'!$A$5:$A$289,$D734,'[6]Comp2016-2017 (3)'!$R$5:$R$289,$V734)*$AB734))</f>
        <v/>
      </c>
      <c r="AD734" s="183">
        <f>IF($W734=AD$3,$AB734,IF(NOT($W734=0),"",SUMIFS('Val-Vol (2)'!AD$4:AD$1116,'Val-Vol (2)'!$A$4:$A$1116,$D734,'Val-Vol (2)'!$V$4:$V$1116,$V734)/SUMIFS('[6]Comp2016-2017 (3)'!$G$5:$G$289,'[6]Comp2016-2017 (3)'!$A$5:$A$289,$D734,'[6]Comp2016-2017 (3)'!$R$5:$R$289,$V734)*$AB734))</f>
        <v/>
      </c>
      <c r="AE734" s="183">
        <f>IF($W734=AE$3,$AB734,IF(NOT($W734=0),"",SUMIFS('Val-Vol (2)'!AE$4:AE$1116,'Val-Vol (2)'!$A$4:$A$1116,$D734,'Val-Vol (2)'!$V$4:$V$1116,$V734)/SUMIFS('[6]Comp2016-2017 (3)'!$G$5:$G$289,'[6]Comp2016-2017 (3)'!$A$5:$A$289,$D734,'[6]Comp2016-2017 (3)'!$R$5:$R$289,$V734)*$AB734))</f>
        <v/>
      </c>
      <c r="AF734" s="183">
        <f>IF($W734=AF$3,$AB734,IF(NOT($W734=0),"",SUMIFS('Val-Vol (2)'!AF$4:AF$1116,'Val-Vol (2)'!$A$4:$A$1116,$D734,'Val-Vol (2)'!$V$4:$V$1116,$V734)/SUMIFS('[6]Comp2016-2017 (3)'!$G$5:$G$289,'[6]Comp2016-2017 (3)'!$A$5:$A$289,$D734,'[6]Comp2016-2017 (3)'!$R$5:$R$289,$V734)*$AB734))</f>
        <v/>
      </c>
      <c r="AG734" s="183">
        <f>IF($W734=AG$3,$AB734,IF(NOT($W734=0),"",SUMIFS('Val-Vol (2)'!AG$4:AG$1116,'Val-Vol (2)'!$A$4:$A$1116,$D734,'Val-Vol (2)'!$V$4:$V$1116,$V734)/SUMIFS('[6]Comp2016-2017 (3)'!$G$5:$G$289,'[6]Comp2016-2017 (3)'!$A$5:$A$289,$D734,'[6]Comp2016-2017 (3)'!$R$5:$R$289,$V734)*$AB734))</f>
        <v/>
      </c>
      <c r="AH734" s="183">
        <f>IF($W734=AH$3,$AB734,IF(NOT($W734=0),"",SUMIFS('Val-Vol (2)'!AH$4:AH$1116,'Val-Vol (2)'!$A$4:$A$1116,$D734,'Val-Vol (2)'!$V$4:$V$1116,$V734)/SUMIFS('[6]Comp2016-2017 (3)'!$G$5:$G$289,'[6]Comp2016-2017 (3)'!$A$5:$A$289,$D734,'[6]Comp2016-2017 (3)'!$R$5:$R$289,$V734)*$AB734))</f>
        <v/>
      </c>
      <c r="AI734" s="183">
        <f>IF($W734=AI$3,$AB734,IF(NOT($W734=0),"",SUMIFS('Val-Vol (2)'!AI$4:AI$1116,'Val-Vol (2)'!$A$4:$A$1116,$D734,'Val-Vol (2)'!$V$4:$V$1116,$V734)/SUMIFS('[6]Comp2016-2017 (3)'!$G$5:$G$289,'[6]Comp2016-2017 (3)'!$A$5:$A$289,$D734,'[6]Comp2016-2017 (3)'!$R$5:$R$289,$V734)*$AB734))</f>
        <v/>
      </c>
      <c r="AJ734" s="183">
        <f>IF($W734=AJ$3,$AB734,IF(NOT($W734=0),"",SUMIFS('Val-Vol (2)'!AJ$4:AJ$1116,'Val-Vol (2)'!$A$4:$A$1116,$D734,'Val-Vol (2)'!$V$4:$V$1116,$V734)/SUMIFS('[6]Comp2016-2017 (3)'!$G$5:$G$289,'[6]Comp2016-2017 (3)'!$A$5:$A$289,$D734,'[6]Comp2016-2017 (3)'!$R$5:$R$289,$V734)*$AB734))</f>
        <v/>
      </c>
      <c r="AK734" s="183">
        <f>SUM(AC734:AJ734)-AB734</f>
        <v/>
      </c>
      <c r="AL734" s="179">
        <f>IF(A734=D734,"remplir à la main","")</f>
        <v/>
      </c>
      <c r="AM734" s="179">
        <f>VLOOKUP(A734,'[6]Table corresp.'!$M$4:$U$63,8,FALSE)</f>
        <v/>
      </c>
      <c r="AN734" s="179">
        <f>VLOOKUP(D734,'[6]Table corresp.'!$M$4:$U$63,9,FALSE)</f>
        <v/>
      </c>
    </row>
    <row r="735">
      <c r="A735" s="179" t="inlineStr">
        <is>
          <t>Importation</t>
        </is>
      </c>
      <c r="B735" s="179">
        <f>VLOOKUP(LEFT(A735,3),'[6]Table corresp.'!$A$4:$D$63,3,FALSE)</f>
        <v/>
      </c>
      <c r="C735" s="179">
        <f>VLOOKUP(A735,'[6]Table corresp.'!$M$4:$P$63,4,FALSE)</f>
        <v/>
      </c>
      <c r="D735" s="179" t="inlineStr">
        <is>
          <t>38 - Futailles</t>
        </is>
      </c>
      <c r="E735" s="179">
        <f>VLOOKUP(LEFT(D735,3),'[6]Table corresp.'!$A$4:$D$63,4,FALSE)</f>
        <v/>
      </c>
      <c r="F735" s="179">
        <f>LEFT(A735,3)&amp;" - "&amp;LEFT(D735,3)</f>
        <v/>
      </c>
      <c r="G735" s="208" t="n">
        <v>0</v>
      </c>
      <c r="H735" s="208" t="n">
        <v>35299.297</v>
      </c>
      <c r="I735" s="208" t="n">
        <v>35299.297</v>
      </c>
      <c r="J735" s="208" t="n">
        <v>0</v>
      </c>
      <c r="K735" s="208" t="n">
        <v>34.34000000709618</v>
      </c>
      <c r="L735" s="208" t="n">
        <v>34.34000000709618</v>
      </c>
      <c r="M735" s="208" t="n">
        <v>0</v>
      </c>
      <c r="N735" s="208" t="n">
        <v>0</v>
      </c>
      <c r="O735" s="208" t="n">
        <v>0</v>
      </c>
      <c r="P735" s="208" t="n">
        <v>0</v>
      </c>
      <c r="Q735" s="208" t="n">
        <v>0</v>
      </c>
      <c r="R735" s="208" t="n">
        <v>0</v>
      </c>
      <c r="S735" s="196" t="n"/>
      <c r="T735" s="179">
        <f>VLOOKUP(A735,'[6]Groupe de branches'!$Z$27:$AM$86,14,FALSE)</f>
        <v/>
      </c>
      <c r="U735" s="179">
        <f>VLOOKUP(D735,'[6]Groupe de branches'!$Z$27:$AM$86,14,FALSE)</f>
        <v/>
      </c>
      <c r="V735" s="179" t="n">
        <v>2017</v>
      </c>
      <c r="W735" s="179">
        <f>VLOOKUP(D735,'[6]Table corresp.'!$M$4:$S$63,7,FALSE)</f>
        <v/>
      </c>
      <c r="X735" s="197">
        <f>IFERROR(G735/SUMIFS('[6]Comp2016-2017 (3)'!$I$5:$I$289,'[6]Comp2016-2017 (3)'!$A$5:$A$289,A735,'[6]Comp2016-2017 (3)'!$R$5:$R$289,V735),0)</f>
        <v/>
      </c>
      <c r="Y735" s="209">
        <f>IFERROR(IF(RIGHT(F735,3)="Exp",VLOOKUP(F735,#REF!,2,FALSE),VLOOKUP(F735,#REF!,9,FALSE)),0)</f>
        <v/>
      </c>
      <c r="Z735" s="197">
        <f>IFERROR(Y735/SUMIFS($Y$4:$Y$1858,$V$4:$V$1858,V735,$A$4:$A$1858,A735),0)</f>
        <v/>
      </c>
      <c r="AA735" s="181">
        <f>X735*Z735</f>
        <v/>
      </c>
      <c r="AB735" s="183">
        <f>IFERROR(SUMIFS('[6]Comp2016-2017 (3)'!$G$5:$G$289,'[6]Comp2016-2017 (3)'!$A$5:$A$289,A735,'[6]Comp2016-2017 (3)'!$R$5:$R$289,V735)*AA735/SUMIFS($AA$4:$AA$1116,$A$4:$A$1116,A735,$V$4:$V$1116,V735),0)</f>
        <v/>
      </c>
      <c r="AC735" s="183">
        <f>IF($W735=AC$3,$AB735,IF(NOT($W735=0),"",SUMIFS('Val-Vol (2)'!AC$4:AC$1116,'Val-Vol (2)'!$A$4:$A$1116,$D735,'Val-Vol (2)'!$V$4:$V$1116,$V735)/SUMIFS('[6]Comp2016-2017 (3)'!$G$5:$G$289,'[6]Comp2016-2017 (3)'!$A$5:$A$289,$D735,'[6]Comp2016-2017 (3)'!$R$5:$R$289,$V735)*$AB735))</f>
        <v/>
      </c>
      <c r="AD735" s="183">
        <f>IF($W735=AD$3,$AB735,IF(NOT($W735=0),"",SUMIFS('Val-Vol (2)'!AD$4:AD$1116,'Val-Vol (2)'!$A$4:$A$1116,$D735,'Val-Vol (2)'!$V$4:$V$1116,$V735)/SUMIFS('[6]Comp2016-2017 (3)'!$G$5:$G$289,'[6]Comp2016-2017 (3)'!$A$5:$A$289,$D735,'[6]Comp2016-2017 (3)'!$R$5:$R$289,$V735)*$AB735))</f>
        <v/>
      </c>
      <c r="AE735" s="183">
        <f>IF($W735=AE$3,$AB735,IF(NOT($W735=0),"",SUMIFS('Val-Vol (2)'!AE$4:AE$1116,'Val-Vol (2)'!$A$4:$A$1116,$D735,'Val-Vol (2)'!$V$4:$V$1116,$V735)/SUMIFS('[6]Comp2016-2017 (3)'!$G$5:$G$289,'[6]Comp2016-2017 (3)'!$A$5:$A$289,$D735,'[6]Comp2016-2017 (3)'!$R$5:$R$289,$V735)*$AB735))</f>
        <v/>
      </c>
      <c r="AF735" s="183">
        <f>IF($W735=AF$3,$AB735,IF(NOT($W735=0),"",SUMIFS('Val-Vol (2)'!AF$4:AF$1116,'Val-Vol (2)'!$A$4:$A$1116,$D735,'Val-Vol (2)'!$V$4:$V$1116,$V735)/SUMIFS('[6]Comp2016-2017 (3)'!$G$5:$G$289,'[6]Comp2016-2017 (3)'!$A$5:$A$289,$D735,'[6]Comp2016-2017 (3)'!$R$5:$R$289,$V735)*$AB735))</f>
        <v/>
      </c>
      <c r="AG735" s="183">
        <f>IF($W735=AG$3,$AB735,IF(NOT($W735=0),"",SUMIFS('Val-Vol (2)'!AG$4:AG$1116,'Val-Vol (2)'!$A$4:$A$1116,$D735,'Val-Vol (2)'!$V$4:$V$1116,$V735)/SUMIFS('[6]Comp2016-2017 (3)'!$G$5:$G$289,'[6]Comp2016-2017 (3)'!$A$5:$A$289,$D735,'[6]Comp2016-2017 (3)'!$R$5:$R$289,$V735)*$AB735))</f>
        <v/>
      </c>
      <c r="AH735" s="183">
        <f>IF($W735=AH$3,$AB735,IF(NOT($W735=0),"",SUMIFS('Val-Vol (2)'!AH$4:AH$1116,'Val-Vol (2)'!$A$4:$A$1116,$D735,'Val-Vol (2)'!$V$4:$V$1116,$V735)/SUMIFS('[6]Comp2016-2017 (3)'!$G$5:$G$289,'[6]Comp2016-2017 (3)'!$A$5:$A$289,$D735,'[6]Comp2016-2017 (3)'!$R$5:$R$289,$V735)*$AB735))</f>
        <v/>
      </c>
      <c r="AI735" s="183">
        <f>IF($W735=AI$3,$AB735,IF(NOT($W735=0),"",SUMIFS('Val-Vol (2)'!AI$4:AI$1116,'Val-Vol (2)'!$A$4:$A$1116,$D735,'Val-Vol (2)'!$V$4:$V$1116,$V735)/SUMIFS('[6]Comp2016-2017 (3)'!$G$5:$G$289,'[6]Comp2016-2017 (3)'!$A$5:$A$289,$D735,'[6]Comp2016-2017 (3)'!$R$5:$R$289,$V735)*$AB735))</f>
        <v/>
      </c>
      <c r="AJ735" s="183">
        <f>IF($W735=AJ$3,$AB735,IF(NOT($W735=0),"",SUMIFS('Val-Vol (2)'!AJ$4:AJ$1116,'Val-Vol (2)'!$A$4:$A$1116,$D735,'Val-Vol (2)'!$V$4:$V$1116,$V735)/SUMIFS('[6]Comp2016-2017 (3)'!$G$5:$G$289,'[6]Comp2016-2017 (3)'!$A$5:$A$289,$D735,'[6]Comp2016-2017 (3)'!$R$5:$R$289,$V735)*$AB735))</f>
        <v/>
      </c>
      <c r="AK735" s="183">
        <f>SUM(AC735:AJ735)-AB735</f>
        <v/>
      </c>
      <c r="AL735" s="179">
        <f>IF(A735=D735,"remplir à la main","")</f>
        <v/>
      </c>
      <c r="AM735" s="179">
        <f>VLOOKUP(A735,'[6]Table corresp.'!$M$4:$U$63,8,FALSE)</f>
        <v/>
      </c>
      <c r="AN735" s="179">
        <f>VLOOKUP(D735,'[6]Table corresp.'!$M$4:$U$63,9,FALSE)</f>
        <v/>
      </c>
    </row>
    <row r="736">
      <c r="A736" s="179" t="inlineStr">
        <is>
          <t>Importation</t>
        </is>
      </c>
      <c r="B736" s="179">
        <f>VLOOKUP(LEFT(A736,3),'[6]Table corresp.'!$A$4:$D$63,3,FALSE)</f>
        <v/>
      </c>
      <c r="C736" s="179">
        <f>VLOOKUP(A736,'[6]Table corresp.'!$M$4:$P$63,4,FALSE)</f>
        <v/>
      </c>
      <c r="D736" s="179" t="inlineStr">
        <is>
          <t>39 - Coffrages pour le bétonnage, bardeaux en bois</t>
        </is>
      </c>
      <c r="E736" s="179">
        <f>VLOOKUP(LEFT(D736,3),'[6]Table corresp.'!$A$4:$D$63,4,FALSE)</f>
        <v/>
      </c>
      <c r="F736" s="179">
        <f>LEFT(A736,3)&amp;" - "&amp;LEFT(D736,3)</f>
        <v/>
      </c>
      <c r="G736" s="208" t="n">
        <v>0</v>
      </c>
      <c r="H736" s="208" t="n">
        <v>10321.222</v>
      </c>
      <c r="I736" s="208" t="n">
        <v>10321.222</v>
      </c>
      <c r="J736" s="208" t="n">
        <v>0</v>
      </c>
      <c r="K736" s="208" t="n">
        <v>14.87605431321438</v>
      </c>
      <c r="L736" s="208" t="n">
        <v>14.87605431321438</v>
      </c>
      <c r="M736" s="208" t="n">
        <v>0</v>
      </c>
      <c r="N736" s="208" t="n">
        <v>4.06927116497526</v>
      </c>
      <c r="O736" s="208" t="n">
        <v>4.06927116497526</v>
      </c>
      <c r="P736" s="208" t="n">
        <v>0</v>
      </c>
      <c r="Q736" s="208" t="n">
        <v>1.618860545592185</v>
      </c>
      <c r="R736" s="208" t="n">
        <v>1.618860545592185</v>
      </c>
      <c r="S736" s="196" t="inlineStr">
        <is>
          <t>BI</t>
        </is>
      </c>
      <c r="T736" s="179">
        <f>VLOOKUP(A736,'[6]Groupe de branches'!$Z$27:$AM$86,14,FALSE)</f>
        <v/>
      </c>
      <c r="U736" s="179">
        <f>VLOOKUP(D736,'[6]Groupe de branches'!$Z$27:$AM$86,14,FALSE)</f>
        <v/>
      </c>
      <c r="V736" s="179" t="n">
        <v>2017</v>
      </c>
      <c r="W736" s="179">
        <f>VLOOKUP(D736,'[6]Table corresp.'!$M$4:$S$63,7,FALSE)</f>
        <v/>
      </c>
      <c r="X736" s="197">
        <f>IFERROR(G736/SUMIFS('[6]Comp2016-2017 (3)'!$I$5:$I$289,'[6]Comp2016-2017 (3)'!$A$5:$A$289,A736,'[6]Comp2016-2017 (3)'!$R$5:$R$289,V736),0)</f>
        <v/>
      </c>
      <c r="Y736" s="209">
        <f>IFERROR(IF(RIGHT(F736,3)="Exp",VLOOKUP(F736,#REF!,2,FALSE),VLOOKUP(F736,#REF!,9,FALSE)),0)</f>
        <v/>
      </c>
      <c r="Z736" s="197">
        <f>IFERROR(Y736/SUMIFS($Y$4:$Y$1858,$V$4:$V$1858,V736,$A$4:$A$1858,A736),0)</f>
        <v/>
      </c>
      <c r="AA736" s="181">
        <f>X736*Z736</f>
        <v/>
      </c>
      <c r="AB736" s="183">
        <f>IFERROR(SUMIFS('[6]Comp2016-2017 (3)'!$G$5:$G$289,'[6]Comp2016-2017 (3)'!$A$5:$A$289,A736,'[6]Comp2016-2017 (3)'!$R$5:$R$289,V736)*AA736/SUMIFS($AA$4:$AA$1116,$A$4:$A$1116,A736,$V$4:$V$1116,V736),0)</f>
        <v/>
      </c>
      <c r="AC736" s="183">
        <f>IF($W736=AC$3,$AB736,IF(NOT($W736=0),"",SUMIFS('Val-Vol (2)'!AC$4:AC$1116,'Val-Vol (2)'!$A$4:$A$1116,$D736,'Val-Vol (2)'!$V$4:$V$1116,$V736)/SUMIFS('[6]Comp2016-2017 (3)'!$G$5:$G$289,'[6]Comp2016-2017 (3)'!$A$5:$A$289,$D736,'[6]Comp2016-2017 (3)'!$R$5:$R$289,$V736)*$AB736))</f>
        <v/>
      </c>
      <c r="AD736" s="183">
        <f>IF($W736=AD$3,$AB736,IF(NOT($W736=0),"",SUMIFS('Val-Vol (2)'!AD$4:AD$1116,'Val-Vol (2)'!$A$4:$A$1116,$D736,'Val-Vol (2)'!$V$4:$V$1116,$V736)/SUMIFS('[6]Comp2016-2017 (3)'!$G$5:$G$289,'[6]Comp2016-2017 (3)'!$A$5:$A$289,$D736,'[6]Comp2016-2017 (3)'!$R$5:$R$289,$V736)*$AB736))</f>
        <v/>
      </c>
      <c r="AE736" s="183">
        <f>IF($W736=AE$3,$AB736,IF(NOT($W736=0),"",SUMIFS('Val-Vol (2)'!AE$4:AE$1116,'Val-Vol (2)'!$A$4:$A$1116,$D736,'Val-Vol (2)'!$V$4:$V$1116,$V736)/SUMIFS('[6]Comp2016-2017 (3)'!$G$5:$G$289,'[6]Comp2016-2017 (3)'!$A$5:$A$289,$D736,'[6]Comp2016-2017 (3)'!$R$5:$R$289,$V736)*$AB736))</f>
        <v/>
      </c>
      <c r="AF736" s="183">
        <f>IF($W736=AF$3,$AB736,IF(NOT($W736=0),"",SUMIFS('Val-Vol (2)'!AF$4:AF$1116,'Val-Vol (2)'!$A$4:$A$1116,$D736,'Val-Vol (2)'!$V$4:$V$1116,$V736)/SUMIFS('[6]Comp2016-2017 (3)'!$G$5:$G$289,'[6]Comp2016-2017 (3)'!$A$5:$A$289,$D736,'[6]Comp2016-2017 (3)'!$R$5:$R$289,$V736)*$AB736))</f>
        <v/>
      </c>
      <c r="AG736" s="183">
        <f>IF($W736=AG$3,$AB736,IF(NOT($W736=0),"",SUMIFS('Val-Vol (2)'!AG$4:AG$1116,'Val-Vol (2)'!$A$4:$A$1116,$D736,'Val-Vol (2)'!$V$4:$V$1116,$V736)/SUMIFS('[6]Comp2016-2017 (3)'!$G$5:$G$289,'[6]Comp2016-2017 (3)'!$A$5:$A$289,$D736,'[6]Comp2016-2017 (3)'!$R$5:$R$289,$V736)*$AB736))</f>
        <v/>
      </c>
      <c r="AH736" s="183">
        <f>IF($W736=AH$3,$AB736,IF(NOT($W736=0),"",SUMIFS('Val-Vol (2)'!AH$4:AH$1116,'Val-Vol (2)'!$A$4:$A$1116,$D736,'Val-Vol (2)'!$V$4:$V$1116,$V736)/SUMIFS('[6]Comp2016-2017 (3)'!$G$5:$G$289,'[6]Comp2016-2017 (3)'!$A$5:$A$289,$D736,'[6]Comp2016-2017 (3)'!$R$5:$R$289,$V736)*$AB736))</f>
        <v/>
      </c>
      <c r="AI736" s="183">
        <f>IF($W736=AI$3,$AB736,IF(NOT($W736=0),"",SUMIFS('Val-Vol (2)'!AI$4:AI$1116,'Val-Vol (2)'!$A$4:$A$1116,$D736,'Val-Vol (2)'!$V$4:$V$1116,$V736)/SUMIFS('[6]Comp2016-2017 (3)'!$G$5:$G$289,'[6]Comp2016-2017 (3)'!$A$5:$A$289,$D736,'[6]Comp2016-2017 (3)'!$R$5:$R$289,$V736)*$AB736))</f>
        <v/>
      </c>
      <c r="AJ736" s="183">
        <f>IF($W736=AJ$3,$AB736,IF(NOT($W736=0),"",SUMIFS('Val-Vol (2)'!AJ$4:AJ$1116,'Val-Vol (2)'!$A$4:$A$1116,$D736,'Val-Vol (2)'!$V$4:$V$1116,$V736)/SUMIFS('[6]Comp2016-2017 (3)'!$G$5:$G$289,'[6]Comp2016-2017 (3)'!$A$5:$A$289,$D736,'[6]Comp2016-2017 (3)'!$R$5:$R$289,$V736)*$AB736))</f>
        <v/>
      </c>
      <c r="AK736" s="183">
        <f>SUM(AC736:AJ736)-AB736</f>
        <v/>
      </c>
      <c r="AL736" s="179">
        <f>IF(A736=D736,"remplir à la main","")</f>
        <v/>
      </c>
      <c r="AM736" s="179">
        <f>VLOOKUP(A736,'[6]Table corresp.'!$M$4:$U$63,8,FALSE)</f>
        <v/>
      </c>
      <c r="AN736" s="179">
        <f>VLOOKUP(D736,'[6]Table corresp.'!$M$4:$U$63,9,FALSE)</f>
        <v/>
      </c>
    </row>
    <row r="737">
      <c r="A737" s="179" t="inlineStr">
        <is>
          <t>Importation</t>
        </is>
      </c>
      <c r="B737" s="179">
        <f>VLOOKUP(LEFT(A737,3),'[6]Table corresp.'!$A$4:$D$63,3,FALSE)</f>
        <v/>
      </c>
      <c r="C737" s="179">
        <f>VLOOKUP(A737,'[6]Table corresp.'!$M$4:$P$63,4,FALSE)</f>
        <v/>
      </c>
      <c r="D737" s="179" t="inlineStr">
        <is>
          <t>40 - Produits en bois pour aménagement extérieur</t>
        </is>
      </c>
      <c r="E737" s="179">
        <f>VLOOKUP(LEFT(D737,3),'[6]Table corresp.'!$A$4:$D$63,4,FALSE)</f>
        <v/>
      </c>
      <c r="F737" s="179">
        <f>LEFT(A737,3)&amp;" - "&amp;LEFT(D737,3)</f>
        <v/>
      </c>
      <c r="G737" s="208" t="n">
        <v>0</v>
      </c>
      <c r="H737" s="208" t="n">
        <v>206862.7695454545</v>
      </c>
      <c r="I737" s="208" t="n">
        <v>206862.7695454545</v>
      </c>
      <c r="J737" s="208" t="n">
        <v>0</v>
      </c>
      <c r="K737" s="208" t="n">
        <v>534.0391043142514</v>
      </c>
      <c r="L737" s="208" t="n">
        <v>534.0391043142514</v>
      </c>
      <c r="M737" s="208" t="n">
        <v>0</v>
      </c>
      <c r="N737" s="208" t="n">
        <v>0</v>
      </c>
      <c r="O737" s="208" t="n">
        <v>0</v>
      </c>
      <c r="P737" s="208" t="n">
        <v>0</v>
      </c>
      <c r="Q737" s="208" t="n">
        <v>0</v>
      </c>
      <c r="R737" s="208" t="n">
        <v>0</v>
      </c>
      <c r="S737" s="196" t="n"/>
      <c r="T737" s="179">
        <f>VLOOKUP(A737,'[6]Groupe de branches'!$Z$27:$AM$86,14,FALSE)</f>
        <v/>
      </c>
      <c r="U737" s="179">
        <f>VLOOKUP(D737,'[6]Groupe de branches'!$Z$27:$AM$86,14,FALSE)</f>
        <v/>
      </c>
      <c r="V737" s="179" t="n">
        <v>2017</v>
      </c>
      <c r="W737" s="179">
        <f>VLOOKUP(D737,'[6]Table corresp.'!$M$4:$S$63,7,FALSE)</f>
        <v/>
      </c>
      <c r="X737" s="197">
        <f>IFERROR(G737/SUMIFS('[6]Comp2016-2017 (3)'!$I$5:$I$289,'[6]Comp2016-2017 (3)'!$A$5:$A$289,A737,'[6]Comp2016-2017 (3)'!$R$5:$R$289,V737),0)</f>
        <v/>
      </c>
      <c r="Y737" s="209">
        <f>IFERROR(IF(RIGHT(F737,3)="Exp",VLOOKUP(F737,#REF!,2,FALSE),VLOOKUP(F737,#REF!,9,FALSE)),0)</f>
        <v/>
      </c>
      <c r="Z737" s="197">
        <f>IFERROR(Y737/SUMIFS($Y$4:$Y$1858,$V$4:$V$1858,V737,$A$4:$A$1858,A737),0)</f>
        <v/>
      </c>
      <c r="AA737" s="181">
        <f>X737*Z737</f>
        <v/>
      </c>
      <c r="AB737" s="183">
        <f>IFERROR(SUMIFS('[6]Comp2016-2017 (3)'!$G$5:$G$289,'[6]Comp2016-2017 (3)'!$A$5:$A$289,A737,'[6]Comp2016-2017 (3)'!$R$5:$R$289,V737)*AA737/SUMIFS($AA$4:$AA$1116,$A$4:$A$1116,A737,$V$4:$V$1116,V737),0)</f>
        <v/>
      </c>
      <c r="AC737" s="183">
        <f>IF($W737=AC$3,$AB737,IF(NOT($W737=0),"",SUMIFS('Val-Vol (2)'!AC$4:AC$1116,'Val-Vol (2)'!$A$4:$A$1116,$D737,'Val-Vol (2)'!$V$4:$V$1116,$V737)/SUMIFS('[6]Comp2016-2017 (3)'!$G$5:$G$289,'[6]Comp2016-2017 (3)'!$A$5:$A$289,$D737,'[6]Comp2016-2017 (3)'!$R$5:$R$289,$V737)*$AB737))</f>
        <v/>
      </c>
      <c r="AD737" s="183">
        <f>IF($W737=AD$3,$AB737,IF(NOT($W737=0),"",SUMIFS('Val-Vol (2)'!AD$4:AD$1116,'Val-Vol (2)'!$A$4:$A$1116,$D737,'Val-Vol (2)'!$V$4:$V$1116,$V737)/SUMIFS('[6]Comp2016-2017 (3)'!$G$5:$G$289,'[6]Comp2016-2017 (3)'!$A$5:$A$289,$D737,'[6]Comp2016-2017 (3)'!$R$5:$R$289,$V737)*$AB737))</f>
        <v/>
      </c>
      <c r="AE737" s="183">
        <f>IF($W737=AE$3,$AB737,IF(NOT($W737=0),"",SUMIFS('Val-Vol (2)'!AE$4:AE$1116,'Val-Vol (2)'!$A$4:$A$1116,$D737,'Val-Vol (2)'!$V$4:$V$1116,$V737)/SUMIFS('[6]Comp2016-2017 (3)'!$G$5:$G$289,'[6]Comp2016-2017 (3)'!$A$5:$A$289,$D737,'[6]Comp2016-2017 (3)'!$R$5:$R$289,$V737)*$AB737))</f>
        <v/>
      </c>
      <c r="AF737" s="183">
        <f>IF($W737=AF$3,$AB737,IF(NOT($W737=0),"",SUMIFS('Val-Vol (2)'!AF$4:AF$1116,'Val-Vol (2)'!$A$4:$A$1116,$D737,'Val-Vol (2)'!$V$4:$V$1116,$V737)/SUMIFS('[6]Comp2016-2017 (3)'!$G$5:$G$289,'[6]Comp2016-2017 (3)'!$A$5:$A$289,$D737,'[6]Comp2016-2017 (3)'!$R$5:$R$289,$V737)*$AB737))</f>
        <v/>
      </c>
      <c r="AG737" s="183">
        <f>IF($W737=AG$3,$AB737,IF(NOT($W737=0),"",SUMIFS('Val-Vol (2)'!AG$4:AG$1116,'Val-Vol (2)'!$A$4:$A$1116,$D737,'Val-Vol (2)'!$V$4:$V$1116,$V737)/SUMIFS('[6]Comp2016-2017 (3)'!$G$5:$G$289,'[6]Comp2016-2017 (3)'!$A$5:$A$289,$D737,'[6]Comp2016-2017 (3)'!$R$5:$R$289,$V737)*$AB737))</f>
        <v/>
      </c>
      <c r="AH737" s="183">
        <f>IF($W737=AH$3,$AB737,IF(NOT($W737=0),"",SUMIFS('Val-Vol (2)'!AH$4:AH$1116,'Val-Vol (2)'!$A$4:$A$1116,$D737,'Val-Vol (2)'!$V$4:$V$1116,$V737)/SUMIFS('[6]Comp2016-2017 (3)'!$G$5:$G$289,'[6]Comp2016-2017 (3)'!$A$5:$A$289,$D737,'[6]Comp2016-2017 (3)'!$R$5:$R$289,$V737)*$AB737))</f>
        <v/>
      </c>
      <c r="AI737" s="183">
        <f>IF($W737=AI$3,$AB737,IF(NOT($W737=0),"",SUMIFS('Val-Vol (2)'!AI$4:AI$1116,'Val-Vol (2)'!$A$4:$A$1116,$D737,'Val-Vol (2)'!$V$4:$V$1116,$V737)/SUMIFS('[6]Comp2016-2017 (3)'!$G$5:$G$289,'[6]Comp2016-2017 (3)'!$A$5:$A$289,$D737,'[6]Comp2016-2017 (3)'!$R$5:$R$289,$V737)*$AB737))</f>
        <v/>
      </c>
      <c r="AJ737" s="183">
        <f>IF($W737=AJ$3,$AB737,IF(NOT($W737=0),"",SUMIFS('Val-Vol (2)'!AJ$4:AJ$1116,'Val-Vol (2)'!$A$4:$A$1116,$D737,'Val-Vol (2)'!$V$4:$V$1116,$V737)/SUMIFS('[6]Comp2016-2017 (3)'!$G$5:$G$289,'[6]Comp2016-2017 (3)'!$A$5:$A$289,$D737,'[6]Comp2016-2017 (3)'!$R$5:$R$289,$V737)*$AB737))</f>
        <v/>
      </c>
      <c r="AK737" s="183">
        <f>SUM(AC737:AJ737)-AB737</f>
        <v/>
      </c>
      <c r="AL737" s="179">
        <f>IF(A737=D737,"remplir à la main","")</f>
        <v/>
      </c>
      <c r="AM737" s="179">
        <f>VLOOKUP(A737,'[6]Table corresp.'!$M$4:$U$63,8,FALSE)</f>
        <v/>
      </c>
      <c r="AN737" s="179">
        <f>VLOOKUP(D737,'[6]Table corresp.'!$M$4:$U$63,9,FALSE)</f>
        <v/>
      </c>
    </row>
    <row r="738">
      <c r="A738" s="179" t="inlineStr">
        <is>
          <t>Importation</t>
        </is>
      </c>
      <c r="B738" s="179">
        <f>VLOOKUP(LEFT(A738,3),'[6]Table corresp.'!$A$4:$D$63,3,FALSE)</f>
        <v/>
      </c>
      <c r="C738" s="179">
        <f>VLOOKUP(A738,'[6]Table corresp.'!$M$4:$P$63,4,FALSE)</f>
        <v/>
      </c>
      <c r="D738" s="179" t="inlineStr">
        <is>
          <t>41 - Objets divers en bois</t>
        </is>
      </c>
      <c r="E738" s="179">
        <f>VLOOKUP(LEFT(D738,3),'[6]Table corresp.'!$A$4:$D$63,4,FALSE)</f>
        <v/>
      </c>
      <c r="F738" s="179">
        <f>LEFT(A738,3)&amp;" - "&amp;LEFT(D738,3)</f>
        <v/>
      </c>
      <c r="G738" s="208" t="n">
        <v>0</v>
      </c>
      <c r="H738" s="208" t="n">
        <v>185878.426</v>
      </c>
      <c r="I738" s="208" t="n">
        <v>185878.426</v>
      </c>
      <c r="J738" s="208" t="n">
        <v>0</v>
      </c>
      <c r="K738" s="208" t="n">
        <v>544.9714902205667</v>
      </c>
      <c r="L738" s="208" t="n">
        <v>544.9714902205667</v>
      </c>
      <c r="M738" s="208" t="n">
        <v>0</v>
      </c>
      <c r="N738" s="208" t="n">
        <v>0</v>
      </c>
      <c r="O738" s="208" t="n">
        <v>0</v>
      </c>
      <c r="P738" s="208" t="n">
        <v>0</v>
      </c>
      <c r="Q738" s="208" t="n">
        <v>0</v>
      </c>
      <c r="R738" s="208" t="n">
        <v>0</v>
      </c>
      <c r="S738" s="196" t="n"/>
      <c r="T738" s="179">
        <f>VLOOKUP(A738,'[6]Groupe de branches'!$Z$27:$AM$86,14,FALSE)</f>
        <v/>
      </c>
      <c r="U738" s="179">
        <f>VLOOKUP(D738,'[6]Groupe de branches'!$Z$27:$AM$86,14,FALSE)</f>
        <v/>
      </c>
      <c r="V738" s="179" t="n">
        <v>2017</v>
      </c>
      <c r="W738" s="179">
        <f>VLOOKUP(D738,'[6]Table corresp.'!$M$4:$S$63,7,FALSE)</f>
        <v/>
      </c>
      <c r="X738" s="197">
        <f>IFERROR(G738/SUMIFS('[6]Comp2016-2017 (3)'!$I$5:$I$289,'[6]Comp2016-2017 (3)'!$A$5:$A$289,A738,'[6]Comp2016-2017 (3)'!$R$5:$R$289,V738),0)</f>
        <v/>
      </c>
      <c r="Y738" s="209">
        <f>IFERROR(IF(RIGHT(F738,3)="Exp",VLOOKUP(F738,#REF!,2,FALSE),VLOOKUP(F738,#REF!,9,FALSE)),0)</f>
        <v/>
      </c>
      <c r="Z738" s="197">
        <f>IFERROR(Y738/SUMIFS($Y$4:$Y$1858,$V$4:$V$1858,V738,$A$4:$A$1858,A738),0)</f>
        <v/>
      </c>
      <c r="AA738" s="181">
        <f>X738*Z738</f>
        <v/>
      </c>
      <c r="AB738" s="183">
        <f>IFERROR(SUMIFS('[6]Comp2016-2017 (3)'!$G$5:$G$289,'[6]Comp2016-2017 (3)'!$A$5:$A$289,A738,'[6]Comp2016-2017 (3)'!$R$5:$R$289,V738)*AA738/SUMIFS($AA$4:$AA$1116,$A$4:$A$1116,A738,$V$4:$V$1116,V738),0)</f>
        <v/>
      </c>
      <c r="AC738" s="183">
        <f>IF($W738=AC$3,$AB738,IF(NOT($W738=0),"",SUMIFS('Val-Vol (2)'!AC$4:AC$1116,'Val-Vol (2)'!$A$4:$A$1116,$D738,'Val-Vol (2)'!$V$4:$V$1116,$V738)/SUMIFS('[6]Comp2016-2017 (3)'!$G$5:$G$289,'[6]Comp2016-2017 (3)'!$A$5:$A$289,$D738,'[6]Comp2016-2017 (3)'!$R$5:$R$289,$V738)*$AB738))</f>
        <v/>
      </c>
      <c r="AD738" s="183">
        <f>IF($W738=AD$3,$AB738,IF(NOT($W738=0),"",SUMIFS('Val-Vol (2)'!AD$4:AD$1116,'Val-Vol (2)'!$A$4:$A$1116,$D738,'Val-Vol (2)'!$V$4:$V$1116,$V738)/SUMIFS('[6]Comp2016-2017 (3)'!$G$5:$G$289,'[6]Comp2016-2017 (3)'!$A$5:$A$289,$D738,'[6]Comp2016-2017 (3)'!$R$5:$R$289,$V738)*$AB738))</f>
        <v/>
      </c>
      <c r="AE738" s="183">
        <f>IF($W738=AE$3,$AB738,IF(NOT($W738=0),"",SUMIFS('Val-Vol (2)'!AE$4:AE$1116,'Val-Vol (2)'!$A$4:$A$1116,$D738,'Val-Vol (2)'!$V$4:$V$1116,$V738)/SUMIFS('[6]Comp2016-2017 (3)'!$G$5:$G$289,'[6]Comp2016-2017 (3)'!$A$5:$A$289,$D738,'[6]Comp2016-2017 (3)'!$R$5:$R$289,$V738)*$AB738))</f>
        <v/>
      </c>
      <c r="AF738" s="183">
        <f>IF($W738=AF$3,$AB738,IF(NOT($W738=0),"",SUMIFS('Val-Vol (2)'!AF$4:AF$1116,'Val-Vol (2)'!$A$4:$A$1116,$D738,'Val-Vol (2)'!$V$4:$V$1116,$V738)/SUMIFS('[6]Comp2016-2017 (3)'!$G$5:$G$289,'[6]Comp2016-2017 (3)'!$A$5:$A$289,$D738,'[6]Comp2016-2017 (3)'!$R$5:$R$289,$V738)*$AB738))</f>
        <v/>
      </c>
      <c r="AG738" s="183">
        <f>IF($W738=AG$3,$AB738,IF(NOT($W738=0),"",SUMIFS('Val-Vol (2)'!AG$4:AG$1116,'Val-Vol (2)'!$A$4:$A$1116,$D738,'Val-Vol (2)'!$V$4:$V$1116,$V738)/SUMIFS('[6]Comp2016-2017 (3)'!$G$5:$G$289,'[6]Comp2016-2017 (3)'!$A$5:$A$289,$D738,'[6]Comp2016-2017 (3)'!$R$5:$R$289,$V738)*$AB738))</f>
        <v/>
      </c>
      <c r="AH738" s="183">
        <f>IF($W738=AH$3,$AB738,IF(NOT($W738=0),"",SUMIFS('Val-Vol (2)'!AH$4:AH$1116,'Val-Vol (2)'!$A$4:$A$1116,$D738,'Val-Vol (2)'!$V$4:$V$1116,$V738)/SUMIFS('[6]Comp2016-2017 (3)'!$G$5:$G$289,'[6]Comp2016-2017 (3)'!$A$5:$A$289,$D738,'[6]Comp2016-2017 (3)'!$R$5:$R$289,$V738)*$AB738))</f>
        <v/>
      </c>
      <c r="AI738" s="183">
        <f>IF($W738=AI$3,$AB738,IF(NOT($W738=0),"",SUMIFS('Val-Vol (2)'!AI$4:AI$1116,'Val-Vol (2)'!$A$4:$A$1116,$D738,'Val-Vol (2)'!$V$4:$V$1116,$V738)/SUMIFS('[6]Comp2016-2017 (3)'!$G$5:$G$289,'[6]Comp2016-2017 (3)'!$A$5:$A$289,$D738,'[6]Comp2016-2017 (3)'!$R$5:$R$289,$V738)*$AB738))</f>
        <v/>
      </c>
      <c r="AJ738" s="183">
        <f>IF($W738=AJ$3,$AB738,IF(NOT($W738=0),"",SUMIFS('Val-Vol (2)'!AJ$4:AJ$1116,'Val-Vol (2)'!$A$4:$A$1116,$D738,'Val-Vol (2)'!$V$4:$V$1116,$V738)/SUMIFS('[6]Comp2016-2017 (3)'!$G$5:$G$289,'[6]Comp2016-2017 (3)'!$A$5:$A$289,$D738,'[6]Comp2016-2017 (3)'!$R$5:$R$289,$V738)*$AB738))</f>
        <v/>
      </c>
      <c r="AK738" s="183">
        <f>SUM(AC738:AJ738)-AB738</f>
        <v/>
      </c>
      <c r="AL738" s="179">
        <f>IF(A738=D738,"remplir à la main","")</f>
        <v/>
      </c>
      <c r="AM738" s="179">
        <f>VLOOKUP(A738,'[6]Table corresp.'!$M$4:$U$63,8,FALSE)</f>
        <v/>
      </c>
      <c r="AN738" s="179">
        <f>VLOOKUP(D738,'[6]Table corresp.'!$M$4:$U$63,9,FALSE)</f>
        <v/>
      </c>
    </row>
    <row r="739">
      <c r="A739" s="179" t="inlineStr">
        <is>
          <t>Importation</t>
        </is>
      </c>
      <c r="B739" s="179">
        <f>VLOOKUP(LEFT(A739,3),'[6]Table corresp.'!$A$4:$D$63,3,FALSE)</f>
        <v/>
      </c>
      <c r="C739" s="179">
        <f>VLOOKUP(A739,'[6]Table corresp.'!$M$4:$P$63,4,FALSE)</f>
        <v/>
      </c>
      <c r="D739" s="179" t="inlineStr">
        <is>
          <t>42 - Objets en liège</t>
        </is>
      </c>
      <c r="E739" s="179">
        <f>VLOOKUP(LEFT(D739,3),'[6]Table corresp.'!$A$4:$D$63,4,FALSE)</f>
        <v/>
      </c>
      <c r="F739" s="179">
        <f>LEFT(A739,3)&amp;" - "&amp;LEFT(D739,3)</f>
        <v/>
      </c>
      <c r="G739" s="208" t="n">
        <v>0</v>
      </c>
      <c r="H739" s="208" t="n">
        <v>261796.016</v>
      </c>
      <c r="I739" s="208" t="n">
        <v>261796.016</v>
      </c>
      <c r="J739" s="208" t="n">
        <v>0</v>
      </c>
      <c r="K739" s="208" t="n">
        <v>31.38804369467876</v>
      </c>
      <c r="L739" s="208" t="n">
        <v>31.38804369467876</v>
      </c>
      <c r="M739" s="208" t="n">
        <v>0</v>
      </c>
      <c r="N739" s="208" t="n">
        <v>0</v>
      </c>
      <c r="O739" s="208" t="n">
        <v>0</v>
      </c>
      <c r="P739" s="208" t="n">
        <v>0</v>
      </c>
      <c r="Q739" s="208" t="n">
        <v>0</v>
      </c>
      <c r="R739" s="208" t="n">
        <v>0</v>
      </c>
      <c r="S739" s="196" t="n"/>
      <c r="T739" s="179">
        <f>VLOOKUP(A739,'[6]Groupe de branches'!$Z$27:$AM$86,14,FALSE)</f>
        <v/>
      </c>
      <c r="U739" s="179">
        <f>VLOOKUP(D739,'[6]Groupe de branches'!$Z$27:$AM$86,14,FALSE)</f>
        <v/>
      </c>
      <c r="V739" s="179" t="n">
        <v>2017</v>
      </c>
      <c r="W739" s="179">
        <f>VLOOKUP(D739,'[6]Table corresp.'!$M$4:$S$63,7,FALSE)</f>
        <v/>
      </c>
      <c r="X739" s="197">
        <f>IFERROR(G739/SUMIFS('[6]Comp2016-2017 (3)'!$I$5:$I$289,'[6]Comp2016-2017 (3)'!$A$5:$A$289,A739,'[6]Comp2016-2017 (3)'!$R$5:$R$289,V739),0)</f>
        <v/>
      </c>
      <c r="Y739" s="209">
        <f>IFERROR(IF(RIGHT(F739,3)="Exp",VLOOKUP(F739,#REF!,2,FALSE),VLOOKUP(F739,#REF!,9,FALSE)),0)</f>
        <v/>
      </c>
      <c r="Z739" s="197">
        <f>IFERROR(Y739/SUMIFS($Y$4:$Y$1858,$V$4:$V$1858,V739,$A$4:$A$1858,A739),0)</f>
        <v/>
      </c>
      <c r="AA739" s="181">
        <f>X739*Z739</f>
        <v/>
      </c>
      <c r="AB739" s="183">
        <f>IFERROR(SUMIFS('[6]Comp2016-2017 (3)'!$G$5:$G$289,'[6]Comp2016-2017 (3)'!$A$5:$A$289,A739,'[6]Comp2016-2017 (3)'!$R$5:$R$289,V739)*AA739/SUMIFS($AA$4:$AA$1116,$A$4:$A$1116,A739,$V$4:$V$1116,V739),0)</f>
        <v/>
      </c>
      <c r="AC739" s="183">
        <f>IF($W739=AC$3,$AB739,IF(NOT($W739=0),"",SUMIFS('Val-Vol (2)'!AC$4:AC$1116,'Val-Vol (2)'!$A$4:$A$1116,$D739,'Val-Vol (2)'!$V$4:$V$1116,$V739)/SUMIFS('[6]Comp2016-2017 (3)'!$G$5:$G$289,'[6]Comp2016-2017 (3)'!$A$5:$A$289,$D739,'[6]Comp2016-2017 (3)'!$R$5:$R$289,$V739)*$AB739))</f>
        <v/>
      </c>
      <c r="AD739" s="183">
        <f>IF($W739=AD$3,$AB739,IF(NOT($W739=0),"",SUMIFS('Val-Vol (2)'!AD$4:AD$1116,'Val-Vol (2)'!$A$4:$A$1116,$D739,'Val-Vol (2)'!$V$4:$V$1116,$V739)/SUMIFS('[6]Comp2016-2017 (3)'!$G$5:$G$289,'[6]Comp2016-2017 (3)'!$A$5:$A$289,$D739,'[6]Comp2016-2017 (3)'!$R$5:$R$289,$V739)*$AB739))</f>
        <v/>
      </c>
      <c r="AE739" s="183">
        <f>IF($W739=AE$3,$AB739,IF(NOT($W739=0),"",SUMIFS('Val-Vol (2)'!AE$4:AE$1116,'Val-Vol (2)'!$A$4:$A$1116,$D739,'Val-Vol (2)'!$V$4:$V$1116,$V739)/SUMIFS('[6]Comp2016-2017 (3)'!$G$5:$G$289,'[6]Comp2016-2017 (3)'!$A$5:$A$289,$D739,'[6]Comp2016-2017 (3)'!$R$5:$R$289,$V739)*$AB739))</f>
        <v/>
      </c>
      <c r="AF739" s="183">
        <f>IF($W739=AF$3,$AB739,IF(NOT($W739=0),"",SUMIFS('Val-Vol (2)'!AF$4:AF$1116,'Val-Vol (2)'!$A$4:$A$1116,$D739,'Val-Vol (2)'!$V$4:$V$1116,$V739)/SUMIFS('[6]Comp2016-2017 (3)'!$G$5:$G$289,'[6]Comp2016-2017 (3)'!$A$5:$A$289,$D739,'[6]Comp2016-2017 (3)'!$R$5:$R$289,$V739)*$AB739))</f>
        <v/>
      </c>
      <c r="AG739" s="183">
        <f>IF($W739=AG$3,$AB739,IF(NOT($W739=0),"",SUMIFS('Val-Vol (2)'!AG$4:AG$1116,'Val-Vol (2)'!$A$4:$A$1116,$D739,'Val-Vol (2)'!$V$4:$V$1116,$V739)/SUMIFS('[6]Comp2016-2017 (3)'!$G$5:$G$289,'[6]Comp2016-2017 (3)'!$A$5:$A$289,$D739,'[6]Comp2016-2017 (3)'!$R$5:$R$289,$V739)*$AB739))</f>
        <v/>
      </c>
      <c r="AH739" s="183">
        <f>IF($W739=AH$3,$AB739,IF(NOT($W739=0),"",SUMIFS('Val-Vol (2)'!AH$4:AH$1116,'Val-Vol (2)'!$A$4:$A$1116,$D739,'Val-Vol (2)'!$V$4:$V$1116,$V739)/SUMIFS('[6]Comp2016-2017 (3)'!$G$5:$G$289,'[6]Comp2016-2017 (3)'!$A$5:$A$289,$D739,'[6]Comp2016-2017 (3)'!$R$5:$R$289,$V739)*$AB739))</f>
        <v/>
      </c>
      <c r="AI739" s="183">
        <f>IF($W739=AI$3,$AB739,IF(NOT($W739=0),"",SUMIFS('Val-Vol (2)'!AI$4:AI$1116,'Val-Vol (2)'!$A$4:$A$1116,$D739,'Val-Vol (2)'!$V$4:$V$1116,$V739)/SUMIFS('[6]Comp2016-2017 (3)'!$G$5:$G$289,'[6]Comp2016-2017 (3)'!$A$5:$A$289,$D739,'[6]Comp2016-2017 (3)'!$R$5:$R$289,$V739)*$AB739))</f>
        <v/>
      </c>
      <c r="AJ739" s="183">
        <f>IF($W739=AJ$3,$AB739,IF(NOT($W739=0),"",SUMIFS('Val-Vol (2)'!AJ$4:AJ$1116,'Val-Vol (2)'!$A$4:$A$1116,$D739,'Val-Vol (2)'!$V$4:$V$1116,$V739)/SUMIFS('[6]Comp2016-2017 (3)'!$G$5:$G$289,'[6]Comp2016-2017 (3)'!$A$5:$A$289,$D739,'[6]Comp2016-2017 (3)'!$R$5:$R$289,$V739)*$AB739))</f>
        <v/>
      </c>
      <c r="AK739" s="183">
        <f>SUM(AC739:AJ739)-AB739</f>
        <v/>
      </c>
      <c r="AL739" s="179">
        <f>IF(A739=D739,"remplir à la main","")</f>
        <v/>
      </c>
      <c r="AM739" s="179">
        <f>VLOOKUP(A739,'[6]Table corresp.'!$M$4:$U$63,8,FALSE)</f>
        <v/>
      </c>
      <c r="AN739" s="179">
        <f>VLOOKUP(D739,'[6]Table corresp.'!$M$4:$U$63,9,FALSE)</f>
        <v/>
      </c>
    </row>
    <row r="740">
      <c r="A740" s="179" t="inlineStr">
        <is>
          <t>Importation</t>
        </is>
      </c>
      <c r="B740" s="179">
        <f>VLOOKUP(LEFT(A740,3),'[6]Table corresp.'!$A$4:$D$63,3,FALSE)</f>
        <v/>
      </c>
      <c r="C740" s="179">
        <f>VLOOKUP(A740,'[6]Table corresp.'!$M$4:$P$63,4,FALSE)</f>
        <v/>
      </c>
      <c r="D740" s="179" t="inlineStr">
        <is>
          <t>43 - Pâte à papier</t>
        </is>
      </c>
      <c r="E740" s="179">
        <f>VLOOKUP(LEFT(D740,3),'[6]Table corresp.'!$A$4:$D$63,4,FALSE)</f>
        <v/>
      </c>
      <c r="F740" s="179">
        <f>LEFT(A740,3)&amp;" - "&amp;LEFT(D740,3)</f>
        <v/>
      </c>
      <c r="G740" s="208" t="n">
        <v>0</v>
      </c>
      <c r="H740" s="208" t="n">
        <v>1115046.423</v>
      </c>
      <c r="I740" s="208" t="n">
        <v>1115046.423</v>
      </c>
      <c r="J740" s="208" t="n">
        <v>0</v>
      </c>
      <c r="K740" s="208" t="n">
        <v>0</v>
      </c>
      <c r="L740" s="208" t="n">
        <v>0</v>
      </c>
      <c r="M740" s="208" t="n">
        <v>0</v>
      </c>
      <c r="N740" s="208" t="n">
        <v>5930.788346658996</v>
      </c>
      <c r="O740" s="208" t="n">
        <v>5930.788346658996</v>
      </c>
      <c r="P740" s="208" t="n">
        <v>0</v>
      </c>
      <c r="Q740" s="208" t="n">
        <v>0</v>
      </c>
      <c r="R740" s="208" t="n">
        <v>0</v>
      </c>
      <c r="S740" s="196" t="n"/>
      <c r="T740" s="179">
        <f>VLOOKUP(A740,'[6]Groupe de branches'!$Z$27:$AM$86,14,FALSE)</f>
        <v/>
      </c>
      <c r="U740" s="179">
        <f>VLOOKUP(D740,'[6]Groupe de branches'!$Z$27:$AM$86,14,FALSE)</f>
        <v/>
      </c>
      <c r="V740" s="179" t="n">
        <v>2017</v>
      </c>
      <c r="W740" s="179">
        <f>VLOOKUP(D740,'[6]Table corresp.'!$M$4:$S$63,7,FALSE)</f>
        <v/>
      </c>
      <c r="X740" s="197">
        <f>IFERROR(G740/SUMIFS('[6]Comp2016-2017 (3)'!$I$5:$I$289,'[6]Comp2016-2017 (3)'!$A$5:$A$289,A740,'[6]Comp2016-2017 (3)'!$R$5:$R$289,V740),0)</f>
        <v/>
      </c>
      <c r="Y740" s="209">
        <f>IFERROR(IF(RIGHT(F740,3)="Exp",VLOOKUP(F740,#REF!,2,FALSE),VLOOKUP(F740,#REF!,9,FALSE)),0)</f>
        <v/>
      </c>
      <c r="Z740" s="197">
        <f>IFERROR(Y740/SUMIFS($Y$4:$Y$1858,$V$4:$V$1858,V740,$A$4:$A$1858,A740),0)</f>
        <v/>
      </c>
      <c r="AA740" s="181">
        <f>X740*Z740</f>
        <v/>
      </c>
      <c r="AB740" s="183">
        <f>IFERROR(SUMIFS('[6]Comp2016-2017 (3)'!$G$5:$G$289,'[6]Comp2016-2017 (3)'!$A$5:$A$289,A740,'[6]Comp2016-2017 (3)'!$R$5:$R$289,V740)*AA740/SUMIFS($AA$4:$AA$1116,$A$4:$A$1116,A740,$V$4:$V$1116,V740),0)</f>
        <v/>
      </c>
      <c r="AC740" s="183">
        <f>IF($W740=AC$3,$AB740,IF(NOT($W740=0),"",SUMIFS('Val-Vol (2)'!AC$4:AC$1116,'Val-Vol (2)'!$A$4:$A$1116,$D740,'Val-Vol (2)'!$V$4:$V$1116,$V740)/SUMIFS('[6]Comp2016-2017 (3)'!$G$5:$G$289,'[6]Comp2016-2017 (3)'!$A$5:$A$289,$D740,'[6]Comp2016-2017 (3)'!$R$5:$R$289,$V740)*$AB740))</f>
        <v/>
      </c>
      <c r="AD740" s="183">
        <f>IF($W740=AD$3,$AB740,IF(NOT($W740=0),"",SUMIFS('Val-Vol (2)'!AD$4:AD$1116,'Val-Vol (2)'!$A$4:$A$1116,$D740,'Val-Vol (2)'!$V$4:$V$1116,$V740)/SUMIFS('[6]Comp2016-2017 (3)'!$G$5:$G$289,'[6]Comp2016-2017 (3)'!$A$5:$A$289,$D740,'[6]Comp2016-2017 (3)'!$R$5:$R$289,$V740)*$AB740))</f>
        <v/>
      </c>
      <c r="AE740" s="183">
        <f>IF($W740=AE$3,$AB740,IF(NOT($W740=0),"",SUMIFS('Val-Vol (2)'!AE$4:AE$1116,'Val-Vol (2)'!$A$4:$A$1116,$D740,'Val-Vol (2)'!$V$4:$V$1116,$V740)/SUMIFS('[6]Comp2016-2017 (3)'!$G$5:$G$289,'[6]Comp2016-2017 (3)'!$A$5:$A$289,$D740,'[6]Comp2016-2017 (3)'!$R$5:$R$289,$V740)*$AB740))</f>
        <v/>
      </c>
      <c r="AF740" s="183">
        <f>IF($W740=AF$3,$AB740,IF(NOT($W740=0),"",SUMIFS('Val-Vol (2)'!AF$4:AF$1116,'Val-Vol (2)'!$A$4:$A$1116,$D740,'Val-Vol (2)'!$V$4:$V$1116,$V740)/SUMIFS('[6]Comp2016-2017 (3)'!$G$5:$G$289,'[6]Comp2016-2017 (3)'!$A$5:$A$289,$D740,'[6]Comp2016-2017 (3)'!$R$5:$R$289,$V740)*$AB740))</f>
        <v/>
      </c>
      <c r="AG740" s="183">
        <f>IF($W740=AG$3,$AB740,IF(NOT($W740=0),"",SUMIFS('Val-Vol (2)'!AG$4:AG$1116,'Val-Vol (2)'!$A$4:$A$1116,$D740,'Val-Vol (2)'!$V$4:$V$1116,$V740)/SUMIFS('[6]Comp2016-2017 (3)'!$G$5:$G$289,'[6]Comp2016-2017 (3)'!$A$5:$A$289,$D740,'[6]Comp2016-2017 (3)'!$R$5:$R$289,$V740)*$AB740))</f>
        <v/>
      </c>
      <c r="AH740" s="183">
        <f>IF($W740=AH$3,$AB740,IF(NOT($W740=0),"",SUMIFS('Val-Vol (2)'!AH$4:AH$1116,'Val-Vol (2)'!$A$4:$A$1116,$D740,'Val-Vol (2)'!$V$4:$V$1116,$V740)/SUMIFS('[6]Comp2016-2017 (3)'!$G$5:$G$289,'[6]Comp2016-2017 (3)'!$A$5:$A$289,$D740,'[6]Comp2016-2017 (3)'!$R$5:$R$289,$V740)*$AB740))</f>
        <v/>
      </c>
      <c r="AI740" s="183">
        <f>IF($W740=AI$3,$AB740,IF(NOT($W740=0),"",SUMIFS('Val-Vol (2)'!AI$4:AI$1116,'Val-Vol (2)'!$A$4:$A$1116,$D740,'Val-Vol (2)'!$V$4:$V$1116,$V740)/SUMIFS('[6]Comp2016-2017 (3)'!$G$5:$G$289,'[6]Comp2016-2017 (3)'!$A$5:$A$289,$D740,'[6]Comp2016-2017 (3)'!$R$5:$R$289,$V740)*$AB740))</f>
        <v/>
      </c>
      <c r="AJ740" s="183">
        <f>IF($W740=AJ$3,$AB740,IF(NOT($W740=0),"",SUMIFS('Val-Vol (2)'!AJ$4:AJ$1116,'Val-Vol (2)'!$A$4:$A$1116,$D740,'Val-Vol (2)'!$V$4:$V$1116,$V740)/SUMIFS('[6]Comp2016-2017 (3)'!$G$5:$G$289,'[6]Comp2016-2017 (3)'!$A$5:$A$289,$D740,'[6]Comp2016-2017 (3)'!$R$5:$R$289,$V740)*$AB740))</f>
        <v/>
      </c>
      <c r="AK740" s="183">
        <f>SUM(AC740:AJ740)-AB740</f>
        <v/>
      </c>
      <c r="AL740" s="179">
        <f>IF(A740=D740,"remplir à la main","")</f>
        <v/>
      </c>
      <c r="AM740" s="179">
        <f>VLOOKUP(A740,'[6]Table corresp.'!$M$4:$U$63,8,FALSE)</f>
        <v/>
      </c>
      <c r="AN740" s="179">
        <f>VLOOKUP(D740,'[6]Table corresp.'!$M$4:$U$63,9,FALSE)</f>
        <v/>
      </c>
    </row>
    <row r="741">
      <c r="A741" s="179" t="inlineStr">
        <is>
          <t>Importation</t>
        </is>
      </c>
      <c r="B741" s="179">
        <f>VLOOKUP(LEFT(A741,3),'[6]Table corresp.'!$A$4:$D$63,3,FALSE)</f>
        <v/>
      </c>
      <c r="C741" s="179">
        <f>VLOOKUP(A741,'[6]Table corresp.'!$M$4:$P$63,4,FALSE)</f>
        <v/>
      </c>
      <c r="D741" s="179" t="inlineStr">
        <is>
          <t>44 - Papier et de carton</t>
        </is>
      </c>
      <c r="E741" s="179">
        <f>VLOOKUP(LEFT(D741,3),'[6]Table corresp.'!$A$4:$D$63,4,FALSE)</f>
        <v/>
      </c>
      <c r="F741" s="179">
        <f>LEFT(A741,3)&amp;" - "&amp;LEFT(D741,3)</f>
        <v/>
      </c>
      <c r="G741" s="208" t="n">
        <v>0</v>
      </c>
      <c r="H741" s="208" t="n">
        <v>4088792.949999999</v>
      </c>
      <c r="I741" s="208" t="n">
        <v>4088792.949999999</v>
      </c>
      <c r="J741" s="208" t="n">
        <v>0</v>
      </c>
      <c r="K741" s="208" t="n">
        <v>0</v>
      </c>
      <c r="L741" s="208" t="n">
        <v>0</v>
      </c>
      <c r="M741" s="208" t="n">
        <v>0</v>
      </c>
      <c r="N741" s="208" t="n">
        <v>5369.052092151352</v>
      </c>
      <c r="O741" s="208" t="n">
        <v>5369.052092151352</v>
      </c>
      <c r="P741" s="208" t="n">
        <v>0</v>
      </c>
      <c r="Q741" s="208" t="n">
        <v>0</v>
      </c>
      <c r="R741" s="208" t="n">
        <v>0</v>
      </c>
      <c r="S741" s="196" t="n"/>
      <c r="T741" s="179">
        <f>VLOOKUP(A741,'[6]Groupe de branches'!$Z$27:$AM$86,14,FALSE)</f>
        <v/>
      </c>
      <c r="U741" s="179">
        <f>VLOOKUP(D741,'[6]Groupe de branches'!$Z$27:$AM$86,14,FALSE)</f>
        <v/>
      </c>
      <c r="V741" s="179" t="n">
        <v>2017</v>
      </c>
      <c r="W741" s="179">
        <f>VLOOKUP(D741,'[6]Table corresp.'!$M$4:$S$63,7,FALSE)</f>
        <v/>
      </c>
      <c r="X741" s="197">
        <f>IFERROR(G741/SUMIFS('[6]Comp2016-2017 (3)'!$I$5:$I$289,'[6]Comp2016-2017 (3)'!$A$5:$A$289,A741,'[6]Comp2016-2017 (3)'!$R$5:$R$289,V741),0)</f>
        <v/>
      </c>
      <c r="Y741" s="209">
        <f>IFERROR(IF(RIGHT(F741,3)="Exp",VLOOKUP(F741,#REF!,2,FALSE),VLOOKUP(F741,#REF!,9,FALSE)),0)</f>
        <v/>
      </c>
      <c r="Z741" s="197">
        <f>IFERROR(Y741/SUMIFS($Y$4:$Y$1858,$V$4:$V$1858,V741,$A$4:$A$1858,A741),0)</f>
        <v/>
      </c>
      <c r="AA741" s="181">
        <f>X741*Z741</f>
        <v/>
      </c>
      <c r="AB741" s="183">
        <f>IFERROR(SUMIFS('[6]Comp2016-2017 (3)'!$G$5:$G$289,'[6]Comp2016-2017 (3)'!$A$5:$A$289,A741,'[6]Comp2016-2017 (3)'!$R$5:$R$289,V741)*AA741/SUMIFS($AA$4:$AA$1116,$A$4:$A$1116,A741,$V$4:$V$1116,V741),0)</f>
        <v/>
      </c>
      <c r="AC741" s="183">
        <f>IF($W741=AC$3,$AB741,IF(NOT($W741=0),"",SUMIFS('Val-Vol (2)'!AC$4:AC$1116,'Val-Vol (2)'!$A$4:$A$1116,$D741,'Val-Vol (2)'!$V$4:$V$1116,$V741)/SUMIFS('[6]Comp2016-2017 (3)'!$G$5:$G$289,'[6]Comp2016-2017 (3)'!$A$5:$A$289,$D741,'[6]Comp2016-2017 (3)'!$R$5:$R$289,$V741)*$AB741))</f>
        <v/>
      </c>
      <c r="AD741" s="183">
        <f>IF($W741=AD$3,$AB741,IF(NOT($W741=0),"",SUMIFS('Val-Vol (2)'!AD$4:AD$1116,'Val-Vol (2)'!$A$4:$A$1116,$D741,'Val-Vol (2)'!$V$4:$V$1116,$V741)/SUMIFS('[6]Comp2016-2017 (3)'!$G$5:$G$289,'[6]Comp2016-2017 (3)'!$A$5:$A$289,$D741,'[6]Comp2016-2017 (3)'!$R$5:$R$289,$V741)*$AB741))</f>
        <v/>
      </c>
      <c r="AE741" s="183">
        <f>IF($W741=AE$3,$AB741,IF(NOT($W741=0),"",SUMIFS('Val-Vol (2)'!AE$4:AE$1116,'Val-Vol (2)'!$A$4:$A$1116,$D741,'Val-Vol (2)'!$V$4:$V$1116,$V741)/SUMIFS('[6]Comp2016-2017 (3)'!$G$5:$G$289,'[6]Comp2016-2017 (3)'!$A$5:$A$289,$D741,'[6]Comp2016-2017 (3)'!$R$5:$R$289,$V741)*$AB741))</f>
        <v/>
      </c>
      <c r="AF741" s="183">
        <f>IF($W741=AF$3,$AB741,IF(NOT($W741=0),"",SUMIFS('Val-Vol (2)'!AF$4:AF$1116,'Val-Vol (2)'!$A$4:$A$1116,$D741,'Val-Vol (2)'!$V$4:$V$1116,$V741)/SUMIFS('[6]Comp2016-2017 (3)'!$G$5:$G$289,'[6]Comp2016-2017 (3)'!$A$5:$A$289,$D741,'[6]Comp2016-2017 (3)'!$R$5:$R$289,$V741)*$AB741))</f>
        <v/>
      </c>
      <c r="AG741" s="183">
        <f>IF($W741=AG$3,$AB741,IF(NOT($W741=0),"",SUMIFS('Val-Vol (2)'!AG$4:AG$1116,'Val-Vol (2)'!$A$4:$A$1116,$D741,'Val-Vol (2)'!$V$4:$V$1116,$V741)/SUMIFS('[6]Comp2016-2017 (3)'!$G$5:$G$289,'[6]Comp2016-2017 (3)'!$A$5:$A$289,$D741,'[6]Comp2016-2017 (3)'!$R$5:$R$289,$V741)*$AB741))</f>
        <v/>
      </c>
      <c r="AH741" s="183">
        <f>IF($W741=AH$3,$AB741,IF(NOT($W741=0),"",SUMIFS('Val-Vol (2)'!AH$4:AH$1116,'Val-Vol (2)'!$A$4:$A$1116,$D741,'Val-Vol (2)'!$V$4:$V$1116,$V741)/SUMIFS('[6]Comp2016-2017 (3)'!$G$5:$G$289,'[6]Comp2016-2017 (3)'!$A$5:$A$289,$D741,'[6]Comp2016-2017 (3)'!$R$5:$R$289,$V741)*$AB741))</f>
        <v/>
      </c>
      <c r="AI741" s="183">
        <f>IF($W741=AI$3,$AB741,IF(NOT($W741=0),"",SUMIFS('Val-Vol (2)'!AI$4:AI$1116,'Val-Vol (2)'!$A$4:$A$1116,$D741,'Val-Vol (2)'!$V$4:$V$1116,$V741)/SUMIFS('[6]Comp2016-2017 (3)'!$G$5:$G$289,'[6]Comp2016-2017 (3)'!$A$5:$A$289,$D741,'[6]Comp2016-2017 (3)'!$R$5:$R$289,$V741)*$AB741))</f>
        <v/>
      </c>
      <c r="AJ741" s="183">
        <f>IF($W741=AJ$3,$AB741,IF(NOT($W741=0),"",SUMIFS('Val-Vol (2)'!AJ$4:AJ$1116,'Val-Vol (2)'!$A$4:$A$1116,$D741,'Val-Vol (2)'!$V$4:$V$1116,$V741)/SUMIFS('[6]Comp2016-2017 (3)'!$G$5:$G$289,'[6]Comp2016-2017 (3)'!$A$5:$A$289,$D741,'[6]Comp2016-2017 (3)'!$R$5:$R$289,$V741)*$AB741))</f>
        <v/>
      </c>
      <c r="AK741" s="183">
        <f>SUM(AC741:AJ741)-AB741</f>
        <v/>
      </c>
      <c r="AL741" s="179">
        <f>IF(A741=D741,"remplir à la main","")</f>
        <v/>
      </c>
      <c r="AM741" s="179">
        <f>VLOOKUP(A741,'[6]Table corresp.'!$M$4:$U$63,8,FALSE)</f>
        <v/>
      </c>
      <c r="AN741" s="179">
        <f>VLOOKUP(D741,'[6]Table corresp.'!$M$4:$U$63,9,FALSE)</f>
        <v/>
      </c>
    </row>
    <row r="742">
      <c r="A742" s="179" t="inlineStr">
        <is>
          <t>Importation</t>
        </is>
      </c>
      <c r="B742" s="179">
        <f>VLOOKUP(LEFT(A742,3),'[6]Table corresp.'!$A$4:$D$63,3,FALSE)</f>
        <v/>
      </c>
      <c r="C742" s="179">
        <f>VLOOKUP(A742,'[6]Table corresp.'!$M$4:$P$63,4,FALSE)</f>
        <v/>
      </c>
      <c r="D742" s="179" t="inlineStr">
        <is>
          <t>45 - Articles en papier ou en carton</t>
        </is>
      </c>
      <c r="E742" s="179">
        <f>VLOOKUP(LEFT(D742,3),'[6]Table corresp.'!$A$4:$D$63,4,FALSE)</f>
        <v/>
      </c>
      <c r="F742" s="179">
        <f>LEFT(A742,3)&amp;" - "&amp;LEFT(D742,3)</f>
        <v/>
      </c>
      <c r="G742" s="208" t="n">
        <v>0</v>
      </c>
      <c r="H742" s="208" t="n">
        <v>3661318.740999999</v>
      </c>
      <c r="I742" s="208" t="n">
        <v>3661318.740999999</v>
      </c>
      <c r="J742" s="208" t="n">
        <v>0</v>
      </c>
      <c r="K742" s="208" t="n">
        <v>0</v>
      </c>
      <c r="L742" s="208" t="n">
        <v>0</v>
      </c>
      <c r="M742" s="208" t="n">
        <v>0</v>
      </c>
      <c r="N742" s="208" t="n">
        <v>1206.819550992535</v>
      </c>
      <c r="O742" s="208" t="n">
        <v>1206.819550992535</v>
      </c>
      <c r="P742" s="208" t="n">
        <v>0</v>
      </c>
      <c r="Q742" s="208" t="n">
        <v>0</v>
      </c>
      <c r="R742" s="208" t="n">
        <v>0</v>
      </c>
      <c r="S742" s="196" t="n"/>
      <c r="T742" s="179">
        <f>VLOOKUP(A742,'[6]Groupe de branches'!$Z$27:$AM$86,14,FALSE)</f>
        <v/>
      </c>
      <c r="U742" s="179">
        <f>VLOOKUP(D742,'[6]Groupe de branches'!$Z$27:$AM$86,14,FALSE)</f>
        <v/>
      </c>
      <c r="V742" s="179" t="n">
        <v>2017</v>
      </c>
      <c r="W742" s="179">
        <f>VLOOKUP(D742,'[6]Table corresp.'!$M$4:$S$63,7,FALSE)</f>
        <v/>
      </c>
      <c r="X742" s="197">
        <f>IFERROR(G742/SUMIFS('[6]Comp2016-2017 (3)'!$I$5:$I$289,'[6]Comp2016-2017 (3)'!$A$5:$A$289,A742,'[6]Comp2016-2017 (3)'!$R$5:$R$289,V742),0)</f>
        <v/>
      </c>
      <c r="Y742" s="209">
        <f>IFERROR(IF(RIGHT(F742,3)="Exp",VLOOKUP(F742,#REF!,2,FALSE),VLOOKUP(F742,#REF!,9,FALSE)),0)</f>
        <v/>
      </c>
      <c r="Z742" s="197">
        <f>IFERROR(Y742/SUMIFS($Y$4:$Y$1858,$V$4:$V$1858,V742,$A$4:$A$1858,A742),0)</f>
        <v/>
      </c>
      <c r="AA742" s="181">
        <f>X742*Z742</f>
        <v/>
      </c>
      <c r="AB742" s="183">
        <f>IFERROR(SUMIFS('[6]Comp2016-2017 (3)'!$G$5:$G$289,'[6]Comp2016-2017 (3)'!$A$5:$A$289,A742,'[6]Comp2016-2017 (3)'!$R$5:$R$289,V742)*AA742/SUMIFS($AA$4:$AA$1116,$A$4:$A$1116,A742,$V$4:$V$1116,V742),0)</f>
        <v/>
      </c>
      <c r="AC742" s="183">
        <f>IF($W742=AC$3,$AB742,IF(NOT($W742=0),"",SUMIFS('Val-Vol (2)'!AC$4:AC$1116,'Val-Vol (2)'!$A$4:$A$1116,$D742,'Val-Vol (2)'!$V$4:$V$1116,$V742)/SUMIFS('[6]Comp2016-2017 (3)'!$G$5:$G$289,'[6]Comp2016-2017 (3)'!$A$5:$A$289,$D742,'[6]Comp2016-2017 (3)'!$R$5:$R$289,$V742)*$AB742))</f>
        <v/>
      </c>
      <c r="AD742" s="183">
        <f>IF($W742=AD$3,$AB742,IF(NOT($W742=0),"",SUMIFS('Val-Vol (2)'!AD$4:AD$1116,'Val-Vol (2)'!$A$4:$A$1116,$D742,'Val-Vol (2)'!$V$4:$V$1116,$V742)/SUMIFS('[6]Comp2016-2017 (3)'!$G$5:$G$289,'[6]Comp2016-2017 (3)'!$A$5:$A$289,$D742,'[6]Comp2016-2017 (3)'!$R$5:$R$289,$V742)*$AB742))</f>
        <v/>
      </c>
      <c r="AE742" s="183">
        <f>IF($W742=AE$3,$AB742,IF(NOT($W742=0),"",SUMIFS('Val-Vol (2)'!AE$4:AE$1116,'Val-Vol (2)'!$A$4:$A$1116,$D742,'Val-Vol (2)'!$V$4:$V$1116,$V742)/SUMIFS('[6]Comp2016-2017 (3)'!$G$5:$G$289,'[6]Comp2016-2017 (3)'!$A$5:$A$289,$D742,'[6]Comp2016-2017 (3)'!$R$5:$R$289,$V742)*$AB742))</f>
        <v/>
      </c>
      <c r="AF742" s="183">
        <f>IF($W742=AF$3,$AB742,IF(NOT($W742=0),"",SUMIFS('Val-Vol (2)'!AF$4:AF$1116,'Val-Vol (2)'!$A$4:$A$1116,$D742,'Val-Vol (2)'!$V$4:$V$1116,$V742)/SUMIFS('[6]Comp2016-2017 (3)'!$G$5:$G$289,'[6]Comp2016-2017 (3)'!$A$5:$A$289,$D742,'[6]Comp2016-2017 (3)'!$R$5:$R$289,$V742)*$AB742))</f>
        <v/>
      </c>
      <c r="AG742" s="183">
        <f>IF($W742=AG$3,$AB742,IF(NOT($W742=0),"",SUMIFS('Val-Vol (2)'!AG$4:AG$1116,'Val-Vol (2)'!$A$4:$A$1116,$D742,'Val-Vol (2)'!$V$4:$V$1116,$V742)/SUMIFS('[6]Comp2016-2017 (3)'!$G$5:$G$289,'[6]Comp2016-2017 (3)'!$A$5:$A$289,$D742,'[6]Comp2016-2017 (3)'!$R$5:$R$289,$V742)*$AB742))</f>
        <v/>
      </c>
      <c r="AH742" s="183">
        <f>IF($W742=AH$3,$AB742,IF(NOT($W742=0),"",SUMIFS('Val-Vol (2)'!AH$4:AH$1116,'Val-Vol (2)'!$A$4:$A$1116,$D742,'Val-Vol (2)'!$V$4:$V$1116,$V742)/SUMIFS('[6]Comp2016-2017 (3)'!$G$5:$G$289,'[6]Comp2016-2017 (3)'!$A$5:$A$289,$D742,'[6]Comp2016-2017 (3)'!$R$5:$R$289,$V742)*$AB742))</f>
        <v/>
      </c>
      <c r="AI742" s="183">
        <f>IF($W742=AI$3,$AB742,IF(NOT($W742=0),"",SUMIFS('Val-Vol (2)'!AI$4:AI$1116,'Val-Vol (2)'!$A$4:$A$1116,$D742,'Val-Vol (2)'!$V$4:$V$1116,$V742)/SUMIFS('[6]Comp2016-2017 (3)'!$G$5:$G$289,'[6]Comp2016-2017 (3)'!$A$5:$A$289,$D742,'[6]Comp2016-2017 (3)'!$R$5:$R$289,$V742)*$AB742))</f>
        <v/>
      </c>
      <c r="AJ742" s="183">
        <f>IF($W742=AJ$3,$AB742,IF(NOT($W742=0),"",SUMIFS('Val-Vol (2)'!AJ$4:AJ$1116,'Val-Vol (2)'!$A$4:$A$1116,$D742,'Val-Vol (2)'!$V$4:$V$1116,$V742)/SUMIFS('[6]Comp2016-2017 (3)'!$G$5:$G$289,'[6]Comp2016-2017 (3)'!$A$5:$A$289,$D742,'[6]Comp2016-2017 (3)'!$R$5:$R$289,$V742)*$AB742))</f>
        <v/>
      </c>
      <c r="AK742" s="183">
        <f>SUM(AC742:AJ742)-AB742</f>
        <v/>
      </c>
      <c r="AL742" s="179">
        <f>IF(A742=D742,"remplir à la main","")</f>
        <v/>
      </c>
      <c r="AM742" s="179">
        <f>VLOOKUP(A742,'[6]Table corresp.'!$M$4:$U$63,8,FALSE)</f>
        <v/>
      </c>
      <c r="AN742" s="179">
        <f>VLOOKUP(D742,'[6]Table corresp.'!$M$4:$U$63,9,FALSE)</f>
        <v/>
      </c>
    </row>
    <row r="743">
      <c r="A743" s="179" t="inlineStr">
        <is>
          <t>Importation</t>
        </is>
      </c>
      <c r="B743" s="179">
        <f>VLOOKUP(LEFT(A743,3),'[6]Table corresp.'!$A$4:$D$63,3,FALSE)</f>
        <v/>
      </c>
      <c r="C743" s="179">
        <f>VLOOKUP(A743,'[6]Table corresp.'!$M$4:$P$63,4,FALSE)</f>
        <v/>
      </c>
      <c r="D743" s="179" t="inlineStr">
        <is>
          <t>46 - Produits de la chimie du bois</t>
        </is>
      </c>
      <c r="E743" s="179">
        <f>VLOOKUP(LEFT(D743,3),'[6]Table corresp.'!$A$4:$D$63,4,FALSE)</f>
        <v/>
      </c>
      <c r="F743" s="179">
        <f>LEFT(A743,3)&amp;" - "&amp;LEFT(D743,3)</f>
        <v/>
      </c>
      <c r="G743" s="208" t="n">
        <v>0</v>
      </c>
      <c r="H743" s="208" t="n">
        <v>27833.04498269896</v>
      </c>
      <c r="I743" s="208" t="n">
        <v>27833.04498269896</v>
      </c>
      <c r="J743" s="208" t="n">
        <v>0</v>
      </c>
      <c r="K743" s="208" t="n">
        <v>0</v>
      </c>
      <c r="L743" s="208" t="n">
        <v>0</v>
      </c>
      <c r="M743" s="208" t="n">
        <v>0</v>
      </c>
      <c r="N743" s="208" t="n">
        <v>81.84756072399642</v>
      </c>
      <c r="O743" s="208" t="n">
        <v>81.84756072399642</v>
      </c>
      <c r="P743" s="208" t="n">
        <v>0</v>
      </c>
      <c r="Q743" s="208" t="n">
        <v>0</v>
      </c>
      <c r="R743" s="208" t="n">
        <v>0</v>
      </c>
      <c r="S743" s="196" t="n"/>
      <c r="T743" s="179">
        <f>VLOOKUP(A743,'[6]Groupe de branches'!$Z$27:$AM$86,14,FALSE)</f>
        <v/>
      </c>
      <c r="U743" s="179">
        <f>VLOOKUP(D743,'[6]Groupe de branches'!$Z$27:$AM$86,14,FALSE)</f>
        <v/>
      </c>
      <c r="V743" s="179" t="n">
        <v>2017</v>
      </c>
      <c r="W743" s="179">
        <f>VLOOKUP(D743,'[6]Table corresp.'!$M$4:$S$63,7,FALSE)</f>
        <v/>
      </c>
      <c r="X743" s="197">
        <f>IFERROR(G743/SUMIFS('[6]Comp2016-2017 (3)'!$I$5:$I$289,'[6]Comp2016-2017 (3)'!$A$5:$A$289,A743,'[6]Comp2016-2017 (3)'!$R$5:$R$289,V743),0)</f>
        <v/>
      </c>
      <c r="Y743" s="209">
        <f>IFERROR(IF(RIGHT(F743,3)="Exp",VLOOKUP(F743,#REF!,2,FALSE),VLOOKUP(F743,#REF!,9,FALSE)),0)</f>
        <v/>
      </c>
      <c r="Z743" s="197">
        <f>IFERROR(Y743/SUMIFS($Y$4:$Y$1858,$V$4:$V$1858,V743,$A$4:$A$1858,A743),0)</f>
        <v/>
      </c>
      <c r="AA743" s="181">
        <f>X743*Z743</f>
        <v/>
      </c>
      <c r="AB743" s="183">
        <f>IFERROR(SUMIFS('[6]Comp2016-2017 (3)'!$G$5:$G$289,'[6]Comp2016-2017 (3)'!$A$5:$A$289,A743,'[6]Comp2016-2017 (3)'!$R$5:$R$289,V743)*AA743/SUMIFS($AA$4:$AA$1116,$A$4:$A$1116,A743,$V$4:$V$1116,V743),0)</f>
        <v/>
      </c>
      <c r="AC743" s="183">
        <f>IF($W743=AC$3,$AB743,IF(NOT($W743=0),"",SUMIFS('Val-Vol (2)'!AC$4:AC$1116,'Val-Vol (2)'!$A$4:$A$1116,$D743,'Val-Vol (2)'!$V$4:$V$1116,$V743)/SUMIFS('[6]Comp2016-2017 (3)'!$G$5:$G$289,'[6]Comp2016-2017 (3)'!$A$5:$A$289,$D743,'[6]Comp2016-2017 (3)'!$R$5:$R$289,$V743)*$AB743))</f>
        <v/>
      </c>
      <c r="AD743" s="183">
        <f>IF($W743=AD$3,$AB743,IF(NOT($W743=0),"",SUMIFS('Val-Vol (2)'!AD$4:AD$1116,'Val-Vol (2)'!$A$4:$A$1116,$D743,'Val-Vol (2)'!$V$4:$V$1116,$V743)/SUMIFS('[6]Comp2016-2017 (3)'!$G$5:$G$289,'[6]Comp2016-2017 (3)'!$A$5:$A$289,$D743,'[6]Comp2016-2017 (3)'!$R$5:$R$289,$V743)*$AB743))</f>
        <v/>
      </c>
      <c r="AE743" s="183">
        <f>IF($W743=AE$3,$AB743,IF(NOT($W743=0),"",SUMIFS('Val-Vol (2)'!AE$4:AE$1116,'Val-Vol (2)'!$A$4:$A$1116,$D743,'Val-Vol (2)'!$V$4:$V$1116,$V743)/SUMIFS('[6]Comp2016-2017 (3)'!$G$5:$G$289,'[6]Comp2016-2017 (3)'!$A$5:$A$289,$D743,'[6]Comp2016-2017 (3)'!$R$5:$R$289,$V743)*$AB743))</f>
        <v/>
      </c>
      <c r="AF743" s="183">
        <f>IF($W743=AF$3,$AB743,IF(NOT($W743=0),"",SUMIFS('Val-Vol (2)'!AF$4:AF$1116,'Val-Vol (2)'!$A$4:$A$1116,$D743,'Val-Vol (2)'!$V$4:$V$1116,$V743)/SUMIFS('[6]Comp2016-2017 (3)'!$G$5:$G$289,'[6]Comp2016-2017 (3)'!$A$5:$A$289,$D743,'[6]Comp2016-2017 (3)'!$R$5:$R$289,$V743)*$AB743))</f>
        <v/>
      </c>
      <c r="AG743" s="183">
        <f>IF($W743=AG$3,$AB743,IF(NOT($W743=0),"",SUMIFS('Val-Vol (2)'!AG$4:AG$1116,'Val-Vol (2)'!$A$4:$A$1116,$D743,'Val-Vol (2)'!$V$4:$V$1116,$V743)/SUMIFS('[6]Comp2016-2017 (3)'!$G$5:$G$289,'[6]Comp2016-2017 (3)'!$A$5:$A$289,$D743,'[6]Comp2016-2017 (3)'!$R$5:$R$289,$V743)*$AB743))</f>
        <v/>
      </c>
      <c r="AH743" s="183">
        <f>IF($W743=AH$3,$AB743,IF(NOT($W743=0),"",SUMIFS('Val-Vol (2)'!AH$4:AH$1116,'Val-Vol (2)'!$A$4:$A$1116,$D743,'Val-Vol (2)'!$V$4:$V$1116,$V743)/SUMIFS('[6]Comp2016-2017 (3)'!$G$5:$G$289,'[6]Comp2016-2017 (3)'!$A$5:$A$289,$D743,'[6]Comp2016-2017 (3)'!$R$5:$R$289,$V743)*$AB743))</f>
        <v/>
      </c>
      <c r="AI743" s="183">
        <f>IF($W743=AI$3,$AB743,IF(NOT($W743=0),"",SUMIFS('Val-Vol (2)'!AI$4:AI$1116,'Val-Vol (2)'!$A$4:$A$1116,$D743,'Val-Vol (2)'!$V$4:$V$1116,$V743)/SUMIFS('[6]Comp2016-2017 (3)'!$G$5:$G$289,'[6]Comp2016-2017 (3)'!$A$5:$A$289,$D743,'[6]Comp2016-2017 (3)'!$R$5:$R$289,$V743)*$AB743))</f>
        <v/>
      </c>
      <c r="AJ743" s="183">
        <f>IF($W743=AJ$3,$AB743,IF(NOT($W743=0),"",SUMIFS('Val-Vol (2)'!AJ$4:AJ$1116,'Val-Vol (2)'!$A$4:$A$1116,$D743,'Val-Vol (2)'!$V$4:$V$1116,$V743)/SUMIFS('[6]Comp2016-2017 (3)'!$G$5:$G$289,'[6]Comp2016-2017 (3)'!$A$5:$A$289,$D743,'[6]Comp2016-2017 (3)'!$R$5:$R$289,$V743)*$AB743))</f>
        <v/>
      </c>
      <c r="AK743" s="183">
        <f>SUM(AC743:AJ743)-AB743</f>
        <v/>
      </c>
      <c r="AL743" s="179">
        <f>IF(A743=D743,"remplir à la main","")</f>
        <v/>
      </c>
      <c r="AM743" s="179">
        <f>VLOOKUP(A743,'[6]Table corresp.'!$M$4:$U$63,8,FALSE)</f>
        <v/>
      </c>
      <c r="AN743" s="179">
        <f>VLOOKUP(D743,'[6]Table corresp.'!$M$4:$U$63,9,FALSE)</f>
        <v/>
      </c>
    </row>
    <row r="744">
      <c r="A744" s="179" t="inlineStr">
        <is>
          <t>Importation</t>
        </is>
      </c>
      <c r="B744" s="179">
        <f>VLOOKUP(LEFT(A744,3),'[6]Table corresp.'!$A$4:$D$63,3,FALSE)</f>
        <v/>
      </c>
      <c r="C744" s="179">
        <f>VLOOKUP(A744,'[6]Table corresp.'!$M$4:$P$63,4,FALSE)</f>
        <v/>
      </c>
      <c r="D744" s="179" t="inlineStr">
        <is>
          <t>47 - Meubles à base de bois</t>
        </is>
      </c>
      <c r="E744" s="179">
        <f>VLOOKUP(LEFT(D744,3),'[6]Table corresp.'!$A$4:$D$63,4,FALSE)</f>
        <v/>
      </c>
      <c r="F744" s="179">
        <f>LEFT(A744,3)&amp;" - "&amp;LEFT(D744,3)</f>
        <v/>
      </c>
      <c r="G744" s="208" t="n">
        <v>0</v>
      </c>
      <c r="H744" s="208" t="n">
        <v>3360007.767</v>
      </c>
      <c r="I744" s="208" t="n">
        <v>3360007.767</v>
      </c>
      <c r="J744" s="208" t="n">
        <v>0</v>
      </c>
      <c r="K744" s="208" t="n">
        <v>673.1027240825683</v>
      </c>
      <c r="L744" s="208" t="n">
        <v>673.1027240825683</v>
      </c>
      <c r="M744" s="208" t="n">
        <v>0</v>
      </c>
      <c r="N744" s="208" t="n">
        <v>1501.542426964828</v>
      </c>
      <c r="O744" s="208" t="n">
        <v>1501.542426964828</v>
      </c>
      <c r="P744" s="208" t="n">
        <v>0</v>
      </c>
      <c r="Q744" s="208" t="n">
        <v>394.5868901285807</v>
      </c>
      <c r="R744" s="208" t="n">
        <v>394.5868901285807</v>
      </c>
      <c r="S744" s="196" t="inlineStr">
        <is>
          <t>BI</t>
        </is>
      </c>
      <c r="T744" s="179">
        <f>VLOOKUP(A744,'[6]Groupe de branches'!$Z$27:$AM$86,14,FALSE)</f>
        <v/>
      </c>
      <c r="U744" s="179">
        <f>VLOOKUP(D744,'[6]Groupe de branches'!$Z$27:$AM$86,14,FALSE)</f>
        <v/>
      </c>
      <c r="V744" s="179" t="n">
        <v>2017</v>
      </c>
      <c r="W744" s="179">
        <f>VLOOKUP(D744,'[6]Table corresp.'!$M$4:$S$63,7,FALSE)</f>
        <v/>
      </c>
      <c r="X744" s="197">
        <f>IFERROR(G744/SUMIFS('[6]Comp2016-2017 (3)'!$I$5:$I$289,'[6]Comp2016-2017 (3)'!$A$5:$A$289,A744,'[6]Comp2016-2017 (3)'!$R$5:$R$289,V744),0)</f>
        <v/>
      </c>
      <c r="Y744" s="209">
        <f>IFERROR(IF(RIGHT(F744,3)="Exp",VLOOKUP(F744,#REF!,2,FALSE),VLOOKUP(F744,#REF!,9,FALSE)),0)</f>
        <v/>
      </c>
      <c r="Z744" s="197">
        <f>IFERROR(Y744/SUMIFS($Y$4:$Y$1858,$V$4:$V$1858,V744,$A$4:$A$1858,A744),0)</f>
        <v/>
      </c>
      <c r="AA744" s="181">
        <f>X744*Z744</f>
        <v/>
      </c>
      <c r="AB744" s="183">
        <f>IFERROR(SUMIFS('[6]Comp2016-2017 (3)'!$G$5:$G$289,'[6]Comp2016-2017 (3)'!$A$5:$A$289,A744,'[6]Comp2016-2017 (3)'!$R$5:$R$289,V744)*AA744/SUMIFS($AA$4:$AA$1116,$A$4:$A$1116,A744,$V$4:$V$1116,V744),0)</f>
        <v/>
      </c>
      <c r="AC744" s="183">
        <f>IF($W744=AC$3,$AB744,IF(NOT($W744=0),"",SUMIFS('Val-Vol (2)'!AC$4:AC$1116,'Val-Vol (2)'!$A$4:$A$1116,$D744,'Val-Vol (2)'!$V$4:$V$1116,$V744)/SUMIFS('[6]Comp2016-2017 (3)'!$G$5:$G$289,'[6]Comp2016-2017 (3)'!$A$5:$A$289,$D744,'[6]Comp2016-2017 (3)'!$R$5:$R$289,$V744)*$AB744))</f>
        <v/>
      </c>
      <c r="AD744" s="183">
        <f>IF($W744=AD$3,$AB744,IF(NOT($W744=0),"",SUMIFS('Val-Vol (2)'!AD$4:AD$1116,'Val-Vol (2)'!$A$4:$A$1116,$D744,'Val-Vol (2)'!$V$4:$V$1116,$V744)/SUMIFS('[6]Comp2016-2017 (3)'!$G$5:$G$289,'[6]Comp2016-2017 (3)'!$A$5:$A$289,$D744,'[6]Comp2016-2017 (3)'!$R$5:$R$289,$V744)*$AB744))</f>
        <v/>
      </c>
      <c r="AE744" s="183">
        <f>IF($W744=AE$3,$AB744,IF(NOT($W744=0),"",SUMIFS('Val-Vol (2)'!AE$4:AE$1116,'Val-Vol (2)'!$A$4:$A$1116,$D744,'Val-Vol (2)'!$V$4:$V$1116,$V744)/SUMIFS('[6]Comp2016-2017 (3)'!$G$5:$G$289,'[6]Comp2016-2017 (3)'!$A$5:$A$289,$D744,'[6]Comp2016-2017 (3)'!$R$5:$R$289,$V744)*$AB744))</f>
        <v/>
      </c>
      <c r="AF744" s="183">
        <f>IF($W744=AF$3,$AB744,IF(NOT($W744=0),"",SUMIFS('Val-Vol (2)'!AF$4:AF$1116,'Val-Vol (2)'!$A$4:$A$1116,$D744,'Val-Vol (2)'!$V$4:$V$1116,$V744)/SUMIFS('[6]Comp2016-2017 (3)'!$G$5:$G$289,'[6]Comp2016-2017 (3)'!$A$5:$A$289,$D744,'[6]Comp2016-2017 (3)'!$R$5:$R$289,$V744)*$AB744))</f>
        <v/>
      </c>
      <c r="AG744" s="183">
        <f>IF($W744=AG$3,$AB744,IF(NOT($W744=0),"",SUMIFS('Val-Vol (2)'!AG$4:AG$1116,'Val-Vol (2)'!$A$4:$A$1116,$D744,'Val-Vol (2)'!$V$4:$V$1116,$V744)/SUMIFS('[6]Comp2016-2017 (3)'!$G$5:$G$289,'[6]Comp2016-2017 (3)'!$A$5:$A$289,$D744,'[6]Comp2016-2017 (3)'!$R$5:$R$289,$V744)*$AB744))</f>
        <v/>
      </c>
      <c r="AH744" s="183">
        <f>IF($W744=AH$3,$AB744,IF(NOT($W744=0),"",SUMIFS('Val-Vol (2)'!AH$4:AH$1116,'Val-Vol (2)'!$A$4:$A$1116,$D744,'Val-Vol (2)'!$V$4:$V$1116,$V744)/SUMIFS('[6]Comp2016-2017 (3)'!$G$5:$G$289,'[6]Comp2016-2017 (3)'!$A$5:$A$289,$D744,'[6]Comp2016-2017 (3)'!$R$5:$R$289,$V744)*$AB744))</f>
        <v/>
      </c>
      <c r="AI744" s="183">
        <f>IF($W744=AI$3,$AB744,IF(NOT($W744=0),"",SUMIFS('Val-Vol (2)'!AI$4:AI$1116,'Val-Vol (2)'!$A$4:$A$1116,$D744,'Val-Vol (2)'!$V$4:$V$1116,$V744)/SUMIFS('[6]Comp2016-2017 (3)'!$G$5:$G$289,'[6]Comp2016-2017 (3)'!$A$5:$A$289,$D744,'[6]Comp2016-2017 (3)'!$R$5:$R$289,$V744)*$AB744))</f>
        <v/>
      </c>
      <c r="AJ744" s="183">
        <f>IF($W744=AJ$3,$AB744,IF(NOT($W744=0),"",SUMIFS('Val-Vol (2)'!AJ$4:AJ$1116,'Val-Vol (2)'!$A$4:$A$1116,$D744,'Val-Vol (2)'!$V$4:$V$1116,$V744)/SUMIFS('[6]Comp2016-2017 (3)'!$G$5:$G$289,'[6]Comp2016-2017 (3)'!$A$5:$A$289,$D744,'[6]Comp2016-2017 (3)'!$R$5:$R$289,$V744)*$AB744))</f>
        <v/>
      </c>
      <c r="AK744" s="183">
        <f>SUM(AC744:AJ744)-AB744</f>
        <v/>
      </c>
      <c r="AL744" s="179">
        <f>IF(A744=D744,"remplir à la main","")</f>
        <v/>
      </c>
      <c r="AM744" s="179">
        <f>VLOOKUP(A744,'[6]Table corresp.'!$M$4:$U$63,8,FALSE)</f>
        <v/>
      </c>
      <c r="AN744" s="179">
        <f>VLOOKUP(D744,'[6]Table corresp.'!$M$4:$U$63,9,FALSE)</f>
        <v/>
      </c>
    </row>
    <row r="745">
      <c r="A745" s="179" t="inlineStr">
        <is>
          <t>Importation</t>
        </is>
      </c>
      <c r="B745" s="179">
        <f>VLOOKUP(LEFT(A745,3),'[6]Table corresp.'!$A$4:$D$63,3,FALSE)</f>
        <v/>
      </c>
      <c r="C745" s="179">
        <f>VLOOKUP(A745,'[6]Table corresp.'!$M$4:$P$63,4,FALSE)</f>
        <v/>
      </c>
      <c r="D745" s="179" t="inlineStr">
        <is>
          <t>48 - Autres produits manufacturiés (instruments de musique, jeux et jouets…)</t>
        </is>
      </c>
      <c r="E745" s="179">
        <f>VLOOKUP(LEFT(D745,3),'[6]Table corresp.'!$A$4:$D$63,4,FALSE)</f>
        <v/>
      </c>
      <c r="F745" s="179">
        <f>LEFT(A745,3)&amp;" - "&amp;LEFT(D745,3)</f>
        <v/>
      </c>
      <c r="G745" s="208" t="n">
        <v>0</v>
      </c>
      <c r="H745" s="208" t="n">
        <v>390797.074</v>
      </c>
      <c r="I745" s="208" t="n">
        <v>390797.074</v>
      </c>
      <c r="J745" s="208" t="n">
        <v>0</v>
      </c>
      <c r="K745" s="208" t="n">
        <v>338.6093728374561</v>
      </c>
      <c r="L745" s="208" t="n">
        <v>338.6093728374561</v>
      </c>
      <c r="M745" s="208" t="n">
        <v>0</v>
      </c>
      <c r="N745" s="208" t="n">
        <v>0</v>
      </c>
      <c r="O745" s="208" t="n">
        <v>0</v>
      </c>
      <c r="P745" s="208" t="n">
        <v>0</v>
      </c>
      <c r="Q745" s="208" t="n">
        <v>0</v>
      </c>
      <c r="R745" s="208" t="n">
        <v>0</v>
      </c>
      <c r="S745" s="196" t="n"/>
      <c r="T745" s="179">
        <f>VLOOKUP(A745,'[6]Groupe de branches'!$Z$27:$AM$86,14,FALSE)</f>
        <v/>
      </c>
      <c r="U745" s="179">
        <f>VLOOKUP(D745,'[6]Groupe de branches'!$Z$27:$AM$86,14,FALSE)</f>
        <v/>
      </c>
      <c r="V745" s="179" t="n">
        <v>2017</v>
      </c>
      <c r="W745" s="179">
        <f>VLOOKUP(D745,'[6]Table corresp.'!$M$4:$S$63,7,FALSE)</f>
        <v/>
      </c>
      <c r="X745" s="197">
        <f>IFERROR(G745/SUMIFS('[6]Comp2016-2017 (3)'!$I$5:$I$289,'[6]Comp2016-2017 (3)'!$A$5:$A$289,A745,'[6]Comp2016-2017 (3)'!$R$5:$R$289,V745),0)</f>
        <v/>
      </c>
      <c r="Y745" s="209">
        <f>IFERROR(IF(RIGHT(F745,3)="Exp",VLOOKUP(F745,#REF!,2,FALSE),VLOOKUP(F745,#REF!,9,FALSE)),0)</f>
        <v/>
      </c>
      <c r="Z745" s="197">
        <f>IFERROR(Y745/SUMIFS($Y$4:$Y$1858,$V$4:$V$1858,V745,$A$4:$A$1858,A745),0)</f>
        <v/>
      </c>
      <c r="AA745" s="181">
        <f>X745*Z745</f>
        <v/>
      </c>
      <c r="AB745" s="183">
        <f>IFERROR(SUMIFS('[6]Comp2016-2017 (3)'!$G$5:$G$289,'[6]Comp2016-2017 (3)'!$A$5:$A$289,A745,'[6]Comp2016-2017 (3)'!$R$5:$R$289,V745)*AA745/SUMIFS($AA$4:$AA$1116,$A$4:$A$1116,A745,$V$4:$V$1116,V745),0)</f>
        <v/>
      </c>
      <c r="AC745" s="183">
        <f>IF($W745=AC$3,$AB745,IF(NOT($W745=0),"",SUMIFS('Val-Vol (2)'!AC$4:AC$1116,'Val-Vol (2)'!$A$4:$A$1116,$D745,'Val-Vol (2)'!$V$4:$V$1116,$V745)/SUMIFS('[6]Comp2016-2017 (3)'!$G$5:$G$289,'[6]Comp2016-2017 (3)'!$A$5:$A$289,$D745,'[6]Comp2016-2017 (3)'!$R$5:$R$289,$V745)*$AB745))</f>
        <v/>
      </c>
      <c r="AD745" s="183">
        <f>IF($W745=AD$3,$AB745,IF(NOT($W745=0),"",SUMIFS('Val-Vol (2)'!AD$4:AD$1116,'Val-Vol (2)'!$A$4:$A$1116,$D745,'Val-Vol (2)'!$V$4:$V$1116,$V745)/SUMIFS('[6]Comp2016-2017 (3)'!$G$5:$G$289,'[6]Comp2016-2017 (3)'!$A$5:$A$289,$D745,'[6]Comp2016-2017 (3)'!$R$5:$R$289,$V745)*$AB745))</f>
        <v/>
      </c>
      <c r="AE745" s="183">
        <f>IF($W745=AE$3,$AB745,IF(NOT($W745=0),"",SUMIFS('Val-Vol (2)'!AE$4:AE$1116,'Val-Vol (2)'!$A$4:$A$1116,$D745,'Val-Vol (2)'!$V$4:$V$1116,$V745)/SUMIFS('[6]Comp2016-2017 (3)'!$G$5:$G$289,'[6]Comp2016-2017 (3)'!$A$5:$A$289,$D745,'[6]Comp2016-2017 (3)'!$R$5:$R$289,$V745)*$AB745))</f>
        <v/>
      </c>
      <c r="AF745" s="183">
        <f>IF($W745=AF$3,$AB745,IF(NOT($W745=0),"",SUMIFS('Val-Vol (2)'!AF$4:AF$1116,'Val-Vol (2)'!$A$4:$A$1116,$D745,'Val-Vol (2)'!$V$4:$V$1116,$V745)/SUMIFS('[6]Comp2016-2017 (3)'!$G$5:$G$289,'[6]Comp2016-2017 (3)'!$A$5:$A$289,$D745,'[6]Comp2016-2017 (3)'!$R$5:$R$289,$V745)*$AB745))</f>
        <v/>
      </c>
      <c r="AG745" s="183">
        <f>IF($W745=AG$3,$AB745,IF(NOT($W745=0),"",SUMIFS('Val-Vol (2)'!AG$4:AG$1116,'Val-Vol (2)'!$A$4:$A$1116,$D745,'Val-Vol (2)'!$V$4:$V$1116,$V745)/SUMIFS('[6]Comp2016-2017 (3)'!$G$5:$G$289,'[6]Comp2016-2017 (3)'!$A$5:$A$289,$D745,'[6]Comp2016-2017 (3)'!$R$5:$R$289,$V745)*$AB745))</f>
        <v/>
      </c>
      <c r="AH745" s="183">
        <f>IF($W745=AH$3,$AB745,IF(NOT($W745=0),"",SUMIFS('Val-Vol (2)'!AH$4:AH$1116,'Val-Vol (2)'!$A$4:$A$1116,$D745,'Val-Vol (2)'!$V$4:$V$1116,$V745)/SUMIFS('[6]Comp2016-2017 (3)'!$G$5:$G$289,'[6]Comp2016-2017 (3)'!$A$5:$A$289,$D745,'[6]Comp2016-2017 (3)'!$R$5:$R$289,$V745)*$AB745))</f>
        <v/>
      </c>
      <c r="AI745" s="183">
        <f>IF($W745=AI$3,$AB745,IF(NOT($W745=0),"",SUMIFS('Val-Vol (2)'!AI$4:AI$1116,'Val-Vol (2)'!$A$4:$A$1116,$D745,'Val-Vol (2)'!$V$4:$V$1116,$V745)/SUMIFS('[6]Comp2016-2017 (3)'!$G$5:$G$289,'[6]Comp2016-2017 (3)'!$A$5:$A$289,$D745,'[6]Comp2016-2017 (3)'!$R$5:$R$289,$V745)*$AB745))</f>
        <v/>
      </c>
      <c r="AJ745" s="183">
        <f>IF($W745=AJ$3,$AB745,IF(NOT($W745=0),"",SUMIFS('Val-Vol (2)'!AJ$4:AJ$1116,'Val-Vol (2)'!$A$4:$A$1116,$D745,'Val-Vol (2)'!$V$4:$V$1116,$V745)/SUMIFS('[6]Comp2016-2017 (3)'!$G$5:$G$289,'[6]Comp2016-2017 (3)'!$A$5:$A$289,$D745,'[6]Comp2016-2017 (3)'!$R$5:$R$289,$V745)*$AB745))</f>
        <v/>
      </c>
      <c r="AK745" s="183">
        <f>SUM(AC745:AJ745)-AB745</f>
        <v/>
      </c>
      <c r="AL745" s="179">
        <f>IF(A745=D745,"remplir à la main","")</f>
        <v/>
      </c>
      <c r="AM745" s="179">
        <f>VLOOKUP(A745,'[6]Table corresp.'!$M$4:$U$63,8,FALSE)</f>
        <v/>
      </c>
      <c r="AN745" s="179">
        <f>VLOOKUP(D745,'[6]Table corresp.'!$M$4:$U$63,9,FALSE)</f>
        <v/>
      </c>
    </row>
    <row r="746" customFormat="1" s="213">
      <c r="A746" s="179" t="inlineStr">
        <is>
          <t>01 - Plants de pépinière</t>
        </is>
      </c>
      <c r="B746" s="179">
        <f>VLOOKUP(LEFT(A746,3),'[6]Table corresp.'!$A$4:$D$63,3,FALSE)</f>
        <v/>
      </c>
      <c r="C746" s="179">
        <f>VLOOKUP(A746,'[6]Table corresp.'!$M$4:$P$63,4,FALSE)</f>
        <v/>
      </c>
      <c r="D746" s="179" t="inlineStr">
        <is>
          <t>05 - Travaux d'exploitation de bois et de sylviculture</t>
        </is>
      </c>
      <c r="E746" s="179">
        <f>VLOOKUP(LEFT(D746,3),'[6]Table corresp.'!$A$4:$D$63,4,FALSE)</f>
        <v/>
      </c>
      <c r="F746" s="179">
        <f>LEFT(A746,3)&amp;" - "&amp;LEFT(D746,3)</f>
        <v/>
      </c>
      <c r="G746" s="212" t="n">
        <v>11945.16812801717</v>
      </c>
      <c r="H746" s="212" t="n">
        <v>5141.139943191244</v>
      </c>
      <c r="I746" s="212" t="n">
        <v>17086.30807120842</v>
      </c>
      <c r="J746" s="212" t="n">
        <v>0</v>
      </c>
      <c r="K746" s="212" t="n">
        <v>0</v>
      </c>
      <c r="L746" s="212" t="n">
        <v>0</v>
      </c>
      <c r="M746" s="212" t="n">
        <v>0</v>
      </c>
      <c r="N746" s="212" t="n">
        <v>0</v>
      </c>
      <c r="O746" s="212" t="n">
        <v>0</v>
      </c>
      <c r="P746" s="212" t="n">
        <v>0</v>
      </c>
      <c r="Q746" s="212" t="n">
        <v>0</v>
      </c>
      <c r="R746" s="212" t="n">
        <v>0</v>
      </c>
      <c r="S746" s="213">
        <f>IF(VLOOKUP(F746,$F$4:$S$374,14,FALSE)=0,"",VLOOKUP(F746,$F$4:$S$374,14,FALSE))</f>
        <v/>
      </c>
      <c r="T746" s="213">
        <f>VLOOKUP(A746,'[6]Groupe de branches'!$Z$27:$AM$86,14,FALSE)</f>
        <v/>
      </c>
      <c r="U746" s="213">
        <f>VLOOKUP(D746,'[6]Groupe de branches'!$Z$27:$AM$86,14,FALSE)</f>
        <v/>
      </c>
      <c r="V746" s="213" t="n">
        <v>2018</v>
      </c>
      <c r="W746" s="179">
        <f>VLOOKUP(D746,'[6]Table corresp.'!$M$4:$S$63,7,FALSE)</f>
        <v/>
      </c>
      <c r="X746" s="197">
        <f>IFERROR(G746/SUMIFS('[6]Comp2016-2017 (3)'!$I$5:$I$289,'[6]Comp2016-2017 (3)'!$A$5:$A$289,A746,'[6]Comp2016-2017 (3)'!$R$5:$R$289,V746),0)</f>
        <v/>
      </c>
      <c r="Y746" s="209">
        <f>IFERROR(IF(RIGHT(F746,3)="Exp",VLOOKUP(F746,#REF!,2,FALSE),VLOOKUP(F746,#REF!,9,FALSE)),1)</f>
        <v/>
      </c>
      <c r="Z746" s="197">
        <f>Y746/SUMIFS($Y$4:$Y$1116,$V$4:$V$1116,V746,$A$4:$A$1116,A746)</f>
        <v/>
      </c>
      <c r="AA746" s="181">
        <f>X746*Z746</f>
        <v/>
      </c>
      <c r="AB746" s="183">
        <f>IFERROR(SUMIFS('[6]Comp2016-2017 (3)'!$G$5:$G$289,'[6]Comp2016-2017 (3)'!$A$5:$A$289,A746,'[6]Comp2016-2017 (3)'!$R$5:$R$289,V746)*AA746/SUMIFS($AA$4:$AA$1116,$A$4:$A$1116,A746,$V$4:$V$1116,V746),0)</f>
        <v/>
      </c>
      <c r="AC746" s="183">
        <f>IF($W746=AC$3,$AB746,IF(NOT($W746=0),"",SUMIFS('Val-Vol (2)'!AC$4:AC$1116,'Val-Vol (2)'!$A$4:$A$1116,$D746,'Val-Vol (2)'!$V$4:$V$1116,$V746)/SUMIFS('[6]Comp2016-2017 (3)'!$G$5:$G$289,'[6]Comp2016-2017 (3)'!$A$5:$A$289,$D746,'[6]Comp2016-2017 (3)'!$R$5:$R$289,$V746)*$AB746))</f>
        <v/>
      </c>
      <c r="AD746" s="183">
        <f>IF($W746=AD$3,$AB746,IF(NOT($W746=0),"",SUMIFS('Val-Vol (2)'!AD$4:AD$1116,'Val-Vol (2)'!$A$4:$A$1116,$D746,'Val-Vol (2)'!$V$4:$V$1116,$V746)/SUMIFS('[6]Comp2016-2017 (3)'!$G$5:$G$289,'[6]Comp2016-2017 (3)'!$A$5:$A$289,$D746,'[6]Comp2016-2017 (3)'!$R$5:$R$289,$V746)*$AB746))</f>
        <v/>
      </c>
      <c r="AE746" s="183">
        <f>IF($W746=AE$3,$AB746,IF(NOT($W746=0),"",SUMIFS('Val-Vol (2)'!AE$4:AE$1116,'Val-Vol (2)'!$A$4:$A$1116,$D746,'Val-Vol (2)'!$V$4:$V$1116,$V746)/SUMIFS('[6]Comp2016-2017 (3)'!$G$5:$G$289,'[6]Comp2016-2017 (3)'!$A$5:$A$289,$D746,'[6]Comp2016-2017 (3)'!$R$5:$R$289,$V746)*$AB746))</f>
        <v/>
      </c>
      <c r="AF746" s="183">
        <f>IF($W746=AF$3,$AB746,IF(NOT($W746=0),"",SUMIFS('Val-Vol (2)'!AF$4:AF$1116,'Val-Vol (2)'!$A$4:$A$1116,$D746,'Val-Vol (2)'!$V$4:$V$1116,$V746)/SUMIFS('[6]Comp2016-2017 (3)'!$G$5:$G$289,'[6]Comp2016-2017 (3)'!$A$5:$A$289,$D746,'[6]Comp2016-2017 (3)'!$R$5:$R$289,$V746)*$AB746))</f>
        <v/>
      </c>
      <c r="AG746" s="183">
        <f>IF($W746=AG$3,$AB746,IF(NOT($W746=0),"",SUMIFS('Val-Vol (2)'!AG$4:AG$1116,'Val-Vol (2)'!$A$4:$A$1116,$D746,'Val-Vol (2)'!$V$4:$V$1116,$V746)/SUMIFS('[6]Comp2016-2017 (3)'!$G$5:$G$289,'[6]Comp2016-2017 (3)'!$A$5:$A$289,$D746,'[6]Comp2016-2017 (3)'!$R$5:$R$289,$V746)*$AB746))</f>
        <v/>
      </c>
      <c r="AH746" s="183">
        <f>IF($W746=AH$3,$AB746,IF(NOT($W746=0),"",SUMIFS('Val-Vol (2)'!AH$4:AH$1116,'Val-Vol (2)'!$A$4:$A$1116,$D746,'Val-Vol (2)'!$V$4:$V$1116,$V746)/SUMIFS('[6]Comp2016-2017 (3)'!$G$5:$G$289,'[6]Comp2016-2017 (3)'!$A$5:$A$289,$D746,'[6]Comp2016-2017 (3)'!$R$5:$R$289,$V746)*$AB746))</f>
        <v/>
      </c>
      <c r="AI746" s="183">
        <f>IF($W746=AI$3,$AB746,IF(NOT($W746=0),"",SUMIFS('Val-Vol (2)'!AI$4:AI$1116,'Val-Vol (2)'!$A$4:$A$1116,$D746,'Val-Vol (2)'!$V$4:$V$1116,$V746)/SUMIFS('[6]Comp2016-2017 (3)'!$G$5:$G$289,'[6]Comp2016-2017 (3)'!$A$5:$A$289,$D746,'[6]Comp2016-2017 (3)'!$R$5:$R$289,$V746)*$AB746))</f>
        <v/>
      </c>
      <c r="AJ746" s="183">
        <f>IF($W746=AJ$3,$AB746,IF(NOT($W746=0),"",SUMIFS('Val-Vol (2)'!AJ$4:AJ$1116,'Val-Vol (2)'!$A$4:$A$1116,$D746,'Val-Vol (2)'!$V$4:$V$1116,$V746)/SUMIFS('[6]Comp2016-2017 (3)'!$G$5:$G$289,'[6]Comp2016-2017 (3)'!$A$5:$A$289,$D746,'[6]Comp2016-2017 (3)'!$R$5:$R$289,$V746)*$AB746))</f>
        <v/>
      </c>
      <c r="AK746" s="183">
        <f>SUM(AC746:AJ746)-AB746</f>
        <v/>
      </c>
      <c r="AL746" s="179">
        <f>IF(A746=D746,"remplir à la main","")</f>
        <v/>
      </c>
      <c r="AM746" s="179">
        <f>VLOOKUP(A746,'[6]Table corresp.'!$M$4:$U$63,8,FALSE)</f>
        <v/>
      </c>
      <c r="AN746" s="179">
        <f>VLOOKUP(D746,'[6]Table corresp.'!$M$4:$U$63,9,FALSE)</f>
        <v/>
      </c>
    </row>
    <row r="747">
      <c r="A747" s="179" t="inlineStr">
        <is>
          <t>01 - Plants de pépinière</t>
        </is>
      </c>
      <c r="B747" s="179">
        <f>VLOOKUP(LEFT(A747,3),'[6]Table corresp.'!$A$4:$D$63,3,FALSE)</f>
        <v/>
      </c>
      <c r="C747" s="179">
        <f>VLOOKUP(A747,'[6]Table corresp.'!$M$4:$P$63,4,FALSE)</f>
        <v/>
      </c>
      <c r="D747" s="179" t="inlineStr">
        <is>
          <t>06 - Services des coopératives forestières</t>
        </is>
      </c>
      <c r="E747" s="179">
        <f>VLOOKUP(LEFT(D747,3),'[6]Table corresp.'!$A$4:$D$63,4,FALSE)</f>
        <v/>
      </c>
      <c r="F747" s="179">
        <f>LEFT(A747,3)&amp;" - "&amp;LEFT(D747,3)</f>
        <v/>
      </c>
      <c r="G747" s="212" t="n">
        <v>8715.446008564546</v>
      </c>
      <c r="H747" s="212" t="n">
        <v>3757.427686449928</v>
      </c>
      <c r="I747" s="212" t="n">
        <v>12472.87369501447</v>
      </c>
      <c r="J747" s="212" t="n">
        <v>0</v>
      </c>
      <c r="K747" s="212" t="n">
        <v>0</v>
      </c>
      <c r="L747" s="212" t="n">
        <v>0</v>
      </c>
      <c r="M747" s="212" t="n">
        <v>0</v>
      </c>
      <c r="N747" s="212" t="n">
        <v>0</v>
      </c>
      <c r="O747" s="212" t="n">
        <v>0</v>
      </c>
      <c r="P747" s="212" t="n">
        <v>0</v>
      </c>
      <c r="Q747" s="212" t="n">
        <v>0</v>
      </c>
      <c r="R747" s="212" t="n">
        <v>0</v>
      </c>
      <c r="S747" s="213">
        <f>IF(VLOOKUP(F747,$F$4:$S$374,14,FALSE)=0,"",VLOOKUP(F747,$F$4:$S$374,14,FALSE))</f>
        <v/>
      </c>
      <c r="T747" s="213">
        <f>VLOOKUP(A747,'[6]Groupe de branches'!$Z$27:$AM$86,14,FALSE)</f>
        <v/>
      </c>
      <c r="U747" s="213">
        <f>VLOOKUP(D747,'[6]Groupe de branches'!$Z$27:$AM$86,14,FALSE)</f>
        <v/>
      </c>
      <c r="V747" s="213" t="n">
        <v>2018</v>
      </c>
      <c r="W747" s="179">
        <f>VLOOKUP(D747,'[6]Table corresp.'!$M$4:$S$63,7,FALSE)</f>
        <v/>
      </c>
      <c r="X747" s="197">
        <f>IFERROR(G747/SUMIFS('[6]Comp2016-2017 (3)'!$I$5:$I$289,'[6]Comp2016-2017 (3)'!$A$5:$A$289,A747,'[6]Comp2016-2017 (3)'!$R$5:$R$289,V747),0)</f>
        <v/>
      </c>
      <c r="Y747" s="182">
        <f>IFERROR(IF(RIGHT(F747,3)="Exp",VLOOKUP(F747,#REF!,2,FALSE),VLOOKUP(F747,#REF!,9,FALSE)),1)</f>
        <v/>
      </c>
      <c r="Z747" s="197">
        <f>Y747/SUMIFS($Y$4:$Y$1116,$V$4:$V$1116,V747,$A$4:$A$1116,A747)</f>
        <v/>
      </c>
      <c r="AA747" s="181">
        <f>X747*Z747</f>
        <v/>
      </c>
      <c r="AB747" s="183">
        <f>IFERROR(SUMIFS('[6]Comp2016-2017 (3)'!$G$5:$G$289,'[6]Comp2016-2017 (3)'!$A$5:$A$289,A747,'[6]Comp2016-2017 (3)'!$R$5:$R$289,V747)*AA747/SUMIFS($AA$4:$AA$1116,$A$4:$A$1116,A747,$V$4:$V$1116,V747),0)</f>
        <v/>
      </c>
      <c r="AC747" s="183">
        <f>IF($W747=AC$3,$AB747,IF(NOT($W747=0),"",SUMIFS('Val-Vol (2)'!AC$4:AC$1116,'Val-Vol (2)'!$A$4:$A$1116,$D747,'Val-Vol (2)'!$V$4:$V$1116,$V747)/SUMIFS('[6]Comp2016-2017 (3)'!$G$5:$G$289,'[6]Comp2016-2017 (3)'!$A$5:$A$289,$D747,'[6]Comp2016-2017 (3)'!$R$5:$R$289,$V747)*$AB747))</f>
        <v/>
      </c>
      <c r="AD747" s="183">
        <f>IF($W747=AD$3,$AB747,IF(NOT($W747=0),"",SUMIFS('Val-Vol (2)'!AD$4:AD$1116,'Val-Vol (2)'!$A$4:$A$1116,$D747,'Val-Vol (2)'!$V$4:$V$1116,$V747)/SUMIFS('[6]Comp2016-2017 (3)'!$G$5:$G$289,'[6]Comp2016-2017 (3)'!$A$5:$A$289,$D747,'[6]Comp2016-2017 (3)'!$R$5:$R$289,$V747)*$AB747))</f>
        <v/>
      </c>
      <c r="AE747" s="183">
        <f>IF($W747=AE$3,$AB747,IF(NOT($W747=0),"",SUMIFS('Val-Vol (2)'!AE$4:AE$1116,'Val-Vol (2)'!$A$4:$A$1116,$D747,'Val-Vol (2)'!$V$4:$V$1116,$V747)/SUMIFS('[6]Comp2016-2017 (3)'!$G$5:$G$289,'[6]Comp2016-2017 (3)'!$A$5:$A$289,$D747,'[6]Comp2016-2017 (3)'!$R$5:$R$289,$V747)*$AB747))</f>
        <v/>
      </c>
      <c r="AF747" s="183">
        <f>IF($W747=AF$3,$AB747,IF(NOT($W747=0),"",SUMIFS('Val-Vol (2)'!AF$4:AF$1116,'Val-Vol (2)'!$A$4:$A$1116,$D747,'Val-Vol (2)'!$V$4:$V$1116,$V747)/SUMIFS('[6]Comp2016-2017 (3)'!$G$5:$G$289,'[6]Comp2016-2017 (3)'!$A$5:$A$289,$D747,'[6]Comp2016-2017 (3)'!$R$5:$R$289,$V747)*$AB747))</f>
        <v/>
      </c>
      <c r="AG747" s="183">
        <f>IF($W747=AG$3,$AB747,IF(NOT($W747=0),"",SUMIFS('Val-Vol (2)'!AG$4:AG$1116,'Val-Vol (2)'!$A$4:$A$1116,$D747,'Val-Vol (2)'!$V$4:$V$1116,$V747)/SUMIFS('[6]Comp2016-2017 (3)'!$G$5:$G$289,'[6]Comp2016-2017 (3)'!$A$5:$A$289,$D747,'[6]Comp2016-2017 (3)'!$R$5:$R$289,$V747)*$AB747))</f>
        <v/>
      </c>
      <c r="AH747" s="183">
        <f>IF($W747=AH$3,$AB747,IF(NOT($W747=0),"",SUMIFS('Val-Vol (2)'!AH$4:AH$1116,'Val-Vol (2)'!$A$4:$A$1116,$D747,'Val-Vol (2)'!$V$4:$V$1116,$V747)/SUMIFS('[6]Comp2016-2017 (3)'!$G$5:$G$289,'[6]Comp2016-2017 (3)'!$A$5:$A$289,$D747,'[6]Comp2016-2017 (3)'!$R$5:$R$289,$V747)*$AB747))</f>
        <v/>
      </c>
      <c r="AI747" s="183">
        <f>IF($W747=AI$3,$AB747,IF(NOT($W747=0),"",SUMIFS('Val-Vol (2)'!AI$4:AI$1116,'Val-Vol (2)'!$A$4:$A$1116,$D747,'Val-Vol (2)'!$V$4:$V$1116,$V747)/SUMIFS('[6]Comp2016-2017 (3)'!$G$5:$G$289,'[6]Comp2016-2017 (3)'!$A$5:$A$289,$D747,'[6]Comp2016-2017 (3)'!$R$5:$R$289,$V747)*$AB747))</f>
        <v/>
      </c>
      <c r="AJ747" s="183">
        <f>IF($W747=AJ$3,$AB747,IF(NOT($W747=0),"",SUMIFS('Val-Vol (2)'!AJ$4:AJ$1116,'Val-Vol (2)'!$A$4:$A$1116,$D747,'Val-Vol (2)'!$V$4:$V$1116,$V747)/SUMIFS('[6]Comp2016-2017 (3)'!$G$5:$G$289,'[6]Comp2016-2017 (3)'!$A$5:$A$289,$D747,'[6]Comp2016-2017 (3)'!$R$5:$R$289,$V747)*$AB747))</f>
        <v/>
      </c>
      <c r="AK747" s="183">
        <f>SUM(AC747:AJ747)-AB747</f>
        <v/>
      </c>
      <c r="AL747" s="179">
        <f>IF(A747=D747,"remplir à la main","")</f>
        <v/>
      </c>
      <c r="AM747" s="179">
        <f>VLOOKUP(A747,'[6]Table corresp.'!$M$4:$U$63,8,FALSE)</f>
        <v/>
      </c>
      <c r="AN747" s="179">
        <f>VLOOKUP(D747,'[6]Table corresp.'!$M$4:$U$63,9,FALSE)</f>
        <v/>
      </c>
    </row>
    <row r="748">
      <c r="A748" s="179" t="inlineStr">
        <is>
          <t>01 - Plants de pépinière</t>
        </is>
      </c>
      <c r="B748" s="179">
        <f>VLOOKUP(LEFT(A748,3),'[6]Table corresp.'!$A$4:$D$63,3,FALSE)</f>
        <v/>
      </c>
      <c r="C748" s="179">
        <f>VLOOKUP(A748,'[6]Table corresp.'!$M$4:$P$63,4,FALSE)</f>
        <v/>
      </c>
      <c r="D748" s="179" t="inlineStr">
        <is>
          <t>Consommation finale</t>
        </is>
      </c>
      <c r="E748" s="179">
        <f>VLOOKUP(LEFT(D748,3),'[6]Table corresp.'!$A$4:$D$63,4,FALSE)</f>
        <v/>
      </c>
      <c r="F748" s="179">
        <f>LEFT(A748,3)&amp;" - "&amp;LEFT(D748,3)</f>
        <v/>
      </c>
      <c r="G748" s="212" t="n">
        <v>1199.773082549858</v>
      </c>
      <c r="H748" s="212" t="n">
        <v>655.0923703588238</v>
      </c>
      <c r="I748" s="212" t="n">
        <v>1854.865452908681</v>
      </c>
      <c r="J748" s="212" t="n">
        <v>0</v>
      </c>
      <c r="K748" s="212" t="n">
        <v>0</v>
      </c>
      <c r="L748" s="212" t="n">
        <v>0</v>
      </c>
      <c r="M748" s="212" t="n">
        <v>0</v>
      </c>
      <c r="N748" s="212" t="n">
        <v>0</v>
      </c>
      <c r="O748" s="212" t="n">
        <v>0</v>
      </c>
      <c r="P748" s="212" t="n">
        <v>0</v>
      </c>
      <c r="Q748" s="212" t="n">
        <v>0</v>
      </c>
      <c r="R748" s="212" t="n">
        <v>0</v>
      </c>
      <c r="S748" s="213">
        <f>IF(VLOOKUP(F748,$F$4:$S$374,14,FALSE)=0,"",VLOOKUP(F748,$F$4:$S$374,14,FALSE))</f>
        <v/>
      </c>
      <c r="T748" s="213">
        <f>VLOOKUP(A748,'[6]Groupe de branches'!$Z$27:$AM$86,14,FALSE)</f>
        <v/>
      </c>
      <c r="U748" s="213">
        <f>VLOOKUP(D748,'[6]Groupe de branches'!$Z$27:$AM$86,14,FALSE)</f>
        <v/>
      </c>
      <c r="V748" s="213" t="n">
        <v>2018</v>
      </c>
      <c r="W748" s="179">
        <f>VLOOKUP(D748,'[6]Table corresp.'!$M$4:$S$63,7,FALSE)</f>
        <v/>
      </c>
      <c r="X748" s="197">
        <f>IFERROR(G748/SUMIFS('[6]Comp2016-2017 (3)'!$I$5:$I$289,'[6]Comp2016-2017 (3)'!$A$5:$A$289,A748,'[6]Comp2016-2017 (3)'!$R$5:$R$289,V748),0)</f>
        <v/>
      </c>
      <c r="Y748" s="182">
        <f>IFERROR(IF(RIGHT(F748,3)="Exp",VLOOKUP(F748,#REF!,2,FALSE),VLOOKUP(F748,#REF!,9,FALSE)),1)</f>
        <v/>
      </c>
      <c r="Z748" s="197">
        <f>Y748/SUMIFS($Y$4:$Y$1116,$V$4:$V$1116,V748,$A$4:$A$1116,A748)</f>
        <v/>
      </c>
      <c r="AA748" s="181">
        <f>X748*Z748</f>
        <v/>
      </c>
      <c r="AB748" s="183">
        <f>IFERROR(SUMIFS('[6]Comp2016-2017 (3)'!$G$5:$G$289,'[6]Comp2016-2017 (3)'!$A$5:$A$289,A748,'[6]Comp2016-2017 (3)'!$R$5:$R$289,V748)*AA748/SUMIFS($AA$4:$AA$1116,$A$4:$A$1116,A748,$V$4:$V$1116,V748),0)</f>
        <v/>
      </c>
      <c r="AC748" s="183">
        <f>IF($W748=AC$3,$AB748,IF(NOT($W748=0),"",SUMIFS('Val-Vol (2)'!AC$4:AC$1116,'Val-Vol (2)'!$A$4:$A$1116,$D748,'Val-Vol (2)'!$V$4:$V$1116,$V748)/SUMIFS('[6]Comp2016-2017 (3)'!$G$5:$G$289,'[6]Comp2016-2017 (3)'!$A$5:$A$289,$D748,'[6]Comp2016-2017 (3)'!$R$5:$R$289,$V748)*$AB748))</f>
        <v/>
      </c>
      <c r="AD748" s="183">
        <f>IF($W748=AD$3,$AB748,IF(NOT($W748=0),"",SUMIFS('Val-Vol (2)'!AD$4:AD$1116,'Val-Vol (2)'!$A$4:$A$1116,$D748,'Val-Vol (2)'!$V$4:$V$1116,$V748)/SUMIFS('[6]Comp2016-2017 (3)'!$G$5:$G$289,'[6]Comp2016-2017 (3)'!$A$5:$A$289,$D748,'[6]Comp2016-2017 (3)'!$R$5:$R$289,$V748)*$AB748))</f>
        <v/>
      </c>
      <c r="AE748" s="183">
        <f>IF($W748=AE$3,$AB748,IF(NOT($W748=0),"",SUMIFS('Val-Vol (2)'!AE$4:AE$1116,'Val-Vol (2)'!$A$4:$A$1116,$D748,'Val-Vol (2)'!$V$4:$V$1116,$V748)/SUMIFS('[6]Comp2016-2017 (3)'!$G$5:$G$289,'[6]Comp2016-2017 (3)'!$A$5:$A$289,$D748,'[6]Comp2016-2017 (3)'!$R$5:$R$289,$V748)*$AB748))</f>
        <v/>
      </c>
      <c r="AF748" s="183">
        <f>IF($W748=AF$3,$AB748,IF(NOT($W748=0),"",SUMIFS('Val-Vol (2)'!AF$4:AF$1116,'Val-Vol (2)'!$A$4:$A$1116,$D748,'Val-Vol (2)'!$V$4:$V$1116,$V748)/SUMIFS('[6]Comp2016-2017 (3)'!$G$5:$G$289,'[6]Comp2016-2017 (3)'!$A$5:$A$289,$D748,'[6]Comp2016-2017 (3)'!$R$5:$R$289,$V748)*$AB748))</f>
        <v/>
      </c>
      <c r="AG748" s="183">
        <f>IF($W748=AG$3,$AB748,IF(NOT($W748=0),"",SUMIFS('Val-Vol (2)'!AG$4:AG$1116,'Val-Vol (2)'!$A$4:$A$1116,$D748,'Val-Vol (2)'!$V$4:$V$1116,$V748)/SUMIFS('[6]Comp2016-2017 (3)'!$G$5:$G$289,'[6]Comp2016-2017 (3)'!$A$5:$A$289,$D748,'[6]Comp2016-2017 (3)'!$R$5:$R$289,$V748)*$AB748))</f>
        <v/>
      </c>
      <c r="AH748" s="183">
        <f>IF($W748=AH$3,$AB748,IF(NOT($W748=0),"",SUMIFS('Val-Vol (2)'!AH$4:AH$1116,'Val-Vol (2)'!$A$4:$A$1116,$D748,'Val-Vol (2)'!$V$4:$V$1116,$V748)/SUMIFS('[6]Comp2016-2017 (3)'!$G$5:$G$289,'[6]Comp2016-2017 (3)'!$A$5:$A$289,$D748,'[6]Comp2016-2017 (3)'!$R$5:$R$289,$V748)*$AB748))</f>
        <v/>
      </c>
      <c r="AI748" s="183">
        <f>IF($W748=AI$3,$AB748,IF(NOT($W748=0),"",SUMIFS('Val-Vol (2)'!AI$4:AI$1116,'Val-Vol (2)'!$A$4:$A$1116,$D748,'Val-Vol (2)'!$V$4:$V$1116,$V748)/SUMIFS('[6]Comp2016-2017 (3)'!$G$5:$G$289,'[6]Comp2016-2017 (3)'!$A$5:$A$289,$D748,'[6]Comp2016-2017 (3)'!$R$5:$R$289,$V748)*$AB748))</f>
        <v/>
      </c>
      <c r="AJ748" s="183">
        <f>IF($W748=AJ$3,$AB748,IF(NOT($W748=0),"",SUMIFS('Val-Vol (2)'!AJ$4:AJ$1116,'Val-Vol (2)'!$A$4:$A$1116,$D748,'Val-Vol (2)'!$V$4:$V$1116,$V748)/SUMIFS('[6]Comp2016-2017 (3)'!$G$5:$G$289,'[6]Comp2016-2017 (3)'!$A$5:$A$289,$D748,'[6]Comp2016-2017 (3)'!$R$5:$R$289,$V748)*$AB748))</f>
        <v/>
      </c>
      <c r="AK748" s="183">
        <f>SUM(AC748:AJ748)-AB748</f>
        <v/>
      </c>
      <c r="AL748" s="179">
        <f>IF(A748=D748,"remplir à la main","")</f>
        <v/>
      </c>
      <c r="AM748" s="179">
        <f>VLOOKUP(A748,'[6]Table corresp.'!$M$4:$U$63,8,FALSE)</f>
        <v/>
      </c>
      <c r="AN748" s="179">
        <f>VLOOKUP(D748,'[6]Table corresp.'!$M$4:$U$63,9,FALSE)</f>
        <v/>
      </c>
    </row>
    <row r="749">
      <c r="A749" s="179" t="inlineStr">
        <is>
          <t>01 - Plants de pépinière</t>
        </is>
      </c>
      <c r="B749" s="179">
        <f>VLOOKUP(LEFT(A749,3),'[6]Table corresp.'!$A$4:$D$63,3,FALSE)</f>
        <v/>
      </c>
      <c r="C749" s="179">
        <f>VLOOKUP(A749,'[6]Table corresp.'!$M$4:$P$63,4,FALSE)</f>
        <v/>
      </c>
      <c r="D749" s="179" t="inlineStr">
        <is>
          <t>Exportation</t>
        </is>
      </c>
      <c r="E749" s="179">
        <f>VLOOKUP(LEFT(D749,3),'[6]Table corresp.'!$A$4:$D$63,4,FALSE)</f>
        <v/>
      </c>
      <c r="F749" s="179">
        <f>LEFT(A749,3)&amp;" - "&amp;LEFT(D749,3)</f>
        <v/>
      </c>
      <c r="G749" s="212" t="n">
        <v>4263.331</v>
      </c>
      <c r="H749" s="212" t="n">
        <v>0</v>
      </c>
      <c r="I749" s="212" t="n">
        <v>4263.331</v>
      </c>
      <c r="J749" s="212" t="n">
        <v>0</v>
      </c>
      <c r="K749" s="212" t="n">
        <v>0</v>
      </c>
      <c r="L749" s="212" t="n">
        <v>0</v>
      </c>
      <c r="M749" s="212" t="n">
        <v>0</v>
      </c>
      <c r="N749" s="212" t="n">
        <v>0</v>
      </c>
      <c r="O749" s="212" t="n">
        <v>0</v>
      </c>
      <c r="P749" s="212" t="n">
        <v>0</v>
      </c>
      <c r="Q749" s="212" t="n">
        <v>0</v>
      </c>
      <c r="R749" s="212" t="n">
        <v>0</v>
      </c>
      <c r="S749" s="213">
        <f>IF(VLOOKUP(F749,$F$4:$S$374,14,FALSE)=0,"",VLOOKUP(F749,$F$4:$S$374,14,FALSE))</f>
        <v/>
      </c>
      <c r="T749" s="213">
        <f>VLOOKUP(A749,'[6]Groupe de branches'!$Z$27:$AM$86,14,FALSE)</f>
        <v/>
      </c>
      <c r="U749" s="213">
        <f>VLOOKUP(D749,'[6]Groupe de branches'!$Z$27:$AM$86,14,FALSE)</f>
        <v/>
      </c>
      <c r="V749" s="213" t="n">
        <v>2018</v>
      </c>
      <c r="W749" s="179">
        <f>VLOOKUP(D749,'[6]Table corresp.'!$M$4:$S$63,7,FALSE)</f>
        <v/>
      </c>
      <c r="X749" s="197">
        <f>IFERROR(G749/SUMIFS('[6]Comp2016-2017 (3)'!$I$5:$I$289,'[6]Comp2016-2017 (3)'!$A$5:$A$289,A749,'[6]Comp2016-2017 (3)'!$R$5:$R$289,V749),0)</f>
        <v/>
      </c>
      <c r="Y749" s="182">
        <f>IFERROR(IF(RIGHT(F749,3)="Exp",VLOOKUP(F749,#REF!,2,FALSE),VLOOKUP(F749,#REF!,9,FALSE)),1)</f>
        <v/>
      </c>
      <c r="Z749" s="197">
        <f>Y749/SUMIFS($Y$4:$Y$1858,$V$4:$V$1858,V749,$A$4:$A$1858,A749)</f>
        <v/>
      </c>
      <c r="AA749" s="181">
        <f>X749*Z749</f>
        <v/>
      </c>
      <c r="AB749" s="183">
        <f>IFERROR(SUMIFS('[6]Comp2016-2017 (3)'!$G$5:$G$289,'[6]Comp2016-2017 (3)'!$A$5:$A$289,A749,'[6]Comp2016-2017 (3)'!$R$5:$R$289,V749)*AA749/SUMIFS($AA$4:$AA$1116,$A$4:$A$1116,A749,$V$4:$V$1116,V749),0)</f>
        <v/>
      </c>
      <c r="AC749" s="183">
        <f>IF($W749=AC$3,$AB749,IF(NOT($W749=0),"",SUMIFS('Val-Vol (2)'!AC$4:AC$1858,'Val-Vol (2)'!$A$4:$A$1858,$D749,'Val-Vol (2)'!$V$4:$V$1858,$V749)/SUMIFS('[6]Comp2016-2017 (3)'!$G$5:$G$289,'[6]Comp2016-2017 (3)'!$A$5:$A$289,$D749,'[6]Comp2016-2017 (3)'!$R$5:$R$289,$V749)*$AB749))</f>
        <v/>
      </c>
      <c r="AD749" s="183">
        <f>IF($W749=AD$3,$AB749,IF(NOT($W749=0),"",SUMIFS('Val-Vol (2)'!AD$4:AD$1116,'Val-Vol (2)'!$A$4:$A$1116,$D749,'Val-Vol (2)'!$V$4:$V$1116,$V749)/SUMIFS('[6]Comp2016-2017 (3)'!$G$5:$G$289,'[6]Comp2016-2017 (3)'!$A$5:$A$289,$D749,'[6]Comp2016-2017 (3)'!$R$5:$R$289,$V749)*$AB749))</f>
        <v/>
      </c>
      <c r="AE749" s="183">
        <f>IF($W749=AE$3,$AB749,IF(NOT($W749=0),"",SUMIFS('Val-Vol (2)'!AE$4:AE$1116,'Val-Vol (2)'!$A$4:$A$1116,$D749,'Val-Vol (2)'!$V$4:$V$1116,$V749)/SUMIFS('[6]Comp2016-2017 (3)'!$G$5:$G$289,'[6]Comp2016-2017 (3)'!$A$5:$A$289,$D749,'[6]Comp2016-2017 (3)'!$R$5:$R$289,$V749)*$AB749))</f>
        <v/>
      </c>
      <c r="AF749" s="183">
        <f>IF($W749=AF$3,$AB749,IF(NOT($W749=0),"",SUMIFS('Val-Vol (2)'!AF$4:AF$1116,'Val-Vol (2)'!$A$4:$A$1116,$D749,'Val-Vol (2)'!$V$4:$V$1116,$V749)/SUMIFS('[6]Comp2016-2017 (3)'!$G$5:$G$289,'[6]Comp2016-2017 (3)'!$A$5:$A$289,$D749,'[6]Comp2016-2017 (3)'!$R$5:$R$289,$V749)*$AB749))</f>
        <v/>
      </c>
      <c r="AG749" s="183">
        <f>IF($W749=AG$3,$AB749,IF(NOT($W749=0),"",SUMIFS('Val-Vol (2)'!AG$4:AG$1116,'Val-Vol (2)'!$A$4:$A$1116,$D749,'Val-Vol (2)'!$V$4:$V$1116,$V749)/SUMIFS('[6]Comp2016-2017 (3)'!$G$5:$G$289,'[6]Comp2016-2017 (3)'!$A$5:$A$289,$D749,'[6]Comp2016-2017 (3)'!$R$5:$R$289,$V749)*$AB749))</f>
        <v/>
      </c>
      <c r="AH749" s="183">
        <f>IF($W749=AH$3,$AB749,IF(NOT($W749=0),"",SUMIFS('Val-Vol (2)'!AH$4:AH$1116,'Val-Vol (2)'!$A$4:$A$1116,$D749,'Val-Vol (2)'!$V$4:$V$1116,$V749)/SUMIFS('[6]Comp2016-2017 (3)'!$G$5:$G$289,'[6]Comp2016-2017 (3)'!$A$5:$A$289,$D749,'[6]Comp2016-2017 (3)'!$R$5:$R$289,$V749)*$AB749))</f>
        <v/>
      </c>
      <c r="AI749" s="183">
        <f>IF($W749=AI$3,$AB749,IF(NOT($W749=0),"",SUMIFS('Val-Vol (2)'!AI$4:AI$1116,'Val-Vol (2)'!$A$4:$A$1116,$D749,'Val-Vol (2)'!$V$4:$V$1116,$V749)/SUMIFS('[6]Comp2016-2017 (3)'!$G$5:$G$289,'[6]Comp2016-2017 (3)'!$A$5:$A$289,$D749,'[6]Comp2016-2017 (3)'!$R$5:$R$289,$V749)*$AB749))</f>
        <v/>
      </c>
      <c r="AJ749" s="183">
        <f>IF($W749=AJ$3,$AB749,IF(NOT($W749=0),"",SUMIFS('Val-Vol (2)'!AJ$4:AJ$1116,'Val-Vol (2)'!$A$4:$A$1116,$D749,'Val-Vol (2)'!$V$4:$V$1116,$V749)/SUMIFS('[6]Comp2016-2017 (3)'!$G$5:$G$289,'[6]Comp2016-2017 (3)'!$A$5:$A$289,$D749,'[6]Comp2016-2017 (3)'!$R$5:$R$289,$V749)*$AB749))</f>
        <v/>
      </c>
      <c r="AK749" s="183">
        <f>SUM(AC749:AJ749)-AB749</f>
        <v/>
      </c>
      <c r="AL749" s="179">
        <f>IF(A749=D749,"remplir à la main","")</f>
        <v/>
      </c>
      <c r="AM749" s="179">
        <f>VLOOKUP(A749,'[6]Table corresp.'!$M$4:$U$63,8,FALSE)</f>
        <v/>
      </c>
      <c r="AN749" s="179">
        <f>VLOOKUP(D749,'[6]Table corresp.'!$M$4:$U$63,9,FALSE)</f>
        <v/>
      </c>
    </row>
    <row r="750">
      <c r="A750" s="179" t="inlineStr">
        <is>
          <t>02 - Grumes et billons destinés au sciage, placage ou déroulage</t>
        </is>
      </c>
      <c r="B750" s="179">
        <f>VLOOKUP(LEFT(A750,3),'[6]Table corresp.'!$A$4:$D$63,3,FALSE)</f>
        <v/>
      </c>
      <c r="C750" s="179">
        <f>VLOOKUP(A750,'[6]Table corresp.'!$M$4:$P$63,4,FALSE)</f>
        <v/>
      </c>
      <c r="D750" s="179" t="inlineStr">
        <is>
          <t>08 - Sciages bruts de Chêne</t>
        </is>
      </c>
      <c r="E750" s="179">
        <f>VLOOKUP(LEFT(D750,3),'[6]Table corresp.'!$A$4:$D$63,4,FALSE)</f>
        <v/>
      </c>
      <c r="F750" s="179">
        <f>LEFT(A750,3)&amp;" - "&amp;LEFT(D750,3)</f>
        <v/>
      </c>
      <c r="G750" s="212" t="n">
        <v>256477.4197905264</v>
      </c>
      <c r="H750" s="212" t="n">
        <v>7893.751869067741</v>
      </c>
      <c r="I750" s="212" t="n">
        <v>264371.1716595939</v>
      </c>
      <c r="J750" s="212" t="n">
        <v>1704.389642886577</v>
      </c>
      <c r="K750" s="212" t="n">
        <v>14.5258119243904</v>
      </c>
      <c r="L750" s="212" t="n">
        <v>1718.915454810967</v>
      </c>
      <c r="M750" s="212" t="n">
        <v>0</v>
      </c>
      <c r="N750" s="212" t="n">
        <v>0</v>
      </c>
      <c r="O750" s="212" t="n">
        <v>0</v>
      </c>
      <c r="P750" s="212" t="n">
        <v>0</v>
      </c>
      <c r="Q750" s="212" t="n">
        <v>0</v>
      </c>
      <c r="R750" s="212" t="n">
        <v>0</v>
      </c>
      <c r="S750" s="213">
        <f>IF(VLOOKUP(F750,$F$4:$S$374,14,FALSE)=0,"",VLOOKUP(F750,$F$4:$S$374,14,FALSE))</f>
        <v/>
      </c>
      <c r="T750" s="213">
        <f>VLOOKUP(A750,'[6]Groupe de branches'!$Z$27:$AM$86,14,FALSE)</f>
        <v/>
      </c>
      <c r="U750" s="213">
        <f>VLOOKUP(D750,'[6]Groupe de branches'!$Z$27:$AM$86,14,FALSE)</f>
        <v/>
      </c>
      <c r="V750" s="213" t="n">
        <v>2018</v>
      </c>
      <c r="W750" s="179">
        <f>VLOOKUP(D750,'[6]Table corresp.'!$M$4:$S$63,7,FALSE)</f>
        <v/>
      </c>
      <c r="X750" s="197">
        <f>IFERROR(G750/SUMIFS('[6]Comp2016-2017 (3)'!$I$5:$I$289,'[6]Comp2016-2017 (3)'!$A$5:$A$289,A750,'[6]Comp2016-2017 (3)'!$R$5:$R$289,V750),0)</f>
        <v/>
      </c>
      <c r="Y750" s="182">
        <f>IFERROR(IF(RIGHT(F750,3)="Exp",VLOOKUP(F750,#REF!,2,FALSE),VLOOKUP(F750,#REF!,9,FALSE)),1)</f>
        <v/>
      </c>
      <c r="Z750" s="197">
        <f>Y750/SUMIFS($Y$4:$Y$1116,$V$4:$V$1116,V750,$A$4:$A$1116,A750)</f>
        <v/>
      </c>
      <c r="AA750" s="181">
        <f>X750*Z750</f>
        <v/>
      </c>
      <c r="AB750" s="183">
        <f>IFERROR(SUMIFS('[6]Comp2016-2017 (3)'!$G$5:$G$289,'[6]Comp2016-2017 (3)'!$A$5:$A$289,A750,'[6]Comp2016-2017 (3)'!$R$5:$R$289,V750)*AA750/SUMIFS($AA$4:$AA$1858,$A$4:$A$1858,A750,$V$4:$V$1858,V750),0)</f>
        <v/>
      </c>
      <c r="AC750" s="183">
        <f>IF($W750=AC$3,$AB750,IF(NOT($W750=0),"",SUMIFS('Val-Vol (2)'!AC$4:AC$1858,'Val-Vol (2)'!$A$4:$A$1858,$D750,'Val-Vol (2)'!$V$4:$V$1858,$V750)/SUMIFS('[6]Comp2016-2017 (3)'!$G$5:$G$289,'[6]Comp2016-2017 (3)'!$A$5:$A$289,$D750,'[6]Comp2016-2017 (3)'!$R$5:$R$289,$V750)*$AB750))</f>
        <v/>
      </c>
      <c r="AD750" s="183">
        <f>IF($W750=AD$3,$AB750,IF(NOT($W750=0),"",SUMIFS('Val-Vol (2)'!AD$4:AD$1858,'Val-Vol (2)'!$A$4:$A$1858,$D750,'Val-Vol (2)'!$V$4:$V$1858,$V750)/SUMIFS('[6]Comp2016-2017 (3)'!$G$5:$G$289,'[6]Comp2016-2017 (3)'!$A$5:$A$289,$D750,'[6]Comp2016-2017 (3)'!$R$5:$R$289,$V750)*$AB750))</f>
        <v/>
      </c>
      <c r="AE750" s="183">
        <f>IF($W750=AE$3,$AB750,IF(NOT($W750=0),"",SUMIFS('Val-Vol (2)'!AE$4:AE$1858,'Val-Vol (2)'!$A$4:$A$1858,$D750,'Val-Vol (2)'!$V$4:$V$1858,$V750)/SUMIFS('[6]Comp2016-2017 (3)'!$G$5:$G$289,'[6]Comp2016-2017 (3)'!$A$5:$A$289,$D750,'[6]Comp2016-2017 (3)'!$R$5:$R$289,$V750)*$AB750))</f>
        <v/>
      </c>
      <c r="AF750" s="183">
        <f>IF($W750=AF$3,$AB750,IF(NOT($W750=0),"",SUMIFS('Val-Vol (2)'!AF$4:AF$1116,'Val-Vol (2)'!$A$4:$A$1116,$D750,'Val-Vol (2)'!$V$4:$V$1116,$V750)/SUMIFS('[6]Comp2016-2017 (3)'!$G$5:$G$289,'[6]Comp2016-2017 (3)'!$A$5:$A$289,$D750,'[6]Comp2016-2017 (3)'!$R$5:$R$289,$V750)*$AB750))</f>
        <v/>
      </c>
      <c r="AG750" s="183">
        <f>IF($W750=AG$3,$AB750,IF(NOT($W750=0),"",SUMIFS('Val-Vol (2)'!AG$4:AG$1116,'Val-Vol (2)'!$A$4:$A$1116,$D750,'Val-Vol (2)'!$V$4:$V$1116,$V750)/SUMIFS('[6]Comp2016-2017 (3)'!$G$5:$G$289,'[6]Comp2016-2017 (3)'!$A$5:$A$289,$D750,'[6]Comp2016-2017 (3)'!$R$5:$R$289,$V750)*$AB750))</f>
        <v/>
      </c>
      <c r="AH750" s="183">
        <f>IF($W750=AH$3,$AB750,IF(NOT($W750=0),"",SUMIFS('Val-Vol (2)'!AH$4:AH$1116,'Val-Vol (2)'!$A$4:$A$1116,$D750,'Val-Vol (2)'!$V$4:$V$1116,$V750)/SUMIFS('[6]Comp2016-2017 (3)'!$G$5:$G$289,'[6]Comp2016-2017 (3)'!$A$5:$A$289,$D750,'[6]Comp2016-2017 (3)'!$R$5:$R$289,$V750)*$AB750))</f>
        <v/>
      </c>
      <c r="AI750" s="183">
        <f>IF($W750=AI$3,$AB750,IF(NOT($W750=0),"",SUMIFS('Val-Vol (2)'!AI$4:AI$1858,'Val-Vol (2)'!$A$4:$A$1858,$D750,'Val-Vol (2)'!$V$4:$V$1858,$V750)/SUMIFS('[6]Comp2016-2017 (3)'!$G$5:$G$289,'[6]Comp2016-2017 (3)'!$A$5:$A$289,$D750,'[6]Comp2016-2017 (3)'!$R$5:$R$289,$V750)*$AB750))</f>
        <v/>
      </c>
      <c r="AJ750" s="183">
        <f>IF($W750=AJ$3,$AB750,IF(NOT($W750=0),"",SUMIFS('Val-Vol (2)'!AJ$4:AJ$1858,'Val-Vol (2)'!$A$4:$A$1858,$D750,'Val-Vol (2)'!$V$4:$V$1858,$V750)/SUMIFS('[6]Comp2016-2017 (3)'!$G$5:$G$289,'[6]Comp2016-2017 (3)'!$A$5:$A$289,$D750,'[6]Comp2016-2017 (3)'!$R$5:$R$289,$V750)*$AB750))</f>
        <v/>
      </c>
      <c r="AK750" s="183">
        <f>SUM(AC750:AJ750)-AB750</f>
        <v/>
      </c>
      <c r="AL750" s="179">
        <f>IF(A750=D750,"remplir à la main","")</f>
        <v/>
      </c>
      <c r="AM750" s="179">
        <f>VLOOKUP(A750,'[6]Table corresp.'!$M$4:$U$63,8,FALSE)</f>
        <v/>
      </c>
      <c r="AN750" s="179">
        <f>VLOOKUP(D750,'[6]Table corresp.'!$M$4:$U$63,9,FALSE)</f>
        <v/>
      </c>
    </row>
    <row r="751">
      <c r="A751" s="179" t="inlineStr">
        <is>
          <t>02 - Grumes et billons destinés au sciage, placage ou déroulage</t>
        </is>
      </c>
      <c r="B751" s="179">
        <f>VLOOKUP(LEFT(A751,3),'[6]Table corresp.'!$A$4:$D$63,3,FALSE)</f>
        <v/>
      </c>
      <c r="C751" s="179">
        <f>VLOOKUP(A751,'[6]Table corresp.'!$M$4:$P$63,4,FALSE)</f>
        <v/>
      </c>
      <c r="D751" s="179" t="inlineStr">
        <is>
          <t>09 - Sciages bruts de Hêtre</t>
        </is>
      </c>
      <c r="E751" s="179">
        <f>VLOOKUP(LEFT(D751,3),'[6]Table corresp.'!$A$4:$D$63,4,FALSE)</f>
        <v/>
      </c>
      <c r="F751" s="179">
        <f>LEFT(A751,3)&amp;" - "&amp;LEFT(D751,3)</f>
        <v/>
      </c>
      <c r="G751" s="212" t="n">
        <v>34475.25196083067</v>
      </c>
      <c r="H751" s="212" t="n">
        <v>1003.673648801252</v>
      </c>
      <c r="I751" s="212" t="n">
        <v>35478.92560963189</v>
      </c>
      <c r="J751" s="212" t="n">
        <v>732.3846177114544</v>
      </c>
      <c r="K751" s="212" t="n">
        <v>1.846925884899327</v>
      </c>
      <c r="L751" s="212" t="n">
        <v>734.2315435963537</v>
      </c>
      <c r="M751" s="212" t="n">
        <v>0</v>
      </c>
      <c r="N751" s="212" t="n">
        <v>0</v>
      </c>
      <c r="O751" s="212" t="n">
        <v>0</v>
      </c>
      <c r="P751" s="212" t="n">
        <v>0</v>
      </c>
      <c r="Q751" s="212" t="n">
        <v>0</v>
      </c>
      <c r="R751" s="212" t="n">
        <v>0</v>
      </c>
      <c r="S751" s="213">
        <f>IF(VLOOKUP(F751,$F$4:$S$374,14,FALSE)=0,"",VLOOKUP(F751,$F$4:$S$374,14,FALSE))</f>
        <v/>
      </c>
      <c r="T751" s="213">
        <f>VLOOKUP(A751,'[6]Groupe de branches'!$Z$27:$AM$86,14,FALSE)</f>
        <v/>
      </c>
      <c r="U751" s="213">
        <f>VLOOKUP(D751,'[6]Groupe de branches'!$Z$27:$AM$86,14,FALSE)</f>
        <v/>
      </c>
      <c r="V751" s="213" t="n">
        <v>2018</v>
      </c>
      <c r="W751" s="179">
        <f>VLOOKUP(D751,'[6]Table corresp.'!$M$4:$S$63,7,FALSE)</f>
        <v/>
      </c>
      <c r="X751" s="197">
        <f>IFERROR(G751/SUMIFS('[6]Comp2016-2017 (3)'!$I$5:$I$289,'[6]Comp2016-2017 (3)'!$A$5:$A$289,A751,'[6]Comp2016-2017 (3)'!$R$5:$R$289,V751),0)</f>
        <v/>
      </c>
      <c r="Y751" s="182">
        <f>IFERROR(IF(RIGHT(F751,3)="Exp",VLOOKUP(F751,#REF!,2,FALSE),VLOOKUP(F751,#REF!,9,FALSE)),1)</f>
        <v/>
      </c>
      <c r="Z751" s="197">
        <f>Y751/SUMIFS($Y$4:$Y$1116,$V$4:$V$1116,V751,$A$4:$A$1116,A751)</f>
        <v/>
      </c>
      <c r="AA751" s="181">
        <f>X751*Z751</f>
        <v/>
      </c>
      <c r="AB751" s="183">
        <f>IFERROR(SUMIFS('[6]Comp2016-2017 (3)'!$G$5:$G$289,'[6]Comp2016-2017 (3)'!$A$5:$A$289,A751,'[6]Comp2016-2017 (3)'!$R$5:$R$289,V751)*AA751/SUMIFS($AA$4:$AA$1116,$A$4:$A$1116,A751,$V$4:$V$1116,V751),0)</f>
        <v/>
      </c>
      <c r="AC751" s="183">
        <f>IF($W751=AC$3,$AB751,IF(NOT($W751=0),"",SUMIFS('Val-Vol (2)'!AC$4:AC$1116,'Val-Vol (2)'!$A$4:$A$1116,$D751,'Val-Vol (2)'!$V$4:$V$1116,$V751)/SUMIFS('[6]Comp2016-2017 (3)'!$G$5:$G$289,'[6]Comp2016-2017 (3)'!$A$5:$A$289,$D751,'[6]Comp2016-2017 (3)'!$R$5:$R$289,$V751)*$AB751))</f>
        <v/>
      </c>
      <c r="AD751" s="183">
        <f>IF($W751=AD$3,$AB751,IF(NOT($W751=0),"",SUMIFS('Val-Vol (2)'!AD$4:AD$1116,'Val-Vol (2)'!$A$4:$A$1116,$D751,'Val-Vol (2)'!$V$4:$V$1116,$V751)/SUMIFS('[6]Comp2016-2017 (3)'!$G$5:$G$289,'[6]Comp2016-2017 (3)'!$A$5:$A$289,$D751,'[6]Comp2016-2017 (3)'!$R$5:$R$289,$V751)*$AB751))</f>
        <v/>
      </c>
      <c r="AE751" s="183">
        <f>IF($W751=AE$3,$AB751,IF(NOT($W751=0),"",SUMIFS('Val-Vol (2)'!AE$4:AE$1116,'Val-Vol (2)'!$A$4:$A$1116,$D751,'Val-Vol (2)'!$V$4:$V$1116,$V751)/SUMIFS('[6]Comp2016-2017 (3)'!$G$5:$G$289,'[6]Comp2016-2017 (3)'!$A$5:$A$289,$D751,'[6]Comp2016-2017 (3)'!$R$5:$R$289,$V751)*$AB751))</f>
        <v/>
      </c>
      <c r="AF751" s="183">
        <f>IF($W751=AF$3,$AB751,IF(NOT($W751=0),"",SUMIFS('Val-Vol (2)'!AF$4:AF$1116,'Val-Vol (2)'!$A$4:$A$1116,$D751,'Val-Vol (2)'!$V$4:$V$1116,$V751)/SUMIFS('[6]Comp2016-2017 (3)'!$G$5:$G$289,'[6]Comp2016-2017 (3)'!$A$5:$A$289,$D751,'[6]Comp2016-2017 (3)'!$R$5:$R$289,$V751)*$AB751))</f>
        <v/>
      </c>
      <c r="AG751" s="183">
        <f>IF($W751=AG$3,$AB751,IF(NOT($W751=0),"",SUMIFS('Val-Vol (2)'!AG$4:AG$1116,'Val-Vol (2)'!$A$4:$A$1116,$D751,'Val-Vol (2)'!$V$4:$V$1116,$V751)/SUMIFS('[6]Comp2016-2017 (3)'!$G$5:$G$289,'[6]Comp2016-2017 (3)'!$A$5:$A$289,$D751,'[6]Comp2016-2017 (3)'!$R$5:$R$289,$V751)*$AB751))</f>
        <v/>
      </c>
      <c r="AH751" s="183">
        <f>IF($W751=AH$3,$AB751,IF(NOT($W751=0),"",SUMIFS('Val-Vol (2)'!AH$4:AH$1116,'Val-Vol (2)'!$A$4:$A$1116,$D751,'Val-Vol (2)'!$V$4:$V$1116,$V751)/SUMIFS('[6]Comp2016-2017 (3)'!$G$5:$G$289,'[6]Comp2016-2017 (3)'!$A$5:$A$289,$D751,'[6]Comp2016-2017 (3)'!$R$5:$R$289,$V751)*$AB751))</f>
        <v/>
      </c>
      <c r="AI751" s="183">
        <f>IF($W751=AI$3,$AB751,IF(NOT($W751=0),"",SUMIFS('Val-Vol (2)'!AI$4:AI$1116,'Val-Vol (2)'!$A$4:$A$1116,$D751,'Val-Vol (2)'!$V$4:$V$1116,$V751)/SUMIFS('[6]Comp2016-2017 (3)'!$G$5:$G$289,'[6]Comp2016-2017 (3)'!$A$5:$A$289,$D751,'[6]Comp2016-2017 (3)'!$R$5:$R$289,$V751)*$AB751))</f>
        <v/>
      </c>
      <c r="AJ751" s="183">
        <f>IF($W751=AJ$3,$AB751,IF(NOT($W751=0),"",SUMIFS('Val-Vol (2)'!AJ$4:AJ$1116,'Val-Vol (2)'!$A$4:$A$1116,$D751,'Val-Vol (2)'!$V$4:$V$1116,$V751)/SUMIFS('[6]Comp2016-2017 (3)'!$G$5:$G$289,'[6]Comp2016-2017 (3)'!$A$5:$A$289,$D751,'[6]Comp2016-2017 (3)'!$R$5:$R$289,$V751)*$AB751))</f>
        <v/>
      </c>
      <c r="AK751" s="183">
        <f>SUM(AC751:AJ751)-AB751</f>
        <v/>
      </c>
      <c r="AL751" s="179">
        <f>IF(A751=D751,"remplir à la main","")</f>
        <v/>
      </c>
      <c r="AM751" s="179">
        <f>VLOOKUP(A751,'[6]Table corresp.'!$M$4:$U$63,8,FALSE)</f>
        <v/>
      </c>
      <c r="AN751" s="179">
        <f>VLOOKUP(D751,'[6]Table corresp.'!$M$4:$U$63,9,FALSE)</f>
        <v/>
      </c>
    </row>
    <row r="752">
      <c r="A752" s="179" t="inlineStr">
        <is>
          <t>02 - Grumes et billons destinés au sciage, placage ou déroulage</t>
        </is>
      </c>
      <c r="B752" s="179">
        <f>VLOOKUP(LEFT(A752,3),'[6]Table corresp.'!$A$4:$D$63,3,FALSE)</f>
        <v/>
      </c>
      <c r="C752" s="179">
        <f>VLOOKUP(A752,'[6]Table corresp.'!$M$4:$P$63,4,FALSE)</f>
        <v/>
      </c>
      <c r="D752" s="179" t="inlineStr">
        <is>
          <t>10 - Sciages bruts : divers feuillus tempérés</t>
        </is>
      </c>
      <c r="E752" s="179">
        <f>VLOOKUP(LEFT(D752,3),'[6]Table corresp.'!$A$4:$D$63,4,FALSE)</f>
        <v/>
      </c>
      <c r="F752" s="179">
        <f>LEFT(A752,3)&amp;" - "&amp;LEFT(D752,3)</f>
        <v/>
      </c>
      <c r="G752" s="212" t="n">
        <v>36335.60620949932</v>
      </c>
      <c r="H752" s="212" t="n">
        <v>0</v>
      </c>
      <c r="I752" s="212" t="n">
        <v>36335.60620949929</v>
      </c>
      <c r="J752" s="212" t="n">
        <v>705.1106552889719</v>
      </c>
      <c r="K752" s="212" t="n">
        <v>0</v>
      </c>
      <c r="L752" s="212" t="n">
        <v>705.1106552889719</v>
      </c>
      <c r="M752" s="212" t="n">
        <v>0</v>
      </c>
      <c r="N752" s="212" t="n">
        <v>0</v>
      </c>
      <c r="O752" s="212" t="n">
        <v>0</v>
      </c>
      <c r="P752" s="212" t="n">
        <v>0</v>
      </c>
      <c r="Q752" s="212" t="n">
        <v>0</v>
      </c>
      <c r="R752" s="212" t="n">
        <v>0</v>
      </c>
      <c r="S752" s="213">
        <f>IF(VLOOKUP(F752,$F$4:$S$374,14,FALSE)=0,"",VLOOKUP(F752,$F$4:$S$374,14,FALSE))</f>
        <v/>
      </c>
      <c r="T752" s="213">
        <f>VLOOKUP(A752,'[6]Groupe de branches'!$Z$27:$AM$86,14,FALSE)</f>
        <v/>
      </c>
      <c r="U752" s="213">
        <f>VLOOKUP(D752,'[6]Groupe de branches'!$Z$27:$AM$86,14,FALSE)</f>
        <v/>
      </c>
      <c r="V752" s="213" t="n">
        <v>2018</v>
      </c>
      <c r="W752" s="179">
        <f>VLOOKUP(D752,'[6]Table corresp.'!$M$4:$S$63,7,FALSE)</f>
        <v/>
      </c>
      <c r="X752" s="197">
        <f>IFERROR(G752/SUMIFS('[6]Comp2016-2017 (3)'!$I$5:$I$289,'[6]Comp2016-2017 (3)'!$A$5:$A$289,A752,'[6]Comp2016-2017 (3)'!$R$5:$R$289,V752),0)</f>
        <v/>
      </c>
      <c r="Y752" s="182">
        <f>IFERROR(IF(RIGHT(F752,3)="Exp",VLOOKUP(F752,#REF!,2,FALSE),VLOOKUP(F752,#REF!,9,FALSE)),1)</f>
        <v/>
      </c>
      <c r="Z752" s="197">
        <f>Y752/SUMIFS($Y$4:$Y$1116,$V$4:$V$1116,V752,$A$4:$A$1116,A752)</f>
        <v/>
      </c>
      <c r="AA752" s="181">
        <f>X752*Z752</f>
        <v/>
      </c>
      <c r="AB752" s="183">
        <f>IFERROR(SUMIFS('[6]Comp2016-2017 (3)'!$G$5:$G$289,'[6]Comp2016-2017 (3)'!$A$5:$A$289,A752,'[6]Comp2016-2017 (3)'!$R$5:$R$289,V752)*AA752/SUMIFS($AA$4:$AA$1116,$A$4:$A$1116,A752,$V$4:$V$1116,V752),0)</f>
        <v/>
      </c>
      <c r="AC752" s="183">
        <f>IF($W752=AC$3,$AB752,IF(NOT($W752=0),"",SUMIFS('Val-Vol (2)'!AC$4:AC$1116,'Val-Vol (2)'!$A$4:$A$1116,$D752,'Val-Vol (2)'!$V$4:$V$1116,$V752)/SUMIFS('[6]Comp2016-2017 (3)'!$G$5:$G$289,'[6]Comp2016-2017 (3)'!$A$5:$A$289,$D752,'[6]Comp2016-2017 (3)'!$R$5:$R$289,$V752)*$AB752))</f>
        <v/>
      </c>
      <c r="AD752" s="183">
        <f>IF($W752=AD$3,$AB752,IF(NOT($W752=0),"",SUMIFS('Val-Vol (2)'!AD$4:AD$1116,'Val-Vol (2)'!$A$4:$A$1116,$D752,'Val-Vol (2)'!$V$4:$V$1116,$V752)/SUMIFS('[6]Comp2016-2017 (3)'!$G$5:$G$289,'[6]Comp2016-2017 (3)'!$A$5:$A$289,$D752,'[6]Comp2016-2017 (3)'!$R$5:$R$289,$V752)*$AB752))</f>
        <v/>
      </c>
      <c r="AE752" s="183">
        <f>IF($W752=AE$3,$AB752,IF(NOT($W752=0),"",SUMIFS('Val-Vol (2)'!AE$4:AE$1116,'Val-Vol (2)'!$A$4:$A$1116,$D752,'Val-Vol (2)'!$V$4:$V$1116,$V752)/SUMIFS('[6]Comp2016-2017 (3)'!$G$5:$G$289,'[6]Comp2016-2017 (3)'!$A$5:$A$289,$D752,'[6]Comp2016-2017 (3)'!$R$5:$R$289,$V752)*$AB752))</f>
        <v/>
      </c>
      <c r="AF752" s="183">
        <f>IF($W752=AF$3,$AB752,IF(NOT($W752=0),"",SUMIFS('Val-Vol (2)'!AF$4:AF$1116,'Val-Vol (2)'!$A$4:$A$1116,$D752,'Val-Vol (2)'!$V$4:$V$1116,$V752)/SUMIFS('[6]Comp2016-2017 (3)'!$G$5:$G$289,'[6]Comp2016-2017 (3)'!$A$5:$A$289,$D752,'[6]Comp2016-2017 (3)'!$R$5:$R$289,$V752)*$AB752))</f>
        <v/>
      </c>
      <c r="AG752" s="183">
        <f>IF($W752=AG$3,$AB752,IF(NOT($W752=0),"",SUMIFS('Val-Vol (2)'!AG$4:AG$1116,'Val-Vol (2)'!$A$4:$A$1116,$D752,'Val-Vol (2)'!$V$4:$V$1116,$V752)/SUMIFS('[6]Comp2016-2017 (3)'!$G$5:$G$289,'[6]Comp2016-2017 (3)'!$A$5:$A$289,$D752,'[6]Comp2016-2017 (3)'!$R$5:$R$289,$V752)*$AB752))</f>
        <v/>
      </c>
      <c r="AH752" s="183">
        <f>IF($W752=AH$3,$AB752,IF(NOT($W752=0),"",SUMIFS('Val-Vol (2)'!AH$4:AH$1116,'Val-Vol (2)'!$A$4:$A$1116,$D752,'Val-Vol (2)'!$V$4:$V$1116,$V752)/SUMIFS('[6]Comp2016-2017 (3)'!$G$5:$G$289,'[6]Comp2016-2017 (3)'!$A$5:$A$289,$D752,'[6]Comp2016-2017 (3)'!$R$5:$R$289,$V752)*$AB752))</f>
        <v/>
      </c>
      <c r="AI752" s="183">
        <f>IF($W752=AI$3,$AB752,IF(NOT($W752=0),"",SUMIFS('Val-Vol (2)'!AI$4:AI$1116,'Val-Vol (2)'!$A$4:$A$1116,$D752,'Val-Vol (2)'!$V$4:$V$1116,$V752)/SUMIFS('[6]Comp2016-2017 (3)'!$G$5:$G$289,'[6]Comp2016-2017 (3)'!$A$5:$A$289,$D752,'[6]Comp2016-2017 (3)'!$R$5:$R$289,$V752)*$AB752))</f>
        <v/>
      </c>
      <c r="AJ752" s="183">
        <f>IF($W752=AJ$3,$AB752,IF(NOT($W752=0),"",SUMIFS('Val-Vol (2)'!AJ$4:AJ$1116,'Val-Vol (2)'!$A$4:$A$1116,$D752,'Val-Vol (2)'!$V$4:$V$1116,$V752)/SUMIFS('[6]Comp2016-2017 (3)'!$G$5:$G$289,'[6]Comp2016-2017 (3)'!$A$5:$A$289,$D752,'[6]Comp2016-2017 (3)'!$R$5:$R$289,$V752)*$AB752))</f>
        <v/>
      </c>
      <c r="AK752" s="183">
        <f>SUM(AC752:AJ752)-AB752</f>
        <v/>
      </c>
      <c r="AL752" s="179">
        <f>IF(A752=D752,"remplir à la main","")</f>
        <v/>
      </c>
      <c r="AM752" s="179">
        <f>VLOOKUP(A752,'[6]Table corresp.'!$M$4:$U$63,8,FALSE)</f>
        <v/>
      </c>
      <c r="AN752" s="179">
        <f>VLOOKUP(D752,'[6]Table corresp.'!$M$4:$U$63,9,FALSE)</f>
        <v/>
      </c>
    </row>
    <row r="753">
      <c r="A753" s="179" t="inlineStr">
        <is>
          <t>02 - Grumes et billons destinés au sciage, placage ou déroulage</t>
        </is>
      </c>
      <c r="B753" s="179">
        <f>VLOOKUP(LEFT(A753,3),'[6]Table corresp.'!$A$4:$D$63,3,FALSE)</f>
        <v/>
      </c>
      <c r="C753" s="179">
        <f>VLOOKUP(A753,'[6]Table corresp.'!$M$4:$P$63,4,FALSE)</f>
        <v/>
      </c>
      <c r="D753" s="179" t="inlineStr">
        <is>
          <t>11 - Sciages de feuillus tropicaux</t>
        </is>
      </c>
      <c r="E753" s="179">
        <f>VLOOKUP(LEFT(D753,3),'[6]Table corresp.'!$A$4:$D$63,4,FALSE)</f>
        <v/>
      </c>
      <c r="F753" s="179">
        <f>LEFT(A753,3)&amp;" - "&amp;LEFT(D753,3)</f>
        <v/>
      </c>
      <c r="G753" s="212" t="n">
        <v>2683.377269637215</v>
      </c>
      <c r="H753" s="212" t="n">
        <v>5448.481950619586</v>
      </c>
      <c r="I753" s="212" t="n">
        <v>8131.859220256792</v>
      </c>
      <c r="J753" s="212" t="n">
        <v>43.62546103122923</v>
      </c>
      <c r="K753" s="212" t="n">
        <v>5.076271233919119</v>
      </c>
      <c r="L753" s="212" t="n">
        <v>48.70173226514835</v>
      </c>
      <c r="M753" s="212" t="n">
        <v>0</v>
      </c>
      <c r="N753" s="212" t="n">
        <v>0</v>
      </c>
      <c r="O753" s="212" t="n">
        <v>0</v>
      </c>
      <c r="P753" s="212" t="n">
        <v>0</v>
      </c>
      <c r="Q753" s="212" t="n">
        <v>0</v>
      </c>
      <c r="R753" s="212" t="n">
        <v>0</v>
      </c>
      <c r="S753" s="213">
        <f>IF(VLOOKUP(F753,$F$4:$S$374,14,FALSE)=0,"",VLOOKUP(F753,$F$4:$S$374,14,FALSE))</f>
        <v/>
      </c>
      <c r="T753" s="213">
        <f>VLOOKUP(A753,'[6]Groupe de branches'!$Z$27:$AM$86,14,FALSE)</f>
        <v/>
      </c>
      <c r="U753" s="213">
        <f>VLOOKUP(D753,'[6]Groupe de branches'!$Z$27:$AM$86,14,FALSE)</f>
        <v/>
      </c>
      <c r="V753" s="213" t="n">
        <v>2018</v>
      </c>
      <c r="W753" s="179">
        <f>VLOOKUP(D753,'[6]Table corresp.'!$M$4:$S$63,7,FALSE)</f>
        <v/>
      </c>
      <c r="X753" s="197">
        <f>IFERROR(G753/SUMIFS('[6]Comp2016-2017 (3)'!$I$5:$I$289,'[6]Comp2016-2017 (3)'!$A$5:$A$289,A753,'[6]Comp2016-2017 (3)'!$R$5:$R$289,V753),0)</f>
        <v/>
      </c>
      <c r="Y753" s="182">
        <f>IFERROR(IF(RIGHT(F753,3)="Exp",VLOOKUP(F753,#REF!,2,FALSE),VLOOKUP(F753,#REF!,9,FALSE)),1)</f>
        <v/>
      </c>
      <c r="Z753" s="197">
        <f>Y753/SUMIFS($Y$4:$Y$1116,$V$4:$V$1116,V753,$A$4:$A$1116,A753)</f>
        <v/>
      </c>
      <c r="AA753" s="181">
        <f>X753*Z753</f>
        <v/>
      </c>
      <c r="AB753" s="183">
        <f>IFERROR(SUMIFS('[6]Comp2016-2017 (3)'!$G$5:$G$289,'[6]Comp2016-2017 (3)'!$A$5:$A$289,A753,'[6]Comp2016-2017 (3)'!$R$5:$R$289,V753)*AA753/SUMIFS($AA$4:$AA$1116,$A$4:$A$1116,A753,$V$4:$V$1116,V753),0)</f>
        <v/>
      </c>
      <c r="AC753" s="183">
        <f>IF($W753=AC$3,$AB753,IF(NOT($W753=0),"",SUMIFS('Val-Vol (2)'!AC$4:AC$1116,'Val-Vol (2)'!$A$4:$A$1116,$D753,'Val-Vol (2)'!$V$4:$V$1116,$V753)/SUMIFS('[6]Comp2016-2017 (3)'!$G$5:$G$289,'[6]Comp2016-2017 (3)'!$A$5:$A$289,$D753,'[6]Comp2016-2017 (3)'!$R$5:$R$289,$V753)*$AB753))</f>
        <v/>
      </c>
      <c r="AD753" s="183">
        <f>IF($W753=AD$3,$AB753,IF(NOT($W753=0),"",SUMIFS('Val-Vol (2)'!AD$4:AD$1116,'Val-Vol (2)'!$A$4:$A$1116,$D753,'Val-Vol (2)'!$V$4:$V$1116,$V753)/SUMIFS('[6]Comp2016-2017 (3)'!$G$5:$G$289,'[6]Comp2016-2017 (3)'!$A$5:$A$289,$D753,'[6]Comp2016-2017 (3)'!$R$5:$R$289,$V753)*$AB753))</f>
        <v/>
      </c>
      <c r="AE753" s="183">
        <f>IF($W753=AE$3,$AB753,IF(NOT($W753=0),"",SUMIFS('Val-Vol (2)'!AE$4:AE$1116,'Val-Vol (2)'!$A$4:$A$1116,$D753,'Val-Vol (2)'!$V$4:$V$1116,$V753)/SUMIFS('[6]Comp2016-2017 (3)'!$G$5:$G$289,'[6]Comp2016-2017 (3)'!$A$5:$A$289,$D753,'[6]Comp2016-2017 (3)'!$R$5:$R$289,$V753)*$AB753))</f>
        <v/>
      </c>
      <c r="AF753" s="183">
        <f>IF($W753=AF$3,$AB753,IF(NOT($W753=0),"",SUMIFS('Val-Vol (2)'!AF$4:AF$1116,'Val-Vol (2)'!$A$4:$A$1116,$D753,'Val-Vol (2)'!$V$4:$V$1116,$V753)/SUMIFS('[6]Comp2016-2017 (3)'!$G$5:$G$289,'[6]Comp2016-2017 (3)'!$A$5:$A$289,$D753,'[6]Comp2016-2017 (3)'!$R$5:$R$289,$V753)*$AB753))</f>
        <v/>
      </c>
      <c r="AG753" s="183">
        <f>IF($W753=AG$3,$AB753,IF(NOT($W753=0),"",SUMIFS('Val-Vol (2)'!AG$4:AG$1116,'Val-Vol (2)'!$A$4:$A$1116,$D753,'Val-Vol (2)'!$V$4:$V$1116,$V753)/SUMIFS('[6]Comp2016-2017 (3)'!$G$5:$G$289,'[6]Comp2016-2017 (3)'!$A$5:$A$289,$D753,'[6]Comp2016-2017 (3)'!$R$5:$R$289,$V753)*$AB753))</f>
        <v/>
      </c>
      <c r="AH753" s="183">
        <f>IF($W753=AH$3,$AB753,IF(NOT($W753=0),"",SUMIFS('Val-Vol (2)'!AH$4:AH$1116,'Val-Vol (2)'!$A$4:$A$1116,$D753,'Val-Vol (2)'!$V$4:$V$1116,$V753)/SUMIFS('[6]Comp2016-2017 (3)'!$G$5:$G$289,'[6]Comp2016-2017 (3)'!$A$5:$A$289,$D753,'[6]Comp2016-2017 (3)'!$R$5:$R$289,$V753)*$AB753))</f>
        <v/>
      </c>
      <c r="AI753" s="183">
        <f>IF($W753=AI$3,$AB753,IF(NOT($W753=0),"",SUMIFS('Val-Vol (2)'!AI$4:AI$1116,'Val-Vol (2)'!$A$4:$A$1116,$D753,'Val-Vol (2)'!$V$4:$V$1116,$V753)/SUMIFS('[6]Comp2016-2017 (3)'!$G$5:$G$289,'[6]Comp2016-2017 (3)'!$A$5:$A$289,$D753,'[6]Comp2016-2017 (3)'!$R$5:$R$289,$V753)*$AB753))</f>
        <v/>
      </c>
      <c r="AJ753" s="183">
        <f>IF($W753=AJ$3,$AB753,IF(NOT($W753=0),"",SUMIFS('Val-Vol (2)'!AJ$4:AJ$1116,'Val-Vol (2)'!$A$4:$A$1116,$D753,'Val-Vol (2)'!$V$4:$V$1116,$V753)/SUMIFS('[6]Comp2016-2017 (3)'!$G$5:$G$289,'[6]Comp2016-2017 (3)'!$A$5:$A$289,$D753,'[6]Comp2016-2017 (3)'!$R$5:$R$289,$V753)*$AB753))</f>
        <v/>
      </c>
      <c r="AK753" s="183">
        <f>SUM(AC753:AJ753)-AB753</f>
        <v/>
      </c>
      <c r="AL753" s="179">
        <f>IF(A753=D753,"remplir à la main","")</f>
        <v/>
      </c>
      <c r="AM753" s="179">
        <f>VLOOKUP(A753,'[6]Table corresp.'!$M$4:$U$63,8,FALSE)</f>
        <v/>
      </c>
      <c r="AN753" s="179">
        <f>VLOOKUP(D753,'[6]Table corresp.'!$M$4:$U$63,9,FALSE)</f>
        <v/>
      </c>
    </row>
    <row r="754">
      <c r="A754" s="179" t="inlineStr">
        <is>
          <t>02 - Grumes et billons destinés au sciage, placage ou déroulage</t>
        </is>
      </c>
      <c r="B754" s="179">
        <f>VLOOKUP(LEFT(A754,3),'[6]Table corresp.'!$A$4:$D$63,3,FALSE)</f>
        <v/>
      </c>
      <c r="C754" s="179">
        <f>VLOOKUP(A754,'[6]Table corresp.'!$M$4:$P$63,4,FALSE)</f>
        <v/>
      </c>
      <c r="D754" s="179" t="inlineStr">
        <is>
          <t>12 - Sciages bruts de sapin-épicéa</t>
        </is>
      </c>
      <c r="E754" s="179">
        <f>VLOOKUP(LEFT(D754,3),'[6]Table corresp.'!$A$4:$D$63,4,FALSE)</f>
        <v/>
      </c>
      <c r="F754" s="179">
        <f>LEFT(A754,3)&amp;" - "&amp;LEFT(D754,3)</f>
        <v/>
      </c>
      <c r="G754" s="212" t="n">
        <v>289438.1970528134</v>
      </c>
      <c r="H754" s="212" t="n">
        <v>29459.65767666093</v>
      </c>
      <c r="I754" s="212" t="n">
        <v>318897.8547294741</v>
      </c>
      <c r="J754" s="212" t="n">
        <v>6519.243437513576</v>
      </c>
      <c r="K754" s="212" t="n">
        <v>156.3334930581031</v>
      </c>
      <c r="L754" s="212" t="n">
        <v>6675.576930571679</v>
      </c>
      <c r="M754" s="212" t="n">
        <v>0</v>
      </c>
      <c r="N754" s="212" t="n">
        <v>0</v>
      </c>
      <c r="O754" s="212" t="n">
        <v>0</v>
      </c>
      <c r="P754" s="212" t="n">
        <v>0</v>
      </c>
      <c r="Q754" s="212" t="n">
        <v>0</v>
      </c>
      <c r="R754" s="212" t="n">
        <v>0</v>
      </c>
      <c r="S754" s="213">
        <f>IF(VLOOKUP(F754,$F$4:$S$374,14,FALSE)=0,"",VLOOKUP(F754,$F$4:$S$374,14,FALSE))</f>
        <v/>
      </c>
      <c r="T754" s="213">
        <f>VLOOKUP(A754,'[6]Groupe de branches'!$Z$27:$AM$86,14,FALSE)</f>
        <v/>
      </c>
      <c r="U754" s="213">
        <f>VLOOKUP(D754,'[6]Groupe de branches'!$Z$27:$AM$86,14,FALSE)</f>
        <v/>
      </c>
      <c r="V754" s="213" t="n">
        <v>2018</v>
      </c>
      <c r="W754" s="179">
        <f>VLOOKUP(D754,'[6]Table corresp.'!$M$4:$S$63,7,FALSE)</f>
        <v/>
      </c>
      <c r="X754" s="197">
        <f>IFERROR(G754/SUMIFS('[6]Comp2016-2017 (3)'!$I$5:$I$289,'[6]Comp2016-2017 (3)'!$A$5:$A$289,A754,'[6]Comp2016-2017 (3)'!$R$5:$R$289,V754),0)</f>
        <v/>
      </c>
      <c r="Y754" s="182">
        <f>IFERROR(IF(RIGHT(F754,3)="Exp",VLOOKUP(F754,#REF!,2,FALSE),VLOOKUP(F754,#REF!,9,FALSE)),1)</f>
        <v/>
      </c>
      <c r="Z754" s="197">
        <f>Y754/SUMIFS($Y$4:$Y$1116,$V$4:$V$1116,V754,$A$4:$A$1116,A754)</f>
        <v/>
      </c>
      <c r="AA754" s="181">
        <f>X754*Z754</f>
        <v/>
      </c>
      <c r="AB754" s="183">
        <f>IFERROR(SUMIFS('[6]Comp2016-2017 (3)'!$G$5:$G$289,'[6]Comp2016-2017 (3)'!$A$5:$A$289,A754,'[6]Comp2016-2017 (3)'!$R$5:$R$289,V754)*AA754/SUMIFS($AA$4:$AA$1116,$A$4:$A$1116,A754,$V$4:$V$1116,V754),0)</f>
        <v/>
      </c>
      <c r="AC754" s="183">
        <f>IF($W754=AC$3,$AB754,IF(NOT($W754=0),"",SUMIFS('Val-Vol (2)'!AC$4:AC$1116,'Val-Vol (2)'!$A$4:$A$1116,$D754,'Val-Vol (2)'!$V$4:$V$1116,$V754)/SUMIFS('[6]Comp2016-2017 (3)'!$G$5:$G$289,'[6]Comp2016-2017 (3)'!$A$5:$A$289,$D754,'[6]Comp2016-2017 (3)'!$R$5:$R$289,$V754)*$AB754))</f>
        <v/>
      </c>
      <c r="AD754" s="183">
        <f>IF($W754=AD$3,$AB754,IF(NOT($W754=0),"",SUMIFS('Val-Vol (2)'!AD$4:AD$1116,'Val-Vol (2)'!$A$4:$A$1116,$D754,'Val-Vol (2)'!$V$4:$V$1116,$V754)/SUMIFS('[6]Comp2016-2017 (3)'!$G$5:$G$289,'[6]Comp2016-2017 (3)'!$A$5:$A$289,$D754,'[6]Comp2016-2017 (3)'!$R$5:$R$289,$V754)*$AB754))</f>
        <v/>
      </c>
      <c r="AE754" s="183">
        <f>IF($W754=AE$3,$AB754,IF(NOT($W754=0),"",SUMIFS('Val-Vol (2)'!AE$4:AE$1116,'Val-Vol (2)'!$A$4:$A$1116,$D754,'Val-Vol (2)'!$V$4:$V$1116,$V754)/SUMIFS('[6]Comp2016-2017 (3)'!$G$5:$G$289,'[6]Comp2016-2017 (3)'!$A$5:$A$289,$D754,'[6]Comp2016-2017 (3)'!$R$5:$R$289,$V754)*$AB754))</f>
        <v/>
      </c>
      <c r="AF754" s="183">
        <f>IF($W754=AF$3,$AB754,IF(NOT($W754=0),"",SUMIFS('Val-Vol (2)'!AF$4:AF$1116,'Val-Vol (2)'!$A$4:$A$1116,$D754,'Val-Vol (2)'!$V$4:$V$1116,$V754)/SUMIFS('[6]Comp2016-2017 (3)'!$G$5:$G$289,'[6]Comp2016-2017 (3)'!$A$5:$A$289,$D754,'[6]Comp2016-2017 (3)'!$R$5:$R$289,$V754)*$AB754))</f>
        <v/>
      </c>
      <c r="AG754" s="183">
        <f>IF($W754=AG$3,$AB754,IF(NOT($W754=0),"",SUMIFS('Val-Vol (2)'!AG$4:AG$1116,'Val-Vol (2)'!$A$4:$A$1116,$D754,'Val-Vol (2)'!$V$4:$V$1116,$V754)/SUMIFS('[6]Comp2016-2017 (3)'!$G$5:$G$289,'[6]Comp2016-2017 (3)'!$A$5:$A$289,$D754,'[6]Comp2016-2017 (3)'!$R$5:$R$289,$V754)*$AB754))</f>
        <v/>
      </c>
      <c r="AH754" s="183">
        <f>IF($W754=AH$3,$AB754,IF(NOT($W754=0),"",SUMIFS('Val-Vol (2)'!AH$4:AH$1116,'Val-Vol (2)'!$A$4:$A$1116,$D754,'Val-Vol (2)'!$V$4:$V$1116,$V754)/SUMIFS('[6]Comp2016-2017 (3)'!$G$5:$G$289,'[6]Comp2016-2017 (3)'!$A$5:$A$289,$D754,'[6]Comp2016-2017 (3)'!$R$5:$R$289,$V754)*$AB754))</f>
        <v/>
      </c>
      <c r="AI754" s="183">
        <f>IF($W754=AI$3,$AB754,IF(NOT($W754=0),"",SUMIFS('Val-Vol (2)'!AI$4:AI$1116,'Val-Vol (2)'!$A$4:$A$1116,$D754,'Val-Vol (2)'!$V$4:$V$1116,$V754)/SUMIFS('[6]Comp2016-2017 (3)'!$G$5:$G$289,'[6]Comp2016-2017 (3)'!$A$5:$A$289,$D754,'[6]Comp2016-2017 (3)'!$R$5:$R$289,$V754)*$AB754))</f>
        <v/>
      </c>
      <c r="AJ754" s="183">
        <f>IF($W754=AJ$3,$AB754,IF(NOT($W754=0),"",SUMIFS('Val-Vol (2)'!AJ$4:AJ$1116,'Val-Vol (2)'!$A$4:$A$1116,$D754,'Val-Vol (2)'!$V$4:$V$1116,$V754)/SUMIFS('[6]Comp2016-2017 (3)'!$G$5:$G$289,'[6]Comp2016-2017 (3)'!$A$5:$A$289,$D754,'[6]Comp2016-2017 (3)'!$R$5:$R$289,$V754)*$AB754))</f>
        <v/>
      </c>
      <c r="AK754" s="183">
        <f>SUM(AC754:AJ754)-AB754</f>
        <v/>
      </c>
      <c r="AL754" s="179">
        <f>IF(A754=D754,"remplir à la main","")</f>
        <v/>
      </c>
      <c r="AM754" s="179">
        <f>VLOOKUP(A754,'[6]Table corresp.'!$M$4:$U$63,8,FALSE)</f>
        <v/>
      </c>
      <c r="AN754" s="179">
        <f>VLOOKUP(D754,'[6]Table corresp.'!$M$4:$U$63,9,FALSE)</f>
        <v/>
      </c>
    </row>
    <row r="755">
      <c r="A755" s="179" t="inlineStr">
        <is>
          <t>02 - Grumes et billons destinés au sciage, placage ou déroulage</t>
        </is>
      </c>
      <c r="B755" s="179">
        <f>VLOOKUP(LEFT(A755,3),'[6]Table corresp.'!$A$4:$D$63,3,FALSE)</f>
        <v/>
      </c>
      <c r="C755" s="179">
        <f>VLOOKUP(A755,'[6]Table corresp.'!$M$4:$P$63,4,FALSE)</f>
        <v/>
      </c>
      <c r="D755" s="179" t="inlineStr">
        <is>
          <t>13 - Sciages bruts de Douglas</t>
        </is>
      </c>
      <c r="E755" s="179">
        <f>VLOOKUP(LEFT(D755,3),'[6]Table corresp.'!$A$4:$D$63,4,FALSE)</f>
        <v/>
      </c>
      <c r="F755" s="179">
        <f>LEFT(A755,3)&amp;" - "&amp;LEFT(D755,3)</f>
        <v/>
      </c>
      <c r="G755" s="212" t="n">
        <v>112415.4108289166</v>
      </c>
      <c r="H755" s="212" t="n">
        <v>0</v>
      </c>
      <c r="I755" s="212" t="n">
        <v>112415.4108289165</v>
      </c>
      <c r="J755" s="212" t="n">
        <v>2153.272696330561</v>
      </c>
      <c r="K755" s="212" t="n">
        <v>0</v>
      </c>
      <c r="L755" s="212" t="n">
        <v>2153.272696330561</v>
      </c>
      <c r="M755" s="212" t="n">
        <v>0</v>
      </c>
      <c r="N755" s="212" t="n">
        <v>0</v>
      </c>
      <c r="O755" s="212" t="n">
        <v>0</v>
      </c>
      <c r="P755" s="212" t="n">
        <v>0</v>
      </c>
      <c r="Q755" s="212" t="n">
        <v>0</v>
      </c>
      <c r="R755" s="212" t="n">
        <v>0</v>
      </c>
      <c r="S755" s="213">
        <f>IF(VLOOKUP(F755,$F$4:$S$374,14,FALSE)=0,"",VLOOKUP(F755,$F$4:$S$374,14,FALSE))</f>
        <v/>
      </c>
      <c r="T755" s="213">
        <f>VLOOKUP(A755,'[6]Groupe de branches'!$Z$27:$AM$86,14,FALSE)</f>
        <v/>
      </c>
      <c r="U755" s="213">
        <f>VLOOKUP(D755,'[6]Groupe de branches'!$Z$27:$AM$86,14,FALSE)</f>
        <v/>
      </c>
      <c r="V755" s="213" t="n">
        <v>2018</v>
      </c>
      <c r="W755" s="179">
        <f>VLOOKUP(D755,'[6]Table corresp.'!$M$4:$S$63,7,FALSE)</f>
        <v/>
      </c>
      <c r="X755" s="197">
        <f>IFERROR(G755/SUMIFS('[6]Comp2016-2017 (3)'!$I$5:$I$289,'[6]Comp2016-2017 (3)'!$A$5:$A$289,A755,'[6]Comp2016-2017 (3)'!$R$5:$R$289,V755),0)</f>
        <v/>
      </c>
      <c r="Y755" s="182">
        <f>IFERROR(IF(RIGHT(F755,3)="Exp",VLOOKUP(F755,#REF!,2,FALSE),VLOOKUP(F755,#REF!,9,FALSE)),1)</f>
        <v/>
      </c>
      <c r="Z755" s="197">
        <f>Y755/SUMIFS($Y$4:$Y$1116,$V$4:$V$1116,V755,$A$4:$A$1116,A755)</f>
        <v/>
      </c>
      <c r="AA755" s="181">
        <f>X755*Z755</f>
        <v/>
      </c>
      <c r="AB755" s="183">
        <f>IFERROR(SUMIFS('[6]Comp2016-2017 (3)'!$G$5:$G$289,'[6]Comp2016-2017 (3)'!$A$5:$A$289,A755,'[6]Comp2016-2017 (3)'!$R$5:$R$289,V755)*AA755/SUMIFS($AA$4:$AA$1116,$A$4:$A$1116,A755,$V$4:$V$1116,V755),0)</f>
        <v/>
      </c>
      <c r="AC755" s="183">
        <f>IF($W755=AC$3,$AB755,IF(NOT($W755=0),"",SUMIFS('Val-Vol (2)'!AC$4:AC$1116,'Val-Vol (2)'!$A$4:$A$1116,$D755,'Val-Vol (2)'!$V$4:$V$1116,$V755)/SUMIFS('[6]Comp2016-2017 (3)'!$G$5:$G$289,'[6]Comp2016-2017 (3)'!$A$5:$A$289,$D755,'[6]Comp2016-2017 (3)'!$R$5:$R$289,$V755)*$AB755))</f>
        <v/>
      </c>
      <c r="AD755" s="183">
        <f>IF($W755=AD$3,$AB755,IF(NOT($W755=0),"",SUMIFS('Val-Vol (2)'!AD$4:AD$1116,'Val-Vol (2)'!$A$4:$A$1116,$D755,'Val-Vol (2)'!$V$4:$V$1116,$V755)/SUMIFS('[6]Comp2016-2017 (3)'!$G$5:$G$289,'[6]Comp2016-2017 (3)'!$A$5:$A$289,$D755,'[6]Comp2016-2017 (3)'!$R$5:$R$289,$V755)*$AB755))</f>
        <v/>
      </c>
      <c r="AE755" s="183">
        <f>IF($W755=AE$3,$AB755,IF(NOT($W755=0),"",SUMIFS('Val-Vol (2)'!AE$4:AE$1116,'Val-Vol (2)'!$A$4:$A$1116,$D755,'Val-Vol (2)'!$V$4:$V$1116,$V755)/SUMIFS('[6]Comp2016-2017 (3)'!$G$5:$G$289,'[6]Comp2016-2017 (3)'!$A$5:$A$289,$D755,'[6]Comp2016-2017 (3)'!$R$5:$R$289,$V755)*$AB755))</f>
        <v/>
      </c>
      <c r="AF755" s="183">
        <f>IF($W755=AF$3,$AB755,IF(NOT($W755=0),"",SUMIFS('Val-Vol (2)'!AF$4:AF$1116,'Val-Vol (2)'!$A$4:$A$1116,$D755,'Val-Vol (2)'!$V$4:$V$1116,$V755)/SUMIFS('[6]Comp2016-2017 (3)'!$G$5:$G$289,'[6]Comp2016-2017 (3)'!$A$5:$A$289,$D755,'[6]Comp2016-2017 (3)'!$R$5:$R$289,$V755)*$AB755))</f>
        <v/>
      </c>
      <c r="AG755" s="183">
        <f>IF($W755=AG$3,$AB755,IF(NOT($W755=0),"",SUMIFS('Val-Vol (2)'!AG$4:AG$1116,'Val-Vol (2)'!$A$4:$A$1116,$D755,'Val-Vol (2)'!$V$4:$V$1116,$V755)/SUMIFS('[6]Comp2016-2017 (3)'!$G$5:$G$289,'[6]Comp2016-2017 (3)'!$A$5:$A$289,$D755,'[6]Comp2016-2017 (3)'!$R$5:$R$289,$V755)*$AB755))</f>
        <v/>
      </c>
      <c r="AH755" s="183">
        <f>IF($W755=AH$3,$AB755,IF(NOT($W755=0),"",SUMIFS('Val-Vol (2)'!AH$4:AH$1116,'Val-Vol (2)'!$A$4:$A$1116,$D755,'Val-Vol (2)'!$V$4:$V$1116,$V755)/SUMIFS('[6]Comp2016-2017 (3)'!$G$5:$G$289,'[6]Comp2016-2017 (3)'!$A$5:$A$289,$D755,'[6]Comp2016-2017 (3)'!$R$5:$R$289,$V755)*$AB755))</f>
        <v/>
      </c>
      <c r="AI755" s="183">
        <f>IF($W755=AI$3,$AB755,IF(NOT($W755=0),"",SUMIFS('Val-Vol (2)'!AI$4:AI$1116,'Val-Vol (2)'!$A$4:$A$1116,$D755,'Val-Vol (2)'!$V$4:$V$1116,$V755)/SUMIFS('[6]Comp2016-2017 (3)'!$G$5:$G$289,'[6]Comp2016-2017 (3)'!$A$5:$A$289,$D755,'[6]Comp2016-2017 (3)'!$R$5:$R$289,$V755)*$AB755))</f>
        <v/>
      </c>
      <c r="AJ755" s="183">
        <f>IF($W755=AJ$3,$AB755,IF(NOT($W755=0),"",SUMIFS('Val-Vol (2)'!AJ$4:AJ$1116,'Val-Vol (2)'!$A$4:$A$1116,$D755,'Val-Vol (2)'!$V$4:$V$1116,$V755)/SUMIFS('[6]Comp2016-2017 (3)'!$G$5:$G$289,'[6]Comp2016-2017 (3)'!$A$5:$A$289,$D755,'[6]Comp2016-2017 (3)'!$R$5:$R$289,$V755)*$AB755))</f>
        <v/>
      </c>
      <c r="AK755" s="183">
        <f>SUM(AC755:AJ755)-AB755</f>
        <v/>
      </c>
      <c r="AL755" s="179">
        <f>IF(A755=D755,"remplir à la main","")</f>
        <v/>
      </c>
      <c r="AM755" s="179">
        <f>VLOOKUP(A755,'[6]Table corresp.'!$M$4:$U$63,8,FALSE)</f>
        <v/>
      </c>
      <c r="AN755" s="179">
        <f>VLOOKUP(D755,'[6]Table corresp.'!$M$4:$U$63,9,FALSE)</f>
        <v/>
      </c>
    </row>
    <row r="756">
      <c r="A756" s="179" t="inlineStr">
        <is>
          <t>02 - Grumes et billons destinés au sciage, placage ou déroulage</t>
        </is>
      </c>
      <c r="B756" s="179">
        <f>VLOOKUP(LEFT(A756,3),'[6]Table corresp.'!$A$4:$D$63,3,FALSE)</f>
        <v/>
      </c>
      <c r="C756" s="179">
        <f>VLOOKUP(A756,'[6]Table corresp.'!$M$4:$P$63,4,FALSE)</f>
        <v/>
      </c>
      <c r="D756" s="179" t="inlineStr">
        <is>
          <t>14 - Sciages bruts : divers résineux</t>
        </is>
      </c>
      <c r="E756" s="179">
        <f>VLOOKUP(LEFT(D756,3),'[6]Table corresp.'!$A$4:$D$63,4,FALSE)</f>
        <v/>
      </c>
      <c r="F756" s="179">
        <f>LEFT(A756,3)&amp;" - "&amp;LEFT(D756,3)</f>
        <v/>
      </c>
      <c r="G756" s="212" t="n">
        <v>43429.41930853067</v>
      </c>
      <c r="H756" s="212" t="n">
        <v>4314.197078755611</v>
      </c>
      <c r="I756" s="212" t="n">
        <v>47743.61638728624</v>
      </c>
      <c r="J756" s="212" t="n">
        <v>1098.792425808966</v>
      </c>
      <c r="K756" s="212" t="n">
        <v>23.17501001054588</v>
      </c>
      <c r="L756" s="212" t="n">
        <v>1121.967435819512</v>
      </c>
      <c r="M756" s="212" t="n">
        <v>0</v>
      </c>
      <c r="N756" s="212" t="n">
        <v>0</v>
      </c>
      <c r="O756" s="212" t="n">
        <v>0</v>
      </c>
      <c r="P756" s="212" t="n">
        <v>0</v>
      </c>
      <c r="Q756" s="212" t="n">
        <v>0</v>
      </c>
      <c r="R756" s="212" t="n">
        <v>0</v>
      </c>
      <c r="S756" s="213">
        <f>IF(VLOOKUP(F756,$F$4:$S$374,14,FALSE)=0,"",VLOOKUP(F756,$F$4:$S$374,14,FALSE))</f>
        <v/>
      </c>
      <c r="T756" s="213">
        <f>VLOOKUP(A756,'[6]Groupe de branches'!$Z$27:$AM$86,14,FALSE)</f>
        <v/>
      </c>
      <c r="U756" s="213">
        <f>VLOOKUP(D756,'[6]Groupe de branches'!$Z$27:$AM$86,14,FALSE)</f>
        <v/>
      </c>
      <c r="V756" s="213" t="n">
        <v>2018</v>
      </c>
      <c r="W756" s="179">
        <f>VLOOKUP(D756,'[6]Table corresp.'!$M$4:$S$63,7,FALSE)</f>
        <v/>
      </c>
      <c r="X756" s="197">
        <f>IFERROR(G756/SUMIFS('[6]Comp2016-2017 (3)'!$I$5:$I$289,'[6]Comp2016-2017 (3)'!$A$5:$A$289,A756,'[6]Comp2016-2017 (3)'!$R$5:$R$289,V756),0)</f>
        <v/>
      </c>
      <c r="Y756" s="182">
        <f>IFERROR(IF(RIGHT(F756,3)="Exp",VLOOKUP(F756,#REF!,2,FALSE),VLOOKUP(F756,#REF!,9,FALSE)),1)</f>
        <v/>
      </c>
      <c r="Z756" s="197">
        <f>Y756/SUMIFS($Y$4:$Y$1116,$V$4:$V$1116,V756,$A$4:$A$1116,A756)</f>
        <v/>
      </c>
      <c r="AA756" s="181">
        <f>X756*Z756</f>
        <v/>
      </c>
      <c r="AB756" s="183">
        <f>IFERROR(SUMIFS('[6]Comp2016-2017 (3)'!$G$5:$G$289,'[6]Comp2016-2017 (3)'!$A$5:$A$289,A756,'[6]Comp2016-2017 (3)'!$R$5:$R$289,V756)*AA756/SUMIFS($AA$4:$AA$1116,$A$4:$A$1116,A756,$V$4:$V$1116,V756),0)</f>
        <v/>
      </c>
      <c r="AC756" s="183">
        <f>IF($W756=AC$3,$AB756,IF(NOT($W756=0),"",SUMIFS('Val-Vol (2)'!AC$4:AC$1116,'Val-Vol (2)'!$A$4:$A$1116,$D756,'Val-Vol (2)'!$V$4:$V$1116,$V756)/SUMIFS('[6]Comp2016-2017 (3)'!$G$5:$G$289,'[6]Comp2016-2017 (3)'!$A$5:$A$289,$D756,'[6]Comp2016-2017 (3)'!$R$5:$R$289,$V756)*$AB756))</f>
        <v/>
      </c>
      <c r="AD756" s="183">
        <f>IF($W756=AD$3,$AB756,IF(NOT($W756=0),"",SUMIFS('Val-Vol (2)'!AD$4:AD$1116,'Val-Vol (2)'!$A$4:$A$1116,$D756,'Val-Vol (2)'!$V$4:$V$1116,$V756)/SUMIFS('[6]Comp2016-2017 (3)'!$G$5:$G$289,'[6]Comp2016-2017 (3)'!$A$5:$A$289,$D756,'[6]Comp2016-2017 (3)'!$R$5:$R$289,$V756)*$AB756))</f>
        <v/>
      </c>
      <c r="AE756" s="183">
        <f>IF($W756=AE$3,$AB756,IF(NOT($W756=0),"",SUMIFS('Val-Vol (2)'!AE$4:AE$1116,'Val-Vol (2)'!$A$4:$A$1116,$D756,'Val-Vol (2)'!$V$4:$V$1116,$V756)/SUMIFS('[6]Comp2016-2017 (3)'!$G$5:$G$289,'[6]Comp2016-2017 (3)'!$A$5:$A$289,$D756,'[6]Comp2016-2017 (3)'!$R$5:$R$289,$V756)*$AB756))</f>
        <v/>
      </c>
      <c r="AF756" s="183">
        <f>IF($W756=AF$3,$AB756,IF(NOT($W756=0),"",SUMIFS('Val-Vol (2)'!AF$4:AF$1116,'Val-Vol (2)'!$A$4:$A$1116,$D756,'Val-Vol (2)'!$V$4:$V$1116,$V756)/SUMIFS('[6]Comp2016-2017 (3)'!$G$5:$G$289,'[6]Comp2016-2017 (3)'!$A$5:$A$289,$D756,'[6]Comp2016-2017 (3)'!$R$5:$R$289,$V756)*$AB756))</f>
        <v/>
      </c>
      <c r="AG756" s="183">
        <f>IF($W756=AG$3,$AB756,IF(NOT($W756=0),"",SUMIFS('Val-Vol (2)'!AG$4:AG$1116,'Val-Vol (2)'!$A$4:$A$1116,$D756,'Val-Vol (2)'!$V$4:$V$1116,$V756)/SUMIFS('[6]Comp2016-2017 (3)'!$G$5:$G$289,'[6]Comp2016-2017 (3)'!$A$5:$A$289,$D756,'[6]Comp2016-2017 (3)'!$R$5:$R$289,$V756)*$AB756))</f>
        <v/>
      </c>
      <c r="AH756" s="183">
        <f>IF($W756=AH$3,$AB756,IF(NOT($W756=0),"",SUMIFS('Val-Vol (2)'!AH$4:AH$1116,'Val-Vol (2)'!$A$4:$A$1116,$D756,'Val-Vol (2)'!$V$4:$V$1116,$V756)/SUMIFS('[6]Comp2016-2017 (3)'!$G$5:$G$289,'[6]Comp2016-2017 (3)'!$A$5:$A$289,$D756,'[6]Comp2016-2017 (3)'!$R$5:$R$289,$V756)*$AB756))</f>
        <v/>
      </c>
      <c r="AI756" s="183">
        <f>IF($W756=AI$3,$AB756,IF(NOT($W756=0),"",SUMIFS('Val-Vol (2)'!AI$4:AI$1116,'Val-Vol (2)'!$A$4:$A$1116,$D756,'Val-Vol (2)'!$V$4:$V$1116,$V756)/SUMIFS('[6]Comp2016-2017 (3)'!$G$5:$G$289,'[6]Comp2016-2017 (3)'!$A$5:$A$289,$D756,'[6]Comp2016-2017 (3)'!$R$5:$R$289,$V756)*$AB756))</f>
        <v/>
      </c>
      <c r="AJ756" s="183">
        <f>IF($W756=AJ$3,$AB756,IF(NOT($W756=0),"",SUMIFS('Val-Vol (2)'!AJ$4:AJ$1116,'Val-Vol (2)'!$A$4:$A$1116,$D756,'Val-Vol (2)'!$V$4:$V$1116,$V756)/SUMIFS('[6]Comp2016-2017 (3)'!$G$5:$G$289,'[6]Comp2016-2017 (3)'!$A$5:$A$289,$D756,'[6]Comp2016-2017 (3)'!$R$5:$R$289,$V756)*$AB756))</f>
        <v/>
      </c>
      <c r="AK756" s="183">
        <f>SUM(AC756:AJ756)-AB756</f>
        <v/>
      </c>
      <c r="AL756" s="179">
        <f>IF(A756=D756,"remplir à la main","")</f>
        <v/>
      </c>
      <c r="AM756" s="179">
        <f>VLOOKUP(A756,'[6]Table corresp.'!$M$4:$U$63,8,FALSE)</f>
        <v/>
      </c>
      <c r="AN756" s="179">
        <f>VLOOKUP(D756,'[6]Table corresp.'!$M$4:$U$63,9,FALSE)</f>
        <v/>
      </c>
    </row>
    <row r="757">
      <c r="A757" s="179" t="inlineStr">
        <is>
          <t>02 - Grumes et billons destinés au sciage, placage ou déroulage</t>
        </is>
      </c>
      <c r="B757" s="179">
        <f>VLOOKUP(LEFT(A757,3),'[6]Table corresp.'!$A$4:$D$63,3,FALSE)</f>
        <v/>
      </c>
      <c r="C757" s="179">
        <f>VLOOKUP(A757,'[6]Table corresp.'!$M$4:$P$63,4,FALSE)</f>
        <v/>
      </c>
      <c r="D757" s="179" t="inlineStr">
        <is>
          <t>15 - Sciages bruts de Pin maritime</t>
        </is>
      </c>
      <c r="E757" s="179">
        <f>VLOOKUP(LEFT(D757,3),'[6]Table corresp.'!$A$4:$D$63,4,FALSE)</f>
        <v/>
      </c>
      <c r="F757" s="179">
        <f>LEFT(A757,3)&amp;" - "&amp;LEFT(D757,3)</f>
        <v/>
      </c>
      <c r="G757" s="212" t="n">
        <v>104643.6358103404</v>
      </c>
      <c r="H757" s="212" t="n">
        <v>0</v>
      </c>
      <c r="I757" s="212" t="n">
        <v>104643.6358103403</v>
      </c>
      <c r="J757" s="212" t="n">
        <v>2850.918314539331</v>
      </c>
      <c r="K757" s="212" t="n">
        <v>0</v>
      </c>
      <c r="L757" s="212" t="n">
        <v>2850.918314539331</v>
      </c>
      <c r="M757" s="212" t="n">
        <v>0</v>
      </c>
      <c r="N757" s="212" t="n">
        <v>0</v>
      </c>
      <c r="O757" s="212" t="n">
        <v>0</v>
      </c>
      <c r="P757" s="212" t="n">
        <v>0</v>
      </c>
      <c r="Q757" s="212" t="n">
        <v>0</v>
      </c>
      <c r="R757" s="212" t="n">
        <v>0</v>
      </c>
      <c r="S757" s="213">
        <f>IF(VLOOKUP(F757,$F$4:$S$374,14,FALSE)=0,"",VLOOKUP(F757,$F$4:$S$374,14,FALSE))</f>
        <v/>
      </c>
      <c r="T757" s="213">
        <f>VLOOKUP(A757,'[6]Groupe de branches'!$Z$27:$AM$86,14,FALSE)</f>
        <v/>
      </c>
      <c r="U757" s="213">
        <f>VLOOKUP(D757,'[6]Groupe de branches'!$Z$27:$AM$86,14,FALSE)</f>
        <v/>
      </c>
      <c r="V757" s="213" t="n">
        <v>2018</v>
      </c>
      <c r="W757" s="179">
        <f>VLOOKUP(D757,'[6]Table corresp.'!$M$4:$S$63,7,FALSE)</f>
        <v/>
      </c>
      <c r="X757" s="197">
        <f>IFERROR(G757/SUMIFS('[6]Comp2016-2017 (3)'!$I$5:$I$289,'[6]Comp2016-2017 (3)'!$A$5:$A$289,A757,'[6]Comp2016-2017 (3)'!$R$5:$R$289,V757),0)</f>
        <v/>
      </c>
      <c r="Y757" s="182">
        <f>IFERROR(IF(RIGHT(F757,3)="Exp",VLOOKUP(F757,#REF!,2,FALSE),VLOOKUP(F757,#REF!,9,FALSE)),1)</f>
        <v/>
      </c>
      <c r="Z757" s="197">
        <f>Y757/SUMIFS($Y$4:$Y$1116,$V$4:$V$1116,V757,$A$4:$A$1116,A757)</f>
        <v/>
      </c>
      <c r="AA757" s="181">
        <f>X757*Z757</f>
        <v/>
      </c>
      <c r="AB757" s="183">
        <f>IFERROR(SUMIFS('[6]Comp2016-2017 (3)'!$G$5:$G$289,'[6]Comp2016-2017 (3)'!$A$5:$A$289,A757,'[6]Comp2016-2017 (3)'!$R$5:$R$289,V757)*AA757/SUMIFS($AA$4:$AA$1116,$A$4:$A$1116,A757,$V$4:$V$1116,V757),0)</f>
        <v/>
      </c>
      <c r="AC757" s="183">
        <f>IF($W757=AC$3,$AB757,IF(NOT($W757=0),"",SUMIFS('Val-Vol (2)'!AC$4:AC$1116,'Val-Vol (2)'!$A$4:$A$1116,$D757,'Val-Vol (2)'!$V$4:$V$1116,$V757)/SUMIFS('[6]Comp2016-2017 (3)'!$G$5:$G$289,'[6]Comp2016-2017 (3)'!$A$5:$A$289,$D757,'[6]Comp2016-2017 (3)'!$R$5:$R$289,$V757)*$AB757))</f>
        <v/>
      </c>
      <c r="AD757" s="183">
        <f>IF($W757=AD$3,$AB757,IF(NOT($W757=0),"",SUMIFS('Val-Vol (2)'!AD$4:AD$1116,'Val-Vol (2)'!$A$4:$A$1116,$D757,'Val-Vol (2)'!$V$4:$V$1116,$V757)/SUMIFS('[6]Comp2016-2017 (3)'!$G$5:$G$289,'[6]Comp2016-2017 (3)'!$A$5:$A$289,$D757,'[6]Comp2016-2017 (3)'!$R$5:$R$289,$V757)*$AB757))</f>
        <v/>
      </c>
      <c r="AE757" s="183">
        <f>IF($W757=AE$3,$AB757,IF(NOT($W757=0),"",SUMIFS('Val-Vol (2)'!AE$4:AE$1116,'Val-Vol (2)'!$A$4:$A$1116,$D757,'Val-Vol (2)'!$V$4:$V$1116,$V757)/SUMIFS('[6]Comp2016-2017 (3)'!$G$5:$G$289,'[6]Comp2016-2017 (3)'!$A$5:$A$289,$D757,'[6]Comp2016-2017 (3)'!$R$5:$R$289,$V757)*$AB757))</f>
        <v/>
      </c>
      <c r="AF757" s="183">
        <f>IF($W757=AF$3,$AB757,IF(NOT($W757=0),"",SUMIFS('Val-Vol (2)'!AF$4:AF$1116,'Val-Vol (2)'!$A$4:$A$1116,$D757,'Val-Vol (2)'!$V$4:$V$1116,$V757)/SUMIFS('[6]Comp2016-2017 (3)'!$G$5:$G$289,'[6]Comp2016-2017 (3)'!$A$5:$A$289,$D757,'[6]Comp2016-2017 (3)'!$R$5:$R$289,$V757)*$AB757))</f>
        <v/>
      </c>
      <c r="AG757" s="183">
        <f>IF($W757=AG$3,$AB757,IF(NOT($W757=0),"",SUMIFS('Val-Vol (2)'!AG$4:AG$1116,'Val-Vol (2)'!$A$4:$A$1116,$D757,'Val-Vol (2)'!$V$4:$V$1116,$V757)/SUMIFS('[6]Comp2016-2017 (3)'!$G$5:$G$289,'[6]Comp2016-2017 (3)'!$A$5:$A$289,$D757,'[6]Comp2016-2017 (3)'!$R$5:$R$289,$V757)*$AB757))</f>
        <v/>
      </c>
      <c r="AH757" s="183">
        <f>IF($W757=AH$3,$AB757,IF(NOT($W757=0),"",SUMIFS('Val-Vol (2)'!AH$4:AH$1116,'Val-Vol (2)'!$A$4:$A$1116,$D757,'Val-Vol (2)'!$V$4:$V$1116,$V757)/SUMIFS('[6]Comp2016-2017 (3)'!$G$5:$G$289,'[6]Comp2016-2017 (3)'!$A$5:$A$289,$D757,'[6]Comp2016-2017 (3)'!$R$5:$R$289,$V757)*$AB757))</f>
        <v/>
      </c>
      <c r="AI757" s="183">
        <f>IF($W757=AI$3,$AB757,IF(NOT($W757=0),"",SUMIFS('Val-Vol (2)'!AI$4:AI$1116,'Val-Vol (2)'!$A$4:$A$1116,$D757,'Val-Vol (2)'!$V$4:$V$1116,$V757)/SUMIFS('[6]Comp2016-2017 (3)'!$G$5:$G$289,'[6]Comp2016-2017 (3)'!$A$5:$A$289,$D757,'[6]Comp2016-2017 (3)'!$R$5:$R$289,$V757)*$AB757))</f>
        <v/>
      </c>
      <c r="AJ757" s="183">
        <f>IF($W757=AJ$3,$AB757,IF(NOT($W757=0),"",SUMIFS('Val-Vol (2)'!AJ$4:AJ$1116,'Val-Vol (2)'!$A$4:$A$1116,$D757,'Val-Vol (2)'!$V$4:$V$1116,$V757)/SUMIFS('[6]Comp2016-2017 (3)'!$G$5:$G$289,'[6]Comp2016-2017 (3)'!$A$5:$A$289,$D757,'[6]Comp2016-2017 (3)'!$R$5:$R$289,$V757)*$AB757))</f>
        <v/>
      </c>
      <c r="AK757" s="183">
        <f>SUM(AC757:AJ757)-AB757</f>
        <v/>
      </c>
      <c r="AL757" s="179">
        <f>IF(A757=D757,"remplir à la main","")</f>
        <v/>
      </c>
      <c r="AM757" s="179">
        <f>VLOOKUP(A757,'[6]Table corresp.'!$M$4:$U$63,8,FALSE)</f>
        <v/>
      </c>
      <c r="AN757" s="179">
        <f>VLOOKUP(D757,'[6]Table corresp.'!$M$4:$U$63,9,FALSE)</f>
        <v/>
      </c>
    </row>
    <row r="758">
      <c r="A758" s="179" t="inlineStr">
        <is>
          <t>02 - Grumes et billons destinés au sciage, placage ou déroulage</t>
        </is>
      </c>
      <c r="B758" s="179">
        <f>VLOOKUP(LEFT(A758,3),'[6]Table corresp.'!$A$4:$D$63,3,FALSE)</f>
        <v/>
      </c>
      <c r="C758" s="179">
        <f>VLOOKUP(A758,'[6]Table corresp.'!$M$4:$P$63,4,FALSE)</f>
        <v/>
      </c>
      <c r="D758" s="179" t="inlineStr">
        <is>
          <t>Merrains</t>
        </is>
      </c>
      <c r="E758" s="179">
        <f>VLOOKUP(LEFT(D758,3),'[6]Table corresp.'!$A$4:$D$63,4,FALSE)</f>
        <v/>
      </c>
      <c r="F758" s="179">
        <f>LEFT(A758,3)&amp;" - "&amp;LEFT(D758,3)</f>
        <v/>
      </c>
      <c r="G758" s="212" t="n">
        <v>134149.7849293228</v>
      </c>
      <c r="H758" s="212" t="n">
        <v>0</v>
      </c>
      <c r="I758" s="212" t="n">
        <v>134149.7849293226</v>
      </c>
      <c r="J758" s="212" t="n">
        <v>316.3375958651366</v>
      </c>
      <c r="K758" s="212" t="n">
        <v>0</v>
      </c>
      <c r="L758" s="212" t="n">
        <v>316.3375958651366</v>
      </c>
      <c r="M758" s="212" t="n">
        <v>0</v>
      </c>
      <c r="N758" s="212" t="n">
        <v>0</v>
      </c>
      <c r="O758" s="212" t="n">
        <v>0</v>
      </c>
      <c r="P758" s="212" t="n">
        <v>0</v>
      </c>
      <c r="Q758" s="212" t="n">
        <v>0</v>
      </c>
      <c r="R758" s="212" t="n">
        <v>0</v>
      </c>
      <c r="S758" s="213">
        <f>IF(VLOOKUP(F758,$F$4:$S$374,14,FALSE)=0,"",VLOOKUP(F758,$F$4:$S$374,14,FALSE))</f>
        <v/>
      </c>
      <c r="T758" s="213">
        <f>VLOOKUP(A758,'[6]Groupe de branches'!$Z$27:$AM$86,14,FALSE)</f>
        <v/>
      </c>
      <c r="U758" s="213">
        <f>VLOOKUP(D758,'[6]Groupe de branches'!$Z$27:$AM$86,14,FALSE)</f>
        <v/>
      </c>
      <c r="V758" s="213" t="n">
        <v>2018</v>
      </c>
      <c r="W758" s="179">
        <f>VLOOKUP(D758,'[6]Table corresp.'!$M$4:$S$63,7,FALSE)</f>
        <v/>
      </c>
      <c r="X758" s="197">
        <f>IFERROR(G758/SUMIFS('[6]Comp2016-2017 (3)'!$I$5:$I$289,'[6]Comp2016-2017 (3)'!$A$5:$A$289,A758,'[6]Comp2016-2017 (3)'!$R$5:$R$289,V758),0)</f>
        <v/>
      </c>
      <c r="Y758" s="182">
        <f>IFERROR(IF(RIGHT(F758,3)="Exp",VLOOKUP(F758,#REF!,2,FALSE),VLOOKUP(F758,#REF!,9,FALSE)),1)</f>
        <v/>
      </c>
      <c r="Z758" s="197">
        <f>Y758/SUMIFS($Y$4:$Y$1116,$V$4:$V$1116,V758,$A$4:$A$1116,A758)</f>
        <v/>
      </c>
      <c r="AA758" s="181">
        <f>X758*Z758</f>
        <v/>
      </c>
      <c r="AB758" s="183">
        <f>IFERROR(SUMIFS('[6]Comp2016-2017 (3)'!$G$5:$G$289,'[6]Comp2016-2017 (3)'!$A$5:$A$289,A758,'[6]Comp2016-2017 (3)'!$R$5:$R$289,V758)*AA758/SUMIFS($AA$4:$AA$1116,$A$4:$A$1116,A758,$V$4:$V$1116,V758),0)</f>
        <v/>
      </c>
      <c r="AC758" s="183">
        <f>IF($W758=AC$3,$AB758,IF(NOT($W758=0),"",SUMIFS('Val-Vol (2)'!AC$4:AC$1116,'Val-Vol (2)'!$A$4:$A$1116,$D758,'Val-Vol (2)'!$V$4:$V$1116,$V758)/SUMIFS('[6]Comp2016-2017 (3)'!$G$5:$G$289,'[6]Comp2016-2017 (3)'!$A$5:$A$289,$D758,'[6]Comp2016-2017 (3)'!$R$5:$R$289,$V758)*$AB758))</f>
        <v/>
      </c>
      <c r="AD758" s="183">
        <f>IF($W758=AD$3,$AB758,IF(NOT($W758=0),"",SUMIFS('Val-Vol (2)'!AD$4:AD$1116,'Val-Vol (2)'!$A$4:$A$1116,$D758,'Val-Vol (2)'!$V$4:$V$1116,$V758)/SUMIFS('[6]Comp2016-2017 (3)'!$G$5:$G$289,'[6]Comp2016-2017 (3)'!$A$5:$A$289,$D758,'[6]Comp2016-2017 (3)'!$R$5:$R$289,$V758)*$AB758))</f>
        <v/>
      </c>
      <c r="AE758" s="183">
        <f>IF($W758=AE$3,$AB758,IF(NOT($W758=0),"",SUMIFS('Val-Vol (2)'!AE$4:AE$1116,'Val-Vol (2)'!$A$4:$A$1116,$D758,'Val-Vol (2)'!$V$4:$V$1116,$V758)/SUMIFS('[6]Comp2016-2017 (3)'!$G$5:$G$289,'[6]Comp2016-2017 (3)'!$A$5:$A$289,$D758,'[6]Comp2016-2017 (3)'!$R$5:$R$289,$V758)*$AB758))</f>
        <v/>
      </c>
      <c r="AF758" s="183">
        <f>IF($W758=AF$3,$AB758,IF(NOT($W758=0),"",SUMIFS('Val-Vol (2)'!AF$4:AF$1116,'Val-Vol (2)'!$A$4:$A$1116,$D758,'Val-Vol (2)'!$V$4:$V$1116,$V758)/SUMIFS('[6]Comp2016-2017 (3)'!$G$5:$G$289,'[6]Comp2016-2017 (3)'!$A$5:$A$289,$D758,'[6]Comp2016-2017 (3)'!$R$5:$R$289,$V758)*$AB758))</f>
        <v/>
      </c>
      <c r="AG758" s="183">
        <f>IF($W758=AG$3,$AB758,IF(NOT($W758=0),"",SUMIFS('Val-Vol (2)'!AG$4:AG$1116,'Val-Vol (2)'!$A$4:$A$1116,$D758,'Val-Vol (2)'!$V$4:$V$1116,$V758)/SUMIFS('[6]Comp2016-2017 (3)'!$G$5:$G$289,'[6]Comp2016-2017 (3)'!$A$5:$A$289,$D758,'[6]Comp2016-2017 (3)'!$R$5:$R$289,$V758)*$AB758))</f>
        <v/>
      </c>
      <c r="AH758" s="183">
        <f>IF($W758=AH$3,$AB758,IF(NOT($W758=0),"",SUMIFS('Val-Vol (2)'!AH$4:AH$1116,'Val-Vol (2)'!$A$4:$A$1116,$D758,'Val-Vol (2)'!$V$4:$V$1116,$V758)/SUMIFS('[6]Comp2016-2017 (3)'!$G$5:$G$289,'[6]Comp2016-2017 (3)'!$A$5:$A$289,$D758,'[6]Comp2016-2017 (3)'!$R$5:$R$289,$V758)*$AB758))</f>
        <v/>
      </c>
      <c r="AI758" s="183">
        <f>IF($W758=AI$3,$AB758,IF(NOT($W758=0),"",SUMIFS('Val-Vol (2)'!AI$4:AI$1116,'Val-Vol (2)'!$A$4:$A$1116,$D758,'Val-Vol (2)'!$V$4:$V$1116,$V758)/SUMIFS('[6]Comp2016-2017 (3)'!$G$5:$G$289,'[6]Comp2016-2017 (3)'!$A$5:$A$289,$D758,'[6]Comp2016-2017 (3)'!$R$5:$R$289,$V758)*$AB758))</f>
        <v/>
      </c>
      <c r="AJ758" s="183">
        <f>IF($W758=AJ$3,$AB758,IF(NOT($W758=0),"",SUMIFS('Val-Vol (2)'!AJ$4:AJ$1116,'Val-Vol (2)'!$A$4:$A$1116,$D758,'Val-Vol (2)'!$V$4:$V$1116,$V758)/SUMIFS('[6]Comp2016-2017 (3)'!$G$5:$G$289,'[6]Comp2016-2017 (3)'!$A$5:$A$289,$D758,'[6]Comp2016-2017 (3)'!$R$5:$R$289,$V758)*$AB758))</f>
        <v/>
      </c>
      <c r="AK758" s="183">
        <f>SUM(AC758:AJ758)-AB758</f>
        <v/>
      </c>
      <c r="AL758" s="179">
        <f>IF(A758=D758,"remplir à la main","")</f>
        <v/>
      </c>
      <c r="AM758" s="179">
        <f>VLOOKUP(A758,'[6]Table corresp.'!$M$4:$U$63,8,FALSE)</f>
        <v/>
      </c>
      <c r="AN758" s="179">
        <f>VLOOKUP(D758,'[6]Table corresp.'!$M$4:$U$63,9,FALSE)</f>
        <v/>
      </c>
    </row>
    <row r="759">
      <c r="A759" s="179" t="inlineStr">
        <is>
          <t>02 - Grumes et billons destinés au sciage, placage ou déroulage</t>
        </is>
      </c>
      <c r="B759" s="179">
        <f>VLOOKUP(LEFT(A759,3),'[6]Table corresp.'!$A$4:$D$63,3,FALSE)</f>
        <v/>
      </c>
      <c r="C759" s="179">
        <f>VLOOKUP(A759,'[6]Table corresp.'!$M$4:$P$63,4,FALSE)</f>
        <v/>
      </c>
      <c r="D759" s="179" t="inlineStr">
        <is>
          <t>Traverses</t>
        </is>
      </c>
      <c r="E759" s="179">
        <f>VLOOKUP(LEFT(D759,3),'[6]Table corresp.'!$A$4:$D$63,4,FALSE)</f>
        <v/>
      </c>
      <c r="F759" s="179">
        <f>LEFT(A759,3)&amp;" - "&amp;LEFT(D759,3)</f>
        <v/>
      </c>
      <c r="G759" s="212" t="n">
        <v>16581.15664360459</v>
      </c>
      <c r="H759" s="212" t="n">
        <v>0</v>
      </c>
      <c r="I759" s="212" t="n">
        <v>16581.15664360458</v>
      </c>
      <c r="J759" s="212" t="n">
        <v>296.5078202588732</v>
      </c>
      <c r="K759" s="212" t="n">
        <v>0</v>
      </c>
      <c r="L759" s="212" t="n">
        <v>296.5078202588732</v>
      </c>
      <c r="M759" s="212" t="n">
        <v>0</v>
      </c>
      <c r="N759" s="212" t="n">
        <v>0</v>
      </c>
      <c r="O759" s="212" t="n">
        <v>0</v>
      </c>
      <c r="P759" s="212" t="n">
        <v>0</v>
      </c>
      <c r="Q759" s="212" t="n">
        <v>0</v>
      </c>
      <c r="R759" s="212" t="n">
        <v>0</v>
      </c>
      <c r="S759" s="213">
        <f>IF(VLOOKUP(F759,$F$4:$S$374,14,FALSE)=0,"",VLOOKUP(F759,$F$4:$S$374,14,FALSE))</f>
        <v/>
      </c>
      <c r="T759" s="213">
        <f>VLOOKUP(A759,'[6]Groupe de branches'!$Z$27:$AM$86,14,FALSE)</f>
        <v/>
      </c>
      <c r="U759" s="213">
        <f>VLOOKUP(D759,'[6]Groupe de branches'!$Z$27:$AM$86,14,FALSE)</f>
        <v/>
      </c>
      <c r="V759" s="213" t="n">
        <v>2018</v>
      </c>
      <c r="W759" s="179">
        <f>VLOOKUP(D759,'[6]Table corresp.'!$M$4:$S$63,7,FALSE)</f>
        <v/>
      </c>
      <c r="X759" s="197">
        <f>IFERROR(G759/SUMIFS('[6]Comp2016-2017 (3)'!$I$5:$I$289,'[6]Comp2016-2017 (3)'!$A$5:$A$289,A759,'[6]Comp2016-2017 (3)'!$R$5:$R$289,V759),0)</f>
        <v/>
      </c>
      <c r="Y759" s="182">
        <f>IFERROR(IF(RIGHT(F759,3)="Exp",VLOOKUP(F759,#REF!,2,FALSE),VLOOKUP(F759,#REF!,9,FALSE)),1)</f>
        <v/>
      </c>
      <c r="Z759" s="197">
        <f>Y759/SUMIFS($Y$4:$Y$1116,$V$4:$V$1116,V759,$A$4:$A$1116,A759)</f>
        <v/>
      </c>
      <c r="AA759" s="181">
        <f>X759*Z759</f>
        <v/>
      </c>
      <c r="AB759" s="183">
        <f>IFERROR(SUMIFS('[6]Comp2016-2017 (3)'!$G$5:$G$289,'[6]Comp2016-2017 (3)'!$A$5:$A$289,A759,'[6]Comp2016-2017 (3)'!$R$5:$R$289,V759)*AA759/SUMIFS($AA$4:$AA$1116,$A$4:$A$1116,A759,$V$4:$V$1116,V759),0)</f>
        <v/>
      </c>
      <c r="AC759" s="183">
        <f>IF($W759=AC$3,$AB759,IF(NOT($W759=0),"",SUMIFS('Val-Vol (2)'!AC$4:AC$1116,'Val-Vol (2)'!$A$4:$A$1116,$D759,'Val-Vol (2)'!$V$4:$V$1116,$V759)/SUMIFS('[6]Comp2016-2017 (3)'!$G$5:$G$289,'[6]Comp2016-2017 (3)'!$A$5:$A$289,$D759,'[6]Comp2016-2017 (3)'!$R$5:$R$289,$V759)*$AB759))</f>
        <v/>
      </c>
      <c r="AD759" s="183">
        <f>IF($W759=AD$3,$AB759,IF(NOT($W759=0),"",SUMIFS('Val-Vol (2)'!AD$4:AD$1116,'Val-Vol (2)'!$A$4:$A$1116,$D759,'Val-Vol (2)'!$V$4:$V$1116,$V759)/SUMIFS('[6]Comp2016-2017 (3)'!$G$5:$G$289,'[6]Comp2016-2017 (3)'!$A$5:$A$289,$D759,'[6]Comp2016-2017 (3)'!$R$5:$R$289,$V759)*$AB759))</f>
        <v/>
      </c>
      <c r="AE759" s="183">
        <f>IF($W759=AE$3,$AB759,IF(NOT($W759=0),"",SUMIFS('Val-Vol (2)'!AE$4:AE$1116,'Val-Vol (2)'!$A$4:$A$1116,$D759,'Val-Vol (2)'!$V$4:$V$1116,$V759)/SUMIFS('[6]Comp2016-2017 (3)'!$G$5:$G$289,'[6]Comp2016-2017 (3)'!$A$5:$A$289,$D759,'[6]Comp2016-2017 (3)'!$R$5:$R$289,$V759)*$AB759))</f>
        <v/>
      </c>
      <c r="AF759" s="183">
        <f>IF($W759=AF$3,$AB759,IF(NOT($W759=0),"",SUMIFS('Val-Vol (2)'!AF$4:AF$1116,'Val-Vol (2)'!$A$4:$A$1116,$D759,'Val-Vol (2)'!$V$4:$V$1116,$V759)/SUMIFS('[6]Comp2016-2017 (3)'!$G$5:$G$289,'[6]Comp2016-2017 (3)'!$A$5:$A$289,$D759,'[6]Comp2016-2017 (3)'!$R$5:$R$289,$V759)*$AB759))</f>
        <v/>
      </c>
      <c r="AG759" s="183">
        <f>IF($W759=AG$3,$AB759,IF(NOT($W759=0),"",SUMIFS('Val-Vol (2)'!AG$4:AG$1116,'Val-Vol (2)'!$A$4:$A$1116,$D759,'Val-Vol (2)'!$V$4:$V$1116,$V759)/SUMIFS('[6]Comp2016-2017 (3)'!$G$5:$G$289,'[6]Comp2016-2017 (3)'!$A$5:$A$289,$D759,'[6]Comp2016-2017 (3)'!$R$5:$R$289,$V759)*$AB759))</f>
        <v/>
      </c>
      <c r="AH759" s="183">
        <f>IF($W759=AH$3,$AB759,IF(NOT($W759=0),"",SUMIFS('Val-Vol (2)'!AH$4:AH$1116,'Val-Vol (2)'!$A$4:$A$1116,$D759,'Val-Vol (2)'!$V$4:$V$1116,$V759)/SUMIFS('[6]Comp2016-2017 (3)'!$G$5:$G$289,'[6]Comp2016-2017 (3)'!$A$5:$A$289,$D759,'[6]Comp2016-2017 (3)'!$R$5:$R$289,$V759)*$AB759))</f>
        <v/>
      </c>
      <c r="AI759" s="183">
        <f>IF($W759=AI$3,$AB759,IF(NOT($W759=0),"",SUMIFS('Val-Vol (2)'!AI$4:AI$1116,'Val-Vol (2)'!$A$4:$A$1116,$D759,'Val-Vol (2)'!$V$4:$V$1116,$V759)/SUMIFS('[6]Comp2016-2017 (3)'!$G$5:$G$289,'[6]Comp2016-2017 (3)'!$A$5:$A$289,$D759,'[6]Comp2016-2017 (3)'!$R$5:$R$289,$V759)*$AB759))</f>
        <v/>
      </c>
      <c r="AJ759" s="183">
        <f>IF($W759=AJ$3,$AB759,IF(NOT($W759=0),"",SUMIFS('Val-Vol (2)'!AJ$4:AJ$1116,'Val-Vol (2)'!$A$4:$A$1116,$D759,'Val-Vol (2)'!$V$4:$V$1116,$V759)/SUMIFS('[6]Comp2016-2017 (3)'!$G$5:$G$289,'[6]Comp2016-2017 (3)'!$A$5:$A$289,$D759,'[6]Comp2016-2017 (3)'!$R$5:$R$289,$V759)*$AB759))</f>
        <v/>
      </c>
      <c r="AK759" s="183">
        <f>SUM(AC759:AJ759)-AB759</f>
        <v/>
      </c>
      <c r="AL759" s="179">
        <f>IF(A759=D759,"remplir à la main","")</f>
        <v/>
      </c>
      <c r="AM759" s="179">
        <f>VLOOKUP(A759,'[6]Table corresp.'!$M$4:$U$63,8,FALSE)</f>
        <v/>
      </c>
      <c r="AN759" s="179">
        <f>VLOOKUP(D759,'[6]Table corresp.'!$M$4:$U$63,9,FALSE)</f>
        <v/>
      </c>
    </row>
    <row r="760">
      <c r="A760" s="179" t="inlineStr">
        <is>
          <t>02 - Grumes et billons destinés au sciage, placage ou déroulage</t>
        </is>
      </c>
      <c r="B760" s="179">
        <f>VLOOKUP(LEFT(A760,3),'[6]Table corresp.'!$A$4:$D$63,3,FALSE)</f>
        <v/>
      </c>
      <c r="C760" s="179">
        <f>VLOOKUP(A760,'[6]Table corresp.'!$M$4:$P$63,4,FALSE)</f>
        <v/>
      </c>
      <c r="D760" s="179" t="inlineStr">
        <is>
          <t>29 - Fabrication de produits bruts, sciés ou rabotés imprégnés</t>
        </is>
      </c>
      <c r="E760" s="179">
        <f>VLOOKUP(LEFT(D760,3),'[6]Table corresp.'!$A$4:$D$63,4,FALSE)</f>
        <v/>
      </c>
      <c r="F760" s="179">
        <f>LEFT(A760,3)&amp;" - "&amp;LEFT(D760,3)</f>
        <v/>
      </c>
      <c r="G760" s="212" t="n">
        <v>13897.3908648852</v>
      </c>
      <c r="H760" s="212" t="n">
        <v>0</v>
      </c>
      <c r="I760" s="212" t="n">
        <v>13897.39086488519</v>
      </c>
      <c r="J760" s="212" t="n">
        <v>173.0293636015496</v>
      </c>
      <c r="K760" s="212" t="n">
        <v>0</v>
      </c>
      <c r="L760" s="212" t="n">
        <v>173.0293636015496</v>
      </c>
      <c r="M760" s="212" t="n">
        <v>0</v>
      </c>
      <c r="N760" s="212" t="n">
        <v>0</v>
      </c>
      <c r="O760" s="212" t="n">
        <v>0</v>
      </c>
      <c r="P760" s="212" t="n">
        <v>0</v>
      </c>
      <c r="Q760" s="212" t="n">
        <v>0</v>
      </c>
      <c r="R760" s="212" t="n">
        <v>0</v>
      </c>
      <c r="S760" s="213">
        <f>IF(VLOOKUP(F760,$F$4:$S$374,14,FALSE)=0,"",VLOOKUP(F760,$F$4:$S$374,14,FALSE))</f>
        <v/>
      </c>
      <c r="T760" s="213">
        <f>VLOOKUP(A760,'[6]Groupe de branches'!$Z$27:$AM$86,14,FALSE)</f>
        <v/>
      </c>
      <c r="U760" s="213">
        <f>VLOOKUP(D760,'[6]Groupe de branches'!$Z$27:$AM$86,14,FALSE)</f>
        <v/>
      </c>
      <c r="V760" s="213" t="n">
        <v>2018</v>
      </c>
      <c r="W760" s="179">
        <f>VLOOKUP(D760,'[6]Table corresp.'!$M$4:$S$63,7,FALSE)</f>
        <v/>
      </c>
      <c r="X760" s="197">
        <f>IFERROR(G760/SUMIFS('[6]Comp2016-2017 (3)'!$I$5:$I$289,'[6]Comp2016-2017 (3)'!$A$5:$A$289,A760,'[6]Comp2016-2017 (3)'!$R$5:$R$289,V760),0)</f>
        <v/>
      </c>
      <c r="Y760" s="182">
        <f>IFERROR(IF(RIGHT(F760,3)="Exp",VLOOKUP(F760,#REF!,2,FALSE),VLOOKUP(F760,#REF!,9,FALSE)),1)</f>
        <v/>
      </c>
      <c r="Z760" s="197">
        <f>Y760/SUMIFS($Y$4:$Y$1116,$V$4:$V$1116,V760,$A$4:$A$1116,A760)</f>
        <v/>
      </c>
      <c r="AA760" s="181">
        <f>X760*Z760</f>
        <v/>
      </c>
      <c r="AB760" s="183">
        <f>IFERROR(SUMIFS('[6]Comp2016-2017 (3)'!$G$5:$G$289,'[6]Comp2016-2017 (3)'!$A$5:$A$289,A760,'[6]Comp2016-2017 (3)'!$R$5:$R$289,V760)*AA760/SUMIFS($AA$4:$AA$1116,$A$4:$A$1116,A760,$V$4:$V$1116,V760),0)</f>
        <v/>
      </c>
      <c r="AC760" s="183">
        <f>IF($W760=AC$3,$AB760,IF(NOT($W760=0),"",SUMIFS('Val-Vol (2)'!AC$4:AC$1116,'Val-Vol (2)'!$A$4:$A$1116,$D760,'Val-Vol (2)'!$V$4:$V$1116,$V760)/SUMIFS('[6]Comp2016-2017 (3)'!$G$5:$G$289,'[6]Comp2016-2017 (3)'!$A$5:$A$289,$D760,'[6]Comp2016-2017 (3)'!$R$5:$R$289,$V760)*$AB760))</f>
        <v/>
      </c>
      <c r="AD760" s="183">
        <f>IF($W760=AD$3,$AB760,IF(NOT($W760=0),"",SUMIFS('Val-Vol (2)'!AD$4:AD$1116,'Val-Vol (2)'!$A$4:$A$1116,$D760,'Val-Vol (2)'!$V$4:$V$1116,$V760)/SUMIFS('[6]Comp2016-2017 (3)'!$G$5:$G$289,'[6]Comp2016-2017 (3)'!$A$5:$A$289,$D760,'[6]Comp2016-2017 (3)'!$R$5:$R$289,$V760)*$AB760))</f>
        <v/>
      </c>
      <c r="AE760" s="183">
        <f>IF($W760=AE$3,$AB760,IF(NOT($W760=0),"",SUMIFS('Val-Vol (2)'!AE$4:AE$1116,'Val-Vol (2)'!$A$4:$A$1116,$D760,'Val-Vol (2)'!$V$4:$V$1116,$V760)/SUMIFS('[6]Comp2016-2017 (3)'!$G$5:$G$289,'[6]Comp2016-2017 (3)'!$A$5:$A$289,$D760,'[6]Comp2016-2017 (3)'!$R$5:$R$289,$V760)*$AB760))</f>
        <v/>
      </c>
      <c r="AF760" s="183">
        <f>IF($W760=AF$3,$AB760,IF(NOT($W760=0),"",SUMIFS('Val-Vol (2)'!AF$4:AF$1116,'Val-Vol (2)'!$A$4:$A$1116,$D760,'Val-Vol (2)'!$V$4:$V$1116,$V760)/SUMIFS('[6]Comp2016-2017 (3)'!$G$5:$G$289,'[6]Comp2016-2017 (3)'!$A$5:$A$289,$D760,'[6]Comp2016-2017 (3)'!$R$5:$R$289,$V760)*$AB760))</f>
        <v/>
      </c>
      <c r="AG760" s="183">
        <f>IF($W760=AG$3,$AB760,IF(NOT($W760=0),"",SUMIFS('Val-Vol (2)'!AG$4:AG$1116,'Val-Vol (2)'!$A$4:$A$1116,$D760,'Val-Vol (2)'!$V$4:$V$1116,$V760)/SUMIFS('[6]Comp2016-2017 (3)'!$G$5:$G$289,'[6]Comp2016-2017 (3)'!$A$5:$A$289,$D760,'[6]Comp2016-2017 (3)'!$R$5:$R$289,$V760)*$AB760))</f>
        <v/>
      </c>
      <c r="AH760" s="183">
        <f>IF($W760=AH$3,$AB760,IF(NOT($W760=0),"",SUMIFS('Val-Vol (2)'!AH$4:AH$1116,'Val-Vol (2)'!$A$4:$A$1116,$D760,'Val-Vol (2)'!$V$4:$V$1116,$V760)/SUMIFS('[6]Comp2016-2017 (3)'!$G$5:$G$289,'[6]Comp2016-2017 (3)'!$A$5:$A$289,$D760,'[6]Comp2016-2017 (3)'!$R$5:$R$289,$V760)*$AB760))</f>
        <v/>
      </c>
      <c r="AI760" s="183">
        <f>IF($W760=AI$3,$AB760,IF(NOT($W760=0),"",SUMIFS('Val-Vol (2)'!AI$4:AI$1116,'Val-Vol (2)'!$A$4:$A$1116,$D760,'Val-Vol (2)'!$V$4:$V$1116,$V760)/SUMIFS('[6]Comp2016-2017 (3)'!$G$5:$G$289,'[6]Comp2016-2017 (3)'!$A$5:$A$289,$D760,'[6]Comp2016-2017 (3)'!$R$5:$R$289,$V760)*$AB760))</f>
        <v/>
      </c>
      <c r="AJ760" s="183">
        <f>IF($W760=AJ$3,$AB760,IF(NOT($W760=0),"",SUMIFS('Val-Vol (2)'!AJ$4:AJ$1116,'Val-Vol (2)'!$A$4:$A$1116,$D760,'Val-Vol (2)'!$V$4:$V$1116,$V760)/SUMIFS('[6]Comp2016-2017 (3)'!$G$5:$G$289,'[6]Comp2016-2017 (3)'!$A$5:$A$289,$D760,'[6]Comp2016-2017 (3)'!$R$5:$R$289,$V760)*$AB760))</f>
        <v/>
      </c>
      <c r="AK760" s="183">
        <f>SUM(AC760:AJ760)-AB760</f>
        <v/>
      </c>
      <c r="AL760" s="179">
        <f>IF(A760=D760,"remplir à la main","")</f>
        <v/>
      </c>
      <c r="AM760" s="179">
        <f>VLOOKUP(A760,'[6]Table corresp.'!$M$4:$U$63,8,FALSE)</f>
        <v/>
      </c>
      <c r="AN760" s="179">
        <f>VLOOKUP(D760,'[6]Table corresp.'!$M$4:$U$63,9,FALSE)</f>
        <v/>
      </c>
    </row>
    <row r="761">
      <c r="A761" s="179" t="inlineStr">
        <is>
          <t>02 - Grumes et billons destinés au sciage, placage ou déroulage</t>
        </is>
      </c>
      <c r="B761" s="179">
        <f>VLOOKUP(LEFT(A761,3),'[6]Table corresp.'!$A$4:$D$63,3,FALSE)</f>
        <v/>
      </c>
      <c r="C761" s="179">
        <f>VLOOKUP(A761,'[6]Table corresp.'!$M$4:$P$63,4,FALSE)</f>
        <v/>
      </c>
      <c r="D761" s="179" t="inlineStr">
        <is>
          <t>31 - Placages et panneaux à base de bois</t>
        </is>
      </c>
      <c r="E761" s="179">
        <f>VLOOKUP(LEFT(D761,3),'[6]Table corresp.'!$A$4:$D$63,4,FALSE)</f>
        <v/>
      </c>
      <c r="F761" s="179">
        <f>LEFT(A761,3)&amp;" - "&amp;LEFT(D761,3)</f>
        <v/>
      </c>
      <c r="G761" s="212" t="n">
        <v>9149.763614585578</v>
      </c>
      <c r="H761" s="212" t="n">
        <v>8052.226776094863</v>
      </c>
      <c r="I761" s="212" t="n">
        <v>17201.99039068042</v>
      </c>
      <c r="J761" s="212" t="n">
        <v>261.2722315280416</v>
      </c>
      <c r="K761" s="212" t="n">
        <v>111.6054266798355</v>
      </c>
      <c r="L761" s="212" t="n">
        <v>372.8776582078771</v>
      </c>
      <c r="M761" s="212" t="n">
        <v>0</v>
      </c>
      <c r="N761" s="212" t="n">
        <v>0</v>
      </c>
      <c r="O761" s="212" t="n">
        <v>0</v>
      </c>
      <c r="P761" s="212" t="n">
        <v>0</v>
      </c>
      <c r="Q761" s="212" t="n">
        <v>0</v>
      </c>
      <c r="R761" s="212" t="n">
        <v>0</v>
      </c>
      <c r="S761" s="213">
        <f>IF(VLOOKUP(F761,$F$4:$S$374,14,FALSE)=0,"",VLOOKUP(F761,$F$4:$S$374,14,FALSE))</f>
        <v/>
      </c>
      <c r="T761" s="213">
        <f>VLOOKUP(A761,'[6]Groupe de branches'!$Z$27:$AM$86,14,FALSE)</f>
        <v/>
      </c>
      <c r="U761" s="213">
        <f>VLOOKUP(D761,'[6]Groupe de branches'!$Z$27:$AM$86,14,FALSE)</f>
        <v/>
      </c>
      <c r="V761" s="213" t="n">
        <v>2018</v>
      </c>
      <c r="W761" s="179">
        <f>VLOOKUP(D761,'[6]Table corresp.'!$M$4:$S$63,7,FALSE)</f>
        <v/>
      </c>
      <c r="X761" s="197">
        <f>IFERROR(G761/SUMIFS('[6]Comp2016-2017 (3)'!$I$5:$I$289,'[6]Comp2016-2017 (3)'!$A$5:$A$289,A761,'[6]Comp2016-2017 (3)'!$R$5:$R$289,V761),0)</f>
        <v/>
      </c>
      <c r="Y761" s="182">
        <f>IFERROR(IF(RIGHT(F761,3)="Exp",VLOOKUP(F761,#REF!,2,FALSE),VLOOKUP(F761,#REF!,9,FALSE)),1)</f>
        <v/>
      </c>
      <c r="Z761" s="197">
        <f>Y761/SUMIFS($Y$4:$Y$1116,$V$4:$V$1116,V761,$A$4:$A$1116,A761)</f>
        <v/>
      </c>
      <c r="AA761" s="181">
        <f>X761*Z761</f>
        <v/>
      </c>
      <c r="AB761" s="183">
        <f>IFERROR(SUMIFS('[6]Comp2016-2017 (3)'!$G$5:$G$289,'[6]Comp2016-2017 (3)'!$A$5:$A$289,A761,'[6]Comp2016-2017 (3)'!$R$5:$R$289,V761)*AA761/SUMIFS($AA$4:$AA$1116,$A$4:$A$1116,A761,$V$4:$V$1116,V761),0)</f>
        <v/>
      </c>
      <c r="AC761" s="183">
        <f>IF($W761=AC$3,$AB761,IF(NOT($W761=0),"",SUMIFS('Val-Vol (2)'!AC$4:AC$1116,'Val-Vol (2)'!$A$4:$A$1116,$D761,'Val-Vol (2)'!$V$4:$V$1116,$V761)/SUMIFS('[6]Comp2016-2017 (3)'!$G$5:$G$289,'[6]Comp2016-2017 (3)'!$A$5:$A$289,$D761,'[6]Comp2016-2017 (3)'!$R$5:$R$289,$V761)*$AB761))</f>
        <v/>
      </c>
      <c r="AD761" s="183">
        <f>IF($W761=AD$3,$AB761,IF(NOT($W761=0),"",SUMIFS('Val-Vol (2)'!AD$4:AD$1116,'Val-Vol (2)'!$A$4:$A$1116,$D761,'Val-Vol (2)'!$V$4:$V$1116,$V761)/SUMIFS('[6]Comp2016-2017 (3)'!$G$5:$G$289,'[6]Comp2016-2017 (3)'!$A$5:$A$289,$D761,'[6]Comp2016-2017 (3)'!$R$5:$R$289,$V761)*$AB761))</f>
        <v/>
      </c>
      <c r="AE761" s="183">
        <f>IF($W761=AE$3,$AB761,IF(NOT($W761=0),"",SUMIFS('Val-Vol (2)'!AE$4:AE$1116,'Val-Vol (2)'!$A$4:$A$1116,$D761,'Val-Vol (2)'!$V$4:$V$1116,$V761)/SUMIFS('[6]Comp2016-2017 (3)'!$G$5:$G$289,'[6]Comp2016-2017 (3)'!$A$5:$A$289,$D761,'[6]Comp2016-2017 (3)'!$R$5:$R$289,$V761)*$AB761))</f>
        <v/>
      </c>
      <c r="AF761" s="183">
        <f>IF($W761=AF$3,$AB761,IF(NOT($W761=0),"",SUMIFS('Val-Vol (2)'!AF$4:AF$1116,'Val-Vol (2)'!$A$4:$A$1116,$D761,'Val-Vol (2)'!$V$4:$V$1116,$V761)/SUMIFS('[6]Comp2016-2017 (3)'!$G$5:$G$289,'[6]Comp2016-2017 (3)'!$A$5:$A$289,$D761,'[6]Comp2016-2017 (3)'!$R$5:$R$289,$V761)*$AB761))</f>
        <v/>
      </c>
      <c r="AG761" s="183">
        <f>IF($W761=AG$3,$AB761,IF(NOT($W761=0),"",SUMIFS('Val-Vol (2)'!AG$4:AG$1116,'Val-Vol (2)'!$A$4:$A$1116,$D761,'Val-Vol (2)'!$V$4:$V$1116,$V761)/SUMIFS('[6]Comp2016-2017 (3)'!$G$5:$G$289,'[6]Comp2016-2017 (3)'!$A$5:$A$289,$D761,'[6]Comp2016-2017 (3)'!$R$5:$R$289,$V761)*$AB761))</f>
        <v/>
      </c>
      <c r="AH761" s="183">
        <f>IF($W761=AH$3,$AB761,IF(NOT($W761=0),"",SUMIFS('Val-Vol (2)'!AH$4:AH$1116,'Val-Vol (2)'!$A$4:$A$1116,$D761,'Val-Vol (2)'!$V$4:$V$1116,$V761)/SUMIFS('[6]Comp2016-2017 (3)'!$G$5:$G$289,'[6]Comp2016-2017 (3)'!$A$5:$A$289,$D761,'[6]Comp2016-2017 (3)'!$R$5:$R$289,$V761)*$AB761))</f>
        <v/>
      </c>
      <c r="AI761" s="183">
        <f>IF($W761=AI$3,$AB761,IF(NOT($W761=0),"",SUMIFS('Val-Vol (2)'!AI$4:AI$1116,'Val-Vol (2)'!$A$4:$A$1116,$D761,'Val-Vol (2)'!$V$4:$V$1116,$V761)/SUMIFS('[6]Comp2016-2017 (3)'!$G$5:$G$289,'[6]Comp2016-2017 (3)'!$A$5:$A$289,$D761,'[6]Comp2016-2017 (3)'!$R$5:$R$289,$V761)*$AB761))</f>
        <v/>
      </c>
      <c r="AJ761" s="183">
        <f>IF($W761=AJ$3,$AB761,IF(NOT($W761=0),"",SUMIFS('Val-Vol (2)'!AJ$4:AJ$1116,'Val-Vol (2)'!$A$4:$A$1116,$D761,'Val-Vol (2)'!$V$4:$V$1116,$V761)/SUMIFS('[6]Comp2016-2017 (3)'!$G$5:$G$289,'[6]Comp2016-2017 (3)'!$A$5:$A$289,$D761,'[6]Comp2016-2017 (3)'!$R$5:$R$289,$V761)*$AB761))</f>
        <v/>
      </c>
      <c r="AK761" s="183">
        <f>SUM(AC761:AJ761)-AB761</f>
        <v/>
      </c>
      <c r="AL761" s="179">
        <f>IF(A761=D761,"remplir à la main","")</f>
        <v/>
      </c>
      <c r="AM761" s="179">
        <f>VLOOKUP(A761,'[6]Table corresp.'!$M$4:$U$63,8,FALSE)</f>
        <v/>
      </c>
      <c r="AN761" s="179">
        <f>VLOOKUP(D761,'[6]Table corresp.'!$M$4:$U$63,9,FALSE)</f>
        <v/>
      </c>
    </row>
    <row r="762">
      <c r="A762" s="179" t="inlineStr">
        <is>
          <t>02 - Grumes et billons destinés au sciage, placage ou déroulage</t>
        </is>
      </c>
      <c r="B762" s="179">
        <f>VLOOKUP(LEFT(A762,3),'[6]Table corresp.'!$A$4:$D$63,3,FALSE)</f>
        <v/>
      </c>
      <c r="C762" s="179">
        <f>VLOOKUP(A762,'[6]Table corresp.'!$M$4:$P$63,4,FALSE)</f>
        <v/>
      </c>
      <c r="D762" s="179" t="inlineStr">
        <is>
          <t>Palettes et emballages</t>
        </is>
      </c>
      <c r="E762" s="179">
        <f>VLOOKUP(LEFT(D762,3),'[6]Table corresp.'!$A$4:$D$63,4,FALSE)</f>
        <v/>
      </c>
      <c r="F762" s="179">
        <f>LEFT(A762,3)&amp;" - "&amp;LEFT(D762,3)</f>
        <v/>
      </c>
      <c r="G762" s="212" t="n">
        <v>41658.06199661945</v>
      </c>
      <c r="H762" s="212" t="n">
        <v>0</v>
      </c>
      <c r="I762" s="212" t="n">
        <v>41658.06199661941</v>
      </c>
      <c r="J762" s="212" t="n">
        <v>1257.365811036577</v>
      </c>
      <c r="K762" s="212" t="n">
        <v>0</v>
      </c>
      <c r="L762" s="212" t="n">
        <v>1257.365811036577</v>
      </c>
      <c r="M762" s="212" t="n">
        <v>0</v>
      </c>
      <c r="N762" s="212" t="n">
        <v>0</v>
      </c>
      <c r="O762" s="212" t="n">
        <v>0</v>
      </c>
      <c r="P762" s="212" t="n">
        <v>0</v>
      </c>
      <c r="Q762" s="212" t="n">
        <v>0</v>
      </c>
      <c r="R762" s="212" t="n">
        <v>0</v>
      </c>
      <c r="S762" s="213">
        <f>IF(VLOOKUP(F762,$F$4:$S$374,14,FALSE)=0,"",VLOOKUP(F762,$F$4:$S$374,14,FALSE))</f>
        <v/>
      </c>
      <c r="T762" s="213">
        <f>VLOOKUP(A762,'[6]Groupe de branches'!$Z$27:$AM$86,14,FALSE)</f>
        <v/>
      </c>
      <c r="U762" s="213">
        <f>VLOOKUP(D762,'[6]Groupe de branches'!$Z$27:$AM$86,14,FALSE)</f>
        <v/>
      </c>
      <c r="V762" s="213" t="n">
        <v>2018</v>
      </c>
      <c r="W762" s="179">
        <f>VLOOKUP(D762,'[6]Table corresp.'!$M$4:$S$63,7,FALSE)</f>
        <v/>
      </c>
      <c r="X762" s="197">
        <f>IFERROR(G762/SUMIFS('[6]Comp2016-2017 (3)'!$I$5:$I$289,'[6]Comp2016-2017 (3)'!$A$5:$A$289,A762,'[6]Comp2016-2017 (3)'!$R$5:$R$289,V762),0)</f>
        <v/>
      </c>
      <c r="Y762" s="182">
        <f>IFERROR(IF(RIGHT(F762,3)="Exp",VLOOKUP(F762,#REF!,2,FALSE),VLOOKUP(F762,#REF!,9,FALSE)),1)</f>
        <v/>
      </c>
      <c r="Z762" s="197">
        <f>Y762/SUMIFS($Y$4:$Y$1116,$V$4:$V$1116,V762,$A$4:$A$1116,A762)</f>
        <v/>
      </c>
      <c r="AA762" s="181">
        <f>X762*Z762</f>
        <v/>
      </c>
      <c r="AB762" s="183">
        <f>IFERROR(SUMIFS('[6]Comp2016-2017 (3)'!$G$5:$G$289,'[6]Comp2016-2017 (3)'!$A$5:$A$289,A762,'[6]Comp2016-2017 (3)'!$R$5:$R$289,V762)*AA762/SUMIFS($AA$4:$AA$1116,$A$4:$A$1116,A762,$V$4:$V$1116,V762),0)</f>
        <v/>
      </c>
      <c r="AC762" s="183">
        <f>IF($W762=AC$3,$AB762,IF(NOT($W762=0),"",SUMIFS('Val-Vol (2)'!AC$4:AC$1116,'Val-Vol (2)'!$A$4:$A$1116,$D762,'Val-Vol (2)'!$V$4:$V$1116,$V762)/SUMIFS('[6]Comp2016-2017 (3)'!$G$5:$G$289,'[6]Comp2016-2017 (3)'!$A$5:$A$289,$D762,'[6]Comp2016-2017 (3)'!$R$5:$R$289,$V762)*$AB762))</f>
        <v/>
      </c>
      <c r="AD762" s="183">
        <f>IF($W762=AD$3,$AB762,IF(NOT($W762=0),"",SUMIFS('Val-Vol (2)'!AD$4:AD$1116,'Val-Vol (2)'!$A$4:$A$1116,$D762,'Val-Vol (2)'!$V$4:$V$1116,$V762)/SUMIFS('[6]Comp2016-2017 (3)'!$G$5:$G$289,'[6]Comp2016-2017 (3)'!$A$5:$A$289,$D762,'[6]Comp2016-2017 (3)'!$R$5:$R$289,$V762)*$AB762))</f>
        <v/>
      </c>
      <c r="AE762" s="183">
        <f>IF($W762=AE$3,$AB762,IF(NOT($W762=0),"",SUMIFS('Val-Vol (2)'!AE$4:AE$1116,'Val-Vol (2)'!$A$4:$A$1116,$D762,'Val-Vol (2)'!$V$4:$V$1116,$V762)/SUMIFS('[6]Comp2016-2017 (3)'!$G$5:$G$289,'[6]Comp2016-2017 (3)'!$A$5:$A$289,$D762,'[6]Comp2016-2017 (3)'!$R$5:$R$289,$V762)*$AB762))</f>
        <v/>
      </c>
      <c r="AF762" s="183">
        <f>IF($W762=AF$3,$AB762,IF(NOT($W762=0),"",SUMIFS('Val-Vol (2)'!AF$4:AF$1116,'Val-Vol (2)'!$A$4:$A$1116,$D762,'Val-Vol (2)'!$V$4:$V$1116,$V762)/SUMIFS('[6]Comp2016-2017 (3)'!$G$5:$G$289,'[6]Comp2016-2017 (3)'!$A$5:$A$289,$D762,'[6]Comp2016-2017 (3)'!$R$5:$R$289,$V762)*$AB762))</f>
        <v/>
      </c>
      <c r="AG762" s="183">
        <f>IF($W762=AG$3,$AB762,IF(NOT($W762=0),"",SUMIFS('Val-Vol (2)'!AG$4:AG$1116,'Val-Vol (2)'!$A$4:$A$1116,$D762,'Val-Vol (2)'!$V$4:$V$1116,$V762)/SUMIFS('[6]Comp2016-2017 (3)'!$G$5:$G$289,'[6]Comp2016-2017 (3)'!$A$5:$A$289,$D762,'[6]Comp2016-2017 (3)'!$R$5:$R$289,$V762)*$AB762))</f>
        <v/>
      </c>
      <c r="AH762" s="183">
        <f>IF($W762=AH$3,$AB762,IF(NOT($W762=0),"",SUMIFS('Val-Vol (2)'!AH$4:AH$1116,'Val-Vol (2)'!$A$4:$A$1116,$D762,'Val-Vol (2)'!$V$4:$V$1116,$V762)/SUMIFS('[6]Comp2016-2017 (3)'!$G$5:$G$289,'[6]Comp2016-2017 (3)'!$A$5:$A$289,$D762,'[6]Comp2016-2017 (3)'!$R$5:$R$289,$V762)*$AB762))</f>
        <v/>
      </c>
      <c r="AI762" s="183">
        <f>IF($W762=AI$3,$AB762,IF(NOT($W762=0),"",SUMIFS('Val-Vol (2)'!AI$4:AI$1116,'Val-Vol (2)'!$A$4:$A$1116,$D762,'Val-Vol (2)'!$V$4:$V$1116,$V762)/SUMIFS('[6]Comp2016-2017 (3)'!$G$5:$G$289,'[6]Comp2016-2017 (3)'!$A$5:$A$289,$D762,'[6]Comp2016-2017 (3)'!$R$5:$R$289,$V762)*$AB762))</f>
        <v/>
      </c>
      <c r="AJ762" s="183">
        <f>IF($W762=AJ$3,$AB762,IF(NOT($W762=0),"",SUMIFS('Val-Vol (2)'!AJ$4:AJ$1116,'Val-Vol (2)'!$A$4:$A$1116,$D762,'Val-Vol (2)'!$V$4:$V$1116,$V762)/SUMIFS('[6]Comp2016-2017 (3)'!$G$5:$G$289,'[6]Comp2016-2017 (3)'!$A$5:$A$289,$D762,'[6]Comp2016-2017 (3)'!$R$5:$R$289,$V762)*$AB762))</f>
        <v/>
      </c>
      <c r="AK762" s="183">
        <f>SUM(AC762:AJ762)-AB762</f>
        <v/>
      </c>
      <c r="AL762" s="179">
        <f>IF(A762=D762,"remplir à la main","")</f>
        <v/>
      </c>
      <c r="AM762" s="179">
        <f>VLOOKUP(A762,'[6]Table corresp.'!$M$4:$U$63,8,FALSE)</f>
        <v/>
      </c>
      <c r="AN762" s="179">
        <f>VLOOKUP(D762,'[6]Table corresp.'!$M$4:$U$63,9,FALSE)</f>
        <v/>
      </c>
    </row>
    <row r="763">
      <c r="A763" s="179" t="inlineStr">
        <is>
          <t>02 - Grumes et billons destinés au sciage, placage ou déroulage</t>
        </is>
      </c>
      <c r="B763" s="179">
        <f>VLOOKUP(LEFT(A763,3),'[6]Table corresp.'!$A$4:$D$63,3,FALSE)</f>
        <v/>
      </c>
      <c r="C763" s="179">
        <f>VLOOKUP(A763,'[6]Table corresp.'!$M$4:$P$63,4,FALSE)</f>
        <v/>
      </c>
      <c r="D763" s="179" t="inlineStr">
        <is>
          <t>42 - Objets en liège</t>
        </is>
      </c>
      <c r="E763" s="179">
        <f>VLOOKUP(LEFT(D763,3),'[6]Table corresp.'!$A$4:$D$63,4,FALSE)</f>
        <v/>
      </c>
      <c r="F763" s="179">
        <f>LEFT(A763,3)&amp;" - "&amp;LEFT(D763,3)</f>
        <v/>
      </c>
      <c r="G763" s="212" t="n">
        <v>23428.95800386166</v>
      </c>
      <c r="H763" s="212" t="n">
        <v>0</v>
      </c>
      <c r="I763" s="212" t="n">
        <v>23428.95800386164</v>
      </c>
      <c r="J763" s="212" t="n">
        <v>21.42045376467012</v>
      </c>
      <c r="K763" s="212" t="n">
        <v>0</v>
      </c>
      <c r="L763" s="212" t="n">
        <v>21.42045376467012</v>
      </c>
      <c r="M763" s="212" t="n">
        <v>0</v>
      </c>
      <c r="N763" s="212" t="n">
        <v>0</v>
      </c>
      <c r="O763" s="212" t="n">
        <v>0</v>
      </c>
      <c r="P763" s="212" t="n">
        <v>0</v>
      </c>
      <c r="Q763" s="212" t="n">
        <v>0</v>
      </c>
      <c r="R763" s="212" t="n">
        <v>0</v>
      </c>
      <c r="S763" s="213">
        <f>IF(VLOOKUP(F763,$F$4:$S$374,14,FALSE)=0,"",VLOOKUP(F763,$F$4:$S$374,14,FALSE))</f>
        <v/>
      </c>
      <c r="T763" s="213">
        <f>VLOOKUP(A763,'[6]Groupe de branches'!$Z$27:$AM$86,14,FALSE)</f>
        <v/>
      </c>
      <c r="U763" s="213">
        <f>VLOOKUP(D763,'[6]Groupe de branches'!$Z$27:$AM$86,14,FALSE)</f>
        <v/>
      </c>
      <c r="V763" s="213" t="n">
        <v>2018</v>
      </c>
      <c r="W763" s="179">
        <f>VLOOKUP(D763,'[6]Table corresp.'!$M$4:$S$63,7,FALSE)</f>
        <v/>
      </c>
      <c r="X763" s="197">
        <f>IFERROR(G763/SUMIFS('[6]Comp2016-2017 (3)'!$I$5:$I$289,'[6]Comp2016-2017 (3)'!$A$5:$A$289,A763,'[6]Comp2016-2017 (3)'!$R$5:$R$289,V763),0)</f>
        <v/>
      </c>
      <c r="Y763" s="182">
        <f>IFERROR(IF(RIGHT(F763,3)="Exp",VLOOKUP(F763,#REF!,2,FALSE),VLOOKUP(F763,#REF!,9,FALSE)),1)</f>
        <v/>
      </c>
      <c r="Z763" s="197">
        <f>Y763/SUMIFS($Y$4:$Y$1116,$V$4:$V$1116,V763,$A$4:$A$1116,A763)</f>
        <v/>
      </c>
      <c r="AA763" s="181">
        <f>X763*Z763</f>
        <v/>
      </c>
      <c r="AB763" s="183">
        <f>IFERROR(SUMIFS('[6]Comp2016-2017 (3)'!$G$5:$G$289,'[6]Comp2016-2017 (3)'!$A$5:$A$289,A763,'[6]Comp2016-2017 (3)'!$R$5:$R$289,V763)*AA763/SUMIFS($AA$4:$AA$1116,$A$4:$A$1116,A763,$V$4:$V$1116,V763),0)</f>
        <v/>
      </c>
      <c r="AC763" s="183">
        <f>IF($W763=AC$3,$AB763,IF(NOT($W763=0),"",SUMIFS('Val-Vol (2)'!AC$4:AC$1116,'Val-Vol (2)'!$A$4:$A$1116,$D763,'Val-Vol (2)'!$V$4:$V$1116,$V763)/SUMIFS('[6]Comp2016-2017 (3)'!$G$5:$G$289,'[6]Comp2016-2017 (3)'!$A$5:$A$289,$D763,'[6]Comp2016-2017 (3)'!$R$5:$R$289,$V763)*$AB763))</f>
        <v/>
      </c>
      <c r="AD763" s="183">
        <f>IF($W763=AD$3,$AB763,IF(NOT($W763=0),"",SUMIFS('Val-Vol (2)'!AD$4:AD$1116,'Val-Vol (2)'!$A$4:$A$1116,$D763,'Val-Vol (2)'!$V$4:$V$1116,$V763)/SUMIFS('[6]Comp2016-2017 (3)'!$G$5:$G$289,'[6]Comp2016-2017 (3)'!$A$5:$A$289,$D763,'[6]Comp2016-2017 (3)'!$R$5:$R$289,$V763)*$AB763))</f>
        <v/>
      </c>
      <c r="AE763" s="183">
        <f>IF($W763=AE$3,$AB763,IF(NOT($W763=0),"",SUMIFS('Val-Vol (2)'!AE$4:AE$1116,'Val-Vol (2)'!$A$4:$A$1116,$D763,'Val-Vol (2)'!$V$4:$V$1116,$V763)/SUMIFS('[6]Comp2016-2017 (3)'!$G$5:$G$289,'[6]Comp2016-2017 (3)'!$A$5:$A$289,$D763,'[6]Comp2016-2017 (3)'!$R$5:$R$289,$V763)*$AB763))</f>
        <v/>
      </c>
      <c r="AF763" s="183">
        <f>IF($W763=AF$3,$AB763,IF(NOT($W763=0),"",SUMIFS('Val-Vol (2)'!AF$4:AF$1116,'Val-Vol (2)'!$A$4:$A$1116,$D763,'Val-Vol (2)'!$V$4:$V$1116,$V763)/SUMIFS('[6]Comp2016-2017 (3)'!$G$5:$G$289,'[6]Comp2016-2017 (3)'!$A$5:$A$289,$D763,'[6]Comp2016-2017 (3)'!$R$5:$R$289,$V763)*$AB763))</f>
        <v/>
      </c>
      <c r="AG763" s="183">
        <f>IF($W763=AG$3,$AB763,IF(NOT($W763=0),"",SUMIFS('Val-Vol (2)'!AG$4:AG$1116,'Val-Vol (2)'!$A$4:$A$1116,$D763,'Val-Vol (2)'!$V$4:$V$1116,$V763)/SUMIFS('[6]Comp2016-2017 (3)'!$G$5:$G$289,'[6]Comp2016-2017 (3)'!$A$5:$A$289,$D763,'[6]Comp2016-2017 (3)'!$R$5:$R$289,$V763)*$AB763))</f>
        <v/>
      </c>
      <c r="AH763" s="183">
        <f>IF($W763=AH$3,$AB763,IF(NOT($W763=0),"",SUMIFS('Val-Vol (2)'!AH$4:AH$1116,'Val-Vol (2)'!$A$4:$A$1116,$D763,'Val-Vol (2)'!$V$4:$V$1116,$V763)/SUMIFS('[6]Comp2016-2017 (3)'!$G$5:$G$289,'[6]Comp2016-2017 (3)'!$A$5:$A$289,$D763,'[6]Comp2016-2017 (3)'!$R$5:$R$289,$V763)*$AB763))</f>
        <v/>
      </c>
      <c r="AI763" s="183">
        <f>IF($W763=AI$3,$AB763,IF(NOT($W763=0),"",SUMIFS('Val-Vol (2)'!AI$4:AI$1116,'Val-Vol (2)'!$A$4:$A$1116,$D763,'Val-Vol (2)'!$V$4:$V$1116,$V763)/SUMIFS('[6]Comp2016-2017 (3)'!$G$5:$G$289,'[6]Comp2016-2017 (3)'!$A$5:$A$289,$D763,'[6]Comp2016-2017 (3)'!$R$5:$R$289,$V763)*$AB763))</f>
        <v/>
      </c>
      <c r="AJ763" s="183">
        <f>IF($W763=AJ$3,$AB763,IF(NOT($W763=0),"",SUMIFS('Val-Vol (2)'!AJ$4:AJ$1116,'Val-Vol (2)'!$A$4:$A$1116,$D763,'Val-Vol (2)'!$V$4:$V$1116,$V763)/SUMIFS('[6]Comp2016-2017 (3)'!$G$5:$G$289,'[6]Comp2016-2017 (3)'!$A$5:$A$289,$D763,'[6]Comp2016-2017 (3)'!$R$5:$R$289,$V763)*$AB763))</f>
        <v/>
      </c>
      <c r="AK763" s="183">
        <f>SUM(AC763:AJ763)-AB763</f>
        <v/>
      </c>
      <c r="AL763" s="179">
        <f>IF(A763=D763,"remplir à la main","")</f>
        <v/>
      </c>
      <c r="AM763" s="179">
        <f>VLOOKUP(A763,'[6]Table corresp.'!$M$4:$U$63,8,FALSE)</f>
        <v/>
      </c>
      <c r="AN763" s="179">
        <f>VLOOKUP(D763,'[6]Table corresp.'!$M$4:$U$63,9,FALSE)</f>
        <v/>
      </c>
    </row>
    <row r="764">
      <c r="A764" s="179" t="inlineStr">
        <is>
          <t>02 - Grumes et billons destinés au sciage, placage ou déroulage</t>
        </is>
      </c>
      <c r="B764" s="179">
        <f>VLOOKUP(LEFT(A764,3),'[6]Table corresp.'!$A$4:$D$63,3,FALSE)</f>
        <v/>
      </c>
      <c r="C764" s="179">
        <f>VLOOKUP(A764,'[6]Table corresp.'!$M$4:$P$63,4,FALSE)</f>
        <v/>
      </c>
      <c r="D764" s="179" t="inlineStr">
        <is>
          <t>Consommation finale</t>
        </is>
      </c>
      <c r="E764" s="179">
        <f>VLOOKUP(LEFT(D764,3),'[6]Table corresp.'!$A$4:$D$63,4,FALSE)</f>
        <v/>
      </c>
      <c r="F764" s="179">
        <f>LEFT(A764,3)&amp;" - "&amp;LEFT(D764,3)</f>
        <v/>
      </c>
      <c r="G764" s="212" t="n">
        <v>592.4094659132795</v>
      </c>
      <c r="H764" s="212" t="n">
        <v>0</v>
      </c>
      <c r="I764" s="212" t="n">
        <v>592.4094659132791</v>
      </c>
      <c r="J764" s="212" t="n">
        <v>9.631197357956731</v>
      </c>
      <c r="K764" s="212" t="n">
        <v>0</v>
      </c>
      <c r="L764" s="212" t="n">
        <v>9.631197357956731</v>
      </c>
      <c r="M764" s="212" t="n">
        <v>0</v>
      </c>
      <c r="N764" s="212" t="n">
        <v>0</v>
      </c>
      <c r="O764" s="212" t="n">
        <v>0</v>
      </c>
      <c r="P764" s="212" t="n">
        <v>0</v>
      </c>
      <c r="Q764" s="212" t="n">
        <v>0</v>
      </c>
      <c r="R764" s="212" t="n">
        <v>0</v>
      </c>
      <c r="S764" s="213">
        <f>IF(VLOOKUP(F764,$F$4:$S$374,14,FALSE)=0,"",VLOOKUP(F764,$F$4:$S$374,14,FALSE))</f>
        <v/>
      </c>
      <c r="T764" s="213">
        <f>VLOOKUP(A764,'[6]Groupe de branches'!$Z$27:$AM$86,14,FALSE)</f>
        <v/>
      </c>
      <c r="U764" s="213">
        <f>VLOOKUP(D764,'[6]Groupe de branches'!$Z$27:$AM$86,14,FALSE)</f>
        <v/>
      </c>
      <c r="V764" s="213" t="n">
        <v>2018</v>
      </c>
      <c r="W764" s="179">
        <f>VLOOKUP(D764,'[6]Table corresp.'!$M$4:$S$63,7,FALSE)</f>
        <v/>
      </c>
      <c r="X764" s="197">
        <f>IFERROR(G764/SUMIFS('[6]Comp2016-2017 (3)'!$I$5:$I$289,'[6]Comp2016-2017 (3)'!$A$5:$A$289,A764,'[6]Comp2016-2017 (3)'!$R$5:$R$289,V764),0)</f>
        <v/>
      </c>
      <c r="Y764" s="182">
        <f>IFERROR(IF(RIGHT(F764,3)="Exp",VLOOKUP(F764,#REF!,2,FALSE),VLOOKUP(F764,#REF!,9,FALSE)),1)</f>
        <v/>
      </c>
      <c r="Z764" s="197">
        <f>Y764/SUMIFS($Y$4:$Y$1116,$V$4:$V$1116,V764,$A$4:$A$1116,A764)</f>
        <v/>
      </c>
      <c r="AA764" s="181">
        <f>X764*Z764</f>
        <v/>
      </c>
      <c r="AB764" s="183">
        <f>IFERROR(SUMIFS('[6]Comp2016-2017 (3)'!$G$5:$G$289,'[6]Comp2016-2017 (3)'!$A$5:$A$289,A764,'[6]Comp2016-2017 (3)'!$R$5:$R$289,V764)*AA764/SUMIFS($AA$4:$AA$1116,$A$4:$A$1116,A764,$V$4:$V$1116,V764),0)</f>
        <v/>
      </c>
      <c r="AC764" s="183">
        <f>IF($W764=AC$3,$AB764,IF(NOT($W764=0),"",SUMIFS('Val-Vol (2)'!AC$4:AC$1116,'Val-Vol (2)'!$A$4:$A$1116,$D764,'Val-Vol (2)'!$V$4:$V$1116,$V764)/SUMIFS('[6]Comp2016-2017 (3)'!$G$5:$G$289,'[6]Comp2016-2017 (3)'!$A$5:$A$289,$D764,'[6]Comp2016-2017 (3)'!$R$5:$R$289,$V764)*$AB764))</f>
        <v/>
      </c>
      <c r="AD764" s="183">
        <f>IF($W764=AD$3,$AB764,IF(NOT($W764=0),"",SUMIFS('Val-Vol (2)'!AD$4:AD$1116,'Val-Vol (2)'!$A$4:$A$1116,$D764,'Val-Vol (2)'!$V$4:$V$1116,$V764)/SUMIFS('[6]Comp2016-2017 (3)'!$G$5:$G$289,'[6]Comp2016-2017 (3)'!$A$5:$A$289,$D764,'[6]Comp2016-2017 (3)'!$R$5:$R$289,$V764)*$AB764))</f>
        <v/>
      </c>
      <c r="AE764" s="183">
        <f>IF($W764=AE$3,$AB764,IF(NOT($W764=0),"",SUMIFS('Val-Vol (2)'!AE$4:AE$1116,'Val-Vol (2)'!$A$4:$A$1116,$D764,'Val-Vol (2)'!$V$4:$V$1116,$V764)/SUMIFS('[6]Comp2016-2017 (3)'!$G$5:$G$289,'[6]Comp2016-2017 (3)'!$A$5:$A$289,$D764,'[6]Comp2016-2017 (3)'!$R$5:$R$289,$V764)*$AB764))</f>
        <v/>
      </c>
      <c r="AF764" s="183">
        <f>IF($W764=AF$3,$AB764,IF(NOT($W764=0),"",SUMIFS('Val-Vol (2)'!AF$4:AF$1116,'Val-Vol (2)'!$A$4:$A$1116,$D764,'Val-Vol (2)'!$V$4:$V$1116,$V764)/SUMIFS('[6]Comp2016-2017 (3)'!$G$5:$G$289,'[6]Comp2016-2017 (3)'!$A$5:$A$289,$D764,'[6]Comp2016-2017 (3)'!$R$5:$R$289,$V764)*$AB764))</f>
        <v/>
      </c>
      <c r="AG764" s="183">
        <f>IF($W764=AG$3,$AB764,IF(NOT($W764=0),"",SUMIFS('Val-Vol (2)'!AG$4:AG$1116,'Val-Vol (2)'!$A$4:$A$1116,$D764,'Val-Vol (2)'!$V$4:$V$1116,$V764)/SUMIFS('[6]Comp2016-2017 (3)'!$G$5:$G$289,'[6]Comp2016-2017 (3)'!$A$5:$A$289,$D764,'[6]Comp2016-2017 (3)'!$R$5:$R$289,$V764)*$AB764))</f>
        <v/>
      </c>
      <c r="AH764" s="183">
        <f>IF($W764=AH$3,$AB764,IF(NOT($W764=0),"",SUMIFS('Val-Vol (2)'!AH$4:AH$1116,'Val-Vol (2)'!$A$4:$A$1116,$D764,'Val-Vol (2)'!$V$4:$V$1116,$V764)/SUMIFS('[6]Comp2016-2017 (3)'!$G$5:$G$289,'[6]Comp2016-2017 (3)'!$A$5:$A$289,$D764,'[6]Comp2016-2017 (3)'!$R$5:$R$289,$V764)*$AB764))</f>
        <v/>
      </c>
      <c r="AI764" s="183">
        <f>IF($W764=AI$3,$AB764,IF(NOT($W764=0),"",SUMIFS('Val-Vol (2)'!AI$4:AI$1116,'Val-Vol (2)'!$A$4:$A$1116,$D764,'Val-Vol (2)'!$V$4:$V$1116,$V764)/SUMIFS('[6]Comp2016-2017 (3)'!$G$5:$G$289,'[6]Comp2016-2017 (3)'!$A$5:$A$289,$D764,'[6]Comp2016-2017 (3)'!$R$5:$R$289,$V764)*$AB764))</f>
        <v/>
      </c>
      <c r="AJ764" s="183">
        <f>IF($W764=AJ$3,$AB764,IF(NOT($W764=0),"",SUMIFS('Val-Vol (2)'!AJ$4:AJ$1116,'Val-Vol (2)'!$A$4:$A$1116,$D764,'Val-Vol (2)'!$V$4:$V$1116,$V764)/SUMIFS('[6]Comp2016-2017 (3)'!$G$5:$G$289,'[6]Comp2016-2017 (3)'!$A$5:$A$289,$D764,'[6]Comp2016-2017 (3)'!$R$5:$R$289,$V764)*$AB764))</f>
        <v/>
      </c>
      <c r="AK764" s="183">
        <f>SUM(AC764:AJ764)-AB764</f>
        <v/>
      </c>
      <c r="AL764" s="179">
        <f>IF(A764=D764,"remplir à la main","")</f>
        <v/>
      </c>
      <c r="AM764" s="179">
        <f>VLOOKUP(A764,'[6]Table corresp.'!$M$4:$U$63,8,FALSE)</f>
        <v/>
      </c>
      <c r="AN764" s="179">
        <f>VLOOKUP(D764,'[6]Table corresp.'!$M$4:$U$63,9,FALSE)</f>
        <v/>
      </c>
    </row>
    <row r="765">
      <c r="A765" s="179" t="inlineStr">
        <is>
          <t>02 - Grumes et billons destinés au sciage, placage ou déroulage</t>
        </is>
      </c>
      <c r="B765" s="179">
        <f>VLOOKUP(LEFT(A765,3),'[6]Table corresp.'!$A$4:$D$63,3,FALSE)</f>
        <v/>
      </c>
      <c r="C765" s="179">
        <f>VLOOKUP(A765,'[6]Table corresp.'!$M$4:$P$63,4,FALSE)</f>
        <v/>
      </c>
      <c r="D765" s="179" t="inlineStr">
        <is>
          <t>Exportation</t>
        </is>
      </c>
      <c r="E765" s="179">
        <f>VLOOKUP(LEFT(D765,3),'[6]Table corresp.'!$A$4:$D$63,4,FALSE)</f>
        <v/>
      </c>
      <c r="F765" s="179">
        <f>LEFT(A765,3)&amp;" - "&amp;LEFT(D765,3)</f>
        <v/>
      </c>
      <c r="G765" s="212" t="n">
        <v>170475.9880000001</v>
      </c>
      <c r="H765" s="212" t="n">
        <v>0</v>
      </c>
      <c r="I765" s="212" t="n">
        <v>170475.988</v>
      </c>
      <c r="J765" s="212" t="n">
        <v>1898.839275476528</v>
      </c>
      <c r="K765" s="212" t="n">
        <v>0</v>
      </c>
      <c r="L765" s="212" t="n">
        <v>1898.839275476528</v>
      </c>
      <c r="M765" s="212" t="n">
        <v>0</v>
      </c>
      <c r="N765" s="212" t="n">
        <v>0</v>
      </c>
      <c r="O765" s="212" t="n">
        <v>0</v>
      </c>
      <c r="P765" s="212" t="n">
        <v>0</v>
      </c>
      <c r="Q765" s="212" t="n">
        <v>0</v>
      </c>
      <c r="R765" s="212" t="n">
        <v>0</v>
      </c>
      <c r="S765" s="213">
        <f>IF(VLOOKUP(F765,$F$4:$S$374,14,FALSE)=0,"",VLOOKUP(F765,$F$4:$S$374,14,FALSE))</f>
        <v/>
      </c>
      <c r="T765" s="213">
        <f>VLOOKUP(A765,'[6]Groupe de branches'!$Z$27:$AM$86,14,FALSE)</f>
        <v/>
      </c>
      <c r="U765" s="213">
        <f>VLOOKUP(D765,'[6]Groupe de branches'!$Z$27:$AM$86,14,FALSE)</f>
        <v/>
      </c>
      <c r="V765" s="213" t="n">
        <v>2018</v>
      </c>
      <c r="W765" s="179">
        <f>VLOOKUP(D765,'[6]Table corresp.'!$M$4:$S$63,7,FALSE)</f>
        <v/>
      </c>
      <c r="X765" s="197">
        <f>IFERROR(G765/SUMIFS('[6]Comp2016-2017 (3)'!$I$5:$I$289,'[6]Comp2016-2017 (3)'!$A$5:$A$289,A765,'[6]Comp2016-2017 (3)'!$R$5:$R$289,V765),0)</f>
        <v/>
      </c>
      <c r="Y765" s="182">
        <f>IFERROR(IF(RIGHT(F765,3)="Exp",VLOOKUP(F765,#REF!,2,FALSE),VLOOKUP(F765,#REF!,9,FALSE)),1)</f>
        <v/>
      </c>
      <c r="Z765" s="197">
        <f>Y765/SUMIFS($Y$4:$Y$1116,$V$4:$V$1116,V765,$A$4:$A$1116,A765)</f>
        <v/>
      </c>
      <c r="AA765" s="181">
        <f>X765*Z765</f>
        <v/>
      </c>
      <c r="AB765" s="183">
        <f>IFERROR(SUMIFS('[6]Comp2016-2017 (3)'!$G$5:$G$289,'[6]Comp2016-2017 (3)'!$A$5:$A$289,A765,'[6]Comp2016-2017 (3)'!$R$5:$R$289,V765)*AA765/SUMIFS($AA$4:$AA$1116,$A$4:$A$1116,A765,$V$4:$V$1116,V765),0)</f>
        <v/>
      </c>
      <c r="AC765" s="183">
        <f>IF($W765=AC$3,$AB765,IF(NOT($W765=0),"",SUMIFS('Val-Vol (2)'!AC$4:AC$1116,'Val-Vol (2)'!$A$4:$A$1116,$D765,'Val-Vol (2)'!$V$4:$V$1116,$V765)/SUMIFS('[6]Comp2016-2017 (3)'!$G$5:$G$289,'[6]Comp2016-2017 (3)'!$A$5:$A$289,$D765,'[6]Comp2016-2017 (3)'!$R$5:$R$289,$V765)*$AB765))</f>
        <v/>
      </c>
      <c r="AD765" s="183">
        <f>IF($W765=AD$3,$AB765,IF(NOT($W765=0),"",SUMIFS('Val-Vol (2)'!AD$4:AD$1116,'Val-Vol (2)'!$A$4:$A$1116,$D765,'Val-Vol (2)'!$V$4:$V$1116,$V765)/SUMIFS('[6]Comp2016-2017 (3)'!$G$5:$G$289,'[6]Comp2016-2017 (3)'!$A$5:$A$289,$D765,'[6]Comp2016-2017 (3)'!$R$5:$R$289,$V765)*$AB765))</f>
        <v/>
      </c>
      <c r="AE765" s="183">
        <f>IF($W765=AE$3,$AB765,IF(NOT($W765=0),"",SUMIFS('Val-Vol (2)'!AE$4:AE$1116,'Val-Vol (2)'!$A$4:$A$1116,$D765,'Val-Vol (2)'!$V$4:$V$1116,$V765)/SUMIFS('[6]Comp2016-2017 (3)'!$G$5:$G$289,'[6]Comp2016-2017 (3)'!$A$5:$A$289,$D765,'[6]Comp2016-2017 (3)'!$R$5:$R$289,$V765)*$AB765))</f>
        <v/>
      </c>
      <c r="AF765" s="183">
        <f>IF($W765=AF$3,$AB765,IF(NOT($W765=0),"",SUMIFS('Val-Vol (2)'!AF$4:AF$1116,'Val-Vol (2)'!$A$4:$A$1116,$D765,'Val-Vol (2)'!$V$4:$V$1116,$V765)/SUMIFS('[6]Comp2016-2017 (3)'!$G$5:$G$289,'[6]Comp2016-2017 (3)'!$A$5:$A$289,$D765,'[6]Comp2016-2017 (3)'!$R$5:$R$289,$V765)*$AB765))</f>
        <v/>
      </c>
      <c r="AG765" s="183">
        <f>IF($W765=AG$3,$AB765,IF(NOT($W765=0),"",SUMIFS('Val-Vol (2)'!AG$4:AG$1116,'Val-Vol (2)'!$A$4:$A$1116,$D765,'Val-Vol (2)'!$V$4:$V$1116,$V765)/SUMIFS('[6]Comp2016-2017 (3)'!$G$5:$G$289,'[6]Comp2016-2017 (3)'!$A$5:$A$289,$D765,'[6]Comp2016-2017 (3)'!$R$5:$R$289,$V765)*$AB765))</f>
        <v/>
      </c>
      <c r="AH765" s="183">
        <f>IF($W765=AH$3,$AB765,IF(NOT($W765=0),"",SUMIFS('Val-Vol (2)'!AH$4:AH$1116,'Val-Vol (2)'!$A$4:$A$1116,$D765,'Val-Vol (2)'!$V$4:$V$1116,$V765)/SUMIFS('[6]Comp2016-2017 (3)'!$G$5:$G$289,'[6]Comp2016-2017 (3)'!$A$5:$A$289,$D765,'[6]Comp2016-2017 (3)'!$R$5:$R$289,$V765)*$AB765))</f>
        <v/>
      </c>
      <c r="AI765" s="183">
        <f>IF($W765=AI$3,$AB765,IF(NOT($W765=0),"",SUMIFS('Val-Vol (2)'!AI$4:AI$1116,'Val-Vol (2)'!$A$4:$A$1116,$D765,'Val-Vol (2)'!$V$4:$V$1116,$V765)/SUMIFS('[6]Comp2016-2017 (3)'!$G$5:$G$289,'[6]Comp2016-2017 (3)'!$A$5:$A$289,$D765,'[6]Comp2016-2017 (3)'!$R$5:$R$289,$V765)*$AB765))</f>
        <v/>
      </c>
      <c r="AJ765" s="183">
        <f>IF($W765=AJ$3,$AB765,IF(NOT($W765=0),"",SUMIFS('Val-Vol (2)'!AJ$4:AJ$1116,'Val-Vol (2)'!$A$4:$A$1116,$D765,'Val-Vol (2)'!$V$4:$V$1116,$V765)/SUMIFS('[6]Comp2016-2017 (3)'!$G$5:$G$289,'[6]Comp2016-2017 (3)'!$A$5:$A$289,$D765,'[6]Comp2016-2017 (3)'!$R$5:$R$289,$V765)*$AB765))</f>
        <v/>
      </c>
      <c r="AK765" s="183">
        <f>SUM(AC765:AJ765)-AB765</f>
        <v/>
      </c>
      <c r="AL765" s="179">
        <f>IF(A765=D765,"remplir à la main","")</f>
        <v/>
      </c>
      <c r="AM765" s="179">
        <f>VLOOKUP(A765,'[6]Table corresp.'!$M$4:$U$63,8,FALSE)</f>
        <v/>
      </c>
      <c r="AN765" s="179">
        <f>VLOOKUP(D765,'[6]Table corresp.'!$M$4:$U$63,9,FALSE)</f>
        <v/>
      </c>
    </row>
    <row r="766">
      <c r="A766" s="179" t="inlineStr">
        <is>
          <t>03 - Bois destinés à l'industrie</t>
        </is>
      </c>
      <c r="B766" s="179">
        <f>VLOOKUP(LEFT(A766,3),'[6]Table corresp.'!$A$4:$D$63,3,FALSE)</f>
        <v/>
      </c>
      <c r="C766" s="179">
        <f>VLOOKUP(A766,'[6]Table corresp.'!$M$4:$P$63,4,FALSE)</f>
        <v/>
      </c>
      <c r="D766" s="179" t="inlineStr">
        <is>
          <t>31 - Placages et panneaux à base de bois</t>
        </is>
      </c>
      <c r="E766" s="179">
        <f>VLOOKUP(LEFT(D766,3),'[6]Table corresp.'!$A$4:$D$63,4,FALSE)</f>
        <v/>
      </c>
      <c r="F766" s="179">
        <f>LEFT(A766,3)&amp;" - "&amp;LEFT(D766,3)</f>
        <v/>
      </c>
      <c r="G766" s="212" t="n">
        <v>20560.16493702996</v>
      </c>
      <c r="H766" s="212" t="n">
        <v>25017.50192513073</v>
      </c>
      <c r="I766" s="212" t="n">
        <v>45577.66685541551</v>
      </c>
      <c r="J766" s="212" t="n">
        <v>0</v>
      </c>
      <c r="K766" s="212" t="n">
        <v>0</v>
      </c>
      <c r="L766" s="212" t="n">
        <v>0</v>
      </c>
      <c r="M766" s="212" t="n">
        <v>2210.144255287914</v>
      </c>
      <c r="N766" s="212" t="n">
        <v>345.7389397085219</v>
      </c>
      <c r="O766" s="212" t="n">
        <v>2555.883194996436</v>
      </c>
      <c r="P766" s="212" t="n">
        <v>0</v>
      </c>
      <c r="Q766" s="212" t="n">
        <v>0</v>
      </c>
      <c r="R766" s="212" t="n">
        <v>0</v>
      </c>
      <c r="S766" s="213">
        <f>IF(VLOOKUP(F766,$F$4:$S$374,14,FALSE)=0,"",VLOOKUP(F766,$F$4:$S$374,14,FALSE))</f>
        <v/>
      </c>
      <c r="T766" s="213">
        <f>VLOOKUP(A766,'[6]Groupe de branches'!$Z$27:$AM$86,14,FALSE)</f>
        <v/>
      </c>
      <c r="U766" s="213">
        <f>VLOOKUP(D766,'[6]Groupe de branches'!$Z$27:$AM$86,14,FALSE)</f>
        <v/>
      </c>
      <c r="V766" s="213" t="n">
        <v>2018</v>
      </c>
      <c r="W766" s="179">
        <f>VLOOKUP(D766,'[6]Table corresp.'!$M$4:$S$63,7,FALSE)</f>
        <v/>
      </c>
      <c r="X766" s="197">
        <f>IFERROR(G766/SUMIFS('[6]Comp2016-2017 (3)'!$I$5:$I$289,'[6]Comp2016-2017 (3)'!$A$5:$A$289,A766,'[6]Comp2016-2017 (3)'!$R$5:$R$289,V766),0)</f>
        <v/>
      </c>
      <c r="Y766" s="182">
        <f>IFERROR(IF(RIGHT(F766,3)="Exp",VLOOKUP(F766,#REF!,2,FALSE),VLOOKUP(F766,#REF!,9,FALSE)),1)</f>
        <v/>
      </c>
      <c r="Z766" s="197">
        <f>Y766/SUMIFS($Y$4:$Y$1116,$V$4:$V$1116,V766,$A$4:$A$1116,A766)</f>
        <v/>
      </c>
      <c r="AA766" s="181">
        <f>X766*Z766</f>
        <v/>
      </c>
      <c r="AB766" s="183">
        <f>IFERROR(SUMIFS('[6]Comp2016-2017 (3)'!$G$5:$G$289,'[6]Comp2016-2017 (3)'!$A$5:$A$289,A766,'[6]Comp2016-2017 (3)'!$R$5:$R$289,V766)*AA766/SUMIFS($AA$4:$AA$1116,$A$4:$A$1116,A766,$V$4:$V$1116,V766),0)</f>
        <v/>
      </c>
      <c r="AC766" s="183">
        <f>IF($W766=AC$3,$AB766,IF(NOT($W766=0),"",SUMIFS('Val-Vol (2)'!AC$4:AC$1116,'Val-Vol (2)'!$A$4:$A$1116,$D766,'Val-Vol (2)'!$V$4:$V$1116,$V766)/SUMIFS('[6]Comp2016-2017 (3)'!$G$5:$G$289,'[6]Comp2016-2017 (3)'!$A$5:$A$289,$D766,'[6]Comp2016-2017 (3)'!$R$5:$R$289,$V766)*$AB766))</f>
        <v/>
      </c>
      <c r="AD766" s="183">
        <f>IF($W766=AD$3,$AB766,IF(NOT($W766=0),"",SUMIFS('Val-Vol (2)'!AD$4:AD$1116,'Val-Vol (2)'!$A$4:$A$1116,$D766,'Val-Vol (2)'!$V$4:$V$1116,$V766)/SUMIFS('[6]Comp2016-2017 (3)'!$G$5:$G$289,'[6]Comp2016-2017 (3)'!$A$5:$A$289,$D766,'[6]Comp2016-2017 (3)'!$R$5:$R$289,$V766)*$AB766))</f>
        <v/>
      </c>
      <c r="AE766" s="183">
        <f>IF($W766=AE$3,$AB766,IF(NOT($W766=0),"",SUMIFS('Val-Vol (2)'!AE$4:AE$1116,'Val-Vol (2)'!$A$4:$A$1116,$D766,'Val-Vol (2)'!$V$4:$V$1116,$V766)/SUMIFS('[6]Comp2016-2017 (3)'!$G$5:$G$289,'[6]Comp2016-2017 (3)'!$A$5:$A$289,$D766,'[6]Comp2016-2017 (3)'!$R$5:$R$289,$V766)*$AB766))</f>
        <v/>
      </c>
      <c r="AF766" s="183">
        <f>IF($W766=AF$3,$AB766,IF(NOT($W766=0),"",SUMIFS('Val-Vol (2)'!AF$4:AF$1116,'Val-Vol (2)'!$A$4:$A$1116,$D766,'Val-Vol (2)'!$V$4:$V$1116,$V766)/SUMIFS('[6]Comp2016-2017 (3)'!$G$5:$G$289,'[6]Comp2016-2017 (3)'!$A$5:$A$289,$D766,'[6]Comp2016-2017 (3)'!$R$5:$R$289,$V766)*$AB766))</f>
        <v/>
      </c>
      <c r="AG766" s="183">
        <f>IF($W766=AG$3,$AB766,IF(NOT($W766=0),"",SUMIFS('Val-Vol (2)'!AG$4:AG$1116,'Val-Vol (2)'!$A$4:$A$1116,$D766,'Val-Vol (2)'!$V$4:$V$1116,$V766)/SUMIFS('[6]Comp2016-2017 (3)'!$G$5:$G$289,'[6]Comp2016-2017 (3)'!$A$5:$A$289,$D766,'[6]Comp2016-2017 (3)'!$R$5:$R$289,$V766)*$AB766))</f>
        <v/>
      </c>
      <c r="AH766" s="183">
        <f>IF($W766=AH$3,$AB766,IF(NOT($W766=0),"",SUMIFS('Val-Vol (2)'!AH$4:AH$1116,'Val-Vol (2)'!$A$4:$A$1116,$D766,'Val-Vol (2)'!$V$4:$V$1116,$V766)/SUMIFS('[6]Comp2016-2017 (3)'!$G$5:$G$289,'[6]Comp2016-2017 (3)'!$A$5:$A$289,$D766,'[6]Comp2016-2017 (3)'!$R$5:$R$289,$V766)*$AB766))</f>
        <v/>
      </c>
      <c r="AI766" s="183">
        <f>IF($W766=AI$3,$AB766,IF(NOT($W766=0),"",SUMIFS('Val-Vol (2)'!AI$4:AI$1116,'Val-Vol (2)'!$A$4:$A$1116,$D766,'Val-Vol (2)'!$V$4:$V$1116,$V766)/SUMIFS('[6]Comp2016-2017 (3)'!$G$5:$G$289,'[6]Comp2016-2017 (3)'!$A$5:$A$289,$D766,'[6]Comp2016-2017 (3)'!$R$5:$R$289,$V766)*$AB766))</f>
        <v/>
      </c>
      <c r="AJ766" s="183">
        <f>IF($W766=AJ$3,$AB766,IF(NOT($W766=0),"",SUMIFS('Val-Vol (2)'!AJ$4:AJ$1116,'Val-Vol (2)'!$A$4:$A$1116,$D766,'Val-Vol (2)'!$V$4:$V$1116,$V766)/SUMIFS('[6]Comp2016-2017 (3)'!$G$5:$G$289,'[6]Comp2016-2017 (3)'!$A$5:$A$289,$D766,'[6]Comp2016-2017 (3)'!$R$5:$R$289,$V766)*$AB766))</f>
        <v/>
      </c>
      <c r="AK766" s="183">
        <f>SUM(AC766:AJ766)-AB766</f>
        <v/>
      </c>
      <c r="AL766" s="179">
        <f>IF(A766=D766,"remplir à la main","")</f>
        <v/>
      </c>
      <c r="AM766" s="179">
        <f>VLOOKUP(A766,'[6]Table corresp.'!$M$4:$U$63,8,FALSE)</f>
        <v/>
      </c>
      <c r="AN766" s="179">
        <f>VLOOKUP(D766,'[6]Table corresp.'!$M$4:$U$63,9,FALSE)</f>
        <v/>
      </c>
    </row>
    <row r="767">
      <c r="A767" s="179" t="inlineStr">
        <is>
          <t>03 - Bois destinés à l'industrie</t>
        </is>
      </c>
      <c r="B767" s="179">
        <f>VLOOKUP(LEFT(A767,3),'[6]Table corresp.'!$A$4:$D$63,3,FALSE)</f>
        <v/>
      </c>
      <c r="C767" s="179">
        <f>VLOOKUP(A767,'[6]Table corresp.'!$M$4:$P$63,4,FALSE)</f>
        <v/>
      </c>
      <c r="D767" s="179" t="inlineStr">
        <is>
          <t>43 - Pâte à papier</t>
        </is>
      </c>
      <c r="E767" s="179">
        <f>VLOOKUP(LEFT(D767,3),'[6]Table corresp.'!$A$4:$D$63,4,FALSE)</f>
        <v/>
      </c>
      <c r="F767" s="179">
        <f>LEFT(A767,3)&amp;" - "&amp;LEFT(D767,3)</f>
        <v/>
      </c>
      <c r="G767" s="212" t="n">
        <v>20519.67172330334</v>
      </c>
      <c r="H767" s="212" t="n">
        <v>31061.30529953498</v>
      </c>
      <c r="I767" s="212" t="n">
        <v>51580.97701385502</v>
      </c>
      <c r="J767" s="212" t="n">
        <v>0</v>
      </c>
      <c r="K767" s="212" t="n">
        <v>0</v>
      </c>
      <c r="L767" s="212" t="n">
        <v>0</v>
      </c>
      <c r="M767" s="212" t="n">
        <v>2219.066742892033</v>
      </c>
      <c r="N767" s="212" t="n">
        <v>81.10287757509749</v>
      </c>
      <c r="O767" s="212" t="n">
        <v>2300.16962046713</v>
      </c>
      <c r="P767" s="212" t="n">
        <v>0</v>
      </c>
      <c r="Q767" s="212" t="n">
        <v>0</v>
      </c>
      <c r="R767" s="212" t="n">
        <v>0</v>
      </c>
      <c r="S767" s="213">
        <f>IF(VLOOKUP(F767,$F$4:$S$374,14,FALSE)=0,"",VLOOKUP(F767,$F$4:$S$374,14,FALSE))</f>
        <v/>
      </c>
      <c r="T767" s="213">
        <f>VLOOKUP(A767,'[6]Groupe de branches'!$Z$27:$AM$86,14,FALSE)</f>
        <v/>
      </c>
      <c r="U767" s="213">
        <f>VLOOKUP(D767,'[6]Groupe de branches'!$Z$27:$AM$86,14,FALSE)</f>
        <v/>
      </c>
      <c r="V767" s="213" t="n">
        <v>2018</v>
      </c>
      <c r="W767" s="179">
        <f>VLOOKUP(D767,'[6]Table corresp.'!$M$4:$S$63,7,FALSE)</f>
        <v/>
      </c>
      <c r="X767" s="197">
        <f>IFERROR(G767/SUMIFS('[6]Comp2016-2017 (3)'!$I$5:$I$289,'[6]Comp2016-2017 (3)'!$A$5:$A$289,A767,'[6]Comp2016-2017 (3)'!$R$5:$R$289,V767),0)</f>
        <v/>
      </c>
      <c r="Y767" s="182">
        <f>IFERROR(IF(RIGHT(F767,3)="Exp",VLOOKUP(F767,#REF!,2,FALSE),VLOOKUP(F767,#REF!,9,FALSE)),1)</f>
        <v/>
      </c>
      <c r="Z767" s="197">
        <f>Y767/SUMIFS($Y$4:$Y$1116,$V$4:$V$1116,V767,$A$4:$A$1116,A767)</f>
        <v/>
      </c>
      <c r="AA767" s="181">
        <f>X767*Z767</f>
        <v/>
      </c>
      <c r="AB767" s="183">
        <f>IFERROR(SUMIFS('[6]Comp2016-2017 (3)'!$G$5:$G$289,'[6]Comp2016-2017 (3)'!$A$5:$A$289,A767,'[6]Comp2016-2017 (3)'!$R$5:$R$289,V767)*AA767/SUMIFS($AA$4:$AA$1116,$A$4:$A$1116,A767,$V$4:$V$1116,V767),0)</f>
        <v/>
      </c>
      <c r="AC767" s="183">
        <f>IF($W767=AC$3,$AB767,IF(NOT($W767=0),"",SUMIFS('Val-Vol (2)'!AC$4:AC$1116,'Val-Vol (2)'!$A$4:$A$1116,$D767,'Val-Vol (2)'!$V$4:$V$1116,$V767)/SUMIFS('[6]Comp2016-2017 (3)'!$G$5:$G$289,'[6]Comp2016-2017 (3)'!$A$5:$A$289,$D767,'[6]Comp2016-2017 (3)'!$R$5:$R$289,$V767)*$AB767))</f>
        <v/>
      </c>
      <c r="AD767" s="183">
        <f>IF($W767=AD$3,$AB767,IF(NOT($W767=0),"",SUMIFS('Val-Vol (2)'!AD$4:AD$1116,'Val-Vol (2)'!$A$4:$A$1116,$D767,'Val-Vol (2)'!$V$4:$V$1116,$V767)/SUMIFS('[6]Comp2016-2017 (3)'!$G$5:$G$289,'[6]Comp2016-2017 (3)'!$A$5:$A$289,$D767,'[6]Comp2016-2017 (3)'!$R$5:$R$289,$V767)*$AB767))</f>
        <v/>
      </c>
      <c r="AE767" s="183">
        <f>IF($W767=AE$3,$AB767,IF(NOT($W767=0),"",SUMIFS('Val-Vol (2)'!AE$4:AE$1116,'Val-Vol (2)'!$A$4:$A$1116,$D767,'Val-Vol (2)'!$V$4:$V$1116,$V767)/SUMIFS('[6]Comp2016-2017 (3)'!$G$5:$G$289,'[6]Comp2016-2017 (3)'!$A$5:$A$289,$D767,'[6]Comp2016-2017 (3)'!$R$5:$R$289,$V767)*$AB767))</f>
        <v/>
      </c>
      <c r="AF767" s="183">
        <f>IF($W767=AF$3,$AB767,IF(NOT($W767=0),"",SUMIFS('Val-Vol (2)'!AF$4:AF$1116,'Val-Vol (2)'!$A$4:$A$1116,$D767,'Val-Vol (2)'!$V$4:$V$1116,$V767)/SUMIFS('[6]Comp2016-2017 (3)'!$G$5:$G$289,'[6]Comp2016-2017 (3)'!$A$5:$A$289,$D767,'[6]Comp2016-2017 (3)'!$R$5:$R$289,$V767)*$AB767))</f>
        <v/>
      </c>
      <c r="AG767" s="183">
        <f>IF($W767=AG$3,$AB767,IF(NOT($W767=0),"",SUMIFS('Val-Vol (2)'!AG$4:AG$1116,'Val-Vol (2)'!$A$4:$A$1116,$D767,'Val-Vol (2)'!$V$4:$V$1116,$V767)/SUMIFS('[6]Comp2016-2017 (3)'!$G$5:$G$289,'[6]Comp2016-2017 (3)'!$A$5:$A$289,$D767,'[6]Comp2016-2017 (3)'!$R$5:$R$289,$V767)*$AB767))</f>
        <v/>
      </c>
      <c r="AH767" s="183">
        <f>IF($W767=AH$3,$AB767,IF(NOT($W767=0),"",SUMIFS('Val-Vol (2)'!AH$4:AH$1116,'Val-Vol (2)'!$A$4:$A$1116,$D767,'Val-Vol (2)'!$V$4:$V$1116,$V767)/SUMIFS('[6]Comp2016-2017 (3)'!$G$5:$G$289,'[6]Comp2016-2017 (3)'!$A$5:$A$289,$D767,'[6]Comp2016-2017 (3)'!$R$5:$R$289,$V767)*$AB767))</f>
        <v/>
      </c>
      <c r="AI767" s="183">
        <f>IF($W767=AI$3,$AB767,IF(NOT($W767=0),"",SUMIFS('Val-Vol (2)'!AI$4:AI$1116,'Val-Vol (2)'!$A$4:$A$1116,$D767,'Val-Vol (2)'!$V$4:$V$1116,$V767)/SUMIFS('[6]Comp2016-2017 (3)'!$G$5:$G$289,'[6]Comp2016-2017 (3)'!$A$5:$A$289,$D767,'[6]Comp2016-2017 (3)'!$R$5:$R$289,$V767)*$AB767))</f>
        <v/>
      </c>
      <c r="AJ767" s="183">
        <f>IF($W767=AJ$3,$AB767,IF(NOT($W767=0),"",SUMIFS('Val-Vol (2)'!AJ$4:AJ$1116,'Val-Vol (2)'!$A$4:$A$1116,$D767,'Val-Vol (2)'!$V$4:$V$1116,$V767)/SUMIFS('[6]Comp2016-2017 (3)'!$G$5:$G$289,'[6]Comp2016-2017 (3)'!$A$5:$A$289,$D767,'[6]Comp2016-2017 (3)'!$R$5:$R$289,$V767)*$AB767))</f>
        <v/>
      </c>
      <c r="AK767" s="183">
        <f>SUM(AC767:AJ767)-AB767</f>
        <v/>
      </c>
      <c r="AL767" s="179">
        <f>IF(A767=D767,"remplir à la main","")</f>
        <v/>
      </c>
      <c r="AM767" s="179">
        <f>VLOOKUP(A767,'[6]Table corresp.'!$M$4:$U$63,8,FALSE)</f>
        <v/>
      </c>
      <c r="AN767" s="179">
        <f>VLOOKUP(D767,'[6]Table corresp.'!$M$4:$U$63,9,FALSE)</f>
        <v/>
      </c>
    </row>
    <row r="768">
      <c r="A768" s="179" t="inlineStr">
        <is>
          <t>03 - Bois destinés à l'industrie</t>
        </is>
      </c>
      <c r="B768" s="179">
        <f>VLOOKUP(LEFT(A768,3),'[6]Table corresp.'!$A$4:$D$63,3,FALSE)</f>
        <v/>
      </c>
      <c r="C768" s="179">
        <f>VLOOKUP(A768,'[6]Table corresp.'!$M$4:$P$63,4,FALSE)</f>
        <v/>
      </c>
      <c r="D768" s="179" t="inlineStr">
        <is>
          <t>46 - Produits de la chimie du bois</t>
        </is>
      </c>
      <c r="E768" s="179">
        <f>VLOOKUP(LEFT(D768,3),'[6]Table corresp.'!$A$4:$D$63,4,FALSE)</f>
        <v/>
      </c>
      <c r="F768" s="179">
        <f>LEFT(A768,3)&amp;" - "&amp;LEFT(D768,3)</f>
        <v/>
      </c>
      <c r="G768" s="212" t="n">
        <v>4923.890507322148</v>
      </c>
      <c r="H768" s="212" t="n">
        <v>5007.761775334297</v>
      </c>
      <c r="I768" s="212" t="n">
        <v>9931.652281404509</v>
      </c>
      <c r="J768" s="212" t="n">
        <v>0</v>
      </c>
      <c r="K768" s="212" t="n">
        <v>0</v>
      </c>
      <c r="L768" s="212" t="n">
        <v>0</v>
      </c>
      <c r="M768" s="212" t="n">
        <v>378.6939789766736</v>
      </c>
      <c r="N768" s="212" t="n">
        <v>13.07555771638067</v>
      </c>
      <c r="O768" s="212" t="n">
        <v>391.7695366930543</v>
      </c>
      <c r="P768" s="212" t="n">
        <v>0</v>
      </c>
      <c r="Q768" s="212" t="n">
        <v>0</v>
      </c>
      <c r="R768" s="212" t="n">
        <v>0</v>
      </c>
      <c r="S768" s="213">
        <f>IF(VLOOKUP(F768,$F$4:$S$374,14,FALSE)=0,"",VLOOKUP(F768,$F$4:$S$374,14,FALSE))</f>
        <v/>
      </c>
      <c r="T768" s="213">
        <f>VLOOKUP(A768,'[6]Groupe de branches'!$Z$27:$AM$86,14,FALSE)</f>
        <v/>
      </c>
      <c r="U768" s="213">
        <f>VLOOKUP(D768,'[6]Groupe de branches'!$Z$27:$AM$86,14,FALSE)</f>
        <v/>
      </c>
      <c r="V768" s="213" t="n">
        <v>2018</v>
      </c>
      <c r="W768" s="179">
        <f>VLOOKUP(D768,'[6]Table corresp.'!$M$4:$S$63,7,FALSE)</f>
        <v/>
      </c>
      <c r="X768" s="197">
        <f>IFERROR(G768/SUMIFS('[6]Comp2016-2017 (3)'!$I$5:$I$289,'[6]Comp2016-2017 (3)'!$A$5:$A$289,A768,'[6]Comp2016-2017 (3)'!$R$5:$R$289,V768),0)</f>
        <v/>
      </c>
      <c r="Y768" s="182">
        <f>IFERROR(IF(RIGHT(F768,3)="Exp",VLOOKUP(F768,#REF!,2,FALSE),VLOOKUP(F768,#REF!,9,FALSE)),1)</f>
        <v/>
      </c>
      <c r="Z768" s="197">
        <f>Y768/SUMIFS($Y$4:$Y$1116,$V$4:$V$1116,V768,$A$4:$A$1116,A768)</f>
        <v/>
      </c>
      <c r="AA768" s="181">
        <f>X768*Z768</f>
        <v/>
      </c>
      <c r="AB768" s="183">
        <f>IFERROR(SUMIFS('[6]Comp2016-2017 (3)'!$G$5:$G$289,'[6]Comp2016-2017 (3)'!$A$5:$A$289,A768,'[6]Comp2016-2017 (3)'!$R$5:$R$289,V768)*AA768/SUMIFS($AA$4:$AA$1116,$A$4:$A$1116,A768,$V$4:$V$1116,V768),0)</f>
        <v/>
      </c>
      <c r="AC768" s="183">
        <f>IF($W768=AC$3,$AB768,IF(NOT($W768=0),"",SUMIFS('Val-Vol (2)'!AC$4:AC$1116,'Val-Vol (2)'!$A$4:$A$1116,$D768,'Val-Vol (2)'!$V$4:$V$1116,$V768)/SUMIFS('[6]Comp2016-2017 (3)'!$G$5:$G$289,'[6]Comp2016-2017 (3)'!$A$5:$A$289,$D768,'[6]Comp2016-2017 (3)'!$R$5:$R$289,$V768)*$AB768))</f>
        <v/>
      </c>
      <c r="AD768" s="183">
        <f>IF($W768=AD$3,$AB768,IF(NOT($W768=0),"",SUMIFS('Val-Vol (2)'!AD$4:AD$1116,'Val-Vol (2)'!$A$4:$A$1116,$D768,'Val-Vol (2)'!$V$4:$V$1116,$V768)/SUMIFS('[6]Comp2016-2017 (3)'!$G$5:$G$289,'[6]Comp2016-2017 (3)'!$A$5:$A$289,$D768,'[6]Comp2016-2017 (3)'!$R$5:$R$289,$V768)*$AB768))</f>
        <v/>
      </c>
      <c r="AE768" s="183">
        <f>IF($W768=AE$3,$AB768,IF(NOT($W768=0),"",SUMIFS('Val-Vol (2)'!AE$4:AE$1116,'Val-Vol (2)'!$A$4:$A$1116,$D768,'Val-Vol (2)'!$V$4:$V$1116,$V768)/SUMIFS('[6]Comp2016-2017 (3)'!$G$5:$G$289,'[6]Comp2016-2017 (3)'!$A$5:$A$289,$D768,'[6]Comp2016-2017 (3)'!$R$5:$R$289,$V768)*$AB768))</f>
        <v/>
      </c>
      <c r="AF768" s="183">
        <f>IF($W768=AF$3,$AB768,IF(NOT($W768=0),"",SUMIFS('Val-Vol (2)'!AF$4:AF$1116,'Val-Vol (2)'!$A$4:$A$1116,$D768,'Val-Vol (2)'!$V$4:$V$1116,$V768)/SUMIFS('[6]Comp2016-2017 (3)'!$G$5:$G$289,'[6]Comp2016-2017 (3)'!$A$5:$A$289,$D768,'[6]Comp2016-2017 (3)'!$R$5:$R$289,$V768)*$AB768))</f>
        <v/>
      </c>
      <c r="AG768" s="183">
        <f>IF($W768=AG$3,$AB768,IF(NOT($W768=0),"",SUMIFS('Val-Vol (2)'!AG$4:AG$1116,'Val-Vol (2)'!$A$4:$A$1116,$D768,'Val-Vol (2)'!$V$4:$V$1116,$V768)/SUMIFS('[6]Comp2016-2017 (3)'!$G$5:$G$289,'[6]Comp2016-2017 (3)'!$A$5:$A$289,$D768,'[6]Comp2016-2017 (3)'!$R$5:$R$289,$V768)*$AB768))</f>
        <v/>
      </c>
      <c r="AH768" s="183">
        <f>IF($W768=AH$3,$AB768,IF(NOT($W768=0),"",SUMIFS('Val-Vol (2)'!AH$4:AH$1116,'Val-Vol (2)'!$A$4:$A$1116,$D768,'Val-Vol (2)'!$V$4:$V$1116,$V768)/SUMIFS('[6]Comp2016-2017 (3)'!$G$5:$G$289,'[6]Comp2016-2017 (3)'!$A$5:$A$289,$D768,'[6]Comp2016-2017 (3)'!$R$5:$R$289,$V768)*$AB768))</f>
        <v/>
      </c>
      <c r="AI768" s="183">
        <f>IF($W768=AI$3,$AB768,IF(NOT($W768=0),"",SUMIFS('Val-Vol (2)'!AI$4:AI$1116,'Val-Vol (2)'!$A$4:$A$1116,$D768,'Val-Vol (2)'!$V$4:$V$1116,$V768)/SUMIFS('[6]Comp2016-2017 (3)'!$G$5:$G$289,'[6]Comp2016-2017 (3)'!$A$5:$A$289,$D768,'[6]Comp2016-2017 (3)'!$R$5:$R$289,$V768)*$AB768))</f>
        <v/>
      </c>
      <c r="AJ768" s="183">
        <f>IF($W768=AJ$3,$AB768,IF(NOT($W768=0),"",SUMIFS('Val-Vol (2)'!AJ$4:AJ$1116,'Val-Vol (2)'!$A$4:$A$1116,$D768,'Val-Vol (2)'!$V$4:$V$1116,$V768)/SUMIFS('[6]Comp2016-2017 (3)'!$G$5:$G$289,'[6]Comp2016-2017 (3)'!$A$5:$A$289,$D768,'[6]Comp2016-2017 (3)'!$R$5:$R$289,$V768)*$AB768))</f>
        <v/>
      </c>
      <c r="AK768" s="183">
        <f>SUM(AC768:AJ768)-AB768</f>
        <v/>
      </c>
      <c r="AL768" s="179">
        <f>IF(A768=D768,"remplir à la main","")</f>
        <v/>
      </c>
      <c r="AM768" s="179">
        <f>VLOOKUP(A768,'[6]Table corresp.'!$M$4:$U$63,8,FALSE)</f>
        <v/>
      </c>
      <c r="AN768" s="179">
        <f>VLOOKUP(D768,'[6]Table corresp.'!$M$4:$U$63,9,FALSE)</f>
        <v/>
      </c>
    </row>
    <row r="769">
      <c r="A769" s="179" t="inlineStr">
        <is>
          <t>03 - Bois destinés à l'industrie</t>
        </is>
      </c>
      <c r="B769" s="179">
        <f>VLOOKUP(LEFT(A769,3),'[6]Table corresp.'!$A$4:$D$63,3,FALSE)</f>
        <v/>
      </c>
      <c r="C769" s="179">
        <f>VLOOKUP(A769,'[6]Table corresp.'!$M$4:$P$63,4,FALSE)</f>
        <v/>
      </c>
      <c r="D769" s="179" t="inlineStr">
        <is>
          <t>Exportation</t>
        </is>
      </c>
      <c r="E769" s="179">
        <f>VLOOKUP(LEFT(D769,3),'[6]Table corresp.'!$A$4:$D$63,4,FALSE)</f>
        <v/>
      </c>
      <c r="F769" s="179">
        <f>LEFT(A769,3)&amp;" - "&amp;LEFT(D769,3)</f>
        <v/>
      </c>
      <c r="G769" s="212" t="n">
        <v>139710.9339830195</v>
      </c>
      <c r="H769" s="212" t="n">
        <v>0</v>
      </c>
      <c r="I769" s="212" t="n">
        <v>139710.934</v>
      </c>
      <c r="J769" s="212" t="n">
        <v>0</v>
      </c>
      <c r="K769" s="212" t="n">
        <v>0</v>
      </c>
      <c r="L769" s="212" t="n">
        <v>0</v>
      </c>
      <c r="M769" s="212" t="n">
        <v>3942.095022843379</v>
      </c>
      <c r="N769" s="212" t="n">
        <v>0</v>
      </c>
      <c r="O769" s="212" t="n">
        <v>3942.095022843379</v>
      </c>
      <c r="P769" s="212" t="n">
        <v>0</v>
      </c>
      <c r="Q769" s="212" t="n">
        <v>0</v>
      </c>
      <c r="R769" s="212" t="n">
        <v>0</v>
      </c>
      <c r="S769" s="213">
        <f>IF(VLOOKUP(F769,$F$4:$S$374,14,FALSE)=0,"",VLOOKUP(F769,$F$4:$S$374,14,FALSE))</f>
        <v/>
      </c>
      <c r="T769" s="213">
        <f>VLOOKUP(A769,'[6]Groupe de branches'!$Z$27:$AM$86,14,FALSE)</f>
        <v/>
      </c>
      <c r="U769" s="213">
        <f>VLOOKUP(D769,'[6]Groupe de branches'!$Z$27:$AM$86,14,FALSE)</f>
        <v/>
      </c>
      <c r="V769" s="213" t="n">
        <v>2018</v>
      </c>
      <c r="W769" s="179">
        <f>VLOOKUP(D769,'[6]Table corresp.'!$M$4:$S$63,7,FALSE)</f>
        <v/>
      </c>
      <c r="X769" s="197">
        <f>IFERROR(G769/SUMIFS('[6]Comp2016-2017 (3)'!$I$5:$I$289,'[6]Comp2016-2017 (3)'!$A$5:$A$289,A769,'[6]Comp2016-2017 (3)'!$R$5:$R$289,V769),0)</f>
        <v/>
      </c>
      <c r="Y769" s="182">
        <f>IFERROR(IF(RIGHT(F769,3)="Exp",VLOOKUP(F769,#REF!,2,FALSE),VLOOKUP(F769,#REF!,9,FALSE)),1)</f>
        <v/>
      </c>
      <c r="Z769" s="197">
        <f>Y769/SUMIFS($Y$4:$Y$1116,$V$4:$V$1116,V769,$A$4:$A$1116,A769)</f>
        <v/>
      </c>
      <c r="AA769" s="181">
        <f>X769*Z769</f>
        <v/>
      </c>
      <c r="AB769" s="183">
        <f>IFERROR(SUMIFS('[6]Comp2016-2017 (3)'!$G$5:$G$289,'[6]Comp2016-2017 (3)'!$A$5:$A$289,A769,'[6]Comp2016-2017 (3)'!$R$5:$R$289,V769)*AA769/SUMIFS($AA$4:$AA$1116,$A$4:$A$1116,A769,$V$4:$V$1116,V769),0)</f>
        <v/>
      </c>
      <c r="AC769" s="183">
        <f>IF($W769=AC$3,$AB769,IF(NOT($W769=0),"",SUMIFS('Val-Vol (2)'!AC$4:AC$1116,'Val-Vol (2)'!$A$4:$A$1116,$D769,'Val-Vol (2)'!$V$4:$V$1116,$V769)/SUMIFS('[6]Comp2016-2017 (3)'!$G$5:$G$289,'[6]Comp2016-2017 (3)'!$A$5:$A$289,$D769,'[6]Comp2016-2017 (3)'!$R$5:$R$289,$V769)*$AB769))</f>
        <v/>
      </c>
      <c r="AD769" s="183">
        <f>IF($W769=AD$3,$AB769,IF(NOT($W769=0),"",SUMIFS('Val-Vol (2)'!AD$4:AD$1116,'Val-Vol (2)'!$A$4:$A$1116,$D769,'Val-Vol (2)'!$V$4:$V$1116,$V769)/SUMIFS('[6]Comp2016-2017 (3)'!$G$5:$G$289,'[6]Comp2016-2017 (3)'!$A$5:$A$289,$D769,'[6]Comp2016-2017 (3)'!$R$5:$R$289,$V769)*$AB769))</f>
        <v/>
      </c>
      <c r="AE769" s="183">
        <f>IF($W769=AE$3,$AB769,IF(NOT($W769=0),"",SUMIFS('Val-Vol (2)'!AE$4:AE$1116,'Val-Vol (2)'!$A$4:$A$1116,$D769,'Val-Vol (2)'!$V$4:$V$1116,$V769)/SUMIFS('[6]Comp2016-2017 (3)'!$G$5:$G$289,'[6]Comp2016-2017 (3)'!$A$5:$A$289,$D769,'[6]Comp2016-2017 (3)'!$R$5:$R$289,$V769)*$AB769))</f>
        <v/>
      </c>
      <c r="AF769" s="183">
        <f>IF($W769=AF$3,$AB769,IF(NOT($W769=0),"",SUMIFS('Val-Vol (2)'!AF$4:AF$1116,'Val-Vol (2)'!$A$4:$A$1116,$D769,'Val-Vol (2)'!$V$4:$V$1116,$V769)/SUMIFS('[6]Comp2016-2017 (3)'!$G$5:$G$289,'[6]Comp2016-2017 (3)'!$A$5:$A$289,$D769,'[6]Comp2016-2017 (3)'!$R$5:$R$289,$V769)*$AB769))</f>
        <v/>
      </c>
      <c r="AG769" s="183">
        <f>IF($W769=AG$3,$AB769,IF(NOT($W769=0),"",SUMIFS('Val-Vol (2)'!AG$4:AG$1116,'Val-Vol (2)'!$A$4:$A$1116,$D769,'Val-Vol (2)'!$V$4:$V$1116,$V769)/SUMIFS('[6]Comp2016-2017 (3)'!$G$5:$G$289,'[6]Comp2016-2017 (3)'!$A$5:$A$289,$D769,'[6]Comp2016-2017 (3)'!$R$5:$R$289,$V769)*$AB769))</f>
        <v/>
      </c>
      <c r="AH769" s="183">
        <f>IF($W769=AH$3,$AB769,IF(NOT($W769=0),"",SUMIFS('Val-Vol (2)'!AH$4:AH$1116,'Val-Vol (2)'!$A$4:$A$1116,$D769,'Val-Vol (2)'!$V$4:$V$1116,$V769)/SUMIFS('[6]Comp2016-2017 (3)'!$G$5:$G$289,'[6]Comp2016-2017 (3)'!$A$5:$A$289,$D769,'[6]Comp2016-2017 (3)'!$R$5:$R$289,$V769)*$AB769))</f>
        <v/>
      </c>
      <c r="AI769" s="183">
        <f>IF($W769=AI$3,$AB769,IF(NOT($W769=0),"",SUMIFS('Val-Vol (2)'!AI$4:AI$1116,'Val-Vol (2)'!$A$4:$A$1116,$D769,'Val-Vol (2)'!$V$4:$V$1116,$V769)/SUMIFS('[6]Comp2016-2017 (3)'!$G$5:$G$289,'[6]Comp2016-2017 (3)'!$A$5:$A$289,$D769,'[6]Comp2016-2017 (3)'!$R$5:$R$289,$V769)*$AB769))</f>
        <v/>
      </c>
      <c r="AJ769" s="183">
        <f>IF($W769=AJ$3,$AB769,IF(NOT($W769=0),"",SUMIFS('Val-Vol (2)'!AJ$4:AJ$1116,'Val-Vol (2)'!$A$4:$A$1116,$D769,'Val-Vol (2)'!$V$4:$V$1116,$V769)/SUMIFS('[6]Comp2016-2017 (3)'!$G$5:$G$289,'[6]Comp2016-2017 (3)'!$A$5:$A$289,$D769,'[6]Comp2016-2017 (3)'!$R$5:$R$289,$V769)*$AB769))</f>
        <v/>
      </c>
      <c r="AK769" s="183">
        <f>SUM(AC769:AJ769)-AB769</f>
        <v/>
      </c>
      <c r="AL769" s="179">
        <f>IF(A769=D769,"remplir à la main","")</f>
        <v/>
      </c>
      <c r="AM769" s="179">
        <f>VLOOKUP(A769,'[6]Table corresp.'!$M$4:$U$63,8,FALSE)</f>
        <v/>
      </c>
      <c r="AN769" s="179">
        <f>VLOOKUP(D769,'[6]Table corresp.'!$M$4:$U$63,9,FALSE)</f>
        <v/>
      </c>
    </row>
    <row r="770">
      <c r="A770" s="179" t="inlineStr">
        <is>
          <t>04 - Bois destinés à l’énergie</t>
        </is>
      </c>
      <c r="B770" s="179">
        <f>VLOOKUP(LEFT(A770,3),'[6]Table corresp.'!$A$4:$D$63,3,FALSE)</f>
        <v/>
      </c>
      <c r="C770" s="179">
        <f>VLOOKUP(A770,'[6]Table corresp.'!$M$4:$P$63,4,FALSE)</f>
        <v/>
      </c>
      <c r="D770" s="179" t="inlineStr">
        <is>
          <t>30 - Combustibles industriels à base de bois</t>
        </is>
      </c>
      <c r="E770" s="179">
        <f>VLOOKUP(LEFT(D770,3),'[6]Table corresp.'!$A$4:$D$63,4,FALSE)</f>
        <v/>
      </c>
      <c r="F770" s="179">
        <f>LEFT(A770,3)&amp;" - "&amp;LEFT(D770,3)</f>
        <v/>
      </c>
      <c r="G770" s="212" t="n">
        <v>63876.1169680649</v>
      </c>
      <c r="H770" s="212" t="n">
        <v>0</v>
      </c>
      <c r="I770" s="212" t="n">
        <v>63876.11696806495</v>
      </c>
      <c r="J770" s="212" t="n">
        <v>0</v>
      </c>
      <c r="K770" s="212" t="n">
        <v>0</v>
      </c>
      <c r="L770" s="212" t="n">
        <v>0</v>
      </c>
      <c r="M770" s="212" t="n">
        <v>0</v>
      </c>
      <c r="N770" s="212" t="n">
        <v>0</v>
      </c>
      <c r="O770" s="212" t="n">
        <v>0</v>
      </c>
      <c r="P770" s="212" t="n">
        <v>2818.003389215494</v>
      </c>
      <c r="Q770" s="212" t="n">
        <v>0</v>
      </c>
      <c r="R770" s="212" t="n">
        <v>2818.003389215494</v>
      </c>
      <c r="S770" s="213">
        <f>IF(VLOOKUP(F770,$F$4:$S$374,14,FALSE)=0,"",VLOOKUP(F770,$F$4:$S$374,14,FALSE))</f>
        <v/>
      </c>
      <c r="T770" s="213">
        <f>VLOOKUP(A770,'[6]Groupe de branches'!$Z$27:$AM$86,14,FALSE)</f>
        <v/>
      </c>
      <c r="U770" s="213">
        <f>VLOOKUP(D770,'[6]Groupe de branches'!$Z$27:$AM$86,14,FALSE)</f>
        <v/>
      </c>
      <c r="V770" s="213" t="n">
        <v>2018</v>
      </c>
      <c r="W770" s="179">
        <f>VLOOKUP(D770,'[6]Table corresp.'!$M$4:$S$63,7,FALSE)</f>
        <v/>
      </c>
      <c r="X770" s="197">
        <f>IFERROR(G770/SUMIFS('[6]Comp2016-2017 (3)'!$I$5:$I$289,'[6]Comp2016-2017 (3)'!$A$5:$A$289,A770,'[6]Comp2016-2017 (3)'!$R$5:$R$289,V770),0)</f>
        <v/>
      </c>
      <c r="Y770" s="182">
        <f>IFERROR(IF(RIGHT(F770,3)="Exp",VLOOKUP(F770,#REF!,2,FALSE),VLOOKUP(F770,#REF!,9,FALSE)),1)</f>
        <v/>
      </c>
      <c r="Z770" s="197">
        <f>Y770/SUMIFS($Y$4:$Y$1116,$V$4:$V$1116,V770,$A$4:$A$1116,A770)</f>
        <v/>
      </c>
      <c r="AA770" s="181">
        <f>X770*Z770</f>
        <v/>
      </c>
      <c r="AB770" s="183">
        <f>IFERROR(SUMIFS('[6]Comp2016-2017 (3)'!$G$5:$G$289,'[6]Comp2016-2017 (3)'!$A$5:$A$289,A770,'[6]Comp2016-2017 (3)'!$R$5:$R$289,V770)*AA770/SUMIFS($AA$4:$AA$1116,$A$4:$A$1116,A770,$V$4:$V$1116,V770),0)</f>
        <v/>
      </c>
      <c r="AC770" s="183">
        <f>IF($W770=AC$3,$AB770,IF(NOT($W770=0),"",SUMIFS('Val-Vol (2)'!AC$4:AC$1116,'Val-Vol (2)'!$A$4:$A$1116,$D770,'Val-Vol (2)'!$V$4:$V$1116,$V770)/SUMIFS('[6]Comp2016-2017 (3)'!$G$5:$G$289,'[6]Comp2016-2017 (3)'!$A$5:$A$289,$D770,'[6]Comp2016-2017 (3)'!$R$5:$R$289,$V770)*$AB770))</f>
        <v/>
      </c>
      <c r="AD770" s="183">
        <f>IF($W770=AD$3,$AB770,IF(NOT($W770=0),"",SUMIFS('Val-Vol (2)'!AD$4:AD$1116,'Val-Vol (2)'!$A$4:$A$1116,$D770,'Val-Vol (2)'!$V$4:$V$1116,$V770)/SUMIFS('[6]Comp2016-2017 (3)'!$G$5:$G$289,'[6]Comp2016-2017 (3)'!$A$5:$A$289,$D770,'[6]Comp2016-2017 (3)'!$R$5:$R$289,$V770)*$AB770))</f>
        <v/>
      </c>
      <c r="AE770" s="183">
        <f>IF($W770=AE$3,$AB770,IF(NOT($W770=0),"",SUMIFS('Val-Vol (2)'!AE$4:AE$1116,'Val-Vol (2)'!$A$4:$A$1116,$D770,'Val-Vol (2)'!$V$4:$V$1116,$V770)/SUMIFS('[6]Comp2016-2017 (3)'!$G$5:$G$289,'[6]Comp2016-2017 (3)'!$A$5:$A$289,$D770,'[6]Comp2016-2017 (3)'!$R$5:$R$289,$V770)*$AB770))</f>
        <v/>
      </c>
      <c r="AF770" s="183">
        <f>IF($W770=AF$3,$AB770,IF(NOT($W770=0),"",SUMIFS('Val-Vol (2)'!AF$4:AF$1116,'Val-Vol (2)'!$A$4:$A$1116,$D770,'Val-Vol (2)'!$V$4:$V$1116,$V770)/SUMIFS('[6]Comp2016-2017 (3)'!$G$5:$G$289,'[6]Comp2016-2017 (3)'!$A$5:$A$289,$D770,'[6]Comp2016-2017 (3)'!$R$5:$R$289,$V770)*$AB770))</f>
        <v/>
      </c>
      <c r="AG770" s="183">
        <f>IF($W770=AG$3,$AB770,IF(NOT($W770=0),"",SUMIFS('Val-Vol (2)'!AG$4:AG$1116,'Val-Vol (2)'!$A$4:$A$1116,$D770,'Val-Vol (2)'!$V$4:$V$1116,$V770)/SUMIFS('[6]Comp2016-2017 (3)'!$G$5:$G$289,'[6]Comp2016-2017 (3)'!$A$5:$A$289,$D770,'[6]Comp2016-2017 (3)'!$R$5:$R$289,$V770)*$AB770))</f>
        <v/>
      </c>
      <c r="AH770" s="183">
        <f>IF($W770=AH$3,$AB770,IF(NOT($W770=0),"",SUMIFS('Val-Vol (2)'!AH$4:AH$1116,'Val-Vol (2)'!$A$4:$A$1116,$D770,'Val-Vol (2)'!$V$4:$V$1116,$V770)/SUMIFS('[6]Comp2016-2017 (3)'!$G$5:$G$289,'[6]Comp2016-2017 (3)'!$A$5:$A$289,$D770,'[6]Comp2016-2017 (3)'!$R$5:$R$289,$V770)*$AB770))</f>
        <v/>
      </c>
      <c r="AI770" s="183">
        <f>IF($W770=AI$3,$AB770,IF(NOT($W770=0),"",SUMIFS('Val-Vol (2)'!AI$4:AI$1116,'Val-Vol (2)'!$A$4:$A$1116,$D770,'Val-Vol (2)'!$V$4:$V$1116,$V770)/SUMIFS('[6]Comp2016-2017 (3)'!$G$5:$G$289,'[6]Comp2016-2017 (3)'!$A$5:$A$289,$D770,'[6]Comp2016-2017 (3)'!$R$5:$R$289,$V770)*$AB770))</f>
        <v/>
      </c>
      <c r="AJ770" s="183">
        <f>IF($W770=AJ$3,$AB770,IF(NOT($W770=0),"",SUMIFS('Val-Vol (2)'!AJ$4:AJ$1116,'Val-Vol (2)'!$A$4:$A$1116,$D770,'Val-Vol (2)'!$V$4:$V$1116,$V770)/SUMIFS('[6]Comp2016-2017 (3)'!$G$5:$G$289,'[6]Comp2016-2017 (3)'!$A$5:$A$289,$D770,'[6]Comp2016-2017 (3)'!$R$5:$R$289,$V770)*$AB770))</f>
        <v/>
      </c>
      <c r="AK770" s="183">
        <f>SUM(AC770:AJ770)-AB770</f>
        <v/>
      </c>
      <c r="AL770" s="179">
        <f>IF(A770=D770,"remplir à la main","")</f>
        <v/>
      </c>
      <c r="AM770" s="179">
        <f>VLOOKUP(A770,'[6]Table corresp.'!$M$4:$U$63,8,FALSE)</f>
        <v/>
      </c>
      <c r="AN770" s="179">
        <f>VLOOKUP(D770,'[6]Table corresp.'!$M$4:$U$63,9,FALSE)</f>
        <v/>
      </c>
    </row>
    <row r="771">
      <c r="A771" s="179" t="inlineStr">
        <is>
          <t>04 - Bois destinés à l’énergie</t>
        </is>
      </c>
      <c r="B771" s="179">
        <f>VLOOKUP(LEFT(A771,3),'[6]Table corresp.'!$A$4:$D$63,3,FALSE)</f>
        <v/>
      </c>
      <c r="C771" s="179">
        <f>VLOOKUP(A771,'[6]Table corresp.'!$M$4:$P$63,4,FALSE)</f>
        <v/>
      </c>
      <c r="D771" s="179" t="inlineStr">
        <is>
          <t>Consommation finale</t>
        </is>
      </c>
      <c r="E771" s="179">
        <f>VLOOKUP(LEFT(D771,3),'[6]Table corresp.'!$A$4:$D$63,4,FALSE)</f>
        <v/>
      </c>
      <c r="F771" s="179">
        <f>LEFT(A771,3)&amp;" - "&amp;LEFT(D771,3)</f>
        <v/>
      </c>
      <c r="G771" s="212" t="n">
        <v>248469.3989189852</v>
      </c>
      <c r="H771" s="212" t="n">
        <v>13074.517</v>
      </c>
      <c r="I771" s="212" t="n">
        <v>261543.9159189854</v>
      </c>
      <c r="J771" s="212" t="n">
        <v>0</v>
      </c>
      <c r="K771" s="212" t="n">
        <v>0</v>
      </c>
      <c r="L771" s="212" t="n">
        <v>0</v>
      </c>
      <c r="M771" s="212" t="n">
        <v>0</v>
      </c>
      <c r="N771" s="212" t="n">
        <v>0</v>
      </c>
      <c r="O771" s="212" t="n">
        <v>0</v>
      </c>
      <c r="P771" s="212" t="n">
        <v>4198.876357207559</v>
      </c>
      <c r="Q771" s="212" t="n">
        <v>143.1226899999999</v>
      </c>
      <c r="R771" s="212" t="n">
        <v>4341.999047207559</v>
      </c>
      <c r="S771" s="213">
        <f>IF(VLOOKUP(F771,$F$4:$S$374,14,FALSE)=0,"",VLOOKUP(F771,$F$4:$S$374,14,FALSE))</f>
        <v/>
      </c>
      <c r="T771" s="213">
        <f>VLOOKUP(A771,'[6]Groupe de branches'!$Z$27:$AM$86,14,FALSE)</f>
        <v/>
      </c>
      <c r="U771" s="213">
        <f>VLOOKUP(D771,'[6]Groupe de branches'!$Z$27:$AM$86,14,FALSE)</f>
        <v/>
      </c>
      <c r="V771" s="213" t="n">
        <v>2018</v>
      </c>
      <c r="W771" s="179">
        <f>VLOOKUP(D771,'[6]Table corresp.'!$M$4:$S$63,7,FALSE)</f>
        <v/>
      </c>
      <c r="X771" s="197">
        <f>IFERROR(G771/SUMIFS('[6]Comp2016-2017 (3)'!$I$5:$I$289,'[6]Comp2016-2017 (3)'!$A$5:$A$289,A771,'[6]Comp2016-2017 (3)'!$R$5:$R$289,V771),0)</f>
        <v/>
      </c>
      <c r="Y771" s="182">
        <f>IFERROR(IF(RIGHT(F771,3)="Exp",VLOOKUP(F771,#REF!,2,FALSE),VLOOKUP(F771,#REF!,9,FALSE)),1)</f>
        <v/>
      </c>
      <c r="Z771" s="197">
        <f>Y771/SUMIFS($Y$4:$Y$1116,$V$4:$V$1116,V771,$A$4:$A$1116,A771)</f>
        <v/>
      </c>
      <c r="AA771" s="181">
        <f>X771*Z771</f>
        <v/>
      </c>
      <c r="AB771" s="183">
        <f>IFERROR(SUMIFS('[6]Comp2016-2017 (3)'!$G$5:$G$289,'[6]Comp2016-2017 (3)'!$A$5:$A$289,A771,'[6]Comp2016-2017 (3)'!$R$5:$R$289,V771)*AA771/SUMIFS($AA$4:$AA$1116,$A$4:$A$1116,A771,$V$4:$V$1116,V771),0)</f>
        <v/>
      </c>
      <c r="AC771" s="183">
        <f>IF($W771=AC$3,$AB771,IF(NOT($W771=0),"",SUMIFS('Val-Vol (2)'!AC$4:AC$1116,'Val-Vol (2)'!$A$4:$A$1116,$D771,'Val-Vol (2)'!$V$4:$V$1116,$V771)/SUMIFS('[6]Comp2016-2017 (3)'!$G$5:$G$289,'[6]Comp2016-2017 (3)'!$A$5:$A$289,$D771,'[6]Comp2016-2017 (3)'!$R$5:$R$289,$V771)*$AB771))</f>
        <v/>
      </c>
      <c r="AD771" s="183">
        <f>IF($W771=AD$3,$AB771,IF(NOT($W771=0),"",SUMIFS('Val-Vol (2)'!AD$4:AD$1116,'Val-Vol (2)'!$A$4:$A$1116,$D771,'Val-Vol (2)'!$V$4:$V$1116,$V771)/SUMIFS('[6]Comp2016-2017 (3)'!$G$5:$G$289,'[6]Comp2016-2017 (3)'!$A$5:$A$289,$D771,'[6]Comp2016-2017 (3)'!$R$5:$R$289,$V771)*$AB771))</f>
        <v/>
      </c>
      <c r="AE771" s="183">
        <f>IF($W771=AE$3,$AB771,IF(NOT($W771=0),"",SUMIFS('Val-Vol (2)'!AE$4:AE$1116,'Val-Vol (2)'!$A$4:$A$1116,$D771,'Val-Vol (2)'!$V$4:$V$1116,$V771)/SUMIFS('[6]Comp2016-2017 (3)'!$G$5:$G$289,'[6]Comp2016-2017 (3)'!$A$5:$A$289,$D771,'[6]Comp2016-2017 (3)'!$R$5:$R$289,$V771)*$AB771))</f>
        <v/>
      </c>
      <c r="AF771" s="183">
        <f>IF($W771=AF$3,$AB771,IF(NOT($W771=0),"",SUMIFS('Val-Vol (2)'!AF$4:AF$1116,'Val-Vol (2)'!$A$4:$A$1116,$D771,'Val-Vol (2)'!$V$4:$V$1116,$V771)/SUMIFS('[6]Comp2016-2017 (3)'!$G$5:$G$289,'[6]Comp2016-2017 (3)'!$A$5:$A$289,$D771,'[6]Comp2016-2017 (3)'!$R$5:$R$289,$V771)*$AB771))</f>
        <v/>
      </c>
      <c r="AG771" s="183">
        <f>IF($W771=AG$3,$AB771,IF(NOT($W771=0),"",SUMIFS('Val-Vol (2)'!AG$4:AG$1116,'Val-Vol (2)'!$A$4:$A$1116,$D771,'Val-Vol (2)'!$V$4:$V$1116,$V771)/SUMIFS('[6]Comp2016-2017 (3)'!$G$5:$G$289,'[6]Comp2016-2017 (3)'!$A$5:$A$289,$D771,'[6]Comp2016-2017 (3)'!$R$5:$R$289,$V771)*$AB771))</f>
        <v/>
      </c>
      <c r="AH771" s="183">
        <f>IF($W771=AH$3,$AB771,IF(NOT($W771=0),"",SUMIFS('Val-Vol (2)'!AH$4:AH$1116,'Val-Vol (2)'!$A$4:$A$1116,$D771,'Val-Vol (2)'!$V$4:$V$1116,$V771)/SUMIFS('[6]Comp2016-2017 (3)'!$G$5:$G$289,'[6]Comp2016-2017 (3)'!$A$5:$A$289,$D771,'[6]Comp2016-2017 (3)'!$R$5:$R$289,$V771)*$AB771))</f>
        <v/>
      </c>
      <c r="AI771" s="183">
        <f>IF($W771=AI$3,$AB771,IF(NOT($W771=0),"",SUMIFS('Val-Vol (2)'!AI$4:AI$1116,'Val-Vol (2)'!$A$4:$A$1116,$D771,'Val-Vol (2)'!$V$4:$V$1116,$V771)/SUMIFS('[6]Comp2016-2017 (3)'!$G$5:$G$289,'[6]Comp2016-2017 (3)'!$A$5:$A$289,$D771,'[6]Comp2016-2017 (3)'!$R$5:$R$289,$V771)*$AB771))</f>
        <v/>
      </c>
      <c r="AJ771" s="183">
        <f>IF($W771=AJ$3,$AB771,IF(NOT($W771=0),"",SUMIFS('Val-Vol (2)'!AJ$4:AJ$1116,'Val-Vol (2)'!$A$4:$A$1116,$D771,'Val-Vol (2)'!$V$4:$V$1116,$V771)/SUMIFS('[6]Comp2016-2017 (3)'!$G$5:$G$289,'[6]Comp2016-2017 (3)'!$A$5:$A$289,$D771,'[6]Comp2016-2017 (3)'!$R$5:$R$289,$V771)*$AB771))</f>
        <v/>
      </c>
      <c r="AK771" s="183">
        <f>SUM(AC771:AJ771)-AB771</f>
        <v/>
      </c>
      <c r="AL771" s="179">
        <f>IF(A771=D771,"remplir à la main","")</f>
        <v/>
      </c>
      <c r="AM771" s="179">
        <f>VLOOKUP(A771,'[6]Table corresp.'!$M$4:$U$63,8,FALSE)</f>
        <v/>
      </c>
      <c r="AN771" s="179">
        <f>VLOOKUP(D771,'[6]Table corresp.'!$M$4:$U$63,9,FALSE)</f>
        <v/>
      </c>
    </row>
    <row r="772">
      <c r="A772" s="179" t="inlineStr">
        <is>
          <t>04 - Bois destinés à l’énergie</t>
        </is>
      </c>
      <c r="B772" s="179">
        <f>VLOOKUP(LEFT(A772,3),'[6]Table corresp.'!$A$4:$D$63,3,FALSE)</f>
        <v/>
      </c>
      <c r="C772" s="179">
        <f>VLOOKUP(A772,'[6]Table corresp.'!$M$4:$P$63,4,FALSE)</f>
        <v/>
      </c>
      <c r="D772" s="179" t="inlineStr">
        <is>
          <t>Exportation</t>
        </is>
      </c>
      <c r="E772" s="179">
        <f>VLOOKUP(LEFT(D772,3),'[6]Table corresp.'!$A$4:$D$63,4,FALSE)</f>
        <v/>
      </c>
      <c r="F772" s="179">
        <f>LEFT(A772,3)&amp;" - "&amp;LEFT(D772,3)</f>
        <v/>
      </c>
      <c r="G772" s="212" t="n">
        <v>19986.68799999998</v>
      </c>
      <c r="H772" s="212" t="n">
        <v>0</v>
      </c>
      <c r="I772" s="212" t="n">
        <v>19986.688</v>
      </c>
      <c r="J772" s="212" t="n">
        <v>0</v>
      </c>
      <c r="K772" s="212" t="n">
        <v>0</v>
      </c>
      <c r="L772" s="212" t="n">
        <v>0</v>
      </c>
      <c r="M772" s="212" t="n">
        <v>0</v>
      </c>
      <c r="N772" s="212" t="n">
        <v>0</v>
      </c>
      <c r="O772" s="212" t="n">
        <v>0</v>
      </c>
      <c r="P772" s="212" t="n">
        <v>367.4142535769459</v>
      </c>
      <c r="Q772" s="212" t="n">
        <v>0</v>
      </c>
      <c r="R772" s="212" t="n">
        <v>367.4142535769459</v>
      </c>
      <c r="S772" s="213">
        <f>IF(VLOOKUP(F772,$F$4:$S$374,14,FALSE)=0,"",VLOOKUP(F772,$F$4:$S$374,14,FALSE))</f>
        <v/>
      </c>
      <c r="T772" s="213">
        <f>VLOOKUP(A772,'[6]Groupe de branches'!$Z$27:$AM$86,14,FALSE)</f>
        <v/>
      </c>
      <c r="U772" s="213">
        <f>VLOOKUP(D772,'[6]Groupe de branches'!$Z$27:$AM$86,14,FALSE)</f>
        <v/>
      </c>
      <c r="V772" s="213" t="n">
        <v>2018</v>
      </c>
      <c r="W772" s="179">
        <f>VLOOKUP(D772,'[6]Table corresp.'!$M$4:$S$63,7,FALSE)</f>
        <v/>
      </c>
      <c r="X772" s="197">
        <f>IFERROR(G772/SUMIFS('[6]Comp2016-2017 (3)'!$I$5:$I$289,'[6]Comp2016-2017 (3)'!$A$5:$A$289,A772,'[6]Comp2016-2017 (3)'!$R$5:$R$289,V772),0)</f>
        <v/>
      </c>
      <c r="Y772" s="182">
        <f>IFERROR(IF(RIGHT(F772,3)="Exp",VLOOKUP(F772,#REF!,2,FALSE),VLOOKUP(F772,#REF!,9,FALSE)),1)</f>
        <v/>
      </c>
      <c r="Z772" s="197">
        <f>Y772/SUMIFS($Y$4:$Y$1116,$V$4:$V$1116,V772,$A$4:$A$1116,A772)</f>
        <v/>
      </c>
      <c r="AA772" s="181">
        <f>X772*Z772</f>
        <v/>
      </c>
      <c r="AB772" s="183">
        <f>IFERROR(SUMIFS('[6]Comp2016-2017 (3)'!$G$5:$G$289,'[6]Comp2016-2017 (3)'!$A$5:$A$289,A772,'[6]Comp2016-2017 (3)'!$R$5:$R$289,V772)*AA772/SUMIFS($AA$4:$AA$1116,$A$4:$A$1116,A772,$V$4:$V$1116,V772),0)</f>
        <v/>
      </c>
      <c r="AC772" s="183">
        <f>IF($W772=AC$3,$AB772,IF(NOT($W772=0),"",SUMIFS('Val-Vol (2)'!AC$4:AC$1116,'Val-Vol (2)'!$A$4:$A$1116,$D772,'Val-Vol (2)'!$V$4:$V$1116,$V772)/SUMIFS('[6]Comp2016-2017 (3)'!$G$5:$G$289,'[6]Comp2016-2017 (3)'!$A$5:$A$289,$D772,'[6]Comp2016-2017 (3)'!$R$5:$R$289,$V772)*$AB772))</f>
        <v/>
      </c>
      <c r="AD772" s="183">
        <f>IF($W772=AD$3,$AB772,IF(NOT($W772=0),"",SUMIFS('Val-Vol (2)'!AD$4:AD$1116,'Val-Vol (2)'!$A$4:$A$1116,$D772,'Val-Vol (2)'!$V$4:$V$1116,$V772)/SUMIFS('[6]Comp2016-2017 (3)'!$G$5:$G$289,'[6]Comp2016-2017 (3)'!$A$5:$A$289,$D772,'[6]Comp2016-2017 (3)'!$R$5:$R$289,$V772)*$AB772))</f>
        <v/>
      </c>
      <c r="AE772" s="183">
        <f>IF($W772=AE$3,$AB772,IF(NOT($W772=0),"",SUMIFS('Val-Vol (2)'!AE$4:AE$1116,'Val-Vol (2)'!$A$4:$A$1116,$D772,'Val-Vol (2)'!$V$4:$V$1116,$V772)/SUMIFS('[6]Comp2016-2017 (3)'!$G$5:$G$289,'[6]Comp2016-2017 (3)'!$A$5:$A$289,$D772,'[6]Comp2016-2017 (3)'!$R$5:$R$289,$V772)*$AB772))</f>
        <v/>
      </c>
      <c r="AF772" s="183">
        <f>IF($W772=AF$3,$AB772,IF(NOT($W772=0),"",SUMIFS('Val-Vol (2)'!AF$4:AF$1116,'Val-Vol (2)'!$A$4:$A$1116,$D772,'Val-Vol (2)'!$V$4:$V$1116,$V772)/SUMIFS('[6]Comp2016-2017 (3)'!$G$5:$G$289,'[6]Comp2016-2017 (3)'!$A$5:$A$289,$D772,'[6]Comp2016-2017 (3)'!$R$5:$R$289,$V772)*$AB772))</f>
        <v/>
      </c>
      <c r="AG772" s="183">
        <f>IF($W772=AG$3,$AB772,IF(NOT($W772=0),"",SUMIFS('Val-Vol (2)'!AG$4:AG$1116,'Val-Vol (2)'!$A$4:$A$1116,$D772,'Val-Vol (2)'!$V$4:$V$1116,$V772)/SUMIFS('[6]Comp2016-2017 (3)'!$G$5:$G$289,'[6]Comp2016-2017 (3)'!$A$5:$A$289,$D772,'[6]Comp2016-2017 (3)'!$R$5:$R$289,$V772)*$AB772))</f>
        <v/>
      </c>
      <c r="AH772" s="183">
        <f>IF($W772=AH$3,$AB772,IF(NOT($W772=0),"",SUMIFS('Val-Vol (2)'!AH$4:AH$1116,'Val-Vol (2)'!$A$4:$A$1116,$D772,'Val-Vol (2)'!$V$4:$V$1116,$V772)/SUMIFS('[6]Comp2016-2017 (3)'!$G$5:$G$289,'[6]Comp2016-2017 (3)'!$A$5:$A$289,$D772,'[6]Comp2016-2017 (3)'!$R$5:$R$289,$V772)*$AB772))</f>
        <v/>
      </c>
      <c r="AI772" s="183">
        <f>IF($W772=AI$3,$AB772,IF(NOT($W772=0),"",SUMIFS('Val-Vol (2)'!AI$4:AI$1116,'Val-Vol (2)'!$A$4:$A$1116,$D772,'Val-Vol (2)'!$V$4:$V$1116,$V772)/SUMIFS('[6]Comp2016-2017 (3)'!$G$5:$G$289,'[6]Comp2016-2017 (3)'!$A$5:$A$289,$D772,'[6]Comp2016-2017 (3)'!$R$5:$R$289,$V772)*$AB772))</f>
        <v/>
      </c>
      <c r="AJ772" s="183">
        <f>IF($W772=AJ$3,$AB772,IF(NOT($W772=0),"",SUMIFS('Val-Vol (2)'!AJ$4:AJ$1116,'Val-Vol (2)'!$A$4:$A$1116,$D772,'Val-Vol (2)'!$V$4:$V$1116,$V772)/SUMIFS('[6]Comp2016-2017 (3)'!$G$5:$G$289,'[6]Comp2016-2017 (3)'!$A$5:$A$289,$D772,'[6]Comp2016-2017 (3)'!$R$5:$R$289,$V772)*$AB772))</f>
        <v/>
      </c>
      <c r="AK772" s="183">
        <f>SUM(AC772:AJ772)-AB772</f>
        <v/>
      </c>
      <c r="AL772" s="179">
        <f>IF(A772=D772,"remplir à la main","")</f>
        <v/>
      </c>
      <c r="AM772" s="179">
        <f>VLOOKUP(A772,'[6]Table corresp.'!$M$4:$U$63,8,FALSE)</f>
        <v/>
      </c>
      <c r="AN772" s="179">
        <f>VLOOKUP(D772,'[6]Table corresp.'!$M$4:$U$63,9,FALSE)</f>
        <v/>
      </c>
    </row>
    <row r="773">
      <c r="A773" s="179" t="inlineStr">
        <is>
          <t>05 - Travaux d'exploitation de bois et de sylviculture</t>
        </is>
      </c>
      <c r="B773" s="179">
        <f>VLOOKUP(LEFT(A773,3),'[6]Table corresp.'!$A$4:$D$63,3,FALSE)</f>
        <v/>
      </c>
      <c r="C773" s="179">
        <f>VLOOKUP(A773,'[6]Table corresp.'!$M$4:$P$63,4,FALSE)</f>
        <v/>
      </c>
      <c r="D773" s="179" t="inlineStr">
        <is>
          <t>02 - Grumes et billons destinés au sciage, placage ou déroulage</t>
        </is>
      </c>
      <c r="E773" s="179">
        <f>VLOOKUP(LEFT(D773,3),'[6]Table corresp.'!$A$4:$D$63,4,FALSE)</f>
        <v/>
      </c>
      <c r="F773" s="179">
        <f>LEFT(A773,3)&amp;" - "&amp;LEFT(D773,3)</f>
        <v/>
      </c>
      <c r="G773" s="212" t="n">
        <v>398883.0217873233</v>
      </c>
      <c r="H773" s="212" t="n">
        <v>0</v>
      </c>
      <c r="I773" s="212" t="n">
        <v>398883.0217873233</v>
      </c>
      <c r="J773" s="212" t="n">
        <v>0</v>
      </c>
      <c r="K773" s="212" t="n">
        <v>0</v>
      </c>
      <c r="L773" s="212" t="n">
        <v>0</v>
      </c>
      <c r="M773" s="212" t="n">
        <v>0</v>
      </c>
      <c r="N773" s="212" t="n">
        <v>0</v>
      </c>
      <c r="O773" s="212" t="n">
        <v>0</v>
      </c>
      <c r="P773" s="212" t="n">
        <v>0</v>
      </c>
      <c r="Q773" s="212" t="n">
        <v>0</v>
      </c>
      <c r="R773" s="212" t="n">
        <v>0</v>
      </c>
      <c r="S773" s="213">
        <f>IF(VLOOKUP(F773,$F$4:$S$374,14,FALSE)=0,"",VLOOKUP(F773,$F$4:$S$374,14,FALSE))</f>
        <v/>
      </c>
      <c r="T773" s="213">
        <f>VLOOKUP(A773,'[6]Groupe de branches'!$Z$27:$AM$86,14,FALSE)</f>
        <v/>
      </c>
      <c r="U773" s="213">
        <f>VLOOKUP(D773,'[6]Groupe de branches'!$Z$27:$AM$86,14,FALSE)</f>
        <v/>
      </c>
      <c r="V773" s="213" t="n">
        <v>2018</v>
      </c>
      <c r="W773" s="179">
        <f>VLOOKUP(D773,'[6]Table corresp.'!$M$4:$S$63,7,FALSE)</f>
        <v/>
      </c>
      <c r="X773" s="197">
        <f>IFERROR(G773/SUMIFS('[6]Comp2016-2017 (3)'!$I$5:$I$289,'[6]Comp2016-2017 (3)'!$A$5:$A$289,A773,'[6]Comp2016-2017 (3)'!$R$5:$R$289,V773),0)</f>
        <v/>
      </c>
      <c r="Y773" s="182">
        <f>IFERROR(IF(RIGHT(F773,3)="Exp",VLOOKUP(F773,#REF!,2,FALSE),VLOOKUP(F773,#REF!,9,FALSE)),1)</f>
        <v/>
      </c>
      <c r="Z773" s="197">
        <f>Y773/SUMIFS($Y$4:$Y$1116,$V$4:$V$1116,V773,$A$4:$A$1116,A773)</f>
        <v/>
      </c>
      <c r="AA773" s="181">
        <f>X773*Z773</f>
        <v/>
      </c>
      <c r="AB773" s="183">
        <f>IFERROR(SUMIFS('[6]Comp2016-2017 (3)'!$G$5:$G$289,'[6]Comp2016-2017 (3)'!$A$5:$A$289,A773,'[6]Comp2016-2017 (3)'!$R$5:$R$289,V773)*AA773/SUMIFS($AA$4:$AA$1116,$A$4:$A$1116,A773,$V$4:$V$1116,V773),0)</f>
        <v/>
      </c>
      <c r="AC773" s="183">
        <f>IF($W773=AC$3,$AB773,IF(NOT($W773=0),"",SUMIFS('Val-Vol (2)'!AC$4:AC$1116,'Val-Vol (2)'!$A$4:$A$1116,$D773,'Val-Vol (2)'!$V$4:$V$1116,$V773)/SUMIFS('[6]Comp2016-2017 (3)'!$G$5:$G$289,'[6]Comp2016-2017 (3)'!$A$5:$A$289,$D773,'[6]Comp2016-2017 (3)'!$R$5:$R$289,$V773)*$AB773))</f>
        <v/>
      </c>
      <c r="AD773" s="183">
        <f>IF($W773=AD$3,$AB773,IF(NOT($W773=0),"",SUMIFS('Val-Vol (2)'!AD$4:AD$1116,'Val-Vol (2)'!$A$4:$A$1116,$D773,'Val-Vol (2)'!$V$4:$V$1116,$V773)/SUMIFS('[6]Comp2016-2017 (3)'!$G$5:$G$289,'[6]Comp2016-2017 (3)'!$A$5:$A$289,$D773,'[6]Comp2016-2017 (3)'!$R$5:$R$289,$V773)*$AB773))</f>
        <v/>
      </c>
      <c r="AE773" s="183">
        <f>IF($W773=AE$3,$AB773,IF(NOT($W773=0),"",SUMIFS('Val-Vol (2)'!AE$4:AE$1116,'Val-Vol (2)'!$A$4:$A$1116,$D773,'Val-Vol (2)'!$V$4:$V$1116,$V773)/SUMIFS('[6]Comp2016-2017 (3)'!$G$5:$G$289,'[6]Comp2016-2017 (3)'!$A$5:$A$289,$D773,'[6]Comp2016-2017 (3)'!$R$5:$R$289,$V773)*$AB773))</f>
        <v/>
      </c>
      <c r="AF773" s="183">
        <f>IF($W773=AF$3,$AB773,IF(NOT($W773=0),"",SUMIFS('Val-Vol (2)'!AF$4:AF$1116,'Val-Vol (2)'!$A$4:$A$1116,$D773,'Val-Vol (2)'!$V$4:$V$1116,$V773)/SUMIFS('[6]Comp2016-2017 (3)'!$G$5:$G$289,'[6]Comp2016-2017 (3)'!$A$5:$A$289,$D773,'[6]Comp2016-2017 (3)'!$R$5:$R$289,$V773)*$AB773))</f>
        <v/>
      </c>
      <c r="AG773" s="183">
        <f>IF($W773=AG$3,$AB773,IF(NOT($W773=0),"",SUMIFS('Val-Vol (2)'!AG$4:AG$1116,'Val-Vol (2)'!$A$4:$A$1116,$D773,'Val-Vol (2)'!$V$4:$V$1116,$V773)/SUMIFS('[6]Comp2016-2017 (3)'!$G$5:$G$289,'[6]Comp2016-2017 (3)'!$A$5:$A$289,$D773,'[6]Comp2016-2017 (3)'!$R$5:$R$289,$V773)*$AB773))</f>
        <v/>
      </c>
      <c r="AH773" s="183">
        <f>IF($W773=AH$3,$AB773,IF(NOT($W773=0),"",SUMIFS('Val-Vol (2)'!AH$4:AH$1116,'Val-Vol (2)'!$A$4:$A$1116,$D773,'Val-Vol (2)'!$V$4:$V$1116,$V773)/SUMIFS('[6]Comp2016-2017 (3)'!$G$5:$G$289,'[6]Comp2016-2017 (3)'!$A$5:$A$289,$D773,'[6]Comp2016-2017 (3)'!$R$5:$R$289,$V773)*$AB773))</f>
        <v/>
      </c>
      <c r="AI773" s="183">
        <f>IF($W773=AI$3,$AB773,IF(NOT($W773=0),"",SUMIFS('Val-Vol (2)'!AI$4:AI$1116,'Val-Vol (2)'!$A$4:$A$1116,$D773,'Val-Vol (2)'!$V$4:$V$1116,$V773)/SUMIFS('[6]Comp2016-2017 (3)'!$G$5:$G$289,'[6]Comp2016-2017 (3)'!$A$5:$A$289,$D773,'[6]Comp2016-2017 (3)'!$R$5:$R$289,$V773)*$AB773))</f>
        <v/>
      </c>
      <c r="AJ773" s="183">
        <f>IF($W773=AJ$3,$AB773,IF(NOT($W773=0),"",SUMIFS('Val-Vol (2)'!AJ$4:AJ$1116,'Val-Vol (2)'!$A$4:$A$1116,$D773,'Val-Vol (2)'!$V$4:$V$1116,$V773)/SUMIFS('[6]Comp2016-2017 (3)'!$G$5:$G$289,'[6]Comp2016-2017 (3)'!$A$5:$A$289,$D773,'[6]Comp2016-2017 (3)'!$R$5:$R$289,$V773)*$AB773))</f>
        <v/>
      </c>
      <c r="AK773" s="183">
        <f>SUM(AC773:AJ773)-AB773</f>
        <v/>
      </c>
      <c r="AL773" s="179">
        <f>IF(A773=D773,"remplir à la main","")</f>
        <v/>
      </c>
      <c r="AM773" s="179">
        <f>VLOOKUP(A773,'[6]Table corresp.'!$M$4:$U$63,8,FALSE)</f>
        <v/>
      </c>
      <c r="AN773" s="179">
        <f>VLOOKUP(D773,'[6]Table corresp.'!$M$4:$U$63,9,FALSE)</f>
        <v/>
      </c>
    </row>
    <row r="774">
      <c r="A774" s="179" t="inlineStr">
        <is>
          <t>05 - Travaux d'exploitation de bois et de sylviculture</t>
        </is>
      </c>
      <c r="B774" s="179">
        <f>VLOOKUP(LEFT(A774,3),'[6]Table corresp.'!$A$4:$D$63,3,FALSE)</f>
        <v/>
      </c>
      <c r="C774" s="179">
        <f>VLOOKUP(A774,'[6]Table corresp.'!$M$4:$P$63,4,FALSE)</f>
        <v/>
      </c>
      <c r="D774" s="179" t="inlineStr">
        <is>
          <t>04 - Bois destinés à l’énergie</t>
        </is>
      </c>
      <c r="E774" s="179">
        <f>VLOOKUP(LEFT(D774,3),'[6]Table corresp.'!$A$4:$D$63,4,FALSE)</f>
        <v/>
      </c>
      <c r="F774" s="179">
        <f>LEFT(A774,3)&amp;" - "&amp;LEFT(D774,3)</f>
        <v/>
      </c>
      <c r="G774" s="212" t="n">
        <v>92232.31189876879</v>
      </c>
      <c r="H774" s="212" t="n">
        <v>0</v>
      </c>
      <c r="I774" s="212" t="n">
        <v>92232.31189876879</v>
      </c>
      <c r="J774" s="212" t="n">
        <v>0</v>
      </c>
      <c r="K774" s="212" t="n">
        <v>0</v>
      </c>
      <c r="L774" s="212" t="n">
        <v>0</v>
      </c>
      <c r="M774" s="212" t="n">
        <v>0</v>
      </c>
      <c r="N774" s="212" t="n">
        <v>0</v>
      </c>
      <c r="O774" s="212" t="n">
        <v>0</v>
      </c>
      <c r="P774" s="212" t="n">
        <v>0</v>
      </c>
      <c r="Q774" s="212" t="n">
        <v>0</v>
      </c>
      <c r="R774" s="212" t="n">
        <v>0</v>
      </c>
      <c r="S774" s="213">
        <f>IF(VLOOKUP(F774,$F$4:$S$374,14,FALSE)=0,"",VLOOKUP(F774,$F$4:$S$374,14,FALSE))</f>
        <v/>
      </c>
      <c r="T774" s="213">
        <f>VLOOKUP(A774,'[6]Groupe de branches'!$Z$27:$AM$86,14,FALSE)</f>
        <v/>
      </c>
      <c r="U774" s="213">
        <f>VLOOKUP(D774,'[6]Groupe de branches'!$Z$27:$AM$86,14,FALSE)</f>
        <v/>
      </c>
      <c r="V774" s="213" t="n">
        <v>2018</v>
      </c>
      <c r="W774" s="179">
        <f>VLOOKUP(D774,'[6]Table corresp.'!$M$4:$S$63,7,FALSE)</f>
        <v/>
      </c>
      <c r="X774" s="197">
        <f>IFERROR(G774/SUMIFS('[6]Comp2016-2017 (3)'!$I$5:$I$289,'[6]Comp2016-2017 (3)'!$A$5:$A$289,A774,'[6]Comp2016-2017 (3)'!$R$5:$R$289,V774),0)</f>
        <v/>
      </c>
      <c r="Y774" s="182">
        <f>IFERROR(IF(RIGHT(F774,3)="Exp",VLOOKUP(F774,#REF!,2,FALSE),VLOOKUP(F774,#REF!,9,FALSE)),1)</f>
        <v/>
      </c>
      <c r="Z774" s="197">
        <f>Y774/SUMIFS($Y$4:$Y$1116,$V$4:$V$1116,V774,$A$4:$A$1116,A774)</f>
        <v/>
      </c>
      <c r="AA774" s="181">
        <f>X774*Z774</f>
        <v/>
      </c>
      <c r="AB774" s="183">
        <f>IFERROR(SUMIFS('[6]Comp2016-2017 (3)'!$G$5:$G$289,'[6]Comp2016-2017 (3)'!$A$5:$A$289,A774,'[6]Comp2016-2017 (3)'!$R$5:$R$289,V774)*AA774/SUMIFS($AA$4:$AA$1116,$A$4:$A$1116,A774,$V$4:$V$1116,V774),0)</f>
        <v/>
      </c>
      <c r="AC774" s="183">
        <f>IF($W774=AC$3,$AB774,IF(NOT($W774=0),"",SUMIFS('Val-Vol (2)'!AC$4:AC$1116,'Val-Vol (2)'!$A$4:$A$1116,$D774,'Val-Vol (2)'!$V$4:$V$1116,$V774)/SUMIFS('[6]Comp2016-2017 (3)'!$G$5:$G$289,'[6]Comp2016-2017 (3)'!$A$5:$A$289,$D774,'[6]Comp2016-2017 (3)'!$R$5:$R$289,$V774)*$AB774))</f>
        <v/>
      </c>
      <c r="AD774" s="183">
        <f>IF($W774=AD$3,$AB774,IF(NOT($W774=0),"",SUMIFS('Val-Vol (2)'!AD$4:AD$1116,'Val-Vol (2)'!$A$4:$A$1116,$D774,'Val-Vol (2)'!$V$4:$V$1116,$V774)/SUMIFS('[6]Comp2016-2017 (3)'!$G$5:$G$289,'[6]Comp2016-2017 (3)'!$A$5:$A$289,$D774,'[6]Comp2016-2017 (3)'!$R$5:$R$289,$V774)*$AB774))</f>
        <v/>
      </c>
      <c r="AE774" s="183">
        <f>IF($W774=AE$3,$AB774,IF(NOT($W774=0),"",SUMIFS('Val-Vol (2)'!AE$4:AE$1116,'Val-Vol (2)'!$A$4:$A$1116,$D774,'Val-Vol (2)'!$V$4:$V$1116,$V774)/SUMIFS('[6]Comp2016-2017 (3)'!$G$5:$G$289,'[6]Comp2016-2017 (3)'!$A$5:$A$289,$D774,'[6]Comp2016-2017 (3)'!$R$5:$R$289,$V774)*$AB774))</f>
        <v/>
      </c>
      <c r="AF774" s="183">
        <f>IF($W774=AF$3,$AB774,IF(NOT($W774=0),"",SUMIFS('Val-Vol (2)'!AF$4:AF$1116,'Val-Vol (2)'!$A$4:$A$1116,$D774,'Val-Vol (2)'!$V$4:$V$1116,$V774)/SUMIFS('[6]Comp2016-2017 (3)'!$G$5:$G$289,'[6]Comp2016-2017 (3)'!$A$5:$A$289,$D774,'[6]Comp2016-2017 (3)'!$R$5:$R$289,$V774)*$AB774))</f>
        <v/>
      </c>
      <c r="AG774" s="183">
        <f>IF($W774=AG$3,$AB774,IF(NOT($W774=0),"",SUMIFS('Val-Vol (2)'!AG$4:AG$1116,'Val-Vol (2)'!$A$4:$A$1116,$D774,'Val-Vol (2)'!$V$4:$V$1116,$V774)/SUMIFS('[6]Comp2016-2017 (3)'!$G$5:$G$289,'[6]Comp2016-2017 (3)'!$A$5:$A$289,$D774,'[6]Comp2016-2017 (3)'!$R$5:$R$289,$V774)*$AB774))</f>
        <v/>
      </c>
      <c r="AH774" s="183">
        <f>IF($W774=AH$3,$AB774,IF(NOT($W774=0),"",SUMIFS('Val-Vol (2)'!AH$4:AH$1116,'Val-Vol (2)'!$A$4:$A$1116,$D774,'Val-Vol (2)'!$V$4:$V$1116,$V774)/SUMIFS('[6]Comp2016-2017 (3)'!$G$5:$G$289,'[6]Comp2016-2017 (3)'!$A$5:$A$289,$D774,'[6]Comp2016-2017 (3)'!$R$5:$R$289,$V774)*$AB774))</f>
        <v/>
      </c>
      <c r="AI774" s="183">
        <f>IF($W774=AI$3,$AB774,IF(NOT($W774=0),"",SUMIFS('Val-Vol (2)'!AI$4:AI$1116,'Val-Vol (2)'!$A$4:$A$1116,$D774,'Val-Vol (2)'!$V$4:$V$1116,$V774)/SUMIFS('[6]Comp2016-2017 (3)'!$G$5:$G$289,'[6]Comp2016-2017 (3)'!$A$5:$A$289,$D774,'[6]Comp2016-2017 (3)'!$R$5:$R$289,$V774)*$AB774))</f>
        <v/>
      </c>
      <c r="AJ774" s="183">
        <f>IF($W774=AJ$3,$AB774,IF(NOT($W774=0),"",SUMIFS('Val-Vol (2)'!AJ$4:AJ$1116,'Val-Vol (2)'!$A$4:$A$1116,$D774,'Val-Vol (2)'!$V$4:$V$1116,$V774)/SUMIFS('[6]Comp2016-2017 (3)'!$G$5:$G$289,'[6]Comp2016-2017 (3)'!$A$5:$A$289,$D774,'[6]Comp2016-2017 (3)'!$R$5:$R$289,$V774)*$AB774))</f>
        <v/>
      </c>
      <c r="AK774" s="183">
        <f>SUM(AC774:AJ774)-AB774</f>
        <v/>
      </c>
      <c r="AL774" s="179">
        <f>IF(A774=D774,"remplir à la main","")</f>
        <v/>
      </c>
      <c r="AM774" s="179">
        <f>VLOOKUP(A774,'[6]Table corresp.'!$M$4:$U$63,8,FALSE)</f>
        <v/>
      </c>
      <c r="AN774" s="179">
        <f>VLOOKUP(D774,'[6]Table corresp.'!$M$4:$U$63,9,FALSE)</f>
        <v/>
      </c>
    </row>
    <row r="775">
      <c r="A775" s="179" t="inlineStr">
        <is>
          <t>05 - Travaux d'exploitation de bois et de sylviculture</t>
        </is>
      </c>
      <c r="B775" s="179">
        <f>VLOOKUP(LEFT(A775,3),'[6]Table corresp.'!$A$4:$D$63,3,FALSE)</f>
        <v/>
      </c>
      <c r="C775" s="179">
        <f>VLOOKUP(A775,'[6]Table corresp.'!$M$4:$P$63,4,FALSE)</f>
        <v/>
      </c>
      <c r="D775" s="179" t="inlineStr">
        <is>
          <t>06 - Services des coopératives forestières</t>
        </is>
      </c>
      <c r="E775" s="179">
        <f>VLOOKUP(LEFT(D775,3),'[6]Table corresp.'!$A$4:$D$63,4,FALSE)</f>
        <v/>
      </c>
      <c r="F775" s="179">
        <f>LEFT(A775,3)&amp;" - "&amp;LEFT(D775,3)</f>
        <v/>
      </c>
      <c r="G775" s="212" t="n">
        <v>94581.93471613436</v>
      </c>
      <c r="H775" s="212" t="n">
        <v>0</v>
      </c>
      <c r="I775" s="212" t="n">
        <v>94581.93471613438</v>
      </c>
      <c r="J775" s="212" t="n">
        <v>0</v>
      </c>
      <c r="K775" s="212" t="n">
        <v>0</v>
      </c>
      <c r="L775" s="212" t="n">
        <v>0</v>
      </c>
      <c r="M775" s="212" t="n">
        <v>0</v>
      </c>
      <c r="N775" s="212" t="n">
        <v>0</v>
      </c>
      <c r="O775" s="212" t="n">
        <v>0</v>
      </c>
      <c r="P775" s="212" t="n">
        <v>0</v>
      </c>
      <c r="Q775" s="212" t="n">
        <v>0</v>
      </c>
      <c r="R775" s="212" t="n">
        <v>0</v>
      </c>
      <c r="S775" s="213">
        <f>IF(VLOOKUP(F775,$F$4:$S$374,14,FALSE)=0,"",VLOOKUP(F775,$F$4:$S$374,14,FALSE))</f>
        <v/>
      </c>
      <c r="T775" s="213">
        <f>VLOOKUP(A775,'[6]Groupe de branches'!$Z$27:$AM$86,14,FALSE)</f>
        <v/>
      </c>
      <c r="U775" s="213">
        <f>VLOOKUP(D775,'[6]Groupe de branches'!$Z$27:$AM$86,14,FALSE)</f>
        <v/>
      </c>
      <c r="V775" s="213" t="n">
        <v>2018</v>
      </c>
      <c r="W775" s="179">
        <f>VLOOKUP(D775,'[6]Table corresp.'!$M$4:$S$63,7,FALSE)</f>
        <v/>
      </c>
      <c r="X775" s="197">
        <f>IFERROR(G775/SUMIFS('[6]Comp2016-2017 (3)'!$I$5:$I$289,'[6]Comp2016-2017 (3)'!$A$5:$A$289,A775,'[6]Comp2016-2017 (3)'!$R$5:$R$289,V775),0)</f>
        <v/>
      </c>
      <c r="Y775" s="182">
        <f>IFERROR(IF(RIGHT(F775,3)="Exp",VLOOKUP(F775,#REF!,2,FALSE),VLOOKUP(F775,#REF!,9,FALSE)),1)</f>
        <v/>
      </c>
      <c r="Z775" s="197">
        <f>Y775/SUMIFS($Y$4:$Y$1116,$V$4:$V$1116,V775,$A$4:$A$1116,A775)</f>
        <v/>
      </c>
      <c r="AA775" s="181">
        <f>X775*Z775</f>
        <v/>
      </c>
      <c r="AB775" s="183">
        <f>IFERROR(SUMIFS('[6]Comp2016-2017 (3)'!$G$5:$G$289,'[6]Comp2016-2017 (3)'!$A$5:$A$289,A775,'[6]Comp2016-2017 (3)'!$R$5:$R$289,V775)*AA775/SUMIFS($AA$4:$AA$1116,$A$4:$A$1116,A775,$V$4:$V$1116,V775),0)</f>
        <v/>
      </c>
      <c r="AC775" s="183">
        <f>IF($W775=AC$3,$AB775,IF(NOT($W775=0),"",SUMIFS('Val-Vol (2)'!AC$4:AC$1116,'Val-Vol (2)'!$A$4:$A$1116,$D775,'Val-Vol (2)'!$V$4:$V$1116,$V775)/SUMIFS('[6]Comp2016-2017 (3)'!$G$5:$G$289,'[6]Comp2016-2017 (3)'!$A$5:$A$289,$D775,'[6]Comp2016-2017 (3)'!$R$5:$R$289,$V775)*$AB775))</f>
        <v/>
      </c>
      <c r="AD775" s="183">
        <f>IF($W775=AD$3,$AB775,IF(NOT($W775=0),"",SUMIFS('Val-Vol (2)'!AD$4:AD$1116,'Val-Vol (2)'!$A$4:$A$1116,$D775,'Val-Vol (2)'!$V$4:$V$1116,$V775)/SUMIFS('[6]Comp2016-2017 (3)'!$G$5:$G$289,'[6]Comp2016-2017 (3)'!$A$5:$A$289,$D775,'[6]Comp2016-2017 (3)'!$R$5:$R$289,$V775)*$AB775))</f>
        <v/>
      </c>
      <c r="AE775" s="183">
        <f>IF($W775=AE$3,$AB775,IF(NOT($W775=0),"",SUMIFS('Val-Vol (2)'!AE$4:AE$1116,'Val-Vol (2)'!$A$4:$A$1116,$D775,'Val-Vol (2)'!$V$4:$V$1116,$V775)/SUMIFS('[6]Comp2016-2017 (3)'!$G$5:$G$289,'[6]Comp2016-2017 (3)'!$A$5:$A$289,$D775,'[6]Comp2016-2017 (3)'!$R$5:$R$289,$V775)*$AB775))</f>
        <v/>
      </c>
      <c r="AF775" s="183">
        <f>IF($W775=AF$3,$AB775,IF(NOT($W775=0),"",SUMIFS('Val-Vol (2)'!AF$4:AF$1116,'Val-Vol (2)'!$A$4:$A$1116,$D775,'Val-Vol (2)'!$V$4:$V$1116,$V775)/SUMIFS('[6]Comp2016-2017 (3)'!$G$5:$G$289,'[6]Comp2016-2017 (3)'!$A$5:$A$289,$D775,'[6]Comp2016-2017 (3)'!$R$5:$R$289,$V775)*$AB775))</f>
        <v/>
      </c>
      <c r="AG775" s="183">
        <f>IF($W775=AG$3,$AB775,IF(NOT($W775=0),"",SUMIFS('Val-Vol (2)'!AG$4:AG$1116,'Val-Vol (2)'!$A$4:$A$1116,$D775,'Val-Vol (2)'!$V$4:$V$1116,$V775)/SUMIFS('[6]Comp2016-2017 (3)'!$G$5:$G$289,'[6]Comp2016-2017 (3)'!$A$5:$A$289,$D775,'[6]Comp2016-2017 (3)'!$R$5:$R$289,$V775)*$AB775))</f>
        <v/>
      </c>
      <c r="AH775" s="183">
        <f>IF($W775=AH$3,$AB775,IF(NOT($W775=0),"",SUMIFS('Val-Vol (2)'!AH$4:AH$1116,'Val-Vol (2)'!$A$4:$A$1116,$D775,'Val-Vol (2)'!$V$4:$V$1116,$V775)/SUMIFS('[6]Comp2016-2017 (3)'!$G$5:$G$289,'[6]Comp2016-2017 (3)'!$A$5:$A$289,$D775,'[6]Comp2016-2017 (3)'!$R$5:$R$289,$V775)*$AB775))</f>
        <v/>
      </c>
      <c r="AI775" s="183">
        <f>IF($W775=AI$3,$AB775,IF(NOT($W775=0),"",SUMIFS('Val-Vol (2)'!AI$4:AI$1116,'Val-Vol (2)'!$A$4:$A$1116,$D775,'Val-Vol (2)'!$V$4:$V$1116,$V775)/SUMIFS('[6]Comp2016-2017 (3)'!$G$5:$G$289,'[6]Comp2016-2017 (3)'!$A$5:$A$289,$D775,'[6]Comp2016-2017 (3)'!$R$5:$R$289,$V775)*$AB775))</f>
        <v/>
      </c>
      <c r="AJ775" s="183">
        <f>IF($W775=AJ$3,$AB775,IF(NOT($W775=0),"",SUMIFS('Val-Vol (2)'!AJ$4:AJ$1116,'Val-Vol (2)'!$A$4:$A$1116,$D775,'Val-Vol (2)'!$V$4:$V$1116,$V775)/SUMIFS('[6]Comp2016-2017 (3)'!$G$5:$G$289,'[6]Comp2016-2017 (3)'!$A$5:$A$289,$D775,'[6]Comp2016-2017 (3)'!$R$5:$R$289,$V775)*$AB775))</f>
        <v/>
      </c>
      <c r="AK775" s="183">
        <f>SUM(AC775:AJ775)-AB775</f>
        <v/>
      </c>
      <c r="AL775" s="179">
        <f>IF(A775=D775,"remplir à la main","")</f>
        <v/>
      </c>
      <c r="AM775" s="179">
        <f>VLOOKUP(A775,'[6]Table corresp.'!$M$4:$U$63,8,FALSE)</f>
        <v/>
      </c>
      <c r="AN775" s="179">
        <f>VLOOKUP(D775,'[6]Table corresp.'!$M$4:$U$63,9,FALSE)</f>
        <v/>
      </c>
    </row>
    <row r="776">
      <c r="A776" s="179" t="inlineStr">
        <is>
          <t>05 - Travaux d'exploitation de bois et de sylviculture</t>
        </is>
      </c>
      <c r="B776" s="179">
        <f>VLOOKUP(LEFT(A776,3),'[6]Table corresp.'!$A$4:$D$63,3,FALSE)</f>
        <v/>
      </c>
      <c r="C776" s="179">
        <f>VLOOKUP(A776,'[6]Table corresp.'!$M$4:$P$63,4,FALSE)</f>
        <v/>
      </c>
      <c r="D776" s="179" t="inlineStr">
        <is>
          <t>08 - Sciages bruts de Chêne</t>
        </is>
      </c>
      <c r="E776" s="179">
        <f>VLOOKUP(LEFT(D776,3),'[6]Table corresp.'!$A$4:$D$63,4,FALSE)</f>
        <v/>
      </c>
      <c r="F776" s="179">
        <f>LEFT(A776,3)&amp;" - "&amp;LEFT(D776,3)</f>
        <v/>
      </c>
      <c r="G776" s="212" t="n">
        <v>25060.98258021229</v>
      </c>
      <c r="H776" s="212" t="n">
        <v>0</v>
      </c>
      <c r="I776" s="212" t="n">
        <v>25060.98258021228</v>
      </c>
      <c r="J776" s="212" t="n">
        <v>0</v>
      </c>
      <c r="K776" s="212" t="n">
        <v>0</v>
      </c>
      <c r="L776" s="212" t="n">
        <v>0</v>
      </c>
      <c r="M776" s="212" t="n">
        <v>0</v>
      </c>
      <c r="N776" s="212" t="n">
        <v>0</v>
      </c>
      <c r="O776" s="212" t="n">
        <v>0</v>
      </c>
      <c r="P776" s="212" t="n">
        <v>0</v>
      </c>
      <c r="Q776" s="212" t="n">
        <v>0</v>
      </c>
      <c r="R776" s="212" t="n">
        <v>0</v>
      </c>
      <c r="S776" s="213">
        <f>IF(VLOOKUP(F776,$F$4:$S$374,14,FALSE)=0,"",VLOOKUP(F776,$F$4:$S$374,14,FALSE))</f>
        <v/>
      </c>
      <c r="T776" s="213">
        <f>VLOOKUP(A776,'[6]Groupe de branches'!$Z$27:$AM$86,14,FALSE)</f>
        <v/>
      </c>
      <c r="U776" s="213">
        <f>VLOOKUP(D776,'[6]Groupe de branches'!$Z$27:$AM$86,14,FALSE)</f>
        <v/>
      </c>
      <c r="V776" s="213" t="n">
        <v>2018</v>
      </c>
      <c r="W776" s="179">
        <f>VLOOKUP(D776,'[6]Table corresp.'!$M$4:$S$63,7,FALSE)</f>
        <v/>
      </c>
      <c r="X776" s="197">
        <f>IFERROR(G776/SUMIFS('[6]Comp2016-2017 (3)'!$I$5:$I$289,'[6]Comp2016-2017 (3)'!$A$5:$A$289,A776,'[6]Comp2016-2017 (3)'!$R$5:$R$289,V776),0)</f>
        <v/>
      </c>
      <c r="Y776" s="182">
        <f>IFERROR(IF(RIGHT(F776,3)="Exp",VLOOKUP(F776,#REF!,2,FALSE),VLOOKUP(F776,#REF!,9,FALSE)),1)</f>
        <v/>
      </c>
      <c r="Z776" s="197">
        <f>Y776/SUMIFS($Y$4:$Y$1116,$V$4:$V$1116,V776,$A$4:$A$1116,A776)</f>
        <v/>
      </c>
      <c r="AA776" s="181">
        <f>X776*Z776</f>
        <v/>
      </c>
      <c r="AB776" s="183">
        <f>IFERROR(SUMIFS('[6]Comp2016-2017 (3)'!$G$5:$G$289,'[6]Comp2016-2017 (3)'!$A$5:$A$289,A776,'[6]Comp2016-2017 (3)'!$R$5:$R$289,V776)*AA776/SUMIFS($AA$4:$AA$1116,$A$4:$A$1116,A776,$V$4:$V$1116,V776),0)</f>
        <v/>
      </c>
      <c r="AC776" s="183">
        <f>IF($W776=AC$3,$AB776,IF(NOT($W776=0),"",SUMIFS('Val-Vol (2)'!AC$4:AC$1116,'Val-Vol (2)'!$A$4:$A$1116,$D776,'Val-Vol (2)'!$V$4:$V$1116,$V776)/SUMIFS('[6]Comp2016-2017 (3)'!$G$5:$G$289,'[6]Comp2016-2017 (3)'!$A$5:$A$289,$D776,'[6]Comp2016-2017 (3)'!$R$5:$R$289,$V776)*$AB776))</f>
        <v/>
      </c>
      <c r="AD776" s="183">
        <f>IF($W776=AD$3,$AB776,IF(NOT($W776=0),"",SUMIFS('Val-Vol (2)'!AD$4:AD$1116,'Val-Vol (2)'!$A$4:$A$1116,$D776,'Val-Vol (2)'!$V$4:$V$1116,$V776)/SUMIFS('[6]Comp2016-2017 (3)'!$G$5:$G$289,'[6]Comp2016-2017 (3)'!$A$5:$A$289,$D776,'[6]Comp2016-2017 (3)'!$R$5:$R$289,$V776)*$AB776))</f>
        <v/>
      </c>
      <c r="AE776" s="183">
        <f>IF($W776=AE$3,$AB776,IF(NOT($W776=0),"",SUMIFS('Val-Vol (2)'!AE$4:AE$1116,'Val-Vol (2)'!$A$4:$A$1116,$D776,'Val-Vol (2)'!$V$4:$V$1116,$V776)/SUMIFS('[6]Comp2016-2017 (3)'!$G$5:$G$289,'[6]Comp2016-2017 (3)'!$A$5:$A$289,$D776,'[6]Comp2016-2017 (3)'!$R$5:$R$289,$V776)*$AB776))</f>
        <v/>
      </c>
      <c r="AF776" s="183">
        <f>IF($W776=AF$3,$AB776,IF(NOT($W776=0),"",SUMIFS('Val-Vol (2)'!AF$4:AF$1116,'Val-Vol (2)'!$A$4:$A$1116,$D776,'Val-Vol (2)'!$V$4:$V$1116,$V776)/SUMIFS('[6]Comp2016-2017 (3)'!$G$5:$G$289,'[6]Comp2016-2017 (3)'!$A$5:$A$289,$D776,'[6]Comp2016-2017 (3)'!$R$5:$R$289,$V776)*$AB776))</f>
        <v/>
      </c>
      <c r="AG776" s="183">
        <f>IF($W776=AG$3,$AB776,IF(NOT($W776=0),"",SUMIFS('Val-Vol (2)'!AG$4:AG$1116,'Val-Vol (2)'!$A$4:$A$1116,$D776,'Val-Vol (2)'!$V$4:$V$1116,$V776)/SUMIFS('[6]Comp2016-2017 (3)'!$G$5:$G$289,'[6]Comp2016-2017 (3)'!$A$5:$A$289,$D776,'[6]Comp2016-2017 (3)'!$R$5:$R$289,$V776)*$AB776))</f>
        <v/>
      </c>
      <c r="AH776" s="183">
        <f>IF($W776=AH$3,$AB776,IF(NOT($W776=0),"",SUMIFS('Val-Vol (2)'!AH$4:AH$1116,'Val-Vol (2)'!$A$4:$A$1116,$D776,'Val-Vol (2)'!$V$4:$V$1116,$V776)/SUMIFS('[6]Comp2016-2017 (3)'!$G$5:$G$289,'[6]Comp2016-2017 (3)'!$A$5:$A$289,$D776,'[6]Comp2016-2017 (3)'!$R$5:$R$289,$V776)*$AB776))</f>
        <v/>
      </c>
      <c r="AI776" s="183">
        <f>IF($W776=AI$3,$AB776,IF(NOT($W776=0),"",SUMIFS('Val-Vol (2)'!AI$4:AI$1116,'Val-Vol (2)'!$A$4:$A$1116,$D776,'Val-Vol (2)'!$V$4:$V$1116,$V776)/SUMIFS('[6]Comp2016-2017 (3)'!$G$5:$G$289,'[6]Comp2016-2017 (3)'!$A$5:$A$289,$D776,'[6]Comp2016-2017 (3)'!$R$5:$R$289,$V776)*$AB776))</f>
        <v/>
      </c>
      <c r="AJ776" s="183">
        <f>IF($W776=AJ$3,$AB776,IF(NOT($W776=0),"",SUMIFS('Val-Vol (2)'!AJ$4:AJ$1116,'Val-Vol (2)'!$A$4:$A$1116,$D776,'Val-Vol (2)'!$V$4:$V$1116,$V776)/SUMIFS('[6]Comp2016-2017 (3)'!$G$5:$G$289,'[6]Comp2016-2017 (3)'!$A$5:$A$289,$D776,'[6]Comp2016-2017 (3)'!$R$5:$R$289,$V776)*$AB776))</f>
        <v/>
      </c>
      <c r="AK776" s="183">
        <f>SUM(AC776:AJ776)-AB776</f>
        <v/>
      </c>
      <c r="AL776" s="179">
        <f>IF(A776=D776,"remplir à la main","")</f>
        <v/>
      </c>
      <c r="AM776" s="179">
        <f>VLOOKUP(A776,'[6]Table corresp.'!$M$4:$U$63,8,FALSE)</f>
        <v/>
      </c>
      <c r="AN776" s="179">
        <f>VLOOKUP(D776,'[6]Table corresp.'!$M$4:$U$63,9,FALSE)</f>
        <v/>
      </c>
    </row>
    <row r="777">
      <c r="A777" s="179" t="inlineStr">
        <is>
          <t>05 - Travaux d'exploitation de bois et de sylviculture</t>
        </is>
      </c>
      <c r="B777" s="179">
        <f>VLOOKUP(LEFT(A777,3),'[6]Table corresp.'!$A$4:$D$63,3,FALSE)</f>
        <v/>
      </c>
      <c r="C777" s="179">
        <f>VLOOKUP(A777,'[6]Table corresp.'!$M$4:$P$63,4,FALSE)</f>
        <v/>
      </c>
      <c r="D777" s="179" t="inlineStr">
        <is>
          <t>09 - Sciages bruts de Hêtre</t>
        </is>
      </c>
      <c r="E777" s="179">
        <f>VLOOKUP(LEFT(D777,3),'[6]Table corresp.'!$A$4:$D$63,4,FALSE)</f>
        <v/>
      </c>
      <c r="F777" s="179">
        <f>LEFT(A777,3)&amp;" - "&amp;LEFT(D777,3)</f>
        <v/>
      </c>
      <c r="G777" s="212" t="n">
        <v>10048.048921309</v>
      </c>
      <c r="H777" s="212" t="n">
        <v>0</v>
      </c>
      <c r="I777" s="212" t="n">
        <v>10048.048921309</v>
      </c>
      <c r="J777" s="212" t="n">
        <v>0</v>
      </c>
      <c r="K777" s="212" t="n">
        <v>0</v>
      </c>
      <c r="L777" s="212" t="n">
        <v>0</v>
      </c>
      <c r="M777" s="212" t="n">
        <v>0</v>
      </c>
      <c r="N777" s="212" t="n">
        <v>0</v>
      </c>
      <c r="O777" s="212" t="n">
        <v>0</v>
      </c>
      <c r="P777" s="212" t="n">
        <v>0</v>
      </c>
      <c r="Q777" s="212" t="n">
        <v>0</v>
      </c>
      <c r="R777" s="212" t="n">
        <v>0</v>
      </c>
      <c r="S777" s="213">
        <f>IF(VLOOKUP(F777,$F$4:$S$374,14,FALSE)=0,"",VLOOKUP(F777,$F$4:$S$374,14,FALSE))</f>
        <v/>
      </c>
      <c r="T777" s="213">
        <f>VLOOKUP(A777,'[6]Groupe de branches'!$Z$27:$AM$86,14,FALSE)</f>
        <v/>
      </c>
      <c r="U777" s="213">
        <f>VLOOKUP(D777,'[6]Groupe de branches'!$Z$27:$AM$86,14,FALSE)</f>
        <v/>
      </c>
      <c r="V777" s="213" t="n">
        <v>2018</v>
      </c>
      <c r="W777" s="179">
        <f>VLOOKUP(D777,'[6]Table corresp.'!$M$4:$S$63,7,FALSE)</f>
        <v/>
      </c>
      <c r="X777" s="197">
        <f>IFERROR(G777/SUMIFS('[6]Comp2016-2017 (3)'!$I$5:$I$289,'[6]Comp2016-2017 (3)'!$A$5:$A$289,A777,'[6]Comp2016-2017 (3)'!$R$5:$R$289,V777),0)</f>
        <v/>
      </c>
      <c r="Y777" s="182">
        <f>IFERROR(IF(RIGHT(F777,3)="Exp",VLOOKUP(F777,#REF!,2,FALSE),VLOOKUP(F777,#REF!,9,FALSE)),1)</f>
        <v/>
      </c>
      <c r="Z777" s="197">
        <f>Y777/SUMIFS($Y$4:$Y$1116,$V$4:$V$1116,V777,$A$4:$A$1116,A777)</f>
        <v/>
      </c>
      <c r="AA777" s="181">
        <f>X777*Z777</f>
        <v/>
      </c>
      <c r="AB777" s="183">
        <f>IFERROR(SUMIFS('[6]Comp2016-2017 (3)'!$G$5:$G$289,'[6]Comp2016-2017 (3)'!$A$5:$A$289,A777,'[6]Comp2016-2017 (3)'!$R$5:$R$289,V777)*AA777/SUMIFS($AA$4:$AA$1116,$A$4:$A$1116,A777,$V$4:$V$1116,V777),0)</f>
        <v/>
      </c>
      <c r="AC777" s="183">
        <f>IF($W777=AC$3,$AB777,IF(NOT($W777=0),"",SUMIFS('Val-Vol (2)'!AC$4:AC$1116,'Val-Vol (2)'!$A$4:$A$1116,$D777,'Val-Vol (2)'!$V$4:$V$1116,$V777)/SUMIFS('[6]Comp2016-2017 (3)'!$G$5:$G$289,'[6]Comp2016-2017 (3)'!$A$5:$A$289,$D777,'[6]Comp2016-2017 (3)'!$R$5:$R$289,$V777)*$AB777))</f>
        <v/>
      </c>
      <c r="AD777" s="183">
        <f>IF($W777=AD$3,$AB777,IF(NOT($W777=0),"",SUMIFS('Val-Vol (2)'!AD$4:AD$1116,'Val-Vol (2)'!$A$4:$A$1116,$D777,'Val-Vol (2)'!$V$4:$V$1116,$V777)/SUMIFS('[6]Comp2016-2017 (3)'!$G$5:$G$289,'[6]Comp2016-2017 (3)'!$A$5:$A$289,$D777,'[6]Comp2016-2017 (3)'!$R$5:$R$289,$V777)*$AB777))</f>
        <v/>
      </c>
      <c r="AE777" s="183">
        <f>IF($W777=AE$3,$AB777,IF(NOT($W777=0),"",SUMIFS('Val-Vol (2)'!AE$4:AE$1116,'Val-Vol (2)'!$A$4:$A$1116,$D777,'Val-Vol (2)'!$V$4:$V$1116,$V777)/SUMIFS('[6]Comp2016-2017 (3)'!$G$5:$G$289,'[6]Comp2016-2017 (3)'!$A$5:$A$289,$D777,'[6]Comp2016-2017 (3)'!$R$5:$R$289,$V777)*$AB777))</f>
        <v/>
      </c>
      <c r="AF777" s="183">
        <f>IF($W777=AF$3,$AB777,IF(NOT($W777=0),"",SUMIFS('Val-Vol (2)'!AF$4:AF$1116,'Val-Vol (2)'!$A$4:$A$1116,$D777,'Val-Vol (2)'!$V$4:$V$1116,$V777)/SUMIFS('[6]Comp2016-2017 (3)'!$G$5:$G$289,'[6]Comp2016-2017 (3)'!$A$5:$A$289,$D777,'[6]Comp2016-2017 (3)'!$R$5:$R$289,$V777)*$AB777))</f>
        <v/>
      </c>
      <c r="AG777" s="183">
        <f>IF($W777=AG$3,$AB777,IF(NOT($W777=0),"",SUMIFS('Val-Vol (2)'!AG$4:AG$1116,'Val-Vol (2)'!$A$4:$A$1116,$D777,'Val-Vol (2)'!$V$4:$V$1116,$V777)/SUMIFS('[6]Comp2016-2017 (3)'!$G$5:$G$289,'[6]Comp2016-2017 (3)'!$A$5:$A$289,$D777,'[6]Comp2016-2017 (3)'!$R$5:$R$289,$V777)*$AB777))</f>
        <v/>
      </c>
      <c r="AH777" s="183">
        <f>IF($W777=AH$3,$AB777,IF(NOT($W777=0),"",SUMIFS('Val-Vol (2)'!AH$4:AH$1116,'Val-Vol (2)'!$A$4:$A$1116,$D777,'Val-Vol (2)'!$V$4:$V$1116,$V777)/SUMIFS('[6]Comp2016-2017 (3)'!$G$5:$G$289,'[6]Comp2016-2017 (3)'!$A$5:$A$289,$D777,'[6]Comp2016-2017 (3)'!$R$5:$R$289,$V777)*$AB777))</f>
        <v/>
      </c>
      <c r="AI777" s="183">
        <f>IF($W777=AI$3,$AB777,IF(NOT($W777=0),"",SUMIFS('Val-Vol (2)'!AI$4:AI$1116,'Val-Vol (2)'!$A$4:$A$1116,$D777,'Val-Vol (2)'!$V$4:$V$1116,$V777)/SUMIFS('[6]Comp2016-2017 (3)'!$G$5:$G$289,'[6]Comp2016-2017 (3)'!$A$5:$A$289,$D777,'[6]Comp2016-2017 (3)'!$R$5:$R$289,$V777)*$AB777))</f>
        <v/>
      </c>
      <c r="AJ777" s="183">
        <f>IF($W777=AJ$3,$AB777,IF(NOT($W777=0),"",SUMIFS('Val-Vol (2)'!AJ$4:AJ$1116,'Val-Vol (2)'!$A$4:$A$1116,$D777,'Val-Vol (2)'!$V$4:$V$1116,$V777)/SUMIFS('[6]Comp2016-2017 (3)'!$G$5:$G$289,'[6]Comp2016-2017 (3)'!$A$5:$A$289,$D777,'[6]Comp2016-2017 (3)'!$R$5:$R$289,$V777)*$AB777))</f>
        <v/>
      </c>
      <c r="AK777" s="183">
        <f>SUM(AC777:AJ777)-AB777</f>
        <v/>
      </c>
      <c r="AL777" s="179">
        <f>IF(A777=D777,"remplir à la main","")</f>
        <v/>
      </c>
      <c r="AM777" s="179">
        <f>VLOOKUP(A777,'[6]Table corresp.'!$M$4:$U$63,8,FALSE)</f>
        <v/>
      </c>
      <c r="AN777" s="179">
        <f>VLOOKUP(D777,'[6]Table corresp.'!$M$4:$U$63,9,FALSE)</f>
        <v/>
      </c>
    </row>
    <row r="778">
      <c r="A778" s="179" t="inlineStr">
        <is>
          <t>05 - Travaux d'exploitation de bois et de sylviculture</t>
        </is>
      </c>
      <c r="B778" s="179">
        <f>VLOOKUP(LEFT(A778,3),'[6]Table corresp.'!$A$4:$D$63,3,FALSE)</f>
        <v/>
      </c>
      <c r="C778" s="179">
        <f>VLOOKUP(A778,'[6]Table corresp.'!$M$4:$P$63,4,FALSE)</f>
        <v/>
      </c>
      <c r="D778" s="179" t="inlineStr">
        <is>
          <t>10 - Sciages bruts : divers feuillus tempérés</t>
        </is>
      </c>
      <c r="E778" s="179">
        <f>VLOOKUP(LEFT(D778,3),'[6]Table corresp.'!$A$4:$D$63,4,FALSE)</f>
        <v/>
      </c>
      <c r="F778" s="179">
        <f>LEFT(A778,3)&amp;" - "&amp;LEFT(D778,3)</f>
        <v/>
      </c>
      <c r="G778" s="212" t="n">
        <v>9416.586449269236</v>
      </c>
      <c r="H778" s="212" t="n">
        <v>0</v>
      </c>
      <c r="I778" s="212" t="n">
        <v>9416.586449269236</v>
      </c>
      <c r="J778" s="212" t="n">
        <v>0</v>
      </c>
      <c r="K778" s="212" t="n">
        <v>0</v>
      </c>
      <c r="L778" s="212" t="n">
        <v>0</v>
      </c>
      <c r="M778" s="212" t="n">
        <v>0</v>
      </c>
      <c r="N778" s="212" t="n">
        <v>0</v>
      </c>
      <c r="O778" s="212" t="n">
        <v>0</v>
      </c>
      <c r="P778" s="212" t="n">
        <v>0</v>
      </c>
      <c r="Q778" s="212" t="n">
        <v>0</v>
      </c>
      <c r="R778" s="212" t="n">
        <v>0</v>
      </c>
      <c r="S778" s="213">
        <f>IF(VLOOKUP(F778,$F$4:$S$374,14,FALSE)=0,"",VLOOKUP(F778,$F$4:$S$374,14,FALSE))</f>
        <v/>
      </c>
      <c r="T778" s="213">
        <f>VLOOKUP(A778,'[6]Groupe de branches'!$Z$27:$AM$86,14,FALSE)</f>
        <v/>
      </c>
      <c r="U778" s="213">
        <f>VLOOKUP(D778,'[6]Groupe de branches'!$Z$27:$AM$86,14,FALSE)</f>
        <v/>
      </c>
      <c r="V778" s="213" t="n">
        <v>2018</v>
      </c>
      <c r="W778" s="179">
        <f>VLOOKUP(D778,'[6]Table corresp.'!$M$4:$S$63,7,FALSE)</f>
        <v/>
      </c>
      <c r="X778" s="197">
        <f>IFERROR(G778/SUMIFS('[6]Comp2016-2017 (3)'!$I$5:$I$289,'[6]Comp2016-2017 (3)'!$A$5:$A$289,A778,'[6]Comp2016-2017 (3)'!$R$5:$R$289,V778),0)</f>
        <v/>
      </c>
      <c r="Y778" s="182">
        <f>IFERROR(IF(RIGHT(F778,3)="Exp",VLOOKUP(F778,#REF!,2,FALSE),VLOOKUP(F778,#REF!,9,FALSE)),1)</f>
        <v/>
      </c>
      <c r="Z778" s="197">
        <f>Y778/SUMIFS($Y$4:$Y$1116,$V$4:$V$1116,V778,$A$4:$A$1116,A778)</f>
        <v/>
      </c>
      <c r="AA778" s="181">
        <f>X778*Z778</f>
        <v/>
      </c>
      <c r="AB778" s="183">
        <f>IFERROR(SUMIFS('[6]Comp2016-2017 (3)'!$G$5:$G$289,'[6]Comp2016-2017 (3)'!$A$5:$A$289,A778,'[6]Comp2016-2017 (3)'!$R$5:$R$289,V778)*AA778/SUMIFS($AA$4:$AA$1116,$A$4:$A$1116,A778,$V$4:$V$1116,V778),0)</f>
        <v/>
      </c>
      <c r="AC778" s="183">
        <f>IF($W778=AC$3,$AB778,IF(NOT($W778=0),"",SUMIFS('Val-Vol (2)'!AC$4:AC$1116,'Val-Vol (2)'!$A$4:$A$1116,$D778,'Val-Vol (2)'!$V$4:$V$1116,$V778)/SUMIFS('[6]Comp2016-2017 (3)'!$G$5:$G$289,'[6]Comp2016-2017 (3)'!$A$5:$A$289,$D778,'[6]Comp2016-2017 (3)'!$R$5:$R$289,$V778)*$AB778))</f>
        <v/>
      </c>
      <c r="AD778" s="183">
        <f>IF($W778=AD$3,$AB778,IF(NOT($W778=0),"",SUMIFS('Val-Vol (2)'!AD$4:AD$1116,'Val-Vol (2)'!$A$4:$A$1116,$D778,'Val-Vol (2)'!$V$4:$V$1116,$V778)/SUMIFS('[6]Comp2016-2017 (3)'!$G$5:$G$289,'[6]Comp2016-2017 (3)'!$A$5:$A$289,$D778,'[6]Comp2016-2017 (3)'!$R$5:$R$289,$V778)*$AB778))</f>
        <v/>
      </c>
      <c r="AE778" s="183">
        <f>IF($W778=AE$3,$AB778,IF(NOT($W778=0),"",SUMIFS('Val-Vol (2)'!AE$4:AE$1116,'Val-Vol (2)'!$A$4:$A$1116,$D778,'Val-Vol (2)'!$V$4:$V$1116,$V778)/SUMIFS('[6]Comp2016-2017 (3)'!$G$5:$G$289,'[6]Comp2016-2017 (3)'!$A$5:$A$289,$D778,'[6]Comp2016-2017 (3)'!$R$5:$R$289,$V778)*$AB778))</f>
        <v/>
      </c>
      <c r="AF778" s="183">
        <f>IF($W778=AF$3,$AB778,IF(NOT($W778=0),"",SUMIFS('Val-Vol (2)'!AF$4:AF$1116,'Val-Vol (2)'!$A$4:$A$1116,$D778,'Val-Vol (2)'!$V$4:$V$1116,$V778)/SUMIFS('[6]Comp2016-2017 (3)'!$G$5:$G$289,'[6]Comp2016-2017 (3)'!$A$5:$A$289,$D778,'[6]Comp2016-2017 (3)'!$R$5:$R$289,$V778)*$AB778))</f>
        <v/>
      </c>
      <c r="AG778" s="183">
        <f>IF($W778=AG$3,$AB778,IF(NOT($W778=0),"",SUMIFS('Val-Vol (2)'!AG$4:AG$1116,'Val-Vol (2)'!$A$4:$A$1116,$D778,'Val-Vol (2)'!$V$4:$V$1116,$V778)/SUMIFS('[6]Comp2016-2017 (3)'!$G$5:$G$289,'[6]Comp2016-2017 (3)'!$A$5:$A$289,$D778,'[6]Comp2016-2017 (3)'!$R$5:$R$289,$V778)*$AB778))</f>
        <v/>
      </c>
      <c r="AH778" s="183">
        <f>IF($W778=AH$3,$AB778,IF(NOT($W778=0),"",SUMIFS('Val-Vol (2)'!AH$4:AH$1116,'Val-Vol (2)'!$A$4:$A$1116,$D778,'Val-Vol (2)'!$V$4:$V$1116,$V778)/SUMIFS('[6]Comp2016-2017 (3)'!$G$5:$G$289,'[6]Comp2016-2017 (3)'!$A$5:$A$289,$D778,'[6]Comp2016-2017 (3)'!$R$5:$R$289,$V778)*$AB778))</f>
        <v/>
      </c>
      <c r="AI778" s="183">
        <f>IF($W778=AI$3,$AB778,IF(NOT($W778=0),"",SUMIFS('Val-Vol (2)'!AI$4:AI$1116,'Val-Vol (2)'!$A$4:$A$1116,$D778,'Val-Vol (2)'!$V$4:$V$1116,$V778)/SUMIFS('[6]Comp2016-2017 (3)'!$G$5:$G$289,'[6]Comp2016-2017 (3)'!$A$5:$A$289,$D778,'[6]Comp2016-2017 (3)'!$R$5:$R$289,$V778)*$AB778))</f>
        <v/>
      </c>
      <c r="AJ778" s="183">
        <f>IF($W778=AJ$3,$AB778,IF(NOT($W778=0),"",SUMIFS('Val-Vol (2)'!AJ$4:AJ$1116,'Val-Vol (2)'!$A$4:$A$1116,$D778,'Val-Vol (2)'!$V$4:$V$1116,$V778)/SUMIFS('[6]Comp2016-2017 (3)'!$G$5:$G$289,'[6]Comp2016-2017 (3)'!$A$5:$A$289,$D778,'[6]Comp2016-2017 (3)'!$R$5:$R$289,$V778)*$AB778))</f>
        <v/>
      </c>
      <c r="AK778" s="183">
        <f>SUM(AC778:AJ778)-AB778</f>
        <v/>
      </c>
      <c r="AL778" s="179">
        <f>IF(A778=D778,"remplir à la main","")</f>
        <v/>
      </c>
      <c r="AM778" s="179">
        <f>VLOOKUP(A778,'[6]Table corresp.'!$M$4:$U$63,8,FALSE)</f>
        <v/>
      </c>
      <c r="AN778" s="179">
        <f>VLOOKUP(D778,'[6]Table corresp.'!$M$4:$U$63,9,FALSE)</f>
        <v/>
      </c>
    </row>
    <row r="779">
      <c r="A779" s="179" t="inlineStr">
        <is>
          <t>05 - Travaux d'exploitation de bois et de sylviculture</t>
        </is>
      </c>
      <c r="B779" s="179">
        <f>VLOOKUP(LEFT(A779,3),'[6]Table corresp.'!$A$4:$D$63,3,FALSE)</f>
        <v/>
      </c>
      <c r="C779" s="179">
        <f>VLOOKUP(A779,'[6]Table corresp.'!$M$4:$P$63,4,FALSE)</f>
        <v/>
      </c>
      <c r="D779" s="179" t="inlineStr">
        <is>
          <t>12 - Sciages bruts de sapin-épicéa</t>
        </is>
      </c>
      <c r="E779" s="179">
        <f>VLOOKUP(LEFT(D779,3),'[6]Table corresp.'!$A$4:$D$63,4,FALSE)</f>
        <v/>
      </c>
      <c r="F779" s="179">
        <f>LEFT(A779,3)&amp;" - "&amp;LEFT(D779,3)</f>
        <v/>
      </c>
      <c r="G779" s="212" t="n">
        <v>100751.1034372028</v>
      </c>
      <c r="H779" s="212" t="n">
        <v>0</v>
      </c>
      <c r="I779" s="212" t="n">
        <v>100751.1034372028</v>
      </c>
      <c r="J779" s="212" t="n">
        <v>0</v>
      </c>
      <c r="K779" s="212" t="n">
        <v>0</v>
      </c>
      <c r="L779" s="212" t="n">
        <v>0</v>
      </c>
      <c r="M779" s="212" t="n">
        <v>0</v>
      </c>
      <c r="N779" s="212" t="n">
        <v>0</v>
      </c>
      <c r="O779" s="212" t="n">
        <v>0</v>
      </c>
      <c r="P779" s="212" t="n">
        <v>0</v>
      </c>
      <c r="Q779" s="212" t="n">
        <v>0</v>
      </c>
      <c r="R779" s="212" t="n">
        <v>0</v>
      </c>
      <c r="S779" s="213">
        <f>IF(VLOOKUP(F779,$F$4:$S$374,14,FALSE)=0,"",VLOOKUP(F779,$F$4:$S$374,14,FALSE))</f>
        <v/>
      </c>
      <c r="T779" s="213">
        <f>VLOOKUP(A779,'[6]Groupe de branches'!$Z$27:$AM$86,14,FALSE)</f>
        <v/>
      </c>
      <c r="U779" s="213">
        <f>VLOOKUP(D779,'[6]Groupe de branches'!$Z$27:$AM$86,14,FALSE)</f>
        <v/>
      </c>
      <c r="V779" s="213" t="n">
        <v>2018</v>
      </c>
      <c r="W779" s="179">
        <f>VLOOKUP(D779,'[6]Table corresp.'!$M$4:$S$63,7,FALSE)</f>
        <v/>
      </c>
      <c r="X779" s="197">
        <f>IFERROR(G779/SUMIFS('[6]Comp2016-2017 (3)'!$I$5:$I$289,'[6]Comp2016-2017 (3)'!$A$5:$A$289,A779,'[6]Comp2016-2017 (3)'!$R$5:$R$289,V779),0)</f>
        <v/>
      </c>
      <c r="Y779" s="182">
        <f>IFERROR(IF(RIGHT(F779,3)="Exp",VLOOKUP(F779,#REF!,2,FALSE),VLOOKUP(F779,#REF!,9,FALSE)),1)</f>
        <v/>
      </c>
      <c r="Z779" s="197">
        <f>Y779/SUMIFS($Y$4:$Y$1116,$V$4:$V$1116,V779,$A$4:$A$1116,A779)</f>
        <v/>
      </c>
      <c r="AA779" s="181">
        <f>X779*Z779</f>
        <v/>
      </c>
      <c r="AB779" s="183">
        <f>IFERROR(SUMIFS('[6]Comp2016-2017 (3)'!$G$5:$G$289,'[6]Comp2016-2017 (3)'!$A$5:$A$289,A779,'[6]Comp2016-2017 (3)'!$R$5:$R$289,V779)*AA779/SUMIFS($AA$4:$AA$1116,$A$4:$A$1116,A779,$V$4:$V$1116,V779),0)</f>
        <v/>
      </c>
      <c r="AC779" s="183">
        <f>IF($W779=AC$3,$AB779,IF(NOT($W779=0),"",SUMIFS('Val-Vol (2)'!AC$4:AC$1116,'Val-Vol (2)'!$A$4:$A$1116,$D779,'Val-Vol (2)'!$V$4:$V$1116,$V779)/SUMIFS('[6]Comp2016-2017 (3)'!$G$5:$G$289,'[6]Comp2016-2017 (3)'!$A$5:$A$289,$D779,'[6]Comp2016-2017 (3)'!$R$5:$R$289,$V779)*$AB779))</f>
        <v/>
      </c>
      <c r="AD779" s="183">
        <f>IF($W779=AD$3,$AB779,IF(NOT($W779=0),"",SUMIFS('Val-Vol (2)'!AD$4:AD$1116,'Val-Vol (2)'!$A$4:$A$1116,$D779,'Val-Vol (2)'!$V$4:$V$1116,$V779)/SUMIFS('[6]Comp2016-2017 (3)'!$G$5:$G$289,'[6]Comp2016-2017 (3)'!$A$5:$A$289,$D779,'[6]Comp2016-2017 (3)'!$R$5:$R$289,$V779)*$AB779))</f>
        <v/>
      </c>
      <c r="AE779" s="183">
        <f>IF($W779=AE$3,$AB779,IF(NOT($W779=0),"",SUMIFS('Val-Vol (2)'!AE$4:AE$1116,'Val-Vol (2)'!$A$4:$A$1116,$D779,'Val-Vol (2)'!$V$4:$V$1116,$V779)/SUMIFS('[6]Comp2016-2017 (3)'!$G$5:$G$289,'[6]Comp2016-2017 (3)'!$A$5:$A$289,$D779,'[6]Comp2016-2017 (3)'!$R$5:$R$289,$V779)*$AB779))</f>
        <v/>
      </c>
      <c r="AF779" s="183">
        <f>IF($W779=AF$3,$AB779,IF(NOT($W779=0),"",SUMIFS('Val-Vol (2)'!AF$4:AF$1116,'Val-Vol (2)'!$A$4:$A$1116,$D779,'Val-Vol (2)'!$V$4:$V$1116,$V779)/SUMIFS('[6]Comp2016-2017 (3)'!$G$5:$G$289,'[6]Comp2016-2017 (3)'!$A$5:$A$289,$D779,'[6]Comp2016-2017 (3)'!$R$5:$R$289,$V779)*$AB779))</f>
        <v/>
      </c>
      <c r="AG779" s="183">
        <f>IF($W779=AG$3,$AB779,IF(NOT($W779=0),"",SUMIFS('Val-Vol (2)'!AG$4:AG$1116,'Val-Vol (2)'!$A$4:$A$1116,$D779,'Val-Vol (2)'!$V$4:$V$1116,$V779)/SUMIFS('[6]Comp2016-2017 (3)'!$G$5:$G$289,'[6]Comp2016-2017 (3)'!$A$5:$A$289,$D779,'[6]Comp2016-2017 (3)'!$R$5:$R$289,$V779)*$AB779))</f>
        <v/>
      </c>
      <c r="AH779" s="183">
        <f>IF($W779=AH$3,$AB779,IF(NOT($W779=0),"",SUMIFS('Val-Vol (2)'!AH$4:AH$1116,'Val-Vol (2)'!$A$4:$A$1116,$D779,'Val-Vol (2)'!$V$4:$V$1116,$V779)/SUMIFS('[6]Comp2016-2017 (3)'!$G$5:$G$289,'[6]Comp2016-2017 (3)'!$A$5:$A$289,$D779,'[6]Comp2016-2017 (3)'!$R$5:$R$289,$V779)*$AB779))</f>
        <v/>
      </c>
      <c r="AI779" s="183">
        <f>IF($W779=AI$3,$AB779,IF(NOT($W779=0),"",SUMIFS('Val-Vol (2)'!AI$4:AI$1116,'Val-Vol (2)'!$A$4:$A$1116,$D779,'Val-Vol (2)'!$V$4:$V$1116,$V779)/SUMIFS('[6]Comp2016-2017 (3)'!$G$5:$G$289,'[6]Comp2016-2017 (3)'!$A$5:$A$289,$D779,'[6]Comp2016-2017 (3)'!$R$5:$R$289,$V779)*$AB779))</f>
        <v/>
      </c>
      <c r="AJ779" s="183">
        <f>IF($W779=AJ$3,$AB779,IF(NOT($W779=0),"",SUMIFS('Val-Vol (2)'!AJ$4:AJ$1116,'Val-Vol (2)'!$A$4:$A$1116,$D779,'Val-Vol (2)'!$V$4:$V$1116,$V779)/SUMIFS('[6]Comp2016-2017 (3)'!$G$5:$G$289,'[6]Comp2016-2017 (3)'!$A$5:$A$289,$D779,'[6]Comp2016-2017 (3)'!$R$5:$R$289,$V779)*$AB779))</f>
        <v/>
      </c>
      <c r="AK779" s="183">
        <f>SUM(AC779:AJ779)-AB779</f>
        <v/>
      </c>
      <c r="AL779" s="179">
        <f>IF(A779=D779,"remplir à la main","")</f>
        <v/>
      </c>
      <c r="AM779" s="179">
        <f>VLOOKUP(A779,'[6]Table corresp.'!$M$4:$U$63,8,FALSE)</f>
        <v/>
      </c>
      <c r="AN779" s="179">
        <f>VLOOKUP(D779,'[6]Table corresp.'!$M$4:$U$63,9,FALSE)</f>
        <v/>
      </c>
    </row>
    <row r="780">
      <c r="A780" s="179" t="inlineStr">
        <is>
          <t>05 - Travaux d'exploitation de bois et de sylviculture</t>
        </is>
      </c>
      <c r="B780" s="179">
        <f>VLOOKUP(LEFT(A780,3),'[6]Table corresp.'!$A$4:$D$63,3,FALSE)</f>
        <v/>
      </c>
      <c r="C780" s="179">
        <f>VLOOKUP(A780,'[6]Table corresp.'!$M$4:$P$63,4,FALSE)</f>
        <v/>
      </c>
      <c r="D780" s="179" t="inlineStr">
        <is>
          <t>13 - Sciages bruts de Douglas</t>
        </is>
      </c>
      <c r="E780" s="179">
        <f>VLOOKUP(LEFT(D780,3),'[6]Table corresp.'!$A$4:$D$63,4,FALSE)</f>
        <v/>
      </c>
      <c r="F780" s="179">
        <f>LEFT(A780,3)&amp;" - "&amp;LEFT(D780,3)</f>
        <v/>
      </c>
      <c r="G780" s="212" t="n">
        <v>28519.77683989346</v>
      </c>
      <c r="H780" s="212" t="n">
        <v>0</v>
      </c>
      <c r="I780" s="212" t="n">
        <v>28519.77683989346</v>
      </c>
      <c r="J780" s="212" t="n">
        <v>0</v>
      </c>
      <c r="K780" s="212" t="n">
        <v>0</v>
      </c>
      <c r="L780" s="212" t="n">
        <v>0</v>
      </c>
      <c r="M780" s="212" t="n">
        <v>0</v>
      </c>
      <c r="N780" s="212" t="n">
        <v>0</v>
      </c>
      <c r="O780" s="212" t="n">
        <v>0</v>
      </c>
      <c r="P780" s="212" t="n">
        <v>0</v>
      </c>
      <c r="Q780" s="212" t="n">
        <v>0</v>
      </c>
      <c r="R780" s="212" t="n">
        <v>0</v>
      </c>
      <c r="S780" s="213">
        <f>IF(VLOOKUP(F780,$F$4:$S$374,14,FALSE)=0,"",VLOOKUP(F780,$F$4:$S$374,14,FALSE))</f>
        <v/>
      </c>
      <c r="T780" s="213">
        <f>VLOOKUP(A780,'[6]Groupe de branches'!$Z$27:$AM$86,14,FALSE)</f>
        <v/>
      </c>
      <c r="U780" s="213">
        <f>VLOOKUP(D780,'[6]Groupe de branches'!$Z$27:$AM$86,14,FALSE)</f>
        <v/>
      </c>
      <c r="V780" s="213" t="n">
        <v>2018</v>
      </c>
      <c r="W780" s="179">
        <f>VLOOKUP(D780,'[6]Table corresp.'!$M$4:$S$63,7,FALSE)</f>
        <v/>
      </c>
      <c r="X780" s="197">
        <f>IFERROR(G780/SUMIFS('[6]Comp2016-2017 (3)'!$I$5:$I$289,'[6]Comp2016-2017 (3)'!$A$5:$A$289,A780,'[6]Comp2016-2017 (3)'!$R$5:$R$289,V780),0)</f>
        <v/>
      </c>
      <c r="Y780" s="182">
        <f>IFERROR(IF(RIGHT(F780,3)="Exp",VLOOKUP(F780,#REF!,2,FALSE),VLOOKUP(F780,#REF!,9,FALSE)),1)</f>
        <v/>
      </c>
      <c r="Z780" s="197">
        <f>Y780/SUMIFS($Y$4:$Y$1116,$V$4:$V$1116,V780,$A$4:$A$1116,A780)</f>
        <v/>
      </c>
      <c r="AA780" s="181">
        <f>X780*Z780</f>
        <v/>
      </c>
      <c r="AB780" s="183">
        <f>IFERROR(SUMIFS('[6]Comp2016-2017 (3)'!$G$5:$G$289,'[6]Comp2016-2017 (3)'!$A$5:$A$289,A780,'[6]Comp2016-2017 (3)'!$R$5:$R$289,V780)*AA780/SUMIFS($AA$4:$AA$1116,$A$4:$A$1116,A780,$V$4:$V$1116,V780),0)</f>
        <v/>
      </c>
      <c r="AC780" s="183">
        <f>IF($W780=AC$3,$AB780,IF(NOT($W780=0),"",SUMIFS('Val-Vol (2)'!AC$4:AC$1116,'Val-Vol (2)'!$A$4:$A$1116,$D780,'Val-Vol (2)'!$V$4:$V$1116,$V780)/SUMIFS('[6]Comp2016-2017 (3)'!$G$5:$G$289,'[6]Comp2016-2017 (3)'!$A$5:$A$289,$D780,'[6]Comp2016-2017 (3)'!$R$5:$R$289,$V780)*$AB780))</f>
        <v/>
      </c>
      <c r="AD780" s="183">
        <f>IF($W780=AD$3,$AB780,IF(NOT($W780=0),"",SUMIFS('Val-Vol (2)'!AD$4:AD$1116,'Val-Vol (2)'!$A$4:$A$1116,$D780,'Val-Vol (2)'!$V$4:$V$1116,$V780)/SUMIFS('[6]Comp2016-2017 (3)'!$G$5:$G$289,'[6]Comp2016-2017 (3)'!$A$5:$A$289,$D780,'[6]Comp2016-2017 (3)'!$R$5:$R$289,$V780)*$AB780))</f>
        <v/>
      </c>
      <c r="AE780" s="183">
        <f>IF($W780=AE$3,$AB780,IF(NOT($W780=0),"",SUMIFS('Val-Vol (2)'!AE$4:AE$1116,'Val-Vol (2)'!$A$4:$A$1116,$D780,'Val-Vol (2)'!$V$4:$V$1116,$V780)/SUMIFS('[6]Comp2016-2017 (3)'!$G$5:$G$289,'[6]Comp2016-2017 (3)'!$A$5:$A$289,$D780,'[6]Comp2016-2017 (3)'!$R$5:$R$289,$V780)*$AB780))</f>
        <v/>
      </c>
      <c r="AF780" s="183">
        <f>IF($W780=AF$3,$AB780,IF(NOT($W780=0),"",SUMIFS('Val-Vol (2)'!AF$4:AF$1116,'Val-Vol (2)'!$A$4:$A$1116,$D780,'Val-Vol (2)'!$V$4:$V$1116,$V780)/SUMIFS('[6]Comp2016-2017 (3)'!$G$5:$G$289,'[6]Comp2016-2017 (3)'!$A$5:$A$289,$D780,'[6]Comp2016-2017 (3)'!$R$5:$R$289,$V780)*$AB780))</f>
        <v/>
      </c>
      <c r="AG780" s="183">
        <f>IF($W780=AG$3,$AB780,IF(NOT($W780=0),"",SUMIFS('Val-Vol (2)'!AG$4:AG$1116,'Val-Vol (2)'!$A$4:$A$1116,$D780,'Val-Vol (2)'!$V$4:$V$1116,$V780)/SUMIFS('[6]Comp2016-2017 (3)'!$G$5:$G$289,'[6]Comp2016-2017 (3)'!$A$5:$A$289,$D780,'[6]Comp2016-2017 (3)'!$R$5:$R$289,$V780)*$AB780))</f>
        <v/>
      </c>
      <c r="AH780" s="183">
        <f>IF($W780=AH$3,$AB780,IF(NOT($W780=0),"",SUMIFS('Val-Vol (2)'!AH$4:AH$1116,'Val-Vol (2)'!$A$4:$A$1116,$D780,'Val-Vol (2)'!$V$4:$V$1116,$V780)/SUMIFS('[6]Comp2016-2017 (3)'!$G$5:$G$289,'[6]Comp2016-2017 (3)'!$A$5:$A$289,$D780,'[6]Comp2016-2017 (3)'!$R$5:$R$289,$V780)*$AB780))</f>
        <v/>
      </c>
      <c r="AI780" s="183">
        <f>IF($W780=AI$3,$AB780,IF(NOT($W780=0),"",SUMIFS('Val-Vol (2)'!AI$4:AI$1116,'Val-Vol (2)'!$A$4:$A$1116,$D780,'Val-Vol (2)'!$V$4:$V$1116,$V780)/SUMIFS('[6]Comp2016-2017 (3)'!$G$5:$G$289,'[6]Comp2016-2017 (3)'!$A$5:$A$289,$D780,'[6]Comp2016-2017 (3)'!$R$5:$R$289,$V780)*$AB780))</f>
        <v/>
      </c>
      <c r="AJ780" s="183">
        <f>IF($W780=AJ$3,$AB780,IF(NOT($W780=0),"",SUMIFS('Val-Vol (2)'!AJ$4:AJ$1116,'Val-Vol (2)'!$A$4:$A$1116,$D780,'Val-Vol (2)'!$V$4:$V$1116,$V780)/SUMIFS('[6]Comp2016-2017 (3)'!$G$5:$G$289,'[6]Comp2016-2017 (3)'!$A$5:$A$289,$D780,'[6]Comp2016-2017 (3)'!$R$5:$R$289,$V780)*$AB780))</f>
        <v/>
      </c>
      <c r="AK780" s="183">
        <f>SUM(AC780:AJ780)-AB780</f>
        <v/>
      </c>
      <c r="AL780" s="179">
        <f>IF(A780=D780,"remplir à la main","")</f>
        <v/>
      </c>
      <c r="AM780" s="179">
        <f>VLOOKUP(A780,'[6]Table corresp.'!$M$4:$U$63,8,FALSE)</f>
        <v/>
      </c>
      <c r="AN780" s="179">
        <f>VLOOKUP(D780,'[6]Table corresp.'!$M$4:$U$63,9,FALSE)</f>
        <v/>
      </c>
    </row>
    <row r="781">
      <c r="A781" s="179" t="inlineStr">
        <is>
          <t>05 - Travaux d'exploitation de bois et de sylviculture</t>
        </is>
      </c>
      <c r="B781" s="179">
        <f>VLOOKUP(LEFT(A781,3),'[6]Table corresp.'!$A$4:$D$63,3,FALSE)</f>
        <v/>
      </c>
      <c r="C781" s="179">
        <f>VLOOKUP(A781,'[6]Table corresp.'!$M$4:$P$63,4,FALSE)</f>
        <v/>
      </c>
      <c r="D781" s="179" t="inlineStr">
        <is>
          <t>14 - Sciages bruts : divers résineux</t>
        </is>
      </c>
      <c r="E781" s="179">
        <f>VLOOKUP(LEFT(D781,3),'[6]Table corresp.'!$A$4:$D$63,4,FALSE)</f>
        <v/>
      </c>
      <c r="F781" s="179">
        <f>LEFT(A781,3)&amp;" - "&amp;LEFT(D781,3)</f>
        <v/>
      </c>
      <c r="G781" s="212" t="n">
        <v>14759.31250429825</v>
      </c>
      <c r="H781" s="212" t="n">
        <v>0</v>
      </c>
      <c r="I781" s="212" t="n">
        <v>14759.31250429825</v>
      </c>
      <c r="J781" s="212" t="n">
        <v>0</v>
      </c>
      <c r="K781" s="212" t="n">
        <v>0</v>
      </c>
      <c r="L781" s="212" t="n">
        <v>0</v>
      </c>
      <c r="M781" s="212" t="n">
        <v>0</v>
      </c>
      <c r="N781" s="212" t="n">
        <v>0</v>
      </c>
      <c r="O781" s="212" t="n">
        <v>0</v>
      </c>
      <c r="P781" s="212" t="n">
        <v>0</v>
      </c>
      <c r="Q781" s="212" t="n">
        <v>0</v>
      </c>
      <c r="R781" s="212" t="n">
        <v>0</v>
      </c>
      <c r="S781" s="213">
        <f>IF(VLOOKUP(F781,$F$4:$S$374,14,FALSE)=0,"",VLOOKUP(F781,$F$4:$S$374,14,FALSE))</f>
        <v/>
      </c>
      <c r="T781" s="213">
        <f>VLOOKUP(A781,'[6]Groupe de branches'!$Z$27:$AM$86,14,FALSE)</f>
        <v/>
      </c>
      <c r="U781" s="213">
        <f>VLOOKUP(D781,'[6]Groupe de branches'!$Z$27:$AM$86,14,FALSE)</f>
        <v/>
      </c>
      <c r="V781" s="213" t="n">
        <v>2018</v>
      </c>
      <c r="W781" s="179">
        <f>VLOOKUP(D781,'[6]Table corresp.'!$M$4:$S$63,7,FALSE)</f>
        <v/>
      </c>
      <c r="X781" s="197">
        <f>IFERROR(G781/SUMIFS('[6]Comp2016-2017 (3)'!$I$5:$I$289,'[6]Comp2016-2017 (3)'!$A$5:$A$289,A781,'[6]Comp2016-2017 (3)'!$R$5:$R$289,V781),0)</f>
        <v/>
      </c>
      <c r="Y781" s="182">
        <f>IFERROR(IF(RIGHT(F781,3)="Exp",VLOOKUP(F781,#REF!,2,FALSE),VLOOKUP(F781,#REF!,9,FALSE)),1)</f>
        <v/>
      </c>
      <c r="Z781" s="197">
        <f>Y781/SUMIFS($Y$4:$Y$1116,$V$4:$V$1116,V781,$A$4:$A$1116,A781)</f>
        <v/>
      </c>
      <c r="AA781" s="181">
        <f>X781*Z781</f>
        <v/>
      </c>
      <c r="AB781" s="183">
        <f>IFERROR(SUMIFS('[6]Comp2016-2017 (3)'!$G$5:$G$289,'[6]Comp2016-2017 (3)'!$A$5:$A$289,A781,'[6]Comp2016-2017 (3)'!$R$5:$R$289,V781)*AA781/SUMIFS($AA$4:$AA$1116,$A$4:$A$1116,A781,$V$4:$V$1116,V781),0)</f>
        <v/>
      </c>
      <c r="AC781" s="183">
        <f>IF($W781=AC$3,$AB781,IF(NOT($W781=0),"",SUMIFS('Val-Vol (2)'!AC$4:AC$1116,'Val-Vol (2)'!$A$4:$A$1116,$D781,'Val-Vol (2)'!$V$4:$V$1116,$V781)/SUMIFS('[6]Comp2016-2017 (3)'!$G$5:$G$289,'[6]Comp2016-2017 (3)'!$A$5:$A$289,$D781,'[6]Comp2016-2017 (3)'!$R$5:$R$289,$V781)*$AB781))</f>
        <v/>
      </c>
      <c r="AD781" s="183">
        <f>IF($W781=AD$3,$AB781,IF(NOT($W781=0),"",SUMIFS('Val-Vol (2)'!AD$4:AD$1116,'Val-Vol (2)'!$A$4:$A$1116,$D781,'Val-Vol (2)'!$V$4:$V$1116,$V781)/SUMIFS('[6]Comp2016-2017 (3)'!$G$5:$G$289,'[6]Comp2016-2017 (3)'!$A$5:$A$289,$D781,'[6]Comp2016-2017 (3)'!$R$5:$R$289,$V781)*$AB781))</f>
        <v/>
      </c>
      <c r="AE781" s="183">
        <f>IF($W781=AE$3,$AB781,IF(NOT($W781=0),"",SUMIFS('Val-Vol (2)'!AE$4:AE$1116,'Val-Vol (2)'!$A$4:$A$1116,$D781,'Val-Vol (2)'!$V$4:$V$1116,$V781)/SUMIFS('[6]Comp2016-2017 (3)'!$G$5:$G$289,'[6]Comp2016-2017 (3)'!$A$5:$A$289,$D781,'[6]Comp2016-2017 (3)'!$R$5:$R$289,$V781)*$AB781))</f>
        <v/>
      </c>
      <c r="AF781" s="183">
        <f>IF($W781=AF$3,$AB781,IF(NOT($W781=0),"",SUMIFS('Val-Vol (2)'!AF$4:AF$1116,'Val-Vol (2)'!$A$4:$A$1116,$D781,'Val-Vol (2)'!$V$4:$V$1116,$V781)/SUMIFS('[6]Comp2016-2017 (3)'!$G$5:$G$289,'[6]Comp2016-2017 (3)'!$A$5:$A$289,$D781,'[6]Comp2016-2017 (3)'!$R$5:$R$289,$V781)*$AB781))</f>
        <v/>
      </c>
      <c r="AG781" s="183">
        <f>IF($W781=AG$3,$AB781,IF(NOT($W781=0),"",SUMIFS('Val-Vol (2)'!AG$4:AG$1116,'Val-Vol (2)'!$A$4:$A$1116,$D781,'Val-Vol (2)'!$V$4:$V$1116,$V781)/SUMIFS('[6]Comp2016-2017 (3)'!$G$5:$G$289,'[6]Comp2016-2017 (3)'!$A$5:$A$289,$D781,'[6]Comp2016-2017 (3)'!$R$5:$R$289,$V781)*$AB781))</f>
        <v/>
      </c>
      <c r="AH781" s="183">
        <f>IF($W781=AH$3,$AB781,IF(NOT($W781=0),"",SUMIFS('Val-Vol (2)'!AH$4:AH$1116,'Val-Vol (2)'!$A$4:$A$1116,$D781,'Val-Vol (2)'!$V$4:$V$1116,$V781)/SUMIFS('[6]Comp2016-2017 (3)'!$G$5:$G$289,'[6]Comp2016-2017 (3)'!$A$5:$A$289,$D781,'[6]Comp2016-2017 (3)'!$R$5:$R$289,$V781)*$AB781))</f>
        <v/>
      </c>
      <c r="AI781" s="183">
        <f>IF($W781=AI$3,$AB781,IF(NOT($W781=0),"",SUMIFS('Val-Vol (2)'!AI$4:AI$1116,'Val-Vol (2)'!$A$4:$A$1116,$D781,'Val-Vol (2)'!$V$4:$V$1116,$V781)/SUMIFS('[6]Comp2016-2017 (3)'!$G$5:$G$289,'[6]Comp2016-2017 (3)'!$A$5:$A$289,$D781,'[6]Comp2016-2017 (3)'!$R$5:$R$289,$V781)*$AB781))</f>
        <v/>
      </c>
      <c r="AJ781" s="183">
        <f>IF($W781=AJ$3,$AB781,IF(NOT($W781=0),"",SUMIFS('Val-Vol (2)'!AJ$4:AJ$1116,'Val-Vol (2)'!$A$4:$A$1116,$D781,'Val-Vol (2)'!$V$4:$V$1116,$V781)/SUMIFS('[6]Comp2016-2017 (3)'!$G$5:$G$289,'[6]Comp2016-2017 (3)'!$A$5:$A$289,$D781,'[6]Comp2016-2017 (3)'!$R$5:$R$289,$V781)*$AB781))</f>
        <v/>
      </c>
      <c r="AK781" s="183">
        <f>SUM(AC781:AJ781)-AB781</f>
        <v/>
      </c>
      <c r="AL781" s="179">
        <f>IF(A781=D781,"remplir à la main","")</f>
        <v/>
      </c>
      <c r="AM781" s="179">
        <f>VLOOKUP(A781,'[6]Table corresp.'!$M$4:$U$63,8,FALSE)</f>
        <v/>
      </c>
      <c r="AN781" s="179">
        <f>VLOOKUP(D781,'[6]Table corresp.'!$M$4:$U$63,9,FALSE)</f>
        <v/>
      </c>
    </row>
    <row r="782">
      <c r="A782" s="179" t="inlineStr">
        <is>
          <t>05 - Travaux d'exploitation de bois et de sylviculture</t>
        </is>
      </c>
      <c r="B782" s="179">
        <f>VLOOKUP(LEFT(A782,3),'[6]Table corresp.'!$A$4:$D$63,3,FALSE)</f>
        <v/>
      </c>
      <c r="C782" s="179">
        <f>VLOOKUP(A782,'[6]Table corresp.'!$M$4:$P$63,4,FALSE)</f>
        <v/>
      </c>
      <c r="D782" s="179" t="inlineStr">
        <is>
          <t>15 - Sciages bruts de Pin maritime</t>
        </is>
      </c>
      <c r="E782" s="179">
        <f>VLOOKUP(LEFT(D782,3),'[6]Table corresp.'!$A$4:$D$63,4,FALSE)</f>
        <v/>
      </c>
      <c r="F782" s="179">
        <f>LEFT(A782,3)&amp;" - "&amp;LEFT(D782,3)</f>
        <v/>
      </c>
      <c r="G782" s="212" t="n">
        <v>33526.6090178018</v>
      </c>
      <c r="H782" s="212" t="n">
        <v>0</v>
      </c>
      <c r="I782" s="212" t="n">
        <v>33526.6090178018</v>
      </c>
      <c r="J782" s="212" t="n">
        <v>0</v>
      </c>
      <c r="K782" s="212" t="n">
        <v>0</v>
      </c>
      <c r="L782" s="212" t="n">
        <v>0</v>
      </c>
      <c r="M782" s="212" t="n">
        <v>0</v>
      </c>
      <c r="N782" s="212" t="n">
        <v>0</v>
      </c>
      <c r="O782" s="212" t="n">
        <v>0</v>
      </c>
      <c r="P782" s="212" t="n">
        <v>0</v>
      </c>
      <c r="Q782" s="212" t="n">
        <v>0</v>
      </c>
      <c r="R782" s="212" t="n">
        <v>0</v>
      </c>
      <c r="S782" s="213">
        <f>IF(VLOOKUP(F782,$F$4:$S$374,14,FALSE)=0,"",VLOOKUP(F782,$F$4:$S$374,14,FALSE))</f>
        <v/>
      </c>
      <c r="T782" s="213">
        <f>VLOOKUP(A782,'[6]Groupe de branches'!$Z$27:$AM$86,14,FALSE)</f>
        <v/>
      </c>
      <c r="U782" s="213">
        <f>VLOOKUP(D782,'[6]Groupe de branches'!$Z$27:$AM$86,14,FALSE)</f>
        <v/>
      </c>
      <c r="V782" s="213" t="n">
        <v>2018</v>
      </c>
      <c r="W782" s="179">
        <f>VLOOKUP(D782,'[6]Table corresp.'!$M$4:$S$63,7,FALSE)</f>
        <v/>
      </c>
      <c r="X782" s="197">
        <f>IFERROR(G782/SUMIFS('[6]Comp2016-2017 (3)'!$I$5:$I$289,'[6]Comp2016-2017 (3)'!$A$5:$A$289,A782,'[6]Comp2016-2017 (3)'!$R$5:$R$289,V782),0)</f>
        <v/>
      </c>
      <c r="Y782" s="182">
        <f>IFERROR(IF(RIGHT(F782,3)="Exp",VLOOKUP(F782,#REF!,2,FALSE),VLOOKUP(F782,#REF!,9,FALSE)),1)</f>
        <v/>
      </c>
      <c r="Z782" s="197">
        <f>Y782/SUMIFS($Y$4:$Y$1116,$V$4:$V$1116,V782,$A$4:$A$1116,A782)</f>
        <v/>
      </c>
      <c r="AA782" s="181">
        <f>X782*Z782</f>
        <v/>
      </c>
      <c r="AB782" s="183">
        <f>IFERROR(SUMIFS('[6]Comp2016-2017 (3)'!$G$5:$G$289,'[6]Comp2016-2017 (3)'!$A$5:$A$289,A782,'[6]Comp2016-2017 (3)'!$R$5:$R$289,V782)*AA782/SUMIFS($AA$4:$AA$1116,$A$4:$A$1116,A782,$V$4:$V$1116,V782),0)</f>
        <v/>
      </c>
      <c r="AC782" s="183">
        <f>IF($W782=AC$3,$AB782,IF(NOT($W782=0),"",SUMIFS('Val-Vol (2)'!AC$4:AC$1116,'Val-Vol (2)'!$A$4:$A$1116,$D782,'Val-Vol (2)'!$V$4:$V$1116,$V782)/SUMIFS('[6]Comp2016-2017 (3)'!$G$5:$G$289,'[6]Comp2016-2017 (3)'!$A$5:$A$289,$D782,'[6]Comp2016-2017 (3)'!$R$5:$R$289,$V782)*$AB782))</f>
        <v/>
      </c>
      <c r="AD782" s="183">
        <f>IF($W782=AD$3,$AB782,IF(NOT($W782=0),"",SUMIFS('Val-Vol (2)'!AD$4:AD$1116,'Val-Vol (2)'!$A$4:$A$1116,$D782,'Val-Vol (2)'!$V$4:$V$1116,$V782)/SUMIFS('[6]Comp2016-2017 (3)'!$G$5:$G$289,'[6]Comp2016-2017 (3)'!$A$5:$A$289,$D782,'[6]Comp2016-2017 (3)'!$R$5:$R$289,$V782)*$AB782))</f>
        <v/>
      </c>
      <c r="AE782" s="183">
        <f>IF($W782=AE$3,$AB782,IF(NOT($W782=0),"",SUMIFS('Val-Vol (2)'!AE$4:AE$1116,'Val-Vol (2)'!$A$4:$A$1116,$D782,'Val-Vol (2)'!$V$4:$V$1116,$V782)/SUMIFS('[6]Comp2016-2017 (3)'!$G$5:$G$289,'[6]Comp2016-2017 (3)'!$A$5:$A$289,$D782,'[6]Comp2016-2017 (3)'!$R$5:$R$289,$V782)*$AB782))</f>
        <v/>
      </c>
      <c r="AF782" s="183">
        <f>IF($W782=AF$3,$AB782,IF(NOT($W782=0),"",SUMIFS('Val-Vol (2)'!AF$4:AF$1116,'Val-Vol (2)'!$A$4:$A$1116,$D782,'Val-Vol (2)'!$V$4:$V$1116,$V782)/SUMIFS('[6]Comp2016-2017 (3)'!$G$5:$G$289,'[6]Comp2016-2017 (3)'!$A$5:$A$289,$D782,'[6]Comp2016-2017 (3)'!$R$5:$R$289,$V782)*$AB782))</f>
        <v/>
      </c>
      <c r="AG782" s="183">
        <f>IF($W782=AG$3,$AB782,IF(NOT($W782=0),"",SUMIFS('Val-Vol (2)'!AG$4:AG$1116,'Val-Vol (2)'!$A$4:$A$1116,$D782,'Val-Vol (2)'!$V$4:$V$1116,$V782)/SUMIFS('[6]Comp2016-2017 (3)'!$G$5:$G$289,'[6]Comp2016-2017 (3)'!$A$5:$A$289,$D782,'[6]Comp2016-2017 (3)'!$R$5:$R$289,$V782)*$AB782))</f>
        <v/>
      </c>
      <c r="AH782" s="183">
        <f>IF($W782=AH$3,$AB782,IF(NOT($W782=0),"",SUMIFS('Val-Vol (2)'!AH$4:AH$1116,'Val-Vol (2)'!$A$4:$A$1116,$D782,'Val-Vol (2)'!$V$4:$V$1116,$V782)/SUMIFS('[6]Comp2016-2017 (3)'!$G$5:$G$289,'[6]Comp2016-2017 (3)'!$A$5:$A$289,$D782,'[6]Comp2016-2017 (3)'!$R$5:$R$289,$V782)*$AB782))</f>
        <v/>
      </c>
      <c r="AI782" s="183">
        <f>IF($W782=AI$3,$AB782,IF(NOT($W782=0),"",SUMIFS('Val-Vol (2)'!AI$4:AI$1116,'Val-Vol (2)'!$A$4:$A$1116,$D782,'Val-Vol (2)'!$V$4:$V$1116,$V782)/SUMIFS('[6]Comp2016-2017 (3)'!$G$5:$G$289,'[6]Comp2016-2017 (3)'!$A$5:$A$289,$D782,'[6]Comp2016-2017 (3)'!$R$5:$R$289,$V782)*$AB782))</f>
        <v/>
      </c>
      <c r="AJ782" s="183">
        <f>IF($W782=AJ$3,$AB782,IF(NOT($W782=0),"",SUMIFS('Val-Vol (2)'!AJ$4:AJ$1116,'Val-Vol (2)'!$A$4:$A$1116,$D782,'Val-Vol (2)'!$V$4:$V$1116,$V782)/SUMIFS('[6]Comp2016-2017 (3)'!$G$5:$G$289,'[6]Comp2016-2017 (3)'!$A$5:$A$289,$D782,'[6]Comp2016-2017 (3)'!$R$5:$R$289,$V782)*$AB782))</f>
        <v/>
      </c>
      <c r="AK782" s="183">
        <f>SUM(AC782:AJ782)-AB782</f>
        <v/>
      </c>
      <c r="AL782" s="179">
        <f>IF(A782=D782,"remplir à la main","")</f>
        <v/>
      </c>
      <c r="AM782" s="179">
        <f>VLOOKUP(A782,'[6]Table corresp.'!$M$4:$U$63,8,FALSE)</f>
        <v/>
      </c>
      <c r="AN782" s="179">
        <f>VLOOKUP(D782,'[6]Table corresp.'!$M$4:$U$63,9,FALSE)</f>
        <v/>
      </c>
    </row>
    <row r="783">
      <c r="A783" s="179" t="inlineStr">
        <is>
          <t>05 - Travaux d'exploitation de bois et de sylviculture</t>
        </is>
      </c>
      <c r="B783" s="179">
        <f>VLOOKUP(LEFT(A783,3),'[6]Table corresp.'!$A$4:$D$63,3,FALSE)</f>
        <v/>
      </c>
      <c r="C783" s="179">
        <f>VLOOKUP(A783,'[6]Table corresp.'!$M$4:$P$63,4,FALSE)</f>
        <v/>
      </c>
      <c r="D783" s="179" t="inlineStr">
        <is>
          <t>Merrains</t>
        </is>
      </c>
      <c r="E783" s="179">
        <f>VLOOKUP(LEFT(D783,3),'[6]Table corresp.'!$A$4:$D$63,4,FALSE)</f>
        <v/>
      </c>
      <c r="F783" s="179">
        <f>LEFT(A783,3)&amp;" - "&amp;LEFT(D783,3)</f>
        <v/>
      </c>
      <c r="G783" s="212" t="n">
        <v>3926.316184891425</v>
      </c>
      <c r="H783" s="212" t="n">
        <v>0</v>
      </c>
      <c r="I783" s="212" t="n">
        <v>3926.316184891426</v>
      </c>
      <c r="J783" s="212" t="n">
        <v>0</v>
      </c>
      <c r="K783" s="212" t="n">
        <v>0</v>
      </c>
      <c r="L783" s="212" t="n">
        <v>0</v>
      </c>
      <c r="M783" s="212" t="n">
        <v>0</v>
      </c>
      <c r="N783" s="212" t="n">
        <v>0</v>
      </c>
      <c r="O783" s="212" t="n">
        <v>0</v>
      </c>
      <c r="P783" s="212" t="n">
        <v>0</v>
      </c>
      <c r="Q783" s="212" t="n">
        <v>0</v>
      </c>
      <c r="R783" s="212" t="n">
        <v>0</v>
      </c>
      <c r="S783" s="213">
        <f>IF(VLOOKUP(F783,$F$4:$S$374,14,FALSE)=0,"",VLOOKUP(F783,$F$4:$S$374,14,FALSE))</f>
        <v/>
      </c>
      <c r="T783" s="213">
        <f>VLOOKUP(A783,'[6]Groupe de branches'!$Z$27:$AM$86,14,FALSE)</f>
        <v/>
      </c>
      <c r="U783" s="213">
        <f>VLOOKUP(D783,'[6]Groupe de branches'!$Z$27:$AM$86,14,FALSE)</f>
        <v/>
      </c>
      <c r="V783" s="213" t="n">
        <v>2018</v>
      </c>
      <c r="W783" s="179">
        <f>VLOOKUP(D783,'[6]Table corresp.'!$M$4:$S$63,7,FALSE)</f>
        <v/>
      </c>
      <c r="X783" s="197">
        <f>IFERROR(G783/SUMIFS('[6]Comp2016-2017 (3)'!$I$5:$I$289,'[6]Comp2016-2017 (3)'!$A$5:$A$289,A783,'[6]Comp2016-2017 (3)'!$R$5:$R$289,V783),0)</f>
        <v/>
      </c>
      <c r="Y783" s="182">
        <f>IFERROR(IF(RIGHT(F783,3)="Exp",VLOOKUP(F783,#REF!,2,FALSE),VLOOKUP(F783,#REF!,9,FALSE)),1)</f>
        <v/>
      </c>
      <c r="Z783" s="197">
        <f>Y783/SUMIFS($Y$4:$Y$1116,$V$4:$V$1116,V783,$A$4:$A$1116,A783)</f>
        <v/>
      </c>
      <c r="AA783" s="181">
        <f>X783*Z783</f>
        <v/>
      </c>
      <c r="AB783" s="183">
        <f>IFERROR(SUMIFS('[6]Comp2016-2017 (3)'!$G$5:$G$289,'[6]Comp2016-2017 (3)'!$A$5:$A$289,A783,'[6]Comp2016-2017 (3)'!$R$5:$R$289,V783)*AA783/SUMIFS($AA$4:$AA$1116,$A$4:$A$1116,A783,$V$4:$V$1116,V783),0)</f>
        <v/>
      </c>
      <c r="AC783" s="183">
        <f>IF($W783=AC$3,$AB783,IF(NOT($W783=0),"",SUMIFS('Val-Vol (2)'!AC$4:AC$1116,'Val-Vol (2)'!$A$4:$A$1116,$D783,'Val-Vol (2)'!$V$4:$V$1116,$V783)/SUMIFS('[6]Comp2016-2017 (3)'!$G$5:$G$289,'[6]Comp2016-2017 (3)'!$A$5:$A$289,$D783,'[6]Comp2016-2017 (3)'!$R$5:$R$289,$V783)*$AB783))</f>
        <v/>
      </c>
      <c r="AD783" s="183">
        <f>IF($W783=AD$3,$AB783,IF(NOT($W783=0),"",SUMIFS('Val-Vol (2)'!AD$4:AD$1116,'Val-Vol (2)'!$A$4:$A$1116,$D783,'Val-Vol (2)'!$V$4:$V$1116,$V783)/SUMIFS('[6]Comp2016-2017 (3)'!$G$5:$G$289,'[6]Comp2016-2017 (3)'!$A$5:$A$289,$D783,'[6]Comp2016-2017 (3)'!$R$5:$R$289,$V783)*$AB783))</f>
        <v/>
      </c>
      <c r="AE783" s="183">
        <f>IF($W783=AE$3,$AB783,IF(NOT($W783=0),"",SUMIFS('Val-Vol (2)'!AE$4:AE$1116,'Val-Vol (2)'!$A$4:$A$1116,$D783,'Val-Vol (2)'!$V$4:$V$1116,$V783)/SUMIFS('[6]Comp2016-2017 (3)'!$G$5:$G$289,'[6]Comp2016-2017 (3)'!$A$5:$A$289,$D783,'[6]Comp2016-2017 (3)'!$R$5:$R$289,$V783)*$AB783))</f>
        <v/>
      </c>
      <c r="AF783" s="183">
        <f>IF($W783=AF$3,$AB783,IF(NOT($W783=0),"",SUMIFS('Val-Vol (2)'!AF$4:AF$1116,'Val-Vol (2)'!$A$4:$A$1116,$D783,'Val-Vol (2)'!$V$4:$V$1116,$V783)/SUMIFS('[6]Comp2016-2017 (3)'!$G$5:$G$289,'[6]Comp2016-2017 (3)'!$A$5:$A$289,$D783,'[6]Comp2016-2017 (3)'!$R$5:$R$289,$V783)*$AB783))</f>
        <v/>
      </c>
      <c r="AG783" s="183">
        <f>IF($W783=AG$3,$AB783,IF(NOT($W783=0),"",SUMIFS('Val-Vol (2)'!AG$4:AG$1116,'Val-Vol (2)'!$A$4:$A$1116,$D783,'Val-Vol (2)'!$V$4:$V$1116,$V783)/SUMIFS('[6]Comp2016-2017 (3)'!$G$5:$G$289,'[6]Comp2016-2017 (3)'!$A$5:$A$289,$D783,'[6]Comp2016-2017 (3)'!$R$5:$R$289,$V783)*$AB783))</f>
        <v/>
      </c>
      <c r="AH783" s="183">
        <f>IF($W783=AH$3,$AB783,IF(NOT($W783=0),"",SUMIFS('Val-Vol (2)'!AH$4:AH$1116,'Val-Vol (2)'!$A$4:$A$1116,$D783,'Val-Vol (2)'!$V$4:$V$1116,$V783)/SUMIFS('[6]Comp2016-2017 (3)'!$G$5:$G$289,'[6]Comp2016-2017 (3)'!$A$5:$A$289,$D783,'[6]Comp2016-2017 (3)'!$R$5:$R$289,$V783)*$AB783))</f>
        <v/>
      </c>
      <c r="AI783" s="183">
        <f>IF($W783=AI$3,$AB783,IF(NOT($W783=0),"",SUMIFS('Val-Vol (2)'!AI$4:AI$1116,'Val-Vol (2)'!$A$4:$A$1116,$D783,'Val-Vol (2)'!$V$4:$V$1116,$V783)/SUMIFS('[6]Comp2016-2017 (3)'!$G$5:$G$289,'[6]Comp2016-2017 (3)'!$A$5:$A$289,$D783,'[6]Comp2016-2017 (3)'!$R$5:$R$289,$V783)*$AB783))</f>
        <v/>
      </c>
      <c r="AJ783" s="183">
        <f>IF($W783=AJ$3,$AB783,IF(NOT($W783=0),"",SUMIFS('Val-Vol (2)'!AJ$4:AJ$1116,'Val-Vol (2)'!$A$4:$A$1116,$D783,'Val-Vol (2)'!$V$4:$V$1116,$V783)/SUMIFS('[6]Comp2016-2017 (3)'!$G$5:$G$289,'[6]Comp2016-2017 (3)'!$A$5:$A$289,$D783,'[6]Comp2016-2017 (3)'!$R$5:$R$289,$V783)*$AB783))</f>
        <v/>
      </c>
      <c r="AK783" s="183">
        <f>SUM(AC783:AJ783)-AB783</f>
        <v/>
      </c>
      <c r="AL783" s="179">
        <f>IF(A783=D783,"remplir à la main","")</f>
        <v/>
      </c>
      <c r="AM783" s="179">
        <f>VLOOKUP(A783,'[6]Table corresp.'!$M$4:$U$63,8,FALSE)</f>
        <v/>
      </c>
      <c r="AN783" s="179">
        <f>VLOOKUP(D783,'[6]Table corresp.'!$M$4:$U$63,9,FALSE)</f>
        <v/>
      </c>
    </row>
    <row r="784">
      <c r="A784" s="179" t="inlineStr">
        <is>
          <t>05 - Travaux d'exploitation de bois et de sylviculture</t>
        </is>
      </c>
      <c r="B784" s="179">
        <f>VLOOKUP(LEFT(A784,3),'[6]Table corresp.'!$A$4:$D$63,3,FALSE)</f>
        <v/>
      </c>
      <c r="C784" s="179">
        <f>VLOOKUP(A784,'[6]Table corresp.'!$M$4:$P$63,4,FALSE)</f>
        <v/>
      </c>
      <c r="D784" s="179" t="inlineStr">
        <is>
          <t>Traverses</t>
        </is>
      </c>
      <c r="E784" s="179">
        <f>VLOOKUP(LEFT(D784,3),'[6]Table corresp.'!$A$4:$D$63,4,FALSE)</f>
        <v/>
      </c>
      <c r="F784" s="179">
        <f>LEFT(A784,3)&amp;" - "&amp;LEFT(D784,3)</f>
        <v/>
      </c>
      <c r="G784" s="212" t="n">
        <v>3901.036156021629</v>
      </c>
      <c r="H784" s="212" t="n">
        <v>0</v>
      </c>
      <c r="I784" s="212" t="n">
        <v>3901.036156021629</v>
      </c>
      <c r="J784" s="212" t="n">
        <v>0</v>
      </c>
      <c r="K784" s="212" t="n">
        <v>0</v>
      </c>
      <c r="L784" s="212" t="n">
        <v>0</v>
      </c>
      <c r="M784" s="212" t="n">
        <v>0</v>
      </c>
      <c r="N784" s="212" t="n">
        <v>0</v>
      </c>
      <c r="O784" s="212" t="n">
        <v>0</v>
      </c>
      <c r="P784" s="212" t="n">
        <v>0</v>
      </c>
      <c r="Q784" s="212" t="n">
        <v>0</v>
      </c>
      <c r="R784" s="212" t="n">
        <v>0</v>
      </c>
      <c r="S784" s="213">
        <f>IF(VLOOKUP(F784,$F$4:$S$374,14,FALSE)=0,"",VLOOKUP(F784,$F$4:$S$374,14,FALSE))</f>
        <v/>
      </c>
      <c r="T784" s="213">
        <f>VLOOKUP(A784,'[6]Groupe de branches'!$Z$27:$AM$86,14,FALSE)</f>
        <v/>
      </c>
      <c r="U784" s="213">
        <f>VLOOKUP(D784,'[6]Groupe de branches'!$Z$27:$AM$86,14,FALSE)</f>
        <v/>
      </c>
      <c r="V784" s="213" t="n">
        <v>2018</v>
      </c>
      <c r="W784" s="179">
        <f>VLOOKUP(D784,'[6]Table corresp.'!$M$4:$S$63,7,FALSE)</f>
        <v/>
      </c>
      <c r="X784" s="197">
        <f>IFERROR(G784/SUMIFS('[6]Comp2016-2017 (3)'!$I$5:$I$289,'[6]Comp2016-2017 (3)'!$A$5:$A$289,A784,'[6]Comp2016-2017 (3)'!$R$5:$R$289,V784),0)</f>
        <v/>
      </c>
      <c r="Y784" s="182">
        <f>IFERROR(IF(RIGHT(F784,3)="Exp",VLOOKUP(F784,#REF!,2,FALSE),VLOOKUP(F784,#REF!,9,FALSE)),1)</f>
        <v/>
      </c>
      <c r="Z784" s="197">
        <f>Y784/SUMIFS($Y$4:$Y$1116,$V$4:$V$1116,V784,$A$4:$A$1116,A784)</f>
        <v/>
      </c>
      <c r="AA784" s="181">
        <f>X784*Z784</f>
        <v/>
      </c>
      <c r="AB784" s="183">
        <f>IFERROR(SUMIFS('[6]Comp2016-2017 (3)'!$G$5:$G$289,'[6]Comp2016-2017 (3)'!$A$5:$A$289,A784,'[6]Comp2016-2017 (3)'!$R$5:$R$289,V784)*AA784/SUMIFS($AA$4:$AA$1116,$A$4:$A$1116,A784,$V$4:$V$1116,V784),0)</f>
        <v/>
      </c>
      <c r="AC784" s="183">
        <f>IF($W784=AC$3,$AB784,IF(NOT($W784=0),"",SUMIFS('Val-Vol (2)'!AC$4:AC$1116,'Val-Vol (2)'!$A$4:$A$1116,$D784,'Val-Vol (2)'!$V$4:$V$1116,$V784)/SUMIFS('[6]Comp2016-2017 (3)'!$G$5:$G$289,'[6]Comp2016-2017 (3)'!$A$5:$A$289,$D784,'[6]Comp2016-2017 (3)'!$R$5:$R$289,$V784)*$AB784))</f>
        <v/>
      </c>
      <c r="AD784" s="183">
        <f>IF($W784=AD$3,$AB784,IF(NOT($W784=0),"",SUMIFS('Val-Vol (2)'!AD$4:AD$1116,'Val-Vol (2)'!$A$4:$A$1116,$D784,'Val-Vol (2)'!$V$4:$V$1116,$V784)/SUMIFS('[6]Comp2016-2017 (3)'!$G$5:$G$289,'[6]Comp2016-2017 (3)'!$A$5:$A$289,$D784,'[6]Comp2016-2017 (3)'!$R$5:$R$289,$V784)*$AB784))</f>
        <v/>
      </c>
      <c r="AE784" s="183">
        <f>IF($W784=AE$3,$AB784,IF(NOT($W784=0),"",SUMIFS('Val-Vol (2)'!AE$4:AE$1116,'Val-Vol (2)'!$A$4:$A$1116,$D784,'Val-Vol (2)'!$V$4:$V$1116,$V784)/SUMIFS('[6]Comp2016-2017 (3)'!$G$5:$G$289,'[6]Comp2016-2017 (3)'!$A$5:$A$289,$D784,'[6]Comp2016-2017 (3)'!$R$5:$R$289,$V784)*$AB784))</f>
        <v/>
      </c>
      <c r="AF784" s="183">
        <f>IF($W784=AF$3,$AB784,IF(NOT($W784=0),"",SUMIFS('Val-Vol (2)'!AF$4:AF$1116,'Val-Vol (2)'!$A$4:$A$1116,$D784,'Val-Vol (2)'!$V$4:$V$1116,$V784)/SUMIFS('[6]Comp2016-2017 (3)'!$G$5:$G$289,'[6]Comp2016-2017 (3)'!$A$5:$A$289,$D784,'[6]Comp2016-2017 (3)'!$R$5:$R$289,$V784)*$AB784))</f>
        <v/>
      </c>
      <c r="AG784" s="183">
        <f>IF($W784=AG$3,$AB784,IF(NOT($W784=0),"",SUMIFS('Val-Vol (2)'!AG$4:AG$1116,'Val-Vol (2)'!$A$4:$A$1116,$D784,'Val-Vol (2)'!$V$4:$V$1116,$V784)/SUMIFS('[6]Comp2016-2017 (3)'!$G$5:$G$289,'[6]Comp2016-2017 (3)'!$A$5:$A$289,$D784,'[6]Comp2016-2017 (3)'!$R$5:$R$289,$V784)*$AB784))</f>
        <v/>
      </c>
      <c r="AH784" s="183">
        <f>IF($W784=AH$3,$AB784,IF(NOT($W784=0),"",SUMIFS('Val-Vol (2)'!AH$4:AH$1116,'Val-Vol (2)'!$A$4:$A$1116,$D784,'Val-Vol (2)'!$V$4:$V$1116,$V784)/SUMIFS('[6]Comp2016-2017 (3)'!$G$5:$G$289,'[6]Comp2016-2017 (3)'!$A$5:$A$289,$D784,'[6]Comp2016-2017 (3)'!$R$5:$R$289,$V784)*$AB784))</f>
        <v/>
      </c>
      <c r="AI784" s="183">
        <f>IF($W784=AI$3,$AB784,IF(NOT($W784=0),"",SUMIFS('Val-Vol (2)'!AI$4:AI$1116,'Val-Vol (2)'!$A$4:$A$1116,$D784,'Val-Vol (2)'!$V$4:$V$1116,$V784)/SUMIFS('[6]Comp2016-2017 (3)'!$G$5:$G$289,'[6]Comp2016-2017 (3)'!$A$5:$A$289,$D784,'[6]Comp2016-2017 (3)'!$R$5:$R$289,$V784)*$AB784))</f>
        <v/>
      </c>
      <c r="AJ784" s="183">
        <f>IF($W784=AJ$3,$AB784,IF(NOT($W784=0),"",SUMIFS('Val-Vol (2)'!AJ$4:AJ$1116,'Val-Vol (2)'!$A$4:$A$1116,$D784,'Val-Vol (2)'!$V$4:$V$1116,$V784)/SUMIFS('[6]Comp2016-2017 (3)'!$G$5:$G$289,'[6]Comp2016-2017 (3)'!$A$5:$A$289,$D784,'[6]Comp2016-2017 (3)'!$R$5:$R$289,$V784)*$AB784))</f>
        <v/>
      </c>
      <c r="AK784" s="183">
        <f>SUM(AC784:AJ784)-AB784</f>
        <v/>
      </c>
      <c r="AL784" s="179">
        <f>IF(A784=D784,"remplir à la main","")</f>
        <v/>
      </c>
      <c r="AM784" s="179">
        <f>VLOOKUP(A784,'[6]Table corresp.'!$M$4:$U$63,8,FALSE)</f>
        <v/>
      </c>
      <c r="AN784" s="179">
        <f>VLOOKUP(D784,'[6]Table corresp.'!$M$4:$U$63,9,FALSE)</f>
        <v/>
      </c>
    </row>
    <row r="785">
      <c r="A785" s="179" t="inlineStr">
        <is>
          <t>05 - Travaux d'exploitation de bois et de sylviculture</t>
        </is>
      </c>
      <c r="B785" s="179">
        <f>VLOOKUP(LEFT(A785,3),'[6]Table corresp.'!$A$4:$D$63,3,FALSE)</f>
        <v/>
      </c>
      <c r="C785" s="179">
        <f>VLOOKUP(A785,'[6]Table corresp.'!$M$4:$P$63,4,FALSE)</f>
        <v/>
      </c>
      <c r="D785" s="179" t="inlineStr">
        <is>
          <t>30 - Combustibles industriels à base de bois</t>
        </is>
      </c>
      <c r="E785" s="179">
        <f>VLOOKUP(LEFT(D785,3),'[6]Table corresp.'!$A$4:$D$63,4,FALSE)</f>
        <v/>
      </c>
      <c r="F785" s="179">
        <f>LEFT(A785,3)&amp;" - "&amp;LEFT(D785,3)</f>
        <v/>
      </c>
      <c r="G785" s="212" t="n">
        <v>73600.6583337201</v>
      </c>
      <c r="H785" s="212" t="n">
        <v>0</v>
      </c>
      <c r="I785" s="212" t="n">
        <v>73600.6583337201</v>
      </c>
      <c r="J785" s="212" t="n">
        <v>0</v>
      </c>
      <c r="K785" s="212" t="n">
        <v>0</v>
      </c>
      <c r="L785" s="212" t="n">
        <v>0</v>
      </c>
      <c r="M785" s="212" t="n">
        <v>0</v>
      </c>
      <c r="N785" s="212" t="n">
        <v>0</v>
      </c>
      <c r="O785" s="212" t="n">
        <v>0</v>
      </c>
      <c r="P785" s="212" t="n">
        <v>0</v>
      </c>
      <c r="Q785" s="212" t="n">
        <v>0</v>
      </c>
      <c r="R785" s="212" t="n">
        <v>0</v>
      </c>
      <c r="S785" s="213">
        <f>IF(VLOOKUP(F785,$F$4:$S$374,14,FALSE)=0,"",VLOOKUP(F785,$F$4:$S$374,14,FALSE))</f>
        <v/>
      </c>
      <c r="T785" s="213">
        <f>VLOOKUP(A785,'[6]Groupe de branches'!$Z$27:$AM$86,14,FALSE)</f>
        <v/>
      </c>
      <c r="U785" s="213">
        <f>VLOOKUP(D785,'[6]Groupe de branches'!$Z$27:$AM$86,14,FALSE)</f>
        <v/>
      </c>
      <c r="V785" s="213" t="n">
        <v>2018</v>
      </c>
      <c r="W785" s="179">
        <f>VLOOKUP(D785,'[6]Table corresp.'!$M$4:$S$63,7,FALSE)</f>
        <v/>
      </c>
      <c r="X785" s="197">
        <f>IFERROR(G785/SUMIFS('[6]Comp2016-2017 (3)'!$I$5:$I$289,'[6]Comp2016-2017 (3)'!$A$5:$A$289,A785,'[6]Comp2016-2017 (3)'!$R$5:$R$289,V785),0)</f>
        <v/>
      </c>
      <c r="Y785" s="182">
        <f>IFERROR(IF(RIGHT(F785,3)="Exp",VLOOKUP(F785,#REF!,2,FALSE),VLOOKUP(F785,#REF!,9,FALSE)),1)</f>
        <v/>
      </c>
      <c r="Z785" s="197">
        <f>Y785/SUMIFS($Y$4:$Y$1116,$V$4:$V$1116,V785,$A$4:$A$1116,A785)</f>
        <v/>
      </c>
      <c r="AA785" s="181">
        <f>X785*Z785</f>
        <v/>
      </c>
      <c r="AB785" s="183">
        <f>IFERROR(SUMIFS('[6]Comp2016-2017 (3)'!$G$5:$G$289,'[6]Comp2016-2017 (3)'!$A$5:$A$289,A785,'[6]Comp2016-2017 (3)'!$R$5:$R$289,V785)*AA785/SUMIFS($AA$4:$AA$1116,$A$4:$A$1116,A785,$V$4:$V$1116,V785),0)</f>
        <v/>
      </c>
      <c r="AC785" s="183">
        <f>IF($W785=AC$3,$AB785,IF(NOT($W785=0),"",SUMIFS('Val-Vol (2)'!AC$4:AC$1116,'Val-Vol (2)'!$A$4:$A$1116,$D785,'Val-Vol (2)'!$V$4:$V$1116,$V785)/SUMIFS('[6]Comp2016-2017 (3)'!$G$5:$G$289,'[6]Comp2016-2017 (3)'!$A$5:$A$289,$D785,'[6]Comp2016-2017 (3)'!$R$5:$R$289,$V785)*$AB785))</f>
        <v/>
      </c>
      <c r="AD785" s="183">
        <f>IF($W785=AD$3,$AB785,IF(NOT($W785=0),"",SUMIFS('Val-Vol (2)'!AD$4:AD$1116,'Val-Vol (2)'!$A$4:$A$1116,$D785,'Val-Vol (2)'!$V$4:$V$1116,$V785)/SUMIFS('[6]Comp2016-2017 (3)'!$G$5:$G$289,'[6]Comp2016-2017 (3)'!$A$5:$A$289,$D785,'[6]Comp2016-2017 (3)'!$R$5:$R$289,$V785)*$AB785))</f>
        <v/>
      </c>
      <c r="AE785" s="183">
        <f>IF($W785=AE$3,$AB785,IF(NOT($W785=0),"",SUMIFS('Val-Vol (2)'!AE$4:AE$1116,'Val-Vol (2)'!$A$4:$A$1116,$D785,'Val-Vol (2)'!$V$4:$V$1116,$V785)/SUMIFS('[6]Comp2016-2017 (3)'!$G$5:$G$289,'[6]Comp2016-2017 (3)'!$A$5:$A$289,$D785,'[6]Comp2016-2017 (3)'!$R$5:$R$289,$V785)*$AB785))</f>
        <v/>
      </c>
      <c r="AF785" s="183">
        <f>IF($W785=AF$3,$AB785,IF(NOT($W785=0),"",SUMIFS('Val-Vol (2)'!AF$4:AF$1116,'Val-Vol (2)'!$A$4:$A$1116,$D785,'Val-Vol (2)'!$V$4:$V$1116,$V785)/SUMIFS('[6]Comp2016-2017 (3)'!$G$5:$G$289,'[6]Comp2016-2017 (3)'!$A$5:$A$289,$D785,'[6]Comp2016-2017 (3)'!$R$5:$R$289,$V785)*$AB785))</f>
        <v/>
      </c>
      <c r="AG785" s="183">
        <f>IF($W785=AG$3,$AB785,IF(NOT($W785=0),"",SUMIFS('Val-Vol (2)'!AG$4:AG$1116,'Val-Vol (2)'!$A$4:$A$1116,$D785,'Val-Vol (2)'!$V$4:$V$1116,$V785)/SUMIFS('[6]Comp2016-2017 (3)'!$G$5:$G$289,'[6]Comp2016-2017 (3)'!$A$5:$A$289,$D785,'[6]Comp2016-2017 (3)'!$R$5:$R$289,$V785)*$AB785))</f>
        <v/>
      </c>
      <c r="AH785" s="183">
        <f>IF($W785=AH$3,$AB785,IF(NOT($W785=0),"",SUMIFS('Val-Vol (2)'!AH$4:AH$1116,'Val-Vol (2)'!$A$4:$A$1116,$D785,'Val-Vol (2)'!$V$4:$V$1116,$V785)/SUMIFS('[6]Comp2016-2017 (3)'!$G$5:$G$289,'[6]Comp2016-2017 (3)'!$A$5:$A$289,$D785,'[6]Comp2016-2017 (3)'!$R$5:$R$289,$V785)*$AB785))</f>
        <v/>
      </c>
      <c r="AI785" s="183">
        <f>IF($W785=AI$3,$AB785,IF(NOT($W785=0),"",SUMIFS('Val-Vol (2)'!AI$4:AI$1116,'Val-Vol (2)'!$A$4:$A$1116,$D785,'Val-Vol (2)'!$V$4:$V$1116,$V785)/SUMIFS('[6]Comp2016-2017 (3)'!$G$5:$G$289,'[6]Comp2016-2017 (3)'!$A$5:$A$289,$D785,'[6]Comp2016-2017 (3)'!$R$5:$R$289,$V785)*$AB785))</f>
        <v/>
      </c>
      <c r="AJ785" s="183">
        <f>IF($W785=AJ$3,$AB785,IF(NOT($W785=0),"",SUMIFS('Val-Vol (2)'!AJ$4:AJ$1116,'Val-Vol (2)'!$A$4:$A$1116,$D785,'Val-Vol (2)'!$V$4:$V$1116,$V785)/SUMIFS('[6]Comp2016-2017 (3)'!$G$5:$G$289,'[6]Comp2016-2017 (3)'!$A$5:$A$289,$D785,'[6]Comp2016-2017 (3)'!$R$5:$R$289,$V785)*$AB785))</f>
        <v/>
      </c>
      <c r="AK785" s="183">
        <f>SUM(AC785:AJ785)-AB785</f>
        <v/>
      </c>
      <c r="AL785" s="179">
        <f>IF(A785=D785,"remplir à la main","")</f>
        <v/>
      </c>
      <c r="AM785" s="179">
        <f>VLOOKUP(A785,'[6]Table corresp.'!$M$4:$U$63,8,FALSE)</f>
        <v/>
      </c>
      <c r="AN785" s="179">
        <f>VLOOKUP(D785,'[6]Table corresp.'!$M$4:$U$63,9,FALSE)</f>
        <v/>
      </c>
    </row>
    <row r="786">
      <c r="A786" s="179" t="inlineStr">
        <is>
          <t>05 - Travaux d'exploitation de bois et de sylviculture</t>
        </is>
      </c>
      <c r="B786" s="179">
        <f>VLOOKUP(LEFT(A786,3),'[6]Table corresp.'!$A$4:$D$63,3,FALSE)</f>
        <v/>
      </c>
      <c r="C786" s="179">
        <f>VLOOKUP(A786,'[6]Table corresp.'!$M$4:$P$63,4,FALSE)</f>
        <v/>
      </c>
      <c r="D786" s="179" t="inlineStr">
        <is>
          <t>31 - Placages et panneaux à base de bois</t>
        </is>
      </c>
      <c r="E786" s="179">
        <f>VLOOKUP(LEFT(D786,3),'[6]Table corresp.'!$A$4:$D$63,4,FALSE)</f>
        <v/>
      </c>
      <c r="F786" s="179">
        <f>LEFT(A786,3)&amp;" - "&amp;LEFT(D786,3)</f>
        <v/>
      </c>
      <c r="G786" s="212" t="n">
        <v>60066.44324603275</v>
      </c>
      <c r="H786" s="212" t="n">
        <v>0</v>
      </c>
      <c r="I786" s="212" t="n">
        <v>60066.44324603276</v>
      </c>
      <c r="J786" s="212" t="n">
        <v>0</v>
      </c>
      <c r="K786" s="212" t="n">
        <v>0</v>
      </c>
      <c r="L786" s="212" t="n">
        <v>0</v>
      </c>
      <c r="M786" s="212" t="n">
        <v>0</v>
      </c>
      <c r="N786" s="212" t="n">
        <v>0</v>
      </c>
      <c r="O786" s="212" t="n">
        <v>0</v>
      </c>
      <c r="P786" s="212" t="n">
        <v>0</v>
      </c>
      <c r="Q786" s="212" t="n">
        <v>0</v>
      </c>
      <c r="R786" s="212" t="n">
        <v>0</v>
      </c>
      <c r="S786" s="213">
        <f>IF(VLOOKUP(F786,$F$4:$S$374,14,FALSE)=0,"",VLOOKUP(F786,$F$4:$S$374,14,FALSE))</f>
        <v/>
      </c>
      <c r="T786" s="213">
        <f>VLOOKUP(A786,'[6]Groupe de branches'!$Z$27:$AM$86,14,FALSE)</f>
        <v/>
      </c>
      <c r="U786" s="213">
        <f>VLOOKUP(D786,'[6]Groupe de branches'!$Z$27:$AM$86,14,FALSE)</f>
        <v/>
      </c>
      <c r="V786" s="213" t="n">
        <v>2018</v>
      </c>
      <c r="W786" s="179">
        <f>VLOOKUP(D786,'[6]Table corresp.'!$M$4:$S$63,7,FALSE)</f>
        <v/>
      </c>
      <c r="X786" s="197">
        <f>IFERROR(G786/SUMIFS('[6]Comp2016-2017 (3)'!$I$5:$I$289,'[6]Comp2016-2017 (3)'!$A$5:$A$289,A786,'[6]Comp2016-2017 (3)'!$R$5:$R$289,V786),0)</f>
        <v/>
      </c>
      <c r="Y786" s="182">
        <f>IFERROR(IF(RIGHT(F786,3)="Exp",VLOOKUP(F786,#REF!,2,FALSE),VLOOKUP(F786,#REF!,9,FALSE)),1)</f>
        <v/>
      </c>
      <c r="Z786" s="197">
        <f>Y786/SUMIFS($Y$4:$Y$1116,$V$4:$V$1116,V786,$A$4:$A$1116,A786)</f>
        <v/>
      </c>
      <c r="AA786" s="181">
        <f>X786*Z786</f>
        <v/>
      </c>
      <c r="AB786" s="183">
        <f>IFERROR(SUMIFS('[6]Comp2016-2017 (3)'!$G$5:$G$289,'[6]Comp2016-2017 (3)'!$A$5:$A$289,A786,'[6]Comp2016-2017 (3)'!$R$5:$R$289,V786)*AA786/SUMIFS($AA$4:$AA$1116,$A$4:$A$1116,A786,$V$4:$V$1116,V786),0)</f>
        <v/>
      </c>
      <c r="AC786" s="183">
        <f>IF($W786=AC$3,$AB786,IF(NOT($W786=0),"",SUMIFS('Val-Vol (2)'!AC$4:AC$1116,'Val-Vol (2)'!$A$4:$A$1116,$D786,'Val-Vol (2)'!$V$4:$V$1116,$V786)/SUMIFS('[6]Comp2016-2017 (3)'!$G$5:$G$289,'[6]Comp2016-2017 (3)'!$A$5:$A$289,$D786,'[6]Comp2016-2017 (3)'!$R$5:$R$289,$V786)*$AB786))</f>
        <v/>
      </c>
      <c r="AD786" s="183">
        <f>IF($W786=AD$3,$AB786,IF(NOT($W786=0),"",SUMIFS('Val-Vol (2)'!AD$4:AD$1116,'Val-Vol (2)'!$A$4:$A$1116,$D786,'Val-Vol (2)'!$V$4:$V$1116,$V786)/SUMIFS('[6]Comp2016-2017 (3)'!$G$5:$G$289,'[6]Comp2016-2017 (3)'!$A$5:$A$289,$D786,'[6]Comp2016-2017 (3)'!$R$5:$R$289,$V786)*$AB786))</f>
        <v/>
      </c>
      <c r="AE786" s="183">
        <f>IF($W786=AE$3,$AB786,IF(NOT($W786=0),"",SUMIFS('Val-Vol (2)'!AE$4:AE$1116,'Val-Vol (2)'!$A$4:$A$1116,$D786,'Val-Vol (2)'!$V$4:$V$1116,$V786)/SUMIFS('[6]Comp2016-2017 (3)'!$G$5:$G$289,'[6]Comp2016-2017 (3)'!$A$5:$A$289,$D786,'[6]Comp2016-2017 (3)'!$R$5:$R$289,$V786)*$AB786))</f>
        <v/>
      </c>
      <c r="AF786" s="183">
        <f>IF($W786=AF$3,$AB786,IF(NOT($W786=0),"",SUMIFS('Val-Vol (2)'!AF$4:AF$1116,'Val-Vol (2)'!$A$4:$A$1116,$D786,'Val-Vol (2)'!$V$4:$V$1116,$V786)/SUMIFS('[6]Comp2016-2017 (3)'!$G$5:$G$289,'[6]Comp2016-2017 (3)'!$A$5:$A$289,$D786,'[6]Comp2016-2017 (3)'!$R$5:$R$289,$V786)*$AB786))</f>
        <v/>
      </c>
      <c r="AG786" s="183">
        <f>IF($W786=AG$3,$AB786,IF(NOT($W786=0),"",SUMIFS('Val-Vol (2)'!AG$4:AG$1116,'Val-Vol (2)'!$A$4:$A$1116,$D786,'Val-Vol (2)'!$V$4:$V$1116,$V786)/SUMIFS('[6]Comp2016-2017 (3)'!$G$5:$G$289,'[6]Comp2016-2017 (3)'!$A$5:$A$289,$D786,'[6]Comp2016-2017 (3)'!$R$5:$R$289,$V786)*$AB786))</f>
        <v/>
      </c>
      <c r="AH786" s="183">
        <f>IF($W786=AH$3,$AB786,IF(NOT($W786=0),"",SUMIFS('Val-Vol (2)'!AH$4:AH$1116,'Val-Vol (2)'!$A$4:$A$1116,$D786,'Val-Vol (2)'!$V$4:$V$1116,$V786)/SUMIFS('[6]Comp2016-2017 (3)'!$G$5:$G$289,'[6]Comp2016-2017 (3)'!$A$5:$A$289,$D786,'[6]Comp2016-2017 (3)'!$R$5:$R$289,$V786)*$AB786))</f>
        <v/>
      </c>
      <c r="AI786" s="183">
        <f>IF($W786=AI$3,$AB786,IF(NOT($W786=0),"",SUMIFS('Val-Vol (2)'!AI$4:AI$1116,'Val-Vol (2)'!$A$4:$A$1116,$D786,'Val-Vol (2)'!$V$4:$V$1116,$V786)/SUMIFS('[6]Comp2016-2017 (3)'!$G$5:$G$289,'[6]Comp2016-2017 (3)'!$A$5:$A$289,$D786,'[6]Comp2016-2017 (3)'!$R$5:$R$289,$V786)*$AB786))</f>
        <v/>
      </c>
      <c r="AJ786" s="183">
        <f>IF($W786=AJ$3,$AB786,IF(NOT($W786=0),"",SUMIFS('Val-Vol (2)'!AJ$4:AJ$1116,'Val-Vol (2)'!$A$4:$A$1116,$D786,'Val-Vol (2)'!$V$4:$V$1116,$V786)/SUMIFS('[6]Comp2016-2017 (3)'!$G$5:$G$289,'[6]Comp2016-2017 (3)'!$A$5:$A$289,$D786,'[6]Comp2016-2017 (3)'!$R$5:$R$289,$V786)*$AB786))</f>
        <v/>
      </c>
      <c r="AK786" s="183">
        <f>SUM(AC786:AJ786)-AB786</f>
        <v/>
      </c>
      <c r="AL786" s="179">
        <f>IF(A786=D786,"remplir à la main","")</f>
        <v/>
      </c>
      <c r="AM786" s="179">
        <f>VLOOKUP(A786,'[6]Table corresp.'!$M$4:$U$63,8,FALSE)</f>
        <v/>
      </c>
      <c r="AN786" s="179">
        <f>VLOOKUP(D786,'[6]Table corresp.'!$M$4:$U$63,9,FALSE)</f>
        <v/>
      </c>
    </row>
    <row r="787">
      <c r="A787" s="179" t="inlineStr">
        <is>
          <t>05 - Travaux d'exploitation de bois et de sylviculture</t>
        </is>
      </c>
      <c r="B787" s="179">
        <f>VLOOKUP(LEFT(A787,3),'[6]Table corresp.'!$A$4:$D$63,3,FALSE)</f>
        <v/>
      </c>
      <c r="C787" s="179">
        <f>VLOOKUP(A787,'[6]Table corresp.'!$M$4:$P$63,4,FALSE)</f>
        <v/>
      </c>
      <c r="D787" s="179" t="inlineStr">
        <is>
          <t>Palettes et emballages</t>
        </is>
      </c>
      <c r="E787" s="179">
        <f>VLOOKUP(LEFT(D787,3),'[6]Table corresp.'!$A$4:$D$63,4,FALSE)</f>
        <v/>
      </c>
      <c r="F787" s="179">
        <f>LEFT(A787,3)&amp;" - "&amp;LEFT(D787,3)</f>
        <v/>
      </c>
      <c r="G787" s="212" t="n">
        <v>18400.54135330339</v>
      </c>
      <c r="H787" s="212" t="n">
        <v>0</v>
      </c>
      <c r="I787" s="212" t="n">
        <v>18400.54135330339</v>
      </c>
      <c r="J787" s="212" t="n">
        <v>0</v>
      </c>
      <c r="K787" s="212" t="n">
        <v>0</v>
      </c>
      <c r="L787" s="212" t="n">
        <v>0</v>
      </c>
      <c r="M787" s="212" t="n">
        <v>0</v>
      </c>
      <c r="N787" s="212" t="n">
        <v>0</v>
      </c>
      <c r="O787" s="212" t="n">
        <v>0</v>
      </c>
      <c r="P787" s="212" t="n">
        <v>0</v>
      </c>
      <c r="Q787" s="212" t="n">
        <v>0</v>
      </c>
      <c r="R787" s="212" t="n">
        <v>0</v>
      </c>
      <c r="S787" s="213">
        <f>IF(VLOOKUP(F787,$F$4:$S$374,14,FALSE)=0,"",VLOOKUP(F787,$F$4:$S$374,14,FALSE))</f>
        <v/>
      </c>
      <c r="T787" s="213">
        <f>VLOOKUP(A787,'[6]Groupe de branches'!$Z$27:$AM$86,14,FALSE)</f>
        <v/>
      </c>
      <c r="U787" s="213">
        <f>VLOOKUP(D787,'[6]Groupe de branches'!$Z$27:$AM$86,14,FALSE)</f>
        <v/>
      </c>
      <c r="V787" s="213" t="n">
        <v>2018</v>
      </c>
      <c r="W787" s="179">
        <f>VLOOKUP(D787,'[6]Table corresp.'!$M$4:$S$63,7,FALSE)</f>
        <v/>
      </c>
      <c r="X787" s="197">
        <f>IFERROR(G787/SUMIFS('[6]Comp2016-2017 (3)'!$I$5:$I$289,'[6]Comp2016-2017 (3)'!$A$5:$A$289,A787,'[6]Comp2016-2017 (3)'!$R$5:$R$289,V787),0)</f>
        <v/>
      </c>
      <c r="Y787" s="182">
        <f>IFERROR(IF(RIGHT(F787,3)="Exp",VLOOKUP(F787,#REF!,2,FALSE),VLOOKUP(F787,#REF!,9,FALSE)),1)</f>
        <v/>
      </c>
      <c r="Z787" s="197">
        <f>Y787/SUMIFS($Y$4:$Y$1116,$V$4:$V$1116,V787,$A$4:$A$1116,A787)</f>
        <v/>
      </c>
      <c r="AA787" s="181">
        <f>X787*Z787</f>
        <v/>
      </c>
      <c r="AB787" s="183">
        <f>IFERROR(SUMIFS('[6]Comp2016-2017 (3)'!$G$5:$G$289,'[6]Comp2016-2017 (3)'!$A$5:$A$289,A787,'[6]Comp2016-2017 (3)'!$R$5:$R$289,V787)*AA787/SUMIFS($AA$4:$AA$1116,$A$4:$A$1116,A787,$V$4:$V$1116,V787),0)</f>
        <v/>
      </c>
      <c r="AC787" s="183">
        <f>IF($W787=AC$3,$AB787,IF(NOT($W787=0),"",SUMIFS('Val-Vol (2)'!AC$4:AC$1116,'Val-Vol (2)'!$A$4:$A$1116,$D787,'Val-Vol (2)'!$V$4:$V$1116,$V787)/SUMIFS('[6]Comp2016-2017 (3)'!$G$5:$G$289,'[6]Comp2016-2017 (3)'!$A$5:$A$289,$D787,'[6]Comp2016-2017 (3)'!$R$5:$R$289,$V787)*$AB787))</f>
        <v/>
      </c>
      <c r="AD787" s="183">
        <f>IF($W787=AD$3,$AB787,IF(NOT($W787=0),"",SUMIFS('Val-Vol (2)'!AD$4:AD$1116,'Val-Vol (2)'!$A$4:$A$1116,$D787,'Val-Vol (2)'!$V$4:$V$1116,$V787)/SUMIFS('[6]Comp2016-2017 (3)'!$G$5:$G$289,'[6]Comp2016-2017 (3)'!$A$5:$A$289,$D787,'[6]Comp2016-2017 (3)'!$R$5:$R$289,$V787)*$AB787))</f>
        <v/>
      </c>
      <c r="AE787" s="183">
        <f>IF($W787=AE$3,$AB787,IF(NOT($W787=0),"",SUMIFS('Val-Vol (2)'!AE$4:AE$1116,'Val-Vol (2)'!$A$4:$A$1116,$D787,'Val-Vol (2)'!$V$4:$V$1116,$V787)/SUMIFS('[6]Comp2016-2017 (3)'!$G$5:$G$289,'[6]Comp2016-2017 (3)'!$A$5:$A$289,$D787,'[6]Comp2016-2017 (3)'!$R$5:$R$289,$V787)*$AB787))</f>
        <v/>
      </c>
      <c r="AF787" s="183">
        <f>IF($W787=AF$3,$AB787,IF(NOT($W787=0),"",SUMIFS('Val-Vol (2)'!AF$4:AF$1116,'Val-Vol (2)'!$A$4:$A$1116,$D787,'Val-Vol (2)'!$V$4:$V$1116,$V787)/SUMIFS('[6]Comp2016-2017 (3)'!$G$5:$G$289,'[6]Comp2016-2017 (3)'!$A$5:$A$289,$D787,'[6]Comp2016-2017 (3)'!$R$5:$R$289,$V787)*$AB787))</f>
        <v/>
      </c>
      <c r="AG787" s="183">
        <f>IF($W787=AG$3,$AB787,IF(NOT($W787=0),"",SUMIFS('Val-Vol (2)'!AG$4:AG$1116,'Val-Vol (2)'!$A$4:$A$1116,$D787,'Val-Vol (2)'!$V$4:$V$1116,$V787)/SUMIFS('[6]Comp2016-2017 (3)'!$G$5:$G$289,'[6]Comp2016-2017 (3)'!$A$5:$A$289,$D787,'[6]Comp2016-2017 (3)'!$R$5:$R$289,$V787)*$AB787))</f>
        <v/>
      </c>
      <c r="AH787" s="183">
        <f>IF($W787=AH$3,$AB787,IF(NOT($W787=0),"",SUMIFS('Val-Vol (2)'!AH$4:AH$1116,'Val-Vol (2)'!$A$4:$A$1116,$D787,'Val-Vol (2)'!$V$4:$V$1116,$V787)/SUMIFS('[6]Comp2016-2017 (3)'!$G$5:$G$289,'[6]Comp2016-2017 (3)'!$A$5:$A$289,$D787,'[6]Comp2016-2017 (3)'!$R$5:$R$289,$V787)*$AB787))</f>
        <v/>
      </c>
      <c r="AI787" s="183">
        <f>IF($W787=AI$3,$AB787,IF(NOT($W787=0),"",SUMIFS('Val-Vol (2)'!AI$4:AI$1116,'Val-Vol (2)'!$A$4:$A$1116,$D787,'Val-Vol (2)'!$V$4:$V$1116,$V787)/SUMIFS('[6]Comp2016-2017 (3)'!$G$5:$G$289,'[6]Comp2016-2017 (3)'!$A$5:$A$289,$D787,'[6]Comp2016-2017 (3)'!$R$5:$R$289,$V787)*$AB787))</f>
        <v/>
      </c>
      <c r="AJ787" s="183">
        <f>IF($W787=AJ$3,$AB787,IF(NOT($W787=0),"",SUMIFS('Val-Vol (2)'!AJ$4:AJ$1116,'Val-Vol (2)'!$A$4:$A$1116,$D787,'Val-Vol (2)'!$V$4:$V$1116,$V787)/SUMIFS('[6]Comp2016-2017 (3)'!$G$5:$G$289,'[6]Comp2016-2017 (3)'!$A$5:$A$289,$D787,'[6]Comp2016-2017 (3)'!$R$5:$R$289,$V787)*$AB787))</f>
        <v/>
      </c>
      <c r="AK787" s="183">
        <f>SUM(AC787:AJ787)-AB787</f>
        <v/>
      </c>
      <c r="AL787" s="179">
        <f>IF(A787=D787,"remplir à la main","")</f>
        <v/>
      </c>
      <c r="AM787" s="179">
        <f>VLOOKUP(A787,'[6]Table corresp.'!$M$4:$U$63,8,FALSE)</f>
        <v/>
      </c>
      <c r="AN787" s="179">
        <f>VLOOKUP(D787,'[6]Table corresp.'!$M$4:$U$63,9,FALSE)</f>
        <v/>
      </c>
    </row>
    <row r="788">
      <c r="A788" s="179" t="inlineStr">
        <is>
          <t>05 - Travaux d'exploitation de bois et de sylviculture</t>
        </is>
      </c>
      <c r="B788" s="179">
        <f>VLOOKUP(LEFT(A788,3),'[6]Table corresp.'!$A$4:$D$63,3,FALSE)</f>
        <v/>
      </c>
      <c r="C788" s="179">
        <f>VLOOKUP(A788,'[6]Table corresp.'!$M$4:$P$63,4,FALSE)</f>
        <v/>
      </c>
      <c r="D788" s="179" t="inlineStr">
        <is>
          <t>43 - Pâte à papier</t>
        </is>
      </c>
      <c r="E788" s="179">
        <f>VLOOKUP(LEFT(D788,3),'[6]Table corresp.'!$A$4:$D$63,4,FALSE)</f>
        <v/>
      </c>
      <c r="F788" s="179">
        <f>LEFT(A788,3)&amp;" - "&amp;LEFT(D788,3)</f>
        <v/>
      </c>
      <c r="G788" s="212" t="n">
        <v>58288.30658648656</v>
      </c>
      <c r="H788" s="212" t="n">
        <v>0</v>
      </c>
      <c r="I788" s="212" t="n">
        <v>58288.30658648656</v>
      </c>
      <c r="J788" s="212" t="n">
        <v>0</v>
      </c>
      <c r="K788" s="212" t="n">
        <v>0</v>
      </c>
      <c r="L788" s="212" t="n">
        <v>0</v>
      </c>
      <c r="M788" s="212" t="n">
        <v>0</v>
      </c>
      <c r="N788" s="212" t="n">
        <v>0</v>
      </c>
      <c r="O788" s="212" t="n">
        <v>0</v>
      </c>
      <c r="P788" s="212" t="n">
        <v>0</v>
      </c>
      <c r="Q788" s="212" t="n">
        <v>0</v>
      </c>
      <c r="R788" s="212" t="n">
        <v>0</v>
      </c>
      <c r="S788" s="213">
        <f>IF(VLOOKUP(F788,$F$4:$S$374,14,FALSE)=0,"",VLOOKUP(F788,$F$4:$S$374,14,FALSE))</f>
        <v/>
      </c>
      <c r="T788" s="213">
        <f>VLOOKUP(A788,'[6]Groupe de branches'!$Z$27:$AM$86,14,FALSE)</f>
        <v/>
      </c>
      <c r="U788" s="213">
        <f>VLOOKUP(D788,'[6]Groupe de branches'!$Z$27:$AM$86,14,FALSE)</f>
        <v/>
      </c>
      <c r="V788" s="213" t="n">
        <v>2018</v>
      </c>
      <c r="W788" s="179">
        <f>VLOOKUP(D788,'[6]Table corresp.'!$M$4:$S$63,7,FALSE)</f>
        <v/>
      </c>
      <c r="X788" s="197">
        <f>IFERROR(G788/SUMIFS('[6]Comp2016-2017 (3)'!$I$5:$I$289,'[6]Comp2016-2017 (3)'!$A$5:$A$289,A788,'[6]Comp2016-2017 (3)'!$R$5:$R$289,V788),0)</f>
        <v/>
      </c>
      <c r="Y788" s="182">
        <f>IFERROR(IF(RIGHT(F788,3)="Exp",VLOOKUP(F788,#REF!,2,FALSE),VLOOKUP(F788,#REF!,9,FALSE)),1)</f>
        <v/>
      </c>
      <c r="Z788" s="197">
        <f>Y788/SUMIFS($Y$4:$Y$1116,$V$4:$V$1116,V788,$A$4:$A$1116,A788)</f>
        <v/>
      </c>
      <c r="AA788" s="181">
        <f>X788*Z788</f>
        <v/>
      </c>
      <c r="AB788" s="183">
        <f>IFERROR(SUMIFS('[6]Comp2016-2017 (3)'!$G$5:$G$289,'[6]Comp2016-2017 (3)'!$A$5:$A$289,A788,'[6]Comp2016-2017 (3)'!$R$5:$R$289,V788)*AA788/SUMIFS($AA$4:$AA$1116,$A$4:$A$1116,A788,$V$4:$V$1116,V788),0)</f>
        <v/>
      </c>
      <c r="AC788" s="183">
        <f>IF($W788=AC$3,$AB788,IF(NOT($W788=0),"",SUMIFS('Val-Vol (2)'!AC$4:AC$1116,'Val-Vol (2)'!$A$4:$A$1116,$D788,'Val-Vol (2)'!$V$4:$V$1116,$V788)/SUMIFS('[6]Comp2016-2017 (3)'!$G$5:$G$289,'[6]Comp2016-2017 (3)'!$A$5:$A$289,$D788,'[6]Comp2016-2017 (3)'!$R$5:$R$289,$V788)*$AB788))</f>
        <v/>
      </c>
      <c r="AD788" s="183">
        <f>IF($W788=AD$3,$AB788,IF(NOT($W788=0),"",SUMIFS('Val-Vol (2)'!AD$4:AD$1116,'Val-Vol (2)'!$A$4:$A$1116,$D788,'Val-Vol (2)'!$V$4:$V$1116,$V788)/SUMIFS('[6]Comp2016-2017 (3)'!$G$5:$G$289,'[6]Comp2016-2017 (3)'!$A$5:$A$289,$D788,'[6]Comp2016-2017 (3)'!$R$5:$R$289,$V788)*$AB788))</f>
        <v/>
      </c>
      <c r="AE788" s="183">
        <f>IF($W788=AE$3,$AB788,IF(NOT($W788=0),"",SUMIFS('Val-Vol (2)'!AE$4:AE$1116,'Val-Vol (2)'!$A$4:$A$1116,$D788,'Val-Vol (2)'!$V$4:$V$1116,$V788)/SUMIFS('[6]Comp2016-2017 (3)'!$G$5:$G$289,'[6]Comp2016-2017 (3)'!$A$5:$A$289,$D788,'[6]Comp2016-2017 (3)'!$R$5:$R$289,$V788)*$AB788))</f>
        <v/>
      </c>
      <c r="AF788" s="183">
        <f>IF($W788=AF$3,$AB788,IF(NOT($W788=0),"",SUMIFS('Val-Vol (2)'!AF$4:AF$1116,'Val-Vol (2)'!$A$4:$A$1116,$D788,'Val-Vol (2)'!$V$4:$V$1116,$V788)/SUMIFS('[6]Comp2016-2017 (3)'!$G$5:$G$289,'[6]Comp2016-2017 (3)'!$A$5:$A$289,$D788,'[6]Comp2016-2017 (3)'!$R$5:$R$289,$V788)*$AB788))</f>
        <v/>
      </c>
      <c r="AG788" s="183">
        <f>IF($W788=AG$3,$AB788,IF(NOT($W788=0),"",SUMIFS('Val-Vol (2)'!AG$4:AG$1116,'Val-Vol (2)'!$A$4:$A$1116,$D788,'Val-Vol (2)'!$V$4:$V$1116,$V788)/SUMIFS('[6]Comp2016-2017 (3)'!$G$5:$G$289,'[6]Comp2016-2017 (3)'!$A$5:$A$289,$D788,'[6]Comp2016-2017 (3)'!$R$5:$R$289,$V788)*$AB788))</f>
        <v/>
      </c>
      <c r="AH788" s="183">
        <f>IF($W788=AH$3,$AB788,IF(NOT($W788=0),"",SUMIFS('Val-Vol (2)'!AH$4:AH$1116,'Val-Vol (2)'!$A$4:$A$1116,$D788,'Val-Vol (2)'!$V$4:$V$1116,$V788)/SUMIFS('[6]Comp2016-2017 (3)'!$G$5:$G$289,'[6]Comp2016-2017 (3)'!$A$5:$A$289,$D788,'[6]Comp2016-2017 (3)'!$R$5:$R$289,$V788)*$AB788))</f>
        <v/>
      </c>
      <c r="AI788" s="183">
        <f>IF($W788=AI$3,$AB788,IF(NOT($W788=0),"",SUMIFS('Val-Vol (2)'!AI$4:AI$1116,'Val-Vol (2)'!$A$4:$A$1116,$D788,'Val-Vol (2)'!$V$4:$V$1116,$V788)/SUMIFS('[6]Comp2016-2017 (3)'!$G$5:$G$289,'[6]Comp2016-2017 (3)'!$A$5:$A$289,$D788,'[6]Comp2016-2017 (3)'!$R$5:$R$289,$V788)*$AB788))</f>
        <v/>
      </c>
      <c r="AJ788" s="183">
        <f>IF($W788=AJ$3,$AB788,IF(NOT($W788=0),"",SUMIFS('Val-Vol (2)'!AJ$4:AJ$1116,'Val-Vol (2)'!$A$4:$A$1116,$D788,'Val-Vol (2)'!$V$4:$V$1116,$V788)/SUMIFS('[6]Comp2016-2017 (3)'!$G$5:$G$289,'[6]Comp2016-2017 (3)'!$A$5:$A$289,$D788,'[6]Comp2016-2017 (3)'!$R$5:$R$289,$V788)*$AB788))</f>
        <v/>
      </c>
      <c r="AK788" s="183">
        <f>SUM(AC788:AJ788)-AB788</f>
        <v/>
      </c>
      <c r="AL788" s="179">
        <f>IF(A788=D788,"remplir à la main","")</f>
        <v/>
      </c>
      <c r="AM788" s="179">
        <f>VLOOKUP(A788,'[6]Table corresp.'!$M$4:$U$63,8,FALSE)</f>
        <v/>
      </c>
      <c r="AN788" s="179">
        <f>VLOOKUP(D788,'[6]Table corresp.'!$M$4:$U$63,9,FALSE)</f>
        <v/>
      </c>
    </row>
    <row r="789">
      <c r="A789" s="179" t="inlineStr">
        <is>
          <t>05 - Travaux d'exploitation de bois et de sylviculture</t>
        </is>
      </c>
      <c r="B789" s="179">
        <f>VLOOKUP(LEFT(A789,3),'[6]Table corresp.'!$A$4:$D$63,3,FALSE)</f>
        <v/>
      </c>
      <c r="C789" s="179">
        <f>VLOOKUP(A789,'[6]Table corresp.'!$M$4:$P$63,4,FALSE)</f>
        <v/>
      </c>
      <c r="D789" s="179" t="inlineStr">
        <is>
          <t>46 - Produits de la chimie du bois</t>
        </is>
      </c>
      <c r="E789" s="179">
        <f>VLOOKUP(LEFT(D789,3),'[6]Table corresp.'!$A$4:$D$63,4,FALSE)</f>
        <v/>
      </c>
      <c r="F789" s="179">
        <f>LEFT(A789,3)&amp;" - "&amp;LEFT(D789,3)</f>
        <v/>
      </c>
      <c r="G789" s="212" t="n">
        <v>11676.96958718342</v>
      </c>
      <c r="H789" s="212" t="n">
        <v>0</v>
      </c>
      <c r="I789" s="212" t="n">
        <v>11676.96958718342</v>
      </c>
      <c r="J789" s="212" t="n">
        <v>0</v>
      </c>
      <c r="K789" s="212" t="n">
        <v>0</v>
      </c>
      <c r="L789" s="212" t="n">
        <v>0</v>
      </c>
      <c r="M789" s="212" t="n">
        <v>0</v>
      </c>
      <c r="N789" s="212" t="n">
        <v>0</v>
      </c>
      <c r="O789" s="212" t="n">
        <v>0</v>
      </c>
      <c r="P789" s="212" t="n">
        <v>0</v>
      </c>
      <c r="Q789" s="212" t="n">
        <v>0</v>
      </c>
      <c r="R789" s="212" t="n">
        <v>0</v>
      </c>
      <c r="S789" s="213">
        <f>IF(VLOOKUP(F789,$F$4:$S$374,14,FALSE)=0,"",VLOOKUP(F789,$F$4:$S$374,14,FALSE))</f>
        <v/>
      </c>
      <c r="T789" s="213">
        <f>VLOOKUP(A789,'[6]Groupe de branches'!$Z$27:$AM$86,14,FALSE)</f>
        <v/>
      </c>
      <c r="U789" s="213">
        <f>VLOOKUP(D789,'[6]Groupe de branches'!$Z$27:$AM$86,14,FALSE)</f>
        <v/>
      </c>
      <c r="V789" s="213" t="n">
        <v>2018</v>
      </c>
      <c r="W789" s="179">
        <f>VLOOKUP(D789,'[6]Table corresp.'!$M$4:$S$63,7,FALSE)</f>
        <v/>
      </c>
      <c r="X789" s="197">
        <f>IFERROR(G789/SUMIFS('[6]Comp2016-2017 (3)'!$I$5:$I$289,'[6]Comp2016-2017 (3)'!$A$5:$A$289,A789,'[6]Comp2016-2017 (3)'!$R$5:$R$289,V789),0)</f>
        <v/>
      </c>
      <c r="Y789" s="182">
        <f>IFERROR(IF(RIGHT(F789,3)="Exp",VLOOKUP(F789,#REF!,2,FALSE),VLOOKUP(F789,#REF!,9,FALSE)),1)</f>
        <v/>
      </c>
      <c r="Z789" s="197">
        <f>Y789/SUMIFS($Y$4:$Y$1116,$V$4:$V$1116,V789,$A$4:$A$1116,A789)</f>
        <v/>
      </c>
      <c r="AA789" s="181">
        <f>X789*Z789</f>
        <v/>
      </c>
      <c r="AB789" s="183">
        <f>IFERROR(SUMIFS('[6]Comp2016-2017 (3)'!$G$5:$G$289,'[6]Comp2016-2017 (3)'!$A$5:$A$289,A789,'[6]Comp2016-2017 (3)'!$R$5:$R$289,V789)*AA789/SUMIFS($AA$4:$AA$1116,$A$4:$A$1116,A789,$V$4:$V$1116,V789),0)</f>
        <v/>
      </c>
      <c r="AC789" s="183">
        <f>IF($W789=AC$3,$AB789,IF(NOT($W789=0),"",SUMIFS('Val-Vol (2)'!AC$4:AC$1116,'Val-Vol (2)'!$A$4:$A$1116,$D789,'Val-Vol (2)'!$V$4:$V$1116,$V789)/SUMIFS('[6]Comp2016-2017 (3)'!$G$5:$G$289,'[6]Comp2016-2017 (3)'!$A$5:$A$289,$D789,'[6]Comp2016-2017 (3)'!$R$5:$R$289,$V789)*$AB789))</f>
        <v/>
      </c>
      <c r="AD789" s="183">
        <f>IF($W789=AD$3,$AB789,IF(NOT($W789=0),"",SUMIFS('Val-Vol (2)'!AD$4:AD$1116,'Val-Vol (2)'!$A$4:$A$1116,$D789,'Val-Vol (2)'!$V$4:$V$1116,$V789)/SUMIFS('[6]Comp2016-2017 (3)'!$G$5:$G$289,'[6]Comp2016-2017 (3)'!$A$5:$A$289,$D789,'[6]Comp2016-2017 (3)'!$R$5:$R$289,$V789)*$AB789))</f>
        <v/>
      </c>
      <c r="AE789" s="183">
        <f>IF($W789=AE$3,$AB789,IF(NOT($W789=0),"",SUMIFS('Val-Vol (2)'!AE$4:AE$1116,'Val-Vol (2)'!$A$4:$A$1116,$D789,'Val-Vol (2)'!$V$4:$V$1116,$V789)/SUMIFS('[6]Comp2016-2017 (3)'!$G$5:$G$289,'[6]Comp2016-2017 (3)'!$A$5:$A$289,$D789,'[6]Comp2016-2017 (3)'!$R$5:$R$289,$V789)*$AB789))</f>
        <v/>
      </c>
      <c r="AF789" s="183">
        <f>IF($W789=AF$3,$AB789,IF(NOT($W789=0),"",SUMIFS('Val-Vol (2)'!AF$4:AF$1116,'Val-Vol (2)'!$A$4:$A$1116,$D789,'Val-Vol (2)'!$V$4:$V$1116,$V789)/SUMIFS('[6]Comp2016-2017 (3)'!$G$5:$G$289,'[6]Comp2016-2017 (3)'!$A$5:$A$289,$D789,'[6]Comp2016-2017 (3)'!$R$5:$R$289,$V789)*$AB789))</f>
        <v/>
      </c>
      <c r="AG789" s="183">
        <f>IF($W789=AG$3,$AB789,IF(NOT($W789=0),"",SUMIFS('Val-Vol (2)'!AG$4:AG$1116,'Val-Vol (2)'!$A$4:$A$1116,$D789,'Val-Vol (2)'!$V$4:$V$1116,$V789)/SUMIFS('[6]Comp2016-2017 (3)'!$G$5:$G$289,'[6]Comp2016-2017 (3)'!$A$5:$A$289,$D789,'[6]Comp2016-2017 (3)'!$R$5:$R$289,$V789)*$AB789))</f>
        <v/>
      </c>
      <c r="AH789" s="183">
        <f>IF($W789=AH$3,$AB789,IF(NOT($W789=0),"",SUMIFS('Val-Vol (2)'!AH$4:AH$1116,'Val-Vol (2)'!$A$4:$A$1116,$D789,'Val-Vol (2)'!$V$4:$V$1116,$V789)/SUMIFS('[6]Comp2016-2017 (3)'!$G$5:$G$289,'[6]Comp2016-2017 (3)'!$A$5:$A$289,$D789,'[6]Comp2016-2017 (3)'!$R$5:$R$289,$V789)*$AB789))</f>
        <v/>
      </c>
      <c r="AI789" s="183">
        <f>IF($W789=AI$3,$AB789,IF(NOT($W789=0),"",SUMIFS('Val-Vol (2)'!AI$4:AI$1116,'Val-Vol (2)'!$A$4:$A$1116,$D789,'Val-Vol (2)'!$V$4:$V$1116,$V789)/SUMIFS('[6]Comp2016-2017 (3)'!$G$5:$G$289,'[6]Comp2016-2017 (3)'!$A$5:$A$289,$D789,'[6]Comp2016-2017 (3)'!$R$5:$R$289,$V789)*$AB789))</f>
        <v/>
      </c>
      <c r="AJ789" s="183">
        <f>IF($W789=AJ$3,$AB789,IF(NOT($W789=0),"",SUMIFS('Val-Vol (2)'!AJ$4:AJ$1116,'Val-Vol (2)'!$A$4:$A$1116,$D789,'Val-Vol (2)'!$V$4:$V$1116,$V789)/SUMIFS('[6]Comp2016-2017 (3)'!$G$5:$G$289,'[6]Comp2016-2017 (3)'!$A$5:$A$289,$D789,'[6]Comp2016-2017 (3)'!$R$5:$R$289,$V789)*$AB789))</f>
        <v/>
      </c>
      <c r="AK789" s="183">
        <f>SUM(AC789:AJ789)-AB789</f>
        <v/>
      </c>
      <c r="AL789" s="179">
        <f>IF(A789=D789,"remplir à la main","")</f>
        <v/>
      </c>
      <c r="AM789" s="179">
        <f>VLOOKUP(A789,'[6]Table corresp.'!$M$4:$U$63,8,FALSE)</f>
        <v/>
      </c>
      <c r="AN789" s="179">
        <f>VLOOKUP(D789,'[6]Table corresp.'!$M$4:$U$63,9,FALSE)</f>
        <v/>
      </c>
    </row>
    <row r="790">
      <c r="A790" s="179" t="inlineStr">
        <is>
          <t>05 - Travaux d'exploitation de bois et de sylviculture</t>
        </is>
      </c>
      <c r="B790" s="179">
        <f>VLOOKUP(LEFT(A790,3),'[6]Table corresp.'!$A$4:$D$63,3,FALSE)</f>
        <v/>
      </c>
      <c r="C790" s="179">
        <f>VLOOKUP(A790,'[6]Table corresp.'!$M$4:$P$63,4,FALSE)</f>
        <v/>
      </c>
      <c r="D790" s="179" t="inlineStr">
        <is>
          <t>Consommation finale</t>
        </is>
      </c>
      <c r="E790" s="179">
        <f>VLOOKUP(LEFT(D790,3),'[6]Table corresp.'!$A$4:$D$63,4,FALSE)</f>
        <v/>
      </c>
      <c r="F790" s="179">
        <f>LEFT(A790,3)&amp;" - "&amp;LEFT(D790,3)</f>
        <v/>
      </c>
      <c r="G790" s="212" t="n">
        <v>19.87176144992327</v>
      </c>
      <c r="H790" s="212" t="n">
        <v>0</v>
      </c>
      <c r="I790" s="212" t="n">
        <v>19.87176144992327</v>
      </c>
      <c r="J790" s="212" t="n">
        <v>0</v>
      </c>
      <c r="K790" s="212" t="n">
        <v>0</v>
      </c>
      <c r="L790" s="212" t="n">
        <v>0</v>
      </c>
      <c r="M790" s="212" t="n">
        <v>0</v>
      </c>
      <c r="N790" s="212" t="n">
        <v>0</v>
      </c>
      <c r="O790" s="212" t="n">
        <v>0</v>
      </c>
      <c r="P790" s="212" t="n">
        <v>0</v>
      </c>
      <c r="Q790" s="212" t="n">
        <v>0</v>
      </c>
      <c r="R790" s="212" t="n">
        <v>0</v>
      </c>
      <c r="S790" s="213">
        <f>IF(VLOOKUP(F790,$F$4:$S$374,14,FALSE)=0,"",VLOOKUP(F790,$F$4:$S$374,14,FALSE))</f>
        <v/>
      </c>
      <c r="T790" s="213">
        <f>VLOOKUP(A790,'[6]Groupe de branches'!$Z$27:$AM$86,14,FALSE)</f>
        <v/>
      </c>
      <c r="U790" s="213">
        <f>VLOOKUP(D790,'[6]Groupe de branches'!$Z$27:$AM$86,14,FALSE)</f>
        <v/>
      </c>
      <c r="V790" s="213" t="n">
        <v>2018</v>
      </c>
      <c r="W790" s="179">
        <f>VLOOKUP(D790,'[6]Table corresp.'!$M$4:$S$63,7,FALSE)</f>
        <v/>
      </c>
      <c r="X790" s="197">
        <f>IFERROR(G790/SUMIFS('[6]Comp2016-2017 (3)'!$I$5:$I$289,'[6]Comp2016-2017 (3)'!$A$5:$A$289,A790,'[6]Comp2016-2017 (3)'!$R$5:$R$289,V790),0)</f>
        <v/>
      </c>
      <c r="Y790" s="182">
        <f>IFERROR(IF(RIGHT(F790,3)="Exp",VLOOKUP(F790,#REF!,2,FALSE),VLOOKUP(F790,#REF!,9,FALSE)),1)</f>
        <v/>
      </c>
      <c r="Z790" s="197">
        <f>Y790/SUMIFS($Y$4:$Y$1116,$V$4:$V$1116,V790,$A$4:$A$1116,A790)</f>
        <v/>
      </c>
      <c r="AA790" s="181">
        <f>X790*Z790</f>
        <v/>
      </c>
      <c r="AB790" s="183">
        <f>IFERROR(SUMIFS('[6]Comp2016-2017 (3)'!$G$5:$G$289,'[6]Comp2016-2017 (3)'!$A$5:$A$289,A790,'[6]Comp2016-2017 (3)'!$R$5:$R$289,V790)*AA790/SUMIFS($AA$4:$AA$1116,$A$4:$A$1116,A790,$V$4:$V$1116,V790),0)</f>
        <v/>
      </c>
      <c r="AC790" s="183">
        <f>IF($W790=AC$3,$AB790,IF(NOT($W790=0),"",SUMIFS('Val-Vol (2)'!AC$4:AC$1116,'Val-Vol (2)'!$A$4:$A$1116,$D790,'Val-Vol (2)'!$V$4:$V$1116,$V790)/SUMIFS('[6]Comp2016-2017 (3)'!$G$5:$G$289,'[6]Comp2016-2017 (3)'!$A$5:$A$289,$D790,'[6]Comp2016-2017 (3)'!$R$5:$R$289,$V790)*$AB790))</f>
        <v/>
      </c>
      <c r="AD790" s="183">
        <f>IF($W790=AD$3,$AB790,IF(NOT($W790=0),"",SUMIFS('Val-Vol (2)'!AD$4:AD$1116,'Val-Vol (2)'!$A$4:$A$1116,$D790,'Val-Vol (2)'!$V$4:$V$1116,$V790)/SUMIFS('[6]Comp2016-2017 (3)'!$G$5:$G$289,'[6]Comp2016-2017 (3)'!$A$5:$A$289,$D790,'[6]Comp2016-2017 (3)'!$R$5:$R$289,$V790)*$AB790))</f>
        <v/>
      </c>
      <c r="AE790" s="183">
        <f>IF($W790=AE$3,$AB790,IF(NOT($W790=0),"",SUMIFS('Val-Vol (2)'!AE$4:AE$1116,'Val-Vol (2)'!$A$4:$A$1116,$D790,'Val-Vol (2)'!$V$4:$V$1116,$V790)/SUMIFS('[6]Comp2016-2017 (3)'!$G$5:$G$289,'[6]Comp2016-2017 (3)'!$A$5:$A$289,$D790,'[6]Comp2016-2017 (3)'!$R$5:$R$289,$V790)*$AB790))</f>
        <v/>
      </c>
      <c r="AF790" s="183">
        <f>IF($W790=AF$3,$AB790,IF(NOT($W790=0),"",SUMIFS('Val-Vol (2)'!AF$4:AF$1116,'Val-Vol (2)'!$A$4:$A$1116,$D790,'Val-Vol (2)'!$V$4:$V$1116,$V790)/SUMIFS('[6]Comp2016-2017 (3)'!$G$5:$G$289,'[6]Comp2016-2017 (3)'!$A$5:$A$289,$D790,'[6]Comp2016-2017 (3)'!$R$5:$R$289,$V790)*$AB790))</f>
        <v/>
      </c>
      <c r="AG790" s="183">
        <f>IF($W790=AG$3,$AB790,IF(NOT($W790=0),"",SUMIFS('Val-Vol (2)'!AG$4:AG$1116,'Val-Vol (2)'!$A$4:$A$1116,$D790,'Val-Vol (2)'!$V$4:$V$1116,$V790)/SUMIFS('[6]Comp2016-2017 (3)'!$G$5:$G$289,'[6]Comp2016-2017 (3)'!$A$5:$A$289,$D790,'[6]Comp2016-2017 (3)'!$R$5:$R$289,$V790)*$AB790))</f>
        <v/>
      </c>
      <c r="AH790" s="183">
        <f>IF($W790=AH$3,$AB790,IF(NOT($W790=0),"",SUMIFS('Val-Vol (2)'!AH$4:AH$1116,'Val-Vol (2)'!$A$4:$A$1116,$D790,'Val-Vol (2)'!$V$4:$V$1116,$V790)/SUMIFS('[6]Comp2016-2017 (3)'!$G$5:$G$289,'[6]Comp2016-2017 (3)'!$A$5:$A$289,$D790,'[6]Comp2016-2017 (3)'!$R$5:$R$289,$V790)*$AB790))</f>
        <v/>
      </c>
      <c r="AI790" s="183">
        <f>IF($W790=AI$3,$AB790,IF(NOT($W790=0),"",SUMIFS('Val-Vol (2)'!AI$4:AI$1116,'Val-Vol (2)'!$A$4:$A$1116,$D790,'Val-Vol (2)'!$V$4:$V$1116,$V790)/SUMIFS('[6]Comp2016-2017 (3)'!$G$5:$G$289,'[6]Comp2016-2017 (3)'!$A$5:$A$289,$D790,'[6]Comp2016-2017 (3)'!$R$5:$R$289,$V790)*$AB790))</f>
        <v/>
      </c>
      <c r="AJ790" s="183">
        <f>IF($W790=AJ$3,$AB790,IF(NOT($W790=0),"",SUMIFS('Val-Vol (2)'!AJ$4:AJ$1116,'Val-Vol (2)'!$A$4:$A$1116,$D790,'Val-Vol (2)'!$V$4:$V$1116,$V790)/SUMIFS('[6]Comp2016-2017 (3)'!$G$5:$G$289,'[6]Comp2016-2017 (3)'!$A$5:$A$289,$D790,'[6]Comp2016-2017 (3)'!$R$5:$R$289,$V790)*$AB790))</f>
        <v/>
      </c>
      <c r="AK790" s="183">
        <f>SUM(AC790:AJ790)-AB790</f>
        <v/>
      </c>
      <c r="AL790" s="179">
        <f>IF(A790=D790,"remplir à la main","")</f>
        <v/>
      </c>
      <c r="AM790" s="179">
        <f>VLOOKUP(A790,'[6]Table corresp.'!$M$4:$U$63,8,FALSE)</f>
        <v/>
      </c>
      <c r="AN790" s="179">
        <f>VLOOKUP(D790,'[6]Table corresp.'!$M$4:$U$63,9,FALSE)</f>
        <v/>
      </c>
    </row>
    <row r="791">
      <c r="A791" s="179" t="inlineStr">
        <is>
          <t>05 - Travaux d'exploitation de bois et de sylviculture</t>
        </is>
      </c>
      <c r="B791" s="179">
        <f>VLOOKUP(LEFT(A791,3),'[6]Table corresp.'!$A$4:$D$63,3,FALSE)</f>
        <v/>
      </c>
      <c r="C791" s="179">
        <f>VLOOKUP(A791,'[6]Table corresp.'!$M$4:$P$63,4,FALSE)</f>
        <v/>
      </c>
      <c r="D791" s="179" t="inlineStr">
        <is>
          <t>Exportation</t>
        </is>
      </c>
      <c r="E791" s="179">
        <f>VLOOKUP(LEFT(D791,3),'[6]Table corresp.'!$A$4:$D$63,4,FALSE)</f>
        <v/>
      </c>
      <c r="F791" s="179">
        <f>LEFT(A791,3)&amp;" - "&amp;LEFT(D791,3)</f>
        <v/>
      </c>
      <c r="G791" s="212" t="n">
        <v>78931.94966465779</v>
      </c>
      <c r="H791" s="212" t="n">
        <v>0</v>
      </c>
      <c r="I791" s="212" t="n">
        <v>78931.94966465779</v>
      </c>
      <c r="J791" s="212" t="n">
        <v>0</v>
      </c>
      <c r="K791" s="212" t="n">
        <v>0</v>
      </c>
      <c r="L791" s="212" t="n">
        <v>0</v>
      </c>
      <c r="M791" s="212" t="n">
        <v>0</v>
      </c>
      <c r="N791" s="212" t="n">
        <v>0</v>
      </c>
      <c r="O791" s="212" t="n">
        <v>0</v>
      </c>
      <c r="P791" s="212" t="n">
        <v>0</v>
      </c>
      <c r="Q791" s="212" t="n">
        <v>0</v>
      </c>
      <c r="R791" s="212" t="n">
        <v>0</v>
      </c>
      <c r="S791" s="213">
        <f>IF(VLOOKUP(F791,$F$4:$S$374,14,FALSE)=0,"",VLOOKUP(F791,$F$4:$S$374,14,FALSE))</f>
        <v/>
      </c>
      <c r="T791" s="213">
        <f>VLOOKUP(A791,'[6]Groupe de branches'!$Z$27:$AM$86,14,FALSE)</f>
        <v/>
      </c>
      <c r="U791" s="213">
        <f>VLOOKUP(D791,'[6]Groupe de branches'!$Z$27:$AM$86,14,FALSE)</f>
        <v/>
      </c>
      <c r="V791" s="213" t="n">
        <v>2018</v>
      </c>
      <c r="W791" s="179">
        <f>VLOOKUP(D791,'[6]Table corresp.'!$M$4:$S$63,7,FALSE)</f>
        <v/>
      </c>
      <c r="X791" s="197">
        <f>IFERROR(G791/SUMIFS('[6]Comp2016-2017 (3)'!$I$5:$I$289,'[6]Comp2016-2017 (3)'!$A$5:$A$289,A791,'[6]Comp2016-2017 (3)'!$R$5:$R$289,V791),0)</f>
        <v/>
      </c>
      <c r="Y791" s="182">
        <f>IFERROR(IF(RIGHT(F791,3)="Exp",VLOOKUP(F791,#REF!,2,FALSE),VLOOKUP(F791,#REF!,9,FALSE)),1)</f>
        <v/>
      </c>
      <c r="Z791" s="197">
        <f>Y791/SUMIFS($Y$4:$Y$1116,$V$4:$V$1116,V791,$A$4:$A$1116,A791)</f>
        <v/>
      </c>
      <c r="AA791" s="181">
        <f>X791*Z791</f>
        <v/>
      </c>
      <c r="AB791" s="183">
        <f>IFERROR(SUMIFS('[6]Comp2016-2017 (3)'!$G$5:$G$289,'[6]Comp2016-2017 (3)'!$A$5:$A$289,A791,'[6]Comp2016-2017 (3)'!$R$5:$R$289,V791)*AA791/SUMIFS($AA$4:$AA$1116,$A$4:$A$1116,A791,$V$4:$V$1116,V791),0)</f>
        <v/>
      </c>
      <c r="AC791" s="183">
        <f>IF($W791=AC$3,$AB791,IF(NOT($W791=0),"",SUMIFS('Val-Vol (2)'!AC$4:AC$1116,'Val-Vol (2)'!$A$4:$A$1116,$D791,'Val-Vol (2)'!$V$4:$V$1116,$V791)/SUMIFS('[6]Comp2016-2017 (3)'!$G$5:$G$289,'[6]Comp2016-2017 (3)'!$A$5:$A$289,$D791,'[6]Comp2016-2017 (3)'!$R$5:$R$289,$V791)*$AB791))</f>
        <v/>
      </c>
      <c r="AD791" s="183">
        <f>IF($W791=AD$3,$AB791,IF(NOT($W791=0),"",SUMIFS('Val-Vol (2)'!AD$4:AD$1116,'Val-Vol (2)'!$A$4:$A$1116,$D791,'Val-Vol (2)'!$V$4:$V$1116,$V791)/SUMIFS('[6]Comp2016-2017 (3)'!$G$5:$G$289,'[6]Comp2016-2017 (3)'!$A$5:$A$289,$D791,'[6]Comp2016-2017 (3)'!$R$5:$R$289,$V791)*$AB791))</f>
        <v/>
      </c>
      <c r="AE791" s="183">
        <f>IF($W791=AE$3,$AB791,IF(NOT($W791=0),"",SUMIFS('Val-Vol (2)'!AE$4:AE$1116,'Val-Vol (2)'!$A$4:$A$1116,$D791,'Val-Vol (2)'!$V$4:$V$1116,$V791)/SUMIFS('[6]Comp2016-2017 (3)'!$G$5:$G$289,'[6]Comp2016-2017 (3)'!$A$5:$A$289,$D791,'[6]Comp2016-2017 (3)'!$R$5:$R$289,$V791)*$AB791))</f>
        <v/>
      </c>
      <c r="AF791" s="183">
        <f>IF($W791=AF$3,$AB791,IF(NOT($W791=0),"",SUMIFS('Val-Vol (2)'!AF$4:AF$1116,'Val-Vol (2)'!$A$4:$A$1116,$D791,'Val-Vol (2)'!$V$4:$V$1116,$V791)/SUMIFS('[6]Comp2016-2017 (3)'!$G$5:$G$289,'[6]Comp2016-2017 (3)'!$A$5:$A$289,$D791,'[6]Comp2016-2017 (3)'!$R$5:$R$289,$V791)*$AB791))</f>
        <v/>
      </c>
      <c r="AG791" s="183">
        <f>IF($W791=AG$3,$AB791,IF(NOT($W791=0),"",SUMIFS('Val-Vol (2)'!AG$4:AG$1116,'Val-Vol (2)'!$A$4:$A$1116,$D791,'Val-Vol (2)'!$V$4:$V$1116,$V791)/SUMIFS('[6]Comp2016-2017 (3)'!$G$5:$G$289,'[6]Comp2016-2017 (3)'!$A$5:$A$289,$D791,'[6]Comp2016-2017 (3)'!$R$5:$R$289,$V791)*$AB791))</f>
        <v/>
      </c>
      <c r="AH791" s="183">
        <f>IF($W791=AH$3,$AB791,IF(NOT($W791=0),"",SUMIFS('Val-Vol (2)'!AH$4:AH$1116,'Val-Vol (2)'!$A$4:$A$1116,$D791,'Val-Vol (2)'!$V$4:$V$1116,$V791)/SUMIFS('[6]Comp2016-2017 (3)'!$G$5:$G$289,'[6]Comp2016-2017 (3)'!$A$5:$A$289,$D791,'[6]Comp2016-2017 (3)'!$R$5:$R$289,$V791)*$AB791))</f>
        <v/>
      </c>
      <c r="AI791" s="183">
        <f>IF($W791=AI$3,$AB791,IF(NOT($W791=0),"",SUMIFS('Val-Vol (2)'!AI$4:AI$1116,'Val-Vol (2)'!$A$4:$A$1116,$D791,'Val-Vol (2)'!$V$4:$V$1116,$V791)/SUMIFS('[6]Comp2016-2017 (3)'!$G$5:$G$289,'[6]Comp2016-2017 (3)'!$A$5:$A$289,$D791,'[6]Comp2016-2017 (3)'!$R$5:$R$289,$V791)*$AB791))</f>
        <v/>
      </c>
      <c r="AJ791" s="183">
        <f>IF($W791=AJ$3,$AB791,IF(NOT($W791=0),"",SUMIFS('Val-Vol (2)'!AJ$4:AJ$1116,'Val-Vol (2)'!$A$4:$A$1116,$D791,'Val-Vol (2)'!$V$4:$V$1116,$V791)/SUMIFS('[6]Comp2016-2017 (3)'!$G$5:$G$289,'[6]Comp2016-2017 (3)'!$A$5:$A$289,$D791,'[6]Comp2016-2017 (3)'!$R$5:$R$289,$V791)*$AB791))</f>
        <v/>
      </c>
      <c r="AK791" s="183">
        <f>SUM(AC791:AJ791)-AB791</f>
        <v/>
      </c>
      <c r="AL791" s="179">
        <f>IF(A791=D791,"remplir à la main","")</f>
        <v/>
      </c>
      <c r="AM791" s="179">
        <f>VLOOKUP(A791,'[6]Table corresp.'!$M$4:$U$63,8,FALSE)</f>
        <v/>
      </c>
      <c r="AN791" s="179">
        <f>VLOOKUP(D791,'[6]Table corresp.'!$M$4:$U$63,9,FALSE)</f>
        <v/>
      </c>
    </row>
    <row r="792">
      <c r="A792" s="179" t="inlineStr">
        <is>
          <t>06 - Services des coopératives forestières</t>
        </is>
      </c>
      <c r="B792" s="179">
        <f>VLOOKUP(LEFT(A792,3),'[6]Table corresp.'!$A$4:$D$63,3,FALSE)</f>
        <v/>
      </c>
      <c r="C792" s="179">
        <f>VLOOKUP(A792,'[6]Table corresp.'!$M$4:$P$63,4,FALSE)</f>
        <v/>
      </c>
      <c r="D792" s="179" t="inlineStr">
        <is>
          <t>02 - Grumes et billons destinés au sciage, placage ou déroulage</t>
        </is>
      </c>
      <c r="E792" s="179">
        <f>VLOOKUP(LEFT(D792,3),'[6]Table corresp.'!$A$4:$D$63,4,FALSE)</f>
        <v/>
      </c>
      <c r="F792" s="179">
        <f>LEFT(A792,3)&amp;" - "&amp;LEFT(D792,3)</f>
        <v/>
      </c>
      <c r="G792" s="212" t="n">
        <v>86918.19251733605</v>
      </c>
      <c r="H792" s="212" t="n">
        <v>0</v>
      </c>
      <c r="I792" s="212" t="n">
        <v>86918.19251733605</v>
      </c>
      <c r="J792" s="212" t="n">
        <v>0</v>
      </c>
      <c r="K792" s="212" t="n">
        <v>0</v>
      </c>
      <c r="L792" s="212" t="n">
        <v>0</v>
      </c>
      <c r="M792" s="212" t="n">
        <v>0</v>
      </c>
      <c r="N792" s="212" t="n">
        <v>0</v>
      </c>
      <c r="O792" s="212" t="n">
        <v>0</v>
      </c>
      <c r="P792" s="212" t="n">
        <v>0</v>
      </c>
      <c r="Q792" s="212" t="n">
        <v>0</v>
      </c>
      <c r="R792" s="212" t="n">
        <v>0</v>
      </c>
      <c r="S792" s="213">
        <f>IF(VLOOKUP(F792,$F$4:$S$374,14,FALSE)=0,"",VLOOKUP(F792,$F$4:$S$374,14,FALSE))</f>
        <v/>
      </c>
      <c r="T792" s="213">
        <f>VLOOKUP(A792,'[6]Groupe de branches'!$Z$27:$AM$86,14,FALSE)</f>
        <v/>
      </c>
      <c r="U792" s="213">
        <f>VLOOKUP(D792,'[6]Groupe de branches'!$Z$27:$AM$86,14,FALSE)</f>
        <v/>
      </c>
      <c r="V792" s="213" t="n">
        <v>2018</v>
      </c>
      <c r="W792" s="179">
        <f>VLOOKUP(D792,'[6]Table corresp.'!$M$4:$S$63,7,FALSE)</f>
        <v/>
      </c>
      <c r="X792" s="197">
        <f>IFERROR(G792/SUMIFS('[6]Comp2016-2017 (3)'!$I$5:$I$289,'[6]Comp2016-2017 (3)'!$A$5:$A$289,A792,'[6]Comp2016-2017 (3)'!$R$5:$R$289,V792),0)</f>
        <v/>
      </c>
      <c r="Y792" s="182" t="n">
        <v>11</v>
      </c>
      <c r="Z792" s="197">
        <f>Y792/SUMIFS($Y$4:$Y$1116,$V$4:$V$1116,V792,$A$4:$A$1116,A792)</f>
        <v/>
      </c>
      <c r="AA792" s="181">
        <f>X792*Z792</f>
        <v/>
      </c>
      <c r="AB792" s="183">
        <f>IFERROR(SUMIFS('[6]Comp2016-2017 (3)'!$G$5:$G$289,'[6]Comp2016-2017 (3)'!$A$5:$A$289,A792,'[6]Comp2016-2017 (3)'!$R$5:$R$289,V792)*AA792/SUMIFS($AA$4:$AA$1116,$A$4:$A$1116,A792,$V$4:$V$1116,V792),0)</f>
        <v/>
      </c>
      <c r="AC792" s="183">
        <f>IF($W792=AC$3,$AB792,IF(NOT($W792=0),"",SUMIFS('Val-Vol (2)'!AC$4:AC$1116,'Val-Vol (2)'!$A$4:$A$1116,$D792,'Val-Vol (2)'!$V$4:$V$1116,$V792)/SUMIFS('[6]Comp2016-2017 (3)'!$G$5:$G$289,'[6]Comp2016-2017 (3)'!$A$5:$A$289,$D792,'[6]Comp2016-2017 (3)'!$R$5:$R$289,$V792)*$AB792))</f>
        <v/>
      </c>
      <c r="AD792" s="183">
        <f>IF($W792=AD$3,$AB792,IF(NOT($W792=0),"",SUMIFS('Val-Vol (2)'!AD$4:AD$1116,'Val-Vol (2)'!$A$4:$A$1116,$D792,'Val-Vol (2)'!$V$4:$V$1116,$V792)/SUMIFS('[6]Comp2016-2017 (3)'!$G$5:$G$289,'[6]Comp2016-2017 (3)'!$A$5:$A$289,$D792,'[6]Comp2016-2017 (3)'!$R$5:$R$289,$V792)*$AB792))</f>
        <v/>
      </c>
      <c r="AE792" s="183">
        <f>IF($W792=AE$3,$AB792,IF(NOT($W792=0),"",SUMIFS('Val-Vol (2)'!AE$4:AE$1116,'Val-Vol (2)'!$A$4:$A$1116,$D792,'Val-Vol (2)'!$V$4:$V$1116,$V792)/SUMIFS('[6]Comp2016-2017 (3)'!$G$5:$G$289,'[6]Comp2016-2017 (3)'!$A$5:$A$289,$D792,'[6]Comp2016-2017 (3)'!$R$5:$R$289,$V792)*$AB792))</f>
        <v/>
      </c>
      <c r="AF792" s="183">
        <f>IF($W792=AF$3,$AB792,IF(NOT($W792=0),"",SUMIFS('Val-Vol (2)'!AF$4:AF$1116,'Val-Vol (2)'!$A$4:$A$1116,$D792,'Val-Vol (2)'!$V$4:$V$1116,$V792)/SUMIFS('[6]Comp2016-2017 (3)'!$G$5:$G$289,'[6]Comp2016-2017 (3)'!$A$5:$A$289,$D792,'[6]Comp2016-2017 (3)'!$R$5:$R$289,$V792)*$AB792))</f>
        <v/>
      </c>
      <c r="AG792" s="183">
        <f>IF($W792=AG$3,$AB792,IF(NOT($W792=0),"",SUMIFS('Val-Vol (2)'!AG$4:AG$1116,'Val-Vol (2)'!$A$4:$A$1116,$D792,'Val-Vol (2)'!$V$4:$V$1116,$V792)/SUMIFS('[6]Comp2016-2017 (3)'!$G$5:$G$289,'[6]Comp2016-2017 (3)'!$A$5:$A$289,$D792,'[6]Comp2016-2017 (3)'!$R$5:$R$289,$V792)*$AB792))</f>
        <v/>
      </c>
      <c r="AH792" s="183">
        <f>IF($W792=AH$3,$AB792,IF(NOT($W792=0),"",SUMIFS('Val-Vol (2)'!AH$4:AH$1116,'Val-Vol (2)'!$A$4:$A$1116,$D792,'Val-Vol (2)'!$V$4:$V$1116,$V792)/SUMIFS('[6]Comp2016-2017 (3)'!$G$5:$G$289,'[6]Comp2016-2017 (3)'!$A$5:$A$289,$D792,'[6]Comp2016-2017 (3)'!$R$5:$R$289,$V792)*$AB792))</f>
        <v/>
      </c>
      <c r="AI792" s="183">
        <f>IF($W792=AI$3,$AB792,IF(NOT($W792=0),"",SUMIFS('Val-Vol (2)'!AI$4:AI$1116,'Val-Vol (2)'!$A$4:$A$1116,$D792,'Val-Vol (2)'!$V$4:$V$1116,$V792)/SUMIFS('[6]Comp2016-2017 (3)'!$G$5:$G$289,'[6]Comp2016-2017 (3)'!$A$5:$A$289,$D792,'[6]Comp2016-2017 (3)'!$R$5:$R$289,$V792)*$AB792))</f>
        <v/>
      </c>
      <c r="AJ792" s="183">
        <f>IF($W792=AJ$3,$AB792,IF(NOT($W792=0),"",SUMIFS('Val-Vol (2)'!AJ$4:AJ$1116,'Val-Vol (2)'!$A$4:$A$1116,$D792,'Val-Vol (2)'!$V$4:$V$1116,$V792)/SUMIFS('[6]Comp2016-2017 (3)'!$G$5:$G$289,'[6]Comp2016-2017 (3)'!$A$5:$A$289,$D792,'[6]Comp2016-2017 (3)'!$R$5:$R$289,$V792)*$AB792))</f>
        <v/>
      </c>
      <c r="AK792" s="183">
        <f>SUM(AC792:AJ792)-AB792</f>
        <v/>
      </c>
      <c r="AL792" s="179">
        <f>IF(A792=D792,"remplir à la main","")</f>
        <v/>
      </c>
      <c r="AM792" s="179">
        <f>VLOOKUP(A792,'[6]Table corresp.'!$M$4:$U$63,8,FALSE)</f>
        <v/>
      </c>
      <c r="AN792" s="179">
        <f>VLOOKUP(D792,'[6]Table corresp.'!$M$4:$U$63,9,FALSE)</f>
        <v/>
      </c>
    </row>
    <row r="793">
      <c r="A793" s="179" t="inlineStr">
        <is>
          <t>06 - Services des coopératives forestières</t>
        </is>
      </c>
      <c r="B793" s="179">
        <f>VLOOKUP(LEFT(A793,3),'[6]Table corresp.'!$A$4:$D$63,3,FALSE)</f>
        <v/>
      </c>
      <c r="C793" s="179">
        <f>VLOOKUP(A793,'[6]Table corresp.'!$M$4:$P$63,4,FALSE)</f>
        <v/>
      </c>
      <c r="D793" s="179" t="inlineStr">
        <is>
          <t>04 - Bois destinés à l’énergie</t>
        </is>
      </c>
      <c r="E793" s="179">
        <f>VLOOKUP(LEFT(D793,3),'[6]Table corresp.'!$A$4:$D$63,4,FALSE)</f>
        <v/>
      </c>
      <c r="F793" s="179">
        <f>LEFT(A793,3)&amp;" - "&amp;LEFT(D793,3)</f>
        <v/>
      </c>
      <c r="G793" s="212" t="n">
        <v>21807.84864210237</v>
      </c>
      <c r="H793" s="212" t="n">
        <v>0</v>
      </c>
      <c r="I793" s="212" t="n">
        <v>21807.84864210237</v>
      </c>
      <c r="J793" s="212" t="n">
        <v>0</v>
      </c>
      <c r="K793" s="212" t="n">
        <v>0</v>
      </c>
      <c r="L793" s="212" t="n">
        <v>0</v>
      </c>
      <c r="M793" s="212" t="n">
        <v>0</v>
      </c>
      <c r="N793" s="212" t="n">
        <v>0</v>
      </c>
      <c r="O793" s="212" t="n">
        <v>0</v>
      </c>
      <c r="P793" s="212" t="n">
        <v>0</v>
      </c>
      <c r="Q793" s="212" t="n">
        <v>0</v>
      </c>
      <c r="R793" s="212" t="n">
        <v>0</v>
      </c>
      <c r="S793" s="213">
        <f>IF(VLOOKUP(F793,$F$4:$S$374,14,FALSE)=0,"",VLOOKUP(F793,$F$4:$S$374,14,FALSE))</f>
        <v/>
      </c>
      <c r="T793" s="213">
        <f>VLOOKUP(A793,'[6]Groupe de branches'!$Z$27:$AM$86,14,FALSE)</f>
        <v/>
      </c>
      <c r="U793" s="213">
        <f>VLOOKUP(D793,'[6]Groupe de branches'!$Z$27:$AM$86,14,FALSE)</f>
        <v/>
      </c>
      <c r="V793" s="213" t="n">
        <v>2018</v>
      </c>
      <c r="W793" s="179">
        <f>VLOOKUP(D793,'[6]Table corresp.'!$M$4:$S$63,7,FALSE)</f>
        <v/>
      </c>
      <c r="X793" s="197">
        <f>IFERROR(G793/SUMIFS('[6]Comp2016-2017 (3)'!$I$5:$I$289,'[6]Comp2016-2017 (3)'!$A$5:$A$289,A793,'[6]Comp2016-2017 (3)'!$R$5:$R$289,V793),0)</f>
        <v/>
      </c>
      <c r="Y793" s="182">
        <f>IFERROR(IF(RIGHT(F793,3)="Exp",VLOOKUP(F793,#REF!,2,FALSE),VLOOKUP(F793,#REF!,9,FALSE)),1)</f>
        <v/>
      </c>
      <c r="Z793" s="197">
        <f>Y793/SUMIFS($Y$4:$Y$1116,$V$4:$V$1116,V793,$A$4:$A$1116,A793)</f>
        <v/>
      </c>
      <c r="AA793" s="181">
        <f>X793*Z793</f>
        <v/>
      </c>
      <c r="AB793" s="183">
        <f>IFERROR(SUMIFS('[6]Comp2016-2017 (3)'!$G$5:$G$289,'[6]Comp2016-2017 (3)'!$A$5:$A$289,A793,'[6]Comp2016-2017 (3)'!$R$5:$R$289,V793)*AA793/SUMIFS($AA$4:$AA$1116,$A$4:$A$1116,A793,$V$4:$V$1116,V793),0)</f>
        <v/>
      </c>
      <c r="AC793" s="183">
        <f>IF($W793=AC$3,$AB793,IF(NOT($W793=0),"",SUMIFS('Val-Vol (2)'!AC$4:AC$1116,'Val-Vol (2)'!$A$4:$A$1116,$D793,'Val-Vol (2)'!$V$4:$V$1116,$V793)/SUMIFS('[6]Comp2016-2017 (3)'!$G$5:$G$289,'[6]Comp2016-2017 (3)'!$A$5:$A$289,$D793,'[6]Comp2016-2017 (3)'!$R$5:$R$289,$V793)*$AB793))</f>
        <v/>
      </c>
      <c r="AD793" s="183">
        <f>IF($W793=AD$3,$AB793,IF(NOT($W793=0),"",SUMIFS('Val-Vol (2)'!AD$4:AD$1116,'Val-Vol (2)'!$A$4:$A$1116,$D793,'Val-Vol (2)'!$V$4:$V$1116,$V793)/SUMIFS('[6]Comp2016-2017 (3)'!$G$5:$G$289,'[6]Comp2016-2017 (3)'!$A$5:$A$289,$D793,'[6]Comp2016-2017 (3)'!$R$5:$R$289,$V793)*$AB793))</f>
        <v/>
      </c>
      <c r="AE793" s="183">
        <f>IF($W793=AE$3,$AB793,IF(NOT($W793=0),"",SUMIFS('Val-Vol (2)'!AE$4:AE$1116,'Val-Vol (2)'!$A$4:$A$1116,$D793,'Val-Vol (2)'!$V$4:$V$1116,$V793)/SUMIFS('[6]Comp2016-2017 (3)'!$G$5:$G$289,'[6]Comp2016-2017 (3)'!$A$5:$A$289,$D793,'[6]Comp2016-2017 (3)'!$R$5:$R$289,$V793)*$AB793))</f>
        <v/>
      </c>
      <c r="AF793" s="183">
        <f>IF($W793=AF$3,$AB793,IF(NOT($W793=0),"",SUMIFS('Val-Vol (2)'!AF$4:AF$1116,'Val-Vol (2)'!$A$4:$A$1116,$D793,'Val-Vol (2)'!$V$4:$V$1116,$V793)/SUMIFS('[6]Comp2016-2017 (3)'!$G$5:$G$289,'[6]Comp2016-2017 (3)'!$A$5:$A$289,$D793,'[6]Comp2016-2017 (3)'!$R$5:$R$289,$V793)*$AB793))</f>
        <v/>
      </c>
      <c r="AG793" s="183">
        <f>IF($W793=AG$3,$AB793,IF(NOT($W793=0),"",SUMIFS('Val-Vol (2)'!AG$4:AG$1116,'Val-Vol (2)'!$A$4:$A$1116,$D793,'Val-Vol (2)'!$V$4:$V$1116,$V793)/SUMIFS('[6]Comp2016-2017 (3)'!$G$5:$G$289,'[6]Comp2016-2017 (3)'!$A$5:$A$289,$D793,'[6]Comp2016-2017 (3)'!$R$5:$R$289,$V793)*$AB793))</f>
        <v/>
      </c>
      <c r="AH793" s="183">
        <f>IF($W793=AH$3,$AB793,IF(NOT($W793=0),"",SUMIFS('Val-Vol (2)'!AH$4:AH$1116,'Val-Vol (2)'!$A$4:$A$1116,$D793,'Val-Vol (2)'!$V$4:$V$1116,$V793)/SUMIFS('[6]Comp2016-2017 (3)'!$G$5:$G$289,'[6]Comp2016-2017 (3)'!$A$5:$A$289,$D793,'[6]Comp2016-2017 (3)'!$R$5:$R$289,$V793)*$AB793))</f>
        <v/>
      </c>
      <c r="AI793" s="183">
        <f>IF($W793=AI$3,$AB793,IF(NOT($W793=0),"",SUMIFS('Val-Vol (2)'!AI$4:AI$1116,'Val-Vol (2)'!$A$4:$A$1116,$D793,'Val-Vol (2)'!$V$4:$V$1116,$V793)/SUMIFS('[6]Comp2016-2017 (3)'!$G$5:$G$289,'[6]Comp2016-2017 (3)'!$A$5:$A$289,$D793,'[6]Comp2016-2017 (3)'!$R$5:$R$289,$V793)*$AB793))</f>
        <v/>
      </c>
      <c r="AJ793" s="183">
        <f>IF($W793=AJ$3,$AB793,IF(NOT($W793=0),"",SUMIFS('Val-Vol (2)'!AJ$4:AJ$1116,'Val-Vol (2)'!$A$4:$A$1116,$D793,'Val-Vol (2)'!$V$4:$V$1116,$V793)/SUMIFS('[6]Comp2016-2017 (3)'!$G$5:$G$289,'[6]Comp2016-2017 (3)'!$A$5:$A$289,$D793,'[6]Comp2016-2017 (3)'!$R$5:$R$289,$V793)*$AB793))</f>
        <v/>
      </c>
      <c r="AK793" s="183">
        <f>SUM(AC793:AJ793)-AB793</f>
        <v/>
      </c>
      <c r="AL793" s="179">
        <f>IF(A793=D793,"remplir à la main","")</f>
        <v/>
      </c>
      <c r="AM793" s="179">
        <f>VLOOKUP(A793,'[6]Table corresp.'!$M$4:$U$63,8,FALSE)</f>
        <v/>
      </c>
      <c r="AN793" s="179">
        <f>VLOOKUP(D793,'[6]Table corresp.'!$M$4:$U$63,9,FALSE)</f>
        <v/>
      </c>
    </row>
    <row r="794">
      <c r="A794" s="179" t="inlineStr">
        <is>
          <t>06 - Services des coopératives forestières</t>
        </is>
      </c>
      <c r="B794" s="179">
        <f>VLOOKUP(LEFT(A794,3),'[6]Table corresp.'!$A$4:$D$63,3,FALSE)</f>
        <v/>
      </c>
      <c r="C794" s="179">
        <f>VLOOKUP(A794,'[6]Table corresp.'!$M$4:$P$63,4,FALSE)</f>
        <v/>
      </c>
      <c r="D794" s="179" t="inlineStr">
        <is>
          <t>08 - Sciages bruts de Chêne</t>
        </is>
      </c>
      <c r="E794" s="179">
        <f>VLOOKUP(LEFT(D794,3),'[6]Table corresp.'!$A$4:$D$63,4,FALSE)</f>
        <v/>
      </c>
      <c r="F794" s="179">
        <f>LEFT(A794,3)&amp;" - "&amp;LEFT(D794,3)</f>
        <v/>
      </c>
      <c r="G794" s="212" t="n">
        <v>6093.478016500374</v>
      </c>
      <c r="H794" s="212" t="n">
        <v>0</v>
      </c>
      <c r="I794" s="212" t="n">
        <v>6093.478016500374</v>
      </c>
      <c r="J794" s="212" t="n">
        <v>0</v>
      </c>
      <c r="K794" s="212" t="n">
        <v>0</v>
      </c>
      <c r="L794" s="212" t="n">
        <v>0</v>
      </c>
      <c r="M794" s="212" t="n">
        <v>0</v>
      </c>
      <c r="N794" s="212" t="n">
        <v>0</v>
      </c>
      <c r="O794" s="212" t="n">
        <v>0</v>
      </c>
      <c r="P794" s="212" t="n">
        <v>0</v>
      </c>
      <c r="Q794" s="212" t="n">
        <v>0</v>
      </c>
      <c r="R794" s="212" t="n">
        <v>0</v>
      </c>
      <c r="S794" s="213">
        <f>IF(VLOOKUP(F794,$F$4:$S$374,14,FALSE)=0,"",VLOOKUP(F794,$F$4:$S$374,14,FALSE))</f>
        <v/>
      </c>
      <c r="T794" s="213">
        <f>VLOOKUP(A794,'[6]Groupe de branches'!$Z$27:$AM$86,14,FALSE)</f>
        <v/>
      </c>
      <c r="U794" s="213">
        <f>VLOOKUP(D794,'[6]Groupe de branches'!$Z$27:$AM$86,14,FALSE)</f>
        <v/>
      </c>
      <c r="V794" s="213" t="n">
        <v>2018</v>
      </c>
      <c r="W794" s="179">
        <f>VLOOKUP(D794,'[6]Table corresp.'!$M$4:$S$63,7,FALSE)</f>
        <v/>
      </c>
      <c r="X794" s="197">
        <f>IFERROR(G794/SUMIFS('[6]Comp2016-2017 (3)'!$I$5:$I$289,'[6]Comp2016-2017 (3)'!$A$5:$A$289,A794,'[6]Comp2016-2017 (3)'!$R$5:$R$289,V794),0)</f>
        <v/>
      </c>
      <c r="Y794" s="182">
        <f>IFERROR(IF(RIGHT(F794,3)="Exp",VLOOKUP(F794,#REF!,2,FALSE),VLOOKUP(F794,#REF!,9,FALSE)),1)</f>
        <v/>
      </c>
      <c r="Z794" s="197">
        <f>Y794/SUMIFS($Y$4:$Y$1116,$V$4:$V$1116,V794,$A$4:$A$1116,A794)</f>
        <v/>
      </c>
      <c r="AA794" s="181">
        <f>X794*Z794</f>
        <v/>
      </c>
      <c r="AB794" s="183">
        <f>IFERROR(SUMIFS('[6]Comp2016-2017 (3)'!$G$5:$G$289,'[6]Comp2016-2017 (3)'!$A$5:$A$289,A794,'[6]Comp2016-2017 (3)'!$R$5:$R$289,V794)*AA794/SUMIFS($AA$4:$AA$1116,$A$4:$A$1116,A794,$V$4:$V$1116,V794),0)</f>
        <v/>
      </c>
      <c r="AC794" s="183">
        <f>IF($W794=AC$3,$AB794,IF(NOT($W794=0),"",SUMIFS('Val-Vol (2)'!AC$4:AC$1116,'Val-Vol (2)'!$A$4:$A$1116,$D794,'Val-Vol (2)'!$V$4:$V$1116,$V794)/SUMIFS('[6]Comp2016-2017 (3)'!$G$5:$G$289,'[6]Comp2016-2017 (3)'!$A$5:$A$289,$D794,'[6]Comp2016-2017 (3)'!$R$5:$R$289,$V794)*$AB794))</f>
        <v/>
      </c>
      <c r="AD794" s="183">
        <f>IF($W794=AD$3,$AB794,IF(NOT($W794=0),"",SUMIFS('Val-Vol (2)'!AD$4:AD$1116,'Val-Vol (2)'!$A$4:$A$1116,$D794,'Val-Vol (2)'!$V$4:$V$1116,$V794)/SUMIFS('[6]Comp2016-2017 (3)'!$G$5:$G$289,'[6]Comp2016-2017 (3)'!$A$5:$A$289,$D794,'[6]Comp2016-2017 (3)'!$R$5:$R$289,$V794)*$AB794))</f>
        <v/>
      </c>
      <c r="AE794" s="183">
        <f>IF($W794=AE$3,$AB794,IF(NOT($W794=0),"",SUMIFS('Val-Vol (2)'!AE$4:AE$1116,'Val-Vol (2)'!$A$4:$A$1116,$D794,'Val-Vol (2)'!$V$4:$V$1116,$V794)/SUMIFS('[6]Comp2016-2017 (3)'!$G$5:$G$289,'[6]Comp2016-2017 (3)'!$A$5:$A$289,$D794,'[6]Comp2016-2017 (3)'!$R$5:$R$289,$V794)*$AB794))</f>
        <v/>
      </c>
      <c r="AF794" s="183">
        <f>IF($W794=AF$3,$AB794,IF(NOT($W794=0),"",SUMIFS('Val-Vol (2)'!AF$4:AF$1116,'Val-Vol (2)'!$A$4:$A$1116,$D794,'Val-Vol (2)'!$V$4:$V$1116,$V794)/SUMIFS('[6]Comp2016-2017 (3)'!$G$5:$G$289,'[6]Comp2016-2017 (3)'!$A$5:$A$289,$D794,'[6]Comp2016-2017 (3)'!$R$5:$R$289,$V794)*$AB794))</f>
        <v/>
      </c>
      <c r="AG794" s="183">
        <f>IF($W794=AG$3,$AB794,IF(NOT($W794=0),"",SUMIFS('Val-Vol (2)'!AG$4:AG$1116,'Val-Vol (2)'!$A$4:$A$1116,$D794,'Val-Vol (2)'!$V$4:$V$1116,$V794)/SUMIFS('[6]Comp2016-2017 (3)'!$G$5:$G$289,'[6]Comp2016-2017 (3)'!$A$5:$A$289,$D794,'[6]Comp2016-2017 (3)'!$R$5:$R$289,$V794)*$AB794))</f>
        <v/>
      </c>
      <c r="AH794" s="183">
        <f>IF($W794=AH$3,$AB794,IF(NOT($W794=0),"",SUMIFS('Val-Vol (2)'!AH$4:AH$1116,'Val-Vol (2)'!$A$4:$A$1116,$D794,'Val-Vol (2)'!$V$4:$V$1116,$V794)/SUMIFS('[6]Comp2016-2017 (3)'!$G$5:$G$289,'[6]Comp2016-2017 (3)'!$A$5:$A$289,$D794,'[6]Comp2016-2017 (3)'!$R$5:$R$289,$V794)*$AB794))</f>
        <v/>
      </c>
      <c r="AI794" s="183">
        <f>IF($W794=AI$3,$AB794,IF(NOT($W794=0),"",SUMIFS('Val-Vol (2)'!AI$4:AI$1116,'Val-Vol (2)'!$A$4:$A$1116,$D794,'Val-Vol (2)'!$V$4:$V$1116,$V794)/SUMIFS('[6]Comp2016-2017 (3)'!$G$5:$G$289,'[6]Comp2016-2017 (3)'!$A$5:$A$289,$D794,'[6]Comp2016-2017 (3)'!$R$5:$R$289,$V794)*$AB794))</f>
        <v/>
      </c>
      <c r="AJ794" s="183">
        <f>IF($W794=AJ$3,$AB794,IF(NOT($W794=0),"",SUMIFS('Val-Vol (2)'!AJ$4:AJ$1116,'Val-Vol (2)'!$A$4:$A$1116,$D794,'Val-Vol (2)'!$V$4:$V$1116,$V794)/SUMIFS('[6]Comp2016-2017 (3)'!$G$5:$G$289,'[6]Comp2016-2017 (3)'!$A$5:$A$289,$D794,'[6]Comp2016-2017 (3)'!$R$5:$R$289,$V794)*$AB794))</f>
        <v/>
      </c>
      <c r="AK794" s="183">
        <f>SUM(AC794:AJ794)-AB794</f>
        <v/>
      </c>
      <c r="AL794" s="179">
        <f>IF(A794=D794,"remplir à la main","")</f>
        <v/>
      </c>
      <c r="AM794" s="179">
        <f>VLOOKUP(A794,'[6]Table corresp.'!$M$4:$U$63,8,FALSE)</f>
        <v/>
      </c>
      <c r="AN794" s="179">
        <f>VLOOKUP(D794,'[6]Table corresp.'!$M$4:$U$63,9,FALSE)</f>
        <v/>
      </c>
    </row>
    <row r="795">
      <c r="A795" s="179" t="inlineStr">
        <is>
          <t>06 - Services des coopératives forestières</t>
        </is>
      </c>
      <c r="B795" s="179">
        <f>VLOOKUP(LEFT(A795,3),'[6]Table corresp.'!$A$4:$D$63,3,FALSE)</f>
        <v/>
      </c>
      <c r="C795" s="179">
        <f>VLOOKUP(A795,'[6]Table corresp.'!$M$4:$P$63,4,FALSE)</f>
        <v/>
      </c>
      <c r="D795" s="179" t="inlineStr">
        <is>
          <t>09 - Sciages bruts de Hêtre</t>
        </is>
      </c>
      <c r="E795" s="179">
        <f>VLOOKUP(LEFT(D795,3),'[6]Table corresp.'!$A$4:$D$63,4,FALSE)</f>
        <v/>
      </c>
      <c r="F795" s="179">
        <f>LEFT(A795,3)&amp;" - "&amp;LEFT(D795,3)</f>
        <v/>
      </c>
      <c r="G795" s="212" t="n">
        <v>2039.649611599443</v>
      </c>
      <c r="H795" s="212" t="n">
        <v>0</v>
      </c>
      <c r="I795" s="212" t="n">
        <v>2039.649611599443</v>
      </c>
      <c r="J795" s="212" t="n">
        <v>0</v>
      </c>
      <c r="K795" s="212" t="n">
        <v>0</v>
      </c>
      <c r="L795" s="212" t="n">
        <v>0</v>
      </c>
      <c r="M795" s="212" t="n">
        <v>0</v>
      </c>
      <c r="N795" s="212" t="n">
        <v>0</v>
      </c>
      <c r="O795" s="212" t="n">
        <v>0</v>
      </c>
      <c r="P795" s="212" t="n">
        <v>0</v>
      </c>
      <c r="Q795" s="212" t="n">
        <v>0</v>
      </c>
      <c r="R795" s="212" t="n">
        <v>0</v>
      </c>
      <c r="S795" s="213">
        <f>IF(VLOOKUP(F795,$F$4:$S$374,14,FALSE)=0,"",VLOOKUP(F795,$F$4:$S$374,14,FALSE))</f>
        <v/>
      </c>
      <c r="T795" s="213">
        <f>VLOOKUP(A795,'[6]Groupe de branches'!$Z$27:$AM$86,14,FALSE)</f>
        <v/>
      </c>
      <c r="U795" s="213">
        <f>VLOOKUP(D795,'[6]Groupe de branches'!$Z$27:$AM$86,14,FALSE)</f>
        <v/>
      </c>
      <c r="V795" s="213" t="n">
        <v>2018</v>
      </c>
      <c r="W795" s="179">
        <f>VLOOKUP(D795,'[6]Table corresp.'!$M$4:$S$63,7,FALSE)</f>
        <v/>
      </c>
      <c r="X795" s="197">
        <f>IFERROR(G795/SUMIFS('[6]Comp2016-2017 (3)'!$I$5:$I$289,'[6]Comp2016-2017 (3)'!$A$5:$A$289,A795,'[6]Comp2016-2017 (3)'!$R$5:$R$289,V795),0)</f>
        <v/>
      </c>
      <c r="Y795" s="182">
        <f>IFERROR(IF(RIGHT(F795,3)="Exp",VLOOKUP(F795,#REF!,2,FALSE),VLOOKUP(F795,#REF!,9,FALSE)),1)</f>
        <v/>
      </c>
      <c r="Z795" s="197">
        <f>Y795/SUMIFS($Y$4:$Y$1116,$V$4:$V$1116,V795,$A$4:$A$1116,A795)</f>
        <v/>
      </c>
      <c r="AA795" s="181">
        <f>X795*Z795</f>
        <v/>
      </c>
      <c r="AB795" s="183">
        <f>IFERROR(SUMIFS('[6]Comp2016-2017 (3)'!$G$5:$G$289,'[6]Comp2016-2017 (3)'!$A$5:$A$289,A795,'[6]Comp2016-2017 (3)'!$R$5:$R$289,V795)*AA795/SUMIFS($AA$4:$AA$1116,$A$4:$A$1116,A795,$V$4:$V$1116,V795),0)</f>
        <v/>
      </c>
      <c r="AC795" s="183">
        <f>IF($W795=AC$3,$AB795,IF(NOT($W795=0),"",SUMIFS('Val-Vol (2)'!AC$4:AC$1116,'Val-Vol (2)'!$A$4:$A$1116,$D795,'Val-Vol (2)'!$V$4:$V$1116,$V795)/SUMIFS('[6]Comp2016-2017 (3)'!$G$5:$G$289,'[6]Comp2016-2017 (3)'!$A$5:$A$289,$D795,'[6]Comp2016-2017 (3)'!$R$5:$R$289,$V795)*$AB795))</f>
        <v/>
      </c>
      <c r="AD795" s="183">
        <f>IF($W795=AD$3,$AB795,IF(NOT($W795=0),"",SUMIFS('Val-Vol (2)'!AD$4:AD$1116,'Val-Vol (2)'!$A$4:$A$1116,$D795,'Val-Vol (2)'!$V$4:$V$1116,$V795)/SUMIFS('[6]Comp2016-2017 (3)'!$G$5:$G$289,'[6]Comp2016-2017 (3)'!$A$5:$A$289,$D795,'[6]Comp2016-2017 (3)'!$R$5:$R$289,$V795)*$AB795))</f>
        <v/>
      </c>
      <c r="AE795" s="183">
        <f>IF($W795=AE$3,$AB795,IF(NOT($W795=0),"",SUMIFS('Val-Vol (2)'!AE$4:AE$1116,'Val-Vol (2)'!$A$4:$A$1116,$D795,'Val-Vol (2)'!$V$4:$V$1116,$V795)/SUMIFS('[6]Comp2016-2017 (3)'!$G$5:$G$289,'[6]Comp2016-2017 (3)'!$A$5:$A$289,$D795,'[6]Comp2016-2017 (3)'!$R$5:$R$289,$V795)*$AB795))</f>
        <v/>
      </c>
      <c r="AF795" s="183">
        <f>IF($W795=AF$3,$AB795,IF(NOT($W795=0),"",SUMIFS('Val-Vol (2)'!AF$4:AF$1116,'Val-Vol (2)'!$A$4:$A$1116,$D795,'Val-Vol (2)'!$V$4:$V$1116,$V795)/SUMIFS('[6]Comp2016-2017 (3)'!$G$5:$G$289,'[6]Comp2016-2017 (3)'!$A$5:$A$289,$D795,'[6]Comp2016-2017 (3)'!$R$5:$R$289,$V795)*$AB795))</f>
        <v/>
      </c>
      <c r="AG795" s="183">
        <f>IF($W795=AG$3,$AB795,IF(NOT($W795=0),"",SUMIFS('Val-Vol (2)'!AG$4:AG$1116,'Val-Vol (2)'!$A$4:$A$1116,$D795,'Val-Vol (2)'!$V$4:$V$1116,$V795)/SUMIFS('[6]Comp2016-2017 (3)'!$G$5:$G$289,'[6]Comp2016-2017 (3)'!$A$5:$A$289,$D795,'[6]Comp2016-2017 (3)'!$R$5:$R$289,$V795)*$AB795))</f>
        <v/>
      </c>
      <c r="AH795" s="183">
        <f>IF($W795=AH$3,$AB795,IF(NOT($W795=0),"",SUMIFS('Val-Vol (2)'!AH$4:AH$1116,'Val-Vol (2)'!$A$4:$A$1116,$D795,'Val-Vol (2)'!$V$4:$V$1116,$V795)/SUMIFS('[6]Comp2016-2017 (3)'!$G$5:$G$289,'[6]Comp2016-2017 (3)'!$A$5:$A$289,$D795,'[6]Comp2016-2017 (3)'!$R$5:$R$289,$V795)*$AB795))</f>
        <v/>
      </c>
      <c r="AI795" s="183">
        <f>IF($W795=AI$3,$AB795,IF(NOT($W795=0),"",SUMIFS('Val-Vol (2)'!AI$4:AI$1116,'Val-Vol (2)'!$A$4:$A$1116,$D795,'Val-Vol (2)'!$V$4:$V$1116,$V795)/SUMIFS('[6]Comp2016-2017 (3)'!$G$5:$G$289,'[6]Comp2016-2017 (3)'!$A$5:$A$289,$D795,'[6]Comp2016-2017 (3)'!$R$5:$R$289,$V795)*$AB795))</f>
        <v/>
      </c>
      <c r="AJ795" s="183">
        <f>IF($W795=AJ$3,$AB795,IF(NOT($W795=0),"",SUMIFS('Val-Vol (2)'!AJ$4:AJ$1116,'Val-Vol (2)'!$A$4:$A$1116,$D795,'Val-Vol (2)'!$V$4:$V$1116,$V795)/SUMIFS('[6]Comp2016-2017 (3)'!$G$5:$G$289,'[6]Comp2016-2017 (3)'!$A$5:$A$289,$D795,'[6]Comp2016-2017 (3)'!$R$5:$R$289,$V795)*$AB795))</f>
        <v/>
      </c>
      <c r="AK795" s="183">
        <f>SUM(AC795:AJ795)-AB795</f>
        <v/>
      </c>
      <c r="AL795" s="179">
        <f>IF(A795=D795,"remplir à la main","")</f>
        <v/>
      </c>
      <c r="AM795" s="179">
        <f>VLOOKUP(A795,'[6]Table corresp.'!$M$4:$U$63,8,FALSE)</f>
        <v/>
      </c>
      <c r="AN795" s="179">
        <f>VLOOKUP(D795,'[6]Table corresp.'!$M$4:$U$63,9,FALSE)</f>
        <v/>
      </c>
    </row>
    <row r="796">
      <c r="A796" s="179" t="inlineStr">
        <is>
          <t>06 - Services des coopératives forestières</t>
        </is>
      </c>
      <c r="B796" s="179">
        <f>VLOOKUP(LEFT(A796,3),'[6]Table corresp.'!$A$4:$D$63,3,FALSE)</f>
        <v/>
      </c>
      <c r="C796" s="179">
        <f>VLOOKUP(A796,'[6]Table corresp.'!$M$4:$P$63,4,FALSE)</f>
        <v/>
      </c>
      <c r="D796" s="179" t="inlineStr">
        <is>
          <t>10 - Sciages bruts : divers feuillus tempérés</t>
        </is>
      </c>
      <c r="E796" s="179">
        <f>VLOOKUP(LEFT(D796,3),'[6]Table corresp.'!$A$4:$D$63,4,FALSE)</f>
        <v/>
      </c>
      <c r="F796" s="179">
        <f>LEFT(A796,3)&amp;" - "&amp;LEFT(D796,3)</f>
        <v/>
      </c>
      <c r="G796" s="212" t="n">
        <v>1915.053466078863</v>
      </c>
      <c r="H796" s="212" t="n">
        <v>0</v>
      </c>
      <c r="I796" s="212" t="n">
        <v>1915.053466078863</v>
      </c>
      <c r="J796" s="212" t="n">
        <v>0</v>
      </c>
      <c r="K796" s="212" t="n">
        <v>0</v>
      </c>
      <c r="L796" s="212" t="n">
        <v>0</v>
      </c>
      <c r="M796" s="212" t="n">
        <v>0</v>
      </c>
      <c r="N796" s="212" t="n">
        <v>0</v>
      </c>
      <c r="O796" s="212" t="n">
        <v>0</v>
      </c>
      <c r="P796" s="212" t="n">
        <v>0</v>
      </c>
      <c r="Q796" s="212" t="n">
        <v>0</v>
      </c>
      <c r="R796" s="212" t="n">
        <v>0</v>
      </c>
      <c r="S796" s="213">
        <f>IF(VLOOKUP(F796,$F$4:$S$374,14,FALSE)=0,"",VLOOKUP(F796,$F$4:$S$374,14,FALSE))</f>
        <v/>
      </c>
      <c r="T796" s="213">
        <f>VLOOKUP(A796,'[6]Groupe de branches'!$Z$27:$AM$86,14,FALSE)</f>
        <v/>
      </c>
      <c r="U796" s="213">
        <f>VLOOKUP(D796,'[6]Groupe de branches'!$Z$27:$AM$86,14,FALSE)</f>
        <v/>
      </c>
      <c r="V796" s="213" t="n">
        <v>2018</v>
      </c>
      <c r="W796" s="179">
        <f>VLOOKUP(D796,'[6]Table corresp.'!$M$4:$S$63,7,FALSE)</f>
        <v/>
      </c>
      <c r="X796" s="197">
        <f>IFERROR(G796/SUMIFS('[6]Comp2016-2017 (3)'!$I$5:$I$289,'[6]Comp2016-2017 (3)'!$A$5:$A$289,A796,'[6]Comp2016-2017 (3)'!$R$5:$R$289,V796),0)</f>
        <v/>
      </c>
      <c r="Y796" s="182">
        <f>IFERROR(IF(RIGHT(F796,3)="Exp",VLOOKUP(F796,#REF!,2,FALSE),VLOOKUP(F796,#REF!,9,FALSE)),1)</f>
        <v/>
      </c>
      <c r="Z796" s="197">
        <f>Y796/SUMIFS($Y$4:$Y$1116,$V$4:$V$1116,V796,$A$4:$A$1116,A796)</f>
        <v/>
      </c>
      <c r="AA796" s="181">
        <f>X796*Z796</f>
        <v/>
      </c>
      <c r="AB796" s="183">
        <f>IFERROR(SUMIFS('[6]Comp2016-2017 (3)'!$G$5:$G$289,'[6]Comp2016-2017 (3)'!$A$5:$A$289,A796,'[6]Comp2016-2017 (3)'!$R$5:$R$289,V796)*AA796/SUMIFS($AA$4:$AA$1116,$A$4:$A$1116,A796,$V$4:$V$1116,V796),0)</f>
        <v/>
      </c>
      <c r="AC796" s="183">
        <f>IF($W796=AC$3,$AB796,IF(NOT($W796=0),"",SUMIFS('Val-Vol (2)'!AC$4:AC$1116,'Val-Vol (2)'!$A$4:$A$1116,$D796,'Val-Vol (2)'!$V$4:$V$1116,$V796)/SUMIFS('[6]Comp2016-2017 (3)'!$G$5:$G$289,'[6]Comp2016-2017 (3)'!$A$5:$A$289,$D796,'[6]Comp2016-2017 (3)'!$R$5:$R$289,$V796)*$AB796))</f>
        <v/>
      </c>
      <c r="AD796" s="183">
        <f>IF($W796=AD$3,$AB796,IF(NOT($W796=0),"",SUMIFS('Val-Vol (2)'!AD$4:AD$1116,'Val-Vol (2)'!$A$4:$A$1116,$D796,'Val-Vol (2)'!$V$4:$V$1116,$V796)/SUMIFS('[6]Comp2016-2017 (3)'!$G$5:$G$289,'[6]Comp2016-2017 (3)'!$A$5:$A$289,$D796,'[6]Comp2016-2017 (3)'!$R$5:$R$289,$V796)*$AB796))</f>
        <v/>
      </c>
      <c r="AE796" s="183">
        <f>IF($W796=AE$3,$AB796,IF(NOT($W796=0),"",SUMIFS('Val-Vol (2)'!AE$4:AE$1116,'Val-Vol (2)'!$A$4:$A$1116,$D796,'Val-Vol (2)'!$V$4:$V$1116,$V796)/SUMIFS('[6]Comp2016-2017 (3)'!$G$5:$G$289,'[6]Comp2016-2017 (3)'!$A$5:$A$289,$D796,'[6]Comp2016-2017 (3)'!$R$5:$R$289,$V796)*$AB796))</f>
        <v/>
      </c>
      <c r="AF796" s="183">
        <f>IF($W796=AF$3,$AB796,IF(NOT($W796=0),"",SUMIFS('Val-Vol (2)'!AF$4:AF$1116,'Val-Vol (2)'!$A$4:$A$1116,$D796,'Val-Vol (2)'!$V$4:$V$1116,$V796)/SUMIFS('[6]Comp2016-2017 (3)'!$G$5:$G$289,'[6]Comp2016-2017 (3)'!$A$5:$A$289,$D796,'[6]Comp2016-2017 (3)'!$R$5:$R$289,$V796)*$AB796))</f>
        <v/>
      </c>
      <c r="AG796" s="183">
        <f>IF($W796=AG$3,$AB796,IF(NOT($W796=0),"",SUMIFS('Val-Vol (2)'!AG$4:AG$1116,'Val-Vol (2)'!$A$4:$A$1116,$D796,'Val-Vol (2)'!$V$4:$V$1116,$V796)/SUMIFS('[6]Comp2016-2017 (3)'!$G$5:$G$289,'[6]Comp2016-2017 (3)'!$A$5:$A$289,$D796,'[6]Comp2016-2017 (3)'!$R$5:$R$289,$V796)*$AB796))</f>
        <v/>
      </c>
      <c r="AH796" s="183">
        <f>IF($W796=AH$3,$AB796,IF(NOT($W796=0),"",SUMIFS('Val-Vol (2)'!AH$4:AH$1116,'Val-Vol (2)'!$A$4:$A$1116,$D796,'Val-Vol (2)'!$V$4:$V$1116,$V796)/SUMIFS('[6]Comp2016-2017 (3)'!$G$5:$G$289,'[6]Comp2016-2017 (3)'!$A$5:$A$289,$D796,'[6]Comp2016-2017 (3)'!$R$5:$R$289,$V796)*$AB796))</f>
        <v/>
      </c>
      <c r="AI796" s="183">
        <f>IF($W796=AI$3,$AB796,IF(NOT($W796=0),"",SUMIFS('Val-Vol (2)'!AI$4:AI$1116,'Val-Vol (2)'!$A$4:$A$1116,$D796,'Val-Vol (2)'!$V$4:$V$1116,$V796)/SUMIFS('[6]Comp2016-2017 (3)'!$G$5:$G$289,'[6]Comp2016-2017 (3)'!$A$5:$A$289,$D796,'[6]Comp2016-2017 (3)'!$R$5:$R$289,$V796)*$AB796))</f>
        <v/>
      </c>
      <c r="AJ796" s="183">
        <f>IF($W796=AJ$3,$AB796,IF(NOT($W796=0),"",SUMIFS('Val-Vol (2)'!AJ$4:AJ$1116,'Val-Vol (2)'!$A$4:$A$1116,$D796,'Val-Vol (2)'!$V$4:$V$1116,$V796)/SUMIFS('[6]Comp2016-2017 (3)'!$G$5:$G$289,'[6]Comp2016-2017 (3)'!$A$5:$A$289,$D796,'[6]Comp2016-2017 (3)'!$R$5:$R$289,$V796)*$AB796))</f>
        <v/>
      </c>
      <c r="AK796" s="183">
        <f>SUM(AC796:AJ796)-AB796</f>
        <v/>
      </c>
      <c r="AL796" s="179">
        <f>IF(A796=D796,"remplir à la main","")</f>
        <v/>
      </c>
      <c r="AM796" s="179">
        <f>VLOOKUP(A796,'[6]Table corresp.'!$M$4:$U$63,8,FALSE)</f>
        <v/>
      </c>
      <c r="AN796" s="179">
        <f>VLOOKUP(D796,'[6]Table corresp.'!$M$4:$U$63,9,FALSE)</f>
        <v/>
      </c>
    </row>
    <row r="797">
      <c r="A797" s="179" t="inlineStr">
        <is>
          <t>06 - Services des coopératives forestières</t>
        </is>
      </c>
      <c r="B797" s="179">
        <f>VLOOKUP(LEFT(A797,3),'[6]Table corresp.'!$A$4:$D$63,3,FALSE)</f>
        <v/>
      </c>
      <c r="C797" s="179">
        <f>VLOOKUP(A797,'[6]Table corresp.'!$M$4:$P$63,4,FALSE)</f>
        <v/>
      </c>
      <c r="D797" s="179" t="inlineStr">
        <is>
          <t>12 - Sciages bruts de sapin-épicéa</t>
        </is>
      </c>
      <c r="E797" s="179">
        <f>VLOOKUP(LEFT(D797,3),'[6]Table corresp.'!$A$4:$D$63,4,FALSE)</f>
        <v/>
      </c>
      <c r="F797" s="179">
        <f>LEFT(A797,3)&amp;" - "&amp;LEFT(D797,3)</f>
        <v/>
      </c>
      <c r="G797" s="212" t="n">
        <v>25127.01365328362</v>
      </c>
      <c r="H797" s="212" t="n">
        <v>0</v>
      </c>
      <c r="I797" s="212" t="n">
        <v>25127.01365328362</v>
      </c>
      <c r="J797" s="212" t="n">
        <v>0</v>
      </c>
      <c r="K797" s="212" t="n">
        <v>0</v>
      </c>
      <c r="L797" s="212" t="n">
        <v>0</v>
      </c>
      <c r="M797" s="212" t="n">
        <v>0</v>
      </c>
      <c r="N797" s="212" t="n">
        <v>0</v>
      </c>
      <c r="O797" s="212" t="n">
        <v>0</v>
      </c>
      <c r="P797" s="212" t="n">
        <v>0</v>
      </c>
      <c r="Q797" s="212" t="n">
        <v>0</v>
      </c>
      <c r="R797" s="212" t="n">
        <v>0</v>
      </c>
      <c r="S797" s="213">
        <f>IF(VLOOKUP(F797,$F$4:$S$374,14,FALSE)=0,"",VLOOKUP(F797,$F$4:$S$374,14,FALSE))</f>
        <v/>
      </c>
      <c r="T797" s="213">
        <f>VLOOKUP(A797,'[6]Groupe de branches'!$Z$27:$AM$86,14,FALSE)</f>
        <v/>
      </c>
      <c r="U797" s="213">
        <f>VLOOKUP(D797,'[6]Groupe de branches'!$Z$27:$AM$86,14,FALSE)</f>
        <v/>
      </c>
      <c r="V797" s="213" t="n">
        <v>2018</v>
      </c>
      <c r="W797" s="179">
        <f>VLOOKUP(D797,'[6]Table corresp.'!$M$4:$S$63,7,FALSE)</f>
        <v/>
      </c>
      <c r="X797" s="197">
        <f>IFERROR(G797/SUMIFS('[6]Comp2016-2017 (3)'!$I$5:$I$289,'[6]Comp2016-2017 (3)'!$A$5:$A$289,A797,'[6]Comp2016-2017 (3)'!$R$5:$R$289,V797),0)</f>
        <v/>
      </c>
      <c r="Y797" s="182">
        <f>IFERROR(IF(RIGHT(F797,3)="Exp",VLOOKUP(F797,#REF!,2,FALSE),VLOOKUP(F797,#REF!,9,FALSE)),1)</f>
        <v/>
      </c>
      <c r="Z797" s="197">
        <f>Y797/SUMIFS($Y$4:$Y$1116,$V$4:$V$1116,V797,$A$4:$A$1116,A797)</f>
        <v/>
      </c>
      <c r="AA797" s="181">
        <f>X797*Z797</f>
        <v/>
      </c>
      <c r="AB797" s="183">
        <f>IFERROR(SUMIFS('[6]Comp2016-2017 (3)'!$G$5:$G$289,'[6]Comp2016-2017 (3)'!$A$5:$A$289,A797,'[6]Comp2016-2017 (3)'!$R$5:$R$289,V797)*AA797/SUMIFS($AA$4:$AA$1116,$A$4:$A$1116,A797,$V$4:$V$1116,V797),0)</f>
        <v/>
      </c>
      <c r="AC797" s="183">
        <f>IF($W797=AC$3,$AB797,IF(NOT($W797=0),"",SUMIFS('Val-Vol (2)'!AC$4:AC$1116,'Val-Vol (2)'!$A$4:$A$1116,$D797,'Val-Vol (2)'!$V$4:$V$1116,$V797)/SUMIFS('[6]Comp2016-2017 (3)'!$G$5:$G$289,'[6]Comp2016-2017 (3)'!$A$5:$A$289,$D797,'[6]Comp2016-2017 (3)'!$R$5:$R$289,$V797)*$AB797))</f>
        <v/>
      </c>
      <c r="AD797" s="183">
        <f>IF($W797=AD$3,$AB797,IF(NOT($W797=0),"",SUMIFS('Val-Vol (2)'!AD$4:AD$1116,'Val-Vol (2)'!$A$4:$A$1116,$D797,'Val-Vol (2)'!$V$4:$V$1116,$V797)/SUMIFS('[6]Comp2016-2017 (3)'!$G$5:$G$289,'[6]Comp2016-2017 (3)'!$A$5:$A$289,$D797,'[6]Comp2016-2017 (3)'!$R$5:$R$289,$V797)*$AB797))</f>
        <v/>
      </c>
      <c r="AE797" s="183">
        <f>IF($W797=AE$3,$AB797,IF(NOT($W797=0),"",SUMIFS('Val-Vol (2)'!AE$4:AE$1116,'Val-Vol (2)'!$A$4:$A$1116,$D797,'Val-Vol (2)'!$V$4:$V$1116,$V797)/SUMIFS('[6]Comp2016-2017 (3)'!$G$5:$G$289,'[6]Comp2016-2017 (3)'!$A$5:$A$289,$D797,'[6]Comp2016-2017 (3)'!$R$5:$R$289,$V797)*$AB797))</f>
        <v/>
      </c>
      <c r="AF797" s="183">
        <f>IF($W797=AF$3,$AB797,IF(NOT($W797=0),"",SUMIFS('Val-Vol (2)'!AF$4:AF$1116,'Val-Vol (2)'!$A$4:$A$1116,$D797,'Val-Vol (2)'!$V$4:$V$1116,$V797)/SUMIFS('[6]Comp2016-2017 (3)'!$G$5:$G$289,'[6]Comp2016-2017 (3)'!$A$5:$A$289,$D797,'[6]Comp2016-2017 (3)'!$R$5:$R$289,$V797)*$AB797))</f>
        <v/>
      </c>
      <c r="AG797" s="183">
        <f>IF($W797=AG$3,$AB797,IF(NOT($W797=0),"",SUMIFS('Val-Vol (2)'!AG$4:AG$1116,'Val-Vol (2)'!$A$4:$A$1116,$D797,'Val-Vol (2)'!$V$4:$V$1116,$V797)/SUMIFS('[6]Comp2016-2017 (3)'!$G$5:$G$289,'[6]Comp2016-2017 (3)'!$A$5:$A$289,$D797,'[6]Comp2016-2017 (3)'!$R$5:$R$289,$V797)*$AB797))</f>
        <v/>
      </c>
      <c r="AH797" s="183">
        <f>IF($W797=AH$3,$AB797,IF(NOT($W797=0),"",SUMIFS('Val-Vol (2)'!AH$4:AH$1116,'Val-Vol (2)'!$A$4:$A$1116,$D797,'Val-Vol (2)'!$V$4:$V$1116,$V797)/SUMIFS('[6]Comp2016-2017 (3)'!$G$5:$G$289,'[6]Comp2016-2017 (3)'!$A$5:$A$289,$D797,'[6]Comp2016-2017 (3)'!$R$5:$R$289,$V797)*$AB797))</f>
        <v/>
      </c>
      <c r="AI797" s="183">
        <f>IF($W797=AI$3,$AB797,IF(NOT($W797=0),"",SUMIFS('Val-Vol (2)'!AI$4:AI$1116,'Val-Vol (2)'!$A$4:$A$1116,$D797,'Val-Vol (2)'!$V$4:$V$1116,$V797)/SUMIFS('[6]Comp2016-2017 (3)'!$G$5:$G$289,'[6]Comp2016-2017 (3)'!$A$5:$A$289,$D797,'[6]Comp2016-2017 (3)'!$R$5:$R$289,$V797)*$AB797))</f>
        <v/>
      </c>
      <c r="AJ797" s="183">
        <f>IF($W797=AJ$3,$AB797,IF(NOT($W797=0),"",SUMIFS('Val-Vol (2)'!AJ$4:AJ$1116,'Val-Vol (2)'!$A$4:$A$1116,$D797,'Val-Vol (2)'!$V$4:$V$1116,$V797)/SUMIFS('[6]Comp2016-2017 (3)'!$G$5:$G$289,'[6]Comp2016-2017 (3)'!$A$5:$A$289,$D797,'[6]Comp2016-2017 (3)'!$R$5:$R$289,$V797)*$AB797))</f>
        <v/>
      </c>
      <c r="AK797" s="183">
        <f>SUM(AC797:AJ797)-AB797</f>
        <v/>
      </c>
      <c r="AL797" s="179">
        <f>IF(A797=D797,"remplir à la main","")</f>
        <v/>
      </c>
      <c r="AM797" s="179">
        <f>VLOOKUP(A797,'[6]Table corresp.'!$M$4:$U$63,8,FALSE)</f>
        <v/>
      </c>
      <c r="AN797" s="179">
        <f>VLOOKUP(D797,'[6]Table corresp.'!$M$4:$U$63,9,FALSE)</f>
        <v/>
      </c>
    </row>
    <row r="798">
      <c r="A798" s="179" t="inlineStr">
        <is>
          <t>06 - Services des coopératives forestières</t>
        </is>
      </c>
      <c r="B798" s="179">
        <f>VLOOKUP(LEFT(A798,3),'[6]Table corresp.'!$A$4:$D$63,3,FALSE)</f>
        <v/>
      </c>
      <c r="C798" s="179">
        <f>VLOOKUP(A798,'[6]Table corresp.'!$M$4:$P$63,4,FALSE)</f>
        <v/>
      </c>
      <c r="D798" s="179" t="inlineStr">
        <is>
          <t>13 - Sciages bruts de Douglas</t>
        </is>
      </c>
      <c r="E798" s="179">
        <f>VLOOKUP(LEFT(D798,3),'[6]Table corresp.'!$A$4:$D$63,4,FALSE)</f>
        <v/>
      </c>
      <c r="F798" s="179">
        <f>LEFT(A798,3)&amp;" - "&amp;LEFT(D798,3)</f>
        <v/>
      </c>
      <c r="G798" s="212" t="n">
        <v>6554.349772028651</v>
      </c>
      <c r="H798" s="212" t="n">
        <v>0</v>
      </c>
      <c r="I798" s="212" t="n">
        <v>6554.349772028651</v>
      </c>
      <c r="J798" s="212" t="n">
        <v>0</v>
      </c>
      <c r="K798" s="212" t="n">
        <v>0</v>
      </c>
      <c r="L798" s="212" t="n">
        <v>0</v>
      </c>
      <c r="M798" s="212" t="n">
        <v>0</v>
      </c>
      <c r="N798" s="212" t="n">
        <v>0</v>
      </c>
      <c r="O798" s="212" t="n">
        <v>0</v>
      </c>
      <c r="P798" s="212" t="n">
        <v>0</v>
      </c>
      <c r="Q798" s="212" t="n">
        <v>0</v>
      </c>
      <c r="R798" s="212" t="n">
        <v>0</v>
      </c>
      <c r="S798" s="213">
        <f>IF(VLOOKUP(F798,$F$4:$S$374,14,FALSE)=0,"",VLOOKUP(F798,$F$4:$S$374,14,FALSE))</f>
        <v/>
      </c>
      <c r="T798" s="213">
        <f>VLOOKUP(A798,'[6]Groupe de branches'!$Z$27:$AM$86,14,FALSE)</f>
        <v/>
      </c>
      <c r="U798" s="213">
        <f>VLOOKUP(D798,'[6]Groupe de branches'!$Z$27:$AM$86,14,FALSE)</f>
        <v/>
      </c>
      <c r="V798" s="213" t="n">
        <v>2018</v>
      </c>
      <c r="W798" s="179">
        <f>VLOOKUP(D798,'[6]Table corresp.'!$M$4:$S$63,7,FALSE)</f>
        <v/>
      </c>
      <c r="X798" s="197">
        <f>IFERROR(G798/SUMIFS('[6]Comp2016-2017 (3)'!$I$5:$I$289,'[6]Comp2016-2017 (3)'!$A$5:$A$289,A798,'[6]Comp2016-2017 (3)'!$R$5:$R$289,V798),0)</f>
        <v/>
      </c>
      <c r="Y798" s="182">
        <f>IFERROR(IF(RIGHT(F798,3)="Exp",VLOOKUP(F798,#REF!,2,FALSE),VLOOKUP(F798,#REF!,9,FALSE)),1)</f>
        <v/>
      </c>
      <c r="Z798" s="197">
        <f>Y798/SUMIFS($Y$4:$Y$1116,$V$4:$V$1116,V798,$A$4:$A$1116,A798)</f>
        <v/>
      </c>
      <c r="AA798" s="181">
        <f>X798*Z798</f>
        <v/>
      </c>
      <c r="AB798" s="183">
        <f>IFERROR(SUMIFS('[6]Comp2016-2017 (3)'!$G$5:$G$289,'[6]Comp2016-2017 (3)'!$A$5:$A$289,A798,'[6]Comp2016-2017 (3)'!$R$5:$R$289,V798)*AA798/SUMIFS($AA$4:$AA$1116,$A$4:$A$1116,A798,$V$4:$V$1116,V798),0)</f>
        <v/>
      </c>
      <c r="AC798" s="183">
        <f>IF($W798=AC$3,$AB798,IF(NOT($W798=0),"",SUMIFS('Val-Vol (2)'!AC$4:AC$1116,'Val-Vol (2)'!$A$4:$A$1116,$D798,'Val-Vol (2)'!$V$4:$V$1116,$V798)/SUMIFS('[6]Comp2016-2017 (3)'!$G$5:$G$289,'[6]Comp2016-2017 (3)'!$A$5:$A$289,$D798,'[6]Comp2016-2017 (3)'!$R$5:$R$289,$V798)*$AB798))</f>
        <v/>
      </c>
      <c r="AD798" s="183">
        <f>IF($W798=AD$3,$AB798,IF(NOT($W798=0),"",SUMIFS('Val-Vol (2)'!AD$4:AD$1116,'Val-Vol (2)'!$A$4:$A$1116,$D798,'Val-Vol (2)'!$V$4:$V$1116,$V798)/SUMIFS('[6]Comp2016-2017 (3)'!$G$5:$G$289,'[6]Comp2016-2017 (3)'!$A$5:$A$289,$D798,'[6]Comp2016-2017 (3)'!$R$5:$R$289,$V798)*$AB798))</f>
        <v/>
      </c>
      <c r="AE798" s="183">
        <f>IF($W798=AE$3,$AB798,IF(NOT($W798=0),"",SUMIFS('Val-Vol (2)'!AE$4:AE$1116,'Val-Vol (2)'!$A$4:$A$1116,$D798,'Val-Vol (2)'!$V$4:$V$1116,$V798)/SUMIFS('[6]Comp2016-2017 (3)'!$G$5:$G$289,'[6]Comp2016-2017 (3)'!$A$5:$A$289,$D798,'[6]Comp2016-2017 (3)'!$R$5:$R$289,$V798)*$AB798))</f>
        <v/>
      </c>
      <c r="AF798" s="183">
        <f>IF($W798=AF$3,$AB798,IF(NOT($W798=0),"",SUMIFS('Val-Vol (2)'!AF$4:AF$1116,'Val-Vol (2)'!$A$4:$A$1116,$D798,'Val-Vol (2)'!$V$4:$V$1116,$V798)/SUMIFS('[6]Comp2016-2017 (3)'!$G$5:$G$289,'[6]Comp2016-2017 (3)'!$A$5:$A$289,$D798,'[6]Comp2016-2017 (3)'!$R$5:$R$289,$V798)*$AB798))</f>
        <v/>
      </c>
      <c r="AG798" s="183">
        <f>IF($W798=AG$3,$AB798,IF(NOT($W798=0),"",SUMIFS('Val-Vol (2)'!AG$4:AG$1116,'Val-Vol (2)'!$A$4:$A$1116,$D798,'Val-Vol (2)'!$V$4:$V$1116,$V798)/SUMIFS('[6]Comp2016-2017 (3)'!$G$5:$G$289,'[6]Comp2016-2017 (3)'!$A$5:$A$289,$D798,'[6]Comp2016-2017 (3)'!$R$5:$R$289,$V798)*$AB798))</f>
        <v/>
      </c>
      <c r="AH798" s="183">
        <f>IF($W798=AH$3,$AB798,IF(NOT($W798=0),"",SUMIFS('Val-Vol (2)'!AH$4:AH$1116,'Val-Vol (2)'!$A$4:$A$1116,$D798,'Val-Vol (2)'!$V$4:$V$1116,$V798)/SUMIFS('[6]Comp2016-2017 (3)'!$G$5:$G$289,'[6]Comp2016-2017 (3)'!$A$5:$A$289,$D798,'[6]Comp2016-2017 (3)'!$R$5:$R$289,$V798)*$AB798))</f>
        <v/>
      </c>
      <c r="AI798" s="183">
        <f>IF($W798=AI$3,$AB798,IF(NOT($W798=0),"",SUMIFS('Val-Vol (2)'!AI$4:AI$1116,'Val-Vol (2)'!$A$4:$A$1116,$D798,'Val-Vol (2)'!$V$4:$V$1116,$V798)/SUMIFS('[6]Comp2016-2017 (3)'!$G$5:$G$289,'[6]Comp2016-2017 (3)'!$A$5:$A$289,$D798,'[6]Comp2016-2017 (3)'!$R$5:$R$289,$V798)*$AB798))</f>
        <v/>
      </c>
      <c r="AJ798" s="183">
        <f>IF($W798=AJ$3,$AB798,IF(NOT($W798=0),"",SUMIFS('Val-Vol (2)'!AJ$4:AJ$1116,'Val-Vol (2)'!$A$4:$A$1116,$D798,'Val-Vol (2)'!$V$4:$V$1116,$V798)/SUMIFS('[6]Comp2016-2017 (3)'!$G$5:$G$289,'[6]Comp2016-2017 (3)'!$A$5:$A$289,$D798,'[6]Comp2016-2017 (3)'!$R$5:$R$289,$V798)*$AB798))</f>
        <v/>
      </c>
      <c r="AK798" s="183">
        <f>SUM(AC798:AJ798)-AB798</f>
        <v/>
      </c>
      <c r="AL798" s="179">
        <f>IF(A798=D798,"remplir à la main","")</f>
        <v/>
      </c>
      <c r="AM798" s="179">
        <f>VLOOKUP(A798,'[6]Table corresp.'!$M$4:$U$63,8,FALSE)</f>
        <v/>
      </c>
      <c r="AN798" s="179">
        <f>VLOOKUP(D798,'[6]Table corresp.'!$M$4:$U$63,9,FALSE)</f>
        <v/>
      </c>
    </row>
    <row r="799">
      <c r="A799" s="179" t="inlineStr">
        <is>
          <t>06 - Services des coopératives forestières</t>
        </is>
      </c>
      <c r="B799" s="179">
        <f>VLOOKUP(LEFT(A799,3),'[6]Table corresp.'!$A$4:$D$63,3,FALSE)</f>
        <v/>
      </c>
      <c r="C799" s="179">
        <f>VLOOKUP(A799,'[6]Table corresp.'!$M$4:$P$63,4,FALSE)</f>
        <v/>
      </c>
      <c r="D799" s="179" t="inlineStr">
        <is>
          <t>14 - Sciages bruts : divers résineux</t>
        </is>
      </c>
      <c r="E799" s="179">
        <f>VLOOKUP(LEFT(D799,3),'[6]Table corresp.'!$A$4:$D$63,4,FALSE)</f>
        <v/>
      </c>
      <c r="F799" s="179">
        <f>LEFT(A799,3)&amp;" - "&amp;LEFT(D799,3)</f>
        <v/>
      </c>
      <c r="G799" s="212" t="n">
        <v>3088.024812688245</v>
      </c>
      <c r="H799" s="212" t="n">
        <v>0</v>
      </c>
      <c r="I799" s="212" t="n">
        <v>3088.024812688245</v>
      </c>
      <c r="J799" s="212" t="n">
        <v>0</v>
      </c>
      <c r="K799" s="212" t="n">
        <v>0</v>
      </c>
      <c r="L799" s="212" t="n">
        <v>0</v>
      </c>
      <c r="M799" s="212" t="n">
        <v>0</v>
      </c>
      <c r="N799" s="212" t="n">
        <v>0</v>
      </c>
      <c r="O799" s="212" t="n">
        <v>0</v>
      </c>
      <c r="P799" s="212" t="n">
        <v>0</v>
      </c>
      <c r="Q799" s="212" t="n">
        <v>0</v>
      </c>
      <c r="R799" s="212" t="n">
        <v>0</v>
      </c>
      <c r="S799" s="213">
        <f>IF(VLOOKUP(F799,$F$4:$S$374,14,FALSE)=0,"",VLOOKUP(F799,$F$4:$S$374,14,FALSE))</f>
        <v/>
      </c>
      <c r="T799" s="213">
        <f>VLOOKUP(A799,'[6]Groupe de branches'!$Z$27:$AM$86,14,FALSE)</f>
        <v/>
      </c>
      <c r="U799" s="213">
        <f>VLOOKUP(D799,'[6]Groupe de branches'!$Z$27:$AM$86,14,FALSE)</f>
        <v/>
      </c>
      <c r="V799" s="213" t="n">
        <v>2018</v>
      </c>
      <c r="W799" s="179">
        <f>VLOOKUP(D799,'[6]Table corresp.'!$M$4:$S$63,7,FALSE)</f>
        <v/>
      </c>
      <c r="X799" s="197">
        <f>IFERROR(G799/SUMIFS('[6]Comp2016-2017 (3)'!$I$5:$I$289,'[6]Comp2016-2017 (3)'!$A$5:$A$289,A799,'[6]Comp2016-2017 (3)'!$R$5:$R$289,V799),0)</f>
        <v/>
      </c>
      <c r="Y799" s="182">
        <f>IFERROR(IF(RIGHT(F799,3)="Exp",VLOOKUP(F799,#REF!,2,FALSE),VLOOKUP(F799,#REF!,9,FALSE)),1)</f>
        <v/>
      </c>
      <c r="Z799" s="197">
        <f>Y799/SUMIFS($Y$4:$Y$1116,$V$4:$V$1116,V799,$A$4:$A$1116,A799)</f>
        <v/>
      </c>
      <c r="AA799" s="181">
        <f>X799*Z799</f>
        <v/>
      </c>
      <c r="AB799" s="183">
        <f>IFERROR(SUMIFS('[6]Comp2016-2017 (3)'!$G$5:$G$289,'[6]Comp2016-2017 (3)'!$A$5:$A$289,A799,'[6]Comp2016-2017 (3)'!$R$5:$R$289,V799)*AA799/SUMIFS($AA$4:$AA$1116,$A$4:$A$1116,A799,$V$4:$V$1116,V799),0)</f>
        <v/>
      </c>
      <c r="AC799" s="183">
        <f>IF($W799=AC$3,$AB799,IF(NOT($W799=0),"",SUMIFS('Val-Vol (2)'!AC$4:AC$1116,'Val-Vol (2)'!$A$4:$A$1116,$D799,'Val-Vol (2)'!$V$4:$V$1116,$V799)/SUMIFS('[6]Comp2016-2017 (3)'!$G$5:$G$289,'[6]Comp2016-2017 (3)'!$A$5:$A$289,$D799,'[6]Comp2016-2017 (3)'!$R$5:$R$289,$V799)*$AB799))</f>
        <v/>
      </c>
      <c r="AD799" s="183">
        <f>IF($W799=AD$3,$AB799,IF(NOT($W799=0),"",SUMIFS('Val-Vol (2)'!AD$4:AD$1116,'Val-Vol (2)'!$A$4:$A$1116,$D799,'Val-Vol (2)'!$V$4:$V$1116,$V799)/SUMIFS('[6]Comp2016-2017 (3)'!$G$5:$G$289,'[6]Comp2016-2017 (3)'!$A$5:$A$289,$D799,'[6]Comp2016-2017 (3)'!$R$5:$R$289,$V799)*$AB799))</f>
        <v/>
      </c>
      <c r="AE799" s="183">
        <f>IF($W799=AE$3,$AB799,IF(NOT($W799=0),"",SUMIFS('Val-Vol (2)'!AE$4:AE$1116,'Val-Vol (2)'!$A$4:$A$1116,$D799,'Val-Vol (2)'!$V$4:$V$1116,$V799)/SUMIFS('[6]Comp2016-2017 (3)'!$G$5:$G$289,'[6]Comp2016-2017 (3)'!$A$5:$A$289,$D799,'[6]Comp2016-2017 (3)'!$R$5:$R$289,$V799)*$AB799))</f>
        <v/>
      </c>
      <c r="AF799" s="183">
        <f>IF($W799=AF$3,$AB799,IF(NOT($W799=0),"",SUMIFS('Val-Vol (2)'!AF$4:AF$1116,'Val-Vol (2)'!$A$4:$A$1116,$D799,'Val-Vol (2)'!$V$4:$V$1116,$V799)/SUMIFS('[6]Comp2016-2017 (3)'!$G$5:$G$289,'[6]Comp2016-2017 (3)'!$A$5:$A$289,$D799,'[6]Comp2016-2017 (3)'!$R$5:$R$289,$V799)*$AB799))</f>
        <v/>
      </c>
      <c r="AG799" s="183">
        <f>IF($W799=AG$3,$AB799,IF(NOT($W799=0),"",SUMIFS('Val-Vol (2)'!AG$4:AG$1116,'Val-Vol (2)'!$A$4:$A$1116,$D799,'Val-Vol (2)'!$V$4:$V$1116,$V799)/SUMIFS('[6]Comp2016-2017 (3)'!$G$5:$G$289,'[6]Comp2016-2017 (3)'!$A$5:$A$289,$D799,'[6]Comp2016-2017 (3)'!$R$5:$R$289,$V799)*$AB799))</f>
        <v/>
      </c>
      <c r="AH799" s="183">
        <f>IF($W799=AH$3,$AB799,IF(NOT($W799=0),"",SUMIFS('Val-Vol (2)'!AH$4:AH$1116,'Val-Vol (2)'!$A$4:$A$1116,$D799,'Val-Vol (2)'!$V$4:$V$1116,$V799)/SUMIFS('[6]Comp2016-2017 (3)'!$G$5:$G$289,'[6]Comp2016-2017 (3)'!$A$5:$A$289,$D799,'[6]Comp2016-2017 (3)'!$R$5:$R$289,$V799)*$AB799))</f>
        <v/>
      </c>
      <c r="AI799" s="183">
        <f>IF($W799=AI$3,$AB799,IF(NOT($W799=0),"",SUMIFS('Val-Vol (2)'!AI$4:AI$1116,'Val-Vol (2)'!$A$4:$A$1116,$D799,'Val-Vol (2)'!$V$4:$V$1116,$V799)/SUMIFS('[6]Comp2016-2017 (3)'!$G$5:$G$289,'[6]Comp2016-2017 (3)'!$A$5:$A$289,$D799,'[6]Comp2016-2017 (3)'!$R$5:$R$289,$V799)*$AB799))</f>
        <v/>
      </c>
      <c r="AJ799" s="183">
        <f>IF($W799=AJ$3,$AB799,IF(NOT($W799=0),"",SUMIFS('Val-Vol (2)'!AJ$4:AJ$1116,'Val-Vol (2)'!$A$4:$A$1116,$D799,'Val-Vol (2)'!$V$4:$V$1116,$V799)/SUMIFS('[6]Comp2016-2017 (3)'!$G$5:$G$289,'[6]Comp2016-2017 (3)'!$A$5:$A$289,$D799,'[6]Comp2016-2017 (3)'!$R$5:$R$289,$V799)*$AB799))</f>
        <v/>
      </c>
      <c r="AK799" s="183">
        <f>SUM(AC799:AJ799)-AB799</f>
        <v/>
      </c>
      <c r="AL799" s="179">
        <f>IF(A799=D799,"remplir à la main","")</f>
        <v/>
      </c>
      <c r="AM799" s="179">
        <f>VLOOKUP(A799,'[6]Table corresp.'!$M$4:$U$63,8,FALSE)</f>
        <v/>
      </c>
      <c r="AN799" s="179">
        <f>VLOOKUP(D799,'[6]Table corresp.'!$M$4:$U$63,9,FALSE)</f>
        <v/>
      </c>
    </row>
    <row r="800">
      <c r="A800" s="179" t="inlineStr">
        <is>
          <t>06 - Services des coopératives forestières</t>
        </is>
      </c>
      <c r="B800" s="179">
        <f>VLOOKUP(LEFT(A800,3),'[6]Table corresp.'!$A$4:$D$63,3,FALSE)</f>
        <v/>
      </c>
      <c r="C800" s="179">
        <f>VLOOKUP(A800,'[6]Table corresp.'!$M$4:$P$63,4,FALSE)</f>
        <v/>
      </c>
      <c r="D800" s="179" t="inlineStr">
        <is>
          <t>15 - Sciages bruts de Pin maritime</t>
        </is>
      </c>
      <c r="E800" s="179">
        <f>VLOOKUP(LEFT(D800,3),'[6]Table corresp.'!$A$4:$D$63,4,FALSE)</f>
        <v/>
      </c>
      <c r="F800" s="179">
        <f>LEFT(A800,3)&amp;" - "&amp;LEFT(D800,3)</f>
        <v/>
      </c>
      <c r="G800" s="212" t="n">
        <v>12418.27780855476</v>
      </c>
      <c r="H800" s="212" t="n">
        <v>0</v>
      </c>
      <c r="I800" s="212" t="n">
        <v>12418.27780855476</v>
      </c>
      <c r="J800" s="212" t="n">
        <v>0</v>
      </c>
      <c r="K800" s="212" t="n">
        <v>0</v>
      </c>
      <c r="L800" s="212" t="n">
        <v>0</v>
      </c>
      <c r="M800" s="212" t="n">
        <v>0</v>
      </c>
      <c r="N800" s="212" t="n">
        <v>0</v>
      </c>
      <c r="O800" s="212" t="n">
        <v>0</v>
      </c>
      <c r="P800" s="212" t="n">
        <v>0</v>
      </c>
      <c r="Q800" s="212" t="n">
        <v>0</v>
      </c>
      <c r="R800" s="212" t="n">
        <v>0</v>
      </c>
      <c r="S800" s="213">
        <f>IF(VLOOKUP(F800,$F$4:$S$374,14,FALSE)=0,"",VLOOKUP(F800,$F$4:$S$374,14,FALSE))</f>
        <v/>
      </c>
      <c r="T800" s="213">
        <f>VLOOKUP(A800,'[6]Groupe de branches'!$Z$27:$AM$86,14,FALSE)</f>
        <v/>
      </c>
      <c r="U800" s="213">
        <f>VLOOKUP(D800,'[6]Groupe de branches'!$Z$27:$AM$86,14,FALSE)</f>
        <v/>
      </c>
      <c r="V800" s="213" t="n">
        <v>2018</v>
      </c>
      <c r="W800" s="179">
        <f>VLOOKUP(D800,'[6]Table corresp.'!$M$4:$S$63,7,FALSE)</f>
        <v/>
      </c>
      <c r="X800" s="197">
        <f>IFERROR(G800/SUMIFS('[6]Comp2016-2017 (3)'!$I$5:$I$289,'[6]Comp2016-2017 (3)'!$A$5:$A$289,A800,'[6]Comp2016-2017 (3)'!$R$5:$R$289,V800),0)</f>
        <v/>
      </c>
      <c r="Y800" s="182">
        <f>IFERROR(IF(RIGHT(F800,3)="Exp",VLOOKUP(F800,#REF!,2,FALSE),VLOOKUP(F800,#REF!,9,FALSE)),1)</f>
        <v/>
      </c>
      <c r="Z800" s="197">
        <f>Y800/SUMIFS($Y$4:$Y$1116,$V$4:$V$1116,V800,$A$4:$A$1116,A800)</f>
        <v/>
      </c>
      <c r="AA800" s="181">
        <f>X800*Z800</f>
        <v/>
      </c>
      <c r="AB800" s="183">
        <f>IFERROR(SUMIFS('[6]Comp2016-2017 (3)'!$G$5:$G$289,'[6]Comp2016-2017 (3)'!$A$5:$A$289,A800,'[6]Comp2016-2017 (3)'!$R$5:$R$289,V800)*AA800/SUMIFS($AA$4:$AA$1116,$A$4:$A$1116,A800,$V$4:$V$1116,V800),0)</f>
        <v/>
      </c>
      <c r="AC800" s="183">
        <f>IF($W800=AC$3,$AB800,IF(NOT($W800=0),"",SUMIFS('Val-Vol (2)'!AC$4:AC$1116,'Val-Vol (2)'!$A$4:$A$1116,$D800,'Val-Vol (2)'!$V$4:$V$1116,$V800)/SUMIFS('[6]Comp2016-2017 (3)'!$G$5:$G$289,'[6]Comp2016-2017 (3)'!$A$5:$A$289,$D800,'[6]Comp2016-2017 (3)'!$R$5:$R$289,$V800)*$AB800))</f>
        <v/>
      </c>
      <c r="AD800" s="183">
        <f>IF($W800=AD$3,$AB800,IF(NOT($W800=0),"",SUMIFS('Val-Vol (2)'!AD$4:AD$1116,'Val-Vol (2)'!$A$4:$A$1116,$D800,'Val-Vol (2)'!$V$4:$V$1116,$V800)/SUMIFS('[6]Comp2016-2017 (3)'!$G$5:$G$289,'[6]Comp2016-2017 (3)'!$A$5:$A$289,$D800,'[6]Comp2016-2017 (3)'!$R$5:$R$289,$V800)*$AB800))</f>
        <v/>
      </c>
      <c r="AE800" s="183">
        <f>IF($W800=AE$3,$AB800,IF(NOT($W800=0),"",SUMIFS('Val-Vol (2)'!AE$4:AE$1116,'Val-Vol (2)'!$A$4:$A$1116,$D800,'Val-Vol (2)'!$V$4:$V$1116,$V800)/SUMIFS('[6]Comp2016-2017 (3)'!$G$5:$G$289,'[6]Comp2016-2017 (3)'!$A$5:$A$289,$D800,'[6]Comp2016-2017 (3)'!$R$5:$R$289,$V800)*$AB800))</f>
        <v/>
      </c>
      <c r="AF800" s="183">
        <f>IF($W800=AF$3,$AB800,IF(NOT($W800=0),"",SUMIFS('Val-Vol (2)'!AF$4:AF$1116,'Val-Vol (2)'!$A$4:$A$1116,$D800,'Val-Vol (2)'!$V$4:$V$1116,$V800)/SUMIFS('[6]Comp2016-2017 (3)'!$G$5:$G$289,'[6]Comp2016-2017 (3)'!$A$5:$A$289,$D800,'[6]Comp2016-2017 (3)'!$R$5:$R$289,$V800)*$AB800))</f>
        <v/>
      </c>
      <c r="AG800" s="183">
        <f>IF($W800=AG$3,$AB800,IF(NOT($W800=0),"",SUMIFS('Val-Vol (2)'!AG$4:AG$1116,'Val-Vol (2)'!$A$4:$A$1116,$D800,'Val-Vol (2)'!$V$4:$V$1116,$V800)/SUMIFS('[6]Comp2016-2017 (3)'!$G$5:$G$289,'[6]Comp2016-2017 (3)'!$A$5:$A$289,$D800,'[6]Comp2016-2017 (3)'!$R$5:$R$289,$V800)*$AB800))</f>
        <v/>
      </c>
      <c r="AH800" s="183">
        <f>IF($W800=AH$3,$AB800,IF(NOT($W800=0),"",SUMIFS('Val-Vol (2)'!AH$4:AH$1116,'Val-Vol (2)'!$A$4:$A$1116,$D800,'Val-Vol (2)'!$V$4:$V$1116,$V800)/SUMIFS('[6]Comp2016-2017 (3)'!$G$5:$G$289,'[6]Comp2016-2017 (3)'!$A$5:$A$289,$D800,'[6]Comp2016-2017 (3)'!$R$5:$R$289,$V800)*$AB800))</f>
        <v/>
      </c>
      <c r="AI800" s="183">
        <f>IF($W800=AI$3,$AB800,IF(NOT($W800=0),"",SUMIFS('Val-Vol (2)'!AI$4:AI$1116,'Val-Vol (2)'!$A$4:$A$1116,$D800,'Val-Vol (2)'!$V$4:$V$1116,$V800)/SUMIFS('[6]Comp2016-2017 (3)'!$G$5:$G$289,'[6]Comp2016-2017 (3)'!$A$5:$A$289,$D800,'[6]Comp2016-2017 (3)'!$R$5:$R$289,$V800)*$AB800))</f>
        <v/>
      </c>
      <c r="AJ800" s="183">
        <f>IF($W800=AJ$3,$AB800,IF(NOT($W800=0),"",SUMIFS('Val-Vol (2)'!AJ$4:AJ$1116,'Val-Vol (2)'!$A$4:$A$1116,$D800,'Val-Vol (2)'!$V$4:$V$1116,$V800)/SUMIFS('[6]Comp2016-2017 (3)'!$G$5:$G$289,'[6]Comp2016-2017 (3)'!$A$5:$A$289,$D800,'[6]Comp2016-2017 (3)'!$R$5:$R$289,$V800)*$AB800))</f>
        <v/>
      </c>
      <c r="AK800" s="183">
        <f>SUM(AC800:AJ800)-AB800</f>
        <v/>
      </c>
      <c r="AL800" s="179">
        <f>IF(A800=D800,"remplir à la main","")</f>
        <v/>
      </c>
      <c r="AM800" s="179">
        <f>VLOOKUP(A800,'[6]Table corresp.'!$M$4:$U$63,8,FALSE)</f>
        <v/>
      </c>
      <c r="AN800" s="179">
        <f>VLOOKUP(D800,'[6]Table corresp.'!$M$4:$U$63,9,FALSE)</f>
        <v/>
      </c>
    </row>
    <row r="801">
      <c r="A801" s="179" t="inlineStr">
        <is>
          <t>06 - Services des coopératives forestières</t>
        </is>
      </c>
      <c r="B801" s="179">
        <f>VLOOKUP(LEFT(A801,3),'[6]Table corresp.'!$A$4:$D$63,3,FALSE)</f>
        <v/>
      </c>
      <c r="C801" s="179">
        <f>VLOOKUP(A801,'[6]Table corresp.'!$M$4:$P$63,4,FALSE)</f>
        <v/>
      </c>
      <c r="D801" s="179" t="inlineStr">
        <is>
          <t>Merrains</t>
        </is>
      </c>
      <c r="E801" s="179">
        <f>VLOOKUP(LEFT(D801,3),'[6]Table corresp.'!$A$4:$D$63,4,FALSE)</f>
        <v/>
      </c>
      <c r="F801" s="179">
        <f>LEFT(A801,3)&amp;" - "&amp;LEFT(D801,3)</f>
        <v/>
      </c>
      <c r="G801" s="212" t="n">
        <v>882.993027211969</v>
      </c>
      <c r="H801" s="212" t="n">
        <v>0</v>
      </c>
      <c r="I801" s="212" t="n">
        <v>882.993027211969</v>
      </c>
      <c r="J801" s="212" t="n">
        <v>0</v>
      </c>
      <c r="K801" s="212" t="n">
        <v>0</v>
      </c>
      <c r="L801" s="212" t="n">
        <v>0</v>
      </c>
      <c r="M801" s="212" t="n">
        <v>0</v>
      </c>
      <c r="N801" s="212" t="n">
        <v>0</v>
      </c>
      <c r="O801" s="212" t="n">
        <v>0</v>
      </c>
      <c r="P801" s="212" t="n">
        <v>0</v>
      </c>
      <c r="Q801" s="212" t="n">
        <v>0</v>
      </c>
      <c r="R801" s="212" t="n">
        <v>0</v>
      </c>
      <c r="S801" s="213">
        <f>IF(VLOOKUP(F801,$F$4:$S$374,14,FALSE)=0,"",VLOOKUP(F801,$F$4:$S$374,14,FALSE))</f>
        <v/>
      </c>
      <c r="T801" s="213">
        <f>VLOOKUP(A801,'[6]Groupe de branches'!$Z$27:$AM$86,14,FALSE)</f>
        <v/>
      </c>
      <c r="U801" s="213">
        <f>VLOOKUP(D801,'[6]Groupe de branches'!$Z$27:$AM$86,14,FALSE)</f>
        <v/>
      </c>
      <c r="V801" s="213" t="n">
        <v>2018</v>
      </c>
      <c r="W801" s="179">
        <f>VLOOKUP(D801,'[6]Table corresp.'!$M$4:$S$63,7,FALSE)</f>
        <v/>
      </c>
      <c r="X801" s="197">
        <f>IFERROR(G801/SUMIFS('[6]Comp2016-2017 (3)'!$I$5:$I$289,'[6]Comp2016-2017 (3)'!$A$5:$A$289,A801,'[6]Comp2016-2017 (3)'!$R$5:$R$289,V801),0)</f>
        <v/>
      </c>
      <c r="Y801" s="182">
        <f>IFERROR(IF(RIGHT(F801,3)="Exp",VLOOKUP(F801,#REF!,2,FALSE),VLOOKUP(F801,#REF!,9,FALSE)),1)</f>
        <v/>
      </c>
      <c r="Z801" s="197">
        <f>Y801/SUMIFS($Y$4:$Y$1116,$V$4:$V$1116,V801,$A$4:$A$1116,A801)</f>
        <v/>
      </c>
      <c r="AA801" s="181">
        <f>X801*Z801</f>
        <v/>
      </c>
      <c r="AB801" s="183">
        <f>IFERROR(SUMIFS('[6]Comp2016-2017 (3)'!$G$5:$G$289,'[6]Comp2016-2017 (3)'!$A$5:$A$289,A801,'[6]Comp2016-2017 (3)'!$R$5:$R$289,V801)*AA801/SUMIFS($AA$4:$AA$1116,$A$4:$A$1116,A801,$V$4:$V$1116,V801),0)</f>
        <v/>
      </c>
      <c r="AC801" s="183">
        <f>IF($W801=AC$3,$AB801,IF(NOT($W801=0),"",SUMIFS('Val-Vol (2)'!AC$4:AC$1116,'Val-Vol (2)'!$A$4:$A$1116,$D801,'Val-Vol (2)'!$V$4:$V$1116,$V801)/SUMIFS('[6]Comp2016-2017 (3)'!$G$5:$G$289,'[6]Comp2016-2017 (3)'!$A$5:$A$289,$D801,'[6]Comp2016-2017 (3)'!$R$5:$R$289,$V801)*$AB801))</f>
        <v/>
      </c>
      <c r="AD801" s="183">
        <f>IF($W801=AD$3,$AB801,IF(NOT($W801=0),"",SUMIFS('Val-Vol (2)'!AD$4:AD$1116,'Val-Vol (2)'!$A$4:$A$1116,$D801,'Val-Vol (2)'!$V$4:$V$1116,$V801)/SUMIFS('[6]Comp2016-2017 (3)'!$G$5:$G$289,'[6]Comp2016-2017 (3)'!$A$5:$A$289,$D801,'[6]Comp2016-2017 (3)'!$R$5:$R$289,$V801)*$AB801))</f>
        <v/>
      </c>
      <c r="AE801" s="183">
        <f>IF($W801=AE$3,$AB801,IF(NOT($W801=0),"",SUMIFS('Val-Vol (2)'!AE$4:AE$1116,'Val-Vol (2)'!$A$4:$A$1116,$D801,'Val-Vol (2)'!$V$4:$V$1116,$V801)/SUMIFS('[6]Comp2016-2017 (3)'!$G$5:$G$289,'[6]Comp2016-2017 (3)'!$A$5:$A$289,$D801,'[6]Comp2016-2017 (3)'!$R$5:$R$289,$V801)*$AB801))</f>
        <v/>
      </c>
      <c r="AF801" s="183">
        <f>IF($W801=AF$3,$AB801,IF(NOT($W801=0),"",SUMIFS('Val-Vol (2)'!AF$4:AF$1116,'Val-Vol (2)'!$A$4:$A$1116,$D801,'Val-Vol (2)'!$V$4:$V$1116,$V801)/SUMIFS('[6]Comp2016-2017 (3)'!$G$5:$G$289,'[6]Comp2016-2017 (3)'!$A$5:$A$289,$D801,'[6]Comp2016-2017 (3)'!$R$5:$R$289,$V801)*$AB801))</f>
        <v/>
      </c>
      <c r="AG801" s="183">
        <f>IF($W801=AG$3,$AB801,IF(NOT($W801=0),"",SUMIFS('Val-Vol (2)'!AG$4:AG$1116,'Val-Vol (2)'!$A$4:$A$1116,$D801,'Val-Vol (2)'!$V$4:$V$1116,$V801)/SUMIFS('[6]Comp2016-2017 (3)'!$G$5:$G$289,'[6]Comp2016-2017 (3)'!$A$5:$A$289,$D801,'[6]Comp2016-2017 (3)'!$R$5:$R$289,$V801)*$AB801))</f>
        <v/>
      </c>
      <c r="AH801" s="183">
        <f>IF($W801=AH$3,$AB801,IF(NOT($W801=0),"",SUMIFS('Val-Vol (2)'!AH$4:AH$1116,'Val-Vol (2)'!$A$4:$A$1116,$D801,'Val-Vol (2)'!$V$4:$V$1116,$V801)/SUMIFS('[6]Comp2016-2017 (3)'!$G$5:$G$289,'[6]Comp2016-2017 (3)'!$A$5:$A$289,$D801,'[6]Comp2016-2017 (3)'!$R$5:$R$289,$V801)*$AB801))</f>
        <v/>
      </c>
      <c r="AI801" s="183">
        <f>IF($W801=AI$3,$AB801,IF(NOT($W801=0),"",SUMIFS('Val-Vol (2)'!AI$4:AI$1116,'Val-Vol (2)'!$A$4:$A$1116,$D801,'Val-Vol (2)'!$V$4:$V$1116,$V801)/SUMIFS('[6]Comp2016-2017 (3)'!$G$5:$G$289,'[6]Comp2016-2017 (3)'!$A$5:$A$289,$D801,'[6]Comp2016-2017 (3)'!$R$5:$R$289,$V801)*$AB801))</f>
        <v/>
      </c>
      <c r="AJ801" s="183">
        <f>IF($W801=AJ$3,$AB801,IF(NOT($W801=0),"",SUMIFS('Val-Vol (2)'!AJ$4:AJ$1116,'Val-Vol (2)'!$A$4:$A$1116,$D801,'Val-Vol (2)'!$V$4:$V$1116,$V801)/SUMIFS('[6]Comp2016-2017 (3)'!$G$5:$G$289,'[6]Comp2016-2017 (3)'!$A$5:$A$289,$D801,'[6]Comp2016-2017 (3)'!$R$5:$R$289,$V801)*$AB801))</f>
        <v/>
      </c>
      <c r="AK801" s="183">
        <f>SUM(AC801:AJ801)-AB801</f>
        <v/>
      </c>
      <c r="AL801" s="179">
        <f>IF(A801=D801,"remplir à la main","")</f>
        <v/>
      </c>
      <c r="AM801" s="179">
        <f>VLOOKUP(A801,'[6]Table corresp.'!$M$4:$U$63,8,FALSE)</f>
        <v/>
      </c>
      <c r="AN801" s="179">
        <f>VLOOKUP(D801,'[6]Table corresp.'!$M$4:$U$63,9,FALSE)</f>
        <v/>
      </c>
    </row>
    <row r="802">
      <c r="A802" s="179" t="inlineStr">
        <is>
          <t>06 - Services des coopératives forestières</t>
        </is>
      </c>
      <c r="B802" s="179">
        <f>VLOOKUP(LEFT(A802,3),'[6]Table corresp.'!$A$4:$D$63,3,FALSE)</f>
        <v/>
      </c>
      <c r="C802" s="179">
        <f>VLOOKUP(A802,'[6]Table corresp.'!$M$4:$P$63,4,FALSE)</f>
        <v/>
      </c>
      <c r="D802" s="179" t="inlineStr">
        <is>
          <t>Traverses</t>
        </is>
      </c>
      <c r="E802" s="179">
        <f>VLOOKUP(LEFT(D802,3),'[6]Table corresp.'!$A$4:$D$63,4,FALSE)</f>
        <v/>
      </c>
      <c r="F802" s="179">
        <f>LEFT(A802,3)&amp;" - "&amp;LEFT(D802,3)</f>
        <v/>
      </c>
      <c r="G802" s="212" t="n">
        <v>728.9334879253914</v>
      </c>
      <c r="H802" s="212" t="n">
        <v>0</v>
      </c>
      <c r="I802" s="212" t="n">
        <v>728.9334879253914</v>
      </c>
      <c r="J802" s="212" t="n">
        <v>0</v>
      </c>
      <c r="K802" s="212" t="n">
        <v>0</v>
      </c>
      <c r="L802" s="212" t="n">
        <v>0</v>
      </c>
      <c r="M802" s="212" t="n">
        <v>0</v>
      </c>
      <c r="N802" s="212" t="n">
        <v>0</v>
      </c>
      <c r="O802" s="212" t="n">
        <v>0</v>
      </c>
      <c r="P802" s="212" t="n">
        <v>0</v>
      </c>
      <c r="Q802" s="212" t="n">
        <v>0</v>
      </c>
      <c r="R802" s="212" t="n">
        <v>0</v>
      </c>
      <c r="S802" s="213">
        <f>IF(VLOOKUP(F802,$F$4:$S$374,14,FALSE)=0,"",VLOOKUP(F802,$F$4:$S$374,14,FALSE))</f>
        <v/>
      </c>
      <c r="T802" s="213">
        <f>VLOOKUP(A802,'[6]Groupe de branches'!$Z$27:$AM$86,14,FALSE)</f>
        <v/>
      </c>
      <c r="U802" s="213">
        <f>VLOOKUP(D802,'[6]Groupe de branches'!$Z$27:$AM$86,14,FALSE)</f>
        <v/>
      </c>
      <c r="V802" s="213" t="n">
        <v>2018</v>
      </c>
      <c r="W802" s="179">
        <f>VLOOKUP(D802,'[6]Table corresp.'!$M$4:$S$63,7,FALSE)</f>
        <v/>
      </c>
      <c r="X802" s="197">
        <f>IFERROR(G802/SUMIFS('[6]Comp2016-2017 (3)'!$I$5:$I$289,'[6]Comp2016-2017 (3)'!$A$5:$A$289,A802,'[6]Comp2016-2017 (3)'!$R$5:$R$289,V802),0)</f>
        <v/>
      </c>
      <c r="Y802" s="182">
        <f>IFERROR(IF(RIGHT(F802,3)="Exp",VLOOKUP(F802,#REF!,2,FALSE),VLOOKUP(F802,#REF!,9,FALSE)),1)</f>
        <v/>
      </c>
      <c r="Z802" s="197">
        <f>Y802/SUMIFS($Y$4:$Y$1116,$V$4:$V$1116,V802,$A$4:$A$1116,A802)</f>
        <v/>
      </c>
      <c r="AA802" s="181">
        <f>X802*Z802</f>
        <v/>
      </c>
      <c r="AB802" s="183">
        <f>IFERROR(SUMIFS('[6]Comp2016-2017 (3)'!$G$5:$G$289,'[6]Comp2016-2017 (3)'!$A$5:$A$289,A802,'[6]Comp2016-2017 (3)'!$R$5:$R$289,V802)*AA802/SUMIFS($AA$4:$AA$1116,$A$4:$A$1116,A802,$V$4:$V$1116,V802),0)</f>
        <v/>
      </c>
      <c r="AC802" s="183">
        <f>IF($W802=AC$3,$AB802,IF(NOT($W802=0),"",SUMIFS('Val-Vol (2)'!AC$4:AC$1116,'Val-Vol (2)'!$A$4:$A$1116,$D802,'Val-Vol (2)'!$V$4:$V$1116,$V802)/SUMIFS('[6]Comp2016-2017 (3)'!$G$5:$G$289,'[6]Comp2016-2017 (3)'!$A$5:$A$289,$D802,'[6]Comp2016-2017 (3)'!$R$5:$R$289,$V802)*$AB802))</f>
        <v/>
      </c>
      <c r="AD802" s="183">
        <f>IF($W802=AD$3,$AB802,IF(NOT($W802=0),"",SUMIFS('Val-Vol (2)'!AD$4:AD$1116,'Val-Vol (2)'!$A$4:$A$1116,$D802,'Val-Vol (2)'!$V$4:$V$1116,$V802)/SUMIFS('[6]Comp2016-2017 (3)'!$G$5:$G$289,'[6]Comp2016-2017 (3)'!$A$5:$A$289,$D802,'[6]Comp2016-2017 (3)'!$R$5:$R$289,$V802)*$AB802))</f>
        <v/>
      </c>
      <c r="AE802" s="183">
        <f>IF($W802=AE$3,$AB802,IF(NOT($W802=0),"",SUMIFS('Val-Vol (2)'!AE$4:AE$1116,'Val-Vol (2)'!$A$4:$A$1116,$D802,'Val-Vol (2)'!$V$4:$V$1116,$V802)/SUMIFS('[6]Comp2016-2017 (3)'!$G$5:$G$289,'[6]Comp2016-2017 (3)'!$A$5:$A$289,$D802,'[6]Comp2016-2017 (3)'!$R$5:$R$289,$V802)*$AB802))</f>
        <v/>
      </c>
      <c r="AF802" s="183">
        <f>IF($W802=AF$3,$AB802,IF(NOT($W802=0),"",SUMIFS('Val-Vol (2)'!AF$4:AF$1116,'Val-Vol (2)'!$A$4:$A$1116,$D802,'Val-Vol (2)'!$V$4:$V$1116,$V802)/SUMIFS('[6]Comp2016-2017 (3)'!$G$5:$G$289,'[6]Comp2016-2017 (3)'!$A$5:$A$289,$D802,'[6]Comp2016-2017 (3)'!$R$5:$R$289,$V802)*$AB802))</f>
        <v/>
      </c>
      <c r="AG802" s="183">
        <f>IF($W802=AG$3,$AB802,IF(NOT($W802=0),"",SUMIFS('Val-Vol (2)'!AG$4:AG$1116,'Val-Vol (2)'!$A$4:$A$1116,$D802,'Val-Vol (2)'!$V$4:$V$1116,$V802)/SUMIFS('[6]Comp2016-2017 (3)'!$G$5:$G$289,'[6]Comp2016-2017 (3)'!$A$5:$A$289,$D802,'[6]Comp2016-2017 (3)'!$R$5:$R$289,$V802)*$AB802))</f>
        <v/>
      </c>
      <c r="AH802" s="183">
        <f>IF($W802=AH$3,$AB802,IF(NOT($W802=0),"",SUMIFS('Val-Vol (2)'!AH$4:AH$1116,'Val-Vol (2)'!$A$4:$A$1116,$D802,'Val-Vol (2)'!$V$4:$V$1116,$V802)/SUMIFS('[6]Comp2016-2017 (3)'!$G$5:$G$289,'[6]Comp2016-2017 (3)'!$A$5:$A$289,$D802,'[6]Comp2016-2017 (3)'!$R$5:$R$289,$V802)*$AB802))</f>
        <v/>
      </c>
      <c r="AI802" s="183">
        <f>IF($W802=AI$3,$AB802,IF(NOT($W802=0),"",SUMIFS('Val-Vol (2)'!AI$4:AI$1116,'Val-Vol (2)'!$A$4:$A$1116,$D802,'Val-Vol (2)'!$V$4:$V$1116,$V802)/SUMIFS('[6]Comp2016-2017 (3)'!$G$5:$G$289,'[6]Comp2016-2017 (3)'!$A$5:$A$289,$D802,'[6]Comp2016-2017 (3)'!$R$5:$R$289,$V802)*$AB802))</f>
        <v/>
      </c>
      <c r="AJ802" s="183">
        <f>IF($W802=AJ$3,$AB802,IF(NOT($W802=0),"",SUMIFS('Val-Vol (2)'!AJ$4:AJ$1116,'Val-Vol (2)'!$A$4:$A$1116,$D802,'Val-Vol (2)'!$V$4:$V$1116,$V802)/SUMIFS('[6]Comp2016-2017 (3)'!$G$5:$G$289,'[6]Comp2016-2017 (3)'!$A$5:$A$289,$D802,'[6]Comp2016-2017 (3)'!$R$5:$R$289,$V802)*$AB802))</f>
        <v/>
      </c>
      <c r="AK802" s="183">
        <f>SUM(AC802:AJ802)-AB802</f>
        <v/>
      </c>
      <c r="AL802" s="179">
        <f>IF(A802=D802,"remplir à la main","")</f>
        <v/>
      </c>
      <c r="AM802" s="179">
        <f>VLOOKUP(A802,'[6]Table corresp.'!$M$4:$U$63,8,FALSE)</f>
        <v/>
      </c>
      <c r="AN802" s="179">
        <f>VLOOKUP(D802,'[6]Table corresp.'!$M$4:$U$63,9,FALSE)</f>
        <v/>
      </c>
    </row>
    <row r="803">
      <c r="A803" s="179" t="inlineStr">
        <is>
          <t>06 - Services des coopératives forestières</t>
        </is>
      </c>
      <c r="B803" s="179">
        <f>VLOOKUP(LEFT(A803,3),'[6]Table corresp.'!$A$4:$D$63,3,FALSE)</f>
        <v/>
      </c>
      <c r="C803" s="179">
        <f>VLOOKUP(A803,'[6]Table corresp.'!$M$4:$P$63,4,FALSE)</f>
        <v/>
      </c>
      <c r="D803" s="179" t="inlineStr">
        <is>
          <t>30 - Combustibles industriels à base de bois</t>
        </is>
      </c>
      <c r="E803" s="179">
        <f>VLOOKUP(LEFT(D803,3),'[6]Table corresp.'!$A$4:$D$63,4,FALSE)</f>
        <v/>
      </c>
      <c r="F803" s="179">
        <f>LEFT(A803,3)&amp;" - "&amp;LEFT(D803,3)</f>
        <v/>
      </c>
      <c r="G803" s="212" t="n">
        <v>17820.9085638367</v>
      </c>
      <c r="H803" s="212" t="n">
        <v>0</v>
      </c>
      <c r="I803" s="212" t="n">
        <v>17820.9085638367</v>
      </c>
      <c r="J803" s="212" t="n">
        <v>0</v>
      </c>
      <c r="K803" s="212" t="n">
        <v>0</v>
      </c>
      <c r="L803" s="212" t="n">
        <v>0</v>
      </c>
      <c r="M803" s="212" t="n">
        <v>0</v>
      </c>
      <c r="N803" s="212" t="n">
        <v>0</v>
      </c>
      <c r="O803" s="212" t="n">
        <v>0</v>
      </c>
      <c r="P803" s="212" t="n">
        <v>0</v>
      </c>
      <c r="Q803" s="212" t="n">
        <v>0</v>
      </c>
      <c r="R803" s="212" t="n">
        <v>0</v>
      </c>
      <c r="S803" s="213">
        <f>IF(VLOOKUP(F803,$F$4:$S$374,14,FALSE)=0,"",VLOOKUP(F803,$F$4:$S$374,14,FALSE))</f>
        <v/>
      </c>
      <c r="T803" s="213">
        <f>VLOOKUP(A803,'[6]Groupe de branches'!$Z$27:$AM$86,14,FALSE)</f>
        <v/>
      </c>
      <c r="U803" s="213">
        <f>VLOOKUP(D803,'[6]Groupe de branches'!$Z$27:$AM$86,14,FALSE)</f>
        <v/>
      </c>
      <c r="V803" s="213" t="n">
        <v>2018</v>
      </c>
      <c r="W803" s="179">
        <f>VLOOKUP(D803,'[6]Table corresp.'!$M$4:$S$63,7,FALSE)</f>
        <v/>
      </c>
      <c r="X803" s="197">
        <f>IFERROR(G803/SUMIFS('[6]Comp2016-2017 (3)'!$I$5:$I$289,'[6]Comp2016-2017 (3)'!$A$5:$A$289,A803,'[6]Comp2016-2017 (3)'!$R$5:$R$289,V803),0)</f>
        <v/>
      </c>
      <c r="Y803" s="182">
        <f>IFERROR(IF(RIGHT(F803,3)="Exp",VLOOKUP(F803,#REF!,2,FALSE),VLOOKUP(F803,#REF!,9,FALSE)),1)</f>
        <v/>
      </c>
      <c r="Z803" s="197">
        <f>Y803/SUMIFS($Y$4:$Y$1116,$V$4:$V$1116,V803,$A$4:$A$1116,A803)</f>
        <v/>
      </c>
      <c r="AA803" s="181">
        <f>X803*Z803</f>
        <v/>
      </c>
      <c r="AB803" s="183">
        <f>IFERROR(SUMIFS('[6]Comp2016-2017 (3)'!$G$5:$G$289,'[6]Comp2016-2017 (3)'!$A$5:$A$289,A803,'[6]Comp2016-2017 (3)'!$R$5:$R$289,V803)*AA803/SUMIFS($AA$4:$AA$1116,$A$4:$A$1116,A803,$V$4:$V$1116,V803),0)</f>
        <v/>
      </c>
      <c r="AC803" s="183">
        <f>IF($W803=AC$3,$AB803,IF(NOT($W803=0),"",SUMIFS('Val-Vol (2)'!AC$4:AC$1116,'Val-Vol (2)'!$A$4:$A$1116,$D803,'Val-Vol (2)'!$V$4:$V$1116,$V803)/SUMIFS('[6]Comp2016-2017 (3)'!$G$5:$G$289,'[6]Comp2016-2017 (3)'!$A$5:$A$289,$D803,'[6]Comp2016-2017 (3)'!$R$5:$R$289,$V803)*$AB803))</f>
        <v/>
      </c>
      <c r="AD803" s="183">
        <f>IF($W803=AD$3,$AB803,IF(NOT($W803=0),"",SUMIFS('Val-Vol (2)'!AD$4:AD$1116,'Val-Vol (2)'!$A$4:$A$1116,$D803,'Val-Vol (2)'!$V$4:$V$1116,$V803)/SUMIFS('[6]Comp2016-2017 (3)'!$G$5:$G$289,'[6]Comp2016-2017 (3)'!$A$5:$A$289,$D803,'[6]Comp2016-2017 (3)'!$R$5:$R$289,$V803)*$AB803))</f>
        <v/>
      </c>
      <c r="AE803" s="183">
        <f>IF($W803=AE$3,$AB803,IF(NOT($W803=0),"",SUMIFS('Val-Vol (2)'!AE$4:AE$1116,'Val-Vol (2)'!$A$4:$A$1116,$D803,'Val-Vol (2)'!$V$4:$V$1116,$V803)/SUMIFS('[6]Comp2016-2017 (3)'!$G$5:$G$289,'[6]Comp2016-2017 (3)'!$A$5:$A$289,$D803,'[6]Comp2016-2017 (3)'!$R$5:$R$289,$V803)*$AB803))</f>
        <v/>
      </c>
      <c r="AF803" s="183">
        <f>IF($W803=AF$3,$AB803,IF(NOT($W803=0),"",SUMIFS('Val-Vol (2)'!AF$4:AF$1116,'Val-Vol (2)'!$A$4:$A$1116,$D803,'Val-Vol (2)'!$V$4:$V$1116,$V803)/SUMIFS('[6]Comp2016-2017 (3)'!$G$5:$G$289,'[6]Comp2016-2017 (3)'!$A$5:$A$289,$D803,'[6]Comp2016-2017 (3)'!$R$5:$R$289,$V803)*$AB803))</f>
        <v/>
      </c>
      <c r="AG803" s="183">
        <f>IF($W803=AG$3,$AB803,IF(NOT($W803=0),"",SUMIFS('Val-Vol (2)'!AG$4:AG$1116,'Val-Vol (2)'!$A$4:$A$1116,$D803,'Val-Vol (2)'!$V$4:$V$1116,$V803)/SUMIFS('[6]Comp2016-2017 (3)'!$G$5:$G$289,'[6]Comp2016-2017 (3)'!$A$5:$A$289,$D803,'[6]Comp2016-2017 (3)'!$R$5:$R$289,$V803)*$AB803))</f>
        <v/>
      </c>
      <c r="AH803" s="183">
        <f>IF($W803=AH$3,$AB803,IF(NOT($W803=0),"",SUMIFS('Val-Vol (2)'!AH$4:AH$1116,'Val-Vol (2)'!$A$4:$A$1116,$D803,'Val-Vol (2)'!$V$4:$V$1116,$V803)/SUMIFS('[6]Comp2016-2017 (3)'!$G$5:$G$289,'[6]Comp2016-2017 (3)'!$A$5:$A$289,$D803,'[6]Comp2016-2017 (3)'!$R$5:$R$289,$V803)*$AB803))</f>
        <v/>
      </c>
      <c r="AI803" s="183">
        <f>IF($W803=AI$3,$AB803,IF(NOT($W803=0),"",SUMIFS('Val-Vol (2)'!AI$4:AI$1116,'Val-Vol (2)'!$A$4:$A$1116,$D803,'Val-Vol (2)'!$V$4:$V$1116,$V803)/SUMIFS('[6]Comp2016-2017 (3)'!$G$5:$G$289,'[6]Comp2016-2017 (3)'!$A$5:$A$289,$D803,'[6]Comp2016-2017 (3)'!$R$5:$R$289,$V803)*$AB803))</f>
        <v/>
      </c>
      <c r="AJ803" s="183">
        <f>IF($W803=AJ$3,$AB803,IF(NOT($W803=0),"",SUMIFS('Val-Vol (2)'!AJ$4:AJ$1116,'Val-Vol (2)'!$A$4:$A$1116,$D803,'Val-Vol (2)'!$V$4:$V$1116,$V803)/SUMIFS('[6]Comp2016-2017 (3)'!$G$5:$G$289,'[6]Comp2016-2017 (3)'!$A$5:$A$289,$D803,'[6]Comp2016-2017 (3)'!$R$5:$R$289,$V803)*$AB803))</f>
        <v/>
      </c>
      <c r="AK803" s="183">
        <f>SUM(AC803:AJ803)-AB803</f>
        <v/>
      </c>
      <c r="AL803" s="179">
        <f>IF(A803=D803,"remplir à la main","")</f>
        <v/>
      </c>
      <c r="AM803" s="179">
        <f>VLOOKUP(A803,'[6]Table corresp.'!$M$4:$U$63,8,FALSE)</f>
        <v/>
      </c>
      <c r="AN803" s="179">
        <f>VLOOKUP(D803,'[6]Table corresp.'!$M$4:$U$63,9,FALSE)</f>
        <v/>
      </c>
    </row>
    <row r="804">
      <c r="A804" s="179" t="inlineStr">
        <is>
          <t>06 - Services des coopératives forestières</t>
        </is>
      </c>
      <c r="B804" s="179">
        <f>VLOOKUP(LEFT(A804,3),'[6]Table corresp.'!$A$4:$D$63,3,FALSE)</f>
        <v/>
      </c>
      <c r="C804" s="179">
        <f>VLOOKUP(A804,'[6]Table corresp.'!$M$4:$P$63,4,FALSE)</f>
        <v/>
      </c>
      <c r="D804" s="179" t="inlineStr">
        <is>
          <t>31 - Placages et panneaux à base de bois</t>
        </is>
      </c>
      <c r="E804" s="179">
        <f>VLOOKUP(LEFT(D804,3),'[6]Table corresp.'!$A$4:$D$63,4,FALSE)</f>
        <v/>
      </c>
      <c r="F804" s="179">
        <f>LEFT(A804,3)&amp;" - "&amp;LEFT(D804,3)</f>
        <v/>
      </c>
      <c r="G804" s="212" t="n">
        <v>15241.50035381188</v>
      </c>
      <c r="H804" s="212" t="n">
        <v>0</v>
      </c>
      <c r="I804" s="212" t="n">
        <v>15241.50035381188</v>
      </c>
      <c r="J804" s="212" t="n">
        <v>0</v>
      </c>
      <c r="K804" s="212" t="n">
        <v>0</v>
      </c>
      <c r="L804" s="212" t="n">
        <v>0</v>
      </c>
      <c r="M804" s="212" t="n">
        <v>0</v>
      </c>
      <c r="N804" s="212" t="n">
        <v>0</v>
      </c>
      <c r="O804" s="212" t="n">
        <v>0</v>
      </c>
      <c r="P804" s="212" t="n">
        <v>0</v>
      </c>
      <c r="Q804" s="212" t="n">
        <v>0</v>
      </c>
      <c r="R804" s="212" t="n">
        <v>0</v>
      </c>
      <c r="S804" s="213">
        <f>IF(VLOOKUP(F804,$F$4:$S$374,14,FALSE)=0,"",VLOOKUP(F804,$F$4:$S$374,14,FALSE))</f>
        <v/>
      </c>
      <c r="T804" s="213">
        <f>VLOOKUP(A804,'[6]Groupe de branches'!$Z$27:$AM$86,14,FALSE)</f>
        <v/>
      </c>
      <c r="U804" s="213">
        <f>VLOOKUP(D804,'[6]Groupe de branches'!$Z$27:$AM$86,14,FALSE)</f>
        <v/>
      </c>
      <c r="V804" s="213" t="n">
        <v>2018</v>
      </c>
      <c r="W804" s="179">
        <f>VLOOKUP(D804,'[6]Table corresp.'!$M$4:$S$63,7,FALSE)</f>
        <v/>
      </c>
      <c r="X804" s="197">
        <f>IFERROR(G804/SUMIFS('[6]Comp2016-2017 (3)'!$I$5:$I$289,'[6]Comp2016-2017 (3)'!$A$5:$A$289,A804,'[6]Comp2016-2017 (3)'!$R$5:$R$289,V804),0)</f>
        <v/>
      </c>
      <c r="Y804" s="182">
        <f>IFERROR(IF(RIGHT(F804,3)="Exp",VLOOKUP(F804,#REF!,2,FALSE),VLOOKUP(F804,#REF!,9,FALSE)),1)</f>
        <v/>
      </c>
      <c r="Z804" s="197">
        <f>Y804/SUMIFS($Y$4:$Y$1116,$V$4:$V$1116,V804,$A$4:$A$1116,A804)</f>
        <v/>
      </c>
      <c r="AA804" s="181">
        <f>X804*Z804</f>
        <v/>
      </c>
      <c r="AB804" s="183">
        <f>IFERROR(SUMIFS('[6]Comp2016-2017 (3)'!$G$5:$G$289,'[6]Comp2016-2017 (3)'!$A$5:$A$289,A804,'[6]Comp2016-2017 (3)'!$R$5:$R$289,V804)*AA804/SUMIFS($AA$4:$AA$1116,$A$4:$A$1116,A804,$V$4:$V$1116,V804),0)</f>
        <v/>
      </c>
      <c r="AC804" s="183">
        <f>IF($W804=AC$3,$AB804,IF(NOT($W804=0),"",SUMIFS('Val-Vol (2)'!AC$4:AC$1116,'Val-Vol (2)'!$A$4:$A$1116,$D804,'Val-Vol (2)'!$V$4:$V$1116,$V804)/SUMIFS('[6]Comp2016-2017 (3)'!$G$5:$G$289,'[6]Comp2016-2017 (3)'!$A$5:$A$289,$D804,'[6]Comp2016-2017 (3)'!$R$5:$R$289,$V804)*$AB804))</f>
        <v/>
      </c>
      <c r="AD804" s="183">
        <f>IF($W804=AD$3,$AB804,IF(NOT($W804=0),"",SUMIFS('Val-Vol (2)'!AD$4:AD$1116,'Val-Vol (2)'!$A$4:$A$1116,$D804,'Val-Vol (2)'!$V$4:$V$1116,$V804)/SUMIFS('[6]Comp2016-2017 (3)'!$G$5:$G$289,'[6]Comp2016-2017 (3)'!$A$5:$A$289,$D804,'[6]Comp2016-2017 (3)'!$R$5:$R$289,$V804)*$AB804))</f>
        <v/>
      </c>
      <c r="AE804" s="183">
        <f>IF($W804=AE$3,$AB804,IF(NOT($W804=0),"",SUMIFS('Val-Vol (2)'!AE$4:AE$1116,'Val-Vol (2)'!$A$4:$A$1116,$D804,'Val-Vol (2)'!$V$4:$V$1116,$V804)/SUMIFS('[6]Comp2016-2017 (3)'!$G$5:$G$289,'[6]Comp2016-2017 (3)'!$A$5:$A$289,$D804,'[6]Comp2016-2017 (3)'!$R$5:$R$289,$V804)*$AB804))</f>
        <v/>
      </c>
      <c r="AF804" s="183">
        <f>IF($W804=AF$3,$AB804,IF(NOT($W804=0),"",SUMIFS('Val-Vol (2)'!AF$4:AF$1116,'Val-Vol (2)'!$A$4:$A$1116,$D804,'Val-Vol (2)'!$V$4:$V$1116,$V804)/SUMIFS('[6]Comp2016-2017 (3)'!$G$5:$G$289,'[6]Comp2016-2017 (3)'!$A$5:$A$289,$D804,'[6]Comp2016-2017 (3)'!$R$5:$R$289,$V804)*$AB804))</f>
        <v/>
      </c>
      <c r="AG804" s="183">
        <f>IF($W804=AG$3,$AB804,IF(NOT($W804=0),"",SUMIFS('Val-Vol (2)'!AG$4:AG$1116,'Val-Vol (2)'!$A$4:$A$1116,$D804,'Val-Vol (2)'!$V$4:$V$1116,$V804)/SUMIFS('[6]Comp2016-2017 (3)'!$G$5:$G$289,'[6]Comp2016-2017 (3)'!$A$5:$A$289,$D804,'[6]Comp2016-2017 (3)'!$R$5:$R$289,$V804)*$AB804))</f>
        <v/>
      </c>
      <c r="AH804" s="183">
        <f>IF($W804=AH$3,$AB804,IF(NOT($W804=0),"",SUMIFS('Val-Vol (2)'!AH$4:AH$1116,'Val-Vol (2)'!$A$4:$A$1116,$D804,'Val-Vol (2)'!$V$4:$V$1116,$V804)/SUMIFS('[6]Comp2016-2017 (3)'!$G$5:$G$289,'[6]Comp2016-2017 (3)'!$A$5:$A$289,$D804,'[6]Comp2016-2017 (3)'!$R$5:$R$289,$V804)*$AB804))</f>
        <v/>
      </c>
      <c r="AI804" s="183">
        <f>IF($W804=AI$3,$AB804,IF(NOT($W804=0),"",SUMIFS('Val-Vol (2)'!AI$4:AI$1116,'Val-Vol (2)'!$A$4:$A$1116,$D804,'Val-Vol (2)'!$V$4:$V$1116,$V804)/SUMIFS('[6]Comp2016-2017 (3)'!$G$5:$G$289,'[6]Comp2016-2017 (3)'!$A$5:$A$289,$D804,'[6]Comp2016-2017 (3)'!$R$5:$R$289,$V804)*$AB804))</f>
        <v/>
      </c>
      <c r="AJ804" s="183">
        <f>IF($W804=AJ$3,$AB804,IF(NOT($W804=0),"",SUMIFS('Val-Vol (2)'!AJ$4:AJ$1116,'Val-Vol (2)'!$A$4:$A$1116,$D804,'Val-Vol (2)'!$V$4:$V$1116,$V804)/SUMIFS('[6]Comp2016-2017 (3)'!$G$5:$G$289,'[6]Comp2016-2017 (3)'!$A$5:$A$289,$D804,'[6]Comp2016-2017 (3)'!$R$5:$R$289,$V804)*$AB804))</f>
        <v/>
      </c>
      <c r="AK804" s="183">
        <f>SUM(AC804:AJ804)-AB804</f>
        <v/>
      </c>
      <c r="AL804" s="179">
        <f>IF(A804=D804,"remplir à la main","")</f>
        <v/>
      </c>
      <c r="AM804" s="179">
        <f>VLOOKUP(A804,'[6]Table corresp.'!$M$4:$U$63,8,FALSE)</f>
        <v/>
      </c>
      <c r="AN804" s="179">
        <f>VLOOKUP(D804,'[6]Table corresp.'!$M$4:$U$63,9,FALSE)</f>
        <v/>
      </c>
    </row>
    <row r="805">
      <c r="A805" s="179" t="inlineStr">
        <is>
          <t>06 - Services des coopératives forestières</t>
        </is>
      </c>
      <c r="B805" s="179">
        <f>VLOOKUP(LEFT(A805,3),'[6]Table corresp.'!$A$4:$D$63,3,FALSE)</f>
        <v/>
      </c>
      <c r="C805" s="179">
        <f>VLOOKUP(A805,'[6]Table corresp.'!$M$4:$P$63,4,FALSE)</f>
        <v/>
      </c>
      <c r="D805" s="179" t="inlineStr">
        <is>
          <t>Palettes et emballages</t>
        </is>
      </c>
      <c r="E805" s="179">
        <f>VLOOKUP(LEFT(D805,3),'[6]Table corresp.'!$A$4:$D$63,4,FALSE)</f>
        <v/>
      </c>
      <c r="F805" s="179">
        <f>LEFT(A805,3)&amp;" - "&amp;LEFT(D805,3)</f>
        <v/>
      </c>
      <c r="G805" s="212" t="n">
        <v>4651.4314647152</v>
      </c>
      <c r="H805" s="212" t="n">
        <v>0</v>
      </c>
      <c r="I805" s="212" t="n">
        <v>4651.4314647152</v>
      </c>
      <c r="J805" s="212" t="n">
        <v>0</v>
      </c>
      <c r="K805" s="212" t="n">
        <v>0</v>
      </c>
      <c r="L805" s="212" t="n">
        <v>0</v>
      </c>
      <c r="M805" s="212" t="n">
        <v>0</v>
      </c>
      <c r="N805" s="212" t="n">
        <v>0</v>
      </c>
      <c r="O805" s="212" t="n">
        <v>0</v>
      </c>
      <c r="P805" s="212" t="n">
        <v>0</v>
      </c>
      <c r="Q805" s="212" t="n">
        <v>0</v>
      </c>
      <c r="R805" s="212" t="n">
        <v>0</v>
      </c>
      <c r="S805" s="213">
        <f>IF(VLOOKUP(F805,$F$4:$S$374,14,FALSE)=0,"",VLOOKUP(F805,$F$4:$S$374,14,FALSE))</f>
        <v/>
      </c>
      <c r="T805" s="213">
        <f>VLOOKUP(A805,'[6]Groupe de branches'!$Z$27:$AM$86,14,FALSE)</f>
        <v/>
      </c>
      <c r="U805" s="213">
        <f>VLOOKUP(D805,'[6]Groupe de branches'!$Z$27:$AM$86,14,FALSE)</f>
        <v/>
      </c>
      <c r="V805" s="213" t="n">
        <v>2018</v>
      </c>
      <c r="W805" s="179">
        <f>VLOOKUP(D805,'[6]Table corresp.'!$M$4:$S$63,7,FALSE)</f>
        <v/>
      </c>
      <c r="X805" s="197">
        <f>IFERROR(G805/SUMIFS('[6]Comp2016-2017 (3)'!$I$5:$I$289,'[6]Comp2016-2017 (3)'!$A$5:$A$289,A805,'[6]Comp2016-2017 (3)'!$R$5:$R$289,V805),0)</f>
        <v/>
      </c>
      <c r="Y805" s="182">
        <f>IFERROR(IF(RIGHT(F805,3)="Exp",VLOOKUP(F805,#REF!,2,FALSE),VLOOKUP(F805,#REF!,9,FALSE)),1)</f>
        <v/>
      </c>
      <c r="Z805" s="197">
        <f>Y805/SUMIFS($Y$4:$Y$1116,$V$4:$V$1116,V805,$A$4:$A$1116,A805)</f>
        <v/>
      </c>
      <c r="AA805" s="181">
        <f>X805*Z805</f>
        <v/>
      </c>
      <c r="AB805" s="183">
        <f>IFERROR(SUMIFS('[6]Comp2016-2017 (3)'!$G$5:$G$289,'[6]Comp2016-2017 (3)'!$A$5:$A$289,A805,'[6]Comp2016-2017 (3)'!$R$5:$R$289,V805)*AA805/SUMIFS($AA$4:$AA$1116,$A$4:$A$1116,A805,$V$4:$V$1116,V805),0)</f>
        <v/>
      </c>
      <c r="AC805" s="183">
        <f>IF($W805=AC$3,$AB805,IF(NOT($W805=0),"",SUMIFS('Val-Vol (2)'!AC$4:AC$1116,'Val-Vol (2)'!$A$4:$A$1116,$D805,'Val-Vol (2)'!$V$4:$V$1116,$V805)/SUMIFS('[6]Comp2016-2017 (3)'!$G$5:$G$289,'[6]Comp2016-2017 (3)'!$A$5:$A$289,$D805,'[6]Comp2016-2017 (3)'!$R$5:$R$289,$V805)*$AB805))</f>
        <v/>
      </c>
      <c r="AD805" s="183">
        <f>IF($W805=AD$3,$AB805,IF(NOT($W805=0),"",SUMIFS('Val-Vol (2)'!AD$4:AD$1116,'Val-Vol (2)'!$A$4:$A$1116,$D805,'Val-Vol (2)'!$V$4:$V$1116,$V805)/SUMIFS('[6]Comp2016-2017 (3)'!$G$5:$G$289,'[6]Comp2016-2017 (3)'!$A$5:$A$289,$D805,'[6]Comp2016-2017 (3)'!$R$5:$R$289,$V805)*$AB805))</f>
        <v/>
      </c>
      <c r="AE805" s="183">
        <f>IF($W805=AE$3,$AB805,IF(NOT($W805=0),"",SUMIFS('Val-Vol (2)'!AE$4:AE$1116,'Val-Vol (2)'!$A$4:$A$1116,$D805,'Val-Vol (2)'!$V$4:$V$1116,$V805)/SUMIFS('[6]Comp2016-2017 (3)'!$G$5:$G$289,'[6]Comp2016-2017 (3)'!$A$5:$A$289,$D805,'[6]Comp2016-2017 (3)'!$R$5:$R$289,$V805)*$AB805))</f>
        <v/>
      </c>
      <c r="AF805" s="183">
        <f>IF($W805=AF$3,$AB805,IF(NOT($W805=0),"",SUMIFS('Val-Vol (2)'!AF$4:AF$1116,'Val-Vol (2)'!$A$4:$A$1116,$D805,'Val-Vol (2)'!$V$4:$V$1116,$V805)/SUMIFS('[6]Comp2016-2017 (3)'!$G$5:$G$289,'[6]Comp2016-2017 (3)'!$A$5:$A$289,$D805,'[6]Comp2016-2017 (3)'!$R$5:$R$289,$V805)*$AB805))</f>
        <v/>
      </c>
      <c r="AG805" s="183">
        <f>IF($W805=AG$3,$AB805,IF(NOT($W805=0),"",SUMIFS('Val-Vol (2)'!AG$4:AG$1116,'Val-Vol (2)'!$A$4:$A$1116,$D805,'Val-Vol (2)'!$V$4:$V$1116,$V805)/SUMIFS('[6]Comp2016-2017 (3)'!$G$5:$G$289,'[6]Comp2016-2017 (3)'!$A$5:$A$289,$D805,'[6]Comp2016-2017 (3)'!$R$5:$R$289,$V805)*$AB805))</f>
        <v/>
      </c>
      <c r="AH805" s="183">
        <f>IF($W805=AH$3,$AB805,IF(NOT($W805=0),"",SUMIFS('Val-Vol (2)'!AH$4:AH$1116,'Val-Vol (2)'!$A$4:$A$1116,$D805,'Val-Vol (2)'!$V$4:$V$1116,$V805)/SUMIFS('[6]Comp2016-2017 (3)'!$G$5:$G$289,'[6]Comp2016-2017 (3)'!$A$5:$A$289,$D805,'[6]Comp2016-2017 (3)'!$R$5:$R$289,$V805)*$AB805))</f>
        <v/>
      </c>
      <c r="AI805" s="183">
        <f>IF($W805=AI$3,$AB805,IF(NOT($W805=0),"",SUMIFS('Val-Vol (2)'!AI$4:AI$1116,'Val-Vol (2)'!$A$4:$A$1116,$D805,'Val-Vol (2)'!$V$4:$V$1116,$V805)/SUMIFS('[6]Comp2016-2017 (3)'!$G$5:$G$289,'[6]Comp2016-2017 (3)'!$A$5:$A$289,$D805,'[6]Comp2016-2017 (3)'!$R$5:$R$289,$V805)*$AB805))</f>
        <v/>
      </c>
      <c r="AJ805" s="183">
        <f>IF($W805=AJ$3,$AB805,IF(NOT($W805=0),"",SUMIFS('Val-Vol (2)'!AJ$4:AJ$1116,'Val-Vol (2)'!$A$4:$A$1116,$D805,'Val-Vol (2)'!$V$4:$V$1116,$V805)/SUMIFS('[6]Comp2016-2017 (3)'!$G$5:$G$289,'[6]Comp2016-2017 (3)'!$A$5:$A$289,$D805,'[6]Comp2016-2017 (3)'!$R$5:$R$289,$V805)*$AB805))</f>
        <v/>
      </c>
      <c r="AK805" s="183">
        <f>SUM(AC805:AJ805)-AB805</f>
        <v/>
      </c>
      <c r="AL805" s="179">
        <f>IF(A805=D805,"remplir à la main","")</f>
        <v/>
      </c>
      <c r="AM805" s="179">
        <f>VLOOKUP(A805,'[6]Table corresp.'!$M$4:$U$63,8,FALSE)</f>
        <v/>
      </c>
      <c r="AN805" s="179">
        <f>VLOOKUP(D805,'[6]Table corresp.'!$M$4:$U$63,9,FALSE)</f>
        <v/>
      </c>
    </row>
    <row r="806">
      <c r="A806" s="179" t="inlineStr">
        <is>
          <t>06 - Services des coopératives forestières</t>
        </is>
      </c>
      <c r="B806" s="179">
        <f>VLOOKUP(LEFT(A806,3),'[6]Table corresp.'!$A$4:$D$63,3,FALSE)</f>
        <v/>
      </c>
      <c r="C806" s="179">
        <f>VLOOKUP(A806,'[6]Table corresp.'!$M$4:$P$63,4,FALSE)</f>
        <v/>
      </c>
      <c r="D806" s="179" t="inlineStr">
        <is>
          <t>43 - Pâte à papier</t>
        </is>
      </c>
      <c r="E806" s="179">
        <f>VLOOKUP(LEFT(D806,3),'[6]Table corresp.'!$A$4:$D$63,4,FALSE)</f>
        <v/>
      </c>
      <c r="F806" s="179">
        <f>LEFT(A806,3)&amp;" - "&amp;LEFT(D806,3)</f>
        <v/>
      </c>
      <c r="G806" s="212" t="n">
        <v>14290.13297687549</v>
      </c>
      <c r="H806" s="212" t="n">
        <v>0</v>
      </c>
      <c r="I806" s="212" t="n">
        <v>14290.13297687549</v>
      </c>
      <c r="J806" s="212" t="n">
        <v>0</v>
      </c>
      <c r="K806" s="212" t="n">
        <v>0</v>
      </c>
      <c r="L806" s="212" t="n">
        <v>0</v>
      </c>
      <c r="M806" s="212" t="n">
        <v>0</v>
      </c>
      <c r="N806" s="212" t="n">
        <v>0</v>
      </c>
      <c r="O806" s="212" t="n">
        <v>0</v>
      </c>
      <c r="P806" s="212" t="n">
        <v>0</v>
      </c>
      <c r="Q806" s="212" t="n">
        <v>0</v>
      </c>
      <c r="R806" s="212" t="n">
        <v>0</v>
      </c>
      <c r="S806" s="213">
        <f>IF(VLOOKUP(F806,$F$4:$S$374,14,FALSE)=0,"",VLOOKUP(F806,$F$4:$S$374,14,FALSE))</f>
        <v/>
      </c>
      <c r="T806" s="213">
        <f>VLOOKUP(A806,'[6]Groupe de branches'!$Z$27:$AM$86,14,FALSE)</f>
        <v/>
      </c>
      <c r="U806" s="213">
        <f>VLOOKUP(D806,'[6]Groupe de branches'!$Z$27:$AM$86,14,FALSE)</f>
        <v/>
      </c>
      <c r="V806" s="213" t="n">
        <v>2018</v>
      </c>
      <c r="W806" s="179">
        <f>VLOOKUP(D806,'[6]Table corresp.'!$M$4:$S$63,7,FALSE)</f>
        <v/>
      </c>
      <c r="X806" s="197">
        <f>IFERROR(G806/SUMIFS('[6]Comp2016-2017 (3)'!$I$5:$I$289,'[6]Comp2016-2017 (3)'!$A$5:$A$289,A806,'[6]Comp2016-2017 (3)'!$R$5:$R$289,V806),0)</f>
        <v/>
      </c>
      <c r="Y806" s="182">
        <f>IFERROR(IF(RIGHT(F806,3)="Exp",VLOOKUP(F806,#REF!,2,FALSE),VLOOKUP(F806,#REF!,9,FALSE)),1)</f>
        <v/>
      </c>
      <c r="Z806" s="197">
        <f>Y806/SUMIFS($Y$4:$Y$1116,$V$4:$V$1116,V806,$A$4:$A$1116,A806)</f>
        <v/>
      </c>
      <c r="AA806" s="181">
        <f>X806*Z806</f>
        <v/>
      </c>
      <c r="AB806" s="183">
        <f>IFERROR(SUMIFS('[6]Comp2016-2017 (3)'!$G$5:$G$289,'[6]Comp2016-2017 (3)'!$A$5:$A$289,A806,'[6]Comp2016-2017 (3)'!$R$5:$R$289,V806)*AA806/SUMIFS($AA$4:$AA$1116,$A$4:$A$1116,A806,$V$4:$V$1116,V806),0)</f>
        <v/>
      </c>
      <c r="AC806" s="183">
        <f>IF($W806=AC$3,$AB806,IF(NOT($W806=0),"",SUMIFS('Val-Vol (2)'!AC$4:AC$1116,'Val-Vol (2)'!$A$4:$A$1116,$D806,'Val-Vol (2)'!$V$4:$V$1116,$V806)/SUMIFS('[6]Comp2016-2017 (3)'!$G$5:$G$289,'[6]Comp2016-2017 (3)'!$A$5:$A$289,$D806,'[6]Comp2016-2017 (3)'!$R$5:$R$289,$V806)*$AB806))</f>
        <v/>
      </c>
      <c r="AD806" s="183">
        <f>IF($W806=AD$3,$AB806,IF(NOT($W806=0),"",SUMIFS('Val-Vol (2)'!AD$4:AD$1116,'Val-Vol (2)'!$A$4:$A$1116,$D806,'Val-Vol (2)'!$V$4:$V$1116,$V806)/SUMIFS('[6]Comp2016-2017 (3)'!$G$5:$G$289,'[6]Comp2016-2017 (3)'!$A$5:$A$289,$D806,'[6]Comp2016-2017 (3)'!$R$5:$R$289,$V806)*$AB806))</f>
        <v/>
      </c>
      <c r="AE806" s="183">
        <f>IF($W806=AE$3,$AB806,IF(NOT($W806=0),"",SUMIFS('Val-Vol (2)'!AE$4:AE$1116,'Val-Vol (2)'!$A$4:$A$1116,$D806,'Val-Vol (2)'!$V$4:$V$1116,$V806)/SUMIFS('[6]Comp2016-2017 (3)'!$G$5:$G$289,'[6]Comp2016-2017 (3)'!$A$5:$A$289,$D806,'[6]Comp2016-2017 (3)'!$R$5:$R$289,$V806)*$AB806))</f>
        <v/>
      </c>
      <c r="AF806" s="183">
        <f>IF($W806=AF$3,$AB806,IF(NOT($W806=0),"",SUMIFS('Val-Vol (2)'!AF$4:AF$1116,'Val-Vol (2)'!$A$4:$A$1116,$D806,'Val-Vol (2)'!$V$4:$V$1116,$V806)/SUMIFS('[6]Comp2016-2017 (3)'!$G$5:$G$289,'[6]Comp2016-2017 (3)'!$A$5:$A$289,$D806,'[6]Comp2016-2017 (3)'!$R$5:$R$289,$V806)*$AB806))</f>
        <v/>
      </c>
      <c r="AG806" s="183">
        <f>IF($W806=AG$3,$AB806,IF(NOT($W806=0),"",SUMIFS('Val-Vol (2)'!AG$4:AG$1116,'Val-Vol (2)'!$A$4:$A$1116,$D806,'Val-Vol (2)'!$V$4:$V$1116,$V806)/SUMIFS('[6]Comp2016-2017 (3)'!$G$5:$G$289,'[6]Comp2016-2017 (3)'!$A$5:$A$289,$D806,'[6]Comp2016-2017 (3)'!$R$5:$R$289,$V806)*$AB806))</f>
        <v/>
      </c>
      <c r="AH806" s="183">
        <f>IF($W806=AH$3,$AB806,IF(NOT($W806=0),"",SUMIFS('Val-Vol (2)'!AH$4:AH$1116,'Val-Vol (2)'!$A$4:$A$1116,$D806,'Val-Vol (2)'!$V$4:$V$1116,$V806)/SUMIFS('[6]Comp2016-2017 (3)'!$G$5:$G$289,'[6]Comp2016-2017 (3)'!$A$5:$A$289,$D806,'[6]Comp2016-2017 (3)'!$R$5:$R$289,$V806)*$AB806))</f>
        <v/>
      </c>
      <c r="AI806" s="183">
        <f>IF($W806=AI$3,$AB806,IF(NOT($W806=0),"",SUMIFS('Val-Vol (2)'!AI$4:AI$1116,'Val-Vol (2)'!$A$4:$A$1116,$D806,'Val-Vol (2)'!$V$4:$V$1116,$V806)/SUMIFS('[6]Comp2016-2017 (3)'!$G$5:$G$289,'[6]Comp2016-2017 (3)'!$A$5:$A$289,$D806,'[6]Comp2016-2017 (3)'!$R$5:$R$289,$V806)*$AB806))</f>
        <v/>
      </c>
      <c r="AJ806" s="183">
        <f>IF($W806=AJ$3,$AB806,IF(NOT($W806=0),"",SUMIFS('Val-Vol (2)'!AJ$4:AJ$1116,'Val-Vol (2)'!$A$4:$A$1116,$D806,'Val-Vol (2)'!$V$4:$V$1116,$V806)/SUMIFS('[6]Comp2016-2017 (3)'!$G$5:$G$289,'[6]Comp2016-2017 (3)'!$A$5:$A$289,$D806,'[6]Comp2016-2017 (3)'!$R$5:$R$289,$V806)*$AB806))</f>
        <v/>
      </c>
      <c r="AK806" s="183">
        <f>SUM(AC806:AJ806)-AB806</f>
        <v/>
      </c>
      <c r="AL806" s="179">
        <f>IF(A806=D806,"remplir à la main","")</f>
        <v/>
      </c>
      <c r="AM806" s="179">
        <f>VLOOKUP(A806,'[6]Table corresp.'!$M$4:$U$63,8,FALSE)</f>
        <v/>
      </c>
      <c r="AN806" s="179">
        <f>VLOOKUP(D806,'[6]Table corresp.'!$M$4:$U$63,9,FALSE)</f>
        <v/>
      </c>
    </row>
    <row r="807">
      <c r="A807" s="179" t="inlineStr">
        <is>
          <t>06 - Services des coopératives forestières</t>
        </is>
      </c>
      <c r="B807" s="179">
        <f>VLOOKUP(LEFT(A807,3),'[6]Table corresp.'!$A$4:$D$63,3,FALSE)</f>
        <v/>
      </c>
      <c r="C807" s="179">
        <f>VLOOKUP(A807,'[6]Table corresp.'!$M$4:$P$63,4,FALSE)</f>
        <v/>
      </c>
      <c r="D807" s="179" t="inlineStr">
        <is>
          <t>46 - Produits de la chimie du bois</t>
        </is>
      </c>
      <c r="E807" s="179">
        <f>VLOOKUP(LEFT(D807,3),'[6]Table corresp.'!$A$4:$D$63,4,FALSE)</f>
        <v/>
      </c>
      <c r="F807" s="179">
        <f>LEFT(A807,3)&amp;" - "&amp;LEFT(D807,3)</f>
        <v/>
      </c>
      <c r="G807" s="212" t="n">
        <v>2571.503679663912</v>
      </c>
      <c r="H807" s="212" t="n">
        <v>0</v>
      </c>
      <c r="I807" s="212" t="n">
        <v>2571.503679663912</v>
      </c>
      <c r="J807" s="212" t="n">
        <v>0</v>
      </c>
      <c r="K807" s="212" t="n">
        <v>0</v>
      </c>
      <c r="L807" s="212" t="n">
        <v>0</v>
      </c>
      <c r="M807" s="212" t="n">
        <v>0</v>
      </c>
      <c r="N807" s="212" t="n">
        <v>0</v>
      </c>
      <c r="O807" s="212" t="n">
        <v>0</v>
      </c>
      <c r="P807" s="212" t="n">
        <v>0</v>
      </c>
      <c r="Q807" s="212" t="n">
        <v>0</v>
      </c>
      <c r="R807" s="212" t="n">
        <v>0</v>
      </c>
      <c r="S807" s="213">
        <f>IF(VLOOKUP(F807,$F$4:$S$374,14,FALSE)=0,"",VLOOKUP(F807,$F$4:$S$374,14,FALSE))</f>
        <v/>
      </c>
      <c r="T807" s="213">
        <f>VLOOKUP(A807,'[6]Groupe de branches'!$Z$27:$AM$86,14,FALSE)</f>
        <v/>
      </c>
      <c r="U807" s="213">
        <f>VLOOKUP(D807,'[6]Groupe de branches'!$Z$27:$AM$86,14,FALSE)</f>
        <v/>
      </c>
      <c r="V807" s="213" t="n">
        <v>2018</v>
      </c>
      <c r="W807" s="179">
        <f>VLOOKUP(D807,'[6]Table corresp.'!$M$4:$S$63,7,FALSE)</f>
        <v/>
      </c>
      <c r="X807" s="197">
        <f>IFERROR(G807/SUMIFS('[6]Comp2016-2017 (3)'!$I$5:$I$289,'[6]Comp2016-2017 (3)'!$A$5:$A$289,A807,'[6]Comp2016-2017 (3)'!$R$5:$R$289,V807),0)</f>
        <v/>
      </c>
      <c r="Y807" s="182">
        <f>IFERROR(IF(RIGHT(F807,3)="Exp",VLOOKUP(F807,#REF!,2,FALSE),VLOOKUP(F807,#REF!,9,FALSE)),1)</f>
        <v/>
      </c>
      <c r="Z807" s="197">
        <f>Y807/SUMIFS($Y$4:$Y$1116,$V$4:$V$1116,V807,$A$4:$A$1116,A807)</f>
        <v/>
      </c>
      <c r="AA807" s="181">
        <f>X807*Z807</f>
        <v/>
      </c>
      <c r="AB807" s="183">
        <f>IFERROR(SUMIFS('[6]Comp2016-2017 (3)'!$G$5:$G$289,'[6]Comp2016-2017 (3)'!$A$5:$A$289,A807,'[6]Comp2016-2017 (3)'!$R$5:$R$289,V807)*AA807/SUMIFS($AA$4:$AA$1116,$A$4:$A$1116,A807,$V$4:$V$1116,V807),0)</f>
        <v/>
      </c>
      <c r="AC807" s="183">
        <f>IF($W807=AC$3,$AB807,IF(NOT($W807=0),"",SUMIFS('Val-Vol (2)'!AC$4:AC$1116,'Val-Vol (2)'!$A$4:$A$1116,$D807,'Val-Vol (2)'!$V$4:$V$1116,$V807)/SUMIFS('[6]Comp2016-2017 (3)'!$G$5:$G$289,'[6]Comp2016-2017 (3)'!$A$5:$A$289,$D807,'[6]Comp2016-2017 (3)'!$R$5:$R$289,$V807)*$AB807))</f>
        <v/>
      </c>
      <c r="AD807" s="183">
        <f>IF($W807=AD$3,$AB807,IF(NOT($W807=0),"",SUMIFS('Val-Vol (2)'!AD$4:AD$1116,'Val-Vol (2)'!$A$4:$A$1116,$D807,'Val-Vol (2)'!$V$4:$V$1116,$V807)/SUMIFS('[6]Comp2016-2017 (3)'!$G$5:$G$289,'[6]Comp2016-2017 (3)'!$A$5:$A$289,$D807,'[6]Comp2016-2017 (3)'!$R$5:$R$289,$V807)*$AB807))</f>
        <v/>
      </c>
      <c r="AE807" s="183">
        <f>IF($W807=AE$3,$AB807,IF(NOT($W807=0),"",SUMIFS('Val-Vol (2)'!AE$4:AE$1116,'Val-Vol (2)'!$A$4:$A$1116,$D807,'Val-Vol (2)'!$V$4:$V$1116,$V807)/SUMIFS('[6]Comp2016-2017 (3)'!$G$5:$G$289,'[6]Comp2016-2017 (3)'!$A$5:$A$289,$D807,'[6]Comp2016-2017 (3)'!$R$5:$R$289,$V807)*$AB807))</f>
        <v/>
      </c>
      <c r="AF807" s="183">
        <f>IF($W807=AF$3,$AB807,IF(NOT($W807=0),"",SUMIFS('Val-Vol (2)'!AF$4:AF$1116,'Val-Vol (2)'!$A$4:$A$1116,$D807,'Val-Vol (2)'!$V$4:$V$1116,$V807)/SUMIFS('[6]Comp2016-2017 (3)'!$G$5:$G$289,'[6]Comp2016-2017 (3)'!$A$5:$A$289,$D807,'[6]Comp2016-2017 (3)'!$R$5:$R$289,$V807)*$AB807))</f>
        <v/>
      </c>
      <c r="AG807" s="183">
        <f>IF($W807=AG$3,$AB807,IF(NOT($W807=0),"",SUMIFS('Val-Vol (2)'!AG$4:AG$1116,'Val-Vol (2)'!$A$4:$A$1116,$D807,'Val-Vol (2)'!$V$4:$V$1116,$V807)/SUMIFS('[6]Comp2016-2017 (3)'!$G$5:$G$289,'[6]Comp2016-2017 (3)'!$A$5:$A$289,$D807,'[6]Comp2016-2017 (3)'!$R$5:$R$289,$V807)*$AB807))</f>
        <v/>
      </c>
      <c r="AH807" s="183">
        <f>IF($W807=AH$3,$AB807,IF(NOT($W807=0),"",SUMIFS('Val-Vol (2)'!AH$4:AH$1116,'Val-Vol (2)'!$A$4:$A$1116,$D807,'Val-Vol (2)'!$V$4:$V$1116,$V807)/SUMIFS('[6]Comp2016-2017 (3)'!$G$5:$G$289,'[6]Comp2016-2017 (3)'!$A$5:$A$289,$D807,'[6]Comp2016-2017 (3)'!$R$5:$R$289,$V807)*$AB807))</f>
        <v/>
      </c>
      <c r="AI807" s="183">
        <f>IF($W807=AI$3,$AB807,IF(NOT($W807=0),"",SUMIFS('Val-Vol (2)'!AI$4:AI$1116,'Val-Vol (2)'!$A$4:$A$1116,$D807,'Val-Vol (2)'!$V$4:$V$1116,$V807)/SUMIFS('[6]Comp2016-2017 (3)'!$G$5:$G$289,'[6]Comp2016-2017 (3)'!$A$5:$A$289,$D807,'[6]Comp2016-2017 (3)'!$R$5:$R$289,$V807)*$AB807))</f>
        <v/>
      </c>
      <c r="AJ807" s="183">
        <f>IF($W807=AJ$3,$AB807,IF(NOT($W807=0),"",SUMIFS('Val-Vol (2)'!AJ$4:AJ$1116,'Val-Vol (2)'!$A$4:$A$1116,$D807,'Val-Vol (2)'!$V$4:$V$1116,$V807)/SUMIFS('[6]Comp2016-2017 (3)'!$G$5:$G$289,'[6]Comp2016-2017 (3)'!$A$5:$A$289,$D807,'[6]Comp2016-2017 (3)'!$R$5:$R$289,$V807)*$AB807))</f>
        <v/>
      </c>
      <c r="AK807" s="183">
        <f>SUM(AC807:AJ807)-AB807</f>
        <v/>
      </c>
      <c r="AL807" s="179">
        <f>IF(A807=D807,"remplir à la main","")</f>
        <v/>
      </c>
      <c r="AM807" s="179">
        <f>VLOOKUP(A807,'[6]Table corresp.'!$M$4:$U$63,8,FALSE)</f>
        <v/>
      </c>
      <c r="AN807" s="179">
        <f>VLOOKUP(D807,'[6]Table corresp.'!$M$4:$U$63,9,FALSE)</f>
        <v/>
      </c>
    </row>
    <row r="808">
      <c r="A808" s="179" t="inlineStr">
        <is>
          <t>06 - Services des coopératives forestières</t>
        </is>
      </c>
      <c r="B808" s="179">
        <f>VLOOKUP(LEFT(A808,3),'[6]Table corresp.'!$A$4:$D$63,3,FALSE)</f>
        <v/>
      </c>
      <c r="C808" s="179">
        <f>VLOOKUP(A808,'[6]Table corresp.'!$M$4:$P$63,4,FALSE)</f>
        <v/>
      </c>
      <c r="D808" s="179" t="inlineStr">
        <is>
          <t>Exportation</t>
        </is>
      </c>
      <c r="E808" s="179">
        <f>VLOOKUP(LEFT(D808,3),'[6]Table corresp.'!$A$4:$D$63,4,FALSE)</f>
        <v/>
      </c>
      <c r="F808" s="179">
        <f>LEFT(A808,3)&amp;" - "&amp;LEFT(D808,3)</f>
        <v/>
      </c>
      <c r="G808" s="212" t="n">
        <v>19732.98741616445</v>
      </c>
      <c r="H808" s="212" t="n">
        <v>0</v>
      </c>
      <c r="I808" s="212" t="n">
        <v>19732.98741616445</v>
      </c>
      <c r="J808" s="212" t="n">
        <v>0</v>
      </c>
      <c r="K808" s="212" t="n">
        <v>0</v>
      </c>
      <c r="L808" s="212" t="n">
        <v>0</v>
      </c>
      <c r="M808" s="212" t="n">
        <v>0</v>
      </c>
      <c r="N808" s="212" t="n">
        <v>0</v>
      </c>
      <c r="O808" s="212" t="n">
        <v>0</v>
      </c>
      <c r="P808" s="212" t="n">
        <v>0</v>
      </c>
      <c r="Q808" s="212" t="n">
        <v>0</v>
      </c>
      <c r="R808" s="212" t="n">
        <v>0</v>
      </c>
      <c r="S808" s="213">
        <f>IF(VLOOKUP(F808,$F$4:$S$374,14,FALSE)=0,"",VLOOKUP(F808,$F$4:$S$374,14,FALSE))</f>
        <v/>
      </c>
      <c r="T808" s="213">
        <f>VLOOKUP(A808,'[6]Groupe de branches'!$Z$27:$AM$86,14,FALSE)</f>
        <v/>
      </c>
      <c r="U808" s="213">
        <f>VLOOKUP(D808,'[6]Groupe de branches'!$Z$27:$AM$86,14,FALSE)</f>
        <v/>
      </c>
      <c r="V808" s="213" t="n">
        <v>2018</v>
      </c>
      <c r="W808" s="179">
        <f>VLOOKUP(D808,'[6]Table corresp.'!$M$4:$S$63,7,FALSE)</f>
        <v/>
      </c>
      <c r="X808" s="197">
        <f>IFERROR(G808/SUMIFS('[6]Comp2016-2017 (3)'!$I$5:$I$289,'[6]Comp2016-2017 (3)'!$A$5:$A$289,A808,'[6]Comp2016-2017 (3)'!$R$5:$R$289,V808),0)</f>
        <v/>
      </c>
      <c r="Y808" s="182">
        <f>IFERROR(IF(RIGHT(F808,3)="Exp",VLOOKUP(F808,#REF!,2,FALSE),VLOOKUP(F808,#REF!,9,FALSE)),1)</f>
        <v/>
      </c>
      <c r="Z808" s="197">
        <f>Y808/SUMIFS($Y$4:$Y$1116,$V$4:$V$1116,V808,$A$4:$A$1116,A808)</f>
        <v/>
      </c>
      <c r="AA808" s="181">
        <f>X808*Z808</f>
        <v/>
      </c>
      <c r="AB808" s="183">
        <f>IFERROR(SUMIFS('[6]Comp2016-2017 (3)'!$G$5:$G$289,'[6]Comp2016-2017 (3)'!$A$5:$A$289,A808,'[6]Comp2016-2017 (3)'!$R$5:$R$289,V808)*AA808/SUMIFS($AA$4:$AA$1116,$A$4:$A$1116,A808,$V$4:$V$1116,V808),0)</f>
        <v/>
      </c>
      <c r="AC808" s="183">
        <f>IF($W808=AC$3,$AB808,IF(NOT($W808=0),"",SUMIFS('Val-Vol (2)'!AC$4:AC$1116,'Val-Vol (2)'!$A$4:$A$1116,$D808,'Val-Vol (2)'!$V$4:$V$1116,$V808)/SUMIFS('[6]Comp2016-2017 (3)'!$G$5:$G$289,'[6]Comp2016-2017 (3)'!$A$5:$A$289,$D808,'[6]Comp2016-2017 (3)'!$R$5:$R$289,$V808)*$AB808))</f>
        <v/>
      </c>
      <c r="AD808" s="183">
        <f>IF($W808=AD$3,$AB808,IF(NOT($W808=0),"",SUMIFS('Val-Vol (2)'!AD$4:AD$1116,'Val-Vol (2)'!$A$4:$A$1116,$D808,'Val-Vol (2)'!$V$4:$V$1116,$V808)/SUMIFS('[6]Comp2016-2017 (3)'!$G$5:$G$289,'[6]Comp2016-2017 (3)'!$A$5:$A$289,$D808,'[6]Comp2016-2017 (3)'!$R$5:$R$289,$V808)*$AB808))</f>
        <v/>
      </c>
      <c r="AE808" s="183">
        <f>IF($W808=AE$3,$AB808,IF(NOT($W808=0),"",SUMIFS('Val-Vol (2)'!AE$4:AE$1116,'Val-Vol (2)'!$A$4:$A$1116,$D808,'Val-Vol (2)'!$V$4:$V$1116,$V808)/SUMIFS('[6]Comp2016-2017 (3)'!$G$5:$G$289,'[6]Comp2016-2017 (3)'!$A$5:$A$289,$D808,'[6]Comp2016-2017 (3)'!$R$5:$R$289,$V808)*$AB808))</f>
        <v/>
      </c>
      <c r="AF808" s="183">
        <f>IF($W808=AF$3,$AB808,IF(NOT($W808=0),"",SUMIFS('Val-Vol (2)'!AF$4:AF$1116,'Val-Vol (2)'!$A$4:$A$1116,$D808,'Val-Vol (2)'!$V$4:$V$1116,$V808)/SUMIFS('[6]Comp2016-2017 (3)'!$G$5:$G$289,'[6]Comp2016-2017 (3)'!$A$5:$A$289,$D808,'[6]Comp2016-2017 (3)'!$R$5:$R$289,$V808)*$AB808))</f>
        <v/>
      </c>
      <c r="AG808" s="183">
        <f>IF($W808=AG$3,$AB808,IF(NOT($W808=0),"",SUMIFS('Val-Vol (2)'!AG$4:AG$1116,'Val-Vol (2)'!$A$4:$A$1116,$D808,'Val-Vol (2)'!$V$4:$V$1116,$V808)/SUMIFS('[6]Comp2016-2017 (3)'!$G$5:$G$289,'[6]Comp2016-2017 (3)'!$A$5:$A$289,$D808,'[6]Comp2016-2017 (3)'!$R$5:$R$289,$V808)*$AB808))</f>
        <v/>
      </c>
      <c r="AH808" s="183">
        <f>IF($W808=AH$3,$AB808,IF(NOT($W808=0),"",SUMIFS('Val-Vol (2)'!AH$4:AH$1116,'Val-Vol (2)'!$A$4:$A$1116,$D808,'Val-Vol (2)'!$V$4:$V$1116,$V808)/SUMIFS('[6]Comp2016-2017 (3)'!$G$5:$G$289,'[6]Comp2016-2017 (3)'!$A$5:$A$289,$D808,'[6]Comp2016-2017 (3)'!$R$5:$R$289,$V808)*$AB808))</f>
        <v/>
      </c>
      <c r="AI808" s="183">
        <f>IF($W808=AI$3,$AB808,IF(NOT($W808=0),"",SUMIFS('Val-Vol (2)'!AI$4:AI$1116,'Val-Vol (2)'!$A$4:$A$1116,$D808,'Val-Vol (2)'!$V$4:$V$1116,$V808)/SUMIFS('[6]Comp2016-2017 (3)'!$G$5:$G$289,'[6]Comp2016-2017 (3)'!$A$5:$A$289,$D808,'[6]Comp2016-2017 (3)'!$R$5:$R$289,$V808)*$AB808))</f>
        <v/>
      </c>
      <c r="AJ808" s="183">
        <f>IF($W808=AJ$3,$AB808,IF(NOT($W808=0),"",SUMIFS('Val-Vol (2)'!AJ$4:AJ$1116,'Val-Vol (2)'!$A$4:$A$1116,$D808,'Val-Vol (2)'!$V$4:$V$1116,$V808)/SUMIFS('[6]Comp2016-2017 (3)'!$G$5:$G$289,'[6]Comp2016-2017 (3)'!$A$5:$A$289,$D808,'[6]Comp2016-2017 (3)'!$R$5:$R$289,$V808)*$AB808))</f>
        <v/>
      </c>
      <c r="AK808" s="183">
        <f>SUM(AC808:AJ808)-AB808</f>
        <v/>
      </c>
      <c r="AL808" s="179">
        <f>IF(A808=D808,"remplir à la main","")</f>
        <v/>
      </c>
      <c r="AM808" s="179">
        <f>VLOOKUP(A808,'[6]Table corresp.'!$M$4:$U$63,8,FALSE)</f>
        <v/>
      </c>
      <c r="AN808" s="179">
        <f>VLOOKUP(D808,'[6]Table corresp.'!$M$4:$U$63,9,FALSE)</f>
        <v/>
      </c>
    </row>
    <row r="809">
      <c r="A809" s="179" t="inlineStr">
        <is>
          <t>07 - Textiles à base de bois</t>
        </is>
      </c>
      <c r="B809" s="179">
        <f>VLOOKUP(LEFT(A809,3),'[6]Table corresp.'!$A$4:$D$63,3,FALSE)</f>
        <v/>
      </c>
      <c r="C809" s="179">
        <f>VLOOKUP(A809,'[6]Table corresp.'!$M$4:$P$63,4,FALSE)</f>
        <v/>
      </c>
      <c r="D809" s="179" t="inlineStr">
        <is>
          <t>Consommation finale</t>
        </is>
      </c>
      <c r="E809" s="179">
        <f>VLOOKUP(LEFT(D809,3),'[6]Table corresp.'!$A$4:$D$63,4,FALSE)</f>
        <v/>
      </c>
      <c r="F809" s="179">
        <f>LEFT(A809,3)&amp;" - "&amp;LEFT(D809,3)</f>
        <v/>
      </c>
      <c r="G809" s="212" t="n">
        <v>7.123740697782045e-36</v>
      </c>
      <c r="H809" s="212" t="n">
        <v>50616.92799999996</v>
      </c>
      <c r="I809" s="212" t="n">
        <v>50616.92799999996</v>
      </c>
      <c r="J809" s="212" t="n">
        <v>0</v>
      </c>
      <c r="K809" s="212" t="n">
        <v>0</v>
      </c>
      <c r="L809" s="212" t="n">
        <v>0</v>
      </c>
      <c r="M809" s="212" t="n">
        <v>0</v>
      </c>
      <c r="N809" s="212" t="n">
        <v>0</v>
      </c>
      <c r="O809" s="212" t="n">
        <v>0</v>
      </c>
      <c r="P809" s="212" t="n">
        <v>0</v>
      </c>
      <c r="Q809" s="212" t="n">
        <v>0</v>
      </c>
      <c r="R809" s="212" t="n">
        <v>0</v>
      </c>
      <c r="S809" s="213">
        <f>IF(VLOOKUP(F809,$F$4:$S$374,14,FALSE)=0,"",VLOOKUP(F809,$F$4:$S$374,14,FALSE))</f>
        <v/>
      </c>
      <c r="T809" s="213">
        <f>VLOOKUP(A809,'[6]Groupe de branches'!$Z$27:$AM$86,14,FALSE)</f>
        <v/>
      </c>
      <c r="U809" s="213">
        <f>VLOOKUP(D809,'[6]Groupe de branches'!$Z$27:$AM$86,14,FALSE)</f>
        <v/>
      </c>
      <c r="V809" s="213" t="n">
        <v>2018</v>
      </c>
      <c r="W809" s="179">
        <f>VLOOKUP(D809,'[6]Table corresp.'!$M$4:$S$63,7,FALSE)</f>
        <v/>
      </c>
      <c r="X809" s="197">
        <f>IFERROR(G809/SUMIFS('[6]Comp2016-2017 (3)'!$I$5:$I$289,'[6]Comp2016-2017 (3)'!$A$5:$A$289,A809,'[6]Comp2016-2017 (3)'!$R$5:$R$289,V809),0)</f>
        <v/>
      </c>
      <c r="Y809" s="199" t="n"/>
      <c r="Z809" s="200" t="n"/>
      <c r="AA809" s="181">
        <f>X809*Z809</f>
        <v/>
      </c>
      <c r="AB809" s="183">
        <f>IFERROR(SUMIFS('[6]Comp2016-2017 (3)'!$G$5:$G$289,'[6]Comp2016-2017 (3)'!$A$5:$A$289,A809,'[6]Comp2016-2017 (3)'!$R$5:$R$289,V809)*AA809/SUMIFS($AA$4:$AA$1116,$A$4:$A$1116,A809,$V$4:$V$1116,V809),0)</f>
        <v/>
      </c>
      <c r="AC809" s="183">
        <f>IF($W809=AC$3,$AB809,IF(NOT($W809=0),"",SUMIFS('Val-Vol (2)'!AC$4:AC$1116,'Val-Vol (2)'!$A$4:$A$1116,$D809,'Val-Vol (2)'!$V$4:$V$1116,$V809)/SUMIFS('[6]Comp2016-2017 (3)'!$G$5:$G$289,'[6]Comp2016-2017 (3)'!$A$5:$A$289,$D809,'[6]Comp2016-2017 (3)'!$R$5:$R$289,$V809)*$AB809))</f>
        <v/>
      </c>
      <c r="AD809" s="183">
        <f>IF($W809=AD$3,$AB809,IF(NOT($W809=0),"",SUMIFS('Val-Vol (2)'!AD$4:AD$1116,'Val-Vol (2)'!$A$4:$A$1116,$D809,'Val-Vol (2)'!$V$4:$V$1116,$V809)/SUMIFS('[6]Comp2016-2017 (3)'!$G$5:$G$289,'[6]Comp2016-2017 (3)'!$A$5:$A$289,$D809,'[6]Comp2016-2017 (3)'!$R$5:$R$289,$V809)*$AB809))</f>
        <v/>
      </c>
      <c r="AE809" s="183">
        <f>IF($W809=AE$3,$AB809,IF(NOT($W809=0),"",SUMIFS('Val-Vol (2)'!AE$4:AE$1116,'Val-Vol (2)'!$A$4:$A$1116,$D809,'Val-Vol (2)'!$V$4:$V$1116,$V809)/SUMIFS('[6]Comp2016-2017 (3)'!$G$5:$G$289,'[6]Comp2016-2017 (3)'!$A$5:$A$289,$D809,'[6]Comp2016-2017 (3)'!$R$5:$R$289,$V809)*$AB809))</f>
        <v/>
      </c>
      <c r="AF809" s="183">
        <f>IF($W809=AF$3,$AB809,IF(NOT($W809=0),"",SUMIFS('Val-Vol (2)'!AF$4:AF$1116,'Val-Vol (2)'!$A$4:$A$1116,$D809,'Val-Vol (2)'!$V$4:$V$1116,$V809)/SUMIFS('[6]Comp2016-2017 (3)'!$G$5:$G$289,'[6]Comp2016-2017 (3)'!$A$5:$A$289,$D809,'[6]Comp2016-2017 (3)'!$R$5:$R$289,$V809)*$AB809))</f>
        <v/>
      </c>
      <c r="AG809" s="183">
        <f>IF($W809=AG$3,$AB809,IF(NOT($W809=0),"",SUMIFS('Val-Vol (2)'!AG$4:AG$1116,'Val-Vol (2)'!$A$4:$A$1116,$D809,'Val-Vol (2)'!$V$4:$V$1116,$V809)/SUMIFS('[6]Comp2016-2017 (3)'!$G$5:$G$289,'[6]Comp2016-2017 (3)'!$A$5:$A$289,$D809,'[6]Comp2016-2017 (3)'!$R$5:$R$289,$V809)*$AB809))</f>
        <v/>
      </c>
      <c r="AH809" s="183">
        <f>IF($W809=AH$3,$AB809,IF(NOT($W809=0),"",SUMIFS('Val-Vol (2)'!AH$4:AH$1116,'Val-Vol (2)'!$A$4:$A$1116,$D809,'Val-Vol (2)'!$V$4:$V$1116,$V809)/SUMIFS('[6]Comp2016-2017 (3)'!$G$5:$G$289,'[6]Comp2016-2017 (3)'!$A$5:$A$289,$D809,'[6]Comp2016-2017 (3)'!$R$5:$R$289,$V809)*$AB809))</f>
        <v/>
      </c>
      <c r="AI809" s="183">
        <f>IF($W809=AI$3,$AB809,IF(NOT($W809=0),"",SUMIFS('Val-Vol (2)'!AI$4:AI$1116,'Val-Vol (2)'!$A$4:$A$1116,$D809,'Val-Vol (2)'!$V$4:$V$1116,$V809)/SUMIFS('[6]Comp2016-2017 (3)'!$G$5:$G$289,'[6]Comp2016-2017 (3)'!$A$5:$A$289,$D809,'[6]Comp2016-2017 (3)'!$R$5:$R$289,$V809)*$AB809))</f>
        <v/>
      </c>
      <c r="AJ809" s="183">
        <f>IF($W809=AJ$3,$AB809,IF(NOT($W809=0),"",SUMIFS('Val-Vol (2)'!AJ$4:AJ$1116,'Val-Vol (2)'!$A$4:$A$1116,$D809,'Val-Vol (2)'!$V$4:$V$1116,$V809)/SUMIFS('[6]Comp2016-2017 (3)'!$G$5:$G$289,'[6]Comp2016-2017 (3)'!$A$5:$A$289,$D809,'[6]Comp2016-2017 (3)'!$R$5:$R$289,$V809)*$AB809))</f>
        <v/>
      </c>
      <c r="AK809" s="183">
        <f>SUM(AC809:AJ809)-AB809</f>
        <v/>
      </c>
      <c r="AL809" s="179">
        <f>IF(A809=D809,"remplir à la main","")</f>
        <v/>
      </c>
      <c r="AM809" s="179">
        <f>VLOOKUP(A809,'[6]Table corresp.'!$M$4:$U$63,8,FALSE)</f>
        <v/>
      </c>
      <c r="AN809" s="179">
        <f>VLOOKUP(D809,'[6]Table corresp.'!$M$4:$U$63,9,FALSE)</f>
        <v/>
      </c>
    </row>
    <row r="810">
      <c r="A810" s="179" t="inlineStr">
        <is>
          <t>07 - Textiles à base de bois</t>
        </is>
      </c>
      <c r="B810" s="179">
        <f>VLOOKUP(LEFT(A810,3),'[6]Table corresp.'!$A$4:$D$63,3,FALSE)</f>
        <v/>
      </c>
      <c r="C810" s="179">
        <f>VLOOKUP(A810,'[6]Table corresp.'!$M$4:$P$63,4,FALSE)</f>
        <v/>
      </c>
      <c r="D810" s="179" t="inlineStr">
        <is>
          <t>Exportation</t>
        </is>
      </c>
      <c r="E810" s="179">
        <f>VLOOKUP(LEFT(D810,3),'[6]Table corresp.'!$A$4:$D$63,4,FALSE)</f>
        <v/>
      </c>
      <c r="F810" s="179">
        <f>LEFT(A810,3)&amp;" - "&amp;LEFT(D810,3)</f>
        <v/>
      </c>
      <c r="G810" s="212" t="n">
        <v>1.999999999999999</v>
      </c>
      <c r="H810" s="214" t="n">
        <v>1732.857</v>
      </c>
      <c r="I810" s="212" t="n">
        <v>1734.856999999999</v>
      </c>
      <c r="J810" s="212" t="n">
        <v>0</v>
      </c>
      <c r="K810" s="212" t="n">
        <v>0</v>
      </c>
      <c r="L810" s="212" t="n">
        <v>0</v>
      </c>
      <c r="M810" s="212" t="n">
        <v>0</v>
      </c>
      <c r="N810" s="212" t="n">
        <v>0</v>
      </c>
      <c r="O810" s="212" t="n">
        <v>0</v>
      </c>
      <c r="P810" s="212" t="n">
        <v>0</v>
      </c>
      <c r="Q810" s="212" t="n">
        <v>0</v>
      </c>
      <c r="R810" s="212" t="n">
        <v>0</v>
      </c>
      <c r="S810" s="213">
        <f>IF(VLOOKUP(F810,$F$4:$S$374,14,FALSE)=0,"",VLOOKUP(F810,$F$4:$S$374,14,FALSE))</f>
        <v/>
      </c>
      <c r="T810" s="213">
        <f>VLOOKUP(A810,'[6]Groupe de branches'!$Z$27:$AM$86,14,FALSE)</f>
        <v/>
      </c>
      <c r="U810" s="213">
        <f>VLOOKUP(D810,'[6]Groupe de branches'!$Z$27:$AM$86,14,FALSE)</f>
        <v/>
      </c>
      <c r="V810" s="213" t="n">
        <v>2018</v>
      </c>
      <c r="W810" s="179">
        <f>VLOOKUP(D810,'[6]Table corresp.'!$M$4:$S$63,7,FALSE)</f>
        <v/>
      </c>
      <c r="X810" s="197">
        <f>IFERROR(G810/SUMIFS('[6]Comp2016-2017 (3)'!$I$5:$I$289,'[6]Comp2016-2017 (3)'!$A$5:$A$289,A810,'[6]Comp2016-2017 (3)'!$R$5:$R$289,V810),0)</f>
        <v/>
      </c>
      <c r="Y810" s="199" t="n"/>
      <c r="Z810" s="200" t="n"/>
      <c r="AA810" s="181">
        <f>X810*Z810</f>
        <v/>
      </c>
      <c r="AB810" s="183">
        <f>IFERROR(SUMIFS('[6]Comp2016-2017 (3)'!$G$5:$G$289,'[6]Comp2016-2017 (3)'!$A$5:$A$289,A810,'[6]Comp2016-2017 (3)'!$R$5:$R$289,V810)*AA810/SUMIFS($AA$4:$AA$1116,$A$4:$A$1116,A810,$V$4:$V$1116,V810),0)</f>
        <v/>
      </c>
      <c r="AC810" s="183">
        <f>IF($W810=AC$3,$AB810,IF(NOT($W810=0),"",SUMIFS('Val-Vol (2)'!AC$4:AC$1116,'Val-Vol (2)'!$A$4:$A$1116,$D810,'Val-Vol (2)'!$V$4:$V$1116,$V810)/SUMIFS('[6]Comp2016-2017 (3)'!$G$5:$G$289,'[6]Comp2016-2017 (3)'!$A$5:$A$289,$D810,'[6]Comp2016-2017 (3)'!$R$5:$R$289,$V810)*$AB810))</f>
        <v/>
      </c>
      <c r="AD810" s="183">
        <f>IF($W810=AD$3,$AB810,IF(NOT($W810=0),"",SUMIFS('Val-Vol (2)'!AD$4:AD$1116,'Val-Vol (2)'!$A$4:$A$1116,$D810,'Val-Vol (2)'!$V$4:$V$1116,$V810)/SUMIFS('[6]Comp2016-2017 (3)'!$G$5:$G$289,'[6]Comp2016-2017 (3)'!$A$5:$A$289,$D810,'[6]Comp2016-2017 (3)'!$R$5:$R$289,$V810)*$AB810))</f>
        <v/>
      </c>
      <c r="AE810" s="183">
        <f>IF($W810=AE$3,$AB810,IF(NOT($W810=0),"",SUMIFS('Val-Vol (2)'!AE$4:AE$1116,'Val-Vol (2)'!$A$4:$A$1116,$D810,'Val-Vol (2)'!$V$4:$V$1116,$V810)/SUMIFS('[6]Comp2016-2017 (3)'!$G$5:$G$289,'[6]Comp2016-2017 (3)'!$A$5:$A$289,$D810,'[6]Comp2016-2017 (3)'!$R$5:$R$289,$V810)*$AB810))</f>
        <v/>
      </c>
      <c r="AF810" s="183">
        <f>IF($W810=AF$3,$AB810,IF(NOT($W810=0),"",SUMIFS('Val-Vol (2)'!AF$4:AF$1116,'Val-Vol (2)'!$A$4:$A$1116,$D810,'Val-Vol (2)'!$V$4:$V$1116,$V810)/SUMIFS('[6]Comp2016-2017 (3)'!$G$5:$G$289,'[6]Comp2016-2017 (3)'!$A$5:$A$289,$D810,'[6]Comp2016-2017 (3)'!$R$5:$R$289,$V810)*$AB810))</f>
        <v/>
      </c>
      <c r="AG810" s="183">
        <f>IF($W810=AG$3,$AB810,IF(NOT($W810=0),"",SUMIFS('Val-Vol (2)'!AG$4:AG$1116,'Val-Vol (2)'!$A$4:$A$1116,$D810,'Val-Vol (2)'!$V$4:$V$1116,$V810)/SUMIFS('[6]Comp2016-2017 (3)'!$G$5:$G$289,'[6]Comp2016-2017 (3)'!$A$5:$A$289,$D810,'[6]Comp2016-2017 (3)'!$R$5:$R$289,$V810)*$AB810))</f>
        <v/>
      </c>
      <c r="AH810" s="183">
        <f>IF($W810=AH$3,$AB810,IF(NOT($W810=0),"",SUMIFS('Val-Vol (2)'!AH$4:AH$1116,'Val-Vol (2)'!$A$4:$A$1116,$D810,'Val-Vol (2)'!$V$4:$V$1116,$V810)/SUMIFS('[6]Comp2016-2017 (3)'!$G$5:$G$289,'[6]Comp2016-2017 (3)'!$A$5:$A$289,$D810,'[6]Comp2016-2017 (3)'!$R$5:$R$289,$V810)*$AB810))</f>
        <v/>
      </c>
      <c r="AI810" s="183">
        <f>IF($W810=AI$3,$AB810,IF(NOT($W810=0),"",SUMIFS('Val-Vol (2)'!AI$4:AI$1116,'Val-Vol (2)'!$A$4:$A$1116,$D810,'Val-Vol (2)'!$V$4:$V$1116,$V810)/SUMIFS('[6]Comp2016-2017 (3)'!$G$5:$G$289,'[6]Comp2016-2017 (3)'!$A$5:$A$289,$D810,'[6]Comp2016-2017 (3)'!$R$5:$R$289,$V810)*$AB810))</f>
        <v/>
      </c>
      <c r="AJ810" s="183">
        <f>IF($W810=AJ$3,$AB810,IF(NOT($W810=0),"",SUMIFS('Val-Vol (2)'!AJ$4:AJ$1116,'Val-Vol (2)'!$A$4:$A$1116,$D810,'Val-Vol (2)'!$V$4:$V$1116,$V810)/SUMIFS('[6]Comp2016-2017 (3)'!$G$5:$G$289,'[6]Comp2016-2017 (3)'!$A$5:$A$289,$D810,'[6]Comp2016-2017 (3)'!$R$5:$R$289,$V810)*$AB810))</f>
        <v/>
      </c>
      <c r="AK810" s="183">
        <f>SUM(AC810:AJ810)-AB810</f>
        <v/>
      </c>
      <c r="AL810" s="179">
        <f>IF(A810=D810,"remplir à la main","")</f>
        <v/>
      </c>
      <c r="AM810" s="179">
        <f>VLOOKUP(A810,'[6]Table corresp.'!$M$4:$U$63,8,FALSE)</f>
        <v/>
      </c>
      <c r="AN810" s="179">
        <f>VLOOKUP(D810,'[6]Table corresp.'!$M$4:$U$63,9,FALSE)</f>
        <v/>
      </c>
    </row>
    <row r="811">
      <c r="A811" s="179" t="inlineStr">
        <is>
          <t>08 - Sciages bruts de Chêne</t>
        </is>
      </c>
      <c r="B811" s="179">
        <f>VLOOKUP(LEFT(A811,3),'[6]Table corresp.'!$A$4:$D$63,3,FALSE)</f>
        <v/>
      </c>
      <c r="C811" s="179">
        <f>VLOOKUP(A811,'[6]Table corresp.'!$M$4:$P$63,4,FALSE)</f>
        <v/>
      </c>
      <c r="D811" s="179" t="inlineStr">
        <is>
          <t>20 - Produits rabotés</t>
        </is>
      </c>
      <c r="E811" s="179">
        <f>VLOOKUP(LEFT(D811,3),'[6]Table corresp.'!$A$4:$D$63,4,FALSE)</f>
        <v/>
      </c>
      <c r="F811" s="179">
        <f>LEFT(A811,3)&amp;" - "&amp;LEFT(D811,3)</f>
        <v/>
      </c>
      <c r="G811" s="212" t="n">
        <v>54165.84930460181</v>
      </c>
      <c r="H811" s="212" t="n">
        <v>1806.500691914538</v>
      </c>
      <c r="I811" s="212" t="n">
        <v>55972.34999651632</v>
      </c>
      <c r="J811" s="212" t="n">
        <v>202.5044789059709</v>
      </c>
      <c r="K811" s="212" t="n">
        <v>5.235358459142438</v>
      </c>
      <c r="L811" s="212" t="n">
        <v>207.7398373651133</v>
      </c>
      <c r="M811" s="212" t="n">
        <v>0</v>
      </c>
      <c r="N811" s="212" t="n">
        <v>0</v>
      </c>
      <c r="O811" s="212" t="n">
        <v>0</v>
      </c>
      <c r="P811" s="212" t="n">
        <v>0</v>
      </c>
      <c r="Q811" s="212" t="n">
        <v>0</v>
      </c>
      <c r="R811" s="212" t="n">
        <v>0</v>
      </c>
      <c r="S811" s="213">
        <f>IF(VLOOKUP(F811,$F$4:$S$374,14,FALSE)=0,"",VLOOKUP(F811,$F$4:$S$374,14,FALSE))</f>
        <v/>
      </c>
      <c r="T811" s="213">
        <f>VLOOKUP(A811,'[6]Groupe de branches'!$Z$27:$AM$86,14,FALSE)</f>
        <v/>
      </c>
      <c r="U811" s="213">
        <f>VLOOKUP(D811,'[6]Groupe de branches'!$Z$27:$AM$86,14,FALSE)</f>
        <v/>
      </c>
      <c r="V811" s="213" t="n">
        <v>2018</v>
      </c>
      <c r="W811" s="179">
        <f>VLOOKUP(D811,'[6]Table corresp.'!$M$4:$S$63,7,FALSE)</f>
        <v/>
      </c>
      <c r="X811" s="197">
        <f>IFERROR(G811/SUMIFS('[6]Comp2016-2017 (3)'!$I$5:$I$289,'[6]Comp2016-2017 (3)'!$A$5:$A$289,A811,'[6]Comp2016-2017 (3)'!$R$5:$R$289,V811),0)</f>
        <v/>
      </c>
      <c r="Y811" s="182">
        <f>IFERROR(IF(RIGHT(F811,3)="Exp",VLOOKUP(F811,#REF!,2,FALSE),VLOOKUP(F811,#REF!,9,FALSE)),1)</f>
        <v/>
      </c>
      <c r="Z811" s="197">
        <f>Y811/SUMIFS($Y$4:$Y$1116,$V$4:$V$1116,V811,$A$4:$A$1116,A811)</f>
        <v/>
      </c>
      <c r="AA811" s="181">
        <f>X811*Z811</f>
        <v/>
      </c>
      <c r="AB811" s="183">
        <f>IFERROR(SUMIFS('[6]Comp2016-2017 (3)'!$G$5:$G$289,'[6]Comp2016-2017 (3)'!$A$5:$A$289,A811,'[6]Comp2016-2017 (3)'!$R$5:$R$289,V811)*AA811/SUMIFS($AA$4:$AA$1116,$A$4:$A$1116,A811,$V$4:$V$1116,V811),0)</f>
        <v/>
      </c>
      <c r="AC811" s="183">
        <f>IF($W811=AC$3,$AB811,IF(NOT($W811=0),"",SUMIFS('Val-Vol (2)'!AC$4:AC$1116,'Val-Vol (2)'!$A$4:$A$1116,$D811,'Val-Vol (2)'!$V$4:$V$1116,$V811)/SUMIFS('[6]Comp2016-2017 (3)'!$G$5:$G$289,'[6]Comp2016-2017 (3)'!$A$5:$A$289,$D811,'[6]Comp2016-2017 (3)'!$R$5:$R$289,$V811)*$AB811))</f>
        <v/>
      </c>
      <c r="AD811" s="183">
        <f>IF($W811=AD$3,$AB811,IF(NOT($W811=0),"",SUMIFS('Val-Vol (2)'!AD$4:AD$1116,'Val-Vol (2)'!$A$4:$A$1116,$D811,'Val-Vol (2)'!$V$4:$V$1116,$V811)/SUMIFS('[6]Comp2016-2017 (3)'!$G$5:$G$289,'[6]Comp2016-2017 (3)'!$A$5:$A$289,$D811,'[6]Comp2016-2017 (3)'!$R$5:$R$289,$V811)*$AB811))</f>
        <v/>
      </c>
      <c r="AE811" s="183">
        <f>IF($W811=AE$3,$AB811,IF(NOT($W811=0),"",SUMIFS('Val-Vol (2)'!AE$4:AE$1116,'Val-Vol (2)'!$A$4:$A$1116,$D811,'Val-Vol (2)'!$V$4:$V$1116,$V811)/SUMIFS('[6]Comp2016-2017 (3)'!$G$5:$G$289,'[6]Comp2016-2017 (3)'!$A$5:$A$289,$D811,'[6]Comp2016-2017 (3)'!$R$5:$R$289,$V811)*$AB811))</f>
        <v/>
      </c>
      <c r="AF811" s="183">
        <f>IF($W811=AF$3,$AB811,IF(NOT($W811=0),"",SUMIFS('Val-Vol (2)'!AF$4:AF$1116,'Val-Vol (2)'!$A$4:$A$1116,$D811,'Val-Vol (2)'!$V$4:$V$1116,$V811)/SUMIFS('[6]Comp2016-2017 (3)'!$G$5:$G$289,'[6]Comp2016-2017 (3)'!$A$5:$A$289,$D811,'[6]Comp2016-2017 (3)'!$R$5:$R$289,$V811)*$AB811))</f>
        <v/>
      </c>
      <c r="AG811" s="183">
        <f>IF($W811=AG$3,$AB811,IF(NOT($W811=0),"",SUMIFS('Val-Vol (2)'!AG$4:AG$1116,'Val-Vol (2)'!$A$4:$A$1116,$D811,'Val-Vol (2)'!$V$4:$V$1116,$V811)/SUMIFS('[6]Comp2016-2017 (3)'!$G$5:$G$289,'[6]Comp2016-2017 (3)'!$A$5:$A$289,$D811,'[6]Comp2016-2017 (3)'!$R$5:$R$289,$V811)*$AB811))</f>
        <v/>
      </c>
      <c r="AH811" s="183">
        <f>IF($W811=AH$3,$AB811,IF(NOT($W811=0),"",SUMIFS('Val-Vol (2)'!AH$4:AH$1116,'Val-Vol (2)'!$A$4:$A$1116,$D811,'Val-Vol (2)'!$V$4:$V$1116,$V811)/SUMIFS('[6]Comp2016-2017 (3)'!$G$5:$G$289,'[6]Comp2016-2017 (3)'!$A$5:$A$289,$D811,'[6]Comp2016-2017 (3)'!$R$5:$R$289,$V811)*$AB811))</f>
        <v/>
      </c>
      <c r="AI811" s="183">
        <f>IF($W811=AI$3,$AB811,IF(NOT($W811=0),"",SUMIFS('Val-Vol (2)'!AI$4:AI$1116,'Val-Vol (2)'!$A$4:$A$1116,$D811,'Val-Vol (2)'!$V$4:$V$1116,$V811)/SUMIFS('[6]Comp2016-2017 (3)'!$G$5:$G$289,'[6]Comp2016-2017 (3)'!$A$5:$A$289,$D811,'[6]Comp2016-2017 (3)'!$R$5:$R$289,$V811)*$AB811))</f>
        <v/>
      </c>
      <c r="AJ811" s="183">
        <f>IF($W811=AJ$3,$AB811,IF(NOT($W811=0),"",SUMIFS('Val-Vol (2)'!AJ$4:AJ$1116,'Val-Vol (2)'!$A$4:$A$1116,$D811,'Val-Vol (2)'!$V$4:$V$1116,$V811)/SUMIFS('[6]Comp2016-2017 (3)'!$G$5:$G$289,'[6]Comp2016-2017 (3)'!$A$5:$A$289,$D811,'[6]Comp2016-2017 (3)'!$R$5:$R$289,$V811)*$AB811))</f>
        <v/>
      </c>
      <c r="AK811" s="183">
        <f>SUM(AC811:AJ811)-AB811</f>
        <v/>
      </c>
      <c r="AL811" s="179">
        <f>IF(A811=D811,"remplir à la main","")</f>
        <v/>
      </c>
      <c r="AM811" s="179">
        <f>VLOOKUP(A811,'[6]Table corresp.'!$M$4:$U$63,8,FALSE)</f>
        <v/>
      </c>
      <c r="AN811" s="179">
        <f>VLOOKUP(D811,'[6]Table corresp.'!$M$4:$U$63,9,FALSE)</f>
        <v/>
      </c>
    </row>
    <row r="812">
      <c r="A812" s="179" t="inlineStr">
        <is>
          <t>08 - Sciages bruts de Chêne</t>
        </is>
      </c>
      <c r="B812" s="179">
        <f>VLOOKUP(LEFT(A812,3),'[6]Table corresp.'!$A$4:$D$63,3,FALSE)</f>
        <v/>
      </c>
      <c r="C812" s="179">
        <f>VLOOKUP(A812,'[6]Table corresp.'!$M$4:$P$63,4,FALSE)</f>
        <v/>
      </c>
      <c r="D812" s="179" t="inlineStr">
        <is>
          <t>20b - Produits collés</t>
        </is>
      </c>
      <c r="E812" s="179">
        <f>VLOOKUP(LEFT(D812,3),'[6]Table corresp.'!$A$4:$D$63,4,FALSE)</f>
        <v/>
      </c>
      <c r="F812" s="179">
        <f>LEFT(A812,3)&amp;" - "&amp;LEFT(D812,3)</f>
        <v/>
      </c>
      <c r="G812" s="212" t="n">
        <v>2824.371518372789</v>
      </c>
      <c r="H812" s="212" t="n">
        <v>1479.482515212996</v>
      </c>
      <c r="I812" s="212" t="n">
        <v>4303.854033585783</v>
      </c>
      <c r="J812" s="212" t="n">
        <v>15.83879575159794</v>
      </c>
      <c r="K812" s="212" t="n">
        <v>6.431457238716725</v>
      </c>
      <c r="L812" s="212" t="n">
        <v>22.27025299031466</v>
      </c>
      <c r="M812" s="212" t="n">
        <v>0</v>
      </c>
      <c r="N812" s="212" t="n">
        <v>0</v>
      </c>
      <c r="O812" s="212" t="n">
        <v>0</v>
      </c>
      <c r="P812" s="212" t="n">
        <v>0</v>
      </c>
      <c r="Q812" s="212" t="n">
        <v>0</v>
      </c>
      <c r="R812" s="212" t="n">
        <v>0</v>
      </c>
      <c r="S812" s="213">
        <f>IF(VLOOKUP(F812,$F$4:$S$374,14,FALSE)=0,"",VLOOKUP(F812,$F$4:$S$374,14,FALSE))</f>
        <v/>
      </c>
      <c r="T812" s="213">
        <f>VLOOKUP(A812,'[6]Groupe de branches'!$Z$27:$AM$86,14,FALSE)</f>
        <v/>
      </c>
      <c r="U812" s="213">
        <f>VLOOKUP(D812,'[6]Groupe de branches'!$Z$27:$AM$86,14,FALSE)</f>
        <v/>
      </c>
      <c r="V812" s="213" t="n">
        <v>2018</v>
      </c>
      <c r="W812" s="179">
        <f>VLOOKUP(D812,'[6]Table corresp.'!$M$4:$S$63,7,FALSE)</f>
        <v/>
      </c>
      <c r="X812" s="197">
        <f>IFERROR(G812/SUMIFS('[6]Comp2016-2017 (3)'!$I$5:$I$289,'[6]Comp2016-2017 (3)'!$A$5:$A$289,A812,'[6]Comp2016-2017 (3)'!$R$5:$R$289,V812),0)</f>
        <v/>
      </c>
      <c r="Y812" s="182">
        <f>IFERROR(IF(RIGHT(F812,3)="Exp",VLOOKUP(F812,#REF!,2,FALSE),VLOOKUP(F812,#REF!,9,FALSE)),1)</f>
        <v/>
      </c>
      <c r="Z812" s="197">
        <f>Y812/SUMIFS($Y$4:$Y$1116,$V$4:$V$1116,V812,$A$4:$A$1116,A812)</f>
        <v/>
      </c>
      <c r="AA812" s="181">
        <f>X812*Z812</f>
        <v/>
      </c>
      <c r="AB812" s="183">
        <f>IFERROR(SUMIFS('[6]Comp2016-2017 (3)'!$G$5:$G$289,'[6]Comp2016-2017 (3)'!$A$5:$A$289,A812,'[6]Comp2016-2017 (3)'!$R$5:$R$289,V812)*AA812/SUMIFS($AA$4:$AA$1116,$A$4:$A$1116,A812,$V$4:$V$1116,V812),0)</f>
        <v/>
      </c>
      <c r="AC812" s="183">
        <f>IF($W812=AC$3,$AB812,IF(NOT($W812=0),"",SUMIFS('Val-Vol (2)'!AC$4:AC$1116,'Val-Vol (2)'!$A$4:$A$1116,$D812,'Val-Vol (2)'!$V$4:$V$1116,$V812)/SUMIFS('[6]Comp2016-2017 (3)'!$G$5:$G$289,'[6]Comp2016-2017 (3)'!$A$5:$A$289,$D812,'[6]Comp2016-2017 (3)'!$R$5:$R$289,$V812)*$AB812))</f>
        <v/>
      </c>
      <c r="AD812" s="183">
        <f>IF($W812=AD$3,$AB812,IF(NOT($W812=0),"",SUMIFS('Val-Vol (2)'!AD$4:AD$1116,'Val-Vol (2)'!$A$4:$A$1116,$D812,'Val-Vol (2)'!$V$4:$V$1116,$V812)/SUMIFS('[6]Comp2016-2017 (3)'!$G$5:$G$289,'[6]Comp2016-2017 (3)'!$A$5:$A$289,$D812,'[6]Comp2016-2017 (3)'!$R$5:$R$289,$V812)*$AB812))</f>
        <v/>
      </c>
      <c r="AE812" s="183">
        <f>IF($W812=AE$3,$AB812,IF(NOT($W812=0),"",SUMIFS('Val-Vol (2)'!AE$4:AE$1116,'Val-Vol (2)'!$A$4:$A$1116,$D812,'Val-Vol (2)'!$V$4:$V$1116,$V812)/SUMIFS('[6]Comp2016-2017 (3)'!$G$5:$G$289,'[6]Comp2016-2017 (3)'!$A$5:$A$289,$D812,'[6]Comp2016-2017 (3)'!$R$5:$R$289,$V812)*$AB812))</f>
        <v/>
      </c>
      <c r="AF812" s="183">
        <f>IF($W812=AF$3,$AB812,IF(NOT($W812=0),"",SUMIFS('Val-Vol (2)'!AF$4:AF$1116,'Val-Vol (2)'!$A$4:$A$1116,$D812,'Val-Vol (2)'!$V$4:$V$1116,$V812)/SUMIFS('[6]Comp2016-2017 (3)'!$G$5:$G$289,'[6]Comp2016-2017 (3)'!$A$5:$A$289,$D812,'[6]Comp2016-2017 (3)'!$R$5:$R$289,$V812)*$AB812))</f>
        <v/>
      </c>
      <c r="AG812" s="183">
        <f>IF($W812=AG$3,$AB812,IF(NOT($W812=0),"",SUMIFS('Val-Vol (2)'!AG$4:AG$1116,'Val-Vol (2)'!$A$4:$A$1116,$D812,'Val-Vol (2)'!$V$4:$V$1116,$V812)/SUMIFS('[6]Comp2016-2017 (3)'!$G$5:$G$289,'[6]Comp2016-2017 (3)'!$A$5:$A$289,$D812,'[6]Comp2016-2017 (3)'!$R$5:$R$289,$V812)*$AB812))</f>
        <v/>
      </c>
      <c r="AH812" s="183">
        <f>IF($W812=AH$3,$AB812,IF(NOT($W812=0),"",SUMIFS('Val-Vol (2)'!AH$4:AH$1116,'Val-Vol (2)'!$A$4:$A$1116,$D812,'Val-Vol (2)'!$V$4:$V$1116,$V812)/SUMIFS('[6]Comp2016-2017 (3)'!$G$5:$G$289,'[6]Comp2016-2017 (3)'!$A$5:$A$289,$D812,'[6]Comp2016-2017 (3)'!$R$5:$R$289,$V812)*$AB812))</f>
        <v/>
      </c>
      <c r="AI812" s="183">
        <f>IF($W812=AI$3,$AB812,IF(NOT($W812=0),"",SUMIFS('Val-Vol (2)'!AI$4:AI$1116,'Val-Vol (2)'!$A$4:$A$1116,$D812,'Val-Vol (2)'!$V$4:$V$1116,$V812)/SUMIFS('[6]Comp2016-2017 (3)'!$G$5:$G$289,'[6]Comp2016-2017 (3)'!$A$5:$A$289,$D812,'[6]Comp2016-2017 (3)'!$R$5:$R$289,$V812)*$AB812))</f>
        <v/>
      </c>
      <c r="AJ812" s="183">
        <f>IF($W812=AJ$3,$AB812,IF(NOT($W812=0),"",SUMIFS('Val-Vol (2)'!AJ$4:AJ$1116,'Val-Vol (2)'!$A$4:$A$1116,$D812,'Val-Vol (2)'!$V$4:$V$1116,$V812)/SUMIFS('[6]Comp2016-2017 (3)'!$G$5:$G$289,'[6]Comp2016-2017 (3)'!$A$5:$A$289,$D812,'[6]Comp2016-2017 (3)'!$R$5:$R$289,$V812)*$AB812))</f>
        <v/>
      </c>
      <c r="AK812" s="183">
        <f>SUM(AC812:AJ812)-AB812</f>
        <v/>
      </c>
      <c r="AL812" s="179">
        <f>IF(A812=D812,"remplir à la main","")</f>
        <v/>
      </c>
      <c r="AM812" s="179">
        <f>VLOOKUP(A812,'[6]Table corresp.'!$M$4:$U$63,8,FALSE)</f>
        <v/>
      </c>
      <c r="AN812" s="179">
        <f>VLOOKUP(D812,'[6]Table corresp.'!$M$4:$U$63,9,FALSE)</f>
        <v/>
      </c>
    </row>
    <row r="813">
      <c r="A813" s="179" t="inlineStr">
        <is>
          <t>08 - Sciages bruts de Chêne</t>
        </is>
      </c>
      <c r="B813" s="179">
        <f>VLOOKUP(LEFT(A813,3),'[6]Table corresp.'!$A$4:$D$63,3,FALSE)</f>
        <v/>
      </c>
      <c r="C813" s="179">
        <f>VLOOKUP(A813,'[6]Table corresp.'!$M$4:$P$63,4,FALSE)</f>
        <v/>
      </c>
      <c r="D813" s="179" t="inlineStr">
        <is>
          <t>33 - Parquets contrecollés</t>
        </is>
      </c>
      <c r="E813" s="179">
        <f>VLOOKUP(LEFT(D813,3),'[6]Table corresp.'!$A$4:$D$63,4,FALSE)</f>
        <v/>
      </c>
      <c r="F813" s="179">
        <f>LEFT(A813,3)&amp;" - "&amp;LEFT(D813,3)</f>
        <v/>
      </c>
      <c r="G813" s="212" t="n">
        <v>1158.670513118502</v>
      </c>
      <c r="H813" s="212" t="n">
        <v>1215.423517044017</v>
      </c>
      <c r="I813" s="212" t="n">
        <v>2374.094030162517</v>
      </c>
      <c r="J813" s="212" t="n">
        <v>4.331806322528057</v>
      </c>
      <c r="K813" s="212" t="n">
        <v>3.522377721678765</v>
      </c>
      <c r="L813" s="212" t="n">
        <v>7.854184044206822</v>
      </c>
      <c r="M813" s="212" t="n">
        <v>0</v>
      </c>
      <c r="N813" s="212" t="n">
        <v>0</v>
      </c>
      <c r="O813" s="212" t="n">
        <v>0</v>
      </c>
      <c r="P813" s="212" t="n">
        <v>0</v>
      </c>
      <c r="Q813" s="212" t="n">
        <v>0</v>
      </c>
      <c r="R813" s="212" t="n">
        <v>0</v>
      </c>
      <c r="S813" s="213">
        <f>IF(VLOOKUP(F813,$F$4:$S$374,14,FALSE)=0,"",VLOOKUP(F813,$F$4:$S$374,14,FALSE))</f>
        <v/>
      </c>
      <c r="T813" s="213">
        <f>VLOOKUP(A813,'[6]Groupe de branches'!$Z$27:$AM$86,14,FALSE)</f>
        <v/>
      </c>
      <c r="U813" s="213">
        <f>VLOOKUP(D813,'[6]Groupe de branches'!$Z$27:$AM$86,14,FALSE)</f>
        <v/>
      </c>
      <c r="V813" s="213" t="n">
        <v>2018</v>
      </c>
      <c r="W813" s="179">
        <f>VLOOKUP(D813,'[6]Table corresp.'!$M$4:$S$63,7,FALSE)</f>
        <v/>
      </c>
      <c r="X813" s="197">
        <f>IFERROR(G813/SUMIFS('[6]Comp2016-2017 (3)'!$I$5:$I$289,'[6]Comp2016-2017 (3)'!$A$5:$A$289,A813,'[6]Comp2016-2017 (3)'!$R$5:$R$289,V813),0)</f>
        <v/>
      </c>
      <c r="Y813" s="182">
        <f>IFERROR(IF(RIGHT(F813,3)="Exp",VLOOKUP(F813,#REF!,2,FALSE),VLOOKUP(F813,#REF!,9,FALSE)),1)</f>
        <v/>
      </c>
      <c r="Z813" s="197">
        <f>Y813/SUMIFS($Y$4:$Y$1116,$V$4:$V$1116,V813,$A$4:$A$1116,A813)</f>
        <v/>
      </c>
      <c r="AA813" s="181">
        <f>X813*Z813</f>
        <v/>
      </c>
      <c r="AB813" s="183">
        <f>IFERROR(SUMIFS('[6]Comp2016-2017 (3)'!$G$5:$G$289,'[6]Comp2016-2017 (3)'!$A$5:$A$289,A813,'[6]Comp2016-2017 (3)'!$R$5:$R$289,V813)*AA813/SUMIFS($AA$4:$AA$1116,$A$4:$A$1116,A813,$V$4:$V$1116,V813),0)</f>
        <v/>
      </c>
      <c r="AC813" s="183">
        <f>IF($W813=AC$3,$AB813,IF(NOT($W813=0),"",SUMIFS('Val-Vol (2)'!AC$4:AC$1116,'Val-Vol (2)'!$A$4:$A$1116,$D813,'Val-Vol (2)'!$V$4:$V$1116,$V813)/SUMIFS('[6]Comp2016-2017 (3)'!$G$5:$G$289,'[6]Comp2016-2017 (3)'!$A$5:$A$289,$D813,'[6]Comp2016-2017 (3)'!$R$5:$R$289,$V813)*$AB813))</f>
        <v/>
      </c>
      <c r="AD813" s="183">
        <f>IF($W813=AD$3,$AB813,IF(NOT($W813=0),"",SUMIFS('Val-Vol (2)'!AD$4:AD$1116,'Val-Vol (2)'!$A$4:$A$1116,$D813,'Val-Vol (2)'!$V$4:$V$1116,$V813)/SUMIFS('[6]Comp2016-2017 (3)'!$G$5:$G$289,'[6]Comp2016-2017 (3)'!$A$5:$A$289,$D813,'[6]Comp2016-2017 (3)'!$R$5:$R$289,$V813)*$AB813))</f>
        <v/>
      </c>
      <c r="AE813" s="183">
        <f>IF($W813=AE$3,$AB813,IF(NOT($W813=0),"",SUMIFS('Val-Vol (2)'!AE$4:AE$1116,'Val-Vol (2)'!$A$4:$A$1116,$D813,'Val-Vol (2)'!$V$4:$V$1116,$V813)/SUMIFS('[6]Comp2016-2017 (3)'!$G$5:$G$289,'[6]Comp2016-2017 (3)'!$A$5:$A$289,$D813,'[6]Comp2016-2017 (3)'!$R$5:$R$289,$V813)*$AB813))</f>
        <v/>
      </c>
      <c r="AF813" s="183">
        <f>IF($W813=AF$3,$AB813,IF(NOT($W813=0),"",SUMIFS('Val-Vol (2)'!AF$4:AF$1116,'Val-Vol (2)'!$A$4:$A$1116,$D813,'Val-Vol (2)'!$V$4:$V$1116,$V813)/SUMIFS('[6]Comp2016-2017 (3)'!$G$5:$G$289,'[6]Comp2016-2017 (3)'!$A$5:$A$289,$D813,'[6]Comp2016-2017 (3)'!$R$5:$R$289,$V813)*$AB813))</f>
        <v/>
      </c>
      <c r="AG813" s="183">
        <f>IF($W813=AG$3,$AB813,IF(NOT($W813=0),"",SUMIFS('Val-Vol (2)'!AG$4:AG$1116,'Val-Vol (2)'!$A$4:$A$1116,$D813,'Val-Vol (2)'!$V$4:$V$1116,$V813)/SUMIFS('[6]Comp2016-2017 (3)'!$G$5:$G$289,'[6]Comp2016-2017 (3)'!$A$5:$A$289,$D813,'[6]Comp2016-2017 (3)'!$R$5:$R$289,$V813)*$AB813))</f>
        <v/>
      </c>
      <c r="AH813" s="183">
        <f>IF($W813=AH$3,$AB813,IF(NOT($W813=0),"",SUMIFS('Val-Vol (2)'!AH$4:AH$1116,'Val-Vol (2)'!$A$4:$A$1116,$D813,'Val-Vol (2)'!$V$4:$V$1116,$V813)/SUMIFS('[6]Comp2016-2017 (3)'!$G$5:$G$289,'[6]Comp2016-2017 (3)'!$A$5:$A$289,$D813,'[6]Comp2016-2017 (3)'!$R$5:$R$289,$V813)*$AB813))</f>
        <v/>
      </c>
      <c r="AI813" s="183">
        <f>IF($W813=AI$3,$AB813,IF(NOT($W813=0),"",SUMIFS('Val-Vol (2)'!AI$4:AI$1116,'Val-Vol (2)'!$A$4:$A$1116,$D813,'Val-Vol (2)'!$V$4:$V$1116,$V813)/SUMIFS('[6]Comp2016-2017 (3)'!$G$5:$G$289,'[6]Comp2016-2017 (3)'!$A$5:$A$289,$D813,'[6]Comp2016-2017 (3)'!$R$5:$R$289,$V813)*$AB813))</f>
        <v/>
      </c>
      <c r="AJ813" s="183">
        <f>IF($W813=AJ$3,$AB813,IF(NOT($W813=0),"",SUMIFS('Val-Vol (2)'!AJ$4:AJ$1116,'Val-Vol (2)'!$A$4:$A$1116,$D813,'Val-Vol (2)'!$V$4:$V$1116,$V813)/SUMIFS('[6]Comp2016-2017 (3)'!$G$5:$G$289,'[6]Comp2016-2017 (3)'!$A$5:$A$289,$D813,'[6]Comp2016-2017 (3)'!$R$5:$R$289,$V813)*$AB813))</f>
        <v/>
      </c>
      <c r="AK813" s="183">
        <f>SUM(AC813:AJ813)-AB813</f>
        <v/>
      </c>
      <c r="AL813" s="179">
        <f>IF(A813=D813,"remplir à la main","")</f>
        <v/>
      </c>
      <c r="AM813" s="179">
        <f>VLOOKUP(A813,'[6]Table corresp.'!$M$4:$U$63,8,FALSE)</f>
        <v/>
      </c>
      <c r="AN813" s="179">
        <f>VLOOKUP(D813,'[6]Table corresp.'!$M$4:$U$63,9,FALSE)</f>
        <v/>
      </c>
    </row>
    <row r="814">
      <c r="A814" s="179" t="inlineStr">
        <is>
          <t>08 - Sciages bruts de Chêne</t>
        </is>
      </c>
      <c r="B814" s="179">
        <f>VLOOKUP(LEFT(A814,3),'[6]Table corresp.'!$A$4:$D$63,3,FALSE)</f>
        <v/>
      </c>
      <c r="C814" s="179">
        <f>VLOOKUP(A814,'[6]Table corresp.'!$M$4:$P$63,4,FALSE)</f>
        <v/>
      </c>
      <c r="D814" s="179" t="inlineStr">
        <is>
          <t>35 - Menuiseries extérieures</t>
        </is>
      </c>
      <c r="E814" s="179">
        <f>VLOOKUP(LEFT(D814,3),'[6]Table corresp.'!$A$4:$D$63,4,FALSE)</f>
        <v/>
      </c>
      <c r="F814" s="179">
        <f>LEFT(A814,3)&amp;" - "&amp;LEFT(D814,3)</f>
        <v/>
      </c>
      <c r="G814" s="212" t="n">
        <v>13739.74988709027</v>
      </c>
      <c r="H814" s="212" t="n">
        <v>1711.934653979919</v>
      </c>
      <c r="I814" s="212" t="n">
        <v>15451.68454107019</v>
      </c>
      <c r="J814" s="212" t="n">
        <v>34.24495848588992</v>
      </c>
      <c r="K814" s="212" t="n">
        <v>3.307533218716623</v>
      </c>
      <c r="L814" s="212" t="n">
        <v>37.55249170460655</v>
      </c>
      <c r="M814" s="212" t="n">
        <v>0</v>
      </c>
      <c r="N814" s="212" t="n">
        <v>0</v>
      </c>
      <c r="O814" s="212" t="n">
        <v>0</v>
      </c>
      <c r="P814" s="212" t="n">
        <v>0</v>
      </c>
      <c r="Q814" s="212" t="n">
        <v>0</v>
      </c>
      <c r="R814" s="212" t="n">
        <v>0</v>
      </c>
      <c r="S814" s="213">
        <f>IF(VLOOKUP(F814,$F$4:$S$374,14,FALSE)=0,"",VLOOKUP(F814,$F$4:$S$374,14,FALSE))</f>
        <v/>
      </c>
      <c r="T814" s="213">
        <f>VLOOKUP(A814,'[6]Groupe de branches'!$Z$27:$AM$86,14,FALSE)</f>
        <v/>
      </c>
      <c r="U814" s="213">
        <f>VLOOKUP(D814,'[6]Groupe de branches'!$Z$27:$AM$86,14,FALSE)</f>
        <v/>
      </c>
      <c r="V814" s="213" t="n">
        <v>2018</v>
      </c>
      <c r="W814" s="179">
        <f>VLOOKUP(D814,'[6]Table corresp.'!$M$4:$S$63,7,FALSE)</f>
        <v/>
      </c>
      <c r="X814" s="197">
        <f>IFERROR(G814/SUMIFS('[6]Comp2016-2017 (3)'!$I$5:$I$289,'[6]Comp2016-2017 (3)'!$A$5:$A$289,A814,'[6]Comp2016-2017 (3)'!$R$5:$R$289,V814),0)</f>
        <v/>
      </c>
      <c r="Y814" s="182">
        <f>IFERROR(IF(RIGHT(F814,3)="Exp",VLOOKUP(F814,#REF!,2,FALSE),VLOOKUP(F814,#REF!,9,FALSE)),1)</f>
        <v/>
      </c>
      <c r="Z814" s="197">
        <f>Y814/SUMIFS($Y$4:$Y$1116,$V$4:$V$1116,V814,$A$4:$A$1116,A814)</f>
        <v/>
      </c>
      <c r="AA814" s="181">
        <f>X814*Z814</f>
        <v/>
      </c>
      <c r="AB814" s="183">
        <f>IFERROR(SUMIFS('[6]Comp2016-2017 (3)'!$G$5:$G$289,'[6]Comp2016-2017 (3)'!$A$5:$A$289,A814,'[6]Comp2016-2017 (3)'!$R$5:$R$289,V814)*AA814/SUMIFS($AA$4:$AA$1116,$A$4:$A$1116,A814,$V$4:$V$1116,V814),0)</f>
        <v/>
      </c>
      <c r="AC814" s="183">
        <f>IF($W814=AC$3,$AB814,IF(NOT($W814=0),"",SUMIFS('Val-Vol (2)'!AC$4:AC$1116,'Val-Vol (2)'!$A$4:$A$1116,$D814,'Val-Vol (2)'!$V$4:$V$1116,$V814)/SUMIFS('[6]Comp2016-2017 (3)'!$G$5:$G$289,'[6]Comp2016-2017 (3)'!$A$5:$A$289,$D814,'[6]Comp2016-2017 (3)'!$R$5:$R$289,$V814)*$AB814))</f>
        <v/>
      </c>
      <c r="AD814" s="183">
        <f>IF($W814=AD$3,$AB814,IF(NOT($W814=0),"",SUMIFS('Val-Vol (2)'!AD$4:AD$1116,'Val-Vol (2)'!$A$4:$A$1116,$D814,'Val-Vol (2)'!$V$4:$V$1116,$V814)/SUMIFS('[6]Comp2016-2017 (3)'!$G$5:$G$289,'[6]Comp2016-2017 (3)'!$A$5:$A$289,$D814,'[6]Comp2016-2017 (3)'!$R$5:$R$289,$V814)*$AB814))</f>
        <v/>
      </c>
      <c r="AE814" s="183">
        <f>IF($W814=AE$3,$AB814,IF(NOT($W814=0),"",SUMIFS('Val-Vol (2)'!AE$4:AE$1116,'Val-Vol (2)'!$A$4:$A$1116,$D814,'Val-Vol (2)'!$V$4:$V$1116,$V814)/SUMIFS('[6]Comp2016-2017 (3)'!$G$5:$G$289,'[6]Comp2016-2017 (3)'!$A$5:$A$289,$D814,'[6]Comp2016-2017 (3)'!$R$5:$R$289,$V814)*$AB814))</f>
        <v/>
      </c>
      <c r="AF814" s="183">
        <f>IF($W814=AF$3,$AB814,IF(NOT($W814=0),"",SUMIFS('Val-Vol (2)'!AF$4:AF$1116,'Val-Vol (2)'!$A$4:$A$1116,$D814,'Val-Vol (2)'!$V$4:$V$1116,$V814)/SUMIFS('[6]Comp2016-2017 (3)'!$G$5:$G$289,'[6]Comp2016-2017 (3)'!$A$5:$A$289,$D814,'[6]Comp2016-2017 (3)'!$R$5:$R$289,$V814)*$AB814))</f>
        <v/>
      </c>
      <c r="AG814" s="183">
        <f>IF($W814=AG$3,$AB814,IF(NOT($W814=0),"",SUMIFS('Val-Vol (2)'!AG$4:AG$1116,'Val-Vol (2)'!$A$4:$A$1116,$D814,'Val-Vol (2)'!$V$4:$V$1116,$V814)/SUMIFS('[6]Comp2016-2017 (3)'!$G$5:$G$289,'[6]Comp2016-2017 (3)'!$A$5:$A$289,$D814,'[6]Comp2016-2017 (3)'!$R$5:$R$289,$V814)*$AB814))</f>
        <v/>
      </c>
      <c r="AH814" s="183">
        <f>IF($W814=AH$3,$AB814,IF(NOT($W814=0),"",SUMIFS('Val-Vol (2)'!AH$4:AH$1116,'Val-Vol (2)'!$A$4:$A$1116,$D814,'Val-Vol (2)'!$V$4:$V$1116,$V814)/SUMIFS('[6]Comp2016-2017 (3)'!$G$5:$G$289,'[6]Comp2016-2017 (3)'!$A$5:$A$289,$D814,'[6]Comp2016-2017 (3)'!$R$5:$R$289,$V814)*$AB814))</f>
        <v/>
      </c>
      <c r="AI814" s="183">
        <f>IF($W814=AI$3,$AB814,IF(NOT($W814=0),"",SUMIFS('Val-Vol (2)'!AI$4:AI$1116,'Val-Vol (2)'!$A$4:$A$1116,$D814,'Val-Vol (2)'!$V$4:$V$1116,$V814)/SUMIFS('[6]Comp2016-2017 (3)'!$G$5:$G$289,'[6]Comp2016-2017 (3)'!$A$5:$A$289,$D814,'[6]Comp2016-2017 (3)'!$R$5:$R$289,$V814)*$AB814))</f>
        <v/>
      </c>
      <c r="AJ814" s="183">
        <f>IF($W814=AJ$3,$AB814,IF(NOT($W814=0),"",SUMIFS('Val-Vol (2)'!AJ$4:AJ$1116,'Val-Vol (2)'!$A$4:$A$1116,$D814,'Val-Vol (2)'!$V$4:$V$1116,$V814)/SUMIFS('[6]Comp2016-2017 (3)'!$G$5:$G$289,'[6]Comp2016-2017 (3)'!$A$5:$A$289,$D814,'[6]Comp2016-2017 (3)'!$R$5:$R$289,$V814)*$AB814))</f>
        <v/>
      </c>
      <c r="AK814" s="183">
        <f>SUM(AC814:AJ814)-AB814</f>
        <v/>
      </c>
      <c r="AL814" s="179">
        <f>IF(A814=D814,"remplir à la main","")</f>
        <v/>
      </c>
      <c r="AM814" s="179">
        <f>VLOOKUP(A814,'[6]Table corresp.'!$M$4:$U$63,8,FALSE)</f>
        <v/>
      </c>
      <c r="AN814" s="179">
        <f>VLOOKUP(D814,'[6]Table corresp.'!$M$4:$U$63,9,FALSE)</f>
        <v/>
      </c>
    </row>
    <row r="815">
      <c r="A815" s="179" t="inlineStr">
        <is>
          <t>08 - Sciages bruts de Chêne</t>
        </is>
      </c>
      <c r="B815" s="179">
        <f>VLOOKUP(LEFT(A815,3),'[6]Table corresp.'!$A$4:$D$63,3,FALSE)</f>
        <v/>
      </c>
      <c r="C815" s="179">
        <f>VLOOKUP(A815,'[6]Table corresp.'!$M$4:$P$63,4,FALSE)</f>
        <v/>
      </c>
      <c r="D815" s="179" t="inlineStr">
        <is>
          <t>36 - Menuiseries intérieures</t>
        </is>
      </c>
      <c r="E815" s="179">
        <f>VLOOKUP(LEFT(D815,3),'[6]Table corresp.'!$A$4:$D$63,4,FALSE)</f>
        <v/>
      </c>
      <c r="F815" s="179">
        <f>LEFT(A815,3)&amp;" - "&amp;LEFT(D815,3)</f>
        <v/>
      </c>
      <c r="G815" s="212" t="n">
        <v>5546.938383553586</v>
      </c>
      <c r="H815" s="212" t="n">
        <v>1544.406377719034</v>
      </c>
      <c r="I815" s="212" t="n">
        <v>7091.34476127262</v>
      </c>
      <c r="J815" s="212" t="n">
        <v>17.77524633756827</v>
      </c>
      <c r="K815" s="212" t="n">
        <v>3.836392976353386</v>
      </c>
      <c r="L815" s="212" t="n">
        <v>21.61163931392165</v>
      </c>
      <c r="M815" s="212" t="n">
        <v>0</v>
      </c>
      <c r="N815" s="212" t="n">
        <v>0</v>
      </c>
      <c r="O815" s="212" t="n">
        <v>0</v>
      </c>
      <c r="P815" s="212" t="n">
        <v>0</v>
      </c>
      <c r="Q815" s="212" t="n">
        <v>0</v>
      </c>
      <c r="R815" s="212" t="n">
        <v>0</v>
      </c>
      <c r="S815" s="213">
        <f>IF(VLOOKUP(F815,$F$4:$S$374,14,FALSE)=0,"",VLOOKUP(F815,$F$4:$S$374,14,FALSE))</f>
        <v/>
      </c>
      <c r="T815" s="213">
        <f>VLOOKUP(A815,'[6]Groupe de branches'!$Z$27:$AM$86,14,FALSE)</f>
        <v/>
      </c>
      <c r="U815" s="213">
        <f>VLOOKUP(D815,'[6]Groupe de branches'!$Z$27:$AM$86,14,FALSE)</f>
        <v/>
      </c>
      <c r="V815" s="213" t="n">
        <v>2018</v>
      </c>
      <c r="W815" s="179">
        <f>VLOOKUP(D815,'[6]Table corresp.'!$M$4:$S$63,7,FALSE)</f>
        <v/>
      </c>
      <c r="X815" s="197">
        <f>IFERROR(G815/SUMIFS('[6]Comp2016-2017 (3)'!$I$5:$I$289,'[6]Comp2016-2017 (3)'!$A$5:$A$289,A815,'[6]Comp2016-2017 (3)'!$R$5:$R$289,V815),0)</f>
        <v/>
      </c>
      <c r="Y815" s="182">
        <f>IFERROR(IF(RIGHT(F815,3)="Exp",VLOOKUP(F815,#REF!,2,FALSE),VLOOKUP(F815,#REF!,9,FALSE)),1)</f>
        <v/>
      </c>
      <c r="Z815" s="197">
        <f>Y815/SUMIFS($Y$4:$Y$1116,$V$4:$V$1116,V815,$A$4:$A$1116,A815)</f>
        <v/>
      </c>
      <c r="AA815" s="181">
        <f>X815*Z815</f>
        <v/>
      </c>
      <c r="AB815" s="183">
        <f>IFERROR(SUMIFS('[6]Comp2016-2017 (3)'!$G$5:$G$289,'[6]Comp2016-2017 (3)'!$A$5:$A$289,A815,'[6]Comp2016-2017 (3)'!$R$5:$R$289,V815)*AA815/SUMIFS($AA$4:$AA$1116,$A$4:$A$1116,A815,$V$4:$V$1116,V815),0)</f>
        <v/>
      </c>
      <c r="AC815" s="183">
        <f>IF($W815=AC$3,$AB815,IF(NOT($W815=0),"",SUMIFS('Val-Vol (2)'!AC$4:AC$1116,'Val-Vol (2)'!$A$4:$A$1116,$D815,'Val-Vol (2)'!$V$4:$V$1116,$V815)/SUMIFS('[6]Comp2016-2017 (3)'!$G$5:$G$289,'[6]Comp2016-2017 (3)'!$A$5:$A$289,$D815,'[6]Comp2016-2017 (3)'!$R$5:$R$289,$V815)*$AB815))</f>
        <v/>
      </c>
      <c r="AD815" s="183">
        <f>IF($W815=AD$3,$AB815,IF(NOT($W815=0),"",SUMIFS('Val-Vol (2)'!AD$4:AD$1116,'Val-Vol (2)'!$A$4:$A$1116,$D815,'Val-Vol (2)'!$V$4:$V$1116,$V815)/SUMIFS('[6]Comp2016-2017 (3)'!$G$5:$G$289,'[6]Comp2016-2017 (3)'!$A$5:$A$289,$D815,'[6]Comp2016-2017 (3)'!$R$5:$R$289,$V815)*$AB815))</f>
        <v/>
      </c>
      <c r="AE815" s="183">
        <f>IF($W815=AE$3,$AB815,IF(NOT($W815=0),"",SUMIFS('Val-Vol (2)'!AE$4:AE$1116,'Val-Vol (2)'!$A$4:$A$1116,$D815,'Val-Vol (2)'!$V$4:$V$1116,$V815)/SUMIFS('[6]Comp2016-2017 (3)'!$G$5:$G$289,'[6]Comp2016-2017 (3)'!$A$5:$A$289,$D815,'[6]Comp2016-2017 (3)'!$R$5:$R$289,$V815)*$AB815))</f>
        <v/>
      </c>
      <c r="AF815" s="183">
        <f>IF($W815=AF$3,$AB815,IF(NOT($W815=0),"",SUMIFS('Val-Vol (2)'!AF$4:AF$1116,'Val-Vol (2)'!$A$4:$A$1116,$D815,'Val-Vol (2)'!$V$4:$V$1116,$V815)/SUMIFS('[6]Comp2016-2017 (3)'!$G$5:$G$289,'[6]Comp2016-2017 (3)'!$A$5:$A$289,$D815,'[6]Comp2016-2017 (3)'!$R$5:$R$289,$V815)*$AB815))</f>
        <v/>
      </c>
      <c r="AG815" s="183">
        <f>IF($W815=AG$3,$AB815,IF(NOT($W815=0),"",SUMIFS('Val-Vol (2)'!AG$4:AG$1116,'Val-Vol (2)'!$A$4:$A$1116,$D815,'Val-Vol (2)'!$V$4:$V$1116,$V815)/SUMIFS('[6]Comp2016-2017 (3)'!$G$5:$G$289,'[6]Comp2016-2017 (3)'!$A$5:$A$289,$D815,'[6]Comp2016-2017 (3)'!$R$5:$R$289,$V815)*$AB815))</f>
        <v/>
      </c>
      <c r="AH815" s="183">
        <f>IF($W815=AH$3,$AB815,IF(NOT($W815=0),"",SUMIFS('Val-Vol (2)'!AH$4:AH$1116,'Val-Vol (2)'!$A$4:$A$1116,$D815,'Val-Vol (2)'!$V$4:$V$1116,$V815)/SUMIFS('[6]Comp2016-2017 (3)'!$G$5:$G$289,'[6]Comp2016-2017 (3)'!$A$5:$A$289,$D815,'[6]Comp2016-2017 (3)'!$R$5:$R$289,$V815)*$AB815))</f>
        <v/>
      </c>
      <c r="AI815" s="183">
        <f>IF($W815=AI$3,$AB815,IF(NOT($W815=0),"",SUMIFS('Val-Vol (2)'!AI$4:AI$1116,'Val-Vol (2)'!$A$4:$A$1116,$D815,'Val-Vol (2)'!$V$4:$V$1116,$V815)/SUMIFS('[6]Comp2016-2017 (3)'!$G$5:$G$289,'[6]Comp2016-2017 (3)'!$A$5:$A$289,$D815,'[6]Comp2016-2017 (3)'!$R$5:$R$289,$V815)*$AB815))</f>
        <v/>
      </c>
      <c r="AJ815" s="183">
        <f>IF($W815=AJ$3,$AB815,IF(NOT($W815=0),"",SUMIFS('Val-Vol (2)'!AJ$4:AJ$1116,'Val-Vol (2)'!$A$4:$A$1116,$D815,'Val-Vol (2)'!$V$4:$V$1116,$V815)/SUMIFS('[6]Comp2016-2017 (3)'!$G$5:$G$289,'[6]Comp2016-2017 (3)'!$A$5:$A$289,$D815,'[6]Comp2016-2017 (3)'!$R$5:$R$289,$V815)*$AB815))</f>
        <v/>
      </c>
      <c r="AK815" s="183">
        <f>SUM(AC815:AJ815)-AB815</f>
        <v/>
      </c>
      <c r="AL815" s="179">
        <f>IF(A815=D815,"remplir à la main","")</f>
        <v/>
      </c>
      <c r="AM815" s="179">
        <f>VLOOKUP(A815,'[6]Table corresp.'!$M$4:$U$63,8,FALSE)</f>
        <v/>
      </c>
      <c r="AN815" s="179">
        <f>VLOOKUP(D815,'[6]Table corresp.'!$M$4:$U$63,9,FALSE)</f>
        <v/>
      </c>
    </row>
    <row r="816">
      <c r="A816" s="179" t="inlineStr">
        <is>
          <t>08 - Sciages bruts de Chêne</t>
        </is>
      </c>
      <c r="B816" s="179">
        <f>VLOOKUP(LEFT(A816,3),'[6]Table corresp.'!$A$4:$D$63,3,FALSE)</f>
        <v/>
      </c>
      <c r="C816" s="179">
        <f>VLOOKUP(A816,'[6]Table corresp.'!$M$4:$P$63,4,FALSE)</f>
        <v/>
      </c>
      <c r="D816" s="179" t="inlineStr">
        <is>
          <t>40 - Produits en bois pour aménagement extérieur</t>
        </is>
      </c>
      <c r="E816" s="179">
        <f>VLOOKUP(LEFT(D816,3),'[6]Table corresp.'!$A$4:$D$63,4,FALSE)</f>
        <v/>
      </c>
      <c r="F816" s="179">
        <f>LEFT(A816,3)&amp;" - "&amp;LEFT(D816,3)</f>
        <v/>
      </c>
      <c r="G816" s="212" t="n">
        <v>2305.097763178695</v>
      </c>
      <c r="H816" s="212" t="n">
        <v>0</v>
      </c>
      <c r="I816" s="212" t="n">
        <v>2305.097763178694</v>
      </c>
      <c r="J816" s="212" t="n">
        <v>9.401279971575198</v>
      </c>
      <c r="K816" s="212" t="n">
        <v>0</v>
      </c>
      <c r="L816" s="212" t="n">
        <v>9.401279971575198</v>
      </c>
      <c r="M816" s="212" t="n">
        <v>0</v>
      </c>
      <c r="N816" s="212" t="n">
        <v>0</v>
      </c>
      <c r="O816" s="212" t="n">
        <v>0</v>
      </c>
      <c r="P816" s="212" t="n">
        <v>0</v>
      </c>
      <c r="Q816" s="212" t="n">
        <v>0</v>
      </c>
      <c r="R816" s="212" t="n">
        <v>0</v>
      </c>
      <c r="S816" s="213">
        <f>IF(VLOOKUP(F816,$F$4:$S$374,14,FALSE)=0,"",VLOOKUP(F816,$F$4:$S$374,14,FALSE))</f>
        <v/>
      </c>
      <c r="T816" s="213">
        <f>VLOOKUP(A816,'[6]Groupe de branches'!$Z$27:$AM$86,14,FALSE)</f>
        <v/>
      </c>
      <c r="U816" s="213">
        <f>VLOOKUP(D816,'[6]Groupe de branches'!$Z$27:$AM$86,14,FALSE)</f>
        <v/>
      </c>
      <c r="V816" s="213" t="n">
        <v>2018</v>
      </c>
      <c r="W816" s="179">
        <f>VLOOKUP(D816,'[6]Table corresp.'!$M$4:$S$63,7,FALSE)</f>
        <v/>
      </c>
      <c r="X816" s="197">
        <f>IFERROR(G816/SUMIFS('[6]Comp2016-2017 (3)'!$I$5:$I$289,'[6]Comp2016-2017 (3)'!$A$5:$A$289,A816,'[6]Comp2016-2017 (3)'!$R$5:$R$289,V816),0)</f>
        <v/>
      </c>
      <c r="Y816" s="182">
        <f>IFERROR(IF(RIGHT(F816,3)="Exp",VLOOKUP(F816,#REF!,2,FALSE),VLOOKUP(F816,#REF!,9,FALSE)),1)</f>
        <v/>
      </c>
      <c r="Z816" s="197">
        <f>Y816/SUMIFS($Y$4:$Y$1116,$V$4:$V$1116,V816,$A$4:$A$1116,A816)</f>
        <v/>
      </c>
      <c r="AA816" s="181">
        <f>X816*Z816</f>
        <v/>
      </c>
      <c r="AB816" s="183">
        <f>IFERROR(SUMIFS('[6]Comp2016-2017 (3)'!$G$5:$G$289,'[6]Comp2016-2017 (3)'!$A$5:$A$289,A816,'[6]Comp2016-2017 (3)'!$R$5:$R$289,V816)*AA816/SUMIFS($AA$4:$AA$1116,$A$4:$A$1116,A816,$V$4:$V$1116,V816),0)</f>
        <v/>
      </c>
      <c r="AC816" s="183">
        <f>IF($W816=AC$3,$AB816,IF(NOT($W816=0),"",SUMIFS('Val-Vol (2)'!AC$4:AC$1116,'Val-Vol (2)'!$A$4:$A$1116,$D816,'Val-Vol (2)'!$V$4:$V$1116,$V816)/SUMIFS('[6]Comp2016-2017 (3)'!$G$5:$G$289,'[6]Comp2016-2017 (3)'!$A$5:$A$289,$D816,'[6]Comp2016-2017 (3)'!$R$5:$R$289,$V816)*$AB816))</f>
        <v/>
      </c>
      <c r="AD816" s="183">
        <f>IF($W816=AD$3,$AB816,IF(NOT($W816=0),"",SUMIFS('Val-Vol (2)'!AD$4:AD$1116,'Val-Vol (2)'!$A$4:$A$1116,$D816,'Val-Vol (2)'!$V$4:$V$1116,$V816)/SUMIFS('[6]Comp2016-2017 (3)'!$G$5:$G$289,'[6]Comp2016-2017 (3)'!$A$5:$A$289,$D816,'[6]Comp2016-2017 (3)'!$R$5:$R$289,$V816)*$AB816))</f>
        <v/>
      </c>
      <c r="AE816" s="183">
        <f>IF($W816=AE$3,$AB816,IF(NOT($W816=0),"",SUMIFS('Val-Vol (2)'!AE$4:AE$1116,'Val-Vol (2)'!$A$4:$A$1116,$D816,'Val-Vol (2)'!$V$4:$V$1116,$V816)/SUMIFS('[6]Comp2016-2017 (3)'!$G$5:$G$289,'[6]Comp2016-2017 (3)'!$A$5:$A$289,$D816,'[6]Comp2016-2017 (3)'!$R$5:$R$289,$V816)*$AB816))</f>
        <v/>
      </c>
      <c r="AF816" s="183">
        <f>IF($W816=AF$3,$AB816,IF(NOT($W816=0),"",SUMIFS('Val-Vol (2)'!AF$4:AF$1116,'Val-Vol (2)'!$A$4:$A$1116,$D816,'Val-Vol (2)'!$V$4:$V$1116,$V816)/SUMIFS('[6]Comp2016-2017 (3)'!$G$5:$G$289,'[6]Comp2016-2017 (3)'!$A$5:$A$289,$D816,'[6]Comp2016-2017 (3)'!$R$5:$R$289,$V816)*$AB816))</f>
        <v/>
      </c>
      <c r="AG816" s="183">
        <f>IF($W816=AG$3,$AB816,IF(NOT($W816=0),"",SUMIFS('Val-Vol (2)'!AG$4:AG$1116,'Val-Vol (2)'!$A$4:$A$1116,$D816,'Val-Vol (2)'!$V$4:$V$1116,$V816)/SUMIFS('[6]Comp2016-2017 (3)'!$G$5:$G$289,'[6]Comp2016-2017 (3)'!$A$5:$A$289,$D816,'[6]Comp2016-2017 (3)'!$R$5:$R$289,$V816)*$AB816))</f>
        <v/>
      </c>
      <c r="AH816" s="183">
        <f>IF($W816=AH$3,$AB816,IF(NOT($W816=0),"",SUMIFS('Val-Vol (2)'!AH$4:AH$1116,'Val-Vol (2)'!$A$4:$A$1116,$D816,'Val-Vol (2)'!$V$4:$V$1116,$V816)/SUMIFS('[6]Comp2016-2017 (3)'!$G$5:$G$289,'[6]Comp2016-2017 (3)'!$A$5:$A$289,$D816,'[6]Comp2016-2017 (3)'!$R$5:$R$289,$V816)*$AB816))</f>
        <v/>
      </c>
      <c r="AI816" s="183">
        <f>IF($W816=AI$3,$AB816,IF(NOT($W816=0),"",SUMIFS('Val-Vol (2)'!AI$4:AI$1116,'Val-Vol (2)'!$A$4:$A$1116,$D816,'Val-Vol (2)'!$V$4:$V$1116,$V816)/SUMIFS('[6]Comp2016-2017 (3)'!$G$5:$G$289,'[6]Comp2016-2017 (3)'!$A$5:$A$289,$D816,'[6]Comp2016-2017 (3)'!$R$5:$R$289,$V816)*$AB816))</f>
        <v/>
      </c>
      <c r="AJ816" s="183">
        <f>IF($W816=AJ$3,$AB816,IF(NOT($W816=0),"",SUMIFS('Val-Vol (2)'!AJ$4:AJ$1116,'Val-Vol (2)'!$A$4:$A$1116,$D816,'Val-Vol (2)'!$V$4:$V$1116,$V816)/SUMIFS('[6]Comp2016-2017 (3)'!$G$5:$G$289,'[6]Comp2016-2017 (3)'!$A$5:$A$289,$D816,'[6]Comp2016-2017 (3)'!$R$5:$R$289,$V816)*$AB816))</f>
        <v/>
      </c>
      <c r="AK816" s="183">
        <f>SUM(AC816:AJ816)-AB816</f>
        <v/>
      </c>
      <c r="AL816" s="179">
        <f>IF(A816=D816,"remplir à la main","")</f>
        <v/>
      </c>
      <c r="AM816" s="179">
        <f>VLOOKUP(A816,'[6]Table corresp.'!$M$4:$U$63,8,FALSE)</f>
        <v/>
      </c>
      <c r="AN816" s="179">
        <f>VLOOKUP(D816,'[6]Table corresp.'!$M$4:$U$63,9,FALSE)</f>
        <v/>
      </c>
    </row>
    <row r="817">
      <c r="A817" s="179" t="inlineStr">
        <is>
          <t>08 - Sciages bruts de Chêne</t>
        </is>
      </c>
      <c r="B817" s="179">
        <f>VLOOKUP(LEFT(A817,3),'[6]Table corresp.'!$A$4:$D$63,3,FALSE)</f>
        <v/>
      </c>
      <c r="C817" s="179">
        <f>VLOOKUP(A817,'[6]Table corresp.'!$M$4:$P$63,4,FALSE)</f>
        <v/>
      </c>
      <c r="D817" s="179" t="inlineStr">
        <is>
          <t>47 - Meubles à base de bois</t>
        </is>
      </c>
      <c r="E817" s="179">
        <f>VLOOKUP(LEFT(D817,3),'[6]Table corresp.'!$A$4:$D$63,4,FALSE)</f>
        <v/>
      </c>
      <c r="F817" s="179">
        <f>LEFT(A817,3)&amp;" - "&amp;LEFT(D817,3)</f>
        <v/>
      </c>
      <c r="G817" s="212" t="n">
        <v>61185.93309629365</v>
      </c>
      <c r="H817" s="212" t="n">
        <v>23109.22240745771</v>
      </c>
      <c r="I817" s="212" t="n">
        <v>84295.15550375132</v>
      </c>
      <c r="J817" s="212" t="n">
        <v>152.4998457775237</v>
      </c>
      <c r="K817" s="212" t="n">
        <v>44.64803641522261</v>
      </c>
      <c r="L817" s="212" t="n">
        <v>197.1478821927463</v>
      </c>
      <c r="M817" s="212" t="n">
        <v>0</v>
      </c>
      <c r="N817" s="212" t="n">
        <v>0</v>
      </c>
      <c r="O817" s="212" t="n">
        <v>0</v>
      </c>
      <c r="P817" s="212" t="n">
        <v>0</v>
      </c>
      <c r="Q817" s="212" t="n">
        <v>0</v>
      </c>
      <c r="R817" s="212" t="n">
        <v>0</v>
      </c>
      <c r="S817" s="213">
        <f>IF(VLOOKUP(F817,$F$4:$S$374,14,FALSE)=0,"",VLOOKUP(F817,$F$4:$S$374,14,FALSE))</f>
        <v/>
      </c>
      <c r="T817" s="213">
        <f>VLOOKUP(A817,'[6]Groupe de branches'!$Z$27:$AM$86,14,FALSE)</f>
        <v/>
      </c>
      <c r="U817" s="213">
        <f>VLOOKUP(D817,'[6]Groupe de branches'!$Z$27:$AM$86,14,FALSE)</f>
        <v/>
      </c>
      <c r="V817" s="213" t="n">
        <v>2018</v>
      </c>
      <c r="W817" s="179">
        <f>VLOOKUP(D817,'[6]Table corresp.'!$M$4:$S$63,7,FALSE)</f>
        <v/>
      </c>
      <c r="X817" s="197">
        <f>IFERROR(G817/SUMIFS('[6]Comp2016-2017 (3)'!$I$5:$I$289,'[6]Comp2016-2017 (3)'!$A$5:$A$289,A817,'[6]Comp2016-2017 (3)'!$R$5:$R$289,V817),0)</f>
        <v/>
      </c>
      <c r="Y817" s="182">
        <f>IFERROR(IF(RIGHT(F817,3)="Exp",VLOOKUP(F817,#REF!,2,FALSE),VLOOKUP(F817,#REF!,9,FALSE)),1)</f>
        <v/>
      </c>
      <c r="Z817" s="197">
        <f>Y817/SUMIFS($Y$4:$Y$1116,$V$4:$V$1116,V817,$A$4:$A$1116,A817)</f>
        <v/>
      </c>
      <c r="AA817" s="181">
        <f>X817*Z817</f>
        <v/>
      </c>
      <c r="AB817" s="183">
        <f>IFERROR(SUMIFS('[6]Comp2016-2017 (3)'!$G$5:$G$289,'[6]Comp2016-2017 (3)'!$A$5:$A$289,A817,'[6]Comp2016-2017 (3)'!$R$5:$R$289,V817)*AA817/SUMIFS($AA$4:$AA$1116,$A$4:$A$1116,A817,$V$4:$V$1116,V817),0)</f>
        <v/>
      </c>
      <c r="AC817" s="183">
        <f>IF($W817=AC$3,$AB817,IF(NOT($W817=0),"",SUMIFS('Val-Vol (2)'!AC$4:AC$1116,'Val-Vol (2)'!$A$4:$A$1116,$D817,'Val-Vol (2)'!$V$4:$V$1116,$V817)/SUMIFS('[6]Comp2016-2017 (3)'!$G$5:$G$289,'[6]Comp2016-2017 (3)'!$A$5:$A$289,$D817,'[6]Comp2016-2017 (3)'!$R$5:$R$289,$V817)*$AB817))</f>
        <v/>
      </c>
      <c r="AD817" s="183">
        <f>IF($W817=AD$3,$AB817,IF(NOT($W817=0),"",SUMIFS('Val-Vol (2)'!AD$4:AD$1116,'Val-Vol (2)'!$A$4:$A$1116,$D817,'Val-Vol (2)'!$V$4:$V$1116,$V817)/SUMIFS('[6]Comp2016-2017 (3)'!$G$5:$G$289,'[6]Comp2016-2017 (3)'!$A$5:$A$289,$D817,'[6]Comp2016-2017 (3)'!$R$5:$R$289,$V817)*$AB817))</f>
        <v/>
      </c>
      <c r="AE817" s="183">
        <f>IF($W817=AE$3,$AB817,IF(NOT($W817=0),"",SUMIFS('Val-Vol (2)'!AE$4:AE$1116,'Val-Vol (2)'!$A$4:$A$1116,$D817,'Val-Vol (2)'!$V$4:$V$1116,$V817)/SUMIFS('[6]Comp2016-2017 (3)'!$G$5:$G$289,'[6]Comp2016-2017 (3)'!$A$5:$A$289,$D817,'[6]Comp2016-2017 (3)'!$R$5:$R$289,$V817)*$AB817))</f>
        <v/>
      </c>
      <c r="AF817" s="183">
        <f>IF($W817=AF$3,$AB817,IF(NOT($W817=0),"",SUMIFS('Val-Vol (2)'!AF$4:AF$1116,'Val-Vol (2)'!$A$4:$A$1116,$D817,'Val-Vol (2)'!$V$4:$V$1116,$V817)/SUMIFS('[6]Comp2016-2017 (3)'!$G$5:$G$289,'[6]Comp2016-2017 (3)'!$A$5:$A$289,$D817,'[6]Comp2016-2017 (3)'!$R$5:$R$289,$V817)*$AB817))</f>
        <v/>
      </c>
      <c r="AG817" s="183">
        <f>IF($W817=AG$3,$AB817,IF(NOT($W817=0),"",SUMIFS('Val-Vol (2)'!AG$4:AG$1116,'Val-Vol (2)'!$A$4:$A$1116,$D817,'Val-Vol (2)'!$V$4:$V$1116,$V817)/SUMIFS('[6]Comp2016-2017 (3)'!$G$5:$G$289,'[6]Comp2016-2017 (3)'!$A$5:$A$289,$D817,'[6]Comp2016-2017 (3)'!$R$5:$R$289,$V817)*$AB817))</f>
        <v/>
      </c>
      <c r="AH817" s="183">
        <f>IF($W817=AH$3,$AB817,IF(NOT($W817=0),"",SUMIFS('Val-Vol (2)'!AH$4:AH$1116,'Val-Vol (2)'!$A$4:$A$1116,$D817,'Val-Vol (2)'!$V$4:$V$1116,$V817)/SUMIFS('[6]Comp2016-2017 (3)'!$G$5:$G$289,'[6]Comp2016-2017 (3)'!$A$5:$A$289,$D817,'[6]Comp2016-2017 (3)'!$R$5:$R$289,$V817)*$AB817))</f>
        <v/>
      </c>
      <c r="AI817" s="183">
        <f>IF($W817=AI$3,$AB817,IF(NOT($W817=0),"",SUMIFS('Val-Vol (2)'!AI$4:AI$1116,'Val-Vol (2)'!$A$4:$A$1116,$D817,'Val-Vol (2)'!$V$4:$V$1116,$V817)/SUMIFS('[6]Comp2016-2017 (3)'!$G$5:$G$289,'[6]Comp2016-2017 (3)'!$A$5:$A$289,$D817,'[6]Comp2016-2017 (3)'!$R$5:$R$289,$V817)*$AB817))</f>
        <v/>
      </c>
      <c r="AJ817" s="183">
        <f>IF($W817=AJ$3,$AB817,IF(NOT($W817=0),"",SUMIFS('Val-Vol (2)'!AJ$4:AJ$1116,'Val-Vol (2)'!$A$4:$A$1116,$D817,'Val-Vol (2)'!$V$4:$V$1116,$V817)/SUMIFS('[6]Comp2016-2017 (3)'!$G$5:$G$289,'[6]Comp2016-2017 (3)'!$A$5:$A$289,$D817,'[6]Comp2016-2017 (3)'!$R$5:$R$289,$V817)*$AB817))</f>
        <v/>
      </c>
      <c r="AK817" s="183">
        <f>SUM(AC817:AJ817)-AB817</f>
        <v/>
      </c>
      <c r="AL817" s="179">
        <f>IF(A817=D817,"remplir à la main","")</f>
        <v/>
      </c>
      <c r="AM817" s="179">
        <f>VLOOKUP(A817,'[6]Table corresp.'!$M$4:$U$63,8,FALSE)</f>
        <v/>
      </c>
      <c r="AN817" s="179">
        <f>VLOOKUP(D817,'[6]Table corresp.'!$M$4:$U$63,9,FALSE)</f>
        <v/>
      </c>
    </row>
    <row r="818">
      <c r="A818" s="179" t="inlineStr">
        <is>
          <t>08 - Sciages bruts de Chêne</t>
        </is>
      </c>
      <c r="B818" s="179">
        <f>VLOOKUP(LEFT(A818,3),'[6]Table corresp.'!$A$4:$D$63,3,FALSE)</f>
        <v/>
      </c>
      <c r="C818" s="179">
        <f>VLOOKUP(A818,'[6]Table corresp.'!$M$4:$P$63,4,FALSE)</f>
        <v/>
      </c>
      <c r="D818" s="179" t="inlineStr">
        <is>
          <t>48 - Autres produits manufacturiés (instruments de musique, jeux et jouets…)</t>
        </is>
      </c>
      <c r="E818" s="179">
        <f>VLOOKUP(LEFT(D818,3),'[6]Table corresp.'!$A$4:$D$63,4,FALSE)</f>
        <v/>
      </c>
      <c r="F818" s="179">
        <f>LEFT(A818,3)&amp;" - "&amp;LEFT(D818,3)</f>
        <v/>
      </c>
      <c r="G818" s="212" t="n">
        <v>58436.683478454</v>
      </c>
      <c r="H818" s="212" t="n">
        <v>0</v>
      </c>
      <c r="I818" s="212" t="n">
        <v>58436.68347845398</v>
      </c>
      <c r="J818" s="212" t="n">
        <v>131.0828533704035</v>
      </c>
      <c r="K818" s="212" t="n">
        <v>0</v>
      </c>
      <c r="L818" s="212" t="n">
        <v>131.0828533704035</v>
      </c>
      <c r="M818" s="212" t="n">
        <v>0</v>
      </c>
      <c r="N818" s="212" t="n">
        <v>0</v>
      </c>
      <c r="O818" s="212" t="n">
        <v>0</v>
      </c>
      <c r="P818" s="212" t="n">
        <v>0</v>
      </c>
      <c r="Q818" s="212" t="n">
        <v>0</v>
      </c>
      <c r="R818" s="212" t="n">
        <v>0</v>
      </c>
      <c r="S818" s="213">
        <f>IF(VLOOKUP(F818,$F$4:$S$374,14,FALSE)=0,"",VLOOKUP(F818,$F$4:$S$374,14,FALSE))</f>
        <v/>
      </c>
      <c r="T818" s="213">
        <f>VLOOKUP(A818,'[6]Groupe de branches'!$Z$27:$AM$86,14,FALSE)</f>
        <v/>
      </c>
      <c r="U818" s="213">
        <f>VLOOKUP(D818,'[6]Groupe de branches'!$Z$27:$AM$86,14,FALSE)</f>
        <v/>
      </c>
      <c r="V818" s="213" t="n">
        <v>2018</v>
      </c>
      <c r="W818" s="179">
        <f>VLOOKUP(D818,'[6]Table corresp.'!$M$4:$S$63,7,FALSE)</f>
        <v/>
      </c>
      <c r="X818" s="197">
        <f>IFERROR(G818/SUMIFS('[6]Comp2016-2017 (3)'!$I$5:$I$289,'[6]Comp2016-2017 (3)'!$A$5:$A$289,A818,'[6]Comp2016-2017 (3)'!$R$5:$R$289,V818),0)</f>
        <v/>
      </c>
      <c r="Y818" s="182">
        <f>IFERROR(IF(RIGHT(F818,3)="Exp",VLOOKUP(F818,#REF!,2,FALSE),VLOOKUP(F818,#REF!,9,FALSE)),1)</f>
        <v/>
      </c>
      <c r="Z818" s="197">
        <f>Y818/SUMIFS($Y$4:$Y$1116,$V$4:$V$1116,V818,$A$4:$A$1116,A818)</f>
        <v/>
      </c>
      <c r="AA818" s="181">
        <f>X818*Z818</f>
        <v/>
      </c>
      <c r="AB818" s="183">
        <f>IFERROR(SUMIFS('[6]Comp2016-2017 (3)'!$G$5:$G$289,'[6]Comp2016-2017 (3)'!$A$5:$A$289,A818,'[6]Comp2016-2017 (3)'!$R$5:$R$289,V818)*AA818/SUMIFS($AA$4:$AA$1116,$A$4:$A$1116,A818,$V$4:$V$1116,V818),0)</f>
        <v/>
      </c>
      <c r="AC818" s="183">
        <f>IF($W818=AC$3,$AB818,IF(NOT($W818=0),"",SUMIFS('Val-Vol (2)'!AC$4:AC$1116,'Val-Vol (2)'!$A$4:$A$1116,$D818,'Val-Vol (2)'!$V$4:$V$1116,$V818)/SUMIFS('[6]Comp2016-2017 (3)'!$G$5:$G$289,'[6]Comp2016-2017 (3)'!$A$5:$A$289,$D818,'[6]Comp2016-2017 (3)'!$R$5:$R$289,$V818)*$AB818))</f>
        <v/>
      </c>
      <c r="AD818" s="183">
        <f>IF($W818=AD$3,$AB818,IF(NOT($W818=0),"",SUMIFS('Val-Vol (2)'!AD$4:AD$1116,'Val-Vol (2)'!$A$4:$A$1116,$D818,'Val-Vol (2)'!$V$4:$V$1116,$V818)/SUMIFS('[6]Comp2016-2017 (3)'!$G$5:$G$289,'[6]Comp2016-2017 (3)'!$A$5:$A$289,$D818,'[6]Comp2016-2017 (3)'!$R$5:$R$289,$V818)*$AB818))</f>
        <v/>
      </c>
      <c r="AE818" s="183">
        <f>IF($W818=AE$3,$AB818,IF(NOT($W818=0),"",SUMIFS('Val-Vol (2)'!AE$4:AE$1116,'Val-Vol (2)'!$A$4:$A$1116,$D818,'Val-Vol (2)'!$V$4:$V$1116,$V818)/SUMIFS('[6]Comp2016-2017 (3)'!$G$5:$G$289,'[6]Comp2016-2017 (3)'!$A$5:$A$289,$D818,'[6]Comp2016-2017 (3)'!$R$5:$R$289,$V818)*$AB818))</f>
        <v/>
      </c>
      <c r="AF818" s="183">
        <f>IF($W818=AF$3,$AB818,IF(NOT($W818=0),"",SUMIFS('Val-Vol (2)'!AF$4:AF$1116,'Val-Vol (2)'!$A$4:$A$1116,$D818,'Val-Vol (2)'!$V$4:$V$1116,$V818)/SUMIFS('[6]Comp2016-2017 (3)'!$G$5:$G$289,'[6]Comp2016-2017 (3)'!$A$5:$A$289,$D818,'[6]Comp2016-2017 (3)'!$R$5:$R$289,$V818)*$AB818))</f>
        <v/>
      </c>
      <c r="AG818" s="183">
        <f>IF($W818=AG$3,$AB818,IF(NOT($W818=0),"",SUMIFS('Val-Vol (2)'!AG$4:AG$1116,'Val-Vol (2)'!$A$4:$A$1116,$D818,'Val-Vol (2)'!$V$4:$V$1116,$V818)/SUMIFS('[6]Comp2016-2017 (3)'!$G$5:$G$289,'[6]Comp2016-2017 (3)'!$A$5:$A$289,$D818,'[6]Comp2016-2017 (3)'!$R$5:$R$289,$V818)*$AB818))</f>
        <v/>
      </c>
      <c r="AH818" s="183">
        <f>IF($W818=AH$3,$AB818,IF(NOT($W818=0),"",SUMIFS('Val-Vol (2)'!AH$4:AH$1116,'Val-Vol (2)'!$A$4:$A$1116,$D818,'Val-Vol (2)'!$V$4:$V$1116,$V818)/SUMIFS('[6]Comp2016-2017 (3)'!$G$5:$G$289,'[6]Comp2016-2017 (3)'!$A$5:$A$289,$D818,'[6]Comp2016-2017 (3)'!$R$5:$R$289,$V818)*$AB818))</f>
        <v/>
      </c>
      <c r="AI818" s="183">
        <f>IF($W818=AI$3,$AB818,IF(NOT($W818=0),"",SUMIFS('Val-Vol (2)'!AI$4:AI$1116,'Val-Vol (2)'!$A$4:$A$1116,$D818,'Val-Vol (2)'!$V$4:$V$1116,$V818)/SUMIFS('[6]Comp2016-2017 (3)'!$G$5:$G$289,'[6]Comp2016-2017 (3)'!$A$5:$A$289,$D818,'[6]Comp2016-2017 (3)'!$R$5:$R$289,$V818)*$AB818))</f>
        <v/>
      </c>
      <c r="AJ818" s="183">
        <f>IF($W818=AJ$3,$AB818,IF(NOT($W818=0),"",SUMIFS('Val-Vol (2)'!AJ$4:AJ$1116,'Val-Vol (2)'!$A$4:$A$1116,$D818,'Val-Vol (2)'!$V$4:$V$1116,$V818)/SUMIFS('[6]Comp2016-2017 (3)'!$G$5:$G$289,'[6]Comp2016-2017 (3)'!$A$5:$A$289,$D818,'[6]Comp2016-2017 (3)'!$R$5:$R$289,$V818)*$AB818))</f>
        <v/>
      </c>
      <c r="AK818" s="183">
        <f>SUM(AC818:AJ818)-AB818</f>
        <v/>
      </c>
      <c r="AL818" s="179">
        <f>IF(A818=D818,"remplir à la main","")</f>
        <v/>
      </c>
      <c r="AM818" s="179">
        <f>VLOOKUP(A818,'[6]Table corresp.'!$M$4:$U$63,8,FALSE)</f>
        <v/>
      </c>
      <c r="AN818" s="179">
        <f>VLOOKUP(D818,'[6]Table corresp.'!$M$4:$U$63,9,FALSE)</f>
        <v/>
      </c>
    </row>
    <row r="819">
      <c r="A819" s="179" t="inlineStr">
        <is>
          <t>08 - Sciages bruts de Chêne</t>
        </is>
      </c>
      <c r="B819" s="179">
        <f>VLOOKUP(LEFT(A819,3),'[6]Table corresp.'!$A$4:$D$63,3,FALSE)</f>
        <v/>
      </c>
      <c r="C819" s="179">
        <f>VLOOKUP(A819,'[6]Table corresp.'!$M$4:$P$63,4,FALSE)</f>
        <v/>
      </c>
      <c r="D819" s="179" t="inlineStr">
        <is>
          <t>52 - Génie civil</t>
        </is>
      </c>
      <c r="E819" s="179">
        <f>VLOOKUP(LEFT(D819,3),'[6]Table corresp.'!$A$4:$D$63,4,FALSE)</f>
        <v/>
      </c>
      <c r="F819" s="179">
        <f>LEFT(A819,3)&amp;" - "&amp;LEFT(D819,3)</f>
        <v/>
      </c>
      <c r="G819" s="212" t="n">
        <v>34182.3353461386</v>
      </c>
      <c r="H819" s="212" t="n">
        <v>0</v>
      </c>
      <c r="I819" s="212" t="n">
        <v>34182.33534613859</v>
      </c>
      <c r="J819" s="212" t="n">
        <v>191.6911512307127</v>
      </c>
      <c r="K819" s="212" t="n">
        <v>0</v>
      </c>
      <c r="L819" s="212" t="n">
        <v>191.6911512307127</v>
      </c>
      <c r="M819" s="212" t="n">
        <v>0</v>
      </c>
      <c r="N819" s="212" t="n">
        <v>0</v>
      </c>
      <c r="O819" s="212" t="n">
        <v>0</v>
      </c>
      <c r="P819" s="212" t="n">
        <v>0</v>
      </c>
      <c r="Q819" s="212" t="n">
        <v>0</v>
      </c>
      <c r="R819" s="212" t="n">
        <v>0</v>
      </c>
      <c r="S819" s="213">
        <f>IF(VLOOKUP(F819,$F$4:$S$374,14,FALSE)=0,"",VLOOKUP(F819,$F$4:$S$374,14,FALSE))</f>
        <v/>
      </c>
      <c r="T819" s="213">
        <f>VLOOKUP(A819,'[6]Groupe de branches'!$Z$27:$AM$86,14,FALSE)</f>
        <v/>
      </c>
      <c r="U819" s="213">
        <f>VLOOKUP(D819,'[6]Groupe de branches'!$Z$27:$AM$86,14,FALSE)</f>
        <v/>
      </c>
      <c r="V819" s="213" t="n">
        <v>2018</v>
      </c>
      <c r="W819" s="179">
        <f>VLOOKUP(D819,'[6]Table corresp.'!$M$4:$S$63,7,FALSE)</f>
        <v/>
      </c>
      <c r="X819" s="197">
        <f>IFERROR(G819/SUMIFS('[6]Comp2016-2017 (3)'!$I$5:$I$289,'[6]Comp2016-2017 (3)'!$A$5:$A$289,A819,'[6]Comp2016-2017 (3)'!$R$5:$R$289,V819),0)</f>
        <v/>
      </c>
      <c r="Y819" s="182">
        <f>IFERROR(IF(RIGHT(F819,3)="Exp",VLOOKUP(F819,#REF!,2,FALSE),VLOOKUP(F819,#REF!,9,FALSE)),1)</f>
        <v/>
      </c>
      <c r="Z819" s="197">
        <f>Y819/SUMIFS($Y$4:$Y$1116,$V$4:$V$1116,V819,$A$4:$A$1116,A819)</f>
        <v/>
      </c>
      <c r="AA819" s="181">
        <f>X819*Z819</f>
        <v/>
      </c>
      <c r="AB819" s="183">
        <f>IFERROR(SUMIFS('[6]Comp2016-2017 (3)'!$G$5:$G$289,'[6]Comp2016-2017 (3)'!$A$5:$A$289,A819,'[6]Comp2016-2017 (3)'!$R$5:$R$289,V819)*AA819/SUMIFS($AA$4:$AA$1116,$A$4:$A$1116,A819,$V$4:$V$1116,V819),0)</f>
        <v/>
      </c>
      <c r="AC819" s="183">
        <f>IF($W819=AC$3,$AB819,IF(NOT($W819=0),"",SUMIFS('Val-Vol (2)'!AC$4:AC$1116,'Val-Vol (2)'!$A$4:$A$1116,$D819,'Val-Vol (2)'!$V$4:$V$1116,$V819)/SUMIFS('[6]Comp2016-2017 (3)'!$G$5:$G$289,'[6]Comp2016-2017 (3)'!$A$5:$A$289,$D819,'[6]Comp2016-2017 (3)'!$R$5:$R$289,$V819)*$AB819))</f>
        <v/>
      </c>
      <c r="AD819" s="183">
        <f>IF($W819=AD$3,$AB819,IF(NOT($W819=0),"",SUMIFS('Val-Vol (2)'!AD$4:AD$1116,'Val-Vol (2)'!$A$4:$A$1116,$D819,'Val-Vol (2)'!$V$4:$V$1116,$V819)/SUMIFS('[6]Comp2016-2017 (3)'!$G$5:$G$289,'[6]Comp2016-2017 (3)'!$A$5:$A$289,$D819,'[6]Comp2016-2017 (3)'!$R$5:$R$289,$V819)*$AB819))</f>
        <v/>
      </c>
      <c r="AE819" s="183">
        <f>IF($W819=AE$3,$AB819,IF(NOT($W819=0),"",SUMIFS('Val-Vol (2)'!AE$4:AE$1116,'Val-Vol (2)'!$A$4:$A$1116,$D819,'Val-Vol (2)'!$V$4:$V$1116,$V819)/SUMIFS('[6]Comp2016-2017 (3)'!$G$5:$G$289,'[6]Comp2016-2017 (3)'!$A$5:$A$289,$D819,'[6]Comp2016-2017 (3)'!$R$5:$R$289,$V819)*$AB819))</f>
        <v/>
      </c>
      <c r="AF819" s="183">
        <f>IF($W819=AF$3,$AB819,IF(NOT($W819=0),"",SUMIFS('Val-Vol (2)'!AF$4:AF$1116,'Val-Vol (2)'!$A$4:$A$1116,$D819,'Val-Vol (2)'!$V$4:$V$1116,$V819)/SUMIFS('[6]Comp2016-2017 (3)'!$G$5:$G$289,'[6]Comp2016-2017 (3)'!$A$5:$A$289,$D819,'[6]Comp2016-2017 (3)'!$R$5:$R$289,$V819)*$AB819))</f>
        <v/>
      </c>
      <c r="AG819" s="183">
        <f>IF($W819=AG$3,$AB819,IF(NOT($W819=0),"",SUMIFS('Val-Vol (2)'!AG$4:AG$1116,'Val-Vol (2)'!$A$4:$A$1116,$D819,'Val-Vol (2)'!$V$4:$V$1116,$V819)/SUMIFS('[6]Comp2016-2017 (3)'!$G$5:$G$289,'[6]Comp2016-2017 (3)'!$A$5:$A$289,$D819,'[6]Comp2016-2017 (3)'!$R$5:$R$289,$V819)*$AB819))</f>
        <v/>
      </c>
      <c r="AH819" s="183">
        <f>IF($W819=AH$3,$AB819,IF(NOT($W819=0),"",SUMIFS('Val-Vol (2)'!AH$4:AH$1116,'Val-Vol (2)'!$A$4:$A$1116,$D819,'Val-Vol (2)'!$V$4:$V$1116,$V819)/SUMIFS('[6]Comp2016-2017 (3)'!$G$5:$G$289,'[6]Comp2016-2017 (3)'!$A$5:$A$289,$D819,'[6]Comp2016-2017 (3)'!$R$5:$R$289,$V819)*$AB819))</f>
        <v/>
      </c>
      <c r="AI819" s="183">
        <f>IF($W819=AI$3,$AB819,IF(NOT($W819=0),"",SUMIFS('Val-Vol (2)'!AI$4:AI$1116,'Val-Vol (2)'!$A$4:$A$1116,$D819,'Val-Vol (2)'!$V$4:$V$1116,$V819)/SUMIFS('[6]Comp2016-2017 (3)'!$G$5:$G$289,'[6]Comp2016-2017 (3)'!$A$5:$A$289,$D819,'[6]Comp2016-2017 (3)'!$R$5:$R$289,$V819)*$AB819))</f>
        <v/>
      </c>
      <c r="AJ819" s="183">
        <f>IF($W819=AJ$3,$AB819,IF(NOT($W819=0),"",SUMIFS('Val-Vol (2)'!AJ$4:AJ$1116,'Val-Vol (2)'!$A$4:$A$1116,$D819,'Val-Vol (2)'!$V$4:$V$1116,$V819)/SUMIFS('[6]Comp2016-2017 (3)'!$G$5:$G$289,'[6]Comp2016-2017 (3)'!$A$5:$A$289,$D819,'[6]Comp2016-2017 (3)'!$R$5:$R$289,$V819)*$AB819))</f>
        <v/>
      </c>
      <c r="AK819" s="183">
        <f>SUM(AC819:AJ819)-AB819</f>
        <v/>
      </c>
      <c r="AL819" s="179">
        <f>IF(A819=D819,"remplir à la main","")</f>
        <v/>
      </c>
      <c r="AM819" s="179">
        <f>VLOOKUP(A819,'[6]Table corresp.'!$M$4:$U$63,8,FALSE)</f>
        <v/>
      </c>
      <c r="AN819" s="179">
        <f>VLOOKUP(D819,'[6]Table corresp.'!$M$4:$U$63,9,FALSE)</f>
        <v/>
      </c>
    </row>
    <row r="820">
      <c r="A820" s="179" t="inlineStr">
        <is>
          <t>08 - Sciages bruts de Chêne</t>
        </is>
      </c>
      <c r="B820" s="179">
        <f>VLOOKUP(LEFT(A820,3),'[6]Table corresp.'!$A$4:$D$63,3,FALSE)</f>
        <v/>
      </c>
      <c r="C820" s="179">
        <f>VLOOKUP(A820,'[6]Table corresp.'!$M$4:$P$63,4,FALSE)</f>
        <v/>
      </c>
      <c r="D820" s="179" t="inlineStr">
        <is>
          <t>54 - Travaux de menuiserie bois</t>
        </is>
      </c>
      <c r="E820" s="179">
        <f>VLOOKUP(LEFT(D820,3),'[6]Table corresp.'!$A$4:$D$63,4,FALSE)</f>
        <v/>
      </c>
      <c r="F820" s="179">
        <f>LEFT(A820,3)&amp;" - "&amp;LEFT(D820,3)</f>
        <v/>
      </c>
      <c r="G820" s="212" t="n">
        <v>39498.63734007093</v>
      </c>
      <c r="H820" s="212" t="n">
        <v>0</v>
      </c>
      <c r="I820" s="212" t="n">
        <v>39498.63734007092</v>
      </c>
      <c r="J820" s="212" t="n">
        <v>93.2650300170526</v>
      </c>
      <c r="K820" s="212" t="n">
        <v>0</v>
      </c>
      <c r="L820" s="212" t="n">
        <v>93.2650300170526</v>
      </c>
      <c r="M820" s="212" t="n">
        <v>0</v>
      </c>
      <c r="N820" s="212" t="n">
        <v>0</v>
      </c>
      <c r="O820" s="212" t="n">
        <v>0</v>
      </c>
      <c r="P820" s="212" t="n">
        <v>0</v>
      </c>
      <c r="Q820" s="212" t="n">
        <v>0</v>
      </c>
      <c r="R820" s="212" t="n">
        <v>0</v>
      </c>
      <c r="S820" s="213">
        <f>IF(VLOOKUP(F820,$F$4:$S$374,14,FALSE)=0,"",VLOOKUP(F820,$F$4:$S$374,14,FALSE))</f>
        <v/>
      </c>
      <c r="T820" s="213">
        <f>VLOOKUP(A820,'[6]Groupe de branches'!$Z$27:$AM$86,14,FALSE)</f>
        <v/>
      </c>
      <c r="U820" s="213">
        <f>VLOOKUP(D820,'[6]Groupe de branches'!$Z$27:$AM$86,14,FALSE)</f>
        <v/>
      </c>
      <c r="V820" s="213" t="n">
        <v>2018</v>
      </c>
      <c r="W820" s="179">
        <f>VLOOKUP(D820,'[6]Table corresp.'!$M$4:$S$63,7,FALSE)</f>
        <v/>
      </c>
      <c r="X820" s="197">
        <f>IFERROR(G820/SUMIFS('[6]Comp2016-2017 (3)'!$I$5:$I$289,'[6]Comp2016-2017 (3)'!$A$5:$A$289,A820,'[6]Comp2016-2017 (3)'!$R$5:$R$289,V820),0)</f>
        <v/>
      </c>
      <c r="Y820" s="182">
        <f>IFERROR(IF(RIGHT(F820,3)="Exp",VLOOKUP(F820,#REF!,2,FALSE),VLOOKUP(F820,#REF!,9,FALSE)),1)</f>
        <v/>
      </c>
      <c r="Z820" s="197">
        <f>Y820/SUMIFS($Y$4:$Y$1116,$V$4:$V$1116,V820,$A$4:$A$1116,A820)</f>
        <v/>
      </c>
      <c r="AA820" s="181">
        <f>X820*Z820</f>
        <v/>
      </c>
      <c r="AB820" s="183">
        <f>IFERROR(SUMIFS('[6]Comp2016-2017 (3)'!$G$5:$G$289,'[6]Comp2016-2017 (3)'!$A$5:$A$289,A820,'[6]Comp2016-2017 (3)'!$R$5:$R$289,V820)*AA820/SUMIFS($AA$4:$AA$1116,$A$4:$A$1116,A820,$V$4:$V$1116,V820),0)</f>
        <v/>
      </c>
      <c r="AC820" s="183">
        <f>IF($W820=AC$3,$AB820,IF(NOT($W820=0),"",SUMIFS('Val-Vol (2)'!AC$4:AC$1116,'Val-Vol (2)'!$A$4:$A$1116,$D820,'Val-Vol (2)'!$V$4:$V$1116,$V820)/SUMIFS('[6]Comp2016-2017 (3)'!$G$5:$G$289,'[6]Comp2016-2017 (3)'!$A$5:$A$289,$D820,'[6]Comp2016-2017 (3)'!$R$5:$R$289,$V820)*$AB820))</f>
        <v/>
      </c>
      <c r="AD820" s="183">
        <f>IF($W820=AD$3,$AB820,IF(NOT($W820=0),"",SUMIFS('Val-Vol (2)'!AD$4:AD$1116,'Val-Vol (2)'!$A$4:$A$1116,$D820,'Val-Vol (2)'!$V$4:$V$1116,$V820)/SUMIFS('[6]Comp2016-2017 (3)'!$G$5:$G$289,'[6]Comp2016-2017 (3)'!$A$5:$A$289,$D820,'[6]Comp2016-2017 (3)'!$R$5:$R$289,$V820)*$AB820))</f>
        <v/>
      </c>
      <c r="AE820" s="183">
        <f>IF($W820=AE$3,$AB820,IF(NOT($W820=0),"",SUMIFS('Val-Vol (2)'!AE$4:AE$1116,'Val-Vol (2)'!$A$4:$A$1116,$D820,'Val-Vol (2)'!$V$4:$V$1116,$V820)/SUMIFS('[6]Comp2016-2017 (3)'!$G$5:$G$289,'[6]Comp2016-2017 (3)'!$A$5:$A$289,$D820,'[6]Comp2016-2017 (3)'!$R$5:$R$289,$V820)*$AB820))</f>
        <v/>
      </c>
      <c r="AF820" s="183">
        <f>IF($W820=AF$3,$AB820,IF(NOT($W820=0),"",SUMIFS('Val-Vol (2)'!AF$4:AF$1116,'Val-Vol (2)'!$A$4:$A$1116,$D820,'Val-Vol (2)'!$V$4:$V$1116,$V820)/SUMIFS('[6]Comp2016-2017 (3)'!$G$5:$G$289,'[6]Comp2016-2017 (3)'!$A$5:$A$289,$D820,'[6]Comp2016-2017 (3)'!$R$5:$R$289,$V820)*$AB820))</f>
        <v/>
      </c>
      <c r="AG820" s="183">
        <f>IF($W820=AG$3,$AB820,IF(NOT($W820=0),"",SUMIFS('Val-Vol (2)'!AG$4:AG$1116,'Val-Vol (2)'!$A$4:$A$1116,$D820,'Val-Vol (2)'!$V$4:$V$1116,$V820)/SUMIFS('[6]Comp2016-2017 (3)'!$G$5:$G$289,'[6]Comp2016-2017 (3)'!$A$5:$A$289,$D820,'[6]Comp2016-2017 (3)'!$R$5:$R$289,$V820)*$AB820))</f>
        <v/>
      </c>
      <c r="AH820" s="183">
        <f>IF($W820=AH$3,$AB820,IF(NOT($W820=0),"",SUMIFS('Val-Vol (2)'!AH$4:AH$1116,'Val-Vol (2)'!$A$4:$A$1116,$D820,'Val-Vol (2)'!$V$4:$V$1116,$V820)/SUMIFS('[6]Comp2016-2017 (3)'!$G$5:$G$289,'[6]Comp2016-2017 (3)'!$A$5:$A$289,$D820,'[6]Comp2016-2017 (3)'!$R$5:$R$289,$V820)*$AB820))</f>
        <v/>
      </c>
      <c r="AI820" s="183">
        <f>IF($W820=AI$3,$AB820,IF(NOT($W820=0),"",SUMIFS('Val-Vol (2)'!AI$4:AI$1116,'Val-Vol (2)'!$A$4:$A$1116,$D820,'Val-Vol (2)'!$V$4:$V$1116,$V820)/SUMIFS('[6]Comp2016-2017 (3)'!$G$5:$G$289,'[6]Comp2016-2017 (3)'!$A$5:$A$289,$D820,'[6]Comp2016-2017 (3)'!$R$5:$R$289,$V820)*$AB820))</f>
        <v/>
      </c>
      <c r="AJ820" s="183">
        <f>IF($W820=AJ$3,$AB820,IF(NOT($W820=0),"",SUMIFS('Val-Vol (2)'!AJ$4:AJ$1116,'Val-Vol (2)'!$A$4:$A$1116,$D820,'Val-Vol (2)'!$V$4:$V$1116,$V820)/SUMIFS('[6]Comp2016-2017 (3)'!$G$5:$G$289,'[6]Comp2016-2017 (3)'!$A$5:$A$289,$D820,'[6]Comp2016-2017 (3)'!$R$5:$R$289,$V820)*$AB820))</f>
        <v/>
      </c>
      <c r="AK820" s="183">
        <f>SUM(AC820:AJ820)-AB820</f>
        <v/>
      </c>
      <c r="AL820" s="179">
        <f>IF(A820=D820,"remplir à la main","")</f>
        <v/>
      </c>
      <c r="AM820" s="179">
        <f>VLOOKUP(A820,'[6]Table corresp.'!$M$4:$U$63,8,FALSE)</f>
        <v/>
      </c>
      <c r="AN820" s="179">
        <f>VLOOKUP(D820,'[6]Table corresp.'!$M$4:$U$63,9,FALSE)</f>
        <v/>
      </c>
    </row>
    <row r="821">
      <c r="A821" s="179" t="inlineStr">
        <is>
          <t>08 - Sciages bruts de Chêne</t>
        </is>
      </c>
      <c r="B821" s="179">
        <f>VLOOKUP(LEFT(A821,3),'[6]Table corresp.'!$A$4:$D$63,3,FALSE)</f>
        <v/>
      </c>
      <c r="C821" s="179">
        <f>VLOOKUP(A821,'[6]Table corresp.'!$M$4:$P$63,4,FALSE)</f>
        <v/>
      </c>
      <c r="D821" s="179" t="inlineStr">
        <is>
          <t>55 - Agencement de lieux de vente</t>
        </is>
      </c>
      <c r="E821" s="179">
        <f>VLOOKUP(LEFT(D821,3),'[6]Table corresp.'!$A$4:$D$63,4,FALSE)</f>
        <v/>
      </c>
      <c r="F821" s="179">
        <f>LEFT(A821,3)&amp;" - "&amp;LEFT(D821,3)</f>
        <v/>
      </c>
      <c r="G821" s="212" t="n">
        <v>4095.222411507239</v>
      </c>
      <c r="H821" s="212" t="n">
        <v>0</v>
      </c>
      <c r="I821" s="212" t="n">
        <v>4095.222411507237</v>
      </c>
      <c r="J821" s="212" t="n">
        <v>9.669727030007037</v>
      </c>
      <c r="K821" s="212" t="n">
        <v>0</v>
      </c>
      <c r="L821" s="212" t="n">
        <v>9.669727030007037</v>
      </c>
      <c r="M821" s="212" t="n">
        <v>0</v>
      </c>
      <c r="N821" s="212" t="n">
        <v>0</v>
      </c>
      <c r="O821" s="212" t="n">
        <v>0</v>
      </c>
      <c r="P821" s="212" t="n">
        <v>0</v>
      </c>
      <c r="Q821" s="212" t="n">
        <v>0</v>
      </c>
      <c r="R821" s="212" t="n">
        <v>0</v>
      </c>
      <c r="S821" s="213">
        <f>IF(VLOOKUP(F821,$F$4:$S$374,14,FALSE)=0,"",VLOOKUP(F821,$F$4:$S$374,14,FALSE))</f>
        <v/>
      </c>
      <c r="T821" s="213">
        <f>VLOOKUP(A821,'[6]Groupe de branches'!$Z$27:$AM$86,14,FALSE)</f>
        <v/>
      </c>
      <c r="U821" s="213">
        <f>VLOOKUP(D821,'[6]Groupe de branches'!$Z$27:$AM$86,14,FALSE)</f>
        <v/>
      </c>
      <c r="V821" s="213" t="n">
        <v>2018</v>
      </c>
      <c r="W821" s="179">
        <f>VLOOKUP(D821,'[6]Table corresp.'!$M$4:$S$63,7,FALSE)</f>
        <v/>
      </c>
      <c r="X821" s="197">
        <f>IFERROR(G821/SUMIFS('[6]Comp2016-2017 (3)'!$I$5:$I$289,'[6]Comp2016-2017 (3)'!$A$5:$A$289,A821,'[6]Comp2016-2017 (3)'!$R$5:$R$289,V821),0)</f>
        <v/>
      </c>
      <c r="Y821" s="182">
        <f>IFERROR(IF(RIGHT(F821,3)="Exp",VLOOKUP(F821,#REF!,2,FALSE),VLOOKUP(F821,#REF!,9,FALSE)),1)</f>
        <v/>
      </c>
      <c r="Z821" s="197">
        <f>Y821/SUMIFS($Y$4:$Y$1116,$V$4:$V$1116,V821,$A$4:$A$1116,A821)</f>
        <v/>
      </c>
      <c r="AA821" s="181">
        <f>X821*Z821</f>
        <v/>
      </c>
      <c r="AB821" s="183">
        <f>IFERROR(SUMIFS('[6]Comp2016-2017 (3)'!$G$5:$G$289,'[6]Comp2016-2017 (3)'!$A$5:$A$289,A821,'[6]Comp2016-2017 (3)'!$R$5:$R$289,V821)*AA821/SUMIFS($AA$4:$AA$1116,$A$4:$A$1116,A821,$V$4:$V$1116,V821),0)</f>
        <v/>
      </c>
      <c r="AC821" s="183">
        <f>IF($W821=AC$3,$AB821,IF(NOT($W821=0),"",SUMIFS('Val-Vol (2)'!AC$4:AC$1116,'Val-Vol (2)'!$A$4:$A$1116,$D821,'Val-Vol (2)'!$V$4:$V$1116,$V821)/SUMIFS('[6]Comp2016-2017 (3)'!$G$5:$G$289,'[6]Comp2016-2017 (3)'!$A$5:$A$289,$D821,'[6]Comp2016-2017 (3)'!$R$5:$R$289,$V821)*$AB821))</f>
        <v/>
      </c>
      <c r="AD821" s="183">
        <f>IF($W821=AD$3,$AB821,IF(NOT($W821=0),"",SUMIFS('Val-Vol (2)'!AD$4:AD$1116,'Val-Vol (2)'!$A$4:$A$1116,$D821,'Val-Vol (2)'!$V$4:$V$1116,$V821)/SUMIFS('[6]Comp2016-2017 (3)'!$G$5:$G$289,'[6]Comp2016-2017 (3)'!$A$5:$A$289,$D821,'[6]Comp2016-2017 (3)'!$R$5:$R$289,$V821)*$AB821))</f>
        <v/>
      </c>
      <c r="AE821" s="183">
        <f>IF($W821=AE$3,$AB821,IF(NOT($W821=0),"",SUMIFS('Val-Vol (2)'!AE$4:AE$1116,'Val-Vol (2)'!$A$4:$A$1116,$D821,'Val-Vol (2)'!$V$4:$V$1116,$V821)/SUMIFS('[6]Comp2016-2017 (3)'!$G$5:$G$289,'[6]Comp2016-2017 (3)'!$A$5:$A$289,$D821,'[6]Comp2016-2017 (3)'!$R$5:$R$289,$V821)*$AB821))</f>
        <v/>
      </c>
      <c r="AF821" s="183">
        <f>IF($W821=AF$3,$AB821,IF(NOT($W821=0),"",SUMIFS('Val-Vol (2)'!AF$4:AF$1116,'Val-Vol (2)'!$A$4:$A$1116,$D821,'Val-Vol (2)'!$V$4:$V$1116,$V821)/SUMIFS('[6]Comp2016-2017 (3)'!$G$5:$G$289,'[6]Comp2016-2017 (3)'!$A$5:$A$289,$D821,'[6]Comp2016-2017 (3)'!$R$5:$R$289,$V821)*$AB821))</f>
        <v/>
      </c>
      <c r="AG821" s="183">
        <f>IF($W821=AG$3,$AB821,IF(NOT($W821=0),"",SUMIFS('Val-Vol (2)'!AG$4:AG$1116,'Val-Vol (2)'!$A$4:$A$1116,$D821,'Val-Vol (2)'!$V$4:$V$1116,$V821)/SUMIFS('[6]Comp2016-2017 (3)'!$G$5:$G$289,'[6]Comp2016-2017 (3)'!$A$5:$A$289,$D821,'[6]Comp2016-2017 (3)'!$R$5:$R$289,$V821)*$AB821))</f>
        <v/>
      </c>
      <c r="AH821" s="183">
        <f>IF($W821=AH$3,$AB821,IF(NOT($W821=0),"",SUMIFS('Val-Vol (2)'!AH$4:AH$1116,'Val-Vol (2)'!$A$4:$A$1116,$D821,'Val-Vol (2)'!$V$4:$V$1116,$V821)/SUMIFS('[6]Comp2016-2017 (3)'!$G$5:$G$289,'[6]Comp2016-2017 (3)'!$A$5:$A$289,$D821,'[6]Comp2016-2017 (3)'!$R$5:$R$289,$V821)*$AB821))</f>
        <v/>
      </c>
      <c r="AI821" s="183">
        <f>IF($W821=AI$3,$AB821,IF(NOT($W821=0),"",SUMIFS('Val-Vol (2)'!AI$4:AI$1116,'Val-Vol (2)'!$A$4:$A$1116,$D821,'Val-Vol (2)'!$V$4:$V$1116,$V821)/SUMIFS('[6]Comp2016-2017 (3)'!$G$5:$G$289,'[6]Comp2016-2017 (3)'!$A$5:$A$289,$D821,'[6]Comp2016-2017 (3)'!$R$5:$R$289,$V821)*$AB821))</f>
        <v/>
      </c>
      <c r="AJ821" s="183">
        <f>IF($W821=AJ$3,$AB821,IF(NOT($W821=0),"",SUMIFS('Val-Vol (2)'!AJ$4:AJ$1116,'Val-Vol (2)'!$A$4:$A$1116,$D821,'Val-Vol (2)'!$V$4:$V$1116,$V821)/SUMIFS('[6]Comp2016-2017 (3)'!$G$5:$G$289,'[6]Comp2016-2017 (3)'!$A$5:$A$289,$D821,'[6]Comp2016-2017 (3)'!$R$5:$R$289,$V821)*$AB821))</f>
        <v/>
      </c>
      <c r="AK821" s="183">
        <f>SUM(AC821:AJ821)-AB821</f>
        <v/>
      </c>
      <c r="AL821" s="179">
        <f>IF(A821=D821,"remplir à la main","")</f>
        <v/>
      </c>
      <c r="AM821" s="179">
        <f>VLOOKUP(A821,'[6]Table corresp.'!$M$4:$U$63,8,FALSE)</f>
        <v/>
      </c>
      <c r="AN821" s="179">
        <f>VLOOKUP(D821,'[6]Table corresp.'!$M$4:$U$63,9,FALSE)</f>
        <v/>
      </c>
    </row>
    <row r="822">
      <c r="A822" s="179" t="inlineStr">
        <is>
          <t>08 - Sciages bruts de Chêne</t>
        </is>
      </c>
      <c r="B822" s="179">
        <f>VLOOKUP(LEFT(A822,3),'[6]Table corresp.'!$A$4:$D$63,3,FALSE)</f>
        <v/>
      </c>
      <c r="C822" s="179">
        <f>VLOOKUP(A822,'[6]Table corresp.'!$M$4:$P$63,4,FALSE)</f>
        <v/>
      </c>
      <c r="D822" s="179" t="inlineStr">
        <is>
          <t>57 - Travaux de charpente</t>
        </is>
      </c>
      <c r="E822" s="179">
        <f>VLOOKUP(LEFT(D822,3),'[6]Table corresp.'!$A$4:$D$63,4,FALSE)</f>
        <v/>
      </c>
      <c r="F822" s="179">
        <f>LEFT(A822,3)&amp;" - "&amp;LEFT(D822,3)</f>
        <v/>
      </c>
      <c r="G822" s="212" t="n">
        <v>12727.13531798771</v>
      </c>
      <c r="H822" s="212" t="n">
        <v>0</v>
      </c>
      <c r="I822" s="212" t="n">
        <v>12727.1353179877</v>
      </c>
      <c r="J822" s="212" t="n">
        <v>81.56858786084666</v>
      </c>
      <c r="K822" s="212" t="n">
        <v>0</v>
      </c>
      <c r="L822" s="212" t="n">
        <v>81.56858786084666</v>
      </c>
      <c r="M822" s="212" t="n">
        <v>0</v>
      </c>
      <c r="N822" s="212" t="n">
        <v>0</v>
      </c>
      <c r="O822" s="212" t="n">
        <v>0</v>
      </c>
      <c r="P822" s="212" t="n">
        <v>0</v>
      </c>
      <c r="Q822" s="212" t="n">
        <v>0</v>
      </c>
      <c r="R822" s="212" t="n">
        <v>0</v>
      </c>
      <c r="S822" s="213">
        <f>IF(VLOOKUP(F822,$F$4:$S$374,14,FALSE)=0,"",VLOOKUP(F822,$F$4:$S$374,14,FALSE))</f>
        <v/>
      </c>
      <c r="T822" s="213">
        <f>VLOOKUP(A822,'[6]Groupe de branches'!$Z$27:$AM$86,14,FALSE)</f>
        <v/>
      </c>
      <c r="U822" s="213">
        <f>VLOOKUP(D822,'[6]Groupe de branches'!$Z$27:$AM$86,14,FALSE)</f>
        <v/>
      </c>
      <c r="V822" s="213" t="n">
        <v>2018</v>
      </c>
      <c r="W822" s="179">
        <f>VLOOKUP(D822,'[6]Table corresp.'!$M$4:$S$63,7,FALSE)</f>
        <v/>
      </c>
      <c r="X822" s="197">
        <f>IFERROR(G822/SUMIFS('[6]Comp2016-2017 (3)'!$I$5:$I$289,'[6]Comp2016-2017 (3)'!$A$5:$A$289,A822,'[6]Comp2016-2017 (3)'!$R$5:$R$289,V822),0)</f>
        <v/>
      </c>
      <c r="Y822" s="182">
        <f>IFERROR(IF(RIGHT(F822,3)="Exp",VLOOKUP(F822,#REF!,2,FALSE),VLOOKUP(F822,#REF!,9,FALSE)),1)</f>
        <v/>
      </c>
      <c r="Z822" s="197">
        <f>Y822/SUMIFS($Y$4:$Y$1116,$V$4:$V$1116,V822,$A$4:$A$1116,A822)</f>
        <v/>
      </c>
      <c r="AA822" s="181">
        <f>X822*Z822</f>
        <v/>
      </c>
      <c r="AB822" s="183">
        <f>IFERROR(SUMIFS('[6]Comp2016-2017 (3)'!$G$5:$G$289,'[6]Comp2016-2017 (3)'!$A$5:$A$289,A822,'[6]Comp2016-2017 (3)'!$R$5:$R$289,V822)*AA822/SUMIFS($AA$4:$AA$1116,$A$4:$A$1116,A822,$V$4:$V$1116,V822),0)</f>
        <v/>
      </c>
      <c r="AC822" s="183">
        <f>IF($W822=AC$3,$AB822,IF(NOT($W822=0),"",SUMIFS('Val-Vol (2)'!AC$4:AC$1116,'Val-Vol (2)'!$A$4:$A$1116,$D822,'Val-Vol (2)'!$V$4:$V$1116,$V822)/SUMIFS('[6]Comp2016-2017 (3)'!$G$5:$G$289,'[6]Comp2016-2017 (3)'!$A$5:$A$289,$D822,'[6]Comp2016-2017 (3)'!$R$5:$R$289,$V822)*$AB822))</f>
        <v/>
      </c>
      <c r="AD822" s="183">
        <f>IF($W822=AD$3,$AB822,IF(NOT($W822=0),"",SUMIFS('Val-Vol (2)'!AD$4:AD$1116,'Val-Vol (2)'!$A$4:$A$1116,$D822,'Val-Vol (2)'!$V$4:$V$1116,$V822)/SUMIFS('[6]Comp2016-2017 (3)'!$G$5:$G$289,'[6]Comp2016-2017 (3)'!$A$5:$A$289,$D822,'[6]Comp2016-2017 (3)'!$R$5:$R$289,$V822)*$AB822))</f>
        <v/>
      </c>
      <c r="AE822" s="183">
        <f>IF($W822=AE$3,$AB822,IF(NOT($W822=0),"",SUMIFS('Val-Vol (2)'!AE$4:AE$1116,'Val-Vol (2)'!$A$4:$A$1116,$D822,'Val-Vol (2)'!$V$4:$V$1116,$V822)/SUMIFS('[6]Comp2016-2017 (3)'!$G$5:$G$289,'[6]Comp2016-2017 (3)'!$A$5:$A$289,$D822,'[6]Comp2016-2017 (3)'!$R$5:$R$289,$V822)*$AB822))</f>
        <v/>
      </c>
      <c r="AF822" s="183">
        <f>IF($W822=AF$3,$AB822,IF(NOT($W822=0),"",SUMIFS('Val-Vol (2)'!AF$4:AF$1116,'Val-Vol (2)'!$A$4:$A$1116,$D822,'Val-Vol (2)'!$V$4:$V$1116,$V822)/SUMIFS('[6]Comp2016-2017 (3)'!$G$5:$G$289,'[6]Comp2016-2017 (3)'!$A$5:$A$289,$D822,'[6]Comp2016-2017 (3)'!$R$5:$R$289,$V822)*$AB822))</f>
        <v/>
      </c>
      <c r="AG822" s="183">
        <f>IF($W822=AG$3,$AB822,IF(NOT($W822=0),"",SUMIFS('Val-Vol (2)'!AG$4:AG$1116,'Val-Vol (2)'!$A$4:$A$1116,$D822,'Val-Vol (2)'!$V$4:$V$1116,$V822)/SUMIFS('[6]Comp2016-2017 (3)'!$G$5:$G$289,'[6]Comp2016-2017 (3)'!$A$5:$A$289,$D822,'[6]Comp2016-2017 (3)'!$R$5:$R$289,$V822)*$AB822))</f>
        <v/>
      </c>
      <c r="AH822" s="183">
        <f>IF($W822=AH$3,$AB822,IF(NOT($W822=0),"",SUMIFS('Val-Vol (2)'!AH$4:AH$1116,'Val-Vol (2)'!$A$4:$A$1116,$D822,'Val-Vol (2)'!$V$4:$V$1116,$V822)/SUMIFS('[6]Comp2016-2017 (3)'!$G$5:$G$289,'[6]Comp2016-2017 (3)'!$A$5:$A$289,$D822,'[6]Comp2016-2017 (3)'!$R$5:$R$289,$V822)*$AB822))</f>
        <v/>
      </c>
      <c r="AI822" s="183">
        <f>IF($W822=AI$3,$AB822,IF(NOT($W822=0),"",SUMIFS('Val-Vol (2)'!AI$4:AI$1116,'Val-Vol (2)'!$A$4:$A$1116,$D822,'Val-Vol (2)'!$V$4:$V$1116,$V822)/SUMIFS('[6]Comp2016-2017 (3)'!$G$5:$G$289,'[6]Comp2016-2017 (3)'!$A$5:$A$289,$D822,'[6]Comp2016-2017 (3)'!$R$5:$R$289,$V822)*$AB822))</f>
        <v/>
      </c>
      <c r="AJ822" s="183">
        <f>IF($W822=AJ$3,$AB822,IF(NOT($W822=0),"",SUMIFS('Val-Vol (2)'!AJ$4:AJ$1116,'Val-Vol (2)'!$A$4:$A$1116,$D822,'Val-Vol (2)'!$V$4:$V$1116,$V822)/SUMIFS('[6]Comp2016-2017 (3)'!$G$5:$G$289,'[6]Comp2016-2017 (3)'!$A$5:$A$289,$D822,'[6]Comp2016-2017 (3)'!$R$5:$R$289,$V822)*$AB822))</f>
        <v/>
      </c>
      <c r="AK822" s="183">
        <f>SUM(AC822:AJ822)-AB822</f>
        <v/>
      </c>
      <c r="AL822" s="179">
        <f>IF(A822=D822,"remplir à la main","")</f>
        <v/>
      </c>
      <c r="AM822" s="179">
        <f>VLOOKUP(A822,'[6]Table corresp.'!$M$4:$U$63,8,FALSE)</f>
        <v/>
      </c>
      <c r="AN822" s="179">
        <f>VLOOKUP(D822,'[6]Table corresp.'!$M$4:$U$63,9,FALSE)</f>
        <v/>
      </c>
    </row>
    <row r="823">
      <c r="A823" s="179" t="inlineStr">
        <is>
          <t>08 - Sciages bruts de Chêne</t>
        </is>
      </c>
      <c r="B823" s="179">
        <f>VLOOKUP(LEFT(A823,3),'[6]Table corresp.'!$A$4:$D$63,3,FALSE)</f>
        <v/>
      </c>
      <c r="C823" s="179">
        <f>VLOOKUP(A823,'[6]Table corresp.'!$M$4:$P$63,4,FALSE)</f>
        <v/>
      </c>
      <c r="D823" s="179" t="inlineStr">
        <is>
          <t>Consommation finale</t>
        </is>
      </c>
      <c r="E823" s="179">
        <f>VLOOKUP(LEFT(D823,3),'[6]Table corresp.'!$A$4:$D$63,4,FALSE)</f>
        <v/>
      </c>
      <c r="F823" s="179">
        <f>LEFT(A823,3)&amp;" - "&amp;LEFT(D823,3)</f>
        <v/>
      </c>
      <c r="G823" s="212" t="n">
        <v>113253.2318256941</v>
      </c>
      <c r="H823" s="212" t="n">
        <v>2028.448836671806</v>
      </c>
      <c r="I823" s="212" t="n">
        <v>115281.6806623658</v>
      </c>
      <c r="J823" s="212" t="n">
        <v>314.6788162079907</v>
      </c>
      <c r="K823" s="212" t="n">
        <v>5.242777442609408</v>
      </c>
      <c r="L823" s="212" t="n">
        <v>319.9215936506001</v>
      </c>
      <c r="M823" s="212" t="n">
        <v>0</v>
      </c>
      <c r="N823" s="212" t="n">
        <v>0</v>
      </c>
      <c r="O823" s="212" t="n">
        <v>0</v>
      </c>
      <c r="P823" s="212" t="n">
        <v>0</v>
      </c>
      <c r="Q823" s="212" t="n">
        <v>0</v>
      </c>
      <c r="R823" s="212" t="n">
        <v>0</v>
      </c>
      <c r="S823" s="213">
        <f>IF(VLOOKUP(F823,$F$4:$S$374,14,FALSE)=0,"",VLOOKUP(F823,$F$4:$S$374,14,FALSE))</f>
        <v/>
      </c>
      <c r="T823" s="213">
        <f>VLOOKUP(A823,'[6]Groupe de branches'!$Z$27:$AM$86,14,FALSE)</f>
        <v/>
      </c>
      <c r="U823" s="213">
        <f>VLOOKUP(D823,'[6]Groupe de branches'!$Z$27:$AM$86,14,FALSE)</f>
        <v/>
      </c>
      <c r="V823" s="213" t="n">
        <v>2018</v>
      </c>
      <c r="W823" s="179">
        <f>VLOOKUP(D823,'[6]Table corresp.'!$M$4:$S$63,7,FALSE)</f>
        <v/>
      </c>
      <c r="X823" s="197">
        <f>IFERROR(G823/SUMIFS('[6]Comp2016-2017 (3)'!$I$5:$I$289,'[6]Comp2016-2017 (3)'!$A$5:$A$289,A823,'[6]Comp2016-2017 (3)'!$R$5:$R$289,V823),0)</f>
        <v/>
      </c>
      <c r="Y823" s="182">
        <f>IFERROR(IF(RIGHT(F823,3)="Exp",VLOOKUP(F823,#REF!,2,FALSE),VLOOKUP(F823,#REF!,9,FALSE)),1)</f>
        <v/>
      </c>
      <c r="Z823" s="197">
        <f>Y823/SUMIFS($Y$4:$Y$1116,$V$4:$V$1116,V823,$A$4:$A$1116,A823)</f>
        <v/>
      </c>
      <c r="AA823" s="181">
        <f>X823*Z823</f>
        <v/>
      </c>
      <c r="AB823" s="183">
        <f>IFERROR(SUMIFS('[6]Comp2016-2017 (3)'!$G$5:$G$289,'[6]Comp2016-2017 (3)'!$A$5:$A$289,A823,'[6]Comp2016-2017 (3)'!$R$5:$R$289,V823)*AA823/SUMIFS($AA$4:$AA$1116,$A$4:$A$1116,A823,$V$4:$V$1116,V823),0)</f>
        <v/>
      </c>
      <c r="AC823" s="183">
        <f>IF($W823=AC$3,$AB823,IF(NOT($W823=0),"",SUMIFS('Val-Vol (2)'!AC$4:AC$1116,'Val-Vol (2)'!$A$4:$A$1116,$D823,'Val-Vol (2)'!$V$4:$V$1116,$V823)/SUMIFS('[6]Comp2016-2017 (3)'!$G$5:$G$289,'[6]Comp2016-2017 (3)'!$A$5:$A$289,$D823,'[6]Comp2016-2017 (3)'!$R$5:$R$289,$V823)*$AB823))</f>
        <v/>
      </c>
      <c r="AD823" s="183">
        <f>IF($W823=AD$3,$AB823,IF(NOT($W823=0),"",SUMIFS('Val-Vol (2)'!AD$4:AD$1116,'Val-Vol (2)'!$A$4:$A$1116,$D823,'Val-Vol (2)'!$V$4:$V$1116,$V823)/SUMIFS('[6]Comp2016-2017 (3)'!$G$5:$G$289,'[6]Comp2016-2017 (3)'!$A$5:$A$289,$D823,'[6]Comp2016-2017 (3)'!$R$5:$R$289,$V823)*$AB823))</f>
        <v/>
      </c>
      <c r="AE823" s="183">
        <f>IF($W823=AE$3,$AB823,IF(NOT($W823=0),"",SUMIFS('Val-Vol (2)'!AE$4:AE$1116,'Val-Vol (2)'!$A$4:$A$1116,$D823,'Val-Vol (2)'!$V$4:$V$1116,$V823)/SUMIFS('[6]Comp2016-2017 (3)'!$G$5:$G$289,'[6]Comp2016-2017 (3)'!$A$5:$A$289,$D823,'[6]Comp2016-2017 (3)'!$R$5:$R$289,$V823)*$AB823))</f>
        <v/>
      </c>
      <c r="AF823" s="183">
        <f>IF($W823=AF$3,$AB823,IF(NOT($W823=0),"",SUMIFS('Val-Vol (2)'!AF$4:AF$1116,'Val-Vol (2)'!$A$4:$A$1116,$D823,'Val-Vol (2)'!$V$4:$V$1116,$V823)/SUMIFS('[6]Comp2016-2017 (3)'!$G$5:$G$289,'[6]Comp2016-2017 (3)'!$A$5:$A$289,$D823,'[6]Comp2016-2017 (3)'!$R$5:$R$289,$V823)*$AB823))</f>
        <v/>
      </c>
      <c r="AG823" s="183">
        <f>IF($W823=AG$3,$AB823,IF(NOT($W823=0),"",SUMIFS('Val-Vol (2)'!AG$4:AG$1116,'Val-Vol (2)'!$A$4:$A$1116,$D823,'Val-Vol (2)'!$V$4:$V$1116,$V823)/SUMIFS('[6]Comp2016-2017 (3)'!$G$5:$G$289,'[6]Comp2016-2017 (3)'!$A$5:$A$289,$D823,'[6]Comp2016-2017 (3)'!$R$5:$R$289,$V823)*$AB823))</f>
        <v/>
      </c>
      <c r="AH823" s="183">
        <f>IF($W823=AH$3,$AB823,IF(NOT($W823=0),"",SUMIFS('Val-Vol (2)'!AH$4:AH$1116,'Val-Vol (2)'!$A$4:$A$1116,$D823,'Val-Vol (2)'!$V$4:$V$1116,$V823)/SUMIFS('[6]Comp2016-2017 (3)'!$G$5:$G$289,'[6]Comp2016-2017 (3)'!$A$5:$A$289,$D823,'[6]Comp2016-2017 (3)'!$R$5:$R$289,$V823)*$AB823))</f>
        <v/>
      </c>
      <c r="AI823" s="183">
        <f>IF($W823=AI$3,$AB823,IF(NOT($W823=0),"",SUMIFS('Val-Vol (2)'!AI$4:AI$1116,'Val-Vol (2)'!$A$4:$A$1116,$D823,'Val-Vol (2)'!$V$4:$V$1116,$V823)/SUMIFS('[6]Comp2016-2017 (3)'!$G$5:$G$289,'[6]Comp2016-2017 (3)'!$A$5:$A$289,$D823,'[6]Comp2016-2017 (3)'!$R$5:$R$289,$V823)*$AB823))</f>
        <v/>
      </c>
      <c r="AJ823" s="183">
        <f>IF($W823=AJ$3,$AB823,IF(NOT($W823=0),"",SUMIFS('Val-Vol (2)'!AJ$4:AJ$1116,'Val-Vol (2)'!$A$4:$A$1116,$D823,'Val-Vol (2)'!$V$4:$V$1116,$V823)/SUMIFS('[6]Comp2016-2017 (3)'!$G$5:$G$289,'[6]Comp2016-2017 (3)'!$A$5:$A$289,$D823,'[6]Comp2016-2017 (3)'!$R$5:$R$289,$V823)*$AB823))</f>
        <v/>
      </c>
      <c r="AK823" s="183">
        <f>SUM(AC823:AJ823)-AB823</f>
        <v/>
      </c>
      <c r="AL823" s="179">
        <f>IF(A823=D823,"remplir à la main","")</f>
        <v/>
      </c>
      <c r="AM823" s="179">
        <f>VLOOKUP(A823,'[6]Table corresp.'!$M$4:$U$63,8,FALSE)</f>
        <v/>
      </c>
      <c r="AN823" s="179">
        <f>VLOOKUP(D823,'[6]Table corresp.'!$M$4:$U$63,9,FALSE)</f>
        <v/>
      </c>
    </row>
    <row r="824">
      <c r="A824" s="179" t="inlineStr">
        <is>
          <t>08 - Sciages bruts de Chêne</t>
        </is>
      </c>
      <c r="B824" s="179">
        <f>VLOOKUP(LEFT(A824,3),'[6]Table corresp.'!$A$4:$D$63,3,FALSE)</f>
        <v/>
      </c>
      <c r="C824" s="179">
        <f>VLOOKUP(A824,'[6]Table corresp.'!$M$4:$P$63,4,FALSE)</f>
        <v/>
      </c>
      <c r="D824" s="179" t="inlineStr">
        <is>
          <t>Exportation</t>
        </is>
      </c>
      <c r="E824" s="179">
        <f>VLOOKUP(LEFT(D824,3),'[6]Table corresp.'!$A$4:$D$63,4,FALSE)</f>
        <v/>
      </c>
      <c r="F824" s="179">
        <f>LEFT(A824,3)&amp;" - "&amp;LEFT(D824,3)</f>
        <v/>
      </c>
      <c r="G824" s="212" t="n">
        <v>122362.394</v>
      </c>
      <c r="H824" s="212" t="n">
        <v>0</v>
      </c>
      <c r="I824" s="212" t="n">
        <v>122362.394</v>
      </c>
      <c r="J824" s="212" t="n">
        <v>460.3628775413</v>
      </c>
      <c r="K824" s="212" t="n">
        <v>0</v>
      </c>
      <c r="L824" s="212" t="n">
        <v>460.3628775413</v>
      </c>
      <c r="M824" s="212" t="n">
        <v>0</v>
      </c>
      <c r="N824" s="212" t="n">
        <v>0</v>
      </c>
      <c r="O824" s="212" t="n">
        <v>0</v>
      </c>
      <c r="P824" s="212" t="n">
        <v>0</v>
      </c>
      <c r="Q824" s="212" t="n">
        <v>0</v>
      </c>
      <c r="R824" s="212" t="n">
        <v>0</v>
      </c>
      <c r="S824" s="213">
        <f>IF(VLOOKUP(F824,$F$4:$S$374,14,FALSE)=0,"",VLOOKUP(F824,$F$4:$S$374,14,FALSE))</f>
        <v/>
      </c>
      <c r="T824" s="213">
        <f>VLOOKUP(A824,'[6]Groupe de branches'!$Z$27:$AM$86,14,FALSE)</f>
        <v/>
      </c>
      <c r="U824" s="213">
        <f>VLOOKUP(D824,'[6]Groupe de branches'!$Z$27:$AM$86,14,FALSE)</f>
        <v/>
      </c>
      <c r="V824" s="213" t="n">
        <v>2018</v>
      </c>
      <c r="W824" s="179">
        <f>VLOOKUP(D824,'[6]Table corresp.'!$M$4:$S$63,7,FALSE)</f>
        <v/>
      </c>
      <c r="X824" s="197">
        <f>IFERROR(G824/SUMIFS('[6]Comp2016-2017 (3)'!$I$5:$I$289,'[6]Comp2016-2017 (3)'!$A$5:$A$289,A824,'[6]Comp2016-2017 (3)'!$R$5:$R$289,V824),0)</f>
        <v/>
      </c>
      <c r="Y824" s="182">
        <f>IFERROR(IF(RIGHT(F824,3)="Exp",VLOOKUP(F824,#REF!,2,FALSE),VLOOKUP(F824,#REF!,9,FALSE)),1)</f>
        <v/>
      </c>
      <c r="Z824" s="197">
        <f>Y824/SUMIFS($Y$4:$Y$1116,$V$4:$V$1116,V824,$A$4:$A$1116,A824)</f>
        <v/>
      </c>
      <c r="AA824" s="181">
        <f>X824*Z824</f>
        <v/>
      </c>
      <c r="AB824" s="183">
        <f>IFERROR(SUMIFS('[6]Comp2016-2017 (3)'!$G$5:$G$289,'[6]Comp2016-2017 (3)'!$A$5:$A$289,A824,'[6]Comp2016-2017 (3)'!$R$5:$R$289,V824)*AA824/SUMIFS($AA$4:$AA$1116,$A$4:$A$1116,A824,$V$4:$V$1116,V824),0)</f>
        <v/>
      </c>
      <c r="AC824" s="183">
        <f>IF($W824=AC$3,$AB824,IF(NOT($W824=0),"",SUMIFS('Val-Vol (2)'!AC$4:AC$1116,'Val-Vol (2)'!$A$4:$A$1116,$D824,'Val-Vol (2)'!$V$4:$V$1116,$V824)/SUMIFS('[6]Comp2016-2017 (3)'!$G$5:$G$289,'[6]Comp2016-2017 (3)'!$A$5:$A$289,$D824,'[6]Comp2016-2017 (3)'!$R$5:$R$289,$V824)*$AB824))</f>
        <v/>
      </c>
      <c r="AD824" s="183">
        <f>IF($W824=AD$3,$AB824,IF(NOT($W824=0),"",SUMIFS('Val-Vol (2)'!AD$4:AD$1116,'Val-Vol (2)'!$A$4:$A$1116,$D824,'Val-Vol (2)'!$V$4:$V$1116,$V824)/SUMIFS('[6]Comp2016-2017 (3)'!$G$5:$G$289,'[6]Comp2016-2017 (3)'!$A$5:$A$289,$D824,'[6]Comp2016-2017 (3)'!$R$5:$R$289,$V824)*$AB824))</f>
        <v/>
      </c>
      <c r="AE824" s="183">
        <f>IF($W824=AE$3,$AB824,IF(NOT($W824=0),"",SUMIFS('Val-Vol (2)'!AE$4:AE$1116,'Val-Vol (2)'!$A$4:$A$1116,$D824,'Val-Vol (2)'!$V$4:$V$1116,$V824)/SUMIFS('[6]Comp2016-2017 (3)'!$G$5:$G$289,'[6]Comp2016-2017 (3)'!$A$5:$A$289,$D824,'[6]Comp2016-2017 (3)'!$R$5:$R$289,$V824)*$AB824))</f>
        <v/>
      </c>
      <c r="AF824" s="183">
        <f>IF($W824=AF$3,$AB824,IF(NOT($W824=0),"",SUMIFS('Val-Vol (2)'!AF$4:AF$1116,'Val-Vol (2)'!$A$4:$A$1116,$D824,'Val-Vol (2)'!$V$4:$V$1116,$V824)/SUMIFS('[6]Comp2016-2017 (3)'!$G$5:$G$289,'[6]Comp2016-2017 (3)'!$A$5:$A$289,$D824,'[6]Comp2016-2017 (3)'!$R$5:$R$289,$V824)*$AB824))</f>
        <v/>
      </c>
      <c r="AG824" s="183">
        <f>IF($W824=AG$3,$AB824,IF(NOT($W824=0),"",SUMIFS('Val-Vol (2)'!AG$4:AG$1116,'Val-Vol (2)'!$A$4:$A$1116,$D824,'Val-Vol (2)'!$V$4:$V$1116,$V824)/SUMIFS('[6]Comp2016-2017 (3)'!$G$5:$G$289,'[6]Comp2016-2017 (3)'!$A$5:$A$289,$D824,'[6]Comp2016-2017 (3)'!$R$5:$R$289,$V824)*$AB824))</f>
        <v/>
      </c>
      <c r="AH824" s="183">
        <f>IF($W824=AH$3,$AB824,IF(NOT($W824=0),"",SUMIFS('Val-Vol (2)'!AH$4:AH$1116,'Val-Vol (2)'!$A$4:$A$1116,$D824,'Val-Vol (2)'!$V$4:$V$1116,$V824)/SUMIFS('[6]Comp2016-2017 (3)'!$G$5:$G$289,'[6]Comp2016-2017 (3)'!$A$5:$A$289,$D824,'[6]Comp2016-2017 (3)'!$R$5:$R$289,$V824)*$AB824))</f>
        <v/>
      </c>
      <c r="AI824" s="183">
        <f>IF($W824=AI$3,$AB824,IF(NOT($W824=0),"",SUMIFS('Val-Vol (2)'!AI$4:AI$1116,'Val-Vol (2)'!$A$4:$A$1116,$D824,'Val-Vol (2)'!$V$4:$V$1116,$V824)/SUMIFS('[6]Comp2016-2017 (3)'!$G$5:$G$289,'[6]Comp2016-2017 (3)'!$A$5:$A$289,$D824,'[6]Comp2016-2017 (3)'!$R$5:$R$289,$V824)*$AB824))</f>
        <v/>
      </c>
      <c r="AJ824" s="183">
        <f>IF($W824=AJ$3,$AB824,IF(NOT($W824=0),"",SUMIFS('Val-Vol (2)'!AJ$4:AJ$1116,'Val-Vol (2)'!$A$4:$A$1116,$D824,'Val-Vol (2)'!$V$4:$V$1116,$V824)/SUMIFS('[6]Comp2016-2017 (3)'!$G$5:$G$289,'[6]Comp2016-2017 (3)'!$A$5:$A$289,$D824,'[6]Comp2016-2017 (3)'!$R$5:$R$289,$V824)*$AB824))</f>
        <v/>
      </c>
      <c r="AK824" s="183">
        <f>SUM(AC824:AJ824)-AB824</f>
        <v/>
      </c>
      <c r="AL824" s="179">
        <f>IF(A824=D824,"remplir à la main","")</f>
        <v/>
      </c>
      <c r="AM824" s="179">
        <f>VLOOKUP(A824,'[6]Table corresp.'!$M$4:$U$63,8,FALSE)</f>
        <v/>
      </c>
      <c r="AN824" s="179">
        <f>VLOOKUP(D824,'[6]Table corresp.'!$M$4:$U$63,9,FALSE)</f>
        <v/>
      </c>
    </row>
    <row r="825">
      <c r="A825" s="179" t="inlineStr">
        <is>
          <t>09 - Sciages bruts de Hêtre</t>
        </is>
      </c>
      <c r="B825" s="179">
        <f>VLOOKUP(LEFT(A825,3),'[6]Table corresp.'!$A$4:$D$63,3,FALSE)</f>
        <v/>
      </c>
      <c r="C825" s="179">
        <f>VLOOKUP(A825,'[6]Table corresp.'!$M$4:$P$63,4,FALSE)</f>
        <v/>
      </c>
      <c r="D825" s="179" t="inlineStr">
        <is>
          <t>20b - Produits collés</t>
        </is>
      </c>
      <c r="E825" s="179">
        <f>VLOOKUP(LEFT(D825,3),'[6]Table corresp.'!$A$4:$D$63,4,FALSE)</f>
        <v/>
      </c>
      <c r="F825" s="179">
        <f>LEFT(A825,3)&amp;" - "&amp;LEFT(D825,3)</f>
        <v/>
      </c>
      <c r="G825" s="212" t="n">
        <v>762.1786603041328</v>
      </c>
      <c r="H825" s="212" t="n">
        <v>1240.744577657619</v>
      </c>
      <c r="I825" s="212" t="n">
        <v>2002.922659840669</v>
      </c>
      <c r="J825" s="212" t="n">
        <v>6.752151347651636</v>
      </c>
      <c r="K825" s="212" t="n">
        <v>4.37933612340308</v>
      </c>
      <c r="L825" s="212" t="n">
        <v>11.13148747105472</v>
      </c>
      <c r="M825" s="212" t="n">
        <v>0</v>
      </c>
      <c r="N825" s="212" t="n">
        <v>0</v>
      </c>
      <c r="O825" s="212" t="n">
        <v>0</v>
      </c>
      <c r="P825" s="212" t="n">
        <v>0</v>
      </c>
      <c r="Q825" s="212" t="n">
        <v>0</v>
      </c>
      <c r="R825" s="212" t="n">
        <v>0</v>
      </c>
      <c r="S825" s="213">
        <f>IF(VLOOKUP(F825,$F$4:$S$374,14,FALSE)=0,"",VLOOKUP(F825,$F$4:$S$374,14,FALSE))</f>
        <v/>
      </c>
      <c r="T825" s="213">
        <f>VLOOKUP(A825,'[6]Groupe de branches'!$Z$27:$AM$86,14,FALSE)</f>
        <v/>
      </c>
      <c r="U825" s="213">
        <f>VLOOKUP(D825,'[6]Groupe de branches'!$Z$27:$AM$86,14,FALSE)</f>
        <v/>
      </c>
      <c r="V825" s="213" t="n">
        <v>2018</v>
      </c>
      <c r="W825" s="179">
        <f>VLOOKUP(D825,'[6]Table corresp.'!$M$4:$S$63,7,FALSE)</f>
        <v/>
      </c>
      <c r="X825" s="197">
        <f>IFERROR(G825/SUMIFS('[6]Comp2016-2017 (3)'!$I$5:$I$289,'[6]Comp2016-2017 (3)'!$A$5:$A$289,A825,'[6]Comp2016-2017 (3)'!$R$5:$R$289,V825),0)</f>
        <v/>
      </c>
      <c r="Y825" s="182">
        <f>IFERROR(IF(RIGHT(F825,3)="Exp",VLOOKUP(F825,#REF!,2,FALSE),VLOOKUP(F825,#REF!,9,FALSE)),1)</f>
        <v/>
      </c>
      <c r="Z825" s="197">
        <f>Y825/SUMIFS($Y$4:$Y$1116,$V$4:$V$1116,V825,$A$4:$A$1116,A825)</f>
        <v/>
      </c>
      <c r="AA825" s="181">
        <f>X825*Z825</f>
        <v/>
      </c>
      <c r="AB825" s="183">
        <f>IFERROR(SUMIFS('[6]Comp2016-2017 (3)'!$G$5:$G$289,'[6]Comp2016-2017 (3)'!$A$5:$A$289,A825,'[6]Comp2016-2017 (3)'!$R$5:$R$289,V825)*AA825/SUMIFS($AA$4:$AA$1116,$A$4:$A$1116,A825,$V$4:$V$1116,V825),0)</f>
        <v/>
      </c>
      <c r="AC825" s="183">
        <f>IF($W825=AC$3,$AB825,IF(NOT($W825=0),"",SUMIFS('Val-Vol (2)'!AC$4:AC$1116,'Val-Vol (2)'!$A$4:$A$1116,$D825,'Val-Vol (2)'!$V$4:$V$1116,$V825)/SUMIFS('[6]Comp2016-2017 (3)'!$G$5:$G$289,'[6]Comp2016-2017 (3)'!$A$5:$A$289,$D825,'[6]Comp2016-2017 (3)'!$R$5:$R$289,$V825)*$AB825))</f>
        <v/>
      </c>
      <c r="AD825" s="183">
        <f>IF($W825=AD$3,$AB825,IF(NOT($W825=0),"",SUMIFS('Val-Vol (2)'!AD$4:AD$1116,'Val-Vol (2)'!$A$4:$A$1116,$D825,'Val-Vol (2)'!$V$4:$V$1116,$V825)/SUMIFS('[6]Comp2016-2017 (3)'!$G$5:$G$289,'[6]Comp2016-2017 (3)'!$A$5:$A$289,$D825,'[6]Comp2016-2017 (3)'!$R$5:$R$289,$V825)*$AB825))</f>
        <v/>
      </c>
      <c r="AE825" s="183">
        <f>IF($W825=AE$3,$AB825,IF(NOT($W825=0),"",SUMIFS('Val-Vol (2)'!AE$4:AE$1116,'Val-Vol (2)'!$A$4:$A$1116,$D825,'Val-Vol (2)'!$V$4:$V$1116,$V825)/SUMIFS('[6]Comp2016-2017 (3)'!$G$5:$G$289,'[6]Comp2016-2017 (3)'!$A$5:$A$289,$D825,'[6]Comp2016-2017 (3)'!$R$5:$R$289,$V825)*$AB825))</f>
        <v/>
      </c>
      <c r="AF825" s="183">
        <f>IF($W825=AF$3,$AB825,IF(NOT($W825=0),"",SUMIFS('Val-Vol (2)'!AF$4:AF$1116,'Val-Vol (2)'!$A$4:$A$1116,$D825,'Val-Vol (2)'!$V$4:$V$1116,$V825)/SUMIFS('[6]Comp2016-2017 (3)'!$G$5:$G$289,'[6]Comp2016-2017 (3)'!$A$5:$A$289,$D825,'[6]Comp2016-2017 (3)'!$R$5:$R$289,$V825)*$AB825))</f>
        <v/>
      </c>
      <c r="AG825" s="183">
        <f>IF($W825=AG$3,$AB825,IF(NOT($W825=0),"",SUMIFS('Val-Vol (2)'!AG$4:AG$1116,'Val-Vol (2)'!$A$4:$A$1116,$D825,'Val-Vol (2)'!$V$4:$V$1116,$V825)/SUMIFS('[6]Comp2016-2017 (3)'!$G$5:$G$289,'[6]Comp2016-2017 (3)'!$A$5:$A$289,$D825,'[6]Comp2016-2017 (3)'!$R$5:$R$289,$V825)*$AB825))</f>
        <v/>
      </c>
      <c r="AH825" s="183">
        <f>IF($W825=AH$3,$AB825,IF(NOT($W825=0),"",SUMIFS('Val-Vol (2)'!AH$4:AH$1116,'Val-Vol (2)'!$A$4:$A$1116,$D825,'Val-Vol (2)'!$V$4:$V$1116,$V825)/SUMIFS('[6]Comp2016-2017 (3)'!$G$5:$G$289,'[6]Comp2016-2017 (3)'!$A$5:$A$289,$D825,'[6]Comp2016-2017 (3)'!$R$5:$R$289,$V825)*$AB825))</f>
        <v/>
      </c>
      <c r="AI825" s="183">
        <f>IF($W825=AI$3,$AB825,IF(NOT($W825=0),"",SUMIFS('Val-Vol (2)'!AI$4:AI$1116,'Val-Vol (2)'!$A$4:$A$1116,$D825,'Val-Vol (2)'!$V$4:$V$1116,$V825)/SUMIFS('[6]Comp2016-2017 (3)'!$G$5:$G$289,'[6]Comp2016-2017 (3)'!$A$5:$A$289,$D825,'[6]Comp2016-2017 (3)'!$R$5:$R$289,$V825)*$AB825))</f>
        <v/>
      </c>
      <c r="AJ825" s="183">
        <f>IF($W825=AJ$3,$AB825,IF(NOT($W825=0),"",SUMIFS('Val-Vol (2)'!AJ$4:AJ$1116,'Val-Vol (2)'!$A$4:$A$1116,$D825,'Val-Vol (2)'!$V$4:$V$1116,$V825)/SUMIFS('[6]Comp2016-2017 (3)'!$G$5:$G$289,'[6]Comp2016-2017 (3)'!$A$5:$A$289,$D825,'[6]Comp2016-2017 (3)'!$R$5:$R$289,$V825)*$AB825))</f>
        <v/>
      </c>
      <c r="AK825" s="183">
        <f>SUM(AC825:AJ825)-AB825</f>
        <v/>
      </c>
      <c r="AL825" s="179">
        <f>IF(A825=D825,"remplir à la main","")</f>
        <v/>
      </c>
      <c r="AM825" s="179">
        <f>VLOOKUP(A825,'[6]Table corresp.'!$M$4:$U$63,8,FALSE)</f>
        <v/>
      </c>
      <c r="AN825" s="179">
        <f>VLOOKUP(D825,'[6]Table corresp.'!$M$4:$U$63,9,FALSE)</f>
        <v/>
      </c>
    </row>
    <row r="826">
      <c r="A826" s="179" t="inlineStr">
        <is>
          <t>09 - Sciages bruts de Hêtre</t>
        </is>
      </c>
      <c r="B826" s="179">
        <f>VLOOKUP(LEFT(A826,3),'[6]Table corresp.'!$A$4:$D$63,3,FALSE)</f>
        <v/>
      </c>
      <c r="C826" s="179">
        <f>VLOOKUP(A826,'[6]Table corresp.'!$M$4:$P$63,4,FALSE)</f>
        <v/>
      </c>
      <c r="D826" s="179" t="inlineStr">
        <is>
          <t>33 - Parquets contrecollés</t>
        </is>
      </c>
      <c r="E826" s="179">
        <f>VLOOKUP(LEFT(D826,3),'[6]Table corresp.'!$A$4:$D$63,4,FALSE)</f>
        <v/>
      </c>
      <c r="F826" s="179">
        <f>LEFT(A826,3)&amp;" - "&amp;LEFT(D826,3)</f>
        <v/>
      </c>
      <c r="G826" s="212" t="n">
        <v>73.65835030270431</v>
      </c>
      <c r="H826" s="212" t="n">
        <v>390.6798026871349</v>
      </c>
      <c r="I826" s="212" t="n">
        <v>464.3379488210456</v>
      </c>
      <c r="J826" s="212" t="n">
        <v>0.6525403493502985</v>
      </c>
      <c r="K826" s="212" t="n">
        <v>1.378944710620273</v>
      </c>
      <c r="L826" s="212" t="n">
        <v>2.031485059970571</v>
      </c>
      <c r="M826" s="212" t="n">
        <v>0</v>
      </c>
      <c r="N826" s="212" t="n">
        <v>0</v>
      </c>
      <c r="O826" s="212" t="n">
        <v>0</v>
      </c>
      <c r="P826" s="212" t="n">
        <v>0</v>
      </c>
      <c r="Q826" s="212" t="n">
        <v>0</v>
      </c>
      <c r="R826" s="212" t="n">
        <v>0</v>
      </c>
      <c r="S826" s="213">
        <f>IF(VLOOKUP(F826,$F$4:$S$374,14,FALSE)=0,"",VLOOKUP(F826,$F$4:$S$374,14,FALSE))</f>
        <v/>
      </c>
      <c r="T826" s="213">
        <f>VLOOKUP(A826,'[6]Groupe de branches'!$Z$27:$AM$86,14,FALSE)</f>
        <v/>
      </c>
      <c r="U826" s="213">
        <f>VLOOKUP(D826,'[6]Groupe de branches'!$Z$27:$AM$86,14,FALSE)</f>
        <v/>
      </c>
      <c r="V826" s="213" t="n">
        <v>2018</v>
      </c>
      <c r="W826" s="179">
        <f>VLOOKUP(D826,'[6]Table corresp.'!$M$4:$S$63,7,FALSE)</f>
        <v/>
      </c>
      <c r="X826" s="197">
        <f>IFERROR(G826/SUMIFS('[6]Comp2016-2017 (3)'!$I$5:$I$289,'[6]Comp2016-2017 (3)'!$A$5:$A$289,A826,'[6]Comp2016-2017 (3)'!$R$5:$R$289,V826),0)</f>
        <v/>
      </c>
      <c r="Y826" s="182">
        <f>IFERROR(IF(RIGHT(F826,3)="Exp",VLOOKUP(F826,#REF!,2,FALSE),VLOOKUP(F826,#REF!,9,FALSE)),1)</f>
        <v/>
      </c>
      <c r="Z826" s="197">
        <f>Y826/SUMIFS($Y$4:$Y$1116,$V$4:$V$1116,V826,$A$4:$A$1116,A826)</f>
        <v/>
      </c>
      <c r="AA826" s="181">
        <f>X826*Z826</f>
        <v/>
      </c>
      <c r="AB826" s="183">
        <f>IFERROR(SUMIFS('[6]Comp2016-2017 (3)'!$G$5:$G$289,'[6]Comp2016-2017 (3)'!$A$5:$A$289,A826,'[6]Comp2016-2017 (3)'!$R$5:$R$289,V826)*AA826/SUMIFS($AA$4:$AA$1116,$A$4:$A$1116,A826,$V$4:$V$1116,V826),0)</f>
        <v/>
      </c>
      <c r="AC826" s="183">
        <f>IF($W826=AC$3,$AB826,IF(NOT($W826=0),"",SUMIFS('Val-Vol (2)'!AC$4:AC$1116,'Val-Vol (2)'!$A$4:$A$1116,$D826,'Val-Vol (2)'!$V$4:$V$1116,$V826)/SUMIFS('[6]Comp2016-2017 (3)'!$G$5:$G$289,'[6]Comp2016-2017 (3)'!$A$5:$A$289,$D826,'[6]Comp2016-2017 (3)'!$R$5:$R$289,$V826)*$AB826))</f>
        <v/>
      </c>
      <c r="AD826" s="183">
        <f>IF($W826=AD$3,$AB826,IF(NOT($W826=0),"",SUMIFS('Val-Vol (2)'!AD$4:AD$1116,'Val-Vol (2)'!$A$4:$A$1116,$D826,'Val-Vol (2)'!$V$4:$V$1116,$V826)/SUMIFS('[6]Comp2016-2017 (3)'!$G$5:$G$289,'[6]Comp2016-2017 (3)'!$A$5:$A$289,$D826,'[6]Comp2016-2017 (3)'!$R$5:$R$289,$V826)*$AB826))</f>
        <v/>
      </c>
      <c r="AE826" s="183">
        <f>IF($W826=AE$3,$AB826,IF(NOT($W826=0),"",SUMIFS('Val-Vol (2)'!AE$4:AE$1116,'Val-Vol (2)'!$A$4:$A$1116,$D826,'Val-Vol (2)'!$V$4:$V$1116,$V826)/SUMIFS('[6]Comp2016-2017 (3)'!$G$5:$G$289,'[6]Comp2016-2017 (3)'!$A$5:$A$289,$D826,'[6]Comp2016-2017 (3)'!$R$5:$R$289,$V826)*$AB826))</f>
        <v/>
      </c>
      <c r="AF826" s="183">
        <f>IF($W826=AF$3,$AB826,IF(NOT($W826=0),"",SUMIFS('Val-Vol (2)'!AF$4:AF$1116,'Val-Vol (2)'!$A$4:$A$1116,$D826,'Val-Vol (2)'!$V$4:$V$1116,$V826)/SUMIFS('[6]Comp2016-2017 (3)'!$G$5:$G$289,'[6]Comp2016-2017 (3)'!$A$5:$A$289,$D826,'[6]Comp2016-2017 (3)'!$R$5:$R$289,$V826)*$AB826))</f>
        <v/>
      </c>
      <c r="AG826" s="183">
        <f>IF($W826=AG$3,$AB826,IF(NOT($W826=0),"",SUMIFS('Val-Vol (2)'!AG$4:AG$1116,'Val-Vol (2)'!$A$4:$A$1116,$D826,'Val-Vol (2)'!$V$4:$V$1116,$V826)/SUMIFS('[6]Comp2016-2017 (3)'!$G$5:$G$289,'[6]Comp2016-2017 (3)'!$A$5:$A$289,$D826,'[6]Comp2016-2017 (3)'!$R$5:$R$289,$V826)*$AB826))</f>
        <v/>
      </c>
      <c r="AH826" s="183">
        <f>IF($W826=AH$3,$AB826,IF(NOT($W826=0),"",SUMIFS('Val-Vol (2)'!AH$4:AH$1116,'Val-Vol (2)'!$A$4:$A$1116,$D826,'Val-Vol (2)'!$V$4:$V$1116,$V826)/SUMIFS('[6]Comp2016-2017 (3)'!$G$5:$G$289,'[6]Comp2016-2017 (3)'!$A$5:$A$289,$D826,'[6]Comp2016-2017 (3)'!$R$5:$R$289,$V826)*$AB826))</f>
        <v/>
      </c>
      <c r="AI826" s="183">
        <f>IF($W826=AI$3,$AB826,IF(NOT($W826=0),"",SUMIFS('Val-Vol (2)'!AI$4:AI$1116,'Val-Vol (2)'!$A$4:$A$1116,$D826,'Val-Vol (2)'!$V$4:$V$1116,$V826)/SUMIFS('[6]Comp2016-2017 (3)'!$G$5:$G$289,'[6]Comp2016-2017 (3)'!$A$5:$A$289,$D826,'[6]Comp2016-2017 (3)'!$R$5:$R$289,$V826)*$AB826))</f>
        <v/>
      </c>
      <c r="AJ826" s="183">
        <f>IF($W826=AJ$3,$AB826,IF(NOT($W826=0),"",SUMIFS('Val-Vol (2)'!AJ$4:AJ$1116,'Val-Vol (2)'!$A$4:$A$1116,$D826,'Val-Vol (2)'!$V$4:$V$1116,$V826)/SUMIFS('[6]Comp2016-2017 (3)'!$G$5:$G$289,'[6]Comp2016-2017 (3)'!$A$5:$A$289,$D826,'[6]Comp2016-2017 (3)'!$R$5:$R$289,$V826)*$AB826))</f>
        <v/>
      </c>
      <c r="AK826" s="183">
        <f>SUM(AC826:AJ826)-AB826</f>
        <v/>
      </c>
      <c r="AL826" s="179">
        <f>IF(A826=D826,"remplir à la main","")</f>
        <v/>
      </c>
      <c r="AM826" s="179">
        <f>VLOOKUP(A826,'[6]Table corresp.'!$M$4:$U$63,8,FALSE)</f>
        <v/>
      </c>
      <c r="AN826" s="179">
        <f>VLOOKUP(D826,'[6]Table corresp.'!$M$4:$U$63,9,FALSE)</f>
        <v/>
      </c>
    </row>
    <row r="827">
      <c r="A827" s="179" t="inlineStr">
        <is>
          <t>09 - Sciages bruts de Hêtre</t>
        </is>
      </c>
      <c r="B827" s="179">
        <f>VLOOKUP(LEFT(A827,3),'[6]Table corresp.'!$A$4:$D$63,3,FALSE)</f>
        <v/>
      </c>
      <c r="C827" s="179">
        <f>VLOOKUP(A827,'[6]Table corresp.'!$M$4:$P$63,4,FALSE)</f>
        <v/>
      </c>
      <c r="D827" s="179" t="inlineStr">
        <is>
          <t>36 - Menuiseries intérieures</t>
        </is>
      </c>
      <c r="E827" s="179">
        <f>VLOOKUP(LEFT(D827,3),'[6]Table corresp.'!$A$4:$D$63,4,FALSE)</f>
        <v/>
      </c>
      <c r="F827" s="179">
        <f>LEFT(A827,3)&amp;" - "&amp;LEFT(D827,3)</f>
        <v/>
      </c>
      <c r="G827" s="212" t="n">
        <v>2168.363160521866</v>
      </c>
      <c r="H827" s="212" t="n">
        <v>2946.618479112987</v>
      </c>
      <c r="I827" s="212" t="n">
        <v>5114.980314341061</v>
      </c>
      <c r="J827" s="212" t="n">
        <v>19.20955938424414</v>
      </c>
      <c r="K827" s="212" t="n">
        <v>10.40039423088049</v>
      </c>
      <c r="L827" s="212" t="n">
        <v>29.60995361512463</v>
      </c>
      <c r="M827" s="212" t="n">
        <v>0</v>
      </c>
      <c r="N827" s="212" t="n">
        <v>0</v>
      </c>
      <c r="O827" s="212" t="n">
        <v>0</v>
      </c>
      <c r="P827" s="212" t="n">
        <v>0</v>
      </c>
      <c r="Q827" s="212" t="n">
        <v>0</v>
      </c>
      <c r="R827" s="212" t="n">
        <v>0</v>
      </c>
      <c r="S827" s="213">
        <f>IF(VLOOKUP(F827,$F$4:$S$374,14,FALSE)=0,"",VLOOKUP(F827,$F$4:$S$374,14,FALSE))</f>
        <v/>
      </c>
      <c r="T827" s="213">
        <f>VLOOKUP(A827,'[6]Groupe de branches'!$Z$27:$AM$86,14,FALSE)</f>
        <v/>
      </c>
      <c r="U827" s="213">
        <f>VLOOKUP(D827,'[6]Groupe de branches'!$Z$27:$AM$86,14,FALSE)</f>
        <v/>
      </c>
      <c r="V827" s="213" t="n">
        <v>2018</v>
      </c>
      <c r="W827" s="179">
        <f>VLOOKUP(D827,'[6]Table corresp.'!$M$4:$S$63,7,FALSE)</f>
        <v/>
      </c>
      <c r="X827" s="197">
        <f>IFERROR(G827/SUMIFS('[6]Comp2016-2017 (3)'!$I$5:$I$289,'[6]Comp2016-2017 (3)'!$A$5:$A$289,A827,'[6]Comp2016-2017 (3)'!$R$5:$R$289,V827),0)</f>
        <v/>
      </c>
      <c r="Y827" s="182">
        <f>IFERROR(IF(RIGHT(F827,3)="Exp",VLOOKUP(F827,#REF!,2,FALSE),VLOOKUP(F827,#REF!,9,FALSE)),1)</f>
        <v/>
      </c>
      <c r="Z827" s="197">
        <f>Y827/SUMIFS($Y$4:$Y$1116,$V$4:$V$1116,V827,$A$4:$A$1116,A827)</f>
        <v/>
      </c>
      <c r="AA827" s="181">
        <f>X827*Z827</f>
        <v/>
      </c>
      <c r="AB827" s="183">
        <f>IFERROR(SUMIFS('[6]Comp2016-2017 (3)'!$G$5:$G$289,'[6]Comp2016-2017 (3)'!$A$5:$A$289,A827,'[6]Comp2016-2017 (3)'!$R$5:$R$289,V827)*AA827/SUMIFS($AA$4:$AA$1116,$A$4:$A$1116,A827,$V$4:$V$1116,V827),0)</f>
        <v/>
      </c>
      <c r="AC827" s="183">
        <f>IF($W827=AC$3,$AB827,IF(NOT($W827=0),"",SUMIFS('Val-Vol (2)'!AC$4:AC$1116,'Val-Vol (2)'!$A$4:$A$1116,$D827,'Val-Vol (2)'!$V$4:$V$1116,$V827)/SUMIFS('[6]Comp2016-2017 (3)'!$G$5:$G$289,'[6]Comp2016-2017 (3)'!$A$5:$A$289,$D827,'[6]Comp2016-2017 (3)'!$R$5:$R$289,$V827)*$AB827))</f>
        <v/>
      </c>
      <c r="AD827" s="183">
        <f>IF($W827=AD$3,$AB827,IF(NOT($W827=0),"",SUMIFS('Val-Vol (2)'!AD$4:AD$1116,'Val-Vol (2)'!$A$4:$A$1116,$D827,'Val-Vol (2)'!$V$4:$V$1116,$V827)/SUMIFS('[6]Comp2016-2017 (3)'!$G$5:$G$289,'[6]Comp2016-2017 (3)'!$A$5:$A$289,$D827,'[6]Comp2016-2017 (3)'!$R$5:$R$289,$V827)*$AB827))</f>
        <v/>
      </c>
      <c r="AE827" s="183">
        <f>IF($W827=AE$3,$AB827,IF(NOT($W827=0),"",SUMIFS('Val-Vol (2)'!AE$4:AE$1116,'Val-Vol (2)'!$A$4:$A$1116,$D827,'Val-Vol (2)'!$V$4:$V$1116,$V827)/SUMIFS('[6]Comp2016-2017 (3)'!$G$5:$G$289,'[6]Comp2016-2017 (3)'!$A$5:$A$289,$D827,'[6]Comp2016-2017 (3)'!$R$5:$R$289,$V827)*$AB827))</f>
        <v/>
      </c>
      <c r="AF827" s="183">
        <f>IF($W827=AF$3,$AB827,IF(NOT($W827=0),"",SUMIFS('Val-Vol (2)'!AF$4:AF$1116,'Val-Vol (2)'!$A$4:$A$1116,$D827,'Val-Vol (2)'!$V$4:$V$1116,$V827)/SUMIFS('[6]Comp2016-2017 (3)'!$G$5:$G$289,'[6]Comp2016-2017 (3)'!$A$5:$A$289,$D827,'[6]Comp2016-2017 (3)'!$R$5:$R$289,$V827)*$AB827))</f>
        <v/>
      </c>
      <c r="AG827" s="183">
        <f>IF($W827=AG$3,$AB827,IF(NOT($W827=0),"",SUMIFS('Val-Vol (2)'!AG$4:AG$1116,'Val-Vol (2)'!$A$4:$A$1116,$D827,'Val-Vol (2)'!$V$4:$V$1116,$V827)/SUMIFS('[6]Comp2016-2017 (3)'!$G$5:$G$289,'[6]Comp2016-2017 (3)'!$A$5:$A$289,$D827,'[6]Comp2016-2017 (3)'!$R$5:$R$289,$V827)*$AB827))</f>
        <v/>
      </c>
      <c r="AH827" s="183">
        <f>IF($W827=AH$3,$AB827,IF(NOT($W827=0),"",SUMIFS('Val-Vol (2)'!AH$4:AH$1116,'Val-Vol (2)'!$A$4:$A$1116,$D827,'Val-Vol (2)'!$V$4:$V$1116,$V827)/SUMIFS('[6]Comp2016-2017 (3)'!$G$5:$G$289,'[6]Comp2016-2017 (3)'!$A$5:$A$289,$D827,'[6]Comp2016-2017 (3)'!$R$5:$R$289,$V827)*$AB827))</f>
        <v/>
      </c>
      <c r="AI827" s="183">
        <f>IF($W827=AI$3,$AB827,IF(NOT($W827=0),"",SUMIFS('Val-Vol (2)'!AI$4:AI$1116,'Val-Vol (2)'!$A$4:$A$1116,$D827,'Val-Vol (2)'!$V$4:$V$1116,$V827)/SUMIFS('[6]Comp2016-2017 (3)'!$G$5:$G$289,'[6]Comp2016-2017 (3)'!$A$5:$A$289,$D827,'[6]Comp2016-2017 (3)'!$R$5:$R$289,$V827)*$AB827))</f>
        <v/>
      </c>
      <c r="AJ827" s="183">
        <f>IF($W827=AJ$3,$AB827,IF(NOT($W827=0),"",SUMIFS('Val-Vol (2)'!AJ$4:AJ$1116,'Val-Vol (2)'!$A$4:$A$1116,$D827,'Val-Vol (2)'!$V$4:$V$1116,$V827)/SUMIFS('[6]Comp2016-2017 (3)'!$G$5:$G$289,'[6]Comp2016-2017 (3)'!$A$5:$A$289,$D827,'[6]Comp2016-2017 (3)'!$R$5:$R$289,$V827)*$AB827))</f>
        <v/>
      </c>
      <c r="AK827" s="183">
        <f>SUM(AC827:AJ827)-AB827</f>
        <v/>
      </c>
      <c r="AL827" s="179">
        <f>IF(A827=D827,"remplir à la main","")</f>
        <v/>
      </c>
      <c r="AM827" s="179">
        <f>VLOOKUP(A827,'[6]Table corresp.'!$M$4:$U$63,8,FALSE)</f>
        <v/>
      </c>
      <c r="AN827" s="179">
        <f>VLOOKUP(D827,'[6]Table corresp.'!$M$4:$U$63,9,FALSE)</f>
        <v/>
      </c>
    </row>
    <row r="828">
      <c r="A828" s="179" t="inlineStr">
        <is>
          <t>09 - Sciages bruts de Hêtre</t>
        </is>
      </c>
      <c r="B828" s="179">
        <f>VLOOKUP(LEFT(A828,3),'[6]Table corresp.'!$A$4:$D$63,3,FALSE)</f>
        <v/>
      </c>
      <c r="C828" s="179">
        <f>VLOOKUP(A828,'[6]Table corresp.'!$M$4:$P$63,4,FALSE)</f>
        <v/>
      </c>
      <c r="D828" s="179" t="inlineStr">
        <is>
          <t>Palettes et emballages</t>
        </is>
      </c>
      <c r="E828" s="179">
        <f>VLOOKUP(LEFT(D828,3),'[6]Table corresp.'!$A$4:$D$63,4,FALSE)</f>
        <v/>
      </c>
      <c r="F828" s="179">
        <f>LEFT(A828,3)&amp;" - "&amp;LEFT(D828,3)</f>
        <v/>
      </c>
      <c r="G828" s="212" t="n">
        <v>13254.58286869545</v>
      </c>
      <c r="H828" s="212" t="n">
        <v>0</v>
      </c>
      <c r="I828" s="212" t="n">
        <v>13254.58463239015</v>
      </c>
      <c r="J828" s="212" t="n">
        <v>202.7495752052058</v>
      </c>
      <c r="K828" s="212" t="n">
        <v>0</v>
      </c>
      <c r="L828" s="212" t="n">
        <v>202.7495752052058</v>
      </c>
      <c r="M828" s="212" t="n">
        <v>0</v>
      </c>
      <c r="N828" s="212" t="n">
        <v>0</v>
      </c>
      <c r="O828" s="212" t="n">
        <v>0</v>
      </c>
      <c r="P828" s="212" t="n">
        <v>0</v>
      </c>
      <c r="Q828" s="212" t="n">
        <v>0</v>
      </c>
      <c r="R828" s="212" t="n">
        <v>0</v>
      </c>
      <c r="S828" s="213">
        <f>IF(VLOOKUP(F828,$F$4:$S$374,14,FALSE)=0,"",VLOOKUP(F828,$F$4:$S$374,14,FALSE))</f>
        <v/>
      </c>
      <c r="T828" s="213">
        <f>VLOOKUP(A828,'[6]Groupe de branches'!$Z$27:$AM$86,14,FALSE)</f>
        <v/>
      </c>
      <c r="U828" s="213">
        <f>VLOOKUP(D828,'[6]Groupe de branches'!$Z$27:$AM$86,14,FALSE)</f>
        <v/>
      </c>
      <c r="V828" s="213" t="n">
        <v>2018</v>
      </c>
      <c r="W828" s="179">
        <f>VLOOKUP(D828,'[6]Table corresp.'!$M$4:$S$63,7,FALSE)</f>
        <v/>
      </c>
      <c r="X828" s="197">
        <f>IFERROR(G828/SUMIFS('[6]Comp2016-2017 (3)'!$I$5:$I$289,'[6]Comp2016-2017 (3)'!$A$5:$A$289,A828,'[6]Comp2016-2017 (3)'!$R$5:$R$289,V828),0)</f>
        <v/>
      </c>
      <c r="Y828" s="182">
        <f>IFERROR(IF(RIGHT(F828,3)="Exp",VLOOKUP(F828,#REF!,2,FALSE),VLOOKUP(F828,#REF!,9,FALSE)),1)</f>
        <v/>
      </c>
      <c r="Z828" s="197">
        <f>Y828/SUMIFS($Y$4:$Y$1116,$V$4:$V$1116,V828,$A$4:$A$1116,A828)</f>
        <v/>
      </c>
      <c r="AA828" s="181">
        <f>X828*Z828</f>
        <v/>
      </c>
      <c r="AB828" s="183">
        <f>IFERROR(SUMIFS('[6]Comp2016-2017 (3)'!$G$5:$G$289,'[6]Comp2016-2017 (3)'!$A$5:$A$289,A828,'[6]Comp2016-2017 (3)'!$R$5:$R$289,V828)*AA828/SUMIFS($AA$4:$AA$1116,$A$4:$A$1116,A828,$V$4:$V$1116,V828),0)</f>
        <v/>
      </c>
      <c r="AC828" s="183">
        <f>IF($W828=AC$3,$AB828,IF(NOT($W828=0),"",SUMIFS('Val-Vol (2)'!AC$4:AC$1116,'Val-Vol (2)'!$A$4:$A$1116,$D828,'Val-Vol (2)'!$V$4:$V$1116,$V828)/SUMIFS('[6]Comp2016-2017 (3)'!$G$5:$G$289,'[6]Comp2016-2017 (3)'!$A$5:$A$289,$D828,'[6]Comp2016-2017 (3)'!$R$5:$R$289,$V828)*$AB828))</f>
        <v/>
      </c>
      <c r="AD828" s="183">
        <f>IF($W828=AD$3,$AB828,IF(NOT($W828=0),"",SUMIFS('Val-Vol (2)'!AD$4:AD$1116,'Val-Vol (2)'!$A$4:$A$1116,$D828,'Val-Vol (2)'!$V$4:$V$1116,$V828)/SUMIFS('[6]Comp2016-2017 (3)'!$G$5:$G$289,'[6]Comp2016-2017 (3)'!$A$5:$A$289,$D828,'[6]Comp2016-2017 (3)'!$R$5:$R$289,$V828)*$AB828))</f>
        <v/>
      </c>
      <c r="AE828" s="183">
        <f>IF($W828=AE$3,$AB828,IF(NOT($W828=0),"",SUMIFS('Val-Vol (2)'!AE$4:AE$1116,'Val-Vol (2)'!$A$4:$A$1116,$D828,'Val-Vol (2)'!$V$4:$V$1116,$V828)/SUMIFS('[6]Comp2016-2017 (3)'!$G$5:$G$289,'[6]Comp2016-2017 (3)'!$A$5:$A$289,$D828,'[6]Comp2016-2017 (3)'!$R$5:$R$289,$V828)*$AB828))</f>
        <v/>
      </c>
      <c r="AF828" s="183">
        <f>IF($W828=AF$3,$AB828,IF(NOT($W828=0),"",SUMIFS('Val-Vol (2)'!AF$4:AF$1116,'Val-Vol (2)'!$A$4:$A$1116,$D828,'Val-Vol (2)'!$V$4:$V$1116,$V828)/SUMIFS('[6]Comp2016-2017 (3)'!$G$5:$G$289,'[6]Comp2016-2017 (3)'!$A$5:$A$289,$D828,'[6]Comp2016-2017 (3)'!$R$5:$R$289,$V828)*$AB828))</f>
        <v/>
      </c>
      <c r="AG828" s="183">
        <f>IF($W828=AG$3,$AB828,IF(NOT($W828=0),"",SUMIFS('Val-Vol (2)'!AG$4:AG$1116,'Val-Vol (2)'!$A$4:$A$1116,$D828,'Val-Vol (2)'!$V$4:$V$1116,$V828)/SUMIFS('[6]Comp2016-2017 (3)'!$G$5:$G$289,'[6]Comp2016-2017 (3)'!$A$5:$A$289,$D828,'[6]Comp2016-2017 (3)'!$R$5:$R$289,$V828)*$AB828))</f>
        <v/>
      </c>
      <c r="AH828" s="183">
        <f>IF($W828=AH$3,$AB828,IF(NOT($W828=0),"",SUMIFS('Val-Vol (2)'!AH$4:AH$1116,'Val-Vol (2)'!$A$4:$A$1116,$D828,'Val-Vol (2)'!$V$4:$V$1116,$V828)/SUMIFS('[6]Comp2016-2017 (3)'!$G$5:$G$289,'[6]Comp2016-2017 (3)'!$A$5:$A$289,$D828,'[6]Comp2016-2017 (3)'!$R$5:$R$289,$V828)*$AB828))</f>
        <v/>
      </c>
      <c r="AI828" s="183">
        <f>IF($W828=AI$3,$AB828,IF(NOT($W828=0),"",SUMIFS('Val-Vol (2)'!AI$4:AI$1116,'Val-Vol (2)'!$A$4:$A$1116,$D828,'Val-Vol (2)'!$V$4:$V$1116,$V828)/SUMIFS('[6]Comp2016-2017 (3)'!$G$5:$G$289,'[6]Comp2016-2017 (3)'!$A$5:$A$289,$D828,'[6]Comp2016-2017 (3)'!$R$5:$R$289,$V828)*$AB828))</f>
        <v/>
      </c>
      <c r="AJ828" s="183">
        <f>IF($W828=AJ$3,$AB828,IF(NOT($W828=0),"",SUMIFS('Val-Vol (2)'!AJ$4:AJ$1116,'Val-Vol (2)'!$A$4:$A$1116,$D828,'Val-Vol (2)'!$V$4:$V$1116,$V828)/SUMIFS('[6]Comp2016-2017 (3)'!$G$5:$G$289,'[6]Comp2016-2017 (3)'!$A$5:$A$289,$D828,'[6]Comp2016-2017 (3)'!$R$5:$R$289,$V828)*$AB828))</f>
        <v/>
      </c>
      <c r="AK828" s="183">
        <f>SUM(AC828:AJ828)-AB828</f>
        <v/>
      </c>
      <c r="AL828" s="179">
        <f>IF(A828=D828,"remplir à la main","")</f>
        <v/>
      </c>
      <c r="AM828" s="179">
        <f>VLOOKUP(A828,'[6]Table corresp.'!$M$4:$U$63,8,FALSE)</f>
        <v/>
      </c>
      <c r="AN828" s="179">
        <f>VLOOKUP(D828,'[6]Table corresp.'!$M$4:$U$63,9,FALSE)</f>
        <v/>
      </c>
    </row>
    <row r="829">
      <c r="A829" s="179" t="inlineStr">
        <is>
          <t>09 - Sciages bruts de Hêtre</t>
        </is>
      </c>
      <c r="B829" s="179">
        <f>VLOOKUP(LEFT(A829,3),'[6]Table corresp.'!$A$4:$D$63,3,FALSE)</f>
        <v/>
      </c>
      <c r="C829" s="179">
        <f>VLOOKUP(A829,'[6]Table corresp.'!$M$4:$P$63,4,FALSE)</f>
        <v/>
      </c>
      <c r="D829" s="179" t="inlineStr">
        <is>
          <t>41 - Objets divers en bois</t>
        </is>
      </c>
      <c r="E829" s="179">
        <f>VLOOKUP(LEFT(D829,3),'[6]Table corresp.'!$A$4:$D$63,4,FALSE)</f>
        <v/>
      </c>
      <c r="F829" s="179">
        <f>LEFT(A829,3)&amp;" - "&amp;LEFT(D829,3)</f>
        <v/>
      </c>
      <c r="G829" s="212" t="n">
        <v>2609.372717259598</v>
      </c>
      <c r="H829" s="212" t="n">
        <v>9874.038813177884</v>
      </c>
      <c r="I829" s="212" t="n">
        <v>12483.40646977219</v>
      </c>
      <c r="J829" s="212" t="n">
        <v>26.03115442265537</v>
      </c>
      <c r="K829" s="212" t="n">
        <v>39.24575168676733</v>
      </c>
      <c r="L829" s="212" t="n">
        <v>65.27690610942271</v>
      </c>
      <c r="M829" s="212" t="n">
        <v>0</v>
      </c>
      <c r="N829" s="212" t="n">
        <v>0</v>
      </c>
      <c r="O829" s="212" t="n">
        <v>0</v>
      </c>
      <c r="P829" s="212" t="n">
        <v>0</v>
      </c>
      <c r="Q829" s="212" t="n">
        <v>0</v>
      </c>
      <c r="R829" s="212" t="n">
        <v>0</v>
      </c>
      <c r="S829" s="213">
        <f>IF(VLOOKUP(F829,$F$4:$S$374,14,FALSE)=0,"",VLOOKUP(F829,$F$4:$S$374,14,FALSE))</f>
        <v/>
      </c>
      <c r="T829" s="213">
        <f>VLOOKUP(A829,'[6]Groupe de branches'!$Z$27:$AM$86,14,FALSE)</f>
        <v/>
      </c>
      <c r="U829" s="213">
        <f>VLOOKUP(D829,'[6]Groupe de branches'!$Z$27:$AM$86,14,FALSE)</f>
        <v/>
      </c>
      <c r="V829" s="213" t="n">
        <v>2018</v>
      </c>
      <c r="W829" s="179">
        <f>VLOOKUP(D829,'[6]Table corresp.'!$M$4:$S$63,7,FALSE)</f>
        <v/>
      </c>
      <c r="X829" s="197">
        <f>IFERROR(G829/SUMIFS('[6]Comp2016-2017 (3)'!$I$5:$I$289,'[6]Comp2016-2017 (3)'!$A$5:$A$289,A829,'[6]Comp2016-2017 (3)'!$R$5:$R$289,V829),0)</f>
        <v/>
      </c>
      <c r="Y829" s="182">
        <f>IFERROR(IF(RIGHT(F829,3)="Exp",VLOOKUP(F829,#REF!,2,FALSE),VLOOKUP(F829,#REF!,9,FALSE)),1)</f>
        <v/>
      </c>
      <c r="Z829" s="197">
        <f>Y829/SUMIFS($Y$4:$Y$1116,$V$4:$V$1116,V829,$A$4:$A$1116,A829)</f>
        <v/>
      </c>
      <c r="AA829" s="181">
        <f>X829*Z829</f>
        <v/>
      </c>
      <c r="AB829" s="183">
        <f>IFERROR(SUMIFS('[6]Comp2016-2017 (3)'!$G$5:$G$289,'[6]Comp2016-2017 (3)'!$A$5:$A$289,A829,'[6]Comp2016-2017 (3)'!$R$5:$R$289,V829)*AA829/SUMIFS($AA$4:$AA$1116,$A$4:$A$1116,A829,$V$4:$V$1116,V829),0)</f>
        <v/>
      </c>
      <c r="AC829" s="183">
        <f>IF($W829=AC$3,$AB829,IF(NOT($W829=0),"",SUMIFS('Val-Vol (2)'!AC$4:AC$1116,'Val-Vol (2)'!$A$4:$A$1116,$D829,'Val-Vol (2)'!$V$4:$V$1116,$V829)/SUMIFS('[6]Comp2016-2017 (3)'!$G$5:$G$289,'[6]Comp2016-2017 (3)'!$A$5:$A$289,$D829,'[6]Comp2016-2017 (3)'!$R$5:$R$289,$V829)*$AB829))</f>
        <v/>
      </c>
      <c r="AD829" s="183">
        <f>IF($W829=AD$3,$AB829,IF(NOT($W829=0),"",SUMIFS('Val-Vol (2)'!AD$4:AD$1116,'Val-Vol (2)'!$A$4:$A$1116,$D829,'Val-Vol (2)'!$V$4:$V$1116,$V829)/SUMIFS('[6]Comp2016-2017 (3)'!$G$5:$G$289,'[6]Comp2016-2017 (3)'!$A$5:$A$289,$D829,'[6]Comp2016-2017 (3)'!$R$5:$R$289,$V829)*$AB829))</f>
        <v/>
      </c>
      <c r="AE829" s="183">
        <f>IF($W829=AE$3,$AB829,IF(NOT($W829=0),"",SUMIFS('Val-Vol (2)'!AE$4:AE$1116,'Val-Vol (2)'!$A$4:$A$1116,$D829,'Val-Vol (2)'!$V$4:$V$1116,$V829)/SUMIFS('[6]Comp2016-2017 (3)'!$G$5:$G$289,'[6]Comp2016-2017 (3)'!$A$5:$A$289,$D829,'[6]Comp2016-2017 (3)'!$R$5:$R$289,$V829)*$AB829))</f>
        <v/>
      </c>
      <c r="AF829" s="183">
        <f>IF($W829=AF$3,$AB829,IF(NOT($W829=0),"",SUMIFS('Val-Vol (2)'!AF$4:AF$1116,'Val-Vol (2)'!$A$4:$A$1116,$D829,'Val-Vol (2)'!$V$4:$V$1116,$V829)/SUMIFS('[6]Comp2016-2017 (3)'!$G$5:$G$289,'[6]Comp2016-2017 (3)'!$A$5:$A$289,$D829,'[6]Comp2016-2017 (3)'!$R$5:$R$289,$V829)*$AB829))</f>
        <v/>
      </c>
      <c r="AG829" s="183">
        <f>IF($W829=AG$3,$AB829,IF(NOT($W829=0),"",SUMIFS('Val-Vol (2)'!AG$4:AG$1116,'Val-Vol (2)'!$A$4:$A$1116,$D829,'Val-Vol (2)'!$V$4:$V$1116,$V829)/SUMIFS('[6]Comp2016-2017 (3)'!$G$5:$G$289,'[6]Comp2016-2017 (3)'!$A$5:$A$289,$D829,'[6]Comp2016-2017 (3)'!$R$5:$R$289,$V829)*$AB829))</f>
        <v/>
      </c>
      <c r="AH829" s="183">
        <f>IF($W829=AH$3,$AB829,IF(NOT($W829=0),"",SUMIFS('Val-Vol (2)'!AH$4:AH$1116,'Val-Vol (2)'!$A$4:$A$1116,$D829,'Val-Vol (2)'!$V$4:$V$1116,$V829)/SUMIFS('[6]Comp2016-2017 (3)'!$G$5:$G$289,'[6]Comp2016-2017 (3)'!$A$5:$A$289,$D829,'[6]Comp2016-2017 (3)'!$R$5:$R$289,$V829)*$AB829))</f>
        <v/>
      </c>
      <c r="AI829" s="183">
        <f>IF($W829=AI$3,$AB829,IF(NOT($W829=0),"",SUMIFS('Val-Vol (2)'!AI$4:AI$1116,'Val-Vol (2)'!$A$4:$A$1116,$D829,'Val-Vol (2)'!$V$4:$V$1116,$V829)/SUMIFS('[6]Comp2016-2017 (3)'!$G$5:$G$289,'[6]Comp2016-2017 (3)'!$A$5:$A$289,$D829,'[6]Comp2016-2017 (3)'!$R$5:$R$289,$V829)*$AB829))</f>
        <v/>
      </c>
      <c r="AJ829" s="183">
        <f>IF($W829=AJ$3,$AB829,IF(NOT($W829=0),"",SUMIFS('Val-Vol (2)'!AJ$4:AJ$1116,'Val-Vol (2)'!$A$4:$A$1116,$D829,'Val-Vol (2)'!$V$4:$V$1116,$V829)/SUMIFS('[6]Comp2016-2017 (3)'!$G$5:$G$289,'[6]Comp2016-2017 (3)'!$A$5:$A$289,$D829,'[6]Comp2016-2017 (3)'!$R$5:$R$289,$V829)*$AB829))</f>
        <v/>
      </c>
      <c r="AK829" s="183">
        <f>SUM(AC829:AJ829)-AB829</f>
        <v/>
      </c>
      <c r="AL829" s="179">
        <f>IF(A829=D829,"remplir à la main","")</f>
        <v/>
      </c>
      <c r="AM829" s="179">
        <f>VLOOKUP(A829,'[6]Table corresp.'!$M$4:$U$63,8,FALSE)</f>
        <v/>
      </c>
      <c r="AN829" s="179">
        <f>VLOOKUP(D829,'[6]Table corresp.'!$M$4:$U$63,9,FALSE)</f>
        <v/>
      </c>
    </row>
    <row r="830">
      <c r="A830" s="179" t="inlineStr">
        <is>
          <t>09 - Sciages bruts de Hêtre</t>
        </is>
      </c>
      <c r="B830" s="179">
        <f>VLOOKUP(LEFT(A830,3),'[6]Table corresp.'!$A$4:$D$63,3,FALSE)</f>
        <v/>
      </c>
      <c r="C830" s="179">
        <f>VLOOKUP(A830,'[6]Table corresp.'!$M$4:$P$63,4,FALSE)</f>
        <v/>
      </c>
      <c r="D830" s="179" t="inlineStr">
        <is>
          <t>47 - Meubles à base de bois</t>
        </is>
      </c>
      <c r="E830" s="179">
        <f>VLOOKUP(LEFT(D830,3),'[6]Table corresp.'!$A$4:$D$63,4,FALSE)</f>
        <v/>
      </c>
      <c r="F830" s="179">
        <f>LEFT(A830,3)&amp;" - "&amp;LEFT(D830,3)</f>
        <v/>
      </c>
      <c r="G830" s="212" t="n">
        <v>1265.340714521811</v>
      </c>
      <c r="H830" s="212" t="n">
        <v>5269.534132514102</v>
      </c>
      <c r="I830" s="212" t="n">
        <v>6534.872129354039</v>
      </c>
      <c r="J830" s="212" t="n">
        <v>9.677682613651303</v>
      </c>
      <c r="K830" s="212" t="n">
        <v>16.05745171959608</v>
      </c>
      <c r="L830" s="212" t="n">
        <v>25.73513433324738</v>
      </c>
      <c r="M830" s="212" t="n">
        <v>0</v>
      </c>
      <c r="N830" s="212" t="n">
        <v>0</v>
      </c>
      <c r="O830" s="212" t="n">
        <v>0</v>
      </c>
      <c r="P830" s="212" t="n">
        <v>0</v>
      </c>
      <c r="Q830" s="212" t="n">
        <v>0</v>
      </c>
      <c r="R830" s="212" t="n">
        <v>0</v>
      </c>
      <c r="S830" s="213">
        <f>IF(VLOOKUP(F830,$F$4:$S$374,14,FALSE)=0,"",VLOOKUP(F830,$F$4:$S$374,14,FALSE))</f>
        <v/>
      </c>
      <c r="T830" s="213">
        <f>VLOOKUP(A830,'[6]Groupe de branches'!$Z$27:$AM$86,14,FALSE)</f>
        <v/>
      </c>
      <c r="U830" s="213">
        <f>VLOOKUP(D830,'[6]Groupe de branches'!$Z$27:$AM$86,14,FALSE)</f>
        <v/>
      </c>
      <c r="V830" s="213" t="n">
        <v>2018</v>
      </c>
      <c r="W830" s="179">
        <f>VLOOKUP(D830,'[6]Table corresp.'!$M$4:$S$63,7,FALSE)</f>
        <v/>
      </c>
      <c r="X830" s="197">
        <f>IFERROR(G830/SUMIFS('[6]Comp2016-2017 (3)'!$I$5:$I$289,'[6]Comp2016-2017 (3)'!$A$5:$A$289,A830,'[6]Comp2016-2017 (3)'!$R$5:$R$289,V830),0)</f>
        <v/>
      </c>
      <c r="Y830" s="182">
        <f>IFERROR(IF(RIGHT(F830,3)="Exp",VLOOKUP(F830,#REF!,2,FALSE),VLOOKUP(F830,#REF!,9,FALSE)),1)</f>
        <v/>
      </c>
      <c r="Z830" s="197">
        <f>Y830/SUMIFS($Y$4:$Y$1116,$V$4:$V$1116,V830,$A$4:$A$1116,A830)</f>
        <v/>
      </c>
      <c r="AA830" s="181">
        <f>X830*Z830</f>
        <v/>
      </c>
      <c r="AB830" s="183">
        <f>IFERROR(SUMIFS('[6]Comp2016-2017 (3)'!$G$5:$G$289,'[6]Comp2016-2017 (3)'!$A$5:$A$289,A830,'[6]Comp2016-2017 (3)'!$R$5:$R$289,V830)*AA830/SUMIFS($AA$4:$AA$1116,$A$4:$A$1116,A830,$V$4:$V$1116,V830),0)</f>
        <v/>
      </c>
      <c r="AC830" s="183">
        <f>IF($W830=AC$3,$AB830,IF(NOT($W830=0),"",SUMIFS('Val-Vol (2)'!AC$4:AC$1116,'Val-Vol (2)'!$A$4:$A$1116,$D830,'Val-Vol (2)'!$V$4:$V$1116,$V830)/SUMIFS('[6]Comp2016-2017 (3)'!$G$5:$G$289,'[6]Comp2016-2017 (3)'!$A$5:$A$289,$D830,'[6]Comp2016-2017 (3)'!$R$5:$R$289,$V830)*$AB830))</f>
        <v/>
      </c>
      <c r="AD830" s="183">
        <f>IF($W830=AD$3,$AB830,IF(NOT($W830=0),"",SUMIFS('Val-Vol (2)'!AD$4:AD$1116,'Val-Vol (2)'!$A$4:$A$1116,$D830,'Val-Vol (2)'!$V$4:$V$1116,$V830)/SUMIFS('[6]Comp2016-2017 (3)'!$G$5:$G$289,'[6]Comp2016-2017 (3)'!$A$5:$A$289,$D830,'[6]Comp2016-2017 (3)'!$R$5:$R$289,$V830)*$AB830))</f>
        <v/>
      </c>
      <c r="AE830" s="183">
        <f>IF($W830=AE$3,$AB830,IF(NOT($W830=0),"",SUMIFS('Val-Vol (2)'!AE$4:AE$1116,'Val-Vol (2)'!$A$4:$A$1116,$D830,'Val-Vol (2)'!$V$4:$V$1116,$V830)/SUMIFS('[6]Comp2016-2017 (3)'!$G$5:$G$289,'[6]Comp2016-2017 (3)'!$A$5:$A$289,$D830,'[6]Comp2016-2017 (3)'!$R$5:$R$289,$V830)*$AB830))</f>
        <v/>
      </c>
      <c r="AF830" s="183">
        <f>IF($W830=AF$3,$AB830,IF(NOT($W830=0),"",SUMIFS('Val-Vol (2)'!AF$4:AF$1116,'Val-Vol (2)'!$A$4:$A$1116,$D830,'Val-Vol (2)'!$V$4:$V$1116,$V830)/SUMIFS('[6]Comp2016-2017 (3)'!$G$5:$G$289,'[6]Comp2016-2017 (3)'!$A$5:$A$289,$D830,'[6]Comp2016-2017 (3)'!$R$5:$R$289,$V830)*$AB830))</f>
        <v/>
      </c>
      <c r="AG830" s="183">
        <f>IF($W830=AG$3,$AB830,IF(NOT($W830=0),"",SUMIFS('Val-Vol (2)'!AG$4:AG$1116,'Val-Vol (2)'!$A$4:$A$1116,$D830,'Val-Vol (2)'!$V$4:$V$1116,$V830)/SUMIFS('[6]Comp2016-2017 (3)'!$G$5:$G$289,'[6]Comp2016-2017 (3)'!$A$5:$A$289,$D830,'[6]Comp2016-2017 (3)'!$R$5:$R$289,$V830)*$AB830))</f>
        <v/>
      </c>
      <c r="AH830" s="183">
        <f>IF($W830=AH$3,$AB830,IF(NOT($W830=0),"",SUMIFS('Val-Vol (2)'!AH$4:AH$1116,'Val-Vol (2)'!$A$4:$A$1116,$D830,'Val-Vol (2)'!$V$4:$V$1116,$V830)/SUMIFS('[6]Comp2016-2017 (3)'!$G$5:$G$289,'[6]Comp2016-2017 (3)'!$A$5:$A$289,$D830,'[6]Comp2016-2017 (3)'!$R$5:$R$289,$V830)*$AB830))</f>
        <v/>
      </c>
      <c r="AI830" s="183">
        <f>IF($W830=AI$3,$AB830,IF(NOT($W830=0),"",SUMIFS('Val-Vol (2)'!AI$4:AI$1116,'Val-Vol (2)'!$A$4:$A$1116,$D830,'Val-Vol (2)'!$V$4:$V$1116,$V830)/SUMIFS('[6]Comp2016-2017 (3)'!$G$5:$G$289,'[6]Comp2016-2017 (3)'!$A$5:$A$289,$D830,'[6]Comp2016-2017 (3)'!$R$5:$R$289,$V830)*$AB830))</f>
        <v/>
      </c>
      <c r="AJ830" s="183">
        <f>IF($W830=AJ$3,$AB830,IF(NOT($W830=0),"",SUMIFS('Val-Vol (2)'!AJ$4:AJ$1116,'Val-Vol (2)'!$A$4:$A$1116,$D830,'Val-Vol (2)'!$V$4:$V$1116,$V830)/SUMIFS('[6]Comp2016-2017 (3)'!$G$5:$G$289,'[6]Comp2016-2017 (3)'!$A$5:$A$289,$D830,'[6]Comp2016-2017 (3)'!$R$5:$R$289,$V830)*$AB830))</f>
        <v/>
      </c>
      <c r="AK830" s="183">
        <f>SUM(AC830:AJ830)-AB830</f>
        <v/>
      </c>
      <c r="AL830" s="179">
        <f>IF(A830=D830,"remplir à la main","")</f>
        <v/>
      </c>
      <c r="AM830" s="179">
        <f>VLOOKUP(A830,'[6]Table corresp.'!$M$4:$U$63,8,FALSE)</f>
        <v/>
      </c>
      <c r="AN830" s="179">
        <f>VLOOKUP(D830,'[6]Table corresp.'!$M$4:$U$63,9,FALSE)</f>
        <v/>
      </c>
    </row>
    <row r="831">
      <c r="A831" s="179" t="inlineStr">
        <is>
          <t>09 - Sciages bruts de Hêtre</t>
        </is>
      </c>
      <c r="B831" s="179">
        <f>VLOOKUP(LEFT(A831,3),'[6]Table corresp.'!$A$4:$D$63,3,FALSE)</f>
        <v/>
      </c>
      <c r="C831" s="179">
        <f>VLOOKUP(A831,'[6]Table corresp.'!$M$4:$P$63,4,FALSE)</f>
        <v/>
      </c>
      <c r="D831" s="179" t="inlineStr">
        <is>
          <t>48 - Autres produits manufacturiés (instruments de musique, jeux et jouets…)</t>
        </is>
      </c>
      <c r="E831" s="179">
        <f>VLOOKUP(LEFT(D831,3),'[6]Table corresp.'!$A$4:$D$63,4,FALSE)</f>
        <v/>
      </c>
      <c r="F831" s="179">
        <f>LEFT(A831,3)&amp;" - "&amp;LEFT(D831,3)</f>
        <v/>
      </c>
      <c r="G831" s="212" t="n">
        <v>16724.93715323712</v>
      </c>
      <c r="H831" s="212" t="n">
        <v>0</v>
      </c>
      <c r="I831" s="212" t="n">
        <v>16724.9393787076</v>
      </c>
      <c r="J831" s="212" t="n">
        <v>69.77292862835924</v>
      </c>
      <c r="K831" s="212" t="n">
        <v>0</v>
      </c>
      <c r="L831" s="212" t="n">
        <v>69.77292862835924</v>
      </c>
      <c r="M831" s="212" t="n">
        <v>0</v>
      </c>
      <c r="N831" s="212" t="n">
        <v>0</v>
      </c>
      <c r="O831" s="212" t="n">
        <v>0</v>
      </c>
      <c r="P831" s="212" t="n">
        <v>0</v>
      </c>
      <c r="Q831" s="212" t="n">
        <v>0</v>
      </c>
      <c r="R831" s="212" t="n">
        <v>0</v>
      </c>
      <c r="S831" s="213">
        <f>IF(VLOOKUP(F831,$F$4:$S$374,14,FALSE)=0,"",VLOOKUP(F831,$F$4:$S$374,14,FALSE))</f>
        <v/>
      </c>
      <c r="T831" s="213">
        <f>VLOOKUP(A831,'[6]Groupe de branches'!$Z$27:$AM$86,14,FALSE)</f>
        <v/>
      </c>
      <c r="U831" s="213">
        <f>VLOOKUP(D831,'[6]Groupe de branches'!$Z$27:$AM$86,14,FALSE)</f>
        <v/>
      </c>
      <c r="V831" s="213" t="n">
        <v>2018</v>
      </c>
      <c r="W831" s="179">
        <f>VLOOKUP(D831,'[6]Table corresp.'!$M$4:$S$63,7,FALSE)</f>
        <v/>
      </c>
      <c r="X831" s="197">
        <f>IFERROR(G831/SUMIFS('[6]Comp2016-2017 (3)'!$I$5:$I$289,'[6]Comp2016-2017 (3)'!$A$5:$A$289,A831,'[6]Comp2016-2017 (3)'!$R$5:$R$289,V831),0)</f>
        <v/>
      </c>
      <c r="Y831" s="182">
        <f>IFERROR(IF(RIGHT(F831,3)="Exp",VLOOKUP(F831,#REF!,2,FALSE),VLOOKUP(F831,#REF!,9,FALSE)),1)</f>
        <v/>
      </c>
      <c r="Z831" s="197">
        <f>Y831/SUMIFS($Y$4:$Y$1116,$V$4:$V$1116,V831,$A$4:$A$1116,A831)</f>
        <v/>
      </c>
      <c r="AA831" s="181">
        <f>X831*Z831</f>
        <v/>
      </c>
      <c r="AB831" s="183">
        <f>IFERROR(SUMIFS('[6]Comp2016-2017 (3)'!$G$5:$G$289,'[6]Comp2016-2017 (3)'!$A$5:$A$289,A831,'[6]Comp2016-2017 (3)'!$R$5:$R$289,V831)*AA831/SUMIFS($AA$4:$AA$1116,$A$4:$A$1116,A831,$V$4:$V$1116,V831),0)</f>
        <v/>
      </c>
      <c r="AC831" s="183">
        <f>IF($W831=AC$3,$AB831,IF(NOT($W831=0),"",SUMIFS('Val-Vol (2)'!AC$4:AC$1116,'Val-Vol (2)'!$A$4:$A$1116,$D831,'Val-Vol (2)'!$V$4:$V$1116,$V831)/SUMIFS('[6]Comp2016-2017 (3)'!$G$5:$G$289,'[6]Comp2016-2017 (3)'!$A$5:$A$289,$D831,'[6]Comp2016-2017 (3)'!$R$5:$R$289,$V831)*$AB831))</f>
        <v/>
      </c>
      <c r="AD831" s="183">
        <f>IF($W831=AD$3,$AB831,IF(NOT($W831=0),"",SUMIFS('Val-Vol (2)'!AD$4:AD$1116,'Val-Vol (2)'!$A$4:$A$1116,$D831,'Val-Vol (2)'!$V$4:$V$1116,$V831)/SUMIFS('[6]Comp2016-2017 (3)'!$G$5:$G$289,'[6]Comp2016-2017 (3)'!$A$5:$A$289,$D831,'[6]Comp2016-2017 (3)'!$R$5:$R$289,$V831)*$AB831))</f>
        <v/>
      </c>
      <c r="AE831" s="183">
        <f>IF($W831=AE$3,$AB831,IF(NOT($W831=0),"",SUMIFS('Val-Vol (2)'!AE$4:AE$1116,'Val-Vol (2)'!$A$4:$A$1116,$D831,'Val-Vol (2)'!$V$4:$V$1116,$V831)/SUMIFS('[6]Comp2016-2017 (3)'!$G$5:$G$289,'[6]Comp2016-2017 (3)'!$A$5:$A$289,$D831,'[6]Comp2016-2017 (3)'!$R$5:$R$289,$V831)*$AB831))</f>
        <v/>
      </c>
      <c r="AF831" s="183">
        <f>IF($W831=AF$3,$AB831,IF(NOT($W831=0),"",SUMIFS('Val-Vol (2)'!AF$4:AF$1116,'Val-Vol (2)'!$A$4:$A$1116,$D831,'Val-Vol (2)'!$V$4:$V$1116,$V831)/SUMIFS('[6]Comp2016-2017 (3)'!$G$5:$G$289,'[6]Comp2016-2017 (3)'!$A$5:$A$289,$D831,'[6]Comp2016-2017 (3)'!$R$5:$R$289,$V831)*$AB831))</f>
        <v/>
      </c>
      <c r="AG831" s="183">
        <f>IF($W831=AG$3,$AB831,IF(NOT($W831=0),"",SUMIFS('Val-Vol (2)'!AG$4:AG$1116,'Val-Vol (2)'!$A$4:$A$1116,$D831,'Val-Vol (2)'!$V$4:$V$1116,$V831)/SUMIFS('[6]Comp2016-2017 (3)'!$G$5:$G$289,'[6]Comp2016-2017 (3)'!$A$5:$A$289,$D831,'[6]Comp2016-2017 (3)'!$R$5:$R$289,$V831)*$AB831))</f>
        <v/>
      </c>
      <c r="AH831" s="183">
        <f>IF($W831=AH$3,$AB831,IF(NOT($W831=0),"",SUMIFS('Val-Vol (2)'!AH$4:AH$1116,'Val-Vol (2)'!$A$4:$A$1116,$D831,'Val-Vol (2)'!$V$4:$V$1116,$V831)/SUMIFS('[6]Comp2016-2017 (3)'!$G$5:$G$289,'[6]Comp2016-2017 (3)'!$A$5:$A$289,$D831,'[6]Comp2016-2017 (3)'!$R$5:$R$289,$V831)*$AB831))</f>
        <v/>
      </c>
      <c r="AI831" s="183">
        <f>IF($W831=AI$3,$AB831,IF(NOT($W831=0),"",SUMIFS('Val-Vol (2)'!AI$4:AI$1116,'Val-Vol (2)'!$A$4:$A$1116,$D831,'Val-Vol (2)'!$V$4:$V$1116,$V831)/SUMIFS('[6]Comp2016-2017 (3)'!$G$5:$G$289,'[6]Comp2016-2017 (3)'!$A$5:$A$289,$D831,'[6]Comp2016-2017 (3)'!$R$5:$R$289,$V831)*$AB831))</f>
        <v/>
      </c>
      <c r="AJ831" s="183">
        <f>IF($W831=AJ$3,$AB831,IF(NOT($W831=0),"",SUMIFS('Val-Vol (2)'!AJ$4:AJ$1116,'Val-Vol (2)'!$A$4:$A$1116,$D831,'Val-Vol (2)'!$V$4:$V$1116,$V831)/SUMIFS('[6]Comp2016-2017 (3)'!$G$5:$G$289,'[6]Comp2016-2017 (3)'!$A$5:$A$289,$D831,'[6]Comp2016-2017 (3)'!$R$5:$R$289,$V831)*$AB831))</f>
        <v/>
      </c>
      <c r="AK831" s="183">
        <f>SUM(AC831:AJ831)-AB831</f>
        <v/>
      </c>
      <c r="AL831" s="179">
        <f>IF(A831=D831,"remplir à la main","")</f>
        <v/>
      </c>
      <c r="AM831" s="179">
        <f>VLOOKUP(A831,'[6]Table corresp.'!$M$4:$U$63,8,FALSE)</f>
        <v/>
      </c>
      <c r="AN831" s="179">
        <f>VLOOKUP(D831,'[6]Table corresp.'!$M$4:$U$63,9,FALSE)</f>
        <v/>
      </c>
    </row>
    <row r="832">
      <c r="A832" s="179" t="inlineStr">
        <is>
          <t>09 - Sciages bruts de Hêtre</t>
        </is>
      </c>
      <c r="B832" s="179">
        <f>VLOOKUP(LEFT(A832,3),'[6]Table corresp.'!$A$4:$D$63,3,FALSE)</f>
        <v/>
      </c>
      <c r="C832" s="179">
        <f>VLOOKUP(A832,'[6]Table corresp.'!$M$4:$P$63,4,FALSE)</f>
        <v/>
      </c>
      <c r="D832" s="179" t="inlineStr">
        <is>
          <t>52 - Génie civil</t>
        </is>
      </c>
      <c r="E832" s="179">
        <f>VLOOKUP(LEFT(D832,3),'[6]Table corresp.'!$A$4:$D$63,4,FALSE)</f>
        <v/>
      </c>
      <c r="F832" s="179">
        <f>LEFT(A832,3)&amp;" - "&amp;LEFT(D832,3)</f>
        <v/>
      </c>
      <c r="G832" s="212" t="n">
        <v>9053.679310337229</v>
      </c>
      <c r="H832" s="212" t="n">
        <v>1522.103900173216</v>
      </c>
      <c r="I832" s="212" t="n">
        <v>10575.78358158474</v>
      </c>
      <c r="J832" s="212" t="n">
        <v>59.35293644899251</v>
      </c>
      <c r="K832" s="212" t="n">
        <v>3.975592952884229</v>
      </c>
      <c r="L832" s="212" t="n">
        <v>63.32852940187674</v>
      </c>
      <c r="M832" s="212" t="n">
        <v>0</v>
      </c>
      <c r="N832" s="212" t="n">
        <v>0</v>
      </c>
      <c r="O832" s="212" t="n">
        <v>0</v>
      </c>
      <c r="P832" s="212" t="n">
        <v>0</v>
      </c>
      <c r="Q832" s="212" t="n">
        <v>0</v>
      </c>
      <c r="R832" s="212" t="n">
        <v>0</v>
      </c>
      <c r="S832" s="213">
        <f>IF(VLOOKUP(F832,$F$4:$S$374,14,FALSE)=0,"",VLOOKUP(F832,$F$4:$S$374,14,FALSE))</f>
        <v/>
      </c>
      <c r="T832" s="213">
        <f>VLOOKUP(A832,'[6]Groupe de branches'!$Z$27:$AM$86,14,FALSE)</f>
        <v/>
      </c>
      <c r="U832" s="213">
        <f>VLOOKUP(D832,'[6]Groupe de branches'!$Z$27:$AM$86,14,FALSE)</f>
        <v/>
      </c>
      <c r="V832" s="213" t="n">
        <v>2018</v>
      </c>
      <c r="W832" s="179">
        <f>VLOOKUP(D832,'[6]Table corresp.'!$M$4:$S$63,7,FALSE)</f>
        <v/>
      </c>
      <c r="X832" s="197">
        <f>IFERROR(G832/SUMIFS('[6]Comp2016-2017 (3)'!$I$5:$I$289,'[6]Comp2016-2017 (3)'!$A$5:$A$289,A832,'[6]Comp2016-2017 (3)'!$R$5:$R$289,V832),0)</f>
        <v/>
      </c>
      <c r="Y832" s="182">
        <f>IFERROR(IF(RIGHT(F832,3)="Exp",VLOOKUP(F832,#REF!,2,FALSE),VLOOKUP(F832,#REF!,9,FALSE)),1)</f>
        <v/>
      </c>
      <c r="Z832" s="197">
        <f>Y832/SUMIFS($Y$4:$Y$1116,$V$4:$V$1116,V832,$A$4:$A$1116,A832)</f>
        <v/>
      </c>
      <c r="AA832" s="181">
        <f>X832*Z832</f>
        <v/>
      </c>
      <c r="AB832" s="183">
        <f>IFERROR(SUMIFS('[6]Comp2016-2017 (3)'!$G$5:$G$289,'[6]Comp2016-2017 (3)'!$A$5:$A$289,A832,'[6]Comp2016-2017 (3)'!$R$5:$R$289,V832)*AA832/SUMIFS($AA$4:$AA$1116,$A$4:$A$1116,A832,$V$4:$V$1116,V832),0)</f>
        <v/>
      </c>
      <c r="AC832" s="183">
        <f>IF($W832=AC$3,$AB832,IF(NOT($W832=0),"",SUMIFS('Val-Vol (2)'!AC$4:AC$1116,'Val-Vol (2)'!$A$4:$A$1116,$D832,'Val-Vol (2)'!$V$4:$V$1116,$V832)/SUMIFS('[6]Comp2016-2017 (3)'!$G$5:$G$289,'[6]Comp2016-2017 (3)'!$A$5:$A$289,$D832,'[6]Comp2016-2017 (3)'!$R$5:$R$289,$V832)*$AB832))</f>
        <v/>
      </c>
      <c r="AD832" s="183">
        <f>IF($W832=AD$3,$AB832,IF(NOT($W832=0),"",SUMIFS('Val-Vol (2)'!AD$4:AD$1116,'Val-Vol (2)'!$A$4:$A$1116,$D832,'Val-Vol (2)'!$V$4:$V$1116,$V832)/SUMIFS('[6]Comp2016-2017 (3)'!$G$5:$G$289,'[6]Comp2016-2017 (3)'!$A$5:$A$289,$D832,'[6]Comp2016-2017 (3)'!$R$5:$R$289,$V832)*$AB832))</f>
        <v/>
      </c>
      <c r="AE832" s="183">
        <f>IF($W832=AE$3,$AB832,IF(NOT($W832=0),"",SUMIFS('Val-Vol (2)'!AE$4:AE$1116,'Val-Vol (2)'!$A$4:$A$1116,$D832,'Val-Vol (2)'!$V$4:$V$1116,$V832)/SUMIFS('[6]Comp2016-2017 (3)'!$G$5:$G$289,'[6]Comp2016-2017 (3)'!$A$5:$A$289,$D832,'[6]Comp2016-2017 (3)'!$R$5:$R$289,$V832)*$AB832))</f>
        <v/>
      </c>
      <c r="AF832" s="183">
        <f>IF($W832=AF$3,$AB832,IF(NOT($W832=0),"",SUMIFS('Val-Vol (2)'!AF$4:AF$1116,'Val-Vol (2)'!$A$4:$A$1116,$D832,'Val-Vol (2)'!$V$4:$V$1116,$V832)/SUMIFS('[6]Comp2016-2017 (3)'!$G$5:$G$289,'[6]Comp2016-2017 (3)'!$A$5:$A$289,$D832,'[6]Comp2016-2017 (3)'!$R$5:$R$289,$V832)*$AB832))</f>
        <v/>
      </c>
      <c r="AG832" s="183">
        <f>IF($W832=AG$3,$AB832,IF(NOT($W832=0),"",SUMIFS('Val-Vol (2)'!AG$4:AG$1116,'Val-Vol (2)'!$A$4:$A$1116,$D832,'Val-Vol (2)'!$V$4:$V$1116,$V832)/SUMIFS('[6]Comp2016-2017 (3)'!$G$5:$G$289,'[6]Comp2016-2017 (3)'!$A$5:$A$289,$D832,'[6]Comp2016-2017 (3)'!$R$5:$R$289,$V832)*$AB832))</f>
        <v/>
      </c>
      <c r="AH832" s="183">
        <f>IF($W832=AH$3,$AB832,IF(NOT($W832=0),"",SUMIFS('Val-Vol (2)'!AH$4:AH$1116,'Val-Vol (2)'!$A$4:$A$1116,$D832,'Val-Vol (2)'!$V$4:$V$1116,$V832)/SUMIFS('[6]Comp2016-2017 (3)'!$G$5:$G$289,'[6]Comp2016-2017 (3)'!$A$5:$A$289,$D832,'[6]Comp2016-2017 (3)'!$R$5:$R$289,$V832)*$AB832))</f>
        <v/>
      </c>
      <c r="AI832" s="183">
        <f>IF($W832=AI$3,$AB832,IF(NOT($W832=0),"",SUMIFS('Val-Vol (2)'!AI$4:AI$1116,'Val-Vol (2)'!$A$4:$A$1116,$D832,'Val-Vol (2)'!$V$4:$V$1116,$V832)/SUMIFS('[6]Comp2016-2017 (3)'!$G$5:$G$289,'[6]Comp2016-2017 (3)'!$A$5:$A$289,$D832,'[6]Comp2016-2017 (3)'!$R$5:$R$289,$V832)*$AB832))</f>
        <v/>
      </c>
      <c r="AJ832" s="183">
        <f>IF($W832=AJ$3,$AB832,IF(NOT($W832=0),"",SUMIFS('Val-Vol (2)'!AJ$4:AJ$1116,'Val-Vol (2)'!$A$4:$A$1116,$D832,'Val-Vol (2)'!$V$4:$V$1116,$V832)/SUMIFS('[6]Comp2016-2017 (3)'!$G$5:$G$289,'[6]Comp2016-2017 (3)'!$A$5:$A$289,$D832,'[6]Comp2016-2017 (3)'!$R$5:$R$289,$V832)*$AB832))</f>
        <v/>
      </c>
      <c r="AK832" s="183">
        <f>SUM(AC832:AJ832)-AB832</f>
        <v/>
      </c>
      <c r="AL832" s="179">
        <f>IF(A832=D832,"remplir à la main","")</f>
        <v/>
      </c>
      <c r="AM832" s="179">
        <f>VLOOKUP(A832,'[6]Table corresp.'!$M$4:$U$63,8,FALSE)</f>
        <v/>
      </c>
      <c r="AN832" s="179">
        <f>VLOOKUP(D832,'[6]Table corresp.'!$M$4:$U$63,9,FALSE)</f>
        <v/>
      </c>
    </row>
    <row r="833">
      <c r="A833" s="179" t="inlineStr">
        <is>
          <t>09 - Sciages bruts de Hêtre</t>
        </is>
      </c>
      <c r="B833" s="179">
        <f>VLOOKUP(LEFT(A833,3),'[6]Table corresp.'!$A$4:$D$63,3,FALSE)</f>
        <v/>
      </c>
      <c r="C833" s="179">
        <f>VLOOKUP(A833,'[6]Table corresp.'!$M$4:$P$63,4,FALSE)</f>
        <v/>
      </c>
      <c r="D833" s="179" t="inlineStr">
        <is>
          <t>54 - Travaux de menuiserie bois</t>
        </is>
      </c>
      <c r="E833" s="179">
        <f>VLOOKUP(LEFT(D833,3),'[6]Table corresp.'!$A$4:$D$63,4,FALSE)</f>
        <v/>
      </c>
      <c r="F833" s="179">
        <f>LEFT(A833,3)&amp;" - "&amp;LEFT(D833,3)</f>
        <v/>
      </c>
      <c r="G833" s="212" t="n">
        <v>17737.55053625222</v>
      </c>
      <c r="H833" s="212" t="n">
        <v>1498.077481328564</v>
      </c>
      <c r="I833" s="212" t="n">
        <v>19235.62955731607</v>
      </c>
      <c r="J833" s="212" t="n">
        <v>67.83089426562927</v>
      </c>
      <c r="K833" s="212" t="n">
        <v>2.282488947193771</v>
      </c>
      <c r="L833" s="212" t="n">
        <v>70.11338321282304</v>
      </c>
      <c r="M833" s="212" t="n">
        <v>0</v>
      </c>
      <c r="N833" s="212" t="n">
        <v>0</v>
      </c>
      <c r="O833" s="212" t="n">
        <v>0</v>
      </c>
      <c r="P833" s="212" t="n">
        <v>0</v>
      </c>
      <c r="Q833" s="212" t="n">
        <v>0</v>
      </c>
      <c r="R833" s="212" t="n">
        <v>0</v>
      </c>
      <c r="S833" s="213">
        <f>IF(VLOOKUP(F833,$F$4:$S$374,14,FALSE)=0,"",VLOOKUP(F833,$F$4:$S$374,14,FALSE))</f>
        <v/>
      </c>
      <c r="T833" s="213">
        <f>VLOOKUP(A833,'[6]Groupe de branches'!$Z$27:$AM$86,14,FALSE)</f>
        <v/>
      </c>
      <c r="U833" s="213">
        <f>VLOOKUP(D833,'[6]Groupe de branches'!$Z$27:$AM$86,14,FALSE)</f>
        <v/>
      </c>
      <c r="V833" s="213" t="n">
        <v>2018</v>
      </c>
      <c r="W833" s="179">
        <f>VLOOKUP(D833,'[6]Table corresp.'!$M$4:$S$63,7,FALSE)</f>
        <v/>
      </c>
      <c r="X833" s="197">
        <f>IFERROR(G833/SUMIFS('[6]Comp2016-2017 (3)'!$I$5:$I$289,'[6]Comp2016-2017 (3)'!$A$5:$A$289,A833,'[6]Comp2016-2017 (3)'!$R$5:$R$289,V833),0)</f>
        <v/>
      </c>
      <c r="Y833" s="182">
        <f>IFERROR(IF(RIGHT(F833,3)="Exp",VLOOKUP(F833,#REF!,2,FALSE),VLOOKUP(F833,#REF!,9,FALSE)),1)</f>
        <v/>
      </c>
      <c r="Z833" s="197">
        <f>Y833/SUMIFS($Y$4:$Y$1116,$V$4:$V$1116,V833,$A$4:$A$1116,A833)</f>
        <v/>
      </c>
      <c r="AA833" s="181">
        <f>X833*Z833</f>
        <v/>
      </c>
      <c r="AB833" s="183">
        <f>IFERROR(SUMIFS('[6]Comp2016-2017 (3)'!$G$5:$G$289,'[6]Comp2016-2017 (3)'!$A$5:$A$289,A833,'[6]Comp2016-2017 (3)'!$R$5:$R$289,V833)*AA833/SUMIFS($AA$4:$AA$1116,$A$4:$A$1116,A833,$V$4:$V$1116,V833),0)</f>
        <v/>
      </c>
      <c r="AC833" s="183">
        <f>IF($W833=AC$3,$AB833,IF(NOT($W833=0),"",SUMIFS('Val-Vol (2)'!AC$4:AC$1116,'Val-Vol (2)'!$A$4:$A$1116,$D833,'Val-Vol (2)'!$V$4:$V$1116,$V833)/SUMIFS('[6]Comp2016-2017 (3)'!$G$5:$G$289,'[6]Comp2016-2017 (3)'!$A$5:$A$289,$D833,'[6]Comp2016-2017 (3)'!$R$5:$R$289,$V833)*$AB833))</f>
        <v/>
      </c>
      <c r="AD833" s="183">
        <f>IF($W833=AD$3,$AB833,IF(NOT($W833=0),"",SUMIFS('Val-Vol (2)'!AD$4:AD$1116,'Val-Vol (2)'!$A$4:$A$1116,$D833,'Val-Vol (2)'!$V$4:$V$1116,$V833)/SUMIFS('[6]Comp2016-2017 (3)'!$G$5:$G$289,'[6]Comp2016-2017 (3)'!$A$5:$A$289,$D833,'[6]Comp2016-2017 (3)'!$R$5:$R$289,$V833)*$AB833))</f>
        <v/>
      </c>
      <c r="AE833" s="183">
        <f>IF($W833=AE$3,$AB833,IF(NOT($W833=0),"",SUMIFS('Val-Vol (2)'!AE$4:AE$1116,'Val-Vol (2)'!$A$4:$A$1116,$D833,'Val-Vol (2)'!$V$4:$V$1116,$V833)/SUMIFS('[6]Comp2016-2017 (3)'!$G$5:$G$289,'[6]Comp2016-2017 (3)'!$A$5:$A$289,$D833,'[6]Comp2016-2017 (3)'!$R$5:$R$289,$V833)*$AB833))</f>
        <v/>
      </c>
      <c r="AF833" s="183">
        <f>IF($W833=AF$3,$AB833,IF(NOT($W833=0),"",SUMIFS('Val-Vol (2)'!AF$4:AF$1116,'Val-Vol (2)'!$A$4:$A$1116,$D833,'Val-Vol (2)'!$V$4:$V$1116,$V833)/SUMIFS('[6]Comp2016-2017 (3)'!$G$5:$G$289,'[6]Comp2016-2017 (3)'!$A$5:$A$289,$D833,'[6]Comp2016-2017 (3)'!$R$5:$R$289,$V833)*$AB833))</f>
        <v/>
      </c>
      <c r="AG833" s="183">
        <f>IF($W833=AG$3,$AB833,IF(NOT($W833=0),"",SUMIFS('Val-Vol (2)'!AG$4:AG$1116,'Val-Vol (2)'!$A$4:$A$1116,$D833,'Val-Vol (2)'!$V$4:$V$1116,$V833)/SUMIFS('[6]Comp2016-2017 (3)'!$G$5:$G$289,'[6]Comp2016-2017 (3)'!$A$5:$A$289,$D833,'[6]Comp2016-2017 (3)'!$R$5:$R$289,$V833)*$AB833))</f>
        <v/>
      </c>
      <c r="AH833" s="183">
        <f>IF($W833=AH$3,$AB833,IF(NOT($W833=0),"",SUMIFS('Val-Vol (2)'!AH$4:AH$1116,'Val-Vol (2)'!$A$4:$A$1116,$D833,'Val-Vol (2)'!$V$4:$V$1116,$V833)/SUMIFS('[6]Comp2016-2017 (3)'!$G$5:$G$289,'[6]Comp2016-2017 (3)'!$A$5:$A$289,$D833,'[6]Comp2016-2017 (3)'!$R$5:$R$289,$V833)*$AB833))</f>
        <v/>
      </c>
      <c r="AI833" s="183">
        <f>IF($W833=AI$3,$AB833,IF(NOT($W833=0),"",SUMIFS('Val-Vol (2)'!AI$4:AI$1116,'Val-Vol (2)'!$A$4:$A$1116,$D833,'Val-Vol (2)'!$V$4:$V$1116,$V833)/SUMIFS('[6]Comp2016-2017 (3)'!$G$5:$G$289,'[6]Comp2016-2017 (3)'!$A$5:$A$289,$D833,'[6]Comp2016-2017 (3)'!$R$5:$R$289,$V833)*$AB833))</f>
        <v/>
      </c>
      <c r="AJ833" s="183">
        <f>IF($W833=AJ$3,$AB833,IF(NOT($W833=0),"",SUMIFS('Val-Vol (2)'!AJ$4:AJ$1116,'Val-Vol (2)'!$A$4:$A$1116,$D833,'Val-Vol (2)'!$V$4:$V$1116,$V833)/SUMIFS('[6]Comp2016-2017 (3)'!$G$5:$G$289,'[6]Comp2016-2017 (3)'!$A$5:$A$289,$D833,'[6]Comp2016-2017 (3)'!$R$5:$R$289,$V833)*$AB833))</f>
        <v/>
      </c>
      <c r="AK833" s="183">
        <f>SUM(AC833:AJ833)-AB833</f>
        <v/>
      </c>
      <c r="AL833" s="179">
        <f>IF(A833=D833,"remplir à la main","")</f>
        <v/>
      </c>
      <c r="AM833" s="179">
        <f>VLOOKUP(A833,'[6]Table corresp.'!$M$4:$U$63,8,FALSE)</f>
        <v/>
      </c>
      <c r="AN833" s="179">
        <f>VLOOKUP(D833,'[6]Table corresp.'!$M$4:$U$63,9,FALSE)</f>
        <v/>
      </c>
    </row>
    <row r="834">
      <c r="A834" s="179" t="inlineStr">
        <is>
          <t>09 - Sciages bruts de Hêtre</t>
        </is>
      </c>
      <c r="B834" s="179">
        <f>VLOOKUP(LEFT(A834,3),'[6]Table corresp.'!$A$4:$D$63,3,FALSE)</f>
        <v/>
      </c>
      <c r="C834" s="179">
        <f>VLOOKUP(A834,'[6]Table corresp.'!$M$4:$P$63,4,FALSE)</f>
        <v/>
      </c>
      <c r="D834" s="179" t="inlineStr">
        <is>
          <t>55 - Agencement de lieux de vente</t>
        </is>
      </c>
      <c r="E834" s="179">
        <f>VLOOKUP(LEFT(D834,3),'[6]Table corresp.'!$A$4:$D$63,4,FALSE)</f>
        <v/>
      </c>
      <c r="F834" s="179">
        <f>LEFT(A834,3)&amp;" - "&amp;LEFT(D834,3)</f>
        <v/>
      </c>
      <c r="G834" s="212" t="n">
        <v>1737.883324929408</v>
      </c>
      <c r="H834" s="212" t="n">
        <v>0</v>
      </c>
      <c r="I834" s="212" t="n">
        <v>1737.883556177395</v>
      </c>
      <c r="J834" s="212" t="n">
        <v>6.645910878075184</v>
      </c>
      <c r="K834" s="212" t="n">
        <v>0</v>
      </c>
      <c r="L834" s="212" t="n">
        <v>6.645910878075184</v>
      </c>
      <c r="M834" s="212" t="n">
        <v>0</v>
      </c>
      <c r="N834" s="212" t="n">
        <v>0</v>
      </c>
      <c r="O834" s="212" t="n">
        <v>0</v>
      </c>
      <c r="P834" s="212" t="n">
        <v>0</v>
      </c>
      <c r="Q834" s="212" t="n">
        <v>0</v>
      </c>
      <c r="R834" s="212" t="n">
        <v>0</v>
      </c>
      <c r="S834" s="213">
        <f>IF(VLOOKUP(F834,$F$4:$S$374,14,FALSE)=0,"",VLOOKUP(F834,$F$4:$S$374,14,FALSE))</f>
        <v/>
      </c>
      <c r="T834" s="213">
        <f>VLOOKUP(A834,'[6]Groupe de branches'!$Z$27:$AM$86,14,FALSE)</f>
        <v/>
      </c>
      <c r="U834" s="213">
        <f>VLOOKUP(D834,'[6]Groupe de branches'!$Z$27:$AM$86,14,FALSE)</f>
        <v/>
      </c>
      <c r="V834" s="213" t="n">
        <v>2018</v>
      </c>
      <c r="W834" s="179">
        <f>VLOOKUP(D834,'[6]Table corresp.'!$M$4:$S$63,7,FALSE)</f>
        <v/>
      </c>
      <c r="X834" s="197">
        <f>IFERROR(G834/SUMIFS('[6]Comp2016-2017 (3)'!$I$5:$I$289,'[6]Comp2016-2017 (3)'!$A$5:$A$289,A834,'[6]Comp2016-2017 (3)'!$R$5:$R$289,V834),0)</f>
        <v/>
      </c>
      <c r="Y834" s="182">
        <f>IFERROR(IF(RIGHT(F834,3)="Exp",VLOOKUP(F834,#REF!,2,FALSE),VLOOKUP(F834,#REF!,9,FALSE)),1)</f>
        <v/>
      </c>
      <c r="Z834" s="197">
        <f>Y834/SUMIFS($Y$4:$Y$1116,$V$4:$V$1116,V834,$A$4:$A$1116,A834)</f>
        <v/>
      </c>
      <c r="AA834" s="181">
        <f>X834*Z834</f>
        <v/>
      </c>
      <c r="AB834" s="183">
        <f>IFERROR(SUMIFS('[6]Comp2016-2017 (3)'!$G$5:$G$289,'[6]Comp2016-2017 (3)'!$A$5:$A$289,A834,'[6]Comp2016-2017 (3)'!$R$5:$R$289,V834)*AA834/SUMIFS($AA$4:$AA$1116,$A$4:$A$1116,A834,$V$4:$V$1116,V834),0)</f>
        <v/>
      </c>
      <c r="AC834" s="183">
        <f>IF($W834=AC$3,$AB834,IF(NOT($W834=0),"",SUMIFS('Val-Vol (2)'!AC$4:AC$1116,'Val-Vol (2)'!$A$4:$A$1116,$D834,'Val-Vol (2)'!$V$4:$V$1116,$V834)/SUMIFS('[6]Comp2016-2017 (3)'!$G$5:$G$289,'[6]Comp2016-2017 (3)'!$A$5:$A$289,$D834,'[6]Comp2016-2017 (3)'!$R$5:$R$289,$V834)*$AB834))</f>
        <v/>
      </c>
      <c r="AD834" s="183">
        <f>IF($W834=AD$3,$AB834,IF(NOT($W834=0),"",SUMIFS('Val-Vol (2)'!AD$4:AD$1116,'Val-Vol (2)'!$A$4:$A$1116,$D834,'Val-Vol (2)'!$V$4:$V$1116,$V834)/SUMIFS('[6]Comp2016-2017 (3)'!$G$5:$G$289,'[6]Comp2016-2017 (3)'!$A$5:$A$289,$D834,'[6]Comp2016-2017 (3)'!$R$5:$R$289,$V834)*$AB834))</f>
        <v/>
      </c>
      <c r="AE834" s="183">
        <f>IF($W834=AE$3,$AB834,IF(NOT($W834=0),"",SUMIFS('Val-Vol (2)'!AE$4:AE$1116,'Val-Vol (2)'!$A$4:$A$1116,$D834,'Val-Vol (2)'!$V$4:$V$1116,$V834)/SUMIFS('[6]Comp2016-2017 (3)'!$G$5:$G$289,'[6]Comp2016-2017 (3)'!$A$5:$A$289,$D834,'[6]Comp2016-2017 (3)'!$R$5:$R$289,$V834)*$AB834))</f>
        <v/>
      </c>
      <c r="AF834" s="183">
        <f>IF($W834=AF$3,$AB834,IF(NOT($W834=0),"",SUMIFS('Val-Vol (2)'!AF$4:AF$1116,'Val-Vol (2)'!$A$4:$A$1116,$D834,'Val-Vol (2)'!$V$4:$V$1116,$V834)/SUMIFS('[6]Comp2016-2017 (3)'!$G$5:$G$289,'[6]Comp2016-2017 (3)'!$A$5:$A$289,$D834,'[6]Comp2016-2017 (3)'!$R$5:$R$289,$V834)*$AB834))</f>
        <v/>
      </c>
      <c r="AG834" s="183">
        <f>IF($W834=AG$3,$AB834,IF(NOT($W834=0),"",SUMIFS('Val-Vol (2)'!AG$4:AG$1116,'Val-Vol (2)'!$A$4:$A$1116,$D834,'Val-Vol (2)'!$V$4:$V$1116,$V834)/SUMIFS('[6]Comp2016-2017 (3)'!$G$5:$G$289,'[6]Comp2016-2017 (3)'!$A$5:$A$289,$D834,'[6]Comp2016-2017 (3)'!$R$5:$R$289,$V834)*$AB834))</f>
        <v/>
      </c>
      <c r="AH834" s="183">
        <f>IF($W834=AH$3,$AB834,IF(NOT($W834=0),"",SUMIFS('Val-Vol (2)'!AH$4:AH$1116,'Val-Vol (2)'!$A$4:$A$1116,$D834,'Val-Vol (2)'!$V$4:$V$1116,$V834)/SUMIFS('[6]Comp2016-2017 (3)'!$G$5:$G$289,'[6]Comp2016-2017 (3)'!$A$5:$A$289,$D834,'[6]Comp2016-2017 (3)'!$R$5:$R$289,$V834)*$AB834))</f>
        <v/>
      </c>
      <c r="AI834" s="183">
        <f>IF($W834=AI$3,$AB834,IF(NOT($W834=0),"",SUMIFS('Val-Vol (2)'!AI$4:AI$1116,'Val-Vol (2)'!$A$4:$A$1116,$D834,'Val-Vol (2)'!$V$4:$V$1116,$V834)/SUMIFS('[6]Comp2016-2017 (3)'!$G$5:$G$289,'[6]Comp2016-2017 (3)'!$A$5:$A$289,$D834,'[6]Comp2016-2017 (3)'!$R$5:$R$289,$V834)*$AB834))</f>
        <v/>
      </c>
      <c r="AJ834" s="183">
        <f>IF($W834=AJ$3,$AB834,IF(NOT($W834=0),"",SUMIFS('Val-Vol (2)'!AJ$4:AJ$1116,'Val-Vol (2)'!$A$4:$A$1116,$D834,'Val-Vol (2)'!$V$4:$V$1116,$V834)/SUMIFS('[6]Comp2016-2017 (3)'!$G$5:$G$289,'[6]Comp2016-2017 (3)'!$A$5:$A$289,$D834,'[6]Comp2016-2017 (3)'!$R$5:$R$289,$V834)*$AB834))</f>
        <v/>
      </c>
      <c r="AK834" s="183">
        <f>SUM(AC834:AJ834)-AB834</f>
        <v/>
      </c>
      <c r="AL834" s="179">
        <f>IF(A834=D834,"remplir à la main","")</f>
        <v/>
      </c>
      <c r="AM834" s="179">
        <f>VLOOKUP(A834,'[6]Table corresp.'!$M$4:$U$63,8,FALSE)</f>
        <v/>
      </c>
      <c r="AN834" s="179">
        <f>VLOOKUP(D834,'[6]Table corresp.'!$M$4:$U$63,9,FALSE)</f>
        <v/>
      </c>
    </row>
    <row r="835">
      <c r="A835" s="179" t="inlineStr">
        <is>
          <t>09 - Sciages bruts de Hêtre</t>
        </is>
      </c>
      <c r="B835" s="179">
        <f>VLOOKUP(LEFT(A835,3),'[6]Table corresp.'!$A$4:$D$63,3,FALSE)</f>
        <v/>
      </c>
      <c r="C835" s="179">
        <f>VLOOKUP(A835,'[6]Table corresp.'!$M$4:$P$63,4,FALSE)</f>
        <v/>
      </c>
      <c r="D835" s="179" t="inlineStr">
        <is>
          <t>Consommation finale</t>
        </is>
      </c>
      <c r="E835" s="179">
        <f>VLOOKUP(LEFT(D835,3),'[6]Table corresp.'!$A$4:$D$63,4,FALSE)</f>
        <v/>
      </c>
      <c r="F835" s="179">
        <f>LEFT(A835,3)&amp;" - "&amp;LEFT(D835,3)</f>
        <v/>
      </c>
      <c r="G835" s="212" t="n">
        <v>1201.263670802425</v>
      </c>
      <c r="H835" s="212" t="n">
        <v>1287.774813348506</v>
      </c>
      <c r="I835" s="212" t="n">
        <v>2489.037938698004</v>
      </c>
      <c r="J835" s="212" t="n">
        <v>9.931568047123712</v>
      </c>
      <c r="K835" s="212" t="n">
        <v>6.860980433388192</v>
      </c>
      <c r="L835" s="212" t="n">
        <v>16.7925484805119</v>
      </c>
      <c r="M835" s="212" t="n">
        <v>0</v>
      </c>
      <c r="N835" s="212" t="n">
        <v>0</v>
      </c>
      <c r="O835" s="212" t="n">
        <v>0</v>
      </c>
      <c r="P835" s="212" t="n">
        <v>0</v>
      </c>
      <c r="Q835" s="212" t="n">
        <v>0</v>
      </c>
      <c r="R835" s="212" t="n">
        <v>0</v>
      </c>
      <c r="S835" s="213">
        <f>IF(VLOOKUP(F835,$F$4:$S$374,14,FALSE)=0,"",VLOOKUP(F835,$F$4:$S$374,14,FALSE))</f>
        <v/>
      </c>
      <c r="T835" s="213">
        <f>VLOOKUP(A835,'[6]Groupe de branches'!$Z$27:$AM$86,14,FALSE)</f>
        <v/>
      </c>
      <c r="U835" s="213">
        <f>VLOOKUP(D835,'[6]Groupe de branches'!$Z$27:$AM$86,14,FALSE)</f>
        <v/>
      </c>
      <c r="V835" s="213" t="n">
        <v>2018</v>
      </c>
      <c r="W835" s="179">
        <f>VLOOKUP(D835,'[6]Table corresp.'!$M$4:$S$63,7,FALSE)</f>
        <v/>
      </c>
      <c r="X835" s="197">
        <f>IFERROR(G835/SUMIFS('[6]Comp2016-2017 (3)'!$I$5:$I$289,'[6]Comp2016-2017 (3)'!$A$5:$A$289,A835,'[6]Comp2016-2017 (3)'!$R$5:$R$289,V835),0)</f>
        <v/>
      </c>
      <c r="Y835" s="182">
        <f>IFERROR(IF(RIGHT(F835,3)="Exp",VLOOKUP(F835,#REF!,2,FALSE),VLOOKUP(F835,#REF!,9,FALSE)),1)</f>
        <v/>
      </c>
      <c r="Z835" s="197">
        <f>Y835/SUMIFS($Y$4:$Y$1116,$V$4:$V$1116,V835,$A$4:$A$1116,A835)</f>
        <v/>
      </c>
      <c r="AA835" s="181">
        <f>X835*Z835</f>
        <v/>
      </c>
      <c r="AB835" s="183">
        <f>IFERROR(SUMIFS('[6]Comp2016-2017 (3)'!$G$5:$G$289,'[6]Comp2016-2017 (3)'!$A$5:$A$289,A835,'[6]Comp2016-2017 (3)'!$R$5:$R$289,V835)*AA835/SUMIFS($AA$4:$AA$1116,$A$4:$A$1116,A835,$V$4:$V$1116,V835),0)</f>
        <v/>
      </c>
      <c r="AC835" s="183">
        <f>IF($W835=AC$3,$AB835,IF(NOT($W835=0),"",SUMIFS('Val-Vol (2)'!AC$4:AC$1116,'Val-Vol (2)'!$A$4:$A$1116,$D835,'Val-Vol (2)'!$V$4:$V$1116,$V835)/SUMIFS('[6]Comp2016-2017 (3)'!$G$5:$G$289,'[6]Comp2016-2017 (3)'!$A$5:$A$289,$D835,'[6]Comp2016-2017 (3)'!$R$5:$R$289,$V835)*$AB835))</f>
        <v/>
      </c>
      <c r="AD835" s="183">
        <f>IF($W835=AD$3,$AB835,IF(NOT($W835=0),"",SUMIFS('Val-Vol (2)'!AD$4:AD$1116,'Val-Vol (2)'!$A$4:$A$1116,$D835,'Val-Vol (2)'!$V$4:$V$1116,$V835)/SUMIFS('[6]Comp2016-2017 (3)'!$G$5:$G$289,'[6]Comp2016-2017 (3)'!$A$5:$A$289,$D835,'[6]Comp2016-2017 (3)'!$R$5:$R$289,$V835)*$AB835))</f>
        <v/>
      </c>
      <c r="AE835" s="183">
        <f>IF($W835=AE$3,$AB835,IF(NOT($W835=0),"",SUMIFS('Val-Vol (2)'!AE$4:AE$1116,'Val-Vol (2)'!$A$4:$A$1116,$D835,'Val-Vol (2)'!$V$4:$V$1116,$V835)/SUMIFS('[6]Comp2016-2017 (3)'!$G$5:$G$289,'[6]Comp2016-2017 (3)'!$A$5:$A$289,$D835,'[6]Comp2016-2017 (3)'!$R$5:$R$289,$V835)*$AB835))</f>
        <v/>
      </c>
      <c r="AF835" s="183">
        <f>IF($W835=AF$3,$AB835,IF(NOT($W835=0),"",SUMIFS('Val-Vol (2)'!AF$4:AF$1116,'Val-Vol (2)'!$A$4:$A$1116,$D835,'Val-Vol (2)'!$V$4:$V$1116,$V835)/SUMIFS('[6]Comp2016-2017 (3)'!$G$5:$G$289,'[6]Comp2016-2017 (3)'!$A$5:$A$289,$D835,'[6]Comp2016-2017 (3)'!$R$5:$R$289,$V835)*$AB835))</f>
        <v/>
      </c>
      <c r="AG835" s="183">
        <f>IF($W835=AG$3,$AB835,IF(NOT($W835=0),"",SUMIFS('Val-Vol (2)'!AG$4:AG$1116,'Val-Vol (2)'!$A$4:$A$1116,$D835,'Val-Vol (2)'!$V$4:$V$1116,$V835)/SUMIFS('[6]Comp2016-2017 (3)'!$G$5:$G$289,'[6]Comp2016-2017 (3)'!$A$5:$A$289,$D835,'[6]Comp2016-2017 (3)'!$R$5:$R$289,$V835)*$AB835))</f>
        <v/>
      </c>
      <c r="AH835" s="183">
        <f>IF($W835=AH$3,$AB835,IF(NOT($W835=0),"",SUMIFS('Val-Vol (2)'!AH$4:AH$1116,'Val-Vol (2)'!$A$4:$A$1116,$D835,'Val-Vol (2)'!$V$4:$V$1116,$V835)/SUMIFS('[6]Comp2016-2017 (3)'!$G$5:$G$289,'[6]Comp2016-2017 (3)'!$A$5:$A$289,$D835,'[6]Comp2016-2017 (3)'!$R$5:$R$289,$V835)*$AB835))</f>
        <v/>
      </c>
      <c r="AI835" s="183">
        <f>IF($W835=AI$3,$AB835,IF(NOT($W835=0),"",SUMIFS('Val-Vol (2)'!AI$4:AI$1116,'Val-Vol (2)'!$A$4:$A$1116,$D835,'Val-Vol (2)'!$V$4:$V$1116,$V835)/SUMIFS('[6]Comp2016-2017 (3)'!$G$5:$G$289,'[6]Comp2016-2017 (3)'!$A$5:$A$289,$D835,'[6]Comp2016-2017 (3)'!$R$5:$R$289,$V835)*$AB835))</f>
        <v/>
      </c>
      <c r="AJ835" s="183">
        <f>IF($W835=AJ$3,$AB835,IF(NOT($W835=0),"",SUMIFS('Val-Vol (2)'!AJ$4:AJ$1116,'Val-Vol (2)'!$A$4:$A$1116,$D835,'Val-Vol (2)'!$V$4:$V$1116,$V835)/SUMIFS('[6]Comp2016-2017 (3)'!$G$5:$G$289,'[6]Comp2016-2017 (3)'!$A$5:$A$289,$D835,'[6]Comp2016-2017 (3)'!$R$5:$R$289,$V835)*$AB835))</f>
        <v/>
      </c>
      <c r="AK835" s="183">
        <f>SUM(AC835:AJ835)-AB835</f>
        <v/>
      </c>
      <c r="AL835" s="179">
        <f>IF(A835=D835,"remplir à la main","")</f>
        <v/>
      </c>
      <c r="AM835" s="179">
        <f>VLOOKUP(A835,'[6]Table corresp.'!$M$4:$U$63,8,FALSE)</f>
        <v/>
      </c>
      <c r="AN835" s="179">
        <f>VLOOKUP(D835,'[6]Table corresp.'!$M$4:$U$63,9,FALSE)</f>
        <v/>
      </c>
    </row>
    <row r="836">
      <c r="A836" s="179" t="inlineStr">
        <is>
          <t>09 - Sciages bruts de Hêtre</t>
        </is>
      </c>
      <c r="B836" s="179">
        <f>VLOOKUP(LEFT(A836,3),'[6]Table corresp.'!$A$4:$D$63,3,FALSE)</f>
        <v/>
      </c>
      <c r="C836" s="179">
        <f>VLOOKUP(A836,'[6]Table corresp.'!$M$4:$P$63,4,FALSE)</f>
        <v/>
      </c>
      <c r="D836" s="179" t="inlineStr">
        <is>
          <t>Exportation</t>
        </is>
      </c>
      <c r="E836" s="179">
        <f>VLOOKUP(LEFT(D836,3),'[6]Table corresp.'!$A$4:$D$63,4,FALSE)</f>
        <v/>
      </c>
      <c r="F836" s="179">
        <f>LEFT(A836,3)&amp;" - "&amp;LEFT(D836,3)</f>
        <v/>
      </c>
      <c r="G836" s="212" t="n">
        <v>32316.72669983906</v>
      </c>
      <c r="H836" s="212" t="n">
        <v>0</v>
      </c>
      <c r="I836" s="212" t="n">
        <v>32316.731</v>
      </c>
      <c r="J836" s="212" t="n">
        <v>255.6246420054153</v>
      </c>
      <c r="K836" s="212" t="n">
        <v>0</v>
      </c>
      <c r="L836" s="212" t="n">
        <v>255.6246420054153</v>
      </c>
      <c r="M836" s="212" t="n">
        <v>0</v>
      </c>
      <c r="N836" s="212" t="n">
        <v>0</v>
      </c>
      <c r="O836" s="212" t="n">
        <v>0</v>
      </c>
      <c r="P836" s="212" t="n">
        <v>0</v>
      </c>
      <c r="Q836" s="212" t="n">
        <v>0</v>
      </c>
      <c r="R836" s="212" t="n">
        <v>0</v>
      </c>
      <c r="S836" s="213">
        <f>IF(VLOOKUP(F836,$F$4:$S$374,14,FALSE)=0,"",VLOOKUP(F836,$F$4:$S$374,14,FALSE))</f>
        <v/>
      </c>
      <c r="T836" s="213">
        <f>VLOOKUP(A836,'[6]Groupe de branches'!$Z$27:$AM$86,14,FALSE)</f>
        <v/>
      </c>
      <c r="U836" s="213">
        <f>VLOOKUP(D836,'[6]Groupe de branches'!$Z$27:$AM$86,14,FALSE)</f>
        <v/>
      </c>
      <c r="V836" s="213" t="n">
        <v>2018</v>
      </c>
      <c r="W836" s="179">
        <f>VLOOKUP(D836,'[6]Table corresp.'!$M$4:$S$63,7,FALSE)</f>
        <v/>
      </c>
      <c r="X836" s="197">
        <f>IFERROR(G836/SUMIFS('[6]Comp2016-2017 (3)'!$I$5:$I$289,'[6]Comp2016-2017 (3)'!$A$5:$A$289,A836,'[6]Comp2016-2017 (3)'!$R$5:$R$289,V836),0)</f>
        <v/>
      </c>
      <c r="Y836" s="182">
        <f>IFERROR(IF(RIGHT(F836,3)="Exp",VLOOKUP(F836,#REF!,2,FALSE),VLOOKUP(F836,#REF!,9,FALSE)),1)</f>
        <v/>
      </c>
      <c r="Z836" s="197">
        <f>Y836/SUMIFS($Y$4:$Y$1116,$V$4:$V$1116,V836,$A$4:$A$1116,A836)</f>
        <v/>
      </c>
      <c r="AA836" s="181">
        <f>X836*Z836</f>
        <v/>
      </c>
      <c r="AB836" s="183">
        <f>IFERROR(SUMIFS('[6]Comp2016-2017 (3)'!$G$5:$G$289,'[6]Comp2016-2017 (3)'!$A$5:$A$289,A836,'[6]Comp2016-2017 (3)'!$R$5:$R$289,V836)*AA836/SUMIFS($AA$4:$AA$1116,$A$4:$A$1116,A836,$V$4:$V$1116,V836),0)</f>
        <v/>
      </c>
      <c r="AC836" s="183">
        <f>IF($W836=AC$3,$AB836,IF(NOT($W836=0),"",SUMIFS('Val-Vol (2)'!AC$4:AC$1116,'Val-Vol (2)'!$A$4:$A$1116,$D836,'Val-Vol (2)'!$V$4:$V$1116,$V836)/SUMIFS('[6]Comp2016-2017 (3)'!$G$5:$G$289,'[6]Comp2016-2017 (3)'!$A$5:$A$289,$D836,'[6]Comp2016-2017 (3)'!$R$5:$R$289,$V836)*$AB836))</f>
        <v/>
      </c>
      <c r="AD836" s="183">
        <f>IF($W836=AD$3,$AB836,IF(NOT($W836=0),"",SUMIFS('Val-Vol (2)'!AD$4:AD$1116,'Val-Vol (2)'!$A$4:$A$1116,$D836,'Val-Vol (2)'!$V$4:$V$1116,$V836)/SUMIFS('[6]Comp2016-2017 (3)'!$G$5:$G$289,'[6]Comp2016-2017 (3)'!$A$5:$A$289,$D836,'[6]Comp2016-2017 (3)'!$R$5:$R$289,$V836)*$AB836))</f>
        <v/>
      </c>
      <c r="AE836" s="183">
        <f>IF($W836=AE$3,$AB836,IF(NOT($W836=0),"",SUMIFS('Val-Vol (2)'!AE$4:AE$1116,'Val-Vol (2)'!$A$4:$A$1116,$D836,'Val-Vol (2)'!$V$4:$V$1116,$V836)/SUMIFS('[6]Comp2016-2017 (3)'!$G$5:$G$289,'[6]Comp2016-2017 (3)'!$A$5:$A$289,$D836,'[6]Comp2016-2017 (3)'!$R$5:$R$289,$V836)*$AB836))</f>
        <v/>
      </c>
      <c r="AF836" s="183">
        <f>IF($W836=AF$3,$AB836,IF(NOT($W836=0),"",SUMIFS('Val-Vol (2)'!AF$4:AF$1116,'Val-Vol (2)'!$A$4:$A$1116,$D836,'Val-Vol (2)'!$V$4:$V$1116,$V836)/SUMIFS('[6]Comp2016-2017 (3)'!$G$5:$G$289,'[6]Comp2016-2017 (3)'!$A$5:$A$289,$D836,'[6]Comp2016-2017 (3)'!$R$5:$R$289,$V836)*$AB836))</f>
        <v/>
      </c>
      <c r="AG836" s="183">
        <f>IF($W836=AG$3,$AB836,IF(NOT($W836=0),"",SUMIFS('Val-Vol (2)'!AG$4:AG$1116,'Val-Vol (2)'!$A$4:$A$1116,$D836,'Val-Vol (2)'!$V$4:$V$1116,$V836)/SUMIFS('[6]Comp2016-2017 (3)'!$G$5:$G$289,'[6]Comp2016-2017 (3)'!$A$5:$A$289,$D836,'[6]Comp2016-2017 (3)'!$R$5:$R$289,$V836)*$AB836))</f>
        <v/>
      </c>
      <c r="AH836" s="183">
        <f>IF($W836=AH$3,$AB836,IF(NOT($W836=0),"",SUMIFS('Val-Vol (2)'!AH$4:AH$1116,'Val-Vol (2)'!$A$4:$A$1116,$D836,'Val-Vol (2)'!$V$4:$V$1116,$V836)/SUMIFS('[6]Comp2016-2017 (3)'!$G$5:$G$289,'[6]Comp2016-2017 (3)'!$A$5:$A$289,$D836,'[6]Comp2016-2017 (3)'!$R$5:$R$289,$V836)*$AB836))</f>
        <v/>
      </c>
      <c r="AI836" s="183">
        <f>IF($W836=AI$3,$AB836,IF(NOT($W836=0),"",SUMIFS('Val-Vol (2)'!AI$4:AI$1116,'Val-Vol (2)'!$A$4:$A$1116,$D836,'Val-Vol (2)'!$V$4:$V$1116,$V836)/SUMIFS('[6]Comp2016-2017 (3)'!$G$5:$G$289,'[6]Comp2016-2017 (3)'!$A$5:$A$289,$D836,'[6]Comp2016-2017 (3)'!$R$5:$R$289,$V836)*$AB836))</f>
        <v/>
      </c>
      <c r="AJ836" s="183">
        <f>IF($W836=AJ$3,$AB836,IF(NOT($W836=0),"",SUMIFS('Val-Vol (2)'!AJ$4:AJ$1116,'Val-Vol (2)'!$A$4:$A$1116,$D836,'Val-Vol (2)'!$V$4:$V$1116,$V836)/SUMIFS('[6]Comp2016-2017 (3)'!$G$5:$G$289,'[6]Comp2016-2017 (3)'!$A$5:$A$289,$D836,'[6]Comp2016-2017 (3)'!$R$5:$R$289,$V836)*$AB836))</f>
        <v/>
      </c>
      <c r="AK836" s="183">
        <f>SUM(AC836:AJ836)-AB836</f>
        <v/>
      </c>
      <c r="AL836" s="179">
        <f>IF(A836=D836,"remplir à la main","")</f>
        <v/>
      </c>
      <c r="AM836" s="179">
        <f>VLOOKUP(A836,'[6]Table corresp.'!$M$4:$U$63,8,FALSE)</f>
        <v/>
      </c>
      <c r="AN836" s="179">
        <f>VLOOKUP(D836,'[6]Table corresp.'!$M$4:$U$63,9,FALSE)</f>
        <v/>
      </c>
    </row>
    <row r="837">
      <c r="A837" s="179" t="inlineStr">
        <is>
          <t>10 - Sciages bruts : divers feuillus tempérés</t>
        </is>
      </c>
      <c r="B837" s="179">
        <f>VLOOKUP(LEFT(A837,3),'[6]Table corresp.'!$A$4:$D$63,3,FALSE)</f>
        <v/>
      </c>
      <c r="C837" s="179">
        <f>VLOOKUP(A837,'[6]Table corresp.'!$M$4:$P$63,4,FALSE)</f>
        <v/>
      </c>
      <c r="D837" s="179" t="inlineStr">
        <is>
          <t>20 - Produits rabotés</t>
        </is>
      </c>
      <c r="E837" s="179">
        <f>VLOOKUP(LEFT(D837,3),'[6]Table corresp.'!$A$4:$D$63,4,FALSE)</f>
        <v/>
      </c>
      <c r="F837" s="179">
        <f>LEFT(A837,3)&amp;" - "&amp;LEFT(D837,3)</f>
        <v/>
      </c>
      <c r="G837" s="212" t="n">
        <v>1717.892808664381</v>
      </c>
      <c r="H837" s="212" t="n">
        <v>1007.148636355539</v>
      </c>
      <c r="I837" s="212" t="n">
        <v>2725.041444770514</v>
      </c>
      <c r="J837" s="212" t="n">
        <v>9.334339150940089</v>
      </c>
      <c r="K837" s="212" t="n">
        <v>3.242445574883618</v>
      </c>
      <c r="L837" s="212" t="n">
        <v>12.57678472582371</v>
      </c>
      <c r="M837" s="212" t="n">
        <v>0</v>
      </c>
      <c r="N837" s="212" t="n">
        <v>0</v>
      </c>
      <c r="O837" s="212" t="n">
        <v>0</v>
      </c>
      <c r="P837" s="212" t="n">
        <v>0</v>
      </c>
      <c r="Q837" s="212" t="n">
        <v>0</v>
      </c>
      <c r="R837" s="212" t="n">
        <v>0</v>
      </c>
      <c r="S837" s="213">
        <f>IF(VLOOKUP(F837,$F$4:$S$374,14,FALSE)=0,"",VLOOKUP(F837,$F$4:$S$374,14,FALSE))</f>
        <v/>
      </c>
      <c r="T837" s="213">
        <f>VLOOKUP(A837,'[6]Groupe de branches'!$Z$27:$AM$86,14,FALSE)</f>
        <v/>
      </c>
      <c r="U837" s="213">
        <f>VLOOKUP(D837,'[6]Groupe de branches'!$Z$27:$AM$86,14,FALSE)</f>
        <v/>
      </c>
      <c r="V837" s="213" t="n">
        <v>2018</v>
      </c>
      <c r="W837" s="179">
        <f>VLOOKUP(D837,'[6]Table corresp.'!$M$4:$S$63,7,FALSE)</f>
        <v/>
      </c>
      <c r="X837" s="197">
        <f>IFERROR(G837/SUMIFS('[6]Comp2016-2017 (3)'!$I$5:$I$289,'[6]Comp2016-2017 (3)'!$A$5:$A$289,A837,'[6]Comp2016-2017 (3)'!$R$5:$R$289,V837),0)</f>
        <v/>
      </c>
      <c r="Y837" s="182">
        <f>IFERROR(IF(RIGHT(F837,3)="Exp",VLOOKUP(F837,#REF!,2,FALSE),VLOOKUP(F837,#REF!,9,FALSE)),1)</f>
        <v/>
      </c>
      <c r="Z837" s="197">
        <f>Y837/SUMIFS($Y$4:$Y$1116,$V$4:$V$1116,V837,$A$4:$A$1116,A837)</f>
        <v/>
      </c>
      <c r="AA837" s="181">
        <f>X837*Z837</f>
        <v/>
      </c>
      <c r="AB837" s="183">
        <f>IFERROR(SUMIFS('[6]Comp2016-2017 (3)'!$G$5:$G$289,'[6]Comp2016-2017 (3)'!$A$5:$A$289,A837,'[6]Comp2016-2017 (3)'!$R$5:$R$289,V837)*AA837/SUMIFS($AA$4:$AA$1116,$A$4:$A$1116,A837,$V$4:$V$1116,V837),0)</f>
        <v/>
      </c>
      <c r="AC837" s="183">
        <f>IF($W837=AC$3,$AB837,IF(NOT($W837=0),"",SUMIFS('Val-Vol (2)'!AC$4:AC$1116,'Val-Vol (2)'!$A$4:$A$1116,$D837,'Val-Vol (2)'!$V$4:$V$1116,$V837)/SUMIFS('[6]Comp2016-2017 (3)'!$G$5:$G$289,'[6]Comp2016-2017 (3)'!$A$5:$A$289,$D837,'[6]Comp2016-2017 (3)'!$R$5:$R$289,$V837)*$AB837))</f>
        <v/>
      </c>
      <c r="AD837" s="183">
        <f>IF($W837=AD$3,$AB837,IF(NOT($W837=0),"",SUMIFS('Val-Vol (2)'!AD$4:AD$1116,'Val-Vol (2)'!$A$4:$A$1116,$D837,'Val-Vol (2)'!$V$4:$V$1116,$V837)/SUMIFS('[6]Comp2016-2017 (3)'!$G$5:$G$289,'[6]Comp2016-2017 (3)'!$A$5:$A$289,$D837,'[6]Comp2016-2017 (3)'!$R$5:$R$289,$V837)*$AB837))</f>
        <v/>
      </c>
      <c r="AE837" s="183">
        <f>IF($W837=AE$3,$AB837,IF(NOT($W837=0),"",SUMIFS('Val-Vol (2)'!AE$4:AE$1116,'Val-Vol (2)'!$A$4:$A$1116,$D837,'Val-Vol (2)'!$V$4:$V$1116,$V837)/SUMIFS('[6]Comp2016-2017 (3)'!$G$5:$G$289,'[6]Comp2016-2017 (3)'!$A$5:$A$289,$D837,'[6]Comp2016-2017 (3)'!$R$5:$R$289,$V837)*$AB837))</f>
        <v/>
      </c>
      <c r="AF837" s="183">
        <f>IF($W837=AF$3,$AB837,IF(NOT($W837=0),"",SUMIFS('Val-Vol (2)'!AF$4:AF$1116,'Val-Vol (2)'!$A$4:$A$1116,$D837,'Val-Vol (2)'!$V$4:$V$1116,$V837)/SUMIFS('[6]Comp2016-2017 (3)'!$G$5:$G$289,'[6]Comp2016-2017 (3)'!$A$5:$A$289,$D837,'[6]Comp2016-2017 (3)'!$R$5:$R$289,$V837)*$AB837))</f>
        <v/>
      </c>
      <c r="AG837" s="183">
        <f>IF($W837=AG$3,$AB837,IF(NOT($W837=0),"",SUMIFS('Val-Vol (2)'!AG$4:AG$1116,'Val-Vol (2)'!$A$4:$A$1116,$D837,'Val-Vol (2)'!$V$4:$V$1116,$V837)/SUMIFS('[6]Comp2016-2017 (3)'!$G$5:$G$289,'[6]Comp2016-2017 (3)'!$A$5:$A$289,$D837,'[6]Comp2016-2017 (3)'!$R$5:$R$289,$V837)*$AB837))</f>
        <v/>
      </c>
      <c r="AH837" s="183">
        <f>IF($W837=AH$3,$AB837,IF(NOT($W837=0),"",SUMIFS('Val-Vol (2)'!AH$4:AH$1116,'Val-Vol (2)'!$A$4:$A$1116,$D837,'Val-Vol (2)'!$V$4:$V$1116,$V837)/SUMIFS('[6]Comp2016-2017 (3)'!$G$5:$G$289,'[6]Comp2016-2017 (3)'!$A$5:$A$289,$D837,'[6]Comp2016-2017 (3)'!$R$5:$R$289,$V837)*$AB837))</f>
        <v/>
      </c>
      <c r="AI837" s="183">
        <f>IF($W837=AI$3,$AB837,IF(NOT($W837=0),"",SUMIFS('Val-Vol (2)'!AI$4:AI$1116,'Val-Vol (2)'!$A$4:$A$1116,$D837,'Val-Vol (2)'!$V$4:$V$1116,$V837)/SUMIFS('[6]Comp2016-2017 (3)'!$G$5:$G$289,'[6]Comp2016-2017 (3)'!$A$5:$A$289,$D837,'[6]Comp2016-2017 (3)'!$R$5:$R$289,$V837)*$AB837))</f>
        <v/>
      </c>
      <c r="AJ837" s="183">
        <f>IF($W837=AJ$3,$AB837,IF(NOT($W837=0),"",SUMIFS('Val-Vol (2)'!AJ$4:AJ$1116,'Val-Vol (2)'!$A$4:$A$1116,$D837,'Val-Vol (2)'!$V$4:$V$1116,$V837)/SUMIFS('[6]Comp2016-2017 (3)'!$G$5:$G$289,'[6]Comp2016-2017 (3)'!$A$5:$A$289,$D837,'[6]Comp2016-2017 (3)'!$R$5:$R$289,$V837)*$AB837))</f>
        <v/>
      </c>
      <c r="AK837" s="183">
        <f>SUM(AC837:AJ837)-AB837</f>
        <v/>
      </c>
      <c r="AL837" s="179">
        <f>IF(A837=D837,"remplir à la main","")</f>
        <v/>
      </c>
      <c r="AM837" s="179">
        <f>VLOOKUP(A837,'[6]Table corresp.'!$M$4:$U$63,8,FALSE)</f>
        <v/>
      </c>
      <c r="AN837" s="179">
        <f>VLOOKUP(D837,'[6]Table corresp.'!$M$4:$U$63,9,FALSE)</f>
        <v/>
      </c>
    </row>
    <row r="838">
      <c r="A838" s="179" t="inlineStr">
        <is>
          <t>10 - Sciages bruts : divers feuillus tempérés</t>
        </is>
      </c>
      <c r="B838" s="179">
        <f>VLOOKUP(LEFT(A838,3),'[6]Table corresp.'!$A$4:$D$63,3,FALSE)</f>
        <v/>
      </c>
      <c r="C838" s="179">
        <f>VLOOKUP(A838,'[6]Table corresp.'!$M$4:$P$63,4,FALSE)</f>
        <v/>
      </c>
      <c r="D838" s="179" t="inlineStr">
        <is>
          <t>33 - Parquets contrecollés</t>
        </is>
      </c>
      <c r="E838" s="179">
        <f>VLOOKUP(LEFT(D838,3),'[6]Table corresp.'!$A$4:$D$63,4,FALSE)</f>
        <v/>
      </c>
      <c r="F838" s="179">
        <f>LEFT(A838,3)&amp;" - "&amp;LEFT(D838,3)</f>
        <v/>
      </c>
      <c r="G838" s="212" t="n">
        <v>373.9446578924376</v>
      </c>
      <c r="H838" s="212" t="n">
        <v>784.7877291815935</v>
      </c>
      <c r="I838" s="212" t="n">
        <v>1158.732386841455</v>
      </c>
      <c r="J838" s="212" t="n">
        <v>2.044644018581046</v>
      </c>
      <c r="K838" s="212" t="n">
        <v>2.542460346935477</v>
      </c>
      <c r="L838" s="212" t="n">
        <v>4.587104365516524</v>
      </c>
      <c r="M838" s="212" t="n">
        <v>0</v>
      </c>
      <c r="N838" s="212" t="n">
        <v>0</v>
      </c>
      <c r="O838" s="212" t="n">
        <v>0</v>
      </c>
      <c r="P838" s="212" t="n">
        <v>0</v>
      </c>
      <c r="Q838" s="212" t="n">
        <v>0</v>
      </c>
      <c r="R838" s="212" t="n">
        <v>0</v>
      </c>
      <c r="S838" s="213">
        <f>IF(VLOOKUP(F838,$F$4:$S$374,14,FALSE)=0,"",VLOOKUP(F838,$F$4:$S$374,14,FALSE))</f>
        <v/>
      </c>
      <c r="T838" s="213">
        <f>VLOOKUP(A838,'[6]Groupe de branches'!$Z$27:$AM$86,14,FALSE)</f>
        <v/>
      </c>
      <c r="U838" s="213">
        <f>VLOOKUP(D838,'[6]Groupe de branches'!$Z$27:$AM$86,14,FALSE)</f>
        <v/>
      </c>
      <c r="V838" s="213" t="n">
        <v>2018</v>
      </c>
      <c r="W838" s="179">
        <f>VLOOKUP(D838,'[6]Table corresp.'!$M$4:$S$63,7,FALSE)</f>
        <v/>
      </c>
      <c r="X838" s="197">
        <f>IFERROR(G838/SUMIFS('[6]Comp2016-2017 (3)'!$I$5:$I$289,'[6]Comp2016-2017 (3)'!$A$5:$A$289,A838,'[6]Comp2016-2017 (3)'!$R$5:$R$289,V838),0)</f>
        <v/>
      </c>
      <c r="Y838" s="182">
        <f>IFERROR(IF(RIGHT(F838,3)="Exp",VLOOKUP(F838,#REF!,2,FALSE),VLOOKUP(F838,#REF!,9,FALSE)),1)</f>
        <v/>
      </c>
      <c r="Z838" s="197">
        <f>Y838/SUMIFS($Y$4:$Y$1116,$V$4:$V$1116,V838,$A$4:$A$1116,A838)</f>
        <v/>
      </c>
      <c r="AA838" s="181">
        <f>X838*Z838</f>
        <v/>
      </c>
      <c r="AB838" s="183">
        <f>IFERROR(SUMIFS('[6]Comp2016-2017 (3)'!$G$5:$G$289,'[6]Comp2016-2017 (3)'!$A$5:$A$289,A838,'[6]Comp2016-2017 (3)'!$R$5:$R$289,V838)*AA838/SUMIFS($AA$4:$AA$1116,$A$4:$A$1116,A838,$V$4:$V$1116,V838),0)</f>
        <v/>
      </c>
      <c r="AC838" s="183">
        <f>IF($W838=AC$3,$AB838,IF(NOT($W838=0),"",SUMIFS('Val-Vol (2)'!AC$4:AC$1116,'Val-Vol (2)'!$A$4:$A$1116,$D838,'Val-Vol (2)'!$V$4:$V$1116,$V838)/SUMIFS('[6]Comp2016-2017 (3)'!$G$5:$G$289,'[6]Comp2016-2017 (3)'!$A$5:$A$289,$D838,'[6]Comp2016-2017 (3)'!$R$5:$R$289,$V838)*$AB838))</f>
        <v/>
      </c>
      <c r="AD838" s="183">
        <f>IF($W838=AD$3,$AB838,IF(NOT($W838=0),"",SUMIFS('Val-Vol (2)'!AD$4:AD$1116,'Val-Vol (2)'!$A$4:$A$1116,$D838,'Val-Vol (2)'!$V$4:$V$1116,$V838)/SUMIFS('[6]Comp2016-2017 (3)'!$G$5:$G$289,'[6]Comp2016-2017 (3)'!$A$5:$A$289,$D838,'[6]Comp2016-2017 (3)'!$R$5:$R$289,$V838)*$AB838))</f>
        <v/>
      </c>
      <c r="AE838" s="183">
        <f>IF($W838=AE$3,$AB838,IF(NOT($W838=0),"",SUMIFS('Val-Vol (2)'!AE$4:AE$1116,'Val-Vol (2)'!$A$4:$A$1116,$D838,'Val-Vol (2)'!$V$4:$V$1116,$V838)/SUMIFS('[6]Comp2016-2017 (3)'!$G$5:$G$289,'[6]Comp2016-2017 (3)'!$A$5:$A$289,$D838,'[6]Comp2016-2017 (3)'!$R$5:$R$289,$V838)*$AB838))</f>
        <v/>
      </c>
      <c r="AF838" s="183">
        <f>IF($W838=AF$3,$AB838,IF(NOT($W838=0),"",SUMIFS('Val-Vol (2)'!AF$4:AF$1116,'Val-Vol (2)'!$A$4:$A$1116,$D838,'Val-Vol (2)'!$V$4:$V$1116,$V838)/SUMIFS('[6]Comp2016-2017 (3)'!$G$5:$G$289,'[6]Comp2016-2017 (3)'!$A$5:$A$289,$D838,'[6]Comp2016-2017 (3)'!$R$5:$R$289,$V838)*$AB838))</f>
        <v/>
      </c>
      <c r="AG838" s="183">
        <f>IF($W838=AG$3,$AB838,IF(NOT($W838=0),"",SUMIFS('Val-Vol (2)'!AG$4:AG$1116,'Val-Vol (2)'!$A$4:$A$1116,$D838,'Val-Vol (2)'!$V$4:$V$1116,$V838)/SUMIFS('[6]Comp2016-2017 (3)'!$G$5:$G$289,'[6]Comp2016-2017 (3)'!$A$5:$A$289,$D838,'[6]Comp2016-2017 (3)'!$R$5:$R$289,$V838)*$AB838))</f>
        <v/>
      </c>
      <c r="AH838" s="183">
        <f>IF($W838=AH$3,$AB838,IF(NOT($W838=0),"",SUMIFS('Val-Vol (2)'!AH$4:AH$1116,'Val-Vol (2)'!$A$4:$A$1116,$D838,'Val-Vol (2)'!$V$4:$V$1116,$V838)/SUMIFS('[6]Comp2016-2017 (3)'!$G$5:$G$289,'[6]Comp2016-2017 (3)'!$A$5:$A$289,$D838,'[6]Comp2016-2017 (3)'!$R$5:$R$289,$V838)*$AB838))</f>
        <v/>
      </c>
      <c r="AI838" s="183">
        <f>IF($W838=AI$3,$AB838,IF(NOT($W838=0),"",SUMIFS('Val-Vol (2)'!AI$4:AI$1116,'Val-Vol (2)'!$A$4:$A$1116,$D838,'Val-Vol (2)'!$V$4:$V$1116,$V838)/SUMIFS('[6]Comp2016-2017 (3)'!$G$5:$G$289,'[6]Comp2016-2017 (3)'!$A$5:$A$289,$D838,'[6]Comp2016-2017 (3)'!$R$5:$R$289,$V838)*$AB838))</f>
        <v/>
      </c>
      <c r="AJ838" s="183">
        <f>IF($W838=AJ$3,$AB838,IF(NOT($W838=0),"",SUMIFS('Val-Vol (2)'!AJ$4:AJ$1116,'Val-Vol (2)'!$A$4:$A$1116,$D838,'Val-Vol (2)'!$V$4:$V$1116,$V838)/SUMIFS('[6]Comp2016-2017 (3)'!$G$5:$G$289,'[6]Comp2016-2017 (3)'!$A$5:$A$289,$D838,'[6]Comp2016-2017 (3)'!$R$5:$R$289,$V838)*$AB838))</f>
        <v/>
      </c>
      <c r="AK838" s="183">
        <f>SUM(AC838:AJ838)-AB838</f>
        <v/>
      </c>
      <c r="AL838" s="179">
        <f>IF(A838=D838,"remplir à la main","")</f>
        <v/>
      </c>
      <c r="AM838" s="179">
        <f>VLOOKUP(A838,'[6]Table corresp.'!$M$4:$U$63,8,FALSE)</f>
        <v/>
      </c>
      <c r="AN838" s="179">
        <f>VLOOKUP(D838,'[6]Table corresp.'!$M$4:$U$63,9,FALSE)</f>
        <v/>
      </c>
    </row>
    <row r="839">
      <c r="A839" s="179" t="inlineStr">
        <is>
          <t>10 - Sciages bruts : divers feuillus tempérés</t>
        </is>
      </c>
      <c r="B839" s="179">
        <f>VLOOKUP(LEFT(A839,3),'[6]Table corresp.'!$A$4:$D$63,3,FALSE)</f>
        <v/>
      </c>
      <c r="C839" s="179">
        <f>VLOOKUP(A839,'[6]Table corresp.'!$M$4:$P$63,4,FALSE)</f>
        <v/>
      </c>
      <c r="D839" s="179" t="inlineStr">
        <is>
          <t>Palettes et emballages</t>
        </is>
      </c>
      <c r="E839" s="179">
        <f>VLOOKUP(LEFT(D839,3),'[6]Table corresp.'!$A$4:$D$63,4,FALSE)</f>
        <v/>
      </c>
      <c r="F839" s="179">
        <f>LEFT(A839,3)&amp;" - "&amp;LEFT(D839,3)</f>
        <v/>
      </c>
      <c r="G839" s="212" t="n">
        <v>19749.40189393525</v>
      </c>
      <c r="H839" s="212" t="n">
        <v>0</v>
      </c>
      <c r="I839" s="212" t="n">
        <v>19749.40189471801</v>
      </c>
      <c r="J839" s="212" t="n">
        <v>264.1484632105389</v>
      </c>
      <c r="K839" s="212" t="n">
        <v>0</v>
      </c>
      <c r="L839" s="212" t="n">
        <v>264.1484632105389</v>
      </c>
      <c r="M839" s="212" t="n">
        <v>0</v>
      </c>
      <c r="N839" s="212" t="n">
        <v>0</v>
      </c>
      <c r="O839" s="212" t="n">
        <v>0</v>
      </c>
      <c r="P839" s="212" t="n">
        <v>0</v>
      </c>
      <c r="Q839" s="212" t="n">
        <v>0</v>
      </c>
      <c r="R839" s="212" t="n">
        <v>0</v>
      </c>
      <c r="S839" s="213">
        <f>IF(VLOOKUP(F839,$F$4:$S$374,14,FALSE)=0,"",VLOOKUP(F839,$F$4:$S$374,14,FALSE))</f>
        <v/>
      </c>
      <c r="T839" s="213">
        <f>VLOOKUP(A839,'[6]Groupe de branches'!$Z$27:$AM$86,14,FALSE)</f>
        <v/>
      </c>
      <c r="U839" s="213">
        <f>VLOOKUP(D839,'[6]Groupe de branches'!$Z$27:$AM$86,14,FALSE)</f>
        <v/>
      </c>
      <c r="V839" s="213" t="n">
        <v>2018</v>
      </c>
      <c r="W839" s="179">
        <f>VLOOKUP(D839,'[6]Table corresp.'!$M$4:$S$63,7,FALSE)</f>
        <v/>
      </c>
      <c r="X839" s="197">
        <f>IFERROR(G839/SUMIFS('[6]Comp2016-2017 (3)'!$I$5:$I$289,'[6]Comp2016-2017 (3)'!$A$5:$A$289,A839,'[6]Comp2016-2017 (3)'!$R$5:$R$289,V839),0)</f>
        <v/>
      </c>
      <c r="Y839" s="182">
        <f>IFERROR(IF(RIGHT(F839,3)="Exp",VLOOKUP(F839,#REF!,2,FALSE),VLOOKUP(F839,#REF!,9,FALSE)),1)</f>
        <v/>
      </c>
      <c r="Z839" s="197">
        <f>Y839/SUMIFS($Y$4:$Y$1116,$V$4:$V$1116,V839,$A$4:$A$1116,A839)</f>
        <v/>
      </c>
      <c r="AA839" s="181">
        <f>X839*Z839</f>
        <v/>
      </c>
      <c r="AB839" s="183">
        <f>IFERROR(SUMIFS('[6]Comp2016-2017 (3)'!$G$5:$G$289,'[6]Comp2016-2017 (3)'!$A$5:$A$289,A839,'[6]Comp2016-2017 (3)'!$R$5:$R$289,V839)*AA839/SUMIFS($AA$4:$AA$1116,$A$4:$A$1116,A839,$V$4:$V$1116,V839),0)</f>
        <v/>
      </c>
      <c r="AC839" s="183">
        <f>IF($W839=AC$3,$AB839,IF(NOT($W839=0),"",SUMIFS('Val-Vol (2)'!AC$4:AC$1116,'Val-Vol (2)'!$A$4:$A$1116,$D839,'Val-Vol (2)'!$V$4:$V$1116,$V839)/SUMIFS('[6]Comp2016-2017 (3)'!$G$5:$G$289,'[6]Comp2016-2017 (3)'!$A$5:$A$289,$D839,'[6]Comp2016-2017 (3)'!$R$5:$R$289,$V839)*$AB839))</f>
        <v/>
      </c>
      <c r="AD839" s="183">
        <f>IF($W839=AD$3,$AB839,IF(NOT($W839=0),"",SUMIFS('Val-Vol (2)'!AD$4:AD$1116,'Val-Vol (2)'!$A$4:$A$1116,$D839,'Val-Vol (2)'!$V$4:$V$1116,$V839)/SUMIFS('[6]Comp2016-2017 (3)'!$G$5:$G$289,'[6]Comp2016-2017 (3)'!$A$5:$A$289,$D839,'[6]Comp2016-2017 (3)'!$R$5:$R$289,$V839)*$AB839))</f>
        <v/>
      </c>
      <c r="AE839" s="183">
        <f>IF($W839=AE$3,$AB839,IF(NOT($W839=0),"",SUMIFS('Val-Vol (2)'!AE$4:AE$1116,'Val-Vol (2)'!$A$4:$A$1116,$D839,'Val-Vol (2)'!$V$4:$V$1116,$V839)/SUMIFS('[6]Comp2016-2017 (3)'!$G$5:$G$289,'[6]Comp2016-2017 (3)'!$A$5:$A$289,$D839,'[6]Comp2016-2017 (3)'!$R$5:$R$289,$V839)*$AB839))</f>
        <v/>
      </c>
      <c r="AF839" s="183">
        <f>IF($W839=AF$3,$AB839,IF(NOT($W839=0),"",SUMIFS('Val-Vol (2)'!AF$4:AF$1116,'Val-Vol (2)'!$A$4:$A$1116,$D839,'Val-Vol (2)'!$V$4:$V$1116,$V839)/SUMIFS('[6]Comp2016-2017 (3)'!$G$5:$G$289,'[6]Comp2016-2017 (3)'!$A$5:$A$289,$D839,'[6]Comp2016-2017 (3)'!$R$5:$R$289,$V839)*$AB839))</f>
        <v/>
      </c>
      <c r="AG839" s="183">
        <f>IF($W839=AG$3,$AB839,IF(NOT($W839=0),"",SUMIFS('Val-Vol (2)'!AG$4:AG$1116,'Val-Vol (2)'!$A$4:$A$1116,$D839,'Val-Vol (2)'!$V$4:$V$1116,$V839)/SUMIFS('[6]Comp2016-2017 (3)'!$G$5:$G$289,'[6]Comp2016-2017 (3)'!$A$5:$A$289,$D839,'[6]Comp2016-2017 (3)'!$R$5:$R$289,$V839)*$AB839))</f>
        <v/>
      </c>
      <c r="AH839" s="183">
        <f>IF($W839=AH$3,$AB839,IF(NOT($W839=0),"",SUMIFS('Val-Vol (2)'!AH$4:AH$1116,'Val-Vol (2)'!$A$4:$A$1116,$D839,'Val-Vol (2)'!$V$4:$V$1116,$V839)/SUMIFS('[6]Comp2016-2017 (3)'!$G$5:$G$289,'[6]Comp2016-2017 (3)'!$A$5:$A$289,$D839,'[6]Comp2016-2017 (3)'!$R$5:$R$289,$V839)*$AB839))</f>
        <v/>
      </c>
      <c r="AI839" s="183">
        <f>IF($W839=AI$3,$AB839,IF(NOT($W839=0),"",SUMIFS('Val-Vol (2)'!AI$4:AI$1116,'Val-Vol (2)'!$A$4:$A$1116,$D839,'Val-Vol (2)'!$V$4:$V$1116,$V839)/SUMIFS('[6]Comp2016-2017 (3)'!$G$5:$G$289,'[6]Comp2016-2017 (3)'!$A$5:$A$289,$D839,'[6]Comp2016-2017 (3)'!$R$5:$R$289,$V839)*$AB839))</f>
        <v/>
      </c>
      <c r="AJ839" s="183">
        <f>IF($W839=AJ$3,$AB839,IF(NOT($W839=0),"",SUMIFS('Val-Vol (2)'!AJ$4:AJ$1116,'Val-Vol (2)'!$A$4:$A$1116,$D839,'Val-Vol (2)'!$V$4:$V$1116,$V839)/SUMIFS('[6]Comp2016-2017 (3)'!$G$5:$G$289,'[6]Comp2016-2017 (3)'!$A$5:$A$289,$D839,'[6]Comp2016-2017 (3)'!$R$5:$R$289,$V839)*$AB839))</f>
        <v/>
      </c>
      <c r="AK839" s="183">
        <f>SUM(AC839:AJ839)-AB839</f>
        <v/>
      </c>
      <c r="AL839" s="179">
        <f>IF(A839=D839,"remplir à la main","")</f>
        <v/>
      </c>
      <c r="AM839" s="179">
        <f>VLOOKUP(A839,'[6]Table corresp.'!$M$4:$U$63,8,FALSE)</f>
        <v/>
      </c>
      <c r="AN839" s="179">
        <f>VLOOKUP(D839,'[6]Table corresp.'!$M$4:$U$63,9,FALSE)</f>
        <v/>
      </c>
    </row>
    <row r="840">
      <c r="A840" s="179" t="inlineStr">
        <is>
          <t>10 - Sciages bruts : divers feuillus tempérés</t>
        </is>
      </c>
      <c r="B840" s="179">
        <f>VLOOKUP(LEFT(A840,3),'[6]Table corresp.'!$A$4:$D$63,3,FALSE)</f>
        <v/>
      </c>
      <c r="C840" s="179">
        <f>VLOOKUP(A840,'[6]Table corresp.'!$M$4:$P$63,4,FALSE)</f>
        <v/>
      </c>
      <c r="D840" s="179" t="inlineStr">
        <is>
          <t>40 - Produits en bois pour aménagement extérieur</t>
        </is>
      </c>
      <c r="E840" s="179">
        <f>VLOOKUP(LEFT(D840,3),'[6]Table corresp.'!$A$4:$D$63,4,FALSE)</f>
        <v/>
      </c>
      <c r="F840" s="179">
        <f>LEFT(A840,3)&amp;" - "&amp;LEFT(D840,3)</f>
        <v/>
      </c>
      <c r="G840" s="212" t="n">
        <v>7840.575351793568</v>
      </c>
      <c r="H840" s="212" t="n">
        <v>0</v>
      </c>
      <c r="I840" s="212" t="n">
        <v>7840.575352104327</v>
      </c>
      <c r="J840" s="212" t="n">
        <v>61.96732445323751</v>
      </c>
      <c r="K840" s="212" t="n">
        <v>0</v>
      </c>
      <c r="L840" s="212" t="n">
        <v>61.96732445323751</v>
      </c>
      <c r="M840" s="212" t="n">
        <v>0</v>
      </c>
      <c r="N840" s="212" t="n">
        <v>0</v>
      </c>
      <c r="O840" s="212" t="n">
        <v>0</v>
      </c>
      <c r="P840" s="212" t="n">
        <v>0</v>
      </c>
      <c r="Q840" s="212" t="n">
        <v>0</v>
      </c>
      <c r="R840" s="212" t="n">
        <v>0</v>
      </c>
      <c r="S840" s="213">
        <f>IF(VLOOKUP(F840,$F$4:$S$374,14,FALSE)=0,"",VLOOKUP(F840,$F$4:$S$374,14,FALSE))</f>
        <v/>
      </c>
      <c r="T840" s="213">
        <f>VLOOKUP(A840,'[6]Groupe de branches'!$Z$27:$AM$86,14,FALSE)</f>
        <v/>
      </c>
      <c r="U840" s="213">
        <f>VLOOKUP(D840,'[6]Groupe de branches'!$Z$27:$AM$86,14,FALSE)</f>
        <v/>
      </c>
      <c r="V840" s="213" t="n">
        <v>2018</v>
      </c>
      <c r="W840" s="179">
        <f>VLOOKUP(D840,'[6]Table corresp.'!$M$4:$S$63,7,FALSE)</f>
        <v/>
      </c>
      <c r="X840" s="197">
        <f>IFERROR(G840/SUMIFS('[6]Comp2016-2017 (3)'!$I$5:$I$289,'[6]Comp2016-2017 (3)'!$A$5:$A$289,A840,'[6]Comp2016-2017 (3)'!$R$5:$R$289,V840),0)</f>
        <v/>
      </c>
      <c r="Y840" s="182">
        <f>IFERROR(IF(RIGHT(F840,3)="Exp",VLOOKUP(F840,#REF!,2,FALSE),VLOOKUP(F840,#REF!,9,FALSE)),1)</f>
        <v/>
      </c>
      <c r="Z840" s="197">
        <f>Y840/SUMIFS($Y$4:$Y$1116,$V$4:$V$1116,V840,$A$4:$A$1116,A840)</f>
        <v/>
      </c>
      <c r="AA840" s="181">
        <f>X840*Z840</f>
        <v/>
      </c>
      <c r="AB840" s="183">
        <f>IFERROR(SUMIFS('[6]Comp2016-2017 (3)'!$G$5:$G$289,'[6]Comp2016-2017 (3)'!$A$5:$A$289,A840,'[6]Comp2016-2017 (3)'!$R$5:$R$289,V840)*AA840/SUMIFS($AA$4:$AA$1116,$A$4:$A$1116,A840,$V$4:$V$1116,V840),0)</f>
        <v/>
      </c>
      <c r="AC840" s="183">
        <f>IF($W840=AC$3,$AB840,IF(NOT($W840=0),"",SUMIFS('Val-Vol (2)'!AC$4:AC$1116,'Val-Vol (2)'!$A$4:$A$1116,$D840,'Val-Vol (2)'!$V$4:$V$1116,$V840)/SUMIFS('[6]Comp2016-2017 (3)'!$G$5:$G$289,'[6]Comp2016-2017 (3)'!$A$5:$A$289,$D840,'[6]Comp2016-2017 (3)'!$R$5:$R$289,$V840)*$AB840))</f>
        <v/>
      </c>
      <c r="AD840" s="183">
        <f>IF($W840=AD$3,$AB840,IF(NOT($W840=0),"",SUMIFS('Val-Vol (2)'!AD$4:AD$1116,'Val-Vol (2)'!$A$4:$A$1116,$D840,'Val-Vol (2)'!$V$4:$V$1116,$V840)/SUMIFS('[6]Comp2016-2017 (3)'!$G$5:$G$289,'[6]Comp2016-2017 (3)'!$A$5:$A$289,$D840,'[6]Comp2016-2017 (3)'!$R$5:$R$289,$V840)*$AB840))</f>
        <v/>
      </c>
      <c r="AE840" s="183">
        <f>IF($W840=AE$3,$AB840,IF(NOT($W840=0),"",SUMIFS('Val-Vol (2)'!AE$4:AE$1116,'Val-Vol (2)'!$A$4:$A$1116,$D840,'Val-Vol (2)'!$V$4:$V$1116,$V840)/SUMIFS('[6]Comp2016-2017 (3)'!$G$5:$G$289,'[6]Comp2016-2017 (3)'!$A$5:$A$289,$D840,'[6]Comp2016-2017 (3)'!$R$5:$R$289,$V840)*$AB840))</f>
        <v/>
      </c>
      <c r="AF840" s="183">
        <f>IF($W840=AF$3,$AB840,IF(NOT($W840=0),"",SUMIFS('Val-Vol (2)'!AF$4:AF$1116,'Val-Vol (2)'!$A$4:$A$1116,$D840,'Val-Vol (2)'!$V$4:$V$1116,$V840)/SUMIFS('[6]Comp2016-2017 (3)'!$G$5:$G$289,'[6]Comp2016-2017 (3)'!$A$5:$A$289,$D840,'[6]Comp2016-2017 (3)'!$R$5:$R$289,$V840)*$AB840))</f>
        <v/>
      </c>
      <c r="AG840" s="183">
        <f>IF($W840=AG$3,$AB840,IF(NOT($W840=0),"",SUMIFS('Val-Vol (2)'!AG$4:AG$1116,'Val-Vol (2)'!$A$4:$A$1116,$D840,'Val-Vol (2)'!$V$4:$V$1116,$V840)/SUMIFS('[6]Comp2016-2017 (3)'!$G$5:$G$289,'[6]Comp2016-2017 (3)'!$A$5:$A$289,$D840,'[6]Comp2016-2017 (3)'!$R$5:$R$289,$V840)*$AB840))</f>
        <v/>
      </c>
      <c r="AH840" s="183">
        <f>IF($W840=AH$3,$AB840,IF(NOT($W840=0),"",SUMIFS('Val-Vol (2)'!AH$4:AH$1116,'Val-Vol (2)'!$A$4:$A$1116,$D840,'Val-Vol (2)'!$V$4:$V$1116,$V840)/SUMIFS('[6]Comp2016-2017 (3)'!$G$5:$G$289,'[6]Comp2016-2017 (3)'!$A$5:$A$289,$D840,'[6]Comp2016-2017 (3)'!$R$5:$R$289,$V840)*$AB840))</f>
        <v/>
      </c>
      <c r="AI840" s="183">
        <f>IF($W840=AI$3,$AB840,IF(NOT($W840=0),"",SUMIFS('Val-Vol (2)'!AI$4:AI$1116,'Val-Vol (2)'!$A$4:$A$1116,$D840,'Val-Vol (2)'!$V$4:$V$1116,$V840)/SUMIFS('[6]Comp2016-2017 (3)'!$G$5:$G$289,'[6]Comp2016-2017 (3)'!$A$5:$A$289,$D840,'[6]Comp2016-2017 (3)'!$R$5:$R$289,$V840)*$AB840))</f>
        <v/>
      </c>
      <c r="AJ840" s="183">
        <f>IF($W840=AJ$3,$AB840,IF(NOT($W840=0),"",SUMIFS('Val-Vol (2)'!AJ$4:AJ$1116,'Val-Vol (2)'!$A$4:$A$1116,$D840,'Val-Vol (2)'!$V$4:$V$1116,$V840)/SUMIFS('[6]Comp2016-2017 (3)'!$G$5:$G$289,'[6]Comp2016-2017 (3)'!$A$5:$A$289,$D840,'[6]Comp2016-2017 (3)'!$R$5:$R$289,$V840)*$AB840))</f>
        <v/>
      </c>
      <c r="AK840" s="183">
        <f>SUM(AC840:AJ840)-AB840</f>
        <v/>
      </c>
      <c r="AL840" s="179">
        <f>IF(A840=D840,"remplir à la main","")</f>
        <v/>
      </c>
      <c r="AM840" s="179">
        <f>VLOOKUP(A840,'[6]Table corresp.'!$M$4:$U$63,8,FALSE)</f>
        <v/>
      </c>
      <c r="AN840" s="179">
        <f>VLOOKUP(D840,'[6]Table corresp.'!$M$4:$U$63,9,FALSE)</f>
        <v/>
      </c>
    </row>
    <row r="841">
      <c r="A841" s="179" t="inlineStr">
        <is>
          <t>10 - Sciages bruts : divers feuillus tempérés</t>
        </is>
      </c>
      <c r="B841" s="179">
        <f>VLOOKUP(LEFT(A841,3),'[6]Table corresp.'!$A$4:$D$63,3,FALSE)</f>
        <v/>
      </c>
      <c r="C841" s="179">
        <f>VLOOKUP(A841,'[6]Table corresp.'!$M$4:$P$63,4,FALSE)</f>
        <v/>
      </c>
      <c r="D841" s="179" t="inlineStr">
        <is>
          <t>41 - Objets divers en bois</t>
        </is>
      </c>
      <c r="E841" s="179">
        <f>VLOOKUP(LEFT(D841,3),'[6]Table corresp.'!$A$4:$D$63,4,FALSE)</f>
        <v/>
      </c>
      <c r="F841" s="179">
        <f>LEFT(A841,3)&amp;" - "&amp;LEFT(D841,3)</f>
        <v/>
      </c>
      <c r="G841" s="212" t="n">
        <v>12819.30800654719</v>
      </c>
      <c r="H841" s="212" t="n">
        <v>1699.83416358074</v>
      </c>
      <c r="I841" s="212" t="n">
        <v>14519.14217010016</v>
      </c>
      <c r="J841" s="212" t="n">
        <v>89.15835903890141</v>
      </c>
      <c r="K841" s="212" t="n">
        <v>7.00479853753645</v>
      </c>
      <c r="L841" s="212" t="n">
        <v>96.16315757643785</v>
      </c>
      <c r="M841" s="212" t="n">
        <v>0</v>
      </c>
      <c r="N841" s="212" t="n">
        <v>0</v>
      </c>
      <c r="O841" s="212" t="n">
        <v>0</v>
      </c>
      <c r="P841" s="212" t="n">
        <v>0</v>
      </c>
      <c r="Q841" s="212" t="n">
        <v>0</v>
      </c>
      <c r="R841" s="212" t="n">
        <v>0</v>
      </c>
      <c r="S841" s="213">
        <f>IF(VLOOKUP(F841,$F$4:$S$374,14,FALSE)=0,"",VLOOKUP(F841,$F$4:$S$374,14,FALSE))</f>
        <v/>
      </c>
      <c r="T841" s="213">
        <f>VLOOKUP(A841,'[6]Groupe de branches'!$Z$27:$AM$86,14,FALSE)</f>
        <v/>
      </c>
      <c r="U841" s="213">
        <f>VLOOKUP(D841,'[6]Groupe de branches'!$Z$27:$AM$86,14,FALSE)</f>
        <v/>
      </c>
      <c r="V841" s="213" t="n">
        <v>2018</v>
      </c>
      <c r="W841" s="179">
        <f>VLOOKUP(D841,'[6]Table corresp.'!$M$4:$S$63,7,FALSE)</f>
        <v/>
      </c>
      <c r="X841" s="197">
        <f>IFERROR(G841/SUMIFS('[6]Comp2016-2017 (3)'!$I$5:$I$289,'[6]Comp2016-2017 (3)'!$A$5:$A$289,A841,'[6]Comp2016-2017 (3)'!$R$5:$R$289,V841),0)</f>
        <v/>
      </c>
      <c r="Y841" s="182">
        <f>IFERROR(IF(RIGHT(F841,3)="Exp",VLOOKUP(F841,#REF!,2,FALSE),VLOOKUP(F841,#REF!,9,FALSE)),1)</f>
        <v/>
      </c>
      <c r="Z841" s="197">
        <f>Y841/SUMIFS($Y$4:$Y$1116,$V$4:$V$1116,V841,$A$4:$A$1116,A841)</f>
        <v/>
      </c>
      <c r="AA841" s="181">
        <f>X841*Z841</f>
        <v/>
      </c>
      <c r="AB841" s="183">
        <f>IFERROR(SUMIFS('[6]Comp2016-2017 (3)'!$G$5:$G$289,'[6]Comp2016-2017 (3)'!$A$5:$A$289,A841,'[6]Comp2016-2017 (3)'!$R$5:$R$289,V841)*AA841/SUMIFS($AA$4:$AA$1116,$A$4:$A$1116,A841,$V$4:$V$1116,V841),0)</f>
        <v/>
      </c>
      <c r="AC841" s="183">
        <f>IF($W841=AC$3,$AB841,IF(NOT($W841=0),"",SUMIFS('Val-Vol (2)'!AC$4:AC$1116,'Val-Vol (2)'!$A$4:$A$1116,$D841,'Val-Vol (2)'!$V$4:$V$1116,$V841)/SUMIFS('[6]Comp2016-2017 (3)'!$G$5:$G$289,'[6]Comp2016-2017 (3)'!$A$5:$A$289,$D841,'[6]Comp2016-2017 (3)'!$R$5:$R$289,$V841)*$AB841))</f>
        <v/>
      </c>
      <c r="AD841" s="183">
        <f>IF($W841=AD$3,$AB841,IF(NOT($W841=0),"",SUMIFS('Val-Vol (2)'!AD$4:AD$1116,'Val-Vol (2)'!$A$4:$A$1116,$D841,'Val-Vol (2)'!$V$4:$V$1116,$V841)/SUMIFS('[6]Comp2016-2017 (3)'!$G$5:$G$289,'[6]Comp2016-2017 (3)'!$A$5:$A$289,$D841,'[6]Comp2016-2017 (3)'!$R$5:$R$289,$V841)*$AB841))</f>
        <v/>
      </c>
      <c r="AE841" s="183">
        <f>IF($W841=AE$3,$AB841,IF(NOT($W841=0),"",SUMIFS('Val-Vol (2)'!AE$4:AE$1116,'Val-Vol (2)'!$A$4:$A$1116,$D841,'Val-Vol (2)'!$V$4:$V$1116,$V841)/SUMIFS('[6]Comp2016-2017 (3)'!$G$5:$G$289,'[6]Comp2016-2017 (3)'!$A$5:$A$289,$D841,'[6]Comp2016-2017 (3)'!$R$5:$R$289,$V841)*$AB841))</f>
        <v/>
      </c>
      <c r="AF841" s="183">
        <f>IF($W841=AF$3,$AB841,IF(NOT($W841=0),"",SUMIFS('Val-Vol (2)'!AF$4:AF$1116,'Val-Vol (2)'!$A$4:$A$1116,$D841,'Val-Vol (2)'!$V$4:$V$1116,$V841)/SUMIFS('[6]Comp2016-2017 (3)'!$G$5:$G$289,'[6]Comp2016-2017 (3)'!$A$5:$A$289,$D841,'[6]Comp2016-2017 (3)'!$R$5:$R$289,$V841)*$AB841))</f>
        <v/>
      </c>
      <c r="AG841" s="183">
        <f>IF($W841=AG$3,$AB841,IF(NOT($W841=0),"",SUMIFS('Val-Vol (2)'!AG$4:AG$1116,'Val-Vol (2)'!$A$4:$A$1116,$D841,'Val-Vol (2)'!$V$4:$V$1116,$V841)/SUMIFS('[6]Comp2016-2017 (3)'!$G$5:$G$289,'[6]Comp2016-2017 (3)'!$A$5:$A$289,$D841,'[6]Comp2016-2017 (3)'!$R$5:$R$289,$V841)*$AB841))</f>
        <v/>
      </c>
      <c r="AH841" s="183">
        <f>IF($W841=AH$3,$AB841,IF(NOT($W841=0),"",SUMIFS('Val-Vol (2)'!AH$4:AH$1116,'Val-Vol (2)'!$A$4:$A$1116,$D841,'Val-Vol (2)'!$V$4:$V$1116,$V841)/SUMIFS('[6]Comp2016-2017 (3)'!$G$5:$G$289,'[6]Comp2016-2017 (3)'!$A$5:$A$289,$D841,'[6]Comp2016-2017 (3)'!$R$5:$R$289,$V841)*$AB841))</f>
        <v/>
      </c>
      <c r="AI841" s="183">
        <f>IF($W841=AI$3,$AB841,IF(NOT($W841=0),"",SUMIFS('Val-Vol (2)'!AI$4:AI$1116,'Val-Vol (2)'!$A$4:$A$1116,$D841,'Val-Vol (2)'!$V$4:$V$1116,$V841)/SUMIFS('[6]Comp2016-2017 (3)'!$G$5:$G$289,'[6]Comp2016-2017 (3)'!$A$5:$A$289,$D841,'[6]Comp2016-2017 (3)'!$R$5:$R$289,$V841)*$AB841))</f>
        <v/>
      </c>
      <c r="AJ841" s="183">
        <f>IF($W841=AJ$3,$AB841,IF(NOT($W841=0),"",SUMIFS('Val-Vol (2)'!AJ$4:AJ$1116,'Val-Vol (2)'!$A$4:$A$1116,$D841,'Val-Vol (2)'!$V$4:$V$1116,$V841)/SUMIFS('[6]Comp2016-2017 (3)'!$G$5:$G$289,'[6]Comp2016-2017 (3)'!$A$5:$A$289,$D841,'[6]Comp2016-2017 (3)'!$R$5:$R$289,$V841)*$AB841))</f>
        <v/>
      </c>
      <c r="AK841" s="183">
        <f>SUM(AC841:AJ841)-AB841</f>
        <v/>
      </c>
      <c r="AL841" s="179">
        <f>IF(A841=D841,"remplir à la main","")</f>
        <v/>
      </c>
      <c r="AM841" s="179">
        <f>VLOOKUP(A841,'[6]Table corresp.'!$M$4:$U$63,8,FALSE)</f>
        <v/>
      </c>
      <c r="AN841" s="179">
        <f>VLOOKUP(D841,'[6]Table corresp.'!$M$4:$U$63,9,FALSE)</f>
        <v/>
      </c>
    </row>
    <row r="842">
      <c r="A842" s="179" t="inlineStr">
        <is>
          <t>10 - Sciages bruts : divers feuillus tempérés</t>
        </is>
      </c>
      <c r="B842" s="179">
        <f>VLOOKUP(LEFT(A842,3),'[6]Table corresp.'!$A$4:$D$63,3,FALSE)</f>
        <v/>
      </c>
      <c r="C842" s="179">
        <f>VLOOKUP(A842,'[6]Table corresp.'!$M$4:$P$63,4,FALSE)</f>
        <v/>
      </c>
      <c r="D842" s="179" t="inlineStr">
        <is>
          <t>47 - Meubles à base de bois</t>
        </is>
      </c>
      <c r="E842" s="179">
        <f>VLOOKUP(LEFT(D842,3),'[6]Table corresp.'!$A$4:$D$63,4,FALSE)</f>
        <v/>
      </c>
      <c r="F842" s="179">
        <f>LEFT(A842,3)&amp;" - "&amp;LEFT(D842,3)</f>
        <v/>
      </c>
      <c r="G842" s="212" t="n">
        <v>7349.338328714382</v>
      </c>
      <c r="H842" s="212" t="n">
        <v>9185.791470882119</v>
      </c>
      <c r="I842" s="212" t="n">
        <v>16535.12979699205</v>
      </c>
      <c r="J842" s="212" t="n">
        <v>44.06438730164301</v>
      </c>
      <c r="K842" s="212" t="n">
        <v>32.63230027636547</v>
      </c>
      <c r="L842" s="212" t="n">
        <v>76.69668757800848</v>
      </c>
      <c r="M842" s="212" t="n">
        <v>0</v>
      </c>
      <c r="N842" s="212" t="n">
        <v>0</v>
      </c>
      <c r="O842" s="212" t="n">
        <v>0</v>
      </c>
      <c r="P842" s="212" t="n">
        <v>0</v>
      </c>
      <c r="Q842" s="212" t="n">
        <v>0</v>
      </c>
      <c r="R842" s="212" t="n">
        <v>0</v>
      </c>
      <c r="S842" s="213">
        <f>IF(VLOOKUP(F842,$F$4:$S$374,14,FALSE)=0,"",VLOOKUP(F842,$F$4:$S$374,14,FALSE))</f>
        <v/>
      </c>
      <c r="T842" s="213">
        <f>VLOOKUP(A842,'[6]Groupe de branches'!$Z$27:$AM$86,14,FALSE)</f>
        <v/>
      </c>
      <c r="U842" s="213">
        <f>VLOOKUP(D842,'[6]Groupe de branches'!$Z$27:$AM$86,14,FALSE)</f>
        <v/>
      </c>
      <c r="V842" s="213" t="n">
        <v>2018</v>
      </c>
      <c r="W842" s="179">
        <f>VLOOKUP(D842,'[6]Table corresp.'!$M$4:$S$63,7,FALSE)</f>
        <v/>
      </c>
      <c r="X842" s="197">
        <f>IFERROR(G842/SUMIFS('[6]Comp2016-2017 (3)'!$I$5:$I$289,'[6]Comp2016-2017 (3)'!$A$5:$A$289,A842,'[6]Comp2016-2017 (3)'!$R$5:$R$289,V842),0)</f>
        <v/>
      </c>
      <c r="Y842" s="182">
        <f>IFERROR(IF(RIGHT(F842,3)="Exp",VLOOKUP(F842,#REF!,2,FALSE),VLOOKUP(F842,#REF!,9,FALSE)),1)</f>
        <v/>
      </c>
      <c r="Z842" s="197">
        <f>Y842/SUMIFS($Y$4:$Y$1116,$V$4:$V$1116,V842,$A$4:$A$1116,A842)</f>
        <v/>
      </c>
      <c r="AA842" s="181">
        <f>X842*Z842</f>
        <v/>
      </c>
      <c r="AB842" s="183">
        <f>IFERROR(SUMIFS('[6]Comp2016-2017 (3)'!$G$5:$G$289,'[6]Comp2016-2017 (3)'!$A$5:$A$289,A842,'[6]Comp2016-2017 (3)'!$R$5:$R$289,V842)*AA842/SUMIFS($AA$4:$AA$1116,$A$4:$A$1116,A842,$V$4:$V$1116,V842),0)</f>
        <v/>
      </c>
      <c r="AC842" s="183">
        <f>IF($W842=AC$3,$AB842,IF(NOT($W842=0),"",SUMIFS('Val-Vol (2)'!AC$4:AC$1116,'Val-Vol (2)'!$A$4:$A$1116,$D842,'Val-Vol (2)'!$V$4:$V$1116,$V842)/SUMIFS('[6]Comp2016-2017 (3)'!$G$5:$G$289,'[6]Comp2016-2017 (3)'!$A$5:$A$289,$D842,'[6]Comp2016-2017 (3)'!$R$5:$R$289,$V842)*$AB842))</f>
        <v/>
      </c>
      <c r="AD842" s="183">
        <f>IF($W842=AD$3,$AB842,IF(NOT($W842=0),"",SUMIFS('Val-Vol (2)'!AD$4:AD$1116,'Val-Vol (2)'!$A$4:$A$1116,$D842,'Val-Vol (2)'!$V$4:$V$1116,$V842)/SUMIFS('[6]Comp2016-2017 (3)'!$G$5:$G$289,'[6]Comp2016-2017 (3)'!$A$5:$A$289,$D842,'[6]Comp2016-2017 (3)'!$R$5:$R$289,$V842)*$AB842))</f>
        <v/>
      </c>
      <c r="AE842" s="183">
        <f>IF($W842=AE$3,$AB842,IF(NOT($W842=0),"",SUMIFS('Val-Vol (2)'!AE$4:AE$1116,'Val-Vol (2)'!$A$4:$A$1116,$D842,'Val-Vol (2)'!$V$4:$V$1116,$V842)/SUMIFS('[6]Comp2016-2017 (3)'!$G$5:$G$289,'[6]Comp2016-2017 (3)'!$A$5:$A$289,$D842,'[6]Comp2016-2017 (3)'!$R$5:$R$289,$V842)*$AB842))</f>
        <v/>
      </c>
      <c r="AF842" s="183">
        <f>IF($W842=AF$3,$AB842,IF(NOT($W842=0),"",SUMIFS('Val-Vol (2)'!AF$4:AF$1116,'Val-Vol (2)'!$A$4:$A$1116,$D842,'Val-Vol (2)'!$V$4:$V$1116,$V842)/SUMIFS('[6]Comp2016-2017 (3)'!$G$5:$G$289,'[6]Comp2016-2017 (3)'!$A$5:$A$289,$D842,'[6]Comp2016-2017 (3)'!$R$5:$R$289,$V842)*$AB842))</f>
        <v/>
      </c>
      <c r="AG842" s="183">
        <f>IF($W842=AG$3,$AB842,IF(NOT($W842=0),"",SUMIFS('Val-Vol (2)'!AG$4:AG$1116,'Val-Vol (2)'!$A$4:$A$1116,$D842,'Val-Vol (2)'!$V$4:$V$1116,$V842)/SUMIFS('[6]Comp2016-2017 (3)'!$G$5:$G$289,'[6]Comp2016-2017 (3)'!$A$5:$A$289,$D842,'[6]Comp2016-2017 (3)'!$R$5:$R$289,$V842)*$AB842))</f>
        <v/>
      </c>
      <c r="AH842" s="183">
        <f>IF($W842=AH$3,$AB842,IF(NOT($W842=0),"",SUMIFS('Val-Vol (2)'!AH$4:AH$1116,'Val-Vol (2)'!$A$4:$A$1116,$D842,'Val-Vol (2)'!$V$4:$V$1116,$V842)/SUMIFS('[6]Comp2016-2017 (3)'!$G$5:$G$289,'[6]Comp2016-2017 (3)'!$A$5:$A$289,$D842,'[6]Comp2016-2017 (3)'!$R$5:$R$289,$V842)*$AB842))</f>
        <v/>
      </c>
      <c r="AI842" s="183">
        <f>IF($W842=AI$3,$AB842,IF(NOT($W842=0),"",SUMIFS('Val-Vol (2)'!AI$4:AI$1116,'Val-Vol (2)'!$A$4:$A$1116,$D842,'Val-Vol (2)'!$V$4:$V$1116,$V842)/SUMIFS('[6]Comp2016-2017 (3)'!$G$5:$G$289,'[6]Comp2016-2017 (3)'!$A$5:$A$289,$D842,'[6]Comp2016-2017 (3)'!$R$5:$R$289,$V842)*$AB842))</f>
        <v/>
      </c>
      <c r="AJ842" s="183">
        <f>IF($W842=AJ$3,$AB842,IF(NOT($W842=0),"",SUMIFS('Val-Vol (2)'!AJ$4:AJ$1116,'Val-Vol (2)'!$A$4:$A$1116,$D842,'Val-Vol (2)'!$V$4:$V$1116,$V842)/SUMIFS('[6]Comp2016-2017 (3)'!$G$5:$G$289,'[6]Comp2016-2017 (3)'!$A$5:$A$289,$D842,'[6]Comp2016-2017 (3)'!$R$5:$R$289,$V842)*$AB842))</f>
        <v/>
      </c>
      <c r="AK842" s="183">
        <f>SUM(AC842:AJ842)-AB842</f>
        <v/>
      </c>
      <c r="AL842" s="179">
        <f>IF(A842=D842,"remplir à la main","")</f>
        <v/>
      </c>
      <c r="AM842" s="179">
        <f>VLOOKUP(A842,'[6]Table corresp.'!$M$4:$U$63,8,FALSE)</f>
        <v/>
      </c>
      <c r="AN842" s="179">
        <f>VLOOKUP(D842,'[6]Table corresp.'!$M$4:$U$63,9,FALSE)</f>
        <v/>
      </c>
    </row>
    <row r="843">
      <c r="A843" s="179" t="inlineStr">
        <is>
          <t>10 - Sciages bruts : divers feuillus tempérés</t>
        </is>
      </c>
      <c r="B843" s="179">
        <f>VLOOKUP(LEFT(A843,3),'[6]Table corresp.'!$A$4:$D$63,3,FALSE)</f>
        <v/>
      </c>
      <c r="C843" s="179">
        <f>VLOOKUP(A843,'[6]Table corresp.'!$M$4:$P$63,4,FALSE)</f>
        <v/>
      </c>
      <c r="D843" s="179" t="inlineStr">
        <is>
          <t>48 - Autres produits manufacturiés (instruments de musique, jeux et jouets…)</t>
        </is>
      </c>
      <c r="E843" s="179">
        <f>VLOOKUP(LEFT(D843,3),'[6]Table corresp.'!$A$4:$D$63,4,FALSE)</f>
        <v/>
      </c>
      <c r="F843" s="179">
        <f>LEFT(A843,3)&amp;" - "&amp;LEFT(D843,3)</f>
        <v/>
      </c>
      <c r="G843" s="212" t="n">
        <v>10080.11120893089</v>
      </c>
      <c r="H843" s="212" t="n">
        <v>0</v>
      </c>
      <c r="I843" s="212" t="n">
        <v>10080.11120933041</v>
      </c>
      <c r="J843" s="212" t="n">
        <v>43.81701872377342</v>
      </c>
      <c r="K843" s="212" t="n">
        <v>0</v>
      </c>
      <c r="L843" s="212" t="n">
        <v>43.81701872377342</v>
      </c>
      <c r="M843" s="212" t="n">
        <v>0</v>
      </c>
      <c r="N843" s="212" t="n">
        <v>0</v>
      </c>
      <c r="O843" s="212" t="n">
        <v>0</v>
      </c>
      <c r="P843" s="212" t="n">
        <v>0</v>
      </c>
      <c r="Q843" s="212" t="n">
        <v>0</v>
      </c>
      <c r="R843" s="212" t="n">
        <v>0</v>
      </c>
      <c r="S843" s="213">
        <f>IF(VLOOKUP(F843,$F$4:$S$374,14,FALSE)=0,"",VLOOKUP(F843,$F$4:$S$374,14,FALSE))</f>
        <v/>
      </c>
      <c r="T843" s="213">
        <f>VLOOKUP(A843,'[6]Groupe de branches'!$Z$27:$AM$86,14,FALSE)</f>
        <v/>
      </c>
      <c r="U843" s="213">
        <f>VLOOKUP(D843,'[6]Groupe de branches'!$Z$27:$AM$86,14,FALSE)</f>
        <v/>
      </c>
      <c r="V843" s="213" t="n">
        <v>2018</v>
      </c>
      <c r="W843" s="179">
        <f>VLOOKUP(D843,'[6]Table corresp.'!$M$4:$S$63,7,FALSE)</f>
        <v/>
      </c>
      <c r="X843" s="197">
        <f>IFERROR(G843/SUMIFS('[6]Comp2016-2017 (3)'!$I$5:$I$289,'[6]Comp2016-2017 (3)'!$A$5:$A$289,A843,'[6]Comp2016-2017 (3)'!$R$5:$R$289,V843),0)</f>
        <v/>
      </c>
      <c r="Y843" s="182">
        <f>IFERROR(IF(RIGHT(F843,3)="Exp",VLOOKUP(F843,#REF!,2,FALSE),VLOOKUP(F843,#REF!,9,FALSE)),1)</f>
        <v/>
      </c>
      <c r="Z843" s="197">
        <f>Y843/SUMIFS($Y$4:$Y$1116,$V$4:$V$1116,V843,$A$4:$A$1116,A843)</f>
        <v/>
      </c>
      <c r="AA843" s="181">
        <f>X843*Z843</f>
        <v/>
      </c>
      <c r="AB843" s="183">
        <f>IFERROR(SUMIFS('[6]Comp2016-2017 (3)'!$G$5:$G$289,'[6]Comp2016-2017 (3)'!$A$5:$A$289,A843,'[6]Comp2016-2017 (3)'!$R$5:$R$289,V843)*AA843/SUMIFS($AA$4:$AA$1116,$A$4:$A$1116,A843,$V$4:$V$1116,V843),0)</f>
        <v/>
      </c>
      <c r="AC843" s="183">
        <f>IF($W843=AC$3,$AB843,IF(NOT($W843=0),"",SUMIFS('Val-Vol (2)'!AC$4:AC$1116,'Val-Vol (2)'!$A$4:$A$1116,$D843,'Val-Vol (2)'!$V$4:$V$1116,$V843)/SUMIFS('[6]Comp2016-2017 (3)'!$G$5:$G$289,'[6]Comp2016-2017 (3)'!$A$5:$A$289,$D843,'[6]Comp2016-2017 (3)'!$R$5:$R$289,$V843)*$AB843))</f>
        <v/>
      </c>
      <c r="AD843" s="183">
        <f>IF($W843=AD$3,$AB843,IF(NOT($W843=0),"",SUMIFS('Val-Vol (2)'!AD$4:AD$1116,'Val-Vol (2)'!$A$4:$A$1116,$D843,'Val-Vol (2)'!$V$4:$V$1116,$V843)/SUMIFS('[6]Comp2016-2017 (3)'!$G$5:$G$289,'[6]Comp2016-2017 (3)'!$A$5:$A$289,$D843,'[6]Comp2016-2017 (3)'!$R$5:$R$289,$V843)*$AB843))</f>
        <v/>
      </c>
      <c r="AE843" s="183">
        <f>IF($W843=AE$3,$AB843,IF(NOT($W843=0),"",SUMIFS('Val-Vol (2)'!AE$4:AE$1116,'Val-Vol (2)'!$A$4:$A$1116,$D843,'Val-Vol (2)'!$V$4:$V$1116,$V843)/SUMIFS('[6]Comp2016-2017 (3)'!$G$5:$G$289,'[6]Comp2016-2017 (3)'!$A$5:$A$289,$D843,'[6]Comp2016-2017 (3)'!$R$5:$R$289,$V843)*$AB843))</f>
        <v/>
      </c>
      <c r="AF843" s="183">
        <f>IF($W843=AF$3,$AB843,IF(NOT($W843=0),"",SUMIFS('Val-Vol (2)'!AF$4:AF$1116,'Val-Vol (2)'!$A$4:$A$1116,$D843,'Val-Vol (2)'!$V$4:$V$1116,$V843)/SUMIFS('[6]Comp2016-2017 (3)'!$G$5:$G$289,'[6]Comp2016-2017 (3)'!$A$5:$A$289,$D843,'[6]Comp2016-2017 (3)'!$R$5:$R$289,$V843)*$AB843))</f>
        <v/>
      </c>
      <c r="AG843" s="183">
        <f>IF($W843=AG$3,$AB843,IF(NOT($W843=0),"",SUMIFS('Val-Vol (2)'!AG$4:AG$1116,'Val-Vol (2)'!$A$4:$A$1116,$D843,'Val-Vol (2)'!$V$4:$V$1116,$V843)/SUMIFS('[6]Comp2016-2017 (3)'!$G$5:$G$289,'[6]Comp2016-2017 (3)'!$A$5:$A$289,$D843,'[6]Comp2016-2017 (3)'!$R$5:$R$289,$V843)*$AB843))</f>
        <v/>
      </c>
      <c r="AH843" s="183">
        <f>IF($W843=AH$3,$AB843,IF(NOT($W843=0),"",SUMIFS('Val-Vol (2)'!AH$4:AH$1116,'Val-Vol (2)'!$A$4:$A$1116,$D843,'Val-Vol (2)'!$V$4:$V$1116,$V843)/SUMIFS('[6]Comp2016-2017 (3)'!$G$5:$G$289,'[6]Comp2016-2017 (3)'!$A$5:$A$289,$D843,'[6]Comp2016-2017 (3)'!$R$5:$R$289,$V843)*$AB843))</f>
        <v/>
      </c>
      <c r="AI843" s="183">
        <f>IF($W843=AI$3,$AB843,IF(NOT($W843=0),"",SUMIFS('Val-Vol (2)'!AI$4:AI$1116,'Val-Vol (2)'!$A$4:$A$1116,$D843,'Val-Vol (2)'!$V$4:$V$1116,$V843)/SUMIFS('[6]Comp2016-2017 (3)'!$G$5:$G$289,'[6]Comp2016-2017 (3)'!$A$5:$A$289,$D843,'[6]Comp2016-2017 (3)'!$R$5:$R$289,$V843)*$AB843))</f>
        <v/>
      </c>
      <c r="AJ843" s="183">
        <f>IF($W843=AJ$3,$AB843,IF(NOT($W843=0),"",SUMIFS('Val-Vol (2)'!AJ$4:AJ$1116,'Val-Vol (2)'!$A$4:$A$1116,$D843,'Val-Vol (2)'!$V$4:$V$1116,$V843)/SUMIFS('[6]Comp2016-2017 (3)'!$G$5:$G$289,'[6]Comp2016-2017 (3)'!$A$5:$A$289,$D843,'[6]Comp2016-2017 (3)'!$R$5:$R$289,$V843)*$AB843))</f>
        <v/>
      </c>
      <c r="AK843" s="183">
        <f>SUM(AC843:AJ843)-AB843</f>
        <v/>
      </c>
      <c r="AL843" s="179">
        <f>IF(A843=D843,"remplir à la main","")</f>
        <v/>
      </c>
      <c r="AM843" s="179">
        <f>VLOOKUP(A843,'[6]Table corresp.'!$M$4:$U$63,8,FALSE)</f>
        <v/>
      </c>
      <c r="AN843" s="179">
        <f>VLOOKUP(D843,'[6]Table corresp.'!$M$4:$U$63,9,FALSE)</f>
        <v/>
      </c>
    </row>
    <row r="844">
      <c r="A844" s="179" t="inlineStr">
        <is>
          <t>10 - Sciages bruts : divers feuillus tempérés</t>
        </is>
      </c>
      <c r="B844" s="179">
        <f>VLOOKUP(LEFT(A844,3),'[6]Table corresp.'!$A$4:$D$63,3,FALSE)</f>
        <v/>
      </c>
      <c r="C844" s="179">
        <f>VLOOKUP(A844,'[6]Table corresp.'!$M$4:$P$63,4,FALSE)</f>
        <v/>
      </c>
      <c r="D844" s="179" t="inlineStr">
        <is>
          <t>54 - Travaux de menuiserie bois</t>
        </is>
      </c>
      <c r="E844" s="179">
        <f>VLOOKUP(LEFT(D844,3),'[6]Table corresp.'!$A$4:$D$63,4,FALSE)</f>
        <v/>
      </c>
      <c r="F844" s="179">
        <f>LEFT(A844,3)&amp;" - "&amp;LEFT(D844,3)</f>
        <v/>
      </c>
      <c r="G844" s="212" t="n">
        <v>12203.0472562563</v>
      </c>
      <c r="H844" s="212" t="n">
        <v>0</v>
      </c>
      <c r="I844" s="212" t="n">
        <v>12203.04725673996</v>
      </c>
      <c r="J844" s="212" t="n">
        <v>60.62304433316553</v>
      </c>
      <c r="K844" s="212" t="n">
        <v>0</v>
      </c>
      <c r="L844" s="212" t="n">
        <v>60.62304433316553</v>
      </c>
      <c r="M844" s="212" t="n">
        <v>0</v>
      </c>
      <c r="N844" s="212" t="n">
        <v>0</v>
      </c>
      <c r="O844" s="212" t="n">
        <v>0</v>
      </c>
      <c r="P844" s="212" t="n">
        <v>0</v>
      </c>
      <c r="Q844" s="212" t="n">
        <v>0</v>
      </c>
      <c r="R844" s="212" t="n">
        <v>0</v>
      </c>
      <c r="S844" s="213">
        <f>IF(VLOOKUP(F844,$F$4:$S$374,14,FALSE)=0,"",VLOOKUP(F844,$F$4:$S$374,14,FALSE))</f>
        <v/>
      </c>
      <c r="T844" s="213">
        <f>VLOOKUP(A844,'[6]Groupe de branches'!$Z$27:$AM$86,14,FALSE)</f>
        <v/>
      </c>
      <c r="U844" s="213">
        <f>VLOOKUP(D844,'[6]Groupe de branches'!$Z$27:$AM$86,14,FALSE)</f>
        <v/>
      </c>
      <c r="V844" s="213" t="n">
        <v>2018</v>
      </c>
      <c r="W844" s="179">
        <f>VLOOKUP(D844,'[6]Table corresp.'!$M$4:$S$63,7,FALSE)</f>
        <v/>
      </c>
      <c r="X844" s="197">
        <f>IFERROR(G844/SUMIFS('[6]Comp2016-2017 (3)'!$I$5:$I$289,'[6]Comp2016-2017 (3)'!$A$5:$A$289,A844,'[6]Comp2016-2017 (3)'!$R$5:$R$289,V844),0)</f>
        <v/>
      </c>
      <c r="Y844" s="182">
        <f>IFERROR(IF(RIGHT(F844,3)="Exp",VLOOKUP(F844,#REF!,2,FALSE),VLOOKUP(F844,#REF!,9,FALSE)),1)</f>
        <v/>
      </c>
      <c r="Z844" s="197">
        <f>Y844/SUMIFS($Y$4:$Y$1116,$V$4:$V$1116,V844,$A$4:$A$1116,A844)</f>
        <v/>
      </c>
      <c r="AA844" s="181">
        <f>X844*Z844</f>
        <v/>
      </c>
      <c r="AB844" s="183">
        <f>IFERROR(SUMIFS('[6]Comp2016-2017 (3)'!$G$5:$G$289,'[6]Comp2016-2017 (3)'!$A$5:$A$289,A844,'[6]Comp2016-2017 (3)'!$R$5:$R$289,V844)*AA844/SUMIFS($AA$4:$AA$1116,$A$4:$A$1116,A844,$V$4:$V$1116,V844),0)</f>
        <v/>
      </c>
      <c r="AC844" s="183">
        <f>IF($W844=AC$3,$AB844,IF(NOT($W844=0),"",SUMIFS('Val-Vol (2)'!AC$4:AC$1116,'Val-Vol (2)'!$A$4:$A$1116,$D844,'Val-Vol (2)'!$V$4:$V$1116,$V844)/SUMIFS('[6]Comp2016-2017 (3)'!$G$5:$G$289,'[6]Comp2016-2017 (3)'!$A$5:$A$289,$D844,'[6]Comp2016-2017 (3)'!$R$5:$R$289,$V844)*$AB844))</f>
        <v/>
      </c>
      <c r="AD844" s="183">
        <f>IF($W844=AD$3,$AB844,IF(NOT($W844=0),"",SUMIFS('Val-Vol (2)'!AD$4:AD$1116,'Val-Vol (2)'!$A$4:$A$1116,$D844,'Val-Vol (2)'!$V$4:$V$1116,$V844)/SUMIFS('[6]Comp2016-2017 (3)'!$G$5:$G$289,'[6]Comp2016-2017 (3)'!$A$5:$A$289,$D844,'[6]Comp2016-2017 (3)'!$R$5:$R$289,$V844)*$AB844))</f>
        <v/>
      </c>
      <c r="AE844" s="183">
        <f>IF($W844=AE$3,$AB844,IF(NOT($W844=0),"",SUMIFS('Val-Vol (2)'!AE$4:AE$1116,'Val-Vol (2)'!$A$4:$A$1116,$D844,'Val-Vol (2)'!$V$4:$V$1116,$V844)/SUMIFS('[6]Comp2016-2017 (3)'!$G$5:$G$289,'[6]Comp2016-2017 (3)'!$A$5:$A$289,$D844,'[6]Comp2016-2017 (3)'!$R$5:$R$289,$V844)*$AB844))</f>
        <v/>
      </c>
      <c r="AF844" s="183">
        <f>IF($W844=AF$3,$AB844,IF(NOT($W844=0),"",SUMIFS('Val-Vol (2)'!AF$4:AF$1116,'Val-Vol (2)'!$A$4:$A$1116,$D844,'Val-Vol (2)'!$V$4:$V$1116,$V844)/SUMIFS('[6]Comp2016-2017 (3)'!$G$5:$G$289,'[6]Comp2016-2017 (3)'!$A$5:$A$289,$D844,'[6]Comp2016-2017 (3)'!$R$5:$R$289,$V844)*$AB844))</f>
        <v/>
      </c>
      <c r="AG844" s="183">
        <f>IF($W844=AG$3,$AB844,IF(NOT($W844=0),"",SUMIFS('Val-Vol (2)'!AG$4:AG$1116,'Val-Vol (2)'!$A$4:$A$1116,$D844,'Val-Vol (2)'!$V$4:$V$1116,$V844)/SUMIFS('[6]Comp2016-2017 (3)'!$G$5:$G$289,'[6]Comp2016-2017 (3)'!$A$5:$A$289,$D844,'[6]Comp2016-2017 (3)'!$R$5:$R$289,$V844)*$AB844))</f>
        <v/>
      </c>
      <c r="AH844" s="183">
        <f>IF($W844=AH$3,$AB844,IF(NOT($W844=0),"",SUMIFS('Val-Vol (2)'!AH$4:AH$1116,'Val-Vol (2)'!$A$4:$A$1116,$D844,'Val-Vol (2)'!$V$4:$V$1116,$V844)/SUMIFS('[6]Comp2016-2017 (3)'!$G$5:$G$289,'[6]Comp2016-2017 (3)'!$A$5:$A$289,$D844,'[6]Comp2016-2017 (3)'!$R$5:$R$289,$V844)*$AB844))</f>
        <v/>
      </c>
      <c r="AI844" s="183">
        <f>IF($W844=AI$3,$AB844,IF(NOT($W844=0),"",SUMIFS('Val-Vol (2)'!AI$4:AI$1116,'Val-Vol (2)'!$A$4:$A$1116,$D844,'Val-Vol (2)'!$V$4:$V$1116,$V844)/SUMIFS('[6]Comp2016-2017 (3)'!$G$5:$G$289,'[6]Comp2016-2017 (3)'!$A$5:$A$289,$D844,'[6]Comp2016-2017 (3)'!$R$5:$R$289,$V844)*$AB844))</f>
        <v/>
      </c>
      <c r="AJ844" s="183">
        <f>IF($W844=AJ$3,$AB844,IF(NOT($W844=0),"",SUMIFS('Val-Vol (2)'!AJ$4:AJ$1116,'Val-Vol (2)'!$A$4:$A$1116,$D844,'Val-Vol (2)'!$V$4:$V$1116,$V844)/SUMIFS('[6]Comp2016-2017 (3)'!$G$5:$G$289,'[6]Comp2016-2017 (3)'!$A$5:$A$289,$D844,'[6]Comp2016-2017 (3)'!$R$5:$R$289,$V844)*$AB844))</f>
        <v/>
      </c>
      <c r="AK844" s="183">
        <f>SUM(AC844:AJ844)-AB844</f>
        <v/>
      </c>
      <c r="AL844" s="179">
        <f>IF(A844=D844,"remplir à la main","")</f>
        <v/>
      </c>
      <c r="AM844" s="179">
        <f>VLOOKUP(A844,'[6]Table corresp.'!$M$4:$U$63,8,FALSE)</f>
        <v/>
      </c>
      <c r="AN844" s="179">
        <f>VLOOKUP(D844,'[6]Table corresp.'!$M$4:$U$63,9,FALSE)</f>
        <v/>
      </c>
    </row>
    <row r="845">
      <c r="A845" s="179" t="inlineStr">
        <is>
          <t>10 - Sciages bruts : divers feuillus tempérés</t>
        </is>
      </c>
      <c r="B845" s="179">
        <f>VLOOKUP(LEFT(A845,3),'[6]Table corresp.'!$A$4:$D$63,3,FALSE)</f>
        <v/>
      </c>
      <c r="C845" s="179">
        <f>VLOOKUP(A845,'[6]Table corresp.'!$M$4:$P$63,4,FALSE)</f>
        <v/>
      </c>
      <c r="D845" s="179" t="inlineStr">
        <is>
          <t>55 - Agencement de lieux de vente</t>
        </is>
      </c>
      <c r="E845" s="179">
        <f>VLOOKUP(LEFT(D845,3),'[6]Table corresp.'!$A$4:$D$63,4,FALSE)</f>
        <v/>
      </c>
      <c r="F845" s="179">
        <f>LEFT(A845,3)&amp;" - "&amp;LEFT(D845,3)</f>
        <v/>
      </c>
      <c r="G845" s="212" t="n">
        <v>2284.285800564067</v>
      </c>
      <c r="H845" s="212" t="n">
        <v>0</v>
      </c>
      <c r="I845" s="212" t="n">
        <v>2284.285800654604</v>
      </c>
      <c r="J845" s="212" t="n">
        <v>9.929512841593064</v>
      </c>
      <c r="K845" s="212" t="n">
        <v>0</v>
      </c>
      <c r="L845" s="212" t="n">
        <v>9.929512841593064</v>
      </c>
      <c r="M845" s="212" t="n">
        <v>0</v>
      </c>
      <c r="N845" s="212" t="n">
        <v>0</v>
      </c>
      <c r="O845" s="212" t="n">
        <v>0</v>
      </c>
      <c r="P845" s="212" t="n">
        <v>0</v>
      </c>
      <c r="Q845" s="212" t="n">
        <v>0</v>
      </c>
      <c r="R845" s="212" t="n">
        <v>0</v>
      </c>
      <c r="S845" s="213">
        <f>IF(VLOOKUP(F845,$F$4:$S$374,14,FALSE)=0,"",VLOOKUP(F845,$F$4:$S$374,14,FALSE))</f>
        <v/>
      </c>
      <c r="T845" s="213">
        <f>VLOOKUP(A845,'[6]Groupe de branches'!$Z$27:$AM$86,14,FALSE)</f>
        <v/>
      </c>
      <c r="U845" s="213">
        <f>VLOOKUP(D845,'[6]Groupe de branches'!$Z$27:$AM$86,14,FALSE)</f>
        <v/>
      </c>
      <c r="V845" s="213" t="n">
        <v>2018</v>
      </c>
      <c r="W845" s="179">
        <f>VLOOKUP(D845,'[6]Table corresp.'!$M$4:$S$63,7,FALSE)</f>
        <v/>
      </c>
      <c r="X845" s="197">
        <f>IFERROR(G845/SUMIFS('[6]Comp2016-2017 (3)'!$I$5:$I$289,'[6]Comp2016-2017 (3)'!$A$5:$A$289,A845,'[6]Comp2016-2017 (3)'!$R$5:$R$289,V845),0)</f>
        <v/>
      </c>
      <c r="Y845" s="182">
        <f>IFERROR(IF(RIGHT(F845,3)="Exp",VLOOKUP(F845,#REF!,2,FALSE),VLOOKUP(F845,#REF!,9,FALSE)),1)</f>
        <v/>
      </c>
      <c r="Z845" s="197">
        <f>Y845/SUMIFS($Y$4:$Y$1116,$V$4:$V$1116,V845,$A$4:$A$1116,A845)</f>
        <v/>
      </c>
      <c r="AA845" s="181">
        <f>X845*Z845</f>
        <v/>
      </c>
      <c r="AB845" s="183">
        <f>IFERROR(SUMIFS('[6]Comp2016-2017 (3)'!$G$5:$G$289,'[6]Comp2016-2017 (3)'!$A$5:$A$289,A845,'[6]Comp2016-2017 (3)'!$R$5:$R$289,V845)*AA845/SUMIFS($AA$4:$AA$1116,$A$4:$A$1116,A845,$V$4:$V$1116,V845),0)</f>
        <v/>
      </c>
      <c r="AC845" s="183">
        <f>IF($W845=AC$3,$AB845,IF(NOT($W845=0),"",SUMIFS('Val-Vol (2)'!AC$4:AC$1116,'Val-Vol (2)'!$A$4:$A$1116,$D845,'Val-Vol (2)'!$V$4:$V$1116,$V845)/SUMIFS('[6]Comp2016-2017 (3)'!$G$5:$G$289,'[6]Comp2016-2017 (3)'!$A$5:$A$289,$D845,'[6]Comp2016-2017 (3)'!$R$5:$R$289,$V845)*$AB845))</f>
        <v/>
      </c>
      <c r="AD845" s="183">
        <f>IF($W845=AD$3,$AB845,IF(NOT($W845=0),"",SUMIFS('Val-Vol (2)'!AD$4:AD$1116,'Val-Vol (2)'!$A$4:$A$1116,$D845,'Val-Vol (2)'!$V$4:$V$1116,$V845)/SUMIFS('[6]Comp2016-2017 (3)'!$G$5:$G$289,'[6]Comp2016-2017 (3)'!$A$5:$A$289,$D845,'[6]Comp2016-2017 (3)'!$R$5:$R$289,$V845)*$AB845))</f>
        <v/>
      </c>
      <c r="AE845" s="183">
        <f>IF($W845=AE$3,$AB845,IF(NOT($W845=0),"",SUMIFS('Val-Vol (2)'!AE$4:AE$1116,'Val-Vol (2)'!$A$4:$A$1116,$D845,'Val-Vol (2)'!$V$4:$V$1116,$V845)/SUMIFS('[6]Comp2016-2017 (3)'!$G$5:$G$289,'[6]Comp2016-2017 (3)'!$A$5:$A$289,$D845,'[6]Comp2016-2017 (3)'!$R$5:$R$289,$V845)*$AB845))</f>
        <v/>
      </c>
      <c r="AF845" s="183">
        <f>IF($W845=AF$3,$AB845,IF(NOT($W845=0),"",SUMIFS('Val-Vol (2)'!AF$4:AF$1116,'Val-Vol (2)'!$A$4:$A$1116,$D845,'Val-Vol (2)'!$V$4:$V$1116,$V845)/SUMIFS('[6]Comp2016-2017 (3)'!$G$5:$G$289,'[6]Comp2016-2017 (3)'!$A$5:$A$289,$D845,'[6]Comp2016-2017 (3)'!$R$5:$R$289,$V845)*$AB845))</f>
        <v/>
      </c>
      <c r="AG845" s="183">
        <f>IF($W845=AG$3,$AB845,IF(NOT($W845=0),"",SUMIFS('Val-Vol (2)'!AG$4:AG$1116,'Val-Vol (2)'!$A$4:$A$1116,$D845,'Val-Vol (2)'!$V$4:$V$1116,$V845)/SUMIFS('[6]Comp2016-2017 (3)'!$G$5:$G$289,'[6]Comp2016-2017 (3)'!$A$5:$A$289,$D845,'[6]Comp2016-2017 (3)'!$R$5:$R$289,$V845)*$AB845))</f>
        <v/>
      </c>
      <c r="AH845" s="183">
        <f>IF($W845=AH$3,$AB845,IF(NOT($W845=0),"",SUMIFS('Val-Vol (2)'!AH$4:AH$1116,'Val-Vol (2)'!$A$4:$A$1116,$D845,'Val-Vol (2)'!$V$4:$V$1116,$V845)/SUMIFS('[6]Comp2016-2017 (3)'!$G$5:$G$289,'[6]Comp2016-2017 (3)'!$A$5:$A$289,$D845,'[6]Comp2016-2017 (3)'!$R$5:$R$289,$V845)*$AB845))</f>
        <v/>
      </c>
      <c r="AI845" s="183">
        <f>IF($W845=AI$3,$AB845,IF(NOT($W845=0),"",SUMIFS('Val-Vol (2)'!AI$4:AI$1116,'Val-Vol (2)'!$A$4:$A$1116,$D845,'Val-Vol (2)'!$V$4:$V$1116,$V845)/SUMIFS('[6]Comp2016-2017 (3)'!$G$5:$G$289,'[6]Comp2016-2017 (3)'!$A$5:$A$289,$D845,'[6]Comp2016-2017 (3)'!$R$5:$R$289,$V845)*$AB845))</f>
        <v/>
      </c>
      <c r="AJ845" s="183">
        <f>IF($W845=AJ$3,$AB845,IF(NOT($W845=0),"",SUMIFS('Val-Vol (2)'!AJ$4:AJ$1116,'Val-Vol (2)'!$A$4:$A$1116,$D845,'Val-Vol (2)'!$V$4:$V$1116,$V845)/SUMIFS('[6]Comp2016-2017 (3)'!$G$5:$G$289,'[6]Comp2016-2017 (3)'!$A$5:$A$289,$D845,'[6]Comp2016-2017 (3)'!$R$5:$R$289,$V845)*$AB845))</f>
        <v/>
      </c>
      <c r="AK845" s="183">
        <f>SUM(AC845:AJ845)-AB845</f>
        <v/>
      </c>
      <c r="AL845" s="179">
        <f>IF(A845=D845,"remplir à la main","")</f>
        <v/>
      </c>
      <c r="AM845" s="179">
        <f>VLOOKUP(A845,'[6]Table corresp.'!$M$4:$U$63,8,FALSE)</f>
        <v/>
      </c>
      <c r="AN845" s="179">
        <f>VLOOKUP(D845,'[6]Table corresp.'!$M$4:$U$63,9,FALSE)</f>
        <v/>
      </c>
    </row>
    <row r="846">
      <c r="A846" s="179" t="inlineStr">
        <is>
          <t>10 - Sciages bruts : divers feuillus tempérés</t>
        </is>
      </c>
      <c r="B846" s="179">
        <f>VLOOKUP(LEFT(A846,3),'[6]Table corresp.'!$A$4:$D$63,3,FALSE)</f>
        <v/>
      </c>
      <c r="C846" s="179">
        <f>VLOOKUP(A846,'[6]Table corresp.'!$M$4:$P$63,4,FALSE)</f>
        <v/>
      </c>
      <c r="D846" s="179" t="inlineStr">
        <is>
          <t>57 - Travaux de charpente</t>
        </is>
      </c>
      <c r="E846" s="179">
        <f>VLOOKUP(LEFT(D846,3),'[6]Table corresp.'!$A$4:$D$63,4,FALSE)</f>
        <v/>
      </c>
      <c r="F846" s="179">
        <f>LEFT(A846,3)&amp;" - "&amp;LEFT(D846,3)</f>
        <v/>
      </c>
      <c r="G846" s="212" t="n">
        <v>4365.895245768877</v>
      </c>
      <c r="H846" s="212" t="n">
        <v>0</v>
      </c>
      <c r="I846" s="212" t="n">
        <v>4365.895245941918</v>
      </c>
      <c r="J846" s="212" t="n">
        <v>21.68916136111079</v>
      </c>
      <c r="K846" s="212" t="n">
        <v>0</v>
      </c>
      <c r="L846" s="212" t="n">
        <v>21.68916136111079</v>
      </c>
      <c r="M846" s="212" t="n">
        <v>0</v>
      </c>
      <c r="N846" s="212" t="n">
        <v>0</v>
      </c>
      <c r="O846" s="212" t="n">
        <v>0</v>
      </c>
      <c r="P846" s="212" t="n">
        <v>0</v>
      </c>
      <c r="Q846" s="212" t="n">
        <v>0</v>
      </c>
      <c r="R846" s="212" t="n">
        <v>0</v>
      </c>
      <c r="S846" s="213">
        <f>IF(VLOOKUP(F846,$F$4:$S$374,14,FALSE)=0,"",VLOOKUP(F846,$F$4:$S$374,14,FALSE))</f>
        <v/>
      </c>
      <c r="T846" s="213">
        <f>VLOOKUP(A846,'[6]Groupe de branches'!$Z$27:$AM$86,14,FALSE)</f>
        <v/>
      </c>
      <c r="U846" s="213">
        <f>VLOOKUP(D846,'[6]Groupe de branches'!$Z$27:$AM$86,14,FALSE)</f>
        <v/>
      </c>
      <c r="V846" s="213" t="n">
        <v>2018</v>
      </c>
      <c r="W846" s="179">
        <f>VLOOKUP(D846,'[6]Table corresp.'!$M$4:$S$63,7,FALSE)</f>
        <v/>
      </c>
      <c r="X846" s="197">
        <f>IFERROR(G846/SUMIFS('[6]Comp2016-2017 (3)'!$I$5:$I$289,'[6]Comp2016-2017 (3)'!$A$5:$A$289,A846,'[6]Comp2016-2017 (3)'!$R$5:$R$289,V846),0)</f>
        <v/>
      </c>
      <c r="Y846" s="182">
        <f>IFERROR(IF(RIGHT(F846,3)="Exp",VLOOKUP(F846,#REF!,2,FALSE),VLOOKUP(F846,#REF!,9,FALSE)),1)</f>
        <v/>
      </c>
      <c r="Z846" s="197">
        <f>Y846/SUMIFS($Y$4:$Y$1116,$V$4:$V$1116,V846,$A$4:$A$1116,A846)</f>
        <v/>
      </c>
      <c r="AA846" s="181">
        <f>X846*Z846</f>
        <v/>
      </c>
      <c r="AB846" s="183">
        <f>IFERROR(SUMIFS('[6]Comp2016-2017 (3)'!$G$5:$G$289,'[6]Comp2016-2017 (3)'!$A$5:$A$289,A846,'[6]Comp2016-2017 (3)'!$R$5:$R$289,V846)*AA846/SUMIFS($AA$4:$AA$1116,$A$4:$A$1116,A846,$V$4:$V$1116,V846),0)</f>
        <v/>
      </c>
      <c r="AC846" s="183">
        <f>IF($W846=AC$3,$AB846,IF(NOT($W846=0),"",SUMIFS('Val-Vol (2)'!AC$4:AC$1116,'Val-Vol (2)'!$A$4:$A$1116,$D846,'Val-Vol (2)'!$V$4:$V$1116,$V846)/SUMIFS('[6]Comp2016-2017 (3)'!$G$5:$G$289,'[6]Comp2016-2017 (3)'!$A$5:$A$289,$D846,'[6]Comp2016-2017 (3)'!$R$5:$R$289,$V846)*$AB846))</f>
        <v/>
      </c>
      <c r="AD846" s="183">
        <f>IF($W846=AD$3,$AB846,IF(NOT($W846=0),"",SUMIFS('Val-Vol (2)'!AD$4:AD$1116,'Val-Vol (2)'!$A$4:$A$1116,$D846,'Val-Vol (2)'!$V$4:$V$1116,$V846)/SUMIFS('[6]Comp2016-2017 (3)'!$G$5:$G$289,'[6]Comp2016-2017 (3)'!$A$5:$A$289,$D846,'[6]Comp2016-2017 (3)'!$R$5:$R$289,$V846)*$AB846))</f>
        <v/>
      </c>
      <c r="AE846" s="183">
        <f>IF($W846=AE$3,$AB846,IF(NOT($W846=0),"",SUMIFS('Val-Vol (2)'!AE$4:AE$1116,'Val-Vol (2)'!$A$4:$A$1116,$D846,'Val-Vol (2)'!$V$4:$V$1116,$V846)/SUMIFS('[6]Comp2016-2017 (3)'!$G$5:$G$289,'[6]Comp2016-2017 (3)'!$A$5:$A$289,$D846,'[6]Comp2016-2017 (3)'!$R$5:$R$289,$V846)*$AB846))</f>
        <v/>
      </c>
      <c r="AF846" s="183">
        <f>IF($W846=AF$3,$AB846,IF(NOT($W846=0),"",SUMIFS('Val-Vol (2)'!AF$4:AF$1116,'Val-Vol (2)'!$A$4:$A$1116,$D846,'Val-Vol (2)'!$V$4:$V$1116,$V846)/SUMIFS('[6]Comp2016-2017 (3)'!$G$5:$G$289,'[6]Comp2016-2017 (3)'!$A$5:$A$289,$D846,'[6]Comp2016-2017 (3)'!$R$5:$R$289,$V846)*$AB846))</f>
        <v/>
      </c>
      <c r="AG846" s="183">
        <f>IF($W846=AG$3,$AB846,IF(NOT($W846=0),"",SUMIFS('Val-Vol (2)'!AG$4:AG$1116,'Val-Vol (2)'!$A$4:$A$1116,$D846,'Val-Vol (2)'!$V$4:$V$1116,$V846)/SUMIFS('[6]Comp2016-2017 (3)'!$G$5:$G$289,'[6]Comp2016-2017 (3)'!$A$5:$A$289,$D846,'[6]Comp2016-2017 (3)'!$R$5:$R$289,$V846)*$AB846))</f>
        <v/>
      </c>
      <c r="AH846" s="183">
        <f>IF($W846=AH$3,$AB846,IF(NOT($W846=0),"",SUMIFS('Val-Vol (2)'!AH$4:AH$1116,'Val-Vol (2)'!$A$4:$A$1116,$D846,'Val-Vol (2)'!$V$4:$V$1116,$V846)/SUMIFS('[6]Comp2016-2017 (3)'!$G$5:$G$289,'[6]Comp2016-2017 (3)'!$A$5:$A$289,$D846,'[6]Comp2016-2017 (3)'!$R$5:$R$289,$V846)*$AB846))</f>
        <v/>
      </c>
      <c r="AI846" s="183">
        <f>IF($W846=AI$3,$AB846,IF(NOT($W846=0),"",SUMIFS('Val-Vol (2)'!AI$4:AI$1116,'Val-Vol (2)'!$A$4:$A$1116,$D846,'Val-Vol (2)'!$V$4:$V$1116,$V846)/SUMIFS('[6]Comp2016-2017 (3)'!$G$5:$G$289,'[6]Comp2016-2017 (3)'!$A$5:$A$289,$D846,'[6]Comp2016-2017 (3)'!$R$5:$R$289,$V846)*$AB846))</f>
        <v/>
      </c>
      <c r="AJ846" s="183">
        <f>IF($W846=AJ$3,$AB846,IF(NOT($W846=0),"",SUMIFS('Val-Vol (2)'!AJ$4:AJ$1116,'Val-Vol (2)'!$A$4:$A$1116,$D846,'Val-Vol (2)'!$V$4:$V$1116,$V846)/SUMIFS('[6]Comp2016-2017 (3)'!$G$5:$G$289,'[6]Comp2016-2017 (3)'!$A$5:$A$289,$D846,'[6]Comp2016-2017 (3)'!$R$5:$R$289,$V846)*$AB846))</f>
        <v/>
      </c>
      <c r="AK846" s="183">
        <f>SUM(AC846:AJ846)-AB846</f>
        <v/>
      </c>
      <c r="AL846" s="179">
        <f>IF(A846=D846,"remplir à la main","")</f>
        <v/>
      </c>
      <c r="AM846" s="179">
        <f>VLOOKUP(A846,'[6]Table corresp.'!$M$4:$U$63,8,FALSE)</f>
        <v/>
      </c>
      <c r="AN846" s="179">
        <f>VLOOKUP(D846,'[6]Table corresp.'!$M$4:$U$63,9,FALSE)</f>
        <v/>
      </c>
    </row>
    <row r="847">
      <c r="A847" s="179" t="inlineStr">
        <is>
          <t>10 - Sciages bruts : divers feuillus tempérés</t>
        </is>
      </c>
      <c r="B847" s="179">
        <f>VLOOKUP(LEFT(A847,3),'[6]Table corresp.'!$A$4:$D$63,3,FALSE)</f>
        <v/>
      </c>
      <c r="C847" s="179">
        <f>VLOOKUP(A847,'[6]Table corresp.'!$M$4:$P$63,4,FALSE)</f>
        <v/>
      </c>
      <c r="D847" s="179" t="inlineStr">
        <is>
          <t>58 - Travaux de couverture par éléments</t>
        </is>
      </c>
      <c r="E847" s="179">
        <f>VLOOKUP(LEFT(D847,3),'[6]Table corresp.'!$A$4:$D$63,4,FALSE)</f>
        <v/>
      </c>
      <c r="F847" s="179">
        <f>LEFT(A847,3)&amp;" - "&amp;LEFT(D847,3)</f>
        <v/>
      </c>
      <c r="G847" s="212" t="n">
        <v>1043.954608918859</v>
      </c>
      <c r="H847" s="212" t="n">
        <v>0</v>
      </c>
      <c r="I847" s="212" t="n">
        <v>1043.954608960236</v>
      </c>
      <c r="J847" s="212" t="n">
        <v>9.075887695611794</v>
      </c>
      <c r="K847" s="212" t="n">
        <v>0</v>
      </c>
      <c r="L847" s="212" t="n">
        <v>9.075887695611794</v>
      </c>
      <c r="M847" s="212" t="n">
        <v>0</v>
      </c>
      <c r="N847" s="212" t="n">
        <v>0</v>
      </c>
      <c r="O847" s="212" t="n">
        <v>0</v>
      </c>
      <c r="P847" s="212" t="n">
        <v>0</v>
      </c>
      <c r="Q847" s="212" t="n">
        <v>0</v>
      </c>
      <c r="R847" s="212" t="n">
        <v>0</v>
      </c>
      <c r="S847" s="213">
        <f>IF(VLOOKUP(F847,$F$4:$S$374,14,FALSE)=0,"",VLOOKUP(F847,$F$4:$S$374,14,FALSE))</f>
        <v/>
      </c>
      <c r="T847" s="213">
        <f>VLOOKUP(A847,'[6]Groupe de branches'!$Z$27:$AM$86,14,FALSE)</f>
        <v/>
      </c>
      <c r="U847" s="213">
        <f>VLOOKUP(D847,'[6]Groupe de branches'!$Z$27:$AM$86,14,FALSE)</f>
        <v/>
      </c>
      <c r="V847" s="213" t="n">
        <v>2018</v>
      </c>
      <c r="W847" s="179">
        <f>VLOOKUP(D847,'[6]Table corresp.'!$M$4:$S$63,7,FALSE)</f>
        <v/>
      </c>
      <c r="X847" s="197">
        <f>IFERROR(G847/SUMIFS('[6]Comp2016-2017 (3)'!$I$5:$I$289,'[6]Comp2016-2017 (3)'!$A$5:$A$289,A847,'[6]Comp2016-2017 (3)'!$R$5:$R$289,V847),0)</f>
        <v/>
      </c>
      <c r="Y847" s="182">
        <f>IFERROR(IF(RIGHT(F847,3)="Exp",VLOOKUP(F847,#REF!,2,FALSE),VLOOKUP(F847,#REF!,9,FALSE)),1)</f>
        <v/>
      </c>
      <c r="Z847" s="197">
        <f>Y847/SUMIFS($Y$4:$Y$1116,$V$4:$V$1116,V847,$A$4:$A$1116,A847)</f>
        <v/>
      </c>
      <c r="AA847" s="181">
        <f>X847*Z847</f>
        <v/>
      </c>
      <c r="AB847" s="183">
        <f>IFERROR(SUMIFS('[6]Comp2016-2017 (3)'!$G$5:$G$289,'[6]Comp2016-2017 (3)'!$A$5:$A$289,A847,'[6]Comp2016-2017 (3)'!$R$5:$R$289,V847)*AA847/SUMIFS($AA$4:$AA$1116,$A$4:$A$1116,A847,$V$4:$V$1116,V847),0)</f>
        <v/>
      </c>
      <c r="AC847" s="183">
        <f>IF($W847=AC$3,$AB847,IF(NOT($W847=0),"",SUMIFS('Val-Vol (2)'!AC$4:AC$1116,'Val-Vol (2)'!$A$4:$A$1116,$D847,'Val-Vol (2)'!$V$4:$V$1116,$V847)/SUMIFS('[6]Comp2016-2017 (3)'!$G$5:$G$289,'[6]Comp2016-2017 (3)'!$A$5:$A$289,$D847,'[6]Comp2016-2017 (3)'!$R$5:$R$289,$V847)*$AB847))</f>
        <v/>
      </c>
      <c r="AD847" s="183">
        <f>IF($W847=AD$3,$AB847,IF(NOT($W847=0),"",SUMIFS('Val-Vol (2)'!AD$4:AD$1116,'Val-Vol (2)'!$A$4:$A$1116,$D847,'Val-Vol (2)'!$V$4:$V$1116,$V847)/SUMIFS('[6]Comp2016-2017 (3)'!$G$5:$G$289,'[6]Comp2016-2017 (3)'!$A$5:$A$289,$D847,'[6]Comp2016-2017 (3)'!$R$5:$R$289,$V847)*$AB847))</f>
        <v/>
      </c>
      <c r="AE847" s="183">
        <f>IF($W847=AE$3,$AB847,IF(NOT($W847=0),"",SUMIFS('Val-Vol (2)'!AE$4:AE$1116,'Val-Vol (2)'!$A$4:$A$1116,$D847,'Val-Vol (2)'!$V$4:$V$1116,$V847)/SUMIFS('[6]Comp2016-2017 (3)'!$G$5:$G$289,'[6]Comp2016-2017 (3)'!$A$5:$A$289,$D847,'[6]Comp2016-2017 (3)'!$R$5:$R$289,$V847)*$AB847))</f>
        <v/>
      </c>
      <c r="AF847" s="183">
        <f>IF($W847=AF$3,$AB847,IF(NOT($W847=0),"",SUMIFS('Val-Vol (2)'!AF$4:AF$1116,'Val-Vol (2)'!$A$4:$A$1116,$D847,'Val-Vol (2)'!$V$4:$V$1116,$V847)/SUMIFS('[6]Comp2016-2017 (3)'!$G$5:$G$289,'[6]Comp2016-2017 (3)'!$A$5:$A$289,$D847,'[6]Comp2016-2017 (3)'!$R$5:$R$289,$V847)*$AB847))</f>
        <v/>
      </c>
      <c r="AG847" s="183">
        <f>IF($W847=AG$3,$AB847,IF(NOT($W847=0),"",SUMIFS('Val-Vol (2)'!AG$4:AG$1116,'Val-Vol (2)'!$A$4:$A$1116,$D847,'Val-Vol (2)'!$V$4:$V$1116,$V847)/SUMIFS('[6]Comp2016-2017 (3)'!$G$5:$G$289,'[6]Comp2016-2017 (3)'!$A$5:$A$289,$D847,'[6]Comp2016-2017 (3)'!$R$5:$R$289,$V847)*$AB847))</f>
        <v/>
      </c>
      <c r="AH847" s="183">
        <f>IF($W847=AH$3,$AB847,IF(NOT($W847=0),"",SUMIFS('Val-Vol (2)'!AH$4:AH$1116,'Val-Vol (2)'!$A$4:$A$1116,$D847,'Val-Vol (2)'!$V$4:$V$1116,$V847)/SUMIFS('[6]Comp2016-2017 (3)'!$G$5:$G$289,'[6]Comp2016-2017 (3)'!$A$5:$A$289,$D847,'[6]Comp2016-2017 (3)'!$R$5:$R$289,$V847)*$AB847))</f>
        <v/>
      </c>
      <c r="AI847" s="183">
        <f>IF($W847=AI$3,$AB847,IF(NOT($W847=0),"",SUMIFS('Val-Vol (2)'!AI$4:AI$1116,'Val-Vol (2)'!$A$4:$A$1116,$D847,'Val-Vol (2)'!$V$4:$V$1116,$V847)/SUMIFS('[6]Comp2016-2017 (3)'!$G$5:$G$289,'[6]Comp2016-2017 (3)'!$A$5:$A$289,$D847,'[6]Comp2016-2017 (3)'!$R$5:$R$289,$V847)*$AB847))</f>
        <v/>
      </c>
      <c r="AJ847" s="183">
        <f>IF($W847=AJ$3,$AB847,IF(NOT($W847=0),"",SUMIFS('Val-Vol (2)'!AJ$4:AJ$1116,'Val-Vol (2)'!$A$4:$A$1116,$D847,'Val-Vol (2)'!$V$4:$V$1116,$V847)/SUMIFS('[6]Comp2016-2017 (3)'!$G$5:$G$289,'[6]Comp2016-2017 (3)'!$A$5:$A$289,$D847,'[6]Comp2016-2017 (3)'!$R$5:$R$289,$V847)*$AB847))</f>
        <v/>
      </c>
      <c r="AK847" s="183">
        <f>SUM(AC847:AJ847)-AB847</f>
        <v/>
      </c>
      <c r="AL847" s="179">
        <f>IF(A847=D847,"remplir à la main","")</f>
        <v/>
      </c>
      <c r="AM847" s="179">
        <f>VLOOKUP(A847,'[6]Table corresp.'!$M$4:$U$63,8,FALSE)</f>
        <v/>
      </c>
      <c r="AN847" s="179">
        <f>VLOOKUP(D847,'[6]Table corresp.'!$M$4:$U$63,9,FALSE)</f>
        <v/>
      </c>
    </row>
    <row r="848">
      <c r="A848" s="179" t="inlineStr">
        <is>
          <t>10 - Sciages bruts : divers feuillus tempérés</t>
        </is>
      </c>
      <c r="B848" s="179">
        <f>VLOOKUP(LEFT(A848,3),'[6]Table corresp.'!$A$4:$D$63,3,FALSE)</f>
        <v/>
      </c>
      <c r="C848" s="179">
        <f>VLOOKUP(A848,'[6]Table corresp.'!$M$4:$P$63,4,FALSE)</f>
        <v/>
      </c>
      <c r="D848" s="179" t="inlineStr">
        <is>
          <t>Consommation finale</t>
        </is>
      </c>
      <c r="E848" s="179">
        <f>VLOOKUP(LEFT(D848,3),'[6]Table corresp.'!$A$4:$D$63,4,FALSE)</f>
        <v/>
      </c>
      <c r="F848" s="179">
        <f>LEFT(A848,3)&amp;" - "&amp;LEFT(D848,3)</f>
        <v/>
      </c>
      <c r="G848" s="212" t="n">
        <v>4028.26533488611</v>
      </c>
      <c r="H848" s="212" t="n">
        <v>0</v>
      </c>
      <c r="I848" s="212" t="n">
        <v>4028.26533504577</v>
      </c>
      <c r="J848" s="212" t="n">
        <v>28.40058841829361</v>
      </c>
      <c r="K848" s="212" t="n">
        <v>0</v>
      </c>
      <c r="L848" s="212" t="n">
        <v>28.40058841829361</v>
      </c>
      <c r="M848" s="212" t="n">
        <v>0</v>
      </c>
      <c r="N848" s="212" t="n">
        <v>0</v>
      </c>
      <c r="O848" s="212" t="n">
        <v>0</v>
      </c>
      <c r="P848" s="212" t="n">
        <v>0</v>
      </c>
      <c r="Q848" s="212" t="n">
        <v>0</v>
      </c>
      <c r="R848" s="212" t="n">
        <v>0</v>
      </c>
      <c r="S848" s="213">
        <f>IF(VLOOKUP(F848,$F$4:$S$374,14,FALSE)=0,"",VLOOKUP(F848,$F$4:$S$374,14,FALSE))</f>
        <v/>
      </c>
      <c r="T848" s="213">
        <f>VLOOKUP(A848,'[6]Groupe de branches'!$Z$27:$AM$86,14,FALSE)</f>
        <v/>
      </c>
      <c r="U848" s="213">
        <f>VLOOKUP(D848,'[6]Groupe de branches'!$Z$27:$AM$86,14,FALSE)</f>
        <v/>
      </c>
      <c r="V848" s="213" t="n">
        <v>2018</v>
      </c>
      <c r="W848" s="179">
        <f>VLOOKUP(D848,'[6]Table corresp.'!$M$4:$S$63,7,FALSE)</f>
        <v/>
      </c>
      <c r="X848" s="197">
        <f>IFERROR(G848/SUMIFS('[6]Comp2016-2017 (3)'!$I$5:$I$289,'[6]Comp2016-2017 (3)'!$A$5:$A$289,A848,'[6]Comp2016-2017 (3)'!$R$5:$R$289,V848),0)</f>
        <v/>
      </c>
      <c r="Y848" s="182">
        <f>IFERROR(IF(RIGHT(F848,3)="Exp",VLOOKUP(F848,#REF!,2,FALSE),VLOOKUP(F848,#REF!,9,FALSE)),1)</f>
        <v/>
      </c>
      <c r="Z848" s="197">
        <f>Y848/SUMIFS($Y$4:$Y$1116,$V$4:$V$1116,V848,$A$4:$A$1116,A848)</f>
        <v/>
      </c>
      <c r="AA848" s="181">
        <f>X848*Z848</f>
        <v/>
      </c>
      <c r="AB848" s="183">
        <f>IFERROR(SUMIFS('[6]Comp2016-2017 (3)'!$G$5:$G$289,'[6]Comp2016-2017 (3)'!$A$5:$A$289,A848,'[6]Comp2016-2017 (3)'!$R$5:$R$289,V848)*AA848/SUMIFS($AA$4:$AA$1116,$A$4:$A$1116,A848,$V$4:$V$1116,V848),0)</f>
        <v/>
      </c>
      <c r="AC848" s="183">
        <f>IF($W848=AC$3,$AB848,IF(NOT($W848=0),"",SUMIFS('Val-Vol (2)'!AC$4:AC$1116,'Val-Vol (2)'!$A$4:$A$1116,$D848,'Val-Vol (2)'!$V$4:$V$1116,$V848)/SUMIFS('[6]Comp2016-2017 (3)'!$G$5:$G$289,'[6]Comp2016-2017 (3)'!$A$5:$A$289,$D848,'[6]Comp2016-2017 (3)'!$R$5:$R$289,$V848)*$AB848))</f>
        <v/>
      </c>
      <c r="AD848" s="183">
        <f>IF($W848=AD$3,$AB848,IF(NOT($W848=0),"",SUMIFS('Val-Vol (2)'!AD$4:AD$1116,'Val-Vol (2)'!$A$4:$A$1116,$D848,'Val-Vol (2)'!$V$4:$V$1116,$V848)/SUMIFS('[6]Comp2016-2017 (3)'!$G$5:$G$289,'[6]Comp2016-2017 (3)'!$A$5:$A$289,$D848,'[6]Comp2016-2017 (3)'!$R$5:$R$289,$V848)*$AB848))</f>
        <v/>
      </c>
      <c r="AE848" s="183">
        <f>IF($W848=AE$3,$AB848,IF(NOT($W848=0),"",SUMIFS('Val-Vol (2)'!AE$4:AE$1116,'Val-Vol (2)'!$A$4:$A$1116,$D848,'Val-Vol (2)'!$V$4:$V$1116,$V848)/SUMIFS('[6]Comp2016-2017 (3)'!$G$5:$G$289,'[6]Comp2016-2017 (3)'!$A$5:$A$289,$D848,'[6]Comp2016-2017 (3)'!$R$5:$R$289,$V848)*$AB848))</f>
        <v/>
      </c>
      <c r="AF848" s="183">
        <f>IF($W848=AF$3,$AB848,IF(NOT($W848=0),"",SUMIFS('Val-Vol (2)'!AF$4:AF$1116,'Val-Vol (2)'!$A$4:$A$1116,$D848,'Val-Vol (2)'!$V$4:$V$1116,$V848)/SUMIFS('[6]Comp2016-2017 (3)'!$G$5:$G$289,'[6]Comp2016-2017 (3)'!$A$5:$A$289,$D848,'[6]Comp2016-2017 (3)'!$R$5:$R$289,$V848)*$AB848))</f>
        <v/>
      </c>
      <c r="AG848" s="183">
        <f>IF($W848=AG$3,$AB848,IF(NOT($W848=0),"",SUMIFS('Val-Vol (2)'!AG$4:AG$1116,'Val-Vol (2)'!$A$4:$A$1116,$D848,'Val-Vol (2)'!$V$4:$V$1116,$V848)/SUMIFS('[6]Comp2016-2017 (3)'!$G$5:$G$289,'[6]Comp2016-2017 (3)'!$A$5:$A$289,$D848,'[6]Comp2016-2017 (3)'!$R$5:$R$289,$V848)*$AB848))</f>
        <v/>
      </c>
      <c r="AH848" s="183">
        <f>IF($W848=AH$3,$AB848,IF(NOT($W848=0),"",SUMIFS('Val-Vol (2)'!AH$4:AH$1116,'Val-Vol (2)'!$A$4:$A$1116,$D848,'Val-Vol (2)'!$V$4:$V$1116,$V848)/SUMIFS('[6]Comp2016-2017 (3)'!$G$5:$G$289,'[6]Comp2016-2017 (3)'!$A$5:$A$289,$D848,'[6]Comp2016-2017 (3)'!$R$5:$R$289,$V848)*$AB848))</f>
        <v/>
      </c>
      <c r="AI848" s="183">
        <f>IF($W848=AI$3,$AB848,IF(NOT($W848=0),"",SUMIFS('Val-Vol (2)'!AI$4:AI$1116,'Val-Vol (2)'!$A$4:$A$1116,$D848,'Val-Vol (2)'!$V$4:$V$1116,$V848)/SUMIFS('[6]Comp2016-2017 (3)'!$G$5:$G$289,'[6]Comp2016-2017 (3)'!$A$5:$A$289,$D848,'[6]Comp2016-2017 (3)'!$R$5:$R$289,$V848)*$AB848))</f>
        <v/>
      </c>
      <c r="AJ848" s="183">
        <f>IF($W848=AJ$3,$AB848,IF(NOT($W848=0),"",SUMIFS('Val-Vol (2)'!AJ$4:AJ$1116,'Val-Vol (2)'!$A$4:$A$1116,$D848,'Val-Vol (2)'!$V$4:$V$1116,$V848)/SUMIFS('[6]Comp2016-2017 (3)'!$G$5:$G$289,'[6]Comp2016-2017 (3)'!$A$5:$A$289,$D848,'[6]Comp2016-2017 (3)'!$R$5:$R$289,$V848)*$AB848))</f>
        <v/>
      </c>
      <c r="AK848" s="183">
        <f>SUM(AC848:AJ848)-AB848</f>
        <v/>
      </c>
      <c r="AL848" s="179">
        <f>IF(A848=D848,"remplir à la main","")</f>
        <v/>
      </c>
      <c r="AM848" s="179">
        <f>VLOOKUP(A848,'[6]Table corresp.'!$M$4:$U$63,8,FALSE)</f>
        <v/>
      </c>
      <c r="AN848" s="179">
        <f>VLOOKUP(D848,'[6]Table corresp.'!$M$4:$U$63,9,FALSE)</f>
        <v/>
      </c>
    </row>
    <row r="849">
      <c r="A849" s="179" t="inlineStr">
        <is>
          <t>10 - Sciages bruts : divers feuillus tempérés</t>
        </is>
      </c>
      <c r="B849" s="179">
        <f>VLOOKUP(LEFT(A849,3),'[6]Table corresp.'!$A$4:$D$63,3,FALSE)</f>
        <v/>
      </c>
      <c r="C849" s="179">
        <f>VLOOKUP(A849,'[6]Table corresp.'!$M$4:$P$63,4,FALSE)</f>
        <v/>
      </c>
      <c r="D849" s="179" t="inlineStr">
        <is>
          <t>Exportation</t>
        </is>
      </c>
      <c r="E849" s="179">
        <f>VLOOKUP(LEFT(D849,3),'[6]Table corresp.'!$A$4:$D$63,4,FALSE)</f>
        <v/>
      </c>
      <c r="F849" s="179">
        <f>LEFT(A849,3)&amp;" - "&amp;LEFT(D849,3)</f>
        <v/>
      </c>
      <c r="G849" s="212" t="n">
        <v>16977.39599932709</v>
      </c>
      <c r="H849" s="212" t="n">
        <v>0</v>
      </c>
      <c r="I849" s="212" t="n">
        <v>16977.39599999999</v>
      </c>
      <c r="J849" s="212" t="n">
        <v>60.85792474158178</v>
      </c>
      <c r="K849" s="212" t="n">
        <v>0</v>
      </c>
      <c r="L849" s="212" t="n">
        <v>60.85792474158178</v>
      </c>
      <c r="M849" s="212" t="n">
        <v>0</v>
      </c>
      <c r="N849" s="212" t="n">
        <v>0</v>
      </c>
      <c r="O849" s="212" t="n">
        <v>0</v>
      </c>
      <c r="P849" s="212" t="n">
        <v>0</v>
      </c>
      <c r="Q849" s="212" t="n">
        <v>0</v>
      </c>
      <c r="R849" s="212" t="n">
        <v>0</v>
      </c>
      <c r="S849" s="213">
        <f>IF(VLOOKUP(F849,$F$4:$S$374,14,FALSE)=0,"",VLOOKUP(F849,$F$4:$S$374,14,FALSE))</f>
        <v/>
      </c>
      <c r="T849" s="213">
        <f>VLOOKUP(A849,'[6]Groupe de branches'!$Z$27:$AM$86,14,FALSE)</f>
        <v/>
      </c>
      <c r="U849" s="213">
        <f>VLOOKUP(D849,'[6]Groupe de branches'!$Z$27:$AM$86,14,FALSE)</f>
        <v/>
      </c>
      <c r="V849" s="213" t="n">
        <v>2018</v>
      </c>
      <c r="W849" s="179">
        <f>VLOOKUP(D849,'[6]Table corresp.'!$M$4:$S$63,7,FALSE)</f>
        <v/>
      </c>
      <c r="X849" s="197">
        <f>IFERROR(G849/SUMIFS('[6]Comp2016-2017 (3)'!$I$5:$I$289,'[6]Comp2016-2017 (3)'!$A$5:$A$289,A849,'[6]Comp2016-2017 (3)'!$R$5:$R$289,V849),0)</f>
        <v/>
      </c>
      <c r="Y849" s="182">
        <f>IFERROR(IF(RIGHT(F849,3)="Exp",VLOOKUP(F849,#REF!,2,FALSE),VLOOKUP(F849,#REF!,9,FALSE)),1)</f>
        <v/>
      </c>
      <c r="Z849" s="197">
        <f>Y849/SUMIFS($Y$4:$Y$1116,$V$4:$V$1116,V849,$A$4:$A$1116,A849)</f>
        <v/>
      </c>
      <c r="AA849" s="181">
        <f>X849*Z849</f>
        <v/>
      </c>
      <c r="AB849" s="183">
        <f>IFERROR(SUMIFS('[6]Comp2016-2017 (3)'!$G$5:$G$289,'[6]Comp2016-2017 (3)'!$A$5:$A$289,A849,'[6]Comp2016-2017 (3)'!$R$5:$R$289,V849)*AA849/SUMIFS($AA$4:$AA$1116,$A$4:$A$1116,A849,$V$4:$V$1116,V849),0)</f>
        <v/>
      </c>
      <c r="AC849" s="183">
        <f>IF($W849=AC$3,$AB849,IF(NOT($W849=0),"",SUMIFS('Val-Vol (2)'!AC$4:AC$1116,'Val-Vol (2)'!$A$4:$A$1116,$D849,'Val-Vol (2)'!$V$4:$V$1116,$V849)/SUMIFS('[6]Comp2016-2017 (3)'!$G$5:$G$289,'[6]Comp2016-2017 (3)'!$A$5:$A$289,$D849,'[6]Comp2016-2017 (3)'!$R$5:$R$289,$V849)*$AB849))</f>
        <v/>
      </c>
      <c r="AD849" s="183">
        <f>IF($W849=AD$3,$AB849,IF(NOT($W849=0),"",SUMIFS('Val-Vol (2)'!AD$4:AD$1116,'Val-Vol (2)'!$A$4:$A$1116,$D849,'Val-Vol (2)'!$V$4:$V$1116,$V849)/SUMIFS('[6]Comp2016-2017 (3)'!$G$5:$G$289,'[6]Comp2016-2017 (3)'!$A$5:$A$289,$D849,'[6]Comp2016-2017 (3)'!$R$5:$R$289,$V849)*$AB849))</f>
        <v/>
      </c>
      <c r="AE849" s="183">
        <f>IF($W849=AE$3,$AB849,IF(NOT($W849=0),"",SUMIFS('Val-Vol (2)'!AE$4:AE$1116,'Val-Vol (2)'!$A$4:$A$1116,$D849,'Val-Vol (2)'!$V$4:$V$1116,$V849)/SUMIFS('[6]Comp2016-2017 (3)'!$G$5:$G$289,'[6]Comp2016-2017 (3)'!$A$5:$A$289,$D849,'[6]Comp2016-2017 (3)'!$R$5:$R$289,$V849)*$AB849))</f>
        <v/>
      </c>
      <c r="AF849" s="183">
        <f>IF($W849=AF$3,$AB849,IF(NOT($W849=0),"",SUMIFS('Val-Vol (2)'!AF$4:AF$1116,'Val-Vol (2)'!$A$4:$A$1116,$D849,'Val-Vol (2)'!$V$4:$V$1116,$V849)/SUMIFS('[6]Comp2016-2017 (3)'!$G$5:$G$289,'[6]Comp2016-2017 (3)'!$A$5:$A$289,$D849,'[6]Comp2016-2017 (3)'!$R$5:$R$289,$V849)*$AB849))</f>
        <v/>
      </c>
      <c r="AG849" s="183">
        <f>IF($W849=AG$3,$AB849,IF(NOT($W849=0),"",SUMIFS('Val-Vol (2)'!AG$4:AG$1116,'Val-Vol (2)'!$A$4:$A$1116,$D849,'Val-Vol (2)'!$V$4:$V$1116,$V849)/SUMIFS('[6]Comp2016-2017 (3)'!$G$5:$G$289,'[6]Comp2016-2017 (3)'!$A$5:$A$289,$D849,'[6]Comp2016-2017 (3)'!$R$5:$R$289,$V849)*$AB849))</f>
        <v/>
      </c>
      <c r="AH849" s="183">
        <f>IF($W849=AH$3,$AB849,IF(NOT($W849=0),"",SUMIFS('Val-Vol (2)'!AH$4:AH$1116,'Val-Vol (2)'!$A$4:$A$1116,$D849,'Val-Vol (2)'!$V$4:$V$1116,$V849)/SUMIFS('[6]Comp2016-2017 (3)'!$G$5:$G$289,'[6]Comp2016-2017 (3)'!$A$5:$A$289,$D849,'[6]Comp2016-2017 (3)'!$R$5:$R$289,$V849)*$AB849))</f>
        <v/>
      </c>
      <c r="AI849" s="183">
        <f>IF($W849=AI$3,$AB849,IF(NOT($W849=0),"",SUMIFS('Val-Vol (2)'!AI$4:AI$1116,'Val-Vol (2)'!$A$4:$A$1116,$D849,'Val-Vol (2)'!$V$4:$V$1116,$V849)/SUMIFS('[6]Comp2016-2017 (3)'!$G$5:$G$289,'[6]Comp2016-2017 (3)'!$A$5:$A$289,$D849,'[6]Comp2016-2017 (3)'!$R$5:$R$289,$V849)*$AB849))</f>
        <v/>
      </c>
      <c r="AJ849" s="183">
        <f>IF($W849=AJ$3,$AB849,IF(NOT($W849=0),"",SUMIFS('Val-Vol (2)'!AJ$4:AJ$1116,'Val-Vol (2)'!$A$4:$A$1116,$D849,'Val-Vol (2)'!$V$4:$V$1116,$V849)/SUMIFS('[6]Comp2016-2017 (3)'!$G$5:$G$289,'[6]Comp2016-2017 (3)'!$A$5:$A$289,$D849,'[6]Comp2016-2017 (3)'!$R$5:$R$289,$V849)*$AB849))</f>
        <v/>
      </c>
      <c r="AK849" s="183">
        <f>SUM(AC849:AJ849)-AB849</f>
        <v/>
      </c>
      <c r="AL849" s="179">
        <f>IF(A849=D849,"remplir à la main","")</f>
        <v/>
      </c>
      <c r="AM849" s="179">
        <f>VLOOKUP(A849,'[6]Table corresp.'!$M$4:$U$63,8,FALSE)</f>
        <v/>
      </c>
      <c r="AN849" s="179">
        <f>VLOOKUP(D849,'[6]Table corresp.'!$M$4:$U$63,9,FALSE)</f>
        <v/>
      </c>
    </row>
    <row r="850">
      <c r="A850" s="179" t="inlineStr">
        <is>
          <t>11 - Sciages de feuillus tropicaux</t>
        </is>
      </c>
      <c r="B850" s="179">
        <f>VLOOKUP(LEFT(A850,3),'[6]Table corresp.'!$A$4:$D$63,3,FALSE)</f>
        <v/>
      </c>
      <c r="C850" s="179">
        <f>VLOOKUP(A850,'[6]Table corresp.'!$M$4:$P$63,4,FALSE)</f>
        <v/>
      </c>
      <c r="D850" s="179" t="inlineStr">
        <is>
          <t>20 - Produits rabotés</t>
        </is>
      </c>
      <c r="E850" s="179">
        <f>VLOOKUP(LEFT(D850,3),'[6]Table corresp.'!$A$4:$D$63,4,FALSE)</f>
        <v/>
      </c>
      <c r="F850" s="179">
        <f>LEFT(A850,3)&amp;" - "&amp;LEFT(D850,3)</f>
        <v/>
      </c>
      <c r="G850" s="212" t="n">
        <v>100.8519898286229</v>
      </c>
      <c r="H850" s="212" t="n">
        <v>2069.588123582533</v>
      </c>
      <c r="I850" s="212" t="n">
        <v>2170.437096126259</v>
      </c>
      <c r="J850" s="212" t="n">
        <v>0.4010176924006756</v>
      </c>
      <c r="K850" s="212" t="n">
        <v>7.715808584378686</v>
      </c>
      <c r="L850" s="212" t="n">
        <v>8.116826276779362</v>
      </c>
      <c r="M850" s="212" t="n">
        <v>0</v>
      </c>
      <c r="N850" s="212" t="n">
        <v>0</v>
      </c>
      <c r="O850" s="212" t="n">
        <v>0</v>
      </c>
      <c r="P850" s="212" t="n">
        <v>0</v>
      </c>
      <c r="Q850" s="212" t="n">
        <v>0</v>
      </c>
      <c r="R850" s="212" t="n">
        <v>0</v>
      </c>
      <c r="S850" s="213">
        <f>IF(VLOOKUP(F850,$F$4:$S$374,14,FALSE)=0,"",VLOOKUP(F850,$F$4:$S$374,14,FALSE))</f>
        <v/>
      </c>
      <c r="T850" s="213">
        <f>VLOOKUP(A850,'[6]Groupe de branches'!$Z$27:$AM$86,14,FALSE)</f>
        <v/>
      </c>
      <c r="U850" s="213">
        <f>VLOOKUP(D850,'[6]Groupe de branches'!$Z$27:$AM$86,14,FALSE)</f>
        <v/>
      </c>
      <c r="V850" s="213" t="n">
        <v>2018</v>
      </c>
      <c r="W850" s="179">
        <f>VLOOKUP(D850,'[6]Table corresp.'!$M$4:$S$63,7,FALSE)</f>
        <v/>
      </c>
      <c r="X850" s="197">
        <f>IFERROR(G850/SUMIFS('[6]Comp2016-2017 (3)'!$I$5:$I$289,'[6]Comp2016-2017 (3)'!$A$5:$A$289,A850,'[6]Comp2016-2017 (3)'!$R$5:$R$289,V850),0)</f>
        <v/>
      </c>
      <c r="Y850" s="182">
        <f>IFERROR(IF(RIGHT(F850,3)="Exp",VLOOKUP(F850,#REF!,2,FALSE),VLOOKUP(F850,#REF!,9,FALSE)),1)</f>
        <v/>
      </c>
      <c r="Z850" s="197">
        <f>Y850/SUMIFS($Y$4:$Y$1116,$V$4:$V$1116,V850,$A$4:$A$1116,A850)</f>
        <v/>
      </c>
      <c r="AA850" s="181">
        <f>X850*Z850</f>
        <v/>
      </c>
      <c r="AB850" s="183">
        <f>IFERROR(SUMIFS('[6]Comp2016-2017 (3)'!$G$5:$G$289,'[6]Comp2016-2017 (3)'!$A$5:$A$289,A850,'[6]Comp2016-2017 (3)'!$R$5:$R$289,V850)*AA850/SUMIFS($AA$4:$AA$1116,$A$4:$A$1116,A850,$V$4:$V$1116,V850),0)</f>
        <v/>
      </c>
      <c r="AC850" s="183">
        <f>IF($W850=AC$3,$AB850,IF(NOT($W850=0),"",SUMIFS('Val-Vol (2)'!AC$4:AC$1116,'Val-Vol (2)'!$A$4:$A$1116,$D850,'Val-Vol (2)'!$V$4:$V$1116,$V850)/SUMIFS('[6]Comp2016-2017 (3)'!$G$5:$G$289,'[6]Comp2016-2017 (3)'!$A$5:$A$289,$D850,'[6]Comp2016-2017 (3)'!$R$5:$R$289,$V850)*$AB850))</f>
        <v/>
      </c>
      <c r="AD850" s="183">
        <f>IF($W850=AD$3,$AB850,IF(NOT($W850=0),"",SUMIFS('Val-Vol (2)'!AD$4:AD$1116,'Val-Vol (2)'!$A$4:$A$1116,$D850,'Val-Vol (2)'!$V$4:$V$1116,$V850)/SUMIFS('[6]Comp2016-2017 (3)'!$G$5:$G$289,'[6]Comp2016-2017 (3)'!$A$5:$A$289,$D850,'[6]Comp2016-2017 (3)'!$R$5:$R$289,$V850)*$AB850))</f>
        <v/>
      </c>
      <c r="AE850" s="183">
        <f>IF($W850=AE$3,$AB850,IF(NOT($W850=0),"",SUMIFS('Val-Vol (2)'!AE$4:AE$1116,'Val-Vol (2)'!$A$4:$A$1116,$D850,'Val-Vol (2)'!$V$4:$V$1116,$V850)/SUMIFS('[6]Comp2016-2017 (3)'!$G$5:$G$289,'[6]Comp2016-2017 (3)'!$A$5:$A$289,$D850,'[6]Comp2016-2017 (3)'!$R$5:$R$289,$V850)*$AB850))</f>
        <v/>
      </c>
      <c r="AF850" s="183">
        <f>IF($W850=AF$3,$AB850,IF(NOT($W850=0),"",SUMIFS('Val-Vol (2)'!AF$4:AF$1116,'Val-Vol (2)'!$A$4:$A$1116,$D850,'Val-Vol (2)'!$V$4:$V$1116,$V850)/SUMIFS('[6]Comp2016-2017 (3)'!$G$5:$G$289,'[6]Comp2016-2017 (3)'!$A$5:$A$289,$D850,'[6]Comp2016-2017 (3)'!$R$5:$R$289,$V850)*$AB850))</f>
        <v/>
      </c>
      <c r="AG850" s="183">
        <f>IF($W850=AG$3,$AB850,IF(NOT($W850=0),"",SUMIFS('Val-Vol (2)'!AG$4:AG$1116,'Val-Vol (2)'!$A$4:$A$1116,$D850,'Val-Vol (2)'!$V$4:$V$1116,$V850)/SUMIFS('[6]Comp2016-2017 (3)'!$G$5:$G$289,'[6]Comp2016-2017 (3)'!$A$5:$A$289,$D850,'[6]Comp2016-2017 (3)'!$R$5:$R$289,$V850)*$AB850))</f>
        <v/>
      </c>
      <c r="AH850" s="183">
        <f>IF($W850=AH$3,$AB850,IF(NOT($W850=0),"",SUMIFS('Val-Vol (2)'!AH$4:AH$1116,'Val-Vol (2)'!$A$4:$A$1116,$D850,'Val-Vol (2)'!$V$4:$V$1116,$V850)/SUMIFS('[6]Comp2016-2017 (3)'!$G$5:$G$289,'[6]Comp2016-2017 (3)'!$A$5:$A$289,$D850,'[6]Comp2016-2017 (3)'!$R$5:$R$289,$V850)*$AB850))</f>
        <v/>
      </c>
      <c r="AI850" s="183">
        <f>IF($W850=AI$3,$AB850,IF(NOT($W850=0),"",SUMIFS('Val-Vol (2)'!AI$4:AI$1116,'Val-Vol (2)'!$A$4:$A$1116,$D850,'Val-Vol (2)'!$V$4:$V$1116,$V850)/SUMIFS('[6]Comp2016-2017 (3)'!$G$5:$G$289,'[6]Comp2016-2017 (3)'!$A$5:$A$289,$D850,'[6]Comp2016-2017 (3)'!$R$5:$R$289,$V850)*$AB850))</f>
        <v/>
      </c>
      <c r="AJ850" s="183">
        <f>IF($W850=AJ$3,$AB850,IF(NOT($W850=0),"",SUMIFS('Val-Vol (2)'!AJ$4:AJ$1116,'Val-Vol (2)'!$A$4:$A$1116,$D850,'Val-Vol (2)'!$V$4:$V$1116,$V850)/SUMIFS('[6]Comp2016-2017 (3)'!$G$5:$G$289,'[6]Comp2016-2017 (3)'!$A$5:$A$289,$D850,'[6]Comp2016-2017 (3)'!$R$5:$R$289,$V850)*$AB850))</f>
        <v/>
      </c>
      <c r="AK850" s="183">
        <f>SUM(AC850:AJ850)-AB850</f>
        <v/>
      </c>
      <c r="AL850" s="179">
        <f>IF(A850=D850,"remplir à la main","")</f>
        <v/>
      </c>
      <c r="AM850" s="179">
        <f>VLOOKUP(A850,'[6]Table corresp.'!$M$4:$U$63,8,FALSE)</f>
        <v/>
      </c>
      <c r="AN850" s="179">
        <f>VLOOKUP(D850,'[6]Table corresp.'!$M$4:$U$63,9,FALSE)</f>
        <v/>
      </c>
    </row>
    <row r="851">
      <c r="A851" s="179" t="inlineStr">
        <is>
          <t>11 - Sciages de feuillus tropicaux</t>
        </is>
      </c>
      <c r="B851" s="179">
        <f>VLOOKUP(LEFT(A851,3),'[6]Table corresp.'!$A$4:$D$63,3,FALSE)</f>
        <v/>
      </c>
      <c r="C851" s="179">
        <f>VLOOKUP(A851,'[6]Table corresp.'!$M$4:$P$63,4,FALSE)</f>
        <v/>
      </c>
      <c r="D851" s="179" t="inlineStr">
        <is>
          <t>33 - Parquets contrecollés</t>
        </is>
      </c>
      <c r="E851" s="179">
        <f>VLOOKUP(LEFT(D851,3),'[6]Table corresp.'!$A$4:$D$63,4,FALSE)</f>
        <v/>
      </c>
      <c r="F851" s="179">
        <f>LEFT(A851,3)&amp;" - "&amp;LEFT(D851,3)</f>
        <v/>
      </c>
      <c r="G851" s="212" t="n">
        <v>77.52892272016763</v>
      </c>
      <c r="H851" s="212" t="n">
        <v>1855.48642294424</v>
      </c>
      <c r="I851" s="212" t="n">
        <v>1933.012514734841</v>
      </c>
      <c r="J851" s="212" t="n">
        <v>0.3082781979451647</v>
      </c>
      <c r="K851" s="212" t="n">
        <v>6.917597712905671</v>
      </c>
      <c r="L851" s="212" t="n">
        <v>7.225875910850836</v>
      </c>
      <c r="M851" s="212" t="n">
        <v>0</v>
      </c>
      <c r="N851" s="212" t="n">
        <v>0</v>
      </c>
      <c r="O851" s="212" t="n">
        <v>0</v>
      </c>
      <c r="P851" s="212" t="n">
        <v>0</v>
      </c>
      <c r="Q851" s="212" t="n">
        <v>0</v>
      </c>
      <c r="R851" s="212" t="n">
        <v>0</v>
      </c>
      <c r="S851" s="213">
        <f>IF(VLOOKUP(F851,$F$4:$S$374,14,FALSE)=0,"",VLOOKUP(F851,$F$4:$S$374,14,FALSE))</f>
        <v/>
      </c>
      <c r="T851" s="213">
        <f>VLOOKUP(A851,'[6]Groupe de branches'!$Z$27:$AM$86,14,FALSE)</f>
        <v/>
      </c>
      <c r="U851" s="213">
        <f>VLOOKUP(D851,'[6]Groupe de branches'!$Z$27:$AM$86,14,FALSE)</f>
        <v/>
      </c>
      <c r="V851" s="213" t="n">
        <v>2018</v>
      </c>
      <c r="W851" s="179">
        <f>VLOOKUP(D851,'[6]Table corresp.'!$M$4:$S$63,7,FALSE)</f>
        <v/>
      </c>
      <c r="X851" s="197">
        <f>IFERROR(G851/SUMIFS('[6]Comp2016-2017 (3)'!$I$5:$I$289,'[6]Comp2016-2017 (3)'!$A$5:$A$289,A851,'[6]Comp2016-2017 (3)'!$R$5:$R$289,V851),0)</f>
        <v/>
      </c>
      <c r="Y851" s="182">
        <f>IFERROR(IF(RIGHT(F851,3)="Exp",VLOOKUP(F851,#REF!,2,FALSE),VLOOKUP(F851,#REF!,9,FALSE)),1)</f>
        <v/>
      </c>
      <c r="Z851" s="197">
        <f>Y851/SUMIFS($Y$4:$Y$1116,$V$4:$V$1116,V851,$A$4:$A$1116,A851)</f>
        <v/>
      </c>
      <c r="AA851" s="181">
        <f>X851*Z851</f>
        <v/>
      </c>
      <c r="AB851" s="183">
        <f>IFERROR(SUMIFS('[6]Comp2016-2017 (3)'!$G$5:$G$289,'[6]Comp2016-2017 (3)'!$A$5:$A$289,A851,'[6]Comp2016-2017 (3)'!$R$5:$R$289,V851)*AA851/SUMIFS($AA$4:$AA$1116,$A$4:$A$1116,A851,$V$4:$V$1116,V851),0)</f>
        <v/>
      </c>
      <c r="AC851" s="183">
        <f>IF($W851=AC$3,$AB851,IF(NOT($W851=0),"",SUMIFS('Val-Vol (2)'!AC$4:AC$1116,'Val-Vol (2)'!$A$4:$A$1116,$D851,'Val-Vol (2)'!$V$4:$V$1116,$V851)/SUMIFS('[6]Comp2016-2017 (3)'!$G$5:$G$289,'[6]Comp2016-2017 (3)'!$A$5:$A$289,$D851,'[6]Comp2016-2017 (3)'!$R$5:$R$289,$V851)*$AB851))</f>
        <v/>
      </c>
      <c r="AD851" s="183">
        <f>IF($W851=AD$3,$AB851,IF(NOT($W851=0),"",SUMIFS('Val-Vol (2)'!AD$4:AD$1116,'Val-Vol (2)'!$A$4:$A$1116,$D851,'Val-Vol (2)'!$V$4:$V$1116,$V851)/SUMIFS('[6]Comp2016-2017 (3)'!$G$5:$G$289,'[6]Comp2016-2017 (3)'!$A$5:$A$289,$D851,'[6]Comp2016-2017 (3)'!$R$5:$R$289,$V851)*$AB851))</f>
        <v/>
      </c>
      <c r="AE851" s="183">
        <f>IF($W851=AE$3,$AB851,IF(NOT($W851=0),"",SUMIFS('Val-Vol (2)'!AE$4:AE$1116,'Val-Vol (2)'!$A$4:$A$1116,$D851,'Val-Vol (2)'!$V$4:$V$1116,$V851)/SUMIFS('[6]Comp2016-2017 (3)'!$G$5:$G$289,'[6]Comp2016-2017 (3)'!$A$5:$A$289,$D851,'[6]Comp2016-2017 (3)'!$R$5:$R$289,$V851)*$AB851))</f>
        <v/>
      </c>
      <c r="AF851" s="183">
        <f>IF($W851=AF$3,$AB851,IF(NOT($W851=0),"",SUMIFS('Val-Vol (2)'!AF$4:AF$1116,'Val-Vol (2)'!$A$4:$A$1116,$D851,'Val-Vol (2)'!$V$4:$V$1116,$V851)/SUMIFS('[6]Comp2016-2017 (3)'!$G$5:$G$289,'[6]Comp2016-2017 (3)'!$A$5:$A$289,$D851,'[6]Comp2016-2017 (3)'!$R$5:$R$289,$V851)*$AB851))</f>
        <v/>
      </c>
      <c r="AG851" s="183">
        <f>IF($W851=AG$3,$AB851,IF(NOT($W851=0),"",SUMIFS('Val-Vol (2)'!AG$4:AG$1116,'Val-Vol (2)'!$A$4:$A$1116,$D851,'Val-Vol (2)'!$V$4:$V$1116,$V851)/SUMIFS('[6]Comp2016-2017 (3)'!$G$5:$G$289,'[6]Comp2016-2017 (3)'!$A$5:$A$289,$D851,'[6]Comp2016-2017 (3)'!$R$5:$R$289,$V851)*$AB851))</f>
        <v/>
      </c>
      <c r="AH851" s="183">
        <f>IF($W851=AH$3,$AB851,IF(NOT($W851=0),"",SUMIFS('Val-Vol (2)'!AH$4:AH$1116,'Val-Vol (2)'!$A$4:$A$1116,$D851,'Val-Vol (2)'!$V$4:$V$1116,$V851)/SUMIFS('[6]Comp2016-2017 (3)'!$G$5:$G$289,'[6]Comp2016-2017 (3)'!$A$5:$A$289,$D851,'[6]Comp2016-2017 (3)'!$R$5:$R$289,$V851)*$AB851))</f>
        <v/>
      </c>
      <c r="AI851" s="183">
        <f>IF($W851=AI$3,$AB851,IF(NOT($W851=0),"",SUMIFS('Val-Vol (2)'!AI$4:AI$1116,'Val-Vol (2)'!$A$4:$A$1116,$D851,'Val-Vol (2)'!$V$4:$V$1116,$V851)/SUMIFS('[6]Comp2016-2017 (3)'!$G$5:$G$289,'[6]Comp2016-2017 (3)'!$A$5:$A$289,$D851,'[6]Comp2016-2017 (3)'!$R$5:$R$289,$V851)*$AB851))</f>
        <v/>
      </c>
      <c r="AJ851" s="183">
        <f>IF($W851=AJ$3,$AB851,IF(NOT($W851=0),"",SUMIFS('Val-Vol (2)'!AJ$4:AJ$1116,'Val-Vol (2)'!$A$4:$A$1116,$D851,'Val-Vol (2)'!$V$4:$V$1116,$V851)/SUMIFS('[6]Comp2016-2017 (3)'!$G$5:$G$289,'[6]Comp2016-2017 (3)'!$A$5:$A$289,$D851,'[6]Comp2016-2017 (3)'!$R$5:$R$289,$V851)*$AB851))</f>
        <v/>
      </c>
      <c r="AK851" s="183">
        <f>SUM(AC851:AJ851)-AB851</f>
        <v/>
      </c>
      <c r="AL851" s="179">
        <f>IF(A851=D851,"remplir à la main","")</f>
        <v/>
      </c>
      <c r="AM851" s="179">
        <f>VLOOKUP(A851,'[6]Table corresp.'!$M$4:$U$63,8,FALSE)</f>
        <v/>
      </c>
      <c r="AN851" s="179">
        <f>VLOOKUP(D851,'[6]Table corresp.'!$M$4:$U$63,9,FALSE)</f>
        <v/>
      </c>
    </row>
    <row r="852">
      <c r="A852" s="179" t="inlineStr">
        <is>
          <t>11 - Sciages de feuillus tropicaux</t>
        </is>
      </c>
      <c r="B852" s="179">
        <f>VLOOKUP(LEFT(A852,3),'[6]Table corresp.'!$A$4:$D$63,3,FALSE)</f>
        <v/>
      </c>
      <c r="C852" s="179">
        <f>VLOOKUP(A852,'[6]Table corresp.'!$M$4:$P$63,4,FALSE)</f>
        <v/>
      </c>
      <c r="D852" s="179" t="inlineStr">
        <is>
          <t>35 - Menuiseries extérieures</t>
        </is>
      </c>
      <c r="E852" s="179">
        <f>VLOOKUP(LEFT(D852,3),'[6]Table corresp.'!$A$4:$D$63,4,FALSE)</f>
        <v/>
      </c>
      <c r="F852" s="179">
        <f>LEFT(A852,3)&amp;" - "&amp;LEFT(D852,3)</f>
        <v/>
      </c>
      <c r="G852" s="212" t="n">
        <v>1268.702909396811</v>
      </c>
      <c r="H852" s="212" t="n">
        <v>26276.99382824748</v>
      </c>
      <c r="I852" s="212" t="n">
        <v>27545.65831297694</v>
      </c>
      <c r="J852" s="212" t="n">
        <v>5.044742438229393</v>
      </c>
      <c r="K852" s="212" t="n">
        <v>97.96550929210636</v>
      </c>
      <c r="L852" s="212" t="n">
        <v>103.0102517303358</v>
      </c>
      <c r="M852" s="212" t="n">
        <v>0</v>
      </c>
      <c r="N852" s="212" t="n">
        <v>0</v>
      </c>
      <c r="O852" s="212" t="n">
        <v>0</v>
      </c>
      <c r="P852" s="212" t="n">
        <v>0</v>
      </c>
      <c r="Q852" s="212" t="n">
        <v>0</v>
      </c>
      <c r="R852" s="212" t="n">
        <v>0</v>
      </c>
      <c r="S852" s="213">
        <f>IF(VLOOKUP(F852,$F$4:$S$374,14,FALSE)=0,"",VLOOKUP(F852,$F$4:$S$374,14,FALSE))</f>
        <v/>
      </c>
      <c r="T852" s="213">
        <f>VLOOKUP(A852,'[6]Groupe de branches'!$Z$27:$AM$86,14,FALSE)</f>
        <v/>
      </c>
      <c r="U852" s="213">
        <f>VLOOKUP(D852,'[6]Groupe de branches'!$Z$27:$AM$86,14,FALSE)</f>
        <v/>
      </c>
      <c r="V852" s="213" t="n">
        <v>2018</v>
      </c>
      <c r="W852" s="179">
        <f>VLOOKUP(D852,'[6]Table corresp.'!$M$4:$S$63,7,FALSE)</f>
        <v/>
      </c>
      <c r="X852" s="197">
        <f>IFERROR(G852/SUMIFS('[6]Comp2016-2017 (3)'!$I$5:$I$289,'[6]Comp2016-2017 (3)'!$A$5:$A$289,A852,'[6]Comp2016-2017 (3)'!$R$5:$R$289,V852),0)</f>
        <v/>
      </c>
      <c r="Y852" s="182">
        <f>IFERROR(IF(RIGHT(F852,3)="Exp",VLOOKUP(F852,#REF!,2,FALSE),VLOOKUP(F852,#REF!,9,FALSE)),1)</f>
        <v/>
      </c>
      <c r="Z852" s="197">
        <f>Y852/SUMIFS($Y$4:$Y$1116,$V$4:$V$1116,V852,$A$4:$A$1116,A852)</f>
        <v/>
      </c>
      <c r="AA852" s="181">
        <f>X852*Z852</f>
        <v/>
      </c>
      <c r="AB852" s="183">
        <f>IFERROR(SUMIFS('[6]Comp2016-2017 (3)'!$G$5:$G$289,'[6]Comp2016-2017 (3)'!$A$5:$A$289,A852,'[6]Comp2016-2017 (3)'!$R$5:$R$289,V852)*AA852/SUMIFS($AA$4:$AA$1116,$A$4:$A$1116,A852,$V$4:$V$1116,V852),0)</f>
        <v/>
      </c>
      <c r="AC852" s="183">
        <f>IF($W852=AC$3,$AB852,IF(NOT($W852=0),"",SUMIFS('Val-Vol (2)'!AC$4:AC$1116,'Val-Vol (2)'!$A$4:$A$1116,$D852,'Val-Vol (2)'!$V$4:$V$1116,$V852)/SUMIFS('[6]Comp2016-2017 (3)'!$G$5:$G$289,'[6]Comp2016-2017 (3)'!$A$5:$A$289,$D852,'[6]Comp2016-2017 (3)'!$R$5:$R$289,$V852)*$AB852))</f>
        <v/>
      </c>
      <c r="AD852" s="183">
        <f>IF($W852=AD$3,$AB852,IF(NOT($W852=0),"",SUMIFS('Val-Vol (2)'!AD$4:AD$1116,'Val-Vol (2)'!$A$4:$A$1116,$D852,'Val-Vol (2)'!$V$4:$V$1116,$V852)/SUMIFS('[6]Comp2016-2017 (3)'!$G$5:$G$289,'[6]Comp2016-2017 (3)'!$A$5:$A$289,$D852,'[6]Comp2016-2017 (3)'!$R$5:$R$289,$V852)*$AB852))</f>
        <v/>
      </c>
      <c r="AE852" s="183">
        <f>IF($W852=AE$3,$AB852,IF(NOT($W852=0),"",SUMIFS('Val-Vol (2)'!AE$4:AE$1116,'Val-Vol (2)'!$A$4:$A$1116,$D852,'Val-Vol (2)'!$V$4:$V$1116,$V852)/SUMIFS('[6]Comp2016-2017 (3)'!$G$5:$G$289,'[6]Comp2016-2017 (3)'!$A$5:$A$289,$D852,'[6]Comp2016-2017 (3)'!$R$5:$R$289,$V852)*$AB852))</f>
        <v/>
      </c>
      <c r="AF852" s="183">
        <f>IF($W852=AF$3,$AB852,IF(NOT($W852=0),"",SUMIFS('Val-Vol (2)'!AF$4:AF$1116,'Val-Vol (2)'!$A$4:$A$1116,$D852,'Val-Vol (2)'!$V$4:$V$1116,$V852)/SUMIFS('[6]Comp2016-2017 (3)'!$G$5:$G$289,'[6]Comp2016-2017 (3)'!$A$5:$A$289,$D852,'[6]Comp2016-2017 (3)'!$R$5:$R$289,$V852)*$AB852))</f>
        <v/>
      </c>
      <c r="AG852" s="183">
        <f>IF($W852=AG$3,$AB852,IF(NOT($W852=0),"",SUMIFS('Val-Vol (2)'!AG$4:AG$1116,'Val-Vol (2)'!$A$4:$A$1116,$D852,'Val-Vol (2)'!$V$4:$V$1116,$V852)/SUMIFS('[6]Comp2016-2017 (3)'!$G$5:$G$289,'[6]Comp2016-2017 (3)'!$A$5:$A$289,$D852,'[6]Comp2016-2017 (3)'!$R$5:$R$289,$V852)*$AB852))</f>
        <v/>
      </c>
      <c r="AH852" s="183">
        <f>IF($W852=AH$3,$AB852,IF(NOT($W852=0),"",SUMIFS('Val-Vol (2)'!AH$4:AH$1116,'Val-Vol (2)'!$A$4:$A$1116,$D852,'Val-Vol (2)'!$V$4:$V$1116,$V852)/SUMIFS('[6]Comp2016-2017 (3)'!$G$5:$G$289,'[6]Comp2016-2017 (3)'!$A$5:$A$289,$D852,'[6]Comp2016-2017 (3)'!$R$5:$R$289,$V852)*$AB852))</f>
        <v/>
      </c>
      <c r="AI852" s="183">
        <f>IF($W852=AI$3,$AB852,IF(NOT($W852=0),"",SUMIFS('Val-Vol (2)'!AI$4:AI$1116,'Val-Vol (2)'!$A$4:$A$1116,$D852,'Val-Vol (2)'!$V$4:$V$1116,$V852)/SUMIFS('[6]Comp2016-2017 (3)'!$G$5:$G$289,'[6]Comp2016-2017 (3)'!$A$5:$A$289,$D852,'[6]Comp2016-2017 (3)'!$R$5:$R$289,$V852)*$AB852))</f>
        <v/>
      </c>
      <c r="AJ852" s="183">
        <f>IF($W852=AJ$3,$AB852,IF(NOT($W852=0),"",SUMIFS('Val-Vol (2)'!AJ$4:AJ$1116,'Val-Vol (2)'!$A$4:$A$1116,$D852,'Val-Vol (2)'!$V$4:$V$1116,$V852)/SUMIFS('[6]Comp2016-2017 (3)'!$G$5:$G$289,'[6]Comp2016-2017 (3)'!$A$5:$A$289,$D852,'[6]Comp2016-2017 (3)'!$R$5:$R$289,$V852)*$AB852))</f>
        <v/>
      </c>
      <c r="AK852" s="183">
        <f>SUM(AC852:AJ852)-AB852</f>
        <v/>
      </c>
      <c r="AL852" s="179">
        <f>IF(A852=D852,"remplir à la main","")</f>
        <v/>
      </c>
      <c r="AM852" s="179">
        <f>VLOOKUP(A852,'[6]Table corresp.'!$M$4:$U$63,8,FALSE)</f>
        <v/>
      </c>
      <c r="AN852" s="179">
        <f>VLOOKUP(D852,'[6]Table corresp.'!$M$4:$U$63,9,FALSE)</f>
        <v/>
      </c>
    </row>
    <row r="853">
      <c r="A853" s="179" t="inlineStr">
        <is>
          <t>11 - Sciages de feuillus tropicaux</t>
        </is>
      </c>
      <c r="B853" s="179">
        <f>VLOOKUP(LEFT(A853,3),'[6]Table corresp.'!$A$4:$D$63,3,FALSE)</f>
        <v/>
      </c>
      <c r="C853" s="179">
        <f>VLOOKUP(A853,'[6]Table corresp.'!$M$4:$P$63,4,FALSE)</f>
        <v/>
      </c>
      <c r="D853" s="179" t="inlineStr">
        <is>
          <t>36 - Menuiseries intérieures</t>
        </is>
      </c>
      <c r="E853" s="179">
        <f>VLOOKUP(LEFT(D853,3),'[6]Table corresp.'!$A$4:$D$63,4,FALSE)</f>
        <v/>
      </c>
      <c r="F853" s="179">
        <f>LEFT(A853,3)&amp;" - "&amp;LEFT(D853,3)</f>
        <v/>
      </c>
      <c r="G853" s="212" t="n">
        <v>65.43586259183867</v>
      </c>
      <c r="H853" s="212" t="n">
        <v>1256.675438668173</v>
      </c>
      <c r="I853" s="212" t="n">
        <v>1322.109510094998</v>
      </c>
      <c r="J853" s="212" t="n">
        <v>0.260192571920672</v>
      </c>
      <c r="K853" s="212" t="n">
        <v>4.685119240377718</v>
      </c>
      <c r="L853" s="212" t="n">
        <v>4.94531181229839</v>
      </c>
      <c r="M853" s="212" t="n">
        <v>0</v>
      </c>
      <c r="N853" s="212" t="n">
        <v>0</v>
      </c>
      <c r="O853" s="212" t="n">
        <v>0</v>
      </c>
      <c r="P853" s="212" t="n">
        <v>0</v>
      </c>
      <c r="Q853" s="212" t="n">
        <v>0</v>
      </c>
      <c r="R853" s="212" t="n">
        <v>0</v>
      </c>
      <c r="S853" s="213">
        <f>IF(VLOOKUP(F853,$F$4:$S$374,14,FALSE)=0,"",VLOOKUP(F853,$F$4:$S$374,14,FALSE))</f>
        <v/>
      </c>
      <c r="T853" s="213">
        <f>VLOOKUP(A853,'[6]Groupe de branches'!$Z$27:$AM$86,14,FALSE)</f>
        <v/>
      </c>
      <c r="U853" s="213">
        <f>VLOOKUP(D853,'[6]Groupe de branches'!$Z$27:$AM$86,14,FALSE)</f>
        <v/>
      </c>
      <c r="V853" s="213" t="n">
        <v>2018</v>
      </c>
      <c r="W853" s="179">
        <f>VLOOKUP(D853,'[6]Table corresp.'!$M$4:$S$63,7,FALSE)</f>
        <v/>
      </c>
      <c r="X853" s="197">
        <f>IFERROR(G853/SUMIFS('[6]Comp2016-2017 (3)'!$I$5:$I$289,'[6]Comp2016-2017 (3)'!$A$5:$A$289,A853,'[6]Comp2016-2017 (3)'!$R$5:$R$289,V853),0)</f>
        <v/>
      </c>
      <c r="Y853" s="182">
        <f>IFERROR(IF(RIGHT(F853,3)="Exp",VLOOKUP(F853,#REF!,2,FALSE),VLOOKUP(F853,#REF!,9,FALSE)),1)</f>
        <v/>
      </c>
      <c r="Z853" s="197">
        <f>Y853/SUMIFS($Y$4:$Y$1116,$V$4:$V$1116,V853,$A$4:$A$1116,A853)</f>
        <v/>
      </c>
      <c r="AA853" s="181">
        <f>X853*Z853</f>
        <v/>
      </c>
      <c r="AB853" s="183">
        <f>IFERROR(SUMIFS('[6]Comp2016-2017 (3)'!$G$5:$G$289,'[6]Comp2016-2017 (3)'!$A$5:$A$289,A853,'[6]Comp2016-2017 (3)'!$R$5:$R$289,V853)*AA853/SUMIFS($AA$4:$AA$1116,$A$4:$A$1116,A853,$V$4:$V$1116,V853),0)</f>
        <v/>
      </c>
      <c r="AC853" s="183">
        <f>IF($W853=AC$3,$AB853,IF(NOT($W853=0),"",SUMIFS('Val-Vol (2)'!AC$4:AC$1116,'Val-Vol (2)'!$A$4:$A$1116,$D853,'Val-Vol (2)'!$V$4:$V$1116,$V853)/SUMIFS('[6]Comp2016-2017 (3)'!$G$5:$G$289,'[6]Comp2016-2017 (3)'!$A$5:$A$289,$D853,'[6]Comp2016-2017 (3)'!$R$5:$R$289,$V853)*$AB853))</f>
        <v/>
      </c>
      <c r="AD853" s="183">
        <f>IF($W853=AD$3,$AB853,IF(NOT($W853=0),"",SUMIFS('Val-Vol (2)'!AD$4:AD$1116,'Val-Vol (2)'!$A$4:$A$1116,$D853,'Val-Vol (2)'!$V$4:$V$1116,$V853)/SUMIFS('[6]Comp2016-2017 (3)'!$G$5:$G$289,'[6]Comp2016-2017 (3)'!$A$5:$A$289,$D853,'[6]Comp2016-2017 (3)'!$R$5:$R$289,$V853)*$AB853))</f>
        <v/>
      </c>
      <c r="AE853" s="183">
        <f>IF($W853=AE$3,$AB853,IF(NOT($W853=0),"",SUMIFS('Val-Vol (2)'!AE$4:AE$1116,'Val-Vol (2)'!$A$4:$A$1116,$D853,'Val-Vol (2)'!$V$4:$V$1116,$V853)/SUMIFS('[6]Comp2016-2017 (3)'!$G$5:$G$289,'[6]Comp2016-2017 (3)'!$A$5:$A$289,$D853,'[6]Comp2016-2017 (3)'!$R$5:$R$289,$V853)*$AB853))</f>
        <v/>
      </c>
      <c r="AF853" s="183">
        <f>IF($W853=AF$3,$AB853,IF(NOT($W853=0),"",SUMIFS('Val-Vol (2)'!AF$4:AF$1116,'Val-Vol (2)'!$A$4:$A$1116,$D853,'Val-Vol (2)'!$V$4:$V$1116,$V853)/SUMIFS('[6]Comp2016-2017 (3)'!$G$5:$G$289,'[6]Comp2016-2017 (3)'!$A$5:$A$289,$D853,'[6]Comp2016-2017 (3)'!$R$5:$R$289,$V853)*$AB853))</f>
        <v/>
      </c>
      <c r="AG853" s="183">
        <f>IF($W853=AG$3,$AB853,IF(NOT($W853=0),"",SUMIFS('Val-Vol (2)'!AG$4:AG$1116,'Val-Vol (2)'!$A$4:$A$1116,$D853,'Val-Vol (2)'!$V$4:$V$1116,$V853)/SUMIFS('[6]Comp2016-2017 (3)'!$G$5:$G$289,'[6]Comp2016-2017 (3)'!$A$5:$A$289,$D853,'[6]Comp2016-2017 (3)'!$R$5:$R$289,$V853)*$AB853))</f>
        <v/>
      </c>
      <c r="AH853" s="183">
        <f>IF($W853=AH$3,$AB853,IF(NOT($W853=0),"",SUMIFS('Val-Vol (2)'!AH$4:AH$1116,'Val-Vol (2)'!$A$4:$A$1116,$D853,'Val-Vol (2)'!$V$4:$V$1116,$V853)/SUMIFS('[6]Comp2016-2017 (3)'!$G$5:$G$289,'[6]Comp2016-2017 (3)'!$A$5:$A$289,$D853,'[6]Comp2016-2017 (3)'!$R$5:$R$289,$V853)*$AB853))</f>
        <v/>
      </c>
      <c r="AI853" s="183">
        <f>IF($W853=AI$3,$AB853,IF(NOT($W853=0),"",SUMIFS('Val-Vol (2)'!AI$4:AI$1116,'Val-Vol (2)'!$A$4:$A$1116,$D853,'Val-Vol (2)'!$V$4:$V$1116,$V853)/SUMIFS('[6]Comp2016-2017 (3)'!$G$5:$G$289,'[6]Comp2016-2017 (3)'!$A$5:$A$289,$D853,'[6]Comp2016-2017 (3)'!$R$5:$R$289,$V853)*$AB853))</f>
        <v/>
      </c>
      <c r="AJ853" s="183">
        <f>IF($W853=AJ$3,$AB853,IF(NOT($W853=0),"",SUMIFS('Val-Vol (2)'!AJ$4:AJ$1116,'Val-Vol (2)'!$A$4:$A$1116,$D853,'Val-Vol (2)'!$V$4:$V$1116,$V853)/SUMIFS('[6]Comp2016-2017 (3)'!$G$5:$G$289,'[6]Comp2016-2017 (3)'!$A$5:$A$289,$D853,'[6]Comp2016-2017 (3)'!$R$5:$R$289,$V853)*$AB853))</f>
        <v/>
      </c>
      <c r="AK853" s="183">
        <f>SUM(AC853:AJ853)-AB853</f>
        <v/>
      </c>
      <c r="AL853" s="179">
        <f>IF(A853=D853,"remplir à la main","")</f>
        <v/>
      </c>
      <c r="AM853" s="179">
        <f>VLOOKUP(A853,'[6]Table corresp.'!$M$4:$U$63,8,FALSE)</f>
        <v/>
      </c>
      <c r="AN853" s="179">
        <f>VLOOKUP(D853,'[6]Table corresp.'!$M$4:$U$63,9,FALSE)</f>
        <v/>
      </c>
    </row>
    <row r="854">
      <c r="A854" s="179" t="inlineStr">
        <is>
          <t>11 - Sciages de feuillus tropicaux</t>
        </is>
      </c>
      <c r="B854" s="179">
        <f>VLOOKUP(LEFT(A854,3),'[6]Table corresp.'!$A$4:$D$63,3,FALSE)</f>
        <v/>
      </c>
      <c r="C854" s="179">
        <f>VLOOKUP(A854,'[6]Table corresp.'!$M$4:$P$63,4,FALSE)</f>
        <v/>
      </c>
      <c r="D854" s="179" t="inlineStr">
        <is>
          <t>41 - Objets divers en bois</t>
        </is>
      </c>
      <c r="E854" s="179">
        <f>VLOOKUP(LEFT(D854,3),'[6]Table corresp.'!$A$4:$D$63,4,FALSE)</f>
        <v/>
      </c>
      <c r="F854" s="179">
        <f>LEFT(A854,3)&amp;" - "&amp;LEFT(D854,3)</f>
        <v/>
      </c>
      <c r="G854" s="212" t="n">
        <v>318.2470726035758</v>
      </c>
      <c r="H854" s="212" t="n">
        <v>4111.801540575089</v>
      </c>
      <c r="I854" s="212" t="n">
        <v>4430.043768839287</v>
      </c>
      <c r="J854" s="212" t="n">
        <v>1.265445598898194</v>
      </c>
      <c r="K854" s="212" t="n">
        <v>15.32955918258369</v>
      </c>
      <c r="L854" s="212" t="n">
        <v>16.59500478148189</v>
      </c>
      <c r="M854" s="212" t="n">
        <v>0</v>
      </c>
      <c r="N854" s="212" t="n">
        <v>0</v>
      </c>
      <c r="O854" s="212" t="n">
        <v>0</v>
      </c>
      <c r="P854" s="212" t="n">
        <v>0</v>
      </c>
      <c r="Q854" s="212" t="n">
        <v>0</v>
      </c>
      <c r="R854" s="212" t="n">
        <v>0</v>
      </c>
      <c r="S854" s="213">
        <f>IF(VLOOKUP(F854,$F$4:$S$374,14,FALSE)=0,"",VLOOKUP(F854,$F$4:$S$374,14,FALSE))</f>
        <v/>
      </c>
      <c r="T854" s="213">
        <f>VLOOKUP(A854,'[6]Groupe de branches'!$Z$27:$AM$86,14,FALSE)</f>
        <v/>
      </c>
      <c r="U854" s="213">
        <f>VLOOKUP(D854,'[6]Groupe de branches'!$Z$27:$AM$86,14,FALSE)</f>
        <v/>
      </c>
      <c r="V854" s="213" t="n">
        <v>2018</v>
      </c>
      <c r="W854" s="179">
        <f>VLOOKUP(D854,'[6]Table corresp.'!$M$4:$S$63,7,FALSE)</f>
        <v/>
      </c>
      <c r="X854" s="197">
        <f>IFERROR(G854/SUMIFS('[6]Comp2016-2017 (3)'!$I$5:$I$289,'[6]Comp2016-2017 (3)'!$A$5:$A$289,A854,'[6]Comp2016-2017 (3)'!$R$5:$R$289,V854),0)</f>
        <v/>
      </c>
      <c r="Y854" s="182">
        <f>IFERROR(IF(RIGHT(F854,3)="Exp",VLOOKUP(F854,#REF!,2,FALSE),VLOOKUP(F854,#REF!,9,FALSE)),1)</f>
        <v/>
      </c>
      <c r="Z854" s="197">
        <f>Y854/SUMIFS($Y$4:$Y$1116,$V$4:$V$1116,V854,$A$4:$A$1116,A854)</f>
        <v/>
      </c>
      <c r="AA854" s="181">
        <f>X854*Z854</f>
        <v/>
      </c>
      <c r="AB854" s="183">
        <f>IFERROR(SUMIFS('[6]Comp2016-2017 (3)'!$G$5:$G$289,'[6]Comp2016-2017 (3)'!$A$5:$A$289,A854,'[6]Comp2016-2017 (3)'!$R$5:$R$289,V854)*AA854/SUMIFS($AA$4:$AA$1116,$A$4:$A$1116,A854,$V$4:$V$1116,V854),0)</f>
        <v/>
      </c>
      <c r="AC854" s="183">
        <f>IF($W854=AC$3,$AB854,IF(NOT($W854=0),"",SUMIFS('Val-Vol (2)'!AC$4:AC$1116,'Val-Vol (2)'!$A$4:$A$1116,$D854,'Val-Vol (2)'!$V$4:$V$1116,$V854)/SUMIFS('[6]Comp2016-2017 (3)'!$G$5:$G$289,'[6]Comp2016-2017 (3)'!$A$5:$A$289,$D854,'[6]Comp2016-2017 (3)'!$R$5:$R$289,$V854)*$AB854))</f>
        <v/>
      </c>
      <c r="AD854" s="183">
        <f>IF($W854=AD$3,$AB854,IF(NOT($W854=0),"",SUMIFS('Val-Vol (2)'!AD$4:AD$1116,'Val-Vol (2)'!$A$4:$A$1116,$D854,'Val-Vol (2)'!$V$4:$V$1116,$V854)/SUMIFS('[6]Comp2016-2017 (3)'!$G$5:$G$289,'[6]Comp2016-2017 (3)'!$A$5:$A$289,$D854,'[6]Comp2016-2017 (3)'!$R$5:$R$289,$V854)*$AB854))</f>
        <v/>
      </c>
      <c r="AE854" s="183">
        <f>IF($W854=AE$3,$AB854,IF(NOT($W854=0),"",SUMIFS('Val-Vol (2)'!AE$4:AE$1116,'Val-Vol (2)'!$A$4:$A$1116,$D854,'Val-Vol (2)'!$V$4:$V$1116,$V854)/SUMIFS('[6]Comp2016-2017 (3)'!$G$5:$G$289,'[6]Comp2016-2017 (3)'!$A$5:$A$289,$D854,'[6]Comp2016-2017 (3)'!$R$5:$R$289,$V854)*$AB854))</f>
        <v/>
      </c>
      <c r="AF854" s="183">
        <f>IF($W854=AF$3,$AB854,IF(NOT($W854=0),"",SUMIFS('Val-Vol (2)'!AF$4:AF$1116,'Val-Vol (2)'!$A$4:$A$1116,$D854,'Val-Vol (2)'!$V$4:$V$1116,$V854)/SUMIFS('[6]Comp2016-2017 (3)'!$G$5:$G$289,'[6]Comp2016-2017 (3)'!$A$5:$A$289,$D854,'[6]Comp2016-2017 (3)'!$R$5:$R$289,$V854)*$AB854))</f>
        <v/>
      </c>
      <c r="AG854" s="183">
        <f>IF($W854=AG$3,$AB854,IF(NOT($W854=0),"",SUMIFS('Val-Vol (2)'!AG$4:AG$1116,'Val-Vol (2)'!$A$4:$A$1116,$D854,'Val-Vol (2)'!$V$4:$V$1116,$V854)/SUMIFS('[6]Comp2016-2017 (3)'!$G$5:$G$289,'[6]Comp2016-2017 (3)'!$A$5:$A$289,$D854,'[6]Comp2016-2017 (3)'!$R$5:$R$289,$V854)*$AB854))</f>
        <v/>
      </c>
      <c r="AH854" s="183">
        <f>IF($W854=AH$3,$AB854,IF(NOT($W854=0),"",SUMIFS('Val-Vol (2)'!AH$4:AH$1116,'Val-Vol (2)'!$A$4:$A$1116,$D854,'Val-Vol (2)'!$V$4:$V$1116,$V854)/SUMIFS('[6]Comp2016-2017 (3)'!$G$5:$G$289,'[6]Comp2016-2017 (3)'!$A$5:$A$289,$D854,'[6]Comp2016-2017 (3)'!$R$5:$R$289,$V854)*$AB854))</f>
        <v/>
      </c>
      <c r="AI854" s="183">
        <f>IF($W854=AI$3,$AB854,IF(NOT($W854=0),"",SUMIFS('Val-Vol (2)'!AI$4:AI$1116,'Val-Vol (2)'!$A$4:$A$1116,$D854,'Val-Vol (2)'!$V$4:$V$1116,$V854)/SUMIFS('[6]Comp2016-2017 (3)'!$G$5:$G$289,'[6]Comp2016-2017 (3)'!$A$5:$A$289,$D854,'[6]Comp2016-2017 (3)'!$R$5:$R$289,$V854)*$AB854))</f>
        <v/>
      </c>
      <c r="AJ854" s="183">
        <f>IF($W854=AJ$3,$AB854,IF(NOT($W854=0),"",SUMIFS('Val-Vol (2)'!AJ$4:AJ$1116,'Val-Vol (2)'!$A$4:$A$1116,$D854,'Val-Vol (2)'!$V$4:$V$1116,$V854)/SUMIFS('[6]Comp2016-2017 (3)'!$G$5:$G$289,'[6]Comp2016-2017 (3)'!$A$5:$A$289,$D854,'[6]Comp2016-2017 (3)'!$R$5:$R$289,$V854)*$AB854))</f>
        <v/>
      </c>
      <c r="AK854" s="183">
        <f>SUM(AC854:AJ854)-AB854</f>
        <v/>
      </c>
      <c r="AL854" s="179">
        <f>IF(A854=D854,"remplir à la main","")</f>
        <v/>
      </c>
      <c r="AM854" s="179">
        <f>VLOOKUP(A854,'[6]Table corresp.'!$M$4:$U$63,8,FALSE)</f>
        <v/>
      </c>
      <c r="AN854" s="179">
        <f>VLOOKUP(D854,'[6]Table corresp.'!$M$4:$U$63,9,FALSE)</f>
        <v/>
      </c>
    </row>
    <row r="855">
      <c r="A855" s="179" t="inlineStr">
        <is>
          <t>11 - Sciages de feuillus tropicaux</t>
        </is>
      </c>
      <c r="B855" s="179">
        <f>VLOOKUP(LEFT(A855,3),'[6]Table corresp.'!$A$4:$D$63,3,FALSE)</f>
        <v/>
      </c>
      <c r="C855" s="179">
        <f>VLOOKUP(A855,'[6]Table corresp.'!$M$4:$P$63,4,FALSE)</f>
        <v/>
      </c>
      <c r="D855" s="179" t="inlineStr">
        <is>
          <t>47 - Meubles à base de bois</t>
        </is>
      </c>
      <c r="E855" s="179">
        <f>VLOOKUP(LEFT(D855,3),'[6]Table corresp.'!$A$4:$D$63,4,FALSE)</f>
        <v/>
      </c>
      <c r="F855" s="179">
        <f>LEFT(A855,3)&amp;" - "&amp;LEFT(D855,3)</f>
        <v/>
      </c>
      <c r="G855" s="212" t="n">
        <v>501.5920032060181</v>
      </c>
      <c r="H855" s="212" t="n">
        <v>10330.41364727521</v>
      </c>
      <c r="I855" s="212" t="n">
        <v>10831.99057190889</v>
      </c>
      <c r="J855" s="212" t="n">
        <v>1.994479910551273</v>
      </c>
      <c r="K855" s="212" t="n">
        <v>38.51369912282459</v>
      </c>
      <c r="L855" s="212" t="n">
        <v>40.50817903337586</v>
      </c>
      <c r="M855" s="212" t="n">
        <v>0</v>
      </c>
      <c r="N855" s="212" t="n">
        <v>0</v>
      </c>
      <c r="O855" s="212" t="n">
        <v>0</v>
      </c>
      <c r="P855" s="212" t="n">
        <v>0</v>
      </c>
      <c r="Q855" s="212" t="n">
        <v>0</v>
      </c>
      <c r="R855" s="212" t="n">
        <v>0</v>
      </c>
      <c r="S855" s="213">
        <f>IF(VLOOKUP(F855,$F$4:$S$374,14,FALSE)=0,"",VLOOKUP(F855,$F$4:$S$374,14,FALSE))</f>
        <v/>
      </c>
      <c r="T855" s="213">
        <f>VLOOKUP(A855,'[6]Groupe de branches'!$Z$27:$AM$86,14,FALSE)</f>
        <v/>
      </c>
      <c r="U855" s="213">
        <f>VLOOKUP(D855,'[6]Groupe de branches'!$Z$27:$AM$86,14,FALSE)</f>
        <v/>
      </c>
      <c r="V855" s="213" t="n">
        <v>2018</v>
      </c>
      <c r="W855" s="179">
        <f>VLOOKUP(D855,'[6]Table corresp.'!$M$4:$S$63,7,FALSE)</f>
        <v/>
      </c>
      <c r="X855" s="197">
        <f>IFERROR(G855/SUMIFS('[6]Comp2016-2017 (3)'!$I$5:$I$289,'[6]Comp2016-2017 (3)'!$A$5:$A$289,A855,'[6]Comp2016-2017 (3)'!$R$5:$R$289,V855),0)</f>
        <v/>
      </c>
      <c r="Y855" s="182">
        <f>IFERROR(IF(RIGHT(F855,3)="Exp",VLOOKUP(F855,#REF!,2,FALSE),VLOOKUP(F855,#REF!,9,FALSE)),1)</f>
        <v/>
      </c>
      <c r="Z855" s="197">
        <f>Y855/SUMIFS($Y$4:$Y$1116,$V$4:$V$1116,V855,$A$4:$A$1116,A855)</f>
        <v/>
      </c>
      <c r="AA855" s="181">
        <f>X855*Z855</f>
        <v/>
      </c>
      <c r="AB855" s="183">
        <f>IFERROR(SUMIFS('[6]Comp2016-2017 (3)'!$G$5:$G$289,'[6]Comp2016-2017 (3)'!$A$5:$A$289,A855,'[6]Comp2016-2017 (3)'!$R$5:$R$289,V855)*AA855/SUMIFS($AA$4:$AA$1116,$A$4:$A$1116,A855,$V$4:$V$1116,V855),0)</f>
        <v/>
      </c>
      <c r="AC855" s="183">
        <f>IF($W855=AC$3,$AB855,IF(NOT($W855=0),"",SUMIFS('Val-Vol (2)'!AC$4:AC$1116,'Val-Vol (2)'!$A$4:$A$1116,$D855,'Val-Vol (2)'!$V$4:$V$1116,$V855)/SUMIFS('[6]Comp2016-2017 (3)'!$G$5:$G$289,'[6]Comp2016-2017 (3)'!$A$5:$A$289,$D855,'[6]Comp2016-2017 (3)'!$R$5:$R$289,$V855)*$AB855))</f>
        <v/>
      </c>
      <c r="AD855" s="183">
        <f>IF($W855=AD$3,$AB855,IF(NOT($W855=0),"",SUMIFS('Val-Vol (2)'!AD$4:AD$1116,'Val-Vol (2)'!$A$4:$A$1116,$D855,'Val-Vol (2)'!$V$4:$V$1116,$V855)/SUMIFS('[6]Comp2016-2017 (3)'!$G$5:$G$289,'[6]Comp2016-2017 (3)'!$A$5:$A$289,$D855,'[6]Comp2016-2017 (3)'!$R$5:$R$289,$V855)*$AB855))</f>
        <v/>
      </c>
      <c r="AE855" s="183">
        <f>IF($W855=AE$3,$AB855,IF(NOT($W855=0),"",SUMIFS('Val-Vol (2)'!AE$4:AE$1116,'Val-Vol (2)'!$A$4:$A$1116,$D855,'Val-Vol (2)'!$V$4:$V$1116,$V855)/SUMIFS('[6]Comp2016-2017 (3)'!$G$5:$G$289,'[6]Comp2016-2017 (3)'!$A$5:$A$289,$D855,'[6]Comp2016-2017 (3)'!$R$5:$R$289,$V855)*$AB855))</f>
        <v/>
      </c>
      <c r="AF855" s="183">
        <f>IF($W855=AF$3,$AB855,IF(NOT($W855=0),"",SUMIFS('Val-Vol (2)'!AF$4:AF$1116,'Val-Vol (2)'!$A$4:$A$1116,$D855,'Val-Vol (2)'!$V$4:$V$1116,$V855)/SUMIFS('[6]Comp2016-2017 (3)'!$G$5:$G$289,'[6]Comp2016-2017 (3)'!$A$5:$A$289,$D855,'[6]Comp2016-2017 (3)'!$R$5:$R$289,$V855)*$AB855))</f>
        <v/>
      </c>
      <c r="AG855" s="183">
        <f>IF($W855=AG$3,$AB855,IF(NOT($W855=0),"",SUMIFS('Val-Vol (2)'!AG$4:AG$1116,'Val-Vol (2)'!$A$4:$A$1116,$D855,'Val-Vol (2)'!$V$4:$V$1116,$V855)/SUMIFS('[6]Comp2016-2017 (3)'!$G$5:$G$289,'[6]Comp2016-2017 (3)'!$A$5:$A$289,$D855,'[6]Comp2016-2017 (3)'!$R$5:$R$289,$V855)*$AB855))</f>
        <v/>
      </c>
      <c r="AH855" s="183">
        <f>IF($W855=AH$3,$AB855,IF(NOT($W855=0),"",SUMIFS('Val-Vol (2)'!AH$4:AH$1116,'Val-Vol (2)'!$A$4:$A$1116,$D855,'Val-Vol (2)'!$V$4:$V$1116,$V855)/SUMIFS('[6]Comp2016-2017 (3)'!$G$5:$G$289,'[6]Comp2016-2017 (3)'!$A$5:$A$289,$D855,'[6]Comp2016-2017 (3)'!$R$5:$R$289,$V855)*$AB855))</f>
        <v/>
      </c>
      <c r="AI855" s="183">
        <f>IF($W855=AI$3,$AB855,IF(NOT($W855=0),"",SUMIFS('Val-Vol (2)'!AI$4:AI$1116,'Val-Vol (2)'!$A$4:$A$1116,$D855,'Val-Vol (2)'!$V$4:$V$1116,$V855)/SUMIFS('[6]Comp2016-2017 (3)'!$G$5:$G$289,'[6]Comp2016-2017 (3)'!$A$5:$A$289,$D855,'[6]Comp2016-2017 (3)'!$R$5:$R$289,$V855)*$AB855))</f>
        <v/>
      </c>
      <c r="AJ855" s="183">
        <f>IF($W855=AJ$3,$AB855,IF(NOT($W855=0),"",SUMIFS('Val-Vol (2)'!AJ$4:AJ$1116,'Val-Vol (2)'!$A$4:$A$1116,$D855,'Val-Vol (2)'!$V$4:$V$1116,$V855)/SUMIFS('[6]Comp2016-2017 (3)'!$G$5:$G$289,'[6]Comp2016-2017 (3)'!$A$5:$A$289,$D855,'[6]Comp2016-2017 (3)'!$R$5:$R$289,$V855)*$AB855))</f>
        <v/>
      </c>
      <c r="AK855" s="183">
        <f>SUM(AC855:AJ855)-AB855</f>
        <v/>
      </c>
      <c r="AL855" s="179">
        <f>IF(A855=D855,"remplir à la main","")</f>
        <v/>
      </c>
      <c r="AM855" s="179">
        <f>VLOOKUP(A855,'[6]Table corresp.'!$M$4:$U$63,8,FALSE)</f>
        <v/>
      </c>
      <c r="AN855" s="179">
        <f>VLOOKUP(D855,'[6]Table corresp.'!$M$4:$U$63,9,FALSE)</f>
        <v/>
      </c>
    </row>
    <row r="856">
      <c r="A856" s="179" t="inlineStr">
        <is>
          <t>11 - Sciages de feuillus tropicaux</t>
        </is>
      </c>
      <c r="B856" s="179">
        <f>VLOOKUP(LEFT(A856,3),'[6]Table corresp.'!$A$4:$D$63,3,FALSE)</f>
        <v/>
      </c>
      <c r="C856" s="179">
        <f>VLOOKUP(A856,'[6]Table corresp.'!$M$4:$P$63,4,FALSE)</f>
        <v/>
      </c>
      <c r="D856" s="179" t="inlineStr">
        <is>
          <t>48 - Autres produits manufacturiés (instruments de musique, jeux et jouets…)</t>
        </is>
      </c>
      <c r="E856" s="179">
        <f>VLOOKUP(LEFT(D856,3),'[6]Table corresp.'!$A$4:$D$63,4,FALSE)</f>
        <v/>
      </c>
      <c r="F856" s="179">
        <f>LEFT(A856,3)&amp;" - "&amp;LEFT(D856,3)</f>
        <v/>
      </c>
      <c r="G856" s="212" t="n">
        <v>6640.372420103279</v>
      </c>
      <c r="H856" s="212" t="n">
        <v>0</v>
      </c>
      <c r="I856" s="212" t="n">
        <v>6640.437221133202</v>
      </c>
      <c r="J856" s="212" t="n">
        <v>26.40410793198991</v>
      </c>
      <c r="K856" s="212" t="n">
        <v>0</v>
      </c>
      <c r="L856" s="212" t="n">
        <v>26.40410793198991</v>
      </c>
      <c r="M856" s="212" t="n">
        <v>0</v>
      </c>
      <c r="N856" s="212" t="n">
        <v>0</v>
      </c>
      <c r="O856" s="212" t="n">
        <v>0</v>
      </c>
      <c r="P856" s="212" t="n">
        <v>0</v>
      </c>
      <c r="Q856" s="212" t="n">
        <v>0</v>
      </c>
      <c r="R856" s="212" t="n">
        <v>0</v>
      </c>
      <c r="S856" s="213">
        <f>IF(VLOOKUP(F856,$F$4:$S$374,14,FALSE)=0,"",VLOOKUP(F856,$F$4:$S$374,14,FALSE))</f>
        <v/>
      </c>
      <c r="T856" s="213">
        <f>VLOOKUP(A856,'[6]Groupe de branches'!$Z$27:$AM$86,14,FALSE)</f>
        <v/>
      </c>
      <c r="U856" s="213">
        <f>VLOOKUP(D856,'[6]Groupe de branches'!$Z$27:$AM$86,14,FALSE)</f>
        <v/>
      </c>
      <c r="V856" s="213" t="n">
        <v>2018</v>
      </c>
      <c r="W856" s="179">
        <f>VLOOKUP(D856,'[6]Table corresp.'!$M$4:$S$63,7,FALSE)</f>
        <v/>
      </c>
      <c r="X856" s="197">
        <f>IFERROR(G856/SUMIFS('[6]Comp2016-2017 (3)'!$I$5:$I$289,'[6]Comp2016-2017 (3)'!$A$5:$A$289,A856,'[6]Comp2016-2017 (3)'!$R$5:$R$289,V856),0)</f>
        <v/>
      </c>
      <c r="Y856" s="182">
        <f>IFERROR(IF(RIGHT(F856,3)="Exp",VLOOKUP(F856,#REF!,2,FALSE),VLOOKUP(F856,#REF!,9,FALSE)),1)</f>
        <v/>
      </c>
      <c r="Z856" s="197">
        <f>Y856/SUMIFS($Y$4:$Y$1116,$V$4:$V$1116,V856,$A$4:$A$1116,A856)</f>
        <v/>
      </c>
      <c r="AA856" s="181">
        <f>X856*Z856</f>
        <v/>
      </c>
      <c r="AB856" s="183">
        <f>IFERROR(SUMIFS('[6]Comp2016-2017 (3)'!$G$5:$G$289,'[6]Comp2016-2017 (3)'!$A$5:$A$289,A856,'[6]Comp2016-2017 (3)'!$R$5:$R$289,V856)*AA856/SUMIFS($AA$4:$AA$1116,$A$4:$A$1116,A856,$V$4:$V$1116,V856),0)</f>
        <v/>
      </c>
      <c r="AC856" s="183">
        <f>IF($W856=AC$3,$AB856,IF(NOT($W856=0),"",SUMIFS('Val-Vol (2)'!AC$4:AC$1116,'Val-Vol (2)'!$A$4:$A$1116,$D856,'Val-Vol (2)'!$V$4:$V$1116,$V856)/SUMIFS('[6]Comp2016-2017 (3)'!$G$5:$G$289,'[6]Comp2016-2017 (3)'!$A$5:$A$289,$D856,'[6]Comp2016-2017 (3)'!$R$5:$R$289,$V856)*$AB856))</f>
        <v/>
      </c>
      <c r="AD856" s="183">
        <f>IF($W856=AD$3,$AB856,IF(NOT($W856=0),"",SUMIFS('Val-Vol (2)'!AD$4:AD$1116,'Val-Vol (2)'!$A$4:$A$1116,$D856,'Val-Vol (2)'!$V$4:$V$1116,$V856)/SUMIFS('[6]Comp2016-2017 (3)'!$G$5:$G$289,'[6]Comp2016-2017 (3)'!$A$5:$A$289,$D856,'[6]Comp2016-2017 (3)'!$R$5:$R$289,$V856)*$AB856))</f>
        <v/>
      </c>
      <c r="AE856" s="183">
        <f>IF($W856=AE$3,$AB856,IF(NOT($W856=0),"",SUMIFS('Val-Vol (2)'!AE$4:AE$1116,'Val-Vol (2)'!$A$4:$A$1116,$D856,'Val-Vol (2)'!$V$4:$V$1116,$V856)/SUMIFS('[6]Comp2016-2017 (3)'!$G$5:$G$289,'[6]Comp2016-2017 (3)'!$A$5:$A$289,$D856,'[6]Comp2016-2017 (3)'!$R$5:$R$289,$V856)*$AB856))</f>
        <v/>
      </c>
      <c r="AF856" s="183">
        <f>IF($W856=AF$3,$AB856,IF(NOT($W856=0),"",SUMIFS('Val-Vol (2)'!AF$4:AF$1116,'Val-Vol (2)'!$A$4:$A$1116,$D856,'Val-Vol (2)'!$V$4:$V$1116,$V856)/SUMIFS('[6]Comp2016-2017 (3)'!$G$5:$G$289,'[6]Comp2016-2017 (3)'!$A$5:$A$289,$D856,'[6]Comp2016-2017 (3)'!$R$5:$R$289,$V856)*$AB856))</f>
        <v/>
      </c>
      <c r="AG856" s="183">
        <f>IF($W856=AG$3,$AB856,IF(NOT($W856=0),"",SUMIFS('Val-Vol (2)'!AG$4:AG$1116,'Val-Vol (2)'!$A$4:$A$1116,$D856,'Val-Vol (2)'!$V$4:$V$1116,$V856)/SUMIFS('[6]Comp2016-2017 (3)'!$G$5:$G$289,'[6]Comp2016-2017 (3)'!$A$5:$A$289,$D856,'[6]Comp2016-2017 (3)'!$R$5:$R$289,$V856)*$AB856))</f>
        <v/>
      </c>
      <c r="AH856" s="183">
        <f>IF($W856=AH$3,$AB856,IF(NOT($W856=0),"",SUMIFS('Val-Vol (2)'!AH$4:AH$1116,'Val-Vol (2)'!$A$4:$A$1116,$D856,'Val-Vol (2)'!$V$4:$V$1116,$V856)/SUMIFS('[6]Comp2016-2017 (3)'!$G$5:$G$289,'[6]Comp2016-2017 (3)'!$A$5:$A$289,$D856,'[6]Comp2016-2017 (3)'!$R$5:$R$289,$V856)*$AB856))</f>
        <v/>
      </c>
      <c r="AI856" s="183">
        <f>IF($W856=AI$3,$AB856,IF(NOT($W856=0),"",SUMIFS('Val-Vol (2)'!AI$4:AI$1116,'Val-Vol (2)'!$A$4:$A$1116,$D856,'Val-Vol (2)'!$V$4:$V$1116,$V856)/SUMIFS('[6]Comp2016-2017 (3)'!$G$5:$G$289,'[6]Comp2016-2017 (3)'!$A$5:$A$289,$D856,'[6]Comp2016-2017 (3)'!$R$5:$R$289,$V856)*$AB856))</f>
        <v/>
      </c>
      <c r="AJ856" s="183">
        <f>IF($W856=AJ$3,$AB856,IF(NOT($W856=0),"",SUMIFS('Val-Vol (2)'!AJ$4:AJ$1116,'Val-Vol (2)'!$A$4:$A$1116,$D856,'Val-Vol (2)'!$V$4:$V$1116,$V856)/SUMIFS('[6]Comp2016-2017 (3)'!$G$5:$G$289,'[6]Comp2016-2017 (3)'!$A$5:$A$289,$D856,'[6]Comp2016-2017 (3)'!$R$5:$R$289,$V856)*$AB856))</f>
        <v/>
      </c>
      <c r="AK856" s="183">
        <f>SUM(AC856:AJ856)-AB856</f>
        <v/>
      </c>
      <c r="AL856" s="179">
        <f>IF(A856=D856,"remplir à la main","")</f>
        <v/>
      </c>
      <c r="AM856" s="179">
        <f>VLOOKUP(A856,'[6]Table corresp.'!$M$4:$U$63,8,FALSE)</f>
        <v/>
      </c>
      <c r="AN856" s="179">
        <f>VLOOKUP(D856,'[6]Table corresp.'!$M$4:$U$63,9,FALSE)</f>
        <v/>
      </c>
    </row>
    <row r="857">
      <c r="A857" s="179" t="inlineStr">
        <is>
          <t>11 - Sciages de feuillus tropicaux</t>
        </is>
      </c>
      <c r="B857" s="179">
        <f>VLOOKUP(LEFT(A857,3),'[6]Table corresp.'!$A$4:$D$63,3,FALSE)</f>
        <v/>
      </c>
      <c r="C857" s="179">
        <f>VLOOKUP(A857,'[6]Table corresp.'!$M$4:$P$63,4,FALSE)</f>
        <v/>
      </c>
      <c r="D857" s="179" t="inlineStr">
        <is>
          <t>54 - Travaux de menuiserie bois</t>
        </is>
      </c>
      <c r="E857" s="179">
        <f>VLOOKUP(LEFT(D857,3),'[6]Table corresp.'!$A$4:$D$63,4,FALSE)</f>
        <v/>
      </c>
      <c r="F857" s="179">
        <f>LEFT(A857,3)&amp;" - "&amp;LEFT(D857,3)</f>
        <v/>
      </c>
      <c r="G857" s="212" t="n">
        <v>1386.375278458778</v>
      </c>
      <c r="H857" s="212" t="n">
        <v>16004.92602664757</v>
      </c>
      <c r="I857" s="212" t="n">
        <v>17391.28388938254</v>
      </c>
      <c r="J857" s="212" t="n">
        <v>5.512642992107781</v>
      </c>
      <c r="K857" s="212" t="n">
        <v>59.66933430937254</v>
      </c>
      <c r="L857" s="212" t="n">
        <v>65.18197730148032</v>
      </c>
      <c r="M857" s="212" t="n">
        <v>0</v>
      </c>
      <c r="N857" s="212" t="n">
        <v>0</v>
      </c>
      <c r="O857" s="212" t="n">
        <v>0</v>
      </c>
      <c r="P857" s="212" t="n">
        <v>0</v>
      </c>
      <c r="Q857" s="212" t="n">
        <v>0</v>
      </c>
      <c r="R857" s="212" t="n">
        <v>0</v>
      </c>
      <c r="S857" s="213">
        <f>IF(VLOOKUP(F857,$F$4:$S$374,14,FALSE)=0,"",VLOOKUP(F857,$F$4:$S$374,14,FALSE))</f>
        <v/>
      </c>
      <c r="T857" s="213">
        <f>VLOOKUP(A857,'[6]Groupe de branches'!$Z$27:$AM$86,14,FALSE)</f>
        <v/>
      </c>
      <c r="U857" s="213">
        <f>VLOOKUP(D857,'[6]Groupe de branches'!$Z$27:$AM$86,14,FALSE)</f>
        <v/>
      </c>
      <c r="V857" s="213" t="n">
        <v>2018</v>
      </c>
      <c r="W857" s="179">
        <f>VLOOKUP(D857,'[6]Table corresp.'!$M$4:$S$63,7,FALSE)</f>
        <v/>
      </c>
      <c r="X857" s="197">
        <f>IFERROR(G857/SUMIFS('[6]Comp2016-2017 (3)'!$I$5:$I$289,'[6]Comp2016-2017 (3)'!$A$5:$A$289,A857,'[6]Comp2016-2017 (3)'!$R$5:$R$289,V857),0)</f>
        <v/>
      </c>
      <c r="Y857" s="182">
        <f>IFERROR(IF(RIGHT(F857,3)="Exp",VLOOKUP(F857,#REF!,2,FALSE),VLOOKUP(F857,#REF!,9,FALSE)),1)</f>
        <v/>
      </c>
      <c r="Z857" s="197">
        <f>Y857/SUMIFS($Y$4:$Y$1116,$V$4:$V$1116,V857,$A$4:$A$1116,A857)</f>
        <v/>
      </c>
      <c r="AA857" s="181">
        <f>X857*Z857</f>
        <v/>
      </c>
      <c r="AB857" s="183">
        <f>IFERROR(SUMIFS('[6]Comp2016-2017 (3)'!$G$5:$G$289,'[6]Comp2016-2017 (3)'!$A$5:$A$289,A857,'[6]Comp2016-2017 (3)'!$R$5:$R$289,V857)*AA857/SUMIFS($AA$4:$AA$1116,$A$4:$A$1116,A857,$V$4:$V$1116,V857),0)</f>
        <v/>
      </c>
      <c r="AC857" s="183">
        <f>IF($W857=AC$3,$AB857,IF(NOT($W857=0),"",SUMIFS('Val-Vol (2)'!AC$4:AC$1116,'Val-Vol (2)'!$A$4:$A$1116,$D857,'Val-Vol (2)'!$V$4:$V$1116,$V857)/SUMIFS('[6]Comp2016-2017 (3)'!$G$5:$G$289,'[6]Comp2016-2017 (3)'!$A$5:$A$289,$D857,'[6]Comp2016-2017 (3)'!$R$5:$R$289,$V857)*$AB857))</f>
        <v/>
      </c>
      <c r="AD857" s="183">
        <f>IF($W857=AD$3,$AB857,IF(NOT($W857=0),"",SUMIFS('Val-Vol (2)'!AD$4:AD$1116,'Val-Vol (2)'!$A$4:$A$1116,$D857,'Val-Vol (2)'!$V$4:$V$1116,$V857)/SUMIFS('[6]Comp2016-2017 (3)'!$G$5:$G$289,'[6]Comp2016-2017 (3)'!$A$5:$A$289,$D857,'[6]Comp2016-2017 (3)'!$R$5:$R$289,$V857)*$AB857))</f>
        <v/>
      </c>
      <c r="AE857" s="183">
        <f>IF($W857=AE$3,$AB857,IF(NOT($W857=0),"",SUMIFS('Val-Vol (2)'!AE$4:AE$1116,'Val-Vol (2)'!$A$4:$A$1116,$D857,'Val-Vol (2)'!$V$4:$V$1116,$V857)/SUMIFS('[6]Comp2016-2017 (3)'!$G$5:$G$289,'[6]Comp2016-2017 (3)'!$A$5:$A$289,$D857,'[6]Comp2016-2017 (3)'!$R$5:$R$289,$V857)*$AB857))</f>
        <v/>
      </c>
      <c r="AF857" s="183">
        <f>IF($W857=AF$3,$AB857,IF(NOT($W857=0),"",SUMIFS('Val-Vol (2)'!AF$4:AF$1116,'Val-Vol (2)'!$A$4:$A$1116,$D857,'Val-Vol (2)'!$V$4:$V$1116,$V857)/SUMIFS('[6]Comp2016-2017 (3)'!$G$5:$G$289,'[6]Comp2016-2017 (3)'!$A$5:$A$289,$D857,'[6]Comp2016-2017 (3)'!$R$5:$R$289,$V857)*$AB857))</f>
        <v/>
      </c>
      <c r="AG857" s="183">
        <f>IF($W857=AG$3,$AB857,IF(NOT($W857=0),"",SUMIFS('Val-Vol (2)'!AG$4:AG$1116,'Val-Vol (2)'!$A$4:$A$1116,$D857,'Val-Vol (2)'!$V$4:$V$1116,$V857)/SUMIFS('[6]Comp2016-2017 (3)'!$G$5:$G$289,'[6]Comp2016-2017 (3)'!$A$5:$A$289,$D857,'[6]Comp2016-2017 (3)'!$R$5:$R$289,$V857)*$AB857))</f>
        <v/>
      </c>
      <c r="AH857" s="183">
        <f>IF($W857=AH$3,$AB857,IF(NOT($W857=0),"",SUMIFS('Val-Vol (2)'!AH$4:AH$1116,'Val-Vol (2)'!$A$4:$A$1116,$D857,'Val-Vol (2)'!$V$4:$V$1116,$V857)/SUMIFS('[6]Comp2016-2017 (3)'!$G$5:$G$289,'[6]Comp2016-2017 (3)'!$A$5:$A$289,$D857,'[6]Comp2016-2017 (3)'!$R$5:$R$289,$V857)*$AB857))</f>
        <v/>
      </c>
      <c r="AI857" s="183">
        <f>IF($W857=AI$3,$AB857,IF(NOT($W857=0),"",SUMIFS('Val-Vol (2)'!AI$4:AI$1116,'Val-Vol (2)'!$A$4:$A$1116,$D857,'Val-Vol (2)'!$V$4:$V$1116,$V857)/SUMIFS('[6]Comp2016-2017 (3)'!$G$5:$G$289,'[6]Comp2016-2017 (3)'!$A$5:$A$289,$D857,'[6]Comp2016-2017 (3)'!$R$5:$R$289,$V857)*$AB857))</f>
        <v/>
      </c>
      <c r="AJ857" s="183">
        <f>IF($W857=AJ$3,$AB857,IF(NOT($W857=0),"",SUMIFS('Val-Vol (2)'!AJ$4:AJ$1116,'Val-Vol (2)'!$A$4:$A$1116,$D857,'Val-Vol (2)'!$V$4:$V$1116,$V857)/SUMIFS('[6]Comp2016-2017 (3)'!$G$5:$G$289,'[6]Comp2016-2017 (3)'!$A$5:$A$289,$D857,'[6]Comp2016-2017 (3)'!$R$5:$R$289,$V857)*$AB857))</f>
        <v/>
      </c>
      <c r="AK857" s="183">
        <f>SUM(AC857:AJ857)-AB857</f>
        <v/>
      </c>
      <c r="AL857" s="179">
        <f>IF(A857=D857,"remplir à la main","")</f>
        <v/>
      </c>
      <c r="AM857" s="179">
        <f>VLOOKUP(A857,'[6]Table corresp.'!$M$4:$U$63,8,FALSE)</f>
        <v/>
      </c>
      <c r="AN857" s="179">
        <f>VLOOKUP(D857,'[6]Table corresp.'!$M$4:$U$63,9,FALSE)</f>
        <v/>
      </c>
    </row>
    <row r="858">
      <c r="A858" s="179" t="inlineStr">
        <is>
          <t>11 - Sciages de feuillus tropicaux</t>
        </is>
      </c>
      <c r="B858" s="179">
        <f>VLOOKUP(LEFT(A858,3),'[6]Table corresp.'!$A$4:$D$63,3,FALSE)</f>
        <v/>
      </c>
      <c r="C858" s="179">
        <f>VLOOKUP(A858,'[6]Table corresp.'!$M$4:$P$63,4,FALSE)</f>
        <v/>
      </c>
      <c r="D858" s="179" t="inlineStr">
        <is>
          <t>55 - Agencement de lieux de vente</t>
        </is>
      </c>
      <c r="E858" s="179">
        <f>VLOOKUP(LEFT(D858,3),'[6]Table corresp.'!$A$4:$D$63,4,FALSE)</f>
        <v/>
      </c>
      <c r="F858" s="179">
        <f>LEFT(A858,3)&amp;" - "&amp;LEFT(D858,3)</f>
        <v/>
      </c>
      <c r="G858" s="212" t="n">
        <v>8.474961883886335</v>
      </c>
      <c r="H858" s="212" t="n">
        <v>160.6273132885465</v>
      </c>
      <c r="I858" s="212" t="n">
        <v>169.1020473102614</v>
      </c>
      <c r="J858" s="212" t="n">
        <v>0.03369898465697124</v>
      </c>
      <c r="K858" s="212" t="n">
        <v>0.5988484320310348</v>
      </c>
      <c r="L858" s="212" t="n">
        <v>0.632547416688006</v>
      </c>
      <c r="M858" s="212" t="n">
        <v>0</v>
      </c>
      <c r="N858" s="212" t="n">
        <v>0</v>
      </c>
      <c r="O858" s="212" t="n">
        <v>0</v>
      </c>
      <c r="P858" s="212" t="n">
        <v>0</v>
      </c>
      <c r="Q858" s="212" t="n">
        <v>0</v>
      </c>
      <c r="R858" s="212" t="n">
        <v>0</v>
      </c>
      <c r="S858" s="213">
        <f>IF(VLOOKUP(F858,$F$4:$S$374,14,FALSE)=0,"",VLOOKUP(F858,$F$4:$S$374,14,FALSE))</f>
        <v/>
      </c>
      <c r="T858" s="213">
        <f>VLOOKUP(A858,'[6]Groupe de branches'!$Z$27:$AM$86,14,FALSE)</f>
        <v/>
      </c>
      <c r="U858" s="213">
        <f>VLOOKUP(D858,'[6]Groupe de branches'!$Z$27:$AM$86,14,FALSE)</f>
        <v/>
      </c>
      <c r="V858" s="213" t="n">
        <v>2018</v>
      </c>
      <c r="W858" s="179">
        <f>VLOOKUP(D858,'[6]Table corresp.'!$M$4:$S$63,7,FALSE)</f>
        <v/>
      </c>
      <c r="X858" s="197">
        <f>IFERROR(G858/SUMIFS('[6]Comp2016-2017 (3)'!$I$5:$I$289,'[6]Comp2016-2017 (3)'!$A$5:$A$289,A858,'[6]Comp2016-2017 (3)'!$R$5:$R$289,V858),0)</f>
        <v/>
      </c>
      <c r="Y858" s="182">
        <f>IFERROR(IF(RIGHT(F858,3)="Exp",VLOOKUP(F858,#REF!,2,FALSE),VLOOKUP(F858,#REF!,9,FALSE)),1)</f>
        <v/>
      </c>
      <c r="Z858" s="197">
        <f>Y858/SUMIFS($Y$4:$Y$1116,$V$4:$V$1116,V858,$A$4:$A$1116,A858)</f>
        <v/>
      </c>
      <c r="AA858" s="181">
        <f>X858*Z858</f>
        <v/>
      </c>
      <c r="AB858" s="183">
        <f>IFERROR(SUMIFS('[6]Comp2016-2017 (3)'!$G$5:$G$289,'[6]Comp2016-2017 (3)'!$A$5:$A$289,A858,'[6]Comp2016-2017 (3)'!$R$5:$R$289,V858)*AA858/SUMIFS($AA$4:$AA$1116,$A$4:$A$1116,A858,$V$4:$V$1116,V858),0)</f>
        <v/>
      </c>
      <c r="AC858" s="183">
        <f>IF($W858=AC$3,$AB858,IF(NOT($W858=0),"",SUMIFS('Val-Vol (2)'!AC$4:AC$1116,'Val-Vol (2)'!$A$4:$A$1116,$D858,'Val-Vol (2)'!$V$4:$V$1116,$V858)/SUMIFS('[6]Comp2016-2017 (3)'!$G$5:$G$289,'[6]Comp2016-2017 (3)'!$A$5:$A$289,$D858,'[6]Comp2016-2017 (3)'!$R$5:$R$289,$V858)*$AB858))</f>
        <v/>
      </c>
      <c r="AD858" s="183">
        <f>IF($W858=AD$3,$AB858,IF(NOT($W858=0),"",SUMIFS('Val-Vol (2)'!AD$4:AD$1116,'Val-Vol (2)'!$A$4:$A$1116,$D858,'Val-Vol (2)'!$V$4:$V$1116,$V858)/SUMIFS('[6]Comp2016-2017 (3)'!$G$5:$G$289,'[6]Comp2016-2017 (3)'!$A$5:$A$289,$D858,'[6]Comp2016-2017 (3)'!$R$5:$R$289,$V858)*$AB858))</f>
        <v/>
      </c>
      <c r="AE858" s="183">
        <f>IF($W858=AE$3,$AB858,IF(NOT($W858=0),"",SUMIFS('Val-Vol (2)'!AE$4:AE$1116,'Val-Vol (2)'!$A$4:$A$1116,$D858,'Val-Vol (2)'!$V$4:$V$1116,$V858)/SUMIFS('[6]Comp2016-2017 (3)'!$G$5:$G$289,'[6]Comp2016-2017 (3)'!$A$5:$A$289,$D858,'[6]Comp2016-2017 (3)'!$R$5:$R$289,$V858)*$AB858))</f>
        <v/>
      </c>
      <c r="AF858" s="183">
        <f>IF($W858=AF$3,$AB858,IF(NOT($W858=0),"",SUMIFS('Val-Vol (2)'!AF$4:AF$1116,'Val-Vol (2)'!$A$4:$A$1116,$D858,'Val-Vol (2)'!$V$4:$V$1116,$V858)/SUMIFS('[6]Comp2016-2017 (3)'!$G$5:$G$289,'[6]Comp2016-2017 (3)'!$A$5:$A$289,$D858,'[6]Comp2016-2017 (3)'!$R$5:$R$289,$V858)*$AB858))</f>
        <v/>
      </c>
      <c r="AG858" s="183">
        <f>IF($W858=AG$3,$AB858,IF(NOT($W858=0),"",SUMIFS('Val-Vol (2)'!AG$4:AG$1116,'Val-Vol (2)'!$A$4:$A$1116,$D858,'Val-Vol (2)'!$V$4:$V$1116,$V858)/SUMIFS('[6]Comp2016-2017 (3)'!$G$5:$G$289,'[6]Comp2016-2017 (3)'!$A$5:$A$289,$D858,'[6]Comp2016-2017 (3)'!$R$5:$R$289,$V858)*$AB858))</f>
        <v/>
      </c>
      <c r="AH858" s="183">
        <f>IF($W858=AH$3,$AB858,IF(NOT($W858=0),"",SUMIFS('Val-Vol (2)'!AH$4:AH$1116,'Val-Vol (2)'!$A$4:$A$1116,$D858,'Val-Vol (2)'!$V$4:$V$1116,$V858)/SUMIFS('[6]Comp2016-2017 (3)'!$G$5:$G$289,'[6]Comp2016-2017 (3)'!$A$5:$A$289,$D858,'[6]Comp2016-2017 (3)'!$R$5:$R$289,$V858)*$AB858))</f>
        <v/>
      </c>
      <c r="AI858" s="183">
        <f>IF($W858=AI$3,$AB858,IF(NOT($W858=0),"",SUMIFS('Val-Vol (2)'!AI$4:AI$1116,'Val-Vol (2)'!$A$4:$A$1116,$D858,'Val-Vol (2)'!$V$4:$V$1116,$V858)/SUMIFS('[6]Comp2016-2017 (3)'!$G$5:$G$289,'[6]Comp2016-2017 (3)'!$A$5:$A$289,$D858,'[6]Comp2016-2017 (3)'!$R$5:$R$289,$V858)*$AB858))</f>
        <v/>
      </c>
      <c r="AJ858" s="183">
        <f>IF($W858=AJ$3,$AB858,IF(NOT($W858=0),"",SUMIFS('Val-Vol (2)'!AJ$4:AJ$1116,'Val-Vol (2)'!$A$4:$A$1116,$D858,'Val-Vol (2)'!$V$4:$V$1116,$V858)/SUMIFS('[6]Comp2016-2017 (3)'!$G$5:$G$289,'[6]Comp2016-2017 (3)'!$A$5:$A$289,$D858,'[6]Comp2016-2017 (3)'!$R$5:$R$289,$V858)*$AB858))</f>
        <v/>
      </c>
      <c r="AK858" s="183">
        <f>SUM(AC858:AJ858)-AB858</f>
        <v/>
      </c>
      <c r="AL858" s="179">
        <f>IF(A858=D858,"remplir à la main","")</f>
        <v/>
      </c>
      <c r="AM858" s="179">
        <f>VLOOKUP(A858,'[6]Table corresp.'!$M$4:$U$63,8,FALSE)</f>
        <v/>
      </c>
      <c r="AN858" s="179">
        <f>VLOOKUP(D858,'[6]Table corresp.'!$M$4:$U$63,9,FALSE)</f>
        <v/>
      </c>
    </row>
    <row r="859">
      <c r="A859" s="179" t="inlineStr">
        <is>
          <t>11 - Sciages de feuillus tropicaux</t>
        </is>
      </c>
      <c r="B859" s="179">
        <f>VLOOKUP(LEFT(A859,3),'[6]Table corresp.'!$A$4:$D$63,3,FALSE)</f>
        <v/>
      </c>
      <c r="C859" s="179">
        <f>VLOOKUP(A859,'[6]Table corresp.'!$M$4:$P$63,4,FALSE)</f>
        <v/>
      </c>
      <c r="D859" s="179" t="inlineStr">
        <is>
          <t>Consommation finale</t>
        </is>
      </c>
      <c r="E859" s="179">
        <f>VLOOKUP(LEFT(D859,3),'[6]Table corresp.'!$A$4:$D$63,4,FALSE)</f>
        <v/>
      </c>
      <c r="F859" s="179">
        <f>LEFT(A859,3)&amp;" - "&amp;LEFT(D859,3)</f>
        <v/>
      </c>
      <c r="G859" s="212" t="n">
        <v>125.7727758898603</v>
      </c>
      <c r="H859" s="212" t="n">
        <v>2634.205658771148</v>
      </c>
      <c r="I859" s="212" t="n">
        <v>2759.974568904397</v>
      </c>
      <c r="J859" s="212" t="n">
        <v>0.5001101955438517</v>
      </c>
      <c r="K859" s="212" t="n">
        <v>9.820807533327917</v>
      </c>
      <c r="L859" s="212" t="n">
        <v>10.32091772887177</v>
      </c>
      <c r="M859" s="212" t="n">
        <v>0</v>
      </c>
      <c r="N859" s="212" t="n">
        <v>0</v>
      </c>
      <c r="O859" s="212" t="n">
        <v>0</v>
      </c>
      <c r="P859" s="212" t="n">
        <v>0</v>
      </c>
      <c r="Q859" s="212" t="n">
        <v>0</v>
      </c>
      <c r="R859" s="212" t="n">
        <v>0</v>
      </c>
      <c r="S859" s="213">
        <f>IF(VLOOKUP(F859,$F$4:$S$374,14,FALSE)=0,"",VLOOKUP(F859,$F$4:$S$374,14,FALSE))</f>
        <v/>
      </c>
      <c r="T859" s="213">
        <f>VLOOKUP(A859,'[6]Groupe de branches'!$Z$27:$AM$86,14,FALSE)</f>
        <v/>
      </c>
      <c r="U859" s="213">
        <f>VLOOKUP(D859,'[6]Groupe de branches'!$Z$27:$AM$86,14,FALSE)</f>
        <v/>
      </c>
      <c r="V859" s="213" t="n">
        <v>2018</v>
      </c>
      <c r="W859" s="179">
        <f>VLOOKUP(D859,'[6]Table corresp.'!$M$4:$S$63,7,FALSE)</f>
        <v/>
      </c>
      <c r="X859" s="197">
        <f>IFERROR(G859/SUMIFS('[6]Comp2016-2017 (3)'!$I$5:$I$289,'[6]Comp2016-2017 (3)'!$A$5:$A$289,A859,'[6]Comp2016-2017 (3)'!$R$5:$R$289,V859),0)</f>
        <v/>
      </c>
      <c r="Y859" s="182">
        <f>IFERROR(IF(RIGHT(F859,3)="Exp",VLOOKUP(F859,#REF!,2,FALSE),VLOOKUP(F859,#REF!,9,FALSE)),1)</f>
        <v/>
      </c>
      <c r="Z859" s="197">
        <f>Y859/SUMIFS($Y$4:$Y$1116,$V$4:$V$1116,V859,$A$4:$A$1116,A859)</f>
        <v/>
      </c>
      <c r="AA859" s="181">
        <f>X859*Z859</f>
        <v/>
      </c>
      <c r="AB859" s="183">
        <f>IFERROR(SUMIFS('[6]Comp2016-2017 (3)'!$G$5:$G$289,'[6]Comp2016-2017 (3)'!$A$5:$A$289,A859,'[6]Comp2016-2017 (3)'!$R$5:$R$289,V859)*AA859/SUMIFS($AA$4:$AA$1116,$A$4:$A$1116,A859,$V$4:$V$1116,V859),0)</f>
        <v/>
      </c>
      <c r="AC859" s="183">
        <f>IF($W859=AC$3,$AB859,IF(NOT($W859=0),"",SUMIFS('Val-Vol (2)'!AC$4:AC$1116,'Val-Vol (2)'!$A$4:$A$1116,$D859,'Val-Vol (2)'!$V$4:$V$1116,$V859)/SUMIFS('[6]Comp2016-2017 (3)'!$G$5:$G$289,'[6]Comp2016-2017 (3)'!$A$5:$A$289,$D859,'[6]Comp2016-2017 (3)'!$R$5:$R$289,$V859)*$AB859))</f>
        <v/>
      </c>
      <c r="AD859" s="183">
        <f>IF($W859=AD$3,$AB859,IF(NOT($W859=0),"",SUMIFS('Val-Vol (2)'!AD$4:AD$1116,'Val-Vol (2)'!$A$4:$A$1116,$D859,'Val-Vol (2)'!$V$4:$V$1116,$V859)/SUMIFS('[6]Comp2016-2017 (3)'!$G$5:$G$289,'[6]Comp2016-2017 (3)'!$A$5:$A$289,$D859,'[6]Comp2016-2017 (3)'!$R$5:$R$289,$V859)*$AB859))</f>
        <v/>
      </c>
      <c r="AE859" s="183">
        <f>IF($W859=AE$3,$AB859,IF(NOT($W859=0),"",SUMIFS('Val-Vol (2)'!AE$4:AE$1116,'Val-Vol (2)'!$A$4:$A$1116,$D859,'Val-Vol (2)'!$V$4:$V$1116,$V859)/SUMIFS('[6]Comp2016-2017 (3)'!$G$5:$G$289,'[6]Comp2016-2017 (3)'!$A$5:$A$289,$D859,'[6]Comp2016-2017 (3)'!$R$5:$R$289,$V859)*$AB859))</f>
        <v/>
      </c>
      <c r="AF859" s="183">
        <f>IF($W859=AF$3,$AB859,IF(NOT($W859=0),"",SUMIFS('Val-Vol (2)'!AF$4:AF$1116,'Val-Vol (2)'!$A$4:$A$1116,$D859,'Val-Vol (2)'!$V$4:$V$1116,$V859)/SUMIFS('[6]Comp2016-2017 (3)'!$G$5:$G$289,'[6]Comp2016-2017 (3)'!$A$5:$A$289,$D859,'[6]Comp2016-2017 (3)'!$R$5:$R$289,$V859)*$AB859))</f>
        <v/>
      </c>
      <c r="AG859" s="183">
        <f>IF($W859=AG$3,$AB859,IF(NOT($W859=0),"",SUMIFS('Val-Vol (2)'!AG$4:AG$1116,'Val-Vol (2)'!$A$4:$A$1116,$D859,'Val-Vol (2)'!$V$4:$V$1116,$V859)/SUMIFS('[6]Comp2016-2017 (3)'!$G$5:$G$289,'[6]Comp2016-2017 (3)'!$A$5:$A$289,$D859,'[6]Comp2016-2017 (3)'!$R$5:$R$289,$V859)*$AB859))</f>
        <v/>
      </c>
      <c r="AH859" s="183">
        <f>IF($W859=AH$3,$AB859,IF(NOT($W859=0),"",SUMIFS('Val-Vol (2)'!AH$4:AH$1116,'Val-Vol (2)'!$A$4:$A$1116,$D859,'Val-Vol (2)'!$V$4:$V$1116,$V859)/SUMIFS('[6]Comp2016-2017 (3)'!$G$5:$G$289,'[6]Comp2016-2017 (3)'!$A$5:$A$289,$D859,'[6]Comp2016-2017 (3)'!$R$5:$R$289,$V859)*$AB859))</f>
        <v/>
      </c>
      <c r="AI859" s="183">
        <f>IF($W859=AI$3,$AB859,IF(NOT($W859=0),"",SUMIFS('Val-Vol (2)'!AI$4:AI$1116,'Val-Vol (2)'!$A$4:$A$1116,$D859,'Val-Vol (2)'!$V$4:$V$1116,$V859)/SUMIFS('[6]Comp2016-2017 (3)'!$G$5:$G$289,'[6]Comp2016-2017 (3)'!$A$5:$A$289,$D859,'[6]Comp2016-2017 (3)'!$R$5:$R$289,$V859)*$AB859))</f>
        <v/>
      </c>
      <c r="AJ859" s="183">
        <f>IF($W859=AJ$3,$AB859,IF(NOT($W859=0),"",SUMIFS('Val-Vol (2)'!AJ$4:AJ$1116,'Val-Vol (2)'!$A$4:$A$1116,$D859,'Val-Vol (2)'!$V$4:$V$1116,$V859)/SUMIFS('[6]Comp2016-2017 (3)'!$G$5:$G$289,'[6]Comp2016-2017 (3)'!$A$5:$A$289,$D859,'[6]Comp2016-2017 (3)'!$R$5:$R$289,$V859)*$AB859))</f>
        <v/>
      </c>
      <c r="AK859" s="183">
        <f>SUM(AC859:AJ859)-AB859</f>
        <v/>
      </c>
      <c r="AL859" s="179">
        <f>IF(A859=D859,"remplir à la main","")</f>
        <v/>
      </c>
      <c r="AM859" s="179">
        <f>VLOOKUP(A859,'[6]Table corresp.'!$M$4:$U$63,8,FALSE)</f>
        <v/>
      </c>
      <c r="AN859" s="179">
        <f>VLOOKUP(D859,'[6]Table corresp.'!$M$4:$U$63,9,FALSE)</f>
        <v/>
      </c>
    </row>
    <row r="860">
      <c r="A860" s="179" t="inlineStr">
        <is>
          <t>11 - Sciages de feuillus tropicaux</t>
        </is>
      </c>
      <c r="B860" s="179">
        <f>VLOOKUP(LEFT(A860,3),'[6]Table corresp.'!$A$4:$D$63,3,FALSE)</f>
        <v/>
      </c>
      <c r="C860" s="179">
        <f>VLOOKUP(A860,'[6]Table corresp.'!$M$4:$P$63,4,FALSE)</f>
        <v/>
      </c>
      <c r="D860" s="179" t="inlineStr">
        <is>
          <t>Exportation</t>
        </is>
      </c>
      <c r="E860" s="179">
        <f>VLOOKUP(LEFT(D860,3),'[6]Table corresp.'!$A$4:$D$63,4,FALSE)</f>
        <v/>
      </c>
      <c r="F860" s="179">
        <f>LEFT(A860,3)&amp;" - "&amp;LEFT(D860,3)</f>
        <v/>
      </c>
      <c r="G860" s="212" t="n">
        <v>2325.658304728731</v>
      </c>
      <c r="H860" s="212" t="n">
        <v>0</v>
      </c>
      <c r="I860" s="212" t="n">
        <v>2325.681</v>
      </c>
      <c r="J860" s="212" t="n">
        <v>6.977015750904461</v>
      </c>
      <c r="K860" s="212" t="n">
        <v>0</v>
      </c>
      <c r="L860" s="212" t="n">
        <v>6.977015750904461</v>
      </c>
      <c r="M860" s="212" t="n">
        <v>0</v>
      </c>
      <c r="N860" s="212" t="n">
        <v>0</v>
      </c>
      <c r="O860" s="212" t="n">
        <v>0</v>
      </c>
      <c r="P860" s="212" t="n">
        <v>0</v>
      </c>
      <c r="Q860" s="212" t="n">
        <v>0</v>
      </c>
      <c r="R860" s="212" t="n">
        <v>0</v>
      </c>
      <c r="S860" s="213">
        <f>IF(VLOOKUP(F860,$F$4:$S$374,14,FALSE)=0,"",VLOOKUP(F860,$F$4:$S$374,14,FALSE))</f>
        <v/>
      </c>
      <c r="T860" s="213">
        <f>VLOOKUP(A860,'[6]Groupe de branches'!$Z$27:$AM$86,14,FALSE)</f>
        <v/>
      </c>
      <c r="U860" s="213">
        <f>VLOOKUP(D860,'[6]Groupe de branches'!$Z$27:$AM$86,14,FALSE)</f>
        <v/>
      </c>
      <c r="V860" s="213" t="n">
        <v>2018</v>
      </c>
      <c r="W860" s="179">
        <f>VLOOKUP(D860,'[6]Table corresp.'!$M$4:$S$63,7,FALSE)</f>
        <v/>
      </c>
      <c r="X860" s="197">
        <f>IFERROR(G860/SUMIFS('[6]Comp2016-2017 (3)'!$I$5:$I$289,'[6]Comp2016-2017 (3)'!$A$5:$A$289,A860,'[6]Comp2016-2017 (3)'!$R$5:$R$289,V860),0)</f>
        <v/>
      </c>
      <c r="Y860" s="182">
        <f>IFERROR(IF(RIGHT(F860,3)="Exp",VLOOKUP(F860,#REF!,2,FALSE),VLOOKUP(F860,#REF!,9,FALSE)),1)</f>
        <v/>
      </c>
      <c r="Z860" s="197">
        <f>Y860/SUMIFS($Y$4:$Y$1116,$V$4:$V$1116,V860,$A$4:$A$1116,A860)</f>
        <v/>
      </c>
      <c r="AA860" s="181">
        <f>X860*Z860</f>
        <v/>
      </c>
      <c r="AB860" s="183">
        <f>IFERROR(SUMIFS('[6]Comp2016-2017 (3)'!$G$5:$G$289,'[6]Comp2016-2017 (3)'!$A$5:$A$289,A860,'[6]Comp2016-2017 (3)'!$R$5:$R$289,V860)*AA860/SUMIFS($AA$4:$AA$1116,$A$4:$A$1116,A860,$V$4:$V$1116,V860),0)</f>
        <v/>
      </c>
      <c r="AC860" s="183">
        <f>IF($W860=AC$3,$AB860,IF(NOT($W860=0),"",SUMIFS('Val-Vol (2)'!AC$4:AC$1116,'Val-Vol (2)'!$A$4:$A$1116,$D860,'Val-Vol (2)'!$V$4:$V$1116,$V860)/SUMIFS('[6]Comp2016-2017 (3)'!$G$5:$G$289,'[6]Comp2016-2017 (3)'!$A$5:$A$289,$D860,'[6]Comp2016-2017 (3)'!$R$5:$R$289,$V860)*$AB860))</f>
        <v/>
      </c>
      <c r="AD860" s="183">
        <f>IF($W860=AD$3,$AB860,IF(NOT($W860=0),"",SUMIFS('Val-Vol (2)'!AD$4:AD$1116,'Val-Vol (2)'!$A$4:$A$1116,$D860,'Val-Vol (2)'!$V$4:$V$1116,$V860)/SUMIFS('[6]Comp2016-2017 (3)'!$G$5:$G$289,'[6]Comp2016-2017 (3)'!$A$5:$A$289,$D860,'[6]Comp2016-2017 (3)'!$R$5:$R$289,$V860)*$AB860))</f>
        <v/>
      </c>
      <c r="AE860" s="183">
        <f>IF($W860=AE$3,$AB860,IF(NOT($W860=0),"",SUMIFS('Val-Vol (2)'!AE$4:AE$1116,'Val-Vol (2)'!$A$4:$A$1116,$D860,'Val-Vol (2)'!$V$4:$V$1116,$V860)/SUMIFS('[6]Comp2016-2017 (3)'!$G$5:$G$289,'[6]Comp2016-2017 (3)'!$A$5:$A$289,$D860,'[6]Comp2016-2017 (3)'!$R$5:$R$289,$V860)*$AB860))</f>
        <v/>
      </c>
      <c r="AF860" s="183">
        <f>IF($W860=AF$3,$AB860,IF(NOT($W860=0),"",SUMIFS('Val-Vol (2)'!AF$4:AF$1116,'Val-Vol (2)'!$A$4:$A$1116,$D860,'Val-Vol (2)'!$V$4:$V$1116,$V860)/SUMIFS('[6]Comp2016-2017 (3)'!$G$5:$G$289,'[6]Comp2016-2017 (3)'!$A$5:$A$289,$D860,'[6]Comp2016-2017 (3)'!$R$5:$R$289,$V860)*$AB860))</f>
        <v/>
      </c>
      <c r="AG860" s="183">
        <f>IF($W860=AG$3,$AB860,IF(NOT($W860=0),"",SUMIFS('Val-Vol (2)'!AG$4:AG$1116,'Val-Vol (2)'!$A$4:$A$1116,$D860,'Val-Vol (2)'!$V$4:$V$1116,$V860)/SUMIFS('[6]Comp2016-2017 (3)'!$G$5:$G$289,'[6]Comp2016-2017 (3)'!$A$5:$A$289,$D860,'[6]Comp2016-2017 (3)'!$R$5:$R$289,$V860)*$AB860))</f>
        <v/>
      </c>
      <c r="AH860" s="183">
        <f>IF($W860=AH$3,$AB860,IF(NOT($W860=0),"",SUMIFS('Val-Vol (2)'!AH$4:AH$1116,'Val-Vol (2)'!$A$4:$A$1116,$D860,'Val-Vol (2)'!$V$4:$V$1116,$V860)/SUMIFS('[6]Comp2016-2017 (3)'!$G$5:$G$289,'[6]Comp2016-2017 (3)'!$A$5:$A$289,$D860,'[6]Comp2016-2017 (3)'!$R$5:$R$289,$V860)*$AB860))</f>
        <v/>
      </c>
      <c r="AI860" s="183">
        <f>IF($W860=AI$3,$AB860,IF(NOT($W860=0),"",SUMIFS('Val-Vol (2)'!AI$4:AI$1116,'Val-Vol (2)'!$A$4:$A$1116,$D860,'Val-Vol (2)'!$V$4:$V$1116,$V860)/SUMIFS('[6]Comp2016-2017 (3)'!$G$5:$G$289,'[6]Comp2016-2017 (3)'!$A$5:$A$289,$D860,'[6]Comp2016-2017 (3)'!$R$5:$R$289,$V860)*$AB860))</f>
        <v/>
      </c>
      <c r="AJ860" s="183">
        <f>IF($W860=AJ$3,$AB860,IF(NOT($W860=0),"",SUMIFS('Val-Vol (2)'!AJ$4:AJ$1116,'Val-Vol (2)'!$A$4:$A$1116,$D860,'Val-Vol (2)'!$V$4:$V$1116,$V860)/SUMIFS('[6]Comp2016-2017 (3)'!$G$5:$G$289,'[6]Comp2016-2017 (3)'!$A$5:$A$289,$D860,'[6]Comp2016-2017 (3)'!$R$5:$R$289,$V860)*$AB860))</f>
        <v/>
      </c>
      <c r="AK860" s="183">
        <f>SUM(AC860:AJ860)-AB860</f>
        <v/>
      </c>
      <c r="AL860" s="179">
        <f>IF(A860=D860,"remplir à la main","")</f>
        <v/>
      </c>
      <c r="AM860" s="179">
        <f>VLOOKUP(A860,'[6]Table corresp.'!$M$4:$U$63,8,FALSE)</f>
        <v/>
      </c>
      <c r="AN860" s="179">
        <f>VLOOKUP(D860,'[6]Table corresp.'!$M$4:$U$63,9,FALSE)</f>
        <v/>
      </c>
    </row>
    <row r="861">
      <c r="A861" s="179" t="inlineStr">
        <is>
          <t>12 - Sciages bruts de sapin-épicéa</t>
        </is>
      </c>
      <c r="B861" s="179">
        <f>VLOOKUP(LEFT(A861,3),'[6]Table corresp.'!$A$4:$D$63,3,FALSE)</f>
        <v/>
      </c>
      <c r="C861" s="179">
        <f>VLOOKUP(A861,'[6]Table corresp.'!$M$4:$P$63,4,FALSE)</f>
        <v/>
      </c>
      <c r="D861" s="179" t="inlineStr">
        <is>
          <t>20 - Produits rabotés</t>
        </is>
      </c>
      <c r="E861" s="179">
        <f>VLOOKUP(LEFT(D861,3),'[6]Table corresp.'!$A$4:$D$63,4,FALSE)</f>
        <v/>
      </c>
      <c r="F861" s="179">
        <f>LEFT(A861,3)&amp;" - "&amp;LEFT(D861,3)</f>
        <v/>
      </c>
      <c r="G861" s="212" t="n">
        <v>54790.38371124386</v>
      </c>
      <c r="H861" s="212" t="n">
        <v>91834.5015997547</v>
      </c>
      <c r="I861" s="212" t="n">
        <v>146624.8853109984</v>
      </c>
      <c r="J861" s="212" t="n">
        <v>411.5182992755049</v>
      </c>
      <c r="K861" s="212" t="n">
        <v>736.5636428128485</v>
      </c>
      <c r="L861" s="212" t="n">
        <v>1148.081942088353</v>
      </c>
      <c r="M861" s="212" t="n">
        <v>0</v>
      </c>
      <c r="N861" s="212" t="n">
        <v>0</v>
      </c>
      <c r="O861" s="212" t="n">
        <v>0</v>
      </c>
      <c r="P861" s="212" t="n">
        <v>0</v>
      </c>
      <c r="Q861" s="212" t="n">
        <v>0</v>
      </c>
      <c r="R861" s="212" t="n">
        <v>0</v>
      </c>
      <c r="S861" s="213">
        <f>IF(VLOOKUP(F861,$F$4:$S$374,14,FALSE)=0,"",VLOOKUP(F861,$F$4:$S$374,14,FALSE))</f>
        <v/>
      </c>
      <c r="T861" s="213">
        <f>VLOOKUP(A861,'[6]Groupe de branches'!$Z$27:$AM$86,14,FALSE)</f>
        <v/>
      </c>
      <c r="U861" s="213">
        <f>VLOOKUP(D861,'[6]Groupe de branches'!$Z$27:$AM$86,14,FALSE)</f>
        <v/>
      </c>
      <c r="V861" s="213" t="n">
        <v>2018</v>
      </c>
      <c r="W861" s="179">
        <f>VLOOKUP(D861,'[6]Table corresp.'!$M$4:$S$63,7,FALSE)</f>
        <v/>
      </c>
      <c r="X861" s="197">
        <f>IFERROR(G861/SUMIFS('[6]Comp2016-2017 (3)'!$I$5:$I$289,'[6]Comp2016-2017 (3)'!$A$5:$A$289,A861,'[6]Comp2016-2017 (3)'!$R$5:$R$289,V861),0)</f>
        <v/>
      </c>
      <c r="Y861" s="182">
        <f>IFERROR(IF(RIGHT(F861,3)="Exp",VLOOKUP(F861,#REF!,2,FALSE),VLOOKUP(F861,#REF!,9,FALSE)),1)</f>
        <v/>
      </c>
      <c r="Z861" s="197">
        <f>Y861/SUMIFS($Y$4:$Y$1116,$V$4:$V$1116,V861,$A$4:$A$1116,A861)</f>
        <v/>
      </c>
      <c r="AA861" s="181">
        <f>X861*Z861</f>
        <v/>
      </c>
      <c r="AB861" s="183">
        <f>IFERROR(SUMIFS('[6]Comp2016-2017 (3)'!$G$5:$G$289,'[6]Comp2016-2017 (3)'!$A$5:$A$289,A861,'[6]Comp2016-2017 (3)'!$R$5:$R$289,V861)*AA861/SUMIFS($AA$4:$AA$1116,$A$4:$A$1116,A861,$V$4:$V$1116,V861),0)</f>
        <v/>
      </c>
      <c r="AC861" s="183">
        <f>IF($W861=AC$3,$AB861,IF(NOT($W861=0),"",SUMIFS('Val-Vol (2)'!AC$4:AC$1116,'Val-Vol (2)'!$A$4:$A$1116,$D861,'Val-Vol (2)'!$V$4:$V$1116,$V861)/SUMIFS('[6]Comp2016-2017 (3)'!$G$5:$G$289,'[6]Comp2016-2017 (3)'!$A$5:$A$289,$D861,'[6]Comp2016-2017 (3)'!$R$5:$R$289,$V861)*$AB861))</f>
        <v/>
      </c>
      <c r="AD861" s="183">
        <f>IF($W861=AD$3,$AB861,IF(NOT($W861=0),"",SUMIFS('Val-Vol (2)'!AD$4:AD$1116,'Val-Vol (2)'!$A$4:$A$1116,$D861,'Val-Vol (2)'!$V$4:$V$1116,$V861)/SUMIFS('[6]Comp2016-2017 (3)'!$G$5:$G$289,'[6]Comp2016-2017 (3)'!$A$5:$A$289,$D861,'[6]Comp2016-2017 (3)'!$R$5:$R$289,$V861)*$AB861))</f>
        <v/>
      </c>
      <c r="AE861" s="183">
        <f>IF($W861=AE$3,$AB861,IF(NOT($W861=0),"",SUMIFS('Val-Vol (2)'!AE$4:AE$1116,'Val-Vol (2)'!$A$4:$A$1116,$D861,'Val-Vol (2)'!$V$4:$V$1116,$V861)/SUMIFS('[6]Comp2016-2017 (3)'!$G$5:$G$289,'[6]Comp2016-2017 (3)'!$A$5:$A$289,$D861,'[6]Comp2016-2017 (3)'!$R$5:$R$289,$V861)*$AB861))</f>
        <v/>
      </c>
      <c r="AF861" s="183">
        <f>IF($W861=AF$3,$AB861,IF(NOT($W861=0),"",SUMIFS('Val-Vol (2)'!AF$4:AF$1116,'Val-Vol (2)'!$A$4:$A$1116,$D861,'Val-Vol (2)'!$V$4:$V$1116,$V861)/SUMIFS('[6]Comp2016-2017 (3)'!$G$5:$G$289,'[6]Comp2016-2017 (3)'!$A$5:$A$289,$D861,'[6]Comp2016-2017 (3)'!$R$5:$R$289,$V861)*$AB861))</f>
        <v/>
      </c>
      <c r="AG861" s="183">
        <f>IF($W861=AG$3,$AB861,IF(NOT($W861=0),"",SUMIFS('Val-Vol (2)'!AG$4:AG$1116,'Val-Vol (2)'!$A$4:$A$1116,$D861,'Val-Vol (2)'!$V$4:$V$1116,$V861)/SUMIFS('[6]Comp2016-2017 (3)'!$G$5:$G$289,'[6]Comp2016-2017 (3)'!$A$5:$A$289,$D861,'[6]Comp2016-2017 (3)'!$R$5:$R$289,$V861)*$AB861))</f>
        <v/>
      </c>
      <c r="AH861" s="183">
        <f>IF($W861=AH$3,$AB861,IF(NOT($W861=0),"",SUMIFS('Val-Vol (2)'!AH$4:AH$1116,'Val-Vol (2)'!$A$4:$A$1116,$D861,'Val-Vol (2)'!$V$4:$V$1116,$V861)/SUMIFS('[6]Comp2016-2017 (3)'!$G$5:$G$289,'[6]Comp2016-2017 (3)'!$A$5:$A$289,$D861,'[6]Comp2016-2017 (3)'!$R$5:$R$289,$V861)*$AB861))</f>
        <v/>
      </c>
      <c r="AI861" s="183">
        <f>IF($W861=AI$3,$AB861,IF(NOT($W861=0),"",SUMIFS('Val-Vol (2)'!AI$4:AI$1116,'Val-Vol (2)'!$A$4:$A$1116,$D861,'Val-Vol (2)'!$V$4:$V$1116,$V861)/SUMIFS('[6]Comp2016-2017 (3)'!$G$5:$G$289,'[6]Comp2016-2017 (3)'!$A$5:$A$289,$D861,'[6]Comp2016-2017 (3)'!$R$5:$R$289,$V861)*$AB861))</f>
        <v/>
      </c>
      <c r="AJ861" s="183">
        <f>IF($W861=AJ$3,$AB861,IF(NOT($W861=0),"",SUMIFS('Val-Vol (2)'!AJ$4:AJ$1116,'Val-Vol (2)'!$A$4:$A$1116,$D861,'Val-Vol (2)'!$V$4:$V$1116,$V861)/SUMIFS('[6]Comp2016-2017 (3)'!$G$5:$G$289,'[6]Comp2016-2017 (3)'!$A$5:$A$289,$D861,'[6]Comp2016-2017 (3)'!$R$5:$R$289,$V861)*$AB861))</f>
        <v/>
      </c>
      <c r="AK861" s="183">
        <f>SUM(AC861:AJ861)-AB861</f>
        <v/>
      </c>
      <c r="AL861" s="179">
        <f>IF(A861=D861,"remplir à la main","")</f>
        <v/>
      </c>
      <c r="AM861" s="179">
        <f>VLOOKUP(A861,'[6]Table corresp.'!$M$4:$U$63,8,FALSE)</f>
        <v/>
      </c>
      <c r="AN861" s="179">
        <f>VLOOKUP(D861,'[6]Table corresp.'!$M$4:$U$63,9,FALSE)</f>
        <v/>
      </c>
    </row>
    <row r="862">
      <c r="A862" s="179" t="inlineStr">
        <is>
          <t>12 - Sciages bruts de sapin-épicéa</t>
        </is>
      </c>
      <c r="B862" s="179">
        <f>VLOOKUP(LEFT(A862,3),'[6]Table corresp.'!$A$4:$D$63,3,FALSE)</f>
        <v/>
      </c>
      <c r="C862" s="179">
        <f>VLOOKUP(A862,'[6]Table corresp.'!$M$4:$P$63,4,FALSE)</f>
        <v/>
      </c>
      <c r="D862" s="179" t="inlineStr">
        <is>
          <t>20b - Produits collés</t>
        </is>
      </c>
      <c r="E862" s="179">
        <f>VLOOKUP(LEFT(D862,3),'[6]Table corresp.'!$A$4:$D$63,4,FALSE)</f>
        <v/>
      </c>
      <c r="F862" s="179">
        <f>LEFT(A862,3)&amp;" - "&amp;LEFT(D862,3)</f>
        <v/>
      </c>
      <c r="G862" s="212" t="n">
        <v>28826.78766597499</v>
      </c>
      <c r="H862" s="212" t="n">
        <v>36760.66226398671</v>
      </c>
      <c r="I862" s="212" t="n">
        <v>65587.44992996163</v>
      </c>
      <c r="J862" s="212" t="n">
        <v>190.9161880231763</v>
      </c>
      <c r="K862" s="212" t="n">
        <v>257.9857894689799</v>
      </c>
      <c r="L862" s="212" t="n">
        <v>448.9019774921562</v>
      </c>
      <c r="M862" s="212" t="n">
        <v>0</v>
      </c>
      <c r="N862" s="212" t="n">
        <v>0</v>
      </c>
      <c r="O862" s="212" t="n">
        <v>0</v>
      </c>
      <c r="P862" s="212" t="n">
        <v>0</v>
      </c>
      <c r="Q862" s="212" t="n">
        <v>0</v>
      </c>
      <c r="R862" s="212" t="n">
        <v>0</v>
      </c>
      <c r="S862" s="213">
        <f>IF(VLOOKUP(F862,$F$4:$S$374,14,FALSE)=0,"",VLOOKUP(F862,$F$4:$S$374,14,FALSE))</f>
        <v/>
      </c>
      <c r="T862" s="213">
        <f>VLOOKUP(A862,'[6]Groupe de branches'!$Z$27:$AM$86,14,FALSE)</f>
        <v/>
      </c>
      <c r="U862" s="213">
        <f>VLOOKUP(D862,'[6]Groupe de branches'!$Z$27:$AM$86,14,FALSE)</f>
        <v/>
      </c>
      <c r="V862" s="213" t="n">
        <v>2018</v>
      </c>
      <c r="W862" s="179">
        <f>VLOOKUP(D862,'[6]Table corresp.'!$M$4:$S$63,7,FALSE)</f>
        <v/>
      </c>
      <c r="X862" s="197">
        <f>IFERROR(G862/SUMIFS('[6]Comp2016-2017 (3)'!$I$5:$I$289,'[6]Comp2016-2017 (3)'!$A$5:$A$289,A862,'[6]Comp2016-2017 (3)'!$R$5:$R$289,V862),0)</f>
        <v/>
      </c>
      <c r="Y862" s="182">
        <f>IFERROR(IF(RIGHT(F862,3)="Exp",VLOOKUP(F862,#REF!,2,FALSE),VLOOKUP(F862,#REF!,9,FALSE)),1)</f>
        <v/>
      </c>
      <c r="Z862" s="197">
        <f>Y862/SUMIFS($Y$4:$Y$1116,$V$4:$V$1116,V862,$A$4:$A$1116,A862)</f>
        <v/>
      </c>
      <c r="AA862" s="181">
        <f>X862*Z862</f>
        <v/>
      </c>
      <c r="AB862" s="183">
        <f>IFERROR(SUMIFS('[6]Comp2016-2017 (3)'!$G$5:$G$289,'[6]Comp2016-2017 (3)'!$A$5:$A$289,A862,'[6]Comp2016-2017 (3)'!$R$5:$R$289,V862)*AA862/SUMIFS($AA$4:$AA$1116,$A$4:$A$1116,A862,$V$4:$V$1116,V862),0)</f>
        <v/>
      </c>
      <c r="AC862" s="183">
        <f>IF($W862=AC$3,$AB862,IF(NOT($W862=0),"",SUMIFS('Val-Vol (2)'!AC$4:AC$1116,'Val-Vol (2)'!$A$4:$A$1116,$D862,'Val-Vol (2)'!$V$4:$V$1116,$V862)/SUMIFS('[6]Comp2016-2017 (3)'!$G$5:$G$289,'[6]Comp2016-2017 (3)'!$A$5:$A$289,$D862,'[6]Comp2016-2017 (3)'!$R$5:$R$289,$V862)*$AB862))</f>
        <v/>
      </c>
      <c r="AD862" s="183">
        <f>IF($W862=AD$3,$AB862,IF(NOT($W862=0),"",SUMIFS('Val-Vol (2)'!AD$4:AD$1116,'Val-Vol (2)'!$A$4:$A$1116,$D862,'Val-Vol (2)'!$V$4:$V$1116,$V862)/SUMIFS('[6]Comp2016-2017 (3)'!$G$5:$G$289,'[6]Comp2016-2017 (3)'!$A$5:$A$289,$D862,'[6]Comp2016-2017 (3)'!$R$5:$R$289,$V862)*$AB862))</f>
        <v/>
      </c>
      <c r="AE862" s="183">
        <f>IF($W862=AE$3,$AB862,IF(NOT($W862=0),"",SUMIFS('Val-Vol (2)'!AE$4:AE$1116,'Val-Vol (2)'!$A$4:$A$1116,$D862,'Val-Vol (2)'!$V$4:$V$1116,$V862)/SUMIFS('[6]Comp2016-2017 (3)'!$G$5:$G$289,'[6]Comp2016-2017 (3)'!$A$5:$A$289,$D862,'[6]Comp2016-2017 (3)'!$R$5:$R$289,$V862)*$AB862))</f>
        <v/>
      </c>
      <c r="AF862" s="183">
        <f>IF($W862=AF$3,$AB862,IF(NOT($W862=0),"",SUMIFS('Val-Vol (2)'!AF$4:AF$1116,'Val-Vol (2)'!$A$4:$A$1116,$D862,'Val-Vol (2)'!$V$4:$V$1116,$V862)/SUMIFS('[6]Comp2016-2017 (3)'!$G$5:$G$289,'[6]Comp2016-2017 (3)'!$A$5:$A$289,$D862,'[6]Comp2016-2017 (3)'!$R$5:$R$289,$V862)*$AB862))</f>
        <v/>
      </c>
      <c r="AG862" s="183">
        <f>IF($W862=AG$3,$AB862,IF(NOT($W862=0),"",SUMIFS('Val-Vol (2)'!AG$4:AG$1116,'Val-Vol (2)'!$A$4:$A$1116,$D862,'Val-Vol (2)'!$V$4:$V$1116,$V862)/SUMIFS('[6]Comp2016-2017 (3)'!$G$5:$G$289,'[6]Comp2016-2017 (3)'!$A$5:$A$289,$D862,'[6]Comp2016-2017 (3)'!$R$5:$R$289,$V862)*$AB862))</f>
        <v/>
      </c>
      <c r="AH862" s="183">
        <f>IF($W862=AH$3,$AB862,IF(NOT($W862=0),"",SUMIFS('Val-Vol (2)'!AH$4:AH$1116,'Val-Vol (2)'!$A$4:$A$1116,$D862,'Val-Vol (2)'!$V$4:$V$1116,$V862)/SUMIFS('[6]Comp2016-2017 (3)'!$G$5:$G$289,'[6]Comp2016-2017 (3)'!$A$5:$A$289,$D862,'[6]Comp2016-2017 (3)'!$R$5:$R$289,$V862)*$AB862))</f>
        <v/>
      </c>
      <c r="AI862" s="183">
        <f>IF($W862=AI$3,$AB862,IF(NOT($W862=0),"",SUMIFS('Val-Vol (2)'!AI$4:AI$1116,'Val-Vol (2)'!$A$4:$A$1116,$D862,'Val-Vol (2)'!$V$4:$V$1116,$V862)/SUMIFS('[6]Comp2016-2017 (3)'!$G$5:$G$289,'[6]Comp2016-2017 (3)'!$A$5:$A$289,$D862,'[6]Comp2016-2017 (3)'!$R$5:$R$289,$V862)*$AB862))</f>
        <v/>
      </c>
      <c r="AJ862" s="183">
        <f>IF($W862=AJ$3,$AB862,IF(NOT($W862=0),"",SUMIFS('Val-Vol (2)'!AJ$4:AJ$1116,'Val-Vol (2)'!$A$4:$A$1116,$D862,'Val-Vol (2)'!$V$4:$V$1116,$V862)/SUMIFS('[6]Comp2016-2017 (3)'!$G$5:$G$289,'[6]Comp2016-2017 (3)'!$A$5:$A$289,$D862,'[6]Comp2016-2017 (3)'!$R$5:$R$289,$V862)*$AB862))</f>
        <v/>
      </c>
      <c r="AK862" s="183">
        <f>SUM(AC862:AJ862)-AB862</f>
        <v/>
      </c>
      <c r="AL862" s="179">
        <f>IF(A862=D862,"remplir à la main","")</f>
        <v/>
      </c>
      <c r="AM862" s="179">
        <f>VLOOKUP(A862,'[6]Table corresp.'!$M$4:$U$63,8,FALSE)</f>
        <v/>
      </c>
      <c r="AN862" s="179">
        <f>VLOOKUP(D862,'[6]Table corresp.'!$M$4:$U$63,9,FALSE)</f>
        <v/>
      </c>
    </row>
    <row r="863">
      <c r="A863" s="179" t="inlineStr">
        <is>
          <t>12 - Sciages bruts de sapin-épicéa</t>
        </is>
      </c>
      <c r="B863" s="179">
        <f>VLOOKUP(LEFT(A863,3),'[6]Table corresp.'!$A$4:$D$63,3,FALSE)</f>
        <v/>
      </c>
      <c r="C863" s="179">
        <f>VLOOKUP(A863,'[6]Table corresp.'!$M$4:$P$63,4,FALSE)</f>
        <v/>
      </c>
      <c r="D863" s="179" t="inlineStr">
        <is>
          <t>29 - Fabrication de produits bruts, sciés ou rabotés imprégnés</t>
        </is>
      </c>
      <c r="E863" s="179">
        <f>VLOOKUP(LEFT(D863,3),'[6]Table corresp.'!$A$4:$D$63,4,FALSE)</f>
        <v/>
      </c>
      <c r="F863" s="179">
        <f>LEFT(A863,3)&amp;" - "&amp;LEFT(D863,3)</f>
        <v/>
      </c>
      <c r="G863" s="212" t="n">
        <v>4343.97469123878</v>
      </c>
      <c r="H863" s="212" t="n">
        <v>0</v>
      </c>
      <c r="I863" s="212" t="n">
        <v>4343.974691238775</v>
      </c>
      <c r="J863" s="212" t="n">
        <v>41.23642360802248</v>
      </c>
      <c r="K863" s="212" t="n">
        <v>0</v>
      </c>
      <c r="L863" s="212" t="n">
        <v>41.23642360802248</v>
      </c>
      <c r="M863" s="212" t="n">
        <v>0</v>
      </c>
      <c r="N863" s="212" t="n">
        <v>0</v>
      </c>
      <c r="O863" s="212" t="n">
        <v>0</v>
      </c>
      <c r="P863" s="212" t="n">
        <v>0</v>
      </c>
      <c r="Q863" s="212" t="n">
        <v>0</v>
      </c>
      <c r="R863" s="212" t="n">
        <v>0</v>
      </c>
      <c r="S863" s="213">
        <f>IF(VLOOKUP(F863,$F$4:$S$374,14,FALSE)=0,"",VLOOKUP(F863,$F$4:$S$374,14,FALSE))</f>
        <v/>
      </c>
      <c r="T863" s="213">
        <f>VLOOKUP(A863,'[6]Groupe de branches'!$Z$27:$AM$86,14,FALSE)</f>
        <v/>
      </c>
      <c r="U863" s="213">
        <f>VLOOKUP(D863,'[6]Groupe de branches'!$Z$27:$AM$86,14,FALSE)</f>
        <v/>
      </c>
      <c r="V863" s="213" t="n">
        <v>2018</v>
      </c>
      <c r="W863" s="179">
        <f>VLOOKUP(D863,'[6]Table corresp.'!$M$4:$S$63,7,FALSE)</f>
        <v/>
      </c>
      <c r="X863" s="197">
        <f>IFERROR(G863/SUMIFS('[6]Comp2016-2017 (3)'!$I$5:$I$289,'[6]Comp2016-2017 (3)'!$A$5:$A$289,A863,'[6]Comp2016-2017 (3)'!$R$5:$R$289,V863),0)</f>
        <v/>
      </c>
      <c r="Y863" s="182">
        <f>IFERROR(IF(RIGHT(F863,3)="Exp",VLOOKUP(F863,#REF!,2,FALSE),VLOOKUP(F863,#REF!,9,FALSE)),1)</f>
        <v/>
      </c>
      <c r="Z863" s="197">
        <f>Y863/SUMIFS($Y$4:$Y$1116,$V$4:$V$1116,V863,$A$4:$A$1116,A863)</f>
        <v/>
      </c>
      <c r="AA863" s="181">
        <f>X863*Z863</f>
        <v/>
      </c>
      <c r="AB863" s="183">
        <f>IFERROR(SUMIFS('[6]Comp2016-2017 (3)'!$G$5:$G$289,'[6]Comp2016-2017 (3)'!$A$5:$A$289,A863,'[6]Comp2016-2017 (3)'!$R$5:$R$289,V863)*AA863/SUMIFS($AA$4:$AA$1116,$A$4:$A$1116,A863,$V$4:$V$1116,V863),0)</f>
        <v/>
      </c>
      <c r="AC863" s="183">
        <f>IF($W863=AC$3,$AB863,IF(NOT($W863=0),"",SUMIFS('Val-Vol (2)'!AC$4:AC$1116,'Val-Vol (2)'!$A$4:$A$1116,$D863,'Val-Vol (2)'!$V$4:$V$1116,$V863)/SUMIFS('[6]Comp2016-2017 (3)'!$G$5:$G$289,'[6]Comp2016-2017 (3)'!$A$5:$A$289,$D863,'[6]Comp2016-2017 (3)'!$R$5:$R$289,$V863)*$AB863))</f>
        <v/>
      </c>
      <c r="AD863" s="183">
        <f>IF($W863=AD$3,$AB863,IF(NOT($W863=0),"",SUMIFS('Val-Vol (2)'!AD$4:AD$1116,'Val-Vol (2)'!$A$4:$A$1116,$D863,'Val-Vol (2)'!$V$4:$V$1116,$V863)/SUMIFS('[6]Comp2016-2017 (3)'!$G$5:$G$289,'[6]Comp2016-2017 (3)'!$A$5:$A$289,$D863,'[6]Comp2016-2017 (3)'!$R$5:$R$289,$V863)*$AB863))</f>
        <v/>
      </c>
      <c r="AE863" s="183">
        <f>IF($W863=AE$3,$AB863,IF(NOT($W863=0),"",SUMIFS('Val-Vol (2)'!AE$4:AE$1116,'Val-Vol (2)'!$A$4:$A$1116,$D863,'Val-Vol (2)'!$V$4:$V$1116,$V863)/SUMIFS('[6]Comp2016-2017 (3)'!$G$5:$G$289,'[6]Comp2016-2017 (3)'!$A$5:$A$289,$D863,'[6]Comp2016-2017 (3)'!$R$5:$R$289,$V863)*$AB863))</f>
        <v/>
      </c>
      <c r="AF863" s="183">
        <f>IF($W863=AF$3,$AB863,IF(NOT($W863=0),"",SUMIFS('Val-Vol (2)'!AF$4:AF$1116,'Val-Vol (2)'!$A$4:$A$1116,$D863,'Val-Vol (2)'!$V$4:$V$1116,$V863)/SUMIFS('[6]Comp2016-2017 (3)'!$G$5:$G$289,'[6]Comp2016-2017 (3)'!$A$5:$A$289,$D863,'[6]Comp2016-2017 (3)'!$R$5:$R$289,$V863)*$AB863))</f>
        <v/>
      </c>
      <c r="AG863" s="183">
        <f>IF($W863=AG$3,$AB863,IF(NOT($W863=0),"",SUMIFS('Val-Vol (2)'!AG$4:AG$1116,'Val-Vol (2)'!$A$4:$A$1116,$D863,'Val-Vol (2)'!$V$4:$V$1116,$V863)/SUMIFS('[6]Comp2016-2017 (3)'!$G$5:$G$289,'[6]Comp2016-2017 (3)'!$A$5:$A$289,$D863,'[6]Comp2016-2017 (3)'!$R$5:$R$289,$V863)*$AB863))</f>
        <v/>
      </c>
      <c r="AH863" s="183">
        <f>IF($W863=AH$3,$AB863,IF(NOT($W863=0),"",SUMIFS('Val-Vol (2)'!AH$4:AH$1116,'Val-Vol (2)'!$A$4:$A$1116,$D863,'Val-Vol (2)'!$V$4:$V$1116,$V863)/SUMIFS('[6]Comp2016-2017 (3)'!$G$5:$G$289,'[6]Comp2016-2017 (3)'!$A$5:$A$289,$D863,'[6]Comp2016-2017 (3)'!$R$5:$R$289,$V863)*$AB863))</f>
        <v/>
      </c>
      <c r="AI863" s="183">
        <f>IF($W863=AI$3,$AB863,IF(NOT($W863=0),"",SUMIFS('Val-Vol (2)'!AI$4:AI$1116,'Val-Vol (2)'!$A$4:$A$1116,$D863,'Val-Vol (2)'!$V$4:$V$1116,$V863)/SUMIFS('[6]Comp2016-2017 (3)'!$G$5:$G$289,'[6]Comp2016-2017 (3)'!$A$5:$A$289,$D863,'[6]Comp2016-2017 (3)'!$R$5:$R$289,$V863)*$AB863))</f>
        <v/>
      </c>
      <c r="AJ863" s="183">
        <f>IF($W863=AJ$3,$AB863,IF(NOT($W863=0),"",SUMIFS('Val-Vol (2)'!AJ$4:AJ$1116,'Val-Vol (2)'!$A$4:$A$1116,$D863,'Val-Vol (2)'!$V$4:$V$1116,$V863)/SUMIFS('[6]Comp2016-2017 (3)'!$G$5:$G$289,'[6]Comp2016-2017 (3)'!$A$5:$A$289,$D863,'[6]Comp2016-2017 (3)'!$R$5:$R$289,$V863)*$AB863))</f>
        <v/>
      </c>
      <c r="AK863" s="183">
        <f>SUM(AC863:AJ863)-AB863</f>
        <v/>
      </c>
      <c r="AL863" s="179">
        <f>IF(A863=D863,"remplir à la main","")</f>
        <v/>
      </c>
      <c r="AM863" s="179">
        <f>VLOOKUP(A863,'[6]Table corresp.'!$M$4:$U$63,8,FALSE)</f>
        <v/>
      </c>
      <c r="AN863" s="179">
        <f>VLOOKUP(D863,'[6]Table corresp.'!$M$4:$U$63,9,FALSE)</f>
        <v/>
      </c>
    </row>
    <row r="864">
      <c r="A864" s="179" t="inlineStr">
        <is>
          <t>12 - Sciages bruts de sapin-épicéa</t>
        </is>
      </c>
      <c r="B864" s="179">
        <f>VLOOKUP(LEFT(A864,3),'[6]Table corresp.'!$A$4:$D$63,3,FALSE)</f>
        <v/>
      </c>
      <c r="C864" s="179">
        <f>VLOOKUP(A864,'[6]Table corresp.'!$M$4:$P$63,4,FALSE)</f>
        <v/>
      </c>
      <c r="D864" s="179" t="inlineStr">
        <is>
          <t xml:space="preserve">32 - Produits finis à base de panneaux (plinthes, profilés de menuiserie…) </t>
        </is>
      </c>
      <c r="E864" s="179">
        <f>VLOOKUP(LEFT(D864,3),'[6]Table corresp.'!$A$4:$D$63,4,FALSE)</f>
        <v/>
      </c>
      <c r="F864" s="179">
        <f>LEFT(A864,3)&amp;" - "&amp;LEFT(D864,3)</f>
        <v/>
      </c>
      <c r="G864" s="212" t="n">
        <v>0</v>
      </c>
      <c r="H864" s="212" t="n">
        <v>0</v>
      </c>
      <c r="I864" s="212" t="n">
        <v>0</v>
      </c>
      <c r="J864" s="212" t="n">
        <v>0</v>
      </c>
      <c r="K864" s="212" t="n">
        <v>0</v>
      </c>
      <c r="L864" s="212" t="n">
        <v>0</v>
      </c>
      <c r="M864" s="212" t="n">
        <v>0</v>
      </c>
      <c r="N864" s="212" t="n">
        <v>0</v>
      </c>
      <c r="O864" s="212" t="n">
        <v>0</v>
      </c>
      <c r="P864" s="212" t="n">
        <v>0</v>
      </c>
      <c r="Q864" s="212" t="n">
        <v>0</v>
      </c>
      <c r="R864" s="212" t="n">
        <v>0</v>
      </c>
      <c r="S864" s="213">
        <f>IF(VLOOKUP(F864,$F$4:$S$374,14,FALSE)=0,"",VLOOKUP(F864,$F$4:$S$374,14,FALSE))</f>
        <v/>
      </c>
      <c r="T864" s="213">
        <f>VLOOKUP(A864,'[6]Groupe de branches'!$Z$27:$AM$86,14,FALSE)</f>
        <v/>
      </c>
      <c r="U864" s="213">
        <f>VLOOKUP(D864,'[6]Groupe de branches'!$Z$27:$AM$86,14,FALSE)</f>
        <v/>
      </c>
      <c r="V864" s="213" t="n">
        <v>2018</v>
      </c>
      <c r="W864" s="179">
        <f>VLOOKUP(D864,'[6]Table corresp.'!$M$4:$S$63,7,FALSE)</f>
        <v/>
      </c>
      <c r="X864" s="197">
        <f>IFERROR(G864/SUMIFS('[6]Comp2016-2017 (3)'!$I$5:$I$289,'[6]Comp2016-2017 (3)'!$A$5:$A$289,A864,'[6]Comp2016-2017 (3)'!$R$5:$R$289,V864),0)</f>
        <v/>
      </c>
      <c r="Y864" s="199" t="n"/>
      <c r="Z864" s="200" t="n"/>
      <c r="AA864" s="181">
        <f>X864*Z864</f>
        <v/>
      </c>
      <c r="AB864" s="183">
        <f>IFERROR(SUMIFS('[6]Comp2016-2017 (3)'!$G$5:$G$289,'[6]Comp2016-2017 (3)'!$A$5:$A$289,A864,'[6]Comp2016-2017 (3)'!$R$5:$R$289,V864)*AA864/SUMIFS($AA$4:$AA$1116,$A$4:$A$1116,A864,$V$4:$V$1116,V864),0)</f>
        <v/>
      </c>
      <c r="AC864" s="183">
        <f>IF($W864=AC$3,$AB864,IF(NOT($W864=0),"",SUMIFS('Val-Vol (2)'!AC$4:AC$1116,'Val-Vol (2)'!$A$4:$A$1116,$D864,'Val-Vol (2)'!$V$4:$V$1116,$V864)/SUMIFS('[6]Comp2016-2017 (3)'!$G$5:$G$289,'[6]Comp2016-2017 (3)'!$A$5:$A$289,$D864,'[6]Comp2016-2017 (3)'!$R$5:$R$289,$V864)*$AB864))</f>
        <v/>
      </c>
      <c r="AD864" s="183">
        <f>IF($W864=AD$3,$AB864,IF(NOT($W864=0),"",SUMIFS('Val-Vol (2)'!AD$4:AD$1116,'Val-Vol (2)'!$A$4:$A$1116,$D864,'Val-Vol (2)'!$V$4:$V$1116,$V864)/SUMIFS('[6]Comp2016-2017 (3)'!$G$5:$G$289,'[6]Comp2016-2017 (3)'!$A$5:$A$289,$D864,'[6]Comp2016-2017 (3)'!$R$5:$R$289,$V864)*$AB864))</f>
        <v/>
      </c>
      <c r="AE864" s="183">
        <f>IF($W864=AE$3,$AB864,IF(NOT($W864=0),"",SUMIFS('Val-Vol (2)'!AE$4:AE$1116,'Val-Vol (2)'!$A$4:$A$1116,$D864,'Val-Vol (2)'!$V$4:$V$1116,$V864)/SUMIFS('[6]Comp2016-2017 (3)'!$G$5:$G$289,'[6]Comp2016-2017 (3)'!$A$5:$A$289,$D864,'[6]Comp2016-2017 (3)'!$R$5:$R$289,$V864)*$AB864))</f>
        <v/>
      </c>
      <c r="AF864" s="183">
        <f>IF($W864=AF$3,$AB864,IF(NOT($W864=0),"",SUMIFS('Val-Vol (2)'!AF$4:AF$1116,'Val-Vol (2)'!$A$4:$A$1116,$D864,'Val-Vol (2)'!$V$4:$V$1116,$V864)/SUMIFS('[6]Comp2016-2017 (3)'!$G$5:$G$289,'[6]Comp2016-2017 (3)'!$A$5:$A$289,$D864,'[6]Comp2016-2017 (3)'!$R$5:$R$289,$V864)*$AB864))</f>
        <v/>
      </c>
      <c r="AG864" s="183">
        <f>IF($W864=AG$3,$AB864,IF(NOT($W864=0),"",SUMIFS('Val-Vol (2)'!AG$4:AG$1116,'Val-Vol (2)'!$A$4:$A$1116,$D864,'Val-Vol (2)'!$V$4:$V$1116,$V864)/SUMIFS('[6]Comp2016-2017 (3)'!$G$5:$G$289,'[6]Comp2016-2017 (3)'!$A$5:$A$289,$D864,'[6]Comp2016-2017 (3)'!$R$5:$R$289,$V864)*$AB864))</f>
        <v/>
      </c>
      <c r="AH864" s="183">
        <f>IF($W864=AH$3,$AB864,IF(NOT($W864=0),"",SUMIFS('Val-Vol (2)'!AH$4:AH$1116,'Val-Vol (2)'!$A$4:$A$1116,$D864,'Val-Vol (2)'!$V$4:$V$1116,$V864)/SUMIFS('[6]Comp2016-2017 (3)'!$G$5:$G$289,'[6]Comp2016-2017 (3)'!$A$5:$A$289,$D864,'[6]Comp2016-2017 (3)'!$R$5:$R$289,$V864)*$AB864))</f>
        <v/>
      </c>
      <c r="AI864" s="183">
        <f>IF($W864=AI$3,$AB864,IF(NOT($W864=0),"",SUMIFS('Val-Vol (2)'!AI$4:AI$1116,'Val-Vol (2)'!$A$4:$A$1116,$D864,'Val-Vol (2)'!$V$4:$V$1116,$V864)/SUMIFS('[6]Comp2016-2017 (3)'!$G$5:$G$289,'[6]Comp2016-2017 (3)'!$A$5:$A$289,$D864,'[6]Comp2016-2017 (3)'!$R$5:$R$289,$V864)*$AB864))</f>
        <v/>
      </c>
      <c r="AJ864" s="183">
        <f>IF($W864=AJ$3,$AB864,IF(NOT($W864=0),"",SUMIFS('Val-Vol (2)'!AJ$4:AJ$1116,'Val-Vol (2)'!$A$4:$A$1116,$D864,'Val-Vol (2)'!$V$4:$V$1116,$V864)/SUMIFS('[6]Comp2016-2017 (3)'!$G$5:$G$289,'[6]Comp2016-2017 (3)'!$A$5:$A$289,$D864,'[6]Comp2016-2017 (3)'!$R$5:$R$289,$V864)*$AB864))</f>
        <v/>
      </c>
      <c r="AK864" s="183">
        <f>SUM(AC864:AJ864)-AB864</f>
        <v/>
      </c>
      <c r="AL864" s="179">
        <f>IF(A864=D864,"remplir à la main","")</f>
        <v/>
      </c>
      <c r="AM864" s="179">
        <f>VLOOKUP(A864,'[6]Table corresp.'!$M$4:$U$63,8,FALSE)</f>
        <v/>
      </c>
      <c r="AN864" s="179">
        <f>VLOOKUP(D864,'[6]Table corresp.'!$M$4:$U$63,9,FALSE)</f>
        <v/>
      </c>
    </row>
    <row r="865">
      <c r="A865" s="179" t="inlineStr">
        <is>
          <t>12 - Sciages bruts de sapin-épicéa</t>
        </is>
      </c>
      <c r="B865" s="179">
        <f>VLOOKUP(LEFT(A865,3),'[6]Table corresp.'!$A$4:$D$63,3,FALSE)</f>
        <v/>
      </c>
      <c r="C865" s="179">
        <f>VLOOKUP(A865,'[6]Table corresp.'!$M$4:$P$63,4,FALSE)</f>
        <v/>
      </c>
      <c r="D865" s="179" t="inlineStr">
        <is>
          <t>34 - Charpentes</t>
        </is>
      </c>
      <c r="E865" s="179">
        <f>VLOOKUP(LEFT(D865,3),'[6]Table corresp.'!$A$4:$D$63,4,FALSE)</f>
        <v/>
      </c>
      <c r="F865" s="179">
        <f>LEFT(A865,3)&amp;" - "&amp;LEFT(D865,3)</f>
        <v/>
      </c>
      <c r="G865" s="212" t="n">
        <v>30101.22700030915</v>
      </c>
      <c r="H865" s="212" t="n">
        <v>36480.42280770546</v>
      </c>
      <c r="I865" s="212" t="n">
        <v>66581.64980801452</v>
      </c>
      <c r="J865" s="212" t="n">
        <v>302.5530174388356</v>
      </c>
      <c r="K865" s="212" t="n">
        <v>341.358764091261</v>
      </c>
      <c r="L865" s="212" t="n">
        <v>643.9117815300966</v>
      </c>
      <c r="M865" s="212" t="n">
        <v>0</v>
      </c>
      <c r="N865" s="212" t="n">
        <v>0</v>
      </c>
      <c r="O865" s="212" t="n">
        <v>0</v>
      </c>
      <c r="P865" s="212" t="n">
        <v>0</v>
      </c>
      <c r="Q865" s="212" t="n">
        <v>0</v>
      </c>
      <c r="R865" s="212" t="n">
        <v>0</v>
      </c>
      <c r="S865" s="213">
        <f>IF(VLOOKUP(F865,$F$4:$S$374,14,FALSE)=0,"",VLOOKUP(F865,$F$4:$S$374,14,FALSE))</f>
        <v/>
      </c>
      <c r="T865" s="213">
        <f>VLOOKUP(A865,'[6]Groupe de branches'!$Z$27:$AM$86,14,FALSE)</f>
        <v/>
      </c>
      <c r="U865" s="213">
        <f>VLOOKUP(D865,'[6]Groupe de branches'!$Z$27:$AM$86,14,FALSE)</f>
        <v/>
      </c>
      <c r="V865" s="213" t="n">
        <v>2018</v>
      </c>
      <c r="W865" s="179">
        <f>VLOOKUP(D865,'[6]Table corresp.'!$M$4:$S$63,7,FALSE)</f>
        <v/>
      </c>
      <c r="X865" s="197">
        <f>IFERROR(G865/SUMIFS('[6]Comp2016-2017 (3)'!$I$5:$I$289,'[6]Comp2016-2017 (3)'!$A$5:$A$289,A865,'[6]Comp2016-2017 (3)'!$R$5:$R$289,V865),0)</f>
        <v/>
      </c>
      <c r="Y865" s="182">
        <f>IFERROR(IF(RIGHT(F865,3)="Exp",VLOOKUP(F865,#REF!,2,FALSE),VLOOKUP(F865,#REF!,9,FALSE)),1)</f>
        <v/>
      </c>
      <c r="Z865" s="197">
        <f>Y865/SUMIFS($Y$4:$Y$1116,$V$4:$V$1116,V865,$A$4:$A$1116,A865)</f>
        <v/>
      </c>
      <c r="AA865" s="181">
        <f>X865*Z865</f>
        <v/>
      </c>
      <c r="AB865" s="183">
        <f>IFERROR(SUMIFS('[6]Comp2016-2017 (3)'!$G$5:$G$289,'[6]Comp2016-2017 (3)'!$A$5:$A$289,A865,'[6]Comp2016-2017 (3)'!$R$5:$R$289,V865)*AA865/SUMIFS($AA$4:$AA$1116,$A$4:$A$1116,A865,$V$4:$V$1116,V865),0)</f>
        <v/>
      </c>
      <c r="AC865" s="183">
        <f>IF($W865=AC$3,$AB865,IF(NOT($W865=0),"",SUMIFS('Val-Vol (2)'!AC$4:AC$1116,'Val-Vol (2)'!$A$4:$A$1116,$D865,'Val-Vol (2)'!$V$4:$V$1116,$V865)/SUMIFS('[6]Comp2016-2017 (3)'!$G$5:$G$289,'[6]Comp2016-2017 (3)'!$A$5:$A$289,$D865,'[6]Comp2016-2017 (3)'!$R$5:$R$289,$V865)*$AB865))</f>
        <v/>
      </c>
      <c r="AD865" s="183">
        <f>IF($W865=AD$3,$AB865,IF(NOT($W865=0),"",SUMIFS('Val-Vol (2)'!AD$4:AD$1116,'Val-Vol (2)'!$A$4:$A$1116,$D865,'Val-Vol (2)'!$V$4:$V$1116,$V865)/SUMIFS('[6]Comp2016-2017 (3)'!$G$5:$G$289,'[6]Comp2016-2017 (3)'!$A$5:$A$289,$D865,'[6]Comp2016-2017 (3)'!$R$5:$R$289,$V865)*$AB865))</f>
        <v/>
      </c>
      <c r="AE865" s="183">
        <f>IF($W865=AE$3,$AB865,IF(NOT($W865=0),"",SUMIFS('Val-Vol (2)'!AE$4:AE$1116,'Val-Vol (2)'!$A$4:$A$1116,$D865,'Val-Vol (2)'!$V$4:$V$1116,$V865)/SUMIFS('[6]Comp2016-2017 (3)'!$G$5:$G$289,'[6]Comp2016-2017 (3)'!$A$5:$A$289,$D865,'[6]Comp2016-2017 (3)'!$R$5:$R$289,$V865)*$AB865))</f>
        <v/>
      </c>
      <c r="AF865" s="183">
        <f>IF($W865=AF$3,$AB865,IF(NOT($W865=0),"",SUMIFS('Val-Vol (2)'!AF$4:AF$1116,'Val-Vol (2)'!$A$4:$A$1116,$D865,'Val-Vol (2)'!$V$4:$V$1116,$V865)/SUMIFS('[6]Comp2016-2017 (3)'!$G$5:$G$289,'[6]Comp2016-2017 (3)'!$A$5:$A$289,$D865,'[6]Comp2016-2017 (3)'!$R$5:$R$289,$V865)*$AB865))</f>
        <v/>
      </c>
      <c r="AG865" s="183">
        <f>IF($W865=AG$3,$AB865,IF(NOT($W865=0),"",SUMIFS('Val-Vol (2)'!AG$4:AG$1116,'Val-Vol (2)'!$A$4:$A$1116,$D865,'Val-Vol (2)'!$V$4:$V$1116,$V865)/SUMIFS('[6]Comp2016-2017 (3)'!$G$5:$G$289,'[6]Comp2016-2017 (3)'!$A$5:$A$289,$D865,'[6]Comp2016-2017 (3)'!$R$5:$R$289,$V865)*$AB865))</f>
        <v/>
      </c>
      <c r="AH865" s="183">
        <f>IF($W865=AH$3,$AB865,IF(NOT($W865=0),"",SUMIFS('Val-Vol (2)'!AH$4:AH$1116,'Val-Vol (2)'!$A$4:$A$1116,$D865,'Val-Vol (2)'!$V$4:$V$1116,$V865)/SUMIFS('[6]Comp2016-2017 (3)'!$G$5:$G$289,'[6]Comp2016-2017 (3)'!$A$5:$A$289,$D865,'[6]Comp2016-2017 (3)'!$R$5:$R$289,$V865)*$AB865))</f>
        <v/>
      </c>
      <c r="AI865" s="183">
        <f>IF($W865=AI$3,$AB865,IF(NOT($W865=0),"",SUMIFS('Val-Vol (2)'!AI$4:AI$1116,'Val-Vol (2)'!$A$4:$A$1116,$D865,'Val-Vol (2)'!$V$4:$V$1116,$V865)/SUMIFS('[6]Comp2016-2017 (3)'!$G$5:$G$289,'[6]Comp2016-2017 (3)'!$A$5:$A$289,$D865,'[6]Comp2016-2017 (3)'!$R$5:$R$289,$V865)*$AB865))</f>
        <v/>
      </c>
      <c r="AJ865" s="183">
        <f>IF($W865=AJ$3,$AB865,IF(NOT($W865=0),"",SUMIFS('Val-Vol (2)'!AJ$4:AJ$1116,'Val-Vol (2)'!$A$4:$A$1116,$D865,'Val-Vol (2)'!$V$4:$V$1116,$V865)/SUMIFS('[6]Comp2016-2017 (3)'!$G$5:$G$289,'[6]Comp2016-2017 (3)'!$A$5:$A$289,$D865,'[6]Comp2016-2017 (3)'!$R$5:$R$289,$V865)*$AB865))</f>
        <v/>
      </c>
      <c r="AK865" s="183">
        <f>SUM(AC865:AJ865)-AB865</f>
        <v/>
      </c>
      <c r="AL865" s="179">
        <f>IF(A865=D865,"remplir à la main","")</f>
        <v/>
      </c>
      <c r="AM865" s="179">
        <f>VLOOKUP(A865,'[6]Table corresp.'!$M$4:$U$63,8,FALSE)</f>
        <v/>
      </c>
      <c r="AN865" s="179">
        <f>VLOOKUP(D865,'[6]Table corresp.'!$M$4:$U$63,9,FALSE)</f>
        <v/>
      </c>
    </row>
    <row r="866">
      <c r="A866" s="179" t="inlineStr">
        <is>
          <t>12 - Sciages bruts de sapin-épicéa</t>
        </is>
      </c>
      <c r="B866" s="179">
        <f>VLOOKUP(LEFT(A866,3),'[6]Table corresp.'!$A$4:$D$63,3,FALSE)</f>
        <v/>
      </c>
      <c r="C866" s="179">
        <f>VLOOKUP(A866,'[6]Table corresp.'!$M$4:$P$63,4,FALSE)</f>
        <v/>
      </c>
      <c r="D866" s="179" t="inlineStr">
        <is>
          <t>35 - Menuiseries extérieures</t>
        </is>
      </c>
      <c r="E866" s="179">
        <f>VLOOKUP(LEFT(D866,3),'[6]Table corresp.'!$A$4:$D$63,4,FALSE)</f>
        <v/>
      </c>
      <c r="F866" s="179">
        <f>LEFT(A866,3)&amp;" - "&amp;LEFT(D866,3)</f>
        <v/>
      </c>
      <c r="G866" s="212" t="n">
        <v>4508.202713487936</v>
      </c>
      <c r="H866" s="212" t="n">
        <v>2247.257403509112</v>
      </c>
      <c r="I866" s="212" t="n">
        <v>6755.460116997039</v>
      </c>
      <c r="J866" s="212" t="n">
        <v>25.67724308051309</v>
      </c>
      <c r="K866" s="212" t="n">
        <v>13.51818818607741</v>
      </c>
      <c r="L866" s="212" t="n">
        <v>39.1954312665905</v>
      </c>
      <c r="M866" s="212" t="n">
        <v>0</v>
      </c>
      <c r="N866" s="212" t="n">
        <v>0</v>
      </c>
      <c r="O866" s="212" t="n">
        <v>0</v>
      </c>
      <c r="P866" s="212" t="n">
        <v>0</v>
      </c>
      <c r="Q866" s="212" t="n">
        <v>0</v>
      </c>
      <c r="R866" s="212" t="n">
        <v>0</v>
      </c>
      <c r="S866" s="213">
        <f>IF(VLOOKUP(F866,$F$4:$S$374,14,FALSE)=0,"",VLOOKUP(F866,$F$4:$S$374,14,FALSE))</f>
        <v/>
      </c>
      <c r="T866" s="213">
        <f>VLOOKUP(A866,'[6]Groupe de branches'!$Z$27:$AM$86,14,FALSE)</f>
        <v/>
      </c>
      <c r="U866" s="213">
        <f>VLOOKUP(D866,'[6]Groupe de branches'!$Z$27:$AM$86,14,FALSE)</f>
        <v/>
      </c>
      <c r="V866" s="213" t="n">
        <v>2018</v>
      </c>
      <c r="W866" s="179">
        <f>VLOOKUP(D866,'[6]Table corresp.'!$M$4:$S$63,7,FALSE)</f>
        <v/>
      </c>
      <c r="X866" s="197">
        <f>IFERROR(G866/SUMIFS('[6]Comp2016-2017 (3)'!$I$5:$I$289,'[6]Comp2016-2017 (3)'!$A$5:$A$289,A866,'[6]Comp2016-2017 (3)'!$R$5:$R$289,V866),0)</f>
        <v/>
      </c>
      <c r="Y866" s="182">
        <f>IFERROR(IF(RIGHT(F866,3)="Exp",VLOOKUP(F866,#REF!,2,FALSE),VLOOKUP(F866,#REF!,9,FALSE)),1)</f>
        <v/>
      </c>
      <c r="Z866" s="197">
        <f>Y866/SUMIFS($Y$4:$Y$1116,$V$4:$V$1116,V866,$A$4:$A$1116,A866)</f>
        <v/>
      </c>
      <c r="AA866" s="181">
        <f>X866*Z866</f>
        <v/>
      </c>
      <c r="AB866" s="183">
        <f>IFERROR(SUMIFS('[6]Comp2016-2017 (3)'!$G$5:$G$289,'[6]Comp2016-2017 (3)'!$A$5:$A$289,A866,'[6]Comp2016-2017 (3)'!$R$5:$R$289,V866)*AA866/SUMIFS($AA$4:$AA$1116,$A$4:$A$1116,A866,$V$4:$V$1116,V866),0)</f>
        <v/>
      </c>
      <c r="AC866" s="183">
        <f>IF($W866=AC$3,$AB866,IF(NOT($W866=0),"",SUMIFS('Val-Vol (2)'!AC$4:AC$1116,'Val-Vol (2)'!$A$4:$A$1116,$D866,'Val-Vol (2)'!$V$4:$V$1116,$V866)/SUMIFS('[6]Comp2016-2017 (3)'!$G$5:$G$289,'[6]Comp2016-2017 (3)'!$A$5:$A$289,$D866,'[6]Comp2016-2017 (3)'!$R$5:$R$289,$V866)*$AB866))</f>
        <v/>
      </c>
      <c r="AD866" s="183">
        <f>IF($W866=AD$3,$AB866,IF(NOT($W866=0),"",SUMIFS('Val-Vol (2)'!AD$4:AD$1116,'Val-Vol (2)'!$A$4:$A$1116,$D866,'Val-Vol (2)'!$V$4:$V$1116,$V866)/SUMIFS('[6]Comp2016-2017 (3)'!$G$5:$G$289,'[6]Comp2016-2017 (3)'!$A$5:$A$289,$D866,'[6]Comp2016-2017 (3)'!$R$5:$R$289,$V866)*$AB866))</f>
        <v/>
      </c>
      <c r="AE866" s="183">
        <f>IF($W866=AE$3,$AB866,IF(NOT($W866=0),"",SUMIFS('Val-Vol (2)'!AE$4:AE$1116,'Val-Vol (2)'!$A$4:$A$1116,$D866,'Val-Vol (2)'!$V$4:$V$1116,$V866)/SUMIFS('[6]Comp2016-2017 (3)'!$G$5:$G$289,'[6]Comp2016-2017 (3)'!$A$5:$A$289,$D866,'[6]Comp2016-2017 (3)'!$R$5:$R$289,$V866)*$AB866))</f>
        <v/>
      </c>
      <c r="AF866" s="183">
        <f>IF($W866=AF$3,$AB866,IF(NOT($W866=0),"",SUMIFS('Val-Vol (2)'!AF$4:AF$1116,'Val-Vol (2)'!$A$4:$A$1116,$D866,'Val-Vol (2)'!$V$4:$V$1116,$V866)/SUMIFS('[6]Comp2016-2017 (3)'!$G$5:$G$289,'[6]Comp2016-2017 (3)'!$A$5:$A$289,$D866,'[6]Comp2016-2017 (3)'!$R$5:$R$289,$V866)*$AB866))</f>
        <v/>
      </c>
      <c r="AG866" s="183">
        <f>IF($W866=AG$3,$AB866,IF(NOT($W866=0),"",SUMIFS('Val-Vol (2)'!AG$4:AG$1116,'Val-Vol (2)'!$A$4:$A$1116,$D866,'Val-Vol (2)'!$V$4:$V$1116,$V866)/SUMIFS('[6]Comp2016-2017 (3)'!$G$5:$G$289,'[6]Comp2016-2017 (3)'!$A$5:$A$289,$D866,'[6]Comp2016-2017 (3)'!$R$5:$R$289,$V866)*$AB866))</f>
        <v/>
      </c>
      <c r="AH866" s="183">
        <f>IF($W866=AH$3,$AB866,IF(NOT($W866=0),"",SUMIFS('Val-Vol (2)'!AH$4:AH$1116,'Val-Vol (2)'!$A$4:$A$1116,$D866,'Val-Vol (2)'!$V$4:$V$1116,$V866)/SUMIFS('[6]Comp2016-2017 (3)'!$G$5:$G$289,'[6]Comp2016-2017 (3)'!$A$5:$A$289,$D866,'[6]Comp2016-2017 (3)'!$R$5:$R$289,$V866)*$AB866))</f>
        <v/>
      </c>
      <c r="AI866" s="183">
        <f>IF($W866=AI$3,$AB866,IF(NOT($W866=0),"",SUMIFS('Val-Vol (2)'!AI$4:AI$1116,'Val-Vol (2)'!$A$4:$A$1116,$D866,'Val-Vol (2)'!$V$4:$V$1116,$V866)/SUMIFS('[6]Comp2016-2017 (3)'!$G$5:$G$289,'[6]Comp2016-2017 (3)'!$A$5:$A$289,$D866,'[6]Comp2016-2017 (3)'!$R$5:$R$289,$V866)*$AB866))</f>
        <v/>
      </c>
      <c r="AJ866" s="183">
        <f>IF($W866=AJ$3,$AB866,IF(NOT($W866=0),"",SUMIFS('Val-Vol (2)'!AJ$4:AJ$1116,'Val-Vol (2)'!$A$4:$A$1116,$D866,'Val-Vol (2)'!$V$4:$V$1116,$V866)/SUMIFS('[6]Comp2016-2017 (3)'!$G$5:$G$289,'[6]Comp2016-2017 (3)'!$A$5:$A$289,$D866,'[6]Comp2016-2017 (3)'!$R$5:$R$289,$V866)*$AB866))</f>
        <v/>
      </c>
      <c r="AK866" s="183">
        <f>SUM(AC866:AJ866)-AB866</f>
        <v/>
      </c>
      <c r="AL866" s="179">
        <f>IF(A866=D866,"remplir à la main","")</f>
        <v/>
      </c>
      <c r="AM866" s="179">
        <f>VLOOKUP(A866,'[6]Table corresp.'!$M$4:$U$63,8,FALSE)</f>
        <v/>
      </c>
      <c r="AN866" s="179">
        <f>VLOOKUP(D866,'[6]Table corresp.'!$M$4:$U$63,9,FALSE)</f>
        <v/>
      </c>
    </row>
    <row r="867">
      <c r="A867" s="179" t="inlineStr">
        <is>
          <t>12 - Sciages bruts de sapin-épicéa</t>
        </is>
      </c>
      <c r="B867" s="179">
        <f>VLOOKUP(LEFT(A867,3),'[6]Table corresp.'!$A$4:$D$63,3,FALSE)</f>
        <v/>
      </c>
      <c r="C867" s="179">
        <f>VLOOKUP(A867,'[6]Table corresp.'!$M$4:$P$63,4,FALSE)</f>
        <v/>
      </c>
      <c r="D867" s="179" t="inlineStr">
        <is>
          <t>36 - Menuiseries intérieures</t>
        </is>
      </c>
      <c r="E867" s="179">
        <f>VLOOKUP(LEFT(D867,3),'[6]Table corresp.'!$A$4:$D$63,4,FALSE)</f>
        <v/>
      </c>
      <c r="F867" s="179">
        <f>LEFT(A867,3)&amp;" - "&amp;LEFT(D867,3)</f>
        <v/>
      </c>
      <c r="G867" s="212" t="n">
        <v>9491.055930866421</v>
      </c>
      <c r="H867" s="212" t="n">
        <v>7485.33362130125</v>
      </c>
      <c r="I867" s="212" t="n">
        <v>16976.38955216765</v>
      </c>
      <c r="J867" s="212" t="n">
        <v>64.86952758316902</v>
      </c>
      <c r="K867" s="212" t="n">
        <v>50.43068327408975</v>
      </c>
      <c r="L867" s="212" t="n">
        <v>115.3002108572588</v>
      </c>
      <c r="M867" s="212" t="n">
        <v>0</v>
      </c>
      <c r="N867" s="212" t="n">
        <v>0</v>
      </c>
      <c r="O867" s="212" t="n">
        <v>0</v>
      </c>
      <c r="P867" s="212" t="n">
        <v>0</v>
      </c>
      <c r="Q867" s="212" t="n">
        <v>0</v>
      </c>
      <c r="R867" s="212" t="n">
        <v>0</v>
      </c>
      <c r="S867" s="213">
        <f>IF(VLOOKUP(F867,$F$4:$S$374,14,FALSE)=0,"",VLOOKUP(F867,$F$4:$S$374,14,FALSE))</f>
        <v/>
      </c>
      <c r="T867" s="213">
        <f>VLOOKUP(A867,'[6]Groupe de branches'!$Z$27:$AM$86,14,FALSE)</f>
        <v/>
      </c>
      <c r="U867" s="213">
        <f>VLOOKUP(D867,'[6]Groupe de branches'!$Z$27:$AM$86,14,FALSE)</f>
        <v/>
      </c>
      <c r="V867" s="213" t="n">
        <v>2018</v>
      </c>
      <c r="W867" s="179">
        <f>VLOOKUP(D867,'[6]Table corresp.'!$M$4:$S$63,7,FALSE)</f>
        <v/>
      </c>
      <c r="X867" s="197">
        <f>IFERROR(G867/SUMIFS('[6]Comp2016-2017 (3)'!$I$5:$I$289,'[6]Comp2016-2017 (3)'!$A$5:$A$289,A867,'[6]Comp2016-2017 (3)'!$R$5:$R$289,V867),0)</f>
        <v/>
      </c>
      <c r="Y867" s="182">
        <f>IFERROR(IF(RIGHT(F867,3)="Exp",VLOOKUP(F867,#REF!,2,FALSE),VLOOKUP(F867,#REF!,9,FALSE)),1)</f>
        <v/>
      </c>
      <c r="Z867" s="197">
        <f>Y867/SUMIFS($Y$4:$Y$1116,$V$4:$V$1116,V867,$A$4:$A$1116,A867)</f>
        <v/>
      </c>
      <c r="AA867" s="181">
        <f>X867*Z867</f>
        <v/>
      </c>
      <c r="AB867" s="183">
        <f>IFERROR(SUMIFS('[6]Comp2016-2017 (3)'!$G$5:$G$289,'[6]Comp2016-2017 (3)'!$A$5:$A$289,A867,'[6]Comp2016-2017 (3)'!$R$5:$R$289,V867)*AA867/SUMIFS($AA$4:$AA$1116,$A$4:$A$1116,A867,$V$4:$V$1116,V867),0)</f>
        <v/>
      </c>
      <c r="AC867" s="183">
        <f>IF($W867=AC$3,$AB867,IF(NOT($W867=0),"",SUMIFS('Val-Vol (2)'!AC$4:AC$1116,'Val-Vol (2)'!$A$4:$A$1116,$D867,'Val-Vol (2)'!$V$4:$V$1116,$V867)/SUMIFS('[6]Comp2016-2017 (3)'!$G$5:$G$289,'[6]Comp2016-2017 (3)'!$A$5:$A$289,$D867,'[6]Comp2016-2017 (3)'!$R$5:$R$289,$V867)*$AB867))</f>
        <v/>
      </c>
      <c r="AD867" s="183">
        <f>IF($W867=AD$3,$AB867,IF(NOT($W867=0),"",SUMIFS('Val-Vol (2)'!AD$4:AD$1116,'Val-Vol (2)'!$A$4:$A$1116,$D867,'Val-Vol (2)'!$V$4:$V$1116,$V867)/SUMIFS('[6]Comp2016-2017 (3)'!$G$5:$G$289,'[6]Comp2016-2017 (3)'!$A$5:$A$289,$D867,'[6]Comp2016-2017 (3)'!$R$5:$R$289,$V867)*$AB867))</f>
        <v/>
      </c>
      <c r="AE867" s="183">
        <f>IF($W867=AE$3,$AB867,IF(NOT($W867=0),"",SUMIFS('Val-Vol (2)'!AE$4:AE$1116,'Val-Vol (2)'!$A$4:$A$1116,$D867,'Val-Vol (2)'!$V$4:$V$1116,$V867)/SUMIFS('[6]Comp2016-2017 (3)'!$G$5:$G$289,'[6]Comp2016-2017 (3)'!$A$5:$A$289,$D867,'[6]Comp2016-2017 (3)'!$R$5:$R$289,$V867)*$AB867))</f>
        <v/>
      </c>
      <c r="AF867" s="183">
        <f>IF($W867=AF$3,$AB867,IF(NOT($W867=0),"",SUMIFS('Val-Vol (2)'!AF$4:AF$1116,'Val-Vol (2)'!$A$4:$A$1116,$D867,'Val-Vol (2)'!$V$4:$V$1116,$V867)/SUMIFS('[6]Comp2016-2017 (3)'!$G$5:$G$289,'[6]Comp2016-2017 (3)'!$A$5:$A$289,$D867,'[6]Comp2016-2017 (3)'!$R$5:$R$289,$V867)*$AB867))</f>
        <v/>
      </c>
      <c r="AG867" s="183">
        <f>IF($W867=AG$3,$AB867,IF(NOT($W867=0),"",SUMIFS('Val-Vol (2)'!AG$4:AG$1116,'Val-Vol (2)'!$A$4:$A$1116,$D867,'Val-Vol (2)'!$V$4:$V$1116,$V867)/SUMIFS('[6]Comp2016-2017 (3)'!$G$5:$G$289,'[6]Comp2016-2017 (3)'!$A$5:$A$289,$D867,'[6]Comp2016-2017 (3)'!$R$5:$R$289,$V867)*$AB867))</f>
        <v/>
      </c>
      <c r="AH867" s="183">
        <f>IF($W867=AH$3,$AB867,IF(NOT($W867=0),"",SUMIFS('Val-Vol (2)'!AH$4:AH$1116,'Val-Vol (2)'!$A$4:$A$1116,$D867,'Val-Vol (2)'!$V$4:$V$1116,$V867)/SUMIFS('[6]Comp2016-2017 (3)'!$G$5:$G$289,'[6]Comp2016-2017 (3)'!$A$5:$A$289,$D867,'[6]Comp2016-2017 (3)'!$R$5:$R$289,$V867)*$AB867))</f>
        <v/>
      </c>
      <c r="AI867" s="183">
        <f>IF($W867=AI$3,$AB867,IF(NOT($W867=0),"",SUMIFS('Val-Vol (2)'!AI$4:AI$1116,'Val-Vol (2)'!$A$4:$A$1116,$D867,'Val-Vol (2)'!$V$4:$V$1116,$V867)/SUMIFS('[6]Comp2016-2017 (3)'!$G$5:$G$289,'[6]Comp2016-2017 (3)'!$A$5:$A$289,$D867,'[6]Comp2016-2017 (3)'!$R$5:$R$289,$V867)*$AB867))</f>
        <v/>
      </c>
      <c r="AJ867" s="183">
        <f>IF($W867=AJ$3,$AB867,IF(NOT($W867=0),"",SUMIFS('Val-Vol (2)'!AJ$4:AJ$1116,'Val-Vol (2)'!$A$4:$A$1116,$D867,'Val-Vol (2)'!$V$4:$V$1116,$V867)/SUMIFS('[6]Comp2016-2017 (3)'!$G$5:$G$289,'[6]Comp2016-2017 (3)'!$A$5:$A$289,$D867,'[6]Comp2016-2017 (3)'!$R$5:$R$289,$V867)*$AB867))</f>
        <v/>
      </c>
      <c r="AK867" s="183">
        <f>SUM(AC867:AJ867)-AB867</f>
        <v/>
      </c>
      <c r="AL867" s="179">
        <f>IF(A867=D867,"remplir à la main","")</f>
        <v/>
      </c>
      <c r="AM867" s="179">
        <f>VLOOKUP(A867,'[6]Table corresp.'!$M$4:$U$63,8,FALSE)</f>
        <v/>
      </c>
      <c r="AN867" s="179">
        <f>VLOOKUP(D867,'[6]Table corresp.'!$M$4:$U$63,9,FALSE)</f>
        <v/>
      </c>
    </row>
    <row r="868">
      <c r="A868" s="179" t="inlineStr">
        <is>
          <t>12 - Sciages bruts de sapin-épicéa</t>
        </is>
      </c>
      <c r="B868" s="179">
        <f>VLOOKUP(LEFT(A868,3),'[6]Table corresp.'!$A$4:$D$63,3,FALSE)</f>
        <v/>
      </c>
      <c r="C868" s="179">
        <f>VLOOKUP(A868,'[6]Table corresp.'!$M$4:$P$63,4,FALSE)</f>
        <v/>
      </c>
      <c r="D868" s="179" t="inlineStr">
        <is>
          <t>Palettes et emballages</t>
        </is>
      </c>
      <c r="E868" s="179">
        <f>VLOOKUP(LEFT(D868,3),'[6]Table corresp.'!$A$4:$D$63,4,FALSE)</f>
        <v/>
      </c>
      <c r="F868" s="179">
        <f>LEFT(A868,3)&amp;" - "&amp;LEFT(D868,3)</f>
        <v/>
      </c>
      <c r="G868" s="212" t="n">
        <v>83486.98417595943</v>
      </c>
      <c r="H868" s="212" t="n">
        <v>27236.84750530439</v>
      </c>
      <c r="I868" s="212" t="n">
        <v>110723.8316812637</v>
      </c>
      <c r="J868" s="212" t="n">
        <v>1097.341065567174</v>
      </c>
      <c r="K868" s="212" t="n">
        <v>305.8364751251406</v>
      </c>
      <c r="L868" s="212" t="n">
        <v>1403.177540692315</v>
      </c>
      <c r="M868" s="212" t="n">
        <v>0</v>
      </c>
      <c r="N868" s="212" t="n">
        <v>0</v>
      </c>
      <c r="O868" s="212" t="n">
        <v>0</v>
      </c>
      <c r="P868" s="212" t="n">
        <v>0</v>
      </c>
      <c r="Q868" s="212" t="n">
        <v>0</v>
      </c>
      <c r="R868" s="212" t="n">
        <v>0</v>
      </c>
      <c r="S868" s="213">
        <f>IF(VLOOKUP(F868,$F$4:$S$374,14,FALSE)=0,"",VLOOKUP(F868,$F$4:$S$374,14,FALSE))</f>
        <v/>
      </c>
      <c r="T868" s="213">
        <f>VLOOKUP(A868,'[6]Groupe de branches'!$Z$27:$AM$86,14,FALSE)</f>
        <v/>
      </c>
      <c r="U868" s="213">
        <f>VLOOKUP(D868,'[6]Groupe de branches'!$Z$27:$AM$86,14,FALSE)</f>
        <v/>
      </c>
      <c r="V868" s="213" t="n">
        <v>2018</v>
      </c>
      <c r="W868" s="179">
        <f>VLOOKUP(D868,'[6]Table corresp.'!$M$4:$S$63,7,FALSE)</f>
        <v/>
      </c>
      <c r="X868" s="197">
        <f>IFERROR(G868/SUMIFS('[6]Comp2016-2017 (3)'!$I$5:$I$289,'[6]Comp2016-2017 (3)'!$A$5:$A$289,A868,'[6]Comp2016-2017 (3)'!$R$5:$R$289,V868),0)</f>
        <v/>
      </c>
      <c r="Y868" s="182">
        <f>IFERROR(IF(RIGHT(F868,3)="Exp",VLOOKUP(F868,#REF!,2,FALSE),VLOOKUP(F868,#REF!,9,FALSE)),1)</f>
        <v/>
      </c>
      <c r="Z868" s="197">
        <f>Y868/SUMIFS($Y$4:$Y$1116,$V$4:$V$1116,V868,$A$4:$A$1116,A868)</f>
        <v/>
      </c>
      <c r="AA868" s="181">
        <f>X868*Z868</f>
        <v/>
      </c>
      <c r="AB868" s="183">
        <f>IFERROR(SUMIFS('[6]Comp2016-2017 (3)'!$G$5:$G$289,'[6]Comp2016-2017 (3)'!$A$5:$A$289,A868,'[6]Comp2016-2017 (3)'!$R$5:$R$289,V868)*AA868/SUMIFS($AA$4:$AA$1116,$A$4:$A$1116,A868,$V$4:$V$1116,V868),0)</f>
        <v/>
      </c>
      <c r="AC868" s="183">
        <f>IF($W868=AC$3,$AB868,IF(NOT($W868=0),"",SUMIFS('Val-Vol (2)'!AC$4:AC$1116,'Val-Vol (2)'!$A$4:$A$1116,$D868,'Val-Vol (2)'!$V$4:$V$1116,$V868)/SUMIFS('[6]Comp2016-2017 (3)'!$G$5:$G$289,'[6]Comp2016-2017 (3)'!$A$5:$A$289,$D868,'[6]Comp2016-2017 (3)'!$R$5:$R$289,$V868)*$AB868))</f>
        <v/>
      </c>
      <c r="AD868" s="183">
        <f>IF($W868=AD$3,$AB868,IF(NOT($W868=0),"",SUMIFS('Val-Vol (2)'!AD$4:AD$1116,'Val-Vol (2)'!$A$4:$A$1116,$D868,'Val-Vol (2)'!$V$4:$V$1116,$V868)/SUMIFS('[6]Comp2016-2017 (3)'!$G$5:$G$289,'[6]Comp2016-2017 (3)'!$A$5:$A$289,$D868,'[6]Comp2016-2017 (3)'!$R$5:$R$289,$V868)*$AB868))</f>
        <v/>
      </c>
      <c r="AE868" s="183">
        <f>IF($W868=AE$3,$AB868,IF(NOT($W868=0),"",SUMIFS('Val-Vol (2)'!AE$4:AE$1116,'Val-Vol (2)'!$A$4:$A$1116,$D868,'Val-Vol (2)'!$V$4:$V$1116,$V868)/SUMIFS('[6]Comp2016-2017 (3)'!$G$5:$G$289,'[6]Comp2016-2017 (3)'!$A$5:$A$289,$D868,'[6]Comp2016-2017 (3)'!$R$5:$R$289,$V868)*$AB868))</f>
        <v/>
      </c>
      <c r="AF868" s="183">
        <f>IF($W868=AF$3,$AB868,IF(NOT($W868=0),"",SUMIFS('Val-Vol (2)'!AF$4:AF$1116,'Val-Vol (2)'!$A$4:$A$1116,$D868,'Val-Vol (2)'!$V$4:$V$1116,$V868)/SUMIFS('[6]Comp2016-2017 (3)'!$G$5:$G$289,'[6]Comp2016-2017 (3)'!$A$5:$A$289,$D868,'[6]Comp2016-2017 (3)'!$R$5:$R$289,$V868)*$AB868))</f>
        <v/>
      </c>
      <c r="AG868" s="183">
        <f>IF($W868=AG$3,$AB868,IF(NOT($W868=0),"",SUMIFS('Val-Vol (2)'!AG$4:AG$1116,'Val-Vol (2)'!$A$4:$A$1116,$D868,'Val-Vol (2)'!$V$4:$V$1116,$V868)/SUMIFS('[6]Comp2016-2017 (3)'!$G$5:$G$289,'[6]Comp2016-2017 (3)'!$A$5:$A$289,$D868,'[6]Comp2016-2017 (3)'!$R$5:$R$289,$V868)*$AB868))</f>
        <v/>
      </c>
      <c r="AH868" s="183">
        <f>IF($W868=AH$3,$AB868,IF(NOT($W868=0),"",SUMIFS('Val-Vol (2)'!AH$4:AH$1116,'Val-Vol (2)'!$A$4:$A$1116,$D868,'Val-Vol (2)'!$V$4:$V$1116,$V868)/SUMIFS('[6]Comp2016-2017 (3)'!$G$5:$G$289,'[6]Comp2016-2017 (3)'!$A$5:$A$289,$D868,'[6]Comp2016-2017 (3)'!$R$5:$R$289,$V868)*$AB868))</f>
        <v/>
      </c>
      <c r="AI868" s="183">
        <f>IF($W868=AI$3,$AB868,IF(NOT($W868=0),"",SUMIFS('Val-Vol (2)'!AI$4:AI$1116,'Val-Vol (2)'!$A$4:$A$1116,$D868,'Val-Vol (2)'!$V$4:$V$1116,$V868)/SUMIFS('[6]Comp2016-2017 (3)'!$G$5:$G$289,'[6]Comp2016-2017 (3)'!$A$5:$A$289,$D868,'[6]Comp2016-2017 (3)'!$R$5:$R$289,$V868)*$AB868))</f>
        <v/>
      </c>
      <c r="AJ868" s="183">
        <f>IF($W868=AJ$3,$AB868,IF(NOT($W868=0),"",SUMIFS('Val-Vol (2)'!AJ$4:AJ$1116,'Val-Vol (2)'!$A$4:$A$1116,$D868,'Val-Vol (2)'!$V$4:$V$1116,$V868)/SUMIFS('[6]Comp2016-2017 (3)'!$G$5:$G$289,'[6]Comp2016-2017 (3)'!$A$5:$A$289,$D868,'[6]Comp2016-2017 (3)'!$R$5:$R$289,$V868)*$AB868))</f>
        <v/>
      </c>
      <c r="AK868" s="183">
        <f>SUM(AC868:AJ868)-AB868</f>
        <v/>
      </c>
      <c r="AL868" s="179">
        <f>IF(A868=D868,"remplir à la main","")</f>
        <v/>
      </c>
      <c r="AM868" s="179">
        <f>VLOOKUP(A868,'[6]Table corresp.'!$M$4:$U$63,8,FALSE)</f>
        <v/>
      </c>
      <c r="AN868" s="179">
        <f>VLOOKUP(D868,'[6]Table corresp.'!$M$4:$U$63,9,FALSE)</f>
        <v/>
      </c>
    </row>
    <row r="869">
      <c r="A869" s="179" t="inlineStr">
        <is>
          <t>12 - Sciages bruts de sapin-épicéa</t>
        </is>
      </c>
      <c r="B869" s="179">
        <f>VLOOKUP(LEFT(A869,3),'[6]Table corresp.'!$A$4:$D$63,3,FALSE)</f>
        <v/>
      </c>
      <c r="C869" s="179">
        <f>VLOOKUP(A869,'[6]Table corresp.'!$M$4:$P$63,4,FALSE)</f>
        <v/>
      </c>
      <c r="D869" s="179" t="inlineStr">
        <is>
          <t>39 - Coffrages pour le bétonnage, bardeaux en bois</t>
        </is>
      </c>
      <c r="E869" s="179">
        <f>VLOOKUP(LEFT(D869,3),'[6]Table corresp.'!$A$4:$D$63,4,FALSE)</f>
        <v/>
      </c>
      <c r="F869" s="179">
        <f>LEFT(A869,3)&amp;" - "&amp;LEFT(D869,3)</f>
        <v/>
      </c>
      <c r="G869" s="212" t="n">
        <v>1690.66936188619</v>
      </c>
      <c r="H869" s="212" t="n">
        <v>0</v>
      </c>
      <c r="I869" s="212" t="n">
        <v>1690.669361886188</v>
      </c>
      <c r="J869" s="212" t="n">
        <v>20.63463817253711</v>
      </c>
      <c r="K869" s="212" t="n">
        <v>0</v>
      </c>
      <c r="L869" s="212" t="n">
        <v>20.63463817253711</v>
      </c>
      <c r="M869" s="212" t="n">
        <v>0</v>
      </c>
      <c r="N869" s="212" t="n">
        <v>0</v>
      </c>
      <c r="O869" s="212" t="n">
        <v>0</v>
      </c>
      <c r="P869" s="212" t="n">
        <v>0</v>
      </c>
      <c r="Q869" s="212" t="n">
        <v>0</v>
      </c>
      <c r="R869" s="212" t="n">
        <v>0</v>
      </c>
      <c r="S869" s="213">
        <f>IF(VLOOKUP(F869,$F$4:$S$374,14,FALSE)=0,"",VLOOKUP(F869,$F$4:$S$374,14,FALSE))</f>
        <v/>
      </c>
      <c r="T869" s="213">
        <f>VLOOKUP(A869,'[6]Groupe de branches'!$Z$27:$AM$86,14,FALSE)</f>
        <v/>
      </c>
      <c r="U869" s="213">
        <f>VLOOKUP(D869,'[6]Groupe de branches'!$Z$27:$AM$86,14,FALSE)</f>
        <v/>
      </c>
      <c r="V869" s="213" t="n">
        <v>2018</v>
      </c>
      <c r="W869" s="179">
        <f>VLOOKUP(D869,'[6]Table corresp.'!$M$4:$S$63,7,FALSE)</f>
        <v/>
      </c>
      <c r="X869" s="197">
        <f>IFERROR(G869/SUMIFS('[6]Comp2016-2017 (3)'!$I$5:$I$289,'[6]Comp2016-2017 (3)'!$A$5:$A$289,A869,'[6]Comp2016-2017 (3)'!$R$5:$R$289,V869),0)</f>
        <v/>
      </c>
      <c r="Y869" s="182">
        <f>IFERROR(IF(RIGHT(F869,3)="Exp",VLOOKUP(F869,#REF!,2,FALSE),VLOOKUP(F869,#REF!,9,FALSE)),1)</f>
        <v/>
      </c>
      <c r="Z869" s="197">
        <f>Y869/SUMIFS($Y$4:$Y$1116,$V$4:$V$1116,V869,$A$4:$A$1116,A869)</f>
        <v/>
      </c>
      <c r="AA869" s="181">
        <f>X869*Z869</f>
        <v/>
      </c>
      <c r="AB869" s="183">
        <f>IFERROR(SUMIFS('[6]Comp2016-2017 (3)'!$G$5:$G$289,'[6]Comp2016-2017 (3)'!$A$5:$A$289,A869,'[6]Comp2016-2017 (3)'!$R$5:$R$289,V869)*AA869/SUMIFS($AA$4:$AA$1116,$A$4:$A$1116,A869,$V$4:$V$1116,V869),0)</f>
        <v/>
      </c>
      <c r="AC869" s="183">
        <f>IF($W869=AC$3,$AB869,IF(NOT($W869=0),"",SUMIFS('Val-Vol (2)'!AC$4:AC$1116,'Val-Vol (2)'!$A$4:$A$1116,$D869,'Val-Vol (2)'!$V$4:$V$1116,$V869)/SUMIFS('[6]Comp2016-2017 (3)'!$G$5:$G$289,'[6]Comp2016-2017 (3)'!$A$5:$A$289,$D869,'[6]Comp2016-2017 (3)'!$R$5:$R$289,$V869)*$AB869))</f>
        <v/>
      </c>
      <c r="AD869" s="183">
        <f>IF($W869=AD$3,$AB869,IF(NOT($W869=0),"",SUMIFS('Val-Vol (2)'!AD$4:AD$1116,'Val-Vol (2)'!$A$4:$A$1116,$D869,'Val-Vol (2)'!$V$4:$V$1116,$V869)/SUMIFS('[6]Comp2016-2017 (3)'!$G$5:$G$289,'[6]Comp2016-2017 (3)'!$A$5:$A$289,$D869,'[6]Comp2016-2017 (3)'!$R$5:$R$289,$V869)*$AB869))</f>
        <v/>
      </c>
      <c r="AE869" s="183">
        <f>IF($W869=AE$3,$AB869,IF(NOT($W869=0),"",SUMIFS('Val-Vol (2)'!AE$4:AE$1116,'Val-Vol (2)'!$A$4:$A$1116,$D869,'Val-Vol (2)'!$V$4:$V$1116,$V869)/SUMIFS('[6]Comp2016-2017 (3)'!$G$5:$G$289,'[6]Comp2016-2017 (3)'!$A$5:$A$289,$D869,'[6]Comp2016-2017 (3)'!$R$5:$R$289,$V869)*$AB869))</f>
        <v/>
      </c>
      <c r="AF869" s="183">
        <f>IF($W869=AF$3,$AB869,IF(NOT($W869=0),"",SUMIFS('Val-Vol (2)'!AF$4:AF$1116,'Val-Vol (2)'!$A$4:$A$1116,$D869,'Val-Vol (2)'!$V$4:$V$1116,$V869)/SUMIFS('[6]Comp2016-2017 (3)'!$G$5:$G$289,'[6]Comp2016-2017 (3)'!$A$5:$A$289,$D869,'[6]Comp2016-2017 (3)'!$R$5:$R$289,$V869)*$AB869))</f>
        <v/>
      </c>
      <c r="AG869" s="183">
        <f>IF($W869=AG$3,$AB869,IF(NOT($W869=0),"",SUMIFS('Val-Vol (2)'!AG$4:AG$1116,'Val-Vol (2)'!$A$4:$A$1116,$D869,'Val-Vol (2)'!$V$4:$V$1116,$V869)/SUMIFS('[6]Comp2016-2017 (3)'!$G$5:$G$289,'[6]Comp2016-2017 (3)'!$A$5:$A$289,$D869,'[6]Comp2016-2017 (3)'!$R$5:$R$289,$V869)*$AB869))</f>
        <v/>
      </c>
      <c r="AH869" s="183">
        <f>IF($W869=AH$3,$AB869,IF(NOT($W869=0),"",SUMIFS('Val-Vol (2)'!AH$4:AH$1116,'Val-Vol (2)'!$A$4:$A$1116,$D869,'Val-Vol (2)'!$V$4:$V$1116,$V869)/SUMIFS('[6]Comp2016-2017 (3)'!$G$5:$G$289,'[6]Comp2016-2017 (3)'!$A$5:$A$289,$D869,'[6]Comp2016-2017 (3)'!$R$5:$R$289,$V869)*$AB869))</f>
        <v/>
      </c>
      <c r="AI869" s="183">
        <f>IF($W869=AI$3,$AB869,IF(NOT($W869=0),"",SUMIFS('Val-Vol (2)'!AI$4:AI$1116,'Val-Vol (2)'!$A$4:$A$1116,$D869,'Val-Vol (2)'!$V$4:$V$1116,$V869)/SUMIFS('[6]Comp2016-2017 (3)'!$G$5:$G$289,'[6]Comp2016-2017 (3)'!$A$5:$A$289,$D869,'[6]Comp2016-2017 (3)'!$R$5:$R$289,$V869)*$AB869))</f>
        <v/>
      </c>
      <c r="AJ869" s="183">
        <f>IF($W869=AJ$3,$AB869,IF(NOT($W869=0),"",SUMIFS('Val-Vol (2)'!AJ$4:AJ$1116,'Val-Vol (2)'!$A$4:$A$1116,$D869,'Val-Vol (2)'!$V$4:$V$1116,$V869)/SUMIFS('[6]Comp2016-2017 (3)'!$G$5:$G$289,'[6]Comp2016-2017 (3)'!$A$5:$A$289,$D869,'[6]Comp2016-2017 (3)'!$R$5:$R$289,$V869)*$AB869))</f>
        <v/>
      </c>
      <c r="AK869" s="183">
        <f>SUM(AC869:AJ869)-AB869</f>
        <v/>
      </c>
      <c r="AL869" s="179">
        <f>IF(A869=D869,"remplir à la main","")</f>
        <v/>
      </c>
      <c r="AM869" s="179">
        <f>VLOOKUP(A869,'[6]Table corresp.'!$M$4:$U$63,8,FALSE)</f>
        <v/>
      </c>
      <c r="AN869" s="179">
        <f>VLOOKUP(D869,'[6]Table corresp.'!$M$4:$U$63,9,FALSE)</f>
        <v/>
      </c>
    </row>
    <row r="870">
      <c r="A870" s="179" t="inlineStr">
        <is>
          <t>12 - Sciages bruts de sapin-épicéa</t>
        </is>
      </c>
      <c r="B870" s="179">
        <f>VLOOKUP(LEFT(A870,3),'[6]Table corresp.'!$A$4:$D$63,3,FALSE)</f>
        <v/>
      </c>
      <c r="C870" s="179">
        <f>VLOOKUP(A870,'[6]Table corresp.'!$M$4:$P$63,4,FALSE)</f>
        <v/>
      </c>
      <c r="D870" s="179" t="inlineStr">
        <is>
          <t>40 - Produits en bois pour aménagement extérieur</t>
        </is>
      </c>
      <c r="E870" s="179">
        <f>VLOOKUP(LEFT(D870,3),'[6]Table corresp.'!$A$4:$D$63,4,FALSE)</f>
        <v/>
      </c>
      <c r="F870" s="179">
        <f>LEFT(A870,3)&amp;" - "&amp;LEFT(D870,3)</f>
        <v/>
      </c>
      <c r="G870" s="212" t="n">
        <v>612.2271634406784</v>
      </c>
      <c r="H870" s="212" t="n">
        <v>0</v>
      </c>
      <c r="I870" s="212" t="n">
        <v>612.2271634406776</v>
      </c>
      <c r="J870" s="212" t="n">
        <v>5.230567488389423</v>
      </c>
      <c r="K870" s="212" t="n">
        <v>0</v>
      </c>
      <c r="L870" s="212" t="n">
        <v>5.230567488389423</v>
      </c>
      <c r="M870" s="212" t="n">
        <v>0</v>
      </c>
      <c r="N870" s="212" t="n">
        <v>0</v>
      </c>
      <c r="O870" s="212" t="n">
        <v>0</v>
      </c>
      <c r="P870" s="212" t="n">
        <v>0</v>
      </c>
      <c r="Q870" s="212" t="n">
        <v>0</v>
      </c>
      <c r="R870" s="212" t="n">
        <v>0</v>
      </c>
      <c r="S870" s="213">
        <f>IF(VLOOKUP(F870,$F$4:$S$374,14,FALSE)=0,"",VLOOKUP(F870,$F$4:$S$374,14,FALSE))</f>
        <v/>
      </c>
      <c r="T870" s="213">
        <f>VLOOKUP(A870,'[6]Groupe de branches'!$Z$27:$AM$86,14,FALSE)</f>
        <v/>
      </c>
      <c r="U870" s="213">
        <f>VLOOKUP(D870,'[6]Groupe de branches'!$Z$27:$AM$86,14,FALSE)</f>
        <v/>
      </c>
      <c r="V870" s="213" t="n">
        <v>2018</v>
      </c>
      <c r="W870" s="179">
        <f>VLOOKUP(D870,'[6]Table corresp.'!$M$4:$S$63,7,FALSE)</f>
        <v/>
      </c>
      <c r="X870" s="197">
        <f>IFERROR(G870/SUMIFS('[6]Comp2016-2017 (3)'!$I$5:$I$289,'[6]Comp2016-2017 (3)'!$A$5:$A$289,A870,'[6]Comp2016-2017 (3)'!$R$5:$R$289,V870),0)</f>
        <v/>
      </c>
      <c r="Y870" s="182">
        <f>IFERROR(IF(RIGHT(F870,3)="Exp",VLOOKUP(F870,#REF!,2,FALSE),VLOOKUP(F870,#REF!,9,FALSE)),1)</f>
        <v/>
      </c>
      <c r="Z870" s="197">
        <f>Y870/SUMIFS($Y$4:$Y$1116,$V$4:$V$1116,V870,$A$4:$A$1116,A870)</f>
        <v/>
      </c>
      <c r="AA870" s="181">
        <f>X870*Z870</f>
        <v/>
      </c>
      <c r="AB870" s="183">
        <f>IFERROR(SUMIFS('[6]Comp2016-2017 (3)'!$G$5:$G$289,'[6]Comp2016-2017 (3)'!$A$5:$A$289,A870,'[6]Comp2016-2017 (3)'!$R$5:$R$289,V870)*AA870/SUMIFS($AA$4:$AA$1116,$A$4:$A$1116,A870,$V$4:$V$1116,V870),0)</f>
        <v/>
      </c>
      <c r="AC870" s="183">
        <f>IF($W870=AC$3,$AB870,IF(NOT($W870=0),"",SUMIFS('Val-Vol (2)'!AC$4:AC$1116,'Val-Vol (2)'!$A$4:$A$1116,$D870,'Val-Vol (2)'!$V$4:$V$1116,$V870)/SUMIFS('[6]Comp2016-2017 (3)'!$G$5:$G$289,'[6]Comp2016-2017 (3)'!$A$5:$A$289,$D870,'[6]Comp2016-2017 (3)'!$R$5:$R$289,$V870)*$AB870))</f>
        <v/>
      </c>
      <c r="AD870" s="183">
        <f>IF($W870=AD$3,$AB870,IF(NOT($W870=0),"",SUMIFS('Val-Vol (2)'!AD$4:AD$1116,'Val-Vol (2)'!$A$4:$A$1116,$D870,'Val-Vol (2)'!$V$4:$V$1116,$V870)/SUMIFS('[6]Comp2016-2017 (3)'!$G$5:$G$289,'[6]Comp2016-2017 (3)'!$A$5:$A$289,$D870,'[6]Comp2016-2017 (3)'!$R$5:$R$289,$V870)*$AB870))</f>
        <v/>
      </c>
      <c r="AE870" s="183">
        <f>IF($W870=AE$3,$AB870,IF(NOT($W870=0),"",SUMIFS('Val-Vol (2)'!AE$4:AE$1116,'Val-Vol (2)'!$A$4:$A$1116,$D870,'Val-Vol (2)'!$V$4:$V$1116,$V870)/SUMIFS('[6]Comp2016-2017 (3)'!$G$5:$G$289,'[6]Comp2016-2017 (3)'!$A$5:$A$289,$D870,'[6]Comp2016-2017 (3)'!$R$5:$R$289,$V870)*$AB870))</f>
        <v/>
      </c>
      <c r="AF870" s="183">
        <f>IF($W870=AF$3,$AB870,IF(NOT($W870=0),"",SUMIFS('Val-Vol (2)'!AF$4:AF$1116,'Val-Vol (2)'!$A$4:$A$1116,$D870,'Val-Vol (2)'!$V$4:$V$1116,$V870)/SUMIFS('[6]Comp2016-2017 (3)'!$G$5:$G$289,'[6]Comp2016-2017 (3)'!$A$5:$A$289,$D870,'[6]Comp2016-2017 (3)'!$R$5:$R$289,$V870)*$AB870))</f>
        <v/>
      </c>
      <c r="AG870" s="183">
        <f>IF($W870=AG$3,$AB870,IF(NOT($W870=0),"",SUMIFS('Val-Vol (2)'!AG$4:AG$1116,'Val-Vol (2)'!$A$4:$A$1116,$D870,'Val-Vol (2)'!$V$4:$V$1116,$V870)/SUMIFS('[6]Comp2016-2017 (3)'!$G$5:$G$289,'[6]Comp2016-2017 (3)'!$A$5:$A$289,$D870,'[6]Comp2016-2017 (3)'!$R$5:$R$289,$V870)*$AB870))</f>
        <v/>
      </c>
      <c r="AH870" s="183">
        <f>IF($W870=AH$3,$AB870,IF(NOT($W870=0),"",SUMIFS('Val-Vol (2)'!AH$4:AH$1116,'Val-Vol (2)'!$A$4:$A$1116,$D870,'Val-Vol (2)'!$V$4:$V$1116,$V870)/SUMIFS('[6]Comp2016-2017 (3)'!$G$5:$G$289,'[6]Comp2016-2017 (3)'!$A$5:$A$289,$D870,'[6]Comp2016-2017 (3)'!$R$5:$R$289,$V870)*$AB870))</f>
        <v/>
      </c>
      <c r="AI870" s="183">
        <f>IF($W870=AI$3,$AB870,IF(NOT($W870=0),"",SUMIFS('Val-Vol (2)'!AI$4:AI$1116,'Val-Vol (2)'!$A$4:$A$1116,$D870,'Val-Vol (2)'!$V$4:$V$1116,$V870)/SUMIFS('[6]Comp2016-2017 (3)'!$G$5:$G$289,'[6]Comp2016-2017 (3)'!$A$5:$A$289,$D870,'[6]Comp2016-2017 (3)'!$R$5:$R$289,$V870)*$AB870))</f>
        <v/>
      </c>
      <c r="AJ870" s="183">
        <f>IF($W870=AJ$3,$AB870,IF(NOT($W870=0),"",SUMIFS('Val-Vol (2)'!AJ$4:AJ$1116,'Val-Vol (2)'!$A$4:$A$1116,$D870,'Val-Vol (2)'!$V$4:$V$1116,$V870)/SUMIFS('[6]Comp2016-2017 (3)'!$G$5:$G$289,'[6]Comp2016-2017 (3)'!$A$5:$A$289,$D870,'[6]Comp2016-2017 (3)'!$R$5:$R$289,$V870)*$AB870))</f>
        <v/>
      </c>
      <c r="AK870" s="183">
        <f>SUM(AC870:AJ870)-AB870</f>
        <v/>
      </c>
      <c r="AL870" s="179">
        <f>IF(A870=D870,"remplir à la main","")</f>
        <v/>
      </c>
      <c r="AM870" s="179">
        <f>VLOOKUP(A870,'[6]Table corresp.'!$M$4:$U$63,8,FALSE)</f>
        <v/>
      </c>
      <c r="AN870" s="179">
        <f>VLOOKUP(D870,'[6]Table corresp.'!$M$4:$U$63,9,FALSE)</f>
        <v/>
      </c>
    </row>
    <row r="871">
      <c r="A871" s="179" t="inlineStr">
        <is>
          <t>12 - Sciages bruts de sapin-épicéa</t>
        </is>
      </c>
      <c r="B871" s="179">
        <f>VLOOKUP(LEFT(A871,3),'[6]Table corresp.'!$A$4:$D$63,3,FALSE)</f>
        <v/>
      </c>
      <c r="C871" s="179">
        <f>VLOOKUP(A871,'[6]Table corresp.'!$M$4:$P$63,4,FALSE)</f>
        <v/>
      </c>
      <c r="D871" s="179" t="inlineStr">
        <is>
          <t>41 - Objets divers en bois</t>
        </is>
      </c>
      <c r="E871" s="179">
        <f>VLOOKUP(LEFT(D871,3),'[6]Table corresp.'!$A$4:$D$63,4,FALSE)</f>
        <v/>
      </c>
      <c r="F871" s="179">
        <f>LEFT(A871,3)&amp;" - "&amp;LEFT(D871,3)</f>
        <v/>
      </c>
      <c r="G871" s="212" t="n">
        <v>14840.11264544783</v>
      </c>
      <c r="H871" s="212" t="n">
        <v>0</v>
      </c>
      <c r="I871" s="212" t="n">
        <v>14840.11264544781</v>
      </c>
      <c r="J871" s="212" t="n">
        <v>101.4292933898381</v>
      </c>
      <c r="K871" s="212" t="n">
        <v>0</v>
      </c>
      <c r="L871" s="212" t="n">
        <v>101.4292933898381</v>
      </c>
      <c r="M871" s="212" t="n">
        <v>0</v>
      </c>
      <c r="N871" s="212" t="n">
        <v>0</v>
      </c>
      <c r="O871" s="212" t="n">
        <v>0</v>
      </c>
      <c r="P871" s="212" t="n">
        <v>0</v>
      </c>
      <c r="Q871" s="212" t="n">
        <v>0</v>
      </c>
      <c r="R871" s="212" t="n">
        <v>0</v>
      </c>
      <c r="S871" s="213">
        <f>IF(VLOOKUP(F871,$F$4:$S$374,14,FALSE)=0,"",VLOOKUP(F871,$F$4:$S$374,14,FALSE))</f>
        <v/>
      </c>
      <c r="T871" s="213">
        <f>VLOOKUP(A871,'[6]Groupe de branches'!$Z$27:$AM$86,14,FALSE)</f>
        <v/>
      </c>
      <c r="U871" s="213">
        <f>VLOOKUP(D871,'[6]Groupe de branches'!$Z$27:$AM$86,14,FALSE)</f>
        <v/>
      </c>
      <c r="V871" s="213" t="n">
        <v>2018</v>
      </c>
      <c r="W871" s="179">
        <f>VLOOKUP(D871,'[6]Table corresp.'!$M$4:$S$63,7,FALSE)</f>
        <v/>
      </c>
      <c r="X871" s="197">
        <f>IFERROR(G871/SUMIFS('[6]Comp2016-2017 (3)'!$I$5:$I$289,'[6]Comp2016-2017 (3)'!$A$5:$A$289,A871,'[6]Comp2016-2017 (3)'!$R$5:$R$289,V871),0)</f>
        <v/>
      </c>
      <c r="Y871" s="182">
        <f>IFERROR(IF(RIGHT(F871,3)="Exp",VLOOKUP(F871,#REF!,2,FALSE),VLOOKUP(F871,#REF!,9,FALSE)),1)</f>
        <v/>
      </c>
      <c r="Z871" s="197">
        <f>Y871/SUMIFS($Y$4:$Y$1116,$V$4:$V$1116,V871,$A$4:$A$1116,A871)</f>
        <v/>
      </c>
      <c r="AA871" s="181">
        <f>X871*Z871</f>
        <v/>
      </c>
      <c r="AB871" s="183">
        <f>IFERROR(SUMIFS('[6]Comp2016-2017 (3)'!$G$5:$G$289,'[6]Comp2016-2017 (3)'!$A$5:$A$289,A871,'[6]Comp2016-2017 (3)'!$R$5:$R$289,V871)*AA871/SUMIFS($AA$4:$AA$1116,$A$4:$A$1116,A871,$V$4:$V$1116,V871),0)</f>
        <v/>
      </c>
      <c r="AC871" s="183">
        <f>IF($W871=AC$3,$AB871,IF(NOT($W871=0),"",SUMIFS('Val-Vol (2)'!AC$4:AC$1116,'Val-Vol (2)'!$A$4:$A$1116,$D871,'Val-Vol (2)'!$V$4:$V$1116,$V871)/SUMIFS('[6]Comp2016-2017 (3)'!$G$5:$G$289,'[6]Comp2016-2017 (3)'!$A$5:$A$289,$D871,'[6]Comp2016-2017 (3)'!$R$5:$R$289,$V871)*$AB871))</f>
        <v/>
      </c>
      <c r="AD871" s="183">
        <f>IF($W871=AD$3,$AB871,IF(NOT($W871=0),"",SUMIFS('Val-Vol (2)'!AD$4:AD$1116,'Val-Vol (2)'!$A$4:$A$1116,$D871,'Val-Vol (2)'!$V$4:$V$1116,$V871)/SUMIFS('[6]Comp2016-2017 (3)'!$G$5:$G$289,'[6]Comp2016-2017 (3)'!$A$5:$A$289,$D871,'[6]Comp2016-2017 (3)'!$R$5:$R$289,$V871)*$AB871))</f>
        <v/>
      </c>
      <c r="AE871" s="183">
        <f>IF($W871=AE$3,$AB871,IF(NOT($W871=0),"",SUMIFS('Val-Vol (2)'!AE$4:AE$1116,'Val-Vol (2)'!$A$4:$A$1116,$D871,'Val-Vol (2)'!$V$4:$V$1116,$V871)/SUMIFS('[6]Comp2016-2017 (3)'!$G$5:$G$289,'[6]Comp2016-2017 (3)'!$A$5:$A$289,$D871,'[6]Comp2016-2017 (3)'!$R$5:$R$289,$V871)*$AB871))</f>
        <v/>
      </c>
      <c r="AF871" s="183">
        <f>IF($W871=AF$3,$AB871,IF(NOT($W871=0),"",SUMIFS('Val-Vol (2)'!AF$4:AF$1116,'Val-Vol (2)'!$A$4:$A$1116,$D871,'Val-Vol (2)'!$V$4:$V$1116,$V871)/SUMIFS('[6]Comp2016-2017 (3)'!$G$5:$G$289,'[6]Comp2016-2017 (3)'!$A$5:$A$289,$D871,'[6]Comp2016-2017 (3)'!$R$5:$R$289,$V871)*$AB871))</f>
        <v/>
      </c>
      <c r="AG871" s="183">
        <f>IF($W871=AG$3,$AB871,IF(NOT($W871=0),"",SUMIFS('Val-Vol (2)'!AG$4:AG$1116,'Val-Vol (2)'!$A$4:$A$1116,$D871,'Val-Vol (2)'!$V$4:$V$1116,$V871)/SUMIFS('[6]Comp2016-2017 (3)'!$G$5:$G$289,'[6]Comp2016-2017 (3)'!$A$5:$A$289,$D871,'[6]Comp2016-2017 (3)'!$R$5:$R$289,$V871)*$AB871))</f>
        <v/>
      </c>
      <c r="AH871" s="183">
        <f>IF($W871=AH$3,$AB871,IF(NOT($W871=0),"",SUMIFS('Val-Vol (2)'!AH$4:AH$1116,'Val-Vol (2)'!$A$4:$A$1116,$D871,'Val-Vol (2)'!$V$4:$V$1116,$V871)/SUMIFS('[6]Comp2016-2017 (3)'!$G$5:$G$289,'[6]Comp2016-2017 (3)'!$A$5:$A$289,$D871,'[6]Comp2016-2017 (3)'!$R$5:$R$289,$V871)*$AB871))</f>
        <v/>
      </c>
      <c r="AI871" s="183">
        <f>IF($W871=AI$3,$AB871,IF(NOT($W871=0),"",SUMIFS('Val-Vol (2)'!AI$4:AI$1116,'Val-Vol (2)'!$A$4:$A$1116,$D871,'Val-Vol (2)'!$V$4:$V$1116,$V871)/SUMIFS('[6]Comp2016-2017 (3)'!$G$5:$G$289,'[6]Comp2016-2017 (3)'!$A$5:$A$289,$D871,'[6]Comp2016-2017 (3)'!$R$5:$R$289,$V871)*$AB871))</f>
        <v/>
      </c>
      <c r="AJ871" s="183">
        <f>IF($W871=AJ$3,$AB871,IF(NOT($W871=0),"",SUMIFS('Val-Vol (2)'!AJ$4:AJ$1116,'Val-Vol (2)'!$A$4:$A$1116,$D871,'Val-Vol (2)'!$V$4:$V$1116,$V871)/SUMIFS('[6]Comp2016-2017 (3)'!$G$5:$G$289,'[6]Comp2016-2017 (3)'!$A$5:$A$289,$D871,'[6]Comp2016-2017 (3)'!$R$5:$R$289,$V871)*$AB871))</f>
        <v/>
      </c>
      <c r="AK871" s="183">
        <f>SUM(AC871:AJ871)-AB871</f>
        <v/>
      </c>
      <c r="AL871" s="179">
        <f>IF(A871=D871,"remplir à la main","")</f>
        <v/>
      </c>
      <c r="AM871" s="179">
        <f>VLOOKUP(A871,'[6]Table corresp.'!$M$4:$U$63,8,FALSE)</f>
        <v/>
      </c>
      <c r="AN871" s="179">
        <f>VLOOKUP(D871,'[6]Table corresp.'!$M$4:$U$63,9,FALSE)</f>
        <v/>
      </c>
    </row>
    <row r="872">
      <c r="A872" s="179" t="inlineStr">
        <is>
          <t>12 - Sciages bruts de sapin-épicéa</t>
        </is>
      </c>
      <c r="B872" s="179">
        <f>VLOOKUP(LEFT(A872,3),'[6]Table corresp.'!$A$4:$D$63,3,FALSE)</f>
        <v/>
      </c>
      <c r="C872" s="179">
        <f>VLOOKUP(A872,'[6]Table corresp.'!$M$4:$P$63,4,FALSE)</f>
        <v/>
      </c>
      <c r="D872" s="179" t="inlineStr">
        <is>
          <t>47 - Meubles à base de bois</t>
        </is>
      </c>
      <c r="E872" s="179">
        <f>VLOOKUP(LEFT(D872,3),'[6]Table corresp.'!$A$4:$D$63,4,FALSE)</f>
        <v/>
      </c>
      <c r="F872" s="179">
        <f>LEFT(A872,3)&amp;" - "&amp;LEFT(D872,3)</f>
        <v/>
      </c>
      <c r="G872" s="212" t="n">
        <v>11166.77607244997</v>
      </c>
      <c r="H872" s="212" t="n">
        <v>7550.144251175223</v>
      </c>
      <c r="I872" s="212" t="n">
        <v>18716.92032362516</v>
      </c>
      <c r="J872" s="212" t="n">
        <v>63.60229161392664</v>
      </c>
      <c r="K872" s="212" t="n">
        <v>45.41725868164588</v>
      </c>
      <c r="L872" s="212" t="n">
        <v>109.0195502955725</v>
      </c>
      <c r="M872" s="212" t="n">
        <v>0</v>
      </c>
      <c r="N872" s="212" t="n">
        <v>0</v>
      </c>
      <c r="O872" s="212" t="n">
        <v>0</v>
      </c>
      <c r="P872" s="212" t="n">
        <v>0</v>
      </c>
      <c r="Q872" s="212" t="n">
        <v>0</v>
      </c>
      <c r="R872" s="212" t="n">
        <v>0</v>
      </c>
      <c r="S872" s="213">
        <f>IF(VLOOKUP(F872,$F$4:$S$374,14,FALSE)=0,"",VLOOKUP(F872,$F$4:$S$374,14,FALSE))</f>
        <v/>
      </c>
      <c r="T872" s="213">
        <f>VLOOKUP(A872,'[6]Groupe de branches'!$Z$27:$AM$86,14,FALSE)</f>
        <v/>
      </c>
      <c r="U872" s="213">
        <f>VLOOKUP(D872,'[6]Groupe de branches'!$Z$27:$AM$86,14,FALSE)</f>
        <v/>
      </c>
      <c r="V872" s="213" t="n">
        <v>2018</v>
      </c>
      <c r="W872" s="179">
        <f>VLOOKUP(D872,'[6]Table corresp.'!$M$4:$S$63,7,FALSE)</f>
        <v/>
      </c>
      <c r="X872" s="197">
        <f>IFERROR(G872/SUMIFS('[6]Comp2016-2017 (3)'!$I$5:$I$289,'[6]Comp2016-2017 (3)'!$A$5:$A$289,A872,'[6]Comp2016-2017 (3)'!$R$5:$R$289,V872),0)</f>
        <v/>
      </c>
      <c r="Y872" s="182">
        <f>IFERROR(IF(RIGHT(F872,3)="Exp",VLOOKUP(F872,#REF!,2,FALSE),VLOOKUP(F872,#REF!,9,FALSE)),1)</f>
        <v/>
      </c>
      <c r="Z872" s="197">
        <f>Y872/SUMIFS($Y$4:$Y$1116,$V$4:$V$1116,V872,$A$4:$A$1116,A872)</f>
        <v/>
      </c>
      <c r="AA872" s="181">
        <f>X872*Z872</f>
        <v/>
      </c>
      <c r="AB872" s="183">
        <f>IFERROR(SUMIFS('[6]Comp2016-2017 (3)'!$G$5:$G$289,'[6]Comp2016-2017 (3)'!$A$5:$A$289,A872,'[6]Comp2016-2017 (3)'!$R$5:$R$289,V872)*AA872/SUMIFS($AA$4:$AA$1116,$A$4:$A$1116,A872,$V$4:$V$1116,V872),0)</f>
        <v/>
      </c>
      <c r="AC872" s="183">
        <f>IF($W872=AC$3,$AB872,IF(NOT($W872=0),"",SUMIFS('Val-Vol (2)'!AC$4:AC$1116,'Val-Vol (2)'!$A$4:$A$1116,$D872,'Val-Vol (2)'!$V$4:$V$1116,$V872)/SUMIFS('[6]Comp2016-2017 (3)'!$G$5:$G$289,'[6]Comp2016-2017 (3)'!$A$5:$A$289,$D872,'[6]Comp2016-2017 (3)'!$R$5:$R$289,$V872)*$AB872))</f>
        <v/>
      </c>
      <c r="AD872" s="183">
        <f>IF($W872=AD$3,$AB872,IF(NOT($W872=0),"",SUMIFS('Val-Vol (2)'!AD$4:AD$1116,'Val-Vol (2)'!$A$4:$A$1116,$D872,'Val-Vol (2)'!$V$4:$V$1116,$V872)/SUMIFS('[6]Comp2016-2017 (3)'!$G$5:$G$289,'[6]Comp2016-2017 (3)'!$A$5:$A$289,$D872,'[6]Comp2016-2017 (3)'!$R$5:$R$289,$V872)*$AB872))</f>
        <v/>
      </c>
      <c r="AE872" s="183">
        <f>IF($W872=AE$3,$AB872,IF(NOT($W872=0),"",SUMIFS('Val-Vol (2)'!AE$4:AE$1116,'Val-Vol (2)'!$A$4:$A$1116,$D872,'Val-Vol (2)'!$V$4:$V$1116,$V872)/SUMIFS('[6]Comp2016-2017 (3)'!$G$5:$G$289,'[6]Comp2016-2017 (3)'!$A$5:$A$289,$D872,'[6]Comp2016-2017 (3)'!$R$5:$R$289,$V872)*$AB872))</f>
        <v/>
      </c>
      <c r="AF872" s="183">
        <f>IF($W872=AF$3,$AB872,IF(NOT($W872=0),"",SUMIFS('Val-Vol (2)'!AF$4:AF$1116,'Val-Vol (2)'!$A$4:$A$1116,$D872,'Val-Vol (2)'!$V$4:$V$1116,$V872)/SUMIFS('[6]Comp2016-2017 (3)'!$G$5:$G$289,'[6]Comp2016-2017 (3)'!$A$5:$A$289,$D872,'[6]Comp2016-2017 (3)'!$R$5:$R$289,$V872)*$AB872))</f>
        <v/>
      </c>
      <c r="AG872" s="183">
        <f>IF($W872=AG$3,$AB872,IF(NOT($W872=0),"",SUMIFS('Val-Vol (2)'!AG$4:AG$1116,'Val-Vol (2)'!$A$4:$A$1116,$D872,'Val-Vol (2)'!$V$4:$V$1116,$V872)/SUMIFS('[6]Comp2016-2017 (3)'!$G$5:$G$289,'[6]Comp2016-2017 (3)'!$A$5:$A$289,$D872,'[6]Comp2016-2017 (3)'!$R$5:$R$289,$V872)*$AB872))</f>
        <v/>
      </c>
      <c r="AH872" s="183">
        <f>IF($W872=AH$3,$AB872,IF(NOT($W872=0),"",SUMIFS('Val-Vol (2)'!AH$4:AH$1116,'Val-Vol (2)'!$A$4:$A$1116,$D872,'Val-Vol (2)'!$V$4:$V$1116,$V872)/SUMIFS('[6]Comp2016-2017 (3)'!$G$5:$G$289,'[6]Comp2016-2017 (3)'!$A$5:$A$289,$D872,'[6]Comp2016-2017 (3)'!$R$5:$R$289,$V872)*$AB872))</f>
        <v/>
      </c>
      <c r="AI872" s="183">
        <f>IF($W872=AI$3,$AB872,IF(NOT($W872=0),"",SUMIFS('Val-Vol (2)'!AI$4:AI$1116,'Val-Vol (2)'!$A$4:$A$1116,$D872,'Val-Vol (2)'!$V$4:$V$1116,$V872)/SUMIFS('[6]Comp2016-2017 (3)'!$G$5:$G$289,'[6]Comp2016-2017 (3)'!$A$5:$A$289,$D872,'[6]Comp2016-2017 (3)'!$R$5:$R$289,$V872)*$AB872))</f>
        <v/>
      </c>
      <c r="AJ872" s="183">
        <f>IF($W872=AJ$3,$AB872,IF(NOT($W872=0),"",SUMIFS('Val-Vol (2)'!AJ$4:AJ$1116,'Val-Vol (2)'!$A$4:$A$1116,$D872,'Val-Vol (2)'!$V$4:$V$1116,$V872)/SUMIFS('[6]Comp2016-2017 (3)'!$G$5:$G$289,'[6]Comp2016-2017 (3)'!$A$5:$A$289,$D872,'[6]Comp2016-2017 (3)'!$R$5:$R$289,$V872)*$AB872))</f>
        <v/>
      </c>
      <c r="AK872" s="183">
        <f>SUM(AC872:AJ872)-AB872</f>
        <v/>
      </c>
      <c r="AL872" s="179">
        <f>IF(A872=D872,"remplir à la main","")</f>
        <v/>
      </c>
      <c r="AM872" s="179">
        <f>VLOOKUP(A872,'[6]Table corresp.'!$M$4:$U$63,8,FALSE)</f>
        <v/>
      </c>
      <c r="AN872" s="179">
        <f>VLOOKUP(D872,'[6]Table corresp.'!$M$4:$U$63,9,FALSE)</f>
        <v/>
      </c>
    </row>
    <row r="873">
      <c r="A873" s="179" t="inlineStr">
        <is>
          <t>12 - Sciages bruts de sapin-épicéa</t>
        </is>
      </c>
      <c r="B873" s="179">
        <f>VLOOKUP(LEFT(A873,3),'[6]Table corresp.'!$A$4:$D$63,3,FALSE)</f>
        <v/>
      </c>
      <c r="C873" s="179">
        <f>VLOOKUP(A873,'[6]Table corresp.'!$M$4:$P$63,4,FALSE)</f>
        <v/>
      </c>
      <c r="D873" s="179" t="inlineStr">
        <is>
          <t>48 - Autres produits manufacturiés (instruments de musique, jeux et jouets…)</t>
        </is>
      </c>
      <c r="E873" s="179">
        <f>VLOOKUP(LEFT(D873,3),'[6]Table corresp.'!$A$4:$D$63,4,FALSE)</f>
        <v/>
      </c>
      <c r="F873" s="179">
        <f>LEFT(A873,3)&amp;" - "&amp;LEFT(D873,3)</f>
        <v/>
      </c>
      <c r="G873" s="212" t="n">
        <v>7275.429619605221</v>
      </c>
      <c r="H873" s="212" t="n">
        <v>0</v>
      </c>
      <c r="I873" s="212" t="n">
        <v>7275.429619605212</v>
      </c>
      <c r="J873" s="212" t="n">
        <v>31.07884450806452</v>
      </c>
      <c r="K873" s="212" t="n">
        <v>0</v>
      </c>
      <c r="L873" s="212" t="n">
        <v>31.07884450806452</v>
      </c>
      <c r="M873" s="212" t="n">
        <v>0</v>
      </c>
      <c r="N873" s="212" t="n">
        <v>0</v>
      </c>
      <c r="O873" s="212" t="n">
        <v>0</v>
      </c>
      <c r="P873" s="212" t="n">
        <v>0</v>
      </c>
      <c r="Q873" s="212" t="n">
        <v>0</v>
      </c>
      <c r="R873" s="212" t="n">
        <v>0</v>
      </c>
      <c r="S873" s="213">
        <f>IF(VLOOKUP(F873,$F$4:$S$374,14,FALSE)=0,"",VLOOKUP(F873,$F$4:$S$374,14,FALSE))</f>
        <v/>
      </c>
      <c r="T873" s="213">
        <f>VLOOKUP(A873,'[6]Groupe de branches'!$Z$27:$AM$86,14,FALSE)</f>
        <v/>
      </c>
      <c r="U873" s="213">
        <f>VLOOKUP(D873,'[6]Groupe de branches'!$Z$27:$AM$86,14,FALSE)</f>
        <v/>
      </c>
      <c r="V873" s="213" t="n">
        <v>2018</v>
      </c>
      <c r="W873" s="179">
        <f>VLOOKUP(D873,'[6]Table corresp.'!$M$4:$S$63,7,FALSE)</f>
        <v/>
      </c>
      <c r="X873" s="197">
        <f>IFERROR(G873/SUMIFS('[6]Comp2016-2017 (3)'!$I$5:$I$289,'[6]Comp2016-2017 (3)'!$A$5:$A$289,A873,'[6]Comp2016-2017 (3)'!$R$5:$R$289,V873),0)</f>
        <v/>
      </c>
      <c r="Y873" s="182">
        <f>IFERROR(IF(RIGHT(F873,3)="Exp",VLOOKUP(F873,#REF!,2,FALSE),VLOOKUP(F873,#REF!,9,FALSE)),1)</f>
        <v/>
      </c>
      <c r="Z873" s="197">
        <f>Y873/SUMIFS($Y$4:$Y$1116,$V$4:$V$1116,V873,$A$4:$A$1116,A873)</f>
        <v/>
      </c>
      <c r="AA873" s="181">
        <f>X873*Z873</f>
        <v/>
      </c>
      <c r="AB873" s="183">
        <f>IFERROR(SUMIFS('[6]Comp2016-2017 (3)'!$G$5:$G$289,'[6]Comp2016-2017 (3)'!$A$5:$A$289,A873,'[6]Comp2016-2017 (3)'!$R$5:$R$289,V873)*AA873/SUMIFS($AA$4:$AA$1116,$A$4:$A$1116,A873,$V$4:$V$1116,V873),0)</f>
        <v/>
      </c>
      <c r="AC873" s="183">
        <f>IF($W873=AC$3,$AB873,IF(NOT($W873=0),"",SUMIFS('Val-Vol (2)'!AC$4:AC$1116,'Val-Vol (2)'!$A$4:$A$1116,$D873,'Val-Vol (2)'!$V$4:$V$1116,$V873)/SUMIFS('[6]Comp2016-2017 (3)'!$G$5:$G$289,'[6]Comp2016-2017 (3)'!$A$5:$A$289,$D873,'[6]Comp2016-2017 (3)'!$R$5:$R$289,$V873)*$AB873))</f>
        <v/>
      </c>
      <c r="AD873" s="183">
        <f>IF($W873=AD$3,$AB873,IF(NOT($W873=0),"",SUMIFS('Val-Vol (2)'!AD$4:AD$1116,'Val-Vol (2)'!$A$4:$A$1116,$D873,'Val-Vol (2)'!$V$4:$V$1116,$V873)/SUMIFS('[6]Comp2016-2017 (3)'!$G$5:$G$289,'[6]Comp2016-2017 (3)'!$A$5:$A$289,$D873,'[6]Comp2016-2017 (3)'!$R$5:$R$289,$V873)*$AB873))</f>
        <v/>
      </c>
      <c r="AE873" s="183">
        <f>IF($W873=AE$3,$AB873,IF(NOT($W873=0),"",SUMIFS('Val-Vol (2)'!AE$4:AE$1116,'Val-Vol (2)'!$A$4:$A$1116,$D873,'Val-Vol (2)'!$V$4:$V$1116,$V873)/SUMIFS('[6]Comp2016-2017 (3)'!$G$5:$G$289,'[6]Comp2016-2017 (3)'!$A$5:$A$289,$D873,'[6]Comp2016-2017 (3)'!$R$5:$R$289,$V873)*$AB873))</f>
        <v/>
      </c>
      <c r="AF873" s="183">
        <f>IF($W873=AF$3,$AB873,IF(NOT($W873=0),"",SUMIFS('Val-Vol (2)'!AF$4:AF$1116,'Val-Vol (2)'!$A$4:$A$1116,$D873,'Val-Vol (2)'!$V$4:$V$1116,$V873)/SUMIFS('[6]Comp2016-2017 (3)'!$G$5:$G$289,'[6]Comp2016-2017 (3)'!$A$5:$A$289,$D873,'[6]Comp2016-2017 (3)'!$R$5:$R$289,$V873)*$AB873))</f>
        <v/>
      </c>
      <c r="AG873" s="183">
        <f>IF($W873=AG$3,$AB873,IF(NOT($W873=0),"",SUMIFS('Val-Vol (2)'!AG$4:AG$1116,'Val-Vol (2)'!$A$4:$A$1116,$D873,'Val-Vol (2)'!$V$4:$V$1116,$V873)/SUMIFS('[6]Comp2016-2017 (3)'!$G$5:$G$289,'[6]Comp2016-2017 (3)'!$A$5:$A$289,$D873,'[6]Comp2016-2017 (3)'!$R$5:$R$289,$V873)*$AB873))</f>
        <v/>
      </c>
      <c r="AH873" s="183">
        <f>IF($W873=AH$3,$AB873,IF(NOT($W873=0),"",SUMIFS('Val-Vol (2)'!AH$4:AH$1116,'Val-Vol (2)'!$A$4:$A$1116,$D873,'Val-Vol (2)'!$V$4:$V$1116,$V873)/SUMIFS('[6]Comp2016-2017 (3)'!$G$5:$G$289,'[6]Comp2016-2017 (3)'!$A$5:$A$289,$D873,'[6]Comp2016-2017 (3)'!$R$5:$R$289,$V873)*$AB873))</f>
        <v/>
      </c>
      <c r="AI873" s="183">
        <f>IF($W873=AI$3,$AB873,IF(NOT($W873=0),"",SUMIFS('Val-Vol (2)'!AI$4:AI$1116,'Val-Vol (2)'!$A$4:$A$1116,$D873,'Val-Vol (2)'!$V$4:$V$1116,$V873)/SUMIFS('[6]Comp2016-2017 (3)'!$G$5:$G$289,'[6]Comp2016-2017 (3)'!$A$5:$A$289,$D873,'[6]Comp2016-2017 (3)'!$R$5:$R$289,$V873)*$AB873))</f>
        <v/>
      </c>
      <c r="AJ873" s="183">
        <f>IF($W873=AJ$3,$AB873,IF(NOT($W873=0),"",SUMIFS('Val-Vol (2)'!AJ$4:AJ$1116,'Val-Vol (2)'!$A$4:$A$1116,$D873,'Val-Vol (2)'!$V$4:$V$1116,$V873)/SUMIFS('[6]Comp2016-2017 (3)'!$G$5:$G$289,'[6]Comp2016-2017 (3)'!$A$5:$A$289,$D873,'[6]Comp2016-2017 (3)'!$R$5:$R$289,$V873)*$AB873))</f>
        <v/>
      </c>
      <c r="AK873" s="183">
        <f>SUM(AC873:AJ873)-AB873</f>
        <v/>
      </c>
      <c r="AL873" s="179">
        <f>IF(A873=D873,"remplir à la main","")</f>
        <v/>
      </c>
      <c r="AM873" s="179">
        <f>VLOOKUP(A873,'[6]Table corresp.'!$M$4:$U$63,8,FALSE)</f>
        <v/>
      </c>
      <c r="AN873" s="179">
        <f>VLOOKUP(D873,'[6]Table corresp.'!$M$4:$U$63,9,FALSE)</f>
        <v/>
      </c>
    </row>
    <row r="874">
      <c r="A874" s="179" t="inlineStr">
        <is>
          <t>12 - Sciages bruts de sapin-épicéa</t>
        </is>
      </c>
      <c r="B874" s="179">
        <f>VLOOKUP(LEFT(A874,3),'[6]Table corresp.'!$A$4:$D$63,3,FALSE)</f>
        <v/>
      </c>
      <c r="C874" s="179">
        <f>VLOOKUP(A874,'[6]Table corresp.'!$M$4:$P$63,4,FALSE)</f>
        <v/>
      </c>
      <c r="D874" s="179" t="inlineStr">
        <is>
          <t>52 - Génie civil</t>
        </is>
      </c>
      <c r="E874" s="179">
        <f>VLOOKUP(LEFT(D874,3),'[6]Table corresp.'!$A$4:$D$63,4,FALSE)</f>
        <v/>
      </c>
      <c r="F874" s="179">
        <f>LEFT(A874,3)&amp;" - "&amp;LEFT(D874,3)</f>
        <v/>
      </c>
      <c r="G874" s="212" t="n">
        <v>9224.681679344534</v>
      </c>
      <c r="H874" s="212" t="n">
        <v>603.6755242084249</v>
      </c>
      <c r="I874" s="212" t="n">
        <v>9828.357203552949</v>
      </c>
      <c r="J874" s="212" t="n">
        <v>98.51392376066198</v>
      </c>
      <c r="K874" s="212" t="n">
        <v>5.083903186866711</v>
      </c>
      <c r="L874" s="212" t="n">
        <v>103.5978269475287</v>
      </c>
      <c r="M874" s="212" t="n">
        <v>0</v>
      </c>
      <c r="N874" s="212" t="n">
        <v>0</v>
      </c>
      <c r="O874" s="212" t="n">
        <v>0</v>
      </c>
      <c r="P874" s="212" t="n">
        <v>0</v>
      </c>
      <c r="Q874" s="212" t="n">
        <v>0</v>
      </c>
      <c r="R874" s="212" t="n">
        <v>0</v>
      </c>
      <c r="S874" s="213">
        <f>IF(VLOOKUP(F874,$F$4:$S$374,14,FALSE)=0,"",VLOOKUP(F874,$F$4:$S$374,14,FALSE))</f>
        <v/>
      </c>
      <c r="T874" s="213">
        <f>VLOOKUP(A874,'[6]Groupe de branches'!$Z$27:$AM$86,14,FALSE)</f>
        <v/>
      </c>
      <c r="U874" s="213">
        <f>VLOOKUP(D874,'[6]Groupe de branches'!$Z$27:$AM$86,14,FALSE)</f>
        <v/>
      </c>
      <c r="V874" s="213" t="n">
        <v>2018</v>
      </c>
      <c r="W874" s="179">
        <f>VLOOKUP(D874,'[6]Table corresp.'!$M$4:$S$63,7,FALSE)</f>
        <v/>
      </c>
      <c r="X874" s="197">
        <f>IFERROR(G874/SUMIFS('[6]Comp2016-2017 (3)'!$I$5:$I$289,'[6]Comp2016-2017 (3)'!$A$5:$A$289,A874,'[6]Comp2016-2017 (3)'!$R$5:$R$289,V874),0)</f>
        <v/>
      </c>
      <c r="Y874" s="182">
        <f>IFERROR(IF(RIGHT(F874,3)="Exp",VLOOKUP(F874,#REF!,2,FALSE),VLOOKUP(F874,#REF!,9,FALSE)),1)</f>
        <v/>
      </c>
      <c r="Z874" s="197">
        <f>Y874/SUMIFS($Y$4:$Y$1116,$V$4:$V$1116,V874,$A$4:$A$1116,A874)</f>
        <v/>
      </c>
      <c r="AA874" s="181">
        <f>X874*Z874</f>
        <v/>
      </c>
      <c r="AB874" s="183">
        <f>IFERROR(SUMIFS('[6]Comp2016-2017 (3)'!$G$5:$G$289,'[6]Comp2016-2017 (3)'!$A$5:$A$289,A874,'[6]Comp2016-2017 (3)'!$R$5:$R$289,V874)*AA874/SUMIFS($AA$4:$AA$1116,$A$4:$A$1116,A874,$V$4:$V$1116,V874),0)</f>
        <v/>
      </c>
      <c r="AC874" s="183">
        <f>IF($W874=AC$3,$AB874,IF(NOT($W874=0),"",SUMIFS('Val-Vol (2)'!AC$4:AC$1116,'Val-Vol (2)'!$A$4:$A$1116,$D874,'Val-Vol (2)'!$V$4:$V$1116,$V874)/SUMIFS('[6]Comp2016-2017 (3)'!$G$5:$G$289,'[6]Comp2016-2017 (3)'!$A$5:$A$289,$D874,'[6]Comp2016-2017 (3)'!$R$5:$R$289,$V874)*$AB874))</f>
        <v/>
      </c>
      <c r="AD874" s="183">
        <f>IF($W874=AD$3,$AB874,IF(NOT($W874=0),"",SUMIFS('Val-Vol (2)'!AD$4:AD$1116,'Val-Vol (2)'!$A$4:$A$1116,$D874,'Val-Vol (2)'!$V$4:$V$1116,$V874)/SUMIFS('[6]Comp2016-2017 (3)'!$G$5:$G$289,'[6]Comp2016-2017 (3)'!$A$5:$A$289,$D874,'[6]Comp2016-2017 (3)'!$R$5:$R$289,$V874)*$AB874))</f>
        <v/>
      </c>
      <c r="AE874" s="183">
        <f>IF($W874=AE$3,$AB874,IF(NOT($W874=0),"",SUMIFS('Val-Vol (2)'!AE$4:AE$1116,'Val-Vol (2)'!$A$4:$A$1116,$D874,'Val-Vol (2)'!$V$4:$V$1116,$V874)/SUMIFS('[6]Comp2016-2017 (3)'!$G$5:$G$289,'[6]Comp2016-2017 (3)'!$A$5:$A$289,$D874,'[6]Comp2016-2017 (3)'!$R$5:$R$289,$V874)*$AB874))</f>
        <v/>
      </c>
      <c r="AF874" s="183">
        <f>IF($W874=AF$3,$AB874,IF(NOT($W874=0),"",SUMIFS('Val-Vol (2)'!AF$4:AF$1116,'Val-Vol (2)'!$A$4:$A$1116,$D874,'Val-Vol (2)'!$V$4:$V$1116,$V874)/SUMIFS('[6]Comp2016-2017 (3)'!$G$5:$G$289,'[6]Comp2016-2017 (3)'!$A$5:$A$289,$D874,'[6]Comp2016-2017 (3)'!$R$5:$R$289,$V874)*$AB874))</f>
        <v/>
      </c>
      <c r="AG874" s="183">
        <f>IF($W874=AG$3,$AB874,IF(NOT($W874=0),"",SUMIFS('Val-Vol (2)'!AG$4:AG$1116,'Val-Vol (2)'!$A$4:$A$1116,$D874,'Val-Vol (2)'!$V$4:$V$1116,$V874)/SUMIFS('[6]Comp2016-2017 (3)'!$G$5:$G$289,'[6]Comp2016-2017 (3)'!$A$5:$A$289,$D874,'[6]Comp2016-2017 (3)'!$R$5:$R$289,$V874)*$AB874))</f>
        <v/>
      </c>
      <c r="AH874" s="183">
        <f>IF($W874=AH$3,$AB874,IF(NOT($W874=0),"",SUMIFS('Val-Vol (2)'!AH$4:AH$1116,'Val-Vol (2)'!$A$4:$A$1116,$D874,'Val-Vol (2)'!$V$4:$V$1116,$V874)/SUMIFS('[6]Comp2016-2017 (3)'!$G$5:$G$289,'[6]Comp2016-2017 (3)'!$A$5:$A$289,$D874,'[6]Comp2016-2017 (3)'!$R$5:$R$289,$V874)*$AB874))</f>
        <v/>
      </c>
      <c r="AI874" s="183">
        <f>IF($W874=AI$3,$AB874,IF(NOT($W874=0),"",SUMIFS('Val-Vol (2)'!AI$4:AI$1116,'Val-Vol (2)'!$A$4:$A$1116,$D874,'Val-Vol (2)'!$V$4:$V$1116,$V874)/SUMIFS('[6]Comp2016-2017 (3)'!$G$5:$G$289,'[6]Comp2016-2017 (3)'!$A$5:$A$289,$D874,'[6]Comp2016-2017 (3)'!$R$5:$R$289,$V874)*$AB874))</f>
        <v/>
      </c>
      <c r="AJ874" s="183">
        <f>IF($W874=AJ$3,$AB874,IF(NOT($W874=0),"",SUMIFS('Val-Vol (2)'!AJ$4:AJ$1116,'Val-Vol (2)'!$A$4:$A$1116,$D874,'Val-Vol (2)'!$V$4:$V$1116,$V874)/SUMIFS('[6]Comp2016-2017 (3)'!$G$5:$G$289,'[6]Comp2016-2017 (3)'!$A$5:$A$289,$D874,'[6]Comp2016-2017 (3)'!$R$5:$R$289,$V874)*$AB874))</f>
        <v/>
      </c>
      <c r="AK874" s="183">
        <f>SUM(AC874:AJ874)-AB874</f>
        <v/>
      </c>
      <c r="AL874" s="179">
        <f>IF(A874=D874,"remplir à la main","")</f>
        <v/>
      </c>
      <c r="AM874" s="179">
        <f>VLOOKUP(A874,'[6]Table corresp.'!$M$4:$U$63,8,FALSE)</f>
        <v/>
      </c>
      <c r="AN874" s="179">
        <f>VLOOKUP(D874,'[6]Table corresp.'!$M$4:$U$63,9,FALSE)</f>
        <v/>
      </c>
    </row>
    <row r="875">
      <c r="A875" s="179" t="inlineStr">
        <is>
          <t>12 - Sciages bruts de sapin-épicéa</t>
        </is>
      </c>
      <c r="B875" s="179">
        <f>VLOOKUP(LEFT(A875,3),'[6]Table corresp.'!$A$4:$D$63,3,FALSE)</f>
        <v/>
      </c>
      <c r="C875" s="179">
        <f>VLOOKUP(A875,'[6]Table corresp.'!$M$4:$P$63,4,FALSE)</f>
        <v/>
      </c>
      <c r="D875" s="179" t="inlineStr">
        <is>
          <t>53 - Travaux d'isolation</t>
        </is>
      </c>
      <c r="E875" s="179">
        <f>VLOOKUP(LEFT(D875,3),'[6]Table corresp.'!$A$4:$D$63,4,FALSE)</f>
        <v/>
      </c>
      <c r="F875" s="179">
        <f>LEFT(A875,3)&amp;" - "&amp;LEFT(D875,3)</f>
        <v/>
      </c>
      <c r="G875" s="212" t="n">
        <v>184.5676573819547</v>
      </c>
      <c r="H875" s="212" t="n">
        <v>270.1653244269282</v>
      </c>
      <c r="I875" s="212" t="n">
        <v>454.7329818088823</v>
      </c>
      <c r="J875" s="212" t="n">
        <v>1.752061336704571</v>
      </c>
      <c r="K875" s="212" t="n">
        <v>2.844024436049371</v>
      </c>
      <c r="L875" s="212" t="n">
        <v>4.596085772753942</v>
      </c>
      <c r="M875" s="212" t="n">
        <v>0</v>
      </c>
      <c r="N875" s="212" t="n">
        <v>0</v>
      </c>
      <c r="O875" s="212" t="n">
        <v>0</v>
      </c>
      <c r="P875" s="212" t="n">
        <v>0</v>
      </c>
      <c r="Q875" s="212" t="n">
        <v>0</v>
      </c>
      <c r="R875" s="212" t="n">
        <v>0</v>
      </c>
      <c r="S875" s="213">
        <f>IF(VLOOKUP(F875,$F$4:$S$374,14,FALSE)=0,"",VLOOKUP(F875,$F$4:$S$374,14,FALSE))</f>
        <v/>
      </c>
      <c r="T875" s="213">
        <f>VLOOKUP(A875,'[6]Groupe de branches'!$Z$27:$AM$86,14,FALSE)</f>
        <v/>
      </c>
      <c r="U875" s="213">
        <f>VLOOKUP(D875,'[6]Groupe de branches'!$Z$27:$AM$86,14,FALSE)</f>
        <v/>
      </c>
      <c r="V875" s="213" t="n">
        <v>2018</v>
      </c>
      <c r="W875" s="179">
        <f>VLOOKUP(D875,'[6]Table corresp.'!$M$4:$S$63,7,FALSE)</f>
        <v/>
      </c>
      <c r="X875" s="197">
        <f>IFERROR(G875/SUMIFS('[6]Comp2016-2017 (3)'!$I$5:$I$289,'[6]Comp2016-2017 (3)'!$A$5:$A$289,A875,'[6]Comp2016-2017 (3)'!$R$5:$R$289,V875),0)</f>
        <v/>
      </c>
      <c r="Y875" s="182">
        <f>IFERROR(IF(RIGHT(F875,3)="Exp",VLOOKUP(F875,#REF!,2,FALSE),VLOOKUP(F875,#REF!,9,FALSE)),1)</f>
        <v/>
      </c>
      <c r="Z875" s="197">
        <f>Y875/SUMIFS($Y$4:$Y$1116,$V$4:$V$1116,V875,$A$4:$A$1116,A875)</f>
        <v/>
      </c>
      <c r="AA875" s="181">
        <f>X875*Z875</f>
        <v/>
      </c>
      <c r="AB875" s="183">
        <f>IFERROR(SUMIFS('[6]Comp2016-2017 (3)'!$G$5:$G$289,'[6]Comp2016-2017 (3)'!$A$5:$A$289,A875,'[6]Comp2016-2017 (3)'!$R$5:$R$289,V875)*AA875/SUMIFS($AA$4:$AA$1116,$A$4:$A$1116,A875,$V$4:$V$1116,V875),0)</f>
        <v/>
      </c>
      <c r="AC875" s="183">
        <f>IF($W875=AC$3,$AB875,IF(NOT($W875=0),"",SUMIFS('Val-Vol (2)'!AC$4:AC$1116,'Val-Vol (2)'!$A$4:$A$1116,$D875,'Val-Vol (2)'!$V$4:$V$1116,$V875)/SUMIFS('[6]Comp2016-2017 (3)'!$G$5:$G$289,'[6]Comp2016-2017 (3)'!$A$5:$A$289,$D875,'[6]Comp2016-2017 (3)'!$R$5:$R$289,$V875)*$AB875))</f>
        <v/>
      </c>
      <c r="AD875" s="183">
        <f>IF($W875=AD$3,$AB875,IF(NOT($W875=0),"",SUMIFS('Val-Vol (2)'!AD$4:AD$1116,'Val-Vol (2)'!$A$4:$A$1116,$D875,'Val-Vol (2)'!$V$4:$V$1116,$V875)/SUMIFS('[6]Comp2016-2017 (3)'!$G$5:$G$289,'[6]Comp2016-2017 (3)'!$A$5:$A$289,$D875,'[6]Comp2016-2017 (3)'!$R$5:$R$289,$V875)*$AB875))</f>
        <v/>
      </c>
      <c r="AE875" s="183">
        <f>IF($W875=AE$3,$AB875,IF(NOT($W875=0),"",SUMIFS('Val-Vol (2)'!AE$4:AE$1116,'Val-Vol (2)'!$A$4:$A$1116,$D875,'Val-Vol (2)'!$V$4:$V$1116,$V875)/SUMIFS('[6]Comp2016-2017 (3)'!$G$5:$G$289,'[6]Comp2016-2017 (3)'!$A$5:$A$289,$D875,'[6]Comp2016-2017 (3)'!$R$5:$R$289,$V875)*$AB875))</f>
        <v/>
      </c>
      <c r="AF875" s="183">
        <f>IF($W875=AF$3,$AB875,IF(NOT($W875=0),"",SUMIFS('Val-Vol (2)'!AF$4:AF$1116,'Val-Vol (2)'!$A$4:$A$1116,$D875,'Val-Vol (2)'!$V$4:$V$1116,$V875)/SUMIFS('[6]Comp2016-2017 (3)'!$G$5:$G$289,'[6]Comp2016-2017 (3)'!$A$5:$A$289,$D875,'[6]Comp2016-2017 (3)'!$R$5:$R$289,$V875)*$AB875))</f>
        <v/>
      </c>
      <c r="AG875" s="183">
        <f>IF($W875=AG$3,$AB875,IF(NOT($W875=0),"",SUMIFS('Val-Vol (2)'!AG$4:AG$1116,'Val-Vol (2)'!$A$4:$A$1116,$D875,'Val-Vol (2)'!$V$4:$V$1116,$V875)/SUMIFS('[6]Comp2016-2017 (3)'!$G$5:$G$289,'[6]Comp2016-2017 (3)'!$A$5:$A$289,$D875,'[6]Comp2016-2017 (3)'!$R$5:$R$289,$V875)*$AB875))</f>
        <v/>
      </c>
      <c r="AH875" s="183">
        <f>IF($W875=AH$3,$AB875,IF(NOT($W875=0),"",SUMIFS('Val-Vol (2)'!AH$4:AH$1116,'Val-Vol (2)'!$A$4:$A$1116,$D875,'Val-Vol (2)'!$V$4:$V$1116,$V875)/SUMIFS('[6]Comp2016-2017 (3)'!$G$5:$G$289,'[6]Comp2016-2017 (3)'!$A$5:$A$289,$D875,'[6]Comp2016-2017 (3)'!$R$5:$R$289,$V875)*$AB875))</f>
        <v/>
      </c>
      <c r="AI875" s="183">
        <f>IF($W875=AI$3,$AB875,IF(NOT($W875=0),"",SUMIFS('Val-Vol (2)'!AI$4:AI$1116,'Val-Vol (2)'!$A$4:$A$1116,$D875,'Val-Vol (2)'!$V$4:$V$1116,$V875)/SUMIFS('[6]Comp2016-2017 (3)'!$G$5:$G$289,'[6]Comp2016-2017 (3)'!$A$5:$A$289,$D875,'[6]Comp2016-2017 (3)'!$R$5:$R$289,$V875)*$AB875))</f>
        <v/>
      </c>
      <c r="AJ875" s="183">
        <f>IF($W875=AJ$3,$AB875,IF(NOT($W875=0),"",SUMIFS('Val-Vol (2)'!AJ$4:AJ$1116,'Val-Vol (2)'!$A$4:$A$1116,$D875,'Val-Vol (2)'!$V$4:$V$1116,$V875)/SUMIFS('[6]Comp2016-2017 (3)'!$G$5:$G$289,'[6]Comp2016-2017 (3)'!$A$5:$A$289,$D875,'[6]Comp2016-2017 (3)'!$R$5:$R$289,$V875)*$AB875))</f>
        <v/>
      </c>
      <c r="AK875" s="183">
        <f>SUM(AC875:AJ875)-AB875</f>
        <v/>
      </c>
      <c r="AL875" s="179">
        <f>IF(A875=D875,"remplir à la main","")</f>
        <v/>
      </c>
      <c r="AM875" s="179">
        <f>VLOOKUP(A875,'[6]Table corresp.'!$M$4:$U$63,8,FALSE)</f>
        <v/>
      </c>
      <c r="AN875" s="179">
        <f>VLOOKUP(D875,'[6]Table corresp.'!$M$4:$U$63,9,FALSE)</f>
        <v/>
      </c>
    </row>
    <row r="876">
      <c r="A876" s="179" t="inlineStr">
        <is>
          <t>12 - Sciages bruts de sapin-épicéa</t>
        </is>
      </c>
      <c r="B876" s="179">
        <f>VLOOKUP(LEFT(A876,3),'[6]Table corresp.'!$A$4:$D$63,3,FALSE)</f>
        <v/>
      </c>
      <c r="C876" s="179">
        <f>VLOOKUP(A876,'[6]Table corresp.'!$M$4:$P$63,4,FALSE)</f>
        <v/>
      </c>
      <c r="D876" s="179" t="inlineStr">
        <is>
          <t>54 - Travaux de menuiserie bois</t>
        </is>
      </c>
      <c r="E876" s="179">
        <f>VLOOKUP(LEFT(D876,3),'[6]Table corresp.'!$A$4:$D$63,4,FALSE)</f>
        <v/>
      </c>
      <c r="F876" s="179">
        <f>LEFT(A876,3)&amp;" - "&amp;LEFT(D876,3)</f>
        <v/>
      </c>
      <c r="G876" s="212" t="n">
        <v>117832.9371519201</v>
      </c>
      <c r="H876" s="212" t="n">
        <v>14531.0766592439</v>
      </c>
      <c r="I876" s="212" t="n">
        <v>132364.0138111639</v>
      </c>
      <c r="J876" s="212" t="n">
        <v>745.7085974240817</v>
      </c>
      <c r="K876" s="212" t="n">
        <v>97.89972788232986</v>
      </c>
      <c r="L876" s="212" t="n">
        <v>843.6083253064116</v>
      </c>
      <c r="M876" s="212" t="n">
        <v>0</v>
      </c>
      <c r="N876" s="212" t="n">
        <v>0</v>
      </c>
      <c r="O876" s="212" t="n">
        <v>0</v>
      </c>
      <c r="P876" s="212" t="n">
        <v>0</v>
      </c>
      <c r="Q876" s="212" t="n">
        <v>0</v>
      </c>
      <c r="R876" s="212" t="n">
        <v>0</v>
      </c>
      <c r="S876" s="213">
        <f>IF(VLOOKUP(F876,$F$4:$S$374,14,FALSE)=0,"",VLOOKUP(F876,$F$4:$S$374,14,FALSE))</f>
        <v/>
      </c>
      <c r="T876" s="213">
        <f>VLOOKUP(A876,'[6]Groupe de branches'!$Z$27:$AM$86,14,FALSE)</f>
        <v/>
      </c>
      <c r="U876" s="213">
        <f>VLOOKUP(D876,'[6]Groupe de branches'!$Z$27:$AM$86,14,FALSE)</f>
        <v/>
      </c>
      <c r="V876" s="213" t="n">
        <v>2018</v>
      </c>
      <c r="W876" s="179">
        <f>VLOOKUP(D876,'[6]Table corresp.'!$M$4:$S$63,7,FALSE)</f>
        <v/>
      </c>
      <c r="X876" s="197">
        <f>IFERROR(G876/SUMIFS('[6]Comp2016-2017 (3)'!$I$5:$I$289,'[6]Comp2016-2017 (3)'!$A$5:$A$289,A876,'[6]Comp2016-2017 (3)'!$R$5:$R$289,V876),0)</f>
        <v/>
      </c>
      <c r="Y876" s="182">
        <f>IFERROR(IF(RIGHT(F876,3)="Exp",VLOOKUP(F876,#REF!,2,FALSE),VLOOKUP(F876,#REF!,9,FALSE)),1)</f>
        <v/>
      </c>
      <c r="Z876" s="197">
        <f>Y876/SUMIFS($Y$4:$Y$1116,$V$4:$V$1116,V876,$A$4:$A$1116,A876)</f>
        <v/>
      </c>
      <c r="AA876" s="181">
        <f>X876*Z876</f>
        <v/>
      </c>
      <c r="AB876" s="183">
        <f>IFERROR(SUMIFS('[6]Comp2016-2017 (3)'!$G$5:$G$289,'[6]Comp2016-2017 (3)'!$A$5:$A$289,A876,'[6]Comp2016-2017 (3)'!$R$5:$R$289,V876)*AA876/SUMIFS($AA$4:$AA$1116,$A$4:$A$1116,A876,$V$4:$V$1116,V876),0)</f>
        <v/>
      </c>
      <c r="AC876" s="183">
        <f>IF($W876=AC$3,$AB876,IF(NOT($W876=0),"",SUMIFS('Val-Vol (2)'!AC$4:AC$1116,'Val-Vol (2)'!$A$4:$A$1116,$D876,'Val-Vol (2)'!$V$4:$V$1116,$V876)/SUMIFS('[6]Comp2016-2017 (3)'!$G$5:$G$289,'[6]Comp2016-2017 (3)'!$A$5:$A$289,$D876,'[6]Comp2016-2017 (3)'!$R$5:$R$289,$V876)*$AB876))</f>
        <v/>
      </c>
      <c r="AD876" s="183">
        <f>IF($W876=AD$3,$AB876,IF(NOT($W876=0),"",SUMIFS('Val-Vol (2)'!AD$4:AD$1116,'Val-Vol (2)'!$A$4:$A$1116,$D876,'Val-Vol (2)'!$V$4:$V$1116,$V876)/SUMIFS('[6]Comp2016-2017 (3)'!$G$5:$G$289,'[6]Comp2016-2017 (3)'!$A$5:$A$289,$D876,'[6]Comp2016-2017 (3)'!$R$5:$R$289,$V876)*$AB876))</f>
        <v/>
      </c>
      <c r="AE876" s="183">
        <f>IF($W876=AE$3,$AB876,IF(NOT($W876=0),"",SUMIFS('Val-Vol (2)'!AE$4:AE$1116,'Val-Vol (2)'!$A$4:$A$1116,$D876,'Val-Vol (2)'!$V$4:$V$1116,$V876)/SUMIFS('[6]Comp2016-2017 (3)'!$G$5:$G$289,'[6]Comp2016-2017 (3)'!$A$5:$A$289,$D876,'[6]Comp2016-2017 (3)'!$R$5:$R$289,$V876)*$AB876))</f>
        <v/>
      </c>
      <c r="AF876" s="183">
        <f>IF($W876=AF$3,$AB876,IF(NOT($W876=0),"",SUMIFS('Val-Vol (2)'!AF$4:AF$1116,'Val-Vol (2)'!$A$4:$A$1116,$D876,'Val-Vol (2)'!$V$4:$V$1116,$V876)/SUMIFS('[6]Comp2016-2017 (3)'!$G$5:$G$289,'[6]Comp2016-2017 (3)'!$A$5:$A$289,$D876,'[6]Comp2016-2017 (3)'!$R$5:$R$289,$V876)*$AB876))</f>
        <v/>
      </c>
      <c r="AG876" s="183">
        <f>IF($W876=AG$3,$AB876,IF(NOT($W876=0),"",SUMIFS('Val-Vol (2)'!AG$4:AG$1116,'Val-Vol (2)'!$A$4:$A$1116,$D876,'Val-Vol (2)'!$V$4:$V$1116,$V876)/SUMIFS('[6]Comp2016-2017 (3)'!$G$5:$G$289,'[6]Comp2016-2017 (3)'!$A$5:$A$289,$D876,'[6]Comp2016-2017 (3)'!$R$5:$R$289,$V876)*$AB876))</f>
        <v/>
      </c>
      <c r="AH876" s="183">
        <f>IF($W876=AH$3,$AB876,IF(NOT($W876=0),"",SUMIFS('Val-Vol (2)'!AH$4:AH$1116,'Val-Vol (2)'!$A$4:$A$1116,$D876,'Val-Vol (2)'!$V$4:$V$1116,$V876)/SUMIFS('[6]Comp2016-2017 (3)'!$G$5:$G$289,'[6]Comp2016-2017 (3)'!$A$5:$A$289,$D876,'[6]Comp2016-2017 (3)'!$R$5:$R$289,$V876)*$AB876))</f>
        <v/>
      </c>
      <c r="AI876" s="183">
        <f>IF($W876=AI$3,$AB876,IF(NOT($W876=0),"",SUMIFS('Val-Vol (2)'!AI$4:AI$1116,'Val-Vol (2)'!$A$4:$A$1116,$D876,'Val-Vol (2)'!$V$4:$V$1116,$V876)/SUMIFS('[6]Comp2016-2017 (3)'!$G$5:$G$289,'[6]Comp2016-2017 (3)'!$A$5:$A$289,$D876,'[6]Comp2016-2017 (3)'!$R$5:$R$289,$V876)*$AB876))</f>
        <v/>
      </c>
      <c r="AJ876" s="183">
        <f>IF($W876=AJ$3,$AB876,IF(NOT($W876=0),"",SUMIFS('Val-Vol (2)'!AJ$4:AJ$1116,'Val-Vol (2)'!$A$4:$A$1116,$D876,'Val-Vol (2)'!$V$4:$V$1116,$V876)/SUMIFS('[6]Comp2016-2017 (3)'!$G$5:$G$289,'[6]Comp2016-2017 (3)'!$A$5:$A$289,$D876,'[6]Comp2016-2017 (3)'!$R$5:$R$289,$V876)*$AB876))</f>
        <v/>
      </c>
      <c r="AK876" s="183">
        <f>SUM(AC876:AJ876)-AB876</f>
        <v/>
      </c>
      <c r="AL876" s="179">
        <f>IF(A876=D876,"remplir à la main","")</f>
        <v/>
      </c>
      <c r="AM876" s="179">
        <f>VLOOKUP(A876,'[6]Table corresp.'!$M$4:$U$63,8,FALSE)</f>
        <v/>
      </c>
      <c r="AN876" s="179">
        <f>VLOOKUP(D876,'[6]Table corresp.'!$M$4:$U$63,9,FALSE)</f>
        <v/>
      </c>
    </row>
    <row r="877">
      <c r="A877" s="179" t="inlineStr">
        <is>
          <t>12 - Sciages bruts de sapin-épicéa</t>
        </is>
      </c>
      <c r="B877" s="179">
        <f>VLOOKUP(LEFT(A877,3),'[6]Table corresp.'!$A$4:$D$63,3,FALSE)</f>
        <v/>
      </c>
      <c r="C877" s="179">
        <f>VLOOKUP(A877,'[6]Table corresp.'!$M$4:$P$63,4,FALSE)</f>
        <v/>
      </c>
      <c r="D877" s="179" t="inlineStr">
        <is>
          <t>55 - Agencement de lieux de vente</t>
        </is>
      </c>
      <c r="E877" s="179">
        <f>VLOOKUP(LEFT(D877,3),'[6]Table corresp.'!$A$4:$D$63,4,FALSE)</f>
        <v/>
      </c>
      <c r="F877" s="179">
        <f>LEFT(A877,3)&amp;" - "&amp;LEFT(D877,3)</f>
        <v/>
      </c>
      <c r="G877" s="212" t="n">
        <v>6276.97544791067</v>
      </c>
      <c r="H877" s="212" t="n">
        <v>6187.749353830871</v>
      </c>
      <c r="I877" s="212" t="n">
        <v>12464.72480174152</v>
      </c>
      <c r="J877" s="212" t="n">
        <v>39.72399119010323</v>
      </c>
      <c r="K877" s="212" t="n">
        <v>41.68851298150302</v>
      </c>
      <c r="L877" s="212" t="n">
        <v>81.41250417160626</v>
      </c>
      <c r="M877" s="212" t="n">
        <v>0</v>
      </c>
      <c r="N877" s="212" t="n">
        <v>0</v>
      </c>
      <c r="O877" s="212" t="n">
        <v>0</v>
      </c>
      <c r="P877" s="212" t="n">
        <v>0</v>
      </c>
      <c r="Q877" s="212" t="n">
        <v>0</v>
      </c>
      <c r="R877" s="212" t="n">
        <v>0</v>
      </c>
      <c r="S877" s="213">
        <f>IF(VLOOKUP(F877,$F$4:$S$374,14,FALSE)=0,"",VLOOKUP(F877,$F$4:$S$374,14,FALSE))</f>
        <v/>
      </c>
      <c r="T877" s="213">
        <f>VLOOKUP(A877,'[6]Groupe de branches'!$Z$27:$AM$86,14,FALSE)</f>
        <v/>
      </c>
      <c r="U877" s="213">
        <f>VLOOKUP(D877,'[6]Groupe de branches'!$Z$27:$AM$86,14,FALSE)</f>
        <v/>
      </c>
      <c r="V877" s="213" t="n">
        <v>2018</v>
      </c>
      <c r="W877" s="179">
        <f>VLOOKUP(D877,'[6]Table corresp.'!$M$4:$S$63,7,FALSE)</f>
        <v/>
      </c>
      <c r="X877" s="197">
        <f>IFERROR(G877/SUMIFS('[6]Comp2016-2017 (3)'!$I$5:$I$289,'[6]Comp2016-2017 (3)'!$A$5:$A$289,A877,'[6]Comp2016-2017 (3)'!$R$5:$R$289,V877),0)</f>
        <v/>
      </c>
      <c r="Y877" s="182">
        <f>IFERROR(IF(RIGHT(F877,3)="Exp",VLOOKUP(F877,#REF!,2,FALSE),VLOOKUP(F877,#REF!,9,FALSE)),1)</f>
        <v/>
      </c>
      <c r="Z877" s="197">
        <f>Y877/SUMIFS($Y$4:$Y$1116,$V$4:$V$1116,V877,$A$4:$A$1116,A877)</f>
        <v/>
      </c>
      <c r="AA877" s="181">
        <f>X877*Z877</f>
        <v/>
      </c>
      <c r="AB877" s="183">
        <f>IFERROR(SUMIFS('[6]Comp2016-2017 (3)'!$G$5:$G$289,'[6]Comp2016-2017 (3)'!$A$5:$A$289,A877,'[6]Comp2016-2017 (3)'!$R$5:$R$289,V877)*AA877/SUMIFS($AA$4:$AA$1116,$A$4:$A$1116,A877,$V$4:$V$1116,V877),0)</f>
        <v/>
      </c>
      <c r="AC877" s="183">
        <f>IF($W877=AC$3,$AB877,IF(NOT($W877=0),"",SUMIFS('Val-Vol (2)'!AC$4:AC$1116,'Val-Vol (2)'!$A$4:$A$1116,$D877,'Val-Vol (2)'!$V$4:$V$1116,$V877)/SUMIFS('[6]Comp2016-2017 (3)'!$G$5:$G$289,'[6]Comp2016-2017 (3)'!$A$5:$A$289,$D877,'[6]Comp2016-2017 (3)'!$R$5:$R$289,$V877)*$AB877))</f>
        <v/>
      </c>
      <c r="AD877" s="183">
        <f>IF($W877=AD$3,$AB877,IF(NOT($W877=0),"",SUMIFS('Val-Vol (2)'!AD$4:AD$1116,'Val-Vol (2)'!$A$4:$A$1116,$D877,'Val-Vol (2)'!$V$4:$V$1116,$V877)/SUMIFS('[6]Comp2016-2017 (3)'!$G$5:$G$289,'[6]Comp2016-2017 (3)'!$A$5:$A$289,$D877,'[6]Comp2016-2017 (3)'!$R$5:$R$289,$V877)*$AB877))</f>
        <v/>
      </c>
      <c r="AE877" s="183">
        <f>IF($W877=AE$3,$AB877,IF(NOT($W877=0),"",SUMIFS('Val-Vol (2)'!AE$4:AE$1116,'Val-Vol (2)'!$A$4:$A$1116,$D877,'Val-Vol (2)'!$V$4:$V$1116,$V877)/SUMIFS('[6]Comp2016-2017 (3)'!$G$5:$G$289,'[6]Comp2016-2017 (3)'!$A$5:$A$289,$D877,'[6]Comp2016-2017 (3)'!$R$5:$R$289,$V877)*$AB877))</f>
        <v/>
      </c>
      <c r="AF877" s="183">
        <f>IF($W877=AF$3,$AB877,IF(NOT($W877=0),"",SUMIFS('Val-Vol (2)'!AF$4:AF$1116,'Val-Vol (2)'!$A$4:$A$1116,$D877,'Val-Vol (2)'!$V$4:$V$1116,$V877)/SUMIFS('[6]Comp2016-2017 (3)'!$G$5:$G$289,'[6]Comp2016-2017 (3)'!$A$5:$A$289,$D877,'[6]Comp2016-2017 (3)'!$R$5:$R$289,$V877)*$AB877))</f>
        <v/>
      </c>
      <c r="AG877" s="183">
        <f>IF($W877=AG$3,$AB877,IF(NOT($W877=0),"",SUMIFS('Val-Vol (2)'!AG$4:AG$1116,'Val-Vol (2)'!$A$4:$A$1116,$D877,'Val-Vol (2)'!$V$4:$V$1116,$V877)/SUMIFS('[6]Comp2016-2017 (3)'!$G$5:$G$289,'[6]Comp2016-2017 (3)'!$A$5:$A$289,$D877,'[6]Comp2016-2017 (3)'!$R$5:$R$289,$V877)*$AB877))</f>
        <v/>
      </c>
      <c r="AH877" s="183">
        <f>IF($W877=AH$3,$AB877,IF(NOT($W877=0),"",SUMIFS('Val-Vol (2)'!AH$4:AH$1116,'Val-Vol (2)'!$A$4:$A$1116,$D877,'Val-Vol (2)'!$V$4:$V$1116,$V877)/SUMIFS('[6]Comp2016-2017 (3)'!$G$5:$G$289,'[6]Comp2016-2017 (3)'!$A$5:$A$289,$D877,'[6]Comp2016-2017 (3)'!$R$5:$R$289,$V877)*$AB877))</f>
        <v/>
      </c>
      <c r="AI877" s="183">
        <f>IF($W877=AI$3,$AB877,IF(NOT($W877=0),"",SUMIFS('Val-Vol (2)'!AI$4:AI$1116,'Val-Vol (2)'!$A$4:$A$1116,$D877,'Val-Vol (2)'!$V$4:$V$1116,$V877)/SUMIFS('[6]Comp2016-2017 (3)'!$G$5:$G$289,'[6]Comp2016-2017 (3)'!$A$5:$A$289,$D877,'[6]Comp2016-2017 (3)'!$R$5:$R$289,$V877)*$AB877))</f>
        <v/>
      </c>
      <c r="AJ877" s="183">
        <f>IF($W877=AJ$3,$AB877,IF(NOT($W877=0),"",SUMIFS('Val-Vol (2)'!AJ$4:AJ$1116,'Val-Vol (2)'!$A$4:$A$1116,$D877,'Val-Vol (2)'!$V$4:$V$1116,$V877)/SUMIFS('[6]Comp2016-2017 (3)'!$G$5:$G$289,'[6]Comp2016-2017 (3)'!$A$5:$A$289,$D877,'[6]Comp2016-2017 (3)'!$R$5:$R$289,$V877)*$AB877))</f>
        <v/>
      </c>
      <c r="AK877" s="183">
        <f>SUM(AC877:AJ877)-AB877</f>
        <v/>
      </c>
      <c r="AL877" s="179">
        <f>IF(A877=D877,"remplir à la main","")</f>
        <v/>
      </c>
      <c r="AM877" s="179">
        <f>VLOOKUP(A877,'[6]Table corresp.'!$M$4:$U$63,8,FALSE)</f>
        <v/>
      </c>
      <c r="AN877" s="179">
        <f>VLOOKUP(D877,'[6]Table corresp.'!$M$4:$U$63,9,FALSE)</f>
        <v/>
      </c>
    </row>
    <row r="878">
      <c r="A878" s="179" t="inlineStr">
        <is>
          <t>12 - Sciages bruts de sapin-épicéa</t>
        </is>
      </c>
      <c r="B878" s="179">
        <f>VLOOKUP(LEFT(A878,3),'[6]Table corresp.'!$A$4:$D$63,3,FALSE)</f>
        <v/>
      </c>
      <c r="C878" s="179">
        <f>VLOOKUP(A878,'[6]Table corresp.'!$M$4:$P$63,4,FALSE)</f>
        <v/>
      </c>
      <c r="D878" s="179" t="inlineStr">
        <is>
          <t>56 - Travaux de revêtement des sols et des murs</t>
        </is>
      </c>
      <c r="E878" s="179">
        <f>VLOOKUP(LEFT(D878,3),'[6]Table corresp.'!$A$4:$D$63,4,FALSE)</f>
        <v/>
      </c>
      <c r="F878" s="179">
        <f>LEFT(A878,3)&amp;" - "&amp;LEFT(D878,3)</f>
        <v/>
      </c>
      <c r="G878" s="212" t="n">
        <v>8072.167724266118</v>
      </c>
      <c r="H878" s="212" t="n">
        <v>3250.026402000975</v>
      </c>
      <c r="I878" s="212" t="n">
        <v>11322.19412626708</v>
      </c>
      <c r="J878" s="212" t="n">
        <v>68.96462715258775</v>
      </c>
      <c r="K878" s="212" t="n">
        <v>28.81091077633296</v>
      </c>
      <c r="L878" s="212" t="n">
        <v>97.77553792892071</v>
      </c>
      <c r="M878" s="212" t="n">
        <v>0</v>
      </c>
      <c r="N878" s="212" t="n">
        <v>0</v>
      </c>
      <c r="O878" s="212" t="n">
        <v>0</v>
      </c>
      <c r="P878" s="212" t="n">
        <v>0</v>
      </c>
      <c r="Q878" s="212" t="n">
        <v>0</v>
      </c>
      <c r="R878" s="212" t="n">
        <v>0</v>
      </c>
      <c r="S878" s="213">
        <f>IF(VLOOKUP(F878,$F$4:$S$374,14,FALSE)=0,"",VLOOKUP(F878,$F$4:$S$374,14,FALSE))</f>
        <v/>
      </c>
      <c r="T878" s="213">
        <f>VLOOKUP(A878,'[6]Groupe de branches'!$Z$27:$AM$86,14,FALSE)</f>
        <v/>
      </c>
      <c r="U878" s="213">
        <f>VLOOKUP(D878,'[6]Groupe de branches'!$Z$27:$AM$86,14,FALSE)</f>
        <v/>
      </c>
      <c r="V878" s="213" t="n">
        <v>2018</v>
      </c>
      <c r="W878" s="179">
        <f>VLOOKUP(D878,'[6]Table corresp.'!$M$4:$S$63,7,FALSE)</f>
        <v/>
      </c>
      <c r="X878" s="197">
        <f>IFERROR(G878/SUMIFS('[6]Comp2016-2017 (3)'!$I$5:$I$289,'[6]Comp2016-2017 (3)'!$A$5:$A$289,A878,'[6]Comp2016-2017 (3)'!$R$5:$R$289,V878),0)</f>
        <v/>
      </c>
      <c r="Y878" s="182">
        <f>IFERROR(IF(RIGHT(F878,3)="Exp",VLOOKUP(F878,#REF!,2,FALSE),VLOOKUP(F878,#REF!,9,FALSE)),1)</f>
        <v/>
      </c>
      <c r="Z878" s="197">
        <f>Y878/SUMIFS($Y$4:$Y$1116,$V$4:$V$1116,V878,$A$4:$A$1116,A878)</f>
        <v/>
      </c>
      <c r="AA878" s="181">
        <f>X878*Z878</f>
        <v/>
      </c>
      <c r="AB878" s="183">
        <f>IFERROR(SUMIFS('[6]Comp2016-2017 (3)'!$G$5:$G$289,'[6]Comp2016-2017 (3)'!$A$5:$A$289,A878,'[6]Comp2016-2017 (3)'!$R$5:$R$289,V878)*AA878/SUMIFS($AA$4:$AA$1116,$A$4:$A$1116,A878,$V$4:$V$1116,V878),0)</f>
        <v/>
      </c>
      <c r="AC878" s="183">
        <f>IF($W878=AC$3,$AB878,IF(NOT($W878=0),"",SUMIFS('Val-Vol (2)'!AC$4:AC$1116,'Val-Vol (2)'!$A$4:$A$1116,$D878,'Val-Vol (2)'!$V$4:$V$1116,$V878)/SUMIFS('[6]Comp2016-2017 (3)'!$G$5:$G$289,'[6]Comp2016-2017 (3)'!$A$5:$A$289,$D878,'[6]Comp2016-2017 (3)'!$R$5:$R$289,$V878)*$AB878))</f>
        <v/>
      </c>
      <c r="AD878" s="183">
        <f>IF($W878=AD$3,$AB878,IF(NOT($W878=0),"",SUMIFS('Val-Vol (2)'!AD$4:AD$1116,'Val-Vol (2)'!$A$4:$A$1116,$D878,'Val-Vol (2)'!$V$4:$V$1116,$V878)/SUMIFS('[6]Comp2016-2017 (3)'!$G$5:$G$289,'[6]Comp2016-2017 (3)'!$A$5:$A$289,$D878,'[6]Comp2016-2017 (3)'!$R$5:$R$289,$V878)*$AB878))</f>
        <v/>
      </c>
      <c r="AE878" s="183">
        <f>IF($W878=AE$3,$AB878,IF(NOT($W878=0),"",SUMIFS('Val-Vol (2)'!AE$4:AE$1116,'Val-Vol (2)'!$A$4:$A$1116,$D878,'Val-Vol (2)'!$V$4:$V$1116,$V878)/SUMIFS('[6]Comp2016-2017 (3)'!$G$5:$G$289,'[6]Comp2016-2017 (3)'!$A$5:$A$289,$D878,'[6]Comp2016-2017 (3)'!$R$5:$R$289,$V878)*$AB878))</f>
        <v/>
      </c>
      <c r="AF878" s="183">
        <f>IF($W878=AF$3,$AB878,IF(NOT($W878=0),"",SUMIFS('Val-Vol (2)'!AF$4:AF$1116,'Val-Vol (2)'!$A$4:$A$1116,$D878,'Val-Vol (2)'!$V$4:$V$1116,$V878)/SUMIFS('[6]Comp2016-2017 (3)'!$G$5:$G$289,'[6]Comp2016-2017 (3)'!$A$5:$A$289,$D878,'[6]Comp2016-2017 (3)'!$R$5:$R$289,$V878)*$AB878))</f>
        <v/>
      </c>
      <c r="AG878" s="183">
        <f>IF($W878=AG$3,$AB878,IF(NOT($W878=0),"",SUMIFS('Val-Vol (2)'!AG$4:AG$1116,'Val-Vol (2)'!$A$4:$A$1116,$D878,'Val-Vol (2)'!$V$4:$V$1116,$V878)/SUMIFS('[6]Comp2016-2017 (3)'!$G$5:$G$289,'[6]Comp2016-2017 (3)'!$A$5:$A$289,$D878,'[6]Comp2016-2017 (3)'!$R$5:$R$289,$V878)*$AB878))</f>
        <v/>
      </c>
      <c r="AH878" s="183">
        <f>IF($W878=AH$3,$AB878,IF(NOT($W878=0),"",SUMIFS('Val-Vol (2)'!AH$4:AH$1116,'Val-Vol (2)'!$A$4:$A$1116,$D878,'Val-Vol (2)'!$V$4:$V$1116,$V878)/SUMIFS('[6]Comp2016-2017 (3)'!$G$5:$G$289,'[6]Comp2016-2017 (3)'!$A$5:$A$289,$D878,'[6]Comp2016-2017 (3)'!$R$5:$R$289,$V878)*$AB878))</f>
        <v/>
      </c>
      <c r="AI878" s="183">
        <f>IF($W878=AI$3,$AB878,IF(NOT($W878=0),"",SUMIFS('Val-Vol (2)'!AI$4:AI$1116,'Val-Vol (2)'!$A$4:$A$1116,$D878,'Val-Vol (2)'!$V$4:$V$1116,$V878)/SUMIFS('[6]Comp2016-2017 (3)'!$G$5:$G$289,'[6]Comp2016-2017 (3)'!$A$5:$A$289,$D878,'[6]Comp2016-2017 (3)'!$R$5:$R$289,$V878)*$AB878))</f>
        <v/>
      </c>
      <c r="AJ878" s="183">
        <f>IF($W878=AJ$3,$AB878,IF(NOT($W878=0),"",SUMIFS('Val-Vol (2)'!AJ$4:AJ$1116,'Val-Vol (2)'!$A$4:$A$1116,$D878,'Val-Vol (2)'!$V$4:$V$1116,$V878)/SUMIFS('[6]Comp2016-2017 (3)'!$G$5:$G$289,'[6]Comp2016-2017 (3)'!$A$5:$A$289,$D878,'[6]Comp2016-2017 (3)'!$R$5:$R$289,$V878)*$AB878))</f>
        <v/>
      </c>
      <c r="AK878" s="183">
        <f>SUM(AC878:AJ878)-AB878</f>
        <v/>
      </c>
      <c r="AL878" s="179">
        <f>IF(A878=D878,"remplir à la main","")</f>
        <v/>
      </c>
      <c r="AM878" s="179">
        <f>VLOOKUP(A878,'[6]Table corresp.'!$M$4:$U$63,8,FALSE)</f>
        <v/>
      </c>
      <c r="AN878" s="179">
        <f>VLOOKUP(D878,'[6]Table corresp.'!$M$4:$U$63,9,FALSE)</f>
        <v/>
      </c>
    </row>
    <row r="879">
      <c r="A879" s="179" t="inlineStr">
        <is>
          <t>12 - Sciages bruts de sapin-épicéa</t>
        </is>
      </c>
      <c r="B879" s="179">
        <f>VLOOKUP(LEFT(A879,3),'[6]Table corresp.'!$A$4:$D$63,3,FALSE)</f>
        <v/>
      </c>
      <c r="C879" s="179">
        <f>VLOOKUP(A879,'[6]Table corresp.'!$M$4:$P$63,4,FALSE)</f>
        <v/>
      </c>
      <c r="D879" s="179" t="inlineStr">
        <is>
          <t>57 - Travaux de charpente</t>
        </is>
      </c>
      <c r="E879" s="179">
        <f>VLOOKUP(LEFT(D879,3),'[6]Table corresp.'!$A$4:$D$63,4,FALSE)</f>
        <v/>
      </c>
      <c r="F879" s="179">
        <f>LEFT(A879,3)&amp;" - "&amp;LEFT(D879,3)</f>
        <v/>
      </c>
      <c r="G879" s="212" t="n">
        <v>137021.2628650973</v>
      </c>
      <c r="H879" s="212" t="n">
        <v>51110.80327559378</v>
      </c>
      <c r="I879" s="212" t="n">
        <v>188132.0661406908</v>
      </c>
      <c r="J879" s="212" t="n">
        <v>1377.226135422628</v>
      </c>
      <c r="K879" s="212" t="n">
        <v>538.0423034311965</v>
      </c>
      <c r="L879" s="212" t="n">
        <v>1915.268438853825</v>
      </c>
      <c r="M879" s="212" t="n">
        <v>0</v>
      </c>
      <c r="N879" s="212" t="n">
        <v>0</v>
      </c>
      <c r="O879" s="212" t="n">
        <v>0</v>
      </c>
      <c r="P879" s="212" t="n">
        <v>0</v>
      </c>
      <c r="Q879" s="212" t="n">
        <v>0</v>
      </c>
      <c r="R879" s="212" t="n">
        <v>0</v>
      </c>
      <c r="S879" s="213">
        <f>IF(VLOOKUP(F879,$F$4:$S$374,14,FALSE)=0,"",VLOOKUP(F879,$F$4:$S$374,14,FALSE))</f>
        <v/>
      </c>
      <c r="T879" s="213">
        <f>VLOOKUP(A879,'[6]Groupe de branches'!$Z$27:$AM$86,14,FALSE)</f>
        <v/>
      </c>
      <c r="U879" s="213">
        <f>VLOOKUP(D879,'[6]Groupe de branches'!$Z$27:$AM$86,14,FALSE)</f>
        <v/>
      </c>
      <c r="V879" s="213" t="n">
        <v>2018</v>
      </c>
      <c r="W879" s="179">
        <f>VLOOKUP(D879,'[6]Table corresp.'!$M$4:$S$63,7,FALSE)</f>
        <v/>
      </c>
      <c r="X879" s="197">
        <f>IFERROR(G879/SUMIFS('[6]Comp2016-2017 (3)'!$I$5:$I$289,'[6]Comp2016-2017 (3)'!$A$5:$A$289,A879,'[6]Comp2016-2017 (3)'!$R$5:$R$289,V879),0)</f>
        <v/>
      </c>
      <c r="Y879" s="182">
        <f>IFERROR(IF(RIGHT(F879,3)="Exp",VLOOKUP(F879,#REF!,2,FALSE),VLOOKUP(F879,#REF!,9,FALSE)),1)</f>
        <v/>
      </c>
      <c r="Z879" s="197">
        <f>Y879/SUMIFS($Y$4:$Y$1116,$V$4:$V$1116,V879,$A$4:$A$1116,A879)</f>
        <v/>
      </c>
      <c r="AA879" s="181">
        <f>X879*Z879</f>
        <v/>
      </c>
      <c r="AB879" s="183">
        <f>IFERROR(SUMIFS('[6]Comp2016-2017 (3)'!$G$5:$G$289,'[6]Comp2016-2017 (3)'!$A$5:$A$289,A879,'[6]Comp2016-2017 (3)'!$R$5:$R$289,V879)*AA879/SUMIFS($AA$4:$AA$1116,$A$4:$A$1116,A879,$V$4:$V$1116,V879),0)</f>
        <v/>
      </c>
      <c r="AC879" s="183">
        <f>IF($W879=AC$3,$AB879,IF(NOT($W879=0),"",SUMIFS('Val-Vol (2)'!AC$4:AC$1116,'Val-Vol (2)'!$A$4:$A$1116,$D879,'Val-Vol (2)'!$V$4:$V$1116,$V879)/SUMIFS('[6]Comp2016-2017 (3)'!$G$5:$G$289,'[6]Comp2016-2017 (3)'!$A$5:$A$289,$D879,'[6]Comp2016-2017 (3)'!$R$5:$R$289,$V879)*$AB879))</f>
        <v/>
      </c>
      <c r="AD879" s="183">
        <f>IF($W879=AD$3,$AB879,IF(NOT($W879=0),"",SUMIFS('Val-Vol (2)'!AD$4:AD$1116,'Val-Vol (2)'!$A$4:$A$1116,$D879,'Val-Vol (2)'!$V$4:$V$1116,$V879)/SUMIFS('[6]Comp2016-2017 (3)'!$G$5:$G$289,'[6]Comp2016-2017 (3)'!$A$5:$A$289,$D879,'[6]Comp2016-2017 (3)'!$R$5:$R$289,$V879)*$AB879))</f>
        <v/>
      </c>
      <c r="AE879" s="183">
        <f>IF($W879=AE$3,$AB879,IF(NOT($W879=0),"",SUMIFS('Val-Vol (2)'!AE$4:AE$1116,'Val-Vol (2)'!$A$4:$A$1116,$D879,'Val-Vol (2)'!$V$4:$V$1116,$V879)/SUMIFS('[6]Comp2016-2017 (3)'!$G$5:$G$289,'[6]Comp2016-2017 (3)'!$A$5:$A$289,$D879,'[6]Comp2016-2017 (3)'!$R$5:$R$289,$V879)*$AB879))</f>
        <v/>
      </c>
      <c r="AF879" s="183">
        <f>IF($W879=AF$3,$AB879,IF(NOT($W879=0),"",SUMIFS('Val-Vol (2)'!AF$4:AF$1116,'Val-Vol (2)'!$A$4:$A$1116,$D879,'Val-Vol (2)'!$V$4:$V$1116,$V879)/SUMIFS('[6]Comp2016-2017 (3)'!$G$5:$G$289,'[6]Comp2016-2017 (3)'!$A$5:$A$289,$D879,'[6]Comp2016-2017 (3)'!$R$5:$R$289,$V879)*$AB879))</f>
        <v/>
      </c>
      <c r="AG879" s="183">
        <f>IF($W879=AG$3,$AB879,IF(NOT($W879=0),"",SUMIFS('Val-Vol (2)'!AG$4:AG$1116,'Val-Vol (2)'!$A$4:$A$1116,$D879,'Val-Vol (2)'!$V$4:$V$1116,$V879)/SUMIFS('[6]Comp2016-2017 (3)'!$G$5:$G$289,'[6]Comp2016-2017 (3)'!$A$5:$A$289,$D879,'[6]Comp2016-2017 (3)'!$R$5:$R$289,$V879)*$AB879))</f>
        <v/>
      </c>
      <c r="AH879" s="183">
        <f>IF($W879=AH$3,$AB879,IF(NOT($W879=0),"",SUMIFS('Val-Vol (2)'!AH$4:AH$1116,'Val-Vol (2)'!$A$4:$A$1116,$D879,'Val-Vol (2)'!$V$4:$V$1116,$V879)/SUMIFS('[6]Comp2016-2017 (3)'!$G$5:$G$289,'[6]Comp2016-2017 (3)'!$A$5:$A$289,$D879,'[6]Comp2016-2017 (3)'!$R$5:$R$289,$V879)*$AB879))</f>
        <v/>
      </c>
      <c r="AI879" s="183">
        <f>IF($W879=AI$3,$AB879,IF(NOT($W879=0),"",SUMIFS('Val-Vol (2)'!AI$4:AI$1116,'Val-Vol (2)'!$A$4:$A$1116,$D879,'Val-Vol (2)'!$V$4:$V$1116,$V879)/SUMIFS('[6]Comp2016-2017 (3)'!$G$5:$G$289,'[6]Comp2016-2017 (3)'!$A$5:$A$289,$D879,'[6]Comp2016-2017 (3)'!$R$5:$R$289,$V879)*$AB879))</f>
        <v/>
      </c>
      <c r="AJ879" s="183">
        <f>IF($W879=AJ$3,$AB879,IF(NOT($W879=0),"",SUMIFS('Val-Vol (2)'!AJ$4:AJ$1116,'Val-Vol (2)'!$A$4:$A$1116,$D879,'Val-Vol (2)'!$V$4:$V$1116,$V879)/SUMIFS('[6]Comp2016-2017 (3)'!$G$5:$G$289,'[6]Comp2016-2017 (3)'!$A$5:$A$289,$D879,'[6]Comp2016-2017 (3)'!$R$5:$R$289,$V879)*$AB879))</f>
        <v/>
      </c>
      <c r="AK879" s="183">
        <f>SUM(AC879:AJ879)-AB879</f>
        <v/>
      </c>
      <c r="AL879" s="179">
        <f>IF(A879=D879,"remplir à la main","")</f>
        <v/>
      </c>
      <c r="AM879" s="179">
        <f>VLOOKUP(A879,'[6]Table corresp.'!$M$4:$U$63,8,FALSE)</f>
        <v/>
      </c>
      <c r="AN879" s="179">
        <f>VLOOKUP(D879,'[6]Table corresp.'!$M$4:$U$63,9,FALSE)</f>
        <v/>
      </c>
    </row>
    <row r="880">
      <c r="A880" s="179" t="inlineStr">
        <is>
          <t>12 - Sciages bruts de sapin-épicéa</t>
        </is>
      </c>
      <c r="B880" s="179">
        <f>VLOOKUP(LEFT(A880,3),'[6]Table corresp.'!$A$4:$D$63,3,FALSE)</f>
        <v/>
      </c>
      <c r="C880" s="179">
        <f>VLOOKUP(A880,'[6]Table corresp.'!$M$4:$P$63,4,FALSE)</f>
        <v/>
      </c>
      <c r="D880" s="179" t="inlineStr">
        <is>
          <t>58 - Travaux de couverture par éléments</t>
        </is>
      </c>
      <c r="E880" s="179">
        <f>VLOOKUP(LEFT(D880,3),'[6]Table corresp.'!$A$4:$D$63,4,FALSE)</f>
        <v/>
      </c>
      <c r="F880" s="179">
        <f>LEFT(A880,3)&amp;" - "&amp;LEFT(D880,3)</f>
        <v/>
      </c>
      <c r="G880" s="212" t="n">
        <v>103274.3077160869</v>
      </c>
      <c r="H880" s="212" t="n">
        <v>9767.437778251746</v>
      </c>
      <c r="I880" s="212" t="n">
        <v>113041.7454943385</v>
      </c>
      <c r="J880" s="212" t="n">
        <v>735.2707031296098</v>
      </c>
      <c r="K880" s="212" t="n">
        <v>71.52807161702103</v>
      </c>
      <c r="L880" s="212" t="n">
        <v>806.7987747466309</v>
      </c>
      <c r="M880" s="212" t="n">
        <v>0</v>
      </c>
      <c r="N880" s="212" t="n">
        <v>0</v>
      </c>
      <c r="O880" s="212" t="n">
        <v>0</v>
      </c>
      <c r="P880" s="212" t="n">
        <v>0</v>
      </c>
      <c r="Q880" s="212" t="n">
        <v>0</v>
      </c>
      <c r="R880" s="212" t="n">
        <v>0</v>
      </c>
      <c r="S880" s="213">
        <f>IF(VLOOKUP(F880,$F$4:$S$374,14,FALSE)=0,"",VLOOKUP(F880,$F$4:$S$374,14,FALSE))</f>
        <v/>
      </c>
      <c r="T880" s="213">
        <f>VLOOKUP(A880,'[6]Groupe de branches'!$Z$27:$AM$86,14,FALSE)</f>
        <v/>
      </c>
      <c r="U880" s="213">
        <f>VLOOKUP(D880,'[6]Groupe de branches'!$Z$27:$AM$86,14,FALSE)</f>
        <v/>
      </c>
      <c r="V880" s="213" t="n">
        <v>2018</v>
      </c>
      <c r="W880" s="179">
        <f>VLOOKUP(D880,'[6]Table corresp.'!$M$4:$S$63,7,FALSE)</f>
        <v/>
      </c>
      <c r="X880" s="197">
        <f>IFERROR(G880/SUMIFS('[6]Comp2016-2017 (3)'!$I$5:$I$289,'[6]Comp2016-2017 (3)'!$A$5:$A$289,A880,'[6]Comp2016-2017 (3)'!$R$5:$R$289,V880),0)</f>
        <v/>
      </c>
      <c r="Y880" s="182">
        <f>IFERROR(IF(RIGHT(F880,3)="Exp",VLOOKUP(F880,#REF!,2,FALSE),VLOOKUP(F880,#REF!,9,FALSE)),1)</f>
        <v/>
      </c>
      <c r="Z880" s="197">
        <f>Y880/SUMIFS($Y$4:$Y$1116,$V$4:$V$1116,V880,$A$4:$A$1116,A880)</f>
        <v/>
      </c>
      <c r="AA880" s="181">
        <f>X880*Z880</f>
        <v/>
      </c>
      <c r="AB880" s="183">
        <f>IFERROR(SUMIFS('[6]Comp2016-2017 (3)'!$G$5:$G$289,'[6]Comp2016-2017 (3)'!$A$5:$A$289,A880,'[6]Comp2016-2017 (3)'!$R$5:$R$289,V880)*AA880/SUMIFS($AA$4:$AA$1116,$A$4:$A$1116,A880,$V$4:$V$1116,V880),0)</f>
        <v/>
      </c>
      <c r="AC880" s="183">
        <f>IF($W880=AC$3,$AB880,IF(NOT($W880=0),"",SUMIFS('Val-Vol (2)'!AC$4:AC$1116,'Val-Vol (2)'!$A$4:$A$1116,$D880,'Val-Vol (2)'!$V$4:$V$1116,$V880)/SUMIFS('[6]Comp2016-2017 (3)'!$G$5:$G$289,'[6]Comp2016-2017 (3)'!$A$5:$A$289,$D880,'[6]Comp2016-2017 (3)'!$R$5:$R$289,$V880)*$AB880))</f>
        <v/>
      </c>
      <c r="AD880" s="183">
        <f>IF($W880=AD$3,$AB880,IF(NOT($W880=0),"",SUMIFS('Val-Vol (2)'!AD$4:AD$1116,'Val-Vol (2)'!$A$4:$A$1116,$D880,'Val-Vol (2)'!$V$4:$V$1116,$V880)/SUMIFS('[6]Comp2016-2017 (3)'!$G$5:$G$289,'[6]Comp2016-2017 (3)'!$A$5:$A$289,$D880,'[6]Comp2016-2017 (3)'!$R$5:$R$289,$V880)*$AB880))</f>
        <v/>
      </c>
      <c r="AE880" s="183">
        <f>IF($W880=AE$3,$AB880,IF(NOT($W880=0),"",SUMIFS('Val-Vol (2)'!AE$4:AE$1116,'Val-Vol (2)'!$A$4:$A$1116,$D880,'Val-Vol (2)'!$V$4:$V$1116,$V880)/SUMIFS('[6]Comp2016-2017 (3)'!$G$5:$G$289,'[6]Comp2016-2017 (3)'!$A$5:$A$289,$D880,'[6]Comp2016-2017 (3)'!$R$5:$R$289,$V880)*$AB880))</f>
        <v/>
      </c>
      <c r="AF880" s="183">
        <f>IF($W880=AF$3,$AB880,IF(NOT($W880=0),"",SUMIFS('Val-Vol (2)'!AF$4:AF$1116,'Val-Vol (2)'!$A$4:$A$1116,$D880,'Val-Vol (2)'!$V$4:$V$1116,$V880)/SUMIFS('[6]Comp2016-2017 (3)'!$G$5:$G$289,'[6]Comp2016-2017 (3)'!$A$5:$A$289,$D880,'[6]Comp2016-2017 (3)'!$R$5:$R$289,$V880)*$AB880))</f>
        <v/>
      </c>
      <c r="AG880" s="183">
        <f>IF($W880=AG$3,$AB880,IF(NOT($W880=0),"",SUMIFS('Val-Vol (2)'!AG$4:AG$1116,'Val-Vol (2)'!$A$4:$A$1116,$D880,'Val-Vol (2)'!$V$4:$V$1116,$V880)/SUMIFS('[6]Comp2016-2017 (3)'!$G$5:$G$289,'[6]Comp2016-2017 (3)'!$A$5:$A$289,$D880,'[6]Comp2016-2017 (3)'!$R$5:$R$289,$V880)*$AB880))</f>
        <v/>
      </c>
      <c r="AH880" s="183">
        <f>IF($W880=AH$3,$AB880,IF(NOT($W880=0),"",SUMIFS('Val-Vol (2)'!AH$4:AH$1116,'Val-Vol (2)'!$A$4:$A$1116,$D880,'Val-Vol (2)'!$V$4:$V$1116,$V880)/SUMIFS('[6]Comp2016-2017 (3)'!$G$5:$G$289,'[6]Comp2016-2017 (3)'!$A$5:$A$289,$D880,'[6]Comp2016-2017 (3)'!$R$5:$R$289,$V880)*$AB880))</f>
        <v/>
      </c>
      <c r="AI880" s="183">
        <f>IF($W880=AI$3,$AB880,IF(NOT($W880=0),"",SUMIFS('Val-Vol (2)'!AI$4:AI$1116,'Val-Vol (2)'!$A$4:$A$1116,$D880,'Val-Vol (2)'!$V$4:$V$1116,$V880)/SUMIFS('[6]Comp2016-2017 (3)'!$G$5:$G$289,'[6]Comp2016-2017 (3)'!$A$5:$A$289,$D880,'[6]Comp2016-2017 (3)'!$R$5:$R$289,$V880)*$AB880))</f>
        <v/>
      </c>
      <c r="AJ880" s="183">
        <f>IF($W880=AJ$3,$AB880,IF(NOT($W880=0),"",SUMIFS('Val-Vol (2)'!AJ$4:AJ$1116,'Val-Vol (2)'!$A$4:$A$1116,$D880,'Val-Vol (2)'!$V$4:$V$1116,$V880)/SUMIFS('[6]Comp2016-2017 (3)'!$G$5:$G$289,'[6]Comp2016-2017 (3)'!$A$5:$A$289,$D880,'[6]Comp2016-2017 (3)'!$R$5:$R$289,$V880)*$AB880))</f>
        <v/>
      </c>
      <c r="AK880" s="183">
        <f>SUM(AC880:AJ880)-AB880</f>
        <v/>
      </c>
      <c r="AL880" s="179">
        <f>IF(A880=D880,"remplir à la main","")</f>
        <v/>
      </c>
      <c r="AM880" s="179">
        <f>VLOOKUP(A880,'[6]Table corresp.'!$M$4:$U$63,8,FALSE)</f>
        <v/>
      </c>
      <c r="AN880" s="179">
        <f>VLOOKUP(D880,'[6]Table corresp.'!$M$4:$U$63,9,FALSE)</f>
        <v/>
      </c>
    </row>
    <row r="881">
      <c r="A881" s="179" t="inlineStr">
        <is>
          <t>12 - Sciages bruts de sapin-épicéa</t>
        </is>
      </c>
      <c r="B881" s="179">
        <f>VLOOKUP(LEFT(A881,3),'[6]Table corresp.'!$A$4:$D$63,3,FALSE)</f>
        <v/>
      </c>
      <c r="C881" s="179">
        <f>VLOOKUP(A881,'[6]Table corresp.'!$M$4:$P$63,4,FALSE)</f>
        <v/>
      </c>
      <c r="D881" s="179" t="inlineStr">
        <is>
          <t>59 - Travaux de maçonnerie générale et gros œuvre de bâtiment</t>
        </is>
      </c>
      <c r="E881" s="179">
        <f>VLOOKUP(LEFT(D881,3),'[6]Table corresp.'!$A$4:$D$63,4,FALSE)</f>
        <v/>
      </c>
      <c r="F881" s="179">
        <f>LEFT(A881,3)&amp;" - "&amp;LEFT(D881,3)</f>
        <v/>
      </c>
      <c r="G881" s="212" t="n">
        <v>4897.514443696372</v>
      </c>
      <c r="H881" s="212" t="n">
        <v>5905.457426825248</v>
      </c>
      <c r="I881" s="212" t="n">
        <v>10802.9718705216</v>
      </c>
      <c r="J881" s="212" t="n">
        <v>64.37223444255096</v>
      </c>
      <c r="K881" s="212" t="n">
        <v>76.51276383823325</v>
      </c>
      <c r="L881" s="212" t="n">
        <v>140.8849982807842</v>
      </c>
      <c r="M881" s="212" t="n">
        <v>0</v>
      </c>
      <c r="N881" s="212" t="n">
        <v>0</v>
      </c>
      <c r="O881" s="212" t="n">
        <v>0</v>
      </c>
      <c r="P881" s="212" t="n">
        <v>0</v>
      </c>
      <c r="Q881" s="212" t="n">
        <v>0</v>
      </c>
      <c r="R881" s="212" t="n">
        <v>0</v>
      </c>
      <c r="S881" s="213">
        <f>IF(VLOOKUP(F881,$F$4:$S$374,14,FALSE)=0,"",VLOOKUP(F881,$F$4:$S$374,14,FALSE))</f>
        <v/>
      </c>
      <c r="T881" s="213">
        <f>VLOOKUP(A881,'[6]Groupe de branches'!$Z$27:$AM$86,14,FALSE)</f>
        <v/>
      </c>
      <c r="U881" s="213">
        <f>VLOOKUP(D881,'[6]Groupe de branches'!$Z$27:$AM$86,14,FALSE)</f>
        <v/>
      </c>
      <c r="V881" s="213" t="n">
        <v>2018</v>
      </c>
      <c r="W881" s="179">
        <f>VLOOKUP(D881,'[6]Table corresp.'!$M$4:$S$63,7,FALSE)</f>
        <v/>
      </c>
      <c r="X881" s="197">
        <f>IFERROR(G881/SUMIFS('[6]Comp2016-2017 (3)'!$I$5:$I$289,'[6]Comp2016-2017 (3)'!$A$5:$A$289,A881,'[6]Comp2016-2017 (3)'!$R$5:$R$289,V881),0)</f>
        <v/>
      </c>
      <c r="Y881" s="182">
        <f>IFERROR(IF(RIGHT(F881,3)="Exp",VLOOKUP(F881,#REF!,2,FALSE),VLOOKUP(F881,#REF!,9,FALSE)),1)</f>
        <v/>
      </c>
      <c r="Z881" s="197">
        <f>Y881/SUMIFS($Y$4:$Y$1116,$V$4:$V$1116,V881,$A$4:$A$1116,A881)</f>
        <v/>
      </c>
      <c r="AA881" s="181">
        <f>X881*Z881</f>
        <v/>
      </c>
      <c r="AB881" s="183">
        <f>IFERROR(SUMIFS('[6]Comp2016-2017 (3)'!$G$5:$G$289,'[6]Comp2016-2017 (3)'!$A$5:$A$289,A881,'[6]Comp2016-2017 (3)'!$R$5:$R$289,V881)*AA881/SUMIFS($AA$4:$AA$1116,$A$4:$A$1116,A881,$V$4:$V$1116,V881),0)</f>
        <v/>
      </c>
      <c r="AC881" s="183">
        <f>IF($W881=AC$3,$AB881,IF(NOT($W881=0),"",SUMIFS('Val-Vol (2)'!AC$4:AC$1116,'Val-Vol (2)'!$A$4:$A$1116,$D881,'Val-Vol (2)'!$V$4:$V$1116,$V881)/SUMIFS('[6]Comp2016-2017 (3)'!$G$5:$G$289,'[6]Comp2016-2017 (3)'!$A$5:$A$289,$D881,'[6]Comp2016-2017 (3)'!$R$5:$R$289,$V881)*$AB881))</f>
        <v/>
      </c>
      <c r="AD881" s="183">
        <f>IF($W881=AD$3,$AB881,IF(NOT($W881=0),"",SUMIFS('Val-Vol (2)'!AD$4:AD$1116,'Val-Vol (2)'!$A$4:$A$1116,$D881,'Val-Vol (2)'!$V$4:$V$1116,$V881)/SUMIFS('[6]Comp2016-2017 (3)'!$G$5:$G$289,'[6]Comp2016-2017 (3)'!$A$5:$A$289,$D881,'[6]Comp2016-2017 (3)'!$R$5:$R$289,$V881)*$AB881))</f>
        <v/>
      </c>
      <c r="AE881" s="183">
        <f>IF($W881=AE$3,$AB881,IF(NOT($W881=0),"",SUMIFS('Val-Vol (2)'!AE$4:AE$1116,'Val-Vol (2)'!$A$4:$A$1116,$D881,'Val-Vol (2)'!$V$4:$V$1116,$V881)/SUMIFS('[6]Comp2016-2017 (3)'!$G$5:$G$289,'[6]Comp2016-2017 (3)'!$A$5:$A$289,$D881,'[6]Comp2016-2017 (3)'!$R$5:$R$289,$V881)*$AB881))</f>
        <v/>
      </c>
      <c r="AF881" s="183">
        <f>IF($W881=AF$3,$AB881,IF(NOT($W881=0),"",SUMIFS('Val-Vol (2)'!AF$4:AF$1116,'Val-Vol (2)'!$A$4:$A$1116,$D881,'Val-Vol (2)'!$V$4:$V$1116,$V881)/SUMIFS('[6]Comp2016-2017 (3)'!$G$5:$G$289,'[6]Comp2016-2017 (3)'!$A$5:$A$289,$D881,'[6]Comp2016-2017 (3)'!$R$5:$R$289,$V881)*$AB881))</f>
        <v/>
      </c>
      <c r="AG881" s="183">
        <f>IF($W881=AG$3,$AB881,IF(NOT($W881=0),"",SUMIFS('Val-Vol (2)'!AG$4:AG$1116,'Val-Vol (2)'!$A$4:$A$1116,$D881,'Val-Vol (2)'!$V$4:$V$1116,$V881)/SUMIFS('[6]Comp2016-2017 (3)'!$G$5:$G$289,'[6]Comp2016-2017 (3)'!$A$5:$A$289,$D881,'[6]Comp2016-2017 (3)'!$R$5:$R$289,$V881)*$AB881))</f>
        <v/>
      </c>
      <c r="AH881" s="183">
        <f>IF($W881=AH$3,$AB881,IF(NOT($W881=0),"",SUMIFS('Val-Vol (2)'!AH$4:AH$1116,'Val-Vol (2)'!$A$4:$A$1116,$D881,'Val-Vol (2)'!$V$4:$V$1116,$V881)/SUMIFS('[6]Comp2016-2017 (3)'!$G$5:$G$289,'[6]Comp2016-2017 (3)'!$A$5:$A$289,$D881,'[6]Comp2016-2017 (3)'!$R$5:$R$289,$V881)*$AB881))</f>
        <v/>
      </c>
      <c r="AI881" s="183">
        <f>IF($W881=AI$3,$AB881,IF(NOT($W881=0),"",SUMIFS('Val-Vol (2)'!AI$4:AI$1116,'Val-Vol (2)'!$A$4:$A$1116,$D881,'Val-Vol (2)'!$V$4:$V$1116,$V881)/SUMIFS('[6]Comp2016-2017 (3)'!$G$5:$G$289,'[6]Comp2016-2017 (3)'!$A$5:$A$289,$D881,'[6]Comp2016-2017 (3)'!$R$5:$R$289,$V881)*$AB881))</f>
        <v/>
      </c>
      <c r="AJ881" s="183">
        <f>IF($W881=AJ$3,$AB881,IF(NOT($W881=0),"",SUMIFS('Val-Vol (2)'!AJ$4:AJ$1116,'Val-Vol (2)'!$A$4:$A$1116,$D881,'Val-Vol (2)'!$V$4:$V$1116,$V881)/SUMIFS('[6]Comp2016-2017 (3)'!$G$5:$G$289,'[6]Comp2016-2017 (3)'!$A$5:$A$289,$D881,'[6]Comp2016-2017 (3)'!$R$5:$R$289,$V881)*$AB881))</f>
        <v/>
      </c>
      <c r="AK881" s="183">
        <f>SUM(AC881:AJ881)-AB881</f>
        <v/>
      </c>
      <c r="AL881" s="179">
        <f>IF(A881=D881,"remplir à la main","")</f>
        <v/>
      </c>
      <c r="AM881" s="179">
        <f>VLOOKUP(A881,'[6]Table corresp.'!$M$4:$U$63,8,FALSE)</f>
        <v/>
      </c>
      <c r="AN881" s="179">
        <f>VLOOKUP(D881,'[6]Table corresp.'!$M$4:$U$63,9,FALSE)</f>
        <v/>
      </c>
    </row>
    <row r="882">
      <c r="A882" s="179" t="inlineStr">
        <is>
          <t>12 - Sciages bruts de sapin-épicéa</t>
        </is>
      </c>
      <c r="B882" s="179">
        <f>VLOOKUP(LEFT(A882,3),'[6]Table corresp.'!$A$4:$D$63,3,FALSE)</f>
        <v/>
      </c>
      <c r="C882" s="179">
        <f>VLOOKUP(A882,'[6]Table corresp.'!$M$4:$P$63,4,FALSE)</f>
        <v/>
      </c>
      <c r="D882" s="179" t="inlineStr">
        <is>
          <t>Consommation finale</t>
        </is>
      </c>
      <c r="E882" s="179">
        <f>VLOOKUP(LEFT(D882,3),'[6]Table corresp.'!$A$4:$D$63,4,FALSE)</f>
        <v/>
      </c>
      <c r="F882" s="179">
        <f>LEFT(A882,3)&amp;" - "&amp;LEFT(D882,3)</f>
        <v/>
      </c>
      <c r="G882" s="212" t="n">
        <v>85726.00485489549</v>
      </c>
      <c r="H882" s="212" t="n">
        <v>17987.27180288184</v>
      </c>
      <c r="I882" s="212" t="n">
        <v>103713.2766577772</v>
      </c>
      <c r="J882" s="212" t="n">
        <v>732.4007830419915</v>
      </c>
      <c r="K882" s="212" t="n">
        <v>153.1943674614324</v>
      </c>
      <c r="L882" s="212" t="n">
        <v>885.595150503424</v>
      </c>
      <c r="M882" s="212" t="n">
        <v>0</v>
      </c>
      <c r="N882" s="212" t="n">
        <v>0</v>
      </c>
      <c r="O882" s="212" t="n">
        <v>0</v>
      </c>
      <c r="P882" s="212" t="n">
        <v>0</v>
      </c>
      <c r="Q882" s="212" t="n">
        <v>0</v>
      </c>
      <c r="R882" s="212" t="n">
        <v>0</v>
      </c>
      <c r="S882" s="213">
        <f>IF(VLOOKUP(F882,$F$4:$S$374,14,FALSE)=0,"",VLOOKUP(F882,$F$4:$S$374,14,FALSE))</f>
        <v/>
      </c>
      <c r="T882" s="213">
        <f>VLOOKUP(A882,'[6]Groupe de branches'!$Z$27:$AM$86,14,FALSE)</f>
        <v/>
      </c>
      <c r="U882" s="213">
        <f>VLOOKUP(D882,'[6]Groupe de branches'!$Z$27:$AM$86,14,FALSE)</f>
        <v/>
      </c>
      <c r="V882" s="213" t="n">
        <v>2018</v>
      </c>
      <c r="W882" s="179">
        <f>VLOOKUP(D882,'[6]Table corresp.'!$M$4:$S$63,7,FALSE)</f>
        <v/>
      </c>
      <c r="X882" s="197">
        <f>IFERROR(G882/SUMIFS('[6]Comp2016-2017 (3)'!$I$5:$I$289,'[6]Comp2016-2017 (3)'!$A$5:$A$289,A882,'[6]Comp2016-2017 (3)'!$R$5:$R$289,V882),0)</f>
        <v/>
      </c>
      <c r="Y882" s="182">
        <f>IFERROR(IF(RIGHT(F882,3)="Exp",VLOOKUP(F882,#REF!,2,FALSE),VLOOKUP(F882,#REF!,9,FALSE)),1)</f>
        <v/>
      </c>
      <c r="Z882" s="197">
        <f>Y882/SUMIFS($Y$4:$Y$1116,$V$4:$V$1116,V882,$A$4:$A$1116,A882)</f>
        <v/>
      </c>
      <c r="AA882" s="181">
        <f>X882*Z882</f>
        <v/>
      </c>
      <c r="AB882" s="183">
        <f>IFERROR(SUMIFS('[6]Comp2016-2017 (3)'!$G$5:$G$289,'[6]Comp2016-2017 (3)'!$A$5:$A$289,A882,'[6]Comp2016-2017 (3)'!$R$5:$R$289,V882)*AA882/SUMIFS($AA$4:$AA$1116,$A$4:$A$1116,A882,$V$4:$V$1116,V882),0)</f>
        <v/>
      </c>
      <c r="AC882" s="183">
        <f>IF($W882=AC$3,$AB882,IF(NOT($W882=0),"",SUMIFS('Val-Vol (2)'!AC$4:AC$1116,'Val-Vol (2)'!$A$4:$A$1116,$D882,'Val-Vol (2)'!$V$4:$V$1116,$V882)/SUMIFS('[6]Comp2016-2017 (3)'!$G$5:$G$289,'[6]Comp2016-2017 (3)'!$A$5:$A$289,$D882,'[6]Comp2016-2017 (3)'!$R$5:$R$289,$V882)*$AB882))</f>
        <v/>
      </c>
      <c r="AD882" s="183">
        <f>IF($W882=AD$3,$AB882,IF(NOT($W882=0),"",SUMIFS('Val-Vol (2)'!AD$4:AD$1116,'Val-Vol (2)'!$A$4:$A$1116,$D882,'Val-Vol (2)'!$V$4:$V$1116,$V882)/SUMIFS('[6]Comp2016-2017 (3)'!$G$5:$G$289,'[6]Comp2016-2017 (3)'!$A$5:$A$289,$D882,'[6]Comp2016-2017 (3)'!$R$5:$R$289,$V882)*$AB882))</f>
        <v/>
      </c>
      <c r="AE882" s="183">
        <f>IF($W882=AE$3,$AB882,IF(NOT($W882=0),"",SUMIFS('Val-Vol (2)'!AE$4:AE$1116,'Val-Vol (2)'!$A$4:$A$1116,$D882,'Val-Vol (2)'!$V$4:$V$1116,$V882)/SUMIFS('[6]Comp2016-2017 (3)'!$G$5:$G$289,'[6]Comp2016-2017 (3)'!$A$5:$A$289,$D882,'[6]Comp2016-2017 (3)'!$R$5:$R$289,$V882)*$AB882))</f>
        <v/>
      </c>
      <c r="AF882" s="183">
        <f>IF($W882=AF$3,$AB882,IF(NOT($W882=0),"",SUMIFS('Val-Vol (2)'!AF$4:AF$1116,'Val-Vol (2)'!$A$4:$A$1116,$D882,'Val-Vol (2)'!$V$4:$V$1116,$V882)/SUMIFS('[6]Comp2016-2017 (3)'!$G$5:$G$289,'[6]Comp2016-2017 (3)'!$A$5:$A$289,$D882,'[6]Comp2016-2017 (3)'!$R$5:$R$289,$V882)*$AB882))</f>
        <v/>
      </c>
      <c r="AG882" s="183">
        <f>IF($W882=AG$3,$AB882,IF(NOT($W882=0),"",SUMIFS('Val-Vol (2)'!AG$4:AG$1116,'Val-Vol (2)'!$A$4:$A$1116,$D882,'Val-Vol (2)'!$V$4:$V$1116,$V882)/SUMIFS('[6]Comp2016-2017 (3)'!$G$5:$G$289,'[6]Comp2016-2017 (3)'!$A$5:$A$289,$D882,'[6]Comp2016-2017 (3)'!$R$5:$R$289,$V882)*$AB882))</f>
        <v/>
      </c>
      <c r="AH882" s="183">
        <f>IF($W882=AH$3,$AB882,IF(NOT($W882=0),"",SUMIFS('Val-Vol (2)'!AH$4:AH$1116,'Val-Vol (2)'!$A$4:$A$1116,$D882,'Val-Vol (2)'!$V$4:$V$1116,$V882)/SUMIFS('[6]Comp2016-2017 (3)'!$G$5:$G$289,'[6]Comp2016-2017 (3)'!$A$5:$A$289,$D882,'[6]Comp2016-2017 (3)'!$R$5:$R$289,$V882)*$AB882))</f>
        <v/>
      </c>
      <c r="AI882" s="183">
        <f>IF($W882=AI$3,$AB882,IF(NOT($W882=0),"",SUMIFS('Val-Vol (2)'!AI$4:AI$1116,'Val-Vol (2)'!$A$4:$A$1116,$D882,'Val-Vol (2)'!$V$4:$V$1116,$V882)/SUMIFS('[6]Comp2016-2017 (3)'!$G$5:$G$289,'[6]Comp2016-2017 (3)'!$A$5:$A$289,$D882,'[6]Comp2016-2017 (3)'!$R$5:$R$289,$V882)*$AB882))</f>
        <v/>
      </c>
      <c r="AJ882" s="183">
        <f>IF($W882=AJ$3,$AB882,IF(NOT($W882=0),"",SUMIFS('Val-Vol (2)'!AJ$4:AJ$1116,'Val-Vol (2)'!$A$4:$A$1116,$D882,'Val-Vol (2)'!$V$4:$V$1116,$V882)/SUMIFS('[6]Comp2016-2017 (3)'!$G$5:$G$289,'[6]Comp2016-2017 (3)'!$A$5:$A$289,$D882,'[6]Comp2016-2017 (3)'!$R$5:$R$289,$V882)*$AB882))</f>
        <v/>
      </c>
      <c r="AK882" s="183">
        <f>SUM(AC882:AJ882)-AB882</f>
        <v/>
      </c>
      <c r="AL882" s="179">
        <f>IF(A882=D882,"remplir à la main","")</f>
        <v/>
      </c>
      <c r="AM882" s="179">
        <f>VLOOKUP(A882,'[6]Table corresp.'!$M$4:$U$63,8,FALSE)</f>
        <v/>
      </c>
      <c r="AN882" s="179">
        <f>VLOOKUP(D882,'[6]Table corresp.'!$M$4:$U$63,9,FALSE)</f>
        <v/>
      </c>
    </row>
    <row r="883">
      <c r="A883" s="179" t="inlineStr">
        <is>
          <t>12 - Sciages bruts de sapin-épicéa</t>
        </is>
      </c>
      <c r="B883" s="179">
        <f>VLOOKUP(LEFT(A883,3),'[6]Table corresp.'!$A$4:$D$63,3,FALSE)</f>
        <v/>
      </c>
      <c r="C883" s="179">
        <f>VLOOKUP(A883,'[6]Table corresp.'!$M$4:$P$63,4,FALSE)</f>
        <v/>
      </c>
      <c r="D883" s="179" t="inlineStr">
        <is>
          <t>Exportation</t>
        </is>
      </c>
      <c r="E883" s="179">
        <f>VLOOKUP(LEFT(D883,3),'[6]Table corresp.'!$A$4:$D$63,4,FALSE)</f>
        <v/>
      </c>
      <c r="F883" s="179">
        <f>LEFT(A883,3)&amp;" - "&amp;LEFT(D883,3)</f>
        <v/>
      </c>
      <c r="G883" s="212" t="n">
        <v>41468.04800000006</v>
      </c>
      <c r="H883" s="212" t="n">
        <v>0</v>
      </c>
      <c r="I883" s="212" t="n">
        <v>41468.04800000001</v>
      </c>
      <c r="J883" s="212" t="n">
        <v>455.5564739216084</v>
      </c>
      <c r="K883" s="212" t="n">
        <v>0</v>
      </c>
      <c r="L883" s="212" t="n">
        <v>455.5564739216084</v>
      </c>
      <c r="M883" s="212" t="n">
        <v>0</v>
      </c>
      <c r="N883" s="212" t="n">
        <v>0</v>
      </c>
      <c r="O883" s="212" t="n">
        <v>0</v>
      </c>
      <c r="P883" s="212" t="n">
        <v>0</v>
      </c>
      <c r="Q883" s="212" t="n">
        <v>0</v>
      </c>
      <c r="R883" s="212" t="n">
        <v>0</v>
      </c>
      <c r="S883" s="213">
        <f>IF(VLOOKUP(F883,$F$4:$S$374,14,FALSE)=0,"",VLOOKUP(F883,$F$4:$S$374,14,FALSE))</f>
        <v/>
      </c>
      <c r="T883" s="213">
        <f>VLOOKUP(A883,'[6]Groupe de branches'!$Z$27:$AM$86,14,FALSE)</f>
        <v/>
      </c>
      <c r="U883" s="213">
        <f>VLOOKUP(D883,'[6]Groupe de branches'!$Z$27:$AM$86,14,FALSE)</f>
        <v/>
      </c>
      <c r="V883" s="213" t="n">
        <v>2018</v>
      </c>
      <c r="W883" s="179">
        <f>VLOOKUP(D883,'[6]Table corresp.'!$M$4:$S$63,7,FALSE)</f>
        <v/>
      </c>
      <c r="X883" s="197">
        <f>IFERROR(G883/SUMIFS('[6]Comp2016-2017 (3)'!$I$5:$I$289,'[6]Comp2016-2017 (3)'!$A$5:$A$289,A883,'[6]Comp2016-2017 (3)'!$R$5:$R$289,V883),0)</f>
        <v/>
      </c>
      <c r="Y883" s="182">
        <f>IFERROR(IF(RIGHT(F883,3)="Exp",VLOOKUP(F883,#REF!,2,FALSE),VLOOKUP(F883,#REF!,9,FALSE)),1)</f>
        <v/>
      </c>
      <c r="Z883" s="197">
        <f>Y883/SUMIFS($Y$4:$Y$1116,$V$4:$V$1116,V883,$A$4:$A$1116,A883)</f>
        <v/>
      </c>
      <c r="AA883" s="181">
        <f>X883*Z883</f>
        <v/>
      </c>
      <c r="AB883" s="183">
        <f>IFERROR(SUMIFS('[6]Comp2016-2017 (3)'!$G$5:$G$289,'[6]Comp2016-2017 (3)'!$A$5:$A$289,A883,'[6]Comp2016-2017 (3)'!$R$5:$R$289,V883)*AA883/SUMIFS($AA$4:$AA$1116,$A$4:$A$1116,A883,$V$4:$V$1116,V883),0)</f>
        <v/>
      </c>
      <c r="AC883" s="183">
        <f>IF($W883=AC$3,$AB883,IF(NOT($W883=0),"",SUMIFS('Val-Vol (2)'!AC$4:AC$1116,'Val-Vol (2)'!$A$4:$A$1116,$D883,'Val-Vol (2)'!$V$4:$V$1116,$V883)/SUMIFS('[6]Comp2016-2017 (3)'!$G$5:$G$289,'[6]Comp2016-2017 (3)'!$A$5:$A$289,$D883,'[6]Comp2016-2017 (3)'!$R$5:$R$289,$V883)*$AB883))</f>
        <v/>
      </c>
      <c r="AD883" s="183">
        <f>IF($W883=AD$3,$AB883,IF(NOT($W883=0),"",SUMIFS('Val-Vol (2)'!AD$4:AD$1116,'Val-Vol (2)'!$A$4:$A$1116,$D883,'Val-Vol (2)'!$V$4:$V$1116,$V883)/SUMIFS('[6]Comp2016-2017 (3)'!$G$5:$G$289,'[6]Comp2016-2017 (3)'!$A$5:$A$289,$D883,'[6]Comp2016-2017 (3)'!$R$5:$R$289,$V883)*$AB883))</f>
        <v/>
      </c>
      <c r="AE883" s="183">
        <f>IF($W883=AE$3,$AB883,IF(NOT($W883=0),"",SUMIFS('Val-Vol (2)'!AE$4:AE$1116,'Val-Vol (2)'!$A$4:$A$1116,$D883,'Val-Vol (2)'!$V$4:$V$1116,$V883)/SUMIFS('[6]Comp2016-2017 (3)'!$G$5:$G$289,'[6]Comp2016-2017 (3)'!$A$5:$A$289,$D883,'[6]Comp2016-2017 (3)'!$R$5:$R$289,$V883)*$AB883))</f>
        <v/>
      </c>
      <c r="AF883" s="183">
        <f>IF($W883=AF$3,$AB883,IF(NOT($W883=0),"",SUMIFS('Val-Vol (2)'!AF$4:AF$1116,'Val-Vol (2)'!$A$4:$A$1116,$D883,'Val-Vol (2)'!$V$4:$V$1116,$V883)/SUMIFS('[6]Comp2016-2017 (3)'!$G$5:$G$289,'[6]Comp2016-2017 (3)'!$A$5:$A$289,$D883,'[6]Comp2016-2017 (3)'!$R$5:$R$289,$V883)*$AB883))</f>
        <v/>
      </c>
      <c r="AG883" s="183">
        <f>IF($W883=AG$3,$AB883,IF(NOT($W883=0),"",SUMIFS('Val-Vol (2)'!AG$4:AG$1116,'Val-Vol (2)'!$A$4:$A$1116,$D883,'Val-Vol (2)'!$V$4:$V$1116,$V883)/SUMIFS('[6]Comp2016-2017 (3)'!$G$5:$G$289,'[6]Comp2016-2017 (3)'!$A$5:$A$289,$D883,'[6]Comp2016-2017 (3)'!$R$5:$R$289,$V883)*$AB883))</f>
        <v/>
      </c>
      <c r="AH883" s="183">
        <f>IF($W883=AH$3,$AB883,IF(NOT($W883=0),"",SUMIFS('Val-Vol (2)'!AH$4:AH$1116,'Val-Vol (2)'!$A$4:$A$1116,$D883,'Val-Vol (2)'!$V$4:$V$1116,$V883)/SUMIFS('[6]Comp2016-2017 (3)'!$G$5:$G$289,'[6]Comp2016-2017 (3)'!$A$5:$A$289,$D883,'[6]Comp2016-2017 (3)'!$R$5:$R$289,$V883)*$AB883))</f>
        <v/>
      </c>
      <c r="AI883" s="183">
        <f>IF($W883=AI$3,$AB883,IF(NOT($W883=0),"",SUMIFS('Val-Vol (2)'!AI$4:AI$1116,'Val-Vol (2)'!$A$4:$A$1116,$D883,'Val-Vol (2)'!$V$4:$V$1116,$V883)/SUMIFS('[6]Comp2016-2017 (3)'!$G$5:$G$289,'[6]Comp2016-2017 (3)'!$A$5:$A$289,$D883,'[6]Comp2016-2017 (3)'!$R$5:$R$289,$V883)*$AB883))</f>
        <v/>
      </c>
      <c r="AJ883" s="183">
        <f>IF($W883=AJ$3,$AB883,IF(NOT($W883=0),"",SUMIFS('Val-Vol (2)'!AJ$4:AJ$1116,'Val-Vol (2)'!$A$4:$A$1116,$D883,'Val-Vol (2)'!$V$4:$V$1116,$V883)/SUMIFS('[6]Comp2016-2017 (3)'!$G$5:$G$289,'[6]Comp2016-2017 (3)'!$A$5:$A$289,$D883,'[6]Comp2016-2017 (3)'!$R$5:$R$289,$V883)*$AB883))</f>
        <v/>
      </c>
      <c r="AK883" s="183">
        <f>SUM(AC883:AJ883)-AB883</f>
        <v/>
      </c>
      <c r="AL883" s="179">
        <f>IF(A883=D883,"remplir à la main","")</f>
        <v/>
      </c>
      <c r="AM883" s="179">
        <f>VLOOKUP(A883,'[6]Table corresp.'!$M$4:$U$63,8,FALSE)</f>
        <v/>
      </c>
      <c r="AN883" s="179">
        <f>VLOOKUP(D883,'[6]Table corresp.'!$M$4:$U$63,9,FALSE)</f>
        <v/>
      </c>
    </row>
    <row r="884">
      <c r="A884" s="179" t="inlineStr">
        <is>
          <t>13 - Sciages bruts de Douglas</t>
        </is>
      </c>
      <c r="B884" s="179">
        <f>VLOOKUP(LEFT(A884,3),'[6]Table corresp.'!$A$4:$D$63,3,FALSE)</f>
        <v/>
      </c>
      <c r="C884" s="179">
        <f>VLOOKUP(A884,'[6]Table corresp.'!$M$4:$P$63,4,FALSE)</f>
        <v/>
      </c>
      <c r="D884" s="179" t="inlineStr">
        <is>
          <t>20 - Produits rabotés</t>
        </is>
      </c>
      <c r="E884" s="179">
        <f>VLOOKUP(LEFT(D884,3),'[6]Table corresp.'!$A$4:$D$63,4,FALSE)</f>
        <v/>
      </c>
      <c r="F884" s="179">
        <f>LEFT(A884,3)&amp;" - "&amp;LEFT(D884,3)</f>
        <v/>
      </c>
      <c r="G884" s="212" t="n">
        <v>64302.50697630435</v>
      </c>
      <c r="H884" s="212" t="n">
        <v>0</v>
      </c>
      <c r="I884" s="212" t="n">
        <v>64302.50697630434</v>
      </c>
      <c r="J884" s="212" t="n">
        <v>333.6798658442102</v>
      </c>
      <c r="K884" s="212" t="n">
        <v>0</v>
      </c>
      <c r="L884" s="212" t="n">
        <v>333.6798658442102</v>
      </c>
      <c r="M884" s="212" t="n">
        <v>0</v>
      </c>
      <c r="N884" s="212" t="n">
        <v>0</v>
      </c>
      <c r="O884" s="212" t="n">
        <v>0</v>
      </c>
      <c r="P884" s="212" t="n">
        <v>0</v>
      </c>
      <c r="Q884" s="212" t="n">
        <v>0</v>
      </c>
      <c r="R884" s="212" t="n">
        <v>0</v>
      </c>
      <c r="S884" s="213">
        <f>IF(VLOOKUP(F884,$F$4:$S$374,14,FALSE)=0,"",VLOOKUP(F884,$F$4:$S$374,14,FALSE))</f>
        <v/>
      </c>
      <c r="T884" s="213">
        <f>VLOOKUP(A884,'[6]Groupe de branches'!$Z$27:$AM$86,14,FALSE)</f>
        <v/>
      </c>
      <c r="U884" s="213">
        <f>VLOOKUP(D884,'[6]Groupe de branches'!$Z$27:$AM$86,14,FALSE)</f>
        <v/>
      </c>
      <c r="V884" s="213" t="n">
        <v>2018</v>
      </c>
      <c r="W884" s="179">
        <f>VLOOKUP(D884,'[6]Table corresp.'!$M$4:$S$63,7,FALSE)</f>
        <v/>
      </c>
      <c r="X884" s="197">
        <f>IFERROR(G884/SUMIFS('[6]Comp2016-2017 (3)'!$I$5:$I$289,'[6]Comp2016-2017 (3)'!$A$5:$A$289,A884,'[6]Comp2016-2017 (3)'!$R$5:$R$289,V884),0)</f>
        <v/>
      </c>
      <c r="Y884" s="182">
        <f>IFERROR(IF(RIGHT(F884,3)="Exp",VLOOKUP(F884,#REF!,2,FALSE),VLOOKUP(F884,#REF!,9,FALSE)),1)</f>
        <v/>
      </c>
      <c r="Z884" s="197">
        <f>Y884/SUMIFS($Y$4:$Y$1116,$V$4:$V$1116,V884,$A$4:$A$1116,A884)</f>
        <v/>
      </c>
      <c r="AA884" s="181">
        <f>X884*Z884</f>
        <v/>
      </c>
      <c r="AB884" s="183">
        <f>IFERROR(SUMIFS('[6]Comp2016-2017 (3)'!$G$5:$G$289,'[6]Comp2016-2017 (3)'!$A$5:$A$289,A884,'[6]Comp2016-2017 (3)'!$R$5:$R$289,V884)*AA884/SUMIFS($AA$4:$AA$1116,$A$4:$A$1116,A884,$V$4:$V$1116,V884),0)</f>
        <v/>
      </c>
      <c r="AC884" s="183">
        <f>IF($W884=AC$3,$AB884,IF(NOT($W884=0),"",SUMIFS('Val-Vol (2)'!AC$4:AC$1116,'Val-Vol (2)'!$A$4:$A$1116,$D884,'Val-Vol (2)'!$V$4:$V$1116,$V884)/SUMIFS('[6]Comp2016-2017 (3)'!$G$5:$G$289,'[6]Comp2016-2017 (3)'!$A$5:$A$289,$D884,'[6]Comp2016-2017 (3)'!$R$5:$R$289,$V884)*$AB884))</f>
        <v/>
      </c>
      <c r="AD884" s="183">
        <f>IF($W884=AD$3,$AB884,IF(NOT($W884=0),"",SUMIFS('Val-Vol (2)'!AD$4:AD$1116,'Val-Vol (2)'!$A$4:$A$1116,$D884,'Val-Vol (2)'!$V$4:$V$1116,$V884)/SUMIFS('[6]Comp2016-2017 (3)'!$G$5:$G$289,'[6]Comp2016-2017 (3)'!$A$5:$A$289,$D884,'[6]Comp2016-2017 (3)'!$R$5:$R$289,$V884)*$AB884))</f>
        <v/>
      </c>
      <c r="AE884" s="183">
        <f>IF($W884=AE$3,$AB884,IF(NOT($W884=0),"",SUMIFS('Val-Vol (2)'!AE$4:AE$1116,'Val-Vol (2)'!$A$4:$A$1116,$D884,'Val-Vol (2)'!$V$4:$V$1116,$V884)/SUMIFS('[6]Comp2016-2017 (3)'!$G$5:$G$289,'[6]Comp2016-2017 (3)'!$A$5:$A$289,$D884,'[6]Comp2016-2017 (3)'!$R$5:$R$289,$V884)*$AB884))</f>
        <v/>
      </c>
      <c r="AF884" s="183">
        <f>IF($W884=AF$3,$AB884,IF(NOT($W884=0),"",SUMIFS('Val-Vol (2)'!AF$4:AF$1116,'Val-Vol (2)'!$A$4:$A$1116,$D884,'Val-Vol (2)'!$V$4:$V$1116,$V884)/SUMIFS('[6]Comp2016-2017 (3)'!$G$5:$G$289,'[6]Comp2016-2017 (3)'!$A$5:$A$289,$D884,'[6]Comp2016-2017 (3)'!$R$5:$R$289,$V884)*$AB884))</f>
        <v/>
      </c>
      <c r="AG884" s="183">
        <f>IF($W884=AG$3,$AB884,IF(NOT($W884=0),"",SUMIFS('Val-Vol (2)'!AG$4:AG$1116,'Val-Vol (2)'!$A$4:$A$1116,$D884,'Val-Vol (2)'!$V$4:$V$1116,$V884)/SUMIFS('[6]Comp2016-2017 (3)'!$G$5:$G$289,'[6]Comp2016-2017 (3)'!$A$5:$A$289,$D884,'[6]Comp2016-2017 (3)'!$R$5:$R$289,$V884)*$AB884))</f>
        <v/>
      </c>
      <c r="AH884" s="183">
        <f>IF($W884=AH$3,$AB884,IF(NOT($W884=0),"",SUMIFS('Val-Vol (2)'!AH$4:AH$1116,'Val-Vol (2)'!$A$4:$A$1116,$D884,'Val-Vol (2)'!$V$4:$V$1116,$V884)/SUMIFS('[6]Comp2016-2017 (3)'!$G$5:$G$289,'[6]Comp2016-2017 (3)'!$A$5:$A$289,$D884,'[6]Comp2016-2017 (3)'!$R$5:$R$289,$V884)*$AB884))</f>
        <v/>
      </c>
      <c r="AI884" s="183">
        <f>IF($W884=AI$3,$AB884,IF(NOT($W884=0),"",SUMIFS('Val-Vol (2)'!AI$4:AI$1116,'Val-Vol (2)'!$A$4:$A$1116,$D884,'Val-Vol (2)'!$V$4:$V$1116,$V884)/SUMIFS('[6]Comp2016-2017 (3)'!$G$5:$G$289,'[6]Comp2016-2017 (3)'!$A$5:$A$289,$D884,'[6]Comp2016-2017 (3)'!$R$5:$R$289,$V884)*$AB884))</f>
        <v/>
      </c>
      <c r="AJ884" s="183">
        <f>IF($W884=AJ$3,$AB884,IF(NOT($W884=0),"",SUMIFS('Val-Vol (2)'!AJ$4:AJ$1116,'Val-Vol (2)'!$A$4:$A$1116,$D884,'Val-Vol (2)'!$V$4:$V$1116,$V884)/SUMIFS('[6]Comp2016-2017 (3)'!$G$5:$G$289,'[6]Comp2016-2017 (3)'!$A$5:$A$289,$D884,'[6]Comp2016-2017 (3)'!$R$5:$R$289,$V884)*$AB884))</f>
        <v/>
      </c>
      <c r="AK884" s="183">
        <f>SUM(AC884:AJ884)-AB884</f>
        <v/>
      </c>
      <c r="AL884" s="179">
        <f>IF(A884=D884,"remplir à la main","")</f>
        <v/>
      </c>
      <c r="AM884" s="179">
        <f>VLOOKUP(A884,'[6]Table corresp.'!$M$4:$U$63,8,FALSE)</f>
        <v/>
      </c>
      <c r="AN884" s="179">
        <f>VLOOKUP(D884,'[6]Table corresp.'!$M$4:$U$63,9,FALSE)</f>
        <v/>
      </c>
    </row>
    <row r="885">
      <c r="A885" s="179" t="inlineStr">
        <is>
          <t>13 - Sciages bruts de Douglas</t>
        </is>
      </c>
      <c r="B885" s="179">
        <f>VLOOKUP(LEFT(A885,3),'[6]Table corresp.'!$A$4:$D$63,3,FALSE)</f>
        <v/>
      </c>
      <c r="C885" s="179">
        <f>VLOOKUP(A885,'[6]Table corresp.'!$M$4:$P$63,4,FALSE)</f>
        <v/>
      </c>
      <c r="D885" s="179" t="inlineStr">
        <is>
          <t>20b - Produits collés</t>
        </is>
      </c>
      <c r="E885" s="179">
        <f>VLOOKUP(LEFT(D885,3),'[6]Table corresp.'!$A$4:$D$63,4,FALSE)</f>
        <v/>
      </c>
      <c r="F885" s="179">
        <f>LEFT(A885,3)&amp;" - "&amp;LEFT(D885,3)</f>
        <v/>
      </c>
      <c r="G885" s="212" t="n">
        <v>6976.237853222875</v>
      </c>
      <c r="H885" s="212" t="n">
        <v>0</v>
      </c>
      <c r="I885" s="212" t="n">
        <v>6976.237853222875</v>
      </c>
      <c r="J885" s="212" t="n">
        <v>49.49387480338653</v>
      </c>
      <c r="K885" s="212" t="n">
        <v>0</v>
      </c>
      <c r="L885" s="212" t="n">
        <v>49.49387480338653</v>
      </c>
      <c r="M885" s="212" t="n">
        <v>0</v>
      </c>
      <c r="N885" s="212" t="n">
        <v>0</v>
      </c>
      <c r="O885" s="212" t="n">
        <v>0</v>
      </c>
      <c r="P885" s="212" t="n">
        <v>0</v>
      </c>
      <c r="Q885" s="212" t="n">
        <v>0</v>
      </c>
      <c r="R885" s="212" t="n">
        <v>0</v>
      </c>
      <c r="S885" s="213">
        <f>IF(VLOOKUP(F885,$F$4:$S$374,14,FALSE)=0,"",VLOOKUP(F885,$F$4:$S$374,14,FALSE))</f>
        <v/>
      </c>
      <c r="T885" s="213">
        <f>VLOOKUP(A885,'[6]Groupe de branches'!$Z$27:$AM$86,14,FALSE)</f>
        <v/>
      </c>
      <c r="U885" s="213">
        <f>VLOOKUP(D885,'[6]Groupe de branches'!$Z$27:$AM$86,14,FALSE)</f>
        <v/>
      </c>
      <c r="V885" s="213" t="n">
        <v>2018</v>
      </c>
      <c r="W885" s="179">
        <f>VLOOKUP(D885,'[6]Table corresp.'!$M$4:$S$63,7,FALSE)</f>
        <v/>
      </c>
      <c r="X885" s="197">
        <f>IFERROR(G885/SUMIFS('[6]Comp2016-2017 (3)'!$I$5:$I$289,'[6]Comp2016-2017 (3)'!$A$5:$A$289,A885,'[6]Comp2016-2017 (3)'!$R$5:$R$289,V885),0)</f>
        <v/>
      </c>
      <c r="Y885" s="182">
        <f>IFERROR(IF(RIGHT(F885,3)="Exp",VLOOKUP(F885,#REF!,2,FALSE),VLOOKUP(F885,#REF!,9,FALSE)),1)</f>
        <v/>
      </c>
      <c r="Z885" s="197">
        <f>Y885/SUMIFS($Y$4:$Y$1116,$V$4:$V$1116,V885,$A$4:$A$1116,A885)</f>
        <v/>
      </c>
      <c r="AA885" s="181">
        <f>X885*Z885</f>
        <v/>
      </c>
      <c r="AB885" s="183">
        <f>IFERROR(SUMIFS('[6]Comp2016-2017 (3)'!$G$5:$G$289,'[6]Comp2016-2017 (3)'!$A$5:$A$289,A885,'[6]Comp2016-2017 (3)'!$R$5:$R$289,V885)*AA885/SUMIFS($AA$4:$AA$1116,$A$4:$A$1116,A885,$V$4:$V$1116,V885),0)</f>
        <v/>
      </c>
      <c r="AC885" s="183">
        <f>IF($W885=AC$3,$AB885,IF(NOT($W885=0),"",SUMIFS('Val-Vol (2)'!AC$4:AC$1116,'Val-Vol (2)'!$A$4:$A$1116,$D885,'Val-Vol (2)'!$V$4:$V$1116,$V885)/SUMIFS('[6]Comp2016-2017 (3)'!$G$5:$G$289,'[6]Comp2016-2017 (3)'!$A$5:$A$289,$D885,'[6]Comp2016-2017 (3)'!$R$5:$R$289,$V885)*$AB885))</f>
        <v/>
      </c>
      <c r="AD885" s="183">
        <f>IF($W885=AD$3,$AB885,IF(NOT($W885=0),"",SUMIFS('Val-Vol (2)'!AD$4:AD$1116,'Val-Vol (2)'!$A$4:$A$1116,$D885,'Val-Vol (2)'!$V$4:$V$1116,$V885)/SUMIFS('[6]Comp2016-2017 (3)'!$G$5:$G$289,'[6]Comp2016-2017 (3)'!$A$5:$A$289,$D885,'[6]Comp2016-2017 (3)'!$R$5:$R$289,$V885)*$AB885))</f>
        <v/>
      </c>
      <c r="AE885" s="183">
        <f>IF($W885=AE$3,$AB885,IF(NOT($W885=0),"",SUMIFS('Val-Vol (2)'!AE$4:AE$1116,'Val-Vol (2)'!$A$4:$A$1116,$D885,'Val-Vol (2)'!$V$4:$V$1116,$V885)/SUMIFS('[6]Comp2016-2017 (3)'!$G$5:$G$289,'[6]Comp2016-2017 (3)'!$A$5:$A$289,$D885,'[6]Comp2016-2017 (3)'!$R$5:$R$289,$V885)*$AB885))</f>
        <v/>
      </c>
      <c r="AF885" s="183">
        <f>IF($W885=AF$3,$AB885,IF(NOT($W885=0),"",SUMIFS('Val-Vol (2)'!AF$4:AF$1116,'Val-Vol (2)'!$A$4:$A$1116,$D885,'Val-Vol (2)'!$V$4:$V$1116,$V885)/SUMIFS('[6]Comp2016-2017 (3)'!$G$5:$G$289,'[6]Comp2016-2017 (3)'!$A$5:$A$289,$D885,'[6]Comp2016-2017 (3)'!$R$5:$R$289,$V885)*$AB885))</f>
        <v/>
      </c>
      <c r="AG885" s="183">
        <f>IF($W885=AG$3,$AB885,IF(NOT($W885=0),"",SUMIFS('Val-Vol (2)'!AG$4:AG$1116,'Val-Vol (2)'!$A$4:$A$1116,$D885,'Val-Vol (2)'!$V$4:$V$1116,$V885)/SUMIFS('[6]Comp2016-2017 (3)'!$G$5:$G$289,'[6]Comp2016-2017 (3)'!$A$5:$A$289,$D885,'[6]Comp2016-2017 (3)'!$R$5:$R$289,$V885)*$AB885))</f>
        <v/>
      </c>
      <c r="AH885" s="183">
        <f>IF($W885=AH$3,$AB885,IF(NOT($W885=0),"",SUMIFS('Val-Vol (2)'!AH$4:AH$1116,'Val-Vol (2)'!$A$4:$A$1116,$D885,'Val-Vol (2)'!$V$4:$V$1116,$V885)/SUMIFS('[6]Comp2016-2017 (3)'!$G$5:$G$289,'[6]Comp2016-2017 (3)'!$A$5:$A$289,$D885,'[6]Comp2016-2017 (3)'!$R$5:$R$289,$V885)*$AB885))</f>
        <v/>
      </c>
      <c r="AI885" s="183">
        <f>IF($W885=AI$3,$AB885,IF(NOT($W885=0),"",SUMIFS('Val-Vol (2)'!AI$4:AI$1116,'Val-Vol (2)'!$A$4:$A$1116,$D885,'Val-Vol (2)'!$V$4:$V$1116,$V885)/SUMIFS('[6]Comp2016-2017 (3)'!$G$5:$G$289,'[6]Comp2016-2017 (3)'!$A$5:$A$289,$D885,'[6]Comp2016-2017 (3)'!$R$5:$R$289,$V885)*$AB885))</f>
        <v/>
      </c>
      <c r="AJ885" s="183">
        <f>IF($W885=AJ$3,$AB885,IF(NOT($W885=0),"",SUMIFS('Val-Vol (2)'!AJ$4:AJ$1116,'Val-Vol (2)'!$A$4:$A$1116,$D885,'Val-Vol (2)'!$V$4:$V$1116,$V885)/SUMIFS('[6]Comp2016-2017 (3)'!$G$5:$G$289,'[6]Comp2016-2017 (3)'!$A$5:$A$289,$D885,'[6]Comp2016-2017 (3)'!$R$5:$R$289,$V885)*$AB885))</f>
        <v/>
      </c>
      <c r="AK885" s="183">
        <f>SUM(AC885:AJ885)-AB885</f>
        <v/>
      </c>
      <c r="AL885" s="179">
        <f>IF(A885=D885,"remplir à la main","")</f>
        <v/>
      </c>
      <c r="AM885" s="179">
        <f>VLOOKUP(A885,'[6]Table corresp.'!$M$4:$U$63,8,FALSE)</f>
        <v/>
      </c>
      <c r="AN885" s="179">
        <f>VLOOKUP(D885,'[6]Table corresp.'!$M$4:$U$63,9,FALSE)</f>
        <v/>
      </c>
    </row>
    <row r="886">
      <c r="A886" s="179" t="inlineStr">
        <is>
          <t>13 - Sciages bruts de Douglas</t>
        </is>
      </c>
      <c r="B886" s="179">
        <f>VLOOKUP(LEFT(A886,3),'[6]Table corresp.'!$A$4:$D$63,3,FALSE)</f>
        <v/>
      </c>
      <c r="C886" s="179">
        <f>VLOOKUP(A886,'[6]Table corresp.'!$M$4:$P$63,4,FALSE)</f>
        <v/>
      </c>
      <c r="D886" s="179" t="inlineStr">
        <is>
          <t>29 - Fabrication de produits bruts, sciés ou rabotés imprégnés</t>
        </is>
      </c>
      <c r="E886" s="179">
        <f>VLOOKUP(LEFT(D886,3),'[6]Table corresp.'!$A$4:$D$63,4,FALSE)</f>
        <v/>
      </c>
      <c r="F886" s="179">
        <f>LEFT(A886,3)&amp;" - "&amp;LEFT(D886,3)</f>
        <v/>
      </c>
      <c r="G886" s="212" t="n">
        <v>384.6093095201583</v>
      </c>
      <c r="H886" s="212" t="n">
        <v>0</v>
      </c>
      <c r="I886" s="212" t="n">
        <v>384.6093095201583</v>
      </c>
      <c r="J886" s="212" t="n">
        <v>2.910574310736994</v>
      </c>
      <c r="K886" s="212" t="n">
        <v>0</v>
      </c>
      <c r="L886" s="212" t="n">
        <v>2.910574310736994</v>
      </c>
      <c r="M886" s="212" t="n">
        <v>0</v>
      </c>
      <c r="N886" s="212" t="n">
        <v>0</v>
      </c>
      <c r="O886" s="212" t="n">
        <v>0</v>
      </c>
      <c r="P886" s="212" t="n">
        <v>0</v>
      </c>
      <c r="Q886" s="212" t="n">
        <v>0</v>
      </c>
      <c r="R886" s="212" t="n">
        <v>0</v>
      </c>
      <c r="S886" s="213">
        <f>IF(VLOOKUP(F886,$F$4:$S$374,14,FALSE)=0,"",VLOOKUP(F886,$F$4:$S$374,14,FALSE))</f>
        <v/>
      </c>
      <c r="T886" s="213">
        <f>VLOOKUP(A886,'[6]Groupe de branches'!$Z$27:$AM$86,14,FALSE)</f>
        <v/>
      </c>
      <c r="U886" s="213">
        <f>VLOOKUP(D886,'[6]Groupe de branches'!$Z$27:$AM$86,14,FALSE)</f>
        <v/>
      </c>
      <c r="V886" s="213" t="n">
        <v>2018</v>
      </c>
      <c r="W886" s="179">
        <f>VLOOKUP(D886,'[6]Table corresp.'!$M$4:$S$63,7,FALSE)</f>
        <v/>
      </c>
      <c r="X886" s="197">
        <f>IFERROR(G886/SUMIFS('[6]Comp2016-2017 (3)'!$I$5:$I$289,'[6]Comp2016-2017 (3)'!$A$5:$A$289,A886,'[6]Comp2016-2017 (3)'!$R$5:$R$289,V886),0)</f>
        <v/>
      </c>
      <c r="Y886" s="182">
        <f>IFERROR(IF(RIGHT(F886,3)="Exp",VLOOKUP(F886,#REF!,2,FALSE),VLOOKUP(F886,#REF!,9,FALSE)),1)</f>
        <v/>
      </c>
      <c r="Z886" s="197">
        <f>Y886/SUMIFS($Y$4:$Y$1116,$V$4:$V$1116,V886,$A$4:$A$1116,A886)</f>
        <v/>
      </c>
      <c r="AA886" s="181">
        <f>X886*Z886</f>
        <v/>
      </c>
      <c r="AB886" s="183">
        <f>IFERROR(SUMIFS('[6]Comp2016-2017 (3)'!$G$5:$G$289,'[6]Comp2016-2017 (3)'!$A$5:$A$289,A886,'[6]Comp2016-2017 (3)'!$R$5:$R$289,V886)*AA886/SUMIFS($AA$4:$AA$1116,$A$4:$A$1116,A886,$V$4:$V$1116,V886),0)</f>
        <v/>
      </c>
      <c r="AC886" s="183">
        <f>IF($W886=AC$3,$AB886,IF(NOT($W886=0),"",SUMIFS('Val-Vol (2)'!AC$4:AC$1116,'Val-Vol (2)'!$A$4:$A$1116,$D886,'Val-Vol (2)'!$V$4:$V$1116,$V886)/SUMIFS('[6]Comp2016-2017 (3)'!$G$5:$G$289,'[6]Comp2016-2017 (3)'!$A$5:$A$289,$D886,'[6]Comp2016-2017 (3)'!$R$5:$R$289,$V886)*$AB886))</f>
        <v/>
      </c>
      <c r="AD886" s="183">
        <f>IF($W886=AD$3,$AB886,IF(NOT($W886=0),"",SUMIFS('Val-Vol (2)'!AD$4:AD$1116,'Val-Vol (2)'!$A$4:$A$1116,$D886,'Val-Vol (2)'!$V$4:$V$1116,$V886)/SUMIFS('[6]Comp2016-2017 (3)'!$G$5:$G$289,'[6]Comp2016-2017 (3)'!$A$5:$A$289,$D886,'[6]Comp2016-2017 (3)'!$R$5:$R$289,$V886)*$AB886))</f>
        <v/>
      </c>
      <c r="AE886" s="183">
        <f>IF($W886=AE$3,$AB886,IF(NOT($W886=0),"",SUMIFS('Val-Vol (2)'!AE$4:AE$1116,'Val-Vol (2)'!$A$4:$A$1116,$D886,'Val-Vol (2)'!$V$4:$V$1116,$V886)/SUMIFS('[6]Comp2016-2017 (3)'!$G$5:$G$289,'[6]Comp2016-2017 (3)'!$A$5:$A$289,$D886,'[6]Comp2016-2017 (3)'!$R$5:$R$289,$V886)*$AB886))</f>
        <v/>
      </c>
      <c r="AF886" s="183">
        <f>IF($W886=AF$3,$AB886,IF(NOT($W886=0),"",SUMIFS('Val-Vol (2)'!AF$4:AF$1116,'Val-Vol (2)'!$A$4:$A$1116,$D886,'Val-Vol (2)'!$V$4:$V$1116,$V886)/SUMIFS('[6]Comp2016-2017 (3)'!$G$5:$G$289,'[6]Comp2016-2017 (3)'!$A$5:$A$289,$D886,'[6]Comp2016-2017 (3)'!$R$5:$R$289,$V886)*$AB886))</f>
        <v/>
      </c>
      <c r="AG886" s="183">
        <f>IF($W886=AG$3,$AB886,IF(NOT($W886=0),"",SUMIFS('Val-Vol (2)'!AG$4:AG$1116,'Val-Vol (2)'!$A$4:$A$1116,$D886,'Val-Vol (2)'!$V$4:$V$1116,$V886)/SUMIFS('[6]Comp2016-2017 (3)'!$G$5:$G$289,'[6]Comp2016-2017 (3)'!$A$5:$A$289,$D886,'[6]Comp2016-2017 (3)'!$R$5:$R$289,$V886)*$AB886))</f>
        <v/>
      </c>
      <c r="AH886" s="183">
        <f>IF($W886=AH$3,$AB886,IF(NOT($W886=0),"",SUMIFS('Val-Vol (2)'!AH$4:AH$1116,'Val-Vol (2)'!$A$4:$A$1116,$D886,'Val-Vol (2)'!$V$4:$V$1116,$V886)/SUMIFS('[6]Comp2016-2017 (3)'!$G$5:$G$289,'[6]Comp2016-2017 (3)'!$A$5:$A$289,$D886,'[6]Comp2016-2017 (3)'!$R$5:$R$289,$V886)*$AB886))</f>
        <v/>
      </c>
      <c r="AI886" s="183">
        <f>IF($W886=AI$3,$AB886,IF(NOT($W886=0),"",SUMIFS('Val-Vol (2)'!AI$4:AI$1116,'Val-Vol (2)'!$A$4:$A$1116,$D886,'Val-Vol (2)'!$V$4:$V$1116,$V886)/SUMIFS('[6]Comp2016-2017 (3)'!$G$5:$G$289,'[6]Comp2016-2017 (3)'!$A$5:$A$289,$D886,'[6]Comp2016-2017 (3)'!$R$5:$R$289,$V886)*$AB886))</f>
        <v/>
      </c>
      <c r="AJ886" s="183">
        <f>IF($W886=AJ$3,$AB886,IF(NOT($W886=0),"",SUMIFS('Val-Vol (2)'!AJ$4:AJ$1116,'Val-Vol (2)'!$A$4:$A$1116,$D886,'Val-Vol (2)'!$V$4:$V$1116,$V886)/SUMIFS('[6]Comp2016-2017 (3)'!$G$5:$G$289,'[6]Comp2016-2017 (3)'!$A$5:$A$289,$D886,'[6]Comp2016-2017 (3)'!$R$5:$R$289,$V886)*$AB886))</f>
        <v/>
      </c>
      <c r="AK886" s="183">
        <f>SUM(AC886:AJ886)-AB886</f>
        <v/>
      </c>
      <c r="AL886" s="179">
        <f>IF(A886=D886,"remplir à la main","")</f>
        <v/>
      </c>
      <c r="AM886" s="179">
        <f>VLOOKUP(A886,'[6]Table corresp.'!$M$4:$U$63,8,FALSE)</f>
        <v/>
      </c>
      <c r="AN886" s="179">
        <f>VLOOKUP(D886,'[6]Table corresp.'!$M$4:$U$63,9,FALSE)</f>
        <v/>
      </c>
    </row>
    <row r="887">
      <c r="A887" s="179" t="inlineStr">
        <is>
          <t>13 - Sciages bruts de Douglas</t>
        </is>
      </c>
      <c r="B887" s="179">
        <f>VLOOKUP(LEFT(A887,3),'[6]Table corresp.'!$A$4:$D$63,3,FALSE)</f>
        <v/>
      </c>
      <c r="C887" s="179">
        <f>VLOOKUP(A887,'[6]Table corresp.'!$M$4:$P$63,4,FALSE)</f>
        <v/>
      </c>
      <c r="D887" s="179" t="inlineStr">
        <is>
          <t>Palettes et emballages</t>
        </is>
      </c>
      <c r="E887" s="179">
        <f>VLOOKUP(LEFT(D887,3),'[6]Table corresp.'!$A$4:$D$63,4,FALSE)</f>
        <v/>
      </c>
      <c r="F887" s="179">
        <f>LEFT(A887,3)&amp;" - "&amp;LEFT(D887,3)</f>
        <v/>
      </c>
      <c r="G887" s="212" t="n">
        <v>57852.2245944321</v>
      </c>
      <c r="H887" s="212" t="n">
        <v>0</v>
      </c>
      <c r="I887" s="212" t="n">
        <v>57852.2245944321</v>
      </c>
      <c r="J887" s="212" t="n">
        <v>583.7376425221991</v>
      </c>
      <c r="K887" s="212" t="n">
        <v>0</v>
      </c>
      <c r="L887" s="212" t="n">
        <v>583.7376425221991</v>
      </c>
      <c r="M887" s="212" t="n">
        <v>0</v>
      </c>
      <c r="N887" s="212" t="n">
        <v>0</v>
      </c>
      <c r="O887" s="212" t="n">
        <v>0</v>
      </c>
      <c r="P887" s="212" t="n">
        <v>0</v>
      </c>
      <c r="Q887" s="212" t="n">
        <v>0</v>
      </c>
      <c r="R887" s="212" t="n">
        <v>0</v>
      </c>
      <c r="S887" s="213">
        <f>IF(VLOOKUP(F887,$F$4:$S$374,14,FALSE)=0,"",VLOOKUP(F887,$F$4:$S$374,14,FALSE))</f>
        <v/>
      </c>
      <c r="T887" s="213">
        <f>VLOOKUP(A887,'[6]Groupe de branches'!$Z$27:$AM$86,14,FALSE)</f>
        <v/>
      </c>
      <c r="U887" s="213">
        <f>VLOOKUP(D887,'[6]Groupe de branches'!$Z$27:$AM$86,14,FALSE)</f>
        <v/>
      </c>
      <c r="V887" s="213" t="n">
        <v>2018</v>
      </c>
      <c r="W887" s="179">
        <f>VLOOKUP(D887,'[6]Table corresp.'!$M$4:$S$63,7,FALSE)</f>
        <v/>
      </c>
      <c r="X887" s="197">
        <f>IFERROR(G887/SUMIFS('[6]Comp2016-2017 (3)'!$I$5:$I$289,'[6]Comp2016-2017 (3)'!$A$5:$A$289,A887,'[6]Comp2016-2017 (3)'!$R$5:$R$289,V887),0)</f>
        <v/>
      </c>
      <c r="Y887" s="182">
        <f>IFERROR(IF(RIGHT(F887,3)="Exp",VLOOKUP(F887,#REF!,2,FALSE),VLOOKUP(F887,#REF!,9,FALSE)),1)</f>
        <v/>
      </c>
      <c r="Z887" s="197">
        <f>Y887/SUMIFS($Y$4:$Y$1116,$V$4:$V$1116,V887,$A$4:$A$1116,A887)</f>
        <v/>
      </c>
      <c r="AA887" s="181">
        <f>X887*Z887</f>
        <v/>
      </c>
      <c r="AB887" s="183">
        <f>IFERROR(SUMIFS('[6]Comp2016-2017 (3)'!$G$5:$G$289,'[6]Comp2016-2017 (3)'!$A$5:$A$289,A887,'[6]Comp2016-2017 (3)'!$R$5:$R$289,V887)*AA887/SUMIFS($AA$4:$AA$1116,$A$4:$A$1116,A887,$V$4:$V$1116,V887),0)</f>
        <v/>
      </c>
      <c r="AC887" s="183">
        <f>IF($W887=AC$3,$AB887,IF(NOT($W887=0),"",SUMIFS('Val-Vol (2)'!AC$4:AC$1116,'Val-Vol (2)'!$A$4:$A$1116,$D887,'Val-Vol (2)'!$V$4:$V$1116,$V887)/SUMIFS('[6]Comp2016-2017 (3)'!$G$5:$G$289,'[6]Comp2016-2017 (3)'!$A$5:$A$289,$D887,'[6]Comp2016-2017 (3)'!$R$5:$R$289,$V887)*$AB887))</f>
        <v/>
      </c>
      <c r="AD887" s="183">
        <f>IF($W887=AD$3,$AB887,IF(NOT($W887=0),"",SUMIFS('Val-Vol (2)'!AD$4:AD$1116,'Val-Vol (2)'!$A$4:$A$1116,$D887,'Val-Vol (2)'!$V$4:$V$1116,$V887)/SUMIFS('[6]Comp2016-2017 (3)'!$G$5:$G$289,'[6]Comp2016-2017 (3)'!$A$5:$A$289,$D887,'[6]Comp2016-2017 (3)'!$R$5:$R$289,$V887)*$AB887))</f>
        <v/>
      </c>
      <c r="AE887" s="183">
        <f>IF($W887=AE$3,$AB887,IF(NOT($W887=0),"",SUMIFS('Val-Vol (2)'!AE$4:AE$1116,'Val-Vol (2)'!$A$4:$A$1116,$D887,'Val-Vol (2)'!$V$4:$V$1116,$V887)/SUMIFS('[6]Comp2016-2017 (3)'!$G$5:$G$289,'[6]Comp2016-2017 (3)'!$A$5:$A$289,$D887,'[6]Comp2016-2017 (3)'!$R$5:$R$289,$V887)*$AB887))</f>
        <v/>
      </c>
      <c r="AF887" s="183">
        <f>IF($W887=AF$3,$AB887,IF(NOT($W887=0),"",SUMIFS('Val-Vol (2)'!AF$4:AF$1116,'Val-Vol (2)'!$A$4:$A$1116,$D887,'Val-Vol (2)'!$V$4:$V$1116,$V887)/SUMIFS('[6]Comp2016-2017 (3)'!$G$5:$G$289,'[6]Comp2016-2017 (3)'!$A$5:$A$289,$D887,'[6]Comp2016-2017 (3)'!$R$5:$R$289,$V887)*$AB887))</f>
        <v/>
      </c>
      <c r="AG887" s="183">
        <f>IF($W887=AG$3,$AB887,IF(NOT($W887=0),"",SUMIFS('Val-Vol (2)'!AG$4:AG$1116,'Val-Vol (2)'!$A$4:$A$1116,$D887,'Val-Vol (2)'!$V$4:$V$1116,$V887)/SUMIFS('[6]Comp2016-2017 (3)'!$G$5:$G$289,'[6]Comp2016-2017 (3)'!$A$5:$A$289,$D887,'[6]Comp2016-2017 (3)'!$R$5:$R$289,$V887)*$AB887))</f>
        <v/>
      </c>
      <c r="AH887" s="183">
        <f>IF($W887=AH$3,$AB887,IF(NOT($W887=0),"",SUMIFS('Val-Vol (2)'!AH$4:AH$1116,'Val-Vol (2)'!$A$4:$A$1116,$D887,'Val-Vol (2)'!$V$4:$V$1116,$V887)/SUMIFS('[6]Comp2016-2017 (3)'!$G$5:$G$289,'[6]Comp2016-2017 (3)'!$A$5:$A$289,$D887,'[6]Comp2016-2017 (3)'!$R$5:$R$289,$V887)*$AB887))</f>
        <v/>
      </c>
      <c r="AI887" s="183">
        <f>IF($W887=AI$3,$AB887,IF(NOT($W887=0),"",SUMIFS('Val-Vol (2)'!AI$4:AI$1116,'Val-Vol (2)'!$A$4:$A$1116,$D887,'Val-Vol (2)'!$V$4:$V$1116,$V887)/SUMIFS('[6]Comp2016-2017 (3)'!$G$5:$G$289,'[6]Comp2016-2017 (3)'!$A$5:$A$289,$D887,'[6]Comp2016-2017 (3)'!$R$5:$R$289,$V887)*$AB887))</f>
        <v/>
      </c>
      <c r="AJ887" s="183">
        <f>IF($W887=AJ$3,$AB887,IF(NOT($W887=0),"",SUMIFS('Val-Vol (2)'!AJ$4:AJ$1116,'Val-Vol (2)'!$A$4:$A$1116,$D887,'Val-Vol (2)'!$V$4:$V$1116,$V887)/SUMIFS('[6]Comp2016-2017 (3)'!$G$5:$G$289,'[6]Comp2016-2017 (3)'!$A$5:$A$289,$D887,'[6]Comp2016-2017 (3)'!$R$5:$R$289,$V887)*$AB887))</f>
        <v/>
      </c>
      <c r="AK887" s="183">
        <f>SUM(AC887:AJ887)-AB887</f>
        <v/>
      </c>
      <c r="AL887" s="179">
        <f>IF(A887=D887,"remplir à la main","")</f>
        <v/>
      </c>
      <c r="AM887" s="179">
        <f>VLOOKUP(A887,'[6]Table corresp.'!$M$4:$U$63,8,FALSE)</f>
        <v/>
      </c>
      <c r="AN887" s="179">
        <f>VLOOKUP(D887,'[6]Table corresp.'!$M$4:$U$63,9,FALSE)</f>
        <v/>
      </c>
    </row>
    <row r="888">
      <c r="A888" s="179" t="inlineStr">
        <is>
          <t>13 - Sciages bruts de Douglas</t>
        </is>
      </c>
      <c r="B888" s="179">
        <f>VLOOKUP(LEFT(A888,3),'[6]Table corresp.'!$A$4:$D$63,3,FALSE)</f>
        <v/>
      </c>
      <c r="C888" s="179">
        <f>VLOOKUP(A888,'[6]Table corresp.'!$M$4:$P$63,4,FALSE)</f>
        <v/>
      </c>
      <c r="D888" s="179" t="inlineStr">
        <is>
          <t>40 - Produits en bois pour aménagement extérieur</t>
        </is>
      </c>
      <c r="E888" s="179">
        <f>VLOOKUP(LEFT(D888,3),'[6]Table corresp.'!$A$4:$D$63,4,FALSE)</f>
        <v/>
      </c>
      <c r="F888" s="179">
        <f>LEFT(A888,3)&amp;" - "&amp;LEFT(D888,3)</f>
        <v/>
      </c>
      <c r="G888" s="212" t="n">
        <v>13371.64458965605</v>
      </c>
      <c r="H888" s="212" t="n">
        <v>0</v>
      </c>
      <c r="I888" s="212" t="n">
        <v>13371.64458965605</v>
      </c>
      <c r="J888" s="212" t="n">
        <v>118.5837046342379</v>
      </c>
      <c r="K888" s="212" t="n">
        <v>0</v>
      </c>
      <c r="L888" s="212" t="n">
        <v>118.5837046342379</v>
      </c>
      <c r="M888" s="212" t="n">
        <v>0</v>
      </c>
      <c r="N888" s="212" t="n">
        <v>0</v>
      </c>
      <c r="O888" s="212" t="n">
        <v>0</v>
      </c>
      <c r="P888" s="212" t="n">
        <v>0</v>
      </c>
      <c r="Q888" s="212" t="n">
        <v>0</v>
      </c>
      <c r="R888" s="212" t="n">
        <v>0</v>
      </c>
      <c r="S888" s="213">
        <f>IF(VLOOKUP(F888,$F$4:$S$374,14,FALSE)=0,"",VLOOKUP(F888,$F$4:$S$374,14,FALSE))</f>
        <v/>
      </c>
      <c r="T888" s="213">
        <f>VLOOKUP(A888,'[6]Groupe de branches'!$Z$27:$AM$86,14,FALSE)</f>
        <v/>
      </c>
      <c r="U888" s="213">
        <f>VLOOKUP(D888,'[6]Groupe de branches'!$Z$27:$AM$86,14,FALSE)</f>
        <v/>
      </c>
      <c r="V888" s="213" t="n">
        <v>2018</v>
      </c>
      <c r="W888" s="179">
        <f>VLOOKUP(D888,'[6]Table corresp.'!$M$4:$S$63,7,FALSE)</f>
        <v/>
      </c>
      <c r="X888" s="197">
        <f>IFERROR(G888/SUMIFS('[6]Comp2016-2017 (3)'!$I$5:$I$289,'[6]Comp2016-2017 (3)'!$A$5:$A$289,A888,'[6]Comp2016-2017 (3)'!$R$5:$R$289,V888),0)</f>
        <v/>
      </c>
      <c r="Y888" s="182">
        <f>IFERROR(IF(RIGHT(F888,3)="Exp",VLOOKUP(F888,#REF!,2,FALSE),VLOOKUP(F888,#REF!,9,FALSE)),1)</f>
        <v/>
      </c>
      <c r="Z888" s="197">
        <f>Y888/SUMIFS($Y$4:$Y$1116,$V$4:$V$1116,V888,$A$4:$A$1116,A888)</f>
        <v/>
      </c>
      <c r="AA888" s="181">
        <f>X888*Z888</f>
        <v/>
      </c>
      <c r="AB888" s="183">
        <f>IFERROR(SUMIFS('[6]Comp2016-2017 (3)'!$G$5:$G$289,'[6]Comp2016-2017 (3)'!$A$5:$A$289,A888,'[6]Comp2016-2017 (3)'!$R$5:$R$289,V888)*AA888/SUMIFS($AA$4:$AA$1116,$A$4:$A$1116,A888,$V$4:$V$1116,V888),0)</f>
        <v/>
      </c>
      <c r="AC888" s="183">
        <f>IF($W888=AC$3,$AB888,IF(NOT($W888=0),"",SUMIFS('Val-Vol (2)'!AC$4:AC$1116,'Val-Vol (2)'!$A$4:$A$1116,$D888,'Val-Vol (2)'!$V$4:$V$1116,$V888)/SUMIFS('[6]Comp2016-2017 (3)'!$G$5:$G$289,'[6]Comp2016-2017 (3)'!$A$5:$A$289,$D888,'[6]Comp2016-2017 (3)'!$R$5:$R$289,$V888)*$AB888))</f>
        <v/>
      </c>
      <c r="AD888" s="183">
        <f>IF($W888=AD$3,$AB888,IF(NOT($W888=0),"",SUMIFS('Val-Vol (2)'!AD$4:AD$1116,'Val-Vol (2)'!$A$4:$A$1116,$D888,'Val-Vol (2)'!$V$4:$V$1116,$V888)/SUMIFS('[6]Comp2016-2017 (3)'!$G$5:$G$289,'[6]Comp2016-2017 (3)'!$A$5:$A$289,$D888,'[6]Comp2016-2017 (3)'!$R$5:$R$289,$V888)*$AB888))</f>
        <v/>
      </c>
      <c r="AE888" s="183">
        <f>IF($W888=AE$3,$AB888,IF(NOT($W888=0),"",SUMIFS('Val-Vol (2)'!AE$4:AE$1116,'Val-Vol (2)'!$A$4:$A$1116,$D888,'Val-Vol (2)'!$V$4:$V$1116,$V888)/SUMIFS('[6]Comp2016-2017 (3)'!$G$5:$G$289,'[6]Comp2016-2017 (3)'!$A$5:$A$289,$D888,'[6]Comp2016-2017 (3)'!$R$5:$R$289,$V888)*$AB888))</f>
        <v/>
      </c>
      <c r="AF888" s="183">
        <f>IF($W888=AF$3,$AB888,IF(NOT($W888=0),"",SUMIFS('Val-Vol (2)'!AF$4:AF$1116,'Val-Vol (2)'!$A$4:$A$1116,$D888,'Val-Vol (2)'!$V$4:$V$1116,$V888)/SUMIFS('[6]Comp2016-2017 (3)'!$G$5:$G$289,'[6]Comp2016-2017 (3)'!$A$5:$A$289,$D888,'[6]Comp2016-2017 (3)'!$R$5:$R$289,$V888)*$AB888))</f>
        <v/>
      </c>
      <c r="AG888" s="183">
        <f>IF($W888=AG$3,$AB888,IF(NOT($W888=0),"",SUMIFS('Val-Vol (2)'!AG$4:AG$1116,'Val-Vol (2)'!$A$4:$A$1116,$D888,'Val-Vol (2)'!$V$4:$V$1116,$V888)/SUMIFS('[6]Comp2016-2017 (3)'!$G$5:$G$289,'[6]Comp2016-2017 (3)'!$A$5:$A$289,$D888,'[6]Comp2016-2017 (3)'!$R$5:$R$289,$V888)*$AB888))</f>
        <v/>
      </c>
      <c r="AH888" s="183">
        <f>IF($W888=AH$3,$AB888,IF(NOT($W888=0),"",SUMIFS('Val-Vol (2)'!AH$4:AH$1116,'Val-Vol (2)'!$A$4:$A$1116,$D888,'Val-Vol (2)'!$V$4:$V$1116,$V888)/SUMIFS('[6]Comp2016-2017 (3)'!$G$5:$G$289,'[6]Comp2016-2017 (3)'!$A$5:$A$289,$D888,'[6]Comp2016-2017 (3)'!$R$5:$R$289,$V888)*$AB888))</f>
        <v/>
      </c>
      <c r="AI888" s="183">
        <f>IF($W888=AI$3,$AB888,IF(NOT($W888=0),"",SUMIFS('Val-Vol (2)'!AI$4:AI$1116,'Val-Vol (2)'!$A$4:$A$1116,$D888,'Val-Vol (2)'!$V$4:$V$1116,$V888)/SUMIFS('[6]Comp2016-2017 (3)'!$G$5:$G$289,'[6]Comp2016-2017 (3)'!$A$5:$A$289,$D888,'[6]Comp2016-2017 (3)'!$R$5:$R$289,$V888)*$AB888))</f>
        <v/>
      </c>
      <c r="AJ888" s="183">
        <f>IF($W888=AJ$3,$AB888,IF(NOT($W888=0),"",SUMIFS('Val-Vol (2)'!AJ$4:AJ$1116,'Val-Vol (2)'!$A$4:$A$1116,$D888,'Val-Vol (2)'!$V$4:$V$1116,$V888)/SUMIFS('[6]Comp2016-2017 (3)'!$G$5:$G$289,'[6]Comp2016-2017 (3)'!$A$5:$A$289,$D888,'[6]Comp2016-2017 (3)'!$R$5:$R$289,$V888)*$AB888))</f>
        <v/>
      </c>
      <c r="AK888" s="183">
        <f>SUM(AC888:AJ888)-AB888</f>
        <v/>
      </c>
      <c r="AL888" s="179">
        <f>IF(A888=D888,"remplir à la main","")</f>
        <v/>
      </c>
      <c r="AM888" s="179">
        <f>VLOOKUP(A888,'[6]Table corresp.'!$M$4:$U$63,8,FALSE)</f>
        <v/>
      </c>
      <c r="AN888" s="179">
        <f>VLOOKUP(D888,'[6]Table corresp.'!$M$4:$U$63,9,FALSE)</f>
        <v/>
      </c>
    </row>
    <row r="889">
      <c r="A889" s="179" t="inlineStr">
        <is>
          <t>13 - Sciages bruts de Douglas</t>
        </is>
      </c>
      <c r="B889" s="179">
        <f>VLOOKUP(LEFT(A889,3),'[6]Table corresp.'!$A$4:$D$63,3,FALSE)</f>
        <v/>
      </c>
      <c r="C889" s="179">
        <f>VLOOKUP(A889,'[6]Table corresp.'!$M$4:$P$63,4,FALSE)</f>
        <v/>
      </c>
      <c r="D889" s="179" t="inlineStr">
        <is>
          <t>52 - Génie civil</t>
        </is>
      </c>
      <c r="E889" s="179">
        <f>VLOOKUP(LEFT(D889,3),'[6]Table corresp.'!$A$4:$D$63,4,FALSE)</f>
        <v/>
      </c>
      <c r="F889" s="179">
        <f>LEFT(A889,3)&amp;" - "&amp;LEFT(D889,3)</f>
        <v/>
      </c>
      <c r="G889" s="212" t="n">
        <v>1877.671891385764</v>
      </c>
      <c r="H889" s="212" t="n">
        <v>0</v>
      </c>
      <c r="I889" s="212" t="n">
        <v>1877.671891385764</v>
      </c>
      <c r="J889" s="212" t="n">
        <v>18.94599163630458</v>
      </c>
      <c r="K889" s="212" t="n">
        <v>0</v>
      </c>
      <c r="L889" s="212" t="n">
        <v>18.94599163630458</v>
      </c>
      <c r="M889" s="212" t="n">
        <v>0</v>
      </c>
      <c r="N889" s="212" t="n">
        <v>0</v>
      </c>
      <c r="O889" s="212" t="n">
        <v>0</v>
      </c>
      <c r="P889" s="212" t="n">
        <v>0</v>
      </c>
      <c r="Q889" s="212" t="n">
        <v>0</v>
      </c>
      <c r="R889" s="212" t="n">
        <v>0</v>
      </c>
      <c r="S889" s="213">
        <f>IF(VLOOKUP(F889,$F$4:$S$374,14,FALSE)=0,"",VLOOKUP(F889,$F$4:$S$374,14,FALSE))</f>
        <v/>
      </c>
      <c r="T889" s="213">
        <f>VLOOKUP(A889,'[6]Groupe de branches'!$Z$27:$AM$86,14,FALSE)</f>
        <v/>
      </c>
      <c r="U889" s="213">
        <f>VLOOKUP(D889,'[6]Groupe de branches'!$Z$27:$AM$86,14,FALSE)</f>
        <v/>
      </c>
      <c r="V889" s="213" t="n">
        <v>2018</v>
      </c>
      <c r="W889" s="179">
        <f>VLOOKUP(D889,'[6]Table corresp.'!$M$4:$S$63,7,FALSE)</f>
        <v/>
      </c>
      <c r="X889" s="197">
        <f>IFERROR(G889/SUMIFS('[6]Comp2016-2017 (3)'!$I$5:$I$289,'[6]Comp2016-2017 (3)'!$A$5:$A$289,A889,'[6]Comp2016-2017 (3)'!$R$5:$R$289,V889),0)</f>
        <v/>
      </c>
      <c r="Y889" s="182">
        <f>IFERROR(IF(RIGHT(F889,3)="Exp",VLOOKUP(F889,#REF!,2,FALSE),VLOOKUP(F889,#REF!,9,FALSE)),1)</f>
        <v/>
      </c>
      <c r="Z889" s="197">
        <f>Y889/SUMIFS($Y$4:$Y$1116,$V$4:$V$1116,V889,$A$4:$A$1116,A889)</f>
        <v/>
      </c>
      <c r="AA889" s="181">
        <f>X889*Z889</f>
        <v/>
      </c>
      <c r="AB889" s="183">
        <f>IFERROR(SUMIFS('[6]Comp2016-2017 (3)'!$G$5:$G$289,'[6]Comp2016-2017 (3)'!$A$5:$A$289,A889,'[6]Comp2016-2017 (3)'!$R$5:$R$289,V889)*AA889/SUMIFS($AA$4:$AA$1116,$A$4:$A$1116,A889,$V$4:$V$1116,V889),0)</f>
        <v/>
      </c>
      <c r="AC889" s="183">
        <f>IF($W889=AC$3,$AB889,IF(NOT($W889=0),"",SUMIFS('Val-Vol (2)'!AC$4:AC$1116,'Val-Vol (2)'!$A$4:$A$1116,$D889,'Val-Vol (2)'!$V$4:$V$1116,$V889)/SUMIFS('[6]Comp2016-2017 (3)'!$G$5:$G$289,'[6]Comp2016-2017 (3)'!$A$5:$A$289,$D889,'[6]Comp2016-2017 (3)'!$R$5:$R$289,$V889)*$AB889))</f>
        <v/>
      </c>
      <c r="AD889" s="183">
        <f>IF($W889=AD$3,$AB889,IF(NOT($W889=0),"",SUMIFS('Val-Vol (2)'!AD$4:AD$1116,'Val-Vol (2)'!$A$4:$A$1116,$D889,'Val-Vol (2)'!$V$4:$V$1116,$V889)/SUMIFS('[6]Comp2016-2017 (3)'!$G$5:$G$289,'[6]Comp2016-2017 (3)'!$A$5:$A$289,$D889,'[6]Comp2016-2017 (3)'!$R$5:$R$289,$V889)*$AB889))</f>
        <v/>
      </c>
      <c r="AE889" s="183">
        <f>IF($W889=AE$3,$AB889,IF(NOT($W889=0),"",SUMIFS('Val-Vol (2)'!AE$4:AE$1116,'Val-Vol (2)'!$A$4:$A$1116,$D889,'Val-Vol (2)'!$V$4:$V$1116,$V889)/SUMIFS('[6]Comp2016-2017 (3)'!$G$5:$G$289,'[6]Comp2016-2017 (3)'!$A$5:$A$289,$D889,'[6]Comp2016-2017 (3)'!$R$5:$R$289,$V889)*$AB889))</f>
        <v/>
      </c>
      <c r="AF889" s="183">
        <f>IF($W889=AF$3,$AB889,IF(NOT($W889=0),"",SUMIFS('Val-Vol (2)'!AF$4:AF$1116,'Val-Vol (2)'!$A$4:$A$1116,$D889,'Val-Vol (2)'!$V$4:$V$1116,$V889)/SUMIFS('[6]Comp2016-2017 (3)'!$G$5:$G$289,'[6]Comp2016-2017 (3)'!$A$5:$A$289,$D889,'[6]Comp2016-2017 (3)'!$R$5:$R$289,$V889)*$AB889))</f>
        <v/>
      </c>
      <c r="AG889" s="183">
        <f>IF($W889=AG$3,$AB889,IF(NOT($W889=0),"",SUMIFS('Val-Vol (2)'!AG$4:AG$1116,'Val-Vol (2)'!$A$4:$A$1116,$D889,'Val-Vol (2)'!$V$4:$V$1116,$V889)/SUMIFS('[6]Comp2016-2017 (3)'!$G$5:$G$289,'[6]Comp2016-2017 (3)'!$A$5:$A$289,$D889,'[6]Comp2016-2017 (3)'!$R$5:$R$289,$V889)*$AB889))</f>
        <v/>
      </c>
      <c r="AH889" s="183">
        <f>IF($W889=AH$3,$AB889,IF(NOT($W889=0),"",SUMIFS('Val-Vol (2)'!AH$4:AH$1116,'Val-Vol (2)'!$A$4:$A$1116,$D889,'Val-Vol (2)'!$V$4:$V$1116,$V889)/SUMIFS('[6]Comp2016-2017 (3)'!$G$5:$G$289,'[6]Comp2016-2017 (3)'!$A$5:$A$289,$D889,'[6]Comp2016-2017 (3)'!$R$5:$R$289,$V889)*$AB889))</f>
        <v/>
      </c>
      <c r="AI889" s="183">
        <f>IF($W889=AI$3,$AB889,IF(NOT($W889=0),"",SUMIFS('Val-Vol (2)'!AI$4:AI$1116,'Val-Vol (2)'!$A$4:$A$1116,$D889,'Val-Vol (2)'!$V$4:$V$1116,$V889)/SUMIFS('[6]Comp2016-2017 (3)'!$G$5:$G$289,'[6]Comp2016-2017 (3)'!$A$5:$A$289,$D889,'[6]Comp2016-2017 (3)'!$R$5:$R$289,$V889)*$AB889))</f>
        <v/>
      </c>
      <c r="AJ889" s="183">
        <f>IF($W889=AJ$3,$AB889,IF(NOT($W889=0),"",SUMIFS('Val-Vol (2)'!AJ$4:AJ$1116,'Val-Vol (2)'!$A$4:$A$1116,$D889,'Val-Vol (2)'!$V$4:$V$1116,$V889)/SUMIFS('[6]Comp2016-2017 (3)'!$G$5:$G$289,'[6]Comp2016-2017 (3)'!$A$5:$A$289,$D889,'[6]Comp2016-2017 (3)'!$R$5:$R$289,$V889)*$AB889))</f>
        <v/>
      </c>
      <c r="AK889" s="183">
        <f>SUM(AC889:AJ889)-AB889</f>
        <v/>
      </c>
      <c r="AL889" s="179">
        <f>IF(A889=D889,"remplir à la main","")</f>
        <v/>
      </c>
      <c r="AM889" s="179">
        <f>VLOOKUP(A889,'[6]Table corresp.'!$M$4:$U$63,8,FALSE)</f>
        <v/>
      </c>
      <c r="AN889" s="179">
        <f>VLOOKUP(D889,'[6]Table corresp.'!$M$4:$U$63,9,FALSE)</f>
        <v/>
      </c>
    </row>
    <row r="890">
      <c r="A890" s="179" t="inlineStr">
        <is>
          <t>13 - Sciages bruts de Douglas</t>
        </is>
      </c>
      <c r="B890" s="179">
        <f>VLOOKUP(LEFT(A890,3),'[6]Table corresp.'!$A$4:$D$63,3,FALSE)</f>
        <v/>
      </c>
      <c r="C890" s="179">
        <f>VLOOKUP(A890,'[6]Table corresp.'!$M$4:$P$63,4,FALSE)</f>
        <v/>
      </c>
      <c r="D890" s="179" t="inlineStr">
        <is>
          <t>54 - Travaux de menuiserie bois</t>
        </is>
      </c>
      <c r="E890" s="179">
        <f>VLOOKUP(LEFT(D890,3),'[6]Table corresp.'!$A$4:$D$63,4,FALSE)</f>
        <v/>
      </c>
      <c r="F890" s="179">
        <f>LEFT(A890,3)&amp;" - "&amp;LEFT(D890,3)</f>
        <v/>
      </c>
      <c r="G890" s="212" t="n">
        <v>5447.095457681186</v>
      </c>
      <c r="H890" s="212" t="n">
        <v>0</v>
      </c>
      <c r="I890" s="212" t="n">
        <v>5447.095457681186</v>
      </c>
      <c r="J890" s="212" t="n">
        <v>19.78632431175063</v>
      </c>
      <c r="K890" s="212" t="n">
        <v>0</v>
      </c>
      <c r="L890" s="212" t="n">
        <v>19.78632431175063</v>
      </c>
      <c r="M890" s="212" t="n">
        <v>0</v>
      </c>
      <c r="N890" s="212" t="n">
        <v>0</v>
      </c>
      <c r="O890" s="212" t="n">
        <v>0</v>
      </c>
      <c r="P890" s="212" t="n">
        <v>0</v>
      </c>
      <c r="Q890" s="212" t="n">
        <v>0</v>
      </c>
      <c r="R890" s="212" t="n">
        <v>0</v>
      </c>
      <c r="S890" s="213">
        <f>IF(VLOOKUP(F890,$F$4:$S$374,14,FALSE)=0,"",VLOOKUP(F890,$F$4:$S$374,14,FALSE))</f>
        <v/>
      </c>
      <c r="T890" s="213">
        <f>VLOOKUP(A890,'[6]Groupe de branches'!$Z$27:$AM$86,14,FALSE)</f>
        <v/>
      </c>
      <c r="U890" s="213">
        <f>VLOOKUP(D890,'[6]Groupe de branches'!$Z$27:$AM$86,14,FALSE)</f>
        <v/>
      </c>
      <c r="V890" s="213" t="n">
        <v>2018</v>
      </c>
      <c r="W890" s="179">
        <f>VLOOKUP(D890,'[6]Table corresp.'!$M$4:$S$63,7,FALSE)</f>
        <v/>
      </c>
      <c r="X890" s="197">
        <f>IFERROR(G890/SUMIFS('[6]Comp2016-2017 (3)'!$I$5:$I$289,'[6]Comp2016-2017 (3)'!$A$5:$A$289,A890,'[6]Comp2016-2017 (3)'!$R$5:$R$289,V890),0)</f>
        <v/>
      </c>
      <c r="Y890" s="182">
        <f>IFERROR(IF(RIGHT(F890,3)="Exp",VLOOKUP(F890,#REF!,2,FALSE),VLOOKUP(F890,#REF!,9,FALSE)),1)</f>
        <v/>
      </c>
      <c r="Z890" s="197">
        <f>Y890/SUMIFS($Y$4:$Y$1116,$V$4:$V$1116,V890,$A$4:$A$1116,A890)</f>
        <v/>
      </c>
      <c r="AA890" s="181">
        <f>X890*Z890</f>
        <v/>
      </c>
      <c r="AB890" s="183">
        <f>IFERROR(SUMIFS('[6]Comp2016-2017 (3)'!$G$5:$G$289,'[6]Comp2016-2017 (3)'!$A$5:$A$289,A890,'[6]Comp2016-2017 (3)'!$R$5:$R$289,V890)*AA890/SUMIFS($AA$4:$AA$1116,$A$4:$A$1116,A890,$V$4:$V$1116,V890),0)</f>
        <v/>
      </c>
      <c r="AC890" s="183">
        <f>IF($W890=AC$3,$AB890,IF(NOT($W890=0),"",SUMIFS('Val-Vol (2)'!AC$4:AC$1116,'Val-Vol (2)'!$A$4:$A$1116,$D890,'Val-Vol (2)'!$V$4:$V$1116,$V890)/SUMIFS('[6]Comp2016-2017 (3)'!$G$5:$G$289,'[6]Comp2016-2017 (3)'!$A$5:$A$289,$D890,'[6]Comp2016-2017 (3)'!$R$5:$R$289,$V890)*$AB890))</f>
        <v/>
      </c>
      <c r="AD890" s="183">
        <f>IF($W890=AD$3,$AB890,IF(NOT($W890=0),"",SUMIFS('Val-Vol (2)'!AD$4:AD$1116,'Val-Vol (2)'!$A$4:$A$1116,$D890,'Val-Vol (2)'!$V$4:$V$1116,$V890)/SUMIFS('[6]Comp2016-2017 (3)'!$G$5:$G$289,'[6]Comp2016-2017 (3)'!$A$5:$A$289,$D890,'[6]Comp2016-2017 (3)'!$R$5:$R$289,$V890)*$AB890))</f>
        <v/>
      </c>
      <c r="AE890" s="183">
        <f>IF($W890=AE$3,$AB890,IF(NOT($W890=0),"",SUMIFS('Val-Vol (2)'!AE$4:AE$1116,'Val-Vol (2)'!$A$4:$A$1116,$D890,'Val-Vol (2)'!$V$4:$V$1116,$V890)/SUMIFS('[6]Comp2016-2017 (3)'!$G$5:$G$289,'[6]Comp2016-2017 (3)'!$A$5:$A$289,$D890,'[6]Comp2016-2017 (3)'!$R$5:$R$289,$V890)*$AB890))</f>
        <v/>
      </c>
      <c r="AF890" s="183">
        <f>IF($W890=AF$3,$AB890,IF(NOT($W890=0),"",SUMIFS('Val-Vol (2)'!AF$4:AF$1116,'Val-Vol (2)'!$A$4:$A$1116,$D890,'Val-Vol (2)'!$V$4:$V$1116,$V890)/SUMIFS('[6]Comp2016-2017 (3)'!$G$5:$G$289,'[6]Comp2016-2017 (3)'!$A$5:$A$289,$D890,'[6]Comp2016-2017 (3)'!$R$5:$R$289,$V890)*$AB890))</f>
        <v/>
      </c>
      <c r="AG890" s="183">
        <f>IF($W890=AG$3,$AB890,IF(NOT($W890=0),"",SUMIFS('Val-Vol (2)'!AG$4:AG$1116,'Val-Vol (2)'!$A$4:$A$1116,$D890,'Val-Vol (2)'!$V$4:$V$1116,$V890)/SUMIFS('[6]Comp2016-2017 (3)'!$G$5:$G$289,'[6]Comp2016-2017 (3)'!$A$5:$A$289,$D890,'[6]Comp2016-2017 (3)'!$R$5:$R$289,$V890)*$AB890))</f>
        <v/>
      </c>
      <c r="AH890" s="183">
        <f>IF($W890=AH$3,$AB890,IF(NOT($W890=0),"",SUMIFS('Val-Vol (2)'!AH$4:AH$1116,'Val-Vol (2)'!$A$4:$A$1116,$D890,'Val-Vol (2)'!$V$4:$V$1116,$V890)/SUMIFS('[6]Comp2016-2017 (3)'!$G$5:$G$289,'[6]Comp2016-2017 (3)'!$A$5:$A$289,$D890,'[6]Comp2016-2017 (3)'!$R$5:$R$289,$V890)*$AB890))</f>
        <v/>
      </c>
      <c r="AI890" s="183">
        <f>IF($W890=AI$3,$AB890,IF(NOT($W890=0),"",SUMIFS('Val-Vol (2)'!AI$4:AI$1116,'Val-Vol (2)'!$A$4:$A$1116,$D890,'Val-Vol (2)'!$V$4:$V$1116,$V890)/SUMIFS('[6]Comp2016-2017 (3)'!$G$5:$G$289,'[6]Comp2016-2017 (3)'!$A$5:$A$289,$D890,'[6]Comp2016-2017 (3)'!$R$5:$R$289,$V890)*$AB890))</f>
        <v/>
      </c>
      <c r="AJ890" s="183">
        <f>IF($W890=AJ$3,$AB890,IF(NOT($W890=0),"",SUMIFS('Val-Vol (2)'!AJ$4:AJ$1116,'Val-Vol (2)'!$A$4:$A$1116,$D890,'Val-Vol (2)'!$V$4:$V$1116,$V890)/SUMIFS('[6]Comp2016-2017 (3)'!$G$5:$G$289,'[6]Comp2016-2017 (3)'!$A$5:$A$289,$D890,'[6]Comp2016-2017 (3)'!$R$5:$R$289,$V890)*$AB890))</f>
        <v/>
      </c>
      <c r="AK890" s="183">
        <f>SUM(AC890:AJ890)-AB890</f>
        <v/>
      </c>
      <c r="AL890" s="179">
        <f>IF(A890=D890,"remplir à la main","")</f>
        <v/>
      </c>
      <c r="AM890" s="179">
        <f>VLOOKUP(A890,'[6]Table corresp.'!$M$4:$U$63,8,FALSE)</f>
        <v/>
      </c>
      <c r="AN890" s="179">
        <f>VLOOKUP(D890,'[6]Table corresp.'!$M$4:$U$63,9,FALSE)</f>
        <v/>
      </c>
    </row>
    <row r="891">
      <c r="A891" s="179" t="inlineStr">
        <is>
          <t>13 - Sciages bruts de Douglas</t>
        </is>
      </c>
      <c r="B891" s="179">
        <f>VLOOKUP(LEFT(A891,3),'[6]Table corresp.'!$A$4:$D$63,3,FALSE)</f>
        <v/>
      </c>
      <c r="C891" s="179">
        <f>VLOOKUP(A891,'[6]Table corresp.'!$M$4:$P$63,4,FALSE)</f>
        <v/>
      </c>
      <c r="D891" s="179" t="inlineStr">
        <is>
          <t>55 - Agencement de lieux de vente</t>
        </is>
      </c>
      <c r="E891" s="179">
        <f>VLOOKUP(LEFT(D891,3),'[6]Table corresp.'!$A$4:$D$63,4,FALSE)</f>
        <v/>
      </c>
      <c r="F891" s="179">
        <f>LEFT(A891,3)&amp;" - "&amp;LEFT(D891,3)</f>
        <v/>
      </c>
      <c r="G891" s="212" t="n">
        <v>519.7819817367296</v>
      </c>
      <c r="H891" s="212" t="n">
        <v>0</v>
      </c>
      <c r="I891" s="212" t="n">
        <v>519.7819817367296</v>
      </c>
      <c r="J891" s="212" t="n">
        <v>1.888084198624544</v>
      </c>
      <c r="K891" s="212" t="n">
        <v>0</v>
      </c>
      <c r="L891" s="212" t="n">
        <v>1.888084198624544</v>
      </c>
      <c r="M891" s="212" t="n">
        <v>0</v>
      </c>
      <c r="N891" s="212" t="n">
        <v>0</v>
      </c>
      <c r="O891" s="212" t="n">
        <v>0</v>
      </c>
      <c r="P891" s="212" t="n">
        <v>0</v>
      </c>
      <c r="Q891" s="212" t="n">
        <v>0</v>
      </c>
      <c r="R891" s="212" t="n">
        <v>0</v>
      </c>
      <c r="S891" s="213">
        <f>IF(VLOOKUP(F891,$F$4:$S$374,14,FALSE)=0,"",VLOOKUP(F891,$F$4:$S$374,14,FALSE))</f>
        <v/>
      </c>
      <c r="T891" s="213">
        <f>VLOOKUP(A891,'[6]Groupe de branches'!$Z$27:$AM$86,14,FALSE)</f>
        <v/>
      </c>
      <c r="U891" s="213">
        <f>VLOOKUP(D891,'[6]Groupe de branches'!$Z$27:$AM$86,14,FALSE)</f>
        <v/>
      </c>
      <c r="V891" s="213" t="n">
        <v>2018</v>
      </c>
      <c r="W891" s="179">
        <f>VLOOKUP(D891,'[6]Table corresp.'!$M$4:$S$63,7,FALSE)</f>
        <v/>
      </c>
      <c r="X891" s="197">
        <f>IFERROR(G891/SUMIFS('[6]Comp2016-2017 (3)'!$I$5:$I$289,'[6]Comp2016-2017 (3)'!$A$5:$A$289,A891,'[6]Comp2016-2017 (3)'!$R$5:$R$289,V891),0)</f>
        <v/>
      </c>
      <c r="Y891" s="182">
        <f>IFERROR(IF(RIGHT(F891,3)="Exp",VLOOKUP(F891,#REF!,2,FALSE),VLOOKUP(F891,#REF!,9,FALSE)),1)</f>
        <v/>
      </c>
      <c r="Z891" s="197">
        <f>Y891/SUMIFS($Y$4:$Y$1116,$V$4:$V$1116,V891,$A$4:$A$1116,A891)</f>
        <v/>
      </c>
      <c r="AA891" s="181">
        <f>X891*Z891</f>
        <v/>
      </c>
      <c r="AB891" s="183">
        <f>IFERROR(SUMIFS('[6]Comp2016-2017 (3)'!$G$5:$G$289,'[6]Comp2016-2017 (3)'!$A$5:$A$289,A891,'[6]Comp2016-2017 (3)'!$R$5:$R$289,V891)*AA891/SUMIFS($AA$4:$AA$1116,$A$4:$A$1116,A891,$V$4:$V$1116,V891),0)</f>
        <v/>
      </c>
      <c r="AC891" s="183">
        <f>IF($W891=AC$3,$AB891,IF(NOT($W891=0),"",SUMIFS('Val-Vol (2)'!AC$4:AC$1116,'Val-Vol (2)'!$A$4:$A$1116,$D891,'Val-Vol (2)'!$V$4:$V$1116,$V891)/SUMIFS('[6]Comp2016-2017 (3)'!$G$5:$G$289,'[6]Comp2016-2017 (3)'!$A$5:$A$289,$D891,'[6]Comp2016-2017 (3)'!$R$5:$R$289,$V891)*$AB891))</f>
        <v/>
      </c>
      <c r="AD891" s="183">
        <f>IF($W891=AD$3,$AB891,IF(NOT($W891=0),"",SUMIFS('Val-Vol (2)'!AD$4:AD$1116,'Val-Vol (2)'!$A$4:$A$1116,$D891,'Val-Vol (2)'!$V$4:$V$1116,$V891)/SUMIFS('[6]Comp2016-2017 (3)'!$G$5:$G$289,'[6]Comp2016-2017 (3)'!$A$5:$A$289,$D891,'[6]Comp2016-2017 (3)'!$R$5:$R$289,$V891)*$AB891))</f>
        <v/>
      </c>
      <c r="AE891" s="183">
        <f>IF($W891=AE$3,$AB891,IF(NOT($W891=0),"",SUMIFS('Val-Vol (2)'!AE$4:AE$1116,'Val-Vol (2)'!$A$4:$A$1116,$D891,'Val-Vol (2)'!$V$4:$V$1116,$V891)/SUMIFS('[6]Comp2016-2017 (3)'!$G$5:$G$289,'[6]Comp2016-2017 (3)'!$A$5:$A$289,$D891,'[6]Comp2016-2017 (3)'!$R$5:$R$289,$V891)*$AB891))</f>
        <v/>
      </c>
      <c r="AF891" s="183">
        <f>IF($W891=AF$3,$AB891,IF(NOT($W891=0),"",SUMIFS('Val-Vol (2)'!AF$4:AF$1116,'Val-Vol (2)'!$A$4:$A$1116,$D891,'Val-Vol (2)'!$V$4:$V$1116,$V891)/SUMIFS('[6]Comp2016-2017 (3)'!$G$5:$G$289,'[6]Comp2016-2017 (3)'!$A$5:$A$289,$D891,'[6]Comp2016-2017 (3)'!$R$5:$R$289,$V891)*$AB891))</f>
        <v/>
      </c>
      <c r="AG891" s="183">
        <f>IF($W891=AG$3,$AB891,IF(NOT($W891=0),"",SUMIFS('Val-Vol (2)'!AG$4:AG$1116,'Val-Vol (2)'!$A$4:$A$1116,$D891,'Val-Vol (2)'!$V$4:$V$1116,$V891)/SUMIFS('[6]Comp2016-2017 (3)'!$G$5:$G$289,'[6]Comp2016-2017 (3)'!$A$5:$A$289,$D891,'[6]Comp2016-2017 (3)'!$R$5:$R$289,$V891)*$AB891))</f>
        <v/>
      </c>
      <c r="AH891" s="183">
        <f>IF($W891=AH$3,$AB891,IF(NOT($W891=0),"",SUMIFS('Val-Vol (2)'!AH$4:AH$1116,'Val-Vol (2)'!$A$4:$A$1116,$D891,'Val-Vol (2)'!$V$4:$V$1116,$V891)/SUMIFS('[6]Comp2016-2017 (3)'!$G$5:$G$289,'[6]Comp2016-2017 (3)'!$A$5:$A$289,$D891,'[6]Comp2016-2017 (3)'!$R$5:$R$289,$V891)*$AB891))</f>
        <v/>
      </c>
      <c r="AI891" s="183">
        <f>IF($W891=AI$3,$AB891,IF(NOT($W891=0),"",SUMIFS('Val-Vol (2)'!AI$4:AI$1116,'Val-Vol (2)'!$A$4:$A$1116,$D891,'Val-Vol (2)'!$V$4:$V$1116,$V891)/SUMIFS('[6]Comp2016-2017 (3)'!$G$5:$G$289,'[6]Comp2016-2017 (3)'!$A$5:$A$289,$D891,'[6]Comp2016-2017 (3)'!$R$5:$R$289,$V891)*$AB891))</f>
        <v/>
      </c>
      <c r="AJ891" s="183">
        <f>IF($W891=AJ$3,$AB891,IF(NOT($W891=0),"",SUMIFS('Val-Vol (2)'!AJ$4:AJ$1116,'Val-Vol (2)'!$A$4:$A$1116,$D891,'Val-Vol (2)'!$V$4:$V$1116,$V891)/SUMIFS('[6]Comp2016-2017 (3)'!$G$5:$G$289,'[6]Comp2016-2017 (3)'!$A$5:$A$289,$D891,'[6]Comp2016-2017 (3)'!$R$5:$R$289,$V891)*$AB891))</f>
        <v/>
      </c>
      <c r="AK891" s="183">
        <f>SUM(AC891:AJ891)-AB891</f>
        <v/>
      </c>
      <c r="AL891" s="179">
        <f>IF(A891=D891,"remplir à la main","")</f>
        <v/>
      </c>
      <c r="AM891" s="179">
        <f>VLOOKUP(A891,'[6]Table corresp.'!$M$4:$U$63,8,FALSE)</f>
        <v/>
      </c>
      <c r="AN891" s="179">
        <f>VLOOKUP(D891,'[6]Table corresp.'!$M$4:$U$63,9,FALSE)</f>
        <v/>
      </c>
    </row>
    <row r="892">
      <c r="A892" s="179" t="inlineStr">
        <is>
          <t>13 - Sciages bruts de Douglas</t>
        </is>
      </c>
      <c r="B892" s="179">
        <f>VLOOKUP(LEFT(A892,3),'[6]Table corresp.'!$A$4:$D$63,3,FALSE)</f>
        <v/>
      </c>
      <c r="C892" s="179">
        <f>VLOOKUP(A892,'[6]Table corresp.'!$M$4:$P$63,4,FALSE)</f>
        <v/>
      </c>
      <c r="D892" s="179" t="inlineStr">
        <is>
          <t>57 - Travaux de charpente</t>
        </is>
      </c>
      <c r="E892" s="179">
        <f>VLOOKUP(LEFT(D892,3),'[6]Table corresp.'!$A$4:$D$63,4,FALSE)</f>
        <v/>
      </c>
      <c r="F892" s="179">
        <f>LEFT(A892,3)&amp;" - "&amp;LEFT(D892,3)</f>
        <v/>
      </c>
      <c r="G892" s="212" t="n">
        <v>12503.19292424049</v>
      </c>
      <c r="H892" s="212" t="n">
        <v>0</v>
      </c>
      <c r="I892" s="212" t="n">
        <v>12503.19292424049</v>
      </c>
      <c r="J892" s="212" t="n">
        <v>103.2210786186265</v>
      </c>
      <c r="K892" s="212" t="n">
        <v>0</v>
      </c>
      <c r="L892" s="212" t="n">
        <v>103.2210786186265</v>
      </c>
      <c r="M892" s="212" t="n">
        <v>0</v>
      </c>
      <c r="N892" s="212" t="n">
        <v>0</v>
      </c>
      <c r="O892" s="212" t="n">
        <v>0</v>
      </c>
      <c r="P892" s="212" t="n">
        <v>0</v>
      </c>
      <c r="Q892" s="212" t="n">
        <v>0</v>
      </c>
      <c r="R892" s="212" t="n">
        <v>0</v>
      </c>
      <c r="S892" s="213">
        <f>IF(VLOOKUP(F892,$F$4:$S$374,14,FALSE)=0,"",VLOOKUP(F892,$F$4:$S$374,14,FALSE))</f>
        <v/>
      </c>
      <c r="T892" s="213">
        <f>VLOOKUP(A892,'[6]Groupe de branches'!$Z$27:$AM$86,14,FALSE)</f>
        <v/>
      </c>
      <c r="U892" s="213">
        <f>VLOOKUP(D892,'[6]Groupe de branches'!$Z$27:$AM$86,14,FALSE)</f>
        <v/>
      </c>
      <c r="V892" s="213" t="n">
        <v>2018</v>
      </c>
      <c r="W892" s="179">
        <f>VLOOKUP(D892,'[6]Table corresp.'!$M$4:$S$63,7,FALSE)</f>
        <v/>
      </c>
      <c r="X892" s="197">
        <f>IFERROR(G892/SUMIFS('[6]Comp2016-2017 (3)'!$I$5:$I$289,'[6]Comp2016-2017 (3)'!$A$5:$A$289,A892,'[6]Comp2016-2017 (3)'!$R$5:$R$289,V892),0)</f>
        <v/>
      </c>
      <c r="Y892" s="182">
        <f>IFERROR(IF(RIGHT(F892,3)="Exp",VLOOKUP(F892,#REF!,2,FALSE),VLOOKUP(F892,#REF!,9,FALSE)),1)</f>
        <v/>
      </c>
      <c r="Z892" s="197">
        <f>Y892/SUMIFS($Y$4:$Y$1116,$V$4:$V$1116,V892,$A$4:$A$1116,A892)</f>
        <v/>
      </c>
      <c r="AA892" s="181">
        <f>X892*Z892</f>
        <v/>
      </c>
      <c r="AB892" s="183">
        <f>IFERROR(SUMIFS('[6]Comp2016-2017 (3)'!$G$5:$G$289,'[6]Comp2016-2017 (3)'!$A$5:$A$289,A892,'[6]Comp2016-2017 (3)'!$R$5:$R$289,V892)*AA892/SUMIFS($AA$4:$AA$1116,$A$4:$A$1116,A892,$V$4:$V$1116,V892),0)</f>
        <v/>
      </c>
      <c r="AC892" s="183">
        <f>IF($W892=AC$3,$AB892,IF(NOT($W892=0),"",SUMIFS('Val-Vol (2)'!AC$4:AC$1116,'Val-Vol (2)'!$A$4:$A$1116,$D892,'Val-Vol (2)'!$V$4:$V$1116,$V892)/SUMIFS('[6]Comp2016-2017 (3)'!$G$5:$G$289,'[6]Comp2016-2017 (3)'!$A$5:$A$289,$D892,'[6]Comp2016-2017 (3)'!$R$5:$R$289,$V892)*$AB892))</f>
        <v/>
      </c>
      <c r="AD892" s="183">
        <f>IF($W892=AD$3,$AB892,IF(NOT($W892=0),"",SUMIFS('Val-Vol (2)'!AD$4:AD$1116,'Val-Vol (2)'!$A$4:$A$1116,$D892,'Val-Vol (2)'!$V$4:$V$1116,$V892)/SUMIFS('[6]Comp2016-2017 (3)'!$G$5:$G$289,'[6]Comp2016-2017 (3)'!$A$5:$A$289,$D892,'[6]Comp2016-2017 (3)'!$R$5:$R$289,$V892)*$AB892))</f>
        <v/>
      </c>
      <c r="AE892" s="183">
        <f>IF($W892=AE$3,$AB892,IF(NOT($W892=0),"",SUMIFS('Val-Vol (2)'!AE$4:AE$1116,'Val-Vol (2)'!$A$4:$A$1116,$D892,'Val-Vol (2)'!$V$4:$V$1116,$V892)/SUMIFS('[6]Comp2016-2017 (3)'!$G$5:$G$289,'[6]Comp2016-2017 (3)'!$A$5:$A$289,$D892,'[6]Comp2016-2017 (3)'!$R$5:$R$289,$V892)*$AB892))</f>
        <v/>
      </c>
      <c r="AF892" s="183">
        <f>IF($W892=AF$3,$AB892,IF(NOT($W892=0),"",SUMIFS('Val-Vol (2)'!AF$4:AF$1116,'Val-Vol (2)'!$A$4:$A$1116,$D892,'Val-Vol (2)'!$V$4:$V$1116,$V892)/SUMIFS('[6]Comp2016-2017 (3)'!$G$5:$G$289,'[6]Comp2016-2017 (3)'!$A$5:$A$289,$D892,'[6]Comp2016-2017 (3)'!$R$5:$R$289,$V892)*$AB892))</f>
        <v/>
      </c>
      <c r="AG892" s="183">
        <f>IF($W892=AG$3,$AB892,IF(NOT($W892=0),"",SUMIFS('Val-Vol (2)'!AG$4:AG$1116,'Val-Vol (2)'!$A$4:$A$1116,$D892,'Val-Vol (2)'!$V$4:$V$1116,$V892)/SUMIFS('[6]Comp2016-2017 (3)'!$G$5:$G$289,'[6]Comp2016-2017 (3)'!$A$5:$A$289,$D892,'[6]Comp2016-2017 (3)'!$R$5:$R$289,$V892)*$AB892))</f>
        <v/>
      </c>
      <c r="AH892" s="183">
        <f>IF($W892=AH$3,$AB892,IF(NOT($W892=0),"",SUMIFS('Val-Vol (2)'!AH$4:AH$1116,'Val-Vol (2)'!$A$4:$A$1116,$D892,'Val-Vol (2)'!$V$4:$V$1116,$V892)/SUMIFS('[6]Comp2016-2017 (3)'!$G$5:$G$289,'[6]Comp2016-2017 (3)'!$A$5:$A$289,$D892,'[6]Comp2016-2017 (3)'!$R$5:$R$289,$V892)*$AB892))</f>
        <v/>
      </c>
      <c r="AI892" s="183">
        <f>IF($W892=AI$3,$AB892,IF(NOT($W892=0),"",SUMIFS('Val-Vol (2)'!AI$4:AI$1116,'Val-Vol (2)'!$A$4:$A$1116,$D892,'Val-Vol (2)'!$V$4:$V$1116,$V892)/SUMIFS('[6]Comp2016-2017 (3)'!$G$5:$G$289,'[6]Comp2016-2017 (3)'!$A$5:$A$289,$D892,'[6]Comp2016-2017 (3)'!$R$5:$R$289,$V892)*$AB892))</f>
        <v/>
      </c>
      <c r="AJ892" s="183">
        <f>IF($W892=AJ$3,$AB892,IF(NOT($W892=0),"",SUMIFS('Val-Vol (2)'!AJ$4:AJ$1116,'Val-Vol (2)'!$A$4:$A$1116,$D892,'Val-Vol (2)'!$V$4:$V$1116,$V892)/SUMIFS('[6]Comp2016-2017 (3)'!$G$5:$G$289,'[6]Comp2016-2017 (3)'!$A$5:$A$289,$D892,'[6]Comp2016-2017 (3)'!$R$5:$R$289,$V892)*$AB892))</f>
        <v/>
      </c>
      <c r="AK892" s="183">
        <f>SUM(AC892:AJ892)-AB892</f>
        <v/>
      </c>
      <c r="AL892" s="179">
        <f>IF(A892=D892,"remplir à la main","")</f>
        <v/>
      </c>
      <c r="AM892" s="179">
        <f>VLOOKUP(A892,'[6]Table corresp.'!$M$4:$U$63,8,FALSE)</f>
        <v/>
      </c>
      <c r="AN892" s="179">
        <f>VLOOKUP(D892,'[6]Table corresp.'!$M$4:$U$63,9,FALSE)</f>
        <v/>
      </c>
    </row>
    <row r="893">
      <c r="A893" s="179" t="inlineStr">
        <is>
          <t>13 - Sciages bruts de Douglas</t>
        </is>
      </c>
      <c r="B893" s="179">
        <f>VLOOKUP(LEFT(A893,3),'[6]Table corresp.'!$A$4:$D$63,3,FALSE)</f>
        <v/>
      </c>
      <c r="C893" s="179">
        <f>VLOOKUP(A893,'[6]Table corresp.'!$M$4:$P$63,4,FALSE)</f>
        <v/>
      </c>
      <c r="D893" s="179" t="inlineStr">
        <is>
          <t>59 - Travaux de maçonnerie générale et gros œuvre de bâtiment</t>
        </is>
      </c>
      <c r="E893" s="179">
        <f>VLOOKUP(LEFT(D893,3),'[6]Table corresp.'!$A$4:$D$63,4,FALSE)</f>
        <v/>
      </c>
      <c r="F893" s="179">
        <f>LEFT(A893,3)&amp;" - "&amp;LEFT(D893,3)</f>
        <v/>
      </c>
      <c r="G893" s="212" t="n">
        <v>2167.831822119128</v>
      </c>
      <c r="H893" s="212" t="n">
        <v>0</v>
      </c>
      <c r="I893" s="212" t="n">
        <v>2167.831822119128</v>
      </c>
      <c r="J893" s="212" t="n">
        <v>21.87374895433517</v>
      </c>
      <c r="K893" s="212" t="n">
        <v>0</v>
      </c>
      <c r="L893" s="212" t="n">
        <v>21.87374895433517</v>
      </c>
      <c r="M893" s="212" t="n">
        <v>0</v>
      </c>
      <c r="N893" s="212" t="n">
        <v>0</v>
      </c>
      <c r="O893" s="212" t="n">
        <v>0</v>
      </c>
      <c r="P893" s="212" t="n">
        <v>0</v>
      </c>
      <c r="Q893" s="212" t="n">
        <v>0</v>
      </c>
      <c r="R893" s="212" t="n">
        <v>0</v>
      </c>
      <c r="S893" s="213">
        <f>IF(VLOOKUP(F893,$F$4:$S$374,14,FALSE)=0,"",VLOOKUP(F893,$F$4:$S$374,14,FALSE))</f>
        <v/>
      </c>
      <c r="T893" s="213">
        <f>VLOOKUP(A893,'[6]Groupe de branches'!$Z$27:$AM$86,14,FALSE)</f>
        <v/>
      </c>
      <c r="U893" s="213">
        <f>VLOOKUP(D893,'[6]Groupe de branches'!$Z$27:$AM$86,14,FALSE)</f>
        <v/>
      </c>
      <c r="V893" s="213" t="n">
        <v>2018</v>
      </c>
      <c r="W893" s="179">
        <f>VLOOKUP(D893,'[6]Table corresp.'!$M$4:$S$63,7,FALSE)</f>
        <v/>
      </c>
      <c r="X893" s="197">
        <f>IFERROR(G893/SUMIFS('[6]Comp2016-2017 (3)'!$I$5:$I$289,'[6]Comp2016-2017 (3)'!$A$5:$A$289,A893,'[6]Comp2016-2017 (3)'!$R$5:$R$289,V893),0)</f>
        <v/>
      </c>
      <c r="Y893" s="182">
        <f>IFERROR(IF(RIGHT(F893,3)="Exp",VLOOKUP(F893,#REF!,2,FALSE),VLOOKUP(F893,#REF!,9,FALSE)),1)</f>
        <v/>
      </c>
      <c r="Z893" s="197">
        <f>Y893/SUMIFS($Y$4:$Y$1116,$V$4:$V$1116,V893,$A$4:$A$1116,A893)</f>
        <v/>
      </c>
      <c r="AA893" s="181">
        <f>X893*Z893</f>
        <v/>
      </c>
      <c r="AB893" s="183">
        <f>IFERROR(SUMIFS('[6]Comp2016-2017 (3)'!$G$5:$G$289,'[6]Comp2016-2017 (3)'!$A$5:$A$289,A893,'[6]Comp2016-2017 (3)'!$R$5:$R$289,V893)*AA893/SUMIFS($AA$4:$AA$1116,$A$4:$A$1116,A893,$V$4:$V$1116,V893),0)</f>
        <v/>
      </c>
      <c r="AC893" s="183">
        <f>IF($W893=AC$3,$AB893,IF(NOT($W893=0),"",SUMIFS('Val-Vol (2)'!AC$4:AC$1116,'Val-Vol (2)'!$A$4:$A$1116,$D893,'Val-Vol (2)'!$V$4:$V$1116,$V893)/SUMIFS('[6]Comp2016-2017 (3)'!$G$5:$G$289,'[6]Comp2016-2017 (3)'!$A$5:$A$289,$D893,'[6]Comp2016-2017 (3)'!$R$5:$R$289,$V893)*$AB893))</f>
        <v/>
      </c>
      <c r="AD893" s="183">
        <f>IF($W893=AD$3,$AB893,IF(NOT($W893=0),"",SUMIFS('Val-Vol (2)'!AD$4:AD$1116,'Val-Vol (2)'!$A$4:$A$1116,$D893,'Val-Vol (2)'!$V$4:$V$1116,$V893)/SUMIFS('[6]Comp2016-2017 (3)'!$G$5:$G$289,'[6]Comp2016-2017 (3)'!$A$5:$A$289,$D893,'[6]Comp2016-2017 (3)'!$R$5:$R$289,$V893)*$AB893))</f>
        <v/>
      </c>
      <c r="AE893" s="183">
        <f>IF($W893=AE$3,$AB893,IF(NOT($W893=0),"",SUMIFS('Val-Vol (2)'!AE$4:AE$1116,'Val-Vol (2)'!$A$4:$A$1116,$D893,'Val-Vol (2)'!$V$4:$V$1116,$V893)/SUMIFS('[6]Comp2016-2017 (3)'!$G$5:$G$289,'[6]Comp2016-2017 (3)'!$A$5:$A$289,$D893,'[6]Comp2016-2017 (3)'!$R$5:$R$289,$V893)*$AB893))</f>
        <v/>
      </c>
      <c r="AF893" s="183">
        <f>IF($W893=AF$3,$AB893,IF(NOT($W893=0),"",SUMIFS('Val-Vol (2)'!AF$4:AF$1116,'Val-Vol (2)'!$A$4:$A$1116,$D893,'Val-Vol (2)'!$V$4:$V$1116,$V893)/SUMIFS('[6]Comp2016-2017 (3)'!$G$5:$G$289,'[6]Comp2016-2017 (3)'!$A$5:$A$289,$D893,'[6]Comp2016-2017 (3)'!$R$5:$R$289,$V893)*$AB893))</f>
        <v/>
      </c>
      <c r="AG893" s="183">
        <f>IF($W893=AG$3,$AB893,IF(NOT($W893=0),"",SUMIFS('Val-Vol (2)'!AG$4:AG$1116,'Val-Vol (2)'!$A$4:$A$1116,$D893,'Val-Vol (2)'!$V$4:$V$1116,$V893)/SUMIFS('[6]Comp2016-2017 (3)'!$G$5:$G$289,'[6]Comp2016-2017 (3)'!$A$5:$A$289,$D893,'[6]Comp2016-2017 (3)'!$R$5:$R$289,$V893)*$AB893))</f>
        <v/>
      </c>
      <c r="AH893" s="183">
        <f>IF($W893=AH$3,$AB893,IF(NOT($W893=0),"",SUMIFS('Val-Vol (2)'!AH$4:AH$1116,'Val-Vol (2)'!$A$4:$A$1116,$D893,'Val-Vol (2)'!$V$4:$V$1116,$V893)/SUMIFS('[6]Comp2016-2017 (3)'!$G$5:$G$289,'[6]Comp2016-2017 (3)'!$A$5:$A$289,$D893,'[6]Comp2016-2017 (3)'!$R$5:$R$289,$V893)*$AB893))</f>
        <v/>
      </c>
      <c r="AI893" s="183">
        <f>IF($W893=AI$3,$AB893,IF(NOT($W893=0),"",SUMIFS('Val-Vol (2)'!AI$4:AI$1116,'Val-Vol (2)'!$A$4:$A$1116,$D893,'Val-Vol (2)'!$V$4:$V$1116,$V893)/SUMIFS('[6]Comp2016-2017 (3)'!$G$5:$G$289,'[6]Comp2016-2017 (3)'!$A$5:$A$289,$D893,'[6]Comp2016-2017 (3)'!$R$5:$R$289,$V893)*$AB893))</f>
        <v/>
      </c>
      <c r="AJ893" s="183">
        <f>IF($W893=AJ$3,$AB893,IF(NOT($W893=0),"",SUMIFS('Val-Vol (2)'!AJ$4:AJ$1116,'Val-Vol (2)'!$A$4:$A$1116,$D893,'Val-Vol (2)'!$V$4:$V$1116,$V893)/SUMIFS('[6]Comp2016-2017 (3)'!$G$5:$G$289,'[6]Comp2016-2017 (3)'!$A$5:$A$289,$D893,'[6]Comp2016-2017 (3)'!$R$5:$R$289,$V893)*$AB893))</f>
        <v/>
      </c>
      <c r="AK893" s="183">
        <f>SUM(AC893:AJ893)-AB893</f>
        <v/>
      </c>
      <c r="AL893" s="179">
        <f>IF(A893=D893,"remplir à la main","")</f>
        <v/>
      </c>
      <c r="AM893" s="179">
        <f>VLOOKUP(A893,'[6]Table corresp.'!$M$4:$U$63,8,FALSE)</f>
        <v/>
      </c>
      <c r="AN893" s="179">
        <f>VLOOKUP(D893,'[6]Table corresp.'!$M$4:$U$63,9,FALSE)</f>
        <v/>
      </c>
    </row>
    <row r="894">
      <c r="A894" s="179" t="inlineStr">
        <is>
          <t>13 - Sciages bruts de Douglas</t>
        </is>
      </c>
      <c r="B894" s="179">
        <f>VLOOKUP(LEFT(A894,3),'[6]Table corresp.'!$A$4:$D$63,3,FALSE)</f>
        <v/>
      </c>
      <c r="C894" s="179">
        <f>VLOOKUP(A894,'[6]Table corresp.'!$M$4:$P$63,4,FALSE)</f>
        <v/>
      </c>
      <c r="D894" s="179" t="inlineStr">
        <is>
          <t>Consommation finale</t>
        </is>
      </c>
      <c r="E894" s="179">
        <f>VLOOKUP(LEFT(D894,3),'[6]Table corresp.'!$A$4:$D$63,4,FALSE)</f>
        <v/>
      </c>
      <c r="F894" s="179">
        <f>LEFT(A894,3)&amp;" - "&amp;LEFT(D894,3)</f>
        <v/>
      </c>
      <c r="G894" s="212" t="n">
        <v>85498.58962771474</v>
      </c>
      <c r="H894" s="212" t="n">
        <v>0</v>
      </c>
      <c r="I894" s="212" t="n">
        <v>85498.58962771474</v>
      </c>
      <c r="J894" s="212" t="n">
        <v>671.1547240532902</v>
      </c>
      <c r="K894" s="212" t="n">
        <v>0</v>
      </c>
      <c r="L894" s="212" t="n">
        <v>671.1547240532902</v>
      </c>
      <c r="M894" s="212" t="n">
        <v>0</v>
      </c>
      <c r="N894" s="212" t="n">
        <v>0</v>
      </c>
      <c r="O894" s="212" t="n">
        <v>0</v>
      </c>
      <c r="P894" s="212" t="n">
        <v>0</v>
      </c>
      <c r="Q894" s="212" t="n">
        <v>0</v>
      </c>
      <c r="R894" s="212" t="n">
        <v>0</v>
      </c>
      <c r="S894" s="213">
        <f>IF(VLOOKUP(F894,$F$4:$S$374,14,FALSE)=0,"",VLOOKUP(F894,$F$4:$S$374,14,FALSE))</f>
        <v/>
      </c>
      <c r="T894" s="213">
        <f>VLOOKUP(A894,'[6]Groupe de branches'!$Z$27:$AM$86,14,FALSE)</f>
        <v/>
      </c>
      <c r="U894" s="213">
        <f>VLOOKUP(D894,'[6]Groupe de branches'!$Z$27:$AM$86,14,FALSE)</f>
        <v/>
      </c>
      <c r="V894" s="213" t="n">
        <v>2018</v>
      </c>
      <c r="W894" s="179">
        <f>VLOOKUP(D894,'[6]Table corresp.'!$M$4:$S$63,7,FALSE)</f>
        <v/>
      </c>
      <c r="X894" s="197">
        <f>IFERROR(G894/SUMIFS('[6]Comp2016-2017 (3)'!$I$5:$I$289,'[6]Comp2016-2017 (3)'!$A$5:$A$289,A894,'[6]Comp2016-2017 (3)'!$R$5:$R$289,V894),0)</f>
        <v/>
      </c>
      <c r="Y894" s="182">
        <f>IFERROR(IF(RIGHT(F894,3)="Exp",VLOOKUP(F894,#REF!,2,FALSE),VLOOKUP(F894,#REF!,9,FALSE)),1)</f>
        <v/>
      </c>
      <c r="Z894" s="197">
        <f>Y894/SUMIFS($Y$4:$Y$1116,$V$4:$V$1116,V894,$A$4:$A$1116,A894)</f>
        <v/>
      </c>
      <c r="AA894" s="181">
        <f>X894*Z894</f>
        <v/>
      </c>
      <c r="AB894" s="183">
        <f>IFERROR(SUMIFS('[6]Comp2016-2017 (3)'!$G$5:$G$289,'[6]Comp2016-2017 (3)'!$A$5:$A$289,A894,'[6]Comp2016-2017 (3)'!$R$5:$R$289,V894)*AA894/SUMIFS($AA$4:$AA$1116,$A$4:$A$1116,A894,$V$4:$V$1116,V894),0)</f>
        <v/>
      </c>
      <c r="AC894" s="183">
        <f>IF($W894=AC$3,$AB894,IF(NOT($W894=0),"",SUMIFS('Val-Vol (2)'!AC$4:AC$1116,'Val-Vol (2)'!$A$4:$A$1116,$D894,'Val-Vol (2)'!$V$4:$V$1116,$V894)/SUMIFS('[6]Comp2016-2017 (3)'!$G$5:$G$289,'[6]Comp2016-2017 (3)'!$A$5:$A$289,$D894,'[6]Comp2016-2017 (3)'!$R$5:$R$289,$V894)*$AB894))</f>
        <v/>
      </c>
      <c r="AD894" s="183">
        <f>IF($W894=AD$3,$AB894,IF(NOT($W894=0),"",SUMIFS('Val-Vol (2)'!AD$4:AD$1116,'Val-Vol (2)'!$A$4:$A$1116,$D894,'Val-Vol (2)'!$V$4:$V$1116,$V894)/SUMIFS('[6]Comp2016-2017 (3)'!$G$5:$G$289,'[6]Comp2016-2017 (3)'!$A$5:$A$289,$D894,'[6]Comp2016-2017 (3)'!$R$5:$R$289,$V894)*$AB894))</f>
        <v/>
      </c>
      <c r="AE894" s="183">
        <f>IF($W894=AE$3,$AB894,IF(NOT($W894=0),"",SUMIFS('Val-Vol (2)'!AE$4:AE$1116,'Val-Vol (2)'!$A$4:$A$1116,$D894,'Val-Vol (2)'!$V$4:$V$1116,$V894)/SUMIFS('[6]Comp2016-2017 (3)'!$G$5:$G$289,'[6]Comp2016-2017 (3)'!$A$5:$A$289,$D894,'[6]Comp2016-2017 (3)'!$R$5:$R$289,$V894)*$AB894))</f>
        <v/>
      </c>
      <c r="AF894" s="183">
        <f>IF($W894=AF$3,$AB894,IF(NOT($W894=0),"",SUMIFS('Val-Vol (2)'!AF$4:AF$1116,'Val-Vol (2)'!$A$4:$A$1116,$D894,'Val-Vol (2)'!$V$4:$V$1116,$V894)/SUMIFS('[6]Comp2016-2017 (3)'!$G$5:$G$289,'[6]Comp2016-2017 (3)'!$A$5:$A$289,$D894,'[6]Comp2016-2017 (3)'!$R$5:$R$289,$V894)*$AB894))</f>
        <v/>
      </c>
      <c r="AG894" s="183">
        <f>IF($W894=AG$3,$AB894,IF(NOT($W894=0),"",SUMIFS('Val-Vol (2)'!AG$4:AG$1116,'Val-Vol (2)'!$A$4:$A$1116,$D894,'Val-Vol (2)'!$V$4:$V$1116,$V894)/SUMIFS('[6]Comp2016-2017 (3)'!$G$5:$G$289,'[6]Comp2016-2017 (3)'!$A$5:$A$289,$D894,'[6]Comp2016-2017 (3)'!$R$5:$R$289,$V894)*$AB894))</f>
        <v/>
      </c>
      <c r="AH894" s="183">
        <f>IF($W894=AH$3,$AB894,IF(NOT($W894=0),"",SUMIFS('Val-Vol (2)'!AH$4:AH$1116,'Val-Vol (2)'!$A$4:$A$1116,$D894,'Val-Vol (2)'!$V$4:$V$1116,$V894)/SUMIFS('[6]Comp2016-2017 (3)'!$G$5:$G$289,'[6]Comp2016-2017 (3)'!$A$5:$A$289,$D894,'[6]Comp2016-2017 (3)'!$R$5:$R$289,$V894)*$AB894))</f>
        <v/>
      </c>
      <c r="AI894" s="183">
        <f>IF($W894=AI$3,$AB894,IF(NOT($W894=0),"",SUMIFS('Val-Vol (2)'!AI$4:AI$1116,'Val-Vol (2)'!$A$4:$A$1116,$D894,'Val-Vol (2)'!$V$4:$V$1116,$V894)/SUMIFS('[6]Comp2016-2017 (3)'!$G$5:$G$289,'[6]Comp2016-2017 (3)'!$A$5:$A$289,$D894,'[6]Comp2016-2017 (3)'!$R$5:$R$289,$V894)*$AB894))</f>
        <v/>
      </c>
      <c r="AJ894" s="183">
        <f>IF($W894=AJ$3,$AB894,IF(NOT($W894=0),"",SUMIFS('Val-Vol (2)'!AJ$4:AJ$1116,'Val-Vol (2)'!$A$4:$A$1116,$D894,'Val-Vol (2)'!$V$4:$V$1116,$V894)/SUMIFS('[6]Comp2016-2017 (3)'!$G$5:$G$289,'[6]Comp2016-2017 (3)'!$A$5:$A$289,$D894,'[6]Comp2016-2017 (3)'!$R$5:$R$289,$V894)*$AB894))</f>
        <v/>
      </c>
      <c r="AK894" s="183">
        <f>SUM(AC894:AJ894)-AB894</f>
        <v/>
      </c>
      <c r="AL894" s="179">
        <f>IF(A894=D894,"remplir à la main","")</f>
        <v/>
      </c>
      <c r="AM894" s="179">
        <f>VLOOKUP(A894,'[6]Table corresp.'!$M$4:$U$63,8,FALSE)</f>
        <v/>
      </c>
      <c r="AN894" s="179">
        <f>VLOOKUP(D894,'[6]Table corresp.'!$M$4:$U$63,9,FALSE)</f>
        <v/>
      </c>
    </row>
    <row r="895">
      <c r="A895" s="179" t="inlineStr">
        <is>
          <t>13 - Sciages bruts de Douglas</t>
        </is>
      </c>
      <c r="B895" s="179">
        <f>VLOOKUP(LEFT(A895,3),'[6]Table corresp.'!$A$4:$D$63,3,FALSE)</f>
        <v/>
      </c>
      <c r="C895" s="179">
        <f>VLOOKUP(A895,'[6]Table corresp.'!$M$4:$P$63,4,FALSE)</f>
        <v/>
      </c>
      <c r="D895" s="179" t="inlineStr">
        <is>
          <t>Exportation</t>
        </is>
      </c>
      <c r="E895" s="179">
        <f>VLOOKUP(LEFT(D895,3),'[6]Table corresp.'!$A$4:$D$63,4,FALSE)</f>
        <v/>
      </c>
      <c r="F895" s="179">
        <f>LEFT(A895,3)&amp;" - "&amp;LEFT(D895,3)</f>
        <v/>
      </c>
      <c r="G895" s="212" t="n">
        <v>29044.61264963162</v>
      </c>
      <c r="H895" s="212" t="n">
        <v>0</v>
      </c>
      <c r="I895" s="212" t="n">
        <v>29044.61264963162</v>
      </c>
      <c r="J895" s="212" t="n">
        <v>227.9970824428586</v>
      </c>
      <c r="K895" s="212" t="n">
        <v>0</v>
      </c>
      <c r="L895" s="212" t="n">
        <v>227.9970824428586</v>
      </c>
      <c r="M895" s="212" t="n">
        <v>0</v>
      </c>
      <c r="N895" s="212" t="n">
        <v>0</v>
      </c>
      <c r="O895" s="212" t="n">
        <v>0</v>
      </c>
      <c r="P895" s="212" t="n">
        <v>0</v>
      </c>
      <c r="Q895" s="212" t="n">
        <v>0</v>
      </c>
      <c r="R895" s="212" t="n">
        <v>0</v>
      </c>
      <c r="S895" s="213">
        <f>IF(VLOOKUP(F895,$F$4:$S$374,14,FALSE)=0,"",VLOOKUP(F895,$F$4:$S$374,14,FALSE))</f>
        <v/>
      </c>
      <c r="T895" s="213">
        <f>VLOOKUP(A895,'[6]Groupe de branches'!$Z$27:$AM$86,14,FALSE)</f>
        <v/>
      </c>
      <c r="U895" s="213">
        <f>VLOOKUP(D895,'[6]Groupe de branches'!$Z$27:$AM$86,14,FALSE)</f>
        <v/>
      </c>
      <c r="V895" s="213" t="n">
        <v>2018</v>
      </c>
      <c r="W895" s="179">
        <f>VLOOKUP(D895,'[6]Table corresp.'!$M$4:$S$63,7,FALSE)</f>
        <v/>
      </c>
      <c r="X895" s="197">
        <f>IFERROR(G895/SUMIFS('[6]Comp2016-2017 (3)'!$I$5:$I$289,'[6]Comp2016-2017 (3)'!$A$5:$A$289,A895,'[6]Comp2016-2017 (3)'!$R$5:$R$289,V895),0)</f>
        <v/>
      </c>
      <c r="Y895" s="182">
        <f>IFERROR(IF(RIGHT(F895,3)="Exp",VLOOKUP(F895,#REF!,2,FALSE),VLOOKUP(F895,#REF!,9,FALSE)),1)</f>
        <v/>
      </c>
      <c r="Z895" s="197">
        <f>Y895/SUMIFS($Y$4:$Y$1116,$V$4:$V$1116,V895,$A$4:$A$1116,A895)</f>
        <v/>
      </c>
      <c r="AA895" s="181">
        <f>X895*Z895</f>
        <v/>
      </c>
      <c r="AB895" s="183">
        <f>IFERROR(SUMIFS('[6]Comp2016-2017 (3)'!$G$5:$G$289,'[6]Comp2016-2017 (3)'!$A$5:$A$289,A895,'[6]Comp2016-2017 (3)'!$R$5:$R$289,V895)*AA895/SUMIFS($AA$4:$AA$1116,$A$4:$A$1116,A895,$V$4:$V$1116,V895),0)</f>
        <v/>
      </c>
      <c r="AC895" s="183">
        <f>IF($W895=AC$3,$AB895,IF(NOT($W895=0),"",SUMIFS('Val-Vol (2)'!AC$4:AC$1116,'Val-Vol (2)'!$A$4:$A$1116,$D895,'Val-Vol (2)'!$V$4:$V$1116,$V895)/SUMIFS('[6]Comp2016-2017 (3)'!$G$5:$G$289,'[6]Comp2016-2017 (3)'!$A$5:$A$289,$D895,'[6]Comp2016-2017 (3)'!$R$5:$R$289,$V895)*$AB895))</f>
        <v/>
      </c>
      <c r="AD895" s="183">
        <f>IF($W895=AD$3,$AB895,IF(NOT($W895=0),"",SUMIFS('Val-Vol (2)'!AD$4:AD$1116,'Val-Vol (2)'!$A$4:$A$1116,$D895,'Val-Vol (2)'!$V$4:$V$1116,$V895)/SUMIFS('[6]Comp2016-2017 (3)'!$G$5:$G$289,'[6]Comp2016-2017 (3)'!$A$5:$A$289,$D895,'[6]Comp2016-2017 (3)'!$R$5:$R$289,$V895)*$AB895))</f>
        <v/>
      </c>
      <c r="AE895" s="183">
        <f>IF($W895=AE$3,$AB895,IF(NOT($W895=0),"",SUMIFS('Val-Vol (2)'!AE$4:AE$1116,'Val-Vol (2)'!$A$4:$A$1116,$D895,'Val-Vol (2)'!$V$4:$V$1116,$V895)/SUMIFS('[6]Comp2016-2017 (3)'!$G$5:$G$289,'[6]Comp2016-2017 (3)'!$A$5:$A$289,$D895,'[6]Comp2016-2017 (3)'!$R$5:$R$289,$V895)*$AB895))</f>
        <v/>
      </c>
      <c r="AF895" s="183">
        <f>IF($W895=AF$3,$AB895,IF(NOT($W895=0),"",SUMIFS('Val-Vol (2)'!AF$4:AF$1116,'Val-Vol (2)'!$A$4:$A$1116,$D895,'Val-Vol (2)'!$V$4:$V$1116,$V895)/SUMIFS('[6]Comp2016-2017 (3)'!$G$5:$G$289,'[6]Comp2016-2017 (3)'!$A$5:$A$289,$D895,'[6]Comp2016-2017 (3)'!$R$5:$R$289,$V895)*$AB895))</f>
        <v/>
      </c>
      <c r="AG895" s="183">
        <f>IF($W895=AG$3,$AB895,IF(NOT($W895=0),"",SUMIFS('Val-Vol (2)'!AG$4:AG$1116,'Val-Vol (2)'!$A$4:$A$1116,$D895,'Val-Vol (2)'!$V$4:$V$1116,$V895)/SUMIFS('[6]Comp2016-2017 (3)'!$G$5:$G$289,'[6]Comp2016-2017 (3)'!$A$5:$A$289,$D895,'[6]Comp2016-2017 (3)'!$R$5:$R$289,$V895)*$AB895))</f>
        <v/>
      </c>
      <c r="AH895" s="183">
        <f>IF($W895=AH$3,$AB895,IF(NOT($W895=0),"",SUMIFS('Val-Vol (2)'!AH$4:AH$1116,'Val-Vol (2)'!$A$4:$A$1116,$D895,'Val-Vol (2)'!$V$4:$V$1116,$V895)/SUMIFS('[6]Comp2016-2017 (3)'!$G$5:$G$289,'[6]Comp2016-2017 (3)'!$A$5:$A$289,$D895,'[6]Comp2016-2017 (3)'!$R$5:$R$289,$V895)*$AB895))</f>
        <v/>
      </c>
      <c r="AI895" s="183">
        <f>IF($W895=AI$3,$AB895,IF(NOT($W895=0),"",SUMIFS('Val-Vol (2)'!AI$4:AI$1116,'Val-Vol (2)'!$A$4:$A$1116,$D895,'Val-Vol (2)'!$V$4:$V$1116,$V895)/SUMIFS('[6]Comp2016-2017 (3)'!$G$5:$G$289,'[6]Comp2016-2017 (3)'!$A$5:$A$289,$D895,'[6]Comp2016-2017 (3)'!$R$5:$R$289,$V895)*$AB895))</f>
        <v/>
      </c>
      <c r="AJ895" s="183">
        <f>IF($W895=AJ$3,$AB895,IF(NOT($W895=0),"",SUMIFS('Val-Vol (2)'!AJ$4:AJ$1116,'Val-Vol (2)'!$A$4:$A$1116,$D895,'Val-Vol (2)'!$V$4:$V$1116,$V895)/SUMIFS('[6]Comp2016-2017 (3)'!$G$5:$G$289,'[6]Comp2016-2017 (3)'!$A$5:$A$289,$D895,'[6]Comp2016-2017 (3)'!$R$5:$R$289,$V895)*$AB895))</f>
        <v/>
      </c>
      <c r="AK895" s="183">
        <f>SUM(AC895:AJ895)-AB895</f>
        <v/>
      </c>
      <c r="AL895" s="179">
        <f>IF(A895=D895,"remplir à la main","")</f>
        <v/>
      </c>
      <c r="AM895" s="179">
        <f>VLOOKUP(A895,'[6]Table corresp.'!$M$4:$U$63,8,FALSE)</f>
        <v/>
      </c>
      <c r="AN895" s="179">
        <f>VLOOKUP(D895,'[6]Table corresp.'!$M$4:$U$63,9,FALSE)</f>
        <v/>
      </c>
    </row>
    <row r="896">
      <c r="A896" s="179" t="inlineStr">
        <is>
          <t>14 - Sciages bruts : divers résineux</t>
        </is>
      </c>
      <c r="B896" s="179">
        <f>VLOOKUP(LEFT(A896,3),'[6]Table corresp.'!$A$4:$D$63,3,FALSE)</f>
        <v/>
      </c>
      <c r="C896" s="179">
        <f>VLOOKUP(A896,'[6]Table corresp.'!$M$4:$P$63,4,FALSE)</f>
        <v/>
      </c>
      <c r="D896" s="179" t="inlineStr">
        <is>
          <t>20 - Produits rabotés</t>
        </is>
      </c>
      <c r="E896" s="179">
        <f>VLOOKUP(LEFT(D896,3),'[6]Table corresp.'!$A$4:$D$63,4,FALSE)</f>
        <v/>
      </c>
      <c r="F896" s="179">
        <f>LEFT(A896,3)&amp;" - "&amp;LEFT(D896,3)</f>
        <v/>
      </c>
      <c r="G896" s="212" t="n">
        <v>9788.340302959403</v>
      </c>
      <c r="H896" s="212" t="n">
        <v>48595.63896478576</v>
      </c>
      <c r="I896" s="212" t="n">
        <v>58383.97923700506</v>
      </c>
      <c r="J896" s="212" t="n">
        <v>71.2009346064265</v>
      </c>
      <c r="K896" s="212" t="n">
        <v>149.9526797989546</v>
      </c>
      <c r="L896" s="212" t="n">
        <v>221.1536144053811</v>
      </c>
      <c r="M896" s="212" t="n">
        <v>0</v>
      </c>
      <c r="N896" s="212" t="n">
        <v>0</v>
      </c>
      <c r="O896" s="212" t="n">
        <v>0</v>
      </c>
      <c r="P896" s="212" t="n">
        <v>0</v>
      </c>
      <c r="Q896" s="212" t="n">
        <v>0</v>
      </c>
      <c r="R896" s="212" t="n">
        <v>0</v>
      </c>
      <c r="S896" s="213">
        <f>IF(VLOOKUP(F896,$F$4:$S$374,14,FALSE)=0,"",VLOOKUP(F896,$F$4:$S$374,14,FALSE))</f>
        <v/>
      </c>
      <c r="T896" s="213">
        <f>VLOOKUP(A896,'[6]Groupe de branches'!$Z$27:$AM$86,14,FALSE)</f>
        <v/>
      </c>
      <c r="U896" s="213">
        <f>VLOOKUP(D896,'[6]Groupe de branches'!$Z$27:$AM$86,14,FALSE)</f>
        <v/>
      </c>
      <c r="V896" s="213" t="n">
        <v>2018</v>
      </c>
      <c r="W896" s="179">
        <f>VLOOKUP(D896,'[6]Table corresp.'!$M$4:$S$63,7,FALSE)</f>
        <v/>
      </c>
      <c r="X896" s="197">
        <f>IFERROR(G896/SUMIFS('[6]Comp2016-2017 (3)'!$I$5:$I$289,'[6]Comp2016-2017 (3)'!$A$5:$A$289,A896,'[6]Comp2016-2017 (3)'!$R$5:$R$289,V896),0)</f>
        <v/>
      </c>
      <c r="Y896" s="182">
        <f>IFERROR(IF(RIGHT(F896,3)="Exp",VLOOKUP(F896,#REF!,2,FALSE),VLOOKUP(F896,#REF!,9,FALSE)),1)</f>
        <v/>
      </c>
      <c r="Z896" s="197">
        <f>Y896/SUMIFS($Y$4:$Y$1116,$V$4:$V$1116,V896,$A$4:$A$1116,A896)</f>
        <v/>
      </c>
      <c r="AA896" s="181">
        <f>X896*Z896</f>
        <v/>
      </c>
      <c r="AB896" s="183">
        <f>IFERROR(SUMIFS('[6]Comp2016-2017 (3)'!$G$5:$G$289,'[6]Comp2016-2017 (3)'!$A$5:$A$289,A896,'[6]Comp2016-2017 (3)'!$R$5:$R$289,V896)*AA896/SUMIFS($AA$4:$AA$1116,$A$4:$A$1116,A896,$V$4:$V$1116,V896),0)</f>
        <v/>
      </c>
      <c r="AC896" s="183">
        <f>IF($W896=AC$3,$AB896,IF(NOT($W896=0),"",SUMIFS('Val-Vol (2)'!AC$4:AC$1116,'Val-Vol (2)'!$A$4:$A$1116,$D896,'Val-Vol (2)'!$V$4:$V$1116,$V896)/SUMIFS('[6]Comp2016-2017 (3)'!$G$5:$G$289,'[6]Comp2016-2017 (3)'!$A$5:$A$289,$D896,'[6]Comp2016-2017 (3)'!$R$5:$R$289,$V896)*$AB896))</f>
        <v/>
      </c>
      <c r="AD896" s="183">
        <f>IF($W896=AD$3,$AB896,IF(NOT($W896=0),"",SUMIFS('Val-Vol (2)'!AD$4:AD$1116,'Val-Vol (2)'!$A$4:$A$1116,$D896,'Val-Vol (2)'!$V$4:$V$1116,$V896)/SUMIFS('[6]Comp2016-2017 (3)'!$G$5:$G$289,'[6]Comp2016-2017 (3)'!$A$5:$A$289,$D896,'[6]Comp2016-2017 (3)'!$R$5:$R$289,$V896)*$AB896))</f>
        <v/>
      </c>
      <c r="AE896" s="183">
        <f>IF($W896=AE$3,$AB896,IF(NOT($W896=0),"",SUMIFS('Val-Vol (2)'!AE$4:AE$1116,'Val-Vol (2)'!$A$4:$A$1116,$D896,'Val-Vol (2)'!$V$4:$V$1116,$V896)/SUMIFS('[6]Comp2016-2017 (3)'!$G$5:$G$289,'[6]Comp2016-2017 (3)'!$A$5:$A$289,$D896,'[6]Comp2016-2017 (3)'!$R$5:$R$289,$V896)*$AB896))</f>
        <v/>
      </c>
      <c r="AF896" s="183">
        <f>IF($W896=AF$3,$AB896,IF(NOT($W896=0),"",SUMIFS('Val-Vol (2)'!AF$4:AF$1116,'Val-Vol (2)'!$A$4:$A$1116,$D896,'Val-Vol (2)'!$V$4:$V$1116,$V896)/SUMIFS('[6]Comp2016-2017 (3)'!$G$5:$G$289,'[6]Comp2016-2017 (3)'!$A$5:$A$289,$D896,'[6]Comp2016-2017 (3)'!$R$5:$R$289,$V896)*$AB896))</f>
        <v/>
      </c>
      <c r="AG896" s="183">
        <f>IF($W896=AG$3,$AB896,IF(NOT($W896=0),"",SUMIFS('Val-Vol (2)'!AG$4:AG$1116,'Val-Vol (2)'!$A$4:$A$1116,$D896,'Val-Vol (2)'!$V$4:$V$1116,$V896)/SUMIFS('[6]Comp2016-2017 (3)'!$G$5:$G$289,'[6]Comp2016-2017 (3)'!$A$5:$A$289,$D896,'[6]Comp2016-2017 (3)'!$R$5:$R$289,$V896)*$AB896))</f>
        <v/>
      </c>
      <c r="AH896" s="183">
        <f>IF($W896=AH$3,$AB896,IF(NOT($W896=0),"",SUMIFS('Val-Vol (2)'!AH$4:AH$1116,'Val-Vol (2)'!$A$4:$A$1116,$D896,'Val-Vol (2)'!$V$4:$V$1116,$V896)/SUMIFS('[6]Comp2016-2017 (3)'!$G$5:$G$289,'[6]Comp2016-2017 (3)'!$A$5:$A$289,$D896,'[6]Comp2016-2017 (3)'!$R$5:$R$289,$V896)*$AB896))</f>
        <v/>
      </c>
      <c r="AI896" s="183">
        <f>IF($W896=AI$3,$AB896,IF(NOT($W896=0),"",SUMIFS('Val-Vol (2)'!AI$4:AI$1116,'Val-Vol (2)'!$A$4:$A$1116,$D896,'Val-Vol (2)'!$V$4:$V$1116,$V896)/SUMIFS('[6]Comp2016-2017 (3)'!$G$5:$G$289,'[6]Comp2016-2017 (3)'!$A$5:$A$289,$D896,'[6]Comp2016-2017 (3)'!$R$5:$R$289,$V896)*$AB896))</f>
        <v/>
      </c>
      <c r="AJ896" s="183">
        <f>IF($W896=AJ$3,$AB896,IF(NOT($W896=0),"",SUMIFS('Val-Vol (2)'!AJ$4:AJ$1116,'Val-Vol (2)'!$A$4:$A$1116,$D896,'Val-Vol (2)'!$V$4:$V$1116,$V896)/SUMIFS('[6]Comp2016-2017 (3)'!$G$5:$G$289,'[6]Comp2016-2017 (3)'!$A$5:$A$289,$D896,'[6]Comp2016-2017 (3)'!$R$5:$R$289,$V896)*$AB896))</f>
        <v/>
      </c>
      <c r="AK896" s="183">
        <f>SUM(AC896:AJ896)-AB896</f>
        <v/>
      </c>
      <c r="AL896" s="179">
        <f>IF(A896=D896,"remplir à la main","")</f>
        <v/>
      </c>
      <c r="AM896" s="179">
        <f>VLOOKUP(A896,'[6]Table corresp.'!$M$4:$U$63,8,FALSE)</f>
        <v/>
      </c>
      <c r="AN896" s="179">
        <f>VLOOKUP(D896,'[6]Table corresp.'!$M$4:$U$63,9,FALSE)</f>
        <v/>
      </c>
    </row>
    <row r="897">
      <c r="A897" s="179" t="inlineStr">
        <is>
          <t>14 - Sciages bruts : divers résineux</t>
        </is>
      </c>
      <c r="B897" s="179">
        <f>VLOOKUP(LEFT(A897,3),'[6]Table corresp.'!$A$4:$D$63,3,FALSE)</f>
        <v/>
      </c>
      <c r="C897" s="179">
        <f>VLOOKUP(A897,'[6]Table corresp.'!$M$4:$P$63,4,FALSE)</f>
        <v/>
      </c>
      <c r="D897" s="179" t="inlineStr">
        <is>
          <t>20b - Produits collés</t>
        </is>
      </c>
      <c r="E897" s="179">
        <f>VLOOKUP(LEFT(D897,3),'[6]Table corresp.'!$A$4:$D$63,4,FALSE)</f>
        <v/>
      </c>
      <c r="F897" s="179">
        <f>LEFT(A897,3)&amp;" - "&amp;LEFT(D897,3)</f>
        <v/>
      </c>
      <c r="G897" s="212" t="n">
        <v>659.9539055287205</v>
      </c>
      <c r="H897" s="212" t="n">
        <v>2963.242496050716</v>
      </c>
      <c r="I897" s="212" t="n">
        <v>3623.196399765754</v>
      </c>
      <c r="J897" s="212" t="n">
        <v>6.022184809466759</v>
      </c>
      <c r="K897" s="212" t="n">
        <v>11.47064842695928</v>
      </c>
      <c r="L897" s="212" t="n">
        <v>17.49283323642604</v>
      </c>
      <c r="M897" s="212" t="n">
        <v>0</v>
      </c>
      <c r="N897" s="212" t="n">
        <v>0</v>
      </c>
      <c r="O897" s="212" t="n">
        <v>0</v>
      </c>
      <c r="P897" s="212" t="n">
        <v>0</v>
      </c>
      <c r="Q897" s="212" t="n">
        <v>0</v>
      </c>
      <c r="R897" s="212" t="n">
        <v>0</v>
      </c>
      <c r="S897" s="213">
        <f>IF(VLOOKUP(F897,$F$4:$S$374,14,FALSE)=0,"",VLOOKUP(F897,$F$4:$S$374,14,FALSE))</f>
        <v/>
      </c>
      <c r="T897" s="213">
        <f>VLOOKUP(A897,'[6]Groupe de branches'!$Z$27:$AM$86,14,FALSE)</f>
        <v/>
      </c>
      <c r="U897" s="213">
        <f>VLOOKUP(D897,'[6]Groupe de branches'!$Z$27:$AM$86,14,FALSE)</f>
        <v/>
      </c>
      <c r="V897" s="213" t="n">
        <v>2018</v>
      </c>
      <c r="W897" s="179">
        <f>VLOOKUP(D897,'[6]Table corresp.'!$M$4:$S$63,7,FALSE)</f>
        <v/>
      </c>
      <c r="X897" s="197">
        <f>IFERROR(G897/SUMIFS('[6]Comp2016-2017 (3)'!$I$5:$I$289,'[6]Comp2016-2017 (3)'!$A$5:$A$289,A897,'[6]Comp2016-2017 (3)'!$R$5:$R$289,V897),0)</f>
        <v/>
      </c>
      <c r="Y897" s="182">
        <f>IFERROR(IF(RIGHT(F897,3)="Exp",VLOOKUP(F897,#REF!,2,FALSE),VLOOKUP(F897,#REF!,9,FALSE)),1)</f>
        <v/>
      </c>
      <c r="Z897" s="197">
        <f>Y897/SUMIFS($Y$4:$Y$1116,$V$4:$V$1116,V897,$A$4:$A$1116,A897)</f>
        <v/>
      </c>
      <c r="AA897" s="181">
        <f>X897*Z897</f>
        <v/>
      </c>
      <c r="AB897" s="183">
        <f>IFERROR(SUMIFS('[6]Comp2016-2017 (3)'!$G$5:$G$289,'[6]Comp2016-2017 (3)'!$A$5:$A$289,A897,'[6]Comp2016-2017 (3)'!$R$5:$R$289,V897)*AA897/SUMIFS($AA$4:$AA$1116,$A$4:$A$1116,A897,$V$4:$V$1116,V897),0)</f>
        <v/>
      </c>
      <c r="AC897" s="183">
        <f>IF($W897=AC$3,$AB897,IF(NOT($W897=0),"",SUMIFS('Val-Vol (2)'!AC$4:AC$1116,'Val-Vol (2)'!$A$4:$A$1116,$D897,'Val-Vol (2)'!$V$4:$V$1116,$V897)/SUMIFS('[6]Comp2016-2017 (3)'!$G$5:$G$289,'[6]Comp2016-2017 (3)'!$A$5:$A$289,$D897,'[6]Comp2016-2017 (3)'!$R$5:$R$289,$V897)*$AB897))</f>
        <v/>
      </c>
      <c r="AD897" s="183">
        <f>IF($W897=AD$3,$AB897,IF(NOT($W897=0),"",SUMIFS('Val-Vol (2)'!AD$4:AD$1116,'Val-Vol (2)'!$A$4:$A$1116,$D897,'Val-Vol (2)'!$V$4:$V$1116,$V897)/SUMIFS('[6]Comp2016-2017 (3)'!$G$5:$G$289,'[6]Comp2016-2017 (3)'!$A$5:$A$289,$D897,'[6]Comp2016-2017 (3)'!$R$5:$R$289,$V897)*$AB897))</f>
        <v/>
      </c>
      <c r="AE897" s="183">
        <f>IF($W897=AE$3,$AB897,IF(NOT($W897=0),"",SUMIFS('Val-Vol (2)'!AE$4:AE$1116,'Val-Vol (2)'!$A$4:$A$1116,$D897,'Val-Vol (2)'!$V$4:$V$1116,$V897)/SUMIFS('[6]Comp2016-2017 (3)'!$G$5:$G$289,'[6]Comp2016-2017 (3)'!$A$5:$A$289,$D897,'[6]Comp2016-2017 (3)'!$R$5:$R$289,$V897)*$AB897))</f>
        <v/>
      </c>
      <c r="AF897" s="183">
        <f>IF($W897=AF$3,$AB897,IF(NOT($W897=0),"",SUMIFS('Val-Vol (2)'!AF$4:AF$1116,'Val-Vol (2)'!$A$4:$A$1116,$D897,'Val-Vol (2)'!$V$4:$V$1116,$V897)/SUMIFS('[6]Comp2016-2017 (3)'!$G$5:$G$289,'[6]Comp2016-2017 (3)'!$A$5:$A$289,$D897,'[6]Comp2016-2017 (3)'!$R$5:$R$289,$V897)*$AB897))</f>
        <v/>
      </c>
      <c r="AG897" s="183">
        <f>IF($W897=AG$3,$AB897,IF(NOT($W897=0),"",SUMIFS('Val-Vol (2)'!AG$4:AG$1116,'Val-Vol (2)'!$A$4:$A$1116,$D897,'Val-Vol (2)'!$V$4:$V$1116,$V897)/SUMIFS('[6]Comp2016-2017 (3)'!$G$5:$G$289,'[6]Comp2016-2017 (3)'!$A$5:$A$289,$D897,'[6]Comp2016-2017 (3)'!$R$5:$R$289,$V897)*$AB897))</f>
        <v/>
      </c>
      <c r="AH897" s="183">
        <f>IF($W897=AH$3,$AB897,IF(NOT($W897=0),"",SUMIFS('Val-Vol (2)'!AH$4:AH$1116,'Val-Vol (2)'!$A$4:$A$1116,$D897,'Val-Vol (2)'!$V$4:$V$1116,$V897)/SUMIFS('[6]Comp2016-2017 (3)'!$G$5:$G$289,'[6]Comp2016-2017 (3)'!$A$5:$A$289,$D897,'[6]Comp2016-2017 (3)'!$R$5:$R$289,$V897)*$AB897))</f>
        <v/>
      </c>
      <c r="AI897" s="183">
        <f>IF($W897=AI$3,$AB897,IF(NOT($W897=0),"",SUMIFS('Val-Vol (2)'!AI$4:AI$1116,'Val-Vol (2)'!$A$4:$A$1116,$D897,'Val-Vol (2)'!$V$4:$V$1116,$V897)/SUMIFS('[6]Comp2016-2017 (3)'!$G$5:$G$289,'[6]Comp2016-2017 (3)'!$A$5:$A$289,$D897,'[6]Comp2016-2017 (3)'!$R$5:$R$289,$V897)*$AB897))</f>
        <v/>
      </c>
      <c r="AJ897" s="183">
        <f>IF($W897=AJ$3,$AB897,IF(NOT($W897=0),"",SUMIFS('Val-Vol (2)'!AJ$4:AJ$1116,'Val-Vol (2)'!$A$4:$A$1116,$D897,'Val-Vol (2)'!$V$4:$V$1116,$V897)/SUMIFS('[6]Comp2016-2017 (3)'!$G$5:$G$289,'[6]Comp2016-2017 (3)'!$A$5:$A$289,$D897,'[6]Comp2016-2017 (3)'!$R$5:$R$289,$V897)*$AB897))</f>
        <v/>
      </c>
      <c r="AK897" s="183">
        <f>SUM(AC897:AJ897)-AB897</f>
        <v/>
      </c>
      <c r="AL897" s="179">
        <f>IF(A897=D897,"remplir à la main","")</f>
        <v/>
      </c>
      <c r="AM897" s="179">
        <f>VLOOKUP(A897,'[6]Table corresp.'!$M$4:$U$63,8,FALSE)</f>
        <v/>
      </c>
      <c r="AN897" s="179">
        <f>VLOOKUP(D897,'[6]Table corresp.'!$M$4:$U$63,9,FALSE)</f>
        <v/>
      </c>
    </row>
    <row r="898">
      <c r="A898" s="179" t="inlineStr">
        <is>
          <t>14 - Sciages bruts : divers résineux</t>
        </is>
      </c>
      <c r="B898" s="179">
        <f>VLOOKUP(LEFT(A898,3),'[6]Table corresp.'!$A$4:$D$63,3,FALSE)</f>
        <v/>
      </c>
      <c r="C898" s="179">
        <f>VLOOKUP(A898,'[6]Table corresp.'!$M$4:$P$63,4,FALSE)</f>
        <v/>
      </c>
      <c r="D898" s="179" t="inlineStr">
        <is>
          <t>29 - Fabrication de produits bruts, sciés ou rabotés imprégnés</t>
        </is>
      </c>
      <c r="E898" s="179">
        <f>VLOOKUP(LEFT(D898,3),'[6]Table corresp.'!$A$4:$D$63,4,FALSE)</f>
        <v/>
      </c>
      <c r="F898" s="179">
        <f>LEFT(A898,3)&amp;" - "&amp;LEFT(D898,3)</f>
        <v/>
      </c>
      <c r="G898" s="212" t="n">
        <v>1722.650043022068</v>
      </c>
      <c r="H898" s="212" t="n">
        <v>9007.541918720142</v>
      </c>
      <c r="I898" s="212" t="n">
        <v>10730.19195595599</v>
      </c>
      <c r="J898" s="212" t="n">
        <v>17.68438892244149</v>
      </c>
      <c r="K898" s="212" t="n">
        <v>39.2265027291036</v>
      </c>
      <c r="L898" s="212" t="n">
        <v>56.91089165154509</v>
      </c>
      <c r="M898" s="212" t="n">
        <v>0</v>
      </c>
      <c r="N898" s="212" t="n">
        <v>0</v>
      </c>
      <c r="O898" s="212" t="n">
        <v>0</v>
      </c>
      <c r="P898" s="212" t="n">
        <v>0</v>
      </c>
      <c r="Q898" s="212" t="n">
        <v>0</v>
      </c>
      <c r="R898" s="212" t="n">
        <v>0</v>
      </c>
      <c r="S898" s="213">
        <f>IF(VLOOKUP(F898,$F$4:$S$374,14,FALSE)=0,"",VLOOKUP(F898,$F$4:$S$374,14,FALSE))</f>
        <v/>
      </c>
      <c r="T898" s="213">
        <f>VLOOKUP(A898,'[6]Groupe de branches'!$Z$27:$AM$86,14,FALSE)</f>
        <v/>
      </c>
      <c r="U898" s="213">
        <f>VLOOKUP(D898,'[6]Groupe de branches'!$Z$27:$AM$86,14,FALSE)</f>
        <v/>
      </c>
      <c r="V898" s="213" t="n">
        <v>2018</v>
      </c>
      <c r="W898" s="179">
        <f>VLOOKUP(D898,'[6]Table corresp.'!$M$4:$S$63,7,FALSE)</f>
        <v/>
      </c>
      <c r="X898" s="197">
        <f>IFERROR(G898/SUMIFS('[6]Comp2016-2017 (3)'!$I$5:$I$289,'[6]Comp2016-2017 (3)'!$A$5:$A$289,A898,'[6]Comp2016-2017 (3)'!$R$5:$R$289,V898),0)</f>
        <v/>
      </c>
      <c r="Y898" s="182">
        <f>IFERROR(IF(RIGHT(F898,3)="Exp",VLOOKUP(F898,#REF!,2,FALSE),VLOOKUP(F898,#REF!,9,FALSE)),1)</f>
        <v/>
      </c>
      <c r="Z898" s="197">
        <f>Y898/SUMIFS($Y$4:$Y$1116,$V$4:$V$1116,V898,$A$4:$A$1116,A898)</f>
        <v/>
      </c>
      <c r="AA898" s="181">
        <f>X898*Z898</f>
        <v/>
      </c>
      <c r="AB898" s="183">
        <f>IFERROR(SUMIFS('[6]Comp2016-2017 (3)'!$G$5:$G$289,'[6]Comp2016-2017 (3)'!$A$5:$A$289,A898,'[6]Comp2016-2017 (3)'!$R$5:$R$289,V898)*AA898/SUMIFS($AA$4:$AA$1116,$A$4:$A$1116,A898,$V$4:$V$1116,V898),0)</f>
        <v/>
      </c>
      <c r="AC898" s="183">
        <f>IF($W898=AC$3,$AB898,IF(NOT($W898=0),"",SUMIFS('Val-Vol (2)'!AC$4:AC$1116,'Val-Vol (2)'!$A$4:$A$1116,$D898,'Val-Vol (2)'!$V$4:$V$1116,$V898)/SUMIFS('[6]Comp2016-2017 (3)'!$G$5:$G$289,'[6]Comp2016-2017 (3)'!$A$5:$A$289,$D898,'[6]Comp2016-2017 (3)'!$R$5:$R$289,$V898)*$AB898))</f>
        <v/>
      </c>
      <c r="AD898" s="183">
        <f>IF($W898=AD$3,$AB898,IF(NOT($W898=0),"",SUMIFS('Val-Vol (2)'!AD$4:AD$1116,'Val-Vol (2)'!$A$4:$A$1116,$D898,'Val-Vol (2)'!$V$4:$V$1116,$V898)/SUMIFS('[6]Comp2016-2017 (3)'!$G$5:$G$289,'[6]Comp2016-2017 (3)'!$A$5:$A$289,$D898,'[6]Comp2016-2017 (3)'!$R$5:$R$289,$V898)*$AB898))</f>
        <v/>
      </c>
      <c r="AE898" s="183">
        <f>IF($W898=AE$3,$AB898,IF(NOT($W898=0),"",SUMIFS('Val-Vol (2)'!AE$4:AE$1116,'Val-Vol (2)'!$A$4:$A$1116,$D898,'Val-Vol (2)'!$V$4:$V$1116,$V898)/SUMIFS('[6]Comp2016-2017 (3)'!$G$5:$G$289,'[6]Comp2016-2017 (3)'!$A$5:$A$289,$D898,'[6]Comp2016-2017 (3)'!$R$5:$R$289,$V898)*$AB898))</f>
        <v/>
      </c>
      <c r="AF898" s="183">
        <f>IF($W898=AF$3,$AB898,IF(NOT($W898=0),"",SUMIFS('Val-Vol (2)'!AF$4:AF$1116,'Val-Vol (2)'!$A$4:$A$1116,$D898,'Val-Vol (2)'!$V$4:$V$1116,$V898)/SUMIFS('[6]Comp2016-2017 (3)'!$G$5:$G$289,'[6]Comp2016-2017 (3)'!$A$5:$A$289,$D898,'[6]Comp2016-2017 (3)'!$R$5:$R$289,$V898)*$AB898))</f>
        <v/>
      </c>
      <c r="AG898" s="183">
        <f>IF($W898=AG$3,$AB898,IF(NOT($W898=0),"",SUMIFS('Val-Vol (2)'!AG$4:AG$1116,'Val-Vol (2)'!$A$4:$A$1116,$D898,'Val-Vol (2)'!$V$4:$V$1116,$V898)/SUMIFS('[6]Comp2016-2017 (3)'!$G$5:$G$289,'[6]Comp2016-2017 (3)'!$A$5:$A$289,$D898,'[6]Comp2016-2017 (3)'!$R$5:$R$289,$V898)*$AB898))</f>
        <v/>
      </c>
      <c r="AH898" s="183">
        <f>IF($W898=AH$3,$AB898,IF(NOT($W898=0),"",SUMIFS('Val-Vol (2)'!AH$4:AH$1116,'Val-Vol (2)'!$A$4:$A$1116,$D898,'Val-Vol (2)'!$V$4:$V$1116,$V898)/SUMIFS('[6]Comp2016-2017 (3)'!$G$5:$G$289,'[6]Comp2016-2017 (3)'!$A$5:$A$289,$D898,'[6]Comp2016-2017 (3)'!$R$5:$R$289,$V898)*$AB898))</f>
        <v/>
      </c>
      <c r="AI898" s="183">
        <f>IF($W898=AI$3,$AB898,IF(NOT($W898=0),"",SUMIFS('Val-Vol (2)'!AI$4:AI$1116,'Val-Vol (2)'!$A$4:$A$1116,$D898,'Val-Vol (2)'!$V$4:$V$1116,$V898)/SUMIFS('[6]Comp2016-2017 (3)'!$G$5:$G$289,'[6]Comp2016-2017 (3)'!$A$5:$A$289,$D898,'[6]Comp2016-2017 (3)'!$R$5:$R$289,$V898)*$AB898))</f>
        <v/>
      </c>
      <c r="AJ898" s="183">
        <f>IF($W898=AJ$3,$AB898,IF(NOT($W898=0),"",SUMIFS('Val-Vol (2)'!AJ$4:AJ$1116,'Val-Vol (2)'!$A$4:$A$1116,$D898,'Val-Vol (2)'!$V$4:$V$1116,$V898)/SUMIFS('[6]Comp2016-2017 (3)'!$G$5:$G$289,'[6]Comp2016-2017 (3)'!$A$5:$A$289,$D898,'[6]Comp2016-2017 (3)'!$R$5:$R$289,$V898)*$AB898))</f>
        <v/>
      </c>
      <c r="AK898" s="183">
        <f>SUM(AC898:AJ898)-AB898</f>
        <v/>
      </c>
      <c r="AL898" s="179">
        <f>IF(A898=D898,"remplir à la main","")</f>
        <v/>
      </c>
      <c r="AM898" s="179">
        <f>VLOOKUP(A898,'[6]Table corresp.'!$M$4:$U$63,8,FALSE)</f>
        <v/>
      </c>
      <c r="AN898" s="179">
        <f>VLOOKUP(D898,'[6]Table corresp.'!$M$4:$U$63,9,FALSE)</f>
        <v/>
      </c>
    </row>
    <row r="899">
      <c r="A899" s="179" t="inlineStr">
        <is>
          <t>14 - Sciages bruts : divers résineux</t>
        </is>
      </c>
      <c r="B899" s="179">
        <f>VLOOKUP(LEFT(A899,3),'[6]Table corresp.'!$A$4:$D$63,3,FALSE)</f>
        <v/>
      </c>
      <c r="C899" s="179">
        <f>VLOOKUP(A899,'[6]Table corresp.'!$M$4:$P$63,4,FALSE)</f>
        <v/>
      </c>
      <c r="D899" s="179" t="inlineStr">
        <is>
          <t>35 - Menuiseries extérieures</t>
        </is>
      </c>
      <c r="E899" s="179">
        <f>VLOOKUP(LEFT(D899,3),'[6]Table corresp.'!$A$4:$D$63,4,FALSE)</f>
        <v/>
      </c>
      <c r="F899" s="179">
        <f>LEFT(A899,3)&amp;" - "&amp;LEFT(D899,3)</f>
        <v/>
      </c>
      <c r="G899" s="212" t="n">
        <v>376.7420011256525</v>
      </c>
      <c r="H899" s="212" t="n">
        <v>1845.341060515368</v>
      </c>
      <c r="I899" s="212" t="n">
        <v>2222.083060478576</v>
      </c>
      <c r="J899" s="212" t="n">
        <v>3.262431403490938</v>
      </c>
      <c r="K899" s="212" t="n">
        <v>6.778822991950291</v>
      </c>
      <c r="L899" s="212" t="n">
        <v>10.04125439544123</v>
      </c>
      <c r="M899" s="212" t="n">
        <v>0</v>
      </c>
      <c r="N899" s="212" t="n">
        <v>0</v>
      </c>
      <c r="O899" s="212" t="n">
        <v>0</v>
      </c>
      <c r="P899" s="212" t="n">
        <v>0</v>
      </c>
      <c r="Q899" s="212" t="n">
        <v>0</v>
      </c>
      <c r="R899" s="212" t="n">
        <v>0</v>
      </c>
      <c r="S899" s="213">
        <f>IF(VLOOKUP(F899,$F$4:$S$374,14,FALSE)=0,"",VLOOKUP(F899,$F$4:$S$374,14,FALSE))</f>
        <v/>
      </c>
      <c r="T899" s="213">
        <f>VLOOKUP(A899,'[6]Groupe de branches'!$Z$27:$AM$86,14,FALSE)</f>
        <v/>
      </c>
      <c r="U899" s="213">
        <f>VLOOKUP(D899,'[6]Groupe de branches'!$Z$27:$AM$86,14,FALSE)</f>
        <v/>
      </c>
      <c r="V899" s="213" t="n">
        <v>2018</v>
      </c>
      <c r="W899" s="179">
        <f>VLOOKUP(D899,'[6]Table corresp.'!$M$4:$S$63,7,FALSE)</f>
        <v/>
      </c>
      <c r="X899" s="197">
        <f>IFERROR(G899/SUMIFS('[6]Comp2016-2017 (3)'!$I$5:$I$289,'[6]Comp2016-2017 (3)'!$A$5:$A$289,A899,'[6]Comp2016-2017 (3)'!$R$5:$R$289,V899),0)</f>
        <v/>
      </c>
      <c r="Y899" s="182">
        <f>IFERROR(IF(RIGHT(F899,3)="Exp",VLOOKUP(F899,#REF!,2,FALSE),VLOOKUP(F899,#REF!,9,FALSE)),1)</f>
        <v/>
      </c>
      <c r="Z899" s="197">
        <f>Y899/SUMIFS($Y$4:$Y$1116,$V$4:$V$1116,V899,$A$4:$A$1116,A899)</f>
        <v/>
      </c>
      <c r="AA899" s="181">
        <f>X899*Z899</f>
        <v/>
      </c>
      <c r="AB899" s="183">
        <f>IFERROR(SUMIFS('[6]Comp2016-2017 (3)'!$G$5:$G$289,'[6]Comp2016-2017 (3)'!$A$5:$A$289,A899,'[6]Comp2016-2017 (3)'!$R$5:$R$289,V899)*AA899/SUMIFS($AA$4:$AA$1116,$A$4:$A$1116,A899,$V$4:$V$1116,V899),0)</f>
        <v/>
      </c>
      <c r="AC899" s="183">
        <f>IF($W899=AC$3,$AB899,IF(NOT($W899=0),"",SUMIFS('Val-Vol (2)'!AC$4:AC$1116,'Val-Vol (2)'!$A$4:$A$1116,$D899,'Val-Vol (2)'!$V$4:$V$1116,$V899)/SUMIFS('[6]Comp2016-2017 (3)'!$G$5:$G$289,'[6]Comp2016-2017 (3)'!$A$5:$A$289,$D899,'[6]Comp2016-2017 (3)'!$R$5:$R$289,$V899)*$AB899))</f>
        <v/>
      </c>
      <c r="AD899" s="183">
        <f>IF($W899=AD$3,$AB899,IF(NOT($W899=0),"",SUMIFS('Val-Vol (2)'!AD$4:AD$1116,'Val-Vol (2)'!$A$4:$A$1116,$D899,'Val-Vol (2)'!$V$4:$V$1116,$V899)/SUMIFS('[6]Comp2016-2017 (3)'!$G$5:$G$289,'[6]Comp2016-2017 (3)'!$A$5:$A$289,$D899,'[6]Comp2016-2017 (3)'!$R$5:$R$289,$V899)*$AB899))</f>
        <v/>
      </c>
      <c r="AE899" s="183">
        <f>IF($W899=AE$3,$AB899,IF(NOT($W899=0),"",SUMIFS('Val-Vol (2)'!AE$4:AE$1116,'Val-Vol (2)'!$A$4:$A$1116,$D899,'Val-Vol (2)'!$V$4:$V$1116,$V899)/SUMIFS('[6]Comp2016-2017 (3)'!$G$5:$G$289,'[6]Comp2016-2017 (3)'!$A$5:$A$289,$D899,'[6]Comp2016-2017 (3)'!$R$5:$R$289,$V899)*$AB899))</f>
        <v/>
      </c>
      <c r="AF899" s="183">
        <f>IF($W899=AF$3,$AB899,IF(NOT($W899=0),"",SUMIFS('Val-Vol (2)'!AF$4:AF$1116,'Val-Vol (2)'!$A$4:$A$1116,$D899,'Val-Vol (2)'!$V$4:$V$1116,$V899)/SUMIFS('[6]Comp2016-2017 (3)'!$G$5:$G$289,'[6]Comp2016-2017 (3)'!$A$5:$A$289,$D899,'[6]Comp2016-2017 (3)'!$R$5:$R$289,$V899)*$AB899))</f>
        <v/>
      </c>
      <c r="AG899" s="183">
        <f>IF($W899=AG$3,$AB899,IF(NOT($W899=0),"",SUMIFS('Val-Vol (2)'!AG$4:AG$1116,'Val-Vol (2)'!$A$4:$A$1116,$D899,'Val-Vol (2)'!$V$4:$V$1116,$V899)/SUMIFS('[6]Comp2016-2017 (3)'!$G$5:$G$289,'[6]Comp2016-2017 (3)'!$A$5:$A$289,$D899,'[6]Comp2016-2017 (3)'!$R$5:$R$289,$V899)*$AB899))</f>
        <v/>
      </c>
      <c r="AH899" s="183">
        <f>IF($W899=AH$3,$AB899,IF(NOT($W899=0),"",SUMIFS('Val-Vol (2)'!AH$4:AH$1116,'Val-Vol (2)'!$A$4:$A$1116,$D899,'Val-Vol (2)'!$V$4:$V$1116,$V899)/SUMIFS('[6]Comp2016-2017 (3)'!$G$5:$G$289,'[6]Comp2016-2017 (3)'!$A$5:$A$289,$D899,'[6]Comp2016-2017 (3)'!$R$5:$R$289,$V899)*$AB899))</f>
        <v/>
      </c>
      <c r="AI899" s="183">
        <f>IF($W899=AI$3,$AB899,IF(NOT($W899=0),"",SUMIFS('Val-Vol (2)'!AI$4:AI$1116,'Val-Vol (2)'!$A$4:$A$1116,$D899,'Val-Vol (2)'!$V$4:$V$1116,$V899)/SUMIFS('[6]Comp2016-2017 (3)'!$G$5:$G$289,'[6]Comp2016-2017 (3)'!$A$5:$A$289,$D899,'[6]Comp2016-2017 (3)'!$R$5:$R$289,$V899)*$AB899))</f>
        <v/>
      </c>
      <c r="AJ899" s="183">
        <f>IF($W899=AJ$3,$AB899,IF(NOT($W899=0),"",SUMIFS('Val-Vol (2)'!AJ$4:AJ$1116,'Val-Vol (2)'!$A$4:$A$1116,$D899,'Val-Vol (2)'!$V$4:$V$1116,$V899)/SUMIFS('[6]Comp2016-2017 (3)'!$G$5:$G$289,'[6]Comp2016-2017 (3)'!$A$5:$A$289,$D899,'[6]Comp2016-2017 (3)'!$R$5:$R$289,$V899)*$AB899))</f>
        <v/>
      </c>
      <c r="AK899" s="183">
        <f>SUM(AC899:AJ899)-AB899</f>
        <v/>
      </c>
      <c r="AL899" s="179">
        <f>IF(A899=D899,"remplir à la main","")</f>
        <v/>
      </c>
      <c r="AM899" s="179">
        <f>VLOOKUP(A899,'[6]Table corresp.'!$M$4:$U$63,8,FALSE)</f>
        <v/>
      </c>
      <c r="AN899" s="179">
        <f>VLOOKUP(D899,'[6]Table corresp.'!$M$4:$U$63,9,FALSE)</f>
        <v/>
      </c>
    </row>
    <row r="900">
      <c r="A900" s="179" t="inlineStr">
        <is>
          <t>14 - Sciages bruts : divers résineux</t>
        </is>
      </c>
      <c r="B900" s="179">
        <f>VLOOKUP(LEFT(A900,3),'[6]Table corresp.'!$A$4:$D$63,3,FALSE)</f>
        <v/>
      </c>
      <c r="C900" s="179">
        <f>VLOOKUP(A900,'[6]Table corresp.'!$M$4:$P$63,4,FALSE)</f>
        <v/>
      </c>
      <c r="D900" s="179" t="inlineStr">
        <is>
          <t>Palettes et emballages</t>
        </is>
      </c>
      <c r="E900" s="179">
        <f>VLOOKUP(LEFT(D900,3),'[6]Table corresp.'!$A$4:$D$63,4,FALSE)</f>
        <v/>
      </c>
      <c r="F900" s="179">
        <f>LEFT(A900,3)&amp;" - "&amp;LEFT(D900,3)</f>
        <v/>
      </c>
      <c r="G900" s="212" t="n">
        <v>17518.09141975283</v>
      </c>
      <c r="H900" s="212" t="n">
        <v>23762.07772879469</v>
      </c>
      <c r="I900" s="212" t="n">
        <v>41280.16914578174</v>
      </c>
      <c r="J900" s="212" t="n">
        <v>307.1601359067426</v>
      </c>
      <c r="K900" s="212" t="n">
        <v>176.7432248001864</v>
      </c>
      <c r="L900" s="212" t="n">
        <v>483.903360706929</v>
      </c>
      <c r="M900" s="212" t="n">
        <v>0</v>
      </c>
      <c r="N900" s="212" t="n">
        <v>0</v>
      </c>
      <c r="O900" s="212" t="n">
        <v>0</v>
      </c>
      <c r="P900" s="212" t="n">
        <v>0</v>
      </c>
      <c r="Q900" s="212" t="n">
        <v>0</v>
      </c>
      <c r="R900" s="212" t="n">
        <v>0</v>
      </c>
      <c r="S900" s="213">
        <f>IF(VLOOKUP(F900,$F$4:$S$374,14,FALSE)=0,"",VLOOKUP(F900,$F$4:$S$374,14,FALSE))</f>
        <v/>
      </c>
      <c r="T900" s="213">
        <f>VLOOKUP(A900,'[6]Groupe de branches'!$Z$27:$AM$86,14,FALSE)</f>
        <v/>
      </c>
      <c r="U900" s="213">
        <f>VLOOKUP(D900,'[6]Groupe de branches'!$Z$27:$AM$86,14,FALSE)</f>
        <v/>
      </c>
      <c r="V900" s="213" t="n">
        <v>2018</v>
      </c>
      <c r="W900" s="179">
        <f>VLOOKUP(D900,'[6]Table corresp.'!$M$4:$S$63,7,FALSE)</f>
        <v/>
      </c>
      <c r="X900" s="197">
        <f>IFERROR(G900/SUMIFS('[6]Comp2016-2017 (3)'!$I$5:$I$289,'[6]Comp2016-2017 (3)'!$A$5:$A$289,A900,'[6]Comp2016-2017 (3)'!$R$5:$R$289,V900),0)</f>
        <v/>
      </c>
      <c r="Y900" s="182">
        <f>IFERROR(IF(RIGHT(F900,3)="Exp",VLOOKUP(F900,#REF!,2,FALSE),VLOOKUP(F900,#REF!,9,FALSE)),1)</f>
        <v/>
      </c>
      <c r="Z900" s="197">
        <f>Y900/SUMIFS($Y$4:$Y$1116,$V$4:$V$1116,V900,$A$4:$A$1116,A900)</f>
        <v/>
      </c>
      <c r="AA900" s="181">
        <f>X900*Z900</f>
        <v/>
      </c>
      <c r="AB900" s="183">
        <f>IFERROR(SUMIFS('[6]Comp2016-2017 (3)'!$G$5:$G$289,'[6]Comp2016-2017 (3)'!$A$5:$A$289,A900,'[6]Comp2016-2017 (3)'!$R$5:$R$289,V900)*AA900/SUMIFS($AA$4:$AA$1116,$A$4:$A$1116,A900,$V$4:$V$1116,V900),0)</f>
        <v/>
      </c>
      <c r="AC900" s="183">
        <f>IF($W900=AC$3,$AB900,IF(NOT($W900=0),"",SUMIFS('Val-Vol (2)'!AC$4:AC$1116,'Val-Vol (2)'!$A$4:$A$1116,$D900,'Val-Vol (2)'!$V$4:$V$1116,$V900)/SUMIFS('[6]Comp2016-2017 (3)'!$G$5:$G$289,'[6]Comp2016-2017 (3)'!$A$5:$A$289,$D900,'[6]Comp2016-2017 (3)'!$R$5:$R$289,$V900)*$AB900))</f>
        <v/>
      </c>
      <c r="AD900" s="183">
        <f>IF($W900=AD$3,$AB900,IF(NOT($W900=0),"",SUMIFS('Val-Vol (2)'!AD$4:AD$1116,'Val-Vol (2)'!$A$4:$A$1116,$D900,'Val-Vol (2)'!$V$4:$V$1116,$V900)/SUMIFS('[6]Comp2016-2017 (3)'!$G$5:$G$289,'[6]Comp2016-2017 (3)'!$A$5:$A$289,$D900,'[6]Comp2016-2017 (3)'!$R$5:$R$289,$V900)*$AB900))</f>
        <v/>
      </c>
      <c r="AE900" s="183">
        <f>IF($W900=AE$3,$AB900,IF(NOT($W900=0),"",SUMIFS('Val-Vol (2)'!AE$4:AE$1116,'Val-Vol (2)'!$A$4:$A$1116,$D900,'Val-Vol (2)'!$V$4:$V$1116,$V900)/SUMIFS('[6]Comp2016-2017 (3)'!$G$5:$G$289,'[6]Comp2016-2017 (3)'!$A$5:$A$289,$D900,'[6]Comp2016-2017 (3)'!$R$5:$R$289,$V900)*$AB900))</f>
        <v/>
      </c>
      <c r="AF900" s="183">
        <f>IF($W900=AF$3,$AB900,IF(NOT($W900=0),"",SUMIFS('Val-Vol (2)'!AF$4:AF$1116,'Val-Vol (2)'!$A$4:$A$1116,$D900,'Val-Vol (2)'!$V$4:$V$1116,$V900)/SUMIFS('[6]Comp2016-2017 (3)'!$G$5:$G$289,'[6]Comp2016-2017 (3)'!$A$5:$A$289,$D900,'[6]Comp2016-2017 (3)'!$R$5:$R$289,$V900)*$AB900))</f>
        <v/>
      </c>
      <c r="AG900" s="183">
        <f>IF($W900=AG$3,$AB900,IF(NOT($W900=0),"",SUMIFS('Val-Vol (2)'!AG$4:AG$1116,'Val-Vol (2)'!$A$4:$A$1116,$D900,'Val-Vol (2)'!$V$4:$V$1116,$V900)/SUMIFS('[6]Comp2016-2017 (3)'!$G$5:$G$289,'[6]Comp2016-2017 (3)'!$A$5:$A$289,$D900,'[6]Comp2016-2017 (3)'!$R$5:$R$289,$V900)*$AB900))</f>
        <v/>
      </c>
      <c r="AH900" s="183">
        <f>IF($W900=AH$3,$AB900,IF(NOT($W900=0),"",SUMIFS('Val-Vol (2)'!AH$4:AH$1116,'Val-Vol (2)'!$A$4:$A$1116,$D900,'Val-Vol (2)'!$V$4:$V$1116,$V900)/SUMIFS('[6]Comp2016-2017 (3)'!$G$5:$G$289,'[6]Comp2016-2017 (3)'!$A$5:$A$289,$D900,'[6]Comp2016-2017 (3)'!$R$5:$R$289,$V900)*$AB900))</f>
        <v/>
      </c>
      <c r="AI900" s="183">
        <f>IF($W900=AI$3,$AB900,IF(NOT($W900=0),"",SUMIFS('Val-Vol (2)'!AI$4:AI$1116,'Val-Vol (2)'!$A$4:$A$1116,$D900,'Val-Vol (2)'!$V$4:$V$1116,$V900)/SUMIFS('[6]Comp2016-2017 (3)'!$G$5:$G$289,'[6]Comp2016-2017 (3)'!$A$5:$A$289,$D900,'[6]Comp2016-2017 (3)'!$R$5:$R$289,$V900)*$AB900))</f>
        <v/>
      </c>
      <c r="AJ900" s="183">
        <f>IF($W900=AJ$3,$AB900,IF(NOT($W900=0),"",SUMIFS('Val-Vol (2)'!AJ$4:AJ$1116,'Val-Vol (2)'!$A$4:$A$1116,$D900,'Val-Vol (2)'!$V$4:$V$1116,$V900)/SUMIFS('[6]Comp2016-2017 (3)'!$G$5:$G$289,'[6]Comp2016-2017 (3)'!$A$5:$A$289,$D900,'[6]Comp2016-2017 (3)'!$R$5:$R$289,$V900)*$AB900))</f>
        <v/>
      </c>
      <c r="AK900" s="183">
        <f>SUM(AC900:AJ900)-AB900</f>
        <v/>
      </c>
      <c r="AL900" s="179">
        <f>IF(A900=D900,"remplir à la main","")</f>
        <v/>
      </c>
      <c r="AM900" s="179">
        <f>VLOOKUP(A900,'[6]Table corresp.'!$M$4:$U$63,8,FALSE)</f>
        <v/>
      </c>
      <c r="AN900" s="179">
        <f>VLOOKUP(D900,'[6]Table corresp.'!$M$4:$U$63,9,FALSE)</f>
        <v/>
      </c>
    </row>
    <row r="901">
      <c r="A901" s="179" t="inlineStr">
        <is>
          <t>14 - Sciages bruts : divers résineux</t>
        </is>
      </c>
      <c r="B901" s="179">
        <f>VLOOKUP(LEFT(A901,3),'[6]Table corresp.'!$A$4:$D$63,3,FALSE)</f>
        <v/>
      </c>
      <c r="C901" s="179">
        <f>VLOOKUP(A901,'[6]Table corresp.'!$M$4:$P$63,4,FALSE)</f>
        <v/>
      </c>
      <c r="D901" s="179" t="inlineStr">
        <is>
          <t>40 - Produits en bois pour aménagement extérieur</t>
        </is>
      </c>
      <c r="E901" s="179">
        <f>VLOOKUP(LEFT(D901,3),'[6]Table corresp.'!$A$4:$D$63,4,FALSE)</f>
        <v/>
      </c>
      <c r="F901" s="179">
        <f>LEFT(A901,3)&amp;" - "&amp;LEFT(D901,3)</f>
        <v/>
      </c>
      <c r="G901" s="212" t="n">
        <v>10848.31818375725</v>
      </c>
      <c r="H901" s="212" t="n">
        <v>38909.91654181299</v>
      </c>
      <c r="I901" s="212" t="n">
        <v>49758.23470385763</v>
      </c>
      <c r="J901" s="212" t="n">
        <v>123.7407954312837</v>
      </c>
      <c r="K901" s="212" t="n">
        <v>188.2743200937416</v>
      </c>
      <c r="L901" s="212" t="n">
        <v>312.0151155250253</v>
      </c>
      <c r="M901" s="212" t="n">
        <v>0</v>
      </c>
      <c r="N901" s="212" t="n">
        <v>0</v>
      </c>
      <c r="O901" s="212" t="n">
        <v>0</v>
      </c>
      <c r="P901" s="212" t="n">
        <v>0</v>
      </c>
      <c r="Q901" s="212" t="n">
        <v>0</v>
      </c>
      <c r="R901" s="212" t="n">
        <v>0</v>
      </c>
      <c r="S901" s="213">
        <f>IF(VLOOKUP(F901,$F$4:$S$374,14,FALSE)=0,"",VLOOKUP(F901,$F$4:$S$374,14,FALSE))</f>
        <v/>
      </c>
      <c r="T901" s="213">
        <f>VLOOKUP(A901,'[6]Groupe de branches'!$Z$27:$AM$86,14,FALSE)</f>
        <v/>
      </c>
      <c r="U901" s="213">
        <f>VLOOKUP(D901,'[6]Groupe de branches'!$Z$27:$AM$86,14,FALSE)</f>
        <v/>
      </c>
      <c r="V901" s="213" t="n">
        <v>2018</v>
      </c>
      <c r="W901" s="179">
        <f>VLOOKUP(D901,'[6]Table corresp.'!$M$4:$S$63,7,FALSE)</f>
        <v/>
      </c>
      <c r="X901" s="197">
        <f>IFERROR(G901/SUMIFS('[6]Comp2016-2017 (3)'!$I$5:$I$289,'[6]Comp2016-2017 (3)'!$A$5:$A$289,A901,'[6]Comp2016-2017 (3)'!$R$5:$R$289,V901),0)</f>
        <v/>
      </c>
      <c r="Y901" s="182">
        <f>IFERROR(IF(RIGHT(F901,3)="Exp",VLOOKUP(F901,#REF!,2,FALSE),VLOOKUP(F901,#REF!,9,FALSE)),1)</f>
        <v/>
      </c>
      <c r="Z901" s="197">
        <f>Y901/SUMIFS($Y$4:$Y$1116,$V$4:$V$1116,V901,$A$4:$A$1116,A901)</f>
        <v/>
      </c>
      <c r="AA901" s="181">
        <f>X901*Z901</f>
        <v/>
      </c>
      <c r="AB901" s="183">
        <f>IFERROR(SUMIFS('[6]Comp2016-2017 (3)'!$G$5:$G$289,'[6]Comp2016-2017 (3)'!$A$5:$A$289,A901,'[6]Comp2016-2017 (3)'!$R$5:$R$289,V901)*AA901/SUMIFS($AA$4:$AA$1116,$A$4:$A$1116,A901,$V$4:$V$1116,V901),0)</f>
        <v/>
      </c>
      <c r="AC901" s="183">
        <f>IF($W901=AC$3,$AB901,IF(NOT($W901=0),"",SUMIFS('Val-Vol (2)'!AC$4:AC$1116,'Val-Vol (2)'!$A$4:$A$1116,$D901,'Val-Vol (2)'!$V$4:$V$1116,$V901)/SUMIFS('[6]Comp2016-2017 (3)'!$G$5:$G$289,'[6]Comp2016-2017 (3)'!$A$5:$A$289,$D901,'[6]Comp2016-2017 (3)'!$R$5:$R$289,$V901)*$AB901))</f>
        <v/>
      </c>
      <c r="AD901" s="183">
        <f>IF($W901=AD$3,$AB901,IF(NOT($W901=0),"",SUMIFS('Val-Vol (2)'!AD$4:AD$1116,'Val-Vol (2)'!$A$4:$A$1116,$D901,'Val-Vol (2)'!$V$4:$V$1116,$V901)/SUMIFS('[6]Comp2016-2017 (3)'!$G$5:$G$289,'[6]Comp2016-2017 (3)'!$A$5:$A$289,$D901,'[6]Comp2016-2017 (3)'!$R$5:$R$289,$V901)*$AB901))</f>
        <v/>
      </c>
      <c r="AE901" s="183">
        <f>IF($W901=AE$3,$AB901,IF(NOT($W901=0),"",SUMIFS('Val-Vol (2)'!AE$4:AE$1116,'Val-Vol (2)'!$A$4:$A$1116,$D901,'Val-Vol (2)'!$V$4:$V$1116,$V901)/SUMIFS('[6]Comp2016-2017 (3)'!$G$5:$G$289,'[6]Comp2016-2017 (3)'!$A$5:$A$289,$D901,'[6]Comp2016-2017 (3)'!$R$5:$R$289,$V901)*$AB901))</f>
        <v/>
      </c>
      <c r="AF901" s="183">
        <f>IF($W901=AF$3,$AB901,IF(NOT($W901=0),"",SUMIFS('Val-Vol (2)'!AF$4:AF$1116,'Val-Vol (2)'!$A$4:$A$1116,$D901,'Val-Vol (2)'!$V$4:$V$1116,$V901)/SUMIFS('[6]Comp2016-2017 (3)'!$G$5:$G$289,'[6]Comp2016-2017 (3)'!$A$5:$A$289,$D901,'[6]Comp2016-2017 (3)'!$R$5:$R$289,$V901)*$AB901))</f>
        <v/>
      </c>
      <c r="AG901" s="183">
        <f>IF($W901=AG$3,$AB901,IF(NOT($W901=0),"",SUMIFS('Val-Vol (2)'!AG$4:AG$1116,'Val-Vol (2)'!$A$4:$A$1116,$D901,'Val-Vol (2)'!$V$4:$V$1116,$V901)/SUMIFS('[6]Comp2016-2017 (3)'!$G$5:$G$289,'[6]Comp2016-2017 (3)'!$A$5:$A$289,$D901,'[6]Comp2016-2017 (3)'!$R$5:$R$289,$V901)*$AB901))</f>
        <v/>
      </c>
      <c r="AH901" s="183">
        <f>IF($W901=AH$3,$AB901,IF(NOT($W901=0),"",SUMIFS('Val-Vol (2)'!AH$4:AH$1116,'Val-Vol (2)'!$A$4:$A$1116,$D901,'Val-Vol (2)'!$V$4:$V$1116,$V901)/SUMIFS('[6]Comp2016-2017 (3)'!$G$5:$G$289,'[6]Comp2016-2017 (3)'!$A$5:$A$289,$D901,'[6]Comp2016-2017 (3)'!$R$5:$R$289,$V901)*$AB901))</f>
        <v/>
      </c>
      <c r="AI901" s="183">
        <f>IF($W901=AI$3,$AB901,IF(NOT($W901=0),"",SUMIFS('Val-Vol (2)'!AI$4:AI$1116,'Val-Vol (2)'!$A$4:$A$1116,$D901,'Val-Vol (2)'!$V$4:$V$1116,$V901)/SUMIFS('[6]Comp2016-2017 (3)'!$G$5:$G$289,'[6]Comp2016-2017 (3)'!$A$5:$A$289,$D901,'[6]Comp2016-2017 (3)'!$R$5:$R$289,$V901)*$AB901))</f>
        <v/>
      </c>
      <c r="AJ901" s="183">
        <f>IF($W901=AJ$3,$AB901,IF(NOT($W901=0),"",SUMIFS('Val-Vol (2)'!AJ$4:AJ$1116,'Val-Vol (2)'!$A$4:$A$1116,$D901,'Val-Vol (2)'!$V$4:$V$1116,$V901)/SUMIFS('[6]Comp2016-2017 (3)'!$G$5:$G$289,'[6]Comp2016-2017 (3)'!$A$5:$A$289,$D901,'[6]Comp2016-2017 (3)'!$R$5:$R$289,$V901)*$AB901))</f>
        <v/>
      </c>
      <c r="AK901" s="183">
        <f>SUM(AC901:AJ901)-AB901</f>
        <v/>
      </c>
      <c r="AL901" s="179">
        <f>IF(A901=D901,"remplir à la main","")</f>
        <v/>
      </c>
      <c r="AM901" s="179">
        <f>VLOOKUP(A901,'[6]Table corresp.'!$M$4:$U$63,8,FALSE)</f>
        <v/>
      </c>
      <c r="AN901" s="179">
        <f>VLOOKUP(D901,'[6]Table corresp.'!$M$4:$U$63,9,FALSE)</f>
        <v/>
      </c>
    </row>
    <row r="902">
      <c r="A902" s="179" t="inlineStr">
        <is>
          <t>14 - Sciages bruts : divers résineux</t>
        </is>
      </c>
      <c r="B902" s="179">
        <f>VLOOKUP(LEFT(A902,3),'[6]Table corresp.'!$A$4:$D$63,3,FALSE)</f>
        <v/>
      </c>
      <c r="C902" s="179">
        <f>VLOOKUP(A902,'[6]Table corresp.'!$M$4:$P$63,4,FALSE)</f>
        <v/>
      </c>
      <c r="D902" s="179" t="inlineStr">
        <is>
          <t>47 - Meubles à base de bois</t>
        </is>
      </c>
      <c r="E902" s="179">
        <f>VLOOKUP(LEFT(D902,3),'[6]Table corresp.'!$A$4:$D$63,4,FALSE)</f>
        <v/>
      </c>
      <c r="F902" s="179">
        <f>LEFT(A902,3)&amp;" - "&amp;LEFT(D902,3)</f>
        <v/>
      </c>
      <c r="G902" s="212" t="n">
        <v>463.737521747191</v>
      </c>
      <c r="H902" s="212" t="n">
        <v>928.0836350874713</v>
      </c>
      <c r="I902" s="212" t="n">
        <v>1391.821156514243</v>
      </c>
      <c r="J902" s="212" t="n">
        <v>4.722553723502982</v>
      </c>
      <c r="K902" s="212" t="n">
        <v>4.009332598006904</v>
      </c>
      <c r="L902" s="212" t="n">
        <v>8.731886321509887</v>
      </c>
      <c r="M902" s="212" t="n">
        <v>0</v>
      </c>
      <c r="N902" s="212" t="n">
        <v>0</v>
      </c>
      <c r="O902" s="212" t="n">
        <v>0</v>
      </c>
      <c r="P902" s="212" t="n">
        <v>0</v>
      </c>
      <c r="Q902" s="212" t="n">
        <v>0</v>
      </c>
      <c r="R902" s="212" t="n">
        <v>0</v>
      </c>
      <c r="S902" s="213">
        <f>IF(VLOOKUP(F902,$F$4:$S$374,14,FALSE)=0,"",VLOOKUP(F902,$F$4:$S$374,14,FALSE))</f>
        <v/>
      </c>
      <c r="T902" s="213">
        <f>VLOOKUP(A902,'[6]Groupe de branches'!$Z$27:$AM$86,14,FALSE)</f>
        <v/>
      </c>
      <c r="U902" s="213">
        <f>VLOOKUP(D902,'[6]Groupe de branches'!$Z$27:$AM$86,14,FALSE)</f>
        <v/>
      </c>
      <c r="V902" s="213" t="n">
        <v>2018</v>
      </c>
      <c r="W902" s="179">
        <f>VLOOKUP(D902,'[6]Table corresp.'!$M$4:$S$63,7,FALSE)</f>
        <v/>
      </c>
      <c r="X902" s="197">
        <f>IFERROR(G902/SUMIFS('[6]Comp2016-2017 (3)'!$I$5:$I$289,'[6]Comp2016-2017 (3)'!$A$5:$A$289,A902,'[6]Comp2016-2017 (3)'!$R$5:$R$289,V902),0)</f>
        <v/>
      </c>
      <c r="Y902" s="182">
        <f>IFERROR(IF(RIGHT(F902,3)="Exp",VLOOKUP(F902,#REF!,2,FALSE),VLOOKUP(F902,#REF!,9,FALSE)),1)</f>
        <v/>
      </c>
      <c r="Z902" s="197">
        <f>Y902/SUMIFS($Y$4:$Y$1116,$V$4:$V$1116,V902,$A$4:$A$1116,A902)</f>
        <v/>
      </c>
      <c r="AA902" s="181">
        <f>X902*Z902</f>
        <v/>
      </c>
      <c r="AB902" s="183">
        <f>IFERROR(SUMIFS('[6]Comp2016-2017 (3)'!$G$5:$G$289,'[6]Comp2016-2017 (3)'!$A$5:$A$289,A902,'[6]Comp2016-2017 (3)'!$R$5:$R$289,V902)*AA902/SUMIFS($AA$4:$AA$1116,$A$4:$A$1116,A902,$V$4:$V$1116,V902),0)</f>
        <v/>
      </c>
      <c r="AC902" s="183">
        <f>IF($W902=AC$3,$AB902,IF(NOT($W902=0),"",SUMIFS('Val-Vol (2)'!AC$4:AC$1116,'Val-Vol (2)'!$A$4:$A$1116,$D902,'Val-Vol (2)'!$V$4:$V$1116,$V902)/SUMIFS('[6]Comp2016-2017 (3)'!$G$5:$G$289,'[6]Comp2016-2017 (3)'!$A$5:$A$289,$D902,'[6]Comp2016-2017 (3)'!$R$5:$R$289,$V902)*$AB902))</f>
        <v/>
      </c>
      <c r="AD902" s="183">
        <f>IF($W902=AD$3,$AB902,IF(NOT($W902=0),"",SUMIFS('Val-Vol (2)'!AD$4:AD$1116,'Val-Vol (2)'!$A$4:$A$1116,$D902,'Val-Vol (2)'!$V$4:$V$1116,$V902)/SUMIFS('[6]Comp2016-2017 (3)'!$G$5:$G$289,'[6]Comp2016-2017 (3)'!$A$5:$A$289,$D902,'[6]Comp2016-2017 (3)'!$R$5:$R$289,$V902)*$AB902))</f>
        <v/>
      </c>
      <c r="AE902" s="183">
        <f>IF($W902=AE$3,$AB902,IF(NOT($W902=0),"",SUMIFS('Val-Vol (2)'!AE$4:AE$1116,'Val-Vol (2)'!$A$4:$A$1116,$D902,'Val-Vol (2)'!$V$4:$V$1116,$V902)/SUMIFS('[6]Comp2016-2017 (3)'!$G$5:$G$289,'[6]Comp2016-2017 (3)'!$A$5:$A$289,$D902,'[6]Comp2016-2017 (3)'!$R$5:$R$289,$V902)*$AB902))</f>
        <v/>
      </c>
      <c r="AF902" s="183">
        <f>IF($W902=AF$3,$AB902,IF(NOT($W902=0),"",SUMIFS('Val-Vol (2)'!AF$4:AF$1116,'Val-Vol (2)'!$A$4:$A$1116,$D902,'Val-Vol (2)'!$V$4:$V$1116,$V902)/SUMIFS('[6]Comp2016-2017 (3)'!$G$5:$G$289,'[6]Comp2016-2017 (3)'!$A$5:$A$289,$D902,'[6]Comp2016-2017 (3)'!$R$5:$R$289,$V902)*$AB902))</f>
        <v/>
      </c>
      <c r="AG902" s="183">
        <f>IF($W902=AG$3,$AB902,IF(NOT($W902=0),"",SUMIFS('Val-Vol (2)'!AG$4:AG$1116,'Val-Vol (2)'!$A$4:$A$1116,$D902,'Val-Vol (2)'!$V$4:$V$1116,$V902)/SUMIFS('[6]Comp2016-2017 (3)'!$G$5:$G$289,'[6]Comp2016-2017 (3)'!$A$5:$A$289,$D902,'[6]Comp2016-2017 (3)'!$R$5:$R$289,$V902)*$AB902))</f>
        <v/>
      </c>
      <c r="AH902" s="183">
        <f>IF($W902=AH$3,$AB902,IF(NOT($W902=0),"",SUMIFS('Val-Vol (2)'!AH$4:AH$1116,'Val-Vol (2)'!$A$4:$A$1116,$D902,'Val-Vol (2)'!$V$4:$V$1116,$V902)/SUMIFS('[6]Comp2016-2017 (3)'!$G$5:$G$289,'[6]Comp2016-2017 (3)'!$A$5:$A$289,$D902,'[6]Comp2016-2017 (3)'!$R$5:$R$289,$V902)*$AB902))</f>
        <v/>
      </c>
      <c r="AI902" s="183">
        <f>IF($W902=AI$3,$AB902,IF(NOT($W902=0),"",SUMIFS('Val-Vol (2)'!AI$4:AI$1116,'Val-Vol (2)'!$A$4:$A$1116,$D902,'Val-Vol (2)'!$V$4:$V$1116,$V902)/SUMIFS('[6]Comp2016-2017 (3)'!$G$5:$G$289,'[6]Comp2016-2017 (3)'!$A$5:$A$289,$D902,'[6]Comp2016-2017 (3)'!$R$5:$R$289,$V902)*$AB902))</f>
        <v/>
      </c>
      <c r="AJ902" s="183">
        <f>IF($W902=AJ$3,$AB902,IF(NOT($W902=0),"",SUMIFS('Val-Vol (2)'!AJ$4:AJ$1116,'Val-Vol (2)'!$A$4:$A$1116,$D902,'Val-Vol (2)'!$V$4:$V$1116,$V902)/SUMIFS('[6]Comp2016-2017 (3)'!$G$5:$G$289,'[6]Comp2016-2017 (3)'!$A$5:$A$289,$D902,'[6]Comp2016-2017 (3)'!$R$5:$R$289,$V902)*$AB902))</f>
        <v/>
      </c>
      <c r="AK902" s="183">
        <f>SUM(AC902:AJ902)-AB902</f>
        <v/>
      </c>
      <c r="AL902" s="179">
        <f>IF(A902=D902,"remplir à la main","")</f>
        <v/>
      </c>
      <c r="AM902" s="179">
        <f>VLOOKUP(A902,'[6]Table corresp.'!$M$4:$U$63,8,FALSE)</f>
        <v/>
      </c>
      <c r="AN902" s="179">
        <f>VLOOKUP(D902,'[6]Table corresp.'!$M$4:$U$63,9,FALSE)</f>
        <v/>
      </c>
    </row>
    <row r="903">
      <c r="A903" s="179" t="inlineStr">
        <is>
          <t>14 - Sciages bruts : divers résineux</t>
        </is>
      </c>
      <c r="B903" s="179">
        <f>VLOOKUP(LEFT(A903,3),'[6]Table corresp.'!$A$4:$D$63,3,FALSE)</f>
        <v/>
      </c>
      <c r="C903" s="179">
        <f>VLOOKUP(A903,'[6]Table corresp.'!$M$4:$P$63,4,FALSE)</f>
        <v/>
      </c>
      <c r="D903" s="179" t="inlineStr">
        <is>
          <t>52 - Génie civil</t>
        </is>
      </c>
      <c r="E903" s="179">
        <f>VLOOKUP(LEFT(D903,3),'[6]Table corresp.'!$A$4:$D$63,4,FALSE)</f>
        <v/>
      </c>
      <c r="F903" s="179">
        <f>LEFT(A903,3)&amp;" - "&amp;LEFT(D903,3)</f>
        <v/>
      </c>
      <c r="G903" s="212" t="n">
        <v>920.9342023588115</v>
      </c>
      <c r="H903" s="212" t="n">
        <v>962.4467077722754</v>
      </c>
      <c r="I903" s="212" t="n">
        <v>1883.380910222709</v>
      </c>
      <c r="J903" s="212" t="n">
        <v>11.72312203157733</v>
      </c>
      <c r="K903" s="212" t="n">
        <v>5.197226862738671</v>
      </c>
      <c r="L903" s="212" t="n">
        <v>16.92034889431601</v>
      </c>
      <c r="M903" s="212" t="n">
        <v>0</v>
      </c>
      <c r="N903" s="212" t="n">
        <v>0</v>
      </c>
      <c r="O903" s="212" t="n">
        <v>0</v>
      </c>
      <c r="P903" s="212" t="n">
        <v>0</v>
      </c>
      <c r="Q903" s="212" t="n">
        <v>0</v>
      </c>
      <c r="R903" s="212" t="n">
        <v>0</v>
      </c>
      <c r="S903" s="213">
        <f>IF(VLOOKUP(F903,$F$4:$S$374,14,FALSE)=0,"",VLOOKUP(F903,$F$4:$S$374,14,FALSE))</f>
        <v/>
      </c>
      <c r="T903" s="213">
        <f>VLOOKUP(A903,'[6]Groupe de branches'!$Z$27:$AM$86,14,FALSE)</f>
        <v/>
      </c>
      <c r="U903" s="213">
        <f>VLOOKUP(D903,'[6]Groupe de branches'!$Z$27:$AM$86,14,FALSE)</f>
        <v/>
      </c>
      <c r="V903" s="213" t="n">
        <v>2018</v>
      </c>
      <c r="W903" s="179">
        <f>VLOOKUP(D903,'[6]Table corresp.'!$M$4:$S$63,7,FALSE)</f>
        <v/>
      </c>
      <c r="X903" s="197">
        <f>IFERROR(G903/SUMIFS('[6]Comp2016-2017 (3)'!$I$5:$I$289,'[6]Comp2016-2017 (3)'!$A$5:$A$289,A903,'[6]Comp2016-2017 (3)'!$R$5:$R$289,V903),0)</f>
        <v/>
      </c>
      <c r="Y903" s="182">
        <f>IFERROR(IF(RIGHT(F903,3)="Exp",VLOOKUP(F903,#REF!,2,FALSE),VLOOKUP(F903,#REF!,9,FALSE)),1)</f>
        <v/>
      </c>
      <c r="Z903" s="197">
        <f>Y903/SUMIFS($Y$4:$Y$1116,$V$4:$V$1116,V903,$A$4:$A$1116,A903)</f>
        <v/>
      </c>
      <c r="AA903" s="181">
        <f>X903*Z903</f>
        <v/>
      </c>
      <c r="AB903" s="183">
        <f>IFERROR(SUMIFS('[6]Comp2016-2017 (3)'!$G$5:$G$289,'[6]Comp2016-2017 (3)'!$A$5:$A$289,A903,'[6]Comp2016-2017 (3)'!$R$5:$R$289,V903)*AA903/SUMIFS($AA$4:$AA$1116,$A$4:$A$1116,A903,$V$4:$V$1116,V903),0)</f>
        <v/>
      </c>
      <c r="AC903" s="183">
        <f>IF($W903=AC$3,$AB903,IF(NOT($W903=0),"",SUMIFS('Val-Vol (2)'!AC$4:AC$1116,'Val-Vol (2)'!$A$4:$A$1116,$D903,'Val-Vol (2)'!$V$4:$V$1116,$V903)/SUMIFS('[6]Comp2016-2017 (3)'!$G$5:$G$289,'[6]Comp2016-2017 (3)'!$A$5:$A$289,$D903,'[6]Comp2016-2017 (3)'!$R$5:$R$289,$V903)*$AB903))</f>
        <v/>
      </c>
      <c r="AD903" s="183">
        <f>IF($W903=AD$3,$AB903,IF(NOT($W903=0),"",SUMIFS('Val-Vol (2)'!AD$4:AD$1116,'Val-Vol (2)'!$A$4:$A$1116,$D903,'Val-Vol (2)'!$V$4:$V$1116,$V903)/SUMIFS('[6]Comp2016-2017 (3)'!$G$5:$G$289,'[6]Comp2016-2017 (3)'!$A$5:$A$289,$D903,'[6]Comp2016-2017 (3)'!$R$5:$R$289,$V903)*$AB903))</f>
        <v/>
      </c>
      <c r="AE903" s="183">
        <f>IF($W903=AE$3,$AB903,IF(NOT($W903=0),"",SUMIFS('Val-Vol (2)'!AE$4:AE$1116,'Val-Vol (2)'!$A$4:$A$1116,$D903,'Val-Vol (2)'!$V$4:$V$1116,$V903)/SUMIFS('[6]Comp2016-2017 (3)'!$G$5:$G$289,'[6]Comp2016-2017 (3)'!$A$5:$A$289,$D903,'[6]Comp2016-2017 (3)'!$R$5:$R$289,$V903)*$AB903))</f>
        <v/>
      </c>
      <c r="AF903" s="183">
        <f>IF($W903=AF$3,$AB903,IF(NOT($W903=0),"",SUMIFS('Val-Vol (2)'!AF$4:AF$1116,'Val-Vol (2)'!$A$4:$A$1116,$D903,'Val-Vol (2)'!$V$4:$V$1116,$V903)/SUMIFS('[6]Comp2016-2017 (3)'!$G$5:$G$289,'[6]Comp2016-2017 (3)'!$A$5:$A$289,$D903,'[6]Comp2016-2017 (3)'!$R$5:$R$289,$V903)*$AB903))</f>
        <v/>
      </c>
      <c r="AG903" s="183">
        <f>IF($W903=AG$3,$AB903,IF(NOT($W903=0),"",SUMIFS('Val-Vol (2)'!AG$4:AG$1116,'Val-Vol (2)'!$A$4:$A$1116,$D903,'Val-Vol (2)'!$V$4:$V$1116,$V903)/SUMIFS('[6]Comp2016-2017 (3)'!$G$5:$G$289,'[6]Comp2016-2017 (3)'!$A$5:$A$289,$D903,'[6]Comp2016-2017 (3)'!$R$5:$R$289,$V903)*$AB903))</f>
        <v/>
      </c>
      <c r="AH903" s="183">
        <f>IF($W903=AH$3,$AB903,IF(NOT($W903=0),"",SUMIFS('Val-Vol (2)'!AH$4:AH$1116,'Val-Vol (2)'!$A$4:$A$1116,$D903,'Val-Vol (2)'!$V$4:$V$1116,$V903)/SUMIFS('[6]Comp2016-2017 (3)'!$G$5:$G$289,'[6]Comp2016-2017 (3)'!$A$5:$A$289,$D903,'[6]Comp2016-2017 (3)'!$R$5:$R$289,$V903)*$AB903))</f>
        <v/>
      </c>
      <c r="AI903" s="183">
        <f>IF($W903=AI$3,$AB903,IF(NOT($W903=0),"",SUMIFS('Val-Vol (2)'!AI$4:AI$1116,'Val-Vol (2)'!$A$4:$A$1116,$D903,'Val-Vol (2)'!$V$4:$V$1116,$V903)/SUMIFS('[6]Comp2016-2017 (3)'!$G$5:$G$289,'[6]Comp2016-2017 (3)'!$A$5:$A$289,$D903,'[6]Comp2016-2017 (3)'!$R$5:$R$289,$V903)*$AB903))</f>
        <v/>
      </c>
      <c r="AJ903" s="183">
        <f>IF($W903=AJ$3,$AB903,IF(NOT($W903=0),"",SUMIFS('Val-Vol (2)'!AJ$4:AJ$1116,'Val-Vol (2)'!$A$4:$A$1116,$D903,'Val-Vol (2)'!$V$4:$V$1116,$V903)/SUMIFS('[6]Comp2016-2017 (3)'!$G$5:$G$289,'[6]Comp2016-2017 (3)'!$A$5:$A$289,$D903,'[6]Comp2016-2017 (3)'!$R$5:$R$289,$V903)*$AB903))</f>
        <v/>
      </c>
      <c r="AK903" s="183">
        <f>SUM(AC903:AJ903)-AB903</f>
        <v/>
      </c>
      <c r="AL903" s="179">
        <f>IF(A903=D903,"remplir à la main","")</f>
        <v/>
      </c>
      <c r="AM903" s="179">
        <f>VLOOKUP(A903,'[6]Table corresp.'!$M$4:$U$63,8,FALSE)</f>
        <v/>
      </c>
      <c r="AN903" s="179">
        <f>VLOOKUP(D903,'[6]Table corresp.'!$M$4:$U$63,9,FALSE)</f>
        <v/>
      </c>
    </row>
    <row r="904">
      <c r="A904" s="179" t="inlineStr">
        <is>
          <t>14 - Sciages bruts : divers résineux</t>
        </is>
      </c>
      <c r="B904" s="179">
        <f>VLOOKUP(LEFT(A904,3),'[6]Table corresp.'!$A$4:$D$63,3,FALSE)</f>
        <v/>
      </c>
      <c r="C904" s="179">
        <f>VLOOKUP(A904,'[6]Table corresp.'!$M$4:$P$63,4,FALSE)</f>
        <v/>
      </c>
      <c r="D904" s="179" t="inlineStr">
        <is>
          <t>54 - Travaux de menuiserie bois</t>
        </is>
      </c>
      <c r="E904" s="179">
        <f>VLOOKUP(LEFT(D904,3),'[6]Table corresp.'!$A$4:$D$63,4,FALSE)</f>
        <v/>
      </c>
      <c r="F904" s="179">
        <f>LEFT(A904,3)&amp;" - "&amp;LEFT(D904,3)</f>
        <v/>
      </c>
      <c r="G904" s="212" t="n">
        <v>4702.050916171892</v>
      </c>
      <c r="H904" s="212" t="n">
        <v>11049.59232325179</v>
      </c>
      <c r="I904" s="212" t="n">
        <v>15751.64323481971</v>
      </c>
      <c r="J904" s="212" t="n">
        <v>23.94208687126004</v>
      </c>
      <c r="K904" s="212" t="n">
        <v>23.8671866529167</v>
      </c>
      <c r="L904" s="212" t="n">
        <v>47.80927352417675</v>
      </c>
      <c r="M904" s="212" t="n">
        <v>0</v>
      </c>
      <c r="N904" s="212" t="n">
        <v>0</v>
      </c>
      <c r="O904" s="212" t="n">
        <v>0</v>
      </c>
      <c r="P904" s="212" t="n">
        <v>0</v>
      </c>
      <c r="Q904" s="212" t="n">
        <v>0</v>
      </c>
      <c r="R904" s="212" t="n">
        <v>0</v>
      </c>
      <c r="S904" s="213">
        <f>IF(VLOOKUP(F904,$F$4:$S$374,14,FALSE)=0,"",VLOOKUP(F904,$F$4:$S$374,14,FALSE))</f>
        <v/>
      </c>
      <c r="T904" s="213">
        <f>VLOOKUP(A904,'[6]Groupe de branches'!$Z$27:$AM$86,14,FALSE)</f>
        <v/>
      </c>
      <c r="U904" s="213">
        <f>VLOOKUP(D904,'[6]Groupe de branches'!$Z$27:$AM$86,14,FALSE)</f>
        <v/>
      </c>
      <c r="V904" s="213" t="n">
        <v>2018</v>
      </c>
      <c r="W904" s="179">
        <f>VLOOKUP(D904,'[6]Table corresp.'!$M$4:$S$63,7,FALSE)</f>
        <v/>
      </c>
      <c r="X904" s="197">
        <f>IFERROR(G904/SUMIFS('[6]Comp2016-2017 (3)'!$I$5:$I$289,'[6]Comp2016-2017 (3)'!$A$5:$A$289,A904,'[6]Comp2016-2017 (3)'!$R$5:$R$289,V904),0)</f>
        <v/>
      </c>
      <c r="Y904" s="182">
        <f>IFERROR(IF(RIGHT(F904,3)="Exp",VLOOKUP(F904,#REF!,2,FALSE),VLOOKUP(F904,#REF!,9,FALSE)),1)</f>
        <v/>
      </c>
      <c r="Z904" s="197">
        <f>Y904/SUMIFS($Y$4:$Y$1116,$V$4:$V$1116,V904,$A$4:$A$1116,A904)</f>
        <v/>
      </c>
      <c r="AA904" s="181">
        <f>X904*Z904</f>
        <v/>
      </c>
      <c r="AB904" s="183">
        <f>IFERROR(SUMIFS('[6]Comp2016-2017 (3)'!$G$5:$G$289,'[6]Comp2016-2017 (3)'!$A$5:$A$289,A904,'[6]Comp2016-2017 (3)'!$R$5:$R$289,V904)*AA904/SUMIFS($AA$4:$AA$1116,$A$4:$A$1116,A904,$V$4:$V$1116,V904),0)</f>
        <v/>
      </c>
      <c r="AC904" s="183">
        <f>IF($W904=AC$3,$AB904,IF(NOT($W904=0),"",SUMIFS('Val-Vol (2)'!AC$4:AC$1116,'Val-Vol (2)'!$A$4:$A$1116,$D904,'Val-Vol (2)'!$V$4:$V$1116,$V904)/SUMIFS('[6]Comp2016-2017 (3)'!$G$5:$G$289,'[6]Comp2016-2017 (3)'!$A$5:$A$289,$D904,'[6]Comp2016-2017 (3)'!$R$5:$R$289,$V904)*$AB904))</f>
        <v/>
      </c>
      <c r="AD904" s="183">
        <f>IF($W904=AD$3,$AB904,IF(NOT($W904=0),"",SUMIFS('Val-Vol (2)'!AD$4:AD$1116,'Val-Vol (2)'!$A$4:$A$1116,$D904,'Val-Vol (2)'!$V$4:$V$1116,$V904)/SUMIFS('[6]Comp2016-2017 (3)'!$G$5:$G$289,'[6]Comp2016-2017 (3)'!$A$5:$A$289,$D904,'[6]Comp2016-2017 (3)'!$R$5:$R$289,$V904)*$AB904))</f>
        <v/>
      </c>
      <c r="AE904" s="183">
        <f>IF($W904=AE$3,$AB904,IF(NOT($W904=0),"",SUMIFS('Val-Vol (2)'!AE$4:AE$1116,'Val-Vol (2)'!$A$4:$A$1116,$D904,'Val-Vol (2)'!$V$4:$V$1116,$V904)/SUMIFS('[6]Comp2016-2017 (3)'!$G$5:$G$289,'[6]Comp2016-2017 (3)'!$A$5:$A$289,$D904,'[6]Comp2016-2017 (3)'!$R$5:$R$289,$V904)*$AB904))</f>
        <v/>
      </c>
      <c r="AF904" s="183">
        <f>IF($W904=AF$3,$AB904,IF(NOT($W904=0),"",SUMIFS('Val-Vol (2)'!AF$4:AF$1116,'Val-Vol (2)'!$A$4:$A$1116,$D904,'Val-Vol (2)'!$V$4:$V$1116,$V904)/SUMIFS('[6]Comp2016-2017 (3)'!$G$5:$G$289,'[6]Comp2016-2017 (3)'!$A$5:$A$289,$D904,'[6]Comp2016-2017 (3)'!$R$5:$R$289,$V904)*$AB904))</f>
        <v/>
      </c>
      <c r="AG904" s="183">
        <f>IF($W904=AG$3,$AB904,IF(NOT($W904=0),"",SUMIFS('Val-Vol (2)'!AG$4:AG$1116,'Val-Vol (2)'!$A$4:$A$1116,$D904,'Val-Vol (2)'!$V$4:$V$1116,$V904)/SUMIFS('[6]Comp2016-2017 (3)'!$G$5:$G$289,'[6]Comp2016-2017 (3)'!$A$5:$A$289,$D904,'[6]Comp2016-2017 (3)'!$R$5:$R$289,$V904)*$AB904))</f>
        <v/>
      </c>
      <c r="AH904" s="183">
        <f>IF($W904=AH$3,$AB904,IF(NOT($W904=0),"",SUMIFS('Val-Vol (2)'!AH$4:AH$1116,'Val-Vol (2)'!$A$4:$A$1116,$D904,'Val-Vol (2)'!$V$4:$V$1116,$V904)/SUMIFS('[6]Comp2016-2017 (3)'!$G$5:$G$289,'[6]Comp2016-2017 (3)'!$A$5:$A$289,$D904,'[6]Comp2016-2017 (3)'!$R$5:$R$289,$V904)*$AB904))</f>
        <v/>
      </c>
      <c r="AI904" s="183">
        <f>IF($W904=AI$3,$AB904,IF(NOT($W904=0),"",SUMIFS('Val-Vol (2)'!AI$4:AI$1116,'Val-Vol (2)'!$A$4:$A$1116,$D904,'Val-Vol (2)'!$V$4:$V$1116,$V904)/SUMIFS('[6]Comp2016-2017 (3)'!$G$5:$G$289,'[6]Comp2016-2017 (3)'!$A$5:$A$289,$D904,'[6]Comp2016-2017 (3)'!$R$5:$R$289,$V904)*$AB904))</f>
        <v/>
      </c>
      <c r="AJ904" s="183">
        <f>IF($W904=AJ$3,$AB904,IF(NOT($W904=0),"",SUMIFS('Val-Vol (2)'!AJ$4:AJ$1116,'Val-Vol (2)'!$A$4:$A$1116,$D904,'Val-Vol (2)'!$V$4:$V$1116,$V904)/SUMIFS('[6]Comp2016-2017 (3)'!$G$5:$G$289,'[6]Comp2016-2017 (3)'!$A$5:$A$289,$D904,'[6]Comp2016-2017 (3)'!$R$5:$R$289,$V904)*$AB904))</f>
        <v/>
      </c>
      <c r="AK904" s="183">
        <f>SUM(AC904:AJ904)-AB904</f>
        <v/>
      </c>
      <c r="AL904" s="179">
        <f>IF(A904=D904,"remplir à la main","")</f>
        <v/>
      </c>
      <c r="AM904" s="179">
        <f>VLOOKUP(A904,'[6]Table corresp.'!$M$4:$U$63,8,FALSE)</f>
        <v/>
      </c>
      <c r="AN904" s="179">
        <f>VLOOKUP(D904,'[6]Table corresp.'!$M$4:$U$63,9,FALSE)</f>
        <v/>
      </c>
    </row>
    <row r="905">
      <c r="A905" s="179" t="inlineStr">
        <is>
          <t>14 - Sciages bruts : divers résineux</t>
        </is>
      </c>
      <c r="B905" s="179">
        <f>VLOOKUP(LEFT(A905,3),'[6]Table corresp.'!$A$4:$D$63,3,FALSE)</f>
        <v/>
      </c>
      <c r="C905" s="179">
        <f>VLOOKUP(A905,'[6]Table corresp.'!$M$4:$P$63,4,FALSE)</f>
        <v/>
      </c>
      <c r="D905" s="179" t="inlineStr">
        <is>
          <t>55 - Agencement de lieux de vente</t>
        </is>
      </c>
      <c r="E905" s="179">
        <f>VLOOKUP(LEFT(D905,3),'[6]Table corresp.'!$A$4:$D$63,4,FALSE)</f>
        <v/>
      </c>
      <c r="F905" s="179">
        <f>LEFT(A905,3)&amp;" - "&amp;LEFT(D905,3)</f>
        <v/>
      </c>
      <c r="G905" s="212" t="n">
        <v>725.4145651968225</v>
      </c>
      <c r="H905" s="212" t="n">
        <v>981.948868733863</v>
      </c>
      <c r="I905" s="212" t="n">
        <v>1707.363433817831</v>
      </c>
      <c r="J905" s="212" t="n">
        <v>3.693694272404757</v>
      </c>
      <c r="K905" s="212" t="n">
        <v>2.121015531439483</v>
      </c>
      <c r="L905" s="212" t="n">
        <v>5.81470980384424</v>
      </c>
      <c r="M905" s="212" t="n">
        <v>0</v>
      </c>
      <c r="N905" s="212" t="n">
        <v>0</v>
      </c>
      <c r="O905" s="212" t="n">
        <v>0</v>
      </c>
      <c r="P905" s="212" t="n">
        <v>0</v>
      </c>
      <c r="Q905" s="212" t="n">
        <v>0</v>
      </c>
      <c r="R905" s="212" t="n">
        <v>0</v>
      </c>
      <c r="S905" s="213">
        <f>IF(VLOOKUP(F905,$F$4:$S$374,14,FALSE)=0,"",VLOOKUP(F905,$F$4:$S$374,14,FALSE))</f>
        <v/>
      </c>
      <c r="T905" s="213">
        <f>VLOOKUP(A905,'[6]Groupe de branches'!$Z$27:$AM$86,14,FALSE)</f>
        <v/>
      </c>
      <c r="U905" s="213">
        <f>VLOOKUP(D905,'[6]Groupe de branches'!$Z$27:$AM$86,14,FALSE)</f>
        <v/>
      </c>
      <c r="V905" s="213" t="n">
        <v>2018</v>
      </c>
      <c r="W905" s="179">
        <f>VLOOKUP(D905,'[6]Table corresp.'!$M$4:$S$63,7,FALSE)</f>
        <v/>
      </c>
      <c r="X905" s="197">
        <f>IFERROR(G905/SUMIFS('[6]Comp2016-2017 (3)'!$I$5:$I$289,'[6]Comp2016-2017 (3)'!$A$5:$A$289,A905,'[6]Comp2016-2017 (3)'!$R$5:$R$289,V905),0)</f>
        <v/>
      </c>
      <c r="Y905" s="182">
        <f>IFERROR(IF(RIGHT(F905,3)="Exp",VLOOKUP(F905,#REF!,2,FALSE),VLOOKUP(F905,#REF!,9,FALSE)),1)</f>
        <v/>
      </c>
      <c r="Z905" s="197">
        <f>Y905/SUMIFS($Y$4:$Y$1116,$V$4:$V$1116,V905,$A$4:$A$1116,A905)</f>
        <v/>
      </c>
      <c r="AA905" s="181">
        <f>X905*Z905</f>
        <v/>
      </c>
      <c r="AB905" s="183">
        <f>IFERROR(SUMIFS('[6]Comp2016-2017 (3)'!$G$5:$G$289,'[6]Comp2016-2017 (3)'!$A$5:$A$289,A905,'[6]Comp2016-2017 (3)'!$R$5:$R$289,V905)*AA905/SUMIFS($AA$4:$AA$1116,$A$4:$A$1116,A905,$V$4:$V$1116,V905),0)</f>
        <v/>
      </c>
      <c r="AC905" s="183">
        <f>IF($W905=AC$3,$AB905,IF(NOT($W905=0),"",SUMIFS('Val-Vol (2)'!AC$4:AC$1116,'Val-Vol (2)'!$A$4:$A$1116,$D905,'Val-Vol (2)'!$V$4:$V$1116,$V905)/SUMIFS('[6]Comp2016-2017 (3)'!$G$5:$G$289,'[6]Comp2016-2017 (3)'!$A$5:$A$289,$D905,'[6]Comp2016-2017 (3)'!$R$5:$R$289,$V905)*$AB905))</f>
        <v/>
      </c>
      <c r="AD905" s="183">
        <f>IF($W905=AD$3,$AB905,IF(NOT($W905=0),"",SUMIFS('Val-Vol (2)'!AD$4:AD$1116,'Val-Vol (2)'!$A$4:$A$1116,$D905,'Val-Vol (2)'!$V$4:$V$1116,$V905)/SUMIFS('[6]Comp2016-2017 (3)'!$G$5:$G$289,'[6]Comp2016-2017 (3)'!$A$5:$A$289,$D905,'[6]Comp2016-2017 (3)'!$R$5:$R$289,$V905)*$AB905))</f>
        <v/>
      </c>
      <c r="AE905" s="183">
        <f>IF($W905=AE$3,$AB905,IF(NOT($W905=0),"",SUMIFS('Val-Vol (2)'!AE$4:AE$1116,'Val-Vol (2)'!$A$4:$A$1116,$D905,'Val-Vol (2)'!$V$4:$V$1116,$V905)/SUMIFS('[6]Comp2016-2017 (3)'!$G$5:$G$289,'[6]Comp2016-2017 (3)'!$A$5:$A$289,$D905,'[6]Comp2016-2017 (3)'!$R$5:$R$289,$V905)*$AB905))</f>
        <v/>
      </c>
      <c r="AF905" s="183">
        <f>IF($W905=AF$3,$AB905,IF(NOT($W905=0),"",SUMIFS('Val-Vol (2)'!AF$4:AF$1116,'Val-Vol (2)'!$A$4:$A$1116,$D905,'Val-Vol (2)'!$V$4:$V$1116,$V905)/SUMIFS('[6]Comp2016-2017 (3)'!$G$5:$G$289,'[6]Comp2016-2017 (3)'!$A$5:$A$289,$D905,'[6]Comp2016-2017 (3)'!$R$5:$R$289,$V905)*$AB905))</f>
        <v/>
      </c>
      <c r="AG905" s="183">
        <f>IF($W905=AG$3,$AB905,IF(NOT($W905=0),"",SUMIFS('Val-Vol (2)'!AG$4:AG$1116,'Val-Vol (2)'!$A$4:$A$1116,$D905,'Val-Vol (2)'!$V$4:$V$1116,$V905)/SUMIFS('[6]Comp2016-2017 (3)'!$G$5:$G$289,'[6]Comp2016-2017 (3)'!$A$5:$A$289,$D905,'[6]Comp2016-2017 (3)'!$R$5:$R$289,$V905)*$AB905))</f>
        <v/>
      </c>
      <c r="AH905" s="183">
        <f>IF($W905=AH$3,$AB905,IF(NOT($W905=0),"",SUMIFS('Val-Vol (2)'!AH$4:AH$1116,'Val-Vol (2)'!$A$4:$A$1116,$D905,'Val-Vol (2)'!$V$4:$V$1116,$V905)/SUMIFS('[6]Comp2016-2017 (3)'!$G$5:$G$289,'[6]Comp2016-2017 (3)'!$A$5:$A$289,$D905,'[6]Comp2016-2017 (3)'!$R$5:$R$289,$V905)*$AB905))</f>
        <v/>
      </c>
      <c r="AI905" s="183">
        <f>IF($W905=AI$3,$AB905,IF(NOT($W905=0),"",SUMIFS('Val-Vol (2)'!AI$4:AI$1116,'Val-Vol (2)'!$A$4:$A$1116,$D905,'Val-Vol (2)'!$V$4:$V$1116,$V905)/SUMIFS('[6]Comp2016-2017 (3)'!$G$5:$G$289,'[6]Comp2016-2017 (3)'!$A$5:$A$289,$D905,'[6]Comp2016-2017 (3)'!$R$5:$R$289,$V905)*$AB905))</f>
        <v/>
      </c>
      <c r="AJ905" s="183">
        <f>IF($W905=AJ$3,$AB905,IF(NOT($W905=0),"",SUMIFS('Val-Vol (2)'!AJ$4:AJ$1116,'Val-Vol (2)'!$A$4:$A$1116,$D905,'Val-Vol (2)'!$V$4:$V$1116,$V905)/SUMIFS('[6]Comp2016-2017 (3)'!$G$5:$G$289,'[6]Comp2016-2017 (3)'!$A$5:$A$289,$D905,'[6]Comp2016-2017 (3)'!$R$5:$R$289,$V905)*$AB905))</f>
        <v/>
      </c>
      <c r="AK905" s="183">
        <f>SUM(AC905:AJ905)-AB905</f>
        <v/>
      </c>
      <c r="AL905" s="179">
        <f>IF(A905=D905,"remplir à la main","")</f>
        <v/>
      </c>
      <c r="AM905" s="179">
        <f>VLOOKUP(A905,'[6]Table corresp.'!$M$4:$U$63,8,FALSE)</f>
        <v/>
      </c>
      <c r="AN905" s="179">
        <f>VLOOKUP(D905,'[6]Table corresp.'!$M$4:$U$63,9,FALSE)</f>
        <v/>
      </c>
    </row>
    <row r="906">
      <c r="A906" s="179" t="inlineStr">
        <is>
          <t>14 - Sciages bruts : divers résineux</t>
        </is>
      </c>
      <c r="B906" s="179">
        <f>VLOOKUP(LEFT(A906,3),'[6]Table corresp.'!$A$4:$D$63,3,FALSE)</f>
        <v/>
      </c>
      <c r="C906" s="179">
        <f>VLOOKUP(A906,'[6]Table corresp.'!$M$4:$P$63,4,FALSE)</f>
        <v/>
      </c>
      <c r="D906" s="179" t="inlineStr">
        <is>
          <t>57 - Travaux de charpente</t>
        </is>
      </c>
      <c r="E906" s="179">
        <f>VLOOKUP(LEFT(D906,3),'[6]Table corresp.'!$A$4:$D$63,4,FALSE)</f>
        <v/>
      </c>
      <c r="F906" s="179">
        <f>LEFT(A906,3)&amp;" - "&amp;LEFT(D906,3)</f>
        <v/>
      </c>
      <c r="G906" s="212" t="n">
        <v>4274.978162212801</v>
      </c>
      <c r="H906" s="212" t="n">
        <v>5640.957263933754</v>
      </c>
      <c r="I906" s="212" t="n">
        <v>9915.935425602018</v>
      </c>
      <c r="J906" s="212" t="n">
        <v>49.4715934295901</v>
      </c>
      <c r="K906" s="212" t="n">
        <v>27.6920500324132</v>
      </c>
      <c r="L906" s="212" t="n">
        <v>77.16364346200331</v>
      </c>
      <c r="M906" s="212" t="n">
        <v>0</v>
      </c>
      <c r="N906" s="212" t="n">
        <v>0</v>
      </c>
      <c r="O906" s="212" t="n">
        <v>0</v>
      </c>
      <c r="P906" s="212" t="n">
        <v>0</v>
      </c>
      <c r="Q906" s="212" t="n">
        <v>0</v>
      </c>
      <c r="R906" s="212" t="n">
        <v>0</v>
      </c>
      <c r="S906" s="213">
        <f>IF(VLOOKUP(F906,$F$4:$S$374,14,FALSE)=0,"",VLOOKUP(F906,$F$4:$S$374,14,FALSE))</f>
        <v/>
      </c>
      <c r="T906" s="213">
        <f>VLOOKUP(A906,'[6]Groupe de branches'!$Z$27:$AM$86,14,FALSE)</f>
        <v/>
      </c>
      <c r="U906" s="213">
        <f>VLOOKUP(D906,'[6]Groupe de branches'!$Z$27:$AM$86,14,FALSE)</f>
        <v/>
      </c>
      <c r="V906" s="213" t="n">
        <v>2018</v>
      </c>
      <c r="W906" s="179">
        <f>VLOOKUP(D906,'[6]Table corresp.'!$M$4:$S$63,7,FALSE)</f>
        <v/>
      </c>
      <c r="X906" s="197">
        <f>IFERROR(G906/SUMIFS('[6]Comp2016-2017 (3)'!$I$5:$I$289,'[6]Comp2016-2017 (3)'!$A$5:$A$289,A906,'[6]Comp2016-2017 (3)'!$R$5:$R$289,V906),0)</f>
        <v/>
      </c>
      <c r="Y906" s="182">
        <f>IFERROR(IF(RIGHT(F906,3)="Exp",VLOOKUP(F906,#REF!,2,FALSE),VLOOKUP(F906,#REF!,9,FALSE)),1)</f>
        <v/>
      </c>
      <c r="Z906" s="197">
        <f>Y906/SUMIFS($Y$4:$Y$1116,$V$4:$V$1116,V906,$A$4:$A$1116,A906)</f>
        <v/>
      </c>
      <c r="AA906" s="181">
        <f>X906*Z906</f>
        <v/>
      </c>
      <c r="AB906" s="183">
        <f>IFERROR(SUMIFS('[6]Comp2016-2017 (3)'!$G$5:$G$289,'[6]Comp2016-2017 (3)'!$A$5:$A$289,A906,'[6]Comp2016-2017 (3)'!$R$5:$R$289,V906)*AA906/SUMIFS($AA$4:$AA$1116,$A$4:$A$1116,A906,$V$4:$V$1116,V906),0)</f>
        <v/>
      </c>
      <c r="AC906" s="183">
        <f>IF($W906=AC$3,$AB906,IF(NOT($W906=0),"",SUMIFS('Val-Vol (2)'!AC$4:AC$1116,'Val-Vol (2)'!$A$4:$A$1116,$D906,'Val-Vol (2)'!$V$4:$V$1116,$V906)/SUMIFS('[6]Comp2016-2017 (3)'!$G$5:$G$289,'[6]Comp2016-2017 (3)'!$A$5:$A$289,$D906,'[6]Comp2016-2017 (3)'!$R$5:$R$289,$V906)*$AB906))</f>
        <v/>
      </c>
      <c r="AD906" s="183">
        <f>IF($W906=AD$3,$AB906,IF(NOT($W906=0),"",SUMIFS('Val-Vol (2)'!AD$4:AD$1116,'Val-Vol (2)'!$A$4:$A$1116,$D906,'Val-Vol (2)'!$V$4:$V$1116,$V906)/SUMIFS('[6]Comp2016-2017 (3)'!$G$5:$G$289,'[6]Comp2016-2017 (3)'!$A$5:$A$289,$D906,'[6]Comp2016-2017 (3)'!$R$5:$R$289,$V906)*$AB906))</f>
        <v/>
      </c>
      <c r="AE906" s="183">
        <f>IF($W906=AE$3,$AB906,IF(NOT($W906=0),"",SUMIFS('Val-Vol (2)'!AE$4:AE$1116,'Val-Vol (2)'!$A$4:$A$1116,$D906,'Val-Vol (2)'!$V$4:$V$1116,$V906)/SUMIFS('[6]Comp2016-2017 (3)'!$G$5:$G$289,'[6]Comp2016-2017 (3)'!$A$5:$A$289,$D906,'[6]Comp2016-2017 (3)'!$R$5:$R$289,$V906)*$AB906))</f>
        <v/>
      </c>
      <c r="AF906" s="183">
        <f>IF($W906=AF$3,$AB906,IF(NOT($W906=0),"",SUMIFS('Val-Vol (2)'!AF$4:AF$1116,'Val-Vol (2)'!$A$4:$A$1116,$D906,'Val-Vol (2)'!$V$4:$V$1116,$V906)/SUMIFS('[6]Comp2016-2017 (3)'!$G$5:$G$289,'[6]Comp2016-2017 (3)'!$A$5:$A$289,$D906,'[6]Comp2016-2017 (3)'!$R$5:$R$289,$V906)*$AB906))</f>
        <v/>
      </c>
      <c r="AG906" s="183">
        <f>IF($W906=AG$3,$AB906,IF(NOT($W906=0),"",SUMIFS('Val-Vol (2)'!AG$4:AG$1116,'Val-Vol (2)'!$A$4:$A$1116,$D906,'Val-Vol (2)'!$V$4:$V$1116,$V906)/SUMIFS('[6]Comp2016-2017 (3)'!$G$5:$G$289,'[6]Comp2016-2017 (3)'!$A$5:$A$289,$D906,'[6]Comp2016-2017 (3)'!$R$5:$R$289,$V906)*$AB906))</f>
        <v/>
      </c>
      <c r="AH906" s="183">
        <f>IF($W906=AH$3,$AB906,IF(NOT($W906=0),"",SUMIFS('Val-Vol (2)'!AH$4:AH$1116,'Val-Vol (2)'!$A$4:$A$1116,$D906,'Val-Vol (2)'!$V$4:$V$1116,$V906)/SUMIFS('[6]Comp2016-2017 (3)'!$G$5:$G$289,'[6]Comp2016-2017 (3)'!$A$5:$A$289,$D906,'[6]Comp2016-2017 (3)'!$R$5:$R$289,$V906)*$AB906))</f>
        <v/>
      </c>
      <c r="AI906" s="183">
        <f>IF($W906=AI$3,$AB906,IF(NOT($W906=0),"",SUMIFS('Val-Vol (2)'!AI$4:AI$1116,'Val-Vol (2)'!$A$4:$A$1116,$D906,'Val-Vol (2)'!$V$4:$V$1116,$V906)/SUMIFS('[6]Comp2016-2017 (3)'!$G$5:$G$289,'[6]Comp2016-2017 (3)'!$A$5:$A$289,$D906,'[6]Comp2016-2017 (3)'!$R$5:$R$289,$V906)*$AB906))</f>
        <v/>
      </c>
      <c r="AJ906" s="183">
        <f>IF($W906=AJ$3,$AB906,IF(NOT($W906=0),"",SUMIFS('Val-Vol (2)'!AJ$4:AJ$1116,'Val-Vol (2)'!$A$4:$A$1116,$D906,'Val-Vol (2)'!$V$4:$V$1116,$V906)/SUMIFS('[6]Comp2016-2017 (3)'!$G$5:$G$289,'[6]Comp2016-2017 (3)'!$A$5:$A$289,$D906,'[6]Comp2016-2017 (3)'!$R$5:$R$289,$V906)*$AB906))</f>
        <v/>
      </c>
      <c r="AK906" s="183">
        <f>SUM(AC906:AJ906)-AB906</f>
        <v/>
      </c>
      <c r="AL906" s="179">
        <f>IF(A906=D906,"remplir à la main","")</f>
        <v/>
      </c>
      <c r="AM906" s="179">
        <f>VLOOKUP(A906,'[6]Table corresp.'!$M$4:$U$63,8,FALSE)</f>
        <v/>
      </c>
      <c r="AN906" s="179">
        <f>VLOOKUP(D906,'[6]Table corresp.'!$M$4:$U$63,9,FALSE)</f>
        <v/>
      </c>
    </row>
    <row r="907">
      <c r="A907" s="179" t="inlineStr">
        <is>
          <t>14 - Sciages bruts : divers résineux</t>
        </is>
      </c>
      <c r="B907" s="179">
        <f>VLOOKUP(LEFT(A907,3),'[6]Table corresp.'!$A$4:$D$63,3,FALSE)</f>
        <v/>
      </c>
      <c r="C907" s="179">
        <f>VLOOKUP(A907,'[6]Table corresp.'!$M$4:$P$63,4,FALSE)</f>
        <v/>
      </c>
      <c r="D907" s="179" t="inlineStr">
        <is>
          <t>59 - Travaux de maçonnerie générale et gros œuvre de bâtiment</t>
        </is>
      </c>
      <c r="E907" s="179">
        <f>VLOOKUP(LEFT(D907,3),'[6]Table corresp.'!$A$4:$D$63,4,FALSE)</f>
        <v/>
      </c>
      <c r="F907" s="179">
        <f>LEFT(A907,3)&amp;" - "&amp;LEFT(D907,3)</f>
        <v/>
      </c>
      <c r="G907" s="212" t="n">
        <v>960.8386235435074</v>
      </c>
      <c r="H907" s="212" t="n">
        <v>1311.677140869705</v>
      </c>
      <c r="I907" s="212" t="n">
        <v>2272.515764254598</v>
      </c>
      <c r="J907" s="212" t="n">
        <v>12.23108926522926</v>
      </c>
      <c r="K907" s="212" t="n">
        <v>7.083076513968686</v>
      </c>
      <c r="L907" s="212" t="n">
        <v>19.31416577919795</v>
      </c>
      <c r="M907" s="212" t="n">
        <v>0</v>
      </c>
      <c r="N907" s="212" t="n">
        <v>0</v>
      </c>
      <c r="O907" s="212" t="n">
        <v>0</v>
      </c>
      <c r="P907" s="212" t="n">
        <v>0</v>
      </c>
      <c r="Q907" s="212" t="n">
        <v>0</v>
      </c>
      <c r="R907" s="212" t="n">
        <v>0</v>
      </c>
      <c r="S907" s="213">
        <f>IF(VLOOKUP(F907,$F$4:$S$374,14,FALSE)=0,"",VLOOKUP(F907,$F$4:$S$374,14,FALSE))</f>
        <v/>
      </c>
      <c r="T907" s="213">
        <f>VLOOKUP(A907,'[6]Groupe de branches'!$Z$27:$AM$86,14,FALSE)</f>
        <v/>
      </c>
      <c r="U907" s="213">
        <f>VLOOKUP(D907,'[6]Groupe de branches'!$Z$27:$AM$86,14,FALSE)</f>
        <v/>
      </c>
      <c r="V907" s="213" t="n">
        <v>2018</v>
      </c>
      <c r="W907" s="179">
        <f>VLOOKUP(D907,'[6]Table corresp.'!$M$4:$S$63,7,FALSE)</f>
        <v/>
      </c>
      <c r="X907" s="197">
        <f>IFERROR(G907/SUMIFS('[6]Comp2016-2017 (3)'!$I$5:$I$289,'[6]Comp2016-2017 (3)'!$A$5:$A$289,A907,'[6]Comp2016-2017 (3)'!$R$5:$R$289,V907),0)</f>
        <v/>
      </c>
      <c r="Y907" s="182">
        <f>IFERROR(IF(RIGHT(F907,3)="Exp",VLOOKUP(F907,#REF!,2,FALSE),VLOOKUP(F907,#REF!,9,FALSE)),1)</f>
        <v/>
      </c>
      <c r="Z907" s="197">
        <f>Y907/SUMIFS($Y$4:$Y$1116,$V$4:$V$1116,V907,$A$4:$A$1116,A907)</f>
        <v/>
      </c>
      <c r="AA907" s="181">
        <f>X907*Z907</f>
        <v/>
      </c>
      <c r="AB907" s="183">
        <f>IFERROR(SUMIFS('[6]Comp2016-2017 (3)'!$G$5:$G$289,'[6]Comp2016-2017 (3)'!$A$5:$A$289,A907,'[6]Comp2016-2017 (3)'!$R$5:$R$289,V907)*AA907/SUMIFS($AA$4:$AA$1116,$A$4:$A$1116,A907,$V$4:$V$1116,V907),0)</f>
        <v/>
      </c>
      <c r="AC907" s="183">
        <f>IF($W907=AC$3,$AB907,IF(NOT($W907=0),"",SUMIFS('Val-Vol (2)'!AC$4:AC$1116,'Val-Vol (2)'!$A$4:$A$1116,$D907,'Val-Vol (2)'!$V$4:$V$1116,$V907)/SUMIFS('[6]Comp2016-2017 (3)'!$G$5:$G$289,'[6]Comp2016-2017 (3)'!$A$5:$A$289,$D907,'[6]Comp2016-2017 (3)'!$R$5:$R$289,$V907)*$AB907))</f>
        <v/>
      </c>
      <c r="AD907" s="183">
        <f>IF($W907=AD$3,$AB907,IF(NOT($W907=0),"",SUMIFS('Val-Vol (2)'!AD$4:AD$1116,'Val-Vol (2)'!$A$4:$A$1116,$D907,'Val-Vol (2)'!$V$4:$V$1116,$V907)/SUMIFS('[6]Comp2016-2017 (3)'!$G$5:$G$289,'[6]Comp2016-2017 (3)'!$A$5:$A$289,$D907,'[6]Comp2016-2017 (3)'!$R$5:$R$289,$V907)*$AB907))</f>
        <v/>
      </c>
      <c r="AE907" s="183">
        <f>IF($W907=AE$3,$AB907,IF(NOT($W907=0),"",SUMIFS('Val-Vol (2)'!AE$4:AE$1116,'Val-Vol (2)'!$A$4:$A$1116,$D907,'Val-Vol (2)'!$V$4:$V$1116,$V907)/SUMIFS('[6]Comp2016-2017 (3)'!$G$5:$G$289,'[6]Comp2016-2017 (3)'!$A$5:$A$289,$D907,'[6]Comp2016-2017 (3)'!$R$5:$R$289,$V907)*$AB907))</f>
        <v/>
      </c>
      <c r="AF907" s="183">
        <f>IF($W907=AF$3,$AB907,IF(NOT($W907=0),"",SUMIFS('Val-Vol (2)'!AF$4:AF$1116,'Val-Vol (2)'!$A$4:$A$1116,$D907,'Val-Vol (2)'!$V$4:$V$1116,$V907)/SUMIFS('[6]Comp2016-2017 (3)'!$G$5:$G$289,'[6]Comp2016-2017 (3)'!$A$5:$A$289,$D907,'[6]Comp2016-2017 (3)'!$R$5:$R$289,$V907)*$AB907))</f>
        <v/>
      </c>
      <c r="AG907" s="183">
        <f>IF($W907=AG$3,$AB907,IF(NOT($W907=0),"",SUMIFS('Val-Vol (2)'!AG$4:AG$1116,'Val-Vol (2)'!$A$4:$A$1116,$D907,'Val-Vol (2)'!$V$4:$V$1116,$V907)/SUMIFS('[6]Comp2016-2017 (3)'!$G$5:$G$289,'[6]Comp2016-2017 (3)'!$A$5:$A$289,$D907,'[6]Comp2016-2017 (3)'!$R$5:$R$289,$V907)*$AB907))</f>
        <v/>
      </c>
      <c r="AH907" s="183">
        <f>IF($W907=AH$3,$AB907,IF(NOT($W907=0),"",SUMIFS('Val-Vol (2)'!AH$4:AH$1116,'Val-Vol (2)'!$A$4:$A$1116,$D907,'Val-Vol (2)'!$V$4:$V$1116,$V907)/SUMIFS('[6]Comp2016-2017 (3)'!$G$5:$G$289,'[6]Comp2016-2017 (3)'!$A$5:$A$289,$D907,'[6]Comp2016-2017 (3)'!$R$5:$R$289,$V907)*$AB907))</f>
        <v/>
      </c>
      <c r="AI907" s="183">
        <f>IF($W907=AI$3,$AB907,IF(NOT($W907=0),"",SUMIFS('Val-Vol (2)'!AI$4:AI$1116,'Val-Vol (2)'!$A$4:$A$1116,$D907,'Val-Vol (2)'!$V$4:$V$1116,$V907)/SUMIFS('[6]Comp2016-2017 (3)'!$G$5:$G$289,'[6]Comp2016-2017 (3)'!$A$5:$A$289,$D907,'[6]Comp2016-2017 (3)'!$R$5:$R$289,$V907)*$AB907))</f>
        <v/>
      </c>
      <c r="AJ907" s="183">
        <f>IF($W907=AJ$3,$AB907,IF(NOT($W907=0),"",SUMIFS('Val-Vol (2)'!AJ$4:AJ$1116,'Val-Vol (2)'!$A$4:$A$1116,$D907,'Val-Vol (2)'!$V$4:$V$1116,$V907)/SUMIFS('[6]Comp2016-2017 (3)'!$G$5:$G$289,'[6]Comp2016-2017 (3)'!$A$5:$A$289,$D907,'[6]Comp2016-2017 (3)'!$R$5:$R$289,$V907)*$AB907))</f>
        <v/>
      </c>
      <c r="AK907" s="183">
        <f>SUM(AC907:AJ907)-AB907</f>
        <v/>
      </c>
      <c r="AL907" s="179">
        <f>IF(A907=D907,"remplir à la main","")</f>
        <v/>
      </c>
      <c r="AM907" s="179">
        <f>VLOOKUP(A907,'[6]Table corresp.'!$M$4:$U$63,8,FALSE)</f>
        <v/>
      </c>
      <c r="AN907" s="179">
        <f>VLOOKUP(D907,'[6]Table corresp.'!$M$4:$U$63,9,FALSE)</f>
        <v/>
      </c>
    </row>
    <row r="908">
      <c r="A908" s="179" t="inlineStr">
        <is>
          <t>14 - Sciages bruts : divers résineux</t>
        </is>
      </c>
      <c r="B908" s="179">
        <f>VLOOKUP(LEFT(A908,3),'[6]Table corresp.'!$A$4:$D$63,3,FALSE)</f>
        <v/>
      </c>
      <c r="C908" s="179">
        <f>VLOOKUP(A908,'[6]Table corresp.'!$M$4:$P$63,4,FALSE)</f>
        <v/>
      </c>
      <c r="D908" s="179" t="inlineStr">
        <is>
          <t>Consommation finale</t>
        </is>
      </c>
      <c r="E908" s="179">
        <f>VLOOKUP(LEFT(D908,3),'[6]Table corresp.'!$A$4:$D$63,4,FALSE)</f>
        <v/>
      </c>
      <c r="F908" s="179">
        <f>LEFT(A908,3)&amp;" - "&amp;LEFT(D908,3)</f>
        <v/>
      </c>
      <c r="G908" s="212" t="n">
        <v>1112.348686855656</v>
      </c>
      <c r="H908" s="212" t="n">
        <v>2208.844349671434</v>
      </c>
      <c r="I908" s="212" t="n">
        <v>3321.193035772825</v>
      </c>
      <c r="J908" s="212" t="n">
        <v>11.32780115172048</v>
      </c>
      <c r="K908" s="212" t="n">
        <v>8.396405060760976</v>
      </c>
      <c r="L908" s="212" t="n">
        <v>19.72420621248146</v>
      </c>
      <c r="M908" s="212" t="n">
        <v>0</v>
      </c>
      <c r="N908" s="212" t="n">
        <v>0</v>
      </c>
      <c r="O908" s="212" t="n">
        <v>0</v>
      </c>
      <c r="P908" s="212" t="n">
        <v>0</v>
      </c>
      <c r="Q908" s="212" t="n">
        <v>0</v>
      </c>
      <c r="R908" s="212" t="n">
        <v>0</v>
      </c>
      <c r="S908" s="213">
        <f>IF(VLOOKUP(F908,$F$4:$S$374,14,FALSE)=0,"",VLOOKUP(F908,$F$4:$S$374,14,FALSE))</f>
        <v/>
      </c>
      <c r="T908" s="213">
        <f>VLOOKUP(A908,'[6]Groupe de branches'!$Z$27:$AM$86,14,FALSE)</f>
        <v/>
      </c>
      <c r="U908" s="213">
        <f>VLOOKUP(D908,'[6]Groupe de branches'!$Z$27:$AM$86,14,FALSE)</f>
        <v/>
      </c>
      <c r="V908" s="213" t="n">
        <v>2018</v>
      </c>
      <c r="W908" s="179">
        <f>VLOOKUP(D908,'[6]Table corresp.'!$M$4:$S$63,7,FALSE)</f>
        <v/>
      </c>
      <c r="X908" s="197">
        <f>IFERROR(G908/SUMIFS('[6]Comp2016-2017 (3)'!$I$5:$I$289,'[6]Comp2016-2017 (3)'!$A$5:$A$289,A908,'[6]Comp2016-2017 (3)'!$R$5:$R$289,V908),0)</f>
        <v/>
      </c>
      <c r="Y908" s="182">
        <f>IFERROR(IF(RIGHT(F908,3)="Exp",VLOOKUP(F908,#REF!,2,FALSE),VLOOKUP(F908,#REF!,9,FALSE)),1)</f>
        <v/>
      </c>
      <c r="Z908" s="197">
        <f>Y908/SUMIFS($Y$4:$Y$1116,$V$4:$V$1116,V908,$A$4:$A$1116,A908)</f>
        <v/>
      </c>
      <c r="AA908" s="181">
        <f>X908*Z908</f>
        <v/>
      </c>
      <c r="AB908" s="183">
        <f>IFERROR(SUMIFS('[6]Comp2016-2017 (3)'!$G$5:$G$289,'[6]Comp2016-2017 (3)'!$A$5:$A$289,A908,'[6]Comp2016-2017 (3)'!$R$5:$R$289,V908)*AA908/SUMIFS($AA$4:$AA$1116,$A$4:$A$1116,A908,$V$4:$V$1116,V908),0)</f>
        <v/>
      </c>
      <c r="AC908" s="183">
        <f>IF($W908=AC$3,$AB908,IF(NOT($W908=0),"",SUMIFS('Val-Vol (2)'!AC$4:AC$1116,'Val-Vol (2)'!$A$4:$A$1116,$D908,'Val-Vol (2)'!$V$4:$V$1116,$V908)/SUMIFS('[6]Comp2016-2017 (3)'!$G$5:$G$289,'[6]Comp2016-2017 (3)'!$A$5:$A$289,$D908,'[6]Comp2016-2017 (3)'!$R$5:$R$289,$V908)*$AB908))</f>
        <v/>
      </c>
      <c r="AD908" s="183">
        <f>IF($W908=AD$3,$AB908,IF(NOT($W908=0),"",SUMIFS('Val-Vol (2)'!AD$4:AD$1116,'Val-Vol (2)'!$A$4:$A$1116,$D908,'Val-Vol (2)'!$V$4:$V$1116,$V908)/SUMIFS('[6]Comp2016-2017 (3)'!$G$5:$G$289,'[6]Comp2016-2017 (3)'!$A$5:$A$289,$D908,'[6]Comp2016-2017 (3)'!$R$5:$R$289,$V908)*$AB908))</f>
        <v/>
      </c>
      <c r="AE908" s="183">
        <f>IF($W908=AE$3,$AB908,IF(NOT($W908=0),"",SUMIFS('Val-Vol (2)'!AE$4:AE$1116,'Val-Vol (2)'!$A$4:$A$1116,$D908,'Val-Vol (2)'!$V$4:$V$1116,$V908)/SUMIFS('[6]Comp2016-2017 (3)'!$G$5:$G$289,'[6]Comp2016-2017 (3)'!$A$5:$A$289,$D908,'[6]Comp2016-2017 (3)'!$R$5:$R$289,$V908)*$AB908))</f>
        <v/>
      </c>
      <c r="AF908" s="183">
        <f>IF($W908=AF$3,$AB908,IF(NOT($W908=0),"",SUMIFS('Val-Vol (2)'!AF$4:AF$1116,'Val-Vol (2)'!$A$4:$A$1116,$D908,'Val-Vol (2)'!$V$4:$V$1116,$V908)/SUMIFS('[6]Comp2016-2017 (3)'!$G$5:$G$289,'[6]Comp2016-2017 (3)'!$A$5:$A$289,$D908,'[6]Comp2016-2017 (3)'!$R$5:$R$289,$V908)*$AB908))</f>
        <v/>
      </c>
      <c r="AG908" s="183">
        <f>IF($W908=AG$3,$AB908,IF(NOT($W908=0),"",SUMIFS('Val-Vol (2)'!AG$4:AG$1116,'Val-Vol (2)'!$A$4:$A$1116,$D908,'Val-Vol (2)'!$V$4:$V$1116,$V908)/SUMIFS('[6]Comp2016-2017 (3)'!$G$5:$G$289,'[6]Comp2016-2017 (3)'!$A$5:$A$289,$D908,'[6]Comp2016-2017 (3)'!$R$5:$R$289,$V908)*$AB908))</f>
        <v/>
      </c>
      <c r="AH908" s="183">
        <f>IF($W908=AH$3,$AB908,IF(NOT($W908=0),"",SUMIFS('Val-Vol (2)'!AH$4:AH$1116,'Val-Vol (2)'!$A$4:$A$1116,$D908,'Val-Vol (2)'!$V$4:$V$1116,$V908)/SUMIFS('[6]Comp2016-2017 (3)'!$G$5:$G$289,'[6]Comp2016-2017 (3)'!$A$5:$A$289,$D908,'[6]Comp2016-2017 (3)'!$R$5:$R$289,$V908)*$AB908))</f>
        <v/>
      </c>
      <c r="AI908" s="183">
        <f>IF($W908=AI$3,$AB908,IF(NOT($W908=0),"",SUMIFS('Val-Vol (2)'!AI$4:AI$1116,'Val-Vol (2)'!$A$4:$A$1116,$D908,'Val-Vol (2)'!$V$4:$V$1116,$V908)/SUMIFS('[6]Comp2016-2017 (3)'!$G$5:$G$289,'[6]Comp2016-2017 (3)'!$A$5:$A$289,$D908,'[6]Comp2016-2017 (3)'!$R$5:$R$289,$V908)*$AB908))</f>
        <v/>
      </c>
      <c r="AJ908" s="183">
        <f>IF($W908=AJ$3,$AB908,IF(NOT($W908=0),"",SUMIFS('Val-Vol (2)'!AJ$4:AJ$1116,'Val-Vol (2)'!$A$4:$A$1116,$D908,'Val-Vol (2)'!$V$4:$V$1116,$V908)/SUMIFS('[6]Comp2016-2017 (3)'!$G$5:$G$289,'[6]Comp2016-2017 (3)'!$A$5:$A$289,$D908,'[6]Comp2016-2017 (3)'!$R$5:$R$289,$V908)*$AB908))</f>
        <v/>
      </c>
      <c r="AK908" s="183">
        <f>SUM(AC908:AJ908)-AB908</f>
        <v/>
      </c>
      <c r="AL908" s="179">
        <f>IF(A908=D908,"remplir à la main","")</f>
        <v/>
      </c>
      <c r="AM908" s="179">
        <f>VLOOKUP(A908,'[6]Table corresp.'!$M$4:$U$63,8,FALSE)</f>
        <v/>
      </c>
      <c r="AN908" s="179">
        <f>VLOOKUP(D908,'[6]Table corresp.'!$M$4:$U$63,9,FALSE)</f>
        <v/>
      </c>
    </row>
    <row r="909">
      <c r="A909" s="179" t="inlineStr">
        <is>
          <t>14 - Sciages bruts : divers résineux</t>
        </is>
      </c>
      <c r="B909" s="179">
        <f>VLOOKUP(LEFT(A909,3),'[6]Table corresp.'!$A$4:$D$63,3,FALSE)</f>
        <v/>
      </c>
      <c r="C909" s="179">
        <f>VLOOKUP(A909,'[6]Table corresp.'!$M$4:$P$63,4,FALSE)</f>
        <v/>
      </c>
      <c r="D909" s="179" t="inlineStr">
        <is>
          <t>Exportation</t>
        </is>
      </c>
      <c r="E909" s="179">
        <f>VLOOKUP(LEFT(D909,3),'[6]Table corresp.'!$A$4:$D$63,4,FALSE)</f>
        <v/>
      </c>
      <c r="F909" s="179">
        <f>LEFT(A909,3)&amp;" - "&amp;LEFT(D909,3)</f>
        <v/>
      </c>
      <c r="G909" s="212" t="n">
        <v>73060.67392961607</v>
      </c>
      <c r="H909" s="212" t="n">
        <v>0</v>
      </c>
      <c r="I909" s="212" t="n">
        <v>73060.674</v>
      </c>
      <c r="J909" s="212" t="n">
        <v>475.7846239943748</v>
      </c>
      <c r="K909" s="212" t="n">
        <v>0</v>
      </c>
      <c r="L909" s="212" t="n">
        <v>475.7846239943748</v>
      </c>
      <c r="M909" s="212" t="n">
        <v>0</v>
      </c>
      <c r="N909" s="212" t="n">
        <v>0</v>
      </c>
      <c r="O909" s="212" t="n">
        <v>0</v>
      </c>
      <c r="P909" s="212" t="n">
        <v>0</v>
      </c>
      <c r="Q909" s="212" t="n">
        <v>0</v>
      </c>
      <c r="R909" s="212" t="n">
        <v>0</v>
      </c>
      <c r="S909" s="213">
        <f>IF(VLOOKUP(F909,$F$4:$S$374,14,FALSE)=0,"",VLOOKUP(F909,$F$4:$S$374,14,FALSE))</f>
        <v/>
      </c>
      <c r="T909" s="213">
        <f>VLOOKUP(A909,'[6]Groupe de branches'!$Z$27:$AM$86,14,FALSE)</f>
        <v/>
      </c>
      <c r="U909" s="213">
        <f>VLOOKUP(D909,'[6]Groupe de branches'!$Z$27:$AM$86,14,FALSE)</f>
        <v/>
      </c>
      <c r="V909" s="213" t="n">
        <v>2018</v>
      </c>
      <c r="W909" s="179">
        <f>VLOOKUP(D909,'[6]Table corresp.'!$M$4:$S$63,7,FALSE)</f>
        <v/>
      </c>
      <c r="X909" s="197">
        <f>IFERROR(G909/SUMIFS('[6]Comp2016-2017 (3)'!$I$5:$I$289,'[6]Comp2016-2017 (3)'!$A$5:$A$289,A909,'[6]Comp2016-2017 (3)'!$R$5:$R$289,V909),0)</f>
        <v/>
      </c>
      <c r="Y909" s="182">
        <f>IFERROR(IF(RIGHT(F909,3)="Exp",VLOOKUP(F909,#REF!,2,FALSE),VLOOKUP(F909,#REF!,9,FALSE)),1)</f>
        <v/>
      </c>
      <c r="Z909" s="197">
        <f>Y909/SUMIFS($Y$4:$Y$1116,$V$4:$V$1116,V909,$A$4:$A$1116,A909)</f>
        <v/>
      </c>
      <c r="AA909" s="181">
        <f>X909*Z909</f>
        <v/>
      </c>
      <c r="AB909" s="183">
        <f>IFERROR(SUMIFS('[6]Comp2016-2017 (3)'!$G$5:$G$289,'[6]Comp2016-2017 (3)'!$A$5:$A$289,A909,'[6]Comp2016-2017 (3)'!$R$5:$R$289,V909)*AA909/SUMIFS($AA$4:$AA$1116,$A$4:$A$1116,A909,$V$4:$V$1116,V909),0)</f>
        <v/>
      </c>
      <c r="AC909" s="183">
        <f>IF($W909=AC$3,$AB909,IF(NOT($W909=0),"",SUMIFS('Val-Vol (2)'!AC$4:AC$1116,'Val-Vol (2)'!$A$4:$A$1116,$D909,'Val-Vol (2)'!$V$4:$V$1116,$V909)/SUMIFS('[6]Comp2016-2017 (3)'!$G$5:$G$289,'[6]Comp2016-2017 (3)'!$A$5:$A$289,$D909,'[6]Comp2016-2017 (3)'!$R$5:$R$289,$V909)*$AB909))</f>
        <v/>
      </c>
      <c r="AD909" s="183">
        <f>IF($W909=AD$3,$AB909,IF(NOT($W909=0),"",SUMIFS('Val-Vol (2)'!AD$4:AD$1116,'Val-Vol (2)'!$A$4:$A$1116,$D909,'Val-Vol (2)'!$V$4:$V$1116,$V909)/SUMIFS('[6]Comp2016-2017 (3)'!$G$5:$G$289,'[6]Comp2016-2017 (3)'!$A$5:$A$289,$D909,'[6]Comp2016-2017 (3)'!$R$5:$R$289,$V909)*$AB909))</f>
        <v/>
      </c>
      <c r="AE909" s="183">
        <f>IF($W909=AE$3,$AB909,IF(NOT($W909=0),"",SUMIFS('Val-Vol (2)'!AE$4:AE$1116,'Val-Vol (2)'!$A$4:$A$1116,$D909,'Val-Vol (2)'!$V$4:$V$1116,$V909)/SUMIFS('[6]Comp2016-2017 (3)'!$G$5:$G$289,'[6]Comp2016-2017 (3)'!$A$5:$A$289,$D909,'[6]Comp2016-2017 (3)'!$R$5:$R$289,$V909)*$AB909))</f>
        <v/>
      </c>
      <c r="AF909" s="183">
        <f>IF($W909=AF$3,$AB909,IF(NOT($W909=0),"",SUMIFS('Val-Vol (2)'!AF$4:AF$1116,'Val-Vol (2)'!$A$4:$A$1116,$D909,'Val-Vol (2)'!$V$4:$V$1116,$V909)/SUMIFS('[6]Comp2016-2017 (3)'!$G$5:$G$289,'[6]Comp2016-2017 (3)'!$A$5:$A$289,$D909,'[6]Comp2016-2017 (3)'!$R$5:$R$289,$V909)*$AB909))</f>
        <v/>
      </c>
      <c r="AG909" s="183">
        <f>IF($W909=AG$3,$AB909,IF(NOT($W909=0),"",SUMIFS('Val-Vol (2)'!AG$4:AG$1116,'Val-Vol (2)'!$A$4:$A$1116,$D909,'Val-Vol (2)'!$V$4:$V$1116,$V909)/SUMIFS('[6]Comp2016-2017 (3)'!$G$5:$G$289,'[6]Comp2016-2017 (3)'!$A$5:$A$289,$D909,'[6]Comp2016-2017 (3)'!$R$5:$R$289,$V909)*$AB909))</f>
        <v/>
      </c>
      <c r="AH909" s="183">
        <f>IF($W909=AH$3,$AB909,IF(NOT($W909=0),"",SUMIFS('Val-Vol (2)'!AH$4:AH$1116,'Val-Vol (2)'!$A$4:$A$1116,$D909,'Val-Vol (2)'!$V$4:$V$1116,$V909)/SUMIFS('[6]Comp2016-2017 (3)'!$G$5:$G$289,'[6]Comp2016-2017 (3)'!$A$5:$A$289,$D909,'[6]Comp2016-2017 (3)'!$R$5:$R$289,$V909)*$AB909))</f>
        <v/>
      </c>
      <c r="AI909" s="183">
        <f>IF($W909=AI$3,$AB909,IF(NOT($W909=0),"",SUMIFS('Val-Vol (2)'!AI$4:AI$1116,'Val-Vol (2)'!$A$4:$A$1116,$D909,'Val-Vol (2)'!$V$4:$V$1116,$V909)/SUMIFS('[6]Comp2016-2017 (3)'!$G$5:$G$289,'[6]Comp2016-2017 (3)'!$A$5:$A$289,$D909,'[6]Comp2016-2017 (3)'!$R$5:$R$289,$V909)*$AB909))</f>
        <v/>
      </c>
      <c r="AJ909" s="183">
        <f>IF($W909=AJ$3,$AB909,IF(NOT($W909=0),"",SUMIFS('Val-Vol (2)'!AJ$4:AJ$1116,'Val-Vol (2)'!$A$4:$A$1116,$D909,'Val-Vol (2)'!$V$4:$V$1116,$V909)/SUMIFS('[6]Comp2016-2017 (3)'!$G$5:$G$289,'[6]Comp2016-2017 (3)'!$A$5:$A$289,$D909,'[6]Comp2016-2017 (3)'!$R$5:$R$289,$V909)*$AB909))</f>
        <v/>
      </c>
      <c r="AK909" s="183">
        <f>SUM(AC909:AJ909)-AB909</f>
        <v/>
      </c>
      <c r="AL909" s="179">
        <f>IF(A909=D909,"remplir à la main","")</f>
        <v/>
      </c>
      <c r="AM909" s="179">
        <f>VLOOKUP(A909,'[6]Table corresp.'!$M$4:$U$63,8,FALSE)</f>
        <v/>
      </c>
      <c r="AN909" s="179">
        <f>VLOOKUP(D909,'[6]Table corresp.'!$M$4:$U$63,9,FALSE)</f>
        <v/>
      </c>
    </row>
    <row r="910">
      <c r="A910" s="179" t="inlineStr">
        <is>
          <t>15 - Sciages bruts de Pin maritime</t>
        </is>
      </c>
      <c r="B910" s="179">
        <f>VLOOKUP(LEFT(A910,3),'[6]Table corresp.'!$A$4:$D$63,3,FALSE)</f>
        <v/>
      </c>
      <c r="C910" s="179">
        <f>VLOOKUP(A910,'[6]Table corresp.'!$M$4:$P$63,4,FALSE)</f>
        <v/>
      </c>
      <c r="D910" s="179" t="inlineStr">
        <is>
          <t>20 - Produits rabotés</t>
        </is>
      </c>
      <c r="E910" s="179">
        <f>VLOOKUP(LEFT(D910,3),'[6]Table corresp.'!$A$4:$D$63,4,FALSE)</f>
        <v/>
      </c>
      <c r="F910" s="179">
        <f>LEFT(A910,3)&amp;" - "&amp;LEFT(D910,3)</f>
        <v/>
      </c>
      <c r="G910" s="212" t="n">
        <v>67493.81273443169</v>
      </c>
      <c r="H910" s="212" t="n">
        <v>0</v>
      </c>
      <c r="I910" s="212" t="n">
        <v>67493.81273443169</v>
      </c>
      <c r="J910" s="212" t="n">
        <v>505.2469483058387</v>
      </c>
      <c r="K910" s="212" t="n">
        <v>0</v>
      </c>
      <c r="L910" s="212" t="n">
        <v>505.2469483058387</v>
      </c>
      <c r="M910" s="212" t="n">
        <v>0</v>
      </c>
      <c r="N910" s="212" t="n">
        <v>0</v>
      </c>
      <c r="O910" s="212" t="n">
        <v>0</v>
      </c>
      <c r="P910" s="212" t="n">
        <v>0</v>
      </c>
      <c r="Q910" s="212" t="n">
        <v>0</v>
      </c>
      <c r="R910" s="212" t="n">
        <v>0</v>
      </c>
      <c r="S910" s="213">
        <f>IF(VLOOKUP(F910,$F$4:$S$374,14,FALSE)=0,"",VLOOKUP(F910,$F$4:$S$374,14,FALSE))</f>
        <v/>
      </c>
      <c r="T910" s="213">
        <f>VLOOKUP(A910,'[6]Groupe de branches'!$Z$27:$AM$86,14,FALSE)</f>
        <v/>
      </c>
      <c r="U910" s="213">
        <f>VLOOKUP(D910,'[6]Groupe de branches'!$Z$27:$AM$86,14,FALSE)</f>
        <v/>
      </c>
      <c r="V910" s="213" t="n">
        <v>2018</v>
      </c>
      <c r="W910" s="179">
        <f>VLOOKUP(D910,'[6]Table corresp.'!$M$4:$S$63,7,FALSE)</f>
        <v/>
      </c>
      <c r="X910" s="197">
        <f>IFERROR(G910/SUMIFS('[6]Comp2016-2017 (3)'!$I$5:$I$289,'[6]Comp2016-2017 (3)'!$A$5:$A$289,A910,'[6]Comp2016-2017 (3)'!$R$5:$R$289,V910),0)</f>
        <v/>
      </c>
      <c r="Y910" s="182">
        <f>IFERROR(IF(RIGHT(F910,3)="Exp",VLOOKUP(F910,#REF!,2,FALSE),VLOOKUP(F910,#REF!,9,FALSE)),1)</f>
        <v/>
      </c>
      <c r="Z910" s="197">
        <f>Y910/SUMIFS($Y$4:$Y$1116,$V$4:$V$1116,V910,$A$4:$A$1116,A910)</f>
        <v/>
      </c>
      <c r="AA910" s="181">
        <f>X910*Z910</f>
        <v/>
      </c>
      <c r="AB910" s="183">
        <f>IFERROR(SUMIFS('[6]Comp2016-2017 (3)'!$G$5:$G$289,'[6]Comp2016-2017 (3)'!$A$5:$A$289,A910,'[6]Comp2016-2017 (3)'!$R$5:$R$289,V910)*AA910/SUMIFS($AA$4:$AA$1116,$A$4:$A$1116,A910,$V$4:$V$1116,V910),0)</f>
        <v/>
      </c>
      <c r="AC910" s="183">
        <f>IF($W910=AC$3,$AB910,IF(NOT($W910=0),"",SUMIFS('Val-Vol (2)'!AC$4:AC$1116,'Val-Vol (2)'!$A$4:$A$1116,$D910,'Val-Vol (2)'!$V$4:$V$1116,$V910)/SUMIFS('[6]Comp2016-2017 (3)'!$G$5:$G$289,'[6]Comp2016-2017 (3)'!$A$5:$A$289,$D910,'[6]Comp2016-2017 (3)'!$R$5:$R$289,$V910)*$AB910))</f>
        <v/>
      </c>
      <c r="AD910" s="183">
        <f>IF($W910=AD$3,$AB910,IF(NOT($W910=0),"",SUMIFS('Val-Vol (2)'!AD$4:AD$1116,'Val-Vol (2)'!$A$4:$A$1116,$D910,'Val-Vol (2)'!$V$4:$V$1116,$V910)/SUMIFS('[6]Comp2016-2017 (3)'!$G$5:$G$289,'[6]Comp2016-2017 (3)'!$A$5:$A$289,$D910,'[6]Comp2016-2017 (3)'!$R$5:$R$289,$V910)*$AB910))</f>
        <v/>
      </c>
      <c r="AE910" s="183">
        <f>IF($W910=AE$3,$AB910,IF(NOT($W910=0),"",SUMIFS('Val-Vol (2)'!AE$4:AE$1116,'Val-Vol (2)'!$A$4:$A$1116,$D910,'Val-Vol (2)'!$V$4:$V$1116,$V910)/SUMIFS('[6]Comp2016-2017 (3)'!$G$5:$G$289,'[6]Comp2016-2017 (3)'!$A$5:$A$289,$D910,'[6]Comp2016-2017 (3)'!$R$5:$R$289,$V910)*$AB910))</f>
        <v/>
      </c>
      <c r="AF910" s="183">
        <f>IF($W910=AF$3,$AB910,IF(NOT($W910=0),"",SUMIFS('Val-Vol (2)'!AF$4:AF$1116,'Val-Vol (2)'!$A$4:$A$1116,$D910,'Val-Vol (2)'!$V$4:$V$1116,$V910)/SUMIFS('[6]Comp2016-2017 (3)'!$G$5:$G$289,'[6]Comp2016-2017 (3)'!$A$5:$A$289,$D910,'[6]Comp2016-2017 (3)'!$R$5:$R$289,$V910)*$AB910))</f>
        <v/>
      </c>
      <c r="AG910" s="183">
        <f>IF($W910=AG$3,$AB910,IF(NOT($W910=0),"",SUMIFS('Val-Vol (2)'!AG$4:AG$1116,'Val-Vol (2)'!$A$4:$A$1116,$D910,'Val-Vol (2)'!$V$4:$V$1116,$V910)/SUMIFS('[6]Comp2016-2017 (3)'!$G$5:$G$289,'[6]Comp2016-2017 (3)'!$A$5:$A$289,$D910,'[6]Comp2016-2017 (3)'!$R$5:$R$289,$V910)*$AB910))</f>
        <v/>
      </c>
      <c r="AH910" s="183">
        <f>IF($W910=AH$3,$AB910,IF(NOT($W910=0),"",SUMIFS('Val-Vol (2)'!AH$4:AH$1116,'Val-Vol (2)'!$A$4:$A$1116,$D910,'Val-Vol (2)'!$V$4:$V$1116,$V910)/SUMIFS('[6]Comp2016-2017 (3)'!$G$5:$G$289,'[6]Comp2016-2017 (3)'!$A$5:$A$289,$D910,'[6]Comp2016-2017 (3)'!$R$5:$R$289,$V910)*$AB910))</f>
        <v/>
      </c>
      <c r="AI910" s="183">
        <f>IF($W910=AI$3,$AB910,IF(NOT($W910=0),"",SUMIFS('Val-Vol (2)'!AI$4:AI$1116,'Val-Vol (2)'!$A$4:$A$1116,$D910,'Val-Vol (2)'!$V$4:$V$1116,$V910)/SUMIFS('[6]Comp2016-2017 (3)'!$G$5:$G$289,'[6]Comp2016-2017 (3)'!$A$5:$A$289,$D910,'[6]Comp2016-2017 (3)'!$R$5:$R$289,$V910)*$AB910))</f>
        <v/>
      </c>
      <c r="AJ910" s="183">
        <f>IF($W910=AJ$3,$AB910,IF(NOT($W910=0),"",SUMIFS('Val-Vol (2)'!AJ$4:AJ$1116,'Val-Vol (2)'!$A$4:$A$1116,$D910,'Val-Vol (2)'!$V$4:$V$1116,$V910)/SUMIFS('[6]Comp2016-2017 (3)'!$G$5:$G$289,'[6]Comp2016-2017 (3)'!$A$5:$A$289,$D910,'[6]Comp2016-2017 (3)'!$R$5:$R$289,$V910)*$AB910))</f>
        <v/>
      </c>
      <c r="AK910" s="183">
        <f>SUM(AC910:AJ910)-AB910</f>
        <v/>
      </c>
      <c r="AL910" s="179">
        <f>IF(A910=D910,"remplir à la main","")</f>
        <v/>
      </c>
      <c r="AM910" s="179">
        <f>VLOOKUP(A910,'[6]Table corresp.'!$M$4:$U$63,8,FALSE)</f>
        <v/>
      </c>
      <c r="AN910" s="179">
        <f>VLOOKUP(D910,'[6]Table corresp.'!$M$4:$U$63,9,FALSE)</f>
        <v/>
      </c>
    </row>
    <row r="911">
      <c r="A911" s="179" t="inlineStr">
        <is>
          <t>15 - Sciages bruts de Pin maritime</t>
        </is>
      </c>
      <c r="B911" s="179">
        <f>VLOOKUP(LEFT(A911,3),'[6]Table corresp.'!$A$4:$D$63,3,FALSE)</f>
        <v/>
      </c>
      <c r="C911" s="179">
        <f>VLOOKUP(A911,'[6]Table corresp.'!$M$4:$P$63,4,FALSE)</f>
        <v/>
      </c>
      <c r="D911" s="179" t="inlineStr">
        <is>
          <t>20b - Produits collés</t>
        </is>
      </c>
      <c r="E911" s="179">
        <f>VLOOKUP(LEFT(D911,3),'[6]Table corresp.'!$A$4:$D$63,4,FALSE)</f>
        <v/>
      </c>
      <c r="F911" s="179">
        <f>LEFT(A911,3)&amp;" - "&amp;LEFT(D911,3)</f>
        <v/>
      </c>
      <c r="G911" s="212" t="n">
        <v>2743.48173646658</v>
      </c>
      <c r="H911" s="212" t="n">
        <v>0</v>
      </c>
      <c r="I911" s="212" t="n">
        <v>2743.48173646658</v>
      </c>
      <c r="J911" s="212" t="n">
        <v>22.98943357150965</v>
      </c>
      <c r="K911" s="212" t="n">
        <v>0</v>
      </c>
      <c r="L911" s="212" t="n">
        <v>22.98943357150965</v>
      </c>
      <c r="M911" s="212" t="n">
        <v>0</v>
      </c>
      <c r="N911" s="212" t="n">
        <v>0</v>
      </c>
      <c r="O911" s="212" t="n">
        <v>0</v>
      </c>
      <c r="P911" s="212" t="n">
        <v>0</v>
      </c>
      <c r="Q911" s="212" t="n">
        <v>0</v>
      </c>
      <c r="R911" s="212" t="n">
        <v>0</v>
      </c>
      <c r="S911" s="213">
        <f>IF(VLOOKUP(F911,$F$4:$S$374,14,FALSE)=0,"",VLOOKUP(F911,$F$4:$S$374,14,FALSE))</f>
        <v/>
      </c>
      <c r="T911" s="213">
        <f>VLOOKUP(A911,'[6]Groupe de branches'!$Z$27:$AM$86,14,FALSE)</f>
        <v/>
      </c>
      <c r="U911" s="213">
        <f>VLOOKUP(D911,'[6]Groupe de branches'!$Z$27:$AM$86,14,FALSE)</f>
        <v/>
      </c>
      <c r="V911" s="213" t="n">
        <v>2018</v>
      </c>
      <c r="W911" s="179">
        <f>VLOOKUP(D911,'[6]Table corresp.'!$M$4:$S$63,7,FALSE)</f>
        <v/>
      </c>
      <c r="X911" s="197">
        <f>IFERROR(G911/SUMIFS('[6]Comp2016-2017 (3)'!$I$5:$I$289,'[6]Comp2016-2017 (3)'!$A$5:$A$289,A911,'[6]Comp2016-2017 (3)'!$R$5:$R$289,V911),0)</f>
        <v/>
      </c>
      <c r="Y911" s="182">
        <f>IFERROR(IF(RIGHT(F911,3)="Exp",VLOOKUP(F911,#REF!,2,FALSE),VLOOKUP(F911,#REF!,9,FALSE)),1)</f>
        <v/>
      </c>
      <c r="Z911" s="197">
        <f>Y911/SUMIFS($Y$4:$Y$1116,$V$4:$V$1116,V911,$A$4:$A$1116,A911)</f>
        <v/>
      </c>
      <c r="AA911" s="181">
        <f>X911*Z911</f>
        <v/>
      </c>
      <c r="AB911" s="183">
        <f>IFERROR(SUMIFS('[6]Comp2016-2017 (3)'!$G$5:$G$289,'[6]Comp2016-2017 (3)'!$A$5:$A$289,A911,'[6]Comp2016-2017 (3)'!$R$5:$R$289,V911)*AA911/SUMIFS($AA$4:$AA$1116,$A$4:$A$1116,A911,$V$4:$V$1116,V911),0)</f>
        <v/>
      </c>
      <c r="AC911" s="183">
        <f>IF($W911=AC$3,$AB911,IF(NOT($W911=0),"",SUMIFS('Val-Vol (2)'!AC$4:AC$1116,'Val-Vol (2)'!$A$4:$A$1116,$D911,'Val-Vol (2)'!$V$4:$V$1116,$V911)/SUMIFS('[6]Comp2016-2017 (3)'!$G$5:$G$289,'[6]Comp2016-2017 (3)'!$A$5:$A$289,$D911,'[6]Comp2016-2017 (3)'!$R$5:$R$289,$V911)*$AB911))</f>
        <v/>
      </c>
      <c r="AD911" s="183">
        <f>IF($W911=AD$3,$AB911,IF(NOT($W911=0),"",SUMIFS('Val-Vol (2)'!AD$4:AD$1116,'Val-Vol (2)'!$A$4:$A$1116,$D911,'Val-Vol (2)'!$V$4:$V$1116,$V911)/SUMIFS('[6]Comp2016-2017 (3)'!$G$5:$G$289,'[6]Comp2016-2017 (3)'!$A$5:$A$289,$D911,'[6]Comp2016-2017 (3)'!$R$5:$R$289,$V911)*$AB911))</f>
        <v/>
      </c>
      <c r="AE911" s="183">
        <f>IF($W911=AE$3,$AB911,IF(NOT($W911=0),"",SUMIFS('Val-Vol (2)'!AE$4:AE$1116,'Val-Vol (2)'!$A$4:$A$1116,$D911,'Val-Vol (2)'!$V$4:$V$1116,$V911)/SUMIFS('[6]Comp2016-2017 (3)'!$G$5:$G$289,'[6]Comp2016-2017 (3)'!$A$5:$A$289,$D911,'[6]Comp2016-2017 (3)'!$R$5:$R$289,$V911)*$AB911))</f>
        <v/>
      </c>
      <c r="AF911" s="183">
        <f>IF($W911=AF$3,$AB911,IF(NOT($W911=0),"",SUMIFS('Val-Vol (2)'!AF$4:AF$1116,'Val-Vol (2)'!$A$4:$A$1116,$D911,'Val-Vol (2)'!$V$4:$V$1116,$V911)/SUMIFS('[6]Comp2016-2017 (3)'!$G$5:$G$289,'[6]Comp2016-2017 (3)'!$A$5:$A$289,$D911,'[6]Comp2016-2017 (3)'!$R$5:$R$289,$V911)*$AB911))</f>
        <v/>
      </c>
      <c r="AG911" s="183">
        <f>IF($W911=AG$3,$AB911,IF(NOT($W911=0),"",SUMIFS('Val-Vol (2)'!AG$4:AG$1116,'Val-Vol (2)'!$A$4:$A$1116,$D911,'Val-Vol (2)'!$V$4:$V$1116,$V911)/SUMIFS('[6]Comp2016-2017 (3)'!$G$5:$G$289,'[6]Comp2016-2017 (3)'!$A$5:$A$289,$D911,'[6]Comp2016-2017 (3)'!$R$5:$R$289,$V911)*$AB911))</f>
        <v/>
      </c>
      <c r="AH911" s="183">
        <f>IF($W911=AH$3,$AB911,IF(NOT($W911=0),"",SUMIFS('Val-Vol (2)'!AH$4:AH$1116,'Val-Vol (2)'!$A$4:$A$1116,$D911,'Val-Vol (2)'!$V$4:$V$1116,$V911)/SUMIFS('[6]Comp2016-2017 (3)'!$G$5:$G$289,'[6]Comp2016-2017 (3)'!$A$5:$A$289,$D911,'[6]Comp2016-2017 (3)'!$R$5:$R$289,$V911)*$AB911))</f>
        <v/>
      </c>
      <c r="AI911" s="183">
        <f>IF($W911=AI$3,$AB911,IF(NOT($W911=0),"",SUMIFS('Val-Vol (2)'!AI$4:AI$1116,'Val-Vol (2)'!$A$4:$A$1116,$D911,'Val-Vol (2)'!$V$4:$V$1116,$V911)/SUMIFS('[6]Comp2016-2017 (3)'!$G$5:$G$289,'[6]Comp2016-2017 (3)'!$A$5:$A$289,$D911,'[6]Comp2016-2017 (3)'!$R$5:$R$289,$V911)*$AB911))</f>
        <v/>
      </c>
      <c r="AJ911" s="183">
        <f>IF($W911=AJ$3,$AB911,IF(NOT($W911=0),"",SUMIFS('Val-Vol (2)'!AJ$4:AJ$1116,'Val-Vol (2)'!$A$4:$A$1116,$D911,'Val-Vol (2)'!$V$4:$V$1116,$V911)/SUMIFS('[6]Comp2016-2017 (3)'!$G$5:$G$289,'[6]Comp2016-2017 (3)'!$A$5:$A$289,$D911,'[6]Comp2016-2017 (3)'!$R$5:$R$289,$V911)*$AB911))</f>
        <v/>
      </c>
      <c r="AK911" s="183">
        <f>SUM(AC911:AJ911)-AB911</f>
        <v/>
      </c>
      <c r="AL911" s="179">
        <f>IF(A911=D911,"remplir à la main","")</f>
        <v/>
      </c>
      <c r="AM911" s="179">
        <f>VLOOKUP(A911,'[6]Table corresp.'!$M$4:$U$63,8,FALSE)</f>
        <v/>
      </c>
      <c r="AN911" s="179">
        <f>VLOOKUP(D911,'[6]Table corresp.'!$M$4:$U$63,9,FALSE)</f>
        <v/>
      </c>
    </row>
    <row r="912">
      <c r="A912" s="179" t="inlineStr">
        <is>
          <t>15 - Sciages bruts de Pin maritime</t>
        </is>
      </c>
      <c r="B912" s="179">
        <f>VLOOKUP(LEFT(A912,3),'[6]Table corresp.'!$A$4:$D$63,3,FALSE)</f>
        <v/>
      </c>
      <c r="C912" s="179">
        <f>VLOOKUP(A912,'[6]Table corresp.'!$M$4:$P$63,4,FALSE)</f>
        <v/>
      </c>
      <c r="D912" s="179" t="inlineStr">
        <is>
          <t>29 - Fabrication de produits bruts, sciés ou rabotés imprégnés</t>
        </is>
      </c>
      <c r="E912" s="179">
        <f>VLOOKUP(LEFT(D912,3),'[6]Table corresp.'!$A$4:$D$63,4,FALSE)</f>
        <v/>
      </c>
      <c r="F912" s="179">
        <f>LEFT(A912,3)&amp;" - "&amp;LEFT(D912,3)</f>
        <v/>
      </c>
      <c r="G912" s="212" t="n">
        <v>1166.784747992147</v>
      </c>
      <c r="H912" s="212" t="n">
        <v>0</v>
      </c>
      <c r="I912" s="212" t="n">
        <v>1166.784747992147</v>
      </c>
      <c r="J912" s="212" t="n">
        <v>11.8031726723142</v>
      </c>
      <c r="K912" s="212" t="n">
        <v>0</v>
      </c>
      <c r="L912" s="212" t="n">
        <v>11.8031726723142</v>
      </c>
      <c r="M912" s="212" t="n">
        <v>0</v>
      </c>
      <c r="N912" s="212" t="n">
        <v>0</v>
      </c>
      <c r="O912" s="212" t="n">
        <v>0</v>
      </c>
      <c r="P912" s="212" t="n">
        <v>0</v>
      </c>
      <c r="Q912" s="212" t="n">
        <v>0</v>
      </c>
      <c r="R912" s="212" t="n">
        <v>0</v>
      </c>
      <c r="S912" s="213">
        <f>IF(VLOOKUP(F912,$F$4:$S$374,14,FALSE)=0,"",VLOOKUP(F912,$F$4:$S$374,14,FALSE))</f>
        <v/>
      </c>
      <c r="T912" s="213">
        <f>VLOOKUP(A912,'[6]Groupe de branches'!$Z$27:$AM$86,14,FALSE)</f>
        <v/>
      </c>
      <c r="U912" s="213">
        <f>VLOOKUP(D912,'[6]Groupe de branches'!$Z$27:$AM$86,14,FALSE)</f>
        <v/>
      </c>
      <c r="V912" s="213" t="n">
        <v>2018</v>
      </c>
      <c r="W912" s="179">
        <f>VLOOKUP(D912,'[6]Table corresp.'!$M$4:$S$63,7,FALSE)</f>
        <v/>
      </c>
      <c r="X912" s="197">
        <f>IFERROR(G912/SUMIFS('[6]Comp2016-2017 (3)'!$I$5:$I$289,'[6]Comp2016-2017 (3)'!$A$5:$A$289,A912,'[6]Comp2016-2017 (3)'!$R$5:$R$289,V912),0)</f>
        <v/>
      </c>
      <c r="Y912" s="182">
        <f>IFERROR(IF(RIGHT(F912,3)="Exp",VLOOKUP(F912,#REF!,2,FALSE),VLOOKUP(F912,#REF!,9,FALSE)),1)</f>
        <v/>
      </c>
      <c r="Z912" s="197">
        <f>Y912/SUMIFS($Y$4:$Y$1116,$V$4:$V$1116,V912,$A$4:$A$1116,A912)</f>
        <v/>
      </c>
      <c r="AA912" s="181">
        <f>X912*Z912</f>
        <v/>
      </c>
      <c r="AB912" s="183">
        <f>IFERROR(SUMIFS('[6]Comp2016-2017 (3)'!$G$5:$G$289,'[6]Comp2016-2017 (3)'!$A$5:$A$289,A912,'[6]Comp2016-2017 (3)'!$R$5:$R$289,V912)*AA912/SUMIFS($AA$4:$AA$1116,$A$4:$A$1116,A912,$V$4:$V$1116,V912),0)</f>
        <v/>
      </c>
      <c r="AC912" s="183">
        <f>IF($W912=AC$3,$AB912,IF(NOT($W912=0),"",SUMIFS('Val-Vol (2)'!AC$4:AC$1116,'Val-Vol (2)'!$A$4:$A$1116,$D912,'Val-Vol (2)'!$V$4:$V$1116,$V912)/SUMIFS('[6]Comp2016-2017 (3)'!$G$5:$G$289,'[6]Comp2016-2017 (3)'!$A$5:$A$289,$D912,'[6]Comp2016-2017 (3)'!$R$5:$R$289,$V912)*$AB912))</f>
        <v/>
      </c>
      <c r="AD912" s="183">
        <f>IF($W912=AD$3,$AB912,IF(NOT($W912=0),"",SUMIFS('Val-Vol (2)'!AD$4:AD$1116,'Val-Vol (2)'!$A$4:$A$1116,$D912,'Val-Vol (2)'!$V$4:$V$1116,$V912)/SUMIFS('[6]Comp2016-2017 (3)'!$G$5:$G$289,'[6]Comp2016-2017 (3)'!$A$5:$A$289,$D912,'[6]Comp2016-2017 (3)'!$R$5:$R$289,$V912)*$AB912))</f>
        <v/>
      </c>
      <c r="AE912" s="183">
        <f>IF($W912=AE$3,$AB912,IF(NOT($W912=0),"",SUMIFS('Val-Vol (2)'!AE$4:AE$1116,'Val-Vol (2)'!$A$4:$A$1116,$D912,'Val-Vol (2)'!$V$4:$V$1116,$V912)/SUMIFS('[6]Comp2016-2017 (3)'!$G$5:$G$289,'[6]Comp2016-2017 (3)'!$A$5:$A$289,$D912,'[6]Comp2016-2017 (3)'!$R$5:$R$289,$V912)*$AB912))</f>
        <v/>
      </c>
      <c r="AF912" s="183">
        <f>IF($W912=AF$3,$AB912,IF(NOT($W912=0),"",SUMIFS('Val-Vol (2)'!AF$4:AF$1116,'Val-Vol (2)'!$A$4:$A$1116,$D912,'Val-Vol (2)'!$V$4:$V$1116,$V912)/SUMIFS('[6]Comp2016-2017 (3)'!$G$5:$G$289,'[6]Comp2016-2017 (3)'!$A$5:$A$289,$D912,'[6]Comp2016-2017 (3)'!$R$5:$R$289,$V912)*$AB912))</f>
        <v/>
      </c>
      <c r="AG912" s="183">
        <f>IF($W912=AG$3,$AB912,IF(NOT($W912=0),"",SUMIFS('Val-Vol (2)'!AG$4:AG$1116,'Val-Vol (2)'!$A$4:$A$1116,$D912,'Val-Vol (2)'!$V$4:$V$1116,$V912)/SUMIFS('[6]Comp2016-2017 (3)'!$G$5:$G$289,'[6]Comp2016-2017 (3)'!$A$5:$A$289,$D912,'[6]Comp2016-2017 (3)'!$R$5:$R$289,$V912)*$AB912))</f>
        <v/>
      </c>
      <c r="AH912" s="183">
        <f>IF($W912=AH$3,$AB912,IF(NOT($W912=0),"",SUMIFS('Val-Vol (2)'!AH$4:AH$1116,'Val-Vol (2)'!$A$4:$A$1116,$D912,'Val-Vol (2)'!$V$4:$V$1116,$V912)/SUMIFS('[6]Comp2016-2017 (3)'!$G$5:$G$289,'[6]Comp2016-2017 (3)'!$A$5:$A$289,$D912,'[6]Comp2016-2017 (3)'!$R$5:$R$289,$V912)*$AB912))</f>
        <v/>
      </c>
      <c r="AI912" s="183">
        <f>IF($W912=AI$3,$AB912,IF(NOT($W912=0),"",SUMIFS('Val-Vol (2)'!AI$4:AI$1116,'Val-Vol (2)'!$A$4:$A$1116,$D912,'Val-Vol (2)'!$V$4:$V$1116,$V912)/SUMIFS('[6]Comp2016-2017 (3)'!$G$5:$G$289,'[6]Comp2016-2017 (3)'!$A$5:$A$289,$D912,'[6]Comp2016-2017 (3)'!$R$5:$R$289,$V912)*$AB912))</f>
        <v/>
      </c>
      <c r="AJ912" s="183">
        <f>IF($W912=AJ$3,$AB912,IF(NOT($W912=0),"",SUMIFS('Val-Vol (2)'!AJ$4:AJ$1116,'Val-Vol (2)'!$A$4:$A$1116,$D912,'Val-Vol (2)'!$V$4:$V$1116,$V912)/SUMIFS('[6]Comp2016-2017 (3)'!$G$5:$G$289,'[6]Comp2016-2017 (3)'!$A$5:$A$289,$D912,'[6]Comp2016-2017 (3)'!$R$5:$R$289,$V912)*$AB912))</f>
        <v/>
      </c>
      <c r="AK912" s="183">
        <f>SUM(AC912:AJ912)-AB912</f>
        <v/>
      </c>
      <c r="AL912" s="179">
        <f>IF(A912=D912,"remplir à la main","")</f>
        <v/>
      </c>
      <c r="AM912" s="179">
        <f>VLOOKUP(A912,'[6]Table corresp.'!$M$4:$U$63,8,FALSE)</f>
        <v/>
      </c>
      <c r="AN912" s="179">
        <f>VLOOKUP(D912,'[6]Table corresp.'!$M$4:$U$63,9,FALSE)</f>
        <v/>
      </c>
    </row>
    <row r="913">
      <c r="A913" s="179" t="inlineStr">
        <is>
          <t>15 - Sciages bruts de Pin maritime</t>
        </is>
      </c>
      <c r="B913" s="179">
        <f>VLOOKUP(LEFT(A913,3),'[6]Table corresp.'!$A$4:$D$63,3,FALSE)</f>
        <v/>
      </c>
      <c r="C913" s="179">
        <f>VLOOKUP(A913,'[6]Table corresp.'!$M$4:$P$63,4,FALSE)</f>
        <v/>
      </c>
      <c r="D913" s="179" t="inlineStr">
        <is>
          <t>Palettes et emballages</t>
        </is>
      </c>
      <c r="E913" s="179">
        <f>VLOOKUP(LEFT(D913,3),'[6]Table corresp.'!$A$4:$D$63,4,FALSE)</f>
        <v/>
      </c>
      <c r="F913" s="179">
        <f>LEFT(A913,3)&amp;" - "&amp;LEFT(D913,3)</f>
        <v/>
      </c>
      <c r="G913" s="212" t="n">
        <v>125828.4777626562</v>
      </c>
      <c r="H913" s="212" t="n">
        <v>0</v>
      </c>
      <c r="I913" s="212" t="n">
        <v>125828.4777626562</v>
      </c>
      <c r="J913" s="212" t="n">
        <v>1766.118954757877</v>
      </c>
      <c r="K913" s="212" t="n">
        <v>0</v>
      </c>
      <c r="L913" s="212" t="n">
        <v>1766.118954757877</v>
      </c>
      <c r="M913" s="212" t="n">
        <v>0</v>
      </c>
      <c r="N913" s="212" t="n">
        <v>0</v>
      </c>
      <c r="O913" s="212" t="n">
        <v>0</v>
      </c>
      <c r="P913" s="212" t="n">
        <v>0</v>
      </c>
      <c r="Q913" s="212" t="n">
        <v>0</v>
      </c>
      <c r="R913" s="212" t="n">
        <v>0</v>
      </c>
      <c r="S913" s="213">
        <f>IF(VLOOKUP(F913,$F$4:$S$374,14,FALSE)=0,"",VLOOKUP(F913,$F$4:$S$374,14,FALSE))</f>
        <v/>
      </c>
      <c r="T913" s="213">
        <f>VLOOKUP(A913,'[6]Groupe de branches'!$Z$27:$AM$86,14,FALSE)</f>
        <v/>
      </c>
      <c r="U913" s="213">
        <f>VLOOKUP(D913,'[6]Groupe de branches'!$Z$27:$AM$86,14,FALSE)</f>
        <v/>
      </c>
      <c r="V913" s="213" t="n">
        <v>2018</v>
      </c>
      <c r="W913" s="179">
        <f>VLOOKUP(D913,'[6]Table corresp.'!$M$4:$S$63,7,FALSE)</f>
        <v/>
      </c>
      <c r="X913" s="197">
        <f>IFERROR(G913/SUMIFS('[6]Comp2016-2017 (3)'!$I$5:$I$289,'[6]Comp2016-2017 (3)'!$A$5:$A$289,A913,'[6]Comp2016-2017 (3)'!$R$5:$R$289,V913),0)</f>
        <v/>
      </c>
      <c r="Y913" s="182">
        <f>IFERROR(IF(RIGHT(F913,3)="Exp",VLOOKUP(F913,#REF!,2,FALSE),VLOOKUP(F913,#REF!,9,FALSE)),1)</f>
        <v/>
      </c>
      <c r="Z913" s="197">
        <f>Y913/SUMIFS($Y$4:$Y$1116,$V$4:$V$1116,V913,$A$4:$A$1116,A913)</f>
        <v/>
      </c>
      <c r="AA913" s="181">
        <f>X913*Z913</f>
        <v/>
      </c>
      <c r="AB913" s="183">
        <f>IFERROR(SUMIFS('[6]Comp2016-2017 (3)'!$G$5:$G$289,'[6]Comp2016-2017 (3)'!$A$5:$A$289,A913,'[6]Comp2016-2017 (3)'!$R$5:$R$289,V913)*AA913/SUMIFS($AA$4:$AA$1116,$A$4:$A$1116,A913,$V$4:$V$1116,V913),0)</f>
        <v/>
      </c>
      <c r="AC913" s="183">
        <f>IF($W913=AC$3,$AB913,IF(NOT($W913=0),"",SUMIFS('Val-Vol (2)'!AC$4:AC$1116,'Val-Vol (2)'!$A$4:$A$1116,$D913,'Val-Vol (2)'!$V$4:$V$1116,$V913)/SUMIFS('[6]Comp2016-2017 (3)'!$G$5:$G$289,'[6]Comp2016-2017 (3)'!$A$5:$A$289,$D913,'[6]Comp2016-2017 (3)'!$R$5:$R$289,$V913)*$AB913))</f>
        <v/>
      </c>
      <c r="AD913" s="183">
        <f>IF($W913=AD$3,$AB913,IF(NOT($W913=0),"",SUMIFS('Val-Vol (2)'!AD$4:AD$1116,'Val-Vol (2)'!$A$4:$A$1116,$D913,'Val-Vol (2)'!$V$4:$V$1116,$V913)/SUMIFS('[6]Comp2016-2017 (3)'!$G$5:$G$289,'[6]Comp2016-2017 (3)'!$A$5:$A$289,$D913,'[6]Comp2016-2017 (3)'!$R$5:$R$289,$V913)*$AB913))</f>
        <v/>
      </c>
      <c r="AE913" s="183">
        <f>IF($W913=AE$3,$AB913,IF(NOT($W913=0),"",SUMIFS('Val-Vol (2)'!AE$4:AE$1116,'Val-Vol (2)'!$A$4:$A$1116,$D913,'Val-Vol (2)'!$V$4:$V$1116,$V913)/SUMIFS('[6]Comp2016-2017 (3)'!$G$5:$G$289,'[6]Comp2016-2017 (3)'!$A$5:$A$289,$D913,'[6]Comp2016-2017 (3)'!$R$5:$R$289,$V913)*$AB913))</f>
        <v/>
      </c>
      <c r="AF913" s="183">
        <f>IF($W913=AF$3,$AB913,IF(NOT($W913=0),"",SUMIFS('Val-Vol (2)'!AF$4:AF$1116,'Val-Vol (2)'!$A$4:$A$1116,$D913,'Val-Vol (2)'!$V$4:$V$1116,$V913)/SUMIFS('[6]Comp2016-2017 (3)'!$G$5:$G$289,'[6]Comp2016-2017 (3)'!$A$5:$A$289,$D913,'[6]Comp2016-2017 (3)'!$R$5:$R$289,$V913)*$AB913))</f>
        <v/>
      </c>
      <c r="AG913" s="183">
        <f>IF($W913=AG$3,$AB913,IF(NOT($W913=0),"",SUMIFS('Val-Vol (2)'!AG$4:AG$1116,'Val-Vol (2)'!$A$4:$A$1116,$D913,'Val-Vol (2)'!$V$4:$V$1116,$V913)/SUMIFS('[6]Comp2016-2017 (3)'!$G$5:$G$289,'[6]Comp2016-2017 (3)'!$A$5:$A$289,$D913,'[6]Comp2016-2017 (3)'!$R$5:$R$289,$V913)*$AB913))</f>
        <v/>
      </c>
      <c r="AH913" s="183">
        <f>IF($W913=AH$3,$AB913,IF(NOT($W913=0),"",SUMIFS('Val-Vol (2)'!AH$4:AH$1116,'Val-Vol (2)'!$A$4:$A$1116,$D913,'Val-Vol (2)'!$V$4:$V$1116,$V913)/SUMIFS('[6]Comp2016-2017 (3)'!$G$5:$G$289,'[6]Comp2016-2017 (3)'!$A$5:$A$289,$D913,'[6]Comp2016-2017 (3)'!$R$5:$R$289,$V913)*$AB913))</f>
        <v/>
      </c>
      <c r="AI913" s="183">
        <f>IF($W913=AI$3,$AB913,IF(NOT($W913=0),"",SUMIFS('Val-Vol (2)'!AI$4:AI$1116,'Val-Vol (2)'!$A$4:$A$1116,$D913,'Val-Vol (2)'!$V$4:$V$1116,$V913)/SUMIFS('[6]Comp2016-2017 (3)'!$G$5:$G$289,'[6]Comp2016-2017 (3)'!$A$5:$A$289,$D913,'[6]Comp2016-2017 (3)'!$R$5:$R$289,$V913)*$AB913))</f>
        <v/>
      </c>
      <c r="AJ913" s="183">
        <f>IF($W913=AJ$3,$AB913,IF(NOT($W913=0),"",SUMIFS('Val-Vol (2)'!AJ$4:AJ$1116,'Val-Vol (2)'!$A$4:$A$1116,$D913,'Val-Vol (2)'!$V$4:$V$1116,$V913)/SUMIFS('[6]Comp2016-2017 (3)'!$G$5:$G$289,'[6]Comp2016-2017 (3)'!$A$5:$A$289,$D913,'[6]Comp2016-2017 (3)'!$R$5:$R$289,$V913)*$AB913))</f>
        <v/>
      </c>
      <c r="AK913" s="183">
        <f>SUM(AC913:AJ913)-AB913</f>
        <v/>
      </c>
      <c r="AL913" s="179">
        <f>IF(A913=D913,"remplir à la main","")</f>
        <v/>
      </c>
      <c r="AM913" s="179">
        <f>VLOOKUP(A913,'[6]Table corresp.'!$M$4:$U$63,8,FALSE)</f>
        <v/>
      </c>
      <c r="AN913" s="179">
        <f>VLOOKUP(D913,'[6]Table corresp.'!$M$4:$U$63,9,FALSE)</f>
        <v/>
      </c>
    </row>
    <row r="914">
      <c r="A914" s="179" t="inlineStr">
        <is>
          <t>15 - Sciages bruts de Pin maritime</t>
        </is>
      </c>
      <c r="B914" s="179">
        <f>VLOOKUP(LEFT(A914,3),'[6]Table corresp.'!$A$4:$D$63,3,FALSE)</f>
        <v/>
      </c>
      <c r="C914" s="179">
        <f>VLOOKUP(A914,'[6]Table corresp.'!$M$4:$P$63,4,FALSE)</f>
        <v/>
      </c>
      <c r="D914" s="179" t="inlineStr">
        <is>
          <t>40 - Produits en bois pour aménagement extérieur</t>
        </is>
      </c>
      <c r="E914" s="179">
        <f>VLOOKUP(LEFT(D914,3),'[6]Table corresp.'!$A$4:$D$63,4,FALSE)</f>
        <v/>
      </c>
      <c r="F914" s="179">
        <f>LEFT(A914,3)&amp;" - "&amp;LEFT(D914,3)</f>
        <v/>
      </c>
      <c r="G914" s="212" t="n">
        <v>2514.788867766076</v>
      </c>
      <c r="H914" s="212" t="n">
        <v>0</v>
      </c>
      <c r="I914" s="212" t="n">
        <v>2514.788867766076</v>
      </c>
      <c r="J914" s="212" t="n">
        <v>26.34133246333371</v>
      </c>
      <c r="K914" s="212" t="n">
        <v>0</v>
      </c>
      <c r="L914" s="212" t="n">
        <v>26.34133246333371</v>
      </c>
      <c r="M914" s="212" t="n">
        <v>0</v>
      </c>
      <c r="N914" s="212" t="n">
        <v>0</v>
      </c>
      <c r="O914" s="212" t="n">
        <v>0</v>
      </c>
      <c r="P914" s="212" t="n">
        <v>0</v>
      </c>
      <c r="Q914" s="212" t="n">
        <v>0</v>
      </c>
      <c r="R914" s="212" t="n">
        <v>0</v>
      </c>
      <c r="S914" s="213">
        <f>IF(VLOOKUP(F914,$F$4:$S$374,14,FALSE)=0,"",VLOOKUP(F914,$F$4:$S$374,14,FALSE))</f>
        <v/>
      </c>
      <c r="T914" s="213">
        <f>VLOOKUP(A914,'[6]Groupe de branches'!$Z$27:$AM$86,14,FALSE)</f>
        <v/>
      </c>
      <c r="U914" s="213">
        <f>VLOOKUP(D914,'[6]Groupe de branches'!$Z$27:$AM$86,14,FALSE)</f>
        <v/>
      </c>
      <c r="V914" s="213" t="n">
        <v>2018</v>
      </c>
      <c r="W914" s="179">
        <f>VLOOKUP(D914,'[6]Table corresp.'!$M$4:$S$63,7,FALSE)</f>
        <v/>
      </c>
      <c r="X914" s="197">
        <f>IFERROR(G914/SUMIFS('[6]Comp2016-2017 (3)'!$I$5:$I$289,'[6]Comp2016-2017 (3)'!$A$5:$A$289,A914,'[6]Comp2016-2017 (3)'!$R$5:$R$289,V914),0)</f>
        <v/>
      </c>
      <c r="Y914" s="182">
        <f>IFERROR(IF(RIGHT(F914,3)="Exp",VLOOKUP(F914,#REF!,2,FALSE),VLOOKUP(F914,#REF!,9,FALSE)),1)</f>
        <v/>
      </c>
      <c r="Z914" s="197">
        <f>Y914/SUMIFS($Y$4:$Y$1116,$V$4:$V$1116,V914,$A$4:$A$1116,A914)</f>
        <v/>
      </c>
      <c r="AA914" s="181">
        <f>X914*Z914</f>
        <v/>
      </c>
      <c r="AB914" s="183">
        <f>IFERROR(SUMIFS('[6]Comp2016-2017 (3)'!$G$5:$G$289,'[6]Comp2016-2017 (3)'!$A$5:$A$289,A914,'[6]Comp2016-2017 (3)'!$R$5:$R$289,V914)*AA914/SUMIFS($AA$4:$AA$1116,$A$4:$A$1116,A914,$V$4:$V$1116,V914),0)</f>
        <v/>
      </c>
      <c r="AC914" s="183">
        <f>IF($W914=AC$3,$AB914,IF(NOT($W914=0),"",SUMIFS('Val-Vol (2)'!AC$4:AC$1116,'Val-Vol (2)'!$A$4:$A$1116,$D914,'Val-Vol (2)'!$V$4:$V$1116,$V914)/SUMIFS('[6]Comp2016-2017 (3)'!$G$5:$G$289,'[6]Comp2016-2017 (3)'!$A$5:$A$289,$D914,'[6]Comp2016-2017 (3)'!$R$5:$R$289,$V914)*$AB914))</f>
        <v/>
      </c>
      <c r="AD914" s="183">
        <f>IF($W914=AD$3,$AB914,IF(NOT($W914=0),"",SUMIFS('Val-Vol (2)'!AD$4:AD$1116,'Val-Vol (2)'!$A$4:$A$1116,$D914,'Val-Vol (2)'!$V$4:$V$1116,$V914)/SUMIFS('[6]Comp2016-2017 (3)'!$G$5:$G$289,'[6]Comp2016-2017 (3)'!$A$5:$A$289,$D914,'[6]Comp2016-2017 (3)'!$R$5:$R$289,$V914)*$AB914))</f>
        <v/>
      </c>
      <c r="AE914" s="183">
        <f>IF($W914=AE$3,$AB914,IF(NOT($W914=0),"",SUMIFS('Val-Vol (2)'!AE$4:AE$1116,'Val-Vol (2)'!$A$4:$A$1116,$D914,'Val-Vol (2)'!$V$4:$V$1116,$V914)/SUMIFS('[6]Comp2016-2017 (3)'!$G$5:$G$289,'[6]Comp2016-2017 (3)'!$A$5:$A$289,$D914,'[6]Comp2016-2017 (3)'!$R$5:$R$289,$V914)*$AB914))</f>
        <v/>
      </c>
      <c r="AF914" s="183">
        <f>IF($W914=AF$3,$AB914,IF(NOT($W914=0),"",SUMIFS('Val-Vol (2)'!AF$4:AF$1116,'Val-Vol (2)'!$A$4:$A$1116,$D914,'Val-Vol (2)'!$V$4:$V$1116,$V914)/SUMIFS('[6]Comp2016-2017 (3)'!$G$5:$G$289,'[6]Comp2016-2017 (3)'!$A$5:$A$289,$D914,'[6]Comp2016-2017 (3)'!$R$5:$R$289,$V914)*$AB914))</f>
        <v/>
      </c>
      <c r="AG914" s="183">
        <f>IF($W914=AG$3,$AB914,IF(NOT($W914=0),"",SUMIFS('Val-Vol (2)'!AG$4:AG$1116,'Val-Vol (2)'!$A$4:$A$1116,$D914,'Val-Vol (2)'!$V$4:$V$1116,$V914)/SUMIFS('[6]Comp2016-2017 (3)'!$G$5:$G$289,'[6]Comp2016-2017 (3)'!$A$5:$A$289,$D914,'[6]Comp2016-2017 (3)'!$R$5:$R$289,$V914)*$AB914))</f>
        <v/>
      </c>
      <c r="AH914" s="183">
        <f>IF($W914=AH$3,$AB914,IF(NOT($W914=0),"",SUMIFS('Val-Vol (2)'!AH$4:AH$1116,'Val-Vol (2)'!$A$4:$A$1116,$D914,'Val-Vol (2)'!$V$4:$V$1116,$V914)/SUMIFS('[6]Comp2016-2017 (3)'!$G$5:$G$289,'[6]Comp2016-2017 (3)'!$A$5:$A$289,$D914,'[6]Comp2016-2017 (3)'!$R$5:$R$289,$V914)*$AB914))</f>
        <v/>
      </c>
      <c r="AI914" s="183">
        <f>IF($W914=AI$3,$AB914,IF(NOT($W914=0),"",SUMIFS('Val-Vol (2)'!AI$4:AI$1116,'Val-Vol (2)'!$A$4:$A$1116,$D914,'Val-Vol (2)'!$V$4:$V$1116,$V914)/SUMIFS('[6]Comp2016-2017 (3)'!$G$5:$G$289,'[6]Comp2016-2017 (3)'!$A$5:$A$289,$D914,'[6]Comp2016-2017 (3)'!$R$5:$R$289,$V914)*$AB914))</f>
        <v/>
      </c>
      <c r="AJ914" s="183">
        <f>IF($W914=AJ$3,$AB914,IF(NOT($W914=0),"",SUMIFS('Val-Vol (2)'!AJ$4:AJ$1116,'Val-Vol (2)'!$A$4:$A$1116,$D914,'Val-Vol (2)'!$V$4:$V$1116,$V914)/SUMIFS('[6]Comp2016-2017 (3)'!$G$5:$G$289,'[6]Comp2016-2017 (3)'!$A$5:$A$289,$D914,'[6]Comp2016-2017 (3)'!$R$5:$R$289,$V914)*$AB914))</f>
        <v/>
      </c>
      <c r="AK914" s="183">
        <f>SUM(AC914:AJ914)-AB914</f>
        <v/>
      </c>
      <c r="AL914" s="179">
        <f>IF(A914=D914,"remplir à la main","")</f>
        <v/>
      </c>
      <c r="AM914" s="179">
        <f>VLOOKUP(A914,'[6]Table corresp.'!$M$4:$U$63,8,FALSE)</f>
        <v/>
      </c>
      <c r="AN914" s="179">
        <f>VLOOKUP(D914,'[6]Table corresp.'!$M$4:$U$63,9,FALSE)</f>
        <v/>
      </c>
    </row>
    <row r="915">
      <c r="A915" s="179" t="inlineStr">
        <is>
          <t>15 - Sciages bruts de Pin maritime</t>
        </is>
      </c>
      <c r="B915" s="179">
        <f>VLOOKUP(LEFT(A915,3),'[6]Table corresp.'!$A$4:$D$63,3,FALSE)</f>
        <v/>
      </c>
      <c r="C915" s="179">
        <f>VLOOKUP(A915,'[6]Table corresp.'!$M$4:$P$63,4,FALSE)</f>
        <v/>
      </c>
      <c r="D915" s="179" t="inlineStr">
        <is>
          <t>52 - Génie civil</t>
        </is>
      </c>
      <c r="E915" s="179">
        <f>VLOOKUP(LEFT(D915,3),'[6]Table corresp.'!$A$4:$D$63,4,FALSE)</f>
        <v/>
      </c>
      <c r="F915" s="179">
        <f>LEFT(A915,3)&amp;" - "&amp;LEFT(D915,3)</f>
        <v/>
      </c>
      <c r="G915" s="212" t="n">
        <v>813.8159683379876</v>
      </c>
      <c r="H915" s="212" t="n">
        <v>0</v>
      </c>
      <c r="I915" s="212" t="n">
        <v>813.8159683379876</v>
      </c>
      <c r="J915" s="212" t="n">
        <v>10.15347476128896</v>
      </c>
      <c r="K915" s="212" t="n">
        <v>0</v>
      </c>
      <c r="L915" s="212" t="n">
        <v>10.15347476128896</v>
      </c>
      <c r="M915" s="212" t="n">
        <v>0</v>
      </c>
      <c r="N915" s="212" t="n">
        <v>0</v>
      </c>
      <c r="O915" s="212" t="n">
        <v>0</v>
      </c>
      <c r="P915" s="212" t="n">
        <v>0</v>
      </c>
      <c r="Q915" s="212" t="n">
        <v>0</v>
      </c>
      <c r="R915" s="212" t="n">
        <v>0</v>
      </c>
      <c r="S915" s="213">
        <f>IF(VLOOKUP(F915,$F$4:$S$374,14,FALSE)=0,"",VLOOKUP(F915,$F$4:$S$374,14,FALSE))</f>
        <v/>
      </c>
      <c r="T915" s="213">
        <f>VLOOKUP(A915,'[6]Groupe de branches'!$Z$27:$AM$86,14,FALSE)</f>
        <v/>
      </c>
      <c r="U915" s="213">
        <f>VLOOKUP(D915,'[6]Groupe de branches'!$Z$27:$AM$86,14,FALSE)</f>
        <v/>
      </c>
      <c r="V915" s="213" t="n">
        <v>2018</v>
      </c>
      <c r="W915" s="179">
        <f>VLOOKUP(D915,'[6]Table corresp.'!$M$4:$S$63,7,FALSE)</f>
        <v/>
      </c>
      <c r="X915" s="197">
        <f>IFERROR(G915/SUMIFS('[6]Comp2016-2017 (3)'!$I$5:$I$289,'[6]Comp2016-2017 (3)'!$A$5:$A$289,A915,'[6]Comp2016-2017 (3)'!$R$5:$R$289,V915),0)</f>
        <v/>
      </c>
      <c r="Y915" s="182">
        <f>IFERROR(IF(RIGHT(F915,3)="Exp",VLOOKUP(F915,#REF!,2,FALSE),VLOOKUP(F915,#REF!,9,FALSE)),1)</f>
        <v/>
      </c>
      <c r="Z915" s="197">
        <f>Y915/SUMIFS($Y$4:$Y$1116,$V$4:$V$1116,V915,$A$4:$A$1116,A915)</f>
        <v/>
      </c>
      <c r="AA915" s="181">
        <f>X915*Z915</f>
        <v/>
      </c>
      <c r="AB915" s="183">
        <f>IFERROR(SUMIFS('[6]Comp2016-2017 (3)'!$G$5:$G$289,'[6]Comp2016-2017 (3)'!$A$5:$A$289,A915,'[6]Comp2016-2017 (3)'!$R$5:$R$289,V915)*AA915/SUMIFS($AA$4:$AA$1116,$A$4:$A$1116,A915,$V$4:$V$1116,V915),0)</f>
        <v/>
      </c>
      <c r="AC915" s="183">
        <f>IF($W915=AC$3,$AB915,IF(NOT($W915=0),"",SUMIFS('Val-Vol (2)'!AC$4:AC$1116,'Val-Vol (2)'!$A$4:$A$1116,$D915,'Val-Vol (2)'!$V$4:$V$1116,$V915)/SUMIFS('[6]Comp2016-2017 (3)'!$G$5:$G$289,'[6]Comp2016-2017 (3)'!$A$5:$A$289,$D915,'[6]Comp2016-2017 (3)'!$R$5:$R$289,$V915)*$AB915))</f>
        <v/>
      </c>
      <c r="AD915" s="183">
        <f>IF($W915=AD$3,$AB915,IF(NOT($W915=0),"",SUMIFS('Val-Vol (2)'!AD$4:AD$1116,'Val-Vol (2)'!$A$4:$A$1116,$D915,'Val-Vol (2)'!$V$4:$V$1116,$V915)/SUMIFS('[6]Comp2016-2017 (3)'!$G$5:$G$289,'[6]Comp2016-2017 (3)'!$A$5:$A$289,$D915,'[6]Comp2016-2017 (3)'!$R$5:$R$289,$V915)*$AB915))</f>
        <v/>
      </c>
      <c r="AE915" s="183">
        <f>IF($W915=AE$3,$AB915,IF(NOT($W915=0),"",SUMIFS('Val-Vol (2)'!AE$4:AE$1116,'Val-Vol (2)'!$A$4:$A$1116,$D915,'Val-Vol (2)'!$V$4:$V$1116,$V915)/SUMIFS('[6]Comp2016-2017 (3)'!$G$5:$G$289,'[6]Comp2016-2017 (3)'!$A$5:$A$289,$D915,'[6]Comp2016-2017 (3)'!$R$5:$R$289,$V915)*$AB915))</f>
        <v/>
      </c>
      <c r="AF915" s="183">
        <f>IF($W915=AF$3,$AB915,IF(NOT($W915=0),"",SUMIFS('Val-Vol (2)'!AF$4:AF$1116,'Val-Vol (2)'!$A$4:$A$1116,$D915,'Val-Vol (2)'!$V$4:$V$1116,$V915)/SUMIFS('[6]Comp2016-2017 (3)'!$G$5:$G$289,'[6]Comp2016-2017 (3)'!$A$5:$A$289,$D915,'[6]Comp2016-2017 (3)'!$R$5:$R$289,$V915)*$AB915))</f>
        <v/>
      </c>
      <c r="AG915" s="183">
        <f>IF($W915=AG$3,$AB915,IF(NOT($W915=0),"",SUMIFS('Val-Vol (2)'!AG$4:AG$1116,'Val-Vol (2)'!$A$4:$A$1116,$D915,'Val-Vol (2)'!$V$4:$V$1116,$V915)/SUMIFS('[6]Comp2016-2017 (3)'!$G$5:$G$289,'[6]Comp2016-2017 (3)'!$A$5:$A$289,$D915,'[6]Comp2016-2017 (3)'!$R$5:$R$289,$V915)*$AB915))</f>
        <v/>
      </c>
      <c r="AH915" s="183">
        <f>IF($W915=AH$3,$AB915,IF(NOT($W915=0),"",SUMIFS('Val-Vol (2)'!AH$4:AH$1116,'Val-Vol (2)'!$A$4:$A$1116,$D915,'Val-Vol (2)'!$V$4:$V$1116,$V915)/SUMIFS('[6]Comp2016-2017 (3)'!$G$5:$G$289,'[6]Comp2016-2017 (3)'!$A$5:$A$289,$D915,'[6]Comp2016-2017 (3)'!$R$5:$R$289,$V915)*$AB915))</f>
        <v/>
      </c>
      <c r="AI915" s="183">
        <f>IF($W915=AI$3,$AB915,IF(NOT($W915=0),"",SUMIFS('Val-Vol (2)'!AI$4:AI$1116,'Val-Vol (2)'!$A$4:$A$1116,$D915,'Val-Vol (2)'!$V$4:$V$1116,$V915)/SUMIFS('[6]Comp2016-2017 (3)'!$G$5:$G$289,'[6]Comp2016-2017 (3)'!$A$5:$A$289,$D915,'[6]Comp2016-2017 (3)'!$R$5:$R$289,$V915)*$AB915))</f>
        <v/>
      </c>
      <c r="AJ915" s="183">
        <f>IF($W915=AJ$3,$AB915,IF(NOT($W915=0),"",SUMIFS('Val-Vol (2)'!AJ$4:AJ$1116,'Val-Vol (2)'!$A$4:$A$1116,$D915,'Val-Vol (2)'!$V$4:$V$1116,$V915)/SUMIFS('[6]Comp2016-2017 (3)'!$G$5:$G$289,'[6]Comp2016-2017 (3)'!$A$5:$A$289,$D915,'[6]Comp2016-2017 (3)'!$R$5:$R$289,$V915)*$AB915))</f>
        <v/>
      </c>
      <c r="AK915" s="183">
        <f>SUM(AC915:AJ915)-AB915</f>
        <v/>
      </c>
      <c r="AL915" s="179">
        <f>IF(A915=D915,"remplir à la main","")</f>
        <v/>
      </c>
      <c r="AM915" s="179">
        <f>VLOOKUP(A915,'[6]Table corresp.'!$M$4:$U$63,8,FALSE)</f>
        <v/>
      </c>
      <c r="AN915" s="179">
        <f>VLOOKUP(D915,'[6]Table corresp.'!$M$4:$U$63,9,FALSE)</f>
        <v/>
      </c>
    </row>
    <row r="916">
      <c r="A916" s="179" t="inlineStr">
        <is>
          <t>15 - Sciages bruts de Pin maritime</t>
        </is>
      </c>
      <c r="B916" s="179">
        <f>VLOOKUP(LEFT(A916,3),'[6]Table corresp.'!$A$4:$D$63,3,FALSE)</f>
        <v/>
      </c>
      <c r="C916" s="179">
        <f>VLOOKUP(A916,'[6]Table corresp.'!$M$4:$P$63,4,FALSE)</f>
        <v/>
      </c>
      <c r="D916" s="179" t="inlineStr">
        <is>
          <t>54 - Travaux de menuiserie bois</t>
        </is>
      </c>
      <c r="E916" s="179">
        <f>VLOOKUP(LEFT(D916,3),'[6]Table corresp.'!$A$4:$D$63,4,FALSE)</f>
        <v/>
      </c>
      <c r="F916" s="179">
        <f>LEFT(A916,3)&amp;" - "&amp;LEFT(D916,3)</f>
        <v/>
      </c>
      <c r="G916" s="212" t="n">
        <v>2692.958862917915</v>
      </c>
      <c r="H916" s="212" t="n">
        <v>0</v>
      </c>
      <c r="I916" s="212" t="n">
        <v>2692.958862917915</v>
      </c>
      <c r="J916" s="212" t="n">
        <v>12.09541312555006</v>
      </c>
      <c r="K916" s="212" t="n">
        <v>0</v>
      </c>
      <c r="L916" s="212" t="n">
        <v>12.09541312555006</v>
      </c>
      <c r="M916" s="212" t="n">
        <v>0</v>
      </c>
      <c r="N916" s="212" t="n">
        <v>0</v>
      </c>
      <c r="O916" s="212" t="n">
        <v>0</v>
      </c>
      <c r="P916" s="212" t="n">
        <v>0</v>
      </c>
      <c r="Q916" s="212" t="n">
        <v>0</v>
      </c>
      <c r="R916" s="212" t="n">
        <v>0</v>
      </c>
      <c r="S916" s="213">
        <f>IF(VLOOKUP(F916,$F$4:$S$374,14,FALSE)=0,"",VLOOKUP(F916,$F$4:$S$374,14,FALSE))</f>
        <v/>
      </c>
      <c r="T916" s="213">
        <f>VLOOKUP(A916,'[6]Groupe de branches'!$Z$27:$AM$86,14,FALSE)</f>
        <v/>
      </c>
      <c r="U916" s="213">
        <f>VLOOKUP(D916,'[6]Groupe de branches'!$Z$27:$AM$86,14,FALSE)</f>
        <v/>
      </c>
      <c r="V916" s="213" t="n">
        <v>2018</v>
      </c>
      <c r="W916" s="179">
        <f>VLOOKUP(D916,'[6]Table corresp.'!$M$4:$S$63,7,FALSE)</f>
        <v/>
      </c>
      <c r="X916" s="197">
        <f>IFERROR(G916/SUMIFS('[6]Comp2016-2017 (3)'!$I$5:$I$289,'[6]Comp2016-2017 (3)'!$A$5:$A$289,A916,'[6]Comp2016-2017 (3)'!$R$5:$R$289,V916),0)</f>
        <v/>
      </c>
      <c r="Y916" s="182">
        <f>IFERROR(IF(RIGHT(F916,3)="Exp",VLOOKUP(F916,#REF!,2,FALSE),VLOOKUP(F916,#REF!,9,FALSE)),1)</f>
        <v/>
      </c>
      <c r="Z916" s="197">
        <f>Y916/SUMIFS($Y$4:$Y$1116,$V$4:$V$1116,V916,$A$4:$A$1116,A916)</f>
        <v/>
      </c>
      <c r="AA916" s="181">
        <f>X916*Z916</f>
        <v/>
      </c>
      <c r="AB916" s="183">
        <f>IFERROR(SUMIFS('[6]Comp2016-2017 (3)'!$G$5:$G$289,'[6]Comp2016-2017 (3)'!$A$5:$A$289,A916,'[6]Comp2016-2017 (3)'!$R$5:$R$289,V916)*AA916/SUMIFS($AA$4:$AA$1116,$A$4:$A$1116,A916,$V$4:$V$1116,V916),0)</f>
        <v/>
      </c>
      <c r="AC916" s="183">
        <f>IF($W916=AC$3,$AB916,IF(NOT($W916=0),"",SUMIFS('Val-Vol (2)'!AC$4:AC$1116,'Val-Vol (2)'!$A$4:$A$1116,$D916,'Val-Vol (2)'!$V$4:$V$1116,$V916)/SUMIFS('[6]Comp2016-2017 (3)'!$G$5:$G$289,'[6]Comp2016-2017 (3)'!$A$5:$A$289,$D916,'[6]Comp2016-2017 (3)'!$R$5:$R$289,$V916)*$AB916))</f>
        <v/>
      </c>
      <c r="AD916" s="183">
        <f>IF($W916=AD$3,$AB916,IF(NOT($W916=0),"",SUMIFS('Val-Vol (2)'!AD$4:AD$1116,'Val-Vol (2)'!$A$4:$A$1116,$D916,'Val-Vol (2)'!$V$4:$V$1116,$V916)/SUMIFS('[6]Comp2016-2017 (3)'!$G$5:$G$289,'[6]Comp2016-2017 (3)'!$A$5:$A$289,$D916,'[6]Comp2016-2017 (3)'!$R$5:$R$289,$V916)*$AB916))</f>
        <v/>
      </c>
      <c r="AE916" s="183">
        <f>IF($W916=AE$3,$AB916,IF(NOT($W916=0),"",SUMIFS('Val-Vol (2)'!AE$4:AE$1116,'Val-Vol (2)'!$A$4:$A$1116,$D916,'Val-Vol (2)'!$V$4:$V$1116,$V916)/SUMIFS('[6]Comp2016-2017 (3)'!$G$5:$G$289,'[6]Comp2016-2017 (3)'!$A$5:$A$289,$D916,'[6]Comp2016-2017 (3)'!$R$5:$R$289,$V916)*$AB916))</f>
        <v/>
      </c>
      <c r="AF916" s="183">
        <f>IF($W916=AF$3,$AB916,IF(NOT($W916=0),"",SUMIFS('Val-Vol (2)'!AF$4:AF$1116,'Val-Vol (2)'!$A$4:$A$1116,$D916,'Val-Vol (2)'!$V$4:$V$1116,$V916)/SUMIFS('[6]Comp2016-2017 (3)'!$G$5:$G$289,'[6]Comp2016-2017 (3)'!$A$5:$A$289,$D916,'[6]Comp2016-2017 (3)'!$R$5:$R$289,$V916)*$AB916))</f>
        <v/>
      </c>
      <c r="AG916" s="183">
        <f>IF($W916=AG$3,$AB916,IF(NOT($W916=0),"",SUMIFS('Val-Vol (2)'!AG$4:AG$1116,'Val-Vol (2)'!$A$4:$A$1116,$D916,'Val-Vol (2)'!$V$4:$V$1116,$V916)/SUMIFS('[6]Comp2016-2017 (3)'!$G$5:$G$289,'[6]Comp2016-2017 (3)'!$A$5:$A$289,$D916,'[6]Comp2016-2017 (3)'!$R$5:$R$289,$V916)*$AB916))</f>
        <v/>
      </c>
      <c r="AH916" s="183">
        <f>IF($W916=AH$3,$AB916,IF(NOT($W916=0),"",SUMIFS('Val-Vol (2)'!AH$4:AH$1116,'Val-Vol (2)'!$A$4:$A$1116,$D916,'Val-Vol (2)'!$V$4:$V$1116,$V916)/SUMIFS('[6]Comp2016-2017 (3)'!$G$5:$G$289,'[6]Comp2016-2017 (3)'!$A$5:$A$289,$D916,'[6]Comp2016-2017 (3)'!$R$5:$R$289,$V916)*$AB916))</f>
        <v/>
      </c>
      <c r="AI916" s="183">
        <f>IF($W916=AI$3,$AB916,IF(NOT($W916=0),"",SUMIFS('Val-Vol (2)'!AI$4:AI$1116,'Val-Vol (2)'!$A$4:$A$1116,$D916,'Val-Vol (2)'!$V$4:$V$1116,$V916)/SUMIFS('[6]Comp2016-2017 (3)'!$G$5:$G$289,'[6]Comp2016-2017 (3)'!$A$5:$A$289,$D916,'[6]Comp2016-2017 (3)'!$R$5:$R$289,$V916)*$AB916))</f>
        <v/>
      </c>
      <c r="AJ916" s="183">
        <f>IF($W916=AJ$3,$AB916,IF(NOT($W916=0),"",SUMIFS('Val-Vol (2)'!AJ$4:AJ$1116,'Val-Vol (2)'!$A$4:$A$1116,$D916,'Val-Vol (2)'!$V$4:$V$1116,$V916)/SUMIFS('[6]Comp2016-2017 (3)'!$G$5:$G$289,'[6]Comp2016-2017 (3)'!$A$5:$A$289,$D916,'[6]Comp2016-2017 (3)'!$R$5:$R$289,$V916)*$AB916))</f>
        <v/>
      </c>
      <c r="AK916" s="183">
        <f>SUM(AC916:AJ916)-AB916</f>
        <v/>
      </c>
      <c r="AL916" s="179">
        <f>IF(A916=D916,"remplir à la main","")</f>
        <v/>
      </c>
      <c r="AM916" s="179">
        <f>VLOOKUP(A916,'[6]Table corresp.'!$M$4:$U$63,8,FALSE)</f>
        <v/>
      </c>
      <c r="AN916" s="179">
        <f>VLOOKUP(D916,'[6]Table corresp.'!$M$4:$U$63,9,FALSE)</f>
        <v/>
      </c>
    </row>
    <row r="917">
      <c r="A917" s="179" t="inlineStr">
        <is>
          <t>15 - Sciages bruts de Pin maritime</t>
        </is>
      </c>
      <c r="B917" s="179">
        <f>VLOOKUP(LEFT(A917,3),'[6]Table corresp.'!$A$4:$D$63,3,FALSE)</f>
        <v/>
      </c>
      <c r="C917" s="179">
        <f>VLOOKUP(A917,'[6]Table corresp.'!$M$4:$P$63,4,FALSE)</f>
        <v/>
      </c>
      <c r="D917" s="179" t="inlineStr">
        <is>
          <t>55 - Agencement de lieux de vente</t>
        </is>
      </c>
      <c r="E917" s="179">
        <f>VLOOKUP(LEFT(D917,3),'[6]Table corresp.'!$A$4:$D$63,4,FALSE)</f>
        <v/>
      </c>
      <c r="F917" s="179">
        <f>LEFT(A917,3)&amp;" - "&amp;LEFT(D917,3)</f>
        <v/>
      </c>
      <c r="G917" s="212" t="n">
        <v>242.8113669210232</v>
      </c>
      <c r="H917" s="212" t="n">
        <v>0</v>
      </c>
      <c r="I917" s="212" t="n">
        <v>242.8113669210232</v>
      </c>
      <c r="J917" s="212" t="n">
        <v>1.090586207955311</v>
      </c>
      <c r="K917" s="212" t="n">
        <v>0</v>
      </c>
      <c r="L917" s="212" t="n">
        <v>1.090586207955311</v>
      </c>
      <c r="M917" s="212" t="n">
        <v>0</v>
      </c>
      <c r="N917" s="212" t="n">
        <v>0</v>
      </c>
      <c r="O917" s="212" t="n">
        <v>0</v>
      </c>
      <c r="P917" s="212" t="n">
        <v>0</v>
      </c>
      <c r="Q917" s="212" t="n">
        <v>0</v>
      </c>
      <c r="R917" s="212" t="n">
        <v>0</v>
      </c>
      <c r="S917" s="213">
        <f>IF(VLOOKUP(F917,$F$4:$S$374,14,FALSE)=0,"",VLOOKUP(F917,$F$4:$S$374,14,FALSE))</f>
        <v/>
      </c>
      <c r="T917" s="213">
        <f>VLOOKUP(A917,'[6]Groupe de branches'!$Z$27:$AM$86,14,FALSE)</f>
        <v/>
      </c>
      <c r="U917" s="213">
        <f>VLOOKUP(D917,'[6]Groupe de branches'!$Z$27:$AM$86,14,FALSE)</f>
        <v/>
      </c>
      <c r="V917" s="213" t="n">
        <v>2018</v>
      </c>
      <c r="W917" s="179">
        <f>VLOOKUP(D917,'[6]Table corresp.'!$M$4:$S$63,7,FALSE)</f>
        <v/>
      </c>
      <c r="X917" s="197">
        <f>IFERROR(G917/SUMIFS('[6]Comp2016-2017 (3)'!$I$5:$I$289,'[6]Comp2016-2017 (3)'!$A$5:$A$289,A917,'[6]Comp2016-2017 (3)'!$R$5:$R$289,V917),0)</f>
        <v/>
      </c>
      <c r="Y917" s="182">
        <f>IFERROR(IF(RIGHT(F917,3)="Exp",VLOOKUP(F917,#REF!,2,FALSE),VLOOKUP(F917,#REF!,9,FALSE)),1)</f>
        <v/>
      </c>
      <c r="Z917" s="197">
        <f>Y917/SUMIFS($Y$4:$Y$1116,$V$4:$V$1116,V917,$A$4:$A$1116,A917)</f>
        <v/>
      </c>
      <c r="AA917" s="181">
        <f>X917*Z917</f>
        <v/>
      </c>
      <c r="AB917" s="183">
        <f>IFERROR(SUMIFS('[6]Comp2016-2017 (3)'!$G$5:$G$289,'[6]Comp2016-2017 (3)'!$A$5:$A$289,A917,'[6]Comp2016-2017 (3)'!$R$5:$R$289,V917)*AA917/SUMIFS($AA$4:$AA$1116,$A$4:$A$1116,A917,$V$4:$V$1116,V917),0)</f>
        <v/>
      </c>
      <c r="AC917" s="183">
        <f>IF($W917=AC$3,$AB917,IF(NOT($W917=0),"",SUMIFS('Val-Vol (2)'!AC$4:AC$1116,'Val-Vol (2)'!$A$4:$A$1116,$D917,'Val-Vol (2)'!$V$4:$V$1116,$V917)/SUMIFS('[6]Comp2016-2017 (3)'!$G$5:$G$289,'[6]Comp2016-2017 (3)'!$A$5:$A$289,$D917,'[6]Comp2016-2017 (3)'!$R$5:$R$289,$V917)*$AB917))</f>
        <v/>
      </c>
      <c r="AD917" s="183">
        <f>IF($W917=AD$3,$AB917,IF(NOT($W917=0),"",SUMIFS('Val-Vol (2)'!AD$4:AD$1116,'Val-Vol (2)'!$A$4:$A$1116,$D917,'Val-Vol (2)'!$V$4:$V$1116,$V917)/SUMIFS('[6]Comp2016-2017 (3)'!$G$5:$G$289,'[6]Comp2016-2017 (3)'!$A$5:$A$289,$D917,'[6]Comp2016-2017 (3)'!$R$5:$R$289,$V917)*$AB917))</f>
        <v/>
      </c>
      <c r="AE917" s="183">
        <f>IF($W917=AE$3,$AB917,IF(NOT($W917=0),"",SUMIFS('Val-Vol (2)'!AE$4:AE$1116,'Val-Vol (2)'!$A$4:$A$1116,$D917,'Val-Vol (2)'!$V$4:$V$1116,$V917)/SUMIFS('[6]Comp2016-2017 (3)'!$G$5:$G$289,'[6]Comp2016-2017 (3)'!$A$5:$A$289,$D917,'[6]Comp2016-2017 (3)'!$R$5:$R$289,$V917)*$AB917))</f>
        <v/>
      </c>
      <c r="AF917" s="183">
        <f>IF($W917=AF$3,$AB917,IF(NOT($W917=0),"",SUMIFS('Val-Vol (2)'!AF$4:AF$1116,'Val-Vol (2)'!$A$4:$A$1116,$D917,'Val-Vol (2)'!$V$4:$V$1116,$V917)/SUMIFS('[6]Comp2016-2017 (3)'!$G$5:$G$289,'[6]Comp2016-2017 (3)'!$A$5:$A$289,$D917,'[6]Comp2016-2017 (3)'!$R$5:$R$289,$V917)*$AB917))</f>
        <v/>
      </c>
      <c r="AG917" s="183">
        <f>IF($W917=AG$3,$AB917,IF(NOT($W917=0),"",SUMIFS('Val-Vol (2)'!AG$4:AG$1116,'Val-Vol (2)'!$A$4:$A$1116,$D917,'Val-Vol (2)'!$V$4:$V$1116,$V917)/SUMIFS('[6]Comp2016-2017 (3)'!$G$5:$G$289,'[6]Comp2016-2017 (3)'!$A$5:$A$289,$D917,'[6]Comp2016-2017 (3)'!$R$5:$R$289,$V917)*$AB917))</f>
        <v/>
      </c>
      <c r="AH917" s="183">
        <f>IF($W917=AH$3,$AB917,IF(NOT($W917=0),"",SUMIFS('Val-Vol (2)'!AH$4:AH$1116,'Val-Vol (2)'!$A$4:$A$1116,$D917,'Val-Vol (2)'!$V$4:$V$1116,$V917)/SUMIFS('[6]Comp2016-2017 (3)'!$G$5:$G$289,'[6]Comp2016-2017 (3)'!$A$5:$A$289,$D917,'[6]Comp2016-2017 (3)'!$R$5:$R$289,$V917)*$AB917))</f>
        <v/>
      </c>
      <c r="AI917" s="183">
        <f>IF($W917=AI$3,$AB917,IF(NOT($W917=0),"",SUMIFS('Val-Vol (2)'!AI$4:AI$1116,'Val-Vol (2)'!$A$4:$A$1116,$D917,'Val-Vol (2)'!$V$4:$V$1116,$V917)/SUMIFS('[6]Comp2016-2017 (3)'!$G$5:$G$289,'[6]Comp2016-2017 (3)'!$A$5:$A$289,$D917,'[6]Comp2016-2017 (3)'!$R$5:$R$289,$V917)*$AB917))</f>
        <v/>
      </c>
      <c r="AJ917" s="183">
        <f>IF($W917=AJ$3,$AB917,IF(NOT($W917=0),"",SUMIFS('Val-Vol (2)'!AJ$4:AJ$1116,'Val-Vol (2)'!$A$4:$A$1116,$D917,'Val-Vol (2)'!$V$4:$V$1116,$V917)/SUMIFS('[6]Comp2016-2017 (3)'!$G$5:$G$289,'[6]Comp2016-2017 (3)'!$A$5:$A$289,$D917,'[6]Comp2016-2017 (3)'!$R$5:$R$289,$V917)*$AB917))</f>
        <v/>
      </c>
      <c r="AK917" s="183">
        <f>SUM(AC917:AJ917)-AB917</f>
        <v/>
      </c>
      <c r="AL917" s="179">
        <f>IF(A917=D917,"remplir à la main","")</f>
        <v/>
      </c>
      <c r="AM917" s="179">
        <f>VLOOKUP(A917,'[6]Table corresp.'!$M$4:$U$63,8,FALSE)</f>
        <v/>
      </c>
      <c r="AN917" s="179">
        <f>VLOOKUP(D917,'[6]Table corresp.'!$M$4:$U$63,9,FALSE)</f>
        <v/>
      </c>
    </row>
    <row r="918">
      <c r="A918" s="179" t="inlineStr">
        <is>
          <t>15 - Sciages bruts de Pin maritime</t>
        </is>
      </c>
      <c r="B918" s="179">
        <f>VLOOKUP(LEFT(A918,3),'[6]Table corresp.'!$A$4:$D$63,3,FALSE)</f>
        <v/>
      </c>
      <c r="C918" s="179">
        <f>VLOOKUP(A918,'[6]Table corresp.'!$M$4:$P$63,4,FALSE)</f>
        <v/>
      </c>
      <c r="D918" s="179" t="inlineStr">
        <is>
          <t>57 - Travaux de charpente</t>
        </is>
      </c>
      <c r="E918" s="179">
        <f>VLOOKUP(LEFT(D918,3),'[6]Table corresp.'!$A$4:$D$63,4,FALSE)</f>
        <v/>
      </c>
      <c r="F918" s="179">
        <f>LEFT(A918,3)&amp;" - "&amp;LEFT(D918,3)</f>
        <v/>
      </c>
      <c r="G918" s="212" t="n">
        <v>2169.103709300386</v>
      </c>
      <c r="H918" s="212" t="n">
        <v>0</v>
      </c>
      <c r="I918" s="212" t="n">
        <v>2169.103709300386</v>
      </c>
      <c r="J918" s="212" t="n">
        <v>19.48503992201601</v>
      </c>
      <c r="K918" s="212" t="n">
        <v>0</v>
      </c>
      <c r="L918" s="212" t="n">
        <v>19.48503992201601</v>
      </c>
      <c r="M918" s="212" t="n">
        <v>0</v>
      </c>
      <c r="N918" s="212" t="n">
        <v>0</v>
      </c>
      <c r="O918" s="212" t="n">
        <v>0</v>
      </c>
      <c r="P918" s="212" t="n">
        <v>0</v>
      </c>
      <c r="Q918" s="212" t="n">
        <v>0</v>
      </c>
      <c r="R918" s="212" t="n">
        <v>0</v>
      </c>
      <c r="S918" s="213">
        <f>IF(VLOOKUP(F918,$F$4:$S$374,14,FALSE)=0,"",VLOOKUP(F918,$F$4:$S$374,14,FALSE))</f>
        <v/>
      </c>
      <c r="T918" s="213">
        <f>VLOOKUP(A918,'[6]Groupe de branches'!$Z$27:$AM$86,14,FALSE)</f>
        <v/>
      </c>
      <c r="U918" s="213">
        <f>VLOOKUP(D918,'[6]Groupe de branches'!$Z$27:$AM$86,14,FALSE)</f>
        <v/>
      </c>
      <c r="V918" s="213" t="n">
        <v>2018</v>
      </c>
      <c r="W918" s="179">
        <f>VLOOKUP(D918,'[6]Table corresp.'!$M$4:$S$63,7,FALSE)</f>
        <v/>
      </c>
      <c r="X918" s="197">
        <f>IFERROR(G918/SUMIFS('[6]Comp2016-2017 (3)'!$I$5:$I$289,'[6]Comp2016-2017 (3)'!$A$5:$A$289,A918,'[6]Comp2016-2017 (3)'!$R$5:$R$289,V918),0)</f>
        <v/>
      </c>
      <c r="Y918" s="182">
        <f>IFERROR(IF(RIGHT(F918,3)="Exp",VLOOKUP(F918,#REF!,2,FALSE),VLOOKUP(F918,#REF!,9,FALSE)),1)</f>
        <v/>
      </c>
      <c r="Z918" s="197">
        <f>Y918/SUMIFS($Y$4:$Y$1116,$V$4:$V$1116,V918,$A$4:$A$1116,A918)</f>
        <v/>
      </c>
      <c r="AA918" s="181">
        <f>X918*Z918</f>
        <v/>
      </c>
      <c r="AB918" s="183">
        <f>IFERROR(SUMIFS('[6]Comp2016-2017 (3)'!$G$5:$G$289,'[6]Comp2016-2017 (3)'!$A$5:$A$289,A918,'[6]Comp2016-2017 (3)'!$R$5:$R$289,V918)*AA918/SUMIFS($AA$4:$AA$1116,$A$4:$A$1116,A918,$V$4:$V$1116,V918),0)</f>
        <v/>
      </c>
      <c r="AC918" s="183">
        <f>IF($W918=AC$3,$AB918,IF(NOT($W918=0),"",SUMIFS('Val-Vol (2)'!AC$4:AC$1116,'Val-Vol (2)'!$A$4:$A$1116,$D918,'Val-Vol (2)'!$V$4:$V$1116,$V918)/SUMIFS('[6]Comp2016-2017 (3)'!$G$5:$G$289,'[6]Comp2016-2017 (3)'!$A$5:$A$289,$D918,'[6]Comp2016-2017 (3)'!$R$5:$R$289,$V918)*$AB918))</f>
        <v/>
      </c>
      <c r="AD918" s="183">
        <f>IF($W918=AD$3,$AB918,IF(NOT($W918=0),"",SUMIFS('Val-Vol (2)'!AD$4:AD$1116,'Val-Vol (2)'!$A$4:$A$1116,$D918,'Val-Vol (2)'!$V$4:$V$1116,$V918)/SUMIFS('[6]Comp2016-2017 (3)'!$G$5:$G$289,'[6]Comp2016-2017 (3)'!$A$5:$A$289,$D918,'[6]Comp2016-2017 (3)'!$R$5:$R$289,$V918)*$AB918))</f>
        <v/>
      </c>
      <c r="AE918" s="183">
        <f>IF($W918=AE$3,$AB918,IF(NOT($W918=0),"",SUMIFS('Val-Vol (2)'!AE$4:AE$1116,'Val-Vol (2)'!$A$4:$A$1116,$D918,'Val-Vol (2)'!$V$4:$V$1116,$V918)/SUMIFS('[6]Comp2016-2017 (3)'!$G$5:$G$289,'[6]Comp2016-2017 (3)'!$A$5:$A$289,$D918,'[6]Comp2016-2017 (3)'!$R$5:$R$289,$V918)*$AB918))</f>
        <v/>
      </c>
      <c r="AF918" s="183">
        <f>IF($W918=AF$3,$AB918,IF(NOT($W918=0),"",SUMIFS('Val-Vol (2)'!AF$4:AF$1116,'Val-Vol (2)'!$A$4:$A$1116,$D918,'Val-Vol (2)'!$V$4:$V$1116,$V918)/SUMIFS('[6]Comp2016-2017 (3)'!$G$5:$G$289,'[6]Comp2016-2017 (3)'!$A$5:$A$289,$D918,'[6]Comp2016-2017 (3)'!$R$5:$R$289,$V918)*$AB918))</f>
        <v/>
      </c>
      <c r="AG918" s="183">
        <f>IF($W918=AG$3,$AB918,IF(NOT($W918=0),"",SUMIFS('Val-Vol (2)'!AG$4:AG$1116,'Val-Vol (2)'!$A$4:$A$1116,$D918,'Val-Vol (2)'!$V$4:$V$1116,$V918)/SUMIFS('[6]Comp2016-2017 (3)'!$G$5:$G$289,'[6]Comp2016-2017 (3)'!$A$5:$A$289,$D918,'[6]Comp2016-2017 (3)'!$R$5:$R$289,$V918)*$AB918))</f>
        <v/>
      </c>
      <c r="AH918" s="183">
        <f>IF($W918=AH$3,$AB918,IF(NOT($W918=0),"",SUMIFS('Val-Vol (2)'!AH$4:AH$1116,'Val-Vol (2)'!$A$4:$A$1116,$D918,'Val-Vol (2)'!$V$4:$V$1116,$V918)/SUMIFS('[6]Comp2016-2017 (3)'!$G$5:$G$289,'[6]Comp2016-2017 (3)'!$A$5:$A$289,$D918,'[6]Comp2016-2017 (3)'!$R$5:$R$289,$V918)*$AB918))</f>
        <v/>
      </c>
      <c r="AI918" s="183">
        <f>IF($W918=AI$3,$AB918,IF(NOT($W918=0),"",SUMIFS('Val-Vol (2)'!AI$4:AI$1116,'Val-Vol (2)'!$A$4:$A$1116,$D918,'Val-Vol (2)'!$V$4:$V$1116,$V918)/SUMIFS('[6]Comp2016-2017 (3)'!$G$5:$G$289,'[6]Comp2016-2017 (3)'!$A$5:$A$289,$D918,'[6]Comp2016-2017 (3)'!$R$5:$R$289,$V918)*$AB918))</f>
        <v/>
      </c>
      <c r="AJ918" s="183">
        <f>IF($W918=AJ$3,$AB918,IF(NOT($W918=0),"",SUMIFS('Val-Vol (2)'!AJ$4:AJ$1116,'Val-Vol (2)'!$A$4:$A$1116,$D918,'Val-Vol (2)'!$V$4:$V$1116,$V918)/SUMIFS('[6]Comp2016-2017 (3)'!$G$5:$G$289,'[6]Comp2016-2017 (3)'!$A$5:$A$289,$D918,'[6]Comp2016-2017 (3)'!$R$5:$R$289,$V918)*$AB918))</f>
        <v/>
      </c>
      <c r="AK918" s="183">
        <f>SUM(AC918:AJ918)-AB918</f>
        <v/>
      </c>
      <c r="AL918" s="179">
        <f>IF(A918=D918,"remplir à la main","")</f>
        <v/>
      </c>
      <c r="AM918" s="179">
        <f>VLOOKUP(A918,'[6]Table corresp.'!$M$4:$U$63,8,FALSE)</f>
        <v/>
      </c>
      <c r="AN918" s="179">
        <f>VLOOKUP(D918,'[6]Table corresp.'!$M$4:$U$63,9,FALSE)</f>
        <v/>
      </c>
    </row>
    <row r="919">
      <c r="A919" s="179" t="inlineStr">
        <is>
          <t>15 - Sciages bruts de Pin maritime</t>
        </is>
      </c>
      <c r="B919" s="179">
        <f>VLOOKUP(LEFT(A919,3),'[6]Table corresp.'!$A$4:$D$63,3,FALSE)</f>
        <v/>
      </c>
      <c r="C919" s="179">
        <f>VLOOKUP(A919,'[6]Table corresp.'!$M$4:$P$63,4,FALSE)</f>
        <v/>
      </c>
      <c r="D919" s="179" t="inlineStr">
        <is>
          <t>59 - Travaux de maçonnerie générale et gros œuvre de bâtiment</t>
        </is>
      </c>
      <c r="E919" s="179">
        <f>VLOOKUP(LEFT(D919,3),'[6]Table corresp.'!$A$4:$D$63,4,FALSE)</f>
        <v/>
      </c>
      <c r="F919" s="179">
        <f>LEFT(A919,3)&amp;" - "&amp;LEFT(D919,3)</f>
        <v/>
      </c>
      <c r="G919" s="212" t="n">
        <v>870.0400898599803</v>
      </c>
      <c r="H919" s="212" t="n">
        <v>0</v>
      </c>
      <c r="I919" s="212" t="n">
        <v>870.0400898599803</v>
      </c>
      <c r="J919" s="212" t="n">
        <v>10.85494809317142</v>
      </c>
      <c r="K919" s="212" t="n">
        <v>0</v>
      </c>
      <c r="L919" s="212" t="n">
        <v>10.85494809317142</v>
      </c>
      <c r="M919" s="212" t="n">
        <v>0</v>
      </c>
      <c r="N919" s="212" t="n">
        <v>0</v>
      </c>
      <c r="O919" s="212" t="n">
        <v>0</v>
      </c>
      <c r="P919" s="212" t="n">
        <v>0</v>
      </c>
      <c r="Q919" s="212" t="n">
        <v>0</v>
      </c>
      <c r="R919" s="212" t="n">
        <v>0</v>
      </c>
      <c r="S919" s="213">
        <f>IF(VLOOKUP(F919,$F$4:$S$374,14,FALSE)=0,"",VLOOKUP(F919,$F$4:$S$374,14,FALSE))</f>
        <v/>
      </c>
      <c r="T919" s="213">
        <f>VLOOKUP(A919,'[6]Groupe de branches'!$Z$27:$AM$86,14,FALSE)</f>
        <v/>
      </c>
      <c r="U919" s="213">
        <f>VLOOKUP(D919,'[6]Groupe de branches'!$Z$27:$AM$86,14,FALSE)</f>
        <v/>
      </c>
      <c r="V919" s="213" t="n">
        <v>2018</v>
      </c>
      <c r="W919" s="179">
        <f>VLOOKUP(D919,'[6]Table corresp.'!$M$4:$S$63,7,FALSE)</f>
        <v/>
      </c>
      <c r="X919" s="197">
        <f>IFERROR(G919/SUMIFS('[6]Comp2016-2017 (3)'!$I$5:$I$289,'[6]Comp2016-2017 (3)'!$A$5:$A$289,A919,'[6]Comp2016-2017 (3)'!$R$5:$R$289,V919),0)</f>
        <v/>
      </c>
      <c r="Y919" s="182">
        <f>IFERROR(IF(RIGHT(F919,3)="Exp",VLOOKUP(F919,#REF!,2,FALSE),VLOOKUP(F919,#REF!,9,FALSE)),1)</f>
        <v/>
      </c>
      <c r="Z919" s="197">
        <f>Y919/SUMIFS($Y$4:$Y$1116,$V$4:$V$1116,V919,$A$4:$A$1116,A919)</f>
        <v/>
      </c>
      <c r="AA919" s="181">
        <f>X919*Z919</f>
        <v/>
      </c>
      <c r="AB919" s="183">
        <f>IFERROR(SUMIFS('[6]Comp2016-2017 (3)'!$G$5:$G$289,'[6]Comp2016-2017 (3)'!$A$5:$A$289,A919,'[6]Comp2016-2017 (3)'!$R$5:$R$289,V919)*AA919/SUMIFS($AA$4:$AA$1116,$A$4:$A$1116,A919,$V$4:$V$1116,V919),0)</f>
        <v/>
      </c>
      <c r="AC919" s="183">
        <f>IF($W919=AC$3,$AB919,IF(NOT($W919=0),"",SUMIFS('Val-Vol (2)'!AC$4:AC$1116,'Val-Vol (2)'!$A$4:$A$1116,$D919,'Val-Vol (2)'!$V$4:$V$1116,$V919)/SUMIFS('[6]Comp2016-2017 (3)'!$G$5:$G$289,'[6]Comp2016-2017 (3)'!$A$5:$A$289,$D919,'[6]Comp2016-2017 (3)'!$R$5:$R$289,$V919)*$AB919))</f>
        <v/>
      </c>
      <c r="AD919" s="183">
        <f>IF($W919=AD$3,$AB919,IF(NOT($W919=0),"",SUMIFS('Val-Vol (2)'!AD$4:AD$1116,'Val-Vol (2)'!$A$4:$A$1116,$D919,'Val-Vol (2)'!$V$4:$V$1116,$V919)/SUMIFS('[6]Comp2016-2017 (3)'!$G$5:$G$289,'[6]Comp2016-2017 (3)'!$A$5:$A$289,$D919,'[6]Comp2016-2017 (3)'!$R$5:$R$289,$V919)*$AB919))</f>
        <v/>
      </c>
      <c r="AE919" s="183">
        <f>IF($W919=AE$3,$AB919,IF(NOT($W919=0),"",SUMIFS('Val-Vol (2)'!AE$4:AE$1116,'Val-Vol (2)'!$A$4:$A$1116,$D919,'Val-Vol (2)'!$V$4:$V$1116,$V919)/SUMIFS('[6]Comp2016-2017 (3)'!$G$5:$G$289,'[6]Comp2016-2017 (3)'!$A$5:$A$289,$D919,'[6]Comp2016-2017 (3)'!$R$5:$R$289,$V919)*$AB919))</f>
        <v/>
      </c>
      <c r="AF919" s="183">
        <f>IF($W919=AF$3,$AB919,IF(NOT($W919=0),"",SUMIFS('Val-Vol (2)'!AF$4:AF$1116,'Val-Vol (2)'!$A$4:$A$1116,$D919,'Val-Vol (2)'!$V$4:$V$1116,$V919)/SUMIFS('[6]Comp2016-2017 (3)'!$G$5:$G$289,'[6]Comp2016-2017 (3)'!$A$5:$A$289,$D919,'[6]Comp2016-2017 (3)'!$R$5:$R$289,$V919)*$AB919))</f>
        <v/>
      </c>
      <c r="AG919" s="183">
        <f>IF($W919=AG$3,$AB919,IF(NOT($W919=0),"",SUMIFS('Val-Vol (2)'!AG$4:AG$1116,'Val-Vol (2)'!$A$4:$A$1116,$D919,'Val-Vol (2)'!$V$4:$V$1116,$V919)/SUMIFS('[6]Comp2016-2017 (3)'!$G$5:$G$289,'[6]Comp2016-2017 (3)'!$A$5:$A$289,$D919,'[6]Comp2016-2017 (3)'!$R$5:$R$289,$V919)*$AB919))</f>
        <v/>
      </c>
      <c r="AH919" s="183">
        <f>IF($W919=AH$3,$AB919,IF(NOT($W919=0),"",SUMIFS('Val-Vol (2)'!AH$4:AH$1116,'Val-Vol (2)'!$A$4:$A$1116,$D919,'Val-Vol (2)'!$V$4:$V$1116,$V919)/SUMIFS('[6]Comp2016-2017 (3)'!$G$5:$G$289,'[6]Comp2016-2017 (3)'!$A$5:$A$289,$D919,'[6]Comp2016-2017 (3)'!$R$5:$R$289,$V919)*$AB919))</f>
        <v/>
      </c>
      <c r="AI919" s="183">
        <f>IF($W919=AI$3,$AB919,IF(NOT($W919=0),"",SUMIFS('Val-Vol (2)'!AI$4:AI$1116,'Val-Vol (2)'!$A$4:$A$1116,$D919,'Val-Vol (2)'!$V$4:$V$1116,$V919)/SUMIFS('[6]Comp2016-2017 (3)'!$G$5:$G$289,'[6]Comp2016-2017 (3)'!$A$5:$A$289,$D919,'[6]Comp2016-2017 (3)'!$R$5:$R$289,$V919)*$AB919))</f>
        <v/>
      </c>
      <c r="AJ919" s="183">
        <f>IF($W919=AJ$3,$AB919,IF(NOT($W919=0),"",SUMIFS('Val-Vol (2)'!AJ$4:AJ$1116,'Val-Vol (2)'!$A$4:$A$1116,$D919,'Val-Vol (2)'!$V$4:$V$1116,$V919)/SUMIFS('[6]Comp2016-2017 (3)'!$G$5:$G$289,'[6]Comp2016-2017 (3)'!$A$5:$A$289,$D919,'[6]Comp2016-2017 (3)'!$R$5:$R$289,$V919)*$AB919))</f>
        <v/>
      </c>
      <c r="AK919" s="183">
        <f>SUM(AC919:AJ919)-AB919</f>
        <v/>
      </c>
      <c r="AL919" s="179">
        <f>IF(A919=D919,"remplir à la main","")</f>
        <v/>
      </c>
      <c r="AM919" s="179">
        <f>VLOOKUP(A919,'[6]Table corresp.'!$M$4:$U$63,8,FALSE)</f>
        <v/>
      </c>
      <c r="AN919" s="179">
        <f>VLOOKUP(D919,'[6]Table corresp.'!$M$4:$U$63,9,FALSE)</f>
        <v/>
      </c>
    </row>
    <row r="920">
      <c r="A920" s="179" t="inlineStr">
        <is>
          <t>15 - Sciages bruts de Pin maritime</t>
        </is>
      </c>
      <c r="B920" s="179">
        <f>VLOOKUP(LEFT(A920,3),'[6]Table corresp.'!$A$4:$D$63,3,FALSE)</f>
        <v/>
      </c>
      <c r="C920" s="179">
        <f>VLOOKUP(A920,'[6]Table corresp.'!$M$4:$P$63,4,FALSE)</f>
        <v/>
      </c>
      <c r="D920" s="179" t="inlineStr">
        <is>
          <t>Consommation finale</t>
        </is>
      </c>
      <c r="E920" s="179">
        <f>VLOOKUP(LEFT(D920,3),'[6]Table corresp.'!$A$4:$D$63,4,FALSE)</f>
        <v/>
      </c>
      <c r="F920" s="179">
        <f>LEFT(A920,3)&amp;" - "&amp;LEFT(D920,3)</f>
        <v/>
      </c>
      <c r="G920" s="212" t="n">
        <v>56579.50679909559</v>
      </c>
      <c r="H920" s="212" t="n">
        <v>0</v>
      </c>
      <c r="I920" s="212" t="n">
        <v>56579.50679909559</v>
      </c>
      <c r="J920" s="212" t="n">
        <v>464.7390106584762</v>
      </c>
      <c r="K920" s="212" t="n">
        <v>0</v>
      </c>
      <c r="L920" s="212" t="n">
        <v>464.7390106584762</v>
      </c>
      <c r="M920" s="212" t="n">
        <v>0</v>
      </c>
      <c r="N920" s="212" t="n">
        <v>0</v>
      </c>
      <c r="O920" s="212" t="n">
        <v>0</v>
      </c>
      <c r="P920" s="212" t="n">
        <v>0</v>
      </c>
      <c r="Q920" s="212" t="n">
        <v>0</v>
      </c>
      <c r="R920" s="212" t="n">
        <v>0</v>
      </c>
      <c r="S920" s="213">
        <f>IF(VLOOKUP(F920,$F$4:$S$374,14,FALSE)=0,"",VLOOKUP(F920,$F$4:$S$374,14,FALSE))</f>
        <v/>
      </c>
      <c r="T920" s="213">
        <f>VLOOKUP(A920,'[6]Groupe de branches'!$Z$27:$AM$86,14,FALSE)</f>
        <v/>
      </c>
      <c r="U920" s="213">
        <f>VLOOKUP(D920,'[6]Groupe de branches'!$Z$27:$AM$86,14,FALSE)</f>
        <v/>
      </c>
      <c r="V920" s="213" t="n">
        <v>2018</v>
      </c>
      <c r="W920" s="179">
        <f>VLOOKUP(D920,'[6]Table corresp.'!$M$4:$S$63,7,FALSE)</f>
        <v/>
      </c>
      <c r="X920" s="197">
        <f>IFERROR(G920/SUMIFS('[6]Comp2016-2017 (3)'!$I$5:$I$289,'[6]Comp2016-2017 (3)'!$A$5:$A$289,A920,'[6]Comp2016-2017 (3)'!$R$5:$R$289,V920),0)</f>
        <v/>
      </c>
      <c r="Y920" s="182">
        <f>IFERROR(IF(RIGHT(F920,3)="Exp",VLOOKUP(F920,#REF!,2,FALSE),VLOOKUP(F920,#REF!,9,FALSE)),1)</f>
        <v/>
      </c>
      <c r="Z920" s="197">
        <f>Y920/SUMIFS($Y$4:$Y$1116,$V$4:$V$1116,V920,$A$4:$A$1116,A920)</f>
        <v/>
      </c>
      <c r="AA920" s="181">
        <f>X920*Z920</f>
        <v/>
      </c>
      <c r="AB920" s="183">
        <f>IFERROR(SUMIFS('[6]Comp2016-2017 (3)'!$G$5:$G$289,'[6]Comp2016-2017 (3)'!$A$5:$A$289,A920,'[6]Comp2016-2017 (3)'!$R$5:$R$289,V920)*AA920/SUMIFS($AA$4:$AA$1116,$A$4:$A$1116,A920,$V$4:$V$1116,V920),0)</f>
        <v/>
      </c>
      <c r="AC920" s="183">
        <f>IF($W920=AC$3,$AB920,IF(NOT($W920=0),"",SUMIFS('Val-Vol (2)'!AC$4:AC$1116,'Val-Vol (2)'!$A$4:$A$1116,$D920,'Val-Vol (2)'!$V$4:$V$1116,$V920)/SUMIFS('[6]Comp2016-2017 (3)'!$G$5:$G$289,'[6]Comp2016-2017 (3)'!$A$5:$A$289,$D920,'[6]Comp2016-2017 (3)'!$R$5:$R$289,$V920)*$AB920))</f>
        <v/>
      </c>
      <c r="AD920" s="183">
        <f>IF($W920=AD$3,$AB920,IF(NOT($W920=0),"",SUMIFS('Val-Vol (2)'!AD$4:AD$1116,'Val-Vol (2)'!$A$4:$A$1116,$D920,'Val-Vol (2)'!$V$4:$V$1116,$V920)/SUMIFS('[6]Comp2016-2017 (3)'!$G$5:$G$289,'[6]Comp2016-2017 (3)'!$A$5:$A$289,$D920,'[6]Comp2016-2017 (3)'!$R$5:$R$289,$V920)*$AB920))</f>
        <v/>
      </c>
      <c r="AE920" s="183">
        <f>IF($W920=AE$3,$AB920,IF(NOT($W920=0),"",SUMIFS('Val-Vol (2)'!AE$4:AE$1116,'Val-Vol (2)'!$A$4:$A$1116,$D920,'Val-Vol (2)'!$V$4:$V$1116,$V920)/SUMIFS('[6]Comp2016-2017 (3)'!$G$5:$G$289,'[6]Comp2016-2017 (3)'!$A$5:$A$289,$D920,'[6]Comp2016-2017 (3)'!$R$5:$R$289,$V920)*$AB920))</f>
        <v/>
      </c>
      <c r="AF920" s="183">
        <f>IF($W920=AF$3,$AB920,IF(NOT($W920=0),"",SUMIFS('Val-Vol (2)'!AF$4:AF$1116,'Val-Vol (2)'!$A$4:$A$1116,$D920,'Val-Vol (2)'!$V$4:$V$1116,$V920)/SUMIFS('[6]Comp2016-2017 (3)'!$G$5:$G$289,'[6]Comp2016-2017 (3)'!$A$5:$A$289,$D920,'[6]Comp2016-2017 (3)'!$R$5:$R$289,$V920)*$AB920))</f>
        <v/>
      </c>
      <c r="AG920" s="183">
        <f>IF($W920=AG$3,$AB920,IF(NOT($W920=0),"",SUMIFS('Val-Vol (2)'!AG$4:AG$1116,'Val-Vol (2)'!$A$4:$A$1116,$D920,'Val-Vol (2)'!$V$4:$V$1116,$V920)/SUMIFS('[6]Comp2016-2017 (3)'!$G$5:$G$289,'[6]Comp2016-2017 (3)'!$A$5:$A$289,$D920,'[6]Comp2016-2017 (3)'!$R$5:$R$289,$V920)*$AB920))</f>
        <v/>
      </c>
      <c r="AH920" s="183">
        <f>IF($W920=AH$3,$AB920,IF(NOT($W920=0),"",SUMIFS('Val-Vol (2)'!AH$4:AH$1116,'Val-Vol (2)'!$A$4:$A$1116,$D920,'Val-Vol (2)'!$V$4:$V$1116,$V920)/SUMIFS('[6]Comp2016-2017 (3)'!$G$5:$G$289,'[6]Comp2016-2017 (3)'!$A$5:$A$289,$D920,'[6]Comp2016-2017 (3)'!$R$5:$R$289,$V920)*$AB920))</f>
        <v/>
      </c>
      <c r="AI920" s="183">
        <f>IF($W920=AI$3,$AB920,IF(NOT($W920=0),"",SUMIFS('Val-Vol (2)'!AI$4:AI$1116,'Val-Vol (2)'!$A$4:$A$1116,$D920,'Val-Vol (2)'!$V$4:$V$1116,$V920)/SUMIFS('[6]Comp2016-2017 (3)'!$G$5:$G$289,'[6]Comp2016-2017 (3)'!$A$5:$A$289,$D920,'[6]Comp2016-2017 (3)'!$R$5:$R$289,$V920)*$AB920))</f>
        <v/>
      </c>
      <c r="AJ920" s="183">
        <f>IF($W920=AJ$3,$AB920,IF(NOT($W920=0),"",SUMIFS('Val-Vol (2)'!AJ$4:AJ$1116,'Val-Vol (2)'!$A$4:$A$1116,$D920,'Val-Vol (2)'!$V$4:$V$1116,$V920)/SUMIFS('[6]Comp2016-2017 (3)'!$G$5:$G$289,'[6]Comp2016-2017 (3)'!$A$5:$A$289,$D920,'[6]Comp2016-2017 (3)'!$R$5:$R$289,$V920)*$AB920))</f>
        <v/>
      </c>
      <c r="AK920" s="183">
        <f>SUM(AC920:AJ920)-AB920</f>
        <v/>
      </c>
      <c r="AL920" s="179">
        <f>IF(A920=D920,"remplir à la main","")</f>
        <v/>
      </c>
      <c r="AM920" s="179">
        <f>VLOOKUP(A920,'[6]Table corresp.'!$M$4:$U$63,8,FALSE)</f>
        <v/>
      </c>
      <c r="AN920" s="179">
        <f>VLOOKUP(D920,'[6]Table corresp.'!$M$4:$U$63,9,FALSE)</f>
        <v/>
      </c>
    </row>
    <row r="921">
      <c r="A921" s="179" t="inlineStr">
        <is>
          <t>Merrains</t>
        </is>
      </c>
      <c r="B921" s="179">
        <f>VLOOKUP(LEFT(A921,3),'[6]Table corresp.'!$A$4:$D$63,3,FALSE)</f>
        <v/>
      </c>
      <c r="C921" s="179">
        <f>VLOOKUP(A921,'[6]Table corresp.'!$M$4:$P$63,4,FALSE)</f>
        <v/>
      </c>
      <c r="D921" s="179" t="inlineStr">
        <is>
          <t>38 - Futailles</t>
        </is>
      </c>
      <c r="E921" s="179">
        <f>VLOOKUP(LEFT(D921,3),'[6]Table corresp.'!$A$4:$D$63,4,FALSE)</f>
        <v/>
      </c>
      <c r="F921" s="179">
        <f>LEFT(A921,3)&amp;" - "&amp;LEFT(D921,3)</f>
        <v/>
      </c>
      <c r="G921" s="212" t="n">
        <v>217502.3732366735</v>
      </c>
      <c r="H921" s="212" t="n">
        <v>0</v>
      </c>
      <c r="I921" s="212" t="n">
        <v>217502.3732366735</v>
      </c>
      <c r="J921" s="212" t="n">
        <v>292.5904338116366</v>
      </c>
      <c r="K921" s="212" t="n">
        <v>0</v>
      </c>
      <c r="L921" s="212" t="n">
        <v>292.5904338116366</v>
      </c>
      <c r="M921" s="212" t="n">
        <v>0</v>
      </c>
      <c r="N921" s="212" t="n">
        <v>0</v>
      </c>
      <c r="O921" s="212" t="n">
        <v>0</v>
      </c>
      <c r="P921" s="212" t="n">
        <v>0</v>
      </c>
      <c r="Q921" s="212" t="n">
        <v>0</v>
      </c>
      <c r="R921" s="212" t="n">
        <v>0</v>
      </c>
      <c r="S921" s="213">
        <f>IF(VLOOKUP(F921,$F$4:$S$374,14,FALSE)=0,"",VLOOKUP(F921,$F$4:$S$374,14,FALSE))</f>
        <v/>
      </c>
      <c r="T921" s="213">
        <f>VLOOKUP(A921,'[6]Groupe de branches'!$Z$27:$AM$86,14,FALSE)</f>
        <v/>
      </c>
      <c r="U921" s="213">
        <f>VLOOKUP(D921,'[6]Groupe de branches'!$Z$27:$AM$86,14,FALSE)</f>
        <v/>
      </c>
      <c r="V921" s="213" t="n">
        <v>2018</v>
      </c>
      <c r="W921" s="179">
        <f>VLOOKUP(D921,'[6]Table corresp.'!$M$4:$S$63,7,FALSE)</f>
        <v/>
      </c>
      <c r="X921" s="197">
        <f>IFERROR(G921/SUMIFS('[6]Comp2016-2017 (3)'!$I$5:$I$289,'[6]Comp2016-2017 (3)'!$A$5:$A$289,A921,'[6]Comp2016-2017 (3)'!$R$5:$R$289,V921),0)</f>
        <v/>
      </c>
      <c r="Y921" s="182">
        <f>IFERROR(IF(RIGHT(F921,3)="Exp",VLOOKUP(F921,#REF!,2,FALSE),VLOOKUP(F921,#REF!,9,FALSE)),1)</f>
        <v/>
      </c>
      <c r="Z921" s="197">
        <f>Y921/SUMIFS($Y$4:$Y$1116,$V$4:$V$1116,V921,$A$4:$A$1116,A921)</f>
        <v/>
      </c>
      <c r="AA921" s="181">
        <f>X921*Z921</f>
        <v/>
      </c>
      <c r="AB921" s="183">
        <f>IFERROR(SUMIFS('[6]Comp2016-2017 (3)'!$G$5:$G$289,'[6]Comp2016-2017 (3)'!$A$5:$A$289,A921,'[6]Comp2016-2017 (3)'!$R$5:$R$289,V921)*AA921/SUMIFS($AA$4:$AA$1116,$A$4:$A$1116,A921,$V$4:$V$1116,V921),0)</f>
        <v/>
      </c>
      <c r="AC921" s="183">
        <f>IF($W921=AC$3,$AB921,IF(NOT($W921=0),"",SUMIFS('Val-Vol (2)'!AC$4:AC$1116,'Val-Vol (2)'!$A$4:$A$1116,$D921,'Val-Vol (2)'!$V$4:$V$1116,$V921)/SUMIFS('[6]Comp2016-2017 (3)'!$G$5:$G$289,'[6]Comp2016-2017 (3)'!$A$5:$A$289,$D921,'[6]Comp2016-2017 (3)'!$R$5:$R$289,$V921)*$AB921))</f>
        <v/>
      </c>
      <c r="AD921" s="183">
        <f>IF($W921=AD$3,$AB921,IF(NOT($W921=0),"",SUMIFS('Val-Vol (2)'!AD$4:AD$1116,'Val-Vol (2)'!$A$4:$A$1116,$D921,'Val-Vol (2)'!$V$4:$V$1116,$V921)/SUMIFS('[6]Comp2016-2017 (3)'!$G$5:$G$289,'[6]Comp2016-2017 (3)'!$A$5:$A$289,$D921,'[6]Comp2016-2017 (3)'!$R$5:$R$289,$V921)*$AB921))</f>
        <v/>
      </c>
      <c r="AE921" s="183">
        <f>IF($W921=AE$3,$AB921,IF(NOT($W921=0),"",SUMIFS('Val-Vol (2)'!AE$4:AE$1116,'Val-Vol (2)'!$A$4:$A$1116,$D921,'Val-Vol (2)'!$V$4:$V$1116,$V921)/SUMIFS('[6]Comp2016-2017 (3)'!$G$5:$G$289,'[6]Comp2016-2017 (3)'!$A$5:$A$289,$D921,'[6]Comp2016-2017 (3)'!$R$5:$R$289,$V921)*$AB921))</f>
        <v/>
      </c>
      <c r="AF921" s="183">
        <f>IF($W921=AF$3,$AB921,IF(NOT($W921=0),"",SUMIFS('Val-Vol (2)'!AF$4:AF$1116,'Val-Vol (2)'!$A$4:$A$1116,$D921,'Val-Vol (2)'!$V$4:$V$1116,$V921)/SUMIFS('[6]Comp2016-2017 (3)'!$G$5:$G$289,'[6]Comp2016-2017 (3)'!$A$5:$A$289,$D921,'[6]Comp2016-2017 (3)'!$R$5:$R$289,$V921)*$AB921))</f>
        <v/>
      </c>
      <c r="AG921" s="183">
        <f>IF($W921=AG$3,$AB921,IF(NOT($W921=0),"",SUMIFS('Val-Vol (2)'!AG$4:AG$1116,'Val-Vol (2)'!$A$4:$A$1116,$D921,'Val-Vol (2)'!$V$4:$V$1116,$V921)/SUMIFS('[6]Comp2016-2017 (3)'!$G$5:$G$289,'[6]Comp2016-2017 (3)'!$A$5:$A$289,$D921,'[6]Comp2016-2017 (3)'!$R$5:$R$289,$V921)*$AB921))</f>
        <v/>
      </c>
      <c r="AH921" s="183">
        <f>IF($W921=AH$3,$AB921,IF(NOT($W921=0),"",SUMIFS('Val-Vol (2)'!AH$4:AH$1116,'Val-Vol (2)'!$A$4:$A$1116,$D921,'Val-Vol (2)'!$V$4:$V$1116,$V921)/SUMIFS('[6]Comp2016-2017 (3)'!$G$5:$G$289,'[6]Comp2016-2017 (3)'!$A$5:$A$289,$D921,'[6]Comp2016-2017 (3)'!$R$5:$R$289,$V921)*$AB921))</f>
        <v/>
      </c>
      <c r="AI921" s="183">
        <f>IF($W921=AI$3,$AB921,IF(NOT($W921=0),"",SUMIFS('Val-Vol (2)'!AI$4:AI$1116,'Val-Vol (2)'!$A$4:$A$1116,$D921,'Val-Vol (2)'!$V$4:$V$1116,$V921)/SUMIFS('[6]Comp2016-2017 (3)'!$G$5:$G$289,'[6]Comp2016-2017 (3)'!$A$5:$A$289,$D921,'[6]Comp2016-2017 (3)'!$R$5:$R$289,$V921)*$AB921))</f>
        <v/>
      </c>
      <c r="AJ921" s="183">
        <f>IF($W921=AJ$3,$AB921,IF(NOT($W921=0),"",SUMIFS('Val-Vol (2)'!AJ$4:AJ$1116,'Val-Vol (2)'!$A$4:$A$1116,$D921,'Val-Vol (2)'!$V$4:$V$1116,$V921)/SUMIFS('[6]Comp2016-2017 (3)'!$G$5:$G$289,'[6]Comp2016-2017 (3)'!$A$5:$A$289,$D921,'[6]Comp2016-2017 (3)'!$R$5:$R$289,$V921)*$AB921))</f>
        <v/>
      </c>
      <c r="AK921" s="183">
        <f>SUM(AC921:AJ921)-AB921</f>
        <v/>
      </c>
      <c r="AL921" s="179">
        <f>IF(A921=D921,"remplir à la main","")</f>
        <v/>
      </c>
      <c r="AM921" s="179">
        <f>VLOOKUP(A921,'[6]Table corresp.'!$M$4:$U$63,8,FALSE)</f>
        <v/>
      </c>
      <c r="AN921" s="179">
        <f>VLOOKUP(D921,'[6]Table corresp.'!$M$4:$U$63,9,FALSE)</f>
        <v/>
      </c>
    </row>
    <row r="922">
      <c r="A922" s="179" t="inlineStr">
        <is>
          <t>Merrains</t>
        </is>
      </c>
      <c r="B922" s="179">
        <f>VLOOKUP(LEFT(A922,3),'[6]Table corresp.'!$A$4:$D$63,3,FALSE)</f>
        <v/>
      </c>
      <c r="C922" s="179">
        <f>VLOOKUP(A922,'[6]Table corresp.'!$M$4:$P$63,4,FALSE)</f>
        <v/>
      </c>
      <c r="D922" s="179" t="inlineStr">
        <is>
          <t>Exportation</t>
        </is>
      </c>
      <c r="E922" s="179">
        <f>VLOOKUP(LEFT(D922,3),'[6]Table corresp.'!$A$4:$D$63,4,FALSE)</f>
        <v/>
      </c>
      <c r="F922" s="179">
        <f>LEFT(A922,3)&amp;" - "&amp;LEFT(D922,3)</f>
        <v/>
      </c>
      <c r="G922" s="212" t="n">
        <v>23389.62634655204</v>
      </c>
      <c r="H922" s="212" t="n">
        <v>0</v>
      </c>
      <c r="I922" s="212" t="n">
        <v>23389.62634655204</v>
      </c>
      <c r="J922" s="212" t="n">
        <v>23.74716205349998</v>
      </c>
      <c r="K922" s="212" t="n">
        <v>0</v>
      </c>
      <c r="L922" s="212" t="n">
        <v>23.74716205349998</v>
      </c>
      <c r="M922" s="212" t="n">
        <v>0</v>
      </c>
      <c r="N922" s="212" t="n">
        <v>0</v>
      </c>
      <c r="O922" s="212" t="n">
        <v>0</v>
      </c>
      <c r="P922" s="212" t="n">
        <v>0</v>
      </c>
      <c r="Q922" s="212" t="n">
        <v>0</v>
      </c>
      <c r="R922" s="212" t="n">
        <v>0</v>
      </c>
      <c r="S922" s="213">
        <f>IF(VLOOKUP(F922,$F$4:$S$374,14,FALSE)=0,"",VLOOKUP(F922,$F$4:$S$374,14,FALSE))</f>
        <v/>
      </c>
      <c r="T922" s="213">
        <f>VLOOKUP(A922,'[6]Groupe de branches'!$Z$27:$AM$86,14,FALSE)</f>
        <v/>
      </c>
      <c r="U922" s="213">
        <f>VLOOKUP(D922,'[6]Groupe de branches'!$Z$27:$AM$86,14,FALSE)</f>
        <v/>
      </c>
      <c r="V922" s="213" t="n">
        <v>2018</v>
      </c>
      <c r="W922" s="179">
        <f>VLOOKUP(D922,'[6]Table corresp.'!$M$4:$S$63,7,FALSE)</f>
        <v/>
      </c>
      <c r="X922" s="197">
        <f>IFERROR(G922/SUMIFS('[6]Comp2016-2017 (3)'!$I$5:$I$289,'[6]Comp2016-2017 (3)'!$A$5:$A$289,A922,'[6]Comp2016-2017 (3)'!$R$5:$R$289,V922),0)</f>
        <v/>
      </c>
      <c r="Y922" s="182">
        <f>IFERROR(IF(RIGHT(F922,3)="Exp",VLOOKUP(F922,#REF!,2,FALSE),VLOOKUP(F922,#REF!,9,FALSE)),1)</f>
        <v/>
      </c>
      <c r="Z922" s="197">
        <f>Y922/SUMIFS($Y$4:$Y$1116,$V$4:$V$1116,V922,$A$4:$A$1116,A922)</f>
        <v/>
      </c>
      <c r="AA922" s="181">
        <f>X922*Z922</f>
        <v/>
      </c>
      <c r="AB922" s="183">
        <f>IFERROR(SUMIFS('[6]Comp2016-2017 (3)'!$G$5:$G$289,'[6]Comp2016-2017 (3)'!$A$5:$A$289,A922,'[6]Comp2016-2017 (3)'!$R$5:$R$289,V922)*AA922/SUMIFS($AA$4:$AA$1116,$A$4:$A$1116,A922,$V$4:$V$1116,V922),0)</f>
        <v/>
      </c>
      <c r="AC922" s="183">
        <f>IF($W922=AC$3,$AB922,IF(NOT($W922=0),"",SUMIFS('Val-Vol (2)'!AC$4:AC$1116,'Val-Vol (2)'!$A$4:$A$1116,$D922,'Val-Vol (2)'!$V$4:$V$1116,$V922)/SUMIFS('[6]Comp2016-2017 (3)'!$G$5:$G$289,'[6]Comp2016-2017 (3)'!$A$5:$A$289,$D922,'[6]Comp2016-2017 (3)'!$R$5:$R$289,$V922)*$AB922))</f>
        <v/>
      </c>
      <c r="AD922" s="183">
        <f>IF($W922=AD$3,$AB922,IF(NOT($W922=0),"",SUMIFS('Val-Vol (2)'!AD$4:AD$1116,'Val-Vol (2)'!$A$4:$A$1116,$D922,'Val-Vol (2)'!$V$4:$V$1116,$V922)/SUMIFS('[6]Comp2016-2017 (3)'!$G$5:$G$289,'[6]Comp2016-2017 (3)'!$A$5:$A$289,$D922,'[6]Comp2016-2017 (3)'!$R$5:$R$289,$V922)*$AB922))</f>
        <v/>
      </c>
      <c r="AE922" s="183">
        <f>IF($W922=AE$3,$AB922,IF(NOT($W922=0),"",SUMIFS('Val-Vol (2)'!AE$4:AE$1116,'Val-Vol (2)'!$A$4:$A$1116,$D922,'Val-Vol (2)'!$V$4:$V$1116,$V922)/SUMIFS('[6]Comp2016-2017 (3)'!$G$5:$G$289,'[6]Comp2016-2017 (3)'!$A$5:$A$289,$D922,'[6]Comp2016-2017 (3)'!$R$5:$R$289,$V922)*$AB922))</f>
        <v/>
      </c>
      <c r="AF922" s="183">
        <f>IF($W922=AF$3,$AB922,IF(NOT($W922=0),"",SUMIFS('Val-Vol (2)'!AF$4:AF$1116,'Val-Vol (2)'!$A$4:$A$1116,$D922,'Val-Vol (2)'!$V$4:$V$1116,$V922)/SUMIFS('[6]Comp2016-2017 (3)'!$G$5:$G$289,'[6]Comp2016-2017 (3)'!$A$5:$A$289,$D922,'[6]Comp2016-2017 (3)'!$R$5:$R$289,$V922)*$AB922))</f>
        <v/>
      </c>
      <c r="AG922" s="183">
        <f>IF($W922=AG$3,$AB922,IF(NOT($W922=0),"",SUMIFS('Val-Vol (2)'!AG$4:AG$1116,'Val-Vol (2)'!$A$4:$A$1116,$D922,'Val-Vol (2)'!$V$4:$V$1116,$V922)/SUMIFS('[6]Comp2016-2017 (3)'!$G$5:$G$289,'[6]Comp2016-2017 (3)'!$A$5:$A$289,$D922,'[6]Comp2016-2017 (3)'!$R$5:$R$289,$V922)*$AB922))</f>
        <v/>
      </c>
      <c r="AH922" s="183">
        <f>IF($W922=AH$3,$AB922,IF(NOT($W922=0),"",SUMIFS('Val-Vol (2)'!AH$4:AH$1116,'Val-Vol (2)'!$A$4:$A$1116,$D922,'Val-Vol (2)'!$V$4:$V$1116,$V922)/SUMIFS('[6]Comp2016-2017 (3)'!$G$5:$G$289,'[6]Comp2016-2017 (3)'!$A$5:$A$289,$D922,'[6]Comp2016-2017 (3)'!$R$5:$R$289,$V922)*$AB922))</f>
        <v/>
      </c>
      <c r="AI922" s="183">
        <f>IF($W922=AI$3,$AB922,IF(NOT($W922=0),"",SUMIFS('Val-Vol (2)'!AI$4:AI$1116,'Val-Vol (2)'!$A$4:$A$1116,$D922,'Val-Vol (2)'!$V$4:$V$1116,$V922)/SUMIFS('[6]Comp2016-2017 (3)'!$G$5:$G$289,'[6]Comp2016-2017 (3)'!$A$5:$A$289,$D922,'[6]Comp2016-2017 (3)'!$R$5:$R$289,$V922)*$AB922))</f>
        <v/>
      </c>
      <c r="AJ922" s="183">
        <f>IF($W922=AJ$3,$AB922,IF(NOT($W922=0),"",SUMIFS('Val-Vol (2)'!AJ$4:AJ$1116,'Val-Vol (2)'!$A$4:$A$1116,$D922,'Val-Vol (2)'!$V$4:$V$1116,$V922)/SUMIFS('[6]Comp2016-2017 (3)'!$G$5:$G$289,'[6]Comp2016-2017 (3)'!$A$5:$A$289,$D922,'[6]Comp2016-2017 (3)'!$R$5:$R$289,$V922)*$AB922))</f>
        <v/>
      </c>
      <c r="AK922" s="183">
        <f>SUM(AC922:AJ922)-AB922</f>
        <v/>
      </c>
      <c r="AL922" s="179">
        <f>IF(A922=D922,"remplir à la main","")</f>
        <v/>
      </c>
      <c r="AM922" s="179">
        <f>VLOOKUP(A922,'[6]Table corresp.'!$M$4:$U$63,8,FALSE)</f>
        <v/>
      </c>
      <c r="AN922" s="179">
        <f>VLOOKUP(D922,'[6]Table corresp.'!$M$4:$U$63,9,FALSE)</f>
        <v/>
      </c>
    </row>
    <row r="923">
      <c r="A923" s="179" t="inlineStr">
        <is>
          <t>Traverses</t>
        </is>
      </c>
      <c r="B923" s="179">
        <f>VLOOKUP(LEFT(A923,3),'[6]Table corresp.'!$A$4:$D$63,3,FALSE)</f>
        <v/>
      </c>
      <c r="C923" s="179">
        <f>VLOOKUP(A923,'[6]Table corresp.'!$M$4:$P$63,4,FALSE)</f>
        <v/>
      </c>
      <c r="D923" s="179" t="inlineStr">
        <is>
          <t>29 - Fabrication de produits bruts, sciés ou rabotés imprégnés</t>
        </is>
      </c>
      <c r="E923" s="179">
        <f>VLOOKUP(LEFT(D923,3),'[6]Table corresp.'!$A$4:$D$63,4,FALSE)</f>
        <v/>
      </c>
      <c r="F923" s="179">
        <f>LEFT(A923,3)&amp;" - "&amp;LEFT(D923,3)</f>
        <v/>
      </c>
      <c r="G923" s="212" t="n">
        <v>21451.74674257803</v>
      </c>
      <c r="H923" s="212" t="n">
        <v>11725.61499999999</v>
      </c>
      <c r="I923" s="212" t="n">
        <v>33177.36174257804</v>
      </c>
      <c r="J923" s="212" t="n">
        <v>148.8942276922548</v>
      </c>
      <c r="K923" s="212" t="n">
        <v>53.72780408594543</v>
      </c>
      <c r="L923" s="212" t="n">
        <v>202.6220317782002</v>
      </c>
      <c r="M923" s="212" t="n">
        <v>0</v>
      </c>
      <c r="N923" s="212" t="n">
        <v>0</v>
      </c>
      <c r="O923" s="212" t="n">
        <v>0</v>
      </c>
      <c r="P923" s="212" t="n">
        <v>0</v>
      </c>
      <c r="Q923" s="212" t="n">
        <v>0</v>
      </c>
      <c r="R923" s="212" t="n">
        <v>0</v>
      </c>
      <c r="S923" s="213">
        <f>IF(VLOOKUP(F923,$F$4:$S$374,14,FALSE)=0,"",VLOOKUP(F923,$F$4:$S$374,14,FALSE))</f>
        <v/>
      </c>
      <c r="T923" s="213">
        <f>VLOOKUP(A923,'[6]Groupe de branches'!$Z$27:$AM$86,14,FALSE)</f>
        <v/>
      </c>
      <c r="U923" s="213">
        <f>VLOOKUP(D923,'[6]Groupe de branches'!$Z$27:$AM$86,14,FALSE)</f>
        <v/>
      </c>
      <c r="V923" s="213" t="n">
        <v>2018</v>
      </c>
      <c r="W923" s="179">
        <f>VLOOKUP(D923,'[6]Table corresp.'!$M$4:$S$63,7,FALSE)</f>
        <v/>
      </c>
      <c r="X923" s="197">
        <f>IFERROR(G923/SUMIFS('[6]Comp2016-2017 (3)'!$I$5:$I$289,'[6]Comp2016-2017 (3)'!$A$5:$A$289,A923,'[6]Comp2016-2017 (3)'!$R$5:$R$289,V923),0)</f>
        <v/>
      </c>
      <c r="Y923" s="182">
        <f>IFERROR(IF(RIGHT(F923,3)="Exp",VLOOKUP(F923,#REF!,2,FALSE),VLOOKUP(F923,#REF!,9,FALSE)),1)</f>
        <v/>
      </c>
      <c r="Z923" s="197">
        <f>Y923/SUMIFS($Y$4:$Y$1116,$V$4:$V$1116,V923,$A$4:$A$1116,A923)</f>
        <v/>
      </c>
      <c r="AA923" s="181">
        <f>X923*Z923</f>
        <v/>
      </c>
      <c r="AB923" s="183">
        <f>IFERROR(SUMIFS('[6]Comp2016-2017 (3)'!$G$5:$G$289,'[6]Comp2016-2017 (3)'!$A$5:$A$289,A923,'[6]Comp2016-2017 (3)'!$R$5:$R$289,V923)*AA923/SUMIFS($AA$4:$AA$1116,$A$4:$A$1116,A923,$V$4:$V$1116,V923),0)</f>
        <v/>
      </c>
      <c r="AC923" s="183">
        <f>IF($W923=AC$3,$AB923,IF(NOT($W923=0),"",SUMIFS('Val-Vol (2)'!AC$4:AC$1116,'Val-Vol (2)'!$A$4:$A$1116,$D923,'Val-Vol (2)'!$V$4:$V$1116,$V923)/SUMIFS('[6]Comp2016-2017 (3)'!$G$5:$G$289,'[6]Comp2016-2017 (3)'!$A$5:$A$289,$D923,'[6]Comp2016-2017 (3)'!$R$5:$R$289,$V923)*$AB923))</f>
        <v/>
      </c>
      <c r="AD923" s="183">
        <f>IF($W923=AD$3,$AB923,IF(NOT($W923=0),"",SUMIFS('Val-Vol (2)'!AD$4:AD$1116,'Val-Vol (2)'!$A$4:$A$1116,$D923,'Val-Vol (2)'!$V$4:$V$1116,$V923)/SUMIFS('[6]Comp2016-2017 (3)'!$G$5:$G$289,'[6]Comp2016-2017 (3)'!$A$5:$A$289,$D923,'[6]Comp2016-2017 (3)'!$R$5:$R$289,$V923)*$AB923))</f>
        <v/>
      </c>
      <c r="AE923" s="183">
        <f>IF($W923=AE$3,$AB923,IF(NOT($W923=0),"",SUMIFS('Val-Vol (2)'!AE$4:AE$1116,'Val-Vol (2)'!$A$4:$A$1116,$D923,'Val-Vol (2)'!$V$4:$V$1116,$V923)/SUMIFS('[6]Comp2016-2017 (3)'!$G$5:$G$289,'[6]Comp2016-2017 (3)'!$A$5:$A$289,$D923,'[6]Comp2016-2017 (3)'!$R$5:$R$289,$V923)*$AB923))</f>
        <v/>
      </c>
      <c r="AF923" s="183">
        <f>IF($W923=AF$3,$AB923,IF(NOT($W923=0),"",SUMIFS('Val-Vol (2)'!AF$4:AF$1116,'Val-Vol (2)'!$A$4:$A$1116,$D923,'Val-Vol (2)'!$V$4:$V$1116,$V923)/SUMIFS('[6]Comp2016-2017 (3)'!$G$5:$G$289,'[6]Comp2016-2017 (3)'!$A$5:$A$289,$D923,'[6]Comp2016-2017 (3)'!$R$5:$R$289,$V923)*$AB923))</f>
        <v/>
      </c>
      <c r="AG923" s="183">
        <f>IF($W923=AG$3,$AB923,IF(NOT($W923=0),"",SUMIFS('Val-Vol (2)'!AG$4:AG$1116,'Val-Vol (2)'!$A$4:$A$1116,$D923,'Val-Vol (2)'!$V$4:$V$1116,$V923)/SUMIFS('[6]Comp2016-2017 (3)'!$G$5:$G$289,'[6]Comp2016-2017 (3)'!$A$5:$A$289,$D923,'[6]Comp2016-2017 (3)'!$R$5:$R$289,$V923)*$AB923))</f>
        <v/>
      </c>
      <c r="AH923" s="183">
        <f>IF($W923=AH$3,$AB923,IF(NOT($W923=0),"",SUMIFS('Val-Vol (2)'!AH$4:AH$1116,'Val-Vol (2)'!$A$4:$A$1116,$D923,'Val-Vol (2)'!$V$4:$V$1116,$V923)/SUMIFS('[6]Comp2016-2017 (3)'!$G$5:$G$289,'[6]Comp2016-2017 (3)'!$A$5:$A$289,$D923,'[6]Comp2016-2017 (3)'!$R$5:$R$289,$V923)*$AB923))</f>
        <v/>
      </c>
      <c r="AI923" s="183">
        <f>IF($W923=AI$3,$AB923,IF(NOT($W923=0),"",SUMIFS('Val-Vol (2)'!AI$4:AI$1116,'Val-Vol (2)'!$A$4:$A$1116,$D923,'Val-Vol (2)'!$V$4:$V$1116,$V923)/SUMIFS('[6]Comp2016-2017 (3)'!$G$5:$G$289,'[6]Comp2016-2017 (3)'!$A$5:$A$289,$D923,'[6]Comp2016-2017 (3)'!$R$5:$R$289,$V923)*$AB923))</f>
        <v/>
      </c>
      <c r="AJ923" s="183">
        <f>IF($W923=AJ$3,$AB923,IF(NOT($W923=0),"",SUMIFS('Val-Vol (2)'!AJ$4:AJ$1116,'Val-Vol (2)'!$A$4:$A$1116,$D923,'Val-Vol (2)'!$V$4:$V$1116,$V923)/SUMIFS('[6]Comp2016-2017 (3)'!$G$5:$G$289,'[6]Comp2016-2017 (3)'!$A$5:$A$289,$D923,'[6]Comp2016-2017 (3)'!$R$5:$R$289,$V923)*$AB923))</f>
        <v/>
      </c>
      <c r="AK923" s="183">
        <f>SUM(AC923:AJ923)-AB923</f>
        <v/>
      </c>
      <c r="AL923" s="179">
        <f>IF(A923=D923,"remplir à la main","")</f>
        <v/>
      </c>
      <c r="AM923" s="179">
        <f>VLOOKUP(A923,'[6]Table corresp.'!$M$4:$U$63,8,FALSE)</f>
        <v/>
      </c>
      <c r="AN923" s="179">
        <f>VLOOKUP(D923,'[6]Table corresp.'!$M$4:$U$63,9,FALSE)</f>
        <v/>
      </c>
    </row>
    <row r="924">
      <c r="A924" s="179" t="inlineStr">
        <is>
          <t>Traverses</t>
        </is>
      </c>
      <c r="B924" s="179">
        <f>VLOOKUP(LEFT(A924,3),'[6]Table corresp.'!$A$4:$D$63,3,FALSE)</f>
        <v/>
      </c>
      <c r="C924" s="179">
        <f>VLOOKUP(A924,'[6]Table corresp.'!$M$4:$P$63,4,FALSE)</f>
        <v/>
      </c>
      <c r="D924" s="179" t="inlineStr">
        <is>
          <t>Exportation</t>
        </is>
      </c>
      <c r="E924" s="179">
        <f>VLOOKUP(LEFT(D924,3),'[6]Table corresp.'!$A$4:$D$63,4,FALSE)</f>
        <v/>
      </c>
      <c r="F924" s="179">
        <f>LEFT(A924,3)&amp;" - "&amp;LEFT(D924,3)</f>
        <v/>
      </c>
      <c r="G924" s="212" t="n">
        <v>20817.02299999999</v>
      </c>
      <c r="H924" s="212" t="n">
        <v>0</v>
      </c>
      <c r="I924" s="212" t="n">
        <v>20817.023</v>
      </c>
      <c r="J924" s="212" t="n">
        <v>147.6135925666185</v>
      </c>
      <c r="K924" s="212" t="n">
        <v>0</v>
      </c>
      <c r="L924" s="212" t="n">
        <v>147.6135925666185</v>
      </c>
      <c r="M924" s="212" t="n">
        <v>0</v>
      </c>
      <c r="N924" s="212" t="n">
        <v>0</v>
      </c>
      <c r="O924" s="212" t="n">
        <v>0</v>
      </c>
      <c r="P924" s="212" t="n">
        <v>0</v>
      </c>
      <c r="Q924" s="212" t="n">
        <v>0</v>
      </c>
      <c r="R924" s="212" t="n">
        <v>0</v>
      </c>
      <c r="S924" s="213">
        <f>IF(VLOOKUP(F924,$F$4:$S$374,14,FALSE)=0,"",VLOOKUP(F924,$F$4:$S$374,14,FALSE))</f>
        <v/>
      </c>
      <c r="T924" s="213">
        <f>VLOOKUP(A924,'[6]Groupe de branches'!$Z$27:$AM$86,14,FALSE)</f>
        <v/>
      </c>
      <c r="U924" s="213">
        <f>VLOOKUP(D924,'[6]Groupe de branches'!$Z$27:$AM$86,14,FALSE)</f>
        <v/>
      </c>
      <c r="V924" s="213" t="n">
        <v>2018</v>
      </c>
      <c r="W924" s="179">
        <f>VLOOKUP(D924,'[6]Table corresp.'!$M$4:$S$63,7,FALSE)</f>
        <v/>
      </c>
      <c r="X924" s="197">
        <f>IFERROR(G924/SUMIFS('[6]Comp2016-2017 (3)'!$I$5:$I$289,'[6]Comp2016-2017 (3)'!$A$5:$A$289,A924,'[6]Comp2016-2017 (3)'!$R$5:$R$289,V924),0)</f>
        <v/>
      </c>
      <c r="Y924" s="182">
        <f>IFERROR(IF(RIGHT(F924,3)="Exp",VLOOKUP(F924,#REF!,2,FALSE),VLOOKUP(F924,#REF!,9,FALSE)),1)</f>
        <v/>
      </c>
      <c r="Z924" s="197">
        <f>Y924/SUMIFS($Y$4:$Y$1116,$V$4:$V$1116,V924,$A$4:$A$1116,A924)</f>
        <v/>
      </c>
      <c r="AA924" s="181">
        <f>X924*Z924</f>
        <v/>
      </c>
      <c r="AB924" s="183">
        <f>IFERROR(SUMIFS('[6]Comp2016-2017 (3)'!$G$5:$G$289,'[6]Comp2016-2017 (3)'!$A$5:$A$289,A924,'[6]Comp2016-2017 (3)'!$R$5:$R$289,V924)*AA924/SUMIFS($AA$4:$AA$1116,$A$4:$A$1116,A924,$V$4:$V$1116,V924),0)</f>
        <v/>
      </c>
      <c r="AC924" s="183">
        <f>IF($W924=AC$3,$AB924,IF(NOT($W924=0),"",SUMIFS('Val-Vol (2)'!AC$4:AC$1116,'Val-Vol (2)'!$A$4:$A$1116,$D924,'Val-Vol (2)'!$V$4:$V$1116,$V924)/SUMIFS('[6]Comp2016-2017 (3)'!$G$5:$G$289,'[6]Comp2016-2017 (3)'!$A$5:$A$289,$D924,'[6]Comp2016-2017 (3)'!$R$5:$R$289,$V924)*$AB924))</f>
        <v/>
      </c>
      <c r="AD924" s="183">
        <f>IF($W924=AD$3,$AB924,IF(NOT($W924=0),"",SUMIFS('Val-Vol (2)'!AD$4:AD$1116,'Val-Vol (2)'!$A$4:$A$1116,$D924,'Val-Vol (2)'!$V$4:$V$1116,$V924)/SUMIFS('[6]Comp2016-2017 (3)'!$G$5:$G$289,'[6]Comp2016-2017 (3)'!$A$5:$A$289,$D924,'[6]Comp2016-2017 (3)'!$R$5:$R$289,$V924)*$AB924))</f>
        <v/>
      </c>
      <c r="AE924" s="183">
        <f>IF($W924=AE$3,$AB924,IF(NOT($W924=0),"",SUMIFS('Val-Vol (2)'!AE$4:AE$1116,'Val-Vol (2)'!$A$4:$A$1116,$D924,'Val-Vol (2)'!$V$4:$V$1116,$V924)/SUMIFS('[6]Comp2016-2017 (3)'!$G$5:$G$289,'[6]Comp2016-2017 (3)'!$A$5:$A$289,$D924,'[6]Comp2016-2017 (3)'!$R$5:$R$289,$V924)*$AB924))</f>
        <v/>
      </c>
      <c r="AF924" s="183">
        <f>IF($W924=AF$3,$AB924,IF(NOT($W924=0),"",SUMIFS('Val-Vol (2)'!AF$4:AF$1116,'Val-Vol (2)'!$A$4:$A$1116,$D924,'Val-Vol (2)'!$V$4:$V$1116,$V924)/SUMIFS('[6]Comp2016-2017 (3)'!$G$5:$G$289,'[6]Comp2016-2017 (3)'!$A$5:$A$289,$D924,'[6]Comp2016-2017 (3)'!$R$5:$R$289,$V924)*$AB924))</f>
        <v/>
      </c>
      <c r="AG924" s="183">
        <f>IF($W924=AG$3,$AB924,IF(NOT($W924=0),"",SUMIFS('Val-Vol (2)'!AG$4:AG$1116,'Val-Vol (2)'!$A$4:$A$1116,$D924,'Val-Vol (2)'!$V$4:$V$1116,$V924)/SUMIFS('[6]Comp2016-2017 (3)'!$G$5:$G$289,'[6]Comp2016-2017 (3)'!$A$5:$A$289,$D924,'[6]Comp2016-2017 (3)'!$R$5:$R$289,$V924)*$AB924))</f>
        <v/>
      </c>
      <c r="AH924" s="183">
        <f>IF($W924=AH$3,$AB924,IF(NOT($W924=0),"",SUMIFS('Val-Vol (2)'!AH$4:AH$1116,'Val-Vol (2)'!$A$4:$A$1116,$D924,'Val-Vol (2)'!$V$4:$V$1116,$V924)/SUMIFS('[6]Comp2016-2017 (3)'!$G$5:$G$289,'[6]Comp2016-2017 (3)'!$A$5:$A$289,$D924,'[6]Comp2016-2017 (3)'!$R$5:$R$289,$V924)*$AB924))</f>
        <v/>
      </c>
      <c r="AI924" s="183">
        <f>IF($W924=AI$3,$AB924,IF(NOT($W924=0),"",SUMIFS('Val-Vol (2)'!AI$4:AI$1116,'Val-Vol (2)'!$A$4:$A$1116,$D924,'Val-Vol (2)'!$V$4:$V$1116,$V924)/SUMIFS('[6]Comp2016-2017 (3)'!$G$5:$G$289,'[6]Comp2016-2017 (3)'!$A$5:$A$289,$D924,'[6]Comp2016-2017 (3)'!$R$5:$R$289,$V924)*$AB924))</f>
        <v/>
      </c>
      <c r="AJ924" s="183">
        <f>IF($W924=AJ$3,$AB924,IF(NOT($W924=0),"",SUMIFS('Val-Vol (2)'!AJ$4:AJ$1116,'Val-Vol (2)'!$A$4:$A$1116,$D924,'Val-Vol (2)'!$V$4:$V$1116,$V924)/SUMIFS('[6]Comp2016-2017 (3)'!$G$5:$G$289,'[6]Comp2016-2017 (3)'!$A$5:$A$289,$D924,'[6]Comp2016-2017 (3)'!$R$5:$R$289,$V924)*$AB924))</f>
        <v/>
      </c>
      <c r="AK924" s="183">
        <f>SUM(AC924:AJ924)-AB924</f>
        <v/>
      </c>
      <c r="AL924" s="179">
        <f>IF(A924=D924,"remplir à la main","")</f>
        <v/>
      </c>
      <c r="AM924" s="179">
        <f>VLOOKUP(A924,'[6]Table corresp.'!$M$4:$U$63,8,FALSE)</f>
        <v/>
      </c>
      <c r="AN924" s="179">
        <f>VLOOKUP(D924,'[6]Table corresp.'!$M$4:$U$63,9,FALSE)</f>
        <v/>
      </c>
    </row>
    <row r="925">
      <c r="A925" s="179" t="inlineStr">
        <is>
          <t>18 - Produits connexes du sciage destinés à la trituration</t>
        </is>
      </c>
      <c r="B925" s="179">
        <f>VLOOKUP(LEFT(A925,3),'[6]Table corresp.'!$A$4:$D$63,3,FALSE)</f>
        <v/>
      </c>
      <c r="C925" s="179">
        <f>VLOOKUP(A925,'[6]Table corresp.'!$M$4:$P$63,4,FALSE)</f>
        <v/>
      </c>
      <c r="D925" s="179" t="inlineStr">
        <is>
          <t>31 - Placages et panneaux à base de bois</t>
        </is>
      </c>
      <c r="E925" s="179">
        <f>VLOOKUP(LEFT(D925,3),'[6]Table corresp.'!$A$4:$D$63,4,FALSE)</f>
        <v/>
      </c>
      <c r="F925" s="179">
        <f>LEFT(A925,3)&amp;" - "&amp;LEFT(D925,3)</f>
        <v/>
      </c>
      <c r="G925" s="212" t="n">
        <v>33816.91563899942</v>
      </c>
      <c r="H925" s="212" t="n">
        <v>26406.40200000002</v>
      </c>
      <c r="I925" s="212" t="n">
        <v>60223.31763899867</v>
      </c>
      <c r="J925" s="212" t="n">
        <v>0</v>
      </c>
      <c r="K925" s="212" t="n">
        <v>0</v>
      </c>
      <c r="L925" s="212" t="n">
        <v>0</v>
      </c>
      <c r="M925" s="212" t="n">
        <v>990.7579374676717</v>
      </c>
      <c r="N925" s="212" t="n">
        <v>515.151285</v>
      </c>
      <c r="O925" s="212" t="n">
        <v>1505.909222467672</v>
      </c>
      <c r="P925" s="212" t="n">
        <v>0</v>
      </c>
      <c r="Q925" s="212" t="n">
        <v>0</v>
      </c>
      <c r="R925" s="212" t="n">
        <v>0</v>
      </c>
      <c r="S925" s="213">
        <f>IF(VLOOKUP(F925,$F$4:$S$374,14,FALSE)=0,"",VLOOKUP(F925,$F$4:$S$374,14,FALSE))</f>
        <v/>
      </c>
      <c r="T925" s="213">
        <f>VLOOKUP(A925,'[6]Groupe de branches'!$Z$27:$AM$86,14,FALSE)</f>
        <v/>
      </c>
      <c r="U925" s="213">
        <f>VLOOKUP(D925,'[6]Groupe de branches'!$Z$27:$AM$86,14,FALSE)</f>
        <v/>
      </c>
      <c r="V925" s="213" t="n">
        <v>2018</v>
      </c>
      <c r="W925" s="179">
        <f>VLOOKUP(D925,'[6]Table corresp.'!$M$4:$S$63,7,FALSE)</f>
        <v/>
      </c>
      <c r="X925" s="197">
        <f>IFERROR(G925/SUMIFS('[6]Comp2016-2017 (3)'!$I$5:$I$289,'[6]Comp2016-2017 (3)'!$A$5:$A$289,A925,'[6]Comp2016-2017 (3)'!$R$5:$R$289,V925),0)</f>
        <v/>
      </c>
      <c r="Y925" s="182">
        <f>IFERROR(IF(RIGHT(F925,3)="Exp",VLOOKUP(F925,#REF!,2,FALSE),VLOOKUP(F925,#REF!,9,FALSE)),1)</f>
        <v/>
      </c>
      <c r="Z925" s="197">
        <f>Y925/SUMIFS($Y$4:$Y$1116,$V$4:$V$1116,V925,$A$4:$A$1116,A925)</f>
        <v/>
      </c>
      <c r="AA925" s="181">
        <f>X925*Z925</f>
        <v/>
      </c>
      <c r="AB925" s="183">
        <f>IFERROR(SUMIFS('[6]Comp2016-2017 (3)'!$G$5:$G$289,'[6]Comp2016-2017 (3)'!$A$5:$A$289,A925,'[6]Comp2016-2017 (3)'!$R$5:$R$289,V925)*AA925/SUMIFS($AA$4:$AA$1116,$A$4:$A$1116,A925,$V$4:$V$1116,V925),0)</f>
        <v/>
      </c>
      <c r="AC925" s="183">
        <f>IF($W925=AC$3,$AB925,IF(NOT($W925=0),"",SUMIFS('Val-Vol (2)'!AC$4:AC$1116,'Val-Vol (2)'!$A$4:$A$1116,$D925,'Val-Vol (2)'!$V$4:$V$1116,$V925)/SUMIFS('[6]Comp2016-2017 (3)'!$G$5:$G$289,'[6]Comp2016-2017 (3)'!$A$5:$A$289,$D925,'[6]Comp2016-2017 (3)'!$R$5:$R$289,$V925)*$AB925))</f>
        <v/>
      </c>
      <c r="AD925" s="183">
        <f>IF($W925=AD$3,$AB925,IF(NOT($W925=0),"",SUMIFS('Val-Vol (2)'!AD$4:AD$1116,'Val-Vol (2)'!$A$4:$A$1116,$D925,'Val-Vol (2)'!$V$4:$V$1116,$V925)/SUMIFS('[6]Comp2016-2017 (3)'!$G$5:$G$289,'[6]Comp2016-2017 (3)'!$A$5:$A$289,$D925,'[6]Comp2016-2017 (3)'!$R$5:$R$289,$V925)*$AB925))</f>
        <v/>
      </c>
      <c r="AE925" s="183">
        <f>IF($W925=AE$3,$AB925,IF(NOT($W925=0),"",SUMIFS('Val-Vol (2)'!AE$4:AE$1116,'Val-Vol (2)'!$A$4:$A$1116,$D925,'Val-Vol (2)'!$V$4:$V$1116,$V925)/SUMIFS('[6]Comp2016-2017 (3)'!$G$5:$G$289,'[6]Comp2016-2017 (3)'!$A$5:$A$289,$D925,'[6]Comp2016-2017 (3)'!$R$5:$R$289,$V925)*$AB925))</f>
        <v/>
      </c>
      <c r="AF925" s="183">
        <f>IF($W925=AF$3,$AB925,IF(NOT($W925=0),"",SUMIFS('Val-Vol (2)'!AF$4:AF$1116,'Val-Vol (2)'!$A$4:$A$1116,$D925,'Val-Vol (2)'!$V$4:$V$1116,$V925)/SUMIFS('[6]Comp2016-2017 (3)'!$G$5:$G$289,'[6]Comp2016-2017 (3)'!$A$5:$A$289,$D925,'[6]Comp2016-2017 (3)'!$R$5:$R$289,$V925)*$AB925))</f>
        <v/>
      </c>
      <c r="AG925" s="183">
        <f>IF($W925=AG$3,$AB925,IF(NOT($W925=0),"",SUMIFS('Val-Vol (2)'!AG$4:AG$1116,'Val-Vol (2)'!$A$4:$A$1116,$D925,'Val-Vol (2)'!$V$4:$V$1116,$V925)/SUMIFS('[6]Comp2016-2017 (3)'!$G$5:$G$289,'[6]Comp2016-2017 (3)'!$A$5:$A$289,$D925,'[6]Comp2016-2017 (3)'!$R$5:$R$289,$V925)*$AB925))</f>
        <v/>
      </c>
      <c r="AH925" s="183">
        <f>IF($W925=AH$3,$AB925,IF(NOT($W925=0),"",SUMIFS('Val-Vol (2)'!AH$4:AH$1116,'Val-Vol (2)'!$A$4:$A$1116,$D925,'Val-Vol (2)'!$V$4:$V$1116,$V925)/SUMIFS('[6]Comp2016-2017 (3)'!$G$5:$G$289,'[6]Comp2016-2017 (3)'!$A$5:$A$289,$D925,'[6]Comp2016-2017 (3)'!$R$5:$R$289,$V925)*$AB925))</f>
        <v/>
      </c>
      <c r="AI925" s="183">
        <f>IF($W925=AI$3,$AB925,IF(NOT($W925=0),"",SUMIFS('Val-Vol (2)'!AI$4:AI$1116,'Val-Vol (2)'!$A$4:$A$1116,$D925,'Val-Vol (2)'!$V$4:$V$1116,$V925)/SUMIFS('[6]Comp2016-2017 (3)'!$G$5:$G$289,'[6]Comp2016-2017 (3)'!$A$5:$A$289,$D925,'[6]Comp2016-2017 (3)'!$R$5:$R$289,$V925)*$AB925))</f>
        <v/>
      </c>
      <c r="AJ925" s="183">
        <f>IF($W925=AJ$3,$AB925,IF(NOT($W925=0),"",SUMIFS('Val-Vol (2)'!AJ$4:AJ$1116,'Val-Vol (2)'!$A$4:$A$1116,$D925,'Val-Vol (2)'!$V$4:$V$1116,$V925)/SUMIFS('[6]Comp2016-2017 (3)'!$G$5:$G$289,'[6]Comp2016-2017 (3)'!$A$5:$A$289,$D925,'[6]Comp2016-2017 (3)'!$R$5:$R$289,$V925)*$AB925))</f>
        <v/>
      </c>
      <c r="AK925" s="183">
        <f>SUM(AC925:AJ925)-AB925</f>
        <v/>
      </c>
      <c r="AL925" s="179">
        <f>IF(A925=D925,"remplir à la main","")</f>
        <v/>
      </c>
      <c r="AM925" s="179">
        <f>VLOOKUP(A925,'[6]Table corresp.'!$M$4:$U$63,8,FALSE)</f>
        <v/>
      </c>
      <c r="AN925" s="179">
        <f>VLOOKUP(D925,'[6]Table corresp.'!$M$4:$U$63,9,FALSE)</f>
        <v/>
      </c>
    </row>
    <row r="926">
      <c r="A926" s="179" t="inlineStr">
        <is>
          <t>18 - Produits connexes du sciage destinés à la trituration</t>
        </is>
      </c>
      <c r="B926" s="179">
        <f>VLOOKUP(LEFT(A926,3),'[6]Table corresp.'!$A$4:$D$63,3,FALSE)</f>
        <v/>
      </c>
      <c r="C926" s="179">
        <f>VLOOKUP(A926,'[6]Table corresp.'!$M$4:$P$63,4,FALSE)</f>
        <v/>
      </c>
      <c r="D926" s="179" t="inlineStr">
        <is>
          <t>43 - Pâte à papier</t>
        </is>
      </c>
      <c r="E926" s="179">
        <f>VLOOKUP(LEFT(D926,3),'[6]Table corresp.'!$A$4:$D$63,4,FALSE)</f>
        <v/>
      </c>
      <c r="F926" s="179">
        <f>LEFT(A926,3)&amp;" - "&amp;LEFT(D926,3)</f>
        <v/>
      </c>
      <c r="G926" s="212" t="n">
        <v>56745.89278166986</v>
      </c>
      <c r="H926" s="212" t="n">
        <v>0</v>
      </c>
      <c r="I926" s="212" t="n">
        <v>56745.89278167034</v>
      </c>
      <c r="J926" s="212" t="n">
        <v>0</v>
      </c>
      <c r="K926" s="212" t="n">
        <v>0</v>
      </c>
      <c r="L926" s="212" t="n">
        <v>0</v>
      </c>
      <c r="M926" s="212" t="n">
        <v>1479.791014438203</v>
      </c>
      <c r="N926" s="212" t="n">
        <v>0</v>
      </c>
      <c r="O926" s="212" t="n">
        <v>1479.791014438203</v>
      </c>
      <c r="P926" s="212" t="n">
        <v>0</v>
      </c>
      <c r="Q926" s="212" t="n">
        <v>0</v>
      </c>
      <c r="R926" s="212" t="n">
        <v>0</v>
      </c>
      <c r="S926" s="213">
        <f>IF(VLOOKUP(F926,$F$4:$S$374,14,FALSE)=0,"",VLOOKUP(F926,$F$4:$S$374,14,FALSE))</f>
        <v/>
      </c>
      <c r="T926" s="213">
        <f>VLOOKUP(A926,'[6]Groupe de branches'!$Z$27:$AM$86,14,FALSE)</f>
        <v/>
      </c>
      <c r="U926" s="213">
        <f>VLOOKUP(D926,'[6]Groupe de branches'!$Z$27:$AM$86,14,FALSE)</f>
        <v/>
      </c>
      <c r="V926" s="213" t="n">
        <v>2018</v>
      </c>
      <c r="W926" s="179">
        <f>VLOOKUP(D926,'[6]Table corresp.'!$M$4:$S$63,7,FALSE)</f>
        <v/>
      </c>
      <c r="X926" s="197">
        <f>IFERROR(G926/SUMIFS('[6]Comp2016-2017 (3)'!$I$5:$I$289,'[6]Comp2016-2017 (3)'!$A$5:$A$289,A926,'[6]Comp2016-2017 (3)'!$R$5:$R$289,V926),0)</f>
        <v/>
      </c>
      <c r="Y926" s="182">
        <f>IFERROR(IF(RIGHT(F926,3)="Exp",VLOOKUP(F926,#REF!,2,FALSE),VLOOKUP(F926,#REF!,9,FALSE)),1)</f>
        <v/>
      </c>
      <c r="Z926" s="197">
        <f>Y926/SUMIFS($Y$4:$Y$1116,$V$4:$V$1116,V926,$A$4:$A$1116,A926)</f>
        <v/>
      </c>
      <c r="AA926" s="181">
        <f>X926*Z926</f>
        <v/>
      </c>
      <c r="AB926" s="183">
        <f>IFERROR(SUMIFS('[6]Comp2016-2017 (3)'!$G$5:$G$289,'[6]Comp2016-2017 (3)'!$A$5:$A$289,A926,'[6]Comp2016-2017 (3)'!$R$5:$R$289,V926)*AA926/SUMIFS($AA$4:$AA$1116,$A$4:$A$1116,A926,$V$4:$V$1116,V926),0)</f>
        <v/>
      </c>
      <c r="AC926" s="183">
        <f>IF($W926=AC$3,$AB926,IF(NOT($W926=0),"",SUMIFS('Val-Vol (2)'!AC$4:AC$1116,'Val-Vol (2)'!$A$4:$A$1116,$D926,'Val-Vol (2)'!$V$4:$V$1116,$V926)/SUMIFS('[6]Comp2016-2017 (3)'!$G$5:$G$289,'[6]Comp2016-2017 (3)'!$A$5:$A$289,$D926,'[6]Comp2016-2017 (3)'!$R$5:$R$289,$V926)*$AB926))</f>
        <v/>
      </c>
      <c r="AD926" s="183">
        <f>IF($W926=AD$3,$AB926,IF(NOT($W926=0),"",SUMIFS('Val-Vol (2)'!AD$4:AD$1116,'Val-Vol (2)'!$A$4:$A$1116,$D926,'Val-Vol (2)'!$V$4:$V$1116,$V926)/SUMIFS('[6]Comp2016-2017 (3)'!$G$5:$G$289,'[6]Comp2016-2017 (3)'!$A$5:$A$289,$D926,'[6]Comp2016-2017 (3)'!$R$5:$R$289,$V926)*$AB926))</f>
        <v/>
      </c>
      <c r="AE926" s="183">
        <f>IF($W926=AE$3,$AB926,IF(NOT($W926=0),"",SUMIFS('Val-Vol (2)'!AE$4:AE$1116,'Val-Vol (2)'!$A$4:$A$1116,$D926,'Val-Vol (2)'!$V$4:$V$1116,$V926)/SUMIFS('[6]Comp2016-2017 (3)'!$G$5:$G$289,'[6]Comp2016-2017 (3)'!$A$5:$A$289,$D926,'[6]Comp2016-2017 (3)'!$R$5:$R$289,$V926)*$AB926))</f>
        <v/>
      </c>
      <c r="AF926" s="183">
        <f>IF($W926=AF$3,$AB926,IF(NOT($W926=0),"",SUMIFS('Val-Vol (2)'!AF$4:AF$1116,'Val-Vol (2)'!$A$4:$A$1116,$D926,'Val-Vol (2)'!$V$4:$V$1116,$V926)/SUMIFS('[6]Comp2016-2017 (3)'!$G$5:$G$289,'[6]Comp2016-2017 (3)'!$A$5:$A$289,$D926,'[6]Comp2016-2017 (3)'!$R$5:$R$289,$V926)*$AB926))</f>
        <v/>
      </c>
      <c r="AG926" s="183">
        <f>IF($W926=AG$3,$AB926,IF(NOT($W926=0),"",SUMIFS('Val-Vol (2)'!AG$4:AG$1116,'Val-Vol (2)'!$A$4:$A$1116,$D926,'Val-Vol (2)'!$V$4:$V$1116,$V926)/SUMIFS('[6]Comp2016-2017 (3)'!$G$5:$G$289,'[6]Comp2016-2017 (3)'!$A$5:$A$289,$D926,'[6]Comp2016-2017 (3)'!$R$5:$R$289,$V926)*$AB926))</f>
        <v/>
      </c>
      <c r="AH926" s="183">
        <f>IF($W926=AH$3,$AB926,IF(NOT($W926=0),"",SUMIFS('Val-Vol (2)'!AH$4:AH$1116,'Val-Vol (2)'!$A$4:$A$1116,$D926,'Val-Vol (2)'!$V$4:$V$1116,$V926)/SUMIFS('[6]Comp2016-2017 (3)'!$G$5:$G$289,'[6]Comp2016-2017 (3)'!$A$5:$A$289,$D926,'[6]Comp2016-2017 (3)'!$R$5:$R$289,$V926)*$AB926))</f>
        <v/>
      </c>
      <c r="AI926" s="183">
        <f>IF($W926=AI$3,$AB926,IF(NOT($W926=0),"",SUMIFS('Val-Vol (2)'!AI$4:AI$1116,'Val-Vol (2)'!$A$4:$A$1116,$D926,'Val-Vol (2)'!$V$4:$V$1116,$V926)/SUMIFS('[6]Comp2016-2017 (3)'!$G$5:$G$289,'[6]Comp2016-2017 (3)'!$A$5:$A$289,$D926,'[6]Comp2016-2017 (3)'!$R$5:$R$289,$V926)*$AB926))</f>
        <v/>
      </c>
      <c r="AJ926" s="183">
        <f>IF($W926=AJ$3,$AB926,IF(NOT($W926=0),"",SUMIFS('Val-Vol (2)'!AJ$4:AJ$1116,'Val-Vol (2)'!$A$4:$A$1116,$D926,'Val-Vol (2)'!$V$4:$V$1116,$V926)/SUMIFS('[6]Comp2016-2017 (3)'!$G$5:$G$289,'[6]Comp2016-2017 (3)'!$A$5:$A$289,$D926,'[6]Comp2016-2017 (3)'!$R$5:$R$289,$V926)*$AB926))</f>
        <v/>
      </c>
      <c r="AK926" s="183">
        <f>SUM(AC926:AJ926)-AB926</f>
        <v/>
      </c>
      <c r="AL926" s="179">
        <f>IF(A926=D926,"remplir à la main","")</f>
        <v/>
      </c>
      <c r="AM926" s="179">
        <f>VLOOKUP(A926,'[6]Table corresp.'!$M$4:$U$63,8,FALSE)</f>
        <v/>
      </c>
      <c r="AN926" s="179">
        <f>VLOOKUP(D926,'[6]Table corresp.'!$M$4:$U$63,9,FALSE)</f>
        <v/>
      </c>
    </row>
    <row r="927">
      <c r="A927" s="179" t="inlineStr">
        <is>
          <t>18 - Produits connexes du sciage destinés à la trituration</t>
        </is>
      </c>
      <c r="B927" s="179">
        <f>VLOOKUP(LEFT(A927,3),'[6]Table corresp.'!$A$4:$D$63,3,FALSE)</f>
        <v/>
      </c>
      <c r="C927" s="179">
        <f>VLOOKUP(A927,'[6]Table corresp.'!$M$4:$P$63,4,FALSE)</f>
        <v/>
      </c>
      <c r="D927" s="179" t="inlineStr">
        <is>
          <t>46 - Produits de la chimie du bois</t>
        </is>
      </c>
      <c r="E927" s="179">
        <f>VLOOKUP(LEFT(D927,3),'[6]Table corresp.'!$A$4:$D$63,4,FALSE)</f>
        <v/>
      </c>
      <c r="F927" s="179">
        <f>LEFT(A927,3)&amp;" - "&amp;LEFT(D927,3)</f>
        <v/>
      </c>
      <c r="G927" s="212" t="n">
        <v>4911.834171164716</v>
      </c>
      <c r="H927" s="212" t="n">
        <v>0</v>
      </c>
      <c r="I927" s="212" t="n">
        <v>4911.834171164758</v>
      </c>
      <c r="J927" s="212" t="n">
        <v>0</v>
      </c>
      <c r="K927" s="212" t="n">
        <v>0</v>
      </c>
      <c r="L927" s="212" t="n">
        <v>0</v>
      </c>
      <c r="M927" s="212" t="n">
        <v>128.0883552024745</v>
      </c>
      <c r="N927" s="212" t="n">
        <v>0</v>
      </c>
      <c r="O927" s="212" t="n">
        <v>128.0883552024745</v>
      </c>
      <c r="P927" s="212" t="n">
        <v>0</v>
      </c>
      <c r="Q927" s="212" t="n">
        <v>0</v>
      </c>
      <c r="R927" s="212" t="n">
        <v>0</v>
      </c>
      <c r="S927" s="213">
        <f>IF(VLOOKUP(F927,$F$4:$S$374,14,FALSE)=0,"",VLOOKUP(F927,$F$4:$S$374,14,FALSE))</f>
        <v/>
      </c>
      <c r="T927" s="213">
        <f>VLOOKUP(A927,'[6]Groupe de branches'!$Z$27:$AM$86,14,FALSE)</f>
        <v/>
      </c>
      <c r="U927" s="213">
        <f>VLOOKUP(D927,'[6]Groupe de branches'!$Z$27:$AM$86,14,FALSE)</f>
        <v/>
      </c>
      <c r="V927" s="213" t="n">
        <v>2018</v>
      </c>
      <c r="W927" s="179">
        <f>VLOOKUP(D927,'[6]Table corresp.'!$M$4:$S$63,7,FALSE)</f>
        <v/>
      </c>
      <c r="X927" s="197">
        <f>IFERROR(G927/SUMIFS('[6]Comp2016-2017 (3)'!$I$5:$I$289,'[6]Comp2016-2017 (3)'!$A$5:$A$289,A927,'[6]Comp2016-2017 (3)'!$R$5:$R$289,V927),0)</f>
        <v/>
      </c>
      <c r="Y927" s="182">
        <f>IFERROR(IF(RIGHT(F927,3)="Exp",VLOOKUP(F927,#REF!,2,FALSE),VLOOKUP(F927,#REF!,9,FALSE)),1)</f>
        <v/>
      </c>
      <c r="Z927" s="197">
        <f>Y927/SUMIFS($Y$4:$Y$1116,$V$4:$V$1116,V927,$A$4:$A$1116,A927)</f>
        <v/>
      </c>
      <c r="AA927" s="181">
        <f>X927*Z927</f>
        <v/>
      </c>
      <c r="AB927" s="183">
        <f>IFERROR(SUMIFS('[6]Comp2016-2017 (3)'!$G$5:$G$289,'[6]Comp2016-2017 (3)'!$A$5:$A$289,A927,'[6]Comp2016-2017 (3)'!$R$5:$R$289,V927)*AA927/SUMIFS($AA$4:$AA$1116,$A$4:$A$1116,A927,$V$4:$V$1116,V927),0)</f>
        <v/>
      </c>
      <c r="AC927" s="183">
        <f>IF($W927=AC$3,$AB927,IF(NOT($W927=0),"",SUMIFS('Val-Vol (2)'!AC$4:AC$1116,'Val-Vol (2)'!$A$4:$A$1116,$D927,'Val-Vol (2)'!$V$4:$V$1116,$V927)/SUMIFS('[6]Comp2016-2017 (3)'!$G$5:$G$289,'[6]Comp2016-2017 (3)'!$A$5:$A$289,$D927,'[6]Comp2016-2017 (3)'!$R$5:$R$289,$V927)*$AB927))</f>
        <v/>
      </c>
      <c r="AD927" s="183">
        <f>IF($W927=AD$3,$AB927,IF(NOT($W927=0),"",SUMIFS('Val-Vol (2)'!AD$4:AD$1116,'Val-Vol (2)'!$A$4:$A$1116,$D927,'Val-Vol (2)'!$V$4:$V$1116,$V927)/SUMIFS('[6]Comp2016-2017 (3)'!$G$5:$G$289,'[6]Comp2016-2017 (3)'!$A$5:$A$289,$D927,'[6]Comp2016-2017 (3)'!$R$5:$R$289,$V927)*$AB927))</f>
        <v/>
      </c>
      <c r="AE927" s="183">
        <f>IF($W927=AE$3,$AB927,IF(NOT($W927=0),"",SUMIFS('Val-Vol (2)'!AE$4:AE$1116,'Val-Vol (2)'!$A$4:$A$1116,$D927,'Val-Vol (2)'!$V$4:$V$1116,$V927)/SUMIFS('[6]Comp2016-2017 (3)'!$G$5:$G$289,'[6]Comp2016-2017 (3)'!$A$5:$A$289,$D927,'[6]Comp2016-2017 (3)'!$R$5:$R$289,$V927)*$AB927))</f>
        <v/>
      </c>
      <c r="AF927" s="183">
        <f>IF($W927=AF$3,$AB927,IF(NOT($W927=0),"",SUMIFS('Val-Vol (2)'!AF$4:AF$1116,'Val-Vol (2)'!$A$4:$A$1116,$D927,'Val-Vol (2)'!$V$4:$V$1116,$V927)/SUMIFS('[6]Comp2016-2017 (3)'!$G$5:$G$289,'[6]Comp2016-2017 (3)'!$A$5:$A$289,$D927,'[6]Comp2016-2017 (3)'!$R$5:$R$289,$V927)*$AB927))</f>
        <v/>
      </c>
      <c r="AG927" s="183">
        <f>IF($W927=AG$3,$AB927,IF(NOT($W927=0),"",SUMIFS('Val-Vol (2)'!AG$4:AG$1116,'Val-Vol (2)'!$A$4:$A$1116,$D927,'Val-Vol (2)'!$V$4:$V$1116,$V927)/SUMIFS('[6]Comp2016-2017 (3)'!$G$5:$G$289,'[6]Comp2016-2017 (3)'!$A$5:$A$289,$D927,'[6]Comp2016-2017 (3)'!$R$5:$R$289,$V927)*$AB927))</f>
        <v/>
      </c>
      <c r="AH927" s="183">
        <f>IF($W927=AH$3,$AB927,IF(NOT($W927=0),"",SUMIFS('Val-Vol (2)'!AH$4:AH$1116,'Val-Vol (2)'!$A$4:$A$1116,$D927,'Val-Vol (2)'!$V$4:$V$1116,$V927)/SUMIFS('[6]Comp2016-2017 (3)'!$G$5:$G$289,'[6]Comp2016-2017 (3)'!$A$5:$A$289,$D927,'[6]Comp2016-2017 (3)'!$R$5:$R$289,$V927)*$AB927))</f>
        <v/>
      </c>
      <c r="AI927" s="183">
        <f>IF($W927=AI$3,$AB927,IF(NOT($W927=0),"",SUMIFS('Val-Vol (2)'!AI$4:AI$1116,'Val-Vol (2)'!$A$4:$A$1116,$D927,'Val-Vol (2)'!$V$4:$V$1116,$V927)/SUMIFS('[6]Comp2016-2017 (3)'!$G$5:$G$289,'[6]Comp2016-2017 (3)'!$A$5:$A$289,$D927,'[6]Comp2016-2017 (3)'!$R$5:$R$289,$V927)*$AB927))</f>
        <v/>
      </c>
      <c r="AJ927" s="183">
        <f>IF($W927=AJ$3,$AB927,IF(NOT($W927=0),"",SUMIFS('Val-Vol (2)'!AJ$4:AJ$1116,'Val-Vol (2)'!$A$4:$A$1116,$D927,'Val-Vol (2)'!$V$4:$V$1116,$V927)/SUMIFS('[6]Comp2016-2017 (3)'!$G$5:$G$289,'[6]Comp2016-2017 (3)'!$A$5:$A$289,$D927,'[6]Comp2016-2017 (3)'!$R$5:$R$289,$V927)*$AB927))</f>
        <v/>
      </c>
      <c r="AK927" s="183">
        <f>SUM(AC927:AJ927)-AB927</f>
        <v/>
      </c>
      <c r="AL927" s="179">
        <f>IF(A927=D927,"remplir à la main","")</f>
        <v/>
      </c>
      <c r="AM927" s="179">
        <f>VLOOKUP(A927,'[6]Table corresp.'!$M$4:$U$63,8,FALSE)</f>
        <v/>
      </c>
      <c r="AN927" s="179">
        <f>VLOOKUP(D927,'[6]Table corresp.'!$M$4:$U$63,9,FALSE)</f>
        <v/>
      </c>
    </row>
    <row r="928">
      <c r="A928" s="179" t="inlineStr">
        <is>
          <t>18 - Produits connexes du sciage destinés à la trituration</t>
        </is>
      </c>
      <c r="B928" s="179">
        <f>VLOOKUP(LEFT(A928,3),'[6]Table corresp.'!$A$4:$D$63,3,FALSE)</f>
        <v/>
      </c>
      <c r="C928" s="179">
        <f>VLOOKUP(A928,'[6]Table corresp.'!$M$4:$P$63,4,FALSE)</f>
        <v/>
      </c>
      <c r="D928" s="179" t="inlineStr">
        <is>
          <t>Exportation</t>
        </is>
      </c>
      <c r="E928" s="179">
        <f>VLOOKUP(LEFT(D928,3),'[6]Table corresp.'!$A$4:$D$63,4,FALSE)</f>
        <v/>
      </c>
      <c r="F928" s="179">
        <f>LEFT(A928,3)&amp;" - "&amp;LEFT(D928,3)</f>
        <v/>
      </c>
      <c r="G928" s="212" t="n">
        <v>8171.44999999993</v>
      </c>
      <c r="H928" s="212" t="n">
        <v>0</v>
      </c>
      <c r="I928" s="212" t="n">
        <v>8171.45</v>
      </c>
      <c r="J928" s="212" t="n">
        <v>0</v>
      </c>
      <c r="K928" s="212" t="n">
        <v>0</v>
      </c>
      <c r="L928" s="212" t="n">
        <v>0</v>
      </c>
      <c r="M928" s="212" t="n">
        <v>222.3626928916511</v>
      </c>
      <c r="N928" s="212" t="n">
        <v>0</v>
      </c>
      <c r="O928" s="212" t="n">
        <v>222.3626928916511</v>
      </c>
      <c r="P928" s="212" t="n">
        <v>0</v>
      </c>
      <c r="Q928" s="212" t="n">
        <v>0</v>
      </c>
      <c r="R928" s="212" t="n">
        <v>0</v>
      </c>
      <c r="S928" s="213">
        <f>IF(VLOOKUP(F928,$F$4:$S$374,14,FALSE)=0,"",VLOOKUP(F928,$F$4:$S$374,14,FALSE))</f>
        <v/>
      </c>
      <c r="T928" s="213">
        <f>VLOOKUP(A928,'[6]Groupe de branches'!$Z$27:$AM$86,14,FALSE)</f>
        <v/>
      </c>
      <c r="U928" s="213">
        <f>VLOOKUP(D928,'[6]Groupe de branches'!$Z$27:$AM$86,14,FALSE)</f>
        <v/>
      </c>
      <c r="V928" s="213" t="n">
        <v>2018</v>
      </c>
      <c r="W928" s="179">
        <f>VLOOKUP(D928,'[6]Table corresp.'!$M$4:$S$63,7,FALSE)</f>
        <v/>
      </c>
      <c r="X928" s="197">
        <f>IFERROR(G928/SUMIFS('[6]Comp2016-2017 (3)'!$I$5:$I$289,'[6]Comp2016-2017 (3)'!$A$5:$A$289,A928,'[6]Comp2016-2017 (3)'!$R$5:$R$289,V928),0)</f>
        <v/>
      </c>
      <c r="Y928" s="182">
        <f>IFERROR(IF(RIGHT(F928,3)="Exp",VLOOKUP(F928,#REF!,2,FALSE),VLOOKUP(F928,#REF!,9,FALSE)),1)</f>
        <v/>
      </c>
      <c r="Z928" s="197">
        <f>Y928/SUMIFS($Y$4:$Y$1116,$V$4:$V$1116,V928,$A$4:$A$1116,A928)</f>
        <v/>
      </c>
      <c r="AA928" s="181">
        <f>X928*Z928</f>
        <v/>
      </c>
      <c r="AB928" s="183">
        <f>IFERROR(SUMIFS('[6]Comp2016-2017 (3)'!$G$5:$G$289,'[6]Comp2016-2017 (3)'!$A$5:$A$289,A928,'[6]Comp2016-2017 (3)'!$R$5:$R$289,V928)*AA928/SUMIFS($AA$4:$AA$1116,$A$4:$A$1116,A928,$V$4:$V$1116,V928),0)</f>
        <v/>
      </c>
      <c r="AC928" s="183">
        <f>IF($W928=AC$3,$AB928,IF(NOT($W928=0),"",SUMIFS('Val-Vol (2)'!AC$4:AC$1116,'Val-Vol (2)'!$A$4:$A$1116,$D928,'Val-Vol (2)'!$V$4:$V$1116,$V928)/SUMIFS('[6]Comp2016-2017 (3)'!$G$5:$G$289,'[6]Comp2016-2017 (3)'!$A$5:$A$289,$D928,'[6]Comp2016-2017 (3)'!$R$5:$R$289,$V928)*$AB928))</f>
        <v/>
      </c>
      <c r="AD928" s="183">
        <f>IF($W928=AD$3,$AB928,IF(NOT($W928=0),"",SUMIFS('Val-Vol (2)'!AD$4:AD$1116,'Val-Vol (2)'!$A$4:$A$1116,$D928,'Val-Vol (2)'!$V$4:$V$1116,$V928)/SUMIFS('[6]Comp2016-2017 (3)'!$G$5:$G$289,'[6]Comp2016-2017 (3)'!$A$5:$A$289,$D928,'[6]Comp2016-2017 (3)'!$R$5:$R$289,$V928)*$AB928))</f>
        <v/>
      </c>
      <c r="AE928" s="183">
        <f>IF($W928=AE$3,$AB928,IF(NOT($W928=0),"",SUMIFS('Val-Vol (2)'!AE$4:AE$1116,'Val-Vol (2)'!$A$4:$A$1116,$D928,'Val-Vol (2)'!$V$4:$V$1116,$V928)/SUMIFS('[6]Comp2016-2017 (3)'!$G$5:$G$289,'[6]Comp2016-2017 (3)'!$A$5:$A$289,$D928,'[6]Comp2016-2017 (3)'!$R$5:$R$289,$V928)*$AB928))</f>
        <v/>
      </c>
      <c r="AF928" s="183">
        <f>IF($W928=AF$3,$AB928,IF(NOT($W928=0),"",SUMIFS('Val-Vol (2)'!AF$4:AF$1116,'Val-Vol (2)'!$A$4:$A$1116,$D928,'Val-Vol (2)'!$V$4:$V$1116,$V928)/SUMIFS('[6]Comp2016-2017 (3)'!$G$5:$G$289,'[6]Comp2016-2017 (3)'!$A$5:$A$289,$D928,'[6]Comp2016-2017 (3)'!$R$5:$R$289,$V928)*$AB928))</f>
        <v/>
      </c>
      <c r="AG928" s="183">
        <f>IF($W928=AG$3,$AB928,IF(NOT($W928=0),"",SUMIFS('Val-Vol (2)'!AG$4:AG$1116,'Val-Vol (2)'!$A$4:$A$1116,$D928,'Val-Vol (2)'!$V$4:$V$1116,$V928)/SUMIFS('[6]Comp2016-2017 (3)'!$G$5:$G$289,'[6]Comp2016-2017 (3)'!$A$5:$A$289,$D928,'[6]Comp2016-2017 (3)'!$R$5:$R$289,$V928)*$AB928))</f>
        <v/>
      </c>
      <c r="AH928" s="183">
        <f>IF($W928=AH$3,$AB928,IF(NOT($W928=0),"",SUMIFS('Val-Vol (2)'!AH$4:AH$1116,'Val-Vol (2)'!$A$4:$A$1116,$D928,'Val-Vol (2)'!$V$4:$V$1116,$V928)/SUMIFS('[6]Comp2016-2017 (3)'!$G$5:$G$289,'[6]Comp2016-2017 (3)'!$A$5:$A$289,$D928,'[6]Comp2016-2017 (3)'!$R$5:$R$289,$V928)*$AB928))</f>
        <v/>
      </c>
      <c r="AI928" s="183">
        <f>IF($W928=AI$3,$AB928,IF(NOT($W928=0),"",SUMIFS('Val-Vol (2)'!AI$4:AI$1116,'Val-Vol (2)'!$A$4:$A$1116,$D928,'Val-Vol (2)'!$V$4:$V$1116,$V928)/SUMIFS('[6]Comp2016-2017 (3)'!$G$5:$G$289,'[6]Comp2016-2017 (3)'!$A$5:$A$289,$D928,'[6]Comp2016-2017 (3)'!$R$5:$R$289,$V928)*$AB928))</f>
        <v/>
      </c>
      <c r="AJ928" s="183">
        <f>IF($W928=AJ$3,$AB928,IF(NOT($W928=0),"",SUMIFS('Val-Vol (2)'!AJ$4:AJ$1116,'Val-Vol (2)'!$A$4:$A$1116,$D928,'Val-Vol (2)'!$V$4:$V$1116,$V928)/SUMIFS('[6]Comp2016-2017 (3)'!$G$5:$G$289,'[6]Comp2016-2017 (3)'!$A$5:$A$289,$D928,'[6]Comp2016-2017 (3)'!$R$5:$R$289,$V928)*$AB928))</f>
        <v/>
      </c>
      <c r="AK928" s="183">
        <f>SUM(AC928:AJ928)-AB928</f>
        <v/>
      </c>
      <c r="AL928" s="179">
        <f>IF(A928=D928,"remplir à la main","")</f>
        <v/>
      </c>
      <c r="AM928" s="179">
        <f>VLOOKUP(A928,'[6]Table corresp.'!$M$4:$U$63,8,FALSE)</f>
        <v/>
      </c>
      <c r="AN928" s="179">
        <f>VLOOKUP(D928,'[6]Table corresp.'!$M$4:$U$63,9,FALSE)</f>
        <v/>
      </c>
    </row>
    <row r="929">
      <c r="A929" s="179" t="inlineStr">
        <is>
          <t>19 - Produits connexes du sciage non destinés à la trituration</t>
        </is>
      </c>
      <c r="B929" s="179">
        <f>VLOOKUP(LEFT(A929,3),'[6]Table corresp.'!$A$4:$D$63,3,FALSE)</f>
        <v/>
      </c>
      <c r="C929" s="179">
        <f>VLOOKUP(A929,'[6]Table corresp.'!$M$4:$P$63,4,FALSE)</f>
        <v/>
      </c>
      <c r="D929" s="179" t="inlineStr">
        <is>
          <t>30 - Combustibles industriels à base de bois</t>
        </is>
      </c>
      <c r="E929" s="179">
        <f>VLOOKUP(LEFT(D929,3),'[6]Table corresp.'!$A$4:$D$63,4,FALSE)</f>
        <v/>
      </c>
      <c r="F929" s="179">
        <f>LEFT(A929,3)&amp;" - "&amp;LEFT(D929,3)</f>
        <v/>
      </c>
      <c r="G929" s="212" t="n">
        <v>72925.58441158157</v>
      </c>
      <c r="H929" s="212" t="n">
        <v>15077.47995342069</v>
      </c>
      <c r="I929" s="212" t="n">
        <v>88003.06436500234</v>
      </c>
      <c r="J929" s="212" t="n">
        <v>0</v>
      </c>
      <c r="K929" s="212" t="n">
        <v>0</v>
      </c>
      <c r="L929" s="212" t="n">
        <v>0</v>
      </c>
      <c r="M929" s="212" t="n">
        <v>0</v>
      </c>
      <c r="N929" s="212" t="n">
        <v>0</v>
      </c>
      <c r="O929" s="212" t="n">
        <v>0</v>
      </c>
      <c r="P929" s="212" t="n">
        <v>2497.847749434026</v>
      </c>
      <c r="Q929" s="212" t="n">
        <v>194.9969352323021</v>
      </c>
      <c r="R929" s="212" t="n">
        <v>2692.844684666329</v>
      </c>
      <c r="S929" s="213">
        <f>IF(VLOOKUP(F929,$F$4:$S$374,14,FALSE)=0,"",VLOOKUP(F929,$F$4:$S$374,14,FALSE))</f>
        <v/>
      </c>
      <c r="T929" s="213">
        <f>VLOOKUP(A929,'[6]Groupe de branches'!$Z$27:$AM$86,14,FALSE)</f>
        <v/>
      </c>
      <c r="U929" s="213">
        <f>VLOOKUP(D929,'[6]Groupe de branches'!$Z$27:$AM$86,14,FALSE)</f>
        <v/>
      </c>
      <c r="V929" s="213" t="n">
        <v>2018</v>
      </c>
      <c r="W929" s="179">
        <f>VLOOKUP(D929,'[6]Table corresp.'!$M$4:$S$63,7,FALSE)</f>
        <v/>
      </c>
      <c r="X929" s="197">
        <f>IFERROR(G929/SUMIFS('[6]Comp2016-2017 (3)'!$I$5:$I$289,'[6]Comp2016-2017 (3)'!$A$5:$A$289,A929,'[6]Comp2016-2017 (3)'!$R$5:$R$289,V929),0)</f>
        <v/>
      </c>
      <c r="Y929" s="182">
        <f>IFERROR(IF(RIGHT(F929,3)="Exp",VLOOKUP(F929,#REF!,2,FALSE),VLOOKUP(F929,#REF!,9,FALSE)),1)</f>
        <v/>
      </c>
      <c r="Z929" s="197">
        <f>Y929/SUMIFS($Y$4:$Y$1116,$V$4:$V$1116,V929,$A$4:$A$1116,A929)</f>
        <v/>
      </c>
      <c r="AA929" s="181">
        <f>X929*Z929</f>
        <v/>
      </c>
      <c r="AB929" s="183">
        <f>IFERROR(SUMIFS('[6]Comp2016-2017 (3)'!$G$5:$G$289,'[6]Comp2016-2017 (3)'!$A$5:$A$289,A929,'[6]Comp2016-2017 (3)'!$R$5:$R$289,V929)*AA929/SUMIFS($AA$4:$AA$1116,$A$4:$A$1116,A929,$V$4:$V$1116,V929),0)</f>
        <v/>
      </c>
      <c r="AC929" s="183">
        <f>IF($W929=AC$3,$AB929,IF(NOT($W929=0),"",SUMIFS('Val-Vol (2)'!AC$4:AC$1116,'Val-Vol (2)'!$A$4:$A$1116,$D929,'Val-Vol (2)'!$V$4:$V$1116,$V929)/SUMIFS('[6]Comp2016-2017 (3)'!$G$5:$G$289,'[6]Comp2016-2017 (3)'!$A$5:$A$289,$D929,'[6]Comp2016-2017 (3)'!$R$5:$R$289,$V929)*$AB929))</f>
        <v/>
      </c>
      <c r="AD929" s="183">
        <f>IF($W929=AD$3,$AB929,IF(NOT($W929=0),"",SUMIFS('Val-Vol (2)'!AD$4:AD$1116,'Val-Vol (2)'!$A$4:$A$1116,$D929,'Val-Vol (2)'!$V$4:$V$1116,$V929)/SUMIFS('[6]Comp2016-2017 (3)'!$G$5:$G$289,'[6]Comp2016-2017 (3)'!$A$5:$A$289,$D929,'[6]Comp2016-2017 (3)'!$R$5:$R$289,$V929)*$AB929))</f>
        <v/>
      </c>
      <c r="AE929" s="183">
        <f>IF($W929=AE$3,$AB929,IF(NOT($W929=0),"",SUMIFS('Val-Vol (2)'!AE$4:AE$1116,'Val-Vol (2)'!$A$4:$A$1116,$D929,'Val-Vol (2)'!$V$4:$V$1116,$V929)/SUMIFS('[6]Comp2016-2017 (3)'!$G$5:$G$289,'[6]Comp2016-2017 (3)'!$A$5:$A$289,$D929,'[6]Comp2016-2017 (3)'!$R$5:$R$289,$V929)*$AB929))</f>
        <v/>
      </c>
      <c r="AF929" s="183">
        <f>IF($W929=AF$3,$AB929,IF(NOT($W929=0),"",SUMIFS('Val-Vol (2)'!AF$4:AF$1116,'Val-Vol (2)'!$A$4:$A$1116,$D929,'Val-Vol (2)'!$V$4:$V$1116,$V929)/SUMIFS('[6]Comp2016-2017 (3)'!$G$5:$G$289,'[6]Comp2016-2017 (3)'!$A$5:$A$289,$D929,'[6]Comp2016-2017 (3)'!$R$5:$R$289,$V929)*$AB929))</f>
        <v/>
      </c>
      <c r="AG929" s="183">
        <f>IF($W929=AG$3,$AB929,IF(NOT($W929=0),"",SUMIFS('Val-Vol (2)'!AG$4:AG$1116,'Val-Vol (2)'!$A$4:$A$1116,$D929,'Val-Vol (2)'!$V$4:$V$1116,$V929)/SUMIFS('[6]Comp2016-2017 (3)'!$G$5:$G$289,'[6]Comp2016-2017 (3)'!$A$5:$A$289,$D929,'[6]Comp2016-2017 (3)'!$R$5:$R$289,$V929)*$AB929))</f>
        <v/>
      </c>
      <c r="AH929" s="183">
        <f>IF($W929=AH$3,$AB929,IF(NOT($W929=0),"",SUMIFS('Val-Vol (2)'!AH$4:AH$1116,'Val-Vol (2)'!$A$4:$A$1116,$D929,'Val-Vol (2)'!$V$4:$V$1116,$V929)/SUMIFS('[6]Comp2016-2017 (3)'!$G$5:$G$289,'[6]Comp2016-2017 (3)'!$A$5:$A$289,$D929,'[6]Comp2016-2017 (3)'!$R$5:$R$289,$V929)*$AB929))</f>
        <v/>
      </c>
      <c r="AI929" s="183">
        <f>IF($W929=AI$3,$AB929,IF(NOT($W929=0),"",SUMIFS('Val-Vol (2)'!AI$4:AI$1116,'Val-Vol (2)'!$A$4:$A$1116,$D929,'Val-Vol (2)'!$V$4:$V$1116,$V929)/SUMIFS('[6]Comp2016-2017 (3)'!$G$5:$G$289,'[6]Comp2016-2017 (3)'!$A$5:$A$289,$D929,'[6]Comp2016-2017 (3)'!$R$5:$R$289,$V929)*$AB929))</f>
        <v/>
      </c>
      <c r="AJ929" s="183">
        <f>IF($W929=AJ$3,$AB929,IF(NOT($W929=0),"",SUMIFS('Val-Vol (2)'!AJ$4:AJ$1116,'Val-Vol (2)'!$A$4:$A$1116,$D929,'Val-Vol (2)'!$V$4:$V$1116,$V929)/SUMIFS('[6]Comp2016-2017 (3)'!$G$5:$G$289,'[6]Comp2016-2017 (3)'!$A$5:$A$289,$D929,'[6]Comp2016-2017 (3)'!$R$5:$R$289,$V929)*$AB929))</f>
        <v/>
      </c>
      <c r="AK929" s="183">
        <f>SUM(AC929:AJ929)-AB929</f>
        <v/>
      </c>
      <c r="AL929" s="179">
        <f>IF(A929=D929,"remplir à la main","")</f>
        <v/>
      </c>
      <c r="AM929" s="179">
        <f>VLOOKUP(A929,'[6]Table corresp.'!$M$4:$U$63,8,FALSE)</f>
        <v/>
      </c>
      <c r="AN929" s="179">
        <f>VLOOKUP(D929,'[6]Table corresp.'!$M$4:$U$63,9,FALSE)</f>
        <v/>
      </c>
    </row>
    <row r="930">
      <c r="A930" s="179" t="inlineStr">
        <is>
          <t>19 - Produits connexes du sciage non destinés à la trituration</t>
        </is>
      </c>
      <c r="B930" s="179">
        <f>VLOOKUP(LEFT(A930,3),'[6]Table corresp.'!$A$4:$D$63,3,FALSE)</f>
        <v/>
      </c>
      <c r="C930" s="179">
        <f>VLOOKUP(A930,'[6]Table corresp.'!$M$4:$P$63,4,FALSE)</f>
        <v/>
      </c>
      <c r="D930" s="179" t="inlineStr">
        <is>
          <t>49 - Electricité et chaleur issues de la combustion de bois</t>
        </is>
      </c>
      <c r="E930" s="179">
        <f>VLOOKUP(LEFT(D930,3),'[6]Table corresp.'!$A$4:$D$63,4,FALSE)</f>
        <v/>
      </c>
      <c r="F930" s="179">
        <f>LEFT(A930,3)&amp;" - "&amp;LEFT(D930,3)</f>
        <v/>
      </c>
      <c r="G930" s="212" t="n">
        <v>22392.64037196798</v>
      </c>
      <c r="H930" s="212" t="n">
        <v>38604.89483011086</v>
      </c>
      <c r="I930" s="212" t="n">
        <v>60997.53520207862</v>
      </c>
      <c r="J930" s="212" t="n">
        <v>0</v>
      </c>
      <c r="K930" s="212" t="n">
        <v>0</v>
      </c>
      <c r="L930" s="212" t="n">
        <v>0</v>
      </c>
      <c r="M930" s="212" t="n">
        <v>0</v>
      </c>
      <c r="N930" s="212" t="n">
        <v>0</v>
      </c>
      <c r="O930" s="212" t="n">
        <v>0</v>
      </c>
      <c r="P930" s="212" t="n">
        <v>892.2684211173695</v>
      </c>
      <c r="Q930" s="212" t="n">
        <v>499.2768154952243</v>
      </c>
      <c r="R930" s="212" t="n">
        <v>1391.545236612594</v>
      </c>
      <c r="S930" s="213">
        <f>IF(VLOOKUP(F930,$F$4:$S$374,14,FALSE)=0,"",VLOOKUP(F930,$F$4:$S$374,14,FALSE))</f>
        <v/>
      </c>
      <c r="T930" s="213">
        <f>VLOOKUP(A930,'[6]Groupe de branches'!$Z$27:$AM$86,14,FALSE)</f>
        <v/>
      </c>
      <c r="U930" s="213">
        <f>VLOOKUP(D930,'[6]Groupe de branches'!$Z$27:$AM$86,14,FALSE)</f>
        <v/>
      </c>
      <c r="V930" s="213" t="n">
        <v>2018</v>
      </c>
      <c r="W930" s="179">
        <f>VLOOKUP(D930,'[6]Table corresp.'!$M$4:$S$63,7,FALSE)</f>
        <v/>
      </c>
      <c r="X930" s="197">
        <f>IFERROR(G930/SUMIFS('[6]Comp2016-2017 (3)'!$I$5:$I$289,'[6]Comp2016-2017 (3)'!$A$5:$A$289,A930,'[6]Comp2016-2017 (3)'!$R$5:$R$289,V930),0)</f>
        <v/>
      </c>
      <c r="Y930" s="182">
        <f>IFERROR(IF(RIGHT(F930,3)="Exp",VLOOKUP(F930,#REF!,2,FALSE),VLOOKUP(F930,#REF!,9,FALSE)),1)</f>
        <v/>
      </c>
      <c r="Z930" s="197">
        <f>Y930/SUMIFS($Y$4:$Y$1116,$V$4:$V$1116,V930,$A$4:$A$1116,A930)</f>
        <v/>
      </c>
      <c r="AA930" s="181">
        <f>X930*Z930</f>
        <v/>
      </c>
      <c r="AB930" s="183">
        <f>IFERROR(SUMIFS('[6]Comp2016-2017 (3)'!$G$5:$G$289,'[6]Comp2016-2017 (3)'!$A$5:$A$289,A930,'[6]Comp2016-2017 (3)'!$R$5:$R$289,V930)*AA930/SUMIFS($AA$4:$AA$1116,$A$4:$A$1116,A930,$V$4:$V$1116,V930),0)</f>
        <v/>
      </c>
      <c r="AC930" s="183">
        <f>IF($W930=AC$3,$AB930,IF(NOT($W930=0),"",SUMIFS('Val-Vol (2)'!AC$4:AC$1116,'Val-Vol (2)'!$A$4:$A$1116,$D930,'Val-Vol (2)'!$V$4:$V$1116,$V930)/SUMIFS('[6]Comp2016-2017 (3)'!$G$5:$G$289,'[6]Comp2016-2017 (3)'!$A$5:$A$289,$D930,'[6]Comp2016-2017 (3)'!$R$5:$R$289,$V930)*$AB930))</f>
        <v/>
      </c>
      <c r="AD930" s="183">
        <f>IF($W930=AD$3,$AB930,IF(NOT($W930=0),"",SUMIFS('Val-Vol (2)'!AD$4:AD$1116,'Val-Vol (2)'!$A$4:$A$1116,$D930,'Val-Vol (2)'!$V$4:$V$1116,$V930)/SUMIFS('[6]Comp2016-2017 (3)'!$G$5:$G$289,'[6]Comp2016-2017 (3)'!$A$5:$A$289,$D930,'[6]Comp2016-2017 (3)'!$R$5:$R$289,$V930)*$AB930))</f>
        <v/>
      </c>
      <c r="AE930" s="183">
        <f>IF($W930=AE$3,$AB930,IF(NOT($W930=0),"",SUMIFS('Val-Vol (2)'!AE$4:AE$1116,'Val-Vol (2)'!$A$4:$A$1116,$D930,'Val-Vol (2)'!$V$4:$V$1116,$V930)/SUMIFS('[6]Comp2016-2017 (3)'!$G$5:$G$289,'[6]Comp2016-2017 (3)'!$A$5:$A$289,$D930,'[6]Comp2016-2017 (3)'!$R$5:$R$289,$V930)*$AB930))</f>
        <v/>
      </c>
      <c r="AF930" s="183">
        <f>IF($W930=AF$3,$AB930,IF(NOT($W930=0),"",SUMIFS('Val-Vol (2)'!AF$4:AF$1116,'Val-Vol (2)'!$A$4:$A$1116,$D930,'Val-Vol (2)'!$V$4:$V$1116,$V930)/SUMIFS('[6]Comp2016-2017 (3)'!$G$5:$G$289,'[6]Comp2016-2017 (3)'!$A$5:$A$289,$D930,'[6]Comp2016-2017 (3)'!$R$5:$R$289,$V930)*$AB930))</f>
        <v/>
      </c>
      <c r="AG930" s="183">
        <f>IF($W930=AG$3,$AB930,IF(NOT($W930=0),"",SUMIFS('Val-Vol (2)'!AG$4:AG$1116,'Val-Vol (2)'!$A$4:$A$1116,$D930,'Val-Vol (2)'!$V$4:$V$1116,$V930)/SUMIFS('[6]Comp2016-2017 (3)'!$G$5:$G$289,'[6]Comp2016-2017 (3)'!$A$5:$A$289,$D930,'[6]Comp2016-2017 (3)'!$R$5:$R$289,$V930)*$AB930))</f>
        <v/>
      </c>
      <c r="AH930" s="183">
        <f>IF($W930=AH$3,$AB930,IF(NOT($W930=0),"",SUMIFS('Val-Vol (2)'!AH$4:AH$1116,'Val-Vol (2)'!$A$4:$A$1116,$D930,'Val-Vol (2)'!$V$4:$V$1116,$V930)/SUMIFS('[6]Comp2016-2017 (3)'!$G$5:$G$289,'[6]Comp2016-2017 (3)'!$A$5:$A$289,$D930,'[6]Comp2016-2017 (3)'!$R$5:$R$289,$V930)*$AB930))</f>
        <v/>
      </c>
      <c r="AI930" s="183">
        <f>IF($W930=AI$3,$AB930,IF(NOT($W930=0),"",SUMIFS('Val-Vol (2)'!AI$4:AI$1116,'Val-Vol (2)'!$A$4:$A$1116,$D930,'Val-Vol (2)'!$V$4:$V$1116,$V930)/SUMIFS('[6]Comp2016-2017 (3)'!$G$5:$G$289,'[6]Comp2016-2017 (3)'!$A$5:$A$289,$D930,'[6]Comp2016-2017 (3)'!$R$5:$R$289,$V930)*$AB930))</f>
        <v/>
      </c>
      <c r="AJ930" s="183">
        <f>IF($W930=AJ$3,$AB930,IF(NOT($W930=0),"",SUMIFS('Val-Vol (2)'!AJ$4:AJ$1116,'Val-Vol (2)'!$A$4:$A$1116,$D930,'Val-Vol (2)'!$V$4:$V$1116,$V930)/SUMIFS('[6]Comp2016-2017 (3)'!$G$5:$G$289,'[6]Comp2016-2017 (3)'!$A$5:$A$289,$D930,'[6]Comp2016-2017 (3)'!$R$5:$R$289,$V930)*$AB930))</f>
        <v/>
      </c>
      <c r="AK930" s="183">
        <f>SUM(AC930:AJ930)-AB930</f>
        <v/>
      </c>
      <c r="AL930" s="179">
        <f>IF(A930=D930,"remplir à la main","")</f>
        <v/>
      </c>
      <c r="AM930" s="179">
        <f>VLOOKUP(A930,'[6]Table corresp.'!$M$4:$U$63,8,FALSE)</f>
        <v/>
      </c>
      <c r="AN930" s="179">
        <f>VLOOKUP(D930,'[6]Table corresp.'!$M$4:$U$63,9,FALSE)</f>
        <v/>
      </c>
    </row>
    <row r="931">
      <c r="A931" s="179" t="inlineStr">
        <is>
          <t>19 - Produits connexes du sciage non destinés à la trituration</t>
        </is>
      </c>
      <c r="B931" s="179">
        <f>VLOOKUP(LEFT(A931,3),'[6]Table corresp.'!$A$4:$D$63,3,FALSE)</f>
        <v/>
      </c>
      <c r="C931" s="179">
        <f>VLOOKUP(A931,'[6]Table corresp.'!$M$4:$P$63,4,FALSE)</f>
        <v/>
      </c>
      <c r="D931" s="179" t="inlineStr">
        <is>
          <t>Consommation finale</t>
        </is>
      </c>
      <c r="E931" s="179">
        <f>VLOOKUP(LEFT(D931,3),'[6]Table corresp.'!$A$4:$D$63,4,FALSE)</f>
        <v/>
      </c>
      <c r="F931" s="179">
        <f>LEFT(A931,3)&amp;" - "&amp;LEFT(D931,3)</f>
        <v/>
      </c>
      <c r="G931" s="212" t="n">
        <v>19673.60292016303</v>
      </c>
      <c r="H931" s="212" t="n">
        <v>17293.34221646845</v>
      </c>
      <c r="I931" s="212" t="n">
        <v>36966.94513663141</v>
      </c>
      <c r="J931" s="212" t="n">
        <v>0</v>
      </c>
      <c r="K931" s="212" t="n">
        <v>0</v>
      </c>
      <c r="L931" s="212" t="n">
        <v>0</v>
      </c>
      <c r="M931" s="212" t="n">
        <v>0</v>
      </c>
      <c r="N931" s="212" t="n">
        <v>0</v>
      </c>
      <c r="O931" s="212" t="n">
        <v>0</v>
      </c>
      <c r="P931" s="212" t="n">
        <v>783.9242860006325</v>
      </c>
      <c r="Q931" s="212" t="n">
        <v>223.6546652724736</v>
      </c>
      <c r="R931" s="212" t="n">
        <v>1007.578951273106</v>
      </c>
      <c r="S931" s="213">
        <f>IF(VLOOKUP(F931,$F$4:$S$374,14,FALSE)=0,"",VLOOKUP(F931,$F$4:$S$374,14,FALSE))</f>
        <v/>
      </c>
      <c r="T931" s="213">
        <f>VLOOKUP(A931,'[6]Groupe de branches'!$Z$27:$AM$86,14,FALSE)</f>
        <v/>
      </c>
      <c r="U931" s="213">
        <f>VLOOKUP(D931,'[6]Groupe de branches'!$Z$27:$AM$86,14,FALSE)</f>
        <v/>
      </c>
      <c r="V931" s="213" t="n">
        <v>2018</v>
      </c>
      <c r="W931" s="179">
        <f>VLOOKUP(D931,'[6]Table corresp.'!$M$4:$S$63,7,FALSE)</f>
        <v/>
      </c>
      <c r="X931" s="197">
        <f>IFERROR(G931/SUMIFS('[6]Comp2016-2017 (3)'!$I$5:$I$289,'[6]Comp2016-2017 (3)'!$A$5:$A$289,A931,'[6]Comp2016-2017 (3)'!$R$5:$R$289,V931),0)</f>
        <v/>
      </c>
      <c r="Y931" s="182">
        <f>IFERROR(IF(RIGHT(F931,3)="Exp",VLOOKUP(F931,#REF!,2,FALSE),VLOOKUP(F931,#REF!,9,FALSE)),1)</f>
        <v/>
      </c>
      <c r="Z931" s="197">
        <f>Y931/SUMIFS($Y$4:$Y$1116,$V$4:$V$1116,V931,$A$4:$A$1116,A931)</f>
        <v/>
      </c>
      <c r="AA931" s="181">
        <f>X931*Z931</f>
        <v/>
      </c>
      <c r="AB931" s="183">
        <f>IFERROR(SUMIFS('[6]Comp2016-2017 (3)'!$G$5:$G$289,'[6]Comp2016-2017 (3)'!$A$5:$A$289,A931,'[6]Comp2016-2017 (3)'!$R$5:$R$289,V931)*AA931/SUMIFS($AA$4:$AA$1116,$A$4:$A$1116,A931,$V$4:$V$1116,V931),0)</f>
        <v/>
      </c>
      <c r="AC931" s="183">
        <f>IF($W931=AC$3,$AB931,IF(NOT($W931=0),"",SUMIFS('Val-Vol (2)'!AC$4:AC$1116,'Val-Vol (2)'!$A$4:$A$1116,$D931,'Val-Vol (2)'!$V$4:$V$1116,$V931)/SUMIFS('[6]Comp2016-2017 (3)'!$G$5:$G$289,'[6]Comp2016-2017 (3)'!$A$5:$A$289,$D931,'[6]Comp2016-2017 (3)'!$R$5:$R$289,$V931)*$AB931))</f>
        <v/>
      </c>
      <c r="AD931" s="183">
        <f>IF($W931=AD$3,$AB931,IF(NOT($W931=0),"",SUMIFS('Val-Vol (2)'!AD$4:AD$1116,'Val-Vol (2)'!$A$4:$A$1116,$D931,'Val-Vol (2)'!$V$4:$V$1116,$V931)/SUMIFS('[6]Comp2016-2017 (3)'!$G$5:$G$289,'[6]Comp2016-2017 (3)'!$A$5:$A$289,$D931,'[6]Comp2016-2017 (3)'!$R$5:$R$289,$V931)*$AB931))</f>
        <v/>
      </c>
      <c r="AE931" s="183">
        <f>IF($W931=AE$3,$AB931,IF(NOT($W931=0),"",SUMIFS('Val-Vol (2)'!AE$4:AE$1116,'Val-Vol (2)'!$A$4:$A$1116,$D931,'Val-Vol (2)'!$V$4:$V$1116,$V931)/SUMIFS('[6]Comp2016-2017 (3)'!$G$5:$G$289,'[6]Comp2016-2017 (3)'!$A$5:$A$289,$D931,'[6]Comp2016-2017 (3)'!$R$5:$R$289,$V931)*$AB931))</f>
        <v/>
      </c>
      <c r="AF931" s="183">
        <f>IF($W931=AF$3,$AB931,IF(NOT($W931=0),"",SUMIFS('Val-Vol (2)'!AF$4:AF$1116,'Val-Vol (2)'!$A$4:$A$1116,$D931,'Val-Vol (2)'!$V$4:$V$1116,$V931)/SUMIFS('[6]Comp2016-2017 (3)'!$G$5:$G$289,'[6]Comp2016-2017 (3)'!$A$5:$A$289,$D931,'[6]Comp2016-2017 (3)'!$R$5:$R$289,$V931)*$AB931))</f>
        <v/>
      </c>
      <c r="AG931" s="183">
        <f>IF($W931=AG$3,$AB931,IF(NOT($W931=0),"",SUMIFS('Val-Vol (2)'!AG$4:AG$1116,'Val-Vol (2)'!$A$4:$A$1116,$D931,'Val-Vol (2)'!$V$4:$V$1116,$V931)/SUMIFS('[6]Comp2016-2017 (3)'!$G$5:$G$289,'[6]Comp2016-2017 (3)'!$A$5:$A$289,$D931,'[6]Comp2016-2017 (3)'!$R$5:$R$289,$V931)*$AB931))</f>
        <v/>
      </c>
      <c r="AH931" s="183">
        <f>IF($W931=AH$3,$AB931,IF(NOT($W931=0),"",SUMIFS('Val-Vol (2)'!AH$4:AH$1116,'Val-Vol (2)'!$A$4:$A$1116,$D931,'Val-Vol (2)'!$V$4:$V$1116,$V931)/SUMIFS('[6]Comp2016-2017 (3)'!$G$5:$G$289,'[6]Comp2016-2017 (3)'!$A$5:$A$289,$D931,'[6]Comp2016-2017 (3)'!$R$5:$R$289,$V931)*$AB931))</f>
        <v/>
      </c>
      <c r="AI931" s="183">
        <f>IF($W931=AI$3,$AB931,IF(NOT($W931=0),"",SUMIFS('Val-Vol (2)'!AI$4:AI$1116,'Val-Vol (2)'!$A$4:$A$1116,$D931,'Val-Vol (2)'!$V$4:$V$1116,$V931)/SUMIFS('[6]Comp2016-2017 (3)'!$G$5:$G$289,'[6]Comp2016-2017 (3)'!$A$5:$A$289,$D931,'[6]Comp2016-2017 (3)'!$R$5:$R$289,$V931)*$AB931))</f>
        <v/>
      </c>
      <c r="AJ931" s="183">
        <f>IF($W931=AJ$3,$AB931,IF(NOT($W931=0),"",SUMIFS('Val-Vol (2)'!AJ$4:AJ$1116,'Val-Vol (2)'!$A$4:$A$1116,$D931,'Val-Vol (2)'!$V$4:$V$1116,$V931)/SUMIFS('[6]Comp2016-2017 (3)'!$G$5:$G$289,'[6]Comp2016-2017 (3)'!$A$5:$A$289,$D931,'[6]Comp2016-2017 (3)'!$R$5:$R$289,$V931)*$AB931))</f>
        <v/>
      </c>
      <c r="AK931" s="183">
        <f>SUM(AC931:AJ931)-AB931</f>
        <v/>
      </c>
      <c r="AL931" s="179">
        <f>IF(A931=D931,"remplir à la main","")</f>
        <v/>
      </c>
      <c r="AM931" s="179">
        <f>VLOOKUP(A931,'[6]Table corresp.'!$M$4:$U$63,8,FALSE)</f>
        <v/>
      </c>
      <c r="AN931" s="179">
        <f>VLOOKUP(D931,'[6]Table corresp.'!$M$4:$U$63,9,FALSE)</f>
        <v/>
      </c>
    </row>
    <row r="932">
      <c r="A932" s="179" t="inlineStr">
        <is>
          <t>19 - Produits connexes du sciage non destinés à la trituration</t>
        </is>
      </c>
      <c r="B932" s="179">
        <f>VLOOKUP(LEFT(A932,3),'[6]Table corresp.'!$A$4:$D$63,3,FALSE)</f>
        <v/>
      </c>
      <c r="C932" s="179">
        <f>VLOOKUP(A932,'[6]Table corresp.'!$M$4:$P$63,4,FALSE)</f>
        <v/>
      </c>
      <c r="D932" s="179" t="inlineStr">
        <is>
          <t>Exportation</t>
        </is>
      </c>
      <c r="E932" s="179">
        <f>VLOOKUP(LEFT(D932,3),'[6]Table corresp.'!$A$4:$D$63,4,FALSE)</f>
        <v/>
      </c>
      <c r="F932" s="179">
        <f>LEFT(A932,3)&amp;" - "&amp;LEFT(D932,3)</f>
        <v/>
      </c>
      <c r="G932" s="212" t="n">
        <v>48426.72199999988</v>
      </c>
      <c r="H932" s="212" t="n">
        <v>0</v>
      </c>
      <c r="I932" s="212" t="n">
        <v>48426.72199999999</v>
      </c>
      <c r="J932" s="212" t="n">
        <v>0</v>
      </c>
      <c r="K932" s="212" t="n">
        <v>0</v>
      </c>
      <c r="L932" s="212" t="n">
        <v>0</v>
      </c>
      <c r="M932" s="212" t="n">
        <v>0</v>
      </c>
      <c r="N932" s="212" t="n">
        <v>0</v>
      </c>
      <c r="O932" s="212" t="n">
        <v>0</v>
      </c>
      <c r="P932" s="212" t="n">
        <v>583.9595434479705</v>
      </c>
      <c r="Q932" s="212" t="n">
        <v>0</v>
      </c>
      <c r="R932" s="212" t="n">
        <v>583.9595434479705</v>
      </c>
      <c r="S932" s="213">
        <f>IF(VLOOKUP(F932,$F$4:$S$374,14,FALSE)=0,"",VLOOKUP(F932,$F$4:$S$374,14,FALSE))</f>
        <v/>
      </c>
      <c r="T932" s="213">
        <f>VLOOKUP(A932,'[6]Groupe de branches'!$Z$27:$AM$86,14,FALSE)</f>
        <v/>
      </c>
      <c r="U932" s="213">
        <f>VLOOKUP(D932,'[6]Groupe de branches'!$Z$27:$AM$86,14,FALSE)</f>
        <v/>
      </c>
      <c r="V932" s="213" t="n">
        <v>2018</v>
      </c>
      <c r="W932" s="179">
        <f>VLOOKUP(D932,'[6]Table corresp.'!$M$4:$S$63,7,FALSE)</f>
        <v/>
      </c>
      <c r="X932" s="197">
        <f>IFERROR(G932/SUMIFS('[6]Comp2016-2017 (3)'!$I$5:$I$289,'[6]Comp2016-2017 (3)'!$A$5:$A$289,A932,'[6]Comp2016-2017 (3)'!$R$5:$R$289,V932),0)</f>
        <v/>
      </c>
      <c r="Y932" s="182">
        <f>IFERROR(IF(RIGHT(F932,3)="Exp",VLOOKUP(F932,#REF!,2,FALSE),VLOOKUP(F932,#REF!,9,FALSE)),1)</f>
        <v/>
      </c>
      <c r="Z932" s="197">
        <f>Y932/SUMIFS($Y$4:$Y$1116,$V$4:$V$1116,V932,$A$4:$A$1116,A932)</f>
        <v/>
      </c>
      <c r="AA932" s="181">
        <f>X932*Z932</f>
        <v/>
      </c>
      <c r="AB932" s="183">
        <f>IFERROR(SUMIFS('[6]Comp2016-2017 (3)'!$G$5:$G$289,'[6]Comp2016-2017 (3)'!$A$5:$A$289,A932,'[6]Comp2016-2017 (3)'!$R$5:$R$289,V932)*AA932/SUMIFS($AA$4:$AA$1116,$A$4:$A$1116,A932,$V$4:$V$1116,V932),0)</f>
        <v/>
      </c>
      <c r="AC932" s="183">
        <f>IF($W932=AC$3,$AB932,IF(NOT($W932=0),"",SUMIFS('Val-Vol (2)'!AC$4:AC$1116,'Val-Vol (2)'!$A$4:$A$1116,$D932,'Val-Vol (2)'!$V$4:$V$1116,$V932)/SUMIFS('[6]Comp2016-2017 (3)'!$G$5:$G$289,'[6]Comp2016-2017 (3)'!$A$5:$A$289,$D932,'[6]Comp2016-2017 (3)'!$R$5:$R$289,$V932)*$AB932))</f>
        <v/>
      </c>
      <c r="AD932" s="183">
        <f>IF($W932=AD$3,$AB932,IF(NOT($W932=0),"",SUMIFS('Val-Vol (2)'!AD$4:AD$1116,'Val-Vol (2)'!$A$4:$A$1116,$D932,'Val-Vol (2)'!$V$4:$V$1116,$V932)/SUMIFS('[6]Comp2016-2017 (3)'!$G$5:$G$289,'[6]Comp2016-2017 (3)'!$A$5:$A$289,$D932,'[6]Comp2016-2017 (3)'!$R$5:$R$289,$V932)*$AB932))</f>
        <v/>
      </c>
      <c r="AE932" s="183">
        <f>IF($W932=AE$3,$AB932,IF(NOT($W932=0),"",SUMIFS('Val-Vol (2)'!AE$4:AE$1116,'Val-Vol (2)'!$A$4:$A$1116,$D932,'Val-Vol (2)'!$V$4:$V$1116,$V932)/SUMIFS('[6]Comp2016-2017 (3)'!$G$5:$G$289,'[6]Comp2016-2017 (3)'!$A$5:$A$289,$D932,'[6]Comp2016-2017 (3)'!$R$5:$R$289,$V932)*$AB932))</f>
        <v/>
      </c>
      <c r="AF932" s="183">
        <f>IF($W932=AF$3,$AB932,IF(NOT($W932=0),"",SUMIFS('Val-Vol (2)'!AF$4:AF$1116,'Val-Vol (2)'!$A$4:$A$1116,$D932,'Val-Vol (2)'!$V$4:$V$1116,$V932)/SUMIFS('[6]Comp2016-2017 (3)'!$G$5:$G$289,'[6]Comp2016-2017 (3)'!$A$5:$A$289,$D932,'[6]Comp2016-2017 (3)'!$R$5:$R$289,$V932)*$AB932))</f>
        <v/>
      </c>
      <c r="AG932" s="183">
        <f>IF($W932=AG$3,$AB932,IF(NOT($W932=0),"",SUMIFS('Val-Vol (2)'!AG$4:AG$1116,'Val-Vol (2)'!$A$4:$A$1116,$D932,'Val-Vol (2)'!$V$4:$V$1116,$V932)/SUMIFS('[6]Comp2016-2017 (3)'!$G$5:$G$289,'[6]Comp2016-2017 (3)'!$A$5:$A$289,$D932,'[6]Comp2016-2017 (3)'!$R$5:$R$289,$V932)*$AB932))</f>
        <v/>
      </c>
      <c r="AH932" s="183">
        <f>IF($W932=AH$3,$AB932,IF(NOT($W932=0),"",SUMIFS('Val-Vol (2)'!AH$4:AH$1116,'Val-Vol (2)'!$A$4:$A$1116,$D932,'Val-Vol (2)'!$V$4:$V$1116,$V932)/SUMIFS('[6]Comp2016-2017 (3)'!$G$5:$G$289,'[6]Comp2016-2017 (3)'!$A$5:$A$289,$D932,'[6]Comp2016-2017 (3)'!$R$5:$R$289,$V932)*$AB932))</f>
        <v/>
      </c>
      <c r="AI932" s="183">
        <f>IF($W932=AI$3,$AB932,IF(NOT($W932=0),"",SUMIFS('Val-Vol (2)'!AI$4:AI$1116,'Val-Vol (2)'!$A$4:$A$1116,$D932,'Val-Vol (2)'!$V$4:$V$1116,$V932)/SUMIFS('[6]Comp2016-2017 (3)'!$G$5:$G$289,'[6]Comp2016-2017 (3)'!$A$5:$A$289,$D932,'[6]Comp2016-2017 (3)'!$R$5:$R$289,$V932)*$AB932))</f>
        <v/>
      </c>
      <c r="AJ932" s="183">
        <f>IF($W932=AJ$3,$AB932,IF(NOT($W932=0),"",SUMIFS('Val-Vol (2)'!AJ$4:AJ$1116,'Val-Vol (2)'!$A$4:$A$1116,$D932,'Val-Vol (2)'!$V$4:$V$1116,$V932)/SUMIFS('[6]Comp2016-2017 (3)'!$G$5:$G$289,'[6]Comp2016-2017 (3)'!$A$5:$A$289,$D932,'[6]Comp2016-2017 (3)'!$R$5:$R$289,$V932)*$AB932))</f>
        <v/>
      </c>
      <c r="AK932" s="183">
        <f>SUM(AC932:AJ932)-AB932</f>
        <v/>
      </c>
      <c r="AL932" s="179">
        <f>IF(A932=D932,"remplir à la main","")</f>
        <v/>
      </c>
      <c r="AM932" s="179">
        <f>VLOOKUP(A932,'[6]Table corresp.'!$M$4:$U$63,8,FALSE)</f>
        <v/>
      </c>
      <c r="AN932" s="179">
        <f>VLOOKUP(D932,'[6]Table corresp.'!$M$4:$U$63,9,FALSE)</f>
        <v/>
      </c>
    </row>
    <row r="933">
      <c r="A933" s="179" t="inlineStr">
        <is>
          <t>20 - Produits rabotés</t>
        </is>
      </c>
      <c r="B933" s="179">
        <f>VLOOKUP(LEFT(A933,3),'[6]Table corresp.'!$A$4:$D$63,3,FALSE)</f>
        <v/>
      </c>
      <c r="C933" s="179">
        <f>VLOOKUP(A933,'[6]Table corresp.'!$M$4:$P$63,4,FALSE)</f>
        <v/>
      </c>
      <c r="D933" s="179" t="inlineStr">
        <is>
          <t>29 - Fabrication de produits bruts, sciés ou rabotés imprégnés</t>
        </is>
      </c>
      <c r="E933" s="179">
        <f>VLOOKUP(LEFT(D933,3),'[6]Table corresp.'!$A$4:$D$63,4,FALSE)</f>
        <v/>
      </c>
      <c r="F933" s="179">
        <f>LEFT(A933,3)&amp;" - "&amp;LEFT(D933,3)</f>
        <v/>
      </c>
      <c r="G933" s="212" t="n">
        <v>95963.94909851268</v>
      </c>
      <c r="H933" s="212" t="n">
        <v>33960.18297640774</v>
      </c>
      <c r="I933" s="212" t="n">
        <v>129924.1320749204</v>
      </c>
      <c r="J933" s="212" t="n">
        <v>545.135696220256</v>
      </c>
      <c r="K933" s="212" t="n">
        <v>229.0024465095416</v>
      </c>
      <c r="L933" s="212" t="n">
        <v>774.1381427297977</v>
      </c>
      <c r="M933" s="212" t="n">
        <v>0</v>
      </c>
      <c r="N933" s="212" t="n">
        <v>0</v>
      </c>
      <c r="O933" s="212" t="n">
        <v>0</v>
      </c>
      <c r="P933" s="212" t="n">
        <v>0</v>
      </c>
      <c r="Q933" s="212" t="n">
        <v>0</v>
      </c>
      <c r="R933" s="212" t="n">
        <v>0</v>
      </c>
      <c r="S933" s="213">
        <f>IF(VLOOKUP(F933,$F$4:$S$374,14,FALSE)=0,"",VLOOKUP(F933,$F$4:$S$374,14,FALSE))</f>
        <v/>
      </c>
      <c r="T933" s="213">
        <f>VLOOKUP(A933,'[6]Groupe de branches'!$Z$27:$AM$86,14,FALSE)</f>
        <v/>
      </c>
      <c r="U933" s="213">
        <f>VLOOKUP(D933,'[6]Groupe de branches'!$Z$27:$AM$86,14,FALSE)</f>
        <v/>
      </c>
      <c r="V933" s="213" t="n">
        <v>2018</v>
      </c>
      <c r="W933" s="179">
        <f>VLOOKUP(D933,'[6]Table corresp.'!$M$4:$S$63,7,FALSE)</f>
        <v/>
      </c>
      <c r="X933" s="197">
        <f>IFERROR(G933/SUMIFS('[6]Comp2016-2017 (3)'!$I$5:$I$289,'[6]Comp2016-2017 (3)'!$A$5:$A$289,A933,'[6]Comp2016-2017 (3)'!$R$5:$R$289,V933),0)</f>
        <v/>
      </c>
      <c r="Y933" s="182">
        <f>IFERROR(IF(RIGHT(F933,3)="Exp",VLOOKUP(F933,#REF!,2,FALSE),VLOOKUP(F933,#REF!,9,FALSE)),1)</f>
        <v/>
      </c>
      <c r="Z933" s="197">
        <f>Y933/SUMIFS($Y$4:$Y$1116,$V$4:$V$1116,V933,$A$4:$A$1116,A933)</f>
        <v/>
      </c>
      <c r="AA933" s="181">
        <f>X933*Z933</f>
        <v/>
      </c>
      <c r="AB933" s="183">
        <f>IFERROR(SUMIFS('[6]Comp2016-2017 (3)'!$G$5:$G$289,'[6]Comp2016-2017 (3)'!$A$5:$A$289,A933,'[6]Comp2016-2017 (3)'!$R$5:$R$289,V933)*AA933/SUMIFS($AA$4:$AA$1116,$A$4:$A$1116,A933,$V$4:$V$1116,V933),0)</f>
        <v/>
      </c>
      <c r="AC933" s="183">
        <f>IF($W933=AC$3,$AB933,IF(NOT($W933=0),"",SUMIFS('Val-Vol (2)'!AC$4:AC$1116,'Val-Vol (2)'!$A$4:$A$1116,$D933,'Val-Vol (2)'!$V$4:$V$1116,$V933)/SUMIFS('[6]Comp2016-2017 (3)'!$G$5:$G$289,'[6]Comp2016-2017 (3)'!$A$5:$A$289,$D933,'[6]Comp2016-2017 (3)'!$R$5:$R$289,$V933)*$AB933))</f>
        <v/>
      </c>
      <c r="AD933" s="183">
        <f>IF($W933=AD$3,$AB933,IF(NOT($W933=0),"",SUMIFS('Val-Vol (2)'!AD$4:AD$1116,'Val-Vol (2)'!$A$4:$A$1116,$D933,'Val-Vol (2)'!$V$4:$V$1116,$V933)/SUMIFS('[6]Comp2016-2017 (3)'!$G$5:$G$289,'[6]Comp2016-2017 (3)'!$A$5:$A$289,$D933,'[6]Comp2016-2017 (3)'!$R$5:$R$289,$V933)*$AB933))</f>
        <v/>
      </c>
      <c r="AE933" s="183">
        <f>IF($W933=AE$3,$AB933,IF(NOT($W933=0),"",SUMIFS('Val-Vol (2)'!AE$4:AE$1116,'Val-Vol (2)'!$A$4:$A$1116,$D933,'Val-Vol (2)'!$V$4:$V$1116,$V933)/SUMIFS('[6]Comp2016-2017 (3)'!$G$5:$G$289,'[6]Comp2016-2017 (3)'!$A$5:$A$289,$D933,'[6]Comp2016-2017 (3)'!$R$5:$R$289,$V933)*$AB933))</f>
        <v/>
      </c>
      <c r="AF933" s="183">
        <f>IF($W933=AF$3,$AB933,IF(NOT($W933=0),"",SUMIFS('Val-Vol (2)'!AF$4:AF$1116,'Val-Vol (2)'!$A$4:$A$1116,$D933,'Val-Vol (2)'!$V$4:$V$1116,$V933)/SUMIFS('[6]Comp2016-2017 (3)'!$G$5:$G$289,'[6]Comp2016-2017 (3)'!$A$5:$A$289,$D933,'[6]Comp2016-2017 (3)'!$R$5:$R$289,$V933)*$AB933))</f>
        <v/>
      </c>
      <c r="AG933" s="183">
        <f>IF($W933=AG$3,$AB933,IF(NOT($W933=0),"",SUMIFS('Val-Vol (2)'!AG$4:AG$1116,'Val-Vol (2)'!$A$4:$A$1116,$D933,'Val-Vol (2)'!$V$4:$V$1116,$V933)/SUMIFS('[6]Comp2016-2017 (3)'!$G$5:$G$289,'[6]Comp2016-2017 (3)'!$A$5:$A$289,$D933,'[6]Comp2016-2017 (3)'!$R$5:$R$289,$V933)*$AB933))</f>
        <v/>
      </c>
      <c r="AH933" s="183">
        <f>IF($W933=AH$3,$AB933,IF(NOT($W933=0),"",SUMIFS('Val-Vol (2)'!AH$4:AH$1116,'Val-Vol (2)'!$A$4:$A$1116,$D933,'Val-Vol (2)'!$V$4:$V$1116,$V933)/SUMIFS('[6]Comp2016-2017 (3)'!$G$5:$G$289,'[6]Comp2016-2017 (3)'!$A$5:$A$289,$D933,'[6]Comp2016-2017 (3)'!$R$5:$R$289,$V933)*$AB933))</f>
        <v/>
      </c>
      <c r="AI933" s="183">
        <f>IF($W933=AI$3,$AB933,IF(NOT($W933=0),"",SUMIFS('Val-Vol (2)'!AI$4:AI$1116,'Val-Vol (2)'!$A$4:$A$1116,$D933,'Val-Vol (2)'!$V$4:$V$1116,$V933)/SUMIFS('[6]Comp2016-2017 (3)'!$G$5:$G$289,'[6]Comp2016-2017 (3)'!$A$5:$A$289,$D933,'[6]Comp2016-2017 (3)'!$R$5:$R$289,$V933)*$AB933))</f>
        <v/>
      </c>
      <c r="AJ933" s="183">
        <f>IF($W933=AJ$3,$AB933,IF(NOT($W933=0),"",SUMIFS('Val-Vol (2)'!AJ$4:AJ$1116,'Val-Vol (2)'!$A$4:$A$1116,$D933,'Val-Vol (2)'!$V$4:$V$1116,$V933)/SUMIFS('[6]Comp2016-2017 (3)'!$G$5:$G$289,'[6]Comp2016-2017 (3)'!$A$5:$A$289,$D933,'[6]Comp2016-2017 (3)'!$R$5:$R$289,$V933)*$AB933))</f>
        <v/>
      </c>
      <c r="AK933" s="183">
        <f>SUM(AC933:AJ933)-AB933</f>
        <v/>
      </c>
      <c r="AL933" s="179">
        <f>IF(A933=D933,"remplir à la main","")</f>
        <v/>
      </c>
      <c r="AM933" s="179">
        <f>VLOOKUP(A933,'[6]Table corresp.'!$M$4:$U$63,8,FALSE)</f>
        <v/>
      </c>
      <c r="AN933" s="179">
        <f>VLOOKUP(D933,'[6]Table corresp.'!$M$4:$U$63,9,FALSE)</f>
        <v/>
      </c>
    </row>
    <row r="934">
      <c r="A934" s="179" t="inlineStr">
        <is>
          <t>20 - Produits rabotés</t>
        </is>
      </c>
      <c r="B934" s="179">
        <f>VLOOKUP(LEFT(A934,3),'[6]Table corresp.'!$A$4:$D$63,3,FALSE)</f>
        <v/>
      </c>
      <c r="C934" s="179">
        <f>VLOOKUP(A934,'[6]Table corresp.'!$M$4:$P$63,4,FALSE)</f>
        <v/>
      </c>
      <c r="D934" s="179" t="inlineStr">
        <is>
          <t>35 - Menuiseries extérieures</t>
        </is>
      </c>
      <c r="E934" s="179">
        <f>VLOOKUP(LEFT(D934,3),'[6]Table corresp.'!$A$4:$D$63,4,FALSE)</f>
        <v/>
      </c>
      <c r="F934" s="179">
        <f>LEFT(A934,3)&amp;" - "&amp;LEFT(D934,3)</f>
        <v/>
      </c>
      <c r="G934" s="212" t="n">
        <v>2505.144754157732</v>
      </c>
      <c r="H934" s="212" t="n">
        <v>894.7704427589216</v>
      </c>
      <c r="I934" s="212" t="n">
        <v>3399.915196916653</v>
      </c>
      <c r="J934" s="212" t="n">
        <v>14.23080065502914</v>
      </c>
      <c r="K934" s="212" t="n">
        <v>4.18909258741978</v>
      </c>
      <c r="L934" s="212" t="n">
        <v>18.41989324244892</v>
      </c>
      <c r="M934" s="212" t="n">
        <v>0</v>
      </c>
      <c r="N934" s="212" t="n">
        <v>0</v>
      </c>
      <c r="O934" s="212" t="n">
        <v>0</v>
      </c>
      <c r="P934" s="212" t="n">
        <v>0</v>
      </c>
      <c r="Q934" s="212" t="n">
        <v>0</v>
      </c>
      <c r="R934" s="212" t="n">
        <v>0</v>
      </c>
      <c r="S934" s="213">
        <f>IF(VLOOKUP(F934,$F$4:$S$374,14,FALSE)=0,"",VLOOKUP(F934,$F$4:$S$374,14,FALSE))</f>
        <v/>
      </c>
      <c r="T934" s="213">
        <f>VLOOKUP(A934,'[6]Groupe de branches'!$Z$27:$AM$86,14,FALSE)</f>
        <v/>
      </c>
      <c r="U934" s="213">
        <f>VLOOKUP(D934,'[6]Groupe de branches'!$Z$27:$AM$86,14,FALSE)</f>
        <v/>
      </c>
      <c r="V934" s="213" t="n">
        <v>2018</v>
      </c>
      <c r="W934" s="179">
        <f>VLOOKUP(D934,'[6]Table corresp.'!$M$4:$S$63,7,FALSE)</f>
        <v/>
      </c>
      <c r="X934" s="197">
        <f>IFERROR(G934/SUMIFS('[6]Comp2016-2017 (3)'!$I$5:$I$289,'[6]Comp2016-2017 (3)'!$A$5:$A$289,A934,'[6]Comp2016-2017 (3)'!$R$5:$R$289,V934),0)</f>
        <v/>
      </c>
      <c r="Y934" s="182">
        <f>IFERROR(IF(RIGHT(F934,3)="Exp",VLOOKUP(F934,#REF!,2,FALSE),VLOOKUP(F934,#REF!,9,FALSE)),1)</f>
        <v/>
      </c>
      <c r="Z934" s="197">
        <f>Y934/SUMIFS($Y$4:$Y$1116,$V$4:$V$1116,V934,$A$4:$A$1116,A934)</f>
        <v/>
      </c>
      <c r="AA934" s="181">
        <f>X934*Z934</f>
        <v/>
      </c>
      <c r="AB934" s="183">
        <f>IFERROR(SUMIFS('[6]Comp2016-2017 (3)'!$G$5:$G$289,'[6]Comp2016-2017 (3)'!$A$5:$A$289,A934,'[6]Comp2016-2017 (3)'!$R$5:$R$289,V934)*AA934/SUMIFS($AA$4:$AA$1116,$A$4:$A$1116,A934,$V$4:$V$1116,V934),0)</f>
        <v/>
      </c>
      <c r="AC934" s="183">
        <f>IF($W934=AC$3,$AB934,IF(NOT($W934=0),"",SUMIFS('Val-Vol (2)'!AC$4:AC$1116,'Val-Vol (2)'!$A$4:$A$1116,$D934,'Val-Vol (2)'!$V$4:$V$1116,$V934)/SUMIFS('[6]Comp2016-2017 (3)'!$G$5:$G$289,'[6]Comp2016-2017 (3)'!$A$5:$A$289,$D934,'[6]Comp2016-2017 (3)'!$R$5:$R$289,$V934)*$AB934))</f>
        <v/>
      </c>
      <c r="AD934" s="183">
        <f>IF($W934=AD$3,$AB934,IF(NOT($W934=0),"",SUMIFS('Val-Vol (2)'!AD$4:AD$1116,'Val-Vol (2)'!$A$4:$A$1116,$D934,'Val-Vol (2)'!$V$4:$V$1116,$V934)/SUMIFS('[6]Comp2016-2017 (3)'!$G$5:$G$289,'[6]Comp2016-2017 (3)'!$A$5:$A$289,$D934,'[6]Comp2016-2017 (3)'!$R$5:$R$289,$V934)*$AB934))</f>
        <v/>
      </c>
      <c r="AE934" s="183">
        <f>IF($W934=AE$3,$AB934,IF(NOT($W934=0),"",SUMIFS('Val-Vol (2)'!AE$4:AE$1116,'Val-Vol (2)'!$A$4:$A$1116,$D934,'Val-Vol (2)'!$V$4:$V$1116,$V934)/SUMIFS('[6]Comp2016-2017 (3)'!$G$5:$G$289,'[6]Comp2016-2017 (3)'!$A$5:$A$289,$D934,'[6]Comp2016-2017 (3)'!$R$5:$R$289,$V934)*$AB934))</f>
        <v/>
      </c>
      <c r="AF934" s="183">
        <f>IF($W934=AF$3,$AB934,IF(NOT($W934=0),"",SUMIFS('Val-Vol (2)'!AF$4:AF$1116,'Val-Vol (2)'!$A$4:$A$1116,$D934,'Val-Vol (2)'!$V$4:$V$1116,$V934)/SUMIFS('[6]Comp2016-2017 (3)'!$G$5:$G$289,'[6]Comp2016-2017 (3)'!$A$5:$A$289,$D934,'[6]Comp2016-2017 (3)'!$R$5:$R$289,$V934)*$AB934))</f>
        <v/>
      </c>
      <c r="AG934" s="183">
        <f>IF($W934=AG$3,$AB934,IF(NOT($W934=0),"",SUMIFS('Val-Vol (2)'!AG$4:AG$1116,'Val-Vol (2)'!$A$4:$A$1116,$D934,'Val-Vol (2)'!$V$4:$V$1116,$V934)/SUMIFS('[6]Comp2016-2017 (3)'!$G$5:$G$289,'[6]Comp2016-2017 (3)'!$A$5:$A$289,$D934,'[6]Comp2016-2017 (3)'!$R$5:$R$289,$V934)*$AB934))</f>
        <v/>
      </c>
      <c r="AH934" s="183">
        <f>IF($W934=AH$3,$AB934,IF(NOT($W934=0),"",SUMIFS('Val-Vol (2)'!AH$4:AH$1116,'Val-Vol (2)'!$A$4:$A$1116,$D934,'Val-Vol (2)'!$V$4:$V$1116,$V934)/SUMIFS('[6]Comp2016-2017 (3)'!$G$5:$G$289,'[6]Comp2016-2017 (3)'!$A$5:$A$289,$D934,'[6]Comp2016-2017 (3)'!$R$5:$R$289,$V934)*$AB934))</f>
        <v/>
      </c>
      <c r="AI934" s="183">
        <f>IF($W934=AI$3,$AB934,IF(NOT($W934=0),"",SUMIFS('Val-Vol (2)'!AI$4:AI$1116,'Val-Vol (2)'!$A$4:$A$1116,$D934,'Val-Vol (2)'!$V$4:$V$1116,$V934)/SUMIFS('[6]Comp2016-2017 (3)'!$G$5:$G$289,'[6]Comp2016-2017 (3)'!$A$5:$A$289,$D934,'[6]Comp2016-2017 (3)'!$R$5:$R$289,$V934)*$AB934))</f>
        <v/>
      </c>
      <c r="AJ934" s="183">
        <f>IF($W934=AJ$3,$AB934,IF(NOT($W934=0),"",SUMIFS('Val-Vol (2)'!AJ$4:AJ$1116,'Val-Vol (2)'!$A$4:$A$1116,$D934,'Val-Vol (2)'!$V$4:$V$1116,$V934)/SUMIFS('[6]Comp2016-2017 (3)'!$G$5:$G$289,'[6]Comp2016-2017 (3)'!$A$5:$A$289,$D934,'[6]Comp2016-2017 (3)'!$R$5:$R$289,$V934)*$AB934))</f>
        <v/>
      </c>
      <c r="AK934" s="183">
        <f>SUM(AC934:AJ934)-AB934</f>
        <v/>
      </c>
      <c r="AL934" s="179">
        <f>IF(A934=D934,"remplir à la main","")</f>
        <v/>
      </c>
      <c r="AM934" s="179">
        <f>VLOOKUP(A934,'[6]Table corresp.'!$M$4:$U$63,8,FALSE)</f>
        <v/>
      </c>
      <c r="AN934" s="179">
        <f>VLOOKUP(D934,'[6]Table corresp.'!$M$4:$U$63,9,FALSE)</f>
        <v/>
      </c>
    </row>
    <row r="935">
      <c r="A935" s="179" t="inlineStr">
        <is>
          <t>20 - Produits rabotés</t>
        </is>
      </c>
      <c r="B935" s="179">
        <f>VLOOKUP(LEFT(A935,3),'[6]Table corresp.'!$A$4:$D$63,3,FALSE)</f>
        <v/>
      </c>
      <c r="C935" s="179">
        <f>VLOOKUP(A935,'[6]Table corresp.'!$M$4:$P$63,4,FALSE)</f>
        <v/>
      </c>
      <c r="D935" s="179" t="inlineStr">
        <is>
          <t>53 - Travaux d'isolation</t>
        </is>
      </c>
      <c r="E935" s="179">
        <f>VLOOKUP(LEFT(D935,3),'[6]Table corresp.'!$A$4:$D$63,4,FALSE)</f>
        <v/>
      </c>
      <c r="F935" s="179">
        <f>LEFT(A935,3)&amp;" - "&amp;LEFT(D935,3)</f>
        <v/>
      </c>
      <c r="G935" s="212" t="n">
        <v>2968.791598686923</v>
      </c>
      <c r="H935" s="212" t="n">
        <v>1054.276655453076</v>
      </c>
      <c r="I935" s="212" t="n">
        <v>4023.068254139998</v>
      </c>
      <c r="J935" s="212" t="n">
        <v>29.513062019654</v>
      </c>
      <c r="K935" s="212" t="n">
        <v>9.597507478446339</v>
      </c>
      <c r="L935" s="212" t="n">
        <v>39.11056949810034</v>
      </c>
      <c r="M935" s="212" t="n">
        <v>0</v>
      </c>
      <c r="N935" s="212" t="n">
        <v>0</v>
      </c>
      <c r="O935" s="212" t="n">
        <v>0</v>
      </c>
      <c r="P935" s="212" t="n">
        <v>0</v>
      </c>
      <c r="Q935" s="212" t="n">
        <v>0</v>
      </c>
      <c r="R935" s="212" t="n">
        <v>0</v>
      </c>
      <c r="S935" s="213">
        <f>IF(VLOOKUP(F935,$F$4:$S$374,14,FALSE)=0,"",VLOOKUP(F935,$F$4:$S$374,14,FALSE))</f>
        <v/>
      </c>
      <c r="T935" s="213">
        <f>VLOOKUP(A935,'[6]Groupe de branches'!$Z$27:$AM$86,14,FALSE)</f>
        <v/>
      </c>
      <c r="U935" s="213">
        <f>VLOOKUP(D935,'[6]Groupe de branches'!$Z$27:$AM$86,14,FALSE)</f>
        <v/>
      </c>
      <c r="V935" s="213" t="n">
        <v>2018</v>
      </c>
      <c r="W935" s="179">
        <f>VLOOKUP(D935,'[6]Table corresp.'!$M$4:$S$63,7,FALSE)</f>
        <v/>
      </c>
      <c r="X935" s="197">
        <f>IFERROR(G935/SUMIFS('[6]Comp2016-2017 (3)'!$I$5:$I$289,'[6]Comp2016-2017 (3)'!$A$5:$A$289,A935,'[6]Comp2016-2017 (3)'!$R$5:$R$289,V935),0)</f>
        <v/>
      </c>
      <c r="Y935" s="182">
        <f>IFERROR(IF(RIGHT(F935,3)="Exp",VLOOKUP(F935,#REF!,2,FALSE),VLOOKUP(F935,#REF!,9,FALSE)),1)</f>
        <v/>
      </c>
      <c r="Z935" s="197">
        <f>Y935/SUMIFS($Y$4:$Y$1116,$V$4:$V$1116,V935,$A$4:$A$1116,A935)</f>
        <v/>
      </c>
      <c r="AA935" s="181">
        <f>X935*Z935</f>
        <v/>
      </c>
      <c r="AB935" s="183">
        <f>IFERROR(SUMIFS('[6]Comp2016-2017 (3)'!$G$5:$G$289,'[6]Comp2016-2017 (3)'!$A$5:$A$289,A935,'[6]Comp2016-2017 (3)'!$R$5:$R$289,V935)*AA935/SUMIFS($AA$4:$AA$1116,$A$4:$A$1116,A935,$V$4:$V$1116,V935),0)</f>
        <v/>
      </c>
      <c r="AC935" s="183">
        <f>IF($W935=AC$3,$AB935,IF(NOT($W935=0),"",SUMIFS('Val-Vol (2)'!AC$4:AC$1116,'Val-Vol (2)'!$A$4:$A$1116,$D935,'Val-Vol (2)'!$V$4:$V$1116,$V935)/SUMIFS('[6]Comp2016-2017 (3)'!$G$5:$G$289,'[6]Comp2016-2017 (3)'!$A$5:$A$289,$D935,'[6]Comp2016-2017 (3)'!$R$5:$R$289,$V935)*$AB935))</f>
        <v/>
      </c>
      <c r="AD935" s="183">
        <f>IF($W935=AD$3,$AB935,IF(NOT($W935=0),"",SUMIFS('Val-Vol (2)'!AD$4:AD$1116,'Val-Vol (2)'!$A$4:$A$1116,$D935,'Val-Vol (2)'!$V$4:$V$1116,$V935)/SUMIFS('[6]Comp2016-2017 (3)'!$G$5:$G$289,'[6]Comp2016-2017 (3)'!$A$5:$A$289,$D935,'[6]Comp2016-2017 (3)'!$R$5:$R$289,$V935)*$AB935))</f>
        <v/>
      </c>
      <c r="AE935" s="183">
        <f>IF($W935=AE$3,$AB935,IF(NOT($W935=0),"",SUMIFS('Val-Vol (2)'!AE$4:AE$1116,'Val-Vol (2)'!$A$4:$A$1116,$D935,'Val-Vol (2)'!$V$4:$V$1116,$V935)/SUMIFS('[6]Comp2016-2017 (3)'!$G$5:$G$289,'[6]Comp2016-2017 (3)'!$A$5:$A$289,$D935,'[6]Comp2016-2017 (3)'!$R$5:$R$289,$V935)*$AB935))</f>
        <v/>
      </c>
      <c r="AF935" s="183">
        <f>IF($W935=AF$3,$AB935,IF(NOT($W935=0),"",SUMIFS('Val-Vol (2)'!AF$4:AF$1116,'Val-Vol (2)'!$A$4:$A$1116,$D935,'Val-Vol (2)'!$V$4:$V$1116,$V935)/SUMIFS('[6]Comp2016-2017 (3)'!$G$5:$G$289,'[6]Comp2016-2017 (3)'!$A$5:$A$289,$D935,'[6]Comp2016-2017 (3)'!$R$5:$R$289,$V935)*$AB935))</f>
        <v/>
      </c>
      <c r="AG935" s="183">
        <f>IF($W935=AG$3,$AB935,IF(NOT($W935=0),"",SUMIFS('Val-Vol (2)'!AG$4:AG$1116,'Val-Vol (2)'!$A$4:$A$1116,$D935,'Val-Vol (2)'!$V$4:$V$1116,$V935)/SUMIFS('[6]Comp2016-2017 (3)'!$G$5:$G$289,'[6]Comp2016-2017 (3)'!$A$5:$A$289,$D935,'[6]Comp2016-2017 (3)'!$R$5:$R$289,$V935)*$AB935))</f>
        <v/>
      </c>
      <c r="AH935" s="183">
        <f>IF($W935=AH$3,$AB935,IF(NOT($W935=0),"",SUMIFS('Val-Vol (2)'!AH$4:AH$1116,'Val-Vol (2)'!$A$4:$A$1116,$D935,'Val-Vol (2)'!$V$4:$V$1116,$V935)/SUMIFS('[6]Comp2016-2017 (3)'!$G$5:$G$289,'[6]Comp2016-2017 (3)'!$A$5:$A$289,$D935,'[6]Comp2016-2017 (3)'!$R$5:$R$289,$V935)*$AB935))</f>
        <v/>
      </c>
      <c r="AI935" s="183">
        <f>IF($W935=AI$3,$AB935,IF(NOT($W935=0),"",SUMIFS('Val-Vol (2)'!AI$4:AI$1116,'Val-Vol (2)'!$A$4:$A$1116,$D935,'Val-Vol (2)'!$V$4:$V$1116,$V935)/SUMIFS('[6]Comp2016-2017 (3)'!$G$5:$G$289,'[6]Comp2016-2017 (3)'!$A$5:$A$289,$D935,'[6]Comp2016-2017 (3)'!$R$5:$R$289,$V935)*$AB935))</f>
        <v/>
      </c>
      <c r="AJ935" s="183">
        <f>IF($W935=AJ$3,$AB935,IF(NOT($W935=0),"",SUMIFS('Val-Vol (2)'!AJ$4:AJ$1116,'Val-Vol (2)'!$A$4:$A$1116,$D935,'Val-Vol (2)'!$V$4:$V$1116,$V935)/SUMIFS('[6]Comp2016-2017 (3)'!$G$5:$G$289,'[6]Comp2016-2017 (3)'!$A$5:$A$289,$D935,'[6]Comp2016-2017 (3)'!$R$5:$R$289,$V935)*$AB935))</f>
        <v/>
      </c>
      <c r="AK935" s="183">
        <f>SUM(AC935:AJ935)-AB935</f>
        <v/>
      </c>
      <c r="AL935" s="179">
        <f>IF(A935=D935,"remplir à la main","")</f>
        <v/>
      </c>
      <c r="AM935" s="179">
        <f>VLOOKUP(A935,'[6]Table corresp.'!$M$4:$U$63,8,FALSE)</f>
        <v/>
      </c>
      <c r="AN935" s="179">
        <f>VLOOKUP(D935,'[6]Table corresp.'!$M$4:$U$63,9,FALSE)</f>
        <v/>
      </c>
    </row>
    <row r="936">
      <c r="A936" s="179" t="inlineStr">
        <is>
          <t>20 - Produits rabotés</t>
        </is>
      </c>
      <c r="B936" s="179">
        <f>VLOOKUP(LEFT(A936,3),'[6]Table corresp.'!$A$4:$D$63,3,FALSE)</f>
        <v/>
      </c>
      <c r="C936" s="179">
        <f>VLOOKUP(A936,'[6]Table corresp.'!$M$4:$P$63,4,FALSE)</f>
        <v/>
      </c>
      <c r="D936" s="179" t="inlineStr">
        <is>
          <t>54 - Travaux de menuiserie bois</t>
        </is>
      </c>
      <c r="E936" s="179">
        <f>VLOOKUP(LEFT(D936,3),'[6]Table corresp.'!$A$4:$D$63,4,FALSE)</f>
        <v/>
      </c>
      <c r="F936" s="179">
        <f>LEFT(A936,3)&amp;" - "&amp;LEFT(D936,3)</f>
        <v/>
      </c>
      <c r="G936" s="212" t="n">
        <v>100362.0041856037</v>
      </c>
      <c r="H936" s="212" t="n">
        <v>32964.89756824845</v>
      </c>
      <c r="I936" s="212" t="n">
        <v>133326.9017538521</v>
      </c>
      <c r="J936" s="212" t="n">
        <v>285.0597101293494</v>
      </c>
      <c r="K936" s="212" t="n">
        <v>77.16672425075197</v>
      </c>
      <c r="L936" s="212" t="n">
        <v>362.2264343801013</v>
      </c>
      <c r="M936" s="212" t="n">
        <v>0</v>
      </c>
      <c r="N936" s="212" t="n">
        <v>0</v>
      </c>
      <c r="O936" s="212" t="n">
        <v>0</v>
      </c>
      <c r="P936" s="212" t="n">
        <v>0</v>
      </c>
      <c r="Q936" s="212" t="n">
        <v>0</v>
      </c>
      <c r="R936" s="212" t="n">
        <v>0</v>
      </c>
      <c r="S936" s="213">
        <f>IF(VLOOKUP(F936,$F$4:$S$374,14,FALSE)=0,"",VLOOKUP(F936,$F$4:$S$374,14,FALSE))</f>
        <v/>
      </c>
      <c r="T936" s="213">
        <f>VLOOKUP(A936,'[6]Groupe de branches'!$Z$27:$AM$86,14,FALSE)</f>
        <v/>
      </c>
      <c r="U936" s="213">
        <f>VLOOKUP(D936,'[6]Groupe de branches'!$Z$27:$AM$86,14,FALSE)</f>
        <v/>
      </c>
      <c r="V936" s="213" t="n">
        <v>2018</v>
      </c>
      <c r="W936" s="179">
        <f>VLOOKUP(D936,'[6]Table corresp.'!$M$4:$S$63,7,FALSE)</f>
        <v/>
      </c>
      <c r="X936" s="197">
        <f>IFERROR(G936/SUMIFS('[6]Comp2016-2017 (3)'!$I$5:$I$289,'[6]Comp2016-2017 (3)'!$A$5:$A$289,A936,'[6]Comp2016-2017 (3)'!$R$5:$R$289,V936),0)</f>
        <v/>
      </c>
      <c r="Y936" s="182">
        <f>IFERROR(IF(RIGHT(F936,3)="Exp",VLOOKUP(F936,#REF!,2,FALSE),VLOOKUP(F936,#REF!,9,FALSE)),1)</f>
        <v/>
      </c>
      <c r="Z936" s="197">
        <f>Y936/SUMIFS($Y$4:$Y$1116,$V$4:$V$1116,V936,$A$4:$A$1116,A936)</f>
        <v/>
      </c>
      <c r="AA936" s="181">
        <f>X936*Z936</f>
        <v/>
      </c>
      <c r="AB936" s="183">
        <f>IFERROR(SUMIFS('[6]Comp2016-2017 (3)'!$G$5:$G$289,'[6]Comp2016-2017 (3)'!$A$5:$A$289,A936,'[6]Comp2016-2017 (3)'!$R$5:$R$289,V936)*AA936/SUMIFS($AA$4:$AA$1116,$A$4:$A$1116,A936,$V$4:$V$1116,V936),0)</f>
        <v/>
      </c>
      <c r="AC936" s="183">
        <f>IF($W936=AC$3,$AB936,IF(NOT($W936=0),"",SUMIFS('Val-Vol (2)'!AC$4:AC$1116,'Val-Vol (2)'!$A$4:$A$1116,$D936,'Val-Vol (2)'!$V$4:$V$1116,$V936)/SUMIFS('[6]Comp2016-2017 (3)'!$G$5:$G$289,'[6]Comp2016-2017 (3)'!$A$5:$A$289,$D936,'[6]Comp2016-2017 (3)'!$R$5:$R$289,$V936)*$AB936))</f>
        <v/>
      </c>
      <c r="AD936" s="183">
        <f>IF($W936=AD$3,$AB936,IF(NOT($W936=0),"",SUMIFS('Val-Vol (2)'!AD$4:AD$1116,'Val-Vol (2)'!$A$4:$A$1116,$D936,'Val-Vol (2)'!$V$4:$V$1116,$V936)/SUMIFS('[6]Comp2016-2017 (3)'!$G$5:$G$289,'[6]Comp2016-2017 (3)'!$A$5:$A$289,$D936,'[6]Comp2016-2017 (3)'!$R$5:$R$289,$V936)*$AB936))</f>
        <v/>
      </c>
      <c r="AE936" s="183">
        <f>IF($W936=AE$3,$AB936,IF(NOT($W936=0),"",SUMIFS('Val-Vol (2)'!AE$4:AE$1116,'Val-Vol (2)'!$A$4:$A$1116,$D936,'Val-Vol (2)'!$V$4:$V$1116,$V936)/SUMIFS('[6]Comp2016-2017 (3)'!$G$5:$G$289,'[6]Comp2016-2017 (3)'!$A$5:$A$289,$D936,'[6]Comp2016-2017 (3)'!$R$5:$R$289,$V936)*$AB936))</f>
        <v/>
      </c>
      <c r="AF936" s="183">
        <f>IF($W936=AF$3,$AB936,IF(NOT($W936=0),"",SUMIFS('Val-Vol (2)'!AF$4:AF$1116,'Val-Vol (2)'!$A$4:$A$1116,$D936,'Val-Vol (2)'!$V$4:$V$1116,$V936)/SUMIFS('[6]Comp2016-2017 (3)'!$G$5:$G$289,'[6]Comp2016-2017 (3)'!$A$5:$A$289,$D936,'[6]Comp2016-2017 (3)'!$R$5:$R$289,$V936)*$AB936))</f>
        <v/>
      </c>
      <c r="AG936" s="183">
        <f>IF($W936=AG$3,$AB936,IF(NOT($W936=0),"",SUMIFS('Val-Vol (2)'!AG$4:AG$1116,'Val-Vol (2)'!$A$4:$A$1116,$D936,'Val-Vol (2)'!$V$4:$V$1116,$V936)/SUMIFS('[6]Comp2016-2017 (3)'!$G$5:$G$289,'[6]Comp2016-2017 (3)'!$A$5:$A$289,$D936,'[6]Comp2016-2017 (3)'!$R$5:$R$289,$V936)*$AB936))</f>
        <v/>
      </c>
      <c r="AH936" s="183">
        <f>IF($W936=AH$3,$AB936,IF(NOT($W936=0),"",SUMIFS('Val-Vol (2)'!AH$4:AH$1116,'Val-Vol (2)'!$A$4:$A$1116,$D936,'Val-Vol (2)'!$V$4:$V$1116,$V936)/SUMIFS('[6]Comp2016-2017 (3)'!$G$5:$G$289,'[6]Comp2016-2017 (3)'!$A$5:$A$289,$D936,'[6]Comp2016-2017 (3)'!$R$5:$R$289,$V936)*$AB936))</f>
        <v/>
      </c>
      <c r="AI936" s="183">
        <f>IF($W936=AI$3,$AB936,IF(NOT($W936=0),"",SUMIFS('Val-Vol (2)'!AI$4:AI$1116,'Val-Vol (2)'!$A$4:$A$1116,$D936,'Val-Vol (2)'!$V$4:$V$1116,$V936)/SUMIFS('[6]Comp2016-2017 (3)'!$G$5:$G$289,'[6]Comp2016-2017 (3)'!$A$5:$A$289,$D936,'[6]Comp2016-2017 (3)'!$R$5:$R$289,$V936)*$AB936))</f>
        <v/>
      </c>
      <c r="AJ936" s="183">
        <f>IF($W936=AJ$3,$AB936,IF(NOT($W936=0),"",SUMIFS('Val-Vol (2)'!AJ$4:AJ$1116,'Val-Vol (2)'!$A$4:$A$1116,$D936,'Val-Vol (2)'!$V$4:$V$1116,$V936)/SUMIFS('[6]Comp2016-2017 (3)'!$G$5:$G$289,'[6]Comp2016-2017 (3)'!$A$5:$A$289,$D936,'[6]Comp2016-2017 (3)'!$R$5:$R$289,$V936)*$AB936))</f>
        <v/>
      </c>
      <c r="AK936" s="183">
        <f>SUM(AC936:AJ936)-AB936</f>
        <v/>
      </c>
      <c r="AL936" s="179">
        <f>IF(A936=D936,"remplir à la main","")</f>
        <v/>
      </c>
      <c r="AM936" s="179">
        <f>VLOOKUP(A936,'[6]Table corresp.'!$M$4:$U$63,8,FALSE)</f>
        <v/>
      </c>
      <c r="AN936" s="179">
        <f>VLOOKUP(D936,'[6]Table corresp.'!$M$4:$U$63,9,FALSE)</f>
        <v/>
      </c>
    </row>
    <row r="937">
      <c r="A937" s="179" t="inlineStr">
        <is>
          <t>20 - Produits rabotés</t>
        </is>
      </c>
      <c r="B937" s="179">
        <f>VLOOKUP(LEFT(A937,3),'[6]Table corresp.'!$A$4:$D$63,3,FALSE)</f>
        <v/>
      </c>
      <c r="C937" s="179">
        <f>VLOOKUP(A937,'[6]Table corresp.'!$M$4:$P$63,4,FALSE)</f>
        <v/>
      </c>
      <c r="D937" s="179" t="inlineStr">
        <is>
          <t>55 - Agencement de lieux de vente</t>
        </is>
      </c>
      <c r="E937" s="179">
        <f>VLOOKUP(LEFT(D937,3),'[6]Table corresp.'!$A$4:$D$63,4,FALSE)</f>
        <v/>
      </c>
      <c r="F937" s="179">
        <f>LEFT(A937,3)&amp;" - "&amp;LEFT(D937,3)</f>
        <v/>
      </c>
      <c r="G937" s="212" t="n">
        <v>8999.556801811061</v>
      </c>
      <c r="H937" s="212" t="n">
        <v>2941.479490213238</v>
      </c>
      <c r="I937" s="212" t="n">
        <v>11941.0362920243</v>
      </c>
      <c r="J937" s="212" t="n">
        <v>25.56157655513288</v>
      </c>
      <c r="K937" s="212" t="n">
        <v>6.885637555542023</v>
      </c>
      <c r="L937" s="212" t="n">
        <v>32.4472141106749</v>
      </c>
      <c r="M937" s="212" t="n">
        <v>0</v>
      </c>
      <c r="N937" s="212" t="n">
        <v>0</v>
      </c>
      <c r="O937" s="212" t="n">
        <v>0</v>
      </c>
      <c r="P937" s="212" t="n">
        <v>0</v>
      </c>
      <c r="Q937" s="212" t="n">
        <v>0</v>
      </c>
      <c r="R937" s="212" t="n">
        <v>0</v>
      </c>
      <c r="S937" s="213">
        <f>IF(VLOOKUP(F937,$F$4:$S$374,14,FALSE)=0,"",VLOOKUP(F937,$F$4:$S$374,14,FALSE))</f>
        <v/>
      </c>
      <c r="T937" s="213">
        <f>VLOOKUP(A937,'[6]Groupe de branches'!$Z$27:$AM$86,14,FALSE)</f>
        <v/>
      </c>
      <c r="U937" s="213">
        <f>VLOOKUP(D937,'[6]Groupe de branches'!$Z$27:$AM$86,14,FALSE)</f>
        <v/>
      </c>
      <c r="V937" s="213" t="n">
        <v>2018</v>
      </c>
      <c r="W937" s="179">
        <f>VLOOKUP(D937,'[6]Table corresp.'!$M$4:$S$63,7,FALSE)</f>
        <v/>
      </c>
      <c r="X937" s="197">
        <f>IFERROR(G937/SUMIFS('[6]Comp2016-2017 (3)'!$I$5:$I$289,'[6]Comp2016-2017 (3)'!$A$5:$A$289,A937,'[6]Comp2016-2017 (3)'!$R$5:$R$289,V937),0)</f>
        <v/>
      </c>
      <c r="Y937" s="182">
        <f>IFERROR(IF(RIGHT(F937,3)="Exp",VLOOKUP(F937,#REF!,2,FALSE),VLOOKUP(F937,#REF!,9,FALSE)),1)</f>
        <v/>
      </c>
      <c r="Z937" s="197">
        <f>Y937/SUMIFS($Y$4:$Y$1116,$V$4:$V$1116,V937,$A$4:$A$1116,A937)</f>
        <v/>
      </c>
      <c r="AA937" s="181">
        <f>X937*Z937</f>
        <v/>
      </c>
      <c r="AB937" s="183">
        <f>IFERROR(SUMIFS('[6]Comp2016-2017 (3)'!$G$5:$G$289,'[6]Comp2016-2017 (3)'!$A$5:$A$289,A937,'[6]Comp2016-2017 (3)'!$R$5:$R$289,V937)*AA937/SUMIFS($AA$4:$AA$1116,$A$4:$A$1116,A937,$V$4:$V$1116,V937),0)</f>
        <v/>
      </c>
      <c r="AC937" s="183">
        <f>IF($W937=AC$3,$AB937,IF(NOT($W937=0),"",SUMIFS('Val-Vol (2)'!AC$4:AC$1116,'Val-Vol (2)'!$A$4:$A$1116,$D937,'Val-Vol (2)'!$V$4:$V$1116,$V937)/SUMIFS('[6]Comp2016-2017 (3)'!$G$5:$G$289,'[6]Comp2016-2017 (3)'!$A$5:$A$289,$D937,'[6]Comp2016-2017 (3)'!$R$5:$R$289,$V937)*$AB937))</f>
        <v/>
      </c>
      <c r="AD937" s="183">
        <f>IF($W937=AD$3,$AB937,IF(NOT($W937=0),"",SUMIFS('Val-Vol (2)'!AD$4:AD$1116,'Val-Vol (2)'!$A$4:$A$1116,$D937,'Val-Vol (2)'!$V$4:$V$1116,$V937)/SUMIFS('[6]Comp2016-2017 (3)'!$G$5:$G$289,'[6]Comp2016-2017 (3)'!$A$5:$A$289,$D937,'[6]Comp2016-2017 (3)'!$R$5:$R$289,$V937)*$AB937))</f>
        <v/>
      </c>
      <c r="AE937" s="183">
        <f>IF($W937=AE$3,$AB937,IF(NOT($W937=0),"",SUMIFS('Val-Vol (2)'!AE$4:AE$1116,'Val-Vol (2)'!$A$4:$A$1116,$D937,'Val-Vol (2)'!$V$4:$V$1116,$V937)/SUMIFS('[6]Comp2016-2017 (3)'!$G$5:$G$289,'[6]Comp2016-2017 (3)'!$A$5:$A$289,$D937,'[6]Comp2016-2017 (3)'!$R$5:$R$289,$V937)*$AB937))</f>
        <v/>
      </c>
      <c r="AF937" s="183">
        <f>IF($W937=AF$3,$AB937,IF(NOT($W937=0),"",SUMIFS('Val-Vol (2)'!AF$4:AF$1116,'Val-Vol (2)'!$A$4:$A$1116,$D937,'Val-Vol (2)'!$V$4:$V$1116,$V937)/SUMIFS('[6]Comp2016-2017 (3)'!$G$5:$G$289,'[6]Comp2016-2017 (3)'!$A$5:$A$289,$D937,'[6]Comp2016-2017 (3)'!$R$5:$R$289,$V937)*$AB937))</f>
        <v/>
      </c>
      <c r="AG937" s="183">
        <f>IF($W937=AG$3,$AB937,IF(NOT($W937=0),"",SUMIFS('Val-Vol (2)'!AG$4:AG$1116,'Val-Vol (2)'!$A$4:$A$1116,$D937,'Val-Vol (2)'!$V$4:$V$1116,$V937)/SUMIFS('[6]Comp2016-2017 (3)'!$G$5:$G$289,'[6]Comp2016-2017 (3)'!$A$5:$A$289,$D937,'[6]Comp2016-2017 (3)'!$R$5:$R$289,$V937)*$AB937))</f>
        <v/>
      </c>
      <c r="AH937" s="183">
        <f>IF($W937=AH$3,$AB937,IF(NOT($W937=0),"",SUMIFS('Val-Vol (2)'!AH$4:AH$1116,'Val-Vol (2)'!$A$4:$A$1116,$D937,'Val-Vol (2)'!$V$4:$V$1116,$V937)/SUMIFS('[6]Comp2016-2017 (3)'!$G$5:$G$289,'[6]Comp2016-2017 (3)'!$A$5:$A$289,$D937,'[6]Comp2016-2017 (3)'!$R$5:$R$289,$V937)*$AB937))</f>
        <v/>
      </c>
      <c r="AI937" s="183">
        <f>IF($W937=AI$3,$AB937,IF(NOT($W937=0),"",SUMIFS('Val-Vol (2)'!AI$4:AI$1116,'Val-Vol (2)'!$A$4:$A$1116,$D937,'Val-Vol (2)'!$V$4:$V$1116,$V937)/SUMIFS('[6]Comp2016-2017 (3)'!$G$5:$G$289,'[6]Comp2016-2017 (3)'!$A$5:$A$289,$D937,'[6]Comp2016-2017 (3)'!$R$5:$R$289,$V937)*$AB937))</f>
        <v/>
      </c>
      <c r="AJ937" s="183">
        <f>IF($W937=AJ$3,$AB937,IF(NOT($W937=0),"",SUMIFS('Val-Vol (2)'!AJ$4:AJ$1116,'Val-Vol (2)'!$A$4:$A$1116,$D937,'Val-Vol (2)'!$V$4:$V$1116,$V937)/SUMIFS('[6]Comp2016-2017 (3)'!$G$5:$G$289,'[6]Comp2016-2017 (3)'!$A$5:$A$289,$D937,'[6]Comp2016-2017 (3)'!$R$5:$R$289,$V937)*$AB937))</f>
        <v/>
      </c>
      <c r="AK937" s="183">
        <f>SUM(AC937:AJ937)-AB937</f>
        <v/>
      </c>
      <c r="AL937" s="179">
        <f>IF(A937=D937,"remplir à la main","")</f>
        <v/>
      </c>
      <c r="AM937" s="179">
        <f>VLOOKUP(A937,'[6]Table corresp.'!$M$4:$U$63,8,FALSE)</f>
        <v/>
      </c>
      <c r="AN937" s="179">
        <f>VLOOKUP(D937,'[6]Table corresp.'!$M$4:$U$63,9,FALSE)</f>
        <v/>
      </c>
    </row>
    <row r="938">
      <c r="A938" s="179" t="inlineStr">
        <is>
          <t>20 - Produits rabotés</t>
        </is>
      </c>
      <c r="B938" s="179">
        <f>VLOOKUP(LEFT(A938,3),'[6]Table corresp.'!$A$4:$D$63,3,FALSE)</f>
        <v/>
      </c>
      <c r="C938" s="179">
        <f>VLOOKUP(A938,'[6]Table corresp.'!$M$4:$P$63,4,FALSE)</f>
        <v/>
      </c>
      <c r="D938" s="179" t="inlineStr">
        <is>
          <t>56 - Travaux de revêtement des sols et des murs</t>
        </is>
      </c>
      <c r="E938" s="179">
        <f>VLOOKUP(LEFT(D938,3),'[6]Table corresp.'!$A$4:$D$63,4,FALSE)</f>
        <v/>
      </c>
      <c r="F938" s="179">
        <f>LEFT(A938,3)&amp;" - "&amp;LEFT(D938,3)</f>
        <v/>
      </c>
      <c r="G938" s="212" t="n">
        <v>51240.89822665024</v>
      </c>
      <c r="H938" s="212" t="n">
        <v>19662.96339974353</v>
      </c>
      <c r="I938" s="212" t="n">
        <v>70903.86162639377</v>
      </c>
      <c r="J938" s="212" t="n">
        <v>226.3960128835325</v>
      </c>
      <c r="K938" s="212" t="n">
        <v>71.59996849075813</v>
      </c>
      <c r="L938" s="212" t="n">
        <v>297.9959813742906</v>
      </c>
      <c r="M938" s="212" t="n">
        <v>0</v>
      </c>
      <c r="N938" s="212" t="n">
        <v>0</v>
      </c>
      <c r="O938" s="212" t="n">
        <v>0</v>
      </c>
      <c r="P938" s="212" t="n">
        <v>0</v>
      </c>
      <c r="Q938" s="212" t="n">
        <v>0</v>
      </c>
      <c r="R938" s="212" t="n">
        <v>0</v>
      </c>
      <c r="S938" s="213">
        <f>IF(VLOOKUP(F938,$F$4:$S$374,14,FALSE)=0,"",VLOOKUP(F938,$F$4:$S$374,14,FALSE))</f>
        <v/>
      </c>
      <c r="T938" s="213">
        <f>VLOOKUP(A938,'[6]Groupe de branches'!$Z$27:$AM$86,14,FALSE)</f>
        <v/>
      </c>
      <c r="U938" s="213">
        <f>VLOOKUP(D938,'[6]Groupe de branches'!$Z$27:$AM$86,14,FALSE)</f>
        <v/>
      </c>
      <c r="V938" s="213" t="n">
        <v>2018</v>
      </c>
      <c r="W938" s="179">
        <f>VLOOKUP(D938,'[6]Table corresp.'!$M$4:$S$63,7,FALSE)</f>
        <v/>
      </c>
      <c r="X938" s="197">
        <f>IFERROR(G938/SUMIFS('[6]Comp2016-2017 (3)'!$I$5:$I$289,'[6]Comp2016-2017 (3)'!$A$5:$A$289,A938,'[6]Comp2016-2017 (3)'!$R$5:$R$289,V938),0)</f>
        <v/>
      </c>
      <c r="Y938" s="182">
        <f>IFERROR(IF(RIGHT(F938,3)="Exp",VLOOKUP(F938,#REF!,2,FALSE),VLOOKUP(F938,#REF!,9,FALSE)),1)</f>
        <v/>
      </c>
      <c r="Z938" s="197">
        <f>Y938/SUMIFS($Y$4:$Y$1116,$V$4:$V$1116,V938,$A$4:$A$1116,A938)</f>
        <v/>
      </c>
      <c r="AA938" s="181">
        <f>X938*Z938</f>
        <v/>
      </c>
      <c r="AB938" s="183">
        <f>IFERROR(SUMIFS('[6]Comp2016-2017 (3)'!$G$5:$G$289,'[6]Comp2016-2017 (3)'!$A$5:$A$289,A938,'[6]Comp2016-2017 (3)'!$R$5:$R$289,V938)*AA938/SUMIFS($AA$4:$AA$1116,$A$4:$A$1116,A938,$V$4:$V$1116,V938),0)</f>
        <v/>
      </c>
      <c r="AC938" s="183">
        <f>IF($W938=AC$3,$AB938,IF(NOT($W938=0),"",SUMIFS('Val-Vol (2)'!AC$4:AC$1116,'Val-Vol (2)'!$A$4:$A$1116,$D938,'Val-Vol (2)'!$V$4:$V$1116,$V938)/SUMIFS('[6]Comp2016-2017 (3)'!$G$5:$G$289,'[6]Comp2016-2017 (3)'!$A$5:$A$289,$D938,'[6]Comp2016-2017 (3)'!$R$5:$R$289,$V938)*$AB938))</f>
        <v/>
      </c>
      <c r="AD938" s="183">
        <f>IF($W938=AD$3,$AB938,IF(NOT($W938=0),"",SUMIFS('Val-Vol (2)'!AD$4:AD$1116,'Val-Vol (2)'!$A$4:$A$1116,$D938,'Val-Vol (2)'!$V$4:$V$1116,$V938)/SUMIFS('[6]Comp2016-2017 (3)'!$G$5:$G$289,'[6]Comp2016-2017 (3)'!$A$5:$A$289,$D938,'[6]Comp2016-2017 (3)'!$R$5:$R$289,$V938)*$AB938))</f>
        <v/>
      </c>
      <c r="AE938" s="183">
        <f>IF($W938=AE$3,$AB938,IF(NOT($W938=0),"",SUMIFS('Val-Vol (2)'!AE$4:AE$1116,'Val-Vol (2)'!$A$4:$A$1116,$D938,'Val-Vol (2)'!$V$4:$V$1116,$V938)/SUMIFS('[6]Comp2016-2017 (3)'!$G$5:$G$289,'[6]Comp2016-2017 (3)'!$A$5:$A$289,$D938,'[6]Comp2016-2017 (3)'!$R$5:$R$289,$V938)*$AB938))</f>
        <v/>
      </c>
      <c r="AF938" s="183">
        <f>IF($W938=AF$3,$AB938,IF(NOT($W938=0),"",SUMIFS('Val-Vol (2)'!AF$4:AF$1116,'Val-Vol (2)'!$A$4:$A$1116,$D938,'Val-Vol (2)'!$V$4:$V$1116,$V938)/SUMIFS('[6]Comp2016-2017 (3)'!$G$5:$G$289,'[6]Comp2016-2017 (3)'!$A$5:$A$289,$D938,'[6]Comp2016-2017 (3)'!$R$5:$R$289,$V938)*$AB938))</f>
        <v/>
      </c>
      <c r="AG938" s="183">
        <f>IF($W938=AG$3,$AB938,IF(NOT($W938=0),"",SUMIFS('Val-Vol (2)'!AG$4:AG$1116,'Val-Vol (2)'!$A$4:$A$1116,$D938,'Val-Vol (2)'!$V$4:$V$1116,$V938)/SUMIFS('[6]Comp2016-2017 (3)'!$G$5:$G$289,'[6]Comp2016-2017 (3)'!$A$5:$A$289,$D938,'[6]Comp2016-2017 (3)'!$R$5:$R$289,$V938)*$AB938))</f>
        <v/>
      </c>
      <c r="AH938" s="183">
        <f>IF($W938=AH$3,$AB938,IF(NOT($W938=0),"",SUMIFS('Val-Vol (2)'!AH$4:AH$1116,'Val-Vol (2)'!$A$4:$A$1116,$D938,'Val-Vol (2)'!$V$4:$V$1116,$V938)/SUMIFS('[6]Comp2016-2017 (3)'!$G$5:$G$289,'[6]Comp2016-2017 (3)'!$A$5:$A$289,$D938,'[6]Comp2016-2017 (3)'!$R$5:$R$289,$V938)*$AB938))</f>
        <v/>
      </c>
      <c r="AI938" s="183">
        <f>IF($W938=AI$3,$AB938,IF(NOT($W938=0),"",SUMIFS('Val-Vol (2)'!AI$4:AI$1116,'Val-Vol (2)'!$A$4:$A$1116,$D938,'Val-Vol (2)'!$V$4:$V$1116,$V938)/SUMIFS('[6]Comp2016-2017 (3)'!$G$5:$G$289,'[6]Comp2016-2017 (3)'!$A$5:$A$289,$D938,'[6]Comp2016-2017 (3)'!$R$5:$R$289,$V938)*$AB938))</f>
        <v/>
      </c>
      <c r="AJ938" s="183">
        <f>IF($W938=AJ$3,$AB938,IF(NOT($W938=0),"",SUMIFS('Val-Vol (2)'!AJ$4:AJ$1116,'Val-Vol (2)'!$A$4:$A$1116,$D938,'Val-Vol (2)'!$V$4:$V$1116,$V938)/SUMIFS('[6]Comp2016-2017 (3)'!$G$5:$G$289,'[6]Comp2016-2017 (3)'!$A$5:$A$289,$D938,'[6]Comp2016-2017 (3)'!$R$5:$R$289,$V938)*$AB938))</f>
        <v/>
      </c>
      <c r="AK938" s="183">
        <f>SUM(AC938:AJ938)-AB938</f>
        <v/>
      </c>
      <c r="AL938" s="179">
        <f>IF(A938=D938,"remplir à la main","")</f>
        <v/>
      </c>
      <c r="AM938" s="179">
        <f>VLOOKUP(A938,'[6]Table corresp.'!$M$4:$U$63,8,FALSE)</f>
        <v/>
      </c>
      <c r="AN938" s="179">
        <f>VLOOKUP(D938,'[6]Table corresp.'!$M$4:$U$63,9,FALSE)</f>
        <v/>
      </c>
    </row>
    <row r="939">
      <c r="A939" s="179" t="inlineStr">
        <is>
          <t>20 - Produits rabotés</t>
        </is>
      </c>
      <c r="B939" s="179">
        <f>VLOOKUP(LEFT(A939,3),'[6]Table corresp.'!$A$4:$D$63,3,FALSE)</f>
        <v/>
      </c>
      <c r="C939" s="179">
        <f>VLOOKUP(A939,'[6]Table corresp.'!$M$4:$P$63,4,FALSE)</f>
        <v/>
      </c>
      <c r="D939" s="179" t="inlineStr">
        <is>
          <t>57 - Travaux de charpente</t>
        </is>
      </c>
      <c r="E939" s="179">
        <f>VLOOKUP(LEFT(D939,3),'[6]Table corresp.'!$A$4:$D$63,4,FALSE)</f>
        <v/>
      </c>
      <c r="F939" s="179">
        <f>LEFT(A939,3)&amp;" - "&amp;LEFT(D939,3)</f>
        <v/>
      </c>
      <c r="G939" s="212" t="n">
        <v>107734.8345830336</v>
      </c>
      <c r="H939" s="212" t="n">
        <v>35046.06425406201</v>
      </c>
      <c r="I939" s="212" t="n">
        <v>142780.8988370957</v>
      </c>
      <c r="J939" s="212" t="n">
        <v>612.0017424179389</v>
      </c>
      <c r="K939" s="212" t="n">
        <v>182.3077256829423</v>
      </c>
      <c r="L939" s="212" t="n">
        <v>794.3094681008812</v>
      </c>
      <c r="M939" s="212" t="n">
        <v>0</v>
      </c>
      <c r="N939" s="212" t="n">
        <v>0</v>
      </c>
      <c r="O939" s="212" t="n">
        <v>0</v>
      </c>
      <c r="P939" s="212" t="n">
        <v>0</v>
      </c>
      <c r="Q939" s="212" t="n">
        <v>0</v>
      </c>
      <c r="R939" s="212" t="n">
        <v>0</v>
      </c>
      <c r="S939" s="213">
        <f>IF(VLOOKUP(F939,$F$4:$S$374,14,FALSE)=0,"",VLOOKUP(F939,$F$4:$S$374,14,FALSE))</f>
        <v/>
      </c>
      <c r="T939" s="213">
        <f>VLOOKUP(A939,'[6]Groupe de branches'!$Z$27:$AM$86,14,FALSE)</f>
        <v/>
      </c>
      <c r="U939" s="213">
        <f>VLOOKUP(D939,'[6]Groupe de branches'!$Z$27:$AM$86,14,FALSE)</f>
        <v/>
      </c>
      <c r="V939" s="213" t="n">
        <v>2018</v>
      </c>
      <c r="W939" s="179">
        <f>VLOOKUP(D939,'[6]Table corresp.'!$M$4:$S$63,7,FALSE)</f>
        <v/>
      </c>
      <c r="X939" s="197">
        <f>IFERROR(G939/SUMIFS('[6]Comp2016-2017 (3)'!$I$5:$I$289,'[6]Comp2016-2017 (3)'!$A$5:$A$289,A939,'[6]Comp2016-2017 (3)'!$R$5:$R$289,V939),0)</f>
        <v/>
      </c>
      <c r="Y939" s="182">
        <f>IFERROR(IF(RIGHT(F939,3)="Exp",VLOOKUP(F939,#REF!,2,FALSE),VLOOKUP(F939,#REF!,9,FALSE)),1)</f>
        <v/>
      </c>
      <c r="Z939" s="197">
        <f>Y939/SUMIFS($Y$4:$Y$1116,$V$4:$V$1116,V939,$A$4:$A$1116,A939)</f>
        <v/>
      </c>
      <c r="AA939" s="181">
        <f>X939*Z939</f>
        <v/>
      </c>
      <c r="AB939" s="183">
        <f>IFERROR(SUMIFS('[6]Comp2016-2017 (3)'!$G$5:$G$289,'[6]Comp2016-2017 (3)'!$A$5:$A$289,A939,'[6]Comp2016-2017 (3)'!$R$5:$R$289,V939)*AA939/SUMIFS($AA$4:$AA$1116,$A$4:$A$1116,A939,$V$4:$V$1116,V939),0)</f>
        <v/>
      </c>
      <c r="AC939" s="183">
        <f>IF($W939=AC$3,$AB939,IF(NOT($W939=0),"",SUMIFS('Val-Vol (2)'!AC$4:AC$1116,'Val-Vol (2)'!$A$4:$A$1116,$D939,'Val-Vol (2)'!$V$4:$V$1116,$V939)/SUMIFS('[6]Comp2016-2017 (3)'!$G$5:$G$289,'[6]Comp2016-2017 (3)'!$A$5:$A$289,$D939,'[6]Comp2016-2017 (3)'!$R$5:$R$289,$V939)*$AB939))</f>
        <v/>
      </c>
      <c r="AD939" s="183">
        <f>IF($W939=AD$3,$AB939,IF(NOT($W939=0),"",SUMIFS('Val-Vol (2)'!AD$4:AD$1116,'Val-Vol (2)'!$A$4:$A$1116,$D939,'Val-Vol (2)'!$V$4:$V$1116,$V939)/SUMIFS('[6]Comp2016-2017 (3)'!$G$5:$G$289,'[6]Comp2016-2017 (3)'!$A$5:$A$289,$D939,'[6]Comp2016-2017 (3)'!$R$5:$R$289,$V939)*$AB939))</f>
        <v/>
      </c>
      <c r="AE939" s="183">
        <f>IF($W939=AE$3,$AB939,IF(NOT($W939=0),"",SUMIFS('Val-Vol (2)'!AE$4:AE$1116,'Val-Vol (2)'!$A$4:$A$1116,$D939,'Val-Vol (2)'!$V$4:$V$1116,$V939)/SUMIFS('[6]Comp2016-2017 (3)'!$G$5:$G$289,'[6]Comp2016-2017 (3)'!$A$5:$A$289,$D939,'[6]Comp2016-2017 (3)'!$R$5:$R$289,$V939)*$AB939))</f>
        <v/>
      </c>
      <c r="AF939" s="183">
        <f>IF($W939=AF$3,$AB939,IF(NOT($W939=0),"",SUMIFS('Val-Vol (2)'!AF$4:AF$1116,'Val-Vol (2)'!$A$4:$A$1116,$D939,'Val-Vol (2)'!$V$4:$V$1116,$V939)/SUMIFS('[6]Comp2016-2017 (3)'!$G$5:$G$289,'[6]Comp2016-2017 (3)'!$A$5:$A$289,$D939,'[6]Comp2016-2017 (3)'!$R$5:$R$289,$V939)*$AB939))</f>
        <v/>
      </c>
      <c r="AG939" s="183">
        <f>IF($W939=AG$3,$AB939,IF(NOT($W939=0),"",SUMIFS('Val-Vol (2)'!AG$4:AG$1116,'Val-Vol (2)'!$A$4:$A$1116,$D939,'Val-Vol (2)'!$V$4:$V$1116,$V939)/SUMIFS('[6]Comp2016-2017 (3)'!$G$5:$G$289,'[6]Comp2016-2017 (3)'!$A$5:$A$289,$D939,'[6]Comp2016-2017 (3)'!$R$5:$R$289,$V939)*$AB939))</f>
        <v/>
      </c>
      <c r="AH939" s="183">
        <f>IF($W939=AH$3,$AB939,IF(NOT($W939=0),"",SUMIFS('Val-Vol (2)'!AH$4:AH$1116,'Val-Vol (2)'!$A$4:$A$1116,$D939,'Val-Vol (2)'!$V$4:$V$1116,$V939)/SUMIFS('[6]Comp2016-2017 (3)'!$G$5:$G$289,'[6]Comp2016-2017 (3)'!$A$5:$A$289,$D939,'[6]Comp2016-2017 (3)'!$R$5:$R$289,$V939)*$AB939))</f>
        <v/>
      </c>
      <c r="AI939" s="183">
        <f>IF($W939=AI$3,$AB939,IF(NOT($W939=0),"",SUMIFS('Val-Vol (2)'!AI$4:AI$1116,'Val-Vol (2)'!$A$4:$A$1116,$D939,'Val-Vol (2)'!$V$4:$V$1116,$V939)/SUMIFS('[6]Comp2016-2017 (3)'!$G$5:$G$289,'[6]Comp2016-2017 (3)'!$A$5:$A$289,$D939,'[6]Comp2016-2017 (3)'!$R$5:$R$289,$V939)*$AB939))</f>
        <v/>
      </c>
      <c r="AJ939" s="183">
        <f>IF($W939=AJ$3,$AB939,IF(NOT($W939=0),"",SUMIFS('Val-Vol (2)'!AJ$4:AJ$1116,'Val-Vol (2)'!$A$4:$A$1116,$D939,'Val-Vol (2)'!$V$4:$V$1116,$V939)/SUMIFS('[6]Comp2016-2017 (3)'!$G$5:$G$289,'[6]Comp2016-2017 (3)'!$A$5:$A$289,$D939,'[6]Comp2016-2017 (3)'!$R$5:$R$289,$V939)*$AB939))</f>
        <v/>
      </c>
      <c r="AK939" s="183">
        <f>SUM(AC939:AJ939)-AB939</f>
        <v/>
      </c>
      <c r="AL939" s="179">
        <f>IF(A939=D939,"remplir à la main","")</f>
        <v/>
      </c>
      <c r="AM939" s="179">
        <f>VLOOKUP(A939,'[6]Table corresp.'!$M$4:$U$63,8,FALSE)</f>
        <v/>
      </c>
      <c r="AN939" s="179">
        <f>VLOOKUP(D939,'[6]Table corresp.'!$M$4:$U$63,9,FALSE)</f>
        <v/>
      </c>
    </row>
    <row r="940">
      <c r="A940" s="179" t="inlineStr">
        <is>
          <t>20 - Produits rabotés</t>
        </is>
      </c>
      <c r="B940" s="179">
        <f>VLOOKUP(LEFT(A940,3),'[6]Table corresp.'!$A$4:$D$63,3,FALSE)</f>
        <v/>
      </c>
      <c r="C940" s="179">
        <f>VLOOKUP(A940,'[6]Table corresp.'!$M$4:$P$63,4,FALSE)</f>
        <v/>
      </c>
      <c r="D940" s="179" t="inlineStr">
        <is>
          <t>58 - Travaux de couverture par éléments</t>
        </is>
      </c>
      <c r="E940" s="179">
        <f>VLOOKUP(LEFT(D940,3),'[6]Table corresp.'!$A$4:$D$63,4,FALSE)</f>
        <v/>
      </c>
      <c r="F940" s="179">
        <f>LEFT(A940,3)&amp;" - "&amp;LEFT(D940,3)</f>
        <v/>
      </c>
      <c r="G940" s="212" t="n">
        <v>10846.17334273562</v>
      </c>
      <c r="H940" s="212" t="n">
        <v>3291.486542443601</v>
      </c>
      <c r="I940" s="212" t="n">
        <v>14137.65988517923</v>
      </c>
      <c r="J940" s="212" t="n">
        <v>71.8819483504454</v>
      </c>
      <c r="K940" s="212" t="n">
        <v>17.97824121946365</v>
      </c>
      <c r="L940" s="212" t="n">
        <v>89.86018956990905</v>
      </c>
      <c r="M940" s="212" t="n">
        <v>0</v>
      </c>
      <c r="N940" s="212" t="n">
        <v>0</v>
      </c>
      <c r="O940" s="212" t="n">
        <v>0</v>
      </c>
      <c r="P940" s="212" t="n">
        <v>0</v>
      </c>
      <c r="Q940" s="212" t="n">
        <v>0</v>
      </c>
      <c r="R940" s="212" t="n">
        <v>0</v>
      </c>
      <c r="S940" s="213">
        <f>IF(VLOOKUP(F940,$F$4:$S$374,14,FALSE)=0,"",VLOOKUP(F940,$F$4:$S$374,14,FALSE))</f>
        <v/>
      </c>
      <c r="T940" s="213">
        <f>VLOOKUP(A940,'[6]Groupe de branches'!$Z$27:$AM$86,14,FALSE)</f>
        <v/>
      </c>
      <c r="U940" s="213">
        <f>VLOOKUP(D940,'[6]Groupe de branches'!$Z$27:$AM$86,14,FALSE)</f>
        <v/>
      </c>
      <c r="V940" s="213" t="n">
        <v>2018</v>
      </c>
      <c r="W940" s="179">
        <f>VLOOKUP(D940,'[6]Table corresp.'!$M$4:$S$63,7,FALSE)</f>
        <v/>
      </c>
      <c r="X940" s="197">
        <f>IFERROR(G940/SUMIFS('[6]Comp2016-2017 (3)'!$I$5:$I$289,'[6]Comp2016-2017 (3)'!$A$5:$A$289,A940,'[6]Comp2016-2017 (3)'!$R$5:$R$289,V940),0)</f>
        <v/>
      </c>
      <c r="Y940" s="182">
        <f>IFERROR(IF(RIGHT(F940,3)="Exp",VLOOKUP(F940,#REF!,2,FALSE),VLOOKUP(F940,#REF!,9,FALSE)),1)</f>
        <v/>
      </c>
      <c r="Z940" s="197">
        <f>Y940/SUMIFS($Y$4:$Y$1116,$V$4:$V$1116,V940,$A$4:$A$1116,A940)</f>
        <v/>
      </c>
      <c r="AA940" s="181">
        <f>X940*Z940</f>
        <v/>
      </c>
      <c r="AB940" s="183">
        <f>IFERROR(SUMIFS('[6]Comp2016-2017 (3)'!$G$5:$G$289,'[6]Comp2016-2017 (3)'!$A$5:$A$289,A940,'[6]Comp2016-2017 (3)'!$R$5:$R$289,V940)*AA940/SUMIFS($AA$4:$AA$1116,$A$4:$A$1116,A940,$V$4:$V$1116,V940),0)</f>
        <v/>
      </c>
      <c r="AC940" s="183">
        <f>IF($W940=AC$3,$AB940,IF(NOT($W940=0),"",SUMIFS('Val-Vol (2)'!AC$4:AC$1116,'Val-Vol (2)'!$A$4:$A$1116,$D940,'Val-Vol (2)'!$V$4:$V$1116,$V940)/SUMIFS('[6]Comp2016-2017 (3)'!$G$5:$G$289,'[6]Comp2016-2017 (3)'!$A$5:$A$289,$D940,'[6]Comp2016-2017 (3)'!$R$5:$R$289,$V940)*$AB940))</f>
        <v/>
      </c>
      <c r="AD940" s="183">
        <f>IF($W940=AD$3,$AB940,IF(NOT($W940=0),"",SUMIFS('Val-Vol (2)'!AD$4:AD$1116,'Val-Vol (2)'!$A$4:$A$1116,$D940,'Val-Vol (2)'!$V$4:$V$1116,$V940)/SUMIFS('[6]Comp2016-2017 (3)'!$G$5:$G$289,'[6]Comp2016-2017 (3)'!$A$5:$A$289,$D940,'[6]Comp2016-2017 (3)'!$R$5:$R$289,$V940)*$AB940))</f>
        <v/>
      </c>
      <c r="AE940" s="183">
        <f>IF($W940=AE$3,$AB940,IF(NOT($W940=0),"",SUMIFS('Val-Vol (2)'!AE$4:AE$1116,'Val-Vol (2)'!$A$4:$A$1116,$D940,'Val-Vol (2)'!$V$4:$V$1116,$V940)/SUMIFS('[6]Comp2016-2017 (3)'!$G$5:$G$289,'[6]Comp2016-2017 (3)'!$A$5:$A$289,$D940,'[6]Comp2016-2017 (3)'!$R$5:$R$289,$V940)*$AB940))</f>
        <v/>
      </c>
      <c r="AF940" s="183">
        <f>IF($W940=AF$3,$AB940,IF(NOT($W940=0),"",SUMIFS('Val-Vol (2)'!AF$4:AF$1116,'Val-Vol (2)'!$A$4:$A$1116,$D940,'Val-Vol (2)'!$V$4:$V$1116,$V940)/SUMIFS('[6]Comp2016-2017 (3)'!$G$5:$G$289,'[6]Comp2016-2017 (3)'!$A$5:$A$289,$D940,'[6]Comp2016-2017 (3)'!$R$5:$R$289,$V940)*$AB940))</f>
        <v/>
      </c>
      <c r="AG940" s="183">
        <f>IF($W940=AG$3,$AB940,IF(NOT($W940=0),"",SUMIFS('Val-Vol (2)'!AG$4:AG$1116,'Val-Vol (2)'!$A$4:$A$1116,$D940,'Val-Vol (2)'!$V$4:$V$1116,$V940)/SUMIFS('[6]Comp2016-2017 (3)'!$G$5:$G$289,'[6]Comp2016-2017 (3)'!$A$5:$A$289,$D940,'[6]Comp2016-2017 (3)'!$R$5:$R$289,$V940)*$AB940))</f>
        <v/>
      </c>
      <c r="AH940" s="183">
        <f>IF($W940=AH$3,$AB940,IF(NOT($W940=0),"",SUMIFS('Val-Vol (2)'!AH$4:AH$1116,'Val-Vol (2)'!$A$4:$A$1116,$D940,'Val-Vol (2)'!$V$4:$V$1116,$V940)/SUMIFS('[6]Comp2016-2017 (3)'!$G$5:$G$289,'[6]Comp2016-2017 (3)'!$A$5:$A$289,$D940,'[6]Comp2016-2017 (3)'!$R$5:$R$289,$V940)*$AB940))</f>
        <v/>
      </c>
      <c r="AI940" s="183">
        <f>IF($W940=AI$3,$AB940,IF(NOT($W940=0),"",SUMIFS('Val-Vol (2)'!AI$4:AI$1116,'Val-Vol (2)'!$A$4:$A$1116,$D940,'Val-Vol (2)'!$V$4:$V$1116,$V940)/SUMIFS('[6]Comp2016-2017 (3)'!$G$5:$G$289,'[6]Comp2016-2017 (3)'!$A$5:$A$289,$D940,'[6]Comp2016-2017 (3)'!$R$5:$R$289,$V940)*$AB940))</f>
        <v/>
      </c>
      <c r="AJ940" s="183">
        <f>IF($W940=AJ$3,$AB940,IF(NOT($W940=0),"",SUMIFS('Val-Vol (2)'!AJ$4:AJ$1116,'Val-Vol (2)'!$A$4:$A$1116,$D940,'Val-Vol (2)'!$V$4:$V$1116,$V940)/SUMIFS('[6]Comp2016-2017 (3)'!$G$5:$G$289,'[6]Comp2016-2017 (3)'!$A$5:$A$289,$D940,'[6]Comp2016-2017 (3)'!$R$5:$R$289,$V940)*$AB940))</f>
        <v/>
      </c>
      <c r="AK940" s="183">
        <f>SUM(AC940:AJ940)-AB940</f>
        <v/>
      </c>
      <c r="AL940" s="179">
        <f>IF(A940=D940,"remplir à la main","")</f>
        <v/>
      </c>
      <c r="AM940" s="179">
        <f>VLOOKUP(A940,'[6]Table corresp.'!$M$4:$U$63,8,FALSE)</f>
        <v/>
      </c>
      <c r="AN940" s="179">
        <f>VLOOKUP(D940,'[6]Table corresp.'!$M$4:$U$63,9,FALSE)</f>
        <v/>
      </c>
    </row>
    <row r="941">
      <c r="A941" s="179" t="inlineStr">
        <is>
          <t>20 - Produits rabotés</t>
        </is>
      </c>
      <c r="B941" s="179">
        <f>VLOOKUP(LEFT(A941,3),'[6]Table corresp.'!$A$4:$D$63,3,FALSE)</f>
        <v/>
      </c>
      <c r="C941" s="179">
        <f>VLOOKUP(A941,'[6]Table corresp.'!$M$4:$P$63,4,FALSE)</f>
        <v/>
      </c>
      <c r="D941" s="179" t="inlineStr">
        <is>
          <t>Consommation finale</t>
        </is>
      </c>
      <c r="E941" s="179">
        <f>VLOOKUP(LEFT(D941,3),'[6]Table corresp.'!$A$4:$D$63,4,FALSE)</f>
        <v/>
      </c>
      <c r="F941" s="179">
        <f>LEFT(A941,3)&amp;" - "&amp;LEFT(D941,3)</f>
        <v/>
      </c>
      <c r="G941" s="212" t="n">
        <v>240465.6911791715</v>
      </c>
      <c r="H941" s="212" t="n">
        <v>148862.1756706692</v>
      </c>
      <c r="I941" s="212" t="n">
        <v>389327.8668498407</v>
      </c>
      <c r="J941" s="212" t="n">
        <v>398.4156865096648</v>
      </c>
      <c r="K941" s="212" t="n">
        <v>203.2729033030311</v>
      </c>
      <c r="L941" s="212" t="n">
        <v>601.6885898126959</v>
      </c>
      <c r="M941" s="212" t="n">
        <v>0</v>
      </c>
      <c r="N941" s="212" t="n">
        <v>0</v>
      </c>
      <c r="O941" s="212" t="n">
        <v>0</v>
      </c>
      <c r="P941" s="212" t="n">
        <v>0</v>
      </c>
      <c r="Q941" s="212" t="n">
        <v>0</v>
      </c>
      <c r="R941" s="212" t="n">
        <v>0</v>
      </c>
      <c r="S941" s="213">
        <f>IF(VLOOKUP(F941,$F$4:$S$374,14,FALSE)=0,"",VLOOKUP(F941,$F$4:$S$374,14,FALSE))</f>
        <v/>
      </c>
      <c r="T941" s="213">
        <f>VLOOKUP(A941,'[6]Groupe de branches'!$Z$27:$AM$86,14,FALSE)</f>
        <v/>
      </c>
      <c r="U941" s="213">
        <f>VLOOKUP(D941,'[6]Groupe de branches'!$Z$27:$AM$86,14,FALSE)</f>
        <v/>
      </c>
      <c r="V941" s="213" t="n">
        <v>2018</v>
      </c>
      <c r="W941" s="179">
        <f>VLOOKUP(D941,'[6]Table corresp.'!$M$4:$S$63,7,FALSE)</f>
        <v/>
      </c>
      <c r="X941" s="197">
        <f>IFERROR(G941/SUMIFS('[6]Comp2016-2017 (3)'!$I$5:$I$289,'[6]Comp2016-2017 (3)'!$A$5:$A$289,A941,'[6]Comp2016-2017 (3)'!$R$5:$R$289,V941),0)</f>
        <v/>
      </c>
      <c r="Y941" s="182">
        <f>IFERROR(IF(RIGHT(F941,3)="Exp",VLOOKUP(F941,#REF!,2,FALSE),VLOOKUP(F941,#REF!,9,FALSE)),1)</f>
        <v/>
      </c>
      <c r="Z941" s="197">
        <f>Y941/SUMIFS($Y$4:$Y$1116,$V$4:$V$1116,V941,$A$4:$A$1116,A941)</f>
        <v/>
      </c>
      <c r="AA941" s="181">
        <f>X941*Z941</f>
        <v/>
      </c>
      <c r="AB941" s="183">
        <f>IFERROR(SUMIFS('[6]Comp2016-2017 (3)'!$G$5:$G$289,'[6]Comp2016-2017 (3)'!$A$5:$A$289,A941,'[6]Comp2016-2017 (3)'!$R$5:$R$289,V941)*AA941/SUMIFS($AA$4:$AA$1116,$A$4:$A$1116,A941,$V$4:$V$1116,V941),0)</f>
        <v/>
      </c>
      <c r="AC941" s="183">
        <f>IF($W941=AC$3,$AB941,IF(NOT($W941=0),"",SUMIFS('Val-Vol (2)'!AC$4:AC$1116,'Val-Vol (2)'!$A$4:$A$1116,$D941,'Val-Vol (2)'!$V$4:$V$1116,$V941)/SUMIFS('[6]Comp2016-2017 (3)'!$G$5:$G$289,'[6]Comp2016-2017 (3)'!$A$5:$A$289,$D941,'[6]Comp2016-2017 (3)'!$R$5:$R$289,$V941)*$AB941))</f>
        <v/>
      </c>
      <c r="AD941" s="183">
        <f>IF($W941=AD$3,$AB941,IF(NOT($W941=0),"",SUMIFS('Val-Vol (2)'!AD$4:AD$1116,'Val-Vol (2)'!$A$4:$A$1116,$D941,'Val-Vol (2)'!$V$4:$V$1116,$V941)/SUMIFS('[6]Comp2016-2017 (3)'!$G$5:$G$289,'[6]Comp2016-2017 (3)'!$A$5:$A$289,$D941,'[6]Comp2016-2017 (3)'!$R$5:$R$289,$V941)*$AB941))</f>
        <v/>
      </c>
      <c r="AE941" s="183">
        <f>IF($W941=AE$3,$AB941,IF(NOT($W941=0),"",SUMIFS('Val-Vol (2)'!AE$4:AE$1116,'Val-Vol (2)'!$A$4:$A$1116,$D941,'Val-Vol (2)'!$V$4:$V$1116,$V941)/SUMIFS('[6]Comp2016-2017 (3)'!$G$5:$G$289,'[6]Comp2016-2017 (3)'!$A$5:$A$289,$D941,'[6]Comp2016-2017 (3)'!$R$5:$R$289,$V941)*$AB941))</f>
        <v/>
      </c>
      <c r="AF941" s="183">
        <f>IF($W941=AF$3,$AB941,IF(NOT($W941=0),"",SUMIFS('Val-Vol (2)'!AF$4:AF$1116,'Val-Vol (2)'!$A$4:$A$1116,$D941,'Val-Vol (2)'!$V$4:$V$1116,$V941)/SUMIFS('[6]Comp2016-2017 (3)'!$G$5:$G$289,'[6]Comp2016-2017 (3)'!$A$5:$A$289,$D941,'[6]Comp2016-2017 (3)'!$R$5:$R$289,$V941)*$AB941))</f>
        <v/>
      </c>
      <c r="AG941" s="183">
        <f>IF($W941=AG$3,$AB941,IF(NOT($W941=0),"",SUMIFS('Val-Vol (2)'!AG$4:AG$1116,'Val-Vol (2)'!$A$4:$A$1116,$D941,'Val-Vol (2)'!$V$4:$V$1116,$V941)/SUMIFS('[6]Comp2016-2017 (3)'!$G$5:$G$289,'[6]Comp2016-2017 (3)'!$A$5:$A$289,$D941,'[6]Comp2016-2017 (3)'!$R$5:$R$289,$V941)*$AB941))</f>
        <v/>
      </c>
      <c r="AH941" s="183">
        <f>IF($W941=AH$3,$AB941,IF(NOT($W941=0),"",SUMIFS('Val-Vol (2)'!AH$4:AH$1116,'Val-Vol (2)'!$A$4:$A$1116,$D941,'Val-Vol (2)'!$V$4:$V$1116,$V941)/SUMIFS('[6]Comp2016-2017 (3)'!$G$5:$G$289,'[6]Comp2016-2017 (3)'!$A$5:$A$289,$D941,'[6]Comp2016-2017 (3)'!$R$5:$R$289,$V941)*$AB941))</f>
        <v/>
      </c>
      <c r="AI941" s="183">
        <f>IF($W941=AI$3,$AB941,IF(NOT($W941=0),"",SUMIFS('Val-Vol (2)'!AI$4:AI$1116,'Val-Vol (2)'!$A$4:$A$1116,$D941,'Val-Vol (2)'!$V$4:$V$1116,$V941)/SUMIFS('[6]Comp2016-2017 (3)'!$G$5:$G$289,'[6]Comp2016-2017 (3)'!$A$5:$A$289,$D941,'[6]Comp2016-2017 (3)'!$R$5:$R$289,$V941)*$AB941))</f>
        <v/>
      </c>
      <c r="AJ941" s="183">
        <f>IF($W941=AJ$3,$AB941,IF(NOT($W941=0),"",SUMIFS('Val-Vol (2)'!AJ$4:AJ$1116,'Val-Vol (2)'!$A$4:$A$1116,$D941,'Val-Vol (2)'!$V$4:$V$1116,$V941)/SUMIFS('[6]Comp2016-2017 (3)'!$G$5:$G$289,'[6]Comp2016-2017 (3)'!$A$5:$A$289,$D941,'[6]Comp2016-2017 (3)'!$R$5:$R$289,$V941)*$AB941))</f>
        <v/>
      </c>
      <c r="AK941" s="183">
        <f>SUM(AC941:AJ941)-AB941</f>
        <v/>
      </c>
      <c r="AL941" s="179">
        <f>IF(A941=D941,"remplir à la main","")</f>
        <v/>
      </c>
      <c r="AM941" s="179">
        <f>VLOOKUP(A941,'[6]Table corresp.'!$M$4:$U$63,8,FALSE)</f>
        <v/>
      </c>
      <c r="AN941" s="179">
        <f>VLOOKUP(D941,'[6]Table corresp.'!$M$4:$U$63,9,FALSE)</f>
        <v/>
      </c>
    </row>
    <row r="942">
      <c r="A942" s="179" t="inlineStr">
        <is>
          <t>20 - Produits rabotés</t>
        </is>
      </c>
      <c r="B942" s="179">
        <f>VLOOKUP(LEFT(A942,3),'[6]Table corresp.'!$A$4:$D$63,3,FALSE)</f>
        <v/>
      </c>
      <c r="C942" s="179">
        <f>VLOOKUP(A942,'[6]Table corresp.'!$M$4:$P$63,4,FALSE)</f>
        <v/>
      </c>
      <c r="D942" s="179" t="inlineStr">
        <is>
          <t>Exportation</t>
        </is>
      </c>
      <c r="E942" s="179">
        <f>VLOOKUP(LEFT(D942,3),'[6]Table corresp.'!$A$4:$D$63,4,FALSE)</f>
        <v/>
      </c>
      <c r="F942" s="179">
        <f>LEFT(A942,3)&amp;" - "&amp;LEFT(D942,3)</f>
        <v/>
      </c>
      <c r="G942" s="212" t="n">
        <v>73012.94499999998</v>
      </c>
      <c r="H942" s="212" t="n">
        <v>0</v>
      </c>
      <c r="I942" s="212" t="n">
        <v>73012.94499999998</v>
      </c>
      <c r="J942" s="212" t="n">
        <v>228.3995832704967</v>
      </c>
      <c r="K942" s="212" t="n">
        <v>0</v>
      </c>
      <c r="L942" s="212" t="n">
        <v>228.3995832704967</v>
      </c>
      <c r="M942" s="212" t="n">
        <v>0</v>
      </c>
      <c r="N942" s="212" t="n">
        <v>0</v>
      </c>
      <c r="O942" s="212" t="n">
        <v>0</v>
      </c>
      <c r="P942" s="212" t="n">
        <v>0</v>
      </c>
      <c r="Q942" s="212" t="n">
        <v>0</v>
      </c>
      <c r="R942" s="212" t="n">
        <v>0</v>
      </c>
      <c r="S942" s="213">
        <f>IF(VLOOKUP(F942,$F$4:$S$374,14,FALSE)=0,"",VLOOKUP(F942,$F$4:$S$374,14,FALSE))</f>
        <v/>
      </c>
      <c r="T942" s="213">
        <f>VLOOKUP(A942,'[6]Groupe de branches'!$Z$27:$AM$86,14,FALSE)</f>
        <v/>
      </c>
      <c r="U942" s="213">
        <f>VLOOKUP(D942,'[6]Groupe de branches'!$Z$27:$AM$86,14,FALSE)</f>
        <v/>
      </c>
      <c r="V942" s="213" t="n">
        <v>2018</v>
      </c>
      <c r="W942" s="179">
        <f>VLOOKUP(D942,'[6]Table corresp.'!$M$4:$S$63,7,FALSE)</f>
        <v/>
      </c>
      <c r="X942" s="197">
        <f>IFERROR(G942/SUMIFS('[6]Comp2016-2017 (3)'!$I$5:$I$289,'[6]Comp2016-2017 (3)'!$A$5:$A$289,A942,'[6]Comp2016-2017 (3)'!$R$5:$R$289,V942),0)</f>
        <v/>
      </c>
      <c r="Y942" s="182">
        <f>IFERROR(IF(RIGHT(F942,3)="Exp",VLOOKUP(F942,#REF!,2,FALSE),VLOOKUP(F942,#REF!,9,FALSE)),1)</f>
        <v/>
      </c>
      <c r="Z942" s="197">
        <f>Y942/SUMIFS($Y$4:$Y$1116,$V$4:$V$1116,V942,$A$4:$A$1116,A942)</f>
        <v/>
      </c>
      <c r="AA942" s="181">
        <f>X942*Z942</f>
        <v/>
      </c>
      <c r="AB942" s="183">
        <f>IFERROR(SUMIFS('[6]Comp2016-2017 (3)'!$G$5:$G$289,'[6]Comp2016-2017 (3)'!$A$5:$A$289,A942,'[6]Comp2016-2017 (3)'!$R$5:$R$289,V942)*AA942/SUMIFS($AA$4:$AA$1116,$A$4:$A$1116,A942,$V$4:$V$1116,V942),0)</f>
        <v/>
      </c>
      <c r="AC942" s="183">
        <f>IF($W942=AC$3,$AB942,IF(NOT($W942=0),"",SUMIFS('Val-Vol (2)'!AC$4:AC$1116,'Val-Vol (2)'!$A$4:$A$1116,$D942,'Val-Vol (2)'!$V$4:$V$1116,$V942)/SUMIFS('[6]Comp2016-2017 (3)'!$G$5:$G$289,'[6]Comp2016-2017 (3)'!$A$5:$A$289,$D942,'[6]Comp2016-2017 (3)'!$R$5:$R$289,$V942)*$AB942))</f>
        <v/>
      </c>
      <c r="AD942" s="183">
        <f>IF($W942=AD$3,$AB942,IF(NOT($W942=0),"",SUMIFS('Val-Vol (2)'!AD$4:AD$1116,'Val-Vol (2)'!$A$4:$A$1116,$D942,'Val-Vol (2)'!$V$4:$V$1116,$V942)/SUMIFS('[6]Comp2016-2017 (3)'!$G$5:$G$289,'[6]Comp2016-2017 (3)'!$A$5:$A$289,$D942,'[6]Comp2016-2017 (3)'!$R$5:$R$289,$V942)*$AB942))</f>
        <v/>
      </c>
      <c r="AE942" s="183">
        <f>IF($W942=AE$3,$AB942,IF(NOT($W942=0),"",SUMIFS('Val-Vol (2)'!AE$4:AE$1116,'Val-Vol (2)'!$A$4:$A$1116,$D942,'Val-Vol (2)'!$V$4:$V$1116,$V942)/SUMIFS('[6]Comp2016-2017 (3)'!$G$5:$G$289,'[6]Comp2016-2017 (3)'!$A$5:$A$289,$D942,'[6]Comp2016-2017 (3)'!$R$5:$R$289,$V942)*$AB942))</f>
        <v/>
      </c>
      <c r="AF942" s="183">
        <f>IF($W942=AF$3,$AB942,IF(NOT($W942=0),"",SUMIFS('Val-Vol (2)'!AF$4:AF$1116,'Val-Vol (2)'!$A$4:$A$1116,$D942,'Val-Vol (2)'!$V$4:$V$1116,$V942)/SUMIFS('[6]Comp2016-2017 (3)'!$G$5:$G$289,'[6]Comp2016-2017 (3)'!$A$5:$A$289,$D942,'[6]Comp2016-2017 (3)'!$R$5:$R$289,$V942)*$AB942))</f>
        <v/>
      </c>
      <c r="AG942" s="183">
        <f>IF($W942=AG$3,$AB942,IF(NOT($W942=0),"",SUMIFS('Val-Vol (2)'!AG$4:AG$1116,'Val-Vol (2)'!$A$4:$A$1116,$D942,'Val-Vol (2)'!$V$4:$V$1116,$V942)/SUMIFS('[6]Comp2016-2017 (3)'!$G$5:$G$289,'[6]Comp2016-2017 (3)'!$A$5:$A$289,$D942,'[6]Comp2016-2017 (3)'!$R$5:$R$289,$V942)*$AB942))</f>
        <v/>
      </c>
      <c r="AH942" s="183">
        <f>IF($W942=AH$3,$AB942,IF(NOT($W942=0),"",SUMIFS('Val-Vol (2)'!AH$4:AH$1116,'Val-Vol (2)'!$A$4:$A$1116,$D942,'Val-Vol (2)'!$V$4:$V$1116,$V942)/SUMIFS('[6]Comp2016-2017 (3)'!$G$5:$G$289,'[6]Comp2016-2017 (3)'!$A$5:$A$289,$D942,'[6]Comp2016-2017 (3)'!$R$5:$R$289,$V942)*$AB942))</f>
        <v/>
      </c>
      <c r="AI942" s="183">
        <f>IF($W942=AI$3,$AB942,IF(NOT($W942=0),"",SUMIFS('Val-Vol (2)'!AI$4:AI$1116,'Val-Vol (2)'!$A$4:$A$1116,$D942,'Val-Vol (2)'!$V$4:$V$1116,$V942)/SUMIFS('[6]Comp2016-2017 (3)'!$G$5:$G$289,'[6]Comp2016-2017 (3)'!$A$5:$A$289,$D942,'[6]Comp2016-2017 (3)'!$R$5:$R$289,$V942)*$AB942))</f>
        <v/>
      </c>
      <c r="AJ942" s="183">
        <f>IF($W942=AJ$3,$AB942,IF(NOT($W942=0),"",SUMIFS('Val-Vol (2)'!AJ$4:AJ$1116,'Val-Vol (2)'!$A$4:$A$1116,$D942,'Val-Vol (2)'!$V$4:$V$1116,$V942)/SUMIFS('[6]Comp2016-2017 (3)'!$G$5:$G$289,'[6]Comp2016-2017 (3)'!$A$5:$A$289,$D942,'[6]Comp2016-2017 (3)'!$R$5:$R$289,$V942)*$AB942))</f>
        <v/>
      </c>
      <c r="AK942" s="183">
        <f>SUM(AC942:AJ942)-AB942</f>
        <v/>
      </c>
      <c r="AL942" s="179">
        <f>IF(A942=D942,"remplir à la main","")</f>
        <v/>
      </c>
      <c r="AM942" s="179">
        <f>VLOOKUP(A942,'[6]Table corresp.'!$M$4:$U$63,8,FALSE)</f>
        <v/>
      </c>
      <c r="AN942" s="179">
        <f>VLOOKUP(D942,'[6]Table corresp.'!$M$4:$U$63,9,FALSE)</f>
        <v/>
      </c>
    </row>
    <row r="943">
      <c r="A943" s="179" t="inlineStr">
        <is>
          <t>20b - Produits collés</t>
        </is>
      </c>
      <c r="B943" s="179">
        <f>VLOOKUP(LEFT(A943,3),'[6]Table corresp.'!$A$4:$D$63,3,FALSE)</f>
        <v/>
      </c>
      <c r="C943" s="179">
        <f>VLOOKUP(A943,'[6]Table corresp.'!$M$4:$P$63,4,FALSE)</f>
        <v/>
      </c>
      <c r="D943" s="179" t="inlineStr">
        <is>
          <t>29 - Fabrication de produits bruts, sciés ou rabotés imprégnés</t>
        </is>
      </c>
      <c r="E943" s="179">
        <f>VLOOKUP(LEFT(D943,3),'[6]Table corresp.'!$A$4:$D$63,4,FALSE)</f>
        <v/>
      </c>
      <c r="F943" s="179">
        <f>LEFT(A943,3)&amp;" - "&amp;LEFT(D943,3)</f>
        <v/>
      </c>
      <c r="G943" s="212" t="n">
        <v>2794.766362247953</v>
      </c>
      <c r="H943" s="212" t="n">
        <v>6771.978852312379</v>
      </c>
      <c r="I943" s="212" t="n">
        <v>9566.745214560326</v>
      </c>
      <c r="J943" s="212" t="n">
        <v>9.733634042919187</v>
      </c>
      <c r="K943" s="212" t="n">
        <v>28.81819122905945</v>
      </c>
      <c r="L943" s="212" t="n">
        <v>38.55182527197864</v>
      </c>
      <c r="M943" s="212" t="n">
        <v>0</v>
      </c>
      <c r="N943" s="212" t="n">
        <v>0</v>
      </c>
      <c r="O943" s="212" t="n">
        <v>0</v>
      </c>
      <c r="P943" s="212" t="n">
        <v>0</v>
      </c>
      <c r="Q943" s="212" t="n">
        <v>0</v>
      </c>
      <c r="R943" s="212" t="n">
        <v>0</v>
      </c>
      <c r="S943" s="213">
        <f>IF(VLOOKUP(F943,$F$4:$S$374,14,FALSE)=0,"",VLOOKUP(F943,$F$4:$S$374,14,FALSE))</f>
        <v/>
      </c>
      <c r="T943" s="213">
        <f>VLOOKUP(A943,'[6]Groupe de branches'!$Z$27:$AM$86,14,FALSE)</f>
        <v/>
      </c>
      <c r="U943" s="213">
        <f>VLOOKUP(D943,'[6]Groupe de branches'!$Z$27:$AM$86,14,FALSE)</f>
        <v/>
      </c>
      <c r="V943" s="213" t="n">
        <v>2018</v>
      </c>
      <c r="W943" s="179">
        <f>VLOOKUP(D943,'[6]Table corresp.'!$M$4:$S$63,7,FALSE)</f>
        <v/>
      </c>
      <c r="X943" s="197">
        <f>IFERROR(G943/SUMIFS('[6]Comp2016-2017 (3)'!$I$5:$I$289,'[6]Comp2016-2017 (3)'!$A$5:$A$289,A943,'[6]Comp2016-2017 (3)'!$R$5:$R$289,V943),0)</f>
        <v/>
      </c>
      <c r="Y943" s="182">
        <f>IFERROR(IF(RIGHT(F943,3)="Exp",VLOOKUP(F943,#REF!,2,FALSE),VLOOKUP(F943,#REF!,9,FALSE)),1)</f>
        <v/>
      </c>
      <c r="Z943" s="197">
        <f>Y943/SUMIFS($Y$4:$Y$1116,$V$4:$V$1116,V943,$A$4:$A$1116,A943)</f>
        <v/>
      </c>
      <c r="AA943" s="181">
        <f>X943*Z943</f>
        <v/>
      </c>
      <c r="AB943" s="183">
        <f>IFERROR(SUMIFS('[6]Comp2016-2017 (3)'!$G$5:$G$289,'[6]Comp2016-2017 (3)'!$A$5:$A$289,A943,'[6]Comp2016-2017 (3)'!$R$5:$R$289,V943)*AA943/SUMIFS($AA$4:$AA$1116,$A$4:$A$1116,A943,$V$4:$V$1116,V943),0)</f>
        <v/>
      </c>
      <c r="AC943" s="183">
        <f>IF($W943=AC$3,$AB943,IF(NOT($W943=0),"",SUMIFS('Val-Vol (2)'!AC$4:AC$1116,'Val-Vol (2)'!$A$4:$A$1116,$D943,'Val-Vol (2)'!$V$4:$V$1116,$V943)/SUMIFS('[6]Comp2016-2017 (3)'!$G$5:$G$289,'[6]Comp2016-2017 (3)'!$A$5:$A$289,$D943,'[6]Comp2016-2017 (3)'!$R$5:$R$289,$V943)*$AB943))</f>
        <v/>
      </c>
      <c r="AD943" s="183">
        <f>IF($W943=AD$3,$AB943,IF(NOT($W943=0),"",SUMIFS('Val-Vol (2)'!AD$4:AD$1116,'Val-Vol (2)'!$A$4:$A$1116,$D943,'Val-Vol (2)'!$V$4:$V$1116,$V943)/SUMIFS('[6]Comp2016-2017 (3)'!$G$5:$G$289,'[6]Comp2016-2017 (3)'!$A$5:$A$289,$D943,'[6]Comp2016-2017 (3)'!$R$5:$R$289,$V943)*$AB943))</f>
        <v/>
      </c>
      <c r="AE943" s="183">
        <f>IF($W943=AE$3,$AB943,IF(NOT($W943=0),"",SUMIFS('Val-Vol (2)'!AE$4:AE$1116,'Val-Vol (2)'!$A$4:$A$1116,$D943,'Val-Vol (2)'!$V$4:$V$1116,$V943)/SUMIFS('[6]Comp2016-2017 (3)'!$G$5:$G$289,'[6]Comp2016-2017 (3)'!$A$5:$A$289,$D943,'[6]Comp2016-2017 (3)'!$R$5:$R$289,$V943)*$AB943))</f>
        <v/>
      </c>
      <c r="AF943" s="183">
        <f>IF($W943=AF$3,$AB943,IF(NOT($W943=0),"",SUMIFS('Val-Vol (2)'!AF$4:AF$1116,'Val-Vol (2)'!$A$4:$A$1116,$D943,'Val-Vol (2)'!$V$4:$V$1116,$V943)/SUMIFS('[6]Comp2016-2017 (3)'!$G$5:$G$289,'[6]Comp2016-2017 (3)'!$A$5:$A$289,$D943,'[6]Comp2016-2017 (3)'!$R$5:$R$289,$V943)*$AB943))</f>
        <v/>
      </c>
      <c r="AG943" s="183">
        <f>IF($W943=AG$3,$AB943,IF(NOT($W943=0),"",SUMIFS('Val-Vol (2)'!AG$4:AG$1116,'Val-Vol (2)'!$A$4:$A$1116,$D943,'Val-Vol (2)'!$V$4:$V$1116,$V943)/SUMIFS('[6]Comp2016-2017 (3)'!$G$5:$G$289,'[6]Comp2016-2017 (3)'!$A$5:$A$289,$D943,'[6]Comp2016-2017 (3)'!$R$5:$R$289,$V943)*$AB943))</f>
        <v/>
      </c>
      <c r="AH943" s="183">
        <f>IF($W943=AH$3,$AB943,IF(NOT($W943=0),"",SUMIFS('Val-Vol (2)'!AH$4:AH$1116,'Val-Vol (2)'!$A$4:$A$1116,$D943,'Val-Vol (2)'!$V$4:$V$1116,$V943)/SUMIFS('[6]Comp2016-2017 (3)'!$G$5:$G$289,'[6]Comp2016-2017 (3)'!$A$5:$A$289,$D943,'[6]Comp2016-2017 (3)'!$R$5:$R$289,$V943)*$AB943))</f>
        <v/>
      </c>
      <c r="AI943" s="183">
        <f>IF($W943=AI$3,$AB943,IF(NOT($W943=0),"",SUMIFS('Val-Vol (2)'!AI$4:AI$1116,'Val-Vol (2)'!$A$4:$A$1116,$D943,'Val-Vol (2)'!$V$4:$V$1116,$V943)/SUMIFS('[6]Comp2016-2017 (3)'!$G$5:$G$289,'[6]Comp2016-2017 (3)'!$A$5:$A$289,$D943,'[6]Comp2016-2017 (3)'!$R$5:$R$289,$V943)*$AB943))</f>
        <v/>
      </c>
      <c r="AJ943" s="183">
        <f>IF($W943=AJ$3,$AB943,IF(NOT($W943=0),"",SUMIFS('Val-Vol (2)'!AJ$4:AJ$1116,'Val-Vol (2)'!$A$4:$A$1116,$D943,'Val-Vol (2)'!$V$4:$V$1116,$V943)/SUMIFS('[6]Comp2016-2017 (3)'!$G$5:$G$289,'[6]Comp2016-2017 (3)'!$A$5:$A$289,$D943,'[6]Comp2016-2017 (3)'!$R$5:$R$289,$V943)*$AB943))</f>
        <v/>
      </c>
      <c r="AK943" s="183">
        <f>SUM(AC943:AJ943)-AB943</f>
        <v/>
      </c>
      <c r="AL943" s="179">
        <f>IF(A943=D943,"remplir à la main","")</f>
        <v/>
      </c>
      <c r="AM943" s="179">
        <f>VLOOKUP(A943,'[6]Table corresp.'!$M$4:$U$63,8,FALSE)</f>
        <v/>
      </c>
      <c r="AN943" s="179">
        <f>VLOOKUP(D943,'[6]Table corresp.'!$M$4:$U$63,9,FALSE)</f>
        <v/>
      </c>
    </row>
    <row r="944">
      <c r="A944" s="179" t="inlineStr">
        <is>
          <t>20b - Produits collés</t>
        </is>
      </c>
      <c r="B944" s="179">
        <f>VLOOKUP(LEFT(A944,3),'[6]Table corresp.'!$A$4:$D$63,3,FALSE)</f>
        <v/>
      </c>
      <c r="C944" s="179">
        <f>VLOOKUP(A944,'[6]Table corresp.'!$M$4:$P$63,4,FALSE)</f>
        <v/>
      </c>
      <c r="D944" s="179" t="inlineStr">
        <is>
          <t>34 - Charpentes</t>
        </is>
      </c>
      <c r="E944" s="179">
        <f>VLOOKUP(LEFT(D944,3),'[6]Table corresp.'!$A$4:$D$63,4,FALSE)</f>
        <v/>
      </c>
      <c r="F944" s="179">
        <f>LEFT(A944,3)&amp;" - "&amp;LEFT(D944,3)</f>
        <v/>
      </c>
      <c r="G944" s="212" t="n">
        <v>2408.376578979752</v>
      </c>
      <c r="H944" s="212" t="n">
        <v>7912.717991323307</v>
      </c>
      <c r="I944" s="212" t="n">
        <v>10321.09457030304</v>
      </c>
      <c r="J944" s="212" t="n">
        <v>7.097464590459065</v>
      </c>
      <c r="K944" s="212" t="n">
        <v>30.30535131159475</v>
      </c>
      <c r="L944" s="212" t="n">
        <v>37.40281590205382</v>
      </c>
      <c r="M944" s="212" t="n">
        <v>0</v>
      </c>
      <c r="N944" s="212" t="n">
        <v>0</v>
      </c>
      <c r="O944" s="212" t="n">
        <v>0</v>
      </c>
      <c r="P944" s="212" t="n">
        <v>0</v>
      </c>
      <c r="Q944" s="212" t="n">
        <v>0</v>
      </c>
      <c r="R944" s="212" t="n">
        <v>0</v>
      </c>
      <c r="S944" s="213">
        <f>IF(VLOOKUP(F944,$F$4:$S$374,14,FALSE)=0,"",VLOOKUP(F944,$F$4:$S$374,14,FALSE))</f>
        <v/>
      </c>
      <c r="T944" s="213">
        <f>VLOOKUP(A944,'[6]Groupe de branches'!$Z$27:$AM$86,14,FALSE)</f>
        <v/>
      </c>
      <c r="U944" s="213">
        <f>VLOOKUP(D944,'[6]Groupe de branches'!$Z$27:$AM$86,14,FALSE)</f>
        <v/>
      </c>
      <c r="V944" s="213" t="n">
        <v>2018</v>
      </c>
      <c r="W944" s="179">
        <f>VLOOKUP(D944,'[6]Table corresp.'!$M$4:$S$63,7,FALSE)</f>
        <v/>
      </c>
      <c r="X944" s="197">
        <f>IFERROR(G944/SUMIFS('[6]Comp2016-2017 (3)'!$I$5:$I$289,'[6]Comp2016-2017 (3)'!$A$5:$A$289,A944,'[6]Comp2016-2017 (3)'!$R$5:$R$289,V944),0)</f>
        <v/>
      </c>
      <c r="Y944" s="182">
        <f>IFERROR(IF(RIGHT(F944,3)="Exp",VLOOKUP(F944,#REF!,2,FALSE),VLOOKUP(F944,#REF!,9,FALSE)),1)</f>
        <v/>
      </c>
      <c r="Z944" s="197">
        <f>Y944/SUMIFS($Y$4:$Y$1116,$V$4:$V$1116,V944,$A$4:$A$1116,A944)</f>
        <v/>
      </c>
      <c r="AA944" s="181">
        <f>X944*Z944</f>
        <v/>
      </c>
      <c r="AB944" s="183">
        <f>IFERROR(SUMIFS('[6]Comp2016-2017 (3)'!$G$5:$G$289,'[6]Comp2016-2017 (3)'!$A$5:$A$289,A944,'[6]Comp2016-2017 (3)'!$R$5:$R$289,V944)*AA944/SUMIFS($AA$4:$AA$1116,$A$4:$A$1116,A944,$V$4:$V$1116,V944),0)</f>
        <v/>
      </c>
      <c r="AC944" s="183">
        <f>IF($W944=AC$3,$AB944,IF(NOT($W944=0),"",SUMIFS('Val-Vol (2)'!AC$4:AC$1116,'Val-Vol (2)'!$A$4:$A$1116,$D944,'Val-Vol (2)'!$V$4:$V$1116,$V944)/SUMIFS('[6]Comp2016-2017 (3)'!$G$5:$G$289,'[6]Comp2016-2017 (3)'!$A$5:$A$289,$D944,'[6]Comp2016-2017 (3)'!$R$5:$R$289,$V944)*$AB944))</f>
        <v/>
      </c>
      <c r="AD944" s="183">
        <f>IF($W944=AD$3,$AB944,IF(NOT($W944=0),"",SUMIFS('Val-Vol (2)'!AD$4:AD$1116,'Val-Vol (2)'!$A$4:$A$1116,$D944,'Val-Vol (2)'!$V$4:$V$1116,$V944)/SUMIFS('[6]Comp2016-2017 (3)'!$G$5:$G$289,'[6]Comp2016-2017 (3)'!$A$5:$A$289,$D944,'[6]Comp2016-2017 (3)'!$R$5:$R$289,$V944)*$AB944))</f>
        <v/>
      </c>
      <c r="AE944" s="183">
        <f>IF($W944=AE$3,$AB944,IF(NOT($W944=0),"",SUMIFS('Val-Vol (2)'!AE$4:AE$1116,'Val-Vol (2)'!$A$4:$A$1116,$D944,'Val-Vol (2)'!$V$4:$V$1116,$V944)/SUMIFS('[6]Comp2016-2017 (3)'!$G$5:$G$289,'[6]Comp2016-2017 (3)'!$A$5:$A$289,$D944,'[6]Comp2016-2017 (3)'!$R$5:$R$289,$V944)*$AB944))</f>
        <v/>
      </c>
      <c r="AF944" s="183">
        <f>IF($W944=AF$3,$AB944,IF(NOT($W944=0),"",SUMIFS('Val-Vol (2)'!AF$4:AF$1116,'Val-Vol (2)'!$A$4:$A$1116,$D944,'Val-Vol (2)'!$V$4:$V$1116,$V944)/SUMIFS('[6]Comp2016-2017 (3)'!$G$5:$G$289,'[6]Comp2016-2017 (3)'!$A$5:$A$289,$D944,'[6]Comp2016-2017 (3)'!$R$5:$R$289,$V944)*$AB944))</f>
        <v/>
      </c>
      <c r="AG944" s="183">
        <f>IF($W944=AG$3,$AB944,IF(NOT($W944=0),"",SUMIFS('Val-Vol (2)'!AG$4:AG$1116,'Val-Vol (2)'!$A$4:$A$1116,$D944,'Val-Vol (2)'!$V$4:$V$1116,$V944)/SUMIFS('[6]Comp2016-2017 (3)'!$G$5:$G$289,'[6]Comp2016-2017 (3)'!$A$5:$A$289,$D944,'[6]Comp2016-2017 (3)'!$R$5:$R$289,$V944)*$AB944))</f>
        <v/>
      </c>
      <c r="AH944" s="183">
        <f>IF($W944=AH$3,$AB944,IF(NOT($W944=0),"",SUMIFS('Val-Vol (2)'!AH$4:AH$1116,'Val-Vol (2)'!$A$4:$A$1116,$D944,'Val-Vol (2)'!$V$4:$V$1116,$V944)/SUMIFS('[6]Comp2016-2017 (3)'!$G$5:$G$289,'[6]Comp2016-2017 (3)'!$A$5:$A$289,$D944,'[6]Comp2016-2017 (3)'!$R$5:$R$289,$V944)*$AB944))</f>
        <v/>
      </c>
      <c r="AI944" s="183">
        <f>IF($W944=AI$3,$AB944,IF(NOT($W944=0),"",SUMIFS('Val-Vol (2)'!AI$4:AI$1116,'Val-Vol (2)'!$A$4:$A$1116,$D944,'Val-Vol (2)'!$V$4:$V$1116,$V944)/SUMIFS('[6]Comp2016-2017 (3)'!$G$5:$G$289,'[6]Comp2016-2017 (3)'!$A$5:$A$289,$D944,'[6]Comp2016-2017 (3)'!$R$5:$R$289,$V944)*$AB944))</f>
        <v/>
      </c>
      <c r="AJ944" s="183">
        <f>IF($W944=AJ$3,$AB944,IF(NOT($W944=0),"",SUMIFS('Val-Vol (2)'!AJ$4:AJ$1116,'Val-Vol (2)'!$A$4:$A$1116,$D944,'Val-Vol (2)'!$V$4:$V$1116,$V944)/SUMIFS('[6]Comp2016-2017 (3)'!$G$5:$G$289,'[6]Comp2016-2017 (3)'!$A$5:$A$289,$D944,'[6]Comp2016-2017 (3)'!$R$5:$R$289,$V944)*$AB944))</f>
        <v/>
      </c>
      <c r="AK944" s="183">
        <f>SUM(AC944:AJ944)-AB944</f>
        <v/>
      </c>
      <c r="AL944" s="179">
        <f>IF(A944=D944,"remplir à la main","")</f>
        <v/>
      </c>
      <c r="AM944" s="179">
        <f>VLOOKUP(A944,'[6]Table corresp.'!$M$4:$U$63,8,FALSE)</f>
        <v/>
      </c>
      <c r="AN944" s="179">
        <f>VLOOKUP(D944,'[6]Table corresp.'!$M$4:$U$63,9,FALSE)</f>
        <v/>
      </c>
    </row>
    <row r="945">
      <c r="A945" s="179" t="inlineStr">
        <is>
          <t>20b - Produits collés</t>
        </is>
      </c>
      <c r="B945" s="179">
        <f>VLOOKUP(LEFT(A945,3),'[6]Table corresp.'!$A$4:$D$63,3,FALSE)</f>
        <v/>
      </c>
      <c r="C945" s="179">
        <f>VLOOKUP(A945,'[6]Table corresp.'!$M$4:$P$63,4,FALSE)</f>
        <v/>
      </c>
      <c r="D945" s="179" t="inlineStr">
        <is>
          <t>35 - Menuiseries extérieures</t>
        </is>
      </c>
      <c r="E945" s="179">
        <f>VLOOKUP(LEFT(D945,3),'[6]Table corresp.'!$A$4:$D$63,4,FALSE)</f>
        <v/>
      </c>
      <c r="F945" s="179">
        <f>LEFT(A945,3)&amp;" - "&amp;LEFT(D945,3)</f>
        <v/>
      </c>
      <c r="G945" s="212" t="n">
        <v>36096.97165528116</v>
      </c>
      <c r="H945" s="212" t="n">
        <v>91637.52891199927</v>
      </c>
      <c r="I945" s="212" t="n">
        <v>127734.5005672803</v>
      </c>
      <c r="J945" s="212" t="n">
        <v>98.77906805323795</v>
      </c>
      <c r="K945" s="212" t="n">
        <v>275.7602436495973</v>
      </c>
      <c r="L945" s="212" t="n">
        <v>374.5393117028352</v>
      </c>
      <c r="M945" s="212" t="n">
        <v>0</v>
      </c>
      <c r="N945" s="212" t="n">
        <v>0</v>
      </c>
      <c r="O945" s="212" t="n">
        <v>0</v>
      </c>
      <c r="P945" s="212" t="n">
        <v>0</v>
      </c>
      <c r="Q945" s="212" t="n">
        <v>0</v>
      </c>
      <c r="R945" s="212" t="n">
        <v>0</v>
      </c>
      <c r="S945" s="213">
        <f>IF(VLOOKUP(F945,$F$4:$S$374,14,FALSE)=0,"",VLOOKUP(F945,$F$4:$S$374,14,FALSE))</f>
        <v/>
      </c>
      <c r="T945" s="213">
        <f>VLOOKUP(A945,'[6]Groupe de branches'!$Z$27:$AM$86,14,FALSE)</f>
        <v/>
      </c>
      <c r="U945" s="213">
        <f>VLOOKUP(D945,'[6]Groupe de branches'!$Z$27:$AM$86,14,FALSE)</f>
        <v/>
      </c>
      <c r="V945" s="213" t="n">
        <v>2018</v>
      </c>
      <c r="W945" s="179">
        <f>VLOOKUP(D945,'[6]Table corresp.'!$M$4:$S$63,7,FALSE)</f>
        <v/>
      </c>
      <c r="X945" s="197">
        <f>IFERROR(G945/SUMIFS('[6]Comp2016-2017 (3)'!$I$5:$I$289,'[6]Comp2016-2017 (3)'!$A$5:$A$289,A945,'[6]Comp2016-2017 (3)'!$R$5:$R$289,V945),0)</f>
        <v/>
      </c>
      <c r="Y945" s="182">
        <f>IFERROR(IF(RIGHT(F945,3)="Exp",VLOOKUP(F945,#REF!,2,FALSE),VLOOKUP(F945,#REF!,9,FALSE)),1)</f>
        <v/>
      </c>
      <c r="Z945" s="197">
        <f>Y945/SUMIFS($Y$4:$Y$1116,$V$4:$V$1116,V945,$A$4:$A$1116,A945)</f>
        <v/>
      </c>
      <c r="AA945" s="181">
        <f>X945*Z945</f>
        <v/>
      </c>
      <c r="AB945" s="183">
        <f>IFERROR(SUMIFS('[6]Comp2016-2017 (3)'!$G$5:$G$289,'[6]Comp2016-2017 (3)'!$A$5:$A$289,A945,'[6]Comp2016-2017 (3)'!$R$5:$R$289,V945)*AA945/SUMIFS($AA$4:$AA$1116,$A$4:$A$1116,A945,$V$4:$V$1116,V945),0)</f>
        <v/>
      </c>
      <c r="AC945" s="183">
        <f>IF($W945=AC$3,$AB945,IF(NOT($W945=0),"",SUMIFS('Val-Vol (2)'!AC$4:AC$1116,'Val-Vol (2)'!$A$4:$A$1116,$D945,'Val-Vol (2)'!$V$4:$V$1116,$V945)/SUMIFS('[6]Comp2016-2017 (3)'!$G$5:$G$289,'[6]Comp2016-2017 (3)'!$A$5:$A$289,$D945,'[6]Comp2016-2017 (3)'!$R$5:$R$289,$V945)*$AB945))</f>
        <v/>
      </c>
      <c r="AD945" s="183">
        <f>IF($W945=AD$3,$AB945,IF(NOT($W945=0),"",SUMIFS('Val-Vol (2)'!AD$4:AD$1116,'Val-Vol (2)'!$A$4:$A$1116,$D945,'Val-Vol (2)'!$V$4:$V$1116,$V945)/SUMIFS('[6]Comp2016-2017 (3)'!$G$5:$G$289,'[6]Comp2016-2017 (3)'!$A$5:$A$289,$D945,'[6]Comp2016-2017 (3)'!$R$5:$R$289,$V945)*$AB945))</f>
        <v/>
      </c>
      <c r="AE945" s="183">
        <f>IF($W945=AE$3,$AB945,IF(NOT($W945=0),"",SUMIFS('Val-Vol (2)'!AE$4:AE$1116,'Val-Vol (2)'!$A$4:$A$1116,$D945,'Val-Vol (2)'!$V$4:$V$1116,$V945)/SUMIFS('[6]Comp2016-2017 (3)'!$G$5:$G$289,'[6]Comp2016-2017 (3)'!$A$5:$A$289,$D945,'[6]Comp2016-2017 (3)'!$R$5:$R$289,$V945)*$AB945))</f>
        <v/>
      </c>
      <c r="AF945" s="183">
        <f>IF($W945=AF$3,$AB945,IF(NOT($W945=0),"",SUMIFS('Val-Vol (2)'!AF$4:AF$1116,'Val-Vol (2)'!$A$4:$A$1116,$D945,'Val-Vol (2)'!$V$4:$V$1116,$V945)/SUMIFS('[6]Comp2016-2017 (3)'!$G$5:$G$289,'[6]Comp2016-2017 (3)'!$A$5:$A$289,$D945,'[6]Comp2016-2017 (3)'!$R$5:$R$289,$V945)*$AB945))</f>
        <v/>
      </c>
      <c r="AG945" s="183">
        <f>IF($W945=AG$3,$AB945,IF(NOT($W945=0),"",SUMIFS('Val-Vol (2)'!AG$4:AG$1116,'Val-Vol (2)'!$A$4:$A$1116,$D945,'Val-Vol (2)'!$V$4:$V$1116,$V945)/SUMIFS('[6]Comp2016-2017 (3)'!$G$5:$G$289,'[6]Comp2016-2017 (3)'!$A$5:$A$289,$D945,'[6]Comp2016-2017 (3)'!$R$5:$R$289,$V945)*$AB945))</f>
        <v/>
      </c>
      <c r="AH945" s="183">
        <f>IF($W945=AH$3,$AB945,IF(NOT($W945=0),"",SUMIFS('Val-Vol (2)'!AH$4:AH$1116,'Val-Vol (2)'!$A$4:$A$1116,$D945,'Val-Vol (2)'!$V$4:$V$1116,$V945)/SUMIFS('[6]Comp2016-2017 (3)'!$G$5:$G$289,'[6]Comp2016-2017 (3)'!$A$5:$A$289,$D945,'[6]Comp2016-2017 (3)'!$R$5:$R$289,$V945)*$AB945))</f>
        <v/>
      </c>
      <c r="AI945" s="183">
        <f>IF($W945=AI$3,$AB945,IF(NOT($W945=0),"",SUMIFS('Val-Vol (2)'!AI$4:AI$1116,'Val-Vol (2)'!$A$4:$A$1116,$D945,'Val-Vol (2)'!$V$4:$V$1116,$V945)/SUMIFS('[6]Comp2016-2017 (3)'!$G$5:$G$289,'[6]Comp2016-2017 (3)'!$A$5:$A$289,$D945,'[6]Comp2016-2017 (3)'!$R$5:$R$289,$V945)*$AB945))</f>
        <v/>
      </c>
      <c r="AJ945" s="183">
        <f>IF($W945=AJ$3,$AB945,IF(NOT($W945=0),"",SUMIFS('Val-Vol (2)'!AJ$4:AJ$1116,'Val-Vol (2)'!$A$4:$A$1116,$D945,'Val-Vol (2)'!$V$4:$V$1116,$V945)/SUMIFS('[6]Comp2016-2017 (3)'!$G$5:$G$289,'[6]Comp2016-2017 (3)'!$A$5:$A$289,$D945,'[6]Comp2016-2017 (3)'!$R$5:$R$289,$V945)*$AB945))</f>
        <v/>
      </c>
      <c r="AK945" s="183">
        <f>SUM(AC945:AJ945)-AB945</f>
        <v/>
      </c>
      <c r="AL945" s="179">
        <f>IF(A945=D945,"remplir à la main","")</f>
        <v/>
      </c>
      <c r="AM945" s="179">
        <f>VLOOKUP(A945,'[6]Table corresp.'!$M$4:$U$63,8,FALSE)</f>
        <v/>
      </c>
      <c r="AN945" s="179">
        <f>VLOOKUP(D945,'[6]Table corresp.'!$M$4:$U$63,9,FALSE)</f>
        <v/>
      </c>
    </row>
    <row r="946">
      <c r="A946" s="179" t="inlineStr">
        <is>
          <t>20b - Produits collés</t>
        </is>
      </c>
      <c r="B946" s="179">
        <f>VLOOKUP(LEFT(A946,3),'[6]Table corresp.'!$A$4:$D$63,3,FALSE)</f>
        <v/>
      </c>
      <c r="C946" s="179">
        <f>VLOOKUP(A946,'[6]Table corresp.'!$M$4:$P$63,4,FALSE)</f>
        <v/>
      </c>
      <c r="D946" s="179" t="inlineStr">
        <is>
          <t>36 - Menuiseries intérieures</t>
        </is>
      </c>
      <c r="E946" s="179">
        <f>VLOOKUP(LEFT(D946,3),'[6]Table corresp.'!$A$4:$D$63,4,FALSE)</f>
        <v/>
      </c>
      <c r="F946" s="179">
        <f>LEFT(A946,3)&amp;" - "&amp;LEFT(D946,3)</f>
        <v/>
      </c>
      <c r="G946" s="212" t="n">
        <v>5018.784119432924</v>
      </c>
      <c r="H946" s="212" t="n">
        <v>20919.37579417311</v>
      </c>
      <c r="I946" s="212" t="n">
        <v>25938.15991360597</v>
      </c>
      <c r="J946" s="212" t="n">
        <v>16.02283870092145</v>
      </c>
      <c r="K946" s="212" t="n">
        <v>73.4435728124176</v>
      </c>
      <c r="L946" s="212" t="n">
        <v>89.46641151333905</v>
      </c>
      <c r="M946" s="212" t="n">
        <v>0</v>
      </c>
      <c r="N946" s="212" t="n">
        <v>0</v>
      </c>
      <c r="O946" s="212" t="n">
        <v>0</v>
      </c>
      <c r="P946" s="212" t="n">
        <v>0</v>
      </c>
      <c r="Q946" s="212" t="n">
        <v>0</v>
      </c>
      <c r="R946" s="212" t="n">
        <v>0</v>
      </c>
      <c r="S946" s="213">
        <f>IF(VLOOKUP(F946,$F$4:$S$374,14,FALSE)=0,"",VLOOKUP(F946,$F$4:$S$374,14,FALSE))</f>
        <v/>
      </c>
      <c r="T946" s="213">
        <f>VLOOKUP(A946,'[6]Groupe de branches'!$Z$27:$AM$86,14,FALSE)</f>
        <v/>
      </c>
      <c r="U946" s="213">
        <f>VLOOKUP(D946,'[6]Groupe de branches'!$Z$27:$AM$86,14,FALSE)</f>
        <v/>
      </c>
      <c r="V946" s="213" t="n">
        <v>2018</v>
      </c>
      <c r="W946" s="179">
        <f>VLOOKUP(D946,'[6]Table corresp.'!$M$4:$S$63,7,FALSE)</f>
        <v/>
      </c>
      <c r="X946" s="197">
        <f>IFERROR(G946/SUMIFS('[6]Comp2016-2017 (3)'!$I$5:$I$289,'[6]Comp2016-2017 (3)'!$A$5:$A$289,A946,'[6]Comp2016-2017 (3)'!$R$5:$R$289,V946),0)</f>
        <v/>
      </c>
      <c r="Y946" s="182">
        <f>IFERROR(IF(RIGHT(F946,3)="Exp",VLOOKUP(F946,#REF!,2,FALSE),VLOOKUP(F946,#REF!,9,FALSE)),1)</f>
        <v/>
      </c>
      <c r="Z946" s="197">
        <f>Y946/SUMIFS($Y$4:$Y$1116,$V$4:$V$1116,V946,$A$4:$A$1116,A946)</f>
        <v/>
      </c>
      <c r="AA946" s="181">
        <f>X946*Z946</f>
        <v/>
      </c>
      <c r="AB946" s="183">
        <f>IFERROR(SUMIFS('[6]Comp2016-2017 (3)'!$G$5:$G$289,'[6]Comp2016-2017 (3)'!$A$5:$A$289,A946,'[6]Comp2016-2017 (3)'!$R$5:$R$289,V946)*AA946/SUMIFS($AA$4:$AA$1116,$A$4:$A$1116,A946,$V$4:$V$1116,V946),0)</f>
        <v/>
      </c>
      <c r="AC946" s="183">
        <f>IF($W946=AC$3,$AB946,IF(NOT($W946=0),"",SUMIFS('Val-Vol (2)'!AC$4:AC$1116,'Val-Vol (2)'!$A$4:$A$1116,$D946,'Val-Vol (2)'!$V$4:$V$1116,$V946)/SUMIFS('[6]Comp2016-2017 (3)'!$G$5:$G$289,'[6]Comp2016-2017 (3)'!$A$5:$A$289,$D946,'[6]Comp2016-2017 (3)'!$R$5:$R$289,$V946)*$AB946))</f>
        <v/>
      </c>
      <c r="AD946" s="183">
        <f>IF($W946=AD$3,$AB946,IF(NOT($W946=0),"",SUMIFS('Val-Vol (2)'!AD$4:AD$1116,'Val-Vol (2)'!$A$4:$A$1116,$D946,'Val-Vol (2)'!$V$4:$V$1116,$V946)/SUMIFS('[6]Comp2016-2017 (3)'!$G$5:$G$289,'[6]Comp2016-2017 (3)'!$A$5:$A$289,$D946,'[6]Comp2016-2017 (3)'!$R$5:$R$289,$V946)*$AB946))</f>
        <v/>
      </c>
      <c r="AE946" s="183">
        <f>IF($W946=AE$3,$AB946,IF(NOT($W946=0),"",SUMIFS('Val-Vol (2)'!AE$4:AE$1116,'Val-Vol (2)'!$A$4:$A$1116,$D946,'Val-Vol (2)'!$V$4:$V$1116,$V946)/SUMIFS('[6]Comp2016-2017 (3)'!$G$5:$G$289,'[6]Comp2016-2017 (3)'!$A$5:$A$289,$D946,'[6]Comp2016-2017 (3)'!$R$5:$R$289,$V946)*$AB946))</f>
        <v/>
      </c>
      <c r="AF946" s="183">
        <f>IF($W946=AF$3,$AB946,IF(NOT($W946=0),"",SUMIFS('Val-Vol (2)'!AF$4:AF$1116,'Val-Vol (2)'!$A$4:$A$1116,$D946,'Val-Vol (2)'!$V$4:$V$1116,$V946)/SUMIFS('[6]Comp2016-2017 (3)'!$G$5:$G$289,'[6]Comp2016-2017 (3)'!$A$5:$A$289,$D946,'[6]Comp2016-2017 (3)'!$R$5:$R$289,$V946)*$AB946))</f>
        <v/>
      </c>
      <c r="AG946" s="183">
        <f>IF($W946=AG$3,$AB946,IF(NOT($W946=0),"",SUMIFS('Val-Vol (2)'!AG$4:AG$1116,'Val-Vol (2)'!$A$4:$A$1116,$D946,'Val-Vol (2)'!$V$4:$V$1116,$V946)/SUMIFS('[6]Comp2016-2017 (3)'!$G$5:$G$289,'[6]Comp2016-2017 (3)'!$A$5:$A$289,$D946,'[6]Comp2016-2017 (3)'!$R$5:$R$289,$V946)*$AB946))</f>
        <v/>
      </c>
      <c r="AH946" s="183">
        <f>IF($W946=AH$3,$AB946,IF(NOT($W946=0),"",SUMIFS('Val-Vol (2)'!AH$4:AH$1116,'Val-Vol (2)'!$A$4:$A$1116,$D946,'Val-Vol (2)'!$V$4:$V$1116,$V946)/SUMIFS('[6]Comp2016-2017 (3)'!$G$5:$G$289,'[6]Comp2016-2017 (3)'!$A$5:$A$289,$D946,'[6]Comp2016-2017 (3)'!$R$5:$R$289,$V946)*$AB946))</f>
        <v/>
      </c>
      <c r="AI946" s="183">
        <f>IF($W946=AI$3,$AB946,IF(NOT($W946=0),"",SUMIFS('Val-Vol (2)'!AI$4:AI$1116,'Val-Vol (2)'!$A$4:$A$1116,$D946,'Val-Vol (2)'!$V$4:$V$1116,$V946)/SUMIFS('[6]Comp2016-2017 (3)'!$G$5:$G$289,'[6]Comp2016-2017 (3)'!$A$5:$A$289,$D946,'[6]Comp2016-2017 (3)'!$R$5:$R$289,$V946)*$AB946))</f>
        <v/>
      </c>
      <c r="AJ946" s="183">
        <f>IF($W946=AJ$3,$AB946,IF(NOT($W946=0),"",SUMIFS('Val-Vol (2)'!AJ$4:AJ$1116,'Val-Vol (2)'!$A$4:$A$1116,$D946,'Val-Vol (2)'!$V$4:$V$1116,$V946)/SUMIFS('[6]Comp2016-2017 (3)'!$G$5:$G$289,'[6]Comp2016-2017 (3)'!$A$5:$A$289,$D946,'[6]Comp2016-2017 (3)'!$R$5:$R$289,$V946)*$AB946))</f>
        <v/>
      </c>
      <c r="AK946" s="183">
        <f>SUM(AC946:AJ946)-AB946</f>
        <v/>
      </c>
      <c r="AL946" s="179">
        <f>IF(A946=D946,"remplir à la main","")</f>
        <v/>
      </c>
      <c r="AM946" s="179">
        <f>VLOOKUP(A946,'[6]Table corresp.'!$M$4:$U$63,8,FALSE)</f>
        <v/>
      </c>
      <c r="AN946" s="179">
        <f>VLOOKUP(D946,'[6]Table corresp.'!$M$4:$U$63,9,FALSE)</f>
        <v/>
      </c>
    </row>
    <row r="947">
      <c r="A947" s="179" t="inlineStr">
        <is>
          <t>20b - Produits collés</t>
        </is>
      </c>
      <c r="B947" s="179">
        <f>VLOOKUP(LEFT(A947,3),'[6]Table corresp.'!$A$4:$D$63,3,FALSE)</f>
        <v/>
      </c>
      <c r="C947" s="179">
        <f>VLOOKUP(A947,'[6]Table corresp.'!$M$4:$P$63,4,FALSE)</f>
        <v/>
      </c>
      <c r="D947" s="179" t="inlineStr">
        <is>
          <t>40 - Produits en bois pour aménagement extérieur</t>
        </is>
      </c>
      <c r="E947" s="179">
        <f>VLOOKUP(LEFT(D947,3),'[6]Table corresp.'!$A$4:$D$63,4,FALSE)</f>
        <v/>
      </c>
      <c r="F947" s="179">
        <f>LEFT(A947,3)&amp;" - "&amp;LEFT(D947,3)</f>
        <v/>
      </c>
      <c r="G947" s="212" t="n">
        <v>2503.006678778646</v>
      </c>
      <c r="H947" s="212" t="n">
        <v>6438.573595434319</v>
      </c>
      <c r="I947" s="212" t="n">
        <v>8941.580274212958</v>
      </c>
      <c r="J947" s="212" t="n">
        <v>8.717491146063963</v>
      </c>
      <c r="K947" s="212" t="n">
        <v>27.39938342427655</v>
      </c>
      <c r="L947" s="212" t="n">
        <v>36.11687457034051</v>
      </c>
      <c r="M947" s="212" t="n">
        <v>0</v>
      </c>
      <c r="N947" s="212" t="n">
        <v>0</v>
      </c>
      <c r="O947" s="212" t="n">
        <v>0</v>
      </c>
      <c r="P947" s="212" t="n">
        <v>0</v>
      </c>
      <c r="Q947" s="212" t="n">
        <v>0</v>
      </c>
      <c r="R947" s="212" t="n">
        <v>0</v>
      </c>
      <c r="S947" s="213">
        <f>IF(VLOOKUP(F947,$F$4:$S$374,14,FALSE)=0,"",VLOOKUP(F947,$F$4:$S$374,14,FALSE))</f>
        <v/>
      </c>
      <c r="T947" s="213">
        <f>VLOOKUP(A947,'[6]Groupe de branches'!$Z$27:$AM$86,14,FALSE)</f>
        <v/>
      </c>
      <c r="U947" s="213">
        <f>VLOOKUP(D947,'[6]Groupe de branches'!$Z$27:$AM$86,14,FALSE)</f>
        <v/>
      </c>
      <c r="V947" s="213" t="n">
        <v>2018</v>
      </c>
      <c r="W947" s="179">
        <f>VLOOKUP(D947,'[6]Table corresp.'!$M$4:$S$63,7,FALSE)</f>
        <v/>
      </c>
      <c r="X947" s="197">
        <f>IFERROR(G947/SUMIFS('[6]Comp2016-2017 (3)'!$I$5:$I$289,'[6]Comp2016-2017 (3)'!$A$5:$A$289,A947,'[6]Comp2016-2017 (3)'!$R$5:$R$289,V947),0)</f>
        <v/>
      </c>
      <c r="Y947" s="182">
        <f>IFERROR(IF(RIGHT(F947,3)="Exp",VLOOKUP(F947,#REF!,2,FALSE),VLOOKUP(F947,#REF!,9,FALSE)),1)</f>
        <v/>
      </c>
      <c r="Z947" s="197">
        <f>Y947/SUMIFS($Y$4:$Y$1116,$V$4:$V$1116,V947,$A$4:$A$1116,A947)</f>
        <v/>
      </c>
      <c r="AA947" s="181">
        <f>X947*Z947</f>
        <v/>
      </c>
      <c r="AB947" s="183">
        <f>IFERROR(SUMIFS('[6]Comp2016-2017 (3)'!$G$5:$G$289,'[6]Comp2016-2017 (3)'!$A$5:$A$289,A947,'[6]Comp2016-2017 (3)'!$R$5:$R$289,V947)*AA947/SUMIFS($AA$4:$AA$1116,$A$4:$A$1116,A947,$V$4:$V$1116,V947),0)</f>
        <v/>
      </c>
      <c r="AC947" s="183">
        <f>IF($W947=AC$3,$AB947,IF(NOT($W947=0),"",SUMIFS('Val-Vol (2)'!AC$4:AC$1116,'Val-Vol (2)'!$A$4:$A$1116,$D947,'Val-Vol (2)'!$V$4:$V$1116,$V947)/SUMIFS('[6]Comp2016-2017 (3)'!$G$5:$G$289,'[6]Comp2016-2017 (3)'!$A$5:$A$289,$D947,'[6]Comp2016-2017 (3)'!$R$5:$R$289,$V947)*$AB947))</f>
        <v/>
      </c>
      <c r="AD947" s="183">
        <f>IF($W947=AD$3,$AB947,IF(NOT($W947=0),"",SUMIFS('Val-Vol (2)'!AD$4:AD$1116,'Val-Vol (2)'!$A$4:$A$1116,$D947,'Val-Vol (2)'!$V$4:$V$1116,$V947)/SUMIFS('[6]Comp2016-2017 (3)'!$G$5:$G$289,'[6]Comp2016-2017 (3)'!$A$5:$A$289,$D947,'[6]Comp2016-2017 (3)'!$R$5:$R$289,$V947)*$AB947))</f>
        <v/>
      </c>
      <c r="AE947" s="183">
        <f>IF($W947=AE$3,$AB947,IF(NOT($W947=0),"",SUMIFS('Val-Vol (2)'!AE$4:AE$1116,'Val-Vol (2)'!$A$4:$A$1116,$D947,'Val-Vol (2)'!$V$4:$V$1116,$V947)/SUMIFS('[6]Comp2016-2017 (3)'!$G$5:$G$289,'[6]Comp2016-2017 (3)'!$A$5:$A$289,$D947,'[6]Comp2016-2017 (3)'!$R$5:$R$289,$V947)*$AB947))</f>
        <v/>
      </c>
      <c r="AF947" s="183">
        <f>IF($W947=AF$3,$AB947,IF(NOT($W947=0),"",SUMIFS('Val-Vol (2)'!AF$4:AF$1116,'Val-Vol (2)'!$A$4:$A$1116,$D947,'Val-Vol (2)'!$V$4:$V$1116,$V947)/SUMIFS('[6]Comp2016-2017 (3)'!$G$5:$G$289,'[6]Comp2016-2017 (3)'!$A$5:$A$289,$D947,'[6]Comp2016-2017 (3)'!$R$5:$R$289,$V947)*$AB947))</f>
        <v/>
      </c>
      <c r="AG947" s="183">
        <f>IF($W947=AG$3,$AB947,IF(NOT($W947=0),"",SUMIFS('Val-Vol (2)'!AG$4:AG$1116,'Val-Vol (2)'!$A$4:$A$1116,$D947,'Val-Vol (2)'!$V$4:$V$1116,$V947)/SUMIFS('[6]Comp2016-2017 (3)'!$G$5:$G$289,'[6]Comp2016-2017 (3)'!$A$5:$A$289,$D947,'[6]Comp2016-2017 (3)'!$R$5:$R$289,$V947)*$AB947))</f>
        <v/>
      </c>
      <c r="AH947" s="183">
        <f>IF($W947=AH$3,$AB947,IF(NOT($W947=0),"",SUMIFS('Val-Vol (2)'!AH$4:AH$1116,'Val-Vol (2)'!$A$4:$A$1116,$D947,'Val-Vol (2)'!$V$4:$V$1116,$V947)/SUMIFS('[6]Comp2016-2017 (3)'!$G$5:$G$289,'[6]Comp2016-2017 (3)'!$A$5:$A$289,$D947,'[6]Comp2016-2017 (3)'!$R$5:$R$289,$V947)*$AB947))</f>
        <v/>
      </c>
      <c r="AI947" s="183">
        <f>IF($W947=AI$3,$AB947,IF(NOT($W947=0),"",SUMIFS('Val-Vol (2)'!AI$4:AI$1116,'Val-Vol (2)'!$A$4:$A$1116,$D947,'Val-Vol (2)'!$V$4:$V$1116,$V947)/SUMIFS('[6]Comp2016-2017 (3)'!$G$5:$G$289,'[6]Comp2016-2017 (3)'!$A$5:$A$289,$D947,'[6]Comp2016-2017 (3)'!$R$5:$R$289,$V947)*$AB947))</f>
        <v/>
      </c>
      <c r="AJ947" s="183">
        <f>IF($W947=AJ$3,$AB947,IF(NOT($W947=0),"",SUMIFS('Val-Vol (2)'!AJ$4:AJ$1116,'Val-Vol (2)'!$A$4:$A$1116,$D947,'Val-Vol (2)'!$V$4:$V$1116,$V947)/SUMIFS('[6]Comp2016-2017 (3)'!$G$5:$G$289,'[6]Comp2016-2017 (3)'!$A$5:$A$289,$D947,'[6]Comp2016-2017 (3)'!$R$5:$R$289,$V947)*$AB947))</f>
        <v/>
      </c>
      <c r="AK947" s="183">
        <f>SUM(AC947:AJ947)-AB947</f>
        <v/>
      </c>
      <c r="AL947" s="179">
        <f>IF(A947=D947,"remplir à la main","")</f>
        <v/>
      </c>
      <c r="AM947" s="179">
        <f>VLOOKUP(A947,'[6]Table corresp.'!$M$4:$U$63,8,FALSE)</f>
        <v/>
      </c>
      <c r="AN947" s="179">
        <f>VLOOKUP(D947,'[6]Table corresp.'!$M$4:$U$63,9,FALSE)</f>
        <v/>
      </c>
    </row>
    <row r="948">
      <c r="A948" s="179" t="inlineStr">
        <is>
          <t>20b - Produits collés</t>
        </is>
      </c>
      <c r="B948" s="179">
        <f>VLOOKUP(LEFT(A948,3),'[6]Table corresp.'!$A$4:$D$63,3,FALSE)</f>
        <v/>
      </c>
      <c r="C948" s="179">
        <f>VLOOKUP(A948,'[6]Table corresp.'!$M$4:$P$63,4,FALSE)</f>
        <v/>
      </c>
      <c r="D948" s="179" t="inlineStr">
        <is>
          <t>47 - Meubles à base de bois</t>
        </is>
      </c>
      <c r="E948" s="179">
        <f>VLOOKUP(LEFT(D948,3),'[6]Table corresp.'!$A$4:$D$63,4,FALSE)</f>
        <v/>
      </c>
      <c r="F948" s="179">
        <f>LEFT(A948,3)&amp;" - "&amp;LEFT(D948,3)</f>
        <v/>
      </c>
      <c r="G948" s="212" t="n">
        <v>1079.747069511482</v>
      </c>
      <c r="H948" s="212" t="n">
        <v>5802.597119262003</v>
      </c>
      <c r="I948" s="212" t="n">
        <v>6882.344188773465</v>
      </c>
      <c r="J948" s="212" t="n">
        <v>3.447172207624247</v>
      </c>
      <c r="K948" s="212" t="n">
        <v>20.371710333171</v>
      </c>
      <c r="L948" s="212" t="n">
        <v>23.81888254079524</v>
      </c>
      <c r="M948" s="212" t="n">
        <v>0</v>
      </c>
      <c r="N948" s="212" t="n">
        <v>0</v>
      </c>
      <c r="O948" s="212" t="n">
        <v>0</v>
      </c>
      <c r="P948" s="212" t="n">
        <v>0</v>
      </c>
      <c r="Q948" s="212" t="n">
        <v>0</v>
      </c>
      <c r="R948" s="212" t="n">
        <v>0</v>
      </c>
      <c r="S948" s="213">
        <f>IF(VLOOKUP(F948,$F$4:$S$374,14,FALSE)=0,"",VLOOKUP(F948,$F$4:$S$374,14,FALSE))</f>
        <v/>
      </c>
      <c r="T948" s="213">
        <f>VLOOKUP(A948,'[6]Groupe de branches'!$Z$27:$AM$86,14,FALSE)</f>
        <v/>
      </c>
      <c r="U948" s="213">
        <f>VLOOKUP(D948,'[6]Groupe de branches'!$Z$27:$AM$86,14,FALSE)</f>
        <v/>
      </c>
      <c r="V948" s="213" t="n">
        <v>2018</v>
      </c>
      <c r="W948" s="179">
        <f>VLOOKUP(D948,'[6]Table corresp.'!$M$4:$S$63,7,FALSE)</f>
        <v/>
      </c>
      <c r="X948" s="197">
        <f>IFERROR(G948/SUMIFS('[6]Comp2016-2017 (3)'!$I$5:$I$289,'[6]Comp2016-2017 (3)'!$A$5:$A$289,A948,'[6]Comp2016-2017 (3)'!$R$5:$R$289,V948),0)</f>
        <v/>
      </c>
      <c r="Y948" s="182">
        <f>IFERROR(IF(RIGHT(F948,3)="Exp",VLOOKUP(F948,#REF!,2,FALSE),VLOOKUP(F948,#REF!,9,FALSE)),1)</f>
        <v/>
      </c>
      <c r="Z948" s="197">
        <f>Y948/SUMIFS($Y$4:$Y$1116,$V$4:$V$1116,V948,$A$4:$A$1116,A948)</f>
        <v/>
      </c>
      <c r="AA948" s="181">
        <f>X948*Z948</f>
        <v/>
      </c>
      <c r="AB948" s="183">
        <f>IFERROR(SUMIFS('[6]Comp2016-2017 (3)'!$G$5:$G$289,'[6]Comp2016-2017 (3)'!$A$5:$A$289,A948,'[6]Comp2016-2017 (3)'!$R$5:$R$289,V948)*AA948/SUMIFS($AA$4:$AA$1116,$A$4:$A$1116,A948,$V$4:$V$1116,V948),0)</f>
        <v/>
      </c>
      <c r="AC948" s="183">
        <f>IF($W948=AC$3,$AB948,IF(NOT($W948=0),"",SUMIFS('Val-Vol (2)'!AC$4:AC$1116,'Val-Vol (2)'!$A$4:$A$1116,$D948,'Val-Vol (2)'!$V$4:$V$1116,$V948)/SUMIFS('[6]Comp2016-2017 (3)'!$G$5:$G$289,'[6]Comp2016-2017 (3)'!$A$5:$A$289,$D948,'[6]Comp2016-2017 (3)'!$R$5:$R$289,$V948)*$AB948))</f>
        <v/>
      </c>
      <c r="AD948" s="183">
        <f>IF($W948=AD$3,$AB948,IF(NOT($W948=0),"",SUMIFS('Val-Vol (2)'!AD$4:AD$1116,'Val-Vol (2)'!$A$4:$A$1116,$D948,'Val-Vol (2)'!$V$4:$V$1116,$V948)/SUMIFS('[6]Comp2016-2017 (3)'!$G$5:$G$289,'[6]Comp2016-2017 (3)'!$A$5:$A$289,$D948,'[6]Comp2016-2017 (3)'!$R$5:$R$289,$V948)*$AB948))</f>
        <v/>
      </c>
      <c r="AE948" s="183">
        <f>IF($W948=AE$3,$AB948,IF(NOT($W948=0),"",SUMIFS('Val-Vol (2)'!AE$4:AE$1116,'Val-Vol (2)'!$A$4:$A$1116,$D948,'Val-Vol (2)'!$V$4:$V$1116,$V948)/SUMIFS('[6]Comp2016-2017 (3)'!$G$5:$G$289,'[6]Comp2016-2017 (3)'!$A$5:$A$289,$D948,'[6]Comp2016-2017 (3)'!$R$5:$R$289,$V948)*$AB948))</f>
        <v/>
      </c>
      <c r="AF948" s="183">
        <f>IF($W948=AF$3,$AB948,IF(NOT($W948=0),"",SUMIFS('Val-Vol (2)'!AF$4:AF$1116,'Val-Vol (2)'!$A$4:$A$1116,$D948,'Val-Vol (2)'!$V$4:$V$1116,$V948)/SUMIFS('[6]Comp2016-2017 (3)'!$G$5:$G$289,'[6]Comp2016-2017 (3)'!$A$5:$A$289,$D948,'[6]Comp2016-2017 (3)'!$R$5:$R$289,$V948)*$AB948))</f>
        <v/>
      </c>
      <c r="AG948" s="183">
        <f>IF($W948=AG$3,$AB948,IF(NOT($W948=0),"",SUMIFS('Val-Vol (2)'!AG$4:AG$1116,'Val-Vol (2)'!$A$4:$A$1116,$D948,'Val-Vol (2)'!$V$4:$V$1116,$V948)/SUMIFS('[6]Comp2016-2017 (3)'!$G$5:$G$289,'[6]Comp2016-2017 (3)'!$A$5:$A$289,$D948,'[6]Comp2016-2017 (3)'!$R$5:$R$289,$V948)*$AB948))</f>
        <v/>
      </c>
      <c r="AH948" s="183">
        <f>IF($W948=AH$3,$AB948,IF(NOT($W948=0),"",SUMIFS('Val-Vol (2)'!AH$4:AH$1116,'Val-Vol (2)'!$A$4:$A$1116,$D948,'Val-Vol (2)'!$V$4:$V$1116,$V948)/SUMIFS('[6]Comp2016-2017 (3)'!$G$5:$G$289,'[6]Comp2016-2017 (3)'!$A$5:$A$289,$D948,'[6]Comp2016-2017 (3)'!$R$5:$R$289,$V948)*$AB948))</f>
        <v/>
      </c>
      <c r="AI948" s="183">
        <f>IF($W948=AI$3,$AB948,IF(NOT($W948=0),"",SUMIFS('Val-Vol (2)'!AI$4:AI$1116,'Val-Vol (2)'!$A$4:$A$1116,$D948,'Val-Vol (2)'!$V$4:$V$1116,$V948)/SUMIFS('[6]Comp2016-2017 (3)'!$G$5:$G$289,'[6]Comp2016-2017 (3)'!$A$5:$A$289,$D948,'[6]Comp2016-2017 (3)'!$R$5:$R$289,$V948)*$AB948))</f>
        <v/>
      </c>
      <c r="AJ948" s="183">
        <f>IF($W948=AJ$3,$AB948,IF(NOT($W948=0),"",SUMIFS('Val-Vol (2)'!AJ$4:AJ$1116,'Val-Vol (2)'!$A$4:$A$1116,$D948,'Val-Vol (2)'!$V$4:$V$1116,$V948)/SUMIFS('[6]Comp2016-2017 (3)'!$G$5:$G$289,'[6]Comp2016-2017 (3)'!$A$5:$A$289,$D948,'[6]Comp2016-2017 (3)'!$R$5:$R$289,$V948)*$AB948))</f>
        <v/>
      </c>
      <c r="AK948" s="183">
        <f>SUM(AC948:AJ948)-AB948</f>
        <v/>
      </c>
      <c r="AL948" s="179">
        <f>IF(A948=D948,"remplir à la main","")</f>
        <v/>
      </c>
      <c r="AM948" s="179">
        <f>VLOOKUP(A948,'[6]Table corresp.'!$M$4:$U$63,8,FALSE)</f>
        <v/>
      </c>
      <c r="AN948" s="179">
        <f>VLOOKUP(D948,'[6]Table corresp.'!$M$4:$U$63,9,FALSE)</f>
        <v/>
      </c>
    </row>
    <row r="949">
      <c r="A949" s="179" t="inlineStr">
        <is>
          <t>20b - Produits collés</t>
        </is>
      </c>
      <c r="B949" s="179">
        <f>VLOOKUP(LEFT(A949,3),'[6]Table corresp.'!$A$4:$D$63,3,FALSE)</f>
        <v/>
      </c>
      <c r="C949" s="179">
        <f>VLOOKUP(A949,'[6]Table corresp.'!$M$4:$P$63,4,FALSE)</f>
        <v/>
      </c>
      <c r="D949" s="179" t="inlineStr">
        <is>
          <t>52 - Génie civil</t>
        </is>
      </c>
      <c r="E949" s="179">
        <f>VLOOKUP(LEFT(D949,3),'[6]Table corresp.'!$A$4:$D$63,4,FALSE)</f>
        <v/>
      </c>
      <c r="F949" s="179">
        <f>LEFT(A949,3)&amp;" - "&amp;LEFT(D949,3)</f>
        <v/>
      </c>
      <c r="G949" s="212" t="n">
        <v>4998.166440354386</v>
      </c>
      <c r="H949" s="212" t="n">
        <v>0</v>
      </c>
      <c r="I949" s="212" t="n">
        <v>4998.166440354449</v>
      </c>
      <c r="J949" s="212" t="n">
        <v>14.72955252814487</v>
      </c>
      <c r="K949" s="212" t="n">
        <v>0</v>
      </c>
      <c r="L949" s="212" t="n">
        <v>14.72955252814487</v>
      </c>
      <c r="M949" s="212" t="n">
        <v>0</v>
      </c>
      <c r="N949" s="212" t="n">
        <v>0</v>
      </c>
      <c r="O949" s="212" t="n">
        <v>0</v>
      </c>
      <c r="P949" s="212" t="n">
        <v>0</v>
      </c>
      <c r="Q949" s="212" t="n">
        <v>0</v>
      </c>
      <c r="R949" s="212" t="n">
        <v>0</v>
      </c>
      <c r="S949" s="213">
        <f>IF(VLOOKUP(F949,$F$4:$S$374,14,FALSE)=0,"",VLOOKUP(F949,$F$4:$S$374,14,FALSE))</f>
        <v/>
      </c>
      <c r="T949" s="213">
        <f>VLOOKUP(A949,'[6]Groupe de branches'!$Z$27:$AM$86,14,FALSE)</f>
        <v/>
      </c>
      <c r="U949" s="213">
        <f>VLOOKUP(D949,'[6]Groupe de branches'!$Z$27:$AM$86,14,FALSE)</f>
        <v/>
      </c>
      <c r="V949" s="213" t="n">
        <v>2018</v>
      </c>
      <c r="W949" s="179">
        <f>VLOOKUP(D949,'[6]Table corresp.'!$M$4:$S$63,7,FALSE)</f>
        <v/>
      </c>
      <c r="X949" s="197">
        <f>IFERROR(G949/SUMIFS('[6]Comp2016-2017 (3)'!$I$5:$I$289,'[6]Comp2016-2017 (3)'!$A$5:$A$289,A949,'[6]Comp2016-2017 (3)'!$R$5:$R$289,V949),0)</f>
        <v/>
      </c>
      <c r="Y949" s="182">
        <f>IFERROR(IF(RIGHT(F949,3)="Exp",VLOOKUP(F949,#REF!,2,FALSE),VLOOKUP(F949,#REF!,9,FALSE)),1)</f>
        <v/>
      </c>
      <c r="Z949" s="197">
        <f>Y949/SUMIFS($Y$4:$Y$1116,$V$4:$V$1116,V949,$A$4:$A$1116,A949)</f>
        <v/>
      </c>
      <c r="AA949" s="181">
        <f>X949*Z949</f>
        <v/>
      </c>
      <c r="AB949" s="183">
        <f>IFERROR(SUMIFS('[6]Comp2016-2017 (3)'!$G$5:$G$289,'[6]Comp2016-2017 (3)'!$A$5:$A$289,A949,'[6]Comp2016-2017 (3)'!$R$5:$R$289,V949)*AA949/SUMIFS($AA$4:$AA$1116,$A$4:$A$1116,A949,$V$4:$V$1116,V949),0)</f>
        <v/>
      </c>
      <c r="AC949" s="183">
        <f>IF($W949=AC$3,$AB949,IF(NOT($W949=0),"",SUMIFS('Val-Vol (2)'!AC$4:AC$1116,'Val-Vol (2)'!$A$4:$A$1116,$D949,'Val-Vol (2)'!$V$4:$V$1116,$V949)/SUMIFS('[6]Comp2016-2017 (3)'!$G$5:$G$289,'[6]Comp2016-2017 (3)'!$A$5:$A$289,$D949,'[6]Comp2016-2017 (3)'!$R$5:$R$289,$V949)*$AB949))</f>
        <v/>
      </c>
      <c r="AD949" s="183">
        <f>IF($W949=AD$3,$AB949,IF(NOT($W949=0),"",SUMIFS('Val-Vol (2)'!AD$4:AD$1116,'Val-Vol (2)'!$A$4:$A$1116,$D949,'Val-Vol (2)'!$V$4:$V$1116,$V949)/SUMIFS('[6]Comp2016-2017 (3)'!$G$5:$G$289,'[6]Comp2016-2017 (3)'!$A$5:$A$289,$D949,'[6]Comp2016-2017 (3)'!$R$5:$R$289,$V949)*$AB949))</f>
        <v/>
      </c>
      <c r="AE949" s="183">
        <f>IF($W949=AE$3,$AB949,IF(NOT($W949=0),"",SUMIFS('Val-Vol (2)'!AE$4:AE$1116,'Val-Vol (2)'!$A$4:$A$1116,$D949,'Val-Vol (2)'!$V$4:$V$1116,$V949)/SUMIFS('[6]Comp2016-2017 (3)'!$G$5:$G$289,'[6]Comp2016-2017 (3)'!$A$5:$A$289,$D949,'[6]Comp2016-2017 (3)'!$R$5:$R$289,$V949)*$AB949))</f>
        <v/>
      </c>
      <c r="AF949" s="183">
        <f>IF($W949=AF$3,$AB949,IF(NOT($W949=0),"",SUMIFS('Val-Vol (2)'!AF$4:AF$1116,'Val-Vol (2)'!$A$4:$A$1116,$D949,'Val-Vol (2)'!$V$4:$V$1116,$V949)/SUMIFS('[6]Comp2016-2017 (3)'!$G$5:$G$289,'[6]Comp2016-2017 (3)'!$A$5:$A$289,$D949,'[6]Comp2016-2017 (3)'!$R$5:$R$289,$V949)*$AB949))</f>
        <v/>
      </c>
      <c r="AG949" s="183">
        <f>IF($W949=AG$3,$AB949,IF(NOT($W949=0),"",SUMIFS('Val-Vol (2)'!AG$4:AG$1116,'Val-Vol (2)'!$A$4:$A$1116,$D949,'Val-Vol (2)'!$V$4:$V$1116,$V949)/SUMIFS('[6]Comp2016-2017 (3)'!$G$5:$G$289,'[6]Comp2016-2017 (3)'!$A$5:$A$289,$D949,'[6]Comp2016-2017 (3)'!$R$5:$R$289,$V949)*$AB949))</f>
        <v/>
      </c>
      <c r="AH949" s="183">
        <f>IF($W949=AH$3,$AB949,IF(NOT($W949=0),"",SUMIFS('Val-Vol (2)'!AH$4:AH$1116,'Val-Vol (2)'!$A$4:$A$1116,$D949,'Val-Vol (2)'!$V$4:$V$1116,$V949)/SUMIFS('[6]Comp2016-2017 (3)'!$G$5:$G$289,'[6]Comp2016-2017 (3)'!$A$5:$A$289,$D949,'[6]Comp2016-2017 (3)'!$R$5:$R$289,$V949)*$AB949))</f>
        <v/>
      </c>
      <c r="AI949" s="183">
        <f>IF($W949=AI$3,$AB949,IF(NOT($W949=0),"",SUMIFS('Val-Vol (2)'!AI$4:AI$1116,'Val-Vol (2)'!$A$4:$A$1116,$D949,'Val-Vol (2)'!$V$4:$V$1116,$V949)/SUMIFS('[6]Comp2016-2017 (3)'!$G$5:$G$289,'[6]Comp2016-2017 (3)'!$A$5:$A$289,$D949,'[6]Comp2016-2017 (3)'!$R$5:$R$289,$V949)*$AB949))</f>
        <v/>
      </c>
      <c r="AJ949" s="183">
        <f>IF($W949=AJ$3,$AB949,IF(NOT($W949=0),"",SUMIFS('Val-Vol (2)'!AJ$4:AJ$1116,'Val-Vol (2)'!$A$4:$A$1116,$D949,'Val-Vol (2)'!$V$4:$V$1116,$V949)/SUMIFS('[6]Comp2016-2017 (3)'!$G$5:$G$289,'[6]Comp2016-2017 (3)'!$A$5:$A$289,$D949,'[6]Comp2016-2017 (3)'!$R$5:$R$289,$V949)*$AB949))</f>
        <v/>
      </c>
      <c r="AK949" s="183">
        <f>SUM(AC949:AJ949)-AB949</f>
        <v/>
      </c>
      <c r="AL949" s="179">
        <f>IF(A949=D949,"remplir à la main","")</f>
        <v/>
      </c>
      <c r="AM949" s="179">
        <f>VLOOKUP(A949,'[6]Table corresp.'!$M$4:$U$63,8,FALSE)</f>
        <v/>
      </c>
      <c r="AN949" s="179">
        <f>VLOOKUP(D949,'[6]Table corresp.'!$M$4:$U$63,9,FALSE)</f>
        <v/>
      </c>
    </row>
    <row r="950">
      <c r="A950" s="179" t="inlineStr">
        <is>
          <t>20b - Produits collés</t>
        </is>
      </c>
      <c r="B950" s="179">
        <f>VLOOKUP(LEFT(A950,3),'[6]Table corresp.'!$A$4:$D$63,3,FALSE)</f>
        <v/>
      </c>
      <c r="C950" s="179">
        <f>VLOOKUP(A950,'[6]Table corresp.'!$M$4:$P$63,4,FALSE)</f>
        <v/>
      </c>
      <c r="D950" s="179" t="inlineStr">
        <is>
          <t>53 - Travaux d'isolation</t>
        </is>
      </c>
      <c r="E950" s="179">
        <f>VLOOKUP(LEFT(D950,3),'[6]Table corresp.'!$A$4:$D$63,4,FALSE)</f>
        <v/>
      </c>
      <c r="F950" s="179">
        <f>LEFT(A950,3)&amp;" - "&amp;LEFT(D950,3)</f>
        <v/>
      </c>
      <c r="G950" s="212" t="n">
        <v>1213.052912470064</v>
      </c>
      <c r="H950" s="212" t="n">
        <v>4978.616051672155</v>
      </c>
      <c r="I950" s="212" t="n">
        <v>6191.668964142204</v>
      </c>
      <c r="J950" s="212" t="n">
        <v>7.745521899191385</v>
      </c>
      <c r="K950" s="212" t="n">
        <v>38.84196525573861</v>
      </c>
      <c r="L950" s="212" t="n">
        <v>46.58748715493</v>
      </c>
      <c r="M950" s="212" t="n">
        <v>0</v>
      </c>
      <c r="N950" s="212" t="n">
        <v>0</v>
      </c>
      <c r="O950" s="212" t="n">
        <v>0</v>
      </c>
      <c r="P950" s="212" t="n">
        <v>0</v>
      </c>
      <c r="Q950" s="212" t="n">
        <v>0</v>
      </c>
      <c r="R950" s="212" t="n">
        <v>0</v>
      </c>
      <c r="S950" s="213">
        <f>IF(VLOOKUP(F950,$F$4:$S$374,14,FALSE)=0,"",VLOOKUP(F950,$F$4:$S$374,14,FALSE))</f>
        <v/>
      </c>
      <c r="T950" s="213">
        <f>VLOOKUP(A950,'[6]Groupe de branches'!$Z$27:$AM$86,14,FALSE)</f>
        <v/>
      </c>
      <c r="U950" s="213">
        <f>VLOOKUP(D950,'[6]Groupe de branches'!$Z$27:$AM$86,14,FALSE)</f>
        <v/>
      </c>
      <c r="V950" s="213" t="n">
        <v>2018</v>
      </c>
      <c r="W950" s="179">
        <f>VLOOKUP(D950,'[6]Table corresp.'!$M$4:$S$63,7,FALSE)</f>
        <v/>
      </c>
      <c r="X950" s="197">
        <f>IFERROR(G950/SUMIFS('[6]Comp2016-2017 (3)'!$I$5:$I$289,'[6]Comp2016-2017 (3)'!$A$5:$A$289,A950,'[6]Comp2016-2017 (3)'!$R$5:$R$289,V950),0)</f>
        <v/>
      </c>
      <c r="Y950" s="182">
        <f>IFERROR(IF(RIGHT(F950,3)="Exp",VLOOKUP(F950,#REF!,2,FALSE),VLOOKUP(F950,#REF!,9,FALSE)),1)</f>
        <v/>
      </c>
      <c r="Z950" s="197">
        <f>Y950/SUMIFS($Y$4:$Y$1116,$V$4:$V$1116,V950,$A$4:$A$1116,A950)</f>
        <v/>
      </c>
      <c r="AA950" s="181">
        <f>X950*Z950</f>
        <v/>
      </c>
      <c r="AB950" s="183">
        <f>IFERROR(SUMIFS('[6]Comp2016-2017 (3)'!$G$5:$G$289,'[6]Comp2016-2017 (3)'!$A$5:$A$289,A950,'[6]Comp2016-2017 (3)'!$R$5:$R$289,V950)*AA950/SUMIFS($AA$4:$AA$1116,$A$4:$A$1116,A950,$V$4:$V$1116,V950),0)</f>
        <v/>
      </c>
      <c r="AC950" s="183">
        <f>IF($W950=AC$3,$AB950,IF(NOT($W950=0),"",SUMIFS('Val-Vol (2)'!AC$4:AC$1116,'Val-Vol (2)'!$A$4:$A$1116,$D950,'Val-Vol (2)'!$V$4:$V$1116,$V950)/SUMIFS('[6]Comp2016-2017 (3)'!$G$5:$G$289,'[6]Comp2016-2017 (3)'!$A$5:$A$289,$D950,'[6]Comp2016-2017 (3)'!$R$5:$R$289,$V950)*$AB950))</f>
        <v/>
      </c>
      <c r="AD950" s="183">
        <f>IF($W950=AD$3,$AB950,IF(NOT($W950=0),"",SUMIFS('Val-Vol (2)'!AD$4:AD$1116,'Val-Vol (2)'!$A$4:$A$1116,$D950,'Val-Vol (2)'!$V$4:$V$1116,$V950)/SUMIFS('[6]Comp2016-2017 (3)'!$G$5:$G$289,'[6]Comp2016-2017 (3)'!$A$5:$A$289,$D950,'[6]Comp2016-2017 (3)'!$R$5:$R$289,$V950)*$AB950))</f>
        <v/>
      </c>
      <c r="AE950" s="183">
        <f>IF($W950=AE$3,$AB950,IF(NOT($W950=0),"",SUMIFS('Val-Vol (2)'!AE$4:AE$1116,'Val-Vol (2)'!$A$4:$A$1116,$D950,'Val-Vol (2)'!$V$4:$V$1116,$V950)/SUMIFS('[6]Comp2016-2017 (3)'!$G$5:$G$289,'[6]Comp2016-2017 (3)'!$A$5:$A$289,$D950,'[6]Comp2016-2017 (3)'!$R$5:$R$289,$V950)*$AB950))</f>
        <v/>
      </c>
      <c r="AF950" s="183">
        <f>IF($W950=AF$3,$AB950,IF(NOT($W950=0),"",SUMIFS('Val-Vol (2)'!AF$4:AF$1116,'Val-Vol (2)'!$A$4:$A$1116,$D950,'Val-Vol (2)'!$V$4:$V$1116,$V950)/SUMIFS('[6]Comp2016-2017 (3)'!$G$5:$G$289,'[6]Comp2016-2017 (3)'!$A$5:$A$289,$D950,'[6]Comp2016-2017 (3)'!$R$5:$R$289,$V950)*$AB950))</f>
        <v/>
      </c>
      <c r="AG950" s="183">
        <f>IF($W950=AG$3,$AB950,IF(NOT($W950=0),"",SUMIFS('Val-Vol (2)'!AG$4:AG$1116,'Val-Vol (2)'!$A$4:$A$1116,$D950,'Val-Vol (2)'!$V$4:$V$1116,$V950)/SUMIFS('[6]Comp2016-2017 (3)'!$G$5:$G$289,'[6]Comp2016-2017 (3)'!$A$5:$A$289,$D950,'[6]Comp2016-2017 (3)'!$R$5:$R$289,$V950)*$AB950))</f>
        <v/>
      </c>
      <c r="AH950" s="183">
        <f>IF($W950=AH$3,$AB950,IF(NOT($W950=0),"",SUMIFS('Val-Vol (2)'!AH$4:AH$1116,'Val-Vol (2)'!$A$4:$A$1116,$D950,'Val-Vol (2)'!$V$4:$V$1116,$V950)/SUMIFS('[6]Comp2016-2017 (3)'!$G$5:$G$289,'[6]Comp2016-2017 (3)'!$A$5:$A$289,$D950,'[6]Comp2016-2017 (3)'!$R$5:$R$289,$V950)*$AB950))</f>
        <v/>
      </c>
      <c r="AI950" s="183">
        <f>IF($W950=AI$3,$AB950,IF(NOT($W950=0),"",SUMIFS('Val-Vol (2)'!AI$4:AI$1116,'Val-Vol (2)'!$A$4:$A$1116,$D950,'Val-Vol (2)'!$V$4:$V$1116,$V950)/SUMIFS('[6]Comp2016-2017 (3)'!$G$5:$G$289,'[6]Comp2016-2017 (3)'!$A$5:$A$289,$D950,'[6]Comp2016-2017 (3)'!$R$5:$R$289,$V950)*$AB950))</f>
        <v/>
      </c>
      <c r="AJ950" s="183">
        <f>IF($W950=AJ$3,$AB950,IF(NOT($W950=0),"",SUMIFS('Val-Vol (2)'!AJ$4:AJ$1116,'Val-Vol (2)'!$A$4:$A$1116,$D950,'Val-Vol (2)'!$V$4:$V$1116,$V950)/SUMIFS('[6]Comp2016-2017 (3)'!$G$5:$G$289,'[6]Comp2016-2017 (3)'!$A$5:$A$289,$D950,'[6]Comp2016-2017 (3)'!$R$5:$R$289,$V950)*$AB950))</f>
        <v/>
      </c>
      <c r="AK950" s="183">
        <f>SUM(AC950:AJ950)-AB950</f>
        <v/>
      </c>
      <c r="AL950" s="179">
        <f>IF(A950=D950,"remplir à la main","")</f>
        <v/>
      </c>
      <c r="AM950" s="179">
        <f>VLOOKUP(A950,'[6]Table corresp.'!$M$4:$U$63,8,FALSE)</f>
        <v/>
      </c>
      <c r="AN950" s="179">
        <f>VLOOKUP(D950,'[6]Table corresp.'!$M$4:$U$63,9,FALSE)</f>
        <v/>
      </c>
    </row>
    <row r="951">
      <c r="A951" s="179" t="inlineStr">
        <is>
          <t>20b - Produits collés</t>
        </is>
      </c>
      <c r="B951" s="179">
        <f>VLOOKUP(LEFT(A951,3),'[6]Table corresp.'!$A$4:$D$63,3,FALSE)</f>
        <v/>
      </c>
      <c r="C951" s="179">
        <f>VLOOKUP(A951,'[6]Table corresp.'!$M$4:$P$63,4,FALSE)</f>
        <v/>
      </c>
      <c r="D951" s="179" t="inlineStr">
        <is>
          <t>54 - Travaux de menuiserie bois</t>
        </is>
      </c>
      <c r="E951" s="179">
        <f>VLOOKUP(LEFT(D951,3),'[6]Table corresp.'!$A$4:$D$63,4,FALSE)</f>
        <v/>
      </c>
      <c r="F951" s="179">
        <f>LEFT(A951,3)&amp;" - "&amp;LEFT(D951,3)</f>
        <v/>
      </c>
      <c r="G951" s="212" t="n">
        <v>15162.77678232485</v>
      </c>
      <c r="H951" s="212" t="n">
        <v>16803.74800448813</v>
      </c>
      <c r="I951" s="212" t="n">
        <v>31966.52478681308</v>
      </c>
      <c r="J951" s="212" t="n">
        <v>41.49281479789158</v>
      </c>
      <c r="K951" s="212" t="n">
        <v>50.56668047426275</v>
      </c>
      <c r="L951" s="212" t="n">
        <v>92.05949527215432</v>
      </c>
      <c r="M951" s="212" t="n">
        <v>0</v>
      </c>
      <c r="N951" s="212" t="n">
        <v>0</v>
      </c>
      <c r="O951" s="212" t="n">
        <v>0</v>
      </c>
      <c r="P951" s="212" t="n">
        <v>0</v>
      </c>
      <c r="Q951" s="212" t="n">
        <v>0</v>
      </c>
      <c r="R951" s="212" t="n">
        <v>0</v>
      </c>
      <c r="S951" s="213">
        <f>IF(VLOOKUP(F951,$F$4:$S$374,14,FALSE)=0,"",VLOOKUP(F951,$F$4:$S$374,14,FALSE))</f>
        <v/>
      </c>
      <c r="T951" s="213">
        <f>VLOOKUP(A951,'[6]Groupe de branches'!$Z$27:$AM$86,14,FALSE)</f>
        <v/>
      </c>
      <c r="U951" s="213">
        <f>VLOOKUP(D951,'[6]Groupe de branches'!$Z$27:$AM$86,14,FALSE)</f>
        <v/>
      </c>
      <c r="V951" s="213" t="n">
        <v>2018</v>
      </c>
      <c r="W951" s="179">
        <f>VLOOKUP(D951,'[6]Table corresp.'!$M$4:$S$63,7,FALSE)</f>
        <v/>
      </c>
      <c r="X951" s="197">
        <f>IFERROR(G951/SUMIFS('[6]Comp2016-2017 (3)'!$I$5:$I$289,'[6]Comp2016-2017 (3)'!$A$5:$A$289,A951,'[6]Comp2016-2017 (3)'!$R$5:$R$289,V951),0)</f>
        <v/>
      </c>
      <c r="Y951" s="182">
        <f>IFERROR(IF(RIGHT(F951,3)="Exp",VLOOKUP(F951,#REF!,2,FALSE),VLOOKUP(F951,#REF!,9,FALSE)),1)</f>
        <v/>
      </c>
      <c r="Z951" s="197">
        <f>Y951/SUMIFS($Y$4:$Y$1116,$V$4:$V$1116,V951,$A$4:$A$1116,A951)</f>
        <v/>
      </c>
      <c r="AA951" s="181">
        <f>X951*Z951</f>
        <v/>
      </c>
      <c r="AB951" s="183">
        <f>IFERROR(SUMIFS('[6]Comp2016-2017 (3)'!$G$5:$G$289,'[6]Comp2016-2017 (3)'!$A$5:$A$289,A951,'[6]Comp2016-2017 (3)'!$R$5:$R$289,V951)*AA951/SUMIFS($AA$4:$AA$1116,$A$4:$A$1116,A951,$V$4:$V$1116,V951),0)</f>
        <v/>
      </c>
      <c r="AC951" s="183">
        <f>IF($W951=AC$3,$AB951,IF(NOT($W951=0),"",SUMIFS('Val-Vol (2)'!AC$4:AC$1116,'Val-Vol (2)'!$A$4:$A$1116,$D951,'Val-Vol (2)'!$V$4:$V$1116,$V951)/SUMIFS('[6]Comp2016-2017 (3)'!$G$5:$G$289,'[6]Comp2016-2017 (3)'!$A$5:$A$289,$D951,'[6]Comp2016-2017 (3)'!$R$5:$R$289,$V951)*$AB951))</f>
        <v/>
      </c>
      <c r="AD951" s="183">
        <f>IF($W951=AD$3,$AB951,IF(NOT($W951=0),"",SUMIFS('Val-Vol (2)'!AD$4:AD$1116,'Val-Vol (2)'!$A$4:$A$1116,$D951,'Val-Vol (2)'!$V$4:$V$1116,$V951)/SUMIFS('[6]Comp2016-2017 (3)'!$G$5:$G$289,'[6]Comp2016-2017 (3)'!$A$5:$A$289,$D951,'[6]Comp2016-2017 (3)'!$R$5:$R$289,$V951)*$AB951))</f>
        <v/>
      </c>
      <c r="AE951" s="183">
        <f>IF($W951=AE$3,$AB951,IF(NOT($W951=0),"",SUMIFS('Val-Vol (2)'!AE$4:AE$1116,'Val-Vol (2)'!$A$4:$A$1116,$D951,'Val-Vol (2)'!$V$4:$V$1116,$V951)/SUMIFS('[6]Comp2016-2017 (3)'!$G$5:$G$289,'[6]Comp2016-2017 (3)'!$A$5:$A$289,$D951,'[6]Comp2016-2017 (3)'!$R$5:$R$289,$V951)*$AB951))</f>
        <v/>
      </c>
      <c r="AF951" s="183">
        <f>IF($W951=AF$3,$AB951,IF(NOT($W951=0),"",SUMIFS('Val-Vol (2)'!AF$4:AF$1116,'Val-Vol (2)'!$A$4:$A$1116,$D951,'Val-Vol (2)'!$V$4:$V$1116,$V951)/SUMIFS('[6]Comp2016-2017 (3)'!$G$5:$G$289,'[6]Comp2016-2017 (3)'!$A$5:$A$289,$D951,'[6]Comp2016-2017 (3)'!$R$5:$R$289,$V951)*$AB951))</f>
        <v/>
      </c>
      <c r="AG951" s="183">
        <f>IF($W951=AG$3,$AB951,IF(NOT($W951=0),"",SUMIFS('Val-Vol (2)'!AG$4:AG$1116,'Val-Vol (2)'!$A$4:$A$1116,$D951,'Val-Vol (2)'!$V$4:$V$1116,$V951)/SUMIFS('[6]Comp2016-2017 (3)'!$G$5:$G$289,'[6]Comp2016-2017 (3)'!$A$5:$A$289,$D951,'[6]Comp2016-2017 (3)'!$R$5:$R$289,$V951)*$AB951))</f>
        <v/>
      </c>
      <c r="AH951" s="183">
        <f>IF($W951=AH$3,$AB951,IF(NOT($W951=0),"",SUMIFS('Val-Vol (2)'!AH$4:AH$1116,'Val-Vol (2)'!$A$4:$A$1116,$D951,'Val-Vol (2)'!$V$4:$V$1116,$V951)/SUMIFS('[6]Comp2016-2017 (3)'!$G$5:$G$289,'[6]Comp2016-2017 (3)'!$A$5:$A$289,$D951,'[6]Comp2016-2017 (3)'!$R$5:$R$289,$V951)*$AB951))</f>
        <v/>
      </c>
      <c r="AI951" s="183">
        <f>IF($W951=AI$3,$AB951,IF(NOT($W951=0),"",SUMIFS('Val-Vol (2)'!AI$4:AI$1116,'Val-Vol (2)'!$A$4:$A$1116,$D951,'Val-Vol (2)'!$V$4:$V$1116,$V951)/SUMIFS('[6]Comp2016-2017 (3)'!$G$5:$G$289,'[6]Comp2016-2017 (3)'!$A$5:$A$289,$D951,'[6]Comp2016-2017 (3)'!$R$5:$R$289,$V951)*$AB951))</f>
        <v/>
      </c>
      <c r="AJ951" s="183">
        <f>IF($W951=AJ$3,$AB951,IF(NOT($W951=0),"",SUMIFS('Val-Vol (2)'!AJ$4:AJ$1116,'Val-Vol (2)'!$A$4:$A$1116,$D951,'Val-Vol (2)'!$V$4:$V$1116,$V951)/SUMIFS('[6]Comp2016-2017 (3)'!$G$5:$G$289,'[6]Comp2016-2017 (3)'!$A$5:$A$289,$D951,'[6]Comp2016-2017 (3)'!$R$5:$R$289,$V951)*$AB951))</f>
        <v/>
      </c>
      <c r="AK951" s="183">
        <f>SUM(AC951:AJ951)-AB951</f>
        <v/>
      </c>
      <c r="AL951" s="179">
        <f>IF(A951=D951,"remplir à la main","")</f>
        <v/>
      </c>
      <c r="AM951" s="179">
        <f>VLOOKUP(A951,'[6]Table corresp.'!$M$4:$U$63,8,FALSE)</f>
        <v/>
      </c>
      <c r="AN951" s="179">
        <f>VLOOKUP(D951,'[6]Table corresp.'!$M$4:$U$63,9,FALSE)</f>
        <v/>
      </c>
    </row>
    <row r="952">
      <c r="A952" s="179" t="inlineStr">
        <is>
          <t>20b - Produits collés</t>
        </is>
      </c>
      <c r="B952" s="179">
        <f>VLOOKUP(LEFT(A952,3),'[6]Table corresp.'!$A$4:$D$63,3,FALSE)</f>
        <v/>
      </c>
      <c r="C952" s="179">
        <f>VLOOKUP(A952,'[6]Table corresp.'!$M$4:$P$63,4,FALSE)</f>
        <v/>
      </c>
      <c r="D952" s="179" t="inlineStr">
        <is>
          <t>55 - Agencement de lieux de vente</t>
        </is>
      </c>
      <c r="E952" s="179">
        <f>VLOOKUP(LEFT(D952,3),'[6]Table corresp.'!$A$4:$D$63,4,FALSE)</f>
        <v/>
      </c>
      <c r="F952" s="179">
        <f>LEFT(A952,3)&amp;" - "&amp;LEFT(D952,3)</f>
        <v/>
      </c>
      <c r="G952" s="212" t="n">
        <v>1196.964946369978</v>
      </c>
      <c r="H952" s="212" t="n">
        <v>6197.05512312941</v>
      </c>
      <c r="I952" s="212" t="n">
        <v>7394.020069499367</v>
      </c>
      <c r="J952" s="212" t="n">
        <v>5.095198573981907</v>
      </c>
      <c r="K952" s="212" t="n">
        <v>29.00876034009221</v>
      </c>
      <c r="L952" s="212" t="n">
        <v>34.10395891407412</v>
      </c>
      <c r="M952" s="212" t="n">
        <v>0</v>
      </c>
      <c r="N952" s="212" t="n">
        <v>0</v>
      </c>
      <c r="O952" s="212" t="n">
        <v>0</v>
      </c>
      <c r="P952" s="212" t="n">
        <v>0</v>
      </c>
      <c r="Q952" s="212" t="n">
        <v>0</v>
      </c>
      <c r="R952" s="212" t="n">
        <v>0</v>
      </c>
      <c r="S952" s="213">
        <f>IF(VLOOKUP(F952,$F$4:$S$374,14,FALSE)=0,"",VLOOKUP(F952,$F$4:$S$374,14,FALSE))</f>
        <v/>
      </c>
      <c r="T952" s="213">
        <f>VLOOKUP(A952,'[6]Groupe de branches'!$Z$27:$AM$86,14,FALSE)</f>
        <v/>
      </c>
      <c r="U952" s="213">
        <f>VLOOKUP(D952,'[6]Groupe de branches'!$Z$27:$AM$86,14,FALSE)</f>
        <v/>
      </c>
      <c r="V952" s="213" t="n">
        <v>2018</v>
      </c>
      <c r="W952" s="179">
        <f>VLOOKUP(D952,'[6]Table corresp.'!$M$4:$S$63,7,FALSE)</f>
        <v/>
      </c>
      <c r="X952" s="197">
        <f>IFERROR(G952/SUMIFS('[6]Comp2016-2017 (3)'!$I$5:$I$289,'[6]Comp2016-2017 (3)'!$A$5:$A$289,A952,'[6]Comp2016-2017 (3)'!$R$5:$R$289,V952),0)</f>
        <v/>
      </c>
      <c r="Y952" s="182">
        <f>IFERROR(IF(RIGHT(F952,3)="Exp",VLOOKUP(F952,#REF!,2,FALSE),VLOOKUP(F952,#REF!,9,FALSE)),1)</f>
        <v/>
      </c>
      <c r="Z952" s="197">
        <f>Y952/SUMIFS($Y$4:$Y$1116,$V$4:$V$1116,V952,$A$4:$A$1116,A952)</f>
        <v/>
      </c>
      <c r="AA952" s="181">
        <f>X952*Z952</f>
        <v/>
      </c>
      <c r="AB952" s="183">
        <f>IFERROR(SUMIFS('[6]Comp2016-2017 (3)'!$G$5:$G$289,'[6]Comp2016-2017 (3)'!$A$5:$A$289,A952,'[6]Comp2016-2017 (3)'!$R$5:$R$289,V952)*AA952/SUMIFS($AA$4:$AA$1116,$A$4:$A$1116,A952,$V$4:$V$1116,V952),0)</f>
        <v/>
      </c>
      <c r="AC952" s="183">
        <f>IF($W952=AC$3,$AB952,IF(NOT($W952=0),"",SUMIFS('Val-Vol (2)'!AC$4:AC$1116,'Val-Vol (2)'!$A$4:$A$1116,$D952,'Val-Vol (2)'!$V$4:$V$1116,$V952)/SUMIFS('[6]Comp2016-2017 (3)'!$G$5:$G$289,'[6]Comp2016-2017 (3)'!$A$5:$A$289,$D952,'[6]Comp2016-2017 (3)'!$R$5:$R$289,$V952)*$AB952))</f>
        <v/>
      </c>
      <c r="AD952" s="183">
        <f>IF($W952=AD$3,$AB952,IF(NOT($W952=0),"",SUMIFS('Val-Vol (2)'!AD$4:AD$1116,'Val-Vol (2)'!$A$4:$A$1116,$D952,'Val-Vol (2)'!$V$4:$V$1116,$V952)/SUMIFS('[6]Comp2016-2017 (3)'!$G$5:$G$289,'[6]Comp2016-2017 (3)'!$A$5:$A$289,$D952,'[6]Comp2016-2017 (3)'!$R$5:$R$289,$V952)*$AB952))</f>
        <v/>
      </c>
      <c r="AE952" s="183">
        <f>IF($W952=AE$3,$AB952,IF(NOT($W952=0),"",SUMIFS('Val-Vol (2)'!AE$4:AE$1116,'Val-Vol (2)'!$A$4:$A$1116,$D952,'Val-Vol (2)'!$V$4:$V$1116,$V952)/SUMIFS('[6]Comp2016-2017 (3)'!$G$5:$G$289,'[6]Comp2016-2017 (3)'!$A$5:$A$289,$D952,'[6]Comp2016-2017 (3)'!$R$5:$R$289,$V952)*$AB952))</f>
        <v/>
      </c>
      <c r="AF952" s="183">
        <f>IF($W952=AF$3,$AB952,IF(NOT($W952=0),"",SUMIFS('Val-Vol (2)'!AF$4:AF$1116,'Val-Vol (2)'!$A$4:$A$1116,$D952,'Val-Vol (2)'!$V$4:$V$1116,$V952)/SUMIFS('[6]Comp2016-2017 (3)'!$G$5:$G$289,'[6]Comp2016-2017 (3)'!$A$5:$A$289,$D952,'[6]Comp2016-2017 (3)'!$R$5:$R$289,$V952)*$AB952))</f>
        <v/>
      </c>
      <c r="AG952" s="183">
        <f>IF($W952=AG$3,$AB952,IF(NOT($W952=0),"",SUMIFS('Val-Vol (2)'!AG$4:AG$1116,'Val-Vol (2)'!$A$4:$A$1116,$D952,'Val-Vol (2)'!$V$4:$V$1116,$V952)/SUMIFS('[6]Comp2016-2017 (3)'!$G$5:$G$289,'[6]Comp2016-2017 (3)'!$A$5:$A$289,$D952,'[6]Comp2016-2017 (3)'!$R$5:$R$289,$V952)*$AB952))</f>
        <v/>
      </c>
      <c r="AH952" s="183">
        <f>IF($W952=AH$3,$AB952,IF(NOT($W952=0),"",SUMIFS('Val-Vol (2)'!AH$4:AH$1116,'Val-Vol (2)'!$A$4:$A$1116,$D952,'Val-Vol (2)'!$V$4:$V$1116,$V952)/SUMIFS('[6]Comp2016-2017 (3)'!$G$5:$G$289,'[6]Comp2016-2017 (3)'!$A$5:$A$289,$D952,'[6]Comp2016-2017 (3)'!$R$5:$R$289,$V952)*$AB952))</f>
        <v/>
      </c>
      <c r="AI952" s="183">
        <f>IF($W952=AI$3,$AB952,IF(NOT($W952=0),"",SUMIFS('Val-Vol (2)'!AI$4:AI$1116,'Val-Vol (2)'!$A$4:$A$1116,$D952,'Val-Vol (2)'!$V$4:$V$1116,$V952)/SUMIFS('[6]Comp2016-2017 (3)'!$G$5:$G$289,'[6]Comp2016-2017 (3)'!$A$5:$A$289,$D952,'[6]Comp2016-2017 (3)'!$R$5:$R$289,$V952)*$AB952))</f>
        <v/>
      </c>
      <c r="AJ952" s="183">
        <f>IF($W952=AJ$3,$AB952,IF(NOT($W952=0),"",SUMIFS('Val-Vol (2)'!AJ$4:AJ$1116,'Val-Vol (2)'!$A$4:$A$1116,$D952,'Val-Vol (2)'!$V$4:$V$1116,$V952)/SUMIFS('[6]Comp2016-2017 (3)'!$G$5:$G$289,'[6]Comp2016-2017 (3)'!$A$5:$A$289,$D952,'[6]Comp2016-2017 (3)'!$R$5:$R$289,$V952)*$AB952))</f>
        <v/>
      </c>
      <c r="AK952" s="183">
        <f>SUM(AC952:AJ952)-AB952</f>
        <v/>
      </c>
      <c r="AL952" s="179">
        <f>IF(A952=D952,"remplir à la main","")</f>
        <v/>
      </c>
      <c r="AM952" s="179">
        <f>VLOOKUP(A952,'[6]Table corresp.'!$M$4:$U$63,8,FALSE)</f>
        <v/>
      </c>
      <c r="AN952" s="179">
        <f>VLOOKUP(D952,'[6]Table corresp.'!$M$4:$U$63,9,FALSE)</f>
        <v/>
      </c>
    </row>
    <row r="953">
      <c r="A953" s="179" t="inlineStr">
        <is>
          <t>20b - Produits collés</t>
        </is>
      </c>
      <c r="B953" s="179">
        <f>VLOOKUP(LEFT(A953,3),'[6]Table corresp.'!$A$4:$D$63,3,FALSE)</f>
        <v/>
      </c>
      <c r="C953" s="179">
        <f>VLOOKUP(A953,'[6]Table corresp.'!$M$4:$P$63,4,FALSE)</f>
        <v/>
      </c>
      <c r="D953" s="179" t="inlineStr">
        <is>
          <t>57 - Travaux de charpente</t>
        </is>
      </c>
      <c r="E953" s="179">
        <f>VLOOKUP(LEFT(D953,3),'[6]Table corresp.'!$A$4:$D$63,4,FALSE)</f>
        <v/>
      </c>
      <c r="F953" s="179">
        <f>LEFT(A953,3)&amp;" - "&amp;LEFT(D953,3)</f>
        <v/>
      </c>
      <c r="G953" s="212" t="n">
        <v>37478.63509078289</v>
      </c>
      <c r="H953" s="212" t="n">
        <v>176909.4147710199</v>
      </c>
      <c r="I953" s="212" t="n">
        <v>214388.0498618022</v>
      </c>
      <c r="J953" s="212" t="n">
        <v>119.6533085503908</v>
      </c>
      <c r="K953" s="212" t="n">
        <v>690.1023568227448</v>
      </c>
      <c r="L953" s="212" t="n">
        <v>809.7556653731356</v>
      </c>
      <c r="M953" s="212" t="n">
        <v>0</v>
      </c>
      <c r="N953" s="212" t="n">
        <v>0</v>
      </c>
      <c r="O953" s="212" t="n">
        <v>0</v>
      </c>
      <c r="P953" s="212" t="n">
        <v>0</v>
      </c>
      <c r="Q953" s="212" t="n">
        <v>0</v>
      </c>
      <c r="R953" s="212" t="n">
        <v>0</v>
      </c>
      <c r="S953" s="213">
        <f>IF(VLOOKUP(F953,$F$4:$S$374,14,FALSE)=0,"",VLOOKUP(F953,$F$4:$S$374,14,FALSE))</f>
        <v/>
      </c>
      <c r="T953" s="213">
        <f>VLOOKUP(A953,'[6]Groupe de branches'!$Z$27:$AM$86,14,FALSE)</f>
        <v/>
      </c>
      <c r="U953" s="213">
        <f>VLOOKUP(D953,'[6]Groupe de branches'!$Z$27:$AM$86,14,FALSE)</f>
        <v/>
      </c>
      <c r="V953" s="213" t="n">
        <v>2018</v>
      </c>
      <c r="W953" s="179">
        <f>VLOOKUP(D953,'[6]Table corresp.'!$M$4:$S$63,7,FALSE)</f>
        <v/>
      </c>
      <c r="X953" s="197">
        <f>IFERROR(G953/SUMIFS('[6]Comp2016-2017 (3)'!$I$5:$I$289,'[6]Comp2016-2017 (3)'!$A$5:$A$289,A953,'[6]Comp2016-2017 (3)'!$R$5:$R$289,V953),0)</f>
        <v/>
      </c>
      <c r="Y953" s="182">
        <f>IFERROR(IF(RIGHT(F953,3)="Exp",VLOOKUP(F953,#REF!,2,FALSE),VLOOKUP(F953,#REF!,9,FALSE)),1)</f>
        <v/>
      </c>
      <c r="Z953" s="197">
        <f>Y953/SUMIFS($Y$4:$Y$1116,$V$4:$V$1116,V953,$A$4:$A$1116,A953)</f>
        <v/>
      </c>
      <c r="AA953" s="181">
        <f>X953*Z953</f>
        <v/>
      </c>
      <c r="AB953" s="183">
        <f>IFERROR(SUMIFS('[6]Comp2016-2017 (3)'!$G$5:$G$289,'[6]Comp2016-2017 (3)'!$A$5:$A$289,A953,'[6]Comp2016-2017 (3)'!$R$5:$R$289,V953)*AA953/SUMIFS($AA$4:$AA$1116,$A$4:$A$1116,A953,$V$4:$V$1116,V953),0)</f>
        <v/>
      </c>
      <c r="AC953" s="183">
        <f>IF($W953=AC$3,$AB953,IF(NOT($W953=0),"",SUMIFS('Val-Vol (2)'!AC$4:AC$1116,'Val-Vol (2)'!$A$4:$A$1116,$D953,'Val-Vol (2)'!$V$4:$V$1116,$V953)/SUMIFS('[6]Comp2016-2017 (3)'!$G$5:$G$289,'[6]Comp2016-2017 (3)'!$A$5:$A$289,$D953,'[6]Comp2016-2017 (3)'!$R$5:$R$289,$V953)*$AB953))</f>
        <v/>
      </c>
      <c r="AD953" s="183">
        <f>IF($W953=AD$3,$AB953,IF(NOT($W953=0),"",SUMIFS('Val-Vol (2)'!AD$4:AD$1116,'Val-Vol (2)'!$A$4:$A$1116,$D953,'Val-Vol (2)'!$V$4:$V$1116,$V953)/SUMIFS('[6]Comp2016-2017 (3)'!$G$5:$G$289,'[6]Comp2016-2017 (3)'!$A$5:$A$289,$D953,'[6]Comp2016-2017 (3)'!$R$5:$R$289,$V953)*$AB953))</f>
        <v/>
      </c>
      <c r="AE953" s="183">
        <f>IF($W953=AE$3,$AB953,IF(NOT($W953=0),"",SUMIFS('Val-Vol (2)'!AE$4:AE$1116,'Val-Vol (2)'!$A$4:$A$1116,$D953,'Val-Vol (2)'!$V$4:$V$1116,$V953)/SUMIFS('[6]Comp2016-2017 (3)'!$G$5:$G$289,'[6]Comp2016-2017 (3)'!$A$5:$A$289,$D953,'[6]Comp2016-2017 (3)'!$R$5:$R$289,$V953)*$AB953))</f>
        <v/>
      </c>
      <c r="AF953" s="183">
        <f>IF($W953=AF$3,$AB953,IF(NOT($W953=0),"",SUMIFS('Val-Vol (2)'!AF$4:AF$1116,'Val-Vol (2)'!$A$4:$A$1116,$D953,'Val-Vol (2)'!$V$4:$V$1116,$V953)/SUMIFS('[6]Comp2016-2017 (3)'!$G$5:$G$289,'[6]Comp2016-2017 (3)'!$A$5:$A$289,$D953,'[6]Comp2016-2017 (3)'!$R$5:$R$289,$V953)*$AB953))</f>
        <v/>
      </c>
      <c r="AG953" s="183">
        <f>IF($W953=AG$3,$AB953,IF(NOT($W953=0),"",SUMIFS('Val-Vol (2)'!AG$4:AG$1116,'Val-Vol (2)'!$A$4:$A$1116,$D953,'Val-Vol (2)'!$V$4:$V$1116,$V953)/SUMIFS('[6]Comp2016-2017 (3)'!$G$5:$G$289,'[6]Comp2016-2017 (3)'!$A$5:$A$289,$D953,'[6]Comp2016-2017 (3)'!$R$5:$R$289,$V953)*$AB953))</f>
        <v/>
      </c>
      <c r="AH953" s="183">
        <f>IF($W953=AH$3,$AB953,IF(NOT($W953=0),"",SUMIFS('Val-Vol (2)'!AH$4:AH$1116,'Val-Vol (2)'!$A$4:$A$1116,$D953,'Val-Vol (2)'!$V$4:$V$1116,$V953)/SUMIFS('[6]Comp2016-2017 (3)'!$G$5:$G$289,'[6]Comp2016-2017 (3)'!$A$5:$A$289,$D953,'[6]Comp2016-2017 (3)'!$R$5:$R$289,$V953)*$AB953))</f>
        <v/>
      </c>
      <c r="AI953" s="183">
        <f>IF($W953=AI$3,$AB953,IF(NOT($W953=0),"",SUMIFS('Val-Vol (2)'!AI$4:AI$1116,'Val-Vol (2)'!$A$4:$A$1116,$D953,'Val-Vol (2)'!$V$4:$V$1116,$V953)/SUMIFS('[6]Comp2016-2017 (3)'!$G$5:$G$289,'[6]Comp2016-2017 (3)'!$A$5:$A$289,$D953,'[6]Comp2016-2017 (3)'!$R$5:$R$289,$V953)*$AB953))</f>
        <v/>
      </c>
      <c r="AJ953" s="183">
        <f>IF($W953=AJ$3,$AB953,IF(NOT($W953=0),"",SUMIFS('Val-Vol (2)'!AJ$4:AJ$1116,'Val-Vol (2)'!$A$4:$A$1116,$D953,'Val-Vol (2)'!$V$4:$V$1116,$V953)/SUMIFS('[6]Comp2016-2017 (3)'!$G$5:$G$289,'[6]Comp2016-2017 (3)'!$A$5:$A$289,$D953,'[6]Comp2016-2017 (3)'!$R$5:$R$289,$V953)*$AB953))</f>
        <v/>
      </c>
      <c r="AK953" s="183">
        <f>SUM(AC953:AJ953)-AB953</f>
        <v/>
      </c>
      <c r="AL953" s="179">
        <f>IF(A953=D953,"remplir à la main","")</f>
        <v/>
      </c>
      <c r="AM953" s="179">
        <f>VLOOKUP(A953,'[6]Table corresp.'!$M$4:$U$63,8,FALSE)</f>
        <v/>
      </c>
      <c r="AN953" s="179">
        <f>VLOOKUP(D953,'[6]Table corresp.'!$M$4:$U$63,9,FALSE)</f>
        <v/>
      </c>
    </row>
    <row r="954">
      <c r="A954" s="179" t="inlineStr">
        <is>
          <t>20b - Produits collés</t>
        </is>
      </c>
      <c r="B954" s="179">
        <f>VLOOKUP(LEFT(A954,3),'[6]Table corresp.'!$A$4:$D$63,3,FALSE)</f>
        <v/>
      </c>
      <c r="C954" s="179">
        <f>VLOOKUP(A954,'[6]Table corresp.'!$M$4:$P$63,4,FALSE)</f>
        <v/>
      </c>
      <c r="D954" s="179" t="inlineStr">
        <is>
          <t>59 - Travaux de maçonnerie générale et gros œuvre de bâtiment</t>
        </is>
      </c>
      <c r="E954" s="179">
        <f>VLOOKUP(LEFT(D954,3),'[6]Table corresp.'!$A$4:$D$63,4,FALSE)</f>
        <v/>
      </c>
      <c r="F954" s="179">
        <f>LEFT(A954,3)&amp;" - "&amp;LEFT(D954,3)</f>
        <v/>
      </c>
      <c r="G954" s="212" t="n">
        <v>5712.481925731488</v>
      </c>
      <c r="H954" s="212" t="n">
        <v>0</v>
      </c>
      <c r="I954" s="212" t="n">
        <v>5712.481925731558</v>
      </c>
      <c r="J954" s="212" t="n">
        <v>21.88502417312985</v>
      </c>
      <c r="K954" s="212" t="n">
        <v>0</v>
      </c>
      <c r="L954" s="212" t="n">
        <v>21.88502417312985</v>
      </c>
      <c r="M954" s="212" t="n">
        <v>0</v>
      </c>
      <c r="N954" s="212" t="n">
        <v>0</v>
      </c>
      <c r="O954" s="212" t="n">
        <v>0</v>
      </c>
      <c r="P954" s="212" t="n">
        <v>0</v>
      </c>
      <c r="Q954" s="212" t="n">
        <v>0</v>
      </c>
      <c r="R954" s="212" t="n">
        <v>0</v>
      </c>
      <c r="S954" s="213">
        <f>IF(VLOOKUP(F954,$F$4:$S$374,14,FALSE)=0,"",VLOOKUP(F954,$F$4:$S$374,14,FALSE))</f>
        <v/>
      </c>
      <c r="T954" s="213">
        <f>VLOOKUP(A954,'[6]Groupe de branches'!$Z$27:$AM$86,14,FALSE)</f>
        <v/>
      </c>
      <c r="U954" s="213">
        <f>VLOOKUP(D954,'[6]Groupe de branches'!$Z$27:$AM$86,14,FALSE)</f>
        <v/>
      </c>
      <c r="V954" s="213" t="n">
        <v>2018</v>
      </c>
      <c r="W954" s="179">
        <f>VLOOKUP(D954,'[6]Table corresp.'!$M$4:$S$63,7,FALSE)</f>
        <v/>
      </c>
      <c r="X954" s="197">
        <f>IFERROR(G954/SUMIFS('[6]Comp2016-2017 (3)'!$I$5:$I$289,'[6]Comp2016-2017 (3)'!$A$5:$A$289,A954,'[6]Comp2016-2017 (3)'!$R$5:$R$289,V954),0)</f>
        <v/>
      </c>
      <c r="Y954" s="182">
        <f>IFERROR(IF(RIGHT(F954,3)="Exp",VLOOKUP(F954,#REF!,2,FALSE),VLOOKUP(F954,#REF!,9,FALSE)),1)</f>
        <v/>
      </c>
      <c r="Z954" s="197">
        <f>Y954/SUMIFS($Y$4:$Y$1116,$V$4:$V$1116,V954,$A$4:$A$1116,A954)</f>
        <v/>
      </c>
      <c r="AA954" s="181">
        <f>X954*Z954</f>
        <v/>
      </c>
      <c r="AB954" s="183">
        <f>IFERROR(SUMIFS('[6]Comp2016-2017 (3)'!$G$5:$G$289,'[6]Comp2016-2017 (3)'!$A$5:$A$289,A954,'[6]Comp2016-2017 (3)'!$R$5:$R$289,V954)*AA954/SUMIFS($AA$4:$AA$1116,$A$4:$A$1116,A954,$V$4:$V$1116,V954),0)</f>
        <v/>
      </c>
      <c r="AC954" s="183">
        <f>IF($W954=AC$3,$AB954,IF(NOT($W954=0),"",SUMIFS('Val-Vol (2)'!AC$4:AC$1116,'Val-Vol (2)'!$A$4:$A$1116,$D954,'Val-Vol (2)'!$V$4:$V$1116,$V954)/SUMIFS('[6]Comp2016-2017 (3)'!$G$5:$G$289,'[6]Comp2016-2017 (3)'!$A$5:$A$289,$D954,'[6]Comp2016-2017 (3)'!$R$5:$R$289,$V954)*$AB954))</f>
        <v/>
      </c>
      <c r="AD954" s="183">
        <f>IF($W954=AD$3,$AB954,IF(NOT($W954=0),"",SUMIFS('Val-Vol (2)'!AD$4:AD$1116,'Val-Vol (2)'!$A$4:$A$1116,$D954,'Val-Vol (2)'!$V$4:$V$1116,$V954)/SUMIFS('[6]Comp2016-2017 (3)'!$G$5:$G$289,'[6]Comp2016-2017 (3)'!$A$5:$A$289,$D954,'[6]Comp2016-2017 (3)'!$R$5:$R$289,$V954)*$AB954))</f>
        <v/>
      </c>
      <c r="AE954" s="183">
        <f>IF($W954=AE$3,$AB954,IF(NOT($W954=0),"",SUMIFS('Val-Vol (2)'!AE$4:AE$1116,'Val-Vol (2)'!$A$4:$A$1116,$D954,'Val-Vol (2)'!$V$4:$V$1116,$V954)/SUMIFS('[6]Comp2016-2017 (3)'!$G$5:$G$289,'[6]Comp2016-2017 (3)'!$A$5:$A$289,$D954,'[6]Comp2016-2017 (3)'!$R$5:$R$289,$V954)*$AB954))</f>
        <v/>
      </c>
      <c r="AF954" s="183">
        <f>IF($W954=AF$3,$AB954,IF(NOT($W954=0),"",SUMIFS('Val-Vol (2)'!AF$4:AF$1116,'Val-Vol (2)'!$A$4:$A$1116,$D954,'Val-Vol (2)'!$V$4:$V$1116,$V954)/SUMIFS('[6]Comp2016-2017 (3)'!$G$5:$G$289,'[6]Comp2016-2017 (3)'!$A$5:$A$289,$D954,'[6]Comp2016-2017 (3)'!$R$5:$R$289,$V954)*$AB954))</f>
        <v/>
      </c>
      <c r="AG954" s="183">
        <f>IF($W954=AG$3,$AB954,IF(NOT($W954=0),"",SUMIFS('Val-Vol (2)'!AG$4:AG$1116,'Val-Vol (2)'!$A$4:$A$1116,$D954,'Val-Vol (2)'!$V$4:$V$1116,$V954)/SUMIFS('[6]Comp2016-2017 (3)'!$G$5:$G$289,'[6]Comp2016-2017 (3)'!$A$5:$A$289,$D954,'[6]Comp2016-2017 (3)'!$R$5:$R$289,$V954)*$AB954))</f>
        <v/>
      </c>
      <c r="AH954" s="183">
        <f>IF($W954=AH$3,$AB954,IF(NOT($W954=0),"",SUMIFS('Val-Vol (2)'!AH$4:AH$1116,'Val-Vol (2)'!$A$4:$A$1116,$D954,'Val-Vol (2)'!$V$4:$V$1116,$V954)/SUMIFS('[6]Comp2016-2017 (3)'!$G$5:$G$289,'[6]Comp2016-2017 (3)'!$A$5:$A$289,$D954,'[6]Comp2016-2017 (3)'!$R$5:$R$289,$V954)*$AB954))</f>
        <v/>
      </c>
      <c r="AI954" s="183">
        <f>IF($W954=AI$3,$AB954,IF(NOT($W954=0),"",SUMIFS('Val-Vol (2)'!AI$4:AI$1116,'Val-Vol (2)'!$A$4:$A$1116,$D954,'Val-Vol (2)'!$V$4:$V$1116,$V954)/SUMIFS('[6]Comp2016-2017 (3)'!$G$5:$G$289,'[6]Comp2016-2017 (3)'!$A$5:$A$289,$D954,'[6]Comp2016-2017 (3)'!$R$5:$R$289,$V954)*$AB954))</f>
        <v/>
      </c>
      <c r="AJ954" s="183">
        <f>IF($W954=AJ$3,$AB954,IF(NOT($W954=0),"",SUMIFS('Val-Vol (2)'!AJ$4:AJ$1116,'Val-Vol (2)'!$A$4:$A$1116,$D954,'Val-Vol (2)'!$V$4:$V$1116,$V954)/SUMIFS('[6]Comp2016-2017 (3)'!$G$5:$G$289,'[6]Comp2016-2017 (3)'!$A$5:$A$289,$D954,'[6]Comp2016-2017 (3)'!$R$5:$R$289,$V954)*$AB954))</f>
        <v/>
      </c>
      <c r="AK954" s="183">
        <f>SUM(AC954:AJ954)-AB954</f>
        <v/>
      </c>
      <c r="AL954" s="179">
        <f>IF(A954=D954,"remplir à la main","")</f>
        <v/>
      </c>
      <c r="AM954" s="179">
        <f>VLOOKUP(A954,'[6]Table corresp.'!$M$4:$U$63,8,FALSE)</f>
        <v/>
      </c>
      <c r="AN954" s="179">
        <f>VLOOKUP(D954,'[6]Table corresp.'!$M$4:$U$63,9,FALSE)</f>
        <v/>
      </c>
    </row>
    <row r="955">
      <c r="A955" s="179" t="inlineStr">
        <is>
          <t>20b - Produits collés</t>
        </is>
      </c>
      <c r="B955" s="179">
        <f>VLOOKUP(LEFT(A955,3),'[6]Table corresp.'!$A$4:$D$63,3,FALSE)</f>
        <v/>
      </c>
      <c r="C955" s="179">
        <f>VLOOKUP(A955,'[6]Table corresp.'!$M$4:$P$63,4,FALSE)</f>
        <v/>
      </c>
      <c r="D955" s="179" t="inlineStr">
        <is>
          <t>Consommation finale</t>
        </is>
      </c>
      <c r="E955" s="179">
        <f>VLOOKUP(LEFT(D955,3),'[6]Table corresp.'!$A$4:$D$63,4,FALSE)</f>
        <v/>
      </c>
      <c r="F955" s="179">
        <f>LEFT(A955,3)&amp;" - "&amp;LEFT(D955,3)</f>
        <v/>
      </c>
      <c r="G955" s="212" t="n">
        <v>13805.36561225789</v>
      </c>
      <c r="H955" s="212" t="n">
        <v>63051.3913557209</v>
      </c>
      <c r="I955" s="212" t="n">
        <v>76856.75696797861</v>
      </c>
      <c r="J955" s="212" t="n">
        <v>75.55654043978728</v>
      </c>
      <c r="K955" s="212" t="n">
        <v>379.4748123205449</v>
      </c>
      <c r="L955" s="212" t="n">
        <v>455.0313527603321</v>
      </c>
      <c r="M955" s="212" t="n">
        <v>0</v>
      </c>
      <c r="N955" s="212" t="n">
        <v>0</v>
      </c>
      <c r="O955" s="212" t="n">
        <v>0</v>
      </c>
      <c r="P955" s="212" t="n">
        <v>0</v>
      </c>
      <c r="Q955" s="212" t="n">
        <v>0</v>
      </c>
      <c r="R955" s="212" t="n">
        <v>0</v>
      </c>
      <c r="S955" s="213">
        <f>IF(VLOOKUP(F955,$F$4:$S$374,14,FALSE)=0,"",VLOOKUP(F955,$F$4:$S$374,14,FALSE))</f>
        <v/>
      </c>
      <c r="T955" s="213">
        <f>VLOOKUP(A955,'[6]Groupe de branches'!$Z$27:$AM$86,14,FALSE)</f>
        <v/>
      </c>
      <c r="U955" s="213">
        <f>VLOOKUP(D955,'[6]Groupe de branches'!$Z$27:$AM$86,14,FALSE)</f>
        <v/>
      </c>
      <c r="V955" s="213" t="n">
        <v>2018</v>
      </c>
      <c r="W955" s="179">
        <f>VLOOKUP(D955,'[6]Table corresp.'!$M$4:$S$63,7,FALSE)</f>
        <v/>
      </c>
      <c r="X955" s="197">
        <f>IFERROR(G955/SUMIFS('[6]Comp2016-2017 (3)'!$I$5:$I$289,'[6]Comp2016-2017 (3)'!$A$5:$A$289,A955,'[6]Comp2016-2017 (3)'!$R$5:$R$289,V955),0)</f>
        <v/>
      </c>
      <c r="Y955" s="182">
        <f>IFERROR(IF(RIGHT(F955,3)="Exp",VLOOKUP(F955,#REF!,2,FALSE),VLOOKUP(F955,#REF!,9,FALSE)),1)</f>
        <v/>
      </c>
      <c r="Z955" s="197">
        <f>Y955/SUMIFS($Y$4:$Y$1116,$V$4:$V$1116,V955,$A$4:$A$1116,A955)</f>
        <v/>
      </c>
      <c r="AA955" s="181">
        <f>X955*Z955</f>
        <v/>
      </c>
      <c r="AB955" s="183">
        <f>IFERROR(SUMIFS('[6]Comp2016-2017 (3)'!$G$5:$G$289,'[6]Comp2016-2017 (3)'!$A$5:$A$289,A955,'[6]Comp2016-2017 (3)'!$R$5:$R$289,V955)*AA955/SUMIFS($AA$4:$AA$1116,$A$4:$A$1116,A955,$V$4:$V$1116,V955),0)</f>
        <v/>
      </c>
      <c r="AC955" s="183">
        <f>IF($W955=AC$3,$AB955,IF(NOT($W955=0),"",SUMIFS('Val-Vol (2)'!AC$4:AC$1116,'Val-Vol (2)'!$A$4:$A$1116,$D955,'Val-Vol (2)'!$V$4:$V$1116,$V955)/SUMIFS('[6]Comp2016-2017 (3)'!$G$5:$G$289,'[6]Comp2016-2017 (3)'!$A$5:$A$289,$D955,'[6]Comp2016-2017 (3)'!$R$5:$R$289,$V955)*$AB955))</f>
        <v/>
      </c>
      <c r="AD955" s="183">
        <f>IF($W955=AD$3,$AB955,IF(NOT($W955=0),"",SUMIFS('Val-Vol (2)'!AD$4:AD$1116,'Val-Vol (2)'!$A$4:$A$1116,$D955,'Val-Vol (2)'!$V$4:$V$1116,$V955)/SUMIFS('[6]Comp2016-2017 (3)'!$G$5:$G$289,'[6]Comp2016-2017 (3)'!$A$5:$A$289,$D955,'[6]Comp2016-2017 (3)'!$R$5:$R$289,$V955)*$AB955))</f>
        <v/>
      </c>
      <c r="AE955" s="183">
        <f>IF($W955=AE$3,$AB955,IF(NOT($W955=0),"",SUMIFS('Val-Vol (2)'!AE$4:AE$1116,'Val-Vol (2)'!$A$4:$A$1116,$D955,'Val-Vol (2)'!$V$4:$V$1116,$V955)/SUMIFS('[6]Comp2016-2017 (3)'!$G$5:$G$289,'[6]Comp2016-2017 (3)'!$A$5:$A$289,$D955,'[6]Comp2016-2017 (3)'!$R$5:$R$289,$V955)*$AB955))</f>
        <v/>
      </c>
      <c r="AF955" s="183">
        <f>IF($W955=AF$3,$AB955,IF(NOT($W955=0),"",SUMIFS('Val-Vol (2)'!AF$4:AF$1116,'Val-Vol (2)'!$A$4:$A$1116,$D955,'Val-Vol (2)'!$V$4:$V$1116,$V955)/SUMIFS('[6]Comp2016-2017 (3)'!$G$5:$G$289,'[6]Comp2016-2017 (3)'!$A$5:$A$289,$D955,'[6]Comp2016-2017 (3)'!$R$5:$R$289,$V955)*$AB955))</f>
        <v/>
      </c>
      <c r="AG955" s="183">
        <f>IF($W955=AG$3,$AB955,IF(NOT($W955=0),"",SUMIFS('Val-Vol (2)'!AG$4:AG$1116,'Val-Vol (2)'!$A$4:$A$1116,$D955,'Val-Vol (2)'!$V$4:$V$1116,$V955)/SUMIFS('[6]Comp2016-2017 (3)'!$G$5:$G$289,'[6]Comp2016-2017 (3)'!$A$5:$A$289,$D955,'[6]Comp2016-2017 (3)'!$R$5:$R$289,$V955)*$AB955))</f>
        <v/>
      </c>
      <c r="AH955" s="183">
        <f>IF($W955=AH$3,$AB955,IF(NOT($W955=0),"",SUMIFS('Val-Vol (2)'!AH$4:AH$1116,'Val-Vol (2)'!$A$4:$A$1116,$D955,'Val-Vol (2)'!$V$4:$V$1116,$V955)/SUMIFS('[6]Comp2016-2017 (3)'!$G$5:$G$289,'[6]Comp2016-2017 (3)'!$A$5:$A$289,$D955,'[6]Comp2016-2017 (3)'!$R$5:$R$289,$V955)*$AB955))</f>
        <v/>
      </c>
      <c r="AI955" s="183">
        <f>IF($W955=AI$3,$AB955,IF(NOT($W955=0),"",SUMIFS('Val-Vol (2)'!AI$4:AI$1116,'Val-Vol (2)'!$A$4:$A$1116,$D955,'Val-Vol (2)'!$V$4:$V$1116,$V955)/SUMIFS('[6]Comp2016-2017 (3)'!$G$5:$G$289,'[6]Comp2016-2017 (3)'!$A$5:$A$289,$D955,'[6]Comp2016-2017 (3)'!$R$5:$R$289,$V955)*$AB955))</f>
        <v/>
      </c>
      <c r="AJ955" s="183">
        <f>IF($W955=AJ$3,$AB955,IF(NOT($W955=0),"",SUMIFS('Val-Vol (2)'!AJ$4:AJ$1116,'Val-Vol (2)'!$A$4:$A$1116,$D955,'Val-Vol (2)'!$V$4:$V$1116,$V955)/SUMIFS('[6]Comp2016-2017 (3)'!$G$5:$G$289,'[6]Comp2016-2017 (3)'!$A$5:$A$289,$D955,'[6]Comp2016-2017 (3)'!$R$5:$R$289,$V955)*$AB955))</f>
        <v/>
      </c>
      <c r="AK955" s="183">
        <f>SUM(AC955:AJ955)-AB955</f>
        <v/>
      </c>
      <c r="AL955" s="179">
        <f>IF(A955=D955,"remplir à la main","")</f>
        <v/>
      </c>
      <c r="AM955" s="179">
        <f>VLOOKUP(A955,'[6]Table corresp.'!$M$4:$U$63,8,FALSE)</f>
        <v/>
      </c>
      <c r="AN955" s="179">
        <f>VLOOKUP(D955,'[6]Table corresp.'!$M$4:$U$63,9,FALSE)</f>
        <v/>
      </c>
    </row>
    <row r="956">
      <c r="A956" s="179" t="inlineStr">
        <is>
          <t>20b - Produits collés</t>
        </is>
      </c>
      <c r="B956" s="179">
        <f>VLOOKUP(LEFT(A956,3),'[6]Table corresp.'!$A$4:$D$63,3,FALSE)</f>
        <v/>
      </c>
      <c r="C956" s="179">
        <f>VLOOKUP(A956,'[6]Table corresp.'!$M$4:$P$63,4,FALSE)</f>
        <v/>
      </c>
      <c r="D956" s="179" t="inlineStr">
        <is>
          <t>Exportation</t>
        </is>
      </c>
      <c r="E956" s="179">
        <f>VLOOKUP(LEFT(D956,3),'[6]Table corresp.'!$A$4:$D$63,4,FALSE)</f>
        <v/>
      </c>
      <c r="F956" s="179">
        <f>LEFT(A956,3)&amp;" - "&amp;LEFT(D956,3)</f>
        <v/>
      </c>
      <c r="G956" s="212" t="n">
        <v>48426.81178480269</v>
      </c>
      <c r="H956" s="212" t="n">
        <v>0</v>
      </c>
      <c r="I956" s="212" t="n">
        <v>48426.81178480329</v>
      </c>
      <c r="J956" s="212" t="n">
        <v>142.3242298611043</v>
      </c>
      <c r="K956" s="212" t="n">
        <v>0</v>
      </c>
      <c r="L956" s="212" t="n">
        <v>142.3242298611043</v>
      </c>
      <c r="M956" s="212" t="n">
        <v>0</v>
      </c>
      <c r="N956" s="212" t="n">
        <v>0</v>
      </c>
      <c r="O956" s="212" t="n">
        <v>0</v>
      </c>
      <c r="P956" s="212" t="n">
        <v>0</v>
      </c>
      <c r="Q956" s="212" t="n">
        <v>0</v>
      </c>
      <c r="R956" s="212" t="n">
        <v>0</v>
      </c>
      <c r="S956" s="213">
        <f>IF(VLOOKUP(F956,$F$4:$S$374,14,FALSE)=0,"",VLOOKUP(F956,$F$4:$S$374,14,FALSE))</f>
        <v/>
      </c>
      <c r="T956" s="213">
        <f>VLOOKUP(A956,'[6]Groupe de branches'!$Z$27:$AM$86,14,FALSE)</f>
        <v/>
      </c>
      <c r="U956" s="213">
        <f>VLOOKUP(D956,'[6]Groupe de branches'!$Z$27:$AM$86,14,FALSE)</f>
        <v/>
      </c>
      <c r="V956" s="213" t="n">
        <v>2018</v>
      </c>
      <c r="W956" s="179">
        <f>VLOOKUP(D956,'[6]Table corresp.'!$M$4:$S$63,7,FALSE)</f>
        <v/>
      </c>
      <c r="X956" s="197">
        <f>IFERROR(G956/SUMIFS('[6]Comp2016-2017 (3)'!$I$5:$I$289,'[6]Comp2016-2017 (3)'!$A$5:$A$289,A956,'[6]Comp2016-2017 (3)'!$R$5:$R$289,V956),0)</f>
        <v/>
      </c>
      <c r="Y956" s="182">
        <f>IFERROR(IF(RIGHT(F956,3)="Exp",VLOOKUP(F956,#REF!,2,FALSE),VLOOKUP(F956,#REF!,9,FALSE)),1)</f>
        <v/>
      </c>
      <c r="Z956" s="197">
        <f>Y956/SUMIFS($Y$4:$Y$1116,$V$4:$V$1116,V956,$A$4:$A$1116,A956)</f>
        <v/>
      </c>
      <c r="AA956" s="181">
        <f>X956*Z956</f>
        <v/>
      </c>
      <c r="AB956" s="183">
        <f>IFERROR(SUMIFS('[6]Comp2016-2017 (3)'!$G$5:$G$289,'[6]Comp2016-2017 (3)'!$A$5:$A$289,A956,'[6]Comp2016-2017 (3)'!$R$5:$R$289,V956)*AA956/SUMIFS($AA$4:$AA$1116,$A$4:$A$1116,A956,$V$4:$V$1116,V956),0)</f>
        <v/>
      </c>
      <c r="AC956" s="183">
        <f>IF($W956=AC$3,$AB956,IF(NOT($W956=0),"",SUMIFS('Val-Vol (2)'!AC$4:AC$1116,'Val-Vol (2)'!$A$4:$A$1116,$D956,'Val-Vol (2)'!$V$4:$V$1116,$V956)/SUMIFS('[6]Comp2016-2017 (3)'!$G$5:$G$289,'[6]Comp2016-2017 (3)'!$A$5:$A$289,$D956,'[6]Comp2016-2017 (3)'!$R$5:$R$289,$V956)*$AB956))</f>
        <v/>
      </c>
      <c r="AD956" s="183">
        <f>IF($W956=AD$3,$AB956,IF(NOT($W956=0),"",SUMIFS('Val-Vol (2)'!AD$4:AD$1116,'Val-Vol (2)'!$A$4:$A$1116,$D956,'Val-Vol (2)'!$V$4:$V$1116,$V956)/SUMIFS('[6]Comp2016-2017 (3)'!$G$5:$G$289,'[6]Comp2016-2017 (3)'!$A$5:$A$289,$D956,'[6]Comp2016-2017 (3)'!$R$5:$R$289,$V956)*$AB956))</f>
        <v/>
      </c>
      <c r="AE956" s="183">
        <f>IF($W956=AE$3,$AB956,IF(NOT($W956=0),"",SUMIFS('Val-Vol (2)'!AE$4:AE$1116,'Val-Vol (2)'!$A$4:$A$1116,$D956,'Val-Vol (2)'!$V$4:$V$1116,$V956)/SUMIFS('[6]Comp2016-2017 (3)'!$G$5:$G$289,'[6]Comp2016-2017 (3)'!$A$5:$A$289,$D956,'[6]Comp2016-2017 (3)'!$R$5:$R$289,$V956)*$AB956))</f>
        <v/>
      </c>
      <c r="AF956" s="183">
        <f>IF($W956=AF$3,$AB956,IF(NOT($W956=0),"",SUMIFS('Val-Vol (2)'!AF$4:AF$1116,'Val-Vol (2)'!$A$4:$A$1116,$D956,'Val-Vol (2)'!$V$4:$V$1116,$V956)/SUMIFS('[6]Comp2016-2017 (3)'!$G$5:$G$289,'[6]Comp2016-2017 (3)'!$A$5:$A$289,$D956,'[6]Comp2016-2017 (3)'!$R$5:$R$289,$V956)*$AB956))</f>
        <v/>
      </c>
      <c r="AG956" s="183">
        <f>IF($W956=AG$3,$AB956,IF(NOT($W956=0),"",SUMIFS('Val-Vol (2)'!AG$4:AG$1116,'Val-Vol (2)'!$A$4:$A$1116,$D956,'Val-Vol (2)'!$V$4:$V$1116,$V956)/SUMIFS('[6]Comp2016-2017 (3)'!$G$5:$G$289,'[6]Comp2016-2017 (3)'!$A$5:$A$289,$D956,'[6]Comp2016-2017 (3)'!$R$5:$R$289,$V956)*$AB956))</f>
        <v/>
      </c>
      <c r="AH956" s="183">
        <f>IF($W956=AH$3,$AB956,IF(NOT($W956=0),"",SUMIFS('Val-Vol (2)'!AH$4:AH$1116,'Val-Vol (2)'!$A$4:$A$1116,$D956,'Val-Vol (2)'!$V$4:$V$1116,$V956)/SUMIFS('[6]Comp2016-2017 (3)'!$G$5:$G$289,'[6]Comp2016-2017 (3)'!$A$5:$A$289,$D956,'[6]Comp2016-2017 (3)'!$R$5:$R$289,$V956)*$AB956))</f>
        <v/>
      </c>
      <c r="AI956" s="183">
        <f>IF($W956=AI$3,$AB956,IF(NOT($W956=0),"",SUMIFS('Val-Vol (2)'!AI$4:AI$1116,'Val-Vol (2)'!$A$4:$A$1116,$D956,'Val-Vol (2)'!$V$4:$V$1116,$V956)/SUMIFS('[6]Comp2016-2017 (3)'!$G$5:$G$289,'[6]Comp2016-2017 (3)'!$A$5:$A$289,$D956,'[6]Comp2016-2017 (3)'!$R$5:$R$289,$V956)*$AB956))</f>
        <v/>
      </c>
      <c r="AJ956" s="183">
        <f>IF($W956=AJ$3,$AB956,IF(NOT($W956=0),"",SUMIFS('Val-Vol (2)'!AJ$4:AJ$1116,'Val-Vol (2)'!$A$4:$A$1116,$D956,'Val-Vol (2)'!$V$4:$V$1116,$V956)/SUMIFS('[6]Comp2016-2017 (3)'!$G$5:$G$289,'[6]Comp2016-2017 (3)'!$A$5:$A$289,$D956,'[6]Comp2016-2017 (3)'!$R$5:$R$289,$V956)*$AB956))</f>
        <v/>
      </c>
      <c r="AK956" s="183">
        <f>SUM(AC956:AJ956)-AB956</f>
        <v/>
      </c>
      <c r="AL956" s="179">
        <f>IF(A956=D956,"remplir à la main","")</f>
        <v/>
      </c>
      <c r="AM956" s="179">
        <f>VLOOKUP(A956,'[6]Table corresp.'!$M$4:$U$63,8,FALSE)</f>
        <v/>
      </c>
      <c r="AN956" s="179">
        <f>VLOOKUP(D956,'[6]Table corresp.'!$M$4:$U$63,9,FALSE)</f>
        <v/>
      </c>
    </row>
    <row r="957">
      <c r="A957" s="179" t="inlineStr">
        <is>
          <t>29 - Fabrication de produits bruts, sciés ou rabotés imprégnés</t>
        </is>
      </c>
      <c r="B957" s="179">
        <f>VLOOKUP(LEFT(A957,3),'[6]Table corresp.'!$A$4:$D$63,3,FALSE)</f>
        <v/>
      </c>
      <c r="C957" s="179">
        <f>VLOOKUP(A957,'[6]Table corresp.'!$M$4:$P$63,4,FALSE)</f>
        <v/>
      </c>
      <c r="D957" s="179" t="inlineStr">
        <is>
          <t>52 - Génie civil</t>
        </is>
      </c>
      <c r="E957" s="179">
        <f>VLOOKUP(LEFT(D957,3),'[6]Table corresp.'!$A$4:$D$63,4,FALSE)</f>
        <v/>
      </c>
      <c r="F957" s="179">
        <f>LEFT(A957,3)&amp;" - "&amp;LEFT(D957,3)</f>
        <v/>
      </c>
      <c r="G957" s="212" t="n">
        <v>55662.37446505306</v>
      </c>
      <c r="H957" s="212" t="n">
        <v>23995.58184564294</v>
      </c>
      <c r="I957" s="212" t="n">
        <v>79657.95631069597</v>
      </c>
      <c r="J957" s="212" t="n">
        <v>318.6996017298457</v>
      </c>
      <c r="K957" s="212" t="n">
        <v>122.9195391095391</v>
      </c>
      <c r="L957" s="212" t="n">
        <v>441.6191408393848</v>
      </c>
      <c r="M957" s="212" t="n">
        <v>0</v>
      </c>
      <c r="N957" s="212" t="n">
        <v>0</v>
      </c>
      <c r="O957" s="212" t="n">
        <v>0</v>
      </c>
      <c r="P957" s="212" t="n">
        <v>0</v>
      </c>
      <c r="Q957" s="212" t="n">
        <v>0</v>
      </c>
      <c r="R957" s="212" t="n">
        <v>0</v>
      </c>
      <c r="S957" s="213">
        <f>IF(VLOOKUP(F957,$F$4:$S$374,14,FALSE)=0,"",VLOOKUP(F957,$F$4:$S$374,14,FALSE))</f>
        <v/>
      </c>
      <c r="T957" s="213">
        <f>VLOOKUP(A957,'[6]Groupe de branches'!$Z$27:$AM$86,14,FALSE)</f>
        <v/>
      </c>
      <c r="U957" s="213">
        <f>VLOOKUP(D957,'[6]Groupe de branches'!$Z$27:$AM$86,14,FALSE)</f>
        <v/>
      </c>
      <c r="V957" s="213" t="n">
        <v>2018</v>
      </c>
      <c r="W957" s="179">
        <f>VLOOKUP(D957,'[6]Table corresp.'!$M$4:$S$63,7,FALSE)</f>
        <v/>
      </c>
      <c r="X957" s="197">
        <f>IFERROR(G957/SUMIFS('[6]Comp2016-2017 (3)'!$I$5:$I$289,'[6]Comp2016-2017 (3)'!$A$5:$A$289,A957,'[6]Comp2016-2017 (3)'!$R$5:$R$289,V957),0)</f>
        <v/>
      </c>
      <c r="Y957" s="182">
        <f>IFERROR(IF(RIGHT(F957,3)="Exp",VLOOKUP(F957,#REF!,2,FALSE),VLOOKUP(F957,#REF!,9,FALSE)),1)</f>
        <v/>
      </c>
      <c r="Z957" s="197">
        <f>Y957/SUMIFS($Y$4:$Y$1116,$V$4:$V$1116,V957,$A$4:$A$1116,A957)</f>
        <v/>
      </c>
      <c r="AA957" s="181">
        <f>X957*Z957</f>
        <v/>
      </c>
      <c r="AB957" s="183">
        <f>IFERROR(SUMIFS('[6]Comp2016-2017 (3)'!$G$5:$G$289,'[6]Comp2016-2017 (3)'!$A$5:$A$289,A957,'[6]Comp2016-2017 (3)'!$R$5:$R$289,V957)*AA957/SUMIFS($AA$4:$AA$1116,$A$4:$A$1116,A957,$V$4:$V$1116,V957),0)</f>
        <v/>
      </c>
      <c r="AC957" s="183">
        <f>IF($W957=AC$3,$AB957,IF(NOT($W957=0),"",SUMIFS('Val-Vol (2)'!AC$4:AC$1116,'Val-Vol (2)'!$A$4:$A$1116,$D957,'Val-Vol (2)'!$V$4:$V$1116,$V957)/SUMIFS('[6]Comp2016-2017 (3)'!$G$5:$G$289,'[6]Comp2016-2017 (3)'!$A$5:$A$289,$D957,'[6]Comp2016-2017 (3)'!$R$5:$R$289,$V957)*$AB957))</f>
        <v/>
      </c>
      <c r="AD957" s="183">
        <f>IF($W957=AD$3,$AB957,IF(NOT($W957=0),"",SUMIFS('Val-Vol (2)'!AD$4:AD$1116,'Val-Vol (2)'!$A$4:$A$1116,$D957,'Val-Vol (2)'!$V$4:$V$1116,$V957)/SUMIFS('[6]Comp2016-2017 (3)'!$G$5:$G$289,'[6]Comp2016-2017 (3)'!$A$5:$A$289,$D957,'[6]Comp2016-2017 (3)'!$R$5:$R$289,$V957)*$AB957))</f>
        <v/>
      </c>
      <c r="AE957" s="183">
        <f>IF($W957=AE$3,$AB957,IF(NOT($W957=0),"",SUMIFS('Val-Vol (2)'!AE$4:AE$1116,'Val-Vol (2)'!$A$4:$A$1116,$D957,'Val-Vol (2)'!$V$4:$V$1116,$V957)/SUMIFS('[6]Comp2016-2017 (3)'!$G$5:$G$289,'[6]Comp2016-2017 (3)'!$A$5:$A$289,$D957,'[6]Comp2016-2017 (3)'!$R$5:$R$289,$V957)*$AB957))</f>
        <v/>
      </c>
      <c r="AF957" s="183">
        <f>IF($W957=AF$3,$AB957,IF(NOT($W957=0),"",SUMIFS('Val-Vol (2)'!AF$4:AF$1116,'Val-Vol (2)'!$A$4:$A$1116,$D957,'Val-Vol (2)'!$V$4:$V$1116,$V957)/SUMIFS('[6]Comp2016-2017 (3)'!$G$5:$G$289,'[6]Comp2016-2017 (3)'!$A$5:$A$289,$D957,'[6]Comp2016-2017 (3)'!$R$5:$R$289,$V957)*$AB957))</f>
        <v/>
      </c>
      <c r="AG957" s="183">
        <f>IF($W957=AG$3,$AB957,IF(NOT($W957=0),"",SUMIFS('Val-Vol (2)'!AG$4:AG$1116,'Val-Vol (2)'!$A$4:$A$1116,$D957,'Val-Vol (2)'!$V$4:$V$1116,$V957)/SUMIFS('[6]Comp2016-2017 (3)'!$G$5:$G$289,'[6]Comp2016-2017 (3)'!$A$5:$A$289,$D957,'[6]Comp2016-2017 (3)'!$R$5:$R$289,$V957)*$AB957))</f>
        <v/>
      </c>
      <c r="AH957" s="183">
        <f>IF($W957=AH$3,$AB957,IF(NOT($W957=0),"",SUMIFS('Val-Vol (2)'!AH$4:AH$1116,'Val-Vol (2)'!$A$4:$A$1116,$D957,'Val-Vol (2)'!$V$4:$V$1116,$V957)/SUMIFS('[6]Comp2016-2017 (3)'!$G$5:$G$289,'[6]Comp2016-2017 (3)'!$A$5:$A$289,$D957,'[6]Comp2016-2017 (3)'!$R$5:$R$289,$V957)*$AB957))</f>
        <v/>
      </c>
      <c r="AI957" s="183">
        <f>IF($W957=AI$3,$AB957,IF(NOT($W957=0),"",SUMIFS('Val-Vol (2)'!AI$4:AI$1116,'Val-Vol (2)'!$A$4:$A$1116,$D957,'Val-Vol (2)'!$V$4:$V$1116,$V957)/SUMIFS('[6]Comp2016-2017 (3)'!$G$5:$G$289,'[6]Comp2016-2017 (3)'!$A$5:$A$289,$D957,'[6]Comp2016-2017 (3)'!$R$5:$R$289,$V957)*$AB957))</f>
        <v/>
      </c>
      <c r="AJ957" s="183">
        <f>IF($W957=AJ$3,$AB957,IF(NOT($W957=0),"",SUMIFS('Val-Vol (2)'!AJ$4:AJ$1116,'Val-Vol (2)'!$A$4:$A$1116,$D957,'Val-Vol (2)'!$V$4:$V$1116,$V957)/SUMIFS('[6]Comp2016-2017 (3)'!$G$5:$G$289,'[6]Comp2016-2017 (3)'!$A$5:$A$289,$D957,'[6]Comp2016-2017 (3)'!$R$5:$R$289,$V957)*$AB957))</f>
        <v/>
      </c>
      <c r="AK957" s="183">
        <f>SUM(AC957:AJ957)-AB957</f>
        <v/>
      </c>
      <c r="AL957" s="179">
        <f>IF(A957=D957,"remplir à la main","")</f>
        <v/>
      </c>
      <c r="AM957" s="179">
        <f>VLOOKUP(A957,'[6]Table corresp.'!$M$4:$U$63,8,FALSE)</f>
        <v/>
      </c>
      <c r="AN957" s="179">
        <f>VLOOKUP(D957,'[6]Table corresp.'!$M$4:$U$63,9,FALSE)</f>
        <v/>
      </c>
    </row>
    <row r="958">
      <c r="A958" s="179" t="inlineStr">
        <is>
          <t>29 - Fabrication de produits bruts, sciés ou rabotés imprégnés</t>
        </is>
      </c>
      <c r="B958" s="179">
        <f>VLOOKUP(LEFT(A958,3),'[6]Table corresp.'!$A$4:$D$63,3,FALSE)</f>
        <v/>
      </c>
      <c r="C958" s="179">
        <f>VLOOKUP(A958,'[6]Table corresp.'!$M$4:$P$63,4,FALSE)</f>
        <v/>
      </c>
      <c r="D958" s="179" t="inlineStr">
        <is>
          <t>57 - Travaux de charpente</t>
        </is>
      </c>
      <c r="E958" s="179">
        <f>VLOOKUP(LEFT(D958,3),'[6]Table corresp.'!$A$4:$D$63,4,FALSE)</f>
        <v/>
      </c>
      <c r="F958" s="179">
        <f>LEFT(A958,3)&amp;" - "&amp;LEFT(D958,3)</f>
        <v/>
      </c>
      <c r="G958" s="212" t="n">
        <v>139923.2502712215</v>
      </c>
      <c r="H958" s="212" t="n">
        <v>131354.4342060603</v>
      </c>
      <c r="I958" s="212" t="n">
        <v>271277.6844772817</v>
      </c>
      <c r="J958" s="212" t="n">
        <v>667.6186047689673</v>
      </c>
      <c r="K958" s="212" t="n">
        <v>581.9459235351974</v>
      </c>
      <c r="L958" s="212" t="n">
        <v>1249.564528304165</v>
      </c>
      <c r="M958" s="212" t="n">
        <v>0</v>
      </c>
      <c r="N958" s="212" t="n">
        <v>0</v>
      </c>
      <c r="O958" s="212" t="n">
        <v>0</v>
      </c>
      <c r="P958" s="212" t="n">
        <v>0</v>
      </c>
      <c r="Q958" s="212" t="n">
        <v>0</v>
      </c>
      <c r="R958" s="212" t="n">
        <v>0</v>
      </c>
      <c r="S958" s="213">
        <f>IF(VLOOKUP(F958,$F$4:$S$374,14,FALSE)=0,"",VLOOKUP(F958,$F$4:$S$374,14,FALSE))</f>
        <v/>
      </c>
      <c r="T958" s="213">
        <f>VLOOKUP(A958,'[6]Groupe de branches'!$Z$27:$AM$86,14,FALSE)</f>
        <v/>
      </c>
      <c r="U958" s="213">
        <f>VLOOKUP(D958,'[6]Groupe de branches'!$Z$27:$AM$86,14,FALSE)</f>
        <v/>
      </c>
      <c r="V958" s="213" t="n">
        <v>2018</v>
      </c>
      <c r="W958" s="179">
        <f>VLOOKUP(D958,'[6]Table corresp.'!$M$4:$S$63,7,FALSE)</f>
        <v/>
      </c>
      <c r="X958" s="197">
        <f>IFERROR(G958/SUMIFS('[6]Comp2016-2017 (3)'!$I$5:$I$289,'[6]Comp2016-2017 (3)'!$A$5:$A$289,A958,'[6]Comp2016-2017 (3)'!$R$5:$R$289,V958),0)</f>
        <v/>
      </c>
      <c r="Y958" s="182">
        <f>IFERROR(IF(RIGHT(F958,3)="Exp",VLOOKUP(F958,#REF!,2,FALSE),VLOOKUP(F958,#REF!,9,FALSE)),1)</f>
        <v/>
      </c>
      <c r="Z958" s="197">
        <f>Y958/SUMIFS($Y$4:$Y$1116,$V$4:$V$1116,V958,$A$4:$A$1116,A958)</f>
        <v/>
      </c>
      <c r="AA958" s="181">
        <f>X958*Z958</f>
        <v/>
      </c>
      <c r="AB958" s="183">
        <f>IFERROR(SUMIFS('[6]Comp2016-2017 (3)'!$G$5:$G$289,'[6]Comp2016-2017 (3)'!$A$5:$A$289,A958,'[6]Comp2016-2017 (3)'!$R$5:$R$289,V958)*AA958/SUMIFS($AA$4:$AA$1116,$A$4:$A$1116,A958,$V$4:$V$1116,V958),0)</f>
        <v/>
      </c>
      <c r="AC958" s="183">
        <f>IF($W958=AC$3,$AB958,IF(NOT($W958=0),"",SUMIFS('Val-Vol (2)'!AC$4:AC$1116,'Val-Vol (2)'!$A$4:$A$1116,$D958,'Val-Vol (2)'!$V$4:$V$1116,$V958)/SUMIFS('[6]Comp2016-2017 (3)'!$G$5:$G$289,'[6]Comp2016-2017 (3)'!$A$5:$A$289,$D958,'[6]Comp2016-2017 (3)'!$R$5:$R$289,$V958)*$AB958))</f>
        <v/>
      </c>
      <c r="AD958" s="183">
        <f>IF($W958=AD$3,$AB958,IF(NOT($W958=0),"",SUMIFS('Val-Vol (2)'!AD$4:AD$1116,'Val-Vol (2)'!$A$4:$A$1116,$D958,'Val-Vol (2)'!$V$4:$V$1116,$V958)/SUMIFS('[6]Comp2016-2017 (3)'!$G$5:$G$289,'[6]Comp2016-2017 (3)'!$A$5:$A$289,$D958,'[6]Comp2016-2017 (3)'!$R$5:$R$289,$V958)*$AB958))</f>
        <v/>
      </c>
      <c r="AE958" s="183">
        <f>IF($W958=AE$3,$AB958,IF(NOT($W958=0),"",SUMIFS('Val-Vol (2)'!AE$4:AE$1116,'Val-Vol (2)'!$A$4:$A$1116,$D958,'Val-Vol (2)'!$V$4:$V$1116,$V958)/SUMIFS('[6]Comp2016-2017 (3)'!$G$5:$G$289,'[6]Comp2016-2017 (3)'!$A$5:$A$289,$D958,'[6]Comp2016-2017 (3)'!$R$5:$R$289,$V958)*$AB958))</f>
        <v/>
      </c>
      <c r="AF958" s="183">
        <f>IF($W958=AF$3,$AB958,IF(NOT($W958=0),"",SUMIFS('Val-Vol (2)'!AF$4:AF$1116,'Val-Vol (2)'!$A$4:$A$1116,$D958,'Val-Vol (2)'!$V$4:$V$1116,$V958)/SUMIFS('[6]Comp2016-2017 (3)'!$G$5:$G$289,'[6]Comp2016-2017 (3)'!$A$5:$A$289,$D958,'[6]Comp2016-2017 (3)'!$R$5:$R$289,$V958)*$AB958))</f>
        <v/>
      </c>
      <c r="AG958" s="183">
        <f>IF($W958=AG$3,$AB958,IF(NOT($W958=0),"",SUMIFS('Val-Vol (2)'!AG$4:AG$1116,'Val-Vol (2)'!$A$4:$A$1116,$D958,'Val-Vol (2)'!$V$4:$V$1116,$V958)/SUMIFS('[6]Comp2016-2017 (3)'!$G$5:$G$289,'[6]Comp2016-2017 (3)'!$A$5:$A$289,$D958,'[6]Comp2016-2017 (3)'!$R$5:$R$289,$V958)*$AB958))</f>
        <v/>
      </c>
      <c r="AH958" s="183">
        <f>IF($W958=AH$3,$AB958,IF(NOT($W958=0),"",SUMIFS('Val-Vol (2)'!AH$4:AH$1116,'Val-Vol (2)'!$A$4:$A$1116,$D958,'Val-Vol (2)'!$V$4:$V$1116,$V958)/SUMIFS('[6]Comp2016-2017 (3)'!$G$5:$G$289,'[6]Comp2016-2017 (3)'!$A$5:$A$289,$D958,'[6]Comp2016-2017 (3)'!$R$5:$R$289,$V958)*$AB958))</f>
        <v/>
      </c>
      <c r="AI958" s="183">
        <f>IF($W958=AI$3,$AB958,IF(NOT($W958=0),"",SUMIFS('Val-Vol (2)'!AI$4:AI$1116,'Val-Vol (2)'!$A$4:$A$1116,$D958,'Val-Vol (2)'!$V$4:$V$1116,$V958)/SUMIFS('[6]Comp2016-2017 (3)'!$G$5:$G$289,'[6]Comp2016-2017 (3)'!$A$5:$A$289,$D958,'[6]Comp2016-2017 (3)'!$R$5:$R$289,$V958)*$AB958))</f>
        <v/>
      </c>
      <c r="AJ958" s="183">
        <f>IF($W958=AJ$3,$AB958,IF(NOT($W958=0),"",SUMIFS('Val-Vol (2)'!AJ$4:AJ$1116,'Val-Vol (2)'!$A$4:$A$1116,$D958,'Val-Vol (2)'!$V$4:$V$1116,$V958)/SUMIFS('[6]Comp2016-2017 (3)'!$G$5:$G$289,'[6]Comp2016-2017 (3)'!$A$5:$A$289,$D958,'[6]Comp2016-2017 (3)'!$R$5:$R$289,$V958)*$AB958))</f>
        <v/>
      </c>
      <c r="AK958" s="183">
        <f>SUM(AC958:AJ958)-AB958</f>
        <v/>
      </c>
      <c r="AL958" s="179">
        <f>IF(A958=D958,"remplir à la main","")</f>
        <v/>
      </c>
      <c r="AM958" s="179">
        <f>VLOOKUP(A958,'[6]Table corresp.'!$M$4:$U$63,8,FALSE)</f>
        <v/>
      </c>
      <c r="AN958" s="179">
        <f>VLOOKUP(D958,'[6]Table corresp.'!$M$4:$U$63,9,FALSE)</f>
        <v/>
      </c>
    </row>
    <row r="959">
      <c r="A959" s="179" t="inlineStr">
        <is>
          <t>29 - Fabrication de produits bruts, sciés ou rabotés imprégnés</t>
        </is>
      </c>
      <c r="B959" s="179">
        <f>VLOOKUP(LEFT(A959,3),'[6]Table corresp.'!$A$4:$D$63,3,FALSE)</f>
        <v/>
      </c>
      <c r="C959" s="179">
        <f>VLOOKUP(A959,'[6]Table corresp.'!$M$4:$P$63,4,FALSE)</f>
        <v/>
      </c>
      <c r="D959" s="179" t="inlineStr">
        <is>
          <t>Consommation finale</t>
        </is>
      </c>
      <c r="E959" s="179">
        <f>VLOOKUP(LEFT(D959,3),'[6]Table corresp.'!$A$4:$D$63,4,FALSE)</f>
        <v/>
      </c>
      <c r="F959" s="179">
        <f>LEFT(A959,3)&amp;" - "&amp;LEFT(D959,3)</f>
        <v/>
      </c>
      <c r="G959" s="212" t="n">
        <v>64837.02866906892</v>
      </c>
      <c r="H959" s="212" t="n">
        <v>39439.98394829673</v>
      </c>
      <c r="I959" s="212" t="n">
        <v>104277.0126173656</v>
      </c>
      <c r="J959" s="212" t="n">
        <v>254.7655869195796</v>
      </c>
      <c r="K959" s="212" t="n">
        <v>134.6899241868153</v>
      </c>
      <c r="L959" s="212" t="n">
        <v>389.4555111063949</v>
      </c>
      <c r="M959" s="212" t="n">
        <v>0</v>
      </c>
      <c r="N959" s="212" t="n">
        <v>0</v>
      </c>
      <c r="O959" s="212" t="n">
        <v>0</v>
      </c>
      <c r="P959" s="212" t="n">
        <v>0</v>
      </c>
      <c r="Q959" s="212" t="n">
        <v>0</v>
      </c>
      <c r="R959" s="212" t="n">
        <v>0</v>
      </c>
      <c r="S959" s="213">
        <f>IF(VLOOKUP(F959,$F$4:$S$374,14,FALSE)=0,"",VLOOKUP(F959,$F$4:$S$374,14,FALSE))</f>
        <v/>
      </c>
      <c r="T959" s="213">
        <f>VLOOKUP(A959,'[6]Groupe de branches'!$Z$27:$AM$86,14,FALSE)</f>
        <v/>
      </c>
      <c r="U959" s="213">
        <f>VLOOKUP(D959,'[6]Groupe de branches'!$Z$27:$AM$86,14,FALSE)</f>
        <v/>
      </c>
      <c r="V959" s="213" t="n">
        <v>2018</v>
      </c>
      <c r="W959" s="179">
        <f>VLOOKUP(D959,'[6]Table corresp.'!$M$4:$S$63,7,FALSE)</f>
        <v/>
      </c>
      <c r="X959" s="197">
        <f>IFERROR(G959/SUMIFS('[6]Comp2016-2017 (3)'!$I$5:$I$289,'[6]Comp2016-2017 (3)'!$A$5:$A$289,A959,'[6]Comp2016-2017 (3)'!$R$5:$R$289,V959),0)</f>
        <v/>
      </c>
      <c r="Y959" s="182">
        <f>IFERROR(IF(RIGHT(F959,3)="Exp",VLOOKUP(F959,#REF!,2,FALSE),VLOOKUP(F959,#REF!,9,FALSE)),1)</f>
        <v/>
      </c>
      <c r="Z959" s="197">
        <f>Y959/SUMIFS($Y$4:$Y$1116,$V$4:$V$1116,V959,$A$4:$A$1116,A959)</f>
        <v/>
      </c>
      <c r="AA959" s="181">
        <f>X959*Z959</f>
        <v/>
      </c>
      <c r="AB959" s="183">
        <f>IFERROR(SUMIFS('[6]Comp2016-2017 (3)'!$G$5:$G$289,'[6]Comp2016-2017 (3)'!$A$5:$A$289,A959,'[6]Comp2016-2017 (3)'!$R$5:$R$289,V959)*AA959/SUMIFS($AA$4:$AA$1116,$A$4:$A$1116,A959,$V$4:$V$1116,V959),0)</f>
        <v/>
      </c>
      <c r="AC959" s="183">
        <f>IF($W959=AC$3,$AB959,IF(NOT($W959=0),"",SUMIFS('Val-Vol (2)'!AC$4:AC$1116,'Val-Vol (2)'!$A$4:$A$1116,$D959,'Val-Vol (2)'!$V$4:$V$1116,$V959)/SUMIFS('[6]Comp2016-2017 (3)'!$G$5:$G$289,'[6]Comp2016-2017 (3)'!$A$5:$A$289,$D959,'[6]Comp2016-2017 (3)'!$R$5:$R$289,$V959)*$AB959))</f>
        <v/>
      </c>
      <c r="AD959" s="183">
        <f>IF($W959=AD$3,$AB959,IF(NOT($W959=0),"",SUMIFS('Val-Vol (2)'!AD$4:AD$1116,'Val-Vol (2)'!$A$4:$A$1116,$D959,'Val-Vol (2)'!$V$4:$V$1116,$V959)/SUMIFS('[6]Comp2016-2017 (3)'!$G$5:$G$289,'[6]Comp2016-2017 (3)'!$A$5:$A$289,$D959,'[6]Comp2016-2017 (3)'!$R$5:$R$289,$V959)*$AB959))</f>
        <v/>
      </c>
      <c r="AE959" s="183">
        <f>IF($W959=AE$3,$AB959,IF(NOT($W959=0),"",SUMIFS('Val-Vol (2)'!AE$4:AE$1116,'Val-Vol (2)'!$A$4:$A$1116,$D959,'Val-Vol (2)'!$V$4:$V$1116,$V959)/SUMIFS('[6]Comp2016-2017 (3)'!$G$5:$G$289,'[6]Comp2016-2017 (3)'!$A$5:$A$289,$D959,'[6]Comp2016-2017 (3)'!$R$5:$R$289,$V959)*$AB959))</f>
        <v/>
      </c>
      <c r="AF959" s="183">
        <f>IF($W959=AF$3,$AB959,IF(NOT($W959=0),"",SUMIFS('Val-Vol (2)'!AF$4:AF$1116,'Val-Vol (2)'!$A$4:$A$1116,$D959,'Val-Vol (2)'!$V$4:$V$1116,$V959)/SUMIFS('[6]Comp2016-2017 (3)'!$G$5:$G$289,'[6]Comp2016-2017 (3)'!$A$5:$A$289,$D959,'[6]Comp2016-2017 (3)'!$R$5:$R$289,$V959)*$AB959))</f>
        <v/>
      </c>
      <c r="AG959" s="183">
        <f>IF($W959=AG$3,$AB959,IF(NOT($W959=0),"",SUMIFS('Val-Vol (2)'!AG$4:AG$1116,'Val-Vol (2)'!$A$4:$A$1116,$D959,'Val-Vol (2)'!$V$4:$V$1116,$V959)/SUMIFS('[6]Comp2016-2017 (3)'!$G$5:$G$289,'[6]Comp2016-2017 (3)'!$A$5:$A$289,$D959,'[6]Comp2016-2017 (3)'!$R$5:$R$289,$V959)*$AB959))</f>
        <v/>
      </c>
      <c r="AH959" s="183">
        <f>IF($W959=AH$3,$AB959,IF(NOT($W959=0),"",SUMIFS('Val-Vol (2)'!AH$4:AH$1116,'Val-Vol (2)'!$A$4:$A$1116,$D959,'Val-Vol (2)'!$V$4:$V$1116,$V959)/SUMIFS('[6]Comp2016-2017 (3)'!$G$5:$G$289,'[6]Comp2016-2017 (3)'!$A$5:$A$289,$D959,'[6]Comp2016-2017 (3)'!$R$5:$R$289,$V959)*$AB959))</f>
        <v/>
      </c>
      <c r="AI959" s="183">
        <f>IF($W959=AI$3,$AB959,IF(NOT($W959=0),"",SUMIFS('Val-Vol (2)'!AI$4:AI$1116,'Val-Vol (2)'!$A$4:$A$1116,$D959,'Val-Vol (2)'!$V$4:$V$1116,$V959)/SUMIFS('[6]Comp2016-2017 (3)'!$G$5:$G$289,'[6]Comp2016-2017 (3)'!$A$5:$A$289,$D959,'[6]Comp2016-2017 (3)'!$R$5:$R$289,$V959)*$AB959))</f>
        <v/>
      </c>
      <c r="AJ959" s="183">
        <f>IF($W959=AJ$3,$AB959,IF(NOT($W959=0),"",SUMIFS('Val-Vol (2)'!AJ$4:AJ$1116,'Val-Vol (2)'!$A$4:$A$1116,$D959,'Val-Vol (2)'!$V$4:$V$1116,$V959)/SUMIFS('[6]Comp2016-2017 (3)'!$G$5:$G$289,'[6]Comp2016-2017 (3)'!$A$5:$A$289,$D959,'[6]Comp2016-2017 (3)'!$R$5:$R$289,$V959)*$AB959))</f>
        <v/>
      </c>
      <c r="AK959" s="183">
        <f>SUM(AC959:AJ959)-AB959</f>
        <v/>
      </c>
      <c r="AL959" s="179">
        <f>IF(A959=D959,"remplir à la main","")</f>
        <v/>
      </c>
      <c r="AM959" s="179">
        <f>VLOOKUP(A959,'[6]Table corresp.'!$M$4:$U$63,8,FALSE)</f>
        <v/>
      </c>
      <c r="AN959" s="179">
        <f>VLOOKUP(D959,'[6]Table corresp.'!$M$4:$U$63,9,FALSE)</f>
        <v/>
      </c>
    </row>
    <row r="960">
      <c r="A960" s="179" t="inlineStr">
        <is>
          <t>29 - Fabrication de produits bruts, sciés ou rabotés imprégnés</t>
        </is>
      </c>
      <c r="B960" s="179">
        <f>VLOOKUP(LEFT(A960,3),'[6]Table corresp.'!$A$4:$D$63,3,FALSE)</f>
        <v/>
      </c>
      <c r="C960" s="179">
        <f>VLOOKUP(A960,'[6]Table corresp.'!$M$4:$P$63,4,FALSE)</f>
        <v/>
      </c>
      <c r="D960" s="179" t="inlineStr">
        <is>
          <t>Exportation</t>
        </is>
      </c>
      <c r="E960" s="179">
        <f>VLOOKUP(LEFT(D960,3),'[6]Table corresp.'!$A$4:$D$63,4,FALSE)</f>
        <v/>
      </c>
      <c r="F960" s="179">
        <f>LEFT(A960,3)&amp;" - "&amp;LEFT(D960,3)</f>
        <v/>
      </c>
      <c r="G960" s="212" t="n">
        <v>12450.00000000001</v>
      </c>
      <c r="H960" s="212" t="n">
        <v>0</v>
      </c>
      <c r="I960" s="212" t="n">
        <v>12450</v>
      </c>
      <c r="J960" s="212" t="n">
        <v>60.11863220575226</v>
      </c>
      <c r="K960" s="212" t="n">
        <v>0</v>
      </c>
      <c r="L960" s="212" t="n">
        <v>60.11863220575226</v>
      </c>
      <c r="M960" s="212" t="n">
        <v>0</v>
      </c>
      <c r="N960" s="212" t="n">
        <v>0</v>
      </c>
      <c r="O960" s="212" t="n">
        <v>0</v>
      </c>
      <c r="P960" s="212" t="n">
        <v>0</v>
      </c>
      <c r="Q960" s="212" t="n">
        <v>0</v>
      </c>
      <c r="R960" s="212" t="n">
        <v>0</v>
      </c>
      <c r="S960" s="213">
        <f>IF(VLOOKUP(F960,$F$4:$S$374,14,FALSE)=0,"",VLOOKUP(F960,$F$4:$S$374,14,FALSE))</f>
        <v/>
      </c>
      <c r="T960" s="213">
        <f>VLOOKUP(A960,'[6]Groupe de branches'!$Z$27:$AM$86,14,FALSE)</f>
        <v/>
      </c>
      <c r="U960" s="213">
        <f>VLOOKUP(D960,'[6]Groupe de branches'!$Z$27:$AM$86,14,FALSE)</f>
        <v/>
      </c>
      <c r="V960" s="213" t="n">
        <v>2018</v>
      </c>
      <c r="W960" s="179">
        <f>VLOOKUP(D960,'[6]Table corresp.'!$M$4:$S$63,7,FALSE)</f>
        <v/>
      </c>
      <c r="X960" s="197">
        <f>IFERROR(G960/SUMIFS('[6]Comp2016-2017 (3)'!$I$5:$I$289,'[6]Comp2016-2017 (3)'!$A$5:$A$289,A960,'[6]Comp2016-2017 (3)'!$R$5:$R$289,V960),0)</f>
        <v/>
      </c>
      <c r="Y960" s="182">
        <f>IFERROR(IF(RIGHT(F960,3)="Exp",VLOOKUP(F960,#REF!,2,FALSE),VLOOKUP(F960,#REF!,9,FALSE)),1)</f>
        <v/>
      </c>
      <c r="Z960" s="197">
        <f>Y960/SUMIFS($Y$4:$Y$1116,$V$4:$V$1116,V960,$A$4:$A$1116,A960)</f>
        <v/>
      </c>
      <c r="AA960" s="181">
        <f>X960*Z960</f>
        <v/>
      </c>
      <c r="AB960" s="183">
        <f>IFERROR(SUMIFS('[6]Comp2016-2017 (3)'!$G$5:$G$289,'[6]Comp2016-2017 (3)'!$A$5:$A$289,A960,'[6]Comp2016-2017 (3)'!$R$5:$R$289,V960)*AA960/SUMIFS($AA$4:$AA$1116,$A$4:$A$1116,A960,$V$4:$V$1116,V960),0)</f>
        <v/>
      </c>
      <c r="AC960" s="183">
        <f>IF($W960=AC$3,$AB960,IF(NOT($W960=0),"",SUMIFS('Val-Vol (2)'!AC$4:AC$1116,'Val-Vol (2)'!$A$4:$A$1116,$D960,'Val-Vol (2)'!$V$4:$V$1116,$V960)/SUMIFS('[6]Comp2016-2017 (3)'!$G$5:$G$289,'[6]Comp2016-2017 (3)'!$A$5:$A$289,$D960,'[6]Comp2016-2017 (3)'!$R$5:$R$289,$V960)*$AB960))</f>
        <v/>
      </c>
      <c r="AD960" s="183">
        <f>IF($W960=AD$3,$AB960,IF(NOT($W960=0),"",SUMIFS('Val-Vol (2)'!AD$4:AD$1116,'Val-Vol (2)'!$A$4:$A$1116,$D960,'Val-Vol (2)'!$V$4:$V$1116,$V960)/SUMIFS('[6]Comp2016-2017 (3)'!$G$5:$G$289,'[6]Comp2016-2017 (3)'!$A$5:$A$289,$D960,'[6]Comp2016-2017 (3)'!$R$5:$R$289,$V960)*$AB960))</f>
        <v/>
      </c>
      <c r="AE960" s="183">
        <f>IF($W960=AE$3,$AB960,IF(NOT($W960=0),"",SUMIFS('Val-Vol (2)'!AE$4:AE$1116,'Val-Vol (2)'!$A$4:$A$1116,$D960,'Val-Vol (2)'!$V$4:$V$1116,$V960)/SUMIFS('[6]Comp2016-2017 (3)'!$G$5:$G$289,'[6]Comp2016-2017 (3)'!$A$5:$A$289,$D960,'[6]Comp2016-2017 (3)'!$R$5:$R$289,$V960)*$AB960))</f>
        <v/>
      </c>
      <c r="AF960" s="183">
        <f>IF($W960=AF$3,$AB960,IF(NOT($W960=0),"",SUMIFS('Val-Vol (2)'!AF$4:AF$1116,'Val-Vol (2)'!$A$4:$A$1116,$D960,'Val-Vol (2)'!$V$4:$V$1116,$V960)/SUMIFS('[6]Comp2016-2017 (3)'!$G$5:$G$289,'[6]Comp2016-2017 (3)'!$A$5:$A$289,$D960,'[6]Comp2016-2017 (3)'!$R$5:$R$289,$V960)*$AB960))</f>
        <v/>
      </c>
      <c r="AG960" s="183">
        <f>IF($W960=AG$3,$AB960,IF(NOT($W960=0),"",SUMIFS('Val-Vol (2)'!AG$4:AG$1116,'Val-Vol (2)'!$A$4:$A$1116,$D960,'Val-Vol (2)'!$V$4:$V$1116,$V960)/SUMIFS('[6]Comp2016-2017 (3)'!$G$5:$G$289,'[6]Comp2016-2017 (3)'!$A$5:$A$289,$D960,'[6]Comp2016-2017 (3)'!$R$5:$R$289,$V960)*$AB960))</f>
        <v/>
      </c>
      <c r="AH960" s="183">
        <f>IF($W960=AH$3,$AB960,IF(NOT($W960=0),"",SUMIFS('Val-Vol (2)'!AH$4:AH$1116,'Val-Vol (2)'!$A$4:$A$1116,$D960,'Val-Vol (2)'!$V$4:$V$1116,$V960)/SUMIFS('[6]Comp2016-2017 (3)'!$G$5:$G$289,'[6]Comp2016-2017 (3)'!$A$5:$A$289,$D960,'[6]Comp2016-2017 (3)'!$R$5:$R$289,$V960)*$AB960))</f>
        <v/>
      </c>
      <c r="AI960" s="183">
        <f>IF($W960=AI$3,$AB960,IF(NOT($W960=0),"",SUMIFS('Val-Vol (2)'!AI$4:AI$1116,'Val-Vol (2)'!$A$4:$A$1116,$D960,'Val-Vol (2)'!$V$4:$V$1116,$V960)/SUMIFS('[6]Comp2016-2017 (3)'!$G$5:$G$289,'[6]Comp2016-2017 (3)'!$A$5:$A$289,$D960,'[6]Comp2016-2017 (3)'!$R$5:$R$289,$V960)*$AB960))</f>
        <v/>
      </c>
      <c r="AJ960" s="183">
        <f>IF($W960=AJ$3,$AB960,IF(NOT($W960=0),"",SUMIFS('Val-Vol (2)'!AJ$4:AJ$1116,'Val-Vol (2)'!$A$4:$A$1116,$D960,'Val-Vol (2)'!$V$4:$V$1116,$V960)/SUMIFS('[6]Comp2016-2017 (3)'!$G$5:$G$289,'[6]Comp2016-2017 (3)'!$A$5:$A$289,$D960,'[6]Comp2016-2017 (3)'!$R$5:$R$289,$V960)*$AB960))</f>
        <v/>
      </c>
      <c r="AK960" s="183">
        <f>SUM(AC960:AJ960)-AB960</f>
        <v/>
      </c>
      <c r="AL960" s="179">
        <f>IF(A960=D960,"remplir à la main","")</f>
        <v/>
      </c>
      <c r="AM960" s="179">
        <f>VLOOKUP(A960,'[6]Table corresp.'!$M$4:$U$63,8,FALSE)</f>
        <v/>
      </c>
      <c r="AN960" s="179">
        <f>VLOOKUP(D960,'[6]Table corresp.'!$M$4:$U$63,9,FALSE)</f>
        <v/>
      </c>
    </row>
    <row r="961">
      <c r="A961" s="179" t="inlineStr">
        <is>
          <t>30 - Combustibles industriels à base de bois</t>
        </is>
      </c>
      <c r="B961" s="179">
        <f>VLOOKUP(LEFT(A961,3),'[6]Table corresp.'!$A$4:$D$63,3,FALSE)</f>
        <v/>
      </c>
      <c r="C961" s="179">
        <f>VLOOKUP(A961,'[6]Table corresp.'!$M$4:$P$63,4,FALSE)</f>
        <v/>
      </c>
      <c r="D961" s="179" t="inlineStr">
        <is>
          <t>49 - Electricité et chaleur issues de la combustion de bois</t>
        </is>
      </c>
      <c r="E961" s="179">
        <f>VLOOKUP(LEFT(D961,3),'[6]Table corresp.'!$A$4:$D$63,4,FALSE)</f>
        <v/>
      </c>
      <c r="F961" s="179">
        <f>LEFT(A961,3)&amp;" - "&amp;LEFT(D961,3)</f>
        <v/>
      </c>
      <c r="G961" s="212" t="n">
        <v>189378.6332904944</v>
      </c>
      <c r="H961" s="212" t="n">
        <v>32640.15387765742</v>
      </c>
      <c r="I961" s="212" t="n">
        <v>222018.7871681519</v>
      </c>
      <c r="J961" s="212" t="n">
        <v>0</v>
      </c>
      <c r="K961" s="212" t="n">
        <v>0</v>
      </c>
      <c r="L961" s="212" t="n">
        <v>0</v>
      </c>
      <c r="M961" s="212" t="n">
        <v>0</v>
      </c>
      <c r="N961" s="212" t="n">
        <v>0</v>
      </c>
      <c r="O961" s="212" t="n">
        <v>0</v>
      </c>
      <c r="P961" s="212" t="n">
        <v>2217.112203277385</v>
      </c>
      <c r="Q961" s="212" t="n">
        <v>338.8928581598066</v>
      </c>
      <c r="R961" s="212" t="n">
        <v>2556.005061437192</v>
      </c>
      <c r="S961" s="213">
        <f>IF(VLOOKUP(F961,$F$4:$S$374,14,FALSE)=0,"",VLOOKUP(F961,$F$4:$S$374,14,FALSE))</f>
        <v/>
      </c>
      <c r="T961" s="213">
        <f>VLOOKUP(A961,'[6]Groupe de branches'!$Z$27:$AM$86,14,FALSE)</f>
        <v/>
      </c>
      <c r="U961" s="213">
        <f>VLOOKUP(D961,'[6]Groupe de branches'!$Z$27:$AM$86,14,FALSE)</f>
        <v/>
      </c>
      <c r="V961" s="213" t="n">
        <v>2018</v>
      </c>
      <c r="W961" s="179">
        <f>VLOOKUP(D961,'[6]Table corresp.'!$M$4:$S$63,7,FALSE)</f>
        <v/>
      </c>
      <c r="X961" s="197">
        <f>IFERROR(G961/SUMIFS('[6]Comp2016-2017 (3)'!$I$5:$I$289,'[6]Comp2016-2017 (3)'!$A$5:$A$289,A961,'[6]Comp2016-2017 (3)'!$R$5:$R$289,V961),0)</f>
        <v/>
      </c>
      <c r="Y961" s="182">
        <f>IFERROR(IF(RIGHT(F961,3)="Exp",VLOOKUP(F961,#REF!,2,FALSE),VLOOKUP(F961,#REF!,9,FALSE)),1)</f>
        <v/>
      </c>
      <c r="Z961" s="197">
        <f>Y961/SUMIFS($Y$4:$Y$1116,$V$4:$V$1116,V961,$A$4:$A$1116,A961)</f>
        <v/>
      </c>
      <c r="AA961" s="181">
        <f>X961*Z961</f>
        <v/>
      </c>
      <c r="AB961" s="183">
        <f>IFERROR(SUMIFS('[6]Comp2016-2017 (3)'!$G$5:$G$289,'[6]Comp2016-2017 (3)'!$A$5:$A$289,A961,'[6]Comp2016-2017 (3)'!$R$5:$R$289,V961)*AA961/SUMIFS($AA$4:$AA$1116,$A$4:$A$1116,A961,$V$4:$V$1116,V961),0)</f>
        <v/>
      </c>
      <c r="AC961" s="183">
        <f>IF($W961=AC$3,$AB961,IF(NOT($W961=0),"",SUMIFS('Val-Vol (2)'!AC$4:AC$1116,'Val-Vol (2)'!$A$4:$A$1116,$D961,'Val-Vol (2)'!$V$4:$V$1116,$V961)/SUMIFS('[6]Comp2016-2017 (3)'!$G$5:$G$289,'[6]Comp2016-2017 (3)'!$A$5:$A$289,$D961,'[6]Comp2016-2017 (3)'!$R$5:$R$289,$V961)*$AB961))</f>
        <v/>
      </c>
      <c r="AD961" s="183">
        <f>IF($W961=AD$3,$AB961,IF(NOT($W961=0),"",SUMIFS('Val-Vol (2)'!AD$4:AD$1116,'Val-Vol (2)'!$A$4:$A$1116,$D961,'Val-Vol (2)'!$V$4:$V$1116,$V961)/SUMIFS('[6]Comp2016-2017 (3)'!$G$5:$G$289,'[6]Comp2016-2017 (3)'!$A$5:$A$289,$D961,'[6]Comp2016-2017 (3)'!$R$5:$R$289,$V961)*$AB961))</f>
        <v/>
      </c>
      <c r="AE961" s="183">
        <f>IF($W961=AE$3,$AB961,IF(NOT($W961=0),"",SUMIFS('Val-Vol (2)'!AE$4:AE$1116,'Val-Vol (2)'!$A$4:$A$1116,$D961,'Val-Vol (2)'!$V$4:$V$1116,$V961)/SUMIFS('[6]Comp2016-2017 (3)'!$G$5:$G$289,'[6]Comp2016-2017 (3)'!$A$5:$A$289,$D961,'[6]Comp2016-2017 (3)'!$R$5:$R$289,$V961)*$AB961))</f>
        <v/>
      </c>
      <c r="AF961" s="183">
        <f>IF($W961=AF$3,$AB961,IF(NOT($W961=0),"",SUMIFS('Val-Vol (2)'!AF$4:AF$1116,'Val-Vol (2)'!$A$4:$A$1116,$D961,'Val-Vol (2)'!$V$4:$V$1116,$V961)/SUMIFS('[6]Comp2016-2017 (3)'!$G$5:$G$289,'[6]Comp2016-2017 (3)'!$A$5:$A$289,$D961,'[6]Comp2016-2017 (3)'!$R$5:$R$289,$V961)*$AB961))</f>
        <v/>
      </c>
      <c r="AG961" s="183">
        <f>IF($W961=AG$3,$AB961,IF(NOT($W961=0),"",SUMIFS('Val-Vol (2)'!AG$4:AG$1116,'Val-Vol (2)'!$A$4:$A$1116,$D961,'Val-Vol (2)'!$V$4:$V$1116,$V961)/SUMIFS('[6]Comp2016-2017 (3)'!$G$5:$G$289,'[6]Comp2016-2017 (3)'!$A$5:$A$289,$D961,'[6]Comp2016-2017 (3)'!$R$5:$R$289,$V961)*$AB961))</f>
        <v/>
      </c>
      <c r="AH961" s="183">
        <f>IF($W961=AH$3,$AB961,IF(NOT($W961=0),"",SUMIFS('Val-Vol (2)'!AH$4:AH$1116,'Val-Vol (2)'!$A$4:$A$1116,$D961,'Val-Vol (2)'!$V$4:$V$1116,$V961)/SUMIFS('[6]Comp2016-2017 (3)'!$G$5:$G$289,'[6]Comp2016-2017 (3)'!$A$5:$A$289,$D961,'[6]Comp2016-2017 (3)'!$R$5:$R$289,$V961)*$AB961))</f>
        <v/>
      </c>
      <c r="AI961" s="183">
        <f>IF($W961=AI$3,$AB961,IF(NOT($W961=0),"",SUMIFS('Val-Vol (2)'!AI$4:AI$1116,'Val-Vol (2)'!$A$4:$A$1116,$D961,'Val-Vol (2)'!$V$4:$V$1116,$V961)/SUMIFS('[6]Comp2016-2017 (3)'!$G$5:$G$289,'[6]Comp2016-2017 (3)'!$A$5:$A$289,$D961,'[6]Comp2016-2017 (3)'!$R$5:$R$289,$V961)*$AB961))</f>
        <v/>
      </c>
      <c r="AJ961" s="183">
        <f>IF($W961=AJ$3,$AB961,IF(NOT($W961=0),"",SUMIFS('Val-Vol (2)'!AJ$4:AJ$1116,'Val-Vol (2)'!$A$4:$A$1116,$D961,'Val-Vol (2)'!$V$4:$V$1116,$V961)/SUMIFS('[6]Comp2016-2017 (3)'!$G$5:$G$289,'[6]Comp2016-2017 (3)'!$A$5:$A$289,$D961,'[6]Comp2016-2017 (3)'!$R$5:$R$289,$V961)*$AB961))</f>
        <v/>
      </c>
      <c r="AK961" s="183">
        <f>SUM(AC961:AJ961)-AB961</f>
        <v/>
      </c>
      <c r="AL961" s="179">
        <f>IF(A961=D961,"remplir à la main","")</f>
        <v/>
      </c>
      <c r="AM961" s="179">
        <f>VLOOKUP(A961,'[6]Table corresp.'!$M$4:$U$63,8,FALSE)</f>
        <v/>
      </c>
      <c r="AN961" s="179">
        <f>VLOOKUP(D961,'[6]Table corresp.'!$M$4:$U$63,9,FALSE)</f>
        <v/>
      </c>
    </row>
    <row r="962">
      <c r="A962" s="179" t="inlineStr">
        <is>
          <t>30 - Combustibles industriels à base de bois</t>
        </is>
      </c>
      <c r="B962" s="179">
        <f>VLOOKUP(LEFT(A962,3),'[6]Table corresp.'!$A$4:$D$63,3,FALSE)</f>
        <v/>
      </c>
      <c r="C962" s="179">
        <f>VLOOKUP(A962,'[6]Table corresp.'!$M$4:$P$63,4,FALSE)</f>
        <v/>
      </c>
      <c r="D962" s="179" t="inlineStr">
        <is>
          <t>Consommation finale</t>
        </is>
      </c>
      <c r="E962" s="179">
        <f>VLOOKUP(LEFT(D962,3),'[6]Table corresp.'!$A$4:$D$63,4,FALSE)</f>
        <v/>
      </c>
      <c r="F962" s="179">
        <f>LEFT(A962,3)&amp;" - "&amp;LEFT(D962,3)</f>
        <v/>
      </c>
      <c r="G962" s="212" t="n">
        <v>238914.8479268377</v>
      </c>
      <c r="H962" s="212" t="n">
        <v>82847.91912234265</v>
      </c>
      <c r="I962" s="212" t="n">
        <v>321762.7670491803</v>
      </c>
      <c r="J962" s="212" t="n">
        <v>0</v>
      </c>
      <c r="K962" s="212" t="n">
        <v>0</v>
      </c>
      <c r="L962" s="212" t="n">
        <v>0</v>
      </c>
      <c r="M962" s="212" t="n">
        <v>0</v>
      </c>
      <c r="N962" s="212" t="n">
        <v>0</v>
      </c>
      <c r="O962" s="212" t="n">
        <v>0</v>
      </c>
      <c r="P962" s="212" t="n">
        <v>2797.047458200977</v>
      </c>
      <c r="Q962" s="212" t="n">
        <v>860.1849185270523</v>
      </c>
      <c r="R962" s="212" t="n">
        <v>3657.23237672803</v>
      </c>
      <c r="S962" s="213">
        <f>IF(VLOOKUP(F962,$F$4:$S$374,14,FALSE)=0,"",VLOOKUP(F962,$F$4:$S$374,14,FALSE))</f>
        <v/>
      </c>
      <c r="T962" s="213">
        <f>VLOOKUP(A962,'[6]Groupe de branches'!$Z$27:$AM$86,14,FALSE)</f>
        <v/>
      </c>
      <c r="U962" s="213">
        <f>VLOOKUP(D962,'[6]Groupe de branches'!$Z$27:$AM$86,14,FALSE)</f>
        <v/>
      </c>
      <c r="V962" s="213" t="n">
        <v>2018</v>
      </c>
      <c r="W962" s="179">
        <f>VLOOKUP(D962,'[6]Table corresp.'!$M$4:$S$63,7,FALSE)</f>
        <v/>
      </c>
      <c r="X962" s="197">
        <f>IFERROR(G962/SUMIFS('[6]Comp2016-2017 (3)'!$I$5:$I$289,'[6]Comp2016-2017 (3)'!$A$5:$A$289,A962,'[6]Comp2016-2017 (3)'!$R$5:$R$289,V962),0)</f>
        <v/>
      </c>
      <c r="Y962" s="182">
        <f>IFERROR(IF(RIGHT(F962,3)="Exp",VLOOKUP(F962,#REF!,2,FALSE),VLOOKUP(F962,#REF!,9,FALSE)),1)</f>
        <v/>
      </c>
      <c r="Z962" s="197">
        <f>Y962/SUMIFS($Y$4:$Y$1116,$V$4:$V$1116,V962,$A$4:$A$1116,A962)</f>
        <v/>
      </c>
      <c r="AA962" s="181">
        <f>X962*Z962</f>
        <v/>
      </c>
      <c r="AB962" s="183">
        <f>IFERROR(SUMIFS('[6]Comp2016-2017 (3)'!$G$5:$G$289,'[6]Comp2016-2017 (3)'!$A$5:$A$289,A962,'[6]Comp2016-2017 (3)'!$R$5:$R$289,V962)*AA962/SUMIFS($AA$4:$AA$1116,$A$4:$A$1116,A962,$V$4:$V$1116,V962),0)</f>
        <v/>
      </c>
      <c r="AC962" s="183">
        <f>IF($W962=AC$3,$AB962,IF(NOT($W962=0),"",SUMIFS('Val-Vol (2)'!AC$4:AC$1116,'Val-Vol (2)'!$A$4:$A$1116,$D962,'Val-Vol (2)'!$V$4:$V$1116,$V962)/SUMIFS('[6]Comp2016-2017 (3)'!$G$5:$G$289,'[6]Comp2016-2017 (3)'!$A$5:$A$289,$D962,'[6]Comp2016-2017 (3)'!$R$5:$R$289,$V962)*$AB962))</f>
        <v/>
      </c>
      <c r="AD962" s="183">
        <f>IF($W962=AD$3,$AB962,IF(NOT($W962=0),"",SUMIFS('Val-Vol (2)'!AD$4:AD$1116,'Val-Vol (2)'!$A$4:$A$1116,$D962,'Val-Vol (2)'!$V$4:$V$1116,$V962)/SUMIFS('[6]Comp2016-2017 (3)'!$G$5:$G$289,'[6]Comp2016-2017 (3)'!$A$5:$A$289,$D962,'[6]Comp2016-2017 (3)'!$R$5:$R$289,$V962)*$AB962))</f>
        <v/>
      </c>
      <c r="AE962" s="183">
        <f>IF($W962=AE$3,$AB962,IF(NOT($W962=0),"",SUMIFS('Val-Vol (2)'!AE$4:AE$1116,'Val-Vol (2)'!$A$4:$A$1116,$D962,'Val-Vol (2)'!$V$4:$V$1116,$V962)/SUMIFS('[6]Comp2016-2017 (3)'!$G$5:$G$289,'[6]Comp2016-2017 (3)'!$A$5:$A$289,$D962,'[6]Comp2016-2017 (3)'!$R$5:$R$289,$V962)*$AB962))</f>
        <v/>
      </c>
      <c r="AF962" s="183">
        <f>IF($W962=AF$3,$AB962,IF(NOT($W962=0),"",SUMIFS('Val-Vol (2)'!AF$4:AF$1116,'Val-Vol (2)'!$A$4:$A$1116,$D962,'Val-Vol (2)'!$V$4:$V$1116,$V962)/SUMIFS('[6]Comp2016-2017 (3)'!$G$5:$G$289,'[6]Comp2016-2017 (3)'!$A$5:$A$289,$D962,'[6]Comp2016-2017 (3)'!$R$5:$R$289,$V962)*$AB962))</f>
        <v/>
      </c>
      <c r="AG962" s="183">
        <f>IF($W962=AG$3,$AB962,IF(NOT($W962=0),"",SUMIFS('Val-Vol (2)'!AG$4:AG$1116,'Val-Vol (2)'!$A$4:$A$1116,$D962,'Val-Vol (2)'!$V$4:$V$1116,$V962)/SUMIFS('[6]Comp2016-2017 (3)'!$G$5:$G$289,'[6]Comp2016-2017 (3)'!$A$5:$A$289,$D962,'[6]Comp2016-2017 (3)'!$R$5:$R$289,$V962)*$AB962))</f>
        <v/>
      </c>
      <c r="AH962" s="183">
        <f>IF($W962=AH$3,$AB962,IF(NOT($W962=0),"",SUMIFS('Val-Vol (2)'!AH$4:AH$1116,'Val-Vol (2)'!$A$4:$A$1116,$D962,'Val-Vol (2)'!$V$4:$V$1116,$V962)/SUMIFS('[6]Comp2016-2017 (3)'!$G$5:$G$289,'[6]Comp2016-2017 (3)'!$A$5:$A$289,$D962,'[6]Comp2016-2017 (3)'!$R$5:$R$289,$V962)*$AB962))</f>
        <v/>
      </c>
      <c r="AI962" s="183">
        <f>IF($W962=AI$3,$AB962,IF(NOT($W962=0),"",SUMIFS('Val-Vol (2)'!AI$4:AI$1116,'Val-Vol (2)'!$A$4:$A$1116,$D962,'Val-Vol (2)'!$V$4:$V$1116,$V962)/SUMIFS('[6]Comp2016-2017 (3)'!$G$5:$G$289,'[6]Comp2016-2017 (3)'!$A$5:$A$289,$D962,'[6]Comp2016-2017 (3)'!$R$5:$R$289,$V962)*$AB962))</f>
        <v/>
      </c>
      <c r="AJ962" s="183">
        <f>IF($W962=AJ$3,$AB962,IF(NOT($W962=0),"",SUMIFS('Val-Vol (2)'!AJ$4:AJ$1116,'Val-Vol (2)'!$A$4:$A$1116,$D962,'Val-Vol (2)'!$V$4:$V$1116,$V962)/SUMIFS('[6]Comp2016-2017 (3)'!$G$5:$G$289,'[6]Comp2016-2017 (3)'!$A$5:$A$289,$D962,'[6]Comp2016-2017 (3)'!$R$5:$R$289,$V962)*$AB962))</f>
        <v/>
      </c>
      <c r="AK962" s="183">
        <f>SUM(AC962:AJ962)-AB962</f>
        <v/>
      </c>
      <c r="AL962" s="179">
        <f>IF(A962=D962,"remplir à la main","")</f>
        <v/>
      </c>
      <c r="AM962" s="179">
        <f>VLOOKUP(A962,'[6]Table corresp.'!$M$4:$U$63,8,FALSE)</f>
        <v/>
      </c>
      <c r="AN962" s="179">
        <f>VLOOKUP(D962,'[6]Table corresp.'!$M$4:$U$63,9,FALSE)</f>
        <v/>
      </c>
    </row>
    <row r="963">
      <c r="A963" s="179" t="inlineStr">
        <is>
          <t>30 - Combustibles industriels à base de bois</t>
        </is>
      </c>
      <c r="B963" s="179">
        <f>VLOOKUP(LEFT(A963,3),'[6]Table corresp.'!$A$4:$D$63,3,FALSE)</f>
        <v/>
      </c>
      <c r="C963" s="179">
        <f>VLOOKUP(A963,'[6]Table corresp.'!$M$4:$P$63,4,FALSE)</f>
        <v/>
      </c>
      <c r="D963" s="179" t="inlineStr">
        <is>
          <t>Exportation</t>
        </is>
      </c>
      <c r="E963" s="179">
        <f>VLOOKUP(LEFT(D963,3),'[6]Table corresp.'!$A$4:$D$63,4,FALSE)</f>
        <v/>
      </c>
      <c r="F963" s="179">
        <f>LEFT(A963,3)&amp;" - "&amp;LEFT(D963,3)</f>
        <v/>
      </c>
      <c r="G963" s="212" t="n">
        <v>50164.84199999999</v>
      </c>
      <c r="H963" s="212" t="n">
        <v>0</v>
      </c>
      <c r="I963" s="212" t="n">
        <v>50164.84199999999</v>
      </c>
      <c r="J963" s="212" t="n">
        <v>0</v>
      </c>
      <c r="K963" s="212" t="n">
        <v>0</v>
      </c>
      <c r="L963" s="212" t="n">
        <v>0</v>
      </c>
      <c r="M963" s="212" t="n">
        <v>0</v>
      </c>
      <c r="N963" s="212" t="n">
        <v>0</v>
      </c>
      <c r="O963" s="212" t="n">
        <v>0</v>
      </c>
      <c r="P963" s="212" t="n">
        <v>496.6884124034617</v>
      </c>
      <c r="Q963" s="212" t="n">
        <v>0</v>
      </c>
      <c r="R963" s="212" t="n">
        <v>496.6884124034617</v>
      </c>
      <c r="S963" s="213">
        <f>IF(VLOOKUP(F963,$F$4:$S$374,14,FALSE)=0,"",VLOOKUP(F963,$F$4:$S$374,14,FALSE))</f>
        <v/>
      </c>
      <c r="T963" s="213">
        <f>VLOOKUP(A963,'[6]Groupe de branches'!$Z$27:$AM$86,14,FALSE)</f>
        <v/>
      </c>
      <c r="U963" s="213">
        <f>VLOOKUP(D963,'[6]Groupe de branches'!$Z$27:$AM$86,14,FALSE)</f>
        <v/>
      </c>
      <c r="V963" s="213" t="n">
        <v>2018</v>
      </c>
      <c r="W963" s="179">
        <f>VLOOKUP(D963,'[6]Table corresp.'!$M$4:$S$63,7,FALSE)</f>
        <v/>
      </c>
      <c r="X963" s="197">
        <f>IFERROR(G963/SUMIFS('[6]Comp2016-2017 (3)'!$I$5:$I$289,'[6]Comp2016-2017 (3)'!$A$5:$A$289,A963,'[6]Comp2016-2017 (3)'!$R$5:$R$289,V963),0)</f>
        <v/>
      </c>
      <c r="Y963" s="182">
        <f>IFERROR(IF(RIGHT(F963,3)="Exp",VLOOKUP(F963,#REF!,2,FALSE),VLOOKUP(F963,#REF!,9,FALSE)),1)</f>
        <v/>
      </c>
      <c r="Z963" s="197">
        <f>Y963/SUMIFS($Y$4:$Y$1116,$V$4:$V$1116,V963,$A$4:$A$1116,A963)</f>
        <v/>
      </c>
      <c r="AA963" s="181">
        <f>X963*Z963</f>
        <v/>
      </c>
      <c r="AB963" s="183">
        <f>IFERROR(SUMIFS('[6]Comp2016-2017 (3)'!$G$5:$G$289,'[6]Comp2016-2017 (3)'!$A$5:$A$289,A963,'[6]Comp2016-2017 (3)'!$R$5:$R$289,V963)*AA963/SUMIFS($AA$4:$AA$1116,$A$4:$A$1116,A963,$V$4:$V$1116,V963),0)</f>
        <v/>
      </c>
      <c r="AC963" s="183">
        <f>IF($W963=AC$3,$AB963,IF(NOT($W963=0),"",SUMIFS('Val-Vol (2)'!AC$4:AC$1116,'Val-Vol (2)'!$A$4:$A$1116,$D963,'Val-Vol (2)'!$V$4:$V$1116,$V963)/SUMIFS('[6]Comp2016-2017 (3)'!$G$5:$G$289,'[6]Comp2016-2017 (3)'!$A$5:$A$289,$D963,'[6]Comp2016-2017 (3)'!$R$5:$R$289,$V963)*$AB963))</f>
        <v/>
      </c>
      <c r="AD963" s="183">
        <f>IF($W963=AD$3,$AB963,IF(NOT($W963=0),"",SUMIFS('Val-Vol (2)'!AD$4:AD$1116,'Val-Vol (2)'!$A$4:$A$1116,$D963,'Val-Vol (2)'!$V$4:$V$1116,$V963)/SUMIFS('[6]Comp2016-2017 (3)'!$G$5:$G$289,'[6]Comp2016-2017 (3)'!$A$5:$A$289,$D963,'[6]Comp2016-2017 (3)'!$R$5:$R$289,$V963)*$AB963))</f>
        <v/>
      </c>
      <c r="AE963" s="183">
        <f>IF($W963=AE$3,$AB963,IF(NOT($W963=0),"",SUMIFS('Val-Vol (2)'!AE$4:AE$1116,'Val-Vol (2)'!$A$4:$A$1116,$D963,'Val-Vol (2)'!$V$4:$V$1116,$V963)/SUMIFS('[6]Comp2016-2017 (3)'!$G$5:$G$289,'[6]Comp2016-2017 (3)'!$A$5:$A$289,$D963,'[6]Comp2016-2017 (3)'!$R$5:$R$289,$V963)*$AB963))</f>
        <v/>
      </c>
      <c r="AF963" s="183">
        <f>IF($W963=AF$3,$AB963,IF(NOT($W963=0),"",SUMIFS('Val-Vol (2)'!AF$4:AF$1116,'Val-Vol (2)'!$A$4:$A$1116,$D963,'Val-Vol (2)'!$V$4:$V$1116,$V963)/SUMIFS('[6]Comp2016-2017 (3)'!$G$5:$G$289,'[6]Comp2016-2017 (3)'!$A$5:$A$289,$D963,'[6]Comp2016-2017 (3)'!$R$5:$R$289,$V963)*$AB963))</f>
        <v/>
      </c>
      <c r="AG963" s="183">
        <f>IF($W963=AG$3,$AB963,IF(NOT($W963=0),"",SUMIFS('Val-Vol (2)'!AG$4:AG$1116,'Val-Vol (2)'!$A$4:$A$1116,$D963,'Val-Vol (2)'!$V$4:$V$1116,$V963)/SUMIFS('[6]Comp2016-2017 (3)'!$G$5:$G$289,'[6]Comp2016-2017 (3)'!$A$5:$A$289,$D963,'[6]Comp2016-2017 (3)'!$R$5:$R$289,$V963)*$AB963))</f>
        <v/>
      </c>
      <c r="AH963" s="183">
        <f>IF($W963=AH$3,$AB963,IF(NOT($W963=0),"",SUMIFS('Val-Vol (2)'!AH$4:AH$1116,'Val-Vol (2)'!$A$4:$A$1116,$D963,'Val-Vol (2)'!$V$4:$V$1116,$V963)/SUMIFS('[6]Comp2016-2017 (3)'!$G$5:$G$289,'[6]Comp2016-2017 (3)'!$A$5:$A$289,$D963,'[6]Comp2016-2017 (3)'!$R$5:$R$289,$V963)*$AB963))</f>
        <v/>
      </c>
      <c r="AI963" s="183">
        <f>IF($W963=AI$3,$AB963,IF(NOT($W963=0),"",SUMIFS('Val-Vol (2)'!AI$4:AI$1116,'Val-Vol (2)'!$A$4:$A$1116,$D963,'Val-Vol (2)'!$V$4:$V$1116,$V963)/SUMIFS('[6]Comp2016-2017 (3)'!$G$5:$G$289,'[6]Comp2016-2017 (3)'!$A$5:$A$289,$D963,'[6]Comp2016-2017 (3)'!$R$5:$R$289,$V963)*$AB963))</f>
        <v/>
      </c>
      <c r="AJ963" s="183">
        <f>IF($W963=AJ$3,$AB963,IF(NOT($W963=0),"",SUMIFS('Val-Vol (2)'!AJ$4:AJ$1116,'Val-Vol (2)'!$A$4:$A$1116,$D963,'Val-Vol (2)'!$V$4:$V$1116,$V963)/SUMIFS('[6]Comp2016-2017 (3)'!$G$5:$G$289,'[6]Comp2016-2017 (3)'!$A$5:$A$289,$D963,'[6]Comp2016-2017 (3)'!$R$5:$R$289,$V963)*$AB963))</f>
        <v/>
      </c>
      <c r="AK963" s="183">
        <f>SUM(AC963:AJ963)-AB963</f>
        <v/>
      </c>
      <c r="AL963" s="179">
        <f>IF(A963=D963,"remplir à la main","")</f>
        <v/>
      </c>
      <c r="AM963" s="179">
        <f>VLOOKUP(A963,'[6]Table corresp.'!$M$4:$U$63,8,FALSE)</f>
        <v/>
      </c>
      <c r="AN963" s="179">
        <f>VLOOKUP(D963,'[6]Table corresp.'!$M$4:$U$63,9,FALSE)</f>
        <v/>
      </c>
    </row>
    <row r="964">
      <c r="A964" s="179" t="inlineStr">
        <is>
          <t>31 - Placages et panneaux à base de bois</t>
        </is>
      </c>
      <c r="B964" s="179">
        <f>VLOOKUP(LEFT(A964,3),'[6]Table corresp.'!$A$4:$D$63,3,FALSE)</f>
        <v/>
      </c>
      <c r="C964" s="179">
        <f>VLOOKUP(A964,'[6]Table corresp.'!$M$4:$P$63,4,FALSE)</f>
        <v/>
      </c>
      <c r="D964" s="179" t="inlineStr">
        <is>
          <t>31 - Placages et panneaux à base de bois</t>
        </is>
      </c>
      <c r="E964" s="179">
        <f>VLOOKUP(LEFT(D964,3),'[6]Table corresp.'!$A$4:$D$63,4,FALSE)</f>
        <v/>
      </c>
      <c r="F964" s="179">
        <f>LEFT(A964,3)&amp;" - "&amp;LEFT(D964,3)</f>
        <v/>
      </c>
      <c r="G964" s="212" t="n">
        <v>0</v>
      </c>
      <c r="H964" s="212">
        <f>44465.6408565415+13516.7302530464</f>
        <v/>
      </c>
      <c r="I964" s="212" t="n">
        <v>57982.37110928429</v>
      </c>
      <c r="J964" s="212" t="n">
        <v>0</v>
      </c>
      <c r="K964" s="212" t="n">
        <v>0</v>
      </c>
      <c r="L964" s="212" t="n">
        <v>0</v>
      </c>
      <c r="M964" s="212" t="n">
        <v>0</v>
      </c>
      <c r="N964" s="212" t="n">
        <v>0</v>
      </c>
      <c r="O964" s="212" t="n">
        <v>0</v>
      </c>
      <c r="P964" s="212" t="n">
        <v>0</v>
      </c>
      <c r="Q964" s="212" t="n">
        <v>0</v>
      </c>
      <c r="R964" s="212" t="n">
        <v>0</v>
      </c>
      <c r="S964" s="213">
        <f>IF(VLOOKUP(F964,$F$4:$S$374,14,FALSE)=0,"",VLOOKUP(F964,$F$4:$S$374,14,FALSE))</f>
        <v/>
      </c>
      <c r="T964" s="213">
        <f>VLOOKUP(A964,'[6]Groupe de branches'!$Z$27:$AM$86,14,FALSE)</f>
        <v/>
      </c>
      <c r="U964" s="213">
        <f>VLOOKUP(D964,'[6]Groupe de branches'!$Z$27:$AM$86,14,FALSE)</f>
        <v/>
      </c>
      <c r="V964" s="213" t="n">
        <v>2018</v>
      </c>
      <c r="W964" s="179">
        <f>VLOOKUP(D964,'[6]Table corresp.'!$M$4:$S$63,7,FALSE)</f>
        <v/>
      </c>
      <c r="X964" s="197">
        <f>IFERROR(G964/SUMIFS('[6]Comp2016-2017 (3)'!$I$5:$I$289,'[6]Comp2016-2017 (3)'!$A$5:$A$289,A964,'[6]Comp2016-2017 (3)'!$R$5:$R$289,V964),0)</f>
        <v/>
      </c>
      <c r="Y964" s="182">
        <f>IFERROR(IF(RIGHT(F964,3)="Exp",VLOOKUP(F964,#REF!,2,FALSE),VLOOKUP(F964,#REF!,9,FALSE)),1)</f>
        <v/>
      </c>
      <c r="Z964" s="197">
        <f>Y964/SUMIFS($Y$4:$Y$1116,$V$4:$V$1116,V964,$A$4:$A$1116,A964)</f>
        <v/>
      </c>
      <c r="AA964" s="181">
        <f>X964*Z964</f>
        <v/>
      </c>
      <c r="AB964" s="183">
        <f>IFERROR(SUMIFS('[6]Comp2016-2017 (3)'!$G$5:$G$289,'[6]Comp2016-2017 (3)'!$A$5:$A$289,A964,'[6]Comp2016-2017 (3)'!$R$5:$R$289,V964)*AA964/SUMIFS($AA$4:$AA$1116,$A$4:$A$1116,A964,$V$4:$V$1116,V964),0)</f>
        <v/>
      </c>
      <c r="AJ964" s="201">
        <f>AB964</f>
        <v/>
      </c>
      <c r="AK964" s="183">
        <f>SUM(AC964:AJ964)-AB964</f>
        <v/>
      </c>
      <c r="AL964" s="215">
        <f>IF(A964=D964,"remplir à la main","")</f>
        <v/>
      </c>
      <c r="AM964" s="179">
        <f>VLOOKUP(A964,'[6]Table corresp.'!$M$4:$U$63,8,FALSE)</f>
        <v/>
      </c>
      <c r="AN964" s="179">
        <f>VLOOKUP(D964,'[6]Table corresp.'!$M$4:$U$63,9,FALSE)</f>
        <v/>
      </c>
    </row>
    <row r="965">
      <c r="A965" s="179" t="inlineStr">
        <is>
          <t>31 - Placages et panneaux à base de bois</t>
        </is>
      </c>
      <c r="B965" s="179">
        <f>VLOOKUP(LEFT(A965,3),'[6]Table corresp.'!$A$4:$D$63,3,FALSE)</f>
        <v/>
      </c>
      <c r="C965" s="179">
        <f>VLOOKUP(A965,'[6]Table corresp.'!$M$4:$P$63,4,FALSE)</f>
        <v/>
      </c>
      <c r="D965" s="179" t="inlineStr">
        <is>
          <t>33 - Parquets contrecollés</t>
        </is>
      </c>
      <c r="E965" s="179">
        <f>VLOOKUP(LEFT(D965,3),'[6]Table corresp.'!$A$4:$D$63,4,FALSE)</f>
        <v/>
      </c>
      <c r="F965" s="179">
        <f>LEFT(A965,3)&amp;" - "&amp;LEFT(D965,3)</f>
        <v/>
      </c>
      <c r="G965" s="212" t="n">
        <v>2834.055659640614</v>
      </c>
      <c r="H965" s="212" t="n">
        <v>5381.964036195061</v>
      </c>
      <c r="I965" s="212" t="n">
        <v>8216.019695806286</v>
      </c>
      <c r="J965" s="212" t="n">
        <v>0.6347091746988934</v>
      </c>
      <c r="K965" s="212" t="n">
        <v>0.8118102942218252</v>
      </c>
      <c r="L965" s="212" t="n">
        <v>1.446519468920719</v>
      </c>
      <c r="M965" s="212" t="n">
        <v>6.802025281507674</v>
      </c>
      <c r="N965" s="212" t="n">
        <v>8.959026373366346</v>
      </c>
      <c r="O965" s="212" t="n">
        <v>15.76105165487402</v>
      </c>
      <c r="P965" s="212" t="n">
        <v>1.670831924773112</v>
      </c>
      <c r="Q965" s="212" t="n">
        <v>3.245700075850734</v>
      </c>
      <c r="R965" s="212" t="n">
        <v>4.916532000623846</v>
      </c>
      <c r="S965" s="213">
        <f>IF(VLOOKUP(F965,$F$4:$S$374,14,FALSE)=0,"",VLOOKUP(F965,$F$4:$S$374,14,FALSE))</f>
        <v/>
      </c>
      <c r="T965" s="213">
        <f>VLOOKUP(A965,'[6]Groupe de branches'!$Z$27:$AM$86,14,FALSE)</f>
        <v/>
      </c>
      <c r="U965" s="213">
        <f>VLOOKUP(D965,'[6]Groupe de branches'!$Z$27:$AM$86,14,FALSE)</f>
        <v/>
      </c>
      <c r="V965" s="213" t="n">
        <v>2018</v>
      </c>
      <c r="W965" s="179">
        <f>VLOOKUP(D965,'[6]Table corresp.'!$M$4:$S$63,7,FALSE)</f>
        <v/>
      </c>
      <c r="X965" s="197">
        <f>IFERROR(G965/SUMIFS('[6]Comp2016-2017 (3)'!$I$5:$I$289,'[6]Comp2016-2017 (3)'!$A$5:$A$289,A965,'[6]Comp2016-2017 (3)'!$R$5:$R$289,V965),0)</f>
        <v/>
      </c>
      <c r="Y965" s="182">
        <f>IFERROR(IF(RIGHT(F965,3)="Exp",VLOOKUP(F965,#REF!,2,FALSE),VLOOKUP(F965,#REF!,9,FALSE)),1)</f>
        <v/>
      </c>
      <c r="Z965" s="197">
        <f>Y965/SUMIFS($Y$4:$Y$1116,$V$4:$V$1116,V965,$A$4:$A$1116,A965)</f>
        <v/>
      </c>
      <c r="AA965" s="181">
        <f>X965*Z965</f>
        <v/>
      </c>
      <c r="AB965" s="183">
        <f>IFERROR(SUMIFS('[6]Comp2016-2017 (3)'!$G$5:$G$289,'[6]Comp2016-2017 (3)'!$A$5:$A$289,A965,'[6]Comp2016-2017 (3)'!$R$5:$R$289,V965)*AA965/SUMIFS($AA$4:$AA$1116,$A$4:$A$1116,A965,$V$4:$V$1116,V965),0)</f>
        <v/>
      </c>
      <c r="AC965" s="183">
        <f>IF($W965=AC$3,$AB965,IF(NOT($W965=0),"",SUMIFS('Val-Vol (2)'!AC$4:AC$1116,'Val-Vol (2)'!$A$4:$A$1116,$D965,'Val-Vol (2)'!$V$4:$V$1116,$V965)/SUMIFS('[6]Comp2016-2017 (3)'!$G$5:$G$289,'[6]Comp2016-2017 (3)'!$A$5:$A$289,$D965,'[6]Comp2016-2017 (3)'!$R$5:$R$289,$V965)*$AB965))</f>
        <v/>
      </c>
      <c r="AD965" s="183">
        <f>IF($W965=AD$3,$AB965,IF(NOT($W965=0),"",SUMIFS('Val-Vol (2)'!AD$4:AD$1116,'Val-Vol (2)'!$A$4:$A$1116,$D965,'Val-Vol (2)'!$V$4:$V$1116,$V965)/SUMIFS('[6]Comp2016-2017 (3)'!$G$5:$G$289,'[6]Comp2016-2017 (3)'!$A$5:$A$289,$D965,'[6]Comp2016-2017 (3)'!$R$5:$R$289,$V965)*$AB965))</f>
        <v/>
      </c>
      <c r="AE965" s="183">
        <f>IF($W965=AE$3,$AB965,IF(NOT($W965=0),"",SUMIFS('Val-Vol (2)'!AE$4:AE$1116,'Val-Vol (2)'!$A$4:$A$1116,$D965,'Val-Vol (2)'!$V$4:$V$1116,$V965)/SUMIFS('[6]Comp2016-2017 (3)'!$G$5:$G$289,'[6]Comp2016-2017 (3)'!$A$5:$A$289,$D965,'[6]Comp2016-2017 (3)'!$R$5:$R$289,$V965)*$AB965))</f>
        <v/>
      </c>
      <c r="AF965" s="183">
        <f>IF($W965=AF$3,$AB965,IF(NOT($W965=0),"",SUMIFS('Val-Vol (2)'!AF$4:AF$1116,'Val-Vol (2)'!$A$4:$A$1116,$D965,'Val-Vol (2)'!$V$4:$V$1116,$V965)/SUMIFS('[6]Comp2016-2017 (3)'!$G$5:$G$289,'[6]Comp2016-2017 (3)'!$A$5:$A$289,$D965,'[6]Comp2016-2017 (3)'!$R$5:$R$289,$V965)*$AB965))</f>
        <v/>
      </c>
      <c r="AG965" s="183">
        <f>IF($W965=AG$3,$AB965,IF(NOT($W965=0),"",SUMIFS('Val-Vol (2)'!AG$4:AG$1116,'Val-Vol (2)'!$A$4:$A$1116,$D965,'Val-Vol (2)'!$V$4:$V$1116,$V965)/SUMIFS('[6]Comp2016-2017 (3)'!$G$5:$G$289,'[6]Comp2016-2017 (3)'!$A$5:$A$289,$D965,'[6]Comp2016-2017 (3)'!$R$5:$R$289,$V965)*$AB965))</f>
        <v/>
      </c>
      <c r="AH965" s="183">
        <f>IF($W965=AH$3,$AB965,IF(NOT($W965=0),"",SUMIFS('Val-Vol (2)'!AH$4:AH$1116,'Val-Vol (2)'!$A$4:$A$1116,$D965,'Val-Vol (2)'!$V$4:$V$1116,$V965)/SUMIFS('[6]Comp2016-2017 (3)'!$G$5:$G$289,'[6]Comp2016-2017 (3)'!$A$5:$A$289,$D965,'[6]Comp2016-2017 (3)'!$R$5:$R$289,$V965)*$AB965))</f>
        <v/>
      </c>
      <c r="AI965" s="183">
        <f>IF($W965=AI$3,$AB965,IF(NOT($W965=0),"",SUMIFS('Val-Vol (2)'!AI$4:AI$1116,'Val-Vol (2)'!$A$4:$A$1116,$D965,'Val-Vol (2)'!$V$4:$V$1116,$V965)/SUMIFS('[6]Comp2016-2017 (3)'!$G$5:$G$289,'[6]Comp2016-2017 (3)'!$A$5:$A$289,$D965,'[6]Comp2016-2017 (3)'!$R$5:$R$289,$V965)*$AB965))</f>
        <v/>
      </c>
      <c r="AJ965" s="183">
        <f>IF($W965=AJ$3,$AB965,IF(NOT($W965=0),"",SUMIFS('Val-Vol (2)'!AJ$4:AJ$1116,'Val-Vol (2)'!$A$4:$A$1116,$D965,'Val-Vol (2)'!$V$4:$V$1116,$V965)/SUMIFS('[6]Comp2016-2017 (3)'!$G$5:$G$289,'[6]Comp2016-2017 (3)'!$A$5:$A$289,$D965,'[6]Comp2016-2017 (3)'!$R$5:$R$289,$V965)*$AB965))</f>
        <v/>
      </c>
      <c r="AK965" s="183">
        <f>SUM(AC965:AJ965)-AB965</f>
        <v/>
      </c>
      <c r="AL965" s="179">
        <f>IF(A965=D965,"remplir à la main","")</f>
        <v/>
      </c>
      <c r="AM965" s="179">
        <f>VLOOKUP(A965,'[6]Table corresp.'!$M$4:$U$63,8,FALSE)</f>
        <v/>
      </c>
      <c r="AN965" s="179">
        <f>VLOOKUP(D965,'[6]Table corresp.'!$M$4:$U$63,9,FALSE)</f>
        <v/>
      </c>
    </row>
    <row r="966">
      <c r="A966" s="179" t="inlineStr">
        <is>
          <t>31 - Placages et panneaux à base de bois</t>
        </is>
      </c>
      <c r="B966" s="179">
        <f>VLOOKUP(LEFT(A966,3),'[6]Table corresp.'!$A$4:$D$63,3,FALSE)</f>
        <v/>
      </c>
      <c r="C966" s="179">
        <f>VLOOKUP(A966,'[6]Table corresp.'!$M$4:$P$63,4,FALSE)</f>
        <v/>
      </c>
      <c r="D966" s="179" t="inlineStr">
        <is>
          <t>34 - Charpentes</t>
        </is>
      </c>
      <c r="E966" s="179">
        <f>VLOOKUP(LEFT(D966,3),'[6]Table corresp.'!$A$4:$D$63,4,FALSE)</f>
        <v/>
      </c>
      <c r="F966" s="179">
        <f>LEFT(A966,3)&amp;" - "&amp;LEFT(D966,3)</f>
        <v/>
      </c>
      <c r="G966" s="212" t="n">
        <v>10753.97950302616</v>
      </c>
      <c r="H966" s="212" t="n">
        <v>14229.37032338438</v>
      </c>
      <c r="I966" s="212" t="n">
        <v>24983.34982635288</v>
      </c>
      <c r="J966" s="212" t="n">
        <v>3.484208050553586</v>
      </c>
      <c r="K966" s="212" t="n">
        <v>3.105045150996188</v>
      </c>
      <c r="L966" s="212" t="n">
        <v>6.589253201549774</v>
      </c>
      <c r="M966" s="212" t="n">
        <v>37.33941809985841</v>
      </c>
      <c r="N966" s="212" t="n">
        <v>34.26684977545615</v>
      </c>
      <c r="O966" s="212" t="n">
        <v>71.60626787531456</v>
      </c>
      <c r="P966" s="212" t="n">
        <v>6.340063297941833</v>
      </c>
      <c r="Q966" s="212" t="n">
        <v>8.581303781912336</v>
      </c>
      <c r="R966" s="212" t="n">
        <v>14.92136707985417</v>
      </c>
      <c r="S966" s="213">
        <f>IF(VLOOKUP(F966,$F$4:$S$374,14,FALSE)=0,"",VLOOKUP(F966,$F$4:$S$374,14,FALSE))</f>
        <v/>
      </c>
      <c r="T966" s="213">
        <f>VLOOKUP(A966,'[6]Groupe de branches'!$Z$27:$AM$86,14,FALSE)</f>
        <v/>
      </c>
      <c r="U966" s="213">
        <f>VLOOKUP(D966,'[6]Groupe de branches'!$Z$27:$AM$86,14,FALSE)</f>
        <v/>
      </c>
      <c r="V966" s="213" t="n">
        <v>2018</v>
      </c>
      <c r="W966" s="179">
        <f>VLOOKUP(D966,'[6]Table corresp.'!$M$4:$S$63,7,FALSE)</f>
        <v/>
      </c>
      <c r="X966" s="197">
        <f>IFERROR(G966/SUMIFS('[6]Comp2016-2017 (3)'!$I$5:$I$289,'[6]Comp2016-2017 (3)'!$A$5:$A$289,A966,'[6]Comp2016-2017 (3)'!$R$5:$R$289,V966),0)</f>
        <v/>
      </c>
      <c r="Y966" s="182">
        <f>IFERROR(IF(RIGHT(F966,3)="Exp",VLOOKUP(F966,#REF!,2,FALSE),VLOOKUP(F966,#REF!,9,FALSE)),1)</f>
        <v/>
      </c>
      <c r="Z966" s="197">
        <f>Y966/SUMIFS($Y$4:$Y$1116,$V$4:$V$1116,V966,$A$4:$A$1116,A966)</f>
        <v/>
      </c>
      <c r="AA966" s="181">
        <f>X966*Z966</f>
        <v/>
      </c>
      <c r="AB966" s="183">
        <f>IFERROR(SUMIFS('[6]Comp2016-2017 (3)'!$G$5:$G$289,'[6]Comp2016-2017 (3)'!$A$5:$A$289,A966,'[6]Comp2016-2017 (3)'!$R$5:$R$289,V966)*AA966/SUMIFS($AA$4:$AA$1116,$A$4:$A$1116,A966,$V$4:$V$1116,V966),0)</f>
        <v/>
      </c>
      <c r="AC966" s="183">
        <f>IF($W966=AC$3,$AB966,IF(NOT($W966=0),"",SUMIFS('Val-Vol (2)'!AC$4:AC$1116,'Val-Vol (2)'!$A$4:$A$1116,$D966,'Val-Vol (2)'!$V$4:$V$1116,$V966)/SUMIFS('[6]Comp2016-2017 (3)'!$G$5:$G$289,'[6]Comp2016-2017 (3)'!$A$5:$A$289,$D966,'[6]Comp2016-2017 (3)'!$R$5:$R$289,$V966)*$AB966))</f>
        <v/>
      </c>
      <c r="AD966" s="183">
        <f>IF($W966=AD$3,$AB966,IF(NOT($W966=0),"",SUMIFS('Val-Vol (2)'!AD$4:AD$1116,'Val-Vol (2)'!$A$4:$A$1116,$D966,'Val-Vol (2)'!$V$4:$V$1116,$V966)/SUMIFS('[6]Comp2016-2017 (3)'!$G$5:$G$289,'[6]Comp2016-2017 (3)'!$A$5:$A$289,$D966,'[6]Comp2016-2017 (3)'!$R$5:$R$289,$V966)*$AB966))</f>
        <v/>
      </c>
      <c r="AE966" s="183">
        <f>IF($W966=AE$3,$AB966,IF(NOT($W966=0),"",SUMIFS('Val-Vol (2)'!AE$4:AE$1116,'Val-Vol (2)'!$A$4:$A$1116,$D966,'Val-Vol (2)'!$V$4:$V$1116,$V966)/SUMIFS('[6]Comp2016-2017 (3)'!$G$5:$G$289,'[6]Comp2016-2017 (3)'!$A$5:$A$289,$D966,'[6]Comp2016-2017 (3)'!$R$5:$R$289,$V966)*$AB966))</f>
        <v/>
      </c>
      <c r="AF966" s="183">
        <f>IF($W966=AF$3,$AB966,IF(NOT($W966=0),"",SUMIFS('Val-Vol (2)'!AF$4:AF$1116,'Val-Vol (2)'!$A$4:$A$1116,$D966,'Val-Vol (2)'!$V$4:$V$1116,$V966)/SUMIFS('[6]Comp2016-2017 (3)'!$G$5:$G$289,'[6]Comp2016-2017 (3)'!$A$5:$A$289,$D966,'[6]Comp2016-2017 (3)'!$R$5:$R$289,$V966)*$AB966))</f>
        <v/>
      </c>
      <c r="AG966" s="183">
        <f>IF($W966=AG$3,$AB966,IF(NOT($W966=0),"",SUMIFS('Val-Vol (2)'!AG$4:AG$1116,'Val-Vol (2)'!$A$4:$A$1116,$D966,'Val-Vol (2)'!$V$4:$V$1116,$V966)/SUMIFS('[6]Comp2016-2017 (3)'!$G$5:$G$289,'[6]Comp2016-2017 (3)'!$A$5:$A$289,$D966,'[6]Comp2016-2017 (3)'!$R$5:$R$289,$V966)*$AB966))</f>
        <v/>
      </c>
      <c r="AH966" s="183">
        <f>IF($W966=AH$3,$AB966,IF(NOT($W966=0),"",SUMIFS('Val-Vol (2)'!AH$4:AH$1116,'Val-Vol (2)'!$A$4:$A$1116,$D966,'Val-Vol (2)'!$V$4:$V$1116,$V966)/SUMIFS('[6]Comp2016-2017 (3)'!$G$5:$G$289,'[6]Comp2016-2017 (3)'!$A$5:$A$289,$D966,'[6]Comp2016-2017 (3)'!$R$5:$R$289,$V966)*$AB966))</f>
        <v/>
      </c>
      <c r="AI966" s="183">
        <f>IF($W966=AI$3,$AB966,IF(NOT($W966=0),"",SUMIFS('Val-Vol (2)'!AI$4:AI$1116,'Val-Vol (2)'!$A$4:$A$1116,$D966,'Val-Vol (2)'!$V$4:$V$1116,$V966)/SUMIFS('[6]Comp2016-2017 (3)'!$G$5:$G$289,'[6]Comp2016-2017 (3)'!$A$5:$A$289,$D966,'[6]Comp2016-2017 (3)'!$R$5:$R$289,$V966)*$AB966))</f>
        <v/>
      </c>
      <c r="AJ966" s="183">
        <f>IF($W966=AJ$3,$AB966,IF(NOT($W966=0),"",SUMIFS('Val-Vol (2)'!AJ$4:AJ$1116,'Val-Vol (2)'!$A$4:$A$1116,$D966,'Val-Vol (2)'!$V$4:$V$1116,$V966)/SUMIFS('[6]Comp2016-2017 (3)'!$G$5:$G$289,'[6]Comp2016-2017 (3)'!$A$5:$A$289,$D966,'[6]Comp2016-2017 (3)'!$R$5:$R$289,$V966)*$AB966))</f>
        <v/>
      </c>
      <c r="AK966" s="183">
        <f>SUM(AC966:AJ966)-AB966</f>
        <v/>
      </c>
      <c r="AL966" s="179">
        <f>IF(A966=D966,"remplir à la main","")</f>
        <v/>
      </c>
      <c r="AM966" s="179">
        <f>VLOOKUP(A966,'[6]Table corresp.'!$M$4:$U$63,8,FALSE)</f>
        <v/>
      </c>
      <c r="AN966" s="179">
        <f>VLOOKUP(D966,'[6]Table corresp.'!$M$4:$U$63,9,FALSE)</f>
        <v/>
      </c>
    </row>
    <row r="967">
      <c r="A967" s="179" t="inlineStr">
        <is>
          <t>31 - Placages et panneaux à base de bois</t>
        </is>
      </c>
      <c r="B967" s="179">
        <f>VLOOKUP(LEFT(A967,3),'[6]Table corresp.'!$A$4:$D$63,3,FALSE)</f>
        <v/>
      </c>
      <c r="C967" s="179">
        <f>VLOOKUP(A967,'[6]Table corresp.'!$M$4:$P$63,4,FALSE)</f>
        <v/>
      </c>
      <c r="D967" s="179" t="inlineStr">
        <is>
          <t>35 - Menuiseries extérieures</t>
        </is>
      </c>
      <c r="E967" s="179">
        <f>VLOOKUP(LEFT(D967,3),'[6]Table corresp.'!$A$4:$D$63,4,FALSE)</f>
        <v/>
      </c>
      <c r="F967" s="179">
        <f>LEFT(A967,3)&amp;" - "&amp;LEFT(D967,3)</f>
        <v/>
      </c>
      <c r="G967" s="212" t="n">
        <v>10127.87147352455</v>
      </c>
      <c r="H967" s="212" t="n">
        <v>6624.92237957337</v>
      </c>
      <c r="I967" s="212" t="n">
        <v>16752.79385310255</v>
      </c>
      <c r="J967" s="212" t="n">
        <v>1.406294478367474</v>
      </c>
      <c r="K967" s="212" t="n">
        <v>0.6195641020625428</v>
      </c>
      <c r="L967" s="212" t="n">
        <v>2.025858580430016</v>
      </c>
      <c r="M967" s="212" t="n">
        <v>15.0709190546019</v>
      </c>
      <c r="N967" s="212" t="n">
        <v>6.83742392758159</v>
      </c>
      <c r="O967" s="212" t="n">
        <v>21.90834298218349</v>
      </c>
      <c r="P967" s="212" t="n">
        <v>5.970938125509357</v>
      </c>
      <c r="Q967" s="212" t="n">
        <v>3.995290738711131</v>
      </c>
      <c r="R967" s="212" t="n">
        <v>9.966228864220488</v>
      </c>
      <c r="S967" s="213">
        <f>IF(VLOOKUP(F967,$F$4:$S$374,14,FALSE)=0,"",VLOOKUP(F967,$F$4:$S$374,14,FALSE))</f>
        <v/>
      </c>
      <c r="T967" s="213">
        <f>VLOOKUP(A967,'[6]Groupe de branches'!$Z$27:$AM$86,14,FALSE)</f>
        <v/>
      </c>
      <c r="U967" s="213">
        <f>VLOOKUP(D967,'[6]Groupe de branches'!$Z$27:$AM$86,14,FALSE)</f>
        <v/>
      </c>
      <c r="V967" s="213" t="n">
        <v>2018</v>
      </c>
      <c r="W967" s="179">
        <f>VLOOKUP(D967,'[6]Table corresp.'!$M$4:$S$63,7,FALSE)</f>
        <v/>
      </c>
      <c r="X967" s="197">
        <f>IFERROR(G967/SUMIFS('[6]Comp2016-2017 (3)'!$I$5:$I$289,'[6]Comp2016-2017 (3)'!$A$5:$A$289,A967,'[6]Comp2016-2017 (3)'!$R$5:$R$289,V967),0)</f>
        <v/>
      </c>
      <c r="Y967" s="182">
        <f>IFERROR(IF(RIGHT(F967,3)="Exp",VLOOKUP(F967,#REF!,2,FALSE),VLOOKUP(F967,#REF!,9,FALSE)),1)</f>
        <v/>
      </c>
      <c r="Z967" s="197">
        <f>Y967/SUMIFS($Y$4:$Y$1116,$V$4:$V$1116,V967,$A$4:$A$1116,A967)</f>
        <v/>
      </c>
      <c r="AA967" s="181">
        <f>X967*Z967</f>
        <v/>
      </c>
      <c r="AB967" s="183">
        <f>IFERROR(SUMIFS('[6]Comp2016-2017 (3)'!$G$5:$G$289,'[6]Comp2016-2017 (3)'!$A$5:$A$289,A967,'[6]Comp2016-2017 (3)'!$R$5:$R$289,V967)*AA967/SUMIFS($AA$4:$AA$1116,$A$4:$A$1116,A967,$V$4:$V$1116,V967),0)</f>
        <v/>
      </c>
      <c r="AC967" s="183">
        <f>IF($W967=AC$3,$AB967,IF(NOT($W967=0),"",SUMIFS('Val-Vol (2)'!AC$4:AC$1116,'Val-Vol (2)'!$A$4:$A$1116,$D967,'Val-Vol (2)'!$V$4:$V$1116,$V967)/SUMIFS('[6]Comp2016-2017 (3)'!$G$5:$G$289,'[6]Comp2016-2017 (3)'!$A$5:$A$289,$D967,'[6]Comp2016-2017 (3)'!$R$5:$R$289,$V967)*$AB967))</f>
        <v/>
      </c>
      <c r="AD967" s="183">
        <f>IF($W967=AD$3,$AB967,IF(NOT($W967=0),"",SUMIFS('Val-Vol (2)'!AD$4:AD$1116,'Val-Vol (2)'!$A$4:$A$1116,$D967,'Val-Vol (2)'!$V$4:$V$1116,$V967)/SUMIFS('[6]Comp2016-2017 (3)'!$G$5:$G$289,'[6]Comp2016-2017 (3)'!$A$5:$A$289,$D967,'[6]Comp2016-2017 (3)'!$R$5:$R$289,$V967)*$AB967))</f>
        <v/>
      </c>
      <c r="AE967" s="183">
        <f>IF($W967=AE$3,$AB967,IF(NOT($W967=0),"",SUMIFS('Val-Vol (2)'!AE$4:AE$1116,'Val-Vol (2)'!$A$4:$A$1116,$D967,'Val-Vol (2)'!$V$4:$V$1116,$V967)/SUMIFS('[6]Comp2016-2017 (3)'!$G$5:$G$289,'[6]Comp2016-2017 (3)'!$A$5:$A$289,$D967,'[6]Comp2016-2017 (3)'!$R$5:$R$289,$V967)*$AB967))</f>
        <v/>
      </c>
      <c r="AF967" s="183">
        <f>IF($W967=AF$3,$AB967,IF(NOT($W967=0),"",SUMIFS('Val-Vol (2)'!AF$4:AF$1116,'Val-Vol (2)'!$A$4:$A$1116,$D967,'Val-Vol (2)'!$V$4:$V$1116,$V967)/SUMIFS('[6]Comp2016-2017 (3)'!$G$5:$G$289,'[6]Comp2016-2017 (3)'!$A$5:$A$289,$D967,'[6]Comp2016-2017 (3)'!$R$5:$R$289,$V967)*$AB967))</f>
        <v/>
      </c>
      <c r="AG967" s="183">
        <f>IF($W967=AG$3,$AB967,IF(NOT($W967=0),"",SUMIFS('Val-Vol (2)'!AG$4:AG$1116,'Val-Vol (2)'!$A$4:$A$1116,$D967,'Val-Vol (2)'!$V$4:$V$1116,$V967)/SUMIFS('[6]Comp2016-2017 (3)'!$G$5:$G$289,'[6]Comp2016-2017 (3)'!$A$5:$A$289,$D967,'[6]Comp2016-2017 (3)'!$R$5:$R$289,$V967)*$AB967))</f>
        <v/>
      </c>
      <c r="AH967" s="183">
        <f>IF($W967=AH$3,$AB967,IF(NOT($W967=0),"",SUMIFS('Val-Vol (2)'!AH$4:AH$1116,'Val-Vol (2)'!$A$4:$A$1116,$D967,'Val-Vol (2)'!$V$4:$V$1116,$V967)/SUMIFS('[6]Comp2016-2017 (3)'!$G$5:$G$289,'[6]Comp2016-2017 (3)'!$A$5:$A$289,$D967,'[6]Comp2016-2017 (3)'!$R$5:$R$289,$V967)*$AB967))</f>
        <v/>
      </c>
      <c r="AI967" s="183">
        <f>IF($W967=AI$3,$AB967,IF(NOT($W967=0),"",SUMIFS('Val-Vol (2)'!AI$4:AI$1116,'Val-Vol (2)'!$A$4:$A$1116,$D967,'Val-Vol (2)'!$V$4:$V$1116,$V967)/SUMIFS('[6]Comp2016-2017 (3)'!$G$5:$G$289,'[6]Comp2016-2017 (3)'!$A$5:$A$289,$D967,'[6]Comp2016-2017 (3)'!$R$5:$R$289,$V967)*$AB967))</f>
        <v/>
      </c>
      <c r="AJ967" s="183">
        <f>IF($W967=AJ$3,$AB967,IF(NOT($W967=0),"",SUMIFS('Val-Vol (2)'!AJ$4:AJ$1116,'Val-Vol (2)'!$A$4:$A$1116,$D967,'Val-Vol (2)'!$V$4:$V$1116,$V967)/SUMIFS('[6]Comp2016-2017 (3)'!$G$5:$G$289,'[6]Comp2016-2017 (3)'!$A$5:$A$289,$D967,'[6]Comp2016-2017 (3)'!$R$5:$R$289,$V967)*$AB967))</f>
        <v/>
      </c>
      <c r="AK967" s="183">
        <f>SUM(AC967:AJ967)-AB967</f>
        <v/>
      </c>
      <c r="AL967" s="179">
        <f>IF(A967=D967,"remplir à la main","")</f>
        <v/>
      </c>
      <c r="AM967" s="179">
        <f>VLOOKUP(A967,'[6]Table corresp.'!$M$4:$U$63,8,FALSE)</f>
        <v/>
      </c>
      <c r="AN967" s="179">
        <f>VLOOKUP(D967,'[6]Table corresp.'!$M$4:$U$63,9,FALSE)</f>
        <v/>
      </c>
    </row>
    <row r="968">
      <c r="A968" s="179" t="inlineStr">
        <is>
          <t>31 - Placages et panneaux à base de bois</t>
        </is>
      </c>
      <c r="B968" s="179">
        <f>VLOOKUP(LEFT(A968,3),'[6]Table corresp.'!$A$4:$D$63,3,FALSE)</f>
        <v/>
      </c>
      <c r="C968" s="179">
        <f>VLOOKUP(A968,'[6]Table corresp.'!$M$4:$P$63,4,FALSE)</f>
        <v/>
      </c>
      <c r="D968" s="179" t="inlineStr">
        <is>
          <t>36 - Menuiseries intérieures</t>
        </is>
      </c>
      <c r="E968" s="179">
        <f>VLOOKUP(LEFT(D968,3),'[6]Table corresp.'!$A$4:$D$63,4,FALSE)</f>
        <v/>
      </c>
      <c r="F968" s="179">
        <f>LEFT(A968,3)&amp;" - "&amp;LEFT(D968,3)</f>
        <v/>
      </c>
      <c r="G968" s="212" t="n">
        <v>39818.36626703332</v>
      </c>
      <c r="H968" s="212" t="n">
        <v>79137.22360448216</v>
      </c>
      <c r="I968" s="212" t="n">
        <v>118955.5898710719</v>
      </c>
      <c r="J968" s="212" t="n">
        <v>7.546997023477921</v>
      </c>
      <c r="K968" s="212" t="n">
        <v>10.10226864553225</v>
      </c>
      <c r="L968" s="212" t="n">
        <v>17.64926566901017</v>
      </c>
      <c r="M968" s="212" t="n">
        <v>70.77312343268203</v>
      </c>
      <c r="N968" s="212" t="n">
        <v>97.55642851088821</v>
      </c>
      <c r="O968" s="212" t="n">
        <v>168.3295519435702</v>
      </c>
      <c r="P968" s="212" t="n">
        <v>23.47512030152036</v>
      </c>
      <c r="Q968" s="212" t="n">
        <v>47.7252710958797</v>
      </c>
      <c r="R968" s="212" t="n">
        <v>71.20039139740005</v>
      </c>
      <c r="S968" s="213">
        <f>IF(VLOOKUP(F968,$F$4:$S$374,14,FALSE)=0,"",VLOOKUP(F968,$F$4:$S$374,14,FALSE))</f>
        <v/>
      </c>
      <c r="T968" s="213">
        <f>VLOOKUP(A968,'[6]Groupe de branches'!$Z$27:$AM$86,14,FALSE)</f>
        <v/>
      </c>
      <c r="U968" s="213">
        <f>VLOOKUP(D968,'[6]Groupe de branches'!$Z$27:$AM$86,14,FALSE)</f>
        <v/>
      </c>
      <c r="V968" s="213" t="n">
        <v>2018</v>
      </c>
      <c r="W968" s="179">
        <f>VLOOKUP(D968,'[6]Table corresp.'!$M$4:$S$63,7,FALSE)</f>
        <v/>
      </c>
      <c r="X968" s="197">
        <f>IFERROR(G968/SUMIFS('[6]Comp2016-2017 (3)'!$I$5:$I$289,'[6]Comp2016-2017 (3)'!$A$5:$A$289,A968,'[6]Comp2016-2017 (3)'!$R$5:$R$289,V968),0)</f>
        <v/>
      </c>
      <c r="Y968" s="182">
        <f>IFERROR(IF(RIGHT(F968,3)="Exp",VLOOKUP(F968,#REF!,2,FALSE),VLOOKUP(F968,#REF!,9,FALSE)),1)</f>
        <v/>
      </c>
      <c r="Z968" s="197">
        <f>Y968/SUMIFS($Y$4:$Y$1116,$V$4:$V$1116,V968,$A$4:$A$1116,A968)</f>
        <v/>
      </c>
      <c r="AA968" s="181">
        <f>X968*Z968</f>
        <v/>
      </c>
      <c r="AB968" s="183">
        <f>IFERROR(SUMIFS('[6]Comp2016-2017 (3)'!$G$5:$G$289,'[6]Comp2016-2017 (3)'!$A$5:$A$289,A968,'[6]Comp2016-2017 (3)'!$R$5:$R$289,V968)*AA968/SUMIFS($AA$4:$AA$1116,$A$4:$A$1116,A968,$V$4:$V$1116,V968),0)</f>
        <v/>
      </c>
      <c r="AC968" s="183">
        <f>IF($W968=AC$3,$AB968,IF(NOT($W968=0),"",SUMIFS('Val-Vol (2)'!AC$4:AC$1116,'Val-Vol (2)'!$A$4:$A$1116,$D968,'Val-Vol (2)'!$V$4:$V$1116,$V968)/SUMIFS('[6]Comp2016-2017 (3)'!$G$5:$G$289,'[6]Comp2016-2017 (3)'!$A$5:$A$289,$D968,'[6]Comp2016-2017 (3)'!$R$5:$R$289,$V968)*$AB968))</f>
        <v/>
      </c>
      <c r="AD968" s="183">
        <f>IF($W968=AD$3,$AB968,IF(NOT($W968=0),"",SUMIFS('Val-Vol (2)'!AD$4:AD$1116,'Val-Vol (2)'!$A$4:$A$1116,$D968,'Val-Vol (2)'!$V$4:$V$1116,$V968)/SUMIFS('[6]Comp2016-2017 (3)'!$G$5:$G$289,'[6]Comp2016-2017 (3)'!$A$5:$A$289,$D968,'[6]Comp2016-2017 (3)'!$R$5:$R$289,$V968)*$AB968))</f>
        <v/>
      </c>
      <c r="AE968" s="183">
        <f>IF($W968=AE$3,$AB968,IF(NOT($W968=0),"",SUMIFS('Val-Vol (2)'!AE$4:AE$1116,'Val-Vol (2)'!$A$4:$A$1116,$D968,'Val-Vol (2)'!$V$4:$V$1116,$V968)/SUMIFS('[6]Comp2016-2017 (3)'!$G$5:$G$289,'[6]Comp2016-2017 (3)'!$A$5:$A$289,$D968,'[6]Comp2016-2017 (3)'!$R$5:$R$289,$V968)*$AB968))</f>
        <v/>
      </c>
      <c r="AF968" s="183">
        <f>IF($W968=AF$3,$AB968,IF(NOT($W968=0),"",SUMIFS('Val-Vol (2)'!AF$4:AF$1116,'Val-Vol (2)'!$A$4:$A$1116,$D968,'Val-Vol (2)'!$V$4:$V$1116,$V968)/SUMIFS('[6]Comp2016-2017 (3)'!$G$5:$G$289,'[6]Comp2016-2017 (3)'!$A$5:$A$289,$D968,'[6]Comp2016-2017 (3)'!$R$5:$R$289,$V968)*$AB968))</f>
        <v/>
      </c>
      <c r="AG968" s="183">
        <f>IF($W968=AG$3,$AB968,IF(NOT($W968=0),"",SUMIFS('Val-Vol (2)'!AG$4:AG$1116,'Val-Vol (2)'!$A$4:$A$1116,$D968,'Val-Vol (2)'!$V$4:$V$1116,$V968)/SUMIFS('[6]Comp2016-2017 (3)'!$G$5:$G$289,'[6]Comp2016-2017 (3)'!$A$5:$A$289,$D968,'[6]Comp2016-2017 (3)'!$R$5:$R$289,$V968)*$AB968))</f>
        <v/>
      </c>
      <c r="AH968" s="183">
        <f>IF($W968=AH$3,$AB968,IF(NOT($W968=0),"",SUMIFS('Val-Vol (2)'!AH$4:AH$1116,'Val-Vol (2)'!$A$4:$A$1116,$D968,'Val-Vol (2)'!$V$4:$V$1116,$V968)/SUMIFS('[6]Comp2016-2017 (3)'!$G$5:$G$289,'[6]Comp2016-2017 (3)'!$A$5:$A$289,$D968,'[6]Comp2016-2017 (3)'!$R$5:$R$289,$V968)*$AB968))</f>
        <v/>
      </c>
      <c r="AI968" s="183">
        <f>IF($W968=AI$3,$AB968,IF(NOT($W968=0),"",SUMIFS('Val-Vol (2)'!AI$4:AI$1116,'Val-Vol (2)'!$A$4:$A$1116,$D968,'Val-Vol (2)'!$V$4:$V$1116,$V968)/SUMIFS('[6]Comp2016-2017 (3)'!$G$5:$G$289,'[6]Comp2016-2017 (3)'!$A$5:$A$289,$D968,'[6]Comp2016-2017 (3)'!$R$5:$R$289,$V968)*$AB968))</f>
        <v/>
      </c>
      <c r="AJ968" s="183">
        <f>IF($W968=AJ$3,$AB968,IF(NOT($W968=0),"",SUMIFS('Val-Vol (2)'!AJ$4:AJ$1116,'Val-Vol (2)'!$A$4:$A$1116,$D968,'Val-Vol (2)'!$V$4:$V$1116,$V968)/SUMIFS('[6]Comp2016-2017 (3)'!$G$5:$G$289,'[6]Comp2016-2017 (3)'!$A$5:$A$289,$D968,'[6]Comp2016-2017 (3)'!$R$5:$R$289,$V968)*$AB968))</f>
        <v/>
      </c>
      <c r="AK968" s="183">
        <f>SUM(AC968:AJ968)-AB968</f>
        <v/>
      </c>
      <c r="AL968" s="179">
        <f>IF(A968=D968,"remplir à la main","")</f>
        <v/>
      </c>
      <c r="AM968" s="179">
        <f>VLOOKUP(A968,'[6]Table corresp.'!$M$4:$U$63,8,FALSE)</f>
        <v/>
      </c>
      <c r="AN968" s="179">
        <f>VLOOKUP(D968,'[6]Table corresp.'!$M$4:$U$63,9,FALSE)</f>
        <v/>
      </c>
    </row>
    <row r="969">
      <c r="A969" s="179" t="inlineStr">
        <is>
          <t>31 - Placages et panneaux à base de bois</t>
        </is>
      </c>
      <c r="B969" s="179">
        <f>VLOOKUP(LEFT(A969,3),'[6]Table corresp.'!$A$4:$D$63,3,FALSE)</f>
        <v/>
      </c>
      <c r="C969" s="179">
        <f>VLOOKUP(A969,'[6]Table corresp.'!$M$4:$P$63,4,FALSE)</f>
        <v/>
      </c>
      <c r="D969" s="179" t="inlineStr">
        <is>
          <t>Palettes et emballages</t>
        </is>
      </c>
      <c r="E969" s="179">
        <f>VLOOKUP(LEFT(D969,3),'[6]Table corresp.'!$A$4:$D$63,4,FALSE)</f>
        <v/>
      </c>
      <c r="F969" s="179">
        <f>LEFT(A969,3)&amp;" - "&amp;LEFT(D969,3)</f>
        <v/>
      </c>
      <c r="G969" s="212" t="n">
        <v>117220.7036686194</v>
      </c>
      <c r="H969" s="212" t="n">
        <v>70979.70993144969</v>
      </c>
      <c r="I969" s="212" t="n">
        <v>188200.4136001722</v>
      </c>
      <c r="J969" s="212" t="n">
        <v>18.76959213818596</v>
      </c>
      <c r="K969" s="212" t="n">
        <v>7.654769075486344</v>
      </c>
      <c r="L969" s="212" t="n">
        <v>26.4243612136723</v>
      </c>
      <c r="M969" s="212" t="n">
        <v>378.236391287644</v>
      </c>
      <c r="N969" s="212" t="n">
        <v>158.8485901853929</v>
      </c>
      <c r="O969" s="212" t="n">
        <v>537.0849814730369</v>
      </c>
      <c r="P969" s="212" t="n">
        <v>0.001974516054078127</v>
      </c>
      <c r="Q969" s="212" t="n">
        <v>0.001223020594388504</v>
      </c>
      <c r="R969" s="212" t="n">
        <v>0.003197536648466631</v>
      </c>
      <c r="S969" s="213">
        <f>IF(VLOOKUP(F969,$F$4:$S$374,14,FALSE)=0,"",VLOOKUP(F969,$F$4:$S$374,14,FALSE))</f>
        <v/>
      </c>
      <c r="T969" s="213">
        <f>VLOOKUP(A969,'[6]Groupe de branches'!$Z$27:$AM$86,14,FALSE)</f>
        <v/>
      </c>
      <c r="U969" s="213">
        <f>VLOOKUP(D969,'[6]Groupe de branches'!$Z$27:$AM$86,14,FALSE)</f>
        <v/>
      </c>
      <c r="V969" s="213" t="n">
        <v>2018</v>
      </c>
      <c r="W969" s="179">
        <f>VLOOKUP(D969,'[6]Table corresp.'!$M$4:$S$63,7,FALSE)</f>
        <v/>
      </c>
      <c r="X969" s="197">
        <f>IFERROR(G969/SUMIFS('[6]Comp2016-2017 (3)'!$I$5:$I$289,'[6]Comp2016-2017 (3)'!$A$5:$A$289,A969,'[6]Comp2016-2017 (3)'!$R$5:$R$289,V969),0)</f>
        <v/>
      </c>
      <c r="Y969" s="182">
        <f>IFERROR(IF(RIGHT(F969,3)="Exp",VLOOKUP(F969,#REF!,2,FALSE),VLOOKUP(F969,#REF!,9,FALSE)),1)</f>
        <v/>
      </c>
      <c r="Z969" s="197">
        <f>Y969/SUMIFS($Y$4:$Y$1116,$V$4:$V$1116,V969,$A$4:$A$1116,A969)</f>
        <v/>
      </c>
      <c r="AA969" s="181">
        <f>X969*Z969</f>
        <v/>
      </c>
      <c r="AB969" s="183">
        <f>IFERROR(SUMIFS('[6]Comp2016-2017 (3)'!$G$5:$G$289,'[6]Comp2016-2017 (3)'!$A$5:$A$289,A969,'[6]Comp2016-2017 (3)'!$R$5:$R$289,V969)*AA969/SUMIFS($AA$4:$AA$1116,$A$4:$A$1116,A969,$V$4:$V$1116,V969),0)</f>
        <v/>
      </c>
      <c r="AC969" s="183">
        <f>IF($W969=AC$3,$AB969,IF(NOT($W969=0),"",SUMIFS('Val-Vol (2)'!AC$4:AC$1116,'Val-Vol (2)'!$A$4:$A$1116,$D969,'Val-Vol (2)'!$V$4:$V$1116,$V969)/SUMIFS('[6]Comp2016-2017 (3)'!$G$5:$G$289,'[6]Comp2016-2017 (3)'!$A$5:$A$289,$D969,'[6]Comp2016-2017 (3)'!$R$5:$R$289,$V969)*$AB969))</f>
        <v/>
      </c>
      <c r="AD969" s="183">
        <f>IF($W969=AD$3,$AB969,IF(NOT($W969=0),"",SUMIFS('Val-Vol (2)'!AD$4:AD$1116,'Val-Vol (2)'!$A$4:$A$1116,$D969,'Val-Vol (2)'!$V$4:$V$1116,$V969)/SUMIFS('[6]Comp2016-2017 (3)'!$G$5:$G$289,'[6]Comp2016-2017 (3)'!$A$5:$A$289,$D969,'[6]Comp2016-2017 (3)'!$R$5:$R$289,$V969)*$AB969))</f>
        <v/>
      </c>
      <c r="AE969" s="183">
        <f>IF($W969=AE$3,$AB969,IF(NOT($W969=0),"",SUMIFS('Val-Vol (2)'!AE$4:AE$1116,'Val-Vol (2)'!$A$4:$A$1116,$D969,'Val-Vol (2)'!$V$4:$V$1116,$V969)/SUMIFS('[6]Comp2016-2017 (3)'!$G$5:$G$289,'[6]Comp2016-2017 (3)'!$A$5:$A$289,$D969,'[6]Comp2016-2017 (3)'!$R$5:$R$289,$V969)*$AB969))</f>
        <v/>
      </c>
      <c r="AF969" s="183">
        <f>IF($W969=AF$3,$AB969,IF(NOT($W969=0),"",SUMIFS('Val-Vol (2)'!AF$4:AF$1116,'Val-Vol (2)'!$A$4:$A$1116,$D969,'Val-Vol (2)'!$V$4:$V$1116,$V969)/SUMIFS('[6]Comp2016-2017 (3)'!$G$5:$G$289,'[6]Comp2016-2017 (3)'!$A$5:$A$289,$D969,'[6]Comp2016-2017 (3)'!$R$5:$R$289,$V969)*$AB969))</f>
        <v/>
      </c>
      <c r="AG969" s="183">
        <f>IF($W969=AG$3,$AB969,IF(NOT($W969=0),"",SUMIFS('Val-Vol (2)'!AG$4:AG$1116,'Val-Vol (2)'!$A$4:$A$1116,$D969,'Val-Vol (2)'!$V$4:$V$1116,$V969)/SUMIFS('[6]Comp2016-2017 (3)'!$G$5:$G$289,'[6]Comp2016-2017 (3)'!$A$5:$A$289,$D969,'[6]Comp2016-2017 (3)'!$R$5:$R$289,$V969)*$AB969))</f>
        <v/>
      </c>
      <c r="AH969" s="183">
        <f>IF($W969=AH$3,$AB969,IF(NOT($W969=0),"",SUMIFS('Val-Vol (2)'!AH$4:AH$1116,'Val-Vol (2)'!$A$4:$A$1116,$D969,'Val-Vol (2)'!$V$4:$V$1116,$V969)/SUMIFS('[6]Comp2016-2017 (3)'!$G$5:$G$289,'[6]Comp2016-2017 (3)'!$A$5:$A$289,$D969,'[6]Comp2016-2017 (3)'!$R$5:$R$289,$V969)*$AB969))</f>
        <v/>
      </c>
      <c r="AI969" s="183">
        <f>IF($W969=AI$3,$AB969,IF(NOT($W969=0),"",SUMIFS('Val-Vol (2)'!AI$4:AI$1116,'Val-Vol (2)'!$A$4:$A$1116,$D969,'Val-Vol (2)'!$V$4:$V$1116,$V969)/SUMIFS('[6]Comp2016-2017 (3)'!$G$5:$G$289,'[6]Comp2016-2017 (3)'!$A$5:$A$289,$D969,'[6]Comp2016-2017 (3)'!$R$5:$R$289,$V969)*$AB969))</f>
        <v/>
      </c>
      <c r="AJ969" s="183">
        <f>IF($W969=AJ$3,$AB969,IF(NOT($W969=0),"",SUMIFS('Val-Vol (2)'!AJ$4:AJ$1116,'Val-Vol (2)'!$A$4:$A$1116,$D969,'Val-Vol (2)'!$V$4:$V$1116,$V969)/SUMIFS('[6]Comp2016-2017 (3)'!$G$5:$G$289,'[6]Comp2016-2017 (3)'!$A$5:$A$289,$D969,'[6]Comp2016-2017 (3)'!$R$5:$R$289,$V969)*$AB969))</f>
        <v/>
      </c>
      <c r="AK969" s="183">
        <f>SUM(AC969:AJ969)-AB969</f>
        <v/>
      </c>
      <c r="AL969" s="179">
        <f>IF(A969=D969,"remplir à la main","")</f>
        <v/>
      </c>
      <c r="AM969" s="179">
        <f>VLOOKUP(A969,'[6]Table corresp.'!$M$4:$U$63,8,FALSE)</f>
        <v/>
      </c>
      <c r="AN969" s="179">
        <f>VLOOKUP(D969,'[6]Table corresp.'!$M$4:$U$63,9,FALSE)</f>
        <v/>
      </c>
    </row>
    <row r="970">
      <c r="A970" s="179" t="inlineStr">
        <is>
          <t>31 - Placages et panneaux à base de bois</t>
        </is>
      </c>
      <c r="B970" s="179">
        <f>VLOOKUP(LEFT(A970,3),'[6]Table corresp.'!$A$4:$D$63,3,FALSE)</f>
        <v/>
      </c>
      <c r="C970" s="179">
        <f>VLOOKUP(A970,'[6]Table corresp.'!$M$4:$P$63,4,FALSE)</f>
        <v/>
      </c>
      <c r="D970" s="179" t="inlineStr">
        <is>
          <t>39 - Coffrages pour le bétonnage, bardeaux en bois</t>
        </is>
      </c>
      <c r="E970" s="179">
        <f>VLOOKUP(LEFT(D970,3),'[6]Table corresp.'!$A$4:$D$63,4,FALSE)</f>
        <v/>
      </c>
      <c r="F970" s="179">
        <f>LEFT(A970,3)&amp;" - "&amp;LEFT(D970,3)</f>
        <v/>
      </c>
      <c r="G970" s="212" t="n">
        <v>3673.318919401545</v>
      </c>
      <c r="H970" s="212" t="n">
        <v>0</v>
      </c>
      <c r="I970" s="212" t="n">
        <v>3673.318919424124</v>
      </c>
      <c r="J970" s="212" t="n">
        <v>0.5100546671767208</v>
      </c>
      <c r="K970" s="212" t="n">
        <v>0</v>
      </c>
      <c r="L970" s="212" t="n">
        <v>0.5100546671767208</v>
      </c>
      <c r="M970" s="212" t="n">
        <v>5.466132961971009</v>
      </c>
      <c r="N970" s="212" t="n">
        <v>0</v>
      </c>
      <c r="O970" s="212" t="n">
        <v>5.466132961971009</v>
      </c>
      <c r="P970" s="212" t="n">
        <v>2.165623847058624</v>
      </c>
      <c r="Q970" s="212" t="n">
        <v>0</v>
      </c>
      <c r="R970" s="212" t="n">
        <v>2.165623847058624</v>
      </c>
      <c r="S970" s="213">
        <f>IF(VLOOKUP(F970,$F$4:$S$374,14,FALSE)=0,"",VLOOKUP(F970,$F$4:$S$374,14,FALSE))</f>
        <v/>
      </c>
      <c r="T970" s="213">
        <f>VLOOKUP(A970,'[6]Groupe de branches'!$Z$27:$AM$86,14,FALSE)</f>
        <v/>
      </c>
      <c r="U970" s="213">
        <f>VLOOKUP(D970,'[6]Groupe de branches'!$Z$27:$AM$86,14,FALSE)</f>
        <v/>
      </c>
      <c r="V970" s="213" t="n">
        <v>2018</v>
      </c>
      <c r="W970" s="179">
        <f>VLOOKUP(D970,'[6]Table corresp.'!$M$4:$S$63,7,FALSE)</f>
        <v/>
      </c>
      <c r="X970" s="197">
        <f>IFERROR(G970/SUMIFS('[6]Comp2016-2017 (3)'!$I$5:$I$289,'[6]Comp2016-2017 (3)'!$A$5:$A$289,A970,'[6]Comp2016-2017 (3)'!$R$5:$R$289,V970),0)</f>
        <v/>
      </c>
      <c r="Y970" s="182">
        <f>IFERROR(IF(RIGHT(F970,3)="Exp",VLOOKUP(F970,#REF!,2,FALSE),VLOOKUP(F970,#REF!,9,FALSE)),1)</f>
        <v/>
      </c>
      <c r="Z970" s="197">
        <f>Y970/SUMIFS($Y$4:$Y$1116,$V$4:$V$1116,V970,$A$4:$A$1116,A970)</f>
        <v/>
      </c>
      <c r="AA970" s="181">
        <f>X970*Z970</f>
        <v/>
      </c>
      <c r="AB970" s="183">
        <f>IFERROR(SUMIFS('[6]Comp2016-2017 (3)'!$G$5:$G$289,'[6]Comp2016-2017 (3)'!$A$5:$A$289,A970,'[6]Comp2016-2017 (3)'!$R$5:$R$289,V970)*AA970/SUMIFS($AA$4:$AA$1116,$A$4:$A$1116,A970,$V$4:$V$1116,V970),0)</f>
        <v/>
      </c>
      <c r="AC970" s="183">
        <f>IF($W970=AC$3,$AB970,IF(NOT($W970=0),"",SUMIFS('Val-Vol (2)'!AC$4:AC$1116,'Val-Vol (2)'!$A$4:$A$1116,$D970,'Val-Vol (2)'!$V$4:$V$1116,$V970)/SUMIFS('[6]Comp2016-2017 (3)'!$G$5:$G$289,'[6]Comp2016-2017 (3)'!$A$5:$A$289,$D970,'[6]Comp2016-2017 (3)'!$R$5:$R$289,$V970)*$AB970))</f>
        <v/>
      </c>
      <c r="AD970" s="183">
        <f>IF($W970=AD$3,$AB970,IF(NOT($W970=0),"",SUMIFS('Val-Vol (2)'!AD$4:AD$1116,'Val-Vol (2)'!$A$4:$A$1116,$D970,'Val-Vol (2)'!$V$4:$V$1116,$V970)/SUMIFS('[6]Comp2016-2017 (3)'!$G$5:$G$289,'[6]Comp2016-2017 (3)'!$A$5:$A$289,$D970,'[6]Comp2016-2017 (3)'!$R$5:$R$289,$V970)*$AB970))</f>
        <v/>
      </c>
      <c r="AE970" s="183">
        <f>IF($W970=AE$3,$AB970,IF(NOT($W970=0),"",SUMIFS('Val-Vol (2)'!AE$4:AE$1116,'Val-Vol (2)'!$A$4:$A$1116,$D970,'Val-Vol (2)'!$V$4:$V$1116,$V970)/SUMIFS('[6]Comp2016-2017 (3)'!$G$5:$G$289,'[6]Comp2016-2017 (3)'!$A$5:$A$289,$D970,'[6]Comp2016-2017 (3)'!$R$5:$R$289,$V970)*$AB970))</f>
        <v/>
      </c>
      <c r="AF970" s="183">
        <f>IF($W970=AF$3,$AB970,IF(NOT($W970=0),"",SUMIFS('Val-Vol (2)'!AF$4:AF$1116,'Val-Vol (2)'!$A$4:$A$1116,$D970,'Val-Vol (2)'!$V$4:$V$1116,$V970)/SUMIFS('[6]Comp2016-2017 (3)'!$G$5:$G$289,'[6]Comp2016-2017 (3)'!$A$5:$A$289,$D970,'[6]Comp2016-2017 (3)'!$R$5:$R$289,$V970)*$AB970))</f>
        <v/>
      </c>
      <c r="AG970" s="183">
        <f>IF($W970=AG$3,$AB970,IF(NOT($W970=0),"",SUMIFS('Val-Vol (2)'!AG$4:AG$1116,'Val-Vol (2)'!$A$4:$A$1116,$D970,'Val-Vol (2)'!$V$4:$V$1116,$V970)/SUMIFS('[6]Comp2016-2017 (3)'!$G$5:$G$289,'[6]Comp2016-2017 (3)'!$A$5:$A$289,$D970,'[6]Comp2016-2017 (3)'!$R$5:$R$289,$V970)*$AB970))</f>
        <v/>
      </c>
      <c r="AH970" s="183">
        <f>IF($W970=AH$3,$AB970,IF(NOT($W970=0),"",SUMIFS('Val-Vol (2)'!AH$4:AH$1116,'Val-Vol (2)'!$A$4:$A$1116,$D970,'Val-Vol (2)'!$V$4:$V$1116,$V970)/SUMIFS('[6]Comp2016-2017 (3)'!$G$5:$G$289,'[6]Comp2016-2017 (3)'!$A$5:$A$289,$D970,'[6]Comp2016-2017 (3)'!$R$5:$R$289,$V970)*$AB970))</f>
        <v/>
      </c>
      <c r="AI970" s="183">
        <f>IF($W970=AI$3,$AB970,IF(NOT($W970=0),"",SUMIFS('Val-Vol (2)'!AI$4:AI$1116,'Val-Vol (2)'!$A$4:$A$1116,$D970,'Val-Vol (2)'!$V$4:$V$1116,$V970)/SUMIFS('[6]Comp2016-2017 (3)'!$G$5:$G$289,'[6]Comp2016-2017 (3)'!$A$5:$A$289,$D970,'[6]Comp2016-2017 (3)'!$R$5:$R$289,$V970)*$AB970))</f>
        <v/>
      </c>
      <c r="AJ970" s="183">
        <f>IF($W970=AJ$3,$AB970,IF(NOT($W970=0),"",SUMIFS('Val-Vol (2)'!AJ$4:AJ$1116,'Val-Vol (2)'!$A$4:$A$1116,$D970,'Val-Vol (2)'!$V$4:$V$1116,$V970)/SUMIFS('[6]Comp2016-2017 (3)'!$G$5:$G$289,'[6]Comp2016-2017 (3)'!$A$5:$A$289,$D970,'[6]Comp2016-2017 (3)'!$R$5:$R$289,$V970)*$AB970))</f>
        <v/>
      </c>
      <c r="AK970" s="183">
        <f>SUM(AC970:AJ970)-AB970</f>
        <v/>
      </c>
      <c r="AL970" s="179">
        <f>IF(A970=D970,"remplir à la main","")</f>
        <v/>
      </c>
      <c r="AM970" s="179">
        <f>VLOOKUP(A970,'[6]Table corresp.'!$M$4:$U$63,8,FALSE)</f>
        <v/>
      </c>
      <c r="AN970" s="179">
        <f>VLOOKUP(D970,'[6]Table corresp.'!$M$4:$U$63,9,FALSE)</f>
        <v/>
      </c>
    </row>
    <row r="971">
      <c r="A971" s="179" t="inlineStr">
        <is>
          <t>31 - Placages et panneaux à base de bois</t>
        </is>
      </c>
      <c r="B971" s="179">
        <f>VLOOKUP(LEFT(A971,3),'[6]Table corresp.'!$A$4:$D$63,3,FALSE)</f>
        <v/>
      </c>
      <c r="C971" s="179">
        <f>VLOOKUP(A971,'[6]Table corresp.'!$M$4:$P$63,4,FALSE)</f>
        <v/>
      </c>
      <c r="D971" s="179" t="inlineStr">
        <is>
          <t>47 - Meubles à base de bois</t>
        </is>
      </c>
      <c r="E971" s="179">
        <f>VLOOKUP(LEFT(D971,3),'[6]Table corresp.'!$A$4:$D$63,4,FALSE)</f>
        <v/>
      </c>
      <c r="F971" s="179">
        <f>LEFT(A971,3)&amp;" - "&amp;LEFT(D971,3)</f>
        <v/>
      </c>
      <c r="G971" s="212" t="n">
        <v>225304.4160028321</v>
      </c>
      <c r="H971" s="212" t="n">
        <v>299726.6925241817</v>
      </c>
      <c r="I971" s="212" t="n">
        <v>525031.1085257919</v>
      </c>
      <c r="J971" s="212" t="n">
        <v>53.81910834827971</v>
      </c>
      <c r="K971" s="212" t="n">
        <v>48.22137363827836</v>
      </c>
      <c r="L971" s="212" t="n">
        <v>102.0404819865581</v>
      </c>
      <c r="M971" s="212" t="n">
        <v>581.6855238275616</v>
      </c>
      <c r="N971" s="212" t="n">
        <v>536.7031328285623</v>
      </c>
      <c r="O971" s="212" t="n">
        <v>1118.388656656124</v>
      </c>
      <c r="P971" s="212" t="n">
        <v>132.8293640844128</v>
      </c>
      <c r="Q971" s="212" t="n">
        <v>180.7561221364073</v>
      </c>
      <c r="R971" s="212" t="n">
        <v>313.5854862208201</v>
      </c>
      <c r="S971" s="213">
        <f>IF(VLOOKUP(F971,$F$4:$S$374,14,FALSE)=0,"",VLOOKUP(F971,$F$4:$S$374,14,FALSE))</f>
        <v/>
      </c>
      <c r="T971" s="213">
        <f>VLOOKUP(A971,'[6]Groupe de branches'!$Z$27:$AM$86,14,FALSE)</f>
        <v/>
      </c>
      <c r="U971" s="213">
        <f>VLOOKUP(D971,'[6]Groupe de branches'!$Z$27:$AM$86,14,FALSE)</f>
        <v/>
      </c>
      <c r="V971" s="213" t="n">
        <v>2018</v>
      </c>
      <c r="W971" s="179">
        <f>VLOOKUP(D971,'[6]Table corresp.'!$M$4:$S$63,7,FALSE)</f>
        <v/>
      </c>
      <c r="X971" s="197">
        <f>IFERROR(G971/SUMIFS('[6]Comp2016-2017 (3)'!$I$5:$I$289,'[6]Comp2016-2017 (3)'!$A$5:$A$289,A971,'[6]Comp2016-2017 (3)'!$R$5:$R$289,V971),0)</f>
        <v/>
      </c>
      <c r="Y971" s="182">
        <f>IFERROR(IF(RIGHT(F971,3)="Exp",VLOOKUP(F971,#REF!,2,FALSE),VLOOKUP(F971,#REF!,9,FALSE)),1)</f>
        <v/>
      </c>
      <c r="Z971" s="197">
        <f>Y971/SUMIFS($Y$4:$Y$1116,$V$4:$V$1116,V971,$A$4:$A$1116,A971)</f>
        <v/>
      </c>
      <c r="AA971" s="181">
        <f>X971*Z971</f>
        <v/>
      </c>
      <c r="AB971" s="183">
        <f>IFERROR(SUMIFS('[6]Comp2016-2017 (3)'!$G$5:$G$289,'[6]Comp2016-2017 (3)'!$A$5:$A$289,A971,'[6]Comp2016-2017 (3)'!$R$5:$R$289,V971)*AA971/SUMIFS($AA$4:$AA$1116,$A$4:$A$1116,A971,$V$4:$V$1116,V971),0)</f>
        <v/>
      </c>
      <c r="AC971" s="183">
        <f>IF($W971=AC$3,$AB971,IF(NOT($W971=0),"",SUMIFS('Val-Vol (2)'!AC$4:AC$1116,'Val-Vol (2)'!$A$4:$A$1116,$D971,'Val-Vol (2)'!$V$4:$V$1116,$V971)/SUMIFS('[6]Comp2016-2017 (3)'!$G$5:$G$289,'[6]Comp2016-2017 (3)'!$A$5:$A$289,$D971,'[6]Comp2016-2017 (3)'!$R$5:$R$289,$V971)*$AB971))</f>
        <v/>
      </c>
      <c r="AD971" s="183">
        <f>IF($W971=AD$3,$AB971,IF(NOT($W971=0),"",SUMIFS('Val-Vol (2)'!AD$4:AD$1116,'Val-Vol (2)'!$A$4:$A$1116,$D971,'Val-Vol (2)'!$V$4:$V$1116,$V971)/SUMIFS('[6]Comp2016-2017 (3)'!$G$5:$G$289,'[6]Comp2016-2017 (3)'!$A$5:$A$289,$D971,'[6]Comp2016-2017 (3)'!$R$5:$R$289,$V971)*$AB971))</f>
        <v/>
      </c>
      <c r="AE971" s="183">
        <f>IF($W971=AE$3,$AB971,IF(NOT($W971=0),"",SUMIFS('Val-Vol (2)'!AE$4:AE$1116,'Val-Vol (2)'!$A$4:$A$1116,$D971,'Val-Vol (2)'!$V$4:$V$1116,$V971)/SUMIFS('[6]Comp2016-2017 (3)'!$G$5:$G$289,'[6]Comp2016-2017 (3)'!$A$5:$A$289,$D971,'[6]Comp2016-2017 (3)'!$R$5:$R$289,$V971)*$AB971))</f>
        <v/>
      </c>
      <c r="AF971" s="183">
        <f>IF($W971=AF$3,$AB971,IF(NOT($W971=0),"",SUMIFS('Val-Vol (2)'!AF$4:AF$1116,'Val-Vol (2)'!$A$4:$A$1116,$D971,'Val-Vol (2)'!$V$4:$V$1116,$V971)/SUMIFS('[6]Comp2016-2017 (3)'!$G$5:$G$289,'[6]Comp2016-2017 (3)'!$A$5:$A$289,$D971,'[6]Comp2016-2017 (3)'!$R$5:$R$289,$V971)*$AB971))</f>
        <v/>
      </c>
      <c r="AG971" s="183">
        <f>IF($W971=AG$3,$AB971,IF(NOT($W971=0),"",SUMIFS('Val-Vol (2)'!AG$4:AG$1116,'Val-Vol (2)'!$A$4:$A$1116,$D971,'Val-Vol (2)'!$V$4:$V$1116,$V971)/SUMIFS('[6]Comp2016-2017 (3)'!$G$5:$G$289,'[6]Comp2016-2017 (3)'!$A$5:$A$289,$D971,'[6]Comp2016-2017 (3)'!$R$5:$R$289,$V971)*$AB971))</f>
        <v/>
      </c>
      <c r="AH971" s="183">
        <f>IF($W971=AH$3,$AB971,IF(NOT($W971=0),"",SUMIFS('Val-Vol (2)'!AH$4:AH$1116,'Val-Vol (2)'!$A$4:$A$1116,$D971,'Val-Vol (2)'!$V$4:$V$1116,$V971)/SUMIFS('[6]Comp2016-2017 (3)'!$G$5:$G$289,'[6]Comp2016-2017 (3)'!$A$5:$A$289,$D971,'[6]Comp2016-2017 (3)'!$R$5:$R$289,$V971)*$AB971))</f>
        <v/>
      </c>
      <c r="AI971" s="183">
        <f>IF($W971=AI$3,$AB971,IF(NOT($W971=0),"",SUMIFS('Val-Vol (2)'!AI$4:AI$1116,'Val-Vol (2)'!$A$4:$A$1116,$D971,'Val-Vol (2)'!$V$4:$V$1116,$V971)/SUMIFS('[6]Comp2016-2017 (3)'!$G$5:$G$289,'[6]Comp2016-2017 (3)'!$A$5:$A$289,$D971,'[6]Comp2016-2017 (3)'!$R$5:$R$289,$V971)*$AB971))</f>
        <v/>
      </c>
      <c r="AJ971" s="183">
        <f>IF($W971=AJ$3,$AB971,IF(NOT($W971=0),"",SUMIFS('Val-Vol (2)'!AJ$4:AJ$1116,'Val-Vol (2)'!$A$4:$A$1116,$D971,'Val-Vol (2)'!$V$4:$V$1116,$V971)/SUMIFS('[6]Comp2016-2017 (3)'!$G$5:$G$289,'[6]Comp2016-2017 (3)'!$A$5:$A$289,$D971,'[6]Comp2016-2017 (3)'!$R$5:$R$289,$V971)*$AB971))</f>
        <v/>
      </c>
      <c r="AK971" s="183">
        <f>SUM(AC971:AJ971)-AB971</f>
        <v/>
      </c>
      <c r="AL971" s="179">
        <f>IF(A971=D971,"remplir à la main","")</f>
        <v/>
      </c>
      <c r="AM971" s="179">
        <f>VLOOKUP(A971,'[6]Table corresp.'!$M$4:$U$63,8,FALSE)</f>
        <v/>
      </c>
      <c r="AN971" s="179">
        <f>VLOOKUP(D971,'[6]Table corresp.'!$M$4:$U$63,9,FALSE)</f>
        <v/>
      </c>
    </row>
    <row r="972">
      <c r="A972" s="179" t="inlineStr">
        <is>
          <t>31 - Placages et panneaux à base de bois</t>
        </is>
      </c>
      <c r="B972" s="179">
        <f>VLOOKUP(LEFT(A972,3),'[6]Table corresp.'!$A$4:$D$63,3,FALSE)</f>
        <v/>
      </c>
      <c r="C972" s="179">
        <f>VLOOKUP(A972,'[6]Table corresp.'!$M$4:$P$63,4,FALSE)</f>
        <v/>
      </c>
      <c r="D972" s="179" t="inlineStr">
        <is>
          <t>52 - Génie civil</t>
        </is>
      </c>
      <c r="E972" s="179">
        <f>VLOOKUP(LEFT(D972,3),'[6]Table corresp.'!$A$4:$D$63,4,FALSE)</f>
        <v/>
      </c>
      <c r="F972" s="179">
        <f>LEFT(A972,3)&amp;" - "&amp;LEFT(D972,3)</f>
        <v/>
      </c>
      <c r="G972" s="212" t="n">
        <v>2487.700378120202</v>
      </c>
      <c r="H972" s="212" t="n">
        <v>2343.58085594532</v>
      </c>
      <c r="I972" s="212" t="n">
        <v>4831.281234060431</v>
      </c>
      <c r="J972" s="212" t="n">
        <v>0.3454269058141635</v>
      </c>
      <c r="K972" s="212" t="n">
        <v>0.2191721631489112</v>
      </c>
      <c r="L972" s="212" t="n">
        <v>0.5645990689630747</v>
      </c>
      <c r="M972" s="212" t="n">
        <v>3.701856913247809</v>
      </c>
      <c r="N972" s="212" t="n">
        <v>2.418753745714767</v>
      </c>
      <c r="O972" s="212" t="n">
        <v>6.120610658962576</v>
      </c>
      <c r="P972" s="212" t="n">
        <v>1.466636407402269</v>
      </c>
      <c r="Q972" s="212" t="n">
        <v>1.413342882031173</v>
      </c>
      <c r="R972" s="212" t="n">
        <v>2.879979289433441</v>
      </c>
      <c r="S972" s="213">
        <f>IF(VLOOKUP(F972,$F$4:$S$374,14,FALSE)=0,"",VLOOKUP(F972,$F$4:$S$374,14,FALSE))</f>
        <v/>
      </c>
      <c r="T972" s="213">
        <f>VLOOKUP(A972,'[6]Groupe de branches'!$Z$27:$AM$86,14,FALSE)</f>
        <v/>
      </c>
      <c r="U972" s="213">
        <f>VLOOKUP(D972,'[6]Groupe de branches'!$Z$27:$AM$86,14,FALSE)</f>
        <v/>
      </c>
      <c r="V972" s="213" t="n">
        <v>2018</v>
      </c>
      <c r="W972" s="179">
        <f>VLOOKUP(D972,'[6]Table corresp.'!$M$4:$S$63,7,FALSE)</f>
        <v/>
      </c>
      <c r="X972" s="197">
        <f>IFERROR(G972/SUMIFS('[6]Comp2016-2017 (3)'!$I$5:$I$289,'[6]Comp2016-2017 (3)'!$A$5:$A$289,A972,'[6]Comp2016-2017 (3)'!$R$5:$R$289,V972),0)</f>
        <v/>
      </c>
      <c r="Y972" s="182">
        <f>IFERROR(IF(RIGHT(F972,3)="Exp",VLOOKUP(F972,#REF!,2,FALSE),VLOOKUP(F972,#REF!,9,FALSE)),1)</f>
        <v/>
      </c>
      <c r="Z972" s="197">
        <f>Y972/SUMIFS($Y$4:$Y$1116,$V$4:$V$1116,V972,$A$4:$A$1116,A972)</f>
        <v/>
      </c>
      <c r="AA972" s="181">
        <f>X972*Z972</f>
        <v/>
      </c>
      <c r="AB972" s="183">
        <f>IFERROR(SUMIFS('[6]Comp2016-2017 (3)'!$G$5:$G$289,'[6]Comp2016-2017 (3)'!$A$5:$A$289,A972,'[6]Comp2016-2017 (3)'!$R$5:$R$289,V972)*AA972/SUMIFS($AA$4:$AA$1116,$A$4:$A$1116,A972,$V$4:$V$1116,V972),0)</f>
        <v/>
      </c>
      <c r="AC972" s="183">
        <f>IF($W972=AC$3,$AB972,IF(NOT($W972=0),"",SUMIFS('Val-Vol (2)'!AC$4:AC$1116,'Val-Vol (2)'!$A$4:$A$1116,$D972,'Val-Vol (2)'!$V$4:$V$1116,$V972)/SUMIFS('[6]Comp2016-2017 (3)'!$G$5:$G$289,'[6]Comp2016-2017 (3)'!$A$5:$A$289,$D972,'[6]Comp2016-2017 (3)'!$R$5:$R$289,$V972)*$AB972))</f>
        <v/>
      </c>
      <c r="AD972" s="183">
        <f>IF($W972=AD$3,$AB972,IF(NOT($W972=0),"",SUMIFS('Val-Vol (2)'!AD$4:AD$1116,'Val-Vol (2)'!$A$4:$A$1116,$D972,'Val-Vol (2)'!$V$4:$V$1116,$V972)/SUMIFS('[6]Comp2016-2017 (3)'!$G$5:$G$289,'[6]Comp2016-2017 (3)'!$A$5:$A$289,$D972,'[6]Comp2016-2017 (3)'!$R$5:$R$289,$V972)*$AB972))</f>
        <v/>
      </c>
      <c r="AE972" s="183">
        <f>IF($W972=AE$3,$AB972,IF(NOT($W972=0),"",SUMIFS('Val-Vol (2)'!AE$4:AE$1116,'Val-Vol (2)'!$A$4:$A$1116,$D972,'Val-Vol (2)'!$V$4:$V$1116,$V972)/SUMIFS('[6]Comp2016-2017 (3)'!$G$5:$G$289,'[6]Comp2016-2017 (3)'!$A$5:$A$289,$D972,'[6]Comp2016-2017 (3)'!$R$5:$R$289,$V972)*$AB972))</f>
        <v/>
      </c>
      <c r="AF972" s="183">
        <f>IF($W972=AF$3,$AB972,IF(NOT($W972=0),"",SUMIFS('Val-Vol (2)'!AF$4:AF$1116,'Val-Vol (2)'!$A$4:$A$1116,$D972,'Val-Vol (2)'!$V$4:$V$1116,$V972)/SUMIFS('[6]Comp2016-2017 (3)'!$G$5:$G$289,'[6]Comp2016-2017 (3)'!$A$5:$A$289,$D972,'[6]Comp2016-2017 (3)'!$R$5:$R$289,$V972)*$AB972))</f>
        <v/>
      </c>
      <c r="AG972" s="183">
        <f>IF($W972=AG$3,$AB972,IF(NOT($W972=0),"",SUMIFS('Val-Vol (2)'!AG$4:AG$1116,'Val-Vol (2)'!$A$4:$A$1116,$D972,'Val-Vol (2)'!$V$4:$V$1116,$V972)/SUMIFS('[6]Comp2016-2017 (3)'!$G$5:$G$289,'[6]Comp2016-2017 (3)'!$A$5:$A$289,$D972,'[6]Comp2016-2017 (3)'!$R$5:$R$289,$V972)*$AB972))</f>
        <v/>
      </c>
      <c r="AH972" s="183">
        <f>IF($W972=AH$3,$AB972,IF(NOT($W972=0),"",SUMIFS('Val-Vol (2)'!AH$4:AH$1116,'Val-Vol (2)'!$A$4:$A$1116,$D972,'Val-Vol (2)'!$V$4:$V$1116,$V972)/SUMIFS('[6]Comp2016-2017 (3)'!$G$5:$G$289,'[6]Comp2016-2017 (3)'!$A$5:$A$289,$D972,'[6]Comp2016-2017 (3)'!$R$5:$R$289,$V972)*$AB972))</f>
        <v/>
      </c>
      <c r="AI972" s="183">
        <f>IF($W972=AI$3,$AB972,IF(NOT($W972=0),"",SUMIFS('Val-Vol (2)'!AI$4:AI$1116,'Val-Vol (2)'!$A$4:$A$1116,$D972,'Val-Vol (2)'!$V$4:$V$1116,$V972)/SUMIFS('[6]Comp2016-2017 (3)'!$G$5:$G$289,'[6]Comp2016-2017 (3)'!$A$5:$A$289,$D972,'[6]Comp2016-2017 (3)'!$R$5:$R$289,$V972)*$AB972))</f>
        <v/>
      </c>
      <c r="AJ972" s="183">
        <f>IF($W972=AJ$3,$AB972,IF(NOT($W972=0),"",SUMIFS('Val-Vol (2)'!AJ$4:AJ$1116,'Val-Vol (2)'!$A$4:$A$1116,$D972,'Val-Vol (2)'!$V$4:$V$1116,$V972)/SUMIFS('[6]Comp2016-2017 (3)'!$G$5:$G$289,'[6]Comp2016-2017 (3)'!$A$5:$A$289,$D972,'[6]Comp2016-2017 (3)'!$R$5:$R$289,$V972)*$AB972))</f>
        <v/>
      </c>
      <c r="AK972" s="183">
        <f>SUM(AC972:AJ972)-AB972</f>
        <v/>
      </c>
      <c r="AL972" s="179">
        <f>IF(A972=D972,"remplir à la main","")</f>
        <v/>
      </c>
      <c r="AM972" s="179">
        <f>VLOOKUP(A972,'[6]Table corresp.'!$M$4:$U$63,8,FALSE)</f>
        <v/>
      </c>
      <c r="AN972" s="179">
        <f>VLOOKUP(D972,'[6]Table corresp.'!$M$4:$U$63,9,FALSE)</f>
        <v/>
      </c>
    </row>
    <row r="973">
      <c r="A973" s="179" t="inlineStr">
        <is>
          <t>31 - Placages et panneaux à base de bois</t>
        </is>
      </c>
      <c r="B973" s="179">
        <f>VLOOKUP(LEFT(A973,3),'[6]Table corresp.'!$A$4:$D$63,3,FALSE)</f>
        <v/>
      </c>
      <c r="C973" s="179">
        <f>VLOOKUP(A973,'[6]Table corresp.'!$M$4:$P$63,4,FALSE)</f>
        <v/>
      </c>
      <c r="D973" s="179" t="inlineStr">
        <is>
          <t>53 - Travaux d'isolation</t>
        </is>
      </c>
      <c r="E973" s="179">
        <f>VLOOKUP(LEFT(D973,3),'[6]Table corresp.'!$A$4:$D$63,4,FALSE)</f>
        <v/>
      </c>
      <c r="F973" s="179">
        <f>LEFT(A973,3)&amp;" - "&amp;LEFT(D973,3)</f>
        <v/>
      </c>
      <c r="G973" s="212" t="n">
        <v>4768.641885718293</v>
      </c>
      <c r="H973" s="212" t="n">
        <v>9975.882633410141</v>
      </c>
      <c r="I973" s="212" t="n">
        <v>14744.52451907098</v>
      </c>
      <c r="J973" s="212" t="n">
        <v>2.952236782817279</v>
      </c>
      <c r="K973" s="212" t="n">
        <v>4.159634493194447</v>
      </c>
      <c r="L973" s="212" t="n">
        <v>7.111871276011725</v>
      </c>
      <c r="M973" s="212" t="n">
        <v>31.63841021086002</v>
      </c>
      <c r="N973" s="212" t="n">
        <v>45.90515221763187</v>
      </c>
      <c r="O973" s="212" t="n">
        <v>77.5435624284919</v>
      </c>
      <c r="P973" s="212" t="n">
        <v>2.811377071358842</v>
      </c>
      <c r="Q973" s="212" t="n">
        <v>6.016153731645596</v>
      </c>
      <c r="R973" s="212" t="n">
        <v>8.827530803004437</v>
      </c>
      <c r="S973" s="213">
        <f>IF(VLOOKUP(F973,$F$4:$S$374,14,FALSE)=0,"",VLOOKUP(F973,$F$4:$S$374,14,FALSE))</f>
        <v/>
      </c>
      <c r="T973" s="213">
        <f>VLOOKUP(A973,'[6]Groupe de branches'!$Z$27:$AM$86,14,FALSE)</f>
        <v/>
      </c>
      <c r="U973" s="213">
        <f>VLOOKUP(D973,'[6]Groupe de branches'!$Z$27:$AM$86,14,FALSE)</f>
        <v/>
      </c>
      <c r="V973" s="213" t="n">
        <v>2018</v>
      </c>
      <c r="W973" s="179">
        <f>VLOOKUP(D973,'[6]Table corresp.'!$M$4:$S$63,7,FALSE)</f>
        <v/>
      </c>
      <c r="X973" s="197">
        <f>IFERROR(G973/SUMIFS('[6]Comp2016-2017 (3)'!$I$5:$I$289,'[6]Comp2016-2017 (3)'!$A$5:$A$289,A973,'[6]Comp2016-2017 (3)'!$R$5:$R$289,V973),0)</f>
        <v/>
      </c>
      <c r="Y973" s="182">
        <f>IFERROR(IF(RIGHT(F973,3)="Exp",VLOOKUP(F973,#REF!,2,FALSE),VLOOKUP(F973,#REF!,9,FALSE)),1)</f>
        <v/>
      </c>
      <c r="Z973" s="197">
        <f>Y973/SUMIFS($Y$4:$Y$1116,$V$4:$V$1116,V973,$A$4:$A$1116,A973)</f>
        <v/>
      </c>
      <c r="AA973" s="181">
        <f>X973*Z973</f>
        <v/>
      </c>
      <c r="AB973" s="183">
        <f>IFERROR(SUMIFS('[6]Comp2016-2017 (3)'!$G$5:$G$289,'[6]Comp2016-2017 (3)'!$A$5:$A$289,A973,'[6]Comp2016-2017 (3)'!$R$5:$R$289,V973)*AA973/SUMIFS($AA$4:$AA$1116,$A$4:$A$1116,A973,$V$4:$V$1116,V973),0)</f>
        <v/>
      </c>
      <c r="AC973" s="183">
        <f>IF($W973=AC$3,$AB973,IF(NOT($W973=0),"",SUMIFS('Val-Vol (2)'!AC$4:AC$1116,'Val-Vol (2)'!$A$4:$A$1116,$D973,'Val-Vol (2)'!$V$4:$V$1116,$V973)/SUMIFS('[6]Comp2016-2017 (3)'!$G$5:$G$289,'[6]Comp2016-2017 (3)'!$A$5:$A$289,$D973,'[6]Comp2016-2017 (3)'!$R$5:$R$289,$V973)*$AB973))</f>
        <v/>
      </c>
      <c r="AD973" s="183">
        <f>IF($W973=AD$3,$AB973,IF(NOT($W973=0),"",SUMIFS('Val-Vol (2)'!AD$4:AD$1116,'Val-Vol (2)'!$A$4:$A$1116,$D973,'Val-Vol (2)'!$V$4:$V$1116,$V973)/SUMIFS('[6]Comp2016-2017 (3)'!$G$5:$G$289,'[6]Comp2016-2017 (3)'!$A$5:$A$289,$D973,'[6]Comp2016-2017 (3)'!$R$5:$R$289,$V973)*$AB973))</f>
        <v/>
      </c>
      <c r="AE973" s="183">
        <f>IF($W973=AE$3,$AB973,IF(NOT($W973=0),"",SUMIFS('Val-Vol (2)'!AE$4:AE$1116,'Val-Vol (2)'!$A$4:$A$1116,$D973,'Val-Vol (2)'!$V$4:$V$1116,$V973)/SUMIFS('[6]Comp2016-2017 (3)'!$G$5:$G$289,'[6]Comp2016-2017 (3)'!$A$5:$A$289,$D973,'[6]Comp2016-2017 (3)'!$R$5:$R$289,$V973)*$AB973))</f>
        <v/>
      </c>
      <c r="AF973" s="183">
        <f>IF($W973=AF$3,$AB973,IF(NOT($W973=0),"",SUMIFS('Val-Vol (2)'!AF$4:AF$1116,'Val-Vol (2)'!$A$4:$A$1116,$D973,'Val-Vol (2)'!$V$4:$V$1116,$V973)/SUMIFS('[6]Comp2016-2017 (3)'!$G$5:$G$289,'[6]Comp2016-2017 (3)'!$A$5:$A$289,$D973,'[6]Comp2016-2017 (3)'!$R$5:$R$289,$V973)*$AB973))</f>
        <v/>
      </c>
      <c r="AG973" s="183">
        <f>IF($W973=AG$3,$AB973,IF(NOT($W973=0),"",SUMIFS('Val-Vol (2)'!AG$4:AG$1116,'Val-Vol (2)'!$A$4:$A$1116,$D973,'Val-Vol (2)'!$V$4:$V$1116,$V973)/SUMIFS('[6]Comp2016-2017 (3)'!$G$5:$G$289,'[6]Comp2016-2017 (3)'!$A$5:$A$289,$D973,'[6]Comp2016-2017 (3)'!$R$5:$R$289,$V973)*$AB973))</f>
        <v/>
      </c>
      <c r="AH973" s="183">
        <f>IF($W973=AH$3,$AB973,IF(NOT($W973=0),"",SUMIFS('Val-Vol (2)'!AH$4:AH$1116,'Val-Vol (2)'!$A$4:$A$1116,$D973,'Val-Vol (2)'!$V$4:$V$1116,$V973)/SUMIFS('[6]Comp2016-2017 (3)'!$G$5:$G$289,'[6]Comp2016-2017 (3)'!$A$5:$A$289,$D973,'[6]Comp2016-2017 (3)'!$R$5:$R$289,$V973)*$AB973))</f>
        <v/>
      </c>
      <c r="AI973" s="183">
        <f>IF($W973=AI$3,$AB973,IF(NOT($W973=0),"",SUMIFS('Val-Vol (2)'!AI$4:AI$1116,'Val-Vol (2)'!$A$4:$A$1116,$D973,'Val-Vol (2)'!$V$4:$V$1116,$V973)/SUMIFS('[6]Comp2016-2017 (3)'!$G$5:$G$289,'[6]Comp2016-2017 (3)'!$A$5:$A$289,$D973,'[6]Comp2016-2017 (3)'!$R$5:$R$289,$V973)*$AB973))</f>
        <v/>
      </c>
      <c r="AJ973" s="183">
        <f>IF($W973=AJ$3,$AB973,IF(NOT($W973=0),"",SUMIFS('Val-Vol (2)'!AJ$4:AJ$1116,'Val-Vol (2)'!$A$4:$A$1116,$D973,'Val-Vol (2)'!$V$4:$V$1116,$V973)/SUMIFS('[6]Comp2016-2017 (3)'!$G$5:$G$289,'[6]Comp2016-2017 (3)'!$A$5:$A$289,$D973,'[6]Comp2016-2017 (3)'!$R$5:$R$289,$V973)*$AB973))</f>
        <v/>
      </c>
      <c r="AK973" s="183">
        <f>SUM(AC973:AJ973)-AB973</f>
        <v/>
      </c>
      <c r="AL973" s="179">
        <f>IF(A973=D973,"remplir à la main","")</f>
        <v/>
      </c>
      <c r="AM973" s="179">
        <f>VLOOKUP(A973,'[6]Table corresp.'!$M$4:$U$63,8,FALSE)</f>
        <v/>
      </c>
      <c r="AN973" s="179">
        <f>VLOOKUP(D973,'[6]Table corresp.'!$M$4:$U$63,9,FALSE)</f>
        <v/>
      </c>
    </row>
    <row r="974">
      <c r="A974" s="179" t="inlineStr">
        <is>
          <t>31 - Placages et panneaux à base de bois</t>
        </is>
      </c>
      <c r="B974" s="179">
        <f>VLOOKUP(LEFT(A974,3),'[6]Table corresp.'!$A$4:$D$63,3,FALSE)</f>
        <v/>
      </c>
      <c r="C974" s="179">
        <f>VLOOKUP(A974,'[6]Table corresp.'!$M$4:$P$63,4,FALSE)</f>
        <v/>
      </c>
      <c r="D974" s="179" t="inlineStr">
        <is>
          <t>54 - Travaux de menuiserie bois</t>
        </is>
      </c>
      <c r="E974" s="179">
        <f>VLOOKUP(LEFT(D974,3),'[6]Table corresp.'!$A$4:$D$63,4,FALSE)</f>
        <v/>
      </c>
      <c r="F974" s="179">
        <f>LEFT(A974,3)&amp;" - "&amp;LEFT(D974,3)</f>
        <v/>
      </c>
      <c r="G974" s="212" t="n">
        <v>156344.0252980614</v>
      </c>
      <c r="H974" s="212" t="n">
        <v>351600.9031937174</v>
      </c>
      <c r="I974" s="212" t="n">
        <v>507944.9284896818</v>
      </c>
      <c r="J974" s="212" t="n">
        <v>37.93795123045599</v>
      </c>
      <c r="K974" s="212" t="n">
        <v>57.46321606840682</v>
      </c>
      <c r="L974" s="212" t="n">
        <v>95.40116729886282</v>
      </c>
      <c r="M974" s="212" t="n">
        <v>354.0324361488941</v>
      </c>
      <c r="N974" s="212" t="n">
        <v>552.2069948117398</v>
      </c>
      <c r="O974" s="212" t="n">
        <v>906.2394309606339</v>
      </c>
      <c r="P974" s="212" t="n">
        <v>92.17341509399358</v>
      </c>
      <c r="Q974" s="212" t="n">
        <v>212.0398929629106</v>
      </c>
      <c r="R974" s="212" t="n">
        <v>304.2133080569041</v>
      </c>
      <c r="S974" s="213">
        <f>IF(VLOOKUP(F974,$F$4:$S$374,14,FALSE)=0,"",VLOOKUP(F974,$F$4:$S$374,14,FALSE))</f>
        <v/>
      </c>
      <c r="T974" s="213">
        <f>VLOOKUP(A974,'[6]Groupe de branches'!$Z$27:$AM$86,14,FALSE)</f>
        <v/>
      </c>
      <c r="U974" s="213">
        <f>VLOOKUP(D974,'[6]Groupe de branches'!$Z$27:$AM$86,14,FALSE)</f>
        <v/>
      </c>
      <c r="V974" s="213" t="n">
        <v>2018</v>
      </c>
      <c r="W974" s="179">
        <f>VLOOKUP(D974,'[6]Table corresp.'!$M$4:$S$63,7,FALSE)</f>
        <v/>
      </c>
      <c r="X974" s="197">
        <f>IFERROR(G974/SUMIFS('[6]Comp2016-2017 (3)'!$I$5:$I$289,'[6]Comp2016-2017 (3)'!$A$5:$A$289,A974,'[6]Comp2016-2017 (3)'!$R$5:$R$289,V974),0)</f>
        <v/>
      </c>
      <c r="Y974" s="182">
        <f>IFERROR(IF(RIGHT(F974,3)="Exp",VLOOKUP(F974,#REF!,2,FALSE),VLOOKUP(F974,#REF!,9,FALSE)),1)</f>
        <v/>
      </c>
      <c r="Z974" s="197">
        <f>Y974/SUMIFS($Y$4:$Y$1116,$V$4:$V$1116,V974,$A$4:$A$1116,A974)</f>
        <v/>
      </c>
      <c r="AA974" s="181">
        <f>X974*Z974</f>
        <v/>
      </c>
      <c r="AB974" s="183">
        <f>IFERROR(SUMIFS('[6]Comp2016-2017 (3)'!$G$5:$G$289,'[6]Comp2016-2017 (3)'!$A$5:$A$289,A974,'[6]Comp2016-2017 (3)'!$R$5:$R$289,V974)*AA974/SUMIFS($AA$4:$AA$1116,$A$4:$A$1116,A974,$V$4:$V$1116,V974),0)</f>
        <v/>
      </c>
      <c r="AC974" s="183">
        <f>IF($W974=AC$3,$AB974,IF(NOT($W974=0),"",SUMIFS('Val-Vol (2)'!AC$4:AC$1116,'Val-Vol (2)'!$A$4:$A$1116,$D974,'Val-Vol (2)'!$V$4:$V$1116,$V974)/SUMIFS('[6]Comp2016-2017 (3)'!$G$5:$G$289,'[6]Comp2016-2017 (3)'!$A$5:$A$289,$D974,'[6]Comp2016-2017 (3)'!$R$5:$R$289,$V974)*$AB974))</f>
        <v/>
      </c>
      <c r="AD974" s="183">
        <f>IF($W974=AD$3,$AB974,IF(NOT($W974=0),"",SUMIFS('Val-Vol (2)'!AD$4:AD$1116,'Val-Vol (2)'!$A$4:$A$1116,$D974,'Val-Vol (2)'!$V$4:$V$1116,$V974)/SUMIFS('[6]Comp2016-2017 (3)'!$G$5:$G$289,'[6]Comp2016-2017 (3)'!$A$5:$A$289,$D974,'[6]Comp2016-2017 (3)'!$R$5:$R$289,$V974)*$AB974))</f>
        <v/>
      </c>
      <c r="AE974" s="183">
        <f>IF($W974=AE$3,$AB974,IF(NOT($W974=0),"",SUMIFS('Val-Vol (2)'!AE$4:AE$1116,'Val-Vol (2)'!$A$4:$A$1116,$D974,'Val-Vol (2)'!$V$4:$V$1116,$V974)/SUMIFS('[6]Comp2016-2017 (3)'!$G$5:$G$289,'[6]Comp2016-2017 (3)'!$A$5:$A$289,$D974,'[6]Comp2016-2017 (3)'!$R$5:$R$289,$V974)*$AB974))</f>
        <v/>
      </c>
      <c r="AF974" s="183">
        <f>IF($W974=AF$3,$AB974,IF(NOT($W974=0),"",SUMIFS('Val-Vol (2)'!AF$4:AF$1116,'Val-Vol (2)'!$A$4:$A$1116,$D974,'Val-Vol (2)'!$V$4:$V$1116,$V974)/SUMIFS('[6]Comp2016-2017 (3)'!$G$5:$G$289,'[6]Comp2016-2017 (3)'!$A$5:$A$289,$D974,'[6]Comp2016-2017 (3)'!$R$5:$R$289,$V974)*$AB974))</f>
        <v/>
      </c>
      <c r="AG974" s="183">
        <f>IF($W974=AG$3,$AB974,IF(NOT($W974=0),"",SUMIFS('Val-Vol (2)'!AG$4:AG$1116,'Val-Vol (2)'!$A$4:$A$1116,$D974,'Val-Vol (2)'!$V$4:$V$1116,$V974)/SUMIFS('[6]Comp2016-2017 (3)'!$G$5:$G$289,'[6]Comp2016-2017 (3)'!$A$5:$A$289,$D974,'[6]Comp2016-2017 (3)'!$R$5:$R$289,$V974)*$AB974))</f>
        <v/>
      </c>
      <c r="AH974" s="183">
        <f>IF($W974=AH$3,$AB974,IF(NOT($W974=0),"",SUMIFS('Val-Vol (2)'!AH$4:AH$1116,'Val-Vol (2)'!$A$4:$A$1116,$D974,'Val-Vol (2)'!$V$4:$V$1116,$V974)/SUMIFS('[6]Comp2016-2017 (3)'!$G$5:$G$289,'[6]Comp2016-2017 (3)'!$A$5:$A$289,$D974,'[6]Comp2016-2017 (3)'!$R$5:$R$289,$V974)*$AB974))</f>
        <v/>
      </c>
      <c r="AI974" s="183">
        <f>IF($W974=AI$3,$AB974,IF(NOT($W974=0),"",SUMIFS('Val-Vol (2)'!AI$4:AI$1116,'Val-Vol (2)'!$A$4:$A$1116,$D974,'Val-Vol (2)'!$V$4:$V$1116,$V974)/SUMIFS('[6]Comp2016-2017 (3)'!$G$5:$G$289,'[6]Comp2016-2017 (3)'!$A$5:$A$289,$D974,'[6]Comp2016-2017 (3)'!$R$5:$R$289,$V974)*$AB974))</f>
        <v/>
      </c>
      <c r="AJ974" s="183">
        <f>IF($W974=AJ$3,$AB974,IF(NOT($W974=0),"",SUMIFS('Val-Vol (2)'!AJ$4:AJ$1116,'Val-Vol (2)'!$A$4:$A$1116,$D974,'Val-Vol (2)'!$V$4:$V$1116,$V974)/SUMIFS('[6]Comp2016-2017 (3)'!$G$5:$G$289,'[6]Comp2016-2017 (3)'!$A$5:$A$289,$D974,'[6]Comp2016-2017 (3)'!$R$5:$R$289,$V974)*$AB974))</f>
        <v/>
      </c>
      <c r="AK974" s="183">
        <f>SUM(AC974:AJ974)-AB974</f>
        <v/>
      </c>
      <c r="AL974" s="179">
        <f>IF(A974=D974,"remplir à la main","")</f>
        <v/>
      </c>
      <c r="AM974" s="179">
        <f>VLOOKUP(A974,'[6]Table corresp.'!$M$4:$U$63,8,FALSE)</f>
        <v/>
      </c>
      <c r="AN974" s="179">
        <f>VLOOKUP(D974,'[6]Table corresp.'!$M$4:$U$63,9,FALSE)</f>
        <v/>
      </c>
    </row>
    <row r="975">
      <c r="A975" s="179" t="inlineStr">
        <is>
          <t>31 - Placages et panneaux à base de bois</t>
        </is>
      </c>
      <c r="B975" s="179">
        <f>VLOOKUP(LEFT(A975,3),'[6]Table corresp.'!$A$4:$D$63,3,FALSE)</f>
        <v/>
      </c>
      <c r="C975" s="179">
        <f>VLOOKUP(A975,'[6]Table corresp.'!$M$4:$P$63,4,FALSE)</f>
        <v/>
      </c>
      <c r="D975" s="179" t="inlineStr">
        <is>
          <t>55 - Agencement de lieux de vente</t>
        </is>
      </c>
      <c r="E975" s="179">
        <f>VLOOKUP(LEFT(D975,3),'[6]Table corresp.'!$A$4:$D$63,4,FALSE)</f>
        <v/>
      </c>
      <c r="F975" s="179">
        <f>LEFT(A975,3)&amp;" - "&amp;LEFT(D975,3)</f>
        <v/>
      </c>
      <c r="G975" s="212" t="n">
        <v>30281.57520537525</v>
      </c>
      <c r="H975" s="212" t="n">
        <v>39132.28520753336</v>
      </c>
      <c r="I975" s="212" t="n">
        <v>69413.86041275439</v>
      </c>
      <c r="J975" s="212" t="n">
        <v>5.885195482363626</v>
      </c>
      <c r="K975" s="212" t="n">
        <v>5.122299904388</v>
      </c>
      <c r="L975" s="212" t="n">
        <v>11.00749538675162</v>
      </c>
      <c r="M975" s="212" t="n">
        <v>70.0947586889508</v>
      </c>
      <c r="N975" s="212" t="n">
        <v>62.82499310004206</v>
      </c>
      <c r="O975" s="212" t="n">
        <v>132.9197517889929</v>
      </c>
      <c r="P975" s="212" t="n">
        <v>17.85265663835793</v>
      </c>
      <c r="Q975" s="212" t="n">
        <v>23.59950014755175</v>
      </c>
      <c r="R975" s="212" t="n">
        <v>41.45215678590968</v>
      </c>
      <c r="S975" s="213">
        <f>IF(VLOOKUP(F975,$F$4:$S$374,14,FALSE)=0,"",VLOOKUP(F975,$F$4:$S$374,14,FALSE))</f>
        <v/>
      </c>
      <c r="T975" s="213">
        <f>VLOOKUP(A975,'[6]Groupe de branches'!$Z$27:$AM$86,14,FALSE)</f>
        <v/>
      </c>
      <c r="U975" s="213">
        <f>VLOOKUP(D975,'[6]Groupe de branches'!$Z$27:$AM$86,14,FALSE)</f>
        <v/>
      </c>
      <c r="V975" s="213" t="n">
        <v>2018</v>
      </c>
      <c r="W975" s="179">
        <f>VLOOKUP(D975,'[6]Table corresp.'!$M$4:$S$63,7,FALSE)</f>
        <v/>
      </c>
      <c r="X975" s="197">
        <f>IFERROR(G975/SUMIFS('[6]Comp2016-2017 (3)'!$I$5:$I$289,'[6]Comp2016-2017 (3)'!$A$5:$A$289,A975,'[6]Comp2016-2017 (3)'!$R$5:$R$289,V975),0)</f>
        <v/>
      </c>
      <c r="Y975" s="182">
        <f>IFERROR(IF(RIGHT(F975,3)="Exp",VLOOKUP(F975,#REF!,2,FALSE),VLOOKUP(F975,#REF!,9,FALSE)),1)</f>
        <v/>
      </c>
      <c r="Z975" s="197">
        <f>Y975/SUMIFS($Y$4:$Y$1116,$V$4:$V$1116,V975,$A$4:$A$1116,A975)</f>
        <v/>
      </c>
      <c r="AA975" s="181">
        <f>X975*Z975</f>
        <v/>
      </c>
      <c r="AB975" s="183">
        <f>IFERROR(SUMIFS('[6]Comp2016-2017 (3)'!$G$5:$G$289,'[6]Comp2016-2017 (3)'!$A$5:$A$289,A975,'[6]Comp2016-2017 (3)'!$R$5:$R$289,V975)*AA975/SUMIFS($AA$4:$AA$1116,$A$4:$A$1116,A975,$V$4:$V$1116,V975),0)</f>
        <v/>
      </c>
      <c r="AC975" s="183">
        <f>IF($W975=AC$3,$AB975,IF(NOT($W975=0),"",SUMIFS('Val-Vol (2)'!AC$4:AC$1116,'Val-Vol (2)'!$A$4:$A$1116,$D975,'Val-Vol (2)'!$V$4:$V$1116,$V975)/SUMIFS('[6]Comp2016-2017 (3)'!$G$5:$G$289,'[6]Comp2016-2017 (3)'!$A$5:$A$289,$D975,'[6]Comp2016-2017 (3)'!$R$5:$R$289,$V975)*$AB975))</f>
        <v/>
      </c>
      <c r="AD975" s="183">
        <f>IF($W975=AD$3,$AB975,IF(NOT($W975=0),"",SUMIFS('Val-Vol (2)'!AD$4:AD$1116,'Val-Vol (2)'!$A$4:$A$1116,$D975,'Val-Vol (2)'!$V$4:$V$1116,$V975)/SUMIFS('[6]Comp2016-2017 (3)'!$G$5:$G$289,'[6]Comp2016-2017 (3)'!$A$5:$A$289,$D975,'[6]Comp2016-2017 (3)'!$R$5:$R$289,$V975)*$AB975))</f>
        <v/>
      </c>
      <c r="AE975" s="183">
        <f>IF($W975=AE$3,$AB975,IF(NOT($W975=0),"",SUMIFS('Val-Vol (2)'!AE$4:AE$1116,'Val-Vol (2)'!$A$4:$A$1116,$D975,'Val-Vol (2)'!$V$4:$V$1116,$V975)/SUMIFS('[6]Comp2016-2017 (3)'!$G$5:$G$289,'[6]Comp2016-2017 (3)'!$A$5:$A$289,$D975,'[6]Comp2016-2017 (3)'!$R$5:$R$289,$V975)*$AB975))</f>
        <v/>
      </c>
      <c r="AF975" s="183">
        <f>IF($W975=AF$3,$AB975,IF(NOT($W975=0),"",SUMIFS('Val-Vol (2)'!AF$4:AF$1116,'Val-Vol (2)'!$A$4:$A$1116,$D975,'Val-Vol (2)'!$V$4:$V$1116,$V975)/SUMIFS('[6]Comp2016-2017 (3)'!$G$5:$G$289,'[6]Comp2016-2017 (3)'!$A$5:$A$289,$D975,'[6]Comp2016-2017 (3)'!$R$5:$R$289,$V975)*$AB975))</f>
        <v/>
      </c>
      <c r="AG975" s="183">
        <f>IF($W975=AG$3,$AB975,IF(NOT($W975=0),"",SUMIFS('Val-Vol (2)'!AG$4:AG$1116,'Val-Vol (2)'!$A$4:$A$1116,$D975,'Val-Vol (2)'!$V$4:$V$1116,$V975)/SUMIFS('[6]Comp2016-2017 (3)'!$G$5:$G$289,'[6]Comp2016-2017 (3)'!$A$5:$A$289,$D975,'[6]Comp2016-2017 (3)'!$R$5:$R$289,$V975)*$AB975))</f>
        <v/>
      </c>
      <c r="AH975" s="183">
        <f>IF($W975=AH$3,$AB975,IF(NOT($W975=0),"",SUMIFS('Val-Vol (2)'!AH$4:AH$1116,'Val-Vol (2)'!$A$4:$A$1116,$D975,'Val-Vol (2)'!$V$4:$V$1116,$V975)/SUMIFS('[6]Comp2016-2017 (3)'!$G$5:$G$289,'[6]Comp2016-2017 (3)'!$A$5:$A$289,$D975,'[6]Comp2016-2017 (3)'!$R$5:$R$289,$V975)*$AB975))</f>
        <v/>
      </c>
      <c r="AI975" s="183">
        <f>IF($W975=AI$3,$AB975,IF(NOT($W975=0),"",SUMIFS('Val-Vol (2)'!AI$4:AI$1116,'Val-Vol (2)'!$A$4:$A$1116,$D975,'Val-Vol (2)'!$V$4:$V$1116,$V975)/SUMIFS('[6]Comp2016-2017 (3)'!$G$5:$G$289,'[6]Comp2016-2017 (3)'!$A$5:$A$289,$D975,'[6]Comp2016-2017 (3)'!$R$5:$R$289,$V975)*$AB975))</f>
        <v/>
      </c>
      <c r="AJ975" s="183">
        <f>IF($W975=AJ$3,$AB975,IF(NOT($W975=0),"",SUMIFS('Val-Vol (2)'!AJ$4:AJ$1116,'Val-Vol (2)'!$A$4:$A$1116,$D975,'Val-Vol (2)'!$V$4:$V$1116,$V975)/SUMIFS('[6]Comp2016-2017 (3)'!$G$5:$G$289,'[6]Comp2016-2017 (3)'!$A$5:$A$289,$D975,'[6]Comp2016-2017 (3)'!$R$5:$R$289,$V975)*$AB975))</f>
        <v/>
      </c>
      <c r="AK975" s="183">
        <f>SUM(AC975:AJ975)-AB975</f>
        <v/>
      </c>
      <c r="AL975" s="179">
        <f>IF(A975=D975,"remplir à la main","")</f>
        <v/>
      </c>
      <c r="AM975" s="179">
        <f>VLOOKUP(A975,'[6]Table corresp.'!$M$4:$U$63,8,FALSE)</f>
        <v/>
      </c>
      <c r="AN975" s="179">
        <f>VLOOKUP(D975,'[6]Table corresp.'!$M$4:$U$63,9,FALSE)</f>
        <v/>
      </c>
    </row>
    <row r="976">
      <c r="A976" s="179" t="inlineStr">
        <is>
          <t>31 - Placages et panneaux à base de bois</t>
        </is>
      </c>
      <c r="B976" s="179">
        <f>VLOOKUP(LEFT(A976,3),'[6]Table corresp.'!$A$4:$D$63,3,FALSE)</f>
        <v/>
      </c>
      <c r="C976" s="179">
        <f>VLOOKUP(A976,'[6]Table corresp.'!$M$4:$P$63,4,FALSE)</f>
        <v/>
      </c>
      <c r="D976" s="179" t="inlineStr">
        <is>
          <t>57 - Travaux de charpente</t>
        </is>
      </c>
      <c r="E976" s="179">
        <f>VLOOKUP(LEFT(D976,3),'[6]Table corresp.'!$A$4:$D$63,4,FALSE)</f>
        <v/>
      </c>
      <c r="F976" s="179">
        <f>LEFT(A976,3)&amp;" - "&amp;LEFT(D976,3)</f>
        <v/>
      </c>
      <c r="G976" s="212" t="n">
        <v>14574.23308701311</v>
      </c>
      <c r="H976" s="212" t="n">
        <v>33394.83298256583</v>
      </c>
      <c r="I976" s="212" t="n">
        <v>47969.06606937808</v>
      </c>
      <c r="J976" s="212" t="n">
        <v>4.804062046427246</v>
      </c>
      <c r="K976" s="212" t="n">
        <v>7.413947984143315</v>
      </c>
      <c r="L976" s="212" t="n">
        <v>12.21801003057056</v>
      </c>
      <c r="M976" s="212" t="n">
        <v>50.60390737843952</v>
      </c>
      <c r="N976" s="212" t="n">
        <v>80.42068616412658</v>
      </c>
      <c r="O976" s="212" t="n">
        <v>131.0245935425661</v>
      </c>
      <c r="P976" s="212" t="n">
        <v>8.592313223641504</v>
      </c>
      <c r="Q976" s="212" t="n">
        <v>20.13941587412868</v>
      </c>
      <c r="R976" s="212" t="n">
        <v>28.73172909777018</v>
      </c>
      <c r="S976" s="213">
        <f>IF(VLOOKUP(F976,$F$4:$S$374,14,FALSE)=0,"",VLOOKUP(F976,$F$4:$S$374,14,FALSE))</f>
        <v/>
      </c>
      <c r="T976" s="213">
        <f>VLOOKUP(A976,'[6]Groupe de branches'!$Z$27:$AM$86,14,FALSE)</f>
        <v/>
      </c>
      <c r="U976" s="213">
        <f>VLOOKUP(D976,'[6]Groupe de branches'!$Z$27:$AM$86,14,FALSE)</f>
        <v/>
      </c>
      <c r="V976" s="213" t="n">
        <v>2018</v>
      </c>
      <c r="W976" s="179">
        <f>VLOOKUP(D976,'[6]Table corresp.'!$M$4:$S$63,7,FALSE)</f>
        <v/>
      </c>
      <c r="X976" s="197">
        <f>IFERROR(G976/SUMIFS('[6]Comp2016-2017 (3)'!$I$5:$I$289,'[6]Comp2016-2017 (3)'!$A$5:$A$289,A976,'[6]Comp2016-2017 (3)'!$R$5:$R$289,V976),0)</f>
        <v/>
      </c>
      <c r="Y976" s="182">
        <f>IFERROR(IF(RIGHT(F976,3)="Exp",VLOOKUP(F976,#REF!,2,FALSE),VLOOKUP(F976,#REF!,9,FALSE)),1)</f>
        <v/>
      </c>
      <c r="Z976" s="197">
        <f>Y976/SUMIFS($Y$4:$Y$1116,$V$4:$V$1116,V976,$A$4:$A$1116,A976)</f>
        <v/>
      </c>
      <c r="AA976" s="181">
        <f>X976*Z976</f>
        <v/>
      </c>
      <c r="AB976" s="183">
        <f>IFERROR(SUMIFS('[6]Comp2016-2017 (3)'!$G$5:$G$289,'[6]Comp2016-2017 (3)'!$A$5:$A$289,A976,'[6]Comp2016-2017 (3)'!$R$5:$R$289,V976)*AA976/SUMIFS($AA$4:$AA$1116,$A$4:$A$1116,A976,$V$4:$V$1116,V976),0)</f>
        <v/>
      </c>
      <c r="AC976" s="183">
        <f>IF($W976=AC$3,$AB976,IF(NOT($W976=0),"",SUMIFS('Val-Vol (2)'!AC$4:AC$1116,'Val-Vol (2)'!$A$4:$A$1116,$D976,'Val-Vol (2)'!$V$4:$V$1116,$V976)/SUMIFS('[6]Comp2016-2017 (3)'!$G$5:$G$289,'[6]Comp2016-2017 (3)'!$A$5:$A$289,$D976,'[6]Comp2016-2017 (3)'!$R$5:$R$289,$V976)*$AB976))</f>
        <v/>
      </c>
      <c r="AD976" s="183">
        <f>IF($W976=AD$3,$AB976,IF(NOT($W976=0),"",SUMIFS('Val-Vol (2)'!AD$4:AD$1116,'Val-Vol (2)'!$A$4:$A$1116,$D976,'Val-Vol (2)'!$V$4:$V$1116,$V976)/SUMIFS('[6]Comp2016-2017 (3)'!$G$5:$G$289,'[6]Comp2016-2017 (3)'!$A$5:$A$289,$D976,'[6]Comp2016-2017 (3)'!$R$5:$R$289,$V976)*$AB976))</f>
        <v/>
      </c>
      <c r="AE976" s="183">
        <f>IF($W976=AE$3,$AB976,IF(NOT($W976=0),"",SUMIFS('Val-Vol (2)'!AE$4:AE$1116,'Val-Vol (2)'!$A$4:$A$1116,$D976,'Val-Vol (2)'!$V$4:$V$1116,$V976)/SUMIFS('[6]Comp2016-2017 (3)'!$G$5:$G$289,'[6]Comp2016-2017 (3)'!$A$5:$A$289,$D976,'[6]Comp2016-2017 (3)'!$R$5:$R$289,$V976)*$AB976))</f>
        <v/>
      </c>
      <c r="AF976" s="183">
        <f>IF($W976=AF$3,$AB976,IF(NOT($W976=0),"",SUMIFS('Val-Vol (2)'!AF$4:AF$1116,'Val-Vol (2)'!$A$4:$A$1116,$D976,'Val-Vol (2)'!$V$4:$V$1116,$V976)/SUMIFS('[6]Comp2016-2017 (3)'!$G$5:$G$289,'[6]Comp2016-2017 (3)'!$A$5:$A$289,$D976,'[6]Comp2016-2017 (3)'!$R$5:$R$289,$V976)*$AB976))</f>
        <v/>
      </c>
      <c r="AG976" s="183">
        <f>IF($W976=AG$3,$AB976,IF(NOT($W976=0),"",SUMIFS('Val-Vol (2)'!AG$4:AG$1116,'Val-Vol (2)'!$A$4:$A$1116,$D976,'Val-Vol (2)'!$V$4:$V$1116,$V976)/SUMIFS('[6]Comp2016-2017 (3)'!$G$5:$G$289,'[6]Comp2016-2017 (3)'!$A$5:$A$289,$D976,'[6]Comp2016-2017 (3)'!$R$5:$R$289,$V976)*$AB976))</f>
        <v/>
      </c>
      <c r="AH976" s="183">
        <f>IF($W976=AH$3,$AB976,IF(NOT($W976=0),"",SUMIFS('Val-Vol (2)'!AH$4:AH$1116,'Val-Vol (2)'!$A$4:$A$1116,$D976,'Val-Vol (2)'!$V$4:$V$1116,$V976)/SUMIFS('[6]Comp2016-2017 (3)'!$G$5:$G$289,'[6]Comp2016-2017 (3)'!$A$5:$A$289,$D976,'[6]Comp2016-2017 (3)'!$R$5:$R$289,$V976)*$AB976))</f>
        <v/>
      </c>
      <c r="AI976" s="183">
        <f>IF($W976=AI$3,$AB976,IF(NOT($W976=0),"",SUMIFS('Val-Vol (2)'!AI$4:AI$1116,'Val-Vol (2)'!$A$4:$A$1116,$D976,'Val-Vol (2)'!$V$4:$V$1116,$V976)/SUMIFS('[6]Comp2016-2017 (3)'!$G$5:$G$289,'[6]Comp2016-2017 (3)'!$A$5:$A$289,$D976,'[6]Comp2016-2017 (3)'!$R$5:$R$289,$V976)*$AB976))</f>
        <v/>
      </c>
      <c r="AJ976" s="183">
        <f>IF($W976=AJ$3,$AB976,IF(NOT($W976=0),"",SUMIFS('Val-Vol (2)'!AJ$4:AJ$1116,'Val-Vol (2)'!$A$4:$A$1116,$D976,'Val-Vol (2)'!$V$4:$V$1116,$V976)/SUMIFS('[6]Comp2016-2017 (3)'!$G$5:$G$289,'[6]Comp2016-2017 (3)'!$A$5:$A$289,$D976,'[6]Comp2016-2017 (3)'!$R$5:$R$289,$V976)*$AB976))</f>
        <v/>
      </c>
      <c r="AK976" s="183">
        <f>SUM(AC976:AJ976)-AB976</f>
        <v/>
      </c>
      <c r="AL976" s="179">
        <f>IF(A976=D976,"remplir à la main","")</f>
        <v/>
      </c>
      <c r="AM976" s="179">
        <f>VLOOKUP(A976,'[6]Table corresp.'!$M$4:$U$63,8,FALSE)</f>
        <v/>
      </c>
      <c r="AN976" s="179">
        <f>VLOOKUP(D976,'[6]Table corresp.'!$M$4:$U$63,9,FALSE)</f>
        <v/>
      </c>
    </row>
    <row r="977">
      <c r="A977" s="179" t="inlineStr">
        <is>
          <t>31 - Placages et panneaux à base de bois</t>
        </is>
      </c>
      <c r="B977" s="179">
        <f>VLOOKUP(LEFT(A977,3),'[6]Table corresp.'!$A$4:$D$63,3,FALSE)</f>
        <v/>
      </c>
      <c r="C977" s="179">
        <f>VLOOKUP(A977,'[6]Table corresp.'!$M$4:$P$63,4,FALSE)</f>
        <v/>
      </c>
      <c r="D977" s="179" t="inlineStr">
        <is>
          <t>58 - Travaux de couverture par éléments</t>
        </is>
      </c>
      <c r="E977" s="179">
        <f>VLOOKUP(LEFT(D977,3),'[6]Table corresp.'!$A$4:$D$63,4,FALSE)</f>
        <v/>
      </c>
      <c r="F977" s="179">
        <f>LEFT(A977,3)&amp;" - "&amp;LEFT(D977,3)</f>
        <v/>
      </c>
      <c r="G977" s="212" t="n">
        <v>1901.991851410052</v>
      </c>
      <c r="H977" s="212" t="n">
        <v>3171.241079291824</v>
      </c>
      <c r="I977" s="212" t="n">
        <v>5073.232930685987</v>
      </c>
      <c r="J977" s="212" t="n">
        <v>0.6269480398330548</v>
      </c>
      <c r="K977" s="212" t="n">
        <v>0.7040435392901203</v>
      </c>
      <c r="L977" s="212" t="n">
        <v>1.330991579123175</v>
      </c>
      <c r="M977" s="212" t="n">
        <v>6.603998914293912</v>
      </c>
      <c r="N977" s="212" t="n">
        <v>7.636911486326555</v>
      </c>
      <c r="O977" s="212" t="n">
        <v>14.24091040062047</v>
      </c>
      <c r="P977" s="212" t="n">
        <v>1.121328967264257</v>
      </c>
      <c r="Q977" s="212" t="n">
        <v>1.912479782914957</v>
      </c>
      <c r="R977" s="212" t="n">
        <v>3.033808750179214</v>
      </c>
      <c r="S977" s="213">
        <f>IF(VLOOKUP(F977,$F$4:$S$374,14,FALSE)=0,"",VLOOKUP(F977,$F$4:$S$374,14,FALSE))</f>
        <v/>
      </c>
      <c r="T977" s="213">
        <f>VLOOKUP(A977,'[6]Groupe de branches'!$Z$27:$AM$86,14,FALSE)</f>
        <v/>
      </c>
      <c r="U977" s="213">
        <f>VLOOKUP(D977,'[6]Groupe de branches'!$Z$27:$AM$86,14,FALSE)</f>
        <v/>
      </c>
      <c r="V977" s="213" t="n">
        <v>2018</v>
      </c>
      <c r="W977" s="179">
        <f>VLOOKUP(D977,'[6]Table corresp.'!$M$4:$S$63,7,FALSE)</f>
        <v/>
      </c>
      <c r="X977" s="197">
        <f>IFERROR(G977/SUMIFS('[6]Comp2016-2017 (3)'!$I$5:$I$289,'[6]Comp2016-2017 (3)'!$A$5:$A$289,A977,'[6]Comp2016-2017 (3)'!$R$5:$R$289,V977),0)</f>
        <v/>
      </c>
      <c r="Y977" s="182">
        <f>IFERROR(IF(RIGHT(F977,3)="Exp",VLOOKUP(F977,#REF!,2,FALSE),VLOOKUP(F977,#REF!,9,FALSE)),1)</f>
        <v/>
      </c>
      <c r="Z977" s="197">
        <f>Y977/SUMIFS($Y$4:$Y$1116,$V$4:$V$1116,V977,$A$4:$A$1116,A977)</f>
        <v/>
      </c>
      <c r="AA977" s="181">
        <f>X977*Z977</f>
        <v/>
      </c>
      <c r="AB977" s="183">
        <f>IFERROR(SUMIFS('[6]Comp2016-2017 (3)'!$G$5:$G$289,'[6]Comp2016-2017 (3)'!$A$5:$A$289,A977,'[6]Comp2016-2017 (3)'!$R$5:$R$289,V977)*AA977/SUMIFS($AA$4:$AA$1116,$A$4:$A$1116,A977,$V$4:$V$1116,V977),0)</f>
        <v/>
      </c>
      <c r="AC977" s="183">
        <f>IF($W977=AC$3,$AB977,IF(NOT($W977=0),"",SUMIFS('Val-Vol (2)'!AC$4:AC$1116,'Val-Vol (2)'!$A$4:$A$1116,$D977,'Val-Vol (2)'!$V$4:$V$1116,$V977)/SUMIFS('[6]Comp2016-2017 (3)'!$G$5:$G$289,'[6]Comp2016-2017 (3)'!$A$5:$A$289,$D977,'[6]Comp2016-2017 (3)'!$R$5:$R$289,$V977)*$AB977))</f>
        <v/>
      </c>
      <c r="AD977" s="183">
        <f>IF($W977=AD$3,$AB977,IF(NOT($W977=0),"",SUMIFS('Val-Vol (2)'!AD$4:AD$1116,'Val-Vol (2)'!$A$4:$A$1116,$D977,'Val-Vol (2)'!$V$4:$V$1116,$V977)/SUMIFS('[6]Comp2016-2017 (3)'!$G$5:$G$289,'[6]Comp2016-2017 (3)'!$A$5:$A$289,$D977,'[6]Comp2016-2017 (3)'!$R$5:$R$289,$V977)*$AB977))</f>
        <v/>
      </c>
      <c r="AE977" s="183">
        <f>IF($W977=AE$3,$AB977,IF(NOT($W977=0),"",SUMIFS('Val-Vol (2)'!AE$4:AE$1116,'Val-Vol (2)'!$A$4:$A$1116,$D977,'Val-Vol (2)'!$V$4:$V$1116,$V977)/SUMIFS('[6]Comp2016-2017 (3)'!$G$5:$G$289,'[6]Comp2016-2017 (3)'!$A$5:$A$289,$D977,'[6]Comp2016-2017 (3)'!$R$5:$R$289,$V977)*$AB977))</f>
        <v/>
      </c>
      <c r="AF977" s="183">
        <f>IF($W977=AF$3,$AB977,IF(NOT($W977=0),"",SUMIFS('Val-Vol (2)'!AF$4:AF$1116,'Val-Vol (2)'!$A$4:$A$1116,$D977,'Val-Vol (2)'!$V$4:$V$1116,$V977)/SUMIFS('[6]Comp2016-2017 (3)'!$G$5:$G$289,'[6]Comp2016-2017 (3)'!$A$5:$A$289,$D977,'[6]Comp2016-2017 (3)'!$R$5:$R$289,$V977)*$AB977))</f>
        <v/>
      </c>
      <c r="AG977" s="183">
        <f>IF($W977=AG$3,$AB977,IF(NOT($W977=0),"",SUMIFS('Val-Vol (2)'!AG$4:AG$1116,'Val-Vol (2)'!$A$4:$A$1116,$D977,'Val-Vol (2)'!$V$4:$V$1116,$V977)/SUMIFS('[6]Comp2016-2017 (3)'!$G$5:$G$289,'[6]Comp2016-2017 (3)'!$A$5:$A$289,$D977,'[6]Comp2016-2017 (3)'!$R$5:$R$289,$V977)*$AB977))</f>
        <v/>
      </c>
      <c r="AH977" s="183">
        <f>IF($W977=AH$3,$AB977,IF(NOT($W977=0),"",SUMIFS('Val-Vol (2)'!AH$4:AH$1116,'Val-Vol (2)'!$A$4:$A$1116,$D977,'Val-Vol (2)'!$V$4:$V$1116,$V977)/SUMIFS('[6]Comp2016-2017 (3)'!$G$5:$G$289,'[6]Comp2016-2017 (3)'!$A$5:$A$289,$D977,'[6]Comp2016-2017 (3)'!$R$5:$R$289,$V977)*$AB977))</f>
        <v/>
      </c>
      <c r="AI977" s="183">
        <f>IF($W977=AI$3,$AB977,IF(NOT($W977=0),"",SUMIFS('Val-Vol (2)'!AI$4:AI$1116,'Val-Vol (2)'!$A$4:$A$1116,$D977,'Val-Vol (2)'!$V$4:$V$1116,$V977)/SUMIFS('[6]Comp2016-2017 (3)'!$G$5:$G$289,'[6]Comp2016-2017 (3)'!$A$5:$A$289,$D977,'[6]Comp2016-2017 (3)'!$R$5:$R$289,$V977)*$AB977))</f>
        <v/>
      </c>
      <c r="AJ977" s="183">
        <f>IF($W977=AJ$3,$AB977,IF(NOT($W977=0),"",SUMIFS('Val-Vol (2)'!AJ$4:AJ$1116,'Val-Vol (2)'!$A$4:$A$1116,$D977,'Val-Vol (2)'!$V$4:$V$1116,$V977)/SUMIFS('[6]Comp2016-2017 (3)'!$G$5:$G$289,'[6]Comp2016-2017 (3)'!$A$5:$A$289,$D977,'[6]Comp2016-2017 (3)'!$R$5:$R$289,$V977)*$AB977))</f>
        <v/>
      </c>
      <c r="AK977" s="183">
        <f>SUM(AC977:AJ977)-AB977</f>
        <v/>
      </c>
      <c r="AL977" s="179">
        <f>IF(A977=D977,"remplir à la main","")</f>
        <v/>
      </c>
      <c r="AM977" s="179">
        <f>VLOOKUP(A977,'[6]Table corresp.'!$M$4:$U$63,8,FALSE)</f>
        <v/>
      </c>
      <c r="AN977" s="179">
        <f>VLOOKUP(D977,'[6]Table corresp.'!$M$4:$U$63,9,FALSE)</f>
        <v/>
      </c>
    </row>
    <row r="978">
      <c r="A978" s="179" t="inlineStr">
        <is>
          <t>31 - Placages et panneaux à base de bois</t>
        </is>
      </c>
      <c r="B978" s="179">
        <f>VLOOKUP(LEFT(A978,3),'[6]Table corresp.'!$A$4:$D$63,3,FALSE)</f>
        <v/>
      </c>
      <c r="C978" s="179">
        <f>VLOOKUP(A978,'[6]Table corresp.'!$M$4:$P$63,4,FALSE)</f>
        <v/>
      </c>
      <c r="D978" s="179" t="inlineStr">
        <is>
          <t>59 - Travaux de maçonnerie générale et gros œuvre de bâtiment</t>
        </is>
      </c>
      <c r="E978" s="179">
        <f>VLOOKUP(LEFT(D978,3),'[6]Table corresp.'!$A$4:$D$63,4,FALSE)</f>
        <v/>
      </c>
      <c r="F978" s="179">
        <f>LEFT(A978,3)&amp;" - "&amp;LEFT(D978,3)</f>
        <v/>
      </c>
      <c r="G978" s="212" t="n">
        <v>1740.301693968202</v>
      </c>
      <c r="H978" s="212" t="n">
        <v>3524.348450658414</v>
      </c>
      <c r="I978" s="212" t="n">
        <v>5264.65014460666</v>
      </c>
      <c r="J978" s="212" t="n">
        <v>0.244332656019808</v>
      </c>
      <c r="K978" s="212" t="n">
        <v>0.3332599888813527</v>
      </c>
      <c r="L978" s="212" t="n">
        <v>0.5775926449011608</v>
      </c>
      <c r="M978" s="212" t="n">
        <v>2.589679976581881</v>
      </c>
      <c r="N978" s="212" t="n">
        <v>3.63739573764165</v>
      </c>
      <c r="O978" s="212" t="n">
        <v>6.22707571422353</v>
      </c>
      <c r="P978" s="212" t="n">
        <v>1.026003712780831</v>
      </c>
      <c r="Q978" s="212" t="n">
        <v>2.125428181365841</v>
      </c>
      <c r="R978" s="212" t="n">
        <v>3.151431894146672</v>
      </c>
      <c r="S978" s="213">
        <f>IF(VLOOKUP(F978,$F$4:$S$374,14,FALSE)=0,"",VLOOKUP(F978,$F$4:$S$374,14,FALSE))</f>
        <v/>
      </c>
      <c r="T978" s="213">
        <f>VLOOKUP(A978,'[6]Groupe de branches'!$Z$27:$AM$86,14,FALSE)</f>
        <v/>
      </c>
      <c r="U978" s="213">
        <f>VLOOKUP(D978,'[6]Groupe de branches'!$Z$27:$AM$86,14,FALSE)</f>
        <v/>
      </c>
      <c r="V978" s="213" t="n">
        <v>2018</v>
      </c>
      <c r="W978" s="179">
        <f>VLOOKUP(D978,'[6]Table corresp.'!$M$4:$S$63,7,FALSE)</f>
        <v/>
      </c>
      <c r="X978" s="197">
        <f>IFERROR(G978/SUMIFS('[6]Comp2016-2017 (3)'!$I$5:$I$289,'[6]Comp2016-2017 (3)'!$A$5:$A$289,A978,'[6]Comp2016-2017 (3)'!$R$5:$R$289,V978),0)</f>
        <v/>
      </c>
      <c r="Y978" s="182">
        <f>IFERROR(IF(RIGHT(F978,3)="Exp",VLOOKUP(F978,#REF!,2,FALSE),VLOOKUP(F978,#REF!,9,FALSE)),1)</f>
        <v/>
      </c>
      <c r="Z978" s="197">
        <f>Y978/SUMIFS($Y$4:$Y$1116,$V$4:$V$1116,V978,$A$4:$A$1116,A978)</f>
        <v/>
      </c>
      <c r="AA978" s="181">
        <f>X978*Z978</f>
        <v/>
      </c>
      <c r="AB978" s="183">
        <f>IFERROR(SUMIFS('[6]Comp2016-2017 (3)'!$G$5:$G$289,'[6]Comp2016-2017 (3)'!$A$5:$A$289,A978,'[6]Comp2016-2017 (3)'!$R$5:$R$289,V978)*AA978/SUMIFS($AA$4:$AA$1116,$A$4:$A$1116,A978,$V$4:$V$1116,V978),0)</f>
        <v/>
      </c>
      <c r="AC978" s="183">
        <f>IF($W978=AC$3,$AB978,IF(NOT($W978=0),"",SUMIFS('Val-Vol (2)'!AC$4:AC$1116,'Val-Vol (2)'!$A$4:$A$1116,$D978,'Val-Vol (2)'!$V$4:$V$1116,$V978)/SUMIFS('[6]Comp2016-2017 (3)'!$G$5:$G$289,'[6]Comp2016-2017 (3)'!$A$5:$A$289,$D978,'[6]Comp2016-2017 (3)'!$R$5:$R$289,$V978)*$AB978))</f>
        <v/>
      </c>
      <c r="AD978" s="183">
        <f>IF($W978=AD$3,$AB978,IF(NOT($W978=0),"",SUMIFS('Val-Vol (2)'!AD$4:AD$1116,'Val-Vol (2)'!$A$4:$A$1116,$D978,'Val-Vol (2)'!$V$4:$V$1116,$V978)/SUMIFS('[6]Comp2016-2017 (3)'!$G$5:$G$289,'[6]Comp2016-2017 (3)'!$A$5:$A$289,$D978,'[6]Comp2016-2017 (3)'!$R$5:$R$289,$V978)*$AB978))</f>
        <v/>
      </c>
      <c r="AE978" s="183">
        <f>IF($W978=AE$3,$AB978,IF(NOT($W978=0),"",SUMIFS('Val-Vol (2)'!AE$4:AE$1116,'Val-Vol (2)'!$A$4:$A$1116,$D978,'Val-Vol (2)'!$V$4:$V$1116,$V978)/SUMIFS('[6]Comp2016-2017 (3)'!$G$5:$G$289,'[6]Comp2016-2017 (3)'!$A$5:$A$289,$D978,'[6]Comp2016-2017 (3)'!$R$5:$R$289,$V978)*$AB978))</f>
        <v/>
      </c>
      <c r="AF978" s="183">
        <f>IF($W978=AF$3,$AB978,IF(NOT($W978=0),"",SUMIFS('Val-Vol (2)'!AF$4:AF$1116,'Val-Vol (2)'!$A$4:$A$1116,$D978,'Val-Vol (2)'!$V$4:$V$1116,$V978)/SUMIFS('[6]Comp2016-2017 (3)'!$G$5:$G$289,'[6]Comp2016-2017 (3)'!$A$5:$A$289,$D978,'[6]Comp2016-2017 (3)'!$R$5:$R$289,$V978)*$AB978))</f>
        <v/>
      </c>
      <c r="AG978" s="183">
        <f>IF($W978=AG$3,$AB978,IF(NOT($W978=0),"",SUMIFS('Val-Vol (2)'!AG$4:AG$1116,'Val-Vol (2)'!$A$4:$A$1116,$D978,'Val-Vol (2)'!$V$4:$V$1116,$V978)/SUMIFS('[6]Comp2016-2017 (3)'!$G$5:$G$289,'[6]Comp2016-2017 (3)'!$A$5:$A$289,$D978,'[6]Comp2016-2017 (3)'!$R$5:$R$289,$V978)*$AB978))</f>
        <v/>
      </c>
      <c r="AH978" s="183">
        <f>IF($W978=AH$3,$AB978,IF(NOT($W978=0),"",SUMIFS('Val-Vol (2)'!AH$4:AH$1116,'Val-Vol (2)'!$A$4:$A$1116,$D978,'Val-Vol (2)'!$V$4:$V$1116,$V978)/SUMIFS('[6]Comp2016-2017 (3)'!$G$5:$G$289,'[6]Comp2016-2017 (3)'!$A$5:$A$289,$D978,'[6]Comp2016-2017 (3)'!$R$5:$R$289,$V978)*$AB978))</f>
        <v/>
      </c>
      <c r="AI978" s="183">
        <f>IF($W978=AI$3,$AB978,IF(NOT($W978=0),"",SUMIFS('Val-Vol (2)'!AI$4:AI$1116,'Val-Vol (2)'!$A$4:$A$1116,$D978,'Val-Vol (2)'!$V$4:$V$1116,$V978)/SUMIFS('[6]Comp2016-2017 (3)'!$G$5:$G$289,'[6]Comp2016-2017 (3)'!$A$5:$A$289,$D978,'[6]Comp2016-2017 (3)'!$R$5:$R$289,$V978)*$AB978))</f>
        <v/>
      </c>
      <c r="AJ978" s="183">
        <f>IF($W978=AJ$3,$AB978,IF(NOT($W978=0),"",SUMIFS('Val-Vol (2)'!AJ$4:AJ$1116,'Val-Vol (2)'!$A$4:$A$1116,$D978,'Val-Vol (2)'!$V$4:$V$1116,$V978)/SUMIFS('[6]Comp2016-2017 (3)'!$G$5:$G$289,'[6]Comp2016-2017 (3)'!$A$5:$A$289,$D978,'[6]Comp2016-2017 (3)'!$R$5:$R$289,$V978)*$AB978))</f>
        <v/>
      </c>
      <c r="AK978" s="183">
        <f>SUM(AC978:AJ978)-AB978</f>
        <v/>
      </c>
      <c r="AL978" s="179">
        <f>IF(A978=D978,"remplir à la main","")</f>
        <v/>
      </c>
      <c r="AM978" s="179">
        <f>VLOOKUP(A978,'[6]Table corresp.'!$M$4:$U$63,8,FALSE)</f>
        <v/>
      </c>
      <c r="AN978" s="179">
        <f>VLOOKUP(D978,'[6]Table corresp.'!$M$4:$U$63,9,FALSE)</f>
        <v/>
      </c>
    </row>
    <row r="979">
      <c r="A979" s="179" t="inlineStr">
        <is>
          <t>31 - Placages et panneaux à base de bois</t>
        </is>
      </c>
      <c r="B979" s="179">
        <f>VLOOKUP(LEFT(A979,3),'[6]Table corresp.'!$A$4:$D$63,3,FALSE)</f>
        <v/>
      </c>
      <c r="C979" s="179">
        <f>VLOOKUP(A979,'[6]Table corresp.'!$M$4:$P$63,4,FALSE)</f>
        <v/>
      </c>
      <c r="D979" s="179" t="inlineStr">
        <is>
          <t>Consommation finale</t>
        </is>
      </c>
      <c r="E979" s="179">
        <f>VLOOKUP(LEFT(D979,3),'[6]Table corresp.'!$A$4:$D$63,4,FALSE)</f>
        <v/>
      </c>
      <c r="F979" s="179">
        <f>LEFT(A979,3)&amp;" - "&amp;LEFT(D979,3)</f>
        <v/>
      </c>
      <c r="G979" s="212" t="n">
        <v>65998.44547311348</v>
      </c>
      <c r="H979" s="212" t="n">
        <v>155508.1839410708</v>
      </c>
      <c r="I979" s="212" t="n">
        <v>221506.6294132374</v>
      </c>
      <c r="J979" s="212" t="n">
        <v>16.67873792039995</v>
      </c>
      <c r="K979" s="212" t="n">
        <v>26.13722376653909</v>
      </c>
      <c r="L979" s="212" t="n">
        <v>42.81596168693905</v>
      </c>
      <c r="M979" s="212" t="n">
        <v>168.4973748806628</v>
      </c>
      <c r="N979" s="212" t="n">
        <v>301.4712705547574</v>
      </c>
      <c r="O979" s="212" t="n">
        <v>469.9686454354202</v>
      </c>
      <c r="P979" s="212" t="n">
        <v>38.90971911816971</v>
      </c>
      <c r="Q979" s="212" t="n">
        <v>93.78229230416395</v>
      </c>
      <c r="R979" s="212" t="n">
        <v>132.6920114223336</v>
      </c>
      <c r="S979" s="213">
        <f>IF(VLOOKUP(F979,$F$4:$S$374,14,FALSE)=0,"",VLOOKUP(F979,$F$4:$S$374,14,FALSE))</f>
        <v/>
      </c>
      <c r="T979" s="213">
        <f>VLOOKUP(A979,'[6]Groupe de branches'!$Z$27:$AM$86,14,FALSE)</f>
        <v/>
      </c>
      <c r="U979" s="213">
        <f>VLOOKUP(D979,'[6]Groupe de branches'!$Z$27:$AM$86,14,FALSE)</f>
        <v/>
      </c>
      <c r="V979" s="213" t="n">
        <v>2018</v>
      </c>
      <c r="W979" s="179">
        <f>VLOOKUP(D979,'[6]Table corresp.'!$M$4:$S$63,7,FALSE)</f>
        <v/>
      </c>
      <c r="X979" s="197">
        <f>IFERROR(G979/SUMIFS('[6]Comp2016-2017 (3)'!$I$5:$I$289,'[6]Comp2016-2017 (3)'!$A$5:$A$289,A979,'[6]Comp2016-2017 (3)'!$R$5:$R$289,V979),0)</f>
        <v/>
      </c>
      <c r="Y979" s="182">
        <f>IFERROR(IF(RIGHT(F979,3)="Exp",VLOOKUP(F979,#REF!,2,FALSE),VLOOKUP(F979,#REF!,9,FALSE)),1)</f>
        <v/>
      </c>
      <c r="Z979" s="197">
        <f>Y979/SUMIFS($Y$4:$Y$1116,$V$4:$V$1116,V979,$A$4:$A$1116,A979)</f>
        <v/>
      </c>
      <c r="AA979" s="181">
        <f>X979*Z979</f>
        <v/>
      </c>
      <c r="AB979" s="183">
        <f>IFERROR(SUMIFS('[6]Comp2016-2017 (3)'!$G$5:$G$289,'[6]Comp2016-2017 (3)'!$A$5:$A$289,A979,'[6]Comp2016-2017 (3)'!$R$5:$R$289,V979)*AA979/SUMIFS($AA$4:$AA$1116,$A$4:$A$1116,A979,$V$4:$V$1116,V979),0)</f>
        <v/>
      </c>
      <c r="AC979" s="183">
        <f>IF($W979=AC$3,$AB979,IF(NOT($W979=0),"",SUMIFS('Val-Vol (2)'!AC$4:AC$1116,'Val-Vol (2)'!$A$4:$A$1116,$D979,'Val-Vol (2)'!$V$4:$V$1116,$V979)/SUMIFS('[6]Comp2016-2017 (3)'!$G$5:$G$289,'[6]Comp2016-2017 (3)'!$A$5:$A$289,$D979,'[6]Comp2016-2017 (3)'!$R$5:$R$289,$V979)*$AB979))</f>
        <v/>
      </c>
      <c r="AD979" s="183">
        <f>IF($W979=AD$3,$AB979,IF(NOT($W979=0),"",SUMIFS('Val-Vol (2)'!AD$4:AD$1116,'Val-Vol (2)'!$A$4:$A$1116,$D979,'Val-Vol (2)'!$V$4:$V$1116,$V979)/SUMIFS('[6]Comp2016-2017 (3)'!$G$5:$G$289,'[6]Comp2016-2017 (3)'!$A$5:$A$289,$D979,'[6]Comp2016-2017 (3)'!$R$5:$R$289,$V979)*$AB979))</f>
        <v/>
      </c>
      <c r="AE979" s="183">
        <f>IF($W979=AE$3,$AB979,IF(NOT($W979=0),"",SUMIFS('Val-Vol (2)'!AE$4:AE$1116,'Val-Vol (2)'!$A$4:$A$1116,$D979,'Val-Vol (2)'!$V$4:$V$1116,$V979)/SUMIFS('[6]Comp2016-2017 (3)'!$G$5:$G$289,'[6]Comp2016-2017 (3)'!$A$5:$A$289,$D979,'[6]Comp2016-2017 (3)'!$R$5:$R$289,$V979)*$AB979))</f>
        <v/>
      </c>
      <c r="AF979" s="183">
        <f>IF($W979=AF$3,$AB979,IF(NOT($W979=0),"",SUMIFS('Val-Vol (2)'!AF$4:AF$1116,'Val-Vol (2)'!$A$4:$A$1116,$D979,'Val-Vol (2)'!$V$4:$V$1116,$V979)/SUMIFS('[6]Comp2016-2017 (3)'!$G$5:$G$289,'[6]Comp2016-2017 (3)'!$A$5:$A$289,$D979,'[6]Comp2016-2017 (3)'!$R$5:$R$289,$V979)*$AB979))</f>
        <v/>
      </c>
      <c r="AG979" s="183">
        <f>IF($W979=AG$3,$AB979,IF(NOT($W979=0),"",SUMIFS('Val-Vol (2)'!AG$4:AG$1116,'Val-Vol (2)'!$A$4:$A$1116,$D979,'Val-Vol (2)'!$V$4:$V$1116,$V979)/SUMIFS('[6]Comp2016-2017 (3)'!$G$5:$G$289,'[6]Comp2016-2017 (3)'!$A$5:$A$289,$D979,'[6]Comp2016-2017 (3)'!$R$5:$R$289,$V979)*$AB979))</f>
        <v/>
      </c>
      <c r="AH979" s="183">
        <f>IF($W979=AH$3,$AB979,IF(NOT($W979=0),"",SUMIFS('Val-Vol (2)'!AH$4:AH$1116,'Val-Vol (2)'!$A$4:$A$1116,$D979,'Val-Vol (2)'!$V$4:$V$1116,$V979)/SUMIFS('[6]Comp2016-2017 (3)'!$G$5:$G$289,'[6]Comp2016-2017 (3)'!$A$5:$A$289,$D979,'[6]Comp2016-2017 (3)'!$R$5:$R$289,$V979)*$AB979))</f>
        <v/>
      </c>
      <c r="AI979" s="183">
        <f>IF($W979=AI$3,$AB979,IF(NOT($W979=0),"",SUMIFS('Val-Vol (2)'!AI$4:AI$1116,'Val-Vol (2)'!$A$4:$A$1116,$D979,'Val-Vol (2)'!$V$4:$V$1116,$V979)/SUMIFS('[6]Comp2016-2017 (3)'!$G$5:$G$289,'[6]Comp2016-2017 (3)'!$A$5:$A$289,$D979,'[6]Comp2016-2017 (3)'!$R$5:$R$289,$V979)*$AB979))</f>
        <v/>
      </c>
      <c r="AJ979" s="183">
        <f>IF($W979=AJ$3,$AB979,IF(NOT($W979=0),"",SUMIFS('Val-Vol (2)'!AJ$4:AJ$1116,'Val-Vol (2)'!$A$4:$A$1116,$D979,'Val-Vol (2)'!$V$4:$V$1116,$V979)/SUMIFS('[6]Comp2016-2017 (3)'!$G$5:$G$289,'[6]Comp2016-2017 (3)'!$A$5:$A$289,$D979,'[6]Comp2016-2017 (3)'!$R$5:$R$289,$V979)*$AB979))</f>
        <v/>
      </c>
      <c r="AK979" s="183">
        <f>SUM(AC979:AJ979)-AB979</f>
        <v/>
      </c>
      <c r="AL979" s="179">
        <f>IF(A979=D979,"remplir à la main","")</f>
        <v/>
      </c>
      <c r="AM979" s="179">
        <f>VLOOKUP(A979,'[6]Table corresp.'!$M$4:$U$63,8,FALSE)</f>
        <v/>
      </c>
      <c r="AN979" s="179">
        <f>VLOOKUP(D979,'[6]Table corresp.'!$M$4:$U$63,9,FALSE)</f>
        <v/>
      </c>
    </row>
    <row r="980">
      <c r="A980" s="179" t="inlineStr">
        <is>
          <t>31 - Placages et panneaux à base de bois</t>
        </is>
      </c>
      <c r="B980" s="179">
        <f>VLOOKUP(LEFT(A980,3),'[6]Table corresp.'!$A$4:$D$63,3,FALSE)</f>
        <v/>
      </c>
      <c r="C980" s="179">
        <f>VLOOKUP(A980,'[6]Table corresp.'!$M$4:$P$63,4,FALSE)</f>
        <v/>
      </c>
      <c r="D980" s="179" t="inlineStr">
        <is>
          <t>Exportation</t>
        </is>
      </c>
      <c r="E980" s="179">
        <f>VLOOKUP(LEFT(D980,3),'[6]Table corresp.'!$A$4:$D$63,4,FALSE)</f>
        <v/>
      </c>
      <c r="F980" s="179">
        <f>LEFT(A980,3)&amp;" - "&amp;LEFT(D980,3)</f>
        <v/>
      </c>
      <c r="G980" s="212" t="n">
        <v>882211.6459945777</v>
      </c>
      <c r="H980" s="212" t="n">
        <v>0</v>
      </c>
      <c r="I980" s="212" t="n">
        <v>882211.6460000004</v>
      </c>
      <c r="J980" s="212" t="n">
        <v>212.6219944156148</v>
      </c>
      <c r="K980" s="212" t="n">
        <v>0</v>
      </c>
      <c r="L980" s="212" t="n">
        <v>212.6219944156148</v>
      </c>
      <c r="M980" s="212" t="n">
        <v>2278.618679343499</v>
      </c>
      <c r="N980" s="212" t="n">
        <v>0</v>
      </c>
      <c r="O980" s="212" t="n">
        <v>2278.618679343499</v>
      </c>
      <c r="P980" s="212" t="n">
        <v>520.1123617739028</v>
      </c>
      <c r="Q980" s="212" t="n">
        <v>0</v>
      </c>
      <c r="R980" s="212" t="n">
        <v>520.1123617739028</v>
      </c>
      <c r="S980" s="213">
        <f>IF(VLOOKUP(F980,$F$4:$S$374,14,FALSE)=0,"",VLOOKUP(F980,$F$4:$S$374,14,FALSE))</f>
        <v/>
      </c>
      <c r="T980" s="213">
        <f>VLOOKUP(A980,'[6]Groupe de branches'!$Z$27:$AM$86,14,FALSE)</f>
        <v/>
      </c>
      <c r="U980" s="213">
        <f>VLOOKUP(D980,'[6]Groupe de branches'!$Z$27:$AM$86,14,FALSE)</f>
        <v/>
      </c>
      <c r="V980" s="213" t="n">
        <v>2018</v>
      </c>
      <c r="W980" s="179">
        <f>VLOOKUP(D980,'[6]Table corresp.'!$M$4:$S$63,7,FALSE)</f>
        <v/>
      </c>
      <c r="X980" s="197">
        <f>IFERROR(G980/SUMIFS('[6]Comp2016-2017 (3)'!$I$5:$I$289,'[6]Comp2016-2017 (3)'!$A$5:$A$289,A980,'[6]Comp2016-2017 (3)'!$R$5:$R$289,V980),0)</f>
        <v/>
      </c>
      <c r="Y980" s="182">
        <f>IFERROR(IF(RIGHT(F980,3)="Exp",VLOOKUP(F980,#REF!,2,FALSE),VLOOKUP(F980,#REF!,9,FALSE)),1)</f>
        <v/>
      </c>
      <c r="Z980" s="197">
        <f>Y980/SUMIFS($Y$4:$Y$1116,$V$4:$V$1116,V980,$A$4:$A$1116,A980)</f>
        <v/>
      </c>
      <c r="AA980" s="181">
        <f>X980*Z980</f>
        <v/>
      </c>
      <c r="AB980" s="183">
        <f>IFERROR(SUMIFS('[6]Comp2016-2017 (3)'!$G$5:$G$289,'[6]Comp2016-2017 (3)'!$A$5:$A$289,A980,'[6]Comp2016-2017 (3)'!$R$5:$R$289,V980)*AA980/SUMIFS($AA$4:$AA$1116,$A$4:$A$1116,A980,$V$4:$V$1116,V980),0)</f>
        <v/>
      </c>
      <c r="AC980" s="183">
        <f>IF($W980=AC$3,$AB980,IF(NOT($W980=0),"",SUMIFS('Val-Vol (2)'!AC$4:AC$1116,'Val-Vol (2)'!$A$4:$A$1116,$D980,'Val-Vol (2)'!$V$4:$V$1116,$V980)/SUMIFS('[6]Comp2016-2017 (3)'!$G$5:$G$289,'[6]Comp2016-2017 (3)'!$A$5:$A$289,$D980,'[6]Comp2016-2017 (3)'!$R$5:$R$289,$V980)*$AB980))</f>
        <v/>
      </c>
      <c r="AD980" s="183">
        <f>IF($W980=AD$3,$AB980,IF(NOT($W980=0),"",SUMIFS('Val-Vol (2)'!AD$4:AD$1116,'Val-Vol (2)'!$A$4:$A$1116,$D980,'Val-Vol (2)'!$V$4:$V$1116,$V980)/SUMIFS('[6]Comp2016-2017 (3)'!$G$5:$G$289,'[6]Comp2016-2017 (3)'!$A$5:$A$289,$D980,'[6]Comp2016-2017 (3)'!$R$5:$R$289,$V980)*$AB980))</f>
        <v/>
      </c>
      <c r="AE980" s="183">
        <f>IF($W980=AE$3,$AB980,IF(NOT($W980=0),"",SUMIFS('Val-Vol (2)'!AE$4:AE$1116,'Val-Vol (2)'!$A$4:$A$1116,$D980,'Val-Vol (2)'!$V$4:$V$1116,$V980)/SUMIFS('[6]Comp2016-2017 (3)'!$G$5:$G$289,'[6]Comp2016-2017 (3)'!$A$5:$A$289,$D980,'[6]Comp2016-2017 (3)'!$R$5:$R$289,$V980)*$AB980))</f>
        <v/>
      </c>
      <c r="AF980" s="183">
        <f>IF($W980=AF$3,$AB980,IF(NOT($W980=0),"",SUMIFS('Val-Vol (2)'!AF$4:AF$1116,'Val-Vol (2)'!$A$4:$A$1116,$D980,'Val-Vol (2)'!$V$4:$V$1116,$V980)/SUMIFS('[6]Comp2016-2017 (3)'!$G$5:$G$289,'[6]Comp2016-2017 (3)'!$A$5:$A$289,$D980,'[6]Comp2016-2017 (3)'!$R$5:$R$289,$V980)*$AB980))</f>
        <v/>
      </c>
      <c r="AG980" s="183">
        <f>IF($W980=AG$3,$AB980,IF(NOT($W980=0),"",SUMIFS('Val-Vol (2)'!AG$4:AG$1116,'Val-Vol (2)'!$A$4:$A$1116,$D980,'Val-Vol (2)'!$V$4:$V$1116,$V980)/SUMIFS('[6]Comp2016-2017 (3)'!$G$5:$G$289,'[6]Comp2016-2017 (3)'!$A$5:$A$289,$D980,'[6]Comp2016-2017 (3)'!$R$5:$R$289,$V980)*$AB980))</f>
        <v/>
      </c>
      <c r="AH980" s="183">
        <f>IF($W980=AH$3,$AB980,IF(NOT($W980=0),"",SUMIFS('Val-Vol (2)'!AH$4:AH$1116,'Val-Vol (2)'!$A$4:$A$1116,$D980,'Val-Vol (2)'!$V$4:$V$1116,$V980)/SUMIFS('[6]Comp2016-2017 (3)'!$G$5:$G$289,'[6]Comp2016-2017 (3)'!$A$5:$A$289,$D980,'[6]Comp2016-2017 (3)'!$R$5:$R$289,$V980)*$AB980))</f>
        <v/>
      </c>
      <c r="AI980" s="183">
        <f>IF($W980=AI$3,$AB980,IF(NOT($W980=0),"",SUMIFS('Val-Vol (2)'!AI$4:AI$1116,'Val-Vol (2)'!$A$4:$A$1116,$D980,'Val-Vol (2)'!$V$4:$V$1116,$V980)/SUMIFS('[6]Comp2016-2017 (3)'!$G$5:$G$289,'[6]Comp2016-2017 (3)'!$A$5:$A$289,$D980,'[6]Comp2016-2017 (3)'!$R$5:$R$289,$V980)*$AB980))</f>
        <v/>
      </c>
      <c r="AJ980" s="183">
        <f>IF($W980=AJ$3,$AB980,IF(NOT($W980=0),"",SUMIFS('Val-Vol (2)'!AJ$4:AJ$1116,'Val-Vol (2)'!$A$4:$A$1116,$D980,'Val-Vol (2)'!$V$4:$V$1116,$V980)/SUMIFS('[6]Comp2016-2017 (3)'!$G$5:$G$289,'[6]Comp2016-2017 (3)'!$A$5:$A$289,$D980,'[6]Comp2016-2017 (3)'!$R$5:$R$289,$V980)*$AB980))</f>
        <v/>
      </c>
      <c r="AK980" s="183">
        <f>SUM(AC980:AJ980)-AB980</f>
        <v/>
      </c>
      <c r="AL980" s="179">
        <f>IF(A980=D980,"remplir à la main","")</f>
        <v/>
      </c>
      <c r="AM980" s="179">
        <f>VLOOKUP(A980,'[6]Table corresp.'!$M$4:$U$63,8,FALSE)</f>
        <v/>
      </c>
      <c r="AN980" s="179">
        <f>VLOOKUP(D980,'[6]Table corresp.'!$M$4:$U$63,9,FALSE)</f>
        <v/>
      </c>
    </row>
    <row r="981">
      <c r="A981" s="179" t="inlineStr">
        <is>
          <t xml:space="preserve">32 - Produits finis à base de panneaux (plinthes, profilés de menuiserie…) </t>
        </is>
      </c>
      <c r="B981" s="179">
        <f>VLOOKUP(LEFT(A981,3),'[6]Table corresp.'!$A$4:$D$63,3,FALSE)</f>
        <v/>
      </c>
      <c r="C981" s="179">
        <f>VLOOKUP(A981,'[6]Table corresp.'!$M$4:$P$63,4,FALSE)</f>
        <v/>
      </c>
      <c r="D981" s="179" t="inlineStr">
        <is>
          <t>Consommation finale</t>
        </is>
      </c>
      <c r="E981" s="179">
        <f>VLOOKUP(LEFT(D981,3),'[6]Table corresp.'!$A$4:$D$63,4,FALSE)</f>
        <v/>
      </c>
      <c r="F981" s="179">
        <f>LEFT(A981,3)&amp;" - "&amp;LEFT(D981,3)</f>
        <v/>
      </c>
      <c r="G981" s="212" t="n">
        <v>1</v>
      </c>
      <c r="H981" s="212" t="n">
        <v>0</v>
      </c>
      <c r="I981" s="212" t="n">
        <v>1</v>
      </c>
      <c r="J981" s="212" t="n">
        <v>0</v>
      </c>
      <c r="K981" s="212" t="n">
        <v>0</v>
      </c>
      <c r="L981" s="212" t="n">
        <v>0</v>
      </c>
      <c r="M981" s="212" t="n">
        <v>0</v>
      </c>
      <c r="N981" s="212" t="n">
        <v>0</v>
      </c>
      <c r="O981" s="212" t="n">
        <v>0</v>
      </c>
      <c r="P981" s="212" t="n">
        <v>0</v>
      </c>
      <c r="Q981" s="212" t="n">
        <v>0</v>
      </c>
      <c r="R981" s="212" t="n">
        <v>0</v>
      </c>
      <c r="S981" s="213">
        <f>IF(VLOOKUP(F981,$F$4:$S$374,14,FALSE)=0,"",VLOOKUP(F981,$F$4:$S$374,14,FALSE))</f>
        <v/>
      </c>
      <c r="T981" s="213">
        <f>VLOOKUP(A981,'[6]Groupe de branches'!$Z$27:$AM$86,14,FALSE)</f>
        <v/>
      </c>
      <c r="U981" s="213">
        <f>VLOOKUP(D981,'[6]Groupe de branches'!$Z$27:$AM$86,14,FALSE)</f>
        <v/>
      </c>
      <c r="V981" s="213" t="n">
        <v>2018</v>
      </c>
      <c r="W981" s="179">
        <f>VLOOKUP(D981,'[6]Table corresp.'!$M$4:$S$63,7,FALSE)</f>
        <v/>
      </c>
      <c r="X981" s="197">
        <f>IFERROR(G981/SUMIFS('[6]Comp2016-2017 (3)'!$I$5:$I$289,'[6]Comp2016-2017 (3)'!$A$5:$A$289,A981,'[6]Comp2016-2017 (3)'!$R$5:$R$289,V981),0)</f>
        <v/>
      </c>
      <c r="Y981" s="199" t="n"/>
      <c r="Z981" s="200" t="n"/>
      <c r="AA981" s="181">
        <f>X981*Z981</f>
        <v/>
      </c>
      <c r="AB981" s="183">
        <f>IFERROR(SUMIFS('[6]Comp2016-2017 (3)'!$G$5:$G$289,'[6]Comp2016-2017 (3)'!$A$5:$A$289,A981,'[6]Comp2016-2017 (3)'!$R$5:$R$289,V981)*AA981/SUMIFS($AA$4:$AA$1116,$A$4:$A$1116,A981,$V$4:$V$1116,V981),0)</f>
        <v/>
      </c>
      <c r="AC981" s="183">
        <f>IF($W981=AC$3,$AB981,IF(NOT($W981=0),"",SUMIFS('Val-Vol (2)'!AC$4:AC$1116,'Val-Vol (2)'!$A$4:$A$1116,$D981,'Val-Vol (2)'!$V$4:$V$1116,$V981)/SUMIFS('[6]Comp2016-2017 (3)'!$G$5:$G$289,'[6]Comp2016-2017 (3)'!$A$5:$A$289,$D981,'[6]Comp2016-2017 (3)'!$R$5:$R$289,$V981)*$AB981))</f>
        <v/>
      </c>
      <c r="AD981" s="183">
        <f>IF($W981=AD$3,$AB981,IF(NOT($W981=0),"",SUMIFS('Val-Vol (2)'!AD$4:AD$1116,'Val-Vol (2)'!$A$4:$A$1116,$D981,'Val-Vol (2)'!$V$4:$V$1116,$V981)/SUMIFS('[6]Comp2016-2017 (3)'!$G$5:$G$289,'[6]Comp2016-2017 (3)'!$A$5:$A$289,$D981,'[6]Comp2016-2017 (3)'!$R$5:$R$289,$V981)*$AB981))</f>
        <v/>
      </c>
      <c r="AE981" s="183">
        <f>IF($W981=AE$3,$AB981,IF(NOT($W981=0),"",SUMIFS('Val-Vol (2)'!AE$4:AE$1116,'Val-Vol (2)'!$A$4:$A$1116,$D981,'Val-Vol (2)'!$V$4:$V$1116,$V981)/SUMIFS('[6]Comp2016-2017 (3)'!$G$5:$G$289,'[6]Comp2016-2017 (3)'!$A$5:$A$289,$D981,'[6]Comp2016-2017 (3)'!$R$5:$R$289,$V981)*$AB981))</f>
        <v/>
      </c>
      <c r="AF981" s="183">
        <f>IF($W981=AF$3,$AB981,IF(NOT($W981=0),"",SUMIFS('Val-Vol (2)'!AF$4:AF$1116,'Val-Vol (2)'!$A$4:$A$1116,$D981,'Val-Vol (2)'!$V$4:$V$1116,$V981)/SUMIFS('[6]Comp2016-2017 (3)'!$G$5:$G$289,'[6]Comp2016-2017 (3)'!$A$5:$A$289,$D981,'[6]Comp2016-2017 (3)'!$R$5:$R$289,$V981)*$AB981))</f>
        <v/>
      </c>
      <c r="AG981" s="183">
        <f>IF($W981=AG$3,$AB981,IF(NOT($W981=0),"",SUMIFS('Val-Vol (2)'!AG$4:AG$1116,'Val-Vol (2)'!$A$4:$A$1116,$D981,'Val-Vol (2)'!$V$4:$V$1116,$V981)/SUMIFS('[6]Comp2016-2017 (3)'!$G$5:$G$289,'[6]Comp2016-2017 (3)'!$A$5:$A$289,$D981,'[6]Comp2016-2017 (3)'!$R$5:$R$289,$V981)*$AB981))</f>
        <v/>
      </c>
      <c r="AH981" s="183">
        <f>IF($W981=AH$3,$AB981,IF(NOT($W981=0),"",SUMIFS('Val-Vol (2)'!AH$4:AH$1116,'Val-Vol (2)'!$A$4:$A$1116,$D981,'Val-Vol (2)'!$V$4:$V$1116,$V981)/SUMIFS('[6]Comp2016-2017 (3)'!$G$5:$G$289,'[6]Comp2016-2017 (3)'!$A$5:$A$289,$D981,'[6]Comp2016-2017 (3)'!$R$5:$R$289,$V981)*$AB981))</f>
        <v/>
      </c>
      <c r="AI981" s="183">
        <f>IF($W981=AI$3,$AB981,IF(NOT($W981=0),"",SUMIFS('Val-Vol (2)'!AI$4:AI$1116,'Val-Vol (2)'!$A$4:$A$1116,$D981,'Val-Vol (2)'!$V$4:$V$1116,$V981)/SUMIFS('[6]Comp2016-2017 (3)'!$G$5:$G$289,'[6]Comp2016-2017 (3)'!$A$5:$A$289,$D981,'[6]Comp2016-2017 (3)'!$R$5:$R$289,$V981)*$AB981))</f>
        <v/>
      </c>
      <c r="AJ981" s="183">
        <f>IF($W981=AJ$3,$AB981,IF(NOT($W981=0),"",SUMIFS('Val-Vol (2)'!AJ$4:AJ$1116,'Val-Vol (2)'!$A$4:$A$1116,$D981,'Val-Vol (2)'!$V$4:$V$1116,$V981)/SUMIFS('[6]Comp2016-2017 (3)'!$G$5:$G$289,'[6]Comp2016-2017 (3)'!$A$5:$A$289,$D981,'[6]Comp2016-2017 (3)'!$R$5:$R$289,$V981)*$AB981))</f>
        <v/>
      </c>
      <c r="AK981" s="183">
        <f>SUM(AC981:AJ981)-AB981</f>
        <v/>
      </c>
      <c r="AL981" s="179">
        <f>IF(A981=D981,"remplir à la main","")</f>
        <v/>
      </c>
      <c r="AM981" s="179">
        <f>VLOOKUP(A981,'[6]Table corresp.'!$M$4:$U$63,8,FALSE)</f>
        <v/>
      </c>
      <c r="AN981" s="179">
        <f>VLOOKUP(D981,'[6]Table corresp.'!$M$4:$U$63,9,FALSE)</f>
        <v/>
      </c>
    </row>
    <row r="982">
      <c r="A982" s="179" t="inlineStr">
        <is>
          <t>33 - Parquets contrecollés</t>
        </is>
      </c>
      <c r="B982" s="179">
        <f>VLOOKUP(LEFT(A982,3),'[6]Table corresp.'!$A$4:$D$63,3,FALSE)</f>
        <v/>
      </c>
      <c r="C982" s="179">
        <f>VLOOKUP(A982,'[6]Table corresp.'!$M$4:$P$63,4,FALSE)</f>
        <v/>
      </c>
      <c r="D982" s="179" t="inlineStr">
        <is>
          <t>55 - Agencement de lieux de vente</t>
        </is>
      </c>
      <c r="E982" s="179">
        <f>VLOOKUP(LEFT(D982,3),'[6]Table corresp.'!$A$4:$D$63,4,FALSE)</f>
        <v/>
      </c>
      <c r="F982" s="179">
        <f>LEFT(A982,3)&amp;" - "&amp;LEFT(D982,3)</f>
        <v/>
      </c>
      <c r="G982" s="212" t="n">
        <v>5499.26724778079</v>
      </c>
      <c r="H982" s="212" t="n">
        <v>0</v>
      </c>
      <c r="I982" s="212" t="n">
        <v>5499.267247780787</v>
      </c>
      <c r="J982" s="212" t="n">
        <v>1.154790823773471</v>
      </c>
      <c r="K982" s="212" t="n">
        <v>0</v>
      </c>
      <c r="L982" s="212" t="n">
        <v>1.154790823773471</v>
      </c>
      <c r="M982" s="212" t="n">
        <v>0.7863722205892885</v>
      </c>
      <c r="N982" s="212" t="n">
        <v>0</v>
      </c>
      <c r="O982" s="212" t="n">
        <v>0.7863722205892885</v>
      </c>
      <c r="P982" s="212" t="n">
        <v>0.245302424710553</v>
      </c>
      <c r="Q982" s="212" t="n">
        <v>0</v>
      </c>
      <c r="R982" s="212" t="n">
        <v>0.245302424710553</v>
      </c>
      <c r="S982" s="213">
        <f>IF(VLOOKUP(F982,$F$4:$S$374,14,FALSE)=0,"",VLOOKUP(F982,$F$4:$S$374,14,FALSE))</f>
        <v/>
      </c>
      <c r="T982" s="213">
        <f>VLOOKUP(A982,'[6]Groupe de branches'!$Z$27:$AM$86,14,FALSE)</f>
        <v/>
      </c>
      <c r="U982" s="213">
        <f>VLOOKUP(D982,'[6]Groupe de branches'!$Z$27:$AM$86,14,FALSE)</f>
        <v/>
      </c>
      <c r="V982" s="213" t="n">
        <v>2018</v>
      </c>
      <c r="W982" s="179">
        <f>VLOOKUP(D982,'[6]Table corresp.'!$M$4:$S$63,7,FALSE)</f>
        <v/>
      </c>
      <c r="X982" s="197">
        <f>IFERROR(G982/SUMIFS('[6]Comp2016-2017 (3)'!$I$5:$I$289,'[6]Comp2016-2017 (3)'!$A$5:$A$289,A982,'[6]Comp2016-2017 (3)'!$R$5:$R$289,V982),0)</f>
        <v/>
      </c>
      <c r="Y982" s="182">
        <f>IFERROR(IF(RIGHT(F982,3)="Exp",VLOOKUP(F982,#REF!,2,FALSE),VLOOKUP(F982,#REF!,9,FALSE)),1)</f>
        <v/>
      </c>
      <c r="Z982" s="197">
        <f>Y982/SUMIFS($Y$4:$Y$1116,$V$4:$V$1116,V982,$A$4:$A$1116,A982)</f>
        <v/>
      </c>
      <c r="AA982" s="181">
        <f>X982*Z982</f>
        <v/>
      </c>
      <c r="AB982" s="183">
        <f>IFERROR(SUMIFS('[6]Comp2016-2017 (3)'!$G$5:$G$289,'[6]Comp2016-2017 (3)'!$A$5:$A$289,A982,'[6]Comp2016-2017 (3)'!$R$5:$R$289,V982)*AA982/SUMIFS($AA$4:$AA$1116,$A$4:$A$1116,A982,$V$4:$V$1116,V982),0)</f>
        <v/>
      </c>
      <c r="AC982" s="183">
        <f>IF($W982=AC$3,$AB982,IF(NOT($W982=0),"",SUMIFS('Val-Vol (2)'!AC$4:AC$1116,'Val-Vol (2)'!$A$4:$A$1116,$D982,'Val-Vol (2)'!$V$4:$V$1116,$V982)/SUMIFS('[6]Comp2016-2017 (3)'!$G$5:$G$289,'[6]Comp2016-2017 (3)'!$A$5:$A$289,$D982,'[6]Comp2016-2017 (3)'!$R$5:$R$289,$V982)*$AB982))</f>
        <v/>
      </c>
      <c r="AD982" s="183">
        <f>IF($W982=AD$3,$AB982,IF(NOT($W982=0),"",SUMIFS('Val-Vol (2)'!AD$4:AD$1116,'Val-Vol (2)'!$A$4:$A$1116,$D982,'Val-Vol (2)'!$V$4:$V$1116,$V982)/SUMIFS('[6]Comp2016-2017 (3)'!$G$5:$G$289,'[6]Comp2016-2017 (3)'!$A$5:$A$289,$D982,'[6]Comp2016-2017 (3)'!$R$5:$R$289,$V982)*$AB982))</f>
        <v/>
      </c>
      <c r="AE982" s="183">
        <f>IF($W982=AE$3,$AB982,IF(NOT($W982=0),"",SUMIFS('Val-Vol (2)'!AE$4:AE$1116,'Val-Vol (2)'!$A$4:$A$1116,$D982,'Val-Vol (2)'!$V$4:$V$1116,$V982)/SUMIFS('[6]Comp2016-2017 (3)'!$G$5:$G$289,'[6]Comp2016-2017 (3)'!$A$5:$A$289,$D982,'[6]Comp2016-2017 (3)'!$R$5:$R$289,$V982)*$AB982))</f>
        <v/>
      </c>
      <c r="AF982" s="183">
        <f>IF($W982=AF$3,$AB982,IF(NOT($W982=0),"",SUMIFS('Val-Vol (2)'!AF$4:AF$1116,'Val-Vol (2)'!$A$4:$A$1116,$D982,'Val-Vol (2)'!$V$4:$V$1116,$V982)/SUMIFS('[6]Comp2016-2017 (3)'!$G$5:$G$289,'[6]Comp2016-2017 (3)'!$A$5:$A$289,$D982,'[6]Comp2016-2017 (3)'!$R$5:$R$289,$V982)*$AB982))</f>
        <v/>
      </c>
      <c r="AG982" s="183">
        <f>IF($W982=AG$3,$AB982,IF(NOT($W982=0),"",SUMIFS('Val-Vol (2)'!AG$4:AG$1116,'Val-Vol (2)'!$A$4:$A$1116,$D982,'Val-Vol (2)'!$V$4:$V$1116,$V982)/SUMIFS('[6]Comp2016-2017 (3)'!$G$5:$G$289,'[6]Comp2016-2017 (3)'!$A$5:$A$289,$D982,'[6]Comp2016-2017 (3)'!$R$5:$R$289,$V982)*$AB982))</f>
        <v/>
      </c>
      <c r="AH982" s="183">
        <f>IF($W982=AH$3,$AB982,IF(NOT($W982=0),"",SUMIFS('Val-Vol (2)'!AH$4:AH$1116,'Val-Vol (2)'!$A$4:$A$1116,$D982,'Val-Vol (2)'!$V$4:$V$1116,$V982)/SUMIFS('[6]Comp2016-2017 (3)'!$G$5:$G$289,'[6]Comp2016-2017 (3)'!$A$5:$A$289,$D982,'[6]Comp2016-2017 (3)'!$R$5:$R$289,$V982)*$AB982))</f>
        <v/>
      </c>
      <c r="AI982" s="183">
        <f>IF($W982=AI$3,$AB982,IF(NOT($W982=0),"",SUMIFS('Val-Vol (2)'!AI$4:AI$1116,'Val-Vol (2)'!$A$4:$A$1116,$D982,'Val-Vol (2)'!$V$4:$V$1116,$V982)/SUMIFS('[6]Comp2016-2017 (3)'!$G$5:$G$289,'[6]Comp2016-2017 (3)'!$A$5:$A$289,$D982,'[6]Comp2016-2017 (3)'!$R$5:$R$289,$V982)*$AB982))</f>
        <v/>
      </c>
      <c r="AJ982" s="183">
        <f>IF($W982=AJ$3,$AB982,IF(NOT($W982=0),"",SUMIFS('Val-Vol (2)'!AJ$4:AJ$1116,'Val-Vol (2)'!$A$4:$A$1116,$D982,'Val-Vol (2)'!$V$4:$V$1116,$V982)/SUMIFS('[6]Comp2016-2017 (3)'!$G$5:$G$289,'[6]Comp2016-2017 (3)'!$A$5:$A$289,$D982,'[6]Comp2016-2017 (3)'!$R$5:$R$289,$V982)*$AB982))</f>
        <v/>
      </c>
      <c r="AK982" s="183">
        <f>SUM(AC982:AJ982)-AB982</f>
        <v/>
      </c>
      <c r="AL982" s="179">
        <f>IF(A982=D982,"remplir à la main","")</f>
        <v/>
      </c>
      <c r="AM982" s="179">
        <f>VLOOKUP(A982,'[6]Table corresp.'!$M$4:$U$63,8,FALSE)</f>
        <v/>
      </c>
      <c r="AN982" s="179">
        <f>VLOOKUP(D982,'[6]Table corresp.'!$M$4:$U$63,9,FALSE)</f>
        <v/>
      </c>
    </row>
    <row r="983">
      <c r="A983" s="179" t="inlineStr">
        <is>
          <t>33 - Parquets contrecollés</t>
        </is>
      </c>
      <c r="B983" s="179">
        <f>VLOOKUP(LEFT(A983,3),'[6]Table corresp.'!$A$4:$D$63,3,FALSE)</f>
        <v/>
      </c>
      <c r="C983" s="179">
        <f>VLOOKUP(A983,'[6]Table corresp.'!$M$4:$P$63,4,FALSE)</f>
        <v/>
      </c>
      <c r="D983" s="179" t="inlineStr">
        <is>
          <t>56 - Travaux de revêtement des sols et des murs</t>
        </is>
      </c>
      <c r="E983" s="179">
        <f>VLOOKUP(LEFT(D983,3),'[6]Table corresp.'!$A$4:$D$63,4,FALSE)</f>
        <v/>
      </c>
      <c r="F983" s="179">
        <f>LEFT(A983,3)&amp;" - "&amp;LEFT(D983,3)</f>
        <v/>
      </c>
      <c r="G983" s="212" t="n">
        <v>13279.43093449253</v>
      </c>
      <c r="H983" s="212" t="n">
        <v>32881.97577692984</v>
      </c>
      <c r="I983" s="212" t="n">
        <v>46161.40671142237</v>
      </c>
      <c r="J983" s="212" t="n">
        <v>3.34625635681348</v>
      </c>
      <c r="K983" s="212" t="n">
        <v>8.784312904627702</v>
      </c>
      <c r="L983" s="212" t="n">
        <v>12.13056926144118</v>
      </c>
      <c r="M983" s="212" t="n">
        <v>2.278683712925509</v>
      </c>
      <c r="N983" s="212" t="n">
        <v>5.981810301012823</v>
      </c>
      <c r="O983" s="212" t="n">
        <v>8.260494013938333</v>
      </c>
      <c r="P983" s="212" t="n">
        <v>0.7108168692813143</v>
      </c>
      <c r="Q983" s="212" t="n">
        <v>1.865977119458021</v>
      </c>
      <c r="R983" s="212" t="n">
        <v>2.576793988739336</v>
      </c>
      <c r="S983" s="213">
        <f>IF(VLOOKUP(F983,$F$4:$S$374,14,FALSE)=0,"",VLOOKUP(F983,$F$4:$S$374,14,FALSE))</f>
        <v/>
      </c>
      <c r="T983" s="213">
        <f>VLOOKUP(A983,'[6]Groupe de branches'!$Z$27:$AM$86,14,FALSE)</f>
        <v/>
      </c>
      <c r="U983" s="213">
        <f>VLOOKUP(D983,'[6]Groupe de branches'!$Z$27:$AM$86,14,FALSE)</f>
        <v/>
      </c>
      <c r="V983" s="213" t="n">
        <v>2018</v>
      </c>
      <c r="W983" s="179">
        <f>VLOOKUP(D983,'[6]Table corresp.'!$M$4:$S$63,7,FALSE)</f>
        <v/>
      </c>
      <c r="X983" s="197">
        <f>IFERROR(G983/SUMIFS('[6]Comp2016-2017 (3)'!$I$5:$I$289,'[6]Comp2016-2017 (3)'!$A$5:$A$289,A983,'[6]Comp2016-2017 (3)'!$R$5:$R$289,V983),0)</f>
        <v/>
      </c>
      <c r="Y983" s="182">
        <f>IFERROR(IF(RIGHT(F983,3)="Exp",VLOOKUP(F983,#REF!,2,FALSE),VLOOKUP(F983,#REF!,9,FALSE)),1)</f>
        <v/>
      </c>
      <c r="Z983" s="197">
        <f>Y983/SUMIFS($Y$4:$Y$1116,$V$4:$V$1116,V983,$A$4:$A$1116,A983)</f>
        <v/>
      </c>
      <c r="AA983" s="181">
        <f>X983*Z983</f>
        <v/>
      </c>
      <c r="AB983" s="183">
        <f>IFERROR(SUMIFS('[6]Comp2016-2017 (3)'!$G$5:$G$289,'[6]Comp2016-2017 (3)'!$A$5:$A$289,A983,'[6]Comp2016-2017 (3)'!$R$5:$R$289,V983)*AA983/SUMIFS($AA$4:$AA$1116,$A$4:$A$1116,A983,$V$4:$V$1116,V983),0)</f>
        <v/>
      </c>
      <c r="AC983" s="183">
        <f>IF($W983=AC$3,$AB983,IF(NOT($W983=0),"",SUMIFS('Val-Vol (2)'!AC$4:AC$1116,'Val-Vol (2)'!$A$4:$A$1116,$D983,'Val-Vol (2)'!$V$4:$V$1116,$V983)/SUMIFS('[6]Comp2016-2017 (3)'!$G$5:$G$289,'[6]Comp2016-2017 (3)'!$A$5:$A$289,$D983,'[6]Comp2016-2017 (3)'!$R$5:$R$289,$V983)*$AB983))</f>
        <v/>
      </c>
      <c r="AD983" s="183">
        <f>IF($W983=AD$3,$AB983,IF(NOT($W983=0),"",SUMIFS('Val-Vol (2)'!AD$4:AD$1116,'Val-Vol (2)'!$A$4:$A$1116,$D983,'Val-Vol (2)'!$V$4:$V$1116,$V983)/SUMIFS('[6]Comp2016-2017 (3)'!$G$5:$G$289,'[6]Comp2016-2017 (3)'!$A$5:$A$289,$D983,'[6]Comp2016-2017 (3)'!$R$5:$R$289,$V983)*$AB983))</f>
        <v/>
      </c>
      <c r="AE983" s="183">
        <f>IF($W983=AE$3,$AB983,IF(NOT($W983=0),"",SUMIFS('Val-Vol (2)'!AE$4:AE$1116,'Val-Vol (2)'!$A$4:$A$1116,$D983,'Val-Vol (2)'!$V$4:$V$1116,$V983)/SUMIFS('[6]Comp2016-2017 (3)'!$G$5:$G$289,'[6]Comp2016-2017 (3)'!$A$5:$A$289,$D983,'[6]Comp2016-2017 (3)'!$R$5:$R$289,$V983)*$AB983))</f>
        <v/>
      </c>
      <c r="AF983" s="183">
        <f>IF($W983=AF$3,$AB983,IF(NOT($W983=0),"",SUMIFS('Val-Vol (2)'!AF$4:AF$1116,'Val-Vol (2)'!$A$4:$A$1116,$D983,'Val-Vol (2)'!$V$4:$V$1116,$V983)/SUMIFS('[6]Comp2016-2017 (3)'!$G$5:$G$289,'[6]Comp2016-2017 (3)'!$A$5:$A$289,$D983,'[6]Comp2016-2017 (3)'!$R$5:$R$289,$V983)*$AB983))</f>
        <v/>
      </c>
      <c r="AG983" s="183">
        <f>IF($W983=AG$3,$AB983,IF(NOT($W983=0),"",SUMIFS('Val-Vol (2)'!AG$4:AG$1116,'Val-Vol (2)'!$A$4:$A$1116,$D983,'Val-Vol (2)'!$V$4:$V$1116,$V983)/SUMIFS('[6]Comp2016-2017 (3)'!$G$5:$G$289,'[6]Comp2016-2017 (3)'!$A$5:$A$289,$D983,'[6]Comp2016-2017 (3)'!$R$5:$R$289,$V983)*$AB983))</f>
        <v/>
      </c>
      <c r="AH983" s="183">
        <f>IF($W983=AH$3,$AB983,IF(NOT($W983=0),"",SUMIFS('Val-Vol (2)'!AH$4:AH$1116,'Val-Vol (2)'!$A$4:$A$1116,$D983,'Val-Vol (2)'!$V$4:$V$1116,$V983)/SUMIFS('[6]Comp2016-2017 (3)'!$G$5:$G$289,'[6]Comp2016-2017 (3)'!$A$5:$A$289,$D983,'[6]Comp2016-2017 (3)'!$R$5:$R$289,$V983)*$AB983))</f>
        <v/>
      </c>
      <c r="AI983" s="183">
        <f>IF($W983=AI$3,$AB983,IF(NOT($W983=0),"",SUMIFS('Val-Vol (2)'!AI$4:AI$1116,'Val-Vol (2)'!$A$4:$A$1116,$D983,'Val-Vol (2)'!$V$4:$V$1116,$V983)/SUMIFS('[6]Comp2016-2017 (3)'!$G$5:$G$289,'[6]Comp2016-2017 (3)'!$A$5:$A$289,$D983,'[6]Comp2016-2017 (3)'!$R$5:$R$289,$V983)*$AB983))</f>
        <v/>
      </c>
      <c r="AJ983" s="183">
        <f>IF($W983=AJ$3,$AB983,IF(NOT($W983=0),"",SUMIFS('Val-Vol (2)'!AJ$4:AJ$1116,'Val-Vol (2)'!$A$4:$A$1116,$D983,'Val-Vol (2)'!$V$4:$V$1116,$V983)/SUMIFS('[6]Comp2016-2017 (3)'!$G$5:$G$289,'[6]Comp2016-2017 (3)'!$A$5:$A$289,$D983,'[6]Comp2016-2017 (3)'!$R$5:$R$289,$V983)*$AB983))</f>
        <v/>
      </c>
      <c r="AK983" s="183">
        <f>SUM(AC983:AJ983)-AB983</f>
        <v/>
      </c>
      <c r="AL983" s="179">
        <f>IF(A983=D983,"remplir à la main","")</f>
        <v/>
      </c>
      <c r="AM983" s="179">
        <f>VLOOKUP(A983,'[6]Table corresp.'!$M$4:$U$63,8,FALSE)</f>
        <v/>
      </c>
      <c r="AN983" s="179">
        <f>VLOOKUP(D983,'[6]Table corresp.'!$M$4:$U$63,9,FALSE)</f>
        <v/>
      </c>
    </row>
    <row r="984">
      <c r="A984" s="179" t="inlineStr">
        <is>
          <t>33 - Parquets contrecollés</t>
        </is>
      </c>
      <c r="B984" s="179">
        <f>VLOOKUP(LEFT(A984,3),'[6]Table corresp.'!$A$4:$D$63,3,FALSE)</f>
        <v/>
      </c>
      <c r="C984" s="179">
        <f>VLOOKUP(A984,'[6]Table corresp.'!$M$4:$P$63,4,FALSE)</f>
        <v/>
      </c>
      <c r="D984" s="179" t="inlineStr">
        <is>
          <t>Consommation finale</t>
        </is>
      </c>
      <c r="E984" s="179">
        <f>VLOOKUP(LEFT(D984,3),'[6]Table corresp.'!$A$4:$D$63,4,FALSE)</f>
        <v/>
      </c>
      <c r="F984" s="179">
        <f>LEFT(A984,3)&amp;" - "&amp;LEFT(D984,3)</f>
        <v/>
      </c>
      <c r="G984" s="212" t="n">
        <v>33975.78869889011</v>
      </c>
      <c r="H984" s="212" t="n">
        <v>83765.80422307018</v>
      </c>
      <c r="I984" s="212" t="n">
        <v>117741.5929219602</v>
      </c>
      <c r="J984" s="212" t="n">
        <v>12.84223316559129</v>
      </c>
      <c r="K984" s="212" t="n">
        <v>33.56664331828981</v>
      </c>
      <c r="L984" s="212" t="n">
        <v>46.4088764838811</v>
      </c>
      <c r="M984" s="212" t="n">
        <v>8.745112278215036</v>
      </c>
      <c r="N984" s="212" t="n">
        <v>22.85771180418568</v>
      </c>
      <c r="O984" s="212" t="n">
        <v>31.60282408240072</v>
      </c>
      <c r="P984" s="212" t="n">
        <v>2.727966718616556</v>
      </c>
      <c r="Q984" s="212" t="n">
        <v>7.130277471780458</v>
      </c>
      <c r="R984" s="212" t="n">
        <v>9.858244190397015</v>
      </c>
      <c r="S984" s="213">
        <f>IF(VLOOKUP(F984,$F$4:$S$374,14,FALSE)=0,"",VLOOKUP(F984,$F$4:$S$374,14,FALSE))</f>
        <v/>
      </c>
      <c r="T984" s="213">
        <f>VLOOKUP(A984,'[6]Groupe de branches'!$Z$27:$AM$86,14,FALSE)</f>
        <v/>
      </c>
      <c r="U984" s="213">
        <f>VLOOKUP(D984,'[6]Groupe de branches'!$Z$27:$AM$86,14,FALSE)</f>
        <v/>
      </c>
      <c r="V984" s="213" t="n">
        <v>2018</v>
      </c>
      <c r="W984" s="179">
        <f>VLOOKUP(D984,'[6]Table corresp.'!$M$4:$S$63,7,FALSE)</f>
        <v/>
      </c>
      <c r="X984" s="197">
        <f>IFERROR(G984/SUMIFS('[6]Comp2016-2017 (3)'!$I$5:$I$289,'[6]Comp2016-2017 (3)'!$A$5:$A$289,A984,'[6]Comp2016-2017 (3)'!$R$5:$R$289,V984),0)</f>
        <v/>
      </c>
      <c r="Y984" s="182">
        <f>IFERROR(IF(RIGHT(F984,3)="Exp",VLOOKUP(F984,#REF!,2,FALSE),VLOOKUP(F984,#REF!,9,FALSE)),1)</f>
        <v/>
      </c>
      <c r="Z984" s="197">
        <f>Y984/SUMIFS($Y$4:$Y$1116,$V$4:$V$1116,V984,$A$4:$A$1116,A984)</f>
        <v/>
      </c>
      <c r="AA984" s="181">
        <f>X984*Z984</f>
        <v/>
      </c>
      <c r="AB984" s="183">
        <f>IFERROR(SUMIFS('[6]Comp2016-2017 (3)'!$G$5:$G$289,'[6]Comp2016-2017 (3)'!$A$5:$A$289,A984,'[6]Comp2016-2017 (3)'!$R$5:$R$289,V984)*AA984/SUMIFS($AA$4:$AA$1116,$A$4:$A$1116,A984,$V$4:$V$1116,V984),0)</f>
        <v/>
      </c>
      <c r="AC984" s="183">
        <f>IF($W984=AC$3,$AB984,IF(NOT($W984=0),"",SUMIFS('Val-Vol (2)'!AC$4:AC$1116,'Val-Vol (2)'!$A$4:$A$1116,$D984,'Val-Vol (2)'!$V$4:$V$1116,$V984)/SUMIFS('[6]Comp2016-2017 (3)'!$G$5:$G$289,'[6]Comp2016-2017 (3)'!$A$5:$A$289,$D984,'[6]Comp2016-2017 (3)'!$R$5:$R$289,$V984)*$AB984))</f>
        <v/>
      </c>
      <c r="AD984" s="183">
        <f>IF($W984=AD$3,$AB984,IF(NOT($W984=0),"",SUMIFS('Val-Vol (2)'!AD$4:AD$1116,'Val-Vol (2)'!$A$4:$A$1116,$D984,'Val-Vol (2)'!$V$4:$V$1116,$V984)/SUMIFS('[6]Comp2016-2017 (3)'!$G$5:$G$289,'[6]Comp2016-2017 (3)'!$A$5:$A$289,$D984,'[6]Comp2016-2017 (3)'!$R$5:$R$289,$V984)*$AB984))</f>
        <v/>
      </c>
      <c r="AE984" s="183">
        <f>IF($W984=AE$3,$AB984,IF(NOT($W984=0),"",SUMIFS('Val-Vol (2)'!AE$4:AE$1116,'Val-Vol (2)'!$A$4:$A$1116,$D984,'Val-Vol (2)'!$V$4:$V$1116,$V984)/SUMIFS('[6]Comp2016-2017 (3)'!$G$5:$G$289,'[6]Comp2016-2017 (3)'!$A$5:$A$289,$D984,'[6]Comp2016-2017 (3)'!$R$5:$R$289,$V984)*$AB984))</f>
        <v/>
      </c>
      <c r="AF984" s="183">
        <f>IF($W984=AF$3,$AB984,IF(NOT($W984=0),"",SUMIFS('Val-Vol (2)'!AF$4:AF$1116,'Val-Vol (2)'!$A$4:$A$1116,$D984,'Val-Vol (2)'!$V$4:$V$1116,$V984)/SUMIFS('[6]Comp2016-2017 (3)'!$G$5:$G$289,'[6]Comp2016-2017 (3)'!$A$5:$A$289,$D984,'[6]Comp2016-2017 (3)'!$R$5:$R$289,$V984)*$AB984))</f>
        <v/>
      </c>
      <c r="AG984" s="183">
        <f>IF($W984=AG$3,$AB984,IF(NOT($W984=0),"",SUMIFS('Val-Vol (2)'!AG$4:AG$1116,'Val-Vol (2)'!$A$4:$A$1116,$D984,'Val-Vol (2)'!$V$4:$V$1116,$V984)/SUMIFS('[6]Comp2016-2017 (3)'!$G$5:$G$289,'[6]Comp2016-2017 (3)'!$A$5:$A$289,$D984,'[6]Comp2016-2017 (3)'!$R$5:$R$289,$V984)*$AB984))</f>
        <v/>
      </c>
      <c r="AH984" s="183">
        <f>IF($W984=AH$3,$AB984,IF(NOT($W984=0),"",SUMIFS('Val-Vol (2)'!AH$4:AH$1116,'Val-Vol (2)'!$A$4:$A$1116,$D984,'Val-Vol (2)'!$V$4:$V$1116,$V984)/SUMIFS('[6]Comp2016-2017 (3)'!$G$5:$G$289,'[6]Comp2016-2017 (3)'!$A$5:$A$289,$D984,'[6]Comp2016-2017 (3)'!$R$5:$R$289,$V984)*$AB984))</f>
        <v/>
      </c>
      <c r="AI984" s="183">
        <f>IF($W984=AI$3,$AB984,IF(NOT($W984=0),"",SUMIFS('Val-Vol (2)'!AI$4:AI$1116,'Val-Vol (2)'!$A$4:$A$1116,$D984,'Val-Vol (2)'!$V$4:$V$1116,$V984)/SUMIFS('[6]Comp2016-2017 (3)'!$G$5:$G$289,'[6]Comp2016-2017 (3)'!$A$5:$A$289,$D984,'[6]Comp2016-2017 (3)'!$R$5:$R$289,$V984)*$AB984))</f>
        <v/>
      </c>
      <c r="AJ984" s="183">
        <f>IF($W984=AJ$3,$AB984,IF(NOT($W984=0),"",SUMIFS('Val-Vol (2)'!AJ$4:AJ$1116,'Val-Vol (2)'!$A$4:$A$1116,$D984,'Val-Vol (2)'!$V$4:$V$1116,$V984)/SUMIFS('[6]Comp2016-2017 (3)'!$G$5:$G$289,'[6]Comp2016-2017 (3)'!$A$5:$A$289,$D984,'[6]Comp2016-2017 (3)'!$R$5:$R$289,$V984)*$AB984))</f>
        <v/>
      </c>
      <c r="AK984" s="183">
        <f>SUM(AC984:AJ984)-AB984</f>
        <v/>
      </c>
      <c r="AL984" s="179">
        <f>IF(A984=D984,"remplir à la main","")</f>
        <v/>
      </c>
      <c r="AM984" s="179">
        <f>VLOOKUP(A984,'[6]Table corresp.'!$M$4:$U$63,8,FALSE)</f>
        <v/>
      </c>
      <c r="AN984" s="179">
        <f>VLOOKUP(D984,'[6]Table corresp.'!$M$4:$U$63,9,FALSE)</f>
        <v/>
      </c>
    </row>
    <row r="985">
      <c r="A985" s="179" t="inlineStr">
        <is>
          <t>33 - Parquets contrecollés</t>
        </is>
      </c>
      <c r="B985" s="179">
        <f>VLOOKUP(LEFT(A985,3),'[6]Table corresp.'!$A$4:$D$63,3,FALSE)</f>
        <v/>
      </c>
      <c r="C985" s="179">
        <f>VLOOKUP(A985,'[6]Table corresp.'!$M$4:$P$63,4,FALSE)</f>
        <v/>
      </c>
      <c r="D985" s="179" t="inlineStr">
        <is>
          <t>Exportation</t>
        </is>
      </c>
      <c r="E985" s="179">
        <f>VLOOKUP(LEFT(D985,3),'[6]Table corresp.'!$A$4:$D$63,4,FALSE)</f>
        <v/>
      </c>
      <c r="F985" s="179">
        <f>LEFT(A985,3)&amp;" - "&amp;LEFT(D985,3)</f>
        <v/>
      </c>
      <c r="G985" s="212" t="n">
        <v>17202.51300000001</v>
      </c>
      <c r="H985" s="212" t="n">
        <v>0</v>
      </c>
      <c r="I985" s="212" t="n">
        <v>17202.513</v>
      </c>
      <c r="J985" s="212" t="n">
        <v>5.801888503287226</v>
      </c>
      <c r="K985" s="212" t="n">
        <v>0</v>
      </c>
      <c r="L985" s="212" t="n">
        <v>5.801888503287226</v>
      </c>
      <c r="M985" s="212" t="n">
        <v>3.950883443144185</v>
      </c>
      <c r="N985" s="212" t="n">
        <v>0</v>
      </c>
      <c r="O985" s="212" t="n">
        <v>3.950883443144185</v>
      </c>
      <c r="P985" s="212" t="n">
        <v>1.232445988015422</v>
      </c>
      <c r="Q985" s="212" t="n">
        <v>0</v>
      </c>
      <c r="R985" s="212" t="n">
        <v>1.232445988015422</v>
      </c>
      <c r="S985" s="213">
        <f>IF(VLOOKUP(F985,$F$4:$S$374,14,FALSE)=0,"",VLOOKUP(F985,$F$4:$S$374,14,FALSE))</f>
        <v/>
      </c>
      <c r="T985" s="213">
        <f>VLOOKUP(A985,'[6]Groupe de branches'!$Z$27:$AM$86,14,FALSE)</f>
        <v/>
      </c>
      <c r="U985" s="213">
        <f>VLOOKUP(D985,'[6]Groupe de branches'!$Z$27:$AM$86,14,FALSE)</f>
        <v/>
      </c>
      <c r="V985" s="213" t="n">
        <v>2018</v>
      </c>
      <c r="W985" s="179">
        <f>VLOOKUP(D985,'[6]Table corresp.'!$M$4:$S$63,7,FALSE)</f>
        <v/>
      </c>
      <c r="X985" s="197">
        <f>IFERROR(G985/SUMIFS('[6]Comp2016-2017 (3)'!$I$5:$I$289,'[6]Comp2016-2017 (3)'!$A$5:$A$289,A985,'[6]Comp2016-2017 (3)'!$R$5:$R$289,V985),0)</f>
        <v/>
      </c>
      <c r="Y985" s="182">
        <f>IFERROR(IF(RIGHT(F985,3)="Exp",VLOOKUP(F985,#REF!,2,FALSE),VLOOKUP(F985,#REF!,9,FALSE)),1)</f>
        <v/>
      </c>
      <c r="Z985" s="197">
        <f>Y985/SUMIFS($Y$4:$Y$1116,$V$4:$V$1116,V985,$A$4:$A$1116,A985)</f>
        <v/>
      </c>
      <c r="AA985" s="181">
        <f>X985*Z985</f>
        <v/>
      </c>
      <c r="AB985" s="183">
        <f>IFERROR(SUMIFS('[6]Comp2016-2017 (3)'!$G$5:$G$289,'[6]Comp2016-2017 (3)'!$A$5:$A$289,A985,'[6]Comp2016-2017 (3)'!$R$5:$R$289,V985)*AA985/SUMIFS($AA$4:$AA$1116,$A$4:$A$1116,A985,$V$4:$V$1116,V985),0)</f>
        <v/>
      </c>
      <c r="AC985" s="183">
        <f>IF($W985=AC$3,$AB985,IF(NOT($W985=0),"",SUMIFS('Val-Vol (2)'!AC$4:AC$1116,'Val-Vol (2)'!$A$4:$A$1116,$D985,'Val-Vol (2)'!$V$4:$V$1116,$V985)/SUMIFS('[6]Comp2016-2017 (3)'!$G$5:$G$289,'[6]Comp2016-2017 (3)'!$A$5:$A$289,$D985,'[6]Comp2016-2017 (3)'!$R$5:$R$289,$V985)*$AB985))</f>
        <v/>
      </c>
      <c r="AD985" s="183">
        <f>IF($W985=AD$3,$AB985,IF(NOT($W985=0),"",SUMIFS('Val-Vol (2)'!AD$4:AD$1116,'Val-Vol (2)'!$A$4:$A$1116,$D985,'Val-Vol (2)'!$V$4:$V$1116,$V985)/SUMIFS('[6]Comp2016-2017 (3)'!$G$5:$G$289,'[6]Comp2016-2017 (3)'!$A$5:$A$289,$D985,'[6]Comp2016-2017 (3)'!$R$5:$R$289,$V985)*$AB985))</f>
        <v/>
      </c>
      <c r="AE985" s="183">
        <f>IF($W985=AE$3,$AB985,IF(NOT($W985=0),"",SUMIFS('Val-Vol (2)'!AE$4:AE$1116,'Val-Vol (2)'!$A$4:$A$1116,$D985,'Val-Vol (2)'!$V$4:$V$1116,$V985)/SUMIFS('[6]Comp2016-2017 (3)'!$G$5:$G$289,'[6]Comp2016-2017 (3)'!$A$5:$A$289,$D985,'[6]Comp2016-2017 (3)'!$R$5:$R$289,$V985)*$AB985))</f>
        <v/>
      </c>
      <c r="AF985" s="183">
        <f>IF($W985=AF$3,$AB985,IF(NOT($W985=0),"",SUMIFS('Val-Vol (2)'!AF$4:AF$1116,'Val-Vol (2)'!$A$4:$A$1116,$D985,'Val-Vol (2)'!$V$4:$V$1116,$V985)/SUMIFS('[6]Comp2016-2017 (3)'!$G$5:$G$289,'[6]Comp2016-2017 (3)'!$A$5:$A$289,$D985,'[6]Comp2016-2017 (3)'!$R$5:$R$289,$V985)*$AB985))</f>
        <v/>
      </c>
      <c r="AG985" s="183">
        <f>IF($W985=AG$3,$AB985,IF(NOT($W985=0),"",SUMIFS('Val-Vol (2)'!AG$4:AG$1116,'Val-Vol (2)'!$A$4:$A$1116,$D985,'Val-Vol (2)'!$V$4:$V$1116,$V985)/SUMIFS('[6]Comp2016-2017 (3)'!$G$5:$G$289,'[6]Comp2016-2017 (3)'!$A$5:$A$289,$D985,'[6]Comp2016-2017 (3)'!$R$5:$R$289,$V985)*$AB985))</f>
        <v/>
      </c>
      <c r="AH985" s="183">
        <f>IF($W985=AH$3,$AB985,IF(NOT($W985=0),"",SUMIFS('Val-Vol (2)'!AH$4:AH$1116,'Val-Vol (2)'!$A$4:$A$1116,$D985,'Val-Vol (2)'!$V$4:$V$1116,$V985)/SUMIFS('[6]Comp2016-2017 (3)'!$G$5:$G$289,'[6]Comp2016-2017 (3)'!$A$5:$A$289,$D985,'[6]Comp2016-2017 (3)'!$R$5:$R$289,$V985)*$AB985))</f>
        <v/>
      </c>
      <c r="AI985" s="183">
        <f>IF($W985=AI$3,$AB985,IF(NOT($W985=0),"",SUMIFS('Val-Vol (2)'!AI$4:AI$1116,'Val-Vol (2)'!$A$4:$A$1116,$D985,'Val-Vol (2)'!$V$4:$V$1116,$V985)/SUMIFS('[6]Comp2016-2017 (3)'!$G$5:$G$289,'[6]Comp2016-2017 (3)'!$A$5:$A$289,$D985,'[6]Comp2016-2017 (3)'!$R$5:$R$289,$V985)*$AB985))</f>
        <v/>
      </c>
      <c r="AJ985" s="183">
        <f>IF($W985=AJ$3,$AB985,IF(NOT($W985=0),"",SUMIFS('Val-Vol (2)'!AJ$4:AJ$1116,'Val-Vol (2)'!$A$4:$A$1116,$D985,'Val-Vol (2)'!$V$4:$V$1116,$V985)/SUMIFS('[6]Comp2016-2017 (3)'!$G$5:$G$289,'[6]Comp2016-2017 (3)'!$A$5:$A$289,$D985,'[6]Comp2016-2017 (3)'!$R$5:$R$289,$V985)*$AB985))</f>
        <v/>
      </c>
      <c r="AK985" s="183">
        <f>SUM(AC985:AJ985)-AB985</f>
        <v/>
      </c>
      <c r="AL985" s="179">
        <f>IF(A985=D985,"remplir à la main","")</f>
        <v/>
      </c>
      <c r="AM985" s="179">
        <f>VLOOKUP(A985,'[6]Table corresp.'!$M$4:$U$63,8,FALSE)</f>
        <v/>
      </c>
      <c r="AN985" s="179">
        <f>VLOOKUP(D985,'[6]Table corresp.'!$M$4:$U$63,9,FALSE)</f>
        <v/>
      </c>
    </row>
    <row r="986">
      <c r="A986" s="179" t="inlineStr">
        <is>
          <t>34 - Charpentes</t>
        </is>
      </c>
      <c r="B986" s="179">
        <f>VLOOKUP(LEFT(A986,3),'[6]Table corresp.'!$A$4:$D$63,3,FALSE)</f>
        <v/>
      </c>
      <c r="C986" s="179">
        <f>VLOOKUP(A986,'[6]Table corresp.'!$M$4:$P$63,4,FALSE)</f>
        <v/>
      </c>
      <c r="D986" s="179" t="inlineStr">
        <is>
          <t>57 - Travaux de charpente</t>
        </is>
      </c>
      <c r="E986" s="179">
        <f>VLOOKUP(LEFT(D986,3),'[6]Table corresp.'!$A$4:$D$63,4,FALSE)</f>
        <v/>
      </c>
      <c r="F986" s="179">
        <f>LEFT(A986,3)&amp;" - "&amp;LEFT(D986,3)</f>
        <v/>
      </c>
      <c r="G986" s="212" t="n">
        <v>530160.0998637116</v>
      </c>
      <c r="H986" s="212" t="n">
        <v>63066.62182511315</v>
      </c>
      <c r="I986" s="212" t="n">
        <v>593226.7216888251</v>
      </c>
      <c r="J986" s="212" t="n">
        <v>447.8984263815818</v>
      </c>
      <c r="K986" s="212" t="n">
        <v>72.75733095908406</v>
      </c>
      <c r="L986" s="212" t="n">
        <v>520.6557573406659</v>
      </c>
      <c r="M986" s="212" t="n">
        <v>47.54551320663297</v>
      </c>
      <c r="N986" s="212" t="n">
        <v>7.723368594841634</v>
      </c>
      <c r="O986" s="212" t="n">
        <v>55.26888180147461</v>
      </c>
      <c r="P986" s="212" t="n">
        <v>9.977793998151505</v>
      </c>
      <c r="Q986" s="212" t="n">
        <v>1.620808686535997</v>
      </c>
      <c r="R986" s="212" t="n">
        <v>11.5986026846875</v>
      </c>
      <c r="S986" s="213">
        <f>IF(VLOOKUP(F986,$F$4:$S$374,14,FALSE)=0,"",VLOOKUP(F986,$F$4:$S$374,14,FALSE))</f>
        <v/>
      </c>
      <c r="T986" s="213">
        <f>VLOOKUP(A986,'[6]Groupe de branches'!$Z$27:$AM$86,14,FALSE)</f>
        <v/>
      </c>
      <c r="U986" s="213">
        <f>VLOOKUP(D986,'[6]Groupe de branches'!$Z$27:$AM$86,14,FALSE)</f>
        <v/>
      </c>
      <c r="V986" s="213" t="n">
        <v>2018</v>
      </c>
      <c r="W986" s="179">
        <f>VLOOKUP(D986,'[6]Table corresp.'!$M$4:$S$63,7,FALSE)</f>
        <v/>
      </c>
      <c r="X986" s="197">
        <f>IFERROR(G986/SUMIFS('[6]Comp2016-2017 (3)'!$I$5:$I$289,'[6]Comp2016-2017 (3)'!$A$5:$A$289,A986,'[6]Comp2016-2017 (3)'!$R$5:$R$289,V986),0)</f>
        <v/>
      </c>
      <c r="Y986" s="182">
        <f>IFERROR(IF(RIGHT(F986,3)="Exp",VLOOKUP(F986,#REF!,2,FALSE),VLOOKUP(F986,#REF!,9,FALSE)),1)</f>
        <v/>
      </c>
      <c r="Z986" s="197">
        <f>Y986/SUMIFS($Y$4:$Y$1116,$V$4:$V$1116,V986,$A$4:$A$1116,A986)</f>
        <v/>
      </c>
      <c r="AA986" s="181">
        <f>X986*Z986</f>
        <v/>
      </c>
      <c r="AB986" s="183">
        <f>IFERROR(SUMIFS('[6]Comp2016-2017 (3)'!$G$5:$G$289,'[6]Comp2016-2017 (3)'!$A$5:$A$289,A986,'[6]Comp2016-2017 (3)'!$R$5:$R$289,V986)*AA986/SUMIFS($AA$4:$AA$1116,$A$4:$A$1116,A986,$V$4:$V$1116,V986),0)</f>
        <v/>
      </c>
      <c r="AC986" s="183">
        <f>IF($W986=AC$3,$AB986,IF(NOT($W986=0),"",SUMIFS('Val-Vol (2)'!AC$4:AC$1116,'Val-Vol (2)'!$A$4:$A$1116,$D986,'Val-Vol (2)'!$V$4:$V$1116,$V986)/SUMIFS('[6]Comp2016-2017 (3)'!$G$5:$G$289,'[6]Comp2016-2017 (3)'!$A$5:$A$289,$D986,'[6]Comp2016-2017 (3)'!$R$5:$R$289,$V986)*$AB986))</f>
        <v/>
      </c>
      <c r="AD986" s="183">
        <f>IF($W986=AD$3,$AB986,IF(NOT($W986=0),"",SUMIFS('Val-Vol (2)'!AD$4:AD$1116,'Val-Vol (2)'!$A$4:$A$1116,$D986,'Val-Vol (2)'!$V$4:$V$1116,$V986)/SUMIFS('[6]Comp2016-2017 (3)'!$G$5:$G$289,'[6]Comp2016-2017 (3)'!$A$5:$A$289,$D986,'[6]Comp2016-2017 (3)'!$R$5:$R$289,$V986)*$AB986))</f>
        <v/>
      </c>
      <c r="AE986" s="183">
        <f>IF($W986=AE$3,$AB986,IF(NOT($W986=0),"",SUMIFS('Val-Vol (2)'!AE$4:AE$1116,'Val-Vol (2)'!$A$4:$A$1116,$D986,'Val-Vol (2)'!$V$4:$V$1116,$V986)/SUMIFS('[6]Comp2016-2017 (3)'!$G$5:$G$289,'[6]Comp2016-2017 (3)'!$A$5:$A$289,$D986,'[6]Comp2016-2017 (3)'!$R$5:$R$289,$V986)*$AB986))</f>
        <v/>
      </c>
      <c r="AF986" s="183">
        <f>IF($W986=AF$3,$AB986,IF(NOT($W986=0),"",SUMIFS('Val-Vol (2)'!AF$4:AF$1116,'Val-Vol (2)'!$A$4:$A$1116,$D986,'Val-Vol (2)'!$V$4:$V$1116,$V986)/SUMIFS('[6]Comp2016-2017 (3)'!$G$5:$G$289,'[6]Comp2016-2017 (3)'!$A$5:$A$289,$D986,'[6]Comp2016-2017 (3)'!$R$5:$R$289,$V986)*$AB986))</f>
        <v/>
      </c>
      <c r="AG986" s="183">
        <f>IF($W986=AG$3,$AB986,IF(NOT($W986=0),"",SUMIFS('Val-Vol (2)'!AG$4:AG$1116,'Val-Vol (2)'!$A$4:$A$1116,$D986,'Val-Vol (2)'!$V$4:$V$1116,$V986)/SUMIFS('[6]Comp2016-2017 (3)'!$G$5:$G$289,'[6]Comp2016-2017 (3)'!$A$5:$A$289,$D986,'[6]Comp2016-2017 (3)'!$R$5:$R$289,$V986)*$AB986))</f>
        <v/>
      </c>
      <c r="AH986" s="183">
        <f>IF($W986=AH$3,$AB986,IF(NOT($W986=0),"",SUMIFS('Val-Vol (2)'!AH$4:AH$1116,'Val-Vol (2)'!$A$4:$A$1116,$D986,'Val-Vol (2)'!$V$4:$V$1116,$V986)/SUMIFS('[6]Comp2016-2017 (3)'!$G$5:$G$289,'[6]Comp2016-2017 (3)'!$A$5:$A$289,$D986,'[6]Comp2016-2017 (3)'!$R$5:$R$289,$V986)*$AB986))</f>
        <v/>
      </c>
      <c r="AI986" s="183">
        <f>IF($W986=AI$3,$AB986,IF(NOT($W986=0),"",SUMIFS('Val-Vol (2)'!AI$4:AI$1116,'Val-Vol (2)'!$A$4:$A$1116,$D986,'Val-Vol (2)'!$V$4:$V$1116,$V986)/SUMIFS('[6]Comp2016-2017 (3)'!$G$5:$G$289,'[6]Comp2016-2017 (3)'!$A$5:$A$289,$D986,'[6]Comp2016-2017 (3)'!$R$5:$R$289,$V986)*$AB986))</f>
        <v/>
      </c>
      <c r="AJ986" s="183">
        <f>IF($W986=AJ$3,$AB986,IF(NOT($W986=0),"",SUMIFS('Val-Vol (2)'!AJ$4:AJ$1116,'Val-Vol (2)'!$A$4:$A$1116,$D986,'Val-Vol (2)'!$V$4:$V$1116,$V986)/SUMIFS('[6]Comp2016-2017 (3)'!$G$5:$G$289,'[6]Comp2016-2017 (3)'!$A$5:$A$289,$D986,'[6]Comp2016-2017 (3)'!$R$5:$R$289,$V986)*$AB986))</f>
        <v/>
      </c>
      <c r="AK986" s="183">
        <f>SUM(AC986:AJ986)-AB986</f>
        <v/>
      </c>
      <c r="AL986" s="179">
        <f>IF(A986=D986,"remplir à la main","")</f>
        <v/>
      </c>
      <c r="AM986" s="179">
        <f>VLOOKUP(A986,'[6]Table corresp.'!$M$4:$U$63,8,FALSE)</f>
        <v/>
      </c>
      <c r="AN986" s="179">
        <f>VLOOKUP(D986,'[6]Table corresp.'!$M$4:$U$63,9,FALSE)</f>
        <v/>
      </c>
    </row>
    <row r="987">
      <c r="A987" s="179" t="inlineStr">
        <is>
          <t>34 - Charpentes</t>
        </is>
      </c>
      <c r="B987" s="179">
        <f>VLOOKUP(LEFT(A987,3),'[6]Table corresp.'!$A$4:$D$63,3,FALSE)</f>
        <v/>
      </c>
      <c r="C987" s="179">
        <f>VLOOKUP(A987,'[6]Table corresp.'!$M$4:$P$63,4,FALSE)</f>
        <v/>
      </c>
      <c r="D987" s="179" t="inlineStr">
        <is>
          <t>Consommation finale</t>
        </is>
      </c>
      <c r="E987" s="179">
        <f>VLOOKUP(LEFT(D987,3),'[6]Table corresp.'!$A$4:$D$63,4,FALSE)</f>
        <v/>
      </c>
      <c r="F987" s="179">
        <f>LEFT(A987,3)&amp;" - "&amp;LEFT(D987,3)</f>
        <v/>
      </c>
      <c r="G987" s="212" t="n">
        <v>225336.4361380636</v>
      </c>
      <c r="H987" s="212" t="n">
        <v>112090.4401748867</v>
      </c>
      <c r="I987" s="212" t="n">
        <v>337426.8763129504</v>
      </c>
      <c r="J987" s="212" t="n">
        <v>220.4311662725831</v>
      </c>
      <c r="K987" s="212" t="n">
        <v>193.971097955008</v>
      </c>
      <c r="L987" s="212" t="n">
        <v>414.4022642275911</v>
      </c>
      <c r="M987" s="212" t="n">
        <v>23.39930732026698</v>
      </c>
      <c r="N987" s="212" t="n">
        <v>20.59050636553915</v>
      </c>
      <c r="O987" s="212" t="n">
        <v>43.98981368580613</v>
      </c>
      <c r="P987" s="212" t="n">
        <v>4.910525776141818</v>
      </c>
      <c r="Q987" s="212" t="n">
        <v>4.321077152750458</v>
      </c>
      <c r="R987" s="212" t="n">
        <v>9.231602928892276</v>
      </c>
      <c r="S987" s="213">
        <f>IF(VLOOKUP(F987,$F$4:$S$374,14,FALSE)=0,"",VLOOKUP(F987,$F$4:$S$374,14,FALSE))</f>
        <v/>
      </c>
      <c r="T987" s="213">
        <f>VLOOKUP(A987,'[6]Groupe de branches'!$Z$27:$AM$86,14,FALSE)</f>
        <v/>
      </c>
      <c r="U987" s="213">
        <f>VLOOKUP(D987,'[6]Groupe de branches'!$Z$27:$AM$86,14,FALSE)</f>
        <v/>
      </c>
      <c r="V987" s="213" t="n">
        <v>2018</v>
      </c>
      <c r="W987" s="179">
        <f>VLOOKUP(D987,'[6]Table corresp.'!$M$4:$S$63,7,FALSE)</f>
        <v/>
      </c>
      <c r="X987" s="197">
        <f>IFERROR(G987/SUMIFS('[6]Comp2016-2017 (3)'!$I$5:$I$289,'[6]Comp2016-2017 (3)'!$A$5:$A$289,A987,'[6]Comp2016-2017 (3)'!$R$5:$R$289,V987),0)</f>
        <v/>
      </c>
      <c r="Y987" s="182">
        <f>IFERROR(IF(RIGHT(F987,3)="Exp",VLOOKUP(F987,#REF!,2,FALSE),VLOOKUP(F987,#REF!,9,FALSE)),1)</f>
        <v/>
      </c>
      <c r="Z987" s="197">
        <f>Y987/SUMIFS($Y$4:$Y$1116,$V$4:$V$1116,V987,$A$4:$A$1116,A987)</f>
        <v/>
      </c>
      <c r="AA987" s="181">
        <f>X987*Z987</f>
        <v/>
      </c>
      <c r="AB987" s="183">
        <f>IFERROR(SUMIFS('[6]Comp2016-2017 (3)'!$G$5:$G$289,'[6]Comp2016-2017 (3)'!$A$5:$A$289,A987,'[6]Comp2016-2017 (3)'!$R$5:$R$289,V987)*AA987/SUMIFS($AA$4:$AA$1116,$A$4:$A$1116,A987,$V$4:$V$1116,V987),0)</f>
        <v/>
      </c>
      <c r="AC987" s="183">
        <f>IF($W987=AC$3,$AB987,IF(NOT($W987=0),"",SUMIFS('Val-Vol (2)'!AC$4:AC$1116,'Val-Vol (2)'!$A$4:$A$1116,$D987,'Val-Vol (2)'!$V$4:$V$1116,$V987)/SUMIFS('[6]Comp2016-2017 (3)'!$G$5:$G$289,'[6]Comp2016-2017 (3)'!$A$5:$A$289,$D987,'[6]Comp2016-2017 (3)'!$R$5:$R$289,$V987)*$AB987))</f>
        <v/>
      </c>
      <c r="AD987" s="183">
        <f>IF($W987=AD$3,$AB987,IF(NOT($W987=0),"",SUMIFS('Val-Vol (2)'!AD$4:AD$1116,'Val-Vol (2)'!$A$4:$A$1116,$D987,'Val-Vol (2)'!$V$4:$V$1116,$V987)/SUMIFS('[6]Comp2016-2017 (3)'!$G$5:$G$289,'[6]Comp2016-2017 (3)'!$A$5:$A$289,$D987,'[6]Comp2016-2017 (3)'!$R$5:$R$289,$V987)*$AB987))</f>
        <v/>
      </c>
      <c r="AE987" s="183">
        <f>IF($W987=AE$3,$AB987,IF(NOT($W987=0),"",SUMIFS('Val-Vol (2)'!AE$4:AE$1116,'Val-Vol (2)'!$A$4:$A$1116,$D987,'Val-Vol (2)'!$V$4:$V$1116,$V987)/SUMIFS('[6]Comp2016-2017 (3)'!$G$5:$G$289,'[6]Comp2016-2017 (3)'!$A$5:$A$289,$D987,'[6]Comp2016-2017 (3)'!$R$5:$R$289,$V987)*$AB987))</f>
        <v/>
      </c>
      <c r="AF987" s="183">
        <f>IF($W987=AF$3,$AB987,IF(NOT($W987=0),"",SUMIFS('Val-Vol (2)'!AF$4:AF$1116,'Val-Vol (2)'!$A$4:$A$1116,$D987,'Val-Vol (2)'!$V$4:$V$1116,$V987)/SUMIFS('[6]Comp2016-2017 (3)'!$G$5:$G$289,'[6]Comp2016-2017 (3)'!$A$5:$A$289,$D987,'[6]Comp2016-2017 (3)'!$R$5:$R$289,$V987)*$AB987))</f>
        <v/>
      </c>
      <c r="AG987" s="183">
        <f>IF($W987=AG$3,$AB987,IF(NOT($W987=0),"",SUMIFS('Val-Vol (2)'!AG$4:AG$1116,'Val-Vol (2)'!$A$4:$A$1116,$D987,'Val-Vol (2)'!$V$4:$V$1116,$V987)/SUMIFS('[6]Comp2016-2017 (3)'!$G$5:$G$289,'[6]Comp2016-2017 (3)'!$A$5:$A$289,$D987,'[6]Comp2016-2017 (3)'!$R$5:$R$289,$V987)*$AB987))</f>
        <v/>
      </c>
      <c r="AH987" s="183">
        <f>IF($W987=AH$3,$AB987,IF(NOT($W987=0),"",SUMIFS('Val-Vol (2)'!AH$4:AH$1116,'Val-Vol (2)'!$A$4:$A$1116,$D987,'Val-Vol (2)'!$V$4:$V$1116,$V987)/SUMIFS('[6]Comp2016-2017 (3)'!$G$5:$G$289,'[6]Comp2016-2017 (3)'!$A$5:$A$289,$D987,'[6]Comp2016-2017 (3)'!$R$5:$R$289,$V987)*$AB987))</f>
        <v/>
      </c>
      <c r="AI987" s="183">
        <f>IF($W987=AI$3,$AB987,IF(NOT($W987=0),"",SUMIFS('Val-Vol (2)'!AI$4:AI$1116,'Val-Vol (2)'!$A$4:$A$1116,$D987,'Val-Vol (2)'!$V$4:$V$1116,$V987)/SUMIFS('[6]Comp2016-2017 (3)'!$G$5:$G$289,'[6]Comp2016-2017 (3)'!$A$5:$A$289,$D987,'[6]Comp2016-2017 (3)'!$R$5:$R$289,$V987)*$AB987))</f>
        <v/>
      </c>
      <c r="AJ987" s="183">
        <f>IF($W987=AJ$3,$AB987,IF(NOT($W987=0),"",SUMIFS('Val-Vol (2)'!AJ$4:AJ$1116,'Val-Vol (2)'!$A$4:$A$1116,$D987,'Val-Vol (2)'!$V$4:$V$1116,$V987)/SUMIFS('[6]Comp2016-2017 (3)'!$G$5:$G$289,'[6]Comp2016-2017 (3)'!$A$5:$A$289,$D987,'[6]Comp2016-2017 (3)'!$R$5:$R$289,$V987)*$AB987))</f>
        <v/>
      </c>
      <c r="AK987" s="183">
        <f>SUM(AC987:AJ987)-AB987</f>
        <v/>
      </c>
      <c r="AL987" s="179">
        <f>IF(A987=D987,"remplir à la main","")</f>
        <v/>
      </c>
      <c r="AM987" s="179">
        <f>VLOOKUP(A987,'[6]Table corresp.'!$M$4:$U$63,8,FALSE)</f>
        <v/>
      </c>
      <c r="AN987" s="179">
        <f>VLOOKUP(D987,'[6]Table corresp.'!$M$4:$U$63,9,FALSE)</f>
        <v/>
      </c>
    </row>
    <row r="988">
      <c r="A988" s="179" t="inlineStr">
        <is>
          <t>34 - Charpentes</t>
        </is>
      </c>
      <c r="B988" s="179">
        <f>VLOOKUP(LEFT(A988,3),'[6]Table corresp.'!$A$4:$D$63,3,FALSE)</f>
        <v/>
      </c>
      <c r="C988" s="179">
        <f>VLOOKUP(A988,'[6]Table corresp.'!$M$4:$P$63,4,FALSE)</f>
        <v/>
      </c>
      <c r="D988" s="179" t="inlineStr">
        <is>
          <t>Exportation</t>
        </is>
      </c>
      <c r="E988" s="179">
        <f>VLOOKUP(LEFT(D988,3),'[6]Table corresp.'!$A$4:$D$63,4,FALSE)</f>
        <v/>
      </c>
      <c r="F988" s="179">
        <f>LEFT(A988,3)&amp;" - "&amp;LEFT(D988,3)</f>
        <v/>
      </c>
      <c r="G988" s="212" t="n">
        <v>27255.46399999999</v>
      </c>
      <c r="H988" s="212" t="n">
        <v>0</v>
      </c>
      <c r="I988" s="212" t="n">
        <v>27255.464</v>
      </c>
      <c r="J988" s="212" t="n">
        <v>20.35685346990762</v>
      </c>
      <c r="K988" s="212" t="n">
        <v>0</v>
      </c>
      <c r="L988" s="212" t="n">
        <v>20.35685346990762</v>
      </c>
      <c r="M988" s="212" t="n">
        <v>2.160929774453847</v>
      </c>
      <c r="N988" s="212" t="n">
        <v>0</v>
      </c>
      <c r="O988" s="212" t="n">
        <v>2.160929774453847</v>
      </c>
      <c r="P988" s="212" t="n">
        <v>0.4534878410138711</v>
      </c>
      <c r="Q988" s="212" t="n">
        <v>0</v>
      </c>
      <c r="R988" s="212" t="n">
        <v>0.4534878410138711</v>
      </c>
      <c r="S988" s="213">
        <f>IF(VLOOKUP(F988,$F$4:$S$374,14,FALSE)=0,"",VLOOKUP(F988,$F$4:$S$374,14,FALSE))</f>
        <v/>
      </c>
      <c r="T988" s="213">
        <f>VLOOKUP(A988,'[6]Groupe de branches'!$Z$27:$AM$86,14,FALSE)</f>
        <v/>
      </c>
      <c r="U988" s="213">
        <f>VLOOKUP(D988,'[6]Groupe de branches'!$Z$27:$AM$86,14,FALSE)</f>
        <v/>
      </c>
      <c r="V988" s="213" t="n">
        <v>2018</v>
      </c>
      <c r="W988" s="179">
        <f>VLOOKUP(D988,'[6]Table corresp.'!$M$4:$S$63,7,FALSE)</f>
        <v/>
      </c>
      <c r="X988" s="197">
        <f>IFERROR(G988/SUMIFS('[6]Comp2016-2017 (3)'!$I$5:$I$289,'[6]Comp2016-2017 (3)'!$A$5:$A$289,A988,'[6]Comp2016-2017 (3)'!$R$5:$R$289,V988),0)</f>
        <v/>
      </c>
      <c r="Y988" s="182">
        <f>IFERROR(IF(RIGHT(F988,3)="Exp",VLOOKUP(F988,#REF!,2,FALSE),VLOOKUP(F988,#REF!,9,FALSE)),1)</f>
        <v/>
      </c>
      <c r="Z988" s="197">
        <f>Y988/SUMIFS($Y$4:$Y$1116,$V$4:$V$1116,V988,$A$4:$A$1116,A988)</f>
        <v/>
      </c>
      <c r="AA988" s="181">
        <f>X988*Z988</f>
        <v/>
      </c>
      <c r="AB988" s="183">
        <f>IFERROR(SUMIFS('[6]Comp2016-2017 (3)'!$G$5:$G$289,'[6]Comp2016-2017 (3)'!$A$5:$A$289,A988,'[6]Comp2016-2017 (3)'!$R$5:$R$289,V988)*AA988/SUMIFS($AA$4:$AA$1116,$A$4:$A$1116,A988,$V$4:$V$1116,V988),0)</f>
        <v/>
      </c>
      <c r="AC988" s="183">
        <f>IF($W988=AC$3,$AB988,IF(NOT($W988=0),"",SUMIFS('Val-Vol (2)'!AC$4:AC$1116,'Val-Vol (2)'!$A$4:$A$1116,$D988,'Val-Vol (2)'!$V$4:$V$1116,$V988)/SUMIFS('[6]Comp2016-2017 (3)'!$G$5:$G$289,'[6]Comp2016-2017 (3)'!$A$5:$A$289,$D988,'[6]Comp2016-2017 (3)'!$R$5:$R$289,$V988)*$AB988))</f>
        <v/>
      </c>
      <c r="AD988" s="183">
        <f>IF($W988=AD$3,$AB988,IF(NOT($W988=0),"",SUMIFS('Val-Vol (2)'!AD$4:AD$1116,'Val-Vol (2)'!$A$4:$A$1116,$D988,'Val-Vol (2)'!$V$4:$V$1116,$V988)/SUMIFS('[6]Comp2016-2017 (3)'!$G$5:$G$289,'[6]Comp2016-2017 (3)'!$A$5:$A$289,$D988,'[6]Comp2016-2017 (3)'!$R$5:$R$289,$V988)*$AB988))</f>
        <v/>
      </c>
      <c r="AE988" s="183">
        <f>IF($W988=AE$3,$AB988,IF(NOT($W988=0),"",SUMIFS('Val-Vol (2)'!AE$4:AE$1116,'Val-Vol (2)'!$A$4:$A$1116,$D988,'Val-Vol (2)'!$V$4:$V$1116,$V988)/SUMIFS('[6]Comp2016-2017 (3)'!$G$5:$G$289,'[6]Comp2016-2017 (3)'!$A$5:$A$289,$D988,'[6]Comp2016-2017 (3)'!$R$5:$R$289,$V988)*$AB988))</f>
        <v/>
      </c>
      <c r="AF988" s="183">
        <f>IF($W988=AF$3,$AB988,IF(NOT($W988=0),"",SUMIFS('Val-Vol (2)'!AF$4:AF$1116,'Val-Vol (2)'!$A$4:$A$1116,$D988,'Val-Vol (2)'!$V$4:$V$1116,$V988)/SUMIFS('[6]Comp2016-2017 (3)'!$G$5:$G$289,'[6]Comp2016-2017 (3)'!$A$5:$A$289,$D988,'[6]Comp2016-2017 (3)'!$R$5:$R$289,$V988)*$AB988))</f>
        <v/>
      </c>
      <c r="AG988" s="183">
        <f>IF($W988=AG$3,$AB988,IF(NOT($W988=0),"",SUMIFS('Val-Vol (2)'!AG$4:AG$1116,'Val-Vol (2)'!$A$4:$A$1116,$D988,'Val-Vol (2)'!$V$4:$V$1116,$V988)/SUMIFS('[6]Comp2016-2017 (3)'!$G$5:$G$289,'[6]Comp2016-2017 (3)'!$A$5:$A$289,$D988,'[6]Comp2016-2017 (3)'!$R$5:$R$289,$V988)*$AB988))</f>
        <v/>
      </c>
      <c r="AH988" s="183">
        <f>IF($W988=AH$3,$AB988,IF(NOT($W988=0),"",SUMIFS('Val-Vol (2)'!AH$4:AH$1116,'Val-Vol (2)'!$A$4:$A$1116,$D988,'Val-Vol (2)'!$V$4:$V$1116,$V988)/SUMIFS('[6]Comp2016-2017 (3)'!$G$5:$G$289,'[6]Comp2016-2017 (3)'!$A$5:$A$289,$D988,'[6]Comp2016-2017 (3)'!$R$5:$R$289,$V988)*$AB988))</f>
        <v/>
      </c>
      <c r="AI988" s="183">
        <f>IF($W988=AI$3,$AB988,IF(NOT($W988=0),"",SUMIFS('Val-Vol (2)'!AI$4:AI$1116,'Val-Vol (2)'!$A$4:$A$1116,$D988,'Val-Vol (2)'!$V$4:$V$1116,$V988)/SUMIFS('[6]Comp2016-2017 (3)'!$G$5:$G$289,'[6]Comp2016-2017 (3)'!$A$5:$A$289,$D988,'[6]Comp2016-2017 (3)'!$R$5:$R$289,$V988)*$AB988))</f>
        <v/>
      </c>
      <c r="AJ988" s="183">
        <f>IF($W988=AJ$3,$AB988,IF(NOT($W988=0),"",SUMIFS('Val-Vol (2)'!AJ$4:AJ$1116,'Val-Vol (2)'!$A$4:$A$1116,$D988,'Val-Vol (2)'!$V$4:$V$1116,$V988)/SUMIFS('[6]Comp2016-2017 (3)'!$G$5:$G$289,'[6]Comp2016-2017 (3)'!$A$5:$A$289,$D988,'[6]Comp2016-2017 (3)'!$R$5:$R$289,$V988)*$AB988))</f>
        <v/>
      </c>
      <c r="AK988" s="183">
        <f>SUM(AC988:AJ988)-AB988</f>
        <v/>
      </c>
      <c r="AL988" s="179">
        <f>IF(A988=D988,"remplir à la main","")</f>
        <v/>
      </c>
      <c r="AM988" s="179">
        <f>VLOOKUP(A988,'[6]Table corresp.'!$M$4:$U$63,8,FALSE)</f>
        <v/>
      </c>
      <c r="AN988" s="179">
        <f>VLOOKUP(D988,'[6]Table corresp.'!$M$4:$U$63,9,FALSE)</f>
        <v/>
      </c>
    </row>
    <row r="989">
      <c r="A989" s="179" t="inlineStr">
        <is>
          <t>35 - Menuiseries extérieures</t>
        </is>
      </c>
      <c r="B989" s="179">
        <f>VLOOKUP(LEFT(A989,3),'[6]Table corresp.'!$A$4:$D$63,3,FALSE)</f>
        <v/>
      </c>
      <c r="C989" s="179">
        <f>VLOOKUP(A989,'[6]Table corresp.'!$M$4:$P$63,4,FALSE)</f>
        <v/>
      </c>
      <c r="D989" s="179" t="inlineStr">
        <is>
          <t>54 - Travaux de menuiserie bois</t>
        </is>
      </c>
      <c r="E989" s="179">
        <f>VLOOKUP(LEFT(D989,3),'[6]Table corresp.'!$A$4:$D$63,4,FALSE)</f>
        <v/>
      </c>
      <c r="F989" s="179">
        <f>LEFT(A989,3)&amp;" - "&amp;LEFT(D989,3)</f>
        <v/>
      </c>
      <c r="G989" s="212" t="n">
        <v>576617.0444412086</v>
      </c>
      <c r="H989" s="212" t="n">
        <v>61870.71225999555</v>
      </c>
      <c r="I989" s="212" t="n">
        <v>638487.7567012039</v>
      </c>
      <c r="J989" s="212" t="n">
        <v>550.8273143142734</v>
      </c>
      <c r="K989" s="212" t="n">
        <v>82.87205063494829</v>
      </c>
      <c r="L989" s="212" t="n">
        <v>633.6993649492217</v>
      </c>
      <c r="M989" s="212" t="n">
        <v>20.63617260408163</v>
      </c>
      <c r="N989" s="212" t="n">
        <v>3.104715210221504</v>
      </c>
      <c r="O989" s="212" t="n">
        <v>23.74088781430313</v>
      </c>
      <c r="P989" s="212" t="n">
        <v>9.38751137961858</v>
      </c>
      <c r="Q989" s="212" t="n">
        <v>1.412352470858117</v>
      </c>
      <c r="R989" s="212" t="n">
        <v>10.7998638504767</v>
      </c>
      <c r="S989" s="213">
        <f>IF(VLOOKUP(F989,$F$4:$S$374,14,FALSE)=0,"",VLOOKUP(F989,$F$4:$S$374,14,FALSE))</f>
        <v/>
      </c>
      <c r="T989" s="213">
        <f>VLOOKUP(A989,'[6]Groupe de branches'!$Z$27:$AM$86,14,FALSE)</f>
        <v/>
      </c>
      <c r="U989" s="213">
        <f>VLOOKUP(D989,'[6]Groupe de branches'!$Z$27:$AM$86,14,FALSE)</f>
        <v/>
      </c>
      <c r="V989" s="213" t="n">
        <v>2018</v>
      </c>
      <c r="W989" s="179">
        <f>VLOOKUP(D989,'[6]Table corresp.'!$M$4:$S$63,7,FALSE)</f>
        <v/>
      </c>
      <c r="X989" s="197">
        <f>IFERROR(G989/SUMIFS('[6]Comp2016-2017 (3)'!$I$5:$I$289,'[6]Comp2016-2017 (3)'!$A$5:$A$289,A989,'[6]Comp2016-2017 (3)'!$R$5:$R$289,V989),0)</f>
        <v/>
      </c>
      <c r="Y989" s="182">
        <f>IFERROR(IF(RIGHT(F989,3)="Exp",VLOOKUP(F989,#REF!,2,FALSE),VLOOKUP(F989,#REF!,9,FALSE)),1)</f>
        <v/>
      </c>
      <c r="Z989" s="197">
        <f>Y989/SUMIFS($Y$4:$Y$1116,$V$4:$V$1116,V989,$A$4:$A$1116,A989)</f>
        <v/>
      </c>
      <c r="AA989" s="181">
        <f>X989*Z989</f>
        <v/>
      </c>
      <c r="AB989" s="183">
        <f>IFERROR(SUMIFS('[6]Comp2016-2017 (3)'!$G$5:$G$289,'[6]Comp2016-2017 (3)'!$A$5:$A$289,A989,'[6]Comp2016-2017 (3)'!$R$5:$R$289,V989)*AA989/SUMIFS($AA$4:$AA$1116,$A$4:$A$1116,A989,$V$4:$V$1116,V989),0)</f>
        <v/>
      </c>
      <c r="AC989" s="183">
        <f>IF($W989=AC$3,$AB989,IF(NOT($W989=0),"",SUMIFS('Val-Vol (2)'!AC$4:AC$1116,'Val-Vol (2)'!$A$4:$A$1116,$D989,'Val-Vol (2)'!$V$4:$V$1116,$V989)/SUMIFS('[6]Comp2016-2017 (3)'!$G$5:$G$289,'[6]Comp2016-2017 (3)'!$A$5:$A$289,$D989,'[6]Comp2016-2017 (3)'!$R$5:$R$289,$V989)*$AB989))</f>
        <v/>
      </c>
      <c r="AD989" s="183">
        <f>IF($W989=AD$3,$AB989,IF(NOT($W989=0),"",SUMIFS('Val-Vol (2)'!AD$4:AD$1116,'Val-Vol (2)'!$A$4:$A$1116,$D989,'Val-Vol (2)'!$V$4:$V$1116,$V989)/SUMIFS('[6]Comp2016-2017 (3)'!$G$5:$G$289,'[6]Comp2016-2017 (3)'!$A$5:$A$289,$D989,'[6]Comp2016-2017 (3)'!$R$5:$R$289,$V989)*$AB989))</f>
        <v/>
      </c>
      <c r="AE989" s="183">
        <f>IF($W989=AE$3,$AB989,IF(NOT($W989=0),"",SUMIFS('Val-Vol (2)'!AE$4:AE$1116,'Val-Vol (2)'!$A$4:$A$1116,$D989,'Val-Vol (2)'!$V$4:$V$1116,$V989)/SUMIFS('[6]Comp2016-2017 (3)'!$G$5:$G$289,'[6]Comp2016-2017 (3)'!$A$5:$A$289,$D989,'[6]Comp2016-2017 (3)'!$R$5:$R$289,$V989)*$AB989))</f>
        <v/>
      </c>
      <c r="AF989" s="183">
        <f>IF($W989=AF$3,$AB989,IF(NOT($W989=0),"",SUMIFS('Val-Vol (2)'!AF$4:AF$1116,'Val-Vol (2)'!$A$4:$A$1116,$D989,'Val-Vol (2)'!$V$4:$V$1116,$V989)/SUMIFS('[6]Comp2016-2017 (3)'!$G$5:$G$289,'[6]Comp2016-2017 (3)'!$A$5:$A$289,$D989,'[6]Comp2016-2017 (3)'!$R$5:$R$289,$V989)*$AB989))</f>
        <v/>
      </c>
      <c r="AG989" s="183">
        <f>IF($W989=AG$3,$AB989,IF(NOT($W989=0),"",SUMIFS('Val-Vol (2)'!AG$4:AG$1116,'Val-Vol (2)'!$A$4:$A$1116,$D989,'Val-Vol (2)'!$V$4:$V$1116,$V989)/SUMIFS('[6]Comp2016-2017 (3)'!$G$5:$G$289,'[6]Comp2016-2017 (3)'!$A$5:$A$289,$D989,'[6]Comp2016-2017 (3)'!$R$5:$R$289,$V989)*$AB989))</f>
        <v/>
      </c>
      <c r="AH989" s="183">
        <f>IF($W989=AH$3,$AB989,IF(NOT($W989=0),"",SUMIFS('Val-Vol (2)'!AH$4:AH$1116,'Val-Vol (2)'!$A$4:$A$1116,$D989,'Val-Vol (2)'!$V$4:$V$1116,$V989)/SUMIFS('[6]Comp2016-2017 (3)'!$G$5:$G$289,'[6]Comp2016-2017 (3)'!$A$5:$A$289,$D989,'[6]Comp2016-2017 (3)'!$R$5:$R$289,$V989)*$AB989))</f>
        <v/>
      </c>
      <c r="AI989" s="183">
        <f>IF($W989=AI$3,$AB989,IF(NOT($W989=0),"",SUMIFS('Val-Vol (2)'!AI$4:AI$1116,'Val-Vol (2)'!$A$4:$A$1116,$D989,'Val-Vol (2)'!$V$4:$V$1116,$V989)/SUMIFS('[6]Comp2016-2017 (3)'!$G$5:$G$289,'[6]Comp2016-2017 (3)'!$A$5:$A$289,$D989,'[6]Comp2016-2017 (3)'!$R$5:$R$289,$V989)*$AB989))</f>
        <v/>
      </c>
      <c r="AJ989" s="183">
        <f>IF($W989=AJ$3,$AB989,IF(NOT($W989=0),"",SUMIFS('Val-Vol (2)'!AJ$4:AJ$1116,'Val-Vol (2)'!$A$4:$A$1116,$D989,'Val-Vol (2)'!$V$4:$V$1116,$V989)/SUMIFS('[6]Comp2016-2017 (3)'!$G$5:$G$289,'[6]Comp2016-2017 (3)'!$A$5:$A$289,$D989,'[6]Comp2016-2017 (3)'!$R$5:$R$289,$V989)*$AB989))</f>
        <v/>
      </c>
      <c r="AK989" s="183">
        <f>SUM(AC989:AJ989)-AB989</f>
        <v/>
      </c>
      <c r="AL989" s="179">
        <f>IF(A989=D989,"remplir à la main","")</f>
        <v/>
      </c>
      <c r="AM989" s="179">
        <f>VLOOKUP(A989,'[6]Table corresp.'!$M$4:$U$63,8,FALSE)</f>
        <v/>
      </c>
      <c r="AN989" s="179">
        <f>VLOOKUP(D989,'[6]Table corresp.'!$M$4:$U$63,9,FALSE)</f>
        <v/>
      </c>
    </row>
    <row r="990">
      <c r="A990" s="179" t="inlineStr">
        <is>
          <t>35 - Menuiseries extérieures</t>
        </is>
      </c>
      <c r="B990" s="179">
        <f>VLOOKUP(LEFT(A990,3),'[6]Table corresp.'!$A$4:$D$63,3,FALSE)</f>
        <v/>
      </c>
      <c r="C990" s="179">
        <f>VLOOKUP(A990,'[6]Table corresp.'!$M$4:$P$63,4,FALSE)</f>
        <v/>
      </c>
      <c r="D990" s="179" t="inlineStr">
        <is>
          <t>Consommation finale</t>
        </is>
      </c>
      <c r="E990" s="179">
        <f>VLOOKUP(LEFT(D990,3),'[6]Table corresp.'!$A$4:$D$63,4,FALSE)</f>
        <v/>
      </c>
      <c r="F990" s="179">
        <f>LEFT(A990,3)&amp;" - "&amp;LEFT(D990,3)</f>
        <v/>
      </c>
      <c r="G990" s="212" t="n">
        <v>32188.92257153384</v>
      </c>
      <c r="H990" s="212" t="n">
        <v>9911.025740004454</v>
      </c>
      <c r="I990" s="212" t="n">
        <v>42099.94831153828</v>
      </c>
      <c r="J990" s="212" t="n">
        <v>30.7492432658325</v>
      </c>
      <c r="K990" s="212" t="n">
        <v>19.94077895668834</v>
      </c>
      <c r="L990" s="212" t="n">
        <v>50.69002222252085</v>
      </c>
      <c r="M990" s="212" t="n">
        <v>1.151988427205291</v>
      </c>
      <c r="N990" s="212" t="n">
        <v>0.7470605500425096</v>
      </c>
      <c r="O990" s="212" t="n">
        <v>1.899048977247801</v>
      </c>
      <c r="P990" s="212" t="n">
        <v>0.52404603688184</v>
      </c>
      <c r="Q990" s="212" t="n">
        <v>0.339842060315054</v>
      </c>
      <c r="R990" s="212" t="n">
        <v>0.8638880971968941</v>
      </c>
      <c r="S990" s="213">
        <f>IF(VLOOKUP(F990,$F$4:$S$374,14,FALSE)=0,"",VLOOKUP(F990,$F$4:$S$374,14,FALSE))</f>
        <v/>
      </c>
      <c r="T990" s="213">
        <f>VLOOKUP(A990,'[6]Groupe de branches'!$Z$27:$AM$86,14,FALSE)</f>
        <v/>
      </c>
      <c r="U990" s="213">
        <f>VLOOKUP(D990,'[6]Groupe de branches'!$Z$27:$AM$86,14,FALSE)</f>
        <v/>
      </c>
      <c r="V990" s="213" t="n">
        <v>2018</v>
      </c>
      <c r="W990" s="179">
        <f>VLOOKUP(D990,'[6]Table corresp.'!$M$4:$S$63,7,FALSE)</f>
        <v/>
      </c>
      <c r="X990" s="197">
        <f>IFERROR(G990/SUMIFS('[6]Comp2016-2017 (3)'!$I$5:$I$289,'[6]Comp2016-2017 (3)'!$A$5:$A$289,A990,'[6]Comp2016-2017 (3)'!$R$5:$R$289,V990),0)</f>
        <v/>
      </c>
      <c r="Y990" s="182">
        <f>IFERROR(IF(RIGHT(F990,3)="Exp",VLOOKUP(F990,#REF!,2,FALSE),VLOOKUP(F990,#REF!,9,FALSE)),1)</f>
        <v/>
      </c>
      <c r="Z990" s="197">
        <f>Y990/SUMIFS($Y$4:$Y$1116,$V$4:$V$1116,V990,$A$4:$A$1116,A990)</f>
        <v/>
      </c>
      <c r="AA990" s="181">
        <f>X990*Z990</f>
        <v/>
      </c>
      <c r="AB990" s="183">
        <f>IFERROR(SUMIFS('[6]Comp2016-2017 (3)'!$G$5:$G$289,'[6]Comp2016-2017 (3)'!$A$5:$A$289,A990,'[6]Comp2016-2017 (3)'!$R$5:$R$289,V990)*AA990/SUMIFS($AA$4:$AA$1116,$A$4:$A$1116,A990,$V$4:$V$1116,V990),0)</f>
        <v/>
      </c>
      <c r="AC990" s="183">
        <f>IF($W990=AC$3,$AB990,IF(NOT($W990=0),"",SUMIFS('Val-Vol (2)'!AC$4:AC$1116,'Val-Vol (2)'!$A$4:$A$1116,$D990,'Val-Vol (2)'!$V$4:$V$1116,$V990)/SUMIFS('[6]Comp2016-2017 (3)'!$G$5:$G$289,'[6]Comp2016-2017 (3)'!$A$5:$A$289,$D990,'[6]Comp2016-2017 (3)'!$R$5:$R$289,$V990)*$AB990))</f>
        <v/>
      </c>
      <c r="AD990" s="183">
        <f>IF($W990=AD$3,$AB990,IF(NOT($W990=0),"",SUMIFS('Val-Vol (2)'!AD$4:AD$1116,'Val-Vol (2)'!$A$4:$A$1116,$D990,'Val-Vol (2)'!$V$4:$V$1116,$V990)/SUMIFS('[6]Comp2016-2017 (3)'!$G$5:$G$289,'[6]Comp2016-2017 (3)'!$A$5:$A$289,$D990,'[6]Comp2016-2017 (3)'!$R$5:$R$289,$V990)*$AB990))</f>
        <v/>
      </c>
      <c r="AE990" s="183">
        <f>IF($W990=AE$3,$AB990,IF(NOT($W990=0),"",SUMIFS('Val-Vol (2)'!AE$4:AE$1116,'Val-Vol (2)'!$A$4:$A$1116,$D990,'Val-Vol (2)'!$V$4:$V$1116,$V990)/SUMIFS('[6]Comp2016-2017 (3)'!$G$5:$G$289,'[6]Comp2016-2017 (3)'!$A$5:$A$289,$D990,'[6]Comp2016-2017 (3)'!$R$5:$R$289,$V990)*$AB990))</f>
        <v/>
      </c>
      <c r="AF990" s="183">
        <f>IF($W990=AF$3,$AB990,IF(NOT($W990=0),"",SUMIFS('Val-Vol (2)'!AF$4:AF$1116,'Val-Vol (2)'!$A$4:$A$1116,$D990,'Val-Vol (2)'!$V$4:$V$1116,$V990)/SUMIFS('[6]Comp2016-2017 (3)'!$G$5:$G$289,'[6]Comp2016-2017 (3)'!$A$5:$A$289,$D990,'[6]Comp2016-2017 (3)'!$R$5:$R$289,$V990)*$AB990))</f>
        <v/>
      </c>
      <c r="AG990" s="183">
        <f>IF($W990=AG$3,$AB990,IF(NOT($W990=0),"",SUMIFS('Val-Vol (2)'!AG$4:AG$1116,'Val-Vol (2)'!$A$4:$A$1116,$D990,'Val-Vol (2)'!$V$4:$V$1116,$V990)/SUMIFS('[6]Comp2016-2017 (3)'!$G$5:$G$289,'[6]Comp2016-2017 (3)'!$A$5:$A$289,$D990,'[6]Comp2016-2017 (3)'!$R$5:$R$289,$V990)*$AB990))</f>
        <v/>
      </c>
      <c r="AH990" s="183">
        <f>IF($W990=AH$3,$AB990,IF(NOT($W990=0),"",SUMIFS('Val-Vol (2)'!AH$4:AH$1116,'Val-Vol (2)'!$A$4:$A$1116,$D990,'Val-Vol (2)'!$V$4:$V$1116,$V990)/SUMIFS('[6]Comp2016-2017 (3)'!$G$5:$G$289,'[6]Comp2016-2017 (3)'!$A$5:$A$289,$D990,'[6]Comp2016-2017 (3)'!$R$5:$R$289,$V990)*$AB990))</f>
        <v/>
      </c>
      <c r="AI990" s="183">
        <f>IF($W990=AI$3,$AB990,IF(NOT($W990=0),"",SUMIFS('Val-Vol (2)'!AI$4:AI$1116,'Val-Vol (2)'!$A$4:$A$1116,$D990,'Val-Vol (2)'!$V$4:$V$1116,$V990)/SUMIFS('[6]Comp2016-2017 (3)'!$G$5:$G$289,'[6]Comp2016-2017 (3)'!$A$5:$A$289,$D990,'[6]Comp2016-2017 (3)'!$R$5:$R$289,$V990)*$AB990))</f>
        <v/>
      </c>
      <c r="AJ990" s="183">
        <f>IF($W990=AJ$3,$AB990,IF(NOT($W990=0),"",SUMIFS('Val-Vol (2)'!AJ$4:AJ$1116,'Val-Vol (2)'!$A$4:$A$1116,$D990,'Val-Vol (2)'!$V$4:$V$1116,$V990)/SUMIFS('[6]Comp2016-2017 (3)'!$G$5:$G$289,'[6]Comp2016-2017 (3)'!$A$5:$A$289,$D990,'[6]Comp2016-2017 (3)'!$R$5:$R$289,$V990)*$AB990))</f>
        <v/>
      </c>
      <c r="AK990" s="183">
        <f>SUM(AC990:AJ990)-AB990</f>
        <v/>
      </c>
      <c r="AL990" s="179">
        <f>IF(A990=D990,"remplir à la main","")</f>
        <v/>
      </c>
      <c r="AM990" s="179">
        <f>VLOOKUP(A990,'[6]Table corresp.'!$M$4:$U$63,8,FALSE)</f>
        <v/>
      </c>
      <c r="AN990" s="179">
        <f>VLOOKUP(D990,'[6]Table corresp.'!$M$4:$U$63,9,FALSE)</f>
        <v/>
      </c>
    </row>
    <row r="991">
      <c r="A991" s="179" t="inlineStr">
        <is>
          <t>35 - Menuiseries extérieures</t>
        </is>
      </c>
      <c r="B991" s="179">
        <f>VLOOKUP(LEFT(A991,3),'[6]Table corresp.'!$A$4:$D$63,3,FALSE)</f>
        <v/>
      </c>
      <c r="C991" s="179">
        <f>VLOOKUP(A991,'[6]Table corresp.'!$M$4:$P$63,4,FALSE)</f>
        <v/>
      </c>
      <c r="D991" s="179" t="inlineStr">
        <is>
          <t>Exportation</t>
        </is>
      </c>
      <c r="E991" s="179">
        <f>VLOOKUP(LEFT(D991,3),'[6]Table corresp.'!$A$4:$D$63,4,FALSE)</f>
        <v/>
      </c>
      <c r="F991" s="179">
        <f>LEFT(A991,3)&amp;" - "&amp;LEFT(D991,3)</f>
        <v/>
      </c>
      <c r="G991" s="212" t="n">
        <v>4480.646</v>
      </c>
      <c r="H991" s="212" t="n">
        <v>0</v>
      </c>
      <c r="I991" s="212" t="n">
        <v>4480.645999999999</v>
      </c>
      <c r="J991" s="212" t="n">
        <v>3.207935042582358</v>
      </c>
      <c r="K991" s="212" t="n">
        <v>0</v>
      </c>
      <c r="L991" s="212" t="n">
        <v>3.207935042582358</v>
      </c>
      <c r="M991" s="212" t="n">
        <v>0.1201819508965772</v>
      </c>
      <c r="N991" s="212" t="n">
        <v>0</v>
      </c>
      <c r="O991" s="212" t="n">
        <v>0.1201819508965772</v>
      </c>
      <c r="P991" s="212" t="n">
        <v>0.05467144772006951</v>
      </c>
      <c r="Q991" s="212" t="n">
        <v>0</v>
      </c>
      <c r="R991" s="212" t="n">
        <v>0.05467144772006951</v>
      </c>
      <c r="S991" s="213">
        <f>IF(VLOOKUP(F991,$F$4:$S$374,14,FALSE)=0,"",VLOOKUP(F991,$F$4:$S$374,14,FALSE))</f>
        <v/>
      </c>
      <c r="T991" s="213">
        <f>VLOOKUP(A991,'[6]Groupe de branches'!$Z$27:$AM$86,14,FALSE)</f>
        <v/>
      </c>
      <c r="U991" s="213">
        <f>VLOOKUP(D991,'[6]Groupe de branches'!$Z$27:$AM$86,14,FALSE)</f>
        <v/>
      </c>
      <c r="V991" s="213" t="n">
        <v>2018</v>
      </c>
      <c r="W991" s="179">
        <f>VLOOKUP(D991,'[6]Table corresp.'!$M$4:$S$63,7,FALSE)</f>
        <v/>
      </c>
      <c r="X991" s="197">
        <f>IFERROR(G991/SUMIFS('[6]Comp2016-2017 (3)'!$I$5:$I$289,'[6]Comp2016-2017 (3)'!$A$5:$A$289,A991,'[6]Comp2016-2017 (3)'!$R$5:$R$289,V991),0)</f>
        <v/>
      </c>
      <c r="Y991" s="182">
        <f>IFERROR(IF(RIGHT(F991,3)="Exp",VLOOKUP(F991,#REF!,2,FALSE),VLOOKUP(F991,#REF!,9,FALSE)),1)</f>
        <v/>
      </c>
      <c r="Z991" s="197">
        <f>Y991/SUMIFS($Y$4:$Y$1116,$V$4:$V$1116,V991,$A$4:$A$1116,A991)</f>
        <v/>
      </c>
      <c r="AA991" s="181">
        <f>X991*Z991</f>
        <v/>
      </c>
      <c r="AB991" s="183">
        <f>IFERROR(SUMIFS('[6]Comp2016-2017 (3)'!$G$5:$G$289,'[6]Comp2016-2017 (3)'!$A$5:$A$289,A991,'[6]Comp2016-2017 (3)'!$R$5:$R$289,V991)*AA991/SUMIFS($AA$4:$AA$1116,$A$4:$A$1116,A991,$V$4:$V$1116,V991),0)</f>
        <v/>
      </c>
      <c r="AC991" s="183">
        <f>IF($W991=AC$3,$AB991,IF(NOT($W991=0),"",SUMIFS('Val-Vol (2)'!AC$4:AC$1116,'Val-Vol (2)'!$A$4:$A$1116,$D991,'Val-Vol (2)'!$V$4:$V$1116,$V991)/SUMIFS('[6]Comp2016-2017 (3)'!$G$5:$G$289,'[6]Comp2016-2017 (3)'!$A$5:$A$289,$D991,'[6]Comp2016-2017 (3)'!$R$5:$R$289,$V991)*$AB991))</f>
        <v/>
      </c>
      <c r="AD991" s="183">
        <f>IF($W991=AD$3,$AB991,IF(NOT($W991=0),"",SUMIFS('Val-Vol (2)'!AD$4:AD$1116,'Val-Vol (2)'!$A$4:$A$1116,$D991,'Val-Vol (2)'!$V$4:$V$1116,$V991)/SUMIFS('[6]Comp2016-2017 (3)'!$G$5:$G$289,'[6]Comp2016-2017 (3)'!$A$5:$A$289,$D991,'[6]Comp2016-2017 (3)'!$R$5:$R$289,$V991)*$AB991))</f>
        <v/>
      </c>
      <c r="AE991" s="183">
        <f>IF($W991=AE$3,$AB991,IF(NOT($W991=0),"",SUMIFS('Val-Vol (2)'!AE$4:AE$1116,'Val-Vol (2)'!$A$4:$A$1116,$D991,'Val-Vol (2)'!$V$4:$V$1116,$V991)/SUMIFS('[6]Comp2016-2017 (3)'!$G$5:$G$289,'[6]Comp2016-2017 (3)'!$A$5:$A$289,$D991,'[6]Comp2016-2017 (3)'!$R$5:$R$289,$V991)*$AB991))</f>
        <v/>
      </c>
      <c r="AF991" s="183">
        <f>IF($W991=AF$3,$AB991,IF(NOT($W991=0),"",SUMIFS('Val-Vol (2)'!AF$4:AF$1116,'Val-Vol (2)'!$A$4:$A$1116,$D991,'Val-Vol (2)'!$V$4:$V$1116,$V991)/SUMIFS('[6]Comp2016-2017 (3)'!$G$5:$G$289,'[6]Comp2016-2017 (3)'!$A$5:$A$289,$D991,'[6]Comp2016-2017 (3)'!$R$5:$R$289,$V991)*$AB991))</f>
        <v/>
      </c>
      <c r="AG991" s="183">
        <f>IF($W991=AG$3,$AB991,IF(NOT($W991=0),"",SUMIFS('Val-Vol (2)'!AG$4:AG$1116,'Val-Vol (2)'!$A$4:$A$1116,$D991,'Val-Vol (2)'!$V$4:$V$1116,$V991)/SUMIFS('[6]Comp2016-2017 (3)'!$G$5:$G$289,'[6]Comp2016-2017 (3)'!$A$5:$A$289,$D991,'[6]Comp2016-2017 (3)'!$R$5:$R$289,$V991)*$AB991))</f>
        <v/>
      </c>
      <c r="AH991" s="183">
        <f>IF($W991=AH$3,$AB991,IF(NOT($W991=0),"",SUMIFS('Val-Vol (2)'!AH$4:AH$1116,'Val-Vol (2)'!$A$4:$A$1116,$D991,'Val-Vol (2)'!$V$4:$V$1116,$V991)/SUMIFS('[6]Comp2016-2017 (3)'!$G$5:$G$289,'[6]Comp2016-2017 (3)'!$A$5:$A$289,$D991,'[6]Comp2016-2017 (3)'!$R$5:$R$289,$V991)*$AB991))</f>
        <v/>
      </c>
      <c r="AI991" s="183">
        <f>IF($W991=AI$3,$AB991,IF(NOT($W991=0),"",SUMIFS('Val-Vol (2)'!AI$4:AI$1116,'Val-Vol (2)'!$A$4:$A$1116,$D991,'Val-Vol (2)'!$V$4:$V$1116,$V991)/SUMIFS('[6]Comp2016-2017 (3)'!$G$5:$G$289,'[6]Comp2016-2017 (3)'!$A$5:$A$289,$D991,'[6]Comp2016-2017 (3)'!$R$5:$R$289,$V991)*$AB991))</f>
        <v/>
      </c>
      <c r="AJ991" s="183">
        <f>IF($W991=AJ$3,$AB991,IF(NOT($W991=0),"",SUMIFS('Val-Vol (2)'!AJ$4:AJ$1116,'Val-Vol (2)'!$A$4:$A$1116,$D991,'Val-Vol (2)'!$V$4:$V$1116,$V991)/SUMIFS('[6]Comp2016-2017 (3)'!$G$5:$G$289,'[6]Comp2016-2017 (3)'!$A$5:$A$289,$D991,'[6]Comp2016-2017 (3)'!$R$5:$R$289,$V991)*$AB991))</f>
        <v/>
      </c>
      <c r="AK991" s="183">
        <f>SUM(AC991:AJ991)-AB991</f>
        <v/>
      </c>
      <c r="AL991" s="179">
        <f>IF(A991=D991,"remplir à la main","")</f>
        <v/>
      </c>
      <c r="AM991" s="179">
        <f>VLOOKUP(A991,'[6]Table corresp.'!$M$4:$U$63,8,FALSE)</f>
        <v/>
      </c>
      <c r="AN991" s="179">
        <f>VLOOKUP(D991,'[6]Table corresp.'!$M$4:$U$63,9,FALSE)</f>
        <v/>
      </c>
    </row>
    <row r="992">
      <c r="A992" s="179" t="inlineStr">
        <is>
          <t>36 - Menuiseries intérieures</t>
        </is>
      </c>
      <c r="B992" s="179">
        <f>VLOOKUP(LEFT(A992,3),'[6]Table corresp.'!$A$4:$D$63,3,FALSE)</f>
        <v/>
      </c>
      <c r="C992" s="179">
        <f>VLOOKUP(A992,'[6]Table corresp.'!$M$4:$P$63,4,FALSE)</f>
        <v/>
      </c>
      <c r="D992" s="179" t="inlineStr">
        <is>
          <t>54 - Travaux de menuiserie bois</t>
        </is>
      </c>
      <c r="E992" s="179">
        <f>VLOOKUP(LEFT(D992,3),'[6]Table corresp.'!$A$4:$D$63,4,FALSE)</f>
        <v/>
      </c>
      <c r="F992" s="179">
        <f>LEFT(A992,3)&amp;" - "&amp;LEFT(D992,3)</f>
        <v/>
      </c>
      <c r="G992" s="212" t="n">
        <v>112796.5252165186</v>
      </c>
      <c r="H992" s="212" t="n">
        <v>44517.3061453519</v>
      </c>
      <c r="I992" s="212" t="n">
        <v>157313.8313618705</v>
      </c>
      <c r="J992" s="212" t="n">
        <v>57.36038883026031</v>
      </c>
      <c r="K992" s="212" t="n">
        <v>24.01695083448587</v>
      </c>
      <c r="L992" s="212" t="n">
        <v>81.37733966474617</v>
      </c>
      <c r="M992" s="212" t="n">
        <v>34.65917063549107</v>
      </c>
      <c r="N992" s="212" t="n">
        <v>14.51188902466978</v>
      </c>
      <c r="O992" s="212" t="n">
        <v>49.17105966016085</v>
      </c>
      <c r="P992" s="212" t="n">
        <v>14.66020960825412</v>
      </c>
      <c r="Q992" s="212" t="n">
        <v>6.138269641557078</v>
      </c>
      <c r="R992" s="212" t="n">
        <v>20.7984792498112</v>
      </c>
      <c r="S992" s="213">
        <f>IF(VLOOKUP(F992,$F$4:$S$374,14,FALSE)=0,"",VLOOKUP(F992,$F$4:$S$374,14,FALSE))</f>
        <v/>
      </c>
      <c r="T992" s="213">
        <f>VLOOKUP(A992,'[6]Groupe de branches'!$Z$27:$AM$86,14,FALSE)</f>
        <v/>
      </c>
      <c r="U992" s="213">
        <f>VLOOKUP(D992,'[6]Groupe de branches'!$Z$27:$AM$86,14,FALSE)</f>
        <v/>
      </c>
      <c r="V992" s="213" t="n">
        <v>2018</v>
      </c>
      <c r="W992" s="179">
        <f>VLOOKUP(D992,'[6]Table corresp.'!$M$4:$S$63,7,FALSE)</f>
        <v/>
      </c>
      <c r="X992" s="197">
        <f>IFERROR(G992/SUMIFS('[6]Comp2016-2017 (3)'!$I$5:$I$289,'[6]Comp2016-2017 (3)'!$A$5:$A$289,A992,'[6]Comp2016-2017 (3)'!$R$5:$R$289,V992),0)</f>
        <v/>
      </c>
      <c r="Y992" s="182">
        <f>IFERROR(IF(RIGHT(F992,3)="Exp",VLOOKUP(F992,#REF!,2,FALSE),VLOOKUP(F992,#REF!,9,FALSE)),1)</f>
        <v/>
      </c>
      <c r="Z992" s="197">
        <f>Y992/SUMIFS($Y$4:$Y$1116,$V$4:$V$1116,V992,$A$4:$A$1116,A992)</f>
        <v/>
      </c>
      <c r="AA992" s="181">
        <f>X992*Z992</f>
        <v/>
      </c>
      <c r="AB992" s="183">
        <f>IFERROR(SUMIFS('[6]Comp2016-2017 (3)'!$G$5:$G$289,'[6]Comp2016-2017 (3)'!$A$5:$A$289,A992,'[6]Comp2016-2017 (3)'!$R$5:$R$289,V992)*AA992/SUMIFS($AA$4:$AA$1116,$A$4:$A$1116,A992,$V$4:$V$1116,V992),0)</f>
        <v/>
      </c>
      <c r="AC992" s="183">
        <f>IF($W992=AC$3,$AB992,IF(NOT($W992=0),"",SUMIFS('Val-Vol (2)'!AC$4:AC$1116,'Val-Vol (2)'!$A$4:$A$1116,$D992,'Val-Vol (2)'!$V$4:$V$1116,$V992)/SUMIFS('[6]Comp2016-2017 (3)'!$G$5:$G$289,'[6]Comp2016-2017 (3)'!$A$5:$A$289,$D992,'[6]Comp2016-2017 (3)'!$R$5:$R$289,$V992)*$AB992))</f>
        <v/>
      </c>
      <c r="AD992" s="183">
        <f>IF($W992=AD$3,$AB992,IF(NOT($W992=0),"",SUMIFS('Val-Vol (2)'!AD$4:AD$1116,'Val-Vol (2)'!$A$4:$A$1116,$D992,'Val-Vol (2)'!$V$4:$V$1116,$V992)/SUMIFS('[6]Comp2016-2017 (3)'!$G$5:$G$289,'[6]Comp2016-2017 (3)'!$A$5:$A$289,$D992,'[6]Comp2016-2017 (3)'!$R$5:$R$289,$V992)*$AB992))</f>
        <v/>
      </c>
      <c r="AE992" s="183">
        <f>IF($W992=AE$3,$AB992,IF(NOT($W992=0),"",SUMIFS('Val-Vol (2)'!AE$4:AE$1116,'Val-Vol (2)'!$A$4:$A$1116,$D992,'Val-Vol (2)'!$V$4:$V$1116,$V992)/SUMIFS('[6]Comp2016-2017 (3)'!$G$5:$G$289,'[6]Comp2016-2017 (3)'!$A$5:$A$289,$D992,'[6]Comp2016-2017 (3)'!$R$5:$R$289,$V992)*$AB992))</f>
        <v/>
      </c>
      <c r="AF992" s="183">
        <f>IF($W992=AF$3,$AB992,IF(NOT($W992=0),"",SUMIFS('Val-Vol (2)'!AF$4:AF$1116,'Val-Vol (2)'!$A$4:$A$1116,$D992,'Val-Vol (2)'!$V$4:$V$1116,$V992)/SUMIFS('[6]Comp2016-2017 (3)'!$G$5:$G$289,'[6]Comp2016-2017 (3)'!$A$5:$A$289,$D992,'[6]Comp2016-2017 (3)'!$R$5:$R$289,$V992)*$AB992))</f>
        <v/>
      </c>
      <c r="AG992" s="183">
        <f>IF($W992=AG$3,$AB992,IF(NOT($W992=0),"",SUMIFS('Val-Vol (2)'!AG$4:AG$1116,'Val-Vol (2)'!$A$4:$A$1116,$D992,'Val-Vol (2)'!$V$4:$V$1116,$V992)/SUMIFS('[6]Comp2016-2017 (3)'!$G$5:$G$289,'[6]Comp2016-2017 (3)'!$A$5:$A$289,$D992,'[6]Comp2016-2017 (3)'!$R$5:$R$289,$V992)*$AB992))</f>
        <v/>
      </c>
      <c r="AH992" s="183">
        <f>IF($W992=AH$3,$AB992,IF(NOT($W992=0),"",SUMIFS('Val-Vol (2)'!AH$4:AH$1116,'Val-Vol (2)'!$A$4:$A$1116,$D992,'Val-Vol (2)'!$V$4:$V$1116,$V992)/SUMIFS('[6]Comp2016-2017 (3)'!$G$5:$G$289,'[6]Comp2016-2017 (3)'!$A$5:$A$289,$D992,'[6]Comp2016-2017 (3)'!$R$5:$R$289,$V992)*$AB992))</f>
        <v/>
      </c>
      <c r="AI992" s="183">
        <f>IF($W992=AI$3,$AB992,IF(NOT($W992=0),"",SUMIFS('Val-Vol (2)'!AI$4:AI$1116,'Val-Vol (2)'!$A$4:$A$1116,$D992,'Val-Vol (2)'!$V$4:$V$1116,$V992)/SUMIFS('[6]Comp2016-2017 (3)'!$G$5:$G$289,'[6]Comp2016-2017 (3)'!$A$5:$A$289,$D992,'[6]Comp2016-2017 (3)'!$R$5:$R$289,$V992)*$AB992))</f>
        <v/>
      </c>
      <c r="AJ992" s="183">
        <f>IF($W992=AJ$3,$AB992,IF(NOT($W992=0),"",SUMIFS('Val-Vol (2)'!AJ$4:AJ$1116,'Val-Vol (2)'!$A$4:$A$1116,$D992,'Val-Vol (2)'!$V$4:$V$1116,$V992)/SUMIFS('[6]Comp2016-2017 (3)'!$G$5:$G$289,'[6]Comp2016-2017 (3)'!$A$5:$A$289,$D992,'[6]Comp2016-2017 (3)'!$R$5:$R$289,$V992)*$AB992))</f>
        <v/>
      </c>
      <c r="AK992" s="183">
        <f>SUM(AC992:AJ992)-AB992</f>
        <v/>
      </c>
      <c r="AL992" s="179">
        <f>IF(A992=D992,"remplir à la main","")</f>
        <v/>
      </c>
      <c r="AM992" s="179">
        <f>VLOOKUP(A992,'[6]Table corresp.'!$M$4:$U$63,8,FALSE)</f>
        <v/>
      </c>
      <c r="AN992" s="179">
        <f>VLOOKUP(D992,'[6]Table corresp.'!$M$4:$U$63,9,FALSE)</f>
        <v/>
      </c>
    </row>
    <row r="993">
      <c r="A993" s="179" t="inlineStr">
        <is>
          <t>36 - Menuiseries intérieures</t>
        </is>
      </c>
      <c r="B993" s="179">
        <f>VLOOKUP(LEFT(A993,3),'[6]Table corresp.'!$A$4:$D$63,3,FALSE)</f>
        <v/>
      </c>
      <c r="C993" s="179">
        <f>VLOOKUP(A993,'[6]Table corresp.'!$M$4:$P$63,4,FALSE)</f>
        <v/>
      </c>
      <c r="D993" s="179" t="inlineStr">
        <is>
          <t>55 - Agencement de lieux de vente</t>
        </is>
      </c>
      <c r="E993" s="179">
        <f>VLOOKUP(LEFT(D993,3),'[6]Table corresp.'!$A$4:$D$63,4,FALSE)</f>
        <v/>
      </c>
      <c r="F993" s="179">
        <f>LEFT(A993,3)&amp;" - "&amp;LEFT(D993,3)</f>
        <v/>
      </c>
      <c r="G993" s="212" t="n">
        <v>298575.6054189483</v>
      </c>
      <c r="H993" s="212" t="n">
        <v>24714.52828329477</v>
      </c>
      <c r="I993" s="212" t="n">
        <v>323290.1337022432</v>
      </c>
      <c r="J993" s="212" t="n">
        <v>125.0402408222955</v>
      </c>
      <c r="K993" s="212" t="n">
        <v>11.11117716668367</v>
      </c>
      <c r="L993" s="212" t="n">
        <v>136.1514179889792</v>
      </c>
      <c r="M993" s="212" t="n">
        <v>75.55372498933549</v>
      </c>
      <c r="N993" s="212" t="n">
        <v>6.713765252199635</v>
      </c>
      <c r="O993" s="212" t="n">
        <v>82.26749024153513</v>
      </c>
      <c r="P993" s="212" t="n">
        <v>31.95787506507228</v>
      </c>
      <c r="Q993" s="212" t="n">
        <v>2.839802685788219</v>
      </c>
      <c r="R993" s="212" t="n">
        <v>34.79767775086049</v>
      </c>
      <c r="S993" s="213">
        <f>IF(VLOOKUP(F993,$F$4:$S$374,14,FALSE)=0,"",VLOOKUP(F993,$F$4:$S$374,14,FALSE))</f>
        <v/>
      </c>
      <c r="T993" s="213">
        <f>VLOOKUP(A993,'[6]Groupe de branches'!$Z$27:$AM$86,14,FALSE)</f>
        <v/>
      </c>
      <c r="U993" s="213">
        <f>VLOOKUP(D993,'[6]Groupe de branches'!$Z$27:$AM$86,14,FALSE)</f>
        <v/>
      </c>
      <c r="V993" s="213" t="n">
        <v>2018</v>
      </c>
      <c r="W993" s="179">
        <f>VLOOKUP(D993,'[6]Table corresp.'!$M$4:$S$63,7,FALSE)</f>
        <v/>
      </c>
      <c r="X993" s="197">
        <f>IFERROR(G993/SUMIFS('[6]Comp2016-2017 (3)'!$I$5:$I$289,'[6]Comp2016-2017 (3)'!$A$5:$A$289,A993,'[6]Comp2016-2017 (3)'!$R$5:$R$289,V993),0)</f>
        <v/>
      </c>
      <c r="Y993" s="182">
        <f>IFERROR(IF(RIGHT(F993,3)="Exp",VLOOKUP(F993,#REF!,2,FALSE),VLOOKUP(F993,#REF!,9,FALSE)),1)</f>
        <v/>
      </c>
      <c r="Z993" s="197">
        <f>Y993/SUMIFS($Y$4:$Y$1116,$V$4:$V$1116,V993,$A$4:$A$1116,A993)</f>
        <v/>
      </c>
      <c r="AA993" s="181">
        <f>X993*Z993</f>
        <v/>
      </c>
      <c r="AB993" s="183">
        <f>IFERROR(SUMIFS('[6]Comp2016-2017 (3)'!$G$5:$G$289,'[6]Comp2016-2017 (3)'!$A$5:$A$289,A993,'[6]Comp2016-2017 (3)'!$R$5:$R$289,V993)*AA993/SUMIFS($AA$4:$AA$1116,$A$4:$A$1116,A993,$V$4:$V$1116,V993),0)</f>
        <v/>
      </c>
      <c r="AC993" s="183">
        <f>IF($W993=AC$3,$AB993,IF(NOT($W993=0),"",SUMIFS('Val-Vol (2)'!AC$4:AC$1116,'Val-Vol (2)'!$A$4:$A$1116,$D993,'Val-Vol (2)'!$V$4:$V$1116,$V993)/SUMIFS('[6]Comp2016-2017 (3)'!$G$5:$G$289,'[6]Comp2016-2017 (3)'!$A$5:$A$289,$D993,'[6]Comp2016-2017 (3)'!$R$5:$R$289,$V993)*$AB993))</f>
        <v/>
      </c>
      <c r="AD993" s="183">
        <f>IF($W993=AD$3,$AB993,IF(NOT($W993=0),"",SUMIFS('Val-Vol (2)'!AD$4:AD$1116,'Val-Vol (2)'!$A$4:$A$1116,$D993,'Val-Vol (2)'!$V$4:$V$1116,$V993)/SUMIFS('[6]Comp2016-2017 (3)'!$G$5:$G$289,'[6]Comp2016-2017 (3)'!$A$5:$A$289,$D993,'[6]Comp2016-2017 (3)'!$R$5:$R$289,$V993)*$AB993))</f>
        <v/>
      </c>
      <c r="AE993" s="183">
        <f>IF($W993=AE$3,$AB993,IF(NOT($W993=0),"",SUMIFS('Val-Vol (2)'!AE$4:AE$1116,'Val-Vol (2)'!$A$4:$A$1116,$D993,'Val-Vol (2)'!$V$4:$V$1116,$V993)/SUMIFS('[6]Comp2016-2017 (3)'!$G$5:$G$289,'[6]Comp2016-2017 (3)'!$A$5:$A$289,$D993,'[6]Comp2016-2017 (3)'!$R$5:$R$289,$V993)*$AB993))</f>
        <v/>
      </c>
      <c r="AF993" s="183">
        <f>IF($W993=AF$3,$AB993,IF(NOT($W993=0),"",SUMIFS('Val-Vol (2)'!AF$4:AF$1116,'Val-Vol (2)'!$A$4:$A$1116,$D993,'Val-Vol (2)'!$V$4:$V$1116,$V993)/SUMIFS('[6]Comp2016-2017 (3)'!$G$5:$G$289,'[6]Comp2016-2017 (3)'!$A$5:$A$289,$D993,'[6]Comp2016-2017 (3)'!$R$5:$R$289,$V993)*$AB993))</f>
        <v/>
      </c>
      <c r="AG993" s="183">
        <f>IF($W993=AG$3,$AB993,IF(NOT($W993=0),"",SUMIFS('Val-Vol (2)'!AG$4:AG$1116,'Val-Vol (2)'!$A$4:$A$1116,$D993,'Val-Vol (2)'!$V$4:$V$1116,$V993)/SUMIFS('[6]Comp2016-2017 (3)'!$G$5:$G$289,'[6]Comp2016-2017 (3)'!$A$5:$A$289,$D993,'[6]Comp2016-2017 (3)'!$R$5:$R$289,$V993)*$AB993))</f>
        <v/>
      </c>
      <c r="AH993" s="183">
        <f>IF($W993=AH$3,$AB993,IF(NOT($W993=0),"",SUMIFS('Val-Vol (2)'!AH$4:AH$1116,'Val-Vol (2)'!$A$4:$A$1116,$D993,'Val-Vol (2)'!$V$4:$V$1116,$V993)/SUMIFS('[6]Comp2016-2017 (3)'!$G$5:$G$289,'[6]Comp2016-2017 (3)'!$A$5:$A$289,$D993,'[6]Comp2016-2017 (3)'!$R$5:$R$289,$V993)*$AB993))</f>
        <v/>
      </c>
      <c r="AI993" s="183">
        <f>IF($W993=AI$3,$AB993,IF(NOT($W993=0),"",SUMIFS('Val-Vol (2)'!AI$4:AI$1116,'Val-Vol (2)'!$A$4:$A$1116,$D993,'Val-Vol (2)'!$V$4:$V$1116,$V993)/SUMIFS('[6]Comp2016-2017 (3)'!$G$5:$G$289,'[6]Comp2016-2017 (3)'!$A$5:$A$289,$D993,'[6]Comp2016-2017 (3)'!$R$5:$R$289,$V993)*$AB993))</f>
        <v/>
      </c>
      <c r="AJ993" s="183">
        <f>IF($W993=AJ$3,$AB993,IF(NOT($W993=0),"",SUMIFS('Val-Vol (2)'!AJ$4:AJ$1116,'Val-Vol (2)'!$A$4:$A$1116,$D993,'Val-Vol (2)'!$V$4:$V$1116,$V993)/SUMIFS('[6]Comp2016-2017 (3)'!$G$5:$G$289,'[6]Comp2016-2017 (3)'!$A$5:$A$289,$D993,'[6]Comp2016-2017 (3)'!$R$5:$R$289,$V993)*$AB993))</f>
        <v/>
      </c>
      <c r="AK993" s="183">
        <f>SUM(AC993:AJ993)-AB993</f>
        <v/>
      </c>
      <c r="AL993" s="179">
        <f>IF(A993=D993,"remplir à la main","")</f>
        <v/>
      </c>
      <c r="AM993" s="179">
        <f>VLOOKUP(A993,'[6]Table corresp.'!$M$4:$U$63,8,FALSE)</f>
        <v/>
      </c>
      <c r="AN993" s="179">
        <f>VLOOKUP(D993,'[6]Table corresp.'!$M$4:$U$63,9,FALSE)</f>
        <v/>
      </c>
    </row>
    <row r="994">
      <c r="A994" s="179" t="inlineStr">
        <is>
          <t>36 - Menuiseries intérieures</t>
        </is>
      </c>
      <c r="B994" s="179">
        <f>VLOOKUP(LEFT(A994,3),'[6]Table corresp.'!$A$4:$D$63,3,FALSE)</f>
        <v/>
      </c>
      <c r="C994" s="179">
        <f>VLOOKUP(A994,'[6]Table corresp.'!$M$4:$P$63,4,FALSE)</f>
        <v/>
      </c>
      <c r="D994" s="179" t="inlineStr">
        <is>
          <t>Consommation finale</t>
        </is>
      </c>
      <c r="E994" s="179">
        <f>VLOOKUP(LEFT(D994,3),'[6]Table corresp.'!$A$4:$D$63,4,FALSE)</f>
        <v/>
      </c>
      <c r="F994" s="179">
        <f>LEFT(A994,3)&amp;" - "&amp;LEFT(D994,3)</f>
        <v/>
      </c>
      <c r="G994" s="212" t="n">
        <v>96352.14091746864</v>
      </c>
      <c r="H994" s="212" t="n">
        <v>29281.48257135342</v>
      </c>
      <c r="I994" s="212" t="n">
        <v>125633.6234888221</v>
      </c>
      <c r="J994" s="212" t="n">
        <v>75.73467920123473</v>
      </c>
      <c r="K994" s="212" t="n">
        <v>20.14151989230055</v>
      </c>
      <c r="L994" s="212" t="n">
        <v>95.87619909353528</v>
      </c>
      <c r="M994" s="212" t="n">
        <v>45.7615651321215</v>
      </c>
      <c r="N994" s="212" t="n">
        <v>12.17021692218913</v>
      </c>
      <c r="O994" s="212" t="n">
        <v>57.93178205431063</v>
      </c>
      <c r="P994" s="212" t="n">
        <v>19.35632401289192</v>
      </c>
      <c r="Q994" s="212" t="n">
        <v>5.147784202156113</v>
      </c>
      <c r="R994" s="212" t="n">
        <v>24.50410821504803</v>
      </c>
      <c r="S994" s="213">
        <f>IF(VLOOKUP(F994,$F$4:$S$374,14,FALSE)=0,"",VLOOKUP(F994,$F$4:$S$374,14,FALSE))</f>
        <v/>
      </c>
      <c r="T994" s="213">
        <f>VLOOKUP(A994,'[6]Groupe de branches'!$Z$27:$AM$86,14,FALSE)</f>
        <v/>
      </c>
      <c r="U994" s="213">
        <f>VLOOKUP(D994,'[6]Groupe de branches'!$Z$27:$AM$86,14,FALSE)</f>
        <v/>
      </c>
      <c r="V994" s="213" t="n">
        <v>2018</v>
      </c>
      <c r="W994" s="179">
        <f>VLOOKUP(D994,'[6]Table corresp.'!$M$4:$S$63,7,FALSE)</f>
        <v/>
      </c>
      <c r="X994" s="197">
        <f>IFERROR(G994/SUMIFS('[6]Comp2016-2017 (3)'!$I$5:$I$289,'[6]Comp2016-2017 (3)'!$A$5:$A$289,A994,'[6]Comp2016-2017 (3)'!$R$5:$R$289,V994),0)</f>
        <v/>
      </c>
      <c r="Y994" s="182">
        <f>IFERROR(IF(RIGHT(F994,3)="Exp",VLOOKUP(F994,#REF!,2,FALSE),VLOOKUP(F994,#REF!,9,FALSE)),1)</f>
        <v/>
      </c>
      <c r="Z994" s="197">
        <f>Y994/SUMIFS($Y$4:$Y$1116,$V$4:$V$1116,V994,$A$4:$A$1116,A994)</f>
        <v/>
      </c>
      <c r="AA994" s="181">
        <f>X994*Z994</f>
        <v/>
      </c>
      <c r="AB994" s="183">
        <f>IFERROR(SUMIFS('[6]Comp2016-2017 (3)'!$G$5:$G$289,'[6]Comp2016-2017 (3)'!$A$5:$A$289,A994,'[6]Comp2016-2017 (3)'!$R$5:$R$289,V994)*AA994/SUMIFS($AA$4:$AA$1116,$A$4:$A$1116,A994,$V$4:$V$1116,V994),0)</f>
        <v/>
      </c>
      <c r="AC994" s="183">
        <f>IF($W994=AC$3,$AB994,IF(NOT($W994=0),"",SUMIFS('Val-Vol (2)'!AC$4:AC$1116,'Val-Vol (2)'!$A$4:$A$1116,$D994,'Val-Vol (2)'!$V$4:$V$1116,$V994)/SUMIFS('[6]Comp2016-2017 (3)'!$G$5:$G$289,'[6]Comp2016-2017 (3)'!$A$5:$A$289,$D994,'[6]Comp2016-2017 (3)'!$R$5:$R$289,$V994)*$AB994))</f>
        <v/>
      </c>
      <c r="AD994" s="183">
        <f>IF($W994=AD$3,$AB994,IF(NOT($W994=0),"",SUMIFS('Val-Vol (2)'!AD$4:AD$1116,'Val-Vol (2)'!$A$4:$A$1116,$D994,'Val-Vol (2)'!$V$4:$V$1116,$V994)/SUMIFS('[6]Comp2016-2017 (3)'!$G$5:$G$289,'[6]Comp2016-2017 (3)'!$A$5:$A$289,$D994,'[6]Comp2016-2017 (3)'!$R$5:$R$289,$V994)*$AB994))</f>
        <v/>
      </c>
      <c r="AE994" s="183">
        <f>IF($W994=AE$3,$AB994,IF(NOT($W994=0),"",SUMIFS('Val-Vol (2)'!AE$4:AE$1116,'Val-Vol (2)'!$A$4:$A$1116,$D994,'Val-Vol (2)'!$V$4:$V$1116,$V994)/SUMIFS('[6]Comp2016-2017 (3)'!$G$5:$G$289,'[6]Comp2016-2017 (3)'!$A$5:$A$289,$D994,'[6]Comp2016-2017 (3)'!$R$5:$R$289,$V994)*$AB994))</f>
        <v/>
      </c>
      <c r="AF994" s="183">
        <f>IF($W994=AF$3,$AB994,IF(NOT($W994=0),"",SUMIFS('Val-Vol (2)'!AF$4:AF$1116,'Val-Vol (2)'!$A$4:$A$1116,$D994,'Val-Vol (2)'!$V$4:$V$1116,$V994)/SUMIFS('[6]Comp2016-2017 (3)'!$G$5:$G$289,'[6]Comp2016-2017 (3)'!$A$5:$A$289,$D994,'[6]Comp2016-2017 (3)'!$R$5:$R$289,$V994)*$AB994))</f>
        <v/>
      </c>
      <c r="AG994" s="183">
        <f>IF($W994=AG$3,$AB994,IF(NOT($W994=0),"",SUMIFS('Val-Vol (2)'!AG$4:AG$1116,'Val-Vol (2)'!$A$4:$A$1116,$D994,'Val-Vol (2)'!$V$4:$V$1116,$V994)/SUMIFS('[6]Comp2016-2017 (3)'!$G$5:$G$289,'[6]Comp2016-2017 (3)'!$A$5:$A$289,$D994,'[6]Comp2016-2017 (3)'!$R$5:$R$289,$V994)*$AB994))</f>
        <v/>
      </c>
      <c r="AH994" s="183">
        <f>IF($W994=AH$3,$AB994,IF(NOT($W994=0),"",SUMIFS('Val-Vol (2)'!AH$4:AH$1116,'Val-Vol (2)'!$A$4:$A$1116,$D994,'Val-Vol (2)'!$V$4:$V$1116,$V994)/SUMIFS('[6]Comp2016-2017 (3)'!$G$5:$G$289,'[6]Comp2016-2017 (3)'!$A$5:$A$289,$D994,'[6]Comp2016-2017 (3)'!$R$5:$R$289,$V994)*$AB994))</f>
        <v/>
      </c>
      <c r="AI994" s="183">
        <f>IF($W994=AI$3,$AB994,IF(NOT($W994=0),"",SUMIFS('Val-Vol (2)'!AI$4:AI$1116,'Val-Vol (2)'!$A$4:$A$1116,$D994,'Val-Vol (2)'!$V$4:$V$1116,$V994)/SUMIFS('[6]Comp2016-2017 (3)'!$G$5:$G$289,'[6]Comp2016-2017 (3)'!$A$5:$A$289,$D994,'[6]Comp2016-2017 (3)'!$R$5:$R$289,$V994)*$AB994))</f>
        <v/>
      </c>
      <c r="AJ994" s="183">
        <f>IF($W994=AJ$3,$AB994,IF(NOT($W994=0),"",SUMIFS('Val-Vol (2)'!AJ$4:AJ$1116,'Val-Vol (2)'!$A$4:$A$1116,$D994,'Val-Vol (2)'!$V$4:$V$1116,$V994)/SUMIFS('[6]Comp2016-2017 (3)'!$G$5:$G$289,'[6]Comp2016-2017 (3)'!$A$5:$A$289,$D994,'[6]Comp2016-2017 (3)'!$R$5:$R$289,$V994)*$AB994))</f>
        <v/>
      </c>
      <c r="AK994" s="183">
        <f>SUM(AC994:AJ994)-AB994</f>
        <v/>
      </c>
      <c r="AL994" s="179">
        <f>IF(A994=D994,"remplir à la main","")</f>
        <v/>
      </c>
      <c r="AM994" s="179">
        <f>VLOOKUP(A994,'[6]Table corresp.'!$M$4:$U$63,8,FALSE)</f>
        <v/>
      </c>
      <c r="AN994" s="179">
        <f>VLOOKUP(D994,'[6]Table corresp.'!$M$4:$U$63,9,FALSE)</f>
        <v/>
      </c>
    </row>
    <row r="995">
      <c r="A995" s="179" t="inlineStr">
        <is>
          <t>36 - Menuiseries intérieures</t>
        </is>
      </c>
      <c r="B995" s="179">
        <f>VLOOKUP(LEFT(A995,3),'[6]Table corresp.'!$A$4:$D$63,3,FALSE)</f>
        <v/>
      </c>
      <c r="C995" s="179">
        <f>VLOOKUP(A995,'[6]Table corresp.'!$M$4:$P$63,4,FALSE)</f>
        <v/>
      </c>
      <c r="D995" s="179" t="inlineStr">
        <is>
          <t>Exportation</t>
        </is>
      </c>
      <c r="E995" s="179">
        <f>VLOOKUP(LEFT(D995,3),'[6]Table corresp.'!$A$4:$D$63,4,FALSE)</f>
        <v/>
      </c>
      <c r="F995" s="179">
        <f>LEFT(A995,3)&amp;" - "&amp;LEFT(D995,3)</f>
        <v/>
      </c>
      <c r="G995" s="212" t="n">
        <v>28720.73</v>
      </c>
      <c r="H995" s="212" t="n">
        <v>0</v>
      </c>
      <c r="I995" s="212" t="n">
        <v>28720.73000000001</v>
      </c>
      <c r="J995" s="212" t="n">
        <v>20.44748392716203</v>
      </c>
      <c r="K995" s="212" t="n">
        <v>0</v>
      </c>
      <c r="L995" s="212" t="n">
        <v>20.44748392716203</v>
      </c>
      <c r="M995" s="212" t="n">
        <v>12.35509118662217</v>
      </c>
      <c r="N995" s="212" t="n">
        <v>0</v>
      </c>
      <c r="O995" s="212" t="n">
        <v>12.35509118662217</v>
      </c>
      <c r="P995" s="212" t="n">
        <v>5.225982711181738</v>
      </c>
      <c r="Q995" s="212" t="n">
        <v>0</v>
      </c>
      <c r="R995" s="212" t="n">
        <v>5.225982711181738</v>
      </c>
      <c r="S995" s="213">
        <f>IF(VLOOKUP(F995,$F$4:$S$374,14,FALSE)=0,"",VLOOKUP(F995,$F$4:$S$374,14,FALSE))</f>
        <v/>
      </c>
      <c r="T995" s="213">
        <f>VLOOKUP(A995,'[6]Groupe de branches'!$Z$27:$AM$86,14,FALSE)</f>
        <v/>
      </c>
      <c r="U995" s="213">
        <f>VLOOKUP(D995,'[6]Groupe de branches'!$Z$27:$AM$86,14,FALSE)</f>
        <v/>
      </c>
      <c r="V995" s="213" t="n">
        <v>2018</v>
      </c>
      <c r="W995" s="179">
        <f>VLOOKUP(D995,'[6]Table corresp.'!$M$4:$S$63,7,FALSE)</f>
        <v/>
      </c>
      <c r="X995" s="197">
        <f>IFERROR(G995/SUMIFS('[6]Comp2016-2017 (3)'!$I$5:$I$289,'[6]Comp2016-2017 (3)'!$A$5:$A$289,A995,'[6]Comp2016-2017 (3)'!$R$5:$R$289,V995),0)</f>
        <v/>
      </c>
      <c r="Y995" s="182">
        <f>IFERROR(IF(RIGHT(F995,3)="Exp",VLOOKUP(F995,#REF!,2,FALSE),VLOOKUP(F995,#REF!,9,FALSE)),1)</f>
        <v/>
      </c>
      <c r="Z995" s="197">
        <f>Y995/SUMIFS($Y$4:$Y$1116,$V$4:$V$1116,V995,$A$4:$A$1116,A995)</f>
        <v/>
      </c>
      <c r="AA995" s="181">
        <f>X995*Z995</f>
        <v/>
      </c>
      <c r="AB995" s="183">
        <f>IFERROR(SUMIFS('[6]Comp2016-2017 (3)'!$G$5:$G$289,'[6]Comp2016-2017 (3)'!$A$5:$A$289,A995,'[6]Comp2016-2017 (3)'!$R$5:$R$289,V995)*AA995/SUMIFS($AA$4:$AA$1116,$A$4:$A$1116,A995,$V$4:$V$1116,V995),0)</f>
        <v/>
      </c>
      <c r="AC995" s="183">
        <f>IF($W995=AC$3,$AB995,IF(NOT($W995=0),"",SUMIFS('Val-Vol (2)'!AC$4:AC$1116,'Val-Vol (2)'!$A$4:$A$1116,$D995,'Val-Vol (2)'!$V$4:$V$1116,$V995)/SUMIFS('[6]Comp2016-2017 (3)'!$G$5:$G$289,'[6]Comp2016-2017 (3)'!$A$5:$A$289,$D995,'[6]Comp2016-2017 (3)'!$R$5:$R$289,$V995)*$AB995))</f>
        <v/>
      </c>
      <c r="AD995" s="183">
        <f>IF($W995=AD$3,$AB995,IF(NOT($W995=0),"",SUMIFS('Val-Vol (2)'!AD$4:AD$1116,'Val-Vol (2)'!$A$4:$A$1116,$D995,'Val-Vol (2)'!$V$4:$V$1116,$V995)/SUMIFS('[6]Comp2016-2017 (3)'!$G$5:$G$289,'[6]Comp2016-2017 (3)'!$A$5:$A$289,$D995,'[6]Comp2016-2017 (3)'!$R$5:$R$289,$V995)*$AB995))</f>
        <v/>
      </c>
      <c r="AE995" s="183">
        <f>IF($W995=AE$3,$AB995,IF(NOT($W995=0),"",SUMIFS('Val-Vol (2)'!AE$4:AE$1116,'Val-Vol (2)'!$A$4:$A$1116,$D995,'Val-Vol (2)'!$V$4:$V$1116,$V995)/SUMIFS('[6]Comp2016-2017 (3)'!$G$5:$G$289,'[6]Comp2016-2017 (3)'!$A$5:$A$289,$D995,'[6]Comp2016-2017 (3)'!$R$5:$R$289,$V995)*$AB995))</f>
        <v/>
      </c>
      <c r="AF995" s="183">
        <f>IF($W995=AF$3,$AB995,IF(NOT($W995=0),"",SUMIFS('Val-Vol (2)'!AF$4:AF$1116,'Val-Vol (2)'!$A$4:$A$1116,$D995,'Val-Vol (2)'!$V$4:$V$1116,$V995)/SUMIFS('[6]Comp2016-2017 (3)'!$G$5:$G$289,'[6]Comp2016-2017 (3)'!$A$5:$A$289,$D995,'[6]Comp2016-2017 (3)'!$R$5:$R$289,$V995)*$AB995))</f>
        <v/>
      </c>
      <c r="AG995" s="183">
        <f>IF($W995=AG$3,$AB995,IF(NOT($W995=0),"",SUMIFS('Val-Vol (2)'!AG$4:AG$1116,'Val-Vol (2)'!$A$4:$A$1116,$D995,'Val-Vol (2)'!$V$4:$V$1116,$V995)/SUMIFS('[6]Comp2016-2017 (3)'!$G$5:$G$289,'[6]Comp2016-2017 (3)'!$A$5:$A$289,$D995,'[6]Comp2016-2017 (3)'!$R$5:$R$289,$V995)*$AB995))</f>
        <v/>
      </c>
      <c r="AH995" s="183">
        <f>IF($W995=AH$3,$AB995,IF(NOT($W995=0),"",SUMIFS('Val-Vol (2)'!AH$4:AH$1116,'Val-Vol (2)'!$A$4:$A$1116,$D995,'Val-Vol (2)'!$V$4:$V$1116,$V995)/SUMIFS('[6]Comp2016-2017 (3)'!$G$5:$G$289,'[6]Comp2016-2017 (3)'!$A$5:$A$289,$D995,'[6]Comp2016-2017 (3)'!$R$5:$R$289,$V995)*$AB995))</f>
        <v/>
      </c>
      <c r="AI995" s="183">
        <f>IF($W995=AI$3,$AB995,IF(NOT($W995=0),"",SUMIFS('Val-Vol (2)'!AI$4:AI$1116,'Val-Vol (2)'!$A$4:$A$1116,$D995,'Val-Vol (2)'!$V$4:$V$1116,$V995)/SUMIFS('[6]Comp2016-2017 (3)'!$G$5:$G$289,'[6]Comp2016-2017 (3)'!$A$5:$A$289,$D995,'[6]Comp2016-2017 (3)'!$R$5:$R$289,$V995)*$AB995))</f>
        <v/>
      </c>
      <c r="AJ995" s="183">
        <f>IF($W995=AJ$3,$AB995,IF(NOT($W995=0),"",SUMIFS('Val-Vol (2)'!AJ$4:AJ$1116,'Val-Vol (2)'!$A$4:$A$1116,$D995,'Val-Vol (2)'!$V$4:$V$1116,$V995)/SUMIFS('[6]Comp2016-2017 (3)'!$G$5:$G$289,'[6]Comp2016-2017 (3)'!$A$5:$A$289,$D995,'[6]Comp2016-2017 (3)'!$R$5:$R$289,$V995)*$AB995))</f>
        <v/>
      </c>
      <c r="AK995" s="183">
        <f>SUM(AC995:AJ995)-AB995</f>
        <v/>
      </c>
      <c r="AL995" s="179">
        <f>IF(A995=D995,"remplir à la main","")</f>
        <v/>
      </c>
      <c r="AM995" s="179">
        <f>VLOOKUP(A995,'[6]Table corresp.'!$M$4:$U$63,8,FALSE)</f>
        <v/>
      </c>
      <c r="AN995" s="179">
        <f>VLOOKUP(D995,'[6]Table corresp.'!$M$4:$U$63,9,FALSE)</f>
        <v/>
      </c>
    </row>
    <row r="996">
      <c r="A996" s="179" t="inlineStr">
        <is>
          <t>Palettes et emballages</t>
        </is>
      </c>
      <c r="B996" s="179">
        <f>VLOOKUP(LEFT(A996,3),'[6]Table corresp.'!$A$4:$D$63,3,FALSE)</f>
        <v/>
      </c>
      <c r="C996" s="179">
        <f>VLOOKUP(A996,'[6]Table corresp.'!$M$4:$P$63,4,FALSE)</f>
        <v/>
      </c>
      <c r="D996" s="179" t="inlineStr">
        <is>
          <t>Palettes et emballages</t>
        </is>
      </c>
      <c r="E996" s="179">
        <f>VLOOKUP(LEFT(D996,3),'[6]Table corresp.'!$A$4:$D$63,4,FALSE)</f>
        <v/>
      </c>
      <c r="F996" s="179">
        <f>LEFT(A996,3)&amp;" - "&amp;LEFT(D996,3)</f>
        <v/>
      </c>
      <c r="G996" s="212" t="n">
        <v>13021.34758303564</v>
      </c>
      <c r="H996" s="212" t="n">
        <v>8868.026612393049</v>
      </c>
      <c r="I996" s="212" t="n">
        <v>21889.37419542868</v>
      </c>
      <c r="J996" s="212" t="n">
        <v>0</v>
      </c>
      <c r="K996" s="212" t="n">
        <v>0</v>
      </c>
      <c r="L996" s="212" t="n">
        <v>0</v>
      </c>
      <c r="M996" s="212" t="n">
        <v>0</v>
      </c>
      <c r="N996" s="212" t="n">
        <v>0</v>
      </c>
      <c r="O996" s="212" t="n">
        <v>0</v>
      </c>
      <c r="P996" s="212" t="n">
        <v>0</v>
      </c>
      <c r="Q996" s="212" t="n">
        <v>0</v>
      </c>
      <c r="R996" s="212" t="n">
        <v>0</v>
      </c>
      <c r="S996" s="213">
        <f>IF(VLOOKUP(F996,$F$4:$S$374,14,FALSE)=0,"",VLOOKUP(F996,$F$4:$S$374,14,FALSE))</f>
        <v/>
      </c>
      <c r="T996" s="213">
        <f>VLOOKUP(A996,'[6]Groupe de branches'!$Z$27:$AM$86,14,FALSE)</f>
        <v/>
      </c>
      <c r="U996" s="213">
        <f>VLOOKUP(D996,'[6]Groupe de branches'!$Z$27:$AM$86,14,FALSE)</f>
        <v/>
      </c>
      <c r="V996" s="213" t="n">
        <v>2018</v>
      </c>
      <c r="W996" s="179">
        <f>VLOOKUP(D996,'[6]Table corresp.'!$M$4:$S$63,7,FALSE)</f>
        <v/>
      </c>
      <c r="X996" s="197">
        <f>IFERROR(G996/SUMIFS('[6]Comp2016-2017 (3)'!$I$5:$I$289,'[6]Comp2016-2017 (3)'!$A$5:$A$289,A996,'[6]Comp2016-2017 (3)'!$R$5:$R$289,V996),0)</f>
        <v/>
      </c>
      <c r="Y996" s="182">
        <f>IFERROR(IF(RIGHT(F996,3)="Exp",VLOOKUP(F996,#REF!,2,FALSE),VLOOKUP(F996,#REF!,9,FALSE)),1)</f>
        <v/>
      </c>
      <c r="Z996" s="197">
        <f>Y996/SUMIFS($Y$4:$Y$1116,$V$4:$V$1116,V996,$A$4:$A$1116,A996)</f>
        <v/>
      </c>
      <c r="AA996" s="181">
        <f>X996*Z996</f>
        <v/>
      </c>
      <c r="AB996" s="183">
        <f>IFERROR(SUMIFS('[6]Comp2016-2017 (3)'!$G$5:$G$289,'[6]Comp2016-2017 (3)'!$A$5:$A$289,A996,'[6]Comp2016-2017 (3)'!$R$5:$R$289,V996)*AA996/SUMIFS($AA$4:$AA$1116,$A$4:$A$1116,A996,$V$4:$V$1116,V996),0)</f>
        <v/>
      </c>
      <c r="AG996" s="201">
        <f>AB996</f>
        <v/>
      </c>
      <c r="AK996" s="183">
        <f>SUM(AC996:AJ996)-AB996</f>
        <v/>
      </c>
      <c r="AL996" s="215">
        <f>IF(A996=D996,"remplir à la main","")</f>
        <v/>
      </c>
      <c r="AM996" s="179">
        <f>VLOOKUP(A996,'[6]Table corresp.'!$M$4:$U$63,8,FALSE)</f>
        <v/>
      </c>
      <c r="AN996" s="179">
        <f>VLOOKUP(D996,'[6]Table corresp.'!$M$4:$U$63,9,FALSE)</f>
        <v/>
      </c>
    </row>
    <row r="997">
      <c r="A997" s="179" t="inlineStr">
        <is>
          <t>Palettes et emballages</t>
        </is>
      </c>
      <c r="B997" s="179">
        <f>VLOOKUP(LEFT(A997,3),'[6]Table corresp.'!$A$4:$D$63,3,FALSE)</f>
        <v/>
      </c>
      <c r="C997" s="179">
        <f>VLOOKUP(A997,'[6]Table corresp.'!$M$4:$P$63,4,FALSE)</f>
        <v/>
      </c>
      <c r="D997" s="179" t="inlineStr">
        <is>
          <t>Consommation finale</t>
        </is>
      </c>
      <c r="E997" s="179">
        <f>VLOOKUP(LEFT(D997,3),'[6]Table corresp.'!$A$4:$D$63,4,FALSE)</f>
        <v/>
      </c>
      <c r="F997" s="179">
        <f>LEFT(A997,3)&amp;" - "&amp;LEFT(D997,3)</f>
        <v/>
      </c>
      <c r="G997" s="212" t="n">
        <v>1337017.595415155</v>
      </c>
      <c r="H997" s="212" t="n">
        <v>241430.1063876071</v>
      </c>
      <c r="I997" s="212" t="n">
        <v>1578447.701802762</v>
      </c>
      <c r="J997" s="212" t="n">
        <v>5557.819478316879</v>
      </c>
      <c r="K997" s="212" t="n">
        <v>1116.193756909007</v>
      </c>
      <c r="L997" s="212" t="n">
        <v>6674.013235225886</v>
      </c>
      <c r="M997" s="212" t="n">
        <v>494.0658146282118</v>
      </c>
      <c r="N997" s="212" t="n">
        <v>96.5746702326378</v>
      </c>
      <c r="O997" s="212" t="n">
        <v>590.6404848608496</v>
      </c>
      <c r="P997" s="212" t="n">
        <v>0.002941421941636508</v>
      </c>
      <c r="Q997" s="212" t="n">
        <v>0.0005749575170311133</v>
      </c>
      <c r="R997" s="212" t="n">
        <v>0.003516379458667622</v>
      </c>
      <c r="S997" s="213">
        <f>IF(VLOOKUP(F997,$F$4:$S$374,14,FALSE)=0,"",VLOOKUP(F997,$F$4:$S$374,14,FALSE))</f>
        <v/>
      </c>
      <c r="T997" s="213">
        <f>VLOOKUP(A997,'[6]Groupe de branches'!$Z$27:$AM$86,14,FALSE)</f>
        <v/>
      </c>
      <c r="U997" s="213">
        <f>VLOOKUP(D997,'[6]Groupe de branches'!$Z$27:$AM$86,14,FALSE)</f>
        <v/>
      </c>
      <c r="V997" s="213" t="n">
        <v>2018</v>
      </c>
      <c r="W997" s="179">
        <f>VLOOKUP(D997,'[6]Table corresp.'!$M$4:$S$63,7,FALSE)</f>
        <v/>
      </c>
      <c r="X997" s="197">
        <f>IFERROR(G997/SUMIFS('[6]Comp2016-2017 (3)'!$I$5:$I$289,'[6]Comp2016-2017 (3)'!$A$5:$A$289,A997,'[6]Comp2016-2017 (3)'!$R$5:$R$289,V997),0)</f>
        <v/>
      </c>
      <c r="Y997" s="182">
        <f>IFERROR(IF(RIGHT(F997,3)="Exp",VLOOKUP(F997,#REF!,2,FALSE),VLOOKUP(F997,#REF!,9,FALSE)),1)</f>
        <v/>
      </c>
      <c r="Z997" s="197">
        <f>Y997/SUMIFS($Y$4:$Y$1116,$V$4:$V$1116,V997,$A$4:$A$1116,A997)</f>
        <v/>
      </c>
      <c r="AA997" s="181">
        <f>X997*Z997</f>
        <v/>
      </c>
      <c r="AB997" s="183">
        <f>IFERROR(SUMIFS('[6]Comp2016-2017 (3)'!$G$5:$G$289,'[6]Comp2016-2017 (3)'!$A$5:$A$289,A997,'[6]Comp2016-2017 (3)'!$R$5:$R$289,V997)*AA997/SUMIFS($AA$4:$AA$1116,$A$4:$A$1116,A997,$V$4:$V$1116,V997),0)</f>
        <v/>
      </c>
      <c r="AC997" s="183">
        <f>IF($W997=AC$3,$AB997,IF(NOT($W997=0),"",SUMIFS('Val-Vol (2)'!AC$4:AC$1116,'Val-Vol (2)'!$A$4:$A$1116,$D997,'Val-Vol (2)'!$V$4:$V$1116,$V997)/SUMIFS('[6]Comp2016-2017 (3)'!$G$5:$G$289,'[6]Comp2016-2017 (3)'!$A$5:$A$289,$D997,'[6]Comp2016-2017 (3)'!$R$5:$R$289,$V997)*$AB997))</f>
        <v/>
      </c>
      <c r="AD997" s="183">
        <f>IF($W997=AD$3,$AB997,IF(NOT($W997=0),"",SUMIFS('Val-Vol (2)'!AD$4:AD$1116,'Val-Vol (2)'!$A$4:$A$1116,$D997,'Val-Vol (2)'!$V$4:$V$1116,$V997)/SUMIFS('[6]Comp2016-2017 (3)'!$G$5:$G$289,'[6]Comp2016-2017 (3)'!$A$5:$A$289,$D997,'[6]Comp2016-2017 (3)'!$R$5:$R$289,$V997)*$AB997))</f>
        <v/>
      </c>
      <c r="AE997" s="183">
        <f>IF($W997=AE$3,$AB997,IF(NOT($W997=0),"",SUMIFS('Val-Vol (2)'!AE$4:AE$1116,'Val-Vol (2)'!$A$4:$A$1116,$D997,'Val-Vol (2)'!$V$4:$V$1116,$V997)/SUMIFS('[6]Comp2016-2017 (3)'!$G$5:$G$289,'[6]Comp2016-2017 (3)'!$A$5:$A$289,$D997,'[6]Comp2016-2017 (3)'!$R$5:$R$289,$V997)*$AB997))</f>
        <v/>
      </c>
      <c r="AF997" s="183">
        <f>IF($W997=AF$3,$AB997,IF(NOT($W997=0),"",SUMIFS('Val-Vol (2)'!AF$4:AF$1116,'Val-Vol (2)'!$A$4:$A$1116,$D997,'Val-Vol (2)'!$V$4:$V$1116,$V997)/SUMIFS('[6]Comp2016-2017 (3)'!$G$5:$G$289,'[6]Comp2016-2017 (3)'!$A$5:$A$289,$D997,'[6]Comp2016-2017 (3)'!$R$5:$R$289,$V997)*$AB997))</f>
        <v/>
      </c>
      <c r="AG997" s="183">
        <f>IF($W997=AG$3,$AB997,IF(NOT($W997=0),"",SUMIFS('Val-Vol (2)'!AG$4:AG$1116,'Val-Vol (2)'!$A$4:$A$1116,$D997,'Val-Vol (2)'!$V$4:$V$1116,$V997)/SUMIFS('[6]Comp2016-2017 (3)'!$G$5:$G$289,'[6]Comp2016-2017 (3)'!$A$5:$A$289,$D997,'[6]Comp2016-2017 (3)'!$R$5:$R$289,$V997)*$AB997))</f>
        <v/>
      </c>
      <c r="AH997" s="183">
        <f>IF($W997=AH$3,$AB997,IF(NOT($W997=0),"",SUMIFS('Val-Vol (2)'!AH$4:AH$1116,'Val-Vol (2)'!$A$4:$A$1116,$D997,'Val-Vol (2)'!$V$4:$V$1116,$V997)/SUMIFS('[6]Comp2016-2017 (3)'!$G$5:$G$289,'[6]Comp2016-2017 (3)'!$A$5:$A$289,$D997,'[6]Comp2016-2017 (3)'!$R$5:$R$289,$V997)*$AB997))</f>
        <v/>
      </c>
      <c r="AI997" s="183">
        <f>IF($W997=AI$3,$AB997,IF(NOT($W997=0),"",SUMIFS('Val-Vol (2)'!AI$4:AI$1116,'Val-Vol (2)'!$A$4:$A$1116,$D997,'Val-Vol (2)'!$V$4:$V$1116,$V997)/SUMIFS('[6]Comp2016-2017 (3)'!$G$5:$G$289,'[6]Comp2016-2017 (3)'!$A$5:$A$289,$D997,'[6]Comp2016-2017 (3)'!$R$5:$R$289,$V997)*$AB997))</f>
        <v/>
      </c>
      <c r="AJ997" s="183">
        <f>IF($W997=AJ$3,$AB997,IF(NOT($W997=0),"",SUMIFS('Val-Vol (2)'!AJ$4:AJ$1116,'Val-Vol (2)'!$A$4:$A$1116,$D997,'Val-Vol (2)'!$V$4:$V$1116,$V997)/SUMIFS('[6]Comp2016-2017 (3)'!$G$5:$G$289,'[6]Comp2016-2017 (3)'!$A$5:$A$289,$D997,'[6]Comp2016-2017 (3)'!$R$5:$R$289,$V997)*$AB997))</f>
        <v/>
      </c>
      <c r="AK997" s="183">
        <f>SUM(AC997:AJ997)-AB997</f>
        <v/>
      </c>
      <c r="AL997" s="179">
        <f>IF(A997=D997,"remplir à la main","")</f>
        <v/>
      </c>
      <c r="AM997" s="179">
        <f>VLOOKUP(A997,'[6]Table corresp.'!$M$4:$U$63,8,FALSE)</f>
        <v/>
      </c>
      <c r="AN997" s="179">
        <f>VLOOKUP(D997,'[6]Table corresp.'!$M$4:$U$63,9,FALSE)</f>
        <v/>
      </c>
    </row>
    <row r="998">
      <c r="A998" s="179" t="inlineStr">
        <is>
          <t>Palettes et emballages</t>
        </is>
      </c>
      <c r="B998" s="179">
        <f>VLOOKUP(LEFT(A998,3),'[6]Table corresp.'!$A$4:$D$63,3,FALSE)</f>
        <v/>
      </c>
      <c r="C998" s="179">
        <f>VLOOKUP(A998,'[6]Table corresp.'!$M$4:$P$63,4,FALSE)</f>
        <v/>
      </c>
      <c r="D998" s="179" t="inlineStr">
        <is>
          <t>Exportation</t>
        </is>
      </c>
      <c r="E998" s="179">
        <f>VLOOKUP(LEFT(D998,3),'[6]Table corresp.'!$A$4:$D$63,4,FALSE)</f>
        <v/>
      </c>
      <c r="F998" s="179">
        <f>LEFT(A998,3)&amp;" - "&amp;LEFT(D998,3)</f>
        <v/>
      </c>
      <c r="G998" s="212" t="n">
        <v>111825.057</v>
      </c>
      <c r="H998" s="212" t="n">
        <v>0</v>
      </c>
      <c r="I998" s="212" t="n">
        <v>111825.057</v>
      </c>
      <c r="J998" s="212" t="n">
        <v>429.8008176713299</v>
      </c>
      <c r="K998" s="212" t="n">
        <v>0</v>
      </c>
      <c r="L998" s="212" t="n">
        <v>429.8008176713299</v>
      </c>
      <c r="M998" s="212" t="n">
        <v>38.20741064712753</v>
      </c>
      <c r="N998" s="212" t="n">
        <v>0</v>
      </c>
      <c r="O998" s="212" t="n">
        <v>38.20741064712753</v>
      </c>
      <c r="P998" s="212" t="n">
        <v>0.0002274679054553636</v>
      </c>
      <c r="Q998" s="212" t="n">
        <v>0</v>
      </c>
      <c r="R998" s="212" t="n">
        <v>0.0002274679054553636</v>
      </c>
      <c r="S998" s="213">
        <f>IF(VLOOKUP(F998,$F$4:$S$374,14,FALSE)=0,"",VLOOKUP(F998,$F$4:$S$374,14,FALSE))</f>
        <v/>
      </c>
      <c r="T998" s="213">
        <f>VLOOKUP(A998,'[6]Groupe de branches'!$Z$27:$AM$86,14,FALSE)</f>
        <v/>
      </c>
      <c r="U998" s="213">
        <f>VLOOKUP(D998,'[6]Groupe de branches'!$Z$27:$AM$86,14,FALSE)</f>
        <v/>
      </c>
      <c r="V998" s="213" t="n">
        <v>2018</v>
      </c>
      <c r="W998" s="179">
        <f>VLOOKUP(D998,'[6]Table corresp.'!$M$4:$S$63,7,FALSE)</f>
        <v/>
      </c>
      <c r="X998" s="197">
        <f>IFERROR(G998/SUMIFS('[6]Comp2016-2017 (3)'!$I$5:$I$289,'[6]Comp2016-2017 (3)'!$A$5:$A$289,A998,'[6]Comp2016-2017 (3)'!$R$5:$R$289,V998),0)</f>
        <v/>
      </c>
      <c r="Y998" s="182">
        <f>IFERROR(IF(RIGHT(F998,3)="Exp",VLOOKUP(F998,#REF!,2,FALSE),VLOOKUP(F998,#REF!,9,FALSE)),1)</f>
        <v/>
      </c>
      <c r="Z998" s="197">
        <f>Y998/SUMIFS($Y$4:$Y$1116,$V$4:$V$1116,V998,$A$4:$A$1116,A998)</f>
        <v/>
      </c>
      <c r="AA998" s="181">
        <f>X998*Z998</f>
        <v/>
      </c>
      <c r="AB998" s="183">
        <f>IFERROR(SUMIFS('[6]Comp2016-2017 (3)'!$G$5:$G$289,'[6]Comp2016-2017 (3)'!$A$5:$A$289,A998,'[6]Comp2016-2017 (3)'!$R$5:$R$289,V998)*AA998/SUMIFS($AA$4:$AA$1116,$A$4:$A$1116,A998,$V$4:$V$1116,V998),0)</f>
        <v/>
      </c>
      <c r="AC998" s="183">
        <f>IF($W998=AC$3,$AB998,IF(NOT($W998=0),"",SUMIFS('Val-Vol (2)'!AC$4:AC$1116,'Val-Vol (2)'!$A$4:$A$1116,$D998,'Val-Vol (2)'!$V$4:$V$1116,$V998)/SUMIFS('[6]Comp2016-2017 (3)'!$G$5:$G$289,'[6]Comp2016-2017 (3)'!$A$5:$A$289,$D998,'[6]Comp2016-2017 (3)'!$R$5:$R$289,$V998)*$AB998))</f>
        <v/>
      </c>
      <c r="AD998" s="183">
        <f>IF($W998=AD$3,$AB998,IF(NOT($W998=0),"",SUMIFS('Val-Vol (2)'!AD$4:AD$1116,'Val-Vol (2)'!$A$4:$A$1116,$D998,'Val-Vol (2)'!$V$4:$V$1116,$V998)/SUMIFS('[6]Comp2016-2017 (3)'!$G$5:$G$289,'[6]Comp2016-2017 (3)'!$A$5:$A$289,$D998,'[6]Comp2016-2017 (3)'!$R$5:$R$289,$V998)*$AB998))</f>
        <v/>
      </c>
      <c r="AE998" s="183">
        <f>IF($W998=AE$3,$AB998,IF(NOT($W998=0),"",SUMIFS('Val-Vol (2)'!AE$4:AE$1116,'Val-Vol (2)'!$A$4:$A$1116,$D998,'Val-Vol (2)'!$V$4:$V$1116,$V998)/SUMIFS('[6]Comp2016-2017 (3)'!$G$5:$G$289,'[6]Comp2016-2017 (3)'!$A$5:$A$289,$D998,'[6]Comp2016-2017 (3)'!$R$5:$R$289,$V998)*$AB998))</f>
        <v/>
      </c>
      <c r="AF998" s="183">
        <f>IF($W998=AF$3,$AB998,IF(NOT($W998=0),"",SUMIFS('Val-Vol (2)'!AF$4:AF$1116,'Val-Vol (2)'!$A$4:$A$1116,$D998,'Val-Vol (2)'!$V$4:$V$1116,$V998)/SUMIFS('[6]Comp2016-2017 (3)'!$G$5:$G$289,'[6]Comp2016-2017 (3)'!$A$5:$A$289,$D998,'[6]Comp2016-2017 (3)'!$R$5:$R$289,$V998)*$AB998))</f>
        <v/>
      </c>
      <c r="AG998" s="183">
        <f>IF($W998=AG$3,$AB998,IF(NOT($W998=0),"",SUMIFS('Val-Vol (2)'!AG$4:AG$1116,'Val-Vol (2)'!$A$4:$A$1116,$D998,'Val-Vol (2)'!$V$4:$V$1116,$V998)/SUMIFS('[6]Comp2016-2017 (3)'!$G$5:$G$289,'[6]Comp2016-2017 (3)'!$A$5:$A$289,$D998,'[6]Comp2016-2017 (3)'!$R$5:$R$289,$V998)*$AB998))</f>
        <v/>
      </c>
      <c r="AH998" s="183">
        <f>IF($W998=AH$3,$AB998,IF(NOT($W998=0),"",SUMIFS('Val-Vol (2)'!AH$4:AH$1116,'Val-Vol (2)'!$A$4:$A$1116,$D998,'Val-Vol (2)'!$V$4:$V$1116,$V998)/SUMIFS('[6]Comp2016-2017 (3)'!$G$5:$G$289,'[6]Comp2016-2017 (3)'!$A$5:$A$289,$D998,'[6]Comp2016-2017 (3)'!$R$5:$R$289,$V998)*$AB998))</f>
        <v/>
      </c>
      <c r="AI998" s="183">
        <f>IF($W998=AI$3,$AB998,IF(NOT($W998=0),"",SUMIFS('Val-Vol (2)'!AI$4:AI$1116,'Val-Vol (2)'!$A$4:$A$1116,$D998,'Val-Vol (2)'!$V$4:$V$1116,$V998)/SUMIFS('[6]Comp2016-2017 (3)'!$G$5:$G$289,'[6]Comp2016-2017 (3)'!$A$5:$A$289,$D998,'[6]Comp2016-2017 (3)'!$R$5:$R$289,$V998)*$AB998))</f>
        <v/>
      </c>
      <c r="AJ998" s="183">
        <f>IF($W998=AJ$3,$AB998,IF(NOT($W998=0),"",SUMIFS('Val-Vol (2)'!AJ$4:AJ$1116,'Val-Vol (2)'!$A$4:$A$1116,$D998,'Val-Vol (2)'!$V$4:$V$1116,$V998)/SUMIFS('[6]Comp2016-2017 (3)'!$G$5:$G$289,'[6]Comp2016-2017 (3)'!$A$5:$A$289,$D998,'[6]Comp2016-2017 (3)'!$R$5:$R$289,$V998)*$AB998))</f>
        <v/>
      </c>
      <c r="AK998" s="183">
        <f>SUM(AC998:AJ998)-AB998</f>
        <v/>
      </c>
      <c r="AL998" s="179">
        <f>IF(A998=D998,"remplir à la main","")</f>
        <v/>
      </c>
      <c r="AM998" s="179">
        <f>VLOOKUP(A998,'[6]Table corresp.'!$M$4:$U$63,8,FALSE)</f>
        <v/>
      </c>
      <c r="AN998" s="179">
        <f>VLOOKUP(D998,'[6]Table corresp.'!$M$4:$U$63,9,FALSE)</f>
        <v/>
      </c>
    </row>
    <row r="999">
      <c r="A999" s="179" t="inlineStr">
        <is>
          <t>38 - Futailles</t>
        </is>
      </c>
      <c r="B999" s="179">
        <f>VLOOKUP(LEFT(A999,3),'[6]Table corresp.'!$A$4:$D$63,3,FALSE)</f>
        <v/>
      </c>
      <c r="C999" s="179">
        <f>VLOOKUP(A999,'[6]Table corresp.'!$M$4:$P$63,4,FALSE)</f>
        <v/>
      </c>
      <c r="D999" s="179" t="inlineStr">
        <is>
          <t>38 - Futailles</t>
        </is>
      </c>
      <c r="E999" s="179">
        <f>VLOOKUP(LEFT(D999,3),'[6]Table corresp.'!$A$4:$D$63,4,FALSE)</f>
        <v/>
      </c>
      <c r="F999" s="179">
        <f>LEFT(A999,3)&amp;" - "&amp;LEFT(D999,3)</f>
        <v/>
      </c>
      <c r="G999" s="212" t="n">
        <v>1745.241778720839</v>
      </c>
      <c r="H999" s="212" t="n">
        <v>1358.106244481863</v>
      </c>
      <c r="I999" s="212" t="n">
        <v>3103.348023202703</v>
      </c>
      <c r="J999" s="212" t="n">
        <v>0</v>
      </c>
      <c r="K999" s="212" t="n">
        <v>0</v>
      </c>
      <c r="L999" s="212" t="n">
        <v>0</v>
      </c>
      <c r="M999" s="212" t="n">
        <v>0</v>
      </c>
      <c r="N999" s="212" t="n">
        <v>0</v>
      </c>
      <c r="O999" s="212" t="n">
        <v>0</v>
      </c>
      <c r="P999" s="212" t="n">
        <v>0</v>
      </c>
      <c r="Q999" s="212" t="n">
        <v>0</v>
      </c>
      <c r="R999" s="212" t="n">
        <v>0</v>
      </c>
      <c r="S999" s="213">
        <f>IF(VLOOKUP(F999,$F$4:$S$374,14,FALSE)=0,"",VLOOKUP(F999,$F$4:$S$374,14,FALSE))</f>
        <v/>
      </c>
      <c r="T999" s="213">
        <f>VLOOKUP(A999,'[6]Groupe de branches'!$Z$27:$AM$86,14,FALSE)</f>
        <v/>
      </c>
      <c r="U999" s="213">
        <f>VLOOKUP(D999,'[6]Groupe de branches'!$Z$27:$AM$86,14,FALSE)</f>
        <v/>
      </c>
      <c r="V999" s="213" t="n">
        <v>2018</v>
      </c>
      <c r="W999" s="179">
        <f>VLOOKUP(D999,'[6]Table corresp.'!$M$4:$S$63,7,FALSE)</f>
        <v/>
      </c>
      <c r="X999" s="197">
        <f>IFERROR(G999/SUMIFS('[6]Comp2016-2017 (3)'!$I$5:$I$289,'[6]Comp2016-2017 (3)'!$A$5:$A$289,A999,'[6]Comp2016-2017 (3)'!$R$5:$R$289,V999),0)</f>
        <v/>
      </c>
      <c r="Y999" s="182">
        <f>IFERROR(IF(RIGHT(F999,3)="Exp",VLOOKUP(F999,#REF!,2,FALSE),VLOOKUP(F999,#REF!,9,FALSE)),1)</f>
        <v/>
      </c>
      <c r="Z999" s="197">
        <f>Y999/SUMIFS($Y$4:$Y$1116,$V$4:$V$1116,V999,$A$4:$A$1116,A999)</f>
        <v/>
      </c>
      <c r="AA999" s="181">
        <f>X999*Z999</f>
        <v/>
      </c>
      <c r="AB999" s="183">
        <f>IFERROR(SUMIFS('[6]Comp2016-2017 (3)'!$G$5:$G$289,'[6]Comp2016-2017 (3)'!$A$5:$A$289,A999,'[6]Comp2016-2017 (3)'!$R$5:$R$289,V999)*AA999/SUMIFS($AA$4:$AA$1116,$A$4:$A$1116,A999,$V$4:$V$1116,V999),0)</f>
        <v/>
      </c>
      <c r="AG999" s="201">
        <f>AB999</f>
        <v/>
      </c>
      <c r="AK999" s="183">
        <f>SUM(AC999:AJ999)-AB999</f>
        <v/>
      </c>
      <c r="AL999" s="215">
        <f>IF(A999=D999,"remplir à la main","")</f>
        <v/>
      </c>
      <c r="AM999" s="179">
        <f>VLOOKUP(A999,'[6]Table corresp.'!$M$4:$U$63,8,FALSE)</f>
        <v/>
      </c>
      <c r="AN999" s="179">
        <f>VLOOKUP(D999,'[6]Table corresp.'!$M$4:$U$63,9,FALSE)</f>
        <v/>
      </c>
    </row>
    <row r="1000">
      <c r="A1000" s="179" t="inlineStr">
        <is>
          <t>38 - Futailles</t>
        </is>
      </c>
      <c r="B1000" s="179">
        <f>VLOOKUP(LEFT(A1000,3),'[6]Table corresp.'!$A$4:$D$63,3,FALSE)</f>
        <v/>
      </c>
      <c r="C1000" s="179">
        <f>VLOOKUP(A1000,'[6]Table corresp.'!$M$4:$P$63,4,FALSE)</f>
        <v/>
      </c>
      <c r="D1000" s="179" t="inlineStr">
        <is>
          <t>Consommation finale</t>
        </is>
      </c>
      <c r="E1000" s="179">
        <f>VLOOKUP(LEFT(D1000,3),'[6]Table corresp.'!$A$4:$D$63,4,FALSE)</f>
        <v/>
      </c>
      <c r="F1000" s="179">
        <f>LEFT(A1000,3)&amp;" - "&amp;LEFT(D1000,3)</f>
        <v/>
      </c>
      <c r="G1000" s="212" t="n">
        <v>316897.4882208736</v>
      </c>
      <c r="H1000" s="212" t="n">
        <v>37064.49475551814</v>
      </c>
      <c r="I1000" s="212" t="n">
        <v>353961.9829763918</v>
      </c>
      <c r="J1000" s="212" t="n">
        <v>137.0247693853876</v>
      </c>
      <c r="K1000" s="212" t="n">
        <v>42.34883864109428</v>
      </c>
      <c r="L1000" s="212" t="n">
        <v>179.3736080264819</v>
      </c>
      <c r="M1000" s="212" t="n">
        <v>0</v>
      </c>
      <c r="N1000" s="212" t="n">
        <v>0</v>
      </c>
      <c r="O1000" s="212" t="n">
        <v>0</v>
      </c>
      <c r="P1000" s="212" t="n">
        <v>0</v>
      </c>
      <c r="Q1000" s="212" t="n">
        <v>0</v>
      </c>
      <c r="R1000" s="212" t="n">
        <v>0</v>
      </c>
      <c r="S1000" s="213">
        <f>IF(VLOOKUP(F1000,$F$4:$S$374,14,FALSE)=0,"",VLOOKUP(F1000,$F$4:$S$374,14,FALSE))</f>
        <v/>
      </c>
      <c r="T1000" s="213">
        <f>VLOOKUP(A1000,'[6]Groupe de branches'!$Z$27:$AM$86,14,FALSE)</f>
        <v/>
      </c>
      <c r="U1000" s="213">
        <f>VLOOKUP(D1000,'[6]Groupe de branches'!$Z$27:$AM$86,14,FALSE)</f>
        <v/>
      </c>
      <c r="V1000" s="213" t="n">
        <v>2018</v>
      </c>
      <c r="W1000" s="179">
        <f>VLOOKUP(D1000,'[6]Table corresp.'!$M$4:$S$63,7,FALSE)</f>
        <v/>
      </c>
      <c r="X1000" s="197">
        <f>IFERROR(G1000/SUMIFS('[6]Comp2016-2017 (3)'!$I$5:$I$289,'[6]Comp2016-2017 (3)'!$A$5:$A$289,A1000,'[6]Comp2016-2017 (3)'!$R$5:$R$289,V1000),0)</f>
        <v/>
      </c>
      <c r="Y1000" s="182">
        <f>IFERROR(IF(RIGHT(F1000,3)="Exp",VLOOKUP(F1000,#REF!,2,FALSE),VLOOKUP(F1000,#REF!,9,FALSE)),1)</f>
        <v/>
      </c>
      <c r="Z1000" s="197">
        <f>Y1000/SUMIFS($Y$4:$Y$1116,$V$4:$V$1116,V1000,$A$4:$A$1116,A1000)</f>
        <v/>
      </c>
      <c r="AA1000" s="181">
        <f>X1000*Z1000</f>
        <v/>
      </c>
      <c r="AB1000" s="183">
        <f>IFERROR(SUMIFS('[6]Comp2016-2017 (3)'!$G$5:$G$289,'[6]Comp2016-2017 (3)'!$A$5:$A$289,A1000,'[6]Comp2016-2017 (3)'!$R$5:$R$289,V1000)*AA1000/SUMIFS($AA$4:$AA$1116,$A$4:$A$1116,A1000,$V$4:$V$1116,V1000),0)</f>
        <v/>
      </c>
      <c r="AC1000" s="183">
        <f>IF($W1000=AC$3,$AB1000,IF(NOT($W1000=0),"",SUMIFS('Val-Vol (2)'!AC$4:AC$1116,'Val-Vol (2)'!$A$4:$A$1116,$D1000,'Val-Vol (2)'!$V$4:$V$1116,$V1000)/SUMIFS('[6]Comp2016-2017 (3)'!$G$5:$G$289,'[6]Comp2016-2017 (3)'!$A$5:$A$289,$D1000,'[6]Comp2016-2017 (3)'!$R$5:$R$289,$V1000)*$AB1000))</f>
        <v/>
      </c>
      <c r="AD1000" s="183">
        <f>IF($W1000=AD$3,$AB1000,IF(NOT($W1000=0),"",SUMIFS('Val-Vol (2)'!AD$4:AD$1116,'Val-Vol (2)'!$A$4:$A$1116,$D1000,'Val-Vol (2)'!$V$4:$V$1116,$V1000)/SUMIFS('[6]Comp2016-2017 (3)'!$G$5:$G$289,'[6]Comp2016-2017 (3)'!$A$5:$A$289,$D1000,'[6]Comp2016-2017 (3)'!$R$5:$R$289,$V1000)*$AB1000))</f>
        <v/>
      </c>
      <c r="AE1000" s="183">
        <f>IF($W1000=AE$3,$AB1000,IF(NOT($W1000=0),"",SUMIFS('Val-Vol (2)'!AE$4:AE$1116,'Val-Vol (2)'!$A$4:$A$1116,$D1000,'Val-Vol (2)'!$V$4:$V$1116,$V1000)/SUMIFS('[6]Comp2016-2017 (3)'!$G$5:$G$289,'[6]Comp2016-2017 (3)'!$A$5:$A$289,$D1000,'[6]Comp2016-2017 (3)'!$R$5:$R$289,$V1000)*$AB1000))</f>
        <v/>
      </c>
      <c r="AF1000" s="183">
        <f>IF($W1000=AF$3,$AB1000,IF(NOT($W1000=0),"",SUMIFS('Val-Vol (2)'!AF$4:AF$1116,'Val-Vol (2)'!$A$4:$A$1116,$D1000,'Val-Vol (2)'!$V$4:$V$1116,$V1000)/SUMIFS('[6]Comp2016-2017 (3)'!$G$5:$G$289,'[6]Comp2016-2017 (3)'!$A$5:$A$289,$D1000,'[6]Comp2016-2017 (3)'!$R$5:$R$289,$V1000)*$AB1000))</f>
        <v/>
      </c>
      <c r="AG1000" s="183">
        <f>IF($W1000=AG$3,$AB1000,IF(NOT($W1000=0),"",SUMIFS('Val-Vol (2)'!AG$4:AG$1116,'Val-Vol (2)'!$A$4:$A$1116,$D1000,'Val-Vol (2)'!$V$4:$V$1116,$V1000)/SUMIFS('[6]Comp2016-2017 (3)'!$G$5:$G$289,'[6]Comp2016-2017 (3)'!$A$5:$A$289,$D1000,'[6]Comp2016-2017 (3)'!$R$5:$R$289,$V1000)*$AB1000))</f>
        <v/>
      </c>
      <c r="AH1000" s="183">
        <f>IF($W1000=AH$3,$AB1000,IF(NOT($W1000=0),"",SUMIFS('Val-Vol (2)'!AH$4:AH$1116,'Val-Vol (2)'!$A$4:$A$1116,$D1000,'Val-Vol (2)'!$V$4:$V$1116,$V1000)/SUMIFS('[6]Comp2016-2017 (3)'!$G$5:$G$289,'[6]Comp2016-2017 (3)'!$A$5:$A$289,$D1000,'[6]Comp2016-2017 (3)'!$R$5:$R$289,$V1000)*$AB1000))</f>
        <v/>
      </c>
      <c r="AI1000" s="183">
        <f>IF($W1000=AI$3,$AB1000,IF(NOT($W1000=0),"",SUMIFS('Val-Vol (2)'!AI$4:AI$1116,'Val-Vol (2)'!$A$4:$A$1116,$D1000,'Val-Vol (2)'!$V$4:$V$1116,$V1000)/SUMIFS('[6]Comp2016-2017 (3)'!$G$5:$G$289,'[6]Comp2016-2017 (3)'!$A$5:$A$289,$D1000,'[6]Comp2016-2017 (3)'!$R$5:$R$289,$V1000)*$AB1000))</f>
        <v/>
      </c>
      <c r="AJ1000" s="183">
        <f>IF($W1000=AJ$3,$AB1000,IF(NOT($W1000=0),"",SUMIFS('Val-Vol (2)'!AJ$4:AJ$1116,'Val-Vol (2)'!$A$4:$A$1116,$D1000,'Val-Vol (2)'!$V$4:$V$1116,$V1000)/SUMIFS('[6]Comp2016-2017 (3)'!$G$5:$G$289,'[6]Comp2016-2017 (3)'!$A$5:$A$289,$D1000,'[6]Comp2016-2017 (3)'!$R$5:$R$289,$V1000)*$AB1000))</f>
        <v/>
      </c>
      <c r="AK1000" s="183">
        <f>SUM(AC1000:AJ1000)-AB1000</f>
        <v/>
      </c>
      <c r="AL1000" s="179">
        <f>IF(A1000=D1000,"remplir à la main","")</f>
        <v/>
      </c>
      <c r="AM1000" s="179">
        <f>VLOOKUP(A1000,'[6]Table corresp.'!$M$4:$U$63,8,FALSE)</f>
        <v/>
      </c>
      <c r="AN1000" s="179">
        <f>VLOOKUP(D1000,'[6]Table corresp.'!$M$4:$U$63,9,FALSE)</f>
        <v/>
      </c>
    </row>
    <row r="1001">
      <c r="A1001" s="179" t="inlineStr">
        <is>
          <t>38 - Futailles</t>
        </is>
      </c>
      <c r="B1001" s="179">
        <f>VLOOKUP(LEFT(A1001,3),'[6]Table corresp.'!$A$4:$D$63,3,FALSE)</f>
        <v/>
      </c>
      <c r="C1001" s="179">
        <f>VLOOKUP(A1001,'[6]Table corresp.'!$M$4:$P$63,4,FALSE)</f>
        <v/>
      </c>
      <c r="D1001" s="179" t="inlineStr">
        <is>
          <t>Exportation</t>
        </is>
      </c>
      <c r="E1001" s="179">
        <f>VLOOKUP(LEFT(D1001,3),'[6]Table corresp.'!$A$4:$D$63,4,FALSE)</f>
        <v/>
      </c>
      <c r="F1001" s="179">
        <f>LEFT(A1001,3)&amp;" - "&amp;LEFT(D1001,3)</f>
        <v/>
      </c>
      <c r="G1001" s="212" t="n">
        <v>432645.27</v>
      </c>
      <c r="H1001" s="212" t="n">
        <v>0</v>
      </c>
      <c r="I1001" s="212" t="n">
        <v>432645.2700000001</v>
      </c>
      <c r="J1001" s="212" t="n">
        <v>154.8110312683987</v>
      </c>
      <c r="K1001" s="212" t="n">
        <v>0</v>
      </c>
      <c r="L1001" s="212" t="n">
        <v>154.8110312683987</v>
      </c>
      <c r="M1001" s="212" t="n">
        <v>0</v>
      </c>
      <c r="N1001" s="212" t="n">
        <v>0</v>
      </c>
      <c r="O1001" s="212" t="n">
        <v>0</v>
      </c>
      <c r="P1001" s="212" t="n">
        <v>0</v>
      </c>
      <c r="Q1001" s="212" t="n">
        <v>0</v>
      </c>
      <c r="R1001" s="212" t="n">
        <v>0</v>
      </c>
      <c r="S1001" s="213">
        <f>IF(VLOOKUP(F1001,$F$4:$S$374,14,FALSE)=0,"",VLOOKUP(F1001,$F$4:$S$374,14,FALSE))</f>
        <v/>
      </c>
      <c r="T1001" s="213">
        <f>VLOOKUP(A1001,'[6]Groupe de branches'!$Z$27:$AM$86,14,FALSE)</f>
        <v/>
      </c>
      <c r="U1001" s="213">
        <f>VLOOKUP(D1001,'[6]Groupe de branches'!$Z$27:$AM$86,14,FALSE)</f>
        <v/>
      </c>
      <c r="V1001" s="213" t="n">
        <v>2018</v>
      </c>
      <c r="W1001" s="179">
        <f>VLOOKUP(D1001,'[6]Table corresp.'!$M$4:$S$63,7,FALSE)</f>
        <v/>
      </c>
      <c r="X1001" s="197">
        <f>IFERROR(G1001/SUMIFS('[6]Comp2016-2017 (3)'!$I$5:$I$289,'[6]Comp2016-2017 (3)'!$A$5:$A$289,A1001,'[6]Comp2016-2017 (3)'!$R$5:$R$289,V1001),0)</f>
        <v/>
      </c>
      <c r="Y1001" s="182">
        <f>IFERROR(IF(RIGHT(F1001,3)="Exp",VLOOKUP(F1001,#REF!,2,FALSE),VLOOKUP(F1001,#REF!,9,FALSE)),1)</f>
        <v/>
      </c>
      <c r="Z1001" s="197">
        <f>Y1001/SUMIFS($Y$4:$Y$1116,$V$4:$V$1116,V1001,$A$4:$A$1116,A1001)</f>
        <v/>
      </c>
      <c r="AA1001" s="181">
        <f>X1001*Z1001</f>
        <v/>
      </c>
      <c r="AB1001" s="183">
        <f>IFERROR(SUMIFS('[6]Comp2016-2017 (3)'!$G$5:$G$289,'[6]Comp2016-2017 (3)'!$A$5:$A$289,A1001,'[6]Comp2016-2017 (3)'!$R$5:$R$289,V1001)*AA1001/SUMIFS($AA$4:$AA$1116,$A$4:$A$1116,A1001,$V$4:$V$1116,V1001),0)</f>
        <v/>
      </c>
      <c r="AC1001" s="183">
        <f>IF($W1001=AC$3,$AB1001,IF(NOT($W1001=0),"",SUMIFS('Val-Vol (2)'!AC$4:AC$1116,'Val-Vol (2)'!$A$4:$A$1116,$D1001,'Val-Vol (2)'!$V$4:$V$1116,$V1001)/SUMIFS('[6]Comp2016-2017 (3)'!$G$5:$G$289,'[6]Comp2016-2017 (3)'!$A$5:$A$289,$D1001,'[6]Comp2016-2017 (3)'!$R$5:$R$289,$V1001)*$AB1001))</f>
        <v/>
      </c>
      <c r="AD1001" s="183">
        <f>IF($W1001=AD$3,$AB1001,IF(NOT($W1001=0),"",SUMIFS('Val-Vol (2)'!AD$4:AD$1116,'Val-Vol (2)'!$A$4:$A$1116,$D1001,'Val-Vol (2)'!$V$4:$V$1116,$V1001)/SUMIFS('[6]Comp2016-2017 (3)'!$G$5:$G$289,'[6]Comp2016-2017 (3)'!$A$5:$A$289,$D1001,'[6]Comp2016-2017 (3)'!$R$5:$R$289,$V1001)*$AB1001))</f>
        <v/>
      </c>
      <c r="AE1001" s="183">
        <f>IF($W1001=AE$3,$AB1001,IF(NOT($W1001=0),"",SUMIFS('Val-Vol (2)'!AE$4:AE$1116,'Val-Vol (2)'!$A$4:$A$1116,$D1001,'Val-Vol (2)'!$V$4:$V$1116,$V1001)/SUMIFS('[6]Comp2016-2017 (3)'!$G$5:$G$289,'[6]Comp2016-2017 (3)'!$A$5:$A$289,$D1001,'[6]Comp2016-2017 (3)'!$R$5:$R$289,$V1001)*$AB1001))</f>
        <v/>
      </c>
      <c r="AF1001" s="183">
        <f>IF($W1001=AF$3,$AB1001,IF(NOT($W1001=0),"",SUMIFS('Val-Vol (2)'!AF$4:AF$1116,'Val-Vol (2)'!$A$4:$A$1116,$D1001,'Val-Vol (2)'!$V$4:$V$1116,$V1001)/SUMIFS('[6]Comp2016-2017 (3)'!$G$5:$G$289,'[6]Comp2016-2017 (3)'!$A$5:$A$289,$D1001,'[6]Comp2016-2017 (3)'!$R$5:$R$289,$V1001)*$AB1001))</f>
        <v/>
      </c>
      <c r="AG1001" s="183">
        <f>IF($W1001=AG$3,$AB1001,IF(NOT($W1001=0),"",SUMIFS('Val-Vol (2)'!AG$4:AG$1116,'Val-Vol (2)'!$A$4:$A$1116,$D1001,'Val-Vol (2)'!$V$4:$V$1116,$V1001)/SUMIFS('[6]Comp2016-2017 (3)'!$G$5:$G$289,'[6]Comp2016-2017 (3)'!$A$5:$A$289,$D1001,'[6]Comp2016-2017 (3)'!$R$5:$R$289,$V1001)*$AB1001))</f>
        <v/>
      </c>
      <c r="AH1001" s="183">
        <f>IF($W1001=AH$3,$AB1001,IF(NOT($W1001=0),"",SUMIFS('Val-Vol (2)'!AH$4:AH$1116,'Val-Vol (2)'!$A$4:$A$1116,$D1001,'Val-Vol (2)'!$V$4:$V$1116,$V1001)/SUMIFS('[6]Comp2016-2017 (3)'!$G$5:$G$289,'[6]Comp2016-2017 (3)'!$A$5:$A$289,$D1001,'[6]Comp2016-2017 (3)'!$R$5:$R$289,$V1001)*$AB1001))</f>
        <v/>
      </c>
      <c r="AI1001" s="183">
        <f>IF($W1001=AI$3,$AB1001,IF(NOT($W1001=0),"",SUMIFS('Val-Vol (2)'!AI$4:AI$1116,'Val-Vol (2)'!$A$4:$A$1116,$D1001,'Val-Vol (2)'!$V$4:$V$1116,$V1001)/SUMIFS('[6]Comp2016-2017 (3)'!$G$5:$G$289,'[6]Comp2016-2017 (3)'!$A$5:$A$289,$D1001,'[6]Comp2016-2017 (3)'!$R$5:$R$289,$V1001)*$AB1001))</f>
        <v/>
      </c>
      <c r="AJ1001" s="183">
        <f>IF($W1001=AJ$3,$AB1001,IF(NOT($W1001=0),"",SUMIFS('Val-Vol (2)'!AJ$4:AJ$1116,'Val-Vol (2)'!$A$4:$A$1116,$D1001,'Val-Vol (2)'!$V$4:$V$1116,$V1001)/SUMIFS('[6]Comp2016-2017 (3)'!$G$5:$G$289,'[6]Comp2016-2017 (3)'!$A$5:$A$289,$D1001,'[6]Comp2016-2017 (3)'!$R$5:$R$289,$V1001)*$AB1001))</f>
        <v/>
      </c>
      <c r="AK1001" s="183">
        <f>SUM(AC1001:AJ1001)-AB1001</f>
        <v/>
      </c>
      <c r="AL1001" s="179">
        <f>IF(A1001=D1001,"remplir à la main","")</f>
        <v/>
      </c>
      <c r="AM1001" s="179">
        <f>VLOOKUP(A1001,'[6]Table corresp.'!$M$4:$U$63,8,FALSE)</f>
        <v/>
      </c>
      <c r="AN1001" s="179">
        <f>VLOOKUP(D1001,'[6]Table corresp.'!$M$4:$U$63,9,FALSE)</f>
        <v/>
      </c>
    </row>
    <row r="1002">
      <c r="A1002" s="179" t="inlineStr">
        <is>
          <t>39 - Coffrages pour le bétonnage, bardeaux en bois</t>
        </is>
      </c>
      <c r="B1002" s="179">
        <f>VLOOKUP(LEFT(A1002,3),'[6]Table corresp.'!$A$4:$D$63,3,FALSE)</f>
        <v/>
      </c>
      <c r="C1002" s="179">
        <f>VLOOKUP(A1002,'[6]Table corresp.'!$M$4:$P$63,4,FALSE)</f>
        <v/>
      </c>
      <c r="D1002" s="179" t="inlineStr">
        <is>
          <t>52 - Génie civil</t>
        </is>
      </c>
      <c r="E1002" s="179">
        <f>VLOOKUP(LEFT(D1002,3),'[6]Table corresp.'!$A$4:$D$63,4,FALSE)</f>
        <v/>
      </c>
      <c r="F1002" s="179">
        <f>LEFT(A1002,3)&amp;" - "&amp;LEFT(D1002,3)</f>
        <v/>
      </c>
      <c r="G1002" s="212" t="n">
        <v>7223.573835810643</v>
      </c>
      <c r="H1002" s="212" t="n">
        <v>5205.847627506629</v>
      </c>
      <c r="I1002" s="212" t="n">
        <v>12429.42146331727</v>
      </c>
      <c r="J1002" s="212" t="n">
        <v>11.67356269219093</v>
      </c>
      <c r="K1002" s="212" t="n">
        <v>15.12575809553758</v>
      </c>
      <c r="L1002" s="212" t="n">
        <v>26.7993207877285</v>
      </c>
      <c r="M1002" s="212" t="n">
        <v>3.017742858651213</v>
      </c>
      <c r="N1002" s="212" t="n">
        <v>3.91017289906098</v>
      </c>
      <c r="O1002" s="212" t="n">
        <v>6.927915757712192</v>
      </c>
      <c r="P1002" s="212" t="n">
        <v>1.195597682027368</v>
      </c>
      <c r="Q1002" s="212" t="n">
        <v>1.549168989346242</v>
      </c>
      <c r="R1002" s="212" t="n">
        <v>2.74476667137361</v>
      </c>
      <c r="S1002" s="213">
        <f>IF(VLOOKUP(F1002,$F$4:$S$374,14,FALSE)=0,"",VLOOKUP(F1002,$F$4:$S$374,14,FALSE))</f>
        <v/>
      </c>
      <c r="T1002" s="213">
        <f>VLOOKUP(A1002,'[6]Groupe de branches'!$Z$27:$AM$86,14,FALSE)</f>
        <v/>
      </c>
      <c r="U1002" s="213">
        <f>VLOOKUP(D1002,'[6]Groupe de branches'!$Z$27:$AM$86,14,FALSE)</f>
        <v/>
      </c>
      <c r="V1002" s="213" t="n">
        <v>2018</v>
      </c>
      <c r="W1002" s="179">
        <f>VLOOKUP(D1002,'[6]Table corresp.'!$M$4:$S$63,7,FALSE)</f>
        <v/>
      </c>
      <c r="X1002" s="197">
        <f>IFERROR(G1002/SUMIFS('[6]Comp2016-2017 (3)'!$I$5:$I$289,'[6]Comp2016-2017 (3)'!$A$5:$A$289,A1002,'[6]Comp2016-2017 (3)'!$R$5:$R$289,V1002),0)</f>
        <v/>
      </c>
      <c r="Y1002" s="182">
        <f>IFERROR(IF(RIGHT(F1002,3)="Exp",VLOOKUP(F1002,#REF!,2,FALSE),VLOOKUP(F1002,#REF!,9,FALSE)),1)</f>
        <v/>
      </c>
      <c r="Z1002" s="197">
        <f>Y1002/SUMIFS($Y$4:$Y$1116,$V$4:$V$1116,V1002,$A$4:$A$1116,A1002)</f>
        <v/>
      </c>
      <c r="AA1002" s="181">
        <f>X1002*Z1002</f>
        <v/>
      </c>
      <c r="AB1002" s="183">
        <f>IFERROR(SUMIFS('[6]Comp2016-2017 (3)'!$G$5:$G$289,'[6]Comp2016-2017 (3)'!$A$5:$A$289,A1002,'[6]Comp2016-2017 (3)'!$R$5:$R$289,V1002)*AA1002/SUMIFS($AA$4:$AA$1116,$A$4:$A$1116,A1002,$V$4:$V$1116,V1002),0)</f>
        <v/>
      </c>
      <c r="AC1002" s="183">
        <f>IF($W1002=AC$3,$AB1002,IF(NOT($W1002=0),"",SUMIFS('Val-Vol (2)'!AC$4:AC$1116,'Val-Vol (2)'!$A$4:$A$1116,$D1002,'Val-Vol (2)'!$V$4:$V$1116,$V1002)/SUMIFS('[6]Comp2016-2017 (3)'!$G$5:$G$289,'[6]Comp2016-2017 (3)'!$A$5:$A$289,$D1002,'[6]Comp2016-2017 (3)'!$R$5:$R$289,$V1002)*$AB1002))</f>
        <v/>
      </c>
      <c r="AD1002" s="183">
        <f>IF($W1002=AD$3,$AB1002,IF(NOT($W1002=0),"",SUMIFS('Val-Vol (2)'!AD$4:AD$1116,'Val-Vol (2)'!$A$4:$A$1116,$D1002,'Val-Vol (2)'!$V$4:$V$1116,$V1002)/SUMIFS('[6]Comp2016-2017 (3)'!$G$5:$G$289,'[6]Comp2016-2017 (3)'!$A$5:$A$289,$D1002,'[6]Comp2016-2017 (3)'!$R$5:$R$289,$V1002)*$AB1002))</f>
        <v/>
      </c>
      <c r="AE1002" s="183">
        <f>IF($W1002=AE$3,$AB1002,IF(NOT($W1002=0),"",SUMIFS('Val-Vol (2)'!AE$4:AE$1116,'Val-Vol (2)'!$A$4:$A$1116,$D1002,'Val-Vol (2)'!$V$4:$V$1116,$V1002)/SUMIFS('[6]Comp2016-2017 (3)'!$G$5:$G$289,'[6]Comp2016-2017 (3)'!$A$5:$A$289,$D1002,'[6]Comp2016-2017 (3)'!$R$5:$R$289,$V1002)*$AB1002))</f>
        <v/>
      </c>
      <c r="AF1002" s="183">
        <f>IF($W1002=AF$3,$AB1002,IF(NOT($W1002=0),"",SUMIFS('Val-Vol (2)'!AF$4:AF$1116,'Val-Vol (2)'!$A$4:$A$1116,$D1002,'Val-Vol (2)'!$V$4:$V$1116,$V1002)/SUMIFS('[6]Comp2016-2017 (3)'!$G$5:$G$289,'[6]Comp2016-2017 (3)'!$A$5:$A$289,$D1002,'[6]Comp2016-2017 (3)'!$R$5:$R$289,$V1002)*$AB1002))</f>
        <v/>
      </c>
      <c r="AG1002" s="183">
        <f>IF($W1002=AG$3,$AB1002,IF(NOT($W1002=0),"",SUMIFS('Val-Vol (2)'!AG$4:AG$1116,'Val-Vol (2)'!$A$4:$A$1116,$D1002,'Val-Vol (2)'!$V$4:$V$1116,$V1002)/SUMIFS('[6]Comp2016-2017 (3)'!$G$5:$G$289,'[6]Comp2016-2017 (3)'!$A$5:$A$289,$D1002,'[6]Comp2016-2017 (3)'!$R$5:$R$289,$V1002)*$AB1002))</f>
        <v/>
      </c>
      <c r="AH1002" s="183">
        <f>IF($W1002=AH$3,$AB1002,IF(NOT($W1002=0),"",SUMIFS('Val-Vol (2)'!AH$4:AH$1116,'Val-Vol (2)'!$A$4:$A$1116,$D1002,'Val-Vol (2)'!$V$4:$V$1116,$V1002)/SUMIFS('[6]Comp2016-2017 (3)'!$G$5:$G$289,'[6]Comp2016-2017 (3)'!$A$5:$A$289,$D1002,'[6]Comp2016-2017 (3)'!$R$5:$R$289,$V1002)*$AB1002))</f>
        <v/>
      </c>
      <c r="AI1002" s="183">
        <f>IF($W1002=AI$3,$AB1002,IF(NOT($W1002=0),"",SUMIFS('Val-Vol (2)'!AI$4:AI$1116,'Val-Vol (2)'!$A$4:$A$1116,$D1002,'Val-Vol (2)'!$V$4:$V$1116,$V1002)/SUMIFS('[6]Comp2016-2017 (3)'!$G$5:$G$289,'[6]Comp2016-2017 (3)'!$A$5:$A$289,$D1002,'[6]Comp2016-2017 (3)'!$R$5:$R$289,$V1002)*$AB1002))</f>
        <v/>
      </c>
      <c r="AJ1002" s="183">
        <f>IF($W1002=AJ$3,$AB1002,IF(NOT($W1002=0),"",SUMIFS('Val-Vol (2)'!AJ$4:AJ$1116,'Val-Vol (2)'!$A$4:$A$1116,$D1002,'Val-Vol (2)'!$V$4:$V$1116,$V1002)/SUMIFS('[6]Comp2016-2017 (3)'!$G$5:$G$289,'[6]Comp2016-2017 (3)'!$A$5:$A$289,$D1002,'[6]Comp2016-2017 (3)'!$R$5:$R$289,$V1002)*$AB1002))</f>
        <v/>
      </c>
      <c r="AK1002" s="183">
        <f>SUM(AC1002:AJ1002)-AB1002</f>
        <v/>
      </c>
      <c r="AL1002" s="179">
        <f>IF(A1002=D1002,"remplir à la main","")</f>
        <v/>
      </c>
      <c r="AM1002" s="179">
        <f>VLOOKUP(A1002,'[6]Table corresp.'!$M$4:$U$63,8,FALSE)</f>
        <v/>
      </c>
      <c r="AN1002" s="179">
        <f>VLOOKUP(D1002,'[6]Table corresp.'!$M$4:$U$63,9,FALSE)</f>
        <v/>
      </c>
    </row>
    <row r="1003">
      <c r="A1003" s="179" t="inlineStr">
        <is>
          <t>39 - Coffrages pour le bétonnage, bardeaux en bois</t>
        </is>
      </c>
      <c r="B1003" s="179">
        <f>VLOOKUP(LEFT(A1003,3),'[6]Table corresp.'!$A$4:$D$63,3,FALSE)</f>
        <v/>
      </c>
      <c r="C1003" s="179">
        <f>VLOOKUP(A1003,'[6]Table corresp.'!$M$4:$P$63,4,FALSE)</f>
        <v/>
      </c>
      <c r="D1003" s="179" t="inlineStr">
        <is>
          <t>58 - Travaux de couverture par éléments</t>
        </is>
      </c>
      <c r="E1003" s="179">
        <f>VLOOKUP(LEFT(D1003,3),'[6]Table corresp.'!$A$4:$D$63,4,FALSE)</f>
        <v/>
      </c>
      <c r="F1003" s="179">
        <f>LEFT(A1003,3)&amp;" - "&amp;LEFT(D1003,3)</f>
        <v/>
      </c>
      <c r="G1003" s="212" t="n">
        <v>2386.189762755767</v>
      </c>
      <c r="H1003" s="212" t="n">
        <v>3437.441838258989</v>
      </c>
      <c r="I1003" s="212" t="n">
        <v>5823.631601014755</v>
      </c>
      <c r="J1003" s="212" t="n">
        <v>0.6211984464472763</v>
      </c>
      <c r="K1003" s="212" t="n">
        <v>2.413383809207732</v>
      </c>
      <c r="L1003" s="212" t="n">
        <v>3.034582255655008</v>
      </c>
      <c r="M1003" s="212" t="n">
        <v>0.1605865514240591</v>
      </c>
      <c r="N1003" s="212" t="n">
        <v>0.623885950455645</v>
      </c>
      <c r="O1003" s="212" t="n">
        <v>0.7844725018797041</v>
      </c>
      <c r="P1003" s="212" t="n">
        <v>0.0636226867696697</v>
      </c>
      <c r="Q1003" s="212" t="n">
        <v>0.2471769899399578</v>
      </c>
      <c r="R1003" s="212" t="n">
        <v>0.3107996767096275</v>
      </c>
      <c r="S1003" s="213">
        <f>IF(VLOOKUP(F1003,$F$4:$S$374,14,FALSE)=0,"",VLOOKUP(F1003,$F$4:$S$374,14,FALSE))</f>
        <v/>
      </c>
      <c r="T1003" s="213">
        <f>VLOOKUP(A1003,'[6]Groupe de branches'!$Z$27:$AM$86,14,FALSE)</f>
        <v/>
      </c>
      <c r="U1003" s="213">
        <f>VLOOKUP(D1003,'[6]Groupe de branches'!$Z$27:$AM$86,14,FALSE)</f>
        <v/>
      </c>
      <c r="V1003" s="213" t="n">
        <v>2018</v>
      </c>
      <c r="W1003" s="179">
        <f>VLOOKUP(D1003,'[6]Table corresp.'!$M$4:$S$63,7,FALSE)</f>
        <v/>
      </c>
      <c r="X1003" s="197">
        <f>IFERROR(G1003/SUMIFS('[6]Comp2016-2017 (3)'!$I$5:$I$289,'[6]Comp2016-2017 (3)'!$A$5:$A$289,A1003,'[6]Comp2016-2017 (3)'!$R$5:$R$289,V1003),0)</f>
        <v/>
      </c>
      <c r="Y1003" s="182">
        <f>IFERROR(IF(RIGHT(F1003,3)="Exp",VLOOKUP(F1003,#REF!,2,FALSE),VLOOKUP(F1003,#REF!,9,FALSE)),1)</f>
        <v/>
      </c>
      <c r="Z1003" s="197">
        <f>Y1003/SUMIFS($Y$4:$Y$1116,$V$4:$V$1116,V1003,$A$4:$A$1116,A1003)</f>
        <v/>
      </c>
      <c r="AA1003" s="181">
        <f>X1003*Z1003</f>
        <v/>
      </c>
      <c r="AB1003" s="183">
        <f>IFERROR(SUMIFS('[6]Comp2016-2017 (3)'!$G$5:$G$289,'[6]Comp2016-2017 (3)'!$A$5:$A$289,A1003,'[6]Comp2016-2017 (3)'!$R$5:$R$289,V1003)*AA1003/SUMIFS($AA$4:$AA$1116,$A$4:$A$1116,A1003,$V$4:$V$1116,V1003),0)</f>
        <v/>
      </c>
      <c r="AC1003" s="183">
        <f>IF($W1003=AC$3,$AB1003,IF(NOT($W1003=0),"",SUMIFS('Val-Vol (2)'!AC$4:AC$1116,'Val-Vol (2)'!$A$4:$A$1116,$D1003,'Val-Vol (2)'!$V$4:$V$1116,$V1003)/SUMIFS('[6]Comp2016-2017 (3)'!$G$5:$G$289,'[6]Comp2016-2017 (3)'!$A$5:$A$289,$D1003,'[6]Comp2016-2017 (3)'!$R$5:$R$289,$V1003)*$AB1003))</f>
        <v/>
      </c>
      <c r="AD1003" s="183">
        <f>IF($W1003=AD$3,$AB1003,IF(NOT($W1003=0),"",SUMIFS('Val-Vol (2)'!AD$4:AD$1116,'Val-Vol (2)'!$A$4:$A$1116,$D1003,'Val-Vol (2)'!$V$4:$V$1116,$V1003)/SUMIFS('[6]Comp2016-2017 (3)'!$G$5:$G$289,'[6]Comp2016-2017 (3)'!$A$5:$A$289,$D1003,'[6]Comp2016-2017 (3)'!$R$5:$R$289,$V1003)*$AB1003))</f>
        <v/>
      </c>
      <c r="AE1003" s="183">
        <f>IF($W1003=AE$3,$AB1003,IF(NOT($W1003=0),"",SUMIFS('Val-Vol (2)'!AE$4:AE$1116,'Val-Vol (2)'!$A$4:$A$1116,$D1003,'Val-Vol (2)'!$V$4:$V$1116,$V1003)/SUMIFS('[6]Comp2016-2017 (3)'!$G$5:$G$289,'[6]Comp2016-2017 (3)'!$A$5:$A$289,$D1003,'[6]Comp2016-2017 (3)'!$R$5:$R$289,$V1003)*$AB1003))</f>
        <v/>
      </c>
      <c r="AF1003" s="183">
        <f>IF($W1003=AF$3,$AB1003,IF(NOT($W1003=0),"",SUMIFS('Val-Vol (2)'!AF$4:AF$1116,'Val-Vol (2)'!$A$4:$A$1116,$D1003,'Val-Vol (2)'!$V$4:$V$1116,$V1003)/SUMIFS('[6]Comp2016-2017 (3)'!$G$5:$G$289,'[6]Comp2016-2017 (3)'!$A$5:$A$289,$D1003,'[6]Comp2016-2017 (3)'!$R$5:$R$289,$V1003)*$AB1003))</f>
        <v/>
      </c>
      <c r="AG1003" s="183">
        <f>IF($W1003=AG$3,$AB1003,IF(NOT($W1003=0),"",SUMIFS('Val-Vol (2)'!AG$4:AG$1116,'Val-Vol (2)'!$A$4:$A$1116,$D1003,'Val-Vol (2)'!$V$4:$V$1116,$V1003)/SUMIFS('[6]Comp2016-2017 (3)'!$G$5:$G$289,'[6]Comp2016-2017 (3)'!$A$5:$A$289,$D1003,'[6]Comp2016-2017 (3)'!$R$5:$R$289,$V1003)*$AB1003))</f>
        <v/>
      </c>
      <c r="AH1003" s="183">
        <f>IF($W1003=AH$3,$AB1003,IF(NOT($W1003=0),"",SUMIFS('Val-Vol (2)'!AH$4:AH$1116,'Val-Vol (2)'!$A$4:$A$1116,$D1003,'Val-Vol (2)'!$V$4:$V$1116,$V1003)/SUMIFS('[6]Comp2016-2017 (3)'!$G$5:$G$289,'[6]Comp2016-2017 (3)'!$A$5:$A$289,$D1003,'[6]Comp2016-2017 (3)'!$R$5:$R$289,$V1003)*$AB1003))</f>
        <v/>
      </c>
      <c r="AI1003" s="183">
        <f>IF($W1003=AI$3,$AB1003,IF(NOT($W1003=0),"",SUMIFS('Val-Vol (2)'!AI$4:AI$1116,'Val-Vol (2)'!$A$4:$A$1116,$D1003,'Val-Vol (2)'!$V$4:$V$1116,$V1003)/SUMIFS('[6]Comp2016-2017 (3)'!$G$5:$G$289,'[6]Comp2016-2017 (3)'!$A$5:$A$289,$D1003,'[6]Comp2016-2017 (3)'!$R$5:$R$289,$V1003)*$AB1003))</f>
        <v/>
      </c>
      <c r="AJ1003" s="183">
        <f>IF($W1003=AJ$3,$AB1003,IF(NOT($W1003=0),"",SUMIFS('Val-Vol (2)'!AJ$4:AJ$1116,'Val-Vol (2)'!$A$4:$A$1116,$D1003,'Val-Vol (2)'!$V$4:$V$1116,$V1003)/SUMIFS('[6]Comp2016-2017 (3)'!$G$5:$G$289,'[6]Comp2016-2017 (3)'!$A$5:$A$289,$D1003,'[6]Comp2016-2017 (3)'!$R$5:$R$289,$V1003)*$AB1003))</f>
        <v/>
      </c>
      <c r="AK1003" s="183">
        <f>SUM(AC1003:AJ1003)-AB1003</f>
        <v/>
      </c>
      <c r="AL1003" s="179">
        <f>IF(A1003=D1003,"remplir à la main","")</f>
        <v/>
      </c>
      <c r="AM1003" s="179">
        <f>VLOOKUP(A1003,'[6]Table corresp.'!$M$4:$U$63,8,FALSE)</f>
        <v/>
      </c>
      <c r="AN1003" s="179">
        <f>VLOOKUP(D1003,'[6]Table corresp.'!$M$4:$U$63,9,FALSE)</f>
        <v/>
      </c>
    </row>
    <row r="1004">
      <c r="A1004" s="179" t="inlineStr">
        <is>
          <t>39 - Coffrages pour le bétonnage, bardeaux en bois</t>
        </is>
      </c>
      <c r="B1004" s="179">
        <f>VLOOKUP(LEFT(A1004,3),'[6]Table corresp.'!$A$4:$D$63,3,FALSE)</f>
        <v/>
      </c>
      <c r="C1004" s="179">
        <f>VLOOKUP(A1004,'[6]Table corresp.'!$M$4:$P$63,4,FALSE)</f>
        <v/>
      </c>
      <c r="D1004" s="179" t="inlineStr">
        <is>
          <t>59 - Travaux de maçonnerie générale et gros œuvre de bâtiment</t>
        </is>
      </c>
      <c r="E1004" s="179">
        <f>VLOOKUP(LEFT(D1004,3),'[6]Table corresp.'!$A$4:$D$63,4,FALSE)</f>
        <v/>
      </c>
      <c r="F1004" s="179">
        <f>LEFT(A1004,3)&amp;" - "&amp;LEFT(D1004,3)</f>
        <v/>
      </c>
      <c r="G1004" s="212" t="n">
        <v>13936.70043002257</v>
      </c>
      <c r="H1004" s="212" t="n">
        <v>6168.842534234377</v>
      </c>
      <c r="I1004" s="212" t="n">
        <v>20105.54296425694</v>
      </c>
      <c r="J1004" s="212" t="n">
        <v>4.353781140557453</v>
      </c>
      <c r="K1004" s="212" t="n">
        <v>4.331065191553516</v>
      </c>
      <c r="L1004" s="212" t="n">
        <v>8.684846332110968</v>
      </c>
      <c r="M1004" s="212" t="n">
        <v>1.125499754572501</v>
      </c>
      <c r="N1004" s="212" t="n">
        <v>1.11962743481103</v>
      </c>
      <c r="O1004" s="212" t="n">
        <v>2.245127189383531</v>
      </c>
      <c r="P1004" s="212" t="n">
        <v>0.4459110536312204</v>
      </c>
      <c r="Q1004" s="212" t="n">
        <v>0.4435845028865768</v>
      </c>
      <c r="R1004" s="212" t="n">
        <v>0.8894955565177971</v>
      </c>
      <c r="S1004" s="213">
        <f>IF(VLOOKUP(F1004,$F$4:$S$374,14,FALSE)=0,"",VLOOKUP(F1004,$F$4:$S$374,14,FALSE))</f>
        <v/>
      </c>
      <c r="T1004" s="213">
        <f>VLOOKUP(A1004,'[6]Groupe de branches'!$Z$27:$AM$86,14,FALSE)</f>
        <v/>
      </c>
      <c r="U1004" s="213">
        <f>VLOOKUP(D1004,'[6]Groupe de branches'!$Z$27:$AM$86,14,FALSE)</f>
        <v/>
      </c>
      <c r="V1004" s="213" t="n">
        <v>2018</v>
      </c>
      <c r="W1004" s="179">
        <f>VLOOKUP(D1004,'[6]Table corresp.'!$M$4:$S$63,7,FALSE)</f>
        <v/>
      </c>
      <c r="X1004" s="197">
        <f>IFERROR(G1004/SUMIFS('[6]Comp2016-2017 (3)'!$I$5:$I$289,'[6]Comp2016-2017 (3)'!$A$5:$A$289,A1004,'[6]Comp2016-2017 (3)'!$R$5:$R$289,V1004),0)</f>
        <v/>
      </c>
      <c r="Y1004" s="182">
        <f>IFERROR(IF(RIGHT(F1004,3)="Exp",VLOOKUP(F1004,#REF!,2,FALSE),VLOOKUP(F1004,#REF!,9,FALSE)),1)</f>
        <v/>
      </c>
      <c r="Z1004" s="197">
        <f>Y1004/SUMIFS($Y$4:$Y$1116,$V$4:$V$1116,V1004,$A$4:$A$1116,A1004)</f>
        <v/>
      </c>
      <c r="AA1004" s="181">
        <f>X1004*Z1004</f>
        <v/>
      </c>
      <c r="AB1004" s="183">
        <f>IFERROR(SUMIFS('[6]Comp2016-2017 (3)'!$G$5:$G$289,'[6]Comp2016-2017 (3)'!$A$5:$A$289,A1004,'[6]Comp2016-2017 (3)'!$R$5:$R$289,V1004)*AA1004/SUMIFS($AA$4:$AA$1116,$A$4:$A$1116,A1004,$V$4:$V$1116,V1004),0)</f>
        <v/>
      </c>
      <c r="AC1004" s="183">
        <f>IF($W1004=AC$3,$AB1004,IF(NOT($W1004=0),"",SUMIFS('Val-Vol (2)'!AC$4:AC$1116,'Val-Vol (2)'!$A$4:$A$1116,$D1004,'Val-Vol (2)'!$V$4:$V$1116,$V1004)/SUMIFS('[6]Comp2016-2017 (3)'!$G$5:$G$289,'[6]Comp2016-2017 (3)'!$A$5:$A$289,$D1004,'[6]Comp2016-2017 (3)'!$R$5:$R$289,$V1004)*$AB1004))</f>
        <v/>
      </c>
      <c r="AD1004" s="183">
        <f>IF($W1004=AD$3,$AB1004,IF(NOT($W1004=0),"",SUMIFS('Val-Vol (2)'!AD$4:AD$1116,'Val-Vol (2)'!$A$4:$A$1116,$D1004,'Val-Vol (2)'!$V$4:$V$1116,$V1004)/SUMIFS('[6]Comp2016-2017 (3)'!$G$5:$G$289,'[6]Comp2016-2017 (3)'!$A$5:$A$289,$D1004,'[6]Comp2016-2017 (3)'!$R$5:$R$289,$V1004)*$AB1004))</f>
        <v/>
      </c>
      <c r="AE1004" s="183">
        <f>IF($W1004=AE$3,$AB1004,IF(NOT($W1004=0),"",SUMIFS('Val-Vol (2)'!AE$4:AE$1116,'Val-Vol (2)'!$A$4:$A$1116,$D1004,'Val-Vol (2)'!$V$4:$V$1116,$V1004)/SUMIFS('[6]Comp2016-2017 (3)'!$G$5:$G$289,'[6]Comp2016-2017 (3)'!$A$5:$A$289,$D1004,'[6]Comp2016-2017 (3)'!$R$5:$R$289,$V1004)*$AB1004))</f>
        <v/>
      </c>
      <c r="AF1004" s="183">
        <f>IF($W1004=AF$3,$AB1004,IF(NOT($W1004=0),"",SUMIFS('Val-Vol (2)'!AF$4:AF$1116,'Val-Vol (2)'!$A$4:$A$1116,$D1004,'Val-Vol (2)'!$V$4:$V$1116,$V1004)/SUMIFS('[6]Comp2016-2017 (3)'!$G$5:$G$289,'[6]Comp2016-2017 (3)'!$A$5:$A$289,$D1004,'[6]Comp2016-2017 (3)'!$R$5:$R$289,$V1004)*$AB1004))</f>
        <v/>
      </c>
      <c r="AG1004" s="183">
        <f>IF($W1004=AG$3,$AB1004,IF(NOT($W1004=0),"",SUMIFS('Val-Vol (2)'!AG$4:AG$1116,'Val-Vol (2)'!$A$4:$A$1116,$D1004,'Val-Vol (2)'!$V$4:$V$1116,$V1004)/SUMIFS('[6]Comp2016-2017 (3)'!$G$5:$G$289,'[6]Comp2016-2017 (3)'!$A$5:$A$289,$D1004,'[6]Comp2016-2017 (3)'!$R$5:$R$289,$V1004)*$AB1004))</f>
        <v/>
      </c>
      <c r="AH1004" s="183">
        <f>IF($W1004=AH$3,$AB1004,IF(NOT($W1004=0),"",SUMIFS('Val-Vol (2)'!AH$4:AH$1116,'Val-Vol (2)'!$A$4:$A$1116,$D1004,'Val-Vol (2)'!$V$4:$V$1116,$V1004)/SUMIFS('[6]Comp2016-2017 (3)'!$G$5:$G$289,'[6]Comp2016-2017 (3)'!$A$5:$A$289,$D1004,'[6]Comp2016-2017 (3)'!$R$5:$R$289,$V1004)*$AB1004))</f>
        <v/>
      </c>
      <c r="AI1004" s="183">
        <f>IF($W1004=AI$3,$AB1004,IF(NOT($W1004=0),"",SUMIFS('Val-Vol (2)'!AI$4:AI$1116,'Val-Vol (2)'!$A$4:$A$1116,$D1004,'Val-Vol (2)'!$V$4:$V$1116,$V1004)/SUMIFS('[6]Comp2016-2017 (3)'!$G$5:$G$289,'[6]Comp2016-2017 (3)'!$A$5:$A$289,$D1004,'[6]Comp2016-2017 (3)'!$R$5:$R$289,$V1004)*$AB1004))</f>
        <v/>
      </c>
      <c r="AJ1004" s="183">
        <f>IF($W1004=AJ$3,$AB1004,IF(NOT($W1004=0),"",SUMIFS('Val-Vol (2)'!AJ$4:AJ$1116,'Val-Vol (2)'!$A$4:$A$1116,$D1004,'Val-Vol (2)'!$V$4:$V$1116,$V1004)/SUMIFS('[6]Comp2016-2017 (3)'!$G$5:$G$289,'[6]Comp2016-2017 (3)'!$A$5:$A$289,$D1004,'[6]Comp2016-2017 (3)'!$R$5:$R$289,$V1004)*$AB1004))</f>
        <v/>
      </c>
      <c r="AK1004" s="183">
        <f>SUM(AC1004:AJ1004)-AB1004</f>
        <v/>
      </c>
      <c r="AL1004" s="179">
        <f>IF(A1004=D1004,"remplir à la main","")</f>
        <v/>
      </c>
      <c r="AM1004" s="179">
        <f>VLOOKUP(A1004,'[6]Table corresp.'!$M$4:$U$63,8,FALSE)</f>
        <v/>
      </c>
      <c r="AN1004" s="179">
        <f>VLOOKUP(D1004,'[6]Table corresp.'!$M$4:$U$63,9,FALSE)</f>
        <v/>
      </c>
    </row>
    <row r="1005">
      <c r="A1005" s="179" t="inlineStr">
        <is>
          <t>39 - Coffrages pour le bétonnage, bardeaux en bois</t>
        </is>
      </c>
      <c r="B1005" s="179">
        <f>VLOOKUP(LEFT(A1005,3),'[6]Table corresp.'!$A$4:$D$63,3,FALSE)</f>
        <v/>
      </c>
      <c r="C1005" s="179">
        <f>VLOOKUP(A1005,'[6]Table corresp.'!$M$4:$P$63,4,FALSE)</f>
        <v/>
      </c>
      <c r="D1005" s="179" t="inlineStr">
        <is>
          <t>Consommation finale</t>
        </is>
      </c>
      <c r="E1005" s="179">
        <f>VLOOKUP(LEFT(D1005,3),'[6]Table corresp.'!$A$4:$D$63,4,FALSE)</f>
        <v/>
      </c>
      <c r="F1005" s="179">
        <f>LEFT(A1005,3)&amp;" - "&amp;LEFT(D1005,3)</f>
        <v/>
      </c>
      <c r="G1005" s="212" t="n">
        <v>698.0001741031122</v>
      </c>
      <c r="H1005" s="212" t="n">
        <v>0</v>
      </c>
      <c r="I1005" s="212" t="n">
        <v>698.0001741031119</v>
      </c>
      <c r="J1005" s="212" t="n">
        <v>0.9023952937155475</v>
      </c>
      <c r="K1005" s="212" t="n">
        <v>0</v>
      </c>
      <c r="L1005" s="212" t="n">
        <v>0.9023952937155475</v>
      </c>
      <c r="M1005" s="212" t="n">
        <v>0.2332789933198585</v>
      </c>
      <c r="N1005" s="212" t="n">
        <v>0</v>
      </c>
      <c r="O1005" s="212" t="n">
        <v>0.2332789933198585</v>
      </c>
      <c r="P1005" s="212" t="n">
        <v>0.09242266049253753</v>
      </c>
      <c r="Q1005" s="212" t="n">
        <v>0</v>
      </c>
      <c r="R1005" s="212" t="n">
        <v>0.09242266049253753</v>
      </c>
      <c r="S1005" s="213">
        <f>IF(VLOOKUP(F1005,$F$4:$S$374,14,FALSE)=0,"",VLOOKUP(F1005,$F$4:$S$374,14,FALSE))</f>
        <v/>
      </c>
      <c r="T1005" s="213">
        <f>VLOOKUP(A1005,'[6]Groupe de branches'!$Z$27:$AM$86,14,FALSE)</f>
        <v/>
      </c>
      <c r="U1005" s="213">
        <f>VLOOKUP(D1005,'[6]Groupe de branches'!$Z$27:$AM$86,14,FALSE)</f>
        <v/>
      </c>
      <c r="V1005" s="213" t="n">
        <v>2018</v>
      </c>
      <c r="W1005" s="179">
        <f>VLOOKUP(D1005,'[6]Table corresp.'!$M$4:$S$63,7,FALSE)</f>
        <v/>
      </c>
      <c r="X1005" s="197">
        <f>IFERROR(G1005/SUMIFS('[6]Comp2016-2017 (3)'!$I$5:$I$289,'[6]Comp2016-2017 (3)'!$A$5:$A$289,A1005,'[6]Comp2016-2017 (3)'!$R$5:$R$289,V1005),0)</f>
        <v/>
      </c>
      <c r="Y1005" s="182">
        <f>IFERROR(IF(RIGHT(F1005,3)="Exp",VLOOKUP(F1005,#REF!,2,FALSE),VLOOKUP(F1005,#REF!,9,FALSE)),1)</f>
        <v/>
      </c>
      <c r="Z1005" s="197">
        <f>Y1005/SUMIFS($Y$4:$Y$1116,$V$4:$V$1116,V1005,$A$4:$A$1116,A1005)</f>
        <v/>
      </c>
      <c r="AA1005" s="181">
        <f>X1005*Z1005</f>
        <v/>
      </c>
      <c r="AB1005" s="183">
        <f>IFERROR(SUMIFS('[6]Comp2016-2017 (3)'!$G$5:$G$289,'[6]Comp2016-2017 (3)'!$A$5:$A$289,A1005,'[6]Comp2016-2017 (3)'!$R$5:$R$289,V1005)*AA1005/SUMIFS($AA$4:$AA$1116,$A$4:$A$1116,A1005,$V$4:$V$1116,V1005),0)</f>
        <v/>
      </c>
      <c r="AC1005" s="183">
        <f>IF($W1005=AC$3,$AB1005,IF(NOT($W1005=0),"",SUMIFS('Val-Vol (2)'!AC$4:AC$1116,'Val-Vol (2)'!$A$4:$A$1116,$D1005,'Val-Vol (2)'!$V$4:$V$1116,$V1005)/SUMIFS('[6]Comp2016-2017 (3)'!$G$5:$G$289,'[6]Comp2016-2017 (3)'!$A$5:$A$289,$D1005,'[6]Comp2016-2017 (3)'!$R$5:$R$289,$V1005)*$AB1005))</f>
        <v/>
      </c>
      <c r="AD1005" s="183">
        <f>IF($W1005=AD$3,$AB1005,IF(NOT($W1005=0),"",SUMIFS('Val-Vol (2)'!AD$4:AD$1116,'Val-Vol (2)'!$A$4:$A$1116,$D1005,'Val-Vol (2)'!$V$4:$V$1116,$V1005)/SUMIFS('[6]Comp2016-2017 (3)'!$G$5:$G$289,'[6]Comp2016-2017 (3)'!$A$5:$A$289,$D1005,'[6]Comp2016-2017 (3)'!$R$5:$R$289,$V1005)*$AB1005))</f>
        <v/>
      </c>
      <c r="AE1005" s="183">
        <f>IF($W1005=AE$3,$AB1005,IF(NOT($W1005=0),"",SUMIFS('Val-Vol (2)'!AE$4:AE$1116,'Val-Vol (2)'!$A$4:$A$1116,$D1005,'Val-Vol (2)'!$V$4:$V$1116,$V1005)/SUMIFS('[6]Comp2016-2017 (3)'!$G$5:$G$289,'[6]Comp2016-2017 (3)'!$A$5:$A$289,$D1005,'[6]Comp2016-2017 (3)'!$R$5:$R$289,$V1005)*$AB1005))</f>
        <v/>
      </c>
      <c r="AF1005" s="183">
        <f>IF($W1005=AF$3,$AB1005,IF(NOT($W1005=0),"",SUMIFS('Val-Vol (2)'!AF$4:AF$1116,'Val-Vol (2)'!$A$4:$A$1116,$D1005,'Val-Vol (2)'!$V$4:$V$1116,$V1005)/SUMIFS('[6]Comp2016-2017 (3)'!$G$5:$G$289,'[6]Comp2016-2017 (3)'!$A$5:$A$289,$D1005,'[6]Comp2016-2017 (3)'!$R$5:$R$289,$V1005)*$AB1005))</f>
        <v/>
      </c>
      <c r="AG1005" s="183">
        <f>IF($W1005=AG$3,$AB1005,IF(NOT($W1005=0),"",SUMIFS('Val-Vol (2)'!AG$4:AG$1116,'Val-Vol (2)'!$A$4:$A$1116,$D1005,'Val-Vol (2)'!$V$4:$V$1116,$V1005)/SUMIFS('[6]Comp2016-2017 (3)'!$G$5:$G$289,'[6]Comp2016-2017 (3)'!$A$5:$A$289,$D1005,'[6]Comp2016-2017 (3)'!$R$5:$R$289,$V1005)*$AB1005))</f>
        <v/>
      </c>
      <c r="AH1005" s="183">
        <f>IF($W1005=AH$3,$AB1005,IF(NOT($W1005=0),"",SUMIFS('Val-Vol (2)'!AH$4:AH$1116,'Val-Vol (2)'!$A$4:$A$1116,$D1005,'Val-Vol (2)'!$V$4:$V$1116,$V1005)/SUMIFS('[6]Comp2016-2017 (3)'!$G$5:$G$289,'[6]Comp2016-2017 (3)'!$A$5:$A$289,$D1005,'[6]Comp2016-2017 (3)'!$R$5:$R$289,$V1005)*$AB1005))</f>
        <v/>
      </c>
      <c r="AI1005" s="183">
        <f>IF($W1005=AI$3,$AB1005,IF(NOT($W1005=0),"",SUMIFS('Val-Vol (2)'!AI$4:AI$1116,'Val-Vol (2)'!$A$4:$A$1116,$D1005,'Val-Vol (2)'!$V$4:$V$1116,$V1005)/SUMIFS('[6]Comp2016-2017 (3)'!$G$5:$G$289,'[6]Comp2016-2017 (3)'!$A$5:$A$289,$D1005,'[6]Comp2016-2017 (3)'!$R$5:$R$289,$V1005)*$AB1005))</f>
        <v/>
      </c>
      <c r="AJ1005" s="183">
        <f>IF($W1005=AJ$3,$AB1005,IF(NOT($W1005=0),"",SUMIFS('Val-Vol (2)'!AJ$4:AJ$1116,'Val-Vol (2)'!$A$4:$A$1116,$D1005,'Val-Vol (2)'!$V$4:$V$1116,$V1005)/SUMIFS('[6]Comp2016-2017 (3)'!$G$5:$G$289,'[6]Comp2016-2017 (3)'!$A$5:$A$289,$D1005,'[6]Comp2016-2017 (3)'!$R$5:$R$289,$V1005)*$AB1005))</f>
        <v/>
      </c>
      <c r="AK1005" s="183">
        <f>SUM(AC1005:AJ1005)-AB1005</f>
        <v/>
      </c>
      <c r="AL1005" s="179">
        <f>IF(A1005=D1005,"remplir à la main","")</f>
        <v/>
      </c>
      <c r="AM1005" s="179">
        <f>VLOOKUP(A1005,'[6]Table corresp.'!$M$4:$U$63,8,FALSE)</f>
        <v/>
      </c>
      <c r="AN1005" s="179">
        <f>VLOOKUP(D1005,'[6]Table corresp.'!$M$4:$U$63,9,FALSE)</f>
        <v/>
      </c>
    </row>
    <row r="1006">
      <c r="A1006" s="179" t="inlineStr">
        <is>
          <t>39 - Coffrages pour le bétonnage, bardeaux en bois</t>
        </is>
      </c>
      <c r="B1006" s="179">
        <f>VLOOKUP(LEFT(A1006,3),'[6]Table corresp.'!$A$4:$D$63,3,FALSE)</f>
        <v/>
      </c>
      <c r="C1006" s="179">
        <f>VLOOKUP(A1006,'[6]Table corresp.'!$M$4:$P$63,4,FALSE)</f>
        <v/>
      </c>
      <c r="D1006" s="179" t="inlineStr">
        <is>
          <t>Exportation</t>
        </is>
      </c>
      <c r="E1006" s="179">
        <f>VLOOKUP(LEFT(D1006,3),'[6]Table corresp.'!$A$4:$D$63,4,FALSE)</f>
        <v/>
      </c>
      <c r="F1006" s="179">
        <f>LEFT(A1006,3)&amp;" - "&amp;LEFT(D1006,3)</f>
        <v/>
      </c>
      <c r="G1006" s="212" t="n">
        <v>2520.803000000001</v>
      </c>
      <c r="H1006" s="212" t="n">
        <v>0</v>
      </c>
      <c r="I1006" s="212" t="n">
        <v>2520.803</v>
      </c>
      <c r="J1006" s="212" t="n">
        <v>3.593755266802629</v>
      </c>
      <c r="K1006" s="212" t="n">
        <v>0</v>
      </c>
      <c r="L1006" s="212" t="n">
        <v>3.593755266802629</v>
      </c>
      <c r="M1006" s="212" t="n">
        <v>0.9290248040033775</v>
      </c>
      <c r="N1006" s="212" t="n">
        <v>0</v>
      </c>
      <c r="O1006" s="212" t="n">
        <v>0.9290248040033775</v>
      </c>
      <c r="P1006" s="212" t="n">
        <v>0.3680697641378284</v>
      </c>
      <c r="Q1006" s="212" t="n">
        <v>0</v>
      </c>
      <c r="R1006" s="212" t="n">
        <v>0.3680697641378284</v>
      </c>
      <c r="S1006" s="213">
        <f>IF(VLOOKUP(F1006,$F$4:$S$374,14,FALSE)=0,"",VLOOKUP(F1006,$F$4:$S$374,14,FALSE))</f>
        <v/>
      </c>
      <c r="T1006" s="213">
        <f>VLOOKUP(A1006,'[6]Groupe de branches'!$Z$27:$AM$86,14,FALSE)</f>
        <v/>
      </c>
      <c r="U1006" s="213">
        <f>VLOOKUP(D1006,'[6]Groupe de branches'!$Z$27:$AM$86,14,FALSE)</f>
        <v/>
      </c>
      <c r="V1006" s="213" t="n">
        <v>2018</v>
      </c>
      <c r="W1006" s="179">
        <f>VLOOKUP(D1006,'[6]Table corresp.'!$M$4:$S$63,7,FALSE)</f>
        <v/>
      </c>
      <c r="X1006" s="197">
        <f>IFERROR(G1006/SUMIFS('[6]Comp2016-2017 (3)'!$I$5:$I$289,'[6]Comp2016-2017 (3)'!$A$5:$A$289,A1006,'[6]Comp2016-2017 (3)'!$R$5:$R$289,V1006),0)</f>
        <v/>
      </c>
      <c r="Y1006" s="182">
        <f>IFERROR(IF(RIGHT(F1006,3)="Exp",VLOOKUP(F1006,#REF!,2,FALSE),VLOOKUP(F1006,#REF!,9,FALSE)),1)</f>
        <v/>
      </c>
      <c r="Z1006" s="197">
        <f>Y1006/SUMIFS($Y$4:$Y$1116,$V$4:$V$1116,V1006,$A$4:$A$1116,A1006)</f>
        <v/>
      </c>
      <c r="AA1006" s="181">
        <f>X1006*Z1006</f>
        <v/>
      </c>
      <c r="AB1006" s="183">
        <f>IFERROR(SUMIFS('[6]Comp2016-2017 (3)'!$G$5:$G$289,'[6]Comp2016-2017 (3)'!$A$5:$A$289,A1006,'[6]Comp2016-2017 (3)'!$R$5:$R$289,V1006)*AA1006/SUMIFS($AA$4:$AA$1116,$A$4:$A$1116,A1006,$V$4:$V$1116,V1006),0)</f>
        <v/>
      </c>
      <c r="AC1006" s="183">
        <f>IF($W1006=AC$3,$AB1006,IF(NOT($W1006=0),"",SUMIFS('Val-Vol (2)'!AC$4:AC$1116,'Val-Vol (2)'!$A$4:$A$1116,$D1006,'Val-Vol (2)'!$V$4:$V$1116,$V1006)/SUMIFS('[6]Comp2016-2017 (3)'!$G$5:$G$289,'[6]Comp2016-2017 (3)'!$A$5:$A$289,$D1006,'[6]Comp2016-2017 (3)'!$R$5:$R$289,$V1006)*$AB1006))</f>
        <v/>
      </c>
      <c r="AD1006" s="183">
        <f>IF($W1006=AD$3,$AB1006,IF(NOT($W1006=0),"",SUMIFS('Val-Vol (2)'!AD$4:AD$1116,'Val-Vol (2)'!$A$4:$A$1116,$D1006,'Val-Vol (2)'!$V$4:$V$1116,$V1006)/SUMIFS('[6]Comp2016-2017 (3)'!$G$5:$G$289,'[6]Comp2016-2017 (3)'!$A$5:$A$289,$D1006,'[6]Comp2016-2017 (3)'!$R$5:$R$289,$V1006)*$AB1006))</f>
        <v/>
      </c>
      <c r="AE1006" s="183">
        <f>IF($W1006=AE$3,$AB1006,IF(NOT($W1006=0),"",SUMIFS('Val-Vol (2)'!AE$4:AE$1116,'Val-Vol (2)'!$A$4:$A$1116,$D1006,'Val-Vol (2)'!$V$4:$V$1116,$V1006)/SUMIFS('[6]Comp2016-2017 (3)'!$G$5:$G$289,'[6]Comp2016-2017 (3)'!$A$5:$A$289,$D1006,'[6]Comp2016-2017 (3)'!$R$5:$R$289,$V1006)*$AB1006))</f>
        <v/>
      </c>
      <c r="AF1006" s="183">
        <f>IF($W1006=AF$3,$AB1006,IF(NOT($W1006=0),"",SUMIFS('Val-Vol (2)'!AF$4:AF$1116,'Val-Vol (2)'!$A$4:$A$1116,$D1006,'Val-Vol (2)'!$V$4:$V$1116,$V1006)/SUMIFS('[6]Comp2016-2017 (3)'!$G$5:$G$289,'[6]Comp2016-2017 (3)'!$A$5:$A$289,$D1006,'[6]Comp2016-2017 (3)'!$R$5:$R$289,$V1006)*$AB1006))</f>
        <v/>
      </c>
      <c r="AG1006" s="183">
        <f>IF($W1006=AG$3,$AB1006,IF(NOT($W1006=0),"",SUMIFS('Val-Vol (2)'!AG$4:AG$1116,'Val-Vol (2)'!$A$4:$A$1116,$D1006,'Val-Vol (2)'!$V$4:$V$1116,$V1006)/SUMIFS('[6]Comp2016-2017 (3)'!$G$5:$G$289,'[6]Comp2016-2017 (3)'!$A$5:$A$289,$D1006,'[6]Comp2016-2017 (3)'!$R$5:$R$289,$V1006)*$AB1006))</f>
        <v/>
      </c>
      <c r="AH1006" s="183">
        <f>IF($W1006=AH$3,$AB1006,IF(NOT($W1006=0),"",SUMIFS('Val-Vol (2)'!AH$4:AH$1116,'Val-Vol (2)'!$A$4:$A$1116,$D1006,'Val-Vol (2)'!$V$4:$V$1116,$V1006)/SUMIFS('[6]Comp2016-2017 (3)'!$G$5:$G$289,'[6]Comp2016-2017 (3)'!$A$5:$A$289,$D1006,'[6]Comp2016-2017 (3)'!$R$5:$R$289,$V1006)*$AB1006))</f>
        <v/>
      </c>
      <c r="AI1006" s="183">
        <f>IF($W1006=AI$3,$AB1006,IF(NOT($W1006=0),"",SUMIFS('Val-Vol (2)'!AI$4:AI$1116,'Val-Vol (2)'!$A$4:$A$1116,$D1006,'Val-Vol (2)'!$V$4:$V$1116,$V1006)/SUMIFS('[6]Comp2016-2017 (3)'!$G$5:$G$289,'[6]Comp2016-2017 (3)'!$A$5:$A$289,$D1006,'[6]Comp2016-2017 (3)'!$R$5:$R$289,$V1006)*$AB1006))</f>
        <v/>
      </c>
      <c r="AJ1006" s="183">
        <f>IF($W1006=AJ$3,$AB1006,IF(NOT($W1006=0),"",SUMIFS('Val-Vol (2)'!AJ$4:AJ$1116,'Val-Vol (2)'!$A$4:$A$1116,$D1006,'Val-Vol (2)'!$V$4:$V$1116,$V1006)/SUMIFS('[6]Comp2016-2017 (3)'!$G$5:$G$289,'[6]Comp2016-2017 (3)'!$A$5:$A$289,$D1006,'[6]Comp2016-2017 (3)'!$R$5:$R$289,$V1006)*$AB1006))</f>
        <v/>
      </c>
      <c r="AK1006" s="183">
        <f>SUM(AC1006:AJ1006)-AB1006</f>
        <v/>
      </c>
      <c r="AL1006" s="179">
        <f>IF(A1006=D1006,"remplir à la main","")</f>
        <v/>
      </c>
      <c r="AM1006" s="179">
        <f>VLOOKUP(A1006,'[6]Table corresp.'!$M$4:$U$63,8,FALSE)</f>
        <v/>
      </c>
      <c r="AN1006" s="179">
        <f>VLOOKUP(D1006,'[6]Table corresp.'!$M$4:$U$63,9,FALSE)</f>
        <v/>
      </c>
    </row>
    <row r="1007">
      <c r="A1007" s="179" t="inlineStr">
        <is>
          <t>40 - Produits en bois pour aménagement extérieur</t>
        </is>
      </c>
      <c r="B1007" s="179">
        <f>VLOOKUP(LEFT(A1007,3),'[6]Table corresp.'!$A$4:$D$63,3,FALSE)</f>
        <v/>
      </c>
      <c r="C1007" s="179">
        <f>VLOOKUP(A1007,'[6]Table corresp.'!$M$4:$P$63,4,FALSE)</f>
        <v/>
      </c>
      <c r="D1007" s="179" t="inlineStr">
        <is>
          <t>Consommation finale</t>
        </is>
      </c>
      <c r="E1007" s="179">
        <f>VLOOKUP(LEFT(D1007,3),'[6]Table corresp.'!$A$4:$D$63,4,FALSE)</f>
        <v/>
      </c>
      <c r="F1007" s="179">
        <f>LEFT(A1007,3)&amp;" - "&amp;LEFT(D1007,3)</f>
        <v/>
      </c>
      <c r="G1007" s="212" t="n">
        <v>216543.7369999999</v>
      </c>
      <c r="H1007" s="212" t="n">
        <v>206862.7695454545</v>
      </c>
      <c r="I1007" s="212" t="n">
        <v>423406.5065454546</v>
      </c>
      <c r="J1007" s="212" t="n">
        <v>543.0836719350684</v>
      </c>
      <c r="K1007" s="212" t="n">
        <v>518.8041610838152</v>
      </c>
      <c r="L1007" s="212" t="n">
        <v>1061.887833018884</v>
      </c>
      <c r="M1007" s="212" t="n">
        <v>0</v>
      </c>
      <c r="N1007" s="212" t="n">
        <v>0</v>
      </c>
      <c r="O1007" s="212" t="n">
        <v>0</v>
      </c>
      <c r="P1007" s="212" t="n">
        <v>0</v>
      </c>
      <c r="Q1007" s="212" t="n">
        <v>0</v>
      </c>
      <c r="R1007" s="212" t="n">
        <v>0</v>
      </c>
      <c r="S1007" s="213">
        <f>IF(VLOOKUP(F1007,$F$4:$S$374,14,FALSE)=0,"",VLOOKUP(F1007,$F$4:$S$374,14,FALSE))</f>
        <v/>
      </c>
      <c r="T1007" s="213">
        <f>VLOOKUP(A1007,'[6]Groupe de branches'!$Z$27:$AM$86,14,FALSE)</f>
        <v/>
      </c>
      <c r="U1007" s="213">
        <f>VLOOKUP(D1007,'[6]Groupe de branches'!$Z$27:$AM$86,14,FALSE)</f>
        <v/>
      </c>
      <c r="V1007" s="213" t="n">
        <v>2018</v>
      </c>
      <c r="W1007" s="179">
        <f>VLOOKUP(D1007,'[6]Table corresp.'!$M$4:$S$63,7,FALSE)</f>
        <v/>
      </c>
      <c r="X1007" s="197">
        <f>IFERROR(G1007/SUMIFS('[6]Comp2016-2017 (3)'!$I$5:$I$289,'[6]Comp2016-2017 (3)'!$A$5:$A$289,A1007,'[6]Comp2016-2017 (3)'!$R$5:$R$289,V1007),0)</f>
        <v/>
      </c>
      <c r="Y1007" s="182">
        <f>IFERROR(IF(RIGHT(F1007,3)="Exp",VLOOKUP(F1007,#REF!,2,FALSE),VLOOKUP(F1007,#REF!,9,FALSE)),1)</f>
        <v/>
      </c>
      <c r="Z1007" s="197">
        <f>Y1007/SUMIFS($Y$4:$Y$1116,$V$4:$V$1116,V1007,$A$4:$A$1116,A1007)</f>
        <v/>
      </c>
      <c r="AA1007" s="181">
        <f>X1007*Z1007</f>
        <v/>
      </c>
      <c r="AB1007" s="183">
        <f>IFERROR(SUMIFS('[6]Comp2016-2017 (3)'!$G$5:$G$289,'[6]Comp2016-2017 (3)'!$A$5:$A$289,A1007,'[6]Comp2016-2017 (3)'!$R$5:$R$289,V1007)*AA1007/SUMIFS($AA$4:$AA$1116,$A$4:$A$1116,A1007,$V$4:$V$1116,V1007),0)</f>
        <v/>
      </c>
      <c r="AC1007" s="183">
        <f>IF($W1007=AC$3,$AB1007,IF(NOT($W1007=0),"",SUMIFS('Val-Vol (2)'!AC$4:AC$1116,'Val-Vol (2)'!$A$4:$A$1116,$D1007,'Val-Vol (2)'!$V$4:$V$1116,$V1007)/SUMIFS('[6]Comp2016-2017 (3)'!$G$5:$G$289,'[6]Comp2016-2017 (3)'!$A$5:$A$289,$D1007,'[6]Comp2016-2017 (3)'!$R$5:$R$289,$V1007)*$AB1007))</f>
        <v/>
      </c>
      <c r="AD1007" s="183">
        <f>IF($W1007=AD$3,$AB1007,IF(NOT($W1007=0),"",SUMIFS('Val-Vol (2)'!AD$4:AD$1116,'Val-Vol (2)'!$A$4:$A$1116,$D1007,'Val-Vol (2)'!$V$4:$V$1116,$V1007)/SUMIFS('[6]Comp2016-2017 (3)'!$G$5:$G$289,'[6]Comp2016-2017 (3)'!$A$5:$A$289,$D1007,'[6]Comp2016-2017 (3)'!$R$5:$R$289,$V1007)*$AB1007))</f>
        <v/>
      </c>
      <c r="AE1007" s="183">
        <f>IF($W1007=AE$3,$AB1007,IF(NOT($W1007=0),"",SUMIFS('Val-Vol (2)'!AE$4:AE$1116,'Val-Vol (2)'!$A$4:$A$1116,$D1007,'Val-Vol (2)'!$V$4:$V$1116,$V1007)/SUMIFS('[6]Comp2016-2017 (3)'!$G$5:$G$289,'[6]Comp2016-2017 (3)'!$A$5:$A$289,$D1007,'[6]Comp2016-2017 (3)'!$R$5:$R$289,$V1007)*$AB1007))</f>
        <v/>
      </c>
      <c r="AF1007" s="183">
        <f>IF($W1007=AF$3,$AB1007,IF(NOT($W1007=0),"",SUMIFS('Val-Vol (2)'!AF$4:AF$1116,'Val-Vol (2)'!$A$4:$A$1116,$D1007,'Val-Vol (2)'!$V$4:$V$1116,$V1007)/SUMIFS('[6]Comp2016-2017 (3)'!$G$5:$G$289,'[6]Comp2016-2017 (3)'!$A$5:$A$289,$D1007,'[6]Comp2016-2017 (3)'!$R$5:$R$289,$V1007)*$AB1007))</f>
        <v/>
      </c>
      <c r="AG1007" s="183">
        <f>IF($W1007=AG$3,$AB1007,IF(NOT($W1007=0),"",SUMIFS('Val-Vol (2)'!AG$4:AG$1116,'Val-Vol (2)'!$A$4:$A$1116,$D1007,'Val-Vol (2)'!$V$4:$V$1116,$V1007)/SUMIFS('[6]Comp2016-2017 (3)'!$G$5:$G$289,'[6]Comp2016-2017 (3)'!$A$5:$A$289,$D1007,'[6]Comp2016-2017 (3)'!$R$5:$R$289,$V1007)*$AB1007))</f>
        <v/>
      </c>
      <c r="AH1007" s="183">
        <f>IF($W1007=AH$3,$AB1007,IF(NOT($W1007=0),"",SUMIFS('Val-Vol (2)'!AH$4:AH$1116,'Val-Vol (2)'!$A$4:$A$1116,$D1007,'Val-Vol (2)'!$V$4:$V$1116,$V1007)/SUMIFS('[6]Comp2016-2017 (3)'!$G$5:$G$289,'[6]Comp2016-2017 (3)'!$A$5:$A$289,$D1007,'[6]Comp2016-2017 (3)'!$R$5:$R$289,$V1007)*$AB1007))</f>
        <v/>
      </c>
      <c r="AI1007" s="183">
        <f>IF($W1007=AI$3,$AB1007,IF(NOT($W1007=0),"",SUMIFS('Val-Vol (2)'!AI$4:AI$1116,'Val-Vol (2)'!$A$4:$A$1116,$D1007,'Val-Vol (2)'!$V$4:$V$1116,$V1007)/SUMIFS('[6]Comp2016-2017 (3)'!$G$5:$G$289,'[6]Comp2016-2017 (3)'!$A$5:$A$289,$D1007,'[6]Comp2016-2017 (3)'!$R$5:$R$289,$V1007)*$AB1007))</f>
        <v/>
      </c>
      <c r="AJ1007" s="183">
        <f>IF($W1007=AJ$3,$AB1007,IF(NOT($W1007=0),"",SUMIFS('Val-Vol (2)'!AJ$4:AJ$1116,'Val-Vol (2)'!$A$4:$A$1116,$D1007,'Val-Vol (2)'!$V$4:$V$1116,$V1007)/SUMIFS('[6]Comp2016-2017 (3)'!$G$5:$G$289,'[6]Comp2016-2017 (3)'!$A$5:$A$289,$D1007,'[6]Comp2016-2017 (3)'!$R$5:$R$289,$V1007)*$AB1007))</f>
        <v/>
      </c>
      <c r="AK1007" s="183">
        <f>SUM(AC1007:AJ1007)-AB1007</f>
        <v/>
      </c>
      <c r="AL1007" s="179">
        <f>IF(A1007=D1007,"remplir à la main","")</f>
        <v/>
      </c>
      <c r="AM1007" s="179">
        <f>VLOOKUP(A1007,'[6]Table corresp.'!$M$4:$U$63,8,FALSE)</f>
        <v/>
      </c>
      <c r="AN1007" s="179">
        <f>VLOOKUP(D1007,'[6]Table corresp.'!$M$4:$U$63,9,FALSE)</f>
        <v/>
      </c>
    </row>
    <row r="1008">
      <c r="A1008" s="179" t="inlineStr">
        <is>
          <t>40 - Produits en bois pour aménagement extérieur</t>
        </is>
      </c>
      <c r="B1008" s="179">
        <f>VLOOKUP(LEFT(A1008,3),'[6]Table corresp.'!$A$4:$D$63,3,FALSE)</f>
        <v/>
      </c>
      <c r="C1008" s="179">
        <f>VLOOKUP(A1008,'[6]Table corresp.'!$M$4:$P$63,4,FALSE)</f>
        <v/>
      </c>
      <c r="D1008" s="179" t="inlineStr">
        <is>
          <t>Exportation</t>
        </is>
      </c>
      <c r="E1008" s="179">
        <f>VLOOKUP(LEFT(D1008,3),'[6]Table corresp.'!$A$4:$D$63,4,FALSE)</f>
        <v/>
      </c>
      <c r="F1008" s="179">
        <f>LEFT(A1008,3)&amp;" - "&amp;LEFT(D1008,3)</f>
        <v/>
      </c>
      <c r="G1008" s="212" t="n">
        <v>10595.263</v>
      </c>
      <c r="H1008" s="212" t="n">
        <v>0</v>
      </c>
      <c r="I1008" s="212" t="n">
        <v>10595.263</v>
      </c>
      <c r="J1008" s="212" t="n">
        <v>26.57252717107109</v>
      </c>
      <c r="K1008" s="212" t="n">
        <v>0</v>
      </c>
      <c r="L1008" s="212" t="n">
        <v>26.57252717107109</v>
      </c>
      <c r="M1008" s="212" t="n">
        <v>0</v>
      </c>
      <c r="N1008" s="212" t="n">
        <v>0</v>
      </c>
      <c r="O1008" s="212" t="n">
        <v>0</v>
      </c>
      <c r="P1008" s="212" t="n">
        <v>0</v>
      </c>
      <c r="Q1008" s="212" t="n">
        <v>0</v>
      </c>
      <c r="R1008" s="212" t="n">
        <v>0</v>
      </c>
      <c r="S1008" s="213">
        <f>IF(VLOOKUP(F1008,$F$4:$S$374,14,FALSE)=0,"",VLOOKUP(F1008,$F$4:$S$374,14,FALSE))</f>
        <v/>
      </c>
      <c r="T1008" s="213">
        <f>VLOOKUP(A1008,'[6]Groupe de branches'!$Z$27:$AM$86,14,FALSE)</f>
        <v/>
      </c>
      <c r="U1008" s="213">
        <f>VLOOKUP(D1008,'[6]Groupe de branches'!$Z$27:$AM$86,14,FALSE)</f>
        <v/>
      </c>
      <c r="V1008" s="213" t="n">
        <v>2018</v>
      </c>
      <c r="W1008" s="179">
        <f>VLOOKUP(D1008,'[6]Table corresp.'!$M$4:$S$63,7,FALSE)</f>
        <v/>
      </c>
      <c r="X1008" s="197">
        <f>IFERROR(G1008/SUMIFS('[6]Comp2016-2017 (3)'!$I$5:$I$289,'[6]Comp2016-2017 (3)'!$A$5:$A$289,A1008,'[6]Comp2016-2017 (3)'!$R$5:$R$289,V1008),0)</f>
        <v/>
      </c>
      <c r="Y1008" s="182">
        <f>IFERROR(IF(RIGHT(F1008,3)="Exp",VLOOKUP(F1008,#REF!,2,FALSE),VLOOKUP(F1008,#REF!,9,FALSE)),1)</f>
        <v/>
      </c>
      <c r="Z1008" s="197">
        <f>Y1008/SUMIFS($Y$4:$Y$1116,$V$4:$V$1116,V1008,$A$4:$A$1116,A1008)</f>
        <v/>
      </c>
      <c r="AA1008" s="181">
        <f>X1008*Z1008</f>
        <v/>
      </c>
      <c r="AB1008" s="183">
        <f>IFERROR(SUMIFS('[6]Comp2016-2017 (3)'!$G$5:$G$289,'[6]Comp2016-2017 (3)'!$A$5:$A$289,A1008,'[6]Comp2016-2017 (3)'!$R$5:$R$289,V1008)*AA1008/SUMIFS($AA$4:$AA$1116,$A$4:$A$1116,A1008,$V$4:$V$1116,V1008),0)</f>
        <v/>
      </c>
      <c r="AC1008" s="183">
        <f>IF($W1008=AC$3,$AB1008,IF(NOT($W1008=0),"",SUMIFS('Val-Vol (2)'!AC$4:AC$1116,'Val-Vol (2)'!$A$4:$A$1116,$D1008,'Val-Vol (2)'!$V$4:$V$1116,$V1008)/SUMIFS('[6]Comp2016-2017 (3)'!$G$5:$G$289,'[6]Comp2016-2017 (3)'!$A$5:$A$289,$D1008,'[6]Comp2016-2017 (3)'!$R$5:$R$289,$V1008)*$AB1008))</f>
        <v/>
      </c>
      <c r="AD1008" s="183">
        <f>IF($W1008=AD$3,$AB1008,IF(NOT($W1008=0),"",SUMIFS('Val-Vol (2)'!AD$4:AD$1116,'Val-Vol (2)'!$A$4:$A$1116,$D1008,'Val-Vol (2)'!$V$4:$V$1116,$V1008)/SUMIFS('[6]Comp2016-2017 (3)'!$G$5:$G$289,'[6]Comp2016-2017 (3)'!$A$5:$A$289,$D1008,'[6]Comp2016-2017 (3)'!$R$5:$R$289,$V1008)*$AB1008))</f>
        <v/>
      </c>
      <c r="AE1008" s="183">
        <f>IF($W1008=AE$3,$AB1008,IF(NOT($W1008=0),"",SUMIFS('Val-Vol (2)'!AE$4:AE$1116,'Val-Vol (2)'!$A$4:$A$1116,$D1008,'Val-Vol (2)'!$V$4:$V$1116,$V1008)/SUMIFS('[6]Comp2016-2017 (3)'!$G$5:$G$289,'[6]Comp2016-2017 (3)'!$A$5:$A$289,$D1008,'[6]Comp2016-2017 (3)'!$R$5:$R$289,$V1008)*$AB1008))</f>
        <v/>
      </c>
      <c r="AF1008" s="183">
        <f>IF($W1008=AF$3,$AB1008,IF(NOT($W1008=0),"",SUMIFS('Val-Vol (2)'!AF$4:AF$1116,'Val-Vol (2)'!$A$4:$A$1116,$D1008,'Val-Vol (2)'!$V$4:$V$1116,$V1008)/SUMIFS('[6]Comp2016-2017 (3)'!$G$5:$G$289,'[6]Comp2016-2017 (3)'!$A$5:$A$289,$D1008,'[6]Comp2016-2017 (3)'!$R$5:$R$289,$V1008)*$AB1008))</f>
        <v/>
      </c>
      <c r="AG1008" s="183">
        <f>IF($W1008=AG$3,$AB1008,IF(NOT($W1008=0),"",SUMIFS('Val-Vol (2)'!AG$4:AG$1116,'Val-Vol (2)'!$A$4:$A$1116,$D1008,'Val-Vol (2)'!$V$4:$V$1116,$V1008)/SUMIFS('[6]Comp2016-2017 (3)'!$G$5:$G$289,'[6]Comp2016-2017 (3)'!$A$5:$A$289,$D1008,'[6]Comp2016-2017 (3)'!$R$5:$R$289,$V1008)*$AB1008))</f>
        <v/>
      </c>
      <c r="AH1008" s="183">
        <f>IF($W1008=AH$3,$AB1008,IF(NOT($W1008=0),"",SUMIFS('Val-Vol (2)'!AH$4:AH$1116,'Val-Vol (2)'!$A$4:$A$1116,$D1008,'Val-Vol (2)'!$V$4:$V$1116,$V1008)/SUMIFS('[6]Comp2016-2017 (3)'!$G$5:$G$289,'[6]Comp2016-2017 (3)'!$A$5:$A$289,$D1008,'[6]Comp2016-2017 (3)'!$R$5:$R$289,$V1008)*$AB1008))</f>
        <v/>
      </c>
      <c r="AI1008" s="183">
        <f>IF($W1008=AI$3,$AB1008,IF(NOT($W1008=0),"",SUMIFS('Val-Vol (2)'!AI$4:AI$1116,'Val-Vol (2)'!$A$4:$A$1116,$D1008,'Val-Vol (2)'!$V$4:$V$1116,$V1008)/SUMIFS('[6]Comp2016-2017 (3)'!$G$5:$G$289,'[6]Comp2016-2017 (3)'!$A$5:$A$289,$D1008,'[6]Comp2016-2017 (3)'!$R$5:$R$289,$V1008)*$AB1008))</f>
        <v/>
      </c>
      <c r="AJ1008" s="183">
        <f>IF($W1008=AJ$3,$AB1008,IF(NOT($W1008=0),"",SUMIFS('Val-Vol (2)'!AJ$4:AJ$1116,'Val-Vol (2)'!$A$4:$A$1116,$D1008,'Val-Vol (2)'!$V$4:$V$1116,$V1008)/SUMIFS('[6]Comp2016-2017 (3)'!$G$5:$G$289,'[6]Comp2016-2017 (3)'!$A$5:$A$289,$D1008,'[6]Comp2016-2017 (3)'!$R$5:$R$289,$V1008)*$AB1008))</f>
        <v/>
      </c>
      <c r="AK1008" s="183">
        <f>SUM(AC1008:AJ1008)-AB1008</f>
        <v/>
      </c>
      <c r="AL1008" s="179">
        <f>IF(A1008=D1008,"remplir à la main","")</f>
        <v/>
      </c>
      <c r="AM1008" s="179">
        <f>VLOOKUP(A1008,'[6]Table corresp.'!$M$4:$U$63,8,FALSE)</f>
        <v/>
      </c>
      <c r="AN1008" s="179">
        <f>VLOOKUP(D1008,'[6]Table corresp.'!$M$4:$U$63,9,FALSE)</f>
        <v/>
      </c>
    </row>
    <row r="1009">
      <c r="A1009" s="179" t="inlineStr">
        <is>
          <t>41 - Objets divers en bois</t>
        </is>
      </c>
      <c r="B1009" s="179">
        <f>VLOOKUP(LEFT(A1009,3),'[6]Table corresp.'!$A$4:$D$63,3,FALSE)</f>
        <v/>
      </c>
      <c r="C1009" s="179">
        <f>VLOOKUP(A1009,'[6]Table corresp.'!$M$4:$P$63,4,FALSE)</f>
        <v/>
      </c>
      <c r="D1009" s="179" t="inlineStr">
        <is>
          <t>Consommation finale</t>
        </is>
      </c>
      <c r="E1009" s="179">
        <f>VLOOKUP(LEFT(D1009,3),'[6]Table corresp.'!$A$4:$D$63,4,FALSE)</f>
        <v/>
      </c>
      <c r="F1009" s="179">
        <f>LEFT(A1009,3)&amp;" - "&amp;LEFT(D1009,3)</f>
        <v/>
      </c>
      <c r="G1009" s="212" t="n">
        <v>169013.733</v>
      </c>
      <c r="H1009" s="212" t="n">
        <v>202948.862</v>
      </c>
      <c r="I1009" s="212" t="n">
        <v>371962.595</v>
      </c>
      <c r="J1009" s="212" t="n">
        <v>216.4901223903669</v>
      </c>
      <c r="K1009" s="212" t="n">
        <v>689.2008946901004</v>
      </c>
      <c r="L1009" s="212" t="n">
        <v>905.6910170804673</v>
      </c>
      <c r="M1009" s="212" t="n">
        <v>0</v>
      </c>
      <c r="N1009" s="212" t="n">
        <v>0</v>
      </c>
      <c r="O1009" s="212" t="n">
        <v>0</v>
      </c>
      <c r="P1009" s="212" t="n">
        <v>0</v>
      </c>
      <c r="Q1009" s="212" t="n">
        <v>0</v>
      </c>
      <c r="R1009" s="212" t="n">
        <v>0</v>
      </c>
      <c r="S1009" s="213">
        <f>IF(VLOOKUP(F1009,$F$4:$S$374,14,FALSE)=0,"",VLOOKUP(F1009,$F$4:$S$374,14,FALSE))</f>
        <v/>
      </c>
      <c r="T1009" s="213">
        <f>VLOOKUP(A1009,'[6]Groupe de branches'!$Z$27:$AM$86,14,FALSE)</f>
        <v/>
      </c>
      <c r="U1009" s="213">
        <f>VLOOKUP(D1009,'[6]Groupe de branches'!$Z$27:$AM$86,14,FALSE)</f>
        <v/>
      </c>
      <c r="V1009" s="213" t="n">
        <v>2018</v>
      </c>
      <c r="W1009" s="179">
        <f>VLOOKUP(D1009,'[6]Table corresp.'!$M$4:$S$63,7,FALSE)</f>
        <v/>
      </c>
      <c r="X1009" s="197">
        <f>IFERROR(G1009/SUMIFS('[6]Comp2016-2017 (3)'!$I$5:$I$289,'[6]Comp2016-2017 (3)'!$A$5:$A$289,A1009,'[6]Comp2016-2017 (3)'!$R$5:$R$289,V1009),0)</f>
        <v/>
      </c>
      <c r="Y1009" s="182">
        <f>IFERROR(IF(RIGHT(F1009,3)="Exp",VLOOKUP(F1009,#REF!,2,FALSE),VLOOKUP(F1009,#REF!,9,FALSE)),1)</f>
        <v/>
      </c>
      <c r="Z1009" s="197">
        <f>Y1009/SUMIFS($Y$4:$Y$1116,$V$4:$V$1116,V1009,$A$4:$A$1116,A1009)</f>
        <v/>
      </c>
      <c r="AA1009" s="181">
        <f>X1009*Z1009</f>
        <v/>
      </c>
      <c r="AB1009" s="183">
        <f>IFERROR(SUMIFS('[6]Comp2016-2017 (3)'!$G$5:$G$289,'[6]Comp2016-2017 (3)'!$A$5:$A$289,A1009,'[6]Comp2016-2017 (3)'!$R$5:$R$289,V1009)*AA1009/SUMIFS($AA$4:$AA$1116,$A$4:$A$1116,A1009,$V$4:$V$1116,V1009),0)</f>
        <v/>
      </c>
      <c r="AC1009" s="183">
        <f>IF($W1009=AC$3,$AB1009,IF(NOT($W1009=0),"",SUMIFS('Val-Vol (2)'!AC$4:AC$1116,'Val-Vol (2)'!$A$4:$A$1116,$D1009,'Val-Vol (2)'!$V$4:$V$1116,$V1009)/SUMIFS('[6]Comp2016-2017 (3)'!$G$5:$G$289,'[6]Comp2016-2017 (3)'!$A$5:$A$289,$D1009,'[6]Comp2016-2017 (3)'!$R$5:$R$289,$V1009)*$AB1009))</f>
        <v/>
      </c>
      <c r="AD1009" s="183">
        <f>IF($W1009=AD$3,$AB1009,IF(NOT($W1009=0),"",SUMIFS('Val-Vol (2)'!AD$4:AD$1116,'Val-Vol (2)'!$A$4:$A$1116,$D1009,'Val-Vol (2)'!$V$4:$V$1116,$V1009)/SUMIFS('[6]Comp2016-2017 (3)'!$G$5:$G$289,'[6]Comp2016-2017 (3)'!$A$5:$A$289,$D1009,'[6]Comp2016-2017 (3)'!$R$5:$R$289,$V1009)*$AB1009))</f>
        <v/>
      </c>
      <c r="AE1009" s="183">
        <f>IF($W1009=AE$3,$AB1009,IF(NOT($W1009=0),"",SUMIFS('Val-Vol (2)'!AE$4:AE$1116,'Val-Vol (2)'!$A$4:$A$1116,$D1009,'Val-Vol (2)'!$V$4:$V$1116,$V1009)/SUMIFS('[6]Comp2016-2017 (3)'!$G$5:$G$289,'[6]Comp2016-2017 (3)'!$A$5:$A$289,$D1009,'[6]Comp2016-2017 (3)'!$R$5:$R$289,$V1009)*$AB1009))</f>
        <v/>
      </c>
      <c r="AF1009" s="183">
        <f>IF($W1009=AF$3,$AB1009,IF(NOT($W1009=0),"",SUMIFS('Val-Vol (2)'!AF$4:AF$1116,'Val-Vol (2)'!$A$4:$A$1116,$D1009,'Val-Vol (2)'!$V$4:$V$1116,$V1009)/SUMIFS('[6]Comp2016-2017 (3)'!$G$5:$G$289,'[6]Comp2016-2017 (3)'!$A$5:$A$289,$D1009,'[6]Comp2016-2017 (3)'!$R$5:$R$289,$V1009)*$AB1009))</f>
        <v/>
      </c>
      <c r="AG1009" s="183">
        <f>IF($W1009=AG$3,$AB1009,IF(NOT($W1009=0),"",SUMIFS('Val-Vol (2)'!AG$4:AG$1116,'Val-Vol (2)'!$A$4:$A$1116,$D1009,'Val-Vol (2)'!$V$4:$V$1116,$V1009)/SUMIFS('[6]Comp2016-2017 (3)'!$G$5:$G$289,'[6]Comp2016-2017 (3)'!$A$5:$A$289,$D1009,'[6]Comp2016-2017 (3)'!$R$5:$R$289,$V1009)*$AB1009))</f>
        <v/>
      </c>
      <c r="AH1009" s="183">
        <f>IF($W1009=AH$3,$AB1009,IF(NOT($W1009=0),"",SUMIFS('Val-Vol (2)'!AH$4:AH$1116,'Val-Vol (2)'!$A$4:$A$1116,$D1009,'Val-Vol (2)'!$V$4:$V$1116,$V1009)/SUMIFS('[6]Comp2016-2017 (3)'!$G$5:$G$289,'[6]Comp2016-2017 (3)'!$A$5:$A$289,$D1009,'[6]Comp2016-2017 (3)'!$R$5:$R$289,$V1009)*$AB1009))</f>
        <v/>
      </c>
      <c r="AI1009" s="183">
        <f>IF($W1009=AI$3,$AB1009,IF(NOT($W1009=0),"",SUMIFS('Val-Vol (2)'!AI$4:AI$1116,'Val-Vol (2)'!$A$4:$A$1116,$D1009,'Val-Vol (2)'!$V$4:$V$1116,$V1009)/SUMIFS('[6]Comp2016-2017 (3)'!$G$5:$G$289,'[6]Comp2016-2017 (3)'!$A$5:$A$289,$D1009,'[6]Comp2016-2017 (3)'!$R$5:$R$289,$V1009)*$AB1009))</f>
        <v/>
      </c>
      <c r="AJ1009" s="183">
        <f>IF($W1009=AJ$3,$AB1009,IF(NOT($W1009=0),"",SUMIFS('Val-Vol (2)'!AJ$4:AJ$1116,'Val-Vol (2)'!$A$4:$A$1116,$D1009,'Val-Vol (2)'!$V$4:$V$1116,$V1009)/SUMIFS('[6]Comp2016-2017 (3)'!$G$5:$G$289,'[6]Comp2016-2017 (3)'!$A$5:$A$289,$D1009,'[6]Comp2016-2017 (3)'!$R$5:$R$289,$V1009)*$AB1009))</f>
        <v/>
      </c>
      <c r="AK1009" s="183">
        <f>SUM(AC1009:AJ1009)-AB1009</f>
        <v/>
      </c>
      <c r="AL1009" s="179">
        <f>IF(A1009=D1009,"remplir à la main","")</f>
        <v/>
      </c>
      <c r="AM1009" s="179">
        <f>VLOOKUP(A1009,'[6]Table corresp.'!$M$4:$U$63,8,FALSE)</f>
        <v/>
      </c>
      <c r="AN1009" s="179">
        <f>VLOOKUP(D1009,'[6]Table corresp.'!$M$4:$U$63,9,FALSE)</f>
        <v/>
      </c>
    </row>
    <row r="1010">
      <c r="A1010" s="179" t="inlineStr">
        <is>
          <t>41 - Objets divers en bois</t>
        </is>
      </c>
      <c r="B1010" s="179">
        <f>VLOOKUP(LEFT(A1010,3),'[6]Table corresp.'!$A$4:$D$63,3,FALSE)</f>
        <v/>
      </c>
      <c r="C1010" s="179">
        <f>VLOOKUP(A1010,'[6]Table corresp.'!$M$4:$P$63,4,FALSE)</f>
        <v/>
      </c>
      <c r="D1010" s="179" t="inlineStr">
        <is>
          <t>Exportation</t>
        </is>
      </c>
      <c r="E1010" s="179">
        <f>VLOOKUP(LEFT(D1010,3),'[6]Table corresp.'!$A$4:$D$63,4,FALSE)</f>
        <v/>
      </c>
      <c r="F1010" s="179">
        <f>LEFT(A1010,3)&amp;" - "&amp;LEFT(D1010,3)</f>
        <v/>
      </c>
      <c r="G1010" s="212" t="n">
        <v>56979.26700000006</v>
      </c>
      <c r="H1010" s="212" t="n">
        <v>0</v>
      </c>
      <c r="I1010" s="212" t="n">
        <v>56979.26700000006</v>
      </c>
      <c r="J1010" s="212" t="n">
        <v>62.97423946681372</v>
      </c>
      <c r="K1010" s="212" t="n">
        <v>0</v>
      </c>
      <c r="L1010" s="212" t="n">
        <v>62.97423946681372</v>
      </c>
      <c r="M1010" s="212" t="n">
        <v>0</v>
      </c>
      <c r="N1010" s="212" t="n">
        <v>0</v>
      </c>
      <c r="O1010" s="212" t="n">
        <v>0</v>
      </c>
      <c r="P1010" s="212" t="n">
        <v>0</v>
      </c>
      <c r="Q1010" s="212" t="n">
        <v>0</v>
      </c>
      <c r="R1010" s="212" t="n">
        <v>0</v>
      </c>
      <c r="S1010" s="213">
        <f>IF(VLOOKUP(F1010,$F$4:$S$374,14,FALSE)=0,"",VLOOKUP(F1010,$F$4:$S$374,14,FALSE))</f>
        <v/>
      </c>
      <c r="T1010" s="213">
        <f>VLOOKUP(A1010,'[6]Groupe de branches'!$Z$27:$AM$86,14,FALSE)</f>
        <v/>
      </c>
      <c r="U1010" s="213">
        <f>VLOOKUP(D1010,'[6]Groupe de branches'!$Z$27:$AM$86,14,FALSE)</f>
        <v/>
      </c>
      <c r="V1010" s="213" t="n">
        <v>2018</v>
      </c>
      <c r="W1010" s="179">
        <f>VLOOKUP(D1010,'[6]Table corresp.'!$M$4:$S$63,7,FALSE)</f>
        <v/>
      </c>
      <c r="X1010" s="197">
        <f>IFERROR(G1010/SUMIFS('[6]Comp2016-2017 (3)'!$I$5:$I$289,'[6]Comp2016-2017 (3)'!$A$5:$A$289,A1010,'[6]Comp2016-2017 (3)'!$R$5:$R$289,V1010),0)</f>
        <v/>
      </c>
      <c r="Y1010" s="182">
        <f>IFERROR(IF(RIGHT(F1010,3)="Exp",VLOOKUP(F1010,#REF!,2,FALSE),VLOOKUP(F1010,#REF!,9,FALSE)),1)</f>
        <v/>
      </c>
      <c r="Z1010" s="197">
        <f>Y1010/SUMIFS($Y$4:$Y$1116,$V$4:$V$1116,V1010,$A$4:$A$1116,A1010)</f>
        <v/>
      </c>
      <c r="AA1010" s="181">
        <f>X1010*Z1010</f>
        <v/>
      </c>
      <c r="AB1010" s="183">
        <f>IFERROR(SUMIFS('[6]Comp2016-2017 (3)'!$G$5:$G$289,'[6]Comp2016-2017 (3)'!$A$5:$A$289,A1010,'[6]Comp2016-2017 (3)'!$R$5:$R$289,V1010)*AA1010/SUMIFS($AA$4:$AA$1116,$A$4:$A$1116,A1010,$V$4:$V$1116,V1010),0)</f>
        <v/>
      </c>
      <c r="AC1010" s="183">
        <f>IF($W1010=AC$3,$AB1010,IF(NOT($W1010=0),"",SUMIFS('Val-Vol (2)'!AC$4:AC$1116,'Val-Vol (2)'!$A$4:$A$1116,$D1010,'Val-Vol (2)'!$V$4:$V$1116,$V1010)/SUMIFS('[6]Comp2016-2017 (3)'!$G$5:$G$289,'[6]Comp2016-2017 (3)'!$A$5:$A$289,$D1010,'[6]Comp2016-2017 (3)'!$R$5:$R$289,$V1010)*$AB1010))</f>
        <v/>
      </c>
      <c r="AD1010" s="183">
        <f>IF($W1010=AD$3,$AB1010,IF(NOT($W1010=0),"",SUMIFS('Val-Vol (2)'!AD$4:AD$1116,'Val-Vol (2)'!$A$4:$A$1116,$D1010,'Val-Vol (2)'!$V$4:$V$1116,$V1010)/SUMIFS('[6]Comp2016-2017 (3)'!$G$5:$G$289,'[6]Comp2016-2017 (3)'!$A$5:$A$289,$D1010,'[6]Comp2016-2017 (3)'!$R$5:$R$289,$V1010)*$AB1010))</f>
        <v/>
      </c>
      <c r="AE1010" s="183">
        <f>IF($W1010=AE$3,$AB1010,IF(NOT($W1010=0),"",SUMIFS('Val-Vol (2)'!AE$4:AE$1116,'Val-Vol (2)'!$A$4:$A$1116,$D1010,'Val-Vol (2)'!$V$4:$V$1116,$V1010)/SUMIFS('[6]Comp2016-2017 (3)'!$G$5:$G$289,'[6]Comp2016-2017 (3)'!$A$5:$A$289,$D1010,'[6]Comp2016-2017 (3)'!$R$5:$R$289,$V1010)*$AB1010))</f>
        <v/>
      </c>
      <c r="AF1010" s="183">
        <f>IF($W1010=AF$3,$AB1010,IF(NOT($W1010=0),"",SUMIFS('Val-Vol (2)'!AF$4:AF$1116,'Val-Vol (2)'!$A$4:$A$1116,$D1010,'Val-Vol (2)'!$V$4:$V$1116,$V1010)/SUMIFS('[6]Comp2016-2017 (3)'!$G$5:$G$289,'[6]Comp2016-2017 (3)'!$A$5:$A$289,$D1010,'[6]Comp2016-2017 (3)'!$R$5:$R$289,$V1010)*$AB1010))</f>
        <v/>
      </c>
      <c r="AG1010" s="183">
        <f>IF($W1010=AG$3,$AB1010,IF(NOT($W1010=0),"",SUMIFS('Val-Vol (2)'!AG$4:AG$1116,'Val-Vol (2)'!$A$4:$A$1116,$D1010,'Val-Vol (2)'!$V$4:$V$1116,$V1010)/SUMIFS('[6]Comp2016-2017 (3)'!$G$5:$G$289,'[6]Comp2016-2017 (3)'!$A$5:$A$289,$D1010,'[6]Comp2016-2017 (3)'!$R$5:$R$289,$V1010)*$AB1010))</f>
        <v/>
      </c>
      <c r="AH1010" s="183">
        <f>IF($W1010=AH$3,$AB1010,IF(NOT($W1010=0),"",SUMIFS('Val-Vol (2)'!AH$4:AH$1116,'Val-Vol (2)'!$A$4:$A$1116,$D1010,'Val-Vol (2)'!$V$4:$V$1116,$V1010)/SUMIFS('[6]Comp2016-2017 (3)'!$G$5:$G$289,'[6]Comp2016-2017 (3)'!$A$5:$A$289,$D1010,'[6]Comp2016-2017 (3)'!$R$5:$R$289,$V1010)*$AB1010))</f>
        <v/>
      </c>
      <c r="AI1010" s="183">
        <f>IF($W1010=AI$3,$AB1010,IF(NOT($W1010=0),"",SUMIFS('Val-Vol (2)'!AI$4:AI$1116,'Val-Vol (2)'!$A$4:$A$1116,$D1010,'Val-Vol (2)'!$V$4:$V$1116,$V1010)/SUMIFS('[6]Comp2016-2017 (3)'!$G$5:$G$289,'[6]Comp2016-2017 (3)'!$A$5:$A$289,$D1010,'[6]Comp2016-2017 (3)'!$R$5:$R$289,$V1010)*$AB1010))</f>
        <v/>
      </c>
      <c r="AJ1010" s="183">
        <f>IF($W1010=AJ$3,$AB1010,IF(NOT($W1010=0),"",SUMIFS('Val-Vol (2)'!AJ$4:AJ$1116,'Val-Vol (2)'!$A$4:$A$1116,$D1010,'Val-Vol (2)'!$V$4:$V$1116,$V1010)/SUMIFS('[6]Comp2016-2017 (3)'!$G$5:$G$289,'[6]Comp2016-2017 (3)'!$A$5:$A$289,$D1010,'[6]Comp2016-2017 (3)'!$R$5:$R$289,$V1010)*$AB1010))</f>
        <v/>
      </c>
      <c r="AK1010" s="183">
        <f>SUM(AC1010:AJ1010)-AB1010</f>
        <v/>
      </c>
      <c r="AL1010" s="179">
        <f>IF(A1010=D1010,"remplir à la main","")</f>
        <v/>
      </c>
      <c r="AM1010" s="179">
        <f>VLOOKUP(A1010,'[6]Table corresp.'!$M$4:$U$63,8,FALSE)</f>
        <v/>
      </c>
      <c r="AN1010" s="179">
        <f>VLOOKUP(D1010,'[6]Table corresp.'!$M$4:$U$63,9,FALSE)</f>
        <v/>
      </c>
    </row>
    <row r="1011">
      <c r="A1011" s="179" t="inlineStr">
        <is>
          <t>42 - Objets en liège</t>
        </is>
      </c>
      <c r="B1011" s="179">
        <f>VLOOKUP(LEFT(A1011,3),'[6]Table corresp.'!$A$4:$D$63,3,FALSE)</f>
        <v/>
      </c>
      <c r="C1011" s="179">
        <f>VLOOKUP(A1011,'[6]Table corresp.'!$M$4:$P$63,4,FALSE)</f>
        <v/>
      </c>
      <c r="D1011" s="179" t="inlineStr">
        <is>
          <t>53 - Travaux d'isolation</t>
        </is>
      </c>
      <c r="E1011" s="179">
        <f>VLOOKUP(LEFT(D1011,3),'[6]Table corresp.'!$A$4:$D$63,4,FALSE)</f>
        <v/>
      </c>
      <c r="F1011" s="179">
        <f>LEFT(A1011,3)&amp;" - "&amp;LEFT(D1011,3)</f>
        <v/>
      </c>
      <c r="G1011" s="212" t="n">
        <v>425.1709658740134</v>
      </c>
      <c r="H1011" s="212" t="n">
        <v>550.1983936493332</v>
      </c>
      <c r="I1011" s="212" t="n">
        <v>975.3693595233464</v>
      </c>
      <c r="J1011" s="212" t="n">
        <v>0.02644127218737109</v>
      </c>
      <c r="K1011" s="212" t="n">
        <v>0.06492942021870751</v>
      </c>
      <c r="L1011" s="212" t="n">
        <v>0.09137069240607859</v>
      </c>
      <c r="M1011" s="212" t="n">
        <v>0</v>
      </c>
      <c r="N1011" s="212" t="n">
        <v>0</v>
      </c>
      <c r="O1011" s="212" t="n">
        <v>0</v>
      </c>
      <c r="P1011" s="212" t="n">
        <v>0</v>
      </c>
      <c r="Q1011" s="212" t="n">
        <v>0</v>
      </c>
      <c r="R1011" s="212" t="n">
        <v>0</v>
      </c>
      <c r="S1011" s="213">
        <f>IF(VLOOKUP(F1011,$F$4:$S$374,14,FALSE)=0,"",VLOOKUP(F1011,$F$4:$S$374,14,FALSE))</f>
        <v/>
      </c>
      <c r="T1011" s="213">
        <f>VLOOKUP(A1011,'[6]Groupe de branches'!$Z$27:$AM$86,14,FALSE)</f>
        <v/>
      </c>
      <c r="U1011" s="213">
        <f>VLOOKUP(D1011,'[6]Groupe de branches'!$Z$27:$AM$86,14,FALSE)</f>
        <v/>
      </c>
      <c r="V1011" s="213" t="n">
        <v>2018</v>
      </c>
      <c r="W1011" s="179">
        <f>VLOOKUP(D1011,'[6]Table corresp.'!$M$4:$S$63,7,FALSE)</f>
        <v/>
      </c>
      <c r="X1011" s="197">
        <f>IFERROR(G1011/SUMIFS('[6]Comp2016-2017 (3)'!$I$5:$I$289,'[6]Comp2016-2017 (3)'!$A$5:$A$289,A1011,'[6]Comp2016-2017 (3)'!$R$5:$R$289,V1011),0)</f>
        <v/>
      </c>
      <c r="Y1011" s="182">
        <f>IFERROR(IF(RIGHT(F1011,3)="Exp",VLOOKUP(F1011,#REF!,2,FALSE),VLOOKUP(F1011,#REF!,9,FALSE)),1)</f>
        <v/>
      </c>
      <c r="Z1011" s="197">
        <f>Y1011/SUMIFS($Y$4:$Y$1116,$V$4:$V$1116,V1011,$A$4:$A$1116,A1011)</f>
        <v/>
      </c>
      <c r="AA1011" s="181">
        <f>X1011*Z1011</f>
        <v/>
      </c>
      <c r="AB1011" s="183">
        <f>IFERROR(SUMIFS('[6]Comp2016-2017 (3)'!$G$5:$G$289,'[6]Comp2016-2017 (3)'!$A$5:$A$289,A1011,'[6]Comp2016-2017 (3)'!$R$5:$R$289,V1011)*AA1011/SUMIFS($AA$4:$AA$1116,$A$4:$A$1116,A1011,$V$4:$V$1116,V1011),0)</f>
        <v/>
      </c>
      <c r="AC1011" s="183">
        <f>IF($W1011=AC$3,$AB1011,IF(NOT($W1011=0),"",SUMIFS('Val-Vol (2)'!AC$4:AC$1116,'Val-Vol (2)'!$A$4:$A$1116,$D1011,'Val-Vol (2)'!$V$4:$V$1116,$V1011)/SUMIFS('[6]Comp2016-2017 (3)'!$G$5:$G$289,'[6]Comp2016-2017 (3)'!$A$5:$A$289,$D1011,'[6]Comp2016-2017 (3)'!$R$5:$R$289,$V1011)*$AB1011))</f>
        <v/>
      </c>
      <c r="AD1011" s="183">
        <f>IF($W1011=AD$3,$AB1011,IF(NOT($W1011=0),"",SUMIFS('Val-Vol (2)'!AD$4:AD$1116,'Val-Vol (2)'!$A$4:$A$1116,$D1011,'Val-Vol (2)'!$V$4:$V$1116,$V1011)/SUMIFS('[6]Comp2016-2017 (3)'!$G$5:$G$289,'[6]Comp2016-2017 (3)'!$A$5:$A$289,$D1011,'[6]Comp2016-2017 (3)'!$R$5:$R$289,$V1011)*$AB1011))</f>
        <v/>
      </c>
      <c r="AE1011" s="183">
        <f>IF($W1011=AE$3,$AB1011,IF(NOT($W1011=0),"",SUMIFS('Val-Vol (2)'!AE$4:AE$1116,'Val-Vol (2)'!$A$4:$A$1116,$D1011,'Val-Vol (2)'!$V$4:$V$1116,$V1011)/SUMIFS('[6]Comp2016-2017 (3)'!$G$5:$G$289,'[6]Comp2016-2017 (3)'!$A$5:$A$289,$D1011,'[6]Comp2016-2017 (3)'!$R$5:$R$289,$V1011)*$AB1011))</f>
        <v/>
      </c>
      <c r="AF1011" s="183">
        <f>IF($W1011=AF$3,$AB1011,IF(NOT($W1011=0),"",SUMIFS('Val-Vol (2)'!AF$4:AF$1116,'Val-Vol (2)'!$A$4:$A$1116,$D1011,'Val-Vol (2)'!$V$4:$V$1116,$V1011)/SUMIFS('[6]Comp2016-2017 (3)'!$G$5:$G$289,'[6]Comp2016-2017 (3)'!$A$5:$A$289,$D1011,'[6]Comp2016-2017 (3)'!$R$5:$R$289,$V1011)*$AB1011))</f>
        <v/>
      </c>
      <c r="AG1011" s="183">
        <f>IF($W1011=AG$3,$AB1011,IF(NOT($W1011=0),"",SUMIFS('Val-Vol (2)'!AG$4:AG$1116,'Val-Vol (2)'!$A$4:$A$1116,$D1011,'Val-Vol (2)'!$V$4:$V$1116,$V1011)/SUMIFS('[6]Comp2016-2017 (3)'!$G$5:$G$289,'[6]Comp2016-2017 (3)'!$A$5:$A$289,$D1011,'[6]Comp2016-2017 (3)'!$R$5:$R$289,$V1011)*$AB1011))</f>
        <v/>
      </c>
      <c r="AH1011" s="183">
        <f>IF($W1011=AH$3,$AB1011,IF(NOT($W1011=0),"",SUMIFS('Val-Vol (2)'!AH$4:AH$1116,'Val-Vol (2)'!$A$4:$A$1116,$D1011,'Val-Vol (2)'!$V$4:$V$1116,$V1011)/SUMIFS('[6]Comp2016-2017 (3)'!$G$5:$G$289,'[6]Comp2016-2017 (3)'!$A$5:$A$289,$D1011,'[6]Comp2016-2017 (3)'!$R$5:$R$289,$V1011)*$AB1011))</f>
        <v/>
      </c>
      <c r="AI1011" s="183">
        <f>IF($W1011=AI$3,$AB1011,IF(NOT($W1011=0),"",SUMIFS('Val-Vol (2)'!AI$4:AI$1116,'Val-Vol (2)'!$A$4:$A$1116,$D1011,'Val-Vol (2)'!$V$4:$V$1116,$V1011)/SUMIFS('[6]Comp2016-2017 (3)'!$G$5:$G$289,'[6]Comp2016-2017 (3)'!$A$5:$A$289,$D1011,'[6]Comp2016-2017 (3)'!$R$5:$R$289,$V1011)*$AB1011))</f>
        <v/>
      </c>
      <c r="AJ1011" s="183">
        <f>IF($W1011=AJ$3,$AB1011,IF(NOT($W1011=0),"",SUMIFS('Val-Vol (2)'!AJ$4:AJ$1116,'Val-Vol (2)'!$A$4:$A$1116,$D1011,'Val-Vol (2)'!$V$4:$V$1116,$V1011)/SUMIFS('[6]Comp2016-2017 (3)'!$G$5:$G$289,'[6]Comp2016-2017 (3)'!$A$5:$A$289,$D1011,'[6]Comp2016-2017 (3)'!$R$5:$R$289,$V1011)*$AB1011))</f>
        <v/>
      </c>
      <c r="AK1011" s="183">
        <f>SUM(AC1011:AJ1011)-AB1011</f>
        <v/>
      </c>
      <c r="AL1011" s="179">
        <f>IF(A1011=D1011,"remplir à la main","")</f>
        <v/>
      </c>
      <c r="AM1011" s="179">
        <f>VLOOKUP(A1011,'[6]Table corresp.'!$M$4:$U$63,8,FALSE)</f>
        <v/>
      </c>
      <c r="AN1011" s="179">
        <f>VLOOKUP(D1011,'[6]Table corresp.'!$M$4:$U$63,9,FALSE)</f>
        <v/>
      </c>
    </row>
    <row r="1012">
      <c r="A1012" s="179" t="inlineStr">
        <is>
          <t>42 - Objets en liège</t>
        </is>
      </c>
      <c r="B1012" s="179">
        <f>VLOOKUP(LEFT(A1012,3),'[6]Table corresp.'!$A$4:$D$63,3,FALSE)</f>
        <v/>
      </c>
      <c r="C1012" s="179">
        <f>VLOOKUP(A1012,'[6]Table corresp.'!$M$4:$P$63,4,FALSE)</f>
        <v/>
      </c>
      <c r="D1012" s="179" t="inlineStr">
        <is>
          <t>Consommation finale</t>
        </is>
      </c>
      <c r="E1012" s="179">
        <f>VLOOKUP(LEFT(D1012,3),'[6]Table corresp.'!$A$4:$D$63,4,FALSE)</f>
        <v/>
      </c>
      <c r="F1012" s="179">
        <f>LEFT(A1012,3)&amp;" - "&amp;LEFT(D1012,3)</f>
        <v/>
      </c>
      <c r="G1012" s="212" t="n">
        <v>255545.1614055446</v>
      </c>
      <c r="H1012" s="212" t="n">
        <v>284285.4026063509</v>
      </c>
      <c r="I1012" s="212" t="n">
        <v>539830.5640118953</v>
      </c>
      <c r="J1012" s="212" t="n">
        <v>15.89228736491827</v>
      </c>
      <c r="K1012" s="212" t="n">
        <v>33.54878273170068</v>
      </c>
      <c r="L1012" s="212" t="n">
        <v>49.44107009661894</v>
      </c>
      <c r="M1012" s="212" t="n">
        <v>0</v>
      </c>
      <c r="N1012" s="212" t="n">
        <v>0</v>
      </c>
      <c r="O1012" s="212" t="n">
        <v>0</v>
      </c>
      <c r="P1012" s="212" t="n">
        <v>0</v>
      </c>
      <c r="Q1012" s="212" t="n">
        <v>0</v>
      </c>
      <c r="R1012" s="212" t="n">
        <v>0</v>
      </c>
      <c r="S1012" s="213">
        <f>IF(VLOOKUP(F1012,$F$4:$S$374,14,FALSE)=0,"",VLOOKUP(F1012,$F$4:$S$374,14,FALSE))</f>
        <v/>
      </c>
      <c r="T1012" s="213">
        <f>VLOOKUP(A1012,'[6]Groupe de branches'!$Z$27:$AM$86,14,FALSE)</f>
        <v/>
      </c>
      <c r="U1012" s="213">
        <f>VLOOKUP(D1012,'[6]Groupe de branches'!$Z$27:$AM$86,14,FALSE)</f>
        <v/>
      </c>
      <c r="V1012" s="213" t="n">
        <v>2018</v>
      </c>
      <c r="W1012" s="179">
        <f>VLOOKUP(D1012,'[6]Table corresp.'!$M$4:$S$63,7,FALSE)</f>
        <v/>
      </c>
      <c r="X1012" s="197">
        <f>IFERROR(G1012/SUMIFS('[6]Comp2016-2017 (3)'!$I$5:$I$289,'[6]Comp2016-2017 (3)'!$A$5:$A$289,A1012,'[6]Comp2016-2017 (3)'!$R$5:$R$289,V1012),0)</f>
        <v/>
      </c>
      <c r="Y1012" s="182">
        <f>IFERROR(IF(RIGHT(F1012,3)="Exp",VLOOKUP(F1012,#REF!,2,FALSE),VLOOKUP(F1012,#REF!,9,FALSE)),1)</f>
        <v/>
      </c>
      <c r="Z1012" s="197">
        <f>Y1012/SUMIFS($Y$4:$Y$1116,$V$4:$V$1116,V1012,$A$4:$A$1116,A1012)</f>
        <v/>
      </c>
      <c r="AA1012" s="181">
        <f>X1012*Z1012</f>
        <v/>
      </c>
      <c r="AB1012" s="183">
        <f>IFERROR(SUMIFS('[6]Comp2016-2017 (3)'!$G$5:$G$289,'[6]Comp2016-2017 (3)'!$A$5:$A$289,A1012,'[6]Comp2016-2017 (3)'!$R$5:$R$289,V1012)*AA1012/SUMIFS($AA$4:$AA$1116,$A$4:$A$1116,A1012,$V$4:$V$1116,V1012),0)</f>
        <v/>
      </c>
      <c r="AC1012" s="183">
        <f>IF($W1012=AC$3,$AB1012,IF(NOT($W1012=0),"",SUMIFS('Val-Vol (2)'!AC$4:AC$1116,'Val-Vol (2)'!$A$4:$A$1116,$D1012,'Val-Vol (2)'!$V$4:$V$1116,$V1012)/SUMIFS('[6]Comp2016-2017 (3)'!$G$5:$G$289,'[6]Comp2016-2017 (3)'!$A$5:$A$289,$D1012,'[6]Comp2016-2017 (3)'!$R$5:$R$289,$V1012)*$AB1012))</f>
        <v/>
      </c>
      <c r="AD1012" s="183">
        <f>IF($W1012=AD$3,$AB1012,IF(NOT($W1012=0),"",SUMIFS('Val-Vol (2)'!AD$4:AD$1116,'Val-Vol (2)'!$A$4:$A$1116,$D1012,'Val-Vol (2)'!$V$4:$V$1116,$V1012)/SUMIFS('[6]Comp2016-2017 (3)'!$G$5:$G$289,'[6]Comp2016-2017 (3)'!$A$5:$A$289,$D1012,'[6]Comp2016-2017 (3)'!$R$5:$R$289,$V1012)*$AB1012))</f>
        <v/>
      </c>
      <c r="AE1012" s="183">
        <f>IF($W1012=AE$3,$AB1012,IF(NOT($W1012=0),"",SUMIFS('Val-Vol (2)'!AE$4:AE$1116,'Val-Vol (2)'!$A$4:$A$1116,$D1012,'Val-Vol (2)'!$V$4:$V$1116,$V1012)/SUMIFS('[6]Comp2016-2017 (3)'!$G$5:$G$289,'[6]Comp2016-2017 (3)'!$A$5:$A$289,$D1012,'[6]Comp2016-2017 (3)'!$R$5:$R$289,$V1012)*$AB1012))</f>
        <v/>
      </c>
      <c r="AF1012" s="183">
        <f>IF($W1012=AF$3,$AB1012,IF(NOT($W1012=0),"",SUMIFS('Val-Vol (2)'!AF$4:AF$1116,'Val-Vol (2)'!$A$4:$A$1116,$D1012,'Val-Vol (2)'!$V$4:$V$1116,$V1012)/SUMIFS('[6]Comp2016-2017 (3)'!$G$5:$G$289,'[6]Comp2016-2017 (3)'!$A$5:$A$289,$D1012,'[6]Comp2016-2017 (3)'!$R$5:$R$289,$V1012)*$AB1012))</f>
        <v/>
      </c>
      <c r="AG1012" s="183">
        <f>IF($W1012=AG$3,$AB1012,IF(NOT($W1012=0),"",SUMIFS('Val-Vol (2)'!AG$4:AG$1116,'Val-Vol (2)'!$A$4:$A$1116,$D1012,'Val-Vol (2)'!$V$4:$V$1116,$V1012)/SUMIFS('[6]Comp2016-2017 (3)'!$G$5:$G$289,'[6]Comp2016-2017 (3)'!$A$5:$A$289,$D1012,'[6]Comp2016-2017 (3)'!$R$5:$R$289,$V1012)*$AB1012))</f>
        <v/>
      </c>
      <c r="AH1012" s="183">
        <f>IF($W1012=AH$3,$AB1012,IF(NOT($W1012=0),"",SUMIFS('Val-Vol (2)'!AH$4:AH$1116,'Val-Vol (2)'!$A$4:$A$1116,$D1012,'Val-Vol (2)'!$V$4:$V$1116,$V1012)/SUMIFS('[6]Comp2016-2017 (3)'!$G$5:$G$289,'[6]Comp2016-2017 (3)'!$A$5:$A$289,$D1012,'[6]Comp2016-2017 (3)'!$R$5:$R$289,$V1012)*$AB1012))</f>
        <v/>
      </c>
      <c r="AI1012" s="183">
        <f>IF($W1012=AI$3,$AB1012,IF(NOT($W1012=0),"",SUMIFS('Val-Vol (2)'!AI$4:AI$1116,'Val-Vol (2)'!$A$4:$A$1116,$D1012,'Val-Vol (2)'!$V$4:$V$1116,$V1012)/SUMIFS('[6]Comp2016-2017 (3)'!$G$5:$G$289,'[6]Comp2016-2017 (3)'!$A$5:$A$289,$D1012,'[6]Comp2016-2017 (3)'!$R$5:$R$289,$V1012)*$AB1012))</f>
        <v/>
      </c>
      <c r="AJ1012" s="183">
        <f>IF($W1012=AJ$3,$AB1012,IF(NOT($W1012=0),"",SUMIFS('Val-Vol (2)'!AJ$4:AJ$1116,'Val-Vol (2)'!$A$4:$A$1116,$D1012,'Val-Vol (2)'!$V$4:$V$1116,$V1012)/SUMIFS('[6]Comp2016-2017 (3)'!$G$5:$G$289,'[6]Comp2016-2017 (3)'!$A$5:$A$289,$D1012,'[6]Comp2016-2017 (3)'!$R$5:$R$289,$V1012)*$AB1012))</f>
        <v/>
      </c>
      <c r="AK1012" s="183">
        <f>SUM(AC1012:AJ1012)-AB1012</f>
        <v/>
      </c>
      <c r="AL1012" s="179">
        <f>IF(A1012=D1012,"remplir à la main","")</f>
        <v/>
      </c>
      <c r="AM1012" s="179">
        <f>VLOOKUP(A1012,'[6]Table corresp.'!$M$4:$U$63,8,FALSE)</f>
        <v/>
      </c>
      <c r="AN1012" s="179">
        <f>VLOOKUP(D1012,'[6]Table corresp.'!$M$4:$U$63,9,FALSE)</f>
        <v/>
      </c>
    </row>
    <row r="1013">
      <c r="A1013" s="179" t="inlineStr">
        <is>
          <t>42 - Objets en liège</t>
        </is>
      </c>
      <c r="B1013" s="179">
        <f>VLOOKUP(LEFT(A1013,3),'[6]Table corresp.'!$A$4:$D$63,3,FALSE)</f>
        <v/>
      </c>
      <c r="C1013" s="179">
        <f>VLOOKUP(A1013,'[6]Table corresp.'!$M$4:$P$63,4,FALSE)</f>
        <v/>
      </c>
      <c r="D1013" s="179" t="inlineStr">
        <is>
          <t>Exportation</t>
        </is>
      </c>
      <c r="E1013" s="179">
        <f>VLOOKUP(LEFT(D1013,3),'[6]Table corresp.'!$A$4:$D$63,4,FALSE)</f>
        <v/>
      </c>
      <c r="F1013" s="179">
        <f>LEFT(A1013,3)&amp;" - "&amp;LEFT(D1013,3)</f>
        <v/>
      </c>
      <c r="G1013" s="212" t="n">
        <v>88466.76399999998</v>
      </c>
      <c r="H1013" s="212" t="n">
        <v>0</v>
      </c>
      <c r="I1013" s="212" t="n">
        <v>88466.76399999995</v>
      </c>
      <c r="J1013" s="212" t="n">
        <v>5.501725127564483</v>
      </c>
      <c r="K1013" s="212" t="n">
        <v>0</v>
      </c>
      <c r="L1013" s="212" t="n">
        <v>5.501725127564483</v>
      </c>
      <c r="M1013" s="212" t="n">
        <v>0</v>
      </c>
      <c r="N1013" s="212" t="n">
        <v>0</v>
      </c>
      <c r="O1013" s="212" t="n">
        <v>0</v>
      </c>
      <c r="P1013" s="212" t="n">
        <v>0</v>
      </c>
      <c r="Q1013" s="212" t="n">
        <v>0</v>
      </c>
      <c r="R1013" s="212" t="n">
        <v>0</v>
      </c>
      <c r="S1013" s="213">
        <f>IF(VLOOKUP(F1013,$F$4:$S$374,14,FALSE)=0,"",VLOOKUP(F1013,$F$4:$S$374,14,FALSE))</f>
        <v/>
      </c>
      <c r="T1013" s="213">
        <f>VLOOKUP(A1013,'[6]Groupe de branches'!$Z$27:$AM$86,14,FALSE)</f>
        <v/>
      </c>
      <c r="U1013" s="213">
        <f>VLOOKUP(D1013,'[6]Groupe de branches'!$Z$27:$AM$86,14,FALSE)</f>
        <v/>
      </c>
      <c r="V1013" s="213" t="n">
        <v>2018</v>
      </c>
      <c r="W1013" s="179">
        <f>VLOOKUP(D1013,'[6]Table corresp.'!$M$4:$S$63,7,FALSE)</f>
        <v/>
      </c>
      <c r="X1013" s="197">
        <f>IFERROR(G1013/SUMIFS('[6]Comp2016-2017 (3)'!$I$5:$I$289,'[6]Comp2016-2017 (3)'!$A$5:$A$289,A1013,'[6]Comp2016-2017 (3)'!$R$5:$R$289,V1013),0)</f>
        <v/>
      </c>
      <c r="Y1013" s="182">
        <f>IFERROR(IF(RIGHT(F1013,3)="Exp",VLOOKUP(F1013,#REF!,2,FALSE),VLOOKUP(F1013,#REF!,9,FALSE)),1)</f>
        <v/>
      </c>
      <c r="Z1013" s="197">
        <f>Y1013/SUMIFS($Y$4:$Y$1116,$V$4:$V$1116,V1013,$A$4:$A$1116,A1013)</f>
        <v/>
      </c>
      <c r="AA1013" s="181">
        <f>X1013*Z1013</f>
        <v/>
      </c>
      <c r="AB1013" s="183">
        <f>IFERROR(SUMIFS('[6]Comp2016-2017 (3)'!$G$5:$G$289,'[6]Comp2016-2017 (3)'!$A$5:$A$289,A1013,'[6]Comp2016-2017 (3)'!$R$5:$R$289,V1013)*AA1013/SUMIFS($AA$4:$AA$1116,$A$4:$A$1116,A1013,$V$4:$V$1116,V1013),0)</f>
        <v/>
      </c>
      <c r="AC1013" s="183">
        <f>IF($W1013=AC$3,$AB1013,IF(NOT($W1013=0),"",SUMIFS('Val-Vol (2)'!AC$4:AC$1116,'Val-Vol (2)'!$A$4:$A$1116,$D1013,'Val-Vol (2)'!$V$4:$V$1116,$V1013)/SUMIFS('[6]Comp2016-2017 (3)'!$G$5:$G$289,'[6]Comp2016-2017 (3)'!$A$5:$A$289,$D1013,'[6]Comp2016-2017 (3)'!$R$5:$R$289,$V1013)*$AB1013))</f>
        <v/>
      </c>
      <c r="AD1013" s="183">
        <f>IF($W1013=AD$3,$AB1013,IF(NOT($W1013=0),"",SUMIFS('Val-Vol (2)'!AD$4:AD$1116,'Val-Vol (2)'!$A$4:$A$1116,$D1013,'Val-Vol (2)'!$V$4:$V$1116,$V1013)/SUMIFS('[6]Comp2016-2017 (3)'!$G$5:$G$289,'[6]Comp2016-2017 (3)'!$A$5:$A$289,$D1013,'[6]Comp2016-2017 (3)'!$R$5:$R$289,$V1013)*$AB1013))</f>
        <v/>
      </c>
      <c r="AE1013" s="183">
        <f>IF($W1013=AE$3,$AB1013,IF(NOT($W1013=0),"",SUMIFS('Val-Vol (2)'!AE$4:AE$1116,'Val-Vol (2)'!$A$4:$A$1116,$D1013,'Val-Vol (2)'!$V$4:$V$1116,$V1013)/SUMIFS('[6]Comp2016-2017 (3)'!$G$5:$G$289,'[6]Comp2016-2017 (3)'!$A$5:$A$289,$D1013,'[6]Comp2016-2017 (3)'!$R$5:$R$289,$V1013)*$AB1013))</f>
        <v/>
      </c>
      <c r="AF1013" s="183">
        <f>IF($W1013=AF$3,$AB1013,IF(NOT($W1013=0),"",SUMIFS('Val-Vol (2)'!AF$4:AF$1116,'Val-Vol (2)'!$A$4:$A$1116,$D1013,'Val-Vol (2)'!$V$4:$V$1116,$V1013)/SUMIFS('[6]Comp2016-2017 (3)'!$G$5:$G$289,'[6]Comp2016-2017 (3)'!$A$5:$A$289,$D1013,'[6]Comp2016-2017 (3)'!$R$5:$R$289,$V1013)*$AB1013))</f>
        <v/>
      </c>
      <c r="AG1013" s="183">
        <f>IF($W1013=AG$3,$AB1013,IF(NOT($W1013=0),"",SUMIFS('Val-Vol (2)'!AG$4:AG$1116,'Val-Vol (2)'!$A$4:$A$1116,$D1013,'Val-Vol (2)'!$V$4:$V$1116,$V1013)/SUMIFS('[6]Comp2016-2017 (3)'!$G$5:$G$289,'[6]Comp2016-2017 (3)'!$A$5:$A$289,$D1013,'[6]Comp2016-2017 (3)'!$R$5:$R$289,$V1013)*$AB1013))</f>
        <v/>
      </c>
      <c r="AH1013" s="183">
        <f>IF($W1013=AH$3,$AB1013,IF(NOT($W1013=0),"",SUMIFS('Val-Vol (2)'!AH$4:AH$1116,'Val-Vol (2)'!$A$4:$A$1116,$D1013,'Val-Vol (2)'!$V$4:$V$1116,$V1013)/SUMIFS('[6]Comp2016-2017 (3)'!$G$5:$G$289,'[6]Comp2016-2017 (3)'!$A$5:$A$289,$D1013,'[6]Comp2016-2017 (3)'!$R$5:$R$289,$V1013)*$AB1013))</f>
        <v/>
      </c>
      <c r="AI1013" s="183">
        <f>IF($W1013=AI$3,$AB1013,IF(NOT($W1013=0),"",SUMIFS('Val-Vol (2)'!AI$4:AI$1116,'Val-Vol (2)'!$A$4:$A$1116,$D1013,'Val-Vol (2)'!$V$4:$V$1116,$V1013)/SUMIFS('[6]Comp2016-2017 (3)'!$G$5:$G$289,'[6]Comp2016-2017 (3)'!$A$5:$A$289,$D1013,'[6]Comp2016-2017 (3)'!$R$5:$R$289,$V1013)*$AB1013))</f>
        <v/>
      </c>
      <c r="AJ1013" s="183">
        <f>IF($W1013=AJ$3,$AB1013,IF(NOT($W1013=0),"",SUMIFS('Val-Vol (2)'!AJ$4:AJ$1116,'Val-Vol (2)'!$A$4:$A$1116,$D1013,'Val-Vol (2)'!$V$4:$V$1116,$V1013)/SUMIFS('[6]Comp2016-2017 (3)'!$G$5:$G$289,'[6]Comp2016-2017 (3)'!$A$5:$A$289,$D1013,'[6]Comp2016-2017 (3)'!$R$5:$R$289,$V1013)*$AB1013))</f>
        <v/>
      </c>
      <c r="AK1013" s="183">
        <f>SUM(AC1013:AJ1013)-AB1013</f>
        <v/>
      </c>
      <c r="AL1013" s="179">
        <f>IF(A1013=D1013,"remplir à la main","")</f>
        <v/>
      </c>
      <c r="AM1013" s="179">
        <f>VLOOKUP(A1013,'[6]Table corresp.'!$M$4:$U$63,8,FALSE)</f>
        <v/>
      </c>
      <c r="AN1013" s="179">
        <f>VLOOKUP(D1013,'[6]Table corresp.'!$M$4:$U$63,9,FALSE)</f>
        <v/>
      </c>
    </row>
    <row r="1014">
      <c r="A1014" s="179" t="inlineStr">
        <is>
          <t>43 - Pâte à papier</t>
        </is>
      </c>
      <c r="B1014" s="179">
        <f>VLOOKUP(LEFT(A1014,3),'[6]Table corresp.'!$A$4:$D$63,3,FALSE)</f>
        <v/>
      </c>
      <c r="C1014" s="179">
        <f>VLOOKUP(A1014,'[6]Table corresp.'!$M$4:$P$63,4,FALSE)</f>
        <v/>
      </c>
      <c r="D1014" s="179" t="inlineStr">
        <is>
          <t>44 - Papier et de carton</t>
        </is>
      </c>
      <c r="E1014" s="179">
        <f>VLOOKUP(LEFT(D1014,3),'[6]Table corresp.'!$A$4:$D$63,4,FALSE)</f>
        <v/>
      </c>
      <c r="F1014" s="179">
        <f>LEFT(A1014,3)&amp;" - "&amp;LEFT(D1014,3)</f>
        <v/>
      </c>
      <c r="G1014" s="212" t="n">
        <v>185501.3897441168</v>
      </c>
      <c r="H1014" s="212" t="n">
        <v>1326076.221</v>
      </c>
      <c r="I1014" s="212" t="n">
        <v>1511577.252850685</v>
      </c>
      <c r="J1014" s="212" t="n">
        <v>0</v>
      </c>
      <c r="K1014" s="212" t="n">
        <v>0</v>
      </c>
      <c r="L1014" s="212" t="n">
        <v>0</v>
      </c>
      <c r="M1014" s="212" t="n">
        <v>1664.605358994843</v>
      </c>
      <c r="N1014" s="212" t="n">
        <v>6701.512930300791</v>
      </c>
      <c r="O1014" s="212" t="n">
        <v>8366.118289295633</v>
      </c>
      <c r="P1014" s="212" t="n">
        <v>0</v>
      </c>
      <c r="Q1014" s="212" t="n">
        <v>0</v>
      </c>
      <c r="R1014" s="212" t="n">
        <v>0</v>
      </c>
      <c r="S1014" s="213">
        <f>IF(VLOOKUP(F1014,$F$4:$S$374,14,FALSE)=0,"",VLOOKUP(F1014,$F$4:$S$374,14,FALSE))</f>
        <v/>
      </c>
      <c r="T1014" s="213">
        <f>VLOOKUP(A1014,'[6]Groupe de branches'!$Z$27:$AM$86,14,FALSE)</f>
        <v/>
      </c>
      <c r="U1014" s="213">
        <f>VLOOKUP(D1014,'[6]Groupe de branches'!$Z$27:$AM$86,14,FALSE)</f>
        <v/>
      </c>
      <c r="V1014" s="213" t="n">
        <v>2018</v>
      </c>
      <c r="W1014" s="179">
        <f>VLOOKUP(D1014,'[6]Table corresp.'!$M$4:$S$63,7,FALSE)</f>
        <v/>
      </c>
      <c r="X1014" s="197">
        <f>IFERROR(G1014/SUMIFS('[6]Comp2016-2017 (3)'!$I$5:$I$289,'[6]Comp2016-2017 (3)'!$A$5:$A$289,A1014,'[6]Comp2016-2017 (3)'!$R$5:$R$289,V1014),0)</f>
        <v/>
      </c>
      <c r="Y1014" s="182">
        <f>IFERROR(IF(RIGHT(F1014,3)="Exp",VLOOKUP(F1014,#REF!,2,FALSE),VLOOKUP(F1014,#REF!,9,FALSE)),1)</f>
        <v/>
      </c>
      <c r="Z1014" s="197">
        <f>Y1014/SUMIFS($Y$4:$Y$1116,$V$4:$V$1116,V1014,$A$4:$A$1116,A1014)</f>
        <v/>
      </c>
      <c r="AA1014" s="181">
        <f>X1014*Z1014</f>
        <v/>
      </c>
      <c r="AB1014" s="183">
        <f>IFERROR(SUMIFS('[6]Comp2016-2017 (3)'!$G$5:$G$289,'[6]Comp2016-2017 (3)'!$A$5:$A$289,A1014,'[6]Comp2016-2017 (3)'!$R$5:$R$289,V1014)*AA1014/SUMIFS($AA$4:$AA$1116,$A$4:$A$1116,A1014,$V$4:$V$1116,V1014),0)</f>
        <v/>
      </c>
      <c r="AC1014" s="183">
        <f>IF($W1014=AC$3,$AB1014,IF(NOT($W1014=0),"",SUMIFS('Val-Vol (2)'!AC$4:AC$1116,'Val-Vol (2)'!$A$4:$A$1116,$D1014,'Val-Vol (2)'!$V$4:$V$1116,$V1014)/SUMIFS('[6]Comp2016-2017 (3)'!$G$5:$G$289,'[6]Comp2016-2017 (3)'!$A$5:$A$289,$D1014,'[6]Comp2016-2017 (3)'!$R$5:$R$289,$V1014)*$AB1014))</f>
        <v/>
      </c>
      <c r="AD1014" s="183">
        <f>IF($W1014=AD$3,$AB1014,IF(NOT($W1014=0),"",SUMIFS('Val-Vol (2)'!AD$4:AD$1116,'Val-Vol (2)'!$A$4:$A$1116,$D1014,'Val-Vol (2)'!$V$4:$V$1116,$V1014)/SUMIFS('[6]Comp2016-2017 (3)'!$G$5:$G$289,'[6]Comp2016-2017 (3)'!$A$5:$A$289,$D1014,'[6]Comp2016-2017 (3)'!$R$5:$R$289,$V1014)*$AB1014))</f>
        <v/>
      </c>
      <c r="AE1014" s="183">
        <f>IF($W1014=AE$3,$AB1014,IF(NOT($W1014=0),"",SUMIFS('Val-Vol (2)'!AE$4:AE$1116,'Val-Vol (2)'!$A$4:$A$1116,$D1014,'Val-Vol (2)'!$V$4:$V$1116,$V1014)/SUMIFS('[6]Comp2016-2017 (3)'!$G$5:$G$289,'[6]Comp2016-2017 (3)'!$A$5:$A$289,$D1014,'[6]Comp2016-2017 (3)'!$R$5:$R$289,$V1014)*$AB1014))</f>
        <v/>
      </c>
      <c r="AF1014" s="183">
        <f>IF($W1014=AF$3,$AB1014,IF(NOT($W1014=0),"",SUMIFS('Val-Vol (2)'!AF$4:AF$1116,'Val-Vol (2)'!$A$4:$A$1116,$D1014,'Val-Vol (2)'!$V$4:$V$1116,$V1014)/SUMIFS('[6]Comp2016-2017 (3)'!$G$5:$G$289,'[6]Comp2016-2017 (3)'!$A$5:$A$289,$D1014,'[6]Comp2016-2017 (3)'!$R$5:$R$289,$V1014)*$AB1014))</f>
        <v/>
      </c>
      <c r="AG1014" s="183">
        <f>IF($W1014=AG$3,$AB1014,IF(NOT($W1014=0),"",SUMIFS('Val-Vol (2)'!AG$4:AG$1116,'Val-Vol (2)'!$A$4:$A$1116,$D1014,'Val-Vol (2)'!$V$4:$V$1116,$V1014)/SUMIFS('[6]Comp2016-2017 (3)'!$G$5:$G$289,'[6]Comp2016-2017 (3)'!$A$5:$A$289,$D1014,'[6]Comp2016-2017 (3)'!$R$5:$R$289,$V1014)*$AB1014))</f>
        <v/>
      </c>
      <c r="AH1014" s="183">
        <f>IF($W1014=AH$3,$AB1014,IF(NOT($W1014=0),"",SUMIFS('Val-Vol (2)'!AH$4:AH$1116,'Val-Vol (2)'!$A$4:$A$1116,$D1014,'Val-Vol (2)'!$V$4:$V$1116,$V1014)/SUMIFS('[6]Comp2016-2017 (3)'!$G$5:$G$289,'[6]Comp2016-2017 (3)'!$A$5:$A$289,$D1014,'[6]Comp2016-2017 (3)'!$R$5:$R$289,$V1014)*$AB1014))</f>
        <v/>
      </c>
      <c r="AI1014" s="183">
        <f>IF($W1014=AI$3,$AB1014,IF(NOT($W1014=0),"",SUMIFS('Val-Vol (2)'!AI$4:AI$1116,'Val-Vol (2)'!$A$4:$A$1116,$D1014,'Val-Vol (2)'!$V$4:$V$1116,$V1014)/SUMIFS('[6]Comp2016-2017 (3)'!$G$5:$G$289,'[6]Comp2016-2017 (3)'!$A$5:$A$289,$D1014,'[6]Comp2016-2017 (3)'!$R$5:$R$289,$V1014)*$AB1014))</f>
        <v/>
      </c>
      <c r="AJ1014" s="183">
        <f>IF($W1014=AJ$3,$AB1014,IF(NOT($W1014=0),"",SUMIFS('Val-Vol (2)'!AJ$4:AJ$1116,'Val-Vol (2)'!$A$4:$A$1116,$D1014,'Val-Vol (2)'!$V$4:$V$1116,$V1014)/SUMIFS('[6]Comp2016-2017 (3)'!$G$5:$G$289,'[6]Comp2016-2017 (3)'!$A$5:$A$289,$D1014,'[6]Comp2016-2017 (3)'!$R$5:$R$289,$V1014)*$AB1014))</f>
        <v/>
      </c>
      <c r="AK1014" s="183">
        <f>SUM(AC1014:AJ1014)-AB1014</f>
        <v/>
      </c>
      <c r="AL1014" s="179">
        <f>IF(A1014=D1014,"remplir à la main","")</f>
        <v/>
      </c>
      <c r="AM1014" s="179">
        <f>VLOOKUP(A1014,'[6]Table corresp.'!$M$4:$U$63,8,FALSE)</f>
        <v/>
      </c>
      <c r="AN1014" s="179">
        <f>VLOOKUP(D1014,'[6]Table corresp.'!$M$4:$U$63,9,FALSE)</f>
        <v/>
      </c>
    </row>
    <row r="1015">
      <c r="A1015" s="179" t="inlineStr">
        <is>
          <t>43 - Pâte à papier</t>
        </is>
      </c>
      <c r="B1015" s="179">
        <f>VLOOKUP(LEFT(A1015,3),'[6]Table corresp.'!$A$4:$D$63,3,FALSE)</f>
        <v/>
      </c>
      <c r="C1015" s="179">
        <f>VLOOKUP(A1015,'[6]Table corresp.'!$M$4:$P$63,4,FALSE)</f>
        <v/>
      </c>
      <c r="D1015" s="179" t="inlineStr">
        <is>
          <t>Exportation</t>
        </is>
      </c>
      <c r="E1015" s="179">
        <f>VLOOKUP(LEFT(D1015,3),'[6]Table corresp.'!$A$4:$D$63,4,FALSE)</f>
        <v/>
      </c>
      <c r="F1015" s="179">
        <f>LEFT(A1015,3)&amp;" - "&amp;LEFT(D1015,3)</f>
        <v/>
      </c>
      <c r="G1015" s="212" t="n">
        <v>407628.6091065677</v>
      </c>
      <c r="H1015" s="212" t="n">
        <v>0</v>
      </c>
      <c r="I1015" s="212" t="n">
        <v>407628.9669999999</v>
      </c>
      <c r="J1015" s="212" t="n">
        <v>0</v>
      </c>
      <c r="K1015" s="212" t="n">
        <v>0</v>
      </c>
      <c r="L1015" s="212" t="n">
        <v>0</v>
      </c>
      <c r="M1015" s="212" t="n">
        <v>2115.35527591049</v>
      </c>
      <c r="N1015" s="212" t="n">
        <v>0</v>
      </c>
      <c r="O1015" s="212" t="n">
        <v>2115.35527591049</v>
      </c>
      <c r="P1015" s="212" t="n">
        <v>0</v>
      </c>
      <c r="Q1015" s="212" t="n">
        <v>0</v>
      </c>
      <c r="R1015" s="212" t="n">
        <v>0</v>
      </c>
      <c r="S1015" s="213">
        <f>IF(VLOOKUP(F1015,$F$4:$S$374,14,FALSE)=0,"",VLOOKUP(F1015,$F$4:$S$374,14,FALSE))</f>
        <v/>
      </c>
      <c r="T1015" s="213">
        <f>VLOOKUP(A1015,'[6]Groupe de branches'!$Z$27:$AM$86,14,FALSE)</f>
        <v/>
      </c>
      <c r="U1015" s="213">
        <f>VLOOKUP(D1015,'[6]Groupe de branches'!$Z$27:$AM$86,14,FALSE)</f>
        <v/>
      </c>
      <c r="V1015" s="213" t="n">
        <v>2018</v>
      </c>
      <c r="W1015" s="179">
        <f>VLOOKUP(D1015,'[6]Table corresp.'!$M$4:$S$63,7,FALSE)</f>
        <v/>
      </c>
      <c r="X1015" s="197">
        <f>IFERROR(G1015/SUMIFS('[6]Comp2016-2017 (3)'!$I$5:$I$289,'[6]Comp2016-2017 (3)'!$A$5:$A$289,A1015,'[6]Comp2016-2017 (3)'!$R$5:$R$289,V1015),0)</f>
        <v/>
      </c>
      <c r="Y1015" s="182">
        <f>IFERROR(IF(RIGHT(F1015,3)="Exp",VLOOKUP(F1015,#REF!,2,FALSE),VLOOKUP(F1015,#REF!,9,FALSE)),1)</f>
        <v/>
      </c>
      <c r="Z1015" s="197">
        <f>Y1015/SUMIFS($Y$4:$Y$1116,$V$4:$V$1116,V1015,$A$4:$A$1116,A1015)</f>
        <v/>
      </c>
      <c r="AA1015" s="181">
        <f>X1015*Z1015</f>
        <v/>
      </c>
      <c r="AB1015" s="183">
        <f>IFERROR(SUMIFS('[6]Comp2016-2017 (3)'!$G$5:$G$289,'[6]Comp2016-2017 (3)'!$A$5:$A$289,A1015,'[6]Comp2016-2017 (3)'!$R$5:$R$289,V1015)*AA1015/SUMIFS($AA$4:$AA$1116,$A$4:$A$1116,A1015,$V$4:$V$1116,V1015),0)</f>
        <v/>
      </c>
      <c r="AC1015" s="183">
        <f>IF($W1015=AC$3,$AB1015,IF(NOT($W1015=0),"",SUMIFS('Val-Vol (2)'!AC$4:AC$1116,'Val-Vol (2)'!$A$4:$A$1116,$D1015,'Val-Vol (2)'!$V$4:$V$1116,$V1015)/SUMIFS('[6]Comp2016-2017 (3)'!$G$5:$G$289,'[6]Comp2016-2017 (3)'!$A$5:$A$289,$D1015,'[6]Comp2016-2017 (3)'!$R$5:$R$289,$V1015)*$AB1015))</f>
        <v/>
      </c>
      <c r="AD1015" s="183">
        <f>IF($W1015=AD$3,$AB1015,IF(NOT($W1015=0),"",SUMIFS('Val-Vol (2)'!AD$4:AD$1116,'Val-Vol (2)'!$A$4:$A$1116,$D1015,'Val-Vol (2)'!$V$4:$V$1116,$V1015)/SUMIFS('[6]Comp2016-2017 (3)'!$G$5:$G$289,'[6]Comp2016-2017 (3)'!$A$5:$A$289,$D1015,'[6]Comp2016-2017 (3)'!$R$5:$R$289,$V1015)*$AB1015))</f>
        <v/>
      </c>
      <c r="AE1015" s="183">
        <f>IF($W1015=AE$3,$AB1015,IF(NOT($W1015=0),"",SUMIFS('Val-Vol (2)'!AE$4:AE$1116,'Val-Vol (2)'!$A$4:$A$1116,$D1015,'Val-Vol (2)'!$V$4:$V$1116,$V1015)/SUMIFS('[6]Comp2016-2017 (3)'!$G$5:$G$289,'[6]Comp2016-2017 (3)'!$A$5:$A$289,$D1015,'[6]Comp2016-2017 (3)'!$R$5:$R$289,$V1015)*$AB1015))</f>
        <v/>
      </c>
      <c r="AF1015" s="183">
        <f>IF($W1015=AF$3,$AB1015,IF(NOT($W1015=0),"",SUMIFS('Val-Vol (2)'!AF$4:AF$1116,'Val-Vol (2)'!$A$4:$A$1116,$D1015,'Val-Vol (2)'!$V$4:$V$1116,$V1015)/SUMIFS('[6]Comp2016-2017 (3)'!$G$5:$G$289,'[6]Comp2016-2017 (3)'!$A$5:$A$289,$D1015,'[6]Comp2016-2017 (3)'!$R$5:$R$289,$V1015)*$AB1015))</f>
        <v/>
      </c>
      <c r="AG1015" s="183">
        <f>IF($W1015=AG$3,$AB1015,IF(NOT($W1015=0),"",SUMIFS('Val-Vol (2)'!AG$4:AG$1116,'Val-Vol (2)'!$A$4:$A$1116,$D1015,'Val-Vol (2)'!$V$4:$V$1116,$V1015)/SUMIFS('[6]Comp2016-2017 (3)'!$G$5:$G$289,'[6]Comp2016-2017 (3)'!$A$5:$A$289,$D1015,'[6]Comp2016-2017 (3)'!$R$5:$R$289,$V1015)*$AB1015))</f>
        <v/>
      </c>
      <c r="AH1015" s="183">
        <f>IF($W1015=AH$3,$AB1015,IF(NOT($W1015=0),"",SUMIFS('Val-Vol (2)'!AH$4:AH$1116,'Val-Vol (2)'!$A$4:$A$1116,$D1015,'Val-Vol (2)'!$V$4:$V$1116,$V1015)/SUMIFS('[6]Comp2016-2017 (3)'!$G$5:$G$289,'[6]Comp2016-2017 (3)'!$A$5:$A$289,$D1015,'[6]Comp2016-2017 (3)'!$R$5:$R$289,$V1015)*$AB1015))</f>
        <v/>
      </c>
      <c r="AI1015" s="183">
        <f>IF($W1015=AI$3,$AB1015,IF(NOT($W1015=0),"",SUMIFS('Val-Vol (2)'!AI$4:AI$1116,'Val-Vol (2)'!$A$4:$A$1116,$D1015,'Val-Vol (2)'!$V$4:$V$1116,$V1015)/SUMIFS('[6]Comp2016-2017 (3)'!$G$5:$G$289,'[6]Comp2016-2017 (3)'!$A$5:$A$289,$D1015,'[6]Comp2016-2017 (3)'!$R$5:$R$289,$V1015)*$AB1015))</f>
        <v/>
      </c>
      <c r="AJ1015" s="183">
        <f>IF($W1015=AJ$3,$AB1015,IF(NOT($W1015=0),"",SUMIFS('Val-Vol (2)'!AJ$4:AJ$1116,'Val-Vol (2)'!$A$4:$A$1116,$D1015,'Val-Vol (2)'!$V$4:$V$1116,$V1015)/SUMIFS('[6]Comp2016-2017 (3)'!$G$5:$G$289,'[6]Comp2016-2017 (3)'!$A$5:$A$289,$D1015,'[6]Comp2016-2017 (3)'!$R$5:$R$289,$V1015)*$AB1015))</f>
        <v/>
      </c>
      <c r="AK1015" s="183">
        <f>SUM(AC1015:AJ1015)-AB1015</f>
        <v/>
      </c>
      <c r="AL1015" s="179">
        <f>IF(A1015=D1015,"remplir à la main","")</f>
        <v/>
      </c>
      <c r="AM1015" s="179">
        <f>VLOOKUP(A1015,'[6]Table corresp.'!$M$4:$U$63,8,FALSE)</f>
        <v/>
      </c>
      <c r="AN1015" s="179">
        <f>VLOOKUP(D1015,'[6]Table corresp.'!$M$4:$U$63,9,FALSE)</f>
        <v/>
      </c>
    </row>
    <row r="1016">
      <c r="A1016" s="179" t="inlineStr">
        <is>
          <t>44 - Papier et de carton</t>
        </is>
      </c>
      <c r="B1016" s="179">
        <f>VLOOKUP(LEFT(A1016,3),'[6]Table corresp.'!$A$4:$D$63,3,FALSE)</f>
        <v/>
      </c>
      <c r="C1016" s="179">
        <f>VLOOKUP(A1016,'[6]Table corresp.'!$M$4:$P$63,4,FALSE)</f>
        <v/>
      </c>
      <c r="D1016" s="179" t="inlineStr">
        <is>
          <t>45 - Articles en papier ou en carton</t>
        </is>
      </c>
      <c r="E1016" s="179">
        <f>VLOOKUP(LEFT(D1016,3),'[6]Table corresp.'!$A$4:$D$63,4,FALSE)</f>
        <v/>
      </c>
      <c r="F1016" s="179">
        <f>LEFT(A1016,3)&amp;" - "&amp;LEFT(D1016,3)</f>
        <v/>
      </c>
      <c r="G1016" s="212" t="n">
        <v>671270.0472571121</v>
      </c>
      <c r="H1016" s="212" t="n">
        <v>1865078.427349329</v>
      </c>
      <c r="I1016" s="212" t="n">
        <v>2536348.471416171</v>
      </c>
      <c r="J1016" s="212" t="n">
        <v>0</v>
      </c>
      <c r="K1016" s="212" t="n">
        <v>0</v>
      </c>
      <c r="L1016" s="212" t="n">
        <v>0</v>
      </c>
      <c r="M1016" s="212" t="n">
        <v>1163.696825571847</v>
      </c>
      <c r="N1016" s="212" t="n">
        <v>2258.87244606888</v>
      </c>
      <c r="O1016" s="212" t="n">
        <v>3422.569271640726</v>
      </c>
      <c r="P1016" s="212" t="n">
        <v>0</v>
      </c>
      <c r="Q1016" s="212" t="n">
        <v>0</v>
      </c>
      <c r="R1016" s="212" t="n">
        <v>0</v>
      </c>
      <c r="S1016" s="213">
        <f>IF(VLOOKUP(F1016,$F$4:$S$374,14,FALSE)=0,"",VLOOKUP(F1016,$F$4:$S$374,14,FALSE))</f>
        <v/>
      </c>
      <c r="T1016" s="213">
        <f>VLOOKUP(A1016,'[6]Groupe de branches'!$Z$27:$AM$86,14,FALSE)</f>
        <v/>
      </c>
      <c r="U1016" s="213">
        <f>VLOOKUP(D1016,'[6]Groupe de branches'!$Z$27:$AM$86,14,FALSE)</f>
        <v/>
      </c>
      <c r="V1016" s="213" t="n">
        <v>2018</v>
      </c>
      <c r="W1016" s="179">
        <f>VLOOKUP(D1016,'[6]Table corresp.'!$M$4:$S$63,7,FALSE)</f>
        <v/>
      </c>
      <c r="X1016" s="197">
        <f>IFERROR(G1016/SUMIFS('[6]Comp2016-2017 (3)'!$I$5:$I$289,'[6]Comp2016-2017 (3)'!$A$5:$A$289,A1016,'[6]Comp2016-2017 (3)'!$R$5:$R$289,V1016),0)</f>
        <v/>
      </c>
      <c r="Y1016" s="182">
        <f>IFERROR(IF(RIGHT(F1016,3)="Exp",VLOOKUP(F1016,#REF!,2,FALSE),VLOOKUP(F1016,#REF!,9,FALSE)),1)</f>
        <v/>
      </c>
      <c r="Z1016" s="197">
        <f>Y1016/SUMIFS($Y$4:$Y$1116,$V$4:$V$1116,V1016,$A$4:$A$1116,A1016)</f>
        <v/>
      </c>
      <c r="AA1016" s="181">
        <f>X1016*Z1016</f>
        <v/>
      </c>
      <c r="AB1016" s="183">
        <f>IFERROR(SUMIFS('[6]Comp2016-2017 (3)'!$G$5:$G$289,'[6]Comp2016-2017 (3)'!$A$5:$A$289,A1016,'[6]Comp2016-2017 (3)'!$R$5:$R$289,V1016)*AA1016/SUMIFS($AA$4:$AA$1116,$A$4:$A$1116,A1016,$V$4:$V$1116,V1016),0)</f>
        <v/>
      </c>
      <c r="AC1016" s="183">
        <f>IF($W1016=AC$3,$AB1016,IF(NOT($W1016=0),"",SUMIFS('Val-Vol (2)'!AC$4:AC$1116,'Val-Vol (2)'!$A$4:$A$1116,$D1016,'Val-Vol (2)'!$V$4:$V$1116,$V1016)/SUMIFS('[6]Comp2016-2017 (3)'!$G$5:$G$289,'[6]Comp2016-2017 (3)'!$A$5:$A$289,$D1016,'[6]Comp2016-2017 (3)'!$R$5:$R$289,$V1016)*$AB1016))</f>
        <v/>
      </c>
      <c r="AD1016" s="183">
        <f>IF($W1016=AD$3,$AB1016,IF(NOT($W1016=0),"",SUMIFS('Val-Vol (2)'!AD$4:AD$1116,'Val-Vol (2)'!$A$4:$A$1116,$D1016,'Val-Vol (2)'!$V$4:$V$1116,$V1016)/SUMIFS('[6]Comp2016-2017 (3)'!$G$5:$G$289,'[6]Comp2016-2017 (3)'!$A$5:$A$289,$D1016,'[6]Comp2016-2017 (3)'!$R$5:$R$289,$V1016)*$AB1016))</f>
        <v/>
      </c>
      <c r="AE1016" s="183">
        <f>IF($W1016=AE$3,$AB1016,IF(NOT($W1016=0),"",SUMIFS('Val-Vol (2)'!AE$4:AE$1116,'Val-Vol (2)'!$A$4:$A$1116,$D1016,'Val-Vol (2)'!$V$4:$V$1116,$V1016)/SUMIFS('[6]Comp2016-2017 (3)'!$G$5:$G$289,'[6]Comp2016-2017 (3)'!$A$5:$A$289,$D1016,'[6]Comp2016-2017 (3)'!$R$5:$R$289,$V1016)*$AB1016))</f>
        <v/>
      </c>
      <c r="AF1016" s="183">
        <f>IF($W1016=AF$3,$AB1016,IF(NOT($W1016=0),"",SUMIFS('Val-Vol (2)'!AF$4:AF$1116,'Val-Vol (2)'!$A$4:$A$1116,$D1016,'Val-Vol (2)'!$V$4:$V$1116,$V1016)/SUMIFS('[6]Comp2016-2017 (3)'!$G$5:$G$289,'[6]Comp2016-2017 (3)'!$A$5:$A$289,$D1016,'[6]Comp2016-2017 (3)'!$R$5:$R$289,$V1016)*$AB1016))</f>
        <v/>
      </c>
      <c r="AG1016" s="183">
        <f>IF($W1016=AG$3,$AB1016,IF(NOT($W1016=0),"",SUMIFS('Val-Vol (2)'!AG$4:AG$1116,'Val-Vol (2)'!$A$4:$A$1116,$D1016,'Val-Vol (2)'!$V$4:$V$1116,$V1016)/SUMIFS('[6]Comp2016-2017 (3)'!$G$5:$G$289,'[6]Comp2016-2017 (3)'!$A$5:$A$289,$D1016,'[6]Comp2016-2017 (3)'!$R$5:$R$289,$V1016)*$AB1016))</f>
        <v/>
      </c>
      <c r="AH1016" s="183">
        <f>IF($W1016=AH$3,$AB1016,IF(NOT($W1016=0),"",SUMIFS('Val-Vol (2)'!AH$4:AH$1116,'Val-Vol (2)'!$A$4:$A$1116,$D1016,'Val-Vol (2)'!$V$4:$V$1116,$V1016)/SUMIFS('[6]Comp2016-2017 (3)'!$G$5:$G$289,'[6]Comp2016-2017 (3)'!$A$5:$A$289,$D1016,'[6]Comp2016-2017 (3)'!$R$5:$R$289,$V1016)*$AB1016))</f>
        <v/>
      </c>
      <c r="AI1016" s="183">
        <f>IF($W1016=AI$3,$AB1016,IF(NOT($W1016=0),"",SUMIFS('Val-Vol (2)'!AI$4:AI$1116,'Val-Vol (2)'!$A$4:$A$1116,$D1016,'Val-Vol (2)'!$V$4:$V$1116,$V1016)/SUMIFS('[6]Comp2016-2017 (3)'!$G$5:$G$289,'[6]Comp2016-2017 (3)'!$A$5:$A$289,$D1016,'[6]Comp2016-2017 (3)'!$R$5:$R$289,$V1016)*$AB1016))</f>
        <v/>
      </c>
      <c r="AJ1016" s="183">
        <f>IF($W1016=AJ$3,$AB1016,IF(NOT($W1016=0),"",SUMIFS('Val-Vol (2)'!AJ$4:AJ$1116,'Val-Vol (2)'!$A$4:$A$1116,$D1016,'Val-Vol (2)'!$V$4:$V$1116,$V1016)/SUMIFS('[6]Comp2016-2017 (3)'!$G$5:$G$289,'[6]Comp2016-2017 (3)'!$A$5:$A$289,$D1016,'[6]Comp2016-2017 (3)'!$R$5:$R$289,$V1016)*$AB1016))</f>
        <v/>
      </c>
      <c r="AK1016" s="183">
        <f>SUM(AC1016:AJ1016)-AB1016</f>
        <v/>
      </c>
      <c r="AL1016" s="179">
        <f>IF(A1016=D1016,"remplir à la main","")</f>
        <v/>
      </c>
      <c r="AM1016" s="179">
        <f>VLOOKUP(A1016,'[6]Table corresp.'!$M$4:$U$63,8,FALSE)</f>
        <v/>
      </c>
      <c r="AN1016" s="179">
        <f>VLOOKUP(D1016,'[6]Table corresp.'!$M$4:$U$63,9,FALSE)</f>
        <v/>
      </c>
    </row>
    <row r="1017">
      <c r="A1017" s="179" t="inlineStr">
        <is>
          <t>44 - Papier et de carton</t>
        </is>
      </c>
      <c r="B1017" s="179">
        <f>VLOOKUP(LEFT(A1017,3),'[6]Table corresp.'!$A$4:$D$63,3,FALSE)</f>
        <v/>
      </c>
      <c r="C1017" s="179">
        <f>VLOOKUP(A1017,'[6]Table corresp.'!$M$4:$P$63,4,FALSE)</f>
        <v/>
      </c>
      <c r="D1017" s="179" t="inlineStr">
        <is>
          <t>Consommation finale</t>
        </is>
      </c>
      <c r="E1017" s="179">
        <f>VLOOKUP(LEFT(D1017,3),'[6]Table corresp.'!$A$4:$D$63,4,FALSE)</f>
        <v/>
      </c>
      <c r="F1017" s="179">
        <f>LEFT(A1017,3)&amp;" - "&amp;LEFT(D1017,3)</f>
        <v/>
      </c>
      <c r="G1017" s="212" t="n">
        <v>1172461.354445294</v>
      </c>
      <c r="H1017" s="212" t="n">
        <v>2376642.658650673</v>
      </c>
      <c r="I1017" s="212" t="n">
        <v>3549104.00958384</v>
      </c>
      <c r="J1017" s="212" t="n">
        <v>0</v>
      </c>
      <c r="K1017" s="212" t="n">
        <v>0</v>
      </c>
      <c r="L1017" s="212" t="n">
        <v>0</v>
      </c>
      <c r="M1017" s="212" t="n">
        <v>2032.549436473014</v>
      </c>
      <c r="N1017" s="212" t="n">
        <v>2878.448722077448</v>
      </c>
      <c r="O1017" s="212" t="n">
        <v>4910.998158550461</v>
      </c>
      <c r="P1017" s="212" t="n">
        <v>0</v>
      </c>
      <c r="Q1017" s="212" t="n">
        <v>0</v>
      </c>
      <c r="R1017" s="212" t="n">
        <v>0</v>
      </c>
      <c r="S1017" s="213">
        <f>IF(VLOOKUP(F1017,$F$4:$S$374,14,FALSE)=0,"",VLOOKUP(F1017,$F$4:$S$374,14,FALSE))</f>
        <v/>
      </c>
      <c r="T1017" s="213">
        <f>VLOOKUP(A1017,'[6]Groupe de branches'!$Z$27:$AM$86,14,FALSE)</f>
        <v/>
      </c>
      <c r="U1017" s="213">
        <f>VLOOKUP(D1017,'[6]Groupe de branches'!$Z$27:$AM$86,14,FALSE)</f>
        <v/>
      </c>
      <c r="V1017" s="213" t="n">
        <v>2018</v>
      </c>
      <c r="W1017" s="179">
        <f>VLOOKUP(D1017,'[6]Table corresp.'!$M$4:$S$63,7,FALSE)</f>
        <v/>
      </c>
      <c r="X1017" s="197">
        <f>IFERROR(G1017/SUMIFS('[6]Comp2016-2017 (3)'!$I$5:$I$289,'[6]Comp2016-2017 (3)'!$A$5:$A$289,A1017,'[6]Comp2016-2017 (3)'!$R$5:$R$289,V1017),0)</f>
        <v/>
      </c>
      <c r="Y1017" s="182">
        <f>IFERROR(IF(RIGHT(F1017,3)="Exp",VLOOKUP(F1017,#REF!,2,FALSE),VLOOKUP(F1017,#REF!,9,FALSE)),1)</f>
        <v/>
      </c>
      <c r="Z1017" s="197">
        <f>Y1017/SUMIFS($Y$4:$Y$1116,$V$4:$V$1116,V1017,$A$4:$A$1116,A1017)</f>
        <v/>
      </c>
      <c r="AA1017" s="181">
        <f>X1017*Z1017</f>
        <v/>
      </c>
      <c r="AB1017" s="183">
        <f>IFERROR(SUMIFS('[6]Comp2016-2017 (3)'!$G$5:$G$289,'[6]Comp2016-2017 (3)'!$A$5:$A$289,A1017,'[6]Comp2016-2017 (3)'!$R$5:$R$289,V1017)*AA1017/SUMIFS($AA$4:$AA$1116,$A$4:$A$1116,A1017,$V$4:$V$1116,V1017),0)</f>
        <v/>
      </c>
      <c r="AC1017" s="183">
        <f>IF($W1017=AC$3,$AB1017,IF(NOT($W1017=0),"",SUMIFS('Val-Vol (2)'!AC$4:AC$1116,'Val-Vol (2)'!$A$4:$A$1116,$D1017,'Val-Vol (2)'!$V$4:$V$1116,$V1017)/SUMIFS('[6]Comp2016-2017 (3)'!$G$5:$G$289,'[6]Comp2016-2017 (3)'!$A$5:$A$289,$D1017,'[6]Comp2016-2017 (3)'!$R$5:$R$289,$V1017)*$AB1017))</f>
        <v/>
      </c>
      <c r="AD1017" s="183">
        <f>IF($W1017=AD$3,$AB1017,IF(NOT($W1017=0),"",SUMIFS('Val-Vol (2)'!AD$4:AD$1116,'Val-Vol (2)'!$A$4:$A$1116,$D1017,'Val-Vol (2)'!$V$4:$V$1116,$V1017)/SUMIFS('[6]Comp2016-2017 (3)'!$G$5:$G$289,'[6]Comp2016-2017 (3)'!$A$5:$A$289,$D1017,'[6]Comp2016-2017 (3)'!$R$5:$R$289,$V1017)*$AB1017))</f>
        <v/>
      </c>
      <c r="AE1017" s="183">
        <f>IF($W1017=AE$3,$AB1017,IF(NOT($W1017=0),"",SUMIFS('Val-Vol (2)'!AE$4:AE$1116,'Val-Vol (2)'!$A$4:$A$1116,$D1017,'Val-Vol (2)'!$V$4:$V$1116,$V1017)/SUMIFS('[6]Comp2016-2017 (3)'!$G$5:$G$289,'[6]Comp2016-2017 (3)'!$A$5:$A$289,$D1017,'[6]Comp2016-2017 (3)'!$R$5:$R$289,$V1017)*$AB1017))</f>
        <v/>
      </c>
      <c r="AF1017" s="183">
        <f>IF($W1017=AF$3,$AB1017,IF(NOT($W1017=0),"",SUMIFS('Val-Vol (2)'!AF$4:AF$1116,'Val-Vol (2)'!$A$4:$A$1116,$D1017,'Val-Vol (2)'!$V$4:$V$1116,$V1017)/SUMIFS('[6]Comp2016-2017 (3)'!$G$5:$G$289,'[6]Comp2016-2017 (3)'!$A$5:$A$289,$D1017,'[6]Comp2016-2017 (3)'!$R$5:$R$289,$V1017)*$AB1017))</f>
        <v/>
      </c>
      <c r="AG1017" s="183">
        <f>IF($W1017=AG$3,$AB1017,IF(NOT($W1017=0),"",SUMIFS('Val-Vol (2)'!AG$4:AG$1116,'Val-Vol (2)'!$A$4:$A$1116,$D1017,'Val-Vol (2)'!$V$4:$V$1116,$V1017)/SUMIFS('[6]Comp2016-2017 (3)'!$G$5:$G$289,'[6]Comp2016-2017 (3)'!$A$5:$A$289,$D1017,'[6]Comp2016-2017 (3)'!$R$5:$R$289,$V1017)*$AB1017))</f>
        <v/>
      </c>
      <c r="AH1017" s="183">
        <f>IF($W1017=AH$3,$AB1017,IF(NOT($W1017=0),"",SUMIFS('Val-Vol (2)'!AH$4:AH$1116,'Val-Vol (2)'!$A$4:$A$1116,$D1017,'Val-Vol (2)'!$V$4:$V$1116,$V1017)/SUMIFS('[6]Comp2016-2017 (3)'!$G$5:$G$289,'[6]Comp2016-2017 (3)'!$A$5:$A$289,$D1017,'[6]Comp2016-2017 (3)'!$R$5:$R$289,$V1017)*$AB1017))</f>
        <v/>
      </c>
      <c r="AI1017" s="183">
        <f>IF($W1017=AI$3,$AB1017,IF(NOT($W1017=0),"",SUMIFS('Val-Vol (2)'!AI$4:AI$1116,'Val-Vol (2)'!$A$4:$A$1116,$D1017,'Val-Vol (2)'!$V$4:$V$1116,$V1017)/SUMIFS('[6]Comp2016-2017 (3)'!$G$5:$G$289,'[6]Comp2016-2017 (3)'!$A$5:$A$289,$D1017,'[6]Comp2016-2017 (3)'!$R$5:$R$289,$V1017)*$AB1017))</f>
        <v/>
      </c>
      <c r="AJ1017" s="183">
        <f>IF($W1017=AJ$3,$AB1017,IF(NOT($W1017=0),"",SUMIFS('Val-Vol (2)'!AJ$4:AJ$1116,'Val-Vol (2)'!$A$4:$A$1116,$D1017,'Val-Vol (2)'!$V$4:$V$1116,$V1017)/SUMIFS('[6]Comp2016-2017 (3)'!$G$5:$G$289,'[6]Comp2016-2017 (3)'!$A$5:$A$289,$D1017,'[6]Comp2016-2017 (3)'!$R$5:$R$289,$V1017)*$AB1017))</f>
        <v/>
      </c>
      <c r="AK1017" s="183">
        <f>SUM(AC1017:AJ1017)-AB1017</f>
        <v/>
      </c>
      <c r="AL1017" s="179">
        <f>IF(A1017=D1017,"remplir à la main","")</f>
        <v/>
      </c>
      <c r="AM1017" s="179">
        <f>VLOOKUP(A1017,'[6]Table corresp.'!$M$4:$U$63,8,FALSE)</f>
        <v/>
      </c>
      <c r="AN1017" s="179">
        <f>VLOOKUP(D1017,'[6]Table corresp.'!$M$4:$U$63,9,FALSE)</f>
        <v/>
      </c>
    </row>
    <row r="1018">
      <c r="A1018" s="179" t="inlineStr">
        <is>
          <t>44 - Papier et de carton</t>
        </is>
      </c>
      <c r="B1018" s="179">
        <f>VLOOKUP(LEFT(A1018,3),'[6]Table corresp.'!$A$4:$D$63,3,FALSE)</f>
        <v/>
      </c>
      <c r="C1018" s="179">
        <f>VLOOKUP(A1018,'[6]Table corresp.'!$M$4:$P$63,4,FALSE)</f>
        <v/>
      </c>
      <c r="D1018" s="179" t="inlineStr">
        <is>
          <t>Exportation</t>
        </is>
      </c>
      <c r="E1018" s="179">
        <f>VLOOKUP(LEFT(D1018,3),'[6]Table corresp.'!$A$4:$D$63,4,FALSE)</f>
        <v/>
      </c>
      <c r="F1018" s="179">
        <f>LEFT(A1018,3)&amp;" - "&amp;LEFT(D1018,3)</f>
        <v/>
      </c>
      <c r="G1018" s="212" t="n">
        <v>3841626.598297594</v>
      </c>
      <c r="H1018" s="212" t="n">
        <v>0</v>
      </c>
      <c r="I1018" s="212" t="n">
        <v>3841626.604999994</v>
      </c>
      <c r="J1018" s="212" t="n">
        <v>0</v>
      </c>
      <c r="K1018" s="212" t="n">
        <v>0</v>
      </c>
      <c r="L1018" s="212" t="n">
        <v>0</v>
      </c>
      <c r="M1018" s="212" t="n">
        <v>5169.872027250773</v>
      </c>
      <c r="N1018" s="212" t="n">
        <v>0</v>
      </c>
      <c r="O1018" s="212" t="n">
        <v>5169.872027250773</v>
      </c>
      <c r="P1018" s="212" t="n">
        <v>0</v>
      </c>
      <c r="Q1018" s="212" t="n">
        <v>0</v>
      </c>
      <c r="R1018" s="212" t="n">
        <v>0</v>
      </c>
      <c r="S1018" s="213">
        <f>IF(VLOOKUP(F1018,$F$4:$S$374,14,FALSE)=0,"",VLOOKUP(F1018,$F$4:$S$374,14,FALSE))</f>
        <v/>
      </c>
      <c r="T1018" s="213">
        <f>VLOOKUP(A1018,'[6]Groupe de branches'!$Z$27:$AM$86,14,FALSE)</f>
        <v/>
      </c>
      <c r="U1018" s="213">
        <f>VLOOKUP(D1018,'[6]Groupe de branches'!$Z$27:$AM$86,14,FALSE)</f>
        <v/>
      </c>
      <c r="V1018" s="213" t="n">
        <v>2018</v>
      </c>
      <c r="W1018" s="179">
        <f>VLOOKUP(D1018,'[6]Table corresp.'!$M$4:$S$63,7,FALSE)</f>
        <v/>
      </c>
      <c r="X1018" s="197">
        <f>IFERROR(G1018/SUMIFS('[6]Comp2016-2017 (3)'!$I$5:$I$289,'[6]Comp2016-2017 (3)'!$A$5:$A$289,A1018,'[6]Comp2016-2017 (3)'!$R$5:$R$289,V1018),0)</f>
        <v/>
      </c>
      <c r="Y1018" s="182">
        <f>IFERROR(IF(RIGHT(F1018,3)="Exp",VLOOKUP(F1018,#REF!,2,FALSE),VLOOKUP(F1018,#REF!,9,FALSE)),1)</f>
        <v/>
      </c>
      <c r="Z1018" s="197">
        <f>Y1018/SUMIFS($Y$4:$Y$1116,$V$4:$V$1116,V1018,$A$4:$A$1116,A1018)</f>
        <v/>
      </c>
      <c r="AA1018" s="181">
        <f>X1018*Z1018</f>
        <v/>
      </c>
      <c r="AB1018" s="183">
        <f>IFERROR(SUMIFS('[6]Comp2016-2017 (3)'!$G$5:$G$289,'[6]Comp2016-2017 (3)'!$A$5:$A$289,A1018,'[6]Comp2016-2017 (3)'!$R$5:$R$289,V1018)*AA1018/SUMIFS($AA$4:$AA$1116,$A$4:$A$1116,A1018,$V$4:$V$1116,V1018),0)</f>
        <v/>
      </c>
      <c r="AC1018" s="183">
        <f>IF($W1018=AC$3,$AB1018,IF(NOT($W1018=0),"",SUMIFS('Val-Vol (2)'!AC$4:AC$1116,'Val-Vol (2)'!$A$4:$A$1116,$D1018,'Val-Vol (2)'!$V$4:$V$1116,$V1018)/SUMIFS('[6]Comp2016-2017 (3)'!$G$5:$G$289,'[6]Comp2016-2017 (3)'!$A$5:$A$289,$D1018,'[6]Comp2016-2017 (3)'!$R$5:$R$289,$V1018)*$AB1018))</f>
        <v/>
      </c>
      <c r="AD1018" s="183">
        <f>IF($W1018=AD$3,$AB1018,IF(NOT($W1018=0),"",SUMIFS('Val-Vol (2)'!AD$4:AD$1116,'Val-Vol (2)'!$A$4:$A$1116,$D1018,'Val-Vol (2)'!$V$4:$V$1116,$V1018)/SUMIFS('[6]Comp2016-2017 (3)'!$G$5:$G$289,'[6]Comp2016-2017 (3)'!$A$5:$A$289,$D1018,'[6]Comp2016-2017 (3)'!$R$5:$R$289,$V1018)*$AB1018))</f>
        <v/>
      </c>
      <c r="AE1018" s="183">
        <f>IF($W1018=AE$3,$AB1018,IF(NOT($W1018=0),"",SUMIFS('Val-Vol (2)'!AE$4:AE$1116,'Val-Vol (2)'!$A$4:$A$1116,$D1018,'Val-Vol (2)'!$V$4:$V$1116,$V1018)/SUMIFS('[6]Comp2016-2017 (3)'!$G$5:$G$289,'[6]Comp2016-2017 (3)'!$A$5:$A$289,$D1018,'[6]Comp2016-2017 (3)'!$R$5:$R$289,$V1018)*$AB1018))</f>
        <v/>
      </c>
      <c r="AF1018" s="183">
        <f>IF($W1018=AF$3,$AB1018,IF(NOT($W1018=0),"",SUMIFS('Val-Vol (2)'!AF$4:AF$1116,'Val-Vol (2)'!$A$4:$A$1116,$D1018,'Val-Vol (2)'!$V$4:$V$1116,$V1018)/SUMIFS('[6]Comp2016-2017 (3)'!$G$5:$G$289,'[6]Comp2016-2017 (3)'!$A$5:$A$289,$D1018,'[6]Comp2016-2017 (3)'!$R$5:$R$289,$V1018)*$AB1018))</f>
        <v/>
      </c>
      <c r="AG1018" s="183">
        <f>IF($W1018=AG$3,$AB1018,IF(NOT($W1018=0),"",SUMIFS('Val-Vol (2)'!AG$4:AG$1116,'Val-Vol (2)'!$A$4:$A$1116,$D1018,'Val-Vol (2)'!$V$4:$V$1116,$V1018)/SUMIFS('[6]Comp2016-2017 (3)'!$G$5:$G$289,'[6]Comp2016-2017 (3)'!$A$5:$A$289,$D1018,'[6]Comp2016-2017 (3)'!$R$5:$R$289,$V1018)*$AB1018))</f>
        <v/>
      </c>
      <c r="AH1018" s="183">
        <f>IF($W1018=AH$3,$AB1018,IF(NOT($W1018=0),"",SUMIFS('Val-Vol (2)'!AH$4:AH$1116,'Val-Vol (2)'!$A$4:$A$1116,$D1018,'Val-Vol (2)'!$V$4:$V$1116,$V1018)/SUMIFS('[6]Comp2016-2017 (3)'!$G$5:$G$289,'[6]Comp2016-2017 (3)'!$A$5:$A$289,$D1018,'[6]Comp2016-2017 (3)'!$R$5:$R$289,$V1018)*$AB1018))</f>
        <v/>
      </c>
      <c r="AI1018" s="183">
        <f>IF($W1018=AI$3,$AB1018,IF(NOT($W1018=0),"",SUMIFS('Val-Vol (2)'!AI$4:AI$1116,'Val-Vol (2)'!$A$4:$A$1116,$D1018,'Val-Vol (2)'!$V$4:$V$1116,$V1018)/SUMIFS('[6]Comp2016-2017 (3)'!$G$5:$G$289,'[6]Comp2016-2017 (3)'!$A$5:$A$289,$D1018,'[6]Comp2016-2017 (3)'!$R$5:$R$289,$V1018)*$AB1018))</f>
        <v/>
      </c>
      <c r="AJ1018" s="183">
        <f>IF($W1018=AJ$3,$AB1018,IF(NOT($W1018=0),"",SUMIFS('Val-Vol (2)'!AJ$4:AJ$1116,'Val-Vol (2)'!$A$4:$A$1116,$D1018,'Val-Vol (2)'!$V$4:$V$1116,$V1018)/SUMIFS('[6]Comp2016-2017 (3)'!$G$5:$G$289,'[6]Comp2016-2017 (3)'!$A$5:$A$289,$D1018,'[6]Comp2016-2017 (3)'!$R$5:$R$289,$V1018)*$AB1018))</f>
        <v/>
      </c>
      <c r="AK1018" s="183">
        <f>SUM(AC1018:AJ1018)-AB1018</f>
        <v/>
      </c>
      <c r="AL1018" s="179">
        <f>IF(A1018=D1018,"remplir à la main","")</f>
        <v/>
      </c>
      <c r="AM1018" s="179">
        <f>VLOOKUP(A1018,'[6]Table corresp.'!$M$4:$U$63,8,FALSE)</f>
        <v/>
      </c>
      <c r="AN1018" s="179">
        <f>VLOOKUP(D1018,'[6]Table corresp.'!$M$4:$U$63,9,FALSE)</f>
        <v/>
      </c>
    </row>
    <row r="1019">
      <c r="A1019" s="179" t="inlineStr">
        <is>
          <t>45 - Articles en papier ou en carton</t>
        </is>
      </c>
      <c r="B1019" s="179">
        <f>VLOOKUP(LEFT(A1019,3),'[6]Table corresp.'!$A$4:$D$63,3,FALSE)</f>
        <v/>
      </c>
      <c r="C1019" s="179">
        <f>VLOOKUP(A1019,'[6]Table corresp.'!$M$4:$P$63,4,FALSE)</f>
        <v/>
      </c>
      <c r="D1019" s="179" t="inlineStr">
        <is>
          <t>45 - Articles en papier ou en carton</t>
        </is>
      </c>
      <c r="E1019" s="179">
        <f>VLOOKUP(LEFT(D1019,3),'[6]Table corresp.'!$A$4:$D$63,4,FALSE)</f>
        <v/>
      </c>
      <c r="F1019" s="179">
        <f>LEFT(A1019,3)&amp;" - "&amp;LEFT(D1019,3)</f>
        <v/>
      </c>
      <c r="G1019" s="212" t="n">
        <v>392010.2275258403</v>
      </c>
      <c r="H1019" s="212" t="n">
        <v>606123.9352061503</v>
      </c>
      <c r="I1019" s="212" t="n">
        <v>998134.1627319907</v>
      </c>
      <c r="J1019" s="212" t="n">
        <v>0</v>
      </c>
      <c r="K1019" s="212" t="n">
        <v>0</v>
      </c>
      <c r="L1019" s="212" t="n">
        <v>0</v>
      </c>
      <c r="M1019" s="212" t="n">
        <v>0</v>
      </c>
      <c r="N1019" s="212" t="n">
        <v>0</v>
      </c>
      <c r="O1019" s="212" t="n">
        <v>0</v>
      </c>
      <c r="P1019" s="212" t="n">
        <v>0</v>
      </c>
      <c r="Q1019" s="212" t="n">
        <v>0</v>
      </c>
      <c r="R1019" s="212" t="n">
        <v>0</v>
      </c>
      <c r="S1019" s="213">
        <f>IF(VLOOKUP(F1019,$F$4:$S$374,14,FALSE)=0,"",VLOOKUP(F1019,$F$4:$S$374,14,FALSE))</f>
        <v/>
      </c>
      <c r="T1019" s="213">
        <f>VLOOKUP(A1019,'[6]Groupe de branches'!$Z$27:$AM$86,14,FALSE)</f>
        <v/>
      </c>
      <c r="U1019" s="213">
        <f>VLOOKUP(D1019,'[6]Groupe de branches'!$Z$27:$AM$86,14,FALSE)</f>
        <v/>
      </c>
      <c r="V1019" s="213" t="n">
        <v>2018</v>
      </c>
      <c r="W1019" s="179">
        <f>VLOOKUP(D1019,'[6]Table corresp.'!$M$4:$S$63,7,FALSE)</f>
        <v/>
      </c>
      <c r="X1019" s="197">
        <f>IFERROR(G1019/SUMIFS('[6]Comp2016-2017 (3)'!$I$5:$I$289,'[6]Comp2016-2017 (3)'!$A$5:$A$289,A1019,'[6]Comp2016-2017 (3)'!$R$5:$R$289,V1019),0)</f>
        <v/>
      </c>
      <c r="Y1019" s="182">
        <f>IFERROR(IF(RIGHT(F1019,3)="Exp",VLOOKUP(F1019,#REF!,2,FALSE),VLOOKUP(F1019,#REF!,9,FALSE)),1)</f>
        <v/>
      </c>
      <c r="Z1019" s="197">
        <f>Y1019/SUMIFS($Y$4:$Y$1116,$V$4:$V$1116,V1019,$A$4:$A$1116,A1019)</f>
        <v/>
      </c>
      <c r="AA1019" s="181">
        <f>X1019*Z1019</f>
        <v/>
      </c>
      <c r="AB1019" s="183">
        <f>IFERROR(SUMIFS('[6]Comp2016-2017 (3)'!$G$5:$G$289,'[6]Comp2016-2017 (3)'!$A$5:$A$289,A1019,'[6]Comp2016-2017 (3)'!$R$5:$R$289,V1019)*AA1019/SUMIFS($AA$4:$AA$1116,$A$4:$A$1116,A1019,$V$4:$V$1116,V1019),0)</f>
        <v/>
      </c>
      <c r="AF1019" s="201">
        <f>AB1019</f>
        <v/>
      </c>
      <c r="AK1019" s="183">
        <f>SUM(AC1019:AJ1019)-AB1019</f>
        <v/>
      </c>
      <c r="AL1019" s="215">
        <f>IF(A1019=D1019,"remplir à la main","")</f>
        <v/>
      </c>
      <c r="AM1019" s="179">
        <f>VLOOKUP(A1019,'[6]Table corresp.'!$M$4:$U$63,8,FALSE)</f>
        <v/>
      </c>
      <c r="AN1019" s="179">
        <f>VLOOKUP(D1019,'[6]Table corresp.'!$M$4:$U$63,9,FALSE)</f>
        <v/>
      </c>
    </row>
    <row r="1020">
      <c r="A1020" s="179" t="inlineStr">
        <is>
          <t>45 - Articles en papier ou en carton</t>
        </is>
      </c>
      <c r="B1020" s="179">
        <f>VLOOKUP(LEFT(A1020,3),'[6]Table corresp.'!$A$4:$D$63,3,FALSE)</f>
        <v/>
      </c>
      <c r="C1020" s="179">
        <f>VLOOKUP(A1020,'[6]Table corresp.'!$M$4:$P$63,4,FALSE)</f>
        <v/>
      </c>
      <c r="D1020" s="179" t="inlineStr">
        <is>
          <t>Consommation finale</t>
        </is>
      </c>
      <c r="E1020" s="179">
        <f>VLOOKUP(LEFT(D1020,3),'[6]Table corresp.'!$A$4:$D$63,4,FALSE)</f>
        <v/>
      </c>
      <c r="F1020" s="179">
        <f>LEFT(A1020,3)&amp;" - "&amp;LEFT(D1020,3)</f>
        <v/>
      </c>
      <c r="G1020" s="212" t="n">
        <v>7087943.876474165</v>
      </c>
      <c r="H1020" s="212" t="n">
        <v>3193421.604793853</v>
      </c>
      <c r="I1020" s="212" t="n">
        <v>10281365.48126802</v>
      </c>
      <c r="J1020" s="212" t="n">
        <v>0</v>
      </c>
      <c r="K1020" s="212" t="n">
        <v>0</v>
      </c>
      <c r="L1020" s="212" t="n">
        <v>0</v>
      </c>
      <c r="M1020" s="212" t="n">
        <v>2690.340931182905</v>
      </c>
      <c r="N1020" s="212" t="n">
        <v>1504.492908405452</v>
      </c>
      <c r="O1020" s="212" t="n">
        <v>4194.833839588357</v>
      </c>
      <c r="P1020" s="212" t="n">
        <v>0</v>
      </c>
      <c r="Q1020" s="212" t="n">
        <v>0</v>
      </c>
      <c r="R1020" s="212" t="n">
        <v>0</v>
      </c>
      <c r="S1020" s="213">
        <f>IF(VLOOKUP(F1020,$F$4:$S$374,14,FALSE)=0,"",VLOOKUP(F1020,$F$4:$S$374,14,FALSE))</f>
        <v/>
      </c>
      <c r="T1020" s="213">
        <f>VLOOKUP(A1020,'[6]Groupe de branches'!$Z$27:$AM$86,14,FALSE)</f>
        <v/>
      </c>
      <c r="U1020" s="213">
        <f>VLOOKUP(D1020,'[6]Groupe de branches'!$Z$27:$AM$86,14,FALSE)</f>
        <v/>
      </c>
      <c r="V1020" s="213" t="n">
        <v>2018</v>
      </c>
      <c r="W1020" s="179">
        <f>VLOOKUP(D1020,'[6]Table corresp.'!$M$4:$S$63,7,FALSE)</f>
        <v/>
      </c>
      <c r="X1020" s="197">
        <f>IFERROR(G1020/SUMIFS('[6]Comp2016-2017 (3)'!$I$5:$I$289,'[6]Comp2016-2017 (3)'!$A$5:$A$289,A1020,'[6]Comp2016-2017 (3)'!$R$5:$R$289,V1020),0)</f>
        <v/>
      </c>
      <c r="Y1020" s="182">
        <f>IFERROR(IF(RIGHT(F1020,3)="Exp",VLOOKUP(F1020,#REF!,2,FALSE),VLOOKUP(F1020,#REF!,9,FALSE)),1)</f>
        <v/>
      </c>
      <c r="Z1020" s="197">
        <f>Y1020/SUMIFS($Y$4:$Y$1116,$V$4:$V$1116,V1020,$A$4:$A$1116,A1020)</f>
        <v/>
      </c>
      <c r="AA1020" s="181">
        <f>X1020*Z1020</f>
        <v/>
      </c>
      <c r="AB1020" s="183">
        <f>IFERROR(SUMIFS('[6]Comp2016-2017 (3)'!$G$5:$G$289,'[6]Comp2016-2017 (3)'!$A$5:$A$289,A1020,'[6]Comp2016-2017 (3)'!$R$5:$R$289,V1020)*AA1020/SUMIFS($AA$4:$AA$1116,$A$4:$A$1116,A1020,$V$4:$V$1116,V1020),0)</f>
        <v/>
      </c>
      <c r="AC1020" s="183">
        <f>IF($W1020=AC$3,$AB1020,IF(NOT($W1020=0),"",SUMIFS('Val-Vol (2)'!AC$4:AC$1116,'Val-Vol (2)'!$A$4:$A$1116,$D1020,'Val-Vol (2)'!$V$4:$V$1116,$V1020)/SUMIFS('[6]Comp2016-2017 (3)'!$G$5:$G$289,'[6]Comp2016-2017 (3)'!$A$5:$A$289,$D1020,'[6]Comp2016-2017 (3)'!$R$5:$R$289,$V1020)*$AB1020))</f>
        <v/>
      </c>
      <c r="AD1020" s="183">
        <f>IF($W1020=AD$3,$AB1020,IF(NOT($W1020=0),"",SUMIFS('Val-Vol (2)'!AD$4:AD$1116,'Val-Vol (2)'!$A$4:$A$1116,$D1020,'Val-Vol (2)'!$V$4:$V$1116,$V1020)/SUMIFS('[6]Comp2016-2017 (3)'!$G$5:$G$289,'[6]Comp2016-2017 (3)'!$A$5:$A$289,$D1020,'[6]Comp2016-2017 (3)'!$R$5:$R$289,$V1020)*$AB1020))</f>
        <v/>
      </c>
      <c r="AE1020" s="183">
        <f>IF($W1020=AE$3,$AB1020,IF(NOT($W1020=0),"",SUMIFS('Val-Vol (2)'!AE$4:AE$1116,'Val-Vol (2)'!$A$4:$A$1116,$D1020,'Val-Vol (2)'!$V$4:$V$1116,$V1020)/SUMIFS('[6]Comp2016-2017 (3)'!$G$5:$G$289,'[6]Comp2016-2017 (3)'!$A$5:$A$289,$D1020,'[6]Comp2016-2017 (3)'!$R$5:$R$289,$V1020)*$AB1020))</f>
        <v/>
      </c>
      <c r="AF1020" s="183">
        <f>IF($W1020=AF$3,$AB1020,IF(NOT($W1020=0),"",SUMIFS('Val-Vol (2)'!AF$4:AF$1116,'Val-Vol (2)'!$A$4:$A$1116,$D1020,'Val-Vol (2)'!$V$4:$V$1116,$V1020)/SUMIFS('[6]Comp2016-2017 (3)'!$G$5:$G$289,'[6]Comp2016-2017 (3)'!$A$5:$A$289,$D1020,'[6]Comp2016-2017 (3)'!$R$5:$R$289,$V1020)*$AB1020))</f>
        <v/>
      </c>
      <c r="AG1020" s="183">
        <f>IF($W1020=AG$3,$AB1020,IF(NOT($W1020=0),"",SUMIFS('Val-Vol (2)'!AG$4:AG$1116,'Val-Vol (2)'!$A$4:$A$1116,$D1020,'Val-Vol (2)'!$V$4:$V$1116,$V1020)/SUMIFS('[6]Comp2016-2017 (3)'!$G$5:$G$289,'[6]Comp2016-2017 (3)'!$A$5:$A$289,$D1020,'[6]Comp2016-2017 (3)'!$R$5:$R$289,$V1020)*$AB1020))</f>
        <v/>
      </c>
      <c r="AH1020" s="183">
        <f>IF($W1020=AH$3,$AB1020,IF(NOT($W1020=0),"",SUMIFS('Val-Vol (2)'!AH$4:AH$1116,'Val-Vol (2)'!$A$4:$A$1116,$D1020,'Val-Vol (2)'!$V$4:$V$1116,$V1020)/SUMIFS('[6]Comp2016-2017 (3)'!$G$5:$G$289,'[6]Comp2016-2017 (3)'!$A$5:$A$289,$D1020,'[6]Comp2016-2017 (3)'!$R$5:$R$289,$V1020)*$AB1020))</f>
        <v/>
      </c>
      <c r="AI1020" s="183">
        <f>IF($W1020=AI$3,$AB1020,IF(NOT($W1020=0),"",SUMIFS('Val-Vol (2)'!AI$4:AI$1116,'Val-Vol (2)'!$A$4:$A$1116,$D1020,'Val-Vol (2)'!$V$4:$V$1116,$V1020)/SUMIFS('[6]Comp2016-2017 (3)'!$G$5:$G$289,'[6]Comp2016-2017 (3)'!$A$5:$A$289,$D1020,'[6]Comp2016-2017 (3)'!$R$5:$R$289,$V1020)*$AB1020))</f>
        <v/>
      </c>
      <c r="AJ1020" s="183">
        <f>IF($W1020=AJ$3,$AB1020,IF(NOT($W1020=0),"",SUMIFS('Val-Vol (2)'!AJ$4:AJ$1116,'Val-Vol (2)'!$A$4:$A$1116,$D1020,'Val-Vol (2)'!$V$4:$V$1116,$V1020)/SUMIFS('[6]Comp2016-2017 (3)'!$G$5:$G$289,'[6]Comp2016-2017 (3)'!$A$5:$A$289,$D1020,'[6]Comp2016-2017 (3)'!$R$5:$R$289,$V1020)*$AB1020))</f>
        <v/>
      </c>
      <c r="AK1020" s="183">
        <f>SUM(AC1020:AJ1020)-AB1020</f>
        <v/>
      </c>
      <c r="AL1020" s="179">
        <f>IF(A1020=D1020,"remplir à la main","")</f>
        <v/>
      </c>
      <c r="AM1020" s="179">
        <f>VLOOKUP(A1020,'[6]Table corresp.'!$M$4:$U$63,8,FALSE)</f>
        <v/>
      </c>
      <c r="AN1020" s="179">
        <f>VLOOKUP(D1020,'[6]Table corresp.'!$M$4:$U$63,9,FALSE)</f>
        <v/>
      </c>
    </row>
    <row r="1021">
      <c r="A1021" s="179" t="inlineStr">
        <is>
          <t>45 - Articles en papier ou en carton</t>
        </is>
      </c>
      <c r="B1021" s="179">
        <f>VLOOKUP(LEFT(A1021,3),'[6]Table corresp.'!$A$4:$D$63,3,FALSE)</f>
        <v/>
      </c>
      <c r="C1021" s="179">
        <f>VLOOKUP(A1021,'[6]Table corresp.'!$M$4:$P$63,4,FALSE)</f>
        <v/>
      </c>
      <c r="D1021" s="179" t="inlineStr">
        <is>
          <t>Exportation</t>
        </is>
      </c>
      <c r="E1021" s="179">
        <f>VLOOKUP(LEFT(D1021,3),'[6]Table corresp.'!$A$4:$D$63,4,FALSE)</f>
        <v/>
      </c>
      <c r="F1021" s="179">
        <f>LEFT(A1021,3)&amp;" - "&amp;LEFT(D1021,3)</f>
        <v/>
      </c>
      <c r="G1021" s="212" t="n">
        <v>2121576.895999994</v>
      </c>
      <c r="H1021" s="212" t="n">
        <v>0</v>
      </c>
      <c r="I1021" s="212" t="n">
        <v>2121576.895999994</v>
      </c>
      <c r="J1021" s="212" t="n">
        <v>0</v>
      </c>
      <c r="K1021" s="212" t="n">
        <v>0</v>
      </c>
      <c r="L1021" s="212" t="n">
        <v>0</v>
      </c>
      <c r="M1021" s="212" t="n">
        <v>732.2134596030407</v>
      </c>
      <c r="N1021" s="212" t="n">
        <v>0</v>
      </c>
      <c r="O1021" s="212" t="n">
        <v>732.2134596030407</v>
      </c>
      <c r="P1021" s="212" t="n">
        <v>0</v>
      </c>
      <c r="Q1021" s="212" t="n">
        <v>0</v>
      </c>
      <c r="R1021" s="212" t="n">
        <v>0</v>
      </c>
      <c r="S1021" s="213">
        <f>IF(VLOOKUP(F1021,$F$4:$S$374,14,FALSE)=0,"",VLOOKUP(F1021,$F$4:$S$374,14,FALSE))</f>
        <v/>
      </c>
      <c r="T1021" s="213">
        <f>VLOOKUP(A1021,'[6]Groupe de branches'!$Z$27:$AM$86,14,FALSE)</f>
        <v/>
      </c>
      <c r="U1021" s="213">
        <f>VLOOKUP(D1021,'[6]Groupe de branches'!$Z$27:$AM$86,14,FALSE)</f>
        <v/>
      </c>
      <c r="V1021" s="213" t="n">
        <v>2018</v>
      </c>
      <c r="W1021" s="179">
        <f>VLOOKUP(D1021,'[6]Table corresp.'!$M$4:$S$63,7,FALSE)</f>
        <v/>
      </c>
      <c r="X1021" s="197">
        <f>IFERROR(G1021/SUMIFS('[6]Comp2016-2017 (3)'!$I$5:$I$289,'[6]Comp2016-2017 (3)'!$A$5:$A$289,A1021,'[6]Comp2016-2017 (3)'!$R$5:$R$289,V1021),0)</f>
        <v/>
      </c>
      <c r="Y1021" s="182">
        <f>IFERROR(IF(RIGHT(F1021,3)="Exp",VLOOKUP(F1021,#REF!,2,FALSE),VLOOKUP(F1021,#REF!,9,FALSE)),1)</f>
        <v/>
      </c>
      <c r="Z1021" s="197">
        <f>Y1021/SUMIFS($Y$4:$Y$1116,$V$4:$V$1116,V1021,$A$4:$A$1116,A1021)</f>
        <v/>
      </c>
      <c r="AA1021" s="181">
        <f>X1021*Z1021</f>
        <v/>
      </c>
      <c r="AB1021" s="183">
        <f>IFERROR(SUMIFS('[6]Comp2016-2017 (3)'!$G$5:$G$289,'[6]Comp2016-2017 (3)'!$A$5:$A$289,A1021,'[6]Comp2016-2017 (3)'!$R$5:$R$289,V1021)*AA1021/SUMIFS($AA$4:$AA$1116,$A$4:$A$1116,A1021,$V$4:$V$1116,V1021),0)</f>
        <v/>
      </c>
      <c r="AC1021" s="183">
        <f>IF($W1021=AC$3,$AB1021,IF(NOT($W1021=0),"",SUMIFS('Val-Vol (2)'!AC$4:AC$1116,'Val-Vol (2)'!$A$4:$A$1116,$D1021,'Val-Vol (2)'!$V$4:$V$1116,$V1021)/SUMIFS('[6]Comp2016-2017 (3)'!$G$5:$G$289,'[6]Comp2016-2017 (3)'!$A$5:$A$289,$D1021,'[6]Comp2016-2017 (3)'!$R$5:$R$289,$V1021)*$AB1021))</f>
        <v/>
      </c>
      <c r="AD1021" s="183">
        <f>IF($W1021=AD$3,$AB1021,IF(NOT($W1021=0),"",SUMIFS('Val-Vol (2)'!AD$4:AD$1116,'Val-Vol (2)'!$A$4:$A$1116,$D1021,'Val-Vol (2)'!$V$4:$V$1116,$V1021)/SUMIFS('[6]Comp2016-2017 (3)'!$G$5:$G$289,'[6]Comp2016-2017 (3)'!$A$5:$A$289,$D1021,'[6]Comp2016-2017 (3)'!$R$5:$R$289,$V1021)*$AB1021))</f>
        <v/>
      </c>
      <c r="AE1021" s="183">
        <f>IF($W1021=AE$3,$AB1021,IF(NOT($W1021=0),"",SUMIFS('Val-Vol (2)'!AE$4:AE$1116,'Val-Vol (2)'!$A$4:$A$1116,$D1021,'Val-Vol (2)'!$V$4:$V$1116,$V1021)/SUMIFS('[6]Comp2016-2017 (3)'!$G$5:$G$289,'[6]Comp2016-2017 (3)'!$A$5:$A$289,$D1021,'[6]Comp2016-2017 (3)'!$R$5:$R$289,$V1021)*$AB1021))</f>
        <v/>
      </c>
      <c r="AF1021" s="183">
        <f>IF($W1021=AF$3,$AB1021,IF(NOT($W1021=0),"",SUMIFS('Val-Vol (2)'!AF$4:AF$1116,'Val-Vol (2)'!$A$4:$A$1116,$D1021,'Val-Vol (2)'!$V$4:$V$1116,$V1021)/SUMIFS('[6]Comp2016-2017 (3)'!$G$5:$G$289,'[6]Comp2016-2017 (3)'!$A$5:$A$289,$D1021,'[6]Comp2016-2017 (3)'!$R$5:$R$289,$V1021)*$AB1021))</f>
        <v/>
      </c>
      <c r="AG1021" s="183">
        <f>IF($W1021=AG$3,$AB1021,IF(NOT($W1021=0),"",SUMIFS('Val-Vol (2)'!AG$4:AG$1116,'Val-Vol (2)'!$A$4:$A$1116,$D1021,'Val-Vol (2)'!$V$4:$V$1116,$V1021)/SUMIFS('[6]Comp2016-2017 (3)'!$G$5:$G$289,'[6]Comp2016-2017 (3)'!$A$5:$A$289,$D1021,'[6]Comp2016-2017 (3)'!$R$5:$R$289,$V1021)*$AB1021))</f>
        <v/>
      </c>
      <c r="AH1021" s="183">
        <f>IF($W1021=AH$3,$AB1021,IF(NOT($W1021=0),"",SUMIFS('Val-Vol (2)'!AH$4:AH$1116,'Val-Vol (2)'!$A$4:$A$1116,$D1021,'Val-Vol (2)'!$V$4:$V$1116,$V1021)/SUMIFS('[6]Comp2016-2017 (3)'!$G$5:$G$289,'[6]Comp2016-2017 (3)'!$A$5:$A$289,$D1021,'[6]Comp2016-2017 (3)'!$R$5:$R$289,$V1021)*$AB1021))</f>
        <v/>
      </c>
      <c r="AI1021" s="183">
        <f>IF($W1021=AI$3,$AB1021,IF(NOT($W1021=0),"",SUMIFS('Val-Vol (2)'!AI$4:AI$1116,'Val-Vol (2)'!$A$4:$A$1116,$D1021,'Val-Vol (2)'!$V$4:$V$1116,$V1021)/SUMIFS('[6]Comp2016-2017 (3)'!$G$5:$G$289,'[6]Comp2016-2017 (3)'!$A$5:$A$289,$D1021,'[6]Comp2016-2017 (3)'!$R$5:$R$289,$V1021)*$AB1021))</f>
        <v/>
      </c>
      <c r="AJ1021" s="183">
        <f>IF($W1021=AJ$3,$AB1021,IF(NOT($W1021=0),"",SUMIFS('Val-Vol (2)'!AJ$4:AJ$1116,'Val-Vol (2)'!$A$4:$A$1116,$D1021,'Val-Vol (2)'!$V$4:$V$1116,$V1021)/SUMIFS('[6]Comp2016-2017 (3)'!$G$5:$G$289,'[6]Comp2016-2017 (3)'!$A$5:$A$289,$D1021,'[6]Comp2016-2017 (3)'!$R$5:$R$289,$V1021)*$AB1021))</f>
        <v/>
      </c>
      <c r="AK1021" s="183">
        <f>SUM(AC1021:AJ1021)-AB1021</f>
        <v/>
      </c>
      <c r="AL1021" s="179">
        <f>IF(A1021=D1021,"remplir à la main","")</f>
        <v/>
      </c>
      <c r="AM1021" s="179">
        <f>VLOOKUP(A1021,'[6]Table corresp.'!$M$4:$U$63,8,FALSE)</f>
        <v/>
      </c>
      <c r="AN1021" s="179">
        <f>VLOOKUP(D1021,'[6]Table corresp.'!$M$4:$U$63,9,FALSE)</f>
        <v/>
      </c>
    </row>
    <row r="1022">
      <c r="A1022" s="179" t="inlineStr">
        <is>
          <t>46 - Produits de la chimie du bois</t>
        </is>
      </c>
      <c r="B1022" s="179">
        <f>VLOOKUP(LEFT(A1022,3),'[6]Table corresp.'!$A$4:$D$63,3,FALSE)</f>
        <v/>
      </c>
      <c r="C1022" s="179">
        <f>VLOOKUP(A1022,'[6]Table corresp.'!$M$4:$P$63,4,FALSE)</f>
        <v/>
      </c>
      <c r="D1022" s="179" t="inlineStr">
        <is>
          <t>Consommation finale</t>
        </is>
      </c>
      <c r="E1022" s="179">
        <f>VLOOKUP(LEFT(D1022,3),'[6]Table corresp.'!$A$4:$D$63,4,FALSE)</f>
        <v/>
      </c>
      <c r="F1022" s="179">
        <f>LEFT(A1022,3)&amp;" - "&amp;LEFT(D1022,3)</f>
        <v/>
      </c>
      <c r="G1022" s="212" t="n">
        <v>185553.633217993</v>
      </c>
      <c r="H1022" s="212" t="n">
        <v>27833.04498269896</v>
      </c>
      <c r="I1022" s="212" t="n">
        <v>213386.678200692</v>
      </c>
      <c r="J1022" s="212" t="n">
        <v>0</v>
      </c>
      <c r="K1022" s="212" t="n">
        <v>0</v>
      </c>
      <c r="L1022" s="212" t="n">
        <v>0</v>
      </c>
      <c r="M1022" s="212" t="n">
        <v>519.8578918955288</v>
      </c>
      <c r="N1022" s="212" t="n">
        <v>77.97868231749621</v>
      </c>
      <c r="O1022" s="212" t="n">
        <v>597.8365742130251</v>
      </c>
      <c r="P1022" s="212" t="n">
        <v>0</v>
      </c>
      <c r="Q1022" s="212" t="n">
        <v>0</v>
      </c>
      <c r="R1022" s="212" t="n">
        <v>0</v>
      </c>
      <c r="S1022" s="213">
        <f>IF(VLOOKUP(F1022,$F$4:$S$374,14,FALSE)=0,"",VLOOKUP(F1022,$F$4:$S$374,14,FALSE))</f>
        <v/>
      </c>
      <c r="T1022" s="213">
        <f>VLOOKUP(A1022,'[6]Groupe de branches'!$Z$27:$AM$86,14,FALSE)</f>
        <v/>
      </c>
      <c r="U1022" s="213">
        <f>VLOOKUP(D1022,'[6]Groupe de branches'!$Z$27:$AM$86,14,FALSE)</f>
        <v/>
      </c>
      <c r="V1022" s="213" t="n">
        <v>2018</v>
      </c>
      <c r="W1022" s="179">
        <f>VLOOKUP(D1022,'[6]Table corresp.'!$M$4:$S$63,7,FALSE)</f>
        <v/>
      </c>
      <c r="X1022" s="197">
        <f>IFERROR(G1022/SUMIFS('[6]Comp2016-2017 (3)'!$I$5:$I$289,'[6]Comp2016-2017 (3)'!$A$5:$A$289,A1022,'[6]Comp2016-2017 (3)'!$R$5:$R$289,V1022),0)</f>
        <v/>
      </c>
      <c r="Y1022" s="182">
        <f>IFERROR(IF(RIGHT(F1022,3)="Exp",VLOOKUP(F1022,#REF!,2,FALSE),VLOOKUP(F1022,#REF!,9,FALSE)),1)</f>
        <v/>
      </c>
      <c r="Z1022" s="197">
        <f>Y1022/SUMIFS($Y$4:$Y$1116,$V$4:$V$1116,V1022,$A$4:$A$1116,A1022)</f>
        <v/>
      </c>
      <c r="AA1022" s="181">
        <f>X1022*Z1022</f>
        <v/>
      </c>
      <c r="AB1022" s="183">
        <f>IFERROR(SUMIFS('[6]Comp2016-2017 (3)'!$G$5:$G$289,'[6]Comp2016-2017 (3)'!$A$5:$A$289,A1022,'[6]Comp2016-2017 (3)'!$R$5:$R$289,V1022)*AA1022/SUMIFS($AA$4:$AA$1116,$A$4:$A$1116,A1022,$V$4:$V$1116,V1022),0)</f>
        <v/>
      </c>
      <c r="AC1022" s="183">
        <f>IF($W1022=AC$3,$AB1022,IF(NOT($W1022=0),"",SUMIFS('Val-Vol (2)'!AC$4:AC$1116,'Val-Vol (2)'!$A$4:$A$1116,$D1022,'Val-Vol (2)'!$V$4:$V$1116,$V1022)/SUMIFS('[6]Comp2016-2017 (3)'!$G$5:$G$289,'[6]Comp2016-2017 (3)'!$A$5:$A$289,$D1022,'[6]Comp2016-2017 (3)'!$R$5:$R$289,$V1022)*$AB1022))</f>
        <v/>
      </c>
      <c r="AD1022" s="183">
        <f>IF($W1022=AD$3,$AB1022,IF(NOT($W1022=0),"",SUMIFS('Val-Vol (2)'!AD$4:AD$1116,'Val-Vol (2)'!$A$4:$A$1116,$D1022,'Val-Vol (2)'!$V$4:$V$1116,$V1022)/SUMIFS('[6]Comp2016-2017 (3)'!$G$5:$G$289,'[6]Comp2016-2017 (3)'!$A$5:$A$289,$D1022,'[6]Comp2016-2017 (3)'!$R$5:$R$289,$V1022)*$AB1022))</f>
        <v/>
      </c>
      <c r="AE1022" s="183">
        <f>IF($W1022=AE$3,$AB1022,IF(NOT($W1022=0),"",SUMIFS('Val-Vol (2)'!AE$4:AE$1116,'Val-Vol (2)'!$A$4:$A$1116,$D1022,'Val-Vol (2)'!$V$4:$V$1116,$V1022)/SUMIFS('[6]Comp2016-2017 (3)'!$G$5:$G$289,'[6]Comp2016-2017 (3)'!$A$5:$A$289,$D1022,'[6]Comp2016-2017 (3)'!$R$5:$R$289,$V1022)*$AB1022))</f>
        <v/>
      </c>
      <c r="AF1022" s="183">
        <f>IF($W1022=AF$3,$AB1022,IF(NOT($W1022=0),"",SUMIFS('Val-Vol (2)'!AF$4:AF$1116,'Val-Vol (2)'!$A$4:$A$1116,$D1022,'Val-Vol (2)'!$V$4:$V$1116,$V1022)/SUMIFS('[6]Comp2016-2017 (3)'!$G$5:$G$289,'[6]Comp2016-2017 (3)'!$A$5:$A$289,$D1022,'[6]Comp2016-2017 (3)'!$R$5:$R$289,$V1022)*$AB1022))</f>
        <v/>
      </c>
      <c r="AG1022" s="183">
        <f>IF($W1022=AG$3,$AB1022,IF(NOT($W1022=0),"",SUMIFS('Val-Vol (2)'!AG$4:AG$1116,'Val-Vol (2)'!$A$4:$A$1116,$D1022,'Val-Vol (2)'!$V$4:$V$1116,$V1022)/SUMIFS('[6]Comp2016-2017 (3)'!$G$5:$G$289,'[6]Comp2016-2017 (3)'!$A$5:$A$289,$D1022,'[6]Comp2016-2017 (3)'!$R$5:$R$289,$V1022)*$AB1022))</f>
        <v/>
      </c>
      <c r="AH1022" s="183">
        <f>IF($W1022=AH$3,$AB1022,IF(NOT($W1022=0),"",SUMIFS('Val-Vol (2)'!AH$4:AH$1116,'Val-Vol (2)'!$A$4:$A$1116,$D1022,'Val-Vol (2)'!$V$4:$V$1116,$V1022)/SUMIFS('[6]Comp2016-2017 (3)'!$G$5:$G$289,'[6]Comp2016-2017 (3)'!$A$5:$A$289,$D1022,'[6]Comp2016-2017 (3)'!$R$5:$R$289,$V1022)*$AB1022))</f>
        <v/>
      </c>
      <c r="AI1022" s="183">
        <f>IF($W1022=AI$3,$AB1022,IF(NOT($W1022=0),"",SUMIFS('Val-Vol (2)'!AI$4:AI$1116,'Val-Vol (2)'!$A$4:$A$1116,$D1022,'Val-Vol (2)'!$V$4:$V$1116,$V1022)/SUMIFS('[6]Comp2016-2017 (3)'!$G$5:$G$289,'[6]Comp2016-2017 (3)'!$A$5:$A$289,$D1022,'[6]Comp2016-2017 (3)'!$R$5:$R$289,$V1022)*$AB1022))</f>
        <v/>
      </c>
      <c r="AJ1022" s="183">
        <f>IF($W1022=AJ$3,$AB1022,IF(NOT($W1022=0),"",SUMIFS('Val-Vol (2)'!AJ$4:AJ$1116,'Val-Vol (2)'!$A$4:$A$1116,$D1022,'Val-Vol (2)'!$V$4:$V$1116,$V1022)/SUMIFS('[6]Comp2016-2017 (3)'!$G$5:$G$289,'[6]Comp2016-2017 (3)'!$A$5:$A$289,$D1022,'[6]Comp2016-2017 (3)'!$R$5:$R$289,$V1022)*$AB1022))</f>
        <v/>
      </c>
      <c r="AK1022" s="183">
        <f>SUM(AC1022:AJ1022)-AB1022</f>
        <v/>
      </c>
      <c r="AL1022" s="179">
        <f>IF(A1022=D1022,"remplir à la main","")</f>
        <v/>
      </c>
      <c r="AM1022" s="179">
        <f>VLOOKUP(A1022,'[6]Table corresp.'!$M$4:$U$63,8,FALSE)</f>
        <v/>
      </c>
      <c r="AN1022" s="179">
        <f>VLOOKUP(D1022,'[6]Table corresp.'!$M$4:$U$63,9,FALSE)</f>
        <v/>
      </c>
    </row>
    <row r="1023">
      <c r="A1023" s="179" t="inlineStr">
        <is>
          <t>47 - Meubles à base de bois</t>
        </is>
      </c>
      <c r="B1023" s="179">
        <f>VLOOKUP(LEFT(A1023,3),'[6]Table corresp.'!$A$4:$D$63,3,FALSE)</f>
        <v/>
      </c>
      <c r="C1023" s="179">
        <f>VLOOKUP(A1023,'[6]Table corresp.'!$M$4:$P$63,4,FALSE)</f>
        <v/>
      </c>
      <c r="D1023" s="179" t="inlineStr">
        <is>
          <t>34 - Charpentes</t>
        </is>
      </c>
      <c r="E1023" s="179">
        <f>VLOOKUP(LEFT(D1023,3),'[6]Table corresp.'!$A$4:$D$63,4,FALSE)</f>
        <v/>
      </c>
      <c r="F1023" s="179">
        <f>LEFT(A1023,3)&amp;" - "&amp;LEFT(D1023,3)</f>
        <v/>
      </c>
      <c r="G1023" s="212" t="n">
        <v>2113.257459544347</v>
      </c>
      <c r="H1023" s="212" t="n">
        <v>3358.514493489269</v>
      </c>
      <c r="I1023" s="212" t="n">
        <v>5471.771953033617</v>
      </c>
      <c r="J1023" s="212" t="n">
        <v>0.2841546974146182</v>
      </c>
      <c r="K1023" s="212" t="n">
        <v>0.4984407929578507</v>
      </c>
      <c r="L1023" s="212" t="n">
        <v>0.7825954903724688</v>
      </c>
      <c r="M1023" s="212" t="n">
        <v>0.5444510993117614</v>
      </c>
      <c r="N1023" s="212" t="n">
        <v>0.9550313267274778</v>
      </c>
      <c r="O1023" s="212" t="n">
        <v>1.499482426039239</v>
      </c>
      <c r="P1023" s="212" t="n">
        <v>0.1526588826567779</v>
      </c>
      <c r="Q1023" s="212" t="n">
        <v>0.2677816527962468</v>
      </c>
      <c r="R1023" s="212" t="n">
        <v>0.4204405354530247</v>
      </c>
      <c r="S1023" s="213">
        <f>IF(VLOOKUP(F1023,$F$4:$S$374,14,FALSE)=0,"",VLOOKUP(F1023,$F$4:$S$374,14,FALSE))</f>
        <v/>
      </c>
      <c r="T1023" s="213">
        <f>VLOOKUP(A1023,'[6]Groupe de branches'!$Z$27:$AM$86,14,FALSE)</f>
        <v/>
      </c>
      <c r="U1023" s="213">
        <f>VLOOKUP(D1023,'[6]Groupe de branches'!$Z$27:$AM$86,14,FALSE)</f>
        <v/>
      </c>
      <c r="V1023" s="213" t="n">
        <v>2018</v>
      </c>
      <c r="W1023" s="179">
        <f>VLOOKUP(D1023,'[6]Table corresp.'!$M$4:$S$63,7,FALSE)</f>
        <v/>
      </c>
      <c r="X1023" s="197">
        <f>IFERROR(G1023/SUMIFS('[6]Comp2016-2017 (3)'!$I$5:$I$289,'[6]Comp2016-2017 (3)'!$A$5:$A$289,A1023,'[6]Comp2016-2017 (3)'!$R$5:$R$289,V1023),0)</f>
        <v/>
      </c>
      <c r="Y1023" s="182">
        <f>IFERROR(IF(RIGHT(F1023,3)="Exp",VLOOKUP(F1023,#REF!,2,FALSE),VLOOKUP(F1023,#REF!,9,FALSE)),1)</f>
        <v/>
      </c>
      <c r="Z1023" s="197">
        <f>Y1023/SUMIFS($Y$4:$Y$1116,$V$4:$V$1116,V1023,$A$4:$A$1116,A1023)</f>
        <v/>
      </c>
      <c r="AA1023" s="181">
        <f>X1023*Z1023</f>
        <v/>
      </c>
      <c r="AB1023" s="183">
        <f>IFERROR(SUMIFS('[6]Comp2016-2017 (3)'!$G$5:$G$289,'[6]Comp2016-2017 (3)'!$A$5:$A$289,A1023,'[6]Comp2016-2017 (3)'!$R$5:$R$289,V1023)*AA1023/SUMIFS($AA$4:$AA$1116,$A$4:$A$1116,A1023,$V$4:$V$1116,V1023),0)</f>
        <v/>
      </c>
      <c r="AC1023" s="183">
        <f>IF($W1023=AC$3,$AB1023,IF(NOT($W1023=0),"",SUMIFS('Val-Vol (2)'!AC$4:AC$1116,'Val-Vol (2)'!$A$4:$A$1116,$D1023,'Val-Vol (2)'!$V$4:$V$1116,$V1023)/SUMIFS('[6]Comp2016-2017 (3)'!$G$5:$G$289,'[6]Comp2016-2017 (3)'!$A$5:$A$289,$D1023,'[6]Comp2016-2017 (3)'!$R$5:$R$289,$V1023)*$AB1023))</f>
        <v/>
      </c>
      <c r="AD1023" s="183">
        <f>IF($W1023=AD$3,$AB1023,IF(NOT($W1023=0),"",SUMIFS('Val-Vol (2)'!AD$4:AD$1116,'Val-Vol (2)'!$A$4:$A$1116,$D1023,'Val-Vol (2)'!$V$4:$V$1116,$V1023)/SUMIFS('[6]Comp2016-2017 (3)'!$G$5:$G$289,'[6]Comp2016-2017 (3)'!$A$5:$A$289,$D1023,'[6]Comp2016-2017 (3)'!$R$5:$R$289,$V1023)*$AB1023))</f>
        <v/>
      </c>
      <c r="AE1023" s="183">
        <f>IF($W1023=AE$3,$AB1023,IF(NOT($W1023=0),"",SUMIFS('Val-Vol (2)'!AE$4:AE$1116,'Val-Vol (2)'!$A$4:$A$1116,$D1023,'Val-Vol (2)'!$V$4:$V$1116,$V1023)/SUMIFS('[6]Comp2016-2017 (3)'!$G$5:$G$289,'[6]Comp2016-2017 (3)'!$A$5:$A$289,$D1023,'[6]Comp2016-2017 (3)'!$R$5:$R$289,$V1023)*$AB1023))</f>
        <v/>
      </c>
      <c r="AF1023" s="183">
        <f>IF($W1023=AF$3,$AB1023,IF(NOT($W1023=0),"",SUMIFS('Val-Vol (2)'!AF$4:AF$1116,'Val-Vol (2)'!$A$4:$A$1116,$D1023,'Val-Vol (2)'!$V$4:$V$1116,$V1023)/SUMIFS('[6]Comp2016-2017 (3)'!$G$5:$G$289,'[6]Comp2016-2017 (3)'!$A$5:$A$289,$D1023,'[6]Comp2016-2017 (3)'!$R$5:$R$289,$V1023)*$AB1023))</f>
        <v/>
      </c>
      <c r="AG1023" s="183">
        <f>IF($W1023=AG$3,$AB1023,IF(NOT($W1023=0),"",SUMIFS('Val-Vol (2)'!AG$4:AG$1116,'Val-Vol (2)'!$A$4:$A$1116,$D1023,'Val-Vol (2)'!$V$4:$V$1116,$V1023)/SUMIFS('[6]Comp2016-2017 (3)'!$G$5:$G$289,'[6]Comp2016-2017 (3)'!$A$5:$A$289,$D1023,'[6]Comp2016-2017 (3)'!$R$5:$R$289,$V1023)*$AB1023))</f>
        <v/>
      </c>
      <c r="AH1023" s="183">
        <f>IF($W1023=AH$3,$AB1023,IF(NOT($W1023=0),"",SUMIFS('Val-Vol (2)'!AH$4:AH$1116,'Val-Vol (2)'!$A$4:$A$1116,$D1023,'Val-Vol (2)'!$V$4:$V$1116,$V1023)/SUMIFS('[6]Comp2016-2017 (3)'!$G$5:$G$289,'[6]Comp2016-2017 (3)'!$A$5:$A$289,$D1023,'[6]Comp2016-2017 (3)'!$R$5:$R$289,$V1023)*$AB1023))</f>
        <v/>
      </c>
      <c r="AI1023" s="183">
        <f>IF($W1023=AI$3,$AB1023,IF(NOT($W1023=0),"",SUMIFS('Val-Vol (2)'!AI$4:AI$1116,'Val-Vol (2)'!$A$4:$A$1116,$D1023,'Val-Vol (2)'!$V$4:$V$1116,$V1023)/SUMIFS('[6]Comp2016-2017 (3)'!$G$5:$G$289,'[6]Comp2016-2017 (3)'!$A$5:$A$289,$D1023,'[6]Comp2016-2017 (3)'!$R$5:$R$289,$V1023)*$AB1023))</f>
        <v/>
      </c>
      <c r="AJ1023" s="183">
        <f>IF($W1023=AJ$3,$AB1023,IF(NOT($W1023=0),"",SUMIFS('Val-Vol (2)'!AJ$4:AJ$1116,'Val-Vol (2)'!$A$4:$A$1116,$D1023,'Val-Vol (2)'!$V$4:$V$1116,$V1023)/SUMIFS('[6]Comp2016-2017 (3)'!$G$5:$G$289,'[6]Comp2016-2017 (3)'!$A$5:$A$289,$D1023,'[6]Comp2016-2017 (3)'!$R$5:$R$289,$V1023)*$AB1023))</f>
        <v/>
      </c>
      <c r="AK1023" s="183">
        <f>SUM(AC1023:AJ1023)-AB1023</f>
        <v/>
      </c>
      <c r="AL1023" s="179">
        <f>IF(A1023=D1023,"remplir à la main","")</f>
        <v/>
      </c>
      <c r="AM1023" s="179">
        <f>VLOOKUP(A1023,'[6]Table corresp.'!$M$4:$U$63,8,FALSE)</f>
        <v/>
      </c>
      <c r="AN1023" s="179">
        <f>VLOOKUP(D1023,'[6]Table corresp.'!$M$4:$U$63,9,FALSE)</f>
        <v/>
      </c>
    </row>
    <row r="1024">
      <c r="A1024" s="179" t="inlineStr">
        <is>
          <t>47 - Meubles à base de bois</t>
        </is>
      </c>
      <c r="B1024" s="179">
        <f>VLOOKUP(LEFT(A1024,3),'[6]Table corresp.'!$A$4:$D$63,3,FALSE)</f>
        <v/>
      </c>
      <c r="C1024" s="179">
        <f>VLOOKUP(A1024,'[6]Table corresp.'!$M$4:$P$63,4,FALSE)</f>
        <v/>
      </c>
      <c r="D1024" s="179" t="inlineStr">
        <is>
          <t>55 - Agencement de lieux de vente</t>
        </is>
      </c>
      <c r="E1024" s="179">
        <f>VLOOKUP(LEFT(D1024,3),'[6]Table corresp.'!$A$4:$D$63,4,FALSE)</f>
        <v/>
      </c>
      <c r="F1024" s="179">
        <f>LEFT(A1024,3)&amp;" - "&amp;LEFT(D1024,3)</f>
        <v/>
      </c>
      <c r="G1024" s="212" t="n">
        <v>21268.01883612525</v>
      </c>
      <c r="H1024" s="212" t="n">
        <v>33665.27585666531</v>
      </c>
      <c r="I1024" s="212" t="n">
        <v>54933.29469279057</v>
      </c>
      <c r="J1024" s="212" t="n">
        <v>2.144819398256364</v>
      </c>
      <c r="K1024" s="212" t="n">
        <v>3.747225185198086</v>
      </c>
      <c r="L1024" s="212" t="n">
        <v>5.892044583454449</v>
      </c>
      <c r="M1024" s="212" t="n">
        <v>4.109554724347815</v>
      </c>
      <c r="N1024" s="212" t="n">
        <v>7.179824546320734</v>
      </c>
      <c r="O1024" s="212" t="n">
        <v>11.28937927066855</v>
      </c>
      <c r="P1024" s="212" t="n">
        <v>1.152279852550328</v>
      </c>
      <c r="Q1024" s="212" t="n">
        <v>2.013154155255745</v>
      </c>
      <c r="R1024" s="212" t="n">
        <v>3.165434007806073</v>
      </c>
      <c r="S1024" s="213">
        <f>IF(VLOOKUP(F1024,$F$4:$S$374,14,FALSE)=0,"",VLOOKUP(F1024,$F$4:$S$374,14,FALSE))</f>
        <v/>
      </c>
      <c r="T1024" s="213">
        <f>VLOOKUP(A1024,'[6]Groupe de branches'!$Z$27:$AM$86,14,FALSE)</f>
        <v/>
      </c>
      <c r="U1024" s="213">
        <f>VLOOKUP(D1024,'[6]Groupe de branches'!$Z$27:$AM$86,14,FALSE)</f>
        <v/>
      </c>
      <c r="V1024" s="213" t="n">
        <v>2018</v>
      </c>
      <c r="W1024" s="179">
        <f>VLOOKUP(D1024,'[6]Table corresp.'!$M$4:$S$63,7,FALSE)</f>
        <v/>
      </c>
      <c r="X1024" s="197">
        <f>IFERROR(G1024/SUMIFS('[6]Comp2016-2017 (3)'!$I$5:$I$289,'[6]Comp2016-2017 (3)'!$A$5:$A$289,A1024,'[6]Comp2016-2017 (3)'!$R$5:$R$289,V1024),0)</f>
        <v/>
      </c>
      <c r="Y1024" s="182">
        <f>IFERROR(IF(RIGHT(F1024,3)="Exp",VLOOKUP(F1024,#REF!,2,FALSE),VLOOKUP(F1024,#REF!,9,FALSE)),1)</f>
        <v/>
      </c>
      <c r="Z1024" s="197">
        <f>Y1024/SUMIFS($Y$4:$Y$1116,$V$4:$V$1116,V1024,$A$4:$A$1116,A1024)</f>
        <v/>
      </c>
      <c r="AA1024" s="181">
        <f>X1024*Z1024</f>
        <v/>
      </c>
      <c r="AB1024" s="183">
        <f>IFERROR(SUMIFS('[6]Comp2016-2017 (3)'!$G$5:$G$289,'[6]Comp2016-2017 (3)'!$A$5:$A$289,A1024,'[6]Comp2016-2017 (3)'!$R$5:$R$289,V1024)*AA1024/SUMIFS($AA$4:$AA$1116,$A$4:$A$1116,A1024,$V$4:$V$1116,V1024),0)</f>
        <v/>
      </c>
      <c r="AC1024" s="183">
        <f>IF($W1024=AC$3,$AB1024,IF(NOT($W1024=0),"",SUMIFS('Val-Vol (2)'!AC$4:AC$1116,'Val-Vol (2)'!$A$4:$A$1116,$D1024,'Val-Vol (2)'!$V$4:$V$1116,$V1024)/SUMIFS('[6]Comp2016-2017 (3)'!$G$5:$G$289,'[6]Comp2016-2017 (3)'!$A$5:$A$289,$D1024,'[6]Comp2016-2017 (3)'!$R$5:$R$289,$V1024)*$AB1024))</f>
        <v/>
      </c>
      <c r="AD1024" s="183">
        <f>IF($W1024=AD$3,$AB1024,IF(NOT($W1024=0),"",SUMIFS('Val-Vol (2)'!AD$4:AD$1116,'Val-Vol (2)'!$A$4:$A$1116,$D1024,'Val-Vol (2)'!$V$4:$V$1116,$V1024)/SUMIFS('[6]Comp2016-2017 (3)'!$G$5:$G$289,'[6]Comp2016-2017 (3)'!$A$5:$A$289,$D1024,'[6]Comp2016-2017 (3)'!$R$5:$R$289,$V1024)*$AB1024))</f>
        <v/>
      </c>
      <c r="AE1024" s="183">
        <f>IF($W1024=AE$3,$AB1024,IF(NOT($W1024=0),"",SUMIFS('Val-Vol (2)'!AE$4:AE$1116,'Val-Vol (2)'!$A$4:$A$1116,$D1024,'Val-Vol (2)'!$V$4:$V$1116,$V1024)/SUMIFS('[6]Comp2016-2017 (3)'!$G$5:$G$289,'[6]Comp2016-2017 (3)'!$A$5:$A$289,$D1024,'[6]Comp2016-2017 (3)'!$R$5:$R$289,$V1024)*$AB1024))</f>
        <v/>
      </c>
      <c r="AF1024" s="183">
        <f>IF($W1024=AF$3,$AB1024,IF(NOT($W1024=0),"",SUMIFS('Val-Vol (2)'!AF$4:AF$1116,'Val-Vol (2)'!$A$4:$A$1116,$D1024,'Val-Vol (2)'!$V$4:$V$1116,$V1024)/SUMIFS('[6]Comp2016-2017 (3)'!$G$5:$G$289,'[6]Comp2016-2017 (3)'!$A$5:$A$289,$D1024,'[6]Comp2016-2017 (3)'!$R$5:$R$289,$V1024)*$AB1024))</f>
        <v/>
      </c>
      <c r="AG1024" s="183">
        <f>IF($W1024=AG$3,$AB1024,IF(NOT($W1024=0),"",SUMIFS('Val-Vol (2)'!AG$4:AG$1116,'Val-Vol (2)'!$A$4:$A$1116,$D1024,'Val-Vol (2)'!$V$4:$V$1116,$V1024)/SUMIFS('[6]Comp2016-2017 (3)'!$G$5:$G$289,'[6]Comp2016-2017 (3)'!$A$5:$A$289,$D1024,'[6]Comp2016-2017 (3)'!$R$5:$R$289,$V1024)*$AB1024))</f>
        <v/>
      </c>
      <c r="AH1024" s="183">
        <f>IF($W1024=AH$3,$AB1024,IF(NOT($W1024=0),"",SUMIFS('Val-Vol (2)'!AH$4:AH$1116,'Val-Vol (2)'!$A$4:$A$1116,$D1024,'Val-Vol (2)'!$V$4:$V$1116,$V1024)/SUMIFS('[6]Comp2016-2017 (3)'!$G$5:$G$289,'[6]Comp2016-2017 (3)'!$A$5:$A$289,$D1024,'[6]Comp2016-2017 (3)'!$R$5:$R$289,$V1024)*$AB1024))</f>
        <v/>
      </c>
      <c r="AI1024" s="183">
        <f>IF($W1024=AI$3,$AB1024,IF(NOT($W1024=0),"",SUMIFS('Val-Vol (2)'!AI$4:AI$1116,'Val-Vol (2)'!$A$4:$A$1116,$D1024,'Val-Vol (2)'!$V$4:$V$1116,$V1024)/SUMIFS('[6]Comp2016-2017 (3)'!$G$5:$G$289,'[6]Comp2016-2017 (3)'!$A$5:$A$289,$D1024,'[6]Comp2016-2017 (3)'!$R$5:$R$289,$V1024)*$AB1024))</f>
        <v/>
      </c>
      <c r="AJ1024" s="183">
        <f>IF($W1024=AJ$3,$AB1024,IF(NOT($W1024=0),"",SUMIFS('Val-Vol (2)'!AJ$4:AJ$1116,'Val-Vol (2)'!$A$4:$A$1116,$D1024,'Val-Vol (2)'!$V$4:$V$1116,$V1024)/SUMIFS('[6]Comp2016-2017 (3)'!$G$5:$G$289,'[6]Comp2016-2017 (3)'!$A$5:$A$289,$D1024,'[6]Comp2016-2017 (3)'!$R$5:$R$289,$V1024)*$AB1024))</f>
        <v/>
      </c>
      <c r="AK1024" s="183">
        <f>SUM(AC1024:AJ1024)-AB1024</f>
        <v/>
      </c>
      <c r="AL1024" s="179">
        <f>IF(A1024=D1024,"remplir à la main","")</f>
        <v/>
      </c>
      <c r="AM1024" s="179">
        <f>VLOOKUP(A1024,'[6]Table corresp.'!$M$4:$U$63,8,FALSE)</f>
        <v/>
      </c>
      <c r="AN1024" s="179">
        <f>VLOOKUP(D1024,'[6]Table corresp.'!$M$4:$U$63,9,FALSE)</f>
        <v/>
      </c>
    </row>
    <row r="1025">
      <c r="A1025" s="179" t="inlineStr">
        <is>
          <t>47 - Meubles à base de bois</t>
        </is>
      </c>
      <c r="B1025" s="179">
        <f>VLOOKUP(LEFT(A1025,3),'[6]Table corresp.'!$A$4:$D$63,3,FALSE)</f>
        <v/>
      </c>
      <c r="C1025" s="179">
        <f>VLOOKUP(A1025,'[6]Table corresp.'!$M$4:$P$63,4,FALSE)</f>
        <v/>
      </c>
      <c r="D1025" s="179" t="inlineStr">
        <is>
          <t>Consommation finale</t>
        </is>
      </c>
      <c r="E1025" s="179">
        <f>VLOOKUP(LEFT(D1025,3),'[6]Table corresp.'!$A$4:$D$63,4,FALSE)</f>
        <v/>
      </c>
      <c r="F1025" s="179">
        <f>LEFT(A1025,3)&amp;" - "&amp;LEFT(D1025,3)</f>
        <v/>
      </c>
      <c r="G1025" s="212" t="n">
        <v>2378105.263707601</v>
      </c>
      <c r="H1025" s="212" t="n">
        <v>3493492.923649848</v>
      </c>
      <c r="I1025" s="212" t="n">
        <v>5871598.187357451</v>
      </c>
      <c r="J1025" s="212" t="n">
        <v>403.9496443387366</v>
      </c>
      <c r="K1025" s="212" t="n">
        <v>762.155440464972</v>
      </c>
      <c r="L1025" s="212" t="n">
        <v>1166.105084803708</v>
      </c>
      <c r="M1025" s="212" t="n">
        <v>773.9827281683569</v>
      </c>
      <c r="N1025" s="212" t="n">
        <v>1460.318520802487</v>
      </c>
      <c r="O1025" s="212" t="n">
        <v>2234.301248970844</v>
      </c>
      <c r="P1025" s="212" t="n">
        <v>217.0173567969387</v>
      </c>
      <c r="Q1025" s="212" t="n">
        <v>409.4593508774474</v>
      </c>
      <c r="R1025" s="212" t="n">
        <v>626.4767076743861</v>
      </c>
      <c r="S1025" s="213">
        <f>IF(VLOOKUP(F1025,$F$4:$S$374,14,FALSE)=0,"",VLOOKUP(F1025,$F$4:$S$374,14,FALSE))</f>
        <v/>
      </c>
      <c r="T1025" s="213">
        <f>VLOOKUP(A1025,'[6]Groupe de branches'!$Z$27:$AM$86,14,FALSE)</f>
        <v/>
      </c>
      <c r="U1025" s="213">
        <f>VLOOKUP(D1025,'[6]Groupe de branches'!$Z$27:$AM$86,14,FALSE)</f>
        <v/>
      </c>
      <c r="V1025" s="213" t="n">
        <v>2018</v>
      </c>
      <c r="W1025" s="179">
        <f>VLOOKUP(D1025,'[6]Table corresp.'!$M$4:$S$63,7,FALSE)</f>
        <v/>
      </c>
      <c r="X1025" s="197">
        <f>IFERROR(G1025/SUMIFS('[6]Comp2016-2017 (3)'!$I$5:$I$289,'[6]Comp2016-2017 (3)'!$A$5:$A$289,A1025,'[6]Comp2016-2017 (3)'!$R$5:$R$289,V1025),0)</f>
        <v/>
      </c>
      <c r="Y1025" s="182">
        <f>IFERROR(IF(RIGHT(F1025,3)="Exp",VLOOKUP(F1025,#REF!,2,FALSE),VLOOKUP(F1025,#REF!,9,FALSE)),1)</f>
        <v/>
      </c>
      <c r="Z1025" s="197">
        <f>Y1025/SUMIFS($Y$4:$Y$1116,$V$4:$V$1116,V1025,$A$4:$A$1116,A1025)</f>
        <v/>
      </c>
      <c r="AA1025" s="181">
        <f>X1025*Z1025</f>
        <v/>
      </c>
      <c r="AB1025" s="183">
        <f>IFERROR(SUMIFS('[6]Comp2016-2017 (3)'!$G$5:$G$289,'[6]Comp2016-2017 (3)'!$A$5:$A$289,A1025,'[6]Comp2016-2017 (3)'!$R$5:$R$289,V1025)*AA1025/SUMIFS($AA$4:$AA$1116,$A$4:$A$1116,A1025,$V$4:$V$1116,V1025),0)</f>
        <v/>
      </c>
      <c r="AC1025" s="183">
        <f>IF($W1025=AC$3,$AB1025,IF(NOT($W1025=0),"",SUMIFS('Val-Vol (2)'!AC$4:AC$1116,'Val-Vol (2)'!$A$4:$A$1116,$D1025,'Val-Vol (2)'!$V$4:$V$1116,$V1025)/SUMIFS('[6]Comp2016-2017 (3)'!$G$5:$G$289,'[6]Comp2016-2017 (3)'!$A$5:$A$289,$D1025,'[6]Comp2016-2017 (3)'!$R$5:$R$289,$V1025)*$AB1025))</f>
        <v/>
      </c>
      <c r="AD1025" s="183">
        <f>IF($W1025=AD$3,$AB1025,IF(NOT($W1025=0),"",SUMIFS('Val-Vol (2)'!AD$4:AD$1116,'Val-Vol (2)'!$A$4:$A$1116,$D1025,'Val-Vol (2)'!$V$4:$V$1116,$V1025)/SUMIFS('[6]Comp2016-2017 (3)'!$G$5:$G$289,'[6]Comp2016-2017 (3)'!$A$5:$A$289,$D1025,'[6]Comp2016-2017 (3)'!$R$5:$R$289,$V1025)*$AB1025))</f>
        <v/>
      </c>
      <c r="AE1025" s="183">
        <f>IF($W1025=AE$3,$AB1025,IF(NOT($W1025=0),"",SUMIFS('Val-Vol (2)'!AE$4:AE$1116,'Val-Vol (2)'!$A$4:$A$1116,$D1025,'Val-Vol (2)'!$V$4:$V$1116,$V1025)/SUMIFS('[6]Comp2016-2017 (3)'!$G$5:$G$289,'[6]Comp2016-2017 (3)'!$A$5:$A$289,$D1025,'[6]Comp2016-2017 (3)'!$R$5:$R$289,$V1025)*$AB1025))</f>
        <v/>
      </c>
      <c r="AF1025" s="183">
        <f>IF($W1025=AF$3,$AB1025,IF(NOT($W1025=0),"",SUMIFS('Val-Vol (2)'!AF$4:AF$1116,'Val-Vol (2)'!$A$4:$A$1116,$D1025,'Val-Vol (2)'!$V$4:$V$1116,$V1025)/SUMIFS('[6]Comp2016-2017 (3)'!$G$5:$G$289,'[6]Comp2016-2017 (3)'!$A$5:$A$289,$D1025,'[6]Comp2016-2017 (3)'!$R$5:$R$289,$V1025)*$AB1025))</f>
        <v/>
      </c>
      <c r="AG1025" s="183">
        <f>IF($W1025=AG$3,$AB1025,IF(NOT($W1025=0),"",SUMIFS('Val-Vol (2)'!AG$4:AG$1116,'Val-Vol (2)'!$A$4:$A$1116,$D1025,'Val-Vol (2)'!$V$4:$V$1116,$V1025)/SUMIFS('[6]Comp2016-2017 (3)'!$G$5:$G$289,'[6]Comp2016-2017 (3)'!$A$5:$A$289,$D1025,'[6]Comp2016-2017 (3)'!$R$5:$R$289,$V1025)*$AB1025))</f>
        <v/>
      </c>
      <c r="AH1025" s="183">
        <f>IF($W1025=AH$3,$AB1025,IF(NOT($W1025=0),"",SUMIFS('Val-Vol (2)'!AH$4:AH$1116,'Val-Vol (2)'!$A$4:$A$1116,$D1025,'Val-Vol (2)'!$V$4:$V$1116,$V1025)/SUMIFS('[6]Comp2016-2017 (3)'!$G$5:$G$289,'[6]Comp2016-2017 (3)'!$A$5:$A$289,$D1025,'[6]Comp2016-2017 (3)'!$R$5:$R$289,$V1025)*$AB1025))</f>
        <v/>
      </c>
      <c r="AI1025" s="183">
        <f>IF($W1025=AI$3,$AB1025,IF(NOT($W1025=0),"",SUMIFS('Val-Vol (2)'!AI$4:AI$1116,'Val-Vol (2)'!$A$4:$A$1116,$D1025,'Val-Vol (2)'!$V$4:$V$1116,$V1025)/SUMIFS('[6]Comp2016-2017 (3)'!$G$5:$G$289,'[6]Comp2016-2017 (3)'!$A$5:$A$289,$D1025,'[6]Comp2016-2017 (3)'!$R$5:$R$289,$V1025)*$AB1025))</f>
        <v/>
      </c>
      <c r="AJ1025" s="183">
        <f>IF($W1025=AJ$3,$AB1025,IF(NOT($W1025=0),"",SUMIFS('Val-Vol (2)'!AJ$4:AJ$1116,'Val-Vol (2)'!$A$4:$A$1116,$D1025,'Val-Vol (2)'!$V$4:$V$1116,$V1025)/SUMIFS('[6]Comp2016-2017 (3)'!$G$5:$G$289,'[6]Comp2016-2017 (3)'!$A$5:$A$289,$D1025,'[6]Comp2016-2017 (3)'!$R$5:$R$289,$V1025)*$AB1025))</f>
        <v/>
      </c>
      <c r="AK1025" s="183">
        <f>SUM(AC1025:AJ1025)-AB1025</f>
        <v/>
      </c>
      <c r="AL1025" s="179">
        <f>IF(A1025=D1025,"remplir à la main","")</f>
        <v/>
      </c>
      <c r="AM1025" s="179">
        <f>VLOOKUP(A1025,'[6]Table corresp.'!$M$4:$U$63,8,FALSE)</f>
        <v/>
      </c>
      <c r="AN1025" s="179">
        <f>VLOOKUP(D1025,'[6]Table corresp.'!$M$4:$U$63,9,FALSE)</f>
        <v/>
      </c>
    </row>
    <row r="1026">
      <c r="A1026" s="179" t="inlineStr">
        <is>
          <t>47 - Meubles à base de bois</t>
        </is>
      </c>
      <c r="B1026" s="179">
        <f>VLOOKUP(LEFT(A1026,3),'[6]Table corresp.'!$A$4:$D$63,3,FALSE)</f>
        <v/>
      </c>
      <c r="C1026" s="179">
        <f>VLOOKUP(A1026,'[6]Table corresp.'!$M$4:$P$63,4,FALSE)</f>
        <v/>
      </c>
      <c r="D1026" s="179" t="inlineStr">
        <is>
          <t>Exportation</t>
        </is>
      </c>
      <c r="E1026" s="179">
        <f>VLOOKUP(LEFT(D1026,3),'[6]Table corresp.'!$A$4:$D$63,4,FALSE)</f>
        <v/>
      </c>
      <c r="F1026" s="179">
        <f>LEFT(A1026,3)&amp;" - "&amp;LEFT(D1026,3)</f>
        <v/>
      </c>
      <c r="G1026" s="212" t="n">
        <v>879152.46</v>
      </c>
      <c r="H1026" s="212" t="n">
        <v>0</v>
      </c>
      <c r="I1026" s="212" t="n">
        <v>879152.4600000002</v>
      </c>
      <c r="J1026" s="212" t="n">
        <v>177.3200658474062</v>
      </c>
      <c r="K1026" s="212" t="n">
        <v>0</v>
      </c>
      <c r="L1026" s="212" t="n">
        <v>177.3200658474062</v>
      </c>
      <c r="M1026" s="212" t="n">
        <v>339.7519226641075</v>
      </c>
      <c r="N1026" s="212" t="n">
        <v>0</v>
      </c>
      <c r="O1026" s="212" t="n">
        <v>339.7519226641075</v>
      </c>
      <c r="P1026" s="212" t="n">
        <v>95.2631906886743</v>
      </c>
      <c r="Q1026" s="212" t="n">
        <v>0</v>
      </c>
      <c r="R1026" s="212" t="n">
        <v>95.2631906886743</v>
      </c>
      <c r="S1026" s="213">
        <f>IF(VLOOKUP(F1026,$F$4:$S$374,14,FALSE)=0,"",VLOOKUP(F1026,$F$4:$S$374,14,FALSE))</f>
        <v/>
      </c>
      <c r="T1026" s="213">
        <f>VLOOKUP(A1026,'[6]Groupe de branches'!$Z$27:$AM$86,14,FALSE)</f>
        <v/>
      </c>
      <c r="U1026" s="213">
        <f>VLOOKUP(D1026,'[6]Groupe de branches'!$Z$27:$AM$86,14,FALSE)</f>
        <v/>
      </c>
      <c r="V1026" s="213" t="n">
        <v>2018</v>
      </c>
      <c r="W1026" s="179">
        <f>VLOOKUP(D1026,'[6]Table corresp.'!$M$4:$S$63,7,FALSE)</f>
        <v/>
      </c>
      <c r="X1026" s="197">
        <f>IFERROR(G1026/SUMIFS('[6]Comp2016-2017 (3)'!$I$5:$I$289,'[6]Comp2016-2017 (3)'!$A$5:$A$289,A1026,'[6]Comp2016-2017 (3)'!$R$5:$R$289,V1026),0)</f>
        <v/>
      </c>
      <c r="Y1026" s="182">
        <f>IFERROR(IF(RIGHT(F1026,3)="Exp",VLOOKUP(F1026,#REF!,2,FALSE),VLOOKUP(F1026,#REF!,9,FALSE)),1)</f>
        <v/>
      </c>
      <c r="Z1026" s="197">
        <f>Y1026/SUMIFS($Y$4:$Y$1116,$V$4:$V$1116,V1026,$A$4:$A$1116,A1026)</f>
        <v/>
      </c>
      <c r="AA1026" s="181">
        <f>X1026*Z1026</f>
        <v/>
      </c>
      <c r="AB1026" s="183">
        <f>IFERROR(SUMIFS('[6]Comp2016-2017 (3)'!$G$5:$G$289,'[6]Comp2016-2017 (3)'!$A$5:$A$289,A1026,'[6]Comp2016-2017 (3)'!$R$5:$R$289,V1026)*AA1026/SUMIFS($AA$4:$AA$1116,$A$4:$A$1116,A1026,$V$4:$V$1116,V1026),0)</f>
        <v/>
      </c>
      <c r="AC1026" s="183">
        <f>IF($W1026=AC$3,$AB1026,IF(NOT($W1026=0),"",SUMIFS('Val-Vol (2)'!AC$4:AC$1116,'Val-Vol (2)'!$A$4:$A$1116,$D1026,'Val-Vol (2)'!$V$4:$V$1116,$V1026)/SUMIFS('[6]Comp2016-2017 (3)'!$G$5:$G$289,'[6]Comp2016-2017 (3)'!$A$5:$A$289,$D1026,'[6]Comp2016-2017 (3)'!$R$5:$R$289,$V1026)*$AB1026))</f>
        <v/>
      </c>
      <c r="AD1026" s="183">
        <f>IF($W1026=AD$3,$AB1026,IF(NOT($W1026=0),"",SUMIFS('Val-Vol (2)'!AD$4:AD$1116,'Val-Vol (2)'!$A$4:$A$1116,$D1026,'Val-Vol (2)'!$V$4:$V$1116,$V1026)/SUMIFS('[6]Comp2016-2017 (3)'!$G$5:$G$289,'[6]Comp2016-2017 (3)'!$A$5:$A$289,$D1026,'[6]Comp2016-2017 (3)'!$R$5:$R$289,$V1026)*$AB1026))</f>
        <v/>
      </c>
      <c r="AE1026" s="183">
        <f>IF($W1026=AE$3,$AB1026,IF(NOT($W1026=0),"",SUMIFS('Val-Vol (2)'!AE$4:AE$1116,'Val-Vol (2)'!$A$4:$A$1116,$D1026,'Val-Vol (2)'!$V$4:$V$1116,$V1026)/SUMIFS('[6]Comp2016-2017 (3)'!$G$5:$G$289,'[6]Comp2016-2017 (3)'!$A$5:$A$289,$D1026,'[6]Comp2016-2017 (3)'!$R$5:$R$289,$V1026)*$AB1026))</f>
        <v/>
      </c>
      <c r="AF1026" s="183">
        <f>IF($W1026=AF$3,$AB1026,IF(NOT($W1026=0),"",SUMIFS('Val-Vol (2)'!AF$4:AF$1116,'Val-Vol (2)'!$A$4:$A$1116,$D1026,'Val-Vol (2)'!$V$4:$V$1116,$V1026)/SUMIFS('[6]Comp2016-2017 (3)'!$G$5:$G$289,'[6]Comp2016-2017 (3)'!$A$5:$A$289,$D1026,'[6]Comp2016-2017 (3)'!$R$5:$R$289,$V1026)*$AB1026))</f>
        <v/>
      </c>
      <c r="AG1026" s="183">
        <f>IF($W1026=AG$3,$AB1026,IF(NOT($W1026=0),"",SUMIFS('Val-Vol (2)'!AG$4:AG$1116,'Val-Vol (2)'!$A$4:$A$1116,$D1026,'Val-Vol (2)'!$V$4:$V$1116,$V1026)/SUMIFS('[6]Comp2016-2017 (3)'!$G$5:$G$289,'[6]Comp2016-2017 (3)'!$A$5:$A$289,$D1026,'[6]Comp2016-2017 (3)'!$R$5:$R$289,$V1026)*$AB1026))</f>
        <v/>
      </c>
      <c r="AH1026" s="183">
        <f>IF($W1026=AH$3,$AB1026,IF(NOT($W1026=0),"",SUMIFS('Val-Vol (2)'!AH$4:AH$1116,'Val-Vol (2)'!$A$4:$A$1116,$D1026,'Val-Vol (2)'!$V$4:$V$1116,$V1026)/SUMIFS('[6]Comp2016-2017 (3)'!$G$5:$G$289,'[6]Comp2016-2017 (3)'!$A$5:$A$289,$D1026,'[6]Comp2016-2017 (3)'!$R$5:$R$289,$V1026)*$AB1026))</f>
        <v/>
      </c>
      <c r="AI1026" s="183">
        <f>IF($W1026=AI$3,$AB1026,IF(NOT($W1026=0),"",SUMIFS('Val-Vol (2)'!AI$4:AI$1116,'Val-Vol (2)'!$A$4:$A$1116,$D1026,'Val-Vol (2)'!$V$4:$V$1116,$V1026)/SUMIFS('[6]Comp2016-2017 (3)'!$G$5:$G$289,'[6]Comp2016-2017 (3)'!$A$5:$A$289,$D1026,'[6]Comp2016-2017 (3)'!$R$5:$R$289,$V1026)*$AB1026))</f>
        <v/>
      </c>
      <c r="AJ1026" s="183">
        <f>IF($W1026=AJ$3,$AB1026,IF(NOT($W1026=0),"",SUMIFS('Val-Vol (2)'!AJ$4:AJ$1116,'Val-Vol (2)'!$A$4:$A$1116,$D1026,'Val-Vol (2)'!$V$4:$V$1116,$V1026)/SUMIFS('[6]Comp2016-2017 (3)'!$G$5:$G$289,'[6]Comp2016-2017 (3)'!$A$5:$A$289,$D1026,'[6]Comp2016-2017 (3)'!$R$5:$R$289,$V1026)*$AB1026))</f>
        <v/>
      </c>
      <c r="AK1026" s="183">
        <f>SUM(AC1026:AJ1026)-AB1026</f>
        <v/>
      </c>
      <c r="AL1026" s="179">
        <f>IF(A1026=D1026,"remplir à la main","")</f>
        <v/>
      </c>
      <c r="AM1026" s="179">
        <f>VLOOKUP(A1026,'[6]Table corresp.'!$M$4:$U$63,8,FALSE)</f>
        <v/>
      </c>
      <c r="AN1026" s="179">
        <f>VLOOKUP(D1026,'[6]Table corresp.'!$M$4:$U$63,9,FALSE)</f>
        <v/>
      </c>
    </row>
    <row r="1027">
      <c r="A1027" s="179" t="inlineStr">
        <is>
          <t>48 - Autres produits manufacturiés (instruments de musique, jeux et jouets…)</t>
        </is>
      </c>
      <c r="B1027" s="179">
        <f>VLOOKUP(LEFT(A1027,3),'[6]Table corresp.'!$A$4:$D$63,3,FALSE)</f>
        <v/>
      </c>
      <c r="C1027" s="179">
        <f>VLOOKUP(A1027,'[6]Table corresp.'!$M$4:$P$63,4,FALSE)</f>
        <v/>
      </c>
      <c r="D1027" s="179" t="inlineStr">
        <is>
          <t>Consommation finale</t>
        </is>
      </c>
      <c r="E1027" s="179">
        <f>VLOOKUP(LEFT(D1027,3),'[6]Table corresp.'!$A$4:$D$63,4,FALSE)</f>
        <v/>
      </c>
      <c r="F1027" s="179">
        <f>LEFT(A1027,3)&amp;" - "&amp;LEFT(D1027,3)</f>
        <v/>
      </c>
      <c r="G1027" s="212" t="n">
        <v>359084.3</v>
      </c>
      <c r="H1027" s="212" t="n">
        <v>427335.1349999992</v>
      </c>
      <c r="I1027" s="212" t="n">
        <v>786419.4349999994</v>
      </c>
      <c r="J1027" s="212" t="n">
        <v>228.1354344725621</v>
      </c>
      <c r="K1027" s="212" t="n">
        <v>508.6176989196265</v>
      </c>
      <c r="L1027" s="212" t="n">
        <v>736.7531333921886</v>
      </c>
      <c r="M1027" s="212" t="n">
        <v>0</v>
      </c>
      <c r="N1027" s="212" t="n">
        <v>0</v>
      </c>
      <c r="O1027" s="212" t="n">
        <v>0</v>
      </c>
      <c r="P1027" s="212" t="n">
        <v>0</v>
      </c>
      <c r="Q1027" s="212" t="n">
        <v>0</v>
      </c>
      <c r="R1027" s="212" t="n">
        <v>0</v>
      </c>
      <c r="S1027" s="213">
        <f>IF(VLOOKUP(F1027,$F$4:$S$374,14,FALSE)=0,"",VLOOKUP(F1027,$F$4:$S$374,14,FALSE))</f>
        <v/>
      </c>
      <c r="T1027" s="213">
        <f>VLOOKUP(A1027,'[6]Groupe de branches'!$Z$27:$AM$86,14,FALSE)</f>
        <v/>
      </c>
      <c r="U1027" s="213">
        <f>VLOOKUP(D1027,'[6]Groupe de branches'!$Z$27:$AM$86,14,FALSE)</f>
        <v/>
      </c>
      <c r="V1027" s="213" t="n">
        <v>2018</v>
      </c>
      <c r="W1027" s="179">
        <f>VLOOKUP(D1027,'[6]Table corresp.'!$M$4:$S$63,7,FALSE)</f>
        <v/>
      </c>
      <c r="X1027" s="197">
        <f>IFERROR(G1027/SUMIFS('[6]Comp2016-2017 (3)'!$I$5:$I$289,'[6]Comp2016-2017 (3)'!$A$5:$A$289,A1027,'[6]Comp2016-2017 (3)'!$R$5:$R$289,V1027),0)</f>
        <v/>
      </c>
      <c r="Y1027" s="182">
        <f>IFERROR(IF(RIGHT(F1027,3)="Exp",VLOOKUP(F1027,#REF!,2,FALSE),VLOOKUP(F1027,#REF!,9,FALSE)),1)</f>
        <v/>
      </c>
      <c r="Z1027" s="197">
        <f>Y1027/SUMIFS($Y$4:$Y$1116,$V$4:$V$1116,V1027,$A$4:$A$1116,A1027)</f>
        <v/>
      </c>
      <c r="AA1027" s="181">
        <f>X1027*Z1027</f>
        <v/>
      </c>
      <c r="AB1027" s="183">
        <f>IFERROR(SUMIFS('[6]Comp2016-2017 (3)'!$G$5:$G$289,'[6]Comp2016-2017 (3)'!$A$5:$A$289,A1027,'[6]Comp2016-2017 (3)'!$R$5:$R$289,V1027)*AA1027/SUMIFS($AA$4:$AA$1116,$A$4:$A$1116,A1027,$V$4:$V$1116,V1027),0)</f>
        <v/>
      </c>
      <c r="AC1027" s="183">
        <f>IF($W1027=AC$3,$AB1027,IF(NOT($W1027=0),"",SUMIFS('Val-Vol (2)'!AC$4:AC$1116,'Val-Vol (2)'!$A$4:$A$1116,$D1027,'Val-Vol (2)'!$V$4:$V$1116,$V1027)/SUMIFS('[6]Comp2016-2017 (3)'!$G$5:$G$289,'[6]Comp2016-2017 (3)'!$A$5:$A$289,$D1027,'[6]Comp2016-2017 (3)'!$R$5:$R$289,$V1027)*$AB1027))</f>
        <v/>
      </c>
      <c r="AD1027" s="183">
        <f>IF($W1027=AD$3,$AB1027,IF(NOT($W1027=0),"",SUMIFS('Val-Vol (2)'!AD$4:AD$1116,'Val-Vol (2)'!$A$4:$A$1116,$D1027,'Val-Vol (2)'!$V$4:$V$1116,$V1027)/SUMIFS('[6]Comp2016-2017 (3)'!$G$5:$G$289,'[6]Comp2016-2017 (3)'!$A$5:$A$289,$D1027,'[6]Comp2016-2017 (3)'!$R$5:$R$289,$V1027)*$AB1027))</f>
        <v/>
      </c>
      <c r="AE1027" s="183">
        <f>IF($W1027=AE$3,$AB1027,IF(NOT($W1027=0),"",SUMIFS('Val-Vol (2)'!AE$4:AE$1116,'Val-Vol (2)'!$A$4:$A$1116,$D1027,'Val-Vol (2)'!$V$4:$V$1116,$V1027)/SUMIFS('[6]Comp2016-2017 (3)'!$G$5:$G$289,'[6]Comp2016-2017 (3)'!$A$5:$A$289,$D1027,'[6]Comp2016-2017 (3)'!$R$5:$R$289,$V1027)*$AB1027))</f>
        <v/>
      </c>
      <c r="AF1027" s="183">
        <f>IF($W1027=AF$3,$AB1027,IF(NOT($W1027=0),"",SUMIFS('Val-Vol (2)'!AF$4:AF$1116,'Val-Vol (2)'!$A$4:$A$1116,$D1027,'Val-Vol (2)'!$V$4:$V$1116,$V1027)/SUMIFS('[6]Comp2016-2017 (3)'!$G$5:$G$289,'[6]Comp2016-2017 (3)'!$A$5:$A$289,$D1027,'[6]Comp2016-2017 (3)'!$R$5:$R$289,$V1027)*$AB1027))</f>
        <v/>
      </c>
      <c r="AG1027" s="183">
        <f>IF($W1027=AG$3,$AB1027,IF(NOT($W1027=0),"",SUMIFS('Val-Vol (2)'!AG$4:AG$1116,'Val-Vol (2)'!$A$4:$A$1116,$D1027,'Val-Vol (2)'!$V$4:$V$1116,$V1027)/SUMIFS('[6]Comp2016-2017 (3)'!$G$5:$G$289,'[6]Comp2016-2017 (3)'!$A$5:$A$289,$D1027,'[6]Comp2016-2017 (3)'!$R$5:$R$289,$V1027)*$AB1027))</f>
        <v/>
      </c>
      <c r="AH1027" s="183">
        <f>IF($W1027=AH$3,$AB1027,IF(NOT($W1027=0),"",SUMIFS('Val-Vol (2)'!AH$4:AH$1116,'Val-Vol (2)'!$A$4:$A$1116,$D1027,'Val-Vol (2)'!$V$4:$V$1116,$V1027)/SUMIFS('[6]Comp2016-2017 (3)'!$G$5:$G$289,'[6]Comp2016-2017 (3)'!$A$5:$A$289,$D1027,'[6]Comp2016-2017 (3)'!$R$5:$R$289,$V1027)*$AB1027))</f>
        <v/>
      </c>
      <c r="AI1027" s="183">
        <f>IF($W1027=AI$3,$AB1027,IF(NOT($W1027=0),"",SUMIFS('Val-Vol (2)'!AI$4:AI$1116,'Val-Vol (2)'!$A$4:$A$1116,$D1027,'Val-Vol (2)'!$V$4:$V$1116,$V1027)/SUMIFS('[6]Comp2016-2017 (3)'!$G$5:$G$289,'[6]Comp2016-2017 (3)'!$A$5:$A$289,$D1027,'[6]Comp2016-2017 (3)'!$R$5:$R$289,$V1027)*$AB1027))</f>
        <v/>
      </c>
      <c r="AJ1027" s="183">
        <f>IF($W1027=AJ$3,$AB1027,IF(NOT($W1027=0),"",SUMIFS('Val-Vol (2)'!AJ$4:AJ$1116,'Val-Vol (2)'!$A$4:$A$1116,$D1027,'Val-Vol (2)'!$V$4:$V$1116,$V1027)/SUMIFS('[6]Comp2016-2017 (3)'!$G$5:$G$289,'[6]Comp2016-2017 (3)'!$A$5:$A$289,$D1027,'[6]Comp2016-2017 (3)'!$R$5:$R$289,$V1027)*$AB1027))</f>
        <v/>
      </c>
      <c r="AK1027" s="183">
        <f>SUM(AC1027:AJ1027)-AB1027</f>
        <v/>
      </c>
      <c r="AL1027" s="179">
        <f>IF(A1027=D1027,"remplir à la main","")</f>
        <v/>
      </c>
      <c r="AM1027" s="179">
        <f>VLOOKUP(A1027,'[6]Table corresp.'!$M$4:$U$63,8,FALSE)</f>
        <v/>
      </c>
      <c r="AN1027" s="179">
        <f>VLOOKUP(D1027,'[6]Table corresp.'!$M$4:$U$63,9,FALSE)</f>
        <v/>
      </c>
    </row>
    <row r="1028">
      <c r="A1028" s="179" t="inlineStr">
        <is>
          <t>48 - Autres produits manufacturiés (instruments de musique, jeux et jouets…)</t>
        </is>
      </c>
      <c r="B1028" s="179">
        <f>VLOOKUP(LEFT(A1028,3),'[6]Table corresp.'!$A$4:$D$63,3,FALSE)</f>
        <v/>
      </c>
      <c r="C1028" s="179">
        <f>VLOOKUP(A1028,'[6]Table corresp.'!$M$4:$P$63,4,FALSE)</f>
        <v/>
      </c>
      <c r="D1028" s="179" t="inlineStr">
        <is>
          <t>Exportation</t>
        </is>
      </c>
      <c r="E1028" s="179">
        <f>VLOOKUP(LEFT(D1028,3),'[6]Table corresp.'!$A$4:$D$63,4,FALSE)</f>
        <v/>
      </c>
      <c r="F1028" s="179">
        <f>LEFT(A1028,3)&amp;" - "&amp;LEFT(D1028,3)</f>
        <v/>
      </c>
      <c r="G1028" s="212" t="n">
        <v>116507.7</v>
      </c>
      <c r="H1028" s="212" t="n">
        <v>0</v>
      </c>
      <c r="I1028" s="212" t="n">
        <v>116507.7000000001</v>
      </c>
      <c r="J1028" s="212" t="n">
        <v>74.02031869002852</v>
      </c>
      <c r="K1028" s="212" t="n">
        <v>0</v>
      </c>
      <c r="L1028" s="212" t="n">
        <v>74.02031869002852</v>
      </c>
      <c r="M1028" s="212" t="n">
        <v>0</v>
      </c>
      <c r="N1028" s="212" t="n">
        <v>0</v>
      </c>
      <c r="O1028" s="212" t="n">
        <v>0</v>
      </c>
      <c r="P1028" s="212" t="n">
        <v>0</v>
      </c>
      <c r="Q1028" s="212" t="n">
        <v>0</v>
      </c>
      <c r="R1028" s="212" t="n">
        <v>0</v>
      </c>
      <c r="S1028" s="213">
        <f>IF(VLOOKUP(F1028,$F$4:$S$374,14,FALSE)=0,"",VLOOKUP(F1028,$F$4:$S$374,14,FALSE))</f>
        <v/>
      </c>
      <c r="T1028" s="213">
        <f>VLOOKUP(A1028,'[6]Groupe de branches'!$Z$27:$AM$86,14,FALSE)</f>
        <v/>
      </c>
      <c r="U1028" s="213">
        <f>VLOOKUP(D1028,'[6]Groupe de branches'!$Z$27:$AM$86,14,FALSE)</f>
        <v/>
      </c>
      <c r="V1028" s="213" t="n">
        <v>2018</v>
      </c>
      <c r="W1028" s="179">
        <f>VLOOKUP(D1028,'[6]Table corresp.'!$M$4:$S$63,7,FALSE)</f>
        <v/>
      </c>
      <c r="X1028" s="197">
        <f>IFERROR(G1028/SUMIFS('[6]Comp2016-2017 (3)'!$I$5:$I$289,'[6]Comp2016-2017 (3)'!$A$5:$A$289,A1028,'[6]Comp2016-2017 (3)'!$R$5:$R$289,V1028),0)</f>
        <v/>
      </c>
      <c r="Y1028" s="182">
        <f>IFERROR(IF(RIGHT(F1028,3)="Exp",VLOOKUP(F1028,#REF!,2,FALSE),VLOOKUP(F1028,#REF!,9,FALSE)),1)</f>
        <v/>
      </c>
      <c r="Z1028" s="197">
        <f>Y1028/SUMIFS($Y$4:$Y$1116,$V$4:$V$1116,V1028,$A$4:$A$1116,A1028)</f>
        <v/>
      </c>
      <c r="AA1028" s="181">
        <f>X1028*Z1028</f>
        <v/>
      </c>
      <c r="AB1028" s="183">
        <f>IFERROR(SUMIFS('[6]Comp2016-2017 (3)'!$G$5:$G$289,'[6]Comp2016-2017 (3)'!$A$5:$A$289,A1028,'[6]Comp2016-2017 (3)'!$R$5:$R$289,V1028)*AA1028/SUMIFS($AA$4:$AA$1116,$A$4:$A$1116,A1028,$V$4:$V$1116,V1028),0)</f>
        <v/>
      </c>
      <c r="AC1028" s="183">
        <f>IF($W1028=AC$3,$AB1028,IF(NOT($W1028=0),"",SUMIFS('Val-Vol (2)'!AC$4:AC$1116,'Val-Vol (2)'!$A$4:$A$1116,$D1028,'Val-Vol (2)'!$V$4:$V$1116,$V1028)/SUMIFS('[6]Comp2016-2017 (3)'!$G$5:$G$289,'[6]Comp2016-2017 (3)'!$A$5:$A$289,$D1028,'[6]Comp2016-2017 (3)'!$R$5:$R$289,$V1028)*$AB1028))</f>
        <v/>
      </c>
      <c r="AD1028" s="183">
        <f>IF($W1028=AD$3,$AB1028,IF(NOT($W1028=0),"",SUMIFS('Val-Vol (2)'!AD$4:AD$1116,'Val-Vol (2)'!$A$4:$A$1116,$D1028,'Val-Vol (2)'!$V$4:$V$1116,$V1028)/SUMIFS('[6]Comp2016-2017 (3)'!$G$5:$G$289,'[6]Comp2016-2017 (3)'!$A$5:$A$289,$D1028,'[6]Comp2016-2017 (3)'!$R$5:$R$289,$V1028)*$AB1028))</f>
        <v/>
      </c>
      <c r="AE1028" s="183">
        <f>IF($W1028=AE$3,$AB1028,IF(NOT($W1028=0),"",SUMIFS('Val-Vol (2)'!AE$4:AE$1116,'Val-Vol (2)'!$A$4:$A$1116,$D1028,'Val-Vol (2)'!$V$4:$V$1116,$V1028)/SUMIFS('[6]Comp2016-2017 (3)'!$G$5:$G$289,'[6]Comp2016-2017 (3)'!$A$5:$A$289,$D1028,'[6]Comp2016-2017 (3)'!$R$5:$R$289,$V1028)*$AB1028))</f>
        <v/>
      </c>
      <c r="AF1028" s="183">
        <f>IF($W1028=AF$3,$AB1028,IF(NOT($W1028=0),"",SUMIFS('Val-Vol (2)'!AF$4:AF$1116,'Val-Vol (2)'!$A$4:$A$1116,$D1028,'Val-Vol (2)'!$V$4:$V$1116,$V1028)/SUMIFS('[6]Comp2016-2017 (3)'!$G$5:$G$289,'[6]Comp2016-2017 (3)'!$A$5:$A$289,$D1028,'[6]Comp2016-2017 (3)'!$R$5:$R$289,$V1028)*$AB1028))</f>
        <v/>
      </c>
      <c r="AG1028" s="183">
        <f>IF($W1028=AG$3,$AB1028,IF(NOT($W1028=0),"",SUMIFS('Val-Vol (2)'!AG$4:AG$1116,'Val-Vol (2)'!$A$4:$A$1116,$D1028,'Val-Vol (2)'!$V$4:$V$1116,$V1028)/SUMIFS('[6]Comp2016-2017 (3)'!$G$5:$G$289,'[6]Comp2016-2017 (3)'!$A$5:$A$289,$D1028,'[6]Comp2016-2017 (3)'!$R$5:$R$289,$V1028)*$AB1028))</f>
        <v/>
      </c>
      <c r="AH1028" s="183">
        <f>IF($W1028=AH$3,$AB1028,IF(NOT($W1028=0),"",SUMIFS('Val-Vol (2)'!AH$4:AH$1116,'Val-Vol (2)'!$A$4:$A$1116,$D1028,'Val-Vol (2)'!$V$4:$V$1116,$V1028)/SUMIFS('[6]Comp2016-2017 (3)'!$G$5:$G$289,'[6]Comp2016-2017 (3)'!$A$5:$A$289,$D1028,'[6]Comp2016-2017 (3)'!$R$5:$R$289,$V1028)*$AB1028))</f>
        <v/>
      </c>
      <c r="AI1028" s="183">
        <f>IF($W1028=AI$3,$AB1028,IF(NOT($W1028=0),"",SUMIFS('Val-Vol (2)'!AI$4:AI$1116,'Val-Vol (2)'!$A$4:$A$1116,$D1028,'Val-Vol (2)'!$V$4:$V$1116,$V1028)/SUMIFS('[6]Comp2016-2017 (3)'!$G$5:$G$289,'[6]Comp2016-2017 (3)'!$A$5:$A$289,$D1028,'[6]Comp2016-2017 (3)'!$R$5:$R$289,$V1028)*$AB1028))</f>
        <v/>
      </c>
      <c r="AJ1028" s="183">
        <f>IF($W1028=AJ$3,$AB1028,IF(NOT($W1028=0),"",SUMIFS('Val-Vol (2)'!AJ$4:AJ$1116,'Val-Vol (2)'!$A$4:$A$1116,$D1028,'Val-Vol (2)'!$V$4:$V$1116,$V1028)/SUMIFS('[6]Comp2016-2017 (3)'!$G$5:$G$289,'[6]Comp2016-2017 (3)'!$A$5:$A$289,$D1028,'[6]Comp2016-2017 (3)'!$R$5:$R$289,$V1028)*$AB1028))</f>
        <v/>
      </c>
      <c r="AK1028" s="183">
        <f>SUM(AC1028:AJ1028)-AB1028</f>
        <v/>
      </c>
      <c r="AL1028" s="179">
        <f>IF(A1028=D1028,"remplir à la main","")</f>
        <v/>
      </c>
      <c r="AM1028" s="179">
        <f>VLOOKUP(A1028,'[6]Table corresp.'!$M$4:$U$63,8,FALSE)</f>
        <v/>
      </c>
      <c r="AN1028" s="179">
        <f>VLOOKUP(D1028,'[6]Table corresp.'!$M$4:$U$63,9,FALSE)</f>
        <v/>
      </c>
    </row>
    <row r="1029">
      <c r="A1029" s="179" t="inlineStr">
        <is>
          <t>49 - Electricité et chaleur issues de la combustion de bois</t>
        </is>
      </c>
      <c r="B1029" s="179">
        <f>VLOOKUP(LEFT(A1029,3),'[6]Table corresp.'!$A$4:$D$63,3,FALSE)</f>
        <v/>
      </c>
      <c r="C1029" s="179">
        <f>VLOOKUP(A1029,'[6]Table corresp.'!$M$4:$P$63,4,FALSE)</f>
        <v/>
      </c>
      <c r="D1029" s="179" t="inlineStr">
        <is>
          <t>Consommation finale</t>
        </is>
      </c>
      <c r="E1029" s="179">
        <f>VLOOKUP(LEFT(D1029,3),'[6]Table corresp.'!$A$4:$D$63,4,FALSE)</f>
        <v/>
      </c>
      <c r="F1029" s="179">
        <f>LEFT(A1029,3)&amp;" - "&amp;LEFT(D1029,3)</f>
        <v/>
      </c>
      <c r="G1029" s="212" t="n">
        <v>2095742.817785824</v>
      </c>
      <c r="H1029" s="212" t="n">
        <v>0</v>
      </c>
      <c r="I1029" s="212" t="n">
        <v>2095742.817785824</v>
      </c>
      <c r="J1029" s="212" t="n">
        <v>0</v>
      </c>
      <c r="K1029" s="212" t="n">
        <v>0</v>
      </c>
      <c r="L1029" s="212" t="n">
        <v>0</v>
      </c>
      <c r="M1029" s="212" t="n">
        <v>0</v>
      </c>
      <c r="N1029" s="212" t="n">
        <v>0</v>
      </c>
      <c r="O1029" s="212" t="n">
        <v>0</v>
      </c>
      <c r="P1029" s="212" t="n">
        <v>5366.899920913927</v>
      </c>
      <c r="Q1029" s="212" t="n">
        <v>0</v>
      </c>
      <c r="R1029" s="212" t="n">
        <v>5366.899920913927</v>
      </c>
      <c r="S1029" s="213">
        <f>IF(VLOOKUP(F1029,$F$4:$S$374,14,FALSE)=0,"",VLOOKUP(F1029,$F$4:$S$374,14,FALSE))</f>
        <v/>
      </c>
      <c r="T1029" s="213">
        <f>VLOOKUP(A1029,'[6]Groupe de branches'!$Z$27:$AM$86,14,FALSE)</f>
        <v/>
      </c>
      <c r="U1029" s="213">
        <f>VLOOKUP(D1029,'[6]Groupe de branches'!$Z$27:$AM$86,14,FALSE)</f>
        <v/>
      </c>
      <c r="V1029" s="213" t="n">
        <v>2018</v>
      </c>
      <c r="W1029" s="179">
        <f>VLOOKUP(D1029,'[6]Table corresp.'!$M$4:$S$63,7,FALSE)</f>
        <v/>
      </c>
      <c r="X1029" s="197">
        <f>IFERROR(G1029/SUMIFS('[6]Comp2016-2017 (3)'!$I$5:$I$289,'[6]Comp2016-2017 (3)'!$A$5:$A$289,A1029,'[6]Comp2016-2017 (3)'!$R$5:$R$289,V1029),0)</f>
        <v/>
      </c>
      <c r="Y1029" s="182">
        <f>IFERROR(IF(RIGHT(F1029,3)="Exp",VLOOKUP(F1029,#REF!,2,FALSE),VLOOKUP(F1029,#REF!,9,FALSE)),1)</f>
        <v/>
      </c>
      <c r="Z1029" s="197">
        <f>Y1029/SUMIFS($Y$4:$Y$1116,$V$4:$V$1116,V1029,$A$4:$A$1116,A1029)</f>
        <v/>
      </c>
      <c r="AA1029" s="181">
        <f>X1029*Z1029</f>
        <v/>
      </c>
      <c r="AB1029" s="183">
        <f>IFERROR(SUMIFS('[6]Comp2016-2017 (3)'!$G$5:$G$289,'[6]Comp2016-2017 (3)'!$A$5:$A$289,A1029,'[6]Comp2016-2017 (3)'!$R$5:$R$289,V1029)*AA1029/SUMIFS($AA$4:$AA$1116,$A$4:$A$1116,A1029,$V$4:$V$1116,V1029),0)</f>
        <v/>
      </c>
      <c r="AC1029" s="183">
        <f>IF($W1029=AC$3,$AB1029,IF(NOT($W1029=0),"",SUMIFS('Val-Vol (2)'!AC$4:AC$1116,'Val-Vol (2)'!$A$4:$A$1116,$D1029,'Val-Vol (2)'!$V$4:$V$1116,$V1029)/SUMIFS('[6]Comp2016-2017 (3)'!$G$5:$G$289,'[6]Comp2016-2017 (3)'!$A$5:$A$289,$D1029,'[6]Comp2016-2017 (3)'!$R$5:$R$289,$V1029)*$AB1029))</f>
        <v/>
      </c>
      <c r="AD1029" s="183">
        <f>IF($W1029=AD$3,$AB1029,IF(NOT($W1029=0),"",SUMIFS('Val-Vol (2)'!AD$4:AD$1116,'Val-Vol (2)'!$A$4:$A$1116,$D1029,'Val-Vol (2)'!$V$4:$V$1116,$V1029)/SUMIFS('[6]Comp2016-2017 (3)'!$G$5:$G$289,'[6]Comp2016-2017 (3)'!$A$5:$A$289,$D1029,'[6]Comp2016-2017 (3)'!$R$5:$R$289,$V1029)*$AB1029))</f>
        <v/>
      </c>
      <c r="AE1029" s="183">
        <f>IF($W1029=AE$3,$AB1029,IF(NOT($W1029=0),"",SUMIFS('Val-Vol (2)'!AE$4:AE$1116,'Val-Vol (2)'!$A$4:$A$1116,$D1029,'Val-Vol (2)'!$V$4:$V$1116,$V1029)/SUMIFS('[6]Comp2016-2017 (3)'!$G$5:$G$289,'[6]Comp2016-2017 (3)'!$A$5:$A$289,$D1029,'[6]Comp2016-2017 (3)'!$R$5:$R$289,$V1029)*$AB1029))</f>
        <v/>
      </c>
      <c r="AF1029" s="183">
        <f>IF($W1029=AF$3,$AB1029,IF(NOT($W1029=0),"",SUMIFS('Val-Vol (2)'!AF$4:AF$1116,'Val-Vol (2)'!$A$4:$A$1116,$D1029,'Val-Vol (2)'!$V$4:$V$1116,$V1029)/SUMIFS('[6]Comp2016-2017 (3)'!$G$5:$G$289,'[6]Comp2016-2017 (3)'!$A$5:$A$289,$D1029,'[6]Comp2016-2017 (3)'!$R$5:$R$289,$V1029)*$AB1029))</f>
        <v/>
      </c>
      <c r="AG1029" s="183">
        <f>IF($W1029=AG$3,$AB1029,IF(NOT($W1029=0),"",SUMIFS('Val-Vol (2)'!AG$4:AG$1116,'Val-Vol (2)'!$A$4:$A$1116,$D1029,'Val-Vol (2)'!$V$4:$V$1116,$V1029)/SUMIFS('[6]Comp2016-2017 (3)'!$G$5:$G$289,'[6]Comp2016-2017 (3)'!$A$5:$A$289,$D1029,'[6]Comp2016-2017 (3)'!$R$5:$R$289,$V1029)*$AB1029))</f>
        <v/>
      </c>
      <c r="AH1029" s="183">
        <f>IF($W1029=AH$3,$AB1029,IF(NOT($W1029=0),"",SUMIFS('Val-Vol (2)'!AH$4:AH$1116,'Val-Vol (2)'!$A$4:$A$1116,$D1029,'Val-Vol (2)'!$V$4:$V$1116,$V1029)/SUMIFS('[6]Comp2016-2017 (3)'!$G$5:$G$289,'[6]Comp2016-2017 (3)'!$A$5:$A$289,$D1029,'[6]Comp2016-2017 (3)'!$R$5:$R$289,$V1029)*$AB1029))</f>
        <v/>
      </c>
      <c r="AI1029" s="183">
        <f>IF($W1029=AI$3,$AB1029,IF(NOT($W1029=0),"",SUMIFS('Val-Vol (2)'!AI$4:AI$1116,'Val-Vol (2)'!$A$4:$A$1116,$D1029,'Val-Vol (2)'!$V$4:$V$1116,$V1029)/SUMIFS('[6]Comp2016-2017 (3)'!$G$5:$G$289,'[6]Comp2016-2017 (3)'!$A$5:$A$289,$D1029,'[6]Comp2016-2017 (3)'!$R$5:$R$289,$V1029)*$AB1029))</f>
        <v/>
      </c>
      <c r="AJ1029" s="183">
        <f>IF($W1029=AJ$3,$AB1029,IF(NOT($W1029=0),"",SUMIFS('Val-Vol (2)'!AJ$4:AJ$1116,'Val-Vol (2)'!$A$4:$A$1116,$D1029,'Val-Vol (2)'!$V$4:$V$1116,$V1029)/SUMIFS('[6]Comp2016-2017 (3)'!$G$5:$G$289,'[6]Comp2016-2017 (3)'!$A$5:$A$289,$D1029,'[6]Comp2016-2017 (3)'!$R$5:$R$289,$V1029)*$AB1029))</f>
        <v/>
      </c>
      <c r="AK1029" s="183">
        <f>SUM(AC1029:AJ1029)-AB1029</f>
        <v/>
      </c>
      <c r="AL1029" s="179">
        <f>IF(A1029=D1029,"remplir à la main","")</f>
        <v/>
      </c>
      <c r="AM1029" s="179">
        <f>VLOOKUP(A1029,'[6]Table corresp.'!$M$4:$U$63,8,FALSE)</f>
        <v/>
      </c>
      <c r="AN1029" s="179">
        <f>VLOOKUP(D1029,'[6]Table corresp.'!$M$4:$U$63,9,FALSE)</f>
        <v/>
      </c>
    </row>
    <row r="1030">
      <c r="A1030" s="179" t="inlineStr">
        <is>
          <t>50 - Bois recyclés</t>
        </is>
      </c>
      <c r="B1030" s="179">
        <f>VLOOKUP(LEFT(A1030,3),'[6]Table corresp.'!$A$4:$D$63,3,FALSE)</f>
        <v/>
      </c>
      <c r="C1030" s="179">
        <f>VLOOKUP(A1030,'[6]Table corresp.'!$M$4:$P$63,4,FALSE)</f>
        <v/>
      </c>
      <c r="D1030" s="179" t="inlineStr">
        <is>
          <t>31 - Placages et panneaux à base de bois</t>
        </is>
      </c>
      <c r="E1030" s="179">
        <f>VLOOKUP(LEFT(D1030,3),'[6]Table corresp.'!$A$4:$D$63,4,FALSE)</f>
        <v/>
      </c>
      <c r="F1030" s="179">
        <f>LEFT(A1030,3)&amp;" - "&amp;LEFT(D1030,3)</f>
        <v/>
      </c>
      <c r="G1030" s="212" t="n">
        <v>10420.12300569559</v>
      </c>
      <c r="H1030" s="212" t="n">
        <v>0</v>
      </c>
      <c r="I1030" s="212" t="n">
        <v>10420.12300569559</v>
      </c>
      <c r="J1030" s="212" t="n">
        <v>0</v>
      </c>
      <c r="K1030" s="212" t="n">
        <v>0</v>
      </c>
      <c r="L1030" s="212" t="n">
        <v>0</v>
      </c>
      <c r="M1030" s="212" t="n">
        <v>0</v>
      </c>
      <c r="N1030" s="212" t="n">
        <v>0</v>
      </c>
      <c r="O1030" s="212" t="n">
        <v>0</v>
      </c>
      <c r="P1030" s="212" t="n">
        <v>856.5276969611925</v>
      </c>
      <c r="Q1030" s="212" t="n">
        <v>0</v>
      </c>
      <c r="R1030" s="212" t="n">
        <v>856.5276969611925</v>
      </c>
      <c r="S1030" s="213">
        <f>IF(VLOOKUP(F1030,$F$4:$S$374,14,FALSE)=0,"",VLOOKUP(F1030,$F$4:$S$374,14,FALSE))</f>
        <v/>
      </c>
      <c r="T1030" s="213">
        <f>VLOOKUP(A1030,'[6]Groupe de branches'!$Z$27:$AM$86,14,FALSE)</f>
        <v/>
      </c>
      <c r="U1030" s="213">
        <f>VLOOKUP(D1030,'[6]Groupe de branches'!$Z$27:$AM$86,14,FALSE)</f>
        <v/>
      </c>
      <c r="V1030" s="213" t="n">
        <v>2018</v>
      </c>
      <c r="W1030" s="179">
        <f>VLOOKUP(D1030,'[6]Table corresp.'!$M$4:$S$63,7,FALSE)</f>
        <v/>
      </c>
      <c r="X1030" s="197">
        <f>IFERROR(G1030/SUMIFS('[6]Comp2016-2017 (3)'!$I$5:$I$289,'[6]Comp2016-2017 (3)'!$A$5:$A$289,A1030,'[6]Comp2016-2017 (3)'!$R$5:$R$289,V1030),0)</f>
        <v/>
      </c>
      <c r="Y1030" s="182">
        <f>IFERROR(IF(RIGHT(F1030,3)="Exp",VLOOKUP(F1030,#REF!,2,FALSE),VLOOKUP(F1030,#REF!,9,FALSE)),1)</f>
        <v/>
      </c>
      <c r="Z1030" s="197">
        <f>Y1030/SUMIFS($Y$4:$Y$1116,$V$4:$V$1116,V1030,$A$4:$A$1116,A1030)</f>
        <v/>
      </c>
      <c r="AA1030" s="181">
        <f>X1030*Z1030</f>
        <v/>
      </c>
      <c r="AB1030" s="183">
        <f>IFERROR(SUMIFS('[6]Comp2016-2017 (3)'!$G$5:$G$289,'[6]Comp2016-2017 (3)'!$A$5:$A$289,A1030,'[6]Comp2016-2017 (3)'!$R$5:$R$289,V1030)*AA1030/SUMIFS($AA$4:$AA$1116,$A$4:$A$1116,A1030,$V$4:$V$1116,V1030),0)</f>
        <v/>
      </c>
      <c r="AC1030" s="183">
        <f>IF($W1030=AC$3,$AB1030,IF(NOT($W1030=0),"",SUMIFS('Val-Vol (2)'!AC$4:AC$1116,'Val-Vol (2)'!$A$4:$A$1116,$D1030,'Val-Vol (2)'!$V$4:$V$1116,$V1030)/SUMIFS('[6]Comp2016-2017 (3)'!$G$5:$G$289,'[6]Comp2016-2017 (3)'!$A$5:$A$289,$D1030,'[6]Comp2016-2017 (3)'!$R$5:$R$289,$V1030)*$AB1030))</f>
        <v/>
      </c>
      <c r="AD1030" s="183">
        <f>IF($W1030=AD$3,$AB1030,IF(NOT($W1030=0),"",SUMIFS('Val-Vol (2)'!AD$4:AD$1116,'Val-Vol (2)'!$A$4:$A$1116,$D1030,'Val-Vol (2)'!$V$4:$V$1116,$V1030)/SUMIFS('[6]Comp2016-2017 (3)'!$G$5:$G$289,'[6]Comp2016-2017 (3)'!$A$5:$A$289,$D1030,'[6]Comp2016-2017 (3)'!$R$5:$R$289,$V1030)*$AB1030))</f>
        <v/>
      </c>
      <c r="AE1030" s="183">
        <f>IF($W1030=AE$3,$AB1030,IF(NOT($W1030=0),"",SUMIFS('Val-Vol (2)'!AE$4:AE$1116,'Val-Vol (2)'!$A$4:$A$1116,$D1030,'Val-Vol (2)'!$V$4:$V$1116,$V1030)/SUMIFS('[6]Comp2016-2017 (3)'!$G$5:$G$289,'[6]Comp2016-2017 (3)'!$A$5:$A$289,$D1030,'[6]Comp2016-2017 (3)'!$R$5:$R$289,$V1030)*$AB1030))</f>
        <v/>
      </c>
      <c r="AF1030" s="183">
        <f>IF($W1030=AF$3,$AB1030,IF(NOT($W1030=0),"",SUMIFS('Val-Vol (2)'!AF$4:AF$1116,'Val-Vol (2)'!$A$4:$A$1116,$D1030,'Val-Vol (2)'!$V$4:$V$1116,$V1030)/SUMIFS('[6]Comp2016-2017 (3)'!$G$5:$G$289,'[6]Comp2016-2017 (3)'!$A$5:$A$289,$D1030,'[6]Comp2016-2017 (3)'!$R$5:$R$289,$V1030)*$AB1030))</f>
        <v/>
      </c>
      <c r="AG1030" s="183">
        <f>IF($W1030=AG$3,$AB1030,IF(NOT($W1030=0),"",SUMIFS('Val-Vol (2)'!AG$4:AG$1116,'Val-Vol (2)'!$A$4:$A$1116,$D1030,'Val-Vol (2)'!$V$4:$V$1116,$V1030)/SUMIFS('[6]Comp2016-2017 (3)'!$G$5:$G$289,'[6]Comp2016-2017 (3)'!$A$5:$A$289,$D1030,'[6]Comp2016-2017 (3)'!$R$5:$R$289,$V1030)*$AB1030))</f>
        <v/>
      </c>
      <c r="AH1030" s="183">
        <f>IF($W1030=AH$3,$AB1030,IF(NOT($W1030=0),"",SUMIFS('Val-Vol (2)'!AH$4:AH$1116,'Val-Vol (2)'!$A$4:$A$1116,$D1030,'Val-Vol (2)'!$V$4:$V$1116,$V1030)/SUMIFS('[6]Comp2016-2017 (3)'!$G$5:$G$289,'[6]Comp2016-2017 (3)'!$A$5:$A$289,$D1030,'[6]Comp2016-2017 (3)'!$R$5:$R$289,$V1030)*$AB1030))</f>
        <v/>
      </c>
      <c r="AI1030" s="183">
        <f>IF($W1030=AI$3,$AB1030,IF(NOT($W1030=0),"",SUMIFS('Val-Vol (2)'!AI$4:AI$1116,'Val-Vol (2)'!$A$4:$A$1116,$D1030,'Val-Vol (2)'!$V$4:$V$1116,$V1030)/SUMIFS('[6]Comp2016-2017 (3)'!$G$5:$G$289,'[6]Comp2016-2017 (3)'!$A$5:$A$289,$D1030,'[6]Comp2016-2017 (3)'!$R$5:$R$289,$V1030)*$AB1030))</f>
        <v/>
      </c>
      <c r="AJ1030" s="183">
        <f>IF($W1030=AJ$3,$AB1030,IF(NOT($W1030=0),"",SUMIFS('Val-Vol (2)'!AJ$4:AJ$1116,'Val-Vol (2)'!$A$4:$A$1116,$D1030,'Val-Vol (2)'!$V$4:$V$1116,$V1030)/SUMIFS('[6]Comp2016-2017 (3)'!$G$5:$G$289,'[6]Comp2016-2017 (3)'!$A$5:$A$289,$D1030,'[6]Comp2016-2017 (3)'!$R$5:$R$289,$V1030)*$AB1030))</f>
        <v/>
      </c>
      <c r="AK1030" s="183">
        <f>SUM(AC1030:AJ1030)-AB1030</f>
        <v/>
      </c>
      <c r="AL1030" s="179">
        <f>IF(A1030=D1030,"remplir à la main","")</f>
        <v/>
      </c>
      <c r="AM1030" s="179">
        <f>VLOOKUP(A1030,'[6]Table corresp.'!$M$4:$U$63,8,FALSE)</f>
        <v/>
      </c>
      <c r="AN1030" s="179">
        <f>VLOOKUP(D1030,'[6]Table corresp.'!$M$4:$U$63,9,FALSE)</f>
        <v/>
      </c>
    </row>
    <row r="1031">
      <c r="A1031" s="179" t="inlineStr">
        <is>
          <t>50 - Bois recyclés</t>
        </is>
      </c>
      <c r="B1031" s="179">
        <f>VLOOKUP(LEFT(A1031,3),'[6]Table corresp.'!$A$4:$D$63,3,FALSE)</f>
        <v/>
      </c>
      <c r="C1031" s="179">
        <f>VLOOKUP(A1031,'[6]Table corresp.'!$M$4:$P$63,4,FALSE)</f>
        <v/>
      </c>
      <c r="D1031" s="179" t="inlineStr">
        <is>
          <t>49 - Electricité et chaleur issues de la combustion de bois</t>
        </is>
      </c>
      <c r="E1031" s="179">
        <f>VLOOKUP(LEFT(D1031,3),'[6]Table corresp.'!$A$4:$D$63,4,FALSE)</f>
        <v/>
      </c>
      <c r="F1031" s="179">
        <f>LEFT(A1031,3)&amp;" - "&amp;LEFT(D1031,3)</f>
        <v/>
      </c>
      <c r="G1031" s="212" t="n">
        <v>68263.99556348803</v>
      </c>
      <c r="H1031" s="212" t="n">
        <v>0</v>
      </c>
      <c r="I1031" s="212" t="n">
        <v>68263.99556348803</v>
      </c>
      <c r="J1031" s="212" t="n">
        <v>0</v>
      </c>
      <c r="K1031" s="212" t="n">
        <v>0</v>
      </c>
      <c r="L1031" s="212" t="n">
        <v>0</v>
      </c>
      <c r="M1031" s="212" t="n">
        <v>0</v>
      </c>
      <c r="N1031" s="212" t="n">
        <v>0</v>
      </c>
      <c r="O1031" s="212" t="n">
        <v>0</v>
      </c>
      <c r="P1031" s="212" t="n">
        <v>1419.349622864142</v>
      </c>
      <c r="Q1031" s="212" t="n">
        <v>0</v>
      </c>
      <c r="R1031" s="212" t="n">
        <v>1419.349622864142</v>
      </c>
      <c r="S1031" s="213">
        <f>IF(VLOOKUP(F1031,$F$4:$S$374,14,FALSE)=0,"",VLOOKUP(F1031,$F$4:$S$374,14,FALSE))</f>
        <v/>
      </c>
      <c r="T1031" s="213">
        <f>VLOOKUP(A1031,'[6]Groupe de branches'!$Z$27:$AM$86,14,FALSE)</f>
        <v/>
      </c>
      <c r="U1031" s="213">
        <f>VLOOKUP(D1031,'[6]Groupe de branches'!$Z$27:$AM$86,14,FALSE)</f>
        <v/>
      </c>
      <c r="V1031" s="213" t="n">
        <v>2018</v>
      </c>
      <c r="W1031" s="179">
        <f>VLOOKUP(D1031,'[6]Table corresp.'!$M$4:$S$63,7,FALSE)</f>
        <v/>
      </c>
      <c r="X1031" s="197">
        <f>IFERROR(G1031/SUMIFS('[6]Comp2016-2017 (3)'!$I$5:$I$289,'[6]Comp2016-2017 (3)'!$A$5:$A$289,A1031,'[6]Comp2016-2017 (3)'!$R$5:$R$289,V1031),0)</f>
        <v/>
      </c>
      <c r="Y1031" s="182">
        <f>IFERROR(IF(RIGHT(F1031,3)="Exp",VLOOKUP(F1031,#REF!,2,FALSE),VLOOKUP(F1031,#REF!,9,FALSE)),1)</f>
        <v/>
      </c>
      <c r="Z1031" s="197">
        <f>Y1031/SUMIFS($Y$4:$Y$1116,$V$4:$V$1116,V1031,$A$4:$A$1116,A1031)</f>
        <v/>
      </c>
      <c r="AA1031" s="181">
        <f>X1031*Z1031</f>
        <v/>
      </c>
      <c r="AB1031" s="183">
        <f>IFERROR(SUMIFS('[6]Comp2016-2017 (3)'!$G$5:$G$289,'[6]Comp2016-2017 (3)'!$A$5:$A$289,A1031,'[6]Comp2016-2017 (3)'!$R$5:$R$289,V1031)*AA1031/SUMIFS($AA$4:$AA$1116,$A$4:$A$1116,A1031,$V$4:$V$1116,V1031),0)</f>
        <v/>
      </c>
      <c r="AC1031" s="183">
        <f>IF($W1031=AC$3,$AB1031,IF(NOT($W1031=0),"",SUMIFS('Val-Vol (2)'!AC$4:AC$1116,'Val-Vol (2)'!$A$4:$A$1116,$D1031,'Val-Vol (2)'!$V$4:$V$1116,$V1031)/SUMIFS('[6]Comp2016-2017 (3)'!$G$5:$G$289,'[6]Comp2016-2017 (3)'!$A$5:$A$289,$D1031,'[6]Comp2016-2017 (3)'!$R$5:$R$289,$V1031)*$AB1031))</f>
        <v/>
      </c>
      <c r="AD1031" s="183">
        <f>IF($W1031=AD$3,$AB1031,IF(NOT($W1031=0),"",SUMIFS('Val-Vol (2)'!AD$4:AD$1116,'Val-Vol (2)'!$A$4:$A$1116,$D1031,'Val-Vol (2)'!$V$4:$V$1116,$V1031)/SUMIFS('[6]Comp2016-2017 (3)'!$G$5:$G$289,'[6]Comp2016-2017 (3)'!$A$5:$A$289,$D1031,'[6]Comp2016-2017 (3)'!$R$5:$R$289,$V1031)*$AB1031))</f>
        <v/>
      </c>
      <c r="AE1031" s="183">
        <f>IF($W1031=AE$3,$AB1031,IF(NOT($W1031=0),"",SUMIFS('Val-Vol (2)'!AE$4:AE$1116,'Val-Vol (2)'!$A$4:$A$1116,$D1031,'Val-Vol (2)'!$V$4:$V$1116,$V1031)/SUMIFS('[6]Comp2016-2017 (3)'!$G$5:$G$289,'[6]Comp2016-2017 (3)'!$A$5:$A$289,$D1031,'[6]Comp2016-2017 (3)'!$R$5:$R$289,$V1031)*$AB1031))</f>
        <v/>
      </c>
      <c r="AF1031" s="183">
        <f>IF($W1031=AF$3,$AB1031,IF(NOT($W1031=0),"",SUMIFS('Val-Vol (2)'!AF$4:AF$1116,'Val-Vol (2)'!$A$4:$A$1116,$D1031,'Val-Vol (2)'!$V$4:$V$1116,$V1031)/SUMIFS('[6]Comp2016-2017 (3)'!$G$5:$G$289,'[6]Comp2016-2017 (3)'!$A$5:$A$289,$D1031,'[6]Comp2016-2017 (3)'!$R$5:$R$289,$V1031)*$AB1031))</f>
        <v/>
      </c>
      <c r="AG1031" s="183">
        <f>IF($W1031=AG$3,$AB1031,IF(NOT($W1031=0),"",SUMIFS('Val-Vol (2)'!AG$4:AG$1116,'Val-Vol (2)'!$A$4:$A$1116,$D1031,'Val-Vol (2)'!$V$4:$V$1116,$V1031)/SUMIFS('[6]Comp2016-2017 (3)'!$G$5:$G$289,'[6]Comp2016-2017 (3)'!$A$5:$A$289,$D1031,'[6]Comp2016-2017 (3)'!$R$5:$R$289,$V1031)*$AB1031))</f>
        <v/>
      </c>
      <c r="AH1031" s="183">
        <f>IF($W1031=AH$3,$AB1031,IF(NOT($W1031=0),"",SUMIFS('Val-Vol (2)'!AH$4:AH$1116,'Val-Vol (2)'!$A$4:$A$1116,$D1031,'Val-Vol (2)'!$V$4:$V$1116,$V1031)/SUMIFS('[6]Comp2016-2017 (3)'!$G$5:$G$289,'[6]Comp2016-2017 (3)'!$A$5:$A$289,$D1031,'[6]Comp2016-2017 (3)'!$R$5:$R$289,$V1031)*$AB1031))</f>
        <v/>
      </c>
      <c r="AI1031" s="183">
        <f>IF($W1031=AI$3,$AB1031,IF(NOT($W1031=0),"",SUMIFS('Val-Vol (2)'!AI$4:AI$1116,'Val-Vol (2)'!$A$4:$A$1116,$D1031,'Val-Vol (2)'!$V$4:$V$1116,$V1031)/SUMIFS('[6]Comp2016-2017 (3)'!$G$5:$G$289,'[6]Comp2016-2017 (3)'!$A$5:$A$289,$D1031,'[6]Comp2016-2017 (3)'!$R$5:$R$289,$V1031)*$AB1031))</f>
        <v/>
      </c>
      <c r="AJ1031" s="183">
        <f>IF($W1031=AJ$3,$AB1031,IF(NOT($W1031=0),"",SUMIFS('Val-Vol (2)'!AJ$4:AJ$1116,'Val-Vol (2)'!$A$4:$A$1116,$D1031,'Val-Vol (2)'!$V$4:$V$1116,$V1031)/SUMIFS('[6]Comp2016-2017 (3)'!$G$5:$G$289,'[6]Comp2016-2017 (3)'!$A$5:$A$289,$D1031,'[6]Comp2016-2017 (3)'!$R$5:$R$289,$V1031)*$AB1031))</f>
        <v/>
      </c>
      <c r="AK1031" s="183">
        <f>SUM(AC1031:AJ1031)-AB1031</f>
        <v/>
      </c>
      <c r="AL1031" s="179">
        <f>IF(A1031=D1031,"remplir à la main","")</f>
        <v/>
      </c>
      <c r="AM1031" s="179">
        <f>VLOOKUP(A1031,'[6]Table corresp.'!$M$4:$U$63,8,FALSE)</f>
        <v/>
      </c>
      <c r="AN1031" s="179">
        <f>VLOOKUP(D1031,'[6]Table corresp.'!$M$4:$U$63,9,FALSE)</f>
        <v/>
      </c>
    </row>
    <row r="1032">
      <c r="A1032" s="179" t="inlineStr">
        <is>
          <t>50 - Bois recyclés</t>
        </is>
      </c>
      <c r="B1032" s="179">
        <f>VLOOKUP(LEFT(A1032,3),'[6]Table corresp.'!$A$4:$D$63,3,FALSE)</f>
        <v/>
      </c>
      <c r="C1032" s="179">
        <f>VLOOKUP(A1032,'[6]Table corresp.'!$M$4:$P$63,4,FALSE)</f>
        <v/>
      </c>
      <c r="D1032" s="179" t="inlineStr">
        <is>
          <t>50 - Bois recyclés</t>
        </is>
      </c>
      <c r="E1032" s="179">
        <f>VLOOKUP(LEFT(D1032,3),'[6]Table corresp.'!$A$4:$D$63,4,FALSE)</f>
        <v/>
      </c>
      <c r="F1032" s="179">
        <f>LEFT(A1032,3)&amp;" - "&amp;LEFT(D1032,3)</f>
        <v/>
      </c>
      <c r="G1032" s="212" t="n">
        <v>11834.73795055626</v>
      </c>
      <c r="H1032" s="212" t="n">
        <v>0</v>
      </c>
      <c r="I1032" s="212" t="n">
        <v>11834.73795055626</v>
      </c>
      <c r="J1032" s="212" t="n">
        <v>0</v>
      </c>
      <c r="K1032" s="212" t="n">
        <v>0</v>
      </c>
      <c r="L1032" s="212" t="n">
        <v>0</v>
      </c>
      <c r="M1032" s="212" t="n">
        <v>0</v>
      </c>
      <c r="N1032" s="212" t="n">
        <v>0</v>
      </c>
      <c r="O1032" s="212" t="n">
        <v>0</v>
      </c>
      <c r="P1032" s="212" t="n">
        <v>0</v>
      </c>
      <c r="Q1032" s="212" t="n">
        <v>0</v>
      </c>
      <c r="R1032" s="212" t="n">
        <v>0</v>
      </c>
      <c r="S1032" s="213">
        <f>IF(VLOOKUP(F1032,$F$4:$S$374,14,FALSE)=0,"",VLOOKUP(F1032,$F$4:$S$374,14,FALSE))</f>
        <v/>
      </c>
      <c r="T1032" s="213">
        <f>VLOOKUP(A1032,'[6]Groupe de branches'!$Z$27:$AM$86,14,FALSE)</f>
        <v/>
      </c>
      <c r="U1032" s="213">
        <f>VLOOKUP(D1032,'[6]Groupe de branches'!$Z$27:$AM$86,14,FALSE)</f>
        <v/>
      </c>
      <c r="V1032" s="213" t="n">
        <v>2018</v>
      </c>
      <c r="W1032" s="179">
        <f>VLOOKUP(D1032,'[6]Table corresp.'!$M$4:$S$63,7,FALSE)</f>
        <v/>
      </c>
      <c r="X1032" s="197">
        <f>IFERROR(G1032/SUMIFS('[6]Comp2016-2017 (3)'!$I$5:$I$289,'[6]Comp2016-2017 (3)'!$A$5:$A$289,A1032,'[6]Comp2016-2017 (3)'!$R$5:$R$289,V1032),0)</f>
        <v/>
      </c>
      <c r="Y1032" s="182">
        <f>IFERROR(IF(RIGHT(F1032,3)="Exp",VLOOKUP(F1032,#REF!,2,FALSE),VLOOKUP(F1032,#REF!,9,FALSE)),1)</f>
        <v/>
      </c>
      <c r="Z1032" s="197">
        <f>Y1032/SUMIFS($Y$4:$Y$1116,$V$4:$V$1116,V1032,$A$4:$A$1116,A1032)</f>
        <v/>
      </c>
      <c r="AA1032" s="181">
        <f>X1032*Z1032</f>
        <v/>
      </c>
      <c r="AB1032" s="183">
        <f>IFERROR(SUMIFS('[6]Comp2016-2017 (3)'!$G$5:$G$289,'[6]Comp2016-2017 (3)'!$A$5:$A$289,A1032,'[6]Comp2016-2017 (3)'!$R$5:$R$289,V1032)*AA1032/SUMIFS($AA$4:$AA$1116,$A$4:$A$1116,A1032,$V$4:$V$1116,V1032),0)</f>
        <v/>
      </c>
      <c r="AJ1032" s="201">
        <f>AB1032</f>
        <v/>
      </c>
      <c r="AK1032" s="183">
        <f>SUM(AC1032:AJ1032)-AB1032</f>
        <v/>
      </c>
      <c r="AL1032" s="215">
        <f>IF(A1032=D1032,"remplir à la main","")</f>
        <v/>
      </c>
      <c r="AM1032" s="179">
        <f>VLOOKUP(A1032,'[6]Table corresp.'!$M$4:$U$63,8,FALSE)</f>
        <v/>
      </c>
      <c r="AN1032" s="179">
        <f>VLOOKUP(D1032,'[6]Table corresp.'!$M$4:$U$63,9,FALSE)</f>
        <v/>
      </c>
    </row>
    <row r="1033">
      <c r="A1033" s="179" t="inlineStr">
        <is>
          <t>50 - Bois recyclés</t>
        </is>
      </c>
      <c r="B1033" s="179">
        <f>VLOOKUP(LEFT(A1033,3),'[6]Table corresp.'!$A$4:$D$63,3,FALSE)</f>
        <v/>
      </c>
      <c r="C1033" s="179">
        <f>VLOOKUP(A1033,'[6]Table corresp.'!$M$4:$P$63,4,FALSE)</f>
        <v/>
      </c>
      <c r="D1033" s="179" t="inlineStr">
        <is>
          <t>Consommation finale</t>
        </is>
      </c>
      <c r="E1033" s="179">
        <f>VLOOKUP(LEFT(D1033,3),'[6]Table corresp.'!$A$4:$D$63,4,FALSE)</f>
        <v/>
      </c>
      <c r="F1033" s="179">
        <f>LEFT(A1033,3)&amp;" - "&amp;LEFT(D1033,3)</f>
        <v/>
      </c>
      <c r="G1033" s="212" t="n">
        <v>73591.14340803152</v>
      </c>
      <c r="H1033" s="212" t="n">
        <v>0</v>
      </c>
      <c r="I1033" s="212" t="n">
        <v>73591.14340803152</v>
      </c>
      <c r="J1033" s="212" t="n">
        <v>0</v>
      </c>
      <c r="K1033" s="212" t="n">
        <v>0</v>
      </c>
      <c r="L1033" s="212" t="n">
        <v>0</v>
      </c>
      <c r="M1033" s="212" t="n">
        <v>0</v>
      </c>
      <c r="N1033" s="212" t="n">
        <v>0</v>
      </c>
      <c r="O1033" s="212" t="n">
        <v>0</v>
      </c>
      <c r="P1033" s="212" t="n">
        <v>2431.756969022207</v>
      </c>
      <c r="Q1033" s="212" t="n">
        <v>0</v>
      </c>
      <c r="R1033" s="212" t="n">
        <v>2431.756969022207</v>
      </c>
      <c r="S1033" s="213">
        <f>IF(VLOOKUP(F1033,$F$4:$S$374,14,FALSE)=0,"",VLOOKUP(F1033,$F$4:$S$374,14,FALSE))</f>
        <v/>
      </c>
      <c r="T1033" s="213">
        <f>VLOOKUP(A1033,'[6]Groupe de branches'!$Z$27:$AM$86,14,FALSE)</f>
        <v/>
      </c>
      <c r="U1033" s="213">
        <f>VLOOKUP(D1033,'[6]Groupe de branches'!$Z$27:$AM$86,14,FALSE)</f>
        <v/>
      </c>
      <c r="V1033" s="213" t="n">
        <v>2018</v>
      </c>
      <c r="W1033" s="179">
        <f>VLOOKUP(D1033,'[6]Table corresp.'!$M$4:$S$63,7,FALSE)</f>
        <v/>
      </c>
      <c r="X1033" s="197">
        <f>IFERROR(G1033/SUMIFS('[6]Comp2016-2017 (3)'!$I$5:$I$289,'[6]Comp2016-2017 (3)'!$A$5:$A$289,A1033,'[6]Comp2016-2017 (3)'!$R$5:$R$289,V1033),0)</f>
        <v/>
      </c>
      <c r="Y1033" s="182">
        <f>IFERROR(IF(RIGHT(F1033,3)="Exp",VLOOKUP(F1033,#REF!,2,FALSE),VLOOKUP(F1033,#REF!,9,FALSE)),1)</f>
        <v/>
      </c>
      <c r="Z1033" s="197">
        <f>Y1033/SUMIFS($Y$4:$Y$1116,$V$4:$V$1116,V1033,$A$4:$A$1116,A1033)</f>
        <v/>
      </c>
      <c r="AA1033" s="181">
        <f>X1033*Z1033</f>
        <v/>
      </c>
      <c r="AB1033" s="183">
        <f>IFERROR(SUMIFS('[6]Comp2016-2017 (3)'!$G$5:$G$289,'[6]Comp2016-2017 (3)'!$A$5:$A$289,A1033,'[6]Comp2016-2017 (3)'!$R$5:$R$289,V1033)*AA1033/SUMIFS($AA$4:$AA$1116,$A$4:$A$1116,A1033,$V$4:$V$1116,V1033),0)</f>
        <v/>
      </c>
      <c r="AC1033" s="183">
        <f>IF($W1033=AC$3,$AB1033,IF(NOT($W1033=0),"",SUMIFS('Val-Vol (2)'!AC$4:AC$1116,'Val-Vol (2)'!$A$4:$A$1116,$D1033,'Val-Vol (2)'!$V$4:$V$1116,$V1033)/SUMIFS('[6]Comp2016-2017 (3)'!$G$5:$G$289,'[6]Comp2016-2017 (3)'!$A$5:$A$289,$D1033,'[6]Comp2016-2017 (3)'!$R$5:$R$289,$V1033)*$AB1033))</f>
        <v/>
      </c>
      <c r="AD1033" s="183">
        <f>IF($W1033=AD$3,$AB1033,IF(NOT($W1033=0),"",SUMIFS('Val-Vol (2)'!AD$4:AD$1116,'Val-Vol (2)'!$A$4:$A$1116,$D1033,'Val-Vol (2)'!$V$4:$V$1116,$V1033)/SUMIFS('[6]Comp2016-2017 (3)'!$G$5:$G$289,'[6]Comp2016-2017 (3)'!$A$5:$A$289,$D1033,'[6]Comp2016-2017 (3)'!$R$5:$R$289,$V1033)*$AB1033))</f>
        <v/>
      </c>
      <c r="AE1033" s="183">
        <f>IF($W1033=AE$3,$AB1033,IF(NOT($W1033=0),"",SUMIFS('Val-Vol (2)'!AE$4:AE$1116,'Val-Vol (2)'!$A$4:$A$1116,$D1033,'Val-Vol (2)'!$V$4:$V$1116,$V1033)/SUMIFS('[6]Comp2016-2017 (3)'!$G$5:$G$289,'[6]Comp2016-2017 (3)'!$A$5:$A$289,$D1033,'[6]Comp2016-2017 (3)'!$R$5:$R$289,$V1033)*$AB1033))</f>
        <v/>
      </c>
      <c r="AF1033" s="183">
        <f>IF($W1033=AF$3,$AB1033,IF(NOT($W1033=0),"",SUMIFS('Val-Vol (2)'!AF$4:AF$1116,'Val-Vol (2)'!$A$4:$A$1116,$D1033,'Val-Vol (2)'!$V$4:$V$1116,$V1033)/SUMIFS('[6]Comp2016-2017 (3)'!$G$5:$G$289,'[6]Comp2016-2017 (3)'!$A$5:$A$289,$D1033,'[6]Comp2016-2017 (3)'!$R$5:$R$289,$V1033)*$AB1033))</f>
        <v/>
      </c>
      <c r="AG1033" s="183">
        <f>IF($W1033=AG$3,$AB1033,IF(NOT($W1033=0),"",SUMIFS('Val-Vol (2)'!AG$4:AG$1116,'Val-Vol (2)'!$A$4:$A$1116,$D1033,'Val-Vol (2)'!$V$4:$V$1116,$V1033)/SUMIFS('[6]Comp2016-2017 (3)'!$G$5:$G$289,'[6]Comp2016-2017 (3)'!$A$5:$A$289,$D1033,'[6]Comp2016-2017 (3)'!$R$5:$R$289,$V1033)*$AB1033))</f>
        <v/>
      </c>
      <c r="AH1033" s="183">
        <f>IF($W1033=AH$3,$AB1033,IF(NOT($W1033=0),"",SUMIFS('Val-Vol (2)'!AH$4:AH$1116,'Val-Vol (2)'!$A$4:$A$1116,$D1033,'Val-Vol (2)'!$V$4:$V$1116,$V1033)/SUMIFS('[6]Comp2016-2017 (3)'!$G$5:$G$289,'[6]Comp2016-2017 (3)'!$A$5:$A$289,$D1033,'[6]Comp2016-2017 (3)'!$R$5:$R$289,$V1033)*$AB1033))</f>
        <v/>
      </c>
      <c r="AI1033" s="183">
        <f>IF($W1033=AI$3,$AB1033,IF(NOT($W1033=0),"",SUMIFS('Val-Vol (2)'!AI$4:AI$1116,'Val-Vol (2)'!$A$4:$A$1116,$D1033,'Val-Vol (2)'!$V$4:$V$1116,$V1033)/SUMIFS('[6]Comp2016-2017 (3)'!$G$5:$G$289,'[6]Comp2016-2017 (3)'!$A$5:$A$289,$D1033,'[6]Comp2016-2017 (3)'!$R$5:$R$289,$V1033)*$AB1033))</f>
        <v/>
      </c>
      <c r="AJ1033" s="183">
        <f>IF($W1033=AJ$3,$AB1033,IF(NOT($W1033=0),"",SUMIFS('Val-Vol (2)'!AJ$4:AJ$1116,'Val-Vol (2)'!$A$4:$A$1116,$D1033,'Val-Vol (2)'!$V$4:$V$1116,$V1033)/SUMIFS('[6]Comp2016-2017 (3)'!$G$5:$G$289,'[6]Comp2016-2017 (3)'!$A$5:$A$289,$D1033,'[6]Comp2016-2017 (3)'!$R$5:$R$289,$V1033)*$AB1033))</f>
        <v/>
      </c>
      <c r="AK1033" s="183">
        <f>SUM(AC1033:AJ1033)-AB1033</f>
        <v/>
      </c>
      <c r="AL1033" s="179">
        <f>IF(A1033=D1033,"remplir à la main","")</f>
        <v/>
      </c>
      <c r="AM1033" s="179">
        <f>VLOOKUP(A1033,'[6]Table corresp.'!$M$4:$U$63,8,FALSE)</f>
        <v/>
      </c>
      <c r="AN1033" s="179">
        <f>VLOOKUP(D1033,'[6]Table corresp.'!$M$4:$U$63,9,FALSE)</f>
        <v/>
      </c>
    </row>
    <row r="1034">
      <c r="A1034" s="179" t="inlineStr">
        <is>
          <t>50 - Bois recyclés</t>
        </is>
      </c>
      <c r="B1034" s="179">
        <f>VLOOKUP(LEFT(A1034,3),'[6]Table corresp.'!$A$4:$D$63,3,FALSE)</f>
        <v/>
      </c>
      <c r="C1034" s="179">
        <f>VLOOKUP(A1034,'[6]Table corresp.'!$M$4:$P$63,4,FALSE)</f>
        <v/>
      </c>
      <c r="D1034" s="179" t="inlineStr">
        <is>
          <t>Exportation</t>
        </is>
      </c>
      <c r="E1034" s="179">
        <f>VLOOKUP(LEFT(D1034,3),'[6]Table corresp.'!$A$4:$D$63,4,FALSE)</f>
        <v/>
      </c>
      <c r="F1034" s="179">
        <f>LEFT(A1034,3)&amp;" - "&amp;LEFT(D1034,3)</f>
        <v/>
      </c>
      <c r="G1034" s="212" t="n">
        <v>49999.99999999999</v>
      </c>
      <c r="H1034" s="212" t="n">
        <v>0</v>
      </c>
      <c r="I1034" s="212" t="n">
        <v>50000</v>
      </c>
      <c r="J1034" s="212" t="n">
        <v>0</v>
      </c>
      <c r="K1034" s="212" t="n">
        <v>0</v>
      </c>
      <c r="L1034" s="212" t="n">
        <v>0</v>
      </c>
      <c r="M1034" s="212" t="n">
        <v>0</v>
      </c>
      <c r="N1034" s="212" t="n">
        <v>0</v>
      </c>
      <c r="O1034" s="212" t="n">
        <v>0</v>
      </c>
      <c r="P1034" s="212" t="n">
        <v>1252.32380762816</v>
      </c>
      <c r="Q1034" s="212" t="n">
        <v>0</v>
      </c>
      <c r="R1034" s="212" t="n">
        <v>1252.32380762816</v>
      </c>
      <c r="S1034" s="213">
        <f>IF(VLOOKUP(F1034,$F$4:$S$374,14,FALSE)=0,"",VLOOKUP(F1034,$F$4:$S$374,14,FALSE))</f>
        <v/>
      </c>
      <c r="T1034" s="213">
        <f>VLOOKUP(A1034,'[6]Groupe de branches'!$Z$27:$AM$86,14,FALSE)</f>
        <v/>
      </c>
      <c r="U1034" s="213">
        <f>VLOOKUP(D1034,'[6]Groupe de branches'!$Z$27:$AM$86,14,FALSE)</f>
        <v/>
      </c>
      <c r="V1034" s="213" t="n">
        <v>2018</v>
      </c>
      <c r="W1034" s="179">
        <f>VLOOKUP(D1034,'[6]Table corresp.'!$M$4:$S$63,7,FALSE)</f>
        <v/>
      </c>
      <c r="X1034" s="197">
        <f>IFERROR(G1034/SUMIFS('[6]Comp2016-2017 (3)'!$I$5:$I$289,'[6]Comp2016-2017 (3)'!$A$5:$A$289,A1034,'[6]Comp2016-2017 (3)'!$R$5:$R$289,V1034),0)</f>
        <v/>
      </c>
      <c r="Y1034" s="182">
        <f>IFERROR(IF(RIGHT(F1034,3)="Exp",VLOOKUP(F1034,#REF!,2,FALSE),VLOOKUP(F1034,#REF!,9,FALSE)),1)</f>
        <v/>
      </c>
      <c r="Z1034" s="197">
        <f>Y1034/SUMIFS($Y$4:$Y$1116,$V$4:$V$1116,V1034,$A$4:$A$1116,A1034)</f>
        <v/>
      </c>
      <c r="AA1034" s="181">
        <f>X1034*Z1034</f>
        <v/>
      </c>
      <c r="AB1034" s="183">
        <f>IFERROR(SUMIFS('[6]Comp2016-2017 (3)'!$G$5:$G$289,'[6]Comp2016-2017 (3)'!$A$5:$A$289,A1034,'[6]Comp2016-2017 (3)'!$R$5:$R$289,V1034)*AA1034/SUMIFS($AA$4:$AA$1116,$A$4:$A$1116,A1034,$V$4:$V$1116,V1034),0)</f>
        <v/>
      </c>
      <c r="AC1034" s="183">
        <f>IF($W1034=AC$3,$AB1034,IF(NOT($W1034=0),"",SUMIFS('Val-Vol (2)'!AC$4:AC$1116,'Val-Vol (2)'!$A$4:$A$1116,$D1034,'Val-Vol (2)'!$V$4:$V$1116,$V1034)/SUMIFS('[6]Comp2016-2017 (3)'!$G$5:$G$289,'[6]Comp2016-2017 (3)'!$A$5:$A$289,$D1034,'[6]Comp2016-2017 (3)'!$R$5:$R$289,$V1034)*$AB1034))</f>
        <v/>
      </c>
      <c r="AD1034" s="183">
        <f>IF($W1034=AD$3,$AB1034,IF(NOT($W1034=0),"",SUMIFS('Val-Vol (2)'!AD$4:AD$1116,'Val-Vol (2)'!$A$4:$A$1116,$D1034,'Val-Vol (2)'!$V$4:$V$1116,$V1034)/SUMIFS('[6]Comp2016-2017 (3)'!$G$5:$G$289,'[6]Comp2016-2017 (3)'!$A$5:$A$289,$D1034,'[6]Comp2016-2017 (3)'!$R$5:$R$289,$V1034)*$AB1034))</f>
        <v/>
      </c>
      <c r="AE1034" s="183">
        <f>IF($W1034=AE$3,$AB1034,IF(NOT($W1034=0),"",SUMIFS('Val-Vol (2)'!AE$4:AE$1116,'Val-Vol (2)'!$A$4:$A$1116,$D1034,'Val-Vol (2)'!$V$4:$V$1116,$V1034)/SUMIFS('[6]Comp2016-2017 (3)'!$G$5:$G$289,'[6]Comp2016-2017 (3)'!$A$5:$A$289,$D1034,'[6]Comp2016-2017 (3)'!$R$5:$R$289,$V1034)*$AB1034))</f>
        <v/>
      </c>
      <c r="AF1034" s="183">
        <f>IF($W1034=AF$3,$AB1034,IF(NOT($W1034=0),"",SUMIFS('Val-Vol (2)'!AF$4:AF$1116,'Val-Vol (2)'!$A$4:$A$1116,$D1034,'Val-Vol (2)'!$V$4:$V$1116,$V1034)/SUMIFS('[6]Comp2016-2017 (3)'!$G$5:$G$289,'[6]Comp2016-2017 (3)'!$A$5:$A$289,$D1034,'[6]Comp2016-2017 (3)'!$R$5:$R$289,$V1034)*$AB1034))</f>
        <v/>
      </c>
      <c r="AG1034" s="183">
        <f>IF($W1034=AG$3,$AB1034,IF(NOT($W1034=0),"",SUMIFS('Val-Vol (2)'!AG$4:AG$1116,'Val-Vol (2)'!$A$4:$A$1116,$D1034,'Val-Vol (2)'!$V$4:$V$1116,$V1034)/SUMIFS('[6]Comp2016-2017 (3)'!$G$5:$G$289,'[6]Comp2016-2017 (3)'!$A$5:$A$289,$D1034,'[6]Comp2016-2017 (3)'!$R$5:$R$289,$V1034)*$AB1034))</f>
        <v/>
      </c>
      <c r="AH1034" s="183">
        <f>IF($W1034=AH$3,$AB1034,IF(NOT($W1034=0),"",SUMIFS('Val-Vol (2)'!AH$4:AH$1116,'Val-Vol (2)'!$A$4:$A$1116,$D1034,'Val-Vol (2)'!$V$4:$V$1116,$V1034)/SUMIFS('[6]Comp2016-2017 (3)'!$G$5:$G$289,'[6]Comp2016-2017 (3)'!$A$5:$A$289,$D1034,'[6]Comp2016-2017 (3)'!$R$5:$R$289,$V1034)*$AB1034))</f>
        <v/>
      </c>
      <c r="AI1034" s="183">
        <f>IF($W1034=AI$3,$AB1034,IF(NOT($W1034=0),"",SUMIFS('Val-Vol (2)'!AI$4:AI$1116,'Val-Vol (2)'!$A$4:$A$1116,$D1034,'Val-Vol (2)'!$V$4:$V$1116,$V1034)/SUMIFS('[6]Comp2016-2017 (3)'!$G$5:$G$289,'[6]Comp2016-2017 (3)'!$A$5:$A$289,$D1034,'[6]Comp2016-2017 (3)'!$R$5:$R$289,$V1034)*$AB1034))</f>
        <v/>
      </c>
      <c r="AJ1034" s="183">
        <f>IF($W1034=AJ$3,$AB1034,IF(NOT($W1034=0),"",SUMIFS('Val-Vol (2)'!AJ$4:AJ$1116,'Val-Vol (2)'!$A$4:$A$1116,$D1034,'Val-Vol (2)'!$V$4:$V$1116,$V1034)/SUMIFS('[6]Comp2016-2017 (3)'!$G$5:$G$289,'[6]Comp2016-2017 (3)'!$A$5:$A$289,$D1034,'[6]Comp2016-2017 (3)'!$R$5:$R$289,$V1034)*$AB1034))</f>
        <v/>
      </c>
      <c r="AK1034" s="183">
        <f>SUM(AC1034:AJ1034)-AB1034</f>
        <v/>
      </c>
      <c r="AL1034" s="179">
        <f>IF(A1034=D1034,"remplir à la main","")</f>
        <v/>
      </c>
      <c r="AM1034" s="179">
        <f>VLOOKUP(A1034,'[6]Table corresp.'!$M$4:$U$63,8,FALSE)</f>
        <v/>
      </c>
      <c r="AN1034" s="179">
        <f>VLOOKUP(D1034,'[6]Table corresp.'!$M$4:$U$63,9,FALSE)</f>
        <v/>
      </c>
    </row>
    <row r="1035">
      <c r="A1035" s="179" t="inlineStr">
        <is>
          <t>51 - Promotion immobilière de bâtiments et ouvrages en bois</t>
        </is>
      </c>
      <c r="B1035" s="179">
        <f>VLOOKUP(LEFT(A1035,3),'[6]Table corresp.'!$A$4:$D$63,3,FALSE)</f>
        <v/>
      </c>
      <c r="C1035" s="179">
        <f>VLOOKUP(A1035,'[6]Table corresp.'!$M$4:$P$63,4,FALSE)</f>
        <v/>
      </c>
      <c r="D1035" s="179" t="inlineStr">
        <is>
          <t>Consommation finale</t>
        </is>
      </c>
      <c r="E1035" s="179">
        <f>VLOOKUP(LEFT(D1035,3),'[6]Table corresp.'!$A$4:$D$63,4,FALSE)</f>
        <v/>
      </c>
      <c r="F1035" s="179">
        <f>LEFT(A1035,3)&amp;" - "&amp;LEFT(D1035,3)</f>
        <v/>
      </c>
      <c r="G1035" s="212" t="n">
        <v>2140995</v>
      </c>
      <c r="H1035" s="212" t="n">
        <v>0</v>
      </c>
      <c r="I1035" s="212" t="n">
        <v>2140995</v>
      </c>
      <c r="J1035" s="212" t="n">
        <v>0</v>
      </c>
      <c r="K1035" s="212" t="n">
        <v>0</v>
      </c>
      <c r="L1035" s="212" t="n">
        <v>0</v>
      </c>
      <c r="M1035" s="212" t="n">
        <v>0</v>
      </c>
      <c r="N1035" s="212" t="n">
        <v>0</v>
      </c>
      <c r="O1035" s="212" t="n">
        <v>0</v>
      </c>
      <c r="P1035" s="212" t="n">
        <v>0</v>
      </c>
      <c r="Q1035" s="212" t="n">
        <v>0</v>
      </c>
      <c r="R1035" s="212" t="n">
        <v>0</v>
      </c>
      <c r="S1035" s="213">
        <f>IF(VLOOKUP(F1035,$F$4:$S$374,14,FALSE)=0,"",VLOOKUP(F1035,$F$4:$S$374,14,FALSE))</f>
        <v/>
      </c>
      <c r="T1035" s="213">
        <f>VLOOKUP(A1035,'[6]Groupe de branches'!$Z$27:$AM$86,14,FALSE)</f>
        <v/>
      </c>
      <c r="U1035" s="213">
        <f>VLOOKUP(D1035,'[6]Groupe de branches'!$Z$27:$AM$86,14,FALSE)</f>
        <v/>
      </c>
      <c r="V1035" s="213" t="n">
        <v>2018</v>
      </c>
      <c r="W1035" s="179">
        <f>VLOOKUP(D1035,'[6]Table corresp.'!$M$4:$S$63,7,FALSE)</f>
        <v/>
      </c>
      <c r="X1035" s="197">
        <f>IFERROR(G1035/SUMIFS('[6]Comp2016-2017 (3)'!$I$5:$I$289,'[6]Comp2016-2017 (3)'!$A$5:$A$289,A1035,'[6]Comp2016-2017 (3)'!$R$5:$R$289,V1035),0)</f>
        <v/>
      </c>
      <c r="Y1035" s="182">
        <f>IFERROR(IF(RIGHT(F1035,3)="Exp",VLOOKUP(F1035,#REF!,2,FALSE),VLOOKUP(F1035,#REF!,9,FALSE)),1)</f>
        <v/>
      </c>
      <c r="Z1035" s="197">
        <f>Y1035/SUMIFS($Y$4:$Y$1116,$V$4:$V$1116,V1035,$A$4:$A$1116,A1035)</f>
        <v/>
      </c>
      <c r="AA1035" s="181">
        <f>X1035*Z1035</f>
        <v/>
      </c>
      <c r="AB1035" s="183">
        <f>IFERROR(SUMIFS('[6]Comp2016-2017 (3)'!$G$5:$G$289,'[6]Comp2016-2017 (3)'!$A$5:$A$289,A1035,'[6]Comp2016-2017 (3)'!$R$5:$R$289,V1035)*AA1035/SUMIFS($AA$4:$AA$1116,$A$4:$A$1116,A1035,$V$4:$V$1116,V1035),0)</f>
        <v/>
      </c>
      <c r="AC1035" s="183">
        <f>IF($W1035=AC$3,$AB1035,IF(NOT($W1035=0),"",SUMIFS('Val-Vol (2)'!AC$4:AC$1116,'Val-Vol (2)'!$A$4:$A$1116,$D1035,'Val-Vol (2)'!$V$4:$V$1116,$V1035)/SUMIFS('[6]Comp2016-2017 (3)'!$G$5:$G$289,'[6]Comp2016-2017 (3)'!$A$5:$A$289,$D1035,'[6]Comp2016-2017 (3)'!$R$5:$R$289,$V1035)*$AB1035))</f>
        <v/>
      </c>
      <c r="AD1035" s="183">
        <f>IF($W1035=AD$3,$AB1035,IF(NOT($W1035=0),"",SUMIFS('Val-Vol (2)'!AD$4:AD$1116,'Val-Vol (2)'!$A$4:$A$1116,$D1035,'Val-Vol (2)'!$V$4:$V$1116,$V1035)/SUMIFS('[6]Comp2016-2017 (3)'!$G$5:$G$289,'[6]Comp2016-2017 (3)'!$A$5:$A$289,$D1035,'[6]Comp2016-2017 (3)'!$R$5:$R$289,$V1035)*$AB1035))</f>
        <v/>
      </c>
      <c r="AE1035" s="183">
        <f>IF($W1035=AE$3,$AB1035,IF(NOT($W1035=0),"",SUMIFS('Val-Vol (2)'!AE$4:AE$1116,'Val-Vol (2)'!$A$4:$A$1116,$D1035,'Val-Vol (2)'!$V$4:$V$1116,$V1035)/SUMIFS('[6]Comp2016-2017 (3)'!$G$5:$G$289,'[6]Comp2016-2017 (3)'!$A$5:$A$289,$D1035,'[6]Comp2016-2017 (3)'!$R$5:$R$289,$V1035)*$AB1035))</f>
        <v/>
      </c>
      <c r="AF1035" s="183">
        <f>IF($W1035=AF$3,$AB1035,IF(NOT($W1035=0),"",SUMIFS('Val-Vol (2)'!AF$4:AF$1116,'Val-Vol (2)'!$A$4:$A$1116,$D1035,'Val-Vol (2)'!$V$4:$V$1116,$V1035)/SUMIFS('[6]Comp2016-2017 (3)'!$G$5:$G$289,'[6]Comp2016-2017 (3)'!$A$5:$A$289,$D1035,'[6]Comp2016-2017 (3)'!$R$5:$R$289,$V1035)*$AB1035))</f>
        <v/>
      </c>
      <c r="AG1035" s="183">
        <f>IF($W1035=AG$3,$AB1035,IF(NOT($W1035=0),"",SUMIFS('Val-Vol (2)'!AG$4:AG$1116,'Val-Vol (2)'!$A$4:$A$1116,$D1035,'Val-Vol (2)'!$V$4:$V$1116,$V1035)/SUMIFS('[6]Comp2016-2017 (3)'!$G$5:$G$289,'[6]Comp2016-2017 (3)'!$A$5:$A$289,$D1035,'[6]Comp2016-2017 (3)'!$R$5:$R$289,$V1035)*$AB1035))</f>
        <v/>
      </c>
      <c r="AH1035" s="183">
        <f>IF($W1035=AH$3,$AB1035,IF(NOT($W1035=0),"",SUMIFS('Val-Vol (2)'!AH$4:AH$1116,'Val-Vol (2)'!$A$4:$A$1116,$D1035,'Val-Vol (2)'!$V$4:$V$1116,$V1035)/SUMIFS('[6]Comp2016-2017 (3)'!$G$5:$G$289,'[6]Comp2016-2017 (3)'!$A$5:$A$289,$D1035,'[6]Comp2016-2017 (3)'!$R$5:$R$289,$V1035)*$AB1035))</f>
        <v/>
      </c>
      <c r="AI1035" s="183">
        <f>IF($W1035=AI$3,$AB1035,IF(NOT($W1035=0),"",SUMIFS('Val-Vol (2)'!AI$4:AI$1116,'Val-Vol (2)'!$A$4:$A$1116,$D1035,'Val-Vol (2)'!$V$4:$V$1116,$V1035)/SUMIFS('[6]Comp2016-2017 (3)'!$G$5:$G$289,'[6]Comp2016-2017 (3)'!$A$5:$A$289,$D1035,'[6]Comp2016-2017 (3)'!$R$5:$R$289,$V1035)*$AB1035))</f>
        <v/>
      </c>
      <c r="AJ1035" s="183">
        <f>IF($W1035=AJ$3,$AB1035,IF(NOT($W1035=0),"",SUMIFS('Val-Vol (2)'!AJ$4:AJ$1116,'Val-Vol (2)'!$A$4:$A$1116,$D1035,'Val-Vol (2)'!$V$4:$V$1116,$V1035)/SUMIFS('[6]Comp2016-2017 (3)'!$G$5:$G$289,'[6]Comp2016-2017 (3)'!$A$5:$A$289,$D1035,'[6]Comp2016-2017 (3)'!$R$5:$R$289,$V1035)*$AB1035))</f>
        <v/>
      </c>
      <c r="AK1035" s="183">
        <f>SUM(AC1035:AJ1035)-AB1035</f>
        <v/>
      </c>
      <c r="AL1035" s="179">
        <f>IF(A1035=D1035,"remplir à la main","")</f>
        <v/>
      </c>
      <c r="AM1035" s="179">
        <f>VLOOKUP(A1035,'[6]Table corresp.'!$M$4:$U$63,8,FALSE)</f>
        <v/>
      </c>
      <c r="AN1035" s="179">
        <f>VLOOKUP(D1035,'[6]Table corresp.'!$M$4:$U$63,9,FALSE)</f>
        <v/>
      </c>
    </row>
    <row r="1036">
      <c r="A1036" s="179" t="inlineStr">
        <is>
          <t>52 - Génie civil</t>
        </is>
      </c>
      <c r="B1036" s="179">
        <f>VLOOKUP(LEFT(A1036,3),'[6]Table corresp.'!$A$4:$D$63,3,FALSE)</f>
        <v/>
      </c>
      <c r="C1036" s="179">
        <f>VLOOKUP(A1036,'[6]Table corresp.'!$M$4:$P$63,4,FALSE)</f>
        <v/>
      </c>
      <c r="D1036" s="179" t="inlineStr">
        <is>
          <t>Consommation finale</t>
        </is>
      </c>
      <c r="E1036" s="179">
        <f>VLOOKUP(LEFT(D1036,3),'[6]Table corresp.'!$A$4:$D$63,4,FALSE)</f>
        <v/>
      </c>
      <c r="F1036" s="179">
        <f>LEFT(A1036,3)&amp;" - "&amp;LEFT(D1036,3)</f>
        <v/>
      </c>
      <c r="G1036" s="212" t="n">
        <v>516392.8846772992</v>
      </c>
      <c r="H1036" s="212" t="n">
        <v>0</v>
      </c>
      <c r="I1036" s="212" t="n">
        <v>516392.8846772992</v>
      </c>
      <c r="J1036" s="212" t="n">
        <v>888.3499360962488</v>
      </c>
      <c r="K1036" s="212" t="n">
        <v>0</v>
      </c>
      <c r="L1036" s="212" t="n">
        <v>888.3499360962488</v>
      </c>
      <c r="M1036" s="212" t="n">
        <v>13.04852641667477</v>
      </c>
      <c r="N1036" s="212" t="n">
        <v>0</v>
      </c>
      <c r="O1036" s="212" t="n">
        <v>13.04852641667477</v>
      </c>
      <c r="P1036" s="212" t="n">
        <v>5.624745960807051</v>
      </c>
      <c r="Q1036" s="212" t="n">
        <v>0</v>
      </c>
      <c r="R1036" s="212" t="n">
        <v>5.624745960807051</v>
      </c>
      <c r="S1036" s="213">
        <f>IF(VLOOKUP(F1036,$F$4:$S$374,14,FALSE)=0,"",VLOOKUP(F1036,$F$4:$S$374,14,FALSE))</f>
        <v/>
      </c>
      <c r="T1036" s="213">
        <f>VLOOKUP(A1036,'[6]Groupe de branches'!$Z$27:$AM$86,14,FALSE)</f>
        <v/>
      </c>
      <c r="U1036" s="213">
        <f>VLOOKUP(D1036,'[6]Groupe de branches'!$Z$27:$AM$86,14,FALSE)</f>
        <v/>
      </c>
      <c r="V1036" s="213" t="n">
        <v>2018</v>
      </c>
      <c r="W1036" s="179">
        <f>VLOOKUP(D1036,'[6]Table corresp.'!$M$4:$S$63,7,FALSE)</f>
        <v/>
      </c>
      <c r="X1036" s="197">
        <f>IFERROR(G1036/SUMIFS('[6]Comp2016-2017 (3)'!$I$5:$I$289,'[6]Comp2016-2017 (3)'!$A$5:$A$289,A1036,'[6]Comp2016-2017 (3)'!$R$5:$R$289,V1036),0)</f>
        <v/>
      </c>
      <c r="Y1036" s="182">
        <f>IFERROR(IF(RIGHT(F1036,3)="Exp",VLOOKUP(F1036,#REF!,2,FALSE),VLOOKUP(F1036,#REF!,9,FALSE)),1)</f>
        <v/>
      </c>
      <c r="Z1036" s="197">
        <f>Y1036/SUMIFS($Y$4:$Y$1116,$V$4:$V$1116,V1036,$A$4:$A$1116,A1036)</f>
        <v/>
      </c>
      <c r="AA1036" s="181">
        <f>X1036*Z1036</f>
        <v/>
      </c>
      <c r="AB1036" s="183">
        <f>IFERROR(SUMIFS('[6]Comp2016-2017 (3)'!$G$5:$G$289,'[6]Comp2016-2017 (3)'!$A$5:$A$289,A1036,'[6]Comp2016-2017 (3)'!$R$5:$R$289,V1036)*AA1036/SUMIFS($AA$4:$AA$1116,$A$4:$A$1116,A1036,$V$4:$V$1116,V1036),0)</f>
        <v/>
      </c>
      <c r="AC1036" s="183">
        <f>IF($W1036=AC$3,$AB1036,IF(NOT($W1036=0),"",SUMIFS('Val-Vol (2)'!AC$4:AC$1116,'Val-Vol (2)'!$A$4:$A$1116,$D1036,'Val-Vol (2)'!$V$4:$V$1116,$V1036)/SUMIFS('[6]Comp2016-2017 (3)'!$G$5:$G$289,'[6]Comp2016-2017 (3)'!$A$5:$A$289,$D1036,'[6]Comp2016-2017 (3)'!$R$5:$R$289,$V1036)*$AB1036))</f>
        <v/>
      </c>
      <c r="AD1036" s="183">
        <f>IF($W1036=AD$3,$AB1036,IF(NOT($W1036=0),"",SUMIFS('Val-Vol (2)'!AD$4:AD$1116,'Val-Vol (2)'!$A$4:$A$1116,$D1036,'Val-Vol (2)'!$V$4:$V$1116,$V1036)/SUMIFS('[6]Comp2016-2017 (3)'!$G$5:$G$289,'[6]Comp2016-2017 (3)'!$A$5:$A$289,$D1036,'[6]Comp2016-2017 (3)'!$R$5:$R$289,$V1036)*$AB1036))</f>
        <v/>
      </c>
      <c r="AE1036" s="183">
        <f>IF($W1036=AE$3,$AB1036,IF(NOT($W1036=0),"",SUMIFS('Val-Vol (2)'!AE$4:AE$1116,'Val-Vol (2)'!$A$4:$A$1116,$D1036,'Val-Vol (2)'!$V$4:$V$1116,$V1036)/SUMIFS('[6]Comp2016-2017 (3)'!$G$5:$G$289,'[6]Comp2016-2017 (3)'!$A$5:$A$289,$D1036,'[6]Comp2016-2017 (3)'!$R$5:$R$289,$V1036)*$AB1036))</f>
        <v/>
      </c>
      <c r="AF1036" s="183">
        <f>IF($W1036=AF$3,$AB1036,IF(NOT($W1036=0),"",SUMIFS('Val-Vol (2)'!AF$4:AF$1116,'Val-Vol (2)'!$A$4:$A$1116,$D1036,'Val-Vol (2)'!$V$4:$V$1116,$V1036)/SUMIFS('[6]Comp2016-2017 (3)'!$G$5:$G$289,'[6]Comp2016-2017 (3)'!$A$5:$A$289,$D1036,'[6]Comp2016-2017 (3)'!$R$5:$R$289,$V1036)*$AB1036))</f>
        <v/>
      </c>
      <c r="AG1036" s="183">
        <f>IF($W1036=AG$3,$AB1036,IF(NOT($W1036=0),"",SUMIFS('Val-Vol (2)'!AG$4:AG$1116,'Val-Vol (2)'!$A$4:$A$1116,$D1036,'Val-Vol (2)'!$V$4:$V$1116,$V1036)/SUMIFS('[6]Comp2016-2017 (3)'!$G$5:$G$289,'[6]Comp2016-2017 (3)'!$A$5:$A$289,$D1036,'[6]Comp2016-2017 (3)'!$R$5:$R$289,$V1036)*$AB1036))</f>
        <v/>
      </c>
      <c r="AH1036" s="183">
        <f>IF($W1036=AH$3,$AB1036,IF(NOT($W1036=0),"",SUMIFS('Val-Vol (2)'!AH$4:AH$1116,'Val-Vol (2)'!$A$4:$A$1116,$D1036,'Val-Vol (2)'!$V$4:$V$1116,$V1036)/SUMIFS('[6]Comp2016-2017 (3)'!$G$5:$G$289,'[6]Comp2016-2017 (3)'!$A$5:$A$289,$D1036,'[6]Comp2016-2017 (3)'!$R$5:$R$289,$V1036)*$AB1036))</f>
        <v/>
      </c>
      <c r="AI1036" s="183">
        <f>IF($W1036=AI$3,$AB1036,IF(NOT($W1036=0),"",SUMIFS('Val-Vol (2)'!AI$4:AI$1116,'Val-Vol (2)'!$A$4:$A$1116,$D1036,'Val-Vol (2)'!$V$4:$V$1116,$V1036)/SUMIFS('[6]Comp2016-2017 (3)'!$G$5:$G$289,'[6]Comp2016-2017 (3)'!$A$5:$A$289,$D1036,'[6]Comp2016-2017 (3)'!$R$5:$R$289,$V1036)*$AB1036))</f>
        <v/>
      </c>
      <c r="AJ1036" s="183">
        <f>IF($W1036=AJ$3,$AB1036,IF(NOT($W1036=0),"",SUMIFS('Val-Vol (2)'!AJ$4:AJ$1116,'Val-Vol (2)'!$A$4:$A$1116,$D1036,'Val-Vol (2)'!$V$4:$V$1116,$V1036)/SUMIFS('[6]Comp2016-2017 (3)'!$G$5:$G$289,'[6]Comp2016-2017 (3)'!$A$5:$A$289,$D1036,'[6]Comp2016-2017 (3)'!$R$5:$R$289,$V1036)*$AB1036))</f>
        <v/>
      </c>
      <c r="AK1036" s="183">
        <f>SUM(AC1036:AJ1036)-AB1036</f>
        <v/>
      </c>
      <c r="AL1036" s="179">
        <f>IF(A1036=D1036,"remplir à la main","")</f>
        <v/>
      </c>
      <c r="AM1036" s="179">
        <f>VLOOKUP(A1036,'[6]Table corresp.'!$M$4:$U$63,8,FALSE)</f>
        <v/>
      </c>
      <c r="AN1036" s="179">
        <f>VLOOKUP(D1036,'[6]Table corresp.'!$M$4:$U$63,9,FALSE)</f>
        <v/>
      </c>
    </row>
    <row r="1037">
      <c r="A1037" s="179" t="inlineStr">
        <is>
          <t>53 - Travaux d'isolation</t>
        </is>
      </c>
      <c r="B1037" s="179">
        <f>VLOOKUP(LEFT(A1037,3),'[6]Table corresp.'!$A$4:$D$63,3,FALSE)</f>
        <v/>
      </c>
      <c r="C1037" s="179">
        <f>VLOOKUP(A1037,'[6]Table corresp.'!$M$4:$P$63,4,FALSE)</f>
        <v/>
      </c>
      <c r="D1037" s="179" t="inlineStr">
        <is>
          <t>Consommation finale</t>
        </is>
      </c>
      <c r="E1037" s="179">
        <f>VLOOKUP(LEFT(D1037,3),'[6]Table corresp.'!$A$4:$D$63,4,FALSE)</f>
        <v/>
      </c>
      <c r="F1037" s="179">
        <f>LEFT(A1037,3)&amp;" - "&amp;LEFT(D1037,3)</f>
        <v/>
      </c>
      <c r="G1037" s="212" t="n">
        <v>86712.38129185802</v>
      </c>
      <c r="H1037" s="212" t="n">
        <v>0</v>
      </c>
      <c r="I1037" s="212" t="n">
        <v>86712.38129185802</v>
      </c>
      <c r="J1037" s="212" t="n">
        <v>97.49738439420209</v>
      </c>
      <c r="K1037" s="212" t="n">
        <v>0</v>
      </c>
      <c r="L1037" s="212" t="n">
        <v>97.49738439420209</v>
      </c>
      <c r="M1037" s="212" t="n">
        <v>77.5435624284919</v>
      </c>
      <c r="N1037" s="212" t="n">
        <v>0</v>
      </c>
      <c r="O1037" s="212" t="n">
        <v>77.5435624284919</v>
      </c>
      <c r="P1037" s="212" t="n">
        <v>8.827530803004437</v>
      </c>
      <c r="Q1037" s="212" t="n">
        <v>0</v>
      </c>
      <c r="R1037" s="212" t="n">
        <v>8.827530803004437</v>
      </c>
      <c r="S1037" s="213">
        <f>IF(VLOOKUP(F1037,$F$4:$S$374,14,FALSE)=0,"",VLOOKUP(F1037,$F$4:$S$374,14,FALSE))</f>
        <v/>
      </c>
      <c r="T1037" s="213">
        <f>VLOOKUP(A1037,'[6]Groupe de branches'!$Z$27:$AM$86,14,FALSE)</f>
        <v/>
      </c>
      <c r="U1037" s="213">
        <f>VLOOKUP(D1037,'[6]Groupe de branches'!$Z$27:$AM$86,14,FALSE)</f>
        <v/>
      </c>
      <c r="V1037" s="213" t="n">
        <v>2018</v>
      </c>
      <c r="W1037" s="179">
        <f>VLOOKUP(D1037,'[6]Table corresp.'!$M$4:$S$63,7,FALSE)</f>
        <v/>
      </c>
      <c r="X1037" s="197">
        <f>IFERROR(G1037/SUMIFS('[6]Comp2016-2017 (3)'!$I$5:$I$289,'[6]Comp2016-2017 (3)'!$A$5:$A$289,A1037,'[6]Comp2016-2017 (3)'!$R$5:$R$289,V1037),0)</f>
        <v/>
      </c>
      <c r="Y1037" s="182">
        <f>IFERROR(IF(RIGHT(F1037,3)="Exp",VLOOKUP(F1037,#REF!,2,FALSE),VLOOKUP(F1037,#REF!,9,FALSE)),1)</f>
        <v/>
      </c>
      <c r="Z1037" s="197">
        <f>Y1037/SUMIFS($Y$4:$Y$1116,$V$4:$V$1116,V1037,$A$4:$A$1116,A1037)</f>
        <v/>
      </c>
      <c r="AA1037" s="181">
        <f>X1037*Z1037</f>
        <v/>
      </c>
      <c r="AB1037" s="183">
        <f>IFERROR(SUMIFS('[6]Comp2016-2017 (3)'!$G$5:$G$289,'[6]Comp2016-2017 (3)'!$A$5:$A$289,A1037,'[6]Comp2016-2017 (3)'!$R$5:$R$289,V1037)*AA1037/SUMIFS($AA$4:$AA$1116,$A$4:$A$1116,A1037,$V$4:$V$1116,V1037),0)</f>
        <v/>
      </c>
      <c r="AC1037" s="183">
        <f>IF($W1037=AC$3,$AB1037,IF(NOT($W1037=0),"",SUMIFS('Val-Vol (2)'!AC$4:AC$1116,'Val-Vol (2)'!$A$4:$A$1116,$D1037,'Val-Vol (2)'!$V$4:$V$1116,$V1037)/SUMIFS('[6]Comp2016-2017 (3)'!$G$5:$G$289,'[6]Comp2016-2017 (3)'!$A$5:$A$289,$D1037,'[6]Comp2016-2017 (3)'!$R$5:$R$289,$V1037)*$AB1037))</f>
        <v/>
      </c>
      <c r="AD1037" s="183">
        <f>IF($W1037=AD$3,$AB1037,IF(NOT($W1037=0),"",SUMIFS('Val-Vol (2)'!AD$4:AD$1116,'Val-Vol (2)'!$A$4:$A$1116,$D1037,'Val-Vol (2)'!$V$4:$V$1116,$V1037)/SUMIFS('[6]Comp2016-2017 (3)'!$G$5:$G$289,'[6]Comp2016-2017 (3)'!$A$5:$A$289,$D1037,'[6]Comp2016-2017 (3)'!$R$5:$R$289,$V1037)*$AB1037))</f>
        <v/>
      </c>
      <c r="AE1037" s="183">
        <f>IF($W1037=AE$3,$AB1037,IF(NOT($W1037=0),"",SUMIFS('Val-Vol (2)'!AE$4:AE$1116,'Val-Vol (2)'!$A$4:$A$1116,$D1037,'Val-Vol (2)'!$V$4:$V$1116,$V1037)/SUMIFS('[6]Comp2016-2017 (3)'!$G$5:$G$289,'[6]Comp2016-2017 (3)'!$A$5:$A$289,$D1037,'[6]Comp2016-2017 (3)'!$R$5:$R$289,$V1037)*$AB1037))</f>
        <v/>
      </c>
      <c r="AF1037" s="183">
        <f>IF($W1037=AF$3,$AB1037,IF(NOT($W1037=0),"",SUMIFS('Val-Vol (2)'!AF$4:AF$1116,'Val-Vol (2)'!$A$4:$A$1116,$D1037,'Val-Vol (2)'!$V$4:$V$1116,$V1037)/SUMIFS('[6]Comp2016-2017 (3)'!$G$5:$G$289,'[6]Comp2016-2017 (3)'!$A$5:$A$289,$D1037,'[6]Comp2016-2017 (3)'!$R$5:$R$289,$V1037)*$AB1037))</f>
        <v/>
      </c>
      <c r="AG1037" s="183">
        <f>IF($W1037=AG$3,$AB1037,IF(NOT($W1037=0),"",SUMIFS('Val-Vol (2)'!AG$4:AG$1116,'Val-Vol (2)'!$A$4:$A$1116,$D1037,'Val-Vol (2)'!$V$4:$V$1116,$V1037)/SUMIFS('[6]Comp2016-2017 (3)'!$G$5:$G$289,'[6]Comp2016-2017 (3)'!$A$5:$A$289,$D1037,'[6]Comp2016-2017 (3)'!$R$5:$R$289,$V1037)*$AB1037))</f>
        <v/>
      </c>
      <c r="AH1037" s="183">
        <f>IF($W1037=AH$3,$AB1037,IF(NOT($W1037=0),"",SUMIFS('Val-Vol (2)'!AH$4:AH$1116,'Val-Vol (2)'!$A$4:$A$1116,$D1037,'Val-Vol (2)'!$V$4:$V$1116,$V1037)/SUMIFS('[6]Comp2016-2017 (3)'!$G$5:$G$289,'[6]Comp2016-2017 (3)'!$A$5:$A$289,$D1037,'[6]Comp2016-2017 (3)'!$R$5:$R$289,$V1037)*$AB1037))</f>
        <v/>
      </c>
      <c r="AI1037" s="183">
        <f>IF($W1037=AI$3,$AB1037,IF(NOT($W1037=0),"",SUMIFS('Val-Vol (2)'!AI$4:AI$1116,'Val-Vol (2)'!$A$4:$A$1116,$D1037,'Val-Vol (2)'!$V$4:$V$1116,$V1037)/SUMIFS('[6]Comp2016-2017 (3)'!$G$5:$G$289,'[6]Comp2016-2017 (3)'!$A$5:$A$289,$D1037,'[6]Comp2016-2017 (3)'!$R$5:$R$289,$V1037)*$AB1037))</f>
        <v/>
      </c>
      <c r="AJ1037" s="183">
        <f>IF($W1037=AJ$3,$AB1037,IF(NOT($W1037=0),"",SUMIFS('Val-Vol (2)'!AJ$4:AJ$1116,'Val-Vol (2)'!$A$4:$A$1116,$D1037,'Val-Vol (2)'!$V$4:$V$1116,$V1037)/SUMIFS('[6]Comp2016-2017 (3)'!$G$5:$G$289,'[6]Comp2016-2017 (3)'!$A$5:$A$289,$D1037,'[6]Comp2016-2017 (3)'!$R$5:$R$289,$V1037)*$AB1037))</f>
        <v/>
      </c>
      <c r="AK1037" s="183">
        <f>SUM(AC1037:AJ1037)-AB1037</f>
        <v/>
      </c>
      <c r="AL1037" s="179">
        <f>IF(A1037=D1037,"remplir à la main","")</f>
        <v/>
      </c>
      <c r="AM1037" s="179">
        <f>VLOOKUP(A1037,'[6]Table corresp.'!$M$4:$U$63,8,FALSE)</f>
        <v/>
      </c>
      <c r="AN1037" s="179">
        <f>VLOOKUP(D1037,'[6]Table corresp.'!$M$4:$U$63,9,FALSE)</f>
        <v/>
      </c>
    </row>
    <row r="1038">
      <c r="A1038" s="179" t="inlineStr">
        <is>
          <t>54 - Travaux de menuiserie bois</t>
        </is>
      </c>
      <c r="B1038" s="179">
        <f>VLOOKUP(LEFT(A1038,3),'[6]Table corresp.'!$A$4:$D$63,3,FALSE)</f>
        <v/>
      </c>
      <c r="C1038" s="179">
        <f>VLOOKUP(A1038,'[6]Table corresp.'!$M$4:$P$63,4,FALSE)</f>
        <v/>
      </c>
      <c r="D1038" s="179" t="inlineStr">
        <is>
          <t>Consommation finale</t>
        </is>
      </c>
      <c r="E1038" s="179">
        <f>VLOOKUP(LEFT(D1038,3),'[6]Table corresp.'!$A$4:$D$63,4,FALSE)</f>
        <v/>
      </c>
      <c r="F1038" s="179">
        <f>LEFT(A1038,3)&amp;" - "&amp;LEFT(D1038,3)</f>
        <v/>
      </c>
      <c r="G1038" s="212" t="n">
        <v>14407952.48676888</v>
      </c>
      <c r="H1038" s="212" t="n">
        <v>0</v>
      </c>
      <c r="I1038" s="212" t="n">
        <v>14407952.48676888</v>
      </c>
      <c r="J1038" s="212" t="n">
        <v>2477.246572697497</v>
      </c>
      <c r="K1038" s="212" t="n">
        <v>0</v>
      </c>
      <c r="L1038" s="212" t="n">
        <v>2477.246572697497</v>
      </c>
      <c r="M1038" s="212" t="n">
        <v>979.1513784350977</v>
      </c>
      <c r="N1038" s="212" t="n">
        <v>0</v>
      </c>
      <c r="O1038" s="212" t="n">
        <v>979.1513784350977</v>
      </c>
      <c r="P1038" s="212" t="n">
        <v>335.811651157192</v>
      </c>
      <c r="Q1038" s="212" t="n">
        <v>0</v>
      </c>
      <c r="R1038" s="212" t="n">
        <v>335.811651157192</v>
      </c>
      <c r="S1038" s="213">
        <f>IF(VLOOKUP(F1038,$F$4:$S$374,14,FALSE)=0,"",VLOOKUP(F1038,$F$4:$S$374,14,FALSE))</f>
        <v/>
      </c>
      <c r="T1038" s="213">
        <f>VLOOKUP(A1038,'[6]Groupe de branches'!$Z$27:$AM$86,14,FALSE)</f>
        <v/>
      </c>
      <c r="U1038" s="213">
        <f>VLOOKUP(D1038,'[6]Groupe de branches'!$Z$27:$AM$86,14,FALSE)</f>
        <v/>
      </c>
      <c r="V1038" s="213" t="n">
        <v>2018</v>
      </c>
      <c r="W1038" s="179">
        <f>VLOOKUP(D1038,'[6]Table corresp.'!$M$4:$S$63,7,FALSE)</f>
        <v/>
      </c>
      <c r="X1038" s="197">
        <f>IFERROR(G1038/SUMIFS('[6]Comp2016-2017 (3)'!$I$5:$I$289,'[6]Comp2016-2017 (3)'!$A$5:$A$289,A1038,'[6]Comp2016-2017 (3)'!$R$5:$R$289,V1038),0)</f>
        <v/>
      </c>
      <c r="Y1038" s="182">
        <f>IFERROR(IF(RIGHT(F1038,3)="Exp",VLOOKUP(F1038,#REF!,2,FALSE),VLOOKUP(F1038,#REF!,9,FALSE)),1)</f>
        <v/>
      </c>
      <c r="Z1038" s="197">
        <f>Y1038/SUMIFS($Y$4:$Y$1116,$V$4:$V$1116,V1038,$A$4:$A$1116,A1038)</f>
        <v/>
      </c>
      <c r="AA1038" s="181">
        <f>X1038*Z1038</f>
        <v/>
      </c>
      <c r="AB1038" s="183">
        <f>IFERROR(SUMIFS('[6]Comp2016-2017 (3)'!$G$5:$G$289,'[6]Comp2016-2017 (3)'!$A$5:$A$289,A1038,'[6]Comp2016-2017 (3)'!$R$5:$R$289,V1038)*AA1038/SUMIFS($AA$4:$AA$1116,$A$4:$A$1116,A1038,$V$4:$V$1116,V1038),0)</f>
        <v/>
      </c>
      <c r="AC1038" s="183">
        <f>IF($W1038=AC$3,$AB1038,IF(NOT($W1038=0),"",SUMIFS('Val-Vol (2)'!AC$4:AC$1116,'Val-Vol (2)'!$A$4:$A$1116,$D1038,'Val-Vol (2)'!$V$4:$V$1116,$V1038)/SUMIFS('[6]Comp2016-2017 (3)'!$G$5:$G$289,'[6]Comp2016-2017 (3)'!$A$5:$A$289,$D1038,'[6]Comp2016-2017 (3)'!$R$5:$R$289,$V1038)*$AB1038))</f>
        <v/>
      </c>
      <c r="AD1038" s="183">
        <f>IF($W1038=AD$3,$AB1038,IF(NOT($W1038=0),"",SUMIFS('Val-Vol (2)'!AD$4:AD$1116,'Val-Vol (2)'!$A$4:$A$1116,$D1038,'Val-Vol (2)'!$V$4:$V$1116,$V1038)/SUMIFS('[6]Comp2016-2017 (3)'!$G$5:$G$289,'[6]Comp2016-2017 (3)'!$A$5:$A$289,$D1038,'[6]Comp2016-2017 (3)'!$R$5:$R$289,$V1038)*$AB1038))</f>
        <v/>
      </c>
      <c r="AE1038" s="183">
        <f>IF($W1038=AE$3,$AB1038,IF(NOT($W1038=0),"",SUMIFS('Val-Vol (2)'!AE$4:AE$1116,'Val-Vol (2)'!$A$4:$A$1116,$D1038,'Val-Vol (2)'!$V$4:$V$1116,$V1038)/SUMIFS('[6]Comp2016-2017 (3)'!$G$5:$G$289,'[6]Comp2016-2017 (3)'!$A$5:$A$289,$D1038,'[6]Comp2016-2017 (3)'!$R$5:$R$289,$V1038)*$AB1038))</f>
        <v/>
      </c>
      <c r="AF1038" s="183">
        <f>IF($W1038=AF$3,$AB1038,IF(NOT($W1038=0),"",SUMIFS('Val-Vol (2)'!AF$4:AF$1116,'Val-Vol (2)'!$A$4:$A$1116,$D1038,'Val-Vol (2)'!$V$4:$V$1116,$V1038)/SUMIFS('[6]Comp2016-2017 (3)'!$G$5:$G$289,'[6]Comp2016-2017 (3)'!$A$5:$A$289,$D1038,'[6]Comp2016-2017 (3)'!$R$5:$R$289,$V1038)*$AB1038))</f>
        <v/>
      </c>
      <c r="AG1038" s="183">
        <f>IF($W1038=AG$3,$AB1038,IF(NOT($W1038=0),"",SUMIFS('Val-Vol (2)'!AG$4:AG$1116,'Val-Vol (2)'!$A$4:$A$1116,$D1038,'Val-Vol (2)'!$V$4:$V$1116,$V1038)/SUMIFS('[6]Comp2016-2017 (3)'!$G$5:$G$289,'[6]Comp2016-2017 (3)'!$A$5:$A$289,$D1038,'[6]Comp2016-2017 (3)'!$R$5:$R$289,$V1038)*$AB1038))</f>
        <v/>
      </c>
      <c r="AH1038" s="183">
        <f>IF($W1038=AH$3,$AB1038,IF(NOT($W1038=0),"",SUMIFS('Val-Vol (2)'!AH$4:AH$1116,'Val-Vol (2)'!$A$4:$A$1116,$D1038,'Val-Vol (2)'!$V$4:$V$1116,$V1038)/SUMIFS('[6]Comp2016-2017 (3)'!$G$5:$G$289,'[6]Comp2016-2017 (3)'!$A$5:$A$289,$D1038,'[6]Comp2016-2017 (3)'!$R$5:$R$289,$V1038)*$AB1038))</f>
        <v/>
      </c>
      <c r="AI1038" s="183">
        <f>IF($W1038=AI$3,$AB1038,IF(NOT($W1038=0),"",SUMIFS('Val-Vol (2)'!AI$4:AI$1116,'Val-Vol (2)'!$A$4:$A$1116,$D1038,'Val-Vol (2)'!$V$4:$V$1116,$V1038)/SUMIFS('[6]Comp2016-2017 (3)'!$G$5:$G$289,'[6]Comp2016-2017 (3)'!$A$5:$A$289,$D1038,'[6]Comp2016-2017 (3)'!$R$5:$R$289,$V1038)*$AB1038))</f>
        <v/>
      </c>
      <c r="AJ1038" s="183">
        <f>IF($W1038=AJ$3,$AB1038,IF(NOT($W1038=0),"",SUMIFS('Val-Vol (2)'!AJ$4:AJ$1116,'Val-Vol (2)'!$A$4:$A$1116,$D1038,'Val-Vol (2)'!$V$4:$V$1116,$V1038)/SUMIFS('[6]Comp2016-2017 (3)'!$G$5:$G$289,'[6]Comp2016-2017 (3)'!$A$5:$A$289,$D1038,'[6]Comp2016-2017 (3)'!$R$5:$R$289,$V1038)*$AB1038))</f>
        <v/>
      </c>
      <c r="AK1038" s="183">
        <f>SUM(AC1038:AJ1038)-AB1038</f>
        <v/>
      </c>
      <c r="AL1038" s="179">
        <f>IF(A1038=D1038,"remplir à la main","")</f>
        <v/>
      </c>
      <c r="AM1038" s="179">
        <f>VLOOKUP(A1038,'[6]Table corresp.'!$M$4:$U$63,8,FALSE)</f>
        <v/>
      </c>
      <c r="AN1038" s="179">
        <f>VLOOKUP(D1038,'[6]Table corresp.'!$M$4:$U$63,9,FALSE)</f>
        <v/>
      </c>
    </row>
    <row r="1039">
      <c r="A1039" s="179" t="inlineStr">
        <is>
          <t>55 - Agencement de lieux de vente</t>
        </is>
      </c>
      <c r="B1039" s="179">
        <f>VLOOKUP(LEFT(A1039,3),'[6]Table corresp.'!$A$4:$D$63,3,FALSE)</f>
        <v/>
      </c>
      <c r="C1039" s="179">
        <f>VLOOKUP(A1039,'[6]Table corresp.'!$M$4:$P$63,4,FALSE)</f>
        <v/>
      </c>
      <c r="D1039" s="179" t="inlineStr">
        <is>
          <t>Consommation finale</t>
        </is>
      </c>
      <c r="E1039" s="179">
        <f>VLOOKUP(LEFT(D1039,3),'[6]Table corresp.'!$A$4:$D$63,4,FALSE)</f>
        <v/>
      </c>
      <c r="F1039" s="179">
        <f>LEFT(A1039,3)&amp;" - "&amp;LEFT(D1039,3)</f>
        <v/>
      </c>
      <c r="G1039" s="212" t="n">
        <v>2172085.073985799</v>
      </c>
      <c r="H1039" s="212" t="n">
        <v>0</v>
      </c>
      <c r="I1039" s="212" t="n">
        <v>2172085.073985799</v>
      </c>
      <c r="J1039" s="212" t="n">
        <v>337.8405043561014</v>
      </c>
      <c r="K1039" s="212" t="n">
        <v>0</v>
      </c>
      <c r="L1039" s="212" t="n">
        <v>337.8405043561014</v>
      </c>
      <c r="M1039" s="212" t="n">
        <v>227.2629935217859</v>
      </c>
      <c r="N1039" s="212" t="n">
        <v>0</v>
      </c>
      <c r="O1039" s="212" t="n">
        <v>227.2629935217859</v>
      </c>
      <c r="P1039" s="212" t="n">
        <v>79.66057096928681</v>
      </c>
      <c r="Q1039" s="212" t="n">
        <v>0</v>
      </c>
      <c r="R1039" s="212" t="n">
        <v>79.66057096928681</v>
      </c>
      <c r="S1039" s="213">
        <f>IF(VLOOKUP(F1039,$F$4:$S$374,14,FALSE)=0,"",VLOOKUP(F1039,$F$4:$S$374,14,FALSE))</f>
        <v/>
      </c>
      <c r="T1039" s="213">
        <f>VLOOKUP(A1039,'[6]Groupe de branches'!$Z$27:$AM$86,14,FALSE)</f>
        <v/>
      </c>
      <c r="U1039" s="213">
        <f>VLOOKUP(D1039,'[6]Groupe de branches'!$Z$27:$AM$86,14,FALSE)</f>
        <v/>
      </c>
      <c r="V1039" s="213" t="n">
        <v>2018</v>
      </c>
      <c r="W1039" s="179">
        <f>VLOOKUP(D1039,'[6]Table corresp.'!$M$4:$S$63,7,FALSE)</f>
        <v/>
      </c>
      <c r="X1039" s="197">
        <f>IFERROR(G1039/SUMIFS('[6]Comp2016-2017 (3)'!$I$5:$I$289,'[6]Comp2016-2017 (3)'!$A$5:$A$289,A1039,'[6]Comp2016-2017 (3)'!$R$5:$R$289,V1039),0)</f>
        <v/>
      </c>
      <c r="Y1039" s="182">
        <f>IFERROR(IF(RIGHT(F1039,3)="Exp",VLOOKUP(F1039,#REF!,2,FALSE),VLOOKUP(F1039,#REF!,9,FALSE)),1)</f>
        <v/>
      </c>
      <c r="Z1039" s="197">
        <f>Y1039/SUMIFS($Y$4:$Y$1116,$V$4:$V$1116,V1039,$A$4:$A$1116,A1039)</f>
        <v/>
      </c>
      <c r="AA1039" s="181">
        <f>X1039*Z1039</f>
        <v/>
      </c>
      <c r="AB1039" s="183">
        <f>IFERROR(SUMIFS('[6]Comp2016-2017 (3)'!$G$5:$G$289,'[6]Comp2016-2017 (3)'!$A$5:$A$289,A1039,'[6]Comp2016-2017 (3)'!$R$5:$R$289,V1039)*AA1039/SUMIFS($AA$4:$AA$1116,$A$4:$A$1116,A1039,$V$4:$V$1116,V1039),0)</f>
        <v/>
      </c>
      <c r="AC1039" s="183">
        <f>IF($W1039=AC$3,$AB1039,IF(NOT($W1039=0),"",SUMIFS('Val-Vol (2)'!AC$4:AC$1116,'Val-Vol (2)'!$A$4:$A$1116,$D1039,'Val-Vol (2)'!$V$4:$V$1116,$V1039)/SUMIFS('[6]Comp2016-2017 (3)'!$G$5:$G$289,'[6]Comp2016-2017 (3)'!$A$5:$A$289,$D1039,'[6]Comp2016-2017 (3)'!$R$5:$R$289,$V1039)*$AB1039))</f>
        <v/>
      </c>
      <c r="AD1039" s="183">
        <f>IF($W1039=AD$3,$AB1039,IF(NOT($W1039=0),"",SUMIFS('Val-Vol (2)'!AD$4:AD$1116,'Val-Vol (2)'!$A$4:$A$1116,$D1039,'Val-Vol (2)'!$V$4:$V$1116,$V1039)/SUMIFS('[6]Comp2016-2017 (3)'!$G$5:$G$289,'[6]Comp2016-2017 (3)'!$A$5:$A$289,$D1039,'[6]Comp2016-2017 (3)'!$R$5:$R$289,$V1039)*$AB1039))</f>
        <v/>
      </c>
      <c r="AE1039" s="183">
        <f>IF($W1039=AE$3,$AB1039,IF(NOT($W1039=0),"",SUMIFS('Val-Vol (2)'!AE$4:AE$1116,'Val-Vol (2)'!$A$4:$A$1116,$D1039,'Val-Vol (2)'!$V$4:$V$1116,$V1039)/SUMIFS('[6]Comp2016-2017 (3)'!$G$5:$G$289,'[6]Comp2016-2017 (3)'!$A$5:$A$289,$D1039,'[6]Comp2016-2017 (3)'!$R$5:$R$289,$V1039)*$AB1039))</f>
        <v/>
      </c>
      <c r="AF1039" s="183">
        <f>IF($W1039=AF$3,$AB1039,IF(NOT($W1039=0),"",SUMIFS('Val-Vol (2)'!AF$4:AF$1116,'Val-Vol (2)'!$A$4:$A$1116,$D1039,'Val-Vol (2)'!$V$4:$V$1116,$V1039)/SUMIFS('[6]Comp2016-2017 (3)'!$G$5:$G$289,'[6]Comp2016-2017 (3)'!$A$5:$A$289,$D1039,'[6]Comp2016-2017 (3)'!$R$5:$R$289,$V1039)*$AB1039))</f>
        <v/>
      </c>
      <c r="AG1039" s="183">
        <f>IF($W1039=AG$3,$AB1039,IF(NOT($W1039=0),"",SUMIFS('Val-Vol (2)'!AG$4:AG$1116,'Val-Vol (2)'!$A$4:$A$1116,$D1039,'Val-Vol (2)'!$V$4:$V$1116,$V1039)/SUMIFS('[6]Comp2016-2017 (3)'!$G$5:$G$289,'[6]Comp2016-2017 (3)'!$A$5:$A$289,$D1039,'[6]Comp2016-2017 (3)'!$R$5:$R$289,$V1039)*$AB1039))</f>
        <v/>
      </c>
      <c r="AH1039" s="183">
        <f>IF($W1039=AH$3,$AB1039,IF(NOT($W1039=0),"",SUMIFS('Val-Vol (2)'!AH$4:AH$1116,'Val-Vol (2)'!$A$4:$A$1116,$D1039,'Val-Vol (2)'!$V$4:$V$1116,$V1039)/SUMIFS('[6]Comp2016-2017 (3)'!$G$5:$G$289,'[6]Comp2016-2017 (3)'!$A$5:$A$289,$D1039,'[6]Comp2016-2017 (3)'!$R$5:$R$289,$V1039)*$AB1039))</f>
        <v/>
      </c>
      <c r="AI1039" s="183">
        <f>IF($W1039=AI$3,$AB1039,IF(NOT($W1039=0),"",SUMIFS('Val-Vol (2)'!AI$4:AI$1116,'Val-Vol (2)'!$A$4:$A$1116,$D1039,'Val-Vol (2)'!$V$4:$V$1116,$V1039)/SUMIFS('[6]Comp2016-2017 (3)'!$G$5:$G$289,'[6]Comp2016-2017 (3)'!$A$5:$A$289,$D1039,'[6]Comp2016-2017 (3)'!$R$5:$R$289,$V1039)*$AB1039))</f>
        <v/>
      </c>
      <c r="AJ1039" s="183">
        <f>IF($W1039=AJ$3,$AB1039,IF(NOT($W1039=0),"",SUMIFS('Val-Vol (2)'!AJ$4:AJ$1116,'Val-Vol (2)'!$A$4:$A$1116,$D1039,'Val-Vol (2)'!$V$4:$V$1116,$V1039)/SUMIFS('[6]Comp2016-2017 (3)'!$G$5:$G$289,'[6]Comp2016-2017 (3)'!$A$5:$A$289,$D1039,'[6]Comp2016-2017 (3)'!$R$5:$R$289,$V1039)*$AB1039))</f>
        <v/>
      </c>
      <c r="AK1039" s="183">
        <f>SUM(AC1039:AJ1039)-AB1039</f>
        <v/>
      </c>
      <c r="AL1039" s="179">
        <f>IF(A1039=D1039,"remplir à la main","")</f>
        <v/>
      </c>
      <c r="AM1039" s="179">
        <f>VLOOKUP(A1039,'[6]Table corresp.'!$M$4:$U$63,8,FALSE)</f>
        <v/>
      </c>
      <c r="AN1039" s="179">
        <f>VLOOKUP(D1039,'[6]Table corresp.'!$M$4:$U$63,9,FALSE)</f>
        <v/>
      </c>
    </row>
    <row r="1040">
      <c r="A1040" s="179" t="inlineStr">
        <is>
          <t>56 - Travaux de revêtement des sols et des murs</t>
        </is>
      </c>
      <c r="B1040" s="179">
        <f>VLOOKUP(LEFT(A1040,3),'[6]Table corresp.'!$A$4:$D$63,3,FALSE)</f>
        <v/>
      </c>
      <c r="C1040" s="179">
        <f>VLOOKUP(A1040,'[6]Table corresp.'!$M$4:$P$63,4,FALSE)</f>
        <v/>
      </c>
      <c r="D1040" s="179" t="inlineStr">
        <is>
          <t>Consommation finale</t>
        </is>
      </c>
      <c r="E1040" s="179">
        <f>VLOOKUP(LEFT(D1040,3),'[6]Table corresp.'!$A$4:$D$63,4,FALSE)</f>
        <v/>
      </c>
      <c r="F1040" s="179">
        <f>LEFT(A1040,3)&amp;" - "&amp;LEFT(D1040,3)</f>
        <v/>
      </c>
      <c r="G1040" s="212" t="n">
        <v>338688.6440825738</v>
      </c>
      <c r="H1040" s="212" t="n">
        <v>0</v>
      </c>
      <c r="I1040" s="212" t="n">
        <v>338688.6440825738</v>
      </c>
      <c r="J1040" s="212" t="n">
        <v>407.9020885646525</v>
      </c>
      <c r="K1040" s="212" t="n">
        <v>0</v>
      </c>
      <c r="L1040" s="212" t="n">
        <v>407.9020885646525</v>
      </c>
      <c r="M1040" s="212" t="n">
        <v>8.260494013938333</v>
      </c>
      <c r="N1040" s="212" t="n">
        <v>0</v>
      </c>
      <c r="O1040" s="212" t="n">
        <v>8.260494013938333</v>
      </c>
      <c r="P1040" s="212" t="n">
        <v>2.576793988739336</v>
      </c>
      <c r="Q1040" s="212" t="n">
        <v>0</v>
      </c>
      <c r="R1040" s="212" t="n">
        <v>2.576793988739336</v>
      </c>
      <c r="S1040" s="213">
        <f>IF(VLOOKUP(F1040,$F$4:$S$374,14,FALSE)=0,"",VLOOKUP(F1040,$F$4:$S$374,14,FALSE))</f>
        <v/>
      </c>
      <c r="T1040" s="213">
        <f>VLOOKUP(A1040,'[6]Groupe de branches'!$Z$27:$AM$86,14,FALSE)</f>
        <v/>
      </c>
      <c r="U1040" s="213">
        <f>VLOOKUP(D1040,'[6]Groupe de branches'!$Z$27:$AM$86,14,FALSE)</f>
        <v/>
      </c>
      <c r="V1040" s="213" t="n">
        <v>2018</v>
      </c>
      <c r="W1040" s="179">
        <f>VLOOKUP(D1040,'[6]Table corresp.'!$M$4:$S$63,7,FALSE)</f>
        <v/>
      </c>
      <c r="X1040" s="197">
        <f>IFERROR(G1040/SUMIFS('[6]Comp2016-2017 (3)'!$I$5:$I$289,'[6]Comp2016-2017 (3)'!$A$5:$A$289,A1040,'[6]Comp2016-2017 (3)'!$R$5:$R$289,V1040),0)</f>
        <v/>
      </c>
      <c r="Y1040" s="182">
        <f>IFERROR(IF(RIGHT(F1040,3)="Exp",VLOOKUP(F1040,#REF!,2,FALSE),VLOOKUP(F1040,#REF!,9,FALSE)),1)</f>
        <v/>
      </c>
      <c r="Z1040" s="197">
        <f>Y1040/SUMIFS($Y$4:$Y$1116,$V$4:$V$1116,V1040,$A$4:$A$1116,A1040)</f>
        <v/>
      </c>
      <c r="AA1040" s="181">
        <f>X1040*Z1040</f>
        <v/>
      </c>
      <c r="AB1040" s="183">
        <f>IFERROR(SUMIFS('[6]Comp2016-2017 (3)'!$G$5:$G$289,'[6]Comp2016-2017 (3)'!$A$5:$A$289,A1040,'[6]Comp2016-2017 (3)'!$R$5:$R$289,V1040)*AA1040/SUMIFS($AA$4:$AA$1116,$A$4:$A$1116,A1040,$V$4:$V$1116,V1040),0)</f>
        <v/>
      </c>
      <c r="AC1040" s="183">
        <f>IF($W1040=AC$3,$AB1040,IF(NOT($W1040=0),"",SUMIFS('Val-Vol (2)'!AC$4:AC$1116,'Val-Vol (2)'!$A$4:$A$1116,$D1040,'Val-Vol (2)'!$V$4:$V$1116,$V1040)/SUMIFS('[6]Comp2016-2017 (3)'!$G$5:$G$289,'[6]Comp2016-2017 (3)'!$A$5:$A$289,$D1040,'[6]Comp2016-2017 (3)'!$R$5:$R$289,$V1040)*$AB1040))</f>
        <v/>
      </c>
      <c r="AD1040" s="183">
        <f>IF($W1040=AD$3,$AB1040,IF(NOT($W1040=0),"",SUMIFS('Val-Vol (2)'!AD$4:AD$1116,'Val-Vol (2)'!$A$4:$A$1116,$D1040,'Val-Vol (2)'!$V$4:$V$1116,$V1040)/SUMIFS('[6]Comp2016-2017 (3)'!$G$5:$G$289,'[6]Comp2016-2017 (3)'!$A$5:$A$289,$D1040,'[6]Comp2016-2017 (3)'!$R$5:$R$289,$V1040)*$AB1040))</f>
        <v/>
      </c>
      <c r="AE1040" s="183">
        <f>IF($W1040=AE$3,$AB1040,IF(NOT($W1040=0),"",SUMIFS('Val-Vol (2)'!AE$4:AE$1116,'Val-Vol (2)'!$A$4:$A$1116,$D1040,'Val-Vol (2)'!$V$4:$V$1116,$V1040)/SUMIFS('[6]Comp2016-2017 (3)'!$G$5:$G$289,'[6]Comp2016-2017 (3)'!$A$5:$A$289,$D1040,'[6]Comp2016-2017 (3)'!$R$5:$R$289,$V1040)*$AB1040))</f>
        <v/>
      </c>
      <c r="AF1040" s="183">
        <f>IF($W1040=AF$3,$AB1040,IF(NOT($W1040=0),"",SUMIFS('Val-Vol (2)'!AF$4:AF$1116,'Val-Vol (2)'!$A$4:$A$1116,$D1040,'Val-Vol (2)'!$V$4:$V$1116,$V1040)/SUMIFS('[6]Comp2016-2017 (3)'!$G$5:$G$289,'[6]Comp2016-2017 (3)'!$A$5:$A$289,$D1040,'[6]Comp2016-2017 (3)'!$R$5:$R$289,$V1040)*$AB1040))</f>
        <v/>
      </c>
      <c r="AG1040" s="183">
        <f>IF($W1040=AG$3,$AB1040,IF(NOT($W1040=0),"",SUMIFS('Val-Vol (2)'!AG$4:AG$1116,'Val-Vol (2)'!$A$4:$A$1116,$D1040,'Val-Vol (2)'!$V$4:$V$1116,$V1040)/SUMIFS('[6]Comp2016-2017 (3)'!$G$5:$G$289,'[6]Comp2016-2017 (3)'!$A$5:$A$289,$D1040,'[6]Comp2016-2017 (3)'!$R$5:$R$289,$V1040)*$AB1040))</f>
        <v/>
      </c>
      <c r="AH1040" s="183">
        <f>IF($W1040=AH$3,$AB1040,IF(NOT($W1040=0),"",SUMIFS('Val-Vol (2)'!AH$4:AH$1116,'Val-Vol (2)'!$A$4:$A$1116,$D1040,'Val-Vol (2)'!$V$4:$V$1116,$V1040)/SUMIFS('[6]Comp2016-2017 (3)'!$G$5:$G$289,'[6]Comp2016-2017 (3)'!$A$5:$A$289,$D1040,'[6]Comp2016-2017 (3)'!$R$5:$R$289,$V1040)*$AB1040))</f>
        <v/>
      </c>
      <c r="AI1040" s="183">
        <f>IF($W1040=AI$3,$AB1040,IF(NOT($W1040=0),"",SUMIFS('Val-Vol (2)'!AI$4:AI$1116,'Val-Vol (2)'!$A$4:$A$1116,$D1040,'Val-Vol (2)'!$V$4:$V$1116,$V1040)/SUMIFS('[6]Comp2016-2017 (3)'!$G$5:$G$289,'[6]Comp2016-2017 (3)'!$A$5:$A$289,$D1040,'[6]Comp2016-2017 (3)'!$R$5:$R$289,$V1040)*$AB1040))</f>
        <v/>
      </c>
      <c r="AJ1040" s="183">
        <f>IF($W1040=AJ$3,$AB1040,IF(NOT($W1040=0),"",SUMIFS('Val-Vol (2)'!AJ$4:AJ$1116,'Val-Vol (2)'!$A$4:$A$1116,$D1040,'Val-Vol (2)'!$V$4:$V$1116,$V1040)/SUMIFS('[6]Comp2016-2017 (3)'!$G$5:$G$289,'[6]Comp2016-2017 (3)'!$A$5:$A$289,$D1040,'[6]Comp2016-2017 (3)'!$R$5:$R$289,$V1040)*$AB1040))</f>
        <v/>
      </c>
      <c r="AK1040" s="183">
        <f>SUM(AC1040:AJ1040)-AB1040</f>
        <v/>
      </c>
      <c r="AL1040" s="179">
        <f>IF(A1040=D1040,"remplir à la main","")</f>
        <v/>
      </c>
      <c r="AM1040" s="179">
        <f>VLOOKUP(A1040,'[6]Table corresp.'!$M$4:$U$63,8,FALSE)</f>
        <v/>
      </c>
      <c r="AN1040" s="179">
        <f>VLOOKUP(D1040,'[6]Table corresp.'!$M$4:$U$63,9,FALSE)</f>
        <v/>
      </c>
    </row>
    <row r="1041">
      <c r="A1041" s="179" t="inlineStr">
        <is>
          <t>57 - Travaux de charpente</t>
        </is>
      </c>
      <c r="B1041" s="179">
        <f>VLOOKUP(LEFT(A1041,3),'[6]Table corresp.'!$A$4:$D$63,3,FALSE)</f>
        <v/>
      </c>
      <c r="C1041" s="179">
        <f>VLOOKUP(A1041,'[6]Table corresp.'!$M$4:$P$63,4,FALSE)</f>
        <v/>
      </c>
      <c r="D1041" s="179" t="inlineStr">
        <is>
          <t>Consommation finale</t>
        </is>
      </c>
      <c r="E1041" s="179">
        <f>VLOOKUP(LEFT(D1041,3),'[6]Table corresp.'!$A$4:$D$63,4,FALSE)</f>
        <v/>
      </c>
      <c r="F1041" s="179">
        <f>LEFT(A1041,3)&amp;" - "&amp;LEFT(D1041,3)</f>
        <v/>
      </c>
      <c r="G1041" s="212" t="n">
        <v>6031960.298294231</v>
      </c>
      <c r="H1041" s="212" t="n">
        <v>0</v>
      </c>
      <c r="I1041" s="212" t="n">
        <v>6031960.298294231</v>
      </c>
      <c r="J1041" s="212" t="n">
        <v>5604.899379227844</v>
      </c>
      <c r="K1041" s="212" t="n">
        <v>0</v>
      </c>
      <c r="L1041" s="212" t="n">
        <v>5604.899379227844</v>
      </c>
      <c r="M1041" s="212" t="n">
        <v>186.2934753440407</v>
      </c>
      <c r="N1041" s="212" t="n">
        <v>0</v>
      </c>
      <c r="O1041" s="212" t="n">
        <v>186.2934753440407</v>
      </c>
      <c r="P1041" s="212" t="n">
        <v>40.33033178245769</v>
      </c>
      <c r="Q1041" s="212" t="n">
        <v>0</v>
      </c>
      <c r="R1041" s="212" t="n">
        <v>40.33033178245769</v>
      </c>
      <c r="S1041" s="213">
        <f>IF(VLOOKUP(F1041,$F$4:$S$374,14,FALSE)=0,"",VLOOKUP(F1041,$F$4:$S$374,14,FALSE))</f>
        <v/>
      </c>
      <c r="T1041" s="213">
        <f>VLOOKUP(A1041,'[6]Groupe de branches'!$Z$27:$AM$86,14,FALSE)</f>
        <v/>
      </c>
      <c r="U1041" s="213">
        <f>VLOOKUP(D1041,'[6]Groupe de branches'!$Z$27:$AM$86,14,FALSE)</f>
        <v/>
      </c>
      <c r="V1041" s="213" t="n">
        <v>2018</v>
      </c>
      <c r="W1041" s="179">
        <f>VLOOKUP(D1041,'[6]Table corresp.'!$M$4:$S$63,7,FALSE)</f>
        <v/>
      </c>
      <c r="X1041" s="197">
        <f>IFERROR(G1041/SUMIFS('[6]Comp2016-2017 (3)'!$I$5:$I$289,'[6]Comp2016-2017 (3)'!$A$5:$A$289,A1041,'[6]Comp2016-2017 (3)'!$R$5:$R$289,V1041),0)</f>
        <v/>
      </c>
      <c r="Y1041" s="182">
        <f>IFERROR(IF(RIGHT(F1041,3)="Exp",VLOOKUP(F1041,#REF!,2,FALSE),VLOOKUP(F1041,#REF!,9,FALSE)),1)</f>
        <v/>
      </c>
      <c r="Z1041" s="197">
        <f>Y1041/SUMIFS($Y$4:$Y$1116,$V$4:$V$1116,V1041,$A$4:$A$1116,A1041)</f>
        <v/>
      </c>
      <c r="AA1041" s="181">
        <f>X1041*Z1041</f>
        <v/>
      </c>
      <c r="AB1041" s="183">
        <f>IFERROR(SUMIFS('[6]Comp2016-2017 (3)'!$G$5:$G$289,'[6]Comp2016-2017 (3)'!$A$5:$A$289,A1041,'[6]Comp2016-2017 (3)'!$R$5:$R$289,V1041)*AA1041/SUMIFS($AA$4:$AA$1116,$A$4:$A$1116,A1041,$V$4:$V$1116,V1041),0)</f>
        <v/>
      </c>
      <c r="AC1041" s="183">
        <f>IF($W1041=AC$3,$AB1041,IF(NOT($W1041=0),"",SUMIFS('Val-Vol (2)'!AC$4:AC$1116,'Val-Vol (2)'!$A$4:$A$1116,$D1041,'Val-Vol (2)'!$V$4:$V$1116,$V1041)/SUMIFS('[6]Comp2016-2017 (3)'!$G$5:$G$289,'[6]Comp2016-2017 (3)'!$A$5:$A$289,$D1041,'[6]Comp2016-2017 (3)'!$R$5:$R$289,$V1041)*$AB1041))</f>
        <v/>
      </c>
      <c r="AD1041" s="183">
        <f>IF($W1041=AD$3,$AB1041,IF(NOT($W1041=0),"",SUMIFS('Val-Vol (2)'!AD$4:AD$1116,'Val-Vol (2)'!$A$4:$A$1116,$D1041,'Val-Vol (2)'!$V$4:$V$1116,$V1041)/SUMIFS('[6]Comp2016-2017 (3)'!$G$5:$G$289,'[6]Comp2016-2017 (3)'!$A$5:$A$289,$D1041,'[6]Comp2016-2017 (3)'!$R$5:$R$289,$V1041)*$AB1041))</f>
        <v/>
      </c>
      <c r="AE1041" s="183">
        <f>IF($W1041=AE$3,$AB1041,IF(NOT($W1041=0),"",SUMIFS('Val-Vol (2)'!AE$4:AE$1116,'Val-Vol (2)'!$A$4:$A$1116,$D1041,'Val-Vol (2)'!$V$4:$V$1116,$V1041)/SUMIFS('[6]Comp2016-2017 (3)'!$G$5:$G$289,'[6]Comp2016-2017 (3)'!$A$5:$A$289,$D1041,'[6]Comp2016-2017 (3)'!$R$5:$R$289,$V1041)*$AB1041))</f>
        <v/>
      </c>
      <c r="AF1041" s="183">
        <f>IF($W1041=AF$3,$AB1041,IF(NOT($W1041=0),"",SUMIFS('Val-Vol (2)'!AF$4:AF$1116,'Val-Vol (2)'!$A$4:$A$1116,$D1041,'Val-Vol (2)'!$V$4:$V$1116,$V1041)/SUMIFS('[6]Comp2016-2017 (3)'!$G$5:$G$289,'[6]Comp2016-2017 (3)'!$A$5:$A$289,$D1041,'[6]Comp2016-2017 (3)'!$R$5:$R$289,$V1041)*$AB1041))</f>
        <v/>
      </c>
      <c r="AG1041" s="183">
        <f>IF($W1041=AG$3,$AB1041,IF(NOT($W1041=0),"",SUMIFS('Val-Vol (2)'!AG$4:AG$1116,'Val-Vol (2)'!$A$4:$A$1116,$D1041,'Val-Vol (2)'!$V$4:$V$1116,$V1041)/SUMIFS('[6]Comp2016-2017 (3)'!$G$5:$G$289,'[6]Comp2016-2017 (3)'!$A$5:$A$289,$D1041,'[6]Comp2016-2017 (3)'!$R$5:$R$289,$V1041)*$AB1041))</f>
        <v/>
      </c>
      <c r="AH1041" s="183">
        <f>IF($W1041=AH$3,$AB1041,IF(NOT($W1041=0),"",SUMIFS('Val-Vol (2)'!AH$4:AH$1116,'Val-Vol (2)'!$A$4:$A$1116,$D1041,'Val-Vol (2)'!$V$4:$V$1116,$V1041)/SUMIFS('[6]Comp2016-2017 (3)'!$G$5:$G$289,'[6]Comp2016-2017 (3)'!$A$5:$A$289,$D1041,'[6]Comp2016-2017 (3)'!$R$5:$R$289,$V1041)*$AB1041))</f>
        <v/>
      </c>
      <c r="AI1041" s="183">
        <f>IF($W1041=AI$3,$AB1041,IF(NOT($W1041=0),"",SUMIFS('Val-Vol (2)'!AI$4:AI$1116,'Val-Vol (2)'!$A$4:$A$1116,$D1041,'Val-Vol (2)'!$V$4:$V$1116,$V1041)/SUMIFS('[6]Comp2016-2017 (3)'!$G$5:$G$289,'[6]Comp2016-2017 (3)'!$A$5:$A$289,$D1041,'[6]Comp2016-2017 (3)'!$R$5:$R$289,$V1041)*$AB1041))</f>
        <v/>
      </c>
      <c r="AJ1041" s="183">
        <f>IF($W1041=AJ$3,$AB1041,IF(NOT($W1041=0),"",SUMIFS('Val-Vol (2)'!AJ$4:AJ$1116,'Val-Vol (2)'!$A$4:$A$1116,$D1041,'Val-Vol (2)'!$V$4:$V$1116,$V1041)/SUMIFS('[6]Comp2016-2017 (3)'!$G$5:$G$289,'[6]Comp2016-2017 (3)'!$A$5:$A$289,$D1041,'[6]Comp2016-2017 (3)'!$R$5:$R$289,$V1041)*$AB1041))</f>
        <v/>
      </c>
      <c r="AK1041" s="183">
        <f>SUM(AC1041:AJ1041)-AB1041</f>
        <v/>
      </c>
      <c r="AL1041" s="179">
        <f>IF(A1041=D1041,"remplir à la main","")</f>
        <v/>
      </c>
      <c r="AM1041" s="179">
        <f>VLOOKUP(A1041,'[6]Table corresp.'!$M$4:$U$63,8,FALSE)</f>
        <v/>
      </c>
      <c r="AN1041" s="179">
        <f>VLOOKUP(D1041,'[6]Table corresp.'!$M$4:$U$63,9,FALSE)</f>
        <v/>
      </c>
    </row>
    <row r="1042">
      <c r="A1042" s="179" t="inlineStr">
        <is>
          <t>58 - Travaux de couverture par éléments</t>
        </is>
      </c>
      <c r="B1042" s="179">
        <f>VLOOKUP(LEFT(A1042,3),'[6]Table corresp.'!$A$4:$D$63,3,FALSE)</f>
        <v/>
      </c>
      <c r="C1042" s="179">
        <f>VLOOKUP(A1042,'[6]Table corresp.'!$M$4:$P$63,4,FALSE)</f>
        <v/>
      </c>
      <c r="D1042" s="179" t="inlineStr">
        <is>
          <t>Consommation finale</t>
        </is>
      </c>
      <c r="E1042" s="179">
        <f>VLOOKUP(LEFT(D1042,3),'[6]Table corresp.'!$A$4:$D$63,4,FALSE)</f>
        <v/>
      </c>
      <c r="F1042" s="179">
        <f>LEFT(A1042,3)&amp;" - "&amp;LEFT(D1042,3)</f>
        <v/>
      </c>
      <c r="G1042" s="212" t="n">
        <v>945861.9467580826</v>
      </c>
      <c r="H1042" s="212" t="n">
        <v>0</v>
      </c>
      <c r="I1042" s="212" t="n">
        <v>945861.9467580826</v>
      </c>
      <c r="J1042" s="212" t="n">
        <v>910.1004258469299</v>
      </c>
      <c r="K1042" s="212" t="n">
        <v>0</v>
      </c>
      <c r="L1042" s="212" t="n">
        <v>910.1004258469299</v>
      </c>
      <c r="M1042" s="212" t="n">
        <v>15.02538290250017</v>
      </c>
      <c r="N1042" s="212" t="n">
        <v>0</v>
      </c>
      <c r="O1042" s="212" t="n">
        <v>15.02538290250017</v>
      </c>
      <c r="P1042" s="212" t="n">
        <v>3.344608426888841</v>
      </c>
      <c r="Q1042" s="212" t="n">
        <v>0</v>
      </c>
      <c r="R1042" s="212" t="n">
        <v>3.344608426888841</v>
      </c>
      <c r="S1042" s="213">
        <f>IF(VLOOKUP(F1042,$F$4:$S$374,14,FALSE)=0,"",VLOOKUP(F1042,$F$4:$S$374,14,FALSE))</f>
        <v/>
      </c>
      <c r="T1042" s="213">
        <f>VLOOKUP(A1042,'[6]Groupe de branches'!$Z$27:$AM$86,14,FALSE)</f>
        <v/>
      </c>
      <c r="U1042" s="213">
        <f>VLOOKUP(D1042,'[6]Groupe de branches'!$Z$27:$AM$86,14,FALSE)</f>
        <v/>
      </c>
      <c r="V1042" s="213" t="n">
        <v>2018</v>
      </c>
      <c r="W1042" s="179">
        <f>VLOOKUP(D1042,'[6]Table corresp.'!$M$4:$S$63,7,FALSE)</f>
        <v/>
      </c>
      <c r="X1042" s="197">
        <f>IFERROR(G1042/SUMIFS('[6]Comp2016-2017 (3)'!$I$5:$I$289,'[6]Comp2016-2017 (3)'!$A$5:$A$289,A1042,'[6]Comp2016-2017 (3)'!$R$5:$R$289,V1042),0)</f>
        <v/>
      </c>
      <c r="Y1042" s="182">
        <f>IFERROR(IF(RIGHT(F1042,3)="Exp",VLOOKUP(F1042,#REF!,2,FALSE),VLOOKUP(F1042,#REF!,9,FALSE)),1)</f>
        <v/>
      </c>
      <c r="Z1042" s="197">
        <f>Y1042/SUMIFS($Y$4:$Y$1116,$V$4:$V$1116,V1042,$A$4:$A$1116,A1042)</f>
        <v/>
      </c>
      <c r="AA1042" s="181">
        <f>X1042*Z1042</f>
        <v/>
      </c>
      <c r="AB1042" s="183">
        <f>IFERROR(SUMIFS('[6]Comp2016-2017 (3)'!$G$5:$G$289,'[6]Comp2016-2017 (3)'!$A$5:$A$289,A1042,'[6]Comp2016-2017 (3)'!$R$5:$R$289,V1042)*AA1042/SUMIFS($AA$4:$AA$1116,$A$4:$A$1116,A1042,$V$4:$V$1116,V1042),0)</f>
        <v/>
      </c>
      <c r="AC1042" s="183">
        <f>IF($W1042=AC$3,$AB1042,IF(NOT($W1042=0),"",SUMIFS('Val-Vol (2)'!AC$4:AC$1116,'Val-Vol (2)'!$A$4:$A$1116,$D1042,'Val-Vol (2)'!$V$4:$V$1116,$V1042)/SUMIFS('[6]Comp2016-2017 (3)'!$G$5:$G$289,'[6]Comp2016-2017 (3)'!$A$5:$A$289,$D1042,'[6]Comp2016-2017 (3)'!$R$5:$R$289,$V1042)*$AB1042))</f>
        <v/>
      </c>
      <c r="AD1042" s="183">
        <f>IF($W1042=AD$3,$AB1042,IF(NOT($W1042=0),"",SUMIFS('Val-Vol (2)'!AD$4:AD$1116,'Val-Vol (2)'!$A$4:$A$1116,$D1042,'Val-Vol (2)'!$V$4:$V$1116,$V1042)/SUMIFS('[6]Comp2016-2017 (3)'!$G$5:$G$289,'[6]Comp2016-2017 (3)'!$A$5:$A$289,$D1042,'[6]Comp2016-2017 (3)'!$R$5:$R$289,$V1042)*$AB1042))</f>
        <v/>
      </c>
      <c r="AE1042" s="183">
        <f>IF($W1042=AE$3,$AB1042,IF(NOT($W1042=0),"",SUMIFS('Val-Vol (2)'!AE$4:AE$1116,'Val-Vol (2)'!$A$4:$A$1116,$D1042,'Val-Vol (2)'!$V$4:$V$1116,$V1042)/SUMIFS('[6]Comp2016-2017 (3)'!$G$5:$G$289,'[6]Comp2016-2017 (3)'!$A$5:$A$289,$D1042,'[6]Comp2016-2017 (3)'!$R$5:$R$289,$V1042)*$AB1042))</f>
        <v/>
      </c>
      <c r="AF1042" s="183">
        <f>IF($W1042=AF$3,$AB1042,IF(NOT($W1042=0),"",SUMIFS('Val-Vol (2)'!AF$4:AF$1116,'Val-Vol (2)'!$A$4:$A$1116,$D1042,'Val-Vol (2)'!$V$4:$V$1116,$V1042)/SUMIFS('[6]Comp2016-2017 (3)'!$G$5:$G$289,'[6]Comp2016-2017 (3)'!$A$5:$A$289,$D1042,'[6]Comp2016-2017 (3)'!$R$5:$R$289,$V1042)*$AB1042))</f>
        <v/>
      </c>
      <c r="AG1042" s="183">
        <f>IF($W1042=AG$3,$AB1042,IF(NOT($W1042=0),"",SUMIFS('Val-Vol (2)'!AG$4:AG$1116,'Val-Vol (2)'!$A$4:$A$1116,$D1042,'Val-Vol (2)'!$V$4:$V$1116,$V1042)/SUMIFS('[6]Comp2016-2017 (3)'!$G$5:$G$289,'[6]Comp2016-2017 (3)'!$A$5:$A$289,$D1042,'[6]Comp2016-2017 (3)'!$R$5:$R$289,$V1042)*$AB1042))</f>
        <v/>
      </c>
      <c r="AH1042" s="183">
        <f>IF($W1042=AH$3,$AB1042,IF(NOT($W1042=0),"",SUMIFS('Val-Vol (2)'!AH$4:AH$1116,'Val-Vol (2)'!$A$4:$A$1116,$D1042,'Val-Vol (2)'!$V$4:$V$1116,$V1042)/SUMIFS('[6]Comp2016-2017 (3)'!$G$5:$G$289,'[6]Comp2016-2017 (3)'!$A$5:$A$289,$D1042,'[6]Comp2016-2017 (3)'!$R$5:$R$289,$V1042)*$AB1042))</f>
        <v/>
      </c>
      <c r="AI1042" s="183">
        <f>IF($W1042=AI$3,$AB1042,IF(NOT($W1042=0),"",SUMIFS('Val-Vol (2)'!AI$4:AI$1116,'Val-Vol (2)'!$A$4:$A$1116,$D1042,'Val-Vol (2)'!$V$4:$V$1116,$V1042)/SUMIFS('[6]Comp2016-2017 (3)'!$G$5:$G$289,'[6]Comp2016-2017 (3)'!$A$5:$A$289,$D1042,'[6]Comp2016-2017 (3)'!$R$5:$R$289,$V1042)*$AB1042))</f>
        <v/>
      </c>
      <c r="AJ1042" s="183">
        <f>IF($W1042=AJ$3,$AB1042,IF(NOT($W1042=0),"",SUMIFS('Val-Vol (2)'!AJ$4:AJ$1116,'Val-Vol (2)'!$A$4:$A$1116,$D1042,'Val-Vol (2)'!$V$4:$V$1116,$V1042)/SUMIFS('[6]Comp2016-2017 (3)'!$G$5:$G$289,'[6]Comp2016-2017 (3)'!$A$5:$A$289,$D1042,'[6]Comp2016-2017 (3)'!$R$5:$R$289,$V1042)*$AB1042))</f>
        <v/>
      </c>
      <c r="AK1042" s="183">
        <f>SUM(AC1042:AJ1042)-AB1042</f>
        <v/>
      </c>
      <c r="AL1042" s="179">
        <f>IF(A1042=D1042,"remplir à la main","")</f>
        <v/>
      </c>
      <c r="AM1042" s="179">
        <f>VLOOKUP(A1042,'[6]Table corresp.'!$M$4:$U$63,8,FALSE)</f>
        <v/>
      </c>
      <c r="AN1042" s="179">
        <f>VLOOKUP(D1042,'[6]Table corresp.'!$M$4:$U$63,9,FALSE)</f>
        <v/>
      </c>
    </row>
    <row r="1043">
      <c r="A1043" s="179" t="inlineStr">
        <is>
          <t>59 - Travaux de maçonnerie générale et gros œuvre de bâtiment</t>
        </is>
      </c>
      <c r="B1043" s="179">
        <f>VLOOKUP(LEFT(A1043,3),'[6]Table corresp.'!$A$4:$D$63,3,FALSE)</f>
        <v/>
      </c>
      <c r="C1043" s="179">
        <f>VLOOKUP(A1043,'[6]Table corresp.'!$M$4:$P$63,4,FALSE)</f>
        <v/>
      </c>
      <c r="D1043" s="179" t="inlineStr">
        <is>
          <t>Consommation finale</t>
        </is>
      </c>
      <c r="E1043" s="179">
        <f>VLOOKUP(LEFT(D1043,3),'[6]Table corresp.'!$A$4:$D$63,4,FALSE)</f>
        <v/>
      </c>
      <c r="F1043" s="179">
        <f>LEFT(A1043,3)&amp;" - "&amp;LEFT(D1043,3)</f>
        <v/>
      </c>
      <c r="G1043" s="212" t="n">
        <v>308231.1185303636</v>
      </c>
      <c r="H1043" s="212" t="n">
        <v>0</v>
      </c>
      <c r="I1043" s="212" t="n">
        <v>308231.1185303636</v>
      </c>
      <c r="J1043" s="212" t="n">
        <v>224.0753242576308</v>
      </c>
      <c r="K1043" s="212" t="n">
        <v>0</v>
      </c>
      <c r="L1043" s="212" t="n">
        <v>224.0753242576308</v>
      </c>
      <c r="M1043" s="212" t="n">
        <v>8.472202903607061</v>
      </c>
      <c r="N1043" s="212" t="n">
        <v>0</v>
      </c>
      <c r="O1043" s="212" t="n">
        <v>8.472202903607061</v>
      </c>
      <c r="P1043" s="212" t="n">
        <v>4.040927450664469</v>
      </c>
      <c r="Q1043" s="212" t="n">
        <v>0</v>
      </c>
      <c r="R1043" s="212" t="n">
        <v>4.040927450664469</v>
      </c>
      <c r="S1043" s="213">
        <f>IF(VLOOKUP(F1043,$F$4:$S$374,14,FALSE)=0,"",VLOOKUP(F1043,$F$4:$S$374,14,FALSE))</f>
        <v/>
      </c>
      <c r="T1043" s="213">
        <f>VLOOKUP(A1043,'[6]Groupe de branches'!$Z$27:$AM$86,14,FALSE)</f>
        <v/>
      </c>
      <c r="U1043" s="213">
        <f>VLOOKUP(D1043,'[6]Groupe de branches'!$Z$27:$AM$86,14,FALSE)</f>
        <v/>
      </c>
      <c r="V1043" s="213" t="n">
        <v>2018</v>
      </c>
      <c r="W1043" s="179">
        <f>VLOOKUP(D1043,'[6]Table corresp.'!$M$4:$S$63,7,FALSE)</f>
        <v/>
      </c>
      <c r="X1043" s="197">
        <f>IFERROR(G1043/SUMIFS('[6]Comp2016-2017 (3)'!$I$5:$I$289,'[6]Comp2016-2017 (3)'!$A$5:$A$289,A1043,'[6]Comp2016-2017 (3)'!$R$5:$R$289,V1043),0)</f>
        <v/>
      </c>
      <c r="Y1043" s="182">
        <f>IFERROR(IF(RIGHT(F1043,3)="Exp",VLOOKUP(F1043,#REF!,2,FALSE),VLOOKUP(F1043,#REF!,9,FALSE)),1)</f>
        <v/>
      </c>
      <c r="Z1043" s="197">
        <f>Y1043/SUMIFS($Y$4:$Y$1116,$V$4:$V$1116,V1043,$A$4:$A$1116,A1043)</f>
        <v/>
      </c>
      <c r="AA1043" s="181">
        <f>X1043*Z1043</f>
        <v/>
      </c>
      <c r="AB1043" s="183">
        <f>IFERROR(SUMIFS('[6]Comp2016-2017 (3)'!$G$5:$G$289,'[6]Comp2016-2017 (3)'!$A$5:$A$289,A1043,'[6]Comp2016-2017 (3)'!$R$5:$R$289,V1043)*AA1043/SUMIFS($AA$4:$AA$1116,$A$4:$A$1116,A1043,$V$4:$V$1116,V1043),0)</f>
        <v/>
      </c>
      <c r="AC1043" s="183">
        <f>IF($W1043=AC$3,$AB1043,IF(NOT($W1043=0),"",SUMIFS('Val-Vol (2)'!AC$4:AC$1116,'Val-Vol (2)'!$A$4:$A$1116,$D1043,'Val-Vol (2)'!$V$4:$V$1116,$V1043)/SUMIFS('[6]Comp2016-2017 (3)'!$G$5:$G$289,'[6]Comp2016-2017 (3)'!$A$5:$A$289,$D1043,'[6]Comp2016-2017 (3)'!$R$5:$R$289,$V1043)*$AB1043))</f>
        <v/>
      </c>
      <c r="AD1043" s="183">
        <f>IF($W1043=AD$3,$AB1043,IF(NOT($W1043=0),"",SUMIFS('Val-Vol (2)'!AD$4:AD$1116,'Val-Vol (2)'!$A$4:$A$1116,$D1043,'Val-Vol (2)'!$V$4:$V$1116,$V1043)/SUMIFS('[6]Comp2016-2017 (3)'!$G$5:$G$289,'[6]Comp2016-2017 (3)'!$A$5:$A$289,$D1043,'[6]Comp2016-2017 (3)'!$R$5:$R$289,$V1043)*$AB1043))</f>
        <v/>
      </c>
      <c r="AE1043" s="183">
        <f>IF($W1043=AE$3,$AB1043,IF(NOT($W1043=0),"",SUMIFS('Val-Vol (2)'!AE$4:AE$1116,'Val-Vol (2)'!$A$4:$A$1116,$D1043,'Val-Vol (2)'!$V$4:$V$1116,$V1043)/SUMIFS('[6]Comp2016-2017 (3)'!$G$5:$G$289,'[6]Comp2016-2017 (3)'!$A$5:$A$289,$D1043,'[6]Comp2016-2017 (3)'!$R$5:$R$289,$V1043)*$AB1043))</f>
        <v/>
      </c>
      <c r="AF1043" s="183">
        <f>IF($W1043=AF$3,$AB1043,IF(NOT($W1043=0),"",SUMIFS('Val-Vol (2)'!AF$4:AF$1116,'Val-Vol (2)'!$A$4:$A$1116,$D1043,'Val-Vol (2)'!$V$4:$V$1116,$V1043)/SUMIFS('[6]Comp2016-2017 (3)'!$G$5:$G$289,'[6]Comp2016-2017 (3)'!$A$5:$A$289,$D1043,'[6]Comp2016-2017 (3)'!$R$5:$R$289,$V1043)*$AB1043))</f>
        <v/>
      </c>
      <c r="AG1043" s="183">
        <f>IF($W1043=AG$3,$AB1043,IF(NOT($W1043=0),"",SUMIFS('Val-Vol (2)'!AG$4:AG$1116,'Val-Vol (2)'!$A$4:$A$1116,$D1043,'Val-Vol (2)'!$V$4:$V$1116,$V1043)/SUMIFS('[6]Comp2016-2017 (3)'!$G$5:$G$289,'[6]Comp2016-2017 (3)'!$A$5:$A$289,$D1043,'[6]Comp2016-2017 (3)'!$R$5:$R$289,$V1043)*$AB1043))</f>
        <v/>
      </c>
      <c r="AH1043" s="183">
        <f>IF($W1043=AH$3,$AB1043,IF(NOT($W1043=0),"",SUMIFS('Val-Vol (2)'!AH$4:AH$1116,'Val-Vol (2)'!$A$4:$A$1116,$D1043,'Val-Vol (2)'!$V$4:$V$1116,$V1043)/SUMIFS('[6]Comp2016-2017 (3)'!$G$5:$G$289,'[6]Comp2016-2017 (3)'!$A$5:$A$289,$D1043,'[6]Comp2016-2017 (3)'!$R$5:$R$289,$V1043)*$AB1043))</f>
        <v/>
      </c>
      <c r="AI1043" s="183">
        <f>IF($W1043=AI$3,$AB1043,IF(NOT($W1043=0),"",SUMIFS('Val-Vol (2)'!AI$4:AI$1116,'Val-Vol (2)'!$A$4:$A$1116,$D1043,'Val-Vol (2)'!$V$4:$V$1116,$V1043)/SUMIFS('[6]Comp2016-2017 (3)'!$G$5:$G$289,'[6]Comp2016-2017 (3)'!$A$5:$A$289,$D1043,'[6]Comp2016-2017 (3)'!$R$5:$R$289,$V1043)*$AB1043))</f>
        <v/>
      </c>
      <c r="AJ1043" s="183">
        <f>IF($W1043=AJ$3,$AB1043,IF(NOT($W1043=0),"",SUMIFS('Val-Vol (2)'!AJ$4:AJ$1116,'Val-Vol (2)'!$A$4:$A$1116,$D1043,'Val-Vol (2)'!$V$4:$V$1116,$V1043)/SUMIFS('[6]Comp2016-2017 (3)'!$G$5:$G$289,'[6]Comp2016-2017 (3)'!$A$5:$A$289,$D1043,'[6]Comp2016-2017 (3)'!$R$5:$R$289,$V1043)*$AB1043))</f>
        <v/>
      </c>
      <c r="AK1043" s="183">
        <f>SUM(AC1043:AJ1043)-AB1043</f>
        <v/>
      </c>
      <c r="AL1043" s="179">
        <f>IF(A1043=D1043,"remplir à la main","")</f>
        <v/>
      </c>
      <c r="AM1043" s="179">
        <f>VLOOKUP(A1043,'[6]Table corresp.'!$M$4:$U$63,8,FALSE)</f>
        <v/>
      </c>
      <c r="AN1043" s="179">
        <f>VLOOKUP(D1043,'[6]Table corresp.'!$M$4:$U$63,9,FALSE)</f>
        <v/>
      </c>
    </row>
    <row r="1044">
      <c r="A1044" s="179" t="inlineStr">
        <is>
          <t>60 - Travaux d'installation de chauffage au bois</t>
        </is>
      </c>
      <c r="B1044" s="179">
        <f>VLOOKUP(LEFT(A1044,3),'[6]Table corresp.'!$A$4:$D$63,3,FALSE)</f>
        <v/>
      </c>
      <c r="C1044" s="179">
        <f>VLOOKUP(A1044,'[6]Table corresp.'!$M$4:$P$63,4,FALSE)</f>
        <v/>
      </c>
      <c r="D1044" s="179" t="inlineStr">
        <is>
          <t>Consommation finale</t>
        </is>
      </c>
      <c r="E1044" s="179">
        <f>VLOOKUP(LEFT(D1044,3),'[6]Table corresp.'!$A$4:$D$63,4,FALSE)</f>
        <v/>
      </c>
      <c r="F1044" s="179">
        <f>LEFT(A1044,3)&amp;" - "&amp;LEFT(D1044,3)</f>
        <v/>
      </c>
      <c r="G1044" s="212" t="n">
        <v>1892570.164444444</v>
      </c>
      <c r="H1044" s="212" t="n">
        <v>0</v>
      </c>
      <c r="I1044" s="212" t="n">
        <v>1892570.164444444</v>
      </c>
      <c r="J1044" s="212" t="n">
        <v>0</v>
      </c>
      <c r="K1044" s="212" t="n">
        <v>0</v>
      </c>
      <c r="L1044" s="212" t="n">
        <v>0</v>
      </c>
      <c r="M1044" s="212" t="n">
        <v>0</v>
      </c>
      <c r="N1044" s="212" t="n">
        <v>0</v>
      </c>
      <c r="O1044" s="212" t="n">
        <v>0</v>
      </c>
      <c r="P1044" s="212" t="n">
        <v>0</v>
      </c>
      <c r="Q1044" s="212" t="n">
        <v>0</v>
      </c>
      <c r="R1044" s="212" t="n">
        <v>0</v>
      </c>
      <c r="S1044" s="213">
        <f>IF(VLOOKUP(F1044,$F$4:$S$374,14,FALSE)=0,"",VLOOKUP(F1044,$F$4:$S$374,14,FALSE))</f>
        <v/>
      </c>
      <c r="T1044" s="213">
        <f>VLOOKUP(A1044,'[6]Groupe de branches'!$Z$27:$AM$86,14,FALSE)</f>
        <v/>
      </c>
      <c r="U1044" s="213">
        <f>VLOOKUP(D1044,'[6]Groupe de branches'!$Z$27:$AM$86,14,FALSE)</f>
        <v/>
      </c>
      <c r="V1044" s="213" t="n">
        <v>2018</v>
      </c>
      <c r="W1044" s="179">
        <f>VLOOKUP(D1044,'[6]Table corresp.'!$M$4:$S$63,7,FALSE)</f>
        <v/>
      </c>
      <c r="X1044" s="197">
        <f>IFERROR(G1044/SUMIFS('[6]Comp2016-2017 (3)'!$I$5:$I$289,'[6]Comp2016-2017 (3)'!$A$5:$A$289,A1044,'[6]Comp2016-2017 (3)'!$R$5:$R$289,V1044),0)</f>
        <v/>
      </c>
      <c r="Y1044" s="182">
        <f>IFERROR(IF(RIGHT(F1044,3)="Exp",VLOOKUP(F1044,#REF!,2,FALSE),VLOOKUP(F1044,#REF!,9,FALSE)),1)</f>
        <v/>
      </c>
      <c r="Z1044" s="197">
        <f>Y1044/SUMIFS($Y$4:$Y$1116,$V$4:$V$1116,V1044,$A$4:$A$1116,A1044)</f>
        <v/>
      </c>
      <c r="AA1044" s="181">
        <f>X1044*Z1044</f>
        <v/>
      </c>
      <c r="AB1044" s="183">
        <f>IFERROR(SUMIFS('[6]Comp2016-2017 (3)'!$G$5:$G$289,'[6]Comp2016-2017 (3)'!$A$5:$A$289,A1044,'[6]Comp2016-2017 (3)'!$R$5:$R$289,V1044)*AA1044/SUMIFS($AA$4:$AA$1116,$A$4:$A$1116,A1044,$V$4:$V$1116,V1044),0)</f>
        <v/>
      </c>
      <c r="AC1044" s="183">
        <f>IF($W1044=AC$3,$AB1044,IF(NOT($W1044=0),"",SUMIFS('Val-Vol (2)'!AC$4:AC$1116,'Val-Vol (2)'!$A$4:$A$1116,$D1044,'Val-Vol (2)'!$V$4:$V$1116,$V1044)/SUMIFS('[6]Comp2016-2017 (3)'!$G$5:$G$289,'[6]Comp2016-2017 (3)'!$A$5:$A$289,$D1044,'[6]Comp2016-2017 (3)'!$R$5:$R$289,$V1044)*$AB1044))</f>
        <v/>
      </c>
      <c r="AD1044" s="183">
        <f>IF($W1044=AD$3,$AB1044,IF(NOT($W1044=0),"",SUMIFS('Val-Vol (2)'!AD$4:AD$1116,'Val-Vol (2)'!$A$4:$A$1116,$D1044,'Val-Vol (2)'!$V$4:$V$1116,$V1044)/SUMIFS('[6]Comp2016-2017 (3)'!$G$5:$G$289,'[6]Comp2016-2017 (3)'!$A$5:$A$289,$D1044,'[6]Comp2016-2017 (3)'!$R$5:$R$289,$V1044)*$AB1044))</f>
        <v/>
      </c>
      <c r="AE1044" s="183">
        <f>IF($W1044=AE$3,$AB1044,IF(NOT($W1044=0),"",SUMIFS('Val-Vol (2)'!AE$4:AE$1116,'Val-Vol (2)'!$A$4:$A$1116,$D1044,'Val-Vol (2)'!$V$4:$V$1116,$V1044)/SUMIFS('[6]Comp2016-2017 (3)'!$G$5:$G$289,'[6]Comp2016-2017 (3)'!$A$5:$A$289,$D1044,'[6]Comp2016-2017 (3)'!$R$5:$R$289,$V1044)*$AB1044))</f>
        <v/>
      </c>
      <c r="AF1044" s="183">
        <f>IF($W1044=AF$3,$AB1044,IF(NOT($W1044=0),"",SUMIFS('Val-Vol (2)'!AF$4:AF$1116,'Val-Vol (2)'!$A$4:$A$1116,$D1044,'Val-Vol (2)'!$V$4:$V$1116,$V1044)/SUMIFS('[6]Comp2016-2017 (3)'!$G$5:$G$289,'[6]Comp2016-2017 (3)'!$A$5:$A$289,$D1044,'[6]Comp2016-2017 (3)'!$R$5:$R$289,$V1044)*$AB1044))</f>
        <v/>
      </c>
      <c r="AG1044" s="183">
        <f>IF($W1044=AG$3,$AB1044,IF(NOT($W1044=0),"",SUMIFS('Val-Vol (2)'!AG$4:AG$1116,'Val-Vol (2)'!$A$4:$A$1116,$D1044,'Val-Vol (2)'!$V$4:$V$1116,$V1044)/SUMIFS('[6]Comp2016-2017 (3)'!$G$5:$G$289,'[6]Comp2016-2017 (3)'!$A$5:$A$289,$D1044,'[6]Comp2016-2017 (3)'!$R$5:$R$289,$V1044)*$AB1044))</f>
        <v/>
      </c>
      <c r="AH1044" s="183">
        <f>IF($W1044=AH$3,$AB1044,IF(NOT($W1044=0),"",SUMIFS('Val-Vol (2)'!AH$4:AH$1116,'Val-Vol (2)'!$A$4:$A$1116,$D1044,'Val-Vol (2)'!$V$4:$V$1116,$V1044)/SUMIFS('[6]Comp2016-2017 (3)'!$G$5:$G$289,'[6]Comp2016-2017 (3)'!$A$5:$A$289,$D1044,'[6]Comp2016-2017 (3)'!$R$5:$R$289,$V1044)*$AB1044))</f>
        <v/>
      </c>
      <c r="AI1044" s="183">
        <f>IF($W1044=AI$3,$AB1044,IF(NOT($W1044=0),"",SUMIFS('Val-Vol (2)'!AI$4:AI$1116,'Val-Vol (2)'!$A$4:$A$1116,$D1044,'Val-Vol (2)'!$V$4:$V$1116,$V1044)/SUMIFS('[6]Comp2016-2017 (3)'!$G$5:$G$289,'[6]Comp2016-2017 (3)'!$A$5:$A$289,$D1044,'[6]Comp2016-2017 (3)'!$R$5:$R$289,$V1044)*$AB1044))</f>
        <v/>
      </c>
      <c r="AJ1044" s="183">
        <f>IF($W1044=AJ$3,$AB1044,IF(NOT($W1044=0),"",SUMIFS('Val-Vol (2)'!AJ$4:AJ$1116,'Val-Vol (2)'!$A$4:$A$1116,$D1044,'Val-Vol (2)'!$V$4:$V$1116,$V1044)/SUMIFS('[6]Comp2016-2017 (3)'!$G$5:$G$289,'[6]Comp2016-2017 (3)'!$A$5:$A$289,$D1044,'[6]Comp2016-2017 (3)'!$R$5:$R$289,$V1044)*$AB1044))</f>
        <v/>
      </c>
      <c r="AK1044" s="183">
        <f>SUM(AC1044:AJ1044)-AB1044</f>
        <v/>
      </c>
      <c r="AL1044" s="179">
        <f>IF(A1044=D1044,"remplir à la main","")</f>
        <v/>
      </c>
      <c r="AM1044" s="179">
        <f>VLOOKUP(A1044,'[6]Table corresp.'!$M$4:$U$63,8,FALSE)</f>
        <v/>
      </c>
      <c r="AN1044" s="179">
        <f>VLOOKUP(D1044,'[6]Table corresp.'!$M$4:$U$63,9,FALSE)</f>
        <v/>
      </c>
    </row>
    <row r="1045">
      <c r="A1045" s="179" t="inlineStr">
        <is>
          <t>61 - Commerce de gros de produits bois</t>
        </is>
      </c>
      <c r="B1045" s="179">
        <f>VLOOKUP(LEFT(A1045,3),'[6]Table corresp.'!$A$4:$D$63,3,FALSE)</f>
        <v/>
      </c>
      <c r="C1045" s="179">
        <f>VLOOKUP(A1045,'[6]Table corresp.'!$M$4:$P$63,4,FALSE)</f>
        <v/>
      </c>
      <c r="D1045" s="179" t="inlineStr">
        <is>
          <t>52 - Génie civil</t>
        </is>
      </c>
      <c r="E1045" s="179">
        <f>VLOOKUP(LEFT(D1045,3),'[6]Table corresp.'!$A$4:$D$63,4,FALSE)</f>
        <v/>
      </c>
      <c r="F1045" s="179">
        <f>LEFT(A1045,3)&amp;" - "&amp;LEFT(D1045,3)</f>
        <v/>
      </c>
      <c r="G1045" s="212" t="n">
        <v>48752.9810777605</v>
      </c>
      <c r="H1045" s="212" t="n">
        <v>0</v>
      </c>
      <c r="I1045" s="212" t="n">
        <v>48752.9810777605</v>
      </c>
      <c r="J1045" s="212" t="n">
        <v>0</v>
      </c>
      <c r="K1045" s="212" t="n">
        <v>0</v>
      </c>
      <c r="L1045" s="212" t="n">
        <v>0</v>
      </c>
      <c r="M1045" s="212" t="n">
        <v>0</v>
      </c>
      <c r="N1045" s="212" t="n">
        <v>0</v>
      </c>
      <c r="O1045" s="212" t="n">
        <v>0</v>
      </c>
      <c r="P1045" s="212" t="n">
        <v>0</v>
      </c>
      <c r="Q1045" s="212" t="n">
        <v>0</v>
      </c>
      <c r="R1045" s="212" t="n">
        <v>0</v>
      </c>
      <c r="S1045" s="213">
        <f>IF(VLOOKUP(F1045,$F$4:$S$374,14,FALSE)=0,"",VLOOKUP(F1045,$F$4:$S$374,14,FALSE))</f>
        <v/>
      </c>
      <c r="T1045" s="213">
        <f>VLOOKUP(A1045,'[6]Groupe de branches'!$Z$27:$AM$86,14,FALSE)</f>
        <v/>
      </c>
      <c r="U1045" s="213">
        <f>VLOOKUP(D1045,'[6]Groupe de branches'!$Z$27:$AM$86,14,FALSE)</f>
        <v/>
      </c>
      <c r="V1045" s="213" t="n">
        <v>2018</v>
      </c>
      <c r="W1045" s="179">
        <f>VLOOKUP(D1045,'[6]Table corresp.'!$M$4:$S$63,7,FALSE)</f>
        <v/>
      </c>
      <c r="X1045" s="197">
        <f>IFERROR(G1045/SUMIFS('[6]Comp2016-2017 (3)'!$I$5:$I$289,'[6]Comp2016-2017 (3)'!$A$5:$A$289,A1045,'[6]Comp2016-2017 (3)'!$R$5:$R$289,V1045),0)</f>
        <v/>
      </c>
      <c r="Y1045" s="182">
        <f>IFERROR(IF(RIGHT(F1045,3)="Exp",VLOOKUP(F1045,#REF!,2,FALSE),VLOOKUP(F1045,#REF!,9,FALSE)),1)</f>
        <v/>
      </c>
      <c r="Z1045" s="197">
        <f>Y1045/SUMIFS($Y$4:$Y$1116,$V$4:$V$1116,V1045,$A$4:$A$1116,A1045)</f>
        <v/>
      </c>
      <c r="AA1045" s="181">
        <f>X1045*Z1045</f>
        <v/>
      </c>
      <c r="AB1045" s="183">
        <f>IFERROR(SUMIFS('[6]Comp2016-2017 (3)'!$G$5:$G$289,'[6]Comp2016-2017 (3)'!$A$5:$A$289,A1045,'[6]Comp2016-2017 (3)'!$R$5:$R$289,V1045)*AA1045/SUMIFS($AA$4:$AA$1116,$A$4:$A$1116,A1045,$V$4:$V$1116,V1045),0)</f>
        <v/>
      </c>
      <c r="AC1045" s="183">
        <f>IF($W1045=AC$3,$AB1045,IF(NOT($W1045=0),"",SUMIFS('Val-Vol (2)'!AC$4:AC$1116,'Val-Vol (2)'!$A$4:$A$1116,$D1045,'Val-Vol (2)'!$V$4:$V$1116,$V1045)/SUMIFS('[6]Comp2016-2017 (3)'!$G$5:$G$289,'[6]Comp2016-2017 (3)'!$A$5:$A$289,$D1045,'[6]Comp2016-2017 (3)'!$R$5:$R$289,$V1045)*$AB1045))</f>
        <v/>
      </c>
      <c r="AD1045" s="183">
        <f>IF($W1045=AD$3,$AB1045,IF(NOT($W1045=0),"",SUMIFS('Val-Vol (2)'!AD$4:AD$1116,'Val-Vol (2)'!$A$4:$A$1116,$D1045,'Val-Vol (2)'!$V$4:$V$1116,$V1045)/SUMIFS('[6]Comp2016-2017 (3)'!$G$5:$G$289,'[6]Comp2016-2017 (3)'!$A$5:$A$289,$D1045,'[6]Comp2016-2017 (3)'!$R$5:$R$289,$V1045)*$AB1045))</f>
        <v/>
      </c>
      <c r="AE1045" s="183">
        <f>IF($W1045=AE$3,$AB1045,IF(NOT($W1045=0),"",SUMIFS('Val-Vol (2)'!AE$4:AE$1116,'Val-Vol (2)'!$A$4:$A$1116,$D1045,'Val-Vol (2)'!$V$4:$V$1116,$V1045)/SUMIFS('[6]Comp2016-2017 (3)'!$G$5:$G$289,'[6]Comp2016-2017 (3)'!$A$5:$A$289,$D1045,'[6]Comp2016-2017 (3)'!$R$5:$R$289,$V1045)*$AB1045))</f>
        <v/>
      </c>
      <c r="AF1045" s="183">
        <f>IF($W1045=AF$3,$AB1045,IF(NOT($W1045=0),"",SUMIFS('Val-Vol (2)'!AF$4:AF$1116,'Val-Vol (2)'!$A$4:$A$1116,$D1045,'Val-Vol (2)'!$V$4:$V$1116,$V1045)/SUMIFS('[6]Comp2016-2017 (3)'!$G$5:$G$289,'[6]Comp2016-2017 (3)'!$A$5:$A$289,$D1045,'[6]Comp2016-2017 (3)'!$R$5:$R$289,$V1045)*$AB1045))</f>
        <v/>
      </c>
      <c r="AG1045" s="183">
        <f>IF($W1045=AG$3,$AB1045,IF(NOT($W1045=0),"",SUMIFS('Val-Vol (2)'!AG$4:AG$1116,'Val-Vol (2)'!$A$4:$A$1116,$D1045,'Val-Vol (2)'!$V$4:$V$1116,$V1045)/SUMIFS('[6]Comp2016-2017 (3)'!$G$5:$G$289,'[6]Comp2016-2017 (3)'!$A$5:$A$289,$D1045,'[6]Comp2016-2017 (3)'!$R$5:$R$289,$V1045)*$AB1045))</f>
        <v/>
      </c>
      <c r="AH1045" s="183">
        <f>IF($W1045=AH$3,$AB1045,IF(NOT($W1045=0),"",SUMIFS('Val-Vol (2)'!AH$4:AH$1116,'Val-Vol (2)'!$A$4:$A$1116,$D1045,'Val-Vol (2)'!$V$4:$V$1116,$V1045)/SUMIFS('[6]Comp2016-2017 (3)'!$G$5:$G$289,'[6]Comp2016-2017 (3)'!$A$5:$A$289,$D1045,'[6]Comp2016-2017 (3)'!$R$5:$R$289,$V1045)*$AB1045))</f>
        <v/>
      </c>
      <c r="AI1045" s="183">
        <f>IF($W1045=AI$3,$AB1045,IF(NOT($W1045=0),"",SUMIFS('Val-Vol (2)'!AI$4:AI$1116,'Val-Vol (2)'!$A$4:$A$1116,$D1045,'Val-Vol (2)'!$V$4:$V$1116,$V1045)/SUMIFS('[6]Comp2016-2017 (3)'!$G$5:$G$289,'[6]Comp2016-2017 (3)'!$A$5:$A$289,$D1045,'[6]Comp2016-2017 (3)'!$R$5:$R$289,$V1045)*$AB1045))</f>
        <v/>
      </c>
      <c r="AJ1045" s="183">
        <f>IF($W1045=AJ$3,$AB1045,IF(NOT($W1045=0),"",SUMIFS('Val-Vol (2)'!AJ$4:AJ$1116,'Val-Vol (2)'!$A$4:$A$1116,$D1045,'Val-Vol (2)'!$V$4:$V$1116,$V1045)/SUMIFS('[6]Comp2016-2017 (3)'!$G$5:$G$289,'[6]Comp2016-2017 (3)'!$A$5:$A$289,$D1045,'[6]Comp2016-2017 (3)'!$R$5:$R$289,$V1045)*$AB1045))</f>
        <v/>
      </c>
      <c r="AK1045" s="183">
        <f>SUM(AC1045:AJ1045)-AB1045</f>
        <v/>
      </c>
      <c r="AL1045" s="179">
        <f>IF(A1045=D1045,"remplir à la main","")</f>
        <v/>
      </c>
      <c r="AM1045" s="179">
        <f>VLOOKUP(A1045,'[6]Table corresp.'!$M$4:$U$63,8,FALSE)</f>
        <v/>
      </c>
      <c r="AN1045" s="179">
        <f>VLOOKUP(D1045,'[6]Table corresp.'!$M$4:$U$63,9,FALSE)</f>
        <v/>
      </c>
    </row>
    <row r="1046">
      <c r="A1046" s="179" t="inlineStr">
        <is>
          <t>61 - Commerce de gros de produits bois</t>
        </is>
      </c>
      <c r="B1046" s="179">
        <f>VLOOKUP(LEFT(A1046,3),'[6]Table corresp.'!$A$4:$D$63,3,FALSE)</f>
        <v/>
      </c>
      <c r="C1046" s="179">
        <f>VLOOKUP(A1046,'[6]Table corresp.'!$M$4:$P$63,4,FALSE)</f>
        <v/>
      </c>
      <c r="D1046" s="179" t="inlineStr">
        <is>
          <t>53 - Travaux d'isolation</t>
        </is>
      </c>
      <c r="E1046" s="179">
        <f>VLOOKUP(LEFT(D1046,3),'[6]Table corresp.'!$A$4:$D$63,4,FALSE)</f>
        <v/>
      </c>
      <c r="F1046" s="179">
        <f>LEFT(A1046,3)&amp;" - "&amp;LEFT(D1046,3)</f>
        <v/>
      </c>
      <c r="G1046" s="212" t="n">
        <v>8800.618424774639</v>
      </c>
      <c r="H1046" s="212" t="n">
        <v>0</v>
      </c>
      <c r="I1046" s="212" t="n">
        <v>8800.618424774639</v>
      </c>
      <c r="J1046" s="212" t="n">
        <v>0</v>
      </c>
      <c r="K1046" s="212" t="n">
        <v>0</v>
      </c>
      <c r="L1046" s="212" t="n">
        <v>0</v>
      </c>
      <c r="M1046" s="212" t="n">
        <v>0</v>
      </c>
      <c r="N1046" s="212" t="n">
        <v>0</v>
      </c>
      <c r="O1046" s="212" t="n">
        <v>0</v>
      </c>
      <c r="P1046" s="212" t="n">
        <v>0</v>
      </c>
      <c r="Q1046" s="212" t="n">
        <v>0</v>
      </c>
      <c r="R1046" s="212" t="n">
        <v>0</v>
      </c>
      <c r="S1046" s="213">
        <f>IF(VLOOKUP(F1046,$F$4:$S$374,14,FALSE)=0,"",VLOOKUP(F1046,$F$4:$S$374,14,FALSE))</f>
        <v/>
      </c>
      <c r="T1046" s="213">
        <f>VLOOKUP(A1046,'[6]Groupe de branches'!$Z$27:$AM$86,14,FALSE)</f>
        <v/>
      </c>
      <c r="U1046" s="213">
        <f>VLOOKUP(D1046,'[6]Groupe de branches'!$Z$27:$AM$86,14,FALSE)</f>
        <v/>
      </c>
      <c r="V1046" s="213" t="n">
        <v>2018</v>
      </c>
      <c r="W1046" s="179">
        <f>VLOOKUP(D1046,'[6]Table corresp.'!$M$4:$S$63,7,FALSE)</f>
        <v/>
      </c>
      <c r="X1046" s="197">
        <f>IFERROR(G1046/SUMIFS('[6]Comp2016-2017 (3)'!$I$5:$I$289,'[6]Comp2016-2017 (3)'!$A$5:$A$289,A1046,'[6]Comp2016-2017 (3)'!$R$5:$R$289,V1046),0)</f>
        <v/>
      </c>
      <c r="Y1046" s="182">
        <f>IFERROR(IF(RIGHT(F1046,3)="Exp",VLOOKUP(F1046,#REF!,2,FALSE),VLOOKUP(F1046,#REF!,9,FALSE)),1)</f>
        <v/>
      </c>
      <c r="Z1046" s="197">
        <f>Y1046/SUMIFS($Y$4:$Y$1116,$V$4:$V$1116,V1046,$A$4:$A$1116,A1046)</f>
        <v/>
      </c>
      <c r="AA1046" s="181">
        <f>X1046*Z1046</f>
        <v/>
      </c>
      <c r="AB1046" s="183">
        <f>IFERROR(SUMIFS('[6]Comp2016-2017 (3)'!$G$5:$G$289,'[6]Comp2016-2017 (3)'!$A$5:$A$289,A1046,'[6]Comp2016-2017 (3)'!$R$5:$R$289,V1046)*AA1046/SUMIFS($AA$4:$AA$1116,$A$4:$A$1116,A1046,$V$4:$V$1116,V1046),0)</f>
        <v/>
      </c>
      <c r="AC1046" s="183">
        <f>IF($W1046=AC$3,$AB1046,IF(NOT($W1046=0),"",SUMIFS('Val-Vol (2)'!AC$4:AC$1116,'Val-Vol (2)'!$A$4:$A$1116,$D1046,'Val-Vol (2)'!$V$4:$V$1116,$V1046)/SUMIFS('[6]Comp2016-2017 (3)'!$G$5:$G$289,'[6]Comp2016-2017 (3)'!$A$5:$A$289,$D1046,'[6]Comp2016-2017 (3)'!$R$5:$R$289,$V1046)*$AB1046))</f>
        <v/>
      </c>
      <c r="AD1046" s="183">
        <f>IF($W1046=AD$3,$AB1046,IF(NOT($W1046=0),"",SUMIFS('Val-Vol (2)'!AD$4:AD$1116,'Val-Vol (2)'!$A$4:$A$1116,$D1046,'Val-Vol (2)'!$V$4:$V$1116,$V1046)/SUMIFS('[6]Comp2016-2017 (3)'!$G$5:$G$289,'[6]Comp2016-2017 (3)'!$A$5:$A$289,$D1046,'[6]Comp2016-2017 (3)'!$R$5:$R$289,$V1046)*$AB1046))</f>
        <v/>
      </c>
      <c r="AE1046" s="183">
        <f>IF($W1046=AE$3,$AB1046,IF(NOT($W1046=0),"",SUMIFS('Val-Vol (2)'!AE$4:AE$1116,'Val-Vol (2)'!$A$4:$A$1116,$D1046,'Val-Vol (2)'!$V$4:$V$1116,$V1046)/SUMIFS('[6]Comp2016-2017 (3)'!$G$5:$G$289,'[6]Comp2016-2017 (3)'!$A$5:$A$289,$D1046,'[6]Comp2016-2017 (3)'!$R$5:$R$289,$V1046)*$AB1046))</f>
        <v/>
      </c>
      <c r="AF1046" s="183">
        <f>IF($W1046=AF$3,$AB1046,IF(NOT($W1046=0),"",SUMIFS('Val-Vol (2)'!AF$4:AF$1116,'Val-Vol (2)'!$A$4:$A$1116,$D1046,'Val-Vol (2)'!$V$4:$V$1116,$V1046)/SUMIFS('[6]Comp2016-2017 (3)'!$G$5:$G$289,'[6]Comp2016-2017 (3)'!$A$5:$A$289,$D1046,'[6]Comp2016-2017 (3)'!$R$5:$R$289,$V1046)*$AB1046))</f>
        <v/>
      </c>
      <c r="AG1046" s="183">
        <f>IF($W1046=AG$3,$AB1046,IF(NOT($W1046=0),"",SUMIFS('Val-Vol (2)'!AG$4:AG$1116,'Val-Vol (2)'!$A$4:$A$1116,$D1046,'Val-Vol (2)'!$V$4:$V$1116,$V1046)/SUMIFS('[6]Comp2016-2017 (3)'!$G$5:$G$289,'[6]Comp2016-2017 (3)'!$A$5:$A$289,$D1046,'[6]Comp2016-2017 (3)'!$R$5:$R$289,$V1046)*$AB1046))</f>
        <v/>
      </c>
      <c r="AH1046" s="183">
        <f>IF($W1046=AH$3,$AB1046,IF(NOT($W1046=0),"",SUMIFS('Val-Vol (2)'!AH$4:AH$1116,'Val-Vol (2)'!$A$4:$A$1116,$D1046,'Val-Vol (2)'!$V$4:$V$1116,$V1046)/SUMIFS('[6]Comp2016-2017 (3)'!$G$5:$G$289,'[6]Comp2016-2017 (3)'!$A$5:$A$289,$D1046,'[6]Comp2016-2017 (3)'!$R$5:$R$289,$V1046)*$AB1046))</f>
        <v/>
      </c>
      <c r="AI1046" s="183">
        <f>IF($W1046=AI$3,$AB1046,IF(NOT($W1046=0),"",SUMIFS('Val-Vol (2)'!AI$4:AI$1116,'Val-Vol (2)'!$A$4:$A$1116,$D1046,'Val-Vol (2)'!$V$4:$V$1116,$V1046)/SUMIFS('[6]Comp2016-2017 (3)'!$G$5:$G$289,'[6]Comp2016-2017 (3)'!$A$5:$A$289,$D1046,'[6]Comp2016-2017 (3)'!$R$5:$R$289,$V1046)*$AB1046))</f>
        <v/>
      </c>
      <c r="AJ1046" s="183">
        <f>IF($W1046=AJ$3,$AB1046,IF(NOT($W1046=0),"",SUMIFS('Val-Vol (2)'!AJ$4:AJ$1116,'Val-Vol (2)'!$A$4:$A$1116,$D1046,'Val-Vol (2)'!$V$4:$V$1116,$V1046)/SUMIFS('[6]Comp2016-2017 (3)'!$G$5:$G$289,'[6]Comp2016-2017 (3)'!$A$5:$A$289,$D1046,'[6]Comp2016-2017 (3)'!$R$5:$R$289,$V1046)*$AB1046))</f>
        <v/>
      </c>
      <c r="AK1046" s="183">
        <f>SUM(AC1046:AJ1046)-AB1046</f>
        <v/>
      </c>
      <c r="AL1046" s="179">
        <f>IF(A1046=D1046,"remplir à la main","")</f>
        <v/>
      </c>
      <c r="AM1046" s="179">
        <f>VLOOKUP(A1046,'[6]Table corresp.'!$M$4:$U$63,8,FALSE)</f>
        <v/>
      </c>
      <c r="AN1046" s="179">
        <f>VLOOKUP(D1046,'[6]Table corresp.'!$M$4:$U$63,9,FALSE)</f>
        <v/>
      </c>
    </row>
    <row r="1047">
      <c r="A1047" s="179" t="inlineStr">
        <is>
          <t>61 - Commerce de gros de produits bois</t>
        </is>
      </c>
      <c r="B1047" s="179">
        <f>VLOOKUP(LEFT(A1047,3),'[6]Table corresp.'!$A$4:$D$63,3,FALSE)</f>
        <v/>
      </c>
      <c r="C1047" s="179">
        <f>VLOOKUP(A1047,'[6]Table corresp.'!$M$4:$P$63,4,FALSE)</f>
        <v/>
      </c>
      <c r="D1047" s="179" t="inlineStr">
        <is>
          <t>54 - Travaux de menuiserie bois</t>
        </is>
      </c>
      <c r="E1047" s="179">
        <f>VLOOKUP(LEFT(D1047,3),'[6]Table corresp.'!$A$4:$D$63,4,FALSE)</f>
        <v/>
      </c>
      <c r="F1047" s="179">
        <f>LEFT(A1047,3)&amp;" - "&amp;LEFT(D1047,3)</f>
        <v/>
      </c>
      <c r="G1047" s="212" t="n">
        <v>617043.5612367663</v>
      </c>
      <c r="H1047" s="212" t="n">
        <v>0</v>
      </c>
      <c r="I1047" s="212" t="n">
        <v>617043.5612367663</v>
      </c>
      <c r="J1047" s="212" t="n">
        <v>0</v>
      </c>
      <c r="K1047" s="212" t="n">
        <v>0</v>
      </c>
      <c r="L1047" s="212" t="n">
        <v>0</v>
      </c>
      <c r="M1047" s="212" t="n">
        <v>0</v>
      </c>
      <c r="N1047" s="212" t="n">
        <v>0</v>
      </c>
      <c r="O1047" s="212" t="n">
        <v>0</v>
      </c>
      <c r="P1047" s="212" t="n">
        <v>0</v>
      </c>
      <c r="Q1047" s="212" t="n">
        <v>0</v>
      </c>
      <c r="R1047" s="212" t="n">
        <v>0</v>
      </c>
      <c r="S1047" s="213">
        <f>IF(VLOOKUP(F1047,$F$4:$S$374,14,FALSE)=0,"",VLOOKUP(F1047,$F$4:$S$374,14,FALSE))</f>
        <v/>
      </c>
      <c r="T1047" s="213">
        <f>VLOOKUP(A1047,'[6]Groupe de branches'!$Z$27:$AM$86,14,FALSE)</f>
        <v/>
      </c>
      <c r="U1047" s="213">
        <f>VLOOKUP(D1047,'[6]Groupe de branches'!$Z$27:$AM$86,14,FALSE)</f>
        <v/>
      </c>
      <c r="V1047" s="213" t="n">
        <v>2018</v>
      </c>
      <c r="W1047" s="179">
        <f>VLOOKUP(D1047,'[6]Table corresp.'!$M$4:$S$63,7,FALSE)</f>
        <v/>
      </c>
      <c r="X1047" s="197">
        <f>IFERROR(G1047/SUMIFS('[6]Comp2016-2017 (3)'!$I$5:$I$289,'[6]Comp2016-2017 (3)'!$A$5:$A$289,A1047,'[6]Comp2016-2017 (3)'!$R$5:$R$289,V1047),0)</f>
        <v/>
      </c>
      <c r="Y1047" s="182">
        <f>IFERROR(IF(RIGHT(F1047,3)="Exp",VLOOKUP(F1047,#REF!,2,FALSE),VLOOKUP(F1047,#REF!,9,FALSE)),1)</f>
        <v/>
      </c>
      <c r="Z1047" s="197">
        <f>Y1047/SUMIFS($Y$4:$Y$1116,$V$4:$V$1116,V1047,$A$4:$A$1116,A1047)</f>
        <v/>
      </c>
      <c r="AA1047" s="181">
        <f>X1047*Z1047</f>
        <v/>
      </c>
      <c r="AB1047" s="183">
        <f>IFERROR(SUMIFS('[6]Comp2016-2017 (3)'!$G$5:$G$289,'[6]Comp2016-2017 (3)'!$A$5:$A$289,A1047,'[6]Comp2016-2017 (3)'!$R$5:$R$289,V1047)*AA1047/SUMIFS($AA$4:$AA$1116,$A$4:$A$1116,A1047,$V$4:$V$1116,V1047),0)</f>
        <v/>
      </c>
      <c r="AC1047" s="183">
        <f>IF($W1047=AC$3,$AB1047,IF(NOT($W1047=0),"",SUMIFS('Val-Vol (2)'!AC$4:AC$1116,'Val-Vol (2)'!$A$4:$A$1116,$D1047,'Val-Vol (2)'!$V$4:$V$1116,$V1047)/SUMIFS('[6]Comp2016-2017 (3)'!$G$5:$G$289,'[6]Comp2016-2017 (3)'!$A$5:$A$289,$D1047,'[6]Comp2016-2017 (3)'!$R$5:$R$289,$V1047)*$AB1047))</f>
        <v/>
      </c>
      <c r="AD1047" s="183">
        <f>IF($W1047=AD$3,$AB1047,IF(NOT($W1047=0),"",SUMIFS('Val-Vol (2)'!AD$4:AD$1116,'Val-Vol (2)'!$A$4:$A$1116,$D1047,'Val-Vol (2)'!$V$4:$V$1116,$V1047)/SUMIFS('[6]Comp2016-2017 (3)'!$G$5:$G$289,'[6]Comp2016-2017 (3)'!$A$5:$A$289,$D1047,'[6]Comp2016-2017 (3)'!$R$5:$R$289,$V1047)*$AB1047))</f>
        <v/>
      </c>
      <c r="AE1047" s="183">
        <f>IF($W1047=AE$3,$AB1047,IF(NOT($W1047=0),"",SUMIFS('Val-Vol (2)'!AE$4:AE$1116,'Val-Vol (2)'!$A$4:$A$1116,$D1047,'Val-Vol (2)'!$V$4:$V$1116,$V1047)/SUMIFS('[6]Comp2016-2017 (3)'!$G$5:$G$289,'[6]Comp2016-2017 (3)'!$A$5:$A$289,$D1047,'[6]Comp2016-2017 (3)'!$R$5:$R$289,$V1047)*$AB1047))</f>
        <v/>
      </c>
      <c r="AF1047" s="183">
        <f>IF($W1047=AF$3,$AB1047,IF(NOT($W1047=0),"",SUMIFS('Val-Vol (2)'!AF$4:AF$1116,'Val-Vol (2)'!$A$4:$A$1116,$D1047,'Val-Vol (2)'!$V$4:$V$1116,$V1047)/SUMIFS('[6]Comp2016-2017 (3)'!$G$5:$G$289,'[6]Comp2016-2017 (3)'!$A$5:$A$289,$D1047,'[6]Comp2016-2017 (3)'!$R$5:$R$289,$V1047)*$AB1047))</f>
        <v/>
      </c>
      <c r="AG1047" s="183">
        <f>IF($W1047=AG$3,$AB1047,IF(NOT($W1047=0),"",SUMIFS('Val-Vol (2)'!AG$4:AG$1116,'Val-Vol (2)'!$A$4:$A$1116,$D1047,'Val-Vol (2)'!$V$4:$V$1116,$V1047)/SUMIFS('[6]Comp2016-2017 (3)'!$G$5:$G$289,'[6]Comp2016-2017 (3)'!$A$5:$A$289,$D1047,'[6]Comp2016-2017 (3)'!$R$5:$R$289,$V1047)*$AB1047))</f>
        <v/>
      </c>
      <c r="AH1047" s="183">
        <f>IF($W1047=AH$3,$AB1047,IF(NOT($W1047=0),"",SUMIFS('Val-Vol (2)'!AH$4:AH$1116,'Val-Vol (2)'!$A$4:$A$1116,$D1047,'Val-Vol (2)'!$V$4:$V$1116,$V1047)/SUMIFS('[6]Comp2016-2017 (3)'!$G$5:$G$289,'[6]Comp2016-2017 (3)'!$A$5:$A$289,$D1047,'[6]Comp2016-2017 (3)'!$R$5:$R$289,$V1047)*$AB1047))</f>
        <v/>
      </c>
      <c r="AI1047" s="183">
        <f>IF($W1047=AI$3,$AB1047,IF(NOT($W1047=0),"",SUMIFS('Val-Vol (2)'!AI$4:AI$1116,'Val-Vol (2)'!$A$4:$A$1116,$D1047,'Val-Vol (2)'!$V$4:$V$1116,$V1047)/SUMIFS('[6]Comp2016-2017 (3)'!$G$5:$G$289,'[6]Comp2016-2017 (3)'!$A$5:$A$289,$D1047,'[6]Comp2016-2017 (3)'!$R$5:$R$289,$V1047)*$AB1047))</f>
        <v/>
      </c>
      <c r="AJ1047" s="183">
        <f>IF($W1047=AJ$3,$AB1047,IF(NOT($W1047=0),"",SUMIFS('Val-Vol (2)'!AJ$4:AJ$1116,'Val-Vol (2)'!$A$4:$A$1116,$D1047,'Val-Vol (2)'!$V$4:$V$1116,$V1047)/SUMIFS('[6]Comp2016-2017 (3)'!$G$5:$G$289,'[6]Comp2016-2017 (3)'!$A$5:$A$289,$D1047,'[6]Comp2016-2017 (3)'!$R$5:$R$289,$V1047)*$AB1047))</f>
        <v/>
      </c>
      <c r="AK1047" s="183">
        <f>SUM(AC1047:AJ1047)-AB1047</f>
        <v/>
      </c>
      <c r="AL1047" s="179">
        <f>IF(A1047=D1047,"remplir à la main","")</f>
        <v/>
      </c>
      <c r="AM1047" s="179">
        <f>VLOOKUP(A1047,'[6]Table corresp.'!$M$4:$U$63,8,FALSE)</f>
        <v/>
      </c>
      <c r="AN1047" s="179">
        <f>VLOOKUP(D1047,'[6]Table corresp.'!$M$4:$U$63,9,FALSE)</f>
        <v/>
      </c>
    </row>
    <row r="1048">
      <c r="A1048" s="179" t="inlineStr">
        <is>
          <t>61 - Commerce de gros de produits bois</t>
        </is>
      </c>
      <c r="B1048" s="179">
        <f>VLOOKUP(LEFT(A1048,3),'[6]Table corresp.'!$A$4:$D$63,3,FALSE)</f>
        <v/>
      </c>
      <c r="C1048" s="179">
        <f>VLOOKUP(A1048,'[6]Table corresp.'!$M$4:$P$63,4,FALSE)</f>
        <v/>
      </c>
      <c r="D1048" s="179" t="inlineStr">
        <is>
          <t>55 - Agencement de lieux de vente</t>
        </is>
      </c>
      <c r="E1048" s="179">
        <f>VLOOKUP(LEFT(D1048,3),'[6]Table corresp.'!$A$4:$D$63,4,FALSE)</f>
        <v/>
      </c>
      <c r="F1048" s="179">
        <f>LEFT(A1048,3)&amp;" - "&amp;LEFT(D1048,3)</f>
        <v/>
      </c>
      <c r="G1048" s="212" t="n">
        <v>137422.5782969001</v>
      </c>
      <c r="H1048" s="212" t="n">
        <v>0</v>
      </c>
      <c r="I1048" s="212" t="n">
        <v>137422.5782969001</v>
      </c>
      <c r="J1048" s="212" t="n">
        <v>0</v>
      </c>
      <c r="K1048" s="212" t="n">
        <v>0</v>
      </c>
      <c r="L1048" s="212" t="n">
        <v>0</v>
      </c>
      <c r="M1048" s="212" t="n">
        <v>0</v>
      </c>
      <c r="N1048" s="212" t="n">
        <v>0</v>
      </c>
      <c r="O1048" s="212" t="n">
        <v>0</v>
      </c>
      <c r="P1048" s="212" t="n">
        <v>0</v>
      </c>
      <c r="Q1048" s="212" t="n">
        <v>0</v>
      </c>
      <c r="R1048" s="212" t="n">
        <v>0</v>
      </c>
      <c r="S1048" s="213">
        <f>IF(VLOOKUP(F1048,$F$4:$S$374,14,FALSE)=0,"",VLOOKUP(F1048,$F$4:$S$374,14,FALSE))</f>
        <v/>
      </c>
      <c r="T1048" s="213">
        <f>VLOOKUP(A1048,'[6]Groupe de branches'!$Z$27:$AM$86,14,FALSE)</f>
        <v/>
      </c>
      <c r="U1048" s="213">
        <f>VLOOKUP(D1048,'[6]Groupe de branches'!$Z$27:$AM$86,14,FALSE)</f>
        <v/>
      </c>
      <c r="V1048" s="213" t="n">
        <v>2018</v>
      </c>
      <c r="W1048" s="179">
        <f>VLOOKUP(D1048,'[6]Table corresp.'!$M$4:$S$63,7,FALSE)</f>
        <v/>
      </c>
      <c r="X1048" s="197">
        <f>IFERROR(G1048/SUMIFS('[6]Comp2016-2017 (3)'!$I$5:$I$289,'[6]Comp2016-2017 (3)'!$A$5:$A$289,A1048,'[6]Comp2016-2017 (3)'!$R$5:$R$289,V1048),0)</f>
        <v/>
      </c>
      <c r="Y1048" s="182">
        <f>IFERROR(IF(RIGHT(F1048,3)="Exp",VLOOKUP(F1048,#REF!,2,FALSE),VLOOKUP(F1048,#REF!,9,FALSE)),1)</f>
        <v/>
      </c>
      <c r="Z1048" s="197">
        <f>Y1048/SUMIFS($Y$4:$Y$1116,$V$4:$V$1116,V1048,$A$4:$A$1116,A1048)</f>
        <v/>
      </c>
      <c r="AA1048" s="181">
        <f>X1048*Z1048</f>
        <v/>
      </c>
      <c r="AB1048" s="183">
        <f>IFERROR(SUMIFS('[6]Comp2016-2017 (3)'!$G$5:$G$289,'[6]Comp2016-2017 (3)'!$A$5:$A$289,A1048,'[6]Comp2016-2017 (3)'!$R$5:$R$289,V1048)*AA1048/SUMIFS($AA$4:$AA$1116,$A$4:$A$1116,A1048,$V$4:$V$1116,V1048),0)</f>
        <v/>
      </c>
      <c r="AC1048" s="183">
        <f>IF($W1048=AC$3,$AB1048,IF(NOT($W1048=0),"",SUMIFS('Val-Vol (2)'!AC$4:AC$1116,'Val-Vol (2)'!$A$4:$A$1116,$D1048,'Val-Vol (2)'!$V$4:$V$1116,$V1048)/SUMIFS('[6]Comp2016-2017 (3)'!$G$5:$G$289,'[6]Comp2016-2017 (3)'!$A$5:$A$289,$D1048,'[6]Comp2016-2017 (3)'!$R$5:$R$289,$V1048)*$AB1048))</f>
        <v/>
      </c>
      <c r="AD1048" s="183">
        <f>IF($W1048=AD$3,$AB1048,IF(NOT($W1048=0),"",SUMIFS('Val-Vol (2)'!AD$4:AD$1116,'Val-Vol (2)'!$A$4:$A$1116,$D1048,'Val-Vol (2)'!$V$4:$V$1116,$V1048)/SUMIFS('[6]Comp2016-2017 (3)'!$G$5:$G$289,'[6]Comp2016-2017 (3)'!$A$5:$A$289,$D1048,'[6]Comp2016-2017 (3)'!$R$5:$R$289,$V1048)*$AB1048))</f>
        <v/>
      </c>
      <c r="AE1048" s="183">
        <f>IF($W1048=AE$3,$AB1048,IF(NOT($W1048=0),"",SUMIFS('Val-Vol (2)'!AE$4:AE$1116,'Val-Vol (2)'!$A$4:$A$1116,$D1048,'Val-Vol (2)'!$V$4:$V$1116,$V1048)/SUMIFS('[6]Comp2016-2017 (3)'!$G$5:$G$289,'[6]Comp2016-2017 (3)'!$A$5:$A$289,$D1048,'[6]Comp2016-2017 (3)'!$R$5:$R$289,$V1048)*$AB1048))</f>
        <v/>
      </c>
      <c r="AF1048" s="183">
        <f>IF($W1048=AF$3,$AB1048,IF(NOT($W1048=0),"",SUMIFS('Val-Vol (2)'!AF$4:AF$1116,'Val-Vol (2)'!$A$4:$A$1116,$D1048,'Val-Vol (2)'!$V$4:$V$1116,$V1048)/SUMIFS('[6]Comp2016-2017 (3)'!$G$5:$G$289,'[6]Comp2016-2017 (3)'!$A$5:$A$289,$D1048,'[6]Comp2016-2017 (3)'!$R$5:$R$289,$V1048)*$AB1048))</f>
        <v/>
      </c>
      <c r="AG1048" s="183">
        <f>IF($W1048=AG$3,$AB1048,IF(NOT($W1048=0),"",SUMIFS('Val-Vol (2)'!AG$4:AG$1116,'Val-Vol (2)'!$A$4:$A$1116,$D1048,'Val-Vol (2)'!$V$4:$V$1116,$V1048)/SUMIFS('[6]Comp2016-2017 (3)'!$G$5:$G$289,'[6]Comp2016-2017 (3)'!$A$5:$A$289,$D1048,'[6]Comp2016-2017 (3)'!$R$5:$R$289,$V1048)*$AB1048))</f>
        <v/>
      </c>
      <c r="AH1048" s="183">
        <f>IF($W1048=AH$3,$AB1048,IF(NOT($W1048=0),"",SUMIFS('Val-Vol (2)'!AH$4:AH$1116,'Val-Vol (2)'!$A$4:$A$1116,$D1048,'Val-Vol (2)'!$V$4:$V$1116,$V1048)/SUMIFS('[6]Comp2016-2017 (3)'!$G$5:$G$289,'[6]Comp2016-2017 (3)'!$A$5:$A$289,$D1048,'[6]Comp2016-2017 (3)'!$R$5:$R$289,$V1048)*$AB1048))</f>
        <v/>
      </c>
      <c r="AI1048" s="183">
        <f>IF($W1048=AI$3,$AB1048,IF(NOT($W1048=0),"",SUMIFS('Val-Vol (2)'!AI$4:AI$1116,'Val-Vol (2)'!$A$4:$A$1116,$D1048,'Val-Vol (2)'!$V$4:$V$1116,$V1048)/SUMIFS('[6]Comp2016-2017 (3)'!$G$5:$G$289,'[6]Comp2016-2017 (3)'!$A$5:$A$289,$D1048,'[6]Comp2016-2017 (3)'!$R$5:$R$289,$V1048)*$AB1048))</f>
        <v/>
      </c>
      <c r="AJ1048" s="183">
        <f>IF($W1048=AJ$3,$AB1048,IF(NOT($W1048=0),"",SUMIFS('Val-Vol (2)'!AJ$4:AJ$1116,'Val-Vol (2)'!$A$4:$A$1116,$D1048,'Val-Vol (2)'!$V$4:$V$1116,$V1048)/SUMIFS('[6]Comp2016-2017 (3)'!$G$5:$G$289,'[6]Comp2016-2017 (3)'!$A$5:$A$289,$D1048,'[6]Comp2016-2017 (3)'!$R$5:$R$289,$V1048)*$AB1048))</f>
        <v/>
      </c>
      <c r="AK1048" s="183">
        <f>SUM(AC1048:AJ1048)-AB1048</f>
        <v/>
      </c>
      <c r="AL1048" s="179">
        <f>IF(A1048=D1048,"remplir à la main","")</f>
        <v/>
      </c>
      <c r="AM1048" s="179">
        <f>VLOOKUP(A1048,'[6]Table corresp.'!$M$4:$U$63,8,FALSE)</f>
        <v/>
      </c>
      <c r="AN1048" s="179">
        <f>VLOOKUP(D1048,'[6]Table corresp.'!$M$4:$U$63,9,FALSE)</f>
        <v/>
      </c>
    </row>
    <row r="1049">
      <c r="A1049" s="179" t="inlineStr">
        <is>
          <t>61 - Commerce de gros de produits bois</t>
        </is>
      </c>
      <c r="B1049" s="179">
        <f>VLOOKUP(LEFT(A1049,3),'[6]Table corresp.'!$A$4:$D$63,3,FALSE)</f>
        <v/>
      </c>
      <c r="C1049" s="179">
        <f>VLOOKUP(A1049,'[6]Table corresp.'!$M$4:$P$63,4,FALSE)</f>
        <v/>
      </c>
      <c r="D1049" s="179" t="inlineStr">
        <is>
          <t>56 - Travaux de revêtement des sols et des murs</t>
        </is>
      </c>
      <c r="E1049" s="179">
        <f>VLOOKUP(LEFT(D1049,3),'[6]Table corresp.'!$A$4:$D$63,4,FALSE)</f>
        <v/>
      </c>
      <c r="F1049" s="179">
        <f>LEFT(A1049,3)&amp;" - "&amp;LEFT(D1049,3)</f>
        <v/>
      </c>
      <c r="G1049" s="212" t="n">
        <v>10516.66115252096</v>
      </c>
      <c r="H1049" s="212" t="n">
        <v>0</v>
      </c>
      <c r="I1049" s="212" t="n">
        <v>10516.66115252096</v>
      </c>
      <c r="J1049" s="212" t="n">
        <v>0</v>
      </c>
      <c r="K1049" s="212" t="n">
        <v>0</v>
      </c>
      <c r="L1049" s="212" t="n">
        <v>0</v>
      </c>
      <c r="M1049" s="212" t="n">
        <v>0</v>
      </c>
      <c r="N1049" s="212" t="n">
        <v>0</v>
      </c>
      <c r="O1049" s="212" t="n">
        <v>0</v>
      </c>
      <c r="P1049" s="212" t="n">
        <v>0</v>
      </c>
      <c r="Q1049" s="212" t="n">
        <v>0</v>
      </c>
      <c r="R1049" s="212" t="n">
        <v>0</v>
      </c>
      <c r="S1049" s="213">
        <f>IF(VLOOKUP(F1049,$F$4:$S$374,14,FALSE)=0,"",VLOOKUP(F1049,$F$4:$S$374,14,FALSE))</f>
        <v/>
      </c>
      <c r="T1049" s="213">
        <f>VLOOKUP(A1049,'[6]Groupe de branches'!$Z$27:$AM$86,14,FALSE)</f>
        <v/>
      </c>
      <c r="U1049" s="213">
        <f>VLOOKUP(D1049,'[6]Groupe de branches'!$Z$27:$AM$86,14,FALSE)</f>
        <v/>
      </c>
      <c r="V1049" s="213" t="n">
        <v>2018</v>
      </c>
      <c r="W1049" s="179">
        <f>VLOOKUP(D1049,'[6]Table corresp.'!$M$4:$S$63,7,FALSE)</f>
        <v/>
      </c>
      <c r="X1049" s="197">
        <f>IFERROR(G1049/SUMIFS('[6]Comp2016-2017 (3)'!$I$5:$I$289,'[6]Comp2016-2017 (3)'!$A$5:$A$289,A1049,'[6]Comp2016-2017 (3)'!$R$5:$R$289,V1049),0)</f>
        <v/>
      </c>
      <c r="Y1049" s="182">
        <f>IFERROR(IF(RIGHT(F1049,3)="Exp",VLOOKUP(F1049,#REF!,2,FALSE),VLOOKUP(F1049,#REF!,9,FALSE)),1)</f>
        <v/>
      </c>
      <c r="Z1049" s="197">
        <f>Y1049/SUMIFS($Y$4:$Y$1116,$V$4:$V$1116,V1049,$A$4:$A$1116,A1049)</f>
        <v/>
      </c>
      <c r="AA1049" s="181">
        <f>X1049*Z1049</f>
        <v/>
      </c>
      <c r="AB1049" s="183">
        <f>IFERROR(SUMIFS('[6]Comp2016-2017 (3)'!$G$5:$G$289,'[6]Comp2016-2017 (3)'!$A$5:$A$289,A1049,'[6]Comp2016-2017 (3)'!$R$5:$R$289,V1049)*AA1049/SUMIFS($AA$4:$AA$1116,$A$4:$A$1116,A1049,$V$4:$V$1116,V1049),0)</f>
        <v/>
      </c>
      <c r="AC1049" s="183">
        <f>IF($W1049=AC$3,$AB1049,IF(NOT($W1049=0),"",SUMIFS('Val-Vol (2)'!AC$4:AC$1116,'Val-Vol (2)'!$A$4:$A$1116,$D1049,'Val-Vol (2)'!$V$4:$V$1116,$V1049)/SUMIFS('[6]Comp2016-2017 (3)'!$G$5:$G$289,'[6]Comp2016-2017 (3)'!$A$5:$A$289,$D1049,'[6]Comp2016-2017 (3)'!$R$5:$R$289,$V1049)*$AB1049))</f>
        <v/>
      </c>
      <c r="AD1049" s="183">
        <f>IF($W1049=AD$3,$AB1049,IF(NOT($W1049=0),"",SUMIFS('Val-Vol (2)'!AD$4:AD$1116,'Val-Vol (2)'!$A$4:$A$1116,$D1049,'Val-Vol (2)'!$V$4:$V$1116,$V1049)/SUMIFS('[6]Comp2016-2017 (3)'!$G$5:$G$289,'[6]Comp2016-2017 (3)'!$A$5:$A$289,$D1049,'[6]Comp2016-2017 (3)'!$R$5:$R$289,$V1049)*$AB1049))</f>
        <v/>
      </c>
      <c r="AE1049" s="183">
        <f>IF($W1049=AE$3,$AB1049,IF(NOT($W1049=0),"",SUMIFS('Val-Vol (2)'!AE$4:AE$1116,'Val-Vol (2)'!$A$4:$A$1116,$D1049,'Val-Vol (2)'!$V$4:$V$1116,$V1049)/SUMIFS('[6]Comp2016-2017 (3)'!$G$5:$G$289,'[6]Comp2016-2017 (3)'!$A$5:$A$289,$D1049,'[6]Comp2016-2017 (3)'!$R$5:$R$289,$V1049)*$AB1049))</f>
        <v/>
      </c>
      <c r="AF1049" s="183">
        <f>IF($W1049=AF$3,$AB1049,IF(NOT($W1049=0),"",SUMIFS('Val-Vol (2)'!AF$4:AF$1116,'Val-Vol (2)'!$A$4:$A$1116,$D1049,'Val-Vol (2)'!$V$4:$V$1116,$V1049)/SUMIFS('[6]Comp2016-2017 (3)'!$G$5:$G$289,'[6]Comp2016-2017 (3)'!$A$5:$A$289,$D1049,'[6]Comp2016-2017 (3)'!$R$5:$R$289,$V1049)*$AB1049))</f>
        <v/>
      </c>
      <c r="AG1049" s="183">
        <f>IF($W1049=AG$3,$AB1049,IF(NOT($W1049=0),"",SUMIFS('Val-Vol (2)'!AG$4:AG$1116,'Val-Vol (2)'!$A$4:$A$1116,$D1049,'Val-Vol (2)'!$V$4:$V$1116,$V1049)/SUMIFS('[6]Comp2016-2017 (3)'!$G$5:$G$289,'[6]Comp2016-2017 (3)'!$A$5:$A$289,$D1049,'[6]Comp2016-2017 (3)'!$R$5:$R$289,$V1049)*$AB1049))</f>
        <v/>
      </c>
      <c r="AH1049" s="183">
        <f>IF($W1049=AH$3,$AB1049,IF(NOT($W1049=0),"",SUMIFS('Val-Vol (2)'!AH$4:AH$1116,'Val-Vol (2)'!$A$4:$A$1116,$D1049,'Val-Vol (2)'!$V$4:$V$1116,$V1049)/SUMIFS('[6]Comp2016-2017 (3)'!$G$5:$G$289,'[6]Comp2016-2017 (3)'!$A$5:$A$289,$D1049,'[6]Comp2016-2017 (3)'!$R$5:$R$289,$V1049)*$AB1049))</f>
        <v/>
      </c>
      <c r="AI1049" s="183">
        <f>IF($W1049=AI$3,$AB1049,IF(NOT($W1049=0),"",SUMIFS('Val-Vol (2)'!AI$4:AI$1116,'Val-Vol (2)'!$A$4:$A$1116,$D1049,'Val-Vol (2)'!$V$4:$V$1116,$V1049)/SUMIFS('[6]Comp2016-2017 (3)'!$G$5:$G$289,'[6]Comp2016-2017 (3)'!$A$5:$A$289,$D1049,'[6]Comp2016-2017 (3)'!$R$5:$R$289,$V1049)*$AB1049))</f>
        <v/>
      </c>
      <c r="AJ1049" s="183">
        <f>IF($W1049=AJ$3,$AB1049,IF(NOT($W1049=0),"",SUMIFS('Val-Vol (2)'!AJ$4:AJ$1116,'Val-Vol (2)'!$A$4:$A$1116,$D1049,'Val-Vol (2)'!$V$4:$V$1116,$V1049)/SUMIFS('[6]Comp2016-2017 (3)'!$G$5:$G$289,'[6]Comp2016-2017 (3)'!$A$5:$A$289,$D1049,'[6]Comp2016-2017 (3)'!$R$5:$R$289,$V1049)*$AB1049))</f>
        <v/>
      </c>
      <c r="AK1049" s="183">
        <f>SUM(AC1049:AJ1049)-AB1049</f>
        <v/>
      </c>
      <c r="AL1049" s="179">
        <f>IF(A1049=D1049,"remplir à la main","")</f>
        <v/>
      </c>
      <c r="AM1049" s="179">
        <f>VLOOKUP(A1049,'[6]Table corresp.'!$M$4:$U$63,8,FALSE)</f>
        <v/>
      </c>
      <c r="AN1049" s="179">
        <f>VLOOKUP(D1049,'[6]Table corresp.'!$M$4:$U$63,9,FALSE)</f>
        <v/>
      </c>
    </row>
    <row r="1050">
      <c r="A1050" s="179" t="inlineStr">
        <is>
          <t>61 - Commerce de gros de produits bois</t>
        </is>
      </c>
      <c r="B1050" s="179">
        <f>VLOOKUP(LEFT(A1050,3),'[6]Table corresp.'!$A$4:$D$63,3,FALSE)</f>
        <v/>
      </c>
      <c r="C1050" s="179">
        <f>VLOOKUP(A1050,'[6]Table corresp.'!$M$4:$P$63,4,FALSE)</f>
        <v/>
      </c>
      <c r="D1050" s="179" t="inlineStr">
        <is>
          <t>57 - Travaux de charpente</t>
        </is>
      </c>
      <c r="E1050" s="179">
        <f>VLOOKUP(LEFT(D1050,3),'[6]Table corresp.'!$A$4:$D$63,4,FALSE)</f>
        <v/>
      </c>
      <c r="F1050" s="179">
        <f>LEFT(A1050,3)&amp;" - "&amp;LEFT(D1050,3)</f>
        <v/>
      </c>
      <c r="G1050" s="212" t="n">
        <v>451493.3357492702</v>
      </c>
      <c r="H1050" s="212" t="n">
        <v>0</v>
      </c>
      <c r="I1050" s="212" t="n">
        <v>451493.3357492703</v>
      </c>
      <c r="J1050" s="212" t="n">
        <v>0</v>
      </c>
      <c r="K1050" s="212" t="n">
        <v>0</v>
      </c>
      <c r="L1050" s="212" t="n">
        <v>0</v>
      </c>
      <c r="M1050" s="212" t="n">
        <v>0</v>
      </c>
      <c r="N1050" s="212" t="n">
        <v>0</v>
      </c>
      <c r="O1050" s="212" t="n">
        <v>0</v>
      </c>
      <c r="P1050" s="212" t="n">
        <v>0</v>
      </c>
      <c r="Q1050" s="212" t="n">
        <v>0</v>
      </c>
      <c r="R1050" s="212" t="n">
        <v>0</v>
      </c>
      <c r="S1050" s="213">
        <f>IF(VLOOKUP(F1050,$F$4:$S$374,14,FALSE)=0,"",VLOOKUP(F1050,$F$4:$S$374,14,FALSE))</f>
        <v/>
      </c>
      <c r="T1050" s="213">
        <f>VLOOKUP(A1050,'[6]Groupe de branches'!$Z$27:$AM$86,14,FALSE)</f>
        <v/>
      </c>
      <c r="U1050" s="213">
        <f>VLOOKUP(D1050,'[6]Groupe de branches'!$Z$27:$AM$86,14,FALSE)</f>
        <v/>
      </c>
      <c r="V1050" s="213" t="n">
        <v>2018</v>
      </c>
      <c r="W1050" s="179">
        <f>VLOOKUP(D1050,'[6]Table corresp.'!$M$4:$S$63,7,FALSE)</f>
        <v/>
      </c>
      <c r="X1050" s="197">
        <f>IFERROR(G1050/SUMIFS('[6]Comp2016-2017 (3)'!$I$5:$I$289,'[6]Comp2016-2017 (3)'!$A$5:$A$289,A1050,'[6]Comp2016-2017 (3)'!$R$5:$R$289,V1050),0)</f>
        <v/>
      </c>
      <c r="Y1050" s="182">
        <f>IFERROR(IF(RIGHT(F1050,3)="Exp",VLOOKUP(F1050,#REF!,2,FALSE),VLOOKUP(F1050,#REF!,9,FALSE)),1)</f>
        <v/>
      </c>
      <c r="Z1050" s="197">
        <f>Y1050/SUMIFS($Y$4:$Y$1116,$V$4:$V$1116,V1050,$A$4:$A$1116,A1050)</f>
        <v/>
      </c>
      <c r="AA1050" s="181">
        <f>X1050*Z1050</f>
        <v/>
      </c>
      <c r="AB1050" s="183">
        <f>IFERROR(SUMIFS('[6]Comp2016-2017 (3)'!$G$5:$G$289,'[6]Comp2016-2017 (3)'!$A$5:$A$289,A1050,'[6]Comp2016-2017 (3)'!$R$5:$R$289,V1050)*AA1050/SUMIFS($AA$4:$AA$1116,$A$4:$A$1116,A1050,$V$4:$V$1116,V1050),0)</f>
        <v/>
      </c>
      <c r="AC1050" s="183">
        <f>IF($W1050=AC$3,$AB1050,IF(NOT($W1050=0),"",SUMIFS('Val-Vol (2)'!AC$4:AC$1116,'Val-Vol (2)'!$A$4:$A$1116,$D1050,'Val-Vol (2)'!$V$4:$V$1116,$V1050)/SUMIFS('[6]Comp2016-2017 (3)'!$G$5:$G$289,'[6]Comp2016-2017 (3)'!$A$5:$A$289,$D1050,'[6]Comp2016-2017 (3)'!$R$5:$R$289,$V1050)*$AB1050))</f>
        <v/>
      </c>
      <c r="AD1050" s="183">
        <f>IF($W1050=AD$3,$AB1050,IF(NOT($W1050=0),"",SUMIFS('Val-Vol (2)'!AD$4:AD$1116,'Val-Vol (2)'!$A$4:$A$1116,$D1050,'Val-Vol (2)'!$V$4:$V$1116,$V1050)/SUMIFS('[6]Comp2016-2017 (3)'!$G$5:$G$289,'[6]Comp2016-2017 (3)'!$A$5:$A$289,$D1050,'[6]Comp2016-2017 (3)'!$R$5:$R$289,$V1050)*$AB1050))</f>
        <v/>
      </c>
      <c r="AE1050" s="183">
        <f>IF($W1050=AE$3,$AB1050,IF(NOT($W1050=0),"",SUMIFS('Val-Vol (2)'!AE$4:AE$1116,'Val-Vol (2)'!$A$4:$A$1116,$D1050,'Val-Vol (2)'!$V$4:$V$1116,$V1050)/SUMIFS('[6]Comp2016-2017 (3)'!$G$5:$G$289,'[6]Comp2016-2017 (3)'!$A$5:$A$289,$D1050,'[6]Comp2016-2017 (3)'!$R$5:$R$289,$V1050)*$AB1050))</f>
        <v/>
      </c>
      <c r="AF1050" s="183">
        <f>IF($W1050=AF$3,$AB1050,IF(NOT($W1050=0),"",SUMIFS('Val-Vol (2)'!AF$4:AF$1116,'Val-Vol (2)'!$A$4:$A$1116,$D1050,'Val-Vol (2)'!$V$4:$V$1116,$V1050)/SUMIFS('[6]Comp2016-2017 (3)'!$G$5:$G$289,'[6]Comp2016-2017 (3)'!$A$5:$A$289,$D1050,'[6]Comp2016-2017 (3)'!$R$5:$R$289,$V1050)*$AB1050))</f>
        <v/>
      </c>
      <c r="AG1050" s="183">
        <f>IF($W1050=AG$3,$AB1050,IF(NOT($W1050=0),"",SUMIFS('Val-Vol (2)'!AG$4:AG$1116,'Val-Vol (2)'!$A$4:$A$1116,$D1050,'Val-Vol (2)'!$V$4:$V$1116,$V1050)/SUMIFS('[6]Comp2016-2017 (3)'!$G$5:$G$289,'[6]Comp2016-2017 (3)'!$A$5:$A$289,$D1050,'[6]Comp2016-2017 (3)'!$R$5:$R$289,$V1050)*$AB1050))</f>
        <v/>
      </c>
      <c r="AH1050" s="183">
        <f>IF($W1050=AH$3,$AB1050,IF(NOT($W1050=0),"",SUMIFS('Val-Vol (2)'!AH$4:AH$1116,'Val-Vol (2)'!$A$4:$A$1116,$D1050,'Val-Vol (2)'!$V$4:$V$1116,$V1050)/SUMIFS('[6]Comp2016-2017 (3)'!$G$5:$G$289,'[6]Comp2016-2017 (3)'!$A$5:$A$289,$D1050,'[6]Comp2016-2017 (3)'!$R$5:$R$289,$V1050)*$AB1050))</f>
        <v/>
      </c>
      <c r="AI1050" s="183">
        <f>IF($W1050=AI$3,$AB1050,IF(NOT($W1050=0),"",SUMIFS('Val-Vol (2)'!AI$4:AI$1116,'Val-Vol (2)'!$A$4:$A$1116,$D1050,'Val-Vol (2)'!$V$4:$V$1116,$V1050)/SUMIFS('[6]Comp2016-2017 (3)'!$G$5:$G$289,'[6]Comp2016-2017 (3)'!$A$5:$A$289,$D1050,'[6]Comp2016-2017 (3)'!$R$5:$R$289,$V1050)*$AB1050))</f>
        <v/>
      </c>
      <c r="AJ1050" s="183">
        <f>IF($W1050=AJ$3,$AB1050,IF(NOT($W1050=0),"",SUMIFS('Val-Vol (2)'!AJ$4:AJ$1116,'Val-Vol (2)'!$A$4:$A$1116,$D1050,'Val-Vol (2)'!$V$4:$V$1116,$V1050)/SUMIFS('[6]Comp2016-2017 (3)'!$G$5:$G$289,'[6]Comp2016-2017 (3)'!$A$5:$A$289,$D1050,'[6]Comp2016-2017 (3)'!$R$5:$R$289,$V1050)*$AB1050))</f>
        <v/>
      </c>
      <c r="AK1050" s="183">
        <f>SUM(AC1050:AJ1050)-AB1050</f>
        <v/>
      </c>
      <c r="AL1050" s="179">
        <f>IF(A1050=D1050,"remplir à la main","")</f>
        <v/>
      </c>
      <c r="AM1050" s="179">
        <f>VLOOKUP(A1050,'[6]Table corresp.'!$M$4:$U$63,8,FALSE)</f>
        <v/>
      </c>
      <c r="AN1050" s="179">
        <f>VLOOKUP(D1050,'[6]Table corresp.'!$M$4:$U$63,9,FALSE)</f>
        <v/>
      </c>
    </row>
    <row r="1051">
      <c r="A1051" s="179" t="inlineStr">
        <is>
          <t>61 - Commerce de gros de produits bois</t>
        </is>
      </c>
      <c r="B1051" s="179">
        <f>VLOOKUP(LEFT(A1051,3),'[6]Table corresp.'!$A$4:$D$63,3,FALSE)</f>
        <v/>
      </c>
      <c r="C1051" s="179">
        <f>VLOOKUP(A1051,'[6]Table corresp.'!$M$4:$P$63,4,FALSE)</f>
        <v/>
      </c>
      <c r="D1051" s="179" t="inlineStr">
        <is>
          <t>58 - Travaux de couverture par éléments</t>
        </is>
      </c>
      <c r="E1051" s="179">
        <f>VLOOKUP(LEFT(D1051,3),'[6]Table corresp.'!$A$4:$D$63,4,FALSE)</f>
        <v/>
      </c>
      <c r="F1051" s="179">
        <f>LEFT(A1051,3)&amp;" - "&amp;LEFT(D1051,3)</f>
        <v/>
      </c>
      <c r="G1051" s="212" t="n">
        <v>39502.64064809765</v>
      </c>
      <c r="H1051" s="212" t="n">
        <v>0</v>
      </c>
      <c r="I1051" s="212" t="n">
        <v>39502.64064809765</v>
      </c>
      <c r="J1051" s="212" t="n">
        <v>0</v>
      </c>
      <c r="K1051" s="212" t="n">
        <v>0</v>
      </c>
      <c r="L1051" s="212" t="n">
        <v>0</v>
      </c>
      <c r="M1051" s="212" t="n">
        <v>0</v>
      </c>
      <c r="N1051" s="212" t="n">
        <v>0</v>
      </c>
      <c r="O1051" s="212" t="n">
        <v>0</v>
      </c>
      <c r="P1051" s="212" t="n">
        <v>0</v>
      </c>
      <c r="Q1051" s="212" t="n">
        <v>0</v>
      </c>
      <c r="R1051" s="212" t="n">
        <v>0</v>
      </c>
      <c r="S1051" s="213">
        <f>IF(VLOOKUP(F1051,$F$4:$S$374,14,FALSE)=0,"",VLOOKUP(F1051,$F$4:$S$374,14,FALSE))</f>
        <v/>
      </c>
      <c r="T1051" s="213">
        <f>VLOOKUP(A1051,'[6]Groupe de branches'!$Z$27:$AM$86,14,FALSE)</f>
        <v/>
      </c>
      <c r="U1051" s="213">
        <f>VLOOKUP(D1051,'[6]Groupe de branches'!$Z$27:$AM$86,14,FALSE)</f>
        <v/>
      </c>
      <c r="V1051" s="213" t="n">
        <v>2018</v>
      </c>
      <c r="W1051" s="179">
        <f>VLOOKUP(D1051,'[6]Table corresp.'!$M$4:$S$63,7,FALSE)</f>
        <v/>
      </c>
      <c r="X1051" s="197">
        <f>IFERROR(G1051/SUMIFS('[6]Comp2016-2017 (3)'!$I$5:$I$289,'[6]Comp2016-2017 (3)'!$A$5:$A$289,A1051,'[6]Comp2016-2017 (3)'!$R$5:$R$289,V1051),0)</f>
        <v/>
      </c>
      <c r="Y1051" s="182">
        <f>IFERROR(IF(RIGHT(F1051,3)="Exp",VLOOKUP(F1051,#REF!,2,FALSE),VLOOKUP(F1051,#REF!,9,FALSE)),1)</f>
        <v/>
      </c>
      <c r="Z1051" s="197">
        <f>Y1051/SUMIFS($Y$4:$Y$1116,$V$4:$V$1116,V1051,$A$4:$A$1116,A1051)</f>
        <v/>
      </c>
      <c r="AA1051" s="181">
        <f>X1051*Z1051</f>
        <v/>
      </c>
      <c r="AB1051" s="183">
        <f>IFERROR(SUMIFS('[6]Comp2016-2017 (3)'!$G$5:$G$289,'[6]Comp2016-2017 (3)'!$A$5:$A$289,A1051,'[6]Comp2016-2017 (3)'!$R$5:$R$289,V1051)*AA1051/SUMIFS($AA$4:$AA$1116,$A$4:$A$1116,A1051,$V$4:$V$1116,V1051),0)</f>
        <v/>
      </c>
      <c r="AC1051" s="183">
        <f>IF($W1051=AC$3,$AB1051,IF(NOT($W1051=0),"",SUMIFS('Val-Vol (2)'!AC$4:AC$1116,'Val-Vol (2)'!$A$4:$A$1116,$D1051,'Val-Vol (2)'!$V$4:$V$1116,$V1051)/SUMIFS('[6]Comp2016-2017 (3)'!$G$5:$G$289,'[6]Comp2016-2017 (3)'!$A$5:$A$289,$D1051,'[6]Comp2016-2017 (3)'!$R$5:$R$289,$V1051)*$AB1051))</f>
        <v/>
      </c>
      <c r="AD1051" s="183">
        <f>IF($W1051=AD$3,$AB1051,IF(NOT($W1051=0),"",SUMIFS('Val-Vol (2)'!AD$4:AD$1116,'Val-Vol (2)'!$A$4:$A$1116,$D1051,'Val-Vol (2)'!$V$4:$V$1116,$V1051)/SUMIFS('[6]Comp2016-2017 (3)'!$G$5:$G$289,'[6]Comp2016-2017 (3)'!$A$5:$A$289,$D1051,'[6]Comp2016-2017 (3)'!$R$5:$R$289,$V1051)*$AB1051))</f>
        <v/>
      </c>
      <c r="AE1051" s="183">
        <f>IF($W1051=AE$3,$AB1051,IF(NOT($W1051=0),"",SUMIFS('Val-Vol (2)'!AE$4:AE$1116,'Val-Vol (2)'!$A$4:$A$1116,$D1051,'Val-Vol (2)'!$V$4:$V$1116,$V1051)/SUMIFS('[6]Comp2016-2017 (3)'!$G$5:$G$289,'[6]Comp2016-2017 (3)'!$A$5:$A$289,$D1051,'[6]Comp2016-2017 (3)'!$R$5:$R$289,$V1051)*$AB1051))</f>
        <v/>
      </c>
      <c r="AF1051" s="183">
        <f>IF($W1051=AF$3,$AB1051,IF(NOT($W1051=0),"",SUMIFS('Val-Vol (2)'!AF$4:AF$1116,'Val-Vol (2)'!$A$4:$A$1116,$D1051,'Val-Vol (2)'!$V$4:$V$1116,$V1051)/SUMIFS('[6]Comp2016-2017 (3)'!$G$5:$G$289,'[6]Comp2016-2017 (3)'!$A$5:$A$289,$D1051,'[6]Comp2016-2017 (3)'!$R$5:$R$289,$V1051)*$AB1051))</f>
        <v/>
      </c>
      <c r="AG1051" s="183">
        <f>IF($W1051=AG$3,$AB1051,IF(NOT($W1051=0),"",SUMIFS('Val-Vol (2)'!AG$4:AG$1116,'Val-Vol (2)'!$A$4:$A$1116,$D1051,'Val-Vol (2)'!$V$4:$V$1116,$V1051)/SUMIFS('[6]Comp2016-2017 (3)'!$G$5:$G$289,'[6]Comp2016-2017 (3)'!$A$5:$A$289,$D1051,'[6]Comp2016-2017 (3)'!$R$5:$R$289,$V1051)*$AB1051))</f>
        <v/>
      </c>
      <c r="AH1051" s="183">
        <f>IF($W1051=AH$3,$AB1051,IF(NOT($W1051=0),"",SUMIFS('Val-Vol (2)'!AH$4:AH$1116,'Val-Vol (2)'!$A$4:$A$1116,$D1051,'Val-Vol (2)'!$V$4:$V$1116,$V1051)/SUMIFS('[6]Comp2016-2017 (3)'!$G$5:$G$289,'[6]Comp2016-2017 (3)'!$A$5:$A$289,$D1051,'[6]Comp2016-2017 (3)'!$R$5:$R$289,$V1051)*$AB1051))</f>
        <v/>
      </c>
      <c r="AI1051" s="183">
        <f>IF($W1051=AI$3,$AB1051,IF(NOT($W1051=0),"",SUMIFS('Val-Vol (2)'!AI$4:AI$1116,'Val-Vol (2)'!$A$4:$A$1116,$D1051,'Val-Vol (2)'!$V$4:$V$1116,$V1051)/SUMIFS('[6]Comp2016-2017 (3)'!$G$5:$G$289,'[6]Comp2016-2017 (3)'!$A$5:$A$289,$D1051,'[6]Comp2016-2017 (3)'!$R$5:$R$289,$V1051)*$AB1051))</f>
        <v/>
      </c>
      <c r="AJ1051" s="183">
        <f>IF($W1051=AJ$3,$AB1051,IF(NOT($W1051=0),"",SUMIFS('Val-Vol (2)'!AJ$4:AJ$1116,'Val-Vol (2)'!$A$4:$A$1116,$D1051,'Val-Vol (2)'!$V$4:$V$1116,$V1051)/SUMIFS('[6]Comp2016-2017 (3)'!$G$5:$G$289,'[6]Comp2016-2017 (3)'!$A$5:$A$289,$D1051,'[6]Comp2016-2017 (3)'!$R$5:$R$289,$V1051)*$AB1051))</f>
        <v/>
      </c>
      <c r="AK1051" s="183">
        <f>SUM(AC1051:AJ1051)-AB1051</f>
        <v/>
      </c>
      <c r="AL1051" s="179">
        <f>IF(A1051=D1051,"remplir à la main","")</f>
        <v/>
      </c>
      <c r="AM1051" s="179">
        <f>VLOOKUP(A1051,'[6]Table corresp.'!$M$4:$U$63,8,FALSE)</f>
        <v/>
      </c>
      <c r="AN1051" s="179">
        <f>VLOOKUP(D1051,'[6]Table corresp.'!$M$4:$U$63,9,FALSE)</f>
        <v/>
      </c>
    </row>
    <row r="1052">
      <c r="A1052" s="179" t="inlineStr">
        <is>
          <t>61 - Commerce de gros de produits bois</t>
        </is>
      </c>
      <c r="B1052" s="179">
        <f>VLOOKUP(LEFT(A1052,3),'[6]Table corresp.'!$A$4:$D$63,3,FALSE)</f>
        <v/>
      </c>
      <c r="C1052" s="179">
        <f>VLOOKUP(A1052,'[6]Table corresp.'!$M$4:$P$63,4,FALSE)</f>
        <v/>
      </c>
      <c r="D1052" s="179" t="inlineStr">
        <is>
          <t>59 - Travaux de maçonnerie générale et gros œuvre de bâtiment</t>
        </is>
      </c>
      <c r="E1052" s="179">
        <f>VLOOKUP(LEFT(D1052,3),'[6]Table corresp.'!$A$4:$D$63,4,FALSE)</f>
        <v/>
      </c>
      <c r="F1052" s="179">
        <f>LEFT(A1052,3)&amp;" - "&amp;LEFT(D1052,3)</f>
        <v/>
      </c>
      <c r="G1052" s="212" t="n">
        <v>8366.43241147313</v>
      </c>
      <c r="H1052" s="212" t="n">
        <v>0</v>
      </c>
      <c r="I1052" s="212" t="n">
        <v>8366.43241147313</v>
      </c>
      <c r="J1052" s="212" t="n">
        <v>0</v>
      </c>
      <c r="K1052" s="212" t="n">
        <v>0</v>
      </c>
      <c r="L1052" s="212" t="n">
        <v>0</v>
      </c>
      <c r="M1052" s="212" t="n">
        <v>0</v>
      </c>
      <c r="N1052" s="212" t="n">
        <v>0</v>
      </c>
      <c r="O1052" s="212" t="n">
        <v>0</v>
      </c>
      <c r="P1052" s="212" t="n">
        <v>0</v>
      </c>
      <c r="Q1052" s="212" t="n">
        <v>0</v>
      </c>
      <c r="R1052" s="212" t="n">
        <v>0</v>
      </c>
      <c r="S1052" s="213">
        <f>IF(VLOOKUP(F1052,$F$4:$S$374,14,FALSE)=0,"",VLOOKUP(F1052,$F$4:$S$374,14,FALSE))</f>
        <v/>
      </c>
      <c r="T1052" s="213">
        <f>VLOOKUP(A1052,'[6]Groupe de branches'!$Z$27:$AM$86,14,FALSE)</f>
        <v/>
      </c>
      <c r="U1052" s="213">
        <f>VLOOKUP(D1052,'[6]Groupe de branches'!$Z$27:$AM$86,14,FALSE)</f>
        <v/>
      </c>
      <c r="V1052" s="213" t="n">
        <v>2018</v>
      </c>
      <c r="W1052" s="179">
        <f>VLOOKUP(D1052,'[6]Table corresp.'!$M$4:$S$63,7,FALSE)</f>
        <v/>
      </c>
      <c r="X1052" s="197">
        <f>IFERROR(G1052/SUMIFS('[6]Comp2016-2017 (3)'!$I$5:$I$289,'[6]Comp2016-2017 (3)'!$A$5:$A$289,A1052,'[6]Comp2016-2017 (3)'!$R$5:$R$289,V1052),0)</f>
        <v/>
      </c>
      <c r="Y1052" s="182">
        <f>IFERROR(IF(RIGHT(F1052,3)="Exp",VLOOKUP(F1052,#REF!,2,FALSE),VLOOKUP(F1052,#REF!,9,FALSE)),1)</f>
        <v/>
      </c>
      <c r="Z1052" s="197">
        <f>Y1052/SUMIFS($Y$4:$Y$1116,$V$4:$V$1116,V1052,$A$4:$A$1116,A1052)</f>
        <v/>
      </c>
      <c r="AA1052" s="181">
        <f>X1052*Z1052</f>
        <v/>
      </c>
      <c r="AB1052" s="183">
        <f>IFERROR(SUMIFS('[6]Comp2016-2017 (3)'!$G$5:$G$289,'[6]Comp2016-2017 (3)'!$A$5:$A$289,A1052,'[6]Comp2016-2017 (3)'!$R$5:$R$289,V1052)*AA1052/SUMIFS($AA$4:$AA$1116,$A$4:$A$1116,A1052,$V$4:$V$1116,V1052),0)</f>
        <v/>
      </c>
      <c r="AC1052" s="183">
        <f>IF($W1052=AC$3,$AB1052,IF(NOT($W1052=0),"",SUMIFS('Val-Vol (2)'!AC$4:AC$1116,'Val-Vol (2)'!$A$4:$A$1116,$D1052,'Val-Vol (2)'!$V$4:$V$1116,$V1052)/SUMIFS('[6]Comp2016-2017 (3)'!$G$5:$G$289,'[6]Comp2016-2017 (3)'!$A$5:$A$289,$D1052,'[6]Comp2016-2017 (3)'!$R$5:$R$289,$V1052)*$AB1052))</f>
        <v/>
      </c>
      <c r="AD1052" s="183">
        <f>IF($W1052=AD$3,$AB1052,IF(NOT($W1052=0),"",SUMIFS('Val-Vol (2)'!AD$4:AD$1116,'Val-Vol (2)'!$A$4:$A$1116,$D1052,'Val-Vol (2)'!$V$4:$V$1116,$V1052)/SUMIFS('[6]Comp2016-2017 (3)'!$G$5:$G$289,'[6]Comp2016-2017 (3)'!$A$5:$A$289,$D1052,'[6]Comp2016-2017 (3)'!$R$5:$R$289,$V1052)*$AB1052))</f>
        <v/>
      </c>
      <c r="AE1052" s="183">
        <f>IF($W1052=AE$3,$AB1052,IF(NOT($W1052=0),"",SUMIFS('Val-Vol (2)'!AE$4:AE$1116,'Val-Vol (2)'!$A$4:$A$1116,$D1052,'Val-Vol (2)'!$V$4:$V$1116,$V1052)/SUMIFS('[6]Comp2016-2017 (3)'!$G$5:$G$289,'[6]Comp2016-2017 (3)'!$A$5:$A$289,$D1052,'[6]Comp2016-2017 (3)'!$R$5:$R$289,$V1052)*$AB1052))</f>
        <v/>
      </c>
      <c r="AF1052" s="183">
        <f>IF($W1052=AF$3,$AB1052,IF(NOT($W1052=0),"",SUMIFS('Val-Vol (2)'!AF$4:AF$1116,'Val-Vol (2)'!$A$4:$A$1116,$D1052,'Val-Vol (2)'!$V$4:$V$1116,$V1052)/SUMIFS('[6]Comp2016-2017 (3)'!$G$5:$G$289,'[6]Comp2016-2017 (3)'!$A$5:$A$289,$D1052,'[6]Comp2016-2017 (3)'!$R$5:$R$289,$V1052)*$AB1052))</f>
        <v/>
      </c>
      <c r="AG1052" s="183">
        <f>IF($W1052=AG$3,$AB1052,IF(NOT($W1052=0),"",SUMIFS('Val-Vol (2)'!AG$4:AG$1116,'Val-Vol (2)'!$A$4:$A$1116,$D1052,'Val-Vol (2)'!$V$4:$V$1116,$V1052)/SUMIFS('[6]Comp2016-2017 (3)'!$G$5:$G$289,'[6]Comp2016-2017 (3)'!$A$5:$A$289,$D1052,'[6]Comp2016-2017 (3)'!$R$5:$R$289,$V1052)*$AB1052))</f>
        <v/>
      </c>
      <c r="AH1052" s="183">
        <f>IF($W1052=AH$3,$AB1052,IF(NOT($W1052=0),"",SUMIFS('Val-Vol (2)'!AH$4:AH$1116,'Val-Vol (2)'!$A$4:$A$1116,$D1052,'Val-Vol (2)'!$V$4:$V$1116,$V1052)/SUMIFS('[6]Comp2016-2017 (3)'!$G$5:$G$289,'[6]Comp2016-2017 (3)'!$A$5:$A$289,$D1052,'[6]Comp2016-2017 (3)'!$R$5:$R$289,$V1052)*$AB1052))</f>
        <v/>
      </c>
      <c r="AI1052" s="183">
        <f>IF($W1052=AI$3,$AB1052,IF(NOT($W1052=0),"",SUMIFS('Val-Vol (2)'!AI$4:AI$1116,'Val-Vol (2)'!$A$4:$A$1116,$D1052,'Val-Vol (2)'!$V$4:$V$1116,$V1052)/SUMIFS('[6]Comp2016-2017 (3)'!$G$5:$G$289,'[6]Comp2016-2017 (3)'!$A$5:$A$289,$D1052,'[6]Comp2016-2017 (3)'!$R$5:$R$289,$V1052)*$AB1052))</f>
        <v/>
      </c>
      <c r="AJ1052" s="183">
        <f>IF($W1052=AJ$3,$AB1052,IF(NOT($W1052=0),"",SUMIFS('Val-Vol (2)'!AJ$4:AJ$1116,'Val-Vol (2)'!$A$4:$A$1116,$D1052,'Val-Vol (2)'!$V$4:$V$1116,$V1052)/SUMIFS('[6]Comp2016-2017 (3)'!$G$5:$G$289,'[6]Comp2016-2017 (3)'!$A$5:$A$289,$D1052,'[6]Comp2016-2017 (3)'!$R$5:$R$289,$V1052)*$AB1052))</f>
        <v/>
      </c>
      <c r="AK1052" s="183">
        <f>SUM(AC1052:AJ1052)-AB1052</f>
        <v/>
      </c>
      <c r="AL1052" s="179">
        <f>IF(A1052=D1052,"remplir à la main","")</f>
        <v/>
      </c>
      <c r="AM1052" s="179">
        <f>VLOOKUP(A1052,'[6]Table corresp.'!$M$4:$U$63,8,FALSE)</f>
        <v/>
      </c>
      <c r="AN1052" s="179">
        <f>VLOOKUP(D1052,'[6]Table corresp.'!$M$4:$U$63,9,FALSE)</f>
        <v/>
      </c>
    </row>
    <row r="1053">
      <c r="A1053" s="179" t="inlineStr">
        <is>
          <t>61 - Commerce de gros de produits bois</t>
        </is>
      </c>
      <c r="B1053" s="179">
        <f>VLOOKUP(LEFT(A1053,3),'[6]Table corresp.'!$A$4:$D$63,3,FALSE)</f>
        <v/>
      </c>
      <c r="C1053" s="179">
        <f>VLOOKUP(A1053,'[6]Table corresp.'!$M$4:$P$63,4,FALSE)</f>
        <v/>
      </c>
      <c r="D1053" s="179" t="inlineStr">
        <is>
          <t>Consommation finale</t>
        </is>
      </c>
      <c r="E1053" s="179">
        <f>VLOOKUP(LEFT(D1053,3),'[6]Table corresp.'!$A$4:$D$63,4,FALSE)</f>
        <v/>
      </c>
      <c r="F1053" s="179">
        <f>LEFT(A1053,3)&amp;" - "&amp;LEFT(D1053,3)</f>
        <v/>
      </c>
      <c r="G1053" s="212" t="n">
        <v>267335.8955144893</v>
      </c>
      <c r="H1053" s="212" t="n">
        <v>0</v>
      </c>
      <c r="I1053" s="212" t="n">
        <v>267335.8955144893</v>
      </c>
      <c r="J1053" s="212" t="n">
        <v>0</v>
      </c>
      <c r="K1053" s="212" t="n">
        <v>0</v>
      </c>
      <c r="L1053" s="212" t="n">
        <v>0</v>
      </c>
      <c r="M1053" s="212" t="n">
        <v>0</v>
      </c>
      <c r="N1053" s="212" t="n">
        <v>0</v>
      </c>
      <c r="O1053" s="212" t="n">
        <v>0</v>
      </c>
      <c r="P1053" s="212" t="n">
        <v>0</v>
      </c>
      <c r="Q1053" s="212" t="n">
        <v>0</v>
      </c>
      <c r="R1053" s="212" t="n">
        <v>0</v>
      </c>
      <c r="S1053" s="213">
        <f>IF(VLOOKUP(F1053,$F$4:$S$374,14,FALSE)=0,"",VLOOKUP(F1053,$F$4:$S$374,14,FALSE))</f>
        <v/>
      </c>
      <c r="T1053" s="213">
        <f>VLOOKUP(A1053,'[6]Groupe de branches'!$Z$27:$AM$86,14,FALSE)</f>
        <v/>
      </c>
      <c r="U1053" s="213">
        <f>VLOOKUP(D1053,'[6]Groupe de branches'!$Z$27:$AM$86,14,FALSE)</f>
        <v/>
      </c>
      <c r="V1053" s="213" t="n">
        <v>2018</v>
      </c>
      <c r="W1053" s="179">
        <f>VLOOKUP(D1053,'[6]Table corresp.'!$M$4:$S$63,7,FALSE)</f>
        <v/>
      </c>
      <c r="X1053" s="197">
        <f>IFERROR(G1053/SUMIFS('[6]Comp2016-2017 (3)'!$I$5:$I$289,'[6]Comp2016-2017 (3)'!$A$5:$A$289,A1053,'[6]Comp2016-2017 (3)'!$R$5:$R$289,V1053),0)</f>
        <v/>
      </c>
      <c r="Y1053" s="182">
        <f>IFERROR(IF(RIGHT(F1053,3)="Exp",VLOOKUP(F1053,#REF!,2,FALSE),VLOOKUP(F1053,#REF!,9,FALSE)),1)</f>
        <v/>
      </c>
      <c r="Z1053" s="197">
        <f>Y1053/SUMIFS($Y$4:$Y$1116,$V$4:$V$1116,V1053,$A$4:$A$1116,A1053)</f>
        <v/>
      </c>
      <c r="AA1053" s="181">
        <f>X1053*Z1053</f>
        <v/>
      </c>
      <c r="AB1053" s="183">
        <f>IFERROR(SUMIFS('[6]Comp2016-2017 (3)'!$G$5:$G$289,'[6]Comp2016-2017 (3)'!$A$5:$A$289,A1053,'[6]Comp2016-2017 (3)'!$R$5:$R$289,V1053)*AA1053/SUMIFS($AA$4:$AA$1116,$A$4:$A$1116,A1053,$V$4:$V$1116,V1053),0)</f>
        <v/>
      </c>
      <c r="AC1053" s="183">
        <f>IF($W1053=AC$3,$AB1053,IF(NOT($W1053=0),"",SUMIFS('Val-Vol (2)'!AC$4:AC$1116,'Val-Vol (2)'!$A$4:$A$1116,$D1053,'Val-Vol (2)'!$V$4:$V$1116,$V1053)/SUMIFS('[6]Comp2016-2017 (3)'!$G$5:$G$289,'[6]Comp2016-2017 (3)'!$A$5:$A$289,$D1053,'[6]Comp2016-2017 (3)'!$R$5:$R$289,$V1053)*$AB1053))</f>
        <v/>
      </c>
      <c r="AD1053" s="183">
        <f>IF($W1053=AD$3,$AB1053,IF(NOT($W1053=0),"",SUMIFS('Val-Vol (2)'!AD$4:AD$1116,'Val-Vol (2)'!$A$4:$A$1116,$D1053,'Val-Vol (2)'!$V$4:$V$1116,$V1053)/SUMIFS('[6]Comp2016-2017 (3)'!$G$5:$G$289,'[6]Comp2016-2017 (3)'!$A$5:$A$289,$D1053,'[6]Comp2016-2017 (3)'!$R$5:$R$289,$V1053)*$AB1053))</f>
        <v/>
      </c>
      <c r="AE1053" s="183">
        <f>IF($W1053=AE$3,$AB1053,IF(NOT($W1053=0),"",SUMIFS('Val-Vol (2)'!AE$4:AE$1116,'Val-Vol (2)'!$A$4:$A$1116,$D1053,'Val-Vol (2)'!$V$4:$V$1116,$V1053)/SUMIFS('[6]Comp2016-2017 (3)'!$G$5:$G$289,'[6]Comp2016-2017 (3)'!$A$5:$A$289,$D1053,'[6]Comp2016-2017 (3)'!$R$5:$R$289,$V1053)*$AB1053))</f>
        <v/>
      </c>
      <c r="AF1053" s="183">
        <f>IF($W1053=AF$3,$AB1053,IF(NOT($W1053=0),"",SUMIFS('Val-Vol (2)'!AF$4:AF$1116,'Val-Vol (2)'!$A$4:$A$1116,$D1053,'Val-Vol (2)'!$V$4:$V$1116,$V1053)/SUMIFS('[6]Comp2016-2017 (3)'!$G$5:$G$289,'[6]Comp2016-2017 (3)'!$A$5:$A$289,$D1053,'[6]Comp2016-2017 (3)'!$R$5:$R$289,$V1053)*$AB1053))</f>
        <v/>
      </c>
      <c r="AG1053" s="183">
        <f>IF($W1053=AG$3,$AB1053,IF(NOT($W1053=0),"",SUMIFS('Val-Vol (2)'!AG$4:AG$1116,'Val-Vol (2)'!$A$4:$A$1116,$D1053,'Val-Vol (2)'!$V$4:$V$1116,$V1053)/SUMIFS('[6]Comp2016-2017 (3)'!$G$5:$G$289,'[6]Comp2016-2017 (3)'!$A$5:$A$289,$D1053,'[6]Comp2016-2017 (3)'!$R$5:$R$289,$V1053)*$AB1053))</f>
        <v/>
      </c>
      <c r="AH1053" s="183">
        <f>IF($W1053=AH$3,$AB1053,IF(NOT($W1053=0),"",SUMIFS('Val-Vol (2)'!AH$4:AH$1116,'Val-Vol (2)'!$A$4:$A$1116,$D1053,'Val-Vol (2)'!$V$4:$V$1116,$V1053)/SUMIFS('[6]Comp2016-2017 (3)'!$G$5:$G$289,'[6]Comp2016-2017 (3)'!$A$5:$A$289,$D1053,'[6]Comp2016-2017 (3)'!$R$5:$R$289,$V1053)*$AB1053))</f>
        <v/>
      </c>
      <c r="AI1053" s="183">
        <f>IF($W1053=AI$3,$AB1053,IF(NOT($W1053=0),"",SUMIFS('Val-Vol (2)'!AI$4:AI$1116,'Val-Vol (2)'!$A$4:$A$1116,$D1053,'Val-Vol (2)'!$V$4:$V$1116,$V1053)/SUMIFS('[6]Comp2016-2017 (3)'!$G$5:$G$289,'[6]Comp2016-2017 (3)'!$A$5:$A$289,$D1053,'[6]Comp2016-2017 (3)'!$R$5:$R$289,$V1053)*$AB1053))</f>
        <v/>
      </c>
      <c r="AJ1053" s="183">
        <f>IF($W1053=AJ$3,$AB1053,IF(NOT($W1053=0),"",SUMIFS('Val-Vol (2)'!AJ$4:AJ$1116,'Val-Vol (2)'!$A$4:$A$1116,$D1053,'Val-Vol (2)'!$V$4:$V$1116,$V1053)/SUMIFS('[6]Comp2016-2017 (3)'!$G$5:$G$289,'[6]Comp2016-2017 (3)'!$A$5:$A$289,$D1053,'[6]Comp2016-2017 (3)'!$R$5:$R$289,$V1053)*$AB1053))</f>
        <v/>
      </c>
      <c r="AK1053" s="183">
        <f>SUM(AC1053:AJ1053)-AB1053</f>
        <v/>
      </c>
      <c r="AL1053" s="179">
        <f>IF(A1053=D1053,"remplir à la main","")</f>
        <v/>
      </c>
      <c r="AM1053" s="179">
        <f>VLOOKUP(A1053,'[6]Table corresp.'!$M$4:$U$63,8,FALSE)</f>
        <v/>
      </c>
      <c r="AN1053" s="179">
        <f>VLOOKUP(D1053,'[6]Table corresp.'!$M$4:$U$63,9,FALSE)</f>
        <v/>
      </c>
    </row>
    <row r="1054">
      <c r="A1054" s="179" t="inlineStr">
        <is>
          <t>62 - Commerce de détail de produits bois</t>
        </is>
      </c>
      <c r="B1054" s="179">
        <f>VLOOKUP(LEFT(A1054,3),'[6]Table corresp.'!$A$4:$D$63,3,FALSE)</f>
        <v/>
      </c>
      <c r="C1054" s="179">
        <f>VLOOKUP(A1054,'[6]Table corresp.'!$M$4:$P$63,4,FALSE)</f>
        <v/>
      </c>
      <c r="D1054" s="179" t="inlineStr">
        <is>
          <t>52 - Génie civil</t>
        </is>
      </c>
      <c r="E1054" s="179">
        <f>VLOOKUP(LEFT(D1054,3),'[6]Table corresp.'!$A$4:$D$63,4,FALSE)</f>
        <v/>
      </c>
      <c r="F1054" s="179">
        <f>LEFT(A1054,3)&amp;" - "&amp;LEFT(D1054,3)</f>
        <v/>
      </c>
      <c r="G1054" s="212" t="n">
        <v>8365.041524508191</v>
      </c>
      <c r="H1054" s="212" t="n">
        <v>0</v>
      </c>
      <c r="I1054" s="212" t="n">
        <v>8365.041524508191</v>
      </c>
      <c r="J1054" s="212" t="n">
        <v>0</v>
      </c>
      <c r="K1054" s="212" t="n">
        <v>0</v>
      </c>
      <c r="L1054" s="212" t="n">
        <v>0</v>
      </c>
      <c r="M1054" s="212" t="n">
        <v>0</v>
      </c>
      <c r="N1054" s="212" t="n">
        <v>0</v>
      </c>
      <c r="O1054" s="212" t="n">
        <v>0</v>
      </c>
      <c r="P1054" s="212" t="n">
        <v>0</v>
      </c>
      <c r="Q1054" s="212" t="n">
        <v>0</v>
      </c>
      <c r="R1054" s="212" t="n">
        <v>0</v>
      </c>
      <c r="S1054" s="213">
        <f>IF(VLOOKUP(F1054,$F$4:$S$374,14,FALSE)=0,"",VLOOKUP(F1054,$F$4:$S$374,14,FALSE))</f>
        <v/>
      </c>
      <c r="T1054" s="213">
        <f>VLOOKUP(A1054,'[6]Groupe de branches'!$Z$27:$AM$86,14,FALSE)</f>
        <v/>
      </c>
      <c r="U1054" s="213">
        <f>VLOOKUP(D1054,'[6]Groupe de branches'!$Z$27:$AM$86,14,FALSE)</f>
        <v/>
      </c>
      <c r="V1054" s="213" t="n">
        <v>2018</v>
      </c>
      <c r="W1054" s="179">
        <f>VLOOKUP(D1054,'[6]Table corresp.'!$M$4:$S$63,7,FALSE)</f>
        <v/>
      </c>
      <c r="X1054" s="197">
        <f>IFERROR(G1054/SUMIFS('[6]Comp2016-2017 (3)'!$I$5:$I$289,'[6]Comp2016-2017 (3)'!$A$5:$A$289,A1054,'[6]Comp2016-2017 (3)'!$R$5:$R$289,V1054),0)</f>
        <v/>
      </c>
      <c r="Y1054" s="182">
        <f>IFERROR(IF(RIGHT(F1054,3)="Exp",VLOOKUP(F1054,#REF!,2,FALSE),VLOOKUP(F1054,#REF!,9,FALSE)),1)</f>
        <v/>
      </c>
      <c r="Z1054" s="197">
        <f>Y1054/SUMIFS($Y$4:$Y$1116,$V$4:$V$1116,V1054,$A$4:$A$1116,A1054)</f>
        <v/>
      </c>
      <c r="AA1054" s="181">
        <f>X1054*Z1054</f>
        <v/>
      </c>
      <c r="AB1054" s="183">
        <f>IFERROR(SUMIFS('[6]Comp2016-2017 (3)'!$G$5:$G$289,'[6]Comp2016-2017 (3)'!$A$5:$A$289,A1054,'[6]Comp2016-2017 (3)'!$R$5:$R$289,V1054)*AA1054/SUMIFS($AA$4:$AA$1116,$A$4:$A$1116,A1054,$V$4:$V$1116,V1054),0)</f>
        <v/>
      </c>
      <c r="AC1054" s="183">
        <f>IF($W1054=AC$3,$AB1054,IF(NOT($W1054=0),"",SUMIFS('Val-Vol (2)'!AC$4:AC$1116,'Val-Vol (2)'!$A$4:$A$1116,$D1054,'Val-Vol (2)'!$V$4:$V$1116,$V1054)/SUMIFS('[6]Comp2016-2017 (3)'!$G$5:$G$289,'[6]Comp2016-2017 (3)'!$A$5:$A$289,$D1054,'[6]Comp2016-2017 (3)'!$R$5:$R$289,$V1054)*$AB1054))</f>
        <v/>
      </c>
      <c r="AD1054" s="183">
        <f>IF($W1054=AD$3,$AB1054,IF(NOT($W1054=0),"",SUMIFS('Val-Vol (2)'!AD$4:AD$1116,'Val-Vol (2)'!$A$4:$A$1116,$D1054,'Val-Vol (2)'!$V$4:$V$1116,$V1054)/SUMIFS('[6]Comp2016-2017 (3)'!$G$5:$G$289,'[6]Comp2016-2017 (3)'!$A$5:$A$289,$D1054,'[6]Comp2016-2017 (3)'!$R$5:$R$289,$V1054)*$AB1054))</f>
        <v/>
      </c>
      <c r="AE1054" s="183">
        <f>IF($W1054=AE$3,$AB1054,IF(NOT($W1054=0),"",SUMIFS('Val-Vol (2)'!AE$4:AE$1116,'Val-Vol (2)'!$A$4:$A$1116,$D1054,'Val-Vol (2)'!$V$4:$V$1116,$V1054)/SUMIFS('[6]Comp2016-2017 (3)'!$G$5:$G$289,'[6]Comp2016-2017 (3)'!$A$5:$A$289,$D1054,'[6]Comp2016-2017 (3)'!$R$5:$R$289,$V1054)*$AB1054))</f>
        <v/>
      </c>
      <c r="AF1054" s="183">
        <f>IF($W1054=AF$3,$AB1054,IF(NOT($W1054=0),"",SUMIFS('Val-Vol (2)'!AF$4:AF$1116,'Val-Vol (2)'!$A$4:$A$1116,$D1054,'Val-Vol (2)'!$V$4:$V$1116,$V1054)/SUMIFS('[6]Comp2016-2017 (3)'!$G$5:$G$289,'[6]Comp2016-2017 (3)'!$A$5:$A$289,$D1054,'[6]Comp2016-2017 (3)'!$R$5:$R$289,$V1054)*$AB1054))</f>
        <v/>
      </c>
      <c r="AG1054" s="183">
        <f>IF($W1054=AG$3,$AB1054,IF(NOT($W1054=0),"",SUMIFS('Val-Vol (2)'!AG$4:AG$1116,'Val-Vol (2)'!$A$4:$A$1116,$D1054,'Val-Vol (2)'!$V$4:$V$1116,$V1054)/SUMIFS('[6]Comp2016-2017 (3)'!$G$5:$G$289,'[6]Comp2016-2017 (3)'!$A$5:$A$289,$D1054,'[6]Comp2016-2017 (3)'!$R$5:$R$289,$V1054)*$AB1054))</f>
        <v/>
      </c>
      <c r="AH1054" s="183">
        <f>IF($W1054=AH$3,$AB1054,IF(NOT($W1054=0),"",SUMIFS('Val-Vol (2)'!AH$4:AH$1116,'Val-Vol (2)'!$A$4:$A$1116,$D1054,'Val-Vol (2)'!$V$4:$V$1116,$V1054)/SUMIFS('[6]Comp2016-2017 (3)'!$G$5:$G$289,'[6]Comp2016-2017 (3)'!$A$5:$A$289,$D1054,'[6]Comp2016-2017 (3)'!$R$5:$R$289,$V1054)*$AB1054))</f>
        <v/>
      </c>
      <c r="AI1054" s="183">
        <f>IF($W1054=AI$3,$AB1054,IF(NOT($W1054=0),"",SUMIFS('Val-Vol (2)'!AI$4:AI$1116,'Val-Vol (2)'!$A$4:$A$1116,$D1054,'Val-Vol (2)'!$V$4:$V$1116,$V1054)/SUMIFS('[6]Comp2016-2017 (3)'!$G$5:$G$289,'[6]Comp2016-2017 (3)'!$A$5:$A$289,$D1054,'[6]Comp2016-2017 (3)'!$R$5:$R$289,$V1054)*$AB1054))</f>
        <v/>
      </c>
      <c r="AJ1054" s="183">
        <f>IF($W1054=AJ$3,$AB1054,IF(NOT($W1054=0),"",SUMIFS('Val-Vol (2)'!AJ$4:AJ$1116,'Val-Vol (2)'!$A$4:$A$1116,$D1054,'Val-Vol (2)'!$V$4:$V$1116,$V1054)/SUMIFS('[6]Comp2016-2017 (3)'!$G$5:$G$289,'[6]Comp2016-2017 (3)'!$A$5:$A$289,$D1054,'[6]Comp2016-2017 (3)'!$R$5:$R$289,$V1054)*$AB1054))</f>
        <v/>
      </c>
      <c r="AK1054" s="183">
        <f>SUM(AC1054:AJ1054)-AB1054</f>
        <v/>
      </c>
      <c r="AL1054" s="179">
        <f>IF(A1054=D1054,"remplir à la main","")</f>
        <v/>
      </c>
      <c r="AM1054" s="179">
        <f>VLOOKUP(A1054,'[6]Table corresp.'!$M$4:$U$63,8,FALSE)</f>
        <v/>
      </c>
      <c r="AN1054" s="179">
        <f>VLOOKUP(D1054,'[6]Table corresp.'!$M$4:$U$63,9,FALSE)</f>
        <v/>
      </c>
    </row>
    <row r="1055">
      <c r="A1055" s="179" t="inlineStr">
        <is>
          <t>62 - Commerce de détail de produits bois</t>
        </is>
      </c>
      <c r="B1055" s="179">
        <f>VLOOKUP(LEFT(A1055,3),'[6]Table corresp.'!$A$4:$D$63,3,FALSE)</f>
        <v/>
      </c>
      <c r="C1055" s="179">
        <f>VLOOKUP(A1055,'[6]Table corresp.'!$M$4:$P$63,4,FALSE)</f>
        <v/>
      </c>
      <c r="D1055" s="179" t="inlineStr">
        <is>
          <t>53 - Travaux d'isolation</t>
        </is>
      </c>
      <c r="E1055" s="179">
        <f>VLOOKUP(LEFT(D1055,3),'[6]Table corresp.'!$A$4:$D$63,4,FALSE)</f>
        <v/>
      </c>
      <c r="F1055" s="179">
        <f>LEFT(A1055,3)&amp;" - "&amp;LEFT(D1055,3)</f>
        <v/>
      </c>
      <c r="G1055" s="212" t="n">
        <v>1560.458523255684</v>
      </c>
      <c r="H1055" s="212" t="n">
        <v>0</v>
      </c>
      <c r="I1055" s="212" t="n">
        <v>1560.458523255685</v>
      </c>
      <c r="J1055" s="212" t="n">
        <v>0</v>
      </c>
      <c r="K1055" s="212" t="n">
        <v>0</v>
      </c>
      <c r="L1055" s="212" t="n">
        <v>0</v>
      </c>
      <c r="M1055" s="212" t="n">
        <v>0</v>
      </c>
      <c r="N1055" s="212" t="n">
        <v>0</v>
      </c>
      <c r="O1055" s="212" t="n">
        <v>0</v>
      </c>
      <c r="P1055" s="212" t="n">
        <v>0</v>
      </c>
      <c r="Q1055" s="212" t="n">
        <v>0</v>
      </c>
      <c r="R1055" s="212" t="n">
        <v>0</v>
      </c>
      <c r="S1055" s="213">
        <f>IF(VLOOKUP(F1055,$F$4:$S$374,14,FALSE)=0,"",VLOOKUP(F1055,$F$4:$S$374,14,FALSE))</f>
        <v/>
      </c>
      <c r="T1055" s="213">
        <f>VLOOKUP(A1055,'[6]Groupe de branches'!$Z$27:$AM$86,14,FALSE)</f>
        <v/>
      </c>
      <c r="U1055" s="213">
        <f>VLOOKUP(D1055,'[6]Groupe de branches'!$Z$27:$AM$86,14,FALSE)</f>
        <v/>
      </c>
      <c r="V1055" s="213" t="n">
        <v>2018</v>
      </c>
      <c r="W1055" s="179">
        <f>VLOOKUP(D1055,'[6]Table corresp.'!$M$4:$S$63,7,FALSE)</f>
        <v/>
      </c>
      <c r="X1055" s="197">
        <f>IFERROR(G1055/SUMIFS('[6]Comp2016-2017 (3)'!$I$5:$I$289,'[6]Comp2016-2017 (3)'!$A$5:$A$289,A1055,'[6]Comp2016-2017 (3)'!$R$5:$R$289,V1055),0)</f>
        <v/>
      </c>
      <c r="Y1055" s="182">
        <f>IFERROR(IF(RIGHT(F1055,3)="Exp",VLOOKUP(F1055,#REF!,2,FALSE),VLOOKUP(F1055,#REF!,9,FALSE)),1)</f>
        <v/>
      </c>
      <c r="Z1055" s="197">
        <f>Y1055/SUMIFS($Y$4:$Y$1116,$V$4:$V$1116,V1055,$A$4:$A$1116,A1055)</f>
        <v/>
      </c>
      <c r="AA1055" s="181">
        <f>X1055*Z1055</f>
        <v/>
      </c>
      <c r="AB1055" s="183">
        <f>IFERROR(SUMIFS('[6]Comp2016-2017 (3)'!$G$5:$G$289,'[6]Comp2016-2017 (3)'!$A$5:$A$289,A1055,'[6]Comp2016-2017 (3)'!$R$5:$R$289,V1055)*AA1055/SUMIFS($AA$4:$AA$1116,$A$4:$A$1116,A1055,$V$4:$V$1116,V1055),0)</f>
        <v/>
      </c>
      <c r="AC1055" s="183">
        <f>IF($W1055=AC$3,$AB1055,IF(NOT($W1055=0),"",SUMIFS('Val-Vol (2)'!AC$4:AC$1116,'Val-Vol (2)'!$A$4:$A$1116,$D1055,'Val-Vol (2)'!$V$4:$V$1116,$V1055)/SUMIFS('[6]Comp2016-2017 (3)'!$G$5:$G$289,'[6]Comp2016-2017 (3)'!$A$5:$A$289,$D1055,'[6]Comp2016-2017 (3)'!$R$5:$R$289,$V1055)*$AB1055))</f>
        <v/>
      </c>
      <c r="AD1055" s="183">
        <f>IF($W1055=AD$3,$AB1055,IF(NOT($W1055=0),"",SUMIFS('Val-Vol (2)'!AD$4:AD$1116,'Val-Vol (2)'!$A$4:$A$1116,$D1055,'Val-Vol (2)'!$V$4:$V$1116,$V1055)/SUMIFS('[6]Comp2016-2017 (3)'!$G$5:$G$289,'[6]Comp2016-2017 (3)'!$A$5:$A$289,$D1055,'[6]Comp2016-2017 (3)'!$R$5:$R$289,$V1055)*$AB1055))</f>
        <v/>
      </c>
      <c r="AE1055" s="183">
        <f>IF($W1055=AE$3,$AB1055,IF(NOT($W1055=0),"",SUMIFS('Val-Vol (2)'!AE$4:AE$1116,'Val-Vol (2)'!$A$4:$A$1116,$D1055,'Val-Vol (2)'!$V$4:$V$1116,$V1055)/SUMIFS('[6]Comp2016-2017 (3)'!$G$5:$G$289,'[6]Comp2016-2017 (3)'!$A$5:$A$289,$D1055,'[6]Comp2016-2017 (3)'!$R$5:$R$289,$V1055)*$AB1055))</f>
        <v/>
      </c>
      <c r="AF1055" s="183">
        <f>IF($W1055=AF$3,$AB1055,IF(NOT($W1055=0),"",SUMIFS('Val-Vol (2)'!AF$4:AF$1116,'Val-Vol (2)'!$A$4:$A$1116,$D1055,'Val-Vol (2)'!$V$4:$V$1116,$V1055)/SUMIFS('[6]Comp2016-2017 (3)'!$G$5:$G$289,'[6]Comp2016-2017 (3)'!$A$5:$A$289,$D1055,'[6]Comp2016-2017 (3)'!$R$5:$R$289,$V1055)*$AB1055))</f>
        <v/>
      </c>
      <c r="AG1055" s="183">
        <f>IF($W1055=AG$3,$AB1055,IF(NOT($W1055=0),"",SUMIFS('Val-Vol (2)'!AG$4:AG$1116,'Val-Vol (2)'!$A$4:$A$1116,$D1055,'Val-Vol (2)'!$V$4:$V$1116,$V1055)/SUMIFS('[6]Comp2016-2017 (3)'!$G$5:$G$289,'[6]Comp2016-2017 (3)'!$A$5:$A$289,$D1055,'[6]Comp2016-2017 (3)'!$R$5:$R$289,$V1055)*$AB1055))</f>
        <v/>
      </c>
      <c r="AH1055" s="183">
        <f>IF($W1055=AH$3,$AB1055,IF(NOT($W1055=0),"",SUMIFS('Val-Vol (2)'!AH$4:AH$1116,'Val-Vol (2)'!$A$4:$A$1116,$D1055,'Val-Vol (2)'!$V$4:$V$1116,$V1055)/SUMIFS('[6]Comp2016-2017 (3)'!$G$5:$G$289,'[6]Comp2016-2017 (3)'!$A$5:$A$289,$D1055,'[6]Comp2016-2017 (3)'!$R$5:$R$289,$V1055)*$AB1055))</f>
        <v/>
      </c>
      <c r="AI1055" s="183">
        <f>IF($W1055=AI$3,$AB1055,IF(NOT($W1055=0),"",SUMIFS('Val-Vol (2)'!AI$4:AI$1116,'Val-Vol (2)'!$A$4:$A$1116,$D1055,'Val-Vol (2)'!$V$4:$V$1116,$V1055)/SUMIFS('[6]Comp2016-2017 (3)'!$G$5:$G$289,'[6]Comp2016-2017 (3)'!$A$5:$A$289,$D1055,'[6]Comp2016-2017 (3)'!$R$5:$R$289,$V1055)*$AB1055))</f>
        <v/>
      </c>
      <c r="AJ1055" s="183">
        <f>IF($W1055=AJ$3,$AB1055,IF(NOT($W1055=0),"",SUMIFS('Val-Vol (2)'!AJ$4:AJ$1116,'Val-Vol (2)'!$A$4:$A$1116,$D1055,'Val-Vol (2)'!$V$4:$V$1116,$V1055)/SUMIFS('[6]Comp2016-2017 (3)'!$G$5:$G$289,'[6]Comp2016-2017 (3)'!$A$5:$A$289,$D1055,'[6]Comp2016-2017 (3)'!$R$5:$R$289,$V1055)*$AB1055))</f>
        <v/>
      </c>
      <c r="AK1055" s="183">
        <f>SUM(AC1055:AJ1055)-AB1055</f>
        <v/>
      </c>
      <c r="AL1055" s="179">
        <f>IF(A1055=D1055,"remplir à la main","")</f>
        <v/>
      </c>
      <c r="AM1055" s="179">
        <f>VLOOKUP(A1055,'[6]Table corresp.'!$M$4:$U$63,8,FALSE)</f>
        <v/>
      </c>
      <c r="AN1055" s="179">
        <f>VLOOKUP(D1055,'[6]Table corresp.'!$M$4:$U$63,9,FALSE)</f>
        <v/>
      </c>
    </row>
    <row r="1056">
      <c r="A1056" s="179" t="inlineStr">
        <is>
          <t>62 - Commerce de détail de produits bois</t>
        </is>
      </c>
      <c r="B1056" s="179">
        <f>VLOOKUP(LEFT(A1056,3),'[6]Table corresp.'!$A$4:$D$63,3,FALSE)</f>
        <v/>
      </c>
      <c r="C1056" s="179">
        <f>VLOOKUP(A1056,'[6]Table corresp.'!$M$4:$P$63,4,FALSE)</f>
        <v/>
      </c>
      <c r="D1056" s="179" t="inlineStr">
        <is>
          <t>54 - Travaux de menuiserie bois</t>
        </is>
      </c>
      <c r="E1056" s="179">
        <f>VLOOKUP(LEFT(D1056,3),'[6]Table corresp.'!$A$4:$D$63,4,FALSE)</f>
        <v/>
      </c>
      <c r="F1056" s="179">
        <f>LEFT(A1056,3)&amp;" - "&amp;LEFT(D1056,3)</f>
        <v/>
      </c>
      <c r="G1056" s="212" t="n">
        <v>95090.90030773293</v>
      </c>
      <c r="H1056" s="212" t="n">
        <v>0</v>
      </c>
      <c r="I1056" s="212" t="n">
        <v>95090.90030773293</v>
      </c>
      <c r="J1056" s="212" t="n">
        <v>0</v>
      </c>
      <c r="K1056" s="212" t="n">
        <v>0</v>
      </c>
      <c r="L1056" s="212" t="n">
        <v>0</v>
      </c>
      <c r="M1056" s="212" t="n">
        <v>0</v>
      </c>
      <c r="N1056" s="212" t="n">
        <v>0</v>
      </c>
      <c r="O1056" s="212" t="n">
        <v>0</v>
      </c>
      <c r="P1056" s="212" t="n">
        <v>0</v>
      </c>
      <c r="Q1056" s="212" t="n">
        <v>0</v>
      </c>
      <c r="R1056" s="212" t="n">
        <v>0</v>
      </c>
      <c r="S1056" s="213">
        <f>IF(VLOOKUP(F1056,$F$4:$S$374,14,FALSE)=0,"",VLOOKUP(F1056,$F$4:$S$374,14,FALSE))</f>
        <v/>
      </c>
      <c r="T1056" s="213">
        <f>VLOOKUP(A1056,'[6]Groupe de branches'!$Z$27:$AM$86,14,FALSE)</f>
        <v/>
      </c>
      <c r="U1056" s="213">
        <f>VLOOKUP(D1056,'[6]Groupe de branches'!$Z$27:$AM$86,14,FALSE)</f>
        <v/>
      </c>
      <c r="V1056" s="213" t="n">
        <v>2018</v>
      </c>
      <c r="W1056" s="179">
        <f>VLOOKUP(D1056,'[6]Table corresp.'!$M$4:$S$63,7,FALSE)</f>
        <v/>
      </c>
      <c r="X1056" s="197">
        <f>IFERROR(G1056/SUMIFS('[6]Comp2016-2017 (3)'!$I$5:$I$289,'[6]Comp2016-2017 (3)'!$A$5:$A$289,A1056,'[6]Comp2016-2017 (3)'!$R$5:$R$289,V1056),0)</f>
        <v/>
      </c>
      <c r="Y1056" s="182">
        <f>IFERROR(IF(RIGHT(F1056,3)="Exp",VLOOKUP(F1056,#REF!,2,FALSE),VLOOKUP(F1056,#REF!,9,FALSE)),1)</f>
        <v/>
      </c>
      <c r="Z1056" s="197">
        <f>Y1056/SUMIFS($Y$4:$Y$1116,$V$4:$V$1116,V1056,$A$4:$A$1116,A1056)</f>
        <v/>
      </c>
      <c r="AA1056" s="181">
        <f>X1056*Z1056</f>
        <v/>
      </c>
      <c r="AB1056" s="183">
        <f>IFERROR(SUMIFS('[6]Comp2016-2017 (3)'!$G$5:$G$289,'[6]Comp2016-2017 (3)'!$A$5:$A$289,A1056,'[6]Comp2016-2017 (3)'!$R$5:$R$289,V1056)*AA1056/SUMIFS($AA$4:$AA$1116,$A$4:$A$1116,A1056,$V$4:$V$1116,V1056),0)</f>
        <v/>
      </c>
      <c r="AC1056" s="183">
        <f>IF($W1056=AC$3,$AB1056,IF(NOT($W1056=0),"",SUMIFS('Val-Vol (2)'!AC$4:AC$1116,'Val-Vol (2)'!$A$4:$A$1116,$D1056,'Val-Vol (2)'!$V$4:$V$1116,$V1056)/SUMIFS('[6]Comp2016-2017 (3)'!$G$5:$G$289,'[6]Comp2016-2017 (3)'!$A$5:$A$289,$D1056,'[6]Comp2016-2017 (3)'!$R$5:$R$289,$V1056)*$AB1056))</f>
        <v/>
      </c>
      <c r="AD1056" s="183">
        <f>IF($W1056=AD$3,$AB1056,IF(NOT($W1056=0),"",SUMIFS('Val-Vol (2)'!AD$4:AD$1116,'Val-Vol (2)'!$A$4:$A$1116,$D1056,'Val-Vol (2)'!$V$4:$V$1116,$V1056)/SUMIFS('[6]Comp2016-2017 (3)'!$G$5:$G$289,'[6]Comp2016-2017 (3)'!$A$5:$A$289,$D1056,'[6]Comp2016-2017 (3)'!$R$5:$R$289,$V1056)*$AB1056))</f>
        <v/>
      </c>
      <c r="AE1056" s="183">
        <f>IF($W1056=AE$3,$AB1056,IF(NOT($W1056=0),"",SUMIFS('Val-Vol (2)'!AE$4:AE$1116,'Val-Vol (2)'!$A$4:$A$1116,$D1056,'Val-Vol (2)'!$V$4:$V$1116,$V1056)/SUMIFS('[6]Comp2016-2017 (3)'!$G$5:$G$289,'[6]Comp2016-2017 (3)'!$A$5:$A$289,$D1056,'[6]Comp2016-2017 (3)'!$R$5:$R$289,$V1056)*$AB1056))</f>
        <v/>
      </c>
      <c r="AF1056" s="183">
        <f>IF($W1056=AF$3,$AB1056,IF(NOT($W1056=0),"",SUMIFS('Val-Vol (2)'!AF$4:AF$1116,'Val-Vol (2)'!$A$4:$A$1116,$D1056,'Val-Vol (2)'!$V$4:$V$1116,$V1056)/SUMIFS('[6]Comp2016-2017 (3)'!$G$5:$G$289,'[6]Comp2016-2017 (3)'!$A$5:$A$289,$D1056,'[6]Comp2016-2017 (3)'!$R$5:$R$289,$V1056)*$AB1056))</f>
        <v/>
      </c>
      <c r="AG1056" s="183">
        <f>IF($W1056=AG$3,$AB1056,IF(NOT($W1056=0),"",SUMIFS('Val-Vol (2)'!AG$4:AG$1116,'Val-Vol (2)'!$A$4:$A$1116,$D1056,'Val-Vol (2)'!$V$4:$V$1116,$V1056)/SUMIFS('[6]Comp2016-2017 (3)'!$G$5:$G$289,'[6]Comp2016-2017 (3)'!$A$5:$A$289,$D1056,'[6]Comp2016-2017 (3)'!$R$5:$R$289,$V1056)*$AB1056))</f>
        <v/>
      </c>
      <c r="AH1056" s="183">
        <f>IF($W1056=AH$3,$AB1056,IF(NOT($W1056=0),"",SUMIFS('Val-Vol (2)'!AH$4:AH$1116,'Val-Vol (2)'!$A$4:$A$1116,$D1056,'Val-Vol (2)'!$V$4:$V$1116,$V1056)/SUMIFS('[6]Comp2016-2017 (3)'!$G$5:$G$289,'[6]Comp2016-2017 (3)'!$A$5:$A$289,$D1056,'[6]Comp2016-2017 (3)'!$R$5:$R$289,$V1056)*$AB1056))</f>
        <v/>
      </c>
      <c r="AI1056" s="183">
        <f>IF($W1056=AI$3,$AB1056,IF(NOT($W1056=0),"",SUMIFS('Val-Vol (2)'!AI$4:AI$1116,'Val-Vol (2)'!$A$4:$A$1116,$D1056,'Val-Vol (2)'!$V$4:$V$1116,$V1056)/SUMIFS('[6]Comp2016-2017 (3)'!$G$5:$G$289,'[6]Comp2016-2017 (3)'!$A$5:$A$289,$D1056,'[6]Comp2016-2017 (3)'!$R$5:$R$289,$V1056)*$AB1056))</f>
        <v/>
      </c>
      <c r="AJ1056" s="183">
        <f>IF($W1056=AJ$3,$AB1056,IF(NOT($W1056=0),"",SUMIFS('Val-Vol (2)'!AJ$4:AJ$1116,'Val-Vol (2)'!$A$4:$A$1116,$D1056,'Val-Vol (2)'!$V$4:$V$1116,$V1056)/SUMIFS('[6]Comp2016-2017 (3)'!$G$5:$G$289,'[6]Comp2016-2017 (3)'!$A$5:$A$289,$D1056,'[6]Comp2016-2017 (3)'!$R$5:$R$289,$V1056)*$AB1056))</f>
        <v/>
      </c>
      <c r="AK1056" s="183">
        <f>SUM(AC1056:AJ1056)-AB1056</f>
        <v/>
      </c>
      <c r="AL1056" s="179">
        <f>IF(A1056=D1056,"remplir à la main","")</f>
        <v/>
      </c>
      <c r="AM1056" s="179">
        <f>VLOOKUP(A1056,'[6]Table corresp.'!$M$4:$U$63,8,FALSE)</f>
        <v/>
      </c>
      <c r="AN1056" s="179">
        <f>VLOOKUP(D1056,'[6]Table corresp.'!$M$4:$U$63,9,FALSE)</f>
        <v/>
      </c>
    </row>
    <row r="1057">
      <c r="A1057" s="179" t="inlineStr">
        <is>
          <t>62 - Commerce de détail de produits bois</t>
        </is>
      </c>
      <c r="B1057" s="179">
        <f>VLOOKUP(LEFT(A1057,3),'[6]Table corresp.'!$A$4:$D$63,3,FALSE)</f>
        <v/>
      </c>
      <c r="C1057" s="179">
        <f>VLOOKUP(A1057,'[6]Table corresp.'!$M$4:$P$63,4,FALSE)</f>
        <v/>
      </c>
      <c r="D1057" s="179" t="inlineStr">
        <is>
          <t>55 - Agencement de lieux de vente</t>
        </is>
      </c>
      <c r="E1057" s="179">
        <f>VLOOKUP(LEFT(D1057,3),'[6]Table corresp.'!$A$4:$D$63,4,FALSE)</f>
        <v/>
      </c>
      <c r="F1057" s="179">
        <f>LEFT(A1057,3)&amp;" - "&amp;LEFT(D1057,3)</f>
        <v/>
      </c>
      <c r="G1057" s="212" t="n">
        <v>22308.86232049055</v>
      </c>
      <c r="H1057" s="212" t="n">
        <v>0</v>
      </c>
      <c r="I1057" s="212" t="n">
        <v>22308.86232049055</v>
      </c>
      <c r="J1057" s="212" t="n">
        <v>0</v>
      </c>
      <c r="K1057" s="212" t="n">
        <v>0</v>
      </c>
      <c r="L1057" s="212" t="n">
        <v>0</v>
      </c>
      <c r="M1057" s="212" t="n">
        <v>0</v>
      </c>
      <c r="N1057" s="212" t="n">
        <v>0</v>
      </c>
      <c r="O1057" s="212" t="n">
        <v>0</v>
      </c>
      <c r="P1057" s="212" t="n">
        <v>0</v>
      </c>
      <c r="Q1057" s="212" t="n">
        <v>0</v>
      </c>
      <c r="R1057" s="212" t="n">
        <v>0</v>
      </c>
      <c r="S1057" s="213">
        <f>IF(VLOOKUP(F1057,$F$4:$S$374,14,FALSE)=0,"",VLOOKUP(F1057,$F$4:$S$374,14,FALSE))</f>
        <v/>
      </c>
      <c r="T1057" s="213">
        <f>VLOOKUP(A1057,'[6]Groupe de branches'!$Z$27:$AM$86,14,FALSE)</f>
        <v/>
      </c>
      <c r="U1057" s="213">
        <f>VLOOKUP(D1057,'[6]Groupe de branches'!$Z$27:$AM$86,14,FALSE)</f>
        <v/>
      </c>
      <c r="V1057" s="213" t="n">
        <v>2018</v>
      </c>
      <c r="W1057" s="179">
        <f>VLOOKUP(D1057,'[6]Table corresp.'!$M$4:$S$63,7,FALSE)</f>
        <v/>
      </c>
      <c r="X1057" s="197">
        <f>IFERROR(G1057/SUMIFS('[6]Comp2016-2017 (3)'!$I$5:$I$289,'[6]Comp2016-2017 (3)'!$A$5:$A$289,A1057,'[6]Comp2016-2017 (3)'!$R$5:$R$289,V1057),0)</f>
        <v/>
      </c>
      <c r="Y1057" s="182">
        <f>IFERROR(IF(RIGHT(F1057,3)="Exp",VLOOKUP(F1057,#REF!,2,FALSE),VLOOKUP(F1057,#REF!,9,FALSE)),1)</f>
        <v/>
      </c>
      <c r="Z1057" s="197">
        <f>Y1057/SUMIFS($Y$4:$Y$1116,$V$4:$V$1116,V1057,$A$4:$A$1116,A1057)</f>
        <v/>
      </c>
      <c r="AA1057" s="181">
        <f>X1057*Z1057</f>
        <v/>
      </c>
      <c r="AB1057" s="183">
        <f>IFERROR(SUMIFS('[6]Comp2016-2017 (3)'!$G$5:$G$289,'[6]Comp2016-2017 (3)'!$A$5:$A$289,A1057,'[6]Comp2016-2017 (3)'!$R$5:$R$289,V1057)*AA1057/SUMIFS($AA$4:$AA$1116,$A$4:$A$1116,A1057,$V$4:$V$1116,V1057),0)</f>
        <v/>
      </c>
      <c r="AC1057" s="183">
        <f>IF($W1057=AC$3,$AB1057,IF(NOT($W1057=0),"",SUMIFS('Val-Vol (2)'!AC$4:AC$1116,'Val-Vol (2)'!$A$4:$A$1116,$D1057,'Val-Vol (2)'!$V$4:$V$1116,$V1057)/SUMIFS('[6]Comp2016-2017 (3)'!$G$5:$G$289,'[6]Comp2016-2017 (3)'!$A$5:$A$289,$D1057,'[6]Comp2016-2017 (3)'!$R$5:$R$289,$V1057)*$AB1057))</f>
        <v/>
      </c>
      <c r="AD1057" s="183">
        <f>IF($W1057=AD$3,$AB1057,IF(NOT($W1057=0),"",SUMIFS('Val-Vol (2)'!AD$4:AD$1116,'Val-Vol (2)'!$A$4:$A$1116,$D1057,'Val-Vol (2)'!$V$4:$V$1116,$V1057)/SUMIFS('[6]Comp2016-2017 (3)'!$G$5:$G$289,'[6]Comp2016-2017 (3)'!$A$5:$A$289,$D1057,'[6]Comp2016-2017 (3)'!$R$5:$R$289,$V1057)*$AB1057))</f>
        <v/>
      </c>
      <c r="AE1057" s="183">
        <f>IF($W1057=AE$3,$AB1057,IF(NOT($W1057=0),"",SUMIFS('Val-Vol (2)'!AE$4:AE$1116,'Val-Vol (2)'!$A$4:$A$1116,$D1057,'Val-Vol (2)'!$V$4:$V$1116,$V1057)/SUMIFS('[6]Comp2016-2017 (3)'!$G$5:$G$289,'[6]Comp2016-2017 (3)'!$A$5:$A$289,$D1057,'[6]Comp2016-2017 (3)'!$R$5:$R$289,$V1057)*$AB1057))</f>
        <v/>
      </c>
      <c r="AF1057" s="183">
        <f>IF($W1057=AF$3,$AB1057,IF(NOT($W1057=0),"",SUMIFS('Val-Vol (2)'!AF$4:AF$1116,'Val-Vol (2)'!$A$4:$A$1116,$D1057,'Val-Vol (2)'!$V$4:$V$1116,$V1057)/SUMIFS('[6]Comp2016-2017 (3)'!$G$5:$G$289,'[6]Comp2016-2017 (3)'!$A$5:$A$289,$D1057,'[6]Comp2016-2017 (3)'!$R$5:$R$289,$V1057)*$AB1057))</f>
        <v/>
      </c>
      <c r="AG1057" s="183">
        <f>IF($W1057=AG$3,$AB1057,IF(NOT($W1057=0),"",SUMIFS('Val-Vol (2)'!AG$4:AG$1116,'Val-Vol (2)'!$A$4:$A$1116,$D1057,'Val-Vol (2)'!$V$4:$V$1116,$V1057)/SUMIFS('[6]Comp2016-2017 (3)'!$G$5:$G$289,'[6]Comp2016-2017 (3)'!$A$5:$A$289,$D1057,'[6]Comp2016-2017 (3)'!$R$5:$R$289,$V1057)*$AB1057))</f>
        <v/>
      </c>
      <c r="AH1057" s="183">
        <f>IF($W1057=AH$3,$AB1057,IF(NOT($W1057=0),"",SUMIFS('Val-Vol (2)'!AH$4:AH$1116,'Val-Vol (2)'!$A$4:$A$1116,$D1057,'Val-Vol (2)'!$V$4:$V$1116,$V1057)/SUMIFS('[6]Comp2016-2017 (3)'!$G$5:$G$289,'[6]Comp2016-2017 (3)'!$A$5:$A$289,$D1057,'[6]Comp2016-2017 (3)'!$R$5:$R$289,$V1057)*$AB1057))</f>
        <v/>
      </c>
      <c r="AI1057" s="183">
        <f>IF($W1057=AI$3,$AB1057,IF(NOT($W1057=0),"",SUMIFS('Val-Vol (2)'!AI$4:AI$1116,'Val-Vol (2)'!$A$4:$A$1116,$D1057,'Val-Vol (2)'!$V$4:$V$1116,$V1057)/SUMIFS('[6]Comp2016-2017 (3)'!$G$5:$G$289,'[6]Comp2016-2017 (3)'!$A$5:$A$289,$D1057,'[6]Comp2016-2017 (3)'!$R$5:$R$289,$V1057)*$AB1057))</f>
        <v/>
      </c>
      <c r="AJ1057" s="183">
        <f>IF($W1057=AJ$3,$AB1057,IF(NOT($W1057=0),"",SUMIFS('Val-Vol (2)'!AJ$4:AJ$1116,'Val-Vol (2)'!$A$4:$A$1116,$D1057,'Val-Vol (2)'!$V$4:$V$1116,$V1057)/SUMIFS('[6]Comp2016-2017 (3)'!$G$5:$G$289,'[6]Comp2016-2017 (3)'!$A$5:$A$289,$D1057,'[6]Comp2016-2017 (3)'!$R$5:$R$289,$V1057)*$AB1057))</f>
        <v/>
      </c>
      <c r="AK1057" s="183">
        <f>SUM(AC1057:AJ1057)-AB1057</f>
        <v/>
      </c>
      <c r="AL1057" s="179">
        <f>IF(A1057=D1057,"remplir à la main","")</f>
        <v/>
      </c>
      <c r="AM1057" s="179">
        <f>VLOOKUP(A1057,'[6]Table corresp.'!$M$4:$U$63,8,FALSE)</f>
        <v/>
      </c>
      <c r="AN1057" s="179">
        <f>VLOOKUP(D1057,'[6]Table corresp.'!$M$4:$U$63,9,FALSE)</f>
        <v/>
      </c>
    </row>
    <row r="1058">
      <c r="A1058" s="179" t="inlineStr">
        <is>
          <t>62 - Commerce de détail de produits bois</t>
        </is>
      </c>
      <c r="B1058" s="179">
        <f>VLOOKUP(LEFT(A1058,3),'[6]Table corresp.'!$A$4:$D$63,3,FALSE)</f>
        <v/>
      </c>
      <c r="C1058" s="179">
        <f>VLOOKUP(A1058,'[6]Table corresp.'!$M$4:$P$63,4,FALSE)</f>
        <v/>
      </c>
      <c r="D1058" s="179" t="inlineStr">
        <is>
          <t>56 - Travaux de revêtement des sols et des murs</t>
        </is>
      </c>
      <c r="E1058" s="179">
        <f>VLOOKUP(LEFT(D1058,3),'[6]Table corresp.'!$A$4:$D$63,4,FALSE)</f>
        <v/>
      </c>
      <c r="F1058" s="179">
        <f>LEFT(A1058,3)&amp;" - "&amp;LEFT(D1058,3)</f>
        <v/>
      </c>
      <c r="G1058" s="212" t="n">
        <v>1825.598376401428</v>
      </c>
      <c r="H1058" s="212" t="n">
        <v>0</v>
      </c>
      <c r="I1058" s="212" t="n">
        <v>1825.598376401428</v>
      </c>
      <c r="J1058" s="212" t="n">
        <v>0</v>
      </c>
      <c r="K1058" s="212" t="n">
        <v>0</v>
      </c>
      <c r="L1058" s="212" t="n">
        <v>0</v>
      </c>
      <c r="M1058" s="212" t="n">
        <v>0</v>
      </c>
      <c r="N1058" s="212" t="n">
        <v>0</v>
      </c>
      <c r="O1058" s="212" t="n">
        <v>0</v>
      </c>
      <c r="P1058" s="212" t="n">
        <v>0</v>
      </c>
      <c r="Q1058" s="212" t="n">
        <v>0</v>
      </c>
      <c r="R1058" s="212" t="n">
        <v>0</v>
      </c>
      <c r="S1058" s="213">
        <f>IF(VLOOKUP(F1058,$F$4:$S$374,14,FALSE)=0,"",VLOOKUP(F1058,$F$4:$S$374,14,FALSE))</f>
        <v/>
      </c>
      <c r="T1058" s="213">
        <f>VLOOKUP(A1058,'[6]Groupe de branches'!$Z$27:$AM$86,14,FALSE)</f>
        <v/>
      </c>
      <c r="U1058" s="213">
        <f>VLOOKUP(D1058,'[6]Groupe de branches'!$Z$27:$AM$86,14,FALSE)</f>
        <v/>
      </c>
      <c r="V1058" s="213" t="n">
        <v>2018</v>
      </c>
      <c r="W1058" s="179">
        <f>VLOOKUP(D1058,'[6]Table corresp.'!$M$4:$S$63,7,FALSE)</f>
        <v/>
      </c>
      <c r="X1058" s="197">
        <f>IFERROR(G1058/SUMIFS('[6]Comp2016-2017 (3)'!$I$5:$I$289,'[6]Comp2016-2017 (3)'!$A$5:$A$289,A1058,'[6]Comp2016-2017 (3)'!$R$5:$R$289,V1058),0)</f>
        <v/>
      </c>
      <c r="Y1058" s="182">
        <f>IFERROR(IF(RIGHT(F1058,3)="Exp",VLOOKUP(F1058,#REF!,2,FALSE),VLOOKUP(F1058,#REF!,9,FALSE)),1)</f>
        <v/>
      </c>
      <c r="Z1058" s="197">
        <f>Y1058/SUMIFS($Y$4:$Y$1116,$V$4:$V$1116,V1058,$A$4:$A$1116,A1058)</f>
        <v/>
      </c>
      <c r="AA1058" s="181">
        <f>X1058*Z1058</f>
        <v/>
      </c>
      <c r="AB1058" s="183">
        <f>IFERROR(SUMIFS('[6]Comp2016-2017 (3)'!$G$5:$G$289,'[6]Comp2016-2017 (3)'!$A$5:$A$289,A1058,'[6]Comp2016-2017 (3)'!$R$5:$R$289,V1058)*AA1058/SUMIFS($AA$4:$AA$1116,$A$4:$A$1116,A1058,$V$4:$V$1116,V1058),0)</f>
        <v/>
      </c>
      <c r="AC1058" s="183">
        <f>IF($W1058=AC$3,$AB1058,IF(NOT($W1058=0),"",SUMIFS('Val-Vol (2)'!AC$4:AC$1116,'Val-Vol (2)'!$A$4:$A$1116,$D1058,'Val-Vol (2)'!$V$4:$V$1116,$V1058)/SUMIFS('[6]Comp2016-2017 (3)'!$G$5:$G$289,'[6]Comp2016-2017 (3)'!$A$5:$A$289,$D1058,'[6]Comp2016-2017 (3)'!$R$5:$R$289,$V1058)*$AB1058))</f>
        <v/>
      </c>
      <c r="AD1058" s="183">
        <f>IF($W1058=AD$3,$AB1058,IF(NOT($W1058=0),"",SUMIFS('Val-Vol (2)'!AD$4:AD$1116,'Val-Vol (2)'!$A$4:$A$1116,$D1058,'Val-Vol (2)'!$V$4:$V$1116,$V1058)/SUMIFS('[6]Comp2016-2017 (3)'!$G$5:$G$289,'[6]Comp2016-2017 (3)'!$A$5:$A$289,$D1058,'[6]Comp2016-2017 (3)'!$R$5:$R$289,$V1058)*$AB1058))</f>
        <v/>
      </c>
      <c r="AE1058" s="183">
        <f>IF($W1058=AE$3,$AB1058,IF(NOT($W1058=0),"",SUMIFS('Val-Vol (2)'!AE$4:AE$1116,'Val-Vol (2)'!$A$4:$A$1116,$D1058,'Val-Vol (2)'!$V$4:$V$1116,$V1058)/SUMIFS('[6]Comp2016-2017 (3)'!$G$5:$G$289,'[6]Comp2016-2017 (3)'!$A$5:$A$289,$D1058,'[6]Comp2016-2017 (3)'!$R$5:$R$289,$V1058)*$AB1058))</f>
        <v/>
      </c>
      <c r="AF1058" s="183">
        <f>IF($W1058=AF$3,$AB1058,IF(NOT($W1058=0),"",SUMIFS('Val-Vol (2)'!AF$4:AF$1116,'Val-Vol (2)'!$A$4:$A$1116,$D1058,'Val-Vol (2)'!$V$4:$V$1116,$V1058)/SUMIFS('[6]Comp2016-2017 (3)'!$G$5:$G$289,'[6]Comp2016-2017 (3)'!$A$5:$A$289,$D1058,'[6]Comp2016-2017 (3)'!$R$5:$R$289,$V1058)*$AB1058))</f>
        <v/>
      </c>
      <c r="AG1058" s="183">
        <f>IF($W1058=AG$3,$AB1058,IF(NOT($W1058=0),"",SUMIFS('Val-Vol (2)'!AG$4:AG$1116,'Val-Vol (2)'!$A$4:$A$1116,$D1058,'Val-Vol (2)'!$V$4:$V$1116,$V1058)/SUMIFS('[6]Comp2016-2017 (3)'!$G$5:$G$289,'[6]Comp2016-2017 (3)'!$A$5:$A$289,$D1058,'[6]Comp2016-2017 (3)'!$R$5:$R$289,$V1058)*$AB1058))</f>
        <v/>
      </c>
      <c r="AH1058" s="183">
        <f>IF($W1058=AH$3,$AB1058,IF(NOT($W1058=0),"",SUMIFS('Val-Vol (2)'!AH$4:AH$1116,'Val-Vol (2)'!$A$4:$A$1116,$D1058,'Val-Vol (2)'!$V$4:$V$1116,$V1058)/SUMIFS('[6]Comp2016-2017 (3)'!$G$5:$G$289,'[6]Comp2016-2017 (3)'!$A$5:$A$289,$D1058,'[6]Comp2016-2017 (3)'!$R$5:$R$289,$V1058)*$AB1058))</f>
        <v/>
      </c>
      <c r="AI1058" s="183">
        <f>IF($W1058=AI$3,$AB1058,IF(NOT($W1058=0),"",SUMIFS('Val-Vol (2)'!AI$4:AI$1116,'Val-Vol (2)'!$A$4:$A$1116,$D1058,'Val-Vol (2)'!$V$4:$V$1116,$V1058)/SUMIFS('[6]Comp2016-2017 (3)'!$G$5:$G$289,'[6]Comp2016-2017 (3)'!$A$5:$A$289,$D1058,'[6]Comp2016-2017 (3)'!$R$5:$R$289,$V1058)*$AB1058))</f>
        <v/>
      </c>
      <c r="AJ1058" s="183">
        <f>IF($W1058=AJ$3,$AB1058,IF(NOT($W1058=0),"",SUMIFS('Val-Vol (2)'!AJ$4:AJ$1116,'Val-Vol (2)'!$A$4:$A$1116,$D1058,'Val-Vol (2)'!$V$4:$V$1116,$V1058)/SUMIFS('[6]Comp2016-2017 (3)'!$G$5:$G$289,'[6]Comp2016-2017 (3)'!$A$5:$A$289,$D1058,'[6]Comp2016-2017 (3)'!$R$5:$R$289,$V1058)*$AB1058))</f>
        <v/>
      </c>
      <c r="AK1058" s="183">
        <f>SUM(AC1058:AJ1058)-AB1058</f>
        <v/>
      </c>
      <c r="AL1058" s="179">
        <f>IF(A1058=D1058,"remplir à la main","")</f>
        <v/>
      </c>
      <c r="AM1058" s="179">
        <f>VLOOKUP(A1058,'[6]Table corresp.'!$M$4:$U$63,8,FALSE)</f>
        <v/>
      </c>
      <c r="AN1058" s="179">
        <f>VLOOKUP(D1058,'[6]Table corresp.'!$M$4:$U$63,9,FALSE)</f>
        <v/>
      </c>
    </row>
    <row r="1059">
      <c r="A1059" s="179" t="inlineStr">
        <is>
          <t>62 - Commerce de détail de produits bois</t>
        </is>
      </c>
      <c r="B1059" s="179">
        <f>VLOOKUP(LEFT(A1059,3),'[6]Table corresp.'!$A$4:$D$63,3,FALSE)</f>
        <v/>
      </c>
      <c r="C1059" s="179">
        <f>VLOOKUP(A1059,'[6]Table corresp.'!$M$4:$P$63,4,FALSE)</f>
        <v/>
      </c>
      <c r="D1059" s="179" t="inlineStr">
        <is>
          <t>57 - Travaux de charpente</t>
        </is>
      </c>
      <c r="E1059" s="179">
        <f>VLOOKUP(LEFT(D1059,3),'[6]Table corresp.'!$A$4:$D$63,4,FALSE)</f>
        <v/>
      </c>
      <c r="F1059" s="179">
        <f>LEFT(A1059,3)&amp;" - "&amp;LEFT(D1059,3)</f>
        <v/>
      </c>
      <c r="G1059" s="212" t="n">
        <v>70812.51490526831</v>
      </c>
      <c r="H1059" s="212" t="n">
        <v>0</v>
      </c>
      <c r="I1059" s="212" t="n">
        <v>70812.51490526831</v>
      </c>
      <c r="J1059" s="212" t="n">
        <v>0</v>
      </c>
      <c r="K1059" s="212" t="n">
        <v>0</v>
      </c>
      <c r="L1059" s="212" t="n">
        <v>0</v>
      </c>
      <c r="M1059" s="212" t="n">
        <v>0</v>
      </c>
      <c r="N1059" s="212" t="n">
        <v>0</v>
      </c>
      <c r="O1059" s="212" t="n">
        <v>0</v>
      </c>
      <c r="P1059" s="212" t="n">
        <v>0</v>
      </c>
      <c r="Q1059" s="212" t="n">
        <v>0</v>
      </c>
      <c r="R1059" s="212" t="n">
        <v>0</v>
      </c>
      <c r="S1059" s="213">
        <f>IF(VLOOKUP(F1059,$F$4:$S$374,14,FALSE)=0,"",VLOOKUP(F1059,$F$4:$S$374,14,FALSE))</f>
        <v/>
      </c>
      <c r="T1059" s="213">
        <f>VLOOKUP(A1059,'[6]Groupe de branches'!$Z$27:$AM$86,14,FALSE)</f>
        <v/>
      </c>
      <c r="U1059" s="213">
        <f>VLOOKUP(D1059,'[6]Groupe de branches'!$Z$27:$AM$86,14,FALSE)</f>
        <v/>
      </c>
      <c r="V1059" s="213" t="n">
        <v>2018</v>
      </c>
      <c r="W1059" s="179">
        <f>VLOOKUP(D1059,'[6]Table corresp.'!$M$4:$S$63,7,FALSE)</f>
        <v/>
      </c>
      <c r="X1059" s="197">
        <f>IFERROR(G1059/SUMIFS('[6]Comp2016-2017 (3)'!$I$5:$I$289,'[6]Comp2016-2017 (3)'!$A$5:$A$289,A1059,'[6]Comp2016-2017 (3)'!$R$5:$R$289,V1059),0)</f>
        <v/>
      </c>
      <c r="Y1059" s="182">
        <f>IFERROR(IF(RIGHT(F1059,3)="Exp",VLOOKUP(F1059,#REF!,2,FALSE),VLOOKUP(F1059,#REF!,9,FALSE)),1)</f>
        <v/>
      </c>
      <c r="Z1059" s="197">
        <f>Y1059/SUMIFS($Y$4:$Y$1116,$V$4:$V$1116,V1059,$A$4:$A$1116,A1059)</f>
        <v/>
      </c>
      <c r="AA1059" s="181">
        <f>X1059*Z1059</f>
        <v/>
      </c>
      <c r="AB1059" s="183">
        <f>IFERROR(SUMIFS('[6]Comp2016-2017 (3)'!$G$5:$G$289,'[6]Comp2016-2017 (3)'!$A$5:$A$289,A1059,'[6]Comp2016-2017 (3)'!$R$5:$R$289,V1059)*AA1059/SUMIFS($AA$4:$AA$1116,$A$4:$A$1116,A1059,$V$4:$V$1116,V1059),0)</f>
        <v/>
      </c>
      <c r="AC1059" s="183">
        <f>IF($W1059=AC$3,$AB1059,IF(NOT($W1059=0),"",SUMIFS('Val-Vol (2)'!AC$4:AC$1116,'Val-Vol (2)'!$A$4:$A$1116,$D1059,'Val-Vol (2)'!$V$4:$V$1116,$V1059)/SUMIFS('[6]Comp2016-2017 (3)'!$G$5:$G$289,'[6]Comp2016-2017 (3)'!$A$5:$A$289,$D1059,'[6]Comp2016-2017 (3)'!$R$5:$R$289,$V1059)*$AB1059))</f>
        <v/>
      </c>
      <c r="AD1059" s="183">
        <f>IF($W1059=AD$3,$AB1059,IF(NOT($W1059=0),"",SUMIFS('Val-Vol (2)'!AD$4:AD$1116,'Val-Vol (2)'!$A$4:$A$1116,$D1059,'Val-Vol (2)'!$V$4:$V$1116,$V1059)/SUMIFS('[6]Comp2016-2017 (3)'!$G$5:$G$289,'[6]Comp2016-2017 (3)'!$A$5:$A$289,$D1059,'[6]Comp2016-2017 (3)'!$R$5:$R$289,$V1059)*$AB1059))</f>
        <v/>
      </c>
      <c r="AE1059" s="183">
        <f>IF($W1059=AE$3,$AB1059,IF(NOT($W1059=0),"",SUMIFS('Val-Vol (2)'!AE$4:AE$1116,'Val-Vol (2)'!$A$4:$A$1116,$D1059,'Val-Vol (2)'!$V$4:$V$1116,$V1059)/SUMIFS('[6]Comp2016-2017 (3)'!$G$5:$G$289,'[6]Comp2016-2017 (3)'!$A$5:$A$289,$D1059,'[6]Comp2016-2017 (3)'!$R$5:$R$289,$V1059)*$AB1059))</f>
        <v/>
      </c>
      <c r="AF1059" s="183">
        <f>IF($W1059=AF$3,$AB1059,IF(NOT($W1059=0),"",SUMIFS('Val-Vol (2)'!AF$4:AF$1116,'Val-Vol (2)'!$A$4:$A$1116,$D1059,'Val-Vol (2)'!$V$4:$V$1116,$V1059)/SUMIFS('[6]Comp2016-2017 (3)'!$G$5:$G$289,'[6]Comp2016-2017 (3)'!$A$5:$A$289,$D1059,'[6]Comp2016-2017 (3)'!$R$5:$R$289,$V1059)*$AB1059))</f>
        <v/>
      </c>
      <c r="AG1059" s="183">
        <f>IF($W1059=AG$3,$AB1059,IF(NOT($W1059=0),"",SUMIFS('Val-Vol (2)'!AG$4:AG$1116,'Val-Vol (2)'!$A$4:$A$1116,$D1059,'Val-Vol (2)'!$V$4:$V$1116,$V1059)/SUMIFS('[6]Comp2016-2017 (3)'!$G$5:$G$289,'[6]Comp2016-2017 (3)'!$A$5:$A$289,$D1059,'[6]Comp2016-2017 (3)'!$R$5:$R$289,$V1059)*$AB1059))</f>
        <v/>
      </c>
      <c r="AH1059" s="183">
        <f>IF($W1059=AH$3,$AB1059,IF(NOT($W1059=0),"",SUMIFS('Val-Vol (2)'!AH$4:AH$1116,'Val-Vol (2)'!$A$4:$A$1116,$D1059,'Val-Vol (2)'!$V$4:$V$1116,$V1059)/SUMIFS('[6]Comp2016-2017 (3)'!$G$5:$G$289,'[6]Comp2016-2017 (3)'!$A$5:$A$289,$D1059,'[6]Comp2016-2017 (3)'!$R$5:$R$289,$V1059)*$AB1059))</f>
        <v/>
      </c>
      <c r="AI1059" s="183">
        <f>IF($W1059=AI$3,$AB1059,IF(NOT($W1059=0),"",SUMIFS('Val-Vol (2)'!AI$4:AI$1116,'Val-Vol (2)'!$A$4:$A$1116,$D1059,'Val-Vol (2)'!$V$4:$V$1116,$V1059)/SUMIFS('[6]Comp2016-2017 (3)'!$G$5:$G$289,'[6]Comp2016-2017 (3)'!$A$5:$A$289,$D1059,'[6]Comp2016-2017 (3)'!$R$5:$R$289,$V1059)*$AB1059))</f>
        <v/>
      </c>
      <c r="AJ1059" s="183">
        <f>IF($W1059=AJ$3,$AB1059,IF(NOT($W1059=0),"",SUMIFS('Val-Vol (2)'!AJ$4:AJ$1116,'Val-Vol (2)'!$A$4:$A$1116,$D1059,'Val-Vol (2)'!$V$4:$V$1116,$V1059)/SUMIFS('[6]Comp2016-2017 (3)'!$G$5:$G$289,'[6]Comp2016-2017 (3)'!$A$5:$A$289,$D1059,'[6]Comp2016-2017 (3)'!$R$5:$R$289,$V1059)*$AB1059))</f>
        <v/>
      </c>
      <c r="AK1059" s="183">
        <f>SUM(AC1059:AJ1059)-AB1059</f>
        <v/>
      </c>
      <c r="AL1059" s="179">
        <f>IF(A1059=D1059,"remplir à la main","")</f>
        <v/>
      </c>
      <c r="AM1059" s="179">
        <f>VLOOKUP(A1059,'[6]Table corresp.'!$M$4:$U$63,8,FALSE)</f>
        <v/>
      </c>
      <c r="AN1059" s="179">
        <f>VLOOKUP(D1059,'[6]Table corresp.'!$M$4:$U$63,9,FALSE)</f>
        <v/>
      </c>
    </row>
    <row r="1060">
      <c r="A1060" s="179" t="inlineStr">
        <is>
          <t>62 - Commerce de détail de produits bois</t>
        </is>
      </c>
      <c r="B1060" s="179">
        <f>VLOOKUP(LEFT(A1060,3),'[6]Table corresp.'!$A$4:$D$63,3,FALSE)</f>
        <v/>
      </c>
      <c r="C1060" s="179">
        <f>VLOOKUP(A1060,'[6]Table corresp.'!$M$4:$P$63,4,FALSE)</f>
        <v/>
      </c>
      <c r="D1060" s="179" t="inlineStr">
        <is>
          <t>58 - Travaux de couverture par éléments</t>
        </is>
      </c>
      <c r="E1060" s="179">
        <f>VLOOKUP(LEFT(D1060,3),'[6]Table corresp.'!$A$4:$D$63,4,FALSE)</f>
        <v/>
      </c>
      <c r="F1060" s="179">
        <f>LEFT(A1060,3)&amp;" - "&amp;LEFT(D1060,3)</f>
        <v/>
      </c>
      <c r="G1060" s="212" t="n">
        <v>6636.285612033165</v>
      </c>
      <c r="H1060" s="212" t="n">
        <v>0</v>
      </c>
      <c r="I1060" s="212" t="n">
        <v>6636.285612033165</v>
      </c>
      <c r="J1060" s="212" t="n">
        <v>0</v>
      </c>
      <c r="K1060" s="212" t="n">
        <v>0</v>
      </c>
      <c r="L1060" s="212" t="n">
        <v>0</v>
      </c>
      <c r="M1060" s="212" t="n">
        <v>0</v>
      </c>
      <c r="N1060" s="212" t="n">
        <v>0</v>
      </c>
      <c r="O1060" s="212" t="n">
        <v>0</v>
      </c>
      <c r="P1060" s="212" t="n">
        <v>0</v>
      </c>
      <c r="Q1060" s="212" t="n">
        <v>0</v>
      </c>
      <c r="R1060" s="212" t="n">
        <v>0</v>
      </c>
      <c r="S1060" s="213">
        <f>IF(VLOOKUP(F1060,$F$4:$S$374,14,FALSE)=0,"",VLOOKUP(F1060,$F$4:$S$374,14,FALSE))</f>
        <v/>
      </c>
      <c r="T1060" s="213">
        <f>VLOOKUP(A1060,'[6]Groupe de branches'!$Z$27:$AM$86,14,FALSE)</f>
        <v/>
      </c>
      <c r="U1060" s="213">
        <f>VLOOKUP(D1060,'[6]Groupe de branches'!$Z$27:$AM$86,14,FALSE)</f>
        <v/>
      </c>
      <c r="V1060" s="213" t="n">
        <v>2018</v>
      </c>
      <c r="W1060" s="179">
        <f>VLOOKUP(D1060,'[6]Table corresp.'!$M$4:$S$63,7,FALSE)</f>
        <v/>
      </c>
      <c r="X1060" s="197">
        <f>IFERROR(G1060/SUMIFS('[6]Comp2016-2017 (3)'!$I$5:$I$289,'[6]Comp2016-2017 (3)'!$A$5:$A$289,A1060,'[6]Comp2016-2017 (3)'!$R$5:$R$289,V1060),0)</f>
        <v/>
      </c>
      <c r="Y1060" s="182">
        <f>IFERROR(IF(RIGHT(F1060,3)="Exp",VLOOKUP(F1060,#REF!,2,FALSE),VLOOKUP(F1060,#REF!,9,FALSE)),1)</f>
        <v/>
      </c>
      <c r="Z1060" s="197">
        <f>Y1060/SUMIFS($Y$4:$Y$1116,$V$4:$V$1116,V1060,$A$4:$A$1116,A1060)</f>
        <v/>
      </c>
      <c r="AA1060" s="181">
        <f>X1060*Z1060</f>
        <v/>
      </c>
      <c r="AB1060" s="183">
        <f>IFERROR(SUMIFS('[6]Comp2016-2017 (3)'!$G$5:$G$289,'[6]Comp2016-2017 (3)'!$A$5:$A$289,A1060,'[6]Comp2016-2017 (3)'!$R$5:$R$289,V1060)*AA1060/SUMIFS($AA$4:$AA$1116,$A$4:$A$1116,A1060,$V$4:$V$1116,V1060),0)</f>
        <v/>
      </c>
      <c r="AC1060" s="183">
        <f>IF($W1060=AC$3,$AB1060,IF(NOT($W1060=0),"",SUMIFS('Val-Vol (2)'!AC$4:AC$1116,'Val-Vol (2)'!$A$4:$A$1116,$D1060,'Val-Vol (2)'!$V$4:$V$1116,$V1060)/SUMIFS('[6]Comp2016-2017 (3)'!$G$5:$G$289,'[6]Comp2016-2017 (3)'!$A$5:$A$289,$D1060,'[6]Comp2016-2017 (3)'!$R$5:$R$289,$V1060)*$AB1060))</f>
        <v/>
      </c>
      <c r="AD1060" s="183">
        <f>IF($W1060=AD$3,$AB1060,IF(NOT($W1060=0),"",SUMIFS('Val-Vol (2)'!AD$4:AD$1116,'Val-Vol (2)'!$A$4:$A$1116,$D1060,'Val-Vol (2)'!$V$4:$V$1116,$V1060)/SUMIFS('[6]Comp2016-2017 (3)'!$G$5:$G$289,'[6]Comp2016-2017 (3)'!$A$5:$A$289,$D1060,'[6]Comp2016-2017 (3)'!$R$5:$R$289,$V1060)*$AB1060))</f>
        <v/>
      </c>
      <c r="AE1060" s="183">
        <f>IF($W1060=AE$3,$AB1060,IF(NOT($W1060=0),"",SUMIFS('Val-Vol (2)'!AE$4:AE$1116,'Val-Vol (2)'!$A$4:$A$1116,$D1060,'Val-Vol (2)'!$V$4:$V$1116,$V1060)/SUMIFS('[6]Comp2016-2017 (3)'!$G$5:$G$289,'[6]Comp2016-2017 (3)'!$A$5:$A$289,$D1060,'[6]Comp2016-2017 (3)'!$R$5:$R$289,$V1060)*$AB1060))</f>
        <v/>
      </c>
      <c r="AF1060" s="183">
        <f>IF($W1060=AF$3,$AB1060,IF(NOT($W1060=0),"",SUMIFS('Val-Vol (2)'!AF$4:AF$1116,'Val-Vol (2)'!$A$4:$A$1116,$D1060,'Val-Vol (2)'!$V$4:$V$1116,$V1060)/SUMIFS('[6]Comp2016-2017 (3)'!$G$5:$G$289,'[6]Comp2016-2017 (3)'!$A$5:$A$289,$D1060,'[6]Comp2016-2017 (3)'!$R$5:$R$289,$V1060)*$AB1060))</f>
        <v/>
      </c>
      <c r="AG1060" s="183">
        <f>IF($W1060=AG$3,$AB1060,IF(NOT($W1060=0),"",SUMIFS('Val-Vol (2)'!AG$4:AG$1116,'Val-Vol (2)'!$A$4:$A$1116,$D1060,'Val-Vol (2)'!$V$4:$V$1116,$V1060)/SUMIFS('[6]Comp2016-2017 (3)'!$G$5:$G$289,'[6]Comp2016-2017 (3)'!$A$5:$A$289,$D1060,'[6]Comp2016-2017 (3)'!$R$5:$R$289,$V1060)*$AB1060))</f>
        <v/>
      </c>
      <c r="AH1060" s="183">
        <f>IF($W1060=AH$3,$AB1060,IF(NOT($W1060=0),"",SUMIFS('Val-Vol (2)'!AH$4:AH$1116,'Val-Vol (2)'!$A$4:$A$1116,$D1060,'Val-Vol (2)'!$V$4:$V$1116,$V1060)/SUMIFS('[6]Comp2016-2017 (3)'!$G$5:$G$289,'[6]Comp2016-2017 (3)'!$A$5:$A$289,$D1060,'[6]Comp2016-2017 (3)'!$R$5:$R$289,$V1060)*$AB1060))</f>
        <v/>
      </c>
      <c r="AI1060" s="183">
        <f>IF($W1060=AI$3,$AB1060,IF(NOT($W1060=0),"",SUMIFS('Val-Vol (2)'!AI$4:AI$1116,'Val-Vol (2)'!$A$4:$A$1116,$D1060,'Val-Vol (2)'!$V$4:$V$1116,$V1060)/SUMIFS('[6]Comp2016-2017 (3)'!$G$5:$G$289,'[6]Comp2016-2017 (3)'!$A$5:$A$289,$D1060,'[6]Comp2016-2017 (3)'!$R$5:$R$289,$V1060)*$AB1060))</f>
        <v/>
      </c>
      <c r="AJ1060" s="183">
        <f>IF($W1060=AJ$3,$AB1060,IF(NOT($W1060=0),"",SUMIFS('Val-Vol (2)'!AJ$4:AJ$1116,'Val-Vol (2)'!$A$4:$A$1116,$D1060,'Val-Vol (2)'!$V$4:$V$1116,$V1060)/SUMIFS('[6]Comp2016-2017 (3)'!$G$5:$G$289,'[6]Comp2016-2017 (3)'!$A$5:$A$289,$D1060,'[6]Comp2016-2017 (3)'!$R$5:$R$289,$V1060)*$AB1060))</f>
        <v/>
      </c>
      <c r="AK1060" s="183">
        <f>SUM(AC1060:AJ1060)-AB1060</f>
        <v/>
      </c>
      <c r="AL1060" s="179">
        <f>IF(A1060=D1060,"remplir à la main","")</f>
        <v/>
      </c>
      <c r="AM1060" s="179">
        <f>VLOOKUP(A1060,'[6]Table corresp.'!$M$4:$U$63,8,FALSE)</f>
        <v/>
      </c>
      <c r="AN1060" s="179">
        <f>VLOOKUP(D1060,'[6]Table corresp.'!$M$4:$U$63,9,FALSE)</f>
        <v/>
      </c>
    </row>
    <row r="1061">
      <c r="A1061" s="179" t="inlineStr">
        <is>
          <t>62 - Commerce de détail de produits bois</t>
        </is>
      </c>
      <c r="B1061" s="179">
        <f>VLOOKUP(LEFT(A1061,3),'[6]Table corresp.'!$A$4:$D$63,3,FALSE)</f>
        <v/>
      </c>
      <c r="C1061" s="179">
        <f>VLOOKUP(A1061,'[6]Table corresp.'!$M$4:$P$63,4,FALSE)</f>
        <v/>
      </c>
      <c r="D1061" s="179" t="inlineStr">
        <is>
          <t>59 - Travaux de maçonnerie générale et gros œuvre de bâtiment</t>
        </is>
      </c>
      <c r="E1061" s="179">
        <f>VLOOKUP(LEFT(D1061,3),'[6]Table corresp.'!$A$4:$D$63,4,FALSE)</f>
        <v/>
      </c>
      <c r="F1061" s="179">
        <f>LEFT(A1061,3)&amp;" - "&amp;LEFT(D1061,3)</f>
        <v/>
      </c>
      <c r="G1061" s="212" t="n">
        <v>1456.030153808513</v>
      </c>
      <c r="H1061" s="212" t="n">
        <v>0</v>
      </c>
      <c r="I1061" s="212" t="n">
        <v>1456.030153808513</v>
      </c>
      <c r="J1061" s="212" t="n">
        <v>0</v>
      </c>
      <c r="K1061" s="212" t="n">
        <v>0</v>
      </c>
      <c r="L1061" s="212" t="n">
        <v>0</v>
      </c>
      <c r="M1061" s="212" t="n">
        <v>0</v>
      </c>
      <c r="N1061" s="212" t="n">
        <v>0</v>
      </c>
      <c r="O1061" s="212" t="n">
        <v>0</v>
      </c>
      <c r="P1061" s="212" t="n">
        <v>0</v>
      </c>
      <c r="Q1061" s="212" t="n">
        <v>0</v>
      </c>
      <c r="R1061" s="212" t="n">
        <v>0</v>
      </c>
      <c r="S1061" s="213">
        <f>IF(VLOOKUP(F1061,$F$4:$S$374,14,FALSE)=0,"",VLOOKUP(F1061,$F$4:$S$374,14,FALSE))</f>
        <v/>
      </c>
      <c r="T1061" s="213">
        <f>VLOOKUP(A1061,'[6]Groupe de branches'!$Z$27:$AM$86,14,FALSE)</f>
        <v/>
      </c>
      <c r="U1061" s="213">
        <f>VLOOKUP(D1061,'[6]Groupe de branches'!$Z$27:$AM$86,14,FALSE)</f>
        <v/>
      </c>
      <c r="V1061" s="213" t="n">
        <v>2018</v>
      </c>
      <c r="W1061" s="179">
        <f>VLOOKUP(D1061,'[6]Table corresp.'!$M$4:$S$63,7,FALSE)</f>
        <v/>
      </c>
      <c r="X1061" s="197">
        <f>IFERROR(G1061/SUMIFS('[6]Comp2016-2017 (3)'!$I$5:$I$289,'[6]Comp2016-2017 (3)'!$A$5:$A$289,A1061,'[6]Comp2016-2017 (3)'!$R$5:$R$289,V1061),0)</f>
        <v/>
      </c>
      <c r="Y1061" s="182">
        <f>IFERROR(IF(RIGHT(F1061,3)="Exp",VLOOKUP(F1061,#REF!,2,FALSE),VLOOKUP(F1061,#REF!,9,FALSE)),1)</f>
        <v/>
      </c>
      <c r="Z1061" s="197">
        <f>Y1061/SUMIFS($Y$4:$Y$1116,$V$4:$V$1116,V1061,$A$4:$A$1116,A1061)</f>
        <v/>
      </c>
      <c r="AA1061" s="181">
        <f>X1061*Z1061</f>
        <v/>
      </c>
      <c r="AB1061" s="183">
        <f>IFERROR(SUMIFS('[6]Comp2016-2017 (3)'!$G$5:$G$289,'[6]Comp2016-2017 (3)'!$A$5:$A$289,A1061,'[6]Comp2016-2017 (3)'!$R$5:$R$289,V1061)*AA1061/SUMIFS($AA$4:$AA$1116,$A$4:$A$1116,A1061,$V$4:$V$1116,V1061),0)</f>
        <v/>
      </c>
      <c r="AC1061" s="183">
        <f>IF($W1061=AC$3,$AB1061,IF(NOT($W1061=0),"",SUMIFS('Val-Vol (2)'!AC$4:AC$1116,'Val-Vol (2)'!$A$4:$A$1116,$D1061,'Val-Vol (2)'!$V$4:$V$1116,$V1061)/SUMIFS('[6]Comp2016-2017 (3)'!$G$5:$G$289,'[6]Comp2016-2017 (3)'!$A$5:$A$289,$D1061,'[6]Comp2016-2017 (3)'!$R$5:$R$289,$V1061)*$AB1061))</f>
        <v/>
      </c>
      <c r="AD1061" s="183">
        <f>IF($W1061=AD$3,$AB1061,IF(NOT($W1061=0),"",SUMIFS('Val-Vol (2)'!AD$4:AD$1116,'Val-Vol (2)'!$A$4:$A$1116,$D1061,'Val-Vol (2)'!$V$4:$V$1116,$V1061)/SUMIFS('[6]Comp2016-2017 (3)'!$G$5:$G$289,'[6]Comp2016-2017 (3)'!$A$5:$A$289,$D1061,'[6]Comp2016-2017 (3)'!$R$5:$R$289,$V1061)*$AB1061))</f>
        <v/>
      </c>
      <c r="AE1061" s="183">
        <f>IF($W1061=AE$3,$AB1061,IF(NOT($W1061=0),"",SUMIFS('Val-Vol (2)'!AE$4:AE$1116,'Val-Vol (2)'!$A$4:$A$1116,$D1061,'Val-Vol (2)'!$V$4:$V$1116,$V1061)/SUMIFS('[6]Comp2016-2017 (3)'!$G$5:$G$289,'[6]Comp2016-2017 (3)'!$A$5:$A$289,$D1061,'[6]Comp2016-2017 (3)'!$R$5:$R$289,$V1061)*$AB1061))</f>
        <v/>
      </c>
      <c r="AF1061" s="183">
        <f>IF($W1061=AF$3,$AB1061,IF(NOT($W1061=0),"",SUMIFS('Val-Vol (2)'!AF$4:AF$1116,'Val-Vol (2)'!$A$4:$A$1116,$D1061,'Val-Vol (2)'!$V$4:$V$1116,$V1061)/SUMIFS('[6]Comp2016-2017 (3)'!$G$5:$G$289,'[6]Comp2016-2017 (3)'!$A$5:$A$289,$D1061,'[6]Comp2016-2017 (3)'!$R$5:$R$289,$V1061)*$AB1061))</f>
        <v/>
      </c>
      <c r="AG1061" s="183">
        <f>IF($W1061=AG$3,$AB1061,IF(NOT($W1061=0),"",SUMIFS('Val-Vol (2)'!AG$4:AG$1116,'Val-Vol (2)'!$A$4:$A$1116,$D1061,'Val-Vol (2)'!$V$4:$V$1116,$V1061)/SUMIFS('[6]Comp2016-2017 (3)'!$G$5:$G$289,'[6]Comp2016-2017 (3)'!$A$5:$A$289,$D1061,'[6]Comp2016-2017 (3)'!$R$5:$R$289,$V1061)*$AB1061))</f>
        <v/>
      </c>
      <c r="AH1061" s="183">
        <f>IF($W1061=AH$3,$AB1061,IF(NOT($W1061=0),"",SUMIFS('Val-Vol (2)'!AH$4:AH$1116,'Val-Vol (2)'!$A$4:$A$1116,$D1061,'Val-Vol (2)'!$V$4:$V$1116,$V1061)/SUMIFS('[6]Comp2016-2017 (3)'!$G$5:$G$289,'[6]Comp2016-2017 (3)'!$A$5:$A$289,$D1061,'[6]Comp2016-2017 (3)'!$R$5:$R$289,$V1061)*$AB1061))</f>
        <v/>
      </c>
      <c r="AI1061" s="183">
        <f>IF($W1061=AI$3,$AB1061,IF(NOT($W1061=0),"",SUMIFS('Val-Vol (2)'!AI$4:AI$1116,'Val-Vol (2)'!$A$4:$A$1116,$D1061,'Val-Vol (2)'!$V$4:$V$1116,$V1061)/SUMIFS('[6]Comp2016-2017 (3)'!$G$5:$G$289,'[6]Comp2016-2017 (3)'!$A$5:$A$289,$D1061,'[6]Comp2016-2017 (3)'!$R$5:$R$289,$V1061)*$AB1061))</f>
        <v/>
      </c>
      <c r="AJ1061" s="183">
        <f>IF($W1061=AJ$3,$AB1061,IF(NOT($W1061=0),"",SUMIFS('Val-Vol (2)'!AJ$4:AJ$1116,'Val-Vol (2)'!$A$4:$A$1116,$D1061,'Val-Vol (2)'!$V$4:$V$1116,$V1061)/SUMIFS('[6]Comp2016-2017 (3)'!$G$5:$G$289,'[6]Comp2016-2017 (3)'!$A$5:$A$289,$D1061,'[6]Comp2016-2017 (3)'!$R$5:$R$289,$V1061)*$AB1061))</f>
        <v/>
      </c>
      <c r="AK1061" s="183">
        <f>SUM(AC1061:AJ1061)-AB1061</f>
        <v/>
      </c>
      <c r="AL1061" s="179">
        <f>IF(A1061=D1061,"remplir à la main","")</f>
        <v/>
      </c>
      <c r="AM1061" s="179">
        <f>VLOOKUP(A1061,'[6]Table corresp.'!$M$4:$U$63,8,FALSE)</f>
        <v/>
      </c>
      <c r="AN1061" s="179">
        <f>VLOOKUP(D1061,'[6]Table corresp.'!$M$4:$U$63,9,FALSE)</f>
        <v/>
      </c>
    </row>
    <row r="1062">
      <c r="A1062" s="179" t="inlineStr">
        <is>
          <t>62 - Commerce de détail de produits bois</t>
        </is>
      </c>
      <c r="B1062" s="179">
        <f>VLOOKUP(LEFT(A1062,3),'[6]Table corresp.'!$A$4:$D$63,3,FALSE)</f>
        <v/>
      </c>
      <c r="C1062" s="179">
        <f>VLOOKUP(A1062,'[6]Table corresp.'!$M$4:$P$63,4,FALSE)</f>
        <v/>
      </c>
      <c r="D1062" s="179" t="inlineStr">
        <is>
          <t>Consommation finale</t>
        </is>
      </c>
      <c r="E1062" s="179">
        <f>VLOOKUP(LEFT(D1062,3),'[6]Table corresp.'!$A$4:$D$63,4,FALSE)</f>
        <v/>
      </c>
      <c r="F1062" s="179">
        <f>LEFT(A1062,3)&amp;" - "&amp;LEFT(D1062,3)</f>
        <v/>
      </c>
      <c r="G1062" s="212" t="n">
        <v>1800824.308485635</v>
      </c>
      <c r="H1062" s="212" t="n">
        <v>0</v>
      </c>
      <c r="I1062" s="212" t="n">
        <v>1800824.308485635</v>
      </c>
      <c r="J1062" s="212" t="n">
        <v>0</v>
      </c>
      <c r="K1062" s="212" t="n">
        <v>0</v>
      </c>
      <c r="L1062" s="212" t="n">
        <v>0</v>
      </c>
      <c r="M1062" s="212" t="n">
        <v>0</v>
      </c>
      <c r="N1062" s="212" t="n">
        <v>0</v>
      </c>
      <c r="O1062" s="212" t="n">
        <v>0</v>
      </c>
      <c r="P1062" s="212" t="n">
        <v>0</v>
      </c>
      <c r="Q1062" s="212" t="n">
        <v>0</v>
      </c>
      <c r="R1062" s="212" t="n">
        <v>0</v>
      </c>
      <c r="S1062" s="213">
        <f>IF(VLOOKUP(F1062,$F$4:$S$374,14,FALSE)=0,"",VLOOKUP(F1062,$F$4:$S$374,14,FALSE))</f>
        <v/>
      </c>
      <c r="T1062" s="213">
        <f>VLOOKUP(A1062,'[6]Groupe de branches'!$Z$27:$AM$86,14,FALSE)</f>
        <v/>
      </c>
      <c r="U1062" s="213">
        <f>VLOOKUP(D1062,'[6]Groupe de branches'!$Z$27:$AM$86,14,FALSE)</f>
        <v/>
      </c>
      <c r="V1062" s="213" t="n">
        <v>2018</v>
      </c>
      <c r="W1062" s="179">
        <f>VLOOKUP(D1062,'[6]Table corresp.'!$M$4:$S$63,7,FALSE)</f>
        <v/>
      </c>
      <c r="X1062" s="197">
        <f>IFERROR(G1062/SUMIFS('[6]Comp2016-2017 (3)'!$I$5:$I$289,'[6]Comp2016-2017 (3)'!$A$5:$A$289,A1062,'[6]Comp2016-2017 (3)'!$R$5:$R$289,V1062),0)</f>
        <v/>
      </c>
      <c r="Y1062" s="182">
        <f>IFERROR(IF(RIGHT(F1062,3)="Exp",VLOOKUP(F1062,#REF!,2,FALSE),VLOOKUP(F1062,#REF!,9,FALSE)),1)</f>
        <v/>
      </c>
      <c r="Z1062" s="197">
        <f>Y1062/SUMIFS($Y$4:$Y$1116,$V$4:$V$1116,V1062,$A$4:$A$1116,A1062)</f>
        <v/>
      </c>
      <c r="AA1062" s="181">
        <f>X1062*Z1062</f>
        <v/>
      </c>
      <c r="AB1062" s="183">
        <f>IFERROR(SUMIFS('[6]Comp2016-2017 (3)'!$G$5:$G$289,'[6]Comp2016-2017 (3)'!$A$5:$A$289,A1062,'[6]Comp2016-2017 (3)'!$R$5:$R$289,V1062)*AA1062/SUMIFS($AA$4:$AA$1116,$A$4:$A$1116,A1062,$V$4:$V$1116,V1062),0)</f>
        <v/>
      </c>
      <c r="AC1062" s="183">
        <f>IF($W1062=AC$3,$AB1062,IF(NOT($W1062=0),"",SUMIFS('Val-Vol (2)'!AC$4:AC$1116,'Val-Vol (2)'!$A$4:$A$1116,$D1062,'Val-Vol (2)'!$V$4:$V$1116,$V1062)/SUMIFS('[6]Comp2016-2017 (3)'!$G$5:$G$289,'[6]Comp2016-2017 (3)'!$A$5:$A$289,$D1062,'[6]Comp2016-2017 (3)'!$R$5:$R$289,$V1062)*$AB1062))</f>
        <v/>
      </c>
      <c r="AD1062" s="183">
        <f>IF($W1062=AD$3,$AB1062,IF(NOT($W1062=0),"",SUMIFS('Val-Vol (2)'!AD$4:AD$1116,'Val-Vol (2)'!$A$4:$A$1116,$D1062,'Val-Vol (2)'!$V$4:$V$1116,$V1062)/SUMIFS('[6]Comp2016-2017 (3)'!$G$5:$G$289,'[6]Comp2016-2017 (3)'!$A$5:$A$289,$D1062,'[6]Comp2016-2017 (3)'!$R$5:$R$289,$V1062)*$AB1062))</f>
        <v/>
      </c>
      <c r="AE1062" s="183">
        <f>IF($W1062=AE$3,$AB1062,IF(NOT($W1062=0),"",SUMIFS('Val-Vol (2)'!AE$4:AE$1116,'Val-Vol (2)'!$A$4:$A$1116,$D1062,'Val-Vol (2)'!$V$4:$V$1116,$V1062)/SUMIFS('[6]Comp2016-2017 (3)'!$G$5:$G$289,'[6]Comp2016-2017 (3)'!$A$5:$A$289,$D1062,'[6]Comp2016-2017 (3)'!$R$5:$R$289,$V1062)*$AB1062))</f>
        <v/>
      </c>
      <c r="AF1062" s="183">
        <f>IF($W1062=AF$3,$AB1062,IF(NOT($W1062=0),"",SUMIFS('Val-Vol (2)'!AF$4:AF$1116,'Val-Vol (2)'!$A$4:$A$1116,$D1062,'Val-Vol (2)'!$V$4:$V$1116,$V1062)/SUMIFS('[6]Comp2016-2017 (3)'!$G$5:$G$289,'[6]Comp2016-2017 (3)'!$A$5:$A$289,$D1062,'[6]Comp2016-2017 (3)'!$R$5:$R$289,$V1062)*$AB1062))</f>
        <v/>
      </c>
      <c r="AG1062" s="183">
        <f>IF($W1062=AG$3,$AB1062,IF(NOT($W1062=0),"",SUMIFS('Val-Vol (2)'!AG$4:AG$1116,'Val-Vol (2)'!$A$4:$A$1116,$D1062,'Val-Vol (2)'!$V$4:$V$1116,$V1062)/SUMIFS('[6]Comp2016-2017 (3)'!$G$5:$G$289,'[6]Comp2016-2017 (3)'!$A$5:$A$289,$D1062,'[6]Comp2016-2017 (3)'!$R$5:$R$289,$V1062)*$AB1062))</f>
        <v/>
      </c>
      <c r="AH1062" s="183">
        <f>IF($W1062=AH$3,$AB1062,IF(NOT($W1062=0),"",SUMIFS('Val-Vol (2)'!AH$4:AH$1116,'Val-Vol (2)'!$A$4:$A$1116,$D1062,'Val-Vol (2)'!$V$4:$V$1116,$V1062)/SUMIFS('[6]Comp2016-2017 (3)'!$G$5:$G$289,'[6]Comp2016-2017 (3)'!$A$5:$A$289,$D1062,'[6]Comp2016-2017 (3)'!$R$5:$R$289,$V1062)*$AB1062))</f>
        <v/>
      </c>
      <c r="AI1062" s="183">
        <f>IF($W1062=AI$3,$AB1062,IF(NOT($W1062=0),"",SUMIFS('Val-Vol (2)'!AI$4:AI$1116,'Val-Vol (2)'!$A$4:$A$1116,$D1062,'Val-Vol (2)'!$V$4:$V$1116,$V1062)/SUMIFS('[6]Comp2016-2017 (3)'!$G$5:$G$289,'[6]Comp2016-2017 (3)'!$A$5:$A$289,$D1062,'[6]Comp2016-2017 (3)'!$R$5:$R$289,$V1062)*$AB1062))</f>
        <v/>
      </c>
      <c r="AJ1062" s="183">
        <f>IF($W1062=AJ$3,$AB1062,IF(NOT($W1062=0),"",SUMIFS('Val-Vol (2)'!AJ$4:AJ$1116,'Val-Vol (2)'!$A$4:$A$1116,$D1062,'Val-Vol (2)'!$V$4:$V$1116,$V1062)/SUMIFS('[6]Comp2016-2017 (3)'!$G$5:$G$289,'[6]Comp2016-2017 (3)'!$A$5:$A$289,$D1062,'[6]Comp2016-2017 (3)'!$R$5:$R$289,$V1062)*$AB1062))</f>
        <v/>
      </c>
      <c r="AK1062" s="183">
        <f>SUM(AC1062:AJ1062)-AB1062</f>
        <v/>
      </c>
      <c r="AL1062" s="179">
        <f>IF(A1062=D1062,"remplir à la main","")</f>
        <v/>
      </c>
      <c r="AM1062" s="179">
        <f>VLOOKUP(A1062,'[6]Table corresp.'!$M$4:$U$63,8,FALSE)</f>
        <v/>
      </c>
      <c r="AN1062" s="179">
        <f>VLOOKUP(D1062,'[6]Table corresp.'!$M$4:$U$63,9,FALSE)</f>
        <v/>
      </c>
    </row>
    <row r="1063">
      <c r="A1063" s="179" t="inlineStr">
        <is>
          <t>63 - Transports de bois à partir de la forêt</t>
        </is>
      </c>
      <c r="B1063" s="179">
        <f>VLOOKUP(LEFT(A1063,3),'[6]Table corresp.'!$A$4:$D$63,3,FALSE)</f>
        <v/>
      </c>
      <c r="C1063" s="179">
        <f>VLOOKUP(A1063,'[6]Table corresp.'!$M$4:$P$63,4,FALSE)</f>
        <v/>
      </c>
      <c r="D1063" s="179" t="inlineStr">
        <is>
          <t>04 - Bois destinés à l’énergie</t>
        </is>
      </c>
      <c r="E1063" s="179">
        <f>VLOOKUP(LEFT(D1063,3),'[6]Table corresp.'!$A$4:$D$63,4,FALSE)</f>
        <v/>
      </c>
      <c r="F1063" s="179">
        <f>LEFT(A1063,3)&amp;" - "&amp;LEFT(D1063,3)</f>
        <v/>
      </c>
      <c r="G1063" s="212" t="n">
        <v>42818.34816488492</v>
      </c>
      <c r="H1063" s="212" t="n">
        <v>0</v>
      </c>
      <c r="I1063" s="212" t="n">
        <v>42818.34816488492</v>
      </c>
      <c r="J1063" s="212" t="n">
        <v>0</v>
      </c>
      <c r="K1063" s="212" t="n">
        <v>0</v>
      </c>
      <c r="L1063" s="212" t="n">
        <v>0</v>
      </c>
      <c r="M1063" s="212" t="n">
        <v>0</v>
      </c>
      <c r="N1063" s="212" t="n">
        <v>0</v>
      </c>
      <c r="O1063" s="212" t="n">
        <v>0</v>
      </c>
      <c r="P1063" s="212" t="n">
        <v>0</v>
      </c>
      <c r="Q1063" s="212" t="n">
        <v>0</v>
      </c>
      <c r="R1063" s="212" t="n">
        <v>0</v>
      </c>
      <c r="S1063" s="213">
        <f>IF(VLOOKUP(F1063,$F$4:$S$374,14,FALSE)=0,"",VLOOKUP(F1063,$F$4:$S$374,14,FALSE))</f>
        <v/>
      </c>
      <c r="T1063" s="213">
        <f>VLOOKUP(A1063,'[6]Groupe de branches'!$Z$27:$AM$86,14,FALSE)</f>
        <v/>
      </c>
      <c r="U1063" s="213">
        <f>VLOOKUP(D1063,'[6]Groupe de branches'!$Z$27:$AM$86,14,FALSE)</f>
        <v/>
      </c>
      <c r="V1063" s="213" t="n">
        <v>2018</v>
      </c>
      <c r="W1063" s="179">
        <f>VLOOKUP(D1063,'[6]Table corresp.'!$M$4:$S$63,7,FALSE)</f>
        <v/>
      </c>
      <c r="X1063" s="197">
        <f>IFERROR(G1063/SUMIFS('[6]Comp2016-2017 (3)'!$I$5:$I$289,'[6]Comp2016-2017 (3)'!$A$5:$A$289,A1063,'[6]Comp2016-2017 (3)'!$R$5:$R$289,V1063),0)</f>
        <v/>
      </c>
      <c r="Y1063" s="182">
        <f>IFERROR(IF(RIGHT(F1063,3)="Exp",VLOOKUP(F1063,#REF!,2,FALSE),VLOOKUP(F1063,#REF!,9,FALSE)),1)</f>
        <v/>
      </c>
      <c r="Z1063" s="197">
        <f>Y1063/SUMIFS($Y$4:$Y$1116,$V$4:$V$1116,V1063,$A$4:$A$1116,A1063)</f>
        <v/>
      </c>
      <c r="AA1063" s="181">
        <f>X1063*Z1063</f>
        <v/>
      </c>
      <c r="AB1063" s="183">
        <f>IFERROR(SUMIFS('[6]Comp2016-2017 (3)'!$G$5:$G$289,'[6]Comp2016-2017 (3)'!$A$5:$A$289,A1063,'[6]Comp2016-2017 (3)'!$R$5:$R$289,V1063)*AA1063/SUMIFS($AA$4:$AA$1116,$A$4:$A$1116,A1063,$V$4:$V$1116,V1063),0)</f>
        <v/>
      </c>
      <c r="AC1063" s="183">
        <f>IF($W1063=AC$3,$AB1063,IF(NOT($W1063=0),"",SUMIFS('Val-Vol (2)'!AC$4:AC$1116,'Val-Vol (2)'!$A$4:$A$1116,$D1063,'Val-Vol (2)'!$V$4:$V$1116,$V1063)/SUMIFS('[6]Comp2016-2017 (3)'!$G$5:$G$289,'[6]Comp2016-2017 (3)'!$A$5:$A$289,$D1063,'[6]Comp2016-2017 (3)'!$R$5:$R$289,$V1063)*$AB1063))</f>
        <v/>
      </c>
      <c r="AD1063" s="183">
        <f>IF($W1063=AD$3,$AB1063,IF(NOT($W1063=0),"",SUMIFS('Val-Vol (2)'!AD$4:AD$1116,'Val-Vol (2)'!$A$4:$A$1116,$D1063,'Val-Vol (2)'!$V$4:$V$1116,$V1063)/SUMIFS('[6]Comp2016-2017 (3)'!$G$5:$G$289,'[6]Comp2016-2017 (3)'!$A$5:$A$289,$D1063,'[6]Comp2016-2017 (3)'!$R$5:$R$289,$V1063)*$AB1063))</f>
        <v/>
      </c>
      <c r="AE1063" s="183">
        <f>IF($W1063=AE$3,$AB1063,IF(NOT($W1063=0),"",SUMIFS('Val-Vol (2)'!AE$4:AE$1116,'Val-Vol (2)'!$A$4:$A$1116,$D1063,'Val-Vol (2)'!$V$4:$V$1116,$V1063)/SUMIFS('[6]Comp2016-2017 (3)'!$G$5:$G$289,'[6]Comp2016-2017 (3)'!$A$5:$A$289,$D1063,'[6]Comp2016-2017 (3)'!$R$5:$R$289,$V1063)*$AB1063))</f>
        <v/>
      </c>
      <c r="AF1063" s="183">
        <f>IF($W1063=AF$3,$AB1063,IF(NOT($W1063=0),"",SUMIFS('Val-Vol (2)'!AF$4:AF$1116,'Val-Vol (2)'!$A$4:$A$1116,$D1063,'Val-Vol (2)'!$V$4:$V$1116,$V1063)/SUMIFS('[6]Comp2016-2017 (3)'!$G$5:$G$289,'[6]Comp2016-2017 (3)'!$A$5:$A$289,$D1063,'[6]Comp2016-2017 (3)'!$R$5:$R$289,$V1063)*$AB1063))</f>
        <v/>
      </c>
      <c r="AG1063" s="183">
        <f>IF($W1063=AG$3,$AB1063,IF(NOT($W1063=0),"",SUMIFS('Val-Vol (2)'!AG$4:AG$1116,'Val-Vol (2)'!$A$4:$A$1116,$D1063,'Val-Vol (2)'!$V$4:$V$1116,$V1063)/SUMIFS('[6]Comp2016-2017 (3)'!$G$5:$G$289,'[6]Comp2016-2017 (3)'!$A$5:$A$289,$D1063,'[6]Comp2016-2017 (3)'!$R$5:$R$289,$V1063)*$AB1063))</f>
        <v/>
      </c>
      <c r="AH1063" s="183">
        <f>IF($W1063=AH$3,$AB1063,IF(NOT($W1063=0),"",SUMIFS('Val-Vol (2)'!AH$4:AH$1116,'Val-Vol (2)'!$A$4:$A$1116,$D1063,'Val-Vol (2)'!$V$4:$V$1116,$V1063)/SUMIFS('[6]Comp2016-2017 (3)'!$G$5:$G$289,'[6]Comp2016-2017 (3)'!$A$5:$A$289,$D1063,'[6]Comp2016-2017 (3)'!$R$5:$R$289,$V1063)*$AB1063))</f>
        <v/>
      </c>
      <c r="AI1063" s="183">
        <f>IF($W1063=AI$3,$AB1063,IF(NOT($W1063=0),"",SUMIFS('Val-Vol (2)'!AI$4:AI$1116,'Val-Vol (2)'!$A$4:$A$1116,$D1063,'Val-Vol (2)'!$V$4:$V$1116,$V1063)/SUMIFS('[6]Comp2016-2017 (3)'!$G$5:$G$289,'[6]Comp2016-2017 (3)'!$A$5:$A$289,$D1063,'[6]Comp2016-2017 (3)'!$R$5:$R$289,$V1063)*$AB1063))</f>
        <v/>
      </c>
      <c r="AJ1063" s="183">
        <f>IF($W1063=AJ$3,$AB1063,IF(NOT($W1063=0),"",SUMIFS('Val-Vol (2)'!AJ$4:AJ$1116,'Val-Vol (2)'!$A$4:$A$1116,$D1063,'Val-Vol (2)'!$V$4:$V$1116,$V1063)/SUMIFS('[6]Comp2016-2017 (3)'!$G$5:$G$289,'[6]Comp2016-2017 (3)'!$A$5:$A$289,$D1063,'[6]Comp2016-2017 (3)'!$R$5:$R$289,$V1063)*$AB1063))</f>
        <v/>
      </c>
      <c r="AK1063" s="183">
        <f>SUM(AC1063:AJ1063)-AB1063</f>
        <v/>
      </c>
      <c r="AL1063" s="179">
        <f>IF(A1063=D1063,"remplir à la main","")</f>
        <v/>
      </c>
      <c r="AM1063" s="179">
        <f>VLOOKUP(A1063,'[6]Table corresp.'!$M$4:$U$63,8,FALSE)</f>
        <v/>
      </c>
      <c r="AN1063" s="179">
        <f>VLOOKUP(D1063,'[6]Table corresp.'!$M$4:$U$63,9,FALSE)</f>
        <v/>
      </c>
    </row>
    <row r="1064">
      <c r="A1064" s="179" t="inlineStr">
        <is>
          <t>63 - Transports de bois à partir de la forêt</t>
        </is>
      </c>
      <c r="B1064" s="179">
        <f>VLOOKUP(LEFT(A1064,3),'[6]Table corresp.'!$A$4:$D$63,3,FALSE)</f>
        <v/>
      </c>
      <c r="C1064" s="179">
        <f>VLOOKUP(A1064,'[6]Table corresp.'!$M$4:$P$63,4,FALSE)</f>
        <v/>
      </c>
      <c r="D1064" s="179" t="inlineStr">
        <is>
          <t>06 - Services des coopératives forestières</t>
        </is>
      </c>
      <c r="E1064" s="179">
        <f>VLOOKUP(LEFT(D1064,3),'[6]Table corresp.'!$A$4:$D$63,4,FALSE)</f>
        <v/>
      </c>
      <c r="F1064" s="179">
        <f>LEFT(A1064,3)&amp;" - "&amp;LEFT(D1064,3)</f>
        <v/>
      </c>
      <c r="G1064" s="212" t="n">
        <v>65533.64950708125</v>
      </c>
      <c r="H1064" s="212" t="n">
        <v>0</v>
      </c>
      <c r="I1064" s="212" t="n">
        <v>65533.64950708125</v>
      </c>
      <c r="J1064" s="212" t="n">
        <v>0</v>
      </c>
      <c r="K1064" s="212" t="n">
        <v>0</v>
      </c>
      <c r="L1064" s="212" t="n">
        <v>0</v>
      </c>
      <c r="M1064" s="212" t="n">
        <v>0</v>
      </c>
      <c r="N1064" s="212" t="n">
        <v>0</v>
      </c>
      <c r="O1064" s="212" t="n">
        <v>0</v>
      </c>
      <c r="P1064" s="212" t="n">
        <v>0</v>
      </c>
      <c r="Q1064" s="212" t="n">
        <v>0</v>
      </c>
      <c r="R1064" s="212" t="n">
        <v>0</v>
      </c>
      <c r="S1064" s="213">
        <f>IF(VLOOKUP(F1064,$F$4:$S$374,14,FALSE)=0,"",VLOOKUP(F1064,$F$4:$S$374,14,FALSE))</f>
        <v/>
      </c>
      <c r="T1064" s="213">
        <f>VLOOKUP(A1064,'[6]Groupe de branches'!$Z$27:$AM$86,14,FALSE)</f>
        <v/>
      </c>
      <c r="U1064" s="213">
        <f>VLOOKUP(D1064,'[6]Groupe de branches'!$Z$27:$AM$86,14,FALSE)</f>
        <v/>
      </c>
      <c r="V1064" s="213" t="n">
        <v>2018</v>
      </c>
      <c r="W1064" s="179">
        <f>VLOOKUP(D1064,'[6]Table corresp.'!$M$4:$S$63,7,FALSE)</f>
        <v/>
      </c>
      <c r="X1064" s="197">
        <f>IFERROR(G1064/SUMIFS('[6]Comp2016-2017 (3)'!$I$5:$I$289,'[6]Comp2016-2017 (3)'!$A$5:$A$289,A1064,'[6]Comp2016-2017 (3)'!$R$5:$R$289,V1064),0)</f>
        <v/>
      </c>
      <c r="Y1064" s="182">
        <f>IFERROR(IF(RIGHT(F1064,3)="Exp",VLOOKUP(F1064,#REF!,2,FALSE),VLOOKUP(F1064,#REF!,9,FALSE)),1)</f>
        <v/>
      </c>
      <c r="Z1064" s="197">
        <f>Y1064/SUMIFS($Y$4:$Y$1116,$V$4:$V$1116,V1064,$A$4:$A$1116,A1064)</f>
        <v/>
      </c>
      <c r="AA1064" s="181">
        <f>X1064*Z1064</f>
        <v/>
      </c>
      <c r="AB1064" s="183">
        <f>IFERROR(SUMIFS('[6]Comp2016-2017 (3)'!$G$5:$G$289,'[6]Comp2016-2017 (3)'!$A$5:$A$289,A1064,'[6]Comp2016-2017 (3)'!$R$5:$R$289,V1064)*AA1064/SUMIFS($AA$4:$AA$1116,$A$4:$A$1116,A1064,$V$4:$V$1116,V1064),0)</f>
        <v/>
      </c>
      <c r="AC1064" s="183">
        <f>IF($W1064=AC$3,$AB1064,IF(NOT($W1064=0),"",SUMIFS('Val-Vol (2)'!AC$4:AC$1116,'Val-Vol (2)'!$A$4:$A$1116,$D1064,'Val-Vol (2)'!$V$4:$V$1116,$V1064)/SUMIFS('[6]Comp2016-2017 (3)'!$G$5:$G$289,'[6]Comp2016-2017 (3)'!$A$5:$A$289,$D1064,'[6]Comp2016-2017 (3)'!$R$5:$R$289,$V1064)*$AB1064))</f>
        <v/>
      </c>
      <c r="AD1064" s="183">
        <f>IF($W1064=AD$3,$AB1064,IF(NOT($W1064=0),"",SUMIFS('Val-Vol (2)'!AD$4:AD$1116,'Val-Vol (2)'!$A$4:$A$1116,$D1064,'Val-Vol (2)'!$V$4:$V$1116,$V1064)/SUMIFS('[6]Comp2016-2017 (3)'!$G$5:$G$289,'[6]Comp2016-2017 (3)'!$A$5:$A$289,$D1064,'[6]Comp2016-2017 (3)'!$R$5:$R$289,$V1064)*$AB1064))</f>
        <v/>
      </c>
      <c r="AE1064" s="183">
        <f>IF($W1064=AE$3,$AB1064,IF(NOT($W1064=0),"",SUMIFS('Val-Vol (2)'!AE$4:AE$1116,'Val-Vol (2)'!$A$4:$A$1116,$D1064,'Val-Vol (2)'!$V$4:$V$1116,$V1064)/SUMIFS('[6]Comp2016-2017 (3)'!$G$5:$G$289,'[6]Comp2016-2017 (3)'!$A$5:$A$289,$D1064,'[6]Comp2016-2017 (3)'!$R$5:$R$289,$V1064)*$AB1064))</f>
        <v/>
      </c>
      <c r="AF1064" s="183">
        <f>IF($W1064=AF$3,$AB1064,IF(NOT($W1064=0),"",SUMIFS('Val-Vol (2)'!AF$4:AF$1116,'Val-Vol (2)'!$A$4:$A$1116,$D1064,'Val-Vol (2)'!$V$4:$V$1116,$V1064)/SUMIFS('[6]Comp2016-2017 (3)'!$G$5:$G$289,'[6]Comp2016-2017 (3)'!$A$5:$A$289,$D1064,'[6]Comp2016-2017 (3)'!$R$5:$R$289,$V1064)*$AB1064))</f>
        <v/>
      </c>
      <c r="AG1064" s="183">
        <f>IF($W1064=AG$3,$AB1064,IF(NOT($W1064=0),"",SUMIFS('Val-Vol (2)'!AG$4:AG$1116,'Val-Vol (2)'!$A$4:$A$1116,$D1064,'Val-Vol (2)'!$V$4:$V$1116,$V1064)/SUMIFS('[6]Comp2016-2017 (3)'!$G$5:$G$289,'[6]Comp2016-2017 (3)'!$A$5:$A$289,$D1064,'[6]Comp2016-2017 (3)'!$R$5:$R$289,$V1064)*$AB1064))</f>
        <v/>
      </c>
      <c r="AH1064" s="183">
        <f>IF($W1064=AH$3,$AB1064,IF(NOT($W1064=0),"",SUMIFS('Val-Vol (2)'!AH$4:AH$1116,'Val-Vol (2)'!$A$4:$A$1116,$D1064,'Val-Vol (2)'!$V$4:$V$1116,$V1064)/SUMIFS('[6]Comp2016-2017 (3)'!$G$5:$G$289,'[6]Comp2016-2017 (3)'!$A$5:$A$289,$D1064,'[6]Comp2016-2017 (3)'!$R$5:$R$289,$V1064)*$AB1064))</f>
        <v/>
      </c>
      <c r="AI1064" s="183">
        <f>IF($W1064=AI$3,$AB1064,IF(NOT($W1064=0),"",SUMIFS('Val-Vol (2)'!AI$4:AI$1116,'Val-Vol (2)'!$A$4:$A$1116,$D1064,'Val-Vol (2)'!$V$4:$V$1116,$V1064)/SUMIFS('[6]Comp2016-2017 (3)'!$G$5:$G$289,'[6]Comp2016-2017 (3)'!$A$5:$A$289,$D1064,'[6]Comp2016-2017 (3)'!$R$5:$R$289,$V1064)*$AB1064))</f>
        <v/>
      </c>
      <c r="AJ1064" s="183">
        <f>IF($W1064=AJ$3,$AB1064,IF(NOT($W1064=0),"",SUMIFS('Val-Vol (2)'!AJ$4:AJ$1116,'Val-Vol (2)'!$A$4:$A$1116,$D1064,'Val-Vol (2)'!$V$4:$V$1116,$V1064)/SUMIFS('[6]Comp2016-2017 (3)'!$G$5:$G$289,'[6]Comp2016-2017 (3)'!$A$5:$A$289,$D1064,'[6]Comp2016-2017 (3)'!$R$5:$R$289,$V1064)*$AB1064))</f>
        <v/>
      </c>
      <c r="AK1064" s="183">
        <f>SUM(AC1064:AJ1064)-AB1064</f>
        <v/>
      </c>
      <c r="AL1064" s="179">
        <f>IF(A1064=D1064,"remplir à la main","")</f>
        <v/>
      </c>
      <c r="AM1064" s="179">
        <f>VLOOKUP(A1064,'[6]Table corresp.'!$M$4:$U$63,8,FALSE)</f>
        <v/>
      </c>
      <c r="AN1064" s="179">
        <f>VLOOKUP(D1064,'[6]Table corresp.'!$M$4:$U$63,9,FALSE)</f>
        <v/>
      </c>
    </row>
    <row r="1065">
      <c r="A1065" s="179" t="inlineStr">
        <is>
          <t>63 - Transports de bois à partir de la forêt</t>
        </is>
      </c>
      <c r="B1065" s="179">
        <f>VLOOKUP(LEFT(A1065,3),'[6]Table corresp.'!$A$4:$D$63,3,FALSE)</f>
        <v/>
      </c>
      <c r="C1065" s="179">
        <f>VLOOKUP(A1065,'[6]Table corresp.'!$M$4:$P$63,4,FALSE)</f>
        <v/>
      </c>
      <c r="D1065" s="179" t="inlineStr">
        <is>
          <t>08 - Sciages bruts de Chêne</t>
        </is>
      </c>
      <c r="E1065" s="179">
        <f>VLOOKUP(LEFT(D1065,3),'[6]Table corresp.'!$A$4:$D$63,4,FALSE)</f>
        <v/>
      </c>
      <c r="F1065" s="179">
        <f>LEFT(A1065,3)&amp;" - "&amp;LEFT(D1065,3)</f>
        <v/>
      </c>
      <c r="G1065" s="212" t="n">
        <v>18611.93634517983</v>
      </c>
      <c r="H1065" s="212" t="n">
        <v>0</v>
      </c>
      <c r="I1065" s="212" t="n">
        <v>18611.93634517983</v>
      </c>
      <c r="J1065" s="212" t="n">
        <v>0</v>
      </c>
      <c r="K1065" s="212" t="n">
        <v>0</v>
      </c>
      <c r="L1065" s="212" t="n">
        <v>0</v>
      </c>
      <c r="M1065" s="212" t="n">
        <v>0</v>
      </c>
      <c r="N1065" s="212" t="n">
        <v>0</v>
      </c>
      <c r="O1065" s="212" t="n">
        <v>0</v>
      </c>
      <c r="P1065" s="212" t="n">
        <v>0</v>
      </c>
      <c r="Q1065" s="212" t="n">
        <v>0</v>
      </c>
      <c r="R1065" s="212" t="n">
        <v>0</v>
      </c>
      <c r="S1065" s="213">
        <f>IF(VLOOKUP(F1065,$F$4:$S$374,14,FALSE)=0,"",VLOOKUP(F1065,$F$4:$S$374,14,FALSE))</f>
        <v/>
      </c>
      <c r="T1065" s="213">
        <f>VLOOKUP(A1065,'[6]Groupe de branches'!$Z$27:$AM$86,14,FALSE)</f>
        <v/>
      </c>
      <c r="U1065" s="213">
        <f>VLOOKUP(D1065,'[6]Groupe de branches'!$Z$27:$AM$86,14,FALSE)</f>
        <v/>
      </c>
      <c r="V1065" s="213" t="n">
        <v>2018</v>
      </c>
      <c r="W1065" s="179">
        <f>VLOOKUP(D1065,'[6]Table corresp.'!$M$4:$S$63,7,FALSE)</f>
        <v/>
      </c>
      <c r="X1065" s="197">
        <f>IFERROR(G1065/SUMIFS('[6]Comp2016-2017 (3)'!$I$5:$I$289,'[6]Comp2016-2017 (3)'!$A$5:$A$289,A1065,'[6]Comp2016-2017 (3)'!$R$5:$R$289,V1065),0)</f>
        <v/>
      </c>
      <c r="Y1065" s="182">
        <f>IFERROR(IF(RIGHT(F1065,3)="Exp",VLOOKUP(F1065,#REF!,2,FALSE),VLOOKUP(F1065,#REF!,9,FALSE)),1)</f>
        <v/>
      </c>
      <c r="Z1065" s="197">
        <f>Y1065/SUMIFS($Y$4:$Y$1116,$V$4:$V$1116,V1065,$A$4:$A$1116,A1065)</f>
        <v/>
      </c>
      <c r="AA1065" s="181">
        <f>X1065*Z1065</f>
        <v/>
      </c>
      <c r="AB1065" s="183">
        <f>IFERROR(SUMIFS('[6]Comp2016-2017 (3)'!$G$5:$G$289,'[6]Comp2016-2017 (3)'!$A$5:$A$289,A1065,'[6]Comp2016-2017 (3)'!$R$5:$R$289,V1065)*AA1065/SUMIFS($AA$4:$AA$1116,$A$4:$A$1116,A1065,$V$4:$V$1116,V1065),0)</f>
        <v/>
      </c>
      <c r="AC1065" s="183">
        <f>IF($W1065=AC$3,$AB1065,IF(NOT($W1065=0),"",SUMIFS('Val-Vol (2)'!AC$4:AC$1116,'Val-Vol (2)'!$A$4:$A$1116,$D1065,'Val-Vol (2)'!$V$4:$V$1116,$V1065)/SUMIFS('[6]Comp2016-2017 (3)'!$G$5:$G$289,'[6]Comp2016-2017 (3)'!$A$5:$A$289,$D1065,'[6]Comp2016-2017 (3)'!$R$5:$R$289,$V1065)*$AB1065))</f>
        <v/>
      </c>
      <c r="AD1065" s="183">
        <f>IF($W1065=AD$3,$AB1065,IF(NOT($W1065=0),"",SUMIFS('Val-Vol (2)'!AD$4:AD$1116,'Val-Vol (2)'!$A$4:$A$1116,$D1065,'Val-Vol (2)'!$V$4:$V$1116,$V1065)/SUMIFS('[6]Comp2016-2017 (3)'!$G$5:$G$289,'[6]Comp2016-2017 (3)'!$A$5:$A$289,$D1065,'[6]Comp2016-2017 (3)'!$R$5:$R$289,$V1065)*$AB1065))</f>
        <v/>
      </c>
      <c r="AE1065" s="183">
        <f>IF($W1065=AE$3,$AB1065,IF(NOT($W1065=0),"",SUMIFS('Val-Vol (2)'!AE$4:AE$1116,'Val-Vol (2)'!$A$4:$A$1116,$D1065,'Val-Vol (2)'!$V$4:$V$1116,$V1065)/SUMIFS('[6]Comp2016-2017 (3)'!$G$5:$G$289,'[6]Comp2016-2017 (3)'!$A$5:$A$289,$D1065,'[6]Comp2016-2017 (3)'!$R$5:$R$289,$V1065)*$AB1065))</f>
        <v/>
      </c>
      <c r="AF1065" s="183">
        <f>IF($W1065=AF$3,$AB1065,IF(NOT($W1065=0),"",SUMIFS('Val-Vol (2)'!AF$4:AF$1116,'Val-Vol (2)'!$A$4:$A$1116,$D1065,'Val-Vol (2)'!$V$4:$V$1116,$V1065)/SUMIFS('[6]Comp2016-2017 (3)'!$G$5:$G$289,'[6]Comp2016-2017 (3)'!$A$5:$A$289,$D1065,'[6]Comp2016-2017 (3)'!$R$5:$R$289,$V1065)*$AB1065))</f>
        <v/>
      </c>
      <c r="AG1065" s="183">
        <f>IF($W1065=AG$3,$AB1065,IF(NOT($W1065=0),"",SUMIFS('Val-Vol (2)'!AG$4:AG$1116,'Val-Vol (2)'!$A$4:$A$1116,$D1065,'Val-Vol (2)'!$V$4:$V$1116,$V1065)/SUMIFS('[6]Comp2016-2017 (3)'!$G$5:$G$289,'[6]Comp2016-2017 (3)'!$A$5:$A$289,$D1065,'[6]Comp2016-2017 (3)'!$R$5:$R$289,$V1065)*$AB1065))</f>
        <v/>
      </c>
      <c r="AH1065" s="183">
        <f>IF($W1065=AH$3,$AB1065,IF(NOT($W1065=0),"",SUMIFS('Val-Vol (2)'!AH$4:AH$1116,'Val-Vol (2)'!$A$4:$A$1116,$D1065,'Val-Vol (2)'!$V$4:$V$1116,$V1065)/SUMIFS('[6]Comp2016-2017 (3)'!$G$5:$G$289,'[6]Comp2016-2017 (3)'!$A$5:$A$289,$D1065,'[6]Comp2016-2017 (3)'!$R$5:$R$289,$V1065)*$AB1065))</f>
        <v/>
      </c>
      <c r="AI1065" s="183">
        <f>IF($W1065=AI$3,$AB1065,IF(NOT($W1065=0),"",SUMIFS('Val-Vol (2)'!AI$4:AI$1116,'Val-Vol (2)'!$A$4:$A$1116,$D1065,'Val-Vol (2)'!$V$4:$V$1116,$V1065)/SUMIFS('[6]Comp2016-2017 (3)'!$G$5:$G$289,'[6]Comp2016-2017 (3)'!$A$5:$A$289,$D1065,'[6]Comp2016-2017 (3)'!$R$5:$R$289,$V1065)*$AB1065))</f>
        <v/>
      </c>
      <c r="AJ1065" s="183">
        <f>IF($W1065=AJ$3,$AB1065,IF(NOT($W1065=0),"",SUMIFS('Val-Vol (2)'!AJ$4:AJ$1116,'Val-Vol (2)'!$A$4:$A$1116,$D1065,'Val-Vol (2)'!$V$4:$V$1116,$V1065)/SUMIFS('[6]Comp2016-2017 (3)'!$G$5:$G$289,'[6]Comp2016-2017 (3)'!$A$5:$A$289,$D1065,'[6]Comp2016-2017 (3)'!$R$5:$R$289,$V1065)*$AB1065))</f>
        <v/>
      </c>
      <c r="AK1065" s="183">
        <f>SUM(AC1065:AJ1065)-AB1065</f>
        <v/>
      </c>
      <c r="AL1065" s="179">
        <f>IF(A1065=D1065,"remplir à la main","")</f>
        <v/>
      </c>
      <c r="AM1065" s="179">
        <f>VLOOKUP(A1065,'[6]Table corresp.'!$M$4:$U$63,8,FALSE)</f>
        <v/>
      </c>
      <c r="AN1065" s="179">
        <f>VLOOKUP(D1065,'[6]Table corresp.'!$M$4:$U$63,9,FALSE)</f>
        <v/>
      </c>
    </row>
    <row r="1066">
      <c r="A1066" s="179" t="inlineStr">
        <is>
          <t>63 - Transports de bois à partir de la forêt</t>
        </is>
      </c>
      <c r="B1066" s="179">
        <f>VLOOKUP(LEFT(A1066,3),'[6]Table corresp.'!$A$4:$D$63,3,FALSE)</f>
        <v/>
      </c>
      <c r="C1066" s="179">
        <f>VLOOKUP(A1066,'[6]Table corresp.'!$M$4:$P$63,4,FALSE)</f>
        <v/>
      </c>
      <c r="D1066" s="179" t="inlineStr">
        <is>
          <t>09 - Sciages bruts de Hêtre</t>
        </is>
      </c>
      <c r="E1066" s="179">
        <f>VLOOKUP(LEFT(D1066,3),'[6]Table corresp.'!$A$4:$D$63,4,FALSE)</f>
        <v/>
      </c>
      <c r="F1066" s="179">
        <f>LEFT(A1066,3)&amp;" - "&amp;LEFT(D1066,3)</f>
        <v/>
      </c>
      <c r="G1066" s="212" t="n">
        <v>8517.998562385008</v>
      </c>
      <c r="H1066" s="212" t="n">
        <v>0</v>
      </c>
      <c r="I1066" s="212" t="n">
        <v>8517.998562385008</v>
      </c>
      <c r="J1066" s="212" t="n">
        <v>0</v>
      </c>
      <c r="K1066" s="212" t="n">
        <v>0</v>
      </c>
      <c r="L1066" s="212" t="n">
        <v>0</v>
      </c>
      <c r="M1066" s="212" t="n">
        <v>0</v>
      </c>
      <c r="N1066" s="212" t="n">
        <v>0</v>
      </c>
      <c r="O1066" s="212" t="n">
        <v>0</v>
      </c>
      <c r="P1066" s="212" t="n">
        <v>0</v>
      </c>
      <c r="Q1066" s="212" t="n">
        <v>0</v>
      </c>
      <c r="R1066" s="212" t="n">
        <v>0</v>
      </c>
      <c r="S1066" s="213">
        <f>IF(VLOOKUP(F1066,$F$4:$S$374,14,FALSE)=0,"",VLOOKUP(F1066,$F$4:$S$374,14,FALSE))</f>
        <v/>
      </c>
      <c r="T1066" s="213">
        <f>VLOOKUP(A1066,'[6]Groupe de branches'!$Z$27:$AM$86,14,FALSE)</f>
        <v/>
      </c>
      <c r="U1066" s="213">
        <f>VLOOKUP(D1066,'[6]Groupe de branches'!$Z$27:$AM$86,14,FALSE)</f>
        <v/>
      </c>
      <c r="V1066" s="213" t="n">
        <v>2018</v>
      </c>
      <c r="W1066" s="179">
        <f>VLOOKUP(D1066,'[6]Table corresp.'!$M$4:$S$63,7,FALSE)</f>
        <v/>
      </c>
      <c r="X1066" s="197">
        <f>IFERROR(G1066/SUMIFS('[6]Comp2016-2017 (3)'!$I$5:$I$289,'[6]Comp2016-2017 (3)'!$A$5:$A$289,A1066,'[6]Comp2016-2017 (3)'!$R$5:$R$289,V1066),0)</f>
        <v/>
      </c>
      <c r="Y1066" s="182">
        <f>IFERROR(IF(RIGHT(F1066,3)="Exp",VLOOKUP(F1066,#REF!,2,FALSE),VLOOKUP(F1066,#REF!,9,FALSE)),1)</f>
        <v/>
      </c>
      <c r="Z1066" s="197">
        <f>Y1066/SUMIFS($Y$4:$Y$1116,$V$4:$V$1116,V1066,$A$4:$A$1116,A1066)</f>
        <v/>
      </c>
      <c r="AA1066" s="181">
        <f>X1066*Z1066</f>
        <v/>
      </c>
      <c r="AB1066" s="183">
        <f>IFERROR(SUMIFS('[6]Comp2016-2017 (3)'!$G$5:$G$289,'[6]Comp2016-2017 (3)'!$A$5:$A$289,A1066,'[6]Comp2016-2017 (3)'!$R$5:$R$289,V1066)*AA1066/SUMIFS($AA$4:$AA$1116,$A$4:$A$1116,A1066,$V$4:$V$1116,V1066),0)</f>
        <v/>
      </c>
      <c r="AC1066" s="183">
        <f>IF($W1066=AC$3,$AB1066,IF(NOT($W1066=0),"",SUMIFS('Val-Vol (2)'!AC$4:AC$1116,'Val-Vol (2)'!$A$4:$A$1116,$D1066,'Val-Vol (2)'!$V$4:$V$1116,$V1066)/SUMIFS('[6]Comp2016-2017 (3)'!$G$5:$G$289,'[6]Comp2016-2017 (3)'!$A$5:$A$289,$D1066,'[6]Comp2016-2017 (3)'!$R$5:$R$289,$V1066)*$AB1066))</f>
        <v/>
      </c>
      <c r="AD1066" s="183">
        <f>IF($W1066=AD$3,$AB1066,IF(NOT($W1066=0),"",SUMIFS('Val-Vol (2)'!AD$4:AD$1116,'Val-Vol (2)'!$A$4:$A$1116,$D1066,'Val-Vol (2)'!$V$4:$V$1116,$V1066)/SUMIFS('[6]Comp2016-2017 (3)'!$G$5:$G$289,'[6]Comp2016-2017 (3)'!$A$5:$A$289,$D1066,'[6]Comp2016-2017 (3)'!$R$5:$R$289,$V1066)*$AB1066))</f>
        <v/>
      </c>
      <c r="AE1066" s="183">
        <f>IF($W1066=AE$3,$AB1066,IF(NOT($W1066=0),"",SUMIFS('Val-Vol (2)'!AE$4:AE$1116,'Val-Vol (2)'!$A$4:$A$1116,$D1066,'Val-Vol (2)'!$V$4:$V$1116,$V1066)/SUMIFS('[6]Comp2016-2017 (3)'!$G$5:$G$289,'[6]Comp2016-2017 (3)'!$A$5:$A$289,$D1066,'[6]Comp2016-2017 (3)'!$R$5:$R$289,$V1066)*$AB1066))</f>
        <v/>
      </c>
      <c r="AF1066" s="183">
        <f>IF($W1066=AF$3,$AB1066,IF(NOT($W1066=0),"",SUMIFS('Val-Vol (2)'!AF$4:AF$1116,'Val-Vol (2)'!$A$4:$A$1116,$D1066,'Val-Vol (2)'!$V$4:$V$1116,$V1066)/SUMIFS('[6]Comp2016-2017 (3)'!$G$5:$G$289,'[6]Comp2016-2017 (3)'!$A$5:$A$289,$D1066,'[6]Comp2016-2017 (3)'!$R$5:$R$289,$V1066)*$AB1066))</f>
        <v/>
      </c>
      <c r="AG1066" s="183">
        <f>IF($W1066=AG$3,$AB1066,IF(NOT($W1066=0),"",SUMIFS('Val-Vol (2)'!AG$4:AG$1116,'Val-Vol (2)'!$A$4:$A$1116,$D1066,'Val-Vol (2)'!$V$4:$V$1116,$V1066)/SUMIFS('[6]Comp2016-2017 (3)'!$G$5:$G$289,'[6]Comp2016-2017 (3)'!$A$5:$A$289,$D1066,'[6]Comp2016-2017 (3)'!$R$5:$R$289,$V1066)*$AB1066))</f>
        <v/>
      </c>
      <c r="AH1066" s="183">
        <f>IF($W1066=AH$3,$AB1066,IF(NOT($W1066=0),"",SUMIFS('Val-Vol (2)'!AH$4:AH$1116,'Val-Vol (2)'!$A$4:$A$1116,$D1066,'Val-Vol (2)'!$V$4:$V$1116,$V1066)/SUMIFS('[6]Comp2016-2017 (3)'!$G$5:$G$289,'[6]Comp2016-2017 (3)'!$A$5:$A$289,$D1066,'[6]Comp2016-2017 (3)'!$R$5:$R$289,$V1066)*$AB1066))</f>
        <v/>
      </c>
      <c r="AI1066" s="183">
        <f>IF($W1066=AI$3,$AB1066,IF(NOT($W1066=0),"",SUMIFS('Val-Vol (2)'!AI$4:AI$1116,'Val-Vol (2)'!$A$4:$A$1116,$D1066,'Val-Vol (2)'!$V$4:$V$1116,$V1066)/SUMIFS('[6]Comp2016-2017 (3)'!$G$5:$G$289,'[6]Comp2016-2017 (3)'!$A$5:$A$289,$D1066,'[6]Comp2016-2017 (3)'!$R$5:$R$289,$V1066)*$AB1066))</f>
        <v/>
      </c>
      <c r="AJ1066" s="183">
        <f>IF($W1066=AJ$3,$AB1066,IF(NOT($W1066=0),"",SUMIFS('Val-Vol (2)'!AJ$4:AJ$1116,'Val-Vol (2)'!$A$4:$A$1116,$D1066,'Val-Vol (2)'!$V$4:$V$1116,$V1066)/SUMIFS('[6]Comp2016-2017 (3)'!$G$5:$G$289,'[6]Comp2016-2017 (3)'!$A$5:$A$289,$D1066,'[6]Comp2016-2017 (3)'!$R$5:$R$289,$V1066)*$AB1066))</f>
        <v/>
      </c>
      <c r="AK1066" s="183">
        <f>SUM(AC1066:AJ1066)-AB1066</f>
        <v/>
      </c>
      <c r="AL1066" s="179">
        <f>IF(A1066=D1066,"remplir à la main","")</f>
        <v/>
      </c>
      <c r="AM1066" s="179">
        <f>VLOOKUP(A1066,'[6]Table corresp.'!$M$4:$U$63,8,FALSE)</f>
        <v/>
      </c>
      <c r="AN1066" s="179">
        <f>VLOOKUP(D1066,'[6]Table corresp.'!$M$4:$U$63,9,FALSE)</f>
        <v/>
      </c>
    </row>
    <row r="1067">
      <c r="A1067" s="179" t="inlineStr">
        <is>
          <t>63 - Transports de bois à partir de la forêt</t>
        </is>
      </c>
      <c r="B1067" s="179">
        <f>VLOOKUP(LEFT(A1067,3),'[6]Table corresp.'!$A$4:$D$63,3,FALSE)</f>
        <v/>
      </c>
      <c r="C1067" s="179">
        <f>VLOOKUP(A1067,'[6]Table corresp.'!$M$4:$P$63,4,FALSE)</f>
        <v/>
      </c>
      <c r="D1067" s="179" t="inlineStr">
        <is>
          <t>10 - Sciages bruts : divers feuillus tempérés</t>
        </is>
      </c>
      <c r="E1067" s="179">
        <f>VLOOKUP(LEFT(D1067,3),'[6]Table corresp.'!$A$4:$D$63,4,FALSE)</f>
        <v/>
      </c>
      <c r="F1067" s="179">
        <f>LEFT(A1067,3)&amp;" - "&amp;LEFT(D1067,3)</f>
        <v/>
      </c>
      <c r="G1067" s="212" t="n">
        <v>7963.31501293857</v>
      </c>
      <c r="H1067" s="212" t="n">
        <v>0</v>
      </c>
      <c r="I1067" s="212" t="n">
        <v>7963.315012938569</v>
      </c>
      <c r="J1067" s="212" t="n">
        <v>0</v>
      </c>
      <c r="K1067" s="212" t="n">
        <v>0</v>
      </c>
      <c r="L1067" s="212" t="n">
        <v>0</v>
      </c>
      <c r="M1067" s="212" t="n">
        <v>0</v>
      </c>
      <c r="N1067" s="212" t="n">
        <v>0</v>
      </c>
      <c r="O1067" s="212" t="n">
        <v>0</v>
      </c>
      <c r="P1067" s="212" t="n">
        <v>0</v>
      </c>
      <c r="Q1067" s="212" t="n">
        <v>0</v>
      </c>
      <c r="R1067" s="212" t="n">
        <v>0</v>
      </c>
      <c r="S1067" s="213">
        <f>IF(VLOOKUP(F1067,$F$4:$S$374,14,FALSE)=0,"",VLOOKUP(F1067,$F$4:$S$374,14,FALSE))</f>
        <v/>
      </c>
      <c r="T1067" s="213">
        <f>VLOOKUP(A1067,'[6]Groupe de branches'!$Z$27:$AM$86,14,FALSE)</f>
        <v/>
      </c>
      <c r="U1067" s="213">
        <f>VLOOKUP(D1067,'[6]Groupe de branches'!$Z$27:$AM$86,14,FALSE)</f>
        <v/>
      </c>
      <c r="V1067" s="213" t="n">
        <v>2018</v>
      </c>
      <c r="W1067" s="179">
        <f>VLOOKUP(D1067,'[6]Table corresp.'!$M$4:$S$63,7,FALSE)</f>
        <v/>
      </c>
      <c r="X1067" s="197">
        <f>IFERROR(G1067/SUMIFS('[6]Comp2016-2017 (3)'!$I$5:$I$289,'[6]Comp2016-2017 (3)'!$A$5:$A$289,A1067,'[6]Comp2016-2017 (3)'!$R$5:$R$289,V1067),0)</f>
        <v/>
      </c>
      <c r="Y1067" s="182">
        <f>IFERROR(IF(RIGHT(F1067,3)="Exp",VLOOKUP(F1067,#REF!,2,FALSE),VLOOKUP(F1067,#REF!,9,FALSE)),1)</f>
        <v/>
      </c>
      <c r="Z1067" s="197">
        <f>Y1067/SUMIFS($Y$4:$Y$1116,$V$4:$V$1116,V1067,$A$4:$A$1116,A1067)</f>
        <v/>
      </c>
      <c r="AA1067" s="181">
        <f>X1067*Z1067</f>
        <v/>
      </c>
      <c r="AB1067" s="183">
        <f>IFERROR(SUMIFS('[6]Comp2016-2017 (3)'!$G$5:$G$289,'[6]Comp2016-2017 (3)'!$A$5:$A$289,A1067,'[6]Comp2016-2017 (3)'!$R$5:$R$289,V1067)*AA1067/SUMIFS($AA$4:$AA$1116,$A$4:$A$1116,A1067,$V$4:$V$1116,V1067),0)</f>
        <v/>
      </c>
      <c r="AC1067" s="183">
        <f>IF($W1067=AC$3,$AB1067,IF(NOT($W1067=0),"",SUMIFS('Val-Vol (2)'!AC$4:AC$1116,'Val-Vol (2)'!$A$4:$A$1116,$D1067,'Val-Vol (2)'!$V$4:$V$1116,$V1067)/SUMIFS('[6]Comp2016-2017 (3)'!$G$5:$G$289,'[6]Comp2016-2017 (3)'!$A$5:$A$289,$D1067,'[6]Comp2016-2017 (3)'!$R$5:$R$289,$V1067)*$AB1067))</f>
        <v/>
      </c>
      <c r="AD1067" s="183">
        <f>IF($W1067=AD$3,$AB1067,IF(NOT($W1067=0),"",SUMIFS('Val-Vol (2)'!AD$4:AD$1116,'Val-Vol (2)'!$A$4:$A$1116,$D1067,'Val-Vol (2)'!$V$4:$V$1116,$V1067)/SUMIFS('[6]Comp2016-2017 (3)'!$G$5:$G$289,'[6]Comp2016-2017 (3)'!$A$5:$A$289,$D1067,'[6]Comp2016-2017 (3)'!$R$5:$R$289,$V1067)*$AB1067))</f>
        <v/>
      </c>
      <c r="AE1067" s="183">
        <f>IF($W1067=AE$3,$AB1067,IF(NOT($W1067=0),"",SUMIFS('Val-Vol (2)'!AE$4:AE$1116,'Val-Vol (2)'!$A$4:$A$1116,$D1067,'Val-Vol (2)'!$V$4:$V$1116,$V1067)/SUMIFS('[6]Comp2016-2017 (3)'!$G$5:$G$289,'[6]Comp2016-2017 (3)'!$A$5:$A$289,$D1067,'[6]Comp2016-2017 (3)'!$R$5:$R$289,$V1067)*$AB1067))</f>
        <v/>
      </c>
      <c r="AF1067" s="183">
        <f>IF($W1067=AF$3,$AB1067,IF(NOT($W1067=0),"",SUMIFS('Val-Vol (2)'!AF$4:AF$1116,'Val-Vol (2)'!$A$4:$A$1116,$D1067,'Val-Vol (2)'!$V$4:$V$1116,$V1067)/SUMIFS('[6]Comp2016-2017 (3)'!$G$5:$G$289,'[6]Comp2016-2017 (3)'!$A$5:$A$289,$D1067,'[6]Comp2016-2017 (3)'!$R$5:$R$289,$V1067)*$AB1067))</f>
        <v/>
      </c>
      <c r="AG1067" s="183">
        <f>IF($W1067=AG$3,$AB1067,IF(NOT($W1067=0),"",SUMIFS('Val-Vol (2)'!AG$4:AG$1116,'Val-Vol (2)'!$A$4:$A$1116,$D1067,'Val-Vol (2)'!$V$4:$V$1116,$V1067)/SUMIFS('[6]Comp2016-2017 (3)'!$G$5:$G$289,'[6]Comp2016-2017 (3)'!$A$5:$A$289,$D1067,'[6]Comp2016-2017 (3)'!$R$5:$R$289,$V1067)*$AB1067))</f>
        <v/>
      </c>
      <c r="AH1067" s="183">
        <f>IF($W1067=AH$3,$AB1067,IF(NOT($W1067=0),"",SUMIFS('Val-Vol (2)'!AH$4:AH$1116,'Val-Vol (2)'!$A$4:$A$1116,$D1067,'Val-Vol (2)'!$V$4:$V$1116,$V1067)/SUMIFS('[6]Comp2016-2017 (3)'!$G$5:$G$289,'[6]Comp2016-2017 (3)'!$A$5:$A$289,$D1067,'[6]Comp2016-2017 (3)'!$R$5:$R$289,$V1067)*$AB1067))</f>
        <v/>
      </c>
      <c r="AI1067" s="183">
        <f>IF($W1067=AI$3,$AB1067,IF(NOT($W1067=0),"",SUMIFS('Val-Vol (2)'!AI$4:AI$1116,'Val-Vol (2)'!$A$4:$A$1116,$D1067,'Val-Vol (2)'!$V$4:$V$1116,$V1067)/SUMIFS('[6]Comp2016-2017 (3)'!$G$5:$G$289,'[6]Comp2016-2017 (3)'!$A$5:$A$289,$D1067,'[6]Comp2016-2017 (3)'!$R$5:$R$289,$V1067)*$AB1067))</f>
        <v/>
      </c>
      <c r="AJ1067" s="183">
        <f>IF($W1067=AJ$3,$AB1067,IF(NOT($W1067=0),"",SUMIFS('Val-Vol (2)'!AJ$4:AJ$1116,'Val-Vol (2)'!$A$4:$A$1116,$D1067,'Val-Vol (2)'!$V$4:$V$1116,$V1067)/SUMIFS('[6]Comp2016-2017 (3)'!$G$5:$G$289,'[6]Comp2016-2017 (3)'!$A$5:$A$289,$D1067,'[6]Comp2016-2017 (3)'!$R$5:$R$289,$V1067)*$AB1067))</f>
        <v/>
      </c>
      <c r="AK1067" s="183">
        <f>SUM(AC1067:AJ1067)-AB1067</f>
        <v/>
      </c>
      <c r="AL1067" s="179">
        <f>IF(A1067=D1067,"remplir à la main","")</f>
        <v/>
      </c>
      <c r="AM1067" s="179">
        <f>VLOOKUP(A1067,'[6]Table corresp.'!$M$4:$U$63,8,FALSE)</f>
        <v/>
      </c>
      <c r="AN1067" s="179">
        <f>VLOOKUP(D1067,'[6]Table corresp.'!$M$4:$U$63,9,FALSE)</f>
        <v/>
      </c>
    </row>
    <row r="1068">
      <c r="A1068" s="179" t="inlineStr">
        <is>
          <t>63 - Transports de bois à partir de la forêt</t>
        </is>
      </c>
      <c r="B1068" s="179">
        <f>VLOOKUP(LEFT(A1068,3),'[6]Table corresp.'!$A$4:$D$63,3,FALSE)</f>
        <v/>
      </c>
      <c r="C1068" s="179">
        <f>VLOOKUP(A1068,'[6]Table corresp.'!$M$4:$P$63,4,FALSE)</f>
        <v/>
      </c>
      <c r="D1068" s="179" t="inlineStr">
        <is>
          <t>12 - Sciages bruts de sapin-épicéa</t>
        </is>
      </c>
      <c r="E1068" s="179">
        <f>VLOOKUP(LEFT(D1068,3),'[6]Table corresp.'!$A$4:$D$63,4,FALSE)</f>
        <v/>
      </c>
      <c r="F1068" s="179">
        <f>LEFT(A1068,3)&amp;" - "&amp;LEFT(D1068,3)</f>
        <v/>
      </c>
      <c r="G1068" s="212" t="n">
        <v>75104.23213721078</v>
      </c>
      <c r="H1068" s="212" t="n">
        <v>0</v>
      </c>
      <c r="I1068" s="212" t="n">
        <v>75104.23213721078</v>
      </c>
      <c r="J1068" s="212" t="n">
        <v>0</v>
      </c>
      <c r="K1068" s="212" t="n">
        <v>0</v>
      </c>
      <c r="L1068" s="212" t="n">
        <v>0</v>
      </c>
      <c r="M1068" s="212" t="n">
        <v>0</v>
      </c>
      <c r="N1068" s="212" t="n">
        <v>0</v>
      </c>
      <c r="O1068" s="212" t="n">
        <v>0</v>
      </c>
      <c r="P1068" s="212" t="n">
        <v>0</v>
      </c>
      <c r="Q1068" s="212" t="n">
        <v>0</v>
      </c>
      <c r="R1068" s="212" t="n">
        <v>0</v>
      </c>
      <c r="S1068" s="213">
        <f>IF(VLOOKUP(F1068,$F$4:$S$374,14,FALSE)=0,"",VLOOKUP(F1068,$F$4:$S$374,14,FALSE))</f>
        <v/>
      </c>
      <c r="T1068" s="213">
        <f>VLOOKUP(A1068,'[6]Groupe de branches'!$Z$27:$AM$86,14,FALSE)</f>
        <v/>
      </c>
      <c r="U1068" s="213">
        <f>VLOOKUP(D1068,'[6]Groupe de branches'!$Z$27:$AM$86,14,FALSE)</f>
        <v/>
      </c>
      <c r="V1068" s="213" t="n">
        <v>2018</v>
      </c>
      <c r="W1068" s="179">
        <f>VLOOKUP(D1068,'[6]Table corresp.'!$M$4:$S$63,7,FALSE)</f>
        <v/>
      </c>
      <c r="X1068" s="197">
        <f>IFERROR(G1068/SUMIFS('[6]Comp2016-2017 (3)'!$I$5:$I$289,'[6]Comp2016-2017 (3)'!$A$5:$A$289,A1068,'[6]Comp2016-2017 (3)'!$R$5:$R$289,V1068),0)</f>
        <v/>
      </c>
      <c r="Y1068" s="182">
        <f>IFERROR(IF(RIGHT(F1068,3)="Exp",VLOOKUP(F1068,#REF!,2,FALSE),VLOOKUP(F1068,#REF!,9,FALSE)),1)</f>
        <v/>
      </c>
      <c r="Z1068" s="197">
        <f>Y1068/SUMIFS($Y$4:$Y$1116,$V$4:$V$1116,V1068,$A$4:$A$1116,A1068)</f>
        <v/>
      </c>
      <c r="AA1068" s="181">
        <f>X1068*Z1068</f>
        <v/>
      </c>
      <c r="AB1068" s="183">
        <f>IFERROR(SUMIFS('[6]Comp2016-2017 (3)'!$G$5:$G$289,'[6]Comp2016-2017 (3)'!$A$5:$A$289,A1068,'[6]Comp2016-2017 (3)'!$R$5:$R$289,V1068)*AA1068/SUMIFS($AA$4:$AA$1116,$A$4:$A$1116,A1068,$V$4:$V$1116,V1068),0)</f>
        <v/>
      </c>
      <c r="AC1068" s="183">
        <f>IF($W1068=AC$3,$AB1068,IF(NOT($W1068=0),"",SUMIFS('Val-Vol (2)'!AC$4:AC$1116,'Val-Vol (2)'!$A$4:$A$1116,$D1068,'Val-Vol (2)'!$V$4:$V$1116,$V1068)/SUMIFS('[6]Comp2016-2017 (3)'!$G$5:$G$289,'[6]Comp2016-2017 (3)'!$A$5:$A$289,$D1068,'[6]Comp2016-2017 (3)'!$R$5:$R$289,$V1068)*$AB1068))</f>
        <v/>
      </c>
      <c r="AD1068" s="183">
        <f>IF($W1068=AD$3,$AB1068,IF(NOT($W1068=0),"",SUMIFS('Val-Vol (2)'!AD$4:AD$1116,'Val-Vol (2)'!$A$4:$A$1116,$D1068,'Val-Vol (2)'!$V$4:$V$1116,$V1068)/SUMIFS('[6]Comp2016-2017 (3)'!$G$5:$G$289,'[6]Comp2016-2017 (3)'!$A$5:$A$289,$D1068,'[6]Comp2016-2017 (3)'!$R$5:$R$289,$V1068)*$AB1068))</f>
        <v/>
      </c>
      <c r="AE1068" s="183">
        <f>IF($W1068=AE$3,$AB1068,IF(NOT($W1068=0),"",SUMIFS('Val-Vol (2)'!AE$4:AE$1116,'Val-Vol (2)'!$A$4:$A$1116,$D1068,'Val-Vol (2)'!$V$4:$V$1116,$V1068)/SUMIFS('[6]Comp2016-2017 (3)'!$G$5:$G$289,'[6]Comp2016-2017 (3)'!$A$5:$A$289,$D1068,'[6]Comp2016-2017 (3)'!$R$5:$R$289,$V1068)*$AB1068))</f>
        <v/>
      </c>
      <c r="AF1068" s="183">
        <f>IF($W1068=AF$3,$AB1068,IF(NOT($W1068=0),"",SUMIFS('Val-Vol (2)'!AF$4:AF$1116,'Val-Vol (2)'!$A$4:$A$1116,$D1068,'Val-Vol (2)'!$V$4:$V$1116,$V1068)/SUMIFS('[6]Comp2016-2017 (3)'!$G$5:$G$289,'[6]Comp2016-2017 (3)'!$A$5:$A$289,$D1068,'[6]Comp2016-2017 (3)'!$R$5:$R$289,$V1068)*$AB1068))</f>
        <v/>
      </c>
      <c r="AG1068" s="183">
        <f>IF($W1068=AG$3,$AB1068,IF(NOT($W1068=0),"",SUMIFS('Val-Vol (2)'!AG$4:AG$1116,'Val-Vol (2)'!$A$4:$A$1116,$D1068,'Val-Vol (2)'!$V$4:$V$1116,$V1068)/SUMIFS('[6]Comp2016-2017 (3)'!$G$5:$G$289,'[6]Comp2016-2017 (3)'!$A$5:$A$289,$D1068,'[6]Comp2016-2017 (3)'!$R$5:$R$289,$V1068)*$AB1068))</f>
        <v/>
      </c>
      <c r="AH1068" s="183">
        <f>IF($W1068=AH$3,$AB1068,IF(NOT($W1068=0),"",SUMIFS('Val-Vol (2)'!AH$4:AH$1116,'Val-Vol (2)'!$A$4:$A$1116,$D1068,'Val-Vol (2)'!$V$4:$V$1116,$V1068)/SUMIFS('[6]Comp2016-2017 (3)'!$G$5:$G$289,'[6]Comp2016-2017 (3)'!$A$5:$A$289,$D1068,'[6]Comp2016-2017 (3)'!$R$5:$R$289,$V1068)*$AB1068))</f>
        <v/>
      </c>
      <c r="AI1068" s="183">
        <f>IF($W1068=AI$3,$AB1068,IF(NOT($W1068=0),"",SUMIFS('Val-Vol (2)'!AI$4:AI$1116,'Val-Vol (2)'!$A$4:$A$1116,$D1068,'Val-Vol (2)'!$V$4:$V$1116,$V1068)/SUMIFS('[6]Comp2016-2017 (3)'!$G$5:$G$289,'[6]Comp2016-2017 (3)'!$A$5:$A$289,$D1068,'[6]Comp2016-2017 (3)'!$R$5:$R$289,$V1068)*$AB1068))</f>
        <v/>
      </c>
      <c r="AJ1068" s="183">
        <f>IF($W1068=AJ$3,$AB1068,IF(NOT($W1068=0),"",SUMIFS('Val-Vol (2)'!AJ$4:AJ$1116,'Val-Vol (2)'!$A$4:$A$1116,$D1068,'Val-Vol (2)'!$V$4:$V$1116,$V1068)/SUMIFS('[6]Comp2016-2017 (3)'!$G$5:$G$289,'[6]Comp2016-2017 (3)'!$A$5:$A$289,$D1068,'[6]Comp2016-2017 (3)'!$R$5:$R$289,$V1068)*$AB1068))</f>
        <v/>
      </c>
      <c r="AK1068" s="183">
        <f>SUM(AC1068:AJ1068)-AB1068</f>
        <v/>
      </c>
      <c r="AL1068" s="179">
        <f>IF(A1068=D1068,"remplir à la main","")</f>
        <v/>
      </c>
      <c r="AM1068" s="179">
        <f>VLOOKUP(A1068,'[6]Table corresp.'!$M$4:$U$63,8,FALSE)</f>
        <v/>
      </c>
      <c r="AN1068" s="179">
        <f>VLOOKUP(D1068,'[6]Table corresp.'!$M$4:$U$63,9,FALSE)</f>
        <v/>
      </c>
    </row>
    <row r="1069">
      <c r="A1069" s="179" t="inlineStr">
        <is>
          <t>63 - Transports de bois à partir de la forêt</t>
        </is>
      </c>
      <c r="B1069" s="179">
        <f>VLOOKUP(LEFT(A1069,3),'[6]Table corresp.'!$A$4:$D$63,3,FALSE)</f>
        <v/>
      </c>
      <c r="C1069" s="179">
        <f>VLOOKUP(A1069,'[6]Table corresp.'!$M$4:$P$63,4,FALSE)</f>
        <v/>
      </c>
      <c r="D1069" s="179" t="inlineStr">
        <is>
          <t>13 - Sciages bruts de Douglas</t>
        </is>
      </c>
      <c r="E1069" s="179">
        <f>VLOOKUP(LEFT(D1069,3),'[6]Table corresp.'!$A$4:$D$63,4,FALSE)</f>
        <v/>
      </c>
      <c r="F1069" s="179">
        <f>LEFT(A1069,3)&amp;" - "&amp;LEFT(D1069,3)</f>
        <v/>
      </c>
      <c r="G1069" s="212" t="n">
        <v>23463.06541436983</v>
      </c>
      <c r="H1069" s="212" t="n">
        <v>0</v>
      </c>
      <c r="I1069" s="212" t="n">
        <v>23463.06541436983</v>
      </c>
      <c r="J1069" s="212" t="n">
        <v>0</v>
      </c>
      <c r="K1069" s="212" t="n">
        <v>0</v>
      </c>
      <c r="L1069" s="212" t="n">
        <v>0</v>
      </c>
      <c r="M1069" s="212" t="n">
        <v>0</v>
      </c>
      <c r="N1069" s="212" t="n">
        <v>0</v>
      </c>
      <c r="O1069" s="212" t="n">
        <v>0</v>
      </c>
      <c r="P1069" s="212" t="n">
        <v>0</v>
      </c>
      <c r="Q1069" s="212" t="n">
        <v>0</v>
      </c>
      <c r="R1069" s="212" t="n">
        <v>0</v>
      </c>
      <c r="S1069" s="213">
        <f>IF(VLOOKUP(F1069,$F$4:$S$374,14,FALSE)=0,"",VLOOKUP(F1069,$F$4:$S$374,14,FALSE))</f>
        <v/>
      </c>
      <c r="T1069" s="213">
        <f>VLOOKUP(A1069,'[6]Groupe de branches'!$Z$27:$AM$86,14,FALSE)</f>
        <v/>
      </c>
      <c r="U1069" s="213">
        <f>VLOOKUP(D1069,'[6]Groupe de branches'!$Z$27:$AM$86,14,FALSE)</f>
        <v/>
      </c>
      <c r="V1069" s="213" t="n">
        <v>2018</v>
      </c>
      <c r="W1069" s="179">
        <f>VLOOKUP(D1069,'[6]Table corresp.'!$M$4:$S$63,7,FALSE)</f>
        <v/>
      </c>
      <c r="X1069" s="197">
        <f>IFERROR(G1069/SUMIFS('[6]Comp2016-2017 (3)'!$I$5:$I$289,'[6]Comp2016-2017 (3)'!$A$5:$A$289,A1069,'[6]Comp2016-2017 (3)'!$R$5:$R$289,V1069),0)</f>
        <v/>
      </c>
      <c r="Y1069" s="182">
        <f>IFERROR(IF(RIGHT(F1069,3)="Exp",VLOOKUP(F1069,#REF!,2,FALSE),VLOOKUP(F1069,#REF!,9,FALSE)),1)</f>
        <v/>
      </c>
      <c r="Z1069" s="197">
        <f>Y1069/SUMIFS($Y$4:$Y$1116,$V$4:$V$1116,V1069,$A$4:$A$1116,A1069)</f>
        <v/>
      </c>
      <c r="AA1069" s="181">
        <f>X1069*Z1069</f>
        <v/>
      </c>
      <c r="AB1069" s="183">
        <f>IFERROR(SUMIFS('[6]Comp2016-2017 (3)'!$G$5:$G$289,'[6]Comp2016-2017 (3)'!$A$5:$A$289,A1069,'[6]Comp2016-2017 (3)'!$R$5:$R$289,V1069)*AA1069/SUMIFS($AA$4:$AA$1116,$A$4:$A$1116,A1069,$V$4:$V$1116,V1069),0)</f>
        <v/>
      </c>
      <c r="AC1069" s="183">
        <f>IF($W1069=AC$3,$AB1069,IF(NOT($W1069=0),"",SUMIFS('Val-Vol (2)'!AC$4:AC$1116,'Val-Vol (2)'!$A$4:$A$1116,$D1069,'Val-Vol (2)'!$V$4:$V$1116,$V1069)/SUMIFS('[6]Comp2016-2017 (3)'!$G$5:$G$289,'[6]Comp2016-2017 (3)'!$A$5:$A$289,$D1069,'[6]Comp2016-2017 (3)'!$R$5:$R$289,$V1069)*$AB1069))</f>
        <v/>
      </c>
      <c r="AD1069" s="183">
        <f>IF($W1069=AD$3,$AB1069,IF(NOT($W1069=0),"",SUMIFS('Val-Vol (2)'!AD$4:AD$1116,'Val-Vol (2)'!$A$4:$A$1116,$D1069,'Val-Vol (2)'!$V$4:$V$1116,$V1069)/SUMIFS('[6]Comp2016-2017 (3)'!$G$5:$G$289,'[6]Comp2016-2017 (3)'!$A$5:$A$289,$D1069,'[6]Comp2016-2017 (3)'!$R$5:$R$289,$V1069)*$AB1069))</f>
        <v/>
      </c>
      <c r="AE1069" s="183">
        <f>IF($W1069=AE$3,$AB1069,IF(NOT($W1069=0),"",SUMIFS('Val-Vol (2)'!AE$4:AE$1116,'Val-Vol (2)'!$A$4:$A$1116,$D1069,'Val-Vol (2)'!$V$4:$V$1116,$V1069)/SUMIFS('[6]Comp2016-2017 (3)'!$G$5:$G$289,'[6]Comp2016-2017 (3)'!$A$5:$A$289,$D1069,'[6]Comp2016-2017 (3)'!$R$5:$R$289,$V1069)*$AB1069))</f>
        <v/>
      </c>
      <c r="AF1069" s="183">
        <f>IF($W1069=AF$3,$AB1069,IF(NOT($W1069=0),"",SUMIFS('Val-Vol (2)'!AF$4:AF$1116,'Val-Vol (2)'!$A$4:$A$1116,$D1069,'Val-Vol (2)'!$V$4:$V$1116,$V1069)/SUMIFS('[6]Comp2016-2017 (3)'!$G$5:$G$289,'[6]Comp2016-2017 (3)'!$A$5:$A$289,$D1069,'[6]Comp2016-2017 (3)'!$R$5:$R$289,$V1069)*$AB1069))</f>
        <v/>
      </c>
      <c r="AG1069" s="183">
        <f>IF($W1069=AG$3,$AB1069,IF(NOT($W1069=0),"",SUMIFS('Val-Vol (2)'!AG$4:AG$1116,'Val-Vol (2)'!$A$4:$A$1116,$D1069,'Val-Vol (2)'!$V$4:$V$1116,$V1069)/SUMIFS('[6]Comp2016-2017 (3)'!$G$5:$G$289,'[6]Comp2016-2017 (3)'!$A$5:$A$289,$D1069,'[6]Comp2016-2017 (3)'!$R$5:$R$289,$V1069)*$AB1069))</f>
        <v/>
      </c>
      <c r="AH1069" s="183">
        <f>IF($W1069=AH$3,$AB1069,IF(NOT($W1069=0),"",SUMIFS('Val-Vol (2)'!AH$4:AH$1116,'Val-Vol (2)'!$A$4:$A$1116,$D1069,'Val-Vol (2)'!$V$4:$V$1116,$V1069)/SUMIFS('[6]Comp2016-2017 (3)'!$G$5:$G$289,'[6]Comp2016-2017 (3)'!$A$5:$A$289,$D1069,'[6]Comp2016-2017 (3)'!$R$5:$R$289,$V1069)*$AB1069))</f>
        <v/>
      </c>
      <c r="AI1069" s="183">
        <f>IF($W1069=AI$3,$AB1069,IF(NOT($W1069=0),"",SUMIFS('Val-Vol (2)'!AI$4:AI$1116,'Val-Vol (2)'!$A$4:$A$1116,$D1069,'Val-Vol (2)'!$V$4:$V$1116,$V1069)/SUMIFS('[6]Comp2016-2017 (3)'!$G$5:$G$289,'[6]Comp2016-2017 (3)'!$A$5:$A$289,$D1069,'[6]Comp2016-2017 (3)'!$R$5:$R$289,$V1069)*$AB1069))</f>
        <v/>
      </c>
      <c r="AJ1069" s="183">
        <f>IF($W1069=AJ$3,$AB1069,IF(NOT($W1069=0),"",SUMIFS('Val-Vol (2)'!AJ$4:AJ$1116,'Val-Vol (2)'!$A$4:$A$1116,$D1069,'Val-Vol (2)'!$V$4:$V$1116,$V1069)/SUMIFS('[6]Comp2016-2017 (3)'!$G$5:$G$289,'[6]Comp2016-2017 (3)'!$A$5:$A$289,$D1069,'[6]Comp2016-2017 (3)'!$R$5:$R$289,$V1069)*$AB1069))</f>
        <v/>
      </c>
      <c r="AK1069" s="183">
        <f>SUM(AC1069:AJ1069)-AB1069</f>
        <v/>
      </c>
      <c r="AL1069" s="179">
        <f>IF(A1069=D1069,"remplir à la main","")</f>
        <v/>
      </c>
      <c r="AM1069" s="179">
        <f>VLOOKUP(A1069,'[6]Table corresp.'!$M$4:$U$63,8,FALSE)</f>
        <v/>
      </c>
      <c r="AN1069" s="179">
        <f>VLOOKUP(D1069,'[6]Table corresp.'!$M$4:$U$63,9,FALSE)</f>
        <v/>
      </c>
    </row>
    <row r="1070">
      <c r="A1070" s="179" t="inlineStr">
        <is>
          <t>63 - Transports de bois à partir de la forêt</t>
        </is>
      </c>
      <c r="B1070" s="179">
        <f>VLOOKUP(LEFT(A1070,3),'[6]Table corresp.'!$A$4:$D$63,3,FALSE)</f>
        <v/>
      </c>
      <c r="C1070" s="179">
        <f>VLOOKUP(A1070,'[6]Table corresp.'!$M$4:$P$63,4,FALSE)</f>
        <v/>
      </c>
      <c r="D1070" s="179" t="inlineStr">
        <is>
          <t>14 - Sciages bruts : divers résineux</t>
        </is>
      </c>
      <c r="E1070" s="179">
        <f>VLOOKUP(LEFT(D1070,3),'[6]Table corresp.'!$A$4:$D$63,4,FALSE)</f>
        <v/>
      </c>
      <c r="F1070" s="179">
        <f>LEFT(A1070,3)&amp;" - "&amp;LEFT(D1070,3)</f>
        <v/>
      </c>
      <c r="G1070" s="212" t="n">
        <v>12863.93424358816</v>
      </c>
      <c r="H1070" s="212" t="n">
        <v>0</v>
      </c>
      <c r="I1070" s="212" t="n">
        <v>12863.93424358816</v>
      </c>
      <c r="J1070" s="212" t="n">
        <v>0</v>
      </c>
      <c r="K1070" s="212" t="n">
        <v>0</v>
      </c>
      <c r="L1070" s="212" t="n">
        <v>0</v>
      </c>
      <c r="M1070" s="212" t="n">
        <v>0</v>
      </c>
      <c r="N1070" s="212" t="n">
        <v>0</v>
      </c>
      <c r="O1070" s="212" t="n">
        <v>0</v>
      </c>
      <c r="P1070" s="212" t="n">
        <v>0</v>
      </c>
      <c r="Q1070" s="212" t="n">
        <v>0</v>
      </c>
      <c r="R1070" s="212" t="n">
        <v>0</v>
      </c>
      <c r="S1070" s="213">
        <f>IF(VLOOKUP(F1070,$F$4:$S$374,14,FALSE)=0,"",VLOOKUP(F1070,$F$4:$S$374,14,FALSE))</f>
        <v/>
      </c>
      <c r="T1070" s="213">
        <f>VLOOKUP(A1070,'[6]Groupe de branches'!$Z$27:$AM$86,14,FALSE)</f>
        <v/>
      </c>
      <c r="U1070" s="213">
        <f>VLOOKUP(D1070,'[6]Groupe de branches'!$Z$27:$AM$86,14,FALSE)</f>
        <v/>
      </c>
      <c r="V1070" s="213" t="n">
        <v>2018</v>
      </c>
      <c r="W1070" s="179">
        <f>VLOOKUP(D1070,'[6]Table corresp.'!$M$4:$S$63,7,FALSE)</f>
        <v/>
      </c>
      <c r="X1070" s="197">
        <f>IFERROR(G1070/SUMIFS('[6]Comp2016-2017 (3)'!$I$5:$I$289,'[6]Comp2016-2017 (3)'!$A$5:$A$289,A1070,'[6]Comp2016-2017 (3)'!$R$5:$R$289,V1070),0)</f>
        <v/>
      </c>
      <c r="Y1070" s="182">
        <f>IFERROR(IF(RIGHT(F1070,3)="Exp",VLOOKUP(F1070,#REF!,2,FALSE),VLOOKUP(F1070,#REF!,9,FALSE)),1)</f>
        <v/>
      </c>
      <c r="Z1070" s="197">
        <f>Y1070/SUMIFS($Y$4:$Y$1116,$V$4:$V$1116,V1070,$A$4:$A$1116,A1070)</f>
        <v/>
      </c>
      <c r="AA1070" s="181">
        <f>X1070*Z1070</f>
        <v/>
      </c>
      <c r="AB1070" s="183">
        <f>IFERROR(SUMIFS('[6]Comp2016-2017 (3)'!$G$5:$G$289,'[6]Comp2016-2017 (3)'!$A$5:$A$289,A1070,'[6]Comp2016-2017 (3)'!$R$5:$R$289,V1070)*AA1070/SUMIFS($AA$4:$AA$1116,$A$4:$A$1116,A1070,$V$4:$V$1116,V1070),0)</f>
        <v/>
      </c>
      <c r="AC1070" s="183">
        <f>IF($W1070=AC$3,$AB1070,IF(NOT($W1070=0),"",SUMIFS('Val-Vol (2)'!AC$4:AC$1116,'Val-Vol (2)'!$A$4:$A$1116,$D1070,'Val-Vol (2)'!$V$4:$V$1116,$V1070)/SUMIFS('[6]Comp2016-2017 (3)'!$G$5:$G$289,'[6]Comp2016-2017 (3)'!$A$5:$A$289,$D1070,'[6]Comp2016-2017 (3)'!$R$5:$R$289,$V1070)*$AB1070))</f>
        <v/>
      </c>
      <c r="AD1070" s="183">
        <f>IF($W1070=AD$3,$AB1070,IF(NOT($W1070=0),"",SUMIFS('Val-Vol (2)'!AD$4:AD$1116,'Val-Vol (2)'!$A$4:$A$1116,$D1070,'Val-Vol (2)'!$V$4:$V$1116,$V1070)/SUMIFS('[6]Comp2016-2017 (3)'!$G$5:$G$289,'[6]Comp2016-2017 (3)'!$A$5:$A$289,$D1070,'[6]Comp2016-2017 (3)'!$R$5:$R$289,$V1070)*$AB1070))</f>
        <v/>
      </c>
      <c r="AE1070" s="183">
        <f>IF($W1070=AE$3,$AB1070,IF(NOT($W1070=0),"",SUMIFS('Val-Vol (2)'!AE$4:AE$1116,'Val-Vol (2)'!$A$4:$A$1116,$D1070,'Val-Vol (2)'!$V$4:$V$1116,$V1070)/SUMIFS('[6]Comp2016-2017 (3)'!$G$5:$G$289,'[6]Comp2016-2017 (3)'!$A$5:$A$289,$D1070,'[6]Comp2016-2017 (3)'!$R$5:$R$289,$V1070)*$AB1070))</f>
        <v/>
      </c>
      <c r="AF1070" s="183">
        <f>IF($W1070=AF$3,$AB1070,IF(NOT($W1070=0),"",SUMIFS('Val-Vol (2)'!AF$4:AF$1116,'Val-Vol (2)'!$A$4:$A$1116,$D1070,'Val-Vol (2)'!$V$4:$V$1116,$V1070)/SUMIFS('[6]Comp2016-2017 (3)'!$G$5:$G$289,'[6]Comp2016-2017 (3)'!$A$5:$A$289,$D1070,'[6]Comp2016-2017 (3)'!$R$5:$R$289,$V1070)*$AB1070))</f>
        <v/>
      </c>
      <c r="AG1070" s="183">
        <f>IF($W1070=AG$3,$AB1070,IF(NOT($W1070=0),"",SUMIFS('Val-Vol (2)'!AG$4:AG$1116,'Val-Vol (2)'!$A$4:$A$1116,$D1070,'Val-Vol (2)'!$V$4:$V$1116,$V1070)/SUMIFS('[6]Comp2016-2017 (3)'!$G$5:$G$289,'[6]Comp2016-2017 (3)'!$A$5:$A$289,$D1070,'[6]Comp2016-2017 (3)'!$R$5:$R$289,$V1070)*$AB1070))</f>
        <v/>
      </c>
      <c r="AH1070" s="183">
        <f>IF($W1070=AH$3,$AB1070,IF(NOT($W1070=0),"",SUMIFS('Val-Vol (2)'!AH$4:AH$1116,'Val-Vol (2)'!$A$4:$A$1116,$D1070,'Val-Vol (2)'!$V$4:$V$1116,$V1070)/SUMIFS('[6]Comp2016-2017 (3)'!$G$5:$G$289,'[6]Comp2016-2017 (3)'!$A$5:$A$289,$D1070,'[6]Comp2016-2017 (3)'!$R$5:$R$289,$V1070)*$AB1070))</f>
        <v/>
      </c>
      <c r="AI1070" s="183">
        <f>IF($W1070=AI$3,$AB1070,IF(NOT($W1070=0),"",SUMIFS('Val-Vol (2)'!AI$4:AI$1116,'Val-Vol (2)'!$A$4:$A$1116,$D1070,'Val-Vol (2)'!$V$4:$V$1116,$V1070)/SUMIFS('[6]Comp2016-2017 (3)'!$G$5:$G$289,'[6]Comp2016-2017 (3)'!$A$5:$A$289,$D1070,'[6]Comp2016-2017 (3)'!$R$5:$R$289,$V1070)*$AB1070))</f>
        <v/>
      </c>
      <c r="AJ1070" s="183">
        <f>IF($W1070=AJ$3,$AB1070,IF(NOT($W1070=0),"",SUMIFS('Val-Vol (2)'!AJ$4:AJ$1116,'Val-Vol (2)'!$A$4:$A$1116,$D1070,'Val-Vol (2)'!$V$4:$V$1116,$V1070)/SUMIFS('[6]Comp2016-2017 (3)'!$G$5:$G$289,'[6]Comp2016-2017 (3)'!$A$5:$A$289,$D1070,'[6]Comp2016-2017 (3)'!$R$5:$R$289,$V1070)*$AB1070))</f>
        <v/>
      </c>
      <c r="AK1070" s="183">
        <f>SUM(AC1070:AJ1070)-AB1070</f>
        <v/>
      </c>
      <c r="AL1070" s="179">
        <f>IF(A1070=D1070,"remplir à la main","")</f>
        <v/>
      </c>
      <c r="AM1070" s="179">
        <f>VLOOKUP(A1070,'[6]Table corresp.'!$M$4:$U$63,8,FALSE)</f>
        <v/>
      </c>
      <c r="AN1070" s="179">
        <f>VLOOKUP(D1070,'[6]Table corresp.'!$M$4:$U$63,9,FALSE)</f>
        <v/>
      </c>
    </row>
    <row r="1071">
      <c r="A1071" s="179" t="inlineStr">
        <is>
          <t>63 - Transports de bois à partir de la forêt</t>
        </is>
      </c>
      <c r="B1071" s="179">
        <f>VLOOKUP(LEFT(A1071,3),'[6]Table corresp.'!$A$4:$D$63,3,FALSE)</f>
        <v/>
      </c>
      <c r="C1071" s="179">
        <f>VLOOKUP(A1071,'[6]Table corresp.'!$M$4:$P$63,4,FALSE)</f>
        <v/>
      </c>
      <c r="D1071" s="179" t="inlineStr">
        <is>
          <t>15 - Sciages bruts de Pin maritime</t>
        </is>
      </c>
      <c r="E1071" s="179">
        <f>VLOOKUP(LEFT(D1071,3),'[6]Table corresp.'!$A$4:$D$63,4,FALSE)</f>
        <v/>
      </c>
      <c r="F1071" s="179">
        <f>LEFT(A1071,3)&amp;" - "&amp;LEFT(D1071,3)</f>
        <v/>
      </c>
      <c r="G1071" s="212" t="n">
        <v>31210.04328489583</v>
      </c>
      <c r="H1071" s="212" t="n">
        <v>0</v>
      </c>
      <c r="I1071" s="212" t="n">
        <v>31210.04328489583</v>
      </c>
      <c r="J1071" s="212" t="n">
        <v>0</v>
      </c>
      <c r="K1071" s="212" t="n">
        <v>0</v>
      </c>
      <c r="L1071" s="212" t="n">
        <v>0</v>
      </c>
      <c r="M1071" s="212" t="n">
        <v>0</v>
      </c>
      <c r="N1071" s="212" t="n">
        <v>0</v>
      </c>
      <c r="O1071" s="212" t="n">
        <v>0</v>
      </c>
      <c r="P1071" s="212" t="n">
        <v>0</v>
      </c>
      <c r="Q1071" s="212" t="n">
        <v>0</v>
      </c>
      <c r="R1071" s="212" t="n">
        <v>0</v>
      </c>
      <c r="S1071" s="213">
        <f>IF(VLOOKUP(F1071,$F$4:$S$374,14,FALSE)=0,"",VLOOKUP(F1071,$F$4:$S$374,14,FALSE))</f>
        <v/>
      </c>
      <c r="T1071" s="213">
        <f>VLOOKUP(A1071,'[6]Groupe de branches'!$Z$27:$AM$86,14,FALSE)</f>
        <v/>
      </c>
      <c r="U1071" s="213">
        <f>VLOOKUP(D1071,'[6]Groupe de branches'!$Z$27:$AM$86,14,FALSE)</f>
        <v/>
      </c>
      <c r="V1071" s="213" t="n">
        <v>2018</v>
      </c>
      <c r="W1071" s="179">
        <f>VLOOKUP(D1071,'[6]Table corresp.'!$M$4:$S$63,7,FALSE)</f>
        <v/>
      </c>
      <c r="X1071" s="197">
        <f>IFERROR(G1071/SUMIFS('[6]Comp2016-2017 (3)'!$I$5:$I$289,'[6]Comp2016-2017 (3)'!$A$5:$A$289,A1071,'[6]Comp2016-2017 (3)'!$R$5:$R$289,V1071),0)</f>
        <v/>
      </c>
      <c r="Y1071" s="182">
        <f>IFERROR(IF(RIGHT(F1071,3)="Exp",VLOOKUP(F1071,#REF!,2,FALSE),VLOOKUP(F1071,#REF!,9,FALSE)),1)</f>
        <v/>
      </c>
      <c r="Z1071" s="197">
        <f>Y1071/SUMIFS($Y$4:$Y$1116,$V$4:$V$1116,V1071,$A$4:$A$1116,A1071)</f>
        <v/>
      </c>
      <c r="AA1071" s="181">
        <f>X1071*Z1071</f>
        <v/>
      </c>
      <c r="AB1071" s="183">
        <f>IFERROR(SUMIFS('[6]Comp2016-2017 (3)'!$G$5:$G$289,'[6]Comp2016-2017 (3)'!$A$5:$A$289,A1071,'[6]Comp2016-2017 (3)'!$R$5:$R$289,V1071)*AA1071/SUMIFS($AA$4:$AA$1116,$A$4:$A$1116,A1071,$V$4:$V$1116,V1071),0)</f>
        <v/>
      </c>
      <c r="AC1071" s="183">
        <f>IF($W1071=AC$3,$AB1071,IF(NOT($W1071=0),"",SUMIFS('Val-Vol (2)'!AC$4:AC$1116,'Val-Vol (2)'!$A$4:$A$1116,$D1071,'Val-Vol (2)'!$V$4:$V$1116,$V1071)/SUMIFS('[6]Comp2016-2017 (3)'!$G$5:$G$289,'[6]Comp2016-2017 (3)'!$A$5:$A$289,$D1071,'[6]Comp2016-2017 (3)'!$R$5:$R$289,$V1071)*$AB1071))</f>
        <v/>
      </c>
      <c r="AD1071" s="183">
        <f>IF($W1071=AD$3,$AB1071,IF(NOT($W1071=0),"",SUMIFS('Val-Vol (2)'!AD$4:AD$1116,'Val-Vol (2)'!$A$4:$A$1116,$D1071,'Val-Vol (2)'!$V$4:$V$1116,$V1071)/SUMIFS('[6]Comp2016-2017 (3)'!$G$5:$G$289,'[6]Comp2016-2017 (3)'!$A$5:$A$289,$D1071,'[6]Comp2016-2017 (3)'!$R$5:$R$289,$V1071)*$AB1071))</f>
        <v/>
      </c>
      <c r="AE1071" s="183">
        <f>IF($W1071=AE$3,$AB1071,IF(NOT($W1071=0),"",SUMIFS('Val-Vol (2)'!AE$4:AE$1116,'Val-Vol (2)'!$A$4:$A$1116,$D1071,'Val-Vol (2)'!$V$4:$V$1116,$V1071)/SUMIFS('[6]Comp2016-2017 (3)'!$G$5:$G$289,'[6]Comp2016-2017 (3)'!$A$5:$A$289,$D1071,'[6]Comp2016-2017 (3)'!$R$5:$R$289,$V1071)*$AB1071))</f>
        <v/>
      </c>
      <c r="AF1071" s="183">
        <f>IF($W1071=AF$3,$AB1071,IF(NOT($W1071=0),"",SUMIFS('Val-Vol (2)'!AF$4:AF$1116,'Val-Vol (2)'!$A$4:$A$1116,$D1071,'Val-Vol (2)'!$V$4:$V$1116,$V1071)/SUMIFS('[6]Comp2016-2017 (3)'!$G$5:$G$289,'[6]Comp2016-2017 (3)'!$A$5:$A$289,$D1071,'[6]Comp2016-2017 (3)'!$R$5:$R$289,$V1071)*$AB1071))</f>
        <v/>
      </c>
      <c r="AG1071" s="183">
        <f>IF($W1071=AG$3,$AB1071,IF(NOT($W1071=0),"",SUMIFS('Val-Vol (2)'!AG$4:AG$1116,'Val-Vol (2)'!$A$4:$A$1116,$D1071,'Val-Vol (2)'!$V$4:$V$1116,$V1071)/SUMIFS('[6]Comp2016-2017 (3)'!$G$5:$G$289,'[6]Comp2016-2017 (3)'!$A$5:$A$289,$D1071,'[6]Comp2016-2017 (3)'!$R$5:$R$289,$V1071)*$AB1071))</f>
        <v/>
      </c>
      <c r="AH1071" s="183">
        <f>IF($W1071=AH$3,$AB1071,IF(NOT($W1071=0),"",SUMIFS('Val-Vol (2)'!AH$4:AH$1116,'Val-Vol (2)'!$A$4:$A$1116,$D1071,'Val-Vol (2)'!$V$4:$V$1116,$V1071)/SUMIFS('[6]Comp2016-2017 (3)'!$G$5:$G$289,'[6]Comp2016-2017 (3)'!$A$5:$A$289,$D1071,'[6]Comp2016-2017 (3)'!$R$5:$R$289,$V1071)*$AB1071))</f>
        <v/>
      </c>
      <c r="AI1071" s="183">
        <f>IF($W1071=AI$3,$AB1071,IF(NOT($W1071=0),"",SUMIFS('Val-Vol (2)'!AI$4:AI$1116,'Val-Vol (2)'!$A$4:$A$1116,$D1071,'Val-Vol (2)'!$V$4:$V$1116,$V1071)/SUMIFS('[6]Comp2016-2017 (3)'!$G$5:$G$289,'[6]Comp2016-2017 (3)'!$A$5:$A$289,$D1071,'[6]Comp2016-2017 (3)'!$R$5:$R$289,$V1071)*$AB1071))</f>
        <v/>
      </c>
      <c r="AJ1071" s="183">
        <f>IF($W1071=AJ$3,$AB1071,IF(NOT($W1071=0),"",SUMIFS('Val-Vol (2)'!AJ$4:AJ$1116,'Val-Vol (2)'!$A$4:$A$1116,$D1071,'Val-Vol (2)'!$V$4:$V$1116,$V1071)/SUMIFS('[6]Comp2016-2017 (3)'!$G$5:$G$289,'[6]Comp2016-2017 (3)'!$A$5:$A$289,$D1071,'[6]Comp2016-2017 (3)'!$R$5:$R$289,$V1071)*$AB1071))</f>
        <v/>
      </c>
      <c r="AK1071" s="183">
        <f>SUM(AC1071:AJ1071)-AB1071</f>
        <v/>
      </c>
      <c r="AL1071" s="179">
        <f>IF(A1071=D1071,"remplir à la main","")</f>
        <v/>
      </c>
      <c r="AM1071" s="179">
        <f>VLOOKUP(A1071,'[6]Table corresp.'!$M$4:$U$63,8,FALSE)</f>
        <v/>
      </c>
      <c r="AN1071" s="179">
        <f>VLOOKUP(D1071,'[6]Table corresp.'!$M$4:$U$63,9,FALSE)</f>
        <v/>
      </c>
    </row>
    <row r="1072">
      <c r="A1072" s="179" t="inlineStr">
        <is>
          <t>63 - Transports de bois à partir de la forêt</t>
        </is>
      </c>
      <c r="B1072" s="179">
        <f>VLOOKUP(LEFT(A1072,3),'[6]Table corresp.'!$A$4:$D$63,3,FALSE)</f>
        <v/>
      </c>
      <c r="C1072" s="179">
        <f>VLOOKUP(A1072,'[6]Table corresp.'!$M$4:$P$63,4,FALSE)</f>
        <v/>
      </c>
      <c r="D1072" s="179" t="inlineStr">
        <is>
          <t>Merrains</t>
        </is>
      </c>
      <c r="E1072" s="179">
        <f>VLOOKUP(LEFT(D1072,3),'[6]Table corresp.'!$A$4:$D$63,4,FALSE)</f>
        <v/>
      </c>
      <c r="F1072" s="179">
        <f>LEFT(A1072,3)&amp;" - "&amp;LEFT(D1072,3)</f>
        <v/>
      </c>
      <c r="G1072" s="212" t="n">
        <v>3133.463738273559</v>
      </c>
      <c r="H1072" s="212" t="n">
        <v>0</v>
      </c>
      <c r="I1072" s="212" t="n">
        <v>3133.463738273559</v>
      </c>
      <c r="J1072" s="212" t="n">
        <v>0</v>
      </c>
      <c r="K1072" s="212" t="n">
        <v>0</v>
      </c>
      <c r="L1072" s="212" t="n">
        <v>0</v>
      </c>
      <c r="M1072" s="212" t="n">
        <v>0</v>
      </c>
      <c r="N1072" s="212" t="n">
        <v>0</v>
      </c>
      <c r="O1072" s="212" t="n">
        <v>0</v>
      </c>
      <c r="P1072" s="212" t="n">
        <v>0</v>
      </c>
      <c r="Q1072" s="212" t="n">
        <v>0</v>
      </c>
      <c r="R1072" s="212" t="n">
        <v>0</v>
      </c>
      <c r="S1072" s="213">
        <f>IF(VLOOKUP(F1072,$F$4:$S$374,14,FALSE)=0,"",VLOOKUP(F1072,$F$4:$S$374,14,FALSE))</f>
        <v/>
      </c>
      <c r="T1072" s="213">
        <f>VLOOKUP(A1072,'[6]Groupe de branches'!$Z$27:$AM$86,14,FALSE)</f>
        <v/>
      </c>
      <c r="U1072" s="213">
        <f>VLOOKUP(D1072,'[6]Groupe de branches'!$Z$27:$AM$86,14,FALSE)</f>
        <v/>
      </c>
      <c r="V1072" s="213" t="n">
        <v>2018</v>
      </c>
      <c r="W1072" s="179">
        <f>VLOOKUP(D1072,'[6]Table corresp.'!$M$4:$S$63,7,FALSE)</f>
        <v/>
      </c>
      <c r="X1072" s="197">
        <f>IFERROR(G1072/SUMIFS('[6]Comp2016-2017 (3)'!$I$5:$I$289,'[6]Comp2016-2017 (3)'!$A$5:$A$289,A1072,'[6]Comp2016-2017 (3)'!$R$5:$R$289,V1072),0)</f>
        <v/>
      </c>
      <c r="Y1072" s="182">
        <f>IFERROR(IF(RIGHT(F1072,3)="Exp",VLOOKUP(F1072,#REF!,2,FALSE),VLOOKUP(F1072,#REF!,9,FALSE)),1)</f>
        <v/>
      </c>
      <c r="Z1072" s="197">
        <f>Y1072/SUMIFS($Y$4:$Y$1116,$V$4:$V$1116,V1072,$A$4:$A$1116,A1072)</f>
        <v/>
      </c>
      <c r="AA1072" s="181">
        <f>X1072*Z1072</f>
        <v/>
      </c>
      <c r="AB1072" s="183">
        <f>IFERROR(SUMIFS('[6]Comp2016-2017 (3)'!$G$5:$G$289,'[6]Comp2016-2017 (3)'!$A$5:$A$289,A1072,'[6]Comp2016-2017 (3)'!$R$5:$R$289,V1072)*AA1072/SUMIFS($AA$4:$AA$1116,$A$4:$A$1116,A1072,$V$4:$V$1116,V1072),0)</f>
        <v/>
      </c>
      <c r="AC1072" s="183">
        <f>IF($W1072=AC$3,$AB1072,IF(NOT($W1072=0),"",SUMIFS('Val-Vol (2)'!AC$4:AC$1116,'Val-Vol (2)'!$A$4:$A$1116,$D1072,'Val-Vol (2)'!$V$4:$V$1116,$V1072)/SUMIFS('[6]Comp2016-2017 (3)'!$G$5:$G$289,'[6]Comp2016-2017 (3)'!$A$5:$A$289,$D1072,'[6]Comp2016-2017 (3)'!$R$5:$R$289,$V1072)*$AB1072))</f>
        <v/>
      </c>
      <c r="AD1072" s="183">
        <f>IF($W1072=AD$3,$AB1072,IF(NOT($W1072=0),"",SUMIFS('Val-Vol (2)'!AD$4:AD$1116,'Val-Vol (2)'!$A$4:$A$1116,$D1072,'Val-Vol (2)'!$V$4:$V$1116,$V1072)/SUMIFS('[6]Comp2016-2017 (3)'!$G$5:$G$289,'[6]Comp2016-2017 (3)'!$A$5:$A$289,$D1072,'[6]Comp2016-2017 (3)'!$R$5:$R$289,$V1072)*$AB1072))</f>
        <v/>
      </c>
      <c r="AE1072" s="183">
        <f>IF($W1072=AE$3,$AB1072,IF(NOT($W1072=0),"",SUMIFS('Val-Vol (2)'!AE$4:AE$1116,'Val-Vol (2)'!$A$4:$A$1116,$D1072,'Val-Vol (2)'!$V$4:$V$1116,$V1072)/SUMIFS('[6]Comp2016-2017 (3)'!$G$5:$G$289,'[6]Comp2016-2017 (3)'!$A$5:$A$289,$D1072,'[6]Comp2016-2017 (3)'!$R$5:$R$289,$V1072)*$AB1072))</f>
        <v/>
      </c>
      <c r="AF1072" s="183">
        <f>IF($W1072=AF$3,$AB1072,IF(NOT($W1072=0),"",SUMIFS('Val-Vol (2)'!AF$4:AF$1116,'Val-Vol (2)'!$A$4:$A$1116,$D1072,'Val-Vol (2)'!$V$4:$V$1116,$V1072)/SUMIFS('[6]Comp2016-2017 (3)'!$G$5:$G$289,'[6]Comp2016-2017 (3)'!$A$5:$A$289,$D1072,'[6]Comp2016-2017 (3)'!$R$5:$R$289,$V1072)*$AB1072))</f>
        <v/>
      </c>
      <c r="AG1072" s="183">
        <f>IF($W1072=AG$3,$AB1072,IF(NOT($W1072=0),"",SUMIFS('Val-Vol (2)'!AG$4:AG$1116,'Val-Vol (2)'!$A$4:$A$1116,$D1072,'Val-Vol (2)'!$V$4:$V$1116,$V1072)/SUMIFS('[6]Comp2016-2017 (3)'!$G$5:$G$289,'[6]Comp2016-2017 (3)'!$A$5:$A$289,$D1072,'[6]Comp2016-2017 (3)'!$R$5:$R$289,$V1072)*$AB1072))</f>
        <v/>
      </c>
      <c r="AH1072" s="183">
        <f>IF($W1072=AH$3,$AB1072,IF(NOT($W1072=0),"",SUMIFS('Val-Vol (2)'!AH$4:AH$1116,'Val-Vol (2)'!$A$4:$A$1116,$D1072,'Val-Vol (2)'!$V$4:$V$1116,$V1072)/SUMIFS('[6]Comp2016-2017 (3)'!$G$5:$G$289,'[6]Comp2016-2017 (3)'!$A$5:$A$289,$D1072,'[6]Comp2016-2017 (3)'!$R$5:$R$289,$V1072)*$AB1072))</f>
        <v/>
      </c>
      <c r="AI1072" s="183">
        <f>IF($W1072=AI$3,$AB1072,IF(NOT($W1072=0),"",SUMIFS('Val-Vol (2)'!AI$4:AI$1116,'Val-Vol (2)'!$A$4:$A$1116,$D1072,'Val-Vol (2)'!$V$4:$V$1116,$V1072)/SUMIFS('[6]Comp2016-2017 (3)'!$G$5:$G$289,'[6]Comp2016-2017 (3)'!$A$5:$A$289,$D1072,'[6]Comp2016-2017 (3)'!$R$5:$R$289,$V1072)*$AB1072))</f>
        <v/>
      </c>
      <c r="AJ1072" s="183">
        <f>IF($W1072=AJ$3,$AB1072,IF(NOT($W1072=0),"",SUMIFS('Val-Vol (2)'!AJ$4:AJ$1116,'Val-Vol (2)'!$A$4:$A$1116,$D1072,'Val-Vol (2)'!$V$4:$V$1116,$V1072)/SUMIFS('[6]Comp2016-2017 (3)'!$G$5:$G$289,'[6]Comp2016-2017 (3)'!$A$5:$A$289,$D1072,'[6]Comp2016-2017 (3)'!$R$5:$R$289,$V1072)*$AB1072))</f>
        <v/>
      </c>
      <c r="AK1072" s="183">
        <f>SUM(AC1072:AJ1072)-AB1072</f>
        <v/>
      </c>
      <c r="AL1072" s="179">
        <f>IF(A1072=D1072,"remplir à la main","")</f>
        <v/>
      </c>
      <c r="AM1072" s="179">
        <f>VLOOKUP(A1072,'[6]Table corresp.'!$M$4:$U$63,8,FALSE)</f>
        <v/>
      </c>
      <c r="AN1072" s="179">
        <f>VLOOKUP(D1072,'[6]Table corresp.'!$M$4:$U$63,9,FALSE)</f>
        <v/>
      </c>
    </row>
    <row r="1073">
      <c r="A1073" s="179" t="inlineStr">
        <is>
          <t>63 - Transports de bois à partir de la forêt</t>
        </is>
      </c>
      <c r="B1073" s="179">
        <f>VLOOKUP(LEFT(A1073,3),'[6]Table corresp.'!$A$4:$D$63,3,FALSE)</f>
        <v/>
      </c>
      <c r="C1073" s="179">
        <f>VLOOKUP(A1073,'[6]Table corresp.'!$M$4:$P$63,4,FALSE)</f>
        <v/>
      </c>
      <c r="D1073" s="179" t="inlineStr">
        <is>
          <t>Traverses</t>
        </is>
      </c>
      <c r="E1073" s="179">
        <f>VLOOKUP(LEFT(D1073,3),'[6]Table corresp.'!$A$4:$D$63,4,FALSE)</f>
        <v/>
      </c>
      <c r="F1073" s="179">
        <f>LEFT(A1073,3)&amp;" - "&amp;LEFT(D1073,3)</f>
        <v/>
      </c>
      <c r="G1073" s="212" t="n">
        <v>3408.403787308508</v>
      </c>
      <c r="H1073" s="212" t="n">
        <v>0</v>
      </c>
      <c r="I1073" s="212" t="n">
        <v>3408.403787308508</v>
      </c>
      <c r="J1073" s="212" t="n">
        <v>0</v>
      </c>
      <c r="K1073" s="212" t="n">
        <v>0</v>
      </c>
      <c r="L1073" s="212" t="n">
        <v>0</v>
      </c>
      <c r="M1073" s="212" t="n">
        <v>0</v>
      </c>
      <c r="N1073" s="212" t="n">
        <v>0</v>
      </c>
      <c r="O1073" s="212" t="n">
        <v>0</v>
      </c>
      <c r="P1073" s="212" t="n">
        <v>0</v>
      </c>
      <c r="Q1073" s="212" t="n">
        <v>0</v>
      </c>
      <c r="R1073" s="212" t="n">
        <v>0</v>
      </c>
      <c r="S1073" s="213">
        <f>IF(VLOOKUP(F1073,$F$4:$S$374,14,FALSE)=0,"",VLOOKUP(F1073,$F$4:$S$374,14,FALSE))</f>
        <v/>
      </c>
      <c r="T1073" s="213">
        <f>VLOOKUP(A1073,'[6]Groupe de branches'!$Z$27:$AM$86,14,FALSE)</f>
        <v/>
      </c>
      <c r="U1073" s="213">
        <f>VLOOKUP(D1073,'[6]Groupe de branches'!$Z$27:$AM$86,14,FALSE)</f>
        <v/>
      </c>
      <c r="V1073" s="213" t="n">
        <v>2018</v>
      </c>
      <c r="W1073" s="179">
        <f>VLOOKUP(D1073,'[6]Table corresp.'!$M$4:$S$63,7,FALSE)</f>
        <v/>
      </c>
      <c r="X1073" s="197">
        <f>IFERROR(G1073/SUMIFS('[6]Comp2016-2017 (3)'!$I$5:$I$289,'[6]Comp2016-2017 (3)'!$A$5:$A$289,A1073,'[6]Comp2016-2017 (3)'!$R$5:$R$289,V1073),0)</f>
        <v/>
      </c>
      <c r="Y1073" s="182">
        <f>IFERROR(IF(RIGHT(F1073,3)="Exp",VLOOKUP(F1073,#REF!,2,FALSE),VLOOKUP(F1073,#REF!,9,FALSE)),1)</f>
        <v/>
      </c>
      <c r="Z1073" s="197">
        <f>Y1073/SUMIFS($Y$4:$Y$1116,$V$4:$V$1116,V1073,$A$4:$A$1116,A1073)</f>
        <v/>
      </c>
      <c r="AA1073" s="181">
        <f>X1073*Z1073</f>
        <v/>
      </c>
      <c r="AB1073" s="183">
        <f>IFERROR(SUMIFS('[6]Comp2016-2017 (3)'!$G$5:$G$289,'[6]Comp2016-2017 (3)'!$A$5:$A$289,A1073,'[6]Comp2016-2017 (3)'!$R$5:$R$289,V1073)*AA1073/SUMIFS($AA$4:$AA$1116,$A$4:$A$1116,A1073,$V$4:$V$1116,V1073),0)</f>
        <v/>
      </c>
      <c r="AC1073" s="183">
        <f>IF($W1073=AC$3,$AB1073,IF(NOT($W1073=0),"",SUMIFS('Val-Vol (2)'!AC$4:AC$1116,'Val-Vol (2)'!$A$4:$A$1116,$D1073,'Val-Vol (2)'!$V$4:$V$1116,$V1073)/SUMIFS('[6]Comp2016-2017 (3)'!$G$5:$G$289,'[6]Comp2016-2017 (3)'!$A$5:$A$289,$D1073,'[6]Comp2016-2017 (3)'!$R$5:$R$289,$V1073)*$AB1073))</f>
        <v/>
      </c>
      <c r="AD1073" s="183">
        <f>IF($W1073=AD$3,$AB1073,IF(NOT($W1073=0),"",SUMIFS('Val-Vol (2)'!AD$4:AD$1116,'Val-Vol (2)'!$A$4:$A$1116,$D1073,'Val-Vol (2)'!$V$4:$V$1116,$V1073)/SUMIFS('[6]Comp2016-2017 (3)'!$G$5:$G$289,'[6]Comp2016-2017 (3)'!$A$5:$A$289,$D1073,'[6]Comp2016-2017 (3)'!$R$5:$R$289,$V1073)*$AB1073))</f>
        <v/>
      </c>
      <c r="AE1073" s="183">
        <f>IF($W1073=AE$3,$AB1073,IF(NOT($W1073=0),"",SUMIFS('Val-Vol (2)'!AE$4:AE$1116,'Val-Vol (2)'!$A$4:$A$1116,$D1073,'Val-Vol (2)'!$V$4:$V$1116,$V1073)/SUMIFS('[6]Comp2016-2017 (3)'!$G$5:$G$289,'[6]Comp2016-2017 (3)'!$A$5:$A$289,$D1073,'[6]Comp2016-2017 (3)'!$R$5:$R$289,$V1073)*$AB1073))</f>
        <v/>
      </c>
      <c r="AF1073" s="183">
        <f>IF($W1073=AF$3,$AB1073,IF(NOT($W1073=0),"",SUMIFS('Val-Vol (2)'!AF$4:AF$1116,'Val-Vol (2)'!$A$4:$A$1116,$D1073,'Val-Vol (2)'!$V$4:$V$1116,$V1073)/SUMIFS('[6]Comp2016-2017 (3)'!$G$5:$G$289,'[6]Comp2016-2017 (3)'!$A$5:$A$289,$D1073,'[6]Comp2016-2017 (3)'!$R$5:$R$289,$V1073)*$AB1073))</f>
        <v/>
      </c>
      <c r="AG1073" s="183">
        <f>IF($W1073=AG$3,$AB1073,IF(NOT($W1073=0),"",SUMIFS('Val-Vol (2)'!AG$4:AG$1116,'Val-Vol (2)'!$A$4:$A$1116,$D1073,'Val-Vol (2)'!$V$4:$V$1116,$V1073)/SUMIFS('[6]Comp2016-2017 (3)'!$G$5:$G$289,'[6]Comp2016-2017 (3)'!$A$5:$A$289,$D1073,'[6]Comp2016-2017 (3)'!$R$5:$R$289,$V1073)*$AB1073))</f>
        <v/>
      </c>
      <c r="AH1073" s="183">
        <f>IF($W1073=AH$3,$AB1073,IF(NOT($W1073=0),"",SUMIFS('Val-Vol (2)'!AH$4:AH$1116,'Val-Vol (2)'!$A$4:$A$1116,$D1073,'Val-Vol (2)'!$V$4:$V$1116,$V1073)/SUMIFS('[6]Comp2016-2017 (3)'!$G$5:$G$289,'[6]Comp2016-2017 (3)'!$A$5:$A$289,$D1073,'[6]Comp2016-2017 (3)'!$R$5:$R$289,$V1073)*$AB1073))</f>
        <v/>
      </c>
      <c r="AI1073" s="183">
        <f>IF($W1073=AI$3,$AB1073,IF(NOT($W1073=0),"",SUMIFS('Val-Vol (2)'!AI$4:AI$1116,'Val-Vol (2)'!$A$4:$A$1116,$D1073,'Val-Vol (2)'!$V$4:$V$1116,$V1073)/SUMIFS('[6]Comp2016-2017 (3)'!$G$5:$G$289,'[6]Comp2016-2017 (3)'!$A$5:$A$289,$D1073,'[6]Comp2016-2017 (3)'!$R$5:$R$289,$V1073)*$AB1073))</f>
        <v/>
      </c>
      <c r="AJ1073" s="183">
        <f>IF($W1073=AJ$3,$AB1073,IF(NOT($W1073=0),"",SUMIFS('Val-Vol (2)'!AJ$4:AJ$1116,'Val-Vol (2)'!$A$4:$A$1116,$D1073,'Val-Vol (2)'!$V$4:$V$1116,$V1073)/SUMIFS('[6]Comp2016-2017 (3)'!$G$5:$G$289,'[6]Comp2016-2017 (3)'!$A$5:$A$289,$D1073,'[6]Comp2016-2017 (3)'!$R$5:$R$289,$V1073)*$AB1073))</f>
        <v/>
      </c>
      <c r="AK1073" s="183">
        <f>SUM(AC1073:AJ1073)-AB1073</f>
        <v/>
      </c>
      <c r="AL1073" s="179">
        <f>IF(A1073=D1073,"remplir à la main","")</f>
        <v/>
      </c>
      <c r="AM1073" s="179">
        <f>VLOOKUP(A1073,'[6]Table corresp.'!$M$4:$U$63,8,FALSE)</f>
        <v/>
      </c>
      <c r="AN1073" s="179">
        <f>VLOOKUP(D1073,'[6]Table corresp.'!$M$4:$U$63,9,FALSE)</f>
        <v/>
      </c>
    </row>
    <row r="1074">
      <c r="A1074" s="179" t="inlineStr">
        <is>
          <t>63 - Transports de bois à partir de la forêt</t>
        </is>
      </c>
      <c r="B1074" s="179">
        <f>VLOOKUP(LEFT(A1074,3),'[6]Table corresp.'!$A$4:$D$63,3,FALSE)</f>
        <v/>
      </c>
      <c r="C1074" s="179">
        <f>VLOOKUP(A1074,'[6]Table corresp.'!$M$4:$P$63,4,FALSE)</f>
        <v/>
      </c>
      <c r="D1074" s="179" t="inlineStr">
        <is>
          <t>30 - Combustibles industriels à base de bois</t>
        </is>
      </c>
      <c r="E1074" s="179">
        <f>VLOOKUP(LEFT(D1074,3),'[6]Table corresp.'!$A$4:$D$63,4,FALSE)</f>
        <v/>
      </c>
      <c r="F1074" s="179">
        <f>LEFT(A1074,3)&amp;" - "&amp;LEFT(D1074,3)</f>
        <v/>
      </c>
      <c r="G1074" s="212" t="n">
        <v>28072.20357982303</v>
      </c>
      <c r="H1074" s="212" t="n">
        <v>0</v>
      </c>
      <c r="I1074" s="212" t="n">
        <v>28072.20357982303</v>
      </c>
      <c r="J1074" s="212" t="n">
        <v>0</v>
      </c>
      <c r="K1074" s="212" t="n">
        <v>0</v>
      </c>
      <c r="L1074" s="212" t="n">
        <v>0</v>
      </c>
      <c r="M1074" s="212" t="n">
        <v>0</v>
      </c>
      <c r="N1074" s="212" t="n">
        <v>0</v>
      </c>
      <c r="O1074" s="212" t="n">
        <v>0</v>
      </c>
      <c r="P1074" s="212" t="n">
        <v>0</v>
      </c>
      <c r="Q1074" s="212" t="n">
        <v>0</v>
      </c>
      <c r="R1074" s="212" t="n">
        <v>0</v>
      </c>
      <c r="S1074" s="213">
        <f>IF(VLOOKUP(F1074,$F$4:$S$374,14,FALSE)=0,"",VLOOKUP(F1074,$F$4:$S$374,14,FALSE))</f>
        <v/>
      </c>
      <c r="T1074" s="213">
        <f>VLOOKUP(A1074,'[6]Groupe de branches'!$Z$27:$AM$86,14,FALSE)</f>
        <v/>
      </c>
      <c r="U1074" s="213">
        <f>VLOOKUP(D1074,'[6]Groupe de branches'!$Z$27:$AM$86,14,FALSE)</f>
        <v/>
      </c>
      <c r="V1074" s="213" t="n">
        <v>2018</v>
      </c>
      <c r="W1074" s="179">
        <f>VLOOKUP(D1074,'[6]Table corresp.'!$M$4:$S$63,7,FALSE)</f>
        <v/>
      </c>
      <c r="X1074" s="197">
        <f>IFERROR(G1074/SUMIFS('[6]Comp2016-2017 (3)'!$I$5:$I$289,'[6]Comp2016-2017 (3)'!$A$5:$A$289,A1074,'[6]Comp2016-2017 (3)'!$R$5:$R$289,V1074),0)</f>
        <v/>
      </c>
      <c r="Y1074" s="182">
        <f>IFERROR(IF(RIGHT(F1074,3)="Exp",VLOOKUP(F1074,#REF!,2,FALSE),VLOOKUP(F1074,#REF!,9,FALSE)),1)</f>
        <v/>
      </c>
      <c r="Z1074" s="197">
        <f>Y1074/SUMIFS($Y$4:$Y$1116,$V$4:$V$1116,V1074,$A$4:$A$1116,A1074)</f>
        <v/>
      </c>
      <c r="AA1074" s="181">
        <f>X1074*Z1074</f>
        <v/>
      </c>
      <c r="AB1074" s="183">
        <f>IFERROR(SUMIFS('[6]Comp2016-2017 (3)'!$G$5:$G$289,'[6]Comp2016-2017 (3)'!$A$5:$A$289,A1074,'[6]Comp2016-2017 (3)'!$R$5:$R$289,V1074)*AA1074/SUMIFS($AA$4:$AA$1116,$A$4:$A$1116,A1074,$V$4:$V$1116,V1074),0)</f>
        <v/>
      </c>
      <c r="AC1074" s="183">
        <f>IF($W1074=AC$3,$AB1074,IF(NOT($W1074=0),"",SUMIFS('Val-Vol (2)'!AC$4:AC$1116,'Val-Vol (2)'!$A$4:$A$1116,$D1074,'Val-Vol (2)'!$V$4:$V$1116,$V1074)/SUMIFS('[6]Comp2016-2017 (3)'!$G$5:$G$289,'[6]Comp2016-2017 (3)'!$A$5:$A$289,$D1074,'[6]Comp2016-2017 (3)'!$R$5:$R$289,$V1074)*$AB1074))</f>
        <v/>
      </c>
      <c r="AD1074" s="183">
        <f>IF($W1074=AD$3,$AB1074,IF(NOT($W1074=0),"",SUMIFS('Val-Vol (2)'!AD$4:AD$1116,'Val-Vol (2)'!$A$4:$A$1116,$D1074,'Val-Vol (2)'!$V$4:$V$1116,$V1074)/SUMIFS('[6]Comp2016-2017 (3)'!$G$5:$G$289,'[6]Comp2016-2017 (3)'!$A$5:$A$289,$D1074,'[6]Comp2016-2017 (3)'!$R$5:$R$289,$V1074)*$AB1074))</f>
        <v/>
      </c>
      <c r="AE1074" s="183">
        <f>IF($W1074=AE$3,$AB1074,IF(NOT($W1074=0),"",SUMIFS('Val-Vol (2)'!AE$4:AE$1116,'Val-Vol (2)'!$A$4:$A$1116,$D1074,'Val-Vol (2)'!$V$4:$V$1116,$V1074)/SUMIFS('[6]Comp2016-2017 (3)'!$G$5:$G$289,'[6]Comp2016-2017 (3)'!$A$5:$A$289,$D1074,'[6]Comp2016-2017 (3)'!$R$5:$R$289,$V1074)*$AB1074))</f>
        <v/>
      </c>
      <c r="AF1074" s="183">
        <f>IF($W1074=AF$3,$AB1074,IF(NOT($W1074=0),"",SUMIFS('Val-Vol (2)'!AF$4:AF$1116,'Val-Vol (2)'!$A$4:$A$1116,$D1074,'Val-Vol (2)'!$V$4:$V$1116,$V1074)/SUMIFS('[6]Comp2016-2017 (3)'!$G$5:$G$289,'[6]Comp2016-2017 (3)'!$A$5:$A$289,$D1074,'[6]Comp2016-2017 (3)'!$R$5:$R$289,$V1074)*$AB1074))</f>
        <v/>
      </c>
      <c r="AG1074" s="183">
        <f>IF($W1074=AG$3,$AB1074,IF(NOT($W1074=0),"",SUMIFS('Val-Vol (2)'!AG$4:AG$1116,'Val-Vol (2)'!$A$4:$A$1116,$D1074,'Val-Vol (2)'!$V$4:$V$1116,$V1074)/SUMIFS('[6]Comp2016-2017 (3)'!$G$5:$G$289,'[6]Comp2016-2017 (3)'!$A$5:$A$289,$D1074,'[6]Comp2016-2017 (3)'!$R$5:$R$289,$V1074)*$AB1074))</f>
        <v/>
      </c>
      <c r="AH1074" s="183">
        <f>IF($W1074=AH$3,$AB1074,IF(NOT($W1074=0),"",SUMIFS('Val-Vol (2)'!AH$4:AH$1116,'Val-Vol (2)'!$A$4:$A$1116,$D1074,'Val-Vol (2)'!$V$4:$V$1116,$V1074)/SUMIFS('[6]Comp2016-2017 (3)'!$G$5:$G$289,'[6]Comp2016-2017 (3)'!$A$5:$A$289,$D1074,'[6]Comp2016-2017 (3)'!$R$5:$R$289,$V1074)*$AB1074))</f>
        <v/>
      </c>
      <c r="AI1074" s="183">
        <f>IF($W1074=AI$3,$AB1074,IF(NOT($W1074=0),"",SUMIFS('Val-Vol (2)'!AI$4:AI$1116,'Val-Vol (2)'!$A$4:$A$1116,$D1074,'Val-Vol (2)'!$V$4:$V$1116,$V1074)/SUMIFS('[6]Comp2016-2017 (3)'!$G$5:$G$289,'[6]Comp2016-2017 (3)'!$A$5:$A$289,$D1074,'[6]Comp2016-2017 (3)'!$R$5:$R$289,$V1074)*$AB1074))</f>
        <v/>
      </c>
      <c r="AJ1074" s="183">
        <f>IF($W1074=AJ$3,$AB1074,IF(NOT($W1074=0),"",SUMIFS('Val-Vol (2)'!AJ$4:AJ$1116,'Val-Vol (2)'!$A$4:$A$1116,$D1074,'Val-Vol (2)'!$V$4:$V$1116,$V1074)/SUMIFS('[6]Comp2016-2017 (3)'!$G$5:$G$289,'[6]Comp2016-2017 (3)'!$A$5:$A$289,$D1074,'[6]Comp2016-2017 (3)'!$R$5:$R$289,$V1074)*$AB1074))</f>
        <v/>
      </c>
      <c r="AK1074" s="183">
        <f>SUM(AC1074:AJ1074)-AB1074</f>
        <v/>
      </c>
      <c r="AL1074" s="179">
        <f>IF(A1074=D1074,"remplir à la main","")</f>
        <v/>
      </c>
      <c r="AM1074" s="179">
        <f>VLOOKUP(A1074,'[6]Table corresp.'!$M$4:$U$63,8,FALSE)</f>
        <v/>
      </c>
      <c r="AN1074" s="179">
        <f>VLOOKUP(D1074,'[6]Table corresp.'!$M$4:$U$63,9,FALSE)</f>
        <v/>
      </c>
    </row>
    <row r="1075">
      <c r="A1075" s="179" t="inlineStr">
        <is>
          <t>63 - Transports de bois à partir de la forêt</t>
        </is>
      </c>
      <c r="B1075" s="179">
        <f>VLOOKUP(LEFT(A1075,3),'[6]Table corresp.'!$A$4:$D$63,3,FALSE)</f>
        <v/>
      </c>
      <c r="C1075" s="179">
        <f>VLOOKUP(A1075,'[6]Table corresp.'!$M$4:$P$63,4,FALSE)</f>
        <v/>
      </c>
      <c r="D1075" s="179" t="inlineStr">
        <is>
          <t>31 - Placages et panneaux à base de bois</t>
        </is>
      </c>
      <c r="E1075" s="179">
        <f>VLOOKUP(LEFT(D1075,3),'[6]Table corresp.'!$A$4:$D$63,4,FALSE)</f>
        <v/>
      </c>
      <c r="F1075" s="179">
        <f>LEFT(A1075,3)&amp;" - "&amp;LEFT(D1075,3)</f>
        <v/>
      </c>
      <c r="G1075" s="212" t="n">
        <v>39855.60498545886</v>
      </c>
      <c r="H1075" s="212" t="n">
        <v>0</v>
      </c>
      <c r="I1075" s="212" t="n">
        <v>39855.60498545887</v>
      </c>
      <c r="J1075" s="212" t="n">
        <v>0</v>
      </c>
      <c r="K1075" s="212" t="n">
        <v>0</v>
      </c>
      <c r="L1075" s="212" t="n">
        <v>0</v>
      </c>
      <c r="M1075" s="212" t="n">
        <v>0</v>
      </c>
      <c r="N1075" s="212" t="n">
        <v>0</v>
      </c>
      <c r="O1075" s="212" t="n">
        <v>0</v>
      </c>
      <c r="P1075" s="212" t="n">
        <v>0</v>
      </c>
      <c r="Q1075" s="212" t="n">
        <v>0</v>
      </c>
      <c r="R1075" s="212" t="n">
        <v>0</v>
      </c>
      <c r="S1075" s="213">
        <f>IF(VLOOKUP(F1075,$F$4:$S$374,14,FALSE)=0,"",VLOOKUP(F1075,$F$4:$S$374,14,FALSE))</f>
        <v/>
      </c>
      <c r="T1075" s="213">
        <f>VLOOKUP(A1075,'[6]Groupe de branches'!$Z$27:$AM$86,14,FALSE)</f>
        <v/>
      </c>
      <c r="U1075" s="213">
        <f>VLOOKUP(D1075,'[6]Groupe de branches'!$Z$27:$AM$86,14,FALSE)</f>
        <v/>
      </c>
      <c r="V1075" s="213" t="n">
        <v>2018</v>
      </c>
      <c r="W1075" s="179">
        <f>VLOOKUP(D1075,'[6]Table corresp.'!$M$4:$S$63,7,FALSE)</f>
        <v/>
      </c>
      <c r="X1075" s="197">
        <f>IFERROR(G1075/SUMIFS('[6]Comp2016-2017 (3)'!$I$5:$I$289,'[6]Comp2016-2017 (3)'!$A$5:$A$289,A1075,'[6]Comp2016-2017 (3)'!$R$5:$R$289,V1075),0)</f>
        <v/>
      </c>
      <c r="Y1075" s="182">
        <f>IFERROR(IF(RIGHT(F1075,3)="Exp",VLOOKUP(F1075,#REF!,2,FALSE),VLOOKUP(F1075,#REF!,9,FALSE)),1)</f>
        <v/>
      </c>
      <c r="Z1075" s="197">
        <f>Y1075/SUMIFS($Y$4:$Y$1116,$V$4:$V$1116,V1075,$A$4:$A$1116,A1075)</f>
        <v/>
      </c>
      <c r="AA1075" s="181">
        <f>X1075*Z1075</f>
        <v/>
      </c>
      <c r="AB1075" s="183">
        <f>IFERROR(SUMIFS('[6]Comp2016-2017 (3)'!$G$5:$G$289,'[6]Comp2016-2017 (3)'!$A$5:$A$289,A1075,'[6]Comp2016-2017 (3)'!$R$5:$R$289,V1075)*AA1075/SUMIFS($AA$4:$AA$1116,$A$4:$A$1116,A1075,$V$4:$V$1116,V1075),0)</f>
        <v/>
      </c>
      <c r="AC1075" s="183">
        <f>IF($W1075=AC$3,$AB1075,IF(NOT($W1075=0),"",SUMIFS('Val-Vol (2)'!AC$4:AC$1116,'Val-Vol (2)'!$A$4:$A$1116,$D1075,'Val-Vol (2)'!$V$4:$V$1116,$V1075)/SUMIFS('[6]Comp2016-2017 (3)'!$G$5:$G$289,'[6]Comp2016-2017 (3)'!$A$5:$A$289,$D1075,'[6]Comp2016-2017 (3)'!$R$5:$R$289,$V1075)*$AB1075))</f>
        <v/>
      </c>
      <c r="AD1075" s="183">
        <f>IF($W1075=AD$3,$AB1075,IF(NOT($W1075=0),"",SUMIFS('Val-Vol (2)'!AD$4:AD$1116,'Val-Vol (2)'!$A$4:$A$1116,$D1075,'Val-Vol (2)'!$V$4:$V$1116,$V1075)/SUMIFS('[6]Comp2016-2017 (3)'!$G$5:$G$289,'[6]Comp2016-2017 (3)'!$A$5:$A$289,$D1075,'[6]Comp2016-2017 (3)'!$R$5:$R$289,$V1075)*$AB1075))</f>
        <v/>
      </c>
      <c r="AE1075" s="183">
        <f>IF($W1075=AE$3,$AB1075,IF(NOT($W1075=0),"",SUMIFS('Val-Vol (2)'!AE$4:AE$1116,'Val-Vol (2)'!$A$4:$A$1116,$D1075,'Val-Vol (2)'!$V$4:$V$1116,$V1075)/SUMIFS('[6]Comp2016-2017 (3)'!$G$5:$G$289,'[6]Comp2016-2017 (3)'!$A$5:$A$289,$D1075,'[6]Comp2016-2017 (3)'!$R$5:$R$289,$V1075)*$AB1075))</f>
        <v/>
      </c>
      <c r="AF1075" s="183">
        <f>IF($W1075=AF$3,$AB1075,IF(NOT($W1075=0),"",SUMIFS('Val-Vol (2)'!AF$4:AF$1116,'Val-Vol (2)'!$A$4:$A$1116,$D1075,'Val-Vol (2)'!$V$4:$V$1116,$V1075)/SUMIFS('[6]Comp2016-2017 (3)'!$G$5:$G$289,'[6]Comp2016-2017 (3)'!$A$5:$A$289,$D1075,'[6]Comp2016-2017 (3)'!$R$5:$R$289,$V1075)*$AB1075))</f>
        <v/>
      </c>
      <c r="AG1075" s="183">
        <f>IF($W1075=AG$3,$AB1075,IF(NOT($W1075=0),"",SUMIFS('Val-Vol (2)'!AG$4:AG$1116,'Val-Vol (2)'!$A$4:$A$1116,$D1075,'Val-Vol (2)'!$V$4:$V$1116,$V1075)/SUMIFS('[6]Comp2016-2017 (3)'!$G$5:$G$289,'[6]Comp2016-2017 (3)'!$A$5:$A$289,$D1075,'[6]Comp2016-2017 (3)'!$R$5:$R$289,$V1075)*$AB1075))</f>
        <v/>
      </c>
      <c r="AH1075" s="183">
        <f>IF($W1075=AH$3,$AB1075,IF(NOT($W1075=0),"",SUMIFS('Val-Vol (2)'!AH$4:AH$1116,'Val-Vol (2)'!$A$4:$A$1116,$D1075,'Val-Vol (2)'!$V$4:$V$1116,$V1075)/SUMIFS('[6]Comp2016-2017 (3)'!$G$5:$G$289,'[6]Comp2016-2017 (3)'!$A$5:$A$289,$D1075,'[6]Comp2016-2017 (3)'!$R$5:$R$289,$V1075)*$AB1075))</f>
        <v/>
      </c>
      <c r="AI1075" s="183">
        <f>IF($W1075=AI$3,$AB1075,IF(NOT($W1075=0),"",SUMIFS('Val-Vol (2)'!AI$4:AI$1116,'Val-Vol (2)'!$A$4:$A$1116,$D1075,'Val-Vol (2)'!$V$4:$V$1116,$V1075)/SUMIFS('[6]Comp2016-2017 (3)'!$G$5:$G$289,'[6]Comp2016-2017 (3)'!$A$5:$A$289,$D1075,'[6]Comp2016-2017 (3)'!$R$5:$R$289,$V1075)*$AB1075))</f>
        <v/>
      </c>
      <c r="AJ1075" s="183">
        <f>IF($W1075=AJ$3,$AB1075,IF(NOT($W1075=0),"",SUMIFS('Val-Vol (2)'!AJ$4:AJ$1116,'Val-Vol (2)'!$A$4:$A$1116,$D1075,'Val-Vol (2)'!$V$4:$V$1116,$V1075)/SUMIFS('[6]Comp2016-2017 (3)'!$G$5:$G$289,'[6]Comp2016-2017 (3)'!$A$5:$A$289,$D1075,'[6]Comp2016-2017 (3)'!$R$5:$R$289,$V1075)*$AB1075))</f>
        <v/>
      </c>
      <c r="AK1075" s="183">
        <f>SUM(AC1075:AJ1075)-AB1075</f>
        <v/>
      </c>
      <c r="AL1075" s="179">
        <f>IF(A1075=D1075,"remplir à la main","")</f>
        <v/>
      </c>
      <c r="AM1075" s="179">
        <f>VLOOKUP(A1075,'[6]Table corresp.'!$M$4:$U$63,8,FALSE)</f>
        <v/>
      </c>
      <c r="AN1075" s="179">
        <f>VLOOKUP(D1075,'[6]Table corresp.'!$M$4:$U$63,9,FALSE)</f>
        <v/>
      </c>
    </row>
    <row r="1076">
      <c r="A1076" s="179" t="inlineStr">
        <is>
          <t>63 - Transports de bois à partir de la forêt</t>
        </is>
      </c>
      <c r="B1076" s="179">
        <f>VLOOKUP(LEFT(A1076,3),'[6]Table corresp.'!$A$4:$D$63,3,FALSE)</f>
        <v/>
      </c>
      <c r="C1076" s="179">
        <f>VLOOKUP(A1076,'[6]Table corresp.'!$M$4:$P$63,4,FALSE)</f>
        <v/>
      </c>
      <c r="D1076" s="179" t="inlineStr">
        <is>
          <t>Palettes et emballages</t>
        </is>
      </c>
      <c r="E1076" s="179">
        <f>VLOOKUP(LEFT(D1076,3),'[6]Table corresp.'!$A$4:$D$63,4,FALSE)</f>
        <v/>
      </c>
      <c r="F1076" s="179">
        <f>LEFT(A1076,3)&amp;" - "&amp;LEFT(D1076,3)</f>
        <v/>
      </c>
      <c r="G1076" s="212" t="n">
        <v>12830.40296645248</v>
      </c>
      <c r="H1076" s="212" t="n">
        <v>0</v>
      </c>
      <c r="I1076" s="212" t="n">
        <v>12830.40296645248</v>
      </c>
      <c r="J1076" s="212" t="n">
        <v>0</v>
      </c>
      <c r="K1076" s="212" t="n">
        <v>0</v>
      </c>
      <c r="L1076" s="212" t="n">
        <v>0</v>
      </c>
      <c r="M1076" s="212" t="n">
        <v>0</v>
      </c>
      <c r="N1076" s="212" t="n">
        <v>0</v>
      </c>
      <c r="O1076" s="212" t="n">
        <v>0</v>
      </c>
      <c r="P1076" s="212" t="n">
        <v>0</v>
      </c>
      <c r="Q1076" s="212" t="n">
        <v>0</v>
      </c>
      <c r="R1076" s="212" t="n">
        <v>0</v>
      </c>
      <c r="S1076" s="213">
        <f>IF(VLOOKUP(F1076,$F$4:$S$374,14,FALSE)=0,"",VLOOKUP(F1076,$F$4:$S$374,14,FALSE))</f>
        <v/>
      </c>
      <c r="T1076" s="213">
        <f>VLOOKUP(A1076,'[6]Groupe de branches'!$Z$27:$AM$86,14,FALSE)</f>
        <v/>
      </c>
      <c r="U1076" s="213">
        <f>VLOOKUP(D1076,'[6]Groupe de branches'!$Z$27:$AM$86,14,FALSE)</f>
        <v/>
      </c>
      <c r="V1076" s="213" t="n">
        <v>2018</v>
      </c>
      <c r="W1076" s="179">
        <f>VLOOKUP(D1076,'[6]Table corresp.'!$M$4:$S$63,7,FALSE)</f>
        <v/>
      </c>
      <c r="X1076" s="197">
        <f>IFERROR(G1076/SUMIFS('[6]Comp2016-2017 (3)'!$I$5:$I$289,'[6]Comp2016-2017 (3)'!$A$5:$A$289,A1076,'[6]Comp2016-2017 (3)'!$R$5:$R$289,V1076),0)</f>
        <v/>
      </c>
      <c r="Y1076" s="182">
        <f>IFERROR(IF(RIGHT(F1076,3)="Exp",VLOOKUP(F1076,#REF!,2,FALSE),VLOOKUP(F1076,#REF!,9,FALSE)),1)</f>
        <v/>
      </c>
      <c r="Z1076" s="197">
        <f>Y1076/SUMIFS($Y$4:$Y$1116,$V$4:$V$1116,V1076,$A$4:$A$1116,A1076)</f>
        <v/>
      </c>
      <c r="AA1076" s="181">
        <f>X1076*Z1076</f>
        <v/>
      </c>
      <c r="AB1076" s="183">
        <f>IFERROR(SUMIFS('[6]Comp2016-2017 (3)'!$G$5:$G$289,'[6]Comp2016-2017 (3)'!$A$5:$A$289,A1076,'[6]Comp2016-2017 (3)'!$R$5:$R$289,V1076)*AA1076/SUMIFS($AA$4:$AA$1116,$A$4:$A$1116,A1076,$V$4:$V$1116,V1076),0)</f>
        <v/>
      </c>
      <c r="AC1076" s="183">
        <f>IF($W1076=AC$3,$AB1076,IF(NOT($W1076=0),"",SUMIFS('Val-Vol (2)'!AC$4:AC$1116,'Val-Vol (2)'!$A$4:$A$1116,$D1076,'Val-Vol (2)'!$V$4:$V$1116,$V1076)/SUMIFS('[6]Comp2016-2017 (3)'!$G$5:$G$289,'[6]Comp2016-2017 (3)'!$A$5:$A$289,$D1076,'[6]Comp2016-2017 (3)'!$R$5:$R$289,$V1076)*$AB1076))</f>
        <v/>
      </c>
      <c r="AD1076" s="183">
        <f>IF($W1076=AD$3,$AB1076,IF(NOT($W1076=0),"",SUMIFS('Val-Vol (2)'!AD$4:AD$1116,'Val-Vol (2)'!$A$4:$A$1116,$D1076,'Val-Vol (2)'!$V$4:$V$1116,$V1076)/SUMIFS('[6]Comp2016-2017 (3)'!$G$5:$G$289,'[6]Comp2016-2017 (3)'!$A$5:$A$289,$D1076,'[6]Comp2016-2017 (3)'!$R$5:$R$289,$V1076)*$AB1076))</f>
        <v/>
      </c>
      <c r="AE1076" s="183">
        <f>IF($W1076=AE$3,$AB1076,IF(NOT($W1076=0),"",SUMIFS('Val-Vol (2)'!AE$4:AE$1116,'Val-Vol (2)'!$A$4:$A$1116,$D1076,'Val-Vol (2)'!$V$4:$V$1116,$V1076)/SUMIFS('[6]Comp2016-2017 (3)'!$G$5:$G$289,'[6]Comp2016-2017 (3)'!$A$5:$A$289,$D1076,'[6]Comp2016-2017 (3)'!$R$5:$R$289,$V1076)*$AB1076))</f>
        <v/>
      </c>
      <c r="AF1076" s="183">
        <f>IF($W1076=AF$3,$AB1076,IF(NOT($W1076=0),"",SUMIFS('Val-Vol (2)'!AF$4:AF$1116,'Val-Vol (2)'!$A$4:$A$1116,$D1076,'Val-Vol (2)'!$V$4:$V$1116,$V1076)/SUMIFS('[6]Comp2016-2017 (3)'!$G$5:$G$289,'[6]Comp2016-2017 (3)'!$A$5:$A$289,$D1076,'[6]Comp2016-2017 (3)'!$R$5:$R$289,$V1076)*$AB1076))</f>
        <v/>
      </c>
      <c r="AG1076" s="183">
        <f>IF($W1076=AG$3,$AB1076,IF(NOT($W1076=0),"",SUMIFS('Val-Vol (2)'!AG$4:AG$1116,'Val-Vol (2)'!$A$4:$A$1116,$D1076,'Val-Vol (2)'!$V$4:$V$1116,$V1076)/SUMIFS('[6]Comp2016-2017 (3)'!$G$5:$G$289,'[6]Comp2016-2017 (3)'!$A$5:$A$289,$D1076,'[6]Comp2016-2017 (3)'!$R$5:$R$289,$V1076)*$AB1076))</f>
        <v/>
      </c>
      <c r="AH1076" s="183">
        <f>IF($W1076=AH$3,$AB1076,IF(NOT($W1076=0),"",SUMIFS('Val-Vol (2)'!AH$4:AH$1116,'Val-Vol (2)'!$A$4:$A$1116,$D1076,'Val-Vol (2)'!$V$4:$V$1116,$V1076)/SUMIFS('[6]Comp2016-2017 (3)'!$G$5:$G$289,'[6]Comp2016-2017 (3)'!$A$5:$A$289,$D1076,'[6]Comp2016-2017 (3)'!$R$5:$R$289,$V1076)*$AB1076))</f>
        <v/>
      </c>
      <c r="AI1076" s="183">
        <f>IF($W1076=AI$3,$AB1076,IF(NOT($W1076=0),"",SUMIFS('Val-Vol (2)'!AI$4:AI$1116,'Val-Vol (2)'!$A$4:$A$1116,$D1076,'Val-Vol (2)'!$V$4:$V$1116,$V1076)/SUMIFS('[6]Comp2016-2017 (3)'!$G$5:$G$289,'[6]Comp2016-2017 (3)'!$A$5:$A$289,$D1076,'[6]Comp2016-2017 (3)'!$R$5:$R$289,$V1076)*$AB1076))</f>
        <v/>
      </c>
      <c r="AJ1076" s="183">
        <f>IF($W1076=AJ$3,$AB1076,IF(NOT($W1076=0),"",SUMIFS('Val-Vol (2)'!AJ$4:AJ$1116,'Val-Vol (2)'!$A$4:$A$1116,$D1076,'Val-Vol (2)'!$V$4:$V$1116,$V1076)/SUMIFS('[6]Comp2016-2017 (3)'!$G$5:$G$289,'[6]Comp2016-2017 (3)'!$A$5:$A$289,$D1076,'[6]Comp2016-2017 (3)'!$R$5:$R$289,$V1076)*$AB1076))</f>
        <v/>
      </c>
      <c r="AK1076" s="183">
        <f>SUM(AC1076:AJ1076)-AB1076</f>
        <v/>
      </c>
      <c r="AL1076" s="179">
        <f>IF(A1076=D1076,"remplir à la main","")</f>
        <v/>
      </c>
      <c r="AM1076" s="179">
        <f>VLOOKUP(A1076,'[6]Table corresp.'!$M$4:$U$63,8,FALSE)</f>
        <v/>
      </c>
      <c r="AN1076" s="179">
        <f>VLOOKUP(D1076,'[6]Table corresp.'!$M$4:$U$63,9,FALSE)</f>
        <v/>
      </c>
    </row>
    <row r="1077">
      <c r="A1077" s="179" t="inlineStr">
        <is>
          <t>63 - Transports de bois à partir de la forêt</t>
        </is>
      </c>
      <c r="B1077" s="179">
        <f>VLOOKUP(LEFT(A1077,3),'[6]Table corresp.'!$A$4:$D$63,3,FALSE)</f>
        <v/>
      </c>
      <c r="C1077" s="179">
        <f>VLOOKUP(A1077,'[6]Table corresp.'!$M$4:$P$63,4,FALSE)</f>
        <v/>
      </c>
      <c r="D1077" s="179" t="inlineStr">
        <is>
          <t>43 - Pâte à papier</t>
        </is>
      </c>
      <c r="E1077" s="179">
        <f>VLOOKUP(LEFT(D1077,3),'[6]Table corresp.'!$A$4:$D$63,4,FALSE)</f>
        <v/>
      </c>
      <c r="F1077" s="179">
        <f>LEFT(A1077,3)&amp;" - "&amp;LEFT(D1077,3)</f>
        <v/>
      </c>
      <c r="G1077" s="212" t="n">
        <v>43396.38730381462</v>
      </c>
      <c r="H1077" s="212" t="n">
        <v>0</v>
      </c>
      <c r="I1077" s="212" t="n">
        <v>43396.38730381462</v>
      </c>
      <c r="J1077" s="212" t="n">
        <v>0</v>
      </c>
      <c r="K1077" s="212" t="n">
        <v>0</v>
      </c>
      <c r="L1077" s="212" t="n">
        <v>0</v>
      </c>
      <c r="M1077" s="212" t="n">
        <v>0</v>
      </c>
      <c r="N1077" s="212" t="n">
        <v>0</v>
      </c>
      <c r="O1077" s="212" t="n">
        <v>0</v>
      </c>
      <c r="P1077" s="212" t="n">
        <v>0</v>
      </c>
      <c r="Q1077" s="212" t="n">
        <v>0</v>
      </c>
      <c r="R1077" s="212" t="n">
        <v>0</v>
      </c>
      <c r="S1077" s="213">
        <f>IF(VLOOKUP(F1077,$F$4:$S$374,14,FALSE)=0,"",VLOOKUP(F1077,$F$4:$S$374,14,FALSE))</f>
        <v/>
      </c>
      <c r="T1077" s="213">
        <f>VLOOKUP(A1077,'[6]Groupe de branches'!$Z$27:$AM$86,14,FALSE)</f>
        <v/>
      </c>
      <c r="U1077" s="213">
        <f>VLOOKUP(D1077,'[6]Groupe de branches'!$Z$27:$AM$86,14,FALSE)</f>
        <v/>
      </c>
      <c r="V1077" s="213" t="n">
        <v>2018</v>
      </c>
      <c r="W1077" s="179">
        <f>VLOOKUP(D1077,'[6]Table corresp.'!$M$4:$S$63,7,FALSE)</f>
        <v/>
      </c>
      <c r="X1077" s="197">
        <f>IFERROR(G1077/SUMIFS('[6]Comp2016-2017 (3)'!$I$5:$I$289,'[6]Comp2016-2017 (3)'!$A$5:$A$289,A1077,'[6]Comp2016-2017 (3)'!$R$5:$R$289,V1077),0)</f>
        <v/>
      </c>
      <c r="Y1077" s="182">
        <f>IFERROR(IF(RIGHT(F1077,3)="Exp",VLOOKUP(F1077,#REF!,2,FALSE),VLOOKUP(F1077,#REF!,9,FALSE)),1)</f>
        <v/>
      </c>
      <c r="Z1077" s="197">
        <f>Y1077/SUMIFS($Y$4:$Y$1116,$V$4:$V$1116,V1077,$A$4:$A$1116,A1077)</f>
        <v/>
      </c>
      <c r="AA1077" s="181">
        <f>X1077*Z1077</f>
        <v/>
      </c>
      <c r="AB1077" s="183">
        <f>IFERROR(SUMIFS('[6]Comp2016-2017 (3)'!$G$5:$G$289,'[6]Comp2016-2017 (3)'!$A$5:$A$289,A1077,'[6]Comp2016-2017 (3)'!$R$5:$R$289,V1077)*AA1077/SUMIFS($AA$4:$AA$1116,$A$4:$A$1116,A1077,$V$4:$V$1116,V1077),0)</f>
        <v/>
      </c>
      <c r="AC1077" s="183">
        <f>IF($W1077=AC$3,$AB1077,IF(NOT($W1077=0),"",SUMIFS('Val-Vol (2)'!AC$4:AC$1116,'Val-Vol (2)'!$A$4:$A$1116,$D1077,'Val-Vol (2)'!$V$4:$V$1116,$V1077)/SUMIFS('[6]Comp2016-2017 (3)'!$G$5:$G$289,'[6]Comp2016-2017 (3)'!$A$5:$A$289,$D1077,'[6]Comp2016-2017 (3)'!$R$5:$R$289,$V1077)*$AB1077))</f>
        <v/>
      </c>
      <c r="AD1077" s="183">
        <f>IF($W1077=AD$3,$AB1077,IF(NOT($W1077=0),"",SUMIFS('Val-Vol (2)'!AD$4:AD$1116,'Val-Vol (2)'!$A$4:$A$1116,$D1077,'Val-Vol (2)'!$V$4:$V$1116,$V1077)/SUMIFS('[6]Comp2016-2017 (3)'!$G$5:$G$289,'[6]Comp2016-2017 (3)'!$A$5:$A$289,$D1077,'[6]Comp2016-2017 (3)'!$R$5:$R$289,$V1077)*$AB1077))</f>
        <v/>
      </c>
      <c r="AE1077" s="183">
        <f>IF($W1077=AE$3,$AB1077,IF(NOT($W1077=0),"",SUMIFS('Val-Vol (2)'!AE$4:AE$1116,'Val-Vol (2)'!$A$4:$A$1116,$D1077,'Val-Vol (2)'!$V$4:$V$1116,$V1077)/SUMIFS('[6]Comp2016-2017 (3)'!$G$5:$G$289,'[6]Comp2016-2017 (3)'!$A$5:$A$289,$D1077,'[6]Comp2016-2017 (3)'!$R$5:$R$289,$V1077)*$AB1077))</f>
        <v/>
      </c>
      <c r="AF1077" s="183">
        <f>IF($W1077=AF$3,$AB1077,IF(NOT($W1077=0),"",SUMIFS('Val-Vol (2)'!AF$4:AF$1116,'Val-Vol (2)'!$A$4:$A$1116,$D1077,'Val-Vol (2)'!$V$4:$V$1116,$V1077)/SUMIFS('[6]Comp2016-2017 (3)'!$G$5:$G$289,'[6]Comp2016-2017 (3)'!$A$5:$A$289,$D1077,'[6]Comp2016-2017 (3)'!$R$5:$R$289,$V1077)*$AB1077))</f>
        <v/>
      </c>
      <c r="AG1077" s="183">
        <f>IF($W1077=AG$3,$AB1077,IF(NOT($W1077=0),"",SUMIFS('Val-Vol (2)'!AG$4:AG$1116,'Val-Vol (2)'!$A$4:$A$1116,$D1077,'Val-Vol (2)'!$V$4:$V$1116,$V1077)/SUMIFS('[6]Comp2016-2017 (3)'!$G$5:$G$289,'[6]Comp2016-2017 (3)'!$A$5:$A$289,$D1077,'[6]Comp2016-2017 (3)'!$R$5:$R$289,$V1077)*$AB1077))</f>
        <v/>
      </c>
      <c r="AH1077" s="183">
        <f>IF($W1077=AH$3,$AB1077,IF(NOT($W1077=0),"",SUMIFS('Val-Vol (2)'!AH$4:AH$1116,'Val-Vol (2)'!$A$4:$A$1116,$D1077,'Val-Vol (2)'!$V$4:$V$1116,$V1077)/SUMIFS('[6]Comp2016-2017 (3)'!$G$5:$G$289,'[6]Comp2016-2017 (3)'!$A$5:$A$289,$D1077,'[6]Comp2016-2017 (3)'!$R$5:$R$289,$V1077)*$AB1077))</f>
        <v/>
      </c>
      <c r="AI1077" s="183">
        <f>IF($W1077=AI$3,$AB1077,IF(NOT($W1077=0),"",SUMIFS('Val-Vol (2)'!AI$4:AI$1116,'Val-Vol (2)'!$A$4:$A$1116,$D1077,'Val-Vol (2)'!$V$4:$V$1116,$V1077)/SUMIFS('[6]Comp2016-2017 (3)'!$G$5:$G$289,'[6]Comp2016-2017 (3)'!$A$5:$A$289,$D1077,'[6]Comp2016-2017 (3)'!$R$5:$R$289,$V1077)*$AB1077))</f>
        <v/>
      </c>
      <c r="AJ1077" s="183">
        <f>IF($W1077=AJ$3,$AB1077,IF(NOT($W1077=0),"",SUMIFS('Val-Vol (2)'!AJ$4:AJ$1116,'Val-Vol (2)'!$A$4:$A$1116,$D1077,'Val-Vol (2)'!$V$4:$V$1116,$V1077)/SUMIFS('[6]Comp2016-2017 (3)'!$G$5:$G$289,'[6]Comp2016-2017 (3)'!$A$5:$A$289,$D1077,'[6]Comp2016-2017 (3)'!$R$5:$R$289,$V1077)*$AB1077))</f>
        <v/>
      </c>
      <c r="AK1077" s="183">
        <f>SUM(AC1077:AJ1077)-AB1077</f>
        <v/>
      </c>
      <c r="AL1077" s="179">
        <f>IF(A1077=D1077,"remplir à la main","")</f>
        <v/>
      </c>
      <c r="AM1077" s="179">
        <f>VLOOKUP(A1077,'[6]Table corresp.'!$M$4:$U$63,8,FALSE)</f>
        <v/>
      </c>
      <c r="AN1077" s="179">
        <f>VLOOKUP(D1077,'[6]Table corresp.'!$M$4:$U$63,9,FALSE)</f>
        <v/>
      </c>
    </row>
    <row r="1078">
      <c r="A1078" s="179" t="inlineStr">
        <is>
          <t>63 - Transports de bois à partir de la forêt</t>
        </is>
      </c>
      <c r="B1078" s="179">
        <f>VLOOKUP(LEFT(A1078,3),'[6]Table corresp.'!$A$4:$D$63,3,FALSE)</f>
        <v/>
      </c>
      <c r="C1078" s="179">
        <f>VLOOKUP(A1078,'[6]Table corresp.'!$M$4:$P$63,4,FALSE)</f>
        <v/>
      </c>
      <c r="D1078" s="179" t="inlineStr">
        <is>
          <t>46 - Produits de la chimie du bois</t>
        </is>
      </c>
      <c r="E1078" s="179">
        <f>VLOOKUP(LEFT(D1078,3),'[6]Table corresp.'!$A$4:$D$63,4,FALSE)</f>
        <v/>
      </c>
      <c r="F1078" s="179">
        <f>LEFT(A1078,3)&amp;" - "&amp;LEFT(D1078,3)</f>
        <v/>
      </c>
      <c r="G1078" s="212" t="n">
        <v>9342.849220701091</v>
      </c>
      <c r="H1078" s="212" t="n">
        <v>0</v>
      </c>
      <c r="I1078" s="212" t="n">
        <v>9342.849220701091</v>
      </c>
      <c r="J1078" s="212" t="n">
        <v>0</v>
      </c>
      <c r="K1078" s="212" t="n">
        <v>0</v>
      </c>
      <c r="L1078" s="212" t="n">
        <v>0</v>
      </c>
      <c r="M1078" s="212" t="n">
        <v>0</v>
      </c>
      <c r="N1078" s="212" t="n">
        <v>0</v>
      </c>
      <c r="O1078" s="212" t="n">
        <v>0</v>
      </c>
      <c r="P1078" s="212" t="n">
        <v>0</v>
      </c>
      <c r="Q1078" s="212" t="n">
        <v>0</v>
      </c>
      <c r="R1078" s="212" t="n">
        <v>0</v>
      </c>
      <c r="S1078" s="213">
        <f>IF(VLOOKUP(F1078,$F$4:$S$374,14,FALSE)=0,"",VLOOKUP(F1078,$F$4:$S$374,14,FALSE))</f>
        <v/>
      </c>
      <c r="T1078" s="213">
        <f>VLOOKUP(A1078,'[6]Groupe de branches'!$Z$27:$AM$86,14,FALSE)</f>
        <v/>
      </c>
      <c r="U1078" s="213">
        <f>VLOOKUP(D1078,'[6]Groupe de branches'!$Z$27:$AM$86,14,FALSE)</f>
        <v/>
      </c>
      <c r="V1078" s="213" t="n">
        <v>2018</v>
      </c>
      <c r="W1078" s="179">
        <f>VLOOKUP(D1078,'[6]Table corresp.'!$M$4:$S$63,7,FALSE)</f>
        <v/>
      </c>
      <c r="X1078" s="197">
        <f>IFERROR(G1078/SUMIFS('[6]Comp2016-2017 (3)'!$I$5:$I$289,'[6]Comp2016-2017 (3)'!$A$5:$A$289,A1078,'[6]Comp2016-2017 (3)'!$R$5:$R$289,V1078),0)</f>
        <v/>
      </c>
      <c r="Y1078" s="182">
        <f>IFERROR(IF(RIGHT(F1078,3)="Exp",VLOOKUP(F1078,#REF!,2,FALSE),VLOOKUP(F1078,#REF!,9,FALSE)),1)</f>
        <v/>
      </c>
      <c r="Z1078" s="197">
        <f>Y1078/SUMIFS($Y$4:$Y$1116,$V$4:$V$1116,V1078,$A$4:$A$1116,A1078)</f>
        <v/>
      </c>
      <c r="AA1078" s="181">
        <f>X1078*Z1078</f>
        <v/>
      </c>
      <c r="AB1078" s="183">
        <f>IFERROR(SUMIFS('[6]Comp2016-2017 (3)'!$G$5:$G$289,'[6]Comp2016-2017 (3)'!$A$5:$A$289,A1078,'[6]Comp2016-2017 (3)'!$R$5:$R$289,V1078)*AA1078/SUMIFS($AA$4:$AA$1116,$A$4:$A$1116,A1078,$V$4:$V$1116,V1078),0)</f>
        <v/>
      </c>
      <c r="AC1078" s="183">
        <f>IF($W1078=AC$3,$AB1078,IF(NOT($W1078=0),"",SUMIFS('Val-Vol (2)'!AC$4:AC$1116,'Val-Vol (2)'!$A$4:$A$1116,$D1078,'Val-Vol (2)'!$V$4:$V$1116,$V1078)/SUMIFS('[6]Comp2016-2017 (3)'!$G$5:$G$289,'[6]Comp2016-2017 (3)'!$A$5:$A$289,$D1078,'[6]Comp2016-2017 (3)'!$R$5:$R$289,$V1078)*$AB1078))</f>
        <v/>
      </c>
      <c r="AD1078" s="183">
        <f>IF($W1078=AD$3,$AB1078,IF(NOT($W1078=0),"",SUMIFS('Val-Vol (2)'!AD$4:AD$1116,'Val-Vol (2)'!$A$4:$A$1116,$D1078,'Val-Vol (2)'!$V$4:$V$1116,$V1078)/SUMIFS('[6]Comp2016-2017 (3)'!$G$5:$G$289,'[6]Comp2016-2017 (3)'!$A$5:$A$289,$D1078,'[6]Comp2016-2017 (3)'!$R$5:$R$289,$V1078)*$AB1078))</f>
        <v/>
      </c>
      <c r="AE1078" s="183">
        <f>IF($W1078=AE$3,$AB1078,IF(NOT($W1078=0),"",SUMIFS('Val-Vol (2)'!AE$4:AE$1116,'Val-Vol (2)'!$A$4:$A$1116,$D1078,'Val-Vol (2)'!$V$4:$V$1116,$V1078)/SUMIFS('[6]Comp2016-2017 (3)'!$G$5:$G$289,'[6]Comp2016-2017 (3)'!$A$5:$A$289,$D1078,'[6]Comp2016-2017 (3)'!$R$5:$R$289,$V1078)*$AB1078))</f>
        <v/>
      </c>
      <c r="AF1078" s="183">
        <f>IF($W1078=AF$3,$AB1078,IF(NOT($W1078=0),"",SUMIFS('Val-Vol (2)'!AF$4:AF$1116,'Val-Vol (2)'!$A$4:$A$1116,$D1078,'Val-Vol (2)'!$V$4:$V$1116,$V1078)/SUMIFS('[6]Comp2016-2017 (3)'!$G$5:$G$289,'[6]Comp2016-2017 (3)'!$A$5:$A$289,$D1078,'[6]Comp2016-2017 (3)'!$R$5:$R$289,$V1078)*$AB1078))</f>
        <v/>
      </c>
      <c r="AG1078" s="183">
        <f>IF($W1078=AG$3,$AB1078,IF(NOT($W1078=0),"",SUMIFS('Val-Vol (2)'!AG$4:AG$1116,'Val-Vol (2)'!$A$4:$A$1116,$D1078,'Val-Vol (2)'!$V$4:$V$1116,$V1078)/SUMIFS('[6]Comp2016-2017 (3)'!$G$5:$G$289,'[6]Comp2016-2017 (3)'!$A$5:$A$289,$D1078,'[6]Comp2016-2017 (3)'!$R$5:$R$289,$V1078)*$AB1078))</f>
        <v/>
      </c>
      <c r="AH1078" s="183">
        <f>IF($W1078=AH$3,$AB1078,IF(NOT($W1078=0),"",SUMIFS('Val-Vol (2)'!AH$4:AH$1116,'Val-Vol (2)'!$A$4:$A$1116,$D1078,'Val-Vol (2)'!$V$4:$V$1116,$V1078)/SUMIFS('[6]Comp2016-2017 (3)'!$G$5:$G$289,'[6]Comp2016-2017 (3)'!$A$5:$A$289,$D1078,'[6]Comp2016-2017 (3)'!$R$5:$R$289,$V1078)*$AB1078))</f>
        <v/>
      </c>
      <c r="AI1078" s="183">
        <f>IF($W1078=AI$3,$AB1078,IF(NOT($W1078=0),"",SUMIFS('Val-Vol (2)'!AI$4:AI$1116,'Val-Vol (2)'!$A$4:$A$1116,$D1078,'Val-Vol (2)'!$V$4:$V$1116,$V1078)/SUMIFS('[6]Comp2016-2017 (3)'!$G$5:$G$289,'[6]Comp2016-2017 (3)'!$A$5:$A$289,$D1078,'[6]Comp2016-2017 (3)'!$R$5:$R$289,$V1078)*$AB1078))</f>
        <v/>
      </c>
      <c r="AJ1078" s="183">
        <f>IF($W1078=AJ$3,$AB1078,IF(NOT($W1078=0),"",SUMIFS('Val-Vol (2)'!AJ$4:AJ$1116,'Val-Vol (2)'!$A$4:$A$1116,$D1078,'Val-Vol (2)'!$V$4:$V$1116,$V1078)/SUMIFS('[6]Comp2016-2017 (3)'!$G$5:$G$289,'[6]Comp2016-2017 (3)'!$A$5:$A$289,$D1078,'[6]Comp2016-2017 (3)'!$R$5:$R$289,$V1078)*$AB1078))</f>
        <v/>
      </c>
      <c r="AK1078" s="183">
        <f>SUM(AC1078:AJ1078)-AB1078</f>
        <v/>
      </c>
      <c r="AL1078" s="179">
        <f>IF(A1078=D1078,"remplir à la main","")</f>
        <v/>
      </c>
      <c r="AM1078" s="179">
        <f>VLOOKUP(A1078,'[6]Table corresp.'!$M$4:$U$63,8,FALSE)</f>
        <v/>
      </c>
      <c r="AN1078" s="179">
        <f>VLOOKUP(D1078,'[6]Table corresp.'!$M$4:$U$63,9,FALSE)</f>
        <v/>
      </c>
    </row>
    <row r="1079">
      <c r="A1079" s="179" t="inlineStr">
        <is>
          <t>63 - Transports de bois à partir de la forêt</t>
        </is>
      </c>
      <c r="B1079" s="179">
        <f>VLOOKUP(LEFT(A1079,3),'[6]Table corresp.'!$A$4:$D$63,3,FALSE)</f>
        <v/>
      </c>
      <c r="C1079" s="179">
        <f>VLOOKUP(A1079,'[6]Table corresp.'!$M$4:$P$63,4,FALSE)</f>
        <v/>
      </c>
      <c r="D1079" s="179" t="inlineStr">
        <is>
          <t>Exportation</t>
        </is>
      </c>
      <c r="E1079" s="179">
        <f>VLOOKUP(LEFT(D1079,3),'[6]Table corresp.'!$A$4:$D$63,4,FALSE)</f>
        <v/>
      </c>
      <c r="F1079" s="179">
        <f>LEFT(A1079,3)&amp;" - "&amp;LEFT(D1079,3)</f>
        <v/>
      </c>
      <c r="G1079" s="212" t="n">
        <v>44439.58146616987</v>
      </c>
      <c r="H1079" s="212" t="n">
        <v>0</v>
      </c>
      <c r="I1079" s="212" t="n">
        <v>44439.58146616987</v>
      </c>
      <c r="J1079" s="212" t="n">
        <v>0</v>
      </c>
      <c r="K1079" s="212" t="n">
        <v>0</v>
      </c>
      <c r="L1079" s="212" t="n">
        <v>0</v>
      </c>
      <c r="M1079" s="212" t="n">
        <v>0</v>
      </c>
      <c r="N1079" s="212" t="n">
        <v>0</v>
      </c>
      <c r="O1079" s="212" t="n">
        <v>0</v>
      </c>
      <c r="P1079" s="212" t="n">
        <v>0</v>
      </c>
      <c r="Q1079" s="212" t="n">
        <v>0</v>
      </c>
      <c r="R1079" s="212" t="n">
        <v>0</v>
      </c>
      <c r="S1079" s="213">
        <f>IF(VLOOKUP(F1079,$F$4:$S$374,14,FALSE)=0,"",VLOOKUP(F1079,$F$4:$S$374,14,FALSE))</f>
        <v/>
      </c>
      <c r="T1079" s="213">
        <f>VLOOKUP(A1079,'[6]Groupe de branches'!$Z$27:$AM$86,14,FALSE)</f>
        <v/>
      </c>
      <c r="U1079" s="213">
        <f>VLOOKUP(D1079,'[6]Groupe de branches'!$Z$27:$AM$86,14,FALSE)</f>
        <v/>
      </c>
      <c r="V1079" s="213" t="n">
        <v>2018</v>
      </c>
      <c r="W1079" s="179">
        <f>VLOOKUP(D1079,'[6]Table corresp.'!$M$4:$S$63,7,FALSE)</f>
        <v/>
      </c>
      <c r="X1079" s="197">
        <f>IFERROR(G1079/SUMIFS('[6]Comp2016-2017 (3)'!$I$5:$I$289,'[6]Comp2016-2017 (3)'!$A$5:$A$289,A1079,'[6]Comp2016-2017 (3)'!$R$5:$R$289,V1079),0)</f>
        <v/>
      </c>
      <c r="Y1079" s="182">
        <f>IFERROR(IF(RIGHT(F1079,3)="Exp",VLOOKUP(F1079,#REF!,2,FALSE),VLOOKUP(F1079,#REF!,9,FALSE)),1)</f>
        <v/>
      </c>
      <c r="Z1079" s="197">
        <f>Y1079/SUMIFS($Y$4:$Y$1116,$V$4:$V$1116,V1079,$A$4:$A$1116,A1079)</f>
        <v/>
      </c>
      <c r="AA1079" s="181">
        <f>X1079*Z1079</f>
        <v/>
      </c>
      <c r="AB1079" s="183">
        <f>IFERROR(SUMIFS('[6]Comp2016-2017 (3)'!$G$5:$G$289,'[6]Comp2016-2017 (3)'!$A$5:$A$289,A1079,'[6]Comp2016-2017 (3)'!$R$5:$R$289,V1079)*AA1079/SUMIFS($AA$4:$AA$1116,$A$4:$A$1116,A1079,$V$4:$V$1116,V1079),0)</f>
        <v/>
      </c>
      <c r="AC1079" s="183">
        <f>IF($W1079=AC$3,$AB1079,IF(NOT($W1079=0),"",SUMIFS('Val-Vol (2)'!AC$4:AC$1116,'Val-Vol (2)'!$A$4:$A$1116,$D1079,'Val-Vol (2)'!$V$4:$V$1116,$V1079)/SUMIFS('[6]Comp2016-2017 (3)'!$G$5:$G$289,'[6]Comp2016-2017 (3)'!$A$5:$A$289,$D1079,'[6]Comp2016-2017 (3)'!$R$5:$R$289,$V1079)*$AB1079))</f>
        <v/>
      </c>
      <c r="AD1079" s="183">
        <f>IF($W1079=AD$3,$AB1079,IF(NOT($W1079=0),"",SUMIFS('Val-Vol (2)'!AD$4:AD$1116,'Val-Vol (2)'!$A$4:$A$1116,$D1079,'Val-Vol (2)'!$V$4:$V$1116,$V1079)/SUMIFS('[6]Comp2016-2017 (3)'!$G$5:$G$289,'[6]Comp2016-2017 (3)'!$A$5:$A$289,$D1079,'[6]Comp2016-2017 (3)'!$R$5:$R$289,$V1079)*$AB1079))</f>
        <v/>
      </c>
      <c r="AE1079" s="183">
        <f>IF($W1079=AE$3,$AB1079,IF(NOT($W1079=0),"",SUMIFS('Val-Vol (2)'!AE$4:AE$1116,'Val-Vol (2)'!$A$4:$A$1116,$D1079,'Val-Vol (2)'!$V$4:$V$1116,$V1079)/SUMIFS('[6]Comp2016-2017 (3)'!$G$5:$G$289,'[6]Comp2016-2017 (3)'!$A$5:$A$289,$D1079,'[6]Comp2016-2017 (3)'!$R$5:$R$289,$V1079)*$AB1079))</f>
        <v/>
      </c>
      <c r="AF1079" s="183">
        <f>IF($W1079=AF$3,$AB1079,IF(NOT($W1079=0),"",SUMIFS('Val-Vol (2)'!AF$4:AF$1116,'Val-Vol (2)'!$A$4:$A$1116,$D1079,'Val-Vol (2)'!$V$4:$V$1116,$V1079)/SUMIFS('[6]Comp2016-2017 (3)'!$G$5:$G$289,'[6]Comp2016-2017 (3)'!$A$5:$A$289,$D1079,'[6]Comp2016-2017 (3)'!$R$5:$R$289,$V1079)*$AB1079))</f>
        <v/>
      </c>
      <c r="AG1079" s="183">
        <f>IF($W1079=AG$3,$AB1079,IF(NOT($W1079=0),"",SUMIFS('Val-Vol (2)'!AG$4:AG$1116,'Val-Vol (2)'!$A$4:$A$1116,$D1079,'Val-Vol (2)'!$V$4:$V$1116,$V1079)/SUMIFS('[6]Comp2016-2017 (3)'!$G$5:$G$289,'[6]Comp2016-2017 (3)'!$A$5:$A$289,$D1079,'[6]Comp2016-2017 (3)'!$R$5:$R$289,$V1079)*$AB1079))</f>
        <v/>
      </c>
      <c r="AH1079" s="183">
        <f>IF($W1079=AH$3,$AB1079,IF(NOT($W1079=0),"",SUMIFS('Val-Vol (2)'!AH$4:AH$1116,'Val-Vol (2)'!$A$4:$A$1116,$D1079,'Val-Vol (2)'!$V$4:$V$1116,$V1079)/SUMIFS('[6]Comp2016-2017 (3)'!$G$5:$G$289,'[6]Comp2016-2017 (3)'!$A$5:$A$289,$D1079,'[6]Comp2016-2017 (3)'!$R$5:$R$289,$V1079)*$AB1079))</f>
        <v/>
      </c>
      <c r="AI1079" s="183">
        <f>IF($W1079=AI$3,$AB1079,IF(NOT($W1079=0),"",SUMIFS('Val-Vol (2)'!AI$4:AI$1116,'Val-Vol (2)'!$A$4:$A$1116,$D1079,'Val-Vol (2)'!$V$4:$V$1116,$V1079)/SUMIFS('[6]Comp2016-2017 (3)'!$G$5:$G$289,'[6]Comp2016-2017 (3)'!$A$5:$A$289,$D1079,'[6]Comp2016-2017 (3)'!$R$5:$R$289,$V1079)*$AB1079))</f>
        <v/>
      </c>
      <c r="AJ1079" s="183">
        <f>IF($W1079=AJ$3,$AB1079,IF(NOT($W1079=0),"",SUMIFS('Val-Vol (2)'!AJ$4:AJ$1116,'Val-Vol (2)'!$A$4:$A$1116,$D1079,'Val-Vol (2)'!$V$4:$V$1116,$V1079)/SUMIFS('[6]Comp2016-2017 (3)'!$G$5:$G$289,'[6]Comp2016-2017 (3)'!$A$5:$A$289,$D1079,'[6]Comp2016-2017 (3)'!$R$5:$R$289,$V1079)*$AB1079))</f>
        <v/>
      </c>
      <c r="AK1079" s="183">
        <f>SUM(AC1079:AJ1079)-AB1079</f>
        <v/>
      </c>
      <c r="AL1079" s="179">
        <f>IF(A1079=D1079,"remplir à la main","")</f>
        <v/>
      </c>
      <c r="AM1079" s="179">
        <f>VLOOKUP(A1079,'[6]Table corresp.'!$M$4:$U$63,8,FALSE)</f>
        <v/>
      </c>
      <c r="AN1079" s="179">
        <f>VLOOKUP(D1079,'[6]Table corresp.'!$M$4:$U$63,9,FALSE)</f>
        <v/>
      </c>
    </row>
    <row r="1080">
      <c r="A1080" s="179" t="inlineStr">
        <is>
          <t>64 - Divers services de support à la filière</t>
        </is>
      </c>
      <c r="B1080" s="179">
        <f>VLOOKUP(LEFT(A1080,3),'[6]Table corresp.'!$A$4:$D$63,3,FALSE)</f>
        <v/>
      </c>
      <c r="C1080" s="179">
        <f>VLOOKUP(A1080,'[6]Table corresp.'!$M$4:$P$63,4,FALSE)</f>
        <v/>
      </c>
      <c r="D1080" s="179" t="inlineStr">
        <is>
          <t>07 - Textiles à base de bois</t>
        </is>
      </c>
      <c r="E1080" s="179">
        <f>VLOOKUP(LEFT(D1080,3),'[6]Table corresp.'!$A$4:$D$63,4,FALSE)</f>
        <v/>
      </c>
      <c r="F1080" s="179">
        <f>LEFT(A1080,3)&amp;" - "&amp;LEFT(D1080,3)</f>
        <v/>
      </c>
      <c r="G1080" s="212" t="n">
        <v>0.999996632140509</v>
      </c>
      <c r="H1080" s="212" t="n">
        <v>0</v>
      </c>
      <c r="I1080" s="212" t="n">
        <v>0.9999966321405089</v>
      </c>
      <c r="J1080" s="212" t="n">
        <v>0</v>
      </c>
      <c r="K1080" s="212" t="n">
        <v>0</v>
      </c>
      <c r="L1080" s="212" t="n">
        <v>0</v>
      </c>
      <c r="M1080" s="212" t="n">
        <v>0</v>
      </c>
      <c r="N1080" s="212" t="n">
        <v>0</v>
      </c>
      <c r="O1080" s="212" t="n">
        <v>0</v>
      </c>
      <c r="P1080" s="212" t="n">
        <v>0</v>
      </c>
      <c r="Q1080" s="212" t="n">
        <v>0</v>
      </c>
      <c r="R1080" s="212" t="n">
        <v>0</v>
      </c>
      <c r="S1080" s="213">
        <f>IF(VLOOKUP(F1080,$F$4:$S$374,14,FALSE)=0,"",VLOOKUP(F1080,$F$4:$S$374,14,FALSE))</f>
        <v/>
      </c>
      <c r="T1080" s="213">
        <f>VLOOKUP(A1080,'[6]Groupe de branches'!$Z$27:$AM$86,14,FALSE)</f>
        <v/>
      </c>
      <c r="U1080" s="213">
        <f>VLOOKUP(D1080,'[6]Groupe de branches'!$Z$27:$AM$86,14,FALSE)</f>
        <v/>
      </c>
      <c r="V1080" s="213" t="n">
        <v>2018</v>
      </c>
      <c r="W1080" s="179">
        <f>VLOOKUP(D1080,'[6]Table corresp.'!$M$4:$S$63,7,FALSE)</f>
        <v/>
      </c>
      <c r="X1080" s="197">
        <f>IFERROR(G1080/SUMIFS('[6]Comp2016-2017 (3)'!$I$5:$I$289,'[6]Comp2016-2017 (3)'!$A$5:$A$289,A1080,'[6]Comp2016-2017 (3)'!$R$5:$R$289,V1080),0)</f>
        <v/>
      </c>
      <c r="Y1080" s="182">
        <f>IFERROR(IF(RIGHT(F1080,3)="Exp",VLOOKUP(F1080,#REF!,2,FALSE),VLOOKUP(F1080,#REF!,9,FALSE)),1)</f>
        <v/>
      </c>
      <c r="Z1080" s="197">
        <f>Y1080/SUMIFS($Y$4:$Y$1116,$V$4:$V$1116,V1080,$A$4:$A$1116,A1080)</f>
        <v/>
      </c>
      <c r="AA1080" s="181">
        <f>X1080*Z1080</f>
        <v/>
      </c>
      <c r="AB1080" s="183">
        <f>IFERROR(SUMIFS('[6]Comp2016-2017 (3)'!$G$5:$G$289,'[6]Comp2016-2017 (3)'!$A$5:$A$289,A1080,'[6]Comp2016-2017 (3)'!$R$5:$R$289,V1080)*AA1080/SUMIFS($AA$4:$AA$1116,$A$4:$A$1116,A1080,$V$4:$V$1116,V1080),0)</f>
        <v/>
      </c>
      <c r="AC1080" s="183">
        <f>IF($W1080=AC$3,$AB1080,IF(NOT($W1080=0),"",SUMIFS('Val-Vol (2)'!AC$4:AC$1116,'Val-Vol (2)'!$A$4:$A$1116,$D1080,'Val-Vol (2)'!$V$4:$V$1116,$V1080)/SUMIFS('[6]Comp2016-2017 (3)'!$G$5:$G$289,'[6]Comp2016-2017 (3)'!$A$5:$A$289,$D1080,'[6]Comp2016-2017 (3)'!$R$5:$R$289,$V1080)*$AB1080))</f>
        <v/>
      </c>
      <c r="AD1080" s="183">
        <f>IF($W1080=AD$3,$AB1080,IF(NOT($W1080=0),"",SUMIFS('Val-Vol (2)'!AD$4:AD$1116,'Val-Vol (2)'!$A$4:$A$1116,$D1080,'Val-Vol (2)'!$V$4:$V$1116,$V1080)/SUMIFS('[6]Comp2016-2017 (3)'!$G$5:$G$289,'[6]Comp2016-2017 (3)'!$A$5:$A$289,$D1080,'[6]Comp2016-2017 (3)'!$R$5:$R$289,$V1080)*$AB1080))</f>
        <v/>
      </c>
      <c r="AE1080" s="183">
        <f>IF($W1080=AE$3,$AB1080,IF(NOT($W1080=0),"",SUMIFS('Val-Vol (2)'!AE$4:AE$1116,'Val-Vol (2)'!$A$4:$A$1116,$D1080,'Val-Vol (2)'!$V$4:$V$1116,$V1080)/SUMIFS('[6]Comp2016-2017 (3)'!$G$5:$G$289,'[6]Comp2016-2017 (3)'!$A$5:$A$289,$D1080,'[6]Comp2016-2017 (3)'!$R$5:$R$289,$V1080)*$AB1080))</f>
        <v/>
      </c>
      <c r="AF1080" s="183">
        <f>IF($W1080=AF$3,$AB1080,IF(NOT($W1080=0),"",SUMIFS('Val-Vol (2)'!AF$4:AF$1116,'Val-Vol (2)'!$A$4:$A$1116,$D1080,'Val-Vol (2)'!$V$4:$V$1116,$V1080)/SUMIFS('[6]Comp2016-2017 (3)'!$G$5:$G$289,'[6]Comp2016-2017 (3)'!$A$5:$A$289,$D1080,'[6]Comp2016-2017 (3)'!$R$5:$R$289,$V1080)*$AB1080))</f>
        <v/>
      </c>
      <c r="AG1080" s="183">
        <f>IF($W1080=AG$3,$AB1080,IF(NOT($W1080=0),"",SUMIFS('Val-Vol (2)'!AG$4:AG$1116,'Val-Vol (2)'!$A$4:$A$1116,$D1080,'Val-Vol (2)'!$V$4:$V$1116,$V1080)/SUMIFS('[6]Comp2016-2017 (3)'!$G$5:$G$289,'[6]Comp2016-2017 (3)'!$A$5:$A$289,$D1080,'[6]Comp2016-2017 (3)'!$R$5:$R$289,$V1080)*$AB1080))</f>
        <v/>
      </c>
      <c r="AH1080" s="183">
        <f>IF($W1080=AH$3,$AB1080,IF(NOT($W1080=0),"",SUMIFS('Val-Vol (2)'!AH$4:AH$1116,'Val-Vol (2)'!$A$4:$A$1116,$D1080,'Val-Vol (2)'!$V$4:$V$1116,$V1080)/SUMIFS('[6]Comp2016-2017 (3)'!$G$5:$G$289,'[6]Comp2016-2017 (3)'!$A$5:$A$289,$D1080,'[6]Comp2016-2017 (3)'!$R$5:$R$289,$V1080)*$AB1080))</f>
        <v/>
      </c>
      <c r="AI1080" s="183">
        <f>IF($W1080=AI$3,$AB1080,IF(NOT($W1080=0),"",SUMIFS('Val-Vol (2)'!AI$4:AI$1116,'Val-Vol (2)'!$A$4:$A$1116,$D1080,'Val-Vol (2)'!$V$4:$V$1116,$V1080)/SUMIFS('[6]Comp2016-2017 (3)'!$G$5:$G$289,'[6]Comp2016-2017 (3)'!$A$5:$A$289,$D1080,'[6]Comp2016-2017 (3)'!$R$5:$R$289,$V1080)*$AB1080))</f>
        <v/>
      </c>
      <c r="AJ1080" s="183">
        <f>IF($W1080=AJ$3,$AB1080,IF(NOT($W1080=0),"",SUMIFS('Val-Vol (2)'!AJ$4:AJ$1116,'Val-Vol (2)'!$A$4:$A$1116,$D1080,'Val-Vol (2)'!$V$4:$V$1116,$V1080)/SUMIFS('[6]Comp2016-2017 (3)'!$G$5:$G$289,'[6]Comp2016-2017 (3)'!$A$5:$A$289,$D1080,'[6]Comp2016-2017 (3)'!$R$5:$R$289,$V1080)*$AB1080))</f>
        <v/>
      </c>
      <c r="AK1080" s="183">
        <f>SUM(AC1080:AJ1080)-AB1080</f>
        <v/>
      </c>
      <c r="AL1080" s="179">
        <f>IF(A1080=D1080,"remplir à la main","")</f>
        <v/>
      </c>
      <c r="AM1080" s="179">
        <f>VLOOKUP(A1080,'[6]Table corresp.'!$M$4:$U$63,8,FALSE)</f>
        <v/>
      </c>
      <c r="AN1080" s="179">
        <f>VLOOKUP(D1080,'[6]Table corresp.'!$M$4:$U$63,9,FALSE)</f>
        <v/>
      </c>
    </row>
    <row r="1081">
      <c r="A1081" s="179" t="inlineStr">
        <is>
          <t>64 - Divers services de support à la filière</t>
        </is>
      </c>
      <c r="B1081" s="179">
        <f>VLOOKUP(LEFT(A1081,3),'[6]Table corresp.'!$A$4:$D$63,3,FALSE)</f>
        <v/>
      </c>
      <c r="C1081" s="179">
        <f>VLOOKUP(A1081,'[6]Table corresp.'!$M$4:$P$63,4,FALSE)</f>
        <v/>
      </c>
      <c r="D1081" s="179" t="inlineStr">
        <is>
          <t>Consommation finale</t>
        </is>
      </c>
      <c r="E1081" s="179">
        <f>VLOOKUP(LEFT(D1081,3),'[6]Table corresp.'!$A$4:$D$63,4,FALSE)</f>
        <v/>
      </c>
      <c r="F1081" s="179">
        <f>LEFT(A1081,3)&amp;" - "&amp;LEFT(D1081,3)</f>
        <v/>
      </c>
      <c r="G1081" s="212" t="n">
        <v>646495.6960578973</v>
      </c>
      <c r="H1081" s="212" t="n">
        <v>0</v>
      </c>
      <c r="I1081" s="212" t="n">
        <v>646495.6960578973</v>
      </c>
      <c r="J1081" s="212" t="n">
        <v>0</v>
      </c>
      <c r="K1081" s="212" t="n">
        <v>0</v>
      </c>
      <c r="L1081" s="212" t="n">
        <v>0</v>
      </c>
      <c r="M1081" s="212" t="n">
        <v>0</v>
      </c>
      <c r="N1081" s="212" t="n">
        <v>0</v>
      </c>
      <c r="O1081" s="212" t="n">
        <v>0</v>
      </c>
      <c r="P1081" s="212" t="n">
        <v>0</v>
      </c>
      <c r="Q1081" s="212" t="n">
        <v>0</v>
      </c>
      <c r="R1081" s="212" t="n">
        <v>0</v>
      </c>
      <c r="S1081" s="213">
        <f>IF(VLOOKUP(F1081,$F$4:$S$374,14,FALSE)=0,"",VLOOKUP(F1081,$F$4:$S$374,14,FALSE))</f>
        <v/>
      </c>
      <c r="T1081" s="213">
        <f>VLOOKUP(A1081,'[6]Groupe de branches'!$Z$27:$AM$86,14,FALSE)</f>
        <v/>
      </c>
      <c r="U1081" s="213">
        <f>VLOOKUP(D1081,'[6]Groupe de branches'!$Z$27:$AM$86,14,FALSE)</f>
        <v/>
      </c>
      <c r="V1081" s="213" t="n">
        <v>2018</v>
      </c>
      <c r="W1081" s="179">
        <f>VLOOKUP(D1081,'[6]Table corresp.'!$M$4:$S$63,7,FALSE)</f>
        <v/>
      </c>
      <c r="X1081" s="197">
        <f>IFERROR(G1081/SUMIFS('[6]Comp2016-2017 (3)'!$I$5:$I$289,'[6]Comp2016-2017 (3)'!$A$5:$A$289,A1081,'[6]Comp2016-2017 (3)'!$R$5:$R$289,V1081),0)</f>
        <v/>
      </c>
      <c r="Y1081" s="182">
        <f>IFERROR(IF(RIGHT(F1081,3)="Exp",VLOOKUP(F1081,#REF!,2,FALSE),VLOOKUP(F1081,#REF!,9,FALSE)),1)</f>
        <v/>
      </c>
      <c r="Z1081" s="197">
        <f>Y1081/SUMIFS($Y$4:$Y$1116,$V$4:$V$1116,V1081,$A$4:$A$1116,A1081)</f>
        <v/>
      </c>
      <c r="AA1081" s="181">
        <f>X1081*Z1081</f>
        <v/>
      </c>
      <c r="AB1081" s="183">
        <f>IFERROR(SUMIFS('[6]Comp2016-2017 (3)'!$G$5:$G$289,'[6]Comp2016-2017 (3)'!$A$5:$A$289,A1081,'[6]Comp2016-2017 (3)'!$R$5:$R$289,V1081)*AA1081/SUMIFS($AA$4:$AA$1116,$A$4:$A$1116,A1081,$V$4:$V$1116,V1081),0)</f>
        <v/>
      </c>
      <c r="AC1081" s="183">
        <f>IF($W1081=AC$3,$AB1081,IF(NOT($W1081=0),"",SUMIFS('Val-Vol (2)'!AC$4:AC$1116,'Val-Vol (2)'!$A$4:$A$1116,$D1081,'Val-Vol (2)'!$V$4:$V$1116,$V1081)/SUMIFS('[6]Comp2016-2017 (3)'!$G$5:$G$289,'[6]Comp2016-2017 (3)'!$A$5:$A$289,$D1081,'[6]Comp2016-2017 (3)'!$R$5:$R$289,$V1081)*$AB1081))</f>
        <v/>
      </c>
      <c r="AD1081" s="183">
        <f>IF($W1081=AD$3,$AB1081,IF(NOT($W1081=0),"",SUMIFS('Val-Vol (2)'!AD$4:AD$1116,'Val-Vol (2)'!$A$4:$A$1116,$D1081,'Val-Vol (2)'!$V$4:$V$1116,$V1081)/SUMIFS('[6]Comp2016-2017 (3)'!$G$5:$G$289,'[6]Comp2016-2017 (3)'!$A$5:$A$289,$D1081,'[6]Comp2016-2017 (3)'!$R$5:$R$289,$V1081)*$AB1081))</f>
        <v/>
      </c>
      <c r="AE1081" s="183">
        <f>IF($W1081=AE$3,$AB1081,IF(NOT($W1081=0),"",SUMIFS('Val-Vol (2)'!AE$4:AE$1116,'Val-Vol (2)'!$A$4:$A$1116,$D1081,'Val-Vol (2)'!$V$4:$V$1116,$V1081)/SUMIFS('[6]Comp2016-2017 (3)'!$G$5:$G$289,'[6]Comp2016-2017 (3)'!$A$5:$A$289,$D1081,'[6]Comp2016-2017 (3)'!$R$5:$R$289,$V1081)*$AB1081))</f>
        <v/>
      </c>
      <c r="AF1081" s="183">
        <f>IF($W1081=AF$3,$AB1081,IF(NOT($W1081=0),"",SUMIFS('Val-Vol (2)'!AF$4:AF$1116,'Val-Vol (2)'!$A$4:$A$1116,$D1081,'Val-Vol (2)'!$V$4:$V$1116,$V1081)/SUMIFS('[6]Comp2016-2017 (3)'!$G$5:$G$289,'[6]Comp2016-2017 (3)'!$A$5:$A$289,$D1081,'[6]Comp2016-2017 (3)'!$R$5:$R$289,$V1081)*$AB1081))</f>
        <v/>
      </c>
      <c r="AG1081" s="183">
        <f>IF($W1081=AG$3,$AB1081,IF(NOT($W1081=0),"",SUMIFS('Val-Vol (2)'!AG$4:AG$1116,'Val-Vol (2)'!$A$4:$A$1116,$D1081,'Val-Vol (2)'!$V$4:$V$1116,$V1081)/SUMIFS('[6]Comp2016-2017 (3)'!$G$5:$G$289,'[6]Comp2016-2017 (3)'!$A$5:$A$289,$D1081,'[6]Comp2016-2017 (3)'!$R$5:$R$289,$V1081)*$AB1081))</f>
        <v/>
      </c>
      <c r="AH1081" s="183">
        <f>IF($W1081=AH$3,$AB1081,IF(NOT($W1081=0),"",SUMIFS('Val-Vol (2)'!AH$4:AH$1116,'Val-Vol (2)'!$A$4:$A$1116,$D1081,'Val-Vol (2)'!$V$4:$V$1116,$V1081)/SUMIFS('[6]Comp2016-2017 (3)'!$G$5:$G$289,'[6]Comp2016-2017 (3)'!$A$5:$A$289,$D1081,'[6]Comp2016-2017 (3)'!$R$5:$R$289,$V1081)*$AB1081))</f>
        <v/>
      </c>
      <c r="AI1081" s="183">
        <f>IF($W1081=AI$3,$AB1081,IF(NOT($W1081=0),"",SUMIFS('Val-Vol (2)'!AI$4:AI$1116,'Val-Vol (2)'!$A$4:$A$1116,$D1081,'Val-Vol (2)'!$V$4:$V$1116,$V1081)/SUMIFS('[6]Comp2016-2017 (3)'!$G$5:$G$289,'[6]Comp2016-2017 (3)'!$A$5:$A$289,$D1081,'[6]Comp2016-2017 (3)'!$R$5:$R$289,$V1081)*$AB1081))</f>
        <v/>
      </c>
      <c r="AJ1081" s="183">
        <f>IF($W1081=AJ$3,$AB1081,IF(NOT($W1081=0),"",SUMIFS('Val-Vol (2)'!AJ$4:AJ$1116,'Val-Vol (2)'!$A$4:$A$1116,$D1081,'Val-Vol (2)'!$V$4:$V$1116,$V1081)/SUMIFS('[6]Comp2016-2017 (3)'!$G$5:$G$289,'[6]Comp2016-2017 (3)'!$A$5:$A$289,$D1081,'[6]Comp2016-2017 (3)'!$R$5:$R$289,$V1081)*$AB1081))</f>
        <v/>
      </c>
      <c r="AK1081" s="183">
        <f>SUM(AC1081:AJ1081)-AB1081</f>
        <v/>
      </c>
      <c r="AL1081" s="179">
        <f>IF(A1081=D1081,"remplir à la main","")</f>
        <v/>
      </c>
      <c r="AM1081" s="179">
        <f>VLOOKUP(A1081,'[6]Table corresp.'!$M$4:$U$63,8,FALSE)</f>
        <v/>
      </c>
      <c r="AN1081" s="179">
        <f>VLOOKUP(D1081,'[6]Table corresp.'!$M$4:$U$63,9,FALSE)</f>
        <v/>
      </c>
    </row>
    <row r="1082">
      <c r="A1082" s="179" t="inlineStr">
        <is>
          <t>Importation</t>
        </is>
      </c>
      <c r="B1082" s="179">
        <f>VLOOKUP(LEFT(A1082,3),'[6]Table corresp.'!$A$4:$D$63,3,FALSE)</f>
        <v/>
      </c>
      <c r="C1082" s="179">
        <f>VLOOKUP(A1082,'[6]Table corresp.'!$M$4:$P$63,4,FALSE)</f>
        <v/>
      </c>
      <c r="D1082" s="179" t="inlineStr">
        <is>
          <t>01 - Plants de pépinière</t>
        </is>
      </c>
      <c r="E1082" s="179">
        <f>VLOOKUP(LEFT(D1082,3),'[6]Table corresp.'!$A$4:$D$63,4,FALSE)</f>
        <v/>
      </c>
      <c r="F1082" s="179">
        <f>LEFT(A1082,3)&amp;" - "&amp;LEFT(D1082,3)</f>
        <v/>
      </c>
      <c r="G1082" s="212" t="n">
        <v>0</v>
      </c>
      <c r="H1082" s="212" t="n">
        <v>9553.659999999998</v>
      </c>
      <c r="I1082" s="212" t="n">
        <v>9553.659999999998</v>
      </c>
      <c r="J1082" s="212" t="n">
        <v>0</v>
      </c>
      <c r="K1082" s="212" t="n">
        <v>0</v>
      </c>
      <c r="L1082" s="212" t="n">
        <v>0</v>
      </c>
      <c r="M1082" s="212" t="n">
        <v>0</v>
      </c>
      <c r="N1082" s="212" t="n">
        <v>0</v>
      </c>
      <c r="O1082" s="212" t="n">
        <v>0</v>
      </c>
      <c r="P1082" s="212" t="n">
        <v>0</v>
      </c>
      <c r="Q1082" s="212" t="n">
        <v>0</v>
      </c>
      <c r="R1082" s="212" t="n">
        <v>0</v>
      </c>
      <c r="S1082" s="213">
        <f>IF(VLOOKUP(F1082,$F$4:$S$374,14,FALSE)=0,"",VLOOKUP(F1082,$F$4:$S$374,14,FALSE))</f>
        <v/>
      </c>
      <c r="T1082" s="213">
        <f>VLOOKUP(A1082,'[6]Groupe de branches'!$Z$27:$AM$86,14,FALSE)</f>
        <v/>
      </c>
      <c r="U1082" s="213">
        <f>VLOOKUP(D1082,'[6]Groupe de branches'!$Z$27:$AM$86,14,FALSE)</f>
        <v/>
      </c>
      <c r="V1082" s="213" t="n">
        <v>2018</v>
      </c>
      <c r="W1082" s="179">
        <f>VLOOKUP(D1082,'[6]Table corresp.'!$M$4:$S$63,7,FALSE)</f>
        <v/>
      </c>
      <c r="X1082" s="197">
        <f>IFERROR(G1082/SUMIFS('[6]Comp2016-2017 (3)'!$I$5:$I$289,'[6]Comp2016-2017 (3)'!$A$5:$A$289,A1082,'[6]Comp2016-2017 (3)'!$R$5:$R$289,V1082),0)</f>
        <v/>
      </c>
      <c r="Y1082" s="182">
        <f>IFERROR(IF(RIGHT(F1082,3)="Exp",VLOOKUP(F1082,#REF!,2,FALSE),VLOOKUP(F1082,#REF!,9,FALSE)),0)</f>
        <v/>
      </c>
      <c r="Z1082" s="197">
        <f>IFERROR(Y1082/SUMIFS($Y$4:$Y$1858,$V$4:$V$1858,V1082,$A$4:$A$1858,A1082),0)</f>
        <v/>
      </c>
      <c r="AA1082" s="181">
        <f>X1082*Z1082</f>
        <v/>
      </c>
      <c r="AB1082" s="183">
        <f>IFERROR(SUMIFS('[6]Comp2016-2017 (3)'!$G$5:$G$289,'[6]Comp2016-2017 (3)'!$A$5:$A$289,A1082,'[6]Comp2016-2017 (3)'!$R$5:$R$289,V1082)*AA1082/SUMIFS($AA$4:$AA$1116,$A$4:$A$1116,A1082,$V$4:$V$1116,V1082),0)</f>
        <v/>
      </c>
      <c r="AC1082" s="183">
        <f>IF($W1082=AC$3,$AB1082,IF(NOT($W1082=0),"",SUMIFS('Val-Vol (2)'!AC$4:AC$1116,'Val-Vol (2)'!$A$4:$A$1116,$D1082,'Val-Vol (2)'!$V$4:$V$1116,$V1082)/SUMIFS('[6]Comp2016-2017 (3)'!$G$5:$G$289,'[6]Comp2016-2017 (3)'!$A$5:$A$289,$D1082,'[6]Comp2016-2017 (3)'!$R$5:$R$289,$V1082)*$AB1082))</f>
        <v/>
      </c>
      <c r="AD1082" s="183">
        <f>IF($W1082=AD$3,$AB1082,IF(NOT($W1082=0),"",SUMIFS('Val-Vol (2)'!AD$4:AD$1116,'Val-Vol (2)'!$A$4:$A$1116,$D1082,'Val-Vol (2)'!$V$4:$V$1116,$V1082)/SUMIFS('[6]Comp2016-2017 (3)'!$G$5:$G$289,'[6]Comp2016-2017 (3)'!$A$5:$A$289,$D1082,'[6]Comp2016-2017 (3)'!$R$5:$R$289,$V1082)*$AB1082))</f>
        <v/>
      </c>
      <c r="AE1082" s="183">
        <f>IF($W1082=AE$3,$AB1082,IF(NOT($W1082=0),"",SUMIFS('Val-Vol (2)'!AE$4:AE$1116,'Val-Vol (2)'!$A$4:$A$1116,$D1082,'Val-Vol (2)'!$V$4:$V$1116,$V1082)/SUMIFS('[6]Comp2016-2017 (3)'!$G$5:$G$289,'[6]Comp2016-2017 (3)'!$A$5:$A$289,$D1082,'[6]Comp2016-2017 (3)'!$R$5:$R$289,$V1082)*$AB1082))</f>
        <v/>
      </c>
      <c r="AF1082" s="183">
        <f>IF($W1082=AF$3,$AB1082,IF(NOT($W1082=0),"",SUMIFS('Val-Vol (2)'!AF$4:AF$1116,'Val-Vol (2)'!$A$4:$A$1116,$D1082,'Val-Vol (2)'!$V$4:$V$1116,$V1082)/SUMIFS('[6]Comp2016-2017 (3)'!$G$5:$G$289,'[6]Comp2016-2017 (3)'!$A$5:$A$289,$D1082,'[6]Comp2016-2017 (3)'!$R$5:$R$289,$V1082)*$AB1082))</f>
        <v/>
      </c>
      <c r="AG1082" s="183">
        <f>IF($W1082=AG$3,$AB1082,IF(NOT($W1082=0),"",SUMIFS('Val-Vol (2)'!AG$4:AG$1116,'Val-Vol (2)'!$A$4:$A$1116,$D1082,'Val-Vol (2)'!$V$4:$V$1116,$V1082)/SUMIFS('[6]Comp2016-2017 (3)'!$G$5:$G$289,'[6]Comp2016-2017 (3)'!$A$5:$A$289,$D1082,'[6]Comp2016-2017 (3)'!$R$5:$R$289,$V1082)*$AB1082))</f>
        <v/>
      </c>
      <c r="AH1082" s="183">
        <f>IF($W1082=AH$3,$AB1082,IF(NOT($W1082=0),"",SUMIFS('Val-Vol (2)'!AH$4:AH$1116,'Val-Vol (2)'!$A$4:$A$1116,$D1082,'Val-Vol (2)'!$V$4:$V$1116,$V1082)/SUMIFS('[6]Comp2016-2017 (3)'!$G$5:$G$289,'[6]Comp2016-2017 (3)'!$A$5:$A$289,$D1082,'[6]Comp2016-2017 (3)'!$R$5:$R$289,$V1082)*$AB1082))</f>
        <v/>
      </c>
      <c r="AI1082" s="183">
        <f>IF($W1082=AI$3,$AB1082,IF(NOT($W1082=0),"",SUMIFS('Val-Vol (2)'!AI$4:AI$1116,'Val-Vol (2)'!$A$4:$A$1116,$D1082,'Val-Vol (2)'!$V$4:$V$1116,$V1082)/SUMIFS('[6]Comp2016-2017 (3)'!$G$5:$G$289,'[6]Comp2016-2017 (3)'!$A$5:$A$289,$D1082,'[6]Comp2016-2017 (3)'!$R$5:$R$289,$V1082)*$AB1082))</f>
        <v/>
      </c>
      <c r="AJ1082" s="183">
        <f>IF($W1082=AJ$3,$AB1082,IF(NOT($W1082=0),"",SUMIFS('Val-Vol (2)'!AJ$4:AJ$1116,'Val-Vol (2)'!$A$4:$A$1116,$D1082,'Val-Vol (2)'!$V$4:$V$1116,$V1082)/SUMIFS('[6]Comp2016-2017 (3)'!$G$5:$G$289,'[6]Comp2016-2017 (3)'!$A$5:$A$289,$D1082,'[6]Comp2016-2017 (3)'!$R$5:$R$289,$V1082)*$AB1082))</f>
        <v/>
      </c>
      <c r="AK1082" s="183">
        <f>SUM(AC1082:AJ1082)-AB1082</f>
        <v/>
      </c>
      <c r="AL1082" s="179">
        <f>IF(A1082=D1082,"remplir à la main","")</f>
        <v/>
      </c>
      <c r="AM1082" s="179">
        <f>VLOOKUP(A1082,'[6]Table corresp.'!$M$4:$U$63,8,FALSE)</f>
        <v/>
      </c>
      <c r="AN1082" s="179">
        <f>VLOOKUP(D1082,'[6]Table corresp.'!$M$4:$U$63,9,FALSE)</f>
        <v/>
      </c>
    </row>
    <row r="1083">
      <c r="A1083" s="179" t="inlineStr">
        <is>
          <t>Importation</t>
        </is>
      </c>
      <c r="B1083" s="179">
        <f>VLOOKUP(LEFT(A1083,3),'[6]Table corresp.'!$A$4:$D$63,3,FALSE)</f>
        <v/>
      </c>
      <c r="C1083" s="179">
        <f>VLOOKUP(A1083,'[6]Table corresp.'!$M$4:$P$63,4,FALSE)</f>
        <v/>
      </c>
      <c r="D1083" s="179" t="inlineStr">
        <is>
          <t>02 - Grumes et billons destinés au sciage, placage ou déroulage</t>
        </is>
      </c>
      <c r="E1083" s="179">
        <f>VLOOKUP(LEFT(D1083,3),'[6]Table corresp.'!$A$4:$D$63,4,FALSE)</f>
        <v/>
      </c>
      <c r="F1083" s="179">
        <f>LEFT(A1083,3)&amp;" - "&amp;LEFT(D1083,3)</f>
        <v/>
      </c>
      <c r="G1083" s="212" t="n">
        <v>0</v>
      </c>
      <c r="H1083" s="212" t="n">
        <v>56171.98899999999</v>
      </c>
      <c r="I1083" s="212" t="n">
        <v>56171.98899999999</v>
      </c>
      <c r="J1083" s="212" t="n">
        <v>0</v>
      </c>
      <c r="K1083" s="212" t="n">
        <v>312.5629387916933</v>
      </c>
      <c r="L1083" s="212" t="n">
        <v>312.5629387916933</v>
      </c>
      <c r="M1083" s="212" t="n">
        <v>0</v>
      </c>
      <c r="N1083" s="212" t="n">
        <v>0</v>
      </c>
      <c r="O1083" s="212" t="n">
        <v>0</v>
      </c>
      <c r="P1083" s="212" t="n">
        <v>0</v>
      </c>
      <c r="Q1083" s="212" t="n">
        <v>0</v>
      </c>
      <c r="R1083" s="212" t="n">
        <v>0</v>
      </c>
      <c r="S1083" s="213">
        <f>IF(VLOOKUP(F1083,$F$4:$S$374,14,FALSE)=0,"",VLOOKUP(F1083,$F$4:$S$374,14,FALSE))</f>
        <v/>
      </c>
      <c r="T1083" s="213">
        <f>VLOOKUP(A1083,'[6]Groupe de branches'!$Z$27:$AM$86,14,FALSE)</f>
        <v/>
      </c>
      <c r="U1083" s="213">
        <f>VLOOKUP(D1083,'[6]Groupe de branches'!$Z$27:$AM$86,14,FALSE)</f>
        <v/>
      </c>
      <c r="V1083" s="213" t="n">
        <v>2018</v>
      </c>
      <c r="W1083" s="179">
        <f>VLOOKUP(D1083,'[6]Table corresp.'!$M$4:$S$63,7,FALSE)</f>
        <v/>
      </c>
      <c r="X1083" s="197">
        <f>IFERROR(G1083/SUMIFS('[6]Comp2016-2017 (3)'!$I$5:$I$289,'[6]Comp2016-2017 (3)'!$A$5:$A$289,A1083,'[6]Comp2016-2017 (3)'!$R$5:$R$289,V1083),0)</f>
        <v/>
      </c>
      <c r="Y1083" s="182">
        <f>IFERROR(IF(RIGHT(F1083,3)="Exp",VLOOKUP(F1083,#REF!,2,FALSE),VLOOKUP(F1083,#REF!,9,FALSE)),0)</f>
        <v/>
      </c>
      <c r="Z1083" s="197">
        <f>IFERROR(Y1083/SUMIFS($Y$4:$Y$1858,$V$4:$V$1858,V1083,$A$4:$A$1858,A1083),0)</f>
        <v/>
      </c>
      <c r="AA1083" s="181">
        <f>X1083*Z1083</f>
        <v/>
      </c>
      <c r="AB1083" s="183">
        <f>IFERROR(SUMIFS('[6]Comp2016-2017 (3)'!$G$5:$G$289,'[6]Comp2016-2017 (3)'!$A$5:$A$289,A1083,'[6]Comp2016-2017 (3)'!$R$5:$R$289,V1083)*AA1083/SUMIFS($AA$4:$AA$1116,$A$4:$A$1116,A1083,$V$4:$V$1116,V1083),0)</f>
        <v/>
      </c>
      <c r="AC1083" s="183">
        <f>IF($W1083=AC$3,$AB1083,IF(NOT($W1083=0),"",SUMIFS('Val-Vol (2)'!AC$4:AC$1116,'Val-Vol (2)'!$A$4:$A$1116,$D1083,'Val-Vol (2)'!$V$4:$V$1116,$V1083)/SUMIFS('[6]Comp2016-2017 (3)'!$G$5:$G$289,'[6]Comp2016-2017 (3)'!$A$5:$A$289,$D1083,'[6]Comp2016-2017 (3)'!$R$5:$R$289,$V1083)*$AB1083))</f>
        <v/>
      </c>
      <c r="AD1083" s="183">
        <f>IF($W1083=AD$3,$AB1083,IF(NOT($W1083=0),"",SUMIFS('Val-Vol (2)'!AD$4:AD$1116,'Val-Vol (2)'!$A$4:$A$1116,$D1083,'Val-Vol (2)'!$V$4:$V$1116,$V1083)/SUMIFS('[6]Comp2016-2017 (3)'!$G$5:$G$289,'[6]Comp2016-2017 (3)'!$A$5:$A$289,$D1083,'[6]Comp2016-2017 (3)'!$R$5:$R$289,$V1083)*$AB1083))</f>
        <v/>
      </c>
      <c r="AE1083" s="183">
        <f>IF($W1083=AE$3,$AB1083,IF(NOT($W1083=0),"",SUMIFS('Val-Vol (2)'!AE$4:AE$1116,'Val-Vol (2)'!$A$4:$A$1116,$D1083,'Val-Vol (2)'!$V$4:$V$1116,$V1083)/SUMIFS('[6]Comp2016-2017 (3)'!$G$5:$G$289,'[6]Comp2016-2017 (3)'!$A$5:$A$289,$D1083,'[6]Comp2016-2017 (3)'!$R$5:$R$289,$V1083)*$AB1083))</f>
        <v/>
      </c>
      <c r="AF1083" s="183">
        <f>IF($W1083=AF$3,$AB1083,IF(NOT($W1083=0),"",SUMIFS('Val-Vol (2)'!AF$4:AF$1116,'Val-Vol (2)'!$A$4:$A$1116,$D1083,'Val-Vol (2)'!$V$4:$V$1116,$V1083)/SUMIFS('[6]Comp2016-2017 (3)'!$G$5:$G$289,'[6]Comp2016-2017 (3)'!$A$5:$A$289,$D1083,'[6]Comp2016-2017 (3)'!$R$5:$R$289,$V1083)*$AB1083))</f>
        <v/>
      </c>
      <c r="AG1083" s="183">
        <f>IF($W1083=AG$3,$AB1083,IF(NOT($W1083=0),"",SUMIFS('Val-Vol (2)'!AG$4:AG$1116,'Val-Vol (2)'!$A$4:$A$1116,$D1083,'Val-Vol (2)'!$V$4:$V$1116,$V1083)/SUMIFS('[6]Comp2016-2017 (3)'!$G$5:$G$289,'[6]Comp2016-2017 (3)'!$A$5:$A$289,$D1083,'[6]Comp2016-2017 (3)'!$R$5:$R$289,$V1083)*$AB1083))</f>
        <v/>
      </c>
      <c r="AH1083" s="183">
        <f>IF($W1083=AH$3,$AB1083,IF(NOT($W1083=0),"",SUMIFS('Val-Vol (2)'!AH$4:AH$1116,'Val-Vol (2)'!$A$4:$A$1116,$D1083,'Val-Vol (2)'!$V$4:$V$1116,$V1083)/SUMIFS('[6]Comp2016-2017 (3)'!$G$5:$G$289,'[6]Comp2016-2017 (3)'!$A$5:$A$289,$D1083,'[6]Comp2016-2017 (3)'!$R$5:$R$289,$V1083)*$AB1083))</f>
        <v/>
      </c>
      <c r="AI1083" s="183">
        <f>IF($W1083=AI$3,$AB1083,IF(NOT($W1083=0),"",SUMIFS('Val-Vol (2)'!AI$4:AI$1116,'Val-Vol (2)'!$A$4:$A$1116,$D1083,'Val-Vol (2)'!$V$4:$V$1116,$V1083)/SUMIFS('[6]Comp2016-2017 (3)'!$G$5:$G$289,'[6]Comp2016-2017 (3)'!$A$5:$A$289,$D1083,'[6]Comp2016-2017 (3)'!$R$5:$R$289,$V1083)*$AB1083))</f>
        <v/>
      </c>
      <c r="AJ1083" s="183">
        <f>IF($W1083=AJ$3,$AB1083,IF(NOT($W1083=0),"",SUMIFS('Val-Vol (2)'!AJ$4:AJ$1116,'Val-Vol (2)'!$A$4:$A$1116,$D1083,'Val-Vol (2)'!$V$4:$V$1116,$V1083)/SUMIFS('[6]Comp2016-2017 (3)'!$G$5:$G$289,'[6]Comp2016-2017 (3)'!$A$5:$A$289,$D1083,'[6]Comp2016-2017 (3)'!$R$5:$R$289,$V1083)*$AB1083))</f>
        <v/>
      </c>
      <c r="AK1083" s="183">
        <f>SUM(AC1083:AJ1083)-AB1083</f>
        <v/>
      </c>
      <c r="AL1083" s="179">
        <f>IF(A1083=D1083,"remplir à la main","")</f>
        <v/>
      </c>
      <c r="AM1083" s="179">
        <f>VLOOKUP(A1083,'[6]Table corresp.'!$M$4:$U$63,8,FALSE)</f>
        <v/>
      </c>
      <c r="AN1083" s="179">
        <f>VLOOKUP(D1083,'[6]Table corresp.'!$M$4:$U$63,9,FALSE)</f>
        <v/>
      </c>
    </row>
    <row r="1084">
      <c r="A1084" s="179" t="inlineStr">
        <is>
          <t>Importation</t>
        </is>
      </c>
      <c r="B1084" s="179">
        <f>VLOOKUP(LEFT(A1084,3),'[6]Table corresp.'!$A$4:$D$63,3,FALSE)</f>
        <v/>
      </c>
      <c r="C1084" s="179">
        <f>VLOOKUP(A1084,'[6]Table corresp.'!$M$4:$P$63,4,FALSE)</f>
        <v/>
      </c>
      <c r="D1084" s="179" t="inlineStr">
        <is>
          <t>03 - Bois destinés à l'industrie</t>
        </is>
      </c>
      <c r="E1084" s="179">
        <f>VLOOKUP(LEFT(D1084,3),'[6]Table corresp.'!$A$4:$D$63,4,FALSE)</f>
        <v/>
      </c>
      <c r="F1084" s="179">
        <f>LEFT(A1084,3)&amp;" - "&amp;LEFT(D1084,3)</f>
        <v/>
      </c>
      <c r="G1084" s="212" t="n">
        <v>0</v>
      </c>
      <c r="H1084" s="212" t="n">
        <v>61086.569</v>
      </c>
      <c r="I1084" s="212" t="n">
        <v>61086.569</v>
      </c>
      <c r="J1084" s="212" t="n">
        <v>0</v>
      </c>
      <c r="K1084" s="212" t="n">
        <v>0</v>
      </c>
      <c r="L1084" s="212" t="n">
        <v>0</v>
      </c>
      <c r="M1084" s="212" t="n">
        <v>0</v>
      </c>
      <c r="N1084" s="212" t="n">
        <v>439.917375</v>
      </c>
      <c r="O1084" s="212" t="n">
        <v>439.917375</v>
      </c>
      <c r="P1084" s="212" t="n">
        <v>0</v>
      </c>
      <c r="Q1084" s="212" t="n">
        <v>0</v>
      </c>
      <c r="R1084" s="212" t="n">
        <v>0</v>
      </c>
      <c r="S1084" s="213">
        <f>IF(VLOOKUP(F1084,$F$4:$S$374,14,FALSE)=0,"",VLOOKUP(F1084,$F$4:$S$374,14,FALSE))</f>
        <v/>
      </c>
      <c r="T1084" s="213">
        <f>VLOOKUP(A1084,'[6]Groupe de branches'!$Z$27:$AM$86,14,FALSE)</f>
        <v/>
      </c>
      <c r="U1084" s="213">
        <f>VLOOKUP(D1084,'[6]Groupe de branches'!$Z$27:$AM$86,14,FALSE)</f>
        <v/>
      </c>
      <c r="V1084" s="213" t="n">
        <v>2018</v>
      </c>
      <c r="W1084" s="179">
        <f>VLOOKUP(D1084,'[6]Table corresp.'!$M$4:$S$63,7,FALSE)</f>
        <v/>
      </c>
      <c r="X1084" s="197">
        <f>IFERROR(G1084/SUMIFS('[6]Comp2016-2017 (3)'!$I$5:$I$289,'[6]Comp2016-2017 (3)'!$A$5:$A$289,A1084,'[6]Comp2016-2017 (3)'!$R$5:$R$289,V1084),0)</f>
        <v/>
      </c>
      <c r="Y1084" s="182">
        <f>IFERROR(IF(RIGHT(F1084,3)="Exp",VLOOKUP(F1084,#REF!,2,FALSE),VLOOKUP(F1084,#REF!,9,FALSE)),0)</f>
        <v/>
      </c>
      <c r="Z1084" s="197">
        <f>IFERROR(Y1084/SUMIFS($Y$4:$Y$1858,$V$4:$V$1858,V1084,$A$4:$A$1858,A1084),0)</f>
        <v/>
      </c>
      <c r="AA1084" s="181">
        <f>X1084*Z1084</f>
        <v/>
      </c>
      <c r="AB1084" s="183">
        <f>IFERROR(SUMIFS('[6]Comp2016-2017 (3)'!$G$5:$G$289,'[6]Comp2016-2017 (3)'!$A$5:$A$289,A1084,'[6]Comp2016-2017 (3)'!$R$5:$R$289,V1084)*AA1084/SUMIFS($AA$4:$AA$1116,$A$4:$A$1116,A1084,$V$4:$V$1116,V1084),0)</f>
        <v/>
      </c>
      <c r="AC1084" s="183">
        <f>IF($W1084=AC$3,$AB1084,IF(NOT($W1084=0),"",SUMIFS('Val-Vol (2)'!AC$4:AC$1116,'Val-Vol (2)'!$A$4:$A$1116,$D1084,'Val-Vol (2)'!$V$4:$V$1116,$V1084)/SUMIFS('[6]Comp2016-2017 (3)'!$G$5:$G$289,'[6]Comp2016-2017 (3)'!$A$5:$A$289,$D1084,'[6]Comp2016-2017 (3)'!$R$5:$R$289,$V1084)*$AB1084))</f>
        <v/>
      </c>
      <c r="AD1084" s="183">
        <f>IF($W1084=AD$3,$AB1084,IF(NOT($W1084=0),"",SUMIFS('Val-Vol (2)'!AD$4:AD$1116,'Val-Vol (2)'!$A$4:$A$1116,$D1084,'Val-Vol (2)'!$V$4:$V$1116,$V1084)/SUMIFS('[6]Comp2016-2017 (3)'!$G$5:$G$289,'[6]Comp2016-2017 (3)'!$A$5:$A$289,$D1084,'[6]Comp2016-2017 (3)'!$R$5:$R$289,$V1084)*$AB1084))</f>
        <v/>
      </c>
      <c r="AE1084" s="183">
        <f>IF($W1084=AE$3,$AB1084,IF(NOT($W1084=0),"",SUMIFS('Val-Vol (2)'!AE$4:AE$1116,'Val-Vol (2)'!$A$4:$A$1116,$D1084,'Val-Vol (2)'!$V$4:$V$1116,$V1084)/SUMIFS('[6]Comp2016-2017 (3)'!$G$5:$G$289,'[6]Comp2016-2017 (3)'!$A$5:$A$289,$D1084,'[6]Comp2016-2017 (3)'!$R$5:$R$289,$V1084)*$AB1084))</f>
        <v/>
      </c>
      <c r="AF1084" s="183">
        <f>IF($W1084=AF$3,$AB1084,IF(NOT($W1084=0),"",SUMIFS('Val-Vol (2)'!AF$4:AF$1116,'Val-Vol (2)'!$A$4:$A$1116,$D1084,'Val-Vol (2)'!$V$4:$V$1116,$V1084)/SUMIFS('[6]Comp2016-2017 (3)'!$G$5:$G$289,'[6]Comp2016-2017 (3)'!$A$5:$A$289,$D1084,'[6]Comp2016-2017 (3)'!$R$5:$R$289,$V1084)*$AB1084))</f>
        <v/>
      </c>
      <c r="AG1084" s="183">
        <f>IF($W1084=AG$3,$AB1084,IF(NOT($W1084=0),"",SUMIFS('Val-Vol (2)'!AG$4:AG$1116,'Val-Vol (2)'!$A$4:$A$1116,$D1084,'Val-Vol (2)'!$V$4:$V$1116,$V1084)/SUMIFS('[6]Comp2016-2017 (3)'!$G$5:$G$289,'[6]Comp2016-2017 (3)'!$A$5:$A$289,$D1084,'[6]Comp2016-2017 (3)'!$R$5:$R$289,$V1084)*$AB1084))</f>
        <v/>
      </c>
      <c r="AH1084" s="183">
        <f>IF($W1084=AH$3,$AB1084,IF(NOT($W1084=0),"",SUMIFS('Val-Vol (2)'!AH$4:AH$1116,'Val-Vol (2)'!$A$4:$A$1116,$D1084,'Val-Vol (2)'!$V$4:$V$1116,$V1084)/SUMIFS('[6]Comp2016-2017 (3)'!$G$5:$G$289,'[6]Comp2016-2017 (3)'!$A$5:$A$289,$D1084,'[6]Comp2016-2017 (3)'!$R$5:$R$289,$V1084)*$AB1084))</f>
        <v/>
      </c>
      <c r="AI1084" s="183">
        <f>IF($W1084=AI$3,$AB1084,IF(NOT($W1084=0),"",SUMIFS('Val-Vol (2)'!AI$4:AI$1116,'Val-Vol (2)'!$A$4:$A$1116,$D1084,'Val-Vol (2)'!$V$4:$V$1116,$V1084)/SUMIFS('[6]Comp2016-2017 (3)'!$G$5:$G$289,'[6]Comp2016-2017 (3)'!$A$5:$A$289,$D1084,'[6]Comp2016-2017 (3)'!$R$5:$R$289,$V1084)*$AB1084))</f>
        <v/>
      </c>
      <c r="AJ1084" s="183">
        <f>IF($W1084=AJ$3,$AB1084,IF(NOT($W1084=0),"",SUMIFS('Val-Vol (2)'!AJ$4:AJ$1116,'Val-Vol (2)'!$A$4:$A$1116,$D1084,'Val-Vol (2)'!$V$4:$V$1116,$V1084)/SUMIFS('[6]Comp2016-2017 (3)'!$G$5:$G$289,'[6]Comp2016-2017 (3)'!$A$5:$A$289,$D1084,'[6]Comp2016-2017 (3)'!$R$5:$R$289,$V1084)*$AB1084))</f>
        <v/>
      </c>
      <c r="AK1084" s="183">
        <f>SUM(AC1084:AJ1084)-AB1084</f>
        <v/>
      </c>
      <c r="AL1084" s="179">
        <f>IF(A1084=D1084,"remplir à la main","")</f>
        <v/>
      </c>
      <c r="AM1084" s="179">
        <f>VLOOKUP(A1084,'[6]Table corresp.'!$M$4:$U$63,8,FALSE)</f>
        <v/>
      </c>
      <c r="AN1084" s="179">
        <f>VLOOKUP(D1084,'[6]Table corresp.'!$M$4:$U$63,9,FALSE)</f>
        <v/>
      </c>
    </row>
    <row r="1085">
      <c r="A1085" s="179" t="inlineStr">
        <is>
          <t>Importation</t>
        </is>
      </c>
      <c r="B1085" s="179">
        <f>VLOOKUP(LEFT(A1085,3),'[6]Table corresp.'!$A$4:$D$63,3,FALSE)</f>
        <v/>
      </c>
      <c r="C1085" s="179">
        <f>VLOOKUP(A1085,'[6]Table corresp.'!$M$4:$P$63,4,FALSE)</f>
        <v/>
      </c>
      <c r="D1085" s="179" t="inlineStr">
        <is>
          <t>04 - Bois destinés à l’énergie</t>
        </is>
      </c>
      <c r="E1085" s="179">
        <f>VLOOKUP(LEFT(D1085,3),'[6]Table corresp.'!$A$4:$D$63,4,FALSE)</f>
        <v/>
      </c>
      <c r="F1085" s="179">
        <f>LEFT(A1085,3)&amp;" - "&amp;LEFT(D1085,3)</f>
        <v/>
      </c>
      <c r="G1085" s="212" t="n">
        <v>0</v>
      </c>
      <c r="H1085" s="212" t="n">
        <v>13074.517</v>
      </c>
      <c r="I1085" s="212" t="n">
        <v>13074.517</v>
      </c>
      <c r="J1085" s="212" t="n">
        <v>0</v>
      </c>
      <c r="K1085" s="212" t="n">
        <v>0</v>
      </c>
      <c r="L1085" s="212" t="n">
        <v>0</v>
      </c>
      <c r="M1085" s="212" t="n">
        <v>0</v>
      </c>
      <c r="N1085" s="212" t="n">
        <v>0</v>
      </c>
      <c r="O1085" s="212" t="n">
        <v>0</v>
      </c>
      <c r="P1085" s="212" t="n">
        <v>0</v>
      </c>
      <c r="Q1085" s="212" t="n">
        <v>143.1226899999999</v>
      </c>
      <c r="R1085" s="212" t="n">
        <v>143.1226899999999</v>
      </c>
      <c r="S1085" s="213">
        <f>IF(VLOOKUP(F1085,$F$4:$S$374,14,FALSE)=0,"",VLOOKUP(F1085,$F$4:$S$374,14,FALSE))</f>
        <v/>
      </c>
      <c r="T1085" s="213">
        <f>VLOOKUP(A1085,'[6]Groupe de branches'!$Z$27:$AM$86,14,FALSE)</f>
        <v/>
      </c>
      <c r="U1085" s="213">
        <f>VLOOKUP(D1085,'[6]Groupe de branches'!$Z$27:$AM$86,14,FALSE)</f>
        <v/>
      </c>
      <c r="V1085" s="213" t="n">
        <v>2018</v>
      </c>
      <c r="W1085" s="179">
        <f>VLOOKUP(D1085,'[6]Table corresp.'!$M$4:$S$63,7,FALSE)</f>
        <v/>
      </c>
      <c r="X1085" s="197">
        <f>IFERROR(G1085/SUMIFS('[6]Comp2016-2017 (3)'!$I$5:$I$289,'[6]Comp2016-2017 (3)'!$A$5:$A$289,A1085,'[6]Comp2016-2017 (3)'!$R$5:$R$289,V1085),0)</f>
        <v/>
      </c>
      <c r="Y1085" s="182">
        <f>IFERROR(IF(RIGHT(F1085,3)="Exp",VLOOKUP(F1085,#REF!,2,FALSE),VLOOKUP(F1085,#REF!,9,FALSE)),0)</f>
        <v/>
      </c>
      <c r="Z1085" s="197">
        <f>IFERROR(Y1085/SUMIFS($Y$4:$Y$1858,$V$4:$V$1858,V1085,$A$4:$A$1858,A1085),0)</f>
        <v/>
      </c>
      <c r="AA1085" s="181">
        <f>X1085*Z1085</f>
        <v/>
      </c>
      <c r="AB1085" s="183">
        <f>IFERROR(SUMIFS('[6]Comp2016-2017 (3)'!$G$5:$G$289,'[6]Comp2016-2017 (3)'!$A$5:$A$289,A1085,'[6]Comp2016-2017 (3)'!$R$5:$R$289,V1085)*AA1085/SUMIFS($AA$4:$AA$1116,$A$4:$A$1116,A1085,$V$4:$V$1116,V1085),0)</f>
        <v/>
      </c>
      <c r="AC1085" s="183">
        <f>IF($W1085=AC$3,$AB1085,IF(NOT($W1085=0),"",SUMIFS('Val-Vol (2)'!AC$4:AC$1116,'Val-Vol (2)'!$A$4:$A$1116,$D1085,'Val-Vol (2)'!$V$4:$V$1116,$V1085)/SUMIFS('[6]Comp2016-2017 (3)'!$G$5:$G$289,'[6]Comp2016-2017 (3)'!$A$5:$A$289,$D1085,'[6]Comp2016-2017 (3)'!$R$5:$R$289,$V1085)*$AB1085))</f>
        <v/>
      </c>
      <c r="AD1085" s="183">
        <f>IF($W1085=AD$3,$AB1085,IF(NOT($W1085=0),"",SUMIFS('Val-Vol (2)'!AD$4:AD$1116,'Val-Vol (2)'!$A$4:$A$1116,$D1085,'Val-Vol (2)'!$V$4:$V$1116,$V1085)/SUMIFS('[6]Comp2016-2017 (3)'!$G$5:$G$289,'[6]Comp2016-2017 (3)'!$A$5:$A$289,$D1085,'[6]Comp2016-2017 (3)'!$R$5:$R$289,$V1085)*$AB1085))</f>
        <v/>
      </c>
      <c r="AE1085" s="183">
        <f>IF($W1085=AE$3,$AB1085,IF(NOT($W1085=0),"",SUMIFS('Val-Vol (2)'!AE$4:AE$1116,'Val-Vol (2)'!$A$4:$A$1116,$D1085,'Val-Vol (2)'!$V$4:$V$1116,$V1085)/SUMIFS('[6]Comp2016-2017 (3)'!$G$5:$G$289,'[6]Comp2016-2017 (3)'!$A$5:$A$289,$D1085,'[6]Comp2016-2017 (3)'!$R$5:$R$289,$V1085)*$AB1085))</f>
        <v/>
      </c>
      <c r="AF1085" s="183">
        <f>IF($W1085=AF$3,$AB1085,IF(NOT($W1085=0),"",SUMIFS('Val-Vol (2)'!AF$4:AF$1116,'Val-Vol (2)'!$A$4:$A$1116,$D1085,'Val-Vol (2)'!$V$4:$V$1116,$V1085)/SUMIFS('[6]Comp2016-2017 (3)'!$G$5:$G$289,'[6]Comp2016-2017 (3)'!$A$5:$A$289,$D1085,'[6]Comp2016-2017 (3)'!$R$5:$R$289,$V1085)*$AB1085))</f>
        <v/>
      </c>
      <c r="AG1085" s="183">
        <f>IF($W1085=AG$3,$AB1085,IF(NOT($W1085=0),"",SUMIFS('Val-Vol (2)'!AG$4:AG$1116,'Val-Vol (2)'!$A$4:$A$1116,$D1085,'Val-Vol (2)'!$V$4:$V$1116,$V1085)/SUMIFS('[6]Comp2016-2017 (3)'!$G$5:$G$289,'[6]Comp2016-2017 (3)'!$A$5:$A$289,$D1085,'[6]Comp2016-2017 (3)'!$R$5:$R$289,$V1085)*$AB1085))</f>
        <v/>
      </c>
      <c r="AH1085" s="183">
        <f>IF($W1085=AH$3,$AB1085,IF(NOT($W1085=0),"",SUMIFS('Val-Vol (2)'!AH$4:AH$1116,'Val-Vol (2)'!$A$4:$A$1116,$D1085,'Val-Vol (2)'!$V$4:$V$1116,$V1085)/SUMIFS('[6]Comp2016-2017 (3)'!$G$5:$G$289,'[6]Comp2016-2017 (3)'!$A$5:$A$289,$D1085,'[6]Comp2016-2017 (3)'!$R$5:$R$289,$V1085)*$AB1085))</f>
        <v/>
      </c>
      <c r="AI1085" s="183">
        <f>IF($W1085=AI$3,$AB1085,IF(NOT($W1085=0),"",SUMIFS('Val-Vol (2)'!AI$4:AI$1116,'Val-Vol (2)'!$A$4:$A$1116,$D1085,'Val-Vol (2)'!$V$4:$V$1116,$V1085)/SUMIFS('[6]Comp2016-2017 (3)'!$G$5:$G$289,'[6]Comp2016-2017 (3)'!$A$5:$A$289,$D1085,'[6]Comp2016-2017 (3)'!$R$5:$R$289,$V1085)*$AB1085))</f>
        <v/>
      </c>
      <c r="AJ1085" s="183">
        <f>IF($W1085=AJ$3,$AB1085,IF(NOT($W1085=0),"",SUMIFS('Val-Vol (2)'!AJ$4:AJ$1116,'Val-Vol (2)'!$A$4:$A$1116,$D1085,'Val-Vol (2)'!$V$4:$V$1116,$V1085)/SUMIFS('[6]Comp2016-2017 (3)'!$G$5:$G$289,'[6]Comp2016-2017 (3)'!$A$5:$A$289,$D1085,'[6]Comp2016-2017 (3)'!$R$5:$R$289,$V1085)*$AB1085))</f>
        <v/>
      </c>
      <c r="AK1085" s="183">
        <f>SUM(AC1085:AJ1085)-AB1085</f>
        <v/>
      </c>
      <c r="AL1085" s="179">
        <f>IF(A1085=D1085,"remplir à la main","")</f>
        <v/>
      </c>
      <c r="AM1085" s="179">
        <f>VLOOKUP(A1085,'[6]Table corresp.'!$M$4:$U$63,8,FALSE)</f>
        <v/>
      </c>
      <c r="AN1085" s="179">
        <f>VLOOKUP(D1085,'[6]Table corresp.'!$M$4:$U$63,9,FALSE)</f>
        <v/>
      </c>
    </row>
    <row r="1086">
      <c r="A1086" s="179" t="inlineStr">
        <is>
          <t>Importation</t>
        </is>
      </c>
      <c r="B1086" s="179">
        <f>VLOOKUP(LEFT(A1086,3),'[6]Table corresp.'!$A$4:$D$63,3,FALSE)</f>
        <v/>
      </c>
      <c r="C1086" s="179">
        <f>VLOOKUP(A1086,'[6]Table corresp.'!$M$4:$P$63,4,FALSE)</f>
        <v/>
      </c>
      <c r="D1086" s="179" t="inlineStr">
        <is>
          <t>07 - Textiles à base de bois</t>
        </is>
      </c>
      <c r="E1086" s="179">
        <f>VLOOKUP(LEFT(D1086,3),'[6]Table corresp.'!$A$4:$D$63,4,FALSE)</f>
        <v/>
      </c>
      <c r="F1086" s="179">
        <f>LEFT(A1086,3)&amp;" - "&amp;LEFT(D1086,3)</f>
        <v/>
      </c>
      <c r="G1086" s="212" t="n">
        <v>0</v>
      </c>
      <c r="H1086" s="212" t="n">
        <v>52349.78499999996</v>
      </c>
      <c r="I1086" s="212" t="n">
        <v>52349.78499999996</v>
      </c>
      <c r="J1086" s="212" t="n">
        <v>0</v>
      </c>
      <c r="K1086" s="212" t="n">
        <v>0</v>
      </c>
      <c r="L1086" s="212" t="n">
        <v>0</v>
      </c>
      <c r="M1086" s="212" t="n">
        <v>0</v>
      </c>
      <c r="N1086" s="212" t="n">
        <v>0</v>
      </c>
      <c r="O1086" s="212" t="n">
        <v>0</v>
      </c>
      <c r="P1086" s="212" t="n">
        <v>0</v>
      </c>
      <c r="Q1086" s="212" t="n">
        <v>0</v>
      </c>
      <c r="R1086" s="212" t="n">
        <v>0</v>
      </c>
      <c r="S1086" s="213">
        <f>IF(VLOOKUP(F1086,$F$4:$S$374,14,FALSE)=0,"",VLOOKUP(F1086,$F$4:$S$374,14,FALSE))</f>
        <v/>
      </c>
      <c r="T1086" s="213">
        <f>VLOOKUP(A1086,'[6]Groupe de branches'!$Z$27:$AM$86,14,FALSE)</f>
        <v/>
      </c>
      <c r="U1086" s="213">
        <f>VLOOKUP(D1086,'[6]Groupe de branches'!$Z$27:$AM$86,14,FALSE)</f>
        <v/>
      </c>
      <c r="V1086" s="213" t="n">
        <v>2018</v>
      </c>
      <c r="W1086" s="179">
        <f>VLOOKUP(D1086,'[6]Table corresp.'!$M$4:$S$63,7,FALSE)</f>
        <v/>
      </c>
      <c r="X1086" s="197">
        <f>IFERROR(G1086/SUMIFS('[6]Comp2016-2017 (3)'!$I$5:$I$289,'[6]Comp2016-2017 (3)'!$A$5:$A$289,A1086,'[6]Comp2016-2017 (3)'!$R$5:$R$289,V1086),0)</f>
        <v/>
      </c>
      <c r="Y1086" s="182">
        <f>IFERROR(IF(RIGHT(F1086,3)="Exp",VLOOKUP(F1086,#REF!,2,FALSE),VLOOKUP(F1086,#REF!,9,FALSE)),0)</f>
        <v/>
      </c>
      <c r="Z1086" s="197">
        <f>IFERROR(Y1086/SUMIFS($Y$4:$Y$1858,$V$4:$V$1858,V1086,$A$4:$A$1858,A1086),0)</f>
        <v/>
      </c>
      <c r="AA1086" s="181">
        <f>X1086*Z1086</f>
        <v/>
      </c>
      <c r="AB1086" s="183">
        <f>IFERROR(SUMIFS('[6]Comp2016-2017 (3)'!$G$5:$G$289,'[6]Comp2016-2017 (3)'!$A$5:$A$289,A1086,'[6]Comp2016-2017 (3)'!$R$5:$R$289,V1086)*AA1086/SUMIFS($AA$4:$AA$1116,$A$4:$A$1116,A1086,$V$4:$V$1116,V1086),0)</f>
        <v/>
      </c>
      <c r="AC1086" s="183">
        <f>IF($W1086=AC$3,$AB1086,IF(NOT($W1086=0),"",SUMIFS('Val-Vol (2)'!AC$4:AC$1116,'Val-Vol (2)'!$A$4:$A$1116,$D1086,'Val-Vol (2)'!$V$4:$V$1116,$V1086)/SUMIFS('[6]Comp2016-2017 (3)'!$G$5:$G$289,'[6]Comp2016-2017 (3)'!$A$5:$A$289,$D1086,'[6]Comp2016-2017 (3)'!$R$5:$R$289,$V1086)*$AB1086))</f>
        <v/>
      </c>
      <c r="AD1086" s="183">
        <f>IF($W1086=AD$3,$AB1086,IF(NOT($W1086=0),"",SUMIFS('Val-Vol (2)'!AD$4:AD$1116,'Val-Vol (2)'!$A$4:$A$1116,$D1086,'Val-Vol (2)'!$V$4:$V$1116,$V1086)/SUMIFS('[6]Comp2016-2017 (3)'!$G$5:$G$289,'[6]Comp2016-2017 (3)'!$A$5:$A$289,$D1086,'[6]Comp2016-2017 (3)'!$R$5:$R$289,$V1086)*$AB1086))</f>
        <v/>
      </c>
      <c r="AE1086" s="183">
        <f>IF($W1086=AE$3,$AB1086,IF(NOT($W1086=0),"",SUMIFS('Val-Vol (2)'!AE$4:AE$1116,'Val-Vol (2)'!$A$4:$A$1116,$D1086,'Val-Vol (2)'!$V$4:$V$1116,$V1086)/SUMIFS('[6]Comp2016-2017 (3)'!$G$5:$G$289,'[6]Comp2016-2017 (3)'!$A$5:$A$289,$D1086,'[6]Comp2016-2017 (3)'!$R$5:$R$289,$V1086)*$AB1086))</f>
        <v/>
      </c>
      <c r="AF1086" s="183">
        <f>IF($W1086=AF$3,$AB1086,IF(NOT($W1086=0),"",SUMIFS('Val-Vol (2)'!AF$4:AF$1116,'Val-Vol (2)'!$A$4:$A$1116,$D1086,'Val-Vol (2)'!$V$4:$V$1116,$V1086)/SUMIFS('[6]Comp2016-2017 (3)'!$G$5:$G$289,'[6]Comp2016-2017 (3)'!$A$5:$A$289,$D1086,'[6]Comp2016-2017 (3)'!$R$5:$R$289,$V1086)*$AB1086))</f>
        <v/>
      </c>
      <c r="AG1086" s="183">
        <f>IF($W1086=AG$3,$AB1086,IF(NOT($W1086=0),"",SUMIFS('Val-Vol (2)'!AG$4:AG$1116,'Val-Vol (2)'!$A$4:$A$1116,$D1086,'Val-Vol (2)'!$V$4:$V$1116,$V1086)/SUMIFS('[6]Comp2016-2017 (3)'!$G$5:$G$289,'[6]Comp2016-2017 (3)'!$A$5:$A$289,$D1086,'[6]Comp2016-2017 (3)'!$R$5:$R$289,$V1086)*$AB1086))</f>
        <v/>
      </c>
      <c r="AH1086" s="183">
        <f>IF($W1086=AH$3,$AB1086,IF(NOT($W1086=0),"",SUMIFS('Val-Vol (2)'!AH$4:AH$1116,'Val-Vol (2)'!$A$4:$A$1116,$D1086,'Val-Vol (2)'!$V$4:$V$1116,$V1086)/SUMIFS('[6]Comp2016-2017 (3)'!$G$5:$G$289,'[6]Comp2016-2017 (3)'!$A$5:$A$289,$D1086,'[6]Comp2016-2017 (3)'!$R$5:$R$289,$V1086)*$AB1086))</f>
        <v/>
      </c>
      <c r="AI1086" s="183">
        <f>IF($W1086=AI$3,$AB1086,IF(NOT($W1086=0),"",SUMIFS('Val-Vol (2)'!AI$4:AI$1116,'Val-Vol (2)'!$A$4:$A$1116,$D1086,'Val-Vol (2)'!$V$4:$V$1116,$V1086)/SUMIFS('[6]Comp2016-2017 (3)'!$G$5:$G$289,'[6]Comp2016-2017 (3)'!$A$5:$A$289,$D1086,'[6]Comp2016-2017 (3)'!$R$5:$R$289,$V1086)*$AB1086))</f>
        <v/>
      </c>
      <c r="AJ1086" s="183">
        <f>IF($W1086=AJ$3,$AB1086,IF(NOT($W1086=0),"",SUMIFS('Val-Vol (2)'!AJ$4:AJ$1116,'Val-Vol (2)'!$A$4:$A$1116,$D1086,'Val-Vol (2)'!$V$4:$V$1116,$V1086)/SUMIFS('[6]Comp2016-2017 (3)'!$G$5:$G$289,'[6]Comp2016-2017 (3)'!$A$5:$A$289,$D1086,'[6]Comp2016-2017 (3)'!$R$5:$R$289,$V1086)*$AB1086))</f>
        <v/>
      </c>
      <c r="AK1086" s="183">
        <f>SUM(AC1086:AJ1086)-AB1086</f>
        <v/>
      </c>
      <c r="AL1086" s="179">
        <f>IF(A1086=D1086,"remplir à la main","")</f>
        <v/>
      </c>
      <c r="AM1086" s="179">
        <f>VLOOKUP(A1086,'[6]Table corresp.'!$M$4:$U$63,8,FALSE)</f>
        <v/>
      </c>
      <c r="AN1086" s="179">
        <f>VLOOKUP(D1086,'[6]Table corresp.'!$M$4:$U$63,9,FALSE)</f>
        <v/>
      </c>
    </row>
    <row r="1087">
      <c r="A1087" s="179" t="inlineStr">
        <is>
          <t>Importation</t>
        </is>
      </c>
      <c r="B1087" s="179">
        <f>VLOOKUP(LEFT(A1087,3),'[6]Table corresp.'!$A$4:$D$63,3,FALSE)</f>
        <v/>
      </c>
      <c r="C1087" s="179">
        <f>VLOOKUP(A1087,'[6]Table corresp.'!$M$4:$P$63,4,FALSE)</f>
        <v/>
      </c>
      <c r="D1087" s="179" t="inlineStr">
        <is>
          <t>08 - Sciages bruts de Chêne</t>
        </is>
      </c>
      <c r="E1087" s="179">
        <f>VLOOKUP(LEFT(D1087,3),'[6]Table corresp.'!$A$4:$D$63,4,FALSE)</f>
        <v/>
      </c>
      <c r="F1087" s="179">
        <f>LEFT(A1087,3)&amp;" - "&amp;LEFT(D1087,3)</f>
        <v/>
      </c>
      <c r="G1087" s="212" t="n">
        <v>0</v>
      </c>
      <c r="H1087" s="212" t="n">
        <v>32895.419</v>
      </c>
      <c r="I1087" s="212" t="n">
        <v>32895.419</v>
      </c>
      <c r="J1087" s="212" t="n">
        <v>0</v>
      </c>
      <c r="K1087" s="212" t="n">
        <v>72.22393347243994</v>
      </c>
      <c r="L1087" s="212" t="n">
        <v>72.22393347243994</v>
      </c>
      <c r="M1087" s="212" t="n">
        <v>0</v>
      </c>
      <c r="N1087" s="212" t="n">
        <v>0</v>
      </c>
      <c r="O1087" s="212" t="n">
        <v>0</v>
      </c>
      <c r="P1087" s="212" t="n">
        <v>0</v>
      </c>
      <c r="Q1087" s="212" t="n">
        <v>0</v>
      </c>
      <c r="R1087" s="212" t="n">
        <v>0</v>
      </c>
      <c r="S1087" s="213">
        <f>IF(VLOOKUP(F1087,$F$4:$S$374,14,FALSE)=0,"",VLOOKUP(F1087,$F$4:$S$374,14,FALSE))</f>
        <v/>
      </c>
      <c r="T1087" s="213">
        <f>VLOOKUP(A1087,'[6]Groupe de branches'!$Z$27:$AM$86,14,FALSE)</f>
        <v/>
      </c>
      <c r="U1087" s="213">
        <f>VLOOKUP(D1087,'[6]Groupe de branches'!$Z$27:$AM$86,14,FALSE)</f>
        <v/>
      </c>
      <c r="V1087" s="213" t="n">
        <v>2018</v>
      </c>
      <c r="W1087" s="179">
        <f>VLOOKUP(D1087,'[6]Table corresp.'!$M$4:$S$63,7,FALSE)</f>
        <v/>
      </c>
      <c r="X1087" s="197">
        <f>IFERROR(G1087/SUMIFS('[6]Comp2016-2017 (3)'!$I$5:$I$289,'[6]Comp2016-2017 (3)'!$A$5:$A$289,A1087,'[6]Comp2016-2017 (3)'!$R$5:$R$289,V1087),0)</f>
        <v/>
      </c>
      <c r="Y1087" s="182">
        <f>IFERROR(IF(RIGHT(F1087,3)="Exp",VLOOKUP(F1087,#REF!,2,FALSE),VLOOKUP(F1087,#REF!,9,FALSE)),0)</f>
        <v/>
      </c>
      <c r="Z1087" s="197">
        <f>IFERROR(Y1087/SUMIFS($Y$4:$Y$1858,$V$4:$V$1858,V1087,$A$4:$A$1858,A1087),0)</f>
        <v/>
      </c>
      <c r="AA1087" s="181">
        <f>X1087*Z1087</f>
        <v/>
      </c>
      <c r="AB1087" s="183">
        <f>IFERROR(SUMIFS('[6]Comp2016-2017 (3)'!$G$5:$G$289,'[6]Comp2016-2017 (3)'!$A$5:$A$289,A1087,'[6]Comp2016-2017 (3)'!$R$5:$R$289,V1087)*AA1087/SUMIFS($AA$4:$AA$1116,$A$4:$A$1116,A1087,$V$4:$V$1116,V1087),0)</f>
        <v/>
      </c>
      <c r="AC1087" s="183">
        <f>IF($W1087=AC$3,$AB1087,IF(NOT($W1087=0),"",SUMIFS('Val-Vol (2)'!AC$4:AC$1116,'Val-Vol (2)'!$A$4:$A$1116,$D1087,'Val-Vol (2)'!$V$4:$V$1116,$V1087)/SUMIFS('[6]Comp2016-2017 (3)'!$G$5:$G$289,'[6]Comp2016-2017 (3)'!$A$5:$A$289,$D1087,'[6]Comp2016-2017 (3)'!$R$5:$R$289,$V1087)*$AB1087))</f>
        <v/>
      </c>
      <c r="AD1087" s="183">
        <f>IF($W1087=AD$3,$AB1087,IF(NOT($W1087=0),"",SUMIFS('Val-Vol (2)'!AD$4:AD$1116,'Val-Vol (2)'!$A$4:$A$1116,$D1087,'Val-Vol (2)'!$V$4:$V$1116,$V1087)/SUMIFS('[6]Comp2016-2017 (3)'!$G$5:$G$289,'[6]Comp2016-2017 (3)'!$A$5:$A$289,$D1087,'[6]Comp2016-2017 (3)'!$R$5:$R$289,$V1087)*$AB1087))</f>
        <v/>
      </c>
      <c r="AE1087" s="183">
        <f>IF($W1087=AE$3,$AB1087,IF(NOT($W1087=0),"",SUMIFS('Val-Vol (2)'!AE$4:AE$1116,'Val-Vol (2)'!$A$4:$A$1116,$D1087,'Val-Vol (2)'!$V$4:$V$1116,$V1087)/SUMIFS('[6]Comp2016-2017 (3)'!$G$5:$G$289,'[6]Comp2016-2017 (3)'!$A$5:$A$289,$D1087,'[6]Comp2016-2017 (3)'!$R$5:$R$289,$V1087)*$AB1087))</f>
        <v/>
      </c>
      <c r="AF1087" s="183">
        <f>IF($W1087=AF$3,$AB1087,IF(NOT($W1087=0),"",SUMIFS('Val-Vol (2)'!AF$4:AF$1116,'Val-Vol (2)'!$A$4:$A$1116,$D1087,'Val-Vol (2)'!$V$4:$V$1116,$V1087)/SUMIFS('[6]Comp2016-2017 (3)'!$G$5:$G$289,'[6]Comp2016-2017 (3)'!$A$5:$A$289,$D1087,'[6]Comp2016-2017 (3)'!$R$5:$R$289,$V1087)*$AB1087))</f>
        <v/>
      </c>
      <c r="AG1087" s="183">
        <f>IF($W1087=AG$3,$AB1087,IF(NOT($W1087=0),"",SUMIFS('Val-Vol (2)'!AG$4:AG$1116,'Val-Vol (2)'!$A$4:$A$1116,$D1087,'Val-Vol (2)'!$V$4:$V$1116,$V1087)/SUMIFS('[6]Comp2016-2017 (3)'!$G$5:$G$289,'[6]Comp2016-2017 (3)'!$A$5:$A$289,$D1087,'[6]Comp2016-2017 (3)'!$R$5:$R$289,$V1087)*$AB1087))</f>
        <v/>
      </c>
      <c r="AH1087" s="183">
        <f>IF($W1087=AH$3,$AB1087,IF(NOT($W1087=0),"",SUMIFS('Val-Vol (2)'!AH$4:AH$1116,'Val-Vol (2)'!$A$4:$A$1116,$D1087,'Val-Vol (2)'!$V$4:$V$1116,$V1087)/SUMIFS('[6]Comp2016-2017 (3)'!$G$5:$G$289,'[6]Comp2016-2017 (3)'!$A$5:$A$289,$D1087,'[6]Comp2016-2017 (3)'!$R$5:$R$289,$V1087)*$AB1087))</f>
        <v/>
      </c>
      <c r="AI1087" s="183">
        <f>IF($W1087=AI$3,$AB1087,IF(NOT($W1087=0),"",SUMIFS('Val-Vol (2)'!AI$4:AI$1116,'Val-Vol (2)'!$A$4:$A$1116,$D1087,'Val-Vol (2)'!$V$4:$V$1116,$V1087)/SUMIFS('[6]Comp2016-2017 (3)'!$G$5:$G$289,'[6]Comp2016-2017 (3)'!$A$5:$A$289,$D1087,'[6]Comp2016-2017 (3)'!$R$5:$R$289,$V1087)*$AB1087))</f>
        <v/>
      </c>
      <c r="AJ1087" s="183">
        <f>IF($W1087=AJ$3,$AB1087,IF(NOT($W1087=0),"",SUMIFS('Val-Vol (2)'!AJ$4:AJ$1116,'Val-Vol (2)'!$A$4:$A$1116,$D1087,'Val-Vol (2)'!$V$4:$V$1116,$V1087)/SUMIFS('[6]Comp2016-2017 (3)'!$G$5:$G$289,'[6]Comp2016-2017 (3)'!$A$5:$A$289,$D1087,'[6]Comp2016-2017 (3)'!$R$5:$R$289,$V1087)*$AB1087))</f>
        <v/>
      </c>
      <c r="AK1087" s="183">
        <f>SUM(AC1087:AJ1087)-AB1087</f>
        <v/>
      </c>
      <c r="AL1087" s="179">
        <f>IF(A1087=D1087,"remplir à la main","")</f>
        <v/>
      </c>
      <c r="AM1087" s="179">
        <f>VLOOKUP(A1087,'[6]Table corresp.'!$M$4:$U$63,8,FALSE)</f>
        <v/>
      </c>
      <c r="AN1087" s="179">
        <f>VLOOKUP(D1087,'[6]Table corresp.'!$M$4:$U$63,9,FALSE)</f>
        <v/>
      </c>
    </row>
    <row r="1088">
      <c r="A1088" s="179" t="inlineStr">
        <is>
          <t>Importation</t>
        </is>
      </c>
      <c r="B1088" s="179">
        <f>VLOOKUP(LEFT(A1088,3),'[6]Table corresp.'!$A$4:$D$63,3,FALSE)</f>
        <v/>
      </c>
      <c r="C1088" s="179">
        <f>VLOOKUP(A1088,'[6]Table corresp.'!$M$4:$P$63,4,FALSE)</f>
        <v/>
      </c>
      <c r="D1088" s="179" t="inlineStr">
        <is>
          <t>09 - Sciages bruts de Hêtre</t>
        </is>
      </c>
      <c r="E1088" s="179">
        <f>VLOOKUP(LEFT(D1088,3),'[6]Table corresp.'!$A$4:$D$63,4,FALSE)</f>
        <v/>
      </c>
      <c r="F1088" s="179">
        <f>LEFT(A1088,3)&amp;" - "&amp;LEFT(D1088,3)</f>
        <v/>
      </c>
      <c r="G1088" s="212" t="n">
        <v>0</v>
      </c>
      <c r="H1088" s="212" t="n">
        <v>24029.572</v>
      </c>
      <c r="I1088" s="212" t="n">
        <v>24029.572</v>
      </c>
      <c r="J1088" s="212" t="n">
        <v>0</v>
      </c>
      <c r="K1088" s="212" t="n">
        <v>84.58094080473346</v>
      </c>
      <c r="L1088" s="212" t="n">
        <v>84.58094080473346</v>
      </c>
      <c r="M1088" s="212" t="n">
        <v>0</v>
      </c>
      <c r="N1088" s="212" t="n">
        <v>0</v>
      </c>
      <c r="O1088" s="212" t="n">
        <v>0</v>
      </c>
      <c r="P1088" s="212" t="n">
        <v>0</v>
      </c>
      <c r="Q1088" s="212" t="n">
        <v>0</v>
      </c>
      <c r="R1088" s="212" t="n">
        <v>0</v>
      </c>
      <c r="S1088" s="213">
        <f>IF(VLOOKUP(F1088,$F$4:$S$374,14,FALSE)=0,"",VLOOKUP(F1088,$F$4:$S$374,14,FALSE))</f>
        <v/>
      </c>
      <c r="T1088" s="213">
        <f>VLOOKUP(A1088,'[6]Groupe de branches'!$Z$27:$AM$86,14,FALSE)</f>
        <v/>
      </c>
      <c r="U1088" s="213">
        <f>VLOOKUP(D1088,'[6]Groupe de branches'!$Z$27:$AM$86,14,FALSE)</f>
        <v/>
      </c>
      <c r="V1088" s="213" t="n">
        <v>2018</v>
      </c>
      <c r="W1088" s="179">
        <f>VLOOKUP(D1088,'[6]Table corresp.'!$M$4:$S$63,7,FALSE)</f>
        <v/>
      </c>
      <c r="X1088" s="197">
        <f>IFERROR(G1088/SUMIFS('[6]Comp2016-2017 (3)'!$I$5:$I$289,'[6]Comp2016-2017 (3)'!$A$5:$A$289,A1088,'[6]Comp2016-2017 (3)'!$R$5:$R$289,V1088),0)</f>
        <v/>
      </c>
      <c r="Y1088" s="182">
        <f>IFERROR(IF(RIGHT(F1088,3)="Exp",VLOOKUP(F1088,#REF!,2,FALSE),VLOOKUP(F1088,#REF!,9,FALSE)),0)</f>
        <v/>
      </c>
      <c r="Z1088" s="197">
        <f>IFERROR(Y1088/SUMIFS($Y$4:$Y$1858,$V$4:$V$1858,V1088,$A$4:$A$1858,A1088),0)</f>
        <v/>
      </c>
      <c r="AA1088" s="181">
        <f>X1088*Z1088</f>
        <v/>
      </c>
      <c r="AB1088" s="183">
        <f>IFERROR(SUMIFS('[6]Comp2016-2017 (3)'!$G$5:$G$289,'[6]Comp2016-2017 (3)'!$A$5:$A$289,A1088,'[6]Comp2016-2017 (3)'!$R$5:$R$289,V1088)*AA1088/SUMIFS($AA$4:$AA$1116,$A$4:$A$1116,A1088,$V$4:$V$1116,V1088),0)</f>
        <v/>
      </c>
      <c r="AC1088" s="183">
        <f>IF($W1088=AC$3,$AB1088,IF(NOT($W1088=0),"",SUMIFS('Val-Vol (2)'!AC$4:AC$1116,'Val-Vol (2)'!$A$4:$A$1116,$D1088,'Val-Vol (2)'!$V$4:$V$1116,$V1088)/SUMIFS('[6]Comp2016-2017 (3)'!$G$5:$G$289,'[6]Comp2016-2017 (3)'!$A$5:$A$289,$D1088,'[6]Comp2016-2017 (3)'!$R$5:$R$289,$V1088)*$AB1088))</f>
        <v/>
      </c>
      <c r="AD1088" s="183">
        <f>IF($W1088=AD$3,$AB1088,IF(NOT($W1088=0),"",SUMIFS('Val-Vol (2)'!AD$4:AD$1116,'Val-Vol (2)'!$A$4:$A$1116,$D1088,'Val-Vol (2)'!$V$4:$V$1116,$V1088)/SUMIFS('[6]Comp2016-2017 (3)'!$G$5:$G$289,'[6]Comp2016-2017 (3)'!$A$5:$A$289,$D1088,'[6]Comp2016-2017 (3)'!$R$5:$R$289,$V1088)*$AB1088))</f>
        <v/>
      </c>
      <c r="AE1088" s="183">
        <f>IF($W1088=AE$3,$AB1088,IF(NOT($W1088=0),"",SUMIFS('Val-Vol (2)'!AE$4:AE$1116,'Val-Vol (2)'!$A$4:$A$1116,$D1088,'Val-Vol (2)'!$V$4:$V$1116,$V1088)/SUMIFS('[6]Comp2016-2017 (3)'!$G$5:$G$289,'[6]Comp2016-2017 (3)'!$A$5:$A$289,$D1088,'[6]Comp2016-2017 (3)'!$R$5:$R$289,$V1088)*$AB1088))</f>
        <v/>
      </c>
      <c r="AF1088" s="183">
        <f>IF($W1088=AF$3,$AB1088,IF(NOT($W1088=0),"",SUMIFS('Val-Vol (2)'!AF$4:AF$1116,'Val-Vol (2)'!$A$4:$A$1116,$D1088,'Val-Vol (2)'!$V$4:$V$1116,$V1088)/SUMIFS('[6]Comp2016-2017 (3)'!$G$5:$G$289,'[6]Comp2016-2017 (3)'!$A$5:$A$289,$D1088,'[6]Comp2016-2017 (3)'!$R$5:$R$289,$V1088)*$AB1088))</f>
        <v/>
      </c>
      <c r="AG1088" s="183">
        <f>IF($W1088=AG$3,$AB1088,IF(NOT($W1088=0),"",SUMIFS('Val-Vol (2)'!AG$4:AG$1116,'Val-Vol (2)'!$A$4:$A$1116,$D1088,'Val-Vol (2)'!$V$4:$V$1116,$V1088)/SUMIFS('[6]Comp2016-2017 (3)'!$G$5:$G$289,'[6]Comp2016-2017 (3)'!$A$5:$A$289,$D1088,'[6]Comp2016-2017 (3)'!$R$5:$R$289,$V1088)*$AB1088))</f>
        <v/>
      </c>
      <c r="AH1088" s="183">
        <f>IF($W1088=AH$3,$AB1088,IF(NOT($W1088=0),"",SUMIFS('Val-Vol (2)'!AH$4:AH$1116,'Val-Vol (2)'!$A$4:$A$1116,$D1088,'Val-Vol (2)'!$V$4:$V$1116,$V1088)/SUMIFS('[6]Comp2016-2017 (3)'!$G$5:$G$289,'[6]Comp2016-2017 (3)'!$A$5:$A$289,$D1088,'[6]Comp2016-2017 (3)'!$R$5:$R$289,$V1088)*$AB1088))</f>
        <v/>
      </c>
      <c r="AI1088" s="183">
        <f>IF($W1088=AI$3,$AB1088,IF(NOT($W1088=0),"",SUMIFS('Val-Vol (2)'!AI$4:AI$1116,'Val-Vol (2)'!$A$4:$A$1116,$D1088,'Val-Vol (2)'!$V$4:$V$1116,$V1088)/SUMIFS('[6]Comp2016-2017 (3)'!$G$5:$G$289,'[6]Comp2016-2017 (3)'!$A$5:$A$289,$D1088,'[6]Comp2016-2017 (3)'!$R$5:$R$289,$V1088)*$AB1088))</f>
        <v/>
      </c>
      <c r="AJ1088" s="183">
        <f>IF($W1088=AJ$3,$AB1088,IF(NOT($W1088=0),"",SUMIFS('Val-Vol (2)'!AJ$4:AJ$1116,'Val-Vol (2)'!$A$4:$A$1116,$D1088,'Val-Vol (2)'!$V$4:$V$1116,$V1088)/SUMIFS('[6]Comp2016-2017 (3)'!$G$5:$G$289,'[6]Comp2016-2017 (3)'!$A$5:$A$289,$D1088,'[6]Comp2016-2017 (3)'!$R$5:$R$289,$V1088)*$AB1088))</f>
        <v/>
      </c>
      <c r="AK1088" s="183">
        <f>SUM(AC1088:AJ1088)-AB1088</f>
        <v/>
      </c>
      <c r="AL1088" s="179">
        <f>IF(A1088=D1088,"remplir à la main","")</f>
        <v/>
      </c>
      <c r="AM1088" s="179">
        <f>VLOOKUP(A1088,'[6]Table corresp.'!$M$4:$U$63,8,FALSE)</f>
        <v/>
      </c>
      <c r="AN1088" s="179">
        <f>VLOOKUP(D1088,'[6]Table corresp.'!$M$4:$U$63,9,FALSE)</f>
        <v/>
      </c>
    </row>
    <row r="1089">
      <c r="A1089" s="179" t="inlineStr">
        <is>
          <t>Importation</t>
        </is>
      </c>
      <c r="B1089" s="179">
        <f>VLOOKUP(LEFT(A1089,3),'[6]Table corresp.'!$A$4:$D$63,3,FALSE)</f>
        <v/>
      </c>
      <c r="C1089" s="179">
        <f>VLOOKUP(A1089,'[6]Table corresp.'!$M$4:$P$63,4,FALSE)</f>
        <v/>
      </c>
      <c r="D1089" s="179" t="inlineStr">
        <is>
          <t>10 - Sciages bruts : divers feuillus tempérés</t>
        </is>
      </c>
      <c r="E1089" s="179">
        <f>VLOOKUP(LEFT(D1089,3),'[6]Table corresp.'!$A$4:$D$63,4,FALSE)</f>
        <v/>
      </c>
      <c r="F1089" s="179">
        <f>LEFT(A1089,3)&amp;" - "&amp;LEFT(D1089,3)</f>
        <v/>
      </c>
      <c r="G1089" s="212" t="n">
        <v>0</v>
      </c>
      <c r="H1089" s="212" t="n">
        <v>12677.562</v>
      </c>
      <c r="I1089" s="212" t="n">
        <v>12677.562</v>
      </c>
      <c r="J1089" s="212" t="n">
        <v>0</v>
      </c>
      <c r="K1089" s="212" t="n">
        <v>45.42200473572102</v>
      </c>
      <c r="L1089" s="212" t="n">
        <v>45.42200473572102</v>
      </c>
      <c r="M1089" s="212" t="n">
        <v>0</v>
      </c>
      <c r="N1089" s="212" t="n">
        <v>0</v>
      </c>
      <c r="O1089" s="212" t="n">
        <v>0</v>
      </c>
      <c r="P1089" s="212" t="n">
        <v>0</v>
      </c>
      <c r="Q1089" s="212" t="n">
        <v>0</v>
      </c>
      <c r="R1089" s="212" t="n">
        <v>0</v>
      </c>
      <c r="S1089" s="213">
        <f>IF(VLOOKUP(F1089,$F$4:$S$374,14,FALSE)=0,"",VLOOKUP(F1089,$F$4:$S$374,14,FALSE))</f>
        <v/>
      </c>
      <c r="T1089" s="213">
        <f>VLOOKUP(A1089,'[6]Groupe de branches'!$Z$27:$AM$86,14,FALSE)</f>
        <v/>
      </c>
      <c r="U1089" s="213">
        <f>VLOOKUP(D1089,'[6]Groupe de branches'!$Z$27:$AM$86,14,FALSE)</f>
        <v/>
      </c>
      <c r="V1089" s="213" t="n">
        <v>2018</v>
      </c>
      <c r="W1089" s="179">
        <f>VLOOKUP(D1089,'[6]Table corresp.'!$M$4:$S$63,7,FALSE)</f>
        <v/>
      </c>
      <c r="X1089" s="197">
        <f>IFERROR(G1089/SUMIFS('[6]Comp2016-2017 (3)'!$I$5:$I$289,'[6]Comp2016-2017 (3)'!$A$5:$A$289,A1089,'[6]Comp2016-2017 (3)'!$R$5:$R$289,V1089),0)</f>
        <v/>
      </c>
      <c r="Y1089" s="182">
        <f>IFERROR(IF(RIGHT(F1089,3)="Exp",VLOOKUP(F1089,#REF!,2,FALSE),VLOOKUP(F1089,#REF!,9,FALSE)),0)</f>
        <v/>
      </c>
      <c r="Z1089" s="197">
        <f>IFERROR(Y1089/SUMIFS($Y$4:$Y$1858,$V$4:$V$1858,V1089,$A$4:$A$1858,A1089),0)</f>
        <v/>
      </c>
      <c r="AA1089" s="181">
        <f>X1089*Z1089</f>
        <v/>
      </c>
      <c r="AB1089" s="183">
        <f>IFERROR(SUMIFS('[6]Comp2016-2017 (3)'!$G$5:$G$289,'[6]Comp2016-2017 (3)'!$A$5:$A$289,A1089,'[6]Comp2016-2017 (3)'!$R$5:$R$289,V1089)*AA1089/SUMIFS($AA$4:$AA$1116,$A$4:$A$1116,A1089,$V$4:$V$1116,V1089),0)</f>
        <v/>
      </c>
      <c r="AC1089" s="183">
        <f>IF($W1089=AC$3,$AB1089,IF(NOT($W1089=0),"",SUMIFS('Val-Vol (2)'!AC$4:AC$1116,'Val-Vol (2)'!$A$4:$A$1116,$D1089,'Val-Vol (2)'!$V$4:$V$1116,$V1089)/SUMIFS('[6]Comp2016-2017 (3)'!$G$5:$G$289,'[6]Comp2016-2017 (3)'!$A$5:$A$289,$D1089,'[6]Comp2016-2017 (3)'!$R$5:$R$289,$V1089)*$AB1089))</f>
        <v/>
      </c>
      <c r="AD1089" s="183">
        <f>IF($W1089=AD$3,$AB1089,IF(NOT($W1089=0),"",SUMIFS('Val-Vol (2)'!AD$4:AD$1116,'Val-Vol (2)'!$A$4:$A$1116,$D1089,'Val-Vol (2)'!$V$4:$V$1116,$V1089)/SUMIFS('[6]Comp2016-2017 (3)'!$G$5:$G$289,'[6]Comp2016-2017 (3)'!$A$5:$A$289,$D1089,'[6]Comp2016-2017 (3)'!$R$5:$R$289,$V1089)*$AB1089))</f>
        <v/>
      </c>
      <c r="AE1089" s="183">
        <f>IF($W1089=AE$3,$AB1089,IF(NOT($W1089=0),"",SUMIFS('Val-Vol (2)'!AE$4:AE$1116,'Val-Vol (2)'!$A$4:$A$1116,$D1089,'Val-Vol (2)'!$V$4:$V$1116,$V1089)/SUMIFS('[6]Comp2016-2017 (3)'!$G$5:$G$289,'[6]Comp2016-2017 (3)'!$A$5:$A$289,$D1089,'[6]Comp2016-2017 (3)'!$R$5:$R$289,$V1089)*$AB1089))</f>
        <v/>
      </c>
      <c r="AF1089" s="183">
        <f>IF($W1089=AF$3,$AB1089,IF(NOT($W1089=0),"",SUMIFS('Val-Vol (2)'!AF$4:AF$1116,'Val-Vol (2)'!$A$4:$A$1116,$D1089,'Val-Vol (2)'!$V$4:$V$1116,$V1089)/SUMIFS('[6]Comp2016-2017 (3)'!$G$5:$G$289,'[6]Comp2016-2017 (3)'!$A$5:$A$289,$D1089,'[6]Comp2016-2017 (3)'!$R$5:$R$289,$V1089)*$AB1089))</f>
        <v/>
      </c>
      <c r="AG1089" s="183">
        <f>IF($W1089=AG$3,$AB1089,IF(NOT($W1089=0),"",SUMIFS('Val-Vol (2)'!AG$4:AG$1116,'Val-Vol (2)'!$A$4:$A$1116,$D1089,'Val-Vol (2)'!$V$4:$V$1116,$V1089)/SUMIFS('[6]Comp2016-2017 (3)'!$G$5:$G$289,'[6]Comp2016-2017 (3)'!$A$5:$A$289,$D1089,'[6]Comp2016-2017 (3)'!$R$5:$R$289,$V1089)*$AB1089))</f>
        <v/>
      </c>
      <c r="AH1089" s="183">
        <f>IF($W1089=AH$3,$AB1089,IF(NOT($W1089=0),"",SUMIFS('Val-Vol (2)'!AH$4:AH$1116,'Val-Vol (2)'!$A$4:$A$1116,$D1089,'Val-Vol (2)'!$V$4:$V$1116,$V1089)/SUMIFS('[6]Comp2016-2017 (3)'!$G$5:$G$289,'[6]Comp2016-2017 (3)'!$A$5:$A$289,$D1089,'[6]Comp2016-2017 (3)'!$R$5:$R$289,$V1089)*$AB1089))</f>
        <v/>
      </c>
      <c r="AI1089" s="183">
        <f>IF($W1089=AI$3,$AB1089,IF(NOT($W1089=0),"",SUMIFS('Val-Vol (2)'!AI$4:AI$1116,'Val-Vol (2)'!$A$4:$A$1116,$D1089,'Val-Vol (2)'!$V$4:$V$1116,$V1089)/SUMIFS('[6]Comp2016-2017 (3)'!$G$5:$G$289,'[6]Comp2016-2017 (3)'!$A$5:$A$289,$D1089,'[6]Comp2016-2017 (3)'!$R$5:$R$289,$V1089)*$AB1089))</f>
        <v/>
      </c>
      <c r="AJ1089" s="183">
        <f>IF($W1089=AJ$3,$AB1089,IF(NOT($W1089=0),"",SUMIFS('Val-Vol (2)'!AJ$4:AJ$1116,'Val-Vol (2)'!$A$4:$A$1116,$D1089,'Val-Vol (2)'!$V$4:$V$1116,$V1089)/SUMIFS('[6]Comp2016-2017 (3)'!$G$5:$G$289,'[6]Comp2016-2017 (3)'!$A$5:$A$289,$D1089,'[6]Comp2016-2017 (3)'!$R$5:$R$289,$V1089)*$AB1089))</f>
        <v/>
      </c>
      <c r="AK1089" s="183">
        <f>SUM(AC1089:AJ1089)-AB1089</f>
        <v/>
      </c>
      <c r="AL1089" s="179">
        <f>IF(A1089=D1089,"remplir à la main","")</f>
        <v/>
      </c>
      <c r="AM1089" s="179">
        <f>VLOOKUP(A1089,'[6]Table corresp.'!$M$4:$U$63,8,FALSE)</f>
        <v/>
      </c>
      <c r="AN1089" s="179">
        <f>VLOOKUP(D1089,'[6]Table corresp.'!$M$4:$U$63,9,FALSE)</f>
        <v/>
      </c>
    </row>
    <row r="1090">
      <c r="A1090" s="179" t="inlineStr">
        <is>
          <t>Importation</t>
        </is>
      </c>
      <c r="B1090" s="179">
        <f>VLOOKUP(LEFT(A1090,3),'[6]Table corresp.'!$A$4:$D$63,3,FALSE)</f>
        <v/>
      </c>
      <c r="C1090" s="179">
        <f>VLOOKUP(A1090,'[6]Table corresp.'!$M$4:$P$63,4,FALSE)</f>
        <v/>
      </c>
      <c r="D1090" s="179" t="inlineStr">
        <is>
          <t>11 - Sciages de feuillus tropicaux</t>
        </is>
      </c>
      <c r="E1090" s="179">
        <f>VLOOKUP(LEFT(D1090,3),'[6]Table corresp.'!$A$4:$D$63,4,FALSE)</f>
        <v/>
      </c>
      <c r="F1090" s="179">
        <f>LEFT(A1090,3)&amp;" - "&amp;LEFT(D1090,3)</f>
        <v/>
      </c>
      <c r="G1090" s="212" t="n">
        <v>0</v>
      </c>
      <c r="H1090" s="212" t="n">
        <v>64700.71800000002</v>
      </c>
      <c r="I1090" s="212" t="n">
        <v>64700.71800000002</v>
      </c>
      <c r="J1090" s="212" t="n">
        <v>0</v>
      </c>
      <c r="K1090" s="212" t="n">
        <v>241.2162834099082</v>
      </c>
      <c r="L1090" s="212" t="n">
        <v>241.2162834099082</v>
      </c>
      <c r="M1090" s="212" t="n">
        <v>0</v>
      </c>
      <c r="N1090" s="212" t="n">
        <v>0</v>
      </c>
      <c r="O1090" s="212" t="n">
        <v>0</v>
      </c>
      <c r="P1090" s="212" t="n">
        <v>0</v>
      </c>
      <c r="Q1090" s="212" t="n">
        <v>0</v>
      </c>
      <c r="R1090" s="212" t="n">
        <v>0</v>
      </c>
      <c r="S1090" s="213">
        <f>IF(VLOOKUP(F1090,$F$4:$S$374,14,FALSE)=0,"",VLOOKUP(F1090,$F$4:$S$374,14,FALSE))</f>
        <v/>
      </c>
      <c r="T1090" s="213">
        <f>VLOOKUP(A1090,'[6]Groupe de branches'!$Z$27:$AM$86,14,FALSE)</f>
        <v/>
      </c>
      <c r="U1090" s="213">
        <f>VLOOKUP(D1090,'[6]Groupe de branches'!$Z$27:$AM$86,14,FALSE)</f>
        <v/>
      </c>
      <c r="V1090" s="213" t="n">
        <v>2018</v>
      </c>
      <c r="W1090" s="179">
        <f>VLOOKUP(D1090,'[6]Table corresp.'!$M$4:$S$63,7,FALSE)</f>
        <v/>
      </c>
      <c r="X1090" s="197">
        <f>IFERROR(G1090/SUMIFS('[6]Comp2016-2017 (3)'!$I$5:$I$289,'[6]Comp2016-2017 (3)'!$A$5:$A$289,A1090,'[6]Comp2016-2017 (3)'!$R$5:$R$289,V1090),0)</f>
        <v/>
      </c>
      <c r="Y1090" s="182">
        <f>IFERROR(IF(RIGHT(F1090,3)="Exp",VLOOKUP(F1090,#REF!,2,FALSE),VLOOKUP(F1090,#REF!,9,FALSE)),0)</f>
        <v/>
      </c>
      <c r="Z1090" s="197">
        <f>IFERROR(Y1090/SUMIFS($Y$4:$Y$1858,$V$4:$V$1858,V1090,$A$4:$A$1858,A1090),0)</f>
        <v/>
      </c>
      <c r="AA1090" s="181">
        <f>X1090*Z1090</f>
        <v/>
      </c>
      <c r="AB1090" s="183">
        <f>IFERROR(SUMIFS('[6]Comp2016-2017 (3)'!$G$5:$G$289,'[6]Comp2016-2017 (3)'!$A$5:$A$289,A1090,'[6]Comp2016-2017 (3)'!$R$5:$R$289,V1090)*AA1090/SUMIFS($AA$4:$AA$1116,$A$4:$A$1116,A1090,$V$4:$V$1116,V1090),0)</f>
        <v/>
      </c>
      <c r="AC1090" s="183">
        <f>IF($W1090=AC$3,$AB1090,IF(NOT($W1090=0),"",SUMIFS('Val-Vol (2)'!AC$4:AC$1116,'Val-Vol (2)'!$A$4:$A$1116,$D1090,'Val-Vol (2)'!$V$4:$V$1116,$V1090)/SUMIFS('[6]Comp2016-2017 (3)'!$G$5:$G$289,'[6]Comp2016-2017 (3)'!$A$5:$A$289,$D1090,'[6]Comp2016-2017 (3)'!$R$5:$R$289,$V1090)*$AB1090))</f>
        <v/>
      </c>
      <c r="AD1090" s="183">
        <f>IF($W1090=AD$3,$AB1090,IF(NOT($W1090=0),"",SUMIFS('Val-Vol (2)'!AD$4:AD$1116,'Val-Vol (2)'!$A$4:$A$1116,$D1090,'Val-Vol (2)'!$V$4:$V$1116,$V1090)/SUMIFS('[6]Comp2016-2017 (3)'!$G$5:$G$289,'[6]Comp2016-2017 (3)'!$A$5:$A$289,$D1090,'[6]Comp2016-2017 (3)'!$R$5:$R$289,$V1090)*$AB1090))</f>
        <v/>
      </c>
      <c r="AE1090" s="183">
        <f>IF($W1090=AE$3,$AB1090,IF(NOT($W1090=0),"",SUMIFS('Val-Vol (2)'!AE$4:AE$1116,'Val-Vol (2)'!$A$4:$A$1116,$D1090,'Val-Vol (2)'!$V$4:$V$1116,$V1090)/SUMIFS('[6]Comp2016-2017 (3)'!$G$5:$G$289,'[6]Comp2016-2017 (3)'!$A$5:$A$289,$D1090,'[6]Comp2016-2017 (3)'!$R$5:$R$289,$V1090)*$AB1090))</f>
        <v/>
      </c>
      <c r="AF1090" s="183">
        <f>IF($W1090=AF$3,$AB1090,IF(NOT($W1090=0),"",SUMIFS('Val-Vol (2)'!AF$4:AF$1116,'Val-Vol (2)'!$A$4:$A$1116,$D1090,'Val-Vol (2)'!$V$4:$V$1116,$V1090)/SUMIFS('[6]Comp2016-2017 (3)'!$G$5:$G$289,'[6]Comp2016-2017 (3)'!$A$5:$A$289,$D1090,'[6]Comp2016-2017 (3)'!$R$5:$R$289,$V1090)*$AB1090))</f>
        <v/>
      </c>
      <c r="AG1090" s="183">
        <f>IF($W1090=AG$3,$AB1090,IF(NOT($W1090=0),"",SUMIFS('Val-Vol (2)'!AG$4:AG$1116,'Val-Vol (2)'!$A$4:$A$1116,$D1090,'Val-Vol (2)'!$V$4:$V$1116,$V1090)/SUMIFS('[6]Comp2016-2017 (3)'!$G$5:$G$289,'[6]Comp2016-2017 (3)'!$A$5:$A$289,$D1090,'[6]Comp2016-2017 (3)'!$R$5:$R$289,$V1090)*$AB1090))</f>
        <v/>
      </c>
      <c r="AH1090" s="183">
        <f>IF($W1090=AH$3,$AB1090,IF(NOT($W1090=0),"",SUMIFS('Val-Vol (2)'!AH$4:AH$1116,'Val-Vol (2)'!$A$4:$A$1116,$D1090,'Val-Vol (2)'!$V$4:$V$1116,$V1090)/SUMIFS('[6]Comp2016-2017 (3)'!$G$5:$G$289,'[6]Comp2016-2017 (3)'!$A$5:$A$289,$D1090,'[6]Comp2016-2017 (3)'!$R$5:$R$289,$V1090)*$AB1090))</f>
        <v/>
      </c>
      <c r="AI1090" s="183">
        <f>IF($W1090=AI$3,$AB1090,IF(NOT($W1090=0),"",SUMIFS('Val-Vol (2)'!AI$4:AI$1116,'Val-Vol (2)'!$A$4:$A$1116,$D1090,'Val-Vol (2)'!$V$4:$V$1116,$V1090)/SUMIFS('[6]Comp2016-2017 (3)'!$G$5:$G$289,'[6]Comp2016-2017 (3)'!$A$5:$A$289,$D1090,'[6]Comp2016-2017 (3)'!$R$5:$R$289,$V1090)*$AB1090))</f>
        <v/>
      </c>
      <c r="AJ1090" s="183">
        <f>IF($W1090=AJ$3,$AB1090,IF(NOT($W1090=0),"",SUMIFS('Val-Vol (2)'!AJ$4:AJ$1116,'Val-Vol (2)'!$A$4:$A$1116,$D1090,'Val-Vol (2)'!$V$4:$V$1116,$V1090)/SUMIFS('[6]Comp2016-2017 (3)'!$G$5:$G$289,'[6]Comp2016-2017 (3)'!$A$5:$A$289,$D1090,'[6]Comp2016-2017 (3)'!$R$5:$R$289,$V1090)*$AB1090))</f>
        <v/>
      </c>
      <c r="AK1090" s="183">
        <f>SUM(AC1090:AJ1090)-AB1090</f>
        <v/>
      </c>
      <c r="AL1090" s="179">
        <f>IF(A1090=D1090,"remplir à la main","")</f>
        <v/>
      </c>
      <c r="AM1090" s="179">
        <f>VLOOKUP(A1090,'[6]Table corresp.'!$M$4:$U$63,8,FALSE)</f>
        <v/>
      </c>
      <c r="AN1090" s="179">
        <f>VLOOKUP(D1090,'[6]Table corresp.'!$M$4:$U$63,9,FALSE)</f>
        <v/>
      </c>
    </row>
    <row r="1091">
      <c r="A1091" s="179" t="inlineStr">
        <is>
          <t>Importation</t>
        </is>
      </c>
      <c r="B1091" s="179">
        <f>VLOOKUP(LEFT(A1091,3),'[6]Table corresp.'!$A$4:$D$63,3,FALSE)</f>
        <v/>
      </c>
      <c r="C1091" s="179">
        <f>VLOOKUP(A1091,'[6]Table corresp.'!$M$4:$P$63,4,FALSE)</f>
        <v/>
      </c>
      <c r="D1091" s="179" t="inlineStr">
        <is>
          <t>12 - Sciages bruts de sapin-épicéa</t>
        </is>
      </c>
      <c r="E1091" s="179">
        <f>VLOOKUP(LEFT(D1091,3),'[6]Table corresp.'!$A$4:$D$63,4,FALSE)</f>
        <v/>
      </c>
      <c r="F1091" s="179">
        <f>LEFT(A1091,3)&amp;" - "&amp;LEFT(D1091,3)</f>
        <v/>
      </c>
      <c r="G1091" s="212" t="n">
        <v>0</v>
      </c>
      <c r="H1091" s="212" t="n">
        <v>319208.833</v>
      </c>
      <c r="I1091" s="212" t="n">
        <v>319208.833</v>
      </c>
      <c r="J1091" s="212" t="n">
        <v>0</v>
      </c>
      <c r="K1091" s="212" t="n">
        <v>2766.715387251008</v>
      </c>
      <c r="L1091" s="212" t="n">
        <v>2766.715387251008</v>
      </c>
      <c r="M1091" s="212" t="n">
        <v>0</v>
      </c>
      <c r="N1091" s="212" t="n">
        <v>0</v>
      </c>
      <c r="O1091" s="212" t="n">
        <v>0</v>
      </c>
      <c r="P1091" s="212" t="n">
        <v>0</v>
      </c>
      <c r="Q1091" s="212" t="n">
        <v>0</v>
      </c>
      <c r="R1091" s="212" t="n">
        <v>0</v>
      </c>
      <c r="S1091" s="213">
        <f>IF(VLOOKUP(F1091,$F$4:$S$374,14,FALSE)=0,"",VLOOKUP(F1091,$F$4:$S$374,14,FALSE))</f>
        <v/>
      </c>
      <c r="T1091" s="213">
        <f>VLOOKUP(A1091,'[6]Groupe de branches'!$Z$27:$AM$86,14,FALSE)</f>
        <v/>
      </c>
      <c r="U1091" s="213">
        <f>VLOOKUP(D1091,'[6]Groupe de branches'!$Z$27:$AM$86,14,FALSE)</f>
        <v/>
      </c>
      <c r="V1091" s="213" t="n">
        <v>2018</v>
      </c>
      <c r="W1091" s="179">
        <f>VLOOKUP(D1091,'[6]Table corresp.'!$M$4:$S$63,7,FALSE)</f>
        <v/>
      </c>
      <c r="X1091" s="197">
        <f>IFERROR(G1091/SUMIFS('[6]Comp2016-2017 (3)'!$I$5:$I$289,'[6]Comp2016-2017 (3)'!$A$5:$A$289,A1091,'[6]Comp2016-2017 (3)'!$R$5:$R$289,V1091),0)</f>
        <v/>
      </c>
      <c r="Y1091" s="182">
        <f>IFERROR(IF(RIGHT(F1091,3)="Exp",VLOOKUP(F1091,#REF!,2,FALSE),VLOOKUP(F1091,#REF!,9,FALSE)),0)</f>
        <v/>
      </c>
      <c r="Z1091" s="197">
        <f>IFERROR(Y1091/SUMIFS($Y$4:$Y$1858,$V$4:$V$1858,V1091,$A$4:$A$1858,A1091),0)</f>
        <v/>
      </c>
      <c r="AA1091" s="181">
        <f>X1091*Z1091</f>
        <v/>
      </c>
      <c r="AB1091" s="183">
        <f>IFERROR(SUMIFS('[6]Comp2016-2017 (3)'!$G$5:$G$289,'[6]Comp2016-2017 (3)'!$A$5:$A$289,A1091,'[6]Comp2016-2017 (3)'!$R$5:$R$289,V1091)*AA1091/SUMIFS($AA$4:$AA$1116,$A$4:$A$1116,A1091,$V$4:$V$1116,V1091),0)</f>
        <v/>
      </c>
      <c r="AC1091" s="183">
        <f>IF($W1091=AC$3,$AB1091,IF(NOT($W1091=0),"",SUMIFS('Val-Vol (2)'!AC$4:AC$1116,'Val-Vol (2)'!$A$4:$A$1116,$D1091,'Val-Vol (2)'!$V$4:$V$1116,$V1091)/SUMIFS('[6]Comp2016-2017 (3)'!$G$5:$G$289,'[6]Comp2016-2017 (3)'!$A$5:$A$289,$D1091,'[6]Comp2016-2017 (3)'!$R$5:$R$289,$V1091)*$AB1091))</f>
        <v/>
      </c>
      <c r="AD1091" s="183">
        <f>IF($W1091=AD$3,$AB1091,IF(NOT($W1091=0),"",SUMIFS('Val-Vol (2)'!AD$4:AD$1116,'Val-Vol (2)'!$A$4:$A$1116,$D1091,'Val-Vol (2)'!$V$4:$V$1116,$V1091)/SUMIFS('[6]Comp2016-2017 (3)'!$G$5:$G$289,'[6]Comp2016-2017 (3)'!$A$5:$A$289,$D1091,'[6]Comp2016-2017 (3)'!$R$5:$R$289,$V1091)*$AB1091))</f>
        <v/>
      </c>
      <c r="AE1091" s="183">
        <f>IF($W1091=AE$3,$AB1091,IF(NOT($W1091=0),"",SUMIFS('Val-Vol (2)'!AE$4:AE$1116,'Val-Vol (2)'!$A$4:$A$1116,$D1091,'Val-Vol (2)'!$V$4:$V$1116,$V1091)/SUMIFS('[6]Comp2016-2017 (3)'!$G$5:$G$289,'[6]Comp2016-2017 (3)'!$A$5:$A$289,$D1091,'[6]Comp2016-2017 (3)'!$R$5:$R$289,$V1091)*$AB1091))</f>
        <v/>
      </c>
      <c r="AF1091" s="183">
        <f>IF($W1091=AF$3,$AB1091,IF(NOT($W1091=0),"",SUMIFS('Val-Vol (2)'!AF$4:AF$1116,'Val-Vol (2)'!$A$4:$A$1116,$D1091,'Val-Vol (2)'!$V$4:$V$1116,$V1091)/SUMIFS('[6]Comp2016-2017 (3)'!$G$5:$G$289,'[6]Comp2016-2017 (3)'!$A$5:$A$289,$D1091,'[6]Comp2016-2017 (3)'!$R$5:$R$289,$V1091)*$AB1091))</f>
        <v/>
      </c>
      <c r="AG1091" s="183">
        <f>IF($W1091=AG$3,$AB1091,IF(NOT($W1091=0),"",SUMIFS('Val-Vol (2)'!AG$4:AG$1116,'Val-Vol (2)'!$A$4:$A$1116,$D1091,'Val-Vol (2)'!$V$4:$V$1116,$V1091)/SUMIFS('[6]Comp2016-2017 (3)'!$G$5:$G$289,'[6]Comp2016-2017 (3)'!$A$5:$A$289,$D1091,'[6]Comp2016-2017 (3)'!$R$5:$R$289,$V1091)*$AB1091))</f>
        <v/>
      </c>
      <c r="AH1091" s="183">
        <f>IF($W1091=AH$3,$AB1091,IF(NOT($W1091=0),"",SUMIFS('Val-Vol (2)'!AH$4:AH$1116,'Val-Vol (2)'!$A$4:$A$1116,$D1091,'Val-Vol (2)'!$V$4:$V$1116,$V1091)/SUMIFS('[6]Comp2016-2017 (3)'!$G$5:$G$289,'[6]Comp2016-2017 (3)'!$A$5:$A$289,$D1091,'[6]Comp2016-2017 (3)'!$R$5:$R$289,$V1091)*$AB1091))</f>
        <v/>
      </c>
      <c r="AI1091" s="183">
        <f>IF($W1091=AI$3,$AB1091,IF(NOT($W1091=0),"",SUMIFS('Val-Vol (2)'!AI$4:AI$1116,'Val-Vol (2)'!$A$4:$A$1116,$D1091,'Val-Vol (2)'!$V$4:$V$1116,$V1091)/SUMIFS('[6]Comp2016-2017 (3)'!$G$5:$G$289,'[6]Comp2016-2017 (3)'!$A$5:$A$289,$D1091,'[6]Comp2016-2017 (3)'!$R$5:$R$289,$V1091)*$AB1091))</f>
        <v/>
      </c>
      <c r="AJ1091" s="183">
        <f>IF($W1091=AJ$3,$AB1091,IF(NOT($W1091=0),"",SUMIFS('Val-Vol (2)'!AJ$4:AJ$1116,'Val-Vol (2)'!$A$4:$A$1116,$D1091,'Val-Vol (2)'!$V$4:$V$1116,$V1091)/SUMIFS('[6]Comp2016-2017 (3)'!$G$5:$G$289,'[6]Comp2016-2017 (3)'!$A$5:$A$289,$D1091,'[6]Comp2016-2017 (3)'!$R$5:$R$289,$V1091)*$AB1091))</f>
        <v/>
      </c>
      <c r="AK1091" s="183">
        <f>SUM(AC1091:AJ1091)-AB1091</f>
        <v/>
      </c>
      <c r="AL1091" s="179">
        <f>IF(A1091=D1091,"remplir à la main","")</f>
        <v/>
      </c>
      <c r="AM1091" s="179">
        <f>VLOOKUP(A1091,'[6]Table corresp.'!$M$4:$U$63,8,FALSE)</f>
        <v/>
      </c>
      <c r="AN1091" s="179">
        <f>VLOOKUP(D1091,'[6]Table corresp.'!$M$4:$U$63,9,FALSE)</f>
        <v/>
      </c>
    </row>
    <row r="1092">
      <c r="A1092" s="179" t="inlineStr">
        <is>
          <t>Importation</t>
        </is>
      </c>
      <c r="B1092" s="179">
        <f>VLOOKUP(LEFT(A1092,3),'[6]Table corresp.'!$A$4:$D$63,3,FALSE)</f>
        <v/>
      </c>
      <c r="C1092" s="179">
        <f>VLOOKUP(A1092,'[6]Table corresp.'!$M$4:$P$63,4,FALSE)</f>
        <v/>
      </c>
      <c r="D1092" s="179" t="inlineStr">
        <is>
          <t>14 - Sciages bruts : divers résineux</t>
        </is>
      </c>
      <c r="E1092" s="179">
        <f>VLOOKUP(LEFT(D1092,3),'[6]Table corresp.'!$A$4:$D$63,4,FALSE)</f>
        <v/>
      </c>
      <c r="F1092" s="179">
        <f>LEFT(A1092,3)&amp;" - "&amp;LEFT(D1092,3)</f>
        <v/>
      </c>
      <c r="G1092" s="212" t="n">
        <v>0</v>
      </c>
      <c r="H1092" s="212" t="n">
        <v>148167.309</v>
      </c>
      <c r="I1092" s="212" t="n">
        <v>148167.309</v>
      </c>
      <c r="J1092" s="212" t="n">
        <v>0</v>
      </c>
      <c r="K1092" s="212" t="n">
        <v>650.8124920931403</v>
      </c>
      <c r="L1092" s="212" t="n">
        <v>650.8124920931403</v>
      </c>
      <c r="M1092" s="212" t="n">
        <v>0</v>
      </c>
      <c r="N1092" s="212" t="n">
        <v>0</v>
      </c>
      <c r="O1092" s="212" t="n">
        <v>0</v>
      </c>
      <c r="P1092" s="212" t="n">
        <v>0</v>
      </c>
      <c r="Q1092" s="212" t="n">
        <v>0</v>
      </c>
      <c r="R1092" s="212" t="n">
        <v>0</v>
      </c>
      <c r="S1092" s="213">
        <f>IF(VLOOKUP(F1092,$F$4:$S$374,14,FALSE)=0,"",VLOOKUP(F1092,$F$4:$S$374,14,FALSE))</f>
        <v/>
      </c>
      <c r="T1092" s="213">
        <f>VLOOKUP(A1092,'[6]Groupe de branches'!$Z$27:$AM$86,14,FALSE)</f>
        <v/>
      </c>
      <c r="U1092" s="213">
        <f>VLOOKUP(D1092,'[6]Groupe de branches'!$Z$27:$AM$86,14,FALSE)</f>
        <v/>
      </c>
      <c r="V1092" s="213" t="n">
        <v>2018</v>
      </c>
      <c r="W1092" s="179">
        <f>VLOOKUP(D1092,'[6]Table corresp.'!$M$4:$S$63,7,FALSE)</f>
        <v/>
      </c>
      <c r="X1092" s="197">
        <f>IFERROR(G1092/SUMIFS('[6]Comp2016-2017 (3)'!$I$5:$I$289,'[6]Comp2016-2017 (3)'!$A$5:$A$289,A1092,'[6]Comp2016-2017 (3)'!$R$5:$R$289,V1092),0)</f>
        <v/>
      </c>
      <c r="Y1092" s="182">
        <f>IFERROR(IF(RIGHT(F1092,3)="Exp",VLOOKUP(F1092,#REF!,2,FALSE),VLOOKUP(F1092,#REF!,9,FALSE)),0)</f>
        <v/>
      </c>
      <c r="Z1092" s="197">
        <f>IFERROR(Y1092/SUMIFS($Y$4:$Y$1858,$V$4:$V$1858,V1092,$A$4:$A$1858,A1092),0)</f>
        <v/>
      </c>
      <c r="AA1092" s="181">
        <f>X1092*Z1092</f>
        <v/>
      </c>
      <c r="AB1092" s="183">
        <f>IFERROR(SUMIFS('[6]Comp2016-2017 (3)'!$G$5:$G$289,'[6]Comp2016-2017 (3)'!$A$5:$A$289,A1092,'[6]Comp2016-2017 (3)'!$R$5:$R$289,V1092)*AA1092/SUMIFS($AA$4:$AA$1116,$A$4:$A$1116,A1092,$V$4:$V$1116,V1092),0)</f>
        <v/>
      </c>
      <c r="AC1092" s="183">
        <f>IF($W1092=AC$3,$AB1092,IF(NOT($W1092=0),"",SUMIFS('Val-Vol (2)'!AC$4:AC$1116,'Val-Vol (2)'!$A$4:$A$1116,$D1092,'Val-Vol (2)'!$V$4:$V$1116,$V1092)/SUMIFS('[6]Comp2016-2017 (3)'!$G$5:$G$289,'[6]Comp2016-2017 (3)'!$A$5:$A$289,$D1092,'[6]Comp2016-2017 (3)'!$R$5:$R$289,$V1092)*$AB1092))</f>
        <v/>
      </c>
      <c r="AD1092" s="183">
        <f>IF($W1092=AD$3,$AB1092,IF(NOT($W1092=0),"",SUMIFS('Val-Vol (2)'!AD$4:AD$1116,'Val-Vol (2)'!$A$4:$A$1116,$D1092,'Val-Vol (2)'!$V$4:$V$1116,$V1092)/SUMIFS('[6]Comp2016-2017 (3)'!$G$5:$G$289,'[6]Comp2016-2017 (3)'!$A$5:$A$289,$D1092,'[6]Comp2016-2017 (3)'!$R$5:$R$289,$V1092)*$AB1092))</f>
        <v/>
      </c>
      <c r="AE1092" s="183">
        <f>IF($W1092=AE$3,$AB1092,IF(NOT($W1092=0),"",SUMIFS('Val-Vol (2)'!AE$4:AE$1116,'Val-Vol (2)'!$A$4:$A$1116,$D1092,'Val-Vol (2)'!$V$4:$V$1116,$V1092)/SUMIFS('[6]Comp2016-2017 (3)'!$G$5:$G$289,'[6]Comp2016-2017 (3)'!$A$5:$A$289,$D1092,'[6]Comp2016-2017 (3)'!$R$5:$R$289,$V1092)*$AB1092))</f>
        <v/>
      </c>
      <c r="AF1092" s="183">
        <f>IF($W1092=AF$3,$AB1092,IF(NOT($W1092=0),"",SUMIFS('Val-Vol (2)'!AF$4:AF$1116,'Val-Vol (2)'!$A$4:$A$1116,$D1092,'Val-Vol (2)'!$V$4:$V$1116,$V1092)/SUMIFS('[6]Comp2016-2017 (3)'!$G$5:$G$289,'[6]Comp2016-2017 (3)'!$A$5:$A$289,$D1092,'[6]Comp2016-2017 (3)'!$R$5:$R$289,$V1092)*$AB1092))</f>
        <v/>
      </c>
      <c r="AG1092" s="183">
        <f>IF($W1092=AG$3,$AB1092,IF(NOT($W1092=0),"",SUMIFS('Val-Vol (2)'!AG$4:AG$1116,'Val-Vol (2)'!$A$4:$A$1116,$D1092,'Val-Vol (2)'!$V$4:$V$1116,$V1092)/SUMIFS('[6]Comp2016-2017 (3)'!$G$5:$G$289,'[6]Comp2016-2017 (3)'!$A$5:$A$289,$D1092,'[6]Comp2016-2017 (3)'!$R$5:$R$289,$V1092)*$AB1092))</f>
        <v/>
      </c>
      <c r="AH1092" s="183">
        <f>IF($W1092=AH$3,$AB1092,IF(NOT($W1092=0),"",SUMIFS('Val-Vol (2)'!AH$4:AH$1116,'Val-Vol (2)'!$A$4:$A$1116,$D1092,'Val-Vol (2)'!$V$4:$V$1116,$V1092)/SUMIFS('[6]Comp2016-2017 (3)'!$G$5:$G$289,'[6]Comp2016-2017 (3)'!$A$5:$A$289,$D1092,'[6]Comp2016-2017 (3)'!$R$5:$R$289,$V1092)*$AB1092))</f>
        <v/>
      </c>
      <c r="AI1092" s="183">
        <f>IF($W1092=AI$3,$AB1092,IF(NOT($W1092=0),"",SUMIFS('Val-Vol (2)'!AI$4:AI$1116,'Val-Vol (2)'!$A$4:$A$1116,$D1092,'Val-Vol (2)'!$V$4:$V$1116,$V1092)/SUMIFS('[6]Comp2016-2017 (3)'!$G$5:$G$289,'[6]Comp2016-2017 (3)'!$A$5:$A$289,$D1092,'[6]Comp2016-2017 (3)'!$R$5:$R$289,$V1092)*$AB1092))</f>
        <v/>
      </c>
      <c r="AJ1092" s="183">
        <f>IF($W1092=AJ$3,$AB1092,IF(NOT($W1092=0),"",SUMIFS('Val-Vol (2)'!AJ$4:AJ$1116,'Val-Vol (2)'!$A$4:$A$1116,$D1092,'Val-Vol (2)'!$V$4:$V$1116,$V1092)/SUMIFS('[6]Comp2016-2017 (3)'!$G$5:$G$289,'[6]Comp2016-2017 (3)'!$A$5:$A$289,$D1092,'[6]Comp2016-2017 (3)'!$R$5:$R$289,$V1092)*$AB1092))</f>
        <v/>
      </c>
      <c r="AK1092" s="183">
        <f>SUM(AC1092:AJ1092)-AB1092</f>
        <v/>
      </c>
      <c r="AL1092" s="179">
        <f>IF(A1092=D1092,"remplir à la main","")</f>
        <v/>
      </c>
      <c r="AM1092" s="179">
        <f>VLOOKUP(A1092,'[6]Table corresp.'!$M$4:$U$63,8,FALSE)</f>
        <v/>
      </c>
      <c r="AN1092" s="179">
        <f>VLOOKUP(D1092,'[6]Table corresp.'!$M$4:$U$63,9,FALSE)</f>
        <v/>
      </c>
    </row>
    <row r="1093">
      <c r="A1093" s="179" t="inlineStr">
        <is>
          <t>Importation</t>
        </is>
      </c>
      <c r="B1093" s="179">
        <f>VLOOKUP(LEFT(A1093,3),'[6]Table corresp.'!$A$4:$D$63,3,FALSE)</f>
        <v/>
      </c>
      <c r="C1093" s="179">
        <f>VLOOKUP(A1093,'[6]Table corresp.'!$M$4:$P$63,4,FALSE)</f>
        <v/>
      </c>
      <c r="D1093" s="179" t="inlineStr">
        <is>
          <t>Traverses</t>
        </is>
      </c>
      <c r="E1093" s="179">
        <f>VLOOKUP(LEFT(D1093,3),'[6]Table corresp.'!$A$4:$D$63,4,FALSE)</f>
        <v/>
      </c>
      <c r="F1093" s="179">
        <f>LEFT(A1093,3)&amp;" - "&amp;LEFT(D1093,3)</f>
        <v/>
      </c>
      <c r="G1093" s="212" t="n">
        <v>0</v>
      </c>
      <c r="H1093" s="212" t="n">
        <v>11725.615</v>
      </c>
      <c r="I1093" s="212" t="n">
        <v>11725.615</v>
      </c>
      <c r="J1093" s="212" t="n">
        <v>0</v>
      </c>
      <c r="K1093" s="212" t="n">
        <v>53.72780408594543</v>
      </c>
      <c r="L1093" s="212" t="n">
        <v>53.72780408594543</v>
      </c>
      <c r="M1093" s="212" t="n">
        <v>0</v>
      </c>
      <c r="N1093" s="212" t="n">
        <v>0</v>
      </c>
      <c r="O1093" s="212" t="n">
        <v>0</v>
      </c>
      <c r="P1093" s="212" t="n">
        <v>0</v>
      </c>
      <c r="Q1093" s="212" t="n">
        <v>0</v>
      </c>
      <c r="R1093" s="212" t="n">
        <v>0</v>
      </c>
      <c r="S1093" s="213">
        <f>IF(VLOOKUP(F1093,$F$4:$S$374,14,FALSE)=0,"",VLOOKUP(F1093,$F$4:$S$374,14,FALSE))</f>
        <v/>
      </c>
      <c r="T1093" s="213">
        <f>VLOOKUP(A1093,'[6]Groupe de branches'!$Z$27:$AM$86,14,FALSE)</f>
        <v/>
      </c>
      <c r="U1093" s="213">
        <f>VLOOKUP(D1093,'[6]Groupe de branches'!$Z$27:$AM$86,14,FALSE)</f>
        <v/>
      </c>
      <c r="V1093" s="213" t="n">
        <v>2018</v>
      </c>
      <c r="W1093" s="179">
        <f>VLOOKUP(D1093,'[6]Table corresp.'!$M$4:$S$63,7,FALSE)</f>
        <v/>
      </c>
      <c r="X1093" s="197">
        <f>IFERROR(G1093/SUMIFS('[6]Comp2016-2017 (3)'!$I$5:$I$289,'[6]Comp2016-2017 (3)'!$A$5:$A$289,A1093,'[6]Comp2016-2017 (3)'!$R$5:$R$289,V1093),0)</f>
        <v/>
      </c>
      <c r="Y1093" s="182">
        <f>IFERROR(IF(RIGHT(F1093,3)="Exp",VLOOKUP(F1093,#REF!,2,FALSE),VLOOKUP(F1093,#REF!,9,FALSE)),0)</f>
        <v/>
      </c>
      <c r="Z1093" s="197">
        <f>IFERROR(Y1093/SUMIFS($Y$4:$Y$1858,$V$4:$V$1858,V1093,$A$4:$A$1858,A1093),0)</f>
        <v/>
      </c>
      <c r="AA1093" s="181">
        <f>X1093*Z1093</f>
        <v/>
      </c>
      <c r="AB1093" s="183">
        <f>IFERROR(SUMIFS('[6]Comp2016-2017 (3)'!$G$5:$G$289,'[6]Comp2016-2017 (3)'!$A$5:$A$289,A1093,'[6]Comp2016-2017 (3)'!$R$5:$R$289,V1093)*AA1093/SUMIFS($AA$4:$AA$1116,$A$4:$A$1116,A1093,$V$4:$V$1116,V1093),0)</f>
        <v/>
      </c>
      <c r="AC1093" s="183">
        <f>IF($W1093=AC$3,$AB1093,IF(NOT($W1093=0),"",SUMIFS('Val-Vol (2)'!AC$4:AC$1116,'Val-Vol (2)'!$A$4:$A$1116,$D1093,'Val-Vol (2)'!$V$4:$V$1116,$V1093)/SUMIFS('[6]Comp2016-2017 (3)'!$G$5:$G$289,'[6]Comp2016-2017 (3)'!$A$5:$A$289,$D1093,'[6]Comp2016-2017 (3)'!$R$5:$R$289,$V1093)*$AB1093))</f>
        <v/>
      </c>
      <c r="AD1093" s="183">
        <f>IF($W1093=AD$3,$AB1093,IF(NOT($W1093=0),"",SUMIFS('Val-Vol (2)'!AD$4:AD$1116,'Val-Vol (2)'!$A$4:$A$1116,$D1093,'Val-Vol (2)'!$V$4:$V$1116,$V1093)/SUMIFS('[6]Comp2016-2017 (3)'!$G$5:$G$289,'[6]Comp2016-2017 (3)'!$A$5:$A$289,$D1093,'[6]Comp2016-2017 (3)'!$R$5:$R$289,$V1093)*$AB1093))</f>
        <v/>
      </c>
      <c r="AE1093" s="183">
        <f>IF($W1093=AE$3,$AB1093,IF(NOT($W1093=0),"",SUMIFS('Val-Vol (2)'!AE$4:AE$1116,'Val-Vol (2)'!$A$4:$A$1116,$D1093,'Val-Vol (2)'!$V$4:$V$1116,$V1093)/SUMIFS('[6]Comp2016-2017 (3)'!$G$5:$G$289,'[6]Comp2016-2017 (3)'!$A$5:$A$289,$D1093,'[6]Comp2016-2017 (3)'!$R$5:$R$289,$V1093)*$AB1093))</f>
        <v/>
      </c>
      <c r="AF1093" s="183">
        <f>IF($W1093=AF$3,$AB1093,IF(NOT($W1093=0),"",SUMIFS('Val-Vol (2)'!AF$4:AF$1116,'Val-Vol (2)'!$A$4:$A$1116,$D1093,'Val-Vol (2)'!$V$4:$V$1116,$V1093)/SUMIFS('[6]Comp2016-2017 (3)'!$G$5:$G$289,'[6]Comp2016-2017 (3)'!$A$5:$A$289,$D1093,'[6]Comp2016-2017 (3)'!$R$5:$R$289,$V1093)*$AB1093))</f>
        <v/>
      </c>
      <c r="AG1093" s="183">
        <f>IF($W1093=AG$3,$AB1093,IF(NOT($W1093=0),"",SUMIFS('Val-Vol (2)'!AG$4:AG$1116,'Val-Vol (2)'!$A$4:$A$1116,$D1093,'Val-Vol (2)'!$V$4:$V$1116,$V1093)/SUMIFS('[6]Comp2016-2017 (3)'!$G$5:$G$289,'[6]Comp2016-2017 (3)'!$A$5:$A$289,$D1093,'[6]Comp2016-2017 (3)'!$R$5:$R$289,$V1093)*$AB1093))</f>
        <v/>
      </c>
      <c r="AH1093" s="183">
        <f>IF($W1093=AH$3,$AB1093,IF(NOT($W1093=0),"",SUMIFS('Val-Vol (2)'!AH$4:AH$1116,'Val-Vol (2)'!$A$4:$A$1116,$D1093,'Val-Vol (2)'!$V$4:$V$1116,$V1093)/SUMIFS('[6]Comp2016-2017 (3)'!$G$5:$G$289,'[6]Comp2016-2017 (3)'!$A$5:$A$289,$D1093,'[6]Comp2016-2017 (3)'!$R$5:$R$289,$V1093)*$AB1093))</f>
        <v/>
      </c>
      <c r="AI1093" s="183">
        <f>IF($W1093=AI$3,$AB1093,IF(NOT($W1093=0),"",SUMIFS('Val-Vol (2)'!AI$4:AI$1116,'Val-Vol (2)'!$A$4:$A$1116,$D1093,'Val-Vol (2)'!$V$4:$V$1116,$V1093)/SUMIFS('[6]Comp2016-2017 (3)'!$G$5:$G$289,'[6]Comp2016-2017 (3)'!$A$5:$A$289,$D1093,'[6]Comp2016-2017 (3)'!$R$5:$R$289,$V1093)*$AB1093))</f>
        <v/>
      </c>
      <c r="AJ1093" s="183">
        <f>IF($W1093=AJ$3,$AB1093,IF(NOT($W1093=0),"",SUMIFS('Val-Vol (2)'!AJ$4:AJ$1116,'Val-Vol (2)'!$A$4:$A$1116,$D1093,'Val-Vol (2)'!$V$4:$V$1116,$V1093)/SUMIFS('[6]Comp2016-2017 (3)'!$G$5:$G$289,'[6]Comp2016-2017 (3)'!$A$5:$A$289,$D1093,'[6]Comp2016-2017 (3)'!$R$5:$R$289,$V1093)*$AB1093))</f>
        <v/>
      </c>
      <c r="AK1093" s="183">
        <f>SUM(AC1093:AJ1093)-AB1093</f>
        <v/>
      </c>
      <c r="AL1093" s="179">
        <f>IF(A1093=D1093,"remplir à la main","")</f>
        <v/>
      </c>
      <c r="AM1093" s="179">
        <f>VLOOKUP(A1093,'[6]Table corresp.'!$M$4:$U$63,8,FALSE)</f>
        <v/>
      </c>
      <c r="AN1093" s="179">
        <f>VLOOKUP(D1093,'[6]Table corresp.'!$M$4:$U$63,9,FALSE)</f>
        <v/>
      </c>
    </row>
    <row r="1094">
      <c r="A1094" s="179" t="inlineStr">
        <is>
          <t>Importation</t>
        </is>
      </c>
      <c r="B1094" s="179">
        <f>VLOOKUP(LEFT(A1094,3),'[6]Table corresp.'!$A$4:$D$63,3,FALSE)</f>
        <v/>
      </c>
      <c r="C1094" s="179">
        <f>VLOOKUP(A1094,'[6]Table corresp.'!$M$4:$P$63,4,FALSE)</f>
        <v/>
      </c>
      <c r="D1094" s="179" t="inlineStr">
        <is>
          <t>18 - Produits connexes du sciage destinés à la trituration</t>
        </is>
      </c>
      <c r="E1094" s="179">
        <f>VLOOKUP(LEFT(D1094,3),'[6]Table corresp.'!$A$4:$D$63,4,FALSE)</f>
        <v/>
      </c>
      <c r="F1094" s="179">
        <f>LEFT(A1094,3)&amp;" - "&amp;LEFT(D1094,3)</f>
        <v/>
      </c>
      <c r="G1094" s="212" t="n">
        <v>0</v>
      </c>
      <c r="H1094" s="212" t="n">
        <v>26406.402</v>
      </c>
      <c r="I1094" s="212" t="n">
        <v>26406.402</v>
      </c>
      <c r="J1094" s="212" t="n">
        <v>0</v>
      </c>
      <c r="K1094" s="212" t="n">
        <v>0</v>
      </c>
      <c r="L1094" s="212" t="n">
        <v>0</v>
      </c>
      <c r="M1094" s="212" t="n">
        <v>0</v>
      </c>
      <c r="N1094" s="212" t="n">
        <v>515.151285</v>
      </c>
      <c r="O1094" s="212" t="n">
        <v>515.151285</v>
      </c>
      <c r="P1094" s="212" t="n">
        <v>0</v>
      </c>
      <c r="Q1094" s="212" t="n">
        <v>0</v>
      </c>
      <c r="R1094" s="212" t="n">
        <v>0</v>
      </c>
      <c r="S1094" s="213">
        <f>IF(VLOOKUP(F1094,$F$4:$S$374,14,FALSE)=0,"",VLOOKUP(F1094,$F$4:$S$374,14,FALSE))</f>
        <v/>
      </c>
      <c r="T1094" s="213">
        <f>VLOOKUP(A1094,'[6]Groupe de branches'!$Z$27:$AM$86,14,FALSE)</f>
        <v/>
      </c>
      <c r="U1094" s="213">
        <f>VLOOKUP(D1094,'[6]Groupe de branches'!$Z$27:$AM$86,14,FALSE)</f>
        <v/>
      </c>
      <c r="V1094" s="213" t="n">
        <v>2018</v>
      </c>
      <c r="W1094" s="179">
        <f>VLOOKUP(D1094,'[6]Table corresp.'!$M$4:$S$63,7,FALSE)</f>
        <v/>
      </c>
      <c r="X1094" s="197">
        <f>IFERROR(G1094/SUMIFS('[6]Comp2016-2017 (3)'!$I$5:$I$289,'[6]Comp2016-2017 (3)'!$A$5:$A$289,A1094,'[6]Comp2016-2017 (3)'!$R$5:$R$289,V1094),0)</f>
        <v/>
      </c>
      <c r="Y1094" s="182">
        <f>IFERROR(IF(RIGHT(F1094,3)="Exp",VLOOKUP(F1094,#REF!,2,FALSE),VLOOKUP(F1094,#REF!,9,FALSE)),0)</f>
        <v/>
      </c>
      <c r="Z1094" s="197">
        <f>IFERROR(Y1094/SUMIFS($Y$4:$Y$1858,$V$4:$V$1858,V1094,$A$4:$A$1858,A1094),0)</f>
        <v/>
      </c>
      <c r="AA1094" s="181">
        <f>X1094*Z1094</f>
        <v/>
      </c>
      <c r="AB1094" s="183">
        <f>IFERROR(SUMIFS('[6]Comp2016-2017 (3)'!$G$5:$G$289,'[6]Comp2016-2017 (3)'!$A$5:$A$289,A1094,'[6]Comp2016-2017 (3)'!$R$5:$R$289,V1094)*AA1094/SUMIFS($AA$4:$AA$1116,$A$4:$A$1116,A1094,$V$4:$V$1116,V1094),0)</f>
        <v/>
      </c>
      <c r="AC1094" s="183">
        <f>IF($W1094=AC$3,$AB1094,IF(NOT($W1094=0),"",SUMIFS('Val-Vol (2)'!AC$4:AC$1116,'Val-Vol (2)'!$A$4:$A$1116,$D1094,'Val-Vol (2)'!$V$4:$V$1116,$V1094)/SUMIFS('[6]Comp2016-2017 (3)'!$G$5:$G$289,'[6]Comp2016-2017 (3)'!$A$5:$A$289,$D1094,'[6]Comp2016-2017 (3)'!$R$5:$R$289,$V1094)*$AB1094))</f>
        <v/>
      </c>
      <c r="AD1094" s="183">
        <f>IF($W1094=AD$3,$AB1094,IF(NOT($W1094=0),"",SUMIFS('Val-Vol (2)'!AD$4:AD$1116,'Val-Vol (2)'!$A$4:$A$1116,$D1094,'Val-Vol (2)'!$V$4:$V$1116,$V1094)/SUMIFS('[6]Comp2016-2017 (3)'!$G$5:$G$289,'[6]Comp2016-2017 (3)'!$A$5:$A$289,$D1094,'[6]Comp2016-2017 (3)'!$R$5:$R$289,$V1094)*$AB1094))</f>
        <v/>
      </c>
      <c r="AE1094" s="183">
        <f>IF($W1094=AE$3,$AB1094,IF(NOT($W1094=0),"",SUMIFS('Val-Vol (2)'!AE$4:AE$1116,'Val-Vol (2)'!$A$4:$A$1116,$D1094,'Val-Vol (2)'!$V$4:$V$1116,$V1094)/SUMIFS('[6]Comp2016-2017 (3)'!$G$5:$G$289,'[6]Comp2016-2017 (3)'!$A$5:$A$289,$D1094,'[6]Comp2016-2017 (3)'!$R$5:$R$289,$V1094)*$AB1094))</f>
        <v/>
      </c>
      <c r="AF1094" s="183">
        <f>IF($W1094=AF$3,$AB1094,IF(NOT($W1094=0),"",SUMIFS('Val-Vol (2)'!AF$4:AF$1116,'Val-Vol (2)'!$A$4:$A$1116,$D1094,'Val-Vol (2)'!$V$4:$V$1116,$V1094)/SUMIFS('[6]Comp2016-2017 (3)'!$G$5:$G$289,'[6]Comp2016-2017 (3)'!$A$5:$A$289,$D1094,'[6]Comp2016-2017 (3)'!$R$5:$R$289,$V1094)*$AB1094))</f>
        <v/>
      </c>
      <c r="AG1094" s="183">
        <f>IF($W1094=AG$3,$AB1094,IF(NOT($W1094=0),"",SUMIFS('Val-Vol (2)'!AG$4:AG$1116,'Val-Vol (2)'!$A$4:$A$1116,$D1094,'Val-Vol (2)'!$V$4:$V$1116,$V1094)/SUMIFS('[6]Comp2016-2017 (3)'!$G$5:$G$289,'[6]Comp2016-2017 (3)'!$A$5:$A$289,$D1094,'[6]Comp2016-2017 (3)'!$R$5:$R$289,$V1094)*$AB1094))</f>
        <v/>
      </c>
      <c r="AH1094" s="183">
        <f>IF($W1094=AH$3,$AB1094,IF(NOT($W1094=0),"",SUMIFS('Val-Vol (2)'!AH$4:AH$1116,'Val-Vol (2)'!$A$4:$A$1116,$D1094,'Val-Vol (2)'!$V$4:$V$1116,$V1094)/SUMIFS('[6]Comp2016-2017 (3)'!$G$5:$G$289,'[6]Comp2016-2017 (3)'!$A$5:$A$289,$D1094,'[6]Comp2016-2017 (3)'!$R$5:$R$289,$V1094)*$AB1094))</f>
        <v/>
      </c>
      <c r="AI1094" s="183">
        <f>IF($W1094=AI$3,$AB1094,IF(NOT($W1094=0),"",SUMIFS('Val-Vol (2)'!AI$4:AI$1116,'Val-Vol (2)'!$A$4:$A$1116,$D1094,'Val-Vol (2)'!$V$4:$V$1116,$V1094)/SUMIFS('[6]Comp2016-2017 (3)'!$G$5:$G$289,'[6]Comp2016-2017 (3)'!$A$5:$A$289,$D1094,'[6]Comp2016-2017 (3)'!$R$5:$R$289,$V1094)*$AB1094))</f>
        <v/>
      </c>
      <c r="AJ1094" s="183">
        <f>IF($W1094=AJ$3,$AB1094,IF(NOT($W1094=0),"",SUMIFS('Val-Vol (2)'!AJ$4:AJ$1116,'Val-Vol (2)'!$A$4:$A$1116,$D1094,'Val-Vol (2)'!$V$4:$V$1116,$V1094)/SUMIFS('[6]Comp2016-2017 (3)'!$G$5:$G$289,'[6]Comp2016-2017 (3)'!$A$5:$A$289,$D1094,'[6]Comp2016-2017 (3)'!$R$5:$R$289,$V1094)*$AB1094))</f>
        <v/>
      </c>
      <c r="AK1094" s="183">
        <f>SUM(AC1094:AJ1094)-AB1094</f>
        <v/>
      </c>
      <c r="AL1094" s="179">
        <f>IF(A1094=D1094,"remplir à la main","")</f>
        <v/>
      </c>
      <c r="AM1094" s="179">
        <f>VLOOKUP(A1094,'[6]Table corresp.'!$M$4:$U$63,8,FALSE)</f>
        <v/>
      </c>
      <c r="AN1094" s="179">
        <f>VLOOKUP(D1094,'[6]Table corresp.'!$M$4:$U$63,9,FALSE)</f>
        <v/>
      </c>
    </row>
    <row r="1095">
      <c r="A1095" s="179" t="inlineStr">
        <is>
          <t>Importation</t>
        </is>
      </c>
      <c r="B1095" s="179">
        <f>VLOOKUP(LEFT(A1095,3),'[6]Table corresp.'!$A$4:$D$63,3,FALSE)</f>
        <v/>
      </c>
      <c r="C1095" s="179">
        <f>VLOOKUP(A1095,'[6]Table corresp.'!$M$4:$P$63,4,FALSE)</f>
        <v/>
      </c>
      <c r="D1095" s="179" t="inlineStr">
        <is>
          <t>19 - Produits connexes du sciage non destinés à la trituration</t>
        </is>
      </c>
      <c r="E1095" s="179">
        <f>VLOOKUP(LEFT(D1095,3),'[6]Table corresp.'!$A$4:$D$63,4,FALSE)</f>
        <v/>
      </c>
      <c r="F1095" s="179">
        <f>LEFT(A1095,3)&amp;" - "&amp;LEFT(D1095,3)</f>
        <v/>
      </c>
      <c r="G1095" s="212" t="n">
        <v>0</v>
      </c>
      <c r="H1095" s="212" t="n">
        <v>70975.717</v>
      </c>
      <c r="I1095" s="212" t="n">
        <v>70975.717</v>
      </c>
      <c r="J1095" s="212" t="n">
        <v>0</v>
      </c>
      <c r="K1095" s="212" t="n">
        <v>0</v>
      </c>
      <c r="L1095" s="212" t="n">
        <v>0</v>
      </c>
      <c r="M1095" s="212" t="n">
        <v>0</v>
      </c>
      <c r="N1095" s="212" t="n">
        <v>0</v>
      </c>
      <c r="O1095" s="212" t="n">
        <v>0</v>
      </c>
      <c r="P1095" s="212" t="n">
        <v>0</v>
      </c>
      <c r="Q1095" s="212" t="n">
        <v>917.928416</v>
      </c>
      <c r="R1095" s="212" t="n">
        <v>917.928416</v>
      </c>
      <c r="S1095" s="213">
        <f>IF(VLOOKUP(F1095,$F$4:$S$374,14,FALSE)=0,"",VLOOKUP(F1095,$F$4:$S$374,14,FALSE))</f>
        <v/>
      </c>
      <c r="T1095" s="213">
        <f>VLOOKUP(A1095,'[6]Groupe de branches'!$Z$27:$AM$86,14,FALSE)</f>
        <v/>
      </c>
      <c r="U1095" s="213">
        <f>VLOOKUP(D1095,'[6]Groupe de branches'!$Z$27:$AM$86,14,FALSE)</f>
        <v/>
      </c>
      <c r="V1095" s="213" t="n">
        <v>2018</v>
      </c>
      <c r="W1095" s="179">
        <f>VLOOKUP(D1095,'[6]Table corresp.'!$M$4:$S$63,7,FALSE)</f>
        <v/>
      </c>
      <c r="X1095" s="197">
        <f>IFERROR(G1095/SUMIFS('[6]Comp2016-2017 (3)'!$I$5:$I$289,'[6]Comp2016-2017 (3)'!$A$5:$A$289,A1095,'[6]Comp2016-2017 (3)'!$R$5:$R$289,V1095),0)</f>
        <v/>
      </c>
      <c r="Y1095" s="182">
        <f>IFERROR(IF(RIGHT(F1095,3)="Exp",VLOOKUP(F1095,#REF!,2,FALSE),VLOOKUP(F1095,#REF!,9,FALSE)),0)</f>
        <v/>
      </c>
      <c r="Z1095" s="197">
        <f>IFERROR(Y1095/SUMIFS($Y$4:$Y$1858,$V$4:$V$1858,V1095,$A$4:$A$1858,A1095),0)</f>
        <v/>
      </c>
      <c r="AA1095" s="181">
        <f>X1095*Z1095</f>
        <v/>
      </c>
      <c r="AB1095" s="183">
        <f>IFERROR(SUMIFS('[6]Comp2016-2017 (3)'!$G$5:$G$289,'[6]Comp2016-2017 (3)'!$A$5:$A$289,A1095,'[6]Comp2016-2017 (3)'!$R$5:$R$289,V1095)*AA1095/SUMIFS($AA$4:$AA$1116,$A$4:$A$1116,A1095,$V$4:$V$1116,V1095),0)</f>
        <v/>
      </c>
      <c r="AC1095" s="183">
        <f>IF($W1095=AC$3,$AB1095,IF(NOT($W1095=0),"",SUMIFS('Val-Vol (2)'!AC$4:AC$1116,'Val-Vol (2)'!$A$4:$A$1116,$D1095,'Val-Vol (2)'!$V$4:$V$1116,$V1095)/SUMIFS('[6]Comp2016-2017 (3)'!$G$5:$G$289,'[6]Comp2016-2017 (3)'!$A$5:$A$289,$D1095,'[6]Comp2016-2017 (3)'!$R$5:$R$289,$V1095)*$AB1095))</f>
        <v/>
      </c>
      <c r="AD1095" s="183">
        <f>IF($W1095=AD$3,$AB1095,IF(NOT($W1095=0),"",SUMIFS('Val-Vol (2)'!AD$4:AD$1116,'Val-Vol (2)'!$A$4:$A$1116,$D1095,'Val-Vol (2)'!$V$4:$V$1116,$V1095)/SUMIFS('[6]Comp2016-2017 (3)'!$G$5:$G$289,'[6]Comp2016-2017 (3)'!$A$5:$A$289,$D1095,'[6]Comp2016-2017 (3)'!$R$5:$R$289,$V1095)*$AB1095))</f>
        <v/>
      </c>
      <c r="AE1095" s="183">
        <f>IF($W1095=AE$3,$AB1095,IF(NOT($W1095=0),"",SUMIFS('Val-Vol (2)'!AE$4:AE$1116,'Val-Vol (2)'!$A$4:$A$1116,$D1095,'Val-Vol (2)'!$V$4:$V$1116,$V1095)/SUMIFS('[6]Comp2016-2017 (3)'!$G$5:$G$289,'[6]Comp2016-2017 (3)'!$A$5:$A$289,$D1095,'[6]Comp2016-2017 (3)'!$R$5:$R$289,$V1095)*$AB1095))</f>
        <v/>
      </c>
      <c r="AF1095" s="183">
        <f>IF($W1095=AF$3,$AB1095,IF(NOT($W1095=0),"",SUMIFS('Val-Vol (2)'!AF$4:AF$1116,'Val-Vol (2)'!$A$4:$A$1116,$D1095,'Val-Vol (2)'!$V$4:$V$1116,$V1095)/SUMIFS('[6]Comp2016-2017 (3)'!$G$5:$G$289,'[6]Comp2016-2017 (3)'!$A$5:$A$289,$D1095,'[6]Comp2016-2017 (3)'!$R$5:$R$289,$V1095)*$AB1095))</f>
        <v/>
      </c>
      <c r="AG1095" s="183">
        <f>IF($W1095=AG$3,$AB1095,IF(NOT($W1095=0),"",SUMIFS('Val-Vol (2)'!AG$4:AG$1116,'Val-Vol (2)'!$A$4:$A$1116,$D1095,'Val-Vol (2)'!$V$4:$V$1116,$V1095)/SUMIFS('[6]Comp2016-2017 (3)'!$G$5:$G$289,'[6]Comp2016-2017 (3)'!$A$5:$A$289,$D1095,'[6]Comp2016-2017 (3)'!$R$5:$R$289,$V1095)*$AB1095))</f>
        <v/>
      </c>
      <c r="AH1095" s="183">
        <f>IF($W1095=AH$3,$AB1095,IF(NOT($W1095=0),"",SUMIFS('Val-Vol (2)'!AH$4:AH$1116,'Val-Vol (2)'!$A$4:$A$1116,$D1095,'Val-Vol (2)'!$V$4:$V$1116,$V1095)/SUMIFS('[6]Comp2016-2017 (3)'!$G$5:$G$289,'[6]Comp2016-2017 (3)'!$A$5:$A$289,$D1095,'[6]Comp2016-2017 (3)'!$R$5:$R$289,$V1095)*$AB1095))</f>
        <v/>
      </c>
      <c r="AI1095" s="183">
        <f>IF($W1095=AI$3,$AB1095,IF(NOT($W1095=0),"",SUMIFS('Val-Vol (2)'!AI$4:AI$1116,'Val-Vol (2)'!$A$4:$A$1116,$D1095,'Val-Vol (2)'!$V$4:$V$1116,$V1095)/SUMIFS('[6]Comp2016-2017 (3)'!$G$5:$G$289,'[6]Comp2016-2017 (3)'!$A$5:$A$289,$D1095,'[6]Comp2016-2017 (3)'!$R$5:$R$289,$V1095)*$AB1095))</f>
        <v/>
      </c>
      <c r="AJ1095" s="183">
        <f>IF($W1095=AJ$3,$AB1095,IF(NOT($W1095=0),"",SUMIFS('Val-Vol (2)'!AJ$4:AJ$1116,'Val-Vol (2)'!$A$4:$A$1116,$D1095,'Val-Vol (2)'!$V$4:$V$1116,$V1095)/SUMIFS('[6]Comp2016-2017 (3)'!$G$5:$G$289,'[6]Comp2016-2017 (3)'!$A$5:$A$289,$D1095,'[6]Comp2016-2017 (3)'!$R$5:$R$289,$V1095)*$AB1095))</f>
        <v/>
      </c>
      <c r="AK1095" s="183">
        <f>SUM(AC1095:AJ1095)-AB1095</f>
        <v/>
      </c>
      <c r="AL1095" s="179">
        <f>IF(A1095=D1095,"remplir à la main","")</f>
        <v/>
      </c>
      <c r="AM1095" s="179">
        <f>VLOOKUP(A1095,'[6]Table corresp.'!$M$4:$U$63,8,FALSE)</f>
        <v/>
      </c>
      <c r="AN1095" s="179">
        <f>VLOOKUP(D1095,'[6]Table corresp.'!$M$4:$U$63,9,FALSE)</f>
        <v/>
      </c>
    </row>
    <row r="1096">
      <c r="A1096" s="179" t="inlineStr">
        <is>
          <t>Importation</t>
        </is>
      </c>
      <c r="B1096" s="179">
        <f>VLOOKUP(LEFT(A1096,3),'[6]Table corresp.'!$A$4:$D$63,3,FALSE)</f>
        <v/>
      </c>
      <c r="C1096" s="179">
        <f>VLOOKUP(A1096,'[6]Table corresp.'!$M$4:$P$63,4,FALSE)</f>
        <v/>
      </c>
      <c r="D1096" s="179" t="inlineStr">
        <is>
          <t>20 - Produits rabotés</t>
        </is>
      </c>
      <c r="E1096" s="179">
        <f>VLOOKUP(LEFT(D1096,3),'[6]Table corresp.'!$A$4:$D$63,4,FALSE)</f>
        <v/>
      </c>
      <c r="F1096" s="179">
        <f>LEFT(A1096,3)&amp;" - "&amp;LEFT(D1096,3)</f>
        <v/>
      </c>
      <c r="G1096" s="212" t="n">
        <v>0</v>
      </c>
      <c r="H1096" s="212" t="n">
        <v>278678.2969999999</v>
      </c>
      <c r="I1096" s="212" t="n">
        <v>278678.2969999999</v>
      </c>
      <c r="J1096" s="212" t="n">
        <v>0</v>
      </c>
      <c r="K1096" s="212" t="n">
        <v>802.0002470778967</v>
      </c>
      <c r="L1096" s="212" t="n">
        <v>802.0002470778967</v>
      </c>
      <c r="M1096" s="212" t="n">
        <v>0</v>
      </c>
      <c r="N1096" s="212" t="n">
        <v>0</v>
      </c>
      <c r="O1096" s="212" t="n">
        <v>0</v>
      </c>
      <c r="P1096" s="212" t="n">
        <v>0</v>
      </c>
      <c r="Q1096" s="212" t="n">
        <v>0</v>
      </c>
      <c r="R1096" s="212" t="n">
        <v>0</v>
      </c>
      <c r="S1096" s="213">
        <f>IF(VLOOKUP(F1096,$F$4:$S$374,14,FALSE)=0,"",VLOOKUP(F1096,$F$4:$S$374,14,FALSE))</f>
        <v/>
      </c>
      <c r="T1096" s="213">
        <f>VLOOKUP(A1096,'[6]Groupe de branches'!$Z$27:$AM$86,14,FALSE)</f>
        <v/>
      </c>
      <c r="U1096" s="213">
        <f>VLOOKUP(D1096,'[6]Groupe de branches'!$Z$27:$AM$86,14,FALSE)</f>
        <v/>
      </c>
      <c r="V1096" s="213" t="n">
        <v>2018</v>
      </c>
      <c r="W1096" s="179">
        <f>VLOOKUP(D1096,'[6]Table corresp.'!$M$4:$S$63,7,FALSE)</f>
        <v/>
      </c>
      <c r="X1096" s="197">
        <f>IFERROR(G1096/SUMIFS('[6]Comp2016-2017 (3)'!$I$5:$I$289,'[6]Comp2016-2017 (3)'!$A$5:$A$289,A1096,'[6]Comp2016-2017 (3)'!$R$5:$R$289,V1096),0)</f>
        <v/>
      </c>
      <c r="Y1096" s="182">
        <f>IFERROR(IF(RIGHT(F1096,3)="Exp",VLOOKUP(F1096,#REF!,2,FALSE),VLOOKUP(F1096,#REF!,9,FALSE)),0)</f>
        <v/>
      </c>
      <c r="Z1096" s="197">
        <f>IFERROR(Y1096/SUMIFS($Y$4:$Y$1858,$V$4:$V$1858,V1096,$A$4:$A$1858,A1096),0)</f>
        <v/>
      </c>
      <c r="AA1096" s="181">
        <f>X1096*Z1096</f>
        <v/>
      </c>
      <c r="AB1096" s="183">
        <f>IFERROR(SUMIFS('[6]Comp2016-2017 (3)'!$G$5:$G$289,'[6]Comp2016-2017 (3)'!$A$5:$A$289,A1096,'[6]Comp2016-2017 (3)'!$R$5:$R$289,V1096)*AA1096/SUMIFS($AA$4:$AA$1116,$A$4:$A$1116,A1096,$V$4:$V$1116,V1096),0)</f>
        <v/>
      </c>
      <c r="AC1096" s="183">
        <f>IF($W1096=AC$3,$AB1096,IF(NOT($W1096=0),"",SUMIFS('Val-Vol (2)'!AC$4:AC$1116,'Val-Vol (2)'!$A$4:$A$1116,$D1096,'Val-Vol (2)'!$V$4:$V$1116,$V1096)/SUMIFS('[6]Comp2016-2017 (3)'!$G$5:$G$289,'[6]Comp2016-2017 (3)'!$A$5:$A$289,$D1096,'[6]Comp2016-2017 (3)'!$R$5:$R$289,$V1096)*$AB1096))</f>
        <v/>
      </c>
      <c r="AD1096" s="183">
        <f>IF($W1096=AD$3,$AB1096,IF(NOT($W1096=0),"",SUMIFS('Val-Vol (2)'!AD$4:AD$1116,'Val-Vol (2)'!$A$4:$A$1116,$D1096,'Val-Vol (2)'!$V$4:$V$1116,$V1096)/SUMIFS('[6]Comp2016-2017 (3)'!$G$5:$G$289,'[6]Comp2016-2017 (3)'!$A$5:$A$289,$D1096,'[6]Comp2016-2017 (3)'!$R$5:$R$289,$V1096)*$AB1096))</f>
        <v/>
      </c>
      <c r="AE1096" s="183">
        <f>IF($W1096=AE$3,$AB1096,IF(NOT($W1096=0),"",SUMIFS('Val-Vol (2)'!AE$4:AE$1116,'Val-Vol (2)'!$A$4:$A$1116,$D1096,'Val-Vol (2)'!$V$4:$V$1116,$V1096)/SUMIFS('[6]Comp2016-2017 (3)'!$G$5:$G$289,'[6]Comp2016-2017 (3)'!$A$5:$A$289,$D1096,'[6]Comp2016-2017 (3)'!$R$5:$R$289,$V1096)*$AB1096))</f>
        <v/>
      </c>
      <c r="AF1096" s="183">
        <f>IF($W1096=AF$3,$AB1096,IF(NOT($W1096=0),"",SUMIFS('Val-Vol (2)'!AF$4:AF$1116,'Val-Vol (2)'!$A$4:$A$1116,$D1096,'Val-Vol (2)'!$V$4:$V$1116,$V1096)/SUMIFS('[6]Comp2016-2017 (3)'!$G$5:$G$289,'[6]Comp2016-2017 (3)'!$A$5:$A$289,$D1096,'[6]Comp2016-2017 (3)'!$R$5:$R$289,$V1096)*$AB1096))</f>
        <v/>
      </c>
      <c r="AG1096" s="183">
        <f>IF($W1096=AG$3,$AB1096,IF(NOT($W1096=0),"",SUMIFS('Val-Vol (2)'!AG$4:AG$1116,'Val-Vol (2)'!$A$4:$A$1116,$D1096,'Val-Vol (2)'!$V$4:$V$1116,$V1096)/SUMIFS('[6]Comp2016-2017 (3)'!$G$5:$G$289,'[6]Comp2016-2017 (3)'!$A$5:$A$289,$D1096,'[6]Comp2016-2017 (3)'!$R$5:$R$289,$V1096)*$AB1096))</f>
        <v/>
      </c>
      <c r="AH1096" s="183">
        <f>IF($W1096=AH$3,$AB1096,IF(NOT($W1096=0),"",SUMIFS('Val-Vol (2)'!AH$4:AH$1116,'Val-Vol (2)'!$A$4:$A$1116,$D1096,'Val-Vol (2)'!$V$4:$V$1116,$V1096)/SUMIFS('[6]Comp2016-2017 (3)'!$G$5:$G$289,'[6]Comp2016-2017 (3)'!$A$5:$A$289,$D1096,'[6]Comp2016-2017 (3)'!$R$5:$R$289,$V1096)*$AB1096))</f>
        <v/>
      </c>
      <c r="AI1096" s="183">
        <f>IF($W1096=AI$3,$AB1096,IF(NOT($W1096=0),"",SUMIFS('Val-Vol (2)'!AI$4:AI$1116,'Val-Vol (2)'!$A$4:$A$1116,$D1096,'Val-Vol (2)'!$V$4:$V$1116,$V1096)/SUMIFS('[6]Comp2016-2017 (3)'!$G$5:$G$289,'[6]Comp2016-2017 (3)'!$A$5:$A$289,$D1096,'[6]Comp2016-2017 (3)'!$R$5:$R$289,$V1096)*$AB1096))</f>
        <v/>
      </c>
      <c r="AJ1096" s="183">
        <f>IF($W1096=AJ$3,$AB1096,IF(NOT($W1096=0),"",SUMIFS('Val-Vol (2)'!AJ$4:AJ$1116,'Val-Vol (2)'!$A$4:$A$1116,$D1096,'Val-Vol (2)'!$V$4:$V$1116,$V1096)/SUMIFS('[6]Comp2016-2017 (3)'!$G$5:$G$289,'[6]Comp2016-2017 (3)'!$A$5:$A$289,$D1096,'[6]Comp2016-2017 (3)'!$R$5:$R$289,$V1096)*$AB1096))</f>
        <v/>
      </c>
      <c r="AK1096" s="183">
        <f>SUM(AC1096:AJ1096)-AB1096</f>
        <v/>
      </c>
      <c r="AL1096" s="179">
        <f>IF(A1096=D1096,"remplir à la main","")</f>
        <v/>
      </c>
      <c r="AM1096" s="179">
        <f>VLOOKUP(A1096,'[6]Table corresp.'!$M$4:$U$63,8,FALSE)</f>
        <v/>
      </c>
      <c r="AN1096" s="179">
        <f>VLOOKUP(D1096,'[6]Table corresp.'!$M$4:$U$63,9,FALSE)</f>
        <v/>
      </c>
    </row>
    <row r="1097">
      <c r="A1097" s="179" t="inlineStr">
        <is>
          <t>Importation</t>
        </is>
      </c>
      <c r="B1097" s="179">
        <f>VLOOKUP(LEFT(A1097,3),'[6]Table corresp.'!$A$4:$D$63,3,FALSE)</f>
        <v/>
      </c>
      <c r="C1097" s="179">
        <f>VLOOKUP(A1097,'[6]Table corresp.'!$M$4:$P$63,4,FALSE)</f>
        <v/>
      </c>
      <c r="D1097" s="179" t="inlineStr">
        <is>
          <t>20b - Produits collés</t>
        </is>
      </c>
      <c r="E1097" s="179">
        <f>VLOOKUP(LEFT(D1097,3),'[6]Table corresp.'!$A$4:$D$63,4,FALSE)</f>
        <v/>
      </c>
      <c r="F1097" s="179">
        <f>LEFT(A1097,3)&amp;" - "&amp;LEFT(D1097,3)</f>
        <v/>
      </c>
      <c r="G1097" s="212" t="n">
        <v>0</v>
      </c>
      <c r="H1097" s="212" t="n">
        <v>407422.9975705349</v>
      </c>
      <c r="I1097" s="212" t="n">
        <v>407422.9975705349</v>
      </c>
      <c r="J1097" s="212" t="n">
        <v>0</v>
      </c>
      <c r="K1097" s="212" t="n">
        <v>1644.0930279735</v>
      </c>
      <c r="L1097" s="212" t="n">
        <v>1644.0930279735</v>
      </c>
      <c r="M1097" s="212" t="n">
        <v>0</v>
      </c>
      <c r="N1097" s="212" t="n">
        <v>0</v>
      </c>
      <c r="O1097" s="212" t="n">
        <v>0</v>
      </c>
      <c r="P1097" s="212" t="n">
        <v>0</v>
      </c>
      <c r="Q1097" s="212" t="n">
        <v>0</v>
      </c>
      <c r="R1097" s="212" t="n">
        <v>0</v>
      </c>
      <c r="S1097" s="213">
        <f>IF(VLOOKUP(F1097,$F$4:$S$374,14,FALSE)=0,"",VLOOKUP(F1097,$F$4:$S$374,14,FALSE))</f>
        <v/>
      </c>
      <c r="T1097" s="213">
        <f>VLOOKUP(A1097,'[6]Groupe de branches'!$Z$27:$AM$86,14,FALSE)</f>
        <v/>
      </c>
      <c r="U1097" s="213">
        <f>VLOOKUP(D1097,'[6]Groupe de branches'!$Z$27:$AM$86,14,FALSE)</f>
        <v/>
      </c>
      <c r="V1097" s="213" t="n">
        <v>2018</v>
      </c>
      <c r="W1097" s="179">
        <f>VLOOKUP(D1097,'[6]Table corresp.'!$M$4:$S$63,7,FALSE)</f>
        <v/>
      </c>
      <c r="X1097" s="197">
        <f>IFERROR(G1097/SUMIFS('[6]Comp2016-2017 (3)'!$I$5:$I$289,'[6]Comp2016-2017 (3)'!$A$5:$A$289,A1097,'[6]Comp2016-2017 (3)'!$R$5:$R$289,V1097),0)</f>
        <v/>
      </c>
      <c r="Y1097" s="182">
        <f>IFERROR(IF(RIGHT(F1097,3)="Exp",VLOOKUP(F1097,#REF!,2,FALSE),VLOOKUP(F1097,#REF!,9,FALSE)),0)</f>
        <v/>
      </c>
      <c r="Z1097" s="197">
        <f>IFERROR(Y1097/SUMIFS($Y$4:$Y$1858,$V$4:$V$1858,V1097,$A$4:$A$1858,A1097),0)</f>
        <v/>
      </c>
      <c r="AA1097" s="181">
        <f>X1097*Z1097</f>
        <v/>
      </c>
      <c r="AB1097" s="183">
        <f>IFERROR(SUMIFS('[6]Comp2016-2017 (3)'!$G$5:$G$289,'[6]Comp2016-2017 (3)'!$A$5:$A$289,A1097,'[6]Comp2016-2017 (3)'!$R$5:$R$289,V1097)*AA1097/SUMIFS($AA$4:$AA$1116,$A$4:$A$1116,A1097,$V$4:$V$1116,V1097),0)</f>
        <v/>
      </c>
      <c r="AC1097" s="183">
        <f>IF($W1097=AC$3,$AB1097,IF(NOT($W1097=0),"",SUMIFS('Val-Vol (2)'!AC$4:AC$1116,'Val-Vol (2)'!$A$4:$A$1116,$D1097,'Val-Vol (2)'!$V$4:$V$1116,$V1097)/SUMIFS('[6]Comp2016-2017 (3)'!$G$5:$G$289,'[6]Comp2016-2017 (3)'!$A$5:$A$289,$D1097,'[6]Comp2016-2017 (3)'!$R$5:$R$289,$V1097)*$AB1097))</f>
        <v/>
      </c>
      <c r="AD1097" s="183">
        <f>IF($W1097=AD$3,$AB1097,IF(NOT($W1097=0),"",SUMIFS('Val-Vol (2)'!AD$4:AD$1116,'Val-Vol (2)'!$A$4:$A$1116,$D1097,'Val-Vol (2)'!$V$4:$V$1116,$V1097)/SUMIFS('[6]Comp2016-2017 (3)'!$G$5:$G$289,'[6]Comp2016-2017 (3)'!$A$5:$A$289,$D1097,'[6]Comp2016-2017 (3)'!$R$5:$R$289,$V1097)*$AB1097))</f>
        <v/>
      </c>
      <c r="AE1097" s="183">
        <f>IF($W1097=AE$3,$AB1097,IF(NOT($W1097=0),"",SUMIFS('Val-Vol (2)'!AE$4:AE$1116,'Val-Vol (2)'!$A$4:$A$1116,$D1097,'Val-Vol (2)'!$V$4:$V$1116,$V1097)/SUMIFS('[6]Comp2016-2017 (3)'!$G$5:$G$289,'[6]Comp2016-2017 (3)'!$A$5:$A$289,$D1097,'[6]Comp2016-2017 (3)'!$R$5:$R$289,$V1097)*$AB1097))</f>
        <v/>
      </c>
      <c r="AF1097" s="183">
        <f>IF($W1097=AF$3,$AB1097,IF(NOT($W1097=0),"",SUMIFS('Val-Vol (2)'!AF$4:AF$1116,'Val-Vol (2)'!$A$4:$A$1116,$D1097,'Val-Vol (2)'!$V$4:$V$1116,$V1097)/SUMIFS('[6]Comp2016-2017 (3)'!$G$5:$G$289,'[6]Comp2016-2017 (3)'!$A$5:$A$289,$D1097,'[6]Comp2016-2017 (3)'!$R$5:$R$289,$V1097)*$AB1097))</f>
        <v/>
      </c>
      <c r="AG1097" s="183">
        <f>IF($W1097=AG$3,$AB1097,IF(NOT($W1097=0),"",SUMIFS('Val-Vol (2)'!AG$4:AG$1116,'Val-Vol (2)'!$A$4:$A$1116,$D1097,'Val-Vol (2)'!$V$4:$V$1116,$V1097)/SUMIFS('[6]Comp2016-2017 (3)'!$G$5:$G$289,'[6]Comp2016-2017 (3)'!$A$5:$A$289,$D1097,'[6]Comp2016-2017 (3)'!$R$5:$R$289,$V1097)*$AB1097))</f>
        <v/>
      </c>
      <c r="AH1097" s="183">
        <f>IF($W1097=AH$3,$AB1097,IF(NOT($W1097=0),"",SUMIFS('Val-Vol (2)'!AH$4:AH$1116,'Val-Vol (2)'!$A$4:$A$1116,$D1097,'Val-Vol (2)'!$V$4:$V$1116,$V1097)/SUMIFS('[6]Comp2016-2017 (3)'!$G$5:$G$289,'[6]Comp2016-2017 (3)'!$A$5:$A$289,$D1097,'[6]Comp2016-2017 (3)'!$R$5:$R$289,$V1097)*$AB1097))</f>
        <v/>
      </c>
      <c r="AI1097" s="183">
        <f>IF($W1097=AI$3,$AB1097,IF(NOT($W1097=0),"",SUMIFS('Val-Vol (2)'!AI$4:AI$1116,'Val-Vol (2)'!$A$4:$A$1116,$D1097,'Val-Vol (2)'!$V$4:$V$1116,$V1097)/SUMIFS('[6]Comp2016-2017 (3)'!$G$5:$G$289,'[6]Comp2016-2017 (3)'!$A$5:$A$289,$D1097,'[6]Comp2016-2017 (3)'!$R$5:$R$289,$V1097)*$AB1097))</f>
        <v/>
      </c>
      <c r="AJ1097" s="183">
        <f>IF($W1097=AJ$3,$AB1097,IF(NOT($W1097=0),"",SUMIFS('Val-Vol (2)'!AJ$4:AJ$1116,'Val-Vol (2)'!$A$4:$A$1116,$D1097,'Val-Vol (2)'!$V$4:$V$1116,$V1097)/SUMIFS('[6]Comp2016-2017 (3)'!$G$5:$G$289,'[6]Comp2016-2017 (3)'!$A$5:$A$289,$D1097,'[6]Comp2016-2017 (3)'!$R$5:$R$289,$V1097)*$AB1097))</f>
        <v/>
      </c>
      <c r="AK1097" s="183">
        <f>SUM(AC1097:AJ1097)-AB1097</f>
        <v/>
      </c>
      <c r="AL1097" s="179">
        <f>IF(A1097=D1097,"remplir à la main","")</f>
        <v/>
      </c>
      <c r="AM1097" s="179">
        <f>VLOOKUP(A1097,'[6]Table corresp.'!$M$4:$U$63,8,FALSE)</f>
        <v/>
      </c>
      <c r="AN1097" s="179">
        <f>VLOOKUP(D1097,'[6]Table corresp.'!$M$4:$U$63,9,FALSE)</f>
        <v/>
      </c>
    </row>
    <row r="1098">
      <c r="A1098" s="179" t="inlineStr">
        <is>
          <t>Importation</t>
        </is>
      </c>
      <c r="B1098" s="179">
        <f>VLOOKUP(LEFT(A1098,3),'[6]Table corresp.'!$A$4:$D$63,3,FALSE)</f>
        <v/>
      </c>
      <c r="C1098" s="179">
        <f>VLOOKUP(A1098,'[6]Table corresp.'!$M$4:$P$63,4,FALSE)</f>
        <v/>
      </c>
      <c r="D1098" s="179" t="inlineStr">
        <is>
          <t>29 - Fabrication de produits bruts, sciés ou rabotés imprégnés</t>
        </is>
      </c>
      <c r="E1098" s="179">
        <f>VLOOKUP(LEFT(D1098,3),'[6]Table corresp.'!$A$4:$D$63,4,FALSE)</f>
        <v/>
      </c>
      <c r="F1098" s="179">
        <f>LEFT(A1098,3)&amp;" - "&amp;LEFT(D1098,3)</f>
        <v/>
      </c>
      <c r="G1098" s="212" t="n">
        <v>0</v>
      </c>
      <c r="H1098" s="212" t="n">
        <v>194790</v>
      </c>
      <c r="I1098" s="212" t="n">
        <v>194790</v>
      </c>
      <c r="J1098" s="212" t="n">
        <v>0</v>
      </c>
      <c r="K1098" s="212" t="n">
        <v>839.5553868315518</v>
      </c>
      <c r="L1098" s="212" t="n">
        <v>839.5553868315518</v>
      </c>
      <c r="M1098" s="212" t="n">
        <v>0</v>
      </c>
      <c r="N1098" s="212" t="n">
        <v>0</v>
      </c>
      <c r="O1098" s="212" t="n">
        <v>0</v>
      </c>
      <c r="P1098" s="212" t="n">
        <v>0</v>
      </c>
      <c r="Q1098" s="212" t="n">
        <v>0</v>
      </c>
      <c r="R1098" s="212" t="n">
        <v>0</v>
      </c>
      <c r="S1098" s="213">
        <f>IF(VLOOKUP(F1098,$F$4:$S$374,14,FALSE)=0,"",VLOOKUP(F1098,$F$4:$S$374,14,FALSE))</f>
        <v/>
      </c>
      <c r="T1098" s="213">
        <f>VLOOKUP(A1098,'[6]Groupe de branches'!$Z$27:$AM$86,14,FALSE)</f>
        <v/>
      </c>
      <c r="U1098" s="213">
        <f>VLOOKUP(D1098,'[6]Groupe de branches'!$Z$27:$AM$86,14,FALSE)</f>
        <v/>
      </c>
      <c r="V1098" s="213" t="n">
        <v>2018</v>
      </c>
      <c r="W1098" s="179">
        <f>VLOOKUP(D1098,'[6]Table corresp.'!$M$4:$S$63,7,FALSE)</f>
        <v/>
      </c>
      <c r="X1098" s="197">
        <f>IFERROR(G1098/SUMIFS('[6]Comp2016-2017 (3)'!$I$5:$I$289,'[6]Comp2016-2017 (3)'!$A$5:$A$289,A1098,'[6]Comp2016-2017 (3)'!$R$5:$R$289,V1098),0)</f>
        <v/>
      </c>
      <c r="Y1098" s="182">
        <f>IFERROR(IF(RIGHT(F1098,3)="Exp",VLOOKUP(F1098,#REF!,2,FALSE),VLOOKUP(F1098,#REF!,9,FALSE)),0)</f>
        <v/>
      </c>
      <c r="Z1098" s="197">
        <f>IFERROR(Y1098/SUMIFS($Y$4:$Y$1858,$V$4:$V$1858,V1098,$A$4:$A$1858,A1098),0)</f>
        <v/>
      </c>
      <c r="AA1098" s="181">
        <f>X1098*Z1098</f>
        <v/>
      </c>
      <c r="AB1098" s="183">
        <f>IFERROR(SUMIFS('[6]Comp2016-2017 (3)'!$G$5:$G$289,'[6]Comp2016-2017 (3)'!$A$5:$A$289,A1098,'[6]Comp2016-2017 (3)'!$R$5:$R$289,V1098)*AA1098/SUMIFS($AA$4:$AA$1116,$A$4:$A$1116,A1098,$V$4:$V$1116,V1098),0)</f>
        <v/>
      </c>
      <c r="AC1098" s="183">
        <f>IF($W1098=AC$3,$AB1098,IF(NOT($W1098=0),"",SUMIFS('Val-Vol (2)'!AC$4:AC$1116,'Val-Vol (2)'!$A$4:$A$1116,$D1098,'Val-Vol (2)'!$V$4:$V$1116,$V1098)/SUMIFS('[6]Comp2016-2017 (3)'!$G$5:$G$289,'[6]Comp2016-2017 (3)'!$A$5:$A$289,$D1098,'[6]Comp2016-2017 (3)'!$R$5:$R$289,$V1098)*$AB1098))</f>
        <v/>
      </c>
      <c r="AD1098" s="183">
        <f>IF($W1098=AD$3,$AB1098,IF(NOT($W1098=0),"",SUMIFS('Val-Vol (2)'!AD$4:AD$1116,'Val-Vol (2)'!$A$4:$A$1116,$D1098,'Val-Vol (2)'!$V$4:$V$1116,$V1098)/SUMIFS('[6]Comp2016-2017 (3)'!$G$5:$G$289,'[6]Comp2016-2017 (3)'!$A$5:$A$289,$D1098,'[6]Comp2016-2017 (3)'!$R$5:$R$289,$V1098)*$AB1098))</f>
        <v/>
      </c>
      <c r="AE1098" s="183">
        <f>IF($W1098=AE$3,$AB1098,IF(NOT($W1098=0),"",SUMIFS('Val-Vol (2)'!AE$4:AE$1116,'Val-Vol (2)'!$A$4:$A$1116,$D1098,'Val-Vol (2)'!$V$4:$V$1116,$V1098)/SUMIFS('[6]Comp2016-2017 (3)'!$G$5:$G$289,'[6]Comp2016-2017 (3)'!$A$5:$A$289,$D1098,'[6]Comp2016-2017 (3)'!$R$5:$R$289,$V1098)*$AB1098))</f>
        <v/>
      </c>
      <c r="AF1098" s="183">
        <f>IF($W1098=AF$3,$AB1098,IF(NOT($W1098=0),"",SUMIFS('Val-Vol (2)'!AF$4:AF$1116,'Val-Vol (2)'!$A$4:$A$1116,$D1098,'Val-Vol (2)'!$V$4:$V$1116,$V1098)/SUMIFS('[6]Comp2016-2017 (3)'!$G$5:$G$289,'[6]Comp2016-2017 (3)'!$A$5:$A$289,$D1098,'[6]Comp2016-2017 (3)'!$R$5:$R$289,$V1098)*$AB1098))</f>
        <v/>
      </c>
      <c r="AG1098" s="183">
        <f>IF($W1098=AG$3,$AB1098,IF(NOT($W1098=0),"",SUMIFS('Val-Vol (2)'!AG$4:AG$1116,'Val-Vol (2)'!$A$4:$A$1116,$D1098,'Val-Vol (2)'!$V$4:$V$1116,$V1098)/SUMIFS('[6]Comp2016-2017 (3)'!$G$5:$G$289,'[6]Comp2016-2017 (3)'!$A$5:$A$289,$D1098,'[6]Comp2016-2017 (3)'!$R$5:$R$289,$V1098)*$AB1098))</f>
        <v/>
      </c>
      <c r="AH1098" s="183">
        <f>IF($W1098=AH$3,$AB1098,IF(NOT($W1098=0),"",SUMIFS('Val-Vol (2)'!AH$4:AH$1116,'Val-Vol (2)'!$A$4:$A$1116,$D1098,'Val-Vol (2)'!$V$4:$V$1116,$V1098)/SUMIFS('[6]Comp2016-2017 (3)'!$G$5:$G$289,'[6]Comp2016-2017 (3)'!$A$5:$A$289,$D1098,'[6]Comp2016-2017 (3)'!$R$5:$R$289,$V1098)*$AB1098))</f>
        <v/>
      </c>
      <c r="AI1098" s="183">
        <f>IF($W1098=AI$3,$AB1098,IF(NOT($W1098=0),"",SUMIFS('Val-Vol (2)'!AI$4:AI$1116,'Val-Vol (2)'!$A$4:$A$1116,$D1098,'Val-Vol (2)'!$V$4:$V$1116,$V1098)/SUMIFS('[6]Comp2016-2017 (3)'!$G$5:$G$289,'[6]Comp2016-2017 (3)'!$A$5:$A$289,$D1098,'[6]Comp2016-2017 (3)'!$R$5:$R$289,$V1098)*$AB1098))</f>
        <v/>
      </c>
      <c r="AJ1098" s="183">
        <f>IF($W1098=AJ$3,$AB1098,IF(NOT($W1098=0),"",SUMIFS('Val-Vol (2)'!AJ$4:AJ$1116,'Val-Vol (2)'!$A$4:$A$1116,$D1098,'Val-Vol (2)'!$V$4:$V$1116,$V1098)/SUMIFS('[6]Comp2016-2017 (3)'!$G$5:$G$289,'[6]Comp2016-2017 (3)'!$A$5:$A$289,$D1098,'[6]Comp2016-2017 (3)'!$R$5:$R$289,$V1098)*$AB1098))</f>
        <v/>
      </c>
      <c r="AK1098" s="183">
        <f>SUM(AC1098:AJ1098)-AB1098</f>
        <v/>
      </c>
      <c r="AL1098" s="179">
        <f>IF(A1098=D1098,"remplir à la main","")</f>
        <v/>
      </c>
      <c r="AM1098" s="179">
        <f>VLOOKUP(A1098,'[6]Table corresp.'!$M$4:$U$63,8,FALSE)</f>
        <v/>
      </c>
      <c r="AN1098" s="179">
        <f>VLOOKUP(D1098,'[6]Table corresp.'!$M$4:$U$63,9,FALSE)</f>
        <v/>
      </c>
    </row>
    <row r="1099">
      <c r="A1099" s="179" t="inlineStr">
        <is>
          <t>Importation</t>
        </is>
      </c>
      <c r="B1099" s="179">
        <f>VLOOKUP(LEFT(A1099,3),'[6]Table corresp.'!$A$4:$D$63,3,FALSE)</f>
        <v/>
      </c>
      <c r="C1099" s="179">
        <f>VLOOKUP(A1099,'[6]Table corresp.'!$M$4:$P$63,4,FALSE)</f>
        <v/>
      </c>
      <c r="D1099" s="179" t="inlineStr">
        <is>
          <t>30 - Combustibles industriels à base de bois</t>
        </is>
      </c>
      <c r="E1099" s="179">
        <f>VLOOKUP(LEFT(D1099,3),'[6]Table corresp.'!$A$4:$D$63,4,FALSE)</f>
        <v/>
      </c>
      <c r="F1099" s="179">
        <f>LEFT(A1099,3)&amp;" - "&amp;LEFT(D1099,3)</f>
        <v/>
      </c>
      <c r="G1099" s="212" t="n">
        <v>0</v>
      </c>
      <c r="H1099" s="212" t="n">
        <v>115488.073</v>
      </c>
      <c r="I1099" s="212" t="n">
        <v>115488.073</v>
      </c>
      <c r="J1099" s="212" t="n">
        <v>0</v>
      </c>
      <c r="K1099" s="212" t="n">
        <v>0</v>
      </c>
      <c r="L1099" s="212" t="n">
        <v>0</v>
      </c>
      <c r="M1099" s="212" t="n">
        <v>0</v>
      </c>
      <c r="N1099" s="212" t="n">
        <v>0</v>
      </c>
      <c r="O1099" s="212" t="n">
        <v>0</v>
      </c>
      <c r="P1099" s="212" t="n">
        <v>0</v>
      </c>
      <c r="Q1099" s="212" t="n">
        <v>1199.077776686859</v>
      </c>
      <c r="R1099" s="212" t="n">
        <v>1199.077776686859</v>
      </c>
      <c r="S1099" s="213">
        <f>IF(VLOOKUP(F1099,$F$4:$S$374,14,FALSE)=0,"",VLOOKUP(F1099,$F$4:$S$374,14,FALSE))</f>
        <v/>
      </c>
      <c r="T1099" s="213">
        <f>VLOOKUP(A1099,'[6]Groupe de branches'!$Z$27:$AM$86,14,FALSE)</f>
        <v/>
      </c>
      <c r="U1099" s="213">
        <f>VLOOKUP(D1099,'[6]Groupe de branches'!$Z$27:$AM$86,14,FALSE)</f>
        <v/>
      </c>
      <c r="V1099" s="213" t="n">
        <v>2018</v>
      </c>
      <c r="W1099" s="179">
        <f>VLOOKUP(D1099,'[6]Table corresp.'!$M$4:$S$63,7,FALSE)</f>
        <v/>
      </c>
      <c r="X1099" s="197">
        <f>IFERROR(G1099/SUMIFS('[6]Comp2016-2017 (3)'!$I$5:$I$289,'[6]Comp2016-2017 (3)'!$A$5:$A$289,A1099,'[6]Comp2016-2017 (3)'!$R$5:$R$289,V1099),0)</f>
        <v/>
      </c>
      <c r="Y1099" s="182">
        <f>IFERROR(IF(RIGHT(F1099,3)="Exp",VLOOKUP(F1099,#REF!,2,FALSE),VLOOKUP(F1099,#REF!,9,FALSE)),0)</f>
        <v/>
      </c>
      <c r="Z1099" s="197">
        <f>IFERROR(Y1099/SUMIFS($Y$4:$Y$1858,$V$4:$V$1858,V1099,$A$4:$A$1858,A1099),0)</f>
        <v/>
      </c>
      <c r="AA1099" s="181">
        <f>X1099*Z1099</f>
        <v/>
      </c>
      <c r="AB1099" s="183">
        <f>IFERROR(SUMIFS('[6]Comp2016-2017 (3)'!$G$5:$G$289,'[6]Comp2016-2017 (3)'!$A$5:$A$289,A1099,'[6]Comp2016-2017 (3)'!$R$5:$R$289,V1099)*AA1099/SUMIFS($AA$4:$AA$1116,$A$4:$A$1116,A1099,$V$4:$V$1116,V1099),0)</f>
        <v/>
      </c>
      <c r="AC1099" s="183">
        <f>IF($W1099=AC$3,$AB1099,IF(NOT($W1099=0),"",SUMIFS('Val-Vol (2)'!AC$4:AC$1116,'Val-Vol (2)'!$A$4:$A$1116,$D1099,'Val-Vol (2)'!$V$4:$V$1116,$V1099)/SUMIFS('[6]Comp2016-2017 (3)'!$G$5:$G$289,'[6]Comp2016-2017 (3)'!$A$5:$A$289,$D1099,'[6]Comp2016-2017 (3)'!$R$5:$R$289,$V1099)*$AB1099))</f>
        <v/>
      </c>
      <c r="AD1099" s="183">
        <f>IF($W1099=AD$3,$AB1099,IF(NOT($W1099=0),"",SUMIFS('Val-Vol (2)'!AD$4:AD$1116,'Val-Vol (2)'!$A$4:$A$1116,$D1099,'Val-Vol (2)'!$V$4:$V$1116,$V1099)/SUMIFS('[6]Comp2016-2017 (3)'!$G$5:$G$289,'[6]Comp2016-2017 (3)'!$A$5:$A$289,$D1099,'[6]Comp2016-2017 (3)'!$R$5:$R$289,$V1099)*$AB1099))</f>
        <v/>
      </c>
      <c r="AE1099" s="183">
        <f>IF($W1099=AE$3,$AB1099,IF(NOT($W1099=0),"",SUMIFS('Val-Vol (2)'!AE$4:AE$1116,'Val-Vol (2)'!$A$4:$A$1116,$D1099,'Val-Vol (2)'!$V$4:$V$1116,$V1099)/SUMIFS('[6]Comp2016-2017 (3)'!$G$5:$G$289,'[6]Comp2016-2017 (3)'!$A$5:$A$289,$D1099,'[6]Comp2016-2017 (3)'!$R$5:$R$289,$V1099)*$AB1099))</f>
        <v/>
      </c>
      <c r="AF1099" s="183">
        <f>IF($W1099=AF$3,$AB1099,IF(NOT($W1099=0),"",SUMIFS('Val-Vol (2)'!AF$4:AF$1116,'Val-Vol (2)'!$A$4:$A$1116,$D1099,'Val-Vol (2)'!$V$4:$V$1116,$V1099)/SUMIFS('[6]Comp2016-2017 (3)'!$G$5:$G$289,'[6]Comp2016-2017 (3)'!$A$5:$A$289,$D1099,'[6]Comp2016-2017 (3)'!$R$5:$R$289,$V1099)*$AB1099))</f>
        <v/>
      </c>
      <c r="AG1099" s="183">
        <f>IF($W1099=AG$3,$AB1099,IF(NOT($W1099=0),"",SUMIFS('Val-Vol (2)'!AG$4:AG$1116,'Val-Vol (2)'!$A$4:$A$1116,$D1099,'Val-Vol (2)'!$V$4:$V$1116,$V1099)/SUMIFS('[6]Comp2016-2017 (3)'!$G$5:$G$289,'[6]Comp2016-2017 (3)'!$A$5:$A$289,$D1099,'[6]Comp2016-2017 (3)'!$R$5:$R$289,$V1099)*$AB1099))</f>
        <v/>
      </c>
      <c r="AH1099" s="183">
        <f>IF($W1099=AH$3,$AB1099,IF(NOT($W1099=0),"",SUMIFS('Val-Vol (2)'!AH$4:AH$1116,'Val-Vol (2)'!$A$4:$A$1116,$D1099,'Val-Vol (2)'!$V$4:$V$1116,$V1099)/SUMIFS('[6]Comp2016-2017 (3)'!$G$5:$G$289,'[6]Comp2016-2017 (3)'!$A$5:$A$289,$D1099,'[6]Comp2016-2017 (3)'!$R$5:$R$289,$V1099)*$AB1099))</f>
        <v/>
      </c>
      <c r="AI1099" s="183">
        <f>IF($W1099=AI$3,$AB1099,IF(NOT($W1099=0),"",SUMIFS('Val-Vol (2)'!AI$4:AI$1116,'Val-Vol (2)'!$A$4:$A$1116,$D1099,'Val-Vol (2)'!$V$4:$V$1116,$V1099)/SUMIFS('[6]Comp2016-2017 (3)'!$G$5:$G$289,'[6]Comp2016-2017 (3)'!$A$5:$A$289,$D1099,'[6]Comp2016-2017 (3)'!$R$5:$R$289,$V1099)*$AB1099))</f>
        <v/>
      </c>
      <c r="AJ1099" s="183">
        <f>IF($W1099=AJ$3,$AB1099,IF(NOT($W1099=0),"",SUMIFS('Val-Vol (2)'!AJ$4:AJ$1116,'Val-Vol (2)'!$A$4:$A$1116,$D1099,'Val-Vol (2)'!$V$4:$V$1116,$V1099)/SUMIFS('[6]Comp2016-2017 (3)'!$G$5:$G$289,'[6]Comp2016-2017 (3)'!$A$5:$A$289,$D1099,'[6]Comp2016-2017 (3)'!$R$5:$R$289,$V1099)*$AB1099))</f>
        <v/>
      </c>
      <c r="AK1099" s="183">
        <f>SUM(AC1099:AJ1099)-AB1099</f>
        <v/>
      </c>
      <c r="AL1099" s="179">
        <f>IF(A1099=D1099,"remplir à la main","")</f>
        <v/>
      </c>
      <c r="AM1099" s="179">
        <f>VLOOKUP(A1099,'[6]Table corresp.'!$M$4:$U$63,8,FALSE)</f>
        <v/>
      </c>
      <c r="AN1099" s="179">
        <f>VLOOKUP(D1099,'[6]Table corresp.'!$M$4:$U$63,9,FALSE)</f>
        <v/>
      </c>
    </row>
    <row r="1100">
      <c r="A1100" s="179" t="inlineStr">
        <is>
          <t>Importation</t>
        </is>
      </c>
      <c r="B1100" s="179">
        <f>VLOOKUP(LEFT(A1100,3),'[6]Table corresp.'!$A$4:$D$63,3,FALSE)</f>
        <v/>
      </c>
      <c r="C1100" s="179">
        <f>VLOOKUP(A1100,'[6]Table corresp.'!$M$4:$P$63,4,FALSE)</f>
        <v/>
      </c>
      <c r="D1100" s="179" t="inlineStr">
        <is>
          <t>31 - Placages et panneaux à base de bois</t>
        </is>
      </c>
      <c r="E1100" s="179">
        <f>VLOOKUP(LEFT(D1100,3),'[6]Table corresp.'!$A$4:$D$63,4,FALSE)</f>
        <v/>
      </c>
      <c r="F1100" s="179">
        <f>LEFT(A1100,3)&amp;" - "&amp;LEFT(D1100,3)</f>
        <v/>
      </c>
      <c r="G1100" s="212" t="n">
        <v>0</v>
      </c>
      <c r="H1100" s="212" t="n">
        <v>1119196.782</v>
      </c>
      <c r="I1100" s="212" t="n">
        <v>1119196.782</v>
      </c>
      <c r="J1100" s="212" t="n">
        <v>0</v>
      </c>
      <c r="K1100" s="212" t="n">
        <v>182.2813309479767</v>
      </c>
      <c r="L1100" s="212" t="n">
        <v>182.2813309479767</v>
      </c>
      <c r="M1100" s="212" t="n">
        <v>0</v>
      </c>
      <c r="N1100" s="212" t="n">
        <v>1899.823864328357</v>
      </c>
      <c r="O1100" s="212" t="n">
        <v>1899.823864328357</v>
      </c>
      <c r="P1100" s="212" t="n">
        <v>0</v>
      </c>
      <c r="Q1100" s="212" t="n">
        <v>605.3602326020402</v>
      </c>
      <c r="R1100" s="212" t="n">
        <v>605.3602326020402</v>
      </c>
      <c r="S1100" s="213">
        <f>IF(VLOOKUP(F1100,$F$4:$S$374,14,FALSE)=0,"",VLOOKUP(F1100,$F$4:$S$374,14,FALSE))</f>
        <v/>
      </c>
      <c r="T1100" s="213">
        <f>VLOOKUP(A1100,'[6]Groupe de branches'!$Z$27:$AM$86,14,FALSE)</f>
        <v/>
      </c>
      <c r="U1100" s="213">
        <f>VLOOKUP(D1100,'[6]Groupe de branches'!$Z$27:$AM$86,14,FALSE)</f>
        <v/>
      </c>
      <c r="V1100" s="213" t="n">
        <v>2018</v>
      </c>
      <c r="W1100" s="179">
        <f>VLOOKUP(D1100,'[6]Table corresp.'!$M$4:$S$63,7,FALSE)</f>
        <v/>
      </c>
      <c r="X1100" s="197">
        <f>IFERROR(G1100/SUMIFS('[6]Comp2016-2017 (3)'!$I$5:$I$289,'[6]Comp2016-2017 (3)'!$A$5:$A$289,A1100,'[6]Comp2016-2017 (3)'!$R$5:$R$289,V1100),0)</f>
        <v/>
      </c>
      <c r="Y1100" s="182">
        <f>IFERROR(IF(RIGHT(F1100,3)="Exp",VLOOKUP(F1100,#REF!,2,FALSE),VLOOKUP(F1100,#REF!,9,FALSE)),0)</f>
        <v/>
      </c>
      <c r="Z1100" s="197">
        <f>IFERROR(Y1100/SUMIFS($Y$4:$Y$1858,$V$4:$V$1858,V1100,$A$4:$A$1858,A1100),0)</f>
        <v/>
      </c>
      <c r="AA1100" s="181">
        <f>X1100*Z1100</f>
        <v/>
      </c>
      <c r="AB1100" s="183">
        <f>IFERROR(SUMIFS('[6]Comp2016-2017 (3)'!$G$5:$G$289,'[6]Comp2016-2017 (3)'!$A$5:$A$289,A1100,'[6]Comp2016-2017 (3)'!$R$5:$R$289,V1100)*AA1100/SUMIFS($AA$4:$AA$1116,$A$4:$A$1116,A1100,$V$4:$V$1116,V1100),0)</f>
        <v/>
      </c>
      <c r="AC1100" s="183">
        <f>IF($W1100=AC$3,$AB1100,IF(NOT($W1100=0),"",SUMIFS('Val-Vol (2)'!AC$4:AC$1116,'Val-Vol (2)'!$A$4:$A$1116,$D1100,'Val-Vol (2)'!$V$4:$V$1116,$V1100)/SUMIFS('[6]Comp2016-2017 (3)'!$G$5:$G$289,'[6]Comp2016-2017 (3)'!$A$5:$A$289,$D1100,'[6]Comp2016-2017 (3)'!$R$5:$R$289,$V1100)*$AB1100))</f>
        <v/>
      </c>
      <c r="AD1100" s="183">
        <f>IF($W1100=AD$3,$AB1100,IF(NOT($W1100=0),"",SUMIFS('Val-Vol (2)'!AD$4:AD$1116,'Val-Vol (2)'!$A$4:$A$1116,$D1100,'Val-Vol (2)'!$V$4:$V$1116,$V1100)/SUMIFS('[6]Comp2016-2017 (3)'!$G$5:$G$289,'[6]Comp2016-2017 (3)'!$A$5:$A$289,$D1100,'[6]Comp2016-2017 (3)'!$R$5:$R$289,$V1100)*$AB1100))</f>
        <v/>
      </c>
      <c r="AE1100" s="183">
        <f>IF($W1100=AE$3,$AB1100,IF(NOT($W1100=0),"",SUMIFS('Val-Vol (2)'!AE$4:AE$1116,'Val-Vol (2)'!$A$4:$A$1116,$D1100,'Val-Vol (2)'!$V$4:$V$1116,$V1100)/SUMIFS('[6]Comp2016-2017 (3)'!$G$5:$G$289,'[6]Comp2016-2017 (3)'!$A$5:$A$289,$D1100,'[6]Comp2016-2017 (3)'!$R$5:$R$289,$V1100)*$AB1100))</f>
        <v/>
      </c>
      <c r="AF1100" s="183">
        <f>IF($W1100=AF$3,$AB1100,IF(NOT($W1100=0),"",SUMIFS('Val-Vol (2)'!AF$4:AF$1116,'Val-Vol (2)'!$A$4:$A$1116,$D1100,'Val-Vol (2)'!$V$4:$V$1116,$V1100)/SUMIFS('[6]Comp2016-2017 (3)'!$G$5:$G$289,'[6]Comp2016-2017 (3)'!$A$5:$A$289,$D1100,'[6]Comp2016-2017 (3)'!$R$5:$R$289,$V1100)*$AB1100))</f>
        <v/>
      </c>
      <c r="AG1100" s="183">
        <f>IF($W1100=AG$3,$AB1100,IF(NOT($W1100=0),"",SUMIFS('Val-Vol (2)'!AG$4:AG$1116,'Val-Vol (2)'!$A$4:$A$1116,$D1100,'Val-Vol (2)'!$V$4:$V$1116,$V1100)/SUMIFS('[6]Comp2016-2017 (3)'!$G$5:$G$289,'[6]Comp2016-2017 (3)'!$A$5:$A$289,$D1100,'[6]Comp2016-2017 (3)'!$R$5:$R$289,$V1100)*$AB1100))</f>
        <v/>
      </c>
      <c r="AH1100" s="183">
        <f>IF($W1100=AH$3,$AB1100,IF(NOT($W1100=0),"",SUMIFS('Val-Vol (2)'!AH$4:AH$1116,'Val-Vol (2)'!$A$4:$A$1116,$D1100,'Val-Vol (2)'!$V$4:$V$1116,$V1100)/SUMIFS('[6]Comp2016-2017 (3)'!$G$5:$G$289,'[6]Comp2016-2017 (3)'!$A$5:$A$289,$D1100,'[6]Comp2016-2017 (3)'!$R$5:$R$289,$V1100)*$AB1100))</f>
        <v/>
      </c>
      <c r="AI1100" s="183">
        <f>IF($W1100=AI$3,$AB1100,IF(NOT($W1100=0),"",SUMIFS('Val-Vol (2)'!AI$4:AI$1116,'Val-Vol (2)'!$A$4:$A$1116,$D1100,'Val-Vol (2)'!$V$4:$V$1116,$V1100)/SUMIFS('[6]Comp2016-2017 (3)'!$G$5:$G$289,'[6]Comp2016-2017 (3)'!$A$5:$A$289,$D1100,'[6]Comp2016-2017 (3)'!$R$5:$R$289,$V1100)*$AB1100))</f>
        <v/>
      </c>
      <c r="AJ1100" s="183">
        <f>IF($W1100=AJ$3,$AB1100,IF(NOT($W1100=0),"",SUMIFS('Val-Vol (2)'!AJ$4:AJ$1116,'Val-Vol (2)'!$A$4:$A$1116,$D1100,'Val-Vol (2)'!$V$4:$V$1116,$V1100)/SUMIFS('[6]Comp2016-2017 (3)'!$G$5:$G$289,'[6]Comp2016-2017 (3)'!$A$5:$A$289,$D1100,'[6]Comp2016-2017 (3)'!$R$5:$R$289,$V1100)*$AB1100))</f>
        <v/>
      </c>
      <c r="AK1100" s="183">
        <f>SUM(AC1100:AJ1100)-AB1100</f>
        <v/>
      </c>
      <c r="AL1100" s="179">
        <f>IF(A1100=D1100,"remplir à la main","")</f>
        <v/>
      </c>
      <c r="AM1100" s="179">
        <f>VLOOKUP(A1100,'[6]Table corresp.'!$M$4:$U$63,8,FALSE)</f>
        <v/>
      </c>
      <c r="AN1100" s="179">
        <f>VLOOKUP(D1100,'[6]Table corresp.'!$M$4:$U$63,9,FALSE)</f>
        <v/>
      </c>
    </row>
    <row r="1101">
      <c r="A1101" s="179" t="inlineStr">
        <is>
          <t>Importation</t>
        </is>
      </c>
      <c r="B1101" s="179">
        <f>VLOOKUP(LEFT(A1101,3),'[6]Table corresp.'!$A$4:$D$63,3,FALSE)</f>
        <v/>
      </c>
      <c r="C1101" s="179">
        <f>VLOOKUP(A1101,'[6]Table corresp.'!$M$4:$P$63,4,FALSE)</f>
        <v/>
      </c>
      <c r="D1101" s="179" t="inlineStr">
        <is>
          <t>33 - Parquets contrecollés</t>
        </is>
      </c>
      <c r="E1101" s="179">
        <f>VLOOKUP(LEFT(D1101,3),'[6]Table corresp.'!$A$4:$D$63,4,FALSE)</f>
        <v/>
      </c>
      <c r="F1101" s="179">
        <f>LEFT(A1101,3)&amp;" - "&amp;LEFT(D1101,3)</f>
        <v/>
      </c>
      <c r="G1101" s="212" t="n">
        <v>0</v>
      </c>
      <c r="H1101" s="212" t="n">
        <v>116647.78</v>
      </c>
      <c r="I1101" s="212" t="n">
        <v>116647.78</v>
      </c>
      <c r="J1101" s="212" t="n">
        <v>0</v>
      </c>
      <c r="K1101" s="212" t="n">
        <v>42.35095622291751</v>
      </c>
      <c r="L1101" s="212" t="n">
        <v>42.35095622291751</v>
      </c>
      <c r="M1101" s="212" t="n">
        <v>0</v>
      </c>
      <c r="N1101" s="212" t="n">
        <v>28.8395221051985</v>
      </c>
      <c r="O1101" s="212" t="n">
        <v>28.8395221051985</v>
      </c>
      <c r="P1101" s="212" t="n">
        <v>0</v>
      </c>
      <c r="Q1101" s="212" t="n">
        <v>8.996254591238479</v>
      </c>
      <c r="R1101" s="212" t="n">
        <v>8.996254591238479</v>
      </c>
      <c r="S1101" s="213">
        <f>IF(VLOOKUP(F1101,$F$4:$S$374,14,FALSE)=0,"",VLOOKUP(F1101,$F$4:$S$374,14,FALSE))</f>
        <v/>
      </c>
      <c r="T1101" s="213">
        <f>VLOOKUP(A1101,'[6]Groupe de branches'!$Z$27:$AM$86,14,FALSE)</f>
        <v/>
      </c>
      <c r="U1101" s="213">
        <f>VLOOKUP(D1101,'[6]Groupe de branches'!$Z$27:$AM$86,14,FALSE)</f>
        <v/>
      </c>
      <c r="V1101" s="213" t="n">
        <v>2018</v>
      </c>
      <c r="W1101" s="179">
        <f>VLOOKUP(D1101,'[6]Table corresp.'!$M$4:$S$63,7,FALSE)</f>
        <v/>
      </c>
      <c r="X1101" s="197">
        <f>IFERROR(G1101/SUMIFS('[6]Comp2016-2017 (3)'!$I$5:$I$289,'[6]Comp2016-2017 (3)'!$A$5:$A$289,A1101,'[6]Comp2016-2017 (3)'!$R$5:$R$289,V1101),0)</f>
        <v/>
      </c>
      <c r="Y1101" s="182">
        <f>IFERROR(IF(RIGHT(F1101,3)="Exp",VLOOKUP(F1101,#REF!,2,FALSE),VLOOKUP(F1101,#REF!,9,FALSE)),0)</f>
        <v/>
      </c>
      <c r="Z1101" s="197">
        <f>IFERROR(Y1101/SUMIFS($Y$4:$Y$1858,$V$4:$V$1858,V1101,$A$4:$A$1858,A1101),0)</f>
        <v/>
      </c>
      <c r="AA1101" s="181">
        <f>X1101*Z1101</f>
        <v/>
      </c>
      <c r="AB1101" s="183">
        <f>IFERROR(SUMIFS('[6]Comp2016-2017 (3)'!$G$5:$G$289,'[6]Comp2016-2017 (3)'!$A$5:$A$289,A1101,'[6]Comp2016-2017 (3)'!$R$5:$R$289,V1101)*AA1101/SUMIFS($AA$4:$AA$1116,$A$4:$A$1116,A1101,$V$4:$V$1116,V1101),0)</f>
        <v/>
      </c>
      <c r="AC1101" s="183">
        <f>IF($W1101=AC$3,$AB1101,IF(NOT($W1101=0),"",SUMIFS('Val-Vol (2)'!AC$4:AC$1116,'Val-Vol (2)'!$A$4:$A$1116,$D1101,'Val-Vol (2)'!$V$4:$V$1116,$V1101)/SUMIFS('[6]Comp2016-2017 (3)'!$G$5:$G$289,'[6]Comp2016-2017 (3)'!$A$5:$A$289,$D1101,'[6]Comp2016-2017 (3)'!$R$5:$R$289,$V1101)*$AB1101))</f>
        <v/>
      </c>
      <c r="AD1101" s="183">
        <f>IF($W1101=AD$3,$AB1101,IF(NOT($W1101=0),"",SUMIFS('Val-Vol (2)'!AD$4:AD$1116,'Val-Vol (2)'!$A$4:$A$1116,$D1101,'Val-Vol (2)'!$V$4:$V$1116,$V1101)/SUMIFS('[6]Comp2016-2017 (3)'!$G$5:$G$289,'[6]Comp2016-2017 (3)'!$A$5:$A$289,$D1101,'[6]Comp2016-2017 (3)'!$R$5:$R$289,$V1101)*$AB1101))</f>
        <v/>
      </c>
      <c r="AE1101" s="183">
        <f>IF($W1101=AE$3,$AB1101,IF(NOT($W1101=0),"",SUMIFS('Val-Vol (2)'!AE$4:AE$1116,'Val-Vol (2)'!$A$4:$A$1116,$D1101,'Val-Vol (2)'!$V$4:$V$1116,$V1101)/SUMIFS('[6]Comp2016-2017 (3)'!$G$5:$G$289,'[6]Comp2016-2017 (3)'!$A$5:$A$289,$D1101,'[6]Comp2016-2017 (3)'!$R$5:$R$289,$V1101)*$AB1101))</f>
        <v/>
      </c>
      <c r="AF1101" s="183">
        <f>IF($W1101=AF$3,$AB1101,IF(NOT($W1101=0),"",SUMIFS('Val-Vol (2)'!AF$4:AF$1116,'Val-Vol (2)'!$A$4:$A$1116,$D1101,'Val-Vol (2)'!$V$4:$V$1116,$V1101)/SUMIFS('[6]Comp2016-2017 (3)'!$G$5:$G$289,'[6]Comp2016-2017 (3)'!$A$5:$A$289,$D1101,'[6]Comp2016-2017 (3)'!$R$5:$R$289,$V1101)*$AB1101))</f>
        <v/>
      </c>
      <c r="AG1101" s="183">
        <f>IF($W1101=AG$3,$AB1101,IF(NOT($W1101=0),"",SUMIFS('Val-Vol (2)'!AG$4:AG$1116,'Val-Vol (2)'!$A$4:$A$1116,$D1101,'Val-Vol (2)'!$V$4:$V$1116,$V1101)/SUMIFS('[6]Comp2016-2017 (3)'!$G$5:$G$289,'[6]Comp2016-2017 (3)'!$A$5:$A$289,$D1101,'[6]Comp2016-2017 (3)'!$R$5:$R$289,$V1101)*$AB1101))</f>
        <v/>
      </c>
      <c r="AH1101" s="183">
        <f>IF($W1101=AH$3,$AB1101,IF(NOT($W1101=0),"",SUMIFS('Val-Vol (2)'!AH$4:AH$1116,'Val-Vol (2)'!$A$4:$A$1116,$D1101,'Val-Vol (2)'!$V$4:$V$1116,$V1101)/SUMIFS('[6]Comp2016-2017 (3)'!$G$5:$G$289,'[6]Comp2016-2017 (3)'!$A$5:$A$289,$D1101,'[6]Comp2016-2017 (3)'!$R$5:$R$289,$V1101)*$AB1101))</f>
        <v/>
      </c>
      <c r="AI1101" s="183">
        <f>IF($W1101=AI$3,$AB1101,IF(NOT($W1101=0),"",SUMIFS('Val-Vol (2)'!AI$4:AI$1116,'Val-Vol (2)'!$A$4:$A$1116,$D1101,'Val-Vol (2)'!$V$4:$V$1116,$V1101)/SUMIFS('[6]Comp2016-2017 (3)'!$G$5:$G$289,'[6]Comp2016-2017 (3)'!$A$5:$A$289,$D1101,'[6]Comp2016-2017 (3)'!$R$5:$R$289,$V1101)*$AB1101))</f>
        <v/>
      </c>
      <c r="AJ1101" s="183">
        <f>IF($W1101=AJ$3,$AB1101,IF(NOT($W1101=0),"",SUMIFS('Val-Vol (2)'!AJ$4:AJ$1116,'Val-Vol (2)'!$A$4:$A$1116,$D1101,'Val-Vol (2)'!$V$4:$V$1116,$V1101)/SUMIFS('[6]Comp2016-2017 (3)'!$G$5:$G$289,'[6]Comp2016-2017 (3)'!$A$5:$A$289,$D1101,'[6]Comp2016-2017 (3)'!$R$5:$R$289,$V1101)*$AB1101))</f>
        <v/>
      </c>
      <c r="AK1101" s="183">
        <f>SUM(AC1101:AJ1101)-AB1101</f>
        <v/>
      </c>
      <c r="AL1101" s="179">
        <f>IF(A1101=D1101,"remplir à la main","")</f>
        <v/>
      </c>
      <c r="AM1101" s="179">
        <f>VLOOKUP(A1101,'[6]Table corresp.'!$M$4:$U$63,8,FALSE)</f>
        <v/>
      </c>
      <c r="AN1101" s="179">
        <f>VLOOKUP(D1101,'[6]Table corresp.'!$M$4:$U$63,9,FALSE)</f>
        <v/>
      </c>
    </row>
    <row r="1102">
      <c r="A1102" s="179" t="inlineStr">
        <is>
          <t>Importation</t>
        </is>
      </c>
      <c r="B1102" s="179">
        <f>VLOOKUP(LEFT(A1102,3),'[6]Table corresp.'!$A$4:$D$63,3,FALSE)</f>
        <v/>
      </c>
      <c r="C1102" s="179">
        <f>VLOOKUP(A1102,'[6]Table corresp.'!$M$4:$P$63,4,FALSE)</f>
        <v/>
      </c>
      <c r="D1102" s="179" t="inlineStr">
        <is>
          <t>34 - Charpentes</t>
        </is>
      </c>
      <c r="E1102" s="179">
        <f>VLOOKUP(LEFT(D1102,3),'[6]Table corresp.'!$A$4:$D$63,4,FALSE)</f>
        <v/>
      </c>
      <c r="F1102" s="179">
        <f>LEFT(A1102,3)&amp;" - "&amp;LEFT(D1102,3)</f>
        <v/>
      </c>
      <c r="G1102" s="212" t="n">
        <v>0</v>
      </c>
      <c r="H1102" s="212" t="n">
        <v>175157.0619999999</v>
      </c>
      <c r="I1102" s="212" t="n">
        <v>175157.0619999999</v>
      </c>
      <c r="J1102" s="212" t="n">
        <v>0</v>
      </c>
      <c r="K1102" s="212" t="n">
        <v>266.728428914092</v>
      </c>
      <c r="L1102" s="212" t="n">
        <v>266.728428914092</v>
      </c>
      <c r="M1102" s="212" t="n">
        <v>0</v>
      </c>
      <c r="N1102" s="212" t="n">
        <v>28.31387496038078</v>
      </c>
      <c r="O1102" s="212" t="n">
        <v>28.31387496038078</v>
      </c>
      <c r="P1102" s="212" t="n">
        <v>0</v>
      </c>
      <c r="Q1102" s="212" t="n">
        <v>5.941885839286455</v>
      </c>
      <c r="R1102" s="212" t="n">
        <v>5.941885839286455</v>
      </c>
      <c r="S1102" s="213">
        <f>IF(VLOOKUP(F1102,$F$4:$S$374,14,FALSE)=0,"",VLOOKUP(F1102,$F$4:$S$374,14,FALSE))</f>
        <v/>
      </c>
      <c r="T1102" s="213">
        <f>VLOOKUP(A1102,'[6]Groupe de branches'!$Z$27:$AM$86,14,FALSE)</f>
        <v/>
      </c>
      <c r="U1102" s="213">
        <f>VLOOKUP(D1102,'[6]Groupe de branches'!$Z$27:$AM$86,14,FALSE)</f>
        <v/>
      </c>
      <c r="V1102" s="213" t="n">
        <v>2018</v>
      </c>
      <c r="W1102" s="179">
        <f>VLOOKUP(D1102,'[6]Table corresp.'!$M$4:$S$63,7,FALSE)</f>
        <v/>
      </c>
      <c r="X1102" s="197">
        <f>IFERROR(G1102/SUMIFS('[6]Comp2016-2017 (3)'!$I$5:$I$289,'[6]Comp2016-2017 (3)'!$A$5:$A$289,A1102,'[6]Comp2016-2017 (3)'!$R$5:$R$289,V1102),0)</f>
        <v/>
      </c>
      <c r="Y1102" s="182">
        <f>IFERROR(IF(RIGHT(F1102,3)="Exp",VLOOKUP(F1102,#REF!,2,FALSE),VLOOKUP(F1102,#REF!,9,FALSE)),0)</f>
        <v/>
      </c>
      <c r="Z1102" s="197">
        <f>IFERROR(Y1102/SUMIFS($Y$4:$Y$1858,$V$4:$V$1858,V1102,$A$4:$A$1858,A1102),0)</f>
        <v/>
      </c>
      <c r="AA1102" s="181">
        <f>X1102*Z1102</f>
        <v/>
      </c>
      <c r="AB1102" s="183">
        <f>IFERROR(SUMIFS('[6]Comp2016-2017 (3)'!$G$5:$G$289,'[6]Comp2016-2017 (3)'!$A$5:$A$289,A1102,'[6]Comp2016-2017 (3)'!$R$5:$R$289,V1102)*AA1102/SUMIFS($AA$4:$AA$1116,$A$4:$A$1116,A1102,$V$4:$V$1116,V1102),0)</f>
        <v/>
      </c>
      <c r="AC1102" s="183">
        <f>IF($W1102=AC$3,$AB1102,IF(NOT($W1102=0),"",SUMIFS('Val-Vol (2)'!AC$4:AC$1116,'Val-Vol (2)'!$A$4:$A$1116,$D1102,'Val-Vol (2)'!$V$4:$V$1116,$V1102)/SUMIFS('[6]Comp2016-2017 (3)'!$G$5:$G$289,'[6]Comp2016-2017 (3)'!$A$5:$A$289,$D1102,'[6]Comp2016-2017 (3)'!$R$5:$R$289,$V1102)*$AB1102))</f>
        <v/>
      </c>
      <c r="AD1102" s="183">
        <f>IF($W1102=AD$3,$AB1102,IF(NOT($W1102=0),"",SUMIFS('Val-Vol (2)'!AD$4:AD$1116,'Val-Vol (2)'!$A$4:$A$1116,$D1102,'Val-Vol (2)'!$V$4:$V$1116,$V1102)/SUMIFS('[6]Comp2016-2017 (3)'!$G$5:$G$289,'[6]Comp2016-2017 (3)'!$A$5:$A$289,$D1102,'[6]Comp2016-2017 (3)'!$R$5:$R$289,$V1102)*$AB1102))</f>
        <v/>
      </c>
      <c r="AE1102" s="183">
        <f>IF($W1102=AE$3,$AB1102,IF(NOT($W1102=0),"",SUMIFS('Val-Vol (2)'!AE$4:AE$1116,'Val-Vol (2)'!$A$4:$A$1116,$D1102,'Val-Vol (2)'!$V$4:$V$1116,$V1102)/SUMIFS('[6]Comp2016-2017 (3)'!$G$5:$G$289,'[6]Comp2016-2017 (3)'!$A$5:$A$289,$D1102,'[6]Comp2016-2017 (3)'!$R$5:$R$289,$V1102)*$AB1102))</f>
        <v/>
      </c>
      <c r="AF1102" s="183">
        <f>IF($W1102=AF$3,$AB1102,IF(NOT($W1102=0),"",SUMIFS('Val-Vol (2)'!AF$4:AF$1116,'Val-Vol (2)'!$A$4:$A$1116,$D1102,'Val-Vol (2)'!$V$4:$V$1116,$V1102)/SUMIFS('[6]Comp2016-2017 (3)'!$G$5:$G$289,'[6]Comp2016-2017 (3)'!$A$5:$A$289,$D1102,'[6]Comp2016-2017 (3)'!$R$5:$R$289,$V1102)*$AB1102))</f>
        <v/>
      </c>
      <c r="AG1102" s="183">
        <f>IF($W1102=AG$3,$AB1102,IF(NOT($W1102=0),"",SUMIFS('Val-Vol (2)'!AG$4:AG$1116,'Val-Vol (2)'!$A$4:$A$1116,$D1102,'Val-Vol (2)'!$V$4:$V$1116,$V1102)/SUMIFS('[6]Comp2016-2017 (3)'!$G$5:$G$289,'[6]Comp2016-2017 (3)'!$A$5:$A$289,$D1102,'[6]Comp2016-2017 (3)'!$R$5:$R$289,$V1102)*$AB1102))</f>
        <v/>
      </c>
      <c r="AH1102" s="183">
        <f>IF($W1102=AH$3,$AB1102,IF(NOT($W1102=0),"",SUMIFS('Val-Vol (2)'!AH$4:AH$1116,'Val-Vol (2)'!$A$4:$A$1116,$D1102,'Val-Vol (2)'!$V$4:$V$1116,$V1102)/SUMIFS('[6]Comp2016-2017 (3)'!$G$5:$G$289,'[6]Comp2016-2017 (3)'!$A$5:$A$289,$D1102,'[6]Comp2016-2017 (3)'!$R$5:$R$289,$V1102)*$AB1102))</f>
        <v/>
      </c>
      <c r="AI1102" s="183">
        <f>IF($W1102=AI$3,$AB1102,IF(NOT($W1102=0),"",SUMIFS('Val-Vol (2)'!AI$4:AI$1116,'Val-Vol (2)'!$A$4:$A$1116,$D1102,'Val-Vol (2)'!$V$4:$V$1116,$V1102)/SUMIFS('[6]Comp2016-2017 (3)'!$G$5:$G$289,'[6]Comp2016-2017 (3)'!$A$5:$A$289,$D1102,'[6]Comp2016-2017 (3)'!$R$5:$R$289,$V1102)*$AB1102))</f>
        <v/>
      </c>
      <c r="AJ1102" s="183">
        <f>IF($W1102=AJ$3,$AB1102,IF(NOT($W1102=0),"",SUMIFS('Val-Vol (2)'!AJ$4:AJ$1116,'Val-Vol (2)'!$A$4:$A$1116,$D1102,'Val-Vol (2)'!$V$4:$V$1116,$V1102)/SUMIFS('[6]Comp2016-2017 (3)'!$G$5:$G$289,'[6]Comp2016-2017 (3)'!$A$5:$A$289,$D1102,'[6]Comp2016-2017 (3)'!$R$5:$R$289,$V1102)*$AB1102))</f>
        <v/>
      </c>
      <c r="AK1102" s="183">
        <f>SUM(AC1102:AJ1102)-AB1102</f>
        <v/>
      </c>
      <c r="AL1102" s="179">
        <f>IF(A1102=D1102,"remplir à la main","")</f>
        <v/>
      </c>
      <c r="AM1102" s="179">
        <f>VLOOKUP(A1102,'[6]Table corresp.'!$M$4:$U$63,8,FALSE)</f>
        <v/>
      </c>
      <c r="AN1102" s="179">
        <f>VLOOKUP(D1102,'[6]Table corresp.'!$M$4:$U$63,9,FALSE)</f>
        <v/>
      </c>
    </row>
    <row r="1103">
      <c r="A1103" s="179" t="inlineStr">
        <is>
          <t>Importation</t>
        </is>
      </c>
      <c r="B1103" s="179">
        <f>VLOOKUP(LEFT(A1103,3),'[6]Table corresp.'!$A$4:$D$63,3,FALSE)</f>
        <v/>
      </c>
      <c r="C1103" s="179">
        <f>VLOOKUP(A1103,'[6]Table corresp.'!$M$4:$P$63,4,FALSE)</f>
        <v/>
      </c>
      <c r="D1103" s="179" t="inlineStr">
        <is>
          <t>35 - Menuiseries extérieures</t>
        </is>
      </c>
      <c r="E1103" s="179">
        <f>VLOOKUP(LEFT(D1103,3),'[6]Table corresp.'!$A$4:$D$63,4,FALSE)</f>
        <v/>
      </c>
      <c r="F1103" s="179">
        <f>LEFT(A1103,3)&amp;" - "&amp;LEFT(D1103,3)</f>
        <v/>
      </c>
      <c r="G1103" s="212" t="n">
        <v>0</v>
      </c>
      <c r="H1103" s="212" t="n">
        <v>71781.738</v>
      </c>
      <c r="I1103" s="212" t="n">
        <v>71781.738</v>
      </c>
      <c r="J1103" s="212" t="n">
        <v>0</v>
      </c>
      <c r="K1103" s="212" t="n">
        <v>102.8128295916366</v>
      </c>
      <c r="L1103" s="212" t="n">
        <v>102.8128295916366</v>
      </c>
      <c r="M1103" s="212" t="n">
        <v>0</v>
      </c>
      <c r="N1103" s="212" t="n">
        <v>3.851775760264014</v>
      </c>
      <c r="O1103" s="212" t="n">
        <v>3.851775760264014</v>
      </c>
      <c r="P1103" s="212" t="n">
        <v>0</v>
      </c>
      <c r="Q1103" s="212" t="n">
        <v>1.752194531173171</v>
      </c>
      <c r="R1103" s="212" t="n">
        <v>1.752194531173171</v>
      </c>
      <c r="S1103" s="213">
        <f>IF(VLOOKUP(F1103,$F$4:$S$374,14,FALSE)=0,"",VLOOKUP(F1103,$F$4:$S$374,14,FALSE))</f>
        <v/>
      </c>
      <c r="T1103" s="213">
        <f>VLOOKUP(A1103,'[6]Groupe de branches'!$Z$27:$AM$86,14,FALSE)</f>
        <v/>
      </c>
      <c r="U1103" s="213">
        <f>VLOOKUP(D1103,'[6]Groupe de branches'!$Z$27:$AM$86,14,FALSE)</f>
        <v/>
      </c>
      <c r="V1103" s="213" t="n">
        <v>2018</v>
      </c>
      <c r="W1103" s="179">
        <f>VLOOKUP(D1103,'[6]Table corresp.'!$M$4:$S$63,7,FALSE)</f>
        <v/>
      </c>
      <c r="X1103" s="197">
        <f>IFERROR(G1103/SUMIFS('[6]Comp2016-2017 (3)'!$I$5:$I$289,'[6]Comp2016-2017 (3)'!$A$5:$A$289,A1103,'[6]Comp2016-2017 (3)'!$R$5:$R$289,V1103),0)</f>
        <v/>
      </c>
      <c r="Y1103" s="182">
        <f>IFERROR(IF(RIGHT(F1103,3)="Exp",VLOOKUP(F1103,#REF!,2,FALSE),VLOOKUP(F1103,#REF!,9,FALSE)),0)</f>
        <v/>
      </c>
      <c r="Z1103" s="197">
        <f>IFERROR(Y1103/SUMIFS($Y$4:$Y$1858,$V$4:$V$1858,V1103,$A$4:$A$1858,A1103),0)</f>
        <v/>
      </c>
      <c r="AA1103" s="181">
        <f>X1103*Z1103</f>
        <v/>
      </c>
      <c r="AB1103" s="183">
        <f>IFERROR(SUMIFS('[6]Comp2016-2017 (3)'!$G$5:$G$289,'[6]Comp2016-2017 (3)'!$A$5:$A$289,A1103,'[6]Comp2016-2017 (3)'!$R$5:$R$289,V1103)*AA1103/SUMIFS($AA$4:$AA$1116,$A$4:$A$1116,A1103,$V$4:$V$1116,V1103),0)</f>
        <v/>
      </c>
      <c r="AC1103" s="183">
        <f>IF($W1103=AC$3,$AB1103,IF(NOT($W1103=0),"",SUMIFS('Val-Vol (2)'!AC$4:AC$1116,'Val-Vol (2)'!$A$4:$A$1116,$D1103,'Val-Vol (2)'!$V$4:$V$1116,$V1103)/SUMIFS('[6]Comp2016-2017 (3)'!$G$5:$G$289,'[6]Comp2016-2017 (3)'!$A$5:$A$289,$D1103,'[6]Comp2016-2017 (3)'!$R$5:$R$289,$V1103)*$AB1103))</f>
        <v/>
      </c>
      <c r="AD1103" s="183">
        <f>IF($W1103=AD$3,$AB1103,IF(NOT($W1103=0),"",SUMIFS('Val-Vol (2)'!AD$4:AD$1116,'Val-Vol (2)'!$A$4:$A$1116,$D1103,'Val-Vol (2)'!$V$4:$V$1116,$V1103)/SUMIFS('[6]Comp2016-2017 (3)'!$G$5:$G$289,'[6]Comp2016-2017 (3)'!$A$5:$A$289,$D1103,'[6]Comp2016-2017 (3)'!$R$5:$R$289,$V1103)*$AB1103))</f>
        <v/>
      </c>
      <c r="AE1103" s="183">
        <f>IF($W1103=AE$3,$AB1103,IF(NOT($W1103=0),"",SUMIFS('Val-Vol (2)'!AE$4:AE$1116,'Val-Vol (2)'!$A$4:$A$1116,$D1103,'Val-Vol (2)'!$V$4:$V$1116,$V1103)/SUMIFS('[6]Comp2016-2017 (3)'!$G$5:$G$289,'[6]Comp2016-2017 (3)'!$A$5:$A$289,$D1103,'[6]Comp2016-2017 (3)'!$R$5:$R$289,$V1103)*$AB1103))</f>
        <v/>
      </c>
      <c r="AF1103" s="183">
        <f>IF($W1103=AF$3,$AB1103,IF(NOT($W1103=0),"",SUMIFS('Val-Vol (2)'!AF$4:AF$1116,'Val-Vol (2)'!$A$4:$A$1116,$D1103,'Val-Vol (2)'!$V$4:$V$1116,$V1103)/SUMIFS('[6]Comp2016-2017 (3)'!$G$5:$G$289,'[6]Comp2016-2017 (3)'!$A$5:$A$289,$D1103,'[6]Comp2016-2017 (3)'!$R$5:$R$289,$V1103)*$AB1103))</f>
        <v/>
      </c>
      <c r="AG1103" s="183">
        <f>IF($W1103=AG$3,$AB1103,IF(NOT($W1103=0),"",SUMIFS('Val-Vol (2)'!AG$4:AG$1116,'Val-Vol (2)'!$A$4:$A$1116,$D1103,'Val-Vol (2)'!$V$4:$V$1116,$V1103)/SUMIFS('[6]Comp2016-2017 (3)'!$G$5:$G$289,'[6]Comp2016-2017 (3)'!$A$5:$A$289,$D1103,'[6]Comp2016-2017 (3)'!$R$5:$R$289,$V1103)*$AB1103))</f>
        <v/>
      </c>
      <c r="AH1103" s="183">
        <f>IF($W1103=AH$3,$AB1103,IF(NOT($W1103=0),"",SUMIFS('Val-Vol (2)'!AH$4:AH$1116,'Val-Vol (2)'!$A$4:$A$1116,$D1103,'Val-Vol (2)'!$V$4:$V$1116,$V1103)/SUMIFS('[6]Comp2016-2017 (3)'!$G$5:$G$289,'[6]Comp2016-2017 (3)'!$A$5:$A$289,$D1103,'[6]Comp2016-2017 (3)'!$R$5:$R$289,$V1103)*$AB1103))</f>
        <v/>
      </c>
      <c r="AI1103" s="183">
        <f>IF($W1103=AI$3,$AB1103,IF(NOT($W1103=0),"",SUMIFS('Val-Vol (2)'!AI$4:AI$1116,'Val-Vol (2)'!$A$4:$A$1116,$D1103,'Val-Vol (2)'!$V$4:$V$1116,$V1103)/SUMIFS('[6]Comp2016-2017 (3)'!$G$5:$G$289,'[6]Comp2016-2017 (3)'!$A$5:$A$289,$D1103,'[6]Comp2016-2017 (3)'!$R$5:$R$289,$V1103)*$AB1103))</f>
        <v/>
      </c>
      <c r="AJ1103" s="183">
        <f>IF($W1103=AJ$3,$AB1103,IF(NOT($W1103=0),"",SUMIFS('Val-Vol (2)'!AJ$4:AJ$1116,'Val-Vol (2)'!$A$4:$A$1116,$D1103,'Val-Vol (2)'!$V$4:$V$1116,$V1103)/SUMIFS('[6]Comp2016-2017 (3)'!$G$5:$G$289,'[6]Comp2016-2017 (3)'!$A$5:$A$289,$D1103,'[6]Comp2016-2017 (3)'!$R$5:$R$289,$V1103)*$AB1103))</f>
        <v/>
      </c>
      <c r="AK1103" s="183">
        <f>SUM(AC1103:AJ1103)-AB1103</f>
        <v/>
      </c>
      <c r="AL1103" s="179">
        <f>IF(A1103=D1103,"remplir à la main","")</f>
        <v/>
      </c>
      <c r="AM1103" s="179">
        <f>VLOOKUP(A1103,'[6]Table corresp.'!$M$4:$U$63,8,FALSE)</f>
        <v/>
      </c>
      <c r="AN1103" s="179">
        <f>VLOOKUP(D1103,'[6]Table corresp.'!$M$4:$U$63,9,FALSE)</f>
        <v/>
      </c>
    </row>
    <row r="1104">
      <c r="A1104" s="179" t="inlineStr">
        <is>
          <t>Importation</t>
        </is>
      </c>
      <c r="B1104" s="179">
        <f>VLOOKUP(LEFT(A1104,3),'[6]Table corresp.'!$A$4:$D$63,3,FALSE)</f>
        <v/>
      </c>
      <c r="C1104" s="179">
        <f>VLOOKUP(A1104,'[6]Table corresp.'!$M$4:$P$63,4,FALSE)</f>
        <v/>
      </c>
      <c r="D1104" s="179" t="inlineStr">
        <is>
          <t>36 - Menuiseries intérieures</t>
        </is>
      </c>
      <c r="E1104" s="179">
        <f>VLOOKUP(LEFT(D1104,3),'[6]Table corresp.'!$A$4:$D$63,4,FALSE)</f>
        <v/>
      </c>
      <c r="F1104" s="179">
        <f>LEFT(A1104,3)&amp;" - "&amp;LEFT(D1104,3)</f>
        <v/>
      </c>
      <c r="G1104" s="212" t="n">
        <v>0</v>
      </c>
      <c r="H1104" s="212" t="n">
        <v>98513.317</v>
      </c>
      <c r="I1104" s="212" t="n">
        <v>98513.317</v>
      </c>
      <c r="J1104" s="212" t="n">
        <v>0</v>
      </c>
      <c r="K1104" s="212" t="n">
        <v>55.26964789347009</v>
      </c>
      <c r="L1104" s="212" t="n">
        <v>55.26964789347009</v>
      </c>
      <c r="M1104" s="212" t="n">
        <v>0</v>
      </c>
      <c r="N1104" s="212" t="n">
        <v>33.39587119905855</v>
      </c>
      <c r="O1104" s="212" t="n">
        <v>33.39587119905855</v>
      </c>
      <c r="P1104" s="212" t="n">
        <v>0</v>
      </c>
      <c r="Q1104" s="212" t="n">
        <v>14.12585652950141</v>
      </c>
      <c r="R1104" s="212" t="n">
        <v>14.12585652950141</v>
      </c>
      <c r="S1104" s="213">
        <f>IF(VLOOKUP(F1104,$F$4:$S$374,14,FALSE)=0,"",VLOOKUP(F1104,$F$4:$S$374,14,FALSE))</f>
        <v/>
      </c>
      <c r="T1104" s="213">
        <f>VLOOKUP(A1104,'[6]Groupe de branches'!$Z$27:$AM$86,14,FALSE)</f>
        <v/>
      </c>
      <c r="U1104" s="213">
        <f>VLOOKUP(D1104,'[6]Groupe de branches'!$Z$27:$AM$86,14,FALSE)</f>
        <v/>
      </c>
      <c r="V1104" s="213" t="n">
        <v>2018</v>
      </c>
      <c r="W1104" s="179">
        <f>VLOOKUP(D1104,'[6]Table corresp.'!$M$4:$S$63,7,FALSE)</f>
        <v/>
      </c>
      <c r="X1104" s="197">
        <f>IFERROR(G1104/SUMIFS('[6]Comp2016-2017 (3)'!$I$5:$I$289,'[6]Comp2016-2017 (3)'!$A$5:$A$289,A1104,'[6]Comp2016-2017 (3)'!$R$5:$R$289,V1104),0)</f>
        <v/>
      </c>
      <c r="Y1104" s="182">
        <f>IFERROR(IF(RIGHT(F1104,3)="Exp",VLOOKUP(F1104,#REF!,2,FALSE),VLOOKUP(F1104,#REF!,9,FALSE)),0)</f>
        <v/>
      </c>
      <c r="Z1104" s="197">
        <f>IFERROR(Y1104/SUMIFS($Y$4:$Y$1858,$V$4:$V$1858,V1104,$A$4:$A$1858,A1104),0)</f>
        <v/>
      </c>
      <c r="AA1104" s="181">
        <f>X1104*Z1104</f>
        <v/>
      </c>
      <c r="AB1104" s="183">
        <f>IFERROR(SUMIFS('[6]Comp2016-2017 (3)'!$G$5:$G$289,'[6]Comp2016-2017 (3)'!$A$5:$A$289,A1104,'[6]Comp2016-2017 (3)'!$R$5:$R$289,V1104)*AA1104/SUMIFS($AA$4:$AA$1116,$A$4:$A$1116,A1104,$V$4:$V$1116,V1104),0)</f>
        <v/>
      </c>
      <c r="AC1104" s="183">
        <f>IF($W1104=AC$3,$AB1104,IF(NOT($W1104=0),"",SUMIFS('Val-Vol (2)'!AC$4:AC$1116,'Val-Vol (2)'!$A$4:$A$1116,$D1104,'Val-Vol (2)'!$V$4:$V$1116,$V1104)/SUMIFS('[6]Comp2016-2017 (3)'!$G$5:$G$289,'[6]Comp2016-2017 (3)'!$A$5:$A$289,$D1104,'[6]Comp2016-2017 (3)'!$R$5:$R$289,$V1104)*$AB1104))</f>
        <v/>
      </c>
      <c r="AD1104" s="183">
        <f>IF($W1104=AD$3,$AB1104,IF(NOT($W1104=0),"",SUMIFS('Val-Vol (2)'!AD$4:AD$1116,'Val-Vol (2)'!$A$4:$A$1116,$D1104,'Val-Vol (2)'!$V$4:$V$1116,$V1104)/SUMIFS('[6]Comp2016-2017 (3)'!$G$5:$G$289,'[6]Comp2016-2017 (3)'!$A$5:$A$289,$D1104,'[6]Comp2016-2017 (3)'!$R$5:$R$289,$V1104)*$AB1104))</f>
        <v/>
      </c>
      <c r="AE1104" s="183">
        <f>IF($W1104=AE$3,$AB1104,IF(NOT($W1104=0),"",SUMIFS('Val-Vol (2)'!AE$4:AE$1116,'Val-Vol (2)'!$A$4:$A$1116,$D1104,'Val-Vol (2)'!$V$4:$V$1116,$V1104)/SUMIFS('[6]Comp2016-2017 (3)'!$G$5:$G$289,'[6]Comp2016-2017 (3)'!$A$5:$A$289,$D1104,'[6]Comp2016-2017 (3)'!$R$5:$R$289,$V1104)*$AB1104))</f>
        <v/>
      </c>
      <c r="AF1104" s="183">
        <f>IF($W1104=AF$3,$AB1104,IF(NOT($W1104=0),"",SUMIFS('Val-Vol (2)'!AF$4:AF$1116,'Val-Vol (2)'!$A$4:$A$1116,$D1104,'Val-Vol (2)'!$V$4:$V$1116,$V1104)/SUMIFS('[6]Comp2016-2017 (3)'!$G$5:$G$289,'[6]Comp2016-2017 (3)'!$A$5:$A$289,$D1104,'[6]Comp2016-2017 (3)'!$R$5:$R$289,$V1104)*$AB1104))</f>
        <v/>
      </c>
      <c r="AG1104" s="183">
        <f>IF($W1104=AG$3,$AB1104,IF(NOT($W1104=0),"",SUMIFS('Val-Vol (2)'!AG$4:AG$1116,'Val-Vol (2)'!$A$4:$A$1116,$D1104,'Val-Vol (2)'!$V$4:$V$1116,$V1104)/SUMIFS('[6]Comp2016-2017 (3)'!$G$5:$G$289,'[6]Comp2016-2017 (3)'!$A$5:$A$289,$D1104,'[6]Comp2016-2017 (3)'!$R$5:$R$289,$V1104)*$AB1104))</f>
        <v/>
      </c>
      <c r="AH1104" s="183">
        <f>IF($W1104=AH$3,$AB1104,IF(NOT($W1104=0),"",SUMIFS('Val-Vol (2)'!AH$4:AH$1116,'Val-Vol (2)'!$A$4:$A$1116,$D1104,'Val-Vol (2)'!$V$4:$V$1116,$V1104)/SUMIFS('[6]Comp2016-2017 (3)'!$G$5:$G$289,'[6]Comp2016-2017 (3)'!$A$5:$A$289,$D1104,'[6]Comp2016-2017 (3)'!$R$5:$R$289,$V1104)*$AB1104))</f>
        <v/>
      </c>
      <c r="AI1104" s="183">
        <f>IF($W1104=AI$3,$AB1104,IF(NOT($W1104=0),"",SUMIFS('Val-Vol (2)'!AI$4:AI$1116,'Val-Vol (2)'!$A$4:$A$1116,$D1104,'Val-Vol (2)'!$V$4:$V$1116,$V1104)/SUMIFS('[6]Comp2016-2017 (3)'!$G$5:$G$289,'[6]Comp2016-2017 (3)'!$A$5:$A$289,$D1104,'[6]Comp2016-2017 (3)'!$R$5:$R$289,$V1104)*$AB1104))</f>
        <v/>
      </c>
      <c r="AJ1104" s="183">
        <f>IF($W1104=AJ$3,$AB1104,IF(NOT($W1104=0),"",SUMIFS('Val-Vol (2)'!AJ$4:AJ$1116,'Val-Vol (2)'!$A$4:$A$1116,$D1104,'Val-Vol (2)'!$V$4:$V$1116,$V1104)/SUMIFS('[6]Comp2016-2017 (3)'!$G$5:$G$289,'[6]Comp2016-2017 (3)'!$A$5:$A$289,$D1104,'[6]Comp2016-2017 (3)'!$R$5:$R$289,$V1104)*$AB1104))</f>
        <v/>
      </c>
      <c r="AK1104" s="183">
        <f>SUM(AC1104:AJ1104)-AB1104</f>
        <v/>
      </c>
      <c r="AL1104" s="179">
        <f>IF(A1104=D1104,"remplir à la main","")</f>
        <v/>
      </c>
      <c r="AM1104" s="179">
        <f>VLOOKUP(A1104,'[6]Table corresp.'!$M$4:$U$63,8,FALSE)</f>
        <v/>
      </c>
      <c r="AN1104" s="179">
        <f>VLOOKUP(D1104,'[6]Table corresp.'!$M$4:$U$63,9,FALSE)</f>
        <v/>
      </c>
    </row>
    <row r="1105">
      <c r="A1105" s="179" t="inlineStr">
        <is>
          <t>Importation</t>
        </is>
      </c>
      <c r="B1105" s="179">
        <f>VLOOKUP(LEFT(A1105,3),'[6]Table corresp.'!$A$4:$D$63,3,FALSE)</f>
        <v/>
      </c>
      <c r="C1105" s="179">
        <f>VLOOKUP(A1105,'[6]Table corresp.'!$M$4:$P$63,4,FALSE)</f>
        <v/>
      </c>
      <c r="D1105" s="179" t="inlineStr">
        <is>
          <t>Palettes et emballages</t>
        </is>
      </c>
      <c r="E1105" s="179">
        <f>VLOOKUP(LEFT(D1105,3),'[6]Table corresp.'!$A$4:$D$63,4,FALSE)</f>
        <v/>
      </c>
      <c r="F1105" s="179">
        <f>LEFT(A1105,3)&amp;" - "&amp;LEFT(D1105,3)</f>
        <v/>
      </c>
      <c r="G1105" s="212" t="n">
        <v>0</v>
      </c>
      <c r="H1105" s="212" t="n">
        <v>250298.1329999999</v>
      </c>
      <c r="I1105" s="212" t="n">
        <v>250298.1329999999</v>
      </c>
      <c r="J1105" s="212" t="n">
        <v>0</v>
      </c>
      <c r="K1105" s="212" t="n">
        <v>1116.19752293065</v>
      </c>
      <c r="L1105" s="212" t="n">
        <v>1116.19752293065</v>
      </c>
      <c r="M1105" s="212" t="n">
        <v>0</v>
      </c>
      <c r="N1105" s="212" t="n">
        <v>100.1219773954452</v>
      </c>
      <c r="O1105" s="212" t="n">
        <v>100.1219773954452</v>
      </c>
      <c r="P1105" s="212" t="n">
        <v>0</v>
      </c>
      <c r="Q1105" s="212" t="n">
        <v>0.0005960764182249915</v>
      </c>
      <c r="R1105" s="212" t="n">
        <v>0.0005960764182249915</v>
      </c>
      <c r="S1105" s="213">
        <f>IF(VLOOKUP(F1105,$F$4:$S$374,14,FALSE)=0,"",VLOOKUP(F1105,$F$4:$S$374,14,FALSE))</f>
        <v/>
      </c>
      <c r="T1105" s="213">
        <f>VLOOKUP(A1105,'[6]Groupe de branches'!$Z$27:$AM$86,14,FALSE)</f>
        <v/>
      </c>
      <c r="U1105" s="213">
        <f>VLOOKUP(D1105,'[6]Groupe de branches'!$Z$27:$AM$86,14,FALSE)</f>
        <v/>
      </c>
      <c r="V1105" s="213" t="n">
        <v>2018</v>
      </c>
      <c r="W1105" s="179">
        <f>VLOOKUP(D1105,'[6]Table corresp.'!$M$4:$S$63,7,FALSE)</f>
        <v/>
      </c>
      <c r="X1105" s="197">
        <f>IFERROR(G1105/SUMIFS('[6]Comp2016-2017 (3)'!$I$5:$I$289,'[6]Comp2016-2017 (3)'!$A$5:$A$289,A1105,'[6]Comp2016-2017 (3)'!$R$5:$R$289,V1105),0)</f>
        <v/>
      </c>
      <c r="Y1105" s="182">
        <f>IFERROR(IF(RIGHT(F1105,3)="Exp",VLOOKUP(F1105,#REF!,2,FALSE),VLOOKUP(F1105,#REF!,9,FALSE)),0)</f>
        <v/>
      </c>
      <c r="Z1105" s="197">
        <f>IFERROR(Y1105/SUMIFS($Y$4:$Y$1858,$V$4:$V$1858,V1105,$A$4:$A$1858,A1105),0)</f>
        <v/>
      </c>
      <c r="AA1105" s="181">
        <f>X1105*Z1105</f>
        <v/>
      </c>
      <c r="AB1105" s="183">
        <f>IFERROR(SUMIFS('[6]Comp2016-2017 (3)'!$G$5:$G$289,'[6]Comp2016-2017 (3)'!$A$5:$A$289,A1105,'[6]Comp2016-2017 (3)'!$R$5:$R$289,V1105)*AA1105/SUMIFS($AA$4:$AA$1116,$A$4:$A$1116,A1105,$V$4:$V$1116,V1105),0)</f>
        <v/>
      </c>
      <c r="AC1105" s="183">
        <f>IF($W1105=AC$3,$AB1105,IF(NOT($W1105=0),"",SUMIFS('Val-Vol (2)'!AC$4:AC$1116,'Val-Vol (2)'!$A$4:$A$1116,$D1105,'Val-Vol (2)'!$V$4:$V$1116,$V1105)/SUMIFS('[6]Comp2016-2017 (3)'!$G$5:$G$289,'[6]Comp2016-2017 (3)'!$A$5:$A$289,$D1105,'[6]Comp2016-2017 (3)'!$R$5:$R$289,$V1105)*$AB1105))</f>
        <v/>
      </c>
      <c r="AD1105" s="183">
        <f>IF($W1105=AD$3,$AB1105,IF(NOT($W1105=0),"",SUMIFS('Val-Vol (2)'!AD$4:AD$1116,'Val-Vol (2)'!$A$4:$A$1116,$D1105,'Val-Vol (2)'!$V$4:$V$1116,$V1105)/SUMIFS('[6]Comp2016-2017 (3)'!$G$5:$G$289,'[6]Comp2016-2017 (3)'!$A$5:$A$289,$D1105,'[6]Comp2016-2017 (3)'!$R$5:$R$289,$V1105)*$AB1105))</f>
        <v/>
      </c>
      <c r="AE1105" s="183">
        <f>IF($W1105=AE$3,$AB1105,IF(NOT($W1105=0),"",SUMIFS('Val-Vol (2)'!AE$4:AE$1116,'Val-Vol (2)'!$A$4:$A$1116,$D1105,'Val-Vol (2)'!$V$4:$V$1116,$V1105)/SUMIFS('[6]Comp2016-2017 (3)'!$G$5:$G$289,'[6]Comp2016-2017 (3)'!$A$5:$A$289,$D1105,'[6]Comp2016-2017 (3)'!$R$5:$R$289,$V1105)*$AB1105))</f>
        <v/>
      </c>
      <c r="AF1105" s="183">
        <f>IF($W1105=AF$3,$AB1105,IF(NOT($W1105=0),"",SUMIFS('Val-Vol (2)'!AF$4:AF$1116,'Val-Vol (2)'!$A$4:$A$1116,$D1105,'Val-Vol (2)'!$V$4:$V$1116,$V1105)/SUMIFS('[6]Comp2016-2017 (3)'!$G$5:$G$289,'[6]Comp2016-2017 (3)'!$A$5:$A$289,$D1105,'[6]Comp2016-2017 (3)'!$R$5:$R$289,$V1105)*$AB1105))</f>
        <v/>
      </c>
      <c r="AG1105" s="183">
        <f>IF($W1105=AG$3,$AB1105,IF(NOT($W1105=0),"",SUMIFS('Val-Vol (2)'!AG$4:AG$1116,'Val-Vol (2)'!$A$4:$A$1116,$D1105,'Val-Vol (2)'!$V$4:$V$1116,$V1105)/SUMIFS('[6]Comp2016-2017 (3)'!$G$5:$G$289,'[6]Comp2016-2017 (3)'!$A$5:$A$289,$D1105,'[6]Comp2016-2017 (3)'!$R$5:$R$289,$V1105)*$AB1105))</f>
        <v/>
      </c>
      <c r="AH1105" s="183">
        <f>IF($W1105=AH$3,$AB1105,IF(NOT($W1105=0),"",SUMIFS('Val-Vol (2)'!AH$4:AH$1116,'Val-Vol (2)'!$A$4:$A$1116,$D1105,'Val-Vol (2)'!$V$4:$V$1116,$V1105)/SUMIFS('[6]Comp2016-2017 (3)'!$G$5:$G$289,'[6]Comp2016-2017 (3)'!$A$5:$A$289,$D1105,'[6]Comp2016-2017 (3)'!$R$5:$R$289,$V1105)*$AB1105))</f>
        <v/>
      </c>
      <c r="AI1105" s="183">
        <f>IF($W1105=AI$3,$AB1105,IF(NOT($W1105=0),"",SUMIFS('Val-Vol (2)'!AI$4:AI$1116,'Val-Vol (2)'!$A$4:$A$1116,$D1105,'Val-Vol (2)'!$V$4:$V$1116,$V1105)/SUMIFS('[6]Comp2016-2017 (3)'!$G$5:$G$289,'[6]Comp2016-2017 (3)'!$A$5:$A$289,$D1105,'[6]Comp2016-2017 (3)'!$R$5:$R$289,$V1105)*$AB1105))</f>
        <v/>
      </c>
      <c r="AJ1105" s="183">
        <f>IF($W1105=AJ$3,$AB1105,IF(NOT($W1105=0),"",SUMIFS('Val-Vol (2)'!AJ$4:AJ$1116,'Val-Vol (2)'!$A$4:$A$1116,$D1105,'Val-Vol (2)'!$V$4:$V$1116,$V1105)/SUMIFS('[6]Comp2016-2017 (3)'!$G$5:$G$289,'[6]Comp2016-2017 (3)'!$A$5:$A$289,$D1105,'[6]Comp2016-2017 (3)'!$R$5:$R$289,$V1105)*$AB1105))</f>
        <v/>
      </c>
      <c r="AK1105" s="183">
        <f>SUM(AC1105:AJ1105)-AB1105</f>
        <v/>
      </c>
      <c r="AL1105" s="179">
        <f>IF(A1105=D1105,"remplir à la main","")</f>
        <v/>
      </c>
      <c r="AM1105" s="179">
        <f>VLOOKUP(A1105,'[6]Table corresp.'!$M$4:$U$63,8,FALSE)</f>
        <v/>
      </c>
      <c r="AN1105" s="179">
        <f>VLOOKUP(D1105,'[6]Table corresp.'!$M$4:$U$63,9,FALSE)</f>
        <v/>
      </c>
    </row>
    <row r="1106">
      <c r="A1106" s="179" t="inlineStr">
        <is>
          <t>Importation</t>
        </is>
      </c>
      <c r="B1106" s="179">
        <f>VLOOKUP(LEFT(A1106,3),'[6]Table corresp.'!$A$4:$D$63,3,FALSE)</f>
        <v/>
      </c>
      <c r="C1106" s="179">
        <f>VLOOKUP(A1106,'[6]Table corresp.'!$M$4:$P$63,4,FALSE)</f>
        <v/>
      </c>
      <c r="D1106" s="179" t="inlineStr">
        <is>
          <t>38 - Futailles</t>
        </is>
      </c>
      <c r="E1106" s="179">
        <f>VLOOKUP(LEFT(D1106,3),'[6]Table corresp.'!$A$4:$D$63,4,FALSE)</f>
        <v/>
      </c>
      <c r="F1106" s="179">
        <f>LEFT(A1106,3)&amp;" - "&amp;LEFT(D1106,3)</f>
        <v/>
      </c>
      <c r="G1106" s="212" t="n">
        <v>0</v>
      </c>
      <c r="H1106" s="212" t="n">
        <v>38422.601</v>
      </c>
      <c r="I1106" s="212" t="n">
        <v>38422.601</v>
      </c>
      <c r="J1106" s="212" t="n">
        <v>0</v>
      </c>
      <c r="K1106" s="212" t="n">
        <v>43.90057224988608</v>
      </c>
      <c r="L1106" s="212" t="n">
        <v>43.90057224988608</v>
      </c>
      <c r="M1106" s="212" t="n">
        <v>0</v>
      </c>
      <c r="N1106" s="212" t="n">
        <v>0</v>
      </c>
      <c r="O1106" s="212" t="n">
        <v>0</v>
      </c>
      <c r="P1106" s="212" t="n">
        <v>0</v>
      </c>
      <c r="Q1106" s="212" t="n">
        <v>0</v>
      </c>
      <c r="R1106" s="212" t="n">
        <v>0</v>
      </c>
      <c r="S1106" s="213">
        <f>IF(VLOOKUP(F1106,$F$4:$S$374,14,FALSE)=0,"",VLOOKUP(F1106,$F$4:$S$374,14,FALSE))</f>
        <v/>
      </c>
      <c r="T1106" s="213">
        <f>VLOOKUP(A1106,'[6]Groupe de branches'!$Z$27:$AM$86,14,FALSE)</f>
        <v/>
      </c>
      <c r="U1106" s="213">
        <f>VLOOKUP(D1106,'[6]Groupe de branches'!$Z$27:$AM$86,14,FALSE)</f>
        <v/>
      </c>
      <c r="V1106" s="213" t="n">
        <v>2018</v>
      </c>
      <c r="W1106" s="179">
        <f>VLOOKUP(D1106,'[6]Table corresp.'!$M$4:$S$63,7,FALSE)</f>
        <v/>
      </c>
      <c r="X1106" s="197">
        <f>IFERROR(G1106/SUMIFS('[6]Comp2016-2017 (3)'!$I$5:$I$289,'[6]Comp2016-2017 (3)'!$A$5:$A$289,A1106,'[6]Comp2016-2017 (3)'!$R$5:$R$289,V1106),0)</f>
        <v/>
      </c>
      <c r="Y1106" s="182">
        <f>IFERROR(IF(RIGHT(F1106,3)="Exp",VLOOKUP(F1106,#REF!,2,FALSE),VLOOKUP(F1106,#REF!,9,FALSE)),0)</f>
        <v/>
      </c>
      <c r="Z1106" s="197">
        <f>IFERROR(Y1106/SUMIFS($Y$4:$Y$1858,$V$4:$V$1858,V1106,$A$4:$A$1858,A1106),0)</f>
        <v/>
      </c>
      <c r="AA1106" s="181">
        <f>X1106*Z1106</f>
        <v/>
      </c>
      <c r="AB1106" s="183">
        <f>IFERROR(SUMIFS('[6]Comp2016-2017 (3)'!$G$5:$G$289,'[6]Comp2016-2017 (3)'!$A$5:$A$289,A1106,'[6]Comp2016-2017 (3)'!$R$5:$R$289,V1106)*AA1106/SUMIFS($AA$4:$AA$1116,$A$4:$A$1116,A1106,$V$4:$V$1116,V1106),0)</f>
        <v/>
      </c>
      <c r="AC1106" s="183">
        <f>IF($W1106=AC$3,$AB1106,IF(NOT($W1106=0),"",SUMIFS('Val-Vol (2)'!AC$4:AC$1116,'Val-Vol (2)'!$A$4:$A$1116,$D1106,'Val-Vol (2)'!$V$4:$V$1116,$V1106)/SUMIFS('[6]Comp2016-2017 (3)'!$G$5:$G$289,'[6]Comp2016-2017 (3)'!$A$5:$A$289,$D1106,'[6]Comp2016-2017 (3)'!$R$5:$R$289,$V1106)*$AB1106))</f>
        <v/>
      </c>
      <c r="AD1106" s="183">
        <f>IF($W1106=AD$3,$AB1106,IF(NOT($W1106=0),"",SUMIFS('Val-Vol (2)'!AD$4:AD$1116,'Val-Vol (2)'!$A$4:$A$1116,$D1106,'Val-Vol (2)'!$V$4:$V$1116,$V1106)/SUMIFS('[6]Comp2016-2017 (3)'!$G$5:$G$289,'[6]Comp2016-2017 (3)'!$A$5:$A$289,$D1106,'[6]Comp2016-2017 (3)'!$R$5:$R$289,$V1106)*$AB1106))</f>
        <v/>
      </c>
      <c r="AE1106" s="183">
        <f>IF($W1106=AE$3,$AB1106,IF(NOT($W1106=0),"",SUMIFS('Val-Vol (2)'!AE$4:AE$1116,'Val-Vol (2)'!$A$4:$A$1116,$D1106,'Val-Vol (2)'!$V$4:$V$1116,$V1106)/SUMIFS('[6]Comp2016-2017 (3)'!$G$5:$G$289,'[6]Comp2016-2017 (3)'!$A$5:$A$289,$D1106,'[6]Comp2016-2017 (3)'!$R$5:$R$289,$V1106)*$AB1106))</f>
        <v/>
      </c>
      <c r="AF1106" s="183">
        <f>IF($W1106=AF$3,$AB1106,IF(NOT($W1106=0),"",SUMIFS('Val-Vol (2)'!AF$4:AF$1116,'Val-Vol (2)'!$A$4:$A$1116,$D1106,'Val-Vol (2)'!$V$4:$V$1116,$V1106)/SUMIFS('[6]Comp2016-2017 (3)'!$G$5:$G$289,'[6]Comp2016-2017 (3)'!$A$5:$A$289,$D1106,'[6]Comp2016-2017 (3)'!$R$5:$R$289,$V1106)*$AB1106))</f>
        <v/>
      </c>
      <c r="AG1106" s="183">
        <f>IF($W1106=AG$3,$AB1106,IF(NOT($W1106=0),"",SUMIFS('Val-Vol (2)'!AG$4:AG$1116,'Val-Vol (2)'!$A$4:$A$1116,$D1106,'Val-Vol (2)'!$V$4:$V$1116,$V1106)/SUMIFS('[6]Comp2016-2017 (3)'!$G$5:$G$289,'[6]Comp2016-2017 (3)'!$A$5:$A$289,$D1106,'[6]Comp2016-2017 (3)'!$R$5:$R$289,$V1106)*$AB1106))</f>
        <v/>
      </c>
      <c r="AH1106" s="183">
        <f>IF($W1106=AH$3,$AB1106,IF(NOT($W1106=0),"",SUMIFS('Val-Vol (2)'!AH$4:AH$1116,'Val-Vol (2)'!$A$4:$A$1116,$D1106,'Val-Vol (2)'!$V$4:$V$1116,$V1106)/SUMIFS('[6]Comp2016-2017 (3)'!$G$5:$G$289,'[6]Comp2016-2017 (3)'!$A$5:$A$289,$D1106,'[6]Comp2016-2017 (3)'!$R$5:$R$289,$V1106)*$AB1106))</f>
        <v/>
      </c>
      <c r="AI1106" s="183">
        <f>IF($W1106=AI$3,$AB1106,IF(NOT($W1106=0),"",SUMIFS('Val-Vol (2)'!AI$4:AI$1116,'Val-Vol (2)'!$A$4:$A$1116,$D1106,'Val-Vol (2)'!$V$4:$V$1116,$V1106)/SUMIFS('[6]Comp2016-2017 (3)'!$G$5:$G$289,'[6]Comp2016-2017 (3)'!$A$5:$A$289,$D1106,'[6]Comp2016-2017 (3)'!$R$5:$R$289,$V1106)*$AB1106))</f>
        <v/>
      </c>
      <c r="AJ1106" s="183">
        <f>IF($W1106=AJ$3,$AB1106,IF(NOT($W1106=0),"",SUMIFS('Val-Vol (2)'!AJ$4:AJ$1116,'Val-Vol (2)'!$A$4:$A$1116,$D1106,'Val-Vol (2)'!$V$4:$V$1116,$V1106)/SUMIFS('[6]Comp2016-2017 (3)'!$G$5:$G$289,'[6]Comp2016-2017 (3)'!$A$5:$A$289,$D1106,'[6]Comp2016-2017 (3)'!$R$5:$R$289,$V1106)*$AB1106))</f>
        <v/>
      </c>
      <c r="AK1106" s="183">
        <f>SUM(AC1106:AJ1106)-AB1106</f>
        <v/>
      </c>
      <c r="AL1106" s="179">
        <f>IF(A1106=D1106,"remplir à la main","")</f>
        <v/>
      </c>
      <c r="AM1106" s="179">
        <f>VLOOKUP(A1106,'[6]Table corresp.'!$M$4:$U$63,8,FALSE)</f>
        <v/>
      </c>
      <c r="AN1106" s="179">
        <f>VLOOKUP(D1106,'[6]Table corresp.'!$M$4:$U$63,9,FALSE)</f>
        <v/>
      </c>
    </row>
    <row r="1107">
      <c r="A1107" s="179" t="inlineStr">
        <is>
          <t>Importation</t>
        </is>
      </c>
      <c r="B1107" s="179">
        <f>VLOOKUP(LEFT(A1107,3),'[6]Table corresp.'!$A$4:$D$63,3,FALSE)</f>
        <v/>
      </c>
      <c r="C1107" s="179">
        <f>VLOOKUP(A1107,'[6]Table corresp.'!$M$4:$P$63,4,FALSE)</f>
        <v/>
      </c>
      <c r="D1107" s="179" t="inlineStr">
        <is>
          <t>39 - Coffrages pour le bétonnage, bardeaux en bois</t>
        </is>
      </c>
      <c r="E1107" s="179">
        <f>VLOOKUP(LEFT(D1107,3),'[6]Table corresp.'!$A$4:$D$63,4,FALSE)</f>
        <v/>
      </c>
      <c r="F1107" s="179">
        <f>LEFT(A1107,3)&amp;" - "&amp;LEFT(D1107,3)</f>
        <v/>
      </c>
      <c r="G1107" s="212" t="n">
        <v>0</v>
      </c>
      <c r="H1107" s="212" t="n">
        <v>14812.132</v>
      </c>
      <c r="I1107" s="212" t="n">
        <v>14812.132</v>
      </c>
      <c r="J1107" s="212" t="n">
        <v>0</v>
      </c>
      <c r="K1107" s="212" t="n">
        <v>21.87020709629882</v>
      </c>
      <c r="L1107" s="212" t="n">
        <v>21.87020709629882</v>
      </c>
      <c r="M1107" s="212" t="n">
        <v>0</v>
      </c>
      <c r="N1107" s="212" t="n">
        <v>5.653686284327654</v>
      </c>
      <c r="O1107" s="212" t="n">
        <v>5.653686284327654</v>
      </c>
      <c r="P1107" s="212" t="n">
        <v>0</v>
      </c>
      <c r="Q1107" s="212" t="n">
        <v>2.239930482172777</v>
      </c>
      <c r="R1107" s="212" t="n">
        <v>2.239930482172777</v>
      </c>
      <c r="S1107" s="213">
        <f>IF(VLOOKUP(F1107,$F$4:$S$374,14,FALSE)=0,"",VLOOKUP(F1107,$F$4:$S$374,14,FALSE))</f>
        <v/>
      </c>
      <c r="T1107" s="213">
        <f>VLOOKUP(A1107,'[6]Groupe de branches'!$Z$27:$AM$86,14,FALSE)</f>
        <v/>
      </c>
      <c r="U1107" s="213">
        <f>VLOOKUP(D1107,'[6]Groupe de branches'!$Z$27:$AM$86,14,FALSE)</f>
        <v/>
      </c>
      <c r="V1107" s="213" t="n">
        <v>2018</v>
      </c>
      <c r="W1107" s="179">
        <f>VLOOKUP(D1107,'[6]Table corresp.'!$M$4:$S$63,7,FALSE)</f>
        <v/>
      </c>
      <c r="X1107" s="197">
        <f>IFERROR(G1107/SUMIFS('[6]Comp2016-2017 (3)'!$I$5:$I$289,'[6]Comp2016-2017 (3)'!$A$5:$A$289,A1107,'[6]Comp2016-2017 (3)'!$R$5:$R$289,V1107),0)</f>
        <v/>
      </c>
      <c r="Y1107" s="182">
        <f>IFERROR(IF(RIGHT(F1107,3)="Exp",VLOOKUP(F1107,#REF!,2,FALSE),VLOOKUP(F1107,#REF!,9,FALSE)),0)</f>
        <v/>
      </c>
      <c r="Z1107" s="197">
        <f>IFERROR(Y1107/SUMIFS($Y$4:$Y$1858,$V$4:$V$1858,V1107,$A$4:$A$1858,A1107),0)</f>
        <v/>
      </c>
      <c r="AA1107" s="181">
        <f>X1107*Z1107</f>
        <v/>
      </c>
      <c r="AB1107" s="183">
        <f>IFERROR(SUMIFS('[6]Comp2016-2017 (3)'!$G$5:$G$289,'[6]Comp2016-2017 (3)'!$A$5:$A$289,A1107,'[6]Comp2016-2017 (3)'!$R$5:$R$289,V1107)*AA1107/SUMIFS($AA$4:$AA$1116,$A$4:$A$1116,A1107,$V$4:$V$1116,V1107),0)</f>
        <v/>
      </c>
      <c r="AC1107" s="183">
        <f>IF($W1107=AC$3,$AB1107,IF(NOT($W1107=0),"",SUMIFS('Val-Vol (2)'!AC$4:AC$1116,'Val-Vol (2)'!$A$4:$A$1116,$D1107,'Val-Vol (2)'!$V$4:$V$1116,$V1107)/SUMIFS('[6]Comp2016-2017 (3)'!$G$5:$G$289,'[6]Comp2016-2017 (3)'!$A$5:$A$289,$D1107,'[6]Comp2016-2017 (3)'!$R$5:$R$289,$V1107)*$AB1107))</f>
        <v/>
      </c>
      <c r="AD1107" s="183">
        <f>IF($W1107=AD$3,$AB1107,IF(NOT($W1107=0),"",SUMIFS('Val-Vol (2)'!AD$4:AD$1116,'Val-Vol (2)'!$A$4:$A$1116,$D1107,'Val-Vol (2)'!$V$4:$V$1116,$V1107)/SUMIFS('[6]Comp2016-2017 (3)'!$G$5:$G$289,'[6]Comp2016-2017 (3)'!$A$5:$A$289,$D1107,'[6]Comp2016-2017 (3)'!$R$5:$R$289,$V1107)*$AB1107))</f>
        <v/>
      </c>
      <c r="AE1107" s="183">
        <f>IF($W1107=AE$3,$AB1107,IF(NOT($W1107=0),"",SUMIFS('Val-Vol (2)'!AE$4:AE$1116,'Val-Vol (2)'!$A$4:$A$1116,$D1107,'Val-Vol (2)'!$V$4:$V$1116,$V1107)/SUMIFS('[6]Comp2016-2017 (3)'!$G$5:$G$289,'[6]Comp2016-2017 (3)'!$A$5:$A$289,$D1107,'[6]Comp2016-2017 (3)'!$R$5:$R$289,$V1107)*$AB1107))</f>
        <v/>
      </c>
      <c r="AF1107" s="183">
        <f>IF($W1107=AF$3,$AB1107,IF(NOT($W1107=0),"",SUMIFS('Val-Vol (2)'!AF$4:AF$1116,'Val-Vol (2)'!$A$4:$A$1116,$D1107,'Val-Vol (2)'!$V$4:$V$1116,$V1107)/SUMIFS('[6]Comp2016-2017 (3)'!$G$5:$G$289,'[6]Comp2016-2017 (3)'!$A$5:$A$289,$D1107,'[6]Comp2016-2017 (3)'!$R$5:$R$289,$V1107)*$AB1107))</f>
        <v/>
      </c>
      <c r="AG1107" s="183">
        <f>IF($W1107=AG$3,$AB1107,IF(NOT($W1107=0),"",SUMIFS('Val-Vol (2)'!AG$4:AG$1116,'Val-Vol (2)'!$A$4:$A$1116,$D1107,'Val-Vol (2)'!$V$4:$V$1116,$V1107)/SUMIFS('[6]Comp2016-2017 (3)'!$G$5:$G$289,'[6]Comp2016-2017 (3)'!$A$5:$A$289,$D1107,'[6]Comp2016-2017 (3)'!$R$5:$R$289,$V1107)*$AB1107))</f>
        <v/>
      </c>
      <c r="AH1107" s="183">
        <f>IF($W1107=AH$3,$AB1107,IF(NOT($W1107=0),"",SUMIFS('Val-Vol (2)'!AH$4:AH$1116,'Val-Vol (2)'!$A$4:$A$1116,$D1107,'Val-Vol (2)'!$V$4:$V$1116,$V1107)/SUMIFS('[6]Comp2016-2017 (3)'!$G$5:$G$289,'[6]Comp2016-2017 (3)'!$A$5:$A$289,$D1107,'[6]Comp2016-2017 (3)'!$R$5:$R$289,$V1107)*$AB1107))</f>
        <v/>
      </c>
      <c r="AI1107" s="183">
        <f>IF($W1107=AI$3,$AB1107,IF(NOT($W1107=0),"",SUMIFS('Val-Vol (2)'!AI$4:AI$1116,'Val-Vol (2)'!$A$4:$A$1116,$D1107,'Val-Vol (2)'!$V$4:$V$1116,$V1107)/SUMIFS('[6]Comp2016-2017 (3)'!$G$5:$G$289,'[6]Comp2016-2017 (3)'!$A$5:$A$289,$D1107,'[6]Comp2016-2017 (3)'!$R$5:$R$289,$V1107)*$AB1107))</f>
        <v/>
      </c>
      <c r="AJ1107" s="183">
        <f>IF($W1107=AJ$3,$AB1107,IF(NOT($W1107=0),"",SUMIFS('Val-Vol (2)'!AJ$4:AJ$1116,'Val-Vol (2)'!$A$4:$A$1116,$D1107,'Val-Vol (2)'!$V$4:$V$1116,$V1107)/SUMIFS('[6]Comp2016-2017 (3)'!$G$5:$G$289,'[6]Comp2016-2017 (3)'!$A$5:$A$289,$D1107,'[6]Comp2016-2017 (3)'!$R$5:$R$289,$V1107)*$AB1107))</f>
        <v/>
      </c>
      <c r="AK1107" s="183">
        <f>SUM(AC1107:AJ1107)-AB1107</f>
        <v/>
      </c>
      <c r="AL1107" s="179">
        <f>IF(A1107=D1107,"remplir à la main","")</f>
        <v/>
      </c>
      <c r="AM1107" s="179">
        <f>VLOOKUP(A1107,'[6]Table corresp.'!$M$4:$U$63,8,FALSE)</f>
        <v/>
      </c>
      <c r="AN1107" s="179">
        <f>VLOOKUP(D1107,'[6]Table corresp.'!$M$4:$U$63,9,FALSE)</f>
        <v/>
      </c>
    </row>
    <row r="1108">
      <c r="A1108" s="179" t="inlineStr">
        <is>
          <t>Importation</t>
        </is>
      </c>
      <c r="B1108" s="179">
        <f>VLOOKUP(LEFT(A1108,3),'[6]Table corresp.'!$A$4:$D$63,3,FALSE)</f>
        <v/>
      </c>
      <c r="C1108" s="179">
        <f>VLOOKUP(A1108,'[6]Table corresp.'!$M$4:$P$63,4,FALSE)</f>
        <v/>
      </c>
      <c r="D1108" s="179" t="inlineStr">
        <is>
          <t>40 - Produits en bois pour aménagement extérieur</t>
        </is>
      </c>
      <c r="E1108" s="179">
        <f>VLOOKUP(LEFT(D1108,3),'[6]Table corresp.'!$A$4:$D$63,4,FALSE)</f>
        <v/>
      </c>
      <c r="F1108" s="179">
        <f>LEFT(A1108,3)&amp;" - "&amp;LEFT(D1108,3)</f>
        <v/>
      </c>
      <c r="G1108" s="212" t="n">
        <v>0</v>
      </c>
      <c r="H1108" s="212" t="n">
        <v>206862.7695454545</v>
      </c>
      <c r="I1108" s="212" t="n">
        <v>206862.7695454545</v>
      </c>
      <c r="J1108" s="212" t="n">
        <v>0</v>
      </c>
      <c r="K1108" s="212" t="n">
        <v>518.8041610838152</v>
      </c>
      <c r="L1108" s="212" t="n">
        <v>518.8041610838152</v>
      </c>
      <c r="M1108" s="212" t="n">
        <v>0</v>
      </c>
      <c r="N1108" s="212" t="n">
        <v>0</v>
      </c>
      <c r="O1108" s="212" t="n">
        <v>0</v>
      </c>
      <c r="P1108" s="212" t="n">
        <v>0</v>
      </c>
      <c r="Q1108" s="212" t="n">
        <v>0</v>
      </c>
      <c r="R1108" s="212" t="n">
        <v>0</v>
      </c>
      <c r="S1108" s="213">
        <f>IF(VLOOKUP(F1108,$F$4:$S$374,14,FALSE)=0,"",VLOOKUP(F1108,$F$4:$S$374,14,FALSE))</f>
        <v/>
      </c>
      <c r="T1108" s="213">
        <f>VLOOKUP(A1108,'[6]Groupe de branches'!$Z$27:$AM$86,14,FALSE)</f>
        <v/>
      </c>
      <c r="U1108" s="213">
        <f>VLOOKUP(D1108,'[6]Groupe de branches'!$Z$27:$AM$86,14,FALSE)</f>
        <v/>
      </c>
      <c r="V1108" s="213" t="n">
        <v>2018</v>
      </c>
      <c r="W1108" s="179">
        <f>VLOOKUP(D1108,'[6]Table corresp.'!$M$4:$S$63,7,FALSE)</f>
        <v/>
      </c>
      <c r="X1108" s="197">
        <f>IFERROR(G1108/SUMIFS('[6]Comp2016-2017 (3)'!$I$5:$I$289,'[6]Comp2016-2017 (3)'!$A$5:$A$289,A1108,'[6]Comp2016-2017 (3)'!$R$5:$R$289,V1108),0)</f>
        <v/>
      </c>
      <c r="Y1108" s="182">
        <f>IFERROR(IF(RIGHT(F1108,3)="Exp",VLOOKUP(F1108,#REF!,2,FALSE),VLOOKUP(F1108,#REF!,9,FALSE)),0)</f>
        <v/>
      </c>
      <c r="Z1108" s="197">
        <f>IFERROR(Y1108/SUMIFS($Y$4:$Y$1858,$V$4:$V$1858,V1108,$A$4:$A$1858,A1108),0)</f>
        <v/>
      </c>
      <c r="AA1108" s="181">
        <f>X1108*Z1108</f>
        <v/>
      </c>
      <c r="AB1108" s="183">
        <f>IFERROR(SUMIFS('[6]Comp2016-2017 (3)'!$G$5:$G$289,'[6]Comp2016-2017 (3)'!$A$5:$A$289,A1108,'[6]Comp2016-2017 (3)'!$R$5:$R$289,V1108)*AA1108/SUMIFS($AA$4:$AA$1116,$A$4:$A$1116,A1108,$V$4:$V$1116,V1108),0)</f>
        <v/>
      </c>
      <c r="AC1108" s="183">
        <f>IF($W1108=AC$3,$AB1108,IF(NOT($W1108=0),"",SUMIFS('Val-Vol (2)'!AC$4:AC$1116,'Val-Vol (2)'!$A$4:$A$1116,$D1108,'Val-Vol (2)'!$V$4:$V$1116,$V1108)/SUMIFS('[6]Comp2016-2017 (3)'!$G$5:$G$289,'[6]Comp2016-2017 (3)'!$A$5:$A$289,$D1108,'[6]Comp2016-2017 (3)'!$R$5:$R$289,$V1108)*$AB1108))</f>
        <v/>
      </c>
      <c r="AD1108" s="183">
        <f>IF($W1108=AD$3,$AB1108,IF(NOT($W1108=0),"",SUMIFS('Val-Vol (2)'!AD$4:AD$1116,'Val-Vol (2)'!$A$4:$A$1116,$D1108,'Val-Vol (2)'!$V$4:$V$1116,$V1108)/SUMIFS('[6]Comp2016-2017 (3)'!$G$5:$G$289,'[6]Comp2016-2017 (3)'!$A$5:$A$289,$D1108,'[6]Comp2016-2017 (3)'!$R$5:$R$289,$V1108)*$AB1108))</f>
        <v/>
      </c>
      <c r="AE1108" s="183">
        <f>IF($W1108=AE$3,$AB1108,IF(NOT($W1108=0),"",SUMIFS('Val-Vol (2)'!AE$4:AE$1116,'Val-Vol (2)'!$A$4:$A$1116,$D1108,'Val-Vol (2)'!$V$4:$V$1116,$V1108)/SUMIFS('[6]Comp2016-2017 (3)'!$G$5:$G$289,'[6]Comp2016-2017 (3)'!$A$5:$A$289,$D1108,'[6]Comp2016-2017 (3)'!$R$5:$R$289,$V1108)*$AB1108))</f>
        <v/>
      </c>
      <c r="AF1108" s="183">
        <f>IF($W1108=AF$3,$AB1108,IF(NOT($W1108=0),"",SUMIFS('Val-Vol (2)'!AF$4:AF$1116,'Val-Vol (2)'!$A$4:$A$1116,$D1108,'Val-Vol (2)'!$V$4:$V$1116,$V1108)/SUMIFS('[6]Comp2016-2017 (3)'!$G$5:$G$289,'[6]Comp2016-2017 (3)'!$A$5:$A$289,$D1108,'[6]Comp2016-2017 (3)'!$R$5:$R$289,$V1108)*$AB1108))</f>
        <v/>
      </c>
      <c r="AG1108" s="183">
        <f>IF($W1108=AG$3,$AB1108,IF(NOT($W1108=0),"",SUMIFS('Val-Vol (2)'!AG$4:AG$1116,'Val-Vol (2)'!$A$4:$A$1116,$D1108,'Val-Vol (2)'!$V$4:$V$1116,$V1108)/SUMIFS('[6]Comp2016-2017 (3)'!$G$5:$G$289,'[6]Comp2016-2017 (3)'!$A$5:$A$289,$D1108,'[6]Comp2016-2017 (3)'!$R$5:$R$289,$V1108)*$AB1108))</f>
        <v/>
      </c>
      <c r="AH1108" s="183">
        <f>IF($W1108=AH$3,$AB1108,IF(NOT($W1108=0),"",SUMIFS('Val-Vol (2)'!AH$4:AH$1116,'Val-Vol (2)'!$A$4:$A$1116,$D1108,'Val-Vol (2)'!$V$4:$V$1116,$V1108)/SUMIFS('[6]Comp2016-2017 (3)'!$G$5:$G$289,'[6]Comp2016-2017 (3)'!$A$5:$A$289,$D1108,'[6]Comp2016-2017 (3)'!$R$5:$R$289,$V1108)*$AB1108))</f>
        <v/>
      </c>
      <c r="AI1108" s="183">
        <f>IF($W1108=AI$3,$AB1108,IF(NOT($W1108=0),"",SUMIFS('Val-Vol (2)'!AI$4:AI$1116,'Val-Vol (2)'!$A$4:$A$1116,$D1108,'Val-Vol (2)'!$V$4:$V$1116,$V1108)/SUMIFS('[6]Comp2016-2017 (3)'!$G$5:$G$289,'[6]Comp2016-2017 (3)'!$A$5:$A$289,$D1108,'[6]Comp2016-2017 (3)'!$R$5:$R$289,$V1108)*$AB1108))</f>
        <v/>
      </c>
      <c r="AJ1108" s="183">
        <f>IF($W1108=AJ$3,$AB1108,IF(NOT($W1108=0),"",SUMIFS('Val-Vol (2)'!AJ$4:AJ$1116,'Val-Vol (2)'!$A$4:$A$1116,$D1108,'Val-Vol (2)'!$V$4:$V$1116,$V1108)/SUMIFS('[6]Comp2016-2017 (3)'!$G$5:$G$289,'[6]Comp2016-2017 (3)'!$A$5:$A$289,$D1108,'[6]Comp2016-2017 (3)'!$R$5:$R$289,$V1108)*$AB1108))</f>
        <v/>
      </c>
      <c r="AK1108" s="183">
        <f>SUM(AC1108:AJ1108)-AB1108</f>
        <v/>
      </c>
      <c r="AL1108" s="179">
        <f>IF(A1108=D1108,"remplir à la main","")</f>
        <v/>
      </c>
      <c r="AM1108" s="179">
        <f>VLOOKUP(A1108,'[6]Table corresp.'!$M$4:$U$63,8,FALSE)</f>
        <v/>
      </c>
      <c r="AN1108" s="179">
        <f>VLOOKUP(D1108,'[6]Table corresp.'!$M$4:$U$63,9,FALSE)</f>
        <v/>
      </c>
    </row>
    <row r="1109">
      <c r="A1109" s="179" t="inlineStr">
        <is>
          <t>Importation</t>
        </is>
      </c>
      <c r="B1109" s="179">
        <f>VLOOKUP(LEFT(A1109,3),'[6]Table corresp.'!$A$4:$D$63,3,FALSE)</f>
        <v/>
      </c>
      <c r="C1109" s="179">
        <f>VLOOKUP(A1109,'[6]Table corresp.'!$M$4:$P$63,4,FALSE)</f>
        <v/>
      </c>
      <c r="D1109" s="179" t="inlineStr">
        <is>
          <t>41 - Objets divers en bois</t>
        </is>
      </c>
      <c r="E1109" s="179">
        <f>VLOOKUP(LEFT(D1109,3),'[6]Table corresp.'!$A$4:$D$63,4,FALSE)</f>
        <v/>
      </c>
      <c r="F1109" s="179">
        <f>LEFT(A1109,3)&amp;" - "&amp;LEFT(D1109,3)</f>
        <v/>
      </c>
      <c r="G1109" s="212" t="n">
        <v>0</v>
      </c>
      <c r="H1109" s="212" t="n">
        <v>202948.862</v>
      </c>
      <c r="I1109" s="212" t="n">
        <v>202948.862</v>
      </c>
      <c r="J1109" s="212" t="n">
        <v>0</v>
      </c>
      <c r="K1109" s="212" t="n">
        <v>689.2008946901004</v>
      </c>
      <c r="L1109" s="212" t="n">
        <v>689.2008946901004</v>
      </c>
      <c r="M1109" s="212" t="n">
        <v>0</v>
      </c>
      <c r="N1109" s="212" t="n">
        <v>0</v>
      </c>
      <c r="O1109" s="212" t="n">
        <v>0</v>
      </c>
      <c r="P1109" s="212" t="n">
        <v>0</v>
      </c>
      <c r="Q1109" s="212" t="n">
        <v>0</v>
      </c>
      <c r="R1109" s="212" t="n">
        <v>0</v>
      </c>
      <c r="S1109" s="213">
        <f>IF(VLOOKUP(F1109,$F$4:$S$374,14,FALSE)=0,"",VLOOKUP(F1109,$F$4:$S$374,14,FALSE))</f>
        <v/>
      </c>
      <c r="T1109" s="213">
        <f>VLOOKUP(A1109,'[6]Groupe de branches'!$Z$27:$AM$86,14,FALSE)</f>
        <v/>
      </c>
      <c r="U1109" s="213">
        <f>VLOOKUP(D1109,'[6]Groupe de branches'!$Z$27:$AM$86,14,FALSE)</f>
        <v/>
      </c>
      <c r="V1109" s="213" t="n">
        <v>2018</v>
      </c>
      <c r="W1109" s="179">
        <f>VLOOKUP(D1109,'[6]Table corresp.'!$M$4:$S$63,7,FALSE)</f>
        <v/>
      </c>
      <c r="X1109" s="197">
        <f>IFERROR(G1109/SUMIFS('[6]Comp2016-2017 (3)'!$I$5:$I$289,'[6]Comp2016-2017 (3)'!$A$5:$A$289,A1109,'[6]Comp2016-2017 (3)'!$R$5:$R$289,V1109),0)</f>
        <v/>
      </c>
      <c r="Y1109" s="182">
        <f>IFERROR(IF(RIGHT(F1109,3)="Exp",VLOOKUP(F1109,#REF!,2,FALSE),VLOOKUP(F1109,#REF!,9,FALSE)),0)</f>
        <v/>
      </c>
      <c r="Z1109" s="197">
        <f>IFERROR(Y1109/SUMIFS($Y$4:$Y$1858,$V$4:$V$1858,V1109,$A$4:$A$1858,A1109),0)</f>
        <v/>
      </c>
      <c r="AA1109" s="181">
        <f>X1109*Z1109</f>
        <v/>
      </c>
      <c r="AB1109" s="183">
        <f>IFERROR(SUMIFS('[6]Comp2016-2017 (3)'!$G$5:$G$289,'[6]Comp2016-2017 (3)'!$A$5:$A$289,A1109,'[6]Comp2016-2017 (3)'!$R$5:$R$289,V1109)*AA1109/SUMIFS($AA$4:$AA$1116,$A$4:$A$1116,A1109,$V$4:$V$1116,V1109),0)</f>
        <v/>
      </c>
      <c r="AC1109" s="183">
        <f>IF($W1109=AC$3,$AB1109,IF(NOT($W1109=0),"",SUMIFS('Val-Vol (2)'!AC$4:AC$1116,'Val-Vol (2)'!$A$4:$A$1116,$D1109,'Val-Vol (2)'!$V$4:$V$1116,$V1109)/SUMIFS('[6]Comp2016-2017 (3)'!$G$5:$G$289,'[6]Comp2016-2017 (3)'!$A$5:$A$289,$D1109,'[6]Comp2016-2017 (3)'!$R$5:$R$289,$V1109)*$AB1109))</f>
        <v/>
      </c>
      <c r="AD1109" s="183">
        <f>IF($W1109=AD$3,$AB1109,IF(NOT($W1109=0),"",SUMIFS('Val-Vol (2)'!AD$4:AD$1116,'Val-Vol (2)'!$A$4:$A$1116,$D1109,'Val-Vol (2)'!$V$4:$V$1116,$V1109)/SUMIFS('[6]Comp2016-2017 (3)'!$G$5:$G$289,'[6]Comp2016-2017 (3)'!$A$5:$A$289,$D1109,'[6]Comp2016-2017 (3)'!$R$5:$R$289,$V1109)*$AB1109))</f>
        <v/>
      </c>
      <c r="AE1109" s="183">
        <f>IF($W1109=AE$3,$AB1109,IF(NOT($W1109=0),"",SUMIFS('Val-Vol (2)'!AE$4:AE$1116,'Val-Vol (2)'!$A$4:$A$1116,$D1109,'Val-Vol (2)'!$V$4:$V$1116,$V1109)/SUMIFS('[6]Comp2016-2017 (3)'!$G$5:$G$289,'[6]Comp2016-2017 (3)'!$A$5:$A$289,$D1109,'[6]Comp2016-2017 (3)'!$R$5:$R$289,$V1109)*$AB1109))</f>
        <v/>
      </c>
      <c r="AF1109" s="183">
        <f>IF($W1109=AF$3,$AB1109,IF(NOT($W1109=0),"",SUMIFS('Val-Vol (2)'!AF$4:AF$1116,'Val-Vol (2)'!$A$4:$A$1116,$D1109,'Val-Vol (2)'!$V$4:$V$1116,$V1109)/SUMIFS('[6]Comp2016-2017 (3)'!$G$5:$G$289,'[6]Comp2016-2017 (3)'!$A$5:$A$289,$D1109,'[6]Comp2016-2017 (3)'!$R$5:$R$289,$V1109)*$AB1109))</f>
        <v/>
      </c>
      <c r="AG1109" s="183">
        <f>IF($W1109=AG$3,$AB1109,IF(NOT($W1109=0),"",SUMIFS('Val-Vol (2)'!AG$4:AG$1116,'Val-Vol (2)'!$A$4:$A$1116,$D1109,'Val-Vol (2)'!$V$4:$V$1116,$V1109)/SUMIFS('[6]Comp2016-2017 (3)'!$G$5:$G$289,'[6]Comp2016-2017 (3)'!$A$5:$A$289,$D1109,'[6]Comp2016-2017 (3)'!$R$5:$R$289,$V1109)*$AB1109))</f>
        <v/>
      </c>
      <c r="AH1109" s="183">
        <f>IF($W1109=AH$3,$AB1109,IF(NOT($W1109=0),"",SUMIFS('Val-Vol (2)'!AH$4:AH$1116,'Val-Vol (2)'!$A$4:$A$1116,$D1109,'Val-Vol (2)'!$V$4:$V$1116,$V1109)/SUMIFS('[6]Comp2016-2017 (3)'!$G$5:$G$289,'[6]Comp2016-2017 (3)'!$A$5:$A$289,$D1109,'[6]Comp2016-2017 (3)'!$R$5:$R$289,$V1109)*$AB1109))</f>
        <v/>
      </c>
      <c r="AI1109" s="183">
        <f>IF($W1109=AI$3,$AB1109,IF(NOT($W1109=0),"",SUMIFS('Val-Vol (2)'!AI$4:AI$1116,'Val-Vol (2)'!$A$4:$A$1116,$D1109,'Val-Vol (2)'!$V$4:$V$1116,$V1109)/SUMIFS('[6]Comp2016-2017 (3)'!$G$5:$G$289,'[6]Comp2016-2017 (3)'!$A$5:$A$289,$D1109,'[6]Comp2016-2017 (3)'!$R$5:$R$289,$V1109)*$AB1109))</f>
        <v/>
      </c>
      <c r="AJ1109" s="183">
        <f>IF($W1109=AJ$3,$AB1109,IF(NOT($W1109=0),"",SUMIFS('Val-Vol (2)'!AJ$4:AJ$1116,'Val-Vol (2)'!$A$4:$A$1116,$D1109,'Val-Vol (2)'!$V$4:$V$1116,$V1109)/SUMIFS('[6]Comp2016-2017 (3)'!$G$5:$G$289,'[6]Comp2016-2017 (3)'!$A$5:$A$289,$D1109,'[6]Comp2016-2017 (3)'!$R$5:$R$289,$V1109)*$AB1109))</f>
        <v/>
      </c>
      <c r="AK1109" s="183">
        <f>SUM(AC1109:AJ1109)-AB1109</f>
        <v/>
      </c>
      <c r="AL1109" s="179">
        <f>IF(A1109=D1109,"remplir à la main","")</f>
        <v/>
      </c>
      <c r="AM1109" s="179">
        <f>VLOOKUP(A1109,'[6]Table corresp.'!$M$4:$U$63,8,FALSE)</f>
        <v/>
      </c>
      <c r="AN1109" s="179">
        <f>VLOOKUP(D1109,'[6]Table corresp.'!$M$4:$U$63,9,FALSE)</f>
        <v/>
      </c>
    </row>
    <row r="1110">
      <c r="A1110" s="179" t="inlineStr">
        <is>
          <t>Importation</t>
        </is>
      </c>
      <c r="B1110" s="179">
        <f>VLOOKUP(LEFT(A1110,3),'[6]Table corresp.'!$A$4:$D$63,3,FALSE)</f>
        <v/>
      </c>
      <c r="C1110" s="179">
        <f>VLOOKUP(A1110,'[6]Table corresp.'!$M$4:$P$63,4,FALSE)</f>
        <v/>
      </c>
      <c r="D1110" s="179" t="inlineStr">
        <is>
          <t>42 - Objets en liège</t>
        </is>
      </c>
      <c r="E1110" s="179">
        <f>VLOOKUP(LEFT(D1110,3),'[6]Table corresp.'!$A$4:$D$63,4,FALSE)</f>
        <v/>
      </c>
      <c r="F1110" s="179">
        <f>LEFT(A1110,3)&amp;" - "&amp;LEFT(D1110,3)</f>
        <v/>
      </c>
      <c r="G1110" s="212" t="n">
        <v>0</v>
      </c>
      <c r="H1110" s="212" t="n">
        <v>284835.6010000001</v>
      </c>
      <c r="I1110" s="212" t="n">
        <v>284835.6010000001</v>
      </c>
      <c r="J1110" s="212" t="n">
        <v>0</v>
      </c>
      <c r="K1110" s="212" t="n">
        <v>33.61371215191939</v>
      </c>
      <c r="L1110" s="212" t="n">
        <v>33.61371215191939</v>
      </c>
      <c r="M1110" s="212" t="n">
        <v>0</v>
      </c>
      <c r="N1110" s="212" t="n">
        <v>0</v>
      </c>
      <c r="O1110" s="212" t="n">
        <v>0</v>
      </c>
      <c r="P1110" s="212" t="n">
        <v>0</v>
      </c>
      <c r="Q1110" s="212" t="n">
        <v>0</v>
      </c>
      <c r="R1110" s="212" t="n">
        <v>0</v>
      </c>
      <c r="S1110" s="213">
        <f>IF(VLOOKUP(F1110,$F$4:$S$374,14,FALSE)=0,"",VLOOKUP(F1110,$F$4:$S$374,14,FALSE))</f>
        <v/>
      </c>
      <c r="T1110" s="213">
        <f>VLOOKUP(A1110,'[6]Groupe de branches'!$Z$27:$AM$86,14,FALSE)</f>
        <v/>
      </c>
      <c r="U1110" s="213">
        <f>VLOOKUP(D1110,'[6]Groupe de branches'!$Z$27:$AM$86,14,FALSE)</f>
        <v/>
      </c>
      <c r="V1110" s="213" t="n">
        <v>2018</v>
      </c>
      <c r="W1110" s="179">
        <f>VLOOKUP(D1110,'[6]Table corresp.'!$M$4:$S$63,7,FALSE)</f>
        <v/>
      </c>
      <c r="X1110" s="197">
        <f>IFERROR(G1110/SUMIFS('[6]Comp2016-2017 (3)'!$I$5:$I$289,'[6]Comp2016-2017 (3)'!$A$5:$A$289,A1110,'[6]Comp2016-2017 (3)'!$R$5:$R$289,V1110),0)</f>
        <v/>
      </c>
      <c r="Y1110" s="182">
        <f>IFERROR(IF(RIGHT(F1110,3)="Exp",VLOOKUP(F1110,#REF!,2,FALSE),VLOOKUP(F1110,#REF!,9,FALSE)),0)</f>
        <v/>
      </c>
      <c r="Z1110" s="197">
        <f>IFERROR(Y1110/SUMIFS($Y$4:$Y$1858,$V$4:$V$1858,V1110,$A$4:$A$1858,A1110),0)</f>
        <v/>
      </c>
      <c r="AA1110" s="181">
        <f>X1110*Z1110</f>
        <v/>
      </c>
      <c r="AB1110" s="183">
        <f>IFERROR(SUMIFS('[6]Comp2016-2017 (3)'!$G$5:$G$289,'[6]Comp2016-2017 (3)'!$A$5:$A$289,A1110,'[6]Comp2016-2017 (3)'!$R$5:$R$289,V1110)*AA1110/SUMIFS($AA$4:$AA$1116,$A$4:$A$1116,A1110,$V$4:$V$1116,V1110),0)</f>
        <v/>
      </c>
      <c r="AC1110" s="183">
        <f>IF($W1110=AC$3,$AB1110,IF(NOT($W1110=0),"",SUMIFS('Val-Vol (2)'!AC$4:AC$1116,'Val-Vol (2)'!$A$4:$A$1116,$D1110,'Val-Vol (2)'!$V$4:$V$1116,$V1110)/SUMIFS('[6]Comp2016-2017 (3)'!$G$5:$G$289,'[6]Comp2016-2017 (3)'!$A$5:$A$289,$D1110,'[6]Comp2016-2017 (3)'!$R$5:$R$289,$V1110)*$AB1110))</f>
        <v/>
      </c>
      <c r="AD1110" s="183">
        <f>IF($W1110=AD$3,$AB1110,IF(NOT($W1110=0),"",SUMIFS('Val-Vol (2)'!AD$4:AD$1116,'Val-Vol (2)'!$A$4:$A$1116,$D1110,'Val-Vol (2)'!$V$4:$V$1116,$V1110)/SUMIFS('[6]Comp2016-2017 (3)'!$G$5:$G$289,'[6]Comp2016-2017 (3)'!$A$5:$A$289,$D1110,'[6]Comp2016-2017 (3)'!$R$5:$R$289,$V1110)*$AB1110))</f>
        <v/>
      </c>
      <c r="AE1110" s="183">
        <f>IF($W1110=AE$3,$AB1110,IF(NOT($W1110=0),"",SUMIFS('Val-Vol (2)'!AE$4:AE$1116,'Val-Vol (2)'!$A$4:$A$1116,$D1110,'Val-Vol (2)'!$V$4:$V$1116,$V1110)/SUMIFS('[6]Comp2016-2017 (3)'!$G$5:$G$289,'[6]Comp2016-2017 (3)'!$A$5:$A$289,$D1110,'[6]Comp2016-2017 (3)'!$R$5:$R$289,$V1110)*$AB1110))</f>
        <v/>
      </c>
      <c r="AF1110" s="183">
        <f>IF($W1110=AF$3,$AB1110,IF(NOT($W1110=0),"",SUMIFS('Val-Vol (2)'!AF$4:AF$1116,'Val-Vol (2)'!$A$4:$A$1116,$D1110,'Val-Vol (2)'!$V$4:$V$1116,$V1110)/SUMIFS('[6]Comp2016-2017 (3)'!$G$5:$G$289,'[6]Comp2016-2017 (3)'!$A$5:$A$289,$D1110,'[6]Comp2016-2017 (3)'!$R$5:$R$289,$V1110)*$AB1110))</f>
        <v/>
      </c>
      <c r="AG1110" s="183">
        <f>IF($W1110=AG$3,$AB1110,IF(NOT($W1110=0),"",SUMIFS('Val-Vol (2)'!AG$4:AG$1116,'Val-Vol (2)'!$A$4:$A$1116,$D1110,'Val-Vol (2)'!$V$4:$V$1116,$V1110)/SUMIFS('[6]Comp2016-2017 (3)'!$G$5:$G$289,'[6]Comp2016-2017 (3)'!$A$5:$A$289,$D1110,'[6]Comp2016-2017 (3)'!$R$5:$R$289,$V1110)*$AB1110))</f>
        <v/>
      </c>
      <c r="AH1110" s="183">
        <f>IF($W1110=AH$3,$AB1110,IF(NOT($W1110=0),"",SUMIFS('Val-Vol (2)'!AH$4:AH$1116,'Val-Vol (2)'!$A$4:$A$1116,$D1110,'Val-Vol (2)'!$V$4:$V$1116,$V1110)/SUMIFS('[6]Comp2016-2017 (3)'!$G$5:$G$289,'[6]Comp2016-2017 (3)'!$A$5:$A$289,$D1110,'[6]Comp2016-2017 (3)'!$R$5:$R$289,$V1110)*$AB1110))</f>
        <v/>
      </c>
      <c r="AI1110" s="183">
        <f>IF($W1110=AI$3,$AB1110,IF(NOT($W1110=0),"",SUMIFS('Val-Vol (2)'!AI$4:AI$1116,'Val-Vol (2)'!$A$4:$A$1116,$D1110,'Val-Vol (2)'!$V$4:$V$1116,$V1110)/SUMIFS('[6]Comp2016-2017 (3)'!$G$5:$G$289,'[6]Comp2016-2017 (3)'!$A$5:$A$289,$D1110,'[6]Comp2016-2017 (3)'!$R$5:$R$289,$V1110)*$AB1110))</f>
        <v/>
      </c>
      <c r="AJ1110" s="183">
        <f>IF($W1110=AJ$3,$AB1110,IF(NOT($W1110=0),"",SUMIFS('Val-Vol (2)'!AJ$4:AJ$1116,'Val-Vol (2)'!$A$4:$A$1116,$D1110,'Val-Vol (2)'!$V$4:$V$1116,$V1110)/SUMIFS('[6]Comp2016-2017 (3)'!$G$5:$G$289,'[6]Comp2016-2017 (3)'!$A$5:$A$289,$D1110,'[6]Comp2016-2017 (3)'!$R$5:$R$289,$V1110)*$AB1110))</f>
        <v/>
      </c>
      <c r="AK1110" s="183">
        <f>SUM(AC1110:AJ1110)-AB1110</f>
        <v/>
      </c>
      <c r="AL1110" s="179">
        <f>IF(A1110=D1110,"remplir à la main","")</f>
        <v/>
      </c>
      <c r="AM1110" s="179">
        <f>VLOOKUP(A1110,'[6]Table corresp.'!$M$4:$U$63,8,FALSE)</f>
        <v/>
      </c>
      <c r="AN1110" s="179">
        <f>VLOOKUP(D1110,'[6]Table corresp.'!$M$4:$U$63,9,FALSE)</f>
        <v/>
      </c>
    </row>
    <row r="1111">
      <c r="A1111" s="179" t="inlineStr">
        <is>
          <t>Importation</t>
        </is>
      </c>
      <c r="B1111" s="179">
        <f>VLOOKUP(LEFT(A1111,3),'[6]Table corresp.'!$A$4:$D$63,3,FALSE)</f>
        <v/>
      </c>
      <c r="C1111" s="179">
        <f>VLOOKUP(A1111,'[6]Table corresp.'!$M$4:$P$63,4,FALSE)</f>
        <v/>
      </c>
      <c r="D1111" s="179" t="inlineStr">
        <is>
          <t>43 - Pâte à papier</t>
        </is>
      </c>
      <c r="E1111" s="179">
        <f>VLOOKUP(LEFT(D1111,3),'[6]Table corresp.'!$A$4:$D$63,4,FALSE)</f>
        <v/>
      </c>
      <c r="F1111" s="179">
        <f>LEFT(A1111,3)&amp;" - "&amp;LEFT(D1111,3)</f>
        <v/>
      </c>
      <c r="G1111" s="212" t="n">
        <v>0</v>
      </c>
      <c r="H1111" s="212" t="n">
        <v>1326076.221</v>
      </c>
      <c r="I1111" s="212" t="n">
        <v>1326076.221</v>
      </c>
      <c r="J1111" s="212" t="n">
        <v>0</v>
      </c>
      <c r="K1111" s="212" t="n">
        <v>0</v>
      </c>
      <c r="L1111" s="212" t="n">
        <v>0</v>
      </c>
      <c r="M1111" s="212" t="n">
        <v>0</v>
      </c>
      <c r="N1111" s="212" t="n">
        <v>6701.512930300791</v>
      </c>
      <c r="O1111" s="212" t="n">
        <v>6701.512930300791</v>
      </c>
      <c r="P1111" s="212" t="n">
        <v>0</v>
      </c>
      <c r="Q1111" s="212" t="n">
        <v>0</v>
      </c>
      <c r="R1111" s="212" t="n">
        <v>0</v>
      </c>
      <c r="S1111" s="213">
        <f>IF(VLOOKUP(F1111,$F$4:$S$374,14,FALSE)=0,"",VLOOKUP(F1111,$F$4:$S$374,14,FALSE))</f>
        <v/>
      </c>
      <c r="T1111" s="213">
        <f>VLOOKUP(A1111,'[6]Groupe de branches'!$Z$27:$AM$86,14,FALSE)</f>
        <v/>
      </c>
      <c r="U1111" s="213">
        <f>VLOOKUP(D1111,'[6]Groupe de branches'!$Z$27:$AM$86,14,FALSE)</f>
        <v/>
      </c>
      <c r="V1111" s="213" t="n">
        <v>2018</v>
      </c>
      <c r="W1111" s="179">
        <f>VLOOKUP(D1111,'[6]Table corresp.'!$M$4:$S$63,7,FALSE)</f>
        <v/>
      </c>
      <c r="X1111" s="197">
        <f>IFERROR(G1111/SUMIFS('[6]Comp2016-2017 (3)'!$I$5:$I$289,'[6]Comp2016-2017 (3)'!$A$5:$A$289,A1111,'[6]Comp2016-2017 (3)'!$R$5:$R$289,V1111),0)</f>
        <v/>
      </c>
      <c r="Y1111" s="182">
        <f>IFERROR(IF(RIGHT(F1111,3)="Exp",VLOOKUP(F1111,#REF!,2,FALSE),VLOOKUP(F1111,#REF!,9,FALSE)),0)</f>
        <v/>
      </c>
      <c r="Z1111" s="197">
        <f>IFERROR(Y1111/SUMIFS($Y$4:$Y$1858,$V$4:$V$1858,V1111,$A$4:$A$1858,A1111),0)</f>
        <v/>
      </c>
      <c r="AA1111" s="181">
        <f>X1111*Z1111</f>
        <v/>
      </c>
      <c r="AB1111" s="183">
        <f>IFERROR(SUMIFS('[6]Comp2016-2017 (3)'!$G$5:$G$289,'[6]Comp2016-2017 (3)'!$A$5:$A$289,A1111,'[6]Comp2016-2017 (3)'!$R$5:$R$289,V1111)*AA1111/SUMIFS($AA$4:$AA$1116,$A$4:$A$1116,A1111,$V$4:$V$1116,V1111),0)</f>
        <v/>
      </c>
      <c r="AC1111" s="183">
        <f>IF($W1111=AC$3,$AB1111,IF(NOT($W1111=0),"",SUMIFS('Val-Vol (2)'!AC$4:AC$1116,'Val-Vol (2)'!$A$4:$A$1116,$D1111,'Val-Vol (2)'!$V$4:$V$1116,$V1111)/SUMIFS('[6]Comp2016-2017 (3)'!$G$5:$G$289,'[6]Comp2016-2017 (3)'!$A$5:$A$289,$D1111,'[6]Comp2016-2017 (3)'!$R$5:$R$289,$V1111)*$AB1111))</f>
        <v/>
      </c>
      <c r="AD1111" s="183">
        <f>IF($W1111=AD$3,$AB1111,IF(NOT($W1111=0),"",SUMIFS('Val-Vol (2)'!AD$4:AD$1116,'Val-Vol (2)'!$A$4:$A$1116,$D1111,'Val-Vol (2)'!$V$4:$V$1116,$V1111)/SUMIFS('[6]Comp2016-2017 (3)'!$G$5:$G$289,'[6]Comp2016-2017 (3)'!$A$5:$A$289,$D1111,'[6]Comp2016-2017 (3)'!$R$5:$R$289,$V1111)*$AB1111))</f>
        <v/>
      </c>
      <c r="AE1111" s="183">
        <f>IF($W1111=AE$3,$AB1111,IF(NOT($W1111=0),"",SUMIFS('Val-Vol (2)'!AE$4:AE$1116,'Val-Vol (2)'!$A$4:$A$1116,$D1111,'Val-Vol (2)'!$V$4:$V$1116,$V1111)/SUMIFS('[6]Comp2016-2017 (3)'!$G$5:$G$289,'[6]Comp2016-2017 (3)'!$A$5:$A$289,$D1111,'[6]Comp2016-2017 (3)'!$R$5:$R$289,$V1111)*$AB1111))</f>
        <v/>
      </c>
      <c r="AF1111" s="183">
        <f>IF($W1111=AF$3,$AB1111,IF(NOT($W1111=0),"",SUMIFS('Val-Vol (2)'!AF$4:AF$1116,'Val-Vol (2)'!$A$4:$A$1116,$D1111,'Val-Vol (2)'!$V$4:$V$1116,$V1111)/SUMIFS('[6]Comp2016-2017 (3)'!$G$5:$G$289,'[6]Comp2016-2017 (3)'!$A$5:$A$289,$D1111,'[6]Comp2016-2017 (3)'!$R$5:$R$289,$V1111)*$AB1111))</f>
        <v/>
      </c>
      <c r="AG1111" s="183">
        <f>IF($W1111=AG$3,$AB1111,IF(NOT($W1111=0),"",SUMIFS('Val-Vol (2)'!AG$4:AG$1116,'Val-Vol (2)'!$A$4:$A$1116,$D1111,'Val-Vol (2)'!$V$4:$V$1116,$V1111)/SUMIFS('[6]Comp2016-2017 (3)'!$G$5:$G$289,'[6]Comp2016-2017 (3)'!$A$5:$A$289,$D1111,'[6]Comp2016-2017 (3)'!$R$5:$R$289,$V1111)*$AB1111))</f>
        <v/>
      </c>
      <c r="AH1111" s="183">
        <f>IF($W1111=AH$3,$AB1111,IF(NOT($W1111=0),"",SUMIFS('Val-Vol (2)'!AH$4:AH$1116,'Val-Vol (2)'!$A$4:$A$1116,$D1111,'Val-Vol (2)'!$V$4:$V$1116,$V1111)/SUMIFS('[6]Comp2016-2017 (3)'!$G$5:$G$289,'[6]Comp2016-2017 (3)'!$A$5:$A$289,$D1111,'[6]Comp2016-2017 (3)'!$R$5:$R$289,$V1111)*$AB1111))</f>
        <v/>
      </c>
      <c r="AI1111" s="183">
        <f>IF($W1111=AI$3,$AB1111,IF(NOT($W1111=0),"",SUMIFS('Val-Vol (2)'!AI$4:AI$1116,'Val-Vol (2)'!$A$4:$A$1116,$D1111,'Val-Vol (2)'!$V$4:$V$1116,$V1111)/SUMIFS('[6]Comp2016-2017 (3)'!$G$5:$G$289,'[6]Comp2016-2017 (3)'!$A$5:$A$289,$D1111,'[6]Comp2016-2017 (3)'!$R$5:$R$289,$V1111)*$AB1111))</f>
        <v/>
      </c>
      <c r="AJ1111" s="183">
        <f>IF($W1111=AJ$3,$AB1111,IF(NOT($W1111=0),"",SUMIFS('Val-Vol (2)'!AJ$4:AJ$1116,'Val-Vol (2)'!$A$4:$A$1116,$D1111,'Val-Vol (2)'!$V$4:$V$1116,$V1111)/SUMIFS('[6]Comp2016-2017 (3)'!$G$5:$G$289,'[6]Comp2016-2017 (3)'!$A$5:$A$289,$D1111,'[6]Comp2016-2017 (3)'!$R$5:$R$289,$V1111)*$AB1111))</f>
        <v/>
      </c>
      <c r="AK1111" s="183">
        <f>SUM(AC1111:AJ1111)-AB1111</f>
        <v/>
      </c>
      <c r="AL1111" s="179">
        <f>IF(A1111=D1111,"remplir à la main","")</f>
        <v/>
      </c>
      <c r="AM1111" s="179">
        <f>VLOOKUP(A1111,'[6]Table corresp.'!$M$4:$U$63,8,FALSE)</f>
        <v/>
      </c>
      <c r="AN1111" s="179">
        <f>VLOOKUP(D1111,'[6]Table corresp.'!$M$4:$U$63,9,FALSE)</f>
        <v/>
      </c>
    </row>
    <row r="1112">
      <c r="A1112" s="179" t="inlineStr">
        <is>
          <t>Importation</t>
        </is>
      </c>
      <c r="B1112" s="179">
        <f>VLOOKUP(LEFT(A1112,3),'[6]Table corresp.'!$A$4:$D$63,3,FALSE)</f>
        <v/>
      </c>
      <c r="C1112" s="179">
        <f>VLOOKUP(A1112,'[6]Table corresp.'!$M$4:$P$63,4,FALSE)</f>
        <v/>
      </c>
      <c r="D1112" s="179" t="inlineStr">
        <is>
          <t>44 - Papier et de carton</t>
        </is>
      </c>
      <c r="E1112" s="179">
        <f>VLOOKUP(LEFT(D1112,3),'[6]Table corresp.'!$A$4:$D$63,4,FALSE)</f>
        <v/>
      </c>
      <c r="F1112" s="179">
        <f>LEFT(A1112,3)&amp;" - "&amp;LEFT(D1112,3)</f>
        <v/>
      </c>
      <c r="G1112" s="212" t="n">
        <v>0</v>
      </c>
      <c r="H1112" s="212" t="n">
        <v>4241721.086000005</v>
      </c>
      <c r="I1112" s="212" t="n">
        <v>4241721.086000005</v>
      </c>
      <c r="J1112" s="212" t="n">
        <v>0</v>
      </c>
      <c r="K1112" s="212" t="n">
        <v>0</v>
      </c>
      <c r="L1112" s="212" t="n">
        <v>0</v>
      </c>
      <c r="M1112" s="212" t="n">
        <v>0</v>
      </c>
      <c r="N1112" s="212" t="n">
        <v>5137.321168146327</v>
      </c>
      <c r="O1112" s="212" t="n">
        <v>5137.321168146327</v>
      </c>
      <c r="P1112" s="212" t="n">
        <v>0</v>
      </c>
      <c r="Q1112" s="212" t="n">
        <v>0</v>
      </c>
      <c r="R1112" s="212" t="n">
        <v>0</v>
      </c>
      <c r="S1112" s="213">
        <f>IF(VLOOKUP(F1112,$F$4:$S$374,14,FALSE)=0,"",VLOOKUP(F1112,$F$4:$S$374,14,FALSE))</f>
        <v/>
      </c>
      <c r="T1112" s="213">
        <f>VLOOKUP(A1112,'[6]Groupe de branches'!$Z$27:$AM$86,14,FALSE)</f>
        <v/>
      </c>
      <c r="U1112" s="213">
        <f>VLOOKUP(D1112,'[6]Groupe de branches'!$Z$27:$AM$86,14,FALSE)</f>
        <v/>
      </c>
      <c r="V1112" s="213" t="n">
        <v>2018</v>
      </c>
      <c r="W1112" s="179">
        <f>VLOOKUP(D1112,'[6]Table corresp.'!$M$4:$S$63,7,FALSE)</f>
        <v/>
      </c>
      <c r="X1112" s="197">
        <f>IFERROR(G1112/SUMIFS('[6]Comp2016-2017 (3)'!$I$5:$I$289,'[6]Comp2016-2017 (3)'!$A$5:$A$289,A1112,'[6]Comp2016-2017 (3)'!$R$5:$R$289,V1112),0)</f>
        <v/>
      </c>
      <c r="Y1112" s="182">
        <f>IFERROR(IF(RIGHT(F1112,3)="Exp",VLOOKUP(F1112,#REF!,2,FALSE),VLOOKUP(F1112,#REF!,9,FALSE)),0)</f>
        <v/>
      </c>
      <c r="Z1112" s="197">
        <f>IFERROR(Y1112/SUMIFS($Y$4:$Y$1858,$V$4:$V$1858,V1112,$A$4:$A$1858,A1112),0)</f>
        <v/>
      </c>
      <c r="AA1112" s="181">
        <f>X1112*Z1112</f>
        <v/>
      </c>
      <c r="AB1112" s="183">
        <f>IFERROR(SUMIFS('[6]Comp2016-2017 (3)'!$G$5:$G$289,'[6]Comp2016-2017 (3)'!$A$5:$A$289,A1112,'[6]Comp2016-2017 (3)'!$R$5:$R$289,V1112)*AA1112/SUMIFS($AA$4:$AA$1116,$A$4:$A$1116,A1112,$V$4:$V$1116,V1112),0)</f>
        <v/>
      </c>
      <c r="AC1112" s="183">
        <f>IF($W1112=AC$3,$AB1112,IF(NOT($W1112=0),"",SUMIFS('Val-Vol (2)'!AC$4:AC$1116,'Val-Vol (2)'!$A$4:$A$1116,$D1112,'Val-Vol (2)'!$V$4:$V$1116,$V1112)/SUMIFS('[6]Comp2016-2017 (3)'!$G$5:$G$289,'[6]Comp2016-2017 (3)'!$A$5:$A$289,$D1112,'[6]Comp2016-2017 (3)'!$R$5:$R$289,$V1112)*$AB1112))</f>
        <v/>
      </c>
      <c r="AD1112" s="183">
        <f>IF($W1112=AD$3,$AB1112,IF(NOT($W1112=0),"",SUMIFS('Val-Vol (2)'!AD$4:AD$1116,'Val-Vol (2)'!$A$4:$A$1116,$D1112,'Val-Vol (2)'!$V$4:$V$1116,$V1112)/SUMIFS('[6]Comp2016-2017 (3)'!$G$5:$G$289,'[6]Comp2016-2017 (3)'!$A$5:$A$289,$D1112,'[6]Comp2016-2017 (3)'!$R$5:$R$289,$V1112)*$AB1112))</f>
        <v/>
      </c>
      <c r="AE1112" s="183">
        <f>IF($W1112=AE$3,$AB1112,IF(NOT($W1112=0),"",SUMIFS('Val-Vol (2)'!AE$4:AE$1116,'Val-Vol (2)'!$A$4:$A$1116,$D1112,'Val-Vol (2)'!$V$4:$V$1116,$V1112)/SUMIFS('[6]Comp2016-2017 (3)'!$G$5:$G$289,'[6]Comp2016-2017 (3)'!$A$5:$A$289,$D1112,'[6]Comp2016-2017 (3)'!$R$5:$R$289,$V1112)*$AB1112))</f>
        <v/>
      </c>
      <c r="AF1112" s="183">
        <f>IF($W1112=AF$3,$AB1112,IF(NOT($W1112=0),"",SUMIFS('Val-Vol (2)'!AF$4:AF$1116,'Val-Vol (2)'!$A$4:$A$1116,$D1112,'Val-Vol (2)'!$V$4:$V$1116,$V1112)/SUMIFS('[6]Comp2016-2017 (3)'!$G$5:$G$289,'[6]Comp2016-2017 (3)'!$A$5:$A$289,$D1112,'[6]Comp2016-2017 (3)'!$R$5:$R$289,$V1112)*$AB1112))</f>
        <v/>
      </c>
      <c r="AG1112" s="183">
        <f>IF($W1112=AG$3,$AB1112,IF(NOT($W1112=0),"",SUMIFS('Val-Vol (2)'!AG$4:AG$1116,'Val-Vol (2)'!$A$4:$A$1116,$D1112,'Val-Vol (2)'!$V$4:$V$1116,$V1112)/SUMIFS('[6]Comp2016-2017 (3)'!$G$5:$G$289,'[6]Comp2016-2017 (3)'!$A$5:$A$289,$D1112,'[6]Comp2016-2017 (3)'!$R$5:$R$289,$V1112)*$AB1112))</f>
        <v/>
      </c>
      <c r="AH1112" s="183">
        <f>IF($W1112=AH$3,$AB1112,IF(NOT($W1112=0),"",SUMIFS('Val-Vol (2)'!AH$4:AH$1116,'Val-Vol (2)'!$A$4:$A$1116,$D1112,'Val-Vol (2)'!$V$4:$V$1116,$V1112)/SUMIFS('[6]Comp2016-2017 (3)'!$G$5:$G$289,'[6]Comp2016-2017 (3)'!$A$5:$A$289,$D1112,'[6]Comp2016-2017 (3)'!$R$5:$R$289,$V1112)*$AB1112))</f>
        <v/>
      </c>
      <c r="AI1112" s="183">
        <f>IF($W1112=AI$3,$AB1112,IF(NOT($W1112=0),"",SUMIFS('Val-Vol (2)'!AI$4:AI$1116,'Val-Vol (2)'!$A$4:$A$1116,$D1112,'Val-Vol (2)'!$V$4:$V$1116,$V1112)/SUMIFS('[6]Comp2016-2017 (3)'!$G$5:$G$289,'[6]Comp2016-2017 (3)'!$A$5:$A$289,$D1112,'[6]Comp2016-2017 (3)'!$R$5:$R$289,$V1112)*$AB1112))</f>
        <v/>
      </c>
      <c r="AJ1112" s="183">
        <f>IF($W1112=AJ$3,$AB1112,IF(NOT($W1112=0),"",SUMIFS('Val-Vol (2)'!AJ$4:AJ$1116,'Val-Vol (2)'!$A$4:$A$1116,$D1112,'Val-Vol (2)'!$V$4:$V$1116,$V1112)/SUMIFS('[6]Comp2016-2017 (3)'!$G$5:$G$289,'[6]Comp2016-2017 (3)'!$A$5:$A$289,$D1112,'[6]Comp2016-2017 (3)'!$R$5:$R$289,$V1112)*$AB1112))</f>
        <v/>
      </c>
      <c r="AK1112" s="183">
        <f>SUM(AC1112:AJ1112)-AB1112</f>
        <v/>
      </c>
      <c r="AL1112" s="179">
        <f>IF(A1112=D1112,"remplir à la main","")</f>
        <v/>
      </c>
      <c r="AM1112" s="179">
        <f>VLOOKUP(A1112,'[6]Table corresp.'!$M$4:$U$63,8,FALSE)</f>
        <v/>
      </c>
      <c r="AN1112" s="179">
        <f>VLOOKUP(D1112,'[6]Table corresp.'!$M$4:$U$63,9,FALSE)</f>
        <v/>
      </c>
    </row>
    <row r="1113">
      <c r="A1113" s="179" t="inlineStr">
        <is>
          <t>Importation</t>
        </is>
      </c>
      <c r="B1113" s="179">
        <f>VLOOKUP(LEFT(A1113,3),'[6]Table corresp.'!$A$4:$D$63,3,FALSE)</f>
        <v/>
      </c>
      <c r="C1113" s="179">
        <f>VLOOKUP(A1113,'[6]Table corresp.'!$M$4:$P$63,4,FALSE)</f>
        <v/>
      </c>
      <c r="D1113" s="179" t="inlineStr">
        <is>
          <t>45 - Articles en papier ou en carton</t>
        </is>
      </c>
      <c r="E1113" s="179">
        <f>VLOOKUP(LEFT(D1113,3),'[6]Table corresp.'!$A$4:$D$63,4,FALSE)</f>
        <v/>
      </c>
      <c r="F1113" s="179">
        <f>LEFT(A1113,3)&amp;" - "&amp;LEFT(D1113,3)</f>
        <v/>
      </c>
      <c r="G1113" s="212" t="n">
        <v>0</v>
      </c>
      <c r="H1113" s="212" t="n">
        <v>3799545.540000003</v>
      </c>
      <c r="I1113" s="212" t="n">
        <v>3799545.540000003</v>
      </c>
      <c r="J1113" s="212" t="n">
        <v>0</v>
      </c>
      <c r="K1113" s="212" t="n">
        <v>0</v>
      </c>
      <c r="L1113" s="212" t="n">
        <v>0</v>
      </c>
      <c r="M1113" s="212" t="n">
        <v>0</v>
      </c>
      <c r="N1113" s="212" t="n">
        <v>1504.518617370749</v>
      </c>
      <c r="O1113" s="212" t="n">
        <v>1504.518617370749</v>
      </c>
      <c r="P1113" s="212" t="n">
        <v>0</v>
      </c>
      <c r="Q1113" s="212" t="n">
        <v>0</v>
      </c>
      <c r="R1113" s="212" t="n">
        <v>0</v>
      </c>
      <c r="S1113" s="213">
        <f>IF(VLOOKUP(F1113,$F$4:$S$374,14,FALSE)=0,"",VLOOKUP(F1113,$F$4:$S$374,14,FALSE))</f>
        <v/>
      </c>
      <c r="T1113" s="213">
        <f>VLOOKUP(A1113,'[6]Groupe de branches'!$Z$27:$AM$86,14,FALSE)</f>
        <v/>
      </c>
      <c r="U1113" s="213">
        <f>VLOOKUP(D1113,'[6]Groupe de branches'!$Z$27:$AM$86,14,FALSE)</f>
        <v/>
      </c>
      <c r="V1113" s="213" t="n">
        <v>2018</v>
      </c>
      <c r="W1113" s="179">
        <f>VLOOKUP(D1113,'[6]Table corresp.'!$M$4:$S$63,7,FALSE)</f>
        <v/>
      </c>
      <c r="X1113" s="197">
        <f>IFERROR(G1113/SUMIFS('[6]Comp2016-2017 (3)'!$I$5:$I$289,'[6]Comp2016-2017 (3)'!$A$5:$A$289,A1113,'[6]Comp2016-2017 (3)'!$R$5:$R$289,V1113),0)</f>
        <v/>
      </c>
      <c r="Y1113" s="182">
        <f>IFERROR(IF(RIGHT(F1113,3)="Exp",VLOOKUP(F1113,#REF!,2,FALSE),VLOOKUP(F1113,#REF!,9,FALSE)),0)</f>
        <v/>
      </c>
      <c r="Z1113" s="197">
        <f>IFERROR(Y1113/SUMIFS($Y$4:$Y$1858,$V$4:$V$1858,V1113,$A$4:$A$1858,A1113),0)</f>
        <v/>
      </c>
      <c r="AA1113" s="181">
        <f>X1113*Z1113</f>
        <v/>
      </c>
      <c r="AB1113" s="183">
        <f>IFERROR(SUMIFS('[6]Comp2016-2017 (3)'!$G$5:$G$289,'[6]Comp2016-2017 (3)'!$A$5:$A$289,A1113,'[6]Comp2016-2017 (3)'!$R$5:$R$289,V1113)*AA1113/SUMIFS($AA$4:$AA$1116,$A$4:$A$1116,A1113,$V$4:$V$1116,V1113),0)</f>
        <v/>
      </c>
      <c r="AC1113" s="183">
        <f>IF($W1113=AC$3,$AB1113,IF(NOT($W1113=0),"",SUMIFS('Val-Vol (2)'!AC$4:AC$1116,'Val-Vol (2)'!$A$4:$A$1116,$D1113,'Val-Vol (2)'!$V$4:$V$1116,$V1113)/SUMIFS('[6]Comp2016-2017 (3)'!$G$5:$G$289,'[6]Comp2016-2017 (3)'!$A$5:$A$289,$D1113,'[6]Comp2016-2017 (3)'!$R$5:$R$289,$V1113)*$AB1113))</f>
        <v/>
      </c>
      <c r="AD1113" s="183">
        <f>IF($W1113=AD$3,$AB1113,IF(NOT($W1113=0),"",SUMIFS('Val-Vol (2)'!AD$4:AD$1116,'Val-Vol (2)'!$A$4:$A$1116,$D1113,'Val-Vol (2)'!$V$4:$V$1116,$V1113)/SUMIFS('[6]Comp2016-2017 (3)'!$G$5:$G$289,'[6]Comp2016-2017 (3)'!$A$5:$A$289,$D1113,'[6]Comp2016-2017 (3)'!$R$5:$R$289,$V1113)*$AB1113))</f>
        <v/>
      </c>
      <c r="AE1113" s="183">
        <f>IF($W1113=AE$3,$AB1113,IF(NOT($W1113=0),"",SUMIFS('Val-Vol (2)'!AE$4:AE$1116,'Val-Vol (2)'!$A$4:$A$1116,$D1113,'Val-Vol (2)'!$V$4:$V$1116,$V1113)/SUMIFS('[6]Comp2016-2017 (3)'!$G$5:$G$289,'[6]Comp2016-2017 (3)'!$A$5:$A$289,$D1113,'[6]Comp2016-2017 (3)'!$R$5:$R$289,$V1113)*$AB1113))</f>
        <v/>
      </c>
      <c r="AF1113" s="183">
        <f>IF($W1113=AF$3,$AB1113,IF(NOT($W1113=0),"",SUMIFS('Val-Vol (2)'!AF$4:AF$1116,'Val-Vol (2)'!$A$4:$A$1116,$D1113,'Val-Vol (2)'!$V$4:$V$1116,$V1113)/SUMIFS('[6]Comp2016-2017 (3)'!$G$5:$G$289,'[6]Comp2016-2017 (3)'!$A$5:$A$289,$D1113,'[6]Comp2016-2017 (3)'!$R$5:$R$289,$V1113)*$AB1113))</f>
        <v/>
      </c>
      <c r="AG1113" s="183">
        <f>IF($W1113=AG$3,$AB1113,IF(NOT($W1113=0),"",SUMIFS('Val-Vol (2)'!AG$4:AG$1116,'Val-Vol (2)'!$A$4:$A$1116,$D1113,'Val-Vol (2)'!$V$4:$V$1116,$V1113)/SUMIFS('[6]Comp2016-2017 (3)'!$G$5:$G$289,'[6]Comp2016-2017 (3)'!$A$5:$A$289,$D1113,'[6]Comp2016-2017 (3)'!$R$5:$R$289,$V1113)*$AB1113))</f>
        <v/>
      </c>
      <c r="AH1113" s="183">
        <f>IF($W1113=AH$3,$AB1113,IF(NOT($W1113=0),"",SUMIFS('Val-Vol (2)'!AH$4:AH$1116,'Val-Vol (2)'!$A$4:$A$1116,$D1113,'Val-Vol (2)'!$V$4:$V$1116,$V1113)/SUMIFS('[6]Comp2016-2017 (3)'!$G$5:$G$289,'[6]Comp2016-2017 (3)'!$A$5:$A$289,$D1113,'[6]Comp2016-2017 (3)'!$R$5:$R$289,$V1113)*$AB1113))</f>
        <v/>
      </c>
      <c r="AI1113" s="183">
        <f>IF($W1113=AI$3,$AB1113,IF(NOT($W1113=0),"",SUMIFS('Val-Vol (2)'!AI$4:AI$1116,'Val-Vol (2)'!$A$4:$A$1116,$D1113,'Val-Vol (2)'!$V$4:$V$1116,$V1113)/SUMIFS('[6]Comp2016-2017 (3)'!$G$5:$G$289,'[6]Comp2016-2017 (3)'!$A$5:$A$289,$D1113,'[6]Comp2016-2017 (3)'!$R$5:$R$289,$V1113)*$AB1113))</f>
        <v/>
      </c>
      <c r="AJ1113" s="183">
        <f>IF($W1113=AJ$3,$AB1113,IF(NOT($W1113=0),"",SUMIFS('Val-Vol (2)'!AJ$4:AJ$1116,'Val-Vol (2)'!$A$4:$A$1116,$D1113,'Val-Vol (2)'!$V$4:$V$1116,$V1113)/SUMIFS('[6]Comp2016-2017 (3)'!$G$5:$G$289,'[6]Comp2016-2017 (3)'!$A$5:$A$289,$D1113,'[6]Comp2016-2017 (3)'!$R$5:$R$289,$V1113)*$AB1113))</f>
        <v/>
      </c>
      <c r="AK1113" s="183">
        <f>SUM(AC1113:AJ1113)-AB1113</f>
        <v/>
      </c>
      <c r="AL1113" s="179">
        <f>IF(A1113=D1113,"remplir à la main","")</f>
        <v/>
      </c>
      <c r="AM1113" s="179">
        <f>VLOOKUP(A1113,'[6]Table corresp.'!$M$4:$U$63,8,FALSE)</f>
        <v/>
      </c>
      <c r="AN1113" s="179">
        <f>VLOOKUP(D1113,'[6]Table corresp.'!$M$4:$U$63,9,FALSE)</f>
        <v/>
      </c>
    </row>
    <row r="1114">
      <c r="A1114" s="179" t="inlineStr">
        <is>
          <t>Importation</t>
        </is>
      </c>
      <c r="B1114" s="179">
        <f>VLOOKUP(LEFT(A1114,3),'[6]Table corresp.'!$A$4:$D$63,3,FALSE)</f>
        <v/>
      </c>
      <c r="C1114" s="179">
        <f>VLOOKUP(A1114,'[6]Table corresp.'!$M$4:$P$63,4,FALSE)</f>
        <v/>
      </c>
      <c r="D1114" s="179" t="inlineStr">
        <is>
          <t>46 - Produits de la chimie du bois</t>
        </is>
      </c>
      <c r="E1114" s="179">
        <f>VLOOKUP(LEFT(D1114,3),'[6]Table corresp.'!$A$4:$D$63,4,FALSE)</f>
        <v/>
      </c>
      <c r="F1114" s="179">
        <f>LEFT(A1114,3)&amp;" - "&amp;LEFT(D1114,3)</f>
        <v/>
      </c>
      <c r="G1114" s="212" t="n">
        <v>0</v>
      </c>
      <c r="H1114" s="212" t="n">
        <v>27833.04498269896</v>
      </c>
      <c r="I1114" s="212" t="n">
        <v>27833.04498269896</v>
      </c>
      <c r="J1114" s="212" t="n">
        <v>0</v>
      </c>
      <c r="K1114" s="212" t="n">
        <v>0</v>
      </c>
      <c r="L1114" s="212" t="n">
        <v>0</v>
      </c>
      <c r="M1114" s="212" t="n">
        <v>0</v>
      </c>
      <c r="N1114" s="212" t="n">
        <v>77.97868231749621</v>
      </c>
      <c r="O1114" s="212" t="n">
        <v>77.97868231749621</v>
      </c>
      <c r="P1114" s="212" t="n">
        <v>0</v>
      </c>
      <c r="Q1114" s="212" t="n">
        <v>0</v>
      </c>
      <c r="R1114" s="212" t="n">
        <v>0</v>
      </c>
      <c r="S1114" s="213">
        <f>IF(VLOOKUP(F1114,$F$4:$S$374,14,FALSE)=0,"",VLOOKUP(F1114,$F$4:$S$374,14,FALSE))</f>
        <v/>
      </c>
      <c r="T1114" s="213">
        <f>VLOOKUP(A1114,'[6]Groupe de branches'!$Z$27:$AM$86,14,FALSE)</f>
        <v/>
      </c>
      <c r="U1114" s="213">
        <f>VLOOKUP(D1114,'[6]Groupe de branches'!$Z$27:$AM$86,14,FALSE)</f>
        <v/>
      </c>
      <c r="V1114" s="213" t="n">
        <v>2018</v>
      </c>
      <c r="W1114" s="179">
        <f>VLOOKUP(D1114,'[6]Table corresp.'!$M$4:$S$63,7,FALSE)</f>
        <v/>
      </c>
      <c r="X1114" s="197">
        <f>IFERROR(G1114/SUMIFS('[6]Comp2016-2017 (3)'!$I$5:$I$289,'[6]Comp2016-2017 (3)'!$A$5:$A$289,A1114,'[6]Comp2016-2017 (3)'!$R$5:$R$289,V1114),0)</f>
        <v/>
      </c>
      <c r="Y1114" s="182">
        <f>IFERROR(IF(RIGHT(F1114,3)="Exp",VLOOKUP(F1114,#REF!,2,FALSE),VLOOKUP(F1114,#REF!,9,FALSE)),0)</f>
        <v/>
      </c>
      <c r="Z1114" s="197">
        <f>IFERROR(Y1114/SUMIFS($Y$4:$Y$1858,$V$4:$V$1858,V1114,$A$4:$A$1858,A1114),0)</f>
        <v/>
      </c>
      <c r="AA1114" s="181">
        <f>X1114*Z1114</f>
        <v/>
      </c>
      <c r="AB1114" s="183">
        <f>IFERROR(SUMIFS('[6]Comp2016-2017 (3)'!$G$5:$G$289,'[6]Comp2016-2017 (3)'!$A$5:$A$289,A1114,'[6]Comp2016-2017 (3)'!$R$5:$R$289,V1114)*AA1114/SUMIFS($AA$4:$AA$1116,$A$4:$A$1116,A1114,$V$4:$V$1116,V1114),0)</f>
        <v/>
      </c>
      <c r="AC1114" s="183">
        <f>IF($W1114=AC$3,$AB1114,IF(NOT($W1114=0),"",SUMIFS('Val-Vol (2)'!AC$4:AC$1116,'Val-Vol (2)'!$A$4:$A$1116,$D1114,'Val-Vol (2)'!$V$4:$V$1116,$V1114)/SUMIFS('[6]Comp2016-2017 (3)'!$G$5:$G$289,'[6]Comp2016-2017 (3)'!$A$5:$A$289,$D1114,'[6]Comp2016-2017 (3)'!$R$5:$R$289,$V1114)*$AB1114))</f>
        <v/>
      </c>
      <c r="AD1114" s="183">
        <f>IF($W1114=AD$3,$AB1114,IF(NOT($W1114=0),"",SUMIFS('Val-Vol (2)'!AD$4:AD$1116,'Val-Vol (2)'!$A$4:$A$1116,$D1114,'Val-Vol (2)'!$V$4:$V$1116,$V1114)/SUMIFS('[6]Comp2016-2017 (3)'!$G$5:$G$289,'[6]Comp2016-2017 (3)'!$A$5:$A$289,$D1114,'[6]Comp2016-2017 (3)'!$R$5:$R$289,$V1114)*$AB1114))</f>
        <v/>
      </c>
      <c r="AE1114" s="183">
        <f>IF($W1114=AE$3,$AB1114,IF(NOT($W1114=0),"",SUMIFS('Val-Vol (2)'!AE$4:AE$1116,'Val-Vol (2)'!$A$4:$A$1116,$D1114,'Val-Vol (2)'!$V$4:$V$1116,$V1114)/SUMIFS('[6]Comp2016-2017 (3)'!$G$5:$G$289,'[6]Comp2016-2017 (3)'!$A$5:$A$289,$D1114,'[6]Comp2016-2017 (3)'!$R$5:$R$289,$V1114)*$AB1114))</f>
        <v/>
      </c>
      <c r="AF1114" s="183">
        <f>IF($W1114=AF$3,$AB1114,IF(NOT($W1114=0),"",SUMIFS('Val-Vol (2)'!AF$4:AF$1116,'Val-Vol (2)'!$A$4:$A$1116,$D1114,'Val-Vol (2)'!$V$4:$V$1116,$V1114)/SUMIFS('[6]Comp2016-2017 (3)'!$G$5:$G$289,'[6]Comp2016-2017 (3)'!$A$5:$A$289,$D1114,'[6]Comp2016-2017 (3)'!$R$5:$R$289,$V1114)*$AB1114))</f>
        <v/>
      </c>
      <c r="AG1114" s="183">
        <f>IF($W1114=AG$3,$AB1114,IF(NOT($W1114=0),"",SUMIFS('Val-Vol (2)'!AG$4:AG$1116,'Val-Vol (2)'!$A$4:$A$1116,$D1114,'Val-Vol (2)'!$V$4:$V$1116,$V1114)/SUMIFS('[6]Comp2016-2017 (3)'!$G$5:$G$289,'[6]Comp2016-2017 (3)'!$A$5:$A$289,$D1114,'[6]Comp2016-2017 (3)'!$R$5:$R$289,$V1114)*$AB1114))</f>
        <v/>
      </c>
      <c r="AH1114" s="183">
        <f>IF($W1114=AH$3,$AB1114,IF(NOT($W1114=0),"",SUMIFS('Val-Vol (2)'!AH$4:AH$1116,'Val-Vol (2)'!$A$4:$A$1116,$D1114,'Val-Vol (2)'!$V$4:$V$1116,$V1114)/SUMIFS('[6]Comp2016-2017 (3)'!$G$5:$G$289,'[6]Comp2016-2017 (3)'!$A$5:$A$289,$D1114,'[6]Comp2016-2017 (3)'!$R$5:$R$289,$V1114)*$AB1114))</f>
        <v/>
      </c>
      <c r="AI1114" s="183">
        <f>IF($W1114=AI$3,$AB1114,IF(NOT($W1114=0),"",SUMIFS('Val-Vol (2)'!AI$4:AI$1116,'Val-Vol (2)'!$A$4:$A$1116,$D1114,'Val-Vol (2)'!$V$4:$V$1116,$V1114)/SUMIFS('[6]Comp2016-2017 (3)'!$G$5:$G$289,'[6]Comp2016-2017 (3)'!$A$5:$A$289,$D1114,'[6]Comp2016-2017 (3)'!$R$5:$R$289,$V1114)*$AB1114))</f>
        <v/>
      </c>
      <c r="AJ1114" s="183">
        <f>IF($W1114=AJ$3,$AB1114,IF(NOT($W1114=0),"",SUMIFS('Val-Vol (2)'!AJ$4:AJ$1116,'Val-Vol (2)'!$A$4:$A$1116,$D1114,'Val-Vol (2)'!$V$4:$V$1116,$V1114)/SUMIFS('[6]Comp2016-2017 (3)'!$G$5:$G$289,'[6]Comp2016-2017 (3)'!$A$5:$A$289,$D1114,'[6]Comp2016-2017 (3)'!$R$5:$R$289,$V1114)*$AB1114))</f>
        <v/>
      </c>
      <c r="AK1114" s="183">
        <f>SUM(AC1114:AJ1114)-AB1114</f>
        <v/>
      </c>
      <c r="AL1114" s="179">
        <f>IF(A1114=D1114,"remplir à la main","")</f>
        <v/>
      </c>
      <c r="AM1114" s="179">
        <f>VLOOKUP(A1114,'[6]Table corresp.'!$M$4:$U$63,8,FALSE)</f>
        <v/>
      </c>
      <c r="AN1114" s="179">
        <f>VLOOKUP(D1114,'[6]Table corresp.'!$M$4:$U$63,9,FALSE)</f>
        <v/>
      </c>
    </row>
    <row r="1115">
      <c r="A1115" s="179" t="inlineStr">
        <is>
          <t>Importation</t>
        </is>
      </c>
      <c r="B1115" s="179">
        <f>VLOOKUP(LEFT(A1115,3),'[6]Table corresp.'!$A$4:$D$63,3,FALSE)</f>
        <v/>
      </c>
      <c r="C1115" s="179">
        <f>VLOOKUP(A1115,'[6]Table corresp.'!$M$4:$P$63,4,FALSE)</f>
        <v/>
      </c>
      <c r="D1115" s="179" t="inlineStr">
        <is>
          <t>47 - Meubles à base de bois</t>
        </is>
      </c>
      <c r="E1115" s="179">
        <f>VLOOKUP(LEFT(D1115,3),'[6]Table corresp.'!$A$4:$D$63,4,FALSE)</f>
        <v/>
      </c>
      <c r="F1115" s="179">
        <f>LEFT(A1115,3)&amp;" - "&amp;LEFT(D1115,3)</f>
        <v/>
      </c>
      <c r="G1115" s="212" t="n">
        <v>0</v>
      </c>
      <c r="H1115" s="212" t="n">
        <v>3530516.714000004</v>
      </c>
      <c r="I1115" s="212" t="n">
        <v>3530516.714000004</v>
      </c>
      <c r="J1115" s="212" t="n">
        <v>0</v>
      </c>
      <c r="K1115" s="212" t="n">
        <v>766.4011064431279</v>
      </c>
      <c r="L1115" s="212" t="n">
        <v>766.4011064431279</v>
      </c>
      <c r="M1115" s="212" t="n">
        <v>0</v>
      </c>
      <c r="N1115" s="212" t="n">
        <v>1468.453376675536</v>
      </c>
      <c r="O1115" s="212" t="n">
        <v>1468.453376675536</v>
      </c>
      <c r="P1115" s="212" t="n">
        <v>0</v>
      </c>
      <c r="Q1115" s="212" t="n">
        <v>411.7402866854994</v>
      </c>
      <c r="R1115" s="212" t="n">
        <v>411.7402866854994</v>
      </c>
      <c r="S1115" s="213">
        <f>IF(VLOOKUP(F1115,$F$4:$S$374,14,FALSE)=0,"",VLOOKUP(F1115,$F$4:$S$374,14,FALSE))</f>
        <v/>
      </c>
      <c r="T1115" s="213">
        <f>VLOOKUP(A1115,'[6]Groupe de branches'!$Z$27:$AM$86,14,FALSE)</f>
        <v/>
      </c>
      <c r="U1115" s="213">
        <f>VLOOKUP(D1115,'[6]Groupe de branches'!$Z$27:$AM$86,14,FALSE)</f>
        <v/>
      </c>
      <c r="V1115" s="213" t="n">
        <v>2018</v>
      </c>
      <c r="W1115" s="179">
        <f>VLOOKUP(D1115,'[6]Table corresp.'!$M$4:$S$63,7,FALSE)</f>
        <v/>
      </c>
      <c r="X1115" s="197">
        <f>IFERROR(G1115/SUMIFS('[6]Comp2016-2017 (3)'!$I$5:$I$289,'[6]Comp2016-2017 (3)'!$A$5:$A$289,A1115,'[6]Comp2016-2017 (3)'!$R$5:$R$289,V1115),0)</f>
        <v/>
      </c>
      <c r="Y1115" s="182">
        <f>IFERROR(IF(RIGHT(F1115,3)="Exp",VLOOKUP(F1115,#REF!,2,FALSE),VLOOKUP(F1115,#REF!,9,FALSE)),0)</f>
        <v/>
      </c>
      <c r="Z1115" s="197">
        <f>IFERROR(Y1115/SUMIFS($Y$4:$Y$1858,$V$4:$V$1858,V1115,$A$4:$A$1858,A1115),0)</f>
        <v/>
      </c>
      <c r="AA1115" s="181">
        <f>X1115*Z1115</f>
        <v/>
      </c>
      <c r="AB1115" s="183">
        <f>IFERROR(SUMIFS('[6]Comp2016-2017 (3)'!$G$5:$G$289,'[6]Comp2016-2017 (3)'!$A$5:$A$289,A1115,'[6]Comp2016-2017 (3)'!$R$5:$R$289,V1115)*AA1115/SUMIFS($AA$4:$AA$1116,$A$4:$A$1116,A1115,$V$4:$V$1116,V1115),0)</f>
        <v/>
      </c>
      <c r="AC1115" s="183">
        <f>IF($W1115=AC$3,$AB1115,IF(NOT($W1115=0),"",SUMIFS('Val-Vol (2)'!AC$4:AC$1116,'Val-Vol (2)'!$A$4:$A$1116,$D1115,'Val-Vol (2)'!$V$4:$V$1116,$V1115)/SUMIFS('[6]Comp2016-2017 (3)'!$G$5:$G$289,'[6]Comp2016-2017 (3)'!$A$5:$A$289,$D1115,'[6]Comp2016-2017 (3)'!$R$5:$R$289,$V1115)*$AB1115))</f>
        <v/>
      </c>
      <c r="AD1115" s="183">
        <f>IF($W1115=AD$3,$AB1115,IF(NOT($W1115=0),"",SUMIFS('Val-Vol (2)'!AD$4:AD$1116,'Val-Vol (2)'!$A$4:$A$1116,$D1115,'Val-Vol (2)'!$V$4:$V$1116,$V1115)/SUMIFS('[6]Comp2016-2017 (3)'!$G$5:$G$289,'[6]Comp2016-2017 (3)'!$A$5:$A$289,$D1115,'[6]Comp2016-2017 (3)'!$R$5:$R$289,$V1115)*$AB1115))</f>
        <v/>
      </c>
      <c r="AE1115" s="183">
        <f>IF($W1115=AE$3,$AB1115,IF(NOT($W1115=0),"",SUMIFS('Val-Vol (2)'!AE$4:AE$1116,'Val-Vol (2)'!$A$4:$A$1116,$D1115,'Val-Vol (2)'!$V$4:$V$1116,$V1115)/SUMIFS('[6]Comp2016-2017 (3)'!$G$5:$G$289,'[6]Comp2016-2017 (3)'!$A$5:$A$289,$D1115,'[6]Comp2016-2017 (3)'!$R$5:$R$289,$V1115)*$AB1115))</f>
        <v/>
      </c>
      <c r="AF1115" s="183">
        <f>IF($W1115=AF$3,$AB1115,IF(NOT($W1115=0),"",SUMIFS('Val-Vol (2)'!AF$4:AF$1116,'Val-Vol (2)'!$A$4:$A$1116,$D1115,'Val-Vol (2)'!$V$4:$V$1116,$V1115)/SUMIFS('[6]Comp2016-2017 (3)'!$G$5:$G$289,'[6]Comp2016-2017 (3)'!$A$5:$A$289,$D1115,'[6]Comp2016-2017 (3)'!$R$5:$R$289,$V1115)*$AB1115))</f>
        <v/>
      </c>
      <c r="AG1115" s="183">
        <f>IF($W1115=AG$3,$AB1115,IF(NOT($W1115=0),"",SUMIFS('Val-Vol (2)'!AG$4:AG$1116,'Val-Vol (2)'!$A$4:$A$1116,$D1115,'Val-Vol (2)'!$V$4:$V$1116,$V1115)/SUMIFS('[6]Comp2016-2017 (3)'!$G$5:$G$289,'[6]Comp2016-2017 (3)'!$A$5:$A$289,$D1115,'[6]Comp2016-2017 (3)'!$R$5:$R$289,$V1115)*$AB1115))</f>
        <v/>
      </c>
      <c r="AH1115" s="183">
        <f>IF($W1115=AH$3,$AB1115,IF(NOT($W1115=0),"",SUMIFS('Val-Vol (2)'!AH$4:AH$1116,'Val-Vol (2)'!$A$4:$A$1116,$D1115,'Val-Vol (2)'!$V$4:$V$1116,$V1115)/SUMIFS('[6]Comp2016-2017 (3)'!$G$5:$G$289,'[6]Comp2016-2017 (3)'!$A$5:$A$289,$D1115,'[6]Comp2016-2017 (3)'!$R$5:$R$289,$V1115)*$AB1115))</f>
        <v/>
      </c>
      <c r="AI1115" s="183">
        <f>IF($W1115=AI$3,$AB1115,IF(NOT($W1115=0),"",SUMIFS('Val-Vol (2)'!AI$4:AI$1116,'Val-Vol (2)'!$A$4:$A$1116,$D1115,'Val-Vol (2)'!$V$4:$V$1116,$V1115)/SUMIFS('[6]Comp2016-2017 (3)'!$G$5:$G$289,'[6]Comp2016-2017 (3)'!$A$5:$A$289,$D1115,'[6]Comp2016-2017 (3)'!$R$5:$R$289,$V1115)*$AB1115))</f>
        <v/>
      </c>
      <c r="AJ1115" s="183">
        <f>IF($W1115=AJ$3,$AB1115,IF(NOT($W1115=0),"",SUMIFS('Val-Vol (2)'!AJ$4:AJ$1116,'Val-Vol (2)'!$A$4:$A$1116,$D1115,'Val-Vol (2)'!$V$4:$V$1116,$V1115)/SUMIFS('[6]Comp2016-2017 (3)'!$G$5:$G$289,'[6]Comp2016-2017 (3)'!$A$5:$A$289,$D1115,'[6]Comp2016-2017 (3)'!$R$5:$R$289,$V1115)*$AB1115))</f>
        <v/>
      </c>
      <c r="AK1115" s="183">
        <f>SUM(AC1115:AJ1115)-AB1115</f>
        <v/>
      </c>
      <c r="AL1115" s="179">
        <f>IF(A1115=D1115,"remplir à la main","")</f>
        <v/>
      </c>
      <c r="AM1115" s="179">
        <f>VLOOKUP(A1115,'[6]Table corresp.'!$M$4:$U$63,8,FALSE)</f>
        <v/>
      </c>
      <c r="AN1115" s="179">
        <f>VLOOKUP(D1115,'[6]Table corresp.'!$M$4:$U$63,9,FALSE)</f>
        <v/>
      </c>
    </row>
    <row r="1116">
      <c r="A1116" s="179" t="inlineStr">
        <is>
          <t>Importation</t>
        </is>
      </c>
      <c r="B1116" s="179">
        <f>VLOOKUP(LEFT(A1116,3),'[6]Table corresp.'!$A$4:$D$63,3,FALSE)</f>
        <v/>
      </c>
      <c r="C1116" s="179">
        <f>VLOOKUP(A1116,'[6]Table corresp.'!$M$4:$P$63,4,FALSE)</f>
        <v/>
      </c>
      <c r="D1116" s="179" t="inlineStr">
        <is>
          <t>48 - Autres produits manufacturiés (instruments de musique, jeux et jouets…)</t>
        </is>
      </c>
      <c r="E1116" s="179">
        <f>VLOOKUP(LEFT(D1116,3),'[6]Table corresp.'!$A$4:$D$63,4,FALSE)</f>
        <v/>
      </c>
      <c r="F1116" s="179">
        <f>LEFT(A1116,3)&amp;" - "&amp;LEFT(D1116,3)</f>
        <v/>
      </c>
      <c r="G1116" s="212" t="n">
        <v>0</v>
      </c>
      <c r="H1116" s="212" t="n">
        <v>427335.1349999994</v>
      </c>
      <c r="I1116" s="212" t="n">
        <v>427335.1349999994</v>
      </c>
      <c r="J1116" s="212" t="n">
        <v>0</v>
      </c>
      <c r="K1116" s="212" t="n">
        <v>508.6176989196265</v>
      </c>
      <c r="L1116" s="212" t="n">
        <v>508.6176989196265</v>
      </c>
      <c r="M1116" s="212" t="n">
        <v>0</v>
      </c>
      <c r="N1116" s="212" t="n">
        <v>0</v>
      </c>
      <c r="O1116" s="212" t="n">
        <v>0</v>
      </c>
      <c r="P1116" s="212" t="n">
        <v>0</v>
      </c>
      <c r="Q1116" s="212" t="n">
        <v>0</v>
      </c>
      <c r="R1116" s="212" t="n">
        <v>0</v>
      </c>
      <c r="S1116" s="213">
        <f>IF(VLOOKUP(F1116,$F$4:$S$374,14,FALSE)=0,"",VLOOKUP(F1116,$F$4:$S$374,14,FALSE))</f>
        <v/>
      </c>
      <c r="T1116" s="213">
        <f>VLOOKUP(A1116,'[6]Groupe de branches'!$Z$27:$AM$86,14,FALSE)</f>
        <v/>
      </c>
      <c r="U1116" s="213">
        <f>VLOOKUP(D1116,'[6]Groupe de branches'!$Z$27:$AM$86,14,FALSE)</f>
        <v/>
      </c>
      <c r="V1116" s="213" t="n">
        <v>2018</v>
      </c>
      <c r="W1116" s="179">
        <f>VLOOKUP(D1116,'[6]Table corresp.'!$M$4:$S$63,7,FALSE)</f>
        <v/>
      </c>
      <c r="X1116" s="197">
        <f>IFERROR(G1116/SUMIFS('[6]Comp2016-2017 (3)'!$I$5:$I$289,'[6]Comp2016-2017 (3)'!$A$5:$A$289,A1116,'[6]Comp2016-2017 (3)'!$R$5:$R$289,V1116),0)</f>
        <v/>
      </c>
      <c r="Y1116" s="182">
        <f>IFERROR(IF(RIGHT(F1116,3)="Exp",VLOOKUP(F1116,#REF!,2,FALSE),VLOOKUP(F1116,#REF!,9,FALSE)),0)</f>
        <v/>
      </c>
      <c r="Z1116" s="197">
        <f>IFERROR(Y1116/SUMIFS($Y$4:$Y$1858,$V$4:$V$1858,V1116,$A$4:$A$1858,A1116),0)</f>
        <v/>
      </c>
      <c r="AA1116" s="181">
        <f>X1116*Z1116</f>
        <v/>
      </c>
      <c r="AB1116" s="183">
        <f>IFERROR(SUMIFS('[6]Comp2016-2017 (3)'!$G$5:$G$289,'[6]Comp2016-2017 (3)'!$A$5:$A$289,A1116,'[6]Comp2016-2017 (3)'!$R$5:$R$289,V1116)*AA1116/SUMIFS($AA$4:$AA$1116,$A$4:$A$1116,A1116,$V$4:$V$1116,V1116),0)</f>
        <v/>
      </c>
      <c r="AC1116" s="183">
        <f>IF($W1116=AC$3,$AB1116,IF(NOT($W1116=0),"",SUMIFS('Val-Vol (2)'!AC$4:AC$1116,'Val-Vol (2)'!$A$4:$A$1116,$D1116,'Val-Vol (2)'!$V$4:$V$1116,$V1116)/SUMIFS('[6]Comp2016-2017 (3)'!$G$5:$G$289,'[6]Comp2016-2017 (3)'!$A$5:$A$289,$D1116,'[6]Comp2016-2017 (3)'!$R$5:$R$289,$V1116)*$AB1116))</f>
        <v/>
      </c>
      <c r="AD1116" s="183">
        <f>IF($W1116=AD$3,$AB1116,IF(NOT($W1116=0),"",SUMIFS('Val-Vol (2)'!AD$4:AD$1116,'Val-Vol (2)'!$A$4:$A$1116,$D1116,'Val-Vol (2)'!$V$4:$V$1116,$V1116)/SUMIFS('[6]Comp2016-2017 (3)'!$G$5:$G$289,'[6]Comp2016-2017 (3)'!$A$5:$A$289,$D1116,'[6]Comp2016-2017 (3)'!$R$5:$R$289,$V1116)*$AB1116))</f>
        <v/>
      </c>
      <c r="AE1116" s="183">
        <f>IF($W1116=AE$3,$AB1116,IF(NOT($W1116=0),"",SUMIFS('Val-Vol (2)'!AE$4:AE$1116,'Val-Vol (2)'!$A$4:$A$1116,$D1116,'Val-Vol (2)'!$V$4:$V$1116,$V1116)/SUMIFS('[6]Comp2016-2017 (3)'!$G$5:$G$289,'[6]Comp2016-2017 (3)'!$A$5:$A$289,$D1116,'[6]Comp2016-2017 (3)'!$R$5:$R$289,$V1116)*$AB1116))</f>
        <v/>
      </c>
      <c r="AF1116" s="183">
        <f>IF($W1116=AF$3,$AB1116,IF(NOT($W1116=0),"",SUMIFS('Val-Vol (2)'!AF$4:AF$1116,'Val-Vol (2)'!$A$4:$A$1116,$D1116,'Val-Vol (2)'!$V$4:$V$1116,$V1116)/SUMIFS('[6]Comp2016-2017 (3)'!$G$5:$G$289,'[6]Comp2016-2017 (3)'!$A$5:$A$289,$D1116,'[6]Comp2016-2017 (3)'!$R$5:$R$289,$V1116)*$AB1116))</f>
        <v/>
      </c>
      <c r="AG1116" s="183">
        <f>IF($W1116=AG$3,$AB1116,IF(NOT($W1116=0),"",SUMIFS('Val-Vol (2)'!AG$4:AG$1116,'Val-Vol (2)'!$A$4:$A$1116,$D1116,'Val-Vol (2)'!$V$4:$V$1116,$V1116)/SUMIFS('[6]Comp2016-2017 (3)'!$G$5:$G$289,'[6]Comp2016-2017 (3)'!$A$5:$A$289,$D1116,'[6]Comp2016-2017 (3)'!$R$5:$R$289,$V1116)*$AB1116))</f>
        <v/>
      </c>
      <c r="AH1116" s="183">
        <f>IF($W1116=AH$3,$AB1116,IF(NOT($W1116=0),"",SUMIFS('Val-Vol (2)'!AH$4:AH$1116,'Val-Vol (2)'!$A$4:$A$1116,$D1116,'Val-Vol (2)'!$V$4:$V$1116,$V1116)/SUMIFS('[6]Comp2016-2017 (3)'!$G$5:$G$289,'[6]Comp2016-2017 (3)'!$A$5:$A$289,$D1116,'[6]Comp2016-2017 (3)'!$R$5:$R$289,$V1116)*$AB1116))</f>
        <v/>
      </c>
      <c r="AI1116" s="183">
        <f>IF($W1116=AI$3,$AB1116,IF(NOT($W1116=0),"",SUMIFS('Val-Vol (2)'!AI$4:AI$1116,'Val-Vol (2)'!$A$4:$A$1116,$D1116,'Val-Vol (2)'!$V$4:$V$1116,$V1116)/SUMIFS('[6]Comp2016-2017 (3)'!$G$5:$G$289,'[6]Comp2016-2017 (3)'!$A$5:$A$289,$D1116,'[6]Comp2016-2017 (3)'!$R$5:$R$289,$V1116)*$AB1116))</f>
        <v/>
      </c>
      <c r="AJ1116" s="183">
        <f>IF($W1116=AJ$3,$AB1116,IF(NOT($W1116=0),"",SUMIFS('Val-Vol (2)'!AJ$4:AJ$1116,'Val-Vol (2)'!$A$4:$A$1116,$D1116,'Val-Vol (2)'!$V$4:$V$1116,$V1116)/SUMIFS('[6]Comp2016-2017 (3)'!$G$5:$G$289,'[6]Comp2016-2017 (3)'!$A$5:$A$289,$D1116,'[6]Comp2016-2017 (3)'!$R$5:$R$289,$V1116)*$AB1116))</f>
        <v/>
      </c>
      <c r="AK1116" s="183">
        <f>SUM(AC1116:AJ1116)-AB1116</f>
        <v/>
      </c>
      <c r="AL1116" s="179">
        <f>IF(A1116=D1116,"remplir à la main","")</f>
        <v/>
      </c>
      <c r="AM1116" s="179">
        <f>VLOOKUP(A1116,'[6]Table corresp.'!$M$4:$U$63,8,FALSE)</f>
        <v/>
      </c>
      <c r="AN1116" s="179">
        <f>VLOOKUP(D1116,'[6]Table corresp.'!$M$4:$U$63,9,FALSE)</f>
        <v/>
      </c>
    </row>
    <row r="1117" customFormat="1" s="216">
      <c r="A1117" s="216" t="inlineStr">
        <is>
          <t>01 - Plants de pépinière</t>
        </is>
      </c>
      <c r="B1117" s="216">
        <f>VLOOKUP(LEFT(A1117,3),'[6]Table corresp.'!$A$4:$D$63,3,FALSE)</f>
        <v/>
      </c>
      <c r="C1117" s="216">
        <f>VLOOKUP(A1117,'[6]Table corresp.'!$M$4:$P$63,4,FALSE)</f>
        <v/>
      </c>
      <c r="D1117" s="216" t="inlineStr">
        <is>
          <t>05 - Travaux d'exploitation de bois et de sylviculture</t>
        </is>
      </c>
      <c r="E1117" s="216">
        <f>VLOOKUP(LEFT(D1117,3),'[6]Table corresp.'!$A$4:$D$63,4,FALSE)</f>
        <v/>
      </c>
      <c r="F1117" s="216">
        <f>LEFT(A1117,3)&amp;" - "&amp;LEFT(D1117,3)</f>
        <v/>
      </c>
      <c r="G1117" s="217" t="n">
        <v>11427.75912259752</v>
      </c>
      <c r="H1117" s="217" t="n">
        <v>5272.823365748279</v>
      </c>
      <c r="I1117" s="217" t="n">
        <v>16700.5824883458</v>
      </c>
      <c r="J1117" s="218" t="n">
        <v>0</v>
      </c>
      <c r="K1117" s="218" t="n">
        <v>0</v>
      </c>
      <c r="L1117" s="218" t="n">
        <v>0</v>
      </c>
      <c r="M1117" s="218" t="n">
        <v>0</v>
      </c>
      <c r="N1117" s="218" t="n">
        <v>0</v>
      </c>
      <c r="O1117" s="218" t="n">
        <v>0</v>
      </c>
      <c r="P1117" s="218" t="n">
        <v>0</v>
      </c>
      <c r="Q1117" s="218" t="n">
        <v>0</v>
      </c>
      <c r="R1117" s="218" t="n">
        <v>0</v>
      </c>
      <c r="S1117" s="217" t="n"/>
      <c r="T1117" s="216">
        <f>VLOOKUP(A1117,'[6]Groupe de branches'!$Z$27:$AM$86,14,FALSE)</f>
        <v/>
      </c>
      <c r="U1117" s="216">
        <f>VLOOKUP(D1117,'[6]Groupe de branches'!$Z$27:$AM$86,14,FALSE)</f>
        <v/>
      </c>
      <c r="V1117" s="216" t="n">
        <v>2019</v>
      </c>
      <c r="W1117" s="216">
        <f>VLOOKUP(D1117,'[6]Table corresp.'!$M$4:$S$63,7,FALSE)</f>
        <v/>
      </c>
      <c r="X1117" s="219">
        <f>IFERROR(G1117/SUMIFS('[6]Comp2016-2017 (3)'!$I$5:$I$289,'[6]Comp2016-2017 (3)'!$A$5:$A$289,A1117,'[6]Comp2016-2017 (3)'!$R$5:$R$289,V1117),0)</f>
        <v/>
      </c>
      <c r="Y1117" s="220">
        <f>IFERROR(IF(RIGHT(F1117,3)="Exp",VLOOKUP(F1117,#REF!,2,FALSE),VLOOKUP(F1117,#REF!,9,FALSE)),1)</f>
        <v/>
      </c>
      <c r="Z1117" s="221">
        <f>Y1117/SUMIFS($Y$4:$Y$1858,$V$4:$V$1858,V1117,$A$4:$A$1858,A1117)</f>
        <v/>
      </c>
      <c r="AA1117" s="221">
        <f>X1117*Z1117</f>
        <v/>
      </c>
      <c r="AB1117" s="222">
        <f>IFERROR(SUMIFS('[6]Comp2016-2017 (3)'!$G$5:$G$289,'[6]Comp2016-2017 (3)'!$A$5:$A$289,A1117,'[6]Comp2016-2017 (3)'!$R$5:$R$289,V1117)*AA1117/SUMIFS($AA$4:$AA$1858,$A$4:$A$1858,A1117,$V$4:$V$1858,V1117),0)</f>
        <v/>
      </c>
      <c r="AC1117" s="222">
        <f>IF($W1117=AC$3,$AB1117,IF(NOT($W1117=0),"",SUMIFS('Val-Vol (2)'!AC$4:AC$1858,'Val-Vol (2)'!$A$4:$A$1858,$D1117,'Val-Vol (2)'!$V$4:$V$1858,$V1117)/SUMIFS('[6]Comp2016-2017 (3)'!$G$5:$G$289,'[6]Comp2016-2017 (3)'!$A$5:$A$289,$D1117,'[6]Comp2016-2017 (3)'!$R$5:$R$289,$V1117)*$AB1117))</f>
        <v/>
      </c>
      <c r="AD1117" s="222">
        <f>IF($W1117=AD$3,$AB1117,IF(NOT($W1117=0),"",SUMIFS('Val-Vol (2)'!AD$4:AD$1858,'Val-Vol (2)'!$A$4:$A$1858,$D1117,'Val-Vol (2)'!$V$4:$V$1858,$V1117)/SUMIFS('[6]Comp2016-2017 (3)'!$G$5:$G$289,'[6]Comp2016-2017 (3)'!$A$5:$A$289,$D1117,'[6]Comp2016-2017 (3)'!$R$5:$R$289,$V1117)*$AB1117))</f>
        <v/>
      </c>
      <c r="AE1117" s="222">
        <f>IF($W1117=AE$3,$AB1117,IF(NOT($W1117=0),"",SUMIFS('Val-Vol (2)'!AE$4:AE$1858,'Val-Vol (2)'!$A$4:$A$1858,$D1117,'Val-Vol (2)'!$V$4:$V$1858,$V1117)/SUMIFS('[6]Comp2016-2017 (3)'!$G$5:$G$289,'[6]Comp2016-2017 (3)'!$A$5:$A$289,$D1117,'[6]Comp2016-2017 (3)'!$R$5:$R$289,$V1117)*$AB1117))</f>
        <v/>
      </c>
      <c r="AF1117" s="222">
        <f>IF($W1117=AF$3,$AB1117,IF(NOT($W1117=0),"",SUMIFS('Val-Vol (2)'!AF$4:AF$1858,'Val-Vol (2)'!$A$4:$A$1858,$D1117,'Val-Vol (2)'!$V$4:$V$1858,$V1117)/SUMIFS('[6]Comp2016-2017 (3)'!$G$5:$G$289,'[6]Comp2016-2017 (3)'!$A$5:$A$289,$D1117,'[6]Comp2016-2017 (3)'!$R$5:$R$289,$V1117)*$AB1117))</f>
        <v/>
      </c>
      <c r="AG1117" s="222">
        <f>IF($W1117=AG$3,$AB1117,IF(NOT($W1117=0),"",SUMIFS('Val-Vol (2)'!AG$4:AG$1858,'Val-Vol (2)'!$A$4:$A$1858,$D1117,'Val-Vol (2)'!$V$4:$V$1858,$V1117)/SUMIFS('[6]Comp2016-2017 (3)'!$G$5:$G$289,'[6]Comp2016-2017 (3)'!$A$5:$A$289,$D1117,'[6]Comp2016-2017 (3)'!$R$5:$R$289,$V1117)*$AB1117))</f>
        <v/>
      </c>
      <c r="AH1117" s="222">
        <f>IF($W1117=AH$3,$AB1117,IF(NOT($W1117=0),"",SUMIFS('Val-Vol (2)'!AH$4:AH$1858,'Val-Vol (2)'!$A$4:$A$1858,$D1117,'Val-Vol (2)'!$V$4:$V$1858,$V1117)/SUMIFS('[6]Comp2016-2017 (3)'!$G$5:$G$289,'[6]Comp2016-2017 (3)'!$A$5:$A$289,$D1117,'[6]Comp2016-2017 (3)'!$R$5:$R$289,$V1117)*$AB1117))</f>
        <v/>
      </c>
      <c r="AI1117" s="222">
        <f>IF($W1117=AI$3,$AB1117,IF(NOT($W1117=0),"",SUMIFS('Val-Vol (2)'!AI$4:AI$1858,'Val-Vol (2)'!$A$4:$A$1858,$D1117,'Val-Vol (2)'!$V$4:$V$1858,$V1117)/SUMIFS('[6]Comp2016-2017 (3)'!$G$5:$G$289,'[6]Comp2016-2017 (3)'!$A$5:$A$289,$D1117,'[6]Comp2016-2017 (3)'!$R$5:$R$289,$V1117)*$AB1117))</f>
        <v/>
      </c>
      <c r="AJ1117" s="222">
        <f>IF($W1117=AJ$3,$AB1117,IF(NOT($W1117=0),"",SUMIFS('Val-Vol (2)'!AJ$4:AJ$1858,'Val-Vol (2)'!$A$4:$A$1858,$D1117,'Val-Vol (2)'!$V$4:$V$1858,$V1117)/SUMIFS('[6]Comp2016-2017 (3)'!$G$5:$G$289,'[6]Comp2016-2017 (3)'!$A$5:$A$289,$D1117,'[6]Comp2016-2017 (3)'!$R$5:$R$289,$V1117)*$AB1117))</f>
        <v/>
      </c>
      <c r="AK1117" s="222">
        <f>SUM(AC1117:AJ1117)-AB1117</f>
        <v/>
      </c>
      <c r="AL1117" s="216">
        <f>IF(A1117=D1117,"remplir à la main","")</f>
        <v/>
      </c>
      <c r="AM1117" s="216">
        <f>VLOOKUP(A1117,'[6]Table corresp.'!$M$4:$U$63,8,FALSE)</f>
        <v/>
      </c>
      <c r="AN1117" s="216">
        <f>VLOOKUP(D1117,'[6]Table corresp.'!$M$4:$U$63,9,FALSE)</f>
        <v/>
      </c>
    </row>
    <row r="1118">
      <c r="A1118" s="179" t="inlineStr">
        <is>
          <t>01 - Plants de pépinière</t>
        </is>
      </c>
      <c r="B1118" s="179">
        <f>VLOOKUP(LEFT(A1118,3),'[6]Table corresp.'!$A$4:$D$63,3,FALSE)</f>
        <v/>
      </c>
      <c r="C1118" s="179">
        <f>VLOOKUP(A1118,'[6]Table corresp.'!$M$4:$P$63,4,FALSE)</f>
        <v/>
      </c>
      <c r="D1118" s="179" t="inlineStr">
        <is>
          <t>06 - Services des coopératives forestières</t>
        </is>
      </c>
      <c r="E1118" s="179">
        <f>VLOOKUP(LEFT(D1118,3),'[6]Table corresp.'!$A$4:$D$63,4,FALSE)</f>
        <v/>
      </c>
      <c r="F1118" s="179">
        <f>LEFT(A1118,3)&amp;" - "&amp;LEFT(D1118,3)</f>
        <v/>
      </c>
      <c r="G1118" s="217" t="n">
        <v>8102.764009701813</v>
      </c>
      <c r="H1118" s="217" t="n">
        <v>3744.977315763035</v>
      </c>
      <c r="I1118" s="217" t="n">
        <v>11847.74132546485</v>
      </c>
      <c r="J1118" s="218" t="n">
        <v>0</v>
      </c>
      <c r="K1118" s="218" t="n">
        <v>0</v>
      </c>
      <c r="L1118" s="218" t="n">
        <v>0</v>
      </c>
      <c r="M1118" s="218" t="n">
        <v>0</v>
      </c>
      <c r="N1118" s="218" t="n">
        <v>0</v>
      </c>
      <c r="O1118" s="218" t="n">
        <v>0</v>
      </c>
      <c r="P1118" s="218" t="n">
        <v>0</v>
      </c>
      <c r="Q1118" s="218" t="n">
        <v>0</v>
      </c>
      <c r="R1118" s="218" t="n">
        <v>0</v>
      </c>
      <c r="S1118" s="217" t="n"/>
      <c r="T1118" s="216">
        <f>VLOOKUP(A1118,'[6]Groupe de branches'!$Z$27:$AM$86,14,FALSE)</f>
        <v/>
      </c>
      <c r="U1118" s="216">
        <f>VLOOKUP(D1118,'[6]Groupe de branches'!$Z$27:$AM$86,14,FALSE)</f>
        <v/>
      </c>
      <c r="V1118" s="216" t="n">
        <v>2019</v>
      </c>
      <c r="W1118" s="216">
        <f>VLOOKUP(D1118,'[6]Table corresp.'!$M$4:$S$63,7,FALSE)</f>
        <v/>
      </c>
      <c r="X1118" s="219">
        <f>IFERROR(G1118/SUMIFS('[6]Comp2016-2017 (3)'!$I$5:$I$289,'[6]Comp2016-2017 (3)'!$A$5:$A$289,A1118,'[6]Comp2016-2017 (3)'!$R$5:$R$289,V1118),0)</f>
        <v/>
      </c>
      <c r="Y1118" s="220">
        <f>IFERROR(IF(RIGHT(F1118,3)="Exp",VLOOKUP(F1118,#REF!,2,FALSE),VLOOKUP(F1118,#REF!,9,FALSE)),1)</f>
        <v/>
      </c>
      <c r="Z1118" s="221">
        <f>Y1118/SUMIFS($Y$4:$Y$1858,$V$4:$V$1858,V1118,$A$4:$A$1858,A1118)</f>
        <v/>
      </c>
      <c r="AA1118" s="221">
        <f>X1118*Z1118</f>
        <v/>
      </c>
      <c r="AB1118" s="222">
        <f>IFERROR(SUMIFS('[6]Comp2016-2017 (3)'!$G$5:$G$289,'[6]Comp2016-2017 (3)'!$A$5:$A$289,A1118,'[6]Comp2016-2017 (3)'!$R$5:$R$289,V1118)*AA1118/SUMIFS($AA$4:$AA$1858,$A$4:$A$1858,A1118,$V$4:$V$1858,V1118),0)</f>
        <v/>
      </c>
      <c r="AC1118" s="222">
        <f>IF($W1118=AC$3,$AB1118,IF(NOT($W1118=0),"",SUMIFS('Val-Vol (2)'!AC$4:AC$1858,'Val-Vol (2)'!$A$4:$A$1858,$D1118,'Val-Vol (2)'!$V$4:$V$1858,$V1118)/SUMIFS('[6]Comp2016-2017 (3)'!$G$5:$G$289,'[6]Comp2016-2017 (3)'!$A$5:$A$289,$D1118,'[6]Comp2016-2017 (3)'!$R$5:$R$289,$V1118)*$AB1118))</f>
        <v/>
      </c>
      <c r="AD1118" s="222">
        <f>IF($W1118=AD$3,$AB1118,IF(NOT($W1118=0),"",SUMIFS('Val-Vol (2)'!AD$4:AD$1858,'Val-Vol (2)'!$A$4:$A$1858,$D1118,'Val-Vol (2)'!$V$4:$V$1858,$V1118)/SUMIFS('[6]Comp2016-2017 (3)'!$G$5:$G$289,'[6]Comp2016-2017 (3)'!$A$5:$A$289,$D1118,'[6]Comp2016-2017 (3)'!$R$5:$R$289,$V1118)*$AB1118))</f>
        <v/>
      </c>
      <c r="AE1118" s="222">
        <f>IF($W1118=AE$3,$AB1118,IF(NOT($W1118=0),"",SUMIFS('Val-Vol (2)'!AE$4:AE$1858,'Val-Vol (2)'!$A$4:$A$1858,$D1118,'Val-Vol (2)'!$V$4:$V$1858,$V1118)/SUMIFS('[6]Comp2016-2017 (3)'!$G$5:$G$289,'[6]Comp2016-2017 (3)'!$A$5:$A$289,$D1118,'[6]Comp2016-2017 (3)'!$R$5:$R$289,$V1118)*$AB1118))</f>
        <v/>
      </c>
      <c r="AF1118" s="222">
        <f>IF($W1118=AF$3,$AB1118,IF(NOT($W1118=0),"",SUMIFS('Val-Vol (2)'!AF$4:AF$1858,'Val-Vol (2)'!$A$4:$A$1858,$D1118,'Val-Vol (2)'!$V$4:$V$1858,$V1118)/SUMIFS('[6]Comp2016-2017 (3)'!$G$5:$G$289,'[6]Comp2016-2017 (3)'!$A$5:$A$289,$D1118,'[6]Comp2016-2017 (3)'!$R$5:$R$289,$V1118)*$AB1118))</f>
        <v/>
      </c>
      <c r="AG1118" s="222">
        <f>IF($W1118=AG$3,$AB1118,IF(NOT($W1118=0),"",SUMIFS('Val-Vol (2)'!AG$4:AG$1858,'Val-Vol (2)'!$A$4:$A$1858,$D1118,'Val-Vol (2)'!$V$4:$V$1858,$V1118)/SUMIFS('[6]Comp2016-2017 (3)'!$G$5:$G$289,'[6]Comp2016-2017 (3)'!$A$5:$A$289,$D1118,'[6]Comp2016-2017 (3)'!$R$5:$R$289,$V1118)*$AB1118))</f>
        <v/>
      </c>
      <c r="AH1118" s="222">
        <f>IF($W1118=AH$3,$AB1118,IF(NOT($W1118=0),"",SUMIFS('Val-Vol (2)'!AH$4:AH$1858,'Val-Vol (2)'!$A$4:$A$1858,$D1118,'Val-Vol (2)'!$V$4:$V$1858,$V1118)/SUMIFS('[6]Comp2016-2017 (3)'!$G$5:$G$289,'[6]Comp2016-2017 (3)'!$A$5:$A$289,$D1118,'[6]Comp2016-2017 (3)'!$R$5:$R$289,$V1118)*$AB1118))</f>
        <v/>
      </c>
      <c r="AI1118" s="222">
        <f>IF($W1118=AI$3,$AB1118,IF(NOT($W1118=0),"",SUMIFS('Val-Vol (2)'!AI$4:AI$1858,'Val-Vol (2)'!$A$4:$A$1858,$D1118,'Val-Vol (2)'!$V$4:$V$1858,$V1118)/SUMIFS('[6]Comp2016-2017 (3)'!$G$5:$G$289,'[6]Comp2016-2017 (3)'!$A$5:$A$289,$D1118,'[6]Comp2016-2017 (3)'!$R$5:$R$289,$V1118)*$AB1118))</f>
        <v/>
      </c>
      <c r="AJ1118" s="222">
        <f>IF($W1118=AJ$3,$AB1118,IF(NOT($W1118=0),"",SUMIFS('Val-Vol (2)'!AJ$4:AJ$1858,'Val-Vol (2)'!$A$4:$A$1858,$D1118,'Val-Vol (2)'!$V$4:$V$1858,$V1118)/SUMIFS('[6]Comp2016-2017 (3)'!$G$5:$G$289,'[6]Comp2016-2017 (3)'!$A$5:$A$289,$D1118,'[6]Comp2016-2017 (3)'!$R$5:$R$289,$V1118)*$AB1118))</f>
        <v/>
      </c>
      <c r="AK1118" s="222">
        <f>SUM(AC1118:AJ1118)-AB1118</f>
        <v/>
      </c>
      <c r="AL1118" s="216">
        <f>IF(A1118=D1118,"remplir à la main","")</f>
        <v/>
      </c>
      <c r="AM1118" s="216">
        <f>VLOOKUP(A1118,'[6]Table corresp.'!$M$4:$U$63,8,FALSE)</f>
        <v/>
      </c>
      <c r="AN1118" s="216">
        <f>VLOOKUP(D1118,'[6]Table corresp.'!$M$4:$U$63,9,FALSE)</f>
        <v/>
      </c>
    </row>
    <row r="1119">
      <c r="A1119" s="179" t="inlineStr">
        <is>
          <t>01 - Plants de pépinière</t>
        </is>
      </c>
      <c r="B1119" s="179">
        <f>VLOOKUP(LEFT(A1119,3),'[6]Table corresp.'!$A$4:$D$63,3,FALSE)</f>
        <v/>
      </c>
      <c r="C1119" s="179">
        <f>VLOOKUP(A1119,'[6]Table corresp.'!$M$4:$P$63,4,FALSE)</f>
        <v/>
      </c>
      <c r="D1119" s="179" t="inlineStr">
        <is>
          <t>Consommation finale</t>
        </is>
      </c>
      <c r="E1119" s="179">
        <f>VLOOKUP(LEFT(D1119,3),'[6]Table corresp.'!$A$4:$D$63,4,FALSE)</f>
        <v/>
      </c>
      <c r="F1119" s="179">
        <f>LEFT(A1119,3)&amp;" - "&amp;LEFT(D1119,3)</f>
        <v/>
      </c>
      <c r="G1119" s="217" t="n">
        <v>739.7993256453567</v>
      </c>
      <c r="H1119" s="217" t="n">
        <v>433.0443184886861</v>
      </c>
      <c r="I1119" s="217" t="n">
        <v>1172.843644134043</v>
      </c>
      <c r="J1119" s="218" t="n">
        <v>0</v>
      </c>
      <c r="K1119" s="218" t="n">
        <v>0</v>
      </c>
      <c r="L1119" s="218" t="n">
        <v>0</v>
      </c>
      <c r="M1119" s="218" t="n">
        <v>0</v>
      </c>
      <c r="N1119" s="218" t="n">
        <v>0</v>
      </c>
      <c r="O1119" s="218" t="n">
        <v>0</v>
      </c>
      <c r="P1119" s="218" t="n">
        <v>0</v>
      </c>
      <c r="Q1119" s="218" t="n">
        <v>0</v>
      </c>
      <c r="R1119" s="218" t="n">
        <v>0</v>
      </c>
      <c r="S1119" s="217" t="n"/>
      <c r="T1119" s="216">
        <f>VLOOKUP(A1119,'[6]Groupe de branches'!$Z$27:$AM$86,14,FALSE)</f>
        <v/>
      </c>
      <c r="U1119" s="216">
        <f>VLOOKUP(D1119,'[6]Groupe de branches'!$Z$27:$AM$86,14,FALSE)</f>
        <v/>
      </c>
      <c r="V1119" s="216" t="n">
        <v>2019</v>
      </c>
      <c r="W1119" s="216">
        <f>VLOOKUP(D1119,'[6]Table corresp.'!$M$4:$S$63,7,FALSE)</f>
        <v/>
      </c>
      <c r="X1119" s="219">
        <f>IFERROR(G1119/SUMIFS('[6]Comp2016-2017 (3)'!$I$5:$I$289,'[6]Comp2016-2017 (3)'!$A$5:$A$289,A1119,'[6]Comp2016-2017 (3)'!$R$5:$R$289,V1119),0)</f>
        <v/>
      </c>
      <c r="Y1119" s="220">
        <f>IFERROR(IF(RIGHT(F1119,3)="Exp",VLOOKUP(F1119,#REF!,2,FALSE),VLOOKUP(F1119,#REF!,9,FALSE)),1)</f>
        <v/>
      </c>
      <c r="Z1119" s="221">
        <f>IFERROR(Y1119/SUMIFS($Y$4:$Y$1858,$V$4:$V$1858,V1119,$A$4:$A$1858,A1119),"")</f>
        <v/>
      </c>
      <c r="AA1119" s="221">
        <f>X1119*Z1119</f>
        <v/>
      </c>
      <c r="AB1119" s="222">
        <f>IFERROR(SUMIFS('[6]Comp2016-2017 (3)'!$G$5:$G$289,'[6]Comp2016-2017 (3)'!$A$5:$A$289,A1119,'[6]Comp2016-2017 (3)'!$R$5:$R$289,V1119)*AA1119/SUMIFS($AA$4:$AA$1858,$A$4:$A$1858,A1119,$V$4:$V$1858,V1119),0)</f>
        <v/>
      </c>
      <c r="AC1119" s="222">
        <f>IF($W1119=AC$3,$AB1119,IF(NOT($W1119=0),"",SUMIFS('Val-Vol (2)'!AC$4:AC$1858,'Val-Vol (2)'!$A$4:$A$1858,$D1119,'Val-Vol (2)'!$V$4:$V$1858,$V1119)/SUMIFS('[6]Comp2016-2017 (3)'!$G$5:$G$289,'[6]Comp2016-2017 (3)'!$A$5:$A$289,$D1119,'[6]Comp2016-2017 (3)'!$R$5:$R$289,$V1119)*$AB1119))</f>
        <v/>
      </c>
      <c r="AD1119" s="222">
        <f>IF($W1119=AD$3,$AB1119,IF(NOT($W1119=0),"",SUMIFS('Val-Vol (2)'!AD$4:AD$1858,'Val-Vol (2)'!$A$4:$A$1858,$D1119,'Val-Vol (2)'!$V$4:$V$1858,$V1119)/SUMIFS('[6]Comp2016-2017 (3)'!$G$5:$G$289,'[6]Comp2016-2017 (3)'!$A$5:$A$289,$D1119,'[6]Comp2016-2017 (3)'!$R$5:$R$289,$V1119)*$AB1119))</f>
        <v/>
      </c>
      <c r="AE1119" s="222">
        <f>IF($W1119=AE$3,$AB1119,IF(NOT($W1119=0),"",SUMIFS('Val-Vol (2)'!AE$4:AE$1858,'Val-Vol (2)'!$A$4:$A$1858,$D1119,'Val-Vol (2)'!$V$4:$V$1858,$V1119)/SUMIFS('[6]Comp2016-2017 (3)'!$G$5:$G$289,'[6]Comp2016-2017 (3)'!$A$5:$A$289,$D1119,'[6]Comp2016-2017 (3)'!$R$5:$R$289,$V1119)*$AB1119))</f>
        <v/>
      </c>
      <c r="AF1119" s="222">
        <f>IF($W1119=AF$3,$AB1119,IF(NOT($W1119=0),"",SUMIFS('Val-Vol (2)'!AF$4:AF$1858,'Val-Vol (2)'!$A$4:$A$1858,$D1119,'Val-Vol (2)'!$V$4:$V$1858,$V1119)/SUMIFS('[6]Comp2016-2017 (3)'!$G$5:$G$289,'[6]Comp2016-2017 (3)'!$A$5:$A$289,$D1119,'[6]Comp2016-2017 (3)'!$R$5:$R$289,$V1119)*$AB1119))</f>
        <v/>
      </c>
      <c r="AG1119" s="222">
        <f>IF($W1119=AG$3,$AB1119,IF(NOT($W1119=0),"",SUMIFS('Val-Vol (2)'!AG$4:AG$1858,'Val-Vol (2)'!$A$4:$A$1858,$D1119,'Val-Vol (2)'!$V$4:$V$1858,$V1119)/SUMIFS('[6]Comp2016-2017 (3)'!$G$5:$G$289,'[6]Comp2016-2017 (3)'!$A$5:$A$289,$D1119,'[6]Comp2016-2017 (3)'!$R$5:$R$289,$V1119)*$AB1119))</f>
        <v/>
      </c>
      <c r="AH1119" s="222">
        <f>IF($W1119=AH$3,$AB1119,IF(NOT($W1119=0),"",SUMIFS('Val-Vol (2)'!AH$4:AH$1858,'Val-Vol (2)'!$A$4:$A$1858,$D1119,'Val-Vol (2)'!$V$4:$V$1858,$V1119)/SUMIFS('[6]Comp2016-2017 (3)'!$G$5:$G$289,'[6]Comp2016-2017 (3)'!$A$5:$A$289,$D1119,'[6]Comp2016-2017 (3)'!$R$5:$R$289,$V1119)*$AB1119))</f>
        <v/>
      </c>
      <c r="AI1119" s="222">
        <f>IF($W1119=AI$3,$AB1119,IF(NOT($W1119=0),"",SUMIFS('Val-Vol (2)'!AI$4:AI$1858,'Val-Vol (2)'!$A$4:$A$1858,$D1119,'Val-Vol (2)'!$V$4:$V$1858,$V1119)/SUMIFS('[6]Comp2016-2017 (3)'!$G$5:$G$289,'[6]Comp2016-2017 (3)'!$A$5:$A$289,$D1119,'[6]Comp2016-2017 (3)'!$R$5:$R$289,$V1119)*$AB1119))</f>
        <v/>
      </c>
      <c r="AJ1119" s="222">
        <f>IF($W1119=AJ$3,$AB1119,IF(NOT($W1119=0),"",SUMIFS('Val-Vol (2)'!AJ$4:AJ$1858,'Val-Vol (2)'!$A$4:$A$1858,$D1119,'Val-Vol (2)'!$V$4:$V$1858,$V1119)/SUMIFS('[6]Comp2016-2017 (3)'!$G$5:$G$289,'[6]Comp2016-2017 (3)'!$A$5:$A$289,$D1119,'[6]Comp2016-2017 (3)'!$R$5:$R$289,$V1119)*$AB1119))</f>
        <v/>
      </c>
      <c r="AK1119" s="222">
        <f>SUM(AC1119:AJ1119)-AB1119</f>
        <v/>
      </c>
      <c r="AL1119" s="216">
        <f>IF(A1119=D1119,"remplir à la main","")</f>
        <v/>
      </c>
      <c r="AM1119" s="216">
        <f>VLOOKUP(A1119,'[6]Table corresp.'!$M$4:$U$63,8,FALSE)</f>
        <v/>
      </c>
      <c r="AN1119" s="216">
        <f>VLOOKUP(D1119,'[6]Table corresp.'!$M$4:$U$63,9,FALSE)</f>
        <v/>
      </c>
    </row>
    <row r="1120">
      <c r="A1120" s="179" t="inlineStr">
        <is>
          <t>01 - Plants de pépinière</t>
        </is>
      </c>
      <c r="B1120" s="179">
        <f>VLOOKUP(LEFT(A1120,3),'[6]Table corresp.'!$A$4:$D$63,3,FALSE)</f>
        <v/>
      </c>
      <c r="C1120" s="179">
        <f>VLOOKUP(A1120,'[6]Table corresp.'!$M$4:$P$63,4,FALSE)</f>
        <v/>
      </c>
      <c r="D1120" s="179" t="inlineStr">
        <is>
          <t>Exportation</t>
        </is>
      </c>
      <c r="E1120" s="179">
        <f>VLOOKUP(LEFT(D1120,3),'[6]Table corresp.'!$A$4:$D$63,4,FALSE)</f>
        <v/>
      </c>
      <c r="F1120" s="179">
        <f>LEFT(A1120,3)&amp;" - "&amp;LEFT(D1120,3)</f>
        <v/>
      </c>
      <c r="G1120" s="217" t="n">
        <v>5864.501999999999</v>
      </c>
      <c r="H1120" s="217" t="n">
        <v>0</v>
      </c>
      <c r="I1120" s="217" t="n">
        <v>5864.501999999999</v>
      </c>
      <c r="J1120" s="218" t="n">
        <v>0</v>
      </c>
      <c r="K1120" s="218" t="n">
        <v>0</v>
      </c>
      <c r="L1120" s="218" t="n">
        <v>0</v>
      </c>
      <c r="M1120" s="218" t="n">
        <v>0</v>
      </c>
      <c r="N1120" s="218" t="n">
        <v>0</v>
      </c>
      <c r="O1120" s="218" t="n">
        <v>0</v>
      </c>
      <c r="P1120" s="218" t="n">
        <v>0</v>
      </c>
      <c r="Q1120" s="218" t="n">
        <v>0</v>
      </c>
      <c r="R1120" s="218" t="n">
        <v>0</v>
      </c>
      <c r="S1120" s="217" t="n"/>
      <c r="T1120" s="216">
        <f>VLOOKUP(A1120,'[6]Groupe de branches'!$Z$27:$AM$86,14,FALSE)</f>
        <v/>
      </c>
      <c r="U1120" s="216">
        <f>VLOOKUP(D1120,'[6]Groupe de branches'!$Z$27:$AM$86,14,FALSE)</f>
        <v/>
      </c>
      <c r="V1120" s="216" t="n">
        <v>2019</v>
      </c>
      <c r="W1120" s="216">
        <f>VLOOKUP(D1120,'[6]Table corresp.'!$M$4:$S$63,7,FALSE)</f>
        <v/>
      </c>
      <c r="X1120" s="219">
        <f>IFERROR(G1120/SUMIFS('[6]Comp2016-2017 (3)'!$I$5:$I$289,'[6]Comp2016-2017 (3)'!$A$5:$A$289,A1120,'[6]Comp2016-2017 (3)'!$R$5:$R$289,V1120),0)</f>
        <v/>
      </c>
      <c r="Y1120" s="220">
        <f>IFERROR(IF(RIGHT(F1120,3)="Exp",VLOOKUP(F1120,#REF!,2,FALSE),VLOOKUP(F1120,#REF!,9,FALSE)),1)</f>
        <v/>
      </c>
      <c r="Z1120" s="221">
        <f>IFERROR(Y1120/SUMIFS($Y$4:$Y$1858,$V$4:$V$1858,V1120,$A$4:$A$1858,A1120),"")</f>
        <v/>
      </c>
      <c r="AA1120" s="221">
        <f>X1120*Z1120</f>
        <v/>
      </c>
      <c r="AB1120" s="222">
        <f>IFERROR(SUMIFS('[6]Comp2016-2017 (3)'!$G$5:$G$289,'[6]Comp2016-2017 (3)'!$A$5:$A$289,A1120,'[6]Comp2016-2017 (3)'!$R$5:$R$289,V1120)*AA1120/SUMIFS($AA$4:$AA$1858,$A$4:$A$1858,A1120,$V$4:$V$1858,V1120),0)</f>
        <v/>
      </c>
      <c r="AC1120" s="222">
        <f>IF($W1120=AC$3,$AB1120,IF(NOT($W1120=0),"",SUMIFS('Val-Vol (2)'!AC$4:AC$1858,'Val-Vol (2)'!$A$4:$A$1858,$D1120,'Val-Vol (2)'!$V$4:$V$1858,$V1120)/SUMIFS('[6]Comp2016-2017 (3)'!$G$5:$G$289,'[6]Comp2016-2017 (3)'!$A$5:$A$289,$D1120,'[6]Comp2016-2017 (3)'!$R$5:$R$289,$V1120)*$AB1120))</f>
        <v/>
      </c>
      <c r="AD1120" s="222">
        <f>IF($W1120=AD$3,$AB1120,IF(NOT($W1120=0),"",SUMIFS('Val-Vol (2)'!AD$4:AD$1858,'Val-Vol (2)'!$A$4:$A$1858,$D1120,'Val-Vol (2)'!$V$4:$V$1858,$V1120)/SUMIFS('[6]Comp2016-2017 (3)'!$G$5:$G$289,'[6]Comp2016-2017 (3)'!$A$5:$A$289,$D1120,'[6]Comp2016-2017 (3)'!$R$5:$R$289,$V1120)*$AB1120))</f>
        <v/>
      </c>
      <c r="AE1120" s="222">
        <f>IF($W1120=AE$3,$AB1120,IF(NOT($W1120=0),"",SUMIFS('Val-Vol (2)'!AE$4:AE$1858,'Val-Vol (2)'!$A$4:$A$1858,$D1120,'Val-Vol (2)'!$V$4:$V$1858,$V1120)/SUMIFS('[6]Comp2016-2017 (3)'!$G$5:$G$289,'[6]Comp2016-2017 (3)'!$A$5:$A$289,$D1120,'[6]Comp2016-2017 (3)'!$R$5:$R$289,$V1120)*$AB1120))</f>
        <v/>
      </c>
      <c r="AF1120" s="222">
        <f>IF($W1120=AF$3,$AB1120,IF(NOT($W1120=0),"",SUMIFS('Val-Vol (2)'!AF$4:AF$1858,'Val-Vol (2)'!$A$4:$A$1858,$D1120,'Val-Vol (2)'!$V$4:$V$1858,$V1120)/SUMIFS('[6]Comp2016-2017 (3)'!$G$5:$G$289,'[6]Comp2016-2017 (3)'!$A$5:$A$289,$D1120,'[6]Comp2016-2017 (3)'!$R$5:$R$289,$V1120)*$AB1120))</f>
        <v/>
      </c>
      <c r="AG1120" s="222">
        <f>IF($W1120=AG$3,$AB1120,IF(NOT($W1120=0),"",SUMIFS('Val-Vol (2)'!AG$4:AG$1858,'Val-Vol (2)'!$A$4:$A$1858,$D1120,'Val-Vol (2)'!$V$4:$V$1858,$V1120)/SUMIFS('[6]Comp2016-2017 (3)'!$G$5:$G$289,'[6]Comp2016-2017 (3)'!$A$5:$A$289,$D1120,'[6]Comp2016-2017 (3)'!$R$5:$R$289,$V1120)*$AB1120))</f>
        <v/>
      </c>
      <c r="AH1120" s="222">
        <f>IF($W1120=AH$3,$AB1120,IF(NOT($W1120=0),"",SUMIFS('Val-Vol (2)'!AH$4:AH$1858,'Val-Vol (2)'!$A$4:$A$1858,$D1120,'Val-Vol (2)'!$V$4:$V$1858,$V1120)/SUMIFS('[6]Comp2016-2017 (3)'!$G$5:$G$289,'[6]Comp2016-2017 (3)'!$A$5:$A$289,$D1120,'[6]Comp2016-2017 (3)'!$R$5:$R$289,$V1120)*$AB1120))</f>
        <v/>
      </c>
      <c r="AI1120" s="222">
        <f>IF($W1120=AI$3,$AB1120,IF(NOT($W1120=0),"",SUMIFS('Val-Vol (2)'!AI$4:AI$1858,'Val-Vol (2)'!$A$4:$A$1858,$D1120,'Val-Vol (2)'!$V$4:$V$1858,$V1120)/SUMIFS('[6]Comp2016-2017 (3)'!$G$5:$G$289,'[6]Comp2016-2017 (3)'!$A$5:$A$289,$D1120,'[6]Comp2016-2017 (3)'!$R$5:$R$289,$V1120)*$AB1120))</f>
        <v/>
      </c>
      <c r="AJ1120" s="222">
        <f>IF($W1120=AJ$3,$AB1120,IF(NOT($W1120=0),"",SUMIFS('Val-Vol (2)'!AJ$4:AJ$1858,'Val-Vol (2)'!$A$4:$A$1858,$D1120,'Val-Vol (2)'!$V$4:$V$1858,$V1120)/SUMIFS('[6]Comp2016-2017 (3)'!$G$5:$G$289,'[6]Comp2016-2017 (3)'!$A$5:$A$289,$D1120,'[6]Comp2016-2017 (3)'!$R$5:$R$289,$V1120)*$AB1120))</f>
        <v/>
      </c>
      <c r="AK1120" s="222">
        <f>SUM(AC1120:AJ1120)-AB1120</f>
        <v/>
      </c>
      <c r="AL1120" s="216">
        <f>IF(A1120=D1120,"remplir à la main","")</f>
        <v/>
      </c>
      <c r="AM1120" s="216">
        <f>VLOOKUP(A1120,'[6]Table corresp.'!$M$4:$U$63,8,FALSE)</f>
        <v/>
      </c>
      <c r="AN1120" s="216">
        <f>VLOOKUP(D1120,'[6]Table corresp.'!$M$4:$U$63,9,FALSE)</f>
        <v/>
      </c>
    </row>
    <row r="1121">
      <c r="A1121" s="179" t="inlineStr">
        <is>
          <t>02 - Grumes et billons destinés au sciage, placage ou déroulage</t>
        </is>
      </c>
      <c r="B1121" s="179">
        <f>VLOOKUP(LEFT(A1121,3),'[6]Table corresp.'!$A$4:$D$63,3,FALSE)</f>
        <v/>
      </c>
      <c r="C1121" s="179">
        <f>VLOOKUP(A1121,'[6]Table corresp.'!$M$4:$P$63,4,FALSE)</f>
        <v/>
      </c>
      <c r="D1121" s="179" t="inlineStr">
        <is>
          <t>08 - Sciages bruts de Chêne</t>
        </is>
      </c>
      <c r="E1121" s="179">
        <f>VLOOKUP(LEFT(D1121,3),'[6]Table corresp.'!$A$4:$D$63,4,FALSE)</f>
        <v/>
      </c>
      <c r="F1121" s="179">
        <f>LEFT(A1121,3)&amp;" - "&amp;LEFT(D1121,3)</f>
        <v/>
      </c>
      <c r="G1121" s="222" t="n">
        <v>221934.1152945616</v>
      </c>
      <c r="H1121" s="222" t="n">
        <v>7814.921443650358</v>
      </c>
      <c r="I1121" s="222" t="n">
        <v>229749.0367382119</v>
      </c>
      <c r="J1121" s="223" t="n">
        <v>1632.087508371096</v>
      </c>
      <c r="K1121" s="223" t="n">
        <v>15.20940038036594</v>
      </c>
      <c r="L1121" s="223" t="n">
        <v>1647.296908751462</v>
      </c>
      <c r="M1121" s="218" t="n"/>
      <c r="N1121" s="218" t="n"/>
      <c r="O1121" s="218" t="n"/>
      <c r="P1121" s="218" t="n"/>
      <c r="Q1121" s="218" t="n"/>
      <c r="R1121" s="218" t="n"/>
      <c r="S1121" s="217" t="n"/>
      <c r="T1121" s="216">
        <f>VLOOKUP(A1121,'[6]Groupe de branches'!$Z$27:$AM$86,14,FALSE)</f>
        <v/>
      </c>
      <c r="U1121" s="216">
        <f>VLOOKUP(D1121,'[6]Groupe de branches'!$Z$27:$AM$86,14,FALSE)</f>
        <v/>
      </c>
      <c r="V1121" s="216" t="n">
        <v>2019</v>
      </c>
      <c r="W1121" s="216">
        <f>VLOOKUP(D1121,'[6]Table corresp.'!$M$4:$S$63,7,FALSE)</f>
        <v/>
      </c>
      <c r="X1121" s="219">
        <f>IFERROR(G1121/SUMIFS('[6]Comp2016-2017 (3)'!$I$5:$I$289,'[6]Comp2016-2017 (3)'!$A$5:$A$289,A1121,'[6]Comp2016-2017 (3)'!$R$5:$R$289,V1121),0)</f>
        <v/>
      </c>
      <c r="Y1121" s="220">
        <f>IF(RIGHT(F1121,3)="Exp",VLOOKUP(F1121,#REF!,2,FALSE),VLOOKUP(F1121,#REF!,9,FALSE))</f>
        <v/>
      </c>
      <c r="Z1121" s="221">
        <f>IFERROR(Y1121/SUMIFS($Y$4:$Y$1858,$V$4:$V$1858,V1121,$A$4:$A$1858,A1121),"")</f>
        <v/>
      </c>
      <c r="AA1121" s="221">
        <f>X1121*Z1121</f>
        <v/>
      </c>
      <c r="AB1121" s="222">
        <f>IFERROR(SUMIFS('[6]Comp2016-2017 (3)'!$G$5:$G$289,'[6]Comp2016-2017 (3)'!$A$5:$A$289,A1121,'[6]Comp2016-2017 (3)'!$R$5:$R$289,V1121)*AA1121/SUMIFS($AA$4:$AA$1858,$A$4:$A$1858,A1121,$V$4:$V$1858,V1121),0)</f>
        <v/>
      </c>
      <c r="AC1121" s="222">
        <f>IF($W1121=AC$3,$AB1121,IF(NOT($W1121=0),"",SUMIFS('Val-Vol (2)'!AC$4:AC$1858,'Val-Vol (2)'!$A$4:$A$1858,$D1121,'Val-Vol (2)'!$V$4:$V$1858,$V1121)/SUMIFS('[6]Comp2016-2017 (3)'!$G$5:$G$289,'[6]Comp2016-2017 (3)'!$A$5:$A$289,$D1121,'[6]Comp2016-2017 (3)'!$R$5:$R$289,$V1121)*$AB1121))</f>
        <v/>
      </c>
      <c r="AD1121" s="222">
        <f>IF($W1121=AD$3,$AB1121,IF(NOT($W1121=0),"",SUMIFS('Val-Vol (2)'!AD$4:AD$1858,'Val-Vol (2)'!$A$4:$A$1858,$D1121,'Val-Vol (2)'!$V$4:$V$1858,$V1121)/SUMIFS('[6]Comp2016-2017 (3)'!$G$5:$G$289,'[6]Comp2016-2017 (3)'!$A$5:$A$289,$D1121,'[6]Comp2016-2017 (3)'!$R$5:$R$289,$V1121)*$AB1121))</f>
        <v/>
      </c>
      <c r="AE1121" s="222">
        <f>IF($W1121=AE$3,$AB1121,IF(NOT($W1121=0),"",SUMIFS('Val-Vol (2)'!AE$4:AE$1858,'Val-Vol (2)'!$A$4:$A$1858,$D1121,'Val-Vol (2)'!$V$4:$V$1858,$V1121)/SUMIFS('[6]Comp2016-2017 (3)'!$G$5:$G$289,'[6]Comp2016-2017 (3)'!$A$5:$A$289,$D1121,'[6]Comp2016-2017 (3)'!$R$5:$R$289,$V1121)*$AB1121))</f>
        <v/>
      </c>
      <c r="AF1121" s="222">
        <f>IF($W1121=AF$3,$AB1121,IF(NOT($W1121=0),"",SUMIFS('Val-Vol (2)'!AF$4:AF$1858,'Val-Vol (2)'!$A$4:$A$1858,$D1121,'Val-Vol (2)'!$V$4:$V$1858,$V1121)/SUMIFS('[6]Comp2016-2017 (3)'!$G$5:$G$289,'[6]Comp2016-2017 (3)'!$A$5:$A$289,$D1121,'[6]Comp2016-2017 (3)'!$R$5:$R$289,$V1121)*$AB1121))</f>
        <v/>
      </c>
      <c r="AG1121" s="222">
        <f>IF($W1121=AG$3,$AB1121,IF(NOT($W1121=0),"",SUMIFS('Val-Vol (2)'!AG$4:AG$1858,'Val-Vol (2)'!$A$4:$A$1858,$D1121,'Val-Vol (2)'!$V$4:$V$1858,$V1121)/SUMIFS('[6]Comp2016-2017 (3)'!$G$5:$G$289,'[6]Comp2016-2017 (3)'!$A$5:$A$289,$D1121,'[6]Comp2016-2017 (3)'!$R$5:$R$289,$V1121)*$AB1121))</f>
        <v/>
      </c>
      <c r="AH1121" s="222">
        <f>IF($W1121=AH$3,$AB1121,IF(NOT($W1121=0),"",SUMIFS('Val-Vol (2)'!AH$4:AH$1858,'Val-Vol (2)'!$A$4:$A$1858,$D1121,'Val-Vol (2)'!$V$4:$V$1858,$V1121)/SUMIFS('[6]Comp2016-2017 (3)'!$G$5:$G$289,'[6]Comp2016-2017 (3)'!$A$5:$A$289,$D1121,'[6]Comp2016-2017 (3)'!$R$5:$R$289,$V1121)*$AB1121))</f>
        <v/>
      </c>
      <c r="AI1121" s="222">
        <f>IF($W1121=AI$3,$AB1121,IF(NOT($W1121=0),"",SUMIFS('Val-Vol (2)'!AI$4:AI$1858,'Val-Vol (2)'!$A$4:$A$1858,$D1121,'Val-Vol (2)'!$V$4:$V$1858,$V1121)/SUMIFS('[6]Comp2016-2017 (3)'!$G$5:$G$289,'[6]Comp2016-2017 (3)'!$A$5:$A$289,$D1121,'[6]Comp2016-2017 (3)'!$R$5:$R$289,$V1121)*$AB1121))</f>
        <v/>
      </c>
      <c r="AJ1121" s="222">
        <f>IF($W1121=AJ$3,$AB1121,IF(NOT($W1121=0),"",SUMIFS('Val-Vol (2)'!AJ$4:AJ$1858,'Val-Vol (2)'!$A$4:$A$1858,$D1121,'Val-Vol (2)'!$V$4:$V$1858,$V1121)/SUMIFS('[6]Comp2016-2017 (3)'!$G$5:$G$289,'[6]Comp2016-2017 (3)'!$A$5:$A$289,$D1121,'[6]Comp2016-2017 (3)'!$R$5:$R$289,$V1121)*$AB1121))</f>
        <v/>
      </c>
      <c r="AK1121" s="222">
        <f>SUM(AC1121:AJ1121)-AB1121</f>
        <v/>
      </c>
      <c r="AL1121" s="216">
        <f>IF(A1121=D1121,"remplir à la main","")</f>
        <v/>
      </c>
      <c r="AM1121" s="216">
        <f>VLOOKUP(A1121,'[6]Table corresp.'!$M$4:$U$63,8,FALSE)</f>
        <v/>
      </c>
      <c r="AN1121" s="216">
        <f>VLOOKUP(D1121,'[6]Table corresp.'!$M$4:$U$63,9,FALSE)</f>
        <v/>
      </c>
    </row>
    <row r="1122">
      <c r="A1122" s="179" t="inlineStr">
        <is>
          <t>02 - Grumes et billons destinés au sciage, placage ou déroulage</t>
        </is>
      </c>
      <c r="B1122" s="179">
        <f>VLOOKUP(LEFT(A1122,3),'[6]Table corresp.'!$A$4:$D$63,3,FALSE)</f>
        <v/>
      </c>
      <c r="C1122" s="179">
        <f>VLOOKUP(A1122,'[6]Table corresp.'!$M$4:$P$63,4,FALSE)</f>
        <v/>
      </c>
      <c r="D1122" s="179" t="inlineStr">
        <is>
          <t>09 - Sciages bruts de Hêtre</t>
        </is>
      </c>
      <c r="E1122" s="179">
        <f>VLOOKUP(LEFT(D1122,3),'[6]Table corresp.'!$A$4:$D$63,4,FALSE)</f>
        <v/>
      </c>
      <c r="F1122" s="179">
        <f>LEFT(A1122,3)&amp;" - "&amp;LEFT(D1122,3)</f>
        <v/>
      </c>
      <c r="G1122" s="217" t="n">
        <v>30807.04173811573</v>
      </c>
      <c r="H1122" s="217" t="n">
        <v>1026.127403275105</v>
      </c>
      <c r="I1122" s="217" t="n">
        <v>31833.16914139084</v>
      </c>
      <c r="J1122" s="218" t="n">
        <v>724.2381305476532</v>
      </c>
      <c r="K1122" s="218" t="n">
        <v>1.997049187277095</v>
      </c>
      <c r="L1122" s="218" t="n">
        <v>726.2351797349303</v>
      </c>
      <c r="M1122" s="218" t="n"/>
      <c r="N1122" s="218" t="n"/>
      <c r="O1122" s="218" t="n"/>
      <c r="P1122" s="218" t="n"/>
      <c r="Q1122" s="218" t="n"/>
      <c r="R1122" s="218" t="n"/>
      <c r="S1122" s="217" t="n"/>
      <c r="T1122" s="216">
        <f>VLOOKUP(A1122,'[6]Groupe de branches'!$Z$27:$AM$86,14,FALSE)</f>
        <v/>
      </c>
      <c r="U1122" s="216">
        <f>VLOOKUP(D1122,'[6]Groupe de branches'!$Z$27:$AM$86,14,FALSE)</f>
        <v/>
      </c>
      <c r="V1122" s="216" t="n">
        <v>2019</v>
      </c>
      <c r="W1122" s="216">
        <f>VLOOKUP(D1122,'[6]Table corresp.'!$M$4:$S$63,7,FALSE)</f>
        <v/>
      </c>
      <c r="X1122" s="219">
        <f>IFERROR(G1122/SUMIFS('[6]Comp2016-2017 (3)'!$I$5:$I$289,'[6]Comp2016-2017 (3)'!$A$5:$A$289,A1122,'[6]Comp2016-2017 (3)'!$R$5:$R$289,V1122),0)</f>
        <v/>
      </c>
      <c r="Y1122" s="220">
        <f>IF(RIGHT(F1122,3)="Exp",VLOOKUP(F1122,#REF!,2,FALSE),VLOOKUP(F1122,#REF!,9,FALSE))</f>
        <v/>
      </c>
      <c r="Z1122" s="221">
        <f>IFERROR(Y1122/SUMIFS($Y$4:$Y$1858,$V$4:$V$1858,V1122,$A$4:$A$1858,A1122),"")</f>
        <v/>
      </c>
      <c r="AA1122" s="221">
        <f>X1122*Z1122</f>
        <v/>
      </c>
      <c r="AB1122" s="222">
        <f>IFERROR(SUMIFS('[6]Comp2016-2017 (3)'!$G$5:$G$289,'[6]Comp2016-2017 (3)'!$A$5:$A$289,A1122,'[6]Comp2016-2017 (3)'!$R$5:$R$289,V1122)*AA1122/SUMIFS($AA$4:$AA$1858,$A$4:$A$1858,A1122,$V$4:$V$1858,V1122),0)</f>
        <v/>
      </c>
      <c r="AC1122" s="222">
        <f>IF($W1122=AC$3,$AB1122,IF(NOT($W1122=0),"",SUMIFS('Val-Vol (2)'!AC$4:AC$1858,'Val-Vol (2)'!$A$4:$A$1858,$D1122,'Val-Vol (2)'!$V$4:$V$1858,$V1122)/SUMIFS('[6]Comp2016-2017 (3)'!$G$5:$G$289,'[6]Comp2016-2017 (3)'!$A$5:$A$289,$D1122,'[6]Comp2016-2017 (3)'!$R$5:$R$289,$V1122)*$AB1122))</f>
        <v/>
      </c>
      <c r="AD1122" s="222">
        <f>IF($W1122=AD$3,$AB1122,IF(NOT($W1122=0),"",SUMIFS('Val-Vol (2)'!AD$4:AD$1858,'Val-Vol (2)'!$A$4:$A$1858,$D1122,'Val-Vol (2)'!$V$4:$V$1858,$V1122)/SUMIFS('[6]Comp2016-2017 (3)'!$G$5:$G$289,'[6]Comp2016-2017 (3)'!$A$5:$A$289,$D1122,'[6]Comp2016-2017 (3)'!$R$5:$R$289,$V1122)*$AB1122))</f>
        <v/>
      </c>
      <c r="AE1122" s="222">
        <f>IF($W1122=AE$3,$AB1122,IF(NOT($W1122=0),"",SUMIFS('Val-Vol (2)'!AE$4:AE$1858,'Val-Vol (2)'!$A$4:$A$1858,$D1122,'Val-Vol (2)'!$V$4:$V$1858,$V1122)/SUMIFS('[6]Comp2016-2017 (3)'!$G$5:$G$289,'[6]Comp2016-2017 (3)'!$A$5:$A$289,$D1122,'[6]Comp2016-2017 (3)'!$R$5:$R$289,$V1122)*$AB1122))</f>
        <v/>
      </c>
      <c r="AF1122" s="222">
        <f>IF($W1122=AF$3,$AB1122,IF(NOT($W1122=0),"",SUMIFS('Val-Vol (2)'!AF$4:AF$1858,'Val-Vol (2)'!$A$4:$A$1858,$D1122,'Val-Vol (2)'!$V$4:$V$1858,$V1122)/SUMIFS('[6]Comp2016-2017 (3)'!$G$5:$G$289,'[6]Comp2016-2017 (3)'!$A$5:$A$289,$D1122,'[6]Comp2016-2017 (3)'!$R$5:$R$289,$V1122)*$AB1122))</f>
        <v/>
      </c>
      <c r="AG1122" s="222">
        <f>IF($W1122=AG$3,$AB1122,IF(NOT($W1122=0),"",SUMIFS('Val-Vol (2)'!AG$4:AG$1858,'Val-Vol (2)'!$A$4:$A$1858,$D1122,'Val-Vol (2)'!$V$4:$V$1858,$V1122)/SUMIFS('[6]Comp2016-2017 (3)'!$G$5:$G$289,'[6]Comp2016-2017 (3)'!$A$5:$A$289,$D1122,'[6]Comp2016-2017 (3)'!$R$5:$R$289,$V1122)*$AB1122))</f>
        <v/>
      </c>
      <c r="AH1122" s="222">
        <f>IF($W1122=AH$3,$AB1122,IF(NOT($W1122=0),"",SUMIFS('Val-Vol (2)'!AH$4:AH$1858,'Val-Vol (2)'!$A$4:$A$1858,$D1122,'Val-Vol (2)'!$V$4:$V$1858,$V1122)/SUMIFS('[6]Comp2016-2017 (3)'!$G$5:$G$289,'[6]Comp2016-2017 (3)'!$A$5:$A$289,$D1122,'[6]Comp2016-2017 (3)'!$R$5:$R$289,$V1122)*$AB1122))</f>
        <v/>
      </c>
      <c r="AI1122" s="222">
        <f>IF($W1122=AI$3,$AB1122,IF(NOT($W1122=0),"",SUMIFS('Val-Vol (2)'!AI$4:AI$1858,'Val-Vol (2)'!$A$4:$A$1858,$D1122,'Val-Vol (2)'!$V$4:$V$1858,$V1122)/SUMIFS('[6]Comp2016-2017 (3)'!$G$5:$G$289,'[6]Comp2016-2017 (3)'!$A$5:$A$289,$D1122,'[6]Comp2016-2017 (3)'!$R$5:$R$289,$V1122)*$AB1122))</f>
        <v/>
      </c>
      <c r="AJ1122" s="222">
        <f>IF($W1122=AJ$3,$AB1122,IF(NOT($W1122=0),"",SUMIFS('Val-Vol (2)'!AJ$4:AJ$1858,'Val-Vol (2)'!$A$4:$A$1858,$D1122,'Val-Vol (2)'!$V$4:$V$1858,$V1122)/SUMIFS('[6]Comp2016-2017 (3)'!$G$5:$G$289,'[6]Comp2016-2017 (3)'!$A$5:$A$289,$D1122,'[6]Comp2016-2017 (3)'!$R$5:$R$289,$V1122)*$AB1122))</f>
        <v/>
      </c>
      <c r="AK1122" s="222">
        <f>SUM(AC1122:AJ1122)-AB1122</f>
        <v/>
      </c>
      <c r="AL1122" s="216">
        <f>IF(A1122=D1122,"remplir à la main","")</f>
        <v/>
      </c>
      <c r="AM1122" s="216">
        <f>VLOOKUP(A1122,'[6]Table corresp.'!$M$4:$U$63,8,FALSE)</f>
        <v/>
      </c>
      <c r="AN1122" s="216">
        <f>VLOOKUP(D1122,'[6]Table corresp.'!$M$4:$U$63,9,FALSE)</f>
        <v/>
      </c>
    </row>
    <row r="1123">
      <c r="A1123" s="179" t="inlineStr">
        <is>
          <t>02 - Grumes et billons destinés au sciage, placage ou déroulage</t>
        </is>
      </c>
      <c r="B1123" s="179">
        <f>VLOOKUP(LEFT(A1123,3),'[6]Table corresp.'!$A$4:$D$63,3,FALSE)</f>
        <v/>
      </c>
      <c r="C1123" s="179">
        <f>VLOOKUP(A1123,'[6]Table corresp.'!$M$4:$P$63,4,FALSE)</f>
        <v/>
      </c>
      <c r="D1123" s="179" t="inlineStr">
        <is>
          <t>10 - Sciages bruts : divers feuillus tempérés</t>
        </is>
      </c>
      <c r="E1123" s="179">
        <f>VLOOKUP(LEFT(D1123,3),'[6]Table corresp.'!$A$4:$D$63,4,FALSE)</f>
        <v/>
      </c>
      <c r="F1123" s="179">
        <f>LEFT(A1123,3)&amp;" - "&amp;LEFT(D1123,3)</f>
        <v/>
      </c>
      <c r="G1123" s="217" t="n">
        <v>29689.31628901146</v>
      </c>
      <c r="H1123" s="217" t="n">
        <v>0</v>
      </c>
      <c r="I1123" s="217" t="n">
        <v>29689.31628901146</v>
      </c>
      <c r="J1123" s="218" t="n">
        <v>637.5653228901905</v>
      </c>
      <c r="K1123" s="218" t="n">
        <v>0</v>
      </c>
      <c r="L1123" s="218" t="n">
        <v>637.5653228901905</v>
      </c>
      <c r="M1123" s="218" t="n"/>
      <c r="N1123" s="218" t="n"/>
      <c r="O1123" s="218" t="n"/>
      <c r="P1123" s="218" t="n"/>
      <c r="Q1123" s="218" t="n"/>
      <c r="R1123" s="218" t="n"/>
      <c r="S1123" s="217" t="n"/>
      <c r="T1123" s="216">
        <f>VLOOKUP(A1123,'[6]Groupe de branches'!$Z$27:$AM$86,14,FALSE)</f>
        <v/>
      </c>
      <c r="U1123" s="216">
        <f>VLOOKUP(D1123,'[6]Groupe de branches'!$Z$27:$AM$86,14,FALSE)</f>
        <v/>
      </c>
      <c r="V1123" s="216" t="n">
        <v>2019</v>
      </c>
      <c r="W1123" s="216">
        <f>VLOOKUP(D1123,'[6]Table corresp.'!$M$4:$S$63,7,FALSE)</f>
        <v/>
      </c>
      <c r="X1123" s="219">
        <f>IFERROR(G1123/SUMIFS('[6]Comp2016-2017 (3)'!$I$5:$I$289,'[6]Comp2016-2017 (3)'!$A$5:$A$289,A1123,'[6]Comp2016-2017 (3)'!$R$5:$R$289,V1123),0)</f>
        <v/>
      </c>
      <c r="Y1123" s="220">
        <f>IF(RIGHT(F1123,3)="Exp",VLOOKUP(F1123,#REF!,2,FALSE),VLOOKUP(F1123,#REF!,9,FALSE))</f>
        <v/>
      </c>
      <c r="Z1123" s="221">
        <f>IFERROR(Y1123/SUMIFS($Y$4:$Y$1858,$V$4:$V$1858,V1123,$A$4:$A$1858,A1123),"")</f>
        <v/>
      </c>
      <c r="AA1123" s="221">
        <f>X1123*Z1123</f>
        <v/>
      </c>
      <c r="AB1123" s="222">
        <f>IFERROR(SUMIFS('[6]Comp2016-2017 (3)'!$G$5:$G$289,'[6]Comp2016-2017 (3)'!$A$5:$A$289,A1123,'[6]Comp2016-2017 (3)'!$R$5:$R$289,V1123)*AA1123/SUMIFS($AA$4:$AA$1858,$A$4:$A$1858,A1123,$V$4:$V$1858,V1123),0)</f>
        <v/>
      </c>
      <c r="AC1123" s="222">
        <f>IF($W1123=AC$3,$AB1123,IF(NOT($W1123=0),"",SUMIFS('Val-Vol (2)'!AC$4:AC$1858,'Val-Vol (2)'!$A$4:$A$1858,$D1123,'Val-Vol (2)'!$V$4:$V$1858,$V1123)/SUMIFS('[6]Comp2016-2017 (3)'!$G$5:$G$289,'[6]Comp2016-2017 (3)'!$A$5:$A$289,$D1123,'[6]Comp2016-2017 (3)'!$R$5:$R$289,$V1123)*$AB1123))</f>
        <v/>
      </c>
      <c r="AD1123" s="222">
        <f>IF($W1123=AD$3,$AB1123,IF(NOT($W1123=0),"",SUMIFS('Val-Vol (2)'!AD$4:AD$1858,'Val-Vol (2)'!$A$4:$A$1858,$D1123,'Val-Vol (2)'!$V$4:$V$1858,$V1123)/SUMIFS('[6]Comp2016-2017 (3)'!$G$5:$G$289,'[6]Comp2016-2017 (3)'!$A$5:$A$289,$D1123,'[6]Comp2016-2017 (3)'!$R$5:$R$289,$V1123)*$AB1123))</f>
        <v/>
      </c>
      <c r="AE1123" s="222">
        <f>IF($W1123=AE$3,$AB1123,IF(NOT($W1123=0),"",SUMIFS('Val-Vol (2)'!AE$4:AE$1858,'Val-Vol (2)'!$A$4:$A$1858,$D1123,'Val-Vol (2)'!$V$4:$V$1858,$V1123)/SUMIFS('[6]Comp2016-2017 (3)'!$G$5:$G$289,'[6]Comp2016-2017 (3)'!$A$5:$A$289,$D1123,'[6]Comp2016-2017 (3)'!$R$5:$R$289,$V1123)*$AB1123))</f>
        <v/>
      </c>
      <c r="AF1123" s="222">
        <f>IF($W1123=AF$3,$AB1123,IF(NOT($W1123=0),"",SUMIFS('Val-Vol (2)'!AF$4:AF$1858,'Val-Vol (2)'!$A$4:$A$1858,$D1123,'Val-Vol (2)'!$V$4:$V$1858,$V1123)/SUMIFS('[6]Comp2016-2017 (3)'!$G$5:$G$289,'[6]Comp2016-2017 (3)'!$A$5:$A$289,$D1123,'[6]Comp2016-2017 (3)'!$R$5:$R$289,$V1123)*$AB1123))</f>
        <v/>
      </c>
      <c r="AG1123" s="222">
        <f>IF($W1123=AG$3,$AB1123,IF(NOT($W1123=0),"",SUMIFS('Val-Vol (2)'!AG$4:AG$1858,'Val-Vol (2)'!$A$4:$A$1858,$D1123,'Val-Vol (2)'!$V$4:$V$1858,$V1123)/SUMIFS('[6]Comp2016-2017 (3)'!$G$5:$G$289,'[6]Comp2016-2017 (3)'!$A$5:$A$289,$D1123,'[6]Comp2016-2017 (3)'!$R$5:$R$289,$V1123)*$AB1123))</f>
        <v/>
      </c>
      <c r="AH1123" s="222">
        <f>IF($W1123=AH$3,$AB1123,IF(NOT($W1123=0),"",SUMIFS('Val-Vol (2)'!AH$4:AH$1858,'Val-Vol (2)'!$A$4:$A$1858,$D1123,'Val-Vol (2)'!$V$4:$V$1858,$V1123)/SUMIFS('[6]Comp2016-2017 (3)'!$G$5:$G$289,'[6]Comp2016-2017 (3)'!$A$5:$A$289,$D1123,'[6]Comp2016-2017 (3)'!$R$5:$R$289,$V1123)*$AB1123))</f>
        <v/>
      </c>
      <c r="AI1123" s="222">
        <f>IF($W1123=AI$3,$AB1123,IF(NOT($W1123=0),"",SUMIFS('Val-Vol (2)'!AI$4:AI$1858,'Val-Vol (2)'!$A$4:$A$1858,$D1123,'Val-Vol (2)'!$V$4:$V$1858,$V1123)/SUMIFS('[6]Comp2016-2017 (3)'!$G$5:$G$289,'[6]Comp2016-2017 (3)'!$A$5:$A$289,$D1123,'[6]Comp2016-2017 (3)'!$R$5:$R$289,$V1123)*$AB1123))</f>
        <v/>
      </c>
      <c r="AJ1123" s="222">
        <f>IF($W1123=AJ$3,$AB1123,IF(NOT($W1123=0),"",SUMIFS('Val-Vol (2)'!AJ$4:AJ$1858,'Val-Vol (2)'!$A$4:$A$1858,$D1123,'Val-Vol (2)'!$V$4:$V$1858,$V1123)/SUMIFS('[6]Comp2016-2017 (3)'!$G$5:$G$289,'[6]Comp2016-2017 (3)'!$A$5:$A$289,$D1123,'[6]Comp2016-2017 (3)'!$R$5:$R$289,$V1123)*$AB1123))</f>
        <v/>
      </c>
      <c r="AK1123" s="222">
        <f>SUM(AC1123:AJ1123)-AB1123</f>
        <v/>
      </c>
      <c r="AL1123" s="216">
        <f>IF(A1123=D1123,"remplir à la main","")</f>
        <v/>
      </c>
      <c r="AM1123" s="216">
        <f>VLOOKUP(A1123,'[6]Table corresp.'!$M$4:$U$63,8,FALSE)</f>
        <v/>
      </c>
      <c r="AN1123" s="216">
        <f>VLOOKUP(D1123,'[6]Table corresp.'!$M$4:$U$63,9,FALSE)</f>
        <v/>
      </c>
    </row>
    <row r="1124">
      <c r="A1124" s="179" t="inlineStr">
        <is>
          <t>02 - Grumes et billons destinés au sciage, placage ou déroulage</t>
        </is>
      </c>
      <c r="B1124" s="179">
        <f>VLOOKUP(LEFT(A1124,3),'[6]Table corresp.'!$A$4:$D$63,3,FALSE)</f>
        <v/>
      </c>
      <c r="C1124" s="179">
        <f>VLOOKUP(A1124,'[6]Table corresp.'!$M$4:$P$63,4,FALSE)</f>
        <v/>
      </c>
      <c r="D1124" s="179" t="inlineStr">
        <is>
          <t>11 - Sciages de feuillus tropicaux</t>
        </is>
      </c>
      <c r="E1124" s="179">
        <f>VLOOKUP(LEFT(D1124,3),'[6]Table corresp.'!$A$4:$D$63,4,FALSE)</f>
        <v/>
      </c>
      <c r="F1124" s="179">
        <f>LEFT(A1124,3)&amp;" - "&amp;LEFT(D1124,3)</f>
        <v/>
      </c>
      <c r="G1124" s="217" t="n">
        <v>1927.813086055289</v>
      </c>
      <c r="H1124" s="217" t="n">
        <v>4478.421020453404</v>
      </c>
      <c r="I1124" s="217" t="n">
        <v>6406.234106508693</v>
      </c>
      <c r="J1124" s="218" t="n">
        <v>34.6834939423709</v>
      </c>
      <c r="K1124" s="218" t="n">
        <v>4.412906766536132</v>
      </c>
      <c r="L1124" s="218" t="n">
        <v>39.09640070890703</v>
      </c>
      <c r="M1124" s="218" t="n"/>
      <c r="N1124" s="218" t="n"/>
      <c r="O1124" s="218" t="n"/>
      <c r="P1124" s="218" t="n"/>
      <c r="Q1124" s="218" t="n"/>
      <c r="R1124" s="218" t="n"/>
      <c r="S1124" s="217" t="n"/>
      <c r="T1124" s="216">
        <f>VLOOKUP(A1124,'[6]Groupe de branches'!$Z$27:$AM$86,14,FALSE)</f>
        <v/>
      </c>
      <c r="U1124" s="216">
        <f>VLOOKUP(D1124,'[6]Groupe de branches'!$Z$27:$AM$86,14,FALSE)</f>
        <v/>
      </c>
      <c r="V1124" s="216" t="n">
        <v>2019</v>
      </c>
      <c r="W1124" s="216">
        <f>VLOOKUP(D1124,'[6]Table corresp.'!$M$4:$S$63,7,FALSE)</f>
        <v/>
      </c>
      <c r="X1124" s="219">
        <f>IFERROR(G1124/SUMIFS('[6]Comp2016-2017 (3)'!$I$5:$I$289,'[6]Comp2016-2017 (3)'!$A$5:$A$289,A1124,'[6]Comp2016-2017 (3)'!$R$5:$R$289,V1124),0)</f>
        <v/>
      </c>
      <c r="Y1124" s="220">
        <f>IF(RIGHT(F1124,3)="Exp",VLOOKUP(F1124,#REF!,2,FALSE),VLOOKUP(F1124,#REF!,9,FALSE))</f>
        <v/>
      </c>
      <c r="Z1124" s="221">
        <f>IFERROR(Y1124/SUMIFS($Y$4:$Y$1858,$V$4:$V$1858,V1124,$A$4:$A$1858,A1124),"")</f>
        <v/>
      </c>
      <c r="AA1124" s="221">
        <f>X1124*Z1124</f>
        <v/>
      </c>
      <c r="AB1124" s="222">
        <f>IFERROR(SUMIFS('[6]Comp2016-2017 (3)'!$G$5:$G$289,'[6]Comp2016-2017 (3)'!$A$5:$A$289,A1124,'[6]Comp2016-2017 (3)'!$R$5:$R$289,V1124)*AA1124/SUMIFS($AA$4:$AA$1858,$A$4:$A$1858,A1124,$V$4:$V$1858,V1124),0)</f>
        <v/>
      </c>
      <c r="AC1124" s="222">
        <f>IF($W1124=AC$3,$AB1124,IF(NOT($W1124=0),"",SUMIFS('Val-Vol (2)'!AC$4:AC$1858,'Val-Vol (2)'!$A$4:$A$1858,$D1124,'Val-Vol (2)'!$V$4:$V$1858,$V1124)/SUMIFS('[6]Comp2016-2017 (3)'!$G$5:$G$289,'[6]Comp2016-2017 (3)'!$A$5:$A$289,$D1124,'[6]Comp2016-2017 (3)'!$R$5:$R$289,$V1124)*$AB1124))</f>
        <v/>
      </c>
      <c r="AD1124" s="222">
        <f>IF($W1124=AD$3,$AB1124,IF(NOT($W1124=0),"",SUMIFS('Val-Vol (2)'!AD$4:AD$1858,'Val-Vol (2)'!$A$4:$A$1858,$D1124,'Val-Vol (2)'!$V$4:$V$1858,$V1124)/SUMIFS('[6]Comp2016-2017 (3)'!$G$5:$G$289,'[6]Comp2016-2017 (3)'!$A$5:$A$289,$D1124,'[6]Comp2016-2017 (3)'!$R$5:$R$289,$V1124)*$AB1124))</f>
        <v/>
      </c>
      <c r="AE1124" s="222">
        <f>IF($W1124=AE$3,$AB1124,IF(NOT($W1124=0),"",SUMIFS('Val-Vol (2)'!AE$4:AE$1858,'Val-Vol (2)'!$A$4:$A$1858,$D1124,'Val-Vol (2)'!$V$4:$V$1858,$V1124)/SUMIFS('[6]Comp2016-2017 (3)'!$G$5:$G$289,'[6]Comp2016-2017 (3)'!$A$5:$A$289,$D1124,'[6]Comp2016-2017 (3)'!$R$5:$R$289,$V1124)*$AB1124))</f>
        <v/>
      </c>
      <c r="AF1124" s="222">
        <f>IF($W1124=AF$3,$AB1124,IF(NOT($W1124=0),"",SUMIFS('Val-Vol (2)'!AF$4:AF$1858,'Val-Vol (2)'!$A$4:$A$1858,$D1124,'Val-Vol (2)'!$V$4:$V$1858,$V1124)/SUMIFS('[6]Comp2016-2017 (3)'!$G$5:$G$289,'[6]Comp2016-2017 (3)'!$A$5:$A$289,$D1124,'[6]Comp2016-2017 (3)'!$R$5:$R$289,$V1124)*$AB1124))</f>
        <v/>
      </c>
      <c r="AG1124" s="222">
        <f>IF($W1124=AG$3,$AB1124,IF(NOT($W1124=0),"",SUMIFS('Val-Vol (2)'!AG$4:AG$1858,'Val-Vol (2)'!$A$4:$A$1858,$D1124,'Val-Vol (2)'!$V$4:$V$1858,$V1124)/SUMIFS('[6]Comp2016-2017 (3)'!$G$5:$G$289,'[6]Comp2016-2017 (3)'!$A$5:$A$289,$D1124,'[6]Comp2016-2017 (3)'!$R$5:$R$289,$V1124)*$AB1124))</f>
        <v/>
      </c>
      <c r="AH1124" s="222">
        <f>IF($W1124=AH$3,$AB1124,IF(NOT($W1124=0),"",SUMIFS('Val-Vol (2)'!AH$4:AH$1858,'Val-Vol (2)'!$A$4:$A$1858,$D1124,'Val-Vol (2)'!$V$4:$V$1858,$V1124)/SUMIFS('[6]Comp2016-2017 (3)'!$G$5:$G$289,'[6]Comp2016-2017 (3)'!$A$5:$A$289,$D1124,'[6]Comp2016-2017 (3)'!$R$5:$R$289,$V1124)*$AB1124))</f>
        <v/>
      </c>
      <c r="AI1124" s="222">
        <f>IF($W1124=AI$3,$AB1124,IF(NOT($W1124=0),"",SUMIFS('Val-Vol (2)'!AI$4:AI$1858,'Val-Vol (2)'!$A$4:$A$1858,$D1124,'Val-Vol (2)'!$V$4:$V$1858,$V1124)/SUMIFS('[6]Comp2016-2017 (3)'!$G$5:$G$289,'[6]Comp2016-2017 (3)'!$A$5:$A$289,$D1124,'[6]Comp2016-2017 (3)'!$R$5:$R$289,$V1124)*$AB1124))</f>
        <v/>
      </c>
      <c r="AJ1124" s="222">
        <f>IF($W1124=AJ$3,$AB1124,IF(NOT($W1124=0),"",SUMIFS('Val-Vol (2)'!AJ$4:AJ$1858,'Val-Vol (2)'!$A$4:$A$1858,$D1124,'Val-Vol (2)'!$V$4:$V$1858,$V1124)/SUMIFS('[6]Comp2016-2017 (3)'!$G$5:$G$289,'[6]Comp2016-2017 (3)'!$A$5:$A$289,$D1124,'[6]Comp2016-2017 (3)'!$R$5:$R$289,$V1124)*$AB1124))</f>
        <v/>
      </c>
      <c r="AK1124" s="222">
        <f>SUM(AC1124:AJ1124)-AB1124</f>
        <v/>
      </c>
      <c r="AL1124" s="216">
        <f>IF(A1124=D1124,"remplir à la main","")</f>
        <v/>
      </c>
      <c r="AM1124" s="216">
        <f>VLOOKUP(A1124,'[6]Table corresp.'!$M$4:$U$63,8,FALSE)</f>
        <v/>
      </c>
      <c r="AN1124" s="216">
        <f>VLOOKUP(D1124,'[6]Table corresp.'!$M$4:$U$63,9,FALSE)</f>
        <v/>
      </c>
    </row>
    <row r="1125">
      <c r="A1125" s="179" t="inlineStr">
        <is>
          <t>02 - Grumes et billons destinés au sciage, placage ou déroulage</t>
        </is>
      </c>
      <c r="B1125" s="179">
        <f>VLOOKUP(LEFT(A1125,3),'[6]Table corresp.'!$A$4:$D$63,3,FALSE)</f>
        <v/>
      </c>
      <c r="C1125" s="179">
        <f>VLOOKUP(A1125,'[6]Table corresp.'!$M$4:$P$63,4,FALSE)</f>
        <v/>
      </c>
      <c r="D1125" s="179" t="inlineStr">
        <is>
          <t>12 - Sciages bruts de sapin-épicéa</t>
        </is>
      </c>
      <c r="E1125" s="179">
        <f>VLOOKUP(LEFT(D1125,3),'[6]Table corresp.'!$A$4:$D$63,4,FALSE)</f>
        <v/>
      </c>
      <c r="F1125" s="179">
        <f>LEFT(A1125,3)&amp;" - "&amp;LEFT(D1125,3)</f>
        <v/>
      </c>
      <c r="G1125" s="217" t="n">
        <v>252858.14186011</v>
      </c>
      <c r="H1125" s="217" t="n">
        <v>29445.23397818076</v>
      </c>
      <c r="I1125" s="217" t="n">
        <v>282303.3758382908</v>
      </c>
      <c r="J1125" s="218" t="n">
        <v>6302.573519801744</v>
      </c>
      <c r="K1125" s="218" t="n">
        <v>165.2608092909757</v>
      </c>
      <c r="L1125" s="218" t="n">
        <v>6467.83432909272</v>
      </c>
      <c r="M1125" s="218" t="n"/>
      <c r="N1125" s="218" t="n"/>
      <c r="O1125" s="218" t="n"/>
      <c r="P1125" s="218" t="n"/>
      <c r="Q1125" s="218" t="n"/>
      <c r="R1125" s="218" t="n"/>
      <c r="S1125" s="217" t="n"/>
      <c r="T1125" s="216">
        <f>VLOOKUP(A1125,'[6]Groupe de branches'!$Z$27:$AM$86,14,FALSE)</f>
        <v/>
      </c>
      <c r="U1125" s="216">
        <f>VLOOKUP(D1125,'[6]Groupe de branches'!$Z$27:$AM$86,14,FALSE)</f>
        <v/>
      </c>
      <c r="V1125" s="216" t="n">
        <v>2019</v>
      </c>
      <c r="W1125" s="216">
        <f>VLOOKUP(D1125,'[6]Table corresp.'!$M$4:$S$63,7,FALSE)</f>
        <v/>
      </c>
      <c r="X1125" s="219">
        <f>IFERROR(G1125/SUMIFS('[6]Comp2016-2017 (3)'!$I$5:$I$289,'[6]Comp2016-2017 (3)'!$A$5:$A$289,A1125,'[6]Comp2016-2017 (3)'!$R$5:$R$289,V1125),0)</f>
        <v/>
      </c>
      <c r="Y1125" s="220">
        <f>IF(RIGHT(F1125,3)="Exp",VLOOKUP(F1125,#REF!,2,FALSE),VLOOKUP(F1125,#REF!,9,FALSE))</f>
        <v/>
      </c>
      <c r="Z1125" s="221">
        <f>IFERROR(Y1125/SUMIFS($Y$4:$Y$1858,$V$4:$V$1858,V1125,$A$4:$A$1858,A1125),"")</f>
        <v/>
      </c>
      <c r="AA1125" s="221">
        <f>X1125*Z1125</f>
        <v/>
      </c>
      <c r="AB1125" s="222">
        <f>IFERROR(SUMIFS('[6]Comp2016-2017 (3)'!$G$5:$G$289,'[6]Comp2016-2017 (3)'!$A$5:$A$289,A1125,'[6]Comp2016-2017 (3)'!$R$5:$R$289,V1125)*AA1125/SUMIFS($AA$4:$AA$1858,$A$4:$A$1858,A1125,$V$4:$V$1858,V1125),0)</f>
        <v/>
      </c>
      <c r="AC1125" s="222">
        <f>IF($W1125=AC$3,$AB1125,IF(NOT($W1125=0),"",SUMIFS('Val-Vol (2)'!AC$4:AC$1858,'Val-Vol (2)'!$A$4:$A$1858,$D1125,'Val-Vol (2)'!$V$4:$V$1858,$V1125)/SUMIFS('[6]Comp2016-2017 (3)'!$G$5:$G$289,'[6]Comp2016-2017 (3)'!$A$5:$A$289,$D1125,'[6]Comp2016-2017 (3)'!$R$5:$R$289,$V1125)*$AB1125))</f>
        <v/>
      </c>
      <c r="AD1125" s="222">
        <f>IF($W1125=AD$3,$AB1125,IF(NOT($W1125=0),"",SUMIFS('Val-Vol (2)'!AD$4:AD$1858,'Val-Vol (2)'!$A$4:$A$1858,$D1125,'Val-Vol (2)'!$V$4:$V$1858,$V1125)/SUMIFS('[6]Comp2016-2017 (3)'!$G$5:$G$289,'[6]Comp2016-2017 (3)'!$A$5:$A$289,$D1125,'[6]Comp2016-2017 (3)'!$R$5:$R$289,$V1125)*$AB1125))</f>
        <v/>
      </c>
      <c r="AE1125" s="222">
        <f>IF($W1125=AE$3,$AB1125,IF(NOT($W1125=0),"",SUMIFS('Val-Vol (2)'!AE$4:AE$1858,'Val-Vol (2)'!$A$4:$A$1858,$D1125,'Val-Vol (2)'!$V$4:$V$1858,$V1125)/SUMIFS('[6]Comp2016-2017 (3)'!$G$5:$G$289,'[6]Comp2016-2017 (3)'!$A$5:$A$289,$D1125,'[6]Comp2016-2017 (3)'!$R$5:$R$289,$V1125)*$AB1125))</f>
        <v/>
      </c>
      <c r="AF1125" s="222">
        <f>IF($W1125=AF$3,$AB1125,IF(NOT($W1125=0),"",SUMIFS('Val-Vol (2)'!AF$4:AF$1858,'Val-Vol (2)'!$A$4:$A$1858,$D1125,'Val-Vol (2)'!$V$4:$V$1858,$V1125)/SUMIFS('[6]Comp2016-2017 (3)'!$G$5:$G$289,'[6]Comp2016-2017 (3)'!$A$5:$A$289,$D1125,'[6]Comp2016-2017 (3)'!$R$5:$R$289,$V1125)*$AB1125))</f>
        <v/>
      </c>
      <c r="AG1125" s="222">
        <f>IF($W1125=AG$3,$AB1125,IF(NOT($W1125=0),"",SUMIFS('Val-Vol (2)'!AG$4:AG$1858,'Val-Vol (2)'!$A$4:$A$1858,$D1125,'Val-Vol (2)'!$V$4:$V$1858,$V1125)/SUMIFS('[6]Comp2016-2017 (3)'!$G$5:$G$289,'[6]Comp2016-2017 (3)'!$A$5:$A$289,$D1125,'[6]Comp2016-2017 (3)'!$R$5:$R$289,$V1125)*$AB1125))</f>
        <v/>
      </c>
      <c r="AH1125" s="222">
        <f>IF($W1125=AH$3,$AB1125,IF(NOT($W1125=0),"",SUMIFS('Val-Vol (2)'!AH$4:AH$1858,'Val-Vol (2)'!$A$4:$A$1858,$D1125,'Val-Vol (2)'!$V$4:$V$1858,$V1125)/SUMIFS('[6]Comp2016-2017 (3)'!$G$5:$G$289,'[6]Comp2016-2017 (3)'!$A$5:$A$289,$D1125,'[6]Comp2016-2017 (3)'!$R$5:$R$289,$V1125)*$AB1125))</f>
        <v/>
      </c>
      <c r="AI1125" s="222">
        <f>IF($W1125=AI$3,$AB1125,IF(NOT($W1125=0),"",SUMIFS('Val-Vol (2)'!AI$4:AI$1858,'Val-Vol (2)'!$A$4:$A$1858,$D1125,'Val-Vol (2)'!$V$4:$V$1858,$V1125)/SUMIFS('[6]Comp2016-2017 (3)'!$G$5:$G$289,'[6]Comp2016-2017 (3)'!$A$5:$A$289,$D1125,'[6]Comp2016-2017 (3)'!$R$5:$R$289,$V1125)*$AB1125))</f>
        <v/>
      </c>
      <c r="AJ1125" s="222">
        <f>IF($W1125=AJ$3,$AB1125,IF(NOT($W1125=0),"",SUMIFS('Val-Vol (2)'!AJ$4:AJ$1858,'Val-Vol (2)'!$A$4:$A$1858,$D1125,'Val-Vol (2)'!$V$4:$V$1858,$V1125)/SUMIFS('[6]Comp2016-2017 (3)'!$G$5:$G$289,'[6]Comp2016-2017 (3)'!$A$5:$A$289,$D1125,'[6]Comp2016-2017 (3)'!$R$5:$R$289,$V1125)*$AB1125))</f>
        <v/>
      </c>
      <c r="AK1125" s="222">
        <f>SUM(AC1125:AJ1125)-AB1125</f>
        <v/>
      </c>
      <c r="AL1125" s="216">
        <f>IF(A1125=D1125,"remplir à la main","")</f>
        <v/>
      </c>
      <c r="AM1125" s="216">
        <f>VLOOKUP(A1125,'[6]Table corresp.'!$M$4:$U$63,8,FALSE)</f>
        <v/>
      </c>
      <c r="AN1125" s="216">
        <f>VLOOKUP(D1125,'[6]Table corresp.'!$M$4:$U$63,9,FALSE)</f>
        <v/>
      </c>
    </row>
    <row r="1126">
      <c r="A1126" s="179" t="inlineStr">
        <is>
          <t>02 - Grumes et billons destinés au sciage, placage ou déroulage</t>
        </is>
      </c>
      <c r="B1126" s="179">
        <f>VLOOKUP(LEFT(A1126,3),'[6]Table corresp.'!$A$4:$D$63,3,FALSE)</f>
        <v/>
      </c>
      <c r="C1126" s="179">
        <f>VLOOKUP(A1126,'[6]Table corresp.'!$M$4:$P$63,4,FALSE)</f>
        <v/>
      </c>
      <c r="D1126" s="179" t="inlineStr">
        <is>
          <t>13 - Sciages bruts de Douglas</t>
        </is>
      </c>
      <c r="E1126" s="179">
        <f>VLOOKUP(LEFT(D1126,3),'[6]Table corresp.'!$A$4:$D$63,4,FALSE)</f>
        <v/>
      </c>
      <c r="F1126" s="179">
        <f>LEFT(A1126,3)&amp;" - "&amp;LEFT(D1126,3)</f>
        <v/>
      </c>
      <c r="G1126" s="217" t="n">
        <v>115799.8426183275</v>
      </c>
      <c r="H1126" s="217" t="n">
        <v>0</v>
      </c>
      <c r="I1126" s="217" t="n">
        <v>115799.8426183275</v>
      </c>
      <c r="J1126" s="218" t="n">
        <v>2454.600253510558</v>
      </c>
      <c r="K1126" s="218" t="n">
        <v>0</v>
      </c>
      <c r="L1126" s="218" t="n">
        <v>2454.600253510558</v>
      </c>
      <c r="M1126" s="218" t="n"/>
      <c r="N1126" s="218" t="n"/>
      <c r="O1126" s="218" t="n"/>
      <c r="P1126" s="218" t="n"/>
      <c r="Q1126" s="218" t="n"/>
      <c r="R1126" s="218" t="n"/>
      <c r="S1126" s="217" t="n"/>
      <c r="T1126" s="216">
        <f>VLOOKUP(A1126,'[6]Groupe de branches'!$Z$27:$AM$86,14,FALSE)</f>
        <v/>
      </c>
      <c r="U1126" s="216">
        <f>VLOOKUP(D1126,'[6]Groupe de branches'!$Z$27:$AM$86,14,FALSE)</f>
        <v/>
      </c>
      <c r="V1126" s="216" t="n">
        <v>2019</v>
      </c>
      <c r="W1126" s="216">
        <f>VLOOKUP(D1126,'[6]Table corresp.'!$M$4:$S$63,7,FALSE)</f>
        <v/>
      </c>
      <c r="X1126" s="219">
        <f>IFERROR(G1126/SUMIFS('[6]Comp2016-2017 (3)'!$I$5:$I$289,'[6]Comp2016-2017 (3)'!$A$5:$A$289,A1126,'[6]Comp2016-2017 (3)'!$R$5:$R$289,V1126),0)</f>
        <v/>
      </c>
      <c r="Y1126" s="220">
        <f>IF(RIGHT(F1126,3)="Exp",VLOOKUP(F1126,#REF!,2,FALSE),VLOOKUP(F1126,#REF!,9,FALSE))</f>
        <v/>
      </c>
      <c r="Z1126" s="221">
        <f>IFERROR(Y1126/SUMIFS($Y$4:$Y$1858,$V$4:$V$1858,V1126,$A$4:$A$1858,A1126),"")</f>
        <v/>
      </c>
      <c r="AA1126" s="221">
        <f>X1126*Z1126</f>
        <v/>
      </c>
      <c r="AB1126" s="222">
        <f>IFERROR(SUMIFS('[6]Comp2016-2017 (3)'!$G$5:$G$289,'[6]Comp2016-2017 (3)'!$A$5:$A$289,A1126,'[6]Comp2016-2017 (3)'!$R$5:$R$289,V1126)*AA1126/SUMIFS($AA$4:$AA$1858,$A$4:$A$1858,A1126,$V$4:$V$1858,V1126),0)</f>
        <v/>
      </c>
      <c r="AC1126" s="222">
        <f>IF($W1126=AC$3,$AB1126,IF(NOT($W1126=0),"",SUMIFS('Val-Vol (2)'!AC$4:AC$1858,'Val-Vol (2)'!$A$4:$A$1858,$D1126,'Val-Vol (2)'!$V$4:$V$1858,$V1126)/SUMIFS('[6]Comp2016-2017 (3)'!$G$5:$G$289,'[6]Comp2016-2017 (3)'!$A$5:$A$289,$D1126,'[6]Comp2016-2017 (3)'!$R$5:$R$289,$V1126)*$AB1126))</f>
        <v/>
      </c>
      <c r="AD1126" s="222">
        <f>IF($W1126=AD$3,$AB1126,IF(NOT($W1126=0),"",SUMIFS('Val-Vol (2)'!AD$4:AD$1858,'Val-Vol (2)'!$A$4:$A$1858,$D1126,'Val-Vol (2)'!$V$4:$V$1858,$V1126)/SUMIFS('[6]Comp2016-2017 (3)'!$G$5:$G$289,'[6]Comp2016-2017 (3)'!$A$5:$A$289,$D1126,'[6]Comp2016-2017 (3)'!$R$5:$R$289,$V1126)*$AB1126))</f>
        <v/>
      </c>
      <c r="AE1126" s="222">
        <f>IF($W1126=AE$3,$AB1126,IF(NOT($W1126=0),"",SUMIFS('Val-Vol (2)'!AE$4:AE$1858,'Val-Vol (2)'!$A$4:$A$1858,$D1126,'Val-Vol (2)'!$V$4:$V$1858,$V1126)/SUMIFS('[6]Comp2016-2017 (3)'!$G$5:$G$289,'[6]Comp2016-2017 (3)'!$A$5:$A$289,$D1126,'[6]Comp2016-2017 (3)'!$R$5:$R$289,$V1126)*$AB1126))</f>
        <v/>
      </c>
      <c r="AF1126" s="222">
        <f>IF($W1126=AF$3,$AB1126,IF(NOT($W1126=0),"",SUMIFS('Val-Vol (2)'!AF$4:AF$1858,'Val-Vol (2)'!$A$4:$A$1858,$D1126,'Val-Vol (2)'!$V$4:$V$1858,$V1126)/SUMIFS('[6]Comp2016-2017 (3)'!$G$5:$G$289,'[6]Comp2016-2017 (3)'!$A$5:$A$289,$D1126,'[6]Comp2016-2017 (3)'!$R$5:$R$289,$V1126)*$AB1126))</f>
        <v/>
      </c>
      <c r="AG1126" s="222">
        <f>IF($W1126=AG$3,$AB1126,IF(NOT($W1126=0),"",SUMIFS('Val-Vol (2)'!AG$4:AG$1858,'Val-Vol (2)'!$A$4:$A$1858,$D1126,'Val-Vol (2)'!$V$4:$V$1858,$V1126)/SUMIFS('[6]Comp2016-2017 (3)'!$G$5:$G$289,'[6]Comp2016-2017 (3)'!$A$5:$A$289,$D1126,'[6]Comp2016-2017 (3)'!$R$5:$R$289,$V1126)*$AB1126))</f>
        <v/>
      </c>
      <c r="AH1126" s="222">
        <f>IF($W1126=AH$3,$AB1126,IF(NOT($W1126=0),"",SUMIFS('Val-Vol (2)'!AH$4:AH$1858,'Val-Vol (2)'!$A$4:$A$1858,$D1126,'Val-Vol (2)'!$V$4:$V$1858,$V1126)/SUMIFS('[6]Comp2016-2017 (3)'!$G$5:$G$289,'[6]Comp2016-2017 (3)'!$A$5:$A$289,$D1126,'[6]Comp2016-2017 (3)'!$R$5:$R$289,$V1126)*$AB1126))</f>
        <v/>
      </c>
      <c r="AI1126" s="222">
        <f>IF($W1126=AI$3,$AB1126,IF(NOT($W1126=0),"",SUMIFS('Val-Vol (2)'!AI$4:AI$1858,'Val-Vol (2)'!$A$4:$A$1858,$D1126,'Val-Vol (2)'!$V$4:$V$1858,$V1126)/SUMIFS('[6]Comp2016-2017 (3)'!$G$5:$G$289,'[6]Comp2016-2017 (3)'!$A$5:$A$289,$D1126,'[6]Comp2016-2017 (3)'!$R$5:$R$289,$V1126)*$AB1126))</f>
        <v/>
      </c>
      <c r="AJ1126" s="222">
        <f>IF($W1126=AJ$3,$AB1126,IF(NOT($W1126=0),"",SUMIFS('Val-Vol (2)'!AJ$4:AJ$1858,'Val-Vol (2)'!$A$4:$A$1858,$D1126,'Val-Vol (2)'!$V$4:$V$1858,$V1126)/SUMIFS('[6]Comp2016-2017 (3)'!$G$5:$G$289,'[6]Comp2016-2017 (3)'!$A$5:$A$289,$D1126,'[6]Comp2016-2017 (3)'!$R$5:$R$289,$V1126)*$AB1126))</f>
        <v/>
      </c>
      <c r="AK1126" s="222">
        <f>SUM(AC1126:AJ1126)-AB1126</f>
        <v/>
      </c>
      <c r="AL1126" s="216">
        <f>IF(A1126=D1126,"remplir à la main","")</f>
        <v/>
      </c>
      <c r="AM1126" s="216">
        <f>VLOOKUP(A1126,'[6]Table corresp.'!$M$4:$U$63,8,FALSE)</f>
        <v/>
      </c>
      <c r="AN1126" s="216">
        <f>VLOOKUP(D1126,'[6]Table corresp.'!$M$4:$U$63,9,FALSE)</f>
        <v/>
      </c>
    </row>
    <row r="1127">
      <c r="A1127" s="179" t="inlineStr">
        <is>
          <t>02 - Grumes et billons destinés au sciage, placage ou déroulage</t>
        </is>
      </c>
      <c r="B1127" s="179">
        <f>VLOOKUP(LEFT(A1127,3),'[6]Table corresp.'!$A$4:$D$63,3,FALSE)</f>
        <v/>
      </c>
      <c r="C1127" s="179">
        <f>VLOOKUP(A1127,'[6]Table corresp.'!$M$4:$P$63,4,FALSE)</f>
        <v/>
      </c>
      <c r="D1127" s="179" t="inlineStr">
        <is>
          <t>14 - Sciages bruts : divers résineux</t>
        </is>
      </c>
      <c r="E1127" s="179">
        <f>VLOOKUP(LEFT(D1127,3),'[6]Table corresp.'!$A$4:$D$63,4,FALSE)</f>
        <v/>
      </c>
      <c r="F1127" s="179">
        <f>LEFT(A1127,3)&amp;" - "&amp;LEFT(D1127,3)</f>
        <v/>
      </c>
      <c r="G1127" s="217" t="n">
        <v>32040.71319068093</v>
      </c>
      <c r="H1127" s="217" t="n">
        <v>3641.533823114615</v>
      </c>
      <c r="I1127" s="217" t="n">
        <v>35682.24701379554</v>
      </c>
      <c r="J1127" s="218" t="n">
        <v>897.0846655189774</v>
      </c>
      <c r="K1127" s="218" t="n">
        <v>20.68877744988125</v>
      </c>
      <c r="L1127" s="218" t="n">
        <v>917.7734429688587</v>
      </c>
      <c r="M1127" s="218" t="n"/>
      <c r="N1127" s="218" t="n"/>
      <c r="O1127" s="218" t="n"/>
      <c r="P1127" s="218" t="n"/>
      <c r="Q1127" s="218" t="n"/>
      <c r="R1127" s="218" t="n"/>
      <c r="S1127" s="217" t="n"/>
      <c r="T1127" s="216">
        <f>VLOOKUP(A1127,'[6]Groupe de branches'!$Z$27:$AM$86,14,FALSE)</f>
        <v/>
      </c>
      <c r="U1127" s="216">
        <f>VLOOKUP(D1127,'[6]Groupe de branches'!$Z$27:$AM$86,14,FALSE)</f>
        <v/>
      </c>
      <c r="V1127" s="216" t="n">
        <v>2019</v>
      </c>
      <c r="W1127" s="216">
        <f>VLOOKUP(D1127,'[6]Table corresp.'!$M$4:$S$63,7,FALSE)</f>
        <v/>
      </c>
      <c r="X1127" s="219">
        <f>IFERROR(G1127/SUMIFS('[6]Comp2016-2017 (3)'!$I$5:$I$289,'[6]Comp2016-2017 (3)'!$A$5:$A$289,A1127,'[6]Comp2016-2017 (3)'!$R$5:$R$289,V1127),0)</f>
        <v/>
      </c>
      <c r="Y1127" s="220">
        <f>IF(RIGHT(F1127,3)="Exp",VLOOKUP(F1127,#REF!,2,FALSE),VLOOKUP(F1127,#REF!,9,FALSE))</f>
        <v/>
      </c>
      <c r="Z1127" s="221">
        <f>IFERROR(Y1127/SUMIFS($Y$4:$Y$1858,$V$4:$V$1858,V1127,$A$4:$A$1858,A1127),"")</f>
        <v/>
      </c>
      <c r="AA1127" s="221">
        <f>X1127*Z1127</f>
        <v/>
      </c>
      <c r="AB1127" s="222">
        <f>IFERROR(SUMIFS('[6]Comp2016-2017 (3)'!$G$5:$G$289,'[6]Comp2016-2017 (3)'!$A$5:$A$289,A1127,'[6]Comp2016-2017 (3)'!$R$5:$R$289,V1127)*AA1127/SUMIFS($AA$4:$AA$1858,$A$4:$A$1858,A1127,$V$4:$V$1858,V1127),0)</f>
        <v/>
      </c>
      <c r="AC1127" s="222">
        <f>IF($W1127=AC$3,$AB1127,IF(NOT($W1127=0),"",SUMIFS('Val-Vol (2)'!AC$4:AC$1858,'Val-Vol (2)'!$A$4:$A$1858,$D1127,'Val-Vol (2)'!$V$4:$V$1858,$V1127)/SUMIFS('[6]Comp2016-2017 (3)'!$G$5:$G$289,'[6]Comp2016-2017 (3)'!$A$5:$A$289,$D1127,'[6]Comp2016-2017 (3)'!$R$5:$R$289,$V1127)*$AB1127))</f>
        <v/>
      </c>
      <c r="AD1127" s="222">
        <f>IF($W1127=AD$3,$AB1127,IF(NOT($W1127=0),"",SUMIFS('Val-Vol (2)'!AD$4:AD$1858,'Val-Vol (2)'!$A$4:$A$1858,$D1127,'Val-Vol (2)'!$V$4:$V$1858,$V1127)/SUMIFS('[6]Comp2016-2017 (3)'!$G$5:$G$289,'[6]Comp2016-2017 (3)'!$A$5:$A$289,$D1127,'[6]Comp2016-2017 (3)'!$R$5:$R$289,$V1127)*$AB1127))</f>
        <v/>
      </c>
      <c r="AE1127" s="222">
        <f>IF($W1127=AE$3,$AB1127,IF(NOT($W1127=0),"",SUMIFS('Val-Vol (2)'!AE$4:AE$1858,'Val-Vol (2)'!$A$4:$A$1858,$D1127,'Val-Vol (2)'!$V$4:$V$1858,$V1127)/SUMIFS('[6]Comp2016-2017 (3)'!$G$5:$G$289,'[6]Comp2016-2017 (3)'!$A$5:$A$289,$D1127,'[6]Comp2016-2017 (3)'!$R$5:$R$289,$V1127)*$AB1127))</f>
        <v/>
      </c>
      <c r="AF1127" s="222">
        <f>IF($W1127=AF$3,$AB1127,IF(NOT($W1127=0),"",SUMIFS('Val-Vol (2)'!AF$4:AF$1858,'Val-Vol (2)'!$A$4:$A$1858,$D1127,'Val-Vol (2)'!$V$4:$V$1858,$V1127)/SUMIFS('[6]Comp2016-2017 (3)'!$G$5:$G$289,'[6]Comp2016-2017 (3)'!$A$5:$A$289,$D1127,'[6]Comp2016-2017 (3)'!$R$5:$R$289,$V1127)*$AB1127))</f>
        <v/>
      </c>
      <c r="AG1127" s="222">
        <f>IF($W1127=AG$3,$AB1127,IF(NOT($W1127=0),"",SUMIFS('Val-Vol (2)'!AG$4:AG$1858,'Val-Vol (2)'!$A$4:$A$1858,$D1127,'Val-Vol (2)'!$V$4:$V$1858,$V1127)/SUMIFS('[6]Comp2016-2017 (3)'!$G$5:$G$289,'[6]Comp2016-2017 (3)'!$A$5:$A$289,$D1127,'[6]Comp2016-2017 (3)'!$R$5:$R$289,$V1127)*$AB1127))</f>
        <v/>
      </c>
      <c r="AH1127" s="222">
        <f>IF($W1127=AH$3,$AB1127,IF(NOT($W1127=0),"",SUMIFS('Val-Vol (2)'!AH$4:AH$1858,'Val-Vol (2)'!$A$4:$A$1858,$D1127,'Val-Vol (2)'!$V$4:$V$1858,$V1127)/SUMIFS('[6]Comp2016-2017 (3)'!$G$5:$G$289,'[6]Comp2016-2017 (3)'!$A$5:$A$289,$D1127,'[6]Comp2016-2017 (3)'!$R$5:$R$289,$V1127)*$AB1127))</f>
        <v/>
      </c>
      <c r="AI1127" s="222">
        <f>IF($W1127=AI$3,$AB1127,IF(NOT($W1127=0),"",SUMIFS('Val-Vol (2)'!AI$4:AI$1858,'Val-Vol (2)'!$A$4:$A$1858,$D1127,'Val-Vol (2)'!$V$4:$V$1858,$V1127)/SUMIFS('[6]Comp2016-2017 (3)'!$G$5:$G$289,'[6]Comp2016-2017 (3)'!$A$5:$A$289,$D1127,'[6]Comp2016-2017 (3)'!$R$5:$R$289,$V1127)*$AB1127))</f>
        <v/>
      </c>
      <c r="AJ1127" s="222">
        <f>IF($W1127=AJ$3,$AB1127,IF(NOT($W1127=0),"",SUMIFS('Val-Vol (2)'!AJ$4:AJ$1858,'Val-Vol (2)'!$A$4:$A$1858,$D1127,'Val-Vol (2)'!$V$4:$V$1858,$V1127)/SUMIFS('[6]Comp2016-2017 (3)'!$G$5:$G$289,'[6]Comp2016-2017 (3)'!$A$5:$A$289,$D1127,'[6]Comp2016-2017 (3)'!$R$5:$R$289,$V1127)*$AB1127))</f>
        <v/>
      </c>
      <c r="AK1127" s="222">
        <f>SUM(AC1127:AJ1127)-AB1127</f>
        <v/>
      </c>
      <c r="AL1127" s="216">
        <f>IF(A1127=D1127,"remplir à la main","")</f>
        <v/>
      </c>
      <c r="AM1127" s="216">
        <f>VLOOKUP(A1127,'[6]Table corresp.'!$M$4:$U$63,8,FALSE)</f>
        <v/>
      </c>
      <c r="AN1127" s="216">
        <f>VLOOKUP(D1127,'[6]Table corresp.'!$M$4:$U$63,9,FALSE)</f>
        <v/>
      </c>
    </row>
    <row r="1128">
      <c r="A1128" s="179" t="inlineStr">
        <is>
          <t>02 - Grumes et billons destinés au sciage, placage ou déroulage</t>
        </is>
      </c>
      <c r="B1128" s="179">
        <f>VLOOKUP(LEFT(A1128,3),'[6]Table corresp.'!$A$4:$D$63,3,FALSE)</f>
        <v/>
      </c>
      <c r="C1128" s="179">
        <f>VLOOKUP(A1128,'[6]Table corresp.'!$M$4:$P$63,4,FALSE)</f>
        <v/>
      </c>
      <c r="D1128" s="179" t="inlineStr">
        <is>
          <t>15 - Sciages bruts de Pin maritime</t>
        </is>
      </c>
      <c r="E1128" s="179">
        <f>VLOOKUP(LEFT(D1128,3),'[6]Table corresp.'!$A$4:$D$63,4,FALSE)</f>
        <v/>
      </c>
      <c r="F1128" s="179">
        <f>LEFT(A1128,3)&amp;" - "&amp;LEFT(D1128,3)</f>
        <v/>
      </c>
      <c r="G1128" s="217" t="n">
        <v>84185.76629387414</v>
      </c>
      <c r="H1128" s="217" t="n">
        <v>0</v>
      </c>
      <c r="I1128" s="217" t="n">
        <v>84185.76629387414</v>
      </c>
      <c r="J1128" s="218" t="n">
        <v>2538.108868925867</v>
      </c>
      <c r="K1128" s="218" t="n">
        <v>0</v>
      </c>
      <c r="L1128" s="218" t="n">
        <v>2538.108868925867</v>
      </c>
      <c r="M1128" s="218" t="n"/>
      <c r="N1128" s="218" t="n"/>
      <c r="O1128" s="218" t="n"/>
      <c r="P1128" s="218" t="n"/>
      <c r="Q1128" s="218" t="n"/>
      <c r="R1128" s="218" t="n"/>
      <c r="S1128" s="217" t="n"/>
      <c r="T1128" s="216">
        <f>VLOOKUP(A1128,'[6]Groupe de branches'!$Z$27:$AM$86,14,FALSE)</f>
        <v/>
      </c>
      <c r="U1128" s="216">
        <f>VLOOKUP(D1128,'[6]Groupe de branches'!$Z$27:$AM$86,14,FALSE)</f>
        <v/>
      </c>
      <c r="V1128" s="216" t="n">
        <v>2019</v>
      </c>
      <c r="W1128" s="216">
        <f>VLOOKUP(D1128,'[6]Table corresp.'!$M$4:$S$63,7,FALSE)</f>
        <v/>
      </c>
      <c r="X1128" s="219">
        <f>IFERROR(G1128/SUMIFS('[6]Comp2016-2017 (3)'!$I$5:$I$289,'[6]Comp2016-2017 (3)'!$A$5:$A$289,A1128,'[6]Comp2016-2017 (3)'!$R$5:$R$289,V1128),0)</f>
        <v/>
      </c>
      <c r="Y1128" s="220">
        <f>IF(RIGHT(F1128,3)="Exp",VLOOKUP(F1128,#REF!,2,FALSE),VLOOKUP(F1128,#REF!,9,FALSE))</f>
        <v/>
      </c>
      <c r="Z1128" s="221">
        <f>IFERROR(Y1128/SUMIFS($Y$4:$Y$1858,$V$4:$V$1858,V1128,$A$4:$A$1858,A1128),"")</f>
        <v/>
      </c>
      <c r="AA1128" s="221">
        <f>X1128*Z1128</f>
        <v/>
      </c>
      <c r="AB1128" s="222">
        <f>IFERROR(SUMIFS('[6]Comp2016-2017 (3)'!$G$5:$G$289,'[6]Comp2016-2017 (3)'!$A$5:$A$289,A1128,'[6]Comp2016-2017 (3)'!$R$5:$R$289,V1128)*AA1128/SUMIFS($AA$4:$AA$1858,$A$4:$A$1858,A1128,$V$4:$V$1858,V1128),0)</f>
        <v/>
      </c>
      <c r="AC1128" s="222">
        <f>IF($W1128=AC$3,$AB1128,IF(NOT($W1128=0),"",SUMIFS('Val-Vol (2)'!AC$4:AC$1858,'Val-Vol (2)'!$A$4:$A$1858,$D1128,'Val-Vol (2)'!$V$4:$V$1858,$V1128)/SUMIFS('[6]Comp2016-2017 (3)'!$G$5:$G$289,'[6]Comp2016-2017 (3)'!$A$5:$A$289,$D1128,'[6]Comp2016-2017 (3)'!$R$5:$R$289,$V1128)*$AB1128))</f>
        <v/>
      </c>
      <c r="AD1128" s="222">
        <f>IF($W1128=AD$3,$AB1128,IF(NOT($W1128=0),"",SUMIFS('Val-Vol (2)'!AD$4:AD$1858,'Val-Vol (2)'!$A$4:$A$1858,$D1128,'Val-Vol (2)'!$V$4:$V$1858,$V1128)/SUMIFS('[6]Comp2016-2017 (3)'!$G$5:$G$289,'[6]Comp2016-2017 (3)'!$A$5:$A$289,$D1128,'[6]Comp2016-2017 (3)'!$R$5:$R$289,$V1128)*$AB1128))</f>
        <v/>
      </c>
      <c r="AE1128" s="222">
        <f>IF($W1128=AE$3,$AB1128,IF(NOT($W1128=0),"",SUMIFS('Val-Vol (2)'!AE$4:AE$1858,'Val-Vol (2)'!$A$4:$A$1858,$D1128,'Val-Vol (2)'!$V$4:$V$1858,$V1128)/SUMIFS('[6]Comp2016-2017 (3)'!$G$5:$G$289,'[6]Comp2016-2017 (3)'!$A$5:$A$289,$D1128,'[6]Comp2016-2017 (3)'!$R$5:$R$289,$V1128)*$AB1128))</f>
        <v/>
      </c>
      <c r="AF1128" s="222">
        <f>IF($W1128=AF$3,$AB1128,IF(NOT($W1128=0),"",SUMIFS('Val-Vol (2)'!AF$4:AF$1858,'Val-Vol (2)'!$A$4:$A$1858,$D1128,'Val-Vol (2)'!$V$4:$V$1858,$V1128)/SUMIFS('[6]Comp2016-2017 (3)'!$G$5:$G$289,'[6]Comp2016-2017 (3)'!$A$5:$A$289,$D1128,'[6]Comp2016-2017 (3)'!$R$5:$R$289,$V1128)*$AB1128))</f>
        <v/>
      </c>
      <c r="AG1128" s="222">
        <f>IF($W1128=AG$3,$AB1128,IF(NOT($W1128=0),"",SUMIFS('Val-Vol (2)'!AG$4:AG$1858,'Val-Vol (2)'!$A$4:$A$1858,$D1128,'Val-Vol (2)'!$V$4:$V$1858,$V1128)/SUMIFS('[6]Comp2016-2017 (3)'!$G$5:$G$289,'[6]Comp2016-2017 (3)'!$A$5:$A$289,$D1128,'[6]Comp2016-2017 (3)'!$R$5:$R$289,$V1128)*$AB1128))</f>
        <v/>
      </c>
      <c r="AH1128" s="222">
        <f>IF($W1128=AH$3,$AB1128,IF(NOT($W1128=0),"",SUMIFS('Val-Vol (2)'!AH$4:AH$1858,'Val-Vol (2)'!$A$4:$A$1858,$D1128,'Val-Vol (2)'!$V$4:$V$1858,$V1128)/SUMIFS('[6]Comp2016-2017 (3)'!$G$5:$G$289,'[6]Comp2016-2017 (3)'!$A$5:$A$289,$D1128,'[6]Comp2016-2017 (3)'!$R$5:$R$289,$V1128)*$AB1128))</f>
        <v/>
      </c>
      <c r="AI1128" s="222">
        <f>IF($W1128=AI$3,$AB1128,IF(NOT($W1128=0),"",SUMIFS('Val-Vol (2)'!AI$4:AI$1858,'Val-Vol (2)'!$A$4:$A$1858,$D1128,'Val-Vol (2)'!$V$4:$V$1858,$V1128)/SUMIFS('[6]Comp2016-2017 (3)'!$G$5:$G$289,'[6]Comp2016-2017 (3)'!$A$5:$A$289,$D1128,'[6]Comp2016-2017 (3)'!$R$5:$R$289,$V1128)*$AB1128))</f>
        <v/>
      </c>
      <c r="AJ1128" s="222">
        <f>IF($W1128=AJ$3,$AB1128,IF(NOT($W1128=0),"",SUMIFS('Val-Vol (2)'!AJ$4:AJ$1858,'Val-Vol (2)'!$A$4:$A$1858,$D1128,'Val-Vol (2)'!$V$4:$V$1858,$V1128)/SUMIFS('[6]Comp2016-2017 (3)'!$G$5:$G$289,'[6]Comp2016-2017 (3)'!$A$5:$A$289,$D1128,'[6]Comp2016-2017 (3)'!$R$5:$R$289,$V1128)*$AB1128))</f>
        <v/>
      </c>
      <c r="AK1128" s="222">
        <f>SUM(AC1128:AJ1128)-AB1128</f>
        <v/>
      </c>
      <c r="AL1128" s="216">
        <f>IF(A1128=D1128,"remplir à la main","")</f>
        <v/>
      </c>
      <c r="AM1128" s="216">
        <f>VLOOKUP(A1128,'[6]Table corresp.'!$M$4:$U$63,8,FALSE)</f>
        <v/>
      </c>
      <c r="AN1128" s="216">
        <f>VLOOKUP(D1128,'[6]Table corresp.'!$M$4:$U$63,9,FALSE)</f>
        <v/>
      </c>
    </row>
    <row r="1129">
      <c r="A1129" s="179" t="inlineStr">
        <is>
          <t>02 - Grumes et billons destinés au sciage, placage ou déroulage</t>
        </is>
      </c>
      <c r="B1129" s="179">
        <f>VLOOKUP(LEFT(A1129,3),'[6]Table corresp.'!$A$4:$D$63,3,FALSE)</f>
        <v/>
      </c>
      <c r="C1129" s="179">
        <f>VLOOKUP(A1129,'[6]Table corresp.'!$M$4:$P$63,4,FALSE)</f>
        <v/>
      </c>
      <c r="D1129" s="179" t="inlineStr">
        <is>
          <t>Merrains</t>
        </is>
      </c>
      <c r="E1129" s="179">
        <f>VLOOKUP(LEFT(D1129,3),'[6]Table corresp.'!$A$4:$D$63,4,FALSE)</f>
        <v/>
      </c>
      <c r="F1129" s="179">
        <f>LEFT(A1129,3)&amp;" - "&amp;LEFT(D1129,3)</f>
        <v/>
      </c>
      <c r="G1129" s="217" t="n">
        <v>127374.9643473189</v>
      </c>
      <c r="H1129" s="217" t="n">
        <v>0</v>
      </c>
      <c r="I1129" s="217" t="n">
        <v>127374.964347319</v>
      </c>
      <c r="J1129" s="218" t="n">
        <v>332.3873816753706</v>
      </c>
      <c r="K1129" s="218" t="n">
        <v>0</v>
      </c>
      <c r="L1129" s="218" t="n">
        <v>332.3873816753706</v>
      </c>
      <c r="M1129" s="218" t="n"/>
      <c r="N1129" s="218" t="n"/>
      <c r="O1129" s="218" t="n"/>
      <c r="P1129" s="218" t="n"/>
      <c r="Q1129" s="218" t="n"/>
      <c r="R1129" s="218" t="n"/>
      <c r="S1129" s="217" t="n"/>
      <c r="T1129" s="216">
        <f>VLOOKUP(A1129,'[6]Groupe de branches'!$Z$27:$AM$86,14,FALSE)</f>
        <v/>
      </c>
      <c r="U1129" s="216">
        <f>VLOOKUP(D1129,'[6]Groupe de branches'!$Z$27:$AM$86,14,FALSE)</f>
        <v/>
      </c>
      <c r="V1129" s="216" t="n">
        <v>2019</v>
      </c>
      <c r="W1129" s="216">
        <f>VLOOKUP(D1129,'[6]Table corresp.'!$M$4:$S$63,7,FALSE)</f>
        <v/>
      </c>
      <c r="X1129" s="219">
        <f>IFERROR(G1129/SUMIFS('[6]Comp2016-2017 (3)'!$I$5:$I$289,'[6]Comp2016-2017 (3)'!$A$5:$A$289,A1129,'[6]Comp2016-2017 (3)'!$R$5:$R$289,V1129),0)</f>
        <v/>
      </c>
      <c r="Y1129" s="220">
        <f>IF(RIGHT(F1129,3)="Exp",VLOOKUP(F1129,#REF!,2,FALSE),VLOOKUP(F1129,#REF!,9,FALSE))</f>
        <v/>
      </c>
      <c r="Z1129" s="221">
        <f>IFERROR(Y1129/SUMIFS($Y$4:$Y$1858,$V$4:$V$1858,V1129,$A$4:$A$1858,A1129),"")</f>
        <v/>
      </c>
      <c r="AA1129" s="221">
        <f>X1129*Z1129</f>
        <v/>
      </c>
      <c r="AB1129" s="222">
        <f>IFERROR(SUMIFS('[6]Comp2016-2017 (3)'!$G$5:$G$289,'[6]Comp2016-2017 (3)'!$A$5:$A$289,A1129,'[6]Comp2016-2017 (3)'!$R$5:$R$289,V1129)*AA1129/SUMIFS($AA$4:$AA$1858,$A$4:$A$1858,A1129,$V$4:$V$1858,V1129),0)</f>
        <v/>
      </c>
      <c r="AC1129" s="222">
        <f>IF($W1129=AC$3,$AB1129,IF(NOT($W1129=0),"",SUMIFS('Val-Vol (2)'!AC$4:AC$1858,'Val-Vol (2)'!$A$4:$A$1858,$D1129,'Val-Vol (2)'!$V$4:$V$1858,$V1129)/SUMIFS('[6]Comp2016-2017 (3)'!$G$5:$G$289,'[6]Comp2016-2017 (3)'!$A$5:$A$289,$D1129,'[6]Comp2016-2017 (3)'!$R$5:$R$289,$V1129)*$AB1129))</f>
        <v/>
      </c>
      <c r="AD1129" s="222">
        <f>IF($W1129=AD$3,$AB1129,IF(NOT($W1129=0),"",SUMIFS('Val-Vol (2)'!AD$4:AD$1858,'Val-Vol (2)'!$A$4:$A$1858,$D1129,'Val-Vol (2)'!$V$4:$V$1858,$V1129)/SUMIFS('[6]Comp2016-2017 (3)'!$G$5:$G$289,'[6]Comp2016-2017 (3)'!$A$5:$A$289,$D1129,'[6]Comp2016-2017 (3)'!$R$5:$R$289,$V1129)*$AB1129))</f>
        <v/>
      </c>
      <c r="AE1129" s="222">
        <f>IF($W1129=AE$3,$AB1129,IF(NOT($W1129=0),"",SUMIFS('Val-Vol (2)'!AE$4:AE$1858,'Val-Vol (2)'!$A$4:$A$1858,$D1129,'Val-Vol (2)'!$V$4:$V$1858,$V1129)/SUMIFS('[6]Comp2016-2017 (3)'!$G$5:$G$289,'[6]Comp2016-2017 (3)'!$A$5:$A$289,$D1129,'[6]Comp2016-2017 (3)'!$R$5:$R$289,$V1129)*$AB1129))</f>
        <v/>
      </c>
      <c r="AF1129" s="222">
        <f>IF($W1129=AF$3,$AB1129,IF(NOT($W1129=0),"",SUMIFS('Val-Vol (2)'!AF$4:AF$1858,'Val-Vol (2)'!$A$4:$A$1858,$D1129,'Val-Vol (2)'!$V$4:$V$1858,$V1129)/SUMIFS('[6]Comp2016-2017 (3)'!$G$5:$G$289,'[6]Comp2016-2017 (3)'!$A$5:$A$289,$D1129,'[6]Comp2016-2017 (3)'!$R$5:$R$289,$V1129)*$AB1129))</f>
        <v/>
      </c>
      <c r="AG1129" s="222">
        <f>IF($W1129=AG$3,$AB1129,IF(NOT($W1129=0),"",SUMIFS('Val-Vol (2)'!AG$4:AG$1858,'Val-Vol (2)'!$A$4:$A$1858,$D1129,'Val-Vol (2)'!$V$4:$V$1858,$V1129)/SUMIFS('[6]Comp2016-2017 (3)'!$G$5:$G$289,'[6]Comp2016-2017 (3)'!$A$5:$A$289,$D1129,'[6]Comp2016-2017 (3)'!$R$5:$R$289,$V1129)*$AB1129))</f>
        <v/>
      </c>
      <c r="AH1129" s="222">
        <f>IF($W1129=AH$3,$AB1129,IF(NOT($W1129=0),"",SUMIFS('Val-Vol (2)'!AH$4:AH$1858,'Val-Vol (2)'!$A$4:$A$1858,$D1129,'Val-Vol (2)'!$V$4:$V$1858,$V1129)/SUMIFS('[6]Comp2016-2017 (3)'!$G$5:$G$289,'[6]Comp2016-2017 (3)'!$A$5:$A$289,$D1129,'[6]Comp2016-2017 (3)'!$R$5:$R$289,$V1129)*$AB1129))</f>
        <v/>
      </c>
      <c r="AI1129" s="222">
        <f>IF($W1129=AI$3,$AB1129,IF(NOT($W1129=0),"",SUMIFS('Val-Vol (2)'!AI$4:AI$1858,'Val-Vol (2)'!$A$4:$A$1858,$D1129,'Val-Vol (2)'!$V$4:$V$1858,$V1129)/SUMIFS('[6]Comp2016-2017 (3)'!$G$5:$G$289,'[6]Comp2016-2017 (3)'!$A$5:$A$289,$D1129,'[6]Comp2016-2017 (3)'!$R$5:$R$289,$V1129)*$AB1129))</f>
        <v/>
      </c>
      <c r="AJ1129" s="222">
        <f>IF($W1129=AJ$3,$AB1129,IF(NOT($W1129=0),"",SUMIFS('Val-Vol (2)'!AJ$4:AJ$1858,'Val-Vol (2)'!$A$4:$A$1858,$D1129,'Val-Vol (2)'!$V$4:$V$1858,$V1129)/SUMIFS('[6]Comp2016-2017 (3)'!$G$5:$G$289,'[6]Comp2016-2017 (3)'!$A$5:$A$289,$D1129,'[6]Comp2016-2017 (3)'!$R$5:$R$289,$V1129)*$AB1129))</f>
        <v/>
      </c>
      <c r="AK1129" s="222">
        <f>SUM(AC1129:AJ1129)-AB1129</f>
        <v/>
      </c>
      <c r="AL1129" s="216">
        <f>IF(A1129=D1129,"remplir à la main","")</f>
        <v/>
      </c>
      <c r="AM1129" s="216">
        <f>VLOOKUP(A1129,'[6]Table corresp.'!$M$4:$U$63,8,FALSE)</f>
        <v/>
      </c>
      <c r="AN1129" s="216">
        <f>VLOOKUP(D1129,'[6]Table corresp.'!$M$4:$U$63,9,FALSE)</f>
        <v/>
      </c>
    </row>
    <row r="1130">
      <c r="A1130" s="179" t="inlineStr">
        <is>
          <t>02 - Grumes et billons destinés au sciage, placage ou déroulage</t>
        </is>
      </c>
      <c r="B1130" s="179">
        <f>VLOOKUP(LEFT(A1130,3),'[6]Table corresp.'!$A$4:$D$63,3,FALSE)</f>
        <v/>
      </c>
      <c r="C1130" s="179">
        <f>VLOOKUP(A1130,'[6]Table corresp.'!$M$4:$P$63,4,FALSE)</f>
        <v/>
      </c>
      <c r="D1130" s="179" t="inlineStr">
        <is>
          <t>Traverses</t>
        </is>
      </c>
      <c r="E1130" s="179">
        <f>VLOOKUP(LEFT(D1130,3),'[6]Table corresp.'!$A$4:$D$63,4,FALSE)</f>
        <v/>
      </c>
      <c r="F1130" s="179">
        <f>LEFT(A1130,3)&amp;" - "&amp;LEFT(D1130,3)</f>
        <v/>
      </c>
      <c r="G1130" s="217" t="n">
        <v>15124.19684261599</v>
      </c>
      <c r="H1130" s="217" t="n">
        <v>0</v>
      </c>
      <c r="I1130" s="217" t="n">
        <v>15124.19684261599</v>
      </c>
      <c r="J1130" s="218" t="n">
        <v>299.2907366194623</v>
      </c>
      <c r="K1130" s="218" t="n">
        <v>0</v>
      </c>
      <c r="L1130" s="218" t="n">
        <v>299.2907366194623</v>
      </c>
      <c r="M1130" s="218" t="n"/>
      <c r="N1130" s="218" t="n"/>
      <c r="O1130" s="218" t="n"/>
      <c r="P1130" s="218" t="n"/>
      <c r="Q1130" s="218" t="n"/>
      <c r="R1130" s="218" t="n"/>
      <c r="S1130" s="217" t="n"/>
      <c r="T1130" s="216">
        <f>VLOOKUP(A1130,'[6]Groupe de branches'!$Z$27:$AM$86,14,FALSE)</f>
        <v/>
      </c>
      <c r="U1130" s="216">
        <f>VLOOKUP(D1130,'[6]Groupe de branches'!$Z$27:$AM$86,14,FALSE)</f>
        <v/>
      </c>
      <c r="V1130" s="216" t="n">
        <v>2019</v>
      </c>
      <c r="W1130" s="216">
        <f>VLOOKUP(D1130,'[6]Table corresp.'!$M$4:$S$63,7,FALSE)</f>
        <v/>
      </c>
      <c r="X1130" s="219">
        <f>IFERROR(G1130/SUMIFS('[6]Comp2016-2017 (3)'!$I$5:$I$289,'[6]Comp2016-2017 (3)'!$A$5:$A$289,A1130,'[6]Comp2016-2017 (3)'!$R$5:$R$289,V1130),0)</f>
        <v/>
      </c>
      <c r="Y1130" s="220">
        <f>IF(RIGHT(F1130,3)="Exp",VLOOKUP(F1130,#REF!,2,FALSE),VLOOKUP(F1130,#REF!,9,FALSE))</f>
        <v/>
      </c>
      <c r="Z1130" s="221">
        <f>IFERROR(Y1130/SUMIFS($Y$4:$Y$1858,$V$4:$V$1858,V1130,$A$4:$A$1858,A1130),"")</f>
        <v/>
      </c>
      <c r="AA1130" s="221">
        <f>X1130*Z1130</f>
        <v/>
      </c>
      <c r="AB1130" s="222">
        <f>IFERROR(SUMIFS('[6]Comp2016-2017 (3)'!$G$5:$G$289,'[6]Comp2016-2017 (3)'!$A$5:$A$289,A1130,'[6]Comp2016-2017 (3)'!$R$5:$R$289,V1130)*AA1130/SUMIFS($AA$4:$AA$1858,$A$4:$A$1858,A1130,$V$4:$V$1858,V1130),0)</f>
        <v/>
      </c>
      <c r="AC1130" s="222">
        <f>IF($W1130=AC$3,$AB1130,IF(NOT($W1130=0),"",SUMIFS('Val-Vol (2)'!AC$4:AC$1858,'Val-Vol (2)'!$A$4:$A$1858,$D1130,'Val-Vol (2)'!$V$4:$V$1858,$V1130)/SUMIFS('[6]Comp2016-2017 (3)'!$G$5:$G$289,'[6]Comp2016-2017 (3)'!$A$5:$A$289,$D1130,'[6]Comp2016-2017 (3)'!$R$5:$R$289,$V1130)*$AB1130))</f>
        <v/>
      </c>
      <c r="AD1130" s="222">
        <f>IF($W1130=AD$3,$AB1130,IF(NOT($W1130=0),"",SUMIFS('Val-Vol (2)'!AD$4:AD$1858,'Val-Vol (2)'!$A$4:$A$1858,$D1130,'Val-Vol (2)'!$V$4:$V$1858,$V1130)/SUMIFS('[6]Comp2016-2017 (3)'!$G$5:$G$289,'[6]Comp2016-2017 (3)'!$A$5:$A$289,$D1130,'[6]Comp2016-2017 (3)'!$R$5:$R$289,$V1130)*$AB1130))</f>
        <v/>
      </c>
      <c r="AE1130" s="222">
        <f>IF($W1130=AE$3,$AB1130,IF(NOT($W1130=0),"",SUMIFS('Val-Vol (2)'!AE$4:AE$1858,'Val-Vol (2)'!$A$4:$A$1858,$D1130,'Val-Vol (2)'!$V$4:$V$1858,$V1130)/SUMIFS('[6]Comp2016-2017 (3)'!$G$5:$G$289,'[6]Comp2016-2017 (3)'!$A$5:$A$289,$D1130,'[6]Comp2016-2017 (3)'!$R$5:$R$289,$V1130)*$AB1130))</f>
        <v/>
      </c>
      <c r="AF1130" s="222">
        <f>IF($W1130=AF$3,$AB1130,IF(NOT($W1130=0),"",SUMIFS('Val-Vol (2)'!AF$4:AF$1858,'Val-Vol (2)'!$A$4:$A$1858,$D1130,'Val-Vol (2)'!$V$4:$V$1858,$V1130)/SUMIFS('[6]Comp2016-2017 (3)'!$G$5:$G$289,'[6]Comp2016-2017 (3)'!$A$5:$A$289,$D1130,'[6]Comp2016-2017 (3)'!$R$5:$R$289,$V1130)*$AB1130))</f>
        <v/>
      </c>
      <c r="AG1130" s="222">
        <f>IF($W1130=AG$3,$AB1130,IF(NOT($W1130=0),"",SUMIFS('Val-Vol (2)'!AG$4:AG$1858,'Val-Vol (2)'!$A$4:$A$1858,$D1130,'Val-Vol (2)'!$V$4:$V$1858,$V1130)/SUMIFS('[6]Comp2016-2017 (3)'!$G$5:$G$289,'[6]Comp2016-2017 (3)'!$A$5:$A$289,$D1130,'[6]Comp2016-2017 (3)'!$R$5:$R$289,$V1130)*$AB1130))</f>
        <v/>
      </c>
      <c r="AH1130" s="222">
        <f>IF($W1130=AH$3,$AB1130,IF(NOT($W1130=0),"",SUMIFS('Val-Vol (2)'!AH$4:AH$1858,'Val-Vol (2)'!$A$4:$A$1858,$D1130,'Val-Vol (2)'!$V$4:$V$1858,$V1130)/SUMIFS('[6]Comp2016-2017 (3)'!$G$5:$G$289,'[6]Comp2016-2017 (3)'!$A$5:$A$289,$D1130,'[6]Comp2016-2017 (3)'!$R$5:$R$289,$V1130)*$AB1130))</f>
        <v/>
      </c>
      <c r="AI1130" s="222">
        <f>IF($W1130=AI$3,$AB1130,IF(NOT($W1130=0),"",SUMIFS('Val-Vol (2)'!AI$4:AI$1858,'Val-Vol (2)'!$A$4:$A$1858,$D1130,'Val-Vol (2)'!$V$4:$V$1858,$V1130)/SUMIFS('[6]Comp2016-2017 (3)'!$G$5:$G$289,'[6]Comp2016-2017 (3)'!$A$5:$A$289,$D1130,'[6]Comp2016-2017 (3)'!$R$5:$R$289,$V1130)*$AB1130))</f>
        <v/>
      </c>
      <c r="AJ1130" s="222">
        <f>IF($W1130=AJ$3,$AB1130,IF(NOT($W1130=0),"",SUMIFS('Val-Vol (2)'!AJ$4:AJ$1858,'Val-Vol (2)'!$A$4:$A$1858,$D1130,'Val-Vol (2)'!$V$4:$V$1858,$V1130)/SUMIFS('[6]Comp2016-2017 (3)'!$G$5:$G$289,'[6]Comp2016-2017 (3)'!$A$5:$A$289,$D1130,'[6]Comp2016-2017 (3)'!$R$5:$R$289,$V1130)*$AB1130))</f>
        <v/>
      </c>
      <c r="AK1130" s="222">
        <f>SUM(AC1130:AJ1130)-AB1130</f>
        <v/>
      </c>
      <c r="AL1130" s="216">
        <f>IF(A1130=D1130,"remplir à la main","")</f>
        <v/>
      </c>
      <c r="AM1130" s="216">
        <f>VLOOKUP(A1130,'[6]Table corresp.'!$M$4:$U$63,8,FALSE)</f>
        <v/>
      </c>
      <c r="AN1130" s="216">
        <f>VLOOKUP(D1130,'[6]Table corresp.'!$M$4:$U$63,9,FALSE)</f>
        <v/>
      </c>
    </row>
    <row r="1131">
      <c r="A1131" s="179" t="inlineStr">
        <is>
          <t>02 - Grumes et billons destinés au sciage, placage ou déroulage</t>
        </is>
      </c>
      <c r="B1131" s="179">
        <f>VLOOKUP(LEFT(A1131,3),'[6]Table corresp.'!$A$4:$D$63,3,FALSE)</f>
        <v/>
      </c>
      <c r="C1131" s="179">
        <f>VLOOKUP(A1131,'[6]Table corresp.'!$M$4:$P$63,4,FALSE)</f>
        <v/>
      </c>
      <c r="D1131" s="179" t="inlineStr">
        <is>
          <t>29 - Fabrication de produits bruts, sciés ou rabotés imprégnés</t>
        </is>
      </c>
      <c r="E1131" s="179">
        <f>VLOOKUP(LEFT(D1131,3),'[6]Table corresp.'!$A$4:$D$63,4,FALSE)</f>
        <v/>
      </c>
      <c r="F1131" s="179">
        <f>LEFT(A1131,3)&amp;" - "&amp;LEFT(D1131,3)</f>
        <v/>
      </c>
      <c r="G1131" s="217" t="n">
        <v>13109.60151217057</v>
      </c>
      <c r="H1131" s="217" t="n">
        <v>0</v>
      </c>
      <c r="I1131" s="217" t="n">
        <v>13109.60151217057</v>
      </c>
      <c r="J1131" s="218" t="n">
        <v>180.624082070792</v>
      </c>
      <c r="K1131" s="218" t="n">
        <v>0</v>
      </c>
      <c r="L1131" s="218" t="n">
        <v>180.624082070792</v>
      </c>
      <c r="M1131" s="218" t="n"/>
      <c r="N1131" s="218" t="n"/>
      <c r="O1131" s="218" t="n"/>
      <c r="P1131" s="218" t="n"/>
      <c r="Q1131" s="218" t="n"/>
      <c r="R1131" s="218" t="n"/>
      <c r="S1131" s="217" t="n"/>
      <c r="T1131" s="216">
        <f>VLOOKUP(A1131,'[6]Groupe de branches'!$Z$27:$AM$86,14,FALSE)</f>
        <v/>
      </c>
      <c r="U1131" s="216">
        <f>VLOOKUP(D1131,'[6]Groupe de branches'!$Z$27:$AM$86,14,FALSE)</f>
        <v/>
      </c>
      <c r="V1131" s="216" t="n">
        <v>2019</v>
      </c>
      <c r="W1131" s="216">
        <f>VLOOKUP(D1131,'[6]Table corresp.'!$M$4:$S$63,7,FALSE)</f>
        <v/>
      </c>
      <c r="X1131" s="219">
        <f>IFERROR(G1131/SUMIFS('[6]Comp2016-2017 (3)'!$I$5:$I$289,'[6]Comp2016-2017 (3)'!$A$5:$A$289,A1131,'[6]Comp2016-2017 (3)'!$R$5:$R$289,V1131),0)</f>
        <v/>
      </c>
      <c r="Y1131" s="220">
        <f>IF(RIGHT(F1131,3)="Exp",VLOOKUP(F1131,#REF!,2,FALSE),VLOOKUP(F1131,#REF!,9,FALSE))</f>
        <v/>
      </c>
      <c r="Z1131" s="221">
        <f>IFERROR(Y1131/SUMIFS($Y$4:$Y$1858,$V$4:$V$1858,V1131,$A$4:$A$1858,A1131),"")</f>
        <v/>
      </c>
      <c r="AA1131" s="221">
        <f>X1131*Z1131</f>
        <v/>
      </c>
      <c r="AB1131" s="222">
        <f>IFERROR(SUMIFS('[6]Comp2016-2017 (3)'!$G$5:$G$289,'[6]Comp2016-2017 (3)'!$A$5:$A$289,A1131,'[6]Comp2016-2017 (3)'!$R$5:$R$289,V1131)*AA1131/SUMIFS($AA$4:$AA$1858,$A$4:$A$1858,A1131,$V$4:$V$1858,V1131),0)</f>
        <v/>
      </c>
      <c r="AC1131" s="222">
        <f>IF($W1131=AC$3,$AB1131,IF(NOT($W1131=0),"",SUMIFS('Val-Vol (2)'!AC$4:AC$1858,'Val-Vol (2)'!$A$4:$A$1858,$D1131,'Val-Vol (2)'!$V$4:$V$1858,$V1131)/SUMIFS('[6]Comp2016-2017 (3)'!$G$5:$G$289,'[6]Comp2016-2017 (3)'!$A$5:$A$289,$D1131,'[6]Comp2016-2017 (3)'!$R$5:$R$289,$V1131)*$AB1131))</f>
        <v/>
      </c>
      <c r="AD1131" s="222">
        <f>IF($W1131=AD$3,$AB1131,IF(NOT($W1131=0),"",SUMIFS('Val-Vol (2)'!AD$4:AD$1858,'Val-Vol (2)'!$A$4:$A$1858,$D1131,'Val-Vol (2)'!$V$4:$V$1858,$V1131)/SUMIFS('[6]Comp2016-2017 (3)'!$G$5:$G$289,'[6]Comp2016-2017 (3)'!$A$5:$A$289,$D1131,'[6]Comp2016-2017 (3)'!$R$5:$R$289,$V1131)*$AB1131))</f>
        <v/>
      </c>
      <c r="AE1131" s="222">
        <f>IF($W1131=AE$3,$AB1131,IF(NOT($W1131=0),"",SUMIFS('Val-Vol (2)'!AE$4:AE$1858,'Val-Vol (2)'!$A$4:$A$1858,$D1131,'Val-Vol (2)'!$V$4:$V$1858,$V1131)/SUMIFS('[6]Comp2016-2017 (3)'!$G$5:$G$289,'[6]Comp2016-2017 (3)'!$A$5:$A$289,$D1131,'[6]Comp2016-2017 (3)'!$R$5:$R$289,$V1131)*$AB1131))</f>
        <v/>
      </c>
      <c r="AF1131" s="222">
        <f>IF($W1131=AF$3,$AB1131,IF(NOT($W1131=0),"",SUMIFS('Val-Vol (2)'!AF$4:AF$1858,'Val-Vol (2)'!$A$4:$A$1858,$D1131,'Val-Vol (2)'!$V$4:$V$1858,$V1131)/SUMIFS('[6]Comp2016-2017 (3)'!$G$5:$G$289,'[6]Comp2016-2017 (3)'!$A$5:$A$289,$D1131,'[6]Comp2016-2017 (3)'!$R$5:$R$289,$V1131)*$AB1131))</f>
        <v/>
      </c>
      <c r="AG1131" s="222">
        <f>IF($W1131=AG$3,$AB1131,IF(NOT($W1131=0),"",SUMIFS('Val-Vol (2)'!AG$4:AG$1858,'Val-Vol (2)'!$A$4:$A$1858,$D1131,'Val-Vol (2)'!$V$4:$V$1858,$V1131)/SUMIFS('[6]Comp2016-2017 (3)'!$G$5:$G$289,'[6]Comp2016-2017 (3)'!$A$5:$A$289,$D1131,'[6]Comp2016-2017 (3)'!$R$5:$R$289,$V1131)*$AB1131))</f>
        <v/>
      </c>
      <c r="AH1131" s="222">
        <f>IF($W1131=AH$3,$AB1131,IF(NOT($W1131=0),"",SUMIFS('Val-Vol (2)'!AH$4:AH$1858,'Val-Vol (2)'!$A$4:$A$1858,$D1131,'Val-Vol (2)'!$V$4:$V$1858,$V1131)/SUMIFS('[6]Comp2016-2017 (3)'!$G$5:$G$289,'[6]Comp2016-2017 (3)'!$A$5:$A$289,$D1131,'[6]Comp2016-2017 (3)'!$R$5:$R$289,$V1131)*$AB1131))</f>
        <v/>
      </c>
      <c r="AI1131" s="222">
        <f>IF($W1131=AI$3,$AB1131,IF(NOT($W1131=0),"",SUMIFS('Val-Vol (2)'!AI$4:AI$1858,'Val-Vol (2)'!$A$4:$A$1858,$D1131,'Val-Vol (2)'!$V$4:$V$1858,$V1131)/SUMIFS('[6]Comp2016-2017 (3)'!$G$5:$G$289,'[6]Comp2016-2017 (3)'!$A$5:$A$289,$D1131,'[6]Comp2016-2017 (3)'!$R$5:$R$289,$V1131)*$AB1131))</f>
        <v/>
      </c>
      <c r="AJ1131" s="222">
        <f>IF($W1131=AJ$3,$AB1131,IF(NOT($W1131=0),"",SUMIFS('Val-Vol (2)'!AJ$4:AJ$1858,'Val-Vol (2)'!$A$4:$A$1858,$D1131,'Val-Vol (2)'!$V$4:$V$1858,$V1131)/SUMIFS('[6]Comp2016-2017 (3)'!$G$5:$G$289,'[6]Comp2016-2017 (3)'!$A$5:$A$289,$D1131,'[6]Comp2016-2017 (3)'!$R$5:$R$289,$V1131)*$AB1131))</f>
        <v/>
      </c>
      <c r="AK1131" s="222">
        <f>SUM(AC1131:AJ1131)-AB1131</f>
        <v/>
      </c>
      <c r="AL1131" s="216">
        <f>IF(A1131=D1131,"remplir à la main","")</f>
        <v/>
      </c>
      <c r="AM1131" s="216">
        <f>VLOOKUP(A1131,'[6]Table corresp.'!$M$4:$U$63,8,FALSE)</f>
        <v/>
      </c>
      <c r="AN1131" s="216">
        <f>VLOOKUP(D1131,'[6]Table corresp.'!$M$4:$U$63,9,FALSE)</f>
        <v/>
      </c>
    </row>
    <row r="1132">
      <c r="A1132" s="179" t="inlineStr">
        <is>
          <t>02 - Grumes et billons destinés au sciage, placage ou déroulage</t>
        </is>
      </c>
      <c r="B1132" s="179">
        <f>VLOOKUP(LEFT(A1132,3),'[6]Table corresp.'!$A$4:$D$63,3,FALSE)</f>
        <v/>
      </c>
      <c r="C1132" s="179">
        <f>VLOOKUP(A1132,'[6]Table corresp.'!$M$4:$P$63,4,FALSE)</f>
        <v/>
      </c>
      <c r="D1132" s="179" t="inlineStr">
        <is>
          <t>31 - Placages et panneaux à base de bois</t>
        </is>
      </c>
      <c r="E1132" s="179">
        <f>VLOOKUP(LEFT(D1132,3),'[6]Table corresp.'!$A$4:$D$63,4,FALSE)</f>
        <v/>
      </c>
      <c r="F1132" s="179">
        <f>LEFT(A1132,3)&amp;" - "&amp;LEFT(D1132,3)</f>
        <v/>
      </c>
      <c r="G1132" s="217" t="n">
        <v>8223.780210200741</v>
      </c>
      <c r="H1132" s="217" t="n">
        <v>8280.257331325771</v>
      </c>
      <c r="I1132" s="217" t="n">
        <v>16504.03754152651</v>
      </c>
      <c r="J1132" s="218" t="n">
        <v>259.8690143816806</v>
      </c>
      <c r="K1132" s="218" t="n">
        <v>121.379034428804</v>
      </c>
      <c r="L1132" s="218" t="n">
        <v>381.2480488104846</v>
      </c>
      <c r="M1132" s="218" t="n"/>
      <c r="N1132" s="218" t="n"/>
      <c r="O1132" s="218" t="n"/>
      <c r="P1132" s="218" t="n"/>
      <c r="Q1132" s="218" t="n"/>
      <c r="R1132" s="218" t="n"/>
      <c r="S1132" s="217" t="n"/>
      <c r="T1132" s="216">
        <f>VLOOKUP(A1132,'[6]Groupe de branches'!$Z$27:$AM$86,14,FALSE)</f>
        <v/>
      </c>
      <c r="U1132" s="216">
        <f>VLOOKUP(D1132,'[6]Groupe de branches'!$Z$27:$AM$86,14,FALSE)</f>
        <v/>
      </c>
      <c r="V1132" s="216" t="n">
        <v>2019</v>
      </c>
      <c r="W1132" s="216">
        <f>VLOOKUP(D1132,'[6]Table corresp.'!$M$4:$S$63,7,FALSE)</f>
        <v/>
      </c>
      <c r="X1132" s="219">
        <f>IFERROR(G1132/SUMIFS('[6]Comp2016-2017 (3)'!$I$5:$I$289,'[6]Comp2016-2017 (3)'!$A$5:$A$289,A1132,'[6]Comp2016-2017 (3)'!$R$5:$R$289,V1132),0)</f>
        <v/>
      </c>
      <c r="Y1132" s="220">
        <f>IF(RIGHT(F1132,3)="Exp",VLOOKUP(F1132,#REF!,2,FALSE),VLOOKUP(F1132,#REF!,9,FALSE))</f>
        <v/>
      </c>
      <c r="Z1132" s="221">
        <f>IFERROR(Y1132/SUMIFS($Y$4:$Y$1858,$V$4:$V$1858,V1132,$A$4:$A$1858,A1132),"")</f>
        <v/>
      </c>
      <c r="AA1132" s="221">
        <f>X1132*Z1132</f>
        <v/>
      </c>
      <c r="AB1132" s="222">
        <f>IFERROR(SUMIFS('[6]Comp2016-2017 (3)'!$G$5:$G$289,'[6]Comp2016-2017 (3)'!$A$5:$A$289,A1132,'[6]Comp2016-2017 (3)'!$R$5:$R$289,V1132)*AA1132/SUMIFS($AA$4:$AA$1858,$A$4:$A$1858,A1132,$V$4:$V$1858,V1132),0)</f>
        <v/>
      </c>
      <c r="AC1132" s="222">
        <f>IF($W1132=AC$3,$AB1132,IF(NOT($W1132=0),"",SUMIFS('Val-Vol (2)'!AC$4:AC$1858,'Val-Vol (2)'!$A$4:$A$1858,$D1132,'Val-Vol (2)'!$V$4:$V$1858,$V1132)/SUMIFS('[6]Comp2016-2017 (3)'!$G$5:$G$289,'[6]Comp2016-2017 (3)'!$A$5:$A$289,$D1132,'[6]Comp2016-2017 (3)'!$R$5:$R$289,$V1132)*$AB1132))</f>
        <v/>
      </c>
      <c r="AD1132" s="222">
        <f>IF($W1132=AD$3,$AB1132,IF(NOT($W1132=0),"",SUMIFS('Val-Vol (2)'!AD$4:AD$1858,'Val-Vol (2)'!$A$4:$A$1858,$D1132,'Val-Vol (2)'!$V$4:$V$1858,$V1132)/SUMIFS('[6]Comp2016-2017 (3)'!$G$5:$G$289,'[6]Comp2016-2017 (3)'!$A$5:$A$289,$D1132,'[6]Comp2016-2017 (3)'!$R$5:$R$289,$V1132)*$AB1132))</f>
        <v/>
      </c>
      <c r="AE1132" s="222">
        <f>IF($W1132=AE$3,$AB1132,IF(NOT($W1132=0),"",SUMIFS('Val-Vol (2)'!AE$4:AE$1858,'Val-Vol (2)'!$A$4:$A$1858,$D1132,'Val-Vol (2)'!$V$4:$V$1858,$V1132)/SUMIFS('[6]Comp2016-2017 (3)'!$G$5:$G$289,'[6]Comp2016-2017 (3)'!$A$5:$A$289,$D1132,'[6]Comp2016-2017 (3)'!$R$5:$R$289,$V1132)*$AB1132))</f>
        <v/>
      </c>
      <c r="AF1132" s="222">
        <f>IF($W1132=AF$3,$AB1132,IF(NOT($W1132=0),"",SUMIFS('Val-Vol (2)'!AF$4:AF$1858,'Val-Vol (2)'!$A$4:$A$1858,$D1132,'Val-Vol (2)'!$V$4:$V$1858,$V1132)/SUMIFS('[6]Comp2016-2017 (3)'!$G$5:$G$289,'[6]Comp2016-2017 (3)'!$A$5:$A$289,$D1132,'[6]Comp2016-2017 (3)'!$R$5:$R$289,$V1132)*$AB1132))</f>
        <v/>
      </c>
      <c r="AG1132" s="222">
        <f>IF($W1132=AG$3,$AB1132,IF(NOT($W1132=0),"",SUMIFS('Val-Vol (2)'!AG$4:AG$1858,'Val-Vol (2)'!$A$4:$A$1858,$D1132,'Val-Vol (2)'!$V$4:$V$1858,$V1132)/SUMIFS('[6]Comp2016-2017 (3)'!$G$5:$G$289,'[6]Comp2016-2017 (3)'!$A$5:$A$289,$D1132,'[6]Comp2016-2017 (3)'!$R$5:$R$289,$V1132)*$AB1132))</f>
        <v/>
      </c>
      <c r="AH1132" s="222">
        <f>IF($W1132=AH$3,$AB1132,IF(NOT($W1132=0),"",SUMIFS('Val-Vol (2)'!AH$4:AH$1858,'Val-Vol (2)'!$A$4:$A$1858,$D1132,'Val-Vol (2)'!$V$4:$V$1858,$V1132)/SUMIFS('[6]Comp2016-2017 (3)'!$G$5:$G$289,'[6]Comp2016-2017 (3)'!$A$5:$A$289,$D1132,'[6]Comp2016-2017 (3)'!$R$5:$R$289,$V1132)*$AB1132))</f>
        <v/>
      </c>
      <c r="AI1132" s="222">
        <f>IF($W1132=AI$3,$AB1132,IF(NOT($W1132=0),"",SUMIFS('Val-Vol (2)'!AI$4:AI$1858,'Val-Vol (2)'!$A$4:$A$1858,$D1132,'Val-Vol (2)'!$V$4:$V$1858,$V1132)/SUMIFS('[6]Comp2016-2017 (3)'!$G$5:$G$289,'[6]Comp2016-2017 (3)'!$A$5:$A$289,$D1132,'[6]Comp2016-2017 (3)'!$R$5:$R$289,$V1132)*$AB1132))</f>
        <v/>
      </c>
      <c r="AJ1132" s="222">
        <f>IF($W1132=AJ$3,$AB1132,IF(NOT($W1132=0),"",SUMIFS('Val-Vol (2)'!AJ$4:AJ$1858,'Val-Vol (2)'!$A$4:$A$1858,$D1132,'Val-Vol (2)'!$V$4:$V$1858,$V1132)/SUMIFS('[6]Comp2016-2017 (3)'!$G$5:$G$289,'[6]Comp2016-2017 (3)'!$A$5:$A$289,$D1132,'[6]Comp2016-2017 (3)'!$R$5:$R$289,$V1132)*$AB1132))</f>
        <v/>
      </c>
      <c r="AK1132" s="222">
        <f>SUM(AC1132:AJ1132)-AB1132</f>
        <v/>
      </c>
      <c r="AL1132" s="216">
        <f>IF(A1132=D1132,"remplir à la main","")</f>
        <v/>
      </c>
      <c r="AM1132" s="216">
        <f>VLOOKUP(A1132,'[6]Table corresp.'!$M$4:$U$63,8,FALSE)</f>
        <v/>
      </c>
      <c r="AN1132" s="216">
        <f>VLOOKUP(D1132,'[6]Table corresp.'!$M$4:$U$63,9,FALSE)</f>
        <v/>
      </c>
    </row>
    <row r="1133">
      <c r="A1133" s="179" t="inlineStr">
        <is>
          <t>02 - Grumes et billons destinés au sciage, placage ou déroulage</t>
        </is>
      </c>
      <c r="B1133" s="179">
        <f>VLOOKUP(LEFT(A1133,3),'[6]Table corresp.'!$A$4:$D$63,3,FALSE)</f>
        <v/>
      </c>
      <c r="C1133" s="179">
        <f>VLOOKUP(A1133,'[6]Table corresp.'!$M$4:$P$63,4,FALSE)</f>
        <v/>
      </c>
      <c r="D1133" s="179" t="inlineStr">
        <is>
          <t>Palettes et emballages</t>
        </is>
      </c>
      <c r="E1133" s="179">
        <f>VLOOKUP(LEFT(D1133,3),'[6]Table corresp.'!$A$4:$D$63,4,FALSE)</f>
        <v/>
      </c>
      <c r="F1133" s="179">
        <f>LEFT(A1133,3)&amp;" - "&amp;LEFT(D1133,3)</f>
        <v/>
      </c>
      <c r="G1133" s="217" t="n">
        <v>39907.13626953295</v>
      </c>
      <c r="H1133" s="217" t="n">
        <v>0</v>
      </c>
      <c r="I1133" s="217" t="n">
        <v>39907.13626953295</v>
      </c>
      <c r="J1133" s="218" t="n">
        <v>1332.946667869722</v>
      </c>
      <c r="K1133" s="218" t="n">
        <v>0</v>
      </c>
      <c r="L1133" s="218" t="n">
        <v>1332.946667869722</v>
      </c>
      <c r="M1133" s="218" t="n"/>
      <c r="N1133" s="218" t="n"/>
      <c r="O1133" s="218" t="n"/>
      <c r="P1133" s="218" t="n"/>
      <c r="Q1133" s="218" t="n"/>
      <c r="R1133" s="218" t="n"/>
      <c r="S1133" s="217" t="n"/>
      <c r="T1133" s="216">
        <f>VLOOKUP(A1133,'[6]Groupe de branches'!$Z$27:$AM$86,14,FALSE)</f>
        <v/>
      </c>
      <c r="U1133" s="216">
        <f>VLOOKUP(D1133,'[6]Groupe de branches'!$Z$27:$AM$86,14,FALSE)</f>
        <v/>
      </c>
      <c r="V1133" s="216" t="n">
        <v>2019</v>
      </c>
      <c r="W1133" s="216">
        <f>VLOOKUP(D1133,'[6]Table corresp.'!$M$4:$S$63,7,FALSE)</f>
        <v/>
      </c>
      <c r="X1133" s="219">
        <f>IFERROR(G1133/SUMIFS('[6]Comp2016-2017 (3)'!$I$5:$I$289,'[6]Comp2016-2017 (3)'!$A$5:$A$289,A1133,'[6]Comp2016-2017 (3)'!$R$5:$R$289,V1133),0)</f>
        <v/>
      </c>
      <c r="Y1133" s="220">
        <f>IF(RIGHT(F1133,3)="Exp",VLOOKUP(F1133,#REF!,2,FALSE),VLOOKUP(F1133,#REF!,9,FALSE))</f>
        <v/>
      </c>
      <c r="Z1133" s="221">
        <f>IFERROR(Y1133/SUMIFS($Y$4:$Y$1858,$V$4:$V$1858,V1133,$A$4:$A$1858,A1133),"")</f>
        <v/>
      </c>
      <c r="AA1133" s="221">
        <f>X1133*Z1133</f>
        <v/>
      </c>
      <c r="AB1133" s="222">
        <f>IFERROR(SUMIFS('[6]Comp2016-2017 (3)'!$G$5:$G$289,'[6]Comp2016-2017 (3)'!$A$5:$A$289,A1133,'[6]Comp2016-2017 (3)'!$R$5:$R$289,V1133)*AA1133/SUMIFS($AA$4:$AA$1858,$A$4:$A$1858,A1133,$V$4:$V$1858,V1133),0)</f>
        <v/>
      </c>
      <c r="AC1133" s="222">
        <f>IF($W1133=AC$3,$AB1133,IF(NOT($W1133=0),"",SUMIFS('Val-Vol (2)'!AC$4:AC$1858,'Val-Vol (2)'!$A$4:$A$1858,$D1133,'Val-Vol (2)'!$V$4:$V$1858,$V1133)/SUMIFS('[6]Comp2016-2017 (3)'!$G$5:$G$289,'[6]Comp2016-2017 (3)'!$A$5:$A$289,$D1133,'[6]Comp2016-2017 (3)'!$R$5:$R$289,$V1133)*$AB1133))</f>
        <v/>
      </c>
      <c r="AD1133" s="222">
        <f>IF($W1133=AD$3,$AB1133,IF(NOT($W1133=0),"",SUMIFS('Val-Vol (2)'!AD$4:AD$1858,'Val-Vol (2)'!$A$4:$A$1858,$D1133,'Val-Vol (2)'!$V$4:$V$1858,$V1133)/SUMIFS('[6]Comp2016-2017 (3)'!$G$5:$G$289,'[6]Comp2016-2017 (3)'!$A$5:$A$289,$D1133,'[6]Comp2016-2017 (3)'!$R$5:$R$289,$V1133)*$AB1133))</f>
        <v/>
      </c>
      <c r="AE1133" s="222">
        <f>IF($W1133=AE$3,$AB1133,IF(NOT($W1133=0),"",SUMIFS('Val-Vol (2)'!AE$4:AE$1858,'Val-Vol (2)'!$A$4:$A$1858,$D1133,'Val-Vol (2)'!$V$4:$V$1858,$V1133)/SUMIFS('[6]Comp2016-2017 (3)'!$G$5:$G$289,'[6]Comp2016-2017 (3)'!$A$5:$A$289,$D1133,'[6]Comp2016-2017 (3)'!$R$5:$R$289,$V1133)*$AB1133))</f>
        <v/>
      </c>
      <c r="AF1133" s="222">
        <f>IF($W1133=AF$3,$AB1133,IF(NOT($W1133=0),"",SUMIFS('Val-Vol (2)'!AF$4:AF$1858,'Val-Vol (2)'!$A$4:$A$1858,$D1133,'Val-Vol (2)'!$V$4:$V$1858,$V1133)/SUMIFS('[6]Comp2016-2017 (3)'!$G$5:$G$289,'[6]Comp2016-2017 (3)'!$A$5:$A$289,$D1133,'[6]Comp2016-2017 (3)'!$R$5:$R$289,$V1133)*$AB1133))</f>
        <v/>
      </c>
      <c r="AG1133" s="222">
        <f>IF($W1133=AG$3,$AB1133,IF(NOT($W1133=0),"",SUMIFS('Val-Vol (2)'!AG$4:AG$1858,'Val-Vol (2)'!$A$4:$A$1858,$D1133,'Val-Vol (2)'!$V$4:$V$1858,$V1133)/SUMIFS('[6]Comp2016-2017 (3)'!$G$5:$G$289,'[6]Comp2016-2017 (3)'!$A$5:$A$289,$D1133,'[6]Comp2016-2017 (3)'!$R$5:$R$289,$V1133)*$AB1133))</f>
        <v/>
      </c>
      <c r="AH1133" s="222">
        <f>IF($W1133=AH$3,$AB1133,IF(NOT($W1133=0),"",SUMIFS('Val-Vol (2)'!AH$4:AH$1858,'Val-Vol (2)'!$A$4:$A$1858,$D1133,'Val-Vol (2)'!$V$4:$V$1858,$V1133)/SUMIFS('[6]Comp2016-2017 (3)'!$G$5:$G$289,'[6]Comp2016-2017 (3)'!$A$5:$A$289,$D1133,'[6]Comp2016-2017 (3)'!$R$5:$R$289,$V1133)*$AB1133))</f>
        <v/>
      </c>
      <c r="AI1133" s="222">
        <f>IF($W1133=AI$3,$AB1133,IF(NOT($W1133=0),"",SUMIFS('Val-Vol (2)'!AI$4:AI$1858,'Val-Vol (2)'!$A$4:$A$1858,$D1133,'Val-Vol (2)'!$V$4:$V$1858,$V1133)/SUMIFS('[6]Comp2016-2017 (3)'!$G$5:$G$289,'[6]Comp2016-2017 (3)'!$A$5:$A$289,$D1133,'[6]Comp2016-2017 (3)'!$R$5:$R$289,$V1133)*$AB1133))</f>
        <v/>
      </c>
      <c r="AJ1133" s="222">
        <f>IF($W1133=AJ$3,$AB1133,IF(NOT($W1133=0),"",SUMIFS('Val-Vol (2)'!AJ$4:AJ$1858,'Val-Vol (2)'!$A$4:$A$1858,$D1133,'Val-Vol (2)'!$V$4:$V$1858,$V1133)/SUMIFS('[6]Comp2016-2017 (3)'!$G$5:$G$289,'[6]Comp2016-2017 (3)'!$A$5:$A$289,$D1133,'[6]Comp2016-2017 (3)'!$R$5:$R$289,$V1133)*$AB1133))</f>
        <v/>
      </c>
      <c r="AK1133" s="222">
        <f>SUM(AC1133:AJ1133)-AB1133</f>
        <v/>
      </c>
      <c r="AL1133" s="216">
        <f>IF(A1133=D1133,"remplir à la main","")</f>
        <v/>
      </c>
      <c r="AM1133" s="216">
        <f>VLOOKUP(A1133,'[6]Table corresp.'!$M$4:$U$63,8,FALSE)</f>
        <v/>
      </c>
      <c r="AN1133" s="216">
        <f>VLOOKUP(D1133,'[6]Table corresp.'!$M$4:$U$63,9,FALSE)</f>
        <v/>
      </c>
    </row>
    <row r="1134">
      <c r="A1134" s="179" t="inlineStr">
        <is>
          <t>02 - Grumes et billons destinés au sciage, placage ou déroulage</t>
        </is>
      </c>
      <c r="B1134" s="179">
        <f>VLOOKUP(LEFT(A1134,3),'[6]Table corresp.'!$A$4:$D$63,3,FALSE)</f>
        <v/>
      </c>
      <c r="C1134" s="179">
        <f>VLOOKUP(A1134,'[6]Table corresp.'!$M$4:$P$63,4,FALSE)</f>
        <v/>
      </c>
      <c r="D1134" s="179" t="inlineStr">
        <is>
          <t>42 - Objets en liège</t>
        </is>
      </c>
      <c r="E1134" s="179">
        <f>VLOOKUP(LEFT(D1134,3),'[6]Table corresp.'!$A$4:$D$63,4,FALSE)</f>
        <v/>
      </c>
      <c r="F1134" s="179">
        <f>LEFT(A1134,3)&amp;" - "&amp;LEFT(D1134,3)</f>
        <v/>
      </c>
      <c r="G1134" s="217" t="n">
        <v>23681.72501110861</v>
      </c>
      <c r="H1134" s="217" t="n">
        <v>0</v>
      </c>
      <c r="I1134" s="217" t="n">
        <v>23681.72501110861</v>
      </c>
      <c r="J1134" s="218" t="n">
        <v>23.96010133611247</v>
      </c>
      <c r="K1134" s="218" t="n">
        <v>0</v>
      </c>
      <c r="L1134" s="218" t="n">
        <v>23.96010133611247</v>
      </c>
      <c r="M1134" s="218" t="n"/>
      <c r="N1134" s="218" t="n"/>
      <c r="O1134" s="218" t="n"/>
      <c r="P1134" s="218" t="n"/>
      <c r="Q1134" s="218" t="n"/>
      <c r="R1134" s="218" t="n"/>
      <c r="S1134" s="217" t="n"/>
      <c r="T1134" s="216">
        <f>VLOOKUP(A1134,'[6]Groupe de branches'!$Z$27:$AM$86,14,FALSE)</f>
        <v/>
      </c>
      <c r="U1134" s="216">
        <f>VLOOKUP(D1134,'[6]Groupe de branches'!$Z$27:$AM$86,14,FALSE)</f>
        <v/>
      </c>
      <c r="V1134" s="216" t="n">
        <v>2019</v>
      </c>
      <c r="W1134" s="216">
        <f>VLOOKUP(D1134,'[6]Table corresp.'!$M$4:$S$63,7,FALSE)</f>
        <v/>
      </c>
      <c r="X1134" s="219">
        <f>IFERROR(G1134/SUMIFS('[6]Comp2016-2017 (3)'!$I$5:$I$289,'[6]Comp2016-2017 (3)'!$A$5:$A$289,A1134,'[6]Comp2016-2017 (3)'!$R$5:$R$289,V1134),0)</f>
        <v/>
      </c>
      <c r="Y1134" s="220">
        <f>IF(RIGHT(F1134,3)="Exp",VLOOKUP(F1134,#REF!,2,FALSE),VLOOKUP(F1134,#REF!,9,FALSE))</f>
        <v/>
      </c>
      <c r="Z1134" s="221">
        <f>IFERROR(Y1134/SUMIFS($Y$4:$Y$1858,$V$4:$V$1858,V1134,$A$4:$A$1858,A1134),"")</f>
        <v/>
      </c>
      <c r="AA1134" s="221">
        <f>X1134*Z1134</f>
        <v/>
      </c>
      <c r="AB1134" s="222">
        <f>IFERROR(SUMIFS('[6]Comp2016-2017 (3)'!$G$5:$G$289,'[6]Comp2016-2017 (3)'!$A$5:$A$289,A1134,'[6]Comp2016-2017 (3)'!$R$5:$R$289,V1134)*AA1134/SUMIFS($AA$4:$AA$1858,$A$4:$A$1858,A1134,$V$4:$V$1858,V1134),0)</f>
        <v/>
      </c>
      <c r="AC1134" s="222">
        <f>IF($W1134=AC$3,$AB1134,IF(NOT($W1134=0),"",SUMIFS('Val-Vol (2)'!AC$4:AC$1858,'Val-Vol (2)'!$A$4:$A$1858,$D1134,'Val-Vol (2)'!$V$4:$V$1858,$V1134)/SUMIFS('[6]Comp2016-2017 (3)'!$G$5:$G$289,'[6]Comp2016-2017 (3)'!$A$5:$A$289,$D1134,'[6]Comp2016-2017 (3)'!$R$5:$R$289,$V1134)*$AB1134))</f>
        <v/>
      </c>
      <c r="AD1134" s="222">
        <f>IF($W1134=AD$3,$AB1134,IF(NOT($W1134=0),"",SUMIFS('Val-Vol (2)'!AD$4:AD$1858,'Val-Vol (2)'!$A$4:$A$1858,$D1134,'Val-Vol (2)'!$V$4:$V$1858,$V1134)/SUMIFS('[6]Comp2016-2017 (3)'!$G$5:$G$289,'[6]Comp2016-2017 (3)'!$A$5:$A$289,$D1134,'[6]Comp2016-2017 (3)'!$R$5:$R$289,$V1134)*$AB1134))</f>
        <v/>
      </c>
      <c r="AE1134" s="222">
        <f>IF($W1134=AE$3,$AB1134,IF(NOT($W1134=0),"",SUMIFS('Val-Vol (2)'!AE$4:AE$1858,'Val-Vol (2)'!$A$4:$A$1858,$D1134,'Val-Vol (2)'!$V$4:$V$1858,$V1134)/SUMIFS('[6]Comp2016-2017 (3)'!$G$5:$G$289,'[6]Comp2016-2017 (3)'!$A$5:$A$289,$D1134,'[6]Comp2016-2017 (3)'!$R$5:$R$289,$V1134)*$AB1134))</f>
        <v/>
      </c>
      <c r="AF1134" s="222">
        <f>IF($W1134=AF$3,$AB1134,IF(NOT($W1134=0),"",SUMIFS('Val-Vol (2)'!AF$4:AF$1858,'Val-Vol (2)'!$A$4:$A$1858,$D1134,'Val-Vol (2)'!$V$4:$V$1858,$V1134)/SUMIFS('[6]Comp2016-2017 (3)'!$G$5:$G$289,'[6]Comp2016-2017 (3)'!$A$5:$A$289,$D1134,'[6]Comp2016-2017 (3)'!$R$5:$R$289,$V1134)*$AB1134))</f>
        <v/>
      </c>
      <c r="AG1134" s="222">
        <f>IF($W1134=AG$3,$AB1134,IF(NOT($W1134=0),"",SUMIFS('Val-Vol (2)'!AG$4:AG$1858,'Val-Vol (2)'!$A$4:$A$1858,$D1134,'Val-Vol (2)'!$V$4:$V$1858,$V1134)/SUMIFS('[6]Comp2016-2017 (3)'!$G$5:$G$289,'[6]Comp2016-2017 (3)'!$A$5:$A$289,$D1134,'[6]Comp2016-2017 (3)'!$R$5:$R$289,$V1134)*$AB1134))</f>
        <v/>
      </c>
      <c r="AH1134" s="222">
        <f>IF($W1134=AH$3,$AB1134,IF(NOT($W1134=0),"",SUMIFS('Val-Vol (2)'!AH$4:AH$1858,'Val-Vol (2)'!$A$4:$A$1858,$D1134,'Val-Vol (2)'!$V$4:$V$1858,$V1134)/SUMIFS('[6]Comp2016-2017 (3)'!$G$5:$G$289,'[6]Comp2016-2017 (3)'!$A$5:$A$289,$D1134,'[6]Comp2016-2017 (3)'!$R$5:$R$289,$V1134)*$AB1134))</f>
        <v/>
      </c>
      <c r="AI1134" s="222">
        <f>IF($W1134=AI$3,$AB1134,IF(NOT($W1134=0),"",SUMIFS('Val-Vol (2)'!AI$4:AI$1858,'Val-Vol (2)'!$A$4:$A$1858,$D1134,'Val-Vol (2)'!$V$4:$V$1858,$V1134)/SUMIFS('[6]Comp2016-2017 (3)'!$G$5:$G$289,'[6]Comp2016-2017 (3)'!$A$5:$A$289,$D1134,'[6]Comp2016-2017 (3)'!$R$5:$R$289,$V1134)*$AB1134))</f>
        <v/>
      </c>
      <c r="AJ1134" s="222">
        <f>IF($W1134=AJ$3,$AB1134,IF(NOT($W1134=0),"",SUMIFS('Val-Vol (2)'!AJ$4:AJ$1858,'Val-Vol (2)'!$A$4:$A$1858,$D1134,'Val-Vol (2)'!$V$4:$V$1858,$V1134)/SUMIFS('[6]Comp2016-2017 (3)'!$G$5:$G$289,'[6]Comp2016-2017 (3)'!$A$5:$A$289,$D1134,'[6]Comp2016-2017 (3)'!$R$5:$R$289,$V1134)*$AB1134))</f>
        <v/>
      </c>
      <c r="AK1134" s="222">
        <f>SUM(AC1134:AJ1134)-AB1134</f>
        <v/>
      </c>
      <c r="AL1134" s="216">
        <f>IF(A1134=D1134,"remplir à la main","")</f>
        <v/>
      </c>
      <c r="AM1134" s="216">
        <f>VLOOKUP(A1134,'[6]Table corresp.'!$M$4:$U$63,8,FALSE)</f>
        <v/>
      </c>
      <c r="AN1134" s="216">
        <f>VLOOKUP(D1134,'[6]Table corresp.'!$M$4:$U$63,9,FALSE)</f>
        <v/>
      </c>
    </row>
    <row r="1135">
      <c r="A1135" s="179" t="inlineStr">
        <is>
          <t>02 - Grumes et billons destinés au sciage, placage ou déroulage</t>
        </is>
      </c>
      <c r="B1135" s="179">
        <f>VLOOKUP(LEFT(A1135,3),'[6]Table corresp.'!$A$4:$D$63,3,FALSE)</f>
        <v/>
      </c>
      <c r="C1135" s="179">
        <f>VLOOKUP(A1135,'[6]Table corresp.'!$M$4:$P$63,4,FALSE)</f>
        <v/>
      </c>
      <c r="D1135" s="179" t="inlineStr">
        <is>
          <t>Consommation finale</t>
        </is>
      </c>
      <c r="E1135" s="179">
        <f>VLOOKUP(LEFT(D1135,3),'[6]Table corresp.'!$A$4:$D$63,4,FALSE)</f>
        <v/>
      </c>
      <c r="F1135" s="179">
        <f>LEFT(A1135,3)&amp;" - "&amp;LEFT(D1135,3)</f>
        <v/>
      </c>
      <c r="G1135" s="217" t="n">
        <v>484.2146718267256</v>
      </c>
      <c r="H1135" s="217" t="n">
        <v>0</v>
      </c>
      <c r="I1135" s="217" t="n">
        <v>484.2146718267256</v>
      </c>
      <c r="J1135" s="218" t="n">
        <v>8.711558583448529</v>
      </c>
      <c r="K1135" s="218" t="n">
        <v>0</v>
      </c>
      <c r="L1135" s="218" t="n">
        <v>8.711558583448529</v>
      </c>
      <c r="M1135" s="218" t="n"/>
      <c r="N1135" s="218" t="n"/>
      <c r="O1135" s="218" t="n"/>
      <c r="P1135" s="218" t="n"/>
      <c r="Q1135" s="218" t="n"/>
      <c r="R1135" s="218" t="n"/>
      <c r="S1135" s="217" t="n"/>
      <c r="T1135" s="216">
        <f>VLOOKUP(A1135,'[6]Groupe de branches'!$Z$27:$AM$86,14,FALSE)</f>
        <v/>
      </c>
      <c r="U1135" s="216">
        <f>VLOOKUP(D1135,'[6]Groupe de branches'!$Z$27:$AM$86,14,FALSE)</f>
        <v/>
      </c>
      <c r="V1135" s="216" t="n">
        <v>2019</v>
      </c>
      <c r="W1135" s="216">
        <f>VLOOKUP(D1135,'[6]Table corresp.'!$M$4:$S$63,7,FALSE)</f>
        <v/>
      </c>
      <c r="X1135" s="219">
        <f>IFERROR(G1135/SUMIFS('[6]Comp2016-2017 (3)'!$I$5:$I$289,'[6]Comp2016-2017 (3)'!$A$5:$A$289,A1135,'[6]Comp2016-2017 (3)'!$R$5:$R$289,V1135),0)</f>
        <v/>
      </c>
      <c r="Y1135" s="220">
        <f>IF(RIGHT(F1135,3)="Exp",VLOOKUP(F1135,#REF!,2,FALSE),VLOOKUP(F1135,#REF!,9,FALSE))</f>
        <v/>
      </c>
      <c r="Z1135" s="221">
        <f>IFERROR(Y1135/SUMIFS($Y$4:$Y$1858,$V$4:$V$1858,V1135,$A$4:$A$1858,A1135),"")</f>
        <v/>
      </c>
      <c r="AA1135" s="221">
        <f>X1135*Z1135</f>
        <v/>
      </c>
      <c r="AB1135" s="222">
        <f>IFERROR(SUMIFS('[6]Comp2016-2017 (3)'!$G$5:$G$289,'[6]Comp2016-2017 (3)'!$A$5:$A$289,A1135,'[6]Comp2016-2017 (3)'!$R$5:$R$289,V1135)*AA1135/SUMIFS($AA$4:$AA$1858,$A$4:$A$1858,A1135,$V$4:$V$1858,V1135),0)</f>
        <v/>
      </c>
      <c r="AC1135" s="222">
        <f>IF($W1135=AC$3,$AB1135,IF(NOT($W1135=0),"",SUMIFS('Val-Vol (2)'!AC$4:AC$1858,'Val-Vol (2)'!$A$4:$A$1858,$D1135,'Val-Vol (2)'!$V$4:$V$1858,$V1135)/SUMIFS('[6]Comp2016-2017 (3)'!$G$5:$G$289,'[6]Comp2016-2017 (3)'!$A$5:$A$289,$D1135,'[6]Comp2016-2017 (3)'!$R$5:$R$289,$V1135)*$AB1135))</f>
        <v/>
      </c>
      <c r="AD1135" s="222">
        <f>IF($W1135=AD$3,$AB1135,IF(NOT($W1135=0),"",SUMIFS('Val-Vol (2)'!AD$4:AD$1858,'Val-Vol (2)'!$A$4:$A$1858,$D1135,'Val-Vol (2)'!$V$4:$V$1858,$V1135)/SUMIFS('[6]Comp2016-2017 (3)'!$G$5:$G$289,'[6]Comp2016-2017 (3)'!$A$5:$A$289,$D1135,'[6]Comp2016-2017 (3)'!$R$5:$R$289,$V1135)*$AB1135))</f>
        <v/>
      </c>
      <c r="AE1135" s="222">
        <f>IF($W1135=AE$3,$AB1135,IF(NOT($W1135=0),"",SUMIFS('Val-Vol (2)'!AE$4:AE$1858,'Val-Vol (2)'!$A$4:$A$1858,$D1135,'Val-Vol (2)'!$V$4:$V$1858,$V1135)/SUMIFS('[6]Comp2016-2017 (3)'!$G$5:$G$289,'[6]Comp2016-2017 (3)'!$A$5:$A$289,$D1135,'[6]Comp2016-2017 (3)'!$R$5:$R$289,$V1135)*$AB1135))</f>
        <v/>
      </c>
      <c r="AF1135" s="222">
        <f>IF($W1135=AF$3,$AB1135,IF(NOT($W1135=0),"",SUMIFS('Val-Vol (2)'!AF$4:AF$1858,'Val-Vol (2)'!$A$4:$A$1858,$D1135,'Val-Vol (2)'!$V$4:$V$1858,$V1135)/SUMIFS('[6]Comp2016-2017 (3)'!$G$5:$G$289,'[6]Comp2016-2017 (3)'!$A$5:$A$289,$D1135,'[6]Comp2016-2017 (3)'!$R$5:$R$289,$V1135)*$AB1135))</f>
        <v/>
      </c>
      <c r="AG1135" s="222">
        <f>IF($W1135=AG$3,$AB1135,IF(NOT($W1135=0),"",SUMIFS('Val-Vol (2)'!AG$4:AG$1858,'Val-Vol (2)'!$A$4:$A$1858,$D1135,'Val-Vol (2)'!$V$4:$V$1858,$V1135)/SUMIFS('[6]Comp2016-2017 (3)'!$G$5:$G$289,'[6]Comp2016-2017 (3)'!$A$5:$A$289,$D1135,'[6]Comp2016-2017 (3)'!$R$5:$R$289,$V1135)*$AB1135))</f>
        <v/>
      </c>
      <c r="AH1135" s="222">
        <f>IF($W1135=AH$3,$AB1135,IF(NOT($W1135=0),"",SUMIFS('Val-Vol (2)'!AH$4:AH$1858,'Val-Vol (2)'!$A$4:$A$1858,$D1135,'Val-Vol (2)'!$V$4:$V$1858,$V1135)/SUMIFS('[6]Comp2016-2017 (3)'!$G$5:$G$289,'[6]Comp2016-2017 (3)'!$A$5:$A$289,$D1135,'[6]Comp2016-2017 (3)'!$R$5:$R$289,$V1135)*$AB1135))</f>
        <v/>
      </c>
      <c r="AI1135" s="222">
        <f>IF($W1135=AI$3,$AB1135,IF(NOT($W1135=0),"",SUMIFS('Val-Vol (2)'!AI$4:AI$1858,'Val-Vol (2)'!$A$4:$A$1858,$D1135,'Val-Vol (2)'!$V$4:$V$1858,$V1135)/SUMIFS('[6]Comp2016-2017 (3)'!$G$5:$G$289,'[6]Comp2016-2017 (3)'!$A$5:$A$289,$D1135,'[6]Comp2016-2017 (3)'!$R$5:$R$289,$V1135)*$AB1135))</f>
        <v/>
      </c>
      <c r="AJ1135" s="222">
        <f>IF($W1135=AJ$3,$AB1135,IF(NOT($W1135=0),"",SUMIFS('Val-Vol (2)'!AJ$4:AJ$1858,'Val-Vol (2)'!$A$4:$A$1858,$D1135,'Val-Vol (2)'!$V$4:$V$1858,$V1135)/SUMIFS('[6]Comp2016-2017 (3)'!$G$5:$G$289,'[6]Comp2016-2017 (3)'!$A$5:$A$289,$D1135,'[6]Comp2016-2017 (3)'!$R$5:$R$289,$V1135)*$AB1135))</f>
        <v/>
      </c>
      <c r="AK1135" s="222">
        <f>SUM(AC1135:AJ1135)-AB1135</f>
        <v/>
      </c>
      <c r="AL1135" s="216">
        <f>IF(A1135=D1135,"remplir à la main","")</f>
        <v/>
      </c>
      <c r="AM1135" s="216">
        <f>VLOOKUP(A1135,'[6]Table corresp.'!$M$4:$U$63,8,FALSE)</f>
        <v/>
      </c>
      <c r="AN1135" s="216">
        <f>VLOOKUP(D1135,'[6]Table corresp.'!$M$4:$U$63,9,FALSE)</f>
        <v/>
      </c>
    </row>
    <row r="1136">
      <c r="A1136" s="179" t="inlineStr">
        <is>
          <t>02 - Grumes et billons destinés au sciage, placage ou déroulage</t>
        </is>
      </c>
      <c r="B1136" s="179">
        <f>VLOOKUP(LEFT(A1136,3),'[6]Table corresp.'!$A$4:$D$63,3,FALSE)</f>
        <v/>
      </c>
      <c r="C1136" s="179">
        <f>VLOOKUP(A1136,'[6]Table corresp.'!$M$4:$P$63,4,FALSE)</f>
        <v/>
      </c>
      <c r="D1136" s="179" t="inlineStr">
        <is>
          <t>Exportation</t>
        </is>
      </c>
      <c r="E1136" s="179">
        <f>VLOOKUP(LEFT(D1136,3),'[6]Table corresp.'!$A$4:$D$63,4,FALSE)</f>
        <v/>
      </c>
      <c r="F1136" s="179">
        <f>LEFT(A1136,3)&amp;" - "&amp;LEFT(D1136,3)</f>
        <v/>
      </c>
      <c r="G1136" s="217" t="n">
        <v>154094.676</v>
      </c>
      <c r="H1136" s="217" t="n">
        <v>0</v>
      </c>
      <c r="I1136" s="217" t="n">
        <v>154094.676</v>
      </c>
      <c r="J1136" s="218" t="n">
        <v>1899.381693954956</v>
      </c>
      <c r="K1136" s="218" t="n">
        <v>0</v>
      </c>
      <c r="L1136" s="218" t="n">
        <v>1899.381693954956</v>
      </c>
      <c r="M1136" s="218" t="n"/>
      <c r="N1136" s="218" t="n"/>
      <c r="O1136" s="218" t="n"/>
      <c r="P1136" s="218" t="n"/>
      <c r="Q1136" s="218" t="n"/>
      <c r="R1136" s="218" t="n"/>
      <c r="S1136" s="217" t="n"/>
      <c r="T1136" s="216">
        <f>VLOOKUP(A1136,'[6]Groupe de branches'!$Z$27:$AM$86,14,FALSE)</f>
        <v/>
      </c>
      <c r="U1136" s="216">
        <f>VLOOKUP(D1136,'[6]Groupe de branches'!$Z$27:$AM$86,14,FALSE)</f>
        <v/>
      </c>
      <c r="V1136" s="216" t="n">
        <v>2019</v>
      </c>
      <c r="W1136" s="216">
        <f>VLOOKUP(D1136,'[6]Table corresp.'!$M$4:$S$63,7,FALSE)</f>
        <v/>
      </c>
      <c r="X1136" s="219">
        <f>IFERROR(G1136/SUMIFS('[6]Comp2016-2017 (3)'!$I$5:$I$289,'[6]Comp2016-2017 (3)'!$A$5:$A$289,A1136,'[6]Comp2016-2017 (3)'!$R$5:$R$289,V1136),0)</f>
        <v/>
      </c>
      <c r="Y1136" s="220">
        <f>IF(RIGHT(F1136,3)="Exp",VLOOKUP(F1136,#REF!,2,FALSE),VLOOKUP(F1136,#REF!,9,FALSE))</f>
        <v/>
      </c>
      <c r="Z1136" s="221">
        <f>IFERROR(Y1136/SUMIFS($Y$4:$Y$1858,$V$4:$V$1858,V1136,$A$4:$A$1858,A1136),"")</f>
        <v/>
      </c>
      <c r="AA1136" s="221">
        <f>X1136*Z1136</f>
        <v/>
      </c>
      <c r="AB1136" s="222">
        <f>IFERROR(SUMIFS('[6]Comp2016-2017 (3)'!$G$5:$G$289,'[6]Comp2016-2017 (3)'!$A$5:$A$289,A1136,'[6]Comp2016-2017 (3)'!$R$5:$R$289,V1136)*AA1136/SUMIFS($AA$4:$AA$1858,$A$4:$A$1858,A1136,$V$4:$V$1858,V1136),0)</f>
        <v/>
      </c>
      <c r="AC1136" s="222">
        <f>IF($W1136=AC$3,$AB1136,IF(NOT($W1136=0),"",SUMIFS('Val-Vol (2)'!AC$4:AC$1858,'Val-Vol (2)'!$A$4:$A$1858,$D1136,'Val-Vol (2)'!$V$4:$V$1858,$V1136)/SUMIFS('[6]Comp2016-2017 (3)'!$G$5:$G$289,'[6]Comp2016-2017 (3)'!$A$5:$A$289,$D1136,'[6]Comp2016-2017 (3)'!$R$5:$R$289,$V1136)*$AB1136))</f>
        <v/>
      </c>
      <c r="AD1136" s="222">
        <f>IF($W1136=AD$3,$AB1136,IF(NOT($W1136=0),"",SUMIFS('Val-Vol (2)'!AD$4:AD$1858,'Val-Vol (2)'!$A$4:$A$1858,$D1136,'Val-Vol (2)'!$V$4:$V$1858,$V1136)/SUMIFS('[6]Comp2016-2017 (3)'!$G$5:$G$289,'[6]Comp2016-2017 (3)'!$A$5:$A$289,$D1136,'[6]Comp2016-2017 (3)'!$R$5:$R$289,$V1136)*$AB1136))</f>
        <v/>
      </c>
      <c r="AE1136" s="222">
        <f>IF($W1136=AE$3,$AB1136,IF(NOT($W1136=0),"",SUMIFS('Val-Vol (2)'!AE$4:AE$1858,'Val-Vol (2)'!$A$4:$A$1858,$D1136,'Val-Vol (2)'!$V$4:$V$1858,$V1136)/SUMIFS('[6]Comp2016-2017 (3)'!$G$5:$G$289,'[6]Comp2016-2017 (3)'!$A$5:$A$289,$D1136,'[6]Comp2016-2017 (3)'!$R$5:$R$289,$V1136)*$AB1136))</f>
        <v/>
      </c>
      <c r="AF1136" s="222">
        <f>IF($W1136=AF$3,$AB1136,IF(NOT($W1136=0),"",SUMIFS('Val-Vol (2)'!AF$4:AF$1858,'Val-Vol (2)'!$A$4:$A$1858,$D1136,'Val-Vol (2)'!$V$4:$V$1858,$V1136)/SUMIFS('[6]Comp2016-2017 (3)'!$G$5:$G$289,'[6]Comp2016-2017 (3)'!$A$5:$A$289,$D1136,'[6]Comp2016-2017 (3)'!$R$5:$R$289,$V1136)*$AB1136))</f>
        <v/>
      </c>
      <c r="AG1136" s="222">
        <f>IF($W1136=AG$3,$AB1136,IF(NOT($W1136=0),"",SUMIFS('Val-Vol (2)'!AG$4:AG$1858,'Val-Vol (2)'!$A$4:$A$1858,$D1136,'Val-Vol (2)'!$V$4:$V$1858,$V1136)/SUMIFS('[6]Comp2016-2017 (3)'!$G$5:$G$289,'[6]Comp2016-2017 (3)'!$A$5:$A$289,$D1136,'[6]Comp2016-2017 (3)'!$R$5:$R$289,$V1136)*$AB1136))</f>
        <v/>
      </c>
      <c r="AH1136" s="222">
        <f>IF($W1136=AH$3,$AB1136,IF(NOT($W1136=0),"",SUMIFS('Val-Vol (2)'!AH$4:AH$1858,'Val-Vol (2)'!$A$4:$A$1858,$D1136,'Val-Vol (2)'!$V$4:$V$1858,$V1136)/SUMIFS('[6]Comp2016-2017 (3)'!$G$5:$G$289,'[6]Comp2016-2017 (3)'!$A$5:$A$289,$D1136,'[6]Comp2016-2017 (3)'!$R$5:$R$289,$V1136)*$AB1136))</f>
        <v/>
      </c>
      <c r="AI1136" s="222">
        <f>IF($W1136=AI$3,$AB1136,IF(NOT($W1136=0),"",SUMIFS('Val-Vol (2)'!AI$4:AI$1858,'Val-Vol (2)'!$A$4:$A$1858,$D1136,'Val-Vol (2)'!$V$4:$V$1858,$V1136)/SUMIFS('[6]Comp2016-2017 (3)'!$G$5:$G$289,'[6]Comp2016-2017 (3)'!$A$5:$A$289,$D1136,'[6]Comp2016-2017 (3)'!$R$5:$R$289,$V1136)*$AB1136))</f>
        <v/>
      </c>
      <c r="AJ1136" s="222">
        <f>IF($W1136=AJ$3,$AB1136,IF(NOT($W1136=0),"",SUMIFS('Val-Vol (2)'!AJ$4:AJ$1858,'Val-Vol (2)'!$A$4:$A$1858,$D1136,'Val-Vol (2)'!$V$4:$V$1858,$V1136)/SUMIFS('[6]Comp2016-2017 (3)'!$G$5:$G$289,'[6]Comp2016-2017 (3)'!$A$5:$A$289,$D1136,'[6]Comp2016-2017 (3)'!$R$5:$R$289,$V1136)*$AB1136))</f>
        <v/>
      </c>
      <c r="AK1136" s="222">
        <f>SUM(AC1136:AJ1136)-AB1136</f>
        <v/>
      </c>
      <c r="AL1136" s="216">
        <f>IF(A1136=D1136,"remplir à la main","")</f>
        <v/>
      </c>
      <c r="AM1136" s="216">
        <f>VLOOKUP(A1136,'[6]Table corresp.'!$M$4:$U$63,8,FALSE)</f>
        <v/>
      </c>
      <c r="AN1136" s="216">
        <f>VLOOKUP(D1136,'[6]Table corresp.'!$M$4:$U$63,9,FALSE)</f>
        <v/>
      </c>
    </row>
    <row r="1137">
      <c r="A1137" s="179" t="inlineStr">
        <is>
          <t>03 - Bois destinés à l'industrie</t>
        </is>
      </c>
      <c r="B1137" s="179">
        <f>VLOOKUP(LEFT(A1137,3),'[6]Table corresp.'!$A$4:$D$63,3,FALSE)</f>
        <v/>
      </c>
      <c r="C1137" s="179">
        <f>VLOOKUP(A1137,'[6]Table corresp.'!$M$4:$P$63,4,FALSE)</f>
        <v/>
      </c>
      <c r="D1137" s="179" t="inlineStr">
        <is>
          <t>31 - Placages et panneaux à base de bois</t>
        </is>
      </c>
      <c r="E1137" s="179">
        <f>VLOOKUP(LEFT(D1137,3),'[6]Table corresp.'!$A$4:$D$63,4,FALSE)</f>
        <v/>
      </c>
      <c r="F1137" s="179">
        <f>LEFT(A1137,3)&amp;" - "&amp;LEFT(D1137,3)</f>
        <v/>
      </c>
      <c r="G1137" s="217" t="n">
        <v>26234.84034912441</v>
      </c>
      <c r="H1137" s="217" t="n">
        <v>22418.47572660304</v>
      </c>
      <c r="I1137" s="217" t="n">
        <v>48653.31607572746</v>
      </c>
      <c r="J1137" s="218" t="n"/>
      <c r="K1137" s="218" t="n"/>
      <c r="L1137" s="218" t="n"/>
      <c r="M1137" s="218" t="n">
        <v>2468.447129529264</v>
      </c>
      <c r="N1137" s="218" t="n">
        <v>382.8522021463017</v>
      </c>
      <c r="O1137" s="218" t="n">
        <v>2851.299331675566</v>
      </c>
      <c r="P1137" s="218" t="n"/>
      <c r="Q1137" s="218" t="n"/>
      <c r="R1137" s="218" t="n"/>
      <c r="S1137" s="217" t="n"/>
      <c r="T1137" s="216">
        <f>VLOOKUP(A1137,'[6]Groupe de branches'!$Z$27:$AM$86,14,FALSE)</f>
        <v/>
      </c>
      <c r="U1137" s="216">
        <f>VLOOKUP(D1137,'[6]Groupe de branches'!$Z$27:$AM$86,14,FALSE)</f>
        <v/>
      </c>
      <c r="V1137" s="216" t="n">
        <v>2019</v>
      </c>
      <c r="W1137" s="216">
        <f>VLOOKUP(D1137,'[6]Table corresp.'!$M$4:$S$63,7,FALSE)</f>
        <v/>
      </c>
      <c r="X1137" s="219">
        <f>IFERROR(G1137/SUMIFS('[6]Comp2016-2017 (3)'!$I$5:$I$289,'[6]Comp2016-2017 (3)'!$A$5:$A$289,A1137,'[6]Comp2016-2017 (3)'!$R$5:$R$289,V1137),0)</f>
        <v/>
      </c>
      <c r="Y1137" s="220">
        <f>IF(RIGHT(F1137,3)="Exp",VLOOKUP(F1137,#REF!,2,FALSE),VLOOKUP(F1137,#REF!,9,FALSE))</f>
        <v/>
      </c>
      <c r="Z1137" s="221">
        <f>IFERROR(Y1137/SUMIFS($Y$4:$Y$1858,$V$4:$V$1858,V1137,$A$4:$A$1858,A1137),"")</f>
        <v/>
      </c>
      <c r="AA1137" s="221">
        <f>X1137*Z1137</f>
        <v/>
      </c>
      <c r="AB1137" s="222">
        <f>IFERROR(SUMIFS('[6]Comp2016-2017 (3)'!$G$5:$G$289,'[6]Comp2016-2017 (3)'!$A$5:$A$289,A1137,'[6]Comp2016-2017 (3)'!$R$5:$R$289,V1137)*AA1137/SUMIFS($AA$4:$AA$1858,$A$4:$A$1858,A1137,$V$4:$V$1858,V1137),0)</f>
        <v/>
      </c>
      <c r="AC1137" s="222">
        <f>IF($W1137=AC$3,$AB1137,IF(NOT($W1137=0),"",SUMIFS('Val-Vol (2)'!AC$4:AC$1858,'Val-Vol (2)'!$A$4:$A$1858,$D1137,'Val-Vol (2)'!$V$4:$V$1858,$V1137)/SUMIFS('[6]Comp2016-2017 (3)'!$G$5:$G$289,'[6]Comp2016-2017 (3)'!$A$5:$A$289,$D1137,'[6]Comp2016-2017 (3)'!$R$5:$R$289,$V1137)*$AB1137))</f>
        <v/>
      </c>
      <c r="AD1137" s="222">
        <f>IF($W1137=AD$3,$AB1137,IF(NOT($W1137=0),"",SUMIFS('Val-Vol (2)'!AD$4:AD$1858,'Val-Vol (2)'!$A$4:$A$1858,$D1137,'Val-Vol (2)'!$V$4:$V$1858,$V1137)/SUMIFS('[6]Comp2016-2017 (3)'!$G$5:$G$289,'[6]Comp2016-2017 (3)'!$A$5:$A$289,$D1137,'[6]Comp2016-2017 (3)'!$R$5:$R$289,$V1137)*$AB1137))</f>
        <v/>
      </c>
      <c r="AE1137" s="222">
        <f>IF($W1137=AE$3,$AB1137,IF(NOT($W1137=0),"",SUMIFS('Val-Vol (2)'!AE$4:AE$1858,'Val-Vol (2)'!$A$4:$A$1858,$D1137,'Val-Vol (2)'!$V$4:$V$1858,$V1137)/SUMIFS('[6]Comp2016-2017 (3)'!$G$5:$G$289,'[6]Comp2016-2017 (3)'!$A$5:$A$289,$D1137,'[6]Comp2016-2017 (3)'!$R$5:$R$289,$V1137)*$AB1137))</f>
        <v/>
      </c>
      <c r="AF1137" s="222">
        <f>IF($W1137=AF$3,$AB1137,IF(NOT($W1137=0),"",SUMIFS('Val-Vol (2)'!AF$4:AF$1858,'Val-Vol (2)'!$A$4:$A$1858,$D1137,'Val-Vol (2)'!$V$4:$V$1858,$V1137)/SUMIFS('[6]Comp2016-2017 (3)'!$G$5:$G$289,'[6]Comp2016-2017 (3)'!$A$5:$A$289,$D1137,'[6]Comp2016-2017 (3)'!$R$5:$R$289,$V1137)*$AB1137))</f>
        <v/>
      </c>
      <c r="AG1137" s="222">
        <f>IF($W1137=AG$3,$AB1137,IF(NOT($W1137=0),"",SUMIFS('Val-Vol (2)'!AG$4:AG$1858,'Val-Vol (2)'!$A$4:$A$1858,$D1137,'Val-Vol (2)'!$V$4:$V$1858,$V1137)/SUMIFS('[6]Comp2016-2017 (3)'!$G$5:$G$289,'[6]Comp2016-2017 (3)'!$A$5:$A$289,$D1137,'[6]Comp2016-2017 (3)'!$R$5:$R$289,$V1137)*$AB1137))</f>
        <v/>
      </c>
      <c r="AH1137" s="222">
        <f>IF($W1137=AH$3,$AB1137,IF(NOT($W1137=0),"",SUMIFS('Val-Vol (2)'!AH$4:AH$1858,'Val-Vol (2)'!$A$4:$A$1858,$D1137,'Val-Vol (2)'!$V$4:$V$1858,$V1137)/SUMIFS('[6]Comp2016-2017 (3)'!$G$5:$G$289,'[6]Comp2016-2017 (3)'!$A$5:$A$289,$D1137,'[6]Comp2016-2017 (3)'!$R$5:$R$289,$V1137)*$AB1137))</f>
        <v/>
      </c>
      <c r="AI1137" s="222">
        <f>IF($W1137=AI$3,$AB1137,IF(NOT($W1137=0),"",SUMIFS('Val-Vol (2)'!AI$4:AI$1858,'Val-Vol (2)'!$A$4:$A$1858,$D1137,'Val-Vol (2)'!$V$4:$V$1858,$V1137)/SUMIFS('[6]Comp2016-2017 (3)'!$G$5:$G$289,'[6]Comp2016-2017 (3)'!$A$5:$A$289,$D1137,'[6]Comp2016-2017 (3)'!$R$5:$R$289,$V1137)*$AB1137))</f>
        <v/>
      </c>
      <c r="AJ1137" s="222">
        <f>IF($W1137=AJ$3,$AB1137,IF(NOT($W1137=0),"",SUMIFS('Val-Vol (2)'!AJ$4:AJ$1858,'Val-Vol (2)'!$A$4:$A$1858,$D1137,'Val-Vol (2)'!$V$4:$V$1858,$V1137)/SUMIFS('[6]Comp2016-2017 (3)'!$G$5:$G$289,'[6]Comp2016-2017 (3)'!$A$5:$A$289,$D1137,'[6]Comp2016-2017 (3)'!$R$5:$R$289,$V1137)*$AB1137))</f>
        <v/>
      </c>
      <c r="AK1137" s="222">
        <f>SUM(AC1137:AJ1137)-AB1137</f>
        <v/>
      </c>
      <c r="AL1137" s="216">
        <f>IF(A1137=D1137,"remplir à la main","")</f>
        <v/>
      </c>
      <c r="AM1137" s="216">
        <f>VLOOKUP(A1137,'[6]Table corresp.'!$M$4:$U$63,8,FALSE)</f>
        <v/>
      </c>
      <c r="AN1137" s="216">
        <f>VLOOKUP(D1137,'[6]Table corresp.'!$M$4:$U$63,9,FALSE)</f>
        <v/>
      </c>
    </row>
    <row r="1138">
      <c r="A1138" s="179" t="inlineStr">
        <is>
          <t>03 - Bois destinés à l'industrie</t>
        </is>
      </c>
      <c r="B1138" s="179">
        <f>VLOOKUP(LEFT(A1138,3),'[6]Table corresp.'!$A$4:$D$63,3,FALSE)</f>
        <v/>
      </c>
      <c r="C1138" s="179">
        <f>VLOOKUP(A1138,'[6]Table corresp.'!$M$4:$P$63,4,FALSE)</f>
        <v/>
      </c>
      <c r="D1138" s="179" t="inlineStr">
        <is>
          <t>43 - Pâte à papier</t>
        </is>
      </c>
      <c r="E1138" s="179">
        <f>VLOOKUP(LEFT(D1138,3),'[6]Table corresp.'!$A$4:$D$63,4,FALSE)</f>
        <v/>
      </c>
      <c r="F1138" s="179">
        <f>LEFT(A1138,3)&amp;" - "&amp;LEFT(D1138,3)</f>
        <v/>
      </c>
      <c r="G1138" s="217" t="n">
        <v>28148.33363748049</v>
      </c>
      <c r="H1138" s="217" t="n">
        <v>29923.49323861643</v>
      </c>
      <c r="I1138" s="217" t="n">
        <v>58071.82687609692</v>
      </c>
      <c r="J1138" s="218" t="n"/>
      <c r="K1138" s="218" t="n"/>
      <c r="L1138" s="218" t="n"/>
      <c r="M1138" s="218" t="n">
        <v>2664.428212956441</v>
      </c>
      <c r="N1138" s="218" t="n">
        <v>96.54939733656353</v>
      </c>
      <c r="O1138" s="218" t="n">
        <v>2760.977610293005</v>
      </c>
      <c r="P1138" s="218" t="n"/>
      <c r="Q1138" s="218" t="n"/>
      <c r="R1138" s="218" t="n"/>
      <c r="S1138" s="217" t="n"/>
      <c r="T1138" s="216">
        <f>VLOOKUP(A1138,'[6]Groupe de branches'!$Z$27:$AM$86,14,FALSE)</f>
        <v/>
      </c>
      <c r="U1138" s="216">
        <f>VLOOKUP(D1138,'[6]Groupe de branches'!$Z$27:$AM$86,14,FALSE)</f>
        <v/>
      </c>
      <c r="V1138" s="216" t="n">
        <v>2019</v>
      </c>
      <c r="W1138" s="216">
        <f>VLOOKUP(D1138,'[6]Table corresp.'!$M$4:$S$63,7,FALSE)</f>
        <v/>
      </c>
      <c r="X1138" s="219">
        <f>IFERROR(G1138/SUMIFS('[6]Comp2016-2017 (3)'!$I$5:$I$289,'[6]Comp2016-2017 (3)'!$A$5:$A$289,A1138,'[6]Comp2016-2017 (3)'!$R$5:$R$289,V1138),0)</f>
        <v/>
      </c>
      <c r="Y1138" s="220">
        <f>IF(RIGHT(F1138,3)="Exp",VLOOKUP(F1138,#REF!,2,FALSE),VLOOKUP(F1138,#REF!,9,FALSE))</f>
        <v/>
      </c>
      <c r="Z1138" s="221">
        <f>IFERROR(Y1138/SUMIFS($Y$4:$Y$1858,$V$4:$V$1858,V1138,$A$4:$A$1858,A1138),"")</f>
        <v/>
      </c>
      <c r="AA1138" s="221">
        <f>X1138*Z1138</f>
        <v/>
      </c>
      <c r="AB1138" s="222">
        <f>IFERROR(SUMIFS('[6]Comp2016-2017 (3)'!$G$5:$G$289,'[6]Comp2016-2017 (3)'!$A$5:$A$289,A1138,'[6]Comp2016-2017 (3)'!$R$5:$R$289,V1138)*AA1138/SUMIFS($AA$4:$AA$1858,$A$4:$A$1858,A1138,$V$4:$V$1858,V1138),0)</f>
        <v/>
      </c>
      <c r="AC1138" s="222">
        <f>IF($W1138=AC$3,$AB1138,IF(NOT($W1138=0),"",SUMIFS('Val-Vol (2)'!AC$4:AC$1858,'Val-Vol (2)'!$A$4:$A$1858,$D1138,'Val-Vol (2)'!$V$4:$V$1858,$V1138)/SUMIFS('[6]Comp2016-2017 (3)'!$G$5:$G$289,'[6]Comp2016-2017 (3)'!$A$5:$A$289,$D1138,'[6]Comp2016-2017 (3)'!$R$5:$R$289,$V1138)*$AB1138))</f>
        <v/>
      </c>
      <c r="AD1138" s="222">
        <f>IF($W1138=AD$3,$AB1138,IF(NOT($W1138=0),"",SUMIFS('Val-Vol (2)'!AD$4:AD$1858,'Val-Vol (2)'!$A$4:$A$1858,$D1138,'Val-Vol (2)'!$V$4:$V$1858,$V1138)/SUMIFS('[6]Comp2016-2017 (3)'!$G$5:$G$289,'[6]Comp2016-2017 (3)'!$A$5:$A$289,$D1138,'[6]Comp2016-2017 (3)'!$R$5:$R$289,$V1138)*$AB1138))</f>
        <v/>
      </c>
      <c r="AE1138" s="222">
        <f>IF($W1138=AE$3,$AB1138,IF(NOT($W1138=0),"",SUMIFS('Val-Vol (2)'!AE$4:AE$1858,'Val-Vol (2)'!$A$4:$A$1858,$D1138,'Val-Vol (2)'!$V$4:$V$1858,$V1138)/SUMIFS('[6]Comp2016-2017 (3)'!$G$5:$G$289,'[6]Comp2016-2017 (3)'!$A$5:$A$289,$D1138,'[6]Comp2016-2017 (3)'!$R$5:$R$289,$V1138)*$AB1138))</f>
        <v/>
      </c>
      <c r="AF1138" s="222">
        <f>IF($W1138=AF$3,$AB1138,IF(NOT($W1138=0),"",SUMIFS('Val-Vol (2)'!AF$4:AF$1858,'Val-Vol (2)'!$A$4:$A$1858,$D1138,'Val-Vol (2)'!$V$4:$V$1858,$V1138)/SUMIFS('[6]Comp2016-2017 (3)'!$G$5:$G$289,'[6]Comp2016-2017 (3)'!$A$5:$A$289,$D1138,'[6]Comp2016-2017 (3)'!$R$5:$R$289,$V1138)*$AB1138))</f>
        <v/>
      </c>
      <c r="AG1138" s="222">
        <f>IF($W1138=AG$3,$AB1138,IF(NOT($W1138=0),"",SUMIFS('Val-Vol (2)'!AG$4:AG$1858,'Val-Vol (2)'!$A$4:$A$1858,$D1138,'Val-Vol (2)'!$V$4:$V$1858,$V1138)/SUMIFS('[6]Comp2016-2017 (3)'!$G$5:$G$289,'[6]Comp2016-2017 (3)'!$A$5:$A$289,$D1138,'[6]Comp2016-2017 (3)'!$R$5:$R$289,$V1138)*$AB1138))</f>
        <v/>
      </c>
      <c r="AH1138" s="222">
        <f>IF($W1138=AH$3,$AB1138,IF(NOT($W1138=0),"",SUMIFS('Val-Vol (2)'!AH$4:AH$1858,'Val-Vol (2)'!$A$4:$A$1858,$D1138,'Val-Vol (2)'!$V$4:$V$1858,$V1138)/SUMIFS('[6]Comp2016-2017 (3)'!$G$5:$G$289,'[6]Comp2016-2017 (3)'!$A$5:$A$289,$D1138,'[6]Comp2016-2017 (3)'!$R$5:$R$289,$V1138)*$AB1138))</f>
        <v/>
      </c>
      <c r="AI1138" s="222">
        <f>IF($W1138=AI$3,$AB1138,IF(NOT($W1138=0),"",SUMIFS('Val-Vol (2)'!AI$4:AI$1858,'Val-Vol (2)'!$A$4:$A$1858,$D1138,'Val-Vol (2)'!$V$4:$V$1858,$V1138)/SUMIFS('[6]Comp2016-2017 (3)'!$G$5:$G$289,'[6]Comp2016-2017 (3)'!$A$5:$A$289,$D1138,'[6]Comp2016-2017 (3)'!$R$5:$R$289,$V1138)*$AB1138))</f>
        <v/>
      </c>
      <c r="AJ1138" s="222">
        <f>IF($W1138=AJ$3,$AB1138,IF(NOT($W1138=0),"",SUMIFS('Val-Vol (2)'!AJ$4:AJ$1858,'Val-Vol (2)'!$A$4:$A$1858,$D1138,'Val-Vol (2)'!$V$4:$V$1858,$V1138)/SUMIFS('[6]Comp2016-2017 (3)'!$G$5:$G$289,'[6]Comp2016-2017 (3)'!$A$5:$A$289,$D1138,'[6]Comp2016-2017 (3)'!$R$5:$R$289,$V1138)*$AB1138))</f>
        <v/>
      </c>
      <c r="AK1138" s="222">
        <f>SUM(AC1138:AJ1138)-AB1138</f>
        <v/>
      </c>
      <c r="AL1138" s="216">
        <f>IF(A1138=D1138,"remplir à la main","")</f>
        <v/>
      </c>
      <c r="AM1138" s="216">
        <f>VLOOKUP(A1138,'[6]Table corresp.'!$M$4:$U$63,8,FALSE)</f>
        <v/>
      </c>
      <c r="AN1138" s="216">
        <f>VLOOKUP(D1138,'[6]Table corresp.'!$M$4:$U$63,9,FALSE)</f>
        <v/>
      </c>
    </row>
    <row r="1139">
      <c r="A1139" s="179" t="inlineStr">
        <is>
          <t>03 - Bois destinés à l'industrie</t>
        </is>
      </c>
      <c r="B1139" s="179">
        <f>VLOOKUP(LEFT(A1139,3),'[6]Table corresp.'!$A$4:$D$63,3,FALSE)</f>
        <v/>
      </c>
      <c r="C1139" s="179">
        <f>VLOOKUP(A1139,'[6]Table corresp.'!$M$4:$P$63,4,FALSE)</f>
        <v/>
      </c>
      <c r="D1139" s="179" t="inlineStr">
        <is>
          <t>46 - Produits de la chimie du bois</t>
        </is>
      </c>
      <c r="E1139" s="179">
        <f>VLOOKUP(LEFT(D1139,3),'[6]Table corresp.'!$A$4:$D$63,4,FALSE)</f>
        <v/>
      </c>
      <c r="F1139" s="179">
        <f>LEFT(A1139,3)&amp;" - "&amp;LEFT(D1139,3)</f>
        <v/>
      </c>
      <c r="G1139" s="217" t="n">
        <v>8638.00818154154</v>
      </c>
      <c r="H1139" s="217" t="n">
        <v>6169.631034780523</v>
      </c>
      <c r="I1139" s="217" t="n">
        <v>14807.63921632206</v>
      </c>
      <c r="J1139" s="218" t="n"/>
      <c r="K1139" s="218" t="n"/>
      <c r="L1139" s="218" t="n"/>
      <c r="M1139" s="218" t="n">
        <v>581.4936837864049</v>
      </c>
      <c r="N1139" s="218" t="n">
        <v>19.90657151713483</v>
      </c>
      <c r="O1139" s="218" t="n">
        <v>601.4002553035397</v>
      </c>
      <c r="P1139" s="218" t="n"/>
      <c r="Q1139" s="218" t="n"/>
      <c r="R1139" s="218" t="n"/>
      <c r="S1139" s="217" t="n"/>
      <c r="T1139" s="216">
        <f>VLOOKUP(A1139,'[6]Groupe de branches'!$Z$27:$AM$86,14,FALSE)</f>
        <v/>
      </c>
      <c r="U1139" s="216">
        <f>VLOOKUP(D1139,'[6]Groupe de branches'!$Z$27:$AM$86,14,FALSE)</f>
        <v/>
      </c>
      <c r="V1139" s="216" t="n">
        <v>2019</v>
      </c>
      <c r="W1139" s="216">
        <f>VLOOKUP(D1139,'[6]Table corresp.'!$M$4:$S$63,7,FALSE)</f>
        <v/>
      </c>
      <c r="X1139" s="219">
        <f>IFERROR(G1139/SUMIFS('[6]Comp2016-2017 (3)'!$I$5:$I$289,'[6]Comp2016-2017 (3)'!$A$5:$A$289,A1139,'[6]Comp2016-2017 (3)'!$R$5:$R$289,V1139),0)</f>
        <v/>
      </c>
      <c r="Y1139" s="220">
        <f>IF(RIGHT(F1139,3)="Exp",VLOOKUP(F1139,#REF!,2,FALSE),VLOOKUP(F1139,#REF!,9,FALSE))</f>
        <v/>
      </c>
      <c r="Z1139" s="221">
        <f>IFERROR(Y1139/SUMIFS($Y$4:$Y$1858,$V$4:$V$1858,V1139,$A$4:$A$1858,A1139),"")</f>
        <v/>
      </c>
      <c r="AA1139" s="221">
        <f>X1139*Z1139</f>
        <v/>
      </c>
      <c r="AB1139" s="222">
        <f>IFERROR(SUMIFS('[6]Comp2016-2017 (3)'!$G$5:$G$289,'[6]Comp2016-2017 (3)'!$A$5:$A$289,A1139,'[6]Comp2016-2017 (3)'!$R$5:$R$289,V1139)*AA1139/SUMIFS($AA$4:$AA$1858,$A$4:$A$1858,A1139,$V$4:$V$1858,V1139),0)</f>
        <v/>
      </c>
      <c r="AC1139" s="222">
        <f>IF($W1139=AC$3,$AB1139,IF(NOT($W1139=0),"",SUMIFS('Val-Vol (2)'!AC$4:AC$1858,'Val-Vol (2)'!$A$4:$A$1858,$D1139,'Val-Vol (2)'!$V$4:$V$1858,$V1139)/SUMIFS('[6]Comp2016-2017 (3)'!$G$5:$G$289,'[6]Comp2016-2017 (3)'!$A$5:$A$289,$D1139,'[6]Comp2016-2017 (3)'!$R$5:$R$289,$V1139)*$AB1139))</f>
        <v/>
      </c>
      <c r="AD1139" s="222">
        <f>IF($W1139=AD$3,$AB1139,IF(NOT($W1139=0),"",SUMIFS('Val-Vol (2)'!AD$4:AD$1858,'Val-Vol (2)'!$A$4:$A$1858,$D1139,'Val-Vol (2)'!$V$4:$V$1858,$V1139)/SUMIFS('[6]Comp2016-2017 (3)'!$G$5:$G$289,'[6]Comp2016-2017 (3)'!$A$5:$A$289,$D1139,'[6]Comp2016-2017 (3)'!$R$5:$R$289,$V1139)*$AB1139))</f>
        <v/>
      </c>
      <c r="AE1139" s="222">
        <f>IF($W1139=AE$3,$AB1139,IF(NOT($W1139=0),"",SUMIFS('Val-Vol (2)'!AE$4:AE$1858,'Val-Vol (2)'!$A$4:$A$1858,$D1139,'Val-Vol (2)'!$V$4:$V$1858,$V1139)/SUMIFS('[6]Comp2016-2017 (3)'!$G$5:$G$289,'[6]Comp2016-2017 (3)'!$A$5:$A$289,$D1139,'[6]Comp2016-2017 (3)'!$R$5:$R$289,$V1139)*$AB1139))</f>
        <v/>
      </c>
      <c r="AF1139" s="222">
        <f>IF($W1139=AF$3,$AB1139,IF(NOT($W1139=0),"",SUMIFS('Val-Vol (2)'!AF$4:AF$1858,'Val-Vol (2)'!$A$4:$A$1858,$D1139,'Val-Vol (2)'!$V$4:$V$1858,$V1139)/SUMIFS('[6]Comp2016-2017 (3)'!$G$5:$G$289,'[6]Comp2016-2017 (3)'!$A$5:$A$289,$D1139,'[6]Comp2016-2017 (3)'!$R$5:$R$289,$V1139)*$AB1139))</f>
        <v/>
      </c>
      <c r="AG1139" s="222">
        <f>IF($W1139=AG$3,$AB1139,IF(NOT($W1139=0),"",SUMIFS('Val-Vol (2)'!AG$4:AG$1858,'Val-Vol (2)'!$A$4:$A$1858,$D1139,'Val-Vol (2)'!$V$4:$V$1858,$V1139)/SUMIFS('[6]Comp2016-2017 (3)'!$G$5:$G$289,'[6]Comp2016-2017 (3)'!$A$5:$A$289,$D1139,'[6]Comp2016-2017 (3)'!$R$5:$R$289,$V1139)*$AB1139))</f>
        <v/>
      </c>
      <c r="AH1139" s="222">
        <f>IF($W1139=AH$3,$AB1139,IF(NOT($W1139=0),"",SUMIFS('Val-Vol (2)'!AH$4:AH$1858,'Val-Vol (2)'!$A$4:$A$1858,$D1139,'Val-Vol (2)'!$V$4:$V$1858,$V1139)/SUMIFS('[6]Comp2016-2017 (3)'!$G$5:$G$289,'[6]Comp2016-2017 (3)'!$A$5:$A$289,$D1139,'[6]Comp2016-2017 (3)'!$R$5:$R$289,$V1139)*$AB1139))</f>
        <v/>
      </c>
      <c r="AI1139" s="222">
        <f>IF($W1139=AI$3,$AB1139,IF(NOT($W1139=0),"",SUMIFS('Val-Vol (2)'!AI$4:AI$1858,'Val-Vol (2)'!$A$4:$A$1858,$D1139,'Val-Vol (2)'!$V$4:$V$1858,$V1139)/SUMIFS('[6]Comp2016-2017 (3)'!$G$5:$G$289,'[6]Comp2016-2017 (3)'!$A$5:$A$289,$D1139,'[6]Comp2016-2017 (3)'!$R$5:$R$289,$V1139)*$AB1139))</f>
        <v/>
      </c>
      <c r="AJ1139" s="222">
        <f>IF($W1139=AJ$3,$AB1139,IF(NOT($W1139=0),"",SUMIFS('Val-Vol (2)'!AJ$4:AJ$1858,'Val-Vol (2)'!$A$4:$A$1858,$D1139,'Val-Vol (2)'!$V$4:$V$1858,$V1139)/SUMIFS('[6]Comp2016-2017 (3)'!$G$5:$G$289,'[6]Comp2016-2017 (3)'!$A$5:$A$289,$D1139,'[6]Comp2016-2017 (3)'!$R$5:$R$289,$V1139)*$AB1139))</f>
        <v/>
      </c>
      <c r="AK1139" s="222">
        <f>SUM(AC1139:AJ1139)-AB1139</f>
        <v/>
      </c>
      <c r="AL1139" s="216">
        <f>IF(A1139=D1139,"remplir à la main","")</f>
        <v/>
      </c>
      <c r="AM1139" s="216">
        <f>VLOOKUP(A1139,'[6]Table corresp.'!$M$4:$U$63,8,FALSE)</f>
        <v/>
      </c>
      <c r="AN1139" s="216">
        <f>VLOOKUP(D1139,'[6]Table corresp.'!$M$4:$U$63,9,FALSE)</f>
        <v/>
      </c>
    </row>
    <row r="1140">
      <c r="A1140" s="179" t="inlineStr">
        <is>
          <t>03 - Bois destinés à l'industrie</t>
        </is>
      </c>
      <c r="B1140" s="179">
        <f>VLOOKUP(LEFT(A1140,3),'[6]Table corresp.'!$A$4:$D$63,3,FALSE)</f>
        <v/>
      </c>
      <c r="C1140" s="179">
        <f>VLOOKUP(A1140,'[6]Table corresp.'!$M$4:$P$63,4,FALSE)</f>
        <v/>
      </c>
      <c r="D1140" s="179" t="inlineStr">
        <is>
          <t>Exportation</t>
        </is>
      </c>
      <c r="E1140" s="179">
        <f>VLOOKUP(LEFT(D1140,3),'[6]Table corresp.'!$A$4:$D$63,4,FALSE)</f>
        <v/>
      </c>
      <c r="F1140" s="179">
        <f>LEFT(A1140,3)&amp;" - "&amp;LEFT(D1140,3)</f>
        <v/>
      </c>
      <c r="G1140" s="217" t="n">
        <v>131715.831</v>
      </c>
      <c r="H1140" s="217" t="n">
        <v>0</v>
      </c>
      <c r="I1140" s="217" t="n">
        <v>131715.831</v>
      </c>
      <c r="J1140" s="218" t="n"/>
      <c r="K1140" s="218" t="n"/>
      <c r="L1140" s="218" t="n"/>
      <c r="M1140" s="218" t="n">
        <v>3253.01485372789</v>
      </c>
      <c r="N1140" s="218" t="n">
        <v>0</v>
      </c>
      <c r="O1140" s="218" t="n">
        <v>3253.01485372789</v>
      </c>
      <c r="P1140" s="218" t="n"/>
      <c r="Q1140" s="218" t="n"/>
      <c r="R1140" s="218" t="n"/>
      <c r="S1140" s="217" t="n"/>
      <c r="T1140" s="216">
        <f>VLOOKUP(A1140,'[6]Groupe de branches'!$Z$27:$AM$86,14,FALSE)</f>
        <v/>
      </c>
      <c r="U1140" s="216">
        <f>VLOOKUP(D1140,'[6]Groupe de branches'!$Z$27:$AM$86,14,FALSE)</f>
        <v/>
      </c>
      <c r="V1140" s="216" t="n">
        <v>2019</v>
      </c>
      <c r="W1140" s="216">
        <f>VLOOKUP(D1140,'[6]Table corresp.'!$M$4:$S$63,7,FALSE)</f>
        <v/>
      </c>
      <c r="X1140" s="219">
        <f>IFERROR(G1140/SUMIFS('[6]Comp2016-2017 (3)'!$I$5:$I$289,'[6]Comp2016-2017 (3)'!$A$5:$A$289,A1140,'[6]Comp2016-2017 (3)'!$R$5:$R$289,V1140),0)</f>
        <v/>
      </c>
      <c r="Y1140" s="220">
        <f>IF(RIGHT(F1140,3)="Exp",VLOOKUP(F1140,#REF!,2,FALSE),VLOOKUP(F1140,#REF!,9,FALSE))</f>
        <v/>
      </c>
      <c r="Z1140" s="221">
        <f>IFERROR(Y1140/SUMIFS($Y$4:$Y$1858,$V$4:$V$1858,V1140,$A$4:$A$1858,A1140),"")</f>
        <v/>
      </c>
      <c r="AA1140" s="221">
        <f>X1140*Z1140</f>
        <v/>
      </c>
      <c r="AB1140" s="222">
        <f>IFERROR(SUMIFS('[6]Comp2016-2017 (3)'!$G$5:$G$289,'[6]Comp2016-2017 (3)'!$A$5:$A$289,A1140,'[6]Comp2016-2017 (3)'!$R$5:$R$289,V1140)*AA1140/SUMIFS($AA$4:$AA$1858,$A$4:$A$1858,A1140,$V$4:$V$1858,V1140),0)</f>
        <v/>
      </c>
      <c r="AC1140" s="222">
        <f>IF($W1140=AC$3,$AB1140,IF(NOT($W1140=0),"",SUMIFS('Val-Vol (2)'!AC$4:AC$1858,'Val-Vol (2)'!$A$4:$A$1858,$D1140,'Val-Vol (2)'!$V$4:$V$1858,$V1140)/SUMIFS('[6]Comp2016-2017 (3)'!$G$5:$G$289,'[6]Comp2016-2017 (3)'!$A$5:$A$289,$D1140,'[6]Comp2016-2017 (3)'!$R$5:$R$289,$V1140)*$AB1140))</f>
        <v/>
      </c>
      <c r="AD1140" s="222">
        <f>IF($W1140=AD$3,$AB1140,IF(NOT($W1140=0),"",SUMIFS('Val-Vol (2)'!AD$4:AD$1858,'Val-Vol (2)'!$A$4:$A$1858,$D1140,'Val-Vol (2)'!$V$4:$V$1858,$V1140)/SUMIFS('[6]Comp2016-2017 (3)'!$G$5:$G$289,'[6]Comp2016-2017 (3)'!$A$5:$A$289,$D1140,'[6]Comp2016-2017 (3)'!$R$5:$R$289,$V1140)*$AB1140))</f>
        <v/>
      </c>
      <c r="AE1140" s="222">
        <f>IF($W1140=AE$3,$AB1140,IF(NOT($W1140=0),"",SUMIFS('Val-Vol (2)'!AE$4:AE$1858,'Val-Vol (2)'!$A$4:$A$1858,$D1140,'Val-Vol (2)'!$V$4:$V$1858,$V1140)/SUMIFS('[6]Comp2016-2017 (3)'!$G$5:$G$289,'[6]Comp2016-2017 (3)'!$A$5:$A$289,$D1140,'[6]Comp2016-2017 (3)'!$R$5:$R$289,$V1140)*$AB1140))</f>
        <v/>
      </c>
      <c r="AF1140" s="222">
        <f>IF($W1140=AF$3,$AB1140,IF(NOT($W1140=0),"",SUMIFS('Val-Vol (2)'!AF$4:AF$1858,'Val-Vol (2)'!$A$4:$A$1858,$D1140,'Val-Vol (2)'!$V$4:$V$1858,$V1140)/SUMIFS('[6]Comp2016-2017 (3)'!$G$5:$G$289,'[6]Comp2016-2017 (3)'!$A$5:$A$289,$D1140,'[6]Comp2016-2017 (3)'!$R$5:$R$289,$V1140)*$AB1140))</f>
        <v/>
      </c>
      <c r="AG1140" s="222">
        <f>IF($W1140=AG$3,$AB1140,IF(NOT($W1140=0),"",SUMIFS('Val-Vol (2)'!AG$4:AG$1858,'Val-Vol (2)'!$A$4:$A$1858,$D1140,'Val-Vol (2)'!$V$4:$V$1858,$V1140)/SUMIFS('[6]Comp2016-2017 (3)'!$G$5:$G$289,'[6]Comp2016-2017 (3)'!$A$5:$A$289,$D1140,'[6]Comp2016-2017 (3)'!$R$5:$R$289,$V1140)*$AB1140))</f>
        <v/>
      </c>
      <c r="AH1140" s="222">
        <f>IF($W1140=AH$3,$AB1140,IF(NOT($W1140=0),"",SUMIFS('Val-Vol (2)'!AH$4:AH$1858,'Val-Vol (2)'!$A$4:$A$1858,$D1140,'Val-Vol (2)'!$V$4:$V$1858,$V1140)/SUMIFS('[6]Comp2016-2017 (3)'!$G$5:$G$289,'[6]Comp2016-2017 (3)'!$A$5:$A$289,$D1140,'[6]Comp2016-2017 (3)'!$R$5:$R$289,$V1140)*$AB1140))</f>
        <v/>
      </c>
      <c r="AI1140" s="222">
        <f>IF($W1140=AI$3,$AB1140,IF(NOT($W1140=0),"",SUMIFS('Val-Vol (2)'!AI$4:AI$1858,'Val-Vol (2)'!$A$4:$A$1858,$D1140,'Val-Vol (2)'!$V$4:$V$1858,$V1140)/SUMIFS('[6]Comp2016-2017 (3)'!$G$5:$G$289,'[6]Comp2016-2017 (3)'!$A$5:$A$289,$D1140,'[6]Comp2016-2017 (3)'!$R$5:$R$289,$V1140)*$AB1140))</f>
        <v/>
      </c>
      <c r="AJ1140" s="222">
        <f>IF($W1140=AJ$3,$AB1140,IF(NOT($W1140=0),"",SUMIFS('Val-Vol (2)'!AJ$4:AJ$1858,'Val-Vol (2)'!$A$4:$A$1858,$D1140,'Val-Vol (2)'!$V$4:$V$1858,$V1140)/SUMIFS('[6]Comp2016-2017 (3)'!$G$5:$G$289,'[6]Comp2016-2017 (3)'!$A$5:$A$289,$D1140,'[6]Comp2016-2017 (3)'!$R$5:$R$289,$V1140)*$AB1140))</f>
        <v/>
      </c>
      <c r="AK1140" s="222">
        <f>SUM(AC1140:AJ1140)-AB1140</f>
        <v/>
      </c>
      <c r="AL1140" s="216">
        <f>IF(A1140=D1140,"remplir à la main","")</f>
        <v/>
      </c>
      <c r="AM1140" s="216">
        <f>VLOOKUP(A1140,'[6]Table corresp.'!$M$4:$U$63,8,FALSE)</f>
        <v/>
      </c>
      <c r="AN1140" s="216">
        <f>VLOOKUP(D1140,'[6]Table corresp.'!$M$4:$U$63,9,FALSE)</f>
        <v/>
      </c>
    </row>
    <row r="1141">
      <c r="A1141" s="179" t="inlineStr">
        <is>
          <t>04 - Bois destinés à l’énergie</t>
        </is>
      </c>
      <c r="B1141" s="179">
        <f>VLOOKUP(LEFT(A1141,3),'[6]Table corresp.'!$A$4:$D$63,3,FALSE)</f>
        <v/>
      </c>
      <c r="C1141" s="179">
        <f>VLOOKUP(A1141,'[6]Table corresp.'!$M$4:$P$63,4,FALSE)</f>
        <v/>
      </c>
      <c r="D1141" s="179" t="inlineStr">
        <is>
          <t>30 - Combustibles industriels à base de bois</t>
        </is>
      </c>
      <c r="E1141" s="179">
        <f>VLOOKUP(LEFT(D1141,3),'[6]Table corresp.'!$A$4:$D$63,4,FALSE)</f>
        <v/>
      </c>
      <c r="F1141" s="179">
        <f>LEFT(A1141,3)&amp;" - "&amp;LEFT(D1141,3)</f>
        <v/>
      </c>
      <c r="G1141" s="217" t="n">
        <v>69388.70573393129</v>
      </c>
      <c r="H1141" s="217" t="n">
        <v>0</v>
      </c>
      <c r="I1141" s="217" t="n">
        <v>69388.7057339313</v>
      </c>
      <c r="J1141" s="218" t="n"/>
      <c r="K1141" s="218" t="n"/>
      <c r="L1141" s="218" t="n"/>
      <c r="M1141" s="218" t="n"/>
      <c r="N1141" s="218" t="n"/>
      <c r="O1141" s="218" t="n"/>
      <c r="P1141" s="218" t="n">
        <v>2923.297986818465</v>
      </c>
      <c r="Q1141" s="218" t="n">
        <v>0</v>
      </c>
      <c r="R1141" s="218" t="n">
        <v>2923.297986818465</v>
      </c>
      <c r="S1141" s="217" t="inlineStr">
        <is>
          <t>BE</t>
        </is>
      </c>
      <c r="T1141" s="216">
        <f>VLOOKUP(A1141,'[6]Groupe de branches'!$Z$27:$AM$86,14,FALSE)</f>
        <v/>
      </c>
      <c r="U1141" s="216">
        <f>VLOOKUP(D1141,'[6]Groupe de branches'!$Z$27:$AM$86,14,FALSE)</f>
        <v/>
      </c>
      <c r="V1141" s="216" t="n">
        <v>2019</v>
      </c>
      <c r="W1141" s="216">
        <f>VLOOKUP(D1141,'[6]Table corresp.'!$M$4:$S$63,7,FALSE)</f>
        <v/>
      </c>
      <c r="X1141" s="219">
        <f>IFERROR(G1141/SUMIFS('[6]Comp2016-2017 (3)'!$I$5:$I$289,'[6]Comp2016-2017 (3)'!$A$5:$A$289,A1141,'[6]Comp2016-2017 (3)'!$R$5:$R$289,V1141),0)</f>
        <v/>
      </c>
      <c r="Y1141" s="220">
        <f>IF(RIGHT(F1141,3)="Exp",VLOOKUP(F1141,#REF!,2,FALSE),VLOOKUP(F1141,#REF!,9,FALSE))</f>
        <v/>
      </c>
      <c r="Z1141" s="221">
        <f>IFERROR(Y1141/SUMIFS($Y$4:$Y$1858,$V$4:$V$1858,V1141,$A$4:$A$1858,A1141),"")</f>
        <v/>
      </c>
      <c r="AA1141" s="221">
        <f>X1141*Z1141</f>
        <v/>
      </c>
      <c r="AB1141" s="222">
        <f>IFERROR(SUMIFS('[6]Comp2016-2017 (3)'!$G$5:$G$289,'[6]Comp2016-2017 (3)'!$A$5:$A$289,A1141,'[6]Comp2016-2017 (3)'!$R$5:$R$289,V1141)*AA1141/SUMIFS($AA$4:$AA$1858,$A$4:$A$1858,A1141,$V$4:$V$1858,V1141),0)</f>
        <v/>
      </c>
      <c r="AC1141" s="222">
        <f>IF($W1141=AC$3,$AB1141,IF(NOT($W1141=0),"",SUMIFS('Val-Vol (2)'!AC$4:AC$1858,'Val-Vol (2)'!$A$4:$A$1858,$D1141,'Val-Vol (2)'!$V$4:$V$1858,$V1141)/SUMIFS('[6]Comp2016-2017 (3)'!$G$5:$G$289,'[6]Comp2016-2017 (3)'!$A$5:$A$289,$D1141,'[6]Comp2016-2017 (3)'!$R$5:$R$289,$V1141)*$AB1141))</f>
        <v/>
      </c>
      <c r="AD1141" s="222">
        <f>IF($W1141=AD$3,$AB1141,IF(NOT($W1141=0),"",SUMIFS('Val-Vol (2)'!AD$4:AD$1858,'Val-Vol (2)'!$A$4:$A$1858,$D1141,'Val-Vol (2)'!$V$4:$V$1858,$V1141)/SUMIFS('[6]Comp2016-2017 (3)'!$G$5:$G$289,'[6]Comp2016-2017 (3)'!$A$5:$A$289,$D1141,'[6]Comp2016-2017 (3)'!$R$5:$R$289,$V1141)*$AB1141))</f>
        <v/>
      </c>
      <c r="AE1141" s="222">
        <f>IF($W1141=AE$3,$AB1141,IF(NOT($W1141=0),"",SUMIFS('Val-Vol (2)'!AE$4:AE$1858,'Val-Vol (2)'!$A$4:$A$1858,$D1141,'Val-Vol (2)'!$V$4:$V$1858,$V1141)/SUMIFS('[6]Comp2016-2017 (3)'!$G$5:$G$289,'[6]Comp2016-2017 (3)'!$A$5:$A$289,$D1141,'[6]Comp2016-2017 (3)'!$R$5:$R$289,$V1141)*$AB1141))</f>
        <v/>
      </c>
      <c r="AF1141" s="222">
        <f>IF($W1141=AF$3,$AB1141,IF(NOT($W1141=0),"",SUMIFS('Val-Vol (2)'!AF$4:AF$1858,'Val-Vol (2)'!$A$4:$A$1858,$D1141,'Val-Vol (2)'!$V$4:$V$1858,$V1141)/SUMIFS('[6]Comp2016-2017 (3)'!$G$5:$G$289,'[6]Comp2016-2017 (3)'!$A$5:$A$289,$D1141,'[6]Comp2016-2017 (3)'!$R$5:$R$289,$V1141)*$AB1141))</f>
        <v/>
      </c>
      <c r="AG1141" s="222">
        <f>IF($W1141=AG$3,$AB1141,IF(NOT($W1141=0),"",SUMIFS('Val-Vol (2)'!AG$4:AG$1858,'Val-Vol (2)'!$A$4:$A$1858,$D1141,'Val-Vol (2)'!$V$4:$V$1858,$V1141)/SUMIFS('[6]Comp2016-2017 (3)'!$G$5:$G$289,'[6]Comp2016-2017 (3)'!$A$5:$A$289,$D1141,'[6]Comp2016-2017 (3)'!$R$5:$R$289,$V1141)*$AB1141))</f>
        <v/>
      </c>
      <c r="AH1141" s="222">
        <f>IF($W1141=AH$3,$AB1141,IF(NOT($W1141=0),"",SUMIFS('Val-Vol (2)'!AH$4:AH$1858,'Val-Vol (2)'!$A$4:$A$1858,$D1141,'Val-Vol (2)'!$V$4:$V$1858,$V1141)/SUMIFS('[6]Comp2016-2017 (3)'!$G$5:$G$289,'[6]Comp2016-2017 (3)'!$A$5:$A$289,$D1141,'[6]Comp2016-2017 (3)'!$R$5:$R$289,$V1141)*$AB1141))</f>
        <v/>
      </c>
      <c r="AI1141" s="222">
        <f>IF($W1141=AI$3,$AB1141,IF(NOT($W1141=0),"",SUMIFS('Val-Vol (2)'!AI$4:AI$1858,'Val-Vol (2)'!$A$4:$A$1858,$D1141,'Val-Vol (2)'!$V$4:$V$1858,$V1141)/SUMIFS('[6]Comp2016-2017 (3)'!$G$5:$G$289,'[6]Comp2016-2017 (3)'!$A$5:$A$289,$D1141,'[6]Comp2016-2017 (3)'!$R$5:$R$289,$V1141)*$AB1141))</f>
        <v/>
      </c>
      <c r="AJ1141" s="222">
        <f>IF($W1141=AJ$3,$AB1141,IF(NOT($W1141=0),"",SUMIFS('Val-Vol (2)'!AJ$4:AJ$1858,'Val-Vol (2)'!$A$4:$A$1858,$D1141,'Val-Vol (2)'!$V$4:$V$1858,$V1141)/SUMIFS('[6]Comp2016-2017 (3)'!$G$5:$G$289,'[6]Comp2016-2017 (3)'!$A$5:$A$289,$D1141,'[6]Comp2016-2017 (3)'!$R$5:$R$289,$V1141)*$AB1141))</f>
        <v/>
      </c>
      <c r="AK1141" s="222">
        <f>SUM(AC1141:AJ1141)-AB1141</f>
        <v/>
      </c>
      <c r="AL1141" s="216">
        <f>IF(A1141=D1141,"remplir à la main","")</f>
        <v/>
      </c>
      <c r="AM1141" s="216">
        <f>VLOOKUP(A1141,'[6]Table corresp.'!$M$4:$U$63,8,FALSE)</f>
        <v/>
      </c>
      <c r="AN1141" s="216">
        <f>VLOOKUP(D1141,'[6]Table corresp.'!$M$4:$U$63,9,FALSE)</f>
        <v/>
      </c>
    </row>
    <row r="1142">
      <c r="A1142" s="179" t="inlineStr">
        <is>
          <t>04 - Bois destinés à l’énergie</t>
        </is>
      </c>
      <c r="B1142" s="179">
        <f>VLOOKUP(LEFT(A1142,3),'[6]Table corresp.'!$A$4:$D$63,3,FALSE)</f>
        <v/>
      </c>
      <c r="C1142" s="179">
        <f>VLOOKUP(A1142,'[6]Table corresp.'!$M$4:$P$63,4,FALSE)</f>
        <v/>
      </c>
      <c r="D1142" s="179" t="inlineStr">
        <is>
          <t>Consommation finale</t>
        </is>
      </c>
      <c r="E1142" s="179">
        <f>VLOOKUP(LEFT(D1142,3),'[6]Table corresp.'!$A$4:$D$63,4,FALSE)</f>
        <v/>
      </c>
      <c r="F1142" s="179">
        <f>LEFT(A1142,3)&amp;" - "&amp;LEFT(D1142,3)</f>
        <v/>
      </c>
      <c r="G1142" s="217" t="n">
        <v>231300.8894852519</v>
      </c>
      <c r="H1142" s="217" t="n">
        <v>15056.374</v>
      </c>
      <c r="I1142" s="217" t="n">
        <v>246357.2634852519</v>
      </c>
      <c r="J1142" s="218" t="n"/>
      <c r="K1142" s="218" t="n"/>
      <c r="L1142" s="218" t="n"/>
      <c r="M1142" s="218" t="n"/>
      <c r="N1142" s="218" t="n"/>
      <c r="O1142" s="218" t="n"/>
      <c r="P1142" s="218" t="n">
        <v>3732.662956598876</v>
      </c>
      <c r="Q1142" s="218" t="n">
        <v>126.192701</v>
      </c>
      <c r="R1142" s="218" t="n">
        <v>3858.855657598876</v>
      </c>
      <c r="S1142" s="217" t="inlineStr">
        <is>
          <t>BE</t>
        </is>
      </c>
      <c r="T1142" s="216">
        <f>VLOOKUP(A1142,'[6]Groupe de branches'!$Z$27:$AM$86,14,FALSE)</f>
        <v/>
      </c>
      <c r="U1142" s="216">
        <f>VLOOKUP(D1142,'[6]Groupe de branches'!$Z$27:$AM$86,14,FALSE)</f>
        <v/>
      </c>
      <c r="V1142" s="216" t="n">
        <v>2019</v>
      </c>
      <c r="W1142" s="216">
        <f>VLOOKUP(D1142,'[6]Table corresp.'!$M$4:$S$63,7,FALSE)</f>
        <v/>
      </c>
      <c r="X1142" s="219">
        <f>IFERROR(G1142/SUMIFS('[6]Comp2016-2017 (3)'!$I$5:$I$289,'[6]Comp2016-2017 (3)'!$A$5:$A$289,A1142,'[6]Comp2016-2017 (3)'!$R$5:$R$289,V1142),0)</f>
        <v/>
      </c>
      <c r="Y1142" s="220">
        <f>IF(RIGHT(F1142,3)="Exp",VLOOKUP(F1142,#REF!,2,FALSE),VLOOKUP(F1142,#REF!,9,FALSE))</f>
        <v/>
      </c>
      <c r="Z1142" s="221">
        <f>IFERROR(Y1142/SUMIFS($Y$4:$Y$1858,$V$4:$V$1858,V1142,$A$4:$A$1858,A1142),"")</f>
        <v/>
      </c>
      <c r="AA1142" s="221">
        <f>X1142*Z1142</f>
        <v/>
      </c>
      <c r="AB1142" s="222">
        <f>IFERROR(SUMIFS('[6]Comp2016-2017 (3)'!$G$5:$G$289,'[6]Comp2016-2017 (3)'!$A$5:$A$289,A1142,'[6]Comp2016-2017 (3)'!$R$5:$R$289,V1142)*AA1142/SUMIFS($AA$4:$AA$1858,$A$4:$A$1858,A1142,$V$4:$V$1858,V1142),0)</f>
        <v/>
      </c>
      <c r="AC1142" s="222">
        <f>IF($W1142=AC$3,$AB1142,IF(NOT($W1142=0),"",SUMIFS('Val-Vol (2)'!AC$4:AC$1858,'Val-Vol (2)'!$A$4:$A$1858,$D1142,'Val-Vol (2)'!$V$4:$V$1858,$V1142)/SUMIFS('[6]Comp2016-2017 (3)'!$G$5:$G$289,'[6]Comp2016-2017 (3)'!$A$5:$A$289,$D1142,'[6]Comp2016-2017 (3)'!$R$5:$R$289,$V1142)*$AB1142))</f>
        <v/>
      </c>
      <c r="AD1142" s="222">
        <f>IF($W1142=AD$3,$AB1142,IF(NOT($W1142=0),"",SUMIFS('Val-Vol (2)'!AD$4:AD$1858,'Val-Vol (2)'!$A$4:$A$1858,$D1142,'Val-Vol (2)'!$V$4:$V$1858,$V1142)/SUMIFS('[6]Comp2016-2017 (3)'!$G$5:$G$289,'[6]Comp2016-2017 (3)'!$A$5:$A$289,$D1142,'[6]Comp2016-2017 (3)'!$R$5:$R$289,$V1142)*$AB1142))</f>
        <v/>
      </c>
      <c r="AE1142" s="222">
        <f>IF($W1142=AE$3,$AB1142,IF(NOT($W1142=0),"",SUMIFS('Val-Vol (2)'!AE$4:AE$1858,'Val-Vol (2)'!$A$4:$A$1858,$D1142,'Val-Vol (2)'!$V$4:$V$1858,$V1142)/SUMIFS('[6]Comp2016-2017 (3)'!$G$5:$G$289,'[6]Comp2016-2017 (3)'!$A$5:$A$289,$D1142,'[6]Comp2016-2017 (3)'!$R$5:$R$289,$V1142)*$AB1142))</f>
        <v/>
      </c>
      <c r="AF1142" s="222">
        <f>IF($W1142=AF$3,$AB1142,IF(NOT($W1142=0),"",SUMIFS('Val-Vol (2)'!AF$4:AF$1858,'Val-Vol (2)'!$A$4:$A$1858,$D1142,'Val-Vol (2)'!$V$4:$V$1858,$V1142)/SUMIFS('[6]Comp2016-2017 (3)'!$G$5:$G$289,'[6]Comp2016-2017 (3)'!$A$5:$A$289,$D1142,'[6]Comp2016-2017 (3)'!$R$5:$R$289,$V1142)*$AB1142))</f>
        <v/>
      </c>
      <c r="AG1142" s="222">
        <f>IF($W1142=AG$3,$AB1142,IF(NOT($W1142=0),"",SUMIFS('Val-Vol (2)'!AG$4:AG$1858,'Val-Vol (2)'!$A$4:$A$1858,$D1142,'Val-Vol (2)'!$V$4:$V$1858,$V1142)/SUMIFS('[6]Comp2016-2017 (3)'!$G$5:$G$289,'[6]Comp2016-2017 (3)'!$A$5:$A$289,$D1142,'[6]Comp2016-2017 (3)'!$R$5:$R$289,$V1142)*$AB1142))</f>
        <v/>
      </c>
      <c r="AH1142" s="222">
        <f>IF($W1142=AH$3,$AB1142,IF(NOT($W1142=0),"",SUMIFS('Val-Vol (2)'!AH$4:AH$1858,'Val-Vol (2)'!$A$4:$A$1858,$D1142,'Val-Vol (2)'!$V$4:$V$1858,$V1142)/SUMIFS('[6]Comp2016-2017 (3)'!$G$5:$G$289,'[6]Comp2016-2017 (3)'!$A$5:$A$289,$D1142,'[6]Comp2016-2017 (3)'!$R$5:$R$289,$V1142)*$AB1142))</f>
        <v/>
      </c>
      <c r="AI1142" s="222">
        <f>IF($W1142=AI$3,$AB1142,IF(NOT($W1142=0),"",SUMIFS('Val-Vol (2)'!AI$4:AI$1858,'Val-Vol (2)'!$A$4:$A$1858,$D1142,'Val-Vol (2)'!$V$4:$V$1858,$V1142)/SUMIFS('[6]Comp2016-2017 (3)'!$G$5:$G$289,'[6]Comp2016-2017 (3)'!$A$5:$A$289,$D1142,'[6]Comp2016-2017 (3)'!$R$5:$R$289,$V1142)*$AB1142))</f>
        <v/>
      </c>
      <c r="AJ1142" s="222">
        <f>IF($W1142=AJ$3,$AB1142,IF(NOT($W1142=0),"",SUMIFS('Val-Vol (2)'!AJ$4:AJ$1858,'Val-Vol (2)'!$A$4:$A$1858,$D1142,'Val-Vol (2)'!$V$4:$V$1858,$V1142)/SUMIFS('[6]Comp2016-2017 (3)'!$G$5:$G$289,'[6]Comp2016-2017 (3)'!$A$5:$A$289,$D1142,'[6]Comp2016-2017 (3)'!$R$5:$R$289,$V1142)*$AB1142))</f>
        <v/>
      </c>
      <c r="AK1142" s="222">
        <f>SUM(AC1142:AJ1142)-AB1142</f>
        <v/>
      </c>
      <c r="AL1142" s="216">
        <f>IF(A1142=D1142,"remplir à la main","")</f>
        <v/>
      </c>
      <c r="AM1142" s="216">
        <f>VLOOKUP(A1142,'[6]Table corresp.'!$M$4:$U$63,8,FALSE)</f>
        <v/>
      </c>
      <c r="AN1142" s="216">
        <f>VLOOKUP(D1142,'[6]Table corresp.'!$M$4:$U$63,9,FALSE)</f>
        <v/>
      </c>
    </row>
    <row r="1143">
      <c r="A1143" s="179" t="inlineStr">
        <is>
          <t>04 - Bois destinés à l’énergie</t>
        </is>
      </c>
      <c r="B1143" s="179">
        <f>VLOOKUP(LEFT(A1143,3),'[6]Table corresp.'!$A$4:$D$63,3,FALSE)</f>
        <v/>
      </c>
      <c r="C1143" s="179">
        <f>VLOOKUP(A1143,'[6]Table corresp.'!$M$4:$P$63,4,FALSE)</f>
        <v/>
      </c>
      <c r="D1143" s="179" t="inlineStr">
        <is>
          <t>Exportation</t>
        </is>
      </c>
      <c r="E1143" s="179">
        <f>VLOOKUP(LEFT(D1143,3),'[6]Table corresp.'!$A$4:$D$63,4,FALSE)</f>
        <v/>
      </c>
      <c r="F1143" s="179">
        <f>LEFT(A1143,3)&amp;" - "&amp;LEFT(D1143,3)</f>
        <v/>
      </c>
      <c r="G1143" s="217" t="n">
        <v>19199.228</v>
      </c>
      <c r="H1143" s="217" t="n">
        <v>0</v>
      </c>
      <c r="I1143" s="217" t="n">
        <v>19199.228</v>
      </c>
      <c r="J1143" s="218" t="n"/>
      <c r="K1143" s="218" t="n"/>
      <c r="L1143" s="218" t="n"/>
      <c r="M1143" s="218" t="n"/>
      <c r="N1143" s="218" t="n"/>
      <c r="O1143" s="218" t="n"/>
      <c r="P1143" s="218" t="n">
        <v>337.0390565826583</v>
      </c>
      <c r="Q1143" s="218" t="n">
        <v>0</v>
      </c>
      <c r="R1143" s="218" t="n">
        <v>337.0390565826583</v>
      </c>
      <c r="S1143" s="217" t="inlineStr">
        <is>
          <t>BE</t>
        </is>
      </c>
      <c r="T1143" s="216">
        <f>VLOOKUP(A1143,'[6]Groupe de branches'!$Z$27:$AM$86,14,FALSE)</f>
        <v/>
      </c>
      <c r="U1143" s="216">
        <f>VLOOKUP(D1143,'[6]Groupe de branches'!$Z$27:$AM$86,14,FALSE)</f>
        <v/>
      </c>
      <c r="V1143" s="216" t="n">
        <v>2019</v>
      </c>
      <c r="W1143" s="216">
        <f>VLOOKUP(D1143,'[6]Table corresp.'!$M$4:$S$63,7,FALSE)</f>
        <v/>
      </c>
      <c r="X1143" s="219">
        <f>IFERROR(G1143/SUMIFS('[6]Comp2016-2017 (3)'!$I$5:$I$289,'[6]Comp2016-2017 (3)'!$A$5:$A$289,A1143,'[6]Comp2016-2017 (3)'!$R$5:$R$289,V1143),0)</f>
        <v/>
      </c>
      <c r="Y1143" s="220">
        <f>IF(RIGHT(F1143,3)="Exp",VLOOKUP(F1143,#REF!,2,FALSE),VLOOKUP(F1143,#REF!,9,FALSE))</f>
        <v/>
      </c>
      <c r="Z1143" s="221">
        <f>IFERROR(Y1143/SUMIFS($Y$4:$Y$1858,$V$4:$V$1858,V1143,$A$4:$A$1858,A1143),"")</f>
        <v/>
      </c>
      <c r="AA1143" s="221">
        <f>X1143*Z1143</f>
        <v/>
      </c>
      <c r="AB1143" s="222">
        <f>IFERROR(SUMIFS('[6]Comp2016-2017 (3)'!$G$5:$G$289,'[6]Comp2016-2017 (3)'!$A$5:$A$289,A1143,'[6]Comp2016-2017 (3)'!$R$5:$R$289,V1143)*AA1143/SUMIFS($AA$4:$AA$1858,$A$4:$A$1858,A1143,$V$4:$V$1858,V1143),0)</f>
        <v/>
      </c>
      <c r="AC1143" s="222">
        <f>IF($W1143=AC$3,$AB1143,IF(NOT($W1143=0),"",SUMIFS('Val-Vol (2)'!AC$4:AC$1858,'Val-Vol (2)'!$A$4:$A$1858,$D1143,'Val-Vol (2)'!$V$4:$V$1858,$V1143)/SUMIFS('[6]Comp2016-2017 (3)'!$G$5:$G$289,'[6]Comp2016-2017 (3)'!$A$5:$A$289,$D1143,'[6]Comp2016-2017 (3)'!$R$5:$R$289,$V1143)*$AB1143))</f>
        <v/>
      </c>
      <c r="AD1143" s="222">
        <f>IF($W1143=AD$3,$AB1143,IF(NOT($W1143=0),"",SUMIFS('Val-Vol (2)'!AD$4:AD$1858,'Val-Vol (2)'!$A$4:$A$1858,$D1143,'Val-Vol (2)'!$V$4:$V$1858,$V1143)/SUMIFS('[6]Comp2016-2017 (3)'!$G$5:$G$289,'[6]Comp2016-2017 (3)'!$A$5:$A$289,$D1143,'[6]Comp2016-2017 (3)'!$R$5:$R$289,$V1143)*$AB1143))</f>
        <v/>
      </c>
      <c r="AE1143" s="222">
        <f>IF($W1143=AE$3,$AB1143,IF(NOT($W1143=0),"",SUMIFS('Val-Vol (2)'!AE$4:AE$1858,'Val-Vol (2)'!$A$4:$A$1858,$D1143,'Val-Vol (2)'!$V$4:$V$1858,$V1143)/SUMIFS('[6]Comp2016-2017 (3)'!$G$5:$G$289,'[6]Comp2016-2017 (3)'!$A$5:$A$289,$D1143,'[6]Comp2016-2017 (3)'!$R$5:$R$289,$V1143)*$AB1143))</f>
        <v/>
      </c>
      <c r="AF1143" s="222">
        <f>IF($W1143=AF$3,$AB1143,IF(NOT($W1143=0),"",SUMIFS('Val-Vol (2)'!AF$4:AF$1858,'Val-Vol (2)'!$A$4:$A$1858,$D1143,'Val-Vol (2)'!$V$4:$V$1858,$V1143)/SUMIFS('[6]Comp2016-2017 (3)'!$G$5:$G$289,'[6]Comp2016-2017 (3)'!$A$5:$A$289,$D1143,'[6]Comp2016-2017 (3)'!$R$5:$R$289,$V1143)*$AB1143))</f>
        <v/>
      </c>
      <c r="AG1143" s="222">
        <f>IF($W1143=AG$3,$AB1143,IF(NOT($W1143=0),"",SUMIFS('Val-Vol (2)'!AG$4:AG$1858,'Val-Vol (2)'!$A$4:$A$1858,$D1143,'Val-Vol (2)'!$V$4:$V$1858,$V1143)/SUMIFS('[6]Comp2016-2017 (3)'!$G$5:$G$289,'[6]Comp2016-2017 (3)'!$A$5:$A$289,$D1143,'[6]Comp2016-2017 (3)'!$R$5:$R$289,$V1143)*$AB1143))</f>
        <v/>
      </c>
      <c r="AH1143" s="222">
        <f>IF($W1143=AH$3,$AB1143,IF(NOT($W1143=0),"",SUMIFS('Val-Vol (2)'!AH$4:AH$1858,'Val-Vol (2)'!$A$4:$A$1858,$D1143,'Val-Vol (2)'!$V$4:$V$1858,$V1143)/SUMIFS('[6]Comp2016-2017 (3)'!$G$5:$G$289,'[6]Comp2016-2017 (3)'!$A$5:$A$289,$D1143,'[6]Comp2016-2017 (3)'!$R$5:$R$289,$V1143)*$AB1143))</f>
        <v/>
      </c>
      <c r="AI1143" s="222">
        <f>IF($W1143=AI$3,$AB1143,IF(NOT($W1143=0),"",SUMIFS('Val-Vol (2)'!AI$4:AI$1858,'Val-Vol (2)'!$A$4:$A$1858,$D1143,'Val-Vol (2)'!$V$4:$V$1858,$V1143)/SUMIFS('[6]Comp2016-2017 (3)'!$G$5:$G$289,'[6]Comp2016-2017 (3)'!$A$5:$A$289,$D1143,'[6]Comp2016-2017 (3)'!$R$5:$R$289,$V1143)*$AB1143))</f>
        <v/>
      </c>
      <c r="AJ1143" s="222">
        <f>IF($W1143=AJ$3,$AB1143,IF(NOT($W1143=0),"",SUMIFS('Val-Vol (2)'!AJ$4:AJ$1858,'Val-Vol (2)'!$A$4:$A$1858,$D1143,'Val-Vol (2)'!$V$4:$V$1858,$V1143)/SUMIFS('[6]Comp2016-2017 (3)'!$G$5:$G$289,'[6]Comp2016-2017 (3)'!$A$5:$A$289,$D1143,'[6]Comp2016-2017 (3)'!$R$5:$R$289,$V1143)*$AB1143))</f>
        <v/>
      </c>
      <c r="AK1143" s="222">
        <f>SUM(AC1143:AJ1143)-AB1143</f>
        <v/>
      </c>
      <c r="AL1143" s="216">
        <f>IF(A1143=D1143,"remplir à la main","")</f>
        <v/>
      </c>
      <c r="AM1143" s="216">
        <f>VLOOKUP(A1143,'[6]Table corresp.'!$M$4:$U$63,8,FALSE)</f>
        <v/>
      </c>
      <c r="AN1143" s="216">
        <f>VLOOKUP(D1143,'[6]Table corresp.'!$M$4:$U$63,9,FALSE)</f>
        <v/>
      </c>
    </row>
    <row r="1144">
      <c r="A1144" s="179" t="inlineStr">
        <is>
          <t>05 - Travaux d'exploitation de bois et de sylviculture</t>
        </is>
      </c>
      <c r="B1144" s="179">
        <f>VLOOKUP(LEFT(A1144,3),'[6]Table corresp.'!$A$4:$D$63,3,FALSE)</f>
        <v/>
      </c>
      <c r="C1144" s="179">
        <f>VLOOKUP(A1144,'[6]Table corresp.'!$M$4:$P$63,4,FALSE)</f>
        <v/>
      </c>
      <c r="D1144" s="179" t="inlineStr">
        <is>
          <t>02 - Grumes et billons destinés au sciage, placage ou déroulage</t>
        </is>
      </c>
      <c r="E1144" s="179">
        <f>VLOOKUP(LEFT(D1144,3),'[6]Table corresp.'!$A$4:$D$63,4,FALSE)</f>
        <v/>
      </c>
      <c r="F1144" s="179">
        <f>LEFT(A1144,3)&amp;" - "&amp;LEFT(D1144,3)</f>
        <v/>
      </c>
      <c r="G1144" s="217" t="n">
        <v>367543.020166439</v>
      </c>
      <c r="H1144" s="217" t="n">
        <v>0</v>
      </c>
      <c r="I1144" s="217" t="n">
        <v>367543.020166439</v>
      </c>
      <c r="J1144" s="218" t="n"/>
      <c r="K1144" s="218" t="n"/>
      <c r="L1144" s="218" t="n"/>
      <c r="M1144" s="218" t="n"/>
      <c r="N1144" s="218" t="n"/>
      <c r="O1144" s="218" t="n"/>
      <c r="P1144" s="218" t="n"/>
      <c r="Q1144" s="218" t="n"/>
      <c r="R1144" s="218" t="n"/>
      <c r="S1144" s="217" t="n"/>
      <c r="T1144" s="216">
        <f>VLOOKUP(A1144,'[6]Groupe de branches'!$Z$27:$AM$86,14,FALSE)</f>
        <v/>
      </c>
      <c r="U1144" s="216">
        <f>VLOOKUP(D1144,'[6]Groupe de branches'!$Z$27:$AM$86,14,FALSE)</f>
        <v/>
      </c>
      <c r="V1144" s="216" t="n">
        <v>2019</v>
      </c>
      <c r="W1144" s="216">
        <f>VLOOKUP(D1144,'[6]Table corresp.'!$M$4:$S$63,7,FALSE)</f>
        <v/>
      </c>
      <c r="X1144" s="219">
        <f>IFERROR(G1144/SUMIFS('[6]Comp2016-2017 (3)'!$I$5:$I$289,'[6]Comp2016-2017 (3)'!$A$5:$A$289,A1144,'[6]Comp2016-2017 (3)'!$R$5:$R$289,V1144),0)</f>
        <v/>
      </c>
      <c r="Y1144" s="220">
        <f>IFERROR(IF(RIGHT(F1144,3)="Exp",VLOOKUP(F1144,#REF!,2,FALSE),VLOOKUP(F1144,#REF!,9,FALSE)),1)</f>
        <v/>
      </c>
      <c r="Z1144" s="221">
        <f>IFERROR(Y1144/SUMIFS($Y$4:$Y$1858,$V$4:$V$1858,V1144,$A$4:$A$1858,A1144),"")</f>
        <v/>
      </c>
      <c r="AA1144" s="221">
        <f>X1144*Z1144</f>
        <v/>
      </c>
      <c r="AB1144" s="222">
        <f>IFERROR(SUMIFS('[6]Comp2016-2017 (3)'!$G$5:$G$289,'[6]Comp2016-2017 (3)'!$A$5:$A$289,A1144,'[6]Comp2016-2017 (3)'!$R$5:$R$289,V1144)*AA1144/SUMIFS($AA$4:$AA$1858,$A$4:$A$1858,A1144,$V$4:$V$1858,V1144),0)</f>
        <v/>
      </c>
      <c r="AC1144" s="222">
        <f>IF($W1144=AC$3,$AB1144,IF(NOT($W1144=0),"",SUMIFS('Val-Vol (2)'!AC$4:AC$1858,'Val-Vol (2)'!$A$4:$A$1858,$D1144,'Val-Vol (2)'!$V$4:$V$1858,$V1144)/SUMIFS('[6]Comp2016-2017 (3)'!$G$5:$G$289,'[6]Comp2016-2017 (3)'!$A$5:$A$289,$D1144,'[6]Comp2016-2017 (3)'!$R$5:$R$289,$V1144)*$AB1144))</f>
        <v/>
      </c>
      <c r="AD1144" s="222">
        <f>IF($W1144=AD$3,$AB1144,IF(NOT($W1144=0),"",SUMIFS('Val-Vol (2)'!AD$4:AD$1858,'Val-Vol (2)'!$A$4:$A$1858,$D1144,'Val-Vol (2)'!$V$4:$V$1858,$V1144)/SUMIFS('[6]Comp2016-2017 (3)'!$G$5:$G$289,'[6]Comp2016-2017 (3)'!$A$5:$A$289,$D1144,'[6]Comp2016-2017 (3)'!$R$5:$R$289,$V1144)*$AB1144))</f>
        <v/>
      </c>
      <c r="AE1144" s="222">
        <f>IF($W1144=AE$3,$AB1144,IF(NOT($W1144=0),"",SUMIFS('Val-Vol (2)'!AE$4:AE$1858,'Val-Vol (2)'!$A$4:$A$1858,$D1144,'Val-Vol (2)'!$V$4:$V$1858,$V1144)/SUMIFS('[6]Comp2016-2017 (3)'!$G$5:$G$289,'[6]Comp2016-2017 (3)'!$A$5:$A$289,$D1144,'[6]Comp2016-2017 (3)'!$R$5:$R$289,$V1144)*$AB1144))</f>
        <v/>
      </c>
      <c r="AF1144" s="222">
        <f>IF($W1144=AF$3,$AB1144,IF(NOT($W1144=0),"",SUMIFS('Val-Vol (2)'!AF$4:AF$1858,'Val-Vol (2)'!$A$4:$A$1858,$D1144,'Val-Vol (2)'!$V$4:$V$1858,$V1144)/SUMIFS('[6]Comp2016-2017 (3)'!$G$5:$G$289,'[6]Comp2016-2017 (3)'!$A$5:$A$289,$D1144,'[6]Comp2016-2017 (3)'!$R$5:$R$289,$V1144)*$AB1144))</f>
        <v/>
      </c>
      <c r="AG1144" s="222">
        <f>IF($W1144=AG$3,$AB1144,IF(NOT($W1144=0),"",SUMIFS('Val-Vol (2)'!AG$4:AG$1858,'Val-Vol (2)'!$A$4:$A$1858,$D1144,'Val-Vol (2)'!$V$4:$V$1858,$V1144)/SUMIFS('[6]Comp2016-2017 (3)'!$G$5:$G$289,'[6]Comp2016-2017 (3)'!$A$5:$A$289,$D1144,'[6]Comp2016-2017 (3)'!$R$5:$R$289,$V1144)*$AB1144))</f>
        <v/>
      </c>
      <c r="AH1144" s="222">
        <f>IF($W1144=AH$3,$AB1144,IF(NOT($W1144=0),"",SUMIFS('Val-Vol (2)'!AH$4:AH$1858,'Val-Vol (2)'!$A$4:$A$1858,$D1144,'Val-Vol (2)'!$V$4:$V$1858,$V1144)/SUMIFS('[6]Comp2016-2017 (3)'!$G$5:$G$289,'[6]Comp2016-2017 (3)'!$A$5:$A$289,$D1144,'[6]Comp2016-2017 (3)'!$R$5:$R$289,$V1144)*$AB1144))</f>
        <v/>
      </c>
      <c r="AI1144" s="222">
        <f>IF($W1144=AI$3,$AB1144,IF(NOT($W1144=0),"",SUMIFS('Val-Vol (2)'!AI$4:AI$1858,'Val-Vol (2)'!$A$4:$A$1858,$D1144,'Val-Vol (2)'!$V$4:$V$1858,$V1144)/SUMIFS('[6]Comp2016-2017 (3)'!$G$5:$G$289,'[6]Comp2016-2017 (3)'!$A$5:$A$289,$D1144,'[6]Comp2016-2017 (3)'!$R$5:$R$289,$V1144)*$AB1144))</f>
        <v/>
      </c>
      <c r="AJ1144" s="222">
        <f>IF($W1144=AJ$3,$AB1144,IF(NOT($W1144=0),"",SUMIFS('Val-Vol (2)'!AJ$4:AJ$1858,'Val-Vol (2)'!$A$4:$A$1858,$D1144,'Val-Vol (2)'!$V$4:$V$1858,$V1144)/SUMIFS('[6]Comp2016-2017 (3)'!$G$5:$G$289,'[6]Comp2016-2017 (3)'!$A$5:$A$289,$D1144,'[6]Comp2016-2017 (3)'!$R$5:$R$289,$V1144)*$AB1144))</f>
        <v/>
      </c>
      <c r="AK1144" s="222">
        <f>SUM(AC1144:AJ1144)-AB1144</f>
        <v/>
      </c>
      <c r="AL1144" s="216">
        <f>IF(A1144=D1144,"remplir à la main","")</f>
        <v/>
      </c>
      <c r="AM1144" s="216">
        <f>VLOOKUP(A1144,'[6]Table corresp.'!$M$4:$U$63,8,FALSE)</f>
        <v/>
      </c>
      <c r="AN1144" s="216">
        <f>VLOOKUP(D1144,'[6]Table corresp.'!$M$4:$U$63,9,FALSE)</f>
        <v/>
      </c>
    </row>
    <row r="1145">
      <c r="A1145" s="179" t="inlineStr">
        <is>
          <t>05 - Travaux d'exploitation de bois et de sylviculture</t>
        </is>
      </c>
      <c r="B1145" s="179">
        <f>VLOOKUP(LEFT(A1145,3),'[6]Table corresp.'!$A$4:$D$63,3,FALSE)</f>
        <v/>
      </c>
      <c r="C1145" s="179">
        <f>VLOOKUP(A1145,'[6]Table corresp.'!$M$4:$P$63,4,FALSE)</f>
        <v/>
      </c>
      <c r="D1145" s="179" t="inlineStr">
        <is>
          <t>04 - Bois destinés à l’énergie</t>
        </is>
      </c>
      <c r="E1145" s="179">
        <f>VLOOKUP(LEFT(D1145,3),'[6]Table corresp.'!$A$4:$D$63,4,FALSE)</f>
        <v/>
      </c>
      <c r="F1145" s="179">
        <f>LEFT(A1145,3)&amp;" - "&amp;LEFT(D1145,3)</f>
        <v/>
      </c>
      <c r="G1145" s="217" t="n">
        <v>94754.18654348982</v>
      </c>
      <c r="H1145" s="217" t="n">
        <v>0</v>
      </c>
      <c r="I1145" s="217" t="n">
        <v>94754.18654348982</v>
      </c>
      <c r="J1145" s="218" t="n"/>
      <c r="K1145" s="218" t="n"/>
      <c r="L1145" s="218" t="n"/>
      <c r="M1145" s="218" t="n"/>
      <c r="N1145" s="218" t="n"/>
      <c r="O1145" s="218" t="n"/>
      <c r="P1145" s="218" t="n"/>
      <c r="Q1145" s="218" t="n"/>
      <c r="R1145" s="218" t="n"/>
      <c r="S1145" s="217" t="n"/>
      <c r="T1145" s="216">
        <f>VLOOKUP(A1145,'[6]Groupe de branches'!$Z$27:$AM$86,14,FALSE)</f>
        <v/>
      </c>
      <c r="U1145" s="216">
        <f>VLOOKUP(D1145,'[6]Groupe de branches'!$Z$27:$AM$86,14,FALSE)</f>
        <v/>
      </c>
      <c r="V1145" s="216" t="n">
        <v>2019</v>
      </c>
      <c r="W1145" s="216">
        <f>VLOOKUP(D1145,'[6]Table corresp.'!$M$4:$S$63,7,FALSE)</f>
        <v/>
      </c>
      <c r="X1145" s="219">
        <f>IFERROR(G1145/SUMIFS('[6]Comp2016-2017 (3)'!$I$5:$I$289,'[6]Comp2016-2017 (3)'!$A$5:$A$289,A1145,'[6]Comp2016-2017 (3)'!$R$5:$R$289,V1145),0)</f>
        <v/>
      </c>
      <c r="Y1145" s="220">
        <f>IFERROR(IF(RIGHT(F1145,3)="Exp",VLOOKUP(F1145,#REF!,2,FALSE),VLOOKUP(F1145,#REF!,9,FALSE)),1)</f>
        <v/>
      </c>
      <c r="Z1145" s="221">
        <f>IFERROR(Y1145/SUMIFS($Y$4:$Y$1858,$V$4:$V$1858,V1145,$A$4:$A$1858,A1145),"")</f>
        <v/>
      </c>
      <c r="AA1145" s="221">
        <f>X1145*Z1145</f>
        <v/>
      </c>
      <c r="AB1145" s="222">
        <f>IFERROR(SUMIFS('[6]Comp2016-2017 (3)'!$G$5:$G$289,'[6]Comp2016-2017 (3)'!$A$5:$A$289,A1145,'[6]Comp2016-2017 (3)'!$R$5:$R$289,V1145)*AA1145/SUMIFS($AA$4:$AA$1858,$A$4:$A$1858,A1145,$V$4:$V$1858,V1145),0)</f>
        <v/>
      </c>
      <c r="AC1145" s="222">
        <f>IF($W1145=AC$3,$AB1145,IF(NOT($W1145=0),"",SUMIFS('Val-Vol (2)'!AC$4:AC$1858,'Val-Vol (2)'!$A$4:$A$1858,$D1145,'Val-Vol (2)'!$V$4:$V$1858,$V1145)/SUMIFS('[6]Comp2016-2017 (3)'!$G$5:$G$289,'[6]Comp2016-2017 (3)'!$A$5:$A$289,$D1145,'[6]Comp2016-2017 (3)'!$R$5:$R$289,$V1145)*$AB1145))</f>
        <v/>
      </c>
      <c r="AD1145" s="222">
        <f>IF($W1145=AD$3,$AB1145,IF(NOT($W1145=0),"",SUMIFS('Val-Vol (2)'!AD$4:AD$1858,'Val-Vol (2)'!$A$4:$A$1858,$D1145,'Val-Vol (2)'!$V$4:$V$1858,$V1145)/SUMIFS('[6]Comp2016-2017 (3)'!$G$5:$G$289,'[6]Comp2016-2017 (3)'!$A$5:$A$289,$D1145,'[6]Comp2016-2017 (3)'!$R$5:$R$289,$V1145)*$AB1145))</f>
        <v/>
      </c>
      <c r="AE1145" s="222">
        <f>IF($W1145=AE$3,$AB1145,IF(NOT($W1145=0),"",SUMIFS('Val-Vol (2)'!AE$4:AE$1858,'Val-Vol (2)'!$A$4:$A$1858,$D1145,'Val-Vol (2)'!$V$4:$V$1858,$V1145)/SUMIFS('[6]Comp2016-2017 (3)'!$G$5:$G$289,'[6]Comp2016-2017 (3)'!$A$5:$A$289,$D1145,'[6]Comp2016-2017 (3)'!$R$5:$R$289,$V1145)*$AB1145))</f>
        <v/>
      </c>
      <c r="AF1145" s="222">
        <f>IF($W1145=AF$3,$AB1145,IF(NOT($W1145=0),"",SUMIFS('Val-Vol (2)'!AF$4:AF$1858,'Val-Vol (2)'!$A$4:$A$1858,$D1145,'Val-Vol (2)'!$V$4:$V$1858,$V1145)/SUMIFS('[6]Comp2016-2017 (3)'!$G$5:$G$289,'[6]Comp2016-2017 (3)'!$A$5:$A$289,$D1145,'[6]Comp2016-2017 (3)'!$R$5:$R$289,$V1145)*$AB1145))</f>
        <v/>
      </c>
      <c r="AG1145" s="222">
        <f>IF($W1145=AG$3,$AB1145,IF(NOT($W1145=0),"",SUMIFS('Val-Vol (2)'!AG$4:AG$1858,'Val-Vol (2)'!$A$4:$A$1858,$D1145,'Val-Vol (2)'!$V$4:$V$1858,$V1145)/SUMIFS('[6]Comp2016-2017 (3)'!$G$5:$G$289,'[6]Comp2016-2017 (3)'!$A$5:$A$289,$D1145,'[6]Comp2016-2017 (3)'!$R$5:$R$289,$V1145)*$AB1145))</f>
        <v/>
      </c>
      <c r="AH1145" s="222">
        <f>IF($W1145=AH$3,$AB1145,IF(NOT($W1145=0),"",SUMIFS('Val-Vol (2)'!AH$4:AH$1858,'Val-Vol (2)'!$A$4:$A$1858,$D1145,'Val-Vol (2)'!$V$4:$V$1858,$V1145)/SUMIFS('[6]Comp2016-2017 (3)'!$G$5:$G$289,'[6]Comp2016-2017 (3)'!$A$5:$A$289,$D1145,'[6]Comp2016-2017 (3)'!$R$5:$R$289,$V1145)*$AB1145))</f>
        <v/>
      </c>
      <c r="AI1145" s="222">
        <f>IF($W1145=AI$3,$AB1145,IF(NOT($W1145=0),"",SUMIFS('Val-Vol (2)'!AI$4:AI$1858,'Val-Vol (2)'!$A$4:$A$1858,$D1145,'Val-Vol (2)'!$V$4:$V$1858,$V1145)/SUMIFS('[6]Comp2016-2017 (3)'!$G$5:$G$289,'[6]Comp2016-2017 (3)'!$A$5:$A$289,$D1145,'[6]Comp2016-2017 (3)'!$R$5:$R$289,$V1145)*$AB1145))</f>
        <v/>
      </c>
      <c r="AJ1145" s="222">
        <f>IF($W1145=AJ$3,$AB1145,IF(NOT($W1145=0),"",SUMIFS('Val-Vol (2)'!AJ$4:AJ$1858,'Val-Vol (2)'!$A$4:$A$1858,$D1145,'Val-Vol (2)'!$V$4:$V$1858,$V1145)/SUMIFS('[6]Comp2016-2017 (3)'!$G$5:$G$289,'[6]Comp2016-2017 (3)'!$A$5:$A$289,$D1145,'[6]Comp2016-2017 (3)'!$R$5:$R$289,$V1145)*$AB1145))</f>
        <v/>
      </c>
      <c r="AK1145" s="222">
        <f>SUM(AC1145:AJ1145)-AB1145</f>
        <v/>
      </c>
      <c r="AL1145" s="216">
        <f>IF(A1145=D1145,"remplir à la main","")</f>
        <v/>
      </c>
      <c r="AM1145" s="216">
        <f>VLOOKUP(A1145,'[6]Table corresp.'!$M$4:$U$63,8,FALSE)</f>
        <v/>
      </c>
      <c r="AN1145" s="216">
        <f>VLOOKUP(D1145,'[6]Table corresp.'!$M$4:$U$63,9,FALSE)</f>
        <v/>
      </c>
    </row>
    <row r="1146">
      <c r="A1146" s="179" t="inlineStr">
        <is>
          <t>05 - Travaux d'exploitation de bois et de sylviculture</t>
        </is>
      </c>
      <c r="B1146" s="179">
        <f>VLOOKUP(LEFT(A1146,3),'[6]Table corresp.'!$A$4:$D$63,3,FALSE)</f>
        <v/>
      </c>
      <c r="C1146" s="179">
        <f>VLOOKUP(A1146,'[6]Table corresp.'!$M$4:$P$63,4,FALSE)</f>
        <v/>
      </c>
      <c r="D1146" s="179" t="inlineStr">
        <is>
          <t>06 - Services des coopératives forestières</t>
        </is>
      </c>
      <c r="E1146" s="179">
        <f>VLOOKUP(LEFT(D1146,3),'[6]Table corresp.'!$A$4:$D$63,4,FALSE)</f>
        <v/>
      </c>
      <c r="F1146" s="179">
        <f>LEFT(A1146,3)&amp;" - "&amp;LEFT(D1146,3)</f>
        <v/>
      </c>
      <c r="G1146" s="217" t="n">
        <v>101593.9857723938</v>
      </c>
      <c r="H1146" s="217" t="n">
        <v>0</v>
      </c>
      <c r="I1146" s="217" t="n">
        <v>101593.9857723938</v>
      </c>
      <c r="J1146" s="218" t="n"/>
      <c r="K1146" s="218" t="n"/>
      <c r="L1146" s="218" t="n"/>
      <c r="M1146" s="218" t="n"/>
      <c r="N1146" s="218" t="n"/>
      <c r="O1146" s="218" t="n"/>
      <c r="P1146" s="218" t="n"/>
      <c r="Q1146" s="218" t="n"/>
      <c r="R1146" s="218" t="n"/>
      <c r="S1146" s="217" t="n"/>
      <c r="T1146" s="216">
        <f>VLOOKUP(A1146,'[6]Groupe de branches'!$Z$27:$AM$86,14,FALSE)</f>
        <v/>
      </c>
      <c r="U1146" s="216">
        <f>VLOOKUP(D1146,'[6]Groupe de branches'!$Z$27:$AM$86,14,FALSE)</f>
        <v/>
      </c>
      <c r="V1146" s="216" t="n">
        <v>2019</v>
      </c>
      <c r="W1146" s="216">
        <f>VLOOKUP(D1146,'[6]Table corresp.'!$M$4:$S$63,7,FALSE)</f>
        <v/>
      </c>
      <c r="X1146" s="219">
        <f>IFERROR(G1146/SUMIFS('[6]Comp2016-2017 (3)'!$I$5:$I$289,'[6]Comp2016-2017 (3)'!$A$5:$A$289,A1146,'[6]Comp2016-2017 (3)'!$R$5:$R$289,V1146),0)</f>
        <v/>
      </c>
      <c r="Y1146" s="220">
        <f>IFERROR(IF(RIGHT(F1146,3)="Exp",VLOOKUP(F1146,#REF!,2,FALSE),VLOOKUP(F1146,#REF!,9,FALSE)),1)</f>
        <v/>
      </c>
      <c r="Z1146" s="221">
        <f>IFERROR(Y1146/SUMIFS($Y$4:$Y$1858,$V$4:$V$1858,V1146,$A$4:$A$1858,A1146),"")</f>
        <v/>
      </c>
      <c r="AA1146" s="221">
        <f>X1146*Z1146</f>
        <v/>
      </c>
      <c r="AB1146" s="222">
        <f>IFERROR(SUMIFS('[6]Comp2016-2017 (3)'!$G$5:$G$289,'[6]Comp2016-2017 (3)'!$A$5:$A$289,A1146,'[6]Comp2016-2017 (3)'!$R$5:$R$289,V1146)*AA1146/SUMIFS($AA$4:$AA$1858,$A$4:$A$1858,A1146,$V$4:$V$1858,V1146),0)</f>
        <v/>
      </c>
      <c r="AC1146" s="222">
        <f>IF($W1146=AC$3,$AB1146,IF(NOT($W1146=0),"",SUMIFS('Val-Vol (2)'!AC$4:AC$1858,'Val-Vol (2)'!$A$4:$A$1858,$D1146,'Val-Vol (2)'!$V$4:$V$1858,$V1146)/SUMIFS('[6]Comp2016-2017 (3)'!$G$5:$G$289,'[6]Comp2016-2017 (3)'!$A$5:$A$289,$D1146,'[6]Comp2016-2017 (3)'!$R$5:$R$289,$V1146)*$AB1146))</f>
        <v/>
      </c>
      <c r="AD1146" s="222">
        <f>IF($W1146=AD$3,$AB1146,IF(NOT($W1146=0),"",SUMIFS('Val-Vol (2)'!AD$4:AD$1858,'Val-Vol (2)'!$A$4:$A$1858,$D1146,'Val-Vol (2)'!$V$4:$V$1858,$V1146)/SUMIFS('[6]Comp2016-2017 (3)'!$G$5:$G$289,'[6]Comp2016-2017 (3)'!$A$5:$A$289,$D1146,'[6]Comp2016-2017 (3)'!$R$5:$R$289,$V1146)*$AB1146))</f>
        <v/>
      </c>
      <c r="AE1146" s="222">
        <f>IF($W1146=AE$3,$AB1146,IF(NOT($W1146=0),"",SUMIFS('Val-Vol (2)'!AE$4:AE$1858,'Val-Vol (2)'!$A$4:$A$1858,$D1146,'Val-Vol (2)'!$V$4:$V$1858,$V1146)/SUMIFS('[6]Comp2016-2017 (3)'!$G$5:$G$289,'[6]Comp2016-2017 (3)'!$A$5:$A$289,$D1146,'[6]Comp2016-2017 (3)'!$R$5:$R$289,$V1146)*$AB1146))</f>
        <v/>
      </c>
      <c r="AF1146" s="222">
        <f>IF($W1146=AF$3,$AB1146,IF(NOT($W1146=0),"",SUMIFS('Val-Vol (2)'!AF$4:AF$1858,'Val-Vol (2)'!$A$4:$A$1858,$D1146,'Val-Vol (2)'!$V$4:$V$1858,$V1146)/SUMIFS('[6]Comp2016-2017 (3)'!$G$5:$G$289,'[6]Comp2016-2017 (3)'!$A$5:$A$289,$D1146,'[6]Comp2016-2017 (3)'!$R$5:$R$289,$V1146)*$AB1146))</f>
        <v/>
      </c>
      <c r="AG1146" s="222">
        <f>IF($W1146=AG$3,$AB1146,IF(NOT($W1146=0),"",SUMIFS('Val-Vol (2)'!AG$4:AG$1858,'Val-Vol (2)'!$A$4:$A$1858,$D1146,'Val-Vol (2)'!$V$4:$V$1858,$V1146)/SUMIFS('[6]Comp2016-2017 (3)'!$G$5:$G$289,'[6]Comp2016-2017 (3)'!$A$5:$A$289,$D1146,'[6]Comp2016-2017 (3)'!$R$5:$R$289,$V1146)*$AB1146))</f>
        <v/>
      </c>
      <c r="AH1146" s="222">
        <f>IF($W1146=AH$3,$AB1146,IF(NOT($W1146=0),"",SUMIFS('Val-Vol (2)'!AH$4:AH$1858,'Val-Vol (2)'!$A$4:$A$1858,$D1146,'Val-Vol (2)'!$V$4:$V$1858,$V1146)/SUMIFS('[6]Comp2016-2017 (3)'!$G$5:$G$289,'[6]Comp2016-2017 (3)'!$A$5:$A$289,$D1146,'[6]Comp2016-2017 (3)'!$R$5:$R$289,$V1146)*$AB1146))</f>
        <v/>
      </c>
      <c r="AI1146" s="222">
        <f>IF($W1146=AI$3,$AB1146,IF(NOT($W1146=0),"",SUMIFS('Val-Vol (2)'!AI$4:AI$1858,'Val-Vol (2)'!$A$4:$A$1858,$D1146,'Val-Vol (2)'!$V$4:$V$1858,$V1146)/SUMIFS('[6]Comp2016-2017 (3)'!$G$5:$G$289,'[6]Comp2016-2017 (3)'!$A$5:$A$289,$D1146,'[6]Comp2016-2017 (3)'!$R$5:$R$289,$V1146)*$AB1146))</f>
        <v/>
      </c>
      <c r="AJ1146" s="222">
        <f>IF($W1146=AJ$3,$AB1146,IF(NOT($W1146=0),"",SUMIFS('Val-Vol (2)'!AJ$4:AJ$1858,'Val-Vol (2)'!$A$4:$A$1858,$D1146,'Val-Vol (2)'!$V$4:$V$1858,$V1146)/SUMIFS('[6]Comp2016-2017 (3)'!$G$5:$G$289,'[6]Comp2016-2017 (3)'!$A$5:$A$289,$D1146,'[6]Comp2016-2017 (3)'!$R$5:$R$289,$V1146)*$AB1146))</f>
        <v/>
      </c>
      <c r="AK1146" s="222">
        <f>SUM(AC1146:AJ1146)-AB1146</f>
        <v/>
      </c>
      <c r="AL1146" s="216">
        <f>IF(A1146=D1146,"remplir à la main","")</f>
        <v/>
      </c>
      <c r="AM1146" s="216">
        <f>VLOOKUP(A1146,'[6]Table corresp.'!$M$4:$U$63,8,FALSE)</f>
        <v/>
      </c>
      <c r="AN1146" s="216">
        <f>VLOOKUP(D1146,'[6]Table corresp.'!$M$4:$U$63,9,FALSE)</f>
        <v/>
      </c>
    </row>
    <row r="1147">
      <c r="A1147" s="179" t="inlineStr">
        <is>
          <t>05 - Travaux d'exploitation de bois et de sylviculture</t>
        </is>
      </c>
      <c r="B1147" s="179">
        <f>VLOOKUP(LEFT(A1147,3),'[6]Table corresp.'!$A$4:$D$63,3,FALSE)</f>
        <v/>
      </c>
      <c r="C1147" s="179">
        <f>VLOOKUP(A1147,'[6]Table corresp.'!$M$4:$P$63,4,FALSE)</f>
        <v/>
      </c>
      <c r="D1147" s="179" t="inlineStr">
        <is>
          <t>08 - Sciages bruts de Chêne</t>
        </is>
      </c>
      <c r="E1147" s="179">
        <f>VLOOKUP(LEFT(D1147,3),'[6]Table corresp.'!$A$4:$D$63,4,FALSE)</f>
        <v/>
      </c>
      <c r="F1147" s="179">
        <f>LEFT(A1147,3)&amp;" - "&amp;LEFT(D1147,3)</f>
        <v/>
      </c>
      <c r="G1147" s="217" t="n">
        <v>24538.92808051271</v>
      </c>
      <c r="H1147" s="217" t="n">
        <v>0</v>
      </c>
      <c r="I1147" s="217" t="n">
        <v>24538.92808051271</v>
      </c>
      <c r="J1147" s="218" t="n"/>
      <c r="K1147" s="218" t="n"/>
      <c r="L1147" s="218" t="n"/>
      <c r="M1147" s="218" t="n"/>
      <c r="N1147" s="218" t="n"/>
      <c r="O1147" s="218" t="n"/>
      <c r="P1147" s="218" t="n"/>
      <c r="Q1147" s="218" t="n"/>
      <c r="R1147" s="218" t="n"/>
      <c r="S1147" s="217" t="n"/>
      <c r="T1147" s="216">
        <f>VLOOKUP(A1147,'[6]Groupe de branches'!$Z$27:$AM$86,14,FALSE)</f>
        <v/>
      </c>
      <c r="U1147" s="216">
        <f>VLOOKUP(D1147,'[6]Groupe de branches'!$Z$27:$AM$86,14,FALSE)</f>
        <v/>
      </c>
      <c r="V1147" s="216" t="n">
        <v>2019</v>
      </c>
      <c r="W1147" s="216">
        <f>VLOOKUP(D1147,'[6]Table corresp.'!$M$4:$S$63,7,FALSE)</f>
        <v/>
      </c>
      <c r="X1147" s="219">
        <f>IFERROR(G1147/SUMIFS('[6]Comp2016-2017 (3)'!$I$5:$I$289,'[6]Comp2016-2017 (3)'!$A$5:$A$289,A1147,'[6]Comp2016-2017 (3)'!$R$5:$R$289,V1147),0)</f>
        <v/>
      </c>
      <c r="Y1147" s="220">
        <f>IFERROR(IF(RIGHT(F1147,3)="Exp",VLOOKUP(F1147,#REF!,2,FALSE),VLOOKUP(F1147,#REF!,9,FALSE)),1)</f>
        <v/>
      </c>
      <c r="Z1147" s="221">
        <f>IFERROR(Y1147/SUMIFS($Y$4:$Y$1858,$V$4:$V$1858,V1147,$A$4:$A$1858,A1147),"")</f>
        <v/>
      </c>
      <c r="AA1147" s="221">
        <f>X1147*Z1147</f>
        <v/>
      </c>
      <c r="AB1147" s="222">
        <f>IFERROR(SUMIFS('[6]Comp2016-2017 (3)'!$G$5:$G$289,'[6]Comp2016-2017 (3)'!$A$5:$A$289,A1147,'[6]Comp2016-2017 (3)'!$R$5:$R$289,V1147)*AA1147/SUMIFS($AA$4:$AA$1858,$A$4:$A$1858,A1147,$V$4:$V$1858,V1147),0)</f>
        <v/>
      </c>
      <c r="AC1147" s="222">
        <f>IF($W1147=AC$3,$AB1147,IF(NOT($W1147=0),"",SUMIFS('Val-Vol (2)'!AC$4:AC$1858,'Val-Vol (2)'!$A$4:$A$1858,$D1147,'Val-Vol (2)'!$V$4:$V$1858,$V1147)/SUMIFS('[6]Comp2016-2017 (3)'!$G$5:$G$289,'[6]Comp2016-2017 (3)'!$A$5:$A$289,$D1147,'[6]Comp2016-2017 (3)'!$R$5:$R$289,$V1147)*$AB1147))</f>
        <v/>
      </c>
      <c r="AD1147" s="222">
        <f>IF($W1147=AD$3,$AB1147,IF(NOT($W1147=0),"",SUMIFS('Val-Vol (2)'!AD$4:AD$1858,'Val-Vol (2)'!$A$4:$A$1858,$D1147,'Val-Vol (2)'!$V$4:$V$1858,$V1147)/SUMIFS('[6]Comp2016-2017 (3)'!$G$5:$G$289,'[6]Comp2016-2017 (3)'!$A$5:$A$289,$D1147,'[6]Comp2016-2017 (3)'!$R$5:$R$289,$V1147)*$AB1147))</f>
        <v/>
      </c>
      <c r="AE1147" s="222">
        <f>IF($W1147=AE$3,$AB1147,IF(NOT($W1147=0),"",SUMIFS('Val-Vol (2)'!AE$4:AE$1858,'Val-Vol (2)'!$A$4:$A$1858,$D1147,'Val-Vol (2)'!$V$4:$V$1858,$V1147)/SUMIFS('[6]Comp2016-2017 (3)'!$G$5:$G$289,'[6]Comp2016-2017 (3)'!$A$5:$A$289,$D1147,'[6]Comp2016-2017 (3)'!$R$5:$R$289,$V1147)*$AB1147))</f>
        <v/>
      </c>
      <c r="AF1147" s="222">
        <f>IF($W1147=AF$3,$AB1147,IF(NOT($W1147=0),"",SUMIFS('Val-Vol (2)'!AF$4:AF$1858,'Val-Vol (2)'!$A$4:$A$1858,$D1147,'Val-Vol (2)'!$V$4:$V$1858,$V1147)/SUMIFS('[6]Comp2016-2017 (3)'!$G$5:$G$289,'[6]Comp2016-2017 (3)'!$A$5:$A$289,$D1147,'[6]Comp2016-2017 (3)'!$R$5:$R$289,$V1147)*$AB1147))</f>
        <v/>
      </c>
      <c r="AG1147" s="222">
        <f>IF($W1147=AG$3,$AB1147,IF(NOT($W1147=0),"",SUMIFS('Val-Vol (2)'!AG$4:AG$1858,'Val-Vol (2)'!$A$4:$A$1858,$D1147,'Val-Vol (2)'!$V$4:$V$1858,$V1147)/SUMIFS('[6]Comp2016-2017 (3)'!$G$5:$G$289,'[6]Comp2016-2017 (3)'!$A$5:$A$289,$D1147,'[6]Comp2016-2017 (3)'!$R$5:$R$289,$V1147)*$AB1147))</f>
        <v/>
      </c>
      <c r="AH1147" s="222">
        <f>IF($W1147=AH$3,$AB1147,IF(NOT($W1147=0),"",SUMIFS('Val-Vol (2)'!AH$4:AH$1858,'Val-Vol (2)'!$A$4:$A$1858,$D1147,'Val-Vol (2)'!$V$4:$V$1858,$V1147)/SUMIFS('[6]Comp2016-2017 (3)'!$G$5:$G$289,'[6]Comp2016-2017 (3)'!$A$5:$A$289,$D1147,'[6]Comp2016-2017 (3)'!$R$5:$R$289,$V1147)*$AB1147))</f>
        <v/>
      </c>
      <c r="AI1147" s="222">
        <f>IF($W1147=AI$3,$AB1147,IF(NOT($W1147=0),"",SUMIFS('Val-Vol (2)'!AI$4:AI$1858,'Val-Vol (2)'!$A$4:$A$1858,$D1147,'Val-Vol (2)'!$V$4:$V$1858,$V1147)/SUMIFS('[6]Comp2016-2017 (3)'!$G$5:$G$289,'[6]Comp2016-2017 (3)'!$A$5:$A$289,$D1147,'[6]Comp2016-2017 (3)'!$R$5:$R$289,$V1147)*$AB1147))</f>
        <v/>
      </c>
      <c r="AJ1147" s="222">
        <f>IF($W1147=AJ$3,$AB1147,IF(NOT($W1147=0),"",SUMIFS('Val-Vol (2)'!AJ$4:AJ$1858,'Val-Vol (2)'!$A$4:$A$1858,$D1147,'Val-Vol (2)'!$V$4:$V$1858,$V1147)/SUMIFS('[6]Comp2016-2017 (3)'!$G$5:$G$289,'[6]Comp2016-2017 (3)'!$A$5:$A$289,$D1147,'[6]Comp2016-2017 (3)'!$R$5:$R$289,$V1147)*$AB1147))</f>
        <v/>
      </c>
      <c r="AK1147" s="222">
        <f>SUM(AC1147:AJ1147)-AB1147</f>
        <v/>
      </c>
      <c r="AL1147" s="216">
        <f>IF(A1147=D1147,"remplir à la main","")</f>
        <v/>
      </c>
      <c r="AM1147" s="216">
        <f>VLOOKUP(A1147,'[6]Table corresp.'!$M$4:$U$63,8,FALSE)</f>
        <v/>
      </c>
      <c r="AN1147" s="216">
        <f>VLOOKUP(D1147,'[6]Table corresp.'!$M$4:$U$63,9,FALSE)</f>
        <v/>
      </c>
    </row>
    <row r="1148">
      <c r="A1148" s="179" t="inlineStr">
        <is>
          <t>05 - Travaux d'exploitation de bois et de sylviculture</t>
        </is>
      </c>
      <c r="B1148" s="179">
        <f>VLOOKUP(LEFT(A1148,3),'[6]Table corresp.'!$A$4:$D$63,3,FALSE)</f>
        <v/>
      </c>
      <c r="C1148" s="179">
        <f>VLOOKUP(A1148,'[6]Table corresp.'!$M$4:$P$63,4,FALSE)</f>
        <v/>
      </c>
      <c r="D1148" s="179" t="inlineStr">
        <is>
          <t>09 - Sciages bruts de Hêtre</t>
        </is>
      </c>
      <c r="E1148" s="179">
        <f>VLOOKUP(LEFT(D1148,3),'[6]Table corresp.'!$A$4:$D$63,4,FALSE)</f>
        <v/>
      </c>
      <c r="F1148" s="179">
        <f>LEFT(A1148,3)&amp;" - "&amp;LEFT(D1148,3)</f>
        <v/>
      </c>
      <c r="G1148" s="217" t="n">
        <v>10647.22581402451</v>
      </c>
      <c r="H1148" s="217" t="n">
        <v>0</v>
      </c>
      <c r="I1148" s="217" t="n">
        <v>10647.22581402451</v>
      </c>
      <c r="J1148" s="218" t="n"/>
      <c r="K1148" s="218" t="n"/>
      <c r="L1148" s="218" t="n"/>
      <c r="M1148" s="218" t="n"/>
      <c r="N1148" s="218" t="n"/>
      <c r="O1148" s="218" t="n"/>
      <c r="P1148" s="218" t="n"/>
      <c r="Q1148" s="218" t="n"/>
      <c r="R1148" s="218" t="n"/>
      <c r="S1148" s="217" t="n"/>
      <c r="T1148" s="216">
        <f>VLOOKUP(A1148,'[6]Groupe de branches'!$Z$27:$AM$86,14,FALSE)</f>
        <v/>
      </c>
      <c r="U1148" s="216">
        <f>VLOOKUP(D1148,'[6]Groupe de branches'!$Z$27:$AM$86,14,FALSE)</f>
        <v/>
      </c>
      <c r="V1148" s="216" t="n">
        <v>2019</v>
      </c>
      <c r="W1148" s="216">
        <f>VLOOKUP(D1148,'[6]Table corresp.'!$M$4:$S$63,7,FALSE)</f>
        <v/>
      </c>
      <c r="X1148" s="219">
        <f>IFERROR(G1148/SUMIFS('[6]Comp2016-2017 (3)'!$I$5:$I$289,'[6]Comp2016-2017 (3)'!$A$5:$A$289,A1148,'[6]Comp2016-2017 (3)'!$R$5:$R$289,V1148),0)</f>
        <v/>
      </c>
      <c r="Y1148" s="220">
        <f>IFERROR(IF(RIGHT(F1148,3)="Exp",VLOOKUP(F1148,#REF!,2,FALSE),VLOOKUP(F1148,#REF!,9,FALSE)),1)</f>
        <v/>
      </c>
      <c r="Z1148" s="221">
        <f>IFERROR(Y1148/SUMIFS($Y$4:$Y$1858,$V$4:$V$1858,V1148,$A$4:$A$1858,A1148),"")</f>
        <v/>
      </c>
      <c r="AA1148" s="221">
        <f>X1148*Z1148</f>
        <v/>
      </c>
      <c r="AB1148" s="222">
        <f>IFERROR(SUMIFS('[6]Comp2016-2017 (3)'!$G$5:$G$289,'[6]Comp2016-2017 (3)'!$A$5:$A$289,A1148,'[6]Comp2016-2017 (3)'!$R$5:$R$289,V1148)*AA1148/SUMIFS($AA$4:$AA$1858,$A$4:$A$1858,A1148,$V$4:$V$1858,V1148),0)</f>
        <v/>
      </c>
      <c r="AC1148" s="222">
        <f>IF($W1148=AC$3,$AB1148,IF(NOT($W1148=0),"",SUMIFS('Val-Vol (2)'!AC$4:AC$1858,'Val-Vol (2)'!$A$4:$A$1858,$D1148,'Val-Vol (2)'!$V$4:$V$1858,$V1148)/SUMIFS('[6]Comp2016-2017 (3)'!$G$5:$G$289,'[6]Comp2016-2017 (3)'!$A$5:$A$289,$D1148,'[6]Comp2016-2017 (3)'!$R$5:$R$289,$V1148)*$AB1148))</f>
        <v/>
      </c>
      <c r="AD1148" s="222">
        <f>IF($W1148=AD$3,$AB1148,IF(NOT($W1148=0),"",SUMIFS('Val-Vol (2)'!AD$4:AD$1858,'Val-Vol (2)'!$A$4:$A$1858,$D1148,'Val-Vol (2)'!$V$4:$V$1858,$V1148)/SUMIFS('[6]Comp2016-2017 (3)'!$G$5:$G$289,'[6]Comp2016-2017 (3)'!$A$5:$A$289,$D1148,'[6]Comp2016-2017 (3)'!$R$5:$R$289,$V1148)*$AB1148))</f>
        <v/>
      </c>
      <c r="AE1148" s="222">
        <f>IF($W1148=AE$3,$AB1148,IF(NOT($W1148=0),"",SUMIFS('Val-Vol (2)'!AE$4:AE$1858,'Val-Vol (2)'!$A$4:$A$1858,$D1148,'Val-Vol (2)'!$V$4:$V$1858,$V1148)/SUMIFS('[6]Comp2016-2017 (3)'!$G$5:$G$289,'[6]Comp2016-2017 (3)'!$A$5:$A$289,$D1148,'[6]Comp2016-2017 (3)'!$R$5:$R$289,$V1148)*$AB1148))</f>
        <v/>
      </c>
      <c r="AF1148" s="222">
        <f>IF($W1148=AF$3,$AB1148,IF(NOT($W1148=0),"",SUMIFS('Val-Vol (2)'!AF$4:AF$1858,'Val-Vol (2)'!$A$4:$A$1858,$D1148,'Val-Vol (2)'!$V$4:$V$1858,$V1148)/SUMIFS('[6]Comp2016-2017 (3)'!$G$5:$G$289,'[6]Comp2016-2017 (3)'!$A$5:$A$289,$D1148,'[6]Comp2016-2017 (3)'!$R$5:$R$289,$V1148)*$AB1148))</f>
        <v/>
      </c>
      <c r="AG1148" s="222">
        <f>IF($W1148=AG$3,$AB1148,IF(NOT($W1148=0),"",SUMIFS('Val-Vol (2)'!AG$4:AG$1858,'Val-Vol (2)'!$A$4:$A$1858,$D1148,'Val-Vol (2)'!$V$4:$V$1858,$V1148)/SUMIFS('[6]Comp2016-2017 (3)'!$G$5:$G$289,'[6]Comp2016-2017 (3)'!$A$5:$A$289,$D1148,'[6]Comp2016-2017 (3)'!$R$5:$R$289,$V1148)*$AB1148))</f>
        <v/>
      </c>
      <c r="AH1148" s="222">
        <f>IF($W1148=AH$3,$AB1148,IF(NOT($W1148=0),"",SUMIFS('Val-Vol (2)'!AH$4:AH$1858,'Val-Vol (2)'!$A$4:$A$1858,$D1148,'Val-Vol (2)'!$V$4:$V$1858,$V1148)/SUMIFS('[6]Comp2016-2017 (3)'!$G$5:$G$289,'[6]Comp2016-2017 (3)'!$A$5:$A$289,$D1148,'[6]Comp2016-2017 (3)'!$R$5:$R$289,$V1148)*$AB1148))</f>
        <v/>
      </c>
      <c r="AI1148" s="222">
        <f>IF($W1148=AI$3,$AB1148,IF(NOT($W1148=0),"",SUMIFS('Val-Vol (2)'!AI$4:AI$1858,'Val-Vol (2)'!$A$4:$A$1858,$D1148,'Val-Vol (2)'!$V$4:$V$1858,$V1148)/SUMIFS('[6]Comp2016-2017 (3)'!$G$5:$G$289,'[6]Comp2016-2017 (3)'!$A$5:$A$289,$D1148,'[6]Comp2016-2017 (3)'!$R$5:$R$289,$V1148)*$AB1148))</f>
        <v/>
      </c>
      <c r="AJ1148" s="222">
        <f>IF($W1148=AJ$3,$AB1148,IF(NOT($W1148=0),"",SUMIFS('Val-Vol (2)'!AJ$4:AJ$1858,'Val-Vol (2)'!$A$4:$A$1858,$D1148,'Val-Vol (2)'!$V$4:$V$1858,$V1148)/SUMIFS('[6]Comp2016-2017 (3)'!$G$5:$G$289,'[6]Comp2016-2017 (3)'!$A$5:$A$289,$D1148,'[6]Comp2016-2017 (3)'!$R$5:$R$289,$V1148)*$AB1148))</f>
        <v/>
      </c>
      <c r="AK1148" s="222">
        <f>SUM(AC1148:AJ1148)-AB1148</f>
        <v/>
      </c>
      <c r="AL1148" s="216">
        <f>IF(A1148=D1148,"remplir à la main","")</f>
        <v/>
      </c>
      <c r="AM1148" s="216">
        <f>VLOOKUP(A1148,'[6]Table corresp.'!$M$4:$U$63,8,FALSE)</f>
        <v/>
      </c>
      <c r="AN1148" s="216">
        <f>VLOOKUP(D1148,'[6]Table corresp.'!$M$4:$U$63,9,FALSE)</f>
        <v/>
      </c>
    </row>
    <row r="1149">
      <c r="A1149" s="179" t="inlineStr">
        <is>
          <t>05 - Travaux d'exploitation de bois et de sylviculture</t>
        </is>
      </c>
      <c r="B1149" s="179">
        <f>VLOOKUP(LEFT(A1149,3),'[6]Table corresp.'!$A$4:$D$63,3,FALSE)</f>
        <v/>
      </c>
      <c r="C1149" s="179">
        <f>VLOOKUP(A1149,'[6]Table corresp.'!$M$4:$P$63,4,FALSE)</f>
        <v/>
      </c>
      <c r="D1149" s="179" t="inlineStr">
        <is>
          <t>10 - Sciages bruts : divers feuillus tempérés</t>
        </is>
      </c>
      <c r="E1149" s="179">
        <f>VLOOKUP(LEFT(D1149,3),'[6]Table corresp.'!$A$4:$D$63,4,FALSE)</f>
        <v/>
      </c>
      <c r="F1149" s="179">
        <f>LEFT(A1149,3)&amp;" - "&amp;LEFT(D1149,3)</f>
        <v/>
      </c>
      <c r="G1149" s="217" t="n">
        <v>9078.409333596133</v>
      </c>
      <c r="H1149" s="217" t="n">
        <v>0</v>
      </c>
      <c r="I1149" s="217" t="n">
        <v>9078.409333596133</v>
      </c>
      <c r="J1149" s="218" t="n"/>
      <c r="K1149" s="218" t="n"/>
      <c r="L1149" s="218" t="n"/>
      <c r="M1149" s="218" t="n"/>
      <c r="N1149" s="218" t="n"/>
      <c r="O1149" s="218" t="n"/>
      <c r="P1149" s="218" t="n"/>
      <c r="Q1149" s="218" t="n"/>
      <c r="R1149" s="218" t="n"/>
      <c r="S1149" s="217" t="n"/>
      <c r="T1149" s="216">
        <f>VLOOKUP(A1149,'[6]Groupe de branches'!$Z$27:$AM$86,14,FALSE)</f>
        <v/>
      </c>
      <c r="U1149" s="216">
        <f>VLOOKUP(D1149,'[6]Groupe de branches'!$Z$27:$AM$86,14,FALSE)</f>
        <v/>
      </c>
      <c r="V1149" s="216" t="n">
        <v>2019</v>
      </c>
      <c r="W1149" s="216">
        <f>VLOOKUP(D1149,'[6]Table corresp.'!$M$4:$S$63,7,FALSE)</f>
        <v/>
      </c>
      <c r="X1149" s="219">
        <f>IFERROR(G1149/SUMIFS('[6]Comp2016-2017 (3)'!$I$5:$I$289,'[6]Comp2016-2017 (3)'!$A$5:$A$289,A1149,'[6]Comp2016-2017 (3)'!$R$5:$R$289,V1149),0)</f>
        <v/>
      </c>
      <c r="Y1149" s="220">
        <f>IFERROR(IF(RIGHT(F1149,3)="Exp",VLOOKUP(F1149,#REF!,2,FALSE),VLOOKUP(F1149,#REF!,9,FALSE)),1)</f>
        <v/>
      </c>
      <c r="Z1149" s="221">
        <f>IFERROR(Y1149/SUMIFS($Y$4:$Y$1858,$V$4:$V$1858,V1149,$A$4:$A$1858,A1149),"")</f>
        <v/>
      </c>
      <c r="AA1149" s="221">
        <f>X1149*Z1149</f>
        <v/>
      </c>
      <c r="AB1149" s="222">
        <f>IFERROR(SUMIFS('[6]Comp2016-2017 (3)'!$G$5:$G$289,'[6]Comp2016-2017 (3)'!$A$5:$A$289,A1149,'[6]Comp2016-2017 (3)'!$R$5:$R$289,V1149)*AA1149/SUMIFS($AA$4:$AA$1858,$A$4:$A$1858,A1149,$V$4:$V$1858,V1149),0)</f>
        <v/>
      </c>
      <c r="AC1149" s="222">
        <f>IF($W1149=AC$3,$AB1149,IF(NOT($W1149=0),"",SUMIFS('Val-Vol (2)'!AC$4:AC$1858,'Val-Vol (2)'!$A$4:$A$1858,$D1149,'Val-Vol (2)'!$V$4:$V$1858,$V1149)/SUMIFS('[6]Comp2016-2017 (3)'!$G$5:$G$289,'[6]Comp2016-2017 (3)'!$A$5:$A$289,$D1149,'[6]Comp2016-2017 (3)'!$R$5:$R$289,$V1149)*$AB1149))</f>
        <v/>
      </c>
      <c r="AD1149" s="222">
        <f>IF($W1149=AD$3,$AB1149,IF(NOT($W1149=0),"",SUMIFS('Val-Vol (2)'!AD$4:AD$1858,'Val-Vol (2)'!$A$4:$A$1858,$D1149,'Val-Vol (2)'!$V$4:$V$1858,$V1149)/SUMIFS('[6]Comp2016-2017 (3)'!$G$5:$G$289,'[6]Comp2016-2017 (3)'!$A$5:$A$289,$D1149,'[6]Comp2016-2017 (3)'!$R$5:$R$289,$V1149)*$AB1149))</f>
        <v/>
      </c>
      <c r="AE1149" s="222">
        <f>IF($W1149=AE$3,$AB1149,IF(NOT($W1149=0),"",SUMIFS('Val-Vol (2)'!AE$4:AE$1858,'Val-Vol (2)'!$A$4:$A$1858,$D1149,'Val-Vol (2)'!$V$4:$V$1858,$V1149)/SUMIFS('[6]Comp2016-2017 (3)'!$G$5:$G$289,'[6]Comp2016-2017 (3)'!$A$5:$A$289,$D1149,'[6]Comp2016-2017 (3)'!$R$5:$R$289,$V1149)*$AB1149))</f>
        <v/>
      </c>
      <c r="AF1149" s="222">
        <f>IF($W1149=AF$3,$AB1149,IF(NOT($W1149=0),"",SUMIFS('Val-Vol (2)'!AF$4:AF$1858,'Val-Vol (2)'!$A$4:$A$1858,$D1149,'Val-Vol (2)'!$V$4:$V$1858,$V1149)/SUMIFS('[6]Comp2016-2017 (3)'!$G$5:$G$289,'[6]Comp2016-2017 (3)'!$A$5:$A$289,$D1149,'[6]Comp2016-2017 (3)'!$R$5:$R$289,$V1149)*$AB1149))</f>
        <v/>
      </c>
      <c r="AG1149" s="222">
        <f>IF($W1149=AG$3,$AB1149,IF(NOT($W1149=0),"",SUMIFS('Val-Vol (2)'!AG$4:AG$1858,'Val-Vol (2)'!$A$4:$A$1858,$D1149,'Val-Vol (2)'!$V$4:$V$1858,$V1149)/SUMIFS('[6]Comp2016-2017 (3)'!$G$5:$G$289,'[6]Comp2016-2017 (3)'!$A$5:$A$289,$D1149,'[6]Comp2016-2017 (3)'!$R$5:$R$289,$V1149)*$AB1149))</f>
        <v/>
      </c>
      <c r="AH1149" s="222">
        <f>IF($W1149=AH$3,$AB1149,IF(NOT($W1149=0),"",SUMIFS('Val-Vol (2)'!AH$4:AH$1858,'Val-Vol (2)'!$A$4:$A$1858,$D1149,'Val-Vol (2)'!$V$4:$V$1858,$V1149)/SUMIFS('[6]Comp2016-2017 (3)'!$G$5:$G$289,'[6]Comp2016-2017 (3)'!$A$5:$A$289,$D1149,'[6]Comp2016-2017 (3)'!$R$5:$R$289,$V1149)*$AB1149))</f>
        <v/>
      </c>
      <c r="AI1149" s="222">
        <f>IF($W1149=AI$3,$AB1149,IF(NOT($W1149=0),"",SUMIFS('Val-Vol (2)'!AI$4:AI$1858,'Val-Vol (2)'!$A$4:$A$1858,$D1149,'Val-Vol (2)'!$V$4:$V$1858,$V1149)/SUMIFS('[6]Comp2016-2017 (3)'!$G$5:$G$289,'[6]Comp2016-2017 (3)'!$A$5:$A$289,$D1149,'[6]Comp2016-2017 (3)'!$R$5:$R$289,$V1149)*$AB1149))</f>
        <v/>
      </c>
      <c r="AJ1149" s="222">
        <f>IF($W1149=AJ$3,$AB1149,IF(NOT($W1149=0),"",SUMIFS('Val-Vol (2)'!AJ$4:AJ$1858,'Val-Vol (2)'!$A$4:$A$1858,$D1149,'Val-Vol (2)'!$V$4:$V$1858,$V1149)/SUMIFS('[6]Comp2016-2017 (3)'!$G$5:$G$289,'[6]Comp2016-2017 (3)'!$A$5:$A$289,$D1149,'[6]Comp2016-2017 (3)'!$R$5:$R$289,$V1149)*$AB1149))</f>
        <v/>
      </c>
      <c r="AK1149" s="222">
        <f>SUM(AC1149:AJ1149)-AB1149</f>
        <v/>
      </c>
      <c r="AL1149" s="216">
        <f>IF(A1149=D1149,"remplir à la main","")</f>
        <v/>
      </c>
      <c r="AM1149" s="216">
        <f>VLOOKUP(A1149,'[6]Table corresp.'!$M$4:$U$63,8,FALSE)</f>
        <v/>
      </c>
      <c r="AN1149" s="216">
        <f>VLOOKUP(D1149,'[6]Table corresp.'!$M$4:$U$63,9,FALSE)</f>
        <v/>
      </c>
    </row>
    <row r="1150">
      <c r="A1150" s="179" t="inlineStr">
        <is>
          <t>05 - Travaux d'exploitation de bois et de sylviculture</t>
        </is>
      </c>
      <c r="B1150" s="179">
        <f>VLOOKUP(LEFT(A1150,3),'[6]Table corresp.'!$A$4:$D$63,3,FALSE)</f>
        <v/>
      </c>
      <c r="C1150" s="179">
        <f>VLOOKUP(A1150,'[6]Table corresp.'!$M$4:$P$63,4,FALSE)</f>
        <v/>
      </c>
      <c r="D1150" s="179" t="inlineStr">
        <is>
          <t>12 - Sciages bruts de sapin-épicéa</t>
        </is>
      </c>
      <c r="E1150" s="179">
        <f>VLOOKUP(LEFT(D1150,3),'[6]Table corresp.'!$A$4:$D$63,4,FALSE)</f>
        <v/>
      </c>
      <c r="F1150" s="179">
        <f>LEFT(A1150,3)&amp;" - "&amp;LEFT(D1150,3)</f>
        <v/>
      </c>
      <c r="G1150" s="217" t="n">
        <v>98872.6515983742</v>
      </c>
      <c r="H1150" s="217" t="n">
        <v>0</v>
      </c>
      <c r="I1150" s="217" t="n">
        <v>98872.65159837421</v>
      </c>
      <c r="J1150" s="218" t="n"/>
      <c r="K1150" s="218" t="n"/>
      <c r="L1150" s="218" t="n"/>
      <c r="M1150" s="218" t="n"/>
      <c r="N1150" s="218" t="n"/>
      <c r="O1150" s="218" t="n"/>
      <c r="P1150" s="218" t="n"/>
      <c r="Q1150" s="218" t="n"/>
      <c r="R1150" s="218" t="n"/>
      <c r="S1150" s="217" t="n"/>
      <c r="T1150" s="216">
        <f>VLOOKUP(A1150,'[6]Groupe de branches'!$Z$27:$AM$86,14,FALSE)</f>
        <v/>
      </c>
      <c r="U1150" s="216">
        <f>VLOOKUP(D1150,'[6]Groupe de branches'!$Z$27:$AM$86,14,FALSE)</f>
        <v/>
      </c>
      <c r="V1150" s="216" t="n">
        <v>2019</v>
      </c>
      <c r="W1150" s="216">
        <f>VLOOKUP(D1150,'[6]Table corresp.'!$M$4:$S$63,7,FALSE)</f>
        <v/>
      </c>
      <c r="X1150" s="219">
        <f>IFERROR(G1150/SUMIFS('[6]Comp2016-2017 (3)'!$I$5:$I$289,'[6]Comp2016-2017 (3)'!$A$5:$A$289,A1150,'[6]Comp2016-2017 (3)'!$R$5:$R$289,V1150),0)</f>
        <v/>
      </c>
      <c r="Y1150" s="220">
        <f>IFERROR(IF(RIGHT(F1150,3)="Exp",VLOOKUP(F1150,#REF!,2,FALSE),VLOOKUP(F1150,#REF!,9,FALSE)),1)</f>
        <v/>
      </c>
      <c r="Z1150" s="221">
        <f>IFERROR(Y1150/SUMIFS($Y$4:$Y$1858,$V$4:$V$1858,V1150,$A$4:$A$1858,A1150),"")</f>
        <v/>
      </c>
      <c r="AA1150" s="221">
        <f>X1150*Z1150</f>
        <v/>
      </c>
      <c r="AB1150" s="222">
        <f>IFERROR(SUMIFS('[6]Comp2016-2017 (3)'!$G$5:$G$289,'[6]Comp2016-2017 (3)'!$A$5:$A$289,A1150,'[6]Comp2016-2017 (3)'!$R$5:$R$289,V1150)*AA1150/SUMIFS($AA$4:$AA$1858,$A$4:$A$1858,A1150,$V$4:$V$1858,V1150),0)</f>
        <v/>
      </c>
      <c r="AC1150" s="222">
        <f>IF($W1150=AC$3,$AB1150,IF(NOT($W1150=0),"",SUMIFS('Val-Vol (2)'!AC$4:AC$1858,'Val-Vol (2)'!$A$4:$A$1858,$D1150,'Val-Vol (2)'!$V$4:$V$1858,$V1150)/SUMIFS('[6]Comp2016-2017 (3)'!$G$5:$G$289,'[6]Comp2016-2017 (3)'!$A$5:$A$289,$D1150,'[6]Comp2016-2017 (3)'!$R$5:$R$289,$V1150)*$AB1150))</f>
        <v/>
      </c>
      <c r="AD1150" s="222">
        <f>IF($W1150=AD$3,$AB1150,IF(NOT($W1150=0),"",SUMIFS('Val-Vol (2)'!AD$4:AD$1858,'Val-Vol (2)'!$A$4:$A$1858,$D1150,'Val-Vol (2)'!$V$4:$V$1858,$V1150)/SUMIFS('[6]Comp2016-2017 (3)'!$G$5:$G$289,'[6]Comp2016-2017 (3)'!$A$5:$A$289,$D1150,'[6]Comp2016-2017 (3)'!$R$5:$R$289,$V1150)*$AB1150))</f>
        <v/>
      </c>
      <c r="AE1150" s="222">
        <f>IF($W1150=AE$3,$AB1150,IF(NOT($W1150=0),"",SUMIFS('Val-Vol (2)'!AE$4:AE$1858,'Val-Vol (2)'!$A$4:$A$1858,$D1150,'Val-Vol (2)'!$V$4:$V$1858,$V1150)/SUMIFS('[6]Comp2016-2017 (3)'!$G$5:$G$289,'[6]Comp2016-2017 (3)'!$A$5:$A$289,$D1150,'[6]Comp2016-2017 (3)'!$R$5:$R$289,$V1150)*$AB1150))</f>
        <v/>
      </c>
      <c r="AF1150" s="222">
        <f>IF($W1150=AF$3,$AB1150,IF(NOT($W1150=0),"",SUMIFS('Val-Vol (2)'!AF$4:AF$1858,'Val-Vol (2)'!$A$4:$A$1858,$D1150,'Val-Vol (2)'!$V$4:$V$1858,$V1150)/SUMIFS('[6]Comp2016-2017 (3)'!$G$5:$G$289,'[6]Comp2016-2017 (3)'!$A$5:$A$289,$D1150,'[6]Comp2016-2017 (3)'!$R$5:$R$289,$V1150)*$AB1150))</f>
        <v/>
      </c>
      <c r="AG1150" s="222">
        <f>IF($W1150=AG$3,$AB1150,IF(NOT($W1150=0),"",SUMIFS('Val-Vol (2)'!AG$4:AG$1858,'Val-Vol (2)'!$A$4:$A$1858,$D1150,'Val-Vol (2)'!$V$4:$V$1858,$V1150)/SUMIFS('[6]Comp2016-2017 (3)'!$G$5:$G$289,'[6]Comp2016-2017 (3)'!$A$5:$A$289,$D1150,'[6]Comp2016-2017 (3)'!$R$5:$R$289,$V1150)*$AB1150))</f>
        <v/>
      </c>
      <c r="AH1150" s="222">
        <f>IF($W1150=AH$3,$AB1150,IF(NOT($W1150=0),"",SUMIFS('Val-Vol (2)'!AH$4:AH$1858,'Val-Vol (2)'!$A$4:$A$1858,$D1150,'Val-Vol (2)'!$V$4:$V$1858,$V1150)/SUMIFS('[6]Comp2016-2017 (3)'!$G$5:$G$289,'[6]Comp2016-2017 (3)'!$A$5:$A$289,$D1150,'[6]Comp2016-2017 (3)'!$R$5:$R$289,$V1150)*$AB1150))</f>
        <v/>
      </c>
      <c r="AI1150" s="222">
        <f>IF($W1150=AI$3,$AB1150,IF(NOT($W1150=0),"",SUMIFS('Val-Vol (2)'!AI$4:AI$1858,'Val-Vol (2)'!$A$4:$A$1858,$D1150,'Val-Vol (2)'!$V$4:$V$1858,$V1150)/SUMIFS('[6]Comp2016-2017 (3)'!$G$5:$G$289,'[6]Comp2016-2017 (3)'!$A$5:$A$289,$D1150,'[6]Comp2016-2017 (3)'!$R$5:$R$289,$V1150)*$AB1150))</f>
        <v/>
      </c>
      <c r="AJ1150" s="222">
        <f>IF($W1150=AJ$3,$AB1150,IF(NOT($W1150=0),"",SUMIFS('Val-Vol (2)'!AJ$4:AJ$1858,'Val-Vol (2)'!$A$4:$A$1858,$D1150,'Val-Vol (2)'!$V$4:$V$1858,$V1150)/SUMIFS('[6]Comp2016-2017 (3)'!$G$5:$G$289,'[6]Comp2016-2017 (3)'!$A$5:$A$289,$D1150,'[6]Comp2016-2017 (3)'!$R$5:$R$289,$V1150)*$AB1150))</f>
        <v/>
      </c>
      <c r="AK1150" s="222">
        <f>SUM(AC1150:AJ1150)-AB1150</f>
        <v/>
      </c>
      <c r="AL1150" s="216">
        <f>IF(A1150=D1150,"remplir à la main","")</f>
        <v/>
      </c>
      <c r="AM1150" s="216">
        <f>VLOOKUP(A1150,'[6]Table corresp.'!$M$4:$U$63,8,FALSE)</f>
        <v/>
      </c>
      <c r="AN1150" s="216">
        <f>VLOOKUP(D1150,'[6]Table corresp.'!$M$4:$U$63,9,FALSE)</f>
        <v/>
      </c>
    </row>
    <row r="1151">
      <c r="A1151" s="179" t="inlineStr">
        <is>
          <t>05 - Travaux d'exploitation de bois et de sylviculture</t>
        </is>
      </c>
      <c r="B1151" s="179">
        <f>VLOOKUP(LEFT(A1151,3),'[6]Table corresp.'!$A$4:$D$63,3,FALSE)</f>
        <v/>
      </c>
      <c r="C1151" s="179">
        <f>VLOOKUP(A1151,'[6]Table corresp.'!$M$4:$P$63,4,FALSE)</f>
        <v/>
      </c>
      <c r="D1151" s="179" t="inlineStr">
        <is>
          <t>13 - Sciages bruts de Douglas</t>
        </is>
      </c>
      <c r="E1151" s="179">
        <f>VLOOKUP(LEFT(D1151,3),'[6]Table corresp.'!$A$4:$D$63,4,FALSE)</f>
        <v/>
      </c>
      <c r="F1151" s="179">
        <f>LEFT(A1151,3)&amp;" - "&amp;LEFT(D1151,3)</f>
        <v/>
      </c>
      <c r="G1151" s="217" t="n">
        <v>33959.63156982567</v>
      </c>
      <c r="H1151" s="217" t="n">
        <v>0</v>
      </c>
      <c r="I1151" s="217" t="n">
        <v>33959.63156982567</v>
      </c>
      <c r="J1151" s="218" t="n"/>
      <c r="K1151" s="218" t="n"/>
      <c r="L1151" s="218" t="n"/>
      <c r="M1151" s="218" t="n"/>
      <c r="N1151" s="218" t="n"/>
      <c r="O1151" s="218" t="n"/>
      <c r="P1151" s="218" t="n"/>
      <c r="Q1151" s="218" t="n"/>
      <c r="R1151" s="218" t="n"/>
      <c r="S1151" s="217" t="n"/>
      <c r="T1151" s="216">
        <f>VLOOKUP(A1151,'[6]Groupe de branches'!$Z$27:$AM$86,14,FALSE)</f>
        <v/>
      </c>
      <c r="U1151" s="216">
        <f>VLOOKUP(D1151,'[6]Groupe de branches'!$Z$27:$AM$86,14,FALSE)</f>
        <v/>
      </c>
      <c r="V1151" s="216" t="n">
        <v>2019</v>
      </c>
      <c r="W1151" s="216">
        <f>VLOOKUP(D1151,'[6]Table corresp.'!$M$4:$S$63,7,FALSE)</f>
        <v/>
      </c>
      <c r="X1151" s="219">
        <f>IFERROR(G1151/SUMIFS('[6]Comp2016-2017 (3)'!$I$5:$I$289,'[6]Comp2016-2017 (3)'!$A$5:$A$289,A1151,'[6]Comp2016-2017 (3)'!$R$5:$R$289,V1151),0)</f>
        <v/>
      </c>
      <c r="Y1151" s="220">
        <f>IFERROR(IF(RIGHT(F1151,3)="Exp",VLOOKUP(F1151,#REF!,2,FALSE),VLOOKUP(F1151,#REF!,9,FALSE)),1)</f>
        <v/>
      </c>
      <c r="Z1151" s="221">
        <f>IFERROR(Y1151/SUMIFS($Y$4:$Y$1858,$V$4:$V$1858,V1151,$A$4:$A$1858,A1151),"")</f>
        <v/>
      </c>
      <c r="AA1151" s="221">
        <f>X1151*Z1151</f>
        <v/>
      </c>
      <c r="AB1151" s="222">
        <f>IFERROR(SUMIFS('[6]Comp2016-2017 (3)'!$G$5:$G$289,'[6]Comp2016-2017 (3)'!$A$5:$A$289,A1151,'[6]Comp2016-2017 (3)'!$R$5:$R$289,V1151)*AA1151/SUMIFS($AA$4:$AA$1858,$A$4:$A$1858,A1151,$V$4:$V$1858,V1151),0)</f>
        <v/>
      </c>
      <c r="AC1151" s="222">
        <f>IF($W1151=AC$3,$AB1151,IF(NOT($W1151=0),"",SUMIFS('Val-Vol (2)'!AC$4:AC$1858,'Val-Vol (2)'!$A$4:$A$1858,$D1151,'Val-Vol (2)'!$V$4:$V$1858,$V1151)/SUMIFS('[6]Comp2016-2017 (3)'!$G$5:$G$289,'[6]Comp2016-2017 (3)'!$A$5:$A$289,$D1151,'[6]Comp2016-2017 (3)'!$R$5:$R$289,$V1151)*$AB1151))</f>
        <v/>
      </c>
      <c r="AD1151" s="222">
        <f>IF($W1151=AD$3,$AB1151,IF(NOT($W1151=0),"",SUMIFS('Val-Vol (2)'!AD$4:AD$1858,'Val-Vol (2)'!$A$4:$A$1858,$D1151,'Val-Vol (2)'!$V$4:$V$1858,$V1151)/SUMIFS('[6]Comp2016-2017 (3)'!$G$5:$G$289,'[6]Comp2016-2017 (3)'!$A$5:$A$289,$D1151,'[6]Comp2016-2017 (3)'!$R$5:$R$289,$V1151)*$AB1151))</f>
        <v/>
      </c>
      <c r="AE1151" s="222">
        <f>IF($W1151=AE$3,$AB1151,IF(NOT($W1151=0),"",SUMIFS('Val-Vol (2)'!AE$4:AE$1858,'Val-Vol (2)'!$A$4:$A$1858,$D1151,'Val-Vol (2)'!$V$4:$V$1858,$V1151)/SUMIFS('[6]Comp2016-2017 (3)'!$G$5:$G$289,'[6]Comp2016-2017 (3)'!$A$5:$A$289,$D1151,'[6]Comp2016-2017 (3)'!$R$5:$R$289,$V1151)*$AB1151))</f>
        <v/>
      </c>
      <c r="AF1151" s="222">
        <f>IF($W1151=AF$3,$AB1151,IF(NOT($W1151=0),"",SUMIFS('Val-Vol (2)'!AF$4:AF$1858,'Val-Vol (2)'!$A$4:$A$1858,$D1151,'Val-Vol (2)'!$V$4:$V$1858,$V1151)/SUMIFS('[6]Comp2016-2017 (3)'!$G$5:$G$289,'[6]Comp2016-2017 (3)'!$A$5:$A$289,$D1151,'[6]Comp2016-2017 (3)'!$R$5:$R$289,$V1151)*$AB1151))</f>
        <v/>
      </c>
      <c r="AG1151" s="222">
        <f>IF($W1151=AG$3,$AB1151,IF(NOT($W1151=0),"",SUMIFS('Val-Vol (2)'!AG$4:AG$1858,'Val-Vol (2)'!$A$4:$A$1858,$D1151,'Val-Vol (2)'!$V$4:$V$1858,$V1151)/SUMIFS('[6]Comp2016-2017 (3)'!$G$5:$G$289,'[6]Comp2016-2017 (3)'!$A$5:$A$289,$D1151,'[6]Comp2016-2017 (3)'!$R$5:$R$289,$V1151)*$AB1151))</f>
        <v/>
      </c>
      <c r="AH1151" s="222">
        <f>IF($W1151=AH$3,$AB1151,IF(NOT($W1151=0),"",SUMIFS('Val-Vol (2)'!AH$4:AH$1858,'Val-Vol (2)'!$A$4:$A$1858,$D1151,'Val-Vol (2)'!$V$4:$V$1858,$V1151)/SUMIFS('[6]Comp2016-2017 (3)'!$G$5:$G$289,'[6]Comp2016-2017 (3)'!$A$5:$A$289,$D1151,'[6]Comp2016-2017 (3)'!$R$5:$R$289,$V1151)*$AB1151))</f>
        <v/>
      </c>
      <c r="AI1151" s="222">
        <f>IF($W1151=AI$3,$AB1151,IF(NOT($W1151=0),"",SUMIFS('Val-Vol (2)'!AI$4:AI$1858,'Val-Vol (2)'!$A$4:$A$1858,$D1151,'Val-Vol (2)'!$V$4:$V$1858,$V1151)/SUMIFS('[6]Comp2016-2017 (3)'!$G$5:$G$289,'[6]Comp2016-2017 (3)'!$A$5:$A$289,$D1151,'[6]Comp2016-2017 (3)'!$R$5:$R$289,$V1151)*$AB1151))</f>
        <v/>
      </c>
      <c r="AJ1151" s="222">
        <f>IF($W1151=AJ$3,$AB1151,IF(NOT($W1151=0),"",SUMIFS('Val-Vol (2)'!AJ$4:AJ$1858,'Val-Vol (2)'!$A$4:$A$1858,$D1151,'Val-Vol (2)'!$V$4:$V$1858,$V1151)/SUMIFS('[6]Comp2016-2017 (3)'!$G$5:$G$289,'[6]Comp2016-2017 (3)'!$A$5:$A$289,$D1151,'[6]Comp2016-2017 (3)'!$R$5:$R$289,$V1151)*$AB1151))</f>
        <v/>
      </c>
      <c r="AK1151" s="222">
        <f>SUM(AC1151:AJ1151)-AB1151</f>
        <v/>
      </c>
      <c r="AL1151" s="216">
        <f>IF(A1151=D1151,"remplir à la main","")</f>
        <v/>
      </c>
      <c r="AM1151" s="216">
        <f>VLOOKUP(A1151,'[6]Table corresp.'!$M$4:$U$63,8,FALSE)</f>
        <v/>
      </c>
      <c r="AN1151" s="216">
        <f>VLOOKUP(D1151,'[6]Table corresp.'!$M$4:$U$63,9,FALSE)</f>
        <v/>
      </c>
    </row>
    <row r="1152">
      <c r="A1152" s="179" t="inlineStr">
        <is>
          <t>05 - Travaux d'exploitation de bois et de sylviculture</t>
        </is>
      </c>
      <c r="B1152" s="179">
        <f>VLOOKUP(LEFT(A1152,3),'[6]Table corresp.'!$A$4:$D$63,3,FALSE)</f>
        <v/>
      </c>
      <c r="C1152" s="179">
        <f>VLOOKUP(A1152,'[6]Table corresp.'!$M$4:$P$63,4,FALSE)</f>
        <v/>
      </c>
      <c r="D1152" s="179" t="inlineStr">
        <is>
          <t>14 - Sciages bruts : divers résineux</t>
        </is>
      </c>
      <c r="E1152" s="179">
        <f>VLOOKUP(LEFT(D1152,3),'[6]Table corresp.'!$A$4:$D$63,4,FALSE)</f>
        <v/>
      </c>
      <c r="F1152" s="179">
        <f>LEFT(A1152,3)&amp;" - "&amp;LEFT(D1152,3)</f>
        <v/>
      </c>
      <c r="G1152" s="217" t="n">
        <v>12954.19202244936</v>
      </c>
      <c r="H1152" s="217" t="n">
        <v>0</v>
      </c>
      <c r="I1152" s="217" t="n">
        <v>12954.19202244936</v>
      </c>
      <c r="J1152" s="218" t="n"/>
      <c r="K1152" s="218" t="n"/>
      <c r="L1152" s="218" t="n"/>
      <c r="M1152" s="218" t="n"/>
      <c r="N1152" s="218" t="n"/>
      <c r="O1152" s="218" t="n"/>
      <c r="P1152" s="218" t="n"/>
      <c r="Q1152" s="218" t="n"/>
      <c r="R1152" s="218" t="n"/>
      <c r="S1152" s="217" t="n"/>
      <c r="T1152" s="216">
        <f>VLOOKUP(A1152,'[6]Groupe de branches'!$Z$27:$AM$86,14,FALSE)</f>
        <v/>
      </c>
      <c r="U1152" s="216">
        <f>VLOOKUP(D1152,'[6]Groupe de branches'!$Z$27:$AM$86,14,FALSE)</f>
        <v/>
      </c>
      <c r="V1152" s="216" t="n">
        <v>2019</v>
      </c>
      <c r="W1152" s="216">
        <f>VLOOKUP(D1152,'[6]Table corresp.'!$M$4:$S$63,7,FALSE)</f>
        <v/>
      </c>
      <c r="X1152" s="219">
        <f>IFERROR(G1152/SUMIFS('[6]Comp2016-2017 (3)'!$I$5:$I$289,'[6]Comp2016-2017 (3)'!$A$5:$A$289,A1152,'[6]Comp2016-2017 (3)'!$R$5:$R$289,V1152),0)</f>
        <v/>
      </c>
      <c r="Y1152" s="220">
        <f>IFERROR(IF(RIGHT(F1152,3)="Exp",VLOOKUP(F1152,#REF!,2,FALSE),VLOOKUP(F1152,#REF!,9,FALSE)),1)</f>
        <v/>
      </c>
      <c r="Z1152" s="221">
        <f>IFERROR(Y1152/SUMIFS($Y$4:$Y$1858,$V$4:$V$1858,V1152,$A$4:$A$1858,A1152),"")</f>
        <v/>
      </c>
      <c r="AA1152" s="221">
        <f>X1152*Z1152</f>
        <v/>
      </c>
      <c r="AB1152" s="222">
        <f>IFERROR(SUMIFS('[6]Comp2016-2017 (3)'!$G$5:$G$289,'[6]Comp2016-2017 (3)'!$A$5:$A$289,A1152,'[6]Comp2016-2017 (3)'!$R$5:$R$289,V1152)*AA1152/SUMIFS($AA$4:$AA$1858,$A$4:$A$1858,A1152,$V$4:$V$1858,V1152),0)</f>
        <v/>
      </c>
      <c r="AC1152" s="222">
        <f>IF($W1152=AC$3,$AB1152,IF(NOT($W1152=0),"",SUMIFS('Val-Vol (2)'!AC$4:AC$1858,'Val-Vol (2)'!$A$4:$A$1858,$D1152,'Val-Vol (2)'!$V$4:$V$1858,$V1152)/SUMIFS('[6]Comp2016-2017 (3)'!$G$5:$G$289,'[6]Comp2016-2017 (3)'!$A$5:$A$289,$D1152,'[6]Comp2016-2017 (3)'!$R$5:$R$289,$V1152)*$AB1152))</f>
        <v/>
      </c>
      <c r="AD1152" s="222">
        <f>IF($W1152=AD$3,$AB1152,IF(NOT($W1152=0),"",SUMIFS('Val-Vol (2)'!AD$4:AD$1858,'Val-Vol (2)'!$A$4:$A$1858,$D1152,'Val-Vol (2)'!$V$4:$V$1858,$V1152)/SUMIFS('[6]Comp2016-2017 (3)'!$G$5:$G$289,'[6]Comp2016-2017 (3)'!$A$5:$A$289,$D1152,'[6]Comp2016-2017 (3)'!$R$5:$R$289,$V1152)*$AB1152))</f>
        <v/>
      </c>
      <c r="AE1152" s="222">
        <f>IF($W1152=AE$3,$AB1152,IF(NOT($W1152=0),"",SUMIFS('Val-Vol (2)'!AE$4:AE$1858,'Val-Vol (2)'!$A$4:$A$1858,$D1152,'Val-Vol (2)'!$V$4:$V$1858,$V1152)/SUMIFS('[6]Comp2016-2017 (3)'!$G$5:$G$289,'[6]Comp2016-2017 (3)'!$A$5:$A$289,$D1152,'[6]Comp2016-2017 (3)'!$R$5:$R$289,$V1152)*$AB1152))</f>
        <v/>
      </c>
      <c r="AF1152" s="222">
        <f>IF($W1152=AF$3,$AB1152,IF(NOT($W1152=0),"",SUMIFS('Val-Vol (2)'!AF$4:AF$1858,'Val-Vol (2)'!$A$4:$A$1858,$D1152,'Val-Vol (2)'!$V$4:$V$1858,$V1152)/SUMIFS('[6]Comp2016-2017 (3)'!$G$5:$G$289,'[6]Comp2016-2017 (3)'!$A$5:$A$289,$D1152,'[6]Comp2016-2017 (3)'!$R$5:$R$289,$V1152)*$AB1152))</f>
        <v/>
      </c>
      <c r="AG1152" s="222">
        <f>IF($W1152=AG$3,$AB1152,IF(NOT($W1152=0),"",SUMIFS('Val-Vol (2)'!AG$4:AG$1858,'Val-Vol (2)'!$A$4:$A$1858,$D1152,'Val-Vol (2)'!$V$4:$V$1858,$V1152)/SUMIFS('[6]Comp2016-2017 (3)'!$G$5:$G$289,'[6]Comp2016-2017 (3)'!$A$5:$A$289,$D1152,'[6]Comp2016-2017 (3)'!$R$5:$R$289,$V1152)*$AB1152))</f>
        <v/>
      </c>
      <c r="AH1152" s="222">
        <f>IF($W1152=AH$3,$AB1152,IF(NOT($W1152=0),"",SUMIFS('Val-Vol (2)'!AH$4:AH$1858,'Val-Vol (2)'!$A$4:$A$1858,$D1152,'Val-Vol (2)'!$V$4:$V$1858,$V1152)/SUMIFS('[6]Comp2016-2017 (3)'!$G$5:$G$289,'[6]Comp2016-2017 (3)'!$A$5:$A$289,$D1152,'[6]Comp2016-2017 (3)'!$R$5:$R$289,$V1152)*$AB1152))</f>
        <v/>
      </c>
      <c r="AI1152" s="222">
        <f>IF($W1152=AI$3,$AB1152,IF(NOT($W1152=0),"",SUMIFS('Val-Vol (2)'!AI$4:AI$1858,'Val-Vol (2)'!$A$4:$A$1858,$D1152,'Val-Vol (2)'!$V$4:$V$1858,$V1152)/SUMIFS('[6]Comp2016-2017 (3)'!$G$5:$G$289,'[6]Comp2016-2017 (3)'!$A$5:$A$289,$D1152,'[6]Comp2016-2017 (3)'!$R$5:$R$289,$V1152)*$AB1152))</f>
        <v/>
      </c>
      <c r="AJ1152" s="222">
        <f>IF($W1152=AJ$3,$AB1152,IF(NOT($W1152=0),"",SUMIFS('Val-Vol (2)'!AJ$4:AJ$1858,'Val-Vol (2)'!$A$4:$A$1858,$D1152,'Val-Vol (2)'!$V$4:$V$1858,$V1152)/SUMIFS('[6]Comp2016-2017 (3)'!$G$5:$G$289,'[6]Comp2016-2017 (3)'!$A$5:$A$289,$D1152,'[6]Comp2016-2017 (3)'!$R$5:$R$289,$V1152)*$AB1152))</f>
        <v/>
      </c>
      <c r="AK1152" s="222">
        <f>SUM(AC1152:AJ1152)-AB1152</f>
        <v/>
      </c>
      <c r="AL1152" s="216">
        <f>IF(A1152=D1152,"remplir à la main","")</f>
        <v/>
      </c>
      <c r="AM1152" s="216">
        <f>VLOOKUP(A1152,'[6]Table corresp.'!$M$4:$U$63,8,FALSE)</f>
        <v/>
      </c>
      <c r="AN1152" s="216">
        <f>VLOOKUP(D1152,'[6]Table corresp.'!$M$4:$U$63,9,FALSE)</f>
        <v/>
      </c>
    </row>
    <row r="1153">
      <c r="A1153" s="179" t="inlineStr">
        <is>
          <t>05 - Travaux d'exploitation de bois et de sylviculture</t>
        </is>
      </c>
      <c r="B1153" s="179">
        <f>VLOOKUP(LEFT(A1153,3),'[6]Table corresp.'!$A$4:$D$63,3,FALSE)</f>
        <v/>
      </c>
      <c r="C1153" s="179">
        <f>VLOOKUP(A1153,'[6]Table corresp.'!$M$4:$P$63,4,FALSE)</f>
        <v/>
      </c>
      <c r="D1153" s="179" t="inlineStr">
        <is>
          <t>15 - Sciages bruts de Pin maritime</t>
        </is>
      </c>
      <c r="E1153" s="179">
        <f>VLOOKUP(LEFT(D1153,3),'[6]Table corresp.'!$A$4:$D$63,4,FALSE)</f>
        <v/>
      </c>
      <c r="F1153" s="179">
        <f>LEFT(A1153,3)&amp;" - "&amp;LEFT(D1153,3)</f>
        <v/>
      </c>
      <c r="G1153" s="217" t="n">
        <v>31122.30109120041</v>
      </c>
      <c r="H1153" s="217" t="n">
        <v>0</v>
      </c>
      <c r="I1153" s="217" t="n">
        <v>31122.30109120041</v>
      </c>
      <c r="J1153" s="218" t="n"/>
      <c r="K1153" s="218" t="n"/>
      <c r="L1153" s="218" t="n"/>
      <c r="M1153" s="218" t="n"/>
      <c r="N1153" s="218" t="n"/>
      <c r="O1153" s="218" t="n"/>
      <c r="P1153" s="218" t="n"/>
      <c r="Q1153" s="218" t="n"/>
      <c r="R1153" s="218" t="n"/>
      <c r="S1153" s="217" t="n"/>
      <c r="T1153" s="216">
        <f>VLOOKUP(A1153,'[6]Groupe de branches'!$Z$27:$AM$86,14,FALSE)</f>
        <v/>
      </c>
      <c r="U1153" s="216">
        <f>VLOOKUP(D1153,'[6]Groupe de branches'!$Z$27:$AM$86,14,FALSE)</f>
        <v/>
      </c>
      <c r="V1153" s="216" t="n">
        <v>2019</v>
      </c>
      <c r="W1153" s="216">
        <f>VLOOKUP(D1153,'[6]Table corresp.'!$M$4:$S$63,7,FALSE)</f>
        <v/>
      </c>
      <c r="X1153" s="219">
        <f>IFERROR(G1153/SUMIFS('[6]Comp2016-2017 (3)'!$I$5:$I$289,'[6]Comp2016-2017 (3)'!$A$5:$A$289,A1153,'[6]Comp2016-2017 (3)'!$R$5:$R$289,V1153),0)</f>
        <v/>
      </c>
      <c r="Y1153" s="220">
        <f>IFERROR(IF(RIGHT(F1153,3)="Exp",VLOOKUP(F1153,#REF!,2,FALSE),VLOOKUP(F1153,#REF!,9,FALSE)),1)</f>
        <v/>
      </c>
      <c r="Z1153" s="221">
        <f>IFERROR(Y1153/SUMIFS($Y$4:$Y$1858,$V$4:$V$1858,V1153,$A$4:$A$1858,A1153),"")</f>
        <v/>
      </c>
      <c r="AA1153" s="221">
        <f>X1153*Z1153</f>
        <v/>
      </c>
      <c r="AB1153" s="222">
        <f>IFERROR(SUMIFS('[6]Comp2016-2017 (3)'!$G$5:$G$289,'[6]Comp2016-2017 (3)'!$A$5:$A$289,A1153,'[6]Comp2016-2017 (3)'!$R$5:$R$289,V1153)*AA1153/SUMIFS($AA$4:$AA$1858,$A$4:$A$1858,A1153,$V$4:$V$1858,V1153),0)</f>
        <v/>
      </c>
      <c r="AC1153" s="222">
        <f>IF($W1153=AC$3,$AB1153,IF(NOT($W1153=0),"",SUMIFS('Val-Vol (2)'!AC$4:AC$1858,'Val-Vol (2)'!$A$4:$A$1858,$D1153,'Val-Vol (2)'!$V$4:$V$1858,$V1153)/SUMIFS('[6]Comp2016-2017 (3)'!$G$5:$G$289,'[6]Comp2016-2017 (3)'!$A$5:$A$289,$D1153,'[6]Comp2016-2017 (3)'!$R$5:$R$289,$V1153)*$AB1153))</f>
        <v/>
      </c>
      <c r="AD1153" s="222">
        <f>IF($W1153=AD$3,$AB1153,IF(NOT($W1153=0),"",SUMIFS('Val-Vol (2)'!AD$4:AD$1858,'Val-Vol (2)'!$A$4:$A$1858,$D1153,'Val-Vol (2)'!$V$4:$V$1858,$V1153)/SUMIFS('[6]Comp2016-2017 (3)'!$G$5:$G$289,'[6]Comp2016-2017 (3)'!$A$5:$A$289,$D1153,'[6]Comp2016-2017 (3)'!$R$5:$R$289,$V1153)*$AB1153))</f>
        <v/>
      </c>
      <c r="AE1153" s="222">
        <f>IF($W1153=AE$3,$AB1153,IF(NOT($W1153=0),"",SUMIFS('Val-Vol (2)'!AE$4:AE$1858,'Val-Vol (2)'!$A$4:$A$1858,$D1153,'Val-Vol (2)'!$V$4:$V$1858,$V1153)/SUMIFS('[6]Comp2016-2017 (3)'!$G$5:$G$289,'[6]Comp2016-2017 (3)'!$A$5:$A$289,$D1153,'[6]Comp2016-2017 (3)'!$R$5:$R$289,$V1153)*$AB1153))</f>
        <v/>
      </c>
      <c r="AF1153" s="222">
        <f>IF($W1153=AF$3,$AB1153,IF(NOT($W1153=0),"",SUMIFS('Val-Vol (2)'!AF$4:AF$1858,'Val-Vol (2)'!$A$4:$A$1858,$D1153,'Val-Vol (2)'!$V$4:$V$1858,$V1153)/SUMIFS('[6]Comp2016-2017 (3)'!$G$5:$G$289,'[6]Comp2016-2017 (3)'!$A$5:$A$289,$D1153,'[6]Comp2016-2017 (3)'!$R$5:$R$289,$V1153)*$AB1153))</f>
        <v/>
      </c>
      <c r="AG1153" s="222">
        <f>IF($W1153=AG$3,$AB1153,IF(NOT($W1153=0),"",SUMIFS('Val-Vol (2)'!AG$4:AG$1858,'Val-Vol (2)'!$A$4:$A$1858,$D1153,'Val-Vol (2)'!$V$4:$V$1858,$V1153)/SUMIFS('[6]Comp2016-2017 (3)'!$G$5:$G$289,'[6]Comp2016-2017 (3)'!$A$5:$A$289,$D1153,'[6]Comp2016-2017 (3)'!$R$5:$R$289,$V1153)*$AB1153))</f>
        <v/>
      </c>
      <c r="AH1153" s="222">
        <f>IF($W1153=AH$3,$AB1153,IF(NOT($W1153=0),"",SUMIFS('Val-Vol (2)'!AH$4:AH$1858,'Val-Vol (2)'!$A$4:$A$1858,$D1153,'Val-Vol (2)'!$V$4:$V$1858,$V1153)/SUMIFS('[6]Comp2016-2017 (3)'!$G$5:$G$289,'[6]Comp2016-2017 (3)'!$A$5:$A$289,$D1153,'[6]Comp2016-2017 (3)'!$R$5:$R$289,$V1153)*$AB1153))</f>
        <v/>
      </c>
      <c r="AI1153" s="222">
        <f>IF($W1153=AI$3,$AB1153,IF(NOT($W1153=0),"",SUMIFS('Val-Vol (2)'!AI$4:AI$1858,'Val-Vol (2)'!$A$4:$A$1858,$D1153,'Val-Vol (2)'!$V$4:$V$1858,$V1153)/SUMIFS('[6]Comp2016-2017 (3)'!$G$5:$G$289,'[6]Comp2016-2017 (3)'!$A$5:$A$289,$D1153,'[6]Comp2016-2017 (3)'!$R$5:$R$289,$V1153)*$AB1153))</f>
        <v/>
      </c>
      <c r="AJ1153" s="222">
        <f>IF($W1153=AJ$3,$AB1153,IF(NOT($W1153=0),"",SUMIFS('Val-Vol (2)'!AJ$4:AJ$1858,'Val-Vol (2)'!$A$4:$A$1858,$D1153,'Val-Vol (2)'!$V$4:$V$1858,$V1153)/SUMIFS('[6]Comp2016-2017 (3)'!$G$5:$G$289,'[6]Comp2016-2017 (3)'!$A$5:$A$289,$D1153,'[6]Comp2016-2017 (3)'!$R$5:$R$289,$V1153)*$AB1153))</f>
        <v/>
      </c>
      <c r="AK1153" s="222">
        <f>SUM(AC1153:AJ1153)-AB1153</f>
        <v/>
      </c>
      <c r="AL1153" s="216">
        <f>IF(A1153=D1153,"remplir à la main","")</f>
        <v/>
      </c>
      <c r="AM1153" s="216">
        <f>VLOOKUP(A1153,'[6]Table corresp.'!$M$4:$U$63,8,FALSE)</f>
        <v/>
      </c>
      <c r="AN1153" s="216">
        <f>VLOOKUP(D1153,'[6]Table corresp.'!$M$4:$U$63,9,FALSE)</f>
        <v/>
      </c>
    </row>
    <row r="1154">
      <c r="A1154" s="179" t="inlineStr">
        <is>
          <t>05 - Travaux d'exploitation de bois et de sylviculture</t>
        </is>
      </c>
      <c r="B1154" s="179">
        <f>VLOOKUP(LEFT(A1154,3),'[6]Table corresp.'!$A$4:$D$63,3,FALSE)</f>
        <v/>
      </c>
      <c r="C1154" s="179">
        <f>VLOOKUP(A1154,'[6]Table corresp.'!$M$4:$P$63,4,FALSE)</f>
        <v/>
      </c>
      <c r="D1154" s="179" t="inlineStr">
        <is>
          <t>Merrains</t>
        </is>
      </c>
      <c r="E1154" s="179">
        <f>VLOOKUP(LEFT(D1154,3),'[6]Table corresp.'!$A$4:$D$63,4,FALSE)</f>
        <v/>
      </c>
      <c r="F1154" s="179">
        <f>LEFT(A1154,3)&amp;" - "&amp;LEFT(D1154,3)</f>
        <v/>
      </c>
      <c r="G1154" s="217" t="n">
        <v>4324.188787677778</v>
      </c>
      <c r="H1154" s="217" t="n">
        <v>0</v>
      </c>
      <c r="I1154" s="217" t="n">
        <v>4324.188787677778</v>
      </c>
      <c r="J1154" s="218" t="n"/>
      <c r="K1154" s="218" t="n"/>
      <c r="L1154" s="218" t="n"/>
      <c r="M1154" s="218" t="n"/>
      <c r="N1154" s="218" t="n"/>
      <c r="O1154" s="218" t="n"/>
      <c r="P1154" s="218" t="n"/>
      <c r="Q1154" s="218" t="n"/>
      <c r="R1154" s="218" t="n"/>
      <c r="S1154" s="217" t="n"/>
      <c r="T1154" s="216">
        <f>VLOOKUP(A1154,'[6]Groupe de branches'!$Z$27:$AM$86,14,FALSE)</f>
        <v/>
      </c>
      <c r="U1154" s="216">
        <f>VLOOKUP(D1154,'[6]Groupe de branches'!$Z$27:$AM$86,14,FALSE)</f>
        <v/>
      </c>
      <c r="V1154" s="216" t="n">
        <v>2019</v>
      </c>
      <c r="W1154" s="216">
        <f>VLOOKUP(D1154,'[6]Table corresp.'!$M$4:$S$63,7,FALSE)</f>
        <v/>
      </c>
      <c r="X1154" s="219">
        <f>IFERROR(G1154/SUMIFS('[6]Comp2016-2017 (3)'!$I$5:$I$289,'[6]Comp2016-2017 (3)'!$A$5:$A$289,A1154,'[6]Comp2016-2017 (3)'!$R$5:$R$289,V1154),0)</f>
        <v/>
      </c>
      <c r="Y1154" s="220">
        <f>IFERROR(IF(RIGHT(F1154,3)="Exp",VLOOKUP(F1154,#REF!,2,FALSE),VLOOKUP(F1154,#REF!,9,FALSE)),1)</f>
        <v/>
      </c>
      <c r="Z1154" s="221">
        <f>IFERROR(Y1154/SUMIFS($Y$4:$Y$1858,$V$4:$V$1858,V1154,$A$4:$A$1858,A1154),"")</f>
        <v/>
      </c>
      <c r="AA1154" s="221">
        <f>X1154*Z1154</f>
        <v/>
      </c>
      <c r="AB1154" s="222">
        <f>IFERROR(SUMIFS('[6]Comp2016-2017 (3)'!$G$5:$G$289,'[6]Comp2016-2017 (3)'!$A$5:$A$289,A1154,'[6]Comp2016-2017 (3)'!$R$5:$R$289,V1154)*AA1154/SUMIFS($AA$4:$AA$1858,$A$4:$A$1858,A1154,$V$4:$V$1858,V1154),0)</f>
        <v/>
      </c>
      <c r="AC1154" s="222">
        <f>IF($W1154=AC$3,$AB1154,IF(NOT($W1154=0),"",SUMIFS('Val-Vol (2)'!AC$4:AC$1858,'Val-Vol (2)'!$A$4:$A$1858,$D1154,'Val-Vol (2)'!$V$4:$V$1858,$V1154)/SUMIFS('[6]Comp2016-2017 (3)'!$G$5:$G$289,'[6]Comp2016-2017 (3)'!$A$5:$A$289,$D1154,'[6]Comp2016-2017 (3)'!$R$5:$R$289,$V1154)*$AB1154))</f>
        <v/>
      </c>
      <c r="AD1154" s="222">
        <f>IF($W1154=AD$3,$AB1154,IF(NOT($W1154=0),"",SUMIFS('Val-Vol (2)'!AD$4:AD$1858,'Val-Vol (2)'!$A$4:$A$1858,$D1154,'Val-Vol (2)'!$V$4:$V$1858,$V1154)/SUMIFS('[6]Comp2016-2017 (3)'!$G$5:$G$289,'[6]Comp2016-2017 (3)'!$A$5:$A$289,$D1154,'[6]Comp2016-2017 (3)'!$R$5:$R$289,$V1154)*$AB1154))</f>
        <v/>
      </c>
      <c r="AE1154" s="222">
        <f>IF($W1154=AE$3,$AB1154,IF(NOT($W1154=0),"",SUMIFS('Val-Vol (2)'!AE$4:AE$1858,'Val-Vol (2)'!$A$4:$A$1858,$D1154,'Val-Vol (2)'!$V$4:$V$1858,$V1154)/SUMIFS('[6]Comp2016-2017 (3)'!$G$5:$G$289,'[6]Comp2016-2017 (3)'!$A$5:$A$289,$D1154,'[6]Comp2016-2017 (3)'!$R$5:$R$289,$V1154)*$AB1154))</f>
        <v/>
      </c>
      <c r="AF1154" s="222">
        <f>IF($W1154=AF$3,$AB1154,IF(NOT($W1154=0),"",SUMIFS('Val-Vol (2)'!AF$4:AF$1858,'Val-Vol (2)'!$A$4:$A$1858,$D1154,'Val-Vol (2)'!$V$4:$V$1858,$V1154)/SUMIFS('[6]Comp2016-2017 (3)'!$G$5:$G$289,'[6]Comp2016-2017 (3)'!$A$5:$A$289,$D1154,'[6]Comp2016-2017 (3)'!$R$5:$R$289,$V1154)*$AB1154))</f>
        <v/>
      </c>
      <c r="AG1154" s="222">
        <f>IF($W1154=AG$3,$AB1154,IF(NOT($W1154=0),"",SUMIFS('Val-Vol (2)'!AG$4:AG$1858,'Val-Vol (2)'!$A$4:$A$1858,$D1154,'Val-Vol (2)'!$V$4:$V$1858,$V1154)/SUMIFS('[6]Comp2016-2017 (3)'!$G$5:$G$289,'[6]Comp2016-2017 (3)'!$A$5:$A$289,$D1154,'[6]Comp2016-2017 (3)'!$R$5:$R$289,$V1154)*$AB1154))</f>
        <v/>
      </c>
      <c r="AH1154" s="222">
        <f>IF($W1154=AH$3,$AB1154,IF(NOT($W1154=0),"",SUMIFS('Val-Vol (2)'!AH$4:AH$1858,'Val-Vol (2)'!$A$4:$A$1858,$D1154,'Val-Vol (2)'!$V$4:$V$1858,$V1154)/SUMIFS('[6]Comp2016-2017 (3)'!$G$5:$G$289,'[6]Comp2016-2017 (3)'!$A$5:$A$289,$D1154,'[6]Comp2016-2017 (3)'!$R$5:$R$289,$V1154)*$AB1154))</f>
        <v/>
      </c>
      <c r="AI1154" s="222">
        <f>IF($W1154=AI$3,$AB1154,IF(NOT($W1154=0),"",SUMIFS('Val-Vol (2)'!AI$4:AI$1858,'Val-Vol (2)'!$A$4:$A$1858,$D1154,'Val-Vol (2)'!$V$4:$V$1858,$V1154)/SUMIFS('[6]Comp2016-2017 (3)'!$G$5:$G$289,'[6]Comp2016-2017 (3)'!$A$5:$A$289,$D1154,'[6]Comp2016-2017 (3)'!$R$5:$R$289,$V1154)*$AB1154))</f>
        <v/>
      </c>
      <c r="AJ1154" s="222">
        <f>IF($W1154=AJ$3,$AB1154,IF(NOT($W1154=0),"",SUMIFS('Val-Vol (2)'!AJ$4:AJ$1858,'Val-Vol (2)'!$A$4:$A$1858,$D1154,'Val-Vol (2)'!$V$4:$V$1858,$V1154)/SUMIFS('[6]Comp2016-2017 (3)'!$G$5:$G$289,'[6]Comp2016-2017 (3)'!$A$5:$A$289,$D1154,'[6]Comp2016-2017 (3)'!$R$5:$R$289,$V1154)*$AB1154))</f>
        <v/>
      </c>
      <c r="AK1154" s="222">
        <f>SUM(AC1154:AJ1154)-AB1154</f>
        <v/>
      </c>
      <c r="AL1154" s="216">
        <f>IF(A1154=D1154,"remplir à la main","")</f>
        <v/>
      </c>
      <c r="AM1154" s="216">
        <f>VLOOKUP(A1154,'[6]Table corresp.'!$M$4:$U$63,8,FALSE)</f>
        <v/>
      </c>
      <c r="AN1154" s="216">
        <f>VLOOKUP(D1154,'[6]Table corresp.'!$M$4:$U$63,9,FALSE)</f>
        <v/>
      </c>
    </row>
    <row r="1155">
      <c r="A1155" s="179" t="inlineStr">
        <is>
          <t>05 - Travaux d'exploitation de bois et de sylviculture</t>
        </is>
      </c>
      <c r="B1155" s="179">
        <f>VLOOKUP(LEFT(A1155,3),'[6]Table corresp.'!$A$4:$D$63,3,FALSE)</f>
        <v/>
      </c>
      <c r="C1155" s="179">
        <f>VLOOKUP(A1155,'[6]Table corresp.'!$M$4:$P$63,4,FALSE)</f>
        <v/>
      </c>
      <c r="D1155" s="179" t="inlineStr">
        <is>
          <t>Traverses</t>
        </is>
      </c>
      <c r="E1155" s="179">
        <f>VLOOKUP(LEFT(D1155,3),'[6]Table corresp.'!$A$4:$D$63,4,FALSE)</f>
        <v/>
      </c>
      <c r="F1155" s="179">
        <f>LEFT(A1155,3)&amp;" - "&amp;LEFT(D1155,3)</f>
        <v/>
      </c>
      <c r="G1155" s="217" t="n">
        <v>4240.481248267387</v>
      </c>
      <c r="H1155" s="217" t="n">
        <v>0</v>
      </c>
      <c r="I1155" s="217" t="n">
        <v>4240.481248267387</v>
      </c>
      <c r="J1155" s="218" t="n"/>
      <c r="K1155" s="218" t="n"/>
      <c r="L1155" s="218" t="n"/>
      <c r="M1155" s="218" t="n"/>
      <c r="N1155" s="218" t="n"/>
      <c r="O1155" s="218" t="n"/>
      <c r="P1155" s="218" t="n"/>
      <c r="Q1155" s="218" t="n"/>
      <c r="R1155" s="218" t="n"/>
      <c r="S1155" s="217" t="n"/>
      <c r="T1155" s="216">
        <f>VLOOKUP(A1155,'[6]Groupe de branches'!$Z$27:$AM$86,14,FALSE)</f>
        <v/>
      </c>
      <c r="U1155" s="216">
        <f>VLOOKUP(D1155,'[6]Groupe de branches'!$Z$27:$AM$86,14,FALSE)</f>
        <v/>
      </c>
      <c r="V1155" s="216" t="n">
        <v>2019</v>
      </c>
      <c r="W1155" s="216">
        <f>VLOOKUP(D1155,'[6]Table corresp.'!$M$4:$S$63,7,FALSE)</f>
        <v/>
      </c>
      <c r="X1155" s="219">
        <f>IFERROR(G1155/SUMIFS('[6]Comp2016-2017 (3)'!$I$5:$I$289,'[6]Comp2016-2017 (3)'!$A$5:$A$289,A1155,'[6]Comp2016-2017 (3)'!$R$5:$R$289,V1155),0)</f>
        <v/>
      </c>
      <c r="Y1155" s="220">
        <f>IFERROR(IF(RIGHT(F1155,3)="Exp",VLOOKUP(F1155,#REF!,2,FALSE),VLOOKUP(F1155,#REF!,9,FALSE)),1)</f>
        <v/>
      </c>
      <c r="Z1155" s="221">
        <f>IFERROR(Y1155/SUMIFS($Y$4:$Y$1858,$V$4:$V$1858,V1155,$A$4:$A$1858,A1155),"")</f>
        <v/>
      </c>
      <c r="AA1155" s="221">
        <f>X1155*Z1155</f>
        <v/>
      </c>
      <c r="AB1155" s="222">
        <f>IFERROR(SUMIFS('[6]Comp2016-2017 (3)'!$G$5:$G$289,'[6]Comp2016-2017 (3)'!$A$5:$A$289,A1155,'[6]Comp2016-2017 (3)'!$R$5:$R$289,V1155)*AA1155/SUMIFS($AA$4:$AA$1858,$A$4:$A$1858,A1155,$V$4:$V$1858,V1155),0)</f>
        <v/>
      </c>
      <c r="AC1155" s="222">
        <f>IF($W1155=AC$3,$AB1155,IF(NOT($W1155=0),"",SUMIFS('Val-Vol (2)'!AC$4:AC$1858,'Val-Vol (2)'!$A$4:$A$1858,$D1155,'Val-Vol (2)'!$V$4:$V$1858,$V1155)/SUMIFS('[6]Comp2016-2017 (3)'!$G$5:$G$289,'[6]Comp2016-2017 (3)'!$A$5:$A$289,$D1155,'[6]Comp2016-2017 (3)'!$R$5:$R$289,$V1155)*$AB1155))</f>
        <v/>
      </c>
      <c r="AD1155" s="222">
        <f>IF($W1155=AD$3,$AB1155,IF(NOT($W1155=0),"",SUMIFS('Val-Vol (2)'!AD$4:AD$1858,'Val-Vol (2)'!$A$4:$A$1858,$D1155,'Val-Vol (2)'!$V$4:$V$1858,$V1155)/SUMIFS('[6]Comp2016-2017 (3)'!$G$5:$G$289,'[6]Comp2016-2017 (3)'!$A$5:$A$289,$D1155,'[6]Comp2016-2017 (3)'!$R$5:$R$289,$V1155)*$AB1155))</f>
        <v/>
      </c>
      <c r="AE1155" s="222">
        <f>IF($W1155=AE$3,$AB1155,IF(NOT($W1155=0),"",SUMIFS('Val-Vol (2)'!AE$4:AE$1858,'Val-Vol (2)'!$A$4:$A$1858,$D1155,'Val-Vol (2)'!$V$4:$V$1858,$V1155)/SUMIFS('[6]Comp2016-2017 (3)'!$G$5:$G$289,'[6]Comp2016-2017 (3)'!$A$5:$A$289,$D1155,'[6]Comp2016-2017 (3)'!$R$5:$R$289,$V1155)*$AB1155))</f>
        <v/>
      </c>
      <c r="AF1155" s="222">
        <f>IF($W1155=AF$3,$AB1155,IF(NOT($W1155=0),"",SUMIFS('Val-Vol (2)'!AF$4:AF$1858,'Val-Vol (2)'!$A$4:$A$1858,$D1155,'Val-Vol (2)'!$V$4:$V$1858,$V1155)/SUMIFS('[6]Comp2016-2017 (3)'!$G$5:$G$289,'[6]Comp2016-2017 (3)'!$A$5:$A$289,$D1155,'[6]Comp2016-2017 (3)'!$R$5:$R$289,$V1155)*$AB1155))</f>
        <v/>
      </c>
      <c r="AG1155" s="222">
        <f>IF($W1155=AG$3,$AB1155,IF(NOT($W1155=0),"",SUMIFS('Val-Vol (2)'!AG$4:AG$1858,'Val-Vol (2)'!$A$4:$A$1858,$D1155,'Val-Vol (2)'!$V$4:$V$1858,$V1155)/SUMIFS('[6]Comp2016-2017 (3)'!$G$5:$G$289,'[6]Comp2016-2017 (3)'!$A$5:$A$289,$D1155,'[6]Comp2016-2017 (3)'!$R$5:$R$289,$V1155)*$AB1155))</f>
        <v/>
      </c>
      <c r="AH1155" s="222">
        <f>IF($W1155=AH$3,$AB1155,IF(NOT($W1155=0),"",SUMIFS('Val-Vol (2)'!AH$4:AH$1858,'Val-Vol (2)'!$A$4:$A$1858,$D1155,'Val-Vol (2)'!$V$4:$V$1858,$V1155)/SUMIFS('[6]Comp2016-2017 (3)'!$G$5:$G$289,'[6]Comp2016-2017 (3)'!$A$5:$A$289,$D1155,'[6]Comp2016-2017 (3)'!$R$5:$R$289,$V1155)*$AB1155))</f>
        <v/>
      </c>
      <c r="AI1155" s="222">
        <f>IF($W1155=AI$3,$AB1155,IF(NOT($W1155=0),"",SUMIFS('Val-Vol (2)'!AI$4:AI$1858,'Val-Vol (2)'!$A$4:$A$1858,$D1155,'Val-Vol (2)'!$V$4:$V$1858,$V1155)/SUMIFS('[6]Comp2016-2017 (3)'!$G$5:$G$289,'[6]Comp2016-2017 (3)'!$A$5:$A$289,$D1155,'[6]Comp2016-2017 (3)'!$R$5:$R$289,$V1155)*$AB1155))</f>
        <v/>
      </c>
      <c r="AJ1155" s="222">
        <f>IF($W1155=AJ$3,$AB1155,IF(NOT($W1155=0),"",SUMIFS('Val-Vol (2)'!AJ$4:AJ$1858,'Val-Vol (2)'!$A$4:$A$1858,$D1155,'Val-Vol (2)'!$V$4:$V$1858,$V1155)/SUMIFS('[6]Comp2016-2017 (3)'!$G$5:$G$289,'[6]Comp2016-2017 (3)'!$A$5:$A$289,$D1155,'[6]Comp2016-2017 (3)'!$R$5:$R$289,$V1155)*$AB1155))</f>
        <v/>
      </c>
      <c r="AK1155" s="222">
        <f>SUM(AC1155:AJ1155)-AB1155</f>
        <v/>
      </c>
      <c r="AL1155" s="216">
        <f>IF(A1155=D1155,"remplir à la main","")</f>
        <v/>
      </c>
      <c r="AM1155" s="216">
        <f>VLOOKUP(A1155,'[6]Table corresp.'!$M$4:$U$63,8,FALSE)</f>
        <v/>
      </c>
      <c r="AN1155" s="216">
        <f>VLOOKUP(D1155,'[6]Table corresp.'!$M$4:$U$63,9,FALSE)</f>
        <v/>
      </c>
    </row>
    <row r="1156">
      <c r="A1156" s="179" t="inlineStr">
        <is>
          <t>05 - Travaux d'exploitation de bois et de sylviculture</t>
        </is>
      </c>
      <c r="B1156" s="179">
        <f>VLOOKUP(LEFT(A1156,3),'[6]Table corresp.'!$A$4:$D$63,3,FALSE)</f>
        <v/>
      </c>
      <c r="C1156" s="179">
        <f>VLOOKUP(A1156,'[6]Table corresp.'!$M$4:$P$63,4,FALSE)</f>
        <v/>
      </c>
      <c r="D1156" s="179" t="inlineStr">
        <is>
          <t>30 - Combustibles industriels à base de bois</t>
        </is>
      </c>
      <c r="E1156" s="179">
        <f>VLOOKUP(LEFT(D1156,3),'[6]Table corresp.'!$A$4:$D$63,4,FALSE)</f>
        <v/>
      </c>
      <c r="F1156" s="179">
        <f>LEFT(A1156,3)&amp;" - "&amp;LEFT(D1156,3)</f>
        <v/>
      </c>
      <c r="G1156" s="217" t="n">
        <v>85997.30223789555</v>
      </c>
      <c r="H1156" s="217" t="n">
        <v>0</v>
      </c>
      <c r="I1156" s="217" t="n">
        <v>85997.30223789555</v>
      </c>
      <c r="J1156" s="218" t="n"/>
      <c r="K1156" s="218" t="n"/>
      <c r="L1156" s="218" t="n"/>
      <c r="M1156" s="218" t="n"/>
      <c r="N1156" s="218" t="n"/>
      <c r="O1156" s="218" t="n"/>
      <c r="P1156" s="218" t="n"/>
      <c r="Q1156" s="218" t="n"/>
      <c r="R1156" s="218" t="n"/>
      <c r="S1156" s="217" t="n"/>
      <c r="T1156" s="216">
        <f>VLOOKUP(A1156,'[6]Groupe de branches'!$Z$27:$AM$86,14,FALSE)</f>
        <v/>
      </c>
      <c r="U1156" s="216">
        <f>VLOOKUP(D1156,'[6]Groupe de branches'!$Z$27:$AM$86,14,FALSE)</f>
        <v/>
      </c>
      <c r="V1156" s="216" t="n">
        <v>2019</v>
      </c>
      <c r="W1156" s="216">
        <f>VLOOKUP(D1156,'[6]Table corresp.'!$M$4:$S$63,7,FALSE)</f>
        <v/>
      </c>
      <c r="X1156" s="219">
        <f>IFERROR(G1156/SUMIFS('[6]Comp2016-2017 (3)'!$I$5:$I$289,'[6]Comp2016-2017 (3)'!$A$5:$A$289,A1156,'[6]Comp2016-2017 (3)'!$R$5:$R$289,V1156),0)</f>
        <v/>
      </c>
      <c r="Y1156" s="220">
        <f>IFERROR(IF(RIGHT(F1156,3)="Exp",VLOOKUP(F1156,#REF!,2,FALSE),VLOOKUP(F1156,#REF!,9,FALSE)),1)</f>
        <v/>
      </c>
      <c r="Z1156" s="221">
        <f>IFERROR(Y1156/SUMIFS($Y$4:$Y$1858,$V$4:$V$1858,V1156,$A$4:$A$1858,A1156),"")</f>
        <v/>
      </c>
      <c r="AA1156" s="221">
        <f>X1156*Z1156</f>
        <v/>
      </c>
      <c r="AB1156" s="222">
        <f>IFERROR(SUMIFS('[6]Comp2016-2017 (3)'!$G$5:$G$289,'[6]Comp2016-2017 (3)'!$A$5:$A$289,A1156,'[6]Comp2016-2017 (3)'!$R$5:$R$289,V1156)*AA1156/SUMIFS($AA$4:$AA$1858,$A$4:$A$1858,A1156,$V$4:$V$1858,V1156),0)</f>
        <v/>
      </c>
      <c r="AC1156" s="222">
        <f>IF($W1156=AC$3,$AB1156,IF(NOT($W1156=0),"",SUMIFS('Val-Vol (2)'!AC$4:AC$1858,'Val-Vol (2)'!$A$4:$A$1858,$D1156,'Val-Vol (2)'!$V$4:$V$1858,$V1156)/SUMIFS('[6]Comp2016-2017 (3)'!$G$5:$G$289,'[6]Comp2016-2017 (3)'!$A$5:$A$289,$D1156,'[6]Comp2016-2017 (3)'!$R$5:$R$289,$V1156)*$AB1156))</f>
        <v/>
      </c>
      <c r="AD1156" s="222">
        <f>IF($W1156=AD$3,$AB1156,IF(NOT($W1156=0),"",SUMIFS('Val-Vol (2)'!AD$4:AD$1858,'Val-Vol (2)'!$A$4:$A$1858,$D1156,'Val-Vol (2)'!$V$4:$V$1858,$V1156)/SUMIFS('[6]Comp2016-2017 (3)'!$G$5:$G$289,'[6]Comp2016-2017 (3)'!$A$5:$A$289,$D1156,'[6]Comp2016-2017 (3)'!$R$5:$R$289,$V1156)*$AB1156))</f>
        <v/>
      </c>
      <c r="AE1156" s="222">
        <f>IF($W1156=AE$3,$AB1156,IF(NOT($W1156=0),"",SUMIFS('Val-Vol (2)'!AE$4:AE$1858,'Val-Vol (2)'!$A$4:$A$1858,$D1156,'Val-Vol (2)'!$V$4:$V$1858,$V1156)/SUMIFS('[6]Comp2016-2017 (3)'!$G$5:$G$289,'[6]Comp2016-2017 (3)'!$A$5:$A$289,$D1156,'[6]Comp2016-2017 (3)'!$R$5:$R$289,$V1156)*$AB1156))</f>
        <v/>
      </c>
      <c r="AF1156" s="222">
        <f>IF($W1156=AF$3,$AB1156,IF(NOT($W1156=0),"",SUMIFS('Val-Vol (2)'!AF$4:AF$1858,'Val-Vol (2)'!$A$4:$A$1858,$D1156,'Val-Vol (2)'!$V$4:$V$1858,$V1156)/SUMIFS('[6]Comp2016-2017 (3)'!$G$5:$G$289,'[6]Comp2016-2017 (3)'!$A$5:$A$289,$D1156,'[6]Comp2016-2017 (3)'!$R$5:$R$289,$V1156)*$AB1156))</f>
        <v/>
      </c>
      <c r="AG1156" s="222">
        <f>IF($W1156=AG$3,$AB1156,IF(NOT($W1156=0),"",SUMIFS('Val-Vol (2)'!AG$4:AG$1858,'Val-Vol (2)'!$A$4:$A$1858,$D1156,'Val-Vol (2)'!$V$4:$V$1858,$V1156)/SUMIFS('[6]Comp2016-2017 (3)'!$G$5:$G$289,'[6]Comp2016-2017 (3)'!$A$5:$A$289,$D1156,'[6]Comp2016-2017 (3)'!$R$5:$R$289,$V1156)*$AB1156))</f>
        <v/>
      </c>
      <c r="AH1156" s="222">
        <f>IF($W1156=AH$3,$AB1156,IF(NOT($W1156=0),"",SUMIFS('Val-Vol (2)'!AH$4:AH$1858,'Val-Vol (2)'!$A$4:$A$1858,$D1156,'Val-Vol (2)'!$V$4:$V$1858,$V1156)/SUMIFS('[6]Comp2016-2017 (3)'!$G$5:$G$289,'[6]Comp2016-2017 (3)'!$A$5:$A$289,$D1156,'[6]Comp2016-2017 (3)'!$R$5:$R$289,$V1156)*$AB1156))</f>
        <v/>
      </c>
      <c r="AI1156" s="222">
        <f>IF($W1156=AI$3,$AB1156,IF(NOT($W1156=0),"",SUMIFS('Val-Vol (2)'!AI$4:AI$1858,'Val-Vol (2)'!$A$4:$A$1858,$D1156,'Val-Vol (2)'!$V$4:$V$1858,$V1156)/SUMIFS('[6]Comp2016-2017 (3)'!$G$5:$G$289,'[6]Comp2016-2017 (3)'!$A$5:$A$289,$D1156,'[6]Comp2016-2017 (3)'!$R$5:$R$289,$V1156)*$AB1156))</f>
        <v/>
      </c>
      <c r="AJ1156" s="222">
        <f>IF($W1156=AJ$3,$AB1156,IF(NOT($W1156=0),"",SUMIFS('Val-Vol (2)'!AJ$4:AJ$1858,'Val-Vol (2)'!$A$4:$A$1858,$D1156,'Val-Vol (2)'!$V$4:$V$1858,$V1156)/SUMIFS('[6]Comp2016-2017 (3)'!$G$5:$G$289,'[6]Comp2016-2017 (3)'!$A$5:$A$289,$D1156,'[6]Comp2016-2017 (3)'!$R$5:$R$289,$V1156)*$AB1156))</f>
        <v/>
      </c>
      <c r="AK1156" s="222">
        <f>SUM(AC1156:AJ1156)-AB1156</f>
        <v/>
      </c>
      <c r="AL1156" s="216">
        <f>IF(A1156=D1156,"remplir à la main","")</f>
        <v/>
      </c>
      <c r="AM1156" s="216">
        <f>VLOOKUP(A1156,'[6]Table corresp.'!$M$4:$U$63,8,FALSE)</f>
        <v/>
      </c>
      <c r="AN1156" s="216">
        <f>VLOOKUP(D1156,'[6]Table corresp.'!$M$4:$U$63,9,FALSE)</f>
        <v/>
      </c>
    </row>
    <row r="1157">
      <c r="A1157" s="179" t="inlineStr">
        <is>
          <t>05 - Travaux d'exploitation de bois et de sylviculture</t>
        </is>
      </c>
      <c r="B1157" s="179">
        <f>VLOOKUP(LEFT(A1157,3),'[6]Table corresp.'!$A$4:$D$63,3,FALSE)</f>
        <v/>
      </c>
      <c r="C1157" s="179">
        <f>VLOOKUP(A1157,'[6]Table corresp.'!$M$4:$P$63,4,FALSE)</f>
        <v/>
      </c>
      <c r="D1157" s="179" t="inlineStr">
        <is>
          <t>31 - Placages et panneaux à base de bois</t>
        </is>
      </c>
      <c r="E1157" s="179">
        <f>VLOOKUP(LEFT(D1157,3),'[6]Table corresp.'!$A$4:$D$63,4,FALSE)</f>
        <v/>
      </c>
      <c r="F1157" s="179">
        <f>LEFT(A1157,3)&amp;" - "&amp;LEFT(D1157,3)</f>
        <v/>
      </c>
      <c r="G1157" s="217" t="n">
        <v>61925.01510316535</v>
      </c>
      <c r="H1157" s="217" t="n">
        <v>0</v>
      </c>
      <c r="I1157" s="217" t="n">
        <v>61925.01510316535</v>
      </c>
      <c r="J1157" s="218" t="n"/>
      <c r="K1157" s="218" t="n"/>
      <c r="L1157" s="218" t="n"/>
      <c r="M1157" s="218" t="n"/>
      <c r="N1157" s="218" t="n"/>
      <c r="O1157" s="218" t="n"/>
      <c r="P1157" s="218" t="n"/>
      <c r="Q1157" s="218" t="n"/>
      <c r="R1157" s="218" t="n"/>
      <c r="S1157" s="217" t="n"/>
      <c r="T1157" s="216">
        <f>VLOOKUP(A1157,'[6]Groupe de branches'!$Z$27:$AM$86,14,FALSE)</f>
        <v/>
      </c>
      <c r="U1157" s="216">
        <f>VLOOKUP(D1157,'[6]Groupe de branches'!$Z$27:$AM$86,14,FALSE)</f>
        <v/>
      </c>
      <c r="V1157" s="216" t="n">
        <v>2019</v>
      </c>
      <c r="W1157" s="216">
        <f>VLOOKUP(D1157,'[6]Table corresp.'!$M$4:$S$63,7,FALSE)</f>
        <v/>
      </c>
      <c r="X1157" s="219">
        <f>IFERROR(G1157/SUMIFS('[6]Comp2016-2017 (3)'!$I$5:$I$289,'[6]Comp2016-2017 (3)'!$A$5:$A$289,A1157,'[6]Comp2016-2017 (3)'!$R$5:$R$289,V1157),0)</f>
        <v/>
      </c>
      <c r="Y1157" s="220">
        <f>IFERROR(IF(RIGHT(F1157,3)="Exp",VLOOKUP(F1157,#REF!,2,FALSE),VLOOKUP(F1157,#REF!,9,FALSE)),1)</f>
        <v/>
      </c>
      <c r="Z1157" s="221">
        <f>IFERROR(Y1157/SUMIFS($Y$4:$Y$1858,$V$4:$V$1858,V1157,$A$4:$A$1858,A1157),"")</f>
        <v/>
      </c>
      <c r="AA1157" s="221">
        <f>X1157*Z1157</f>
        <v/>
      </c>
      <c r="AB1157" s="222">
        <f>IFERROR(SUMIFS('[6]Comp2016-2017 (3)'!$G$5:$G$289,'[6]Comp2016-2017 (3)'!$A$5:$A$289,A1157,'[6]Comp2016-2017 (3)'!$R$5:$R$289,V1157)*AA1157/SUMIFS($AA$4:$AA$1858,$A$4:$A$1858,A1157,$V$4:$V$1858,V1157),0)</f>
        <v/>
      </c>
      <c r="AC1157" s="222">
        <f>IF($W1157=AC$3,$AB1157,IF(NOT($W1157=0),"",SUMIFS('Val-Vol (2)'!AC$4:AC$1858,'Val-Vol (2)'!$A$4:$A$1858,$D1157,'Val-Vol (2)'!$V$4:$V$1858,$V1157)/SUMIFS('[6]Comp2016-2017 (3)'!$G$5:$G$289,'[6]Comp2016-2017 (3)'!$A$5:$A$289,$D1157,'[6]Comp2016-2017 (3)'!$R$5:$R$289,$V1157)*$AB1157))</f>
        <v/>
      </c>
      <c r="AD1157" s="222">
        <f>IF($W1157=AD$3,$AB1157,IF(NOT($W1157=0),"",SUMIFS('Val-Vol (2)'!AD$4:AD$1858,'Val-Vol (2)'!$A$4:$A$1858,$D1157,'Val-Vol (2)'!$V$4:$V$1858,$V1157)/SUMIFS('[6]Comp2016-2017 (3)'!$G$5:$G$289,'[6]Comp2016-2017 (3)'!$A$5:$A$289,$D1157,'[6]Comp2016-2017 (3)'!$R$5:$R$289,$V1157)*$AB1157))</f>
        <v/>
      </c>
      <c r="AE1157" s="222">
        <f>IF($W1157=AE$3,$AB1157,IF(NOT($W1157=0),"",SUMIFS('Val-Vol (2)'!AE$4:AE$1858,'Val-Vol (2)'!$A$4:$A$1858,$D1157,'Val-Vol (2)'!$V$4:$V$1858,$V1157)/SUMIFS('[6]Comp2016-2017 (3)'!$G$5:$G$289,'[6]Comp2016-2017 (3)'!$A$5:$A$289,$D1157,'[6]Comp2016-2017 (3)'!$R$5:$R$289,$V1157)*$AB1157))</f>
        <v/>
      </c>
      <c r="AF1157" s="222">
        <f>IF($W1157=AF$3,$AB1157,IF(NOT($W1157=0),"",SUMIFS('Val-Vol (2)'!AF$4:AF$1858,'Val-Vol (2)'!$A$4:$A$1858,$D1157,'Val-Vol (2)'!$V$4:$V$1858,$V1157)/SUMIFS('[6]Comp2016-2017 (3)'!$G$5:$G$289,'[6]Comp2016-2017 (3)'!$A$5:$A$289,$D1157,'[6]Comp2016-2017 (3)'!$R$5:$R$289,$V1157)*$AB1157))</f>
        <v/>
      </c>
      <c r="AG1157" s="222">
        <f>IF($W1157=AG$3,$AB1157,IF(NOT($W1157=0),"",SUMIFS('Val-Vol (2)'!AG$4:AG$1858,'Val-Vol (2)'!$A$4:$A$1858,$D1157,'Val-Vol (2)'!$V$4:$V$1858,$V1157)/SUMIFS('[6]Comp2016-2017 (3)'!$G$5:$G$289,'[6]Comp2016-2017 (3)'!$A$5:$A$289,$D1157,'[6]Comp2016-2017 (3)'!$R$5:$R$289,$V1157)*$AB1157))</f>
        <v/>
      </c>
      <c r="AH1157" s="222">
        <f>IF($W1157=AH$3,$AB1157,IF(NOT($W1157=0),"",SUMIFS('Val-Vol (2)'!AH$4:AH$1858,'Val-Vol (2)'!$A$4:$A$1858,$D1157,'Val-Vol (2)'!$V$4:$V$1858,$V1157)/SUMIFS('[6]Comp2016-2017 (3)'!$G$5:$G$289,'[6]Comp2016-2017 (3)'!$A$5:$A$289,$D1157,'[6]Comp2016-2017 (3)'!$R$5:$R$289,$V1157)*$AB1157))</f>
        <v/>
      </c>
      <c r="AI1157" s="222">
        <f>IF($W1157=AI$3,$AB1157,IF(NOT($W1157=0),"",SUMIFS('Val-Vol (2)'!AI$4:AI$1858,'Val-Vol (2)'!$A$4:$A$1858,$D1157,'Val-Vol (2)'!$V$4:$V$1858,$V1157)/SUMIFS('[6]Comp2016-2017 (3)'!$G$5:$G$289,'[6]Comp2016-2017 (3)'!$A$5:$A$289,$D1157,'[6]Comp2016-2017 (3)'!$R$5:$R$289,$V1157)*$AB1157))</f>
        <v/>
      </c>
      <c r="AJ1157" s="222">
        <f>IF($W1157=AJ$3,$AB1157,IF(NOT($W1157=0),"",SUMIFS('Val-Vol (2)'!AJ$4:AJ$1858,'Val-Vol (2)'!$A$4:$A$1858,$D1157,'Val-Vol (2)'!$V$4:$V$1858,$V1157)/SUMIFS('[6]Comp2016-2017 (3)'!$G$5:$G$289,'[6]Comp2016-2017 (3)'!$A$5:$A$289,$D1157,'[6]Comp2016-2017 (3)'!$R$5:$R$289,$V1157)*$AB1157))</f>
        <v/>
      </c>
      <c r="AK1157" s="222">
        <f>SUM(AC1157:AJ1157)-AB1157</f>
        <v/>
      </c>
      <c r="AL1157" s="216">
        <f>IF(A1157=D1157,"remplir à la main","")</f>
        <v/>
      </c>
      <c r="AM1157" s="216">
        <f>VLOOKUP(A1157,'[6]Table corresp.'!$M$4:$U$63,8,FALSE)</f>
        <v/>
      </c>
      <c r="AN1157" s="216">
        <f>VLOOKUP(D1157,'[6]Table corresp.'!$M$4:$U$63,9,FALSE)</f>
        <v/>
      </c>
    </row>
    <row r="1158">
      <c r="A1158" s="179" t="inlineStr">
        <is>
          <t>05 - Travaux d'exploitation de bois et de sylviculture</t>
        </is>
      </c>
      <c r="B1158" s="179">
        <f>VLOOKUP(LEFT(A1158,3),'[6]Table corresp.'!$A$4:$D$63,3,FALSE)</f>
        <v/>
      </c>
      <c r="C1158" s="179">
        <f>VLOOKUP(A1158,'[6]Table corresp.'!$M$4:$P$63,4,FALSE)</f>
        <v/>
      </c>
      <c r="D1158" s="179" t="inlineStr">
        <is>
          <t>Palettes et emballages</t>
        </is>
      </c>
      <c r="E1158" s="179">
        <f>VLOOKUP(LEFT(D1158,3),'[6]Table corresp.'!$A$4:$D$63,4,FALSE)</f>
        <v/>
      </c>
      <c r="F1158" s="179">
        <f>LEFT(A1158,3)&amp;" - "&amp;LEFT(D1158,3)</f>
        <v/>
      </c>
      <c r="G1158" s="217" t="n">
        <v>19011.14240290675</v>
      </c>
      <c r="H1158" s="217" t="n">
        <v>0</v>
      </c>
      <c r="I1158" s="217" t="n">
        <v>19011.14240290675</v>
      </c>
      <c r="J1158" s="218" t="n"/>
      <c r="K1158" s="218" t="n"/>
      <c r="L1158" s="218" t="n"/>
      <c r="M1158" s="218" t="n"/>
      <c r="N1158" s="218" t="n"/>
      <c r="O1158" s="218" t="n"/>
      <c r="P1158" s="218" t="n"/>
      <c r="Q1158" s="218" t="n"/>
      <c r="R1158" s="218" t="n"/>
      <c r="S1158" s="217" t="n"/>
      <c r="T1158" s="216">
        <f>VLOOKUP(A1158,'[6]Groupe de branches'!$Z$27:$AM$86,14,FALSE)</f>
        <v/>
      </c>
      <c r="U1158" s="216">
        <f>VLOOKUP(D1158,'[6]Groupe de branches'!$Z$27:$AM$86,14,FALSE)</f>
        <v/>
      </c>
      <c r="V1158" s="216" t="n">
        <v>2019</v>
      </c>
      <c r="W1158" s="216">
        <f>VLOOKUP(D1158,'[6]Table corresp.'!$M$4:$S$63,7,FALSE)</f>
        <v/>
      </c>
      <c r="X1158" s="219">
        <f>IFERROR(G1158/SUMIFS('[6]Comp2016-2017 (3)'!$I$5:$I$289,'[6]Comp2016-2017 (3)'!$A$5:$A$289,A1158,'[6]Comp2016-2017 (3)'!$R$5:$R$289,V1158),0)</f>
        <v/>
      </c>
      <c r="Y1158" s="220">
        <f>IFERROR(IF(RIGHT(F1158,3)="Exp",VLOOKUP(F1158,#REF!,2,FALSE),VLOOKUP(F1158,#REF!,9,FALSE)),1)</f>
        <v/>
      </c>
      <c r="Z1158" s="221">
        <f>IFERROR(Y1158/SUMIFS($Y$4:$Y$1858,$V$4:$V$1858,V1158,$A$4:$A$1858,A1158),"")</f>
        <v/>
      </c>
      <c r="AA1158" s="221">
        <f>X1158*Z1158</f>
        <v/>
      </c>
      <c r="AB1158" s="222">
        <f>IFERROR(SUMIFS('[6]Comp2016-2017 (3)'!$G$5:$G$289,'[6]Comp2016-2017 (3)'!$A$5:$A$289,A1158,'[6]Comp2016-2017 (3)'!$R$5:$R$289,V1158)*AA1158/SUMIFS($AA$4:$AA$1858,$A$4:$A$1858,A1158,$V$4:$V$1858,V1158),0)</f>
        <v/>
      </c>
      <c r="AC1158" s="222">
        <f>IF($W1158=AC$3,$AB1158,IF(NOT($W1158=0),"",SUMIFS('Val-Vol (2)'!AC$4:AC$1858,'Val-Vol (2)'!$A$4:$A$1858,$D1158,'Val-Vol (2)'!$V$4:$V$1858,$V1158)/SUMIFS('[6]Comp2016-2017 (3)'!$G$5:$G$289,'[6]Comp2016-2017 (3)'!$A$5:$A$289,$D1158,'[6]Comp2016-2017 (3)'!$R$5:$R$289,$V1158)*$AB1158))</f>
        <v/>
      </c>
      <c r="AD1158" s="222">
        <f>IF($W1158=AD$3,$AB1158,IF(NOT($W1158=0),"",SUMIFS('Val-Vol (2)'!AD$4:AD$1858,'Val-Vol (2)'!$A$4:$A$1858,$D1158,'Val-Vol (2)'!$V$4:$V$1858,$V1158)/SUMIFS('[6]Comp2016-2017 (3)'!$G$5:$G$289,'[6]Comp2016-2017 (3)'!$A$5:$A$289,$D1158,'[6]Comp2016-2017 (3)'!$R$5:$R$289,$V1158)*$AB1158))</f>
        <v/>
      </c>
      <c r="AE1158" s="222">
        <f>IF($W1158=AE$3,$AB1158,IF(NOT($W1158=0),"",SUMIFS('Val-Vol (2)'!AE$4:AE$1858,'Val-Vol (2)'!$A$4:$A$1858,$D1158,'Val-Vol (2)'!$V$4:$V$1858,$V1158)/SUMIFS('[6]Comp2016-2017 (3)'!$G$5:$G$289,'[6]Comp2016-2017 (3)'!$A$5:$A$289,$D1158,'[6]Comp2016-2017 (3)'!$R$5:$R$289,$V1158)*$AB1158))</f>
        <v/>
      </c>
      <c r="AF1158" s="222">
        <f>IF($W1158=AF$3,$AB1158,IF(NOT($W1158=0),"",SUMIFS('Val-Vol (2)'!AF$4:AF$1858,'Val-Vol (2)'!$A$4:$A$1858,$D1158,'Val-Vol (2)'!$V$4:$V$1858,$V1158)/SUMIFS('[6]Comp2016-2017 (3)'!$G$5:$G$289,'[6]Comp2016-2017 (3)'!$A$5:$A$289,$D1158,'[6]Comp2016-2017 (3)'!$R$5:$R$289,$V1158)*$AB1158))</f>
        <v/>
      </c>
      <c r="AG1158" s="222">
        <f>IF($W1158=AG$3,$AB1158,IF(NOT($W1158=0),"",SUMIFS('Val-Vol (2)'!AG$4:AG$1858,'Val-Vol (2)'!$A$4:$A$1858,$D1158,'Val-Vol (2)'!$V$4:$V$1858,$V1158)/SUMIFS('[6]Comp2016-2017 (3)'!$G$5:$G$289,'[6]Comp2016-2017 (3)'!$A$5:$A$289,$D1158,'[6]Comp2016-2017 (3)'!$R$5:$R$289,$V1158)*$AB1158))</f>
        <v/>
      </c>
      <c r="AH1158" s="222">
        <f>IF($W1158=AH$3,$AB1158,IF(NOT($W1158=0),"",SUMIFS('Val-Vol (2)'!AH$4:AH$1858,'Val-Vol (2)'!$A$4:$A$1858,$D1158,'Val-Vol (2)'!$V$4:$V$1858,$V1158)/SUMIFS('[6]Comp2016-2017 (3)'!$G$5:$G$289,'[6]Comp2016-2017 (3)'!$A$5:$A$289,$D1158,'[6]Comp2016-2017 (3)'!$R$5:$R$289,$V1158)*$AB1158))</f>
        <v/>
      </c>
      <c r="AI1158" s="222">
        <f>IF($W1158=AI$3,$AB1158,IF(NOT($W1158=0),"",SUMIFS('Val-Vol (2)'!AI$4:AI$1858,'Val-Vol (2)'!$A$4:$A$1858,$D1158,'Val-Vol (2)'!$V$4:$V$1858,$V1158)/SUMIFS('[6]Comp2016-2017 (3)'!$G$5:$G$289,'[6]Comp2016-2017 (3)'!$A$5:$A$289,$D1158,'[6]Comp2016-2017 (3)'!$R$5:$R$289,$V1158)*$AB1158))</f>
        <v/>
      </c>
      <c r="AJ1158" s="222">
        <f>IF($W1158=AJ$3,$AB1158,IF(NOT($W1158=0),"",SUMIFS('Val-Vol (2)'!AJ$4:AJ$1858,'Val-Vol (2)'!$A$4:$A$1858,$D1158,'Val-Vol (2)'!$V$4:$V$1858,$V1158)/SUMIFS('[6]Comp2016-2017 (3)'!$G$5:$G$289,'[6]Comp2016-2017 (3)'!$A$5:$A$289,$D1158,'[6]Comp2016-2017 (3)'!$R$5:$R$289,$V1158)*$AB1158))</f>
        <v/>
      </c>
      <c r="AK1158" s="222">
        <f>SUM(AC1158:AJ1158)-AB1158</f>
        <v/>
      </c>
      <c r="AL1158" s="216">
        <f>IF(A1158=D1158,"remplir à la main","")</f>
        <v/>
      </c>
      <c r="AM1158" s="216">
        <f>VLOOKUP(A1158,'[6]Table corresp.'!$M$4:$U$63,8,FALSE)</f>
        <v/>
      </c>
      <c r="AN1158" s="216">
        <f>VLOOKUP(D1158,'[6]Table corresp.'!$M$4:$U$63,9,FALSE)</f>
        <v/>
      </c>
    </row>
    <row r="1159">
      <c r="A1159" s="179" t="inlineStr">
        <is>
          <t>05 - Travaux d'exploitation de bois et de sylviculture</t>
        </is>
      </c>
      <c r="B1159" s="179">
        <f>VLOOKUP(LEFT(A1159,3),'[6]Table corresp.'!$A$4:$D$63,3,FALSE)</f>
        <v/>
      </c>
      <c r="C1159" s="179">
        <f>VLOOKUP(A1159,'[6]Table corresp.'!$M$4:$P$63,4,FALSE)</f>
        <v/>
      </c>
      <c r="D1159" s="179" t="inlineStr">
        <is>
          <t>43 - Pâte à papier</t>
        </is>
      </c>
      <c r="E1159" s="179">
        <f>VLOOKUP(LEFT(D1159,3),'[6]Table corresp.'!$A$4:$D$63,4,FALSE)</f>
        <v/>
      </c>
      <c r="F1159" s="179">
        <f>LEFT(A1159,3)&amp;" - "&amp;LEFT(D1159,3)</f>
        <v/>
      </c>
      <c r="G1159" s="217" t="n">
        <v>59444.62790046353</v>
      </c>
      <c r="H1159" s="217" t="n">
        <v>0</v>
      </c>
      <c r="I1159" s="217" t="n">
        <v>59444.62790046353</v>
      </c>
      <c r="J1159" s="218" t="n"/>
      <c r="K1159" s="218" t="n"/>
      <c r="L1159" s="218" t="n"/>
      <c r="M1159" s="218" t="n"/>
      <c r="N1159" s="218" t="n"/>
      <c r="O1159" s="218" t="n"/>
      <c r="P1159" s="218" t="n"/>
      <c r="Q1159" s="218" t="n"/>
      <c r="R1159" s="218" t="n"/>
      <c r="S1159" s="217" t="n"/>
      <c r="T1159" s="216">
        <f>VLOOKUP(A1159,'[6]Groupe de branches'!$Z$27:$AM$86,14,FALSE)</f>
        <v/>
      </c>
      <c r="U1159" s="216">
        <f>VLOOKUP(D1159,'[6]Groupe de branches'!$Z$27:$AM$86,14,FALSE)</f>
        <v/>
      </c>
      <c r="V1159" s="216" t="n">
        <v>2019</v>
      </c>
      <c r="W1159" s="216">
        <f>VLOOKUP(D1159,'[6]Table corresp.'!$M$4:$S$63,7,FALSE)</f>
        <v/>
      </c>
      <c r="X1159" s="219">
        <f>IFERROR(G1159/SUMIFS('[6]Comp2016-2017 (3)'!$I$5:$I$289,'[6]Comp2016-2017 (3)'!$A$5:$A$289,A1159,'[6]Comp2016-2017 (3)'!$R$5:$R$289,V1159),0)</f>
        <v/>
      </c>
      <c r="Y1159" s="220">
        <f>IFERROR(IF(RIGHT(F1159,3)="Exp",VLOOKUP(F1159,#REF!,2,FALSE),VLOOKUP(F1159,#REF!,9,FALSE)),1)</f>
        <v/>
      </c>
      <c r="Z1159" s="221">
        <f>IFERROR(Y1159/SUMIFS($Y$4:$Y$1858,$V$4:$V$1858,V1159,$A$4:$A$1858,A1159),"")</f>
        <v/>
      </c>
      <c r="AA1159" s="221">
        <f>X1159*Z1159</f>
        <v/>
      </c>
      <c r="AB1159" s="222">
        <f>IFERROR(SUMIFS('[6]Comp2016-2017 (3)'!$G$5:$G$289,'[6]Comp2016-2017 (3)'!$A$5:$A$289,A1159,'[6]Comp2016-2017 (3)'!$R$5:$R$289,V1159)*AA1159/SUMIFS($AA$4:$AA$1858,$A$4:$A$1858,A1159,$V$4:$V$1858,V1159),0)</f>
        <v/>
      </c>
      <c r="AC1159" s="222">
        <f>IF($W1159=AC$3,$AB1159,IF(NOT($W1159=0),"",SUMIFS('Val-Vol (2)'!AC$4:AC$1858,'Val-Vol (2)'!$A$4:$A$1858,$D1159,'Val-Vol (2)'!$V$4:$V$1858,$V1159)/SUMIFS('[6]Comp2016-2017 (3)'!$G$5:$G$289,'[6]Comp2016-2017 (3)'!$A$5:$A$289,$D1159,'[6]Comp2016-2017 (3)'!$R$5:$R$289,$V1159)*$AB1159))</f>
        <v/>
      </c>
      <c r="AD1159" s="222">
        <f>IF($W1159=AD$3,$AB1159,IF(NOT($W1159=0),"",SUMIFS('Val-Vol (2)'!AD$4:AD$1858,'Val-Vol (2)'!$A$4:$A$1858,$D1159,'Val-Vol (2)'!$V$4:$V$1858,$V1159)/SUMIFS('[6]Comp2016-2017 (3)'!$G$5:$G$289,'[6]Comp2016-2017 (3)'!$A$5:$A$289,$D1159,'[6]Comp2016-2017 (3)'!$R$5:$R$289,$V1159)*$AB1159))</f>
        <v/>
      </c>
      <c r="AE1159" s="222">
        <f>IF($W1159=AE$3,$AB1159,IF(NOT($W1159=0),"",SUMIFS('Val-Vol (2)'!AE$4:AE$1858,'Val-Vol (2)'!$A$4:$A$1858,$D1159,'Val-Vol (2)'!$V$4:$V$1858,$V1159)/SUMIFS('[6]Comp2016-2017 (3)'!$G$5:$G$289,'[6]Comp2016-2017 (3)'!$A$5:$A$289,$D1159,'[6]Comp2016-2017 (3)'!$R$5:$R$289,$V1159)*$AB1159))</f>
        <v/>
      </c>
      <c r="AF1159" s="222">
        <f>IF($W1159=AF$3,$AB1159,IF(NOT($W1159=0),"",SUMIFS('Val-Vol (2)'!AF$4:AF$1858,'Val-Vol (2)'!$A$4:$A$1858,$D1159,'Val-Vol (2)'!$V$4:$V$1858,$V1159)/SUMIFS('[6]Comp2016-2017 (3)'!$G$5:$G$289,'[6]Comp2016-2017 (3)'!$A$5:$A$289,$D1159,'[6]Comp2016-2017 (3)'!$R$5:$R$289,$V1159)*$AB1159))</f>
        <v/>
      </c>
      <c r="AG1159" s="222">
        <f>IF($W1159=AG$3,$AB1159,IF(NOT($W1159=0),"",SUMIFS('Val-Vol (2)'!AG$4:AG$1858,'Val-Vol (2)'!$A$4:$A$1858,$D1159,'Val-Vol (2)'!$V$4:$V$1858,$V1159)/SUMIFS('[6]Comp2016-2017 (3)'!$G$5:$G$289,'[6]Comp2016-2017 (3)'!$A$5:$A$289,$D1159,'[6]Comp2016-2017 (3)'!$R$5:$R$289,$V1159)*$AB1159))</f>
        <v/>
      </c>
      <c r="AH1159" s="222">
        <f>IF($W1159=AH$3,$AB1159,IF(NOT($W1159=0),"",SUMIFS('Val-Vol (2)'!AH$4:AH$1858,'Val-Vol (2)'!$A$4:$A$1858,$D1159,'Val-Vol (2)'!$V$4:$V$1858,$V1159)/SUMIFS('[6]Comp2016-2017 (3)'!$G$5:$G$289,'[6]Comp2016-2017 (3)'!$A$5:$A$289,$D1159,'[6]Comp2016-2017 (3)'!$R$5:$R$289,$V1159)*$AB1159))</f>
        <v/>
      </c>
      <c r="AI1159" s="222">
        <f>IF($W1159=AI$3,$AB1159,IF(NOT($W1159=0),"",SUMIFS('Val-Vol (2)'!AI$4:AI$1858,'Val-Vol (2)'!$A$4:$A$1858,$D1159,'Val-Vol (2)'!$V$4:$V$1858,$V1159)/SUMIFS('[6]Comp2016-2017 (3)'!$G$5:$G$289,'[6]Comp2016-2017 (3)'!$A$5:$A$289,$D1159,'[6]Comp2016-2017 (3)'!$R$5:$R$289,$V1159)*$AB1159))</f>
        <v/>
      </c>
      <c r="AJ1159" s="222">
        <f>IF($W1159=AJ$3,$AB1159,IF(NOT($W1159=0),"",SUMIFS('Val-Vol (2)'!AJ$4:AJ$1858,'Val-Vol (2)'!$A$4:$A$1858,$D1159,'Val-Vol (2)'!$V$4:$V$1858,$V1159)/SUMIFS('[6]Comp2016-2017 (3)'!$G$5:$G$289,'[6]Comp2016-2017 (3)'!$A$5:$A$289,$D1159,'[6]Comp2016-2017 (3)'!$R$5:$R$289,$V1159)*$AB1159))</f>
        <v/>
      </c>
      <c r="AK1159" s="222">
        <f>SUM(AC1159:AJ1159)-AB1159</f>
        <v/>
      </c>
      <c r="AL1159" s="216">
        <f>IF(A1159=D1159,"remplir à la main","")</f>
        <v/>
      </c>
      <c r="AM1159" s="216">
        <f>VLOOKUP(A1159,'[6]Table corresp.'!$M$4:$U$63,8,FALSE)</f>
        <v/>
      </c>
      <c r="AN1159" s="216">
        <f>VLOOKUP(D1159,'[6]Table corresp.'!$M$4:$U$63,9,FALSE)</f>
        <v/>
      </c>
    </row>
    <row r="1160">
      <c r="A1160" s="179" t="inlineStr">
        <is>
          <t>05 - Travaux d'exploitation de bois et de sylviculture</t>
        </is>
      </c>
      <c r="B1160" s="179">
        <f>VLOOKUP(LEFT(A1160,3),'[6]Table corresp.'!$A$4:$D$63,3,FALSE)</f>
        <v/>
      </c>
      <c r="C1160" s="179">
        <f>VLOOKUP(A1160,'[6]Table corresp.'!$M$4:$P$63,4,FALSE)</f>
        <v/>
      </c>
      <c r="D1160" s="179" t="inlineStr">
        <is>
          <t>46 - Produits de la chimie du bois</t>
        </is>
      </c>
      <c r="E1160" s="179">
        <f>VLOOKUP(LEFT(D1160,3),'[6]Table corresp.'!$A$4:$D$63,4,FALSE)</f>
        <v/>
      </c>
      <c r="F1160" s="179">
        <f>LEFT(A1160,3)&amp;" - "&amp;LEFT(D1160,3)</f>
        <v/>
      </c>
      <c r="G1160" s="217" t="n">
        <v>12537.44218008662</v>
      </c>
      <c r="H1160" s="217" t="n">
        <v>0</v>
      </c>
      <c r="I1160" s="217" t="n">
        <v>12537.44218008662</v>
      </c>
      <c r="J1160" s="218" t="n"/>
      <c r="K1160" s="218" t="n"/>
      <c r="L1160" s="218" t="n"/>
      <c r="M1160" s="218" t="n"/>
      <c r="N1160" s="218" t="n"/>
      <c r="O1160" s="218" t="n"/>
      <c r="P1160" s="218" t="n"/>
      <c r="Q1160" s="218" t="n"/>
      <c r="R1160" s="218" t="n"/>
      <c r="S1160" s="217" t="n"/>
      <c r="T1160" s="216">
        <f>VLOOKUP(A1160,'[6]Groupe de branches'!$Z$27:$AM$86,14,FALSE)</f>
        <v/>
      </c>
      <c r="U1160" s="216">
        <f>VLOOKUP(D1160,'[6]Groupe de branches'!$Z$27:$AM$86,14,FALSE)</f>
        <v/>
      </c>
      <c r="V1160" s="216" t="n">
        <v>2019</v>
      </c>
      <c r="W1160" s="216">
        <f>VLOOKUP(D1160,'[6]Table corresp.'!$M$4:$S$63,7,FALSE)</f>
        <v/>
      </c>
      <c r="X1160" s="219">
        <f>IFERROR(G1160/SUMIFS('[6]Comp2016-2017 (3)'!$I$5:$I$289,'[6]Comp2016-2017 (3)'!$A$5:$A$289,A1160,'[6]Comp2016-2017 (3)'!$R$5:$R$289,V1160),0)</f>
        <v/>
      </c>
      <c r="Y1160" s="220">
        <f>IFERROR(IF(RIGHT(F1160,3)="Exp",VLOOKUP(F1160,#REF!,2,FALSE),VLOOKUP(F1160,#REF!,9,FALSE)),1)</f>
        <v/>
      </c>
      <c r="Z1160" s="221">
        <f>IFERROR(Y1160/SUMIFS($Y$4:$Y$1858,$V$4:$V$1858,V1160,$A$4:$A$1858,A1160),"")</f>
        <v/>
      </c>
      <c r="AA1160" s="221">
        <f>X1160*Z1160</f>
        <v/>
      </c>
      <c r="AB1160" s="222">
        <f>IFERROR(SUMIFS('[6]Comp2016-2017 (3)'!$G$5:$G$289,'[6]Comp2016-2017 (3)'!$A$5:$A$289,A1160,'[6]Comp2016-2017 (3)'!$R$5:$R$289,V1160)*AA1160/SUMIFS($AA$4:$AA$1858,$A$4:$A$1858,A1160,$V$4:$V$1858,V1160),0)</f>
        <v/>
      </c>
      <c r="AC1160" s="222">
        <f>IF($W1160=AC$3,$AB1160,IF(NOT($W1160=0),"",SUMIFS('Val-Vol (2)'!AC$4:AC$1858,'Val-Vol (2)'!$A$4:$A$1858,$D1160,'Val-Vol (2)'!$V$4:$V$1858,$V1160)/SUMIFS('[6]Comp2016-2017 (3)'!$G$5:$G$289,'[6]Comp2016-2017 (3)'!$A$5:$A$289,$D1160,'[6]Comp2016-2017 (3)'!$R$5:$R$289,$V1160)*$AB1160))</f>
        <v/>
      </c>
      <c r="AD1160" s="222">
        <f>IF($W1160=AD$3,$AB1160,IF(NOT($W1160=0),"",SUMIFS('Val-Vol (2)'!AD$4:AD$1858,'Val-Vol (2)'!$A$4:$A$1858,$D1160,'Val-Vol (2)'!$V$4:$V$1858,$V1160)/SUMIFS('[6]Comp2016-2017 (3)'!$G$5:$G$289,'[6]Comp2016-2017 (3)'!$A$5:$A$289,$D1160,'[6]Comp2016-2017 (3)'!$R$5:$R$289,$V1160)*$AB1160))</f>
        <v/>
      </c>
      <c r="AE1160" s="222">
        <f>IF($W1160=AE$3,$AB1160,IF(NOT($W1160=0),"",SUMIFS('Val-Vol (2)'!AE$4:AE$1858,'Val-Vol (2)'!$A$4:$A$1858,$D1160,'Val-Vol (2)'!$V$4:$V$1858,$V1160)/SUMIFS('[6]Comp2016-2017 (3)'!$G$5:$G$289,'[6]Comp2016-2017 (3)'!$A$5:$A$289,$D1160,'[6]Comp2016-2017 (3)'!$R$5:$R$289,$V1160)*$AB1160))</f>
        <v/>
      </c>
      <c r="AF1160" s="222">
        <f>IF($W1160=AF$3,$AB1160,IF(NOT($W1160=0),"",SUMIFS('Val-Vol (2)'!AF$4:AF$1858,'Val-Vol (2)'!$A$4:$A$1858,$D1160,'Val-Vol (2)'!$V$4:$V$1858,$V1160)/SUMIFS('[6]Comp2016-2017 (3)'!$G$5:$G$289,'[6]Comp2016-2017 (3)'!$A$5:$A$289,$D1160,'[6]Comp2016-2017 (3)'!$R$5:$R$289,$V1160)*$AB1160))</f>
        <v/>
      </c>
      <c r="AG1160" s="222">
        <f>IF($W1160=AG$3,$AB1160,IF(NOT($W1160=0),"",SUMIFS('Val-Vol (2)'!AG$4:AG$1858,'Val-Vol (2)'!$A$4:$A$1858,$D1160,'Val-Vol (2)'!$V$4:$V$1858,$V1160)/SUMIFS('[6]Comp2016-2017 (3)'!$G$5:$G$289,'[6]Comp2016-2017 (3)'!$A$5:$A$289,$D1160,'[6]Comp2016-2017 (3)'!$R$5:$R$289,$V1160)*$AB1160))</f>
        <v/>
      </c>
      <c r="AH1160" s="222">
        <f>IF($W1160=AH$3,$AB1160,IF(NOT($W1160=0),"",SUMIFS('Val-Vol (2)'!AH$4:AH$1858,'Val-Vol (2)'!$A$4:$A$1858,$D1160,'Val-Vol (2)'!$V$4:$V$1858,$V1160)/SUMIFS('[6]Comp2016-2017 (3)'!$G$5:$G$289,'[6]Comp2016-2017 (3)'!$A$5:$A$289,$D1160,'[6]Comp2016-2017 (3)'!$R$5:$R$289,$V1160)*$AB1160))</f>
        <v/>
      </c>
      <c r="AI1160" s="222">
        <f>IF($W1160=AI$3,$AB1160,IF(NOT($W1160=0),"",SUMIFS('Val-Vol (2)'!AI$4:AI$1858,'Val-Vol (2)'!$A$4:$A$1858,$D1160,'Val-Vol (2)'!$V$4:$V$1858,$V1160)/SUMIFS('[6]Comp2016-2017 (3)'!$G$5:$G$289,'[6]Comp2016-2017 (3)'!$A$5:$A$289,$D1160,'[6]Comp2016-2017 (3)'!$R$5:$R$289,$V1160)*$AB1160))</f>
        <v/>
      </c>
      <c r="AJ1160" s="222">
        <f>IF($W1160=AJ$3,$AB1160,IF(NOT($W1160=0),"",SUMIFS('Val-Vol (2)'!AJ$4:AJ$1858,'Val-Vol (2)'!$A$4:$A$1858,$D1160,'Val-Vol (2)'!$V$4:$V$1858,$V1160)/SUMIFS('[6]Comp2016-2017 (3)'!$G$5:$G$289,'[6]Comp2016-2017 (3)'!$A$5:$A$289,$D1160,'[6]Comp2016-2017 (3)'!$R$5:$R$289,$V1160)*$AB1160))</f>
        <v/>
      </c>
      <c r="AK1160" s="222">
        <f>SUM(AC1160:AJ1160)-AB1160</f>
        <v/>
      </c>
      <c r="AL1160" s="216">
        <f>IF(A1160=D1160,"remplir à la main","")</f>
        <v/>
      </c>
      <c r="AM1160" s="216">
        <f>VLOOKUP(A1160,'[6]Table corresp.'!$M$4:$U$63,8,FALSE)</f>
        <v/>
      </c>
      <c r="AN1160" s="216">
        <f>VLOOKUP(D1160,'[6]Table corresp.'!$M$4:$U$63,9,FALSE)</f>
        <v/>
      </c>
    </row>
    <row r="1161">
      <c r="A1161" s="179" t="inlineStr">
        <is>
          <t>05 - Travaux d'exploitation de bois et de sylviculture</t>
        </is>
      </c>
      <c r="B1161" s="179">
        <f>VLOOKUP(LEFT(A1161,3),'[6]Table corresp.'!$A$4:$D$63,3,FALSE)</f>
        <v/>
      </c>
      <c r="C1161" s="179">
        <f>VLOOKUP(A1161,'[6]Table corresp.'!$M$4:$P$63,4,FALSE)</f>
        <v/>
      </c>
      <c r="D1161" s="179" t="inlineStr">
        <is>
          <t>Consommation finale</t>
        </is>
      </c>
      <c r="E1161" s="179">
        <f>VLOOKUP(LEFT(D1161,3),'[6]Table corresp.'!$A$4:$D$63,4,FALSE)</f>
        <v/>
      </c>
      <c r="F1161" s="179">
        <f>LEFT(A1161,3)&amp;" - "&amp;LEFT(D1161,3)</f>
        <v/>
      </c>
      <c r="G1161" s="217" t="n">
        <v>21.79210723386104</v>
      </c>
      <c r="H1161" s="217" t="n">
        <v>0</v>
      </c>
      <c r="I1161" s="217" t="n">
        <v>21.79210723386104</v>
      </c>
      <c r="J1161" s="218" t="n"/>
      <c r="K1161" s="218" t="n"/>
      <c r="L1161" s="218" t="n"/>
      <c r="M1161" s="218" t="n"/>
      <c r="N1161" s="218" t="n"/>
      <c r="O1161" s="218" t="n"/>
      <c r="P1161" s="218" t="n"/>
      <c r="Q1161" s="218" t="n"/>
      <c r="R1161" s="218" t="n"/>
      <c r="S1161" s="217" t="n"/>
      <c r="T1161" s="216">
        <f>VLOOKUP(A1161,'[6]Groupe de branches'!$Z$27:$AM$86,14,FALSE)</f>
        <v/>
      </c>
      <c r="U1161" s="216">
        <f>VLOOKUP(D1161,'[6]Groupe de branches'!$Z$27:$AM$86,14,FALSE)</f>
        <v/>
      </c>
      <c r="V1161" s="216" t="n">
        <v>2019</v>
      </c>
      <c r="W1161" s="216">
        <f>VLOOKUP(D1161,'[6]Table corresp.'!$M$4:$S$63,7,FALSE)</f>
        <v/>
      </c>
      <c r="X1161" s="219">
        <f>IFERROR(G1161/SUMIFS('[6]Comp2016-2017 (3)'!$I$5:$I$289,'[6]Comp2016-2017 (3)'!$A$5:$A$289,A1161,'[6]Comp2016-2017 (3)'!$R$5:$R$289,V1161),0)</f>
        <v/>
      </c>
      <c r="Y1161" s="220">
        <f>IFERROR(IF(RIGHT(F1161,3)="Exp",VLOOKUP(F1161,#REF!,2,FALSE),VLOOKUP(F1161,#REF!,9,FALSE)),1)</f>
        <v/>
      </c>
      <c r="Z1161" s="221">
        <f>IFERROR(Y1161/SUMIFS($Y$4:$Y$1858,$V$4:$V$1858,V1161,$A$4:$A$1858,A1161),"")</f>
        <v/>
      </c>
      <c r="AA1161" s="221">
        <f>X1161*Z1161</f>
        <v/>
      </c>
      <c r="AB1161" s="222">
        <f>IFERROR(SUMIFS('[6]Comp2016-2017 (3)'!$G$5:$G$289,'[6]Comp2016-2017 (3)'!$A$5:$A$289,A1161,'[6]Comp2016-2017 (3)'!$R$5:$R$289,V1161)*AA1161/SUMIFS($AA$4:$AA$1858,$A$4:$A$1858,A1161,$V$4:$V$1858,V1161),0)</f>
        <v/>
      </c>
      <c r="AC1161" s="222">
        <f>IF($W1161=AC$3,$AB1161,IF(NOT($W1161=0),"",SUMIFS('Val-Vol (2)'!AC$4:AC$1858,'Val-Vol (2)'!$A$4:$A$1858,$D1161,'Val-Vol (2)'!$V$4:$V$1858,$V1161)/SUMIFS('[6]Comp2016-2017 (3)'!$G$5:$G$289,'[6]Comp2016-2017 (3)'!$A$5:$A$289,$D1161,'[6]Comp2016-2017 (3)'!$R$5:$R$289,$V1161)*$AB1161))</f>
        <v/>
      </c>
      <c r="AD1161" s="222">
        <f>IF($W1161=AD$3,$AB1161,IF(NOT($W1161=0),"",SUMIFS('Val-Vol (2)'!AD$4:AD$1858,'Val-Vol (2)'!$A$4:$A$1858,$D1161,'Val-Vol (2)'!$V$4:$V$1858,$V1161)/SUMIFS('[6]Comp2016-2017 (3)'!$G$5:$G$289,'[6]Comp2016-2017 (3)'!$A$5:$A$289,$D1161,'[6]Comp2016-2017 (3)'!$R$5:$R$289,$V1161)*$AB1161))</f>
        <v/>
      </c>
      <c r="AE1161" s="222">
        <f>IF($W1161=AE$3,$AB1161,IF(NOT($W1161=0),"",SUMIFS('Val-Vol (2)'!AE$4:AE$1858,'Val-Vol (2)'!$A$4:$A$1858,$D1161,'Val-Vol (2)'!$V$4:$V$1858,$V1161)/SUMIFS('[6]Comp2016-2017 (3)'!$G$5:$G$289,'[6]Comp2016-2017 (3)'!$A$5:$A$289,$D1161,'[6]Comp2016-2017 (3)'!$R$5:$R$289,$V1161)*$AB1161))</f>
        <v/>
      </c>
      <c r="AF1161" s="222">
        <f>IF($W1161=AF$3,$AB1161,IF(NOT($W1161=0),"",SUMIFS('Val-Vol (2)'!AF$4:AF$1858,'Val-Vol (2)'!$A$4:$A$1858,$D1161,'Val-Vol (2)'!$V$4:$V$1858,$V1161)/SUMIFS('[6]Comp2016-2017 (3)'!$G$5:$G$289,'[6]Comp2016-2017 (3)'!$A$5:$A$289,$D1161,'[6]Comp2016-2017 (3)'!$R$5:$R$289,$V1161)*$AB1161))</f>
        <v/>
      </c>
      <c r="AG1161" s="222">
        <f>IF($W1161=AG$3,$AB1161,IF(NOT($W1161=0),"",SUMIFS('Val-Vol (2)'!AG$4:AG$1858,'Val-Vol (2)'!$A$4:$A$1858,$D1161,'Val-Vol (2)'!$V$4:$V$1858,$V1161)/SUMIFS('[6]Comp2016-2017 (3)'!$G$5:$G$289,'[6]Comp2016-2017 (3)'!$A$5:$A$289,$D1161,'[6]Comp2016-2017 (3)'!$R$5:$R$289,$V1161)*$AB1161))</f>
        <v/>
      </c>
      <c r="AH1161" s="222">
        <f>IF($W1161=AH$3,$AB1161,IF(NOT($W1161=0),"",SUMIFS('Val-Vol (2)'!AH$4:AH$1858,'Val-Vol (2)'!$A$4:$A$1858,$D1161,'Val-Vol (2)'!$V$4:$V$1858,$V1161)/SUMIFS('[6]Comp2016-2017 (3)'!$G$5:$G$289,'[6]Comp2016-2017 (3)'!$A$5:$A$289,$D1161,'[6]Comp2016-2017 (3)'!$R$5:$R$289,$V1161)*$AB1161))</f>
        <v/>
      </c>
      <c r="AI1161" s="222">
        <f>IF($W1161=AI$3,$AB1161,IF(NOT($W1161=0),"",SUMIFS('Val-Vol (2)'!AI$4:AI$1858,'Val-Vol (2)'!$A$4:$A$1858,$D1161,'Val-Vol (2)'!$V$4:$V$1858,$V1161)/SUMIFS('[6]Comp2016-2017 (3)'!$G$5:$G$289,'[6]Comp2016-2017 (3)'!$A$5:$A$289,$D1161,'[6]Comp2016-2017 (3)'!$R$5:$R$289,$V1161)*$AB1161))</f>
        <v/>
      </c>
      <c r="AJ1161" s="222">
        <f>IF($W1161=AJ$3,$AB1161,IF(NOT($W1161=0),"",SUMIFS('Val-Vol (2)'!AJ$4:AJ$1858,'Val-Vol (2)'!$A$4:$A$1858,$D1161,'Val-Vol (2)'!$V$4:$V$1858,$V1161)/SUMIFS('[6]Comp2016-2017 (3)'!$G$5:$G$289,'[6]Comp2016-2017 (3)'!$A$5:$A$289,$D1161,'[6]Comp2016-2017 (3)'!$R$5:$R$289,$V1161)*$AB1161))</f>
        <v/>
      </c>
      <c r="AK1161" s="222">
        <f>SUM(AC1161:AJ1161)-AB1161</f>
        <v/>
      </c>
      <c r="AL1161" s="216">
        <f>IF(A1161=D1161,"remplir à la main","")</f>
        <v/>
      </c>
      <c r="AM1161" s="216">
        <f>VLOOKUP(A1161,'[6]Table corresp.'!$M$4:$U$63,8,FALSE)</f>
        <v/>
      </c>
      <c r="AN1161" s="216">
        <f>VLOOKUP(D1161,'[6]Table corresp.'!$M$4:$U$63,9,FALSE)</f>
        <v/>
      </c>
    </row>
    <row r="1162">
      <c r="A1162" s="179" t="inlineStr">
        <is>
          <t>05 - Travaux d'exploitation de bois et de sylviculture</t>
        </is>
      </c>
      <c r="B1162" s="179">
        <f>VLOOKUP(LEFT(A1162,3),'[6]Table corresp.'!$A$4:$D$63,3,FALSE)</f>
        <v/>
      </c>
      <c r="C1162" s="179">
        <f>VLOOKUP(A1162,'[6]Table corresp.'!$M$4:$P$63,4,FALSE)</f>
        <v/>
      </c>
      <c r="D1162" s="179" t="inlineStr">
        <is>
          <t>Exportation</t>
        </is>
      </c>
      <c r="E1162" s="179">
        <f>VLOOKUP(LEFT(D1162,3),'[6]Table corresp.'!$A$4:$D$63,4,FALSE)</f>
        <v/>
      </c>
      <c r="F1162" s="179">
        <f>LEFT(A1162,3)&amp;" - "&amp;LEFT(D1162,3)</f>
        <v/>
      </c>
      <c r="G1162" s="217" t="n">
        <v>72916.2244379574</v>
      </c>
      <c r="H1162" s="217" t="n">
        <v>0</v>
      </c>
      <c r="I1162" s="217" t="n">
        <v>72916.2244379574</v>
      </c>
      <c r="J1162" s="218" t="n"/>
      <c r="K1162" s="218" t="n"/>
      <c r="L1162" s="218" t="n"/>
      <c r="M1162" s="218" t="n"/>
      <c r="N1162" s="218" t="n"/>
      <c r="O1162" s="218" t="n"/>
      <c r="P1162" s="218" t="n"/>
      <c r="Q1162" s="218" t="n"/>
      <c r="R1162" s="218" t="n"/>
      <c r="S1162" s="217" t="n"/>
      <c r="T1162" s="216">
        <f>VLOOKUP(A1162,'[6]Groupe de branches'!$Z$27:$AM$86,14,FALSE)</f>
        <v/>
      </c>
      <c r="U1162" s="216">
        <f>VLOOKUP(D1162,'[6]Groupe de branches'!$Z$27:$AM$86,14,FALSE)</f>
        <v/>
      </c>
      <c r="V1162" s="216" t="n">
        <v>2019</v>
      </c>
      <c r="W1162" s="216">
        <f>VLOOKUP(D1162,'[6]Table corresp.'!$M$4:$S$63,7,FALSE)</f>
        <v/>
      </c>
      <c r="X1162" s="219">
        <f>IFERROR(G1162/SUMIFS('[6]Comp2016-2017 (3)'!$I$5:$I$289,'[6]Comp2016-2017 (3)'!$A$5:$A$289,A1162,'[6]Comp2016-2017 (3)'!$R$5:$R$289,V1162),0)</f>
        <v/>
      </c>
      <c r="Y1162" s="220">
        <f>IFERROR(IF(RIGHT(F1162,3)="Exp",VLOOKUP(F1162,#REF!,2,FALSE),VLOOKUP(F1162,#REF!,9,FALSE)),1)</f>
        <v/>
      </c>
      <c r="Z1162" s="221">
        <f>IFERROR(Y1162/SUMIFS($Y$4:$Y$1858,$V$4:$V$1858,V1162,$A$4:$A$1858,A1162),"")</f>
        <v/>
      </c>
      <c r="AA1162" s="221">
        <f>X1162*Z1162</f>
        <v/>
      </c>
      <c r="AB1162" s="222">
        <f>IFERROR(SUMIFS('[6]Comp2016-2017 (3)'!$G$5:$G$289,'[6]Comp2016-2017 (3)'!$A$5:$A$289,A1162,'[6]Comp2016-2017 (3)'!$R$5:$R$289,V1162)*AA1162/SUMIFS($AA$4:$AA$1858,$A$4:$A$1858,A1162,$V$4:$V$1858,V1162),0)</f>
        <v/>
      </c>
      <c r="AC1162" s="222">
        <f>IF($W1162=AC$3,$AB1162,IF(NOT($W1162=0),"",SUMIFS('Val-Vol (2)'!AC$4:AC$1858,'Val-Vol (2)'!$A$4:$A$1858,$D1162,'Val-Vol (2)'!$V$4:$V$1858,$V1162)/SUMIFS('[6]Comp2016-2017 (3)'!$G$5:$G$289,'[6]Comp2016-2017 (3)'!$A$5:$A$289,$D1162,'[6]Comp2016-2017 (3)'!$R$5:$R$289,$V1162)*$AB1162))</f>
        <v/>
      </c>
      <c r="AD1162" s="222">
        <f>IF($W1162=AD$3,$AB1162,IF(NOT($W1162=0),"",SUMIFS('Val-Vol (2)'!AD$4:AD$1858,'Val-Vol (2)'!$A$4:$A$1858,$D1162,'Val-Vol (2)'!$V$4:$V$1858,$V1162)/SUMIFS('[6]Comp2016-2017 (3)'!$G$5:$G$289,'[6]Comp2016-2017 (3)'!$A$5:$A$289,$D1162,'[6]Comp2016-2017 (3)'!$R$5:$R$289,$V1162)*$AB1162))</f>
        <v/>
      </c>
      <c r="AE1162" s="222">
        <f>IF($W1162=AE$3,$AB1162,IF(NOT($W1162=0),"",SUMIFS('Val-Vol (2)'!AE$4:AE$1858,'Val-Vol (2)'!$A$4:$A$1858,$D1162,'Val-Vol (2)'!$V$4:$V$1858,$V1162)/SUMIFS('[6]Comp2016-2017 (3)'!$G$5:$G$289,'[6]Comp2016-2017 (3)'!$A$5:$A$289,$D1162,'[6]Comp2016-2017 (3)'!$R$5:$R$289,$V1162)*$AB1162))</f>
        <v/>
      </c>
      <c r="AF1162" s="222">
        <f>IF($W1162=AF$3,$AB1162,IF(NOT($W1162=0),"",SUMIFS('Val-Vol (2)'!AF$4:AF$1858,'Val-Vol (2)'!$A$4:$A$1858,$D1162,'Val-Vol (2)'!$V$4:$V$1858,$V1162)/SUMIFS('[6]Comp2016-2017 (3)'!$G$5:$G$289,'[6]Comp2016-2017 (3)'!$A$5:$A$289,$D1162,'[6]Comp2016-2017 (3)'!$R$5:$R$289,$V1162)*$AB1162))</f>
        <v/>
      </c>
      <c r="AG1162" s="222">
        <f>IF($W1162=AG$3,$AB1162,IF(NOT($W1162=0),"",SUMIFS('Val-Vol (2)'!AG$4:AG$1858,'Val-Vol (2)'!$A$4:$A$1858,$D1162,'Val-Vol (2)'!$V$4:$V$1858,$V1162)/SUMIFS('[6]Comp2016-2017 (3)'!$G$5:$G$289,'[6]Comp2016-2017 (3)'!$A$5:$A$289,$D1162,'[6]Comp2016-2017 (3)'!$R$5:$R$289,$V1162)*$AB1162))</f>
        <v/>
      </c>
      <c r="AH1162" s="222">
        <f>IF($W1162=AH$3,$AB1162,IF(NOT($W1162=0),"",SUMIFS('Val-Vol (2)'!AH$4:AH$1858,'Val-Vol (2)'!$A$4:$A$1858,$D1162,'Val-Vol (2)'!$V$4:$V$1858,$V1162)/SUMIFS('[6]Comp2016-2017 (3)'!$G$5:$G$289,'[6]Comp2016-2017 (3)'!$A$5:$A$289,$D1162,'[6]Comp2016-2017 (3)'!$R$5:$R$289,$V1162)*$AB1162))</f>
        <v/>
      </c>
      <c r="AI1162" s="222">
        <f>IF($W1162=AI$3,$AB1162,IF(NOT($W1162=0),"",SUMIFS('Val-Vol (2)'!AI$4:AI$1858,'Val-Vol (2)'!$A$4:$A$1858,$D1162,'Val-Vol (2)'!$V$4:$V$1858,$V1162)/SUMIFS('[6]Comp2016-2017 (3)'!$G$5:$G$289,'[6]Comp2016-2017 (3)'!$A$5:$A$289,$D1162,'[6]Comp2016-2017 (3)'!$R$5:$R$289,$V1162)*$AB1162))</f>
        <v/>
      </c>
      <c r="AJ1162" s="222">
        <f>IF($W1162=AJ$3,$AB1162,IF(NOT($W1162=0),"",SUMIFS('Val-Vol (2)'!AJ$4:AJ$1858,'Val-Vol (2)'!$A$4:$A$1858,$D1162,'Val-Vol (2)'!$V$4:$V$1858,$V1162)/SUMIFS('[6]Comp2016-2017 (3)'!$G$5:$G$289,'[6]Comp2016-2017 (3)'!$A$5:$A$289,$D1162,'[6]Comp2016-2017 (3)'!$R$5:$R$289,$V1162)*$AB1162))</f>
        <v/>
      </c>
      <c r="AK1162" s="222">
        <f>SUM(AC1162:AJ1162)-AB1162</f>
        <v/>
      </c>
      <c r="AL1162" s="216">
        <f>IF(A1162=D1162,"remplir à la main","")</f>
        <v/>
      </c>
      <c r="AM1162" s="216">
        <f>VLOOKUP(A1162,'[6]Table corresp.'!$M$4:$U$63,8,FALSE)</f>
        <v/>
      </c>
      <c r="AN1162" s="216">
        <f>VLOOKUP(D1162,'[6]Table corresp.'!$M$4:$U$63,9,FALSE)</f>
        <v/>
      </c>
    </row>
    <row r="1163">
      <c r="A1163" s="179" t="inlineStr">
        <is>
          <t>06 - Services des coopératives forestières</t>
        </is>
      </c>
      <c r="B1163" s="179">
        <f>VLOOKUP(LEFT(A1163,3),'[6]Table corresp.'!$A$4:$D$63,3,FALSE)</f>
        <v/>
      </c>
      <c r="C1163" s="179">
        <f>VLOOKUP(A1163,'[6]Table corresp.'!$M$4:$P$63,4,FALSE)</f>
        <v/>
      </c>
      <c r="D1163" s="179" t="inlineStr">
        <is>
          <t>02 - Grumes et billons destinés au sciage, placage ou déroulage</t>
        </is>
      </c>
      <c r="E1163" s="179">
        <f>VLOOKUP(LEFT(D1163,3),'[6]Table corresp.'!$A$4:$D$63,4,FALSE)</f>
        <v/>
      </c>
      <c r="F1163" s="179">
        <f>LEFT(A1163,3)&amp;" - "&amp;LEFT(D1163,3)</f>
        <v/>
      </c>
      <c r="G1163" s="217" t="n">
        <v>79762.92814073694</v>
      </c>
      <c r="H1163" s="217" t="n">
        <v>0</v>
      </c>
      <c r="I1163" s="217" t="n">
        <v>79762.92814073694</v>
      </c>
      <c r="J1163" s="218" t="n"/>
      <c r="K1163" s="218" t="n"/>
      <c r="L1163" s="218" t="n"/>
      <c r="M1163" s="218" t="n"/>
      <c r="N1163" s="218" t="n"/>
      <c r="O1163" s="218" t="n"/>
      <c r="P1163" s="218" t="n"/>
      <c r="Q1163" s="218" t="n"/>
      <c r="R1163" s="218" t="n"/>
      <c r="S1163" s="217" t="n"/>
      <c r="T1163" s="216">
        <f>VLOOKUP(A1163,'[6]Groupe de branches'!$Z$27:$AM$86,14,FALSE)</f>
        <v/>
      </c>
      <c r="U1163" s="216">
        <f>VLOOKUP(D1163,'[6]Groupe de branches'!$Z$27:$AM$86,14,FALSE)</f>
        <v/>
      </c>
      <c r="V1163" s="216" t="n">
        <v>2019</v>
      </c>
      <c r="W1163" s="216">
        <f>VLOOKUP(D1163,'[6]Table corresp.'!$M$4:$S$63,7,FALSE)</f>
        <v/>
      </c>
      <c r="X1163" s="219">
        <f>IFERROR(G1163/SUMIFS('[6]Comp2016-2017 (3)'!$I$5:$I$289,'[6]Comp2016-2017 (3)'!$A$5:$A$289,A1163,'[6]Comp2016-2017 (3)'!$R$5:$R$289,V1163),0)</f>
        <v/>
      </c>
      <c r="Y1163" s="220">
        <f>IFERROR(IF(RIGHT(F1163,3)="Exp",VLOOKUP(F1163,#REF!,2,FALSE),VLOOKUP(F1163,#REF!,9,FALSE)),1)</f>
        <v/>
      </c>
      <c r="Z1163" s="221">
        <f>IFERROR(Y1163/SUMIFS($Y$4:$Y$1858,$V$4:$V$1858,V1163,$A$4:$A$1858,A1163),"")</f>
        <v/>
      </c>
      <c r="AA1163" s="221">
        <f>X1163*Z1163</f>
        <v/>
      </c>
      <c r="AB1163" s="222">
        <f>IFERROR(SUMIFS('[6]Comp2016-2017 (3)'!$G$5:$G$289,'[6]Comp2016-2017 (3)'!$A$5:$A$289,A1163,'[6]Comp2016-2017 (3)'!$R$5:$R$289,V1163)*AA1163/SUMIFS($AA$4:$AA$1858,$A$4:$A$1858,A1163,$V$4:$V$1858,V1163),0)</f>
        <v/>
      </c>
      <c r="AC1163" s="222">
        <f>IF($W1163=AC$3,$AB1163,IF(NOT($W1163=0),"",SUMIFS('Val-Vol (2)'!AC$4:AC$1858,'Val-Vol (2)'!$A$4:$A$1858,$D1163,'Val-Vol (2)'!$V$4:$V$1858,$V1163)/SUMIFS('[6]Comp2016-2017 (3)'!$G$5:$G$289,'[6]Comp2016-2017 (3)'!$A$5:$A$289,$D1163,'[6]Comp2016-2017 (3)'!$R$5:$R$289,$V1163)*$AB1163))</f>
        <v/>
      </c>
      <c r="AD1163" s="222">
        <f>IF($W1163=AD$3,$AB1163,IF(NOT($W1163=0),"",SUMIFS('Val-Vol (2)'!AD$4:AD$1858,'Val-Vol (2)'!$A$4:$A$1858,$D1163,'Val-Vol (2)'!$V$4:$V$1858,$V1163)/SUMIFS('[6]Comp2016-2017 (3)'!$G$5:$G$289,'[6]Comp2016-2017 (3)'!$A$5:$A$289,$D1163,'[6]Comp2016-2017 (3)'!$R$5:$R$289,$V1163)*$AB1163))</f>
        <v/>
      </c>
      <c r="AE1163" s="222">
        <f>IF($W1163=AE$3,$AB1163,IF(NOT($W1163=0),"",SUMIFS('Val-Vol (2)'!AE$4:AE$1858,'Val-Vol (2)'!$A$4:$A$1858,$D1163,'Val-Vol (2)'!$V$4:$V$1858,$V1163)/SUMIFS('[6]Comp2016-2017 (3)'!$G$5:$G$289,'[6]Comp2016-2017 (3)'!$A$5:$A$289,$D1163,'[6]Comp2016-2017 (3)'!$R$5:$R$289,$V1163)*$AB1163))</f>
        <v/>
      </c>
      <c r="AF1163" s="222">
        <f>IF($W1163=AF$3,$AB1163,IF(NOT($W1163=0),"",SUMIFS('Val-Vol (2)'!AF$4:AF$1858,'Val-Vol (2)'!$A$4:$A$1858,$D1163,'Val-Vol (2)'!$V$4:$V$1858,$V1163)/SUMIFS('[6]Comp2016-2017 (3)'!$G$5:$G$289,'[6]Comp2016-2017 (3)'!$A$5:$A$289,$D1163,'[6]Comp2016-2017 (3)'!$R$5:$R$289,$V1163)*$AB1163))</f>
        <v/>
      </c>
      <c r="AG1163" s="222">
        <f>IF($W1163=AG$3,$AB1163,IF(NOT($W1163=0),"",SUMIFS('Val-Vol (2)'!AG$4:AG$1858,'Val-Vol (2)'!$A$4:$A$1858,$D1163,'Val-Vol (2)'!$V$4:$V$1858,$V1163)/SUMIFS('[6]Comp2016-2017 (3)'!$G$5:$G$289,'[6]Comp2016-2017 (3)'!$A$5:$A$289,$D1163,'[6]Comp2016-2017 (3)'!$R$5:$R$289,$V1163)*$AB1163))</f>
        <v/>
      </c>
      <c r="AH1163" s="222">
        <f>IF($W1163=AH$3,$AB1163,IF(NOT($W1163=0),"",SUMIFS('Val-Vol (2)'!AH$4:AH$1858,'Val-Vol (2)'!$A$4:$A$1858,$D1163,'Val-Vol (2)'!$V$4:$V$1858,$V1163)/SUMIFS('[6]Comp2016-2017 (3)'!$G$5:$G$289,'[6]Comp2016-2017 (3)'!$A$5:$A$289,$D1163,'[6]Comp2016-2017 (3)'!$R$5:$R$289,$V1163)*$AB1163))</f>
        <v/>
      </c>
      <c r="AI1163" s="222">
        <f>IF($W1163=AI$3,$AB1163,IF(NOT($W1163=0),"",SUMIFS('Val-Vol (2)'!AI$4:AI$1858,'Val-Vol (2)'!$A$4:$A$1858,$D1163,'Val-Vol (2)'!$V$4:$V$1858,$V1163)/SUMIFS('[6]Comp2016-2017 (3)'!$G$5:$G$289,'[6]Comp2016-2017 (3)'!$A$5:$A$289,$D1163,'[6]Comp2016-2017 (3)'!$R$5:$R$289,$V1163)*$AB1163))</f>
        <v/>
      </c>
      <c r="AJ1163" s="222">
        <f>IF($W1163=AJ$3,$AB1163,IF(NOT($W1163=0),"",SUMIFS('Val-Vol (2)'!AJ$4:AJ$1858,'Val-Vol (2)'!$A$4:$A$1858,$D1163,'Val-Vol (2)'!$V$4:$V$1858,$V1163)/SUMIFS('[6]Comp2016-2017 (3)'!$G$5:$G$289,'[6]Comp2016-2017 (3)'!$A$5:$A$289,$D1163,'[6]Comp2016-2017 (3)'!$R$5:$R$289,$V1163)*$AB1163))</f>
        <v/>
      </c>
      <c r="AK1163" s="222">
        <f>SUM(AC1163:AJ1163)-AB1163</f>
        <v/>
      </c>
      <c r="AL1163" s="216">
        <f>IF(A1163=D1163,"remplir à la main","")</f>
        <v/>
      </c>
      <c r="AM1163" s="216">
        <f>VLOOKUP(A1163,'[6]Table corresp.'!$M$4:$U$63,8,FALSE)</f>
        <v/>
      </c>
      <c r="AN1163" s="216">
        <f>VLOOKUP(D1163,'[6]Table corresp.'!$M$4:$U$63,9,FALSE)</f>
        <v/>
      </c>
    </row>
    <row r="1164">
      <c r="A1164" s="179" t="inlineStr">
        <is>
          <t>06 - Services des coopératives forestières</t>
        </is>
      </c>
      <c r="B1164" s="179">
        <f>VLOOKUP(LEFT(A1164,3),'[6]Table corresp.'!$A$4:$D$63,3,FALSE)</f>
        <v/>
      </c>
      <c r="C1164" s="179">
        <f>VLOOKUP(A1164,'[6]Table corresp.'!$M$4:$P$63,4,FALSE)</f>
        <v/>
      </c>
      <c r="D1164" s="179" t="inlineStr">
        <is>
          <t>04 - Bois destinés à l’énergie</t>
        </is>
      </c>
      <c r="E1164" s="179">
        <f>VLOOKUP(LEFT(D1164,3),'[6]Table corresp.'!$A$4:$D$63,4,FALSE)</f>
        <v/>
      </c>
      <c r="F1164" s="179">
        <f>LEFT(A1164,3)&amp;" - "&amp;LEFT(D1164,3)</f>
        <v/>
      </c>
      <c r="G1164" s="217" t="n">
        <v>23118.98624175671</v>
      </c>
      <c r="H1164" s="217" t="n">
        <v>0</v>
      </c>
      <c r="I1164" s="217" t="n">
        <v>23118.98624175671</v>
      </c>
      <c r="J1164" s="218" t="n"/>
      <c r="K1164" s="218" t="n"/>
      <c r="L1164" s="218" t="n"/>
      <c r="M1164" s="218" t="n"/>
      <c r="N1164" s="218" t="n"/>
      <c r="O1164" s="218" t="n"/>
      <c r="P1164" s="218" t="n"/>
      <c r="Q1164" s="218" t="n"/>
      <c r="R1164" s="218" t="n"/>
      <c r="S1164" s="217" t="n"/>
      <c r="T1164" s="216">
        <f>VLOOKUP(A1164,'[6]Groupe de branches'!$Z$27:$AM$86,14,FALSE)</f>
        <v/>
      </c>
      <c r="U1164" s="216">
        <f>VLOOKUP(D1164,'[6]Groupe de branches'!$Z$27:$AM$86,14,FALSE)</f>
        <v/>
      </c>
      <c r="V1164" s="216" t="n">
        <v>2019</v>
      </c>
      <c r="W1164" s="216">
        <f>VLOOKUP(D1164,'[6]Table corresp.'!$M$4:$S$63,7,FALSE)</f>
        <v/>
      </c>
      <c r="X1164" s="219">
        <f>IFERROR(G1164/SUMIFS('[6]Comp2016-2017 (3)'!$I$5:$I$289,'[6]Comp2016-2017 (3)'!$A$5:$A$289,A1164,'[6]Comp2016-2017 (3)'!$R$5:$R$289,V1164),0)</f>
        <v/>
      </c>
      <c r="Y1164" s="220">
        <f>IFERROR(IF(RIGHT(F1164,3)="Exp",VLOOKUP(F1164,#REF!,2,FALSE),VLOOKUP(F1164,#REF!,9,FALSE)),1)</f>
        <v/>
      </c>
      <c r="Z1164" s="221">
        <f>IFERROR(Y1164/SUMIFS($Y$4:$Y$1858,$V$4:$V$1858,V1164,$A$4:$A$1858,A1164),"")</f>
        <v/>
      </c>
      <c r="AA1164" s="221">
        <f>X1164*Z1164</f>
        <v/>
      </c>
      <c r="AB1164" s="222">
        <f>IFERROR(SUMIFS('[6]Comp2016-2017 (3)'!$G$5:$G$289,'[6]Comp2016-2017 (3)'!$A$5:$A$289,A1164,'[6]Comp2016-2017 (3)'!$R$5:$R$289,V1164)*AA1164/SUMIFS($AA$4:$AA$1858,$A$4:$A$1858,A1164,$V$4:$V$1858,V1164),0)</f>
        <v/>
      </c>
      <c r="AC1164" s="222">
        <f>IF($W1164=AC$3,$AB1164,IF(NOT($W1164=0),"",SUMIFS('Val-Vol (2)'!AC$4:AC$1858,'Val-Vol (2)'!$A$4:$A$1858,$D1164,'Val-Vol (2)'!$V$4:$V$1858,$V1164)/SUMIFS('[6]Comp2016-2017 (3)'!$G$5:$G$289,'[6]Comp2016-2017 (3)'!$A$5:$A$289,$D1164,'[6]Comp2016-2017 (3)'!$R$5:$R$289,$V1164)*$AB1164))</f>
        <v/>
      </c>
      <c r="AD1164" s="222">
        <f>IF($W1164=AD$3,$AB1164,IF(NOT($W1164=0),"",SUMIFS('Val-Vol (2)'!AD$4:AD$1858,'Val-Vol (2)'!$A$4:$A$1858,$D1164,'Val-Vol (2)'!$V$4:$V$1858,$V1164)/SUMIFS('[6]Comp2016-2017 (3)'!$G$5:$G$289,'[6]Comp2016-2017 (3)'!$A$5:$A$289,$D1164,'[6]Comp2016-2017 (3)'!$R$5:$R$289,$V1164)*$AB1164))</f>
        <v/>
      </c>
      <c r="AE1164" s="222">
        <f>IF($W1164=AE$3,$AB1164,IF(NOT($W1164=0),"",SUMIFS('Val-Vol (2)'!AE$4:AE$1858,'Val-Vol (2)'!$A$4:$A$1858,$D1164,'Val-Vol (2)'!$V$4:$V$1858,$V1164)/SUMIFS('[6]Comp2016-2017 (3)'!$G$5:$G$289,'[6]Comp2016-2017 (3)'!$A$5:$A$289,$D1164,'[6]Comp2016-2017 (3)'!$R$5:$R$289,$V1164)*$AB1164))</f>
        <v/>
      </c>
      <c r="AF1164" s="222">
        <f>IF($W1164=AF$3,$AB1164,IF(NOT($W1164=0),"",SUMIFS('Val-Vol (2)'!AF$4:AF$1858,'Val-Vol (2)'!$A$4:$A$1858,$D1164,'Val-Vol (2)'!$V$4:$V$1858,$V1164)/SUMIFS('[6]Comp2016-2017 (3)'!$G$5:$G$289,'[6]Comp2016-2017 (3)'!$A$5:$A$289,$D1164,'[6]Comp2016-2017 (3)'!$R$5:$R$289,$V1164)*$AB1164))</f>
        <v/>
      </c>
      <c r="AG1164" s="222">
        <f>IF($W1164=AG$3,$AB1164,IF(NOT($W1164=0),"",SUMIFS('Val-Vol (2)'!AG$4:AG$1858,'Val-Vol (2)'!$A$4:$A$1858,$D1164,'Val-Vol (2)'!$V$4:$V$1858,$V1164)/SUMIFS('[6]Comp2016-2017 (3)'!$G$5:$G$289,'[6]Comp2016-2017 (3)'!$A$5:$A$289,$D1164,'[6]Comp2016-2017 (3)'!$R$5:$R$289,$V1164)*$AB1164))</f>
        <v/>
      </c>
      <c r="AH1164" s="222">
        <f>IF($W1164=AH$3,$AB1164,IF(NOT($W1164=0),"",SUMIFS('Val-Vol (2)'!AH$4:AH$1858,'Val-Vol (2)'!$A$4:$A$1858,$D1164,'Val-Vol (2)'!$V$4:$V$1858,$V1164)/SUMIFS('[6]Comp2016-2017 (3)'!$G$5:$G$289,'[6]Comp2016-2017 (3)'!$A$5:$A$289,$D1164,'[6]Comp2016-2017 (3)'!$R$5:$R$289,$V1164)*$AB1164))</f>
        <v/>
      </c>
      <c r="AI1164" s="222">
        <f>IF($W1164=AI$3,$AB1164,IF(NOT($W1164=0),"",SUMIFS('Val-Vol (2)'!AI$4:AI$1858,'Val-Vol (2)'!$A$4:$A$1858,$D1164,'Val-Vol (2)'!$V$4:$V$1858,$V1164)/SUMIFS('[6]Comp2016-2017 (3)'!$G$5:$G$289,'[6]Comp2016-2017 (3)'!$A$5:$A$289,$D1164,'[6]Comp2016-2017 (3)'!$R$5:$R$289,$V1164)*$AB1164))</f>
        <v/>
      </c>
      <c r="AJ1164" s="222">
        <f>IF($W1164=AJ$3,$AB1164,IF(NOT($W1164=0),"",SUMIFS('Val-Vol (2)'!AJ$4:AJ$1858,'Val-Vol (2)'!$A$4:$A$1858,$D1164,'Val-Vol (2)'!$V$4:$V$1858,$V1164)/SUMIFS('[6]Comp2016-2017 (3)'!$G$5:$G$289,'[6]Comp2016-2017 (3)'!$A$5:$A$289,$D1164,'[6]Comp2016-2017 (3)'!$R$5:$R$289,$V1164)*$AB1164))</f>
        <v/>
      </c>
      <c r="AK1164" s="222">
        <f>SUM(AC1164:AJ1164)-AB1164</f>
        <v/>
      </c>
      <c r="AL1164" s="216">
        <f>IF(A1164=D1164,"remplir à la main","")</f>
        <v/>
      </c>
      <c r="AM1164" s="216">
        <f>VLOOKUP(A1164,'[6]Table corresp.'!$M$4:$U$63,8,FALSE)</f>
        <v/>
      </c>
      <c r="AN1164" s="216">
        <f>VLOOKUP(D1164,'[6]Table corresp.'!$M$4:$U$63,9,FALSE)</f>
        <v/>
      </c>
    </row>
    <row r="1165">
      <c r="A1165" s="179" t="inlineStr">
        <is>
          <t>06 - Services des coopératives forestières</t>
        </is>
      </c>
      <c r="B1165" s="179">
        <f>VLOOKUP(LEFT(A1165,3),'[6]Table corresp.'!$A$4:$D$63,3,FALSE)</f>
        <v/>
      </c>
      <c r="C1165" s="179">
        <f>VLOOKUP(A1165,'[6]Table corresp.'!$M$4:$P$63,4,FALSE)</f>
        <v/>
      </c>
      <c r="D1165" s="179" t="inlineStr">
        <is>
          <t>08 - Sciages bruts de Chêne</t>
        </is>
      </c>
      <c r="E1165" s="179">
        <f>VLOOKUP(LEFT(D1165,3),'[6]Table corresp.'!$A$4:$D$63,4,FALSE)</f>
        <v/>
      </c>
      <c r="F1165" s="179">
        <f>LEFT(A1165,3)&amp;" - "&amp;LEFT(D1165,3)</f>
        <v/>
      </c>
      <c r="G1165" s="217" t="n">
        <v>6088.150584150141</v>
      </c>
      <c r="H1165" s="217" t="n">
        <v>0</v>
      </c>
      <c r="I1165" s="217" t="n">
        <v>6088.150584150141</v>
      </c>
      <c r="J1165" s="218" t="n"/>
      <c r="K1165" s="218" t="n"/>
      <c r="L1165" s="218" t="n"/>
      <c r="M1165" s="218" t="n"/>
      <c r="N1165" s="218" t="n"/>
      <c r="O1165" s="218" t="n"/>
      <c r="P1165" s="218" t="n"/>
      <c r="Q1165" s="218" t="n"/>
      <c r="R1165" s="218" t="n"/>
      <c r="S1165" s="217" t="n"/>
      <c r="T1165" s="216">
        <f>VLOOKUP(A1165,'[6]Groupe de branches'!$Z$27:$AM$86,14,FALSE)</f>
        <v/>
      </c>
      <c r="U1165" s="216">
        <f>VLOOKUP(D1165,'[6]Groupe de branches'!$Z$27:$AM$86,14,FALSE)</f>
        <v/>
      </c>
      <c r="V1165" s="216" t="n">
        <v>2019</v>
      </c>
      <c r="W1165" s="216">
        <f>VLOOKUP(D1165,'[6]Table corresp.'!$M$4:$S$63,7,FALSE)</f>
        <v/>
      </c>
      <c r="X1165" s="219">
        <f>IFERROR(G1165/SUMIFS('[6]Comp2016-2017 (3)'!$I$5:$I$289,'[6]Comp2016-2017 (3)'!$A$5:$A$289,A1165,'[6]Comp2016-2017 (3)'!$R$5:$R$289,V1165),0)</f>
        <v/>
      </c>
      <c r="Y1165" s="220">
        <f>IFERROR(IF(RIGHT(F1165,3)="Exp",VLOOKUP(F1165,#REF!,2,FALSE),VLOOKUP(F1165,#REF!,9,FALSE)),1)</f>
        <v/>
      </c>
      <c r="Z1165" s="221">
        <f>IFERROR(Y1165/SUMIFS($Y$4:$Y$1858,$V$4:$V$1858,V1165,$A$4:$A$1858,A1165),"")</f>
        <v/>
      </c>
      <c r="AA1165" s="221">
        <f>X1165*Z1165</f>
        <v/>
      </c>
      <c r="AB1165" s="222">
        <f>IFERROR(SUMIFS('[6]Comp2016-2017 (3)'!$G$5:$G$289,'[6]Comp2016-2017 (3)'!$A$5:$A$289,A1165,'[6]Comp2016-2017 (3)'!$R$5:$R$289,V1165)*AA1165/SUMIFS($AA$4:$AA$1858,$A$4:$A$1858,A1165,$V$4:$V$1858,V1165),0)</f>
        <v/>
      </c>
      <c r="AC1165" s="222">
        <f>IF($W1165=AC$3,$AB1165,IF(NOT($W1165=0),"",SUMIFS('Val-Vol (2)'!AC$4:AC$1858,'Val-Vol (2)'!$A$4:$A$1858,$D1165,'Val-Vol (2)'!$V$4:$V$1858,$V1165)/SUMIFS('[6]Comp2016-2017 (3)'!$G$5:$G$289,'[6]Comp2016-2017 (3)'!$A$5:$A$289,$D1165,'[6]Comp2016-2017 (3)'!$R$5:$R$289,$V1165)*$AB1165))</f>
        <v/>
      </c>
      <c r="AD1165" s="222">
        <f>IF($W1165=AD$3,$AB1165,IF(NOT($W1165=0),"",SUMIFS('Val-Vol (2)'!AD$4:AD$1858,'Val-Vol (2)'!$A$4:$A$1858,$D1165,'Val-Vol (2)'!$V$4:$V$1858,$V1165)/SUMIFS('[6]Comp2016-2017 (3)'!$G$5:$G$289,'[6]Comp2016-2017 (3)'!$A$5:$A$289,$D1165,'[6]Comp2016-2017 (3)'!$R$5:$R$289,$V1165)*$AB1165))</f>
        <v/>
      </c>
      <c r="AE1165" s="222">
        <f>IF($W1165=AE$3,$AB1165,IF(NOT($W1165=0),"",SUMIFS('Val-Vol (2)'!AE$4:AE$1858,'Val-Vol (2)'!$A$4:$A$1858,$D1165,'Val-Vol (2)'!$V$4:$V$1858,$V1165)/SUMIFS('[6]Comp2016-2017 (3)'!$G$5:$G$289,'[6]Comp2016-2017 (3)'!$A$5:$A$289,$D1165,'[6]Comp2016-2017 (3)'!$R$5:$R$289,$V1165)*$AB1165))</f>
        <v/>
      </c>
      <c r="AF1165" s="222">
        <f>IF($W1165=AF$3,$AB1165,IF(NOT($W1165=0),"",SUMIFS('Val-Vol (2)'!AF$4:AF$1858,'Val-Vol (2)'!$A$4:$A$1858,$D1165,'Val-Vol (2)'!$V$4:$V$1858,$V1165)/SUMIFS('[6]Comp2016-2017 (3)'!$G$5:$G$289,'[6]Comp2016-2017 (3)'!$A$5:$A$289,$D1165,'[6]Comp2016-2017 (3)'!$R$5:$R$289,$V1165)*$AB1165))</f>
        <v/>
      </c>
      <c r="AG1165" s="222">
        <f>IF($W1165=AG$3,$AB1165,IF(NOT($W1165=0),"",SUMIFS('Val-Vol (2)'!AG$4:AG$1858,'Val-Vol (2)'!$A$4:$A$1858,$D1165,'Val-Vol (2)'!$V$4:$V$1858,$V1165)/SUMIFS('[6]Comp2016-2017 (3)'!$G$5:$G$289,'[6]Comp2016-2017 (3)'!$A$5:$A$289,$D1165,'[6]Comp2016-2017 (3)'!$R$5:$R$289,$V1165)*$AB1165))</f>
        <v/>
      </c>
      <c r="AH1165" s="222">
        <f>IF($W1165=AH$3,$AB1165,IF(NOT($W1165=0),"",SUMIFS('Val-Vol (2)'!AH$4:AH$1858,'Val-Vol (2)'!$A$4:$A$1858,$D1165,'Val-Vol (2)'!$V$4:$V$1858,$V1165)/SUMIFS('[6]Comp2016-2017 (3)'!$G$5:$G$289,'[6]Comp2016-2017 (3)'!$A$5:$A$289,$D1165,'[6]Comp2016-2017 (3)'!$R$5:$R$289,$V1165)*$AB1165))</f>
        <v/>
      </c>
      <c r="AI1165" s="222">
        <f>IF($W1165=AI$3,$AB1165,IF(NOT($W1165=0),"",SUMIFS('Val-Vol (2)'!AI$4:AI$1858,'Val-Vol (2)'!$A$4:$A$1858,$D1165,'Val-Vol (2)'!$V$4:$V$1858,$V1165)/SUMIFS('[6]Comp2016-2017 (3)'!$G$5:$G$289,'[6]Comp2016-2017 (3)'!$A$5:$A$289,$D1165,'[6]Comp2016-2017 (3)'!$R$5:$R$289,$V1165)*$AB1165))</f>
        <v/>
      </c>
      <c r="AJ1165" s="222">
        <f>IF($W1165=AJ$3,$AB1165,IF(NOT($W1165=0),"",SUMIFS('Val-Vol (2)'!AJ$4:AJ$1858,'Val-Vol (2)'!$A$4:$A$1858,$D1165,'Val-Vol (2)'!$V$4:$V$1858,$V1165)/SUMIFS('[6]Comp2016-2017 (3)'!$G$5:$G$289,'[6]Comp2016-2017 (3)'!$A$5:$A$289,$D1165,'[6]Comp2016-2017 (3)'!$R$5:$R$289,$V1165)*$AB1165))</f>
        <v/>
      </c>
      <c r="AK1165" s="222">
        <f>SUM(AC1165:AJ1165)-AB1165</f>
        <v/>
      </c>
      <c r="AL1165" s="216">
        <f>IF(A1165=D1165,"remplir à la main","")</f>
        <v/>
      </c>
      <c r="AM1165" s="216">
        <f>VLOOKUP(A1165,'[6]Table corresp.'!$M$4:$U$63,8,FALSE)</f>
        <v/>
      </c>
      <c r="AN1165" s="216">
        <f>VLOOKUP(D1165,'[6]Table corresp.'!$M$4:$U$63,9,FALSE)</f>
        <v/>
      </c>
    </row>
    <row r="1166">
      <c r="A1166" s="179" t="inlineStr">
        <is>
          <t>06 - Services des coopératives forestières</t>
        </is>
      </c>
      <c r="B1166" s="179">
        <f>VLOOKUP(LEFT(A1166,3),'[6]Table corresp.'!$A$4:$D$63,3,FALSE)</f>
        <v/>
      </c>
      <c r="C1166" s="179">
        <f>VLOOKUP(A1166,'[6]Table corresp.'!$M$4:$P$63,4,FALSE)</f>
        <v/>
      </c>
      <c r="D1166" s="179" t="inlineStr">
        <is>
          <t>09 - Sciages bruts de Hêtre</t>
        </is>
      </c>
      <c r="E1166" s="179">
        <f>VLOOKUP(LEFT(D1166,3),'[6]Table corresp.'!$A$4:$D$63,4,FALSE)</f>
        <v/>
      </c>
      <c r="F1166" s="179">
        <f>LEFT(A1166,3)&amp;" - "&amp;LEFT(D1166,3)</f>
        <v/>
      </c>
      <c r="G1166" s="217" t="n">
        <v>2399.070058268961</v>
      </c>
      <c r="H1166" s="217" t="n">
        <v>0</v>
      </c>
      <c r="I1166" s="217" t="n">
        <v>2399.070058268961</v>
      </c>
      <c r="J1166" s="218" t="n"/>
      <c r="K1166" s="218" t="n"/>
      <c r="L1166" s="218" t="n"/>
      <c r="M1166" s="218" t="n"/>
      <c r="N1166" s="218" t="n"/>
      <c r="O1166" s="218" t="n"/>
      <c r="P1166" s="218" t="n"/>
      <c r="Q1166" s="218" t="n"/>
      <c r="R1166" s="218" t="n"/>
      <c r="S1166" s="217" t="n"/>
      <c r="T1166" s="216">
        <f>VLOOKUP(A1166,'[6]Groupe de branches'!$Z$27:$AM$86,14,FALSE)</f>
        <v/>
      </c>
      <c r="U1166" s="216">
        <f>VLOOKUP(D1166,'[6]Groupe de branches'!$Z$27:$AM$86,14,FALSE)</f>
        <v/>
      </c>
      <c r="V1166" s="216" t="n">
        <v>2019</v>
      </c>
      <c r="W1166" s="216">
        <f>VLOOKUP(D1166,'[6]Table corresp.'!$M$4:$S$63,7,FALSE)</f>
        <v/>
      </c>
      <c r="X1166" s="219">
        <f>IFERROR(G1166/SUMIFS('[6]Comp2016-2017 (3)'!$I$5:$I$289,'[6]Comp2016-2017 (3)'!$A$5:$A$289,A1166,'[6]Comp2016-2017 (3)'!$R$5:$R$289,V1166),0)</f>
        <v/>
      </c>
      <c r="Y1166" s="220">
        <f>IFERROR(IF(RIGHT(F1166,3)="Exp",VLOOKUP(F1166,#REF!,2,FALSE),VLOOKUP(F1166,#REF!,9,FALSE)),1)</f>
        <v/>
      </c>
      <c r="Z1166" s="221">
        <f>IFERROR(Y1166/SUMIFS($Y$4:$Y$1858,$V$4:$V$1858,V1166,$A$4:$A$1858,A1166),"")</f>
        <v/>
      </c>
      <c r="AA1166" s="221">
        <f>X1166*Z1166</f>
        <v/>
      </c>
      <c r="AB1166" s="222">
        <f>IFERROR(SUMIFS('[6]Comp2016-2017 (3)'!$G$5:$G$289,'[6]Comp2016-2017 (3)'!$A$5:$A$289,A1166,'[6]Comp2016-2017 (3)'!$R$5:$R$289,V1166)*AA1166/SUMIFS($AA$4:$AA$1858,$A$4:$A$1858,A1166,$V$4:$V$1858,V1166),0)</f>
        <v/>
      </c>
      <c r="AC1166" s="222">
        <f>IF($W1166=AC$3,$AB1166,IF(NOT($W1166=0),"",SUMIFS('Val-Vol (2)'!AC$4:AC$1858,'Val-Vol (2)'!$A$4:$A$1858,$D1166,'Val-Vol (2)'!$V$4:$V$1858,$V1166)/SUMIFS('[6]Comp2016-2017 (3)'!$G$5:$G$289,'[6]Comp2016-2017 (3)'!$A$5:$A$289,$D1166,'[6]Comp2016-2017 (3)'!$R$5:$R$289,$V1166)*$AB1166))</f>
        <v/>
      </c>
      <c r="AD1166" s="222">
        <f>IF($W1166=AD$3,$AB1166,IF(NOT($W1166=0),"",SUMIFS('Val-Vol (2)'!AD$4:AD$1858,'Val-Vol (2)'!$A$4:$A$1858,$D1166,'Val-Vol (2)'!$V$4:$V$1858,$V1166)/SUMIFS('[6]Comp2016-2017 (3)'!$G$5:$G$289,'[6]Comp2016-2017 (3)'!$A$5:$A$289,$D1166,'[6]Comp2016-2017 (3)'!$R$5:$R$289,$V1166)*$AB1166))</f>
        <v/>
      </c>
      <c r="AE1166" s="222">
        <f>IF($W1166=AE$3,$AB1166,IF(NOT($W1166=0),"",SUMIFS('Val-Vol (2)'!AE$4:AE$1858,'Val-Vol (2)'!$A$4:$A$1858,$D1166,'Val-Vol (2)'!$V$4:$V$1858,$V1166)/SUMIFS('[6]Comp2016-2017 (3)'!$G$5:$G$289,'[6]Comp2016-2017 (3)'!$A$5:$A$289,$D1166,'[6]Comp2016-2017 (3)'!$R$5:$R$289,$V1166)*$AB1166))</f>
        <v/>
      </c>
      <c r="AF1166" s="222">
        <f>IF($W1166=AF$3,$AB1166,IF(NOT($W1166=0),"",SUMIFS('Val-Vol (2)'!AF$4:AF$1858,'Val-Vol (2)'!$A$4:$A$1858,$D1166,'Val-Vol (2)'!$V$4:$V$1858,$V1166)/SUMIFS('[6]Comp2016-2017 (3)'!$G$5:$G$289,'[6]Comp2016-2017 (3)'!$A$5:$A$289,$D1166,'[6]Comp2016-2017 (3)'!$R$5:$R$289,$V1166)*$AB1166))</f>
        <v/>
      </c>
      <c r="AG1166" s="222">
        <f>IF($W1166=AG$3,$AB1166,IF(NOT($W1166=0),"",SUMIFS('Val-Vol (2)'!AG$4:AG$1858,'Val-Vol (2)'!$A$4:$A$1858,$D1166,'Val-Vol (2)'!$V$4:$V$1858,$V1166)/SUMIFS('[6]Comp2016-2017 (3)'!$G$5:$G$289,'[6]Comp2016-2017 (3)'!$A$5:$A$289,$D1166,'[6]Comp2016-2017 (3)'!$R$5:$R$289,$V1166)*$AB1166))</f>
        <v/>
      </c>
      <c r="AH1166" s="222">
        <f>IF($W1166=AH$3,$AB1166,IF(NOT($W1166=0),"",SUMIFS('Val-Vol (2)'!AH$4:AH$1858,'Val-Vol (2)'!$A$4:$A$1858,$D1166,'Val-Vol (2)'!$V$4:$V$1858,$V1166)/SUMIFS('[6]Comp2016-2017 (3)'!$G$5:$G$289,'[6]Comp2016-2017 (3)'!$A$5:$A$289,$D1166,'[6]Comp2016-2017 (3)'!$R$5:$R$289,$V1166)*$AB1166))</f>
        <v/>
      </c>
      <c r="AI1166" s="222">
        <f>IF($W1166=AI$3,$AB1166,IF(NOT($W1166=0),"",SUMIFS('Val-Vol (2)'!AI$4:AI$1858,'Val-Vol (2)'!$A$4:$A$1858,$D1166,'Val-Vol (2)'!$V$4:$V$1858,$V1166)/SUMIFS('[6]Comp2016-2017 (3)'!$G$5:$G$289,'[6]Comp2016-2017 (3)'!$A$5:$A$289,$D1166,'[6]Comp2016-2017 (3)'!$R$5:$R$289,$V1166)*$AB1166))</f>
        <v/>
      </c>
      <c r="AJ1166" s="222">
        <f>IF($W1166=AJ$3,$AB1166,IF(NOT($W1166=0),"",SUMIFS('Val-Vol (2)'!AJ$4:AJ$1858,'Val-Vol (2)'!$A$4:$A$1858,$D1166,'Val-Vol (2)'!$V$4:$V$1858,$V1166)/SUMIFS('[6]Comp2016-2017 (3)'!$G$5:$G$289,'[6]Comp2016-2017 (3)'!$A$5:$A$289,$D1166,'[6]Comp2016-2017 (3)'!$R$5:$R$289,$V1166)*$AB1166))</f>
        <v/>
      </c>
      <c r="AK1166" s="222">
        <f>SUM(AC1166:AJ1166)-AB1166</f>
        <v/>
      </c>
      <c r="AL1166" s="216">
        <f>IF(A1166=D1166,"remplir à la main","")</f>
        <v/>
      </c>
      <c r="AM1166" s="216">
        <f>VLOOKUP(A1166,'[6]Table corresp.'!$M$4:$U$63,8,FALSE)</f>
        <v/>
      </c>
      <c r="AN1166" s="216">
        <f>VLOOKUP(D1166,'[6]Table corresp.'!$M$4:$U$63,9,FALSE)</f>
        <v/>
      </c>
    </row>
    <row r="1167">
      <c r="A1167" s="179" t="inlineStr">
        <is>
          <t>06 - Services des coopératives forestières</t>
        </is>
      </c>
      <c r="B1167" s="179">
        <f>VLOOKUP(LEFT(A1167,3),'[6]Table corresp.'!$A$4:$D$63,3,FALSE)</f>
        <v/>
      </c>
      <c r="C1167" s="179">
        <f>VLOOKUP(A1167,'[6]Table corresp.'!$M$4:$P$63,4,FALSE)</f>
        <v/>
      </c>
      <c r="D1167" s="179" t="inlineStr">
        <is>
          <t>10 - Sciages bruts : divers feuillus tempérés</t>
        </is>
      </c>
      <c r="E1167" s="179">
        <f>VLOOKUP(LEFT(D1167,3),'[6]Table corresp.'!$A$4:$D$63,4,FALSE)</f>
        <v/>
      </c>
      <c r="F1167" s="179">
        <f>LEFT(A1167,3)&amp;" - "&amp;LEFT(D1167,3)</f>
        <v/>
      </c>
      <c r="G1167" s="217" t="n">
        <v>2035.460561761489</v>
      </c>
      <c r="H1167" s="217" t="n">
        <v>0</v>
      </c>
      <c r="I1167" s="217" t="n">
        <v>2035.460561761489</v>
      </c>
      <c r="J1167" s="218" t="n"/>
      <c r="K1167" s="218" t="n"/>
      <c r="L1167" s="218" t="n"/>
      <c r="M1167" s="218" t="n"/>
      <c r="N1167" s="218" t="n"/>
      <c r="O1167" s="218" t="n"/>
      <c r="P1167" s="218" t="n"/>
      <c r="Q1167" s="218" t="n"/>
      <c r="R1167" s="218" t="n"/>
      <c r="S1167" s="217" t="n"/>
      <c r="T1167" s="216">
        <f>VLOOKUP(A1167,'[6]Groupe de branches'!$Z$27:$AM$86,14,FALSE)</f>
        <v/>
      </c>
      <c r="U1167" s="216">
        <f>VLOOKUP(D1167,'[6]Groupe de branches'!$Z$27:$AM$86,14,FALSE)</f>
        <v/>
      </c>
      <c r="V1167" s="216" t="n">
        <v>2019</v>
      </c>
      <c r="W1167" s="216">
        <f>VLOOKUP(D1167,'[6]Table corresp.'!$M$4:$S$63,7,FALSE)</f>
        <v/>
      </c>
      <c r="X1167" s="219">
        <f>IFERROR(G1167/SUMIFS('[6]Comp2016-2017 (3)'!$I$5:$I$289,'[6]Comp2016-2017 (3)'!$A$5:$A$289,A1167,'[6]Comp2016-2017 (3)'!$R$5:$R$289,V1167),0)</f>
        <v/>
      </c>
      <c r="Y1167" s="220">
        <f>IFERROR(IF(RIGHT(F1167,3)="Exp",VLOOKUP(F1167,#REF!,2,FALSE),VLOOKUP(F1167,#REF!,9,FALSE)),1)</f>
        <v/>
      </c>
      <c r="Z1167" s="221">
        <f>IFERROR(Y1167/SUMIFS($Y$4:$Y$1858,$V$4:$V$1858,V1167,$A$4:$A$1858,A1167),"")</f>
        <v/>
      </c>
      <c r="AA1167" s="221">
        <f>X1167*Z1167</f>
        <v/>
      </c>
      <c r="AB1167" s="222">
        <f>IFERROR(SUMIFS('[6]Comp2016-2017 (3)'!$G$5:$G$289,'[6]Comp2016-2017 (3)'!$A$5:$A$289,A1167,'[6]Comp2016-2017 (3)'!$R$5:$R$289,V1167)*AA1167/SUMIFS($AA$4:$AA$1858,$A$4:$A$1858,A1167,$V$4:$V$1858,V1167),0)</f>
        <v/>
      </c>
      <c r="AC1167" s="222">
        <f>IF($W1167=AC$3,$AB1167,IF(NOT($W1167=0),"",SUMIFS('Val-Vol (2)'!AC$4:AC$1858,'Val-Vol (2)'!$A$4:$A$1858,$D1167,'Val-Vol (2)'!$V$4:$V$1858,$V1167)/SUMIFS('[6]Comp2016-2017 (3)'!$G$5:$G$289,'[6]Comp2016-2017 (3)'!$A$5:$A$289,$D1167,'[6]Comp2016-2017 (3)'!$R$5:$R$289,$V1167)*$AB1167))</f>
        <v/>
      </c>
      <c r="AD1167" s="222">
        <f>IF($W1167=AD$3,$AB1167,IF(NOT($W1167=0),"",SUMIFS('Val-Vol (2)'!AD$4:AD$1858,'Val-Vol (2)'!$A$4:$A$1858,$D1167,'Val-Vol (2)'!$V$4:$V$1858,$V1167)/SUMIFS('[6]Comp2016-2017 (3)'!$G$5:$G$289,'[6]Comp2016-2017 (3)'!$A$5:$A$289,$D1167,'[6]Comp2016-2017 (3)'!$R$5:$R$289,$V1167)*$AB1167))</f>
        <v/>
      </c>
      <c r="AE1167" s="222">
        <f>IF($W1167=AE$3,$AB1167,IF(NOT($W1167=0),"",SUMIFS('Val-Vol (2)'!AE$4:AE$1858,'Val-Vol (2)'!$A$4:$A$1858,$D1167,'Val-Vol (2)'!$V$4:$V$1858,$V1167)/SUMIFS('[6]Comp2016-2017 (3)'!$G$5:$G$289,'[6]Comp2016-2017 (3)'!$A$5:$A$289,$D1167,'[6]Comp2016-2017 (3)'!$R$5:$R$289,$V1167)*$AB1167))</f>
        <v/>
      </c>
      <c r="AF1167" s="222">
        <f>IF($W1167=AF$3,$AB1167,IF(NOT($W1167=0),"",SUMIFS('Val-Vol (2)'!AF$4:AF$1858,'Val-Vol (2)'!$A$4:$A$1858,$D1167,'Val-Vol (2)'!$V$4:$V$1858,$V1167)/SUMIFS('[6]Comp2016-2017 (3)'!$G$5:$G$289,'[6]Comp2016-2017 (3)'!$A$5:$A$289,$D1167,'[6]Comp2016-2017 (3)'!$R$5:$R$289,$V1167)*$AB1167))</f>
        <v/>
      </c>
      <c r="AG1167" s="222">
        <f>IF($W1167=AG$3,$AB1167,IF(NOT($W1167=0),"",SUMIFS('Val-Vol (2)'!AG$4:AG$1858,'Val-Vol (2)'!$A$4:$A$1858,$D1167,'Val-Vol (2)'!$V$4:$V$1858,$V1167)/SUMIFS('[6]Comp2016-2017 (3)'!$G$5:$G$289,'[6]Comp2016-2017 (3)'!$A$5:$A$289,$D1167,'[6]Comp2016-2017 (3)'!$R$5:$R$289,$V1167)*$AB1167))</f>
        <v/>
      </c>
      <c r="AH1167" s="222">
        <f>IF($W1167=AH$3,$AB1167,IF(NOT($W1167=0),"",SUMIFS('Val-Vol (2)'!AH$4:AH$1858,'Val-Vol (2)'!$A$4:$A$1858,$D1167,'Val-Vol (2)'!$V$4:$V$1858,$V1167)/SUMIFS('[6]Comp2016-2017 (3)'!$G$5:$G$289,'[6]Comp2016-2017 (3)'!$A$5:$A$289,$D1167,'[6]Comp2016-2017 (3)'!$R$5:$R$289,$V1167)*$AB1167))</f>
        <v/>
      </c>
      <c r="AI1167" s="222">
        <f>IF($W1167=AI$3,$AB1167,IF(NOT($W1167=0),"",SUMIFS('Val-Vol (2)'!AI$4:AI$1858,'Val-Vol (2)'!$A$4:$A$1858,$D1167,'Val-Vol (2)'!$V$4:$V$1858,$V1167)/SUMIFS('[6]Comp2016-2017 (3)'!$G$5:$G$289,'[6]Comp2016-2017 (3)'!$A$5:$A$289,$D1167,'[6]Comp2016-2017 (3)'!$R$5:$R$289,$V1167)*$AB1167))</f>
        <v/>
      </c>
      <c r="AJ1167" s="222">
        <f>IF($W1167=AJ$3,$AB1167,IF(NOT($W1167=0),"",SUMIFS('Val-Vol (2)'!AJ$4:AJ$1858,'Val-Vol (2)'!$A$4:$A$1858,$D1167,'Val-Vol (2)'!$V$4:$V$1858,$V1167)/SUMIFS('[6]Comp2016-2017 (3)'!$G$5:$G$289,'[6]Comp2016-2017 (3)'!$A$5:$A$289,$D1167,'[6]Comp2016-2017 (3)'!$R$5:$R$289,$V1167)*$AB1167))</f>
        <v/>
      </c>
      <c r="AK1167" s="222">
        <f>SUM(AC1167:AJ1167)-AB1167</f>
        <v/>
      </c>
      <c r="AL1167" s="216">
        <f>IF(A1167=D1167,"remplir à la main","")</f>
        <v/>
      </c>
      <c r="AM1167" s="216">
        <f>VLOOKUP(A1167,'[6]Table corresp.'!$M$4:$U$63,8,FALSE)</f>
        <v/>
      </c>
      <c r="AN1167" s="216">
        <f>VLOOKUP(D1167,'[6]Table corresp.'!$M$4:$U$63,9,FALSE)</f>
        <v/>
      </c>
    </row>
    <row r="1168">
      <c r="A1168" s="179" t="inlineStr">
        <is>
          <t>06 - Services des coopératives forestières</t>
        </is>
      </c>
      <c r="B1168" s="179">
        <f>VLOOKUP(LEFT(A1168,3),'[6]Table corresp.'!$A$4:$D$63,3,FALSE)</f>
        <v/>
      </c>
      <c r="C1168" s="179">
        <f>VLOOKUP(A1168,'[6]Table corresp.'!$M$4:$P$63,4,FALSE)</f>
        <v/>
      </c>
      <c r="D1168" s="179" t="inlineStr">
        <is>
          <t>12 - Sciages bruts de sapin-épicéa</t>
        </is>
      </c>
      <c r="E1168" s="179">
        <f>VLOOKUP(LEFT(D1168,3),'[6]Table corresp.'!$A$4:$D$63,4,FALSE)</f>
        <v/>
      </c>
      <c r="F1168" s="179">
        <f>LEFT(A1168,3)&amp;" - "&amp;LEFT(D1168,3)</f>
        <v/>
      </c>
      <c r="G1168" s="217" t="n">
        <v>24868.50900211402</v>
      </c>
      <c r="H1168" s="217" t="n">
        <v>0</v>
      </c>
      <c r="I1168" s="217" t="n">
        <v>24868.50900211402</v>
      </c>
      <c r="J1168" s="218" t="n"/>
      <c r="K1168" s="218" t="n"/>
      <c r="L1168" s="218" t="n"/>
      <c r="M1168" s="218" t="n"/>
      <c r="N1168" s="218" t="n"/>
      <c r="O1168" s="218" t="n"/>
      <c r="P1168" s="218" t="n"/>
      <c r="Q1168" s="218" t="n"/>
      <c r="R1168" s="218" t="n"/>
      <c r="S1168" s="217" t="n"/>
      <c r="T1168" s="216">
        <f>VLOOKUP(A1168,'[6]Groupe de branches'!$Z$27:$AM$86,14,FALSE)</f>
        <v/>
      </c>
      <c r="U1168" s="216">
        <f>VLOOKUP(D1168,'[6]Groupe de branches'!$Z$27:$AM$86,14,FALSE)</f>
        <v/>
      </c>
      <c r="V1168" s="216" t="n">
        <v>2019</v>
      </c>
      <c r="W1168" s="216">
        <f>VLOOKUP(D1168,'[6]Table corresp.'!$M$4:$S$63,7,FALSE)</f>
        <v/>
      </c>
      <c r="X1168" s="219">
        <f>IFERROR(G1168/SUMIFS('[6]Comp2016-2017 (3)'!$I$5:$I$289,'[6]Comp2016-2017 (3)'!$A$5:$A$289,A1168,'[6]Comp2016-2017 (3)'!$R$5:$R$289,V1168),0)</f>
        <v/>
      </c>
      <c r="Y1168" s="220">
        <f>IFERROR(IF(RIGHT(F1168,3)="Exp",VLOOKUP(F1168,#REF!,2,FALSE),VLOOKUP(F1168,#REF!,9,FALSE)),1)</f>
        <v/>
      </c>
      <c r="Z1168" s="221">
        <f>IFERROR(Y1168/SUMIFS($Y$4:$Y$1858,$V$4:$V$1858,V1168,$A$4:$A$1858,A1168),"")</f>
        <v/>
      </c>
      <c r="AA1168" s="221">
        <f>X1168*Z1168</f>
        <v/>
      </c>
      <c r="AB1168" s="222">
        <f>IFERROR(SUMIFS('[6]Comp2016-2017 (3)'!$G$5:$G$289,'[6]Comp2016-2017 (3)'!$A$5:$A$289,A1168,'[6]Comp2016-2017 (3)'!$R$5:$R$289,V1168)*AA1168/SUMIFS($AA$4:$AA$1858,$A$4:$A$1858,A1168,$V$4:$V$1858,V1168),0)</f>
        <v/>
      </c>
      <c r="AC1168" s="222">
        <f>IF($W1168=AC$3,$AB1168,IF(NOT($W1168=0),"",SUMIFS('Val-Vol (2)'!AC$4:AC$1858,'Val-Vol (2)'!$A$4:$A$1858,$D1168,'Val-Vol (2)'!$V$4:$V$1858,$V1168)/SUMIFS('[6]Comp2016-2017 (3)'!$G$5:$G$289,'[6]Comp2016-2017 (3)'!$A$5:$A$289,$D1168,'[6]Comp2016-2017 (3)'!$R$5:$R$289,$V1168)*$AB1168))</f>
        <v/>
      </c>
      <c r="AD1168" s="222">
        <f>IF($W1168=AD$3,$AB1168,IF(NOT($W1168=0),"",SUMIFS('Val-Vol (2)'!AD$4:AD$1858,'Val-Vol (2)'!$A$4:$A$1858,$D1168,'Val-Vol (2)'!$V$4:$V$1858,$V1168)/SUMIFS('[6]Comp2016-2017 (3)'!$G$5:$G$289,'[6]Comp2016-2017 (3)'!$A$5:$A$289,$D1168,'[6]Comp2016-2017 (3)'!$R$5:$R$289,$V1168)*$AB1168))</f>
        <v/>
      </c>
      <c r="AE1168" s="222">
        <f>IF($W1168=AE$3,$AB1168,IF(NOT($W1168=0),"",SUMIFS('Val-Vol (2)'!AE$4:AE$1858,'Val-Vol (2)'!$A$4:$A$1858,$D1168,'Val-Vol (2)'!$V$4:$V$1858,$V1168)/SUMIFS('[6]Comp2016-2017 (3)'!$G$5:$G$289,'[6]Comp2016-2017 (3)'!$A$5:$A$289,$D1168,'[6]Comp2016-2017 (3)'!$R$5:$R$289,$V1168)*$AB1168))</f>
        <v/>
      </c>
      <c r="AF1168" s="222">
        <f>IF($W1168=AF$3,$AB1168,IF(NOT($W1168=0),"",SUMIFS('Val-Vol (2)'!AF$4:AF$1858,'Val-Vol (2)'!$A$4:$A$1858,$D1168,'Val-Vol (2)'!$V$4:$V$1858,$V1168)/SUMIFS('[6]Comp2016-2017 (3)'!$G$5:$G$289,'[6]Comp2016-2017 (3)'!$A$5:$A$289,$D1168,'[6]Comp2016-2017 (3)'!$R$5:$R$289,$V1168)*$AB1168))</f>
        <v/>
      </c>
      <c r="AG1168" s="222">
        <f>IF($W1168=AG$3,$AB1168,IF(NOT($W1168=0),"",SUMIFS('Val-Vol (2)'!AG$4:AG$1858,'Val-Vol (2)'!$A$4:$A$1858,$D1168,'Val-Vol (2)'!$V$4:$V$1858,$V1168)/SUMIFS('[6]Comp2016-2017 (3)'!$G$5:$G$289,'[6]Comp2016-2017 (3)'!$A$5:$A$289,$D1168,'[6]Comp2016-2017 (3)'!$R$5:$R$289,$V1168)*$AB1168))</f>
        <v/>
      </c>
      <c r="AH1168" s="222">
        <f>IF($W1168=AH$3,$AB1168,IF(NOT($W1168=0),"",SUMIFS('Val-Vol (2)'!AH$4:AH$1858,'Val-Vol (2)'!$A$4:$A$1858,$D1168,'Val-Vol (2)'!$V$4:$V$1858,$V1168)/SUMIFS('[6]Comp2016-2017 (3)'!$G$5:$G$289,'[6]Comp2016-2017 (3)'!$A$5:$A$289,$D1168,'[6]Comp2016-2017 (3)'!$R$5:$R$289,$V1168)*$AB1168))</f>
        <v/>
      </c>
      <c r="AI1168" s="222">
        <f>IF($W1168=AI$3,$AB1168,IF(NOT($W1168=0),"",SUMIFS('Val-Vol (2)'!AI$4:AI$1858,'Val-Vol (2)'!$A$4:$A$1858,$D1168,'Val-Vol (2)'!$V$4:$V$1858,$V1168)/SUMIFS('[6]Comp2016-2017 (3)'!$G$5:$G$289,'[6]Comp2016-2017 (3)'!$A$5:$A$289,$D1168,'[6]Comp2016-2017 (3)'!$R$5:$R$289,$V1168)*$AB1168))</f>
        <v/>
      </c>
      <c r="AJ1168" s="222">
        <f>IF($W1168=AJ$3,$AB1168,IF(NOT($W1168=0),"",SUMIFS('Val-Vol (2)'!AJ$4:AJ$1858,'Val-Vol (2)'!$A$4:$A$1858,$D1168,'Val-Vol (2)'!$V$4:$V$1858,$V1168)/SUMIFS('[6]Comp2016-2017 (3)'!$G$5:$G$289,'[6]Comp2016-2017 (3)'!$A$5:$A$289,$D1168,'[6]Comp2016-2017 (3)'!$R$5:$R$289,$V1168)*$AB1168))</f>
        <v/>
      </c>
      <c r="AK1168" s="222">
        <f>SUM(AC1168:AJ1168)-AB1168</f>
        <v/>
      </c>
      <c r="AL1168" s="216">
        <f>IF(A1168=D1168,"remplir à la main","")</f>
        <v/>
      </c>
      <c r="AM1168" s="216">
        <f>VLOOKUP(A1168,'[6]Table corresp.'!$M$4:$U$63,8,FALSE)</f>
        <v/>
      </c>
      <c r="AN1168" s="216">
        <f>VLOOKUP(D1168,'[6]Table corresp.'!$M$4:$U$63,9,FALSE)</f>
        <v/>
      </c>
    </row>
    <row r="1169">
      <c r="A1169" s="179" t="inlineStr">
        <is>
          <t>06 - Services des coopératives forestières</t>
        </is>
      </c>
      <c r="B1169" s="179">
        <f>VLOOKUP(LEFT(A1169,3),'[6]Table corresp.'!$A$4:$D$63,3,FALSE)</f>
        <v/>
      </c>
      <c r="C1169" s="179">
        <f>VLOOKUP(A1169,'[6]Table corresp.'!$M$4:$P$63,4,FALSE)</f>
        <v/>
      </c>
      <c r="D1169" s="179" t="inlineStr">
        <is>
          <t>13 - Sciages bruts de Douglas</t>
        </is>
      </c>
      <c r="E1169" s="179">
        <f>VLOOKUP(LEFT(D1169,3),'[6]Table corresp.'!$A$4:$D$63,4,FALSE)</f>
        <v/>
      </c>
      <c r="F1169" s="179">
        <f>LEFT(A1169,3)&amp;" - "&amp;LEFT(D1169,3)</f>
        <v/>
      </c>
      <c r="G1169" s="217" t="n">
        <v>8252.057498393184</v>
      </c>
      <c r="H1169" s="217" t="n">
        <v>0</v>
      </c>
      <c r="I1169" s="217" t="n">
        <v>8252.057498393184</v>
      </c>
      <c r="J1169" s="218" t="n"/>
      <c r="K1169" s="218" t="n"/>
      <c r="L1169" s="218" t="n"/>
      <c r="M1169" s="218" t="n"/>
      <c r="N1169" s="218" t="n"/>
      <c r="O1169" s="218" t="n"/>
      <c r="P1169" s="218" t="n"/>
      <c r="Q1169" s="218" t="n"/>
      <c r="R1169" s="218" t="n"/>
      <c r="S1169" s="217" t="n"/>
      <c r="T1169" s="216">
        <f>VLOOKUP(A1169,'[6]Groupe de branches'!$Z$27:$AM$86,14,FALSE)</f>
        <v/>
      </c>
      <c r="U1169" s="216">
        <f>VLOOKUP(D1169,'[6]Groupe de branches'!$Z$27:$AM$86,14,FALSE)</f>
        <v/>
      </c>
      <c r="V1169" s="216" t="n">
        <v>2019</v>
      </c>
      <c r="W1169" s="216">
        <f>VLOOKUP(D1169,'[6]Table corresp.'!$M$4:$S$63,7,FALSE)</f>
        <v/>
      </c>
      <c r="X1169" s="219">
        <f>IFERROR(G1169/SUMIFS('[6]Comp2016-2017 (3)'!$I$5:$I$289,'[6]Comp2016-2017 (3)'!$A$5:$A$289,A1169,'[6]Comp2016-2017 (3)'!$R$5:$R$289,V1169),0)</f>
        <v/>
      </c>
      <c r="Y1169" s="220">
        <f>IFERROR(IF(RIGHT(F1169,3)="Exp",VLOOKUP(F1169,#REF!,2,FALSE),VLOOKUP(F1169,#REF!,9,FALSE)),1)</f>
        <v/>
      </c>
      <c r="Z1169" s="221">
        <f>IFERROR(Y1169/SUMIFS($Y$4:$Y$1858,$V$4:$V$1858,V1169,$A$4:$A$1858,A1169),"")</f>
        <v/>
      </c>
      <c r="AA1169" s="221">
        <f>X1169*Z1169</f>
        <v/>
      </c>
      <c r="AB1169" s="222">
        <f>IFERROR(SUMIFS('[6]Comp2016-2017 (3)'!$G$5:$G$289,'[6]Comp2016-2017 (3)'!$A$5:$A$289,A1169,'[6]Comp2016-2017 (3)'!$R$5:$R$289,V1169)*AA1169/SUMIFS($AA$4:$AA$1858,$A$4:$A$1858,A1169,$V$4:$V$1858,V1169),0)</f>
        <v/>
      </c>
      <c r="AC1169" s="222">
        <f>IF($W1169=AC$3,$AB1169,IF(NOT($W1169=0),"",SUMIFS('Val-Vol (2)'!AC$4:AC$1858,'Val-Vol (2)'!$A$4:$A$1858,$D1169,'Val-Vol (2)'!$V$4:$V$1858,$V1169)/SUMIFS('[6]Comp2016-2017 (3)'!$G$5:$G$289,'[6]Comp2016-2017 (3)'!$A$5:$A$289,$D1169,'[6]Comp2016-2017 (3)'!$R$5:$R$289,$V1169)*$AB1169))</f>
        <v/>
      </c>
      <c r="AD1169" s="222">
        <f>IF($W1169=AD$3,$AB1169,IF(NOT($W1169=0),"",SUMIFS('Val-Vol (2)'!AD$4:AD$1858,'Val-Vol (2)'!$A$4:$A$1858,$D1169,'Val-Vol (2)'!$V$4:$V$1858,$V1169)/SUMIFS('[6]Comp2016-2017 (3)'!$G$5:$G$289,'[6]Comp2016-2017 (3)'!$A$5:$A$289,$D1169,'[6]Comp2016-2017 (3)'!$R$5:$R$289,$V1169)*$AB1169))</f>
        <v/>
      </c>
      <c r="AE1169" s="222">
        <f>IF($W1169=AE$3,$AB1169,IF(NOT($W1169=0),"",SUMIFS('Val-Vol (2)'!AE$4:AE$1858,'Val-Vol (2)'!$A$4:$A$1858,$D1169,'Val-Vol (2)'!$V$4:$V$1858,$V1169)/SUMIFS('[6]Comp2016-2017 (3)'!$G$5:$G$289,'[6]Comp2016-2017 (3)'!$A$5:$A$289,$D1169,'[6]Comp2016-2017 (3)'!$R$5:$R$289,$V1169)*$AB1169))</f>
        <v/>
      </c>
      <c r="AF1169" s="222">
        <f>IF($W1169=AF$3,$AB1169,IF(NOT($W1169=0),"",SUMIFS('Val-Vol (2)'!AF$4:AF$1858,'Val-Vol (2)'!$A$4:$A$1858,$D1169,'Val-Vol (2)'!$V$4:$V$1858,$V1169)/SUMIFS('[6]Comp2016-2017 (3)'!$G$5:$G$289,'[6]Comp2016-2017 (3)'!$A$5:$A$289,$D1169,'[6]Comp2016-2017 (3)'!$R$5:$R$289,$V1169)*$AB1169))</f>
        <v/>
      </c>
      <c r="AG1169" s="222">
        <f>IF($W1169=AG$3,$AB1169,IF(NOT($W1169=0),"",SUMIFS('Val-Vol (2)'!AG$4:AG$1858,'Val-Vol (2)'!$A$4:$A$1858,$D1169,'Val-Vol (2)'!$V$4:$V$1858,$V1169)/SUMIFS('[6]Comp2016-2017 (3)'!$G$5:$G$289,'[6]Comp2016-2017 (3)'!$A$5:$A$289,$D1169,'[6]Comp2016-2017 (3)'!$R$5:$R$289,$V1169)*$AB1169))</f>
        <v/>
      </c>
      <c r="AH1169" s="222">
        <f>IF($W1169=AH$3,$AB1169,IF(NOT($W1169=0),"",SUMIFS('Val-Vol (2)'!AH$4:AH$1858,'Val-Vol (2)'!$A$4:$A$1858,$D1169,'Val-Vol (2)'!$V$4:$V$1858,$V1169)/SUMIFS('[6]Comp2016-2017 (3)'!$G$5:$G$289,'[6]Comp2016-2017 (3)'!$A$5:$A$289,$D1169,'[6]Comp2016-2017 (3)'!$R$5:$R$289,$V1169)*$AB1169))</f>
        <v/>
      </c>
      <c r="AI1169" s="222">
        <f>IF($W1169=AI$3,$AB1169,IF(NOT($W1169=0),"",SUMIFS('Val-Vol (2)'!AI$4:AI$1858,'Val-Vol (2)'!$A$4:$A$1858,$D1169,'Val-Vol (2)'!$V$4:$V$1858,$V1169)/SUMIFS('[6]Comp2016-2017 (3)'!$G$5:$G$289,'[6]Comp2016-2017 (3)'!$A$5:$A$289,$D1169,'[6]Comp2016-2017 (3)'!$R$5:$R$289,$V1169)*$AB1169))</f>
        <v/>
      </c>
      <c r="AJ1169" s="222">
        <f>IF($W1169=AJ$3,$AB1169,IF(NOT($W1169=0),"",SUMIFS('Val-Vol (2)'!AJ$4:AJ$1858,'Val-Vol (2)'!$A$4:$A$1858,$D1169,'Val-Vol (2)'!$V$4:$V$1858,$V1169)/SUMIFS('[6]Comp2016-2017 (3)'!$G$5:$G$289,'[6]Comp2016-2017 (3)'!$A$5:$A$289,$D1169,'[6]Comp2016-2017 (3)'!$R$5:$R$289,$V1169)*$AB1169))</f>
        <v/>
      </c>
      <c r="AK1169" s="222">
        <f>SUM(AC1169:AJ1169)-AB1169</f>
        <v/>
      </c>
      <c r="AL1169" s="216">
        <f>IF(A1169=D1169,"remplir à la main","")</f>
        <v/>
      </c>
      <c r="AM1169" s="216">
        <f>VLOOKUP(A1169,'[6]Table corresp.'!$M$4:$U$63,8,FALSE)</f>
        <v/>
      </c>
      <c r="AN1169" s="216">
        <f>VLOOKUP(D1169,'[6]Table corresp.'!$M$4:$U$63,9,FALSE)</f>
        <v/>
      </c>
    </row>
    <row r="1170">
      <c r="A1170" s="179" t="inlineStr">
        <is>
          <t>06 - Services des coopératives forestières</t>
        </is>
      </c>
      <c r="B1170" s="179">
        <f>VLOOKUP(LEFT(A1170,3),'[6]Table corresp.'!$A$4:$D$63,3,FALSE)</f>
        <v/>
      </c>
      <c r="C1170" s="179">
        <f>VLOOKUP(A1170,'[6]Table corresp.'!$M$4:$P$63,4,FALSE)</f>
        <v/>
      </c>
      <c r="D1170" s="179" t="inlineStr">
        <is>
          <t>14 - Sciages bruts : divers résineux</t>
        </is>
      </c>
      <c r="E1170" s="179">
        <f>VLOOKUP(LEFT(D1170,3),'[6]Table corresp.'!$A$4:$D$63,4,FALSE)</f>
        <v/>
      </c>
      <c r="F1170" s="179">
        <f>LEFT(A1170,3)&amp;" - "&amp;LEFT(D1170,3)</f>
        <v/>
      </c>
      <c r="G1170" s="217" t="n">
        <v>2934.25364688854</v>
      </c>
      <c r="H1170" s="217" t="n">
        <v>0</v>
      </c>
      <c r="I1170" s="217" t="n">
        <v>2934.253646888541</v>
      </c>
      <c r="J1170" s="218" t="n"/>
      <c r="K1170" s="218" t="n"/>
      <c r="L1170" s="218" t="n"/>
      <c r="M1170" s="218" t="n"/>
      <c r="N1170" s="218" t="n"/>
      <c r="O1170" s="218" t="n"/>
      <c r="P1170" s="218" t="n"/>
      <c r="Q1170" s="218" t="n"/>
      <c r="R1170" s="218" t="n"/>
      <c r="S1170" s="217" t="n"/>
      <c r="T1170" s="216">
        <f>VLOOKUP(A1170,'[6]Groupe de branches'!$Z$27:$AM$86,14,FALSE)</f>
        <v/>
      </c>
      <c r="U1170" s="216">
        <f>VLOOKUP(D1170,'[6]Groupe de branches'!$Z$27:$AM$86,14,FALSE)</f>
        <v/>
      </c>
      <c r="V1170" s="216" t="n">
        <v>2019</v>
      </c>
      <c r="W1170" s="216">
        <f>VLOOKUP(D1170,'[6]Table corresp.'!$M$4:$S$63,7,FALSE)</f>
        <v/>
      </c>
      <c r="X1170" s="219">
        <f>IFERROR(G1170/SUMIFS('[6]Comp2016-2017 (3)'!$I$5:$I$289,'[6]Comp2016-2017 (3)'!$A$5:$A$289,A1170,'[6]Comp2016-2017 (3)'!$R$5:$R$289,V1170),0)</f>
        <v/>
      </c>
      <c r="Y1170" s="220">
        <f>IFERROR(IF(RIGHT(F1170,3)="Exp",VLOOKUP(F1170,#REF!,2,FALSE),VLOOKUP(F1170,#REF!,9,FALSE)),1)</f>
        <v/>
      </c>
      <c r="Z1170" s="221">
        <f>IFERROR(Y1170/SUMIFS($Y$4:$Y$1858,$V$4:$V$1858,V1170,$A$4:$A$1858,A1170),"")</f>
        <v/>
      </c>
      <c r="AA1170" s="221">
        <f>X1170*Z1170</f>
        <v/>
      </c>
      <c r="AB1170" s="222">
        <f>IFERROR(SUMIFS('[6]Comp2016-2017 (3)'!$G$5:$G$289,'[6]Comp2016-2017 (3)'!$A$5:$A$289,A1170,'[6]Comp2016-2017 (3)'!$R$5:$R$289,V1170)*AA1170/SUMIFS($AA$4:$AA$1858,$A$4:$A$1858,A1170,$V$4:$V$1858,V1170),0)</f>
        <v/>
      </c>
      <c r="AC1170" s="222">
        <f>IF($W1170=AC$3,$AB1170,IF(NOT($W1170=0),"",SUMIFS('Val-Vol (2)'!AC$4:AC$1858,'Val-Vol (2)'!$A$4:$A$1858,$D1170,'Val-Vol (2)'!$V$4:$V$1858,$V1170)/SUMIFS('[6]Comp2016-2017 (3)'!$G$5:$G$289,'[6]Comp2016-2017 (3)'!$A$5:$A$289,$D1170,'[6]Comp2016-2017 (3)'!$R$5:$R$289,$V1170)*$AB1170))</f>
        <v/>
      </c>
      <c r="AD1170" s="222">
        <f>IF($W1170=AD$3,$AB1170,IF(NOT($W1170=0),"",SUMIFS('Val-Vol (2)'!AD$4:AD$1858,'Val-Vol (2)'!$A$4:$A$1858,$D1170,'Val-Vol (2)'!$V$4:$V$1858,$V1170)/SUMIFS('[6]Comp2016-2017 (3)'!$G$5:$G$289,'[6]Comp2016-2017 (3)'!$A$5:$A$289,$D1170,'[6]Comp2016-2017 (3)'!$R$5:$R$289,$V1170)*$AB1170))</f>
        <v/>
      </c>
      <c r="AE1170" s="222">
        <f>IF($W1170=AE$3,$AB1170,IF(NOT($W1170=0),"",SUMIFS('Val-Vol (2)'!AE$4:AE$1858,'Val-Vol (2)'!$A$4:$A$1858,$D1170,'Val-Vol (2)'!$V$4:$V$1858,$V1170)/SUMIFS('[6]Comp2016-2017 (3)'!$G$5:$G$289,'[6]Comp2016-2017 (3)'!$A$5:$A$289,$D1170,'[6]Comp2016-2017 (3)'!$R$5:$R$289,$V1170)*$AB1170))</f>
        <v/>
      </c>
      <c r="AF1170" s="222">
        <f>IF($W1170=AF$3,$AB1170,IF(NOT($W1170=0),"",SUMIFS('Val-Vol (2)'!AF$4:AF$1858,'Val-Vol (2)'!$A$4:$A$1858,$D1170,'Val-Vol (2)'!$V$4:$V$1858,$V1170)/SUMIFS('[6]Comp2016-2017 (3)'!$G$5:$G$289,'[6]Comp2016-2017 (3)'!$A$5:$A$289,$D1170,'[6]Comp2016-2017 (3)'!$R$5:$R$289,$V1170)*$AB1170))</f>
        <v/>
      </c>
      <c r="AG1170" s="222">
        <f>IF($W1170=AG$3,$AB1170,IF(NOT($W1170=0),"",SUMIFS('Val-Vol (2)'!AG$4:AG$1858,'Val-Vol (2)'!$A$4:$A$1858,$D1170,'Val-Vol (2)'!$V$4:$V$1858,$V1170)/SUMIFS('[6]Comp2016-2017 (3)'!$G$5:$G$289,'[6]Comp2016-2017 (3)'!$A$5:$A$289,$D1170,'[6]Comp2016-2017 (3)'!$R$5:$R$289,$V1170)*$AB1170))</f>
        <v/>
      </c>
      <c r="AH1170" s="222">
        <f>IF($W1170=AH$3,$AB1170,IF(NOT($W1170=0),"",SUMIFS('Val-Vol (2)'!AH$4:AH$1858,'Val-Vol (2)'!$A$4:$A$1858,$D1170,'Val-Vol (2)'!$V$4:$V$1858,$V1170)/SUMIFS('[6]Comp2016-2017 (3)'!$G$5:$G$289,'[6]Comp2016-2017 (3)'!$A$5:$A$289,$D1170,'[6]Comp2016-2017 (3)'!$R$5:$R$289,$V1170)*$AB1170))</f>
        <v/>
      </c>
      <c r="AI1170" s="222">
        <f>IF($W1170=AI$3,$AB1170,IF(NOT($W1170=0),"",SUMIFS('Val-Vol (2)'!AI$4:AI$1858,'Val-Vol (2)'!$A$4:$A$1858,$D1170,'Val-Vol (2)'!$V$4:$V$1858,$V1170)/SUMIFS('[6]Comp2016-2017 (3)'!$G$5:$G$289,'[6]Comp2016-2017 (3)'!$A$5:$A$289,$D1170,'[6]Comp2016-2017 (3)'!$R$5:$R$289,$V1170)*$AB1170))</f>
        <v/>
      </c>
      <c r="AJ1170" s="222">
        <f>IF($W1170=AJ$3,$AB1170,IF(NOT($W1170=0),"",SUMIFS('Val-Vol (2)'!AJ$4:AJ$1858,'Val-Vol (2)'!$A$4:$A$1858,$D1170,'Val-Vol (2)'!$V$4:$V$1858,$V1170)/SUMIFS('[6]Comp2016-2017 (3)'!$G$5:$G$289,'[6]Comp2016-2017 (3)'!$A$5:$A$289,$D1170,'[6]Comp2016-2017 (3)'!$R$5:$R$289,$V1170)*$AB1170))</f>
        <v/>
      </c>
      <c r="AK1170" s="222">
        <f>SUM(AC1170:AJ1170)-AB1170</f>
        <v/>
      </c>
      <c r="AL1170" s="216">
        <f>IF(A1170=D1170,"remplir à la main","")</f>
        <v/>
      </c>
      <c r="AM1170" s="216">
        <f>VLOOKUP(A1170,'[6]Table corresp.'!$M$4:$U$63,8,FALSE)</f>
        <v/>
      </c>
      <c r="AN1170" s="216">
        <f>VLOOKUP(D1170,'[6]Table corresp.'!$M$4:$U$63,9,FALSE)</f>
        <v/>
      </c>
    </row>
    <row r="1171">
      <c r="A1171" s="179" t="inlineStr">
        <is>
          <t>06 - Services des coopératives forestières</t>
        </is>
      </c>
      <c r="B1171" s="179">
        <f>VLOOKUP(LEFT(A1171,3),'[6]Table corresp.'!$A$4:$D$63,3,FALSE)</f>
        <v/>
      </c>
      <c r="C1171" s="179">
        <f>VLOOKUP(A1171,'[6]Table corresp.'!$M$4:$P$63,4,FALSE)</f>
        <v/>
      </c>
      <c r="D1171" s="179" t="inlineStr">
        <is>
          <t>15 - Sciages bruts de Pin maritime</t>
        </is>
      </c>
      <c r="E1171" s="179">
        <f>VLOOKUP(LEFT(D1171,3),'[6]Table corresp.'!$A$4:$D$63,4,FALSE)</f>
        <v/>
      </c>
      <c r="F1171" s="179">
        <f>LEFT(A1171,3)&amp;" - "&amp;LEFT(D1171,3)</f>
        <v/>
      </c>
      <c r="G1171" s="217" t="n">
        <v>12044.33991058514</v>
      </c>
      <c r="H1171" s="217" t="n">
        <v>0</v>
      </c>
      <c r="I1171" s="217" t="n">
        <v>12044.33991058514</v>
      </c>
      <c r="J1171" s="218" t="n"/>
      <c r="K1171" s="218" t="n"/>
      <c r="L1171" s="218" t="n"/>
      <c r="M1171" s="218" t="n"/>
      <c r="N1171" s="218" t="n"/>
      <c r="O1171" s="218" t="n"/>
      <c r="P1171" s="218" t="n"/>
      <c r="Q1171" s="218" t="n"/>
      <c r="R1171" s="218" t="n"/>
      <c r="S1171" s="217" t="n"/>
      <c r="T1171" s="216">
        <f>VLOOKUP(A1171,'[6]Groupe de branches'!$Z$27:$AM$86,14,FALSE)</f>
        <v/>
      </c>
      <c r="U1171" s="216">
        <f>VLOOKUP(D1171,'[6]Groupe de branches'!$Z$27:$AM$86,14,FALSE)</f>
        <v/>
      </c>
      <c r="V1171" s="216" t="n">
        <v>2019</v>
      </c>
      <c r="W1171" s="216">
        <f>VLOOKUP(D1171,'[6]Table corresp.'!$M$4:$S$63,7,FALSE)</f>
        <v/>
      </c>
      <c r="X1171" s="219">
        <f>IFERROR(G1171/SUMIFS('[6]Comp2016-2017 (3)'!$I$5:$I$289,'[6]Comp2016-2017 (3)'!$A$5:$A$289,A1171,'[6]Comp2016-2017 (3)'!$R$5:$R$289,V1171),0)</f>
        <v/>
      </c>
      <c r="Y1171" s="220">
        <f>IFERROR(IF(RIGHT(F1171,3)="Exp",VLOOKUP(F1171,#REF!,2,FALSE),VLOOKUP(F1171,#REF!,9,FALSE)),1)</f>
        <v/>
      </c>
      <c r="Z1171" s="221">
        <f>IFERROR(Y1171/SUMIFS($Y$4:$Y$1858,$V$4:$V$1858,V1171,$A$4:$A$1858,A1171),"")</f>
        <v/>
      </c>
      <c r="AA1171" s="221">
        <f>X1171*Z1171</f>
        <v/>
      </c>
      <c r="AB1171" s="222">
        <f>IFERROR(SUMIFS('[6]Comp2016-2017 (3)'!$G$5:$G$289,'[6]Comp2016-2017 (3)'!$A$5:$A$289,A1171,'[6]Comp2016-2017 (3)'!$R$5:$R$289,V1171)*AA1171/SUMIFS($AA$4:$AA$1858,$A$4:$A$1858,A1171,$V$4:$V$1858,V1171),0)</f>
        <v/>
      </c>
      <c r="AC1171" s="222">
        <f>IF($W1171=AC$3,$AB1171,IF(NOT($W1171=0),"",SUMIFS('Val-Vol (2)'!AC$4:AC$1858,'Val-Vol (2)'!$A$4:$A$1858,$D1171,'Val-Vol (2)'!$V$4:$V$1858,$V1171)/SUMIFS('[6]Comp2016-2017 (3)'!$G$5:$G$289,'[6]Comp2016-2017 (3)'!$A$5:$A$289,$D1171,'[6]Comp2016-2017 (3)'!$R$5:$R$289,$V1171)*$AB1171))</f>
        <v/>
      </c>
      <c r="AD1171" s="222">
        <f>IF($W1171=AD$3,$AB1171,IF(NOT($W1171=0),"",SUMIFS('Val-Vol (2)'!AD$4:AD$1858,'Val-Vol (2)'!$A$4:$A$1858,$D1171,'Val-Vol (2)'!$V$4:$V$1858,$V1171)/SUMIFS('[6]Comp2016-2017 (3)'!$G$5:$G$289,'[6]Comp2016-2017 (3)'!$A$5:$A$289,$D1171,'[6]Comp2016-2017 (3)'!$R$5:$R$289,$V1171)*$AB1171))</f>
        <v/>
      </c>
      <c r="AE1171" s="222">
        <f>IF($W1171=AE$3,$AB1171,IF(NOT($W1171=0),"",SUMIFS('Val-Vol (2)'!AE$4:AE$1858,'Val-Vol (2)'!$A$4:$A$1858,$D1171,'Val-Vol (2)'!$V$4:$V$1858,$V1171)/SUMIFS('[6]Comp2016-2017 (3)'!$G$5:$G$289,'[6]Comp2016-2017 (3)'!$A$5:$A$289,$D1171,'[6]Comp2016-2017 (3)'!$R$5:$R$289,$V1171)*$AB1171))</f>
        <v/>
      </c>
      <c r="AF1171" s="222">
        <f>IF($W1171=AF$3,$AB1171,IF(NOT($W1171=0),"",SUMIFS('Val-Vol (2)'!AF$4:AF$1858,'Val-Vol (2)'!$A$4:$A$1858,$D1171,'Val-Vol (2)'!$V$4:$V$1858,$V1171)/SUMIFS('[6]Comp2016-2017 (3)'!$G$5:$G$289,'[6]Comp2016-2017 (3)'!$A$5:$A$289,$D1171,'[6]Comp2016-2017 (3)'!$R$5:$R$289,$V1171)*$AB1171))</f>
        <v/>
      </c>
      <c r="AG1171" s="222">
        <f>IF($W1171=AG$3,$AB1171,IF(NOT($W1171=0),"",SUMIFS('Val-Vol (2)'!AG$4:AG$1858,'Val-Vol (2)'!$A$4:$A$1858,$D1171,'Val-Vol (2)'!$V$4:$V$1858,$V1171)/SUMIFS('[6]Comp2016-2017 (3)'!$G$5:$G$289,'[6]Comp2016-2017 (3)'!$A$5:$A$289,$D1171,'[6]Comp2016-2017 (3)'!$R$5:$R$289,$V1171)*$AB1171))</f>
        <v/>
      </c>
      <c r="AH1171" s="222">
        <f>IF($W1171=AH$3,$AB1171,IF(NOT($W1171=0),"",SUMIFS('Val-Vol (2)'!AH$4:AH$1858,'Val-Vol (2)'!$A$4:$A$1858,$D1171,'Val-Vol (2)'!$V$4:$V$1858,$V1171)/SUMIFS('[6]Comp2016-2017 (3)'!$G$5:$G$289,'[6]Comp2016-2017 (3)'!$A$5:$A$289,$D1171,'[6]Comp2016-2017 (3)'!$R$5:$R$289,$V1171)*$AB1171))</f>
        <v/>
      </c>
      <c r="AI1171" s="222">
        <f>IF($W1171=AI$3,$AB1171,IF(NOT($W1171=0),"",SUMIFS('Val-Vol (2)'!AI$4:AI$1858,'Val-Vol (2)'!$A$4:$A$1858,$D1171,'Val-Vol (2)'!$V$4:$V$1858,$V1171)/SUMIFS('[6]Comp2016-2017 (3)'!$G$5:$G$289,'[6]Comp2016-2017 (3)'!$A$5:$A$289,$D1171,'[6]Comp2016-2017 (3)'!$R$5:$R$289,$V1171)*$AB1171))</f>
        <v/>
      </c>
      <c r="AJ1171" s="222">
        <f>IF($W1171=AJ$3,$AB1171,IF(NOT($W1171=0),"",SUMIFS('Val-Vol (2)'!AJ$4:AJ$1858,'Val-Vol (2)'!$A$4:$A$1858,$D1171,'Val-Vol (2)'!$V$4:$V$1858,$V1171)/SUMIFS('[6]Comp2016-2017 (3)'!$G$5:$G$289,'[6]Comp2016-2017 (3)'!$A$5:$A$289,$D1171,'[6]Comp2016-2017 (3)'!$R$5:$R$289,$V1171)*$AB1171))</f>
        <v/>
      </c>
      <c r="AK1171" s="222">
        <f>SUM(AC1171:AJ1171)-AB1171</f>
        <v/>
      </c>
      <c r="AL1171" s="216">
        <f>IF(A1171=D1171,"remplir à la main","")</f>
        <v/>
      </c>
      <c r="AM1171" s="216">
        <f>VLOOKUP(A1171,'[6]Table corresp.'!$M$4:$U$63,8,FALSE)</f>
        <v/>
      </c>
      <c r="AN1171" s="216">
        <f>VLOOKUP(D1171,'[6]Table corresp.'!$M$4:$U$63,9,FALSE)</f>
        <v/>
      </c>
    </row>
    <row r="1172">
      <c r="A1172" s="179" t="inlineStr">
        <is>
          <t>06 - Services des coopératives forestières</t>
        </is>
      </c>
      <c r="B1172" s="179">
        <f>VLOOKUP(LEFT(A1172,3),'[6]Table corresp.'!$A$4:$D$63,3,FALSE)</f>
        <v/>
      </c>
      <c r="C1172" s="179">
        <f>VLOOKUP(A1172,'[6]Table corresp.'!$M$4:$P$63,4,FALSE)</f>
        <v/>
      </c>
      <c r="D1172" s="179" t="inlineStr">
        <is>
          <t>Merrains</t>
        </is>
      </c>
      <c r="E1172" s="179">
        <f>VLOOKUP(LEFT(D1172,3),'[6]Table corresp.'!$A$4:$D$63,4,FALSE)</f>
        <v/>
      </c>
      <c r="F1172" s="179">
        <f>LEFT(A1172,3)&amp;" - "&amp;LEFT(D1172,3)</f>
        <v/>
      </c>
      <c r="G1172" s="217" t="n">
        <v>1035.020144894031</v>
      </c>
      <c r="H1172" s="217" t="n">
        <v>0</v>
      </c>
      <c r="I1172" s="217" t="n">
        <v>1035.020144894031</v>
      </c>
      <c r="J1172" s="218" t="n"/>
      <c r="K1172" s="218" t="n"/>
      <c r="L1172" s="218" t="n"/>
      <c r="M1172" s="218" t="n"/>
      <c r="N1172" s="218" t="n"/>
      <c r="O1172" s="218" t="n"/>
      <c r="P1172" s="218" t="n"/>
      <c r="Q1172" s="218" t="n"/>
      <c r="R1172" s="218" t="n"/>
      <c r="S1172" s="217" t="n"/>
      <c r="T1172" s="216">
        <f>VLOOKUP(A1172,'[6]Groupe de branches'!$Z$27:$AM$86,14,FALSE)</f>
        <v/>
      </c>
      <c r="U1172" s="216">
        <f>VLOOKUP(D1172,'[6]Groupe de branches'!$Z$27:$AM$86,14,FALSE)</f>
        <v/>
      </c>
      <c r="V1172" s="216" t="n">
        <v>2019</v>
      </c>
      <c r="W1172" s="216">
        <f>VLOOKUP(D1172,'[6]Table corresp.'!$M$4:$S$63,7,FALSE)</f>
        <v/>
      </c>
      <c r="X1172" s="219">
        <f>IFERROR(G1172/SUMIFS('[6]Comp2016-2017 (3)'!$I$5:$I$289,'[6]Comp2016-2017 (3)'!$A$5:$A$289,A1172,'[6]Comp2016-2017 (3)'!$R$5:$R$289,V1172),0)</f>
        <v/>
      </c>
      <c r="Y1172" s="220">
        <f>IFERROR(IF(RIGHT(F1172,3)="Exp",VLOOKUP(F1172,#REF!,2,FALSE),VLOOKUP(F1172,#REF!,9,FALSE)),1)</f>
        <v/>
      </c>
      <c r="Z1172" s="221">
        <f>IFERROR(Y1172/SUMIFS($Y$4:$Y$1858,$V$4:$V$1858,V1172,$A$4:$A$1858,A1172),"")</f>
        <v/>
      </c>
      <c r="AA1172" s="221">
        <f>X1172*Z1172</f>
        <v/>
      </c>
      <c r="AB1172" s="222">
        <f>IFERROR(SUMIFS('[6]Comp2016-2017 (3)'!$G$5:$G$289,'[6]Comp2016-2017 (3)'!$A$5:$A$289,A1172,'[6]Comp2016-2017 (3)'!$R$5:$R$289,V1172)*AA1172/SUMIFS($AA$4:$AA$1858,$A$4:$A$1858,A1172,$V$4:$V$1858,V1172),0)</f>
        <v/>
      </c>
      <c r="AC1172" s="222">
        <f>IF($W1172=AC$3,$AB1172,IF(NOT($W1172=0),"",SUMIFS('Val-Vol (2)'!AC$4:AC$1858,'Val-Vol (2)'!$A$4:$A$1858,$D1172,'Val-Vol (2)'!$V$4:$V$1858,$V1172)/SUMIFS('[6]Comp2016-2017 (3)'!$G$5:$G$289,'[6]Comp2016-2017 (3)'!$A$5:$A$289,$D1172,'[6]Comp2016-2017 (3)'!$R$5:$R$289,$V1172)*$AB1172))</f>
        <v/>
      </c>
      <c r="AD1172" s="222">
        <f>IF($W1172=AD$3,$AB1172,IF(NOT($W1172=0),"",SUMIFS('Val-Vol (2)'!AD$4:AD$1858,'Val-Vol (2)'!$A$4:$A$1858,$D1172,'Val-Vol (2)'!$V$4:$V$1858,$V1172)/SUMIFS('[6]Comp2016-2017 (3)'!$G$5:$G$289,'[6]Comp2016-2017 (3)'!$A$5:$A$289,$D1172,'[6]Comp2016-2017 (3)'!$R$5:$R$289,$V1172)*$AB1172))</f>
        <v/>
      </c>
      <c r="AE1172" s="222">
        <f>IF($W1172=AE$3,$AB1172,IF(NOT($W1172=0),"",SUMIFS('Val-Vol (2)'!AE$4:AE$1858,'Val-Vol (2)'!$A$4:$A$1858,$D1172,'Val-Vol (2)'!$V$4:$V$1858,$V1172)/SUMIFS('[6]Comp2016-2017 (3)'!$G$5:$G$289,'[6]Comp2016-2017 (3)'!$A$5:$A$289,$D1172,'[6]Comp2016-2017 (3)'!$R$5:$R$289,$V1172)*$AB1172))</f>
        <v/>
      </c>
      <c r="AF1172" s="222">
        <f>IF($W1172=AF$3,$AB1172,IF(NOT($W1172=0),"",SUMIFS('Val-Vol (2)'!AF$4:AF$1858,'Val-Vol (2)'!$A$4:$A$1858,$D1172,'Val-Vol (2)'!$V$4:$V$1858,$V1172)/SUMIFS('[6]Comp2016-2017 (3)'!$G$5:$G$289,'[6]Comp2016-2017 (3)'!$A$5:$A$289,$D1172,'[6]Comp2016-2017 (3)'!$R$5:$R$289,$V1172)*$AB1172))</f>
        <v/>
      </c>
      <c r="AG1172" s="222">
        <f>IF($W1172=AG$3,$AB1172,IF(NOT($W1172=0),"",SUMIFS('Val-Vol (2)'!AG$4:AG$1858,'Val-Vol (2)'!$A$4:$A$1858,$D1172,'Val-Vol (2)'!$V$4:$V$1858,$V1172)/SUMIFS('[6]Comp2016-2017 (3)'!$G$5:$G$289,'[6]Comp2016-2017 (3)'!$A$5:$A$289,$D1172,'[6]Comp2016-2017 (3)'!$R$5:$R$289,$V1172)*$AB1172))</f>
        <v/>
      </c>
      <c r="AH1172" s="222">
        <f>IF($W1172=AH$3,$AB1172,IF(NOT($W1172=0),"",SUMIFS('Val-Vol (2)'!AH$4:AH$1858,'Val-Vol (2)'!$A$4:$A$1858,$D1172,'Val-Vol (2)'!$V$4:$V$1858,$V1172)/SUMIFS('[6]Comp2016-2017 (3)'!$G$5:$G$289,'[6]Comp2016-2017 (3)'!$A$5:$A$289,$D1172,'[6]Comp2016-2017 (3)'!$R$5:$R$289,$V1172)*$AB1172))</f>
        <v/>
      </c>
      <c r="AI1172" s="222">
        <f>IF($W1172=AI$3,$AB1172,IF(NOT($W1172=0),"",SUMIFS('Val-Vol (2)'!AI$4:AI$1858,'Val-Vol (2)'!$A$4:$A$1858,$D1172,'Val-Vol (2)'!$V$4:$V$1858,$V1172)/SUMIFS('[6]Comp2016-2017 (3)'!$G$5:$G$289,'[6]Comp2016-2017 (3)'!$A$5:$A$289,$D1172,'[6]Comp2016-2017 (3)'!$R$5:$R$289,$V1172)*$AB1172))</f>
        <v/>
      </c>
      <c r="AJ1172" s="222">
        <f>IF($W1172=AJ$3,$AB1172,IF(NOT($W1172=0),"",SUMIFS('Val-Vol (2)'!AJ$4:AJ$1858,'Val-Vol (2)'!$A$4:$A$1858,$D1172,'Val-Vol (2)'!$V$4:$V$1858,$V1172)/SUMIFS('[6]Comp2016-2017 (3)'!$G$5:$G$289,'[6]Comp2016-2017 (3)'!$A$5:$A$289,$D1172,'[6]Comp2016-2017 (3)'!$R$5:$R$289,$V1172)*$AB1172))</f>
        <v/>
      </c>
      <c r="AK1172" s="222">
        <f>SUM(AC1172:AJ1172)-AB1172</f>
        <v/>
      </c>
      <c r="AL1172" s="216">
        <f>IF(A1172=D1172,"remplir à la main","")</f>
        <v/>
      </c>
      <c r="AM1172" s="216">
        <f>VLOOKUP(A1172,'[6]Table corresp.'!$M$4:$U$63,8,FALSE)</f>
        <v/>
      </c>
      <c r="AN1172" s="216">
        <f>VLOOKUP(D1172,'[6]Table corresp.'!$M$4:$U$63,9,FALSE)</f>
        <v/>
      </c>
    </row>
    <row r="1173">
      <c r="A1173" s="179" t="inlineStr">
        <is>
          <t>06 - Services des coopératives forestières</t>
        </is>
      </c>
      <c r="B1173" s="179">
        <f>VLOOKUP(LEFT(A1173,3),'[6]Table corresp.'!$A$4:$D$63,3,FALSE)</f>
        <v/>
      </c>
      <c r="C1173" s="179">
        <f>VLOOKUP(A1173,'[6]Table corresp.'!$M$4:$P$63,4,FALSE)</f>
        <v/>
      </c>
      <c r="D1173" s="179" t="inlineStr">
        <is>
          <t>Traverses</t>
        </is>
      </c>
      <c r="E1173" s="179">
        <f>VLOOKUP(LEFT(D1173,3),'[6]Table corresp.'!$A$4:$D$63,4,FALSE)</f>
        <v/>
      </c>
      <c r="F1173" s="179">
        <f>LEFT(A1173,3)&amp;" - "&amp;LEFT(D1173,3)</f>
        <v/>
      </c>
      <c r="G1173" s="217" t="n">
        <v>913.9508540105961</v>
      </c>
      <c r="H1173" s="217" t="n">
        <v>0</v>
      </c>
      <c r="I1173" s="217" t="n">
        <v>913.9508540105961</v>
      </c>
      <c r="J1173" s="218" t="n"/>
      <c r="K1173" s="218" t="n"/>
      <c r="L1173" s="218" t="n"/>
      <c r="M1173" s="218" t="n"/>
      <c r="N1173" s="218" t="n"/>
      <c r="O1173" s="218" t="n"/>
      <c r="P1173" s="218" t="n"/>
      <c r="Q1173" s="218" t="n"/>
      <c r="R1173" s="218" t="n"/>
      <c r="S1173" s="217" t="n"/>
      <c r="T1173" s="216">
        <f>VLOOKUP(A1173,'[6]Groupe de branches'!$Z$27:$AM$86,14,FALSE)</f>
        <v/>
      </c>
      <c r="U1173" s="216">
        <f>VLOOKUP(D1173,'[6]Groupe de branches'!$Z$27:$AM$86,14,FALSE)</f>
        <v/>
      </c>
      <c r="V1173" s="216" t="n">
        <v>2019</v>
      </c>
      <c r="W1173" s="216">
        <f>VLOOKUP(D1173,'[6]Table corresp.'!$M$4:$S$63,7,FALSE)</f>
        <v/>
      </c>
      <c r="X1173" s="219">
        <f>IFERROR(G1173/SUMIFS('[6]Comp2016-2017 (3)'!$I$5:$I$289,'[6]Comp2016-2017 (3)'!$A$5:$A$289,A1173,'[6]Comp2016-2017 (3)'!$R$5:$R$289,V1173),0)</f>
        <v/>
      </c>
      <c r="Y1173" s="220">
        <f>IFERROR(IF(RIGHT(F1173,3)="Exp",VLOOKUP(F1173,#REF!,2,FALSE),VLOOKUP(F1173,#REF!,9,FALSE)),1)</f>
        <v/>
      </c>
      <c r="Z1173" s="221">
        <f>IFERROR(Y1173/SUMIFS($Y$4:$Y$1858,$V$4:$V$1858,V1173,$A$4:$A$1858,A1173),"")</f>
        <v/>
      </c>
      <c r="AA1173" s="221">
        <f>X1173*Z1173</f>
        <v/>
      </c>
      <c r="AB1173" s="222">
        <f>IFERROR(SUMIFS('[6]Comp2016-2017 (3)'!$G$5:$G$289,'[6]Comp2016-2017 (3)'!$A$5:$A$289,A1173,'[6]Comp2016-2017 (3)'!$R$5:$R$289,V1173)*AA1173/SUMIFS($AA$4:$AA$1858,$A$4:$A$1858,A1173,$V$4:$V$1858,V1173),0)</f>
        <v/>
      </c>
      <c r="AC1173" s="222">
        <f>IF($W1173=AC$3,$AB1173,IF(NOT($W1173=0),"",SUMIFS('Val-Vol (2)'!AC$4:AC$1858,'Val-Vol (2)'!$A$4:$A$1858,$D1173,'Val-Vol (2)'!$V$4:$V$1858,$V1173)/SUMIFS('[6]Comp2016-2017 (3)'!$G$5:$G$289,'[6]Comp2016-2017 (3)'!$A$5:$A$289,$D1173,'[6]Comp2016-2017 (3)'!$R$5:$R$289,$V1173)*$AB1173))</f>
        <v/>
      </c>
      <c r="AD1173" s="222">
        <f>IF($W1173=AD$3,$AB1173,IF(NOT($W1173=0),"",SUMIFS('Val-Vol (2)'!AD$4:AD$1858,'Val-Vol (2)'!$A$4:$A$1858,$D1173,'Val-Vol (2)'!$V$4:$V$1858,$V1173)/SUMIFS('[6]Comp2016-2017 (3)'!$G$5:$G$289,'[6]Comp2016-2017 (3)'!$A$5:$A$289,$D1173,'[6]Comp2016-2017 (3)'!$R$5:$R$289,$V1173)*$AB1173))</f>
        <v/>
      </c>
      <c r="AE1173" s="222">
        <f>IF($W1173=AE$3,$AB1173,IF(NOT($W1173=0),"",SUMIFS('Val-Vol (2)'!AE$4:AE$1858,'Val-Vol (2)'!$A$4:$A$1858,$D1173,'Val-Vol (2)'!$V$4:$V$1858,$V1173)/SUMIFS('[6]Comp2016-2017 (3)'!$G$5:$G$289,'[6]Comp2016-2017 (3)'!$A$5:$A$289,$D1173,'[6]Comp2016-2017 (3)'!$R$5:$R$289,$V1173)*$AB1173))</f>
        <v/>
      </c>
      <c r="AF1173" s="222">
        <f>IF($W1173=AF$3,$AB1173,IF(NOT($W1173=0),"",SUMIFS('Val-Vol (2)'!AF$4:AF$1858,'Val-Vol (2)'!$A$4:$A$1858,$D1173,'Val-Vol (2)'!$V$4:$V$1858,$V1173)/SUMIFS('[6]Comp2016-2017 (3)'!$G$5:$G$289,'[6]Comp2016-2017 (3)'!$A$5:$A$289,$D1173,'[6]Comp2016-2017 (3)'!$R$5:$R$289,$V1173)*$AB1173))</f>
        <v/>
      </c>
      <c r="AG1173" s="222">
        <f>IF($W1173=AG$3,$AB1173,IF(NOT($W1173=0),"",SUMIFS('Val-Vol (2)'!AG$4:AG$1858,'Val-Vol (2)'!$A$4:$A$1858,$D1173,'Val-Vol (2)'!$V$4:$V$1858,$V1173)/SUMIFS('[6]Comp2016-2017 (3)'!$G$5:$G$289,'[6]Comp2016-2017 (3)'!$A$5:$A$289,$D1173,'[6]Comp2016-2017 (3)'!$R$5:$R$289,$V1173)*$AB1173))</f>
        <v/>
      </c>
      <c r="AH1173" s="222">
        <f>IF($W1173=AH$3,$AB1173,IF(NOT($W1173=0),"",SUMIFS('Val-Vol (2)'!AH$4:AH$1858,'Val-Vol (2)'!$A$4:$A$1858,$D1173,'Val-Vol (2)'!$V$4:$V$1858,$V1173)/SUMIFS('[6]Comp2016-2017 (3)'!$G$5:$G$289,'[6]Comp2016-2017 (3)'!$A$5:$A$289,$D1173,'[6]Comp2016-2017 (3)'!$R$5:$R$289,$V1173)*$AB1173))</f>
        <v/>
      </c>
      <c r="AI1173" s="222">
        <f>IF($W1173=AI$3,$AB1173,IF(NOT($W1173=0),"",SUMIFS('Val-Vol (2)'!AI$4:AI$1858,'Val-Vol (2)'!$A$4:$A$1858,$D1173,'Val-Vol (2)'!$V$4:$V$1858,$V1173)/SUMIFS('[6]Comp2016-2017 (3)'!$G$5:$G$289,'[6]Comp2016-2017 (3)'!$A$5:$A$289,$D1173,'[6]Comp2016-2017 (3)'!$R$5:$R$289,$V1173)*$AB1173))</f>
        <v/>
      </c>
      <c r="AJ1173" s="222">
        <f>IF($W1173=AJ$3,$AB1173,IF(NOT($W1173=0),"",SUMIFS('Val-Vol (2)'!AJ$4:AJ$1858,'Val-Vol (2)'!$A$4:$A$1858,$D1173,'Val-Vol (2)'!$V$4:$V$1858,$V1173)/SUMIFS('[6]Comp2016-2017 (3)'!$G$5:$G$289,'[6]Comp2016-2017 (3)'!$A$5:$A$289,$D1173,'[6]Comp2016-2017 (3)'!$R$5:$R$289,$V1173)*$AB1173))</f>
        <v/>
      </c>
      <c r="AK1173" s="222">
        <f>SUM(AC1173:AJ1173)-AB1173</f>
        <v/>
      </c>
      <c r="AL1173" s="216">
        <f>IF(A1173=D1173,"remplir à la main","")</f>
        <v/>
      </c>
      <c r="AM1173" s="216">
        <f>VLOOKUP(A1173,'[6]Table corresp.'!$M$4:$U$63,8,FALSE)</f>
        <v/>
      </c>
      <c r="AN1173" s="216">
        <f>VLOOKUP(D1173,'[6]Table corresp.'!$M$4:$U$63,9,FALSE)</f>
        <v/>
      </c>
    </row>
    <row r="1174">
      <c r="A1174" s="179" t="inlineStr">
        <is>
          <t>06 - Services des coopératives forestières</t>
        </is>
      </c>
      <c r="B1174" s="179">
        <f>VLOOKUP(LEFT(A1174,3),'[6]Table corresp.'!$A$4:$D$63,3,FALSE)</f>
        <v/>
      </c>
      <c r="C1174" s="179">
        <f>VLOOKUP(A1174,'[6]Table corresp.'!$M$4:$P$63,4,FALSE)</f>
        <v/>
      </c>
      <c r="D1174" s="179" t="inlineStr">
        <is>
          <t>30 - Combustibles industriels à base de bois</t>
        </is>
      </c>
      <c r="E1174" s="179">
        <f>VLOOKUP(LEFT(D1174,3),'[6]Table corresp.'!$A$4:$D$63,4,FALSE)</f>
        <v/>
      </c>
      <c r="F1174" s="179">
        <f>LEFT(A1174,3)&amp;" - "&amp;LEFT(D1174,3)</f>
        <v/>
      </c>
      <c r="G1174" s="217" t="n">
        <v>21438.62699248688</v>
      </c>
      <c r="H1174" s="217" t="n">
        <v>0</v>
      </c>
      <c r="I1174" s="217" t="n">
        <v>21438.62699248688</v>
      </c>
      <c r="J1174" s="218" t="n"/>
      <c r="K1174" s="218" t="n"/>
      <c r="L1174" s="218" t="n"/>
      <c r="M1174" s="218" t="n"/>
      <c r="N1174" s="218" t="n"/>
      <c r="O1174" s="218" t="n"/>
      <c r="P1174" s="218" t="n"/>
      <c r="Q1174" s="218" t="n"/>
      <c r="R1174" s="218" t="n"/>
      <c r="S1174" s="217" t="n"/>
      <c r="T1174" s="216">
        <f>VLOOKUP(A1174,'[6]Groupe de branches'!$Z$27:$AM$86,14,FALSE)</f>
        <v/>
      </c>
      <c r="U1174" s="216">
        <f>VLOOKUP(D1174,'[6]Groupe de branches'!$Z$27:$AM$86,14,FALSE)</f>
        <v/>
      </c>
      <c r="V1174" s="216" t="n">
        <v>2019</v>
      </c>
      <c r="W1174" s="216">
        <f>VLOOKUP(D1174,'[6]Table corresp.'!$M$4:$S$63,7,FALSE)</f>
        <v/>
      </c>
      <c r="X1174" s="219">
        <f>IFERROR(G1174/SUMIFS('[6]Comp2016-2017 (3)'!$I$5:$I$289,'[6]Comp2016-2017 (3)'!$A$5:$A$289,A1174,'[6]Comp2016-2017 (3)'!$R$5:$R$289,V1174),0)</f>
        <v/>
      </c>
      <c r="Y1174" s="220">
        <f>IFERROR(IF(RIGHT(F1174,3)="Exp",VLOOKUP(F1174,#REF!,2,FALSE),VLOOKUP(F1174,#REF!,9,FALSE)),1)</f>
        <v/>
      </c>
      <c r="Z1174" s="221">
        <f>IFERROR(Y1174/SUMIFS($Y$4:$Y$1858,$V$4:$V$1858,V1174,$A$4:$A$1858,A1174),"")</f>
        <v/>
      </c>
      <c r="AA1174" s="221">
        <f>X1174*Z1174</f>
        <v/>
      </c>
      <c r="AB1174" s="222">
        <f>IFERROR(SUMIFS('[6]Comp2016-2017 (3)'!$G$5:$G$289,'[6]Comp2016-2017 (3)'!$A$5:$A$289,A1174,'[6]Comp2016-2017 (3)'!$R$5:$R$289,V1174)*AA1174/SUMIFS($AA$4:$AA$1858,$A$4:$A$1858,A1174,$V$4:$V$1858,V1174),0)</f>
        <v/>
      </c>
      <c r="AC1174" s="222">
        <f>IF($W1174=AC$3,$AB1174,IF(NOT($W1174=0),"",SUMIFS('Val-Vol (2)'!AC$4:AC$1858,'Val-Vol (2)'!$A$4:$A$1858,$D1174,'Val-Vol (2)'!$V$4:$V$1858,$V1174)/SUMIFS('[6]Comp2016-2017 (3)'!$G$5:$G$289,'[6]Comp2016-2017 (3)'!$A$5:$A$289,$D1174,'[6]Comp2016-2017 (3)'!$R$5:$R$289,$V1174)*$AB1174))</f>
        <v/>
      </c>
      <c r="AD1174" s="222">
        <f>IF($W1174=AD$3,$AB1174,IF(NOT($W1174=0),"",SUMIFS('Val-Vol (2)'!AD$4:AD$1858,'Val-Vol (2)'!$A$4:$A$1858,$D1174,'Val-Vol (2)'!$V$4:$V$1858,$V1174)/SUMIFS('[6]Comp2016-2017 (3)'!$G$5:$G$289,'[6]Comp2016-2017 (3)'!$A$5:$A$289,$D1174,'[6]Comp2016-2017 (3)'!$R$5:$R$289,$V1174)*$AB1174))</f>
        <v/>
      </c>
      <c r="AE1174" s="222">
        <f>IF($W1174=AE$3,$AB1174,IF(NOT($W1174=0),"",SUMIFS('Val-Vol (2)'!AE$4:AE$1858,'Val-Vol (2)'!$A$4:$A$1858,$D1174,'Val-Vol (2)'!$V$4:$V$1858,$V1174)/SUMIFS('[6]Comp2016-2017 (3)'!$G$5:$G$289,'[6]Comp2016-2017 (3)'!$A$5:$A$289,$D1174,'[6]Comp2016-2017 (3)'!$R$5:$R$289,$V1174)*$AB1174))</f>
        <v/>
      </c>
      <c r="AF1174" s="222">
        <f>IF($W1174=AF$3,$AB1174,IF(NOT($W1174=0),"",SUMIFS('Val-Vol (2)'!AF$4:AF$1858,'Val-Vol (2)'!$A$4:$A$1858,$D1174,'Val-Vol (2)'!$V$4:$V$1858,$V1174)/SUMIFS('[6]Comp2016-2017 (3)'!$G$5:$G$289,'[6]Comp2016-2017 (3)'!$A$5:$A$289,$D1174,'[6]Comp2016-2017 (3)'!$R$5:$R$289,$V1174)*$AB1174))</f>
        <v/>
      </c>
      <c r="AG1174" s="222">
        <f>IF($W1174=AG$3,$AB1174,IF(NOT($W1174=0),"",SUMIFS('Val-Vol (2)'!AG$4:AG$1858,'Val-Vol (2)'!$A$4:$A$1858,$D1174,'Val-Vol (2)'!$V$4:$V$1858,$V1174)/SUMIFS('[6]Comp2016-2017 (3)'!$G$5:$G$289,'[6]Comp2016-2017 (3)'!$A$5:$A$289,$D1174,'[6]Comp2016-2017 (3)'!$R$5:$R$289,$V1174)*$AB1174))</f>
        <v/>
      </c>
      <c r="AH1174" s="222">
        <f>IF($W1174=AH$3,$AB1174,IF(NOT($W1174=0),"",SUMIFS('Val-Vol (2)'!AH$4:AH$1858,'Val-Vol (2)'!$A$4:$A$1858,$D1174,'Val-Vol (2)'!$V$4:$V$1858,$V1174)/SUMIFS('[6]Comp2016-2017 (3)'!$G$5:$G$289,'[6]Comp2016-2017 (3)'!$A$5:$A$289,$D1174,'[6]Comp2016-2017 (3)'!$R$5:$R$289,$V1174)*$AB1174))</f>
        <v/>
      </c>
      <c r="AI1174" s="222">
        <f>IF($W1174=AI$3,$AB1174,IF(NOT($W1174=0),"",SUMIFS('Val-Vol (2)'!AI$4:AI$1858,'Val-Vol (2)'!$A$4:$A$1858,$D1174,'Val-Vol (2)'!$V$4:$V$1858,$V1174)/SUMIFS('[6]Comp2016-2017 (3)'!$G$5:$G$289,'[6]Comp2016-2017 (3)'!$A$5:$A$289,$D1174,'[6]Comp2016-2017 (3)'!$R$5:$R$289,$V1174)*$AB1174))</f>
        <v/>
      </c>
      <c r="AJ1174" s="222">
        <f>IF($W1174=AJ$3,$AB1174,IF(NOT($W1174=0),"",SUMIFS('Val-Vol (2)'!AJ$4:AJ$1858,'Val-Vol (2)'!$A$4:$A$1858,$D1174,'Val-Vol (2)'!$V$4:$V$1858,$V1174)/SUMIFS('[6]Comp2016-2017 (3)'!$G$5:$G$289,'[6]Comp2016-2017 (3)'!$A$5:$A$289,$D1174,'[6]Comp2016-2017 (3)'!$R$5:$R$289,$V1174)*$AB1174))</f>
        <v/>
      </c>
      <c r="AK1174" s="222">
        <f>SUM(AC1174:AJ1174)-AB1174</f>
        <v/>
      </c>
      <c r="AL1174" s="216">
        <f>IF(A1174=D1174,"remplir à la main","")</f>
        <v/>
      </c>
      <c r="AM1174" s="216">
        <f>VLOOKUP(A1174,'[6]Table corresp.'!$M$4:$U$63,8,FALSE)</f>
        <v/>
      </c>
      <c r="AN1174" s="216">
        <f>VLOOKUP(D1174,'[6]Table corresp.'!$M$4:$U$63,9,FALSE)</f>
        <v/>
      </c>
    </row>
    <row r="1175">
      <c r="A1175" s="179" t="inlineStr">
        <is>
          <t>06 - Services des coopératives forestières</t>
        </is>
      </c>
      <c r="B1175" s="179">
        <f>VLOOKUP(LEFT(A1175,3),'[6]Table corresp.'!$A$4:$D$63,3,FALSE)</f>
        <v/>
      </c>
      <c r="C1175" s="179">
        <f>VLOOKUP(A1175,'[6]Table corresp.'!$M$4:$P$63,4,FALSE)</f>
        <v/>
      </c>
      <c r="D1175" s="179" t="inlineStr">
        <is>
          <t>31 - Placages et panneaux à base de bois</t>
        </is>
      </c>
      <c r="E1175" s="179">
        <f>VLOOKUP(LEFT(D1175,3),'[6]Table corresp.'!$A$4:$D$63,4,FALSE)</f>
        <v/>
      </c>
      <c r="F1175" s="179">
        <f>LEFT(A1175,3)&amp;" - "&amp;LEFT(D1175,3)</f>
        <v/>
      </c>
      <c r="G1175" s="217" t="n">
        <v>15642.22255347775</v>
      </c>
      <c r="H1175" s="217" t="n">
        <v>0</v>
      </c>
      <c r="I1175" s="217" t="n">
        <v>15642.22255347775</v>
      </c>
      <c r="J1175" s="218" t="n"/>
      <c r="K1175" s="218" t="n"/>
      <c r="L1175" s="218" t="n"/>
      <c r="M1175" s="218" t="n"/>
      <c r="N1175" s="218" t="n"/>
      <c r="O1175" s="218" t="n"/>
      <c r="P1175" s="218" t="n"/>
      <c r="Q1175" s="218" t="n"/>
      <c r="R1175" s="218" t="n"/>
      <c r="S1175" s="217" t="n"/>
      <c r="T1175" s="216">
        <f>VLOOKUP(A1175,'[6]Groupe de branches'!$Z$27:$AM$86,14,FALSE)</f>
        <v/>
      </c>
      <c r="U1175" s="216">
        <f>VLOOKUP(D1175,'[6]Groupe de branches'!$Z$27:$AM$86,14,FALSE)</f>
        <v/>
      </c>
      <c r="V1175" s="216" t="n">
        <v>2019</v>
      </c>
      <c r="W1175" s="216">
        <f>VLOOKUP(D1175,'[6]Table corresp.'!$M$4:$S$63,7,FALSE)</f>
        <v/>
      </c>
      <c r="X1175" s="219">
        <f>IFERROR(G1175/SUMIFS('[6]Comp2016-2017 (3)'!$I$5:$I$289,'[6]Comp2016-2017 (3)'!$A$5:$A$289,A1175,'[6]Comp2016-2017 (3)'!$R$5:$R$289,V1175),0)</f>
        <v/>
      </c>
      <c r="Y1175" s="220">
        <f>IFERROR(IF(RIGHT(F1175,3)="Exp",VLOOKUP(F1175,#REF!,2,FALSE),VLOOKUP(F1175,#REF!,9,FALSE)),1)</f>
        <v/>
      </c>
      <c r="Z1175" s="221">
        <f>IFERROR(Y1175/SUMIFS($Y$4:$Y$1858,$V$4:$V$1858,V1175,$A$4:$A$1858,A1175),"")</f>
        <v/>
      </c>
      <c r="AA1175" s="221">
        <f>X1175*Z1175</f>
        <v/>
      </c>
      <c r="AB1175" s="222">
        <f>IFERROR(SUMIFS('[6]Comp2016-2017 (3)'!$G$5:$G$289,'[6]Comp2016-2017 (3)'!$A$5:$A$289,A1175,'[6]Comp2016-2017 (3)'!$R$5:$R$289,V1175)*AA1175/SUMIFS($AA$4:$AA$1858,$A$4:$A$1858,A1175,$V$4:$V$1858,V1175),0)</f>
        <v/>
      </c>
      <c r="AC1175" s="222">
        <f>IF($W1175=AC$3,$AB1175,IF(NOT($W1175=0),"",SUMIFS('Val-Vol (2)'!AC$4:AC$1858,'Val-Vol (2)'!$A$4:$A$1858,$D1175,'Val-Vol (2)'!$V$4:$V$1858,$V1175)/SUMIFS('[6]Comp2016-2017 (3)'!$G$5:$G$289,'[6]Comp2016-2017 (3)'!$A$5:$A$289,$D1175,'[6]Comp2016-2017 (3)'!$R$5:$R$289,$V1175)*$AB1175))</f>
        <v/>
      </c>
      <c r="AD1175" s="222">
        <f>IF($W1175=AD$3,$AB1175,IF(NOT($W1175=0),"",SUMIFS('Val-Vol (2)'!AD$4:AD$1858,'Val-Vol (2)'!$A$4:$A$1858,$D1175,'Val-Vol (2)'!$V$4:$V$1858,$V1175)/SUMIFS('[6]Comp2016-2017 (3)'!$G$5:$G$289,'[6]Comp2016-2017 (3)'!$A$5:$A$289,$D1175,'[6]Comp2016-2017 (3)'!$R$5:$R$289,$V1175)*$AB1175))</f>
        <v/>
      </c>
      <c r="AE1175" s="222">
        <f>IF($W1175=AE$3,$AB1175,IF(NOT($W1175=0),"",SUMIFS('Val-Vol (2)'!AE$4:AE$1858,'Val-Vol (2)'!$A$4:$A$1858,$D1175,'Val-Vol (2)'!$V$4:$V$1858,$V1175)/SUMIFS('[6]Comp2016-2017 (3)'!$G$5:$G$289,'[6]Comp2016-2017 (3)'!$A$5:$A$289,$D1175,'[6]Comp2016-2017 (3)'!$R$5:$R$289,$V1175)*$AB1175))</f>
        <v/>
      </c>
      <c r="AF1175" s="222">
        <f>IF($W1175=AF$3,$AB1175,IF(NOT($W1175=0),"",SUMIFS('Val-Vol (2)'!AF$4:AF$1858,'Val-Vol (2)'!$A$4:$A$1858,$D1175,'Val-Vol (2)'!$V$4:$V$1858,$V1175)/SUMIFS('[6]Comp2016-2017 (3)'!$G$5:$G$289,'[6]Comp2016-2017 (3)'!$A$5:$A$289,$D1175,'[6]Comp2016-2017 (3)'!$R$5:$R$289,$V1175)*$AB1175))</f>
        <v/>
      </c>
      <c r="AG1175" s="222">
        <f>IF($W1175=AG$3,$AB1175,IF(NOT($W1175=0),"",SUMIFS('Val-Vol (2)'!AG$4:AG$1858,'Val-Vol (2)'!$A$4:$A$1858,$D1175,'Val-Vol (2)'!$V$4:$V$1858,$V1175)/SUMIFS('[6]Comp2016-2017 (3)'!$G$5:$G$289,'[6]Comp2016-2017 (3)'!$A$5:$A$289,$D1175,'[6]Comp2016-2017 (3)'!$R$5:$R$289,$V1175)*$AB1175))</f>
        <v/>
      </c>
      <c r="AH1175" s="222">
        <f>IF($W1175=AH$3,$AB1175,IF(NOT($W1175=0),"",SUMIFS('Val-Vol (2)'!AH$4:AH$1858,'Val-Vol (2)'!$A$4:$A$1858,$D1175,'Val-Vol (2)'!$V$4:$V$1858,$V1175)/SUMIFS('[6]Comp2016-2017 (3)'!$G$5:$G$289,'[6]Comp2016-2017 (3)'!$A$5:$A$289,$D1175,'[6]Comp2016-2017 (3)'!$R$5:$R$289,$V1175)*$AB1175))</f>
        <v/>
      </c>
      <c r="AI1175" s="222">
        <f>IF($W1175=AI$3,$AB1175,IF(NOT($W1175=0),"",SUMIFS('Val-Vol (2)'!AI$4:AI$1858,'Val-Vol (2)'!$A$4:$A$1858,$D1175,'Val-Vol (2)'!$V$4:$V$1858,$V1175)/SUMIFS('[6]Comp2016-2017 (3)'!$G$5:$G$289,'[6]Comp2016-2017 (3)'!$A$5:$A$289,$D1175,'[6]Comp2016-2017 (3)'!$R$5:$R$289,$V1175)*$AB1175))</f>
        <v/>
      </c>
      <c r="AJ1175" s="222">
        <f>IF($W1175=AJ$3,$AB1175,IF(NOT($W1175=0),"",SUMIFS('Val-Vol (2)'!AJ$4:AJ$1858,'Val-Vol (2)'!$A$4:$A$1858,$D1175,'Val-Vol (2)'!$V$4:$V$1858,$V1175)/SUMIFS('[6]Comp2016-2017 (3)'!$G$5:$G$289,'[6]Comp2016-2017 (3)'!$A$5:$A$289,$D1175,'[6]Comp2016-2017 (3)'!$R$5:$R$289,$V1175)*$AB1175))</f>
        <v/>
      </c>
      <c r="AK1175" s="222">
        <f>SUM(AC1175:AJ1175)-AB1175</f>
        <v/>
      </c>
      <c r="AL1175" s="216">
        <f>IF(A1175=D1175,"remplir à la main","")</f>
        <v/>
      </c>
      <c r="AM1175" s="216">
        <f>VLOOKUP(A1175,'[6]Table corresp.'!$M$4:$U$63,8,FALSE)</f>
        <v/>
      </c>
      <c r="AN1175" s="216">
        <f>VLOOKUP(D1175,'[6]Table corresp.'!$M$4:$U$63,9,FALSE)</f>
        <v/>
      </c>
    </row>
    <row r="1176">
      <c r="A1176" s="179" t="inlineStr">
        <is>
          <t>06 - Services des coopératives forestières</t>
        </is>
      </c>
      <c r="B1176" s="179">
        <f>VLOOKUP(LEFT(A1176,3),'[6]Table corresp.'!$A$4:$D$63,3,FALSE)</f>
        <v/>
      </c>
      <c r="C1176" s="179">
        <f>VLOOKUP(A1176,'[6]Table corresp.'!$M$4:$P$63,4,FALSE)</f>
        <v/>
      </c>
      <c r="D1176" s="179" t="inlineStr">
        <is>
          <t>Palettes et emballages</t>
        </is>
      </c>
      <c r="E1176" s="179">
        <f>VLOOKUP(LEFT(D1176,3),'[6]Table corresp.'!$A$4:$D$63,4,FALSE)</f>
        <v/>
      </c>
      <c r="F1176" s="179">
        <f>LEFT(A1176,3)&amp;" - "&amp;LEFT(D1176,3)</f>
        <v/>
      </c>
      <c r="G1176" s="217" t="n">
        <v>4805.848112354313</v>
      </c>
      <c r="H1176" s="217" t="n">
        <v>0</v>
      </c>
      <c r="I1176" s="217" t="n">
        <v>4805.848112354313</v>
      </c>
      <c r="J1176" s="218" t="n"/>
      <c r="K1176" s="218" t="n"/>
      <c r="L1176" s="218" t="n"/>
      <c r="M1176" s="218" t="n"/>
      <c r="N1176" s="218" t="n"/>
      <c r="O1176" s="218" t="n"/>
      <c r="P1176" s="218" t="n"/>
      <c r="Q1176" s="218" t="n"/>
      <c r="R1176" s="218" t="n"/>
      <c r="S1176" s="217" t="n"/>
      <c r="T1176" s="216">
        <f>VLOOKUP(A1176,'[6]Groupe de branches'!$Z$27:$AM$86,14,FALSE)</f>
        <v/>
      </c>
      <c r="U1176" s="216">
        <f>VLOOKUP(D1176,'[6]Groupe de branches'!$Z$27:$AM$86,14,FALSE)</f>
        <v/>
      </c>
      <c r="V1176" s="216" t="n">
        <v>2019</v>
      </c>
      <c r="W1176" s="216">
        <f>VLOOKUP(D1176,'[6]Table corresp.'!$M$4:$S$63,7,FALSE)</f>
        <v/>
      </c>
      <c r="X1176" s="219">
        <f>IFERROR(G1176/SUMIFS('[6]Comp2016-2017 (3)'!$I$5:$I$289,'[6]Comp2016-2017 (3)'!$A$5:$A$289,A1176,'[6]Comp2016-2017 (3)'!$R$5:$R$289,V1176),0)</f>
        <v/>
      </c>
      <c r="Y1176" s="220">
        <f>IFERROR(IF(RIGHT(F1176,3)="Exp",VLOOKUP(F1176,#REF!,2,FALSE),VLOOKUP(F1176,#REF!,9,FALSE)),1)</f>
        <v/>
      </c>
      <c r="Z1176" s="221">
        <f>IFERROR(Y1176/SUMIFS($Y$4:$Y$1858,$V$4:$V$1858,V1176,$A$4:$A$1858,A1176),"")</f>
        <v/>
      </c>
      <c r="AA1176" s="221">
        <f>X1176*Z1176</f>
        <v/>
      </c>
      <c r="AB1176" s="222">
        <f>IFERROR(SUMIFS('[6]Comp2016-2017 (3)'!$G$5:$G$289,'[6]Comp2016-2017 (3)'!$A$5:$A$289,A1176,'[6]Comp2016-2017 (3)'!$R$5:$R$289,V1176)*AA1176/SUMIFS($AA$4:$AA$1858,$A$4:$A$1858,A1176,$V$4:$V$1858,V1176),0)</f>
        <v/>
      </c>
      <c r="AC1176" s="222">
        <f>IF($W1176=AC$3,$AB1176,IF(NOT($W1176=0),"",SUMIFS('Val-Vol (2)'!AC$4:AC$1858,'Val-Vol (2)'!$A$4:$A$1858,$D1176,'Val-Vol (2)'!$V$4:$V$1858,$V1176)/SUMIFS('[6]Comp2016-2017 (3)'!$G$5:$G$289,'[6]Comp2016-2017 (3)'!$A$5:$A$289,$D1176,'[6]Comp2016-2017 (3)'!$R$5:$R$289,$V1176)*$AB1176))</f>
        <v/>
      </c>
      <c r="AD1176" s="222">
        <f>IF($W1176=AD$3,$AB1176,IF(NOT($W1176=0),"",SUMIFS('Val-Vol (2)'!AD$4:AD$1858,'Val-Vol (2)'!$A$4:$A$1858,$D1176,'Val-Vol (2)'!$V$4:$V$1858,$V1176)/SUMIFS('[6]Comp2016-2017 (3)'!$G$5:$G$289,'[6]Comp2016-2017 (3)'!$A$5:$A$289,$D1176,'[6]Comp2016-2017 (3)'!$R$5:$R$289,$V1176)*$AB1176))</f>
        <v/>
      </c>
      <c r="AE1176" s="222">
        <f>IF($W1176=AE$3,$AB1176,IF(NOT($W1176=0),"",SUMIFS('Val-Vol (2)'!AE$4:AE$1858,'Val-Vol (2)'!$A$4:$A$1858,$D1176,'Val-Vol (2)'!$V$4:$V$1858,$V1176)/SUMIFS('[6]Comp2016-2017 (3)'!$G$5:$G$289,'[6]Comp2016-2017 (3)'!$A$5:$A$289,$D1176,'[6]Comp2016-2017 (3)'!$R$5:$R$289,$V1176)*$AB1176))</f>
        <v/>
      </c>
      <c r="AF1176" s="222">
        <f>IF($W1176=AF$3,$AB1176,IF(NOT($W1176=0),"",SUMIFS('Val-Vol (2)'!AF$4:AF$1858,'Val-Vol (2)'!$A$4:$A$1858,$D1176,'Val-Vol (2)'!$V$4:$V$1858,$V1176)/SUMIFS('[6]Comp2016-2017 (3)'!$G$5:$G$289,'[6]Comp2016-2017 (3)'!$A$5:$A$289,$D1176,'[6]Comp2016-2017 (3)'!$R$5:$R$289,$V1176)*$AB1176))</f>
        <v/>
      </c>
      <c r="AG1176" s="222">
        <f>IF($W1176=AG$3,$AB1176,IF(NOT($W1176=0),"",SUMIFS('Val-Vol (2)'!AG$4:AG$1858,'Val-Vol (2)'!$A$4:$A$1858,$D1176,'Val-Vol (2)'!$V$4:$V$1858,$V1176)/SUMIFS('[6]Comp2016-2017 (3)'!$G$5:$G$289,'[6]Comp2016-2017 (3)'!$A$5:$A$289,$D1176,'[6]Comp2016-2017 (3)'!$R$5:$R$289,$V1176)*$AB1176))</f>
        <v/>
      </c>
      <c r="AH1176" s="222">
        <f>IF($W1176=AH$3,$AB1176,IF(NOT($W1176=0),"",SUMIFS('Val-Vol (2)'!AH$4:AH$1858,'Val-Vol (2)'!$A$4:$A$1858,$D1176,'Val-Vol (2)'!$V$4:$V$1858,$V1176)/SUMIFS('[6]Comp2016-2017 (3)'!$G$5:$G$289,'[6]Comp2016-2017 (3)'!$A$5:$A$289,$D1176,'[6]Comp2016-2017 (3)'!$R$5:$R$289,$V1176)*$AB1176))</f>
        <v/>
      </c>
      <c r="AI1176" s="222">
        <f>IF($W1176=AI$3,$AB1176,IF(NOT($W1176=0),"",SUMIFS('Val-Vol (2)'!AI$4:AI$1858,'Val-Vol (2)'!$A$4:$A$1858,$D1176,'Val-Vol (2)'!$V$4:$V$1858,$V1176)/SUMIFS('[6]Comp2016-2017 (3)'!$G$5:$G$289,'[6]Comp2016-2017 (3)'!$A$5:$A$289,$D1176,'[6]Comp2016-2017 (3)'!$R$5:$R$289,$V1176)*$AB1176))</f>
        <v/>
      </c>
      <c r="AJ1176" s="222">
        <f>IF($W1176=AJ$3,$AB1176,IF(NOT($W1176=0),"",SUMIFS('Val-Vol (2)'!AJ$4:AJ$1858,'Val-Vol (2)'!$A$4:$A$1858,$D1176,'Val-Vol (2)'!$V$4:$V$1858,$V1176)/SUMIFS('[6]Comp2016-2017 (3)'!$G$5:$G$289,'[6]Comp2016-2017 (3)'!$A$5:$A$289,$D1176,'[6]Comp2016-2017 (3)'!$R$5:$R$289,$V1176)*$AB1176))</f>
        <v/>
      </c>
      <c r="AK1176" s="222">
        <f>SUM(AC1176:AJ1176)-AB1176</f>
        <v/>
      </c>
      <c r="AL1176" s="216">
        <f>IF(A1176=D1176,"remplir à la main","")</f>
        <v/>
      </c>
      <c r="AM1176" s="216">
        <f>VLOOKUP(A1176,'[6]Table corresp.'!$M$4:$U$63,8,FALSE)</f>
        <v/>
      </c>
      <c r="AN1176" s="216">
        <f>VLOOKUP(D1176,'[6]Table corresp.'!$M$4:$U$63,9,FALSE)</f>
        <v/>
      </c>
    </row>
    <row r="1177">
      <c r="A1177" s="179" t="inlineStr">
        <is>
          <t>06 - Services des coopératives forestières</t>
        </is>
      </c>
      <c r="B1177" s="179">
        <f>VLOOKUP(LEFT(A1177,3),'[6]Table corresp.'!$A$4:$D$63,3,FALSE)</f>
        <v/>
      </c>
      <c r="C1177" s="179">
        <f>VLOOKUP(A1177,'[6]Table corresp.'!$M$4:$P$63,4,FALSE)</f>
        <v/>
      </c>
      <c r="D1177" s="179" t="inlineStr">
        <is>
          <t>43 - Pâte à papier</t>
        </is>
      </c>
      <c r="E1177" s="179">
        <f>VLOOKUP(LEFT(D1177,3),'[6]Table corresp.'!$A$4:$D$63,4,FALSE)</f>
        <v/>
      </c>
      <c r="F1177" s="179">
        <f>LEFT(A1177,3)&amp;" - "&amp;LEFT(D1177,3)</f>
        <v/>
      </c>
      <c r="G1177" s="217" t="n">
        <v>14564.66873200012</v>
      </c>
      <c r="H1177" s="217" t="n">
        <v>0</v>
      </c>
      <c r="I1177" s="217" t="n">
        <v>14564.66873200012</v>
      </c>
      <c r="J1177" s="218" t="n"/>
      <c r="K1177" s="218" t="n"/>
      <c r="L1177" s="218" t="n"/>
      <c r="M1177" s="218" t="n"/>
      <c r="N1177" s="218" t="n"/>
      <c r="O1177" s="218" t="n"/>
      <c r="P1177" s="218" t="n"/>
      <c r="Q1177" s="218" t="n"/>
      <c r="R1177" s="218" t="n"/>
      <c r="S1177" s="217" t="n"/>
      <c r="T1177" s="216">
        <f>VLOOKUP(A1177,'[6]Groupe de branches'!$Z$27:$AM$86,14,FALSE)</f>
        <v/>
      </c>
      <c r="U1177" s="216">
        <f>VLOOKUP(D1177,'[6]Groupe de branches'!$Z$27:$AM$86,14,FALSE)</f>
        <v/>
      </c>
      <c r="V1177" s="216" t="n">
        <v>2019</v>
      </c>
      <c r="W1177" s="216">
        <f>VLOOKUP(D1177,'[6]Table corresp.'!$M$4:$S$63,7,FALSE)</f>
        <v/>
      </c>
      <c r="X1177" s="219">
        <f>IFERROR(G1177/SUMIFS('[6]Comp2016-2017 (3)'!$I$5:$I$289,'[6]Comp2016-2017 (3)'!$A$5:$A$289,A1177,'[6]Comp2016-2017 (3)'!$R$5:$R$289,V1177),0)</f>
        <v/>
      </c>
      <c r="Y1177" s="220">
        <f>IFERROR(IF(RIGHT(F1177,3)="Exp",VLOOKUP(F1177,#REF!,2,FALSE),VLOOKUP(F1177,#REF!,9,FALSE)),1)</f>
        <v/>
      </c>
      <c r="Z1177" s="221">
        <f>IFERROR(Y1177/SUMIFS($Y$4:$Y$1858,$V$4:$V$1858,V1177,$A$4:$A$1858,A1177),"")</f>
        <v/>
      </c>
      <c r="AA1177" s="221">
        <f>X1177*Z1177</f>
        <v/>
      </c>
      <c r="AB1177" s="222">
        <f>IFERROR(SUMIFS('[6]Comp2016-2017 (3)'!$G$5:$G$289,'[6]Comp2016-2017 (3)'!$A$5:$A$289,A1177,'[6]Comp2016-2017 (3)'!$R$5:$R$289,V1177)*AA1177/SUMIFS($AA$4:$AA$1858,$A$4:$A$1858,A1177,$V$4:$V$1858,V1177),0)</f>
        <v/>
      </c>
      <c r="AC1177" s="222">
        <f>IF($W1177=AC$3,$AB1177,IF(NOT($W1177=0),"",SUMIFS('Val-Vol (2)'!AC$4:AC$1858,'Val-Vol (2)'!$A$4:$A$1858,$D1177,'Val-Vol (2)'!$V$4:$V$1858,$V1177)/SUMIFS('[6]Comp2016-2017 (3)'!$G$5:$G$289,'[6]Comp2016-2017 (3)'!$A$5:$A$289,$D1177,'[6]Comp2016-2017 (3)'!$R$5:$R$289,$V1177)*$AB1177))</f>
        <v/>
      </c>
      <c r="AD1177" s="222">
        <f>IF($W1177=AD$3,$AB1177,IF(NOT($W1177=0),"",SUMIFS('Val-Vol (2)'!AD$4:AD$1858,'Val-Vol (2)'!$A$4:$A$1858,$D1177,'Val-Vol (2)'!$V$4:$V$1858,$V1177)/SUMIFS('[6]Comp2016-2017 (3)'!$G$5:$G$289,'[6]Comp2016-2017 (3)'!$A$5:$A$289,$D1177,'[6]Comp2016-2017 (3)'!$R$5:$R$289,$V1177)*$AB1177))</f>
        <v/>
      </c>
      <c r="AE1177" s="222">
        <f>IF($W1177=AE$3,$AB1177,IF(NOT($W1177=0),"",SUMIFS('Val-Vol (2)'!AE$4:AE$1858,'Val-Vol (2)'!$A$4:$A$1858,$D1177,'Val-Vol (2)'!$V$4:$V$1858,$V1177)/SUMIFS('[6]Comp2016-2017 (3)'!$G$5:$G$289,'[6]Comp2016-2017 (3)'!$A$5:$A$289,$D1177,'[6]Comp2016-2017 (3)'!$R$5:$R$289,$V1177)*$AB1177))</f>
        <v/>
      </c>
      <c r="AF1177" s="222">
        <f>IF($W1177=AF$3,$AB1177,IF(NOT($W1177=0),"",SUMIFS('Val-Vol (2)'!AF$4:AF$1858,'Val-Vol (2)'!$A$4:$A$1858,$D1177,'Val-Vol (2)'!$V$4:$V$1858,$V1177)/SUMIFS('[6]Comp2016-2017 (3)'!$G$5:$G$289,'[6]Comp2016-2017 (3)'!$A$5:$A$289,$D1177,'[6]Comp2016-2017 (3)'!$R$5:$R$289,$V1177)*$AB1177))</f>
        <v/>
      </c>
      <c r="AG1177" s="222">
        <f>IF($W1177=AG$3,$AB1177,IF(NOT($W1177=0),"",SUMIFS('Val-Vol (2)'!AG$4:AG$1858,'Val-Vol (2)'!$A$4:$A$1858,$D1177,'Val-Vol (2)'!$V$4:$V$1858,$V1177)/SUMIFS('[6]Comp2016-2017 (3)'!$G$5:$G$289,'[6]Comp2016-2017 (3)'!$A$5:$A$289,$D1177,'[6]Comp2016-2017 (3)'!$R$5:$R$289,$V1177)*$AB1177))</f>
        <v/>
      </c>
      <c r="AH1177" s="222">
        <f>IF($W1177=AH$3,$AB1177,IF(NOT($W1177=0),"",SUMIFS('Val-Vol (2)'!AH$4:AH$1858,'Val-Vol (2)'!$A$4:$A$1858,$D1177,'Val-Vol (2)'!$V$4:$V$1858,$V1177)/SUMIFS('[6]Comp2016-2017 (3)'!$G$5:$G$289,'[6]Comp2016-2017 (3)'!$A$5:$A$289,$D1177,'[6]Comp2016-2017 (3)'!$R$5:$R$289,$V1177)*$AB1177))</f>
        <v/>
      </c>
      <c r="AI1177" s="222">
        <f>IF($W1177=AI$3,$AB1177,IF(NOT($W1177=0),"",SUMIFS('Val-Vol (2)'!AI$4:AI$1858,'Val-Vol (2)'!$A$4:$A$1858,$D1177,'Val-Vol (2)'!$V$4:$V$1858,$V1177)/SUMIFS('[6]Comp2016-2017 (3)'!$G$5:$G$289,'[6]Comp2016-2017 (3)'!$A$5:$A$289,$D1177,'[6]Comp2016-2017 (3)'!$R$5:$R$289,$V1177)*$AB1177))</f>
        <v/>
      </c>
      <c r="AJ1177" s="222">
        <f>IF($W1177=AJ$3,$AB1177,IF(NOT($W1177=0),"",SUMIFS('Val-Vol (2)'!AJ$4:AJ$1858,'Val-Vol (2)'!$A$4:$A$1858,$D1177,'Val-Vol (2)'!$V$4:$V$1858,$V1177)/SUMIFS('[6]Comp2016-2017 (3)'!$G$5:$G$289,'[6]Comp2016-2017 (3)'!$A$5:$A$289,$D1177,'[6]Comp2016-2017 (3)'!$R$5:$R$289,$V1177)*$AB1177))</f>
        <v/>
      </c>
      <c r="AK1177" s="222">
        <f>SUM(AC1177:AJ1177)-AB1177</f>
        <v/>
      </c>
      <c r="AL1177" s="216">
        <f>IF(A1177=D1177,"remplir à la main","")</f>
        <v/>
      </c>
      <c r="AM1177" s="216">
        <f>VLOOKUP(A1177,'[6]Table corresp.'!$M$4:$U$63,8,FALSE)</f>
        <v/>
      </c>
      <c r="AN1177" s="216">
        <f>VLOOKUP(D1177,'[6]Table corresp.'!$M$4:$U$63,9,FALSE)</f>
        <v/>
      </c>
    </row>
    <row r="1178">
      <c r="A1178" s="179" t="inlineStr">
        <is>
          <t>06 - Services des coopératives forestières</t>
        </is>
      </c>
      <c r="B1178" s="179">
        <f>VLOOKUP(LEFT(A1178,3),'[6]Table corresp.'!$A$4:$D$63,3,FALSE)</f>
        <v/>
      </c>
      <c r="C1178" s="179">
        <f>VLOOKUP(A1178,'[6]Table corresp.'!$M$4:$P$63,4,FALSE)</f>
        <v/>
      </c>
      <c r="D1178" s="179" t="inlineStr">
        <is>
          <t>46 - Produits de la chimie du bois</t>
        </is>
      </c>
      <c r="E1178" s="179">
        <f>VLOOKUP(LEFT(D1178,3),'[6]Table corresp.'!$A$4:$D$63,4,FALSE)</f>
        <v/>
      </c>
      <c r="F1178" s="179">
        <f>LEFT(A1178,3)&amp;" - "&amp;LEFT(D1178,3)</f>
        <v/>
      </c>
      <c r="G1178" s="217" t="n">
        <v>2918.080723364772</v>
      </c>
      <c r="H1178" s="217" t="n">
        <v>0</v>
      </c>
      <c r="I1178" s="217" t="n">
        <v>2918.080723364772</v>
      </c>
      <c r="J1178" s="218" t="n"/>
      <c r="K1178" s="218" t="n"/>
      <c r="L1178" s="218" t="n"/>
      <c r="M1178" s="218" t="n"/>
      <c r="N1178" s="218" t="n"/>
      <c r="O1178" s="218" t="n"/>
      <c r="P1178" s="218" t="n"/>
      <c r="Q1178" s="218" t="n"/>
      <c r="R1178" s="218" t="n"/>
      <c r="S1178" s="217" t="n"/>
      <c r="T1178" s="216">
        <f>VLOOKUP(A1178,'[6]Groupe de branches'!$Z$27:$AM$86,14,FALSE)</f>
        <v/>
      </c>
      <c r="U1178" s="216">
        <f>VLOOKUP(D1178,'[6]Groupe de branches'!$Z$27:$AM$86,14,FALSE)</f>
        <v/>
      </c>
      <c r="V1178" s="216" t="n">
        <v>2019</v>
      </c>
      <c r="W1178" s="216">
        <f>VLOOKUP(D1178,'[6]Table corresp.'!$M$4:$S$63,7,FALSE)</f>
        <v/>
      </c>
      <c r="X1178" s="219">
        <f>IFERROR(G1178/SUMIFS('[6]Comp2016-2017 (3)'!$I$5:$I$289,'[6]Comp2016-2017 (3)'!$A$5:$A$289,A1178,'[6]Comp2016-2017 (3)'!$R$5:$R$289,V1178),0)</f>
        <v/>
      </c>
      <c r="Y1178" s="220">
        <f>IFERROR(IF(RIGHT(F1178,3)="Exp",VLOOKUP(F1178,#REF!,2,FALSE),VLOOKUP(F1178,#REF!,9,FALSE)),1)</f>
        <v/>
      </c>
      <c r="Z1178" s="221">
        <f>IFERROR(Y1178/SUMIFS($Y$4:$Y$1858,$V$4:$V$1858,V1178,$A$4:$A$1858,A1178),"")</f>
        <v/>
      </c>
      <c r="AA1178" s="221">
        <f>X1178*Z1178</f>
        <v/>
      </c>
      <c r="AB1178" s="222">
        <f>IFERROR(SUMIFS('[6]Comp2016-2017 (3)'!$G$5:$G$289,'[6]Comp2016-2017 (3)'!$A$5:$A$289,A1178,'[6]Comp2016-2017 (3)'!$R$5:$R$289,V1178)*AA1178/SUMIFS($AA$4:$AA$1858,$A$4:$A$1858,A1178,$V$4:$V$1858,V1178),0)</f>
        <v/>
      </c>
      <c r="AC1178" s="222">
        <f>IF($W1178=AC$3,$AB1178,IF(NOT($W1178=0),"",SUMIFS('Val-Vol (2)'!AC$4:AC$1858,'Val-Vol (2)'!$A$4:$A$1858,$D1178,'Val-Vol (2)'!$V$4:$V$1858,$V1178)/SUMIFS('[6]Comp2016-2017 (3)'!$G$5:$G$289,'[6]Comp2016-2017 (3)'!$A$5:$A$289,$D1178,'[6]Comp2016-2017 (3)'!$R$5:$R$289,$V1178)*$AB1178))</f>
        <v/>
      </c>
      <c r="AD1178" s="222">
        <f>IF($W1178=AD$3,$AB1178,IF(NOT($W1178=0),"",SUMIFS('Val-Vol (2)'!AD$4:AD$1858,'Val-Vol (2)'!$A$4:$A$1858,$D1178,'Val-Vol (2)'!$V$4:$V$1858,$V1178)/SUMIFS('[6]Comp2016-2017 (3)'!$G$5:$G$289,'[6]Comp2016-2017 (3)'!$A$5:$A$289,$D1178,'[6]Comp2016-2017 (3)'!$R$5:$R$289,$V1178)*$AB1178))</f>
        <v/>
      </c>
      <c r="AE1178" s="222">
        <f>IF($W1178=AE$3,$AB1178,IF(NOT($W1178=0),"",SUMIFS('Val-Vol (2)'!AE$4:AE$1858,'Val-Vol (2)'!$A$4:$A$1858,$D1178,'Val-Vol (2)'!$V$4:$V$1858,$V1178)/SUMIFS('[6]Comp2016-2017 (3)'!$G$5:$G$289,'[6]Comp2016-2017 (3)'!$A$5:$A$289,$D1178,'[6]Comp2016-2017 (3)'!$R$5:$R$289,$V1178)*$AB1178))</f>
        <v/>
      </c>
      <c r="AF1178" s="222">
        <f>IF($W1178=AF$3,$AB1178,IF(NOT($W1178=0),"",SUMIFS('Val-Vol (2)'!AF$4:AF$1858,'Val-Vol (2)'!$A$4:$A$1858,$D1178,'Val-Vol (2)'!$V$4:$V$1858,$V1178)/SUMIFS('[6]Comp2016-2017 (3)'!$G$5:$G$289,'[6]Comp2016-2017 (3)'!$A$5:$A$289,$D1178,'[6]Comp2016-2017 (3)'!$R$5:$R$289,$V1178)*$AB1178))</f>
        <v/>
      </c>
      <c r="AG1178" s="222">
        <f>IF($W1178=AG$3,$AB1178,IF(NOT($W1178=0),"",SUMIFS('Val-Vol (2)'!AG$4:AG$1858,'Val-Vol (2)'!$A$4:$A$1858,$D1178,'Val-Vol (2)'!$V$4:$V$1858,$V1178)/SUMIFS('[6]Comp2016-2017 (3)'!$G$5:$G$289,'[6]Comp2016-2017 (3)'!$A$5:$A$289,$D1178,'[6]Comp2016-2017 (3)'!$R$5:$R$289,$V1178)*$AB1178))</f>
        <v/>
      </c>
      <c r="AH1178" s="222">
        <f>IF($W1178=AH$3,$AB1178,IF(NOT($W1178=0),"",SUMIFS('Val-Vol (2)'!AH$4:AH$1858,'Val-Vol (2)'!$A$4:$A$1858,$D1178,'Val-Vol (2)'!$V$4:$V$1858,$V1178)/SUMIFS('[6]Comp2016-2017 (3)'!$G$5:$G$289,'[6]Comp2016-2017 (3)'!$A$5:$A$289,$D1178,'[6]Comp2016-2017 (3)'!$R$5:$R$289,$V1178)*$AB1178))</f>
        <v/>
      </c>
      <c r="AI1178" s="222">
        <f>IF($W1178=AI$3,$AB1178,IF(NOT($W1178=0),"",SUMIFS('Val-Vol (2)'!AI$4:AI$1858,'Val-Vol (2)'!$A$4:$A$1858,$D1178,'Val-Vol (2)'!$V$4:$V$1858,$V1178)/SUMIFS('[6]Comp2016-2017 (3)'!$G$5:$G$289,'[6]Comp2016-2017 (3)'!$A$5:$A$289,$D1178,'[6]Comp2016-2017 (3)'!$R$5:$R$289,$V1178)*$AB1178))</f>
        <v/>
      </c>
      <c r="AJ1178" s="222">
        <f>IF($W1178=AJ$3,$AB1178,IF(NOT($W1178=0),"",SUMIFS('Val-Vol (2)'!AJ$4:AJ$1858,'Val-Vol (2)'!$A$4:$A$1858,$D1178,'Val-Vol (2)'!$V$4:$V$1858,$V1178)/SUMIFS('[6]Comp2016-2017 (3)'!$G$5:$G$289,'[6]Comp2016-2017 (3)'!$A$5:$A$289,$D1178,'[6]Comp2016-2017 (3)'!$R$5:$R$289,$V1178)*$AB1178))</f>
        <v/>
      </c>
      <c r="AK1178" s="222">
        <f>SUM(AC1178:AJ1178)-AB1178</f>
        <v/>
      </c>
      <c r="AL1178" s="216">
        <f>IF(A1178=D1178,"remplir à la main","")</f>
        <v/>
      </c>
      <c r="AM1178" s="216">
        <f>VLOOKUP(A1178,'[6]Table corresp.'!$M$4:$U$63,8,FALSE)</f>
        <v/>
      </c>
      <c r="AN1178" s="216">
        <f>VLOOKUP(D1178,'[6]Table corresp.'!$M$4:$U$63,9,FALSE)</f>
        <v/>
      </c>
    </row>
    <row r="1179">
      <c r="A1179" s="179" t="inlineStr">
        <is>
          <t>06 - Services des coopératives forestières</t>
        </is>
      </c>
      <c r="B1179" s="179">
        <f>VLOOKUP(LEFT(A1179,3),'[6]Table corresp.'!$A$4:$D$63,3,FALSE)</f>
        <v/>
      </c>
      <c r="C1179" s="179">
        <f>VLOOKUP(A1179,'[6]Table corresp.'!$M$4:$P$63,4,FALSE)</f>
        <v/>
      </c>
      <c r="D1179" s="179" t="inlineStr">
        <is>
          <t>Exportation</t>
        </is>
      </c>
      <c r="E1179" s="179">
        <f>VLOOKUP(LEFT(D1179,3),'[6]Table corresp.'!$A$4:$D$63,4,FALSE)</f>
        <v/>
      </c>
      <c r="F1179" s="179">
        <f>LEFT(A1179,3)&amp;" - "&amp;LEFT(D1179,3)</f>
        <v/>
      </c>
      <c r="G1179" s="217" t="n">
        <v>18229.05610948935</v>
      </c>
      <c r="H1179" s="217" t="n">
        <v>0</v>
      </c>
      <c r="I1179" s="217" t="n">
        <v>18229.05610948935</v>
      </c>
      <c r="J1179" s="218" t="n"/>
      <c r="K1179" s="218" t="n"/>
      <c r="L1179" s="218" t="n"/>
      <c r="M1179" s="218" t="n"/>
      <c r="N1179" s="218" t="n"/>
      <c r="O1179" s="218" t="n"/>
      <c r="P1179" s="218" t="n"/>
      <c r="Q1179" s="218" t="n"/>
      <c r="R1179" s="218" t="n"/>
      <c r="S1179" s="217" t="n"/>
      <c r="T1179" s="216">
        <f>VLOOKUP(A1179,'[6]Groupe de branches'!$Z$27:$AM$86,14,FALSE)</f>
        <v/>
      </c>
      <c r="U1179" s="216">
        <f>VLOOKUP(D1179,'[6]Groupe de branches'!$Z$27:$AM$86,14,FALSE)</f>
        <v/>
      </c>
      <c r="V1179" s="216" t="n">
        <v>2019</v>
      </c>
      <c r="W1179" s="216">
        <f>VLOOKUP(D1179,'[6]Table corresp.'!$M$4:$S$63,7,FALSE)</f>
        <v/>
      </c>
      <c r="X1179" s="219">
        <f>IFERROR(G1179/SUMIFS('[6]Comp2016-2017 (3)'!$I$5:$I$289,'[6]Comp2016-2017 (3)'!$A$5:$A$289,A1179,'[6]Comp2016-2017 (3)'!$R$5:$R$289,V1179),0)</f>
        <v/>
      </c>
      <c r="Y1179" s="220">
        <f>IFERROR(IF(RIGHT(F1179,3)="Exp",VLOOKUP(F1179,#REF!,2,FALSE),VLOOKUP(F1179,#REF!,9,FALSE)),1)</f>
        <v/>
      </c>
      <c r="Z1179" s="221">
        <f>IFERROR(Y1179/SUMIFS($Y$4:$Y$1858,$V$4:$V$1858,V1179,$A$4:$A$1858,A1179),"")</f>
        <v/>
      </c>
      <c r="AA1179" s="221">
        <f>X1179*Z1179</f>
        <v/>
      </c>
      <c r="AB1179" s="222">
        <f>IFERROR(SUMIFS('[6]Comp2016-2017 (3)'!$G$5:$G$289,'[6]Comp2016-2017 (3)'!$A$5:$A$289,A1179,'[6]Comp2016-2017 (3)'!$R$5:$R$289,V1179)*AA1179/SUMIFS($AA$4:$AA$1858,$A$4:$A$1858,A1179,$V$4:$V$1858,V1179),0)</f>
        <v/>
      </c>
      <c r="AC1179" s="222">
        <f>IF($W1179=AC$3,$AB1179,IF(NOT($W1179=0),"",SUMIFS('Val-Vol (2)'!AC$4:AC$1858,'Val-Vol (2)'!$A$4:$A$1858,$D1179,'Val-Vol (2)'!$V$4:$V$1858,$V1179)/SUMIFS('[6]Comp2016-2017 (3)'!$G$5:$G$289,'[6]Comp2016-2017 (3)'!$A$5:$A$289,$D1179,'[6]Comp2016-2017 (3)'!$R$5:$R$289,$V1179)*$AB1179))</f>
        <v/>
      </c>
      <c r="AD1179" s="222">
        <f>IF($W1179=AD$3,$AB1179,IF(NOT($W1179=0),"",SUMIFS('Val-Vol (2)'!AD$4:AD$1858,'Val-Vol (2)'!$A$4:$A$1858,$D1179,'Val-Vol (2)'!$V$4:$V$1858,$V1179)/SUMIFS('[6]Comp2016-2017 (3)'!$G$5:$G$289,'[6]Comp2016-2017 (3)'!$A$5:$A$289,$D1179,'[6]Comp2016-2017 (3)'!$R$5:$R$289,$V1179)*$AB1179))</f>
        <v/>
      </c>
      <c r="AE1179" s="222">
        <f>IF($W1179=AE$3,$AB1179,IF(NOT($W1179=0),"",SUMIFS('Val-Vol (2)'!AE$4:AE$1858,'Val-Vol (2)'!$A$4:$A$1858,$D1179,'Val-Vol (2)'!$V$4:$V$1858,$V1179)/SUMIFS('[6]Comp2016-2017 (3)'!$G$5:$G$289,'[6]Comp2016-2017 (3)'!$A$5:$A$289,$D1179,'[6]Comp2016-2017 (3)'!$R$5:$R$289,$V1179)*$AB1179))</f>
        <v/>
      </c>
      <c r="AF1179" s="222">
        <f>IF($W1179=AF$3,$AB1179,IF(NOT($W1179=0),"",SUMIFS('Val-Vol (2)'!AF$4:AF$1858,'Val-Vol (2)'!$A$4:$A$1858,$D1179,'Val-Vol (2)'!$V$4:$V$1858,$V1179)/SUMIFS('[6]Comp2016-2017 (3)'!$G$5:$G$289,'[6]Comp2016-2017 (3)'!$A$5:$A$289,$D1179,'[6]Comp2016-2017 (3)'!$R$5:$R$289,$V1179)*$AB1179))</f>
        <v/>
      </c>
      <c r="AG1179" s="222">
        <f>IF($W1179=AG$3,$AB1179,IF(NOT($W1179=0),"",SUMIFS('Val-Vol (2)'!AG$4:AG$1858,'Val-Vol (2)'!$A$4:$A$1858,$D1179,'Val-Vol (2)'!$V$4:$V$1858,$V1179)/SUMIFS('[6]Comp2016-2017 (3)'!$G$5:$G$289,'[6]Comp2016-2017 (3)'!$A$5:$A$289,$D1179,'[6]Comp2016-2017 (3)'!$R$5:$R$289,$V1179)*$AB1179))</f>
        <v/>
      </c>
      <c r="AH1179" s="222">
        <f>IF($W1179=AH$3,$AB1179,IF(NOT($W1179=0),"",SUMIFS('Val-Vol (2)'!AH$4:AH$1858,'Val-Vol (2)'!$A$4:$A$1858,$D1179,'Val-Vol (2)'!$V$4:$V$1858,$V1179)/SUMIFS('[6]Comp2016-2017 (3)'!$G$5:$G$289,'[6]Comp2016-2017 (3)'!$A$5:$A$289,$D1179,'[6]Comp2016-2017 (3)'!$R$5:$R$289,$V1179)*$AB1179))</f>
        <v/>
      </c>
      <c r="AI1179" s="222">
        <f>IF($W1179=AI$3,$AB1179,IF(NOT($W1179=0),"",SUMIFS('Val-Vol (2)'!AI$4:AI$1858,'Val-Vol (2)'!$A$4:$A$1858,$D1179,'Val-Vol (2)'!$V$4:$V$1858,$V1179)/SUMIFS('[6]Comp2016-2017 (3)'!$G$5:$G$289,'[6]Comp2016-2017 (3)'!$A$5:$A$289,$D1179,'[6]Comp2016-2017 (3)'!$R$5:$R$289,$V1179)*$AB1179))</f>
        <v/>
      </c>
      <c r="AJ1179" s="222">
        <f>IF($W1179=AJ$3,$AB1179,IF(NOT($W1179=0),"",SUMIFS('Val-Vol (2)'!AJ$4:AJ$1858,'Val-Vol (2)'!$A$4:$A$1858,$D1179,'Val-Vol (2)'!$V$4:$V$1858,$V1179)/SUMIFS('[6]Comp2016-2017 (3)'!$G$5:$G$289,'[6]Comp2016-2017 (3)'!$A$5:$A$289,$D1179,'[6]Comp2016-2017 (3)'!$R$5:$R$289,$V1179)*$AB1179))</f>
        <v/>
      </c>
      <c r="AK1179" s="222">
        <f>SUM(AC1179:AJ1179)-AB1179</f>
        <v/>
      </c>
      <c r="AL1179" s="216">
        <f>IF(A1179=D1179,"remplir à la main","")</f>
        <v/>
      </c>
      <c r="AM1179" s="216">
        <f>VLOOKUP(A1179,'[6]Table corresp.'!$M$4:$U$63,8,FALSE)</f>
        <v/>
      </c>
      <c r="AN1179" s="216">
        <f>VLOOKUP(D1179,'[6]Table corresp.'!$M$4:$U$63,9,FALSE)</f>
        <v/>
      </c>
    </row>
    <row r="1180">
      <c r="A1180" s="179" t="inlineStr">
        <is>
          <t>07 - Textiles à base de bois</t>
        </is>
      </c>
      <c r="B1180" s="179">
        <f>VLOOKUP(LEFT(A1180,3),'[6]Table corresp.'!$A$4:$D$63,3,FALSE)</f>
        <v/>
      </c>
      <c r="C1180" s="179">
        <f>VLOOKUP(A1180,'[6]Table corresp.'!$M$4:$P$63,4,FALSE)</f>
        <v/>
      </c>
      <c r="D1180" s="179" t="inlineStr">
        <is>
          <t>Consommation finale</t>
        </is>
      </c>
      <c r="E1180" s="179">
        <f>VLOOKUP(LEFT(D1180,3),'[6]Table corresp.'!$A$4:$D$63,4,FALSE)</f>
        <v/>
      </c>
      <c r="F1180" s="179">
        <f>LEFT(A1180,3)&amp;" - "&amp;LEFT(D1180,3)</f>
        <v/>
      </c>
      <c r="G1180" s="217" t="n">
        <v>2</v>
      </c>
      <c r="H1180" s="217" t="n">
        <v>0</v>
      </c>
      <c r="I1180" s="217" t="n">
        <v>2</v>
      </c>
      <c r="J1180" s="218" t="n"/>
      <c r="K1180" s="218" t="n"/>
      <c r="L1180" s="218" t="n"/>
      <c r="M1180" s="218" t="n"/>
      <c r="N1180" s="218" t="n"/>
      <c r="O1180" s="218" t="n"/>
      <c r="P1180" s="218" t="n"/>
      <c r="Q1180" s="218" t="n"/>
      <c r="R1180" s="218" t="n"/>
      <c r="S1180" s="217" t="n"/>
      <c r="T1180" s="216">
        <f>VLOOKUP(A1180,'[6]Groupe de branches'!$Z$27:$AM$86,14,FALSE)</f>
        <v/>
      </c>
      <c r="U1180" s="216">
        <f>VLOOKUP(D1180,'[6]Groupe de branches'!$Z$27:$AM$86,14,FALSE)</f>
        <v/>
      </c>
      <c r="V1180" s="216" t="n">
        <v>2019</v>
      </c>
      <c r="W1180" s="216">
        <f>VLOOKUP(D1180,'[6]Table corresp.'!$M$4:$S$63,7,FALSE)</f>
        <v/>
      </c>
      <c r="X1180" s="219">
        <f>IFERROR(G1180/SUMIFS('[6]Comp2016-2017 (3)'!$I$5:$I$289,'[6]Comp2016-2017 (3)'!$A$5:$A$289,A1180,'[6]Comp2016-2017 (3)'!$R$5:$R$289,V1180),0)</f>
        <v/>
      </c>
      <c r="Y1180" s="199" t="n"/>
      <c r="Z1180" s="224" t="n"/>
      <c r="AA1180" s="221">
        <f>X1180*Z1180</f>
        <v/>
      </c>
      <c r="AB1180" s="222">
        <f>IFERROR(SUMIFS('[6]Comp2016-2017 (3)'!$G$5:$G$289,'[6]Comp2016-2017 (3)'!$A$5:$A$289,A1180,'[6]Comp2016-2017 (3)'!$R$5:$R$289,V1180)*AA1180/SUMIFS($AA$4:$AA$1858,$A$4:$A$1858,A1180,$V$4:$V$1858,V1180),0)</f>
        <v/>
      </c>
      <c r="AC1180" s="222">
        <f>IF($W1180=AC$3,$AB1180,IF(NOT($W1180=0),"",SUMIFS('Val-Vol (2)'!AC$4:AC$1858,'Val-Vol (2)'!$A$4:$A$1858,$D1180,'Val-Vol (2)'!$V$4:$V$1858,$V1180)/SUMIFS('[6]Comp2016-2017 (3)'!$G$5:$G$289,'[6]Comp2016-2017 (3)'!$A$5:$A$289,$D1180,'[6]Comp2016-2017 (3)'!$R$5:$R$289,$V1180)*$AB1180))</f>
        <v/>
      </c>
      <c r="AD1180" s="222">
        <f>IF($W1180=AD$3,$AB1180,IF(NOT($W1180=0),"",SUMIFS('Val-Vol (2)'!AD$4:AD$1858,'Val-Vol (2)'!$A$4:$A$1858,$D1180,'Val-Vol (2)'!$V$4:$V$1858,$V1180)/SUMIFS('[6]Comp2016-2017 (3)'!$G$5:$G$289,'[6]Comp2016-2017 (3)'!$A$5:$A$289,$D1180,'[6]Comp2016-2017 (3)'!$R$5:$R$289,$V1180)*$AB1180))</f>
        <v/>
      </c>
      <c r="AE1180" s="222">
        <f>IF($W1180=AE$3,$AB1180,IF(NOT($W1180=0),"",SUMIFS('Val-Vol (2)'!AE$4:AE$1858,'Val-Vol (2)'!$A$4:$A$1858,$D1180,'Val-Vol (2)'!$V$4:$V$1858,$V1180)/SUMIFS('[6]Comp2016-2017 (3)'!$G$5:$G$289,'[6]Comp2016-2017 (3)'!$A$5:$A$289,$D1180,'[6]Comp2016-2017 (3)'!$R$5:$R$289,$V1180)*$AB1180))</f>
        <v/>
      </c>
      <c r="AF1180" s="222">
        <f>IF($W1180=AF$3,$AB1180,IF(NOT($W1180=0),"",SUMIFS('Val-Vol (2)'!AF$4:AF$1858,'Val-Vol (2)'!$A$4:$A$1858,$D1180,'Val-Vol (2)'!$V$4:$V$1858,$V1180)/SUMIFS('[6]Comp2016-2017 (3)'!$G$5:$G$289,'[6]Comp2016-2017 (3)'!$A$5:$A$289,$D1180,'[6]Comp2016-2017 (3)'!$R$5:$R$289,$V1180)*$AB1180))</f>
        <v/>
      </c>
      <c r="AG1180" s="222">
        <f>IF($W1180=AG$3,$AB1180,IF(NOT($W1180=0),"",SUMIFS('Val-Vol (2)'!AG$4:AG$1858,'Val-Vol (2)'!$A$4:$A$1858,$D1180,'Val-Vol (2)'!$V$4:$V$1858,$V1180)/SUMIFS('[6]Comp2016-2017 (3)'!$G$5:$G$289,'[6]Comp2016-2017 (3)'!$A$5:$A$289,$D1180,'[6]Comp2016-2017 (3)'!$R$5:$R$289,$V1180)*$AB1180))</f>
        <v/>
      </c>
      <c r="AH1180" s="222">
        <f>IF($W1180=AH$3,$AB1180,IF(NOT($W1180=0),"",SUMIFS('Val-Vol (2)'!AH$4:AH$1858,'Val-Vol (2)'!$A$4:$A$1858,$D1180,'Val-Vol (2)'!$V$4:$V$1858,$V1180)/SUMIFS('[6]Comp2016-2017 (3)'!$G$5:$G$289,'[6]Comp2016-2017 (3)'!$A$5:$A$289,$D1180,'[6]Comp2016-2017 (3)'!$R$5:$R$289,$V1180)*$AB1180))</f>
        <v/>
      </c>
      <c r="AI1180" s="222">
        <f>IF($W1180=AI$3,$AB1180,IF(NOT($W1180=0),"",SUMIFS('Val-Vol (2)'!AI$4:AI$1858,'Val-Vol (2)'!$A$4:$A$1858,$D1180,'Val-Vol (2)'!$V$4:$V$1858,$V1180)/SUMIFS('[6]Comp2016-2017 (3)'!$G$5:$G$289,'[6]Comp2016-2017 (3)'!$A$5:$A$289,$D1180,'[6]Comp2016-2017 (3)'!$R$5:$R$289,$V1180)*$AB1180))</f>
        <v/>
      </c>
      <c r="AJ1180" s="222">
        <f>IF($W1180=AJ$3,$AB1180,IF(NOT($W1180=0),"",SUMIFS('Val-Vol (2)'!AJ$4:AJ$1858,'Val-Vol (2)'!$A$4:$A$1858,$D1180,'Val-Vol (2)'!$V$4:$V$1858,$V1180)/SUMIFS('[6]Comp2016-2017 (3)'!$G$5:$G$289,'[6]Comp2016-2017 (3)'!$A$5:$A$289,$D1180,'[6]Comp2016-2017 (3)'!$R$5:$R$289,$V1180)*$AB1180))</f>
        <v/>
      </c>
      <c r="AK1180" s="222">
        <f>SUM(AC1180:AJ1180)-AB1180</f>
        <v/>
      </c>
      <c r="AL1180" s="216">
        <f>IF(A1180=D1180,"remplir à la main","")</f>
        <v/>
      </c>
      <c r="AM1180" s="216">
        <f>VLOOKUP(A1180,'[6]Table corresp.'!$M$4:$U$63,8,FALSE)</f>
        <v/>
      </c>
      <c r="AN1180" s="216">
        <f>VLOOKUP(D1180,'[6]Table corresp.'!$M$4:$U$63,9,FALSE)</f>
        <v/>
      </c>
    </row>
    <row r="1181">
      <c r="A1181" s="179" t="inlineStr">
        <is>
          <t>07 - Textiles à base de bois</t>
        </is>
      </c>
      <c r="B1181" s="179">
        <f>VLOOKUP(LEFT(A1181,3),'[6]Table corresp.'!$A$4:$D$63,3,FALSE)</f>
        <v/>
      </c>
      <c r="C1181" s="179">
        <f>VLOOKUP(A1181,'[6]Table corresp.'!$M$4:$P$63,4,FALSE)</f>
        <v/>
      </c>
      <c r="D1181" s="179" t="inlineStr">
        <is>
          <t>Exportation</t>
        </is>
      </c>
      <c r="E1181" s="179">
        <f>VLOOKUP(LEFT(D1181,3),'[6]Table corresp.'!$A$4:$D$63,4,FALSE)</f>
        <v/>
      </c>
      <c r="F1181" s="179">
        <f>LEFT(A1181,3)&amp;" - "&amp;LEFT(D1181,3)</f>
        <v/>
      </c>
      <c r="G1181" s="217" t="n"/>
      <c r="H1181" s="217" t="n"/>
      <c r="I1181" s="217" t="n"/>
      <c r="J1181" s="218" t="n"/>
      <c r="K1181" s="218" t="n"/>
      <c r="L1181" s="218" t="n"/>
      <c r="M1181" s="218" t="n"/>
      <c r="N1181" s="218" t="n"/>
      <c r="O1181" s="218" t="n"/>
      <c r="P1181" s="218" t="n"/>
      <c r="Q1181" s="218" t="n"/>
      <c r="R1181" s="218" t="n"/>
      <c r="S1181" s="217" t="n"/>
      <c r="T1181" s="216">
        <f>VLOOKUP(A1181,'[6]Groupe de branches'!$Z$27:$AM$86,14,FALSE)</f>
        <v/>
      </c>
      <c r="U1181" s="216">
        <f>VLOOKUP(D1181,'[6]Groupe de branches'!$Z$27:$AM$86,14,FALSE)</f>
        <v/>
      </c>
      <c r="V1181" s="216" t="n">
        <v>2019</v>
      </c>
      <c r="W1181" s="216">
        <f>VLOOKUP(D1181,'[6]Table corresp.'!$M$4:$S$63,7,FALSE)</f>
        <v/>
      </c>
      <c r="X1181" s="219">
        <f>IFERROR(G1181/SUMIFS('[6]Comp2016-2017 (3)'!$I$5:$I$289,'[6]Comp2016-2017 (3)'!$A$5:$A$289,A1181,'[6]Comp2016-2017 (3)'!$R$5:$R$289,V1181),0)</f>
        <v/>
      </c>
      <c r="Y1181" s="199" t="n"/>
      <c r="Z1181" s="224" t="n"/>
      <c r="AA1181" s="221">
        <f>X1181*Z1181</f>
        <v/>
      </c>
      <c r="AB1181" s="222">
        <f>IFERROR(SUMIFS('[6]Comp2016-2017 (3)'!$G$5:$G$289,'[6]Comp2016-2017 (3)'!$A$5:$A$289,A1181,'[6]Comp2016-2017 (3)'!$R$5:$R$289,V1181)*AA1181/SUMIFS($AA$4:$AA$1858,$A$4:$A$1858,A1181,$V$4:$V$1858,V1181),0)</f>
        <v/>
      </c>
      <c r="AC1181" s="222">
        <f>IF($W1181=AC$3,$AB1181,IF(NOT($W1181=0),"",SUMIFS('Val-Vol (2)'!AC$4:AC$1858,'Val-Vol (2)'!$A$4:$A$1858,$D1181,'Val-Vol (2)'!$V$4:$V$1858,$V1181)/SUMIFS('[6]Comp2016-2017 (3)'!$G$5:$G$289,'[6]Comp2016-2017 (3)'!$A$5:$A$289,$D1181,'[6]Comp2016-2017 (3)'!$R$5:$R$289,$V1181)*$AB1181))</f>
        <v/>
      </c>
      <c r="AD1181" s="222">
        <f>IF($W1181=AD$3,$AB1181,IF(NOT($W1181=0),"",SUMIFS('Val-Vol (2)'!AD$4:AD$1858,'Val-Vol (2)'!$A$4:$A$1858,$D1181,'Val-Vol (2)'!$V$4:$V$1858,$V1181)/SUMIFS('[6]Comp2016-2017 (3)'!$G$5:$G$289,'[6]Comp2016-2017 (3)'!$A$5:$A$289,$D1181,'[6]Comp2016-2017 (3)'!$R$5:$R$289,$V1181)*$AB1181))</f>
        <v/>
      </c>
      <c r="AE1181" s="222">
        <f>IF($W1181=AE$3,$AB1181,IF(NOT($W1181=0),"",SUMIFS('Val-Vol (2)'!AE$4:AE$1858,'Val-Vol (2)'!$A$4:$A$1858,$D1181,'Val-Vol (2)'!$V$4:$V$1858,$V1181)/SUMIFS('[6]Comp2016-2017 (3)'!$G$5:$G$289,'[6]Comp2016-2017 (3)'!$A$5:$A$289,$D1181,'[6]Comp2016-2017 (3)'!$R$5:$R$289,$V1181)*$AB1181))</f>
        <v/>
      </c>
      <c r="AF1181" s="222">
        <f>IF($W1181=AF$3,$AB1181,IF(NOT($W1181=0),"",SUMIFS('Val-Vol (2)'!AF$4:AF$1858,'Val-Vol (2)'!$A$4:$A$1858,$D1181,'Val-Vol (2)'!$V$4:$V$1858,$V1181)/SUMIFS('[6]Comp2016-2017 (3)'!$G$5:$G$289,'[6]Comp2016-2017 (3)'!$A$5:$A$289,$D1181,'[6]Comp2016-2017 (3)'!$R$5:$R$289,$V1181)*$AB1181))</f>
        <v/>
      </c>
      <c r="AG1181" s="222">
        <f>IF($W1181=AG$3,$AB1181,IF(NOT($W1181=0),"",SUMIFS('Val-Vol (2)'!AG$4:AG$1858,'Val-Vol (2)'!$A$4:$A$1858,$D1181,'Val-Vol (2)'!$V$4:$V$1858,$V1181)/SUMIFS('[6]Comp2016-2017 (3)'!$G$5:$G$289,'[6]Comp2016-2017 (3)'!$A$5:$A$289,$D1181,'[6]Comp2016-2017 (3)'!$R$5:$R$289,$V1181)*$AB1181))</f>
        <v/>
      </c>
      <c r="AH1181" s="222">
        <f>IF($W1181=AH$3,$AB1181,IF(NOT($W1181=0),"",SUMIFS('Val-Vol (2)'!AH$4:AH$1858,'Val-Vol (2)'!$A$4:$A$1858,$D1181,'Val-Vol (2)'!$V$4:$V$1858,$V1181)/SUMIFS('[6]Comp2016-2017 (3)'!$G$5:$G$289,'[6]Comp2016-2017 (3)'!$A$5:$A$289,$D1181,'[6]Comp2016-2017 (3)'!$R$5:$R$289,$V1181)*$AB1181))</f>
        <v/>
      </c>
      <c r="AI1181" s="222">
        <f>IF($W1181=AI$3,$AB1181,IF(NOT($W1181=0),"",SUMIFS('Val-Vol (2)'!AI$4:AI$1858,'Val-Vol (2)'!$A$4:$A$1858,$D1181,'Val-Vol (2)'!$V$4:$V$1858,$V1181)/SUMIFS('[6]Comp2016-2017 (3)'!$G$5:$G$289,'[6]Comp2016-2017 (3)'!$A$5:$A$289,$D1181,'[6]Comp2016-2017 (3)'!$R$5:$R$289,$V1181)*$AB1181))</f>
        <v/>
      </c>
      <c r="AJ1181" s="222">
        <f>IF($W1181=AJ$3,$AB1181,IF(NOT($W1181=0),"",SUMIFS('Val-Vol (2)'!AJ$4:AJ$1858,'Val-Vol (2)'!$A$4:$A$1858,$D1181,'Val-Vol (2)'!$V$4:$V$1858,$V1181)/SUMIFS('[6]Comp2016-2017 (3)'!$G$5:$G$289,'[6]Comp2016-2017 (3)'!$A$5:$A$289,$D1181,'[6]Comp2016-2017 (3)'!$R$5:$R$289,$V1181)*$AB1181))</f>
        <v/>
      </c>
      <c r="AK1181" s="222">
        <f>SUM(AC1181:AJ1181)-AB1181</f>
        <v/>
      </c>
      <c r="AL1181" s="216">
        <f>IF(A1181=D1181,"remplir à la main","")</f>
        <v/>
      </c>
      <c r="AM1181" s="216">
        <f>VLOOKUP(A1181,'[6]Table corresp.'!$M$4:$U$63,8,FALSE)</f>
        <v/>
      </c>
      <c r="AN1181" s="216">
        <f>VLOOKUP(D1181,'[6]Table corresp.'!$M$4:$U$63,9,FALSE)</f>
        <v/>
      </c>
    </row>
    <row r="1182">
      <c r="A1182" s="179" t="inlineStr">
        <is>
          <t>08 - Sciages bruts de Chêne</t>
        </is>
      </c>
      <c r="B1182" s="179">
        <f>VLOOKUP(LEFT(A1182,3),'[6]Table corresp.'!$A$4:$D$63,3,FALSE)</f>
        <v/>
      </c>
      <c r="C1182" s="179">
        <f>VLOOKUP(A1182,'[6]Table corresp.'!$M$4:$P$63,4,FALSE)</f>
        <v/>
      </c>
      <c r="D1182" s="179" t="inlineStr">
        <is>
          <t>20 - Produits rabotés</t>
        </is>
      </c>
      <c r="E1182" s="179">
        <f>VLOOKUP(LEFT(D1182,3),'[6]Table corresp.'!$A$4:$D$63,4,FALSE)</f>
        <v/>
      </c>
      <c r="F1182" s="179">
        <f>LEFT(A1182,3)&amp;" - "&amp;LEFT(D1182,3)</f>
        <v/>
      </c>
      <c r="G1182" s="217" t="n">
        <v>52035.53122145086</v>
      </c>
      <c r="H1182" s="217" t="n">
        <v>2034.845619659932</v>
      </c>
      <c r="I1182" s="217" t="n">
        <v>54070.37684111079</v>
      </c>
      <c r="J1182" s="218" t="n">
        <v>201.7644623306918</v>
      </c>
      <c r="K1182" s="218" t="n">
        <v>6.165659357499092</v>
      </c>
      <c r="L1182" s="218" t="n">
        <v>207.9301216881909</v>
      </c>
      <c r="M1182" s="218" t="n"/>
      <c r="N1182" s="218" t="n"/>
      <c r="O1182" s="218" t="n"/>
      <c r="P1182" s="218" t="n"/>
      <c r="Q1182" s="218" t="n"/>
      <c r="R1182" s="218" t="n"/>
      <c r="S1182" s="217" t="n"/>
      <c r="T1182" s="216">
        <f>VLOOKUP(A1182,'[6]Groupe de branches'!$Z$27:$AM$86,14,FALSE)</f>
        <v/>
      </c>
      <c r="U1182" s="216">
        <f>VLOOKUP(D1182,'[6]Groupe de branches'!$Z$27:$AM$86,14,FALSE)</f>
        <v/>
      </c>
      <c r="V1182" s="216" t="n">
        <v>2019</v>
      </c>
      <c r="W1182" s="216">
        <f>VLOOKUP(D1182,'[6]Table corresp.'!$M$4:$S$63,7,FALSE)</f>
        <v/>
      </c>
      <c r="X1182" s="219">
        <f>IFERROR(G1182/SUMIFS('[6]Comp2016-2017 (3)'!$I$5:$I$289,'[6]Comp2016-2017 (3)'!$A$5:$A$289,A1182,'[6]Comp2016-2017 (3)'!$R$5:$R$289,V1182),0)</f>
        <v/>
      </c>
      <c r="Y1182" s="220">
        <f>IF(RIGHT(F1182,3)="Exp",VLOOKUP(F1182,#REF!,2,FALSE),VLOOKUP(F1182,#REF!,9,FALSE))</f>
        <v/>
      </c>
      <c r="Z1182" s="221">
        <f>IFERROR(Y1182/SUMIFS($Y$4:$Y$1858,$V$4:$V$1858,V1182,$A$4:$A$1858,A1182),"")</f>
        <v/>
      </c>
      <c r="AA1182" s="221">
        <f>X1182*Z1182</f>
        <v/>
      </c>
      <c r="AB1182" s="222">
        <f>IFERROR(SUMIFS('[6]Comp2016-2017 (3)'!$G$5:$G$289,'[6]Comp2016-2017 (3)'!$A$5:$A$289,A1182,'[6]Comp2016-2017 (3)'!$R$5:$R$289,V1182)*AA1182/SUMIFS($AA$4:$AA$1858,$A$4:$A$1858,A1182,$V$4:$V$1858,V1182),0)</f>
        <v/>
      </c>
      <c r="AC1182" s="222">
        <f>IF($W1182=AC$3,$AB1182,IF(NOT($W1182=0),"",SUMIFS('Val-Vol (2)'!AC$4:AC$1858,'Val-Vol (2)'!$A$4:$A$1858,$D1182,'Val-Vol (2)'!$V$4:$V$1858,$V1182)/SUMIFS('[6]Comp2016-2017 (3)'!$G$5:$G$289,'[6]Comp2016-2017 (3)'!$A$5:$A$289,$D1182,'[6]Comp2016-2017 (3)'!$R$5:$R$289,$V1182)*$AB1182))</f>
        <v/>
      </c>
      <c r="AD1182" s="222">
        <f>IF($W1182=AD$3,$AB1182,IF(NOT($W1182=0),"",SUMIFS('Val-Vol (2)'!AD$4:AD$1858,'Val-Vol (2)'!$A$4:$A$1858,$D1182,'Val-Vol (2)'!$V$4:$V$1858,$V1182)/SUMIFS('[6]Comp2016-2017 (3)'!$G$5:$G$289,'[6]Comp2016-2017 (3)'!$A$5:$A$289,$D1182,'[6]Comp2016-2017 (3)'!$R$5:$R$289,$V1182)*$AB1182))</f>
        <v/>
      </c>
      <c r="AE1182" s="222">
        <f>IF($W1182=AE$3,$AB1182,IF(NOT($W1182=0),"",SUMIFS('Val-Vol (2)'!AE$4:AE$1858,'Val-Vol (2)'!$A$4:$A$1858,$D1182,'Val-Vol (2)'!$V$4:$V$1858,$V1182)/SUMIFS('[6]Comp2016-2017 (3)'!$G$5:$G$289,'[6]Comp2016-2017 (3)'!$A$5:$A$289,$D1182,'[6]Comp2016-2017 (3)'!$R$5:$R$289,$V1182)*$AB1182))</f>
        <v/>
      </c>
      <c r="AF1182" s="222">
        <f>IF($W1182=AF$3,$AB1182,IF(NOT($W1182=0),"",SUMIFS('Val-Vol (2)'!AF$4:AF$1858,'Val-Vol (2)'!$A$4:$A$1858,$D1182,'Val-Vol (2)'!$V$4:$V$1858,$V1182)/SUMIFS('[6]Comp2016-2017 (3)'!$G$5:$G$289,'[6]Comp2016-2017 (3)'!$A$5:$A$289,$D1182,'[6]Comp2016-2017 (3)'!$R$5:$R$289,$V1182)*$AB1182))</f>
        <v/>
      </c>
      <c r="AG1182" s="222">
        <f>IF($W1182=AG$3,$AB1182,IF(NOT($W1182=0),"",SUMIFS('Val-Vol (2)'!AG$4:AG$1858,'Val-Vol (2)'!$A$4:$A$1858,$D1182,'Val-Vol (2)'!$V$4:$V$1858,$V1182)/SUMIFS('[6]Comp2016-2017 (3)'!$G$5:$G$289,'[6]Comp2016-2017 (3)'!$A$5:$A$289,$D1182,'[6]Comp2016-2017 (3)'!$R$5:$R$289,$V1182)*$AB1182))</f>
        <v/>
      </c>
      <c r="AH1182" s="222">
        <f>IF($W1182=AH$3,$AB1182,IF(NOT($W1182=0),"",SUMIFS('Val-Vol (2)'!AH$4:AH$1858,'Val-Vol (2)'!$A$4:$A$1858,$D1182,'Val-Vol (2)'!$V$4:$V$1858,$V1182)/SUMIFS('[6]Comp2016-2017 (3)'!$G$5:$G$289,'[6]Comp2016-2017 (3)'!$A$5:$A$289,$D1182,'[6]Comp2016-2017 (3)'!$R$5:$R$289,$V1182)*$AB1182))</f>
        <v/>
      </c>
      <c r="AI1182" s="222">
        <f>IF($W1182=AI$3,$AB1182,IF(NOT($W1182=0),"",SUMIFS('Val-Vol (2)'!AI$4:AI$1858,'Val-Vol (2)'!$A$4:$A$1858,$D1182,'Val-Vol (2)'!$V$4:$V$1858,$V1182)/SUMIFS('[6]Comp2016-2017 (3)'!$G$5:$G$289,'[6]Comp2016-2017 (3)'!$A$5:$A$289,$D1182,'[6]Comp2016-2017 (3)'!$R$5:$R$289,$V1182)*$AB1182))</f>
        <v/>
      </c>
      <c r="AJ1182" s="222">
        <f>IF($W1182=AJ$3,$AB1182,IF(NOT($W1182=0),"",SUMIFS('Val-Vol (2)'!AJ$4:AJ$1858,'Val-Vol (2)'!$A$4:$A$1858,$D1182,'Val-Vol (2)'!$V$4:$V$1858,$V1182)/SUMIFS('[6]Comp2016-2017 (3)'!$G$5:$G$289,'[6]Comp2016-2017 (3)'!$A$5:$A$289,$D1182,'[6]Comp2016-2017 (3)'!$R$5:$R$289,$V1182)*$AB1182))</f>
        <v/>
      </c>
      <c r="AK1182" s="222">
        <f>SUM(AC1182:AJ1182)-AB1182</f>
        <v/>
      </c>
      <c r="AL1182" s="216">
        <f>IF(A1182=D1182,"remplir à la main","")</f>
        <v/>
      </c>
      <c r="AM1182" s="216">
        <f>VLOOKUP(A1182,'[6]Table corresp.'!$M$4:$U$63,8,FALSE)</f>
        <v/>
      </c>
      <c r="AN1182" s="216">
        <f>VLOOKUP(D1182,'[6]Table corresp.'!$M$4:$U$63,9,FALSE)</f>
        <v/>
      </c>
    </row>
    <row r="1183">
      <c r="A1183" s="179" t="inlineStr">
        <is>
          <t>08 - Sciages bruts de Chêne</t>
        </is>
      </c>
      <c r="B1183" s="179">
        <f>VLOOKUP(LEFT(A1183,3),'[6]Table corresp.'!$A$4:$D$63,3,FALSE)</f>
        <v/>
      </c>
      <c r="C1183" s="179">
        <f>VLOOKUP(A1183,'[6]Table corresp.'!$M$4:$P$63,4,FALSE)</f>
        <v/>
      </c>
      <c r="D1183" s="179" t="inlineStr">
        <is>
          <t>20b - Produits collés</t>
        </is>
      </c>
      <c r="E1183" s="179">
        <f>VLOOKUP(LEFT(D1183,3),'[6]Table corresp.'!$A$4:$D$63,4,FALSE)</f>
        <v/>
      </c>
      <c r="F1183" s="179">
        <f>LEFT(A1183,3)&amp;" - "&amp;LEFT(D1183,3)</f>
        <v/>
      </c>
      <c r="G1183" s="217" t="n">
        <v>2562.498421779351</v>
      </c>
      <c r="H1183" s="217" t="n">
        <v>1573.876019232753</v>
      </c>
      <c r="I1183" s="217" t="n">
        <v>4136.374441012103</v>
      </c>
      <c r="J1183" s="218" t="n">
        <v>14.90388694486191</v>
      </c>
      <c r="K1183" s="218" t="n">
        <v>7.15335599303174</v>
      </c>
      <c r="L1183" s="218" t="n">
        <v>22.05724293789365</v>
      </c>
      <c r="M1183" s="218" t="n"/>
      <c r="N1183" s="218" t="n"/>
      <c r="O1183" s="218" t="n"/>
      <c r="P1183" s="218" t="n"/>
      <c r="Q1183" s="218" t="n"/>
      <c r="R1183" s="218" t="n"/>
      <c r="S1183" s="217" t="n"/>
      <c r="T1183" s="216">
        <f>VLOOKUP(A1183,'[6]Groupe de branches'!$Z$27:$AM$86,14,FALSE)</f>
        <v/>
      </c>
      <c r="U1183" s="216">
        <f>VLOOKUP(D1183,'[6]Groupe de branches'!$Z$27:$AM$86,14,FALSE)</f>
        <v/>
      </c>
      <c r="V1183" s="216" t="n">
        <v>2019</v>
      </c>
      <c r="W1183" s="216">
        <f>VLOOKUP(D1183,'[6]Table corresp.'!$M$4:$S$63,7,FALSE)</f>
        <v/>
      </c>
      <c r="X1183" s="219">
        <f>IFERROR(G1183/SUMIFS('[6]Comp2016-2017 (3)'!$I$5:$I$289,'[6]Comp2016-2017 (3)'!$A$5:$A$289,A1183,'[6]Comp2016-2017 (3)'!$R$5:$R$289,V1183),0)</f>
        <v/>
      </c>
      <c r="Y1183" s="220">
        <f>IF(RIGHT(F1183,3)="Exp",VLOOKUP(F1183,#REF!,2,FALSE),VLOOKUP(F1183,#REF!,9,FALSE))</f>
        <v/>
      </c>
      <c r="Z1183" s="221">
        <f>IFERROR(Y1183/SUMIFS($Y$4:$Y$1858,$V$4:$V$1858,V1183,$A$4:$A$1858,A1183),"")</f>
        <v/>
      </c>
      <c r="AA1183" s="221">
        <f>X1183*Z1183</f>
        <v/>
      </c>
      <c r="AB1183" s="222">
        <f>IFERROR(SUMIFS('[6]Comp2016-2017 (3)'!$G$5:$G$289,'[6]Comp2016-2017 (3)'!$A$5:$A$289,A1183,'[6]Comp2016-2017 (3)'!$R$5:$R$289,V1183)*AA1183/SUMIFS($AA$4:$AA$1858,$A$4:$A$1858,A1183,$V$4:$V$1858,V1183),0)</f>
        <v/>
      </c>
      <c r="AC1183" s="222">
        <f>IF($W1183=AC$3,$AB1183,IF(NOT($W1183=0),"",SUMIFS('Val-Vol (2)'!AC$4:AC$1858,'Val-Vol (2)'!$A$4:$A$1858,$D1183,'Val-Vol (2)'!$V$4:$V$1858,$V1183)/SUMIFS('[6]Comp2016-2017 (3)'!$G$5:$G$289,'[6]Comp2016-2017 (3)'!$A$5:$A$289,$D1183,'[6]Comp2016-2017 (3)'!$R$5:$R$289,$V1183)*$AB1183))</f>
        <v/>
      </c>
      <c r="AD1183" s="222">
        <f>IF($W1183=AD$3,$AB1183,IF(NOT($W1183=0),"",SUMIFS('Val-Vol (2)'!AD$4:AD$1858,'Val-Vol (2)'!$A$4:$A$1858,$D1183,'Val-Vol (2)'!$V$4:$V$1858,$V1183)/SUMIFS('[6]Comp2016-2017 (3)'!$G$5:$G$289,'[6]Comp2016-2017 (3)'!$A$5:$A$289,$D1183,'[6]Comp2016-2017 (3)'!$R$5:$R$289,$V1183)*$AB1183))</f>
        <v/>
      </c>
      <c r="AE1183" s="222">
        <f>IF($W1183=AE$3,$AB1183,IF(NOT($W1183=0),"",SUMIFS('Val-Vol (2)'!AE$4:AE$1858,'Val-Vol (2)'!$A$4:$A$1858,$D1183,'Val-Vol (2)'!$V$4:$V$1858,$V1183)/SUMIFS('[6]Comp2016-2017 (3)'!$G$5:$G$289,'[6]Comp2016-2017 (3)'!$A$5:$A$289,$D1183,'[6]Comp2016-2017 (3)'!$R$5:$R$289,$V1183)*$AB1183))</f>
        <v/>
      </c>
      <c r="AF1183" s="222">
        <f>IF($W1183=AF$3,$AB1183,IF(NOT($W1183=0),"",SUMIFS('Val-Vol (2)'!AF$4:AF$1858,'Val-Vol (2)'!$A$4:$A$1858,$D1183,'Val-Vol (2)'!$V$4:$V$1858,$V1183)/SUMIFS('[6]Comp2016-2017 (3)'!$G$5:$G$289,'[6]Comp2016-2017 (3)'!$A$5:$A$289,$D1183,'[6]Comp2016-2017 (3)'!$R$5:$R$289,$V1183)*$AB1183))</f>
        <v/>
      </c>
      <c r="AG1183" s="222">
        <f>IF($W1183=AG$3,$AB1183,IF(NOT($W1183=0),"",SUMIFS('Val-Vol (2)'!AG$4:AG$1858,'Val-Vol (2)'!$A$4:$A$1858,$D1183,'Val-Vol (2)'!$V$4:$V$1858,$V1183)/SUMIFS('[6]Comp2016-2017 (3)'!$G$5:$G$289,'[6]Comp2016-2017 (3)'!$A$5:$A$289,$D1183,'[6]Comp2016-2017 (3)'!$R$5:$R$289,$V1183)*$AB1183))</f>
        <v/>
      </c>
      <c r="AH1183" s="222">
        <f>IF($W1183=AH$3,$AB1183,IF(NOT($W1183=0),"",SUMIFS('Val-Vol (2)'!AH$4:AH$1858,'Val-Vol (2)'!$A$4:$A$1858,$D1183,'Val-Vol (2)'!$V$4:$V$1858,$V1183)/SUMIFS('[6]Comp2016-2017 (3)'!$G$5:$G$289,'[6]Comp2016-2017 (3)'!$A$5:$A$289,$D1183,'[6]Comp2016-2017 (3)'!$R$5:$R$289,$V1183)*$AB1183))</f>
        <v/>
      </c>
      <c r="AI1183" s="222">
        <f>IF($W1183=AI$3,$AB1183,IF(NOT($W1183=0),"",SUMIFS('Val-Vol (2)'!AI$4:AI$1858,'Val-Vol (2)'!$A$4:$A$1858,$D1183,'Val-Vol (2)'!$V$4:$V$1858,$V1183)/SUMIFS('[6]Comp2016-2017 (3)'!$G$5:$G$289,'[6]Comp2016-2017 (3)'!$A$5:$A$289,$D1183,'[6]Comp2016-2017 (3)'!$R$5:$R$289,$V1183)*$AB1183))</f>
        <v/>
      </c>
      <c r="AJ1183" s="222">
        <f>IF($W1183=AJ$3,$AB1183,IF(NOT($W1183=0),"",SUMIFS('Val-Vol (2)'!AJ$4:AJ$1858,'Val-Vol (2)'!$A$4:$A$1858,$D1183,'Val-Vol (2)'!$V$4:$V$1858,$V1183)/SUMIFS('[6]Comp2016-2017 (3)'!$G$5:$G$289,'[6]Comp2016-2017 (3)'!$A$5:$A$289,$D1183,'[6]Comp2016-2017 (3)'!$R$5:$R$289,$V1183)*$AB1183))</f>
        <v/>
      </c>
      <c r="AK1183" s="222">
        <f>SUM(AC1183:AJ1183)-AB1183</f>
        <v/>
      </c>
      <c r="AL1183" s="216">
        <f>IF(A1183=D1183,"remplir à la main","")</f>
        <v/>
      </c>
      <c r="AM1183" s="216">
        <f>VLOOKUP(A1183,'[6]Table corresp.'!$M$4:$U$63,8,FALSE)</f>
        <v/>
      </c>
      <c r="AN1183" s="216">
        <f>VLOOKUP(D1183,'[6]Table corresp.'!$M$4:$U$63,9,FALSE)</f>
        <v/>
      </c>
    </row>
    <row r="1184">
      <c r="A1184" s="179" t="inlineStr">
        <is>
          <t>08 - Sciages bruts de Chêne</t>
        </is>
      </c>
      <c r="B1184" s="179">
        <f>VLOOKUP(LEFT(A1184,3),'[6]Table corresp.'!$A$4:$D$63,3,FALSE)</f>
        <v/>
      </c>
      <c r="C1184" s="179">
        <f>VLOOKUP(A1184,'[6]Table corresp.'!$M$4:$P$63,4,FALSE)</f>
        <v/>
      </c>
      <c r="D1184" s="179" t="inlineStr">
        <is>
          <t>33 - Parquets contrecollés</t>
        </is>
      </c>
      <c r="E1184" s="179">
        <f>VLOOKUP(LEFT(D1184,3),'[6]Table corresp.'!$A$4:$D$63,4,FALSE)</f>
        <v/>
      </c>
      <c r="F1184" s="179">
        <f>LEFT(A1184,3)&amp;" - "&amp;LEFT(D1184,3)</f>
        <v/>
      </c>
      <c r="G1184" s="217" t="n">
        <v>1009.207176075711</v>
      </c>
      <c r="H1184" s="217" t="n">
        <v>1241.271855411364</v>
      </c>
      <c r="I1184" s="217" t="n">
        <v>2250.479031487076</v>
      </c>
      <c r="J1184" s="218" t="n">
        <v>3.913136629558449</v>
      </c>
      <c r="K1184" s="218" t="n">
        <v>3.761100771760939</v>
      </c>
      <c r="L1184" s="218" t="n">
        <v>7.674237401319388</v>
      </c>
      <c r="M1184" s="218" t="n"/>
      <c r="N1184" s="218" t="n"/>
      <c r="O1184" s="218" t="n"/>
      <c r="P1184" s="218" t="n"/>
      <c r="Q1184" s="218" t="n"/>
      <c r="R1184" s="218" t="n"/>
      <c r="S1184" s="217" t="n"/>
      <c r="T1184" s="216">
        <f>VLOOKUP(A1184,'[6]Groupe de branches'!$Z$27:$AM$86,14,FALSE)</f>
        <v/>
      </c>
      <c r="U1184" s="216">
        <f>VLOOKUP(D1184,'[6]Groupe de branches'!$Z$27:$AM$86,14,FALSE)</f>
        <v/>
      </c>
      <c r="V1184" s="216" t="n">
        <v>2019</v>
      </c>
      <c r="W1184" s="216">
        <f>VLOOKUP(D1184,'[6]Table corresp.'!$M$4:$S$63,7,FALSE)</f>
        <v/>
      </c>
      <c r="X1184" s="219">
        <f>IFERROR(G1184/SUMIFS('[6]Comp2016-2017 (3)'!$I$5:$I$289,'[6]Comp2016-2017 (3)'!$A$5:$A$289,A1184,'[6]Comp2016-2017 (3)'!$R$5:$R$289,V1184),0)</f>
        <v/>
      </c>
      <c r="Y1184" s="220">
        <f>IF(RIGHT(F1184,3)="Exp",VLOOKUP(F1184,#REF!,2,FALSE),VLOOKUP(F1184,#REF!,9,FALSE))</f>
        <v/>
      </c>
      <c r="Z1184" s="221">
        <f>IFERROR(Y1184/SUMIFS($Y$4:$Y$1858,$V$4:$V$1858,V1184,$A$4:$A$1858,A1184),"")</f>
        <v/>
      </c>
      <c r="AA1184" s="221">
        <f>X1184*Z1184</f>
        <v/>
      </c>
      <c r="AB1184" s="222">
        <f>IFERROR(SUMIFS('[6]Comp2016-2017 (3)'!$G$5:$G$289,'[6]Comp2016-2017 (3)'!$A$5:$A$289,A1184,'[6]Comp2016-2017 (3)'!$R$5:$R$289,V1184)*AA1184/SUMIFS($AA$4:$AA$1858,$A$4:$A$1858,A1184,$V$4:$V$1858,V1184),0)</f>
        <v/>
      </c>
      <c r="AC1184" s="222">
        <f>IF($W1184=AC$3,$AB1184,IF(NOT($W1184=0),"",SUMIFS('Val-Vol (2)'!AC$4:AC$1858,'Val-Vol (2)'!$A$4:$A$1858,$D1184,'Val-Vol (2)'!$V$4:$V$1858,$V1184)/SUMIFS('[6]Comp2016-2017 (3)'!$G$5:$G$289,'[6]Comp2016-2017 (3)'!$A$5:$A$289,$D1184,'[6]Comp2016-2017 (3)'!$R$5:$R$289,$V1184)*$AB1184))</f>
        <v/>
      </c>
      <c r="AD1184" s="222">
        <f>IF($W1184=AD$3,$AB1184,IF(NOT($W1184=0),"",SUMIFS('Val-Vol (2)'!AD$4:AD$1858,'Val-Vol (2)'!$A$4:$A$1858,$D1184,'Val-Vol (2)'!$V$4:$V$1858,$V1184)/SUMIFS('[6]Comp2016-2017 (3)'!$G$5:$G$289,'[6]Comp2016-2017 (3)'!$A$5:$A$289,$D1184,'[6]Comp2016-2017 (3)'!$R$5:$R$289,$V1184)*$AB1184))</f>
        <v/>
      </c>
      <c r="AE1184" s="222">
        <f>IF($W1184=AE$3,$AB1184,IF(NOT($W1184=0),"",SUMIFS('Val-Vol (2)'!AE$4:AE$1858,'Val-Vol (2)'!$A$4:$A$1858,$D1184,'Val-Vol (2)'!$V$4:$V$1858,$V1184)/SUMIFS('[6]Comp2016-2017 (3)'!$G$5:$G$289,'[6]Comp2016-2017 (3)'!$A$5:$A$289,$D1184,'[6]Comp2016-2017 (3)'!$R$5:$R$289,$V1184)*$AB1184))</f>
        <v/>
      </c>
      <c r="AF1184" s="222">
        <f>IF($W1184=AF$3,$AB1184,IF(NOT($W1184=0),"",SUMIFS('Val-Vol (2)'!AF$4:AF$1858,'Val-Vol (2)'!$A$4:$A$1858,$D1184,'Val-Vol (2)'!$V$4:$V$1858,$V1184)/SUMIFS('[6]Comp2016-2017 (3)'!$G$5:$G$289,'[6]Comp2016-2017 (3)'!$A$5:$A$289,$D1184,'[6]Comp2016-2017 (3)'!$R$5:$R$289,$V1184)*$AB1184))</f>
        <v/>
      </c>
      <c r="AG1184" s="222">
        <f>IF($W1184=AG$3,$AB1184,IF(NOT($W1184=0),"",SUMIFS('Val-Vol (2)'!AG$4:AG$1858,'Val-Vol (2)'!$A$4:$A$1858,$D1184,'Val-Vol (2)'!$V$4:$V$1858,$V1184)/SUMIFS('[6]Comp2016-2017 (3)'!$G$5:$G$289,'[6]Comp2016-2017 (3)'!$A$5:$A$289,$D1184,'[6]Comp2016-2017 (3)'!$R$5:$R$289,$V1184)*$AB1184))</f>
        <v/>
      </c>
      <c r="AH1184" s="222">
        <f>IF($W1184=AH$3,$AB1184,IF(NOT($W1184=0),"",SUMIFS('Val-Vol (2)'!AH$4:AH$1858,'Val-Vol (2)'!$A$4:$A$1858,$D1184,'Val-Vol (2)'!$V$4:$V$1858,$V1184)/SUMIFS('[6]Comp2016-2017 (3)'!$G$5:$G$289,'[6]Comp2016-2017 (3)'!$A$5:$A$289,$D1184,'[6]Comp2016-2017 (3)'!$R$5:$R$289,$V1184)*$AB1184))</f>
        <v/>
      </c>
      <c r="AI1184" s="222">
        <f>IF($W1184=AI$3,$AB1184,IF(NOT($W1184=0),"",SUMIFS('Val-Vol (2)'!AI$4:AI$1858,'Val-Vol (2)'!$A$4:$A$1858,$D1184,'Val-Vol (2)'!$V$4:$V$1858,$V1184)/SUMIFS('[6]Comp2016-2017 (3)'!$G$5:$G$289,'[6]Comp2016-2017 (3)'!$A$5:$A$289,$D1184,'[6]Comp2016-2017 (3)'!$R$5:$R$289,$V1184)*$AB1184))</f>
        <v/>
      </c>
      <c r="AJ1184" s="222">
        <f>IF($W1184=AJ$3,$AB1184,IF(NOT($W1184=0),"",SUMIFS('Val-Vol (2)'!AJ$4:AJ$1858,'Val-Vol (2)'!$A$4:$A$1858,$D1184,'Val-Vol (2)'!$V$4:$V$1858,$V1184)/SUMIFS('[6]Comp2016-2017 (3)'!$G$5:$G$289,'[6]Comp2016-2017 (3)'!$A$5:$A$289,$D1184,'[6]Comp2016-2017 (3)'!$R$5:$R$289,$V1184)*$AB1184))</f>
        <v/>
      </c>
      <c r="AK1184" s="222">
        <f>SUM(AC1184:AJ1184)-AB1184</f>
        <v/>
      </c>
      <c r="AL1184" s="216">
        <f>IF(A1184=D1184,"remplir à la main","")</f>
        <v/>
      </c>
      <c r="AM1184" s="216">
        <f>VLOOKUP(A1184,'[6]Table corresp.'!$M$4:$U$63,8,FALSE)</f>
        <v/>
      </c>
      <c r="AN1184" s="216">
        <f>VLOOKUP(D1184,'[6]Table corresp.'!$M$4:$U$63,9,FALSE)</f>
        <v/>
      </c>
    </row>
    <row r="1185">
      <c r="A1185" s="179" t="inlineStr">
        <is>
          <t>08 - Sciages bruts de Chêne</t>
        </is>
      </c>
      <c r="B1185" s="179">
        <f>VLOOKUP(LEFT(A1185,3),'[6]Table corresp.'!$A$4:$D$63,3,FALSE)</f>
        <v/>
      </c>
      <c r="C1185" s="179">
        <f>VLOOKUP(A1185,'[6]Table corresp.'!$M$4:$P$63,4,FALSE)</f>
        <v/>
      </c>
      <c r="D1185" s="179" t="inlineStr">
        <is>
          <t>35 - Menuiseries extérieures</t>
        </is>
      </c>
      <c r="E1185" s="179">
        <f>VLOOKUP(LEFT(D1185,3),'[6]Table corresp.'!$A$4:$D$63,4,FALSE)</f>
        <v/>
      </c>
      <c r="F1185" s="179">
        <f>LEFT(A1185,3)&amp;" - "&amp;LEFT(D1185,3)</f>
        <v/>
      </c>
      <c r="G1185" s="217" t="n">
        <v>13165.48778178672</v>
      </c>
      <c r="H1185" s="217" t="n">
        <v>1923.376070525953</v>
      </c>
      <c r="I1185" s="217" t="n">
        <v>15088.86385231268</v>
      </c>
      <c r="J1185" s="218" t="n">
        <v>34.03222761140898</v>
      </c>
      <c r="K1185" s="218" t="n">
        <v>3.885268265612554</v>
      </c>
      <c r="L1185" s="218" t="n">
        <v>37.91749587702153</v>
      </c>
      <c r="M1185" s="218" t="n"/>
      <c r="N1185" s="218" t="n"/>
      <c r="O1185" s="218" t="n"/>
      <c r="P1185" s="218" t="n"/>
      <c r="Q1185" s="218" t="n"/>
      <c r="R1185" s="218" t="n"/>
      <c r="S1185" s="217" t="n"/>
      <c r="T1185" s="216">
        <f>VLOOKUP(A1185,'[6]Groupe de branches'!$Z$27:$AM$86,14,FALSE)</f>
        <v/>
      </c>
      <c r="U1185" s="216">
        <f>VLOOKUP(D1185,'[6]Groupe de branches'!$Z$27:$AM$86,14,FALSE)</f>
        <v/>
      </c>
      <c r="V1185" s="216" t="n">
        <v>2019</v>
      </c>
      <c r="W1185" s="216">
        <f>VLOOKUP(D1185,'[6]Table corresp.'!$M$4:$S$63,7,FALSE)</f>
        <v/>
      </c>
      <c r="X1185" s="219">
        <f>IFERROR(G1185/SUMIFS('[6]Comp2016-2017 (3)'!$I$5:$I$289,'[6]Comp2016-2017 (3)'!$A$5:$A$289,A1185,'[6]Comp2016-2017 (3)'!$R$5:$R$289,V1185),0)</f>
        <v/>
      </c>
      <c r="Y1185" s="220">
        <f>IF(RIGHT(F1185,3)="Exp",VLOOKUP(F1185,#REF!,2,FALSE),VLOOKUP(F1185,#REF!,9,FALSE))</f>
        <v/>
      </c>
      <c r="Z1185" s="221">
        <f>IFERROR(Y1185/SUMIFS($Y$4:$Y$1858,$V$4:$V$1858,V1185,$A$4:$A$1858,A1185),"")</f>
        <v/>
      </c>
      <c r="AA1185" s="221">
        <f>X1185*Z1185</f>
        <v/>
      </c>
      <c r="AB1185" s="222">
        <f>IFERROR(SUMIFS('[6]Comp2016-2017 (3)'!$G$5:$G$289,'[6]Comp2016-2017 (3)'!$A$5:$A$289,A1185,'[6]Comp2016-2017 (3)'!$R$5:$R$289,V1185)*AA1185/SUMIFS($AA$4:$AA$1858,$A$4:$A$1858,A1185,$V$4:$V$1858,V1185),0)</f>
        <v/>
      </c>
      <c r="AC1185" s="222">
        <f>IF($W1185=AC$3,$AB1185,IF(NOT($W1185=0),"",SUMIFS('Val-Vol (2)'!AC$4:AC$1858,'Val-Vol (2)'!$A$4:$A$1858,$D1185,'Val-Vol (2)'!$V$4:$V$1858,$V1185)/SUMIFS('[6]Comp2016-2017 (3)'!$G$5:$G$289,'[6]Comp2016-2017 (3)'!$A$5:$A$289,$D1185,'[6]Comp2016-2017 (3)'!$R$5:$R$289,$V1185)*$AB1185))</f>
        <v/>
      </c>
      <c r="AD1185" s="222">
        <f>IF($W1185=AD$3,$AB1185,IF(NOT($W1185=0),"",SUMIFS('Val-Vol (2)'!AD$4:AD$1858,'Val-Vol (2)'!$A$4:$A$1858,$D1185,'Val-Vol (2)'!$V$4:$V$1858,$V1185)/SUMIFS('[6]Comp2016-2017 (3)'!$G$5:$G$289,'[6]Comp2016-2017 (3)'!$A$5:$A$289,$D1185,'[6]Comp2016-2017 (3)'!$R$5:$R$289,$V1185)*$AB1185))</f>
        <v/>
      </c>
      <c r="AE1185" s="222">
        <f>IF($W1185=AE$3,$AB1185,IF(NOT($W1185=0),"",SUMIFS('Val-Vol (2)'!AE$4:AE$1858,'Val-Vol (2)'!$A$4:$A$1858,$D1185,'Val-Vol (2)'!$V$4:$V$1858,$V1185)/SUMIFS('[6]Comp2016-2017 (3)'!$G$5:$G$289,'[6]Comp2016-2017 (3)'!$A$5:$A$289,$D1185,'[6]Comp2016-2017 (3)'!$R$5:$R$289,$V1185)*$AB1185))</f>
        <v/>
      </c>
      <c r="AF1185" s="222">
        <f>IF($W1185=AF$3,$AB1185,IF(NOT($W1185=0),"",SUMIFS('Val-Vol (2)'!AF$4:AF$1858,'Val-Vol (2)'!$A$4:$A$1858,$D1185,'Val-Vol (2)'!$V$4:$V$1858,$V1185)/SUMIFS('[6]Comp2016-2017 (3)'!$G$5:$G$289,'[6]Comp2016-2017 (3)'!$A$5:$A$289,$D1185,'[6]Comp2016-2017 (3)'!$R$5:$R$289,$V1185)*$AB1185))</f>
        <v/>
      </c>
      <c r="AG1185" s="222">
        <f>IF($W1185=AG$3,$AB1185,IF(NOT($W1185=0),"",SUMIFS('Val-Vol (2)'!AG$4:AG$1858,'Val-Vol (2)'!$A$4:$A$1858,$D1185,'Val-Vol (2)'!$V$4:$V$1858,$V1185)/SUMIFS('[6]Comp2016-2017 (3)'!$G$5:$G$289,'[6]Comp2016-2017 (3)'!$A$5:$A$289,$D1185,'[6]Comp2016-2017 (3)'!$R$5:$R$289,$V1185)*$AB1185))</f>
        <v/>
      </c>
      <c r="AH1185" s="222">
        <f>IF($W1185=AH$3,$AB1185,IF(NOT($W1185=0),"",SUMIFS('Val-Vol (2)'!AH$4:AH$1858,'Val-Vol (2)'!$A$4:$A$1858,$D1185,'Val-Vol (2)'!$V$4:$V$1858,$V1185)/SUMIFS('[6]Comp2016-2017 (3)'!$G$5:$G$289,'[6]Comp2016-2017 (3)'!$A$5:$A$289,$D1185,'[6]Comp2016-2017 (3)'!$R$5:$R$289,$V1185)*$AB1185))</f>
        <v/>
      </c>
      <c r="AI1185" s="222">
        <f>IF($W1185=AI$3,$AB1185,IF(NOT($W1185=0),"",SUMIFS('Val-Vol (2)'!AI$4:AI$1858,'Val-Vol (2)'!$A$4:$A$1858,$D1185,'Val-Vol (2)'!$V$4:$V$1858,$V1185)/SUMIFS('[6]Comp2016-2017 (3)'!$G$5:$G$289,'[6]Comp2016-2017 (3)'!$A$5:$A$289,$D1185,'[6]Comp2016-2017 (3)'!$R$5:$R$289,$V1185)*$AB1185))</f>
        <v/>
      </c>
      <c r="AJ1185" s="222">
        <f>IF($W1185=AJ$3,$AB1185,IF(NOT($W1185=0),"",SUMIFS('Val-Vol (2)'!AJ$4:AJ$1858,'Val-Vol (2)'!$A$4:$A$1858,$D1185,'Val-Vol (2)'!$V$4:$V$1858,$V1185)/SUMIFS('[6]Comp2016-2017 (3)'!$G$5:$G$289,'[6]Comp2016-2017 (3)'!$A$5:$A$289,$D1185,'[6]Comp2016-2017 (3)'!$R$5:$R$289,$V1185)*$AB1185))</f>
        <v/>
      </c>
      <c r="AK1185" s="222">
        <f>SUM(AC1185:AJ1185)-AB1185</f>
        <v/>
      </c>
      <c r="AL1185" s="216">
        <f>IF(A1185=D1185,"remplir à la main","")</f>
        <v/>
      </c>
      <c r="AM1185" s="216">
        <f>VLOOKUP(A1185,'[6]Table corresp.'!$M$4:$U$63,8,FALSE)</f>
        <v/>
      </c>
      <c r="AN1185" s="216">
        <f>VLOOKUP(D1185,'[6]Table corresp.'!$M$4:$U$63,9,FALSE)</f>
        <v/>
      </c>
    </row>
    <row r="1186">
      <c r="A1186" s="179" t="inlineStr">
        <is>
          <t>08 - Sciages bruts de Chêne</t>
        </is>
      </c>
      <c r="B1186" s="179">
        <f>VLOOKUP(LEFT(A1186,3),'[6]Table corresp.'!$A$4:$D$63,3,FALSE)</f>
        <v/>
      </c>
      <c r="C1186" s="179">
        <f>VLOOKUP(A1186,'[6]Table corresp.'!$M$4:$P$63,4,FALSE)</f>
        <v/>
      </c>
      <c r="D1186" s="179" t="inlineStr">
        <is>
          <t>36 - Menuiseries intérieures</t>
        </is>
      </c>
      <c r="E1186" s="179">
        <f>VLOOKUP(LEFT(D1186,3),'[6]Table corresp.'!$A$4:$D$63,4,FALSE)</f>
        <v/>
      </c>
      <c r="F1186" s="179">
        <f>LEFT(A1186,3)&amp;" - "&amp;LEFT(D1186,3)</f>
        <v/>
      </c>
      <c r="G1186" s="217" t="n">
        <v>5527.500554960106</v>
      </c>
      <c r="H1186" s="217" t="n">
        <v>1804.496057471899</v>
      </c>
      <c r="I1186" s="217" t="n">
        <v>7331.996612432005</v>
      </c>
      <c r="J1186" s="218" t="n">
        <v>18.37074154072379</v>
      </c>
      <c r="K1186" s="218" t="n">
        <v>4.686592673803172</v>
      </c>
      <c r="L1186" s="218" t="n">
        <v>23.05733421452696</v>
      </c>
      <c r="M1186" s="218" t="n"/>
      <c r="N1186" s="218" t="n"/>
      <c r="O1186" s="218" t="n"/>
      <c r="P1186" s="218" t="n"/>
      <c r="Q1186" s="218" t="n"/>
      <c r="R1186" s="218" t="n"/>
      <c r="S1186" s="217" t="n"/>
      <c r="T1186" s="216">
        <f>VLOOKUP(A1186,'[6]Groupe de branches'!$Z$27:$AM$86,14,FALSE)</f>
        <v/>
      </c>
      <c r="U1186" s="216">
        <f>VLOOKUP(D1186,'[6]Groupe de branches'!$Z$27:$AM$86,14,FALSE)</f>
        <v/>
      </c>
      <c r="V1186" s="216" t="n">
        <v>2019</v>
      </c>
      <c r="W1186" s="216">
        <f>VLOOKUP(D1186,'[6]Table corresp.'!$M$4:$S$63,7,FALSE)</f>
        <v/>
      </c>
      <c r="X1186" s="219">
        <f>IFERROR(G1186/SUMIFS('[6]Comp2016-2017 (3)'!$I$5:$I$289,'[6]Comp2016-2017 (3)'!$A$5:$A$289,A1186,'[6]Comp2016-2017 (3)'!$R$5:$R$289,V1186),0)</f>
        <v/>
      </c>
      <c r="Y1186" s="220">
        <f>IF(RIGHT(F1186,3)="Exp",VLOOKUP(F1186,#REF!,2,FALSE),VLOOKUP(F1186,#REF!,9,FALSE))</f>
        <v/>
      </c>
      <c r="Z1186" s="221">
        <f>IFERROR(Y1186/SUMIFS($Y$4:$Y$1858,$V$4:$V$1858,V1186,$A$4:$A$1858,A1186),"")</f>
        <v/>
      </c>
      <c r="AA1186" s="221">
        <f>X1186*Z1186</f>
        <v/>
      </c>
      <c r="AB1186" s="222">
        <f>IFERROR(SUMIFS('[6]Comp2016-2017 (3)'!$G$5:$G$289,'[6]Comp2016-2017 (3)'!$A$5:$A$289,A1186,'[6]Comp2016-2017 (3)'!$R$5:$R$289,V1186)*AA1186/SUMIFS($AA$4:$AA$1858,$A$4:$A$1858,A1186,$V$4:$V$1858,V1186),0)</f>
        <v/>
      </c>
      <c r="AC1186" s="222">
        <f>IF($W1186=AC$3,$AB1186,IF(NOT($W1186=0),"",SUMIFS('Val-Vol (2)'!AC$4:AC$1858,'Val-Vol (2)'!$A$4:$A$1858,$D1186,'Val-Vol (2)'!$V$4:$V$1858,$V1186)/SUMIFS('[6]Comp2016-2017 (3)'!$G$5:$G$289,'[6]Comp2016-2017 (3)'!$A$5:$A$289,$D1186,'[6]Comp2016-2017 (3)'!$R$5:$R$289,$V1186)*$AB1186))</f>
        <v/>
      </c>
      <c r="AD1186" s="222">
        <f>IF($W1186=AD$3,$AB1186,IF(NOT($W1186=0),"",SUMIFS('Val-Vol (2)'!AD$4:AD$1858,'Val-Vol (2)'!$A$4:$A$1858,$D1186,'Val-Vol (2)'!$V$4:$V$1858,$V1186)/SUMIFS('[6]Comp2016-2017 (3)'!$G$5:$G$289,'[6]Comp2016-2017 (3)'!$A$5:$A$289,$D1186,'[6]Comp2016-2017 (3)'!$R$5:$R$289,$V1186)*$AB1186))</f>
        <v/>
      </c>
      <c r="AE1186" s="222">
        <f>IF($W1186=AE$3,$AB1186,IF(NOT($W1186=0),"",SUMIFS('Val-Vol (2)'!AE$4:AE$1858,'Val-Vol (2)'!$A$4:$A$1858,$D1186,'Val-Vol (2)'!$V$4:$V$1858,$V1186)/SUMIFS('[6]Comp2016-2017 (3)'!$G$5:$G$289,'[6]Comp2016-2017 (3)'!$A$5:$A$289,$D1186,'[6]Comp2016-2017 (3)'!$R$5:$R$289,$V1186)*$AB1186))</f>
        <v/>
      </c>
      <c r="AF1186" s="222">
        <f>IF($W1186=AF$3,$AB1186,IF(NOT($W1186=0),"",SUMIFS('Val-Vol (2)'!AF$4:AF$1858,'Val-Vol (2)'!$A$4:$A$1858,$D1186,'Val-Vol (2)'!$V$4:$V$1858,$V1186)/SUMIFS('[6]Comp2016-2017 (3)'!$G$5:$G$289,'[6]Comp2016-2017 (3)'!$A$5:$A$289,$D1186,'[6]Comp2016-2017 (3)'!$R$5:$R$289,$V1186)*$AB1186))</f>
        <v/>
      </c>
      <c r="AG1186" s="222">
        <f>IF($W1186=AG$3,$AB1186,IF(NOT($W1186=0),"",SUMIFS('Val-Vol (2)'!AG$4:AG$1858,'Val-Vol (2)'!$A$4:$A$1858,$D1186,'Val-Vol (2)'!$V$4:$V$1858,$V1186)/SUMIFS('[6]Comp2016-2017 (3)'!$G$5:$G$289,'[6]Comp2016-2017 (3)'!$A$5:$A$289,$D1186,'[6]Comp2016-2017 (3)'!$R$5:$R$289,$V1186)*$AB1186))</f>
        <v/>
      </c>
      <c r="AH1186" s="222">
        <f>IF($W1186=AH$3,$AB1186,IF(NOT($W1186=0),"",SUMIFS('Val-Vol (2)'!AH$4:AH$1858,'Val-Vol (2)'!$A$4:$A$1858,$D1186,'Val-Vol (2)'!$V$4:$V$1858,$V1186)/SUMIFS('[6]Comp2016-2017 (3)'!$G$5:$G$289,'[6]Comp2016-2017 (3)'!$A$5:$A$289,$D1186,'[6]Comp2016-2017 (3)'!$R$5:$R$289,$V1186)*$AB1186))</f>
        <v/>
      </c>
      <c r="AI1186" s="222">
        <f>IF($W1186=AI$3,$AB1186,IF(NOT($W1186=0),"",SUMIFS('Val-Vol (2)'!AI$4:AI$1858,'Val-Vol (2)'!$A$4:$A$1858,$D1186,'Val-Vol (2)'!$V$4:$V$1858,$V1186)/SUMIFS('[6]Comp2016-2017 (3)'!$G$5:$G$289,'[6]Comp2016-2017 (3)'!$A$5:$A$289,$D1186,'[6]Comp2016-2017 (3)'!$R$5:$R$289,$V1186)*$AB1186))</f>
        <v/>
      </c>
      <c r="AJ1186" s="222">
        <f>IF($W1186=AJ$3,$AB1186,IF(NOT($W1186=0),"",SUMIFS('Val-Vol (2)'!AJ$4:AJ$1858,'Val-Vol (2)'!$A$4:$A$1858,$D1186,'Val-Vol (2)'!$V$4:$V$1858,$V1186)/SUMIFS('[6]Comp2016-2017 (3)'!$G$5:$G$289,'[6]Comp2016-2017 (3)'!$A$5:$A$289,$D1186,'[6]Comp2016-2017 (3)'!$R$5:$R$289,$V1186)*$AB1186))</f>
        <v/>
      </c>
      <c r="AK1186" s="222">
        <f>SUM(AC1186:AJ1186)-AB1186</f>
        <v/>
      </c>
      <c r="AL1186" s="216">
        <f>IF(A1186=D1186,"remplir à la main","")</f>
        <v/>
      </c>
      <c r="AM1186" s="216">
        <f>VLOOKUP(A1186,'[6]Table corresp.'!$M$4:$U$63,8,FALSE)</f>
        <v/>
      </c>
      <c r="AN1186" s="216">
        <f>VLOOKUP(D1186,'[6]Table corresp.'!$M$4:$U$63,9,FALSE)</f>
        <v/>
      </c>
    </row>
    <row r="1187">
      <c r="A1187" s="179" t="inlineStr">
        <is>
          <t>08 - Sciages bruts de Chêne</t>
        </is>
      </c>
      <c r="B1187" s="179">
        <f>VLOOKUP(LEFT(A1187,3),'[6]Table corresp.'!$A$4:$D$63,3,FALSE)</f>
        <v/>
      </c>
      <c r="C1187" s="179">
        <f>VLOOKUP(A1187,'[6]Table corresp.'!$M$4:$P$63,4,FALSE)</f>
        <v/>
      </c>
      <c r="D1187" s="179" t="inlineStr">
        <is>
          <t>40 - Produits en bois pour aménagement extérieur</t>
        </is>
      </c>
      <c r="E1187" s="179">
        <f>VLOOKUP(LEFT(D1187,3),'[6]Table corresp.'!$A$4:$D$63,4,FALSE)</f>
        <v/>
      </c>
      <c r="F1187" s="179">
        <f>LEFT(A1187,3)&amp;" - "&amp;LEFT(D1187,3)</f>
        <v/>
      </c>
      <c r="G1187" s="217" t="n">
        <v>2207.829736520341</v>
      </c>
      <c r="H1187" s="217" t="n">
        <v>0</v>
      </c>
      <c r="I1187" s="217" t="n">
        <v>2207.829736520341</v>
      </c>
      <c r="J1187" s="218" t="n">
        <v>9.338966578138397</v>
      </c>
      <c r="K1187" s="218" t="n">
        <v>0</v>
      </c>
      <c r="L1187" s="218" t="n">
        <v>9.338966578138397</v>
      </c>
      <c r="M1187" s="218" t="n"/>
      <c r="N1187" s="218" t="n"/>
      <c r="O1187" s="218" t="n"/>
      <c r="P1187" s="218" t="n"/>
      <c r="Q1187" s="218" t="n"/>
      <c r="R1187" s="218" t="n"/>
      <c r="S1187" s="217" t="n"/>
      <c r="T1187" s="216">
        <f>VLOOKUP(A1187,'[6]Groupe de branches'!$Z$27:$AM$86,14,FALSE)</f>
        <v/>
      </c>
      <c r="U1187" s="216">
        <f>VLOOKUP(D1187,'[6]Groupe de branches'!$Z$27:$AM$86,14,FALSE)</f>
        <v/>
      </c>
      <c r="V1187" s="216" t="n">
        <v>2019</v>
      </c>
      <c r="W1187" s="216">
        <f>VLOOKUP(D1187,'[6]Table corresp.'!$M$4:$S$63,7,FALSE)</f>
        <v/>
      </c>
      <c r="X1187" s="219">
        <f>IFERROR(G1187/SUMIFS('[6]Comp2016-2017 (3)'!$I$5:$I$289,'[6]Comp2016-2017 (3)'!$A$5:$A$289,A1187,'[6]Comp2016-2017 (3)'!$R$5:$R$289,V1187),0)</f>
        <v/>
      </c>
      <c r="Y1187" s="220">
        <f>IF(RIGHT(F1187,3)="Exp",VLOOKUP(F1187,#REF!,2,FALSE),VLOOKUP(F1187,#REF!,9,FALSE))</f>
        <v/>
      </c>
      <c r="Z1187" s="221">
        <f>IFERROR(Y1187/SUMIFS($Y$4:$Y$1858,$V$4:$V$1858,V1187,$A$4:$A$1858,A1187),"")</f>
        <v/>
      </c>
      <c r="AA1187" s="221">
        <f>X1187*Z1187</f>
        <v/>
      </c>
      <c r="AB1187" s="222">
        <f>IFERROR(SUMIFS('[6]Comp2016-2017 (3)'!$G$5:$G$289,'[6]Comp2016-2017 (3)'!$A$5:$A$289,A1187,'[6]Comp2016-2017 (3)'!$R$5:$R$289,V1187)*AA1187/SUMIFS($AA$4:$AA$1858,$A$4:$A$1858,A1187,$V$4:$V$1858,V1187),0)</f>
        <v/>
      </c>
      <c r="AC1187" s="222">
        <f>IF($W1187=AC$3,$AB1187,IF(NOT($W1187=0),"",SUMIFS('Val-Vol (2)'!AC$4:AC$1858,'Val-Vol (2)'!$A$4:$A$1858,$D1187,'Val-Vol (2)'!$V$4:$V$1858,$V1187)/SUMIFS('[6]Comp2016-2017 (3)'!$G$5:$G$289,'[6]Comp2016-2017 (3)'!$A$5:$A$289,$D1187,'[6]Comp2016-2017 (3)'!$R$5:$R$289,$V1187)*$AB1187))</f>
        <v/>
      </c>
      <c r="AD1187" s="222">
        <f>IF($W1187=AD$3,$AB1187,IF(NOT($W1187=0),"",SUMIFS('Val-Vol (2)'!AD$4:AD$1858,'Val-Vol (2)'!$A$4:$A$1858,$D1187,'Val-Vol (2)'!$V$4:$V$1858,$V1187)/SUMIFS('[6]Comp2016-2017 (3)'!$G$5:$G$289,'[6]Comp2016-2017 (3)'!$A$5:$A$289,$D1187,'[6]Comp2016-2017 (3)'!$R$5:$R$289,$V1187)*$AB1187))</f>
        <v/>
      </c>
      <c r="AE1187" s="222">
        <f>IF($W1187=AE$3,$AB1187,IF(NOT($W1187=0),"",SUMIFS('Val-Vol (2)'!AE$4:AE$1858,'Val-Vol (2)'!$A$4:$A$1858,$D1187,'Val-Vol (2)'!$V$4:$V$1858,$V1187)/SUMIFS('[6]Comp2016-2017 (3)'!$G$5:$G$289,'[6]Comp2016-2017 (3)'!$A$5:$A$289,$D1187,'[6]Comp2016-2017 (3)'!$R$5:$R$289,$V1187)*$AB1187))</f>
        <v/>
      </c>
      <c r="AF1187" s="222">
        <f>IF($W1187=AF$3,$AB1187,IF(NOT($W1187=0),"",SUMIFS('Val-Vol (2)'!AF$4:AF$1858,'Val-Vol (2)'!$A$4:$A$1858,$D1187,'Val-Vol (2)'!$V$4:$V$1858,$V1187)/SUMIFS('[6]Comp2016-2017 (3)'!$G$5:$G$289,'[6]Comp2016-2017 (3)'!$A$5:$A$289,$D1187,'[6]Comp2016-2017 (3)'!$R$5:$R$289,$V1187)*$AB1187))</f>
        <v/>
      </c>
      <c r="AG1187" s="222">
        <f>IF($W1187=AG$3,$AB1187,IF(NOT($W1187=0),"",SUMIFS('Val-Vol (2)'!AG$4:AG$1858,'Val-Vol (2)'!$A$4:$A$1858,$D1187,'Val-Vol (2)'!$V$4:$V$1858,$V1187)/SUMIFS('[6]Comp2016-2017 (3)'!$G$5:$G$289,'[6]Comp2016-2017 (3)'!$A$5:$A$289,$D1187,'[6]Comp2016-2017 (3)'!$R$5:$R$289,$V1187)*$AB1187))</f>
        <v/>
      </c>
      <c r="AH1187" s="222">
        <f>IF($W1187=AH$3,$AB1187,IF(NOT($W1187=0),"",SUMIFS('Val-Vol (2)'!AH$4:AH$1858,'Val-Vol (2)'!$A$4:$A$1858,$D1187,'Val-Vol (2)'!$V$4:$V$1858,$V1187)/SUMIFS('[6]Comp2016-2017 (3)'!$G$5:$G$289,'[6]Comp2016-2017 (3)'!$A$5:$A$289,$D1187,'[6]Comp2016-2017 (3)'!$R$5:$R$289,$V1187)*$AB1187))</f>
        <v/>
      </c>
      <c r="AI1187" s="222">
        <f>IF($W1187=AI$3,$AB1187,IF(NOT($W1187=0),"",SUMIFS('Val-Vol (2)'!AI$4:AI$1858,'Val-Vol (2)'!$A$4:$A$1858,$D1187,'Val-Vol (2)'!$V$4:$V$1858,$V1187)/SUMIFS('[6]Comp2016-2017 (3)'!$G$5:$G$289,'[6]Comp2016-2017 (3)'!$A$5:$A$289,$D1187,'[6]Comp2016-2017 (3)'!$R$5:$R$289,$V1187)*$AB1187))</f>
        <v/>
      </c>
      <c r="AJ1187" s="222">
        <f>IF($W1187=AJ$3,$AB1187,IF(NOT($W1187=0),"",SUMIFS('Val-Vol (2)'!AJ$4:AJ$1858,'Val-Vol (2)'!$A$4:$A$1858,$D1187,'Val-Vol (2)'!$V$4:$V$1858,$V1187)/SUMIFS('[6]Comp2016-2017 (3)'!$G$5:$G$289,'[6]Comp2016-2017 (3)'!$A$5:$A$289,$D1187,'[6]Comp2016-2017 (3)'!$R$5:$R$289,$V1187)*$AB1187))</f>
        <v/>
      </c>
      <c r="AK1187" s="222">
        <f>SUM(AC1187:AJ1187)-AB1187</f>
        <v/>
      </c>
      <c r="AL1187" s="216">
        <f>IF(A1187=D1187,"remplir à la main","")</f>
        <v/>
      </c>
      <c r="AM1187" s="216">
        <f>VLOOKUP(A1187,'[6]Table corresp.'!$M$4:$U$63,8,FALSE)</f>
        <v/>
      </c>
      <c r="AN1187" s="216">
        <f>VLOOKUP(D1187,'[6]Table corresp.'!$M$4:$U$63,9,FALSE)</f>
        <v/>
      </c>
    </row>
    <row r="1188">
      <c r="A1188" s="179" t="inlineStr">
        <is>
          <t>08 - Sciages bruts de Chêne</t>
        </is>
      </c>
      <c r="B1188" s="179">
        <f>VLOOKUP(LEFT(A1188,3),'[6]Table corresp.'!$A$4:$D$63,3,FALSE)</f>
        <v/>
      </c>
      <c r="C1188" s="179">
        <f>VLOOKUP(A1188,'[6]Table corresp.'!$M$4:$P$63,4,FALSE)</f>
        <v/>
      </c>
      <c r="D1188" s="179" t="inlineStr">
        <is>
          <t>47 - Meubles à base de bois</t>
        </is>
      </c>
      <c r="E1188" s="179">
        <f>VLOOKUP(LEFT(D1188,3),'[6]Table corresp.'!$A$4:$D$63,4,FALSE)</f>
        <v/>
      </c>
      <c r="F1188" s="179">
        <f>LEFT(A1188,3)&amp;" - "&amp;LEFT(D1188,3)</f>
        <v/>
      </c>
      <c r="G1188" s="217" t="n">
        <v>58271.72182290159</v>
      </c>
      <c r="H1188" s="217" t="n">
        <v>25805.39396252357</v>
      </c>
      <c r="I1188" s="217" t="n">
        <v>84077.11578542517</v>
      </c>
      <c r="J1188" s="218" t="n">
        <v>150.6299298024612</v>
      </c>
      <c r="K1188" s="218" t="n">
        <v>52.12754789904712</v>
      </c>
      <c r="L1188" s="218" t="n">
        <v>202.7574777015083</v>
      </c>
      <c r="M1188" s="218" t="n"/>
      <c r="N1188" s="218" t="n"/>
      <c r="O1188" s="218" t="n"/>
      <c r="P1188" s="218" t="n"/>
      <c r="Q1188" s="218" t="n"/>
      <c r="R1188" s="218" t="n"/>
      <c r="S1188" s="217" t="n"/>
      <c r="T1188" s="216">
        <f>VLOOKUP(A1188,'[6]Groupe de branches'!$Z$27:$AM$86,14,FALSE)</f>
        <v/>
      </c>
      <c r="U1188" s="216">
        <f>VLOOKUP(D1188,'[6]Groupe de branches'!$Z$27:$AM$86,14,FALSE)</f>
        <v/>
      </c>
      <c r="V1188" s="216" t="n">
        <v>2019</v>
      </c>
      <c r="W1188" s="216">
        <f>VLOOKUP(D1188,'[6]Table corresp.'!$M$4:$S$63,7,FALSE)</f>
        <v/>
      </c>
      <c r="X1188" s="219">
        <f>IFERROR(G1188/SUMIFS('[6]Comp2016-2017 (3)'!$I$5:$I$289,'[6]Comp2016-2017 (3)'!$A$5:$A$289,A1188,'[6]Comp2016-2017 (3)'!$R$5:$R$289,V1188),0)</f>
        <v/>
      </c>
      <c r="Y1188" s="220">
        <f>IF(RIGHT(F1188,3)="Exp",VLOOKUP(F1188,#REF!,2,FALSE),VLOOKUP(F1188,#REF!,9,FALSE))</f>
        <v/>
      </c>
      <c r="Z1188" s="221">
        <f>IFERROR(Y1188/SUMIFS($Y$4:$Y$1858,$V$4:$V$1858,V1188,$A$4:$A$1858,A1188),"")</f>
        <v/>
      </c>
      <c r="AA1188" s="221">
        <f>X1188*Z1188</f>
        <v/>
      </c>
      <c r="AB1188" s="222">
        <f>IFERROR(SUMIFS('[6]Comp2016-2017 (3)'!$G$5:$G$289,'[6]Comp2016-2017 (3)'!$A$5:$A$289,A1188,'[6]Comp2016-2017 (3)'!$R$5:$R$289,V1188)*AA1188/SUMIFS($AA$4:$AA$1858,$A$4:$A$1858,A1188,$V$4:$V$1858,V1188),0)</f>
        <v/>
      </c>
      <c r="AC1188" s="222">
        <f>IF($W1188=AC$3,$AB1188,IF(NOT($W1188=0),"",SUMIFS('Val-Vol (2)'!AC$4:AC$1858,'Val-Vol (2)'!$A$4:$A$1858,$D1188,'Val-Vol (2)'!$V$4:$V$1858,$V1188)/SUMIFS('[6]Comp2016-2017 (3)'!$G$5:$G$289,'[6]Comp2016-2017 (3)'!$A$5:$A$289,$D1188,'[6]Comp2016-2017 (3)'!$R$5:$R$289,$V1188)*$AB1188))</f>
        <v/>
      </c>
      <c r="AD1188" s="222">
        <f>IF($W1188=AD$3,$AB1188,IF(NOT($W1188=0),"",SUMIFS('Val-Vol (2)'!AD$4:AD$1858,'Val-Vol (2)'!$A$4:$A$1858,$D1188,'Val-Vol (2)'!$V$4:$V$1858,$V1188)/SUMIFS('[6]Comp2016-2017 (3)'!$G$5:$G$289,'[6]Comp2016-2017 (3)'!$A$5:$A$289,$D1188,'[6]Comp2016-2017 (3)'!$R$5:$R$289,$V1188)*$AB1188))</f>
        <v/>
      </c>
      <c r="AE1188" s="222">
        <f>IF($W1188=AE$3,$AB1188,IF(NOT($W1188=0),"",SUMIFS('Val-Vol (2)'!AE$4:AE$1858,'Val-Vol (2)'!$A$4:$A$1858,$D1188,'Val-Vol (2)'!$V$4:$V$1858,$V1188)/SUMIFS('[6]Comp2016-2017 (3)'!$G$5:$G$289,'[6]Comp2016-2017 (3)'!$A$5:$A$289,$D1188,'[6]Comp2016-2017 (3)'!$R$5:$R$289,$V1188)*$AB1188))</f>
        <v/>
      </c>
      <c r="AF1188" s="222">
        <f>IF($W1188=AF$3,$AB1188,IF(NOT($W1188=0),"",SUMIFS('Val-Vol (2)'!AF$4:AF$1858,'Val-Vol (2)'!$A$4:$A$1858,$D1188,'Val-Vol (2)'!$V$4:$V$1858,$V1188)/SUMIFS('[6]Comp2016-2017 (3)'!$G$5:$G$289,'[6]Comp2016-2017 (3)'!$A$5:$A$289,$D1188,'[6]Comp2016-2017 (3)'!$R$5:$R$289,$V1188)*$AB1188))</f>
        <v/>
      </c>
      <c r="AG1188" s="222">
        <f>IF($W1188=AG$3,$AB1188,IF(NOT($W1188=0),"",SUMIFS('Val-Vol (2)'!AG$4:AG$1858,'Val-Vol (2)'!$A$4:$A$1858,$D1188,'Val-Vol (2)'!$V$4:$V$1858,$V1188)/SUMIFS('[6]Comp2016-2017 (3)'!$G$5:$G$289,'[6]Comp2016-2017 (3)'!$A$5:$A$289,$D1188,'[6]Comp2016-2017 (3)'!$R$5:$R$289,$V1188)*$AB1188))</f>
        <v/>
      </c>
      <c r="AH1188" s="222">
        <f>IF($W1188=AH$3,$AB1188,IF(NOT($W1188=0),"",SUMIFS('Val-Vol (2)'!AH$4:AH$1858,'Val-Vol (2)'!$A$4:$A$1858,$D1188,'Val-Vol (2)'!$V$4:$V$1858,$V1188)/SUMIFS('[6]Comp2016-2017 (3)'!$G$5:$G$289,'[6]Comp2016-2017 (3)'!$A$5:$A$289,$D1188,'[6]Comp2016-2017 (3)'!$R$5:$R$289,$V1188)*$AB1188))</f>
        <v/>
      </c>
      <c r="AI1188" s="222">
        <f>IF($W1188=AI$3,$AB1188,IF(NOT($W1188=0),"",SUMIFS('Val-Vol (2)'!AI$4:AI$1858,'Val-Vol (2)'!$A$4:$A$1858,$D1188,'Val-Vol (2)'!$V$4:$V$1858,$V1188)/SUMIFS('[6]Comp2016-2017 (3)'!$G$5:$G$289,'[6]Comp2016-2017 (3)'!$A$5:$A$289,$D1188,'[6]Comp2016-2017 (3)'!$R$5:$R$289,$V1188)*$AB1188))</f>
        <v/>
      </c>
      <c r="AJ1188" s="222">
        <f>IF($W1188=AJ$3,$AB1188,IF(NOT($W1188=0),"",SUMIFS('Val-Vol (2)'!AJ$4:AJ$1858,'Val-Vol (2)'!$A$4:$A$1858,$D1188,'Val-Vol (2)'!$V$4:$V$1858,$V1188)/SUMIFS('[6]Comp2016-2017 (3)'!$G$5:$G$289,'[6]Comp2016-2017 (3)'!$A$5:$A$289,$D1188,'[6]Comp2016-2017 (3)'!$R$5:$R$289,$V1188)*$AB1188))</f>
        <v/>
      </c>
      <c r="AK1188" s="222">
        <f>SUM(AC1188:AJ1188)-AB1188</f>
        <v/>
      </c>
      <c r="AL1188" s="216">
        <f>IF(A1188=D1188,"remplir à la main","")</f>
        <v/>
      </c>
      <c r="AM1188" s="216">
        <f>VLOOKUP(A1188,'[6]Table corresp.'!$M$4:$U$63,8,FALSE)</f>
        <v/>
      </c>
      <c r="AN1188" s="216">
        <f>VLOOKUP(D1188,'[6]Table corresp.'!$M$4:$U$63,9,FALSE)</f>
        <v/>
      </c>
    </row>
    <row r="1189">
      <c r="A1189" s="179" t="inlineStr">
        <is>
          <t>08 - Sciages bruts de Chêne</t>
        </is>
      </c>
      <c r="B1189" s="179">
        <f>VLOOKUP(LEFT(A1189,3),'[6]Table corresp.'!$A$4:$D$63,3,FALSE)</f>
        <v/>
      </c>
      <c r="C1189" s="179">
        <f>VLOOKUP(A1189,'[6]Table corresp.'!$M$4:$P$63,4,FALSE)</f>
        <v/>
      </c>
      <c r="D1189" s="179" t="inlineStr">
        <is>
          <t>48 - Autres produits manufacturiés (instruments de musique, jeux et jouets…)</t>
        </is>
      </c>
      <c r="E1189" s="179">
        <f>VLOOKUP(LEFT(D1189,3),'[6]Table corresp.'!$A$4:$D$63,4,FALSE)</f>
        <v/>
      </c>
      <c r="F1189" s="179">
        <f>LEFT(A1189,3)&amp;" - "&amp;LEFT(D1189,3)</f>
        <v/>
      </c>
      <c r="G1189" s="217" t="n">
        <v>55781.70231185579</v>
      </c>
      <c r="H1189" s="217" t="n">
        <v>0</v>
      </c>
      <c r="I1189" s="217" t="n">
        <v>55781.7023118558</v>
      </c>
      <c r="J1189" s="218" t="n">
        <v>129.7740014638615</v>
      </c>
      <c r="K1189" s="218" t="n">
        <v>0</v>
      </c>
      <c r="L1189" s="218" t="n">
        <v>129.7740014638615</v>
      </c>
      <c r="M1189" s="218" t="n"/>
      <c r="N1189" s="218" t="n"/>
      <c r="O1189" s="218" t="n"/>
      <c r="P1189" s="218" t="n"/>
      <c r="Q1189" s="218" t="n"/>
      <c r="R1189" s="218" t="n"/>
      <c r="S1189" s="217" t="n"/>
      <c r="T1189" s="216">
        <f>VLOOKUP(A1189,'[6]Groupe de branches'!$Z$27:$AM$86,14,FALSE)</f>
        <v/>
      </c>
      <c r="U1189" s="216">
        <f>VLOOKUP(D1189,'[6]Groupe de branches'!$Z$27:$AM$86,14,FALSE)</f>
        <v/>
      </c>
      <c r="V1189" s="216" t="n">
        <v>2019</v>
      </c>
      <c r="W1189" s="216">
        <f>VLOOKUP(D1189,'[6]Table corresp.'!$M$4:$S$63,7,FALSE)</f>
        <v/>
      </c>
      <c r="X1189" s="219">
        <f>IFERROR(G1189/SUMIFS('[6]Comp2016-2017 (3)'!$I$5:$I$289,'[6]Comp2016-2017 (3)'!$A$5:$A$289,A1189,'[6]Comp2016-2017 (3)'!$R$5:$R$289,V1189),0)</f>
        <v/>
      </c>
      <c r="Y1189" s="220">
        <f>IF(RIGHT(F1189,3)="Exp",VLOOKUP(F1189,#REF!,2,FALSE),VLOOKUP(F1189,#REF!,9,FALSE))</f>
        <v/>
      </c>
      <c r="Z1189" s="221">
        <f>IFERROR(Y1189/SUMIFS($Y$4:$Y$1858,$V$4:$V$1858,V1189,$A$4:$A$1858,A1189),"")</f>
        <v/>
      </c>
      <c r="AA1189" s="221">
        <f>X1189*Z1189</f>
        <v/>
      </c>
      <c r="AB1189" s="222">
        <f>IFERROR(SUMIFS('[6]Comp2016-2017 (3)'!$G$5:$G$289,'[6]Comp2016-2017 (3)'!$A$5:$A$289,A1189,'[6]Comp2016-2017 (3)'!$R$5:$R$289,V1189)*AA1189/SUMIFS($AA$4:$AA$1858,$A$4:$A$1858,A1189,$V$4:$V$1858,V1189),0)</f>
        <v/>
      </c>
      <c r="AC1189" s="222">
        <f>IF($W1189=AC$3,$AB1189,IF(NOT($W1189=0),"",SUMIFS('Val-Vol (2)'!AC$4:AC$1858,'Val-Vol (2)'!$A$4:$A$1858,$D1189,'Val-Vol (2)'!$V$4:$V$1858,$V1189)/SUMIFS('[6]Comp2016-2017 (3)'!$G$5:$G$289,'[6]Comp2016-2017 (3)'!$A$5:$A$289,$D1189,'[6]Comp2016-2017 (3)'!$R$5:$R$289,$V1189)*$AB1189))</f>
        <v/>
      </c>
      <c r="AD1189" s="222">
        <f>IF($W1189=AD$3,$AB1189,IF(NOT($W1189=0),"",SUMIFS('Val-Vol (2)'!AD$4:AD$1858,'Val-Vol (2)'!$A$4:$A$1858,$D1189,'Val-Vol (2)'!$V$4:$V$1858,$V1189)/SUMIFS('[6]Comp2016-2017 (3)'!$G$5:$G$289,'[6]Comp2016-2017 (3)'!$A$5:$A$289,$D1189,'[6]Comp2016-2017 (3)'!$R$5:$R$289,$V1189)*$AB1189))</f>
        <v/>
      </c>
      <c r="AE1189" s="222">
        <f>IF($W1189=AE$3,$AB1189,IF(NOT($W1189=0),"",SUMIFS('Val-Vol (2)'!AE$4:AE$1858,'Val-Vol (2)'!$A$4:$A$1858,$D1189,'Val-Vol (2)'!$V$4:$V$1858,$V1189)/SUMIFS('[6]Comp2016-2017 (3)'!$G$5:$G$289,'[6]Comp2016-2017 (3)'!$A$5:$A$289,$D1189,'[6]Comp2016-2017 (3)'!$R$5:$R$289,$V1189)*$AB1189))</f>
        <v/>
      </c>
      <c r="AF1189" s="222">
        <f>IF($W1189=AF$3,$AB1189,IF(NOT($W1189=0),"",SUMIFS('Val-Vol (2)'!AF$4:AF$1858,'Val-Vol (2)'!$A$4:$A$1858,$D1189,'Val-Vol (2)'!$V$4:$V$1858,$V1189)/SUMIFS('[6]Comp2016-2017 (3)'!$G$5:$G$289,'[6]Comp2016-2017 (3)'!$A$5:$A$289,$D1189,'[6]Comp2016-2017 (3)'!$R$5:$R$289,$V1189)*$AB1189))</f>
        <v/>
      </c>
      <c r="AG1189" s="222">
        <f>IF($W1189=AG$3,$AB1189,IF(NOT($W1189=0),"",SUMIFS('Val-Vol (2)'!AG$4:AG$1858,'Val-Vol (2)'!$A$4:$A$1858,$D1189,'Val-Vol (2)'!$V$4:$V$1858,$V1189)/SUMIFS('[6]Comp2016-2017 (3)'!$G$5:$G$289,'[6]Comp2016-2017 (3)'!$A$5:$A$289,$D1189,'[6]Comp2016-2017 (3)'!$R$5:$R$289,$V1189)*$AB1189))</f>
        <v/>
      </c>
      <c r="AH1189" s="222">
        <f>IF($W1189=AH$3,$AB1189,IF(NOT($W1189=0),"",SUMIFS('Val-Vol (2)'!AH$4:AH$1858,'Val-Vol (2)'!$A$4:$A$1858,$D1189,'Val-Vol (2)'!$V$4:$V$1858,$V1189)/SUMIFS('[6]Comp2016-2017 (3)'!$G$5:$G$289,'[6]Comp2016-2017 (3)'!$A$5:$A$289,$D1189,'[6]Comp2016-2017 (3)'!$R$5:$R$289,$V1189)*$AB1189))</f>
        <v/>
      </c>
      <c r="AI1189" s="222">
        <f>IF($W1189=AI$3,$AB1189,IF(NOT($W1189=0),"",SUMIFS('Val-Vol (2)'!AI$4:AI$1858,'Val-Vol (2)'!$A$4:$A$1858,$D1189,'Val-Vol (2)'!$V$4:$V$1858,$V1189)/SUMIFS('[6]Comp2016-2017 (3)'!$G$5:$G$289,'[6]Comp2016-2017 (3)'!$A$5:$A$289,$D1189,'[6]Comp2016-2017 (3)'!$R$5:$R$289,$V1189)*$AB1189))</f>
        <v/>
      </c>
      <c r="AJ1189" s="222">
        <f>IF($W1189=AJ$3,$AB1189,IF(NOT($W1189=0),"",SUMIFS('Val-Vol (2)'!AJ$4:AJ$1858,'Val-Vol (2)'!$A$4:$A$1858,$D1189,'Val-Vol (2)'!$V$4:$V$1858,$V1189)/SUMIFS('[6]Comp2016-2017 (3)'!$G$5:$G$289,'[6]Comp2016-2017 (3)'!$A$5:$A$289,$D1189,'[6]Comp2016-2017 (3)'!$R$5:$R$289,$V1189)*$AB1189))</f>
        <v/>
      </c>
      <c r="AK1189" s="222">
        <f>SUM(AC1189:AJ1189)-AB1189</f>
        <v/>
      </c>
      <c r="AL1189" s="216">
        <f>IF(A1189=D1189,"remplir à la main","")</f>
        <v/>
      </c>
      <c r="AM1189" s="216">
        <f>VLOOKUP(A1189,'[6]Table corresp.'!$M$4:$U$63,8,FALSE)</f>
        <v/>
      </c>
      <c r="AN1189" s="216">
        <f>VLOOKUP(D1189,'[6]Table corresp.'!$M$4:$U$63,9,FALSE)</f>
        <v/>
      </c>
    </row>
    <row r="1190">
      <c r="A1190" s="179" t="inlineStr">
        <is>
          <t>08 - Sciages bruts de Chêne</t>
        </is>
      </c>
      <c r="B1190" s="179">
        <f>VLOOKUP(LEFT(A1190,3),'[6]Table corresp.'!$A$4:$D$63,3,FALSE)</f>
        <v/>
      </c>
      <c r="C1190" s="179">
        <f>VLOOKUP(A1190,'[6]Table corresp.'!$M$4:$P$63,4,FALSE)</f>
        <v/>
      </c>
      <c r="D1190" s="179" t="inlineStr">
        <is>
          <t>52 - Génie civil</t>
        </is>
      </c>
      <c r="E1190" s="179">
        <f>VLOOKUP(LEFT(D1190,3),'[6]Table corresp.'!$A$4:$D$63,4,FALSE)</f>
        <v/>
      </c>
      <c r="F1190" s="179">
        <f>LEFT(A1190,3)&amp;" - "&amp;LEFT(D1190,3)</f>
        <v/>
      </c>
      <c r="G1190" s="217" t="n">
        <v>33806.23344918955</v>
      </c>
      <c r="H1190" s="217" t="n">
        <v>0</v>
      </c>
      <c r="I1190" s="217" t="n">
        <v>33806.23344918955</v>
      </c>
      <c r="J1190" s="218" t="n">
        <v>196.62227967675</v>
      </c>
      <c r="K1190" s="218" t="n">
        <v>0</v>
      </c>
      <c r="L1190" s="218" t="n">
        <v>196.62227967675</v>
      </c>
      <c r="M1190" s="218" t="n"/>
      <c r="N1190" s="218" t="n"/>
      <c r="O1190" s="218" t="n"/>
      <c r="P1190" s="218" t="n"/>
      <c r="Q1190" s="218" t="n"/>
      <c r="R1190" s="218" t="n"/>
      <c r="S1190" s="217" t="n"/>
      <c r="T1190" s="216">
        <f>VLOOKUP(A1190,'[6]Groupe de branches'!$Z$27:$AM$86,14,FALSE)</f>
        <v/>
      </c>
      <c r="U1190" s="216">
        <f>VLOOKUP(D1190,'[6]Groupe de branches'!$Z$27:$AM$86,14,FALSE)</f>
        <v/>
      </c>
      <c r="V1190" s="216" t="n">
        <v>2019</v>
      </c>
      <c r="W1190" s="216">
        <f>VLOOKUP(D1190,'[6]Table corresp.'!$M$4:$S$63,7,FALSE)</f>
        <v/>
      </c>
      <c r="X1190" s="219">
        <f>IFERROR(G1190/SUMIFS('[6]Comp2016-2017 (3)'!$I$5:$I$289,'[6]Comp2016-2017 (3)'!$A$5:$A$289,A1190,'[6]Comp2016-2017 (3)'!$R$5:$R$289,V1190),0)</f>
        <v/>
      </c>
      <c r="Y1190" s="220">
        <f>IF(RIGHT(F1190,3)="Exp",VLOOKUP(F1190,#REF!,2,FALSE),VLOOKUP(F1190,#REF!,9,FALSE))</f>
        <v/>
      </c>
      <c r="Z1190" s="221">
        <f>IFERROR(Y1190/SUMIFS($Y$4:$Y$1858,$V$4:$V$1858,V1190,$A$4:$A$1858,A1190),"")</f>
        <v/>
      </c>
      <c r="AA1190" s="221">
        <f>X1190*Z1190</f>
        <v/>
      </c>
      <c r="AB1190" s="222">
        <f>IFERROR(SUMIFS('[6]Comp2016-2017 (3)'!$G$5:$G$289,'[6]Comp2016-2017 (3)'!$A$5:$A$289,A1190,'[6]Comp2016-2017 (3)'!$R$5:$R$289,V1190)*AA1190/SUMIFS($AA$4:$AA$1858,$A$4:$A$1858,A1190,$V$4:$V$1858,V1190),0)</f>
        <v/>
      </c>
      <c r="AC1190" s="222">
        <f>IF($W1190=AC$3,$AB1190,IF(NOT($W1190=0),"",SUMIFS('Val-Vol (2)'!AC$4:AC$1858,'Val-Vol (2)'!$A$4:$A$1858,$D1190,'Val-Vol (2)'!$V$4:$V$1858,$V1190)/SUMIFS('[6]Comp2016-2017 (3)'!$G$5:$G$289,'[6]Comp2016-2017 (3)'!$A$5:$A$289,$D1190,'[6]Comp2016-2017 (3)'!$R$5:$R$289,$V1190)*$AB1190))</f>
        <v/>
      </c>
      <c r="AD1190" s="222">
        <f>IF($W1190=AD$3,$AB1190,IF(NOT($W1190=0),"",SUMIFS('Val-Vol (2)'!AD$4:AD$1858,'Val-Vol (2)'!$A$4:$A$1858,$D1190,'Val-Vol (2)'!$V$4:$V$1858,$V1190)/SUMIFS('[6]Comp2016-2017 (3)'!$G$5:$G$289,'[6]Comp2016-2017 (3)'!$A$5:$A$289,$D1190,'[6]Comp2016-2017 (3)'!$R$5:$R$289,$V1190)*$AB1190))</f>
        <v/>
      </c>
      <c r="AE1190" s="222">
        <f>IF($W1190=AE$3,$AB1190,IF(NOT($W1190=0),"",SUMIFS('Val-Vol (2)'!AE$4:AE$1858,'Val-Vol (2)'!$A$4:$A$1858,$D1190,'Val-Vol (2)'!$V$4:$V$1858,$V1190)/SUMIFS('[6]Comp2016-2017 (3)'!$G$5:$G$289,'[6]Comp2016-2017 (3)'!$A$5:$A$289,$D1190,'[6]Comp2016-2017 (3)'!$R$5:$R$289,$V1190)*$AB1190))</f>
        <v/>
      </c>
      <c r="AF1190" s="222">
        <f>IF($W1190=AF$3,$AB1190,IF(NOT($W1190=0),"",SUMIFS('Val-Vol (2)'!AF$4:AF$1858,'Val-Vol (2)'!$A$4:$A$1858,$D1190,'Val-Vol (2)'!$V$4:$V$1858,$V1190)/SUMIFS('[6]Comp2016-2017 (3)'!$G$5:$G$289,'[6]Comp2016-2017 (3)'!$A$5:$A$289,$D1190,'[6]Comp2016-2017 (3)'!$R$5:$R$289,$V1190)*$AB1190))</f>
        <v/>
      </c>
      <c r="AG1190" s="222">
        <f>IF($W1190=AG$3,$AB1190,IF(NOT($W1190=0),"",SUMIFS('Val-Vol (2)'!AG$4:AG$1858,'Val-Vol (2)'!$A$4:$A$1858,$D1190,'Val-Vol (2)'!$V$4:$V$1858,$V1190)/SUMIFS('[6]Comp2016-2017 (3)'!$G$5:$G$289,'[6]Comp2016-2017 (3)'!$A$5:$A$289,$D1190,'[6]Comp2016-2017 (3)'!$R$5:$R$289,$V1190)*$AB1190))</f>
        <v/>
      </c>
      <c r="AH1190" s="222">
        <f>IF($W1190=AH$3,$AB1190,IF(NOT($W1190=0),"",SUMIFS('Val-Vol (2)'!AH$4:AH$1858,'Val-Vol (2)'!$A$4:$A$1858,$D1190,'Val-Vol (2)'!$V$4:$V$1858,$V1190)/SUMIFS('[6]Comp2016-2017 (3)'!$G$5:$G$289,'[6]Comp2016-2017 (3)'!$A$5:$A$289,$D1190,'[6]Comp2016-2017 (3)'!$R$5:$R$289,$V1190)*$AB1190))</f>
        <v/>
      </c>
      <c r="AI1190" s="222">
        <f>IF($W1190=AI$3,$AB1190,IF(NOT($W1190=0),"",SUMIFS('Val-Vol (2)'!AI$4:AI$1858,'Val-Vol (2)'!$A$4:$A$1858,$D1190,'Val-Vol (2)'!$V$4:$V$1858,$V1190)/SUMIFS('[6]Comp2016-2017 (3)'!$G$5:$G$289,'[6]Comp2016-2017 (3)'!$A$5:$A$289,$D1190,'[6]Comp2016-2017 (3)'!$R$5:$R$289,$V1190)*$AB1190))</f>
        <v/>
      </c>
      <c r="AJ1190" s="222">
        <f>IF($W1190=AJ$3,$AB1190,IF(NOT($W1190=0),"",SUMIFS('Val-Vol (2)'!AJ$4:AJ$1858,'Val-Vol (2)'!$A$4:$A$1858,$D1190,'Val-Vol (2)'!$V$4:$V$1858,$V1190)/SUMIFS('[6]Comp2016-2017 (3)'!$G$5:$G$289,'[6]Comp2016-2017 (3)'!$A$5:$A$289,$D1190,'[6]Comp2016-2017 (3)'!$R$5:$R$289,$V1190)*$AB1190))</f>
        <v/>
      </c>
      <c r="AK1190" s="222">
        <f>SUM(AC1190:AJ1190)-AB1190</f>
        <v/>
      </c>
      <c r="AL1190" s="216">
        <f>IF(A1190=D1190,"remplir à la main","")</f>
        <v/>
      </c>
      <c r="AM1190" s="216">
        <f>VLOOKUP(A1190,'[6]Table corresp.'!$M$4:$U$63,8,FALSE)</f>
        <v/>
      </c>
      <c r="AN1190" s="216">
        <f>VLOOKUP(D1190,'[6]Table corresp.'!$M$4:$U$63,9,FALSE)</f>
        <v/>
      </c>
    </row>
    <row r="1191">
      <c r="A1191" s="179" t="inlineStr">
        <is>
          <t>08 - Sciages bruts de Chêne</t>
        </is>
      </c>
      <c r="B1191" s="179">
        <f>VLOOKUP(LEFT(A1191,3),'[6]Table corresp.'!$A$4:$D$63,3,FALSE)</f>
        <v/>
      </c>
      <c r="C1191" s="179">
        <f>VLOOKUP(A1191,'[6]Table corresp.'!$M$4:$P$63,4,FALSE)</f>
        <v/>
      </c>
      <c r="D1191" s="179" t="inlineStr">
        <is>
          <t>54 - Travaux de menuiserie bois</t>
        </is>
      </c>
      <c r="E1191" s="179">
        <f>VLOOKUP(LEFT(D1191,3),'[6]Table corresp.'!$A$4:$D$63,4,FALSE)</f>
        <v/>
      </c>
      <c r="F1191" s="179">
        <f>LEFT(A1191,3)&amp;" - "&amp;LEFT(D1191,3)</f>
        <v/>
      </c>
      <c r="G1191" s="217" t="n">
        <v>39681.61847267874</v>
      </c>
      <c r="H1191" s="217" t="n">
        <v>0</v>
      </c>
      <c r="I1191" s="217" t="n">
        <v>39681.61847267874</v>
      </c>
      <c r="J1191" s="218" t="n">
        <v>97.17660093461006</v>
      </c>
      <c r="K1191" s="218" t="n">
        <v>0</v>
      </c>
      <c r="L1191" s="218" t="n">
        <v>97.17660093461006</v>
      </c>
      <c r="M1191" s="218" t="n"/>
      <c r="N1191" s="218" t="n"/>
      <c r="O1191" s="218" t="n"/>
      <c r="P1191" s="218" t="n"/>
      <c r="Q1191" s="218" t="n"/>
      <c r="R1191" s="218" t="n"/>
      <c r="S1191" s="217" t="n"/>
      <c r="T1191" s="216">
        <f>VLOOKUP(A1191,'[6]Groupe de branches'!$Z$27:$AM$86,14,FALSE)</f>
        <v/>
      </c>
      <c r="U1191" s="216">
        <f>VLOOKUP(D1191,'[6]Groupe de branches'!$Z$27:$AM$86,14,FALSE)</f>
        <v/>
      </c>
      <c r="V1191" s="216" t="n">
        <v>2019</v>
      </c>
      <c r="W1191" s="216">
        <f>VLOOKUP(D1191,'[6]Table corresp.'!$M$4:$S$63,7,FALSE)</f>
        <v/>
      </c>
      <c r="X1191" s="219">
        <f>IFERROR(G1191/SUMIFS('[6]Comp2016-2017 (3)'!$I$5:$I$289,'[6]Comp2016-2017 (3)'!$A$5:$A$289,A1191,'[6]Comp2016-2017 (3)'!$R$5:$R$289,V1191),0)</f>
        <v/>
      </c>
      <c r="Y1191" s="220">
        <f>IF(RIGHT(F1191,3)="Exp",VLOOKUP(F1191,#REF!,2,FALSE),VLOOKUP(F1191,#REF!,9,FALSE))</f>
        <v/>
      </c>
      <c r="Z1191" s="221">
        <f>IFERROR(Y1191/SUMIFS($Y$4:$Y$1858,$V$4:$V$1858,V1191,$A$4:$A$1858,A1191),"")</f>
        <v/>
      </c>
      <c r="AA1191" s="221">
        <f>X1191*Z1191</f>
        <v/>
      </c>
      <c r="AB1191" s="222">
        <f>IFERROR(SUMIFS('[6]Comp2016-2017 (3)'!$G$5:$G$289,'[6]Comp2016-2017 (3)'!$A$5:$A$289,A1191,'[6]Comp2016-2017 (3)'!$R$5:$R$289,V1191)*AA1191/SUMIFS($AA$4:$AA$1858,$A$4:$A$1858,A1191,$V$4:$V$1858,V1191),0)</f>
        <v/>
      </c>
      <c r="AC1191" s="222">
        <f>IF($W1191=AC$3,$AB1191,IF(NOT($W1191=0),"",SUMIFS('Val-Vol (2)'!AC$4:AC$1858,'Val-Vol (2)'!$A$4:$A$1858,$D1191,'Val-Vol (2)'!$V$4:$V$1858,$V1191)/SUMIFS('[6]Comp2016-2017 (3)'!$G$5:$G$289,'[6]Comp2016-2017 (3)'!$A$5:$A$289,$D1191,'[6]Comp2016-2017 (3)'!$R$5:$R$289,$V1191)*$AB1191))</f>
        <v/>
      </c>
      <c r="AD1191" s="222">
        <f>IF($W1191=AD$3,$AB1191,IF(NOT($W1191=0),"",SUMIFS('Val-Vol (2)'!AD$4:AD$1858,'Val-Vol (2)'!$A$4:$A$1858,$D1191,'Val-Vol (2)'!$V$4:$V$1858,$V1191)/SUMIFS('[6]Comp2016-2017 (3)'!$G$5:$G$289,'[6]Comp2016-2017 (3)'!$A$5:$A$289,$D1191,'[6]Comp2016-2017 (3)'!$R$5:$R$289,$V1191)*$AB1191))</f>
        <v/>
      </c>
      <c r="AE1191" s="222">
        <f>IF($W1191=AE$3,$AB1191,IF(NOT($W1191=0),"",SUMIFS('Val-Vol (2)'!AE$4:AE$1858,'Val-Vol (2)'!$A$4:$A$1858,$D1191,'Val-Vol (2)'!$V$4:$V$1858,$V1191)/SUMIFS('[6]Comp2016-2017 (3)'!$G$5:$G$289,'[6]Comp2016-2017 (3)'!$A$5:$A$289,$D1191,'[6]Comp2016-2017 (3)'!$R$5:$R$289,$V1191)*$AB1191))</f>
        <v/>
      </c>
      <c r="AF1191" s="222">
        <f>IF($W1191=AF$3,$AB1191,IF(NOT($W1191=0),"",SUMIFS('Val-Vol (2)'!AF$4:AF$1858,'Val-Vol (2)'!$A$4:$A$1858,$D1191,'Val-Vol (2)'!$V$4:$V$1858,$V1191)/SUMIFS('[6]Comp2016-2017 (3)'!$G$5:$G$289,'[6]Comp2016-2017 (3)'!$A$5:$A$289,$D1191,'[6]Comp2016-2017 (3)'!$R$5:$R$289,$V1191)*$AB1191))</f>
        <v/>
      </c>
      <c r="AG1191" s="222">
        <f>IF($W1191=AG$3,$AB1191,IF(NOT($W1191=0),"",SUMIFS('Val-Vol (2)'!AG$4:AG$1858,'Val-Vol (2)'!$A$4:$A$1858,$D1191,'Val-Vol (2)'!$V$4:$V$1858,$V1191)/SUMIFS('[6]Comp2016-2017 (3)'!$G$5:$G$289,'[6]Comp2016-2017 (3)'!$A$5:$A$289,$D1191,'[6]Comp2016-2017 (3)'!$R$5:$R$289,$V1191)*$AB1191))</f>
        <v/>
      </c>
      <c r="AH1191" s="222">
        <f>IF($W1191=AH$3,$AB1191,IF(NOT($W1191=0),"",SUMIFS('Val-Vol (2)'!AH$4:AH$1858,'Val-Vol (2)'!$A$4:$A$1858,$D1191,'Val-Vol (2)'!$V$4:$V$1858,$V1191)/SUMIFS('[6]Comp2016-2017 (3)'!$G$5:$G$289,'[6]Comp2016-2017 (3)'!$A$5:$A$289,$D1191,'[6]Comp2016-2017 (3)'!$R$5:$R$289,$V1191)*$AB1191))</f>
        <v/>
      </c>
      <c r="AI1191" s="222">
        <f>IF($W1191=AI$3,$AB1191,IF(NOT($W1191=0),"",SUMIFS('Val-Vol (2)'!AI$4:AI$1858,'Val-Vol (2)'!$A$4:$A$1858,$D1191,'Val-Vol (2)'!$V$4:$V$1858,$V1191)/SUMIFS('[6]Comp2016-2017 (3)'!$G$5:$G$289,'[6]Comp2016-2017 (3)'!$A$5:$A$289,$D1191,'[6]Comp2016-2017 (3)'!$R$5:$R$289,$V1191)*$AB1191))</f>
        <v/>
      </c>
      <c r="AJ1191" s="222">
        <f>IF($W1191=AJ$3,$AB1191,IF(NOT($W1191=0),"",SUMIFS('Val-Vol (2)'!AJ$4:AJ$1858,'Val-Vol (2)'!$A$4:$A$1858,$D1191,'Val-Vol (2)'!$V$4:$V$1858,$V1191)/SUMIFS('[6]Comp2016-2017 (3)'!$G$5:$G$289,'[6]Comp2016-2017 (3)'!$A$5:$A$289,$D1191,'[6]Comp2016-2017 (3)'!$R$5:$R$289,$V1191)*$AB1191))</f>
        <v/>
      </c>
      <c r="AK1191" s="222">
        <f>SUM(AC1191:AJ1191)-AB1191</f>
        <v/>
      </c>
      <c r="AL1191" s="216">
        <f>IF(A1191=D1191,"remplir à la main","")</f>
        <v/>
      </c>
      <c r="AM1191" s="216">
        <f>VLOOKUP(A1191,'[6]Table corresp.'!$M$4:$U$63,8,FALSE)</f>
        <v/>
      </c>
      <c r="AN1191" s="216">
        <f>VLOOKUP(D1191,'[6]Table corresp.'!$M$4:$U$63,9,FALSE)</f>
        <v/>
      </c>
    </row>
    <row r="1192">
      <c r="A1192" s="179" t="inlineStr">
        <is>
          <t>08 - Sciages bruts de Chêne</t>
        </is>
      </c>
      <c r="B1192" s="179">
        <f>VLOOKUP(LEFT(A1192,3),'[6]Table corresp.'!$A$4:$D$63,3,FALSE)</f>
        <v/>
      </c>
      <c r="C1192" s="179">
        <f>VLOOKUP(A1192,'[6]Table corresp.'!$M$4:$P$63,4,FALSE)</f>
        <v/>
      </c>
      <c r="D1192" s="179" t="inlineStr">
        <is>
          <t>55 - Agencement de lieux de vente</t>
        </is>
      </c>
      <c r="E1192" s="179">
        <f>VLOOKUP(LEFT(D1192,3),'[6]Table corresp.'!$A$4:$D$63,4,FALSE)</f>
        <v/>
      </c>
      <c r="F1192" s="179">
        <f>LEFT(A1192,3)&amp;" - "&amp;LEFT(D1192,3)</f>
        <v/>
      </c>
      <c r="G1192" s="217" t="n">
        <v>3848.488798796685</v>
      </c>
      <c r="H1192" s="217" t="n">
        <v>0</v>
      </c>
      <c r="I1192" s="217" t="n">
        <v>3848.488798796685</v>
      </c>
      <c r="J1192" s="218" t="n">
        <v>9.42459190417029</v>
      </c>
      <c r="K1192" s="218" t="n">
        <v>0</v>
      </c>
      <c r="L1192" s="218" t="n">
        <v>9.42459190417029</v>
      </c>
      <c r="M1192" s="218" t="n"/>
      <c r="N1192" s="218" t="n"/>
      <c r="O1192" s="218" t="n"/>
      <c r="P1192" s="218" t="n"/>
      <c r="Q1192" s="218" t="n"/>
      <c r="R1192" s="218" t="n"/>
      <c r="S1192" s="217" t="n"/>
      <c r="T1192" s="216">
        <f>VLOOKUP(A1192,'[6]Groupe de branches'!$Z$27:$AM$86,14,FALSE)</f>
        <v/>
      </c>
      <c r="U1192" s="216">
        <f>VLOOKUP(D1192,'[6]Groupe de branches'!$Z$27:$AM$86,14,FALSE)</f>
        <v/>
      </c>
      <c r="V1192" s="216" t="n">
        <v>2019</v>
      </c>
      <c r="W1192" s="216">
        <f>VLOOKUP(D1192,'[6]Table corresp.'!$M$4:$S$63,7,FALSE)</f>
        <v/>
      </c>
      <c r="X1192" s="219">
        <f>IFERROR(G1192/SUMIFS('[6]Comp2016-2017 (3)'!$I$5:$I$289,'[6]Comp2016-2017 (3)'!$A$5:$A$289,A1192,'[6]Comp2016-2017 (3)'!$R$5:$R$289,V1192),0)</f>
        <v/>
      </c>
      <c r="Y1192" s="220">
        <f>IF(RIGHT(F1192,3)="Exp",VLOOKUP(F1192,#REF!,2,FALSE),VLOOKUP(F1192,#REF!,9,FALSE))</f>
        <v/>
      </c>
      <c r="Z1192" s="221">
        <f>IFERROR(Y1192/SUMIFS($Y$4:$Y$1858,$V$4:$V$1858,V1192,$A$4:$A$1858,A1192),"")</f>
        <v/>
      </c>
      <c r="AA1192" s="221">
        <f>X1192*Z1192</f>
        <v/>
      </c>
      <c r="AB1192" s="222">
        <f>IFERROR(SUMIFS('[6]Comp2016-2017 (3)'!$G$5:$G$289,'[6]Comp2016-2017 (3)'!$A$5:$A$289,A1192,'[6]Comp2016-2017 (3)'!$R$5:$R$289,V1192)*AA1192/SUMIFS($AA$4:$AA$1858,$A$4:$A$1858,A1192,$V$4:$V$1858,V1192),0)</f>
        <v/>
      </c>
      <c r="AC1192" s="222">
        <f>IF($W1192=AC$3,$AB1192,IF(NOT($W1192=0),"",SUMIFS('Val-Vol (2)'!AC$4:AC$1858,'Val-Vol (2)'!$A$4:$A$1858,$D1192,'Val-Vol (2)'!$V$4:$V$1858,$V1192)/SUMIFS('[6]Comp2016-2017 (3)'!$G$5:$G$289,'[6]Comp2016-2017 (3)'!$A$5:$A$289,$D1192,'[6]Comp2016-2017 (3)'!$R$5:$R$289,$V1192)*$AB1192))</f>
        <v/>
      </c>
      <c r="AD1192" s="222">
        <f>IF($W1192=AD$3,$AB1192,IF(NOT($W1192=0),"",SUMIFS('Val-Vol (2)'!AD$4:AD$1858,'Val-Vol (2)'!$A$4:$A$1858,$D1192,'Val-Vol (2)'!$V$4:$V$1858,$V1192)/SUMIFS('[6]Comp2016-2017 (3)'!$G$5:$G$289,'[6]Comp2016-2017 (3)'!$A$5:$A$289,$D1192,'[6]Comp2016-2017 (3)'!$R$5:$R$289,$V1192)*$AB1192))</f>
        <v/>
      </c>
      <c r="AE1192" s="222">
        <f>IF($W1192=AE$3,$AB1192,IF(NOT($W1192=0),"",SUMIFS('Val-Vol (2)'!AE$4:AE$1858,'Val-Vol (2)'!$A$4:$A$1858,$D1192,'Val-Vol (2)'!$V$4:$V$1858,$V1192)/SUMIFS('[6]Comp2016-2017 (3)'!$G$5:$G$289,'[6]Comp2016-2017 (3)'!$A$5:$A$289,$D1192,'[6]Comp2016-2017 (3)'!$R$5:$R$289,$V1192)*$AB1192))</f>
        <v/>
      </c>
      <c r="AF1192" s="222">
        <f>IF($W1192=AF$3,$AB1192,IF(NOT($W1192=0),"",SUMIFS('Val-Vol (2)'!AF$4:AF$1858,'Val-Vol (2)'!$A$4:$A$1858,$D1192,'Val-Vol (2)'!$V$4:$V$1858,$V1192)/SUMIFS('[6]Comp2016-2017 (3)'!$G$5:$G$289,'[6]Comp2016-2017 (3)'!$A$5:$A$289,$D1192,'[6]Comp2016-2017 (3)'!$R$5:$R$289,$V1192)*$AB1192))</f>
        <v/>
      </c>
      <c r="AG1192" s="222">
        <f>IF($W1192=AG$3,$AB1192,IF(NOT($W1192=0),"",SUMIFS('Val-Vol (2)'!AG$4:AG$1858,'Val-Vol (2)'!$A$4:$A$1858,$D1192,'Val-Vol (2)'!$V$4:$V$1858,$V1192)/SUMIFS('[6]Comp2016-2017 (3)'!$G$5:$G$289,'[6]Comp2016-2017 (3)'!$A$5:$A$289,$D1192,'[6]Comp2016-2017 (3)'!$R$5:$R$289,$V1192)*$AB1192))</f>
        <v/>
      </c>
      <c r="AH1192" s="222">
        <f>IF($W1192=AH$3,$AB1192,IF(NOT($W1192=0),"",SUMIFS('Val-Vol (2)'!AH$4:AH$1858,'Val-Vol (2)'!$A$4:$A$1858,$D1192,'Val-Vol (2)'!$V$4:$V$1858,$V1192)/SUMIFS('[6]Comp2016-2017 (3)'!$G$5:$G$289,'[6]Comp2016-2017 (3)'!$A$5:$A$289,$D1192,'[6]Comp2016-2017 (3)'!$R$5:$R$289,$V1192)*$AB1192))</f>
        <v/>
      </c>
      <c r="AI1192" s="222">
        <f>IF($W1192=AI$3,$AB1192,IF(NOT($W1192=0),"",SUMIFS('Val-Vol (2)'!AI$4:AI$1858,'Val-Vol (2)'!$A$4:$A$1858,$D1192,'Val-Vol (2)'!$V$4:$V$1858,$V1192)/SUMIFS('[6]Comp2016-2017 (3)'!$G$5:$G$289,'[6]Comp2016-2017 (3)'!$A$5:$A$289,$D1192,'[6]Comp2016-2017 (3)'!$R$5:$R$289,$V1192)*$AB1192))</f>
        <v/>
      </c>
      <c r="AJ1192" s="222">
        <f>IF($W1192=AJ$3,$AB1192,IF(NOT($W1192=0),"",SUMIFS('Val-Vol (2)'!AJ$4:AJ$1858,'Val-Vol (2)'!$A$4:$A$1858,$D1192,'Val-Vol (2)'!$V$4:$V$1858,$V1192)/SUMIFS('[6]Comp2016-2017 (3)'!$G$5:$G$289,'[6]Comp2016-2017 (3)'!$A$5:$A$289,$D1192,'[6]Comp2016-2017 (3)'!$R$5:$R$289,$V1192)*$AB1192))</f>
        <v/>
      </c>
      <c r="AK1192" s="222">
        <f>SUM(AC1192:AJ1192)-AB1192</f>
        <v/>
      </c>
      <c r="AL1192" s="216">
        <f>IF(A1192=D1192,"remplir à la main","")</f>
        <v/>
      </c>
      <c r="AM1192" s="216">
        <f>VLOOKUP(A1192,'[6]Table corresp.'!$M$4:$U$63,8,FALSE)</f>
        <v/>
      </c>
      <c r="AN1192" s="216">
        <f>VLOOKUP(D1192,'[6]Table corresp.'!$M$4:$U$63,9,FALSE)</f>
        <v/>
      </c>
    </row>
    <row r="1193">
      <c r="A1193" s="179" t="inlineStr">
        <is>
          <t>08 - Sciages bruts de Chêne</t>
        </is>
      </c>
      <c r="B1193" s="179">
        <f>VLOOKUP(LEFT(A1193,3),'[6]Table corresp.'!$A$4:$D$63,3,FALSE)</f>
        <v/>
      </c>
      <c r="C1193" s="179">
        <f>VLOOKUP(A1193,'[6]Table corresp.'!$M$4:$P$63,4,FALSE)</f>
        <v/>
      </c>
      <c r="D1193" s="179" t="inlineStr">
        <is>
          <t>57 - Travaux de charpente</t>
        </is>
      </c>
      <c r="E1193" s="179">
        <f>VLOOKUP(LEFT(D1193,3),'[6]Table corresp.'!$A$4:$D$63,4,FALSE)</f>
        <v/>
      </c>
      <c r="F1193" s="179">
        <f>LEFT(A1193,3)&amp;" - "&amp;LEFT(D1193,3)</f>
        <v/>
      </c>
      <c r="G1193" s="217" t="n">
        <v>12331.62043038493</v>
      </c>
      <c r="H1193" s="217" t="n">
        <v>0</v>
      </c>
      <c r="I1193" s="217" t="n">
        <v>12331.62043038493</v>
      </c>
      <c r="J1193" s="218" t="n">
        <v>81.96869795033267</v>
      </c>
      <c r="K1193" s="218" t="n">
        <v>0</v>
      </c>
      <c r="L1193" s="218" t="n">
        <v>81.96869795033267</v>
      </c>
      <c r="M1193" s="218" t="n"/>
      <c r="N1193" s="218" t="n"/>
      <c r="O1193" s="218" t="n"/>
      <c r="P1193" s="218" t="n"/>
      <c r="Q1193" s="218" t="n"/>
      <c r="R1193" s="218" t="n"/>
      <c r="S1193" s="217" t="n"/>
      <c r="T1193" s="216">
        <f>VLOOKUP(A1193,'[6]Groupe de branches'!$Z$27:$AM$86,14,FALSE)</f>
        <v/>
      </c>
      <c r="U1193" s="216">
        <f>VLOOKUP(D1193,'[6]Groupe de branches'!$Z$27:$AM$86,14,FALSE)</f>
        <v/>
      </c>
      <c r="V1193" s="216" t="n">
        <v>2019</v>
      </c>
      <c r="W1193" s="216">
        <f>VLOOKUP(D1193,'[6]Table corresp.'!$M$4:$S$63,7,FALSE)</f>
        <v/>
      </c>
      <c r="X1193" s="219">
        <f>IFERROR(G1193/SUMIFS('[6]Comp2016-2017 (3)'!$I$5:$I$289,'[6]Comp2016-2017 (3)'!$A$5:$A$289,A1193,'[6]Comp2016-2017 (3)'!$R$5:$R$289,V1193),0)</f>
        <v/>
      </c>
      <c r="Y1193" s="220">
        <f>IF(RIGHT(F1193,3)="Exp",VLOOKUP(F1193,#REF!,2,FALSE),VLOOKUP(F1193,#REF!,9,FALSE))</f>
        <v/>
      </c>
      <c r="Z1193" s="221">
        <f>IFERROR(Y1193/SUMIFS($Y$4:$Y$1858,$V$4:$V$1858,V1193,$A$4:$A$1858,A1193),"")</f>
        <v/>
      </c>
      <c r="AA1193" s="221">
        <f>X1193*Z1193</f>
        <v/>
      </c>
      <c r="AB1193" s="222">
        <f>IFERROR(SUMIFS('[6]Comp2016-2017 (3)'!$G$5:$G$289,'[6]Comp2016-2017 (3)'!$A$5:$A$289,A1193,'[6]Comp2016-2017 (3)'!$R$5:$R$289,V1193)*AA1193/SUMIFS($AA$4:$AA$1858,$A$4:$A$1858,A1193,$V$4:$V$1858,V1193),0)</f>
        <v/>
      </c>
      <c r="AC1193" s="222">
        <f>IF($W1193=AC$3,$AB1193,IF(NOT($W1193=0),"",SUMIFS('Val-Vol (2)'!AC$4:AC$1858,'Val-Vol (2)'!$A$4:$A$1858,$D1193,'Val-Vol (2)'!$V$4:$V$1858,$V1193)/SUMIFS('[6]Comp2016-2017 (3)'!$G$5:$G$289,'[6]Comp2016-2017 (3)'!$A$5:$A$289,$D1193,'[6]Comp2016-2017 (3)'!$R$5:$R$289,$V1193)*$AB1193))</f>
        <v/>
      </c>
      <c r="AD1193" s="222">
        <f>IF($W1193=AD$3,$AB1193,IF(NOT($W1193=0),"",SUMIFS('Val-Vol (2)'!AD$4:AD$1858,'Val-Vol (2)'!$A$4:$A$1858,$D1193,'Val-Vol (2)'!$V$4:$V$1858,$V1193)/SUMIFS('[6]Comp2016-2017 (3)'!$G$5:$G$289,'[6]Comp2016-2017 (3)'!$A$5:$A$289,$D1193,'[6]Comp2016-2017 (3)'!$R$5:$R$289,$V1193)*$AB1193))</f>
        <v/>
      </c>
      <c r="AE1193" s="222">
        <f>IF($W1193=AE$3,$AB1193,IF(NOT($W1193=0),"",SUMIFS('Val-Vol (2)'!AE$4:AE$1858,'Val-Vol (2)'!$A$4:$A$1858,$D1193,'Val-Vol (2)'!$V$4:$V$1858,$V1193)/SUMIFS('[6]Comp2016-2017 (3)'!$G$5:$G$289,'[6]Comp2016-2017 (3)'!$A$5:$A$289,$D1193,'[6]Comp2016-2017 (3)'!$R$5:$R$289,$V1193)*$AB1193))</f>
        <v/>
      </c>
      <c r="AF1193" s="222">
        <f>IF($W1193=AF$3,$AB1193,IF(NOT($W1193=0),"",SUMIFS('Val-Vol (2)'!AF$4:AF$1858,'Val-Vol (2)'!$A$4:$A$1858,$D1193,'Val-Vol (2)'!$V$4:$V$1858,$V1193)/SUMIFS('[6]Comp2016-2017 (3)'!$G$5:$G$289,'[6]Comp2016-2017 (3)'!$A$5:$A$289,$D1193,'[6]Comp2016-2017 (3)'!$R$5:$R$289,$V1193)*$AB1193))</f>
        <v/>
      </c>
      <c r="AG1193" s="222">
        <f>IF($W1193=AG$3,$AB1193,IF(NOT($W1193=0),"",SUMIFS('Val-Vol (2)'!AG$4:AG$1858,'Val-Vol (2)'!$A$4:$A$1858,$D1193,'Val-Vol (2)'!$V$4:$V$1858,$V1193)/SUMIFS('[6]Comp2016-2017 (3)'!$G$5:$G$289,'[6]Comp2016-2017 (3)'!$A$5:$A$289,$D1193,'[6]Comp2016-2017 (3)'!$R$5:$R$289,$V1193)*$AB1193))</f>
        <v/>
      </c>
      <c r="AH1193" s="222">
        <f>IF($W1193=AH$3,$AB1193,IF(NOT($W1193=0),"",SUMIFS('Val-Vol (2)'!AH$4:AH$1858,'Val-Vol (2)'!$A$4:$A$1858,$D1193,'Val-Vol (2)'!$V$4:$V$1858,$V1193)/SUMIFS('[6]Comp2016-2017 (3)'!$G$5:$G$289,'[6]Comp2016-2017 (3)'!$A$5:$A$289,$D1193,'[6]Comp2016-2017 (3)'!$R$5:$R$289,$V1193)*$AB1193))</f>
        <v/>
      </c>
      <c r="AI1193" s="222">
        <f>IF($W1193=AI$3,$AB1193,IF(NOT($W1193=0),"",SUMIFS('Val-Vol (2)'!AI$4:AI$1858,'Val-Vol (2)'!$A$4:$A$1858,$D1193,'Val-Vol (2)'!$V$4:$V$1858,$V1193)/SUMIFS('[6]Comp2016-2017 (3)'!$G$5:$G$289,'[6]Comp2016-2017 (3)'!$A$5:$A$289,$D1193,'[6]Comp2016-2017 (3)'!$R$5:$R$289,$V1193)*$AB1193))</f>
        <v/>
      </c>
      <c r="AJ1193" s="222">
        <f>IF($W1193=AJ$3,$AB1193,IF(NOT($W1193=0),"",SUMIFS('Val-Vol (2)'!AJ$4:AJ$1858,'Val-Vol (2)'!$A$4:$A$1858,$D1193,'Val-Vol (2)'!$V$4:$V$1858,$V1193)/SUMIFS('[6]Comp2016-2017 (3)'!$G$5:$G$289,'[6]Comp2016-2017 (3)'!$A$5:$A$289,$D1193,'[6]Comp2016-2017 (3)'!$R$5:$R$289,$V1193)*$AB1193))</f>
        <v/>
      </c>
      <c r="AK1193" s="222">
        <f>SUM(AC1193:AJ1193)-AB1193</f>
        <v/>
      </c>
      <c r="AL1193" s="216">
        <f>IF(A1193=D1193,"remplir à la main","")</f>
        <v/>
      </c>
      <c r="AM1193" s="216">
        <f>VLOOKUP(A1193,'[6]Table corresp.'!$M$4:$U$63,8,FALSE)</f>
        <v/>
      </c>
      <c r="AN1193" s="216">
        <f>VLOOKUP(D1193,'[6]Table corresp.'!$M$4:$U$63,9,FALSE)</f>
        <v/>
      </c>
    </row>
    <row r="1194">
      <c r="A1194" s="179" t="inlineStr">
        <is>
          <t>08 - Sciages bruts de Chêne</t>
        </is>
      </c>
      <c r="B1194" s="179">
        <f>VLOOKUP(LEFT(A1194,3),'[6]Table corresp.'!$A$4:$D$63,3,FALSE)</f>
        <v/>
      </c>
      <c r="C1194" s="179">
        <f>VLOOKUP(A1194,'[6]Table corresp.'!$M$4:$P$63,4,FALSE)</f>
        <v/>
      </c>
      <c r="D1194" s="179" t="inlineStr">
        <is>
          <t>Consommation finale</t>
        </is>
      </c>
      <c r="E1194" s="179">
        <f>VLOOKUP(LEFT(D1194,3),'[6]Table corresp.'!$A$4:$D$63,4,FALSE)</f>
        <v/>
      </c>
      <c r="F1194" s="179">
        <f>LEFT(A1194,3)&amp;" - "&amp;LEFT(D1194,3)</f>
        <v/>
      </c>
      <c r="G1194" s="217" t="n">
        <v>92766.08782203186</v>
      </c>
      <c r="H1194" s="217" t="n">
        <v>1948.146415174531</v>
      </c>
      <c r="I1194" s="217" t="n">
        <v>94714.23423720639</v>
      </c>
      <c r="J1194" s="218" t="n">
        <v>267.3263392554362</v>
      </c>
      <c r="K1194" s="218" t="n">
        <v>5.264519379991328</v>
      </c>
      <c r="L1194" s="218" t="n">
        <v>272.5908586354275</v>
      </c>
      <c r="M1194" s="218" t="n"/>
      <c r="N1194" s="218" t="n"/>
      <c r="O1194" s="218" t="n"/>
      <c r="P1194" s="218" t="n"/>
      <c r="Q1194" s="218" t="n"/>
      <c r="R1194" s="218" t="n"/>
      <c r="S1194" s="217" t="n"/>
      <c r="T1194" s="216">
        <f>VLOOKUP(A1194,'[6]Groupe de branches'!$Z$27:$AM$86,14,FALSE)</f>
        <v/>
      </c>
      <c r="U1194" s="216">
        <f>VLOOKUP(D1194,'[6]Groupe de branches'!$Z$27:$AM$86,14,FALSE)</f>
        <v/>
      </c>
      <c r="V1194" s="216" t="n">
        <v>2019</v>
      </c>
      <c r="W1194" s="216">
        <f>VLOOKUP(D1194,'[6]Table corresp.'!$M$4:$S$63,7,FALSE)</f>
        <v/>
      </c>
      <c r="X1194" s="219">
        <f>IFERROR(G1194/SUMIFS('[6]Comp2016-2017 (3)'!$I$5:$I$289,'[6]Comp2016-2017 (3)'!$A$5:$A$289,A1194,'[6]Comp2016-2017 (3)'!$R$5:$R$289,V1194),0)</f>
        <v/>
      </c>
      <c r="Y1194" s="220">
        <f>IF(RIGHT(F1194,3)="Exp",VLOOKUP(F1194,#REF!,2,FALSE),VLOOKUP(F1194,#REF!,9,FALSE))</f>
        <v/>
      </c>
      <c r="Z1194" s="221">
        <f>IFERROR(Y1194/SUMIFS($Y$4:$Y$1858,$V$4:$V$1858,V1194,$A$4:$A$1858,A1194),"")</f>
        <v/>
      </c>
      <c r="AA1194" s="221">
        <f>X1194*Z1194</f>
        <v/>
      </c>
      <c r="AB1194" s="222">
        <f>IFERROR(SUMIFS('[6]Comp2016-2017 (3)'!$G$5:$G$289,'[6]Comp2016-2017 (3)'!$A$5:$A$289,A1194,'[6]Comp2016-2017 (3)'!$R$5:$R$289,V1194)*AA1194/SUMIFS($AA$4:$AA$1858,$A$4:$A$1858,A1194,$V$4:$V$1858,V1194),0)</f>
        <v/>
      </c>
      <c r="AC1194" s="222">
        <f>IF($W1194=AC$3,$AB1194,IF(NOT($W1194=0),"",SUMIFS('Val-Vol (2)'!AC$4:AC$1858,'Val-Vol (2)'!$A$4:$A$1858,$D1194,'Val-Vol (2)'!$V$4:$V$1858,$V1194)/SUMIFS('[6]Comp2016-2017 (3)'!$G$5:$G$289,'[6]Comp2016-2017 (3)'!$A$5:$A$289,$D1194,'[6]Comp2016-2017 (3)'!$R$5:$R$289,$V1194)*$AB1194))</f>
        <v/>
      </c>
      <c r="AD1194" s="222">
        <f>IF($W1194=AD$3,$AB1194,IF(NOT($W1194=0),"",SUMIFS('Val-Vol (2)'!AD$4:AD$1858,'Val-Vol (2)'!$A$4:$A$1858,$D1194,'Val-Vol (2)'!$V$4:$V$1858,$V1194)/SUMIFS('[6]Comp2016-2017 (3)'!$G$5:$G$289,'[6]Comp2016-2017 (3)'!$A$5:$A$289,$D1194,'[6]Comp2016-2017 (3)'!$R$5:$R$289,$V1194)*$AB1194))</f>
        <v/>
      </c>
      <c r="AE1194" s="222">
        <f>IF($W1194=AE$3,$AB1194,IF(NOT($W1194=0),"",SUMIFS('Val-Vol (2)'!AE$4:AE$1858,'Val-Vol (2)'!$A$4:$A$1858,$D1194,'Val-Vol (2)'!$V$4:$V$1858,$V1194)/SUMIFS('[6]Comp2016-2017 (3)'!$G$5:$G$289,'[6]Comp2016-2017 (3)'!$A$5:$A$289,$D1194,'[6]Comp2016-2017 (3)'!$R$5:$R$289,$V1194)*$AB1194))</f>
        <v/>
      </c>
      <c r="AF1194" s="222">
        <f>IF($W1194=AF$3,$AB1194,IF(NOT($W1194=0),"",SUMIFS('Val-Vol (2)'!AF$4:AF$1858,'Val-Vol (2)'!$A$4:$A$1858,$D1194,'Val-Vol (2)'!$V$4:$V$1858,$V1194)/SUMIFS('[6]Comp2016-2017 (3)'!$G$5:$G$289,'[6]Comp2016-2017 (3)'!$A$5:$A$289,$D1194,'[6]Comp2016-2017 (3)'!$R$5:$R$289,$V1194)*$AB1194))</f>
        <v/>
      </c>
      <c r="AG1194" s="222">
        <f>IF($W1194=AG$3,$AB1194,IF(NOT($W1194=0),"",SUMIFS('Val-Vol (2)'!AG$4:AG$1858,'Val-Vol (2)'!$A$4:$A$1858,$D1194,'Val-Vol (2)'!$V$4:$V$1858,$V1194)/SUMIFS('[6]Comp2016-2017 (3)'!$G$5:$G$289,'[6]Comp2016-2017 (3)'!$A$5:$A$289,$D1194,'[6]Comp2016-2017 (3)'!$R$5:$R$289,$V1194)*$AB1194))</f>
        <v/>
      </c>
      <c r="AH1194" s="222">
        <f>IF($W1194=AH$3,$AB1194,IF(NOT($W1194=0),"",SUMIFS('Val-Vol (2)'!AH$4:AH$1858,'Val-Vol (2)'!$A$4:$A$1858,$D1194,'Val-Vol (2)'!$V$4:$V$1858,$V1194)/SUMIFS('[6]Comp2016-2017 (3)'!$G$5:$G$289,'[6]Comp2016-2017 (3)'!$A$5:$A$289,$D1194,'[6]Comp2016-2017 (3)'!$R$5:$R$289,$V1194)*$AB1194))</f>
        <v/>
      </c>
      <c r="AI1194" s="222">
        <f>IF($W1194=AI$3,$AB1194,IF(NOT($W1194=0),"",SUMIFS('Val-Vol (2)'!AI$4:AI$1858,'Val-Vol (2)'!$A$4:$A$1858,$D1194,'Val-Vol (2)'!$V$4:$V$1858,$V1194)/SUMIFS('[6]Comp2016-2017 (3)'!$G$5:$G$289,'[6]Comp2016-2017 (3)'!$A$5:$A$289,$D1194,'[6]Comp2016-2017 (3)'!$R$5:$R$289,$V1194)*$AB1194))</f>
        <v/>
      </c>
      <c r="AJ1194" s="222">
        <f>IF($W1194=AJ$3,$AB1194,IF(NOT($W1194=0),"",SUMIFS('Val-Vol (2)'!AJ$4:AJ$1858,'Val-Vol (2)'!$A$4:$A$1858,$D1194,'Val-Vol (2)'!$V$4:$V$1858,$V1194)/SUMIFS('[6]Comp2016-2017 (3)'!$G$5:$G$289,'[6]Comp2016-2017 (3)'!$A$5:$A$289,$D1194,'[6]Comp2016-2017 (3)'!$R$5:$R$289,$V1194)*$AB1194))</f>
        <v/>
      </c>
      <c r="AK1194" s="222">
        <f>SUM(AC1194:AJ1194)-AB1194</f>
        <v/>
      </c>
      <c r="AL1194" s="216">
        <f>IF(A1194=D1194,"remplir à la main","")</f>
        <v/>
      </c>
      <c r="AM1194" s="216">
        <f>VLOOKUP(A1194,'[6]Table corresp.'!$M$4:$U$63,8,FALSE)</f>
        <v/>
      </c>
      <c r="AN1194" s="216">
        <f>VLOOKUP(D1194,'[6]Table corresp.'!$M$4:$U$63,9,FALSE)</f>
        <v/>
      </c>
    </row>
    <row r="1195">
      <c r="A1195" s="179" t="inlineStr">
        <is>
          <t>08 - Sciages bruts de Chêne</t>
        </is>
      </c>
      <c r="B1195" s="179">
        <f>VLOOKUP(LEFT(A1195,3),'[6]Table corresp.'!$A$4:$D$63,3,FALSE)</f>
        <v/>
      </c>
      <c r="C1195" s="179">
        <f>VLOOKUP(A1195,'[6]Table corresp.'!$M$4:$P$63,4,FALSE)</f>
        <v/>
      </c>
      <c r="D1195" s="179" t="inlineStr">
        <is>
          <t>Exportation</t>
        </is>
      </c>
      <c r="E1195" s="179">
        <f>VLOOKUP(LEFT(D1195,3),'[6]Table corresp.'!$A$4:$D$63,4,FALSE)</f>
        <v/>
      </c>
      <c r="F1195" s="179">
        <f>LEFT(A1195,3)&amp;" - "&amp;LEFT(D1195,3)</f>
        <v/>
      </c>
      <c r="G1195" s="217" t="n">
        <v>110725.3660000001</v>
      </c>
      <c r="H1195" s="217" t="n">
        <v>0</v>
      </c>
      <c r="I1195" s="217" t="n">
        <v>110725.3660000001</v>
      </c>
      <c r="J1195" s="218" t="n">
        <v>432.0510461284566</v>
      </c>
      <c r="K1195" s="218" t="n">
        <v>0</v>
      </c>
      <c r="L1195" s="218" t="n">
        <v>432.0510461284566</v>
      </c>
      <c r="M1195" s="218" t="n"/>
      <c r="N1195" s="218" t="n"/>
      <c r="O1195" s="218" t="n"/>
      <c r="P1195" s="218" t="n"/>
      <c r="Q1195" s="218" t="n"/>
      <c r="R1195" s="218" t="n"/>
      <c r="S1195" s="217" t="n"/>
      <c r="T1195" s="216">
        <f>VLOOKUP(A1195,'[6]Groupe de branches'!$Z$27:$AM$86,14,FALSE)</f>
        <v/>
      </c>
      <c r="U1195" s="216">
        <f>VLOOKUP(D1195,'[6]Groupe de branches'!$Z$27:$AM$86,14,FALSE)</f>
        <v/>
      </c>
      <c r="V1195" s="216" t="n">
        <v>2019</v>
      </c>
      <c r="W1195" s="216">
        <f>VLOOKUP(D1195,'[6]Table corresp.'!$M$4:$S$63,7,FALSE)</f>
        <v/>
      </c>
      <c r="X1195" s="219">
        <f>IFERROR(G1195/SUMIFS('[6]Comp2016-2017 (3)'!$I$5:$I$289,'[6]Comp2016-2017 (3)'!$A$5:$A$289,A1195,'[6]Comp2016-2017 (3)'!$R$5:$R$289,V1195),0)</f>
        <v/>
      </c>
      <c r="Y1195" s="220">
        <f>IF(RIGHT(F1195,3)="Exp",VLOOKUP(F1195,#REF!,2,FALSE),VLOOKUP(F1195,#REF!,9,FALSE))</f>
        <v/>
      </c>
      <c r="Z1195" s="221">
        <f>IFERROR(Y1195/SUMIFS($Y$4:$Y$1858,$V$4:$V$1858,V1195,$A$4:$A$1858,A1195),"")</f>
        <v/>
      </c>
      <c r="AA1195" s="221">
        <f>X1195*Z1195</f>
        <v/>
      </c>
      <c r="AB1195" s="222">
        <f>IFERROR(SUMIFS('[6]Comp2016-2017 (3)'!$G$5:$G$289,'[6]Comp2016-2017 (3)'!$A$5:$A$289,A1195,'[6]Comp2016-2017 (3)'!$R$5:$R$289,V1195)*AA1195/SUMIFS($AA$4:$AA$1858,$A$4:$A$1858,A1195,$V$4:$V$1858,V1195),0)</f>
        <v/>
      </c>
      <c r="AC1195" s="222">
        <f>IF($W1195=AC$3,$AB1195,IF(NOT($W1195=0),"",SUMIFS('Val-Vol (2)'!AC$4:AC$1858,'Val-Vol (2)'!$A$4:$A$1858,$D1195,'Val-Vol (2)'!$V$4:$V$1858,$V1195)/SUMIFS('[6]Comp2016-2017 (3)'!$G$5:$G$289,'[6]Comp2016-2017 (3)'!$A$5:$A$289,$D1195,'[6]Comp2016-2017 (3)'!$R$5:$R$289,$V1195)*$AB1195))</f>
        <v/>
      </c>
      <c r="AD1195" s="222">
        <f>IF($W1195=AD$3,$AB1195,IF(NOT($W1195=0),"",SUMIFS('Val-Vol (2)'!AD$4:AD$1858,'Val-Vol (2)'!$A$4:$A$1858,$D1195,'Val-Vol (2)'!$V$4:$V$1858,$V1195)/SUMIFS('[6]Comp2016-2017 (3)'!$G$5:$G$289,'[6]Comp2016-2017 (3)'!$A$5:$A$289,$D1195,'[6]Comp2016-2017 (3)'!$R$5:$R$289,$V1195)*$AB1195))</f>
        <v/>
      </c>
      <c r="AE1195" s="222">
        <f>IF($W1195=AE$3,$AB1195,IF(NOT($W1195=0),"",SUMIFS('Val-Vol (2)'!AE$4:AE$1858,'Val-Vol (2)'!$A$4:$A$1858,$D1195,'Val-Vol (2)'!$V$4:$V$1858,$V1195)/SUMIFS('[6]Comp2016-2017 (3)'!$G$5:$G$289,'[6]Comp2016-2017 (3)'!$A$5:$A$289,$D1195,'[6]Comp2016-2017 (3)'!$R$5:$R$289,$V1195)*$AB1195))</f>
        <v/>
      </c>
      <c r="AF1195" s="222">
        <f>IF($W1195=AF$3,$AB1195,IF(NOT($W1195=0),"",SUMIFS('Val-Vol (2)'!AF$4:AF$1858,'Val-Vol (2)'!$A$4:$A$1858,$D1195,'Val-Vol (2)'!$V$4:$V$1858,$V1195)/SUMIFS('[6]Comp2016-2017 (3)'!$G$5:$G$289,'[6]Comp2016-2017 (3)'!$A$5:$A$289,$D1195,'[6]Comp2016-2017 (3)'!$R$5:$R$289,$V1195)*$AB1195))</f>
        <v/>
      </c>
      <c r="AG1195" s="222">
        <f>IF($W1195=AG$3,$AB1195,IF(NOT($W1195=0),"",SUMIFS('Val-Vol (2)'!AG$4:AG$1858,'Val-Vol (2)'!$A$4:$A$1858,$D1195,'Val-Vol (2)'!$V$4:$V$1858,$V1195)/SUMIFS('[6]Comp2016-2017 (3)'!$G$5:$G$289,'[6]Comp2016-2017 (3)'!$A$5:$A$289,$D1195,'[6]Comp2016-2017 (3)'!$R$5:$R$289,$V1195)*$AB1195))</f>
        <v/>
      </c>
      <c r="AH1195" s="222">
        <f>IF($W1195=AH$3,$AB1195,IF(NOT($W1195=0),"",SUMIFS('Val-Vol (2)'!AH$4:AH$1858,'Val-Vol (2)'!$A$4:$A$1858,$D1195,'Val-Vol (2)'!$V$4:$V$1858,$V1195)/SUMIFS('[6]Comp2016-2017 (3)'!$G$5:$G$289,'[6]Comp2016-2017 (3)'!$A$5:$A$289,$D1195,'[6]Comp2016-2017 (3)'!$R$5:$R$289,$V1195)*$AB1195))</f>
        <v/>
      </c>
      <c r="AI1195" s="222">
        <f>IF($W1195=AI$3,$AB1195,IF(NOT($W1195=0),"",SUMIFS('Val-Vol (2)'!AI$4:AI$1858,'Val-Vol (2)'!$A$4:$A$1858,$D1195,'Val-Vol (2)'!$V$4:$V$1858,$V1195)/SUMIFS('[6]Comp2016-2017 (3)'!$G$5:$G$289,'[6]Comp2016-2017 (3)'!$A$5:$A$289,$D1195,'[6]Comp2016-2017 (3)'!$R$5:$R$289,$V1195)*$AB1195))</f>
        <v/>
      </c>
      <c r="AJ1195" s="222">
        <f>IF($W1195=AJ$3,$AB1195,IF(NOT($W1195=0),"",SUMIFS('Val-Vol (2)'!AJ$4:AJ$1858,'Val-Vol (2)'!$A$4:$A$1858,$D1195,'Val-Vol (2)'!$V$4:$V$1858,$V1195)/SUMIFS('[6]Comp2016-2017 (3)'!$G$5:$G$289,'[6]Comp2016-2017 (3)'!$A$5:$A$289,$D1195,'[6]Comp2016-2017 (3)'!$R$5:$R$289,$V1195)*$AB1195))</f>
        <v/>
      </c>
      <c r="AK1195" s="222">
        <f>SUM(AC1195:AJ1195)-AB1195</f>
        <v/>
      </c>
      <c r="AL1195" s="216">
        <f>IF(A1195=D1195,"remplir à la main","")</f>
        <v/>
      </c>
      <c r="AM1195" s="216">
        <f>VLOOKUP(A1195,'[6]Table corresp.'!$M$4:$U$63,8,FALSE)</f>
        <v/>
      </c>
      <c r="AN1195" s="216">
        <f>VLOOKUP(D1195,'[6]Table corresp.'!$M$4:$U$63,9,FALSE)</f>
        <v/>
      </c>
    </row>
    <row r="1196">
      <c r="A1196" s="179" t="inlineStr">
        <is>
          <t>09 - Sciages bruts de Hêtre</t>
        </is>
      </c>
      <c r="B1196" s="179">
        <f>VLOOKUP(LEFT(A1196,3),'[6]Table corresp.'!$A$4:$D$63,3,FALSE)</f>
        <v/>
      </c>
      <c r="C1196" s="179">
        <f>VLOOKUP(A1196,'[6]Table corresp.'!$M$4:$P$63,4,FALSE)</f>
        <v/>
      </c>
      <c r="D1196" s="179" t="inlineStr">
        <is>
          <t>20b - Produits collés</t>
        </is>
      </c>
      <c r="E1196" s="179">
        <f>VLOOKUP(LEFT(D1196,3),'[6]Table corresp.'!$A$4:$D$63,4,FALSE)</f>
        <v/>
      </c>
      <c r="F1196" s="179">
        <f>LEFT(A1196,3)&amp;" - "&amp;LEFT(D1196,3)</f>
        <v/>
      </c>
      <c r="G1196" s="217" t="n">
        <v>576.2010969776646</v>
      </c>
      <c r="H1196" s="217" t="n">
        <v>1129.092806264396</v>
      </c>
      <c r="I1196" s="217" t="n">
        <v>1705.293903240692</v>
      </c>
      <c r="J1196" s="218" t="n">
        <v>5.185762391812575</v>
      </c>
      <c r="K1196" s="218" t="n">
        <v>4.165685192725169</v>
      </c>
      <c r="L1196" s="218" t="n">
        <v>9.351447584537745</v>
      </c>
      <c r="M1196" s="218" t="n"/>
      <c r="N1196" s="218" t="n"/>
      <c r="O1196" s="218" t="n"/>
      <c r="P1196" s="218" t="n"/>
      <c r="Q1196" s="218" t="n"/>
      <c r="R1196" s="218" t="n"/>
      <c r="S1196" s="217" t="n"/>
      <c r="T1196" s="216">
        <f>VLOOKUP(A1196,'[6]Groupe de branches'!$Z$27:$AM$86,14,FALSE)</f>
        <v/>
      </c>
      <c r="U1196" s="216">
        <f>VLOOKUP(D1196,'[6]Groupe de branches'!$Z$27:$AM$86,14,FALSE)</f>
        <v/>
      </c>
      <c r="V1196" s="216" t="n">
        <v>2019</v>
      </c>
      <c r="W1196" s="216">
        <f>VLOOKUP(D1196,'[6]Table corresp.'!$M$4:$S$63,7,FALSE)</f>
        <v/>
      </c>
      <c r="X1196" s="219">
        <f>IFERROR(G1196/SUMIFS('[6]Comp2016-2017 (3)'!$I$5:$I$289,'[6]Comp2016-2017 (3)'!$A$5:$A$289,A1196,'[6]Comp2016-2017 (3)'!$R$5:$R$289,V1196),0)</f>
        <v/>
      </c>
      <c r="Y1196" s="220">
        <f>IF(RIGHT(F1196,3)="Exp",VLOOKUP(F1196,#REF!,2,FALSE),VLOOKUP(F1196,#REF!,9,FALSE))</f>
        <v/>
      </c>
      <c r="Z1196" s="221">
        <f>IFERROR(Y1196/SUMIFS($Y$4:$Y$1858,$V$4:$V$1858,V1196,$A$4:$A$1858,A1196),"")</f>
        <v/>
      </c>
      <c r="AA1196" s="221">
        <f>X1196*Z1196</f>
        <v/>
      </c>
      <c r="AB1196" s="222">
        <f>IFERROR(SUMIFS('[6]Comp2016-2017 (3)'!$G$5:$G$289,'[6]Comp2016-2017 (3)'!$A$5:$A$289,A1196,'[6]Comp2016-2017 (3)'!$R$5:$R$289,V1196)*AA1196/SUMIFS($AA$4:$AA$1858,$A$4:$A$1858,A1196,$V$4:$V$1858,V1196),0)</f>
        <v/>
      </c>
      <c r="AC1196" s="222">
        <f>IF($W1196=AC$3,$AB1196,IF(NOT($W1196=0),"",SUMIFS('Val-Vol (2)'!AC$4:AC$1858,'Val-Vol (2)'!$A$4:$A$1858,$D1196,'Val-Vol (2)'!$V$4:$V$1858,$V1196)/SUMIFS('[6]Comp2016-2017 (3)'!$G$5:$G$289,'[6]Comp2016-2017 (3)'!$A$5:$A$289,$D1196,'[6]Comp2016-2017 (3)'!$R$5:$R$289,$V1196)*$AB1196))</f>
        <v/>
      </c>
      <c r="AD1196" s="222">
        <f>IF($W1196=AD$3,$AB1196,IF(NOT($W1196=0),"",SUMIFS('Val-Vol (2)'!AD$4:AD$1858,'Val-Vol (2)'!$A$4:$A$1858,$D1196,'Val-Vol (2)'!$V$4:$V$1858,$V1196)/SUMIFS('[6]Comp2016-2017 (3)'!$G$5:$G$289,'[6]Comp2016-2017 (3)'!$A$5:$A$289,$D1196,'[6]Comp2016-2017 (3)'!$R$5:$R$289,$V1196)*$AB1196))</f>
        <v/>
      </c>
      <c r="AE1196" s="222">
        <f>IF($W1196=AE$3,$AB1196,IF(NOT($W1196=0),"",SUMIFS('Val-Vol (2)'!AE$4:AE$1858,'Val-Vol (2)'!$A$4:$A$1858,$D1196,'Val-Vol (2)'!$V$4:$V$1858,$V1196)/SUMIFS('[6]Comp2016-2017 (3)'!$G$5:$G$289,'[6]Comp2016-2017 (3)'!$A$5:$A$289,$D1196,'[6]Comp2016-2017 (3)'!$R$5:$R$289,$V1196)*$AB1196))</f>
        <v/>
      </c>
      <c r="AF1196" s="222">
        <f>IF($W1196=AF$3,$AB1196,IF(NOT($W1196=0),"",SUMIFS('Val-Vol (2)'!AF$4:AF$1858,'Val-Vol (2)'!$A$4:$A$1858,$D1196,'Val-Vol (2)'!$V$4:$V$1858,$V1196)/SUMIFS('[6]Comp2016-2017 (3)'!$G$5:$G$289,'[6]Comp2016-2017 (3)'!$A$5:$A$289,$D1196,'[6]Comp2016-2017 (3)'!$R$5:$R$289,$V1196)*$AB1196))</f>
        <v/>
      </c>
      <c r="AG1196" s="222">
        <f>IF($W1196=AG$3,$AB1196,IF(NOT($W1196=0),"",SUMIFS('Val-Vol (2)'!AG$4:AG$1858,'Val-Vol (2)'!$A$4:$A$1858,$D1196,'Val-Vol (2)'!$V$4:$V$1858,$V1196)/SUMIFS('[6]Comp2016-2017 (3)'!$G$5:$G$289,'[6]Comp2016-2017 (3)'!$A$5:$A$289,$D1196,'[6]Comp2016-2017 (3)'!$R$5:$R$289,$V1196)*$AB1196))</f>
        <v/>
      </c>
      <c r="AH1196" s="222">
        <f>IF($W1196=AH$3,$AB1196,IF(NOT($W1196=0),"",SUMIFS('Val-Vol (2)'!AH$4:AH$1858,'Val-Vol (2)'!$A$4:$A$1858,$D1196,'Val-Vol (2)'!$V$4:$V$1858,$V1196)/SUMIFS('[6]Comp2016-2017 (3)'!$G$5:$G$289,'[6]Comp2016-2017 (3)'!$A$5:$A$289,$D1196,'[6]Comp2016-2017 (3)'!$R$5:$R$289,$V1196)*$AB1196))</f>
        <v/>
      </c>
      <c r="AI1196" s="222">
        <f>IF($W1196=AI$3,$AB1196,IF(NOT($W1196=0),"",SUMIFS('Val-Vol (2)'!AI$4:AI$1858,'Val-Vol (2)'!$A$4:$A$1858,$D1196,'Val-Vol (2)'!$V$4:$V$1858,$V1196)/SUMIFS('[6]Comp2016-2017 (3)'!$G$5:$G$289,'[6]Comp2016-2017 (3)'!$A$5:$A$289,$D1196,'[6]Comp2016-2017 (3)'!$R$5:$R$289,$V1196)*$AB1196))</f>
        <v/>
      </c>
      <c r="AJ1196" s="222">
        <f>IF($W1196=AJ$3,$AB1196,IF(NOT($W1196=0),"",SUMIFS('Val-Vol (2)'!AJ$4:AJ$1858,'Val-Vol (2)'!$A$4:$A$1858,$D1196,'Val-Vol (2)'!$V$4:$V$1858,$V1196)/SUMIFS('[6]Comp2016-2017 (3)'!$G$5:$G$289,'[6]Comp2016-2017 (3)'!$A$5:$A$289,$D1196,'[6]Comp2016-2017 (3)'!$R$5:$R$289,$V1196)*$AB1196))</f>
        <v/>
      </c>
      <c r="AK1196" s="222">
        <f>SUM(AC1196:AJ1196)-AB1196</f>
        <v/>
      </c>
      <c r="AL1196" s="216">
        <f>IF(A1196=D1196,"remplir à la main","")</f>
        <v/>
      </c>
      <c r="AM1196" s="216">
        <f>VLOOKUP(A1196,'[6]Table corresp.'!$M$4:$U$63,8,FALSE)</f>
        <v/>
      </c>
      <c r="AN1196" s="216">
        <f>VLOOKUP(D1196,'[6]Table corresp.'!$M$4:$U$63,9,FALSE)</f>
        <v/>
      </c>
    </row>
    <row r="1197">
      <c r="A1197" s="179" t="inlineStr">
        <is>
          <t>09 - Sciages bruts de Hêtre</t>
        </is>
      </c>
      <c r="B1197" s="179">
        <f>VLOOKUP(LEFT(A1197,3),'[6]Table corresp.'!$A$4:$D$63,3,FALSE)</f>
        <v/>
      </c>
      <c r="C1197" s="179">
        <f>VLOOKUP(A1197,'[6]Table corresp.'!$M$4:$P$63,4,FALSE)</f>
        <v/>
      </c>
      <c r="D1197" s="179" t="inlineStr">
        <is>
          <t>33 - Parquets contrecollés</t>
        </is>
      </c>
      <c r="E1197" s="179">
        <f>VLOOKUP(LEFT(D1197,3),'[6]Table corresp.'!$A$4:$D$63,4,FALSE)</f>
        <v/>
      </c>
      <c r="F1197" s="179">
        <f>LEFT(A1197,3)&amp;" - "&amp;LEFT(D1197,3)</f>
        <v/>
      </c>
      <c r="G1197" s="217" t="n">
        <v>44.07419178461301</v>
      </c>
      <c r="H1197" s="217" t="n">
        <v>281.3929988057215</v>
      </c>
      <c r="I1197" s="217" t="n">
        <v>325.4671905899597</v>
      </c>
      <c r="J1197" s="218" t="n">
        <v>0.3966640941939069</v>
      </c>
      <c r="K1197" s="218" t="n">
        <v>1.038173870170807</v>
      </c>
      <c r="L1197" s="218" t="n">
        <v>1.434837964364714</v>
      </c>
      <c r="M1197" s="218" t="n"/>
      <c r="N1197" s="218" t="n"/>
      <c r="O1197" s="218" t="n"/>
      <c r="P1197" s="218" t="n"/>
      <c r="Q1197" s="218" t="n"/>
      <c r="R1197" s="218" t="n"/>
      <c r="S1197" s="217" t="n"/>
      <c r="T1197" s="216">
        <f>VLOOKUP(A1197,'[6]Groupe de branches'!$Z$27:$AM$86,14,FALSE)</f>
        <v/>
      </c>
      <c r="U1197" s="216">
        <f>VLOOKUP(D1197,'[6]Groupe de branches'!$Z$27:$AM$86,14,FALSE)</f>
        <v/>
      </c>
      <c r="V1197" s="216" t="n">
        <v>2019</v>
      </c>
      <c r="W1197" s="216">
        <f>VLOOKUP(D1197,'[6]Table corresp.'!$M$4:$S$63,7,FALSE)</f>
        <v/>
      </c>
      <c r="X1197" s="219">
        <f>IFERROR(G1197/SUMIFS('[6]Comp2016-2017 (3)'!$I$5:$I$289,'[6]Comp2016-2017 (3)'!$A$5:$A$289,A1197,'[6]Comp2016-2017 (3)'!$R$5:$R$289,V1197),0)</f>
        <v/>
      </c>
      <c r="Y1197" s="220">
        <f>IF(RIGHT(F1197,3)="Exp",VLOOKUP(F1197,#REF!,2,FALSE),VLOOKUP(F1197,#REF!,9,FALSE))</f>
        <v/>
      </c>
      <c r="Z1197" s="221">
        <f>IFERROR(Y1197/SUMIFS($Y$4:$Y$1858,$V$4:$V$1858,V1197,$A$4:$A$1858,A1197),"")</f>
        <v/>
      </c>
      <c r="AA1197" s="221">
        <f>X1197*Z1197</f>
        <v/>
      </c>
      <c r="AB1197" s="222">
        <f>IFERROR(SUMIFS('[6]Comp2016-2017 (3)'!$G$5:$G$289,'[6]Comp2016-2017 (3)'!$A$5:$A$289,A1197,'[6]Comp2016-2017 (3)'!$R$5:$R$289,V1197)*AA1197/SUMIFS($AA$4:$AA$1858,$A$4:$A$1858,A1197,$V$4:$V$1858,V1197),0)</f>
        <v/>
      </c>
      <c r="AC1197" s="222">
        <f>IF($W1197=AC$3,$AB1197,IF(NOT($W1197=0),"",SUMIFS('Val-Vol (2)'!AC$4:AC$1858,'Val-Vol (2)'!$A$4:$A$1858,$D1197,'Val-Vol (2)'!$V$4:$V$1858,$V1197)/SUMIFS('[6]Comp2016-2017 (3)'!$G$5:$G$289,'[6]Comp2016-2017 (3)'!$A$5:$A$289,$D1197,'[6]Comp2016-2017 (3)'!$R$5:$R$289,$V1197)*$AB1197))</f>
        <v/>
      </c>
      <c r="AD1197" s="222">
        <f>IF($W1197=AD$3,$AB1197,IF(NOT($W1197=0),"",SUMIFS('Val-Vol (2)'!AD$4:AD$1858,'Val-Vol (2)'!$A$4:$A$1858,$D1197,'Val-Vol (2)'!$V$4:$V$1858,$V1197)/SUMIFS('[6]Comp2016-2017 (3)'!$G$5:$G$289,'[6]Comp2016-2017 (3)'!$A$5:$A$289,$D1197,'[6]Comp2016-2017 (3)'!$R$5:$R$289,$V1197)*$AB1197))</f>
        <v/>
      </c>
      <c r="AE1197" s="222">
        <f>IF($W1197=AE$3,$AB1197,IF(NOT($W1197=0),"",SUMIFS('Val-Vol (2)'!AE$4:AE$1858,'Val-Vol (2)'!$A$4:$A$1858,$D1197,'Val-Vol (2)'!$V$4:$V$1858,$V1197)/SUMIFS('[6]Comp2016-2017 (3)'!$G$5:$G$289,'[6]Comp2016-2017 (3)'!$A$5:$A$289,$D1197,'[6]Comp2016-2017 (3)'!$R$5:$R$289,$V1197)*$AB1197))</f>
        <v/>
      </c>
      <c r="AF1197" s="222">
        <f>IF($W1197=AF$3,$AB1197,IF(NOT($W1197=0),"",SUMIFS('Val-Vol (2)'!AF$4:AF$1858,'Val-Vol (2)'!$A$4:$A$1858,$D1197,'Val-Vol (2)'!$V$4:$V$1858,$V1197)/SUMIFS('[6]Comp2016-2017 (3)'!$G$5:$G$289,'[6]Comp2016-2017 (3)'!$A$5:$A$289,$D1197,'[6]Comp2016-2017 (3)'!$R$5:$R$289,$V1197)*$AB1197))</f>
        <v/>
      </c>
      <c r="AG1197" s="222">
        <f>IF($W1197=AG$3,$AB1197,IF(NOT($W1197=0),"",SUMIFS('Val-Vol (2)'!AG$4:AG$1858,'Val-Vol (2)'!$A$4:$A$1858,$D1197,'Val-Vol (2)'!$V$4:$V$1858,$V1197)/SUMIFS('[6]Comp2016-2017 (3)'!$G$5:$G$289,'[6]Comp2016-2017 (3)'!$A$5:$A$289,$D1197,'[6]Comp2016-2017 (3)'!$R$5:$R$289,$V1197)*$AB1197))</f>
        <v/>
      </c>
      <c r="AH1197" s="222">
        <f>IF($W1197=AH$3,$AB1197,IF(NOT($W1197=0),"",SUMIFS('Val-Vol (2)'!AH$4:AH$1858,'Val-Vol (2)'!$A$4:$A$1858,$D1197,'Val-Vol (2)'!$V$4:$V$1858,$V1197)/SUMIFS('[6]Comp2016-2017 (3)'!$G$5:$G$289,'[6]Comp2016-2017 (3)'!$A$5:$A$289,$D1197,'[6]Comp2016-2017 (3)'!$R$5:$R$289,$V1197)*$AB1197))</f>
        <v/>
      </c>
      <c r="AI1197" s="222">
        <f>IF($W1197=AI$3,$AB1197,IF(NOT($W1197=0),"",SUMIFS('Val-Vol (2)'!AI$4:AI$1858,'Val-Vol (2)'!$A$4:$A$1858,$D1197,'Val-Vol (2)'!$V$4:$V$1858,$V1197)/SUMIFS('[6]Comp2016-2017 (3)'!$G$5:$G$289,'[6]Comp2016-2017 (3)'!$A$5:$A$289,$D1197,'[6]Comp2016-2017 (3)'!$R$5:$R$289,$V1197)*$AB1197))</f>
        <v/>
      </c>
      <c r="AJ1197" s="222">
        <f>IF($W1197=AJ$3,$AB1197,IF(NOT($W1197=0),"",SUMIFS('Val-Vol (2)'!AJ$4:AJ$1858,'Val-Vol (2)'!$A$4:$A$1858,$D1197,'Val-Vol (2)'!$V$4:$V$1858,$V1197)/SUMIFS('[6]Comp2016-2017 (3)'!$G$5:$G$289,'[6]Comp2016-2017 (3)'!$A$5:$A$289,$D1197,'[6]Comp2016-2017 (3)'!$R$5:$R$289,$V1197)*$AB1197))</f>
        <v/>
      </c>
      <c r="AK1197" s="222">
        <f>SUM(AC1197:AJ1197)-AB1197</f>
        <v/>
      </c>
      <c r="AL1197" s="216">
        <f>IF(A1197=D1197,"remplir à la main","")</f>
        <v/>
      </c>
      <c r="AM1197" s="216">
        <f>VLOOKUP(A1197,'[6]Table corresp.'!$M$4:$U$63,8,FALSE)</f>
        <v/>
      </c>
      <c r="AN1197" s="216">
        <f>VLOOKUP(D1197,'[6]Table corresp.'!$M$4:$U$63,9,FALSE)</f>
        <v/>
      </c>
    </row>
    <row r="1198">
      <c r="A1198" s="179" t="inlineStr">
        <is>
          <t>09 - Sciages bruts de Hêtre</t>
        </is>
      </c>
      <c r="B1198" s="179">
        <f>VLOOKUP(LEFT(A1198,3),'[6]Table corresp.'!$A$4:$D$63,3,FALSE)</f>
        <v/>
      </c>
      <c r="C1198" s="179">
        <f>VLOOKUP(A1198,'[6]Table corresp.'!$M$4:$P$63,4,FALSE)</f>
        <v/>
      </c>
      <c r="D1198" s="179" t="inlineStr">
        <is>
          <t>36 - Menuiseries intérieures</t>
        </is>
      </c>
      <c r="E1198" s="179">
        <f>VLOOKUP(LEFT(D1198,3),'[6]Table corresp.'!$A$4:$D$63,4,FALSE)</f>
        <v/>
      </c>
      <c r="F1198" s="179">
        <f>LEFT(A1198,3)&amp;" - "&amp;LEFT(D1198,3)</f>
        <v/>
      </c>
      <c r="G1198" s="217" t="n">
        <v>1974.243556041607</v>
      </c>
      <c r="H1198" s="217" t="n">
        <v>3229.405465134266</v>
      </c>
      <c r="I1198" s="217" t="n">
        <v>5203.649021172068</v>
      </c>
      <c r="J1198" s="218" t="n">
        <v>17.76802931979795</v>
      </c>
      <c r="K1198" s="218" t="n">
        <v>11.91459767769114</v>
      </c>
      <c r="L1198" s="218" t="n">
        <v>29.68262699748909</v>
      </c>
      <c r="M1198" s="218" t="n"/>
      <c r="N1198" s="218" t="n"/>
      <c r="O1198" s="218" t="n"/>
      <c r="P1198" s="218" t="n"/>
      <c r="Q1198" s="218" t="n"/>
      <c r="R1198" s="218" t="n"/>
      <c r="S1198" s="217" t="n"/>
      <c r="T1198" s="216">
        <f>VLOOKUP(A1198,'[6]Groupe de branches'!$Z$27:$AM$86,14,FALSE)</f>
        <v/>
      </c>
      <c r="U1198" s="216">
        <f>VLOOKUP(D1198,'[6]Groupe de branches'!$Z$27:$AM$86,14,FALSE)</f>
        <v/>
      </c>
      <c r="V1198" s="216" t="n">
        <v>2019</v>
      </c>
      <c r="W1198" s="216">
        <f>VLOOKUP(D1198,'[6]Table corresp.'!$M$4:$S$63,7,FALSE)</f>
        <v/>
      </c>
      <c r="X1198" s="219">
        <f>IFERROR(G1198/SUMIFS('[6]Comp2016-2017 (3)'!$I$5:$I$289,'[6]Comp2016-2017 (3)'!$A$5:$A$289,A1198,'[6]Comp2016-2017 (3)'!$R$5:$R$289,V1198),0)</f>
        <v/>
      </c>
      <c r="Y1198" s="220">
        <f>IF(RIGHT(F1198,3)="Exp",VLOOKUP(F1198,#REF!,2,FALSE),VLOOKUP(F1198,#REF!,9,FALSE))</f>
        <v/>
      </c>
      <c r="Z1198" s="221">
        <f>IFERROR(Y1198/SUMIFS($Y$4:$Y$1858,$V$4:$V$1858,V1198,$A$4:$A$1858,A1198),"")</f>
        <v/>
      </c>
      <c r="AA1198" s="221">
        <f>X1198*Z1198</f>
        <v/>
      </c>
      <c r="AB1198" s="222">
        <f>IFERROR(SUMIFS('[6]Comp2016-2017 (3)'!$G$5:$G$289,'[6]Comp2016-2017 (3)'!$A$5:$A$289,A1198,'[6]Comp2016-2017 (3)'!$R$5:$R$289,V1198)*AA1198/SUMIFS($AA$4:$AA$1858,$A$4:$A$1858,A1198,$V$4:$V$1858,V1198),0)</f>
        <v/>
      </c>
      <c r="AC1198" s="222">
        <f>IF($W1198=AC$3,$AB1198,IF(NOT($W1198=0),"",SUMIFS('Val-Vol (2)'!AC$4:AC$1858,'Val-Vol (2)'!$A$4:$A$1858,$D1198,'Val-Vol (2)'!$V$4:$V$1858,$V1198)/SUMIFS('[6]Comp2016-2017 (3)'!$G$5:$G$289,'[6]Comp2016-2017 (3)'!$A$5:$A$289,$D1198,'[6]Comp2016-2017 (3)'!$R$5:$R$289,$V1198)*$AB1198))</f>
        <v/>
      </c>
      <c r="AD1198" s="222">
        <f>IF($W1198=AD$3,$AB1198,IF(NOT($W1198=0),"",SUMIFS('Val-Vol (2)'!AD$4:AD$1858,'Val-Vol (2)'!$A$4:$A$1858,$D1198,'Val-Vol (2)'!$V$4:$V$1858,$V1198)/SUMIFS('[6]Comp2016-2017 (3)'!$G$5:$G$289,'[6]Comp2016-2017 (3)'!$A$5:$A$289,$D1198,'[6]Comp2016-2017 (3)'!$R$5:$R$289,$V1198)*$AB1198))</f>
        <v/>
      </c>
      <c r="AE1198" s="222">
        <f>IF($W1198=AE$3,$AB1198,IF(NOT($W1198=0),"",SUMIFS('Val-Vol (2)'!AE$4:AE$1858,'Val-Vol (2)'!$A$4:$A$1858,$D1198,'Val-Vol (2)'!$V$4:$V$1858,$V1198)/SUMIFS('[6]Comp2016-2017 (3)'!$G$5:$G$289,'[6]Comp2016-2017 (3)'!$A$5:$A$289,$D1198,'[6]Comp2016-2017 (3)'!$R$5:$R$289,$V1198)*$AB1198))</f>
        <v/>
      </c>
      <c r="AF1198" s="222">
        <f>IF($W1198=AF$3,$AB1198,IF(NOT($W1198=0),"",SUMIFS('Val-Vol (2)'!AF$4:AF$1858,'Val-Vol (2)'!$A$4:$A$1858,$D1198,'Val-Vol (2)'!$V$4:$V$1858,$V1198)/SUMIFS('[6]Comp2016-2017 (3)'!$G$5:$G$289,'[6]Comp2016-2017 (3)'!$A$5:$A$289,$D1198,'[6]Comp2016-2017 (3)'!$R$5:$R$289,$V1198)*$AB1198))</f>
        <v/>
      </c>
      <c r="AG1198" s="222">
        <f>IF($W1198=AG$3,$AB1198,IF(NOT($W1198=0),"",SUMIFS('Val-Vol (2)'!AG$4:AG$1858,'Val-Vol (2)'!$A$4:$A$1858,$D1198,'Val-Vol (2)'!$V$4:$V$1858,$V1198)/SUMIFS('[6]Comp2016-2017 (3)'!$G$5:$G$289,'[6]Comp2016-2017 (3)'!$A$5:$A$289,$D1198,'[6]Comp2016-2017 (3)'!$R$5:$R$289,$V1198)*$AB1198))</f>
        <v/>
      </c>
      <c r="AH1198" s="222">
        <f>IF($W1198=AH$3,$AB1198,IF(NOT($W1198=0),"",SUMIFS('Val-Vol (2)'!AH$4:AH$1858,'Val-Vol (2)'!$A$4:$A$1858,$D1198,'Val-Vol (2)'!$V$4:$V$1858,$V1198)/SUMIFS('[6]Comp2016-2017 (3)'!$G$5:$G$289,'[6]Comp2016-2017 (3)'!$A$5:$A$289,$D1198,'[6]Comp2016-2017 (3)'!$R$5:$R$289,$V1198)*$AB1198))</f>
        <v/>
      </c>
      <c r="AI1198" s="222">
        <f>IF($W1198=AI$3,$AB1198,IF(NOT($W1198=0),"",SUMIFS('Val-Vol (2)'!AI$4:AI$1858,'Val-Vol (2)'!$A$4:$A$1858,$D1198,'Val-Vol (2)'!$V$4:$V$1858,$V1198)/SUMIFS('[6]Comp2016-2017 (3)'!$G$5:$G$289,'[6]Comp2016-2017 (3)'!$A$5:$A$289,$D1198,'[6]Comp2016-2017 (3)'!$R$5:$R$289,$V1198)*$AB1198))</f>
        <v/>
      </c>
      <c r="AJ1198" s="222">
        <f>IF($W1198=AJ$3,$AB1198,IF(NOT($W1198=0),"",SUMIFS('Val-Vol (2)'!AJ$4:AJ$1858,'Val-Vol (2)'!$A$4:$A$1858,$D1198,'Val-Vol (2)'!$V$4:$V$1858,$V1198)/SUMIFS('[6]Comp2016-2017 (3)'!$G$5:$G$289,'[6]Comp2016-2017 (3)'!$A$5:$A$289,$D1198,'[6]Comp2016-2017 (3)'!$R$5:$R$289,$V1198)*$AB1198))</f>
        <v/>
      </c>
      <c r="AK1198" s="222">
        <f>SUM(AC1198:AJ1198)-AB1198</f>
        <v/>
      </c>
      <c r="AL1198" s="216">
        <f>IF(A1198=D1198,"remplir à la main","")</f>
        <v/>
      </c>
      <c r="AM1198" s="216">
        <f>VLOOKUP(A1198,'[6]Table corresp.'!$M$4:$U$63,8,FALSE)</f>
        <v/>
      </c>
      <c r="AN1198" s="216">
        <f>VLOOKUP(D1198,'[6]Table corresp.'!$M$4:$U$63,9,FALSE)</f>
        <v/>
      </c>
    </row>
    <row r="1199">
      <c r="A1199" s="179" t="inlineStr">
        <is>
          <t>09 - Sciages bruts de Hêtre</t>
        </is>
      </c>
      <c r="B1199" s="179">
        <f>VLOOKUP(LEFT(A1199,3),'[6]Table corresp.'!$A$4:$D$63,3,FALSE)</f>
        <v/>
      </c>
      <c r="C1199" s="179">
        <f>VLOOKUP(A1199,'[6]Table corresp.'!$M$4:$P$63,4,FALSE)</f>
        <v/>
      </c>
      <c r="D1199" s="179" t="inlineStr">
        <is>
          <t>Palettes et emballages</t>
        </is>
      </c>
      <c r="E1199" s="179">
        <f>VLOOKUP(LEFT(D1199,3),'[6]Table corresp.'!$A$4:$D$63,4,FALSE)</f>
        <v/>
      </c>
      <c r="F1199" s="179">
        <f>LEFT(A1199,3)&amp;" - "&amp;LEFT(D1199,3)</f>
        <v/>
      </c>
      <c r="G1199" s="217" t="n">
        <v>12691.52742111436</v>
      </c>
      <c r="H1199" s="217" t="n">
        <v>0</v>
      </c>
      <c r="I1199" s="217" t="n">
        <v>12691.52742111864</v>
      </c>
      <c r="J1199" s="218" t="n">
        <v>197.2245303307668</v>
      </c>
      <c r="K1199" s="218" t="n">
        <v>0</v>
      </c>
      <c r="L1199" s="218" t="n">
        <v>197.2245303307668</v>
      </c>
      <c r="M1199" s="218" t="n"/>
      <c r="N1199" s="218" t="n"/>
      <c r="O1199" s="218" t="n"/>
      <c r="P1199" s="218" t="n"/>
      <c r="Q1199" s="218" t="n"/>
      <c r="R1199" s="218" t="n"/>
      <c r="S1199" s="217" t="n"/>
      <c r="T1199" s="216">
        <f>VLOOKUP(A1199,'[6]Groupe de branches'!$Z$27:$AM$86,14,FALSE)</f>
        <v/>
      </c>
      <c r="U1199" s="216">
        <f>VLOOKUP(D1199,'[6]Groupe de branches'!$Z$27:$AM$86,14,FALSE)</f>
        <v/>
      </c>
      <c r="V1199" s="216" t="n">
        <v>2019</v>
      </c>
      <c r="W1199" s="216">
        <f>VLOOKUP(D1199,'[6]Table corresp.'!$M$4:$S$63,7,FALSE)</f>
        <v/>
      </c>
      <c r="X1199" s="219">
        <f>IFERROR(G1199/SUMIFS('[6]Comp2016-2017 (3)'!$I$5:$I$289,'[6]Comp2016-2017 (3)'!$A$5:$A$289,A1199,'[6]Comp2016-2017 (3)'!$R$5:$R$289,V1199),0)</f>
        <v/>
      </c>
      <c r="Y1199" s="220">
        <f>IF(RIGHT(F1199,3)="Exp",VLOOKUP(F1199,#REF!,2,FALSE),VLOOKUP(F1199,#REF!,9,FALSE))</f>
        <v/>
      </c>
      <c r="Z1199" s="221">
        <f>IFERROR(Y1199/SUMIFS($Y$4:$Y$1858,$V$4:$V$1858,V1199,$A$4:$A$1858,A1199),"")</f>
        <v/>
      </c>
      <c r="AA1199" s="221">
        <f>X1199*Z1199</f>
        <v/>
      </c>
      <c r="AB1199" s="222">
        <f>IFERROR(SUMIFS('[6]Comp2016-2017 (3)'!$G$5:$G$289,'[6]Comp2016-2017 (3)'!$A$5:$A$289,A1199,'[6]Comp2016-2017 (3)'!$R$5:$R$289,V1199)*AA1199/SUMIFS($AA$4:$AA$1858,$A$4:$A$1858,A1199,$V$4:$V$1858,V1199),0)</f>
        <v/>
      </c>
      <c r="AC1199" s="222">
        <f>IF($W1199=AC$3,$AB1199,IF(NOT($W1199=0),"",SUMIFS('Val-Vol (2)'!AC$4:AC$1858,'Val-Vol (2)'!$A$4:$A$1858,$D1199,'Val-Vol (2)'!$V$4:$V$1858,$V1199)/SUMIFS('[6]Comp2016-2017 (3)'!$G$5:$G$289,'[6]Comp2016-2017 (3)'!$A$5:$A$289,$D1199,'[6]Comp2016-2017 (3)'!$R$5:$R$289,$V1199)*$AB1199))</f>
        <v/>
      </c>
      <c r="AD1199" s="222">
        <f>IF($W1199=AD$3,$AB1199,IF(NOT($W1199=0),"",SUMIFS('Val-Vol (2)'!AD$4:AD$1858,'Val-Vol (2)'!$A$4:$A$1858,$D1199,'Val-Vol (2)'!$V$4:$V$1858,$V1199)/SUMIFS('[6]Comp2016-2017 (3)'!$G$5:$G$289,'[6]Comp2016-2017 (3)'!$A$5:$A$289,$D1199,'[6]Comp2016-2017 (3)'!$R$5:$R$289,$V1199)*$AB1199))</f>
        <v/>
      </c>
      <c r="AE1199" s="222">
        <f>IF($W1199=AE$3,$AB1199,IF(NOT($W1199=0),"",SUMIFS('Val-Vol (2)'!AE$4:AE$1858,'Val-Vol (2)'!$A$4:$A$1858,$D1199,'Val-Vol (2)'!$V$4:$V$1858,$V1199)/SUMIFS('[6]Comp2016-2017 (3)'!$G$5:$G$289,'[6]Comp2016-2017 (3)'!$A$5:$A$289,$D1199,'[6]Comp2016-2017 (3)'!$R$5:$R$289,$V1199)*$AB1199))</f>
        <v/>
      </c>
      <c r="AF1199" s="222">
        <f>IF($W1199=AF$3,$AB1199,IF(NOT($W1199=0),"",SUMIFS('Val-Vol (2)'!AF$4:AF$1858,'Val-Vol (2)'!$A$4:$A$1858,$D1199,'Val-Vol (2)'!$V$4:$V$1858,$V1199)/SUMIFS('[6]Comp2016-2017 (3)'!$G$5:$G$289,'[6]Comp2016-2017 (3)'!$A$5:$A$289,$D1199,'[6]Comp2016-2017 (3)'!$R$5:$R$289,$V1199)*$AB1199))</f>
        <v/>
      </c>
      <c r="AG1199" s="222">
        <f>IF($W1199=AG$3,$AB1199,IF(NOT($W1199=0),"",SUMIFS('Val-Vol (2)'!AG$4:AG$1858,'Val-Vol (2)'!$A$4:$A$1858,$D1199,'Val-Vol (2)'!$V$4:$V$1858,$V1199)/SUMIFS('[6]Comp2016-2017 (3)'!$G$5:$G$289,'[6]Comp2016-2017 (3)'!$A$5:$A$289,$D1199,'[6]Comp2016-2017 (3)'!$R$5:$R$289,$V1199)*$AB1199))</f>
        <v/>
      </c>
      <c r="AH1199" s="222">
        <f>IF($W1199=AH$3,$AB1199,IF(NOT($W1199=0),"",SUMIFS('Val-Vol (2)'!AH$4:AH$1858,'Val-Vol (2)'!$A$4:$A$1858,$D1199,'Val-Vol (2)'!$V$4:$V$1858,$V1199)/SUMIFS('[6]Comp2016-2017 (3)'!$G$5:$G$289,'[6]Comp2016-2017 (3)'!$A$5:$A$289,$D1199,'[6]Comp2016-2017 (3)'!$R$5:$R$289,$V1199)*$AB1199))</f>
        <v/>
      </c>
      <c r="AI1199" s="222">
        <f>IF($W1199=AI$3,$AB1199,IF(NOT($W1199=0),"",SUMIFS('Val-Vol (2)'!AI$4:AI$1858,'Val-Vol (2)'!$A$4:$A$1858,$D1199,'Val-Vol (2)'!$V$4:$V$1858,$V1199)/SUMIFS('[6]Comp2016-2017 (3)'!$G$5:$G$289,'[6]Comp2016-2017 (3)'!$A$5:$A$289,$D1199,'[6]Comp2016-2017 (3)'!$R$5:$R$289,$V1199)*$AB1199))</f>
        <v/>
      </c>
      <c r="AJ1199" s="222">
        <f>IF($W1199=AJ$3,$AB1199,IF(NOT($W1199=0),"",SUMIFS('Val-Vol (2)'!AJ$4:AJ$1858,'Val-Vol (2)'!$A$4:$A$1858,$D1199,'Val-Vol (2)'!$V$4:$V$1858,$V1199)/SUMIFS('[6]Comp2016-2017 (3)'!$G$5:$G$289,'[6]Comp2016-2017 (3)'!$A$5:$A$289,$D1199,'[6]Comp2016-2017 (3)'!$R$5:$R$289,$V1199)*$AB1199))</f>
        <v/>
      </c>
      <c r="AK1199" s="222">
        <f>SUM(AC1199:AJ1199)-AB1199</f>
        <v/>
      </c>
      <c r="AL1199" s="216">
        <f>IF(A1199=D1199,"remplir à la main","")</f>
        <v/>
      </c>
      <c r="AM1199" s="216">
        <f>VLOOKUP(A1199,'[6]Table corresp.'!$M$4:$U$63,8,FALSE)</f>
        <v/>
      </c>
      <c r="AN1199" s="216">
        <f>VLOOKUP(D1199,'[6]Table corresp.'!$M$4:$U$63,9,FALSE)</f>
        <v/>
      </c>
    </row>
    <row r="1200">
      <c r="A1200" s="179" t="inlineStr">
        <is>
          <t>09 - Sciages bruts de Hêtre</t>
        </is>
      </c>
      <c r="B1200" s="179">
        <f>VLOOKUP(LEFT(A1200,3),'[6]Table corresp.'!$A$4:$D$63,3,FALSE)</f>
        <v/>
      </c>
      <c r="C1200" s="179">
        <f>VLOOKUP(A1200,'[6]Table corresp.'!$M$4:$P$63,4,FALSE)</f>
        <v/>
      </c>
      <c r="D1200" s="179" t="inlineStr">
        <is>
          <t>41 - Objets divers en bois</t>
        </is>
      </c>
      <c r="E1200" s="179">
        <f>VLOOKUP(LEFT(D1200,3),'[6]Table corresp.'!$A$4:$D$63,4,FALSE)</f>
        <v/>
      </c>
      <c r="F1200" s="179">
        <f>LEFT(A1200,3)&amp;" - "&amp;LEFT(D1200,3)</f>
        <v/>
      </c>
      <c r="G1200" s="217" t="n">
        <v>2035.726945349783</v>
      </c>
      <c r="H1200" s="217" t="n">
        <v>9272.742435101629</v>
      </c>
      <c r="I1200" s="217" t="n">
        <v>11308.46938043926</v>
      </c>
      <c r="J1200" s="218" t="n">
        <v>20.63146113954527</v>
      </c>
      <c r="K1200" s="218" t="n">
        <v>38.52449291370485</v>
      </c>
      <c r="L1200" s="218" t="n">
        <v>59.15595405325012</v>
      </c>
      <c r="M1200" s="218" t="n"/>
      <c r="N1200" s="218" t="n"/>
      <c r="O1200" s="218" t="n"/>
      <c r="P1200" s="218" t="n"/>
      <c r="Q1200" s="218" t="n"/>
      <c r="R1200" s="218" t="n"/>
      <c r="S1200" s="217" t="n"/>
      <c r="T1200" s="216">
        <f>VLOOKUP(A1200,'[6]Groupe de branches'!$Z$27:$AM$86,14,FALSE)</f>
        <v/>
      </c>
      <c r="U1200" s="216">
        <f>VLOOKUP(D1200,'[6]Groupe de branches'!$Z$27:$AM$86,14,FALSE)</f>
        <v/>
      </c>
      <c r="V1200" s="216" t="n">
        <v>2019</v>
      </c>
      <c r="W1200" s="216">
        <f>VLOOKUP(D1200,'[6]Table corresp.'!$M$4:$S$63,7,FALSE)</f>
        <v/>
      </c>
      <c r="X1200" s="219">
        <f>IFERROR(G1200/SUMIFS('[6]Comp2016-2017 (3)'!$I$5:$I$289,'[6]Comp2016-2017 (3)'!$A$5:$A$289,A1200,'[6]Comp2016-2017 (3)'!$R$5:$R$289,V1200),0)</f>
        <v/>
      </c>
      <c r="Y1200" s="220">
        <f>IF(RIGHT(F1200,3)="Exp",VLOOKUP(F1200,#REF!,2,FALSE),VLOOKUP(F1200,#REF!,9,FALSE))</f>
        <v/>
      </c>
      <c r="Z1200" s="221">
        <f>IFERROR(Y1200/SUMIFS($Y$4:$Y$1858,$V$4:$V$1858,V1200,$A$4:$A$1858,A1200),"")</f>
        <v/>
      </c>
      <c r="AA1200" s="221">
        <f>X1200*Z1200</f>
        <v/>
      </c>
      <c r="AB1200" s="222">
        <f>IFERROR(SUMIFS('[6]Comp2016-2017 (3)'!$G$5:$G$289,'[6]Comp2016-2017 (3)'!$A$5:$A$289,A1200,'[6]Comp2016-2017 (3)'!$R$5:$R$289,V1200)*AA1200/SUMIFS($AA$4:$AA$1858,$A$4:$A$1858,A1200,$V$4:$V$1858,V1200),0)</f>
        <v/>
      </c>
      <c r="AC1200" s="222">
        <f>IF($W1200=AC$3,$AB1200,IF(NOT($W1200=0),"",SUMIFS('Val-Vol (2)'!AC$4:AC$1858,'Val-Vol (2)'!$A$4:$A$1858,$D1200,'Val-Vol (2)'!$V$4:$V$1858,$V1200)/SUMIFS('[6]Comp2016-2017 (3)'!$G$5:$G$289,'[6]Comp2016-2017 (3)'!$A$5:$A$289,$D1200,'[6]Comp2016-2017 (3)'!$R$5:$R$289,$V1200)*$AB1200))</f>
        <v/>
      </c>
      <c r="AD1200" s="222">
        <f>IF($W1200=AD$3,$AB1200,IF(NOT($W1200=0),"",SUMIFS('Val-Vol (2)'!AD$4:AD$1858,'Val-Vol (2)'!$A$4:$A$1858,$D1200,'Val-Vol (2)'!$V$4:$V$1858,$V1200)/SUMIFS('[6]Comp2016-2017 (3)'!$G$5:$G$289,'[6]Comp2016-2017 (3)'!$A$5:$A$289,$D1200,'[6]Comp2016-2017 (3)'!$R$5:$R$289,$V1200)*$AB1200))</f>
        <v/>
      </c>
      <c r="AE1200" s="222">
        <f>IF($W1200=AE$3,$AB1200,IF(NOT($W1200=0),"",SUMIFS('Val-Vol (2)'!AE$4:AE$1858,'Val-Vol (2)'!$A$4:$A$1858,$D1200,'Val-Vol (2)'!$V$4:$V$1858,$V1200)/SUMIFS('[6]Comp2016-2017 (3)'!$G$5:$G$289,'[6]Comp2016-2017 (3)'!$A$5:$A$289,$D1200,'[6]Comp2016-2017 (3)'!$R$5:$R$289,$V1200)*$AB1200))</f>
        <v/>
      </c>
      <c r="AF1200" s="222">
        <f>IF($W1200=AF$3,$AB1200,IF(NOT($W1200=0),"",SUMIFS('Val-Vol (2)'!AF$4:AF$1858,'Val-Vol (2)'!$A$4:$A$1858,$D1200,'Val-Vol (2)'!$V$4:$V$1858,$V1200)/SUMIFS('[6]Comp2016-2017 (3)'!$G$5:$G$289,'[6]Comp2016-2017 (3)'!$A$5:$A$289,$D1200,'[6]Comp2016-2017 (3)'!$R$5:$R$289,$V1200)*$AB1200))</f>
        <v/>
      </c>
      <c r="AG1200" s="222">
        <f>IF($W1200=AG$3,$AB1200,IF(NOT($W1200=0),"",SUMIFS('Val-Vol (2)'!AG$4:AG$1858,'Val-Vol (2)'!$A$4:$A$1858,$D1200,'Val-Vol (2)'!$V$4:$V$1858,$V1200)/SUMIFS('[6]Comp2016-2017 (3)'!$G$5:$G$289,'[6]Comp2016-2017 (3)'!$A$5:$A$289,$D1200,'[6]Comp2016-2017 (3)'!$R$5:$R$289,$V1200)*$AB1200))</f>
        <v/>
      </c>
      <c r="AH1200" s="222">
        <f>IF($W1200=AH$3,$AB1200,IF(NOT($W1200=0),"",SUMIFS('Val-Vol (2)'!AH$4:AH$1858,'Val-Vol (2)'!$A$4:$A$1858,$D1200,'Val-Vol (2)'!$V$4:$V$1858,$V1200)/SUMIFS('[6]Comp2016-2017 (3)'!$G$5:$G$289,'[6]Comp2016-2017 (3)'!$A$5:$A$289,$D1200,'[6]Comp2016-2017 (3)'!$R$5:$R$289,$V1200)*$AB1200))</f>
        <v/>
      </c>
      <c r="AI1200" s="222">
        <f>IF($W1200=AI$3,$AB1200,IF(NOT($W1200=0),"",SUMIFS('Val-Vol (2)'!AI$4:AI$1858,'Val-Vol (2)'!$A$4:$A$1858,$D1200,'Val-Vol (2)'!$V$4:$V$1858,$V1200)/SUMIFS('[6]Comp2016-2017 (3)'!$G$5:$G$289,'[6]Comp2016-2017 (3)'!$A$5:$A$289,$D1200,'[6]Comp2016-2017 (3)'!$R$5:$R$289,$V1200)*$AB1200))</f>
        <v/>
      </c>
      <c r="AJ1200" s="222">
        <f>IF($W1200=AJ$3,$AB1200,IF(NOT($W1200=0),"",SUMIFS('Val-Vol (2)'!AJ$4:AJ$1858,'Val-Vol (2)'!$A$4:$A$1858,$D1200,'Val-Vol (2)'!$V$4:$V$1858,$V1200)/SUMIFS('[6]Comp2016-2017 (3)'!$G$5:$G$289,'[6]Comp2016-2017 (3)'!$A$5:$A$289,$D1200,'[6]Comp2016-2017 (3)'!$R$5:$R$289,$V1200)*$AB1200))</f>
        <v/>
      </c>
      <c r="AK1200" s="222">
        <f>SUM(AC1200:AJ1200)-AB1200</f>
        <v/>
      </c>
      <c r="AL1200" s="216">
        <f>IF(A1200=D1200,"remplir à la main","")</f>
        <v/>
      </c>
      <c r="AM1200" s="216">
        <f>VLOOKUP(A1200,'[6]Table corresp.'!$M$4:$U$63,8,FALSE)</f>
        <v/>
      </c>
      <c r="AN1200" s="216">
        <f>VLOOKUP(D1200,'[6]Table corresp.'!$M$4:$U$63,9,FALSE)</f>
        <v/>
      </c>
    </row>
    <row r="1201">
      <c r="A1201" s="179" t="inlineStr">
        <is>
          <t>09 - Sciages bruts de Hêtre</t>
        </is>
      </c>
      <c r="B1201" s="179">
        <f>VLOOKUP(LEFT(A1201,3),'[6]Table corresp.'!$A$4:$D$63,3,FALSE)</f>
        <v/>
      </c>
      <c r="C1201" s="179">
        <f>VLOOKUP(A1201,'[6]Table corresp.'!$M$4:$P$63,4,FALSE)</f>
        <v/>
      </c>
      <c r="D1201" s="179" t="inlineStr">
        <is>
          <t>47 - Meubles à base de bois</t>
        </is>
      </c>
      <c r="E1201" s="179">
        <f>VLOOKUP(LEFT(D1201,3),'[6]Table corresp.'!$A$4:$D$63,4,FALSE)</f>
        <v/>
      </c>
      <c r="F1201" s="179">
        <f>LEFT(A1201,3)&amp;" - "&amp;LEFT(D1201,3)</f>
        <v/>
      </c>
      <c r="G1201" s="217" t="n">
        <v>1084.694046430771</v>
      </c>
      <c r="H1201" s="217" t="n">
        <v>5437.533614920103</v>
      </c>
      <c r="I1201" s="217" t="n">
        <v>6522.227661343709</v>
      </c>
      <c r="J1201" s="218" t="n">
        <v>8.42799557380242</v>
      </c>
      <c r="K1201" s="218" t="n">
        <v>17.31957657506706</v>
      </c>
      <c r="L1201" s="218" t="n">
        <v>25.74757214886948</v>
      </c>
      <c r="M1201" s="218" t="n"/>
      <c r="N1201" s="218" t="n"/>
      <c r="O1201" s="218" t="n"/>
      <c r="P1201" s="218" t="n"/>
      <c r="Q1201" s="218" t="n"/>
      <c r="R1201" s="218" t="n"/>
      <c r="S1201" s="217" t="n"/>
      <c r="T1201" s="216">
        <f>VLOOKUP(A1201,'[6]Groupe de branches'!$Z$27:$AM$86,14,FALSE)</f>
        <v/>
      </c>
      <c r="U1201" s="216">
        <f>VLOOKUP(D1201,'[6]Groupe de branches'!$Z$27:$AM$86,14,FALSE)</f>
        <v/>
      </c>
      <c r="V1201" s="216" t="n">
        <v>2019</v>
      </c>
      <c r="W1201" s="216">
        <f>VLOOKUP(D1201,'[6]Table corresp.'!$M$4:$S$63,7,FALSE)</f>
        <v/>
      </c>
      <c r="X1201" s="219">
        <f>IFERROR(G1201/SUMIFS('[6]Comp2016-2017 (3)'!$I$5:$I$289,'[6]Comp2016-2017 (3)'!$A$5:$A$289,A1201,'[6]Comp2016-2017 (3)'!$R$5:$R$289,V1201),0)</f>
        <v/>
      </c>
      <c r="Y1201" s="220">
        <f>IF(RIGHT(F1201,3)="Exp",VLOOKUP(F1201,#REF!,2,FALSE),VLOOKUP(F1201,#REF!,9,FALSE))</f>
        <v/>
      </c>
      <c r="Z1201" s="221">
        <f>IFERROR(Y1201/SUMIFS($Y$4:$Y$1858,$V$4:$V$1858,V1201,$A$4:$A$1858,A1201),"")</f>
        <v/>
      </c>
      <c r="AA1201" s="221">
        <f>X1201*Z1201</f>
        <v/>
      </c>
      <c r="AB1201" s="222">
        <f>IFERROR(SUMIFS('[6]Comp2016-2017 (3)'!$G$5:$G$289,'[6]Comp2016-2017 (3)'!$A$5:$A$289,A1201,'[6]Comp2016-2017 (3)'!$R$5:$R$289,V1201)*AA1201/SUMIFS($AA$4:$AA$1858,$A$4:$A$1858,A1201,$V$4:$V$1858,V1201),0)</f>
        <v/>
      </c>
      <c r="AC1201" s="222">
        <f>IF($W1201=AC$3,$AB1201,IF(NOT($W1201=0),"",SUMIFS('Val-Vol (2)'!AC$4:AC$1858,'Val-Vol (2)'!$A$4:$A$1858,$D1201,'Val-Vol (2)'!$V$4:$V$1858,$V1201)/SUMIFS('[6]Comp2016-2017 (3)'!$G$5:$G$289,'[6]Comp2016-2017 (3)'!$A$5:$A$289,$D1201,'[6]Comp2016-2017 (3)'!$R$5:$R$289,$V1201)*$AB1201))</f>
        <v/>
      </c>
      <c r="AD1201" s="222">
        <f>IF($W1201=AD$3,$AB1201,IF(NOT($W1201=0),"",SUMIFS('Val-Vol (2)'!AD$4:AD$1858,'Val-Vol (2)'!$A$4:$A$1858,$D1201,'Val-Vol (2)'!$V$4:$V$1858,$V1201)/SUMIFS('[6]Comp2016-2017 (3)'!$G$5:$G$289,'[6]Comp2016-2017 (3)'!$A$5:$A$289,$D1201,'[6]Comp2016-2017 (3)'!$R$5:$R$289,$V1201)*$AB1201))</f>
        <v/>
      </c>
      <c r="AE1201" s="222">
        <f>IF($W1201=AE$3,$AB1201,IF(NOT($W1201=0),"",SUMIFS('Val-Vol (2)'!AE$4:AE$1858,'Val-Vol (2)'!$A$4:$A$1858,$D1201,'Val-Vol (2)'!$V$4:$V$1858,$V1201)/SUMIFS('[6]Comp2016-2017 (3)'!$G$5:$G$289,'[6]Comp2016-2017 (3)'!$A$5:$A$289,$D1201,'[6]Comp2016-2017 (3)'!$R$5:$R$289,$V1201)*$AB1201))</f>
        <v/>
      </c>
      <c r="AF1201" s="222">
        <f>IF($W1201=AF$3,$AB1201,IF(NOT($W1201=0),"",SUMIFS('Val-Vol (2)'!AF$4:AF$1858,'Val-Vol (2)'!$A$4:$A$1858,$D1201,'Val-Vol (2)'!$V$4:$V$1858,$V1201)/SUMIFS('[6]Comp2016-2017 (3)'!$G$5:$G$289,'[6]Comp2016-2017 (3)'!$A$5:$A$289,$D1201,'[6]Comp2016-2017 (3)'!$R$5:$R$289,$V1201)*$AB1201))</f>
        <v/>
      </c>
      <c r="AG1201" s="222">
        <f>IF($W1201=AG$3,$AB1201,IF(NOT($W1201=0),"",SUMIFS('Val-Vol (2)'!AG$4:AG$1858,'Val-Vol (2)'!$A$4:$A$1858,$D1201,'Val-Vol (2)'!$V$4:$V$1858,$V1201)/SUMIFS('[6]Comp2016-2017 (3)'!$G$5:$G$289,'[6]Comp2016-2017 (3)'!$A$5:$A$289,$D1201,'[6]Comp2016-2017 (3)'!$R$5:$R$289,$V1201)*$AB1201))</f>
        <v/>
      </c>
      <c r="AH1201" s="222">
        <f>IF($W1201=AH$3,$AB1201,IF(NOT($W1201=0),"",SUMIFS('Val-Vol (2)'!AH$4:AH$1858,'Val-Vol (2)'!$A$4:$A$1858,$D1201,'Val-Vol (2)'!$V$4:$V$1858,$V1201)/SUMIFS('[6]Comp2016-2017 (3)'!$G$5:$G$289,'[6]Comp2016-2017 (3)'!$A$5:$A$289,$D1201,'[6]Comp2016-2017 (3)'!$R$5:$R$289,$V1201)*$AB1201))</f>
        <v/>
      </c>
      <c r="AI1201" s="222">
        <f>IF($W1201=AI$3,$AB1201,IF(NOT($W1201=0),"",SUMIFS('Val-Vol (2)'!AI$4:AI$1858,'Val-Vol (2)'!$A$4:$A$1858,$D1201,'Val-Vol (2)'!$V$4:$V$1858,$V1201)/SUMIFS('[6]Comp2016-2017 (3)'!$G$5:$G$289,'[6]Comp2016-2017 (3)'!$A$5:$A$289,$D1201,'[6]Comp2016-2017 (3)'!$R$5:$R$289,$V1201)*$AB1201))</f>
        <v/>
      </c>
      <c r="AJ1201" s="222">
        <f>IF($W1201=AJ$3,$AB1201,IF(NOT($W1201=0),"",SUMIFS('Val-Vol (2)'!AJ$4:AJ$1858,'Val-Vol (2)'!$A$4:$A$1858,$D1201,'Val-Vol (2)'!$V$4:$V$1858,$V1201)/SUMIFS('[6]Comp2016-2017 (3)'!$G$5:$G$289,'[6]Comp2016-2017 (3)'!$A$5:$A$289,$D1201,'[6]Comp2016-2017 (3)'!$R$5:$R$289,$V1201)*$AB1201))</f>
        <v/>
      </c>
      <c r="AK1201" s="222">
        <f>SUM(AC1201:AJ1201)-AB1201</f>
        <v/>
      </c>
      <c r="AL1201" s="216">
        <f>IF(A1201=D1201,"remplir à la main","")</f>
        <v/>
      </c>
      <c r="AM1201" s="216">
        <f>VLOOKUP(A1201,'[6]Table corresp.'!$M$4:$U$63,8,FALSE)</f>
        <v/>
      </c>
      <c r="AN1201" s="216">
        <f>VLOOKUP(D1201,'[6]Table corresp.'!$M$4:$U$63,9,FALSE)</f>
        <v/>
      </c>
    </row>
    <row r="1202">
      <c r="A1202" s="179" t="inlineStr">
        <is>
          <t>09 - Sciages bruts de Hêtre</t>
        </is>
      </c>
      <c r="B1202" s="179">
        <f>VLOOKUP(LEFT(A1202,3),'[6]Table corresp.'!$A$4:$D$63,3,FALSE)</f>
        <v/>
      </c>
      <c r="C1202" s="179">
        <f>VLOOKUP(A1202,'[6]Table corresp.'!$M$4:$P$63,4,FALSE)</f>
        <v/>
      </c>
      <c r="D1202" s="179" t="inlineStr">
        <is>
          <t>48 - Autres produits manufacturiés (instruments de musique, jeux et jouets…)</t>
        </is>
      </c>
      <c r="E1202" s="179">
        <f>VLOOKUP(LEFT(D1202,3),'[6]Table corresp.'!$A$4:$D$63,4,FALSE)</f>
        <v/>
      </c>
      <c r="F1202" s="179">
        <f>LEFT(A1202,3)&amp;" - "&amp;LEFT(D1202,3)</f>
        <v/>
      </c>
      <c r="G1202" s="217" t="n">
        <v>15355.4345032791</v>
      </c>
      <c r="H1202" s="217" t="n">
        <v>0</v>
      </c>
      <c r="I1202" s="217" t="n">
        <v>15355.43450328428</v>
      </c>
      <c r="J1202" s="218" t="n">
        <v>65.07852746125022</v>
      </c>
      <c r="K1202" s="218" t="n">
        <v>0</v>
      </c>
      <c r="L1202" s="218" t="n">
        <v>65.07852746125022</v>
      </c>
      <c r="M1202" s="218" t="n"/>
      <c r="N1202" s="218" t="n"/>
      <c r="O1202" s="218" t="n"/>
      <c r="P1202" s="218" t="n"/>
      <c r="Q1202" s="218" t="n"/>
      <c r="R1202" s="218" t="n"/>
      <c r="S1202" s="217" t="n"/>
      <c r="T1202" s="216">
        <f>VLOOKUP(A1202,'[6]Groupe de branches'!$Z$27:$AM$86,14,FALSE)</f>
        <v/>
      </c>
      <c r="U1202" s="216">
        <f>VLOOKUP(D1202,'[6]Groupe de branches'!$Z$27:$AM$86,14,FALSE)</f>
        <v/>
      </c>
      <c r="V1202" s="216" t="n">
        <v>2019</v>
      </c>
      <c r="W1202" s="216">
        <f>VLOOKUP(D1202,'[6]Table corresp.'!$M$4:$S$63,7,FALSE)</f>
        <v/>
      </c>
      <c r="X1202" s="219">
        <f>IFERROR(G1202/SUMIFS('[6]Comp2016-2017 (3)'!$I$5:$I$289,'[6]Comp2016-2017 (3)'!$A$5:$A$289,A1202,'[6]Comp2016-2017 (3)'!$R$5:$R$289,V1202),0)</f>
        <v/>
      </c>
      <c r="Y1202" s="220">
        <f>IF(RIGHT(F1202,3)="Exp",VLOOKUP(F1202,#REF!,2,FALSE),VLOOKUP(F1202,#REF!,9,FALSE))</f>
        <v/>
      </c>
      <c r="Z1202" s="221">
        <f>IFERROR(Y1202/SUMIFS($Y$4:$Y$1858,$V$4:$V$1858,V1202,$A$4:$A$1858,A1202),"")</f>
        <v/>
      </c>
      <c r="AA1202" s="221">
        <f>X1202*Z1202</f>
        <v/>
      </c>
      <c r="AB1202" s="222">
        <f>IFERROR(SUMIFS('[6]Comp2016-2017 (3)'!$G$5:$G$289,'[6]Comp2016-2017 (3)'!$A$5:$A$289,A1202,'[6]Comp2016-2017 (3)'!$R$5:$R$289,V1202)*AA1202/SUMIFS($AA$4:$AA$1858,$A$4:$A$1858,A1202,$V$4:$V$1858,V1202),0)</f>
        <v/>
      </c>
      <c r="AC1202" s="222">
        <f>IF($W1202=AC$3,$AB1202,IF(NOT($W1202=0),"",SUMIFS('Val-Vol (2)'!AC$4:AC$1858,'Val-Vol (2)'!$A$4:$A$1858,$D1202,'Val-Vol (2)'!$V$4:$V$1858,$V1202)/SUMIFS('[6]Comp2016-2017 (3)'!$G$5:$G$289,'[6]Comp2016-2017 (3)'!$A$5:$A$289,$D1202,'[6]Comp2016-2017 (3)'!$R$5:$R$289,$V1202)*$AB1202))</f>
        <v/>
      </c>
      <c r="AD1202" s="222">
        <f>IF($W1202=AD$3,$AB1202,IF(NOT($W1202=0),"",SUMIFS('Val-Vol (2)'!AD$4:AD$1858,'Val-Vol (2)'!$A$4:$A$1858,$D1202,'Val-Vol (2)'!$V$4:$V$1858,$V1202)/SUMIFS('[6]Comp2016-2017 (3)'!$G$5:$G$289,'[6]Comp2016-2017 (3)'!$A$5:$A$289,$D1202,'[6]Comp2016-2017 (3)'!$R$5:$R$289,$V1202)*$AB1202))</f>
        <v/>
      </c>
      <c r="AE1202" s="222">
        <f>IF($W1202=AE$3,$AB1202,IF(NOT($W1202=0),"",SUMIFS('Val-Vol (2)'!AE$4:AE$1858,'Val-Vol (2)'!$A$4:$A$1858,$D1202,'Val-Vol (2)'!$V$4:$V$1858,$V1202)/SUMIFS('[6]Comp2016-2017 (3)'!$G$5:$G$289,'[6]Comp2016-2017 (3)'!$A$5:$A$289,$D1202,'[6]Comp2016-2017 (3)'!$R$5:$R$289,$V1202)*$AB1202))</f>
        <v/>
      </c>
      <c r="AF1202" s="222">
        <f>IF($W1202=AF$3,$AB1202,IF(NOT($W1202=0),"",SUMIFS('Val-Vol (2)'!AF$4:AF$1858,'Val-Vol (2)'!$A$4:$A$1858,$D1202,'Val-Vol (2)'!$V$4:$V$1858,$V1202)/SUMIFS('[6]Comp2016-2017 (3)'!$G$5:$G$289,'[6]Comp2016-2017 (3)'!$A$5:$A$289,$D1202,'[6]Comp2016-2017 (3)'!$R$5:$R$289,$V1202)*$AB1202))</f>
        <v/>
      </c>
      <c r="AG1202" s="222">
        <f>IF($W1202=AG$3,$AB1202,IF(NOT($W1202=0),"",SUMIFS('Val-Vol (2)'!AG$4:AG$1858,'Val-Vol (2)'!$A$4:$A$1858,$D1202,'Val-Vol (2)'!$V$4:$V$1858,$V1202)/SUMIFS('[6]Comp2016-2017 (3)'!$G$5:$G$289,'[6]Comp2016-2017 (3)'!$A$5:$A$289,$D1202,'[6]Comp2016-2017 (3)'!$R$5:$R$289,$V1202)*$AB1202))</f>
        <v/>
      </c>
      <c r="AH1202" s="222">
        <f>IF($W1202=AH$3,$AB1202,IF(NOT($W1202=0),"",SUMIFS('Val-Vol (2)'!AH$4:AH$1858,'Val-Vol (2)'!$A$4:$A$1858,$D1202,'Val-Vol (2)'!$V$4:$V$1858,$V1202)/SUMIFS('[6]Comp2016-2017 (3)'!$G$5:$G$289,'[6]Comp2016-2017 (3)'!$A$5:$A$289,$D1202,'[6]Comp2016-2017 (3)'!$R$5:$R$289,$V1202)*$AB1202))</f>
        <v/>
      </c>
      <c r="AI1202" s="222">
        <f>IF($W1202=AI$3,$AB1202,IF(NOT($W1202=0),"",SUMIFS('Val-Vol (2)'!AI$4:AI$1858,'Val-Vol (2)'!$A$4:$A$1858,$D1202,'Val-Vol (2)'!$V$4:$V$1858,$V1202)/SUMIFS('[6]Comp2016-2017 (3)'!$G$5:$G$289,'[6]Comp2016-2017 (3)'!$A$5:$A$289,$D1202,'[6]Comp2016-2017 (3)'!$R$5:$R$289,$V1202)*$AB1202))</f>
        <v/>
      </c>
      <c r="AJ1202" s="222">
        <f>IF($W1202=AJ$3,$AB1202,IF(NOT($W1202=0),"",SUMIFS('Val-Vol (2)'!AJ$4:AJ$1858,'Val-Vol (2)'!$A$4:$A$1858,$D1202,'Val-Vol (2)'!$V$4:$V$1858,$V1202)/SUMIFS('[6]Comp2016-2017 (3)'!$G$5:$G$289,'[6]Comp2016-2017 (3)'!$A$5:$A$289,$D1202,'[6]Comp2016-2017 (3)'!$R$5:$R$289,$V1202)*$AB1202))</f>
        <v/>
      </c>
      <c r="AK1202" s="222">
        <f>SUM(AC1202:AJ1202)-AB1202</f>
        <v/>
      </c>
      <c r="AL1202" s="216">
        <f>IF(A1202=D1202,"remplir à la main","")</f>
        <v/>
      </c>
      <c r="AM1202" s="216">
        <f>VLOOKUP(A1202,'[6]Table corresp.'!$M$4:$U$63,8,FALSE)</f>
        <v/>
      </c>
      <c r="AN1202" s="216">
        <f>VLOOKUP(D1202,'[6]Table corresp.'!$M$4:$U$63,9,FALSE)</f>
        <v/>
      </c>
    </row>
    <row r="1203">
      <c r="A1203" s="179" t="inlineStr">
        <is>
          <t>09 - Sciages bruts de Hêtre</t>
        </is>
      </c>
      <c r="B1203" s="179">
        <f>VLOOKUP(LEFT(A1203,3),'[6]Table corresp.'!$A$4:$D$63,3,FALSE)</f>
        <v/>
      </c>
      <c r="C1203" s="179">
        <f>VLOOKUP(A1203,'[6]Table corresp.'!$M$4:$P$63,4,FALSE)</f>
        <v/>
      </c>
      <c r="D1203" s="179" t="inlineStr">
        <is>
          <t>52 - Génie civil</t>
        </is>
      </c>
      <c r="E1203" s="179">
        <f>VLOOKUP(LEFT(D1203,3),'[6]Table corresp.'!$A$4:$D$63,4,FALSE)</f>
        <v/>
      </c>
      <c r="F1203" s="179">
        <f>LEFT(A1203,3)&amp;" - "&amp;LEFT(D1203,3)</f>
        <v/>
      </c>
      <c r="G1203" s="217" t="n">
        <v>8460.926975519662</v>
      </c>
      <c r="H1203" s="217" t="n">
        <v>1712.24969321765</v>
      </c>
      <c r="I1203" s="217" t="n">
        <v>10173.1766687378</v>
      </c>
      <c r="J1203" s="218" t="n">
        <v>56.34925772157136</v>
      </c>
      <c r="K1203" s="218" t="n">
        <v>4.674720212321418</v>
      </c>
      <c r="L1203" s="218" t="n">
        <v>61.02397793389278</v>
      </c>
      <c r="M1203" s="218" t="n"/>
      <c r="N1203" s="218" t="n"/>
      <c r="O1203" s="218" t="n"/>
      <c r="P1203" s="218" t="n"/>
      <c r="Q1203" s="218" t="n"/>
      <c r="R1203" s="218" t="n"/>
      <c r="S1203" s="217" t="n"/>
      <c r="T1203" s="216">
        <f>VLOOKUP(A1203,'[6]Groupe de branches'!$Z$27:$AM$86,14,FALSE)</f>
        <v/>
      </c>
      <c r="U1203" s="216">
        <f>VLOOKUP(D1203,'[6]Groupe de branches'!$Z$27:$AM$86,14,FALSE)</f>
        <v/>
      </c>
      <c r="V1203" s="216" t="n">
        <v>2019</v>
      </c>
      <c r="W1203" s="216">
        <f>VLOOKUP(D1203,'[6]Table corresp.'!$M$4:$S$63,7,FALSE)</f>
        <v/>
      </c>
      <c r="X1203" s="219">
        <f>IFERROR(G1203/SUMIFS('[6]Comp2016-2017 (3)'!$I$5:$I$289,'[6]Comp2016-2017 (3)'!$A$5:$A$289,A1203,'[6]Comp2016-2017 (3)'!$R$5:$R$289,V1203),0)</f>
        <v/>
      </c>
      <c r="Y1203" s="220">
        <f>IF(RIGHT(F1203,3)="Exp",VLOOKUP(F1203,#REF!,2,FALSE),VLOOKUP(F1203,#REF!,9,FALSE))</f>
        <v/>
      </c>
      <c r="Z1203" s="221">
        <f>IFERROR(Y1203/SUMIFS($Y$4:$Y$1858,$V$4:$V$1858,V1203,$A$4:$A$1858,A1203),"")</f>
        <v/>
      </c>
      <c r="AA1203" s="221">
        <f>X1203*Z1203</f>
        <v/>
      </c>
      <c r="AB1203" s="222">
        <f>IFERROR(SUMIFS('[6]Comp2016-2017 (3)'!$G$5:$G$289,'[6]Comp2016-2017 (3)'!$A$5:$A$289,A1203,'[6]Comp2016-2017 (3)'!$R$5:$R$289,V1203)*AA1203/SUMIFS($AA$4:$AA$1858,$A$4:$A$1858,A1203,$V$4:$V$1858,V1203),0)</f>
        <v/>
      </c>
      <c r="AC1203" s="222">
        <f>IF($W1203=AC$3,$AB1203,IF(NOT($W1203=0),"",SUMIFS('Val-Vol (2)'!AC$4:AC$1858,'Val-Vol (2)'!$A$4:$A$1858,$D1203,'Val-Vol (2)'!$V$4:$V$1858,$V1203)/SUMIFS('[6]Comp2016-2017 (3)'!$G$5:$G$289,'[6]Comp2016-2017 (3)'!$A$5:$A$289,$D1203,'[6]Comp2016-2017 (3)'!$R$5:$R$289,$V1203)*$AB1203))</f>
        <v/>
      </c>
      <c r="AD1203" s="222">
        <f>IF($W1203=AD$3,$AB1203,IF(NOT($W1203=0),"",SUMIFS('Val-Vol (2)'!AD$4:AD$1858,'Val-Vol (2)'!$A$4:$A$1858,$D1203,'Val-Vol (2)'!$V$4:$V$1858,$V1203)/SUMIFS('[6]Comp2016-2017 (3)'!$G$5:$G$289,'[6]Comp2016-2017 (3)'!$A$5:$A$289,$D1203,'[6]Comp2016-2017 (3)'!$R$5:$R$289,$V1203)*$AB1203))</f>
        <v/>
      </c>
      <c r="AE1203" s="222">
        <f>IF($W1203=AE$3,$AB1203,IF(NOT($W1203=0),"",SUMIFS('Val-Vol (2)'!AE$4:AE$1858,'Val-Vol (2)'!$A$4:$A$1858,$D1203,'Val-Vol (2)'!$V$4:$V$1858,$V1203)/SUMIFS('[6]Comp2016-2017 (3)'!$G$5:$G$289,'[6]Comp2016-2017 (3)'!$A$5:$A$289,$D1203,'[6]Comp2016-2017 (3)'!$R$5:$R$289,$V1203)*$AB1203))</f>
        <v/>
      </c>
      <c r="AF1203" s="222">
        <f>IF($W1203=AF$3,$AB1203,IF(NOT($W1203=0),"",SUMIFS('Val-Vol (2)'!AF$4:AF$1858,'Val-Vol (2)'!$A$4:$A$1858,$D1203,'Val-Vol (2)'!$V$4:$V$1858,$V1203)/SUMIFS('[6]Comp2016-2017 (3)'!$G$5:$G$289,'[6]Comp2016-2017 (3)'!$A$5:$A$289,$D1203,'[6]Comp2016-2017 (3)'!$R$5:$R$289,$V1203)*$AB1203))</f>
        <v/>
      </c>
      <c r="AG1203" s="222">
        <f>IF($W1203=AG$3,$AB1203,IF(NOT($W1203=0),"",SUMIFS('Val-Vol (2)'!AG$4:AG$1858,'Val-Vol (2)'!$A$4:$A$1858,$D1203,'Val-Vol (2)'!$V$4:$V$1858,$V1203)/SUMIFS('[6]Comp2016-2017 (3)'!$G$5:$G$289,'[6]Comp2016-2017 (3)'!$A$5:$A$289,$D1203,'[6]Comp2016-2017 (3)'!$R$5:$R$289,$V1203)*$AB1203))</f>
        <v/>
      </c>
      <c r="AH1203" s="222">
        <f>IF($W1203=AH$3,$AB1203,IF(NOT($W1203=0),"",SUMIFS('Val-Vol (2)'!AH$4:AH$1858,'Val-Vol (2)'!$A$4:$A$1858,$D1203,'Val-Vol (2)'!$V$4:$V$1858,$V1203)/SUMIFS('[6]Comp2016-2017 (3)'!$G$5:$G$289,'[6]Comp2016-2017 (3)'!$A$5:$A$289,$D1203,'[6]Comp2016-2017 (3)'!$R$5:$R$289,$V1203)*$AB1203))</f>
        <v/>
      </c>
      <c r="AI1203" s="222">
        <f>IF($W1203=AI$3,$AB1203,IF(NOT($W1203=0),"",SUMIFS('Val-Vol (2)'!AI$4:AI$1858,'Val-Vol (2)'!$A$4:$A$1858,$D1203,'Val-Vol (2)'!$V$4:$V$1858,$V1203)/SUMIFS('[6]Comp2016-2017 (3)'!$G$5:$G$289,'[6]Comp2016-2017 (3)'!$A$5:$A$289,$D1203,'[6]Comp2016-2017 (3)'!$R$5:$R$289,$V1203)*$AB1203))</f>
        <v/>
      </c>
      <c r="AJ1203" s="222">
        <f>IF($W1203=AJ$3,$AB1203,IF(NOT($W1203=0),"",SUMIFS('Val-Vol (2)'!AJ$4:AJ$1858,'Val-Vol (2)'!$A$4:$A$1858,$D1203,'Val-Vol (2)'!$V$4:$V$1858,$V1203)/SUMIFS('[6]Comp2016-2017 (3)'!$G$5:$G$289,'[6]Comp2016-2017 (3)'!$A$5:$A$289,$D1203,'[6]Comp2016-2017 (3)'!$R$5:$R$289,$V1203)*$AB1203))</f>
        <v/>
      </c>
      <c r="AK1203" s="222">
        <f>SUM(AC1203:AJ1203)-AB1203</f>
        <v/>
      </c>
      <c r="AL1203" s="216">
        <f>IF(A1203=D1203,"remplir à la main","")</f>
        <v/>
      </c>
      <c r="AM1203" s="216">
        <f>VLOOKUP(A1203,'[6]Table corresp.'!$M$4:$U$63,8,FALSE)</f>
        <v/>
      </c>
      <c r="AN1203" s="216">
        <f>VLOOKUP(D1203,'[6]Table corresp.'!$M$4:$U$63,9,FALSE)</f>
        <v/>
      </c>
    </row>
    <row r="1204">
      <c r="A1204" s="179" t="inlineStr">
        <is>
          <t>09 - Sciages bruts de Hêtre</t>
        </is>
      </c>
      <c r="B1204" s="179">
        <f>VLOOKUP(LEFT(A1204,3),'[6]Table corresp.'!$A$4:$D$63,3,FALSE)</f>
        <v/>
      </c>
      <c r="C1204" s="179">
        <f>VLOOKUP(A1204,'[6]Table corresp.'!$M$4:$P$63,4,FALSE)</f>
        <v/>
      </c>
      <c r="D1204" s="179" t="inlineStr">
        <is>
          <t>54 - Travaux de menuiserie bois</t>
        </is>
      </c>
      <c r="E1204" s="179">
        <f>VLOOKUP(LEFT(D1204,3),'[6]Table corresp.'!$A$4:$D$63,4,FALSE)</f>
        <v/>
      </c>
      <c r="F1204" s="179">
        <f>LEFT(A1204,3)&amp;" - "&amp;LEFT(D1204,3)</f>
        <v/>
      </c>
      <c r="G1204" s="217" t="n">
        <v>17550.35914492725</v>
      </c>
      <c r="H1204" s="217" t="n">
        <v>1784.253663183472</v>
      </c>
      <c r="I1204" s="217" t="n">
        <v>19334.61280811418</v>
      </c>
      <c r="J1204" s="218" t="n">
        <v>68.18252099696122</v>
      </c>
      <c r="K1204" s="218" t="n">
        <v>2.8415932789874</v>
      </c>
      <c r="L1204" s="218" t="n">
        <v>71.02411427594862</v>
      </c>
      <c r="M1204" s="218" t="n"/>
      <c r="N1204" s="218" t="n"/>
      <c r="O1204" s="218" t="n"/>
      <c r="P1204" s="218" t="n"/>
      <c r="Q1204" s="218" t="n"/>
      <c r="R1204" s="218" t="n"/>
      <c r="S1204" s="217" t="n"/>
      <c r="T1204" s="216">
        <f>VLOOKUP(A1204,'[6]Groupe de branches'!$Z$27:$AM$86,14,FALSE)</f>
        <v/>
      </c>
      <c r="U1204" s="216">
        <f>VLOOKUP(D1204,'[6]Groupe de branches'!$Z$27:$AM$86,14,FALSE)</f>
        <v/>
      </c>
      <c r="V1204" s="216" t="n">
        <v>2019</v>
      </c>
      <c r="W1204" s="216">
        <f>VLOOKUP(D1204,'[6]Table corresp.'!$M$4:$S$63,7,FALSE)</f>
        <v/>
      </c>
      <c r="X1204" s="219">
        <f>IFERROR(G1204/SUMIFS('[6]Comp2016-2017 (3)'!$I$5:$I$289,'[6]Comp2016-2017 (3)'!$A$5:$A$289,A1204,'[6]Comp2016-2017 (3)'!$R$5:$R$289,V1204),0)</f>
        <v/>
      </c>
      <c r="Y1204" s="220">
        <f>IF(RIGHT(F1204,3)="Exp",VLOOKUP(F1204,#REF!,2,FALSE),VLOOKUP(F1204,#REF!,9,FALSE))</f>
        <v/>
      </c>
      <c r="Z1204" s="221">
        <f>IFERROR(Y1204/SUMIFS($Y$4:$Y$1858,$V$4:$V$1858,V1204,$A$4:$A$1858,A1204),"")</f>
        <v/>
      </c>
      <c r="AA1204" s="221">
        <f>X1204*Z1204</f>
        <v/>
      </c>
      <c r="AB1204" s="222">
        <f>IFERROR(SUMIFS('[6]Comp2016-2017 (3)'!$G$5:$G$289,'[6]Comp2016-2017 (3)'!$A$5:$A$289,A1204,'[6]Comp2016-2017 (3)'!$R$5:$R$289,V1204)*AA1204/SUMIFS($AA$4:$AA$1858,$A$4:$A$1858,A1204,$V$4:$V$1858,V1204),0)</f>
        <v/>
      </c>
      <c r="AC1204" s="222">
        <f>IF($W1204=AC$3,$AB1204,IF(NOT($W1204=0),"",SUMIFS('Val-Vol (2)'!AC$4:AC$1858,'Val-Vol (2)'!$A$4:$A$1858,$D1204,'Val-Vol (2)'!$V$4:$V$1858,$V1204)/SUMIFS('[6]Comp2016-2017 (3)'!$G$5:$G$289,'[6]Comp2016-2017 (3)'!$A$5:$A$289,$D1204,'[6]Comp2016-2017 (3)'!$R$5:$R$289,$V1204)*$AB1204))</f>
        <v/>
      </c>
      <c r="AD1204" s="222">
        <f>IF($W1204=AD$3,$AB1204,IF(NOT($W1204=0),"",SUMIFS('Val-Vol (2)'!AD$4:AD$1858,'Val-Vol (2)'!$A$4:$A$1858,$D1204,'Val-Vol (2)'!$V$4:$V$1858,$V1204)/SUMIFS('[6]Comp2016-2017 (3)'!$G$5:$G$289,'[6]Comp2016-2017 (3)'!$A$5:$A$289,$D1204,'[6]Comp2016-2017 (3)'!$R$5:$R$289,$V1204)*$AB1204))</f>
        <v/>
      </c>
      <c r="AE1204" s="222">
        <f>IF($W1204=AE$3,$AB1204,IF(NOT($W1204=0),"",SUMIFS('Val-Vol (2)'!AE$4:AE$1858,'Val-Vol (2)'!$A$4:$A$1858,$D1204,'Val-Vol (2)'!$V$4:$V$1858,$V1204)/SUMIFS('[6]Comp2016-2017 (3)'!$G$5:$G$289,'[6]Comp2016-2017 (3)'!$A$5:$A$289,$D1204,'[6]Comp2016-2017 (3)'!$R$5:$R$289,$V1204)*$AB1204))</f>
        <v/>
      </c>
      <c r="AF1204" s="222">
        <f>IF($W1204=AF$3,$AB1204,IF(NOT($W1204=0),"",SUMIFS('Val-Vol (2)'!AF$4:AF$1858,'Val-Vol (2)'!$A$4:$A$1858,$D1204,'Val-Vol (2)'!$V$4:$V$1858,$V1204)/SUMIFS('[6]Comp2016-2017 (3)'!$G$5:$G$289,'[6]Comp2016-2017 (3)'!$A$5:$A$289,$D1204,'[6]Comp2016-2017 (3)'!$R$5:$R$289,$V1204)*$AB1204))</f>
        <v/>
      </c>
      <c r="AG1204" s="222">
        <f>IF($W1204=AG$3,$AB1204,IF(NOT($W1204=0),"",SUMIFS('Val-Vol (2)'!AG$4:AG$1858,'Val-Vol (2)'!$A$4:$A$1858,$D1204,'Val-Vol (2)'!$V$4:$V$1858,$V1204)/SUMIFS('[6]Comp2016-2017 (3)'!$G$5:$G$289,'[6]Comp2016-2017 (3)'!$A$5:$A$289,$D1204,'[6]Comp2016-2017 (3)'!$R$5:$R$289,$V1204)*$AB1204))</f>
        <v/>
      </c>
      <c r="AH1204" s="222">
        <f>IF($W1204=AH$3,$AB1204,IF(NOT($W1204=0),"",SUMIFS('Val-Vol (2)'!AH$4:AH$1858,'Val-Vol (2)'!$A$4:$A$1858,$D1204,'Val-Vol (2)'!$V$4:$V$1858,$V1204)/SUMIFS('[6]Comp2016-2017 (3)'!$G$5:$G$289,'[6]Comp2016-2017 (3)'!$A$5:$A$289,$D1204,'[6]Comp2016-2017 (3)'!$R$5:$R$289,$V1204)*$AB1204))</f>
        <v/>
      </c>
      <c r="AI1204" s="222">
        <f>IF($W1204=AI$3,$AB1204,IF(NOT($W1204=0),"",SUMIFS('Val-Vol (2)'!AI$4:AI$1858,'Val-Vol (2)'!$A$4:$A$1858,$D1204,'Val-Vol (2)'!$V$4:$V$1858,$V1204)/SUMIFS('[6]Comp2016-2017 (3)'!$G$5:$G$289,'[6]Comp2016-2017 (3)'!$A$5:$A$289,$D1204,'[6]Comp2016-2017 (3)'!$R$5:$R$289,$V1204)*$AB1204))</f>
        <v/>
      </c>
      <c r="AJ1204" s="222">
        <f>IF($W1204=AJ$3,$AB1204,IF(NOT($W1204=0),"",SUMIFS('Val-Vol (2)'!AJ$4:AJ$1858,'Val-Vol (2)'!$A$4:$A$1858,$D1204,'Val-Vol (2)'!$V$4:$V$1858,$V1204)/SUMIFS('[6]Comp2016-2017 (3)'!$G$5:$G$289,'[6]Comp2016-2017 (3)'!$A$5:$A$289,$D1204,'[6]Comp2016-2017 (3)'!$R$5:$R$289,$V1204)*$AB1204))</f>
        <v/>
      </c>
      <c r="AK1204" s="222">
        <f>SUM(AC1204:AJ1204)-AB1204</f>
        <v/>
      </c>
      <c r="AL1204" s="216">
        <f>IF(A1204=D1204,"remplir à la main","")</f>
        <v/>
      </c>
      <c r="AM1204" s="216">
        <f>VLOOKUP(A1204,'[6]Table corresp.'!$M$4:$U$63,8,FALSE)</f>
        <v/>
      </c>
      <c r="AN1204" s="216">
        <f>VLOOKUP(D1204,'[6]Table corresp.'!$M$4:$U$63,9,FALSE)</f>
        <v/>
      </c>
    </row>
    <row r="1205">
      <c r="A1205" s="179" t="inlineStr">
        <is>
          <t>09 - Sciages bruts de Hêtre</t>
        </is>
      </c>
      <c r="B1205" s="179">
        <f>VLOOKUP(LEFT(A1205,3),'[6]Table corresp.'!$A$4:$D$63,3,FALSE)</f>
        <v/>
      </c>
      <c r="C1205" s="179">
        <f>VLOOKUP(A1205,'[6]Table corresp.'!$M$4:$P$63,4,FALSE)</f>
        <v/>
      </c>
      <c r="D1205" s="179" t="inlineStr">
        <is>
          <t>55 - Agencement de lieux de vente</t>
        </is>
      </c>
      <c r="E1205" s="179">
        <f>VLOOKUP(LEFT(D1205,3),'[6]Table corresp.'!$A$4:$D$63,4,FALSE)</f>
        <v/>
      </c>
      <c r="F1205" s="179">
        <f>LEFT(A1205,3)&amp;" - "&amp;LEFT(D1205,3)</f>
        <v/>
      </c>
      <c r="G1205" s="217" t="n">
        <v>1623.080426691138</v>
      </c>
      <c r="H1205" s="217" t="n">
        <v>0</v>
      </c>
      <c r="I1205" s="217" t="n">
        <v>1623.080426691686</v>
      </c>
      <c r="J1205" s="218" t="n">
        <v>6.305609723354981</v>
      </c>
      <c r="K1205" s="218" t="n">
        <v>0</v>
      </c>
      <c r="L1205" s="218" t="n">
        <v>6.305609723354981</v>
      </c>
      <c r="M1205" s="218" t="n"/>
      <c r="N1205" s="218" t="n"/>
      <c r="O1205" s="218" t="n"/>
      <c r="P1205" s="218" t="n"/>
      <c r="Q1205" s="218" t="n"/>
      <c r="R1205" s="218" t="n"/>
      <c r="S1205" s="217" t="n"/>
      <c r="T1205" s="216">
        <f>VLOOKUP(A1205,'[6]Groupe de branches'!$Z$27:$AM$86,14,FALSE)</f>
        <v/>
      </c>
      <c r="U1205" s="216">
        <f>VLOOKUP(D1205,'[6]Groupe de branches'!$Z$27:$AM$86,14,FALSE)</f>
        <v/>
      </c>
      <c r="V1205" s="216" t="n">
        <v>2019</v>
      </c>
      <c r="W1205" s="216">
        <f>VLOOKUP(D1205,'[6]Table corresp.'!$M$4:$S$63,7,FALSE)</f>
        <v/>
      </c>
      <c r="X1205" s="219">
        <f>IFERROR(G1205/SUMIFS('[6]Comp2016-2017 (3)'!$I$5:$I$289,'[6]Comp2016-2017 (3)'!$A$5:$A$289,A1205,'[6]Comp2016-2017 (3)'!$R$5:$R$289,V1205),0)</f>
        <v/>
      </c>
      <c r="Y1205" s="220">
        <f>IF(RIGHT(F1205,3)="Exp",VLOOKUP(F1205,#REF!,2,FALSE),VLOOKUP(F1205,#REF!,9,FALSE))</f>
        <v/>
      </c>
      <c r="Z1205" s="221">
        <f>IFERROR(Y1205/SUMIFS($Y$4:$Y$1858,$V$4:$V$1858,V1205,$A$4:$A$1858,A1205),"")</f>
        <v/>
      </c>
      <c r="AA1205" s="221">
        <f>X1205*Z1205</f>
        <v/>
      </c>
      <c r="AB1205" s="222">
        <f>IFERROR(SUMIFS('[6]Comp2016-2017 (3)'!$G$5:$G$289,'[6]Comp2016-2017 (3)'!$A$5:$A$289,A1205,'[6]Comp2016-2017 (3)'!$R$5:$R$289,V1205)*AA1205/SUMIFS($AA$4:$AA$1858,$A$4:$A$1858,A1205,$V$4:$V$1858,V1205),0)</f>
        <v/>
      </c>
      <c r="AC1205" s="222">
        <f>IF($W1205=AC$3,$AB1205,IF(NOT($W1205=0),"",SUMIFS('Val-Vol (2)'!AC$4:AC$1858,'Val-Vol (2)'!$A$4:$A$1858,$D1205,'Val-Vol (2)'!$V$4:$V$1858,$V1205)/SUMIFS('[6]Comp2016-2017 (3)'!$G$5:$G$289,'[6]Comp2016-2017 (3)'!$A$5:$A$289,$D1205,'[6]Comp2016-2017 (3)'!$R$5:$R$289,$V1205)*$AB1205))</f>
        <v/>
      </c>
      <c r="AD1205" s="222">
        <f>IF($W1205=AD$3,$AB1205,IF(NOT($W1205=0),"",SUMIFS('Val-Vol (2)'!AD$4:AD$1858,'Val-Vol (2)'!$A$4:$A$1858,$D1205,'Val-Vol (2)'!$V$4:$V$1858,$V1205)/SUMIFS('[6]Comp2016-2017 (3)'!$G$5:$G$289,'[6]Comp2016-2017 (3)'!$A$5:$A$289,$D1205,'[6]Comp2016-2017 (3)'!$R$5:$R$289,$V1205)*$AB1205))</f>
        <v/>
      </c>
      <c r="AE1205" s="222">
        <f>IF($W1205=AE$3,$AB1205,IF(NOT($W1205=0),"",SUMIFS('Val-Vol (2)'!AE$4:AE$1858,'Val-Vol (2)'!$A$4:$A$1858,$D1205,'Val-Vol (2)'!$V$4:$V$1858,$V1205)/SUMIFS('[6]Comp2016-2017 (3)'!$G$5:$G$289,'[6]Comp2016-2017 (3)'!$A$5:$A$289,$D1205,'[6]Comp2016-2017 (3)'!$R$5:$R$289,$V1205)*$AB1205))</f>
        <v/>
      </c>
      <c r="AF1205" s="222">
        <f>IF($W1205=AF$3,$AB1205,IF(NOT($W1205=0),"",SUMIFS('Val-Vol (2)'!AF$4:AF$1858,'Val-Vol (2)'!$A$4:$A$1858,$D1205,'Val-Vol (2)'!$V$4:$V$1858,$V1205)/SUMIFS('[6]Comp2016-2017 (3)'!$G$5:$G$289,'[6]Comp2016-2017 (3)'!$A$5:$A$289,$D1205,'[6]Comp2016-2017 (3)'!$R$5:$R$289,$V1205)*$AB1205))</f>
        <v/>
      </c>
      <c r="AG1205" s="222">
        <f>IF($W1205=AG$3,$AB1205,IF(NOT($W1205=0),"",SUMIFS('Val-Vol (2)'!AG$4:AG$1858,'Val-Vol (2)'!$A$4:$A$1858,$D1205,'Val-Vol (2)'!$V$4:$V$1858,$V1205)/SUMIFS('[6]Comp2016-2017 (3)'!$G$5:$G$289,'[6]Comp2016-2017 (3)'!$A$5:$A$289,$D1205,'[6]Comp2016-2017 (3)'!$R$5:$R$289,$V1205)*$AB1205))</f>
        <v/>
      </c>
      <c r="AH1205" s="222">
        <f>IF($W1205=AH$3,$AB1205,IF(NOT($W1205=0),"",SUMIFS('Val-Vol (2)'!AH$4:AH$1858,'Val-Vol (2)'!$A$4:$A$1858,$D1205,'Val-Vol (2)'!$V$4:$V$1858,$V1205)/SUMIFS('[6]Comp2016-2017 (3)'!$G$5:$G$289,'[6]Comp2016-2017 (3)'!$A$5:$A$289,$D1205,'[6]Comp2016-2017 (3)'!$R$5:$R$289,$V1205)*$AB1205))</f>
        <v/>
      </c>
      <c r="AI1205" s="222">
        <f>IF($W1205=AI$3,$AB1205,IF(NOT($W1205=0),"",SUMIFS('Val-Vol (2)'!AI$4:AI$1858,'Val-Vol (2)'!$A$4:$A$1858,$D1205,'Val-Vol (2)'!$V$4:$V$1858,$V1205)/SUMIFS('[6]Comp2016-2017 (3)'!$G$5:$G$289,'[6]Comp2016-2017 (3)'!$A$5:$A$289,$D1205,'[6]Comp2016-2017 (3)'!$R$5:$R$289,$V1205)*$AB1205))</f>
        <v/>
      </c>
      <c r="AJ1205" s="222">
        <f>IF($W1205=AJ$3,$AB1205,IF(NOT($W1205=0),"",SUMIFS('Val-Vol (2)'!AJ$4:AJ$1858,'Val-Vol (2)'!$A$4:$A$1858,$D1205,'Val-Vol (2)'!$V$4:$V$1858,$V1205)/SUMIFS('[6]Comp2016-2017 (3)'!$G$5:$G$289,'[6]Comp2016-2017 (3)'!$A$5:$A$289,$D1205,'[6]Comp2016-2017 (3)'!$R$5:$R$289,$V1205)*$AB1205))</f>
        <v/>
      </c>
      <c r="AK1205" s="222">
        <f>SUM(AC1205:AJ1205)-AB1205</f>
        <v/>
      </c>
      <c r="AL1205" s="216">
        <f>IF(A1205=D1205,"remplir à la main","")</f>
        <v/>
      </c>
      <c r="AM1205" s="216">
        <f>VLOOKUP(A1205,'[6]Table corresp.'!$M$4:$U$63,8,FALSE)</f>
        <v/>
      </c>
      <c r="AN1205" s="216">
        <f>VLOOKUP(D1205,'[6]Table corresp.'!$M$4:$U$63,9,FALSE)</f>
        <v/>
      </c>
    </row>
    <row r="1206">
      <c r="A1206" s="179" t="inlineStr">
        <is>
          <t>09 - Sciages bruts de Hêtre</t>
        </is>
      </c>
      <c r="B1206" s="179">
        <f>VLOOKUP(LEFT(A1206,3),'[6]Table corresp.'!$A$4:$D$63,3,FALSE)</f>
        <v/>
      </c>
      <c r="C1206" s="179">
        <f>VLOOKUP(A1206,'[6]Table corresp.'!$M$4:$P$63,4,FALSE)</f>
        <v/>
      </c>
      <c r="D1206" s="179" t="inlineStr">
        <is>
          <t>Consommation finale</t>
        </is>
      </c>
      <c r="E1206" s="179">
        <f>VLOOKUP(LEFT(D1206,3),'[6]Table corresp.'!$A$4:$D$63,4,FALSE)</f>
        <v/>
      </c>
      <c r="F1206" s="179">
        <f>LEFT(A1206,3)&amp;" - "&amp;LEFT(D1206,3)</f>
        <v/>
      </c>
      <c r="G1206" s="217" t="n">
        <v>470.8030595022842</v>
      </c>
      <c r="H1206" s="217" t="n">
        <v>607.5343233727764</v>
      </c>
      <c r="I1206" s="217" t="n">
        <v>1078.337382874378</v>
      </c>
      <c r="J1206" s="218" t="n">
        <v>3.954320859345104</v>
      </c>
      <c r="K1206" s="218" t="n">
        <v>3.383358246724475</v>
      </c>
      <c r="L1206" s="218" t="n">
        <v>7.337679106069579</v>
      </c>
      <c r="M1206" s="218" t="n"/>
      <c r="N1206" s="218" t="n"/>
      <c r="O1206" s="218" t="n"/>
      <c r="P1206" s="218" t="n"/>
      <c r="Q1206" s="218" t="n"/>
      <c r="R1206" s="218" t="n"/>
      <c r="S1206" s="217" t="n"/>
      <c r="T1206" s="216">
        <f>VLOOKUP(A1206,'[6]Groupe de branches'!$Z$27:$AM$86,14,FALSE)</f>
        <v/>
      </c>
      <c r="U1206" s="216">
        <f>VLOOKUP(D1206,'[6]Groupe de branches'!$Z$27:$AM$86,14,FALSE)</f>
        <v/>
      </c>
      <c r="V1206" s="216" t="n">
        <v>2019</v>
      </c>
      <c r="W1206" s="216">
        <f>VLOOKUP(D1206,'[6]Table corresp.'!$M$4:$S$63,7,FALSE)</f>
        <v/>
      </c>
      <c r="X1206" s="219">
        <f>IFERROR(G1206/SUMIFS('[6]Comp2016-2017 (3)'!$I$5:$I$289,'[6]Comp2016-2017 (3)'!$A$5:$A$289,A1206,'[6]Comp2016-2017 (3)'!$R$5:$R$289,V1206),0)</f>
        <v/>
      </c>
      <c r="Y1206" s="220">
        <f>IF(RIGHT(F1206,3)="Exp",VLOOKUP(F1206,#REF!,2,FALSE),VLOOKUP(F1206,#REF!,9,FALSE))</f>
        <v/>
      </c>
      <c r="Z1206" s="221">
        <f>IFERROR(Y1206/SUMIFS($Y$4:$Y$1858,$V$4:$V$1858,V1206,$A$4:$A$1858,A1206),"")</f>
        <v/>
      </c>
      <c r="AA1206" s="221">
        <f>X1206*Z1206</f>
        <v/>
      </c>
      <c r="AB1206" s="222">
        <f>IFERROR(SUMIFS('[6]Comp2016-2017 (3)'!$G$5:$G$289,'[6]Comp2016-2017 (3)'!$A$5:$A$289,A1206,'[6]Comp2016-2017 (3)'!$R$5:$R$289,V1206)*AA1206/SUMIFS($AA$4:$AA$1858,$A$4:$A$1858,A1206,$V$4:$V$1858,V1206),0)</f>
        <v/>
      </c>
      <c r="AC1206" s="222">
        <f>IF($W1206=AC$3,$AB1206,IF(NOT($W1206=0),"",SUMIFS('Val-Vol (2)'!AC$4:AC$1858,'Val-Vol (2)'!$A$4:$A$1858,$D1206,'Val-Vol (2)'!$V$4:$V$1858,$V1206)/SUMIFS('[6]Comp2016-2017 (3)'!$G$5:$G$289,'[6]Comp2016-2017 (3)'!$A$5:$A$289,$D1206,'[6]Comp2016-2017 (3)'!$R$5:$R$289,$V1206)*$AB1206))</f>
        <v/>
      </c>
      <c r="AD1206" s="222">
        <f>IF($W1206=AD$3,$AB1206,IF(NOT($W1206=0),"",SUMIFS('Val-Vol (2)'!AD$4:AD$1858,'Val-Vol (2)'!$A$4:$A$1858,$D1206,'Val-Vol (2)'!$V$4:$V$1858,$V1206)/SUMIFS('[6]Comp2016-2017 (3)'!$G$5:$G$289,'[6]Comp2016-2017 (3)'!$A$5:$A$289,$D1206,'[6]Comp2016-2017 (3)'!$R$5:$R$289,$V1206)*$AB1206))</f>
        <v/>
      </c>
      <c r="AE1206" s="222">
        <f>IF($W1206=AE$3,$AB1206,IF(NOT($W1206=0),"",SUMIFS('Val-Vol (2)'!AE$4:AE$1858,'Val-Vol (2)'!$A$4:$A$1858,$D1206,'Val-Vol (2)'!$V$4:$V$1858,$V1206)/SUMIFS('[6]Comp2016-2017 (3)'!$G$5:$G$289,'[6]Comp2016-2017 (3)'!$A$5:$A$289,$D1206,'[6]Comp2016-2017 (3)'!$R$5:$R$289,$V1206)*$AB1206))</f>
        <v/>
      </c>
      <c r="AF1206" s="222">
        <f>IF($W1206=AF$3,$AB1206,IF(NOT($W1206=0),"",SUMIFS('Val-Vol (2)'!AF$4:AF$1858,'Val-Vol (2)'!$A$4:$A$1858,$D1206,'Val-Vol (2)'!$V$4:$V$1858,$V1206)/SUMIFS('[6]Comp2016-2017 (3)'!$G$5:$G$289,'[6]Comp2016-2017 (3)'!$A$5:$A$289,$D1206,'[6]Comp2016-2017 (3)'!$R$5:$R$289,$V1206)*$AB1206))</f>
        <v/>
      </c>
      <c r="AG1206" s="222">
        <f>IF($W1206=AG$3,$AB1206,IF(NOT($W1206=0),"",SUMIFS('Val-Vol (2)'!AG$4:AG$1858,'Val-Vol (2)'!$A$4:$A$1858,$D1206,'Val-Vol (2)'!$V$4:$V$1858,$V1206)/SUMIFS('[6]Comp2016-2017 (3)'!$G$5:$G$289,'[6]Comp2016-2017 (3)'!$A$5:$A$289,$D1206,'[6]Comp2016-2017 (3)'!$R$5:$R$289,$V1206)*$AB1206))</f>
        <v/>
      </c>
      <c r="AH1206" s="222">
        <f>IF($W1206=AH$3,$AB1206,IF(NOT($W1206=0),"",SUMIFS('Val-Vol (2)'!AH$4:AH$1858,'Val-Vol (2)'!$A$4:$A$1858,$D1206,'Val-Vol (2)'!$V$4:$V$1858,$V1206)/SUMIFS('[6]Comp2016-2017 (3)'!$G$5:$G$289,'[6]Comp2016-2017 (3)'!$A$5:$A$289,$D1206,'[6]Comp2016-2017 (3)'!$R$5:$R$289,$V1206)*$AB1206))</f>
        <v/>
      </c>
      <c r="AI1206" s="222">
        <f>IF($W1206=AI$3,$AB1206,IF(NOT($W1206=0),"",SUMIFS('Val-Vol (2)'!AI$4:AI$1858,'Val-Vol (2)'!$A$4:$A$1858,$D1206,'Val-Vol (2)'!$V$4:$V$1858,$V1206)/SUMIFS('[6]Comp2016-2017 (3)'!$G$5:$G$289,'[6]Comp2016-2017 (3)'!$A$5:$A$289,$D1206,'[6]Comp2016-2017 (3)'!$R$5:$R$289,$V1206)*$AB1206))</f>
        <v/>
      </c>
      <c r="AJ1206" s="222">
        <f>IF($W1206=AJ$3,$AB1206,IF(NOT($W1206=0),"",SUMIFS('Val-Vol (2)'!AJ$4:AJ$1858,'Val-Vol (2)'!$A$4:$A$1858,$D1206,'Val-Vol (2)'!$V$4:$V$1858,$V1206)/SUMIFS('[6]Comp2016-2017 (3)'!$G$5:$G$289,'[6]Comp2016-2017 (3)'!$A$5:$A$289,$D1206,'[6]Comp2016-2017 (3)'!$R$5:$R$289,$V1206)*$AB1206))</f>
        <v/>
      </c>
      <c r="AK1206" s="222">
        <f>SUM(AC1206:AJ1206)-AB1206</f>
        <v/>
      </c>
      <c r="AL1206" s="216">
        <f>IF(A1206=D1206,"remplir à la main","")</f>
        <v/>
      </c>
      <c r="AM1206" s="216">
        <f>VLOOKUP(A1206,'[6]Table corresp.'!$M$4:$U$63,8,FALSE)</f>
        <v/>
      </c>
      <c r="AN1206" s="216">
        <f>VLOOKUP(D1206,'[6]Table corresp.'!$M$4:$U$63,9,FALSE)</f>
        <v/>
      </c>
    </row>
    <row r="1207">
      <c r="A1207" s="179" t="inlineStr">
        <is>
          <t>09 - Sciages bruts de Hêtre</t>
        </is>
      </c>
      <c r="B1207" s="179">
        <f>VLOOKUP(LEFT(A1207,3),'[6]Table corresp.'!$A$4:$D$63,3,FALSE)</f>
        <v/>
      </c>
      <c r="C1207" s="179">
        <f>VLOOKUP(A1207,'[6]Table corresp.'!$M$4:$P$63,4,FALSE)</f>
        <v/>
      </c>
      <c r="D1207" s="179" t="inlineStr">
        <is>
          <t>Exportation</t>
        </is>
      </c>
      <c r="E1207" s="179">
        <f>VLOOKUP(LEFT(D1207,3),'[6]Table corresp.'!$A$4:$D$63,4,FALSE)</f>
        <v/>
      </c>
      <c r="F1207" s="179">
        <f>LEFT(A1207,3)&amp;" - "&amp;LEFT(D1207,3)</f>
        <v/>
      </c>
      <c r="G1207" s="217" t="n">
        <v>34437.25499998836</v>
      </c>
      <c r="H1207" s="217" t="n">
        <v>0</v>
      </c>
      <c r="I1207" s="217" t="n">
        <v>34437.25499999999</v>
      </c>
      <c r="J1207" s="218" t="n">
        <v>276.7305001225284</v>
      </c>
      <c r="K1207" s="218" t="n">
        <v>0</v>
      </c>
      <c r="L1207" s="218" t="n">
        <v>276.7305001225284</v>
      </c>
      <c r="M1207" s="218" t="n"/>
      <c r="N1207" s="218" t="n"/>
      <c r="O1207" s="218" t="n"/>
      <c r="P1207" s="218" t="n"/>
      <c r="Q1207" s="218" t="n"/>
      <c r="R1207" s="218" t="n"/>
      <c r="S1207" s="217" t="n"/>
      <c r="T1207" s="216">
        <f>VLOOKUP(A1207,'[6]Groupe de branches'!$Z$27:$AM$86,14,FALSE)</f>
        <v/>
      </c>
      <c r="U1207" s="216">
        <f>VLOOKUP(D1207,'[6]Groupe de branches'!$Z$27:$AM$86,14,FALSE)</f>
        <v/>
      </c>
      <c r="V1207" s="216" t="n">
        <v>2019</v>
      </c>
      <c r="W1207" s="216">
        <f>VLOOKUP(D1207,'[6]Table corresp.'!$M$4:$S$63,7,FALSE)</f>
        <v/>
      </c>
      <c r="X1207" s="219">
        <f>IFERROR(G1207/SUMIFS('[6]Comp2016-2017 (3)'!$I$5:$I$289,'[6]Comp2016-2017 (3)'!$A$5:$A$289,A1207,'[6]Comp2016-2017 (3)'!$R$5:$R$289,V1207),0)</f>
        <v/>
      </c>
      <c r="Y1207" s="220">
        <f>IF(RIGHT(F1207,3)="Exp",VLOOKUP(F1207,#REF!,2,FALSE),VLOOKUP(F1207,#REF!,9,FALSE))</f>
        <v/>
      </c>
      <c r="Z1207" s="221">
        <f>IFERROR(Y1207/SUMIFS($Y$4:$Y$1858,$V$4:$V$1858,V1207,$A$4:$A$1858,A1207),"")</f>
        <v/>
      </c>
      <c r="AA1207" s="221">
        <f>X1207*Z1207</f>
        <v/>
      </c>
      <c r="AB1207" s="222">
        <f>IFERROR(SUMIFS('[6]Comp2016-2017 (3)'!$G$5:$G$289,'[6]Comp2016-2017 (3)'!$A$5:$A$289,A1207,'[6]Comp2016-2017 (3)'!$R$5:$R$289,V1207)*AA1207/SUMIFS($AA$4:$AA$1858,$A$4:$A$1858,A1207,$V$4:$V$1858,V1207),0)</f>
        <v/>
      </c>
      <c r="AC1207" s="222">
        <f>IF($W1207=AC$3,$AB1207,IF(NOT($W1207=0),"",SUMIFS('Val-Vol (2)'!AC$4:AC$1858,'Val-Vol (2)'!$A$4:$A$1858,$D1207,'Val-Vol (2)'!$V$4:$V$1858,$V1207)/SUMIFS('[6]Comp2016-2017 (3)'!$G$5:$G$289,'[6]Comp2016-2017 (3)'!$A$5:$A$289,$D1207,'[6]Comp2016-2017 (3)'!$R$5:$R$289,$V1207)*$AB1207))</f>
        <v/>
      </c>
      <c r="AD1207" s="222">
        <f>IF($W1207=AD$3,$AB1207,IF(NOT($W1207=0),"",SUMIFS('Val-Vol (2)'!AD$4:AD$1858,'Val-Vol (2)'!$A$4:$A$1858,$D1207,'Val-Vol (2)'!$V$4:$V$1858,$V1207)/SUMIFS('[6]Comp2016-2017 (3)'!$G$5:$G$289,'[6]Comp2016-2017 (3)'!$A$5:$A$289,$D1207,'[6]Comp2016-2017 (3)'!$R$5:$R$289,$V1207)*$AB1207))</f>
        <v/>
      </c>
      <c r="AE1207" s="222">
        <f>IF($W1207=AE$3,$AB1207,IF(NOT($W1207=0),"",SUMIFS('Val-Vol (2)'!AE$4:AE$1858,'Val-Vol (2)'!$A$4:$A$1858,$D1207,'Val-Vol (2)'!$V$4:$V$1858,$V1207)/SUMIFS('[6]Comp2016-2017 (3)'!$G$5:$G$289,'[6]Comp2016-2017 (3)'!$A$5:$A$289,$D1207,'[6]Comp2016-2017 (3)'!$R$5:$R$289,$V1207)*$AB1207))</f>
        <v/>
      </c>
      <c r="AF1207" s="222">
        <f>IF($W1207=AF$3,$AB1207,IF(NOT($W1207=0),"",SUMIFS('Val-Vol (2)'!AF$4:AF$1858,'Val-Vol (2)'!$A$4:$A$1858,$D1207,'Val-Vol (2)'!$V$4:$V$1858,$V1207)/SUMIFS('[6]Comp2016-2017 (3)'!$G$5:$G$289,'[6]Comp2016-2017 (3)'!$A$5:$A$289,$D1207,'[6]Comp2016-2017 (3)'!$R$5:$R$289,$V1207)*$AB1207))</f>
        <v/>
      </c>
      <c r="AG1207" s="222">
        <f>IF($W1207=AG$3,$AB1207,IF(NOT($W1207=0),"",SUMIFS('Val-Vol (2)'!AG$4:AG$1858,'Val-Vol (2)'!$A$4:$A$1858,$D1207,'Val-Vol (2)'!$V$4:$V$1858,$V1207)/SUMIFS('[6]Comp2016-2017 (3)'!$G$5:$G$289,'[6]Comp2016-2017 (3)'!$A$5:$A$289,$D1207,'[6]Comp2016-2017 (3)'!$R$5:$R$289,$V1207)*$AB1207))</f>
        <v/>
      </c>
      <c r="AH1207" s="222">
        <f>IF($W1207=AH$3,$AB1207,IF(NOT($W1207=0),"",SUMIFS('Val-Vol (2)'!AH$4:AH$1858,'Val-Vol (2)'!$A$4:$A$1858,$D1207,'Val-Vol (2)'!$V$4:$V$1858,$V1207)/SUMIFS('[6]Comp2016-2017 (3)'!$G$5:$G$289,'[6]Comp2016-2017 (3)'!$A$5:$A$289,$D1207,'[6]Comp2016-2017 (3)'!$R$5:$R$289,$V1207)*$AB1207))</f>
        <v/>
      </c>
      <c r="AI1207" s="222">
        <f>IF($W1207=AI$3,$AB1207,IF(NOT($W1207=0),"",SUMIFS('Val-Vol (2)'!AI$4:AI$1858,'Val-Vol (2)'!$A$4:$A$1858,$D1207,'Val-Vol (2)'!$V$4:$V$1858,$V1207)/SUMIFS('[6]Comp2016-2017 (3)'!$G$5:$G$289,'[6]Comp2016-2017 (3)'!$A$5:$A$289,$D1207,'[6]Comp2016-2017 (3)'!$R$5:$R$289,$V1207)*$AB1207))</f>
        <v/>
      </c>
      <c r="AJ1207" s="222">
        <f>IF($W1207=AJ$3,$AB1207,IF(NOT($W1207=0),"",SUMIFS('Val-Vol (2)'!AJ$4:AJ$1858,'Val-Vol (2)'!$A$4:$A$1858,$D1207,'Val-Vol (2)'!$V$4:$V$1858,$V1207)/SUMIFS('[6]Comp2016-2017 (3)'!$G$5:$G$289,'[6]Comp2016-2017 (3)'!$A$5:$A$289,$D1207,'[6]Comp2016-2017 (3)'!$R$5:$R$289,$V1207)*$AB1207))</f>
        <v/>
      </c>
      <c r="AK1207" s="222">
        <f>SUM(AC1207:AJ1207)-AB1207</f>
        <v/>
      </c>
      <c r="AL1207" s="216">
        <f>IF(A1207=D1207,"remplir à la main","")</f>
        <v/>
      </c>
      <c r="AM1207" s="216">
        <f>VLOOKUP(A1207,'[6]Table corresp.'!$M$4:$U$63,8,FALSE)</f>
        <v/>
      </c>
      <c r="AN1207" s="216">
        <f>VLOOKUP(D1207,'[6]Table corresp.'!$M$4:$U$63,9,FALSE)</f>
        <v/>
      </c>
    </row>
    <row r="1208">
      <c r="A1208" s="179" t="inlineStr">
        <is>
          <t>10 - Sciages bruts : divers feuillus tempérés</t>
        </is>
      </c>
      <c r="B1208" s="179">
        <f>VLOOKUP(LEFT(A1208,3),'[6]Table corresp.'!$A$4:$D$63,3,FALSE)</f>
        <v/>
      </c>
      <c r="C1208" s="179">
        <f>VLOOKUP(A1208,'[6]Table corresp.'!$M$4:$P$63,4,FALSE)</f>
        <v/>
      </c>
      <c r="D1208" s="179" t="inlineStr">
        <is>
          <t>20 - Produits rabotés</t>
        </is>
      </c>
      <c r="E1208" s="179">
        <f>VLOOKUP(LEFT(D1208,3),'[6]Table corresp.'!$A$4:$D$63,4,FALSE)</f>
        <v/>
      </c>
      <c r="F1208" s="179">
        <f>LEFT(A1208,3)&amp;" - "&amp;LEFT(D1208,3)</f>
        <v/>
      </c>
      <c r="G1208" s="217" t="n">
        <v>1649.219131100066</v>
      </c>
      <c r="H1208" s="217" t="n">
        <v>828.3598434505632</v>
      </c>
      <c r="I1208" s="217" t="n">
        <v>2477.578974550629</v>
      </c>
      <c r="J1208" s="218" t="n">
        <v>9.124328484243328</v>
      </c>
      <c r="K1208" s="218" t="n">
        <v>2.722778025976676</v>
      </c>
      <c r="L1208" s="218" t="n">
        <v>11.84710651022001</v>
      </c>
      <c r="M1208" s="218" t="n"/>
      <c r="N1208" s="218" t="n"/>
      <c r="O1208" s="218" t="n"/>
      <c r="P1208" s="218" t="n"/>
      <c r="Q1208" s="218" t="n"/>
      <c r="R1208" s="218" t="n"/>
      <c r="S1208" s="217" t="n"/>
      <c r="T1208" s="216">
        <f>VLOOKUP(A1208,'[6]Groupe de branches'!$Z$27:$AM$86,14,FALSE)</f>
        <v/>
      </c>
      <c r="U1208" s="216">
        <f>VLOOKUP(D1208,'[6]Groupe de branches'!$Z$27:$AM$86,14,FALSE)</f>
        <v/>
      </c>
      <c r="V1208" s="216" t="n">
        <v>2019</v>
      </c>
      <c r="W1208" s="216">
        <f>VLOOKUP(D1208,'[6]Table corresp.'!$M$4:$S$63,7,FALSE)</f>
        <v/>
      </c>
      <c r="X1208" s="219">
        <f>IFERROR(G1208/SUMIFS('[6]Comp2016-2017 (3)'!$I$5:$I$289,'[6]Comp2016-2017 (3)'!$A$5:$A$289,A1208,'[6]Comp2016-2017 (3)'!$R$5:$R$289,V1208),0)</f>
        <v/>
      </c>
      <c r="Y1208" s="220">
        <f>IF(RIGHT(F1208,3)="Exp",VLOOKUP(F1208,#REF!,2,FALSE),VLOOKUP(F1208,#REF!,9,FALSE))</f>
        <v/>
      </c>
      <c r="Z1208" s="221">
        <f>IFERROR(Y1208/SUMIFS($Y$4:$Y$1858,$V$4:$V$1858,V1208,$A$4:$A$1858,A1208),"")</f>
        <v/>
      </c>
      <c r="AA1208" s="221">
        <f>X1208*Z1208</f>
        <v/>
      </c>
      <c r="AB1208" s="222">
        <f>IFERROR(SUMIFS('[6]Comp2016-2017 (3)'!$G$5:$G$289,'[6]Comp2016-2017 (3)'!$A$5:$A$289,A1208,'[6]Comp2016-2017 (3)'!$R$5:$R$289,V1208)*AA1208/SUMIFS($AA$4:$AA$1858,$A$4:$A$1858,A1208,$V$4:$V$1858,V1208),0)</f>
        <v/>
      </c>
      <c r="AC1208" s="222">
        <f>IF($W1208=AC$3,$AB1208,IF(NOT($W1208=0),"",SUMIFS('Val-Vol (2)'!AC$4:AC$1858,'Val-Vol (2)'!$A$4:$A$1858,$D1208,'Val-Vol (2)'!$V$4:$V$1858,$V1208)/SUMIFS('[6]Comp2016-2017 (3)'!$G$5:$G$289,'[6]Comp2016-2017 (3)'!$A$5:$A$289,$D1208,'[6]Comp2016-2017 (3)'!$R$5:$R$289,$V1208)*$AB1208))</f>
        <v/>
      </c>
      <c r="AD1208" s="222">
        <f>IF($W1208=AD$3,$AB1208,IF(NOT($W1208=0),"",SUMIFS('Val-Vol (2)'!AD$4:AD$1858,'Val-Vol (2)'!$A$4:$A$1858,$D1208,'Val-Vol (2)'!$V$4:$V$1858,$V1208)/SUMIFS('[6]Comp2016-2017 (3)'!$G$5:$G$289,'[6]Comp2016-2017 (3)'!$A$5:$A$289,$D1208,'[6]Comp2016-2017 (3)'!$R$5:$R$289,$V1208)*$AB1208))</f>
        <v/>
      </c>
      <c r="AE1208" s="222">
        <f>IF($W1208=AE$3,$AB1208,IF(NOT($W1208=0),"",SUMIFS('Val-Vol (2)'!AE$4:AE$1858,'Val-Vol (2)'!$A$4:$A$1858,$D1208,'Val-Vol (2)'!$V$4:$V$1858,$V1208)/SUMIFS('[6]Comp2016-2017 (3)'!$G$5:$G$289,'[6]Comp2016-2017 (3)'!$A$5:$A$289,$D1208,'[6]Comp2016-2017 (3)'!$R$5:$R$289,$V1208)*$AB1208))</f>
        <v/>
      </c>
      <c r="AF1208" s="222">
        <f>IF($W1208=AF$3,$AB1208,IF(NOT($W1208=0),"",SUMIFS('Val-Vol (2)'!AF$4:AF$1858,'Val-Vol (2)'!$A$4:$A$1858,$D1208,'Val-Vol (2)'!$V$4:$V$1858,$V1208)/SUMIFS('[6]Comp2016-2017 (3)'!$G$5:$G$289,'[6]Comp2016-2017 (3)'!$A$5:$A$289,$D1208,'[6]Comp2016-2017 (3)'!$R$5:$R$289,$V1208)*$AB1208))</f>
        <v/>
      </c>
      <c r="AG1208" s="222">
        <f>IF($W1208=AG$3,$AB1208,IF(NOT($W1208=0),"",SUMIFS('Val-Vol (2)'!AG$4:AG$1858,'Val-Vol (2)'!$A$4:$A$1858,$D1208,'Val-Vol (2)'!$V$4:$V$1858,$V1208)/SUMIFS('[6]Comp2016-2017 (3)'!$G$5:$G$289,'[6]Comp2016-2017 (3)'!$A$5:$A$289,$D1208,'[6]Comp2016-2017 (3)'!$R$5:$R$289,$V1208)*$AB1208))</f>
        <v/>
      </c>
      <c r="AH1208" s="222">
        <f>IF($W1208=AH$3,$AB1208,IF(NOT($W1208=0),"",SUMIFS('Val-Vol (2)'!AH$4:AH$1858,'Val-Vol (2)'!$A$4:$A$1858,$D1208,'Val-Vol (2)'!$V$4:$V$1858,$V1208)/SUMIFS('[6]Comp2016-2017 (3)'!$G$5:$G$289,'[6]Comp2016-2017 (3)'!$A$5:$A$289,$D1208,'[6]Comp2016-2017 (3)'!$R$5:$R$289,$V1208)*$AB1208))</f>
        <v/>
      </c>
      <c r="AI1208" s="222">
        <f>IF($W1208=AI$3,$AB1208,IF(NOT($W1208=0),"",SUMIFS('Val-Vol (2)'!AI$4:AI$1858,'Val-Vol (2)'!$A$4:$A$1858,$D1208,'Val-Vol (2)'!$V$4:$V$1858,$V1208)/SUMIFS('[6]Comp2016-2017 (3)'!$G$5:$G$289,'[6]Comp2016-2017 (3)'!$A$5:$A$289,$D1208,'[6]Comp2016-2017 (3)'!$R$5:$R$289,$V1208)*$AB1208))</f>
        <v/>
      </c>
      <c r="AJ1208" s="222">
        <f>IF($W1208=AJ$3,$AB1208,IF(NOT($W1208=0),"",SUMIFS('Val-Vol (2)'!AJ$4:AJ$1858,'Val-Vol (2)'!$A$4:$A$1858,$D1208,'Val-Vol (2)'!$V$4:$V$1858,$V1208)/SUMIFS('[6]Comp2016-2017 (3)'!$G$5:$G$289,'[6]Comp2016-2017 (3)'!$A$5:$A$289,$D1208,'[6]Comp2016-2017 (3)'!$R$5:$R$289,$V1208)*$AB1208))</f>
        <v/>
      </c>
      <c r="AK1208" s="222">
        <f>SUM(AC1208:AJ1208)-AB1208</f>
        <v/>
      </c>
      <c r="AL1208" s="216">
        <f>IF(A1208=D1208,"remplir à la main","")</f>
        <v/>
      </c>
      <c r="AM1208" s="216">
        <f>VLOOKUP(A1208,'[6]Table corresp.'!$M$4:$U$63,8,FALSE)</f>
        <v/>
      </c>
      <c r="AN1208" s="216">
        <f>VLOOKUP(D1208,'[6]Table corresp.'!$M$4:$U$63,9,FALSE)</f>
        <v/>
      </c>
    </row>
    <row r="1209">
      <c r="A1209" s="179" t="inlineStr">
        <is>
          <t>10 - Sciages bruts : divers feuillus tempérés</t>
        </is>
      </c>
      <c r="B1209" s="179">
        <f>VLOOKUP(LEFT(A1209,3),'[6]Table corresp.'!$A$4:$D$63,3,FALSE)</f>
        <v/>
      </c>
      <c r="C1209" s="179">
        <f>VLOOKUP(A1209,'[6]Table corresp.'!$M$4:$P$63,4,FALSE)</f>
        <v/>
      </c>
      <c r="D1209" s="179" t="inlineStr">
        <is>
          <t>33 - Parquets contrecollés</t>
        </is>
      </c>
      <c r="E1209" s="179">
        <f>VLOOKUP(LEFT(D1209,3),'[6]Table corresp.'!$A$4:$D$63,4,FALSE)</f>
        <v/>
      </c>
      <c r="F1209" s="179">
        <f>LEFT(A1209,3)&amp;" - "&amp;LEFT(D1209,3)</f>
        <v/>
      </c>
      <c r="G1209" s="217" t="n">
        <v>239.6180219980915</v>
      </c>
      <c r="H1209" s="217" t="n">
        <v>430.8315657985374</v>
      </c>
      <c r="I1209" s="217" t="n">
        <v>670.449587796629</v>
      </c>
      <c r="J1209" s="218" t="n">
        <v>1.334027815457374</v>
      </c>
      <c r="K1209" s="218" t="n">
        <v>1.4250285759104</v>
      </c>
      <c r="L1209" s="218" t="n">
        <v>2.759056391367774</v>
      </c>
      <c r="M1209" s="218" t="n"/>
      <c r="N1209" s="218" t="n"/>
      <c r="O1209" s="218" t="n"/>
      <c r="P1209" s="218" t="n"/>
      <c r="Q1209" s="218" t="n"/>
      <c r="R1209" s="218" t="n"/>
      <c r="S1209" s="217" t="n"/>
      <c r="T1209" s="216">
        <f>VLOOKUP(A1209,'[6]Groupe de branches'!$Z$27:$AM$86,14,FALSE)</f>
        <v/>
      </c>
      <c r="U1209" s="216">
        <f>VLOOKUP(D1209,'[6]Groupe de branches'!$Z$27:$AM$86,14,FALSE)</f>
        <v/>
      </c>
      <c r="V1209" s="216" t="n">
        <v>2019</v>
      </c>
      <c r="W1209" s="216">
        <f>VLOOKUP(D1209,'[6]Table corresp.'!$M$4:$S$63,7,FALSE)</f>
        <v/>
      </c>
      <c r="X1209" s="219">
        <f>IFERROR(G1209/SUMIFS('[6]Comp2016-2017 (3)'!$I$5:$I$289,'[6]Comp2016-2017 (3)'!$A$5:$A$289,A1209,'[6]Comp2016-2017 (3)'!$R$5:$R$289,V1209),0)</f>
        <v/>
      </c>
      <c r="Y1209" s="220">
        <f>IF(RIGHT(F1209,3)="Exp",VLOOKUP(F1209,#REF!,2,FALSE),VLOOKUP(F1209,#REF!,9,FALSE))</f>
        <v/>
      </c>
      <c r="Z1209" s="221">
        <f>IFERROR(Y1209/SUMIFS($Y$4:$Y$1858,$V$4:$V$1858,V1209,$A$4:$A$1858,A1209),"")</f>
        <v/>
      </c>
      <c r="AA1209" s="221">
        <f>X1209*Z1209</f>
        <v/>
      </c>
      <c r="AB1209" s="222">
        <f>IFERROR(SUMIFS('[6]Comp2016-2017 (3)'!$G$5:$G$289,'[6]Comp2016-2017 (3)'!$A$5:$A$289,A1209,'[6]Comp2016-2017 (3)'!$R$5:$R$289,V1209)*AA1209/SUMIFS($AA$4:$AA$1858,$A$4:$A$1858,A1209,$V$4:$V$1858,V1209),0)</f>
        <v/>
      </c>
      <c r="AC1209" s="222">
        <f>IF($W1209=AC$3,$AB1209,IF(NOT($W1209=0),"",SUMIFS('Val-Vol (2)'!AC$4:AC$1858,'Val-Vol (2)'!$A$4:$A$1858,$D1209,'Val-Vol (2)'!$V$4:$V$1858,$V1209)/SUMIFS('[6]Comp2016-2017 (3)'!$G$5:$G$289,'[6]Comp2016-2017 (3)'!$A$5:$A$289,$D1209,'[6]Comp2016-2017 (3)'!$R$5:$R$289,$V1209)*$AB1209))</f>
        <v/>
      </c>
      <c r="AD1209" s="222">
        <f>IF($W1209=AD$3,$AB1209,IF(NOT($W1209=0),"",SUMIFS('Val-Vol (2)'!AD$4:AD$1858,'Val-Vol (2)'!$A$4:$A$1858,$D1209,'Val-Vol (2)'!$V$4:$V$1858,$V1209)/SUMIFS('[6]Comp2016-2017 (3)'!$G$5:$G$289,'[6]Comp2016-2017 (3)'!$A$5:$A$289,$D1209,'[6]Comp2016-2017 (3)'!$R$5:$R$289,$V1209)*$AB1209))</f>
        <v/>
      </c>
      <c r="AE1209" s="222">
        <f>IF($W1209=AE$3,$AB1209,IF(NOT($W1209=0),"",SUMIFS('Val-Vol (2)'!AE$4:AE$1858,'Val-Vol (2)'!$A$4:$A$1858,$D1209,'Val-Vol (2)'!$V$4:$V$1858,$V1209)/SUMIFS('[6]Comp2016-2017 (3)'!$G$5:$G$289,'[6]Comp2016-2017 (3)'!$A$5:$A$289,$D1209,'[6]Comp2016-2017 (3)'!$R$5:$R$289,$V1209)*$AB1209))</f>
        <v/>
      </c>
      <c r="AF1209" s="222">
        <f>IF($W1209=AF$3,$AB1209,IF(NOT($W1209=0),"",SUMIFS('Val-Vol (2)'!AF$4:AF$1858,'Val-Vol (2)'!$A$4:$A$1858,$D1209,'Val-Vol (2)'!$V$4:$V$1858,$V1209)/SUMIFS('[6]Comp2016-2017 (3)'!$G$5:$G$289,'[6]Comp2016-2017 (3)'!$A$5:$A$289,$D1209,'[6]Comp2016-2017 (3)'!$R$5:$R$289,$V1209)*$AB1209))</f>
        <v/>
      </c>
      <c r="AG1209" s="222">
        <f>IF($W1209=AG$3,$AB1209,IF(NOT($W1209=0),"",SUMIFS('Val-Vol (2)'!AG$4:AG$1858,'Val-Vol (2)'!$A$4:$A$1858,$D1209,'Val-Vol (2)'!$V$4:$V$1858,$V1209)/SUMIFS('[6]Comp2016-2017 (3)'!$G$5:$G$289,'[6]Comp2016-2017 (3)'!$A$5:$A$289,$D1209,'[6]Comp2016-2017 (3)'!$R$5:$R$289,$V1209)*$AB1209))</f>
        <v/>
      </c>
      <c r="AH1209" s="222">
        <f>IF($W1209=AH$3,$AB1209,IF(NOT($W1209=0),"",SUMIFS('Val-Vol (2)'!AH$4:AH$1858,'Val-Vol (2)'!$A$4:$A$1858,$D1209,'Val-Vol (2)'!$V$4:$V$1858,$V1209)/SUMIFS('[6]Comp2016-2017 (3)'!$G$5:$G$289,'[6]Comp2016-2017 (3)'!$A$5:$A$289,$D1209,'[6]Comp2016-2017 (3)'!$R$5:$R$289,$V1209)*$AB1209))</f>
        <v/>
      </c>
      <c r="AI1209" s="222">
        <f>IF($W1209=AI$3,$AB1209,IF(NOT($W1209=0),"",SUMIFS('Val-Vol (2)'!AI$4:AI$1858,'Val-Vol (2)'!$A$4:$A$1858,$D1209,'Val-Vol (2)'!$V$4:$V$1858,$V1209)/SUMIFS('[6]Comp2016-2017 (3)'!$G$5:$G$289,'[6]Comp2016-2017 (3)'!$A$5:$A$289,$D1209,'[6]Comp2016-2017 (3)'!$R$5:$R$289,$V1209)*$AB1209))</f>
        <v/>
      </c>
      <c r="AJ1209" s="222">
        <f>IF($W1209=AJ$3,$AB1209,IF(NOT($W1209=0),"",SUMIFS('Val-Vol (2)'!AJ$4:AJ$1858,'Val-Vol (2)'!$A$4:$A$1858,$D1209,'Val-Vol (2)'!$V$4:$V$1858,$V1209)/SUMIFS('[6]Comp2016-2017 (3)'!$G$5:$G$289,'[6]Comp2016-2017 (3)'!$A$5:$A$289,$D1209,'[6]Comp2016-2017 (3)'!$R$5:$R$289,$V1209)*$AB1209))</f>
        <v/>
      </c>
      <c r="AK1209" s="222">
        <f>SUM(AC1209:AJ1209)-AB1209</f>
        <v/>
      </c>
      <c r="AL1209" s="216">
        <f>IF(A1209=D1209,"remplir à la main","")</f>
        <v/>
      </c>
      <c r="AM1209" s="216">
        <f>VLOOKUP(A1209,'[6]Table corresp.'!$M$4:$U$63,8,FALSE)</f>
        <v/>
      </c>
      <c r="AN1209" s="216">
        <f>VLOOKUP(D1209,'[6]Table corresp.'!$M$4:$U$63,9,FALSE)</f>
        <v/>
      </c>
    </row>
    <row r="1210">
      <c r="A1210" s="179" t="inlineStr">
        <is>
          <t>10 - Sciages bruts : divers feuillus tempérés</t>
        </is>
      </c>
      <c r="B1210" s="179">
        <f>VLOOKUP(LEFT(A1210,3),'[6]Table corresp.'!$A$4:$D$63,3,FALSE)</f>
        <v/>
      </c>
      <c r="C1210" s="179">
        <f>VLOOKUP(A1210,'[6]Table corresp.'!$M$4:$P$63,4,FALSE)</f>
        <v/>
      </c>
      <c r="D1210" s="179" t="inlineStr">
        <is>
          <t>Palettes et emballages</t>
        </is>
      </c>
      <c r="E1210" s="179">
        <f>VLOOKUP(LEFT(D1210,3),'[6]Table corresp.'!$A$4:$D$63,4,FALSE)</f>
        <v/>
      </c>
      <c r="F1210" s="179">
        <f>LEFT(A1210,3)&amp;" - "&amp;LEFT(D1210,3)</f>
        <v/>
      </c>
      <c r="G1210" s="217" t="n">
        <v>18485.10170832005</v>
      </c>
      <c r="H1210" s="217" t="n">
        <v>0</v>
      </c>
      <c r="I1210" s="217" t="n">
        <v>18485.10170832005</v>
      </c>
      <c r="J1210" s="218" t="n">
        <v>251.739298914027</v>
      </c>
      <c r="K1210" s="218" t="n">
        <v>0</v>
      </c>
      <c r="L1210" s="218" t="n">
        <v>251.739298914027</v>
      </c>
      <c r="M1210" s="218" t="n"/>
      <c r="N1210" s="218" t="n"/>
      <c r="O1210" s="218" t="n"/>
      <c r="P1210" s="218" t="n"/>
      <c r="Q1210" s="218" t="n"/>
      <c r="R1210" s="218" t="n"/>
      <c r="S1210" s="217" t="n"/>
      <c r="T1210" s="216">
        <f>VLOOKUP(A1210,'[6]Groupe de branches'!$Z$27:$AM$86,14,FALSE)</f>
        <v/>
      </c>
      <c r="U1210" s="216">
        <f>VLOOKUP(D1210,'[6]Groupe de branches'!$Z$27:$AM$86,14,FALSE)</f>
        <v/>
      </c>
      <c r="V1210" s="216" t="n">
        <v>2019</v>
      </c>
      <c r="W1210" s="216">
        <f>VLOOKUP(D1210,'[6]Table corresp.'!$M$4:$S$63,7,FALSE)</f>
        <v/>
      </c>
      <c r="X1210" s="219">
        <f>IFERROR(G1210/SUMIFS('[6]Comp2016-2017 (3)'!$I$5:$I$289,'[6]Comp2016-2017 (3)'!$A$5:$A$289,A1210,'[6]Comp2016-2017 (3)'!$R$5:$R$289,V1210),0)</f>
        <v/>
      </c>
      <c r="Y1210" s="220">
        <f>IF(RIGHT(F1210,3)="Exp",VLOOKUP(F1210,#REF!,2,FALSE),VLOOKUP(F1210,#REF!,9,FALSE))</f>
        <v/>
      </c>
      <c r="Z1210" s="221">
        <f>IFERROR(Y1210/SUMIFS($Y$4:$Y$1858,$V$4:$V$1858,V1210,$A$4:$A$1858,A1210),"")</f>
        <v/>
      </c>
      <c r="AA1210" s="221">
        <f>X1210*Z1210</f>
        <v/>
      </c>
      <c r="AB1210" s="222">
        <f>IFERROR(SUMIFS('[6]Comp2016-2017 (3)'!$G$5:$G$289,'[6]Comp2016-2017 (3)'!$A$5:$A$289,A1210,'[6]Comp2016-2017 (3)'!$R$5:$R$289,V1210)*AA1210/SUMIFS($AA$4:$AA$1858,$A$4:$A$1858,A1210,$V$4:$V$1858,V1210),0)</f>
        <v/>
      </c>
      <c r="AC1210" s="222">
        <f>IF($W1210=AC$3,$AB1210,IF(NOT($W1210=0),"",SUMIFS('Val-Vol (2)'!AC$4:AC$1858,'Val-Vol (2)'!$A$4:$A$1858,$D1210,'Val-Vol (2)'!$V$4:$V$1858,$V1210)/SUMIFS('[6]Comp2016-2017 (3)'!$G$5:$G$289,'[6]Comp2016-2017 (3)'!$A$5:$A$289,$D1210,'[6]Comp2016-2017 (3)'!$R$5:$R$289,$V1210)*$AB1210))</f>
        <v/>
      </c>
      <c r="AD1210" s="222">
        <f>IF($W1210=AD$3,$AB1210,IF(NOT($W1210=0),"",SUMIFS('Val-Vol (2)'!AD$4:AD$1858,'Val-Vol (2)'!$A$4:$A$1858,$D1210,'Val-Vol (2)'!$V$4:$V$1858,$V1210)/SUMIFS('[6]Comp2016-2017 (3)'!$G$5:$G$289,'[6]Comp2016-2017 (3)'!$A$5:$A$289,$D1210,'[6]Comp2016-2017 (3)'!$R$5:$R$289,$V1210)*$AB1210))</f>
        <v/>
      </c>
      <c r="AE1210" s="222">
        <f>IF($W1210=AE$3,$AB1210,IF(NOT($W1210=0),"",SUMIFS('Val-Vol (2)'!AE$4:AE$1858,'Val-Vol (2)'!$A$4:$A$1858,$D1210,'Val-Vol (2)'!$V$4:$V$1858,$V1210)/SUMIFS('[6]Comp2016-2017 (3)'!$G$5:$G$289,'[6]Comp2016-2017 (3)'!$A$5:$A$289,$D1210,'[6]Comp2016-2017 (3)'!$R$5:$R$289,$V1210)*$AB1210))</f>
        <v/>
      </c>
      <c r="AF1210" s="222">
        <f>IF($W1210=AF$3,$AB1210,IF(NOT($W1210=0),"",SUMIFS('Val-Vol (2)'!AF$4:AF$1858,'Val-Vol (2)'!$A$4:$A$1858,$D1210,'Val-Vol (2)'!$V$4:$V$1858,$V1210)/SUMIFS('[6]Comp2016-2017 (3)'!$G$5:$G$289,'[6]Comp2016-2017 (3)'!$A$5:$A$289,$D1210,'[6]Comp2016-2017 (3)'!$R$5:$R$289,$V1210)*$AB1210))</f>
        <v/>
      </c>
      <c r="AG1210" s="222">
        <f>IF($W1210=AG$3,$AB1210,IF(NOT($W1210=0),"",SUMIFS('Val-Vol (2)'!AG$4:AG$1858,'Val-Vol (2)'!$A$4:$A$1858,$D1210,'Val-Vol (2)'!$V$4:$V$1858,$V1210)/SUMIFS('[6]Comp2016-2017 (3)'!$G$5:$G$289,'[6]Comp2016-2017 (3)'!$A$5:$A$289,$D1210,'[6]Comp2016-2017 (3)'!$R$5:$R$289,$V1210)*$AB1210))</f>
        <v/>
      </c>
      <c r="AH1210" s="222">
        <f>IF($W1210=AH$3,$AB1210,IF(NOT($W1210=0),"",SUMIFS('Val-Vol (2)'!AH$4:AH$1858,'Val-Vol (2)'!$A$4:$A$1858,$D1210,'Val-Vol (2)'!$V$4:$V$1858,$V1210)/SUMIFS('[6]Comp2016-2017 (3)'!$G$5:$G$289,'[6]Comp2016-2017 (3)'!$A$5:$A$289,$D1210,'[6]Comp2016-2017 (3)'!$R$5:$R$289,$V1210)*$AB1210))</f>
        <v/>
      </c>
      <c r="AI1210" s="222">
        <f>IF($W1210=AI$3,$AB1210,IF(NOT($W1210=0),"",SUMIFS('Val-Vol (2)'!AI$4:AI$1858,'Val-Vol (2)'!$A$4:$A$1858,$D1210,'Val-Vol (2)'!$V$4:$V$1858,$V1210)/SUMIFS('[6]Comp2016-2017 (3)'!$G$5:$G$289,'[6]Comp2016-2017 (3)'!$A$5:$A$289,$D1210,'[6]Comp2016-2017 (3)'!$R$5:$R$289,$V1210)*$AB1210))</f>
        <v/>
      </c>
      <c r="AJ1210" s="222">
        <f>IF($W1210=AJ$3,$AB1210,IF(NOT($W1210=0),"",SUMIFS('Val-Vol (2)'!AJ$4:AJ$1858,'Val-Vol (2)'!$A$4:$A$1858,$D1210,'Val-Vol (2)'!$V$4:$V$1858,$V1210)/SUMIFS('[6]Comp2016-2017 (3)'!$G$5:$G$289,'[6]Comp2016-2017 (3)'!$A$5:$A$289,$D1210,'[6]Comp2016-2017 (3)'!$R$5:$R$289,$V1210)*$AB1210))</f>
        <v/>
      </c>
      <c r="AK1210" s="222">
        <f>SUM(AC1210:AJ1210)-AB1210</f>
        <v/>
      </c>
      <c r="AL1210" s="216">
        <f>IF(A1210=D1210,"remplir à la main","")</f>
        <v/>
      </c>
      <c r="AM1210" s="216">
        <f>VLOOKUP(A1210,'[6]Table corresp.'!$M$4:$U$63,8,FALSE)</f>
        <v/>
      </c>
      <c r="AN1210" s="216">
        <f>VLOOKUP(D1210,'[6]Table corresp.'!$M$4:$U$63,9,FALSE)</f>
        <v/>
      </c>
    </row>
    <row r="1211">
      <c r="A1211" s="179" t="inlineStr">
        <is>
          <t>10 - Sciages bruts : divers feuillus tempérés</t>
        </is>
      </c>
      <c r="B1211" s="179">
        <f>VLOOKUP(LEFT(A1211,3),'[6]Table corresp.'!$A$4:$D$63,3,FALSE)</f>
        <v/>
      </c>
      <c r="C1211" s="179">
        <f>VLOOKUP(A1211,'[6]Table corresp.'!$M$4:$P$63,4,FALSE)</f>
        <v/>
      </c>
      <c r="D1211" s="179" t="inlineStr">
        <is>
          <t>40 - Produits en bois pour aménagement extérieur</t>
        </is>
      </c>
      <c r="E1211" s="179">
        <f>VLOOKUP(LEFT(D1211,3),'[6]Table corresp.'!$A$4:$D$63,4,FALSE)</f>
        <v/>
      </c>
      <c r="F1211" s="179">
        <f>LEFT(A1211,3)&amp;" - "&amp;LEFT(D1211,3)</f>
        <v/>
      </c>
      <c r="G1211" s="217" t="n">
        <v>6204.787337914328</v>
      </c>
      <c r="H1211" s="217" t="n">
        <v>0</v>
      </c>
      <c r="I1211" s="217" t="n">
        <v>6204.787337914328</v>
      </c>
      <c r="J1211" s="218" t="n">
        <v>49.93174529770308</v>
      </c>
      <c r="K1211" s="218" t="n">
        <v>0</v>
      </c>
      <c r="L1211" s="218" t="n">
        <v>49.93174529770308</v>
      </c>
      <c r="M1211" s="218" t="n"/>
      <c r="N1211" s="218" t="n"/>
      <c r="O1211" s="218" t="n"/>
      <c r="P1211" s="218" t="n"/>
      <c r="Q1211" s="218" t="n"/>
      <c r="R1211" s="218" t="n"/>
      <c r="S1211" s="217" t="n"/>
      <c r="T1211" s="216">
        <f>VLOOKUP(A1211,'[6]Groupe de branches'!$Z$27:$AM$86,14,FALSE)</f>
        <v/>
      </c>
      <c r="U1211" s="216">
        <f>VLOOKUP(D1211,'[6]Groupe de branches'!$Z$27:$AM$86,14,FALSE)</f>
        <v/>
      </c>
      <c r="V1211" s="216" t="n">
        <v>2019</v>
      </c>
      <c r="W1211" s="216">
        <f>VLOOKUP(D1211,'[6]Table corresp.'!$M$4:$S$63,7,FALSE)</f>
        <v/>
      </c>
      <c r="X1211" s="219">
        <f>IFERROR(G1211/SUMIFS('[6]Comp2016-2017 (3)'!$I$5:$I$289,'[6]Comp2016-2017 (3)'!$A$5:$A$289,A1211,'[6]Comp2016-2017 (3)'!$R$5:$R$289,V1211),0)</f>
        <v/>
      </c>
      <c r="Y1211" s="220">
        <f>IF(RIGHT(F1211,3)="Exp",VLOOKUP(F1211,#REF!,2,FALSE),VLOOKUP(F1211,#REF!,9,FALSE))</f>
        <v/>
      </c>
      <c r="Z1211" s="221">
        <f>IFERROR(Y1211/SUMIFS($Y$4:$Y$1858,$V$4:$V$1858,V1211,$A$4:$A$1858,A1211),"")</f>
        <v/>
      </c>
      <c r="AA1211" s="221">
        <f>X1211*Z1211</f>
        <v/>
      </c>
      <c r="AB1211" s="222">
        <f>IFERROR(SUMIFS('[6]Comp2016-2017 (3)'!$G$5:$G$289,'[6]Comp2016-2017 (3)'!$A$5:$A$289,A1211,'[6]Comp2016-2017 (3)'!$R$5:$R$289,V1211)*AA1211/SUMIFS($AA$4:$AA$1858,$A$4:$A$1858,A1211,$V$4:$V$1858,V1211),0)</f>
        <v/>
      </c>
      <c r="AC1211" s="222">
        <f>IF($W1211=AC$3,$AB1211,IF(NOT($W1211=0),"",SUMIFS('Val-Vol (2)'!AC$4:AC$1858,'Val-Vol (2)'!$A$4:$A$1858,$D1211,'Val-Vol (2)'!$V$4:$V$1858,$V1211)/SUMIFS('[6]Comp2016-2017 (3)'!$G$5:$G$289,'[6]Comp2016-2017 (3)'!$A$5:$A$289,$D1211,'[6]Comp2016-2017 (3)'!$R$5:$R$289,$V1211)*$AB1211))</f>
        <v/>
      </c>
      <c r="AD1211" s="222">
        <f>IF($W1211=AD$3,$AB1211,IF(NOT($W1211=0),"",SUMIFS('Val-Vol (2)'!AD$4:AD$1858,'Val-Vol (2)'!$A$4:$A$1858,$D1211,'Val-Vol (2)'!$V$4:$V$1858,$V1211)/SUMIFS('[6]Comp2016-2017 (3)'!$G$5:$G$289,'[6]Comp2016-2017 (3)'!$A$5:$A$289,$D1211,'[6]Comp2016-2017 (3)'!$R$5:$R$289,$V1211)*$AB1211))</f>
        <v/>
      </c>
      <c r="AE1211" s="222">
        <f>IF($W1211=AE$3,$AB1211,IF(NOT($W1211=0),"",SUMIFS('Val-Vol (2)'!AE$4:AE$1858,'Val-Vol (2)'!$A$4:$A$1858,$D1211,'Val-Vol (2)'!$V$4:$V$1858,$V1211)/SUMIFS('[6]Comp2016-2017 (3)'!$G$5:$G$289,'[6]Comp2016-2017 (3)'!$A$5:$A$289,$D1211,'[6]Comp2016-2017 (3)'!$R$5:$R$289,$V1211)*$AB1211))</f>
        <v/>
      </c>
      <c r="AF1211" s="222">
        <f>IF($W1211=AF$3,$AB1211,IF(NOT($W1211=0),"",SUMIFS('Val-Vol (2)'!AF$4:AF$1858,'Val-Vol (2)'!$A$4:$A$1858,$D1211,'Val-Vol (2)'!$V$4:$V$1858,$V1211)/SUMIFS('[6]Comp2016-2017 (3)'!$G$5:$G$289,'[6]Comp2016-2017 (3)'!$A$5:$A$289,$D1211,'[6]Comp2016-2017 (3)'!$R$5:$R$289,$V1211)*$AB1211))</f>
        <v/>
      </c>
      <c r="AG1211" s="222">
        <f>IF($W1211=AG$3,$AB1211,IF(NOT($W1211=0),"",SUMIFS('Val-Vol (2)'!AG$4:AG$1858,'Val-Vol (2)'!$A$4:$A$1858,$D1211,'Val-Vol (2)'!$V$4:$V$1858,$V1211)/SUMIFS('[6]Comp2016-2017 (3)'!$G$5:$G$289,'[6]Comp2016-2017 (3)'!$A$5:$A$289,$D1211,'[6]Comp2016-2017 (3)'!$R$5:$R$289,$V1211)*$AB1211))</f>
        <v/>
      </c>
      <c r="AH1211" s="222">
        <f>IF($W1211=AH$3,$AB1211,IF(NOT($W1211=0),"",SUMIFS('Val-Vol (2)'!AH$4:AH$1858,'Val-Vol (2)'!$A$4:$A$1858,$D1211,'Val-Vol (2)'!$V$4:$V$1858,$V1211)/SUMIFS('[6]Comp2016-2017 (3)'!$G$5:$G$289,'[6]Comp2016-2017 (3)'!$A$5:$A$289,$D1211,'[6]Comp2016-2017 (3)'!$R$5:$R$289,$V1211)*$AB1211))</f>
        <v/>
      </c>
      <c r="AI1211" s="222">
        <f>IF($W1211=AI$3,$AB1211,IF(NOT($W1211=0),"",SUMIFS('Val-Vol (2)'!AI$4:AI$1858,'Val-Vol (2)'!$A$4:$A$1858,$D1211,'Val-Vol (2)'!$V$4:$V$1858,$V1211)/SUMIFS('[6]Comp2016-2017 (3)'!$G$5:$G$289,'[6]Comp2016-2017 (3)'!$A$5:$A$289,$D1211,'[6]Comp2016-2017 (3)'!$R$5:$R$289,$V1211)*$AB1211))</f>
        <v/>
      </c>
      <c r="AJ1211" s="222">
        <f>IF($W1211=AJ$3,$AB1211,IF(NOT($W1211=0),"",SUMIFS('Val-Vol (2)'!AJ$4:AJ$1858,'Val-Vol (2)'!$A$4:$A$1858,$D1211,'Val-Vol (2)'!$V$4:$V$1858,$V1211)/SUMIFS('[6]Comp2016-2017 (3)'!$G$5:$G$289,'[6]Comp2016-2017 (3)'!$A$5:$A$289,$D1211,'[6]Comp2016-2017 (3)'!$R$5:$R$289,$V1211)*$AB1211))</f>
        <v/>
      </c>
      <c r="AK1211" s="222">
        <f>SUM(AC1211:AJ1211)-AB1211</f>
        <v/>
      </c>
      <c r="AL1211" s="216">
        <f>IF(A1211=D1211,"remplir à la main","")</f>
        <v/>
      </c>
      <c r="AM1211" s="216">
        <f>VLOOKUP(A1211,'[6]Table corresp.'!$M$4:$U$63,8,FALSE)</f>
        <v/>
      </c>
      <c r="AN1211" s="216">
        <f>VLOOKUP(D1211,'[6]Table corresp.'!$M$4:$U$63,9,FALSE)</f>
        <v/>
      </c>
    </row>
    <row r="1212">
      <c r="A1212" s="179" t="inlineStr">
        <is>
          <t>10 - Sciages bruts : divers feuillus tempérés</t>
        </is>
      </c>
      <c r="B1212" s="179">
        <f>VLOOKUP(LEFT(A1212,3),'[6]Table corresp.'!$A$4:$D$63,3,FALSE)</f>
        <v/>
      </c>
      <c r="C1212" s="179">
        <f>VLOOKUP(A1212,'[6]Table corresp.'!$M$4:$P$63,4,FALSE)</f>
        <v/>
      </c>
      <c r="D1212" s="179" t="inlineStr">
        <is>
          <t>41 - Objets divers en bois</t>
        </is>
      </c>
      <c r="E1212" s="179">
        <f>VLOOKUP(LEFT(D1212,3),'[6]Table corresp.'!$A$4:$D$63,4,FALSE)</f>
        <v/>
      </c>
      <c r="F1212" s="179">
        <f>LEFT(A1212,3)&amp;" - "&amp;LEFT(D1212,3)</f>
        <v/>
      </c>
      <c r="G1212" s="217" t="n">
        <v>10534.03843194297</v>
      </c>
      <c r="H1212" s="217" t="n">
        <v>1196.685518789919</v>
      </c>
      <c r="I1212" s="217" t="n">
        <v>11730.72395073289</v>
      </c>
      <c r="J1212" s="218" t="n">
        <v>74.59803984559767</v>
      </c>
      <c r="K1212" s="218" t="n">
        <v>5.034811377228463</v>
      </c>
      <c r="L1212" s="218" t="n">
        <v>79.63285122282613</v>
      </c>
      <c r="M1212" s="218" t="n"/>
      <c r="N1212" s="218" t="n"/>
      <c r="O1212" s="218" t="n"/>
      <c r="P1212" s="218" t="n"/>
      <c r="Q1212" s="218" t="n"/>
      <c r="R1212" s="218" t="n"/>
      <c r="S1212" s="217" t="n"/>
      <c r="T1212" s="216">
        <f>VLOOKUP(A1212,'[6]Groupe de branches'!$Z$27:$AM$86,14,FALSE)</f>
        <v/>
      </c>
      <c r="U1212" s="216">
        <f>VLOOKUP(D1212,'[6]Groupe de branches'!$Z$27:$AM$86,14,FALSE)</f>
        <v/>
      </c>
      <c r="V1212" s="216" t="n">
        <v>2019</v>
      </c>
      <c r="W1212" s="216">
        <f>VLOOKUP(D1212,'[6]Table corresp.'!$M$4:$S$63,7,FALSE)</f>
        <v/>
      </c>
      <c r="X1212" s="219">
        <f>IFERROR(G1212/SUMIFS('[6]Comp2016-2017 (3)'!$I$5:$I$289,'[6]Comp2016-2017 (3)'!$A$5:$A$289,A1212,'[6]Comp2016-2017 (3)'!$R$5:$R$289,V1212),0)</f>
        <v/>
      </c>
      <c r="Y1212" s="220">
        <f>IF(RIGHT(F1212,3)="Exp",VLOOKUP(F1212,#REF!,2,FALSE),VLOOKUP(F1212,#REF!,9,FALSE))</f>
        <v/>
      </c>
      <c r="Z1212" s="221">
        <f>IFERROR(Y1212/SUMIFS($Y$4:$Y$1858,$V$4:$V$1858,V1212,$A$4:$A$1858,A1212),"")</f>
        <v/>
      </c>
      <c r="AA1212" s="221">
        <f>X1212*Z1212</f>
        <v/>
      </c>
      <c r="AB1212" s="222">
        <f>IFERROR(SUMIFS('[6]Comp2016-2017 (3)'!$G$5:$G$289,'[6]Comp2016-2017 (3)'!$A$5:$A$289,A1212,'[6]Comp2016-2017 (3)'!$R$5:$R$289,V1212)*AA1212/SUMIFS($AA$4:$AA$1858,$A$4:$A$1858,A1212,$V$4:$V$1858,V1212),0)</f>
        <v/>
      </c>
      <c r="AC1212" s="222">
        <f>IF($W1212=AC$3,$AB1212,IF(NOT($W1212=0),"",SUMIFS('Val-Vol (2)'!AC$4:AC$1858,'Val-Vol (2)'!$A$4:$A$1858,$D1212,'Val-Vol (2)'!$V$4:$V$1858,$V1212)/SUMIFS('[6]Comp2016-2017 (3)'!$G$5:$G$289,'[6]Comp2016-2017 (3)'!$A$5:$A$289,$D1212,'[6]Comp2016-2017 (3)'!$R$5:$R$289,$V1212)*$AB1212))</f>
        <v/>
      </c>
      <c r="AD1212" s="222">
        <f>IF($W1212=AD$3,$AB1212,IF(NOT($W1212=0),"",SUMIFS('Val-Vol (2)'!AD$4:AD$1858,'Val-Vol (2)'!$A$4:$A$1858,$D1212,'Val-Vol (2)'!$V$4:$V$1858,$V1212)/SUMIFS('[6]Comp2016-2017 (3)'!$G$5:$G$289,'[6]Comp2016-2017 (3)'!$A$5:$A$289,$D1212,'[6]Comp2016-2017 (3)'!$R$5:$R$289,$V1212)*$AB1212))</f>
        <v/>
      </c>
      <c r="AE1212" s="222">
        <f>IF($W1212=AE$3,$AB1212,IF(NOT($W1212=0),"",SUMIFS('Val-Vol (2)'!AE$4:AE$1858,'Val-Vol (2)'!$A$4:$A$1858,$D1212,'Val-Vol (2)'!$V$4:$V$1858,$V1212)/SUMIFS('[6]Comp2016-2017 (3)'!$G$5:$G$289,'[6]Comp2016-2017 (3)'!$A$5:$A$289,$D1212,'[6]Comp2016-2017 (3)'!$R$5:$R$289,$V1212)*$AB1212))</f>
        <v/>
      </c>
      <c r="AF1212" s="222">
        <f>IF($W1212=AF$3,$AB1212,IF(NOT($W1212=0),"",SUMIFS('Val-Vol (2)'!AF$4:AF$1858,'Val-Vol (2)'!$A$4:$A$1858,$D1212,'Val-Vol (2)'!$V$4:$V$1858,$V1212)/SUMIFS('[6]Comp2016-2017 (3)'!$G$5:$G$289,'[6]Comp2016-2017 (3)'!$A$5:$A$289,$D1212,'[6]Comp2016-2017 (3)'!$R$5:$R$289,$V1212)*$AB1212))</f>
        <v/>
      </c>
      <c r="AG1212" s="222">
        <f>IF($W1212=AG$3,$AB1212,IF(NOT($W1212=0),"",SUMIFS('Val-Vol (2)'!AG$4:AG$1858,'Val-Vol (2)'!$A$4:$A$1858,$D1212,'Val-Vol (2)'!$V$4:$V$1858,$V1212)/SUMIFS('[6]Comp2016-2017 (3)'!$G$5:$G$289,'[6]Comp2016-2017 (3)'!$A$5:$A$289,$D1212,'[6]Comp2016-2017 (3)'!$R$5:$R$289,$V1212)*$AB1212))</f>
        <v/>
      </c>
      <c r="AH1212" s="222">
        <f>IF($W1212=AH$3,$AB1212,IF(NOT($W1212=0),"",SUMIFS('Val-Vol (2)'!AH$4:AH$1858,'Val-Vol (2)'!$A$4:$A$1858,$D1212,'Val-Vol (2)'!$V$4:$V$1858,$V1212)/SUMIFS('[6]Comp2016-2017 (3)'!$G$5:$G$289,'[6]Comp2016-2017 (3)'!$A$5:$A$289,$D1212,'[6]Comp2016-2017 (3)'!$R$5:$R$289,$V1212)*$AB1212))</f>
        <v/>
      </c>
      <c r="AI1212" s="222">
        <f>IF($W1212=AI$3,$AB1212,IF(NOT($W1212=0),"",SUMIFS('Val-Vol (2)'!AI$4:AI$1858,'Val-Vol (2)'!$A$4:$A$1858,$D1212,'Val-Vol (2)'!$V$4:$V$1858,$V1212)/SUMIFS('[6]Comp2016-2017 (3)'!$G$5:$G$289,'[6]Comp2016-2017 (3)'!$A$5:$A$289,$D1212,'[6]Comp2016-2017 (3)'!$R$5:$R$289,$V1212)*$AB1212))</f>
        <v/>
      </c>
      <c r="AJ1212" s="222">
        <f>IF($W1212=AJ$3,$AB1212,IF(NOT($W1212=0),"",SUMIFS('Val-Vol (2)'!AJ$4:AJ$1858,'Val-Vol (2)'!$A$4:$A$1858,$D1212,'Val-Vol (2)'!$V$4:$V$1858,$V1212)/SUMIFS('[6]Comp2016-2017 (3)'!$G$5:$G$289,'[6]Comp2016-2017 (3)'!$A$5:$A$289,$D1212,'[6]Comp2016-2017 (3)'!$R$5:$R$289,$V1212)*$AB1212))</f>
        <v/>
      </c>
      <c r="AK1212" s="222">
        <f>SUM(AC1212:AJ1212)-AB1212</f>
        <v/>
      </c>
      <c r="AL1212" s="216">
        <f>IF(A1212=D1212,"remplir à la main","")</f>
        <v/>
      </c>
      <c r="AM1212" s="216">
        <f>VLOOKUP(A1212,'[6]Table corresp.'!$M$4:$U$63,8,FALSE)</f>
        <v/>
      </c>
      <c r="AN1212" s="216">
        <f>VLOOKUP(D1212,'[6]Table corresp.'!$M$4:$U$63,9,FALSE)</f>
        <v/>
      </c>
    </row>
    <row r="1213">
      <c r="A1213" s="179" t="inlineStr">
        <is>
          <t>10 - Sciages bruts : divers feuillus tempérés</t>
        </is>
      </c>
      <c r="B1213" s="179">
        <f>VLOOKUP(LEFT(A1213,3),'[6]Table corresp.'!$A$4:$D$63,3,FALSE)</f>
        <v/>
      </c>
      <c r="C1213" s="179">
        <f>VLOOKUP(A1213,'[6]Table corresp.'!$M$4:$P$63,4,FALSE)</f>
        <v/>
      </c>
      <c r="D1213" s="179" t="inlineStr">
        <is>
          <t>47 - Meubles à base de bois</t>
        </is>
      </c>
      <c r="E1213" s="179">
        <f>VLOOKUP(LEFT(D1213,3),'[6]Table corresp.'!$A$4:$D$63,4,FALSE)</f>
        <v/>
      </c>
      <c r="F1213" s="179">
        <f>LEFT(A1213,3)&amp;" - "&amp;LEFT(D1213,3)</f>
        <v/>
      </c>
      <c r="G1213" s="217" t="n">
        <v>7882.140411559529</v>
      </c>
      <c r="H1213" s="217" t="n">
        <v>8440.257071960979</v>
      </c>
      <c r="I1213" s="217" t="n">
        <v>16322.39748352051</v>
      </c>
      <c r="J1213" s="218" t="n">
        <v>48.11923290134412</v>
      </c>
      <c r="K1213" s="218" t="n">
        <v>30.6126449532822</v>
      </c>
      <c r="L1213" s="218" t="n">
        <v>78.73187785462632</v>
      </c>
      <c r="M1213" s="218" t="n"/>
      <c r="N1213" s="218" t="n"/>
      <c r="O1213" s="218" t="n"/>
      <c r="P1213" s="218" t="n"/>
      <c r="Q1213" s="218" t="n"/>
      <c r="R1213" s="218" t="n"/>
      <c r="S1213" s="217" t="n"/>
      <c r="T1213" s="216">
        <f>VLOOKUP(A1213,'[6]Groupe de branches'!$Z$27:$AM$86,14,FALSE)</f>
        <v/>
      </c>
      <c r="U1213" s="216">
        <f>VLOOKUP(D1213,'[6]Groupe de branches'!$Z$27:$AM$86,14,FALSE)</f>
        <v/>
      </c>
      <c r="V1213" s="216" t="n">
        <v>2019</v>
      </c>
      <c r="W1213" s="216">
        <f>VLOOKUP(D1213,'[6]Table corresp.'!$M$4:$S$63,7,FALSE)</f>
        <v/>
      </c>
      <c r="X1213" s="219">
        <f>IFERROR(G1213/SUMIFS('[6]Comp2016-2017 (3)'!$I$5:$I$289,'[6]Comp2016-2017 (3)'!$A$5:$A$289,A1213,'[6]Comp2016-2017 (3)'!$R$5:$R$289,V1213),0)</f>
        <v/>
      </c>
      <c r="Y1213" s="220">
        <f>IF(RIGHT(F1213,3)="Exp",VLOOKUP(F1213,#REF!,2,FALSE),VLOOKUP(F1213,#REF!,9,FALSE))</f>
        <v/>
      </c>
      <c r="Z1213" s="221">
        <f>IFERROR(Y1213/SUMIFS($Y$4:$Y$1858,$V$4:$V$1858,V1213,$A$4:$A$1858,A1213),"")</f>
        <v/>
      </c>
      <c r="AA1213" s="221">
        <f>X1213*Z1213</f>
        <v/>
      </c>
      <c r="AB1213" s="222">
        <f>IFERROR(SUMIFS('[6]Comp2016-2017 (3)'!$G$5:$G$289,'[6]Comp2016-2017 (3)'!$A$5:$A$289,A1213,'[6]Comp2016-2017 (3)'!$R$5:$R$289,V1213)*AA1213/SUMIFS($AA$4:$AA$1858,$A$4:$A$1858,A1213,$V$4:$V$1858,V1213),0)</f>
        <v/>
      </c>
      <c r="AC1213" s="222">
        <f>IF($W1213=AC$3,$AB1213,IF(NOT($W1213=0),"",SUMIFS('Val-Vol (2)'!AC$4:AC$1858,'Val-Vol (2)'!$A$4:$A$1858,$D1213,'Val-Vol (2)'!$V$4:$V$1858,$V1213)/SUMIFS('[6]Comp2016-2017 (3)'!$G$5:$G$289,'[6]Comp2016-2017 (3)'!$A$5:$A$289,$D1213,'[6]Comp2016-2017 (3)'!$R$5:$R$289,$V1213)*$AB1213))</f>
        <v/>
      </c>
      <c r="AD1213" s="222">
        <f>IF($W1213=AD$3,$AB1213,IF(NOT($W1213=0),"",SUMIFS('Val-Vol (2)'!AD$4:AD$1858,'Val-Vol (2)'!$A$4:$A$1858,$D1213,'Val-Vol (2)'!$V$4:$V$1858,$V1213)/SUMIFS('[6]Comp2016-2017 (3)'!$G$5:$G$289,'[6]Comp2016-2017 (3)'!$A$5:$A$289,$D1213,'[6]Comp2016-2017 (3)'!$R$5:$R$289,$V1213)*$AB1213))</f>
        <v/>
      </c>
      <c r="AE1213" s="222">
        <f>IF($W1213=AE$3,$AB1213,IF(NOT($W1213=0),"",SUMIFS('Val-Vol (2)'!AE$4:AE$1858,'Val-Vol (2)'!$A$4:$A$1858,$D1213,'Val-Vol (2)'!$V$4:$V$1858,$V1213)/SUMIFS('[6]Comp2016-2017 (3)'!$G$5:$G$289,'[6]Comp2016-2017 (3)'!$A$5:$A$289,$D1213,'[6]Comp2016-2017 (3)'!$R$5:$R$289,$V1213)*$AB1213))</f>
        <v/>
      </c>
      <c r="AF1213" s="222">
        <f>IF($W1213=AF$3,$AB1213,IF(NOT($W1213=0),"",SUMIFS('Val-Vol (2)'!AF$4:AF$1858,'Val-Vol (2)'!$A$4:$A$1858,$D1213,'Val-Vol (2)'!$V$4:$V$1858,$V1213)/SUMIFS('[6]Comp2016-2017 (3)'!$G$5:$G$289,'[6]Comp2016-2017 (3)'!$A$5:$A$289,$D1213,'[6]Comp2016-2017 (3)'!$R$5:$R$289,$V1213)*$AB1213))</f>
        <v/>
      </c>
      <c r="AG1213" s="222">
        <f>IF($W1213=AG$3,$AB1213,IF(NOT($W1213=0),"",SUMIFS('Val-Vol (2)'!AG$4:AG$1858,'Val-Vol (2)'!$A$4:$A$1858,$D1213,'Val-Vol (2)'!$V$4:$V$1858,$V1213)/SUMIFS('[6]Comp2016-2017 (3)'!$G$5:$G$289,'[6]Comp2016-2017 (3)'!$A$5:$A$289,$D1213,'[6]Comp2016-2017 (3)'!$R$5:$R$289,$V1213)*$AB1213))</f>
        <v/>
      </c>
      <c r="AH1213" s="222">
        <f>IF($W1213=AH$3,$AB1213,IF(NOT($W1213=0),"",SUMIFS('Val-Vol (2)'!AH$4:AH$1858,'Val-Vol (2)'!$A$4:$A$1858,$D1213,'Val-Vol (2)'!$V$4:$V$1858,$V1213)/SUMIFS('[6]Comp2016-2017 (3)'!$G$5:$G$289,'[6]Comp2016-2017 (3)'!$A$5:$A$289,$D1213,'[6]Comp2016-2017 (3)'!$R$5:$R$289,$V1213)*$AB1213))</f>
        <v/>
      </c>
      <c r="AI1213" s="222">
        <f>IF($W1213=AI$3,$AB1213,IF(NOT($W1213=0),"",SUMIFS('Val-Vol (2)'!AI$4:AI$1858,'Val-Vol (2)'!$A$4:$A$1858,$D1213,'Val-Vol (2)'!$V$4:$V$1858,$V1213)/SUMIFS('[6]Comp2016-2017 (3)'!$G$5:$G$289,'[6]Comp2016-2017 (3)'!$A$5:$A$289,$D1213,'[6]Comp2016-2017 (3)'!$R$5:$R$289,$V1213)*$AB1213))</f>
        <v/>
      </c>
      <c r="AJ1213" s="222">
        <f>IF($W1213=AJ$3,$AB1213,IF(NOT($W1213=0),"",SUMIFS('Val-Vol (2)'!AJ$4:AJ$1858,'Val-Vol (2)'!$A$4:$A$1858,$D1213,'Val-Vol (2)'!$V$4:$V$1858,$V1213)/SUMIFS('[6]Comp2016-2017 (3)'!$G$5:$G$289,'[6]Comp2016-2017 (3)'!$A$5:$A$289,$D1213,'[6]Comp2016-2017 (3)'!$R$5:$R$289,$V1213)*$AB1213))</f>
        <v/>
      </c>
      <c r="AK1213" s="222">
        <f>SUM(AC1213:AJ1213)-AB1213</f>
        <v/>
      </c>
      <c r="AL1213" s="216">
        <f>IF(A1213=D1213,"remplir à la main","")</f>
        <v/>
      </c>
      <c r="AM1213" s="216">
        <f>VLOOKUP(A1213,'[6]Table corresp.'!$M$4:$U$63,8,FALSE)</f>
        <v/>
      </c>
      <c r="AN1213" s="216">
        <f>VLOOKUP(D1213,'[6]Table corresp.'!$M$4:$U$63,9,FALSE)</f>
        <v/>
      </c>
    </row>
    <row r="1214">
      <c r="A1214" s="179" t="inlineStr">
        <is>
          <t>10 - Sciages bruts : divers feuillus tempérés</t>
        </is>
      </c>
      <c r="B1214" s="179">
        <f>VLOOKUP(LEFT(A1214,3),'[6]Table corresp.'!$A$4:$D$63,3,FALSE)</f>
        <v/>
      </c>
      <c r="C1214" s="179">
        <f>VLOOKUP(A1214,'[6]Table corresp.'!$M$4:$P$63,4,FALSE)</f>
        <v/>
      </c>
      <c r="D1214" s="179" t="inlineStr">
        <is>
          <t>48 - Autres produits manufacturiés (instruments de musique, jeux et jouets…)</t>
        </is>
      </c>
      <c r="E1214" s="179">
        <f>VLOOKUP(LEFT(D1214,3),'[6]Table corresp.'!$A$4:$D$63,4,FALSE)</f>
        <v/>
      </c>
      <c r="F1214" s="179">
        <f>LEFT(A1214,3)&amp;" - "&amp;LEFT(D1214,3)</f>
        <v/>
      </c>
      <c r="G1214" s="217" t="n">
        <v>8692.359643100708</v>
      </c>
      <c r="H1214" s="217" t="n">
        <v>0</v>
      </c>
      <c r="I1214" s="217" t="n">
        <v>8692.359643100708</v>
      </c>
      <c r="J1214" s="218" t="n">
        <v>38.47248346382114</v>
      </c>
      <c r="K1214" s="218" t="n">
        <v>0</v>
      </c>
      <c r="L1214" s="218" t="n">
        <v>38.47248346382114</v>
      </c>
      <c r="M1214" s="218" t="n"/>
      <c r="N1214" s="218" t="n"/>
      <c r="O1214" s="218" t="n"/>
      <c r="P1214" s="218" t="n"/>
      <c r="Q1214" s="218" t="n"/>
      <c r="R1214" s="218" t="n"/>
      <c r="S1214" s="217" t="n"/>
      <c r="T1214" s="216">
        <f>VLOOKUP(A1214,'[6]Groupe de branches'!$Z$27:$AM$86,14,FALSE)</f>
        <v/>
      </c>
      <c r="U1214" s="216">
        <f>VLOOKUP(D1214,'[6]Groupe de branches'!$Z$27:$AM$86,14,FALSE)</f>
        <v/>
      </c>
      <c r="V1214" s="216" t="n">
        <v>2019</v>
      </c>
      <c r="W1214" s="216">
        <f>VLOOKUP(D1214,'[6]Table corresp.'!$M$4:$S$63,7,FALSE)</f>
        <v/>
      </c>
      <c r="X1214" s="219">
        <f>IFERROR(G1214/SUMIFS('[6]Comp2016-2017 (3)'!$I$5:$I$289,'[6]Comp2016-2017 (3)'!$A$5:$A$289,A1214,'[6]Comp2016-2017 (3)'!$R$5:$R$289,V1214),0)</f>
        <v/>
      </c>
      <c r="Y1214" s="220">
        <f>IF(RIGHT(F1214,3)="Exp",VLOOKUP(F1214,#REF!,2,FALSE),VLOOKUP(F1214,#REF!,9,FALSE))</f>
        <v/>
      </c>
      <c r="Z1214" s="221">
        <f>IFERROR(Y1214/SUMIFS($Y$4:$Y$1858,$V$4:$V$1858,V1214,$A$4:$A$1858,A1214),"")</f>
        <v/>
      </c>
      <c r="AA1214" s="221">
        <f>X1214*Z1214</f>
        <v/>
      </c>
      <c r="AB1214" s="222">
        <f>IFERROR(SUMIFS('[6]Comp2016-2017 (3)'!$G$5:$G$289,'[6]Comp2016-2017 (3)'!$A$5:$A$289,A1214,'[6]Comp2016-2017 (3)'!$R$5:$R$289,V1214)*AA1214/SUMIFS($AA$4:$AA$1858,$A$4:$A$1858,A1214,$V$4:$V$1858,V1214),0)</f>
        <v/>
      </c>
      <c r="AC1214" s="222">
        <f>IF($W1214=AC$3,$AB1214,IF(NOT($W1214=0),"",SUMIFS('Val-Vol (2)'!AC$4:AC$1858,'Val-Vol (2)'!$A$4:$A$1858,$D1214,'Val-Vol (2)'!$V$4:$V$1858,$V1214)/SUMIFS('[6]Comp2016-2017 (3)'!$G$5:$G$289,'[6]Comp2016-2017 (3)'!$A$5:$A$289,$D1214,'[6]Comp2016-2017 (3)'!$R$5:$R$289,$V1214)*$AB1214))</f>
        <v/>
      </c>
      <c r="AD1214" s="222">
        <f>IF($W1214=AD$3,$AB1214,IF(NOT($W1214=0),"",SUMIFS('Val-Vol (2)'!AD$4:AD$1858,'Val-Vol (2)'!$A$4:$A$1858,$D1214,'Val-Vol (2)'!$V$4:$V$1858,$V1214)/SUMIFS('[6]Comp2016-2017 (3)'!$G$5:$G$289,'[6]Comp2016-2017 (3)'!$A$5:$A$289,$D1214,'[6]Comp2016-2017 (3)'!$R$5:$R$289,$V1214)*$AB1214))</f>
        <v/>
      </c>
      <c r="AE1214" s="222">
        <f>IF($W1214=AE$3,$AB1214,IF(NOT($W1214=0),"",SUMIFS('Val-Vol (2)'!AE$4:AE$1858,'Val-Vol (2)'!$A$4:$A$1858,$D1214,'Val-Vol (2)'!$V$4:$V$1858,$V1214)/SUMIFS('[6]Comp2016-2017 (3)'!$G$5:$G$289,'[6]Comp2016-2017 (3)'!$A$5:$A$289,$D1214,'[6]Comp2016-2017 (3)'!$R$5:$R$289,$V1214)*$AB1214))</f>
        <v/>
      </c>
      <c r="AF1214" s="222">
        <f>IF($W1214=AF$3,$AB1214,IF(NOT($W1214=0),"",SUMIFS('Val-Vol (2)'!AF$4:AF$1858,'Val-Vol (2)'!$A$4:$A$1858,$D1214,'Val-Vol (2)'!$V$4:$V$1858,$V1214)/SUMIFS('[6]Comp2016-2017 (3)'!$G$5:$G$289,'[6]Comp2016-2017 (3)'!$A$5:$A$289,$D1214,'[6]Comp2016-2017 (3)'!$R$5:$R$289,$V1214)*$AB1214))</f>
        <v/>
      </c>
      <c r="AG1214" s="222">
        <f>IF($W1214=AG$3,$AB1214,IF(NOT($W1214=0),"",SUMIFS('Val-Vol (2)'!AG$4:AG$1858,'Val-Vol (2)'!$A$4:$A$1858,$D1214,'Val-Vol (2)'!$V$4:$V$1858,$V1214)/SUMIFS('[6]Comp2016-2017 (3)'!$G$5:$G$289,'[6]Comp2016-2017 (3)'!$A$5:$A$289,$D1214,'[6]Comp2016-2017 (3)'!$R$5:$R$289,$V1214)*$AB1214))</f>
        <v/>
      </c>
      <c r="AH1214" s="222">
        <f>IF($W1214=AH$3,$AB1214,IF(NOT($W1214=0),"",SUMIFS('Val-Vol (2)'!AH$4:AH$1858,'Val-Vol (2)'!$A$4:$A$1858,$D1214,'Val-Vol (2)'!$V$4:$V$1858,$V1214)/SUMIFS('[6]Comp2016-2017 (3)'!$G$5:$G$289,'[6]Comp2016-2017 (3)'!$A$5:$A$289,$D1214,'[6]Comp2016-2017 (3)'!$R$5:$R$289,$V1214)*$AB1214))</f>
        <v/>
      </c>
      <c r="AI1214" s="222">
        <f>IF($W1214=AI$3,$AB1214,IF(NOT($W1214=0),"",SUMIFS('Val-Vol (2)'!AI$4:AI$1858,'Val-Vol (2)'!$A$4:$A$1858,$D1214,'Val-Vol (2)'!$V$4:$V$1858,$V1214)/SUMIFS('[6]Comp2016-2017 (3)'!$G$5:$G$289,'[6]Comp2016-2017 (3)'!$A$5:$A$289,$D1214,'[6]Comp2016-2017 (3)'!$R$5:$R$289,$V1214)*$AB1214))</f>
        <v/>
      </c>
      <c r="AJ1214" s="222">
        <f>IF($W1214=AJ$3,$AB1214,IF(NOT($W1214=0),"",SUMIFS('Val-Vol (2)'!AJ$4:AJ$1858,'Val-Vol (2)'!$A$4:$A$1858,$D1214,'Val-Vol (2)'!$V$4:$V$1858,$V1214)/SUMIFS('[6]Comp2016-2017 (3)'!$G$5:$G$289,'[6]Comp2016-2017 (3)'!$A$5:$A$289,$D1214,'[6]Comp2016-2017 (3)'!$R$5:$R$289,$V1214)*$AB1214))</f>
        <v/>
      </c>
      <c r="AK1214" s="222">
        <f>SUM(AC1214:AJ1214)-AB1214</f>
        <v/>
      </c>
      <c r="AL1214" s="216">
        <f>IF(A1214=D1214,"remplir à la main","")</f>
        <v/>
      </c>
      <c r="AM1214" s="216">
        <f>VLOOKUP(A1214,'[6]Table corresp.'!$M$4:$U$63,8,FALSE)</f>
        <v/>
      </c>
      <c r="AN1214" s="216">
        <f>VLOOKUP(D1214,'[6]Table corresp.'!$M$4:$U$63,9,FALSE)</f>
        <v/>
      </c>
    </row>
    <row r="1215">
      <c r="A1215" s="179" t="inlineStr">
        <is>
          <t>10 - Sciages bruts : divers feuillus tempérés</t>
        </is>
      </c>
      <c r="B1215" s="179">
        <f>VLOOKUP(LEFT(A1215,3),'[6]Table corresp.'!$A$4:$D$63,3,FALSE)</f>
        <v/>
      </c>
      <c r="C1215" s="179">
        <f>VLOOKUP(A1215,'[6]Table corresp.'!$M$4:$P$63,4,FALSE)</f>
        <v/>
      </c>
      <c r="D1215" s="179" t="inlineStr">
        <is>
          <t>54 - Travaux de menuiserie bois</t>
        </is>
      </c>
      <c r="E1215" s="179">
        <f>VLOOKUP(LEFT(D1215,3),'[6]Table corresp.'!$A$4:$D$63,4,FALSE)</f>
        <v/>
      </c>
      <c r="F1215" s="179">
        <f>LEFT(A1215,3)&amp;" - "&amp;LEFT(D1215,3)</f>
        <v/>
      </c>
      <c r="G1215" s="217" t="n">
        <v>12234.62660047976</v>
      </c>
      <c r="H1215" s="217" t="n">
        <v>0</v>
      </c>
      <c r="I1215" s="217" t="n">
        <v>12234.62660047976</v>
      </c>
      <c r="J1215" s="218" t="n">
        <v>61.88639730249736</v>
      </c>
      <c r="K1215" s="218" t="n">
        <v>0</v>
      </c>
      <c r="L1215" s="218" t="n">
        <v>61.88639730249736</v>
      </c>
      <c r="M1215" s="218" t="n"/>
      <c r="N1215" s="218" t="n"/>
      <c r="O1215" s="218" t="n"/>
      <c r="P1215" s="218" t="n"/>
      <c r="Q1215" s="218" t="n"/>
      <c r="R1215" s="218" t="n"/>
      <c r="S1215" s="217" t="n"/>
      <c r="T1215" s="216">
        <f>VLOOKUP(A1215,'[6]Groupe de branches'!$Z$27:$AM$86,14,FALSE)</f>
        <v/>
      </c>
      <c r="U1215" s="216">
        <f>VLOOKUP(D1215,'[6]Groupe de branches'!$Z$27:$AM$86,14,FALSE)</f>
        <v/>
      </c>
      <c r="V1215" s="216" t="n">
        <v>2019</v>
      </c>
      <c r="W1215" s="216">
        <f>VLOOKUP(D1215,'[6]Table corresp.'!$M$4:$S$63,7,FALSE)</f>
        <v/>
      </c>
      <c r="X1215" s="219">
        <f>IFERROR(G1215/SUMIFS('[6]Comp2016-2017 (3)'!$I$5:$I$289,'[6]Comp2016-2017 (3)'!$A$5:$A$289,A1215,'[6]Comp2016-2017 (3)'!$R$5:$R$289,V1215),0)</f>
        <v/>
      </c>
      <c r="Y1215" s="220">
        <f>IF(RIGHT(F1215,3)="Exp",VLOOKUP(F1215,#REF!,2,FALSE),VLOOKUP(F1215,#REF!,9,FALSE))</f>
        <v/>
      </c>
      <c r="Z1215" s="221">
        <f>IFERROR(Y1215/SUMIFS($Y$4:$Y$1858,$V$4:$V$1858,V1215,$A$4:$A$1858,A1215),"")</f>
        <v/>
      </c>
      <c r="AA1215" s="221">
        <f>X1215*Z1215</f>
        <v/>
      </c>
      <c r="AB1215" s="222">
        <f>IFERROR(SUMIFS('[6]Comp2016-2017 (3)'!$G$5:$G$289,'[6]Comp2016-2017 (3)'!$A$5:$A$289,A1215,'[6]Comp2016-2017 (3)'!$R$5:$R$289,V1215)*AA1215/SUMIFS($AA$4:$AA$1858,$A$4:$A$1858,A1215,$V$4:$V$1858,V1215),0)</f>
        <v/>
      </c>
      <c r="AC1215" s="222">
        <f>IF($W1215=AC$3,$AB1215,IF(NOT($W1215=0),"",SUMIFS('Val-Vol (2)'!AC$4:AC$1858,'Val-Vol (2)'!$A$4:$A$1858,$D1215,'Val-Vol (2)'!$V$4:$V$1858,$V1215)/SUMIFS('[6]Comp2016-2017 (3)'!$G$5:$G$289,'[6]Comp2016-2017 (3)'!$A$5:$A$289,$D1215,'[6]Comp2016-2017 (3)'!$R$5:$R$289,$V1215)*$AB1215))</f>
        <v/>
      </c>
      <c r="AD1215" s="222">
        <f>IF($W1215=AD$3,$AB1215,IF(NOT($W1215=0),"",SUMIFS('Val-Vol (2)'!AD$4:AD$1858,'Val-Vol (2)'!$A$4:$A$1858,$D1215,'Val-Vol (2)'!$V$4:$V$1858,$V1215)/SUMIFS('[6]Comp2016-2017 (3)'!$G$5:$G$289,'[6]Comp2016-2017 (3)'!$A$5:$A$289,$D1215,'[6]Comp2016-2017 (3)'!$R$5:$R$289,$V1215)*$AB1215))</f>
        <v/>
      </c>
      <c r="AE1215" s="222">
        <f>IF($W1215=AE$3,$AB1215,IF(NOT($W1215=0),"",SUMIFS('Val-Vol (2)'!AE$4:AE$1858,'Val-Vol (2)'!$A$4:$A$1858,$D1215,'Val-Vol (2)'!$V$4:$V$1858,$V1215)/SUMIFS('[6]Comp2016-2017 (3)'!$G$5:$G$289,'[6]Comp2016-2017 (3)'!$A$5:$A$289,$D1215,'[6]Comp2016-2017 (3)'!$R$5:$R$289,$V1215)*$AB1215))</f>
        <v/>
      </c>
      <c r="AF1215" s="222">
        <f>IF($W1215=AF$3,$AB1215,IF(NOT($W1215=0),"",SUMIFS('Val-Vol (2)'!AF$4:AF$1858,'Val-Vol (2)'!$A$4:$A$1858,$D1215,'Val-Vol (2)'!$V$4:$V$1858,$V1215)/SUMIFS('[6]Comp2016-2017 (3)'!$G$5:$G$289,'[6]Comp2016-2017 (3)'!$A$5:$A$289,$D1215,'[6]Comp2016-2017 (3)'!$R$5:$R$289,$V1215)*$AB1215))</f>
        <v/>
      </c>
      <c r="AG1215" s="222">
        <f>IF($W1215=AG$3,$AB1215,IF(NOT($W1215=0),"",SUMIFS('Val-Vol (2)'!AG$4:AG$1858,'Val-Vol (2)'!$A$4:$A$1858,$D1215,'Val-Vol (2)'!$V$4:$V$1858,$V1215)/SUMIFS('[6]Comp2016-2017 (3)'!$G$5:$G$289,'[6]Comp2016-2017 (3)'!$A$5:$A$289,$D1215,'[6]Comp2016-2017 (3)'!$R$5:$R$289,$V1215)*$AB1215))</f>
        <v/>
      </c>
      <c r="AH1215" s="222">
        <f>IF($W1215=AH$3,$AB1215,IF(NOT($W1215=0),"",SUMIFS('Val-Vol (2)'!AH$4:AH$1858,'Val-Vol (2)'!$A$4:$A$1858,$D1215,'Val-Vol (2)'!$V$4:$V$1858,$V1215)/SUMIFS('[6]Comp2016-2017 (3)'!$G$5:$G$289,'[6]Comp2016-2017 (3)'!$A$5:$A$289,$D1215,'[6]Comp2016-2017 (3)'!$R$5:$R$289,$V1215)*$AB1215))</f>
        <v/>
      </c>
      <c r="AI1215" s="222">
        <f>IF($W1215=AI$3,$AB1215,IF(NOT($W1215=0),"",SUMIFS('Val-Vol (2)'!AI$4:AI$1858,'Val-Vol (2)'!$A$4:$A$1858,$D1215,'Val-Vol (2)'!$V$4:$V$1858,$V1215)/SUMIFS('[6]Comp2016-2017 (3)'!$G$5:$G$289,'[6]Comp2016-2017 (3)'!$A$5:$A$289,$D1215,'[6]Comp2016-2017 (3)'!$R$5:$R$289,$V1215)*$AB1215))</f>
        <v/>
      </c>
      <c r="AJ1215" s="222">
        <f>IF($W1215=AJ$3,$AB1215,IF(NOT($W1215=0),"",SUMIFS('Val-Vol (2)'!AJ$4:AJ$1858,'Val-Vol (2)'!$A$4:$A$1858,$D1215,'Val-Vol (2)'!$V$4:$V$1858,$V1215)/SUMIFS('[6]Comp2016-2017 (3)'!$G$5:$G$289,'[6]Comp2016-2017 (3)'!$A$5:$A$289,$D1215,'[6]Comp2016-2017 (3)'!$R$5:$R$289,$V1215)*$AB1215))</f>
        <v/>
      </c>
      <c r="AK1215" s="222">
        <f>SUM(AC1215:AJ1215)-AB1215</f>
        <v/>
      </c>
      <c r="AL1215" s="216">
        <f>IF(A1215=D1215,"remplir à la main","")</f>
        <v/>
      </c>
      <c r="AM1215" s="216">
        <f>VLOOKUP(A1215,'[6]Table corresp.'!$M$4:$U$63,8,FALSE)</f>
        <v/>
      </c>
      <c r="AN1215" s="216">
        <f>VLOOKUP(D1215,'[6]Table corresp.'!$M$4:$U$63,9,FALSE)</f>
        <v/>
      </c>
    </row>
    <row r="1216">
      <c r="A1216" s="179" t="inlineStr">
        <is>
          <t>10 - Sciages bruts : divers feuillus tempérés</t>
        </is>
      </c>
      <c r="B1216" s="179">
        <f>VLOOKUP(LEFT(A1216,3),'[6]Table corresp.'!$A$4:$D$63,3,FALSE)</f>
        <v/>
      </c>
      <c r="C1216" s="179">
        <f>VLOOKUP(A1216,'[6]Table corresp.'!$M$4:$P$63,4,FALSE)</f>
        <v/>
      </c>
      <c r="D1216" s="179" t="inlineStr">
        <is>
          <t>55 - Agencement de lieux de vente</t>
        </is>
      </c>
      <c r="E1216" s="179">
        <f>VLOOKUP(LEFT(D1216,3),'[6]Table corresp.'!$A$4:$D$63,4,FALSE)</f>
        <v/>
      </c>
      <c r="F1216" s="179">
        <f>LEFT(A1216,3)&amp;" - "&amp;LEFT(D1216,3)</f>
        <v/>
      </c>
      <c r="G1216" s="217" t="n">
        <v>2101.585162999356</v>
      </c>
      <c r="H1216" s="217" t="n">
        <v>0</v>
      </c>
      <c r="I1216" s="217" t="n">
        <v>2101.585162999356</v>
      </c>
      <c r="J1216" s="218" t="n">
        <v>9.301640032287358</v>
      </c>
      <c r="K1216" s="218" t="n">
        <v>0</v>
      </c>
      <c r="L1216" s="218" t="n">
        <v>9.301640032287358</v>
      </c>
      <c r="M1216" s="218" t="n"/>
      <c r="N1216" s="218" t="n"/>
      <c r="O1216" s="218" t="n"/>
      <c r="P1216" s="218" t="n"/>
      <c r="Q1216" s="218" t="n"/>
      <c r="R1216" s="218" t="n"/>
      <c r="S1216" s="217" t="n"/>
      <c r="T1216" s="216">
        <f>VLOOKUP(A1216,'[6]Groupe de branches'!$Z$27:$AM$86,14,FALSE)</f>
        <v/>
      </c>
      <c r="U1216" s="216">
        <f>VLOOKUP(D1216,'[6]Groupe de branches'!$Z$27:$AM$86,14,FALSE)</f>
        <v/>
      </c>
      <c r="V1216" s="216" t="n">
        <v>2019</v>
      </c>
      <c r="W1216" s="216">
        <f>VLOOKUP(D1216,'[6]Table corresp.'!$M$4:$S$63,7,FALSE)</f>
        <v/>
      </c>
      <c r="X1216" s="219">
        <f>IFERROR(G1216/SUMIFS('[6]Comp2016-2017 (3)'!$I$5:$I$289,'[6]Comp2016-2017 (3)'!$A$5:$A$289,A1216,'[6]Comp2016-2017 (3)'!$R$5:$R$289,V1216),0)</f>
        <v/>
      </c>
      <c r="Y1216" s="220">
        <f>IF(RIGHT(F1216,3)="Exp",VLOOKUP(F1216,#REF!,2,FALSE),VLOOKUP(F1216,#REF!,9,FALSE))</f>
        <v/>
      </c>
      <c r="Z1216" s="221">
        <f>IFERROR(Y1216/SUMIFS($Y$4:$Y$1858,$V$4:$V$1858,V1216,$A$4:$A$1858,A1216),"")</f>
        <v/>
      </c>
      <c r="AA1216" s="221">
        <f>X1216*Z1216</f>
        <v/>
      </c>
      <c r="AB1216" s="222">
        <f>IFERROR(SUMIFS('[6]Comp2016-2017 (3)'!$G$5:$G$289,'[6]Comp2016-2017 (3)'!$A$5:$A$289,A1216,'[6]Comp2016-2017 (3)'!$R$5:$R$289,V1216)*AA1216/SUMIFS($AA$4:$AA$1858,$A$4:$A$1858,A1216,$V$4:$V$1858,V1216),0)</f>
        <v/>
      </c>
      <c r="AC1216" s="222">
        <f>IF($W1216=AC$3,$AB1216,IF(NOT($W1216=0),"",SUMIFS('Val-Vol (2)'!AC$4:AC$1858,'Val-Vol (2)'!$A$4:$A$1858,$D1216,'Val-Vol (2)'!$V$4:$V$1858,$V1216)/SUMIFS('[6]Comp2016-2017 (3)'!$G$5:$G$289,'[6]Comp2016-2017 (3)'!$A$5:$A$289,$D1216,'[6]Comp2016-2017 (3)'!$R$5:$R$289,$V1216)*$AB1216))</f>
        <v/>
      </c>
      <c r="AD1216" s="222">
        <f>IF($W1216=AD$3,$AB1216,IF(NOT($W1216=0),"",SUMIFS('Val-Vol (2)'!AD$4:AD$1858,'Val-Vol (2)'!$A$4:$A$1858,$D1216,'Val-Vol (2)'!$V$4:$V$1858,$V1216)/SUMIFS('[6]Comp2016-2017 (3)'!$G$5:$G$289,'[6]Comp2016-2017 (3)'!$A$5:$A$289,$D1216,'[6]Comp2016-2017 (3)'!$R$5:$R$289,$V1216)*$AB1216))</f>
        <v/>
      </c>
      <c r="AE1216" s="222">
        <f>IF($W1216=AE$3,$AB1216,IF(NOT($W1216=0),"",SUMIFS('Val-Vol (2)'!AE$4:AE$1858,'Val-Vol (2)'!$A$4:$A$1858,$D1216,'Val-Vol (2)'!$V$4:$V$1858,$V1216)/SUMIFS('[6]Comp2016-2017 (3)'!$G$5:$G$289,'[6]Comp2016-2017 (3)'!$A$5:$A$289,$D1216,'[6]Comp2016-2017 (3)'!$R$5:$R$289,$V1216)*$AB1216))</f>
        <v/>
      </c>
      <c r="AF1216" s="222">
        <f>IF($W1216=AF$3,$AB1216,IF(NOT($W1216=0),"",SUMIFS('Val-Vol (2)'!AF$4:AF$1858,'Val-Vol (2)'!$A$4:$A$1858,$D1216,'Val-Vol (2)'!$V$4:$V$1858,$V1216)/SUMIFS('[6]Comp2016-2017 (3)'!$G$5:$G$289,'[6]Comp2016-2017 (3)'!$A$5:$A$289,$D1216,'[6]Comp2016-2017 (3)'!$R$5:$R$289,$V1216)*$AB1216))</f>
        <v/>
      </c>
      <c r="AG1216" s="222">
        <f>IF($W1216=AG$3,$AB1216,IF(NOT($W1216=0),"",SUMIFS('Val-Vol (2)'!AG$4:AG$1858,'Val-Vol (2)'!$A$4:$A$1858,$D1216,'Val-Vol (2)'!$V$4:$V$1858,$V1216)/SUMIFS('[6]Comp2016-2017 (3)'!$G$5:$G$289,'[6]Comp2016-2017 (3)'!$A$5:$A$289,$D1216,'[6]Comp2016-2017 (3)'!$R$5:$R$289,$V1216)*$AB1216))</f>
        <v/>
      </c>
      <c r="AH1216" s="222">
        <f>IF($W1216=AH$3,$AB1216,IF(NOT($W1216=0),"",SUMIFS('Val-Vol (2)'!AH$4:AH$1858,'Val-Vol (2)'!$A$4:$A$1858,$D1216,'Val-Vol (2)'!$V$4:$V$1858,$V1216)/SUMIFS('[6]Comp2016-2017 (3)'!$G$5:$G$289,'[6]Comp2016-2017 (3)'!$A$5:$A$289,$D1216,'[6]Comp2016-2017 (3)'!$R$5:$R$289,$V1216)*$AB1216))</f>
        <v/>
      </c>
      <c r="AI1216" s="222">
        <f>IF($W1216=AI$3,$AB1216,IF(NOT($W1216=0),"",SUMIFS('Val-Vol (2)'!AI$4:AI$1858,'Val-Vol (2)'!$A$4:$A$1858,$D1216,'Val-Vol (2)'!$V$4:$V$1858,$V1216)/SUMIFS('[6]Comp2016-2017 (3)'!$G$5:$G$289,'[6]Comp2016-2017 (3)'!$A$5:$A$289,$D1216,'[6]Comp2016-2017 (3)'!$R$5:$R$289,$V1216)*$AB1216))</f>
        <v/>
      </c>
      <c r="AJ1216" s="222">
        <f>IF($W1216=AJ$3,$AB1216,IF(NOT($W1216=0),"",SUMIFS('Val-Vol (2)'!AJ$4:AJ$1858,'Val-Vol (2)'!$A$4:$A$1858,$D1216,'Val-Vol (2)'!$V$4:$V$1858,$V1216)/SUMIFS('[6]Comp2016-2017 (3)'!$G$5:$G$289,'[6]Comp2016-2017 (3)'!$A$5:$A$289,$D1216,'[6]Comp2016-2017 (3)'!$R$5:$R$289,$V1216)*$AB1216))</f>
        <v/>
      </c>
      <c r="AK1216" s="222">
        <f>SUM(AC1216:AJ1216)-AB1216</f>
        <v/>
      </c>
      <c r="AL1216" s="216">
        <f>IF(A1216=D1216,"remplir à la main","")</f>
        <v/>
      </c>
      <c r="AM1216" s="216">
        <f>VLOOKUP(A1216,'[6]Table corresp.'!$M$4:$U$63,8,FALSE)</f>
        <v/>
      </c>
      <c r="AN1216" s="216">
        <f>VLOOKUP(D1216,'[6]Table corresp.'!$M$4:$U$63,9,FALSE)</f>
        <v/>
      </c>
    </row>
    <row r="1217">
      <c r="A1217" s="179" t="inlineStr">
        <is>
          <t>10 - Sciages bruts : divers feuillus tempérés</t>
        </is>
      </c>
      <c r="B1217" s="179">
        <f>VLOOKUP(LEFT(A1217,3),'[6]Table corresp.'!$A$4:$D$63,3,FALSE)</f>
        <v/>
      </c>
      <c r="C1217" s="179">
        <f>VLOOKUP(A1217,'[6]Table corresp.'!$M$4:$P$63,4,FALSE)</f>
        <v/>
      </c>
      <c r="D1217" s="179" t="inlineStr">
        <is>
          <t>57 - Travaux de charpente</t>
        </is>
      </c>
      <c r="E1217" s="179">
        <f>VLOOKUP(LEFT(D1217,3),'[6]Table corresp.'!$A$4:$D$63,4,FALSE)</f>
        <v/>
      </c>
      <c r="F1217" s="179">
        <f>LEFT(A1217,3)&amp;" - "&amp;LEFT(D1217,3)</f>
        <v/>
      </c>
      <c r="G1217" s="217" t="n">
        <v>4204.009232690393</v>
      </c>
      <c r="H1217" s="217" t="n">
        <v>0</v>
      </c>
      <c r="I1217" s="217" t="n">
        <v>4204.009232690393</v>
      </c>
      <c r="J1217" s="218" t="n">
        <v>21.26513494310015</v>
      </c>
      <c r="K1217" s="218" t="n">
        <v>0</v>
      </c>
      <c r="L1217" s="218" t="n">
        <v>21.26513494310015</v>
      </c>
      <c r="M1217" s="218" t="n"/>
      <c r="N1217" s="218" t="n"/>
      <c r="O1217" s="218" t="n"/>
      <c r="P1217" s="218" t="n"/>
      <c r="Q1217" s="218" t="n"/>
      <c r="R1217" s="218" t="n"/>
      <c r="S1217" s="217" t="n"/>
      <c r="T1217" s="216">
        <f>VLOOKUP(A1217,'[6]Groupe de branches'!$Z$27:$AM$86,14,FALSE)</f>
        <v/>
      </c>
      <c r="U1217" s="216">
        <f>VLOOKUP(D1217,'[6]Groupe de branches'!$Z$27:$AM$86,14,FALSE)</f>
        <v/>
      </c>
      <c r="V1217" s="216" t="n">
        <v>2019</v>
      </c>
      <c r="W1217" s="216">
        <f>VLOOKUP(D1217,'[6]Table corresp.'!$M$4:$S$63,7,FALSE)</f>
        <v/>
      </c>
      <c r="X1217" s="219">
        <f>IFERROR(G1217/SUMIFS('[6]Comp2016-2017 (3)'!$I$5:$I$289,'[6]Comp2016-2017 (3)'!$A$5:$A$289,A1217,'[6]Comp2016-2017 (3)'!$R$5:$R$289,V1217),0)</f>
        <v/>
      </c>
      <c r="Y1217" s="220">
        <f>IF(RIGHT(F1217,3)="Exp",VLOOKUP(F1217,#REF!,2,FALSE),VLOOKUP(F1217,#REF!,9,FALSE))</f>
        <v/>
      </c>
      <c r="Z1217" s="221">
        <f>IFERROR(Y1217/SUMIFS($Y$4:$Y$1858,$V$4:$V$1858,V1217,$A$4:$A$1858,A1217),"")</f>
        <v/>
      </c>
      <c r="AA1217" s="221">
        <f>X1217*Z1217</f>
        <v/>
      </c>
      <c r="AB1217" s="222">
        <f>IFERROR(SUMIFS('[6]Comp2016-2017 (3)'!$G$5:$G$289,'[6]Comp2016-2017 (3)'!$A$5:$A$289,A1217,'[6]Comp2016-2017 (3)'!$R$5:$R$289,V1217)*AA1217/SUMIFS($AA$4:$AA$1858,$A$4:$A$1858,A1217,$V$4:$V$1858,V1217),0)</f>
        <v/>
      </c>
      <c r="AC1217" s="222">
        <f>IF($W1217=AC$3,$AB1217,IF(NOT($W1217=0),"",SUMIFS('Val-Vol (2)'!AC$4:AC$1858,'Val-Vol (2)'!$A$4:$A$1858,$D1217,'Val-Vol (2)'!$V$4:$V$1858,$V1217)/SUMIFS('[6]Comp2016-2017 (3)'!$G$5:$G$289,'[6]Comp2016-2017 (3)'!$A$5:$A$289,$D1217,'[6]Comp2016-2017 (3)'!$R$5:$R$289,$V1217)*$AB1217))</f>
        <v/>
      </c>
      <c r="AD1217" s="222">
        <f>IF($W1217=AD$3,$AB1217,IF(NOT($W1217=0),"",SUMIFS('Val-Vol (2)'!AD$4:AD$1858,'Val-Vol (2)'!$A$4:$A$1858,$D1217,'Val-Vol (2)'!$V$4:$V$1858,$V1217)/SUMIFS('[6]Comp2016-2017 (3)'!$G$5:$G$289,'[6]Comp2016-2017 (3)'!$A$5:$A$289,$D1217,'[6]Comp2016-2017 (3)'!$R$5:$R$289,$V1217)*$AB1217))</f>
        <v/>
      </c>
      <c r="AE1217" s="222">
        <f>IF($W1217=AE$3,$AB1217,IF(NOT($W1217=0),"",SUMIFS('Val-Vol (2)'!AE$4:AE$1858,'Val-Vol (2)'!$A$4:$A$1858,$D1217,'Val-Vol (2)'!$V$4:$V$1858,$V1217)/SUMIFS('[6]Comp2016-2017 (3)'!$G$5:$G$289,'[6]Comp2016-2017 (3)'!$A$5:$A$289,$D1217,'[6]Comp2016-2017 (3)'!$R$5:$R$289,$V1217)*$AB1217))</f>
        <v/>
      </c>
      <c r="AF1217" s="222">
        <f>IF($W1217=AF$3,$AB1217,IF(NOT($W1217=0),"",SUMIFS('Val-Vol (2)'!AF$4:AF$1858,'Val-Vol (2)'!$A$4:$A$1858,$D1217,'Val-Vol (2)'!$V$4:$V$1858,$V1217)/SUMIFS('[6]Comp2016-2017 (3)'!$G$5:$G$289,'[6]Comp2016-2017 (3)'!$A$5:$A$289,$D1217,'[6]Comp2016-2017 (3)'!$R$5:$R$289,$V1217)*$AB1217))</f>
        <v/>
      </c>
      <c r="AG1217" s="222">
        <f>IF($W1217=AG$3,$AB1217,IF(NOT($W1217=0),"",SUMIFS('Val-Vol (2)'!AG$4:AG$1858,'Val-Vol (2)'!$A$4:$A$1858,$D1217,'Val-Vol (2)'!$V$4:$V$1858,$V1217)/SUMIFS('[6]Comp2016-2017 (3)'!$G$5:$G$289,'[6]Comp2016-2017 (3)'!$A$5:$A$289,$D1217,'[6]Comp2016-2017 (3)'!$R$5:$R$289,$V1217)*$AB1217))</f>
        <v/>
      </c>
      <c r="AH1217" s="222">
        <f>IF($W1217=AH$3,$AB1217,IF(NOT($W1217=0),"",SUMIFS('Val-Vol (2)'!AH$4:AH$1858,'Val-Vol (2)'!$A$4:$A$1858,$D1217,'Val-Vol (2)'!$V$4:$V$1858,$V1217)/SUMIFS('[6]Comp2016-2017 (3)'!$G$5:$G$289,'[6]Comp2016-2017 (3)'!$A$5:$A$289,$D1217,'[6]Comp2016-2017 (3)'!$R$5:$R$289,$V1217)*$AB1217))</f>
        <v/>
      </c>
      <c r="AI1217" s="222">
        <f>IF($W1217=AI$3,$AB1217,IF(NOT($W1217=0),"",SUMIFS('Val-Vol (2)'!AI$4:AI$1858,'Val-Vol (2)'!$A$4:$A$1858,$D1217,'Val-Vol (2)'!$V$4:$V$1858,$V1217)/SUMIFS('[6]Comp2016-2017 (3)'!$G$5:$G$289,'[6]Comp2016-2017 (3)'!$A$5:$A$289,$D1217,'[6]Comp2016-2017 (3)'!$R$5:$R$289,$V1217)*$AB1217))</f>
        <v/>
      </c>
      <c r="AJ1217" s="222">
        <f>IF($W1217=AJ$3,$AB1217,IF(NOT($W1217=0),"",SUMIFS('Val-Vol (2)'!AJ$4:AJ$1858,'Val-Vol (2)'!$A$4:$A$1858,$D1217,'Val-Vol (2)'!$V$4:$V$1858,$V1217)/SUMIFS('[6]Comp2016-2017 (3)'!$G$5:$G$289,'[6]Comp2016-2017 (3)'!$A$5:$A$289,$D1217,'[6]Comp2016-2017 (3)'!$R$5:$R$289,$V1217)*$AB1217))</f>
        <v/>
      </c>
      <c r="AK1217" s="222">
        <f>SUM(AC1217:AJ1217)-AB1217</f>
        <v/>
      </c>
      <c r="AL1217" s="216">
        <f>IF(A1217=D1217,"remplir à la main","")</f>
        <v/>
      </c>
      <c r="AM1217" s="216">
        <f>VLOOKUP(A1217,'[6]Table corresp.'!$M$4:$U$63,8,FALSE)</f>
        <v/>
      </c>
      <c r="AN1217" s="216">
        <f>VLOOKUP(D1217,'[6]Table corresp.'!$M$4:$U$63,9,FALSE)</f>
        <v/>
      </c>
    </row>
    <row r="1218">
      <c r="A1218" s="179" t="inlineStr">
        <is>
          <t>10 - Sciages bruts : divers feuillus tempérés</t>
        </is>
      </c>
      <c r="B1218" s="179">
        <f>VLOOKUP(LEFT(A1218,3),'[6]Table corresp.'!$A$4:$D$63,3,FALSE)</f>
        <v/>
      </c>
      <c r="C1218" s="179">
        <f>VLOOKUP(A1218,'[6]Table corresp.'!$M$4:$P$63,4,FALSE)</f>
        <v/>
      </c>
      <c r="D1218" s="179" t="inlineStr">
        <is>
          <t>58 - Travaux de couverture par éléments</t>
        </is>
      </c>
      <c r="E1218" s="179">
        <f>VLOOKUP(LEFT(D1218,3),'[6]Table corresp.'!$A$4:$D$63,4,FALSE)</f>
        <v/>
      </c>
      <c r="F1218" s="179">
        <f>LEFT(A1218,3)&amp;" - "&amp;LEFT(D1218,3)</f>
        <v/>
      </c>
      <c r="G1218" s="217" t="n">
        <v>891.7408470970179</v>
      </c>
      <c r="H1218" s="217" t="n">
        <v>0</v>
      </c>
      <c r="I1218" s="217" t="n">
        <v>891.7408470970179</v>
      </c>
      <c r="J1218" s="218" t="n">
        <v>7.893710431363568</v>
      </c>
      <c r="K1218" s="218" t="n">
        <v>0</v>
      </c>
      <c r="L1218" s="218" t="n">
        <v>7.893710431363568</v>
      </c>
      <c r="M1218" s="218" t="n"/>
      <c r="N1218" s="218" t="n"/>
      <c r="O1218" s="218" t="n"/>
      <c r="P1218" s="218" t="n"/>
      <c r="Q1218" s="218" t="n"/>
      <c r="R1218" s="218" t="n"/>
      <c r="S1218" s="217" t="n"/>
      <c r="T1218" s="216">
        <f>VLOOKUP(A1218,'[6]Groupe de branches'!$Z$27:$AM$86,14,FALSE)</f>
        <v/>
      </c>
      <c r="U1218" s="216">
        <f>VLOOKUP(D1218,'[6]Groupe de branches'!$Z$27:$AM$86,14,FALSE)</f>
        <v/>
      </c>
      <c r="V1218" s="216" t="n">
        <v>2019</v>
      </c>
      <c r="W1218" s="216">
        <f>VLOOKUP(D1218,'[6]Table corresp.'!$M$4:$S$63,7,FALSE)</f>
        <v/>
      </c>
      <c r="X1218" s="219">
        <f>IFERROR(G1218/SUMIFS('[6]Comp2016-2017 (3)'!$I$5:$I$289,'[6]Comp2016-2017 (3)'!$A$5:$A$289,A1218,'[6]Comp2016-2017 (3)'!$R$5:$R$289,V1218),0)</f>
        <v/>
      </c>
      <c r="Y1218" s="220">
        <f>IF(RIGHT(F1218,3)="Exp",VLOOKUP(F1218,#REF!,2,FALSE),VLOOKUP(F1218,#REF!,9,FALSE))</f>
        <v/>
      </c>
      <c r="Z1218" s="221">
        <f>IFERROR(Y1218/SUMIFS($Y$4:$Y$1858,$V$4:$V$1858,V1218,$A$4:$A$1858,A1218),"")</f>
        <v/>
      </c>
      <c r="AA1218" s="221">
        <f>X1218*Z1218</f>
        <v/>
      </c>
      <c r="AB1218" s="222">
        <f>IFERROR(SUMIFS('[6]Comp2016-2017 (3)'!$G$5:$G$289,'[6]Comp2016-2017 (3)'!$A$5:$A$289,A1218,'[6]Comp2016-2017 (3)'!$R$5:$R$289,V1218)*AA1218/SUMIFS($AA$4:$AA$1858,$A$4:$A$1858,A1218,$V$4:$V$1858,V1218),0)</f>
        <v/>
      </c>
      <c r="AC1218" s="222">
        <f>IF($W1218=AC$3,$AB1218,IF(NOT($W1218=0),"",SUMIFS('Val-Vol (2)'!AC$4:AC$1858,'Val-Vol (2)'!$A$4:$A$1858,$D1218,'Val-Vol (2)'!$V$4:$V$1858,$V1218)/SUMIFS('[6]Comp2016-2017 (3)'!$G$5:$G$289,'[6]Comp2016-2017 (3)'!$A$5:$A$289,$D1218,'[6]Comp2016-2017 (3)'!$R$5:$R$289,$V1218)*$AB1218))</f>
        <v/>
      </c>
      <c r="AD1218" s="222">
        <f>IF($W1218=AD$3,$AB1218,IF(NOT($W1218=0),"",SUMIFS('Val-Vol (2)'!AD$4:AD$1858,'Val-Vol (2)'!$A$4:$A$1858,$D1218,'Val-Vol (2)'!$V$4:$V$1858,$V1218)/SUMIFS('[6]Comp2016-2017 (3)'!$G$5:$G$289,'[6]Comp2016-2017 (3)'!$A$5:$A$289,$D1218,'[6]Comp2016-2017 (3)'!$R$5:$R$289,$V1218)*$AB1218))</f>
        <v/>
      </c>
      <c r="AE1218" s="222">
        <f>IF($W1218=AE$3,$AB1218,IF(NOT($W1218=0),"",SUMIFS('Val-Vol (2)'!AE$4:AE$1858,'Val-Vol (2)'!$A$4:$A$1858,$D1218,'Val-Vol (2)'!$V$4:$V$1858,$V1218)/SUMIFS('[6]Comp2016-2017 (3)'!$G$5:$G$289,'[6]Comp2016-2017 (3)'!$A$5:$A$289,$D1218,'[6]Comp2016-2017 (3)'!$R$5:$R$289,$V1218)*$AB1218))</f>
        <v/>
      </c>
      <c r="AF1218" s="222">
        <f>IF($W1218=AF$3,$AB1218,IF(NOT($W1218=0),"",SUMIFS('Val-Vol (2)'!AF$4:AF$1858,'Val-Vol (2)'!$A$4:$A$1858,$D1218,'Val-Vol (2)'!$V$4:$V$1858,$V1218)/SUMIFS('[6]Comp2016-2017 (3)'!$G$5:$G$289,'[6]Comp2016-2017 (3)'!$A$5:$A$289,$D1218,'[6]Comp2016-2017 (3)'!$R$5:$R$289,$V1218)*$AB1218))</f>
        <v/>
      </c>
      <c r="AG1218" s="222">
        <f>IF($W1218=AG$3,$AB1218,IF(NOT($W1218=0),"",SUMIFS('Val-Vol (2)'!AG$4:AG$1858,'Val-Vol (2)'!$A$4:$A$1858,$D1218,'Val-Vol (2)'!$V$4:$V$1858,$V1218)/SUMIFS('[6]Comp2016-2017 (3)'!$G$5:$G$289,'[6]Comp2016-2017 (3)'!$A$5:$A$289,$D1218,'[6]Comp2016-2017 (3)'!$R$5:$R$289,$V1218)*$AB1218))</f>
        <v/>
      </c>
      <c r="AH1218" s="222">
        <f>IF($W1218=AH$3,$AB1218,IF(NOT($W1218=0),"",SUMIFS('Val-Vol (2)'!AH$4:AH$1858,'Val-Vol (2)'!$A$4:$A$1858,$D1218,'Val-Vol (2)'!$V$4:$V$1858,$V1218)/SUMIFS('[6]Comp2016-2017 (3)'!$G$5:$G$289,'[6]Comp2016-2017 (3)'!$A$5:$A$289,$D1218,'[6]Comp2016-2017 (3)'!$R$5:$R$289,$V1218)*$AB1218))</f>
        <v/>
      </c>
      <c r="AI1218" s="222">
        <f>IF($W1218=AI$3,$AB1218,IF(NOT($W1218=0),"",SUMIFS('Val-Vol (2)'!AI$4:AI$1858,'Val-Vol (2)'!$A$4:$A$1858,$D1218,'Val-Vol (2)'!$V$4:$V$1858,$V1218)/SUMIFS('[6]Comp2016-2017 (3)'!$G$5:$G$289,'[6]Comp2016-2017 (3)'!$A$5:$A$289,$D1218,'[6]Comp2016-2017 (3)'!$R$5:$R$289,$V1218)*$AB1218))</f>
        <v/>
      </c>
      <c r="AJ1218" s="222">
        <f>IF($W1218=AJ$3,$AB1218,IF(NOT($W1218=0),"",SUMIFS('Val-Vol (2)'!AJ$4:AJ$1858,'Val-Vol (2)'!$A$4:$A$1858,$D1218,'Val-Vol (2)'!$V$4:$V$1858,$V1218)/SUMIFS('[6]Comp2016-2017 (3)'!$G$5:$G$289,'[6]Comp2016-2017 (3)'!$A$5:$A$289,$D1218,'[6]Comp2016-2017 (3)'!$R$5:$R$289,$V1218)*$AB1218))</f>
        <v/>
      </c>
      <c r="AK1218" s="222">
        <f>SUM(AC1218:AJ1218)-AB1218</f>
        <v/>
      </c>
      <c r="AL1218" s="216">
        <f>IF(A1218=D1218,"remplir à la main","")</f>
        <v/>
      </c>
      <c r="AM1218" s="216">
        <f>VLOOKUP(A1218,'[6]Table corresp.'!$M$4:$U$63,8,FALSE)</f>
        <v/>
      </c>
      <c r="AN1218" s="216">
        <f>VLOOKUP(D1218,'[6]Table corresp.'!$M$4:$U$63,9,FALSE)</f>
        <v/>
      </c>
    </row>
    <row r="1219">
      <c r="A1219" s="179" t="inlineStr">
        <is>
          <t>10 - Sciages bruts : divers feuillus tempérés</t>
        </is>
      </c>
      <c r="B1219" s="179">
        <f>VLOOKUP(LEFT(A1219,3),'[6]Table corresp.'!$A$4:$D$63,3,FALSE)</f>
        <v/>
      </c>
      <c r="C1219" s="179">
        <f>VLOOKUP(A1219,'[6]Table corresp.'!$M$4:$P$63,4,FALSE)</f>
        <v/>
      </c>
      <c r="D1219" s="179" t="inlineStr">
        <is>
          <t>Consommation finale</t>
        </is>
      </c>
      <c r="E1219" s="179">
        <f>VLOOKUP(LEFT(D1219,3),'[6]Table corresp.'!$A$4:$D$63,4,FALSE)</f>
        <v/>
      </c>
      <c r="F1219" s="179">
        <f>LEFT(A1219,3)&amp;" - "&amp;LEFT(D1219,3)</f>
        <v/>
      </c>
      <c r="G1219" s="217" t="n">
        <v>1224.58044681792</v>
      </c>
      <c r="H1219" s="217" t="n">
        <v>0</v>
      </c>
      <c r="I1219" s="217" t="n">
        <v>1224.58044681792</v>
      </c>
      <c r="J1219" s="218" t="n">
        <v>8.790865246468345</v>
      </c>
      <c r="K1219" s="218" t="n">
        <v>0</v>
      </c>
      <c r="L1219" s="218" t="n">
        <v>8.790865246468345</v>
      </c>
      <c r="M1219" s="218" t="n"/>
      <c r="N1219" s="218" t="n"/>
      <c r="O1219" s="218" t="n"/>
      <c r="P1219" s="218" t="n"/>
      <c r="Q1219" s="218" t="n"/>
      <c r="R1219" s="218" t="n"/>
      <c r="S1219" s="217" t="n"/>
      <c r="T1219" s="216">
        <f>VLOOKUP(A1219,'[6]Groupe de branches'!$Z$27:$AM$86,14,FALSE)</f>
        <v/>
      </c>
      <c r="U1219" s="216">
        <f>VLOOKUP(D1219,'[6]Groupe de branches'!$Z$27:$AM$86,14,FALSE)</f>
        <v/>
      </c>
      <c r="V1219" s="216" t="n">
        <v>2019</v>
      </c>
      <c r="W1219" s="216">
        <f>VLOOKUP(D1219,'[6]Table corresp.'!$M$4:$S$63,7,FALSE)</f>
        <v/>
      </c>
      <c r="X1219" s="219">
        <f>IFERROR(G1219/SUMIFS('[6]Comp2016-2017 (3)'!$I$5:$I$289,'[6]Comp2016-2017 (3)'!$A$5:$A$289,A1219,'[6]Comp2016-2017 (3)'!$R$5:$R$289,V1219),0)</f>
        <v/>
      </c>
      <c r="Y1219" s="220">
        <f>IF(RIGHT(F1219,3)="Exp",VLOOKUP(F1219,#REF!,2,FALSE),VLOOKUP(F1219,#REF!,9,FALSE))</f>
        <v/>
      </c>
      <c r="Z1219" s="221">
        <f>IFERROR(Y1219/SUMIFS($Y$4:$Y$1858,$V$4:$V$1858,V1219,$A$4:$A$1858,A1219),"")</f>
        <v/>
      </c>
      <c r="AA1219" s="221">
        <f>X1219*Z1219</f>
        <v/>
      </c>
      <c r="AB1219" s="222">
        <f>IFERROR(SUMIFS('[6]Comp2016-2017 (3)'!$G$5:$G$289,'[6]Comp2016-2017 (3)'!$A$5:$A$289,A1219,'[6]Comp2016-2017 (3)'!$R$5:$R$289,V1219)*AA1219/SUMIFS($AA$4:$AA$1858,$A$4:$A$1858,A1219,$V$4:$V$1858,V1219),0)</f>
        <v/>
      </c>
      <c r="AC1219" s="222">
        <f>IF($W1219=AC$3,$AB1219,IF(NOT($W1219=0),"",SUMIFS('Val-Vol (2)'!AC$4:AC$1858,'Val-Vol (2)'!$A$4:$A$1858,$D1219,'Val-Vol (2)'!$V$4:$V$1858,$V1219)/SUMIFS('[6]Comp2016-2017 (3)'!$G$5:$G$289,'[6]Comp2016-2017 (3)'!$A$5:$A$289,$D1219,'[6]Comp2016-2017 (3)'!$R$5:$R$289,$V1219)*$AB1219))</f>
        <v/>
      </c>
      <c r="AD1219" s="222">
        <f>IF($W1219=AD$3,$AB1219,IF(NOT($W1219=0),"",SUMIFS('Val-Vol (2)'!AD$4:AD$1858,'Val-Vol (2)'!$A$4:$A$1858,$D1219,'Val-Vol (2)'!$V$4:$V$1858,$V1219)/SUMIFS('[6]Comp2016-2017 (3)'!$G$5:$G$289,'[6]Comp2016-2017 (3)'!$A$5:$A$289,$D1219,'[6]Comp2016-2017 (3)'!$R$5:$R$289,$V1219)*$AB1219))</f>
        <v/>
      </c>
      <c r="AE1219" s="222">
        <f>IF($W1219=AE$3,$AB1219,IF(NOT($W1219=0),"",SUMIFS('Val-Vol (2)'!AE$4:AE$1858,'Val-Vol (2)'!$A$4:$A$1858,$D1219,'Val-Vol (2)'!$V$4:$V$1858,$V1219)/SUMIFS('[6]Comp2016-2017 (3)'!$G$5:$G$289,'[6]Comp2016-2017 (3)'!$A$5:$A$289,$D1219,'[6]Comp2016-2017 (3)'!$R$5:$R$289,$V1219)*$AB1219))</f>
        <v/>
      </c>
      <c r="AF1219" s="222">
        <f>IF($W1219=AF$3,$AB1219,IF(NOT($W1219=0),"",SUMIFS('Val-Vol (2)'!AF$4:AF$1858,'Val-Vol (2)'!$A$4:$A$1858,$D1219,'Val-Vol (2)'!$V$4:$V$1858,$V1219)/SUMIFS('[6]Comp2016-2017 (3)'!$G$5:$G$289,'[6]Comp2016-2017 (3)'!$A$5:$A$289,$D1219,'[6]Comp2016-2017 (3)'!$R$5:$R$289,$V1219)*$AB1219))</f>
        <v/>
      </c>
      <c r="AG1219" s="222">
        <f>IF($W1219=AG$3,$AB1219,IF(NOT($W1219=0),"",SUMIFS('Val-Vol (2)'!AG$4:AG$1858,'Val-Vol (2)'!$A$4:$A$1858,$D1219,'Val-Vol (2)'!$V$4:$V$1858,$V1219)/SUMIFS('[6]Comp2016-2017 (3)'!$G$5:$G$289,'[6]Comp2016-2017 (3)'!$A$5:$A$289,$D1219,'[6]Comp2016-2017 (3)'!$R$5:$R$289,$V1219)*$AB1219))</f>
        <v/>
      </c>
      <c r="AH1219" s="222">
        <f>IF($W1219=AH$3,$AB1219,IF(NOT($W1219=0),"",SUMIFS('Val-Vol (2)'!AH$4:AH$1858,'Val-Vol (2)'!$A$4:$A$1858,$D1219,'Val-Vol (2)'!$V$4:$V$1858,$V1219)/SUMIFS('[6]Comp2016-2017 (3)'!$G$5:$G$289,'[6]Comp2016-2017 (3)'!$A$5:$A$289,$D1219,'[6]Comp2016-2017 (3)'!$R$5:$R$289,$V1219)*$AB1219))</f>
        <v/>
      </c>
      <c r="AI1219" s="222">
        <f>IF($W1219=AI$3,$AB1219,IF(NOT($W1219=0),"",SUMIFS('Val-Vol (2)'!AI$4:AI$1858,'Val-Vol (2)'!$A$4:$A$1858,$D1219,'Val-Vol (2)'!$V$4:$V$1858,$V1219)/SUMIFS('[6]Comp2016-2017 (3)'!$G$5:$G$289,'[6]Comp2016-2017 (3)'!$A$5:$A$289,$D1219,'[6]Comp2016-2017 (3)'!$R$5:$R$289,$V1219)*$AB1219))</f>
        <v/>
      </c>
      <c r="AJ1219" s="222">
        <f>IF($W1219=AJ$3,$AB1219,IF(NOT($W1219=0),"",SUMIFS('Val-Vol (2)'!AJ$4:AJ$1858,'Val-Vol (2)'!$A$4:$A$1858,$D1219,'Val-Vol (2)'!$V$4:$V$1858,$V1219)/SUMIFS('[6]Comp2016-2017 (3)'!$G$5:$G$289,'[6]Comp2016-2017 (3)'!$A$5:$A$289,$D1219,'[6]Comp2016-2017 (3)'!$R$5:$R$289,$V1219)*$AB1219))</f>
        <v/>
      </c>
      <c r="AK1219" s="222">
        <f>SUM(AC1219:AJ1219)-AB1219</f>
        <v/>
      </c>
      <c r="AL1219" s="216">
        <f>IF(A1219=D1219,"remplir à la main","")</f>
        <v/>
      </c>
      <c r="AM1219" s="216">
        <f>VLOOKUP(A1219,'[6]Table corresp.'!$M$4:$U$63,8,FALSE)</f>
        <v/>
      </c>
      <c r="AN1219" s="216">
        <f>VLOOKUP(D1219,'[6]Table corresp.'!$M$4:$U$63,9,FALSE)</f>
        <v/>
      </c>
    </row>
    <row r="1220">
      <c r="A1220" s="179" t="inlineStr">
        <is>
          <t>10 - Sciages bruts : divers feuillus tempérés</t>
        </is>
      </c>
      <c r="B1220" s="179">
        <f>VLOOKUP(LEFT(A1220,3),'[6]Table corresp.'!$A$4:$D$63,3,FALSE)</f>
        <v/>
      </c>
      <c r="C1220" s="179">
        <f>VLOOKUP(A1220,'[6]Table corresp.'!$M$4:$P$63,4,FALSE)</f>
        <v/>
      </c>
      <c r="D1220" s="179" t="inlineStr">
        <is>
          <t>Exportation</t>
        </is>
      </c>
      <c r="E1220" s="179">
        <f>VLOOKUP(LEFT(D1220,3),'[6]Table corresp.'!$A$4:$D$63,4,FALSE)</f>
        <v/>
      </c>
      <c r="F1220" s="179">
        <f>LEFT(A1220,3)&amp;" - "&amp;LEFT(D1220,3)</f>
        <v/>
      </c>
      <c r="G1220" s="217" t="n">
        <v>15098.60599999999</v>
      </c>
      <c r="H1220" s="217" t="n">
        <v>0</v>
      </c>
      <c r="I1220" s="217" t="n">
        <v>15098.60599999999</v>
      </c>
      <c r="J1220" s="218" t="n">
        <v>55.10841821227987</v>
      </c>
      <c r="K1220" s="218" t="n">
        <v>0</v>
      </c>
      <c r="L1220" s="218" t="n">
        <v>55.10841821227987</v>
      </c>
      <c r="M1220" s="218" t="n"/>
      <c r="N1220" s="218" t="n"/>
      <c r="O1220" s="218" t="n"/>
      <c r="P1220" s="218" t="n"/>
      <c r="Q1220" s="218" t="n"/>
      <c r="R1220" s="218" t="n"/>
      <c r="S1220" s="217" t="n"/>
      <c r="T1220" s="216">
        <f>VLOOKUP(A1220,'[6]Groupe de branches'!$Z$27:$AM$86,14,FALSE)</f>
        <v/>
      </c>
      <c r="U1220" s="216">
        <f>VLOOKUP(D1220,'[6]Groupe de branches'!$Z$27:$AM$86,14,FALSE)</f>
        <v/>
      </c>
      <c r="V1220" s="216" t="n">
        <v>2019</v>
      </c>
      <c r="W1220" s="216">
        <f>VLOOKUP(D1220,'[6]Table corresp.'!$M$4:$S$63,7,FALSE)</f>
        <v/>
      </c>
      <c r="X1220" s="219">
        <f>IFERROR(G1220/SUMIFS('[6]Comp2016-2017 (3)'!$I$5:$I$289,'[6]Comp2016-2017 (3)'!$A$5:$A$289,A1220,'[6]Comp2016-2017 (3)'!$R$5:$R$289,V1220),0)</f>
        <v/>
      </c>
      <c r="Y1220" s="220">
        <f>IF(RIGHT(F1220,3)="Exp",VLOOKUP(F1220,#REF!,2,FALSE),VLOOKUP(F1220,#REF!,9,FALSE))</f>
        <v/>
      </c>
      <c r="Z1220" s="221">
        <f>IFERROR(Y1220/SUMIFS($Y$4:$Y$1858,$V$4:$V$1858,V1220,$A$4:$A$1858,A1220),"")</f>
        <v/>
      </c>
      <c r="AA1220" s="221">
        <f>X1220*Z1220</f>
        <v/>
      </c>
      <c r="AB1220" s="222">
        <f>IFERROR(SUMIFS('[6]Comp2016-2017 (3)'!$G$5:$G$289,'[6]Comp2016-2017 (3)'!$A$5:$A$289,A1220,'[6]Comp2016-2017 (3)'!$R$5:$R$289,V1220)*AA1220/SUMIFS($AA$4:$AA$1858,$A$4:$A$1858,A1220,$V$4:$V$1858,V1220),0)</f>
        <v/>
      </c>
      <c r="AC1220" s="222">
        <f>IF($W1220=AC$3,$AB1220,IF(NOT($W1220=0),"",SUMIFS('Val-Vol (2)'!AC$4:AC$1858,'Val-Vol (2)'!$A$4:$A$1858,$D1220,'Val-Vol (2)'!$V$4:$V$1858,$V1220)/SUMIFS('[6]Comp2016-2017 (3)'!$G$5:$G$289,'[6]Comp2016-2017 (3)'!$A$5:$A$289,$D1220,'[6]Comp2016-2017 (3)'!$R$5:$R$289,$V1220)*$AB1220))</f>
        <v/>
      </c>
      <c r="AD1220" s="222">
        <f>IF($W1220=AD$3,$AB1220,IF(NOT($W1220=0),"",SUMIFS('Val-Vol (2)'!AD$4:AD$1858,'Val-Vol (2)'!$A$4:$A$1858,$D1220,'Val-Vol (2)'!$V$4:$V$1858,$V1220)/SUMIFS('[6]Comp2016-2017 (3)'!$G$5:$G$289,'[6]Comp2016-2017 (3)'!$A$5:$A$289,$D1220,'[6]Comp2016-2017 (3)'!$R$5:$R$289,$V1220)*$AB1220))</f>
        <v/>
      </c>
      <c r="AE1220" s="222">
        <f>IF($W1220=AE$3,$AB1220,IF(NOT($W1220=0),"",SUMIFS('Val-Vol (2)'!AE$4:AE$1858,'Val-Vol (2)'!$A$4:$A$1858,$D1220,'Val-Vol (2)'!$V$4:$V$1858,$V1220)/SUMIFS('[6]Comp2016-2017 (3)'!$G$5:$G$289,'[6]Comp2016-2017 (3)'!$A$5:$A$289,$D1220,'[6]Comp2016-2017 (3)'!$R$5:$R$289,$V1220)*$AB1220))</f>
        <v/>
      </c>
      <c r="AF1220" s="222">
        <f>IF($W1220=AF$3,$AB1220,IF(NOT($W1220=0),"",SUMIFS('Val-Vol (2)'!AF$4:AF$1858,'Val-Vol (2)'!$A$4:$A$1858,$D1220,'Val-Vol (2)'!$V$4:$V$1858,$V1220)/SUMIFS('[6]Comp2016-2017 (3)'!$G$5:$G$289,'[6]Comp2016-2017 (3)'!$A$5:$A$289,$D1220,'[6]Comp2016-2017 (3)'!$R$5:$R$289,$V1220)*$AB1220))</f>
        <v/>
      </c>
      <c r="AG1220" s="222">
        <f>IF($W1220=AG$3,$AB1220,IF(NOT($W1220=0),"",SUMIFS('Val-Vol (2)'!AG$4:AG$1858,'Val-Vol (2)'!$A$4:$A$1858,$D1220,'Val-Vol (2)'!$V$4:$V$1858,$V1220)/SUMIFS('[6]Comp2016-2017 (3)'!$G$5:$G$289,'[6]Comp2016-2017 (3)'!$A$5:$A$289,$D1220,'[6]Comp2016-2017 (3)'!$R$5:$R$289,$V1220)*$AB1220))</f>
        <v/>
      </c>
      <c r="AH1220" s="222">
        <f>IF($W1220=AH$3,$AB1220,IF(NOT($W1220=0),"",SUMIFS('Val-Vol (2)'!AH$4:AH$1858,'Val-Vol (2)'!$A$4:$A$1858,$D1220,'Val-Vol (2)'!$V$4:$V$1858,$V1220)/SUMIFS('[6]Comp2016-2017 (3)'!$G$5:$G$289,'[6]Comp2016-2017 (3)'!$A$5:$A$289,$D1220,'[6]Comp2016-2017 (3)'!$R$5:$R$289,$V1220)*$AB1220))</f>
        <v/>
      </c>
      <c r="AI1220" s="222">
        <f>IF($W1220=AI$3,$AB1220,IF(NOT($W1220=0),"",SUMIFS('Val-Vol (2)'!AI$4:AI$1858,'Val-Vol (2)'!$A$4:$A$1858,$D1220,'Val-Vol (2)'!$V$4:$V$1858,$V1220)/SUMIFS('[6]Comp2016-2017 (3)'!$G$5:$G$289,'[6]Comp2016-2017 (3)'!$A$5:$A$289,$D1220,'[6]Comp2016-2017 (3)'!$R$5:$R$289,$V1220)*$AB1220))</f>
        <v/>
      </c>
      <c r="AJ1220" s="222">
        <f>IF($W1220=AJ$3,$AB1220,IF(NOT($W1220=0),"",SUMIFS('Val-Vol (2)'!AJ$4:AJ$1858,'Val-Vol (2)'!$A$4:$A$1858,$D1220,'Val-Vol (2)'!$V$4:$V$1858,$V1220)/SUMIFS('[6]Comp2016-2017 (3)'!$G$5:$G$289,'[6]Comp2016-2017 (3)'!$A$5:$A$289,$D1220,'[6]Comp2016-2017 (3)'!$R$5:$R$289,$V1220)*$AB1220))</f>
        <v/>
      </c>
      <c r="AK1220" s="222">
        <f>SUM(AC1220:AJ1220)-AB1220</f>
        <v/>
      </c>
      <c r="AL1220" s="216">
        <f>IF(A1220=D1220,"remplir à la main","")</f>
        <v/>
      </c>
      <c r="AM1220" s="216">
        <f>VLOOKUP(A1220,'[6]Table corresp.'!$M$4:$U$63,8,FALSE)</f>
        <v/>
      </c>
      <c r="AN1220" s="216">
        <f>VLOOKUP(D1220,'[6]Table corresp.'!$M$4:$U$63,9,FALSE)</f>
        <v/>
      </c>
    </row>
    <row r="1221">
      <c r="A1221" s="179" t="inlineStr">
        <is>
          <t>11 - Sciages de feuillus tropicaux</t>
        </is>
      </c>
      <c r="B1221" s="179">
        <f>VLOOKUP(LEFT(A1221,3),'[6]Table corresp.'!$A$4:$D$63,3,FALSE)</f>
        <v/>
      </c>
      <c r="C1221" s="179">
        <f>VLOOKUP(A1221,'[6]Table corresp.'!$M$4:$P$63,4,FALSE)</f>
        <v/>
      </c>
      <c r="D1221" s="179" t="inlineStr">
        <is>
          <t>20 - Produits rabotés</t>
        </is>
      </c>
      <c r="E1221" s="179">
        <f>VLOOKUP(LEFT(D1221,3),'[6]Table corresp.'!$A$4:$D$63,4,FALSE)</f>
        <v/>
      </c>
      <c r="F1221" s="179">
        <f>LEFT(A1221,3)&amp;" - "&amp;LEFT(D1221,3)</f>
        <v/>
      </c>
      <c r="G1221" s="217" t="n">
        <v>36.96212125130889</v>
      </c>
      <c r="H1221" s="217" t="n">
        <v>2296.336896385669</v>
      </c>
      <c r="I1221" s="217" t="n">
        <v>2333.286897960505</v>
      </c>
      <c r="J1221" s="218" t="n">
        <v>0.1381728999065893</v>
      </c>
      <c r="K1221" s="218" t="n">
        <v>7.981057688486658</v>
      </c>
      <c r="L1221" s="218" t="n">
        <v>8.119230588393247</v>
      </c>
      <c r="M1221" s="218" t="n"/>
      <c r="N1221" s="218" t="n"/>
      <c r="O1221" s="218" t="n"/>
      <c r="P1221" s="218" t="n"/>
      <c r="Q1221" s="218" t="n"/>
      <c r="R1221" s="218" t="n"/>
      <c r="S1221" s="217" t="n"/>
      <c r="T1221" s="216">
        <f>VLOOKUP(A1221,'[6]Groupe de branches'!$Z$27:$AM$86,14,FALSE)</f>
        <v/>
      </c>
      <c r="U1221" s="216">
        <f>VLOOKUP(D1221,'[6]Groupe de branches'!$Z$27:$AM$86,14,FALSE)</f>
        <v/>
      </c>
      <c r="V1221" s="216" t="n">
        <v>2019</v>
      </c>
      <c r="W1221" s="216">
        <f>VLOOKUP(D1221,'[6]Table corresp.'!$M$4:$S$63,7,FALSE)</f>
        <v/>
      </c>
      <c r="X1221" s="219">
        <f>IFERROR(G1221/SUMIFS('[6]Comp2016-2017 (3)'!$I$5:$I$289,'[6]Comp2016-2017 (3)'!$A$5:$A$289,A1221,'[6]Comp2016-2017 (3)'!$R$5:$R$289,V1221),0)</f>
        <v/>
      </c>
      <c r="Y1221" s="220">
        <f>IF(RIGHT(F1221,3)="Exp",VLOOKUP(F1221,#REF!,2,FALSE),VLOOKUP(F1221,#REF!,9,FALSE))</f>
        <v/>
      </c>
      <c r="Z1221" s="221">
        <f>IFERROR(Y1221/SUMIFS($Y$4:$Y$1858,$V$4:$V$1858,V1221,$A$4:$A$1858,A1221),"")</f>
        <v/>
      </c>
      <c r="AA1221" s="221">
        <f>X1221*Z1221</f>
        <v/>
      </c>
      <c r="AB1221" s="222">
        <f>IFERROR(SUMIFS('[6]Comp2016-2017 (3)'!$G$5:$G$289,'[6]Comp2016-2017 (3)'!$A$5:$A$289,A1221,'[6]Comp2016-2017 (3)'!$R$5:$R$289,V1221)*AA1221/SUMIFS($AA$4:$AA$1858,$A$4:$A$1858,A1221,$V$4:$V$1858,V1221),0)</f>
        <v/>
      </c>
      <c r="AC1221" s="222">
        <f>IF($W1221=AC$3,$AB1221,IF(NOT($W1221=0),"",SUMIFS('Val-Vol (2)'!AC$4:AC$1858,'Val-Vol (2)'!$A$4:$A$1858,$D1221,'Val-Vol (2)'!$V$4:$V$1858,$V1221)/SUMIFS('[6]Comp2016-2017 (3)'!$G$5:$G$289,'[6]Comp2016-2017 (3)'!$A$5:$A$289,$D1221,'[6]Comp2016-2017 (3)'!$R$5:$R$289,$V1221)*$AB1221))</f>
        <v/>
      </c>
      <c r="AD1221" s="222">
        <f>IF($W1221=AD$3,$AB1221,IF(NOT($W1221=0),"",SUMIFS('Val-Vol (2)'!AD$4:AD$1858,'Val-Vol (2)'!$A$4:$A$1858,$D1221,'Val-Vol (2)'!$V$4:$V$1858,$V1221)/SUMIFS('[6]Comp2016-2017 (3)'!$G$5:$G$289,'[6]Comp2016-2017 (3)'!$A$5:$A$289,$D1221,'[6]Comp2016-2017 (3)'!$R$5:$R$289,$V1221)*$AB1221))</f>
        <v/>
      </c>
      <c r="AE1221" s="222">
        <f>IF($W1221=AE$3,$AB1221,IF(NOT($W1221=0),"",SUMIFS('Val-Vol (2)'!AE$4:AE$1858,'Val-Vol (2)'!$A$4:$A$1858,$D1221,'Val-Vol (2)'!$V$4:$V$1858,$V1221)/SUMIFS('[6]Comp2016-2017 (3)'!$G$5:$G$289,'[6]Comp2016-2017 (3)'!$A$5:$A$289,$D1221,'[6]Comp2016-2017 (3)'!$R$5:$R$289,$V1221)*$AB1221))</f>
        <v/>
      </c>
      <c r="AF1221" s="222">
        <f>IF($W1221=AF$3,$AB1221,IF(NOT($W1221=0),"",SUMIFS('Val-Vol (2)'!AF$4:AF$1858,'Val-Vol (2)'!$A$4:$A$1858,$D1221,'Val-Vol (2)'!$V$4:$V$1858,$V1221)/SUMIFS('[6]Comp2016-2017 (3)'!$G$5:$G$289,'[6]Comp2016-2017 (3)'!$A$5:$A$289,$D1221,'[6]Comp2016-2017 (3)'!$R$5:$R$289,$V1221)*$AB1221))</f>
        <v/>
      </c>
      <c r="AG1221" s="222">
        <f>IF($W1221=AG$3,$AB1221,IF(NOT($W1221=0),"",SUMIFS('Val-Vol (2)'!AG$4:AG$1858,'Val-Vol (2)'!$A$4:$A$1858,$D1221,'Val-Vol (2)'!$V$4:$V$1858,$V1221)/SUMIFS('[6]Comp2016-2017 (3)'!$G$5:$G$289,'[6]Comp2016-2017 (3)'!$A$5:$A$289,$D1221,'[6]Comp2016-2017 (3)'!$R$5:$R$289,$V1221)*$AB1221))</f>
        <v/>
      </c>
      <c r="AH1221" s="222">
        <f>IF($W1221=AH$3,$AB1221,IF(NOT($W1221=0),"",SUMIFS('Val-Vol (2)'!AH$4:AH$1858,'Val-Vol (2)'!$A$4:$A$1858,$D1221,'Val-Vol (2)'!$V$4:$V$1858,$V1221)/SUMIFS('[6]Comp2016-2017 (3)'!$G$5:$G$289,'[6]Comp2016-2017 (3)'!$A$5:$A$289,$D1221,'[6]Comp2016-2017 (3)'!$R$5:$R$289,$V1221)*$AB1221))</f>
        <v/>
      </c>
      <c r="AI1221" s="222">
        <f>IF($W1221=AI$3,$AB1221,IF(NOT($W1221=0),"",SUMIFS('Val-Vol (2)'!AI$4:AI$1858,'Val-Vol (2)'!$A$4:$A$1858,$D1221,'Val-Vol (2)'!$V$4:$V$1858,$V1221)/SUMIFS('[6]Comp2016-2017 (3)'!$G$5:$G$289,'[6]Comp2016-2017 (3)'!$A$5:$A$289,$D1221,'[6]Comp2016-2017 (3)'!$R$5:$R$289,$V1221)*$AB1221))</f>
        <v/>
      </c>
      <c r="AJ1221" s="222">
        <f>IF($W1221=AJ$3,$AB1221,IF(NOT($W1221=0),"",SUMIFS('Val-Vol (2)'!AJ$4:AJ$1858,'Val-Vol (2)'!$A$4:$A$1858,$D1221,'Val-Vol (2)'!$V$4:$V$1858,$V1221)/SUMIFS('[6]Comp2016-2017 (3)'!$G$5:$G$289,'[6]Comp2016-2017 (3)'!$A$5:$A$289,$D1221,'[6]Comp2016-2017 (3)'!$R$5:$R$289,$V1221)*$AB1221))</f>
        <v/>
      </c>
      <c r="AK1221" s="222">
        <f>SUM(AC1221:AJ1221)-AB1221</f>
        <v/>
      </c>
      <c r="AL1221" s="216">
        <f>IF(A1221=D1221,"remplir à la main","")</f>
        <v/>
      </c>
      <c r="AM1221" s="216">
        <f>VLOOKUP(A1221,'[6]Table corresp.'!$M$4:$U$63,8,FALSE)</f>
        <v/>
      </c>
      <c r="AN1221" s="216">
        <f>VLOOKUP(D1221,'[6]Table corresp.'!$M$4:$U$63,9,FALSE)</f>
        <v/>
      </c>
    </row>
    <row r="1222">
      <c r="A1222" s="179" t="inlineStr">
        <is>
          <t>11 - Sciages de feuillus tropicaux</t>
        </is>
      </c>
      <c r="B1222" s="179">
        <f>VLOOKUP(LEFT(A1222,3),'[6]Table corresp.'!$A$4:$D$63,3,FALSE)</f>
        <v/>
      </c>
      <c r="C1222" s="179">
        <f>VLOOKUP(A1222,'[6]Table corresp.'!$M$4:$P$63,4,FALSE)</f>
        <v/>
      </c>
      <c r="D1222" s="179" t="inlineStr">
        <is>
          <t>33 - Parquets contrecollés</t>
        </is>
      </c>
      <c r="E1222" s="179">
        <f>VLOOKUP(LEFT(D1222,3),'[6]Table corresp.'!$A$4:$D$63,4,FALSE)</f>
        <v/>
      </c>
      <c r="F1222" s="179">
        <f>LEFT(A1222,3)&amp;" - "&amp;LEFT(D1222,3)</f>
        <v/>
      </c>
      <c r="G1222" s="217" t="n">
        <v>35.48113453909961</v>
      </c>
      <c r="H1222" s="217" t="n">
        <v>2570.814815930024</v>
      </c>
      <c r="I1222" s="217" t="n">
        <v>2606.282146726553</v>
      </c>
      <c r="J1222" s="218" t="n">
        <v>0.1326366313748736</v>
      </c>
      <c r="K1222" s="218" t="n">
        <v>8.935022289041237</v>
      </c>
      <c r="L1222" s="218" t="n">
        <v>9.067658920416111</v>
      </c>
      <c r="M1222" s="218" t="n"/>
      <c r="N1222" s="218" t="n"/>
      <c r="O1222" s="218" t="n"/>
      <c r="P1222" s="218" t="n"/>
      <c r="Q1222" s="218" t="n"/>
      <c r="R1222" s="218" t="n"/>
      <c r="S1222" s="217" t="n"/>
      <c r="T1222" s="216">
        <f>VLOOKUP(A1222,'[6]Groupe de branches'!$Z$27:$AM$86,14,FALSE)</f>
        <v/>
      </c>
      <c r="U1222" s="216">
        <f>VLOOKUP(D1222,'[6]Groupe de branches'!$Z$27:$AM$86,14,FALSE)</f>
        <v/>
      </c>
      <c r="V1222" s="216" t="n">
        <v>2019</v>
      </c>
      <c r="W1222" s="216">
        <f>VLOOKUP(D1222,'[6]Table corresp.'!$M$4:$S$63,7,FALSE)</f>
        <v/>
      </c>
      <c r="X1222" s="219">
        <f>IFERROR(G1222/SUMIFS('[6]Comp2016-2017 (3)'!$I$5:$I$289,'[6]Comp2016-2017 (3)'!$A$5:$A$289,A1222,'[6]Comp2016-2017 (3)'!$R$5:$R$289,V1222),0)</f>
        <v/>
      </c>
      <c r="Y1222" s="220">
        <f>IF(RIGHT(F1222,3)="Exp",VLOOKUP(F1222,#REF!,2,FALSE),VLOOKUP(F1222,#REF!,9,FALSE))</f>
        <v/>
      </c>
      <c r="Z1222" s="221">
        <f>IFERROR(Y1222/SUMIFS($Y$4:$Y$1858,$V$4:$V$1858,V1222,$A$4:$A$1858,A1222),"")</f>
        <v/>
      </c>
      <c r="AA1222" s="221">
        <f>X1222*Z1222</f>
        <v/>
      </c>
      <c r="AB1222" s="222">
        <f>IFERROR(SUMIFS('[6]Comp2016-2017 (3)'!$G$5:$G$289,'[6]Comp2016-2017 (3)'!$A$5:$A$289,A1222,'[6]Comp2016-2017 (3)'!$R$5:$R$289,V1222)*AA1222/SUMIFS($AA$4:$AA$1858,$A$4:$A$1858,A1222,$V$4:$V$1858,V1222),0)</f>
        <v/>
      </c>
      <c r="AC1222" s="222">
        <f>IF($W1222=AC$3,$AB1222,IF(NOT($W1222=0),"",SUMIFS('Val-Vol (2)'!AC$4:AC$1858,'Val-Vol (2)'!$A$4:$A$1858,$D1222,'Val-Vol (2)'!$V$4:$V$1858,$V1222)/SUMIFS('[6]Comp2016-2017 (3)'!$G$5:$G$289,'[6]Comp2016-2017 (3)'!$A$5:$A$289,$D1222,'[6]Comp2016-2017 (3)'!$R$5:$R$289,$V1222)*$AB1222))</f>
        <v/>
      </c>
      <c r="AD1222" s="222">
        <f>IF($W1222=AD$3,$AB1222,IF(NOT($W1222=0),"",SUMIFS('Val-Vol (2)'!AD$4:AD$1858,'Val-Vol (2)'!$A$4:$A$1858,$D1222,'Val-Vol (2)'!$V$4:$V$1858,$V1222)/SUMIFS('[6]Comp2016-2017 (3)'!$G$5:$G$289,'[6]Comp2016-2017 (3)'!$A$5:$A$289,$D1222,'[6]Comp2016-2017 (3)'!$R$5:$R$289,$V1222)*$AB1222))</f>
        <v/>
      </c>
      <c r="AE1222" s="222">
        <f>IF($W1222=AE$3,$AB1222,IF(NOT($W1222=0),"",SUMIFS('Val-Vol (2)'!AE$4:AE$1858,'Val-Vol (2)'!$A$4:$A$1858,$D1222,'Val-Vol (2)'!$V$4:$V$1858,$V1222)/SUMIFS('[6]Comp2016-2017 (3)'!$G$5:$G$289,'[6]Comp2016-2017 (3)'!$A$5:$A$289,$D1222,'[6]Comp2016-2017 (3)'!$R$5:$R$289,$V1222)*$AB1222))</f>
        <v/>
      </c>
      <c r="AF1222" s="222">
        <f>IF($W1222=AF$3,$AB1222,IF(NOT($W1222=0),"",SUMIFS('Val-Vol (2)'!AF$4:AF$1858,'Val-Vol (2)'!$A$4:$A$1858,$D1222,'Val-Vol (2)'!$V$4:$V$1858,$V1222)/SUMIFS('[6]Comp2016-2017 (3)'!$G$5:$G$289,'[6]Comp2016-2017 (3)'!$A$5:$A$289,$D1222,'[6]Comp2016-2017 (3)'!$R$5:$R$289,$V1222)*$AB1222))</f>
        <v/>
      </c>
      <c r="AG1222" s="222">
        <f>IF($W1222=AG$3,$AB1222,IF(NOT($W1222=0),"",SUMIFS('Val-Vol (2)'!AG$4:AG$1858,'Val-Vol (2)'!$A$4:$A$1858,$D1222,'Val-Vol (2)'!$V$4:$V$1858,$V1222)/SUMIFS('[6]Comp2016-2017 (3)'!$G$5:$G$289,'[6]Comp2016-2017 (3)'!$A$5:$A$289,$D1222,'[6]Comp2016-2017 (3)'!$R$5:$R$289,$V1222)*$AB1222))</f>
        <v/>
      </c>
      <c r="AH1222" s="222">
        <f>IF($W1222=AH$3,$AB1222,IF(NOT($W1222=0),"",SUMIFS('Val-Vol (2)'!AH$4:AH$1858,'Val-Vol (2)'!$A$4:$A$1858,$D1222,'Val-Vol (2)'!$V$4:$V$1858,$V1222)/SUMIFS('[6]Comp2016-2017 (3)'!$G$5:$G$289,'[6]Comp2016-2017 (3)'!$A$5:$A$289,$D1222,'[6]Comp2016-2017 (3)'!$R$5:$R$289,$V1222)*$AB1222))</f>
        <v/>
      </c>
      <c r="AI1222" s="222">
        <f>IF($W1222=AI$3,$AB1222,IF(NOT($W1222=0),"",SUMIFS('Val-Vol (2)'!AI$4:AI$1858,'Val-Vol (2)'!$A$4:$A$1858,$D1222,'Val-Vol (2)'!$V$4:$V$1858,$V1222)/SUMIFS('[6]Comp2016-2017 (3)'!$G$5:$G$289,'[6]Comp2016-2017 (3)'!$A$5:$A$289,$D1222,'[6]Comp2016-2017 (3)'!$R$5:$R$289,$V1222)*$AB1222))</f>
        <v/>
      </c>
      <c r="AJ1222" s="222">
        <f>IF($W1222=AJ$3,$AB1222,IF(NOT($W1222=0),"",SUMIFS('Val-Vol (2)'!AJ$4:AJ$1858,'Val-Vol (2)'!$A$4:$A$1858,$D1222,'Val-Vol (2)'!$V$4:$V$1858,$V1222)/SUMIFS('[6]Comp2016-2017 (3)'!$G$5:$G$289,'[6]Comp2016-2017 (3)'!$A$5:$A$289,$D1222,'[6]Comp2016-2017 (3)'!$R$5:$R$289,$V1222)*$AB1222))</f>
        <v/>
      </c>
      <c r="AK1222" s="222">
        <f>SUM(AC1222:AJ1222)-AB1222</f>
        <v/>
      </c>
      <c r="AL1222" s="216">
        <f>IF(A1222=D1222,"remplir à la main","")</f>
        <v/>
      </c>
      <c r="AM1222" s="216">
        <f>VLOOKUP(A1222,'[6]Table corresp.'!$M$4:$U$63,8,FALSE)</f>
        <v/>
      </c>
      <c r="AN1222" s="216">
        <f>VLOOKUP(D1222,'[6]Table corresp.'!$M$4:$U$63,9,FALSE)</f>
        <v/>
      </c>
    </row>
    <row r="1223">
      <c r="A1223" s="179" t="inlineStr">
        <is>
          <t>11 - Sciages de feuillus tropicaux</t>
        </is>
      </c>
      <c r="B1223" s="179">
        <f>VLOOKUP(LEFT(A1223,3),'[6]Table corresp.'!$A$4:$D$63,3,FALSE)</f>
        <v/>
      </c>
      <c r="C1223" s="179">
        <f>VLOOKUP(A1223,'[6]Table corresp.'!$M$4:$P$63,4,FALSE)</f>
        <v/>
      </c>
      <c r="D1223" s="179" t="inlineStr">
        <is>
          <t>35 - Menuiseries extérieures</t>
        </is>
      </c>
      <c r="E1223" s="179">
        <f>VLOOKUP(LEFT(D1223,3),'[6]Table corresp.'!$A$4:$D$63,4,FALSE)</f>
        <v/>
      </c>
      <c r="F1223" s="179">
        <f>LEFT(A1223,3)&amp;" - "&amp;LEFT(D1223,3)</f>
        <v/>
      </c>
      <c r="G1223" s="217" t="n">
        <v>471.4214471344222</v>
      </c>
      <c r="H1223" s="217" t="n">
        <v>29559.9941880153</v>
      </c>
      <c r="I1223" s="217" t="n">
        <v>30031.25944772493</v>
      </c>
      <c r="J1223" s="218" t="n">
        <v>1.762281660888641</v>
      </c>
      <c r="K1223" s="218" t="n">
        <v>102.7375465931014</v>
      </c>
      <c r="L1223" s="218" t="n">
        <v>104.49982825399</v>
      </c>
      <c r="M1223" s="218" t="n"/>
      <c r="N1223" s="218" t="n"/>
      <c r="O1223" s="218" t="n"/>
      <c r="P1223" s="218" t="n"/>
      <c r="Q1223" s="218" t="n"/>
      <c r="R1223" s="218" t="n"/>
      <c r="S1223" s="217" t="n"/>
      <c r="T1223" s="216">
        <f>VLOOKUP(A1223,'[6]Groupe de branches'!$Z$27:$AM$86,14,FALSE)</f>
        <v/>
      </c>
      <c r="U1223" s="216">
        <f>VLOOKUP(D1223,'[6]Groupe de branches'!$Z$27:$AM$86,14,FALSE)</f>
        <v/>
      </c>
      <c r="V1223" s="216" t="n">
        <v>2019</v>
      </c>
      <c r="W1223" s="216">
        <f>VLOOKUP(D1223,'[6]Table corresp.'!$M$4:$S$63,7,FALSE)</f>
        <v/>
      </c>
      <c r="X1223" s="219">
        <f>IFERROR(G1223/SUMIFS('[6]Comp2016-2017 (3)'!$I$5:$I$289,'[6]Comp2016-2017 (3)'!$A$5:$A$289,A1223,'[6]Comp2016-2017 (3)'!$R$5:$R$289,V1223),0)</f>
        <v/>
      </c>
      <c r="Y1223" s="220">
        <f>IF(RIGHT(F1223,3)="Exp",VLOOKUP(F1223,#REF!,2,FALSE),VLOOKUP(F1223,#REF!,9,FALSE))</f>
        <v/>
      </c>
      <c r="Z1223" s="221">
        <f>IFERROR(Y1223/SUMIFS($Y$4:$Y$1858,$V$4:$V$1858,V1223,$A$4:$A$1858,A1223),"")</f>
        <v/>
      </c>
      <c r="AA1223" s="221">
        <f>X1223*Z1223</f>
        <v/>
      </c>
      <c r="AB1223" s="222">
        <f>IFERROR(SUMIFS('[6]Comp2016-2017 (3)'!$G$5:$G$289,'[6]Comp2016-2017 (3)'!$A$5:$A$289,A1223,'[6]Comp2016-2017 (3)'!$R$5:$R$289,V1223)*AA1223/SUMIFS($AA$4:$AA$1858,$A$4:$A$1858,A1223,$V$4:$V$1858,V1223),0)</f>
        <v/>
      </c>
      <c r="AC1223" s="222">
        <f>IF($W1223=AC$3,$AB1223,IF(NOT($W1223=0),"",SUMIFS('Val-Vol (2)'!AC$4:AC$1858,'Val-Vol (2)'!$A$4:$A$1858,$D1223,'Val-Vol (2)'!$V$4:$V$1858,$V1223)/SUMIFS('[6]Comp2016-2017 (3)'!$G$5:$G$289,'[6]Comp2016-2017 (3)'!$A$5:$A$289,$D1223,'[6]Comp2016-2017 (3)'!$R$5:$R$289,$V1223)*$AB1223))</f>
        <v/>
      </c>
      <c r="AD1223" s="222">
        <f>IF($W1223=AD$3,$AB1223,IF(NOT($W1223=0),"",SUMIFS('Val-Vol (2)'!AD$4:AD$1858,'Val-Vol (2)'!$A$4:$A$1858,$D1223,'Val-Vol (2)'!$V$4:$V$1858,$V1223)/SUMIFS('[6]Comp2016-2017 (3)'!$G$5:$G$289,'[6]Comp2016-2017 (3)'!$A$5:$A$289,$D1223,'[6]Comp2016-2017 (3)'!$R$5:$R$289,$V1223)*$AB1223))</f>
        <v/>
      </c>
      <c r="AE1223" s="222">
        <f>IF($W1223=AE$3,$AB1223,IF(NOT($W1223=0),"",SUMIFS('Val-Vol (2)'!AE$4:AE$1858,'Val-Vol (2)'!$A$4:$A$1858,$D1223,'Val-Vol (2)'!$V$4:$V$1858,$V1223)/SUMIFS('[6]Comp2016-2017 (3)'!$G$5:$G$289,'[6]Comp2016-2017 (3)'!$A$5:$A$289,$D1223,'[6]Comp2016-2017 (3)'!$R$5:$R$289,$V1223)*$AB1223))</f>
        <v/>
      </c>
      <c r="AF1223" s="222">
        <f>IF($W1223=AF$3,$AB1223,IF(NOT($W1223=0),"",SUMIFS('Val-Vol (2)'!AF$4:AF$1858,'Val-Vol (2)'!$A$4:$A$1858,$D1223,'Val-Vol (2)'!$V$4:$V$1858,$V1223)/SUMIFS('[6]Comp2016-2017 (3)'!$G$5:$G$289,'[6]Comp2016-2017 (3)'!$A$5:$A$289,$D1223,'[6]Comp2016-2017 (3)'!$R$5:$R$289,$V1223)*$AB1223))</f>
        <v/>
      </c>
      <c r="AG1223" s="222">
        <f>IF($W1223=AG$3,$AB1223,IF(NOT($W1223=0),"",SUMIFS('Val-Vol (2)'!AG$4:AG$1858,'Val-Vol (2)'!$A$4:$A$1858,$D1223,'Val-Vol (2)'!$V$4:$V$1858,$V1223)/SUMIFS('[6]Comp2016-2017 (3)'!$G$5:$G$289,'[6]Comp2016-2017 (3)'!$A$5:$A$289,$D1223,'[6]Comp2016-2017 (3)'!$R$5:$R$289,$V1223)*$AB1223))</f>
        <v/>
      </c>
      <c r="AH1223" s="222">
        <f>IF($W1223=AH$3,$AB1223,IF(NOT($W1223=0),"",SUMIFS('Val-Vol (2)'!AH$4:AH$1858,'Val-Vol (2)'!$A$4:$A$1858,$D1223,'Val-Vol (2)'!$V$4:$V$1858,$V1223)/SUMIFS('[6]Comp2016-2017 (3)'!$G$5:$G$289,'[6]Comp2016-2017 (3)'!$A$5:$A$289,$D1223,'[6]Comp2016-2017 (3)'!$R$5:$R$289,$V1223)*$AB1223))</f>
        <v/>
      </c>
      <c r="AI1223" s="222">
        <f>IF($W1223=AI$3,$AB1223,IF(NOT($W1223=0),"",SUMIFS('Val-Vol (2)'!AI$4:AI$1858,'Val-Vol (2)'!$A$4:$A$1858,$D1223,'Val-Vol (2)'!$V$4:$V$1858,$V1223)/SUMIFS('[6]Comp2016-2017 (3)'!$G$5:$G$289,'[6]Comp2016-2017 (3)'!$A$5:$A$289,$D1223,'[6]Comp2016-2017 (3)'!$R$5:$R$289,$V1223)*$AB1223))</f>
        <v/>
      </c>
      <c r="AJ1223" s="222">
        <f>IF($W1223=AJ$3,$AB1223,IF(NOT($W1223=0),"",SUMIFS('Val-Vol (2)'!AJ$4:AJ$1858,'Val-Vol (2)'!$A$4:$A$1858,$D1223,'Val-Vol (2)'!$V$4:$V$1858,$V1223)/SUMIFS('[6]Comp2016-2017 (3)'!$G$5:$G$289,'[6]Comp2016-2017 (3)'!$A$5:$A$289,$D1223,'[6]Comp2016-2017 (3)'!$R$5:$R$289,$V1223)*$AB1223))</f>
        <v/>
      </c>
      <c r="AK1223" s="222">
        <f>SUM(AC1223:AJ1223)-AB1223</f>
        <v/>
      </c>
      <c r="AL1223" s="216">
        <f>IF(A1223=D1223,"remplir à la main","")</f>
        <v/>
      </c>
      <c r="AM1223" s="216">
        <f>VLOOKUP(A1223,'[6]Table corresp.'!$M$4:$U$63,8,FALSE)</f>
        <v/>
      </c>
      <c r="AN1223" s="216">
        <f>VLOOKUP(D1223,'[6]Table corresp.'!$M$4:$U$63,9,FALSE)</f>
        <v/>
      </c>
    </row>
    <row r="1224">
      <c r="A1224" s="179" t="inlineStr">
        <is>
          <t>11 - Sciages de feuillus tropicaux</t>
        </is>
      </c>
      <c r="B1224" s="179">
        <f>VLOOKUP(LEFT(A1224,3),'[6]Table corresp.'!$A$4:$D$63,3,FALSE)</f>
        <v/>
      </c>
      <c r="C1224" s="179">
        <f>VLOOKUP(A1224,'[6]Table corresp.'!$M$4:$P$63,4,FALSE)</f>
        <v/>
      </c>
      <c r="D1224" s="179" t="inlineStr">
        <is>
          <t>36 - Menuiseries intérieures</t>
        </is>
      </c>
      <c r="E1224" s="179">
        <f>VLOOKUP(LEFT(D1224,3),'[6]Table corresp.'!$A$4:$D$63,4,FALSE)</f>
        <v/>
      </c>
      <c r="F1224" s="179">
        <f>LEFT(A1224,3)&amp;" - "&amp;LEFT(D1224,3)</f>
        <v/>
      </c>
      <c r="G1224" s="217" t="n">
        <v>26.45453820685906</v>
      </c>
      <c r="H1224" s="217" t="n">
        <v>1538.107693476572</v>
      </c>
      <c r="I1224" s="217" t="n">
        <v>1564.554181534675</v>
      </c>
      <c r="J1224" s="218" t="n">
        <v>0.09889314076101456</v>
      </c>
      <c r="K1224" s="218" t="n">
        <v>5.34578626161654</v>
      </c>
      <c r="L1224" s="218" t="n">
        <v>5.444679402377555</v>
      </c>
      <c r="M1224" s="218" t="n"/>
      <c r="N1224" s="218" t="n"/>
      <c r="O1224" s="218" t="n"/>
      <c r="P1224" s="218" t="n"/>
      <c r="Q1224" s="218" t="n"/>
      <c r="R1224" s="218" t="n"/>
      <c r="S1224" s="217" t="n"/>
      <c r="T1224" s="216">
        <f>VLOOKUP(A1224,'[6]Groupe de branches'!$Z$27:$AM$86,14,FALSE)</f>
        <v/>
      </c>
      <c r="U1224" s="216">
        <f>VLOOKUP(D1224,'[6]Groupe de branches'!$Z$27:$AM$86,14,FALSE)</f>
        <v/>
      </c>
      <c r="V1224" s="216" t="n">
        <v>2019</v>
      </c>
      <c r="W1224" s="216">
        <f>VLOOKUP(D1224,'[6]Table corresp.'!$M$4:$S$63,7,FALSE)</f>
        <v/>
      </c>
      <c r="X1224" s="219">
        <f>IFERROR(G1224/SUMIFS('[6]Comp2016-2017 (3)'!$I$5:$I$289,'[6]Comp2016-2017 (3)'!$A$5:$A$289,A1224,'[6]Comp2016-2017 (3)'!$R$5:$R$289,V1224),0)</f>
        <v/>
      </c>
      <c r="Y1224" s="220">
        <f>IF(RIGHT(F1224,3)="Exp",VLOOKUP(F1224,#REF!,2,FALSE),VLOOKUP(F1224,#REF!,9,FALSE))</f>
        <v/>
      </c>
      <c r="Z1224" s="221">
        <f>IFERROR(Y1224/SUMIFS($Y$4:$Y$1858,$V$4:$V$1858,V1224,$A$4:$A$1858,A1224),"")</f>
        <v/>
      </c>
      <c r="AA1224" s="221">
        <f>X1224*Z1224</f>
        <v/>
      </c>
      <c r="AB1224" s="222">
        <f>IFERROR(SUMIFS('[6]Comp2016-2017 (3)'!$G$5:$G$289,'[6]Comp2016-2017 (3)'!$A$5:$A$289,A1224,'[6]Comp2016-2017 (3)'!$R$5:$R$289,V1224)*AA1224/SUMIFS($AA$4:$AA$1858,$A$4:$A$1858,A1224,$V$4:$V$1858,V1224),0)</f>
        <v/>
      </c>
      <c r="AC1224" s="222">
        <f>IF($W1224=AC$3,$AB1224,IF(NOT($W1224=0),"",SUMIFS('Val-Vol (2)'!AC$4:AC$1858,'Val-Vol (2)'!$A$4:$A$1858,$D1224,'Val-Vol (2)'!$V$4:$V$1858,$V1224)/SUMIFS('[6]Comp2016-2017 (3)'!$G$5:$G$289,'[6]Comp2016-2017 (3)'!$A$5:$A$289,$D1224,'[6]Comp2016-2017 (3)'!$R$5:$R$289,$V1224)*$AB1224))</f>
        <v/>
      </c>
      <c r="AD1224" s="222">
        <f>IF($W1224=AD$3,$AB1224,IF(NOT($W1224=0),"",SUMIFS('Val-Vol (2)'!AD$4:AD$1858,'Val-Vol (2)'!$A$4:$A$1858,$D1224,'Val-Vol (2)'!$V$4:$V$1858,$V1224)/SUMIFS('[6]Comp2016-2017 (3)'!$G$5:$G$289,'[6]Comp2016-2017 (3)'!$A$5:$A$289,$D1224,'[6]Comp2016-2017 (3)'!$R$5:$R$289,$V1224)*$AB1224))</f>
        <v/>
      </c>
      <c r="AE1224" s="222">
        <f>IF($W1224=AE$3,$AB1224,IF(NOT($W1224=0),"",SUMIFS('Val-Vol (2)'!AE$4:AE$1858,'Val-Vol (2)'!$A$4:$A$1858,$D1224,'Val-Vol (2)'!$V$4:$V$1858,$V1224)/SUMIFS('[6]Comp2016-2017 (3)'!$G$5:$G$289,'[6]Comp2016-2017 (3)'!$A$5:$A$289,$D1224,'[6]Comp2016-2017 (3)'!$R$5:$R$289,$V1224)*$AB1224))</f>
        <v/>
      </c>
      <c r="AF1224" s="222">
        <f>IF($W1224=AF$3,$AB1224,IF(NOT($W1224=0),"",SUMIFS('Val-Vol (2)'!AF$4:AF$1858,'Val-Vol (2)'!$A$4:$A$1858,$D1224,'Val-Vol (2)'!$V$4:$V$1858,$V1224)/SUMIFS('[6]Comp2016-2017 (3)'!$G$5:$G$289,'[6]Comp2016-2017 (3)'!$A$5:$A$289,$D1224,'[6]Comp2016-2017 (3)'!$R$5:$R$289,$V1224)*$AB1224))</f>
        <v/>
      </c>
      <c r="AG1224" s="222">
        <f>IF($W1224=AG$3,$AB1224,IF(NOT($W1224=0),"",SUMIFS('Val-Vol (2)'!AG$4:AG$1858,'Val-Vol (2)'!$A$4:$A$1858,$D1224,'Val-Vol (2)'!$V$4:$V$1858,$V1224)/SUMIFS('[6]Comp2016-2017 (3)'!$G$5:$G$289,'[6]Comp2016-2017 (3)'!$A$5:$A$289,$D1224,'[6]Comp2016-2017 (3)'!$R$5:$R$289,$V1224)*$AB1224))</f>
        <v/>
      </c>
      <c r="AH1224" s="222">
        <f>IF($W1224=AH$3,$AB1224,IF(NOT($W1224=0),"",SUMIFS('Val-Vol (2)'!AH$4:AH$1858,'Val-Vol (2)'!$A$4:$A$1858,$D1224,'Val-Vol (2)'!$V$4:$V$1858,$V1224)/SUMIFS('[6]Comp2016-2017 (3)'!$G$5:$G$289,'[6]Comp2016-2017 (3)'!$A$5:$A$289,$D1224,'[6]Comp2016-2017 (3)'!$R$5:$R$289,$V1224)*$AB1224))</f>
        <v/>
      </c>
      <c r="AI1224" s="222">
        <f>IF($W1224=AI$3,$AB1224,IF(NOT($W1224=0),"",SUMIFS('Val-Vol (2)'!AI$4:AI$1858,'Val-Vol (2)'!$A$4:$A$1858,$D1224,'Val-Vol (2)'!$V$4:$V$1858,$V1224)/SUMIFS('[6]Comp2016-2017 (3)'!$G$5:$G$289,'[6]Comp2016-2017 (3)'!$A$5:$A$289,$D1224,'[6]Comp2016-2017 (3)'!$R$5:$R$289,$V1224)*$AB1224))</f>
        <v/>
      </c>
      <c r="AJ1224" s="222">
        <f>IF($W1224=AJ$3,$AB1224,IF(NOT($W1224=0),"",SUMIFS('Val-Vol (2)'!AJ$4:AJ$1858,'Val-Vol (2)'!$A$4:$A$1858,$D1224,'Val-Vol (2)'!$V$4:$V$1858,$V1224)/SUMIFS('[6]Comp2016-2017 (3)'!$G$5:$G$289,'[6]Comp2016-2017 (3)'!$A$5:$A$289,$D1224,'[6]Comp2016-2017 (3)'!$R$5:$R$289,$V1224)*$AB1224))</f>
        <v/>
      </c>
      <c r="AK1224" s="222">
        <f>SUM(AC1224:AJ1224)-AB1224</f>
        <v/>
      </c>
      <c r="AL1224" s="216">
        <f>IF(A1224=D1224,"remplir à la main","")</f>
        <v/>
      </c>
      <c r="AM1224" s="216">
        <f>VLOOKUP(A1224,'[6]Table corresp.'!$M$4:$U$63,8,FALSE)</f>
        <v/>
      </c>
      <c r="AN1224" s="216">
        <f>VLOOKUP(D1224,'[6]Table corresp.'!$M$4:$U$63,9,FALSE)</f>
        <v/>
      </c>
    </row>
    <row r="1225">
      <c r="A1225" s="179" t="inlineStr">
        <is>
          <t>11 - Sciages de feuillus tropicaux</t>
        </is>
      </c>
      <c r="B1225" s="179">
        <f>VLOOKUP(LEFT(A1225,3),'[6]Table corresp.'!$A$4:$D$63,3,FALSE)</f>
        <v/>
      </c>
      <c r="C1225" s="179">
        <f>VLOOKUP(A1225,'[6]Table corresp.'!$M$4:$P$63,4,FALSE)</f>
        <v/>
      </c>
      <c r="D1225" s="179" t="inlineStr">
        <is>
          <t>41 - Objets divers en bois</t>
        </is>
      </c>
      <c r="E1225" s="179">
        <f>VLOOKUP(LEFT(D1225,3),'[6]Table corresp.'!$A$4:$D$63,4,FALSE)</f>
        <v/>
      </c>
      <c r="F1225" s="179">
        <f>LEFT(A1225,3)&amp;" - "&amp;LEFT(D1225,3)</f>
        <v/>
      </c>
      <c r="G1225" s="217" t="n">
        <v>136.3956003528864</v>
      </c>
      <c r="H1225" s="217" t="n">
        <v>5335.158835376346</v>
      </c>
      <c r="I1225" s="217" t="n">
        <v>5471.528293829509</v>
      </c>
      <c r="J1225" s="218" t="n">
        <v>0.5098780859226566</v>
      </c>
      <c r="K1225" s="218" t="n">
        <v>18.54266702303014</v>
      </c>
      <c r="L1225" s="218" t="n">
        <v>19.0525451089528</v>
      </c>
      <c r="M1225" s="218" t="n"/>
      <c r="N1225" s="218" t="n"/>
      <c r="O1225" s="218" t="n"/>
      <c r="P1225" s="218" t="n"/>
      <c r="Q1225" s="218" t="n"/>
      <c r="R1225" s="218" t="n"/>
      <c r="S1225" s="217" t="n"/>
      <c r="T1225" s="216">
        <f>VLOOKUP(A1225,'[6]Groupe de branches'!$Z$27:$AM$86,14,FALSE)</f>
        <v/>
      </c>
      <c r="U1225" s="216">
        <f>VLOOKUP(D1225,'[6]Groupe de branches'!$Z$27:$AM$86,14,FALSE)</f>
        <v/>
      </c>
      <c r="V1225" s="216" t="n">
        <v>2019</v>
      </c>
      <c r="W1225" s="216">
        <f>VLOOKUP(D1225,'[6]Table corresp.'!$M$4:$S$63,7,FALSE)</f>
        <v/>
      </c>
      <c r="X1225" s="219">
        <f>IFERROR(G1225/SUMIFS('[6]Comp2016-2017 (3)'!$I$5:$I$289,'[6]Comp2016-2017 (3)'!$A$5:$A$289,A1225,'[6]Comp2016-2017 (3)'!$R$5:$R$289,V1225),0)</f>
        <v/>
      </c>
      <c r="Y1225" s="220">
        <f>IF(RIGHT(F1225,3)="Exp",VLOOKUP(F1225,#REF!,2,FALSE),VLOOKUP(F1225,#REF!,9,FALSE))</f>
        <v/>
      </c>
      <c r="Z1225" s="221">
        <f>IFERROR(Y1225/SUMIFS($Y$4:$Y$1858,$V$4:$V$1858,V1225,$A$4:$A$1858,A1225),"")</f>
        <v/>
      </c>
      <c r="AA1225" s="221">
        <f>X1225*Z1225</f>
        <v/>
      </c>
      <c r="AB1225" s="222">
        <f>IFERROR(SUMIFS('[6]Comp2016-2017 (3)'!$G$5:$G$289,'[6]Comp2016-2017 (3)'!$A$5:$A$289,A1225,'[6]Comp2016-2017 (3)'!$R$5:$R$289,V1225)*AA1225/SUMIFS($AA$4:$AA$1858,$A$4:$A$1858,A1225,$V$4:$V$1858,V1225),0)</f>
        <v/>
      </c>
      <c r="AC1225" s="222">
        <f>IF($W1225=AC$3,$AB1225,IF(NOT($W1225=0),"",SUMIFS('Val-Vol (2)'!AC$4:AC$1858,'Val-Vol (2)'!$A$4:$A$1858,$D1225,'Val-Vol (2)'!$V$4:$V$1858,$V1225)/SUMIFS('[6]Comp2016-2017 (3)'!$G$5:$G$289,'[6]Comp2016-2017 (3)'!$A$5:$A$289,$D1225,'[6]Comp2016-2017 (3)'!$R$5:$R$289,$V1225)*$AB1225))</f>
        <v/>
      </c>
      <c r="AD1225" s="222">
        <f>IF($W1225=AD$3,$AB1225,IF(NOT($W1225=0),"",SUMIFS('Val-Vol (2)'!AD$4:AD$1858,'Val-Vol (2)'!$A$4:$A$1858,$D1225,'Val-Vol (2)'!$V$4:$V$1858,$V1225)/SUMIFS('[6]Comp2016-2017 (3)'!$G$5:$G$289,'[6]Comp2016-2017 (3)'!$A$5:$A$289,$D1225,'[6]Comp2016-2017 (3)'!$R$5:$R$289,$V1225)*$AB1225))</f>
        <v/>
      </c>
      <c r="AE1225" s="222">
        <f>IF($W1225=AE$3,$AB1225,IF(NOT($W1225=0),"",SUMIFS('Val-Vol (2)'!AE$4:AE$1858,'Val-Vol (2)'!$A$4:$A$1858,$D1225,'Val-Vol (2)'!$V$4:$V$1858,$V1225)/SUMIFS('[6]Comp2016-2017 (3)'!$G$5:$G$289,'[6]Comp2016-2017 (3)'!$A$5:$A$289,$D1225,'[6]Comp2016-2017 (3)'!$R$5:$R$289,$V1225)*$AB1225))</f>
        <v/>
      </c>
      <c r="AF1225" s="222">
        <f>IF($W1225=AF$3,$AB1225,IF(NOT($W1225=0),"",SUMIFS('Val-Vol (2)'!AF$4:AF$1858,'Val-Vol (2)'!$A$4:$A$1858,$D1225,'Val-Vol (2)'!$V$4:$V$1858,$V1225)/SUMIFS('[6]Comp2016-2017 (3)'!$G$5:$G$289,'[6]Comp2016-2017 (3)'!$A$5:$A$289,$D1225,'[6]Comp2016-2017 (3)'!$R$5:$R$289,$V1225)*$AB1225))</f>
        <v/>
      </c>
      <c r="AG1225" s="222">
        <f>IF($W1225=AG$3,$AB1225,IF(NOT($W1225=0),"",SUMIFS('Val-Vol (2)'!AG$4:AG$1858,'Val-Vol (2)'!$A$4:$A$1858,$D1225,'Val-Vol (2)'!$V$4:$V$1858,$V1225)/SUMIFS('[6]Comp2016-2017 (3)'!$G$5:$G$289,'[6]Comp2016-2017 (3)'!$A$5:$A$289,$D1225,'[6]Comp2016-2017 (3)'!$R$5:$R$289,$V1225)*$AB1225))</f>
        <v/>
      </c>
      <c r="AH1225" s="222">
        <f>IF($W1225=AH$3,$AB1225,IF(NOT($W1225=0),"",SUMIFS('Val-Vol (2)'!AH$4:AH$1858,'Val-Vol (2)'!$A$4:$A$1858,$D1225,'Val-Vol (2)'!$V$4:$V$1858,$V1225)/SUMIFS('[6]Comp2016-2017 (3)'!$G$5:$G$289,'[6]Comp2016-2017 (3)'!$A$5:$A$289,$D1225,'[6]Comp2016-2017 (3)'!$R$5:$R$289,$V1225)*$AB1225))</f>
        <v/>
      </c>
      <c r="AI1225" s="222">
        <f>IF($W1225=AI$3,$AB1225,IF(NOT($W1225=0),"",SUMIFS('Val-Vol (2)'!AI$4:AI$1858,'Val-Vol (2)'!$A$4:$A$1858,$D1225,'Val-Vol (2)'!$V$4:$V$1858,$V1225)/SUMIFS('[6]Comp2016-2017 (3)'!$G$5:$G$289,'[6]Comp2016-2017 (3)'!$A$5:$A$289,$D1225,'[6]Comp2016-2017 (3)'!$R$5:$R$289,$V1225)*$AB1225))</f>
        <v/>
      </c>
      <c r="AJ1225" s="222">
        <f>IF($W1225=AJ$3,$AB1225,IF(NOT($W1225=0),"",SUMIFS('Val-Vol (2)'!AJ$4:AJ$1858,'Val-Vol (2)'!$A$4:$A$1858,$D1225,'Val-Vol (2)'!$V$4:$V$1858,$V1225)/SUMIFS('[6]Comp2016-2017 (3)'!$G$5:$G$289,'[6]Comp2016-2017 (3)'!$A$5:$A$289,$D1225,'[6]Comp2016-2017 (3)'!$R$5:$R$289,$V1225)*$AB1225))</f>
        <v/>
      </c>
      <c r="AK1225" s="222">
        <f>SUM(AC1225:AJ1225)-AB1225</f>
        <v/>
      </c>
      <c r="AL1225" s="216">
        <f>IF(A1225=D1225,"remplir à la main","")</f>
        <v/>
      </c>
      <c r="AM1225" s="216">
        <f>VLOOKUP(A1225,'[6]Table corresp.'!$M$4:$U$63,8,FALSE)</f>
        <v/>
      </c>
      <c r="AN1225" s="216">
        <f>VLOOKUP(D1225,'[6]Table corresp.'!$M$4:$U$63,9,FALSE)</f>
        <v/>
      </c>
    </row>
    <row r="1226">
      <c r="A1226" s="179" t="inlineStr">
        <is>
          <t>11 - Sciages de feuillus tropicaux</t>
        </is>
      </c>
      <c r="B1226" s="179">
        <f>VLOOKUP(LEFT(A1226,3),'[6]Table corresp.'!$A$4:$D$63,3,FALSE)</f>
        <v/>
      </c>
      <c r="C1226" s="179">
        <f>VLOOKUP(A1226,'[6]Table corresp.'!$M$4:$P$63,4,FALSE)</f>
        <v/>
      </c>
      <c r="D1226" s="179" t="inlineStr">
        <is>
          <t>47 - Meubles à base de bois</t>
        </is>
      </c>
      <c r="E1226" s="179">
        <f>VLOOKUP(LEFT(D1226,3),'[6]Table corresp.'!$A$4:$D$63,4,FALSE)</f>
        <v/>
      </c>
      <c r="F1226" s="179">
        <f>LEFT(A1226,3)&amp;" - "&amp;LEFT(D1226,3)</f>
        <v/>
      </c>
      <c r="G1226" s="217" t="n">
        <v>175.4264356843636</v>
      </c>
      <c r="H1226" s="217" t="n">
        <v>10938.08796287698</v>
      </c>
      <c r="I1226" s="217" t="n">
        <v>11113.45664387253</v>
      </c>
      <c r="J1226" s="218" t="n">
        <v>0.6557843142708414</v>
      </c>
      <c r="K1226" s="218" t="n">
        <v>38.01598588206505</v>
      </c>
      <c r="L1226" s="218" t="n">
        <v>38.67177019633589</v>
      </c>
      <c r="M1226" s="218" t="n"/>
      <c r="N1226" s="218" t="n"/>
      <c r="O1226" s="218" t="n"/>
      <c r="P1226" s="218" t="n"/>
      <c r="Q1226" s="218" t="n"/>
      <c r="R1226" s="218" t="n"/>
      <c r="S1226" s="217" t="n"/>
      <c r="T1226" s="216">
        <f>VLOOKUP(A1226,'[6]Groupe de branches'!$Z$27:$AM$86,14,FALSE)</f>
        <v/>
      </c>
      <c r="U1226" s="216">
        <f>VLOOKUP(D1226,'[6]Groupe de branches'!$Z$27:$AM$86,14,FALSE)</f>
        <v/>
      </c>
      <c r="V1226" s="216" t="n">
        <v>2019</v>
      </c>
      <c r="W1226" s="216">
        <f>VLOOKUP(D1226,'[6]Table corresp.'!$M$4:$S$63,7,FALSE)</f>
        <v/>
      </c>
      <c r="X1226" s="219">
        <f>IFERROR(G1226/SUMIFS('[6]Comp2016-2017 (3)'!$I$5:$I$289,'[6]Comp2016-2017 (3)'!$A$5:$A$289,A1226,'[6]Comp2016-2017 (3)'!$R$5:$R$289,V1226),0)</f>
        <v/>
      </c>
      <c r="Y1226" s="220">
        <f>IF(RIGHT(F1226,3)="Exp",VLOOKUP(F1226,#REF!,2,FALSE),VLOOKUP(F1226,#REF!,9,FALSE))</f>
        <v/>
      </c>
      <c r="Z1226" s="221">
        <f>IFERROR(Y1226/SUMIFS($Y$4:$Y$1858,$V$4:$V$1858,V1226,$A$4:$A$1858,A1226),"")</f>
        <v/>
      </c>
      <c r="AA1226" s="221">
        <f>X1226*Z1226</f>
        <v/>
      </c>
      <c r="AB1226" s="222">
        <f>IFERROR(SUMIFS('[6]Comp2016-2017 (3)'!$G$5:$G$289,'[6]Comp2016-2017 (3)'!$A$5:$A$289,A1226,'[6]Comp2016-2017 (3)'!$R$5:$R$289,V1226)*AA1226/SUMIFS($AA$4:$AA$1858,$A$4:$A$1858,A1226,$V$4:$V$1858,V1226),0)</f>
        <v/>
      </c>
      <c r="AC1226" s="222">
        <f>IF($W1226=AC$3,$AB1226,IF(NOT($W1226=0),"",SUMIFS('Val-Vol (2)'!AC$4:AC$1858,'Val-Vol (2)'!$A$4:$A$1858,$D1226,'Val-Vol (2)'!$V$4:$V$1858,$V1226)/SUMIFS('[6]Comp2016-2017 (3)'!$G$5:$G$289,'[6]Comp2016-2017 (3)'!$A$5:$A$289,$D1226,'[6]Comp2016-2017 (3)'!$R$5:$R$289,$V1226)*$AB1226))</f>
        <v/>
      </c>
      <c r="AD1226" s="222">
        <f>IF($W1226=AD$3,$AB1226,IF(NOT($W1226=0),"",SUMIFS('Val-Vol (2)'!AD$4:AD$1858,'Val-Vol (2)'!$A$4:$A$1858,$D1226,'Val-Vol (2)'!$V$4:$V$1858,$V1226)/SUMIFS('[6]Comp2016-2017 (3)'!$G$5:$G$289,'[6]Comp2016-2017 (3)'!$A$5:$A$289,$D1226,'[6]Comp2016-2017 (3)'!$R$5:$R$289,$V1226)*$AB1226))</f>
        <v/>
      </c>
      <c r="AE1226" s="222">
        <f>IF($W1226=AE$3,$AB1226,IF(NOT($W1226=0),"",SUMIFS('Val-Vol (2)'!AE$4:AE$1858,'Val-Vol (2)'!$A$4:$A$1858,$D1226,'Val-Vol (2)'!$V$4:$V$1858,$V1226)/SUMIFS('[6]Comp2016-2017 (3)'!$G$5:$G$289,'[6]Comp2016-2017 (3)'!$A$5:$A$289,$D1226,'[6]Comp2016-2017 (3)'!$R$5:$R$289,$V1226)*$AB1226))</f>
        <v/>
      </c>
      <c r="AF1226" s="222">
        <f>IF($W1226=AF$3,$AB1226,IF(NOT($W1226=0),"",SUMIFS('Val-Vol (2)'!AF$4:AF$1858,'Val-Vol (2)'!$A$4:$A$1858,$D1226,'Val-Vol (2)'!$V$4:$V$1858,$V1226)/SUMIFS('[6]Comp2016-2017 (3)'!$G$5:$G$289,'[6]Comp2016-2017 (3)'!$A$5:$A$289,$D1226,'[6]Comp2016-2017 (3)'!$R$5:$R$289,$V1226)*$AB1226))</f>
        <v/>
      </c>
      <c r="AG1226" s="222">
        <f>IF($W1226=AG$3,$AB1226,IF(NOT($W1226=0),"",SUMIFS('Val-Vol (2)'!AG$4:AG$1858,'Val-Vol (2)'!$A$4:$A$1858,$D1226,'Val-Vol (2)'!$V$4:$V$1858,$V1226)/SUMIFS('[6]Comp2016-2017 (3)'!$G$5:$G$289,'[6]Comp2016-2017 (3)'!$A$5:$A$289,$D1226,'[6]Comp2016-2017 (3)'!$R$5:$R$289,$V1226)*$AB1226))</f>
        <v/>
      </c>
      <c r="AH1226" s="222">
        <f>IF($W1226=AH$3,$AB1226,IF(NOT($W1226=0),"",SUMIFS('Val-Vol (2)'!AH$4:AH$1858,'Val-Vol (2)'!$A$4:$A$1858,$D1226,'Val-Vol (2)'!$V$4:$V$1858,$V1226)/SUMIFS('[6]Comp2016-2017 (3)'!$G$5:$G$289,'[6]Comp2016-2017 (3)'!$A$5:$A$289,$D1226,'[6]Comp2016-2017 (3)'!$R$5:$R$289,$V1226)*$AB1226))</f>
        <v/>
      </c>
      <c r="AI1226" s="222">
        <f>IF($W1226=AI$3,$AB1226,IF(NOT($W1226=0),"",SUMIFS('Val-Vol (2)'!AI$4:AI$1858,'Val-Vol (2)'!$A$4:$A$1858,$D1226,'Val-Vol (2)'!$V$4:$V$1858,$V1226)/SUMIFS('[6]Comp2016-2017 (3)'!$G$5:$G$289,'[6]Comp2016-2017 (3)'!$A$5:$A$289,$D1226,'[6]Comp2016-2017 (3)'!$R$5:$R$289,$V1226)*$AB1226))</f>
        <v/>
      </c>
      <c r="AJ1226" s="222">
        <f>IF($W1226=AJ$3,$AB1226,IF(NOT($W1226=0),"",SUMIFS('Val-Vol (2)'!AJ$4:AJ$1858,'Val-Vol (2)'!$A$4:$A$1858,$D1226,'Val-Vol (2)'!$V$4:$V$1858,$V1226)/SUMIFS('[6]Comp2016-2017 (3)'!$G$5:$G$289,'[6]Comp2016-2017 (3)'!$A$5:$A$289,$D1226,'[6]Comp2016-2017 (3)'!$R$5:$R$289,$V1226)*$AB1226))</f>
        <v/>
      </c>
      <c r="AK1226" s="222">
        <f>SUM(AC1226:AJ1226)-AB1226</f>
        <v/>
      </c>
      <c r="AL1226" s="216">
        <f>IF(A1226=D1226,"remplir à la main","")</f>
        <v/>
      </c>
      <c r="AM1226" s="216">
        <f>VLOOKUP(A1226,'[6]Table corresp.'!$M$4:$U$63,8,FALSE)</f>
        <v/>
      </c>
      <c r="AN1226" s="216">
        <f>VLOOKUP(D1226,'[6]Table corresp.'!$M$4:$U$63,9,FALSE)</f>
        <v/>
      </c>
    </row>
    <row r="1227">
      <c r="A1227" s="179" t="inlineStr">
        <is>
          <t>11 - Sciages de feuillus tropicaux</t>
        </is>
      </c>
      <c r="B1227" s="179">
        <f>VLOOKUP(LEFT(A1227,3),'[6]Table corresp.'!$A$4:$D$63,3,FALSE)</f>
        <v/>
      </c>
      <c r="C1227" s="179">
        <f>VLOOKUP(A1227,'[6]Table corresp.'!$M$4:$P$63,4,FALSE)</f>
        <v/>
      </c>
      <c r="D1227" s="179" t="inlineStr">
        <is>
          <t>48 - Autres produits manufacturiés (instruments de musique, jeux et jouets…)</t>
        </is>
      </c>
      <c r="E1227" s="179">
        <f>VLOOKUP(LEFT(D1227,3),'[6]Table corresp.'!$A$4:$D$63,4,FALSE)</f>
        <v/>
      </c>
      <c r="F1227" s="179">
        <f>LEFT(A1227,3)&amp;" - "&amp;LEFT(D1227,3)</f>
        <v/>
      </c>
      <c r="G1227" s="217" t="n">
        <v>7223.905989018699</v>
      </c>
      <c r="H1227" s="217" t="n">
        <v>0</v>
      </c>
      <c r="I1227" s="217" t="n">
        <v>7224.194280952867</v>
      </c>
      <c r="J1227" s="218" t="n">
        <v>27.00462001000403</v>
      </c>
      <c r="K1227" s="218" t="n">
        <v>0</v>
      </c>
      <c r="L1227" s="218" t="n">
        <v>27.00462001000403</v>
      </c>
      <c r="M1227" s="218" t="n"/>
      <c r="N1227" s="218" t="n"/>
      <c r="O1227" s="218" t="n"/>
      <c r="P1227" s="218" t="n"/>
      <c r="Q1227" s="218" t="n"/>
      <c r="R1227" s="218" t="n"/>
      <c r="S1227" s="217" t="n"/>
      <c r="T1227" s="216">
        <f>VLOOKUP(A1227,'[6]Groupe de branches'!$Z$27:$AM$86,14,FALSE)</f>
        <v/>
      </c>
      <c r="U1227" s="216">
        <f>VLOOKUP(D1227,'[6]Groupe de branches'!$Z$27:$AM$86,14,FALSE)</f>
        <v/>
      </c>
      <c r="V1227" s="216" t="n">
        <v>2019</v>
      </c>
      <c r="W1227" s="216">
        <f>VLOOKUP(D1227,'[6]Table corresp.'!$M$4:$S$63,7,FALSE)</f>
        <v/>
      </c>
      <c r="X1227" s="219">
        <f>IFERROR(G1227/SUMIFS('[6]Comp2016-2017 (3)'!$I$5:$I$289,'[6]Comp2016-2017 (3)'!$A$5:$A$289,A1227,'[6]Comp2016-2017 (3)'!$R$5:$R$289,V1227),0)</f>
        <v/>
      </c>
      <c r="Y1227" s="220">
        <f>IF(RIGHT(F1227,3)="Exp",VLOOKUP(F1227,#REF!,2,FALSE),VLOOKUP(F1227,#REF!,9,FALSE))</f>
        <v/>
      </c>
      <c r="Z1227" s="221">
        <f>IFERROR(Y1227/SUMIFS($Y$4:$Y$1858,$V$4:$V$1858,V1227,$A$4:$A$1858,A1227),"")</f>
        <v/>
      </c>
      <c r="AA1227" s="221">
        <f>X1227*Z1227</f>
        <v/>
      </c>
      <c r="AB1227" s="222">
        <f>IFERROR(SUMIFS('[6]Comp2016-2017 (3)'!$G$5:$G$289,'[6]Comp2016-2017 (3)'!$A$5:$A$289,A1227,'[6]Comp2016-2017 (3)'!$R$5:$R$289,V1227)*AA1227/SUMIFS($AA$4:$AA$1858,$A$4:$A$1858,A1227,$V$4:$V$1858,V1227),0)</f>
        <v/>
      </c>
      <c r="AC1227" s="222">
        <f>IF($W1227=AC$3,$AB1227,IF(NOT($W1227=0),"",SUMIFS('Val-Vol (2)'!AC$4:AC$1858,'Val-Vol (2)'!$A$4:$A$1858,$D1227,'Val-Vol (2)'!$V$4:$V$1858,$V1227)/SUMIFS('[6]Comp2016-2017 (3)'!$G$5:$G$289,'[6]Comp2016-2017 (3)'!$A$5:$A$289,$D1227,'[6]Comp2016-2017 (3)'!$R$5:$R$289,$V1227)*$AB1227))</f>
        <v/>
      </c>
      <c r="AD1227" s="222">
        <f>IF($W1227=AD$3,$AB1227,IF(NOT($W1227=0),"",SUMIFS('Val-Vol (2)'!AD$4:AD$1858,'Val-Vol (2)'!$A$4:$A$1858,$D1227,'Val-Vol (2)'!$V$4:$V$1858,$V1227)/SUMIFS('[6]Comp2016-2017 (3)'!$G$5:$G$289,'[6]Comp2016-2017 (3)'!$A$5:$A$289,$D1227,'[6]Comp2016-2017 (3)'!$R$5:$R$289,$V1227)*$AB1227))</f>
        <v/>
      </c>
      <c r="AE1227" s="222">
        <f>IF($W1227=AE$3,$AB1227,IF(NOT($W1227=0),"",SUMIFS('Val-Vol (2)'!AE$4:AE$1858,'Val-Vol (2)'!$A$4:$A$1858,$D1227,'Val-Vol (2)'!$V$4:$V$1858,$V1227)/SUMIFS('[6]Comp2016-2017 (3)'!$G$5:$G$289,'[6]Comp2016-2017 (3)'!$A$5:$A$289,$D1227,'[6]Comp2016-2017 (3)'!$R$5:$R$289,$V1227)*$AB1227))</f>
        <v/>
      </c>
      <c r="AF1227" s="222">
        <f>IF($W1227=AF$3,$AB1227,IF(NOT($W1227=0),"",SUMIFS('Val-Vol (2)'!AF$4:AF$1858,'Val-Vol (2)'!$A$4:$A$1858,$D1227,'Val-Vol (2)'!$V$4:$V$1858,$V1227)/SUMIFS('[6]Comp2016-2017 (3)'!$G$5:$G$289,'[6]Comp2016-2017 (3)'!$A$5:$A$289,$D1227,'[6]Comp2016-2017 (3)'!$R$5:$R$289,$V1227)*$AB1227))</f>
        <v/>
      </c>
      <c r="AG1227" s="222">
        <f>IF($W1227=AG$3,$AB1227,IF(NOT($W1227=0),"",SUMIFS('Val-Vol (2)'!AG$4:AG$1858,'Val-Vol (2)'!$A$4:$A$1858,$D1227,'Val-Vol (2)'!$V$4:$V$1858,$V1227)/SUMIFS('[6]Comp2016-2017 (3)'!$G$5:$G$289,'[6]Comp2016-2017 (3)'!$A$5:$A$289,$D1227,'[6]Comp2016-2017 (3)'!$R$5:$R$289,$V1227)*$AB1227))</f>
        <v/>
      </c>
      <c r="AH1227" s="222">
        <f>IF($W1227=AH$3,$AB1227,IF(NOT($W1227=0),"",SUMIFS('Val-Vol (2)'!AH$4:AH$1858,'Val-Vol (2)'!$A$4:$A$1858,$D1227,'Val-Vol (2)'!$V$4:$V$1858,$V1227)/SUMIFS('[6]Comp2016-2017 (3)'!$G$5:$G$289,'[6]Comp2016-2017 (3)'!$A$5:$A$289,$D1227,'[6]Comp2016-2017 (3)'!$R$5:$R$289,$V1227)*$AB1227))</f>
        <v/>
      </c>
      <c r="AI1227" s="222">
        <f>IF($W1227=AI$3,$AB1227,IF(NOT($W1227=0),"",SUMIFS('Val-Vol (2)'!AI$4:AI$1858,'Val-Vol (2)'!$A$4:$A$1858,$D1227,'Val-Vol (2)'!$V$4:$V$1858,$V1227)/SUMIFS('[6]Comp2016-2017 (3)'!$G$5:$G$289,'[6]Comp2016-2017 (3)'!$A$5:$A$289,$D1227,'[6]Comp2016-2017 (3)'!$R$5:$R$289,$V1227)*$AB1227))</f>
        <v/>
      </c>
      <c r="AJ1227" s="222">
        <f>IF($W1227=AJ$3,$AB1227,IF(NOT($W1227=0),"",SUMIFS('Val-Vol (2)'!AJ$4:AJ$1858,'Val-Vol (2)'!$A$4:$A$1858,$D1227,'Val-Vol (2)'!$V$4:$V$1858,$V1227)/SUMIFS('[6]Comp2016-2017 (3)'!$G$5:$G$289,'[6]Comp2016-2017 (3)'!$A$5:$A$289,$D1227,'[6]Comp2016-2017 (3)'!$R$5:$R$289,$V1227)*$AB1227))</f>
        <v/>
      </c>
      <c r="AK1227" s="222">
        <f>SUM(AC1227:AJ1227)-AB1227</f>
        <v/>
      </c>
      <c r="AL1227" s="216">
        <f>IF(A1227=D1227,"remplir à la main","")</f>
        <v/>
      </c>
      <c r="AM1227" s="216">
        <f>VLOOKUP(A1227,'[6]Table corresp.'!$M$4:$U$63,8,FALSE)</f>
        <v/>
      </c>
      <c r="AN1227" s="216">
        <f>VLOOKUP(D1227,'[6]Table corresp.'!$M$4:$U$63,9,FALSE)</f>
        <v/>
      </c>
    </row>
    <row r="1228">
      <c r="A1228" s="179" t="inlineStr">
        <is>
          <t>11 - Sciages de feuillus tropicaux</t>
        </is>
      </c>
      <c r="B1228" s="179">
        <f>VLOOKUP(LEFT(A1228,3),'[6]Table corresp.'!$A$4:$D$63,3,FALSE)</f>
        <v/>
      </c>
      <c r="C1228" s="179">
        <f>VLOOKUP(A1228,'[6]Table corresp.'!$M$4:$P$63,4,FALSE)</f>
        <v/>
      </c>
      <c r="D1228" s="179" t="inlineStr">
        <is>
          <t>54 - Travaux de menuiserie bois</t>
        </is>
      </c>
      <c r="E1228" s="179">
        <f>VLOOKUP(LEFT(D1228,3),'[6]Table corresp.'!$A$4:$D$63,4,FALSE)</f>
        <v/>
      </c>
      <c r="F1228" s="179">
        <f>LEFT(A1228,3)&amp;" - "&amp;LEFT(D1228,3)</f>
        <v/>
      </c>
      <c r="G1228" s="217" t="n">
        <v>489.3645401986514</v>
      </c>
      <c r="H1228" s="217" t="n">
        <v>17103.48561992626</v>
      </c>
      <c r="I1228" s="217" t="n">
        <v>17592.76843373411</v>
      </c>
      <c r="J1228" s="218" t="n">
        <v>1.82935706451934</v>
      </c>
      <c r="K1228" s="218" t="n">
        <v>59.44419811469497</v>
      </c>
      <c r="L1228" s="218" t="n">
        <v>61.27355517921431</v>
      </c>
      <c r="M1228" s="218" t="n"/>
      <c r="N1228" s="218" t="n"/>
      <c r="O1228" s="218" t="n"/>
      <c r="P1228" s="218" t="n"/>
      <c r="Q1228" s="218" t="n"/>
      <c r="R1228" s="218" t="n"/>
      <c r="S1228" s="217" t="n"/>
      <c r="T1228" s="216">
        <f>VLOOKUP(A1228,'[6]Groupe de branches'!$Z$27:$AM$86,14,FALSE)</f>
        <v/>
      </c>
      <c r="U1228" s="216">
        <f>VLOOKUP(D1228,'[6]Groupe de branches'!$Z$27:$AM$86,14,FALSE)</f>
        <v/>
      </c>
      <c r="V1228" s="216" t="n">
        <v>2019</v>
      </c>
      <c r="W1228" s="216">
        <f>VLOOKUP(D1228,'[6]Table corresp.'!$M$4:$S$63,7,FALSE)</f>
        <v/>
      </c>
      <c r="X1228" s="219">
        <f>IFERROR(G1228/SUMIFS('[6]Comp2016-2017 (3)'!$I$5:$I$289,'[6]Comp2016-2017 (3)'!$A$5:$A$289,A1228,'[6]Comp2016-2017 (3)'!$R$5:$R$289,V1228),0)</f>
        <v/>
      </c>
      <c r="Y1228" s="220">
        <f>IF(RIGHT(F1228,3)="Exp",VLOOKUP(F1228,#REF!,2,FALSE),VLOOKUP(F1228,#REF!,9,FALSE))</f>
        <v/>
      </c>
      <c r="Z1228" s="221">
        <f>IFERROR(Y1228/SUMIFS($Y$4:$Y$1858,$V$4:$V$1858,V1228,$A$4:$A$1858,A1228),"")</f>
        <v/>
      </c>
      <c r="AA1228" s="221">
        <f>X1228*Z1228</f>
        <v/>
      </c>
      <c r="AB1228" s="222">
        <f>IFERROR(SUMIFS('[6]Comp2016-2017 (3)'!$G$5:$G$289,'[6]Comp2016-2017 (3)'!$A$5:$A$289,A1228,'[6]Comp2016-2017 (3)'!$R$5:$R$289,V1228)*AA1228/SUMIFS($AA$4:$AA$1858,$A$4:$A$1858,A1228,$V$4:$V$1858,V1228),0)</f>
        <v/>
      </c>
      <c r="AC1228" s="222">
        <f>IF($W1228=AC$3,$AB1228,IF(NOT($W1228=0),"",SUMIFS('Val-Vol (2)'!AC$4:AC$1858,'Val-Vol (2)'!$A$4:$A$1858,$D1228,'Val-Vol (2)'!$V$4:$V$1858,$V1228)/SUMIFS('[6]Comp2016-2017 (3)'!$G$5:$G$289,'[6]Comp2016-2017 (3)'!$A$5:$A$289,$D1228,'[6]Comp2016-2017 (3)'!$R$5:$R$289,$V1228)*$AB1228))</f>
        <v/>
      </c>
      <c r="AD1228" s="222">
        <f>IF($W1228=AD$3,$AB1228,IF(NOT($W1228=0),"",SUMIFS('Val-Vol (2)'!AD$4:AD$1858,'Val-Vol (2)'!$A$4:$A$1858,$D1228,'Val-Vol (2)'!$V$4:$V$1858,$V1228)/SUMIFS('[6]Comp2016-2017 (3)'!$G$5:$G$289,'[6]Comp2016-2017 (3)'!$A$5:$A$289,$D1228,'[6]Comp2016-2017 (3)'!$R$5:$R$289,$V1228)*$AB1228))</f>
        <v/>
      </c>
      <c r="AE1228" s="222">
        <f>IF($W1228=AE$3,$AB1228,IF(NOT($W1228=0),"",SUMIFS('Val-Vol (2)'!AE$4:AE$1858,'Val-Vol (2)'!$A$4:$A$1858,$D1228,'Val-Vol (2)'!$V$4:$V$1858,$V1228)/SUMIFS('[6]Comp2016-2017 (3)'!$G$5:$G$289,'[6]Comp2016-2017 (3)'!$A$5:$A$289,$D1228,'[6]Comp2016-2017 (3)'!$R$5:$R$289,$V1228)*$AB1228))</f>
        <v/>
      </c>
      <c r="AF1228" s="222">
        <f>IF($W1228=AF$3,$AB1228,IF(NOT($W1228=0),"",SUMIFS('Val-Vol (2)'!AF$4:AF$1858,'Val-Vol (2)'!$A$4:$A$1858,$D1228,'Val-Vol (2)'!$V$4:$V$1858,$V1228)/SUMIFS('[6]Comp2016-2017 (3)'!$G$5:$G$289,'[6]Comp2016-2017 (3)'!$A$5:$A$289,$D1228,'[6]Comp2016-2017 (3)'!$R$5:$R$289,$V1228)*$AB1228))</f>
        <v/>
      </c>
      <c r="AG1228" s="222">
        <f>IF($W1228=AG$3,$AB1228,IF(NOT($W1228=0),"",SUMIFS('Val-Vol (2)'!AG$4:AG$1858,'Val-Vol (2)'!$A$4:$A$1858,$D1228,'Val-Vol (2)'!$V$4:$V$1858,$V1228)/SUMIFS('[6]Comp2016-2017 (3)'!$G$5:$G$289,'[6]Comp2016-2017 (3)'!$A$5:$A$289,$D1228,'[6]Comp2016-2017 (3)'!$R$5:$R$289,$V1228)*$AB1228))</f>
        <v/>
      </c>
      <c r="AH1228" s="222">
        <f>IF($W1228=AH$3,$AB1228,IF(NOT($W1228=0),"",SUMIFS('Val-Vol (2)'!AH$4:AH$1858,'Val-Vol (2)'!$A$4:$A$1858,$D1228,'Val-Vol (2)'!$V$4:$V$1858,$V1228)/SUMIFS('[6]Comp2016-2017 (3)'!$G$5:$G$289,'[6]Comp2016-2017 (3)'!$A$5:$A$289,$D1228,'[6]Comp2016-2017 (3)'!$R$5:$R$289,$V1228)*$AB1228))</f>
        <v/>
      </c>
      <c r="AI1228" s="222">
        <f>IF($W1228=AI$3,$AB1228,IF(NOT($W1228=0),"",SUMIFS('Val-Vol (2)'!AI$4:AI$1858,'Val-Vol (2)'!$A$4:$A$1858,$D1228,'Val-Vol (2)'!$V$4:$V$1858,$V1228)/SUMIFS('[6]Comp2016-2017 (3)'!$G$5:$G$289,'[6]Comp2016-2017 (3)'!$A$5:$A$289,$D1228,'[6]Comp2016-2017 (3)'!$R$5:$R$289,$V1228)*$AB1228))</f>
        <v/>
      </c>
      <c r="AJ1228" s="222">
        <f>IF($W1228=AJ$3,$AB1228,IF(NOT($W1228=0),"",SUMIFS('Val-Vol (2)'!AJ$4:AJ$1858,'Val-Vol (2)'!$A$4:$A$1858,$D1228,'Val-Vol (2)'!$V$4:$V$1858,$V1228)/SUMIFS('[6]Comp2016-2017 (3)'!$G$5:$G$289,'[6]Comp2016-2017 (3)'!$A$5:$A$289,$D1228,'[6]Comp2016-2017 (3)'!$R$5:$R$289,$V1228)*$AB1228))</f>
        <v/>
      </c>
      <c r="AK1228" s="222">
        <f>SUM(AC1228:AJ1228)-AB1228</f>
        <v/>
      </c>
      <c r="AL1228" s="216">
        <f>IF(A1228=D1228,"remplir à la main","")</f>
        <v/>
      </c>
      <c r="AM1228" s="216">
        <f>VLOOKUP(A1228,'[6]Table corresp.'!$M$4:$U$63,8,FALSE)</f>
        <v/>
      </c>
      <c r="AN1228" s="216">
        <f>VLOOKUP(D1228,'[6]Table corresp.'!$M$4:$U$63,9,FALSE)</f>
        <v/>
      </c>
    </row>
    <row r="1229">
      <c r="A1229" s="179" t="inlineStr">
        <is>
          <t>11 - Sciages de feuillus tropicaux</t>
        </is>
      </c>
      <c r="B1229" s="179">
        <f>VLOOKUP(LEFT(A1229,3),'[6]Table corresp.'!$A$4:$D$63,3,FALSE)</f>
        <v/>
      </c>
      <c r="C1229" s="179">
        <f>VLOOKUP(A1229,'[6]Table corresp.'!$M$4:$P$63,4,FALSE)</f>
        <v/>
      </c>
      <c r="D1229" s="179" t="inlineStr">
        <is>
          <t>55 - Agencement de lieux de vente</t>
        </is>
      </c>
      <c r="E1229" s="179">
        <f>VLOOKUP(LEFT(D1229,3),'[6]Table corresp.'!$A$4:$D$63,4,FALSE)</f>
        <v/>
      </c>
      <c r="F1229" s="179">
        <f>LEFT(A1229,3)&amp;" - "&amp;LEFT(D1229,3)</f>
        <v/>
      </c>
      <c r="G1229" s="217" t="n">
        <v>2.819576065848636</v>
      </c>
      <c r="H1229" s="217" t="n">
        <v>161.7874095413564</v>
      </c>
      <c r="I1229" s="217" t="n">
        <v>164.6061403179414</v>
      </c>
      <c r="J1229" s="218" t="n">
        <v>0.01054022302661329</v>
      </c>
      <c r="K1229" s="218" t="n">
        <v>0.5623019213133437</v>
      </c>
      <c r="L1229" s="218" t="n">
        <v>0.5728421443399569</v>
      </c>
      <c r="M1229" s="218" t="n"/>
      <c r="N1229" s="218" t="n"/>
      <c r="O1229" s="218" t="n"/>
      <c r="P1229" s="218" t="n"/>
      <c r="Q1229" s="218" t="n"/>
      <c r="R1229" s="218" t="n"/>
      <c r="S1229" s="217" t="n"/>
      <c r="T1229" s="216">
        <f>VLOOKUP(A1229,'[6]Groupe de branches'!$Z$27:$AM$86,14,FALSE)</f>
        <v/>
      </c>
      <c r="U1229" s="216">
        <f>VLOOKUP(D1229,'[6]Groupe de branches'!$Z$27:$AM$86,14,FALSE)</f>
        <v/>
      </c>
      <c r="V1229" s="216" t="n">
        <v>2019</v>
      </c>
      <c r="W1229" s="216">
        <f>VLOOKUP(D1229,'[6]Table corresp.'!$M$4:$S$63,7,FALSE)</f>
        <v/>
      </c>
      <c r="X1229" s="219">
        <f>IFERROR(G1229/SUMIFS('[6]Comp2016-2017 (3)'!$I$5:$I$289,'[6]Comp2016-2017 (3)'!$A$5:$A$289,A1229,'[6]Comp2016-2017 (3)'!$R$5:$R$289,V1229),0)</f>
        <v/>
      </c>
      <c r="Y1229" s="220">
        <f>IF(RIGHT(F1229,3)="Exp",VLOOKUP(F1229,#REF!,2,FALSE),VLOOKUP(F1229,#REF!,9,FALSE))</f>
        <v/>
      </c>
      <c r="Z1229" s="221">
        <f>IFERROR(Y1229/SUMIFS($Y$4:$Y$1858,$V$4:$V$1858,V1229,$A$4:$A$1858,A1229),"")</f>
        <v/>
      </c>
      <c r="AA1229" s="221">
        <f>X1229*Z1229</f>
        <v/>
      </c>
      <c r="AB1229" s="222">
        <f>IFERROR(SUMIFS('[6]Comp2016-2017 (3)'!$G$5:$G$289,'[6]Comp2016-2017 (3)'!$A$5:$A$289,A1229,'[6]Comp2016-2017 (3)'!$R$5:$R$289,V1229)*AA1229/SUMIFS($AA$4:$AA$1858,$A$4:$A$1858,A1229,$V$4:$V$1858,V1229),0)</f>
        <v/>
      </c>
      <c r="AC1229" s="222">
        <f>IF($W1229=AC$3,$AB1229,IF(NOT($W1229=0),"",SUMIFS('Val-Vol (2)'!AC$4:AC$1858,'Val-Vol (2)'!$A$4:$A$1858,$D1229,'Val-Vol (2)'!$V$4:$V$1858,$V1229)/SUMIFS('[6]Comp2016-2017 (3)'!$G$5:$G$289,'[6]Comp2016-2017 (3)'!$A$5:$A$289,$D1229,'[6]Comp2016-2017 (3)'!$R$5:$R$289,$V1229)*$AB1229))</f>
        <v/>
      </c>
      <c r="AD1229" s="222">
        <f>IF($W1229=AD$3,$AB1229,IF(NOT($W1229=0),"",SUMIFS('Val-Vol (2)'!AD$4:AD$1858,'Val-Vol (2)'!$A$4:$A$1858,$D1229,'Val-Vol (2)'!$V$4:$V$1858,$V1229)/SUMIFS('[6]Comp2016-2017 (3)'!$G$5:$G$289,'[6]Comp2016-2017 (3)'!$A$5:$A$289,$D1229,'[6]Comp2016-2017 (3)'!$R$5:$R$289,$V1229)*$AB1229))</f>
        <v/>
      </c>
      <c r="AE1229" s="222">
        <f>IF($W1229=AE$3,$AB1229,IF(NOT($W1229=0),"",SUMIFS('Val-Vol (2)'!AE$4:AE$1858,'Val-Vol (2)'!$A$4:$A$1858,$D1229,'Val-Vol (2)'!$V$4:$V$1858,$V1229)/SUMIFS('[6]Comp2016-2017 (3)'!$G$5:$G$289,'[6]Comp2016-2017 (3)'!$A$5:$A$289,$D1229,'[6]Comp2016-2017 (3)'!$R$5:$R$289,$V1229)*$AB1229))</f>
        <v/>
      </c>
      <c r="AF1229" s="222">
        <f>IF($W1229=AF$3,$AB1229,IF(NOT($W1229=0),"",SUMIFS('Val-Vol (2)'!AF$4:AF$1858,'Val-Vol (2)'!$A$4:$A$1858,$D1229,'Val-Vol (2)'!$V$4:$V$1858,$V1229)/SUMIFS('[6]Comp2016-2017 (3)'!$G$5:$G$289,'[6]Comp2016-2017 (3)'!$A$5:$A$289,$D1229,'[6]Comp2016-2017 (3)'!$R$5:$R$289,$V1229)*$AB1229))</f>
        <v/>
      </c>
      <c r="AG1229" s="222">
        <f>IF($W1229=AG$3,$AB1229,IF(NOT($W1229=0),"",SUMIFS('Val-Vol (2)'!AG$4:AG$1858,'Val-Vol (2)'!$A$4:$A$1858,$D1229,'Val-Vol (2)'!$V$4:$V$1858,$V1229)/SUMIFS('[6]Comp2016-2017 (3)'!$G$5:$G$289,'[6]Comp2016-2017 (3)'!$A$5:$A$289,$D1229,'[6]Comp2016-2017 (3)'!$R$5:$R$289,$V1229)*$AB1229))</f>
        <v/>
      </c>
      <c r="AH1229" s="222">
        <f>IF($W1229=AH$3,$AB1229,IF(NOT($W1229=0),"",SUMIFS('Val-Vol (2)'!AH$4:AH$1858,'Val-Vol (2)'!$A$4:$A$1858,$D1229,'Val-Vol (2)'!$V$4:$V$1858,$V1229)/SUMIFS('[6]Comp2016-2017 (3)'!$G$5:$G$289,'[6]Comp2016-2017 (3)'!$A$5:$A$289,$D1229,'[6]Comp2016-2017 (3)'!$R$5:$R$289,$V1229)*$AB1229))</f>
        <v/>
      </c>
      <c r="AI1229" s="222">
        <f>IF($W1229=AI$3,$AB1229,IF(NOT($W1229=0),"",SUMIFS('Val-Vol (2)'!AI$4:AI$1858,'Val-Vol (2)'!$A$4:$A$1858,$D1229,'Val-Vol (2)'!$V$4:$V$1858,$V1229)/SUMIFS('[6]Comp2016-2017 (3)'!$G$5:$G$289,'[6]Comp2016-2017 (3)'!$A$5:$A$289,$D1229,'[6]Comp2016-2017 (3)'!$R$5:$R$289,$V1229)*$AB1229))</f>
        <v/>
      </c>
      <c r="AJ1229" s="222">
        <f>IF($W1229=AJ$3,$AB1229,IF(NOT($W1229=0),"",SUMIFS('Val-Vol (2)'!AJ$4:AJ$1858,'Val-Vol (2)'!$A$4:$A$1858,$D1229,'Val-Vol (2)'!$V$4:$V$1858,$V1229)/SUMIFS('[6]Comp2016-2017 (3)'!$G$5:$G$289,'[6]Comp2016-2017 (3)'!$A$5:$A$289,$D1229,'[6]Comp2016-2017 (3)'!$R$5:$R$289,$V1229)*$AB1229))</f>
        <v/>
      </c>
      <c r="AK1229" s="222">
        <f>SUM(AC1229:AJ1229)-AB1229</f>
        <v/>
      </c>
      <c r="AL1229" s="216">
        <f>IF(A1229=D1229,"remplir à la main","")</f>
        <v/>
      </c>
      <c r="AM1229" s="216">
        <f>VLOOKUP(A1229,'[6]Table corresp.'!$M$4:$U$63,8,FALSE)</f>
        <v/>
      </c>
      <c r="AN1229" s="216">
        <f>VLOOKUP(D1229,'[6]Table corresp.'!$M$4:$U$63,9,FALSE)</f>
        <v/>
      </c>
    </row>
    <row r="1230">
      <c r="A1230" s="179" t="inlineStr">
        <is>
          <t>11 - Sciages de feuillus tropicaux</t>
        </is>
      </c>
      <c r="B1230" s="179">
        <f>VLOOKUP(LEFT(A1230,3),'[6]Table corresp.'!$A$4:$D$63,3,FALSE)</f>
        <v/>
      </c>
      <c r="C1230" s="179">
        <f>VLOOKUP(A1230,'[6]Table corresp.'!$M$4:$P$63,4,FALSE)</f>
        <v/>
      </c>
      <c r="D1230" s="179" t="inlineStr">
        <is>
          <t>Consommation finale</t>
        </is>
      </c>
      <c r="E1230" s="179">
        <f>VLOOKUP(LEFT(D1230,3),'[6]Table corresp.'!$A$4:$D$63,4,FALSE)</f>
        <v/>
      </c>
      <c r="F1230" s="179">
        <f>LEFT(A1230,3)&amp;" - "&amp;LEFT(D1230,3)</f>
        <v/>
      </c>
      <c r="G1230" s="217" t="n">
        <v>77.40900915032967</v>
      </c>
      <c r="H1230" s="217" t="n">
        <v>4908.330578471501</v>
      </c>
      <c r="I1230" s="217" t="n">
        <v>4985.713618589356</v>
      </c>
      <c r="J1230" s="218" t="n">
        <v>0.2893726580375307</v>
      </c>
      <c r="K1230" s="218" t="n">
        <v>17.05919961596303</v>
      </c>
      <c r="L1230" s="218" t="n">
        <v>17.34857227400056</v>
      </c>
      <c r="M1230" s="218" t="n"/>
      <c r="N1230" s="218" t="n"/>
      <c r="O1230" s="218" t="n"/>
      <c r="P1230" s="218" t="n"/>
      <c r="Q1230" s="218" t="n"/>
      <c r="R1230" s="218" t="n"/>
      <c r="S1230" s="217" t="n"/>
      <c r="T1230" s="216">
        <f>VLOOKUP(A1230,'[6]Groupe de branches'!$Z$27:$AM$86,14,FALSE)</f>
        <v/>
      </c>
      <c r="U1230" s="216">
        <f>VLOOKUP(D1230,'[6]Groupe de branches'!$Z$27:$AM$86,14,FALSE)</f>
        <v/>
      </c>
      <c r="V1230" s="216" t="n">
        <v>2019</v>
      </c>
      <c r="W1230" s="216">
        <f>VLOOKUP(D1230,'[6]Table corresp.'!$M$4:$S$63,7,FALSE)</f>
        <v/>
      </c>
      <c r="X1230" s="219">
        <f>IFERROR(G1230/SUMIFS('[6]Comp2016-2017 (3)'!$I$5:$I$289,'[6]Comp2016-2017 (3)'!$A$5:$A$289,A1230,'[6]Comp2016-2017 (3)'!$R$5:$R$289,V1230),0)</f>
        <v/>
      </c>
      <c r="Y1230" s="220">
        <f>IF(RIGHT(F1230,3)="Exp",VLOOKUP(F1230,#REF!,2,FALSE),VLOOKUP(F1230,#REF!,9,FALSE))</f>
        <v/>
      </c>
      <c r="Z1230" s="221">
        <f>IFERROR(Y1230/SUMIFS($Y$4:$Y$1858,$V$4:$V$1858,V1230,$A$4:$A$1858,A1230),"")</f>
        <v/>
      </c>
      <c r="AA1230" s="221">
        <f>X1230*Z1230</f>
        <v/>
      </c>
      <c r="AB1230" s="222">
        <f>IFERROR(SUMIFS('[6]Comp2016-2017 (3)'!$G$5:$G$289,'[6]Comp2016-2017 (3)'!$A$5:$A$289,A1230,'[6]Comp2016-2017 (3)'!$R$5:$R$289,V1230)*AA1230/SUMIFS($AA$4:$AA$1858,$A$4:$A$1858,A1230,$V$4:$V$1858,V1230),0)</f>
        <v/>
      </c>
      <c r="AC1230" s="222">
        <f>IF($W1230=AC$3,$AB1230,IF(NOT($W1230=0),"",SUMIFS('Val-Vol (2)'!AC$4:AC$1858,'Val-Vol (2)'!$A$4:$A$1858,$D1230,'Val-Vol (2)'!$V$4:$V$1858,$V1230)/SUMIFS('[6]Comp2016-2017 (3)'!$G$5:$G$289,'[6]Comp2016-2017 (3)'!$A$5:$A$289,$D1230,'[6]Comp2016-2017 (3)'!$R$5:$R$289,$V1230)*$AB1230))</f>
        <v/>
      </c>
      <c r="AD1230" s="222">
        <f>IF($W1230=AD$3,$AB1230,IF(NOT($W1230=0),"",SUMIFS('Val-Vol (2)'!AD$4:AD$1858,'Val-Vol (2)'!$A$4:$A$1858,$D1230,'Val-Vol (2)'!$V$4:$V$1858,$V1230)/SUMIFS('[6]Comp2016-2017 (3)'!$G$5:$G$289,'[6]Comp2016-2017 (3)'!$A$5:$A$289,$D1230,'[6]Comp2016-2017 (3)'!$R$5:$R$289,$V1230)*$AB1230))</f>
        <v/>
      </c>
      <c r="AE1230" s="222">
        <f>IF($W1230=AE$3,$AB1230,IF(NOT($W1230=0),"",SUMIFS('Val-Vol (2)'!AE$4:AE$1858,'Val-Vol (2)'!$A$4:$A$1858,$D1230,'Val-Vol (2)'!$V$4:$V$1858,$V1230)/SUMIFS('[6]Comp2016-2017 (3)'!$G$5:$G$289,'[6]Comp2016-2017 (3)'!$A$5:$A$289,$D1230,'[6]Comp2016-2017 (3)'!$R$5:$R$289,$V1230)*$AB1230))</f>
        <v/>
      </c>
      <c r="AF1230" s="222">
        <f>IF($W1230=AF$3,$AB1230,IF(NOT($W1230=0),"",SUMIFS('Val-Vol (2)'!AF$4:AF$1858,'Val-Vol (2)'!$A$4:$A$1858,$D1230,'Val-Vol (2)'!$V$4:$V$1858,$V1230)/SUMIFS('[6]Comp2016-2017 (3)'!$G$5:$G$289,'[6]Comp2016-2017 (3)'!$A$5:$A$289,$D1230,'[6]Comp2016-2017 (3)'!$R$5:$R$289,$V1230)*$AB1230))</f>
        <v/>
      </c>
      <c r="AG1230" s="222">
        <f>IF($W1230=AG$3,$AB1230,IF(NOT($W1230=0),"",SUMIFS('Val-Vol (2)'!AG$4:AG$1858,'Val-Vol (2)'!$A$4:$A$1858,$D1230,'Val-Vol (2)'!$V$4:$V$1858,$V1230)/SUMIFS('[6]Comp2016-2017 (3)'!$G$5:$G$289,'[6]Comp2016-2017 (3)'!$A$5:$A$289,$D1230,'[6]Comp2016-2017 (3)'!$R$5:$R$289,$V1230)*$AB1230))</f>
        <v/>
      </c>
      <c r="AH1230" s="222">
        <f>IF($W1230=AH$3,$AB1230,IF(NOT($W1230=0),"",SUMIFS('Val-Vol (2)'!AH$4:AH$1858,'Val-Vol (2)'!$A$4:$A$1858,$D1230,'Val-Vol (2)'!$V$4:$V$1858,$V1230)/SUMIFS('[6]Comp2016-2017 (3)'!$G$5:$G$289,'[6]Comp2016-2017 (3)'!$A$5:$A$289,$D1230,'[6]Comp2016-2017 (3)'!$R$5:$R$289,$V1230)*$AB1230))</f>
        <v/>
      </c>
      <c r="AI1230" s="222">
        <f>IF($W1230=AI$3,$AB1230,IF(NOT($W1230=0),"",SUMIFS('Val-Vol (2)'!AI$4:AI$1858,'Val-Vol (2)'!$A$4:$A$1858,$D1230,'Val-Vol (2)'!$V$4:$V$1858,$V1230)/SUMIFS('[6]Comp2016-2017 (3)'!$G$5:$G$289,'[6]Comp2016-2017 (3)'!$A$5:$A$289,$D1230,'[6]Comp2016-2017 (3)'!$R$5:$R$289,$V1230)*$AB1230))</f>
        <v/>
      </c>
      <c r="AJ1230" s="222">
        <f>IF($W1230=AJ$3,$AB1230,IF(NOT($W1230=0),"",SUMIFS('Val-Vol (2)'!AJ$4:AJ$1858,'Val-Vol (2)'!$A$4:$A$1858,$D1230,'Val-Vol (2)'!$V$4:$V$1858,$V1230)/SUMIFS('[6]Comp2016-2017 (3)'!$G$5:$G$289,'[6]Comp2016-2017 (3)'!$A$5:$A$289,$D1230,'[6]Comp2016-2017 (3)'!$R$5:$R$289,$V1230)*$AB1230))</f>
        <v/>
      </c>
      <c r="AK1230" s="222">
        <f>SUM(AC1230:AJ1230)-AB1230</f>
        <v/>
      </c>
      <c r="AL1230" s="216">
        <f>IF(A1230=D1230,"remplir à la main","")</f>
        <v/>
      </c>
      <c r="AM1230" s="216">
        <f>VLOOKUP(A1230,'[6]Table corresp.'!$M$4:$U$63,8,FALSE)</f>
        <v/>
      </c>
      <c r="AN1230" s="216">
        <f>VLOOKUP(D1230,'[6]Table corresp.'!$M$4:$U$63,9,FALSE)</f>
        <v/>
      </c>
    </row>
    <row r="1231">
      <c r="A1231" s="179" t="inlineStr">
        <is>
          <t>11 - Sciages de feuillus tropicaux</t>
        </is>
      </c>
      <c r="B1231" s="179">
        <f>VLOOKUP(LEFT(A1231,3),'[6]Table corresp.'!$A$4:$D$63,3,FALSE)</f>
        <v/>
      </c>
      <c r="C1231" s="179">
        <f>VLOOKUP(A1231,'[6]Table corresp.'!$M$4:$P$63,4,FALSE)</f>
        <v/>
      </c>
      <c r="D1231" s="179" t="inlineStr">
        <is>
          <t>Exportation</t>
        </is>
      </c>
      <c r="E1231" s="179">
        <f>VLOOKUP(LEFT(D1231,3),'[6]Table corresp.'!$A$4:$D$63,4,FALSE)</f>
        <v/>
      </c>
      <c r="F1231" s="179">
        <f>LEFT(A1231,3)&amp;" - "&amp;LEFT(D1231,3)</f>
        <v/>
      </c>
      <c r="G1231" s="217" t="n">
        <v>2363.091693640531</v>
      </c>
      <c r="H1231" s="217" t="n">
        <v>0</v>
      </c>
      <c r="I1231" s="217" t="n">
        <v>2363.186000000001</v>
      </c>
      <c r="J1231" s="218" t="n">
        <v>6.664864020194895</v>
      </c>
      <c r="K1231" s="218" t="n">
        <v>0</v>
      </c>
      <c r="L1231" s="218" t="n">
        <v>6.664864020194895</v>
      </c>
      <c r="M1231" s="218" t="n"/>
      <c r="N1231" s="218" t="n"/>
      <c r="O1231" s="218" t="n"/>
      <c r="P1231" s="218" t="n"/>
      <c r="Q1231" s="218" t="n"/>
      <c r="R1231" s="218" t="n"/>
      <c r="S1231" s="217" t="n"/>
      <c r="T1231" s="216">
        <f>VLOOKUP(A1231,'[6]Groupe de branches'!$Z$27:$AM$86,14,FALSE)</f>
        <v/>
      </c>
      <c r="U1231" s="216">
        <f>VLOOKUP(D1231,'[6]Groupe de branches'!$Z$27:$AM$86,14,FALSE)</f>
        <v/>
      </c>
      <c r="V1231" s="216" t="n">
        <v>2019</v>
      </c>
      <c r="W1231" s="216">
        <f>VLOOKUP(D1231,'[6]Table corresp.'!$M$4:$S$63,7,FALSE)</f>
        <v/>
      </c>
      <c r="X1231" s="219">
        <f>IFERROR(G1231/SUMIFS('[6]Comp2016-2017 (3)'!$I$5:$I$289,'[6]Comp2016-2017 (3)'!$A$5:$A$289,A1231,'[6]Comp2016-2017 (3)'!$R$5:$R$289,V1231),0)</f>
        <v/>
      </c>
      <c r="Y1231" s="220">
        <f>IF(RIGHT(F1231,3)="Exp",VLOOKUP(F1231,#REF!,2,FALSE),VLOOKUP(F1231,#REF!,9,FALSE))</f>
        <v/>
      </c>
      <c r="Z1231" s="221">
        <f>IFERROR(Y1231/SUMIFS($Y$4:$Y$1858,$V$4:$V$1858,V1231,$A$4:$A$1858,A1231),"")</f>
        <v/>
      </c>
      <c r="AA1231" s="221">
        <f>X1231*Z1231</f>
        <v/>
      </c>
      <c r="AB1231" s="222">
        <f>IFERROR(SUMIFS('[6]Comp2016-2017 (3)'!$G$5:$G$289,'[6]Comp2016-2017 (3)'!$A$5:$A$289,A1231,'[6]Comp2016-2017 (3)'!$R$5:$R$289,V1231)*AA1231/SUMIFS($AA$4:$AA$1858,$A$4:$A$1858,A1231,$V$4:$V$1858,V1231),0)</f>
        <v/>
      </c>
      <c r="AC1231" s="222">
        <f>IF($W1231=AC$3,$AB1231,IF(NOT($W1231=0),"",SUMIFS('Val-Vol (2)'!AC$4:AC$1858,'Val-Vol (2)'!$A$4:$A$1858,$D1231,'Val-Vol (2)'!$V$4:$V$1858,$V1231)/SUMIFS('[6]Comp2016-2017 (3)'!$G$5:$G$289,'[6]Comp2016-2017 (3)'!$A$5:$A$289,$D1231,'[6]Comp2016-2017 (3)'!$R$5:$R$289,$V1231)*$AB1231))</f>
        <v/>
      </c>
      <c r="AD1231" s="222">
        <f>IF($W1231=AD$3,$AB1231,IF(NOT($W1231=0),"",SUMIFS('Val-Vol (2)'!AD$4:AD$1858,'Val-Vol (2)'!$A$4:$A$1858,$D1231,'Val-Vol (2)'!$V$4:$V$1858,$V1231)/SUMIFS('[6]Comp2016-2017 (3)'!$G$5:$G$289,'[6]Comp2016-2017 (3)'!$A$5:$A$289,$D1231,'[6]Comp2016-2017 (3)'!$R$5:$R$289,$V1231)*$AB1231))</f>
        <v/>
      </c>
      <c r="AE1231" s="222">
        <f>IF($W1231=AE$3,$AB1231,IF(NOT($W1231=0),"",SUMIFS('Val-Vol (2)'!AE$4:AE$1858,'Val-Vol (2)'!$A$4:$A$1858,$D1231,'Val-Vol (2)'!$V$4:$V$1858,$V1231)/SUMIFS('[6]Comp2016-2017 (3)'!$G$5:$G$289,'[6]Comp2016-2017 (3)'!$A$5:$A$289,$D1231,'[6]Comp2016-2017 (3)'!$R$5:$R$289,$V1231)*$AB1231))</f>
        <v/>
      </c>
      <c r="AF1231" s="222">
        <f>IF($W1231=AF$3,$AB1231,IF(NOT($W1231=0),"",SUMIFS('Val-Vol (2)'!AF$4:AF$1858,'Val-Vol (2)'!$A$4:$A$1858,$D1231,'Val-Vol (2)'!$V$4:$V$1858,$V1231)/SUMIFS('[6]Comp2016-2017 (3)'!$G$5:$G$289,'[6]Comp2016-2017 (3)'!$A$5:$A$289,$D1231,'[6]Comp2016-2017 (3)'!$R$5:$R$289,$V1231)*$AB1231))</f>
        <v/>
      </c>
      <c r="AG1231" s="222">
        <f>IF($W1231=AG$3,$AB1231,IF(NOT($W1231=0),"",SUMIFS('Val-Vol (2)'!AG$4:AG$1858,'Val-Vol (2)'!$A$4:$A$1858,$D1231,'Val-Vol (2)'!$V$4:$V$1858,$V1231)/SUMIFS('[6]Comp2016-2017 (3)'!$G$5:$G$289,'[6]Comp2016-2017 (3)'!$A$5:$A$289,$D1231,'[6]Comp2016-2017 (3)'!$R$5:$R$289,$V1231)*$AB1231))</f>
        <v/>
      </c>
      <c r="AH1231" s="222">
        <f>IF($W1231=AH$3,$AB1231,IF(NOT($W1231=0),"",SUMIFS('Val-Vol (2)'!AH$4:AH$1858,'Val-Vol (2)'!$A$4:$A$1858,$D1231,'Val-Vol (2)'!$V$4:$V$1858,$V1231)/SUMIFS('[6]Comp2016-2017 (3)'!$G$5:$G$289,'[6]Comp2016-2017 (3)'!$A$5:$A$289,$D1231,'[6]Comp2016-2017 (3)'!$R$5:$R$289,$V1231)*$AB1231))</f>
        <v/>
      </c>
      <c r="AI1231" s="222">
        <f>IF($W1231=AI$3,$AB1231,IF(NOT($W1231=0),"",SUMIFS('Val-Vol (2)'!AI$4:AI$1858,'Val-Vol (2)'!$A$4:$A$1858,$D1231,'Val-Vol (2)'!$V$4:$V$1858,$V1231)/SUMIFS('[6]Comp2016-2017 (3)'!$G$5:$G$289,'[6]Comp2016-2017 (3)'!$A$5:$A$289,$D1231,'[6]Comp2016-2017 (3)'!$R$5:$R$289,$V1231)*$AB1231))</f>
        <v/>
      </c>
      <c r="AJ1231" s="222">
        <f>IF($W1231=AJ$3,$AB1231,IF(NOT($W1231=0),"",SUMIFS('Val-Vol (2)'!AJ$4:AJ$1858,'Val-Vol (2)'!$A$4:$A$1858,$D1231,'Val-Vol (2)'!$V$4:$V$1858,$V1231)/SUMIFS('[6]Comp2016-2017 (3)'!$G$5:$G$289,'[6]Comp2016-2017 (3)'!$A$5:$A$289,$D1231,'[6]Comp2016-2017 (3)'!$R$5:$R$289,$V1231)*$AB1231))</f>
        <v/>
      </c>
      <c r="AK1231" s="222">
        <f>SUM(AC1231:AJ1231)-AB1231</f>
        <v/>
      </c>
      <c r="AL1231" s="216">
        <f>IF(A1231=D1231,"remplir à la main","")</f>
        <v/>
      </c>
      <c r="AM1231" s="216">
        <f>VLOOKUP(A1231,'[6]Table corresp.'!$M$4:$U$63,8,FALSE)</f>
        <v/>
      </c>
      <c r="AN1231" s="216">
        <f>VLOOKUP(D1231,'[6]Table corresp.'!$M$4:$U$63,9,FALSE)</f>
        <v/>
      </c>
    </row>
    <row r="1232">
      <c r="A1232" s="179" t="inlineStr">
        <is>
          <t>12 - Sciages bruts de sapin-épicéa</t>
        </is>
      </c>
      <c r="B1232" s="179">
        <f>VLOOKUP(LEFT(A1232,3),'[6]Table corresp.'!$A$4:$D$63,3,FALSE)</f>
        <v/>
      </c>
      <c r="C1232" s="179">
        <f>VLOOKUP(A1232,'[6]Table corresp.'!$M$4:$P$63,4,FALSE)</f>
        <v/>
      </c>
      <c r="D1232" s="179" t="inlineStr">
        <is>
          <t>20 - Produits rabotés</t>
        </is>
      </c>
      <c r="E1232" s="179">
        <f>VLOOKUP(LEFT(D1232,3),'[6]Table corresp.'!$A$4:$D$63,4,FALSE)</f>
        <v/>
      </c>
      <c r="F1232" s="179">
        <f>LEFT(A1232,3)&amp;" - "&amp;LEFT(D1232,3)</f>
        <v/>
      </c>
      <c r="G1232" s="217" t="n">
        <v>49773.98015276562</v>
      </c>
      <c r="H1232" s="217" t="n">
        <v>87637.35242942354</v>
      </c>
      <c r="I1232" s="217" t="n">
        <v>137411.3325821891</v>
      </c>
      <c r="J1232" s="218" t="n">
        <v>388.3931989545455</v>
      </c>
      <c r="K1232" s="218" t="n">
        <v>731.5539895865539</v>
      </c>
      <c r="L1232" s="218" t="n">
        <v>1119.947188541099</v>
      </c>
      <c r="M1232" s="218" t="n"/>
      <c r="N1232" s="218" t="n"/>
      <c r="O1232" s="218" t="n"/>
      <c r="P1232" s="218" t="n"/>
      <c r="Q1232" s="218" t="n"/>
      <c r="R1232" s="218" t="n"/>
      <c r="S1232" s="217" t="n"/>
      <c r="T1232" s="216">
        <f>VLOOKUP(A1232,'[6]Groupe de branches'!$Z$27:$AM$86,14,FALSE)</f>
        <v/>
      </c>
      <c r="U1232" s="216">
        <f>VLOOKUP(D1232,'[6]Groupe de branches'!$Z$27:$AM$86,14,FALSE)</f>
        <v/>
      </c>
      <c r="V1232" s="216" t="n">
        <v>2019</v>
      </c>
      <c r="W1232" s="216">
        <f>VLOOKUP(D1232,'[6]Table corresp.'!$M$4:$S$63,7,FALSE)</f>
        <v/>
      </c>
      <c r="X1232" s="219">
        <f>IFERROR(G1232/SUMIFS('[6]Comp2016-2017 (3)'!$I$5:$I$289,'[6]Comp2016-2017 (3)'!$A$5:$A$289,A1232,'[6]Comp2016-2017 (3)'!$R$5:$R$289,V1232),0)</f>
        <v/>
      </c>
      <c r="Y1232" s="220">
        <f>IF(RIGHT(F1232,3)="Exp",VLOOKUP(F1232,#REF!,2,FALSE),VLOOKUP(F1232,#REF!,9,FALSE))</f>
        <v/>
      </c>
      <c r="Z1232" s="221">
        <f>IFERROR(Y1232/SUMIFS($Y$4:$Y$1858,$V$4:$V$1858,V1232,$A$4:$A$1858,A1232),"")</f>
        <v/>
      </c>
      <c r="AA1232" s="221">
        <f>X1232*Z1232</f>
        <v/>
      </c>
      <c r="AB1232" s="222">
        <f>IFERROR(SUMIFS('[6]Comp2016-2017 (3)'!$G$5:$G$289,'[6]Comp2016-2017 (3)'!$A$5:$A$289,A1232,'[6]Comp2016-2017 (3)'!$R$5:$R$289,V1232)*AA1232/SUMIFS($AA$4:$AA$1858,$A$4:$A$1858,A1232,$V$4:$V$1858,V1232),0)</f>
        <v/>
      </c>
      <c r="AC1232" s="222">
        <f>IF($W1232=AC$3,$AB1232,IF(NOT($W1232=0),"",SUMIFS('Val-Vol (2)'!AC$4:AC$1858,'Val-Vol (2)'!$A$4:$A$1858,$D1232,'Val-Vol (2)'!$V$4:$V$1858,$V1232)/SUMIFS('[6]Comp2016-2017 (3)'!$G$5:$G$289,'[6]Comp2016-2017 (3)'!$A$5:$A$289,$D1232,'[6]Comp2016-2017 (3)'!$R$5:$R$289,$V1232)*$AB1232))</f>
        <v/>
      </c>
      <c r="AD1232" s="222">
        <f>IF($W1232=AD$3,$AB1232,IF(NOT($W1232=0),"",SUMIFS('Val-Vol (2)'!AD$4:AD$1858,'Val-Vol (2)'!$A$4:$A$1858,$D1232,'Val-Vol (2)'!$V$4:$V$1858,$V1232)/SUMIFS('[6]Comp2016-2017 (3)'!$G$5:$G$289,'[6]Comp2016-2017 (3)'!$A$5:$A$289,$D1232,'[6]Comp2016-2017 (3)'!$R$5:$R$289,$V1232)*$AB1232))</f>
        <v/>
      </c>
      <c r="AE1232" s="222">
        <f>IF($W1232=AE$3,$AB1232,IF(NOT($W1232=0),"",SUMIFS('Val-Vol (2)'!AE$4:AE$1858,'Val-Vol (2)'!$A$4:$A$1858,$D1232,'Val-Vol (2)'!$V$4:$V$1858,$V1232)/SUMIFS('[6]Comp2016-2017 (3)'!$G$5:$G$289,'[6]Comp2016-2017 (3)'!$A$5:$A$289,$D1232,'[6]Comp2016-2017 (3)'!$R$5:$R$289,$V1232)*$AB1232))</f>
        <v/>
      </c>
      <c r="AF1232" s="222">
        <f>IF($W1232=AF$3,$AB1232,IF(NOT($W1232=0),"",SUMIFS('Val-Vol (2)'!AF$4:AF$1858,'Val-Vol (2)'!$A$4:$A$1858,$D1232,'Val-Vol (2)'!$V$4:$V$1858,$V1232)/SUMIFS('[6]Comp2016-2017 (3)'!$G$5:$G$289,'[6]Comp2016-2017 (3)'!$A$5:$A$289,$D1232,'[6]Comp2016-2017 (3)'!$R$5:$R$289,$V1232)*$AB1232))</f>
        <v/>
      </c>
      <c r="AG1232" s="222">
        <f>IF($W1232=AG$3,$AB1232,IF(NOT($W1232=0),"",SUMIFS('Val-Vol (2)'!AG$4:AG$1858,'Val-Vol (2)'!$A$4:$A$1858,$D1232,'Val-Vol (2)'!$V$4:$V$1858,$V1232)/SUMIFS('[6]Comp2016-2017 (3)'!$G$5:$G$289,'[6]Comp2016-2017 (3)'!$A$5:$A$289,$D1232,'[6]Comp2016-2017 (3)'!$R$5:$R$289,$V1232)*$AB1232))</f>
        <v/>
      </c>
      <c r="AH1232" s="222">
        <f>IF($W1232=AH$3,$AB1232,IF(NOT($W1232=0),"",SUMIFS('Val-Vol (2)'!AH$4:AH$1858,'Val-Vol (2)'!$A$4:$A$1858,$D1232,'Val-Vol (2)'!$V$4:$V$1858,$V1232)/SUMIFS('[6]Comp2016-2017 (3)'!$G$5:$G$289,'[6]Comp2016-2017 (3)'!$A$5:$A$289,$D1232,'[6]Comp2016-2017 (3)'!$R$5:$R$289,$V1232)*$AB1232))</f>
        <v/>
      </c>
      <c r="AI1232" s="222">
        <f>IF($W1232=AI$3,$AB1232,IF(NOT($W1232=0),"",SUMIFS('Val-Vol (2)'!AI$4:AI$1858,'Val-Vol (2)'!$A$4:$A$1858,$D1232,'Val-Vol (2)'!$V$4:$V$1858,$V1232)/SUMIFS('[6]Comp2016-2017 (3)'!$G$5:$G$289,'[6]Comp2016-2017 (3)'!$A$5:$A$289,$D1232,'[6]Comp2016-2017 (3)'!$R$5:$R$289,$V1232)*$AB1232))</f>
        <v/>
      </c>
      <c r="AJ1232" s="222">
        <f>IF($W1232=AJ$3,$AB1232,IF(NOT($W1232=0),"",SUMIFS('Val-Vol (2)'!AJ$4:AJ$1858,'Val-Vol (2)'!$A$4:$A$1858,$D1232,'Val-Vol (2)'!$V$4:$V$1858,$V1232)/SUMIFS('[6]Comp2016-2017 (3)'!$G$5:$G$289,'[6]Comp2016-2017 (3)'!$A$5:$A$289,$D1232,'[6]Comp2016-2017 (3)'!$R$5:$R$289,$V1232)*$AB1232))</f>
        <v/>
      </c>
      <c r="AK1232" s="222">
        <f>SUM(AC1232:AJ1232)-AB1232</f>
        <v/>
      </c>
      <c r="AL1232" s="216">
        <f>IF(A1232=D1232,"remplir à la main","")</f>
        <v/>
      </c>
      <c r="AM1232" s="216">
        <f>VLOOKUP(A1232,'[6]Table corresp.'!$M$4:$U$63,8,FALSE)</f>
        <v/>
      </c>
      <c r="AN1232" s="216">
        <f>VLOOKUP(D1232,'[6]Table corresp.'!$M$4:$U$63,9,FALSE)</f>
        <v/>
      </c>
    </row>
    <row r="1233">
      <c r="A1233" s="179" t="inlineStr">
        <is>
          <t>12 - Sciages bruts de sapin-épicéa</t>
        </is>
      </c>
      <c r="B1233" s="179">
        <f>VLOOKUP(LEFT(A1233,3),'[6]Table corresp.'!$A$4:$D$63,3,FALSE)</f>
        <v/>
      </c>
      <c r="C1233" s="179">
        <f>VLOOKUP(A1233,'[6]Table corresp.'!$M$4:$P$63,4,FALSE)</f>
        <v/>
      </c>
      <c r="D1233" s="179" t="inlineStr">
        <is>
          <t>20b - Produits collés</t>
        </is>
      </c>
      <c r="E1233" s="179">
        <f>VLOOKUP(LEFT(D1233,3),'[6]Table corresp.'!$A$4:$D$63,4,FALSE)</f>
        <v/>
      </c>
      <c r="F1233" s="179">
        <f>LEFT(A1233,3)&amp;" - "&amp;LEFT(D1233,3)</f>
        <v/>
      </c>
      <c r="G1233" s="217" t="n">
        <v>26422.75709653649</v>
      </c>
      <c r="H1233" s="217" t="n">
        <v>35395.70420388661</v>
      </c>
      <c r="I1233" s="217" t="n">
        <v>61818.46130042309</v>
      </c>
      <c r="J1233" s="218" t="n">
        <v>181.806360756247</v>
      </c>
      <c r="K1233" s="218" t="n">
        <v>258.5328563497259</v>
      </c>
      <c r="L1233" s="218" t="n">
        <v>440.339217105973</v>
      </c>
      <c r="M1233" s="218" t="n"/>
      <c r="N1233" s="218" t="n"/>
      <c r="O1233" s="218" t="n"/>
      <c r="P1233" s="218" t="n"/>
      <c r="Q1233" s="218" t="n"/>
      <c r="R1233" s="218" t="n"/>
      <c r="S1233" s="217" t="n"/>
      <c r="T1233" s="216">
        <f>VLOOKUP(A1233,'[6]Groupe de branches'!$Z$27:$AM$86,14,FALSE)</f>
        <v/>
      </c>
      <c r="U1233" s="216">
        <f>VLOOKUP(D1233,'[6]Groupe de branches'!$Z$27:$AM$86,14,FALSE)</f>
        <v/>
      </c>
      <c r="V1233" s="216" t="n">
        <v>2019</v>
      </c>
      <c r="W1233" s="216">
        <f>VLOOKUP(D1233,'[6]Table corresp.'!$M$4:$S$63,7,FALSE)</f>
        <v/>
      </c>
      <c r="X1233" s="219">
        <f>IFERROR(G1233/SUMIFS('[6]Comp2016-2017 (3)'!$I$5:$I$289,'[6]Comp2016-2017 (3)'!$A$5:$A$289,A1233,'[6]Comp2016-2017 (3)'!$R$5:$R$289,V1233),0)</f>
        <v/>
      </c>
      <c r="Y1233" s="220">
        <f>IF(RIGHT(F1233,3)="Exp",VLOOKUP(F1233,#REF!,2,FALSE),VLOOKUP(F1233,#REF!,9,FALSE))</f>
        <v/>
      </c>
      <c r="Z1233" s="221">
        <f>IFERROR(Y1233/SUMIFS($Y$4:$Y$1858,$V$4:$V$1858,V1233,$A$4:$A$1858,A1233),"")</f>
        <v/>
      </c>
      <c r="AA1233" s="221">
        <f>X1233*Z1233</f>
        <v/>
      </c>
      <c r="AB1233" s="222">
        <f>IFERROR(SUMIFS('[6]Comp2016-2017 (3)'!$G$5:$G$289,'[6]Comp2016-2017 (3)'!$A$5:$A$289,A1233,'[6]Comp2016-2017 (3)'!$R$5:$R$289,V1233)*AA1233/SUMIFS($AA$4:$AA$1858,$A$4:$A$1858,A1233,$V$4:$V$1858,V1233),0)</f>
        <v/>
      </c>
      <c r="AC1233" s="222">
        <f>IF($W1233=AC$3,$AB1233,IF(NOT($W1233=0),"",SUMIFS('Val-Vol (2)'!AC$4:AC$1858,'Val-Vol (2)'!$A$4:$A$1858,$D1233,'Val-Vol (2)'!$V$4:$V$1858,$V1233)/SUMIFS('[6]Comp2016-2017 (3)'!$G$5:$G$289,'[6]Comp2016-2017 (3)'!$A$5:$A$289,$D1233,'[6]Comp2016-2017 (3)'!$R$5:$R$289,$V1233)*$AB1233))</f>
        <v/>
      </c>
      <c r="AD1233" s="222">
        <f>IF($W1233=AD$3,$AB1233,IF(NOT($W1233=0),"",SUMIFS('Val-Vol (2)'!AD$4:AD$1858,'Val-Vol (2)'!$A$4:$A$1858,$D1233,'Val-Vol (2)'!$V$4:$V$1858,$V1233)/SUMIFS('[6]Comp2016-2017 (3)'!$G$5:$G$289,'[6]Comp2016-2017 (3)'!$A$5:$A$289,$D1233,'[6]Comp2016-2017 (3)'!$R$5:$R$289,$V1233)*$AB1233))</f>
        <v/>
      </c>
      <c r="AE1233" s="222">
        <f>IF($W1233=AE$3,$AB1233,IF(NOT($W1233=0),"",SUMIFS('Val-Vol (2)'!AE$4:AE$1858,'Val-Vol (2)'!$A$4:$A$1858,$D1233,'Val-Vol (2)'!$V$4:$V$1858,$V1233)/SUMIFS('[6]Comp2016-2017 (3)'!$G$5:$G$289,'[6]Comp2016-2017 (3)'!$A$5:$A$289,$D1233,'[6]Comp2016-2017 (3)'!$R$5:$R$289,$V1233)*$AB1233))</f>
        <v/>
      </c>
      <c r="AF1233" s="222">
        <f>IF($W1233=AF$3,$AB1233,IF(NOT($W1233=0),"",SUMIFS('Val-Vol (2)'!AF$4:AF$1858,'Val-Vol (2)'!$A$4:$A$1858,$D1233,'Val-Vol (2)'!$V$4:$V$1858,$V1233)/SUMIFS('[6]Comp2016-2017 (3)'!$G$5:$G$289,'[6]Comp2016-2017 (3)'!$A$5:$A$289,$D1233,'[6]Comp2016-2017 (3)'!$R$5:$R$289,$V1233)*$AB1233))</f>
        <v/>
      </c>
      <c r="AG1233" s="222">
        <f>IF($W1233=AG$3,$AB1233,IF(NOT($W1233=0),"",SUMIFS('Val-Vol (2)'!AG$4:AG$1858,'Val-Vol (2)'!$A$4:$A$1858,$D1233,'Val-Vol (2)'!$V$4:$V$1858,$V1233)/SUMIFS('[6]Comp2016-2017 (3)'!$G$5:$G$289,'[6]Comp2016-2017 (3)'!$A$5:$A$289,$D1233,'[6]Comp2016-2017 (3)'!$R$5:$R$289,$V1233)*$AB1233))</f>
        <v/>
      </c>
      <c r="AH1233" s="222">
        <f>IF($W1233=AH$3,$AB1233,IF(NOT($W1233=0),"",SUMIFS('Val-Vol (2)'!AH$4:AH$1858,'Val-Vol (2)'!$A$4:$A$1858,$D1233,'Val-Vol (2)'!$V$4:$V$1858,$V1233)/SUMIFS('[6]Comp2016-2017 (3)'!$G$5:$G$289,'[6]Comp2016-2017 (3)'!$A$5:$A$289,$D1233,'[6]Comp2016-2017 (3)'!$R$5:$R$289,$V1233)*$AB1233))</f>
        <v/>
      </c>
      <c r="AI1233" s="222">
        <f>IF($W1233=AI$3,$AB1233,IF(NOT($W1233=0),"",SUMIFS('Val-Vol (2)'!AI$4:AI$1858,'Val-Vol (2)'!$A$4:$A$1858,$D1233,'Val-Vol (2)'!$V$4:$V$1858,$V1233)/SUMIFS('[6]Comp2016-2017 (3)'!$G$5:$G$289,'[6]Comp2016-2017 (3)'!$A$5:$A$289,$D1233,'[6]Comp2016-2017 (3)'!$R$5:$R$289,$V1233)*$AB1233))</f>
        <v/>
      </c>
      <c r="AJ1233" s="222">
        <f>IF($W1233=AJ$3,$AB1233,IF(NOT($W1233=0),"",SUMIFS('Val-Vol (2)'!AJ$4:AJ$1858,'Val-Vol (2)'!$A$4:$A$1858,$D1233,'Val-Vol (2)'!$V$4:$V$1858,$V1233)/SUMIFS('[6]Comp2016-2017 (3)'!$G$5:$G$289,'[6]Comp2016-2017 (3)'!$A$5:$A$289,$D1233,'[6]Comp2016-2017 (3)'!$R$5:$R$289,$V1233)*$AB1233))</f>
        <v/>
      </c>
      <c r="AK1233" s="222">
        <f>SUM(AC1233:AJ1233)-AB1233</f>
        <v/>
      </c>
      <c r="AL1233" s="216">
        <f>IF(A1233=D1233,"remplir à la main","")</f>
        <v/>
      </c>
      <c r="AM1233" s="216">
        <f>VLOOKUP(A1233,'[6]Table corresp.'!$M$4:$U$63,8,FALSE)</f>
        <v/>
      </c>
      <c r="AN1233" s="216">
        <f>VLOOKUP(D1233,'[6]Table corresp.'!$M$4:$U$63,9,FALSE)</f>
        <v/>
      </c>
    </row>
    <row r="1234">
      <c r="A1234" s="179" t="inlineStr">
        <is>
          <t>12 - Sciages bruts de sapin-épicéa</t>
        </is>
      </c>
      <c r="B1234" s="179">
        <f>VLOOKUP(LEFT(A1234,3),'[6]Table corresp.'!$A$4:$D$63,3,FALSE)</f>
        <v/>
      </c>
      <c r="C1234" s="179">
        <f>VLOOKUP(A1234,'[6]Table corresp.'!$M$4:$P$63,4,FALSE)</f>
        <v/>
      </c>
      <c r="D1234" s="179" t="inlineStr">
        <is>
          <t>29 - Fabrication de produits bruts, sciés ou rabotés imprégnés</t>
        </is>
      </c>
      <c r="E1234" s="179">
        <f>VLOOKUP(LEFT(D1234,3),'[6]Table corresp.'!$A$4:$D$63,4,FALSE)</f>
        <v/>
      </c>
      <c r="F1234" s="179">
        <f>LEFT(A1234,3)&amp;" - "&amp;LEFT(D1234,3)</f>
        <v/>
      </c>
      <c r="G1234" s="217" t="n">
        <v>3969.533515091573</v>
      </c>
      <c r="H1234" s="217" t="n">
        <v>0</v>
      </c>
      <c r="I1234" s="217" t="n">
        <v>3969.533515091572</v>
      </c>
      <c r="J1234" s="218" t="n">
        <v>39.1487243421872</v>
      </c>
      <c r="K1234" s="218" t="n">
        <v>0</v>
      </c>
      <c r="L1234" s="218" t="n">
        <v>39.1487243421872</v>
      </c>
      <c r="M1234" s="218" t="n"/>
      <c r="N1234" s="218" t="n"/>
      <c r="O1234" s="218" t="n"/>
      <c r="P1234" s="218" t="n"/>
      <c r="Q1234" s="218" t="n"/>
      <c r="R1234" s="218" t="n"/>
      <c r="S1234" s="217" t="n"/>
      <c r="T1234" s="216">
        <f>VLOOKUP(A1234,'[6]Groupe de branches'!$Z$27:$AM$86,14,FALSE)</f>
        <v/>
      </c>
      <c r="U1234" s="216">
        <f>VLOOKUP(D1234,'[6]Groupe de branches'!$Z$27:$AM$86,14,FALSE)</f>
        <v/>
      </c>
      <c r="V1234" s="216" t="n">
        <v>2019</v>
      </c>
      <c r="W1234" s="216">
        <f>VLOOKUP(D1234,'[6]Table corresp.'!$M$4:$S$63,7,FALSE)</f>
        <v/>
      </c>
      <c r="X1234" s="219">
        <f>IFERROR(G1234/SUMIFS('[6]Comp2016-2017 (3)'!$I$5:$I$289,'[6]Comp2016-2017 (3)'!$A$5:$A$289,A1234,'[6]Comp2016-2017 (3)'!$R$5:$R$289,V1234),0)</f>
        <v/>
      </c>
      <c r="Y1234" s="220">
        <f>IF(RIGHT(F1234,3)="Exp",VLOOKUP(F1234,#REF!,2,FALSE),VLOOKUP(F1234,#REF!,9,FALSE))</f>
        <v/>
      </c>
      <c r="Z1234" s="221">
        <f>IFERROR(Y1234/SUMIFS($Y$4:$Y$1858,$V$4:$V$1858,V1234,$A$4:$A$1858,A1234),"")</f>
        <v/>
      </c>
      <c r="AA1234" s="221">
        <f>X1234*Z1234</f>
        <v/>
      </c>
      <c r="AB1234" s="222">
        <f>IFERROR(SUMIFS('[6]Comp2016-2017 (3)'!$G$5:$G$289,'[6]Comp2016-2017 (3)'!$A$5:$A$289,A1234,'[6]Comp2016-2017 (3)'!$R$5:$R$289,V1234)*AA1234/SUMIFS($AA$4:$AA$1858,$A$4:$A$1858,A1234,$V$4:$V$1858,V1234),0)</f>
        <v/>
      </c>
      <c r="AC1234" s="222">
        <f>IF($W1234=AC$3,$AB1234,IF(NOT($W1234=0),"",SUMIFS('Val-Vol (2)'!AC$4:AC$1858,'Val-Vol (2)'!$A$4:$A$1858,$D1234,'Val-Vol (2)'!$V$4:$V$1858,$V1234)/SUMIFS('[6]Comp2016-2017 (3)'!$G$5:$G$289,'[6]Comp2016-2017 (3)'!$A$5:$A$289,$D1234,'[6]Comp2016-2017 (3)'!$R$5:$R$289,$V1234)*$AB1234))</f>
        <v/>
      </c>
      <c r="AD1234" s="222">
        <f>IF($W1234=AD$3,$AB1234,IF(NOT($W1234=0),"",SUMIFS('Val-Vol (2)'!AD$4:AD$1858,'Val-Vol (2)'!$A$4:$A$1858,$D1234,'Val-Vol (2)'!$V$4:$V$1858,$V1234)/SUMIFS('[6]Comp2016-2017 (3)'!$G$5:$G$289,'[6]Comp2016-2017 (3)'!$A$5:$A$289,$D1234,'[6]Comp2016-2017 (3)'!$R$5:$R$289,$V1234)*$AB1234))</f>
        <v/>
      </c>
      <c r="AE1234" s="222">
        <f>IF($W1234=AE$3,$AB1234,IF(NOT($W1234=0),"",SUMIFS('Val-Vol (2)'!AE$4:AE$1858,'Val-Vol (2)'!$A$4:$A$1858,$D1234,'Val-Vol (2)'!$V$4:$V$1858,$V1234)/SUMIFS('[6]Comp2016-2017 (3)'!$G$5:$G$289,'[6]Comp2016-2017 (3)'!$A$5:$A$289,$D1234,'[6]Comp2016-2017 (3)'!$R$5:$R$289,$V1234)*$AB1234))</f>
        <v/>
      </c>
      <c r="AF1234" s="222">
        <f>IF($W1234=AF$3,$AB1234,IF(NOT($W1234=0),"",SUMIFS('Val-Vol (2)'!AF$4:AF$1858,'Val-Vol (2)'!$A$4:$A$1858,$D1234,'Val-Vol (2)'!$V$4:$V$1858,$V1234)/SUMIFS('[6]Comp2016-2017 (3)'!$G$5:$G$289,'[6]Comp2016-2017 (3)'!$A$5:$A$289,$D1234,'[6]Comp2016-2017 (3)'!$R$5:$R$289,$V1234)*$AB1234))</f>
        <v/>
      </c>
      <c r="AG1234" s="222">
        <f>IF($W1234=AG$3,$AB1234,IF(NOT($W1234=0),"",SUMIFS('Val-Vol (2)'!AG$4:AG$1858,'Val-Vol (2)'!$A$4:$A$1858,$D1234,'Val-Vol (2)'!$V$4:$V$1858,$V1234)/SUMIFS('[6]Comp2016-2017 (3)'!$G$5:$G$289,'[6]Comp2016-2017 (3)'!$A$5:$A$289,$D1234,'[6]Comp2016-2017 (3)'!$R$5:$R$289,$V1234)*$AB1234))</f>
        <v/>
      </c>
      <c r="AH1234" s="222">
        <f>IF($W1234=AH$3,$AB1234,IF(NOT($W1234=0),"",SUMIFS('Val-Vol (2)'!AH$4:AH$1858,'Val-Vol (2)'!$A$4:$A$1858,$D1234,'Val-Vol (2)'!$V$4:$V$1858,$V1234)/SUMIFS('[6]Comp2016-2017 (3)'!$G$5:$G$289,'[6]Comp2016-2017 (3)'!$A$5:$A$289,$D1234,'[6]Comp2016-2017 (3)'!$R$5:$R$289,$V1234)*$AB1234))</f>
        <v/>
      </c>
      <c r="AI1234" s="222">
        <f>IF($W1234=AI$3,$AB1234,IF(NOT($W1234=0),"",SUMIFS('Val-Vol (2)'!AI$4:AI$1858,'Val-Vol (2)'!$A$4:$A$1858,$D1234,'Val-Vol (2)'!$V$4:$V$1858,$V1234)/SUMIFS('[6]Comp2016-2017 (3)'!$G$5:$G$289,'[6]Comp2016-2017 (3)'!$A$5:$A$289,$D1234,'[6]Comp2016-2017 (3)'!$R$5:$R$289,$V1234)*$AB1234))</f>
        <v/>
      </c>
      <c r="AJ1234" s="222">
        <f>IF($W1234=AJ$3,$AB1234,IF(NOT($W1234=0),"",SUMIFS('Val-Vol (2)'!AJ$4:AJ$1858,'Val-Vol (2)'!$A$4:$A$1858,$D1234,'Val-Vol (2)'!$V$4:$V$1858,$V1234)/SUMIFS('[6]Comp2016-2017 (3)'!$G$5:$G$289,'[6]Comp2016-2017 (3)'!$A$5:$A$289,$D1234,'[6]Comp2016-2017 (3)'!$R$5:$R$289,$V1234)*$AB1234))</f>
        <v/>
      </c>
      <c r="AK1234" s="222">
        <f>SUM(AC1234:AJ1234)-AB1234</f>
        <v/>
      </c>
      <c r="AL1234" s="216">
        <f>IF(A1234=D1234,"remplir à la main","")</f>
        <v/>
      </c>
      <c r="AM1234" s="216">
        <f>VLOOKUP(A1234,'[6]Table corresp.'!$M$4:$U$63,8,FALSE)</f>
        <v/>
      </c>
      <c r="AN1234" s="216">
        <f>VLOOKUP(D1234,'[6]Table corresp.'!$M$4:$U$63,9,FALSE)</f>
        <v/>
      </c>
    </row>
    <row r="1235">
      <c r="A1235" s="179" t="inlineStr">
        <is>
          <t>12 - Sciages bruts de sapin-épicéa</t>
        </is>
      </c>
      <c r="B1235" s="179">
        <f>VLOOKUP(LEFT(A1235,3),'[6]Table corresp.'!$A$4:$D$63,3,FALSE)</f>
        <v/>
      </c>
      <c r="C1235" s="179">
        <f>VLOOKUP(A1235,'[6]Table corresp.'!$M$4:$P$63,4,FALSE)</f>
        <v/>
      </c>
      <c r="D1235" s="179" t="inlineStr">
        <is>
          <t xml:space="preserve">32 - Produits finis à base de panneaux (plinthes, profilés de menuiserie…) </t>
        </is>
      </c>
      <c r="E1235" s="179">
        <f>VLOOKUP(LEFT(D1235,3),'[6]Table corresp.'!$A$4:$D$63,4,FALSE)</f>
        <v/>
      </c>
      <c r="F1235" s="179">
        <f>LEFT(A1235,3)&amp;" - "&amp;LEFT(D1235,3)</f>
        <v/>
      </c>
      <c r="G1235" s="217" t="n">
        <v>0</v>
      </c>
      <c r="H1235" s="217" t="n">
        <v>0</v>
      </c>
      <c r="I1235" s="217" t="n">
        <v>0</v>
      </c>
      <c r="J1235" s="218" t="n"/>
      <c r="K1235" s="218" t="n"/>
      <c r="L1235" s="218" t="n"/>
      <c r="M1235" s="218" t="n"/>
      <c r="N1235" s="218" t="n"/>
      <c r="O1235" s="218" t="n"/>
      <c r="P1235" s="218" t="n"/>
      <c r="Q1235" s="218" t="n"/>
      <c r="R1235" s="218" t="n"/>
      <c r="S1235" s="217" t="n"/>
      <c r="T1235" s="216">
        <f>VLOOKUP(A1235,'[6]Groupe de branches'!$Z$27:$AM$86,14,FALSE)</f>
        <v/>
      </c>
      <c r="U1235" s="216">
        <f>VLOOKUP(D1235,'[6]Groupe de branches'!$Z$27:$AM$86,14,FALSE)</f>
        <v/>
      </c>
      <c r="V1235" s="216" t="n">
        <v>2019</v>
      </c>
      <c r="W1235" s="216">
        <f>VLOOKUP(D1235,'[6]Table corresp.'!$M$4:$S$63,7,FALSE)</f>
        <v/>
      </c>
      <c r="X1235" s="219">
        <f>IFERROR(G1235/SUMIFS('[6]Comp2016-2017 (3)'!$I$5:$I$289,'[6]Comp2016-2017 (3)'!$A$5:$A$289,A1235,'[6]Comp2016-2017 (3)'!$R$5:$R$289,V1235),0)</f>
        <v/>
      </c>
      <c r="Y1235" s="199" t="n"/>
      <c r="Z1235" s="224" t="n"/>
      <c r="AA1235" s="221">
        <f>X1235*Z1235</f>
        <v/>
      </c>
      <c r="AB1235" s="222">
        <f>IFERROR(SUMIFS('[6]Comp2016-2017 (3)'!$G$5:$G$289,'[6]Comp2016-2017 (3)'!$A$5:$A$289,A1235,'[6]Comp2016-2017 (3)'!$R$5:$R$289,V1235)*AA1235/SUMIFS($AA$4:$AA$1858,$A$4:$A$1858,A1235,$V$4:$V$1858,V1235),0)</f>
        <v/>
      </c>
      <c r="AC1235" s="222">
        <f>IF($W1235=AC$3,$AB1235,IF(NOT($W1235=0),"",SUMIFS('Val-Vol (2)'!AC$4:AC$1858,'Val-Vol (2)'!$A$4:$A$1858,$D1235,'Val-Vol (2)'!$V$4:$V$1858,$V1235)/SUMIFS('[6]Comp2016-2017 (3)'!$G$5:$G$289,'[6]Comp2016-2017 (3)'!$A$5:$A$289,$D1235,'[6]Comp2016-2017 (3)'!$R$5:$R$289,$V1235)*$AB1235))</f>
        <v/>
      </c>
      <c r="AD1235" s="222">
        <f>IF($W1235=AD$3,$AB1235,IF(NOT($W1235=0),"",SUMIFS('Val-Vol (2)'!AD$4:AD$1858,'Val-Vol (2)'!$A$4:$A$1858,$D1235,'Val-Vol (2)'!$V$4:$V$1858,$V1235)/SUMIFS('[6]Comp2016-2017 (3)'!$G$5:$G$289,'[6]Comp2016-2017 (3)'!$A$5:$A$289,$D1235,'[6]Comp2016-2017 (3)'!$R$5:$R$289,$V1235)*$AB1235))</f>
        <v/>
      </c>
      <c r="AE1235" s="222">
        <f>IF($W1235=AE$3,$AB1235,IF(NOT($W1235=0),"",SUMIFS('Val-Vol (2)'!AE$4:AE$1858,'Val-Vol (2)'!$A$4:$A$1858,$D1235,'Val-Vol (2)'!$V$4:$V$1858,$V1235)/SUMIFS('[6]Comp2016-2017 (3)'!$G$5:$G$289,'[6]Comp2016-2017 (3)'!$A$5:$A$289,$D1235,'[6]Comp2016-2017 (3)'!$R$5:$R$289,$V1235)*$AB1235))</f>
        <v/>
      </c>
      <c r="AF1235" s="222">
        <f>IF($W1235=AF$3,$AB1235,IF(NOT($W1235=0),"",SUMIFS('Val-Vol (2)'!AF$4:AF$1858,'Val-Vol (2)'!$A$4:$A$1858,$D1235,'Val-Vol (2)'!$V$4:$V$1858,$V1235)/SUMIFS('[6]Comp2016-2017 (3)'!$G$5:$G$289,'[6]Comp2016-2017 (3)'!$A$5:$A$289,$D1235,'[6]Comp2016-2017 (3)'!$R$5:$R$289,$V1235)*$AB1235))</f>
        <v/>
      </c>
      <c r="AG1235" s="222">
        <f>IF($W1235=AG$3,$AB1235,IF(NOT($W1235=0),"",SUMIFS('Val-Vol (2)'!AG$4:AG$1858,'Val-Vol (2)'!$A$4:$A$1858,$D1235,'Val-Vol (2)'!$V$4:$V$1858,$V1235)/SUMIFS('[6]Comp2016-2017 (3)'!$G$5:$G$289,'[6]Comp2016-2017 (3)'!$A$5:$A$289,$D1235,'[6]Comp2016-2017 (3)'!$R$5:$R$289,$V1235)*$AB1235))</f>
        <v/>
      </c>
      <c r="AH1235" s="222">
        <f>IF($W1235=AH$3,$AB1235,IF(NOT($W1235=0),"",SUMIFS('Val-Vol (2)'!AH$4:AH$1858,'Val-Vol (2)'!$A$4:$A$1858,$D1235,'Val-Vol (2)'!$V$4:$V$1858,$V1235)/SUMIFS('[6]Comp2016-2017 (3)'!$G$5:$G$289,'[6]Comp2016-2017 (3)'!$A$5:$A$289,$D1235,'[6]Comp2016-2017 (3)'!$R$5:$R$289,$V1235)*$AB1235))</f>
        <v/>
      </c>
      <c r="AI1235" s="222">
        <f>IF($W1235=AI$3,$AB1235,IF(NOT($W1235=0),"",SUMIFS('Val-Vol (2)'!AI$4:AI$1858,'Val-Vol (2)'!$A$4:$A$1858,$D1235,'Val-Vol (2)'!$V$4:$V$1858,$V1235)/SUMIFS('[6]Comp2016-2017 (3)'!$G$5:$G$289,'[6]Comp2016-2017 (3)'!$A$5:$A$289,$D1235,'[6]Comp2016-2017 (3)'!$R$5:$R$289,$V1235)*$AB1235))</f>
        <v/>
      </c>
      <c r="AJ1235" s="222">
        <f>IF($W1235=AJ$3,$AB1235,IF(NOT($W1235=0),"",SUMIFS('Val-Vol (2)'!AJ$4:AJ$1858,'Val-Vol (2)'!$A$4:$A$1858,$D1235,'Val-Vol (2)'!$V$4:$V$1858,$V1235)/SUMIFS('[6]Comp2016-2017 (3)'!$G$5:$G$289,'[6]Comp2016-2017 (3)'!$A$5:$A$289,$D1235,'[6]Comp2016-2017 (3)'!$R$5:$R$289,$V1235)*$AB1235))</f>
        <v/>
      </c>
      <c r="AK1235" s="222">
        <f>SUM(AC1235:AJ1235)-AB1235</f>
        <v/>
      </c>
      <c r="AL1235" s="216">
        <f>IF(A1235=D1235,"remplir à la main","")</f>
        <v/>
      </c>
      <c r="AM1235" s="216">
        <f>VLOOKUP(A1235,'[6]Table corresp.'!$M$4:$U$63,8,FALSE)</f>
        <v/>
      </c>
      <c r="AN1235" s="216">
        <f>VLOOKUP(D1235,'[6]Table corresp.'!$M$4:$U$63,9,FALSE)</f>
        <v/>
      </c>
    </row>
    <row r="1236">
      <c r="A1236" s="179" t="inlineStr">
        <is>
          <t>12 - Sciages bruts de sapin-épicéa</t>
        </is>
      </c>
      <c r="B1236" s="179">
        <f>VLOOKUP(LEFT(A1236,3),'[6]Table corresp.'!$A$4:$D$63,3,FALSE)</f>
        <v/>
      </c>
      <c r="C1236" s="179">
        <f>VLOOKUP(A1236,'[6]Table corresp.'!$M$4:$P$63,4,FALSE)</f>
        <v/>
      </c>
      <c r="D1236" s="179" t="inlineStr">
        <is>
          <t>34 - Charpentes</t>
        </is>
      </c>
      <c r="E1236" s="179">
        <f>VLOOKUP(LEFT(D1236,3),'[6]Table corresp.'!$A$4:$D$63,4,FALSE)</f>
        <v/>
      </c>
      <c r="F1236" s="179">
        <f>LEFT(A1236,3)&amp;" - "&amp;LEFT(D1236,3)</f>
        <v/>
      </c>
      <c r="G1236" s="217" t="n">
        <v>27430.07127172012</v>
      </c>
      <c r="H1236" s="217" t="n">
        <v>34921.10257987714</v>
      </c>
      <c r="I1236" s="217" t="n">
        <v>62351.17385159725</v>
      </c>
      <c r="J1236" s="218" t="n">
        <v>286.4367001484577</v>
      </c>
      <c r="K1236" s="218" t="n">
        <v>340.0884410474526</v>
      </c>
      <c r="L1236" s="218" t="n">
        <v>626.5251411959102</v>
      </c>
      <c r="M1236" s="218" t="n"/>
      <c r="N1236" s="218" t="n"/>
      <c r="O1236" s="218" t="n"/>
      <c r="P1236" s="218" t="n"/>
      <c r="Q1236" s="218" t="n"/>
      <c r="R1236" s="218" t="n"/>
      <c r="S1236" s="217" t="n"/>
      <c r="T1236" s="216">
        <f>VLOOKUP(A1236,'[6]Groupe de branches'!$Z$27:$AM$86,14,FALSE)</f>
        <v/>
      </c>
      <c r="U1236" s="216">
        <f>VLOOKUP(D1236,'[6]Groupe de branches'!$Z$27:$AM$86,14,FALSE)</f>
        <v/>
      </c>
      <c r="V1236" s="216" t="n">
        <v>2019</v>
      </c>
      <c r="W1236" s="216">
        <f>VLOOKUP(D1236,'[6]Table corresp.'!$M$4:$S$63,7,FALSE)</f>
        <v/>
      </c>
      <c r="X1236" s="219">
        <f>IFERROR(G1236/SUMIFS('[6]Comp2016-2017 (3)'!$I$5:$I$289,'[6]Comp2016-2017 (3)'!$A$5:$A$289,A1236,'[6]Comp2016-2017 (3)'!$R$5:$R$289,V1236),0)</f>
        <v/>
      </c>
      <c r="Y1236" s="220">
        <f>IF(RIGHT(F1236,3)="Exp",VLOOKUP(F1236,#REF!,2,FALSE),VLOOKUP(F1236,#REF!,9,FALSE))</f>
        <v/>
      </c>
      <c r="Z1236" s="221">
        <f>IFERROR(Y1236/SUMIFS($Y$4:$Y$1858,$V$4:$V$1858,V1236,$A$4:$A$1858,A1236),"")</f>
        <v/>
      </c>
      <c r="AA1236" s="221">
        <f>X1236*Z1236</f>
        <v/>
      </c>
      <c r="AB1236" s="222">
        <f>IFERROR(SUMIFS('[6]Comp2016-2017 (3)'!$G$5:$G$289,'[6]Comp2016-2017 (3)'!$A$5:$A$289,A1236,'[6]Comp2016-2017 (3)'!$R$5:$R$289,V1236)*AA1236/SUMIFS($AA$4:$AA$1858,$A$4:$A$1858,A1236,$V$4:$V$1858,V1236),0)</f>
        <v/>
      </c>
      <c r="AC1236" s="222">
        <f>IF($W1236=AC$3,$AB1236,IF(NOT($W1236=0),"",SUMIFS('Val-Vol (2)'!AC$4:AC$1858,'Val-Vol (2)'!$A$4:$A$1858,$D1236,'Val-Vol (2)'!$V$4:$V$1858,$V1236)/SUMIFS('[6]Comp2016-2017 (3)'!$G$5:$G$289,'[6]Comp2016-2017 (3)'!$A$5:$A$289,$D1236,'[6]Comp2016-2017 (3)'!$R$5:$R$289,$V1236)*$AB1236))</f>
        <v/>
      </c>
      <c r="AD1236" s="222">
        <f>IF($W1236=AD$3,$AB1236,IF(NOT($W1236=0),"",SUMIFS('Val-Vol (2)'!AD$4:AD$1858,'Val-Vol (2)'!$A$4:$A$1858,$D1236,'Val-Vol (2)'!$V$4:$V$1858,$V1236)/SUMIFS('[6]Comp2016-2017 (3)'!$G$5:$G$289,'[6]Comp2016-2017 (3)'!$A$5:$A$289,$D1236,'[6]Comp2016-2017 (3)'!$R$5:$R$289,$V1236)*$AB1236))</f>
        <v/>
      </c>
      <c r="AE1236" s="222">
        <f>IF($W1236=AE$3,$AB1236,IF(NOT($W1236=0),"",SUMIFS('Val-Vol (2)'!AE$4:AE$1858,'Val-Vol (2)'!$A$4:$A$1858,$D1236,'Val-Vol (2)'!$V$4:$V$1858,$V1236)/SUMIFS('[6]Comp2016-2017 (3)'!$G$5:$G$289,'[6]Comp2016-2017 (3)'!$A$5:$A$289,$D1236,'[6]Comp2016-2017 (3)'!$R$5:$R$289,$V1236)*$AB1236))</f>
        <v/>
      </c>
      <c r="AF1236" s="222">
        <f>IF($W1236=AF$3,$AB1236,IF(NOT($W1236=0),"",SUMIFS('Val-Vol (2)'!AF$4:AF$1858,'Val-Vol (2)'!$A$4:$A$1858,$D1236,'Val-Vol (2)'!$V$4:$V$1858,$V1236)/SUMIFS('[6]Comp2016-2017 (3)'!$G$5:$G$289,'[6]Comp2016-2017 (3)'!$A$5:$A$289,$D1236,'[6]Comp2016-2017 (3)'!$R$5:$R$289,$V1236)*$AB1236))</f>
        <v/>
      </c>
      <c r="AG1236" s="222">
        <f>IF($W1236=AG$3,$AB1236,IF(NOT($W1236=0),"",SUMIFS('Val-Vol (2)'!AG$4:AG$1858,'Val-Vol (2)'!$A$4:$A$1858,$D1236,'Val-Vol (2)'!$V$4:$V$1858,$V1236)/SUMIFS('[6]Comp2016-2017 (3)'!$G$5:$G$289,'[6]Comp2016-2017 (3)'!$A$5:$A$289,$D1236,'[6]Comp2016-2017 (3)'!$R$5:$R$289,$V1236)*$AB1236))</f>
        <v/>
      </c>
      <c r="AH1236" s="222">
        <f>IF($W1236=AH$3,$AB1236,IF(NOT($W1236=0),"",SUMIFS('Val-Vol (2)'!AH$4:AH$1858,'Val-Vol (2)'!$A$4:$A$1858,$D1236,'Val-Vol (2)'!$V$4:$V$1858,$V1236)/SUMIFS('[6]Comp2016-2017 (3)'!$G$5:$G$289,'[6]Comp2016-2017 (3)'!$A$5:$A$289,$D1236,'[6]Comp2016-2017 (3)'!$R$5:$R$289,$V1236)*$AB1236))</f>
        <v/>
      </c>
      <c r="AI1236" s="222">
        <f>IF($W1236=AI$3,$AB1236,IF(NOT($W1236=0),"",SUMIFS('Val-Vol (2)'!AI$4:AI$1858,'Val-Vol (2)'!$A$4:$A$1858,$D1236,'Val-Vol (2)'!$V$4:$V$1858,$V1236)/SUMIFS('[6]Comp2016-2017 (3)'!$G$5:$G$289,'[6]Comp2016-2017 (3)'!$A$5:$A$289,$D1236,'[6]Comp2016-2017 (3)'!$R$5:$R$289,$V1236)*$AB1236))</f>
        <v/>
      </c>
      <c r="AJ1236" s="222">
        <f>IF($W1236=AJ$3,$AB1236,IF(NOT($W1236=0),"",SUMIFS('Val-Vol (2)'!AJ$4:AJ$1858,'Val-Vol (2)'!$A$4:$A$1858,$D1236,'Val-Vol (2)'!$V$4:$V$1858,$V1236)/SUMIFS('[6]Comp2016-2017 (3)'!$G$5:$G$289,'[6]Comp2016-2017 (3)'!$A$5:$A$289,$D1236,'[6]Comp2016-2017 (3)'!$R$5:$R$289,$V1236)*$AB1236))</f>
        <v/>
      </c>
      <c r="AK1236" s="222">
        <f>SUM(AC1236:AJ1236)-AB1236</f>
        <v/>
      </c>
      <c r="AL1236" s="216">
        <f>IF(A1236=D1236,"remplir à la main","")</f>
        <v/>
      </c>
      <c r="AM1236" s="216">
        <f>VLOOKUP(A1236,'[6]Table corresp.'!$M$4:$U$63,8,FALSE)</f>
        <v/>
      </c>
      <c r="AN1236" s="216">
        <f>VLOOKUP(D1236,'[6]Table corresp.'!$M$4:$U$63,9,FALSE)</f>
        <v/>
      </c>
    </row>
    <row r="1237">
      <c r="A1237" s="179" t="inlineStr">
        <is>
          <t>12 - Sciages bruts de sapin-épicéa</t>
        </is>
      </c>
      <c r="B1237" s="179">
        <f>VLOOKUP(LEFT(A1237,3),'[6]Table corresp.'!$A$4:$D$63,3,FALSE)</f>
        <v/>
      </c>
      <c r="C1237" s="179">
        <f>VLOOKUP(A1237,'[6]Table corresp.'!$M$4:$P$63,4,FALSE)</f>
        <v/>
      </c>
      <c r="D1237" s="179" t="inlineStr">
        <is>
          <t>35 - Menuiseries extérieures</t>
        </is>
      </c>
      <c r="E1237" s="179">
        <f>VLOOKUP(LEFT(D1237,3),'[6]Table corresp.'!$A$4:$D$63,4,FALSE)</f>
        <v/>
      </c>
      <c r="F1237" s="179">
        <f>LEFT(A1237,3)&amp;" - "&amp;LEFT(D1237,3)</f>
        <v/>
      </c>
      <c r="G1237" s="217" t="n">
        <v>4267.883810028857</v>
      </c>
      <c r="H1237" s="217" t="n">
        <v>2234.844541531295</v>
      </c>
      <c r="I1237" s="217" t="n">
        <v>6502.728351560151</v>
      </c>
      <c r="J1237" s="218" t="n">
        <v>25.25468640102144</v>
      </c>
      <c r="K1237" s="218" t="n">
        <v>13.99154637099162</v>
      </c>
      <c r="L1237" s="218" t="n">
        <v>39.24623277201307</v>
      </c>
      <c r="M1237" s="218" t="n"/>
      <c r="N1237" s="218" t="n"/>
      <c r="O1237" s="218" t="n"/>
      <c r="P1237" s="218" t="n"/>
      <c r="Q1237" s="218" t="n"/>
      <c r="R1237" s="218" t="n"/>
      <c r="S1237" s="217" t="n"/>
      <c r="T1237" s="216">
        <f>VLOOKUP(A1237,'[6]Groupe de branches'!$Z$27:$AM$86,14,FALSE)</f>
        <v/>
      </c>
      <c r="U1237" s="216">
        <f>VLOOKUP(D1237,'[6]Groupe de branches'!$Z$27:$AM$86,14,FALSE)</f>
        <v/>
      </c>
      <c r="V1237" s="216" t="n">
        <v>2019</v>
      </c>
      <c r="W1237" s="216">
        <f>VLOOKUP(D1237,'[6]Table corresp.'!$M$4:$S$63,7,FALSE)</f>
        <v/>
      </c>
      <c r="X1237" s="219">
        <f>IFERROR(G1237/SUMIFS('[6]Comp2016-2017 (3)'!$I$5:$I$289,'[6]Comp2016-2017 (3)'!$A$5:$A$289,A1237,'[6]Comp2016-2017 (3)'!$R$5:$R$289,V1237),0)</f>
        <v/>
      </c>
      <c r="Y1237" s="220">
        <f>IF(RIGHT(F1237,3)="Exp",VLOOKUP(F1237,#REF!,2,FALSE),VLOOKUP(F1237,#REF!,9,FALSE))</f>
        <v/>
      </c>
      <c r="Z1237" s="221">
        <f>IFERROR(Y1237/SUMIFS($Y$4:$Y$1858,$V$4:$V$1858,V1237,$A$4:$A$1858,A1237),"")</f>
        <v/>
      </c>
      <c r="AA1237" s="221">
        <f>X1237*Z1237</f>
        <v/>
      </c>
      <c r="AB1237" s="222">
        <f>IFERROR(SUMIFS('[6]Comp2016-2017 (3)'!$G$5:$G$289,'[6]Comp2016-2017 (3)'!$A$5:$A$289,A1237,'[6]Comp2016-2017 (3)'!$R$5:$R$289,V1237)*AA1237/SUMIFS($AA$4:$AA$1858,$A$4:$A$1858,A1237,$V$4:$V$1858,V1237),0)</f>
        <v/>
      </c>
      <c r="AC1237" s="222">
        <f>IF($W1237=AC$3,$AB1237,IF(NOT($W1237=0),"",SUMIFS('Val-Vol (2)'!AC$4:AC$1858,'Val-Vol (2)'!$A$4:$A$1858,$D1237,'Val-Vol (2)'!$V$4:$V$1858,$V1237)/SUMIFS('[6]Comp2016-2017 (3)'!$G$5:$G$289,'[6]Comp2016-2017 (3)'!$A$5:$A$289,$D1237,'[6]Comp2016-2017 (3)'!$R$5:$R$289,$V1237)*$AB1237))</f>
        <v/>
      </c>
      <c r="AD1237" s="222">
        <f>IF($W1237=AD$3,$AB1237,IF(NOT($W1237=0),"",SUMIFS('Val-Vol (2)'!AD$4:AD$1858,'Val-Vol (2)'!$A$4:$A$1858,$D1237,'Val-Vol (2)'!$V$4:$V$1858,$V1237)/SUMIFS('[6]Comp2016-2017 (3)'!$G$5:$G$289,'[6]Comp2016-2017 (3)'!$A$5:$A$289,$D1237,'[6]Comp2016-2017 (3)'!$R$5:$R$289,$V1237)*$AB1237))</f>
        <v/>
      </c>
      <c r="AE1237" s="222">
        <f>IF($W1237=AE$3,$AB1237,IF(NOT($W1237=0),"",SUMIFS('Val-Vol (2)'!AE$4:AE$1858,'Val-Vol (2)'!$A$4:$A$1858,$D1237,'Val-Vol (2)'!$V$4:$V$1858,$V1237)/SUMIFS('[6]Comp2016-2017 (3)'!$G$5:$G$289,'[6]Comp2016-2017 (3)'!$A$5:$A$289,$D1237,'[6]Comp2016-2017 (3)'!$R$5:$R$289,$V1237)*$AB1237))</f>
        <v/>
      </c>
      <c r="AF1237" s="222">
        <f>IF($W1237=AF$3,$AB1237,IF(NOT($W1237=0),"",SUMIFS('Val-Vol (2)'!AF$4:AF$1858,'Val-Vol (2)'!$A$4:$A$1858,$D1237,'Val-Vol (2)'!$V$4:$V$1858,$V1237)/SUMIFS('[6]Comp2016-2017 (3)'!$G$5:$G$289,'[6]Comp2016-2017 (3)'!$A$5:$A$289,$D1237,'[6]Comp2016-2017 (3)'!$R$5:$R$289,$V1237)*$AB1237))</f>
        <v/>
      </c>
      <c r="AG1237" s="222">
        <f>IF($W1237=AG$3,$AB1237,IF(NOT($W1237=0),"",SUMIFS('Val-Vol (2)'!AG$4:AG$1858,'Val-Vol (2)'!$A$4:$A$1858,$D1237,'Val-Vol (2)'!$V$4:$V$1858,$V1237)/SUMIFS('[6]Comp2016-2017 (3)'!$G$5:$G$289,'[6]Comp2016-2017 (3)'!$A$5:$A$289,$D1237,'[6]Comp2016-2017 (3)'!$R$5:$R$289,$V1237)*$AB1237))</f>
        <v/>
      </c>
      <c r="AH1237" s="222">
        <f>IF($W1237=AH$3,$AB1237,IF(NOT($W1237=0),"",SUMIFS('Val-Vol (2)'!AH$4:AH$1858,'Val-Vol (2)'!$A$4:$A$1858,$D1237,'Val-Vol (2)'!$V$4:$V$1858,$V1237)/SUMIFS('[6]Comp2016-2017 (3)'!$G$5:$G$289,'[6]Comp2016-2017 (3)'!$A$5:$A$289,$D1237,'[6]Comp2016-2017 (3)'!$R$5:$R$289,$V1237)*$AB1237))</f>
        <v/>
      </c>
      <c r="AI1237" s="222">
        <f>IF($W1237=AI$3,$AB1237,IF(NOT($W1237=0),"",SUMIFS('Val-Vol (2)'!AI$4:AI$1858,'Val-Vol (2)'!$A$4:$A$1858,$D1237,'Val-Vol (2)'!$V$4:$V$1858,$V1237)/SUMIFS('[6]Comp2016-2017 (3)'!$G$5:$G$289,'[6]Comp2016-2017 (3)'!$A$5:$A$289,$D1237,'[6]Comp2016-2017 (3)'!$R$5:$R$289,$V1237)*$AB1237))</f>
        <v/>
      </c>
      <c r="AJ1237" s="222">
        <f>IF($W1237=AJ$3,$AB1237,IF(NOT($W1237=0),"",SUMIFS('Val-Vol (2)'!AJ$4:AJ$1858,'Val-Vol (2)'!$A$4:$A$1858,$D1237,'Val-Vol (2)'!$V$4:$V$1858,$V1237)/SUMIFS('[6]Comp2016-2017 (3)'!$G$5:$G$289,'[6]Comp2016-2017 (3)'!$A$5:$A$289,$D1237,'[6]Comp2016-2017 (3)'!$R$5:$R$289,$V1237)*$AB1237))</f>
        <v/>
      </c>
      <c r="AK1237" s="222">
        <f>SUM(AC1237:AJ1237)-AB1237</f>
        <v/>
      </c>
      <c r="AL1237" s="216">
        <f>IF(A1237=D1237,"remplir à la main","")</f>
        <v/>
      </c>
      <c r="AM1237" s="216">
        <f>VLOOKUP(A1237,'[6]Table corresp.'!$M$4:$U$63,8,FALSE)</f>
        <v/>
      </c>
      <c r="AN1237" s="216">
        <f>VLOOKUP(D1237,'[6]Table corresp.'!$M$4:$U$63,9,FALSE)</f>
        <v/>
      </c>
    </row>
    <row r="1238">
      <c r="A1238" s="179" t="inlineStr">
        <is>
          <t>12 - Sciages bruts de sapin-épicéa</t>
        </is>
      </c>
      <c r="B1238" s="179">
        <f>VLOOKUP(LEFT(A1238,3),'[6]Table corresp.'!$A$4:$D$63,3,FALSE)</f>
        <v/>
      </c>
      <c r="C1238" s="179">
        <f>VLOOKUP(A1238,'[6]Table corresp.'!$M$4:$P$63,4,FALSE)</f>
        <v/>
      </c>
      <c r="D1238" s="179" t="inlineStr">
        <is>
          <t>36 - Menuiseries intérieures</t>
        </is>
      </c>
      <c r="E1238" s="179">
        <f>VLOOKUP(LEFT(D1238,3),'[6]Table corresp.'!$A$4:$D$63,4,FALSE)</f>
        <v/>
      </c>
      <c r="F1238" s="179">
        <f>LEFT(A1238,3)&amp;" - "&amp;LEFT(D1238,3)</f>
        <v/>
      </c>
      <c r="G1238" s="217" t="n">
        <v>9504.090256433741</v>
      </c>
      <c r="H1238" s="217" t="n">
        <v>7873.947739482614</v>
      </c>
      <c r="I1238" s="217" t="n">
        <v>17378.03799591635</v>
      </c>
      <c r="J1238" s="218" t="n">
        <v>67.4871659034077</v>
      </c>
      <c r="K1238" s="218" t="n">
        <v>55.21142397920836</v>
      </c>
      <c r="L1238" s="218" t="n">
        <v>122.6985898826161</v>
      </c>
      <c r="M1238" s="218" t="n"/>
      <c r="N1238" s="218" t="n"/>
      <c r="O1238" s="218" t="n"/>
      <c r="P1238" s="218" t="n"/>
      <c r="Q1238" s="218" t="n"/>
      <c r="R1238" s="218" t="n"/>
      <c r="S1238" s="217" t="n"/>
      <c r="T1238" s="216">
        <f>VLOOKUP(A1238,'[6]Groupe de branches'!$Z$27:$AM$86,14,FALSE)</f>
        <v/>
      </c>
      <c r="U1238" s="216">
        <f>VLOOKUP(D1238,'[6]Groupe de branches'!$Z$27:$AM$86,14,FALSE)</f>
        <v/>
      </c>
      <c r="V1238" s="216" t="n">
        <v>2019</v>
      </c>
      <c r="W1238" s="216">
        <f>VLOOKUP(D1238,'[6]Table corresp.'!$M$4:$S$63,7,FALSE)</f>
        <v/>
      </c>
      <c r="X1238" s="219">
        <f>IFERROR(G1238/SUMIFS('[6]Comp2016-2017 (3)'!$I$5:$I$289,'[6]Comp2016-2017 (3)'!$A$5:$A$289,A1238,'[6]Comp2016-2017 (3)'!$R$5:$R$289,V1238),0)</f>
        <v/>
      </c>
      <c r="Y1238" s="220">
        <f>IF(RIGHT(F1238,3)="Exp",VLOOKUP(F1238,#REF!,2,FALSE),VLOOKUP(F1238,#REF!,9,FALSE))</f>
        <v/>
      </c>
      <c r="Z1238" s="221">
        <f>IFERROR(Y1238/SUMIFS($Y$4:$Y$1858,$V$4:$V$1858,V1238,$A$4:$A$1858,A1238),"")</f>
        <v/>
      </c>
      <c r="AA1238" s="221">
        <f>X1238*Z1238</f>
        <v/>
      </c>
      <c r="AB1238" s="222">
        <f>IFERROR(SUMIFS('[6]Comp2016-2017 (3)'!$G$5:$G$289,'[6]Comp2016-2017 (3)'!$A$5:$A$289,A1238,'[6]Comp2016-2017 (3)'!$R$5:$R$289,V1238)*AA1238/SUMIFS($AA$4:$AA$1858,$A$4:$A$1858,A1238,$V$4:$V$1858,V1238),0)</f>
        <v/>
      </c>
      <c r="AC1238" s="222">
        <f>IF($W1238=AC$3,$AB1238,IF(NOT($W1238=0),"",SUMIFS('Val-Vol (2)'!AC$4:AC$1858,'Val-Vol (2)'!$A$4:$A$1858,$D1238,'Val-Vol (2)'!$V$4:$V$1858,$V1238)/SUMIFS('[6]Comp2016-2017 (3)'!$G$5:$G$289,'[6]Comp2016-2017 (3)'!$A$5:$A$289,$D1238,'[6]Comp2016-2017 (3)'!$R$5:$R$289,$V1238)*$AB1238))</f>
        <v/>
      </c>
      <c r="AD1238" s="222">
        <f>IF($W1238=AD$3,$AB1238,IF(NOT($W1238=0),"",SUMIFS('Val-Vol (2)'!AD$4:AD$1858,'Val-Vol (2)'!$A$4:$A$1858,$D1238,'Val-Vol (2)'!$V$4:$V$1858,$V1238)/SUMIFS('[6]Comp2016-2017 (3)'!$G$5:$G$289,'[6]Comp2016-2017 (3)'!$A$5:$A$289,$D1238,'[6]Comp2016-2017 (3)'!$R$5:$R$289,$V1238)*$AB1238))</f>
        <v/>
      </c>
      <c r="AE1238" s="222">
        <f>IF($W1238=AE$3,$AB1238,IF(NOT($W1238=0),"",SUMIFS('Val-Vol (2)'!AE$4:AE$1858,'Val-Vol (2)'!$A$4:$A$1858,$D1238,'Val-Vol (2)'!$V$4:$V$1858,$V1238)/SUMIFS('[6]Comp2016-2017 (3)'!$G$5:$G$289,'[6]Comp2016-2017 (3)'!$A$5:$A$289,$D1238,'[6]Comp2016-2017 (3)'!$R$5:$R$289,$V1238)*$AB1238))</f>
        <v/>
      </c>
      <c r="AF1238" s="222">
        <f>IF($W1238=AF$3,$AB1238,IF(NOT($W1238=0),"",SUMIFS('Val-Vol (2)'!AF$4:AF$1858,'Val-Vol (2)'!$A$4:$A$1858,$D1238,'Val-Vol (2)'!$V$4:$V$1858,$V1238)/SUMIFS('[6]Comp2016-2017 (3)'!$G$5:$G$289,'[6]Comp2016-2017 (3)'!$A$5:$A$289,$D1238,'[6]Comp2016-2017 (3)'!$R$5:$R$289,$V1238)*$AB1238))</f>
        <v/>
      </c>
      <c r="AG1238" s="222">
        <f>IF($W1238=AG$3,$AB1238,IF(NOT($W1238=0),"",SUMIFS('Val-Vol (2)'!AG$4:AG$1858,'Val-Vol (2)'!$A$4:$A$1858,$D1238,'Val-Vol (2)'!$V$4:$V$1858,$V1238)/SUMIFS('[6]Comp2016-2017 (3)'!$G$5:$G$289,'[6]Comp2016-2017 (3)'!$A$5:$A$289,$D1238,'[6]Comp2016-2017 (3)'!$R$5:$R$289,$V1238)*$AB1238))</f>
        <v/>
      </c>
      <c r="AH1238" s="222">
        <f>IF($W1238=AH$3,$AB1238,IF(NOT($W1238=0),"",SUMIFS('Val-Vol (2)'!AH$4:AH$1858,'Val-Vol (2)'!$A$4:$A$1858,$D1238,'Val-Vol (2)'!$V$4:$V$1858,$V1238)/SUMIFS('[6]Comp2016-2017 (3)'!$G$5:$G$289,'[6]Comp2016-2017 (3)'!$A$5:$A$289,$D1238,'[6]Comp2016-2017 (3)'!$R$5:$R$289,$V1238)*$AB1238))</f>
        <v/>
      </c>
      <c r="AI1238" s="222">
        <f>IF($W1238=AI$3,$AB1238,IF(NOT($W1238=0),"",SUMIFS('Val-Vol (2)'!AI$4:AI$1858,'Val-Vol (2)'!$A$4:$A$1858,$D1238,'Val-Vol (2)'!$V$4:$V$1858,$V1238)/SUMIFS('[6]Comp2016-2017 (3)'!$G$5:$G$289,'[6]Comp2016-2017 (3)'!$A$5:$A$289,$D1238,'[6]Comp2016-2017 (3)'!$R$5:$R$289,$V1238)*$AB1238))</f>
        <v/>
      </c>
      <c r="AJ1238" s="222">
        <f>IF($W1238=AJ$3,$AB1238,IF(NOT($W1238=0),"",SUMIFS('Val-Vol (2)'!AJ$4:AJ$1858,'Val-Vol (2)'!$A$4:$A$1858,$D1238,'Val-Vol (2)'!$V$4:$V$1858,$V1238)/SUMIFS('[6]Comp2016-2017 (3)'!$G$5:$G$289,'[6]Comp2016-2017 (3)'!$A$5:$A$289,$D1238,'[6]Comp2016-2017 (3)'!$R$5:$R$289,$V1238)*$AB1238))</f>
        <v/>
      </c>
      <c r="AK1238" s="222">
        <f>SUM(AC1238:AJ1238)-AB1238</f>
        <v/>
      </c>
      <c r="AL1238" s="216">
        <f>IF(A1238=D1238,"remplir à la main","")</f>
        <v/>
      </c>
      <c r="AM1238" s="216">
        <f>VLOOKUP(A1238,'[6]Table corresp.'!$M$4:$U$63,8,FALSE)</f>
        <v/>
      </c>
      <c r="AN1238" s="216">
        <f>VLOOKUP(D1238,'[6]Table corresp.'!$M$4:$U$63,9,FALSE)</f>
        <v/>
      </c>
    </row>
    <row r="1239">
      <c r="A1239" s="179" t="inlineStr">
        <is>
          <t>12 - Sciages bruts de sapin-épicéa</t>
        </is>
      </c>
      <c r="B1239" s="179">
        <f>VLOOKUP(LEFT(A1239,3),'[6]Table corresp.'!$A$4:$D$63,3,FALSE)</f>
        <v/>
      </c>
      <c r="C1239" s="179">
        <f>VLOOKUP(A1239,'[6]Table corresp.'!$M$4:$P$63,4,FALSE)</f>
        <v/>
      </c>
      <c r="D1239" s="179" t="inlineStr">
        <is>
          <t>Palettes et emballages</t>
        </is>
      </c>
      <c r="E1239" s="179">
        <f>VLOOKUP(LEFT(D1239,3),'[6]Table corresp.'!$A$4:$D$63,4,FALSE)</f>
        <v/>
      </c>
      <c r="F1239" s="179">
        <f>LEFT(A1239,3)&amp;" - "&amp;LEFT(D1239,3)</f>
        <v/>
      </c>
      <c r="G1239" s="217" t="n">
        <v>77696.86972845496</v>
      </c>
      <c r="H1239" s="217" t="n">
        <v>26627.28798498618</v>
      </c>
      <c r="I1239" s="217" t="n">
        <v>104324.1577134411</v>
      </c>
      <c r="J1239" s="218" t="n">
        <v>1060.988843115389</v>
      </c>
      <c r="K1239" s="218" t="n">
        <v>311.1803073029101</v>
      </c>
      <c r="L1239" s="218" t="n">
        <v>1372.169150418299</v>
      </c>
      <c r="M1239" s="218" t="n"/>
      <c r="N1239" s="218" t="n"/>
      <c r="O1239" s="218" t="n"/>
      <c r="P1239" s="218" t="n"/>
      <c r="Q1239" s="218" t="n"/>
      <c r="R1239" s="218" t="n"/>
      <c r="S1239" s="217" t="n"/>
      <c r="T1239" s="216">
        <f>VLOOKUP(A1239,'[6]Groupe de branches'!$Z$27:$AM$86,14,FALSE)</f>
        <v/>
      </c>
      <c r="U1239" s="216">
        <f>VLOOKUP(D1239,'[6]Groupe de branches'!$Z$27:$AM$86,14,FALSE)</f>
        <v/>
      </c>
      <c r="V1239" s="216" t="n">
        <v>2019</v>
      </c>
      <c r="W1239" s="216">
        <f>VLOOKUP(D1239,'[6]Table corresp.'!$M$4:$S$63,7,FALSE)</f>
        <v/>
      </c>
      <c r="X1239" s="219">
        <f>IFERROR(G1239/SUMIFS('[6]Comp2016-2017 (3)'!$I$5:$I$289,'[6]Comp2016-2017 (3)'!$A$5:$A$289,A1239,'[6]Comp2016-2017 (3)'!$R$5:$R$289,V1239),0)</f>
        <v/>
      </c>
      <c r="Y1239" s="220">
        <f>IF(RIGHT(F1239,3)="Exp",VLOOKUP(F1239,#REF!,2,FALSE),VLOOKUP(F1239,#REF!,9,FALSE))</f>
        <v/>
      </c>
      <c r="Z1239" s="221">
        <f>IFERROR(Y1239/SUMIFS($Y$4:$Y$1858,$V$4:$V$1858,V1239,$A$4:$A$1858,A1239),"")</f>
        <v/>
      </c>
      <c r="AA1239" s="221">
        <f>X1239*Z1239</f>
        <v/>
      </c>
      <c r="AB1239" s="222">
        <f>IFERROR(SUMIFS('[6]Comp2016-2017 (3)'!$G$5:$G$289,'[6]Comp2016-2017 (3)'!$A$5:$A$289,A1239,'[6]Comp2016-2017 (3)'!$R$5:$R$289,V1239)*AA1239/SUMIFS($AA$4:$AA$1858,$A$4:$A$1858,A1239,$V$4:$V$1858,V1239),0)</f>
        <v/>
      </c>
      <c r="AC1239" s="222">
        <f>IF($W1239=AC$3,$AB1239,IF(NOT($W1239=0),"",SUMIFS('Val-Vol (2)'!AC$4:AC$1858,'Val-Vol (2)'!$A$4:$A$1858,$D1239,'Val-Vol (2)'!$V$4:$V$1858,$V1239)/SUMIFS('[6]Comp2016-2017 (3)'!$G$5:$G$289,'[6]Comp2016-2017 (3)'!$A$5:$A$289,$D1239,'[6]Comp2016-2017 (3)'!$R$5:$R$289,$V1239)*$AB1239))</f>
        <v/>
      </c>
      <c r="AD1239" s="222">
        <f>IF($W1239=AD$3,$AB1239,IF(NOT($W1239=0),"",SUMIFS('Val-Vol (2)'!AD$4:AD$1858,'Val-Vol (2)'!$A$4:$A$1858,$D1239,'Val-Vol (2)'!$V$4:$V$1858,$V1239)/SUMIFS('[6]Comp2016-2017 (3)'!$G$5:$G$289,'[6]Comp2016-2017 (3)'!$A$5:$A$289,$D1239,'[6]Comp2016-2017 (3)'!$R$5:$R$289,$V1239)*$AB1239))</f>
        <v/>
      </c>
      <c r="AE1239" s="222">
        <f>IF($W1239=AE$3,$AB1239,IF(NOT($W1239=0),"",SUMIFS('Val-Vol (2)'!AE$4:AE$1858,'Val-Vol (2)'!$A$4:$A$1858,$D1239,'Val-Vol (2)'!$V$4:$V$1858,$V1239)/SUMIFS('[6]Comp2016-2017 (3)'!$G$5:$G$289,'[6]Comp2016-2017 (3)'!$A$5:$A$289,$D1239,'[6]Comp2016-2017 (3)'!$R$5:$R$289,$V1239)*$AB1239))</f>
        <v/>
      </c>
      <c r="AF1239" s="222">
        <f>IF($W1239=AF$3,$AB1239,IF(NOT($W1239=0),"",SUMIFS('Val-Vol (2)'!AF$4:AF$1858,'Val-Vol (2)'!$A$4:$A$1858,$D1239,'Val-Vol (2)'!$V$4:$V$1858,$V1239)/SUMIFS('[6]Comp2016-2017 (3)'!$G$5:$G$289,'[6]Comp2016-2017 (3)'!$A$5:$A$289,$D1239,'[6]Comp2016-2017 (3)'!$R$5:$R$289,$V1239)*$AB1239))</f>
        <v/>
      </c>
      <c r="AG1239" s="222">
        <f>IF($W1239=AG$3,$AB1239,IF(NOT($W1239=0),"",SUMIFS('Val-Vol (2)'!AG$4:AG$1858,'Val-Vol (2)'!$A$4:$A$1858,$D1239,'Val-Vol (2)'!$V$4:$V$1858,$V1239)/SUMIFS('[6]Comp2016-2017 (3)'!$G$5:$G$289,'[6]Comp2016-2017 (3)'!$A$5:$A$289,$D1239,'[6]Comp2016-2017 (3)'!$R$5:$R$289,$V1239)*$AB1239))</f>
        <v/>
      </c>
      <c r="AH1239" s="222">
        <f>IF($W1239=AH$3,$AB1239,IF(NOT($W1239=0),"",SUMIFS('Val-Vol (2)'!AH$4:AH$1858,'Val-Vol (2)'!$A$4:$A$1858,$D1239,'Val-Vol (2)'!$V$4:$V$1858,$V1239)/SUMIFS('[6]Comp2016-2017 (3)'!$G$5:$G$289,'[6]Comp2016-2017 (3)'!$A$5:$A$289,$D1239,'[6]Comp2016-2017 (3)'!$R$5:$R$289,$V1239)*$AB1239))</f>
        <v/>
      </c>
      <c r="AI1239" s="222">
        <f>IF($W1239=AI$3,$AB1239,IF(NOT($W1239=0),"",SUMIFS('Val-Vol (2)'!AI$4:AI$1858,'Val-Vol (2)'!$A$4:$A$1858,$D1239,'Val-Vol (2)'!$V$4:$V$1858,$V1239)/SUMIFS('[6]Comp2016-2017 (3)'!$G$5:$G$289,'[6]Comp2016-2017 (3)'!$A$5:$A$289,$D1239,'[6]Comp2016-2017 (3)'!$R$5:$R$289,$V1239)*$AB1239))</f>
        <v/>
      </c>
      <c r="AJ1239" s="222">
        <f>IF($W1239=AJ$3,$AB1239,IF(NOT($W1239=0),"",SUMIFS('Val-Vol (2)'!AJ$4:AJ$1858,'Val-Vol (2)'!$A$4:$A$1858,$D1239,'Val-Vol (2)'!$V$4:$V$1858,$V1239)/SUMIFS('[6]Comp2016-2017 (3)'!$G$5:$G$289,'[6]Comp2016-2017 (3)'!$A$5:$A$289,$D1239,'[6]Comp2016-2017 (3)'!$R$5:$R$289,$V1239)*$AB1239))</f>
        <v/>
      </c>
      <c r="AK1239" s="222">
        <f>SUM(AC1239:AJ1239)-AB1239</f>
        <v/>
      </c>
      <c r="AL1239" s="216">
        <f>IF(A1239=D1239,"remplir à la main","")</f>
        <v/>
      </c>
      <c r="AM1239" s="216">
        <f>VLOOKUP(A1239,'[6]Table corresp.'!$M$4:$U$63,8,FALSE)</f>
        <v/>
      </c>
      <c r="AN1239" s="216">
        <f>VLOOKUP(D1239,'[6]Table corresp.'!$M$4:$U$63,9,FALSE)</f>
        <v/>
      </c>
    </row>
    <row r="1240">
      <c r="A1240" s="179" t="inlineStr">
        <is>
          <t>12 - Sciages bruts de sapin-épicéa</t>
        </is>
      </c>
      <c r="B1240" s="179">
        <f>VLOOKUP(LEFT(A1240,3),'[6]Table corresp.'!$A$4:$D$63,3,FALSE)</f>
        <v/>
      </c>
      <c r="C1240" s="179">
        <f>VLOOKUP(A1240,'[6]Table corresp.'!$M$4:$P$63,4,FALSE)</f>
        <v/>
      </c>
      <c r="D1240" s="179" t="inlineStr">
        <is>
          <t>39 - Coffrages pour le bétonnage, bardeaux en bois</t>
        </is>
      </c>
      <c r="E1240" s="179">
        <f>VLOOKUP(LEFT(D1240,3),'[6]Table corresp.'!$A$4:$D$63,4,FALSE)</f>
        <v/>
      </c>
      <c r="F1240" s="179">
        <f>LEFT(A1240,3)&amp;" - "&amp;LEFT(D1240,3)</f>
        <v/>
      </c>
      <c r="G1240" s="217" t="n">
        <v>1488.096360614262</v>
      </c>
      <c r="H1240" s="217" t="n">
        <v>0</v>
      </c>
      <c r="I1240" s="217" t="n">
        <v>1488.096360614261</v>
      </c>
      <c r="J1240" s="218" t="n">
        <v>18.869207749235</v>
      </c>
      <c r="K1240" s="218" t="n">
        <v>0</v>
      </c>
      <c r="L1240" s="218" t="n">
        <v>18.869207749235</v>
      </c>
      <c r="M1240" s="218" t="n"/>
      <c r="N1240" s="218" t="n"/>
      <c r="O1240" s="218" t="n"/>
      <c r="P1240" s="218" t="n"/>
      <c r="Q1240" s="218" t="n"/>
      <c r="R1240" s="218" t="n"/>
      <c r="S1240" s="217" t="n"/>
      <c r="T1240" s="216">
        <f>VLOOKUP(A1240,'[6]Groupe de branches'!$Z$27:$AM$86,14,FALSE)</f>
        <v/>
      </c>
      <c r="U1240" s="216">
        <f>VLOOKUP(D1240,'[6]Groupe de branches'!$Z$27:$AM$86,14,FALSE)</f>
        <v/>
      </c>
      <c r="V1240" s="216" t="n">
        <v>2019</v>
      </c>
      <c r="W1240" s="216">
        <f>VLOOKUP(D1240,'[6]Table corresp.'!$M$4:$S$63,7,FALSE)</f>
        <v/>
      </c>
      <c r="X1240" s="219">
        <f>IFERROR(G1240/SUMIFS('[6]Comp2016-2017 (3)'!$I$5:$I$289,'[6]Comp2016-2017 (3)'!$A$5:$A$289,A1240,'[6]Comp2016-2017 (3)'!$R$5:$R$289,V1240),0)</f>
        <v/>
      </c>
      <c r="Y1240" s="220">
        <f>IF(RIGHT(F1240,3)="Exp",VLOOKUP(F1240,#REF!,2,FALSE),VLOOKUP(F1240,#REF!,9,FALSE))</f>
        <v/>
      </c>
      <c r="Z1240" s="221">
        <f>IFERROR(Y1240/SUMIFS($Y$4:$Y$1858,$V$4:$V$1858,V1240,$A$4:$A$1858,A1240),"")</f>
        <v/>
      </c>
      <c r="AA1240" s="221">
        <f>X1240*Z1240</f>
        <v/>
      </c>
      <c r="AB1240" s="222">
        <f>IFERROR(SUMIFS('[6]Comp2016-2017 (3)'!$G$5:$G$289,'[6]Comp2016-2017 (3)'!$A$5:$A$289,A1240,'[6]Comp2016-2017 (3)'!$R$5:$R$289,V1240)*AA1240/SUMIFS($AA$4:$AA$1858,$A$4:$A$1858,A1240,$V$4:$V$1858,V1240),0)</f>
        <v/>
      </c>
      <c r="AC1240" s="222">
        <f>IF($W1240=AC$3,$AB1240,IF(NOT($W1240=0),"",SUMIFS('Val-Vol (2)'!AC$4:AC$1858,'Val-Vol (2)'!$A$4:$A$1858,$D1240,'Val-Vol (2)'!$V$4:$V$1858,$V1240)/SUMIFS('[6]Comp2016-2017 (3)'!$G$5:$G$289,'[6]Comp2016-2017 (3)'!$A$5:$A$289,$D1240,'[6]Comp2016-2017 (3)'!$R$5:$R$289,$V1240)*$AB1240))</f>
        <v/>
      </c>
      <c r="AD1240" s="222">
        <f>IF($W1240=AD$3,$AB1240,IF(NOT($W1240=0),"",SUMIFS('Val-Vol (2)'!AD$4:AD$1858,'Val-Vol (2)'!$A$4:$A$1858,$D1240,'Val-Vol (2)'!$V$4:$V$1858,$V1240)/SUMIFS('[6]Comp2016-2017 (3)'!$G$5:$G$289,'[6]Comp2016-2017 (3)'!$A$5:$A$289,$D1240,'[6]Comp2016-2017 (3)'!$R$5:$R$289,$V1240)*$AB1240))</f>
        <v/>
      </c>
      <c r="AE1240" s="222">
        <f>IF($W1240=AE$3,$AB1240,IF(NOT($W1240=0),"",SUMIFS('Val-Vol (2)'!AE$4:AE$1858,'Val-Vol (2)'!$A$4:$A$1858,$D1240,'Val-Vol (2)'!$V$4:$V$1858,$V1240)/SUMIFS('[6]Comp2016-2017 (3)'!$G$5:$G$289,'[6]Comp2016-2017 (3)'!$A$5:$A$289,$D1240,'[6]Comp2016-2017 (3)'!$R$5:$R$289,$V1240)*$AB1240))</f>
        <v/>
      </c>
      <c r="AF1240" s="222">
        <f>IF($W1240=AF$3,$AB1240,IF(NOT($W1240=0),"",SUMIFS('Val-Vol (2)'!AF$4:AF$1858,'Val-Vol (2)'!$A$4:$A$1858,$D1240,'Val-Vol (2)'!$V$4:$V$1858,$V1240)/SUMIFS('[6]Comp2016-2017 (3)'!$G$5:$G$289,'[6]Comp2016-2017 (3)'!$A$5:$A$289,$D1240,'[6]Comp2016-2017 (3)'!$R$5:$R$289,$V1240)*$AB1240))</f>
        <v/>
      </c>
      <c r="AG1240" s="222">
        <f>IF($W1240=AG$3,$AB1240,IF(NOT($W1240=0),"",SUMIFS('Val-Vol (2)'!AG$4:AG$1858,'Val-Vol (2)'!$A$4:$A$1858,$D1240,'Val-Vol (2)'!$V$4:$V$1858,$V1240)/SUMIFS('[6]Comp2016-2017 (3)'!$G$5:$G$289,'[6]Comp2016-2017 (3)'!$A$5:$A$289,$D1240,'[6]Comp2016-2017 (3)'!$R$5:$R$289,$V1240)*$AB1240))</f>
        <v/>
      </c>
      <c r="AH1240" s="222">
        <f>IF($W1240=AH$3,$AB1240,IF(NOT($W1240=0),"",SUMIFS('Val-Vol (2)'!AH$4:AH$1858,'Val-Vol (2)'!$A$4:$A$1858,$D1240,'Val-Vol (2)'!$V$4:$V$1858,$V1240)/SUMIFS('[6]Comp2016-2017 (3)'!$G$5:$G$289,'[6]Comp2016-2017 (3)'!$A$5:$A$289,$D1240,'[6]Comp2016-2017 (3)'!$R$5:$R$289,$V1240)*$AB1240))</f>
        <v/>
      </c>
      <c r="AI1240" s="222">
        <f>IF($W1240=AI$3,$AB1240,IF(NOT($W1240=0),"",SUMIFS('Val-Vol (2)'!AI$4:AI$1858,'Val-Vol (2)'!$A$4:$A$1858,$D1240,'Val-Vol (2)'!$V$4:$V$1858,$V1240)/SUMIFS('[6]Comp2016-2017 (3)'!$G$5:$G$289,'[6]Comp2016-2017 (3)'!$A$5:$A$289,$D1240,'[6]Comp2016-2017 (3)'!$R$5:$R$289,$V1240)*$AB1240))</f>
        <v/>
      </c>
      <c r="AJ1240" s="222">
        <f>IF($W1240=AJ$3,$AB1240,IF(NOT($W1240=0),"",SUMIFS('Val-Vol (2)'!AJ$4:AJ$1858,'Val-Vol (2)'!$A$4:$A$1858,$D1240,'Val-Vol (2)'!$V$4:$V$1858,$V1240)/SUMIFS('[6]Comp2016-2017 (3)'!$G$5:$G$289,'[6]Comp2016-2017 (3)'!$A$5:$A$289,$D1240,'[6]Comp2016-2017 (3)'!$R$5:$R$289,$V1240)*$AB1240))</f>
        <v/>
      </c>
      <c r="AK1240" s="222">
        <f>SUM(AC1240:AJ1240)-AB1240</f>
        <v/>
      </c>
      <c r="AL1240" s="216">
        <f>IF(A1240=D1240,"remplir à la main","")</f>
        <v/>
      </c>
      <c r="AM1240" s="216">
        <f>VLOOKUP(A1240,'[6]Table corresp.'!$M$4:$U$63,8,FALSE)</f>
        <v/>
      </c>
      <c r="AN1240" s="216">
        <f>VLOOKUP(D1240,'[6]Table corresp.'!$M$4:$U$63,9,FALSE)</f>
        <v/>
      </c>
    </row>
    <row r="1241">
      <c r="A1241" s="179" t="inlineStr">
        <is>
          <t>12 - Sciages bruts de sapin-épicéa</t>
        </is>
      </c>
      <c r="B1241" s="179">
        <f>VLOOKUP(LEFT(A1241,3),'[6]Table corresp.'!$A$4:$D$63,3,FALSE)</f>
        <v/>
      </c>
      <c r="C1241" s="179">
        <f>VLOOKUP(A1241,'[6]Table corresp.'!$M$4:$P$63,4,FALSE)</f>
        <v/>
      </c>
      <c r="D1241" s="179" t="inlineStr">
        <is>
          <t>40 - Produits en bois pour aménagement extérieur</t>
        </is>
      </c>
      <c r="E1241" s="179">
        <f>VLOOKUP(LEFT(D1241,3),'[6]Table corresp.'!$A$4:$D$63,4,FALSE)</f>
        <v/>
      </c>
      <c r="F1241" s="179">
        <f>LEFT(A1241,3)&amp;" - "&amp;LEFT(D1241,3)</f>
        <v/>
      </c>
      <c r="G1241" s="217" t="n">
        <v>569.5736700127916</v>
      </c>
      <c r="H1241" s="217" t="n">
        <v>0</v>
      </c>
      <c r="I1241" s="217" t="n">
        <v>569.5736700127915</v>
      </c>
      <c r="J1241" s="218" t="n">
        <v>5.055574984721058</v>
      </c>
      <c r="K1241" s="218" t="n">
        <v>0</v>
      </c>
      <c r="L1241" s="218" t="n">
        <v>5.055574984721058</v>
      </c>
      <c r="M1241" s="218" t="n"/>
      <c r="N1241" s="218" t="n"/>
      <c r="O1241" s="218" t="n"/>
      <c r="P1241" s="218" t="n"/>
      <c r="Q1241" s="218" t="n"/>
      <c r="R1241" s="218" t="n"/>
      <c r="S1241" s="217" t="n"/>
      <c r="T1241" s="216">
        <f>VLOOKUP(A1241,'[6]Groupe de branches'!$Z$27:$AM$86,14,FALSE)</f>
        <v/>
      </c>
      <c r="U1241" s="216">
        <f>VLOOKUP(D1241,'[6]Groupe de branches'!$Z$27:$AM$86,14,FALSE)</f>
        <v/>
      </c>
      <c r="V1241" s="216" t="n">
        <v>2019</v>
      </c>
      <c r="W1241" s="216">
        <f>VLOOKUP(D1241,'[6]Table corresp.'!$M$4:$S$63,7,FALSE)</f>
        <v/>
      </c>
      <c r="X1241" s="219">
        <f>IFERROR(G1241/SUMIFS('[6]Comp2016-2017 (3)'!$I$5:$I$289,'[6]Comp2016-2017 (3)'!$A$5:$A$289,A1241,'[6]Comp2016-2017 (3)'!$R$5:$R$289,V1241),0)</f>
        <v/>
      </c>
      <c r="Y1241" s="220">
        <f>IF(RIGHT(F1241,3)="Exp",VLOOKUP(F1241,#REF!,2,FALSE),VLOOKUP(F1241,#REF!,9,FALSE))</f>
        <v/>
      </c>
      <c r="Z1241" s="221">
        <f>IFERROR(Y1241/SUMIFS($Y$4:$Y$1858,$V$4:$V$1858,V1241,$A$4:$A$1858,A1241),"")</f>
        <v/>
      </c>
      <c r="AA1241" s="221">
        <f>X1241*Z1241</f>
        <v/>
      </c>
      <c r="AB1241" s="222">
        <f>IFERROR(SUMIFS('[6]Comp2016-2017 (3)'!$G$5:$G$289,'[6]Comp2016-2017 (3)'!$A$5:$A$289,A1241,'[6]Comp2016-2017 (3)'!$R$5:$R$289,V1241)*AA1241/SUMIFS($AA$4:$AA$1858,$A$4:$A$1858,A1241,$V$4:$V$1858,V1241),0)</f>
        <v/>
      </c>
      <c r="AC1241" s="222">
        <f>IF($W1241=AC$3,$AB1241,IF(NOT($W1241=0),"",SUMIFS('Val-Vol (2)'!AC$4:AC$1858,'Val-Vol (2)'!$A$4:$A$1858,$D1241,'Val-Vol (2)'!$V$4:$V$1858,$V1241)/SUMIFS('[6]Comp2016-2017 (3)'!$G$5:$G$289,'[6]Comp2016-2017 (3)'!$A$5:$A$289,$D1241,'[6]Comp2016-2017 (3)'!$R$5:$R$289,$V1241)*$AB1241))</f>
        <v/>
      </c>
      <c r="AD1241" s="222">
        <f>IF($W1241=AD$3,$AB1241,IF(NOT($W1241=0),"",SUMIFS('Val-Vol (2)'!AD$4:AD$1858,'Val-Vol (2)'!$A$4:$A$1858,$D1241,'Val-Vol (2)'!$V$4:$V$1858,$V1241)/SUMIFS('[6]Comp2016-2017 (3)'!$G$5:$G$289,'[6]Comp2016-2017 (3)'!$A$5:$A$289,$D1241,'[6]Comp2016-2017 (3)'!$R$5:$R$289,$V1241)*$AB1241))</f>
        <v/>
      </c>
      <c r="AE1241" s="222">
        <f>IF($W1241=AE$3,$AB1241,IF(NOT($W1241=0),"",SUMIFS('Val-Vol (2)'!AE$4:AE$1858,'Val-Vol (2)'!$A$4:$A$1858,$D1241,'Val-Vol (2)'!$V$4:$V$1858,$V1241)/SUMIFS('[6]Comp2016-2017 (3)'!$G$5:$G$289,'[6]Comp2016-2017 (3)'!$A$5:$A$289,$D1241,'[6]Comp2016-2017 (3)'!$R$5:$R$289,$V1241)*$AB1241))</f>
        <v/>
      </c>
      <c r="AF1241" s="222">
        <f>IF($W1241=AF$3,$AB1241,IF(NOT($W1241=0),"",SUMIFS('Val-Vol (2)'!AF$4:AF$1858,'Val-Vol (2)'!$A$4:$A$1858,$D1241,'Val-Vol (2)'!$V$4:$V$1858,$V1241)/SUMIFS('[6]Comp2016-2017 (3)'!$G$5:$G$289,'[6]Comp2016-2017 (3)'!$A$5:$A$289,$D1241,'[6]Comp2016-2017 (3)'!$R$5:$R$289,$V1241)*$AB1241))</f>
        <v/>
      </c>
      <c r="AG1241" s="222">
        <f>IF($W1241=AG$3,$AB1241,IF(NOT($W1241=0),"",SUMIFS('Val-Vol (2)'!AG$4:AG$1858,'Val-Vol (2)'!$A$4:$A$1858,$D1241,'Val-Vol (2)'!$V$4:$V$1858,$V1241)/SUMIFS('[6]Comp2016-2017 (3)'!$G$5:$G$289,'[6]Comp2016-2017 (3)'!$A$5:$A$289,$D1241,'[6]Comp2016-2017 (3)'!$R$5:$R$289,$V1241)*$AB1241))</f>
        <v/>
      </c>
      <c r="AH1241" s="222">
        <f>IF($W1241=AH$3,$AB1241,IF(NOT($W1241=0),"",SUMIFS('Val-Vol (2)'!AH$4:AH$1858,'Val-Vol (2)'!$A$4:$A$1858,$D1241,'Val-Vol (2)'!$V$4:$V$1858,$V1241)/SUMIFS('[6]Comp2016-2017 (3)'!$G$5:$G$289,'[6]Comp2016-2017 (3)'!$A$5:$A$289,$D1241,'[6]Comp2016-2017 (3)'!$R$5:$R$289,$V1241)*$AB1241))</f>
        <v/>
      </c>
      <c r="AI1241" s="222">
        <f>IF($W1241=AI$3,$AB1241,IF(NOT($W1241=0),"",SUMIFS('Val-Vol (2)'!AI$4:AI$1858,'Val-Vol (2)'!$A$4:$A$1858,$D1241,'Val-Vol (2)'!$V$4:$V$1858,$V1241)/SUMIFS('[6]Comp2016-2017 (3)'!$G$5:$G$289,'[6]Comp2016-2017 (3)'!$A$5:$A$289,$D1241,'[6]Comp2016-2017 (3)'!$R$5:$R$289,$V1241)*$AB1241))</f>
        <v/>
      </c>
      <c r="AJ1241" s="222">
        <f>IF($W1241=AJ$3,$AB1241,IF(NOT($W1241=0),"",SUMIFS('Val-Vol (2)'!AJ$4:AJ$1858,'Val-Vol (2)'!$A$4:$A$1858,$D1241,'Val-Vol (2)'!$V$4:$V$1858,$V1241)/SUMIFS('[6]Comp2016-2017 (3)'!$G$5:$G$289,'[6]Comp2016-2017 (3)'!$A$5:$A$289,$D1241,'[6]Comp2016-2017 (3)'!$R$5:$R$289,$V1241)*$AB1241))</f>
        <v/>
      </c>
      <c r="AK1241" s="222">
        <f>SUM(AC1241:AJ1241)-AB1241</f>
        <v/>
      </c>
      <c r="AL1241" s="216">
        <f>IF(A1241=D1241,"remplir à la main","")</f>
        <v/>
      </c>
      <c r="AM1241" s="216">
        <f>VLOOKUP(A1241,'[6]Table corresp.'!$M$4:$U$63,8,FALSE)</f>
        <v/>
      </c>
      <c r="AN1241" s="216">
        <f>VLOOKUP(D1241,'[6]Table corresp.'!$M$4:$U$63,9,FALSE)</f>
        <v/>
      </c>
    </row>
    <row r="1242">
      <c r="A1242" s="179" t="inlineStr">
        <is>
          <t>12 - Sciages bruts de sapin-épicéa</t>
        </is>
      </c>
      <c r="B1242" s="179">
        <f>VLOOKUP(LEFT(A1242,3),'[6]Table corresp.'!$A$4:$D$63,3,FALSE)</f>
        <v/>
      </c>
      <c r="C1242" s="179">
        <f>VLOOKUP(A1242,'[6]Table corresp.'!$M$4:$P$63,4,FALSE)</f>
        <v/>
      </c>
      <c r="D1242" s="179" t="inlineStr">
        <is>
          <t>41 - Objets divers en bois</t>
        </is>
      </c>
      <c r="E1242" s="179">
        <f>VLOOKUP(LEFT(D1242,3),'[6]Table corresp.'!$A$4:$D$63,4,FALSE)</f>
        <v/>
      </c>
      <c r="F1242" s="179">
        <f>LEFT(A1242,3)&amp;" - "&amp;LEFT(D1242,3)</f>
        <v/>
      </c>
      <c r="G1242" s="217" t="n">
        <v>14472.74613776743</v>
      </c>
      <c r="H1242" s="217" t="n">
        <v>0</v>
      </c>
      <c r="I1242" s="217" t="n">
        <v>14472.74613776743</v>
      </c>
      <c r="J1242" s="218" t="n">
        <v>102.7688703835936</v>
      </c>
      <c r="K1242" s="218" t="n">
        <v>0</v>
      </c>
      <c r="L1242" s="218" t="n">
        <v>102.7688703835936</v>
      </c>
      <c r="M1242" s="218" t="n"/>
      <c r="N1242" s="218" t="n"/>
      <c r="O1242" s="218" t="n"/>
      <c r="P1242" s="218" t="n"/>
      <c r="Q1242" s="218" t="n"/>
      <c r="R1242" s="218" t="n"/>
      <c r="S1242" s="217" t="n"/>
      <c r="T1242" s="216">
        <f>VLOOKUP(A1242,'[6]Groupe de branches'!$Z$27:$AM$86,14,FALSE)</f>
        <v/>
      </c>
      <c r="U1242" s="216">
        <f>VLOOKUP(D1242,'[6]Groupe de branches'!$Z$27:$AM$86,14,FALSE)</f>
        <v/>
      </c>
      <c r="V1242" s="216" t="n">
        <v>2019</v>
      </c>
      <c r="W1242" s="216">
        <f>VLOOKUP(D1242,'[6]Table corresp.'!$M$4:$S$63,7,FALSE)</f>
        <v/>
      </c>
      <c r="X1242" s="219">
        <f>IFERROR(G1242/SUMIFS('[6]Comp2016-2017 (3)'!$I$5:$I$289,'[6]Comp2016-2017 (3)'!$A$5:$A$289,A1242,'[6]Comp2016-2017 (3)'!$R$5:$R$289,V1242),0)</f>
        <v/>
      </c>
      <c r="Y1242" s="220">
        <f>IF(RIGHT(F1242,3)="Exp",VLOOKUP(F1242,#REF!,2,FALSE),VLOOKUP(F1242,#REF!,9,FALSE))</f>
        <v/>
      </c>
      <c r="Z1242" s="221">
        <f>IFERROR(Y1242/SUMIFS($Y$4:$Y$1858,$V$4:$V$1858,V1242,$A$4:$A$1858,A1242),"")</f>
        <v/>
      </c>
      <c r="AA1242" s="221">
        <f>X1242*Z1242</f>
        <v/>
      </c>
      <c r="AB1242" s="222">
        <f>IFERROR(SUMIFS('[6]Comp2016-2017 (3)'!$G$5:$G$289,'[6]Comp2016-2017 (3)'!$A$5:$A$289,A1242,'[6]Comp2016-2017 (3)'!$R$5:$R$289,V1242)*AA1242/SUMIFS($AA$4:$AA$1858,$A$4:$A$1858,A1242,$V$4:$V$1858,V1242),0)</f>
        <v/>
      </c>
      <c r="AC1242" s="222">
        <f>IF($W1242=AC$3,$AB1242,IF(NOT($W1242=0),"",SUMIFS('Val-Vol (2)'!AC$4:AC$1858,'Val-Vol (2)'!$A$4:$A$1858,$D1242,'Val-Vol (2)'!$V$4:$V$1858,$V1242)/SUMIFS('[6]Comp2016-2017 (3)'!$G$5:$G$289,'[6]Comp2016-2017 (3)'!$A$5:$A$289,$D1242,'[6]Comp2016-2017 (3)'!$R$5:$R$289,$V1242)*$AB1242))</f>
        <v/>
      </c>
      <c r="AD1242" s="222">
        <f>IF($W1242=AD$3,$AB1242,IF(NOT($W1242=0),"",SUMIFS('Val-Vol (2)'!AD$4:AD$1858,'Val-Vol (2)'!$A$4:$A$1858,$D1242,'Val-Vol (2)'!$V$4:$V$1858,$V1242)/SUMIFS('[6]Comp2016-2017 (3)'!$G$5:$G$289,'[6]Comp2016-2017 (3)'!$A$5:$A$289,$D1242,'[6]Comp2016-2017 (3)'!$R$5:$R$289,$V1242)*$AB1242))</f>
        <v/>
      </c>
      <c r="AE1242" s="222">
        <f>IF($W1242=AE$3,$AB1242,IF(NOT($W1242=0),"",SUMIFS('Val-Vol (2)'!AE$4:AE$1858,'Val-Vol (2)'!$A$4:$A$1858,$D1242,'Val-Vol (2)'!$V$4:$V$1858,$V1242)/SUMIFS('[6]Comp2016-2017 (3)'!$G$5:$G$289,'[6]Comp2016-2017 (3)'!$A$5:$A$289,$D1242,'[6]Comp2016-2017 (3)'!$R$5:$R$289,$V1242)*$AB1242))</f>
        <v/>
      </c>
      <c r="AF1242" s="222">
        <f>IF($W1242=AF$3,$AB1242,IF(NOT($W1242=0),"",SUMIFS('Val-Vol (2)'!AF$4:AF$1858,'Val-Vol (2)'!$A$4:$A$1858,$D1242,'Val-Vol (2)'!$V$4:$V$1858,$V1242)/SUMIFS('[6]Comp2016-2017 (3)'!$G$5:$G$289,'[6]Comp2016-2017 (3)'!$A$5:$A$289,$D1242,'[6]Comp2016-2017 (3)'!$R$5:$R$289,$V1242)*$AB1242))</f>
        <v/>
      </c>
      <c r="AG1242" s="222">
        <f>IF($W1242=AG$3,$AB1242,IF(NOT($W1242=0),"",SUMIFS('Val-Vol (2)'!AG$4:AG$1858,'Val-Vol (2)'!$A$4:$A$1858,$D1242,'Val-Vol (2)'!$V$4:$V$1858,$V1242)/SUMIFS('[6]Comp2016-2017 (3)'!$G$5:$G$289,'[6]Comp2016-2017 (3)'!$A$5:$A$289,$D1242,'[6]Comp2016-2017 (3)'!$R$5:$R$289,$V1242)*$AB1242))</f>
        <v/>
      </c>
      <c r="AH1242" s="222">
        <f>IF($W1242=AH$3,$AB1242,IF(NOT($W1242=0),"",SUMIFS('Val-Vol (2)'!AH$4:AH$1858,'Val-Vol (2)'!$A$4:$A$1858,$D1242,'Val-Vol (2)'!$V$4:$V$1858,$V1242)/SUMIFS('[6]Comp2016-2017 (3)'!$G$5:$G$289,'[6]Comp2016-2017 (3)'!$A$5:$A$289,$D1242,'[6]Comp2016-2017 (3)'!$R$5:$R$289,$V1242)*$AB1242))</f>
        <v/>
      </c>
      <c r="AI1242" s="222">
        <f>IF($W1242=AI$3,$AB1242,IF(NOT($W1242=0),"",SUMIFS('Val-Vol (2)'!AI$4:AI$1858,'Val-Vol (2)'!$A$4:$A$1858,$D1242,'Val-Vol (2)'!$V$4:$V$1858,$V1242)/SUMIFS('[6]Comp2016-2017 (3)'!$G$5:$G$289,'[6]Comp2016-2017 (3)'!$A$5:$A$289,$D1242,'[6]Comp2016-2017 (3)'!$R$5:$R$289,$V1242)*$AB1242))</f>
        <v/>
      </c>
      <c r="AJ1242" s="222">
        <f>IF($W1242=AJ$3,$AB1242,IF(NOT($W1242=0),"",SUMIFS('Val-Vol (2)'!AJ$4:AJ$1858,'Val-Vol (2)'!$A$4:$A$1858,$D1242,'Val-Vol (2)'!$V$4:$V$1858,$V1242)/SUMIFS('[6]Comp2016-2017 (3)'!$G$5:$G$289,'[6]Comp2016-2017 (3)'!$A$5:$A$289,$D1242,'[6]Comp2016-2017 (3)'!$R$5:$R$289,$V1242)*$AB1242))</f>
        <v/>
      </c>
      <c r="AK1242" s="222">
        <f>SUM(AC1242:AJ1242)-AB1242</f>
        <v/>
      </c>
      <c r="AL1242" s="216">
        <f>IF(A1242=D1242,"remplir à la main","")</f>
        <v/>
      </c>
      <c r="AM1242" s="216">
        <f>VLOOKUP(A1242,'[6]Table corresp.'!$M$4:$U$63,8,FALSE)</f>
        <v/>
      </c>
      <c r="AN1242" s="216">
        <f>VLOOKUP(D1242,'[6]Table corresp.'!$M$4:$U$63,9,FALSE)</f>
        <v/>
      </c>
    </row>
    <row r="1243">
      <c r="A1243" s="179" t="inlineStr">
        <is>
          <t>12 - Sciages bruts de sapin-épicéa</t>
        </is>
      </c>
      <c r="B1243" s="179">
        <f>VLOOKUP(LEFT(A1243,3),'[6]Table corresp.'!$A$4:$D$63,3,FALSE)</f>
        <v/>
      </c>
      <c r="C1243" s="179">
        <f>VLOOKUP(A1243,'[6]Table corresp.'!$M$4:$P$63,4,FALSE)</f>
        <v/>
      </c>
      <c r="D1243" s="179" t="inlineStr">
        <is>
          <t>47 - Meubles à base de bois</t>
        </is>
      </c>
      <c r="E1243" s="179">
        <f>VLOOKUP(LEFT(D1243,3),'[6]Table corresp.'!$A$4:$D$63,4,FALSE)</f>
        <v/>
      </c>
      <c r="F1243" s="179">
        <f>LEFT(A1243,3)&amp;" - "&amp;LEFT(D1243,3)</f>
        <v/>
      </c>
      <c r="G1243" s="217" t="n">
        <v>10776.92146489476</v>
      </c>
      <c r="H1243" s="217" t="n">
        <v>7654.335729412996</v>
      </c>
      <c r="I1243" s="217" t="n">
        <v>18431.25719430776</v>
      </c>
      <c r="J1243" s="218" t="n">
        <v>63.7711296930817</v>
      </c>
      <c r="K1243" s="218" t="n">
        <v>47.92100358973455</v>
      </c>
      <c r="L1243" s="218" t="n">
        <v>111.6921332828163</v>
      </c>
      <c r="M1243" s="218" t="n"/>
      <c r="N1243" s="218" t="n"/>
      <c r="O1243" s="218" t="n"/>
      <c r="P1243" s="218" t="n"/>
      <c r="Q1243" s="218" t="n"/>
      <c r="R1243" s="218" t="n"/>
      <c r="S1243" s="217" t="n"/>
      <c r="T1243" s="216">
        <f>VLOOKUP(A1243,'[6]Groupe de branches'!$Z$27:$AM$86,14,FALSE)</f>
        <v/>
      </c>
      <c r="U1243" s="216">
        <f>VLOOKUP(D1243,'[6]Groupe de branches'!$Z$27:$AM$86,14,FALSE)</f>
        <v/>
      </c>
      <c r="V1243" s="216" t="n">
        <v>2019</v>
      </c>
      <c r="W1243" s="216">
        <f>VLOOKUP(D1243,'[6]Table corresp.'!$M$4:$S$63,7,FALSE)</f>
        <v/>
      </c>
      <c r="X1243" s="219">
        <f>IFERROR(G1243/SUMIFS('[6]Comp2016-2017 (3)'!$I$5:$I$289,'[6]Comp2016-2017 (3)'!$A$5:$A$289,A1243,'[6]Comp2016-2017 (3)'!$R$5:$R$289,V1243),0)</f>
        <v/>
      </c>
      <c r="Y1243" s="220">
        <f>IF(RIGHT(F1243,3)="Exp",VLOOKUP(F1243,#REF!,2,FALSE),VLOOKUP(F1243,#REF!,9,FALSE))</f>
        <v/>
      </c>
      <c r="Z1243" s="221">
        <f>IFERROR(Y1243/SUMIFS($Y$4:$Y$1858,$V$4:$V$1858,V1243,$A$4:$A$1858,A1243),"")</f>
        <v/>
      </c>
      <c r="AA1243" s="221">
        <f>X1243*Z1243</f>
        <v/>
      </c>
      <c r="AB1243" s="222">
        <f>IFERROR(SUMIFS('[6]Comp2016-2017 (3)'!$G$5:$G$289,'[6]Comp2016-2017 (3)'!$A$5:$A$289,A1243,'[6]Comp2016-2017 (3)'!$R$5:$R$289,V1243)*AA1243/SUMIFS($AA$4:$AA$1858,$A$4:$A$1858,A1243,$V$4:$V$1858,V1243),0)</f>
        <v/>
      </c>
      <c r="AC1243" s="222">
        <f>IF($W1243=AC$3,$AB1243,IF(NOT($W1243=0),"",SUMIFS('Val-Vol (2)'!AC$4:AC$1858,'Val-Vol (2)'!$A$4:$A$1858,$D1243,'Val-Vol (2)'!$V$4:$V$1858,$V1243)/SUMIFS('[6]Comp2016-2017 (3)'!$G$5:$G$289,'[6]Comp2016-2017 (3)'!$A$5:$A$289,$D1243,'[6]Comp2016-2017 (3)'!$R$5:$R$289,$V1243)*$AB1243))</f>
        <v/>
      </c>
      <c r="AD1243" s="222">
        <f>IF($W1243=AD$3,$AB1243,IF(NOT($W1243=0),"",SUMIFS('Val-Vol (2)'!AD$4:AD$1858,'Val-Vol (2)'!$A$4:$A$1858,$D1243,'Val-Vol (2)'!$V$4:$V$1858,$V1243)/SUMIFS('[6]Comp2016-2017 (3)'!$G$5:$G$289,'[6]Comp2016-2017 (3)'!$A$5:$A$289,$D1243,'[6]Comp2016-2017 (3)'!$R$5:$R$289,$V1243)*$AB1243))</f>
        <v/>
      </c>
      <c r="AE1243" s="222">
        <f>IF($W1243=AE$3,$AB1243,IF(NOT($W1243=0),"",SUMIFS('Val-Vol (2)'!AE$4:AE$1858,'Val-Vol (2)'!$A$4:$A$1858,$D1243,'Val-Vol (2)'!$V$4:$V$1858,$V1243)/SUMIFS('[6]Comp2016-2017 (3)'!$G$5:$G$289,'[6]Comp2016-2017 (3)'!$A$5:$A$289,$D1243,'[6]Comp2016-2017 (3)'!$R$5:$R$289,$V1243)*$AB1243))</f>
        <v/>
      </c>
      <c r="AF1243" s="222">
        <f>IF($W1243=AF$3,$AB1243,IF(NOT($W1243=0),"",SUMIFS('Val-Vol (2)'!AF$4:AF$1858,'Val-Vol (2)'!$A$4:$A$1858,$D1243,'Val-Vol (2)'!$V$4:$V$1858,$V1243)/SUMIFS('[6]Comp2016-2017 (3)'!$G$5:$G$289,'[6]Comp2016-2017 (3)'!$A$5:$A$289,$D1243,'[6]Comp2016-2017 (3)'!$R$5:$R$289,$V1243)*$AB1243))</f>
        <v/>
      </c>
      <c r="AG1243" s="222">
        <f>IF($W1243=AG$3,$AB1243,IF(NOT($W1243=0),"",SUMIFS('Val-Vol (2)'!AG$4:AG$1858,'Val-Vol (2)'!$A$4:$A$1858,$D1243,'Val-Vol (2)'!$V$4:$V$1858,$V1243)/SUMIFS('[6]Comp2016-2017 (3)'!$G$5:$G$289,'[6]Comp2016-2017 (3)'!$A$5:$A$289,$D1243,'[6]Comp2016-2017 (3)'!$R$5:$R$289,$V1243)*$AB1243))</f>
        <v/>
      </c>
      <c r="AH1243" s="222">
        <f>IF($W1243=AH$3,$AB1243,IF(NOT($W1243=0),"",SUMIFS('Val-Vol (2)'!AH$4:AH$1858,'Val-Vol (2)'!$A$4:$A$1858,$D1243,'Val-Vol (2)'!$V$4:$V$1858,$V1243)/SUMIFS('[6]Comp2016-2017 (3)'!$G$5:$G$289,'[6]Comp2016-2017 (3)'!$A$5:$A$289,$D1243,'[6]Comp2016-2017 (3)'!$R$5:$R$289,$V1243)*$AB1243))</f>
        <v/>
      </c>
      <c r="AI1243" s="222">
        <f>IF($W1243=AI$3,$AB1243,IF(NOT($W1243=0),"",SUMIFS('Val-Vol (2)'!AI$4:AI$1858,'Val-Vol (2)'!$A$4:$A$1858,$D1243,'Val-Vol (2)'!$V$4:$V$1858,$V1243)/SUMIFS('[6]Comp2016-2017 (3)'!$G$5:$G$289,'[6]Comp2016-2017 (3)'!$A$5:$A$289,$D1243,'[6]Comp2016-2017 (3)'!$R$5:$R$289,$V1243)*$AB1243))</f>
        <v/>
      </c>
      <c r="AJ1243" s="222">
        <f>IF($W1243=AJ$3,$AB1243,IF(NOT($W1243=0),"",SUMIFS('Val-Vol (2)'!AJ$4:AJ$1858,'Val-Vol (2)'!$A$4:$A$1858,$D1243,'Val-Vol (2)'!$V$4:$V$1858,$V1243)/SUMIFS('[6]Comp2016-2017 (3)'!$G$5:$G$289,'[6]Comp2016-2017 (3)'!$A$5:$A$289,$D1243,'[6]Comp2016-2017 (3)'!$R$5:$R$289,$V1243)*$AB1243))</f>
        <v/>
      </c>
      <c r="AK1243" s="222">
        <f>SUM(AC1243:AJ1243)-AB1243</f>
        <v/>
      </c>
      <c r="AL1243" s="216">
        <f>IF(A1243=D1243,"remplir à la main","")</f>
        <v/>
      </c>
      <c r="AM1243" s="216">
        <f>VLOOKUP(A1243,'[6]Table corresp.'!$M$4:$U$63,8,FALSE)</f>
        <v/>
      </c>
      <c r="AN1243" s="216">
        <f>VLOOKUP(D1243,'[6]Table corresp.'!$M$4:$U$63,9,FALSE)</f>
        <v/>
      </c>
    </row>
    <row r="1244">
      <c r="A1244" s="179" t="inlineStr">
        <is>
          <t>12 - Sciages bruts de sapin-épicéa</t>
        </is>
      </c>
      <c r="B1244" s="179">
        <f>VLOOKUP(LEFT(A1244,3),'[6]Table corresp.'!$A$4:$D$63,3,FALSE)</f>
        <v/>
      </c>
      <c r="C1244" s="179">
        <f>VLOOKUP(A1244,'[6]Table corresp.'!$M$4:$P$63,4,FALSE)</f>
        <v/>
      </c>
      <c r="D1244" s="179" t="inlineStr">
        <is>
          <t>48 - Autres produits manufacturiés (instruments de musique, jeux et jouets…)</t>
        </is>
      </c>
      <c r="E1244" s="179">
        <f>VLOOKUP(LEFT(D1244,3),'[6]Table corresp.'!$A$4:$D$63,4,FALSE)</f>
        <v/>
      </c>
      <c r="F1244" s="179">
        <f>LEFT(A1244,3)&amp;" - "&amp;LEFT(D1244,3)</f>
        <v/>
      </c>
      <c r="G1244" s="217" t="n">
        <v>6792.255582402871</v>
      </c>
      <c r="H1244" s="217" t="n">
        <v>0</v>
      </c>
      <c r="I1244" s="217" t="n">
        <v>6792.25558240287</v>
      </c>
      <c r="J1244" s="218" t="n">
        <v>30.14426335003927</v>
      </c>
      <c r="K1244" s="218" t="n">
        <v>0</v>
      </c>
      <c r="L1244" s="218" t="n">
        <v>30.14426335003927</v>
      </c>
      <c r="M1244" s="218" t="n"/>
      <c r="N1244" s="218" t="n"/>
      <c r="O1244" s="218" t="n"/>
      <c r="P1244" s="218" t="n"/>
      <c r="Q1244" s="218" t="n"/>
      <c r="R1244" s="218" t="n"/>
      <c r="S1244" s="217" t="n"/>
      <c r="T1244" s="216">
        <f>VLOOKUP(A1244,'[6]Groupe de branches'!$Z$27:$AM$86,14,FALSE)</f>
        <v/>
      </c>
      <c r="U1244" s="216">
        <f>VLOOKUP(D1244,'[6]Groupe de branches'!$Z$27:$AM$86,14,FALSE)</f>
        <v/>
      </c>
      <c r="V1244" s="216" t="n">
        <v>2019</v>
      </c>
      <c r="W1244" s="216">
        <f>VLOOKUP(D1244,'[6]Table corresp.'!$M$4:$S$63,7,FALSE)</f>
        <v/>
      </c>
      <c r="X1244" s="219">
        <f>IFERROR(G1244/SUMIFS('[6]Comp2016-2017 (3)'!$I$5:$I$289,'[6]Comp2016-2017 (3)'!$A$5:$A$289,A1244,'[6]Comp2016-2017 (3)'!$R$5:$R$289,V1244),0)</f>
        <v/>
      </c>
      <c r="Y1244" s="220">
        <f>IF(RIGHT(F1244,3)="Exp",VLOOKUP(F1244,#REF!,2,FALSE),VLOOKUP(F1244,#REF!,9,FALSE))</f>
        <v/>
      </c>
      <c r="Z1244" s="221">
        <f>IFERROR(Y1244/SUMIFS($Y$4:$Y$1858,$V$4:$V$1858,V1244,$A$4:$A$1858,A1244),"")</f>
        <v/>
      </c>
      <c r="AA1244" s="221">
        <f>X1244*Z1244</f>
        <v/>
      </c>
      <c r="AB1244" s="222">
        <f>IFERROR(SUMIFS('[6]Comp2016-2017 (3)'!$G$5:$G$289,'[6]Comp2016-2017 (3)'!$A$5:$A$289,A1244,'[6]Comp2016-2017 (3)'!$R$5:$R$289,V1244)*AA1244/SUMIFS($AA$4:$AA$1858,$A$4:$A$1858,A1244,$V$4:$V$1858,V1244),0)</f>
        <v/>
      </c>
      <c r="AC1244" s="222">
        <f>IF($W1244=AC$3,$AB1244,IF(NOT($W1244=0),"",SUMIFS('Val-Vol (2)'!AC$4:AC$1858,'Val-Vol (2)'!$A$4:$A$1858,$D1244,'Val-Vol (2)'!$V$4:$V$1858,$V1244)/SUMIFS('[6]Comp2016-2017 (3)'!$G$5:$G$289,'[6]Comp2016-2017 (3)'!$A$5:$A$289,$D1244,'[6]Comp2016-2017 (3)'!$R$5:$R$289,$V1244)*$AB1244))</f>
        <v/>
      </c>
      <c r="AD1244" s="222">
        <f>IF($W1244=AD$3,$AB1244,IF(NOT($W1244=0),"",SUMIFS('Val-Vol (2)'!AD$4:AD$1858,'Val-Vol (2)'!$A$4:$A$1858,$D1244,'Val-Vol (2)'!$V$4:$V$1858,$V1244)/SUMIFS('[6]Comp2016-2017 (3)'!$G$5:$G$289,'[6]Comp2016-2017 (3)'!$A$5:$A$289,$D1244,'[6]Comp2016-2017 (3)'!$R$5:$R$289,$V1244)*$AB1244))</f>
        <v/>
      </c>
      <c r="AE1244" s="222">
        <f>IF($W1244=AE$3,$AB1244,IF(NOT($W1244=0),"",SUMIFS('Val-Vol (2)'!AE$4:AE$1858,'Val-Vol (2)'!$A$4:$A$1858,$D1244,'Val-Vol (2)'!$V$4:$V$1858,$V1244)/SUMIFS('[6]Comp2016-2017 (3)'!$G$5:$G$289,'[6]Comp2016-2017 (3)'!$A$5:$A$289,$D1244,'[6]Comp2016-2017 (3)'!$R$5:$R$289,$V1244)*$AB1244))</f>
        <v/>
      </c>
      <c r="AF1244" s="222">
        <f>IF($W1244=AF$3,$AB1244,IF(NOT($W1244=0),"",SUMIFS('Val-Vol (2)'!AF$4:AF$1858,'Val-Vol (2)'!$A$4:$A$1858,$D1244,'Val-Vol (2)'!$V$4:$V$1858,$V1244)/SUMIFS('[6]Comp2016-2017 (3)'!$G$5:$G$289,'[6]Comp2016-2017 (3)'!$A$5:$A$289,$D1244,'[6]Comp2016-2017 (3)'!$R$5:$R$289,$V1244)*$AB1244))</f>
        <v/>
      </c>
      <c r="AG1244" s="222">
        <f>IF($W1244=AG$3,$AB1244,IF(NOT($W1244=0),"",SUMIFS('Val-Vol (2)'!AG$4:AG$1858,'Val-Vol (2)'!$A$4:$A$1858,$D1244,'Val-Vol (2)'!$V$4:$V$1858,$V1244)/SUMIFS('[6]Comp2016-2017 (3)'!$G$5:$G$289,'[6]Comp2016-2017 (3)'!$A$5:$A$289,$D1244,'[6]Comp2016-2017 (3)'!$R$5:$R$289,$V1244)*$AB1244))</f>
        <v/>
      </c>
      <c r="AH1244" s="222">
        <f>IF($W1244=AH$3,$AB1244,IF(NOT($W1244=0),"",SUMIFS('Val-Vol (2)'!AH$4:AH$1858,'Val-Vol (2)'!$A$4:$A$1858,$D1244,'Val-Vol (2)'!$V$4:$V$1858,$V1244)/SUMIFS('[6]Comp2016-2017 (3)'!$G$5:$G$289,'[6]Comp2016-2017 (3)'!$A$5:$A$289,$D1244,'[6]Comp2016-2017 (3)'!$R$5:$R$289,$V1244)*$AB1244))</f>
        <v/>
      </c>
      <c r="AI1244" s="222">
        <f>IF($W1244=AI$3,$AB1244,IF(NOT($W1244=0),"",SUMIFS('Val-Vol (2)'!AI$4:AI$1858,'Val-Vol (2)'!$A$4:$A$1858,$D1244,'Val-Vol (2)'!$V$4:$V$1858,$V1244)/SUMIFS('[6]Comp2016-2017 (3)'!$G$5:$G$289,'[6]Comp2016-2017 (3)'!$A$5:$A$289,$D1244,'[6]Comp2016-2017 (3)'!$R$5:$R$289,$V1244)*$AB1244))</f>
        <v/>
      </c>
      <c r="AJ1244" s="222">
        <f>IF($W1244=AJ$3,$AB1244,IF(NOT($W1244=0),"",SUMIFS('Val-Vol (2)'!AJ$4:AJ$1858,'Val-Vol (2)'!$A$4:$A$1858,$D1244,'Val-Vol (2)'!$V$4:$V$1858,$V1244)/SUMIFS('[6]Comp2016-2017 (3)'!$G$5:$G$289,'[6]Comp2016-2017 (3)'!$A$5:$A$289,$D1244,'[6]Comp2016-2017 (3)'!$R$5:$R$289,$V1244)*$AB1244))</f>
        <v/>
      </c>
      <c r="AK1244" s="222">
        <f>SUM(AC1244:AJ1244)-AB1244</f>
        <v/>
      </c>
      <c r="AL1244" s="216">
        <f>IF(A1244=D1244,"remplir à la main","")</f>
        <v/>
      </c>
      <c r="AM1244" s="216">
        <f>VLOOKUP(A1244,'[6]Table corresp.'!$M$4:$U$63,8,FALSE)</f>
        <v/>
      </c>
      <c r="AN1244" s="216">
        <f>VLOOKUP(D1244,'[6]Table corresp.'!$M$4:$U$63,9,FALSE)</f>
        <v/>
      </c>
    </row>
    <row r="1245">
      <c r="A1245" s="179" t="inlineStr">
        <is>
          <t>12 - Sciages bruts de sapin-épicéa</t>
        </is>
      </c>
      <c r="B1245" s="179">
        <f>VLOOKUP(LEFT(A1245,3),'[6]Table corresp.'!$A$4:$D$63,3,FALSE)</f>
        <v/>
      </c>
      <c r="C1245" s="179">
        <f>VLOOKUP(A1245,'[6]Table corresp.'!$M$4:$P$63,4,FALSE)</f>
        <v/>
      </c>
      <c r="D1245" s="179" t="inlineStr">
        <is>
          <t>52 - Génie civil</t>
        </is>
      </c>
      <c r="E1245" s="179">
        <f>VLOOKUP(LEFT(D1245,3),'[6]Table corresp.'!$A$4:$D$63,4,FALSE)</f>
        <v/>
      </c>
      <c r="F1245" s="179">
        <f>LEFT(A1245,3)&amp;" - "&amp;LEFT(D1245,3)</f>
        <v/>
      </c>
      <c r="G1245" s="217" t="n">
        <v>8943.688801611213</v>
      </c>
      <c r="H1245" s="217" t="n">
        <v>614.8288043546484</v>
      </c>
      <c r="I1245" s="217" t="n">
        <v>9558.517605965861</v>
      </c>
      <c r="J1245" s="218" t="n">
        <v>99.23099450756749</v>
      </c>
      <c r="K1245" s="218" t="n">
        <v>5.38890638390317</v>
      </c>
      <c r="L1245" s="218" t="n">
        <v>104.6199008914707</v>
      </c>
      <c r="M1245" s="218" t="n"/>
      <c r="N1245" s="218" t="n"/>
      <c r="O1245" s="218" t="n"/>
      <c r="P1245" s="218" t="n"/>
      <c r="Q1245" s="218" t="n"/>
      <c r="R1245" s="218" t="n"/>
      <c r="S1245" s="217" t="n"/>
      <c r="T1245" s="216">
        <f>VLOOKUP(A1245,'[6]Groupe de branches'!$Z$27:$AM$86,14,FALSE)</f>
        <v/>
      </c>
      <c r="U1245" s="216">
        <f>VLOOKUP(D1245,'[6]Groupe de branches'!$Z$27:$AM$86,14,FALSE)</f>
        <v/>
      </c>
      <c r="V1245" s="216" t="n">
        <v>2019</v>
      </c>
      <c r="W1245" s="216">
        <f>VLOOKUP(D1245,'[6]Table corresp.'!$M$4:$S$63,7,FALSE)</f>
        <v/>
      </c>
      <c r="X1245" s="219">
        <f>IFERROR(G1245/SUMIFS('[6]Comp2016-2017 (3)'!$I$5:$I$289,'[6]Comp2016-2017 (3)'!$A$5:$A$289,A1245,'[6]Comp2016-2017 (3)'!$R$5:$R$289,V1245),0)</f>
        <v/>
      </c>
      <c r="Y1245" s="220">
        <f>IF(RIGHT(F1245,3)="Exp",VLOOKUP(F1245,#REF!,2,FALSE),VLOOKUP(F1245,#REF!,9,FALSE))</f>
        <v/>
      </c>
      <c r="Z1245" s="221">
        <f>IFERROR(Y1245/SUMIFS($Y$4:$Y$1858,$V$4:$V$1858,V1245,$A$4:$A$1858,A1245),"")</f>
        <v/>
      </c>
      <c r="AA1245" s="221">
        <f>X1245*Z1245</f>
        <v/>
      </c>
      <c r="AB1245" s="222">
        <f>IFERROR(SUMIFS('[6]Comp2016-2017 (3)'!$G$5:$G$289,'[6]Comp2016-2017 (3)'!$A$5:$A$289,A1245,'[6]Comp2016-2017 (3)'!$R$5:$R$289,V1245)*AA1245/SUMIFS($AA$4:$AA$1858,$A$4:$A$1858,A1245,$V$4:$V$1858,V1245),0)</f>
        <v/>
      </c>
      <c r="AC1245" s="222">
        <f>IF($W1245=AC$3,$AB1245,IF(NOT($W1245=0),"",SUMIFS('Val-Vol (2)'!AC$4:AC$1858,'Val-Vol (2)'!$A$4:$A$1858,$D1245,'Val-Vol (2)'!$V$4:$V$1858,$V1245)/SUMIFS('[6]Comp2016-2017 (3)'!$G$5:$G$289,'[6]Comp2016-2017 (3)'!$A$5:$A$289,$D1245,'[6]Comp2016-2017 (3)'!$R$5:$R$289,$V1245)*$AB1245))</f>
        <v/>
      </c>
      <c r="AD1245" s="222">
        <f>IF($W1245=AD$3,$AB1245,IF(NOT($W1245=0),"",SUMIFS('Val-Vol (2)'!AD$4:AD$1858,'Val-Vol (2)'!$A$4:$A$1858,$D1245,'Val-Vol (2)'!$V$4:$V$1858,$V1245)/SUMIFS('[6]Comp2016-2017 (3)'!$G$5:$G$289,'[6]Comp2016-2017 (3)'!$A$5:$A$289,$D1245,'[6]Comp2016-2017 (3)'!$R$5:$R$289,$V1245)*$AB1245))</f>
        <v/>
      </c>
      <c r="AE1245" s="222">
        <f>IF($W1245=AE$3,$AB1245,IF(NOT($W1245=0),"",SUMIFS('Val-Vol (2)'!AE$4:AE$1858,'Val-Vol (2)'!$A$4:$A$1858,$D1245,'Val-Vol (2)'!$V$4:$V$1858,$V1245)/SUMIFS('[6]Comp2016-2017 (3)'!$G$5:$G$289,'[6]Comp2016-2017 (3)'!$A$5:$A$289,$D1245,'[6]Comp2016-2017 (3)'!$R$5:$R$289,$V1245)*$AB1245))</f>
        <v/>
      </c>
      <c r="AF1245" s="222">
        <f>IF($W1245=AF$3,$AB1245,IF(NOT($W1245=0),"",SUMIFS('Val-Vol (2)'!AF$4:AF$1858,'Val-Vol (2)'!$A$4:$A$1858,$D1245,'Val-Vol (2)'!$V$4:$V$1858,$V1245)/SUMIFS('[6]Comp2016-2017 (3)'!$G$5:$G$289,'[6]Comp2016-2017 (3)'!$A$5:$A$289,$D1245,'[6]Comp2016-2017 (3)'!$R$5:$R$289,$V1245)*$AB1245))</f>
        <v/>
      </c>
      <c r="AG1245" s="222">
        <f>IF($W1245=AG$3,$AB1245,IF(NOT($W1245=0),"",SUMIFS('Val-Vol (2)'!AG$4:AG$1858,'Val-Vol (2)'!$A$4:$A$1858,$D1245,'Val-Vol (2)'!$V$4:$V$1858,$V1245)/SUMIFS('[6]Comp2016-2017 (3)'!$G$5:$G$289,'[6]Comp2016-2017 (3)'!$A$5:$A$289,$D1245,'[6]Comp2016-2017 (3)'!$R$5:$R$289,$V1245)*$AB1245))</f>
        <v/>
      </c>
      <c r="AH1245" s="222">
        <f>IF($W1245=AH$3,$AB1245,IF(NOT($W1245=0),"",SUMIFS('Val-Vol (2)'!AH$4:AH$1858,'Val-Vol (2)'!$A$4:$A$1858,$D1245,'Val-Vol (2)'!$V$4:$V$1858,$V1245)/SUMIFS('[6]Comp2016-2017 (3)'!$G$5:$G$289,'[6]Comp2016-2017 (3)'!$A$5:$A$289,$D1245,'[6]Comp2016-2017 (3)'!$R$5:$R$289,$V1245)*$AB1245))</f>
        <v/>
      </c>
      <c r="AI1245" s="222">
        <f>IF($W1245=AI$3,$AB1245,IF(NOT($W1245=0),"",SUMIFS('Val-Vol (2)'!AI$4:AI$1858,'Val-Vol (2)'!$A$4:$A$1858,$D1245,'Val-Vol (2)'!$V$4:$V$1858,$V1245)/SUMIFS('[6]Comp2016-2017 (3)'!$G$5:$G$289,'[6]Comp2016-2017 (3)'!$A$5:$A$289,$D1245,'[6]Comp2016-2017 (3)'!$R$5:$R$289,$V1245)*$AB1245))</f>
        <v/>
      </c>
      <c r="AJ1245" s="222">
        <f>IF($W1245=AJ$3,$AB1245,IF(NOT($W1245=0),"",SUMIFS('Val-Vol (2)'!AJ$4:AJ$1858,'Val-Vol (2)'!$A$4:$A$1858,$D1245,'Val-Vol (2)'!$V$4:$V$1858,$V1245)/SUMIFS('[6]Comp2016-2017 (3)'!$G$5:$G$289,'[6]Comp2016-2017 (3)'!$A$5:$A$289,$D1245,'[6]Comp2016-2017 (3)'!$R$5:$R$289,$V1245)*$AB1245))</f>
        <v/>
      </c>
      <c r="AK1245" s="222">
        <f>SUM(AC1245:AJ1245)-AB1245</f>
        <v/>
      </c>
      <c r="AL1245" s="216">
        <f>IF(A1245=D1245,"remplir à la main","")</f>
        <v/>
      </c>
      <c r="AM1245" s="216">
        <f>VLOOKUP(A1245,'[6]Table corresp.'!$M$4:$U$63,8,FALSE)</f>
        <v/>
      </c>
      <c r="AN1245" s="216">
        <f>VLOOKUP(D1245,'[6]Table corresp.'!$M$4:$U$63,9,FALSE)</f>
        <v/>
      </c>
    </row>
    <row r="1246">
      <c r="A1246" s="179" t="inlineStr">
        <is>
          <t>12 - Sciages bruts de sapin-épicéa</t>
        </is>
      </c>
      <c r="B1246" s="179">
        <f>VLOOKUP(LEFT(A1246,3),'[6]Table corresp.'!$A$4:$D$63,3,FALSE)</f>
        <v/>
      </c>
      <c r="C1246" s="179">
        <f>VLOOKUP(A1246,'[6]Table corresp.'!$M$4:$P$63,4,FALSE)</f>
        <v/>
      </c>
      <c r="D1246" s="179" t="inlineStr">
        <is>
          <t>53 - Travaux d'isolation</t>
        </is>
      </c>
      <c r="E1246" s="179">
        <f>VLOOKUP(LEFT(D1246,3),'[6]Table corresp.'!$A$4:$D$63,4,FALSE)</f>
        <v/>
      </c>
      <c r="F1246" s="179">
        <f>LEFT(A1246,3)&amp;" - "&amp;LEFT(D1246,3)</f>
        <v/>
      </c>
      <c r="G1246" s="217" t="n">
        <v>159.0497236254131</v>
      </c>
      <c r="H1246" s="217" t="n">
        <v>244.5638557087487</v>
      </c>
      <c r="I1246" s="217" t="n">
        <v>403.6135793341618</v>
      </c>
      <c r="J1246" s="218" t="n">
        <v>1.568595847154276</v>
      </c>
      <c r="K1246" s="218" t="n">
        <v>2.679468890295831</v>
      </c>
      <c r="L1246" s="218" t="n">
        <v>4.248064737450107</v>
      </c>
      <c r="M1246" s="218" t="n"/>
      <c r="N1246" s="218" t="n"/>
      <c r="O1246" s="218" t="n"/>
      <c r="P1246" s="218" t="n"/>
      <c r="Q1246" s="218" t="n"/>
      <c r="R1246" s="218" t="n"/>
      <c r="S1246" s="217" t="n"/>
      <c r="T1246" s="216">
        <f>VLOOKUP(A1246,'[6]Groupe de branches'!$Z$27:$AM$86,14,FALSE)</f>
        <v/>
      </c>
      <c r="U1246" s="216">
        <f>VLOOKUP(D1246,'[6]Groupe de branches'!$Z$27:$AM$86,14,FALSE)</f>
        <v/>
      </c>
      <c r="V1246" s="216" t="n">
        <v>2019</v>
      </c>
      <c r="W1246" s="216">
        <f>VLOOKUP(D1246,'[6]Table corresp.'!$M$4:$S$63,7,FALSE)</f>
        <v/>
      </c>
      <c r="X1246" s="219">
        <f>IFERROR(G1246/SUMIFS('[6]Comp2016-2017 (3)'!$I$5:$I$289,'[6]Comp2016-2017 (3)'!$A$5:$A$289,A1246,'[6]Comp2016-2017 (3)'!$R$5:$R$289,V1246),0)</f>
        <v/>
      </c>
      <c r="Y1246" s="220">
        <f>IF(RIGHT(F1246,3)="Exp",VLOOKUP(F1246,#REF!,2,FALSE),VLOOKUP(F1246,#REF!,9,FALSE))</f>
        <v/>
      </c>
      <c r="Z1246" s="221">
        <f>IFERROR(Y1246/SUMIFS($Y$4:$Y$1858,$V$4:$V$1858,V1246,$A$4:$A$1858,A1246),"")</f>
        <v/>
      </c>
      <c r="AA1246" s="221">
        <f>X1246*Z1246</f>
        <v/>
      </c>
      <c r="AB1246" s="222">
        <f>IFERROR(SUMIFS('[6]Comp2016-2017 (3)'!$G$5:$G$289,'[6]Comp2016-2017 (3)'!$A$5:$A$289,A1246,'[6]Comp2016-2017 (3)'!$R$5:$R$289,V1246)*AA1246/SUMIFS($AA$4:$AA$1858,$A$4:$A$1858,A1246,$V$4:$V$1858,V1246),0)</f>
        <v/>
      </c>
      <c r="AC1246" s="222">
        <f>IF($W1246=AC$3,$AB1246,IF(NOT($W1246=0),"",SUMIFS('Val-Vol (2)'!AC$4:AC$1858,'Val-Vol (2)'!$A$4:$A$1858,$D1246,'Val-Vol (2)'!$V$4:$V$1858,$V1246)/SUMIFS('[6]Comp2016-2017 (3)'!$G$5:$G$289,'[6]Comp2016-2017 (3)'!$A$5:$A$289,$D1246,'[6]Comp2016-2017 (3)'!$R$5:$R$289,$V1246)*$AB1246))</f>
        <v/>
      </c>
      <c r="AD1246" s="222">
        <f>IF($W1246=AD$3,$AB1246,IF(NOT($W1246=0),"",SUMIFS('Val-Vol (2)'!AD$4:AD$1858,'Val-Vol (2)'!$A$4:$A$1858,$D1246,'Val-Vol (2)'!$V$4:$V$1858,$V1246)/SUMIFS('[6]Comp2016-2017 (3)'!$G$5:$G$289,'[6]Comp2016-2017 (3)'!$A$5:$A$289,$D1246,'[6]Comp2016-2017 (3)'!$R$5:$R$289,$V1246)*$AB1246))</f>
        <v/>
      </c>
      <c r="AE1246" s="222">
        <f>IF($W1246=AE$3,$AB1246,IF(NOT($W1246=0),"",SUMIFS('Val-Vol (2)'!AE$4:AE$1858,'Val-Vol (2)'!$A$4:$A$1858,$D1246,'Val-Vol (2)'!$V$4:$V$1858,$V1246)/SUMIFS('[6]Comp2016-2017 (3)'!$G$5:$G$289,'[6]Comp2016-2017 (3)'!$A$5:$A$289,$D1246,'[6]Comp2016-2017 (3)'!$R$5:$R$289,$V1246)*$AB1246))</f>
        <v/>
      </c>
      <c r="AF1246" s="222">
        <f>IF($W1246=AF$3,$AB1246,IF(NOT($W1246=0),"",SUMIFS('Val-Vol (2)'!AF$4:AF$1858,'Val-Vol (2)'!$A$4:$A$1858,$D1246,'Val-Vol (2)'!$V$4:$V$1858,$V1246)/SUMIFS('[6]Comp2016-2017 (3)'!$G$5:$G$289,'[6]Comp2016-2017 (3)'!$A$5:$A$289,$D1246,'[6]Comp2016-2017 (3)'!$R$5:$R$289,$V1246)*$AB1246))</f>
        <v/>
      </c>
      <c r="AG1246" s="222">
        <f>IF($W1246=AG$3,$AB1246,IF(NOT($W1246=0),"",SUMIFS('Val-Vol (2)'!AG$4:AG$1858,'Val-Vol (2)'!$A$4:$A$1858,$D1246,'Val-Vol (2)'!$V$4:$V$1858,$V1246)/SUMIFS('[6]Comp2016-2017 (3)'!$G$5:$G$289,'[6]Comp2016-2017 (3)'!$A$5:$A$289,$D1246,'[6]Comp2016-2017 (3)'!$R$5:$R$289,$V1246)*$AB1246))</f>
        <v/>
      </c>
      <c r="AH1246" s="222">
        <f>IF($W1246=AH$3,$AB1246,IF(NOT($W1246=0),"",SUMIFS('Val-Vol (2)'!AH$4:AH$1858,'Val-Vol (2)'!$A$4:$A$1858,$D1246,'Val-Vol (2)'!$V$4:$V$1858,$V1246)/SUMIFS('[6]Comp2016-2017 (3)'!$G$5:$G$289,'[6]Comp2016-2017 (3)'!$A$5:$A$289,$D1246,'[6]Comp2016-2017 (3)'!$R$5:$R$289,$V1246)*$AB1246))</f>
        <v/>
      </c>
      <c r="AI1246" s="222">
        <f>IF($W1246=AI$3,$AB1246,IF(NOT($W1246=0),"",SUMIFS('Val-Vol (2)'!AI$4:AI$1858,'Val-Vol (2)'!$A$4:$A$1858,$D1246,'Val-Vol (2)'!$V$4:$V$1858,$V1246)/SUMIFS('[6]Comp2016-2017 (3)'!$G$5:$G$289,'[6]Comp2016-2017 (3)'!$A$5:$A$289,$D1246,'[6]Comp2016-2017 (3)'!$R$5:$R$289,$V1246)*$AB1246))</f>
        <v/>
      </c>
      <c r="AJ1246" s="222">
        <f>IF($W1246=AJ$3,$AB1246,IF(NOT($W1246=0),"",SUMIFS('Val-Vol (2)'!AJ$4:AJ$1858,'Val-Vol (2)'!$A$4:$A$1858,$D1246,'Val-Vol (2)'!$V$4:$V$1858,$V1246)/SUMIFS('[6]Comp2016-2017 (3)'!$G$5:$G$289,'[6]Comp2016-2017 (3)'!$A$5:$A$289,$D1246,'[6]Comp2016-2017 (3)'!$R$5:$R$289,$V1246)*$AB1246))</f>
        <v/>
      </c>
      <c r="AK1246" s="222">
        <f>SUM(AC1246:AJ1246)-AB1246</f>
        <v/>
      </c>
      <c r="AL1246" s="216">
        <f>IF(A1246=D1246,"remplir à la main","")</f>
        <v/>
      </c>
      <c r="AM1246" s="216">
        <f>VLOOKUP(A1246,'[6]Table corresp.'!$M$4:$U$63,8,FALSE)</f>
        <v/>
      </c>
      <c r="AN1246" s="216">
        <f>VLOOKUP(D1246,'[6]Table corresp.'!$M$4:$U$63,9,FALSE)</f>
        <v/>
      </c>
    </row>
    <row r="1247">
      <c r="A1247" s="179" t="inlineStr">
        <is>
          <t>12 - Sciages bruts de sapin-épicéa</t>
        </is>
      </c>
      <c r="B1247" s="179">
        <f>VLOOKUP(LEFT(A1247,3),'[6]Table corresp.'!$A$4:$D$63,3,FALSE)</f>
        <v/>
      </c>
      <c r="C1247" s="179">
        <f>VLOOKUP(A1247,'[6]Table corresp.'!$M$4:$P$63,4,FALSE)</f>
        <v/>
      </c>
      <c r="D1247" s="179" t="inlineStr">
        <is>
          <t>54 - Travaux de menuiserie bois</t>
        </is>
      </c>
      <c r="E1247" s="179">
        <f>VLOOKUP(LEFT(D1247,3),'[6]Table corresp.'!$A$4:$D$63,4,FALSE)</f>
        <v/>
      </c>
      <c r="F1247" s="179">
        <f>LEFT(A1247,3)&amp;" - "&amp;LEFT(D1247,3)</f>
        <v/>
      </c>
      <c r="G1247" s="217" t="n">
        <v>117241.1740801252</v>
      </c>
      <c r="H1247" s="217" t="n">
        <v>15187.86040252877</v>
      </c>
      <c r="I1247" s="217" t="n">
        <v>132429.034482654</v>
      </c>
      <c r="J1247" s="218" t="n">
        <v>770.8449684188015</v>
      </c>
      <c r="K1247" s="218" t="n">
        <v>106.4959316171618</v>
      </c>
      <c r="L1247" s="218" t="n">
        <v>877.3409000359633</v>
      </c>
      <c r="M1247" s="218" t="n"/>
      <c r="N1247" s="218" t="n"/>
      <c r="O1247" s="218" t="n"/>
      <c r="P1247" s="218" t="n"/>
      <c r="Q1247" s="218" t="n"/>
      <c r="R1247" s="218" t="n"/>
      <c r="S1247" s="217" t="n"/>
      <c r="T1247" s="216">
        <f>VLOOKUP(A1247,'[6]Groupe de branches'!$Z$27:$AM$86,14,FALSE)</f>
        <v/>
      </c>
      <c r="U1247" s="216">
        <f>VLOOKUP(D1247,'[6]Groupe de branches'!$Z$27:$AM$86,14,FALSE)</f>
        <v/>
      </c>
      <c r="V1247" s="216" t="n">
        <v>2019</v>
      </c>
      <c r="W1247" s="216">
        <f>VLOOKUP(D1247,'[6]Table corresp.'!$M$4:$S$63,7,FALSE)</f>
        <v/>
      </c>
      <c r="X1247" s="219">
        <f>IFERROR(G1247/SUMIFS('[6]Comp2016-2017 (3)'!$I$5:$I$289,'[6]Comp2016-2017 (3)'!$A$5:$A$289,A1247,'[6]Comp2016-2017 (3)'!$R$5:$R$289,V1247),0)</f>
        <v/>
      </c>
      <c r="Y1247" s="220">
        <f>IF(RIGHT(F1247,3)="Exp",VLOOKUP(F1247,#REF!,2,FALSE),VLOOKUP(F1247,#REF!,9,FALSE))</f>
        <v/>
      </c>
      <c r="Z1247" s="221">
        <f>IFERROR(Y1247/SUMIFS($Y$4:$Y$1858,$V$4:$V$1858,V1247,$A$4:$A$1858,A1247),"")</f>
        <v/>
      </c>
      <c r="AA1247" s="221">
        <f>X1247*Z1247</f>
        <v/>
      </c>
      <c r="AB1247" s="222">
        <f>IFERROR(SUMIFS('[6]Comp2016-2017 (3)'!$G$5:$G$289,'[6]Comp2016-2017 (3)'!$A$5:$A$289,A1247,'[6]Comp2016-2017 (3)'!$R$5:$R$289,V1247)*AA1247/SUMIFS($AA$4:$AA$1858,$A$4:$A$1858,A1247,$V$4:$V$1858,V1247),0)</f>
        <v/>
      </c>
      <c r="AC1247" s="222">
        <f>IF($W1247=AC$3,$AB1247,IF(NOT($W1247=0),"",SUMIFS('Val-Vol (2)'!AC$4:AC$1858,'Val-Vol (2)'!$A$4:$A$1858,$D1247,'Val-Vol (2)'!$V$4:$V$1858,$V1247)/SUMIFS('[6]Comp2016-2017 (3)'!$G$5:$G$289,'[6]Comp2016-2017 (3)'!$A$5:$A$289,$D1247,'[6]Comp2016-2017 (3)'!$R$5:$R$289,$V1247)*$AB1247))</f>
        <v/>
      </c>
      <c r="AD1247" s="222">
        <f>IF($W1247=AD$3,$AB1247,IF(NOT($W1247=0),"",SUMIFS('Val-Vol (2)'!AD$4:AD$1858,'Val-Vol (2)'!$A$4:$A$1858,$D1247,'Val-Vol (2)'!$V$4:$V$1858,$V1247)/SUMIFS('[6]Comp2016-2017 (3)'!$G$5:$G$289,'[6]Comp2016-2017 (3)'!$A$5:$A$289,$D1247,'[6]Comp2016-2017 (3)'!$R$5:$R$289,$V1247)*$AB1247))</f>
        <v/>
      </c>
      <c r="AE1247" s="222">
        <f>IF($W1247=AE$3,$AB1247,IF(NOT($W1247=0),"",SUMIFS('Val-Vol (2)'!AE$4:AE$1858,'Val-Vol (2)'!$A$4:$A$1858,$D1247,'Val-Vol (2)'!$V$4:$V$1858,$V1247)/SUMIFS('[6]Comp2016-2017 (3)'!$G$5:$G$289,'[6]Comp2016-2017 (3)'!$A$5:$A$289,$D1247,'[6]Comp2016-2017 (3)'!$R$5:$R$289,$V1247)*$AB1247))</f>
        <v/>
      </c>
      <c r="AF1247" s="222">
        <f>IF($W1247=AF$3,$AB1247,IF(NOT($W1247=0),"",SUMIFS('Val-Vol (2)'!AF$4:AF$1858,'Val-Vol (2)'!$A$4:$A$1858,$D1247,'Val-Vol (2)'!$V$4:$V$1858,$V1247)/SUMIFS('[6]Comp2016-2017 (3)'!$G$5:$G$289,'[6]Comp2016-2017 (3)'!$A$5:$A$289,$D1247,'[6]Comp2016-2017 (3)'!$R$5:$R$289,$V1247)*$AB1247))</f>
        <v/>
      </c>
      <c r="AG1247" s="222">
        <f>IF($W1247=AG$3,$AB1247,IF(NOT($W1247=0),"",SUMIFS('Val-Vol (2)'!AG$4:AG$1858,'Val-Vol (2)'!$A$4:$A$1858,$D1247,'Val-Vol (2)'!$V$4:$V$1858,$V1247)/SUMIFS('[6]Comp2016-2017 (3)'!$G$5:$G$289,'[6]Comp2016-2017 (3)'!$A$5:$A$289,$D1247,'[6]Comp2016-2017 (3)'!$R$5:$R$289,$V1247)*$AB1247))</f>
        <v/>
      </c>
      <c r="AH1247" s="222">
        <f>IF($W1247=AH$3,$AB1247,IF(NOT($W1247=0),"",SUMIFS('Val-Vol (2)'!AH$4:AH$1858,'Val-Vol (2)'!$A$4:$A$1858,$D1247,'Val-Vol (2)'!$V$4:$V$1858,$V1247)/SUMIFS('[6]Comp2016-2017 (3)'!$G$5:$G$289,'[6]Comp2016-2017 (3)'!$A$5:$A$289,$D1247,'[6]Comp2016-2017 (3)'!$R$5:$R$289,$V1247)*$AB1247))</f>
        <v/>
      </c>
      <c r="AI1247" s="222">
        <f>IF($W1247=AI$3,$AB1247,IF(NOT($W1247=0),"",SUMIFS('Val-Vol (2)'!AI$4:AI$1858,'Val-Vol (2)'!$A$4:$A$1858,$D1247,'Val-Vol (2)'!$V$4:$V$1858,$V1247)/SUMIFS('[6]Comp2016-2017 (3)'!$G$5:$G$289,'[6]Comp2016-2017 (3)'!$A$5:$A$289,$D1247,'[6]Comp2016-2017 (3)'!$R$5:$R$289,$V1247)*$AB1247))</f>
        <v/>
      </c>
      <c r="AJ1247" s="222">
        <f>IF($W1247=AJ$3,$AB1247,IF(NOT($W1247=0),"",SUMIFS('Val-Vol (2)'!AJ$4:AJ$1858,'Val-Vol (2)'!$A$4:$A$1858,$D1247,'Val-Vol (2)'!$V$4:$V$1858,$V1247)/SUMIFS('[6]Comp2016-2017 (3)'!$G$5:$G$289,'[6]Comp2016-2017 (3)'!$A$5:$A$289,$D1247,'[6]Comp2016-2017 (3)'!$R$5:$R$289,$V1247)*$AB1247))</f>
        <v/>
      </c>
      <c r="AK1247" s="222">
        <f>SUM(AC1247:AJ1247)-AB1247</f>
        <v/>
      </c>
      <c r="AL1247" s="216">
        <f>IF(A1247=D1247,"remplir à la main","")</f>
        <v/>
      </c>
      <c r="AM1247" s="216">
        <f>VLOOKUP(A1247,'[6]Table corresp.'!$M$4:$U$63,8,FALSE)</f>
        <v/>
      </c>
      <c r="AN1247" s="216">
        <f>VLOOKUP(D1247,'[6]Table corresp.'!$M$4:$U$63,9,FALSE)</f>
        <v/>
      </c>
    </row>
    <row r="1248">
      <c r="A1248" s="179" t="inlineStr">
        <is>
          <t>12 - Sciages bruts de sapin-épicéa</t>
        </is>
      </c>
      <c r="B1248" s="179">
        <f>VLOOKUP(LEFT(A1248,3),'[6]Table corresp.'!$A$4:$D$63,3,FALSE)</f>
        <v/>
      </c>
      <c r="C1248" s="179">
        <f>VLOOKUP(A1248,'[6]Table corresp.'!$M$4:$P$63,4,FALSE)</f>
        <v/>
      </c>
      <c r="D1248" s="179" t="inlineStr">
        <is>
          <t>55 - Agencement de lieux de vente</t>
        </is>
      </c>
      <c r="E1248" s="179">
        <f>VLOOKUP(LEFT(D1248,3),'[6]Table corresp.'!$A$4:$D$63,4,FALSE)</f>
        <v/>
      </c>
      <c r="F1248" s="179">
        <f>LEFT(A1248,3)&amp;" - "&amp;LEFT(D1248,3)</f>
        <v/>
      </c>
      <c r="G1248" s="217" t="n">
        <v>5653.310004745997</v>
      </c>
      <c r="H1248" s="217" t="n">
        <v>5854.238772887684</v>
      </c>
      <c r="I1248" s="217" t="n">
        <v>11507.54877763368</v>
      </c>
      <c r="J1248" s="218" t="n">
        <v>37.16975376834666</v>
      </c>
      <c r="K1248" s="218" t="n">
        <v>41.04940363582611</v>
      </c>
      <c r="L1248" s="218" t="n">
        <v>78.21915740417276</v>
      </c>
      <c r="M1248" s="218" t="n"/>
      <c r="N1248" s="218" t="n"/>
      <c r="O1248" s="218" t="n"/>
      <c r="P1248" s="218" t="n"/>
      <c r="Q1248" s="218" t="n"/>
      <c r="R1248" s="218" t="n"/>
      <c r="S1248" s="217" t="n"/>
      <c r="T1248" s="216">
        <f>VLOOKUP(A1248,'[6]Groupe de branches'!$Z$27:$AM$86,14,FALSE)</f>
        <v/>
      </c>
      <c r="U1248" s="216">
        <f>VLOOKUP(D1248,'[6]Groupe de branches'!$Z$27:$AM$86,14,FALSE)</f>
        <v/>
      </c>
      <c r="V1248" s="216" t="n">
        <v>2019</v>
      </c>
      <c r="W1248" s="216">
        <f>VLOOKUP(D1248,'[6]Table corresp.'!$M$4:$S$63,7,FALSE)</f>
        <v/>
      </c>
      <c r="X1248" s="219">
        <f>IFERROR(G1248/SUMIFS('[6]Comp2016-2017 (3)'!$I$5:$I$289,'[6]Comp2016-2017 (3)'!$A$5:$A$289,A1248,'[6]Comp2016-2017 (3)'!$R$5:$R$289,V1248),0)</f>
        <v/>
      </c>
      <c r="Y1248" s="220">
        <f>IF(RIGHT(F1248,3)="Exp",VLOOKUP(F1248,#REF!,2,FALSE),VLOOKUP(F1248,#REF!,9,FALSE))</f>
        <v/>
      </c>
      <c r="Z1248" s="221">
        <f>IFERROR(Y1248/SUMIFS($Y$4:$Y$1858,$V$4:$V$1858,V1248,$A$4:$A$1858,A1248),"")</f>
        <v/>
      </c>
      <c r="AA1248" s="221">
        <f>X1248*Z1248</f>
        <v/>
      </c>
      <c r="AB1248" s="222">
        <f>IFERROR(SUMIFS('[6]Comp2016-2017 (3)'!$G$5:$G$289,'[6]Comp2016-2017 (3)'!$A$5:$A$289,A1248,'[6]Comp2016-2017 (3)'!$R$5:$R$289,V1248)*AA1248/SUMIFS($AA$4:$AA$1858,$A$4:$A$1858,A1248,$V$4:$V$1858,V1248),0)</f>
        <v/>
      </c>
      <c r="AC1248" s="222">
        <f>IF($W1248=AC$3,$AB1248,IF(NOT($W1248=0),"",SUMIFS('Val-Vol (2)'!AC$4:AC$1858,'Val-Vol (2)'!$A$4:$A$1858,$D1248,'Val-Vol (2)'!$V$4:$V$1858,$V1248)/SUMIFS('[6]Comp2016-2017 (3)'!$G$5:$G$289,'[6]Comp2016-2017 (3)'!$A$5:$A$289,$D1248,'[6]Comp2016-2017 (3)'!$R$5:$R$289,$V1248)*$AB1248))</f>
        <v/>
      </c>
      <c r="AD1248" s="222">
        <f>IF($W1248=AD$3,$AB1248,IF(NOT($W1248=0),"",SUMIFS('Val-Vol (2)'!AD$4:AD$1858,'Val-Vol (2)'!$A$4:$A$1858,$D1248,'Val-Vol (2)'!$V$4:$V$1858,$V1248)/SUMIFS('[6]Comp2016-2017 (3)'!$G$5:$G$289,'[6]Comp2016-2017 (3)'!$A$5:$A$289,$D1248,'[6]Comp2016-2017 (3)'!$R$5:$R$289,$V1248)*$AB1248))</f>
        <v/>
      </c>
      <c r="AE1248" s="222">
        <f>IF($W1248=AE$3,$AB1248,IF(NOT($W1248=0),"",SUMIFS('Val-Vol (2)'!AE$4:AE$1858,'Val-Vol (2)'!$A$4:$A$1858,$D1248,'Val-Vol (2)'!$V$4:$V$1858,$V1248)/SUMIFS('[6]Comp2016-2017 (3)'!$G$5:$G$289,'[6]Comp2016-2017 (3)'!$A$5:$A$289,$D1248,'[6]Comp2016-2017 (3)'!$R$5:$R$289,$V1248)*$AB1248))</f>
        <v/>
      </c>
      <c r="AF1248" s="222">
        <f>IF($W1248=AF$3,$AB1248,IF(NOT($W1248=0),"",SUMIFS('Val-Vol (2)'!AF$4:AF$1858,'Val-Vol (2)'!$A$4:$A$1858,$D1248,'Val-Vol (2)'!$V$4:$V$1858,$V1248)/SUMIFS('[6]Comp2016-2017 (3)'!$G$5:$G$289,'[6]Comp2016-2017 (3)'!$A$5:$A$289,$D1248,'[6]Comp2016-2017 (3)'!$R$5:$R$289,$V1248)*$AB1248))</f>
        <v/>
      </c>
      <c r="AG1248" s="222">
        <f>IF($W1248=AG$3,$AB1248,IF(NOT($W1248=0),"",SUMIFS('Val-Vol (2)'!AG$4:AG$1858,'Val-Vol (2)'!$A$4:$A$1858,$D1248,'Val-Vol (2)'!$V$4:$V$1858,$V1248)/SUMIFS('[6]Comp2016-2017 (3)'!$G$5:$G$289,'[6]Comp2016-2017 (3)'!$A$5:$A$289,$D1248,'[6]Comp2016-2017 (3)'!$R$5:$R$289,$V1248)*$AB1248))</f>
        <v/>
      </c>
      <c r="AH1248" s="222">
        <f>IF($W1248=AH$3,$AB1248,IF(NOT($W1248=0),"",SUMIFS('Val-Vol (2)'!AH$4:AH$1858,'Val-Vol (2)'!$A$4:$A$1858,$D1248,'Val-Vol (2)'!$V$4:$V$1858,$V1248)/SUMIFS('[6]Comp2016-2017 (3)'!$G$5:$G$289,'[6]Comp2016-2017 (3)'!$A$5:$A$289,$D1248,'[6]Comp2016-2017 (3)'!$R$5:$R$289,$V1248)*$AB1248))</f>
        <v/>
      </c>
      <c r="AI1248" s="222">
        <f>IF($W1248=AI$3,$AB1248,IF(NOT($W1248=0),"",SUMIFS('Val-Vol (2)'!AI$4:AI$1858,'Val-Vol (2)'!$A$4:$A$1858,$D1248,'Val-Vol (2)'!$V$4:$V$1858,$V1248)/SUMIFS('[6]Comp2016-2017 (3)'!$G$5:$G$289,'[6]Comp2016-2017 (3)'!$A$5:$A$289,$D1248,'[6]Comp2016-2017 (3)'!$R$5:$R$289,$V1248)*$AB1248))</f>
        <v/>
      </c>
      <c r="AJ1248" s="222">
        <f>IF($W1248=AJ$3,$AB1248,IF(NOT($W1248=0),"",SUMIFS('Val-Vol (2)'!AJ$4:AJ$1858,'Val-Vol (2)'!$A$4:$A$1858,$D1248,'Val-Vol (2)'!$V$4:$V$1858,$V1248)/SUMIFS('[6]Comp2016-2017 (3)'!$G$5:$G$289,'[6]Comp2016-2017 (3)'!$A$5:$A$289,$D1248,'[6]Comp2016-2017 (3)'!$R$5:$R$289,$V1248)*$AB1248))</f>
        <v/>
      </c>
      <c r="AK1248" s="222">
        <f>SUM(AC1248:AJ1248)-AB1248</f>
        <v/>
      </c>
      <c r="AL1248" s="216">
        <f>IF(A1248=D1248,"remplir à la main","")</f>
        <v/>
      </c>
      <c r="AM1248" s="216">
        <f>VLOOKUP(A1248,'[6]Table corresp.'!$M$4:$U$63,8,FALSE)</f>
        <v/>
      </c>
      <c r="AN1248" s="216">
        <f>VLOOKUP(D1248,'[6]Table corresp.'!$M$4:$U$63,9,FALSE)</f>
        <v/>
      </c>
    </row>
    <row r="1249">
      <c r="A1249" s="179" t="inlineStr">
        <is>
          <t>12 - Sciages bruts de sapin-épicéa</t>
        </is>
      </c>
      <c r="B1249" s="179">
        <f>VLOOKUP(LEFT(A1249,3),'[6]Table corresp.'!$A$4:$D$63,3,FALSE)</f>
        <v/>
      </c>
      <c r="C1249" s="179">
        <f>VLOOKUP(A1249,'[6]Table corresp.'!$M$4:$P$63,4,FALSE)</f>
        <v/>
      </c>
      <c r="D1249" s="179" t="inlineStr">
        <is>
          <t>56 - Travaux de revêtement des sols et des murs</t>
        </is>
      </c>
      <c r="E1249" s="179">
        <f>VLOOKUP(LEFT(D1249,3),'[6]Table corresp.'!$A$4:$D$63,4,FALSE)</f>
        <v/>
      </c>
      <c r="F1249" s="179">
        <f>LEFT(A1249,3)&amp;" - "&amp;LEFT(D1249,3)</f>
        <v/>
      </c>
      <c r="G1249" s="217" t="n">
        <v>7431.932463849867</v>
      </c>
      <c r="H1249" s="217" t="n">
        <v>3143.285386484738</v>
      </c>
      <c r="I1249" s="217" t="n">
        <v>10575.2178503346</v>
      </c>
      <c r="J1249" s="218" t="n">
        <v>65.96634260065412</v>
      </c>
      <c r="K1249" s="218" t="n">
        <v>29.00057718366685</v>
      </c>
      <c r="L1249" s="218" t="n">
        <v>94.96691978432096</v>
      </c>
      <c r="M1249" s="218" t="n"/>
      <c r="N1249" s="218" t="n"/>
      <c r="O1249" s="218" t="n"/>
      <c r="P1249" s="218" t="n"/>
      <c r="Q1249" s="218" t="n"/>
      <c r="R1249" s="218" t="n"/>
      <c r="S1249" s="217" t="n"/>
      <c r="T1249" s="216">
        <f>VLOOKUP(A1249,'[6]Groupe de branches'!$Z$27:$AM$86,14,FALSE)</f>
        <v/>
      </c>
      <c r="U1249" s="216">
        <f>VLOOKUP(D1249,'[6]Groupe de branches'!$Z$27:$AM$86,14,FALSE)</f>
        <v/>
      </c>
      <c r="V1249" s="216" t="n">
        <v>2019</v>
      </c>
      <c r="W1249" s="216">
        <f>VLOOKUP(D1249,'[6]Table corresp.'!$M$4:$S$63,7,FALSE)</f>
        <v/>
      </c>
      <c r="X1249" s="219">
        <f>IFERROR(G1249/SUMIFS('[6]Comp2016-2017 (3)'!$I$5:$I$289,'[6]Comp2016-2017 (3)'!$A$5:$A$289,A1249,'[6]Comp2016-2017 (3)'!$R$5:$R$289,V1249),0)</f>
        <v/>
      </c>
      <c r="Y1249" s="220">
        <f>IF(RIGHT(F1249,3)="Exp",VLOOKUP(F1249,#REF!,2,FALSE),VLOOKUP(F1249,#REF!,9,FALSE))</f>
        <v/>
      </c>
      <c r="Z1249" s="221">
        <f>IFERROR(Y1249/SUMIFS($Y$4:$Y$1858,$V$4:$V$1858,V1249,$A$4:$A$1858,A1249),"")</f>
        <v/>
      </c>
      <c r="AA1249" s="221">
        <f>X1249*Z1249</f>
        <v/>
      </c>
      <c r="AB1249" s="222">
        <f>IFERROR(SUMIFS('[6]Comp2016-2017 (3)'!$G$5:$G$289,'[6]Comp2016-2017 (3)'!$A$5:$A$289,A1249,'[6]Comp2016-2017 (3)'!$R$5:$R$289,V1249)*AA1249/SUMIFS($AA$4:$AA$1858,$A$4:$A$1858,A1249,$V$4:$V$1858,V1249),0)</f>
        <v/>
      </c>
      <c r="AC1249" s="222">
        <f>IF($W1249=AC$3,$AB1249,IF(NOT($W1249=0),"",SUMIFS('Val-Vol (2)'!AC$4:AC$1858,'Val-Vol (2)'!$A$4:$A$1858,$D1249,'Val-Vol (2)'!$V$4:$V$1858,$V1249)/SUMIFS('[6]Comp2016-2017 (3)'!$G$5:$G$289,'[6]Comp2016-2017 (3)'!$A$5:$A$289,$D1249,'[6]Comp2016-2017 (3)'!$R$5:$R$289,$V1249)*$AB1249))</f>
        <v/>
      </c>
      <c r="AD1249" s="222">
        <f>IF($W1249=AD$3,$AB1249,IF(NOT($W1249=0),"",SUMIFS('Val-Vol (2)'!AD$4:AD$1858,'Val-Vol (2)'!$A$4:$A$1858,$D1249,'Val-Vol (2)'!$V$4:$V$1858,$V1249)/SUMIFS('[6]Comp2016-2017 (3)'!$G$5:$G$289,'[6]Comp2016-2017 (3)'!$A$5:$A$289,$D1249,'[6]Comp2016-2017 (3)'!$R$5:$R$289,$V1249)*$AB1249))</f>
        <v/>
      </c>
      <c r="AE1249" s="222">
        <f>IF($W1249=AE$3,$AB1249,IF(NOT($W1249=0),"",SUMIFS('Val-Vol (2)'!AE$4:AE$1858,'Val-Vol (2)'!$A$4:$A$1858,$D1249,'Val-Vol (2)'!$V$4:$V$1858,$V1249)/SUMIFS('[6]Comp2016-2017 (3)'!$G$5:$G$289,'[6]Comp2016-2017 (3)'!$A$5:$A$289,$D1249,'[6]Comp2016-2017 (3)'!$R$5:$R$289,$V1249)*$AB1249))</f>
        <v/>
      </c>
      <c r="AF1249" s="222">
        <f>IF($W1249=AF$3,$AB1249,IF(NOT($W1249=0),"",SUMIFS('Val-Vol (2)'!AF$4:AF$1858,'Val-Vol (2)'!$A$4:$A$1858,$D1249,'Val-Vol (2)'!$V$4:$V$1858,$V1249)/SUMIFS('[6]Comp2016-2017 (3)'!$G$5:$G$289,'[6]Comp2016-2017 (3)'!$A$5:$A$289,$D1249,'[6]Comp2016-2017 (3)'!$R$5:$R$289,$V1249)*$AB1249))</f>
        <v/>
      </c>
      <c r="AG1249" s="222">
        <f>IF($W1249=AG$3,$AB1249,IF(NOT($W1249=0),"",SUMIFS('Val-Vol (2)'!AG$4:AG$1858,'Val-Vol (2)'!$A$4:$A$1858,$D1249,'Val-Vol (2)'!$V$4:$V$1858,$V1249)/SUMIFS('[6]Comp2016-2017 (3)'!$G$5:$G$289,'[6]Comp2016-2017 (3)'!$A$5:$A$289,$D1249,'[6]Comp2016-2017 (3)'!$R$5:$R$289,$V1249)*$AB1249))</f>
        <v/>
      </c>
      <c r="AH1249" s="222">
        <f>IF($W1249=AH$3,$AB1249,IF(NOT($W1249=0),"",SUMIFS('Val-Vol (2)'!AH$4:AH$1858,'Val-Vol (2)'!$A$4:$A$1858,$D1249,'Val-Vol (2)'!$V$4:$V$1858,$V1249)/SUMIFS('[6]Comp2016-2017 (3)'!$G$5:$G$289,'[6]Comp2016-2017 (3)'!$A$5:$A$289,$D1249,'[6]Comp2016-2017 (3)'!$R$5:$R$289,$V1249)*$AB1249))</f>
        <v/>
      </c>
      <c r="AI1249" s="222">
        <f>IF($W1249=AI$3,$AB1249,IF(NOT($W1249=0),"",SUMIFS('Val-Vol (2)'!AI$4:AI$1858,'Val-Vol (2)'!$A$4:$A$1858,$D1249,'Val-Vol (2)'!$V$4:$V$1858,$V1249)/SUMIFS('[6]Comp2016-2017 (3)'!$G$5:$G$289,'[6]Comp2016-2017 (3)'!$A$5:$A$289,$D1249,'[6]Comp2016-2017 (3)'!$R$5:$R$289,$V1249)*$AB1249))</f>
        <v/>
      </c>
      <c r="AJ1249" s="222">
        <f>IF($W1249=AJ$3,$AB1249,IF(NOT($W1249=0),"",SUMIFS('Val-Vol (2)'!AJ$4:AJ$1858,'Val-Vol (2)'!$A$4:$A$1858,$D1249,'Val-Vol (2)'!$V$4:$V$1858,$V1249)/SUMIFS('[6]Comp2016-2017 (3)'!$G$5:$G$289,'[6]Comp2016-2017 (3)'!$A$5:$A$289,$D1249,'[6]Comp2016-2017 (3)'!$R$5:$R$289,$V1249)*$AB1249))</f>
        <v/>
      </c>
      <c r="AK1249" s="222">
        <f>SUM(AC1249:AJ1249)-AB1249</f>
        <v/>
      </c>
      <c r="AL1249" s="216">
        <f>IF(A1249=D1249,"remplir à la main","")</f>
        <v/>
      </c>
      <c r="AM1249" s="216">
        <f>VLOOKUP(A1249,'[6]Table corresp.'!$M$4:$U$63,8,FALSE)</f>
        <v/>
      </c>
      <c r="AN1249" s="216">
        <f>VLOOKUP(D1249,'[6]Table corresp.'!$M$4:$U$63,9,FALSE)</f>
        <v/>
      </c>
    </row>
    <row r="1250">
      <c r="A1250" s="179" t="inlineStr">
        <is>
          <t>12 - Sciages bruts de sapin-épicéa</t>
        </is>
      </c>
      <c r="B1250" s="179">
        <f>VLOOKUP(LEFT(A1250,3),'[6]Table corresp.'!$A$4:$D$63,3,FALSE)</f>
        <v/>
      </c>
      <c r="C1250" s="179">
        <f>VLOOKUP(A1250,'[6]Table corresp.'!$M$4:$P$63,4,FALSE)</f>
        <v/>
      </c>
      <c r="D1250" s="179" t="inlineStr">
        <is>
          <t>57 - Travaux de charpente</t>
        </is>
      </c>
      <c r="E1250" s="179">
        <f>VLOOKUP(LEFT(D1250,3),'[6]Table corresp.'!$A$4:$D$63,4,FALSE)</f>
        <v/>
      </c>
      <c r="F1250" s="179">
        <f>LEFT(A1250,3)&amp;" - "&amp;LEFT(D1250,3)</f>
        <v/>
      </c>
      <c r="G1250" s="217" t="n">
        <v>129755.0287324891</v>
      </c>
      <c r="H1250" s="217" t="n">
        <v>50843.36498734785</v>
      </c>
      <c r="I1250" s="217" t="n">
        <v>180598.3937198369</v>
      </c>
      <c r="J1250" s="218" t="n">
        <v>1354.95828244969</v>
      </c>
      <c r="K1250" s="218" t="n">
        <v>557.0455796370626</v>
      </c>
      <c r="L1250" s="218" t="n">
        <v>1912.003862086753</v>
      </c>
      <c r="M1250" s="218" t="n"/>
      <c r="N1250" s="218" t="n"/>
      <c r="O1250" s="218" t="n"/>
      <c r="P1250" s="218" t="n"/>
      <c r="Q1250" s="218" t="n"/>
      <c r="R1250" s="218" t="n"/>
      <c r="S1250" s="217" t="n"/>
      <c r="T1250" s="216">
        <f>VLOOKUP(A1250,'[6]Groupe de branches'!$Z$27:$AM$86,14,FALSE)</f>
        <v/>
      </c>
      <c r="U1250" s="216">
        <f>VLOOKUP(D1250,'[6]Groupe de branches'!$Z$27:$AM$86,14,FALSE)</f>
        <v/>
      </c>
      <c r="V1250" s="216" t="n">
        <v>2019</v>
      </c>
      <c r="W1250" s="216">
        <f>VLOOKUP(D1250,'[6]Table corresp.'!$M$4:$S$63,7,FALSE)</f>
        <v/>
      </c>
      <c r="X1250" s="219">
        <f>IFERROR(G1250/SUMIFS('[6]Comp2016-2017 (3)'!$I$5:$I$289,'[6]Comp2016-2017 (3)'!$A$5:$A$289,A1250,'[6]Comp2016-2017 (3)'!$R$5:$R$289,V1250),0)</f>
        <v/>
      </c>
      <c r="Y1250" s="220">
        <f>IF(RIGHT(F1250,3)="Exp",VLOOKUP(F1250,#REF!,2,FALSE),VLOOKUP(F1250,#REF!,9,FALSE))</f>
        <v/>
      </c>
      <c r="Z1250" s="221">
        <f>IFERROR(Y1250/SUMIFS($Y$4:$Y$1858,$V$4:$V$1858,V1250,$A$4:$A$1858,A1250),"")</f>
        <v/>
      </c>
      <c r="AA1250" s="221">
        <f>X1250*Z1250</f>
        <v/>
      </c>
      <c r="AB1250" s="222">
        <f>IFERROR(SUMIFS('[6]Comp2016-2017 (3)'!$G$5:$G$289,'[6]Comp2016-2017 (3)'!$A$5:$A$289,A1250,'[6]Comp2016-2017 (3)'!$R$5:$R$289,V1250)*AA1250/SUMIFS($AA$4:$AA$1858,$A$4:$A$1858,A1250,$V$4:$V$1858,V1250),0)</f>
        <v/>
      </c>
      <c r="AC1250" s="222">
        <f>IF($W1250=AC$3,$AB1250,IF(NOT($W1250=0),"",SUMIFS('Val-Vol (2)'!AC$4:AC$1858,'Val-Vol (2)'!$A$4:$A$1858,$D1250,'Val-Vol (2)'!$V$4:$V$1858,$V1250)/SUMIFS('[6]Comp2016-2017 (3)'!$G$5:$G$289,'[6]Comp2016-2017 (3)'!$A$5:$A$289,$D1250,'[6]Comp2016-2017 (3)'!$R$5:$R$289,$V1250)*$AB1250))</f>
        <v/>
      </c>
      <c r="AD1250" s="222">
        <f>IF($W1250=AD$3,$AB1250,IF(NOT($W1250=0),"",SUMIFS('Val-Vol (2)'!AD$4:AD$1858,'Val-Vol (2)'!$A$4:$A$1858,$D1250,'Val-Vol (2)'!$V$4:$V$1858,$V1250)/SUMIFS('[6]Comp2016-2017 (3)'!$G$5:$G$289,'[6]Comp2016-2017 (3)'!$A$5:$A$289,$D1250,'[6]Comp2016-2017 (3)'!$R$5:$R$289,$V1250)*$AB1250))</f>
        <v/>
      </c>
      <c r="AE1250" s="222">
        <f>IF($W1250=AE$3,$AB1250,IF(NOT($W1250=0),"",SUMIFS('Val-Vol (2)'!AE$4:AE$1858,'Val-Vol (2)'!$A$4:$A$1858,$D1250,'Val-Vol (2)'!$V$4:$V$1858,$V1250)/SUMIFS('[6]Comp2016-2017 (3)'!$G$5:$G$289,'[6]Comp2016-2017 (3)'!$A$5:$A$289,$D1250,'[6]Comp2016-2017 (3)'!$R$5:$R$289,$V1250)*$AB1250))</f>
        <v/>
      </c>
      <c r="AF1250" s="222">
        <f>IF($W1250=AF$3,$AB1250,IF(NOT($W1250=0),"",SUMIFS('Val-Vol (2)'!AF$4:AF$1858,'Val-Vol (2)'!$A$4:$A$1858,$D1250,'Val-Vol (2)'!$V$4:$V$1858,$V1250)/SUMIFS('[6]Comp2016-2017 (3)'!$G$5:$G$289,'[6]Comp2016-2017 (3)'!$A$5:$A$289,$D1250,'[6]Comp2016-2017 (3)'!$R$5:$R$289,$V1250)*$AB1250))</f>
        <v/>
      </c>
      <c r="AG1250" s="222">
        <f>IF($W1250=AG$3,$AB1250,IF(NOT($W1250=0),"",SUMIFS('Val-Vol (2)'!AG$4:AG$1858,'Val-Vol (2)'!$A$4:$A$1858,$D1250,'Val-Vol (2)'!$V$4:$V$1858,$V1250)/SUMIFS('[6]Comp2016-2017 (3)'!$G$5:$G$289,'[6]Comp2016-2017 (3)'!$A$5:$A$289,$D1250,'[6]Comp2016-2017 (3)'!$R$5:$R$289,$V1250)*$AB1250))</f>
        <v/>
      </c>
      <c r="AH1250" s="222">
        <f>IF($W1250=AH$3,$AB1250,IF(NOT($W1250=0),"",SUMIFS('Val-Vol (2)'!AH$4:AH$1858,'Val-Vol (2)'!$A$4:$A$1858,$D1250,'Val-Vol (2)'!$V$4:$V$1858,$V1250)/SUMIFS('[6]Comp2016-2017 (3)'!$G$5:$G$289,'[6]Comp2016-2017 (3)'!$A$5:$A$289,$D1250,'[6]Comp2016-2017 (3)'!$R$5:$R$289,$V1250)*$AB1250))</f>
        <v/>
      </c>
      <c r="AI1250" s="222">
        <f>IF($W1250=AI$3,$AB1250,IF(NOT($W1250=0),"",SUMIFS('Val-Vol (2)'!AI$4:AI$1858,'Val-Vol (2)'!$A$4:$A$1858,$D1250,'Val-Vol (2)'!$V$4:$V$1858,$V1250)/SUMIFS('[6]Comp2016-2017 (3)'!$G$5:$G$289,'[6]Comp2016-2017 (3)'!$A$5:$A$289,$D1250,'[6]Comp2016-2017 (3)'!$R$5:$R$289,$V1250)*$AB1250))</f>
        <v/>
      </c>
      <c r="AJ1250" s="222">
        <f>IF($W1250=AJ$3,$AB1250,IF(NOT($W1250=0),"",SUMIFS('Val-Vol (2)'!AJ$4:AJ$1858,'Val-Vol (2)'!$A$4:$A$1858,$D1250,'Val-Vol (2)'!$V$4:$V$1858,$V1250)/SUMIFS('[6]Comp2016-2017 (3)'!$G$5:$G$289,'[6]Comp2016-2017 (3)'!$A$5:$A$289,$D1250,'[6]Comp2016-2017 (3)'!$R$5:$R$289,$V1250)*$AB1250))</f>
        <v/>
      </c>
      <c r="AK1250" s="222">
        <f>SUM(AC1250:AJ1250)-AB1250</f>
        <v/>
      </c>
      <c r="AL1250" s="216">
        <f>IF(A1250=D1250,"remplir à la main","")</f>
        <v/>
      </c>
      <c r="AM1250" s="216">
        <f>VLOOKUP(A1250,'[6]Table corresp.'!$M$4:$U$63,8,FALSE)</f>
        <v/>
      </c>
      <c r="AN1250" s="216">
        <f>VLOOKUP(D1250,'[6]Table corresp.'!$M$4:$U$63,9,FALSE)</f>
        <v/>
      </c>
    </row>
    <row r="1251">
      <c r="A1251" s="179" t="inlineStr">
        <is>
          <t>12 - Sciages bruts de sapin-épicéa</t>
        </is>
      </c>
      <c r="B1251" s="179">
        <f>VLOOKUP(LEFT(A1251,3),'[6]Table corresp.'!$A$4:$D$63,3,FALSE)</f>
        <v/>
      </c>
      <c r="C1251" s="179">
        <f>VLOOKUP(A1251,'[6]Table corresp.'!$M$4:$P$63,4,FALSE)</f>
        <v/>
      </c>
      <c r="D1251" s="179" t="inlineStr">
        <is>
          <t>58 - Travaux de couverture par éléments</t>
        </is>
      </c>
      <c r="E1251" s="179">
        <f>VLOOKUP(LEFT(D1251,3),'[6]Table corresp.'!$A$4:$D$63,4,FALSE)</f>
        <v/>
      </c>
      <c r="F1251" s="179">
        <f>LEFT(A1251,3)&amp;" - "&amp;LEFT(D1251,3)</f>
        <v/>
      </c>
      <c r="G1251" s="217" t="n">
        <v>90240.54068248777</v>
      </c>
      <c r="H1251" s="217" t="n">
        <v>8965.518204764398</v>
      </c>
      <c r="I1251" s="217" t="n">
        <v>99206.05888725216</v>
      </c>
      <c r="J1251" s="218" t="n">
        <v>667.4843602347968</v>
      </c>
      <c r="K1251" s="218" t="n">
        <v>68.33197758388926</v>
      </c>
      <c r="L1251" s="218" t="n">
        <v>735.8163378186861</v>
      </c>
      <c r="M1251" s="218" t="n"/>
      <c r="N1251" s="218" t="n"/>
      <c r="O1251" s="218" t="n"/>
      <c r="P1251" s="218" t="n"/>
      <c r="Q1251" s="218" t="n"/>
      <c r="R1251" s="218" t="n"/>
      <c r="S1251" s="217" t="n"/>
      <c r="T1251" s="216">
        <f>VLOOKUP(A1251,'[6]Groupe de branches'!$Z$27:$AM$86,14,FALSE)</f>
        <v/>
      </c>
      <c r="U1251" s="216">
        <f>VLOOKUP(D1251,'[6]Groupe de branches'!$Z$27:$AM$86,14,FALSE)</f>
        <v/>
      </c>
      <c r="V1251" s="216" t="n">
        <v>2019</v>
      </c>
      <c r="W1251" s="216">
        <f>VLOOKUP(D1251,'[6]Table corresp.'!$M$4:$S$63,7,FALSE)</f>
        <v/>
      </c>
      <c r="X1251" s="219">
        <f>IFERROR(G1251/SUMIFS('[6]Comp2016-2017 (3)'!$I$5:$I$289,'[6]Comp2016-2017 (3)'!$A$5:$A$289,A1251,'[6]Comp2016-2017 (3)'!$R$5:$R$289,V1251),0)</f>
        <v/>
      </c>
      <c r="Y1251" s="220">
        <f>IF(RIGHT(F1251,3)="Exp",VLOOKUP(F1251,#REF!,2,FALSE),VLOOKUP(F1251,#REF!,9,FALSE))</f>
        <v/>
      </c>
      <c r="Z1251" s="221">
        <f>IFERROR(Y1251/SUMIFS($Y$4:$Y$1858,$V$4:$V$1858,V1251,$A$4:$A$1858,A1251),"")</f>
        <v/>
      </c>
      <c r="AA1251" s="221">
        <f>X1251*Z1251</f>
        <v/>
      </c>
      <c r="AB1251" s="222">
        <f>IFERROR(SUMIFS('[6]Comp2016-2017 (3)'!$G$5:$G$289,'[6]Comp2016-2017 (3)'!$A$5:$A$289,A1251,'[6]Comp2016-2017 (3)'!$R$5:$R$289,V1251)*AA1251/SUMIFS($AA$4:$AA$1858,$A$4:$A$1858,A1251,$V$4:$V$1858,V1251),0)</f>
        <v/>
      </c>
      <c r="AC1251" s="222">
        <f>IF($W1251=AC$3,$AB1251,IF(NOT($W1251=0),"",SUMIFS('Val-Vol (2)'!AC$4:AC$1858,'Val-Vol (2)'!$A$4:$A$1858,$D1251,'Val-Vol (2)'!$V$4:$V$1858,$V1251)/SUMIFS('[6]Comp2016-2017 (3)'!$G$5:$G$289,'[6]Comp2016-2017 (3)'!$A$5:$A$289,$D1251,'[6]Comp2016-2017 (3)'!$R$5:$R$289,$V1251)*$AB1251))</f>
        <v/>
      </c>
      <c r="AD1251" s="222">
        <f>IF($W1251=AD$3,$AB1251,IF(NOT($W1251=0),"",SUMIFS('Val-Vol (2)'!AD$4:AD$1858,'Val-Vol (2)'!$A$4:$A$1858,$D1251,'Val-Vol (2)'!$V$4:$V$1858,$V1251)/SUMIFS('[6]Comp2016-2017 (3)'!$G$5:$G$289,'[6]Comp2016-2017 (3)'!$A$5:$A$289,$D1251,'[6]Comp2016-2017 (3)'!$R$5:$R$289,$V1251)*$AB1251))</f>
        <v/>
      </c>
      <c r="AE1251" s="222">
        <f>IF($W1251=AE$3,$AB1251,IF(NOT($W1251=0),"",SUMIFS('Val-Vol (2)'!AE$4:AE$1858,'Val-Vol (2)'!$A$4:$A$1858,$D1251,'Val-Vol (2)'!$V$4:$V$1858,$V1251)/SUMIFS('[6]Comp2016-2017 (3)'!$G$5:$G$289,'[6]Comp2016-2017 (3)'!$A$5:$A$289,$D1251,'[6]Comp2016-2017 (3)'!$R$5:$R$289,$V1251)*$AB1251))</f>
        <v/>
      </c>
      <c r="AF1251" s="222">
        <f>IF($W1251=AF$3,$AB1251,IF(NOT($W1251=0),"",SUMIFS('Val-Vol (2)'!AF$4:AF$1858,'Val-Vol (2)'!$A$4:$A$1858,$D1251,'Val-Vol (2)'!$V$4:$V$1858,$V1251)/SUMIFS('[6]Comp2016-2017 (3)'!$G$5:$G$289,'[6]Comp2016-2017 (3)'!$A$5:$A$289,$D1251,'[6]Comp2016-2017 (3)'!$R$5:$R$289,$V1251)*$AB1251))</f>
        <v/>
      </c>
      <c r="AG1251" s="222">
        <f>IF($W1251=AG$3,$AB1251,IF(NOT($W1251=0),"",SUMIFS('Val-Vol (2)'!AG$4:AG$1858,'Val-Vol (2)'!$A$4:$A$1858,$D1251,'Val-Vol (2)'!$V$4:$V$1858,$V1251)/SUMIFS('[6]Comp2016-2017 (3)'!$G$5:$G$289,'[6]Comp2016-2017 (3)'!$A$5:$A$289,$D1251,'[6]Comp2016-2017 (3)'!$R$5:$R$289,$V1251)*$AB1251))</f>
        <v/>
      </c>
      <c r="AH1251" s="222">
        <f>IF($W1251=AH$3,$AB1251,IF(NOT($W1251=0),"",SUMIFS('Val-Vol (2)'!AH$4:AH$1858,'Val-Vol (2)'!$A$4:$A$1858,$D1251,'Val-Vol (2)'!$V$4:$V$1858,$V1251)/SUMIFS('[6]Comp2016-2017 (3)'!$G$5:$G$289,'[6]Comp2016-2017 (3)'!$A$5:$A$289,$D1251,'[6]Comp2016-2017 (3)'!$R$5:$R$289,$V1251)*$AB1251))</f>
        <v/>
      </c>
      <c r="AI1251" s="222">
        <f>IF($W1251=AI$3,$AB1251,IF(NOT($W1251=0),"",SUMIFS('Val-Vol (2)'!AI$4:AI$1858,'Val-Vol (2)'!$A$4:$A$1858,$D1251,'Val-Vol (2)'!$V$4:$V$1858,$V1251)/SUMIFS('[6]Comp2016-2017 (3)'!$G$5:$G$289,'[6]Comp2016-2017 (3)'!$A$5:$A$289,$D1251,'[6]Comp2016-2017 (3)'!$R$5:$R$289,$V1251)*$AB1251))</f>
        <v/>
      </c>
      <c r="AJ1251" s="222">
        <f>IF($W1251=AJ$3,$AB1251,IF(NOT($W1251=0),"",SUMIFS('Val-Vol (2)'!AJ$4:AJ$1858,'Val-Vol (2)'!$A$4:$A$1858,$D1251,'Val-Vol (2)'!$V$4:$V$1858,$V1251)/SUMIFS('[6]Comp2016-2017 (3)'!$G$5:$G$289,'[6]Comp2016-2017 (3)'!$A$5:$A$289,$D1251,'[6]Comp2016-2017 (3)'!$R$5:$R$289,$V1251)*$AB1251))</f>
        <v/>
      </c>
      <c r="AK1251" s="222">
        <f>SUM(AC1251:AJ1251)-AB1251</f>
        <v/>
      </c>
      <c r="AL1251" s="216">
        <f>IF(A1251=D1251,"remplir à la main","")</f>
        <v/>
      </c>
      <c r="AM1251" s="216">
        <f>VLOOKUP(A1251,'[6]Table corresp.'!$M$4:$U$63,8,FALSE)</f>
        <v/>
      </c>
      <c r="AN1251" s="216">
        <f>VLOOKUP(D1251,'[6]Table corresp.'!$M$4:$U$63,9,FALSE)</f>
        <v/>
      </c>
    </row>
    <row r="1252">
      <c r="A1252" s="179" t="inlineStr">
        <is>
          <t>12 - Sciages bruts de sapin-épicéa</t>
        </is>
      </c>
      <c r="B1252" s="179">
        <f>VLOOKUP(LEFT(A1252,3),'[6]Table corresp.'!$A$4:$D$63,3,FALSE)</f>
        <v/>
      </c>
      <c r="C1252" s="179">
        <f>VLOOKUP(A1252,'[6]Table corresp.'!$M$4:$P$63,4,FALSE)</f>
        <v/>
      </c>
      <c r="D1252" s="179" t="inlineStr">
        <is>
          <t>59 - Travaux de maçonnerie générale et gros œuvre de bâtiment</t>
        </is>
      </c>
      <c r="E1252" s="179">
        <f>VLOOKUP(LEFT(D1252,3),'[6]Table corresp.'!$A$4:$D$63,4,FALSE)</f>
        <v/>
      </c>
      <c r="F1252" s="179">
        <f>LEFT(A1252,3)&amp;" - "&amp;LEFT(D1252,3)</f>
        <v/>
      </c>
      <c r="G1252" s="217" t="n">
        <v>4186.021428151132</v>
      </c>
      <c r="H1252" s="217" t="n">
        <v>5302.303853323172</v>
      </c>
      <c r="I1252" s="217" t="n">
        <v>9488.325281474303</v>
      </c>
      <c r="J1252" s="218" t="n">
        <v>57.16217458737272</v>
      </c>
      <c r="K1252" s="218" t="n">
        <v>71.49862476335936</v>
      </c>
      <c r="L1252" s="218" t="n">
        <v>128.6607993507321</v>
      </c>
      <c r="M1252" s="218" t="n"/>
      <c r="N1252" s="218" t="n"/>
      <c r="O1252" s="218" t="n"/>
      <c r="P1252" s="218" t="n"/>
      <c r="Q1252" s="218" t="n"/>
      <c r="R1252" s="218" t="n"/>
      <c r="S1252" s="217" t="n"/>
      <c r="T1252" s="216">
        <f>VLOOKUP(A1252,'[6]Groupe de branches'!$Z$27:$AM$86,14,FALSE)</f>
        <v/>
      </c>
      <c r="U1252" s="216">
        <f>VLOOKUP(D1252,'[6]Groupe de branches'!$Z$27:$AM$86,14,FALSE)</f>
        <v/>
      </c>
      <c r="V1252" s="216" t="n">
        <v>2019</v>
      </c>
      <c r="W1252" s="216">
        <f>VLOOKUP(D1252,'[6]Table corresp.'!$M$4:$S$63,7,FALSE)</f>
        <v/>
      </c>
      <c r="X1252" s="219">
        <f>IFERROR(G1252/SUMIFS('[6]Comp2016-2017 (3)'!$I$5:$I$289,'[6]Comp2016-2017 (3)'!$A$5:$A$289,A1252,'[6]Comp2016-2017 (3)'!$R$5:$R$289,V1252),0)</f>
        <v/>
      </c>
      <c r="Y1252" s="220">
        <f>IF(RIGHT(F1252,3)="Exp",VLOOKUP(F1252,#REF!,2,FALSE),VLOOKUP(F1252,#REF!,9,FALSE))</f>
        <v/>
      </c>
      <c r="Z1252" s="221">
        <f>IFERROR(Y1252/SUMIFS($Y$4:$Y$1858,$V$4:$V$1858,V1252,$A$4:$A$1858,A1252),"")</f>
        <v/>
      </c>
      <c r="AA1252" s="221">
        <f>X1252*Z1252</f>
        <v/>
      </c>
      <c r="AB1252" s="222">
        <f>IFERROR(SUMIFS('[6]Comp2016-2017 (3)'!$G$5:$G$289,'[6]Comp2016-2017 (3)'!$A$5:$A$289,A1252,'[6]Comp2016-2017 (3)'!$R$5:$R$289,V1252)*AA1252/SUMIFS($AA$4:$AA$1858,$A$4:$A$1858,A1252,$V$4:$V$1858,V1252),0)</f>
        <v/>
      </c>
      <c r="AC1252" s="222">
        <f>IF($W1252=AC$3,$AB1252,IF(NOT($W1252=0),"",SUMIFS('Val-Vol (2)'!AC$4:AC$1858,'Val-Vol (2)'!$A$4:$A$1858,$D1252,'Val-Vol (2)'!$V$4:$V$1858,$V1252)/SUMIFS('[6]Comp2016-2017 (3)'!$G$5:$G$289,'[6]Comp2016-2017 (3)'!$A$5:$A$289,$D1252,'[6]Comp2016-2017 (3)'!$R$5:$R$289,$V1252)*$AB1252))</f>
        <v/>
      </c>
      <c r="AD1252" s="222">
        <f>IF($W1252=AD$3,$AB1252,IF(NOT($W1252=0),"",SUMIFS('Val-Vol (2)'!AD$4:AD$1858,'Val-Vol (2)'!$A$4:$A$1858,$D1252,'Val-Vol (2)'!$V$4:$V$1858,$V1252)/SUMIFS('[6]Comp2016-2017 (3)'!$G$5:$G$289,'[6]Comp2016-2017 (3)'!$A$5:$A$289,$D1252,'[6]Comp2016-2017 (3)'!$R$5:$R$289,$V1252)*$AB1252))</f>
        <v/>
      </c>
      <c r="AE1252" s="222">
        <f>IF($W1252=AE$3,$AB1252,IF(NOT($W1252=0),"",SUMIFS('Val-Vol (2)'!AE$4:AE$1858,'Val-Vol (2)'!$A$4:$A$1858,$D1252,'Val-Vol (2)'!$V$4:$V$1858,$V1252)/SUMIFS('[6]Comp2016-2017 (3)'!$G$5:$G$289,'[6]Comp2016-2017 (3)'!$A$5:$A$289,$D1252,'[6]Comp2016-2017 (3)'!$R$5:$R$289,$V1252)*$AB1252))</f>
        <v/>
      </c>
      <c r="AF1252" s="222">
        <f>IF($W1252=AF$3,$AB1252,IF(NOT($W1252=0),"",SUMIFS('Val-Vol (2)'!AF$4:AF$1858,'Val-Vol (2)'!$A$4:$A$1858,$D1252,'Val-Vol (2)'!$V$4:$V$1858,$V1252)/SUMIFS('[6]Comp2016-2017 (3)'!$G$5:$G$289,'[6]Comp2016-2017 (3)'!$A$5:$A$289,$D1252,'[6]Comp2016-2017 (3)'!$R$5:$R$289,$V1252)*$AB1252))</f>
        <v/>
      </c>
      <c r="AG1252" s="222">
        <f>IF($W1252=AG$3,$AB1252,IF(NOT($W1252=0),"",SUMIFS('Val-Vol (2)'!AG$4:AG$1858,'Val-Vol (2)'!$A$4:$A$1858,$D1252,'Val-Vol (2)'!$V$4:$V$1858,$V1252)/SUMIFS('[6]Comp2016-2017 (3)'!$G$5:$G$289,'[6]Comp2016-2017 (3)'!$A$5:$A$289,$D1252,'[6]Comp2016-2017 (3)'!$R$5:$R$289,$V1252)*$AB1252))</f>
        <v/>
      </c>
      <c r="AH1252" s="222">
        <f>IF($W1252=AH$3,$AB1252,IF(NOT($W1252=0),"",SUMIFS('Val-Vol (2)'!AH$4:AH$1858,'Val-Vol (2)'!$A$4:$A$1858,$D1252,'Val-Vol (2)'!$V$4:$V$1858,$V1252)/SUMIFS('[6]Comp2016-2017 (3)'!$G$5:$G$289,'[6]Comp2016-2017 (3)'!$A$5:$A$289,$D1252,'[6]Comp2016-2017 (3)'!$R$5:$R$289,$V1252)*$AB1252))</f>
        <v/>
      </c>
      <c r="AI1252" s="222">
        <f>IF($W1252=AI$3,$AB1252,IF(NOT($W1252=0),"",SUMIFS('Val-Vol (2)'!AI$4:AI$1858,'Val-Vol (2)'!$A$4:$A$1858,$D1252,'Val-Vol (2)'!$V$4:$V$1858,$V1252)/SUMIFS('[6]Comp2016-2017 (3)'!$G$5:$G$289,'[6]Comp2016-2017 (3)'!$A$5:$A$289,$D1252,'[6]Comp2016-2017 (3)'!$R$5:$R$289,$V1252)*$AB1252))</f>
        <v/>
      </c>
      <c r="AJ1252" s="222">
        <f>IF($W1252=AJ$3,$AB1252,IF(NOT($W1252=0),"",SUMIFS('Val-Vol (2)'!AJ$4:AJ$1858,'Val-Vol (2)'!$A$4:$A$1858,$D1252,'Val-Vol (2)'!$V$4:$V$1858,$V1252)/SUMIFS('[6]Comp2016-2017 (3)'!$G$5:$G$289,'[6]Comp2016-2017 (3)'!$A$5:$A$289,$D1252,'[6]Comp2016-2017 (3)'!$R$5:$R$289,$V1252)*$AB1252))</f>
        <v/>
      </c>
      <c r="AK1252" s="222">
        <f>SUM(AC1252:AJ1252)-AB1252</f>
        <v/>
      </c>
      <c r="AL1252" s="216">
        <f>IF(A1252=D1252,"remplir à la main","")</f>
        <v/>
      </c>
      <c r="AM1252" s="216">
        <f>VLOOKUP(A1252,'[6]Table corresp.'!$M$4:$U$63,8,FALSE)</f>
        <v/>
      </c>
      <c r="AN1252" s="216">
        <f>VLOOKUP(D1252,'[6]Table corresp.'!$M$4:$U$63,9,FALSE)</f>
        <v/>
      </c>
    </row>
    <row r="1253">
      <c r="A1253" s="179" t="inlineStr">
        <is>
          <t>12 - Sciages bruts de sapin-épicéa</t>
        </is>
      </c>
      <c r="B1253" s="179">
        <f>VLOOKUP(LEFT(A1253,3),'[6]Table corresp.'!$A$4:$D$63,3,FALSE)</f>
        <v/>
      </c>
      <c r="C1253" s="179">
        <f>VLOOKUP(A1253,'[6]Table corresp.'!$M$4:$P$63,4,FALSE)</f>
        <v/>
      </c>
      <c r="D1253" s="179" t="inlineStr">
        <is>
          <t>Consommation finale</t>
        </is>
      </c>
      <c r="E1253" s="179">
        <f>VLOOKUP(LEFT(D1253,3),'[6]Table corresp.'!$A$4:$D$63,4,FALSE)</f>
        <v/>
      </c>
      <c r="F1253" s="179">
        <f>LEFT(A1253,3)&amp;" - "&amp;LEFT(D1253,3)</f>
        <v/>
      </c>
      <c r="G1253" s="217" t="n">
        <v>70079.05678813896</v>
      </c>
      <c r="H1253" s="217" t="n">
        <v>15446.36552399953</v>
      </c>
      <c r="I1253" s="217" t="n">
        <v>85525.42231213847</v>
      </c>
      <c r="J1253" s="218" t="n">
        <v>622.0265175583082</v>
      </c>
      <c r="K1253" s="218" t="n">
        <v>136.9167361907193</v>
      </c>
      <c r="L1253" s="218" t="n">
        <v>758.9432537490275</v>
      </c>
      <c r="M1253" s="218" t="n"/>
      <c r="N1253" s="218" t="n"/>
      <c r="O1253" s="218" t="n"/>
      <c r="P1253" s="218" t="n"/>
      <c r="Q1253" s="218" t="n"/>
      <c r="R1253" s="218" t="n"/>
      <c r="S1253" s="217" t="n"/>
      <c r="T1253" s="216">
        <f>VLOOKUP(A1253,'[6]Groupe de branches'!$Z$27:$AM$86,14,FALSE)</f>
        <v/>
      </c>
      <c r="U1253" s="216">
        <f>VLOOKUP(D1253,'[6]Groupe de branches'!$Z$27:$AM$86,14,FALSE)</f>
        <v/>
      </c>
      <c r="V1253" s="216" t="n">
        <v>2019</v>
      </c>
      <c r="W1253" s="216">
        <f>VLOOKUP(D1253,'[6]Table corresp.'!$M$4:$S$63,7,FALSE)</f>
        <v/>
      </c>
      <c r="X1253" s="219">
        <f>IFERROR(G1253/SUMIFS('[6]Comp2016-2017 (3)'!$I$5:$I$289,'[6]Comp2016-2017 (3)'!$A$5:$A$289,A1253,'[6]Comp2016-2017 (3)'!$R$5:$R$289,V1253),0)</f>
        <v/>
      </c>
      <c r="Y1253" s="220">
        <f>IF(RIGHT(F1253,3)="Exp",VLOOKUP(F1253,#REF!,2,FALSE),VLOOKUP(F1253,#REF!,9,FALSE))</f>
        <v/>
      </c>
      <c r="Z1253" s="221">
        <f>IFERROR(Y1253/SUMIFS($Y$4:$Y$1858,$V$4:$V$1858,V1253,$A$4:$A$1858,A1253),"")</f>
        <v/>
      </c>
      <c r="AA1253" s="221">
        <f>X1253*Z1253</f>
        <v/>
      </c>
      <c r="AB1253" s="222">
        <f>IFERROR(SUMIFS('[6]Comp2016-2017 (3)'!$G$5:$G$289,'[6]Comp2016-2017 (3)'!$A$5:$A$289,A1253,'[6]Comp2016-2017 (3)'!$R$5:$R$289,V1253)*AA1253/SUMIFS($AA$4:$AA$1858,$A$4:$A$1858,A1253,$V$4:$V$1858,V1253),0)</f>
        <v/>
      </c>
      <c r="AC1253" s="222">
        <f>IF($W1253=AC$3,$AB1253,IF(NOT($W1253=0),"",SUMIFS('Val-Vol (2)'!AC$4:AC$1858,'Val-Vol (2)'!$A$4:$A$1858,$D1253,'Val-Vol (2)'!$V$4:$V$1858,$V1253)/SUMIFS('[6]Comp2016-2017 (3)'!$G$5:$G$289,'[6]Comp2016-2017 (3)'!$A$5:$A$289,$D1253,'[6]Comp2016-2017 (3)'!$R$5:$R$289,$V1253)*$AB1253))</f>
        <v/>
      </c>
      <c r="AD1253" s="222">
        <f>IF($W1253=AD$3,$AB1253,IF(NOT($W1253=0),"",SUMIFS('Val-Vol (2)'!AD$4:AD$1858,'Val-Vol (2)'!$A$4:$A$1858,$D1253,'Val-Vol (2)'!$V$4:$V$1858,$V1253)/SUMIFS('[6]Comp2016-2017 (3)'!$G$5:$G$289,'[6]Comp2016-2017 (3)'!$A$5:$A$289,$D1253,'[6]Comp2016-2017 (3)'!$R$5:$R$289,$V1253)*$AB1253))</f>
        <v/>
      </c>
      <c r="AE1253" s="222">
        <f>IF($W1253=AE$3,$AB1253,IF(NOT($W1253=0),"",SUMIFS('Val-Vol (2)'!AE$4:AE$1858,'Val-Vol (2)'!$A$4:$A$1858,$D1253,'Val-Vol (2)'!$V$4:$V$1858,$V1253)/SUMIFS('[6]Comp2016-2017 (3)'!$G$5:$G$289,'[6]Comp2016-2017 (3)'!$A$5:$A$289,$D1253,'[6]Comp2016-2017 (3)'!$R$5:$R$289,$V1253)*$AB1253))</f>
        <v/>
      </c>
      <c r="AF1253" s="222">
        <f>IF($W1253=AF$3,$AB1253,IF(NOT($W1253=0),"",SUMIFS('Val-Vol (2)'!AF$4:AF$1858,'Val-Vol (2)'!$A$4:$A$1858,$D1253,'Val-Vol (2)'!$V$4:$V$1858,$V1253)/SUMIFS('[6]Comp2016-2017 (3)'!$G$5:$G$289,'[6]Comp2016-2017 (3)'!$A$5:$A$289,$D1253,'[6]Comp2016-2017 (3)'!$R$5:$R$289,$V1253)*$AB1253))</f>
        <v/>
      </c>
      <c r="AG1253" s="222">
        <f>IF($W1253=AG$3,$AB1253,IF(NOT($W1253=0),"",SUMIFS('Val-Vol (2)'!AG$4:AG$1858,'Val-Vol (2)'!$A$4:$A$1858,$D1253,'Val-Vol (2)'!$V$4:$V$1858,$V1253)/SUMIFS('[6]Comp2016-2017 (3)'!$G$5:$G$289,'[6]Comp2016-2017 (3)'!$A$5:$A$289,$D1253,'[6]Comp2016-2017 (3)'!$R$5:$R$289,$V1253)*$AB1253))</f>
        <v/>
      </c>
      <c r="AH1253" s="222">
        <f>IF($W1253=AH$3,$AB1253,IF(NOT($W1253=0),"",SUMIFS('Val-Vol (2)'!AH$4:AH$1858,'Val-Vol (2)'!$A$4:$A$1858,$D1253,'Val-Vol (2)'!$V$4:$V$1858,$V1253)/SUMIFS('[6]Comp2016-2017 (3)'!$G$5:$G$289,'[6]Comp2016-2017 (3)'!$A$5:$A$289,$D1253,'[6]Comp2016-2017 (3)'!$R$5:$R$289,$V1253)*$AB1253))</f>
        <v/>
      </c>
      <c r="AI1253" s="222">
        <f>IF($W1253=AI$3,$AB1253,IF(NOT($W1253=0),"",SUMIFS('Val-Vol (2)'!AI$4:AI$1858,'Val-Vol (2)'!$A$4:$A$1858,$D1253,'Val-Vol (2)'!$V$4:$V$1858,$V1253)/SUMIFS('[6]Comp2016-2017 (3)'!$G$5:$G$289,'[6]Comp2016-2017 (3)'!$A$5:$A$289,$D1253,'[6]Comp2016-2017 (3)'!$R$5:$R$289,$V1253)*$AB1253))</f>
        <v/>
      </c>
      <c r="AJ1253" s="222">
        <f>IF($W1253=AJ$3,$AB1253,IF(NOT($W1253=0),"",SUMIFS('Val-Vol (2)'!AJ$4:AJ$1858,'Val-Vol (2)'!$A$4:$A$1858,$D1253,'Val-Vol (2)'!$V$4:$V$1858,$V1253)/SUMIFS('[6]Comp2016-2017 (3)'!$G$5:$G$289,'[6]Comp2016-2017 (3)'!$A$5:$A$289,$D1253,'[6]Comp2016-2017 (3)'!$R$5:$R$289,$V1253)*$AB1253))</f>
        <v/>
      </c>
      <c r="AK1253" s="222">
        <f>SUM(AC1253:AJ1253)-AB1253</f>
        <v/>
      </c>
      <c r="AL1253" s="216">
        <f>IF(A1253=D1253,"remplir à la main","")</f>
        <v/>
      </c>
      <c r="AM1253" s="216">
        <f>VLOOKUP(A1253,'[6]Table corresp.'!$M$4:$U$63,8,FALSE)</f>
        <v/>
      </c>
      <c r="AN1253" s="216">
        <f>VLOOKUP(D1253,'[6]Table corresp.'!$M$4:$U$63,9,FALSE)</f>
        <v/>
      </c>
    </row>
    <row r="1254">
      <c r="A1254" s="179" t="inlineStr">
        <is>
          <t>12 - Sciages bruts de sapin-épicéa</t>
        </is>
      </c>
      <c r="B1254" s="179">
        <f>VLOOKUP(LEFT(A1254,3),'[6]Table corresp.'!$A$4:$D$63,3,FALSE)</f>
        <v/>
      </c>
      <c r="C1254" s="179">
        <f>VLOOKUP(A1254,'[6]Table corresp.'!$M$4:$P$63,4,FALSE)</f>
        <v/>
      </c>
      <c r="D1254" s="179" t="inlineStr">
        <is>
          <t>Exportation</t>
        </is>
      </c>
      <c r="E1254" s="179">
        <f>VLOOKUP(LEFT(D1254,3),'[6]Table corresp.'!$A$4:$D$63,4,FALSE)</f>
        <v/>
      </c>
      <c r="F1254" s="179">
        <f>LEFT(A1254,3)&amp;" - "&amp;LEFT(D1254,3)</f>
        <v/>
      </c>
      <c r="G1254" s="217" t="n">
        <v>45674.38100000003</v>
      </c>
      <c r="H1254" s="217" t="n">
        <v>0</v>
      </c>
      <c r="I1254" s="217" t="n">
        <v>45674.38100000002</v>
      </c>
      <c r="J1254" s="218" t="n">
        <v>521.2976133381022</v>
      </c>
      <c r="K1254" s="218" t="n">
        <v>0</v>
      </c>
      <c r="L1254" s="218" t="n">
        <v>521.2976133381022</v>
      </c>
      <c r="M1254" s="218" t="n"/>
      <c r="N1254" s="218" t="n"/>
      <c r="O1254" s="218" t="n"/>
      <c r="P1254" s="218" t="n"/>
      <c r="Q1254" s="218" t="n"/>
      <c r="R1254" s="218" t="n"/>
      <c r="S1254" s="217" t="n"/>
      <c r="T1254" s="216">
        <f>VLOOKUP(A1254,'[6]Groupe de branches'!$Z$27:$AM$86,14,FALSE)</f>
        <v/>
      </c>
      <c r="U1254" s="216">
        <f>VLOOKUP(D1254,'[6]Groupe de branches'!$Z$27:$AM$86,14,FALSE)</f>
        <v/>
      </c>
      <c r="V1254" s="216" t="n">
        <v>2019</v>
      </c>
      <c r="W1254" s="216">
        <f>VLOOKUP(D1254,'[6]Table corresp.'!$M$4:$S$63,7,FALSE)</f>
        <v/>
      </c>
      <c r="X1254" s="219">
        <f>IFERROR(G1254/SUMIFS('[6]Comp2016-2017 (3)'!$I$5:$I$289,'[6]Comp2016-2017 (3)'!$A$5:$A$289,A1254,'[6]Comp2016-2017 (3)'!$R$5:$R$289,V1254),0)</f>
        <v/>
      </c>
      <c r="Y1254" s="220">
        <f>IF(RIGHT(F1254,3)="Exp",VLOOKUP(F1254,#REF!,2,FALSE),VLOOKUP(F1254,#REF!,9,FALSE))</f>
        <v/>
      </c>
      <c r="Z1254" s="221">
        <f>IFERROR(Y1254/SUMIFS($Y$4:$Y$1858,$V$4:$V$1858,V1254,$A$4:$A$1858,A1254),"")</f>
        <v/>
      </c>
      <c r="AA1254" s="221">
        <f>X1254*Z1254</f>
        <v/>
      </c>
      <c r="AB1254" s="222">
        <f>IFERROR(SUMIFS('[6]Comp2016-2017 (3)'!$G$5:$G$289,'[6]Comp2016-2017 (3)'!$A$5:$A$289,A1254,'[6]Comp2016-2017 (3)'!$R$5:$R$289,V1254)*AA1254/SUMIFS($AA$4:$AA$1858,$A$4:$A$1858,A1254,$V$4:$V$1858,V1254),0)</f>
        <v/>
      </c>
      <c r="AC1254" s="222">
        <f>IF($W1254=AC$3,$AB1254,IF(NOT($W1254=0),"",SUMIFS('Val-Vol (2)'!AC$4:AC$1858,'Val-Vol (2)'!$A$4:$A$1858,$D1254,'Val-Vol (2)'!$V$4:$V$1858,$V1254)/SUMIFS('[6]Comp2016-2017 (3)'!$G$5:$G$289,'[6]Comp2016-2017 (3)'!$A$5:$A$289,$D1254,'[6]Comp2016-2017 (3)'!$R$5:$R$289,$V1254)*$AB1254))</f>
        <v/>
      </c>
      <c r="AD1254" s="222">
        <f>IF($W1254=AD$3,$AB1254,IF(NOT($W1254=0),"",SUMIFS('Val-Vol (2)'!AD$4:AD$1858,'Val-Vol (2)'!$A$4:$A$1858,$D1254,'Val-Vol (2)'!$V$4:$V$1858,$V1254)/SUMIFS('[6]Comp2016-2017 (3)'!$G$5:$G$289,'[6]Comp2016-2017 (3)'!$A$5:$A$289,$D1254,'[6]Comp2016-2017 (3)'!$R$5:$R$289,$V1254)*$AB1254))</f>
        <v/>
      </c>
      <c r="AE1254" s="222">
        <f>IF($W1254=AE$3,$AB1254,IF(NOT($W1254=0),"",SUMIFS('Val-Vol (2)'!AE$4:AE$1858,'Val-Vol (2)'!$A$4:$A$1858,$D1254,'Val-Vol (2)'!$V$4:$V$1858,$V1254)/SUMIFS('[6]Comp2016-2017 (3)'!$G$5:$G$289,'[6]Comp2016-2017 (3)'!$A$5:$A$289,$D1254,'[6]Comp2016-2017 (3)'!$R$5:$R$289,$V1254)*$AB1254))</f>
        <v/>
      </c>
      <c r="AF1254" s="222">
        <f>IF($W1254=AF$3,$AB1254,IF(NOT($W1254=0),"",SUMIFS('Val-Vol (2)'!AF$4:AF$1858,'Val-Vol (2)'!$A$4:$A$1858,$D1254,'Val-Vol (2)'!$V$4:$V$1858,$V1254)/SUMIFS('[6]Comp2016-2017 (3)'!$G$5:$G$289,'[6]Comp2016-2017 (3)'!$A$5:$A$289,$D1254,'[6]Comp2016-2017 (3)'!$R$5:$R$289,$V1254)*$AB1254))</f>
        <v/>
      </c>
      <c r="AG1254" s="222">
        <f>IF($W1254=AG$3,$AB1254,IF(NOT($W1254=0),"",SUMIFS('Val-Vol (2)'!AG$4:AG$1858,'Val-Vol (2)'!$A$4:$A$1858,$D1254,'Val-Vol (2)'!$V$4:$V$1858,$V1254)/SUMIFS('[6]Comp2016-2017 (3)'!$G$5:$G$289,'[6]Comp2016-2017 (3)'!$A$5:$A$289,$D1254,'[6]Comp2016-2017 (3)'!$R$5:$R$289,$V1254)*$AB1254))</f>
        <v/>
      </c>
      <c r="AH1254" s="222">
        <f>IF($W1254=AH$3,$AB1254,IF(NOT($W1254=0),"",SUMIFS('Val-Vol (2)'!AH$4:AH$1858,'Val-Vol (2)'!$A$4:$A$1858,$D1254,'Val-Vol (2)'!$V$4:$V$1858,$V1254)/SUMIFS('[6]Comp2016-2017 (3)'!$G$5:$G$289,'[6]Comp2016-2017 (3)'!$A$5:$A$289,$D1254,'[6]Comp2016-2017 (3)'!$R$5:$R$289,$V1254)*$AB1254))</f>
        <v/>
      </c>
      <c r="AI1254" s="222">
        <f>IF($W1254=AI$3,$AB1254,IF(NOT($W1254=0),"",SUMIFS('Val-Vol (2)'!AI$4:AI$1858,'Val-Vol (2)'!$A$4:$A$1858,$D1254,'Val-Vol (2)'!$V$4:$V$1858,$V1254)/SUMIFS('[6]Comp2016-2017 (3)'!$G$5:$G$289,'[6]Comp2016-2017 (3)'!$A$5:$A$289,$D1254,'[6]Comp2016-2017 (3)'!$R$5:$R$289,$V1254)*$AB1254))</f>
        <v/>
      </c>
      <c r="AJ1254" s="222">
        <f>IF($W1254=AJ$3,$AB1254,IF(NOT($W1254=0),"",SUMIFS('Val-Vol (2)'!AJ$4:AJ$1858,'Val-Vol (2)'!$A$4:$A$1858,$D1254,'Val-Vol (2)'!$V$4:$V$1858,$V1254)/SUMIFS('[6]Comp2016-2017 (3)'!$G$5:$G$289,'[6]Comp2016-2017 (3)'!$A$5:$A$289,$D1254,'[6]Comp2016-2017 (3)'!$R$5:$R$289,$V1254)*$AB1254))</f>
        <v/>
      </c>
      <c r="AK1254" s="222">
        <f>SUM(AC1254:AJ1254)-AB1254</f>
        <v/>
      </c>
      <c r="AL1254" s="216">
        <f>IF(A1254=D1254,"remplir à la main","")</f>
        <v/>
      </c>
      <c r="AM1254" s="216">
        <f>VLOOKUP(A1254,'[6]Table corresp.'!$M$4:$U$63,8,FALSE)</f>
        <v/>
      </c>
      <c r="AN1254" s="216">
        <f>VLOOKUP(D1254,'[6]Table corresp.'!$M$4:$U$63,9,FALSE)</f>
        <v/>
      </c>
    </row>
    <row r="1255">
      <c r="A1255" s="179" t="inlineStr">
        <is>
          <t>13 - Sciages bruts de Douglas</t>
        </is>
      </c>
      <c r="B1255" s="179">
        <f>VLOOKUP(LEFT(A1255,3),'[6]Table corresp.'!$A$4:$D$63,3,FALSE)</f>
        <v/>
      </c>
      <c r="C1255" s="179">
        <f>VLOOKUP(A1255,'[6]Table corresp.'!$M$4:$P$63,4,FALSE)</f>
        <v/>
      </c>
      <c r="D1255" s="179" t="inlineStr">
        <is>
          <t>20 - Produits rabotés</t>
        </is>
      </c>
      <c r="E1255" s="179">
        <f>VLOOKUP(LEFT(D1255,3),'[6]Table corresp.'!$A$4:$D$63,4,FALSE)</f>
        <v/>
      </c>
      <c r="F1255" s="179">
        <f>LEFT(A1255,3)&amp;" - "&amp;LEFT(D1255,3)</f>
        <v/>
      </c>
      <c r="G1255" s="217" t="n">
        <v>68776.03378080679</v>
      </c>
      <c r="H1255" s="217" t="n">
        <v>0</v>
      </c>
      <c r="I1255" s="217" t="n">
        <v>68776.03378080679</v>
      </c>
      <c r="J1255" s="218" t="n">
        <v>369.3901015290079</v>
      </c>
      <c r="K1255" s="218" t="n">
        <v>0</v>
      </c>
      <c r="L1255" s="218" t="n">
        <v>369.3901015290079</v>
      </c>
      <c r="M1255" s="218" t="n"/>
      <c r="N1255" s="218" t="n"/>
      <c r="O1255" s="218" t="n"/>
      <c r="P1255" s="218" t="n"/>
      <c r="Q1255" s="218" t="n"/>
      <c r="R1255" s="218" t="n"/>
      <c r="S1255" s="217" t="n"/>
      <c r="T1255" s="216">
        <f>VLOOKUP(A1255,'[6]Groupe de branches'!$Z$27:$AM$86,14,FALSE)</f>
        <v/>
      </c>
      <c r="U1255" s="216">
        <f>VLOOKUP(D1255,'[6]Groupe de branches'!$Z$27:$AM$86,14,FALSE)</f>
        <v/>
      </c>
      <c r="V1255" s="216" t="n">
        <v>2019</v>
      </c>
      <c r="W1255" s="216">
        <f>VLOOKUP(D1255,'[6]Table corresp.'!$M$4:$S$63,7,FALSE)</f>
        <v/>
      </c>
      <c r="X1255" s="219">
        <f>IFERROR(G1255/SUMIFS('[6]Comp2016-2017 (3)'!$I$5:$I$289,'[6]Comp2016-2017 (3)'!$A$5:$A$289,A1255,'[6]Comp2016-2017 (3)'!$R$5:$R$289,V1255),0)</f>
        <v/>
      </c>
      <c r="Y1255" s="220">
        <f>IF(RIGHT(F1255,3)="Exp",VLOOKUP(F1255,#REF!,2,FALSE),VLOOKUP(F1255,#REF!,9,FALSE))</f>
        <v/>
      </c>
      <c r="Z1255" s="221">
        <f>IFERROR(Y1255/SUMIFS($Y$4:$Y$1858,$V$4:$V$1858,V1255,$A$4:$A$1858,A1255),"")</f>
        <v/>
      </c>
      <c r="AA1255" s="221">
        <f>X1255*Z1255</f>
        <v/>
      </c>
      <c r="AB1255" s="222">
        <f>IFERROR(SUMIFS('[6]Comp2016-2017 (3)'!$G$5:$G$289,'[6]Comp2016-2017 (3)'!$A$5:$A$289,A1255,'[6]Comp2016-2017 (3)'!$R$5:$R$289,V1255)*AA1255/SUMIFS($AA$4:$AA$1858,$A$4:$A$1858,A1255,$V$4:$V$1858,V1255),0)</f>
        <v/>
      </c>
      <c r="AC1255" s="222">
        <f>IF($W1255=AC$3,$AB1255,IF(NOT($W1255=0),"",SUMIFS('Val-Vol (2)'!AC$4:AC$1858,'Val-Vol (2)'!$A$4:$A$1858,$D1255,'Val-Vol (2)'!$V$4:$V$1858,$V1255)/SUMIFS('[6]Comp2016-2017 (3)'!$G$5:$G$289,'[6]Comp2016-2017 (3)'!$A$5:$A$289,$D1255,'[6]Comp2016-2017 (3)'!$R$5:$R$289,$V1255)*$AB1255))</f>
        <v/>
      </c>
      <c r="AD1255" s="222">
        <f>IF($W1255=AD$3,$AB1255,IF(NOT($W1255=0),"",SUMIFS('Val-Vol (2)'!AD$4:AD$1858,'Val-Vol (2)'!$A$4:$A$1858,$D1255,'Val-Vol (2)'!$V$4:$V$1858,$V1255)/SUMIFS('[6]Comp2016-2017 (3)'!$G$5:$G$289,'[6]Comp2016-2017 (3)'!$A$5:$A$289,$D1255,'[6]Comp2016-2017 (3)'!$R$5:$R$289,$V1255)*$AB1255))</f>
        <v/>
      </c>
      <c r="AE1255" s="222">
        <f>IF($W1255=AE$3,$AB1255,IF(NOT($W1255=0),"",SUMIFS('Val-Vol (2)'!AE$4:AE$1858,'Val-Vol (2)'!$A$4:$A$1858,$D1255,'Val-Vol (2)'!$V$4:$V$1858,$V1255)/SUMIFS('[6]Comp2016-2017 (3)'!$G$5:$G$289,'[6]Comp2016-2017 (3)'!$A$5:$A$289,$D1255,'[6]Comp2016-2017 (3)'!$R$5:$R$289,$V1255)*$AB1255))</f>
        <v/>
      </c>
      <c r="AF1255" s="222">
        <f>IF($W1255=AF$3,$AB1255,IF(NOT($W1255=0),"",SUMIFS('Val-Vol (2)'!AF$4:AF$1858,'Val-Vol (2)'!$A$4:$A$1858,$D1255,'Val-Vol (2)'!$V$4:$V$1858,$V1255)/SUMIFS('[6]Comp2016-2017 (3)'!$G$5:$G$289,'[6]Comp2016-2017 (3)'!$A$5:$A$289,$D1255,'[6]Comp2016-2017 (3)'!$R$5:$R$289,$V1255)*$AB1255))</f>
        <v/>
      </c>
      <c r="AG1255" s="222">
        <f>IF($W1255=AG$3,$AB1255,IF(NOT($W1255=0),"",SUMIFS('Val-Vol (2)'!AG$4:AG$1858,'Val-Vol (2)'!$A$4:$A$1858,$D1255,'Val-Vol (2)'!$V$4:$V$1858,$V1255)/SUMIFS('[6]Comp2016-2017 (3)'!$G$5:$G$289,'[6]Comp2016-2017 (3)'!$A$5:$A$289,$D1255,'[6]Comp2016-2017 (3)'!$R$5:$R$289,$V1255)*$AB1255))</f>
        <v/>
      </c>
      <c r="AH1255" s="222">
        <f>IF($W1255=AH$3,$AB1255,IF(NOT($W1255=0),"",SUMIFS('Val-Vol (2)'!AH$4:AH$1858,'Val-Vol (2)'!$A$4:$A$1858,$D1255,'Val-Vol (2)'!$V$4:$V$1858,$V1255)/SUMIFS('[6]Comp2016-2017 (3)'!$G$5:$G$289,'[6]Comp2016-2017 (3)'!$A$5:$A$289,$D1255,'[6]Comp2016-2017 (3)'!$R$5:$R$289,$V1255)*$AB1255))</f>
        <v/>
      </c>
      <c r="AI1255" s="222">
        <f>IF($W1255=AI$3,$AB1255,IF(NOT($W1255=0),"",SUMIFS('Val-Vol (2)'!AI$4:AI$1858,'Val-Vol (2)'!$A$4:$A$1858,$D1255,'Val-Vol (2)'!$V$4:$V$1858,$V1255)/SUMIFS('[6]Comp2016-2017 (3)'!$G$5:$G$289,'[6]Comp2016-2017 (3)'!$A$5:$A$289,$D1255,'[6]Comp2016-2017 (3)'!$R$5:$R$289,$V1255)*$AB1255))</f>
        <v/>
      </c>
      <c r="AJ1255" s="222">
        <f>IF($W1255=AJ$3,$AB1255,IF(NOT($W1255=0),"",SUMIFS('Val-Vol (2)'!AJ$4:AJ$1858,'Val-Vol (2)'!$A$4:$A$1858,$D1255,'Val-Vol (2)'!$V$4:$V$1858,$V1255)/SUMIFS('[6]Comp2016-2017 (3)'!$G$5:$G$289,'[6]Comp2016-2017 (3)'!$A$5:$A$289,$D1255,'[6]Comp2016-2017 (3)'!$R$5:$R$289,$V1255)*$AB1255))</f>
        <v/>
      </c>
      <c r="AK1255" s="222">
        <f>SUM(AC1255:AJ1255)-AB1255</f>
        <v/>
      </c>
      <c r="AL1255" s="216">
        <f>IF(A1255=D1255,"remplir à la main","")</f>
        <v/>
      </c>
      <c r="AM1255" s="216">
        <f>VLOOKUP(A1255,'[6]Table corresp.'!$M$4:$U$63,8,FALSE)</f>
        <v/>
      </c>
      <c r="AN1255" s="216">
        <f>VLOOKUP(D1255,'[6]Table corresp.'!$M$4:$U$63,9,FALSE)</f>
        <v/>
      </c>
    </row>
    <row r="1256">
      <c r="A1256" s="179" t="inlineStr">
        <is>
          <t>13 - Sciages bruts de Douglas</t>
        </is>
      </c>
      <c r="B1256" s="179">
        <f>VLOOKUP(LEFT(A1256,3),'[6]Table corresp.'!$A$4:$D$63,3,FALSE)</f>
        <v/>
      </c>
      <c r="C1256" s="179">
        <f>VLOOKUP(A1256,'[6]Table corresp.'!$M$4:$P$63,4,FALSE)</f>
        <v/>
      </c>
      <c r="D1256" s="179" t="inlineStr">
        <is>
          <t>20b - Produits collés</t>
        </is>
      </c>
      <c r="E1256" s="179">
        <f>VLOOKUP(LEFT(D1256,3),'[6]Table corresp.'!$A$4:$D$63,4,FALSE)</f>
        <v/>
      </c>
      <c r="F1256" s="179">
        <f>LEFT(A1256,3)&amp;" - "&amp;LEFT(D1256,3)</f>
        <v/>
      </c>
      <c r="G1256" s="217" t="n">
        <v>7944.594073924048</v>
      </c>
      <c r="H1256" s="217" t="n">
        <v>0</v>
      </c>
      <c r="I1256" s="217" t="n">
        <v>7944.594073924048</v>
      </c>
      <c r="J1256" s="218" t="n">
        <v>58.33751392396969</v>
      </c>
      <c r="K1256" s="218" t="n">
        <v>0</v>
      </c>
      <c r="L1256" s="218" t="n">
        <v>58.33751392396969</v>
      </c>
      <c r="M1256" s="218" t="n"/>
      <c r="N1256" s="218" t="n"/>
      <c r="O1256" s="218" t="n"/>
      <c r="P1256" s="218" t="n"/>
      <c r="Q1256" s="218" t="n"/>
      <c r="R1256" s="218" t="n"/>
      <c r="S1256" s="217" t="n"/>
      <c r="T1256" s="216">
        <f>VLOOKUP(A1256,'[6]Groupe de branches'!$Z$27:$AM$86,14,FALSE)</f>
        <v/>
      </c>
      <c r="U1256" s="216">
        <f>VLOOKUP(D1256,'[6]Groupe de branches'!$Z$27:$AM$86,14,FALSE)</f>
        <v/>
      </c>
      <c r="V1256" s="216" t="n">
        <v>2019</v>
      </c>
      <c r="W1256" s="216">
        <f>VLOOKUP(D1256,'[6]Table corresp.'!$M$4:$S$63,7,FALSE)</f>
        <v/>
      </c>
      <c r="X1256" s="219">
        <f>IFERROR(G1256/SUMIFS('[6]Comp2016-2017 (3)'!$I$5:$I$289,'[6]Comp2016-2017 (3)'!$A$5:$A$289,A1256,'[6]Comp2016-2017 (3)'!$R$5:$R$289,V1256),0)</f>
        <v/>
      </c>
      <c r="Y1256" s="220">
        <f>IF(RIGHT(F1256,3)="Exp",VLOOKUP(F1256,#REF!,2,FALSE),VLOOKUP(F1256,#REF!,9,FALSE))</f>
        <v/>
      </c>
      <c r="Z1256" s="221">
        <f>IFERROR(Y1256/SUMIFS($Y$4:$Y$1858,$V$4:$V$1858,V1256,$A$4:$A$1858,A1256),"")</f>
        <v/>
      </c>
      <c r="AA1256" s="221">
        <f>X1256*Z1256</f>
        <v/>
      </c>
      <c r="AB1256" s="222">
        <f>IFERROR(SUMIFS('[6]Comp2016-2017 (3)'!$G$5:$G$289,'[6]Comp2016-2017 (3)'!$A$5:$A$289,A1256,'[6]Comp2016-2017 (3)'!$R$5:$R$289,V1256)*AA1256/SUMIFS($AA$4:$AA$1858,$A$4:$A$1858,A1256,$V$4:$V$1858,V1256),0)</f>
        <v/>
      </c>
      <c r="AC1256" s="222">
        <f>IF($W1256=AC$3,$AB1256,IF(NOT($W1256=0),"",SUMIFS('Val-Vol (2)'!AC$4:AC$1858,'Val-Vol (2)'!$A$4:$A$1858,$D1256,'Val-Vol (2)'!$V$4:$V$1858,$V1256)/SUMIFS('[6]Comp2016-2017 (3)'!$G$5:$G$289,'[6]Comp2016-2017 (3)'!$A$5:$A$289,$D1256,'[6]Comp2016-2017 (3)'!$R$5:$R$289,$V1256)*$AB1256))</f>
        <v/>
      </c>
      <c r="AD1256" s="222">
        <f>IF($W1256=AD$3,$AB1256,IF(NOT($W1256=0),"",SUMIFS('Val-Vol (2)'!AD$4:AD$1858,'Val-Vol (2)'!$A$4:$A$1858,$D1256,'Val-Vol (2)'!$V$4:$V$1858,$V1256)/SUMIFS('[6]Comp2016-2017 (3)'!$G$5:$G$289,'[6]Comp2016-2017 (3)'!$A$5:$A$289,$D1256,'[6]Comp2016-2017 (3)'!$R$5:$R$289,$V1256)*$AB1256))</f>
        <v/>
      </c>
      <c r="AE1256" s="222">
        <f>IF($W1256=AE$3,$AB1256,IF(NOT($W1256=0),"",SUMIFS('Val-Vol (2)'!AE$4:AE$1858,'Val-Vol (2)'!$A$4:$A$1858,$D1256,'Val-Vol (2)'!$V$4:$V$1858,$V1256)/SUMIFS('[6]Comp2016-2017 (3)'!$G$5:$G$289,'[6]Comp2016-2017 (3)'!$A$5:$A$289,$D1256,'[6]Comp2016-2017 (3)'!$R$5:$R$289,$V1256)*$AB1256))</f>
        <v/>
      </c>
      <c r="AF1256" s="222">
        <f>IF($W1256=AF$3,$AB1256,IF(NOT($W1256=0),"",SUMIFS('Val-Vol (2)'!AF$4:AF$1858,'Val-Vol (2)'!$A$4:$A$1858,$D1256,'Val-Vol (2)'!$V$4:$V$1858,$V1256)/SUMIFS('[6]Comp2016-2017 (3)'!$G$5:$G$289,'[6]Comp2016-2017 (3)'!$A$5:$A$289,$D1256,'[6]Comp2016-2017 (3)'!$R$5:$R$289,$V1256)*$AB1256))</f>
        <v/>
      </c>
      <c r="AG1256" s="222">
        <f>IF($W1256=AG$3,$AB1256,IF(NOT($W1256=0),"",SUMIFS('Val-Vol (2)'!AG$4:AG$1858,'Val-Vol (2)'!$A$4:$A$1858,$D1256,'Val-Vol (2)'!$V$4:$V$1858,$V1256)/SUMIFS('[6]Comp2016-2017 (3)'!$G$5:$G$289,'[6]Comp2016-2017 (3)'!$A$5:$A$289,$D1256,'[6]Comp2016-2017 (3)'!$R$5:$R$289,$V1256)*$AB1256))</f>
        <v/>
      </c>
      <c r="AH1256" s="222">
        <f>IF($W1256=AH$3,$AB1256,IF(NOT($W1256=0),"",SUMIFS('Val-Vol (2)'!AH$4:AH$1858,'Val-Vol (2)'!$A$4:$A$1858,$D1256,'Val-Vol (2)'!$V$4:$V$1858,$V1256)/SUMIFS('[6]Comp2016-2017 (3)'!$G$5:$G$289,'[6]Comp2016-2017 (3)'!$A$5:$A$289,$D1256,'[6]Comp2016-2017 (3)'!$R$5:$R$289,$V1256)*$AB1256))</f>
        <v/>
      </c>
      <c r="AI1256" s="222">
        <f>IF($W1256=AI$3,$AB1256,IF(NOT($W1256=0),"",SUMIFS('Val-Vol (2)'!AI$4:AI$1858,'Val-Vol (2)'!$A$4:$A$1858,$D1256,'Val-Vol (2)'!$V$4:$V$1858,$V1256)/SUMIFS('[6]Comp2016-2017 (3)'!$G$5:$G$289,'[6]Comp2016-2017 (3)'!$A$5:$A$289,$D1256,'[6]Comp2016-2017 (3)'!$R$5:$R$289,$V1256)*$AB1256))</f>
        <v/>
      </c>
      <c r="AJ1256" s="222">
        <f>IF($W1256=AJ$3,$AB1256,IF(NOT($W1256=0),"",SUMIFS('Val-Vol (2)'!AJ$4:AJ$1858,'Val-Vol (2)'!$A$4:$A$1858,$D1256,'Val-Vol (2)'!$V$4:$V$1858,$V1256)/SUMIFS('[6]Comp2016-2017 (3)'!$G$5:$G$289,'[6]Comp2016-2017 (3)'!$A$5:$A$289,$D1256,'[6]Comp2016-2017 (3)'!$R$5:$R$289,$V1256)*$AB1256))</f>
        <v/>
      </c>
      <c r="AK1256" s="222">
        <f>SUM(AC1256:AJ1256)-AB1256</f>
        <v/>
      </c>
      <c r="AL1256" s="216">
        <f>IF(A1256=D1256,"remplir à la main","")</f>
        <v/>
      </c>
      <c r="AM1256" s="216">
        <f>VLOOKUP(A1256,'[6]Table corresp.'!$M$4:$U$63,8,FALSE)</f>
        <v/>
      </c>
      <c r="AN1256" s="216">
        <f>VLOOKUP(D1256,'[6]Table corresp.'!$M$4:$U$63,9,FALSE)</f>
        <v/>
      </c>
    </row>
    <row r="1257">
      <c r="A1257" s="179" t="inlineStr">
        <is>
          <t>13 - Sciages bruts de Douglas</t>
        </is>
      </c>
      <c r="B1257" s="179">
        <f>VLOOKUP(LEFT(A1257,3),'[6]Table corresp.'!$A$4:$D$63,3,FALSE)</f>
        <v/>
      </c>
      <c r="C1257" s="179">
        <f>VLOOKUP(A1257,'[6]Table corresp.'!$M$4:$P$63,4,FALSE)</f>
        <v/>
      </c>
      <c r="D1257" s="179" t="inlineStr">
        <is>
          <t>29 - Fabrication de produits bruts, sciés ou rabotés imprégnés</t>
        </is>
      </c>
      <c r="E1257" s="179">
        <f>VLOOKUP(LEFT(D1257,3),'[6]Table corresp.'!$A$4:$D$63,4,FALSE)</f>
        <v/>
      </c>
      <c r="F1257" s="179">
        <f>LEFT(A1257,3)&amp;" - "&amp;LEFT(D1257,3)</f>
        <v/>
      </c>
      <c r="G1257" s="217" t="n">
        <v>423.1064178281767</v>
      </c>
      <c r="H1257" s="217" t="n">
        <v>0</v>
      </c>
      <c r="I1257" s="217" t="n">
        <v>423.1064178281767</v>
      </c>
      <c r="J1257" s="218" t="n">
        <v>3.314015551431774</v>
      </c>
      <c r="K1257" s="218" t="n">
        <v>0</v>
      </c>
      <c r="L1257" s="218" t="n">
        <v>3.314015551431774</v>
      </c>
      <c r="M1257" s="218" t="n"/>
      <c r="N1257" s="218" t="n"/>
      <c r="O1257" s="218" t="n"/>
      <c r="P1257" s="218" t="n"/>
      <c r="Q1257" s="218" t="n"/>
      <c r="R1257" s="218" t="n"/>
      <c r="S1257" s="217" t="n"/>
      <c r="T1257" s="216">
        <f>VLOOKUP(A1257,'[6]Groupe de branches'!$Z$27:$AM$86,14,FALSE)</f>
        <v/>
      </c>
      <c r="U1257" s="216">
        <f>VLOOKUP(D1257,'[6]Groupe de branches'!$Z$27:$AM$86,14,FALSE)</f>
        <v/>
      </c>
      <c r="V1257" s="216" t="n">
        <v>2019</v>
      </c>
      <c r="W1257" s="216">
        <f>VLOOKUP(D1257,'[6]Table corresp.'!$M$4:$S$63,7,FALSE)</f>
        <v/>
      </c>
      <c r="X1257" s="219">
        <f>IFERROR(G1257/SUMIFS('[6]Comp2016-2017 (3)'!$I$5:$I$289,'[6]Comp2016-2017 (3)'!$A$5:$A$289,A1257,'[6]Comp2016-2017 (3)'!$R$5:$R$289,V1257),0)</f>
        <v/>
      </c>
      <c r="Y1257" s="220">
        <f>IF(RIGHT(F1257,3)="Exp",VLOOKUP(F1257,#REF!,2,FALSE),VLOOKUP(F1257,#REF!,9,FALSE))</f>
        <v/>
      </c>
      <c r="Z1257" s="221">
        <f>IFERROR(Y1257/SUMIFS($Y$4:$Y$1858,$V$4:$V$1858,V1257,$A$4:$A$1858,A1257),"")</f>
        <v/>
      </c>
      <c r="AA1257" s="221">
        <f>X1257*Z1257</f>
        <v/>
      </c>
      <c r="AB1257" s="222">
        <f>IFERROR(SUMIFS('[6]Comp2016-2017 (3)'!$G$5:$G$289,'[6]Comp2016-2017 (3)'!$A$5:$A$289,A1257,'[6]Comp2016-2017 (3)'!$R$5:$R$289,V1257)*AA1257/SUMIFS($AA$4:$AA$1858,$A$4:$A$1858,A1257,$V$4:$V$1858,V1257),0)</f>
        <v/>
      </c>
      <c r="AC1257" s="222">
        <f>IF($W1257=AC$3,$AB1257,IF(NOT($W1257=0),"",SUMIFS('Val-Vol (2)'!AC$4:AC$1858,'Val-Vol (2)'!$A$4:$A$1858,$D1257,'Val-Vol (2)'!$V$4:$V$1858,$V1257)/SUMIFS('[6]Comp2016-2017 (3)'!$G$5:$G$289,'[6]Comp2016-2017 (3)'!$A$5:$A$289,$D1257,'[6]Comp2016-2017 (3)'!$R$5:$R$289,$V1257)*$AB1257))</f>
        <v/>
      </c>
      <c r="AD1257" s="222">
        <f>IF($W1257=AD$3,$AB1257,IF(NOT($W1257=0),"",SUMIFS('Val-Vol (2)'!AD$4:AD$1858,'Val-Vol (2)'!$A$4:$A$1858,$D1257,'Val-Vol (2)'!$V$4:$V$1858,$V1257)/SUMIFS('[6]Comp2016-2017 (3)'!$G$5:$G$289,'[6]Comp2016-2017 (3)'!$A$5:$A$289,$D1257,'[6]Comp2016-2017 (3)'!$R$5:$R$289,$V1257)*$AB1257))</f>
        <v/>
      </c>
      <c r="AE1257" s="222">
        <f>IF($W1257=AE$3,$AB1257,IF(NOT($W1257=0),"",SUMIFS('Val-Vol (2)'!AE$4:AE$1858,'Val-Vol (2)'!$A$4:$A$1858,$D1257,'Val-Vol (2)'!$V$4:$V$1858,$V1257)/SUMIFS('[6]Comp2016-2017 (3)'!$G$5:$G$289,'[6]Comp2016-2017 (3)'!$A$5:$A$289,$D1257,'[6]Comp2016-2017 (3)'!$R$5:$R$289,$V1257)*$AB1257))</f>
        <v/>
      </c>
      <c r="AF1257" s="222">
        <f>IF($W1257=AF$3,$AB1257,IF(NOT($W1257=0),"",SUMIFS('Val-Vol (2)'!AF$4:AF$1858,'Val-Vol (2)'!$A$4:$A$1858,$D1257,'Val-Vol (2)'!$V$4:$V$1858,$V1257)/SUMIFS('[6]Comp2016-2017 (3)'!$G$5:$G$289,'[6]Comp2016-2017 (3)'!$A$5:$A$289,$D1257,'[6]Comp2016-2017 (3)'!$R$5:$R$289,$V1257)*$AB1257))</f>
        <v/>
      </c>
      <c r="AG1257" s="222">
        <f>IF($W1257=AG$3,$AB1257,IF(NOT($W1257=0),"",SUMIFS('Val-Vol (2)'!AG$4:AG$1858,'Val-Vol (2)'!$A$4:$A$1858,$D1257,'Val-Vol (2)'!$V$4:$V$1858,$V1257)/SUMIFS('[6]Comp2016-2017 (3)'!$G$5:$G$289,'[6]Comp2016-2017 (3)'!$A$5:$A$289,$D1257,'[6]Comp2016-2017 (3)'!$R$5:$R$289,$V1257)*$AB1257))</f>
        <v/>
      </c>
      <c r="AH1257" s="222">
        <f>IF($W1257=AH$3,$AB1257,IF(NOT($W1257=0),"",SUMIFS('Val-Vol (2)'!AH$4:AH$1858,'Val-Vol (2)'!$A$4:$A$1858,$D1257,'Val-Vol (2)'!$V$4:$V$1858,$V1257)/SUMIFS('[6]Comp2016-2017 (3)'!$G$5:$G$289,'[6]Comp2016-2017 (3)'!$A$5:$A$289,$D1257,'[6]Comp2016-2017 (3)'!$R$5:$R$289,$V1257)*$AB1257))</f>
        <v/>
      </c>
      <c r="AI1257" s="222">
        <f>IF($W1257=AI$3,$AB1257,IF(NOT($W1257=0),"",SUMIFS('Val-Vol (2)'!AI$4:AI$1858,'Val-Vol (2)'!$A$4:$A$1858,$D1257,'Val-Vol (2)'!$V$4:$V$1858,$V1257)/SUMIFS('[6]Comp2016-2017 (3)'!$G$5:$G$289,'[6]Comp2016-2017 (3)'!$A$5:$A$289,$D1257,'[6]Comp2016-2017 (3)'!$R$5:$R$289,$V1257)*$AB1257))</f>
        <v/>
      </c>
      <c r="AJ1257" s="222">
        <f>IF($W1257=AJ$3,$AB1257,IF(NOT($W1257=0),"",SUMIFS('Val-Vol (2)'!AJ$4:AJ$1858,'Val-Vol (2)'!$A$4:$A$1858,$D1257,'Val-Vol (2)'!$V$4:$V$1858,$V1257)/SUMIFS('[6]Comp2016-2017 (3)'!$G$5:$G$289,'[6]Comp2016-2017 (3)'!$A$5:$A$289,$D1257,'[6]Comp2016-2017 (3)'!$R$5:$R$289,$V1257)*$AB1257))</f>
        <v/>
      </c>
      <c r="AK1257" s="222">
        <f>SUM(AC1257:AJ1257)-AB1257</f>
        <v/>
      </c>
      <c r="AL1257" s="216">
        <f>IF(A1257=D1257,"remplir à la main","")</f>
        <v/>
      </c>
      <c r="AM1257" s="216">
        <f>VLOOKUP(A1257,'[6]Table corresp.'!$M$4:$U$63,8,FALSE)</f>
        <v/>
      </c>
      <c r="AN1257" s="216">
        <f>VLOOKUP(D1257,'[6]Table corresp.'!$M$4:$U$63,9,FALSE)</f>
        <v/>
      </c>
    </row>
    <row r="1258">
      <c r="A1258" s="179" t="inlineStr">
        <is>
          <t>13 - Sciages bruts de Douglas</t>
        </is>
      </c>
      <c r="B1258" s="179">
        <f>VLOOKUP(LEFT(A1258,3),'[6]Table corresp.'!$A$4:$D$63,3,FALSE)</f>
        <v/>
      </c>
      <c r="C1258" s="179">
        <f>VLOOKUP(A1258,'[6]Table corresp.'!$M$4:$P$63,4,FALSE)</f>
        <v/>
      </c>
      <c r="D1258" s="179" t="inlineStr">
        <is>
          <t>Palettes et emballages</t>
        </is>
      </c>
      <c r="E1258" s="179">
        <f>VLOOKUP(LEFT(D1258,3),'[6]Table corresp.'!$A$4:$D$63,4,FALSE)</f>
        <v/>
      </c>
      <c r="F1258" s="179">
        <f>LEFT(A1258,3)&amp;" - "&amp;LEFT(D1258,3)</f>
        <v/>
      </c>
      <c r="G1258" s="217" t="n">
        <v>59164.96699785686</v>
      </c>
      <c r="H1258" s="217" t="n">
        <v>0</v>
      </c>
      <c r="I1258" s="217" t="n">
        <v>59164.96699785687</v>
      </c>
      <c r="J1258" s="218" t="n">
        <v>617.8859107118553</v>
      </c>
      <c r="K1258" s="218" t="n">
        <v>0</v>
      </c>
      <c r="L1258" s="218" t="n">
        <v>617.8859107118553</v>
      </c>
      <c r="M1258" s="218" t="n"/>
      <c r="N1258" s="218" t="n"/>
      <c r="O1258" s="218" t="n"/>
      <c r="P1258" s="218" t="n"/>
      <c r="Q1258" s="218" t="n"/>
      <c r="R1258" s="218" t="n"/>
      <c r="S1258" s="217" t="n"/>
      <c r="T1258" s="216">
        <f>VLOOKUP(A1258,'[6]Groupe de branches'!$Z$27:$AM$86,14,FALSE)</f>
        <v/>
      </c>
      <c r="U1258" s="216">
        <f>VLOOKUP(D1258,'[6]Groupe de branches'!$Z$27:$AM$86,14,FALSE)</f>
        <v/>
      </c>
      <c r="V1258" s="216" t="n">
        <v>2019</v>
      </c>
      <c r="W1258" s="216">
        <f>VLOOKUP(D1258,'[6]Table corresp.'!$M$4:$S$63,7,FALSE)</f>
        <v/>
      </c>
      <c r="X1258" s="219">
        <f>IFERROR(G1258/SUMIFS('[6]Comp2016-2017 (3)'!$I$5:$I$289,'[6]Comp2016-2017 (3)'!$A$5:$A$289,A1258,'[6]Comp2016-2017 (3)'!$R$5:$R$289,V1258),0)</f>
        <v/>
      </c>
      <c r="Y1258" s="220">
        <f>IF(RIGHT(F1258,3)="Exp",VLOOKUP(F1258,#REF!,2,FALSE),VLOOKUP(F1258,#REF!,9,FALSE))</f>
        <v/>
      </c>
      <c r="Z1258" s="221">
        <f>IFERROR(Y1258/SUMIFS($Y$4:$Y$1858,$V$4:$V$1858,V1258,$A$4:$A$1858,A1258),"")</f>
        <v/>
      </c>
      <c r="AA1258" s="221">
        <f>X1258*Z1258</f>
        <v/>
      </c>
      <c r="AB1258" s="222">
        <f>IFERROR(SUMIFS('[6]Comp2016-2017 (3)'!$G$5:$G$289,'[6]Comp2016-2017 (3)'!$A$5:$A$289,A1258,'[6]Comp2016-2017 (3)'!$R$5:$R$289,V1258)*AA1258/SUMIFS($AA$4:$AA$1858,$A$4:$A$1858,A1258,$V$4:$V$1858,V1258),0)</f>
        <v/>
      </c>
      <c r="AC1258" s="222">
        <f>IF($W1258=AC$3,$AB1258,IF(NOT($W1258=0),"",SUMIFS('Val-Vol (2)'!AC$4:AC$1858,'Val-Vol (2)'!$A$4:$A$1858,$D1258,'Val-Vol (2)'!$V$4:$V$1858,$V1258)/SUMIFS('[6]Comp2016-2017 (3)'!$G$5:$G$289,'[6]Comp2016-2017 (3)'!$A$5:$A$289,$D1258,'[6]Comp2016-2017 (3)'!$R$5:$R$289,$V1258)*$AB1258))</f>
        <v/>
      </c>
      <c r="AD1258" s="222">
        <f>IF($W1258=AD$3,$AB1258,IF(NOT($W1258=0),"",SUMIFS('Val-Vol (2)'!AD$4:AD$1858,'Val-Vol (2)'!$A$4:$A$1858,$D1258,'Val-Vol (2)'!$V$4:$V$1858,$V1258)/SUMIFS('[6]Comp2016-2017 (3)'!$G$5:$G$289,'[6]Comp2016-2017 (3)'!$A$5:$A$289,$D1258,'[6]Comp2016-2017 (3)'!$R$5:$R$289,$V1258)*$AB1258))</f>
        <v/>
      </c>
      <c r="AE1258" s="222">
        <f>IF($W1258=AE$3,$AB1258,IF(NOT($W1258=0),"",SUMIFS('Val-Vol (2)'!AE$4:AE$1858,'Val-Vol (2)'!$A$4:$A$1858,$D1258,'Val-Vol (2)'!$V$4:$V$1858,$V1258)/SUMIFS('[6]Comp2016-2017 (3)'!$G$5:$G$289,'[6]Comp2016-2017 (3)'!$A$5:$A$289,$D1258,'[6]Comp2016-2017 (3)'!$R$5:$R$289,$V1258)*$AB1258))</f>
        <v/>
      </c>
      <c r="AF1258" s="222">
        <f>IF($W1258=AF$3,$AB1258,IF(NOT($W1258=0),"",SUMIFS('Val-Vol (2)'!AF$4:AF$1858,'Val-Vol (2)'!$A$4:$A$1858,$D1258,'Val-Vol (2)'!$V$4:$V$1858,$V1258)/SUMIFS('[6]Comp2016-2017 (3)'!$G$5:$G$289,'[6]Comp2016-2017 (3)'!$A$5:$A$289,$D1258,'[6]Comp2016-2017 (3)'!$R$5:$R$289,$V1258)*$AB1258))</f>
        <v/>
      </c>
      <c r="AG1258" s="222">
        <f>IF($W1258=AG$3,$AB1258,IF(NOT($W1258=0),"",SUMIFS('Val-Vol (2)'!AG$4:AG$1858,'Val-Vol (2)'!$A$4:$A$1858,$D1258,'Val-Vol (2)'!$V$4:$V$1858,$V1258)/SUMIFS('[6]Comp2016-2017 (3)'!$G$5:$G$289,'[6]Comp2016-2017 (3)'!$A$5:$A$289,$D1258,'[6]Comp2016-2017 (3)'!$R$5:$R$289,$V1258)*$AB1258))</f>
        <v/>
      </c>
      <c r="AH1258" s="222">
        <f>IF($W1258=AH$3,$AB1258,IF(NOT($W1258=0),"",SUMIFS('Val-Vol (2)'!AH$4:AH$1858,'Val-Vol (2)'!$A$4:$A$1858,$D1258,'Val-Vol (2)'!$V$4:$V$1858,$V1258)/SUMIFS('[6]Comp2016-2017 (3)'!$G$5:$G$289,'[6]Comp2016-2017 (3)'!$A$5:$A$289,$D1258,'[6]Comp2016-2017 (3)'!$R$5:$R$289,$V1258)*$AB1258))</f>
        <v/>
      </c>
      <c r="AI1258" s="222">
        <f>IF($W1258=AI$3,$AB1258,IF(NOT($W1258=0),"",SUMIFS('Val-Vol (2)'!AI$4:AI$1858,'Val-Vol (2)'!$A$4:$A$1858,$D1258,'Val-Vol (2)'!$V$4:$V$1858,$V1258)/SUMIFS('[6]Comp2016-2017 (3)'!$G$5:$G$289,'[6]Comp2016-2017 (3)'!$A$5:$A$289,$D1258,'[6]Comp2016-2017 (3)'!$R$5:$R$289,$V1258)*$AB1258))</f>
        <v/>
      </c>
      <c r="AJ1258" s="222">
        <f>IF($W1258=AJ$3,$AB1258,IF(NOT($W1258=0),"",SUMIFS('Val-Vol (2)'!AJ$4:AJ$1858,'Val-Vol (2)'!$A$4:$A$1858,$D1258,'Val-Vol (2)'!$V$4:$V$1858,$V1258)/SUMIFS('[6]Comp2016-2017 (3)'!$G$5:$G$289,'[6]Comp2016-2017 (3)'!$A$5:$A$289,$D1258,'[6]Comp2016-2017 (3)'!$R$5:$R$289,$V1258)*$AB1258))</f>
        <v/>
      </c>
      <c r="AK1258" s="222">
        <f>SUM(AC1258:AJ1258)-AB1258</f>
        <v/>
      </c>
      <c r="AL1258" s="216">
        <f>IF(A1258=D1258,"remplir à la main","")</f>
        <v/>
      </c>
      <c r="AM1258" s="216">
        <f>VLOOKUP(A1258,'[6]Table corresp.'!$M$4:$U$63,8,FALSE)</f>
        <v/>
      </c>
      <c r="AN1258" s="216">
        <f>VLOOKUP(D1258,'[6]Table corresp.'!$M$4:$U$63,9,FALSE)</f>
        <v/>
      </c>
    </row>
    <row r="1259">
      <c r="A1259" s="179" t="inlineStr">
        <is>
          <t>13 - Sciages bruts de Douglas</t>
        </is>
      </c>
      <c r="B1259" s="179">
        <f>VLOOKUP(LEFT(A1259,3),'[6]Table corresp.'!$A$4:$D$63,3,FALSE)</f>
        <v/>
      </c>
      <c r="C1259" s="179">
        <f>VLOOKUP(A1259,'[6]Table corresp.'!$M$4:$P$63,4,FALSE)</f>
        <v/>
      </c>
      <c r="D1259" s="179" t="inlineStr">
        <is>
          <t>40 - Produits en bois pour aménagement extérieur</t>
        </is>
      </c>
      <c r="E1259" s="179">
        <f>VLOOKUP(LEFT(D1259,3),'[6]Table corresp.'!$A$4:$D$63,4,FALSE)</f>
        <v/>
      </c>
      <c r="F1259" s="179">
        <f>LEFT(A1259,3)&amp;" - "&amp;LEFT(D1259,3)</f>
        <v/>
      </c>
      <c r="G1259" s="217" t="n">
        <v>15125.75080475758</v>
      </c>
      <c r="H1259" s="217" t="n">
        <v>0</v>
      </c>
      <c r="I1259" s="217" t="n">
        <v>15125.75080475758</v>
      </c>
      <c r="J1259" s="218" t="n">
        <v>138.8363410975384</v>
      </c>
      <c r="K1259" s="218" t="n">
        <v>0</v>
      </c>
      <c r="L1259" s="218" t="n">
        <v>138.8363410975384</v>
      </c>
      <c r="M1259" s="218" t="n"/>
      <c r="N1259" s="218" t="n"/>
      <c r="O1259" s="218" t="n"/>
      <c r="P1259" s="218" t="n"/>
      <c r="Q1259" s="218" t="n"/>
      <c r="R1259" s="218" t="n"/>
      <c r="S1259" s="217" t="n"/>
      <c r="T1259" s="216">
        <f>VLOOKUP(A1259,'[6]Groupe de branches'!$Z$27:$AM$86,14,FALSE)</f>
        <v/>
      </c>
      <c r="U1259" s="216">
        <f>VLOOKUP(D1259,'[6]Groupe de branches'!$Z$27:$AM$86,14,FALSE)</f>
        <v/>
      </c>
      <c r="V1259" s="216" t="n">
        <v>2019</v>
      </c>
      <c r="W1259" s="216">
        <f>VLOOKUP(D1259,'[6]Table corresp.'!$M$4:$S$63,7,FALSE)</f>
        <v/>
      </c>
      <c r="X1259" s="219">
        <f>IFERROR(G1259/SUMIFS('[6]Comp2016-2017 (3)'!$I$5:$I$289,'[6]Comp2016-2017 (3)'!$A$5:$A$289,A1259,'[6]Comp2016-2017 (3)'!$R$5:$R$289,V1259),0)</f>
        <v/>
      </c>
      <c r="Y1259" s="220">
        <f>IF(RIGHT(F1259,3)="Exp",VLOOKUP(F1259,#REF!,2,FALSE),VLOOKUP(F1259,#REF!,9,FALSE))</f>
        <v/>
      </c>
      <c r="Z1259" s="221">
        <f>IFERROR(Y1259/SUMIFS($Y$4:$Y$1858,$V$4:$V$1858,V1259,$A$4:$A$1858,A1259),"")</f>
        <v/>
      </c>
      <c r="AA1259" s="221">
        <f>X1259*Z1259</f>
        <v/>
      </c>
      <c r="AB1259" s="222">
        <f>IFERROR(SUMIFS('[6]Comp2016-2017 (3)'!$G$5:$G$289,'[6]Comp2016-2017 (3)'!$A$5:$A$289,A1259,'[6]Comp2016-2017 (3)'!$R$5:$R$289,V1259)*AA1259/SUMIFS($AA$4:$AA$1858,$A$4:$A$1858,A1259,$V$4:$V$1858,V1259),0)</f>
        <v/>
      </c>
      <c r="AC1259" s="222">
        <f>IF($W1259=AC$3,$AB1259,IF(NOT($W1259=0),"",SUMIFS('Val-Vol (2)'!AC$4:AC$1858,'Val-Vol (2)'!$A$4:$A$1858,$D1259,'Val-Vol (2)'!$V$4:$V$1858,$V1259)/SUMIFS('[6]Comp2016-2017 (3)'!$G$5:$G$289,'[6]Comp2016-2017 (3)'!$A$5:$A$289,$D1259,'[6]Comp2016-2017 (3)'!$R$5:$R$289,$V1259)*$AB1259))</f>
        <v/>
      </c>
      <c r="AD1259" s="222">
        <f>IF($W1259=AD$3,$AB1259,IF(NOT($W1259=0),"",SUMIFS('Val-Vol (2)'!AD$4:AD$1858,'Val-Vol (2)'!$A$4:$A$1858,$D1259,'Val-Vol (2)'!$V$4:$V$1858,$V1259)/SUMIFS('[6]Comp2016-2017 (3)'!$G$5:$G$289,'[6]Comp2016-2017 (3)'!$A$5:$A$289,$D1259,'[6]Comp2016-2017 (3)'!$R$5:$R$289,$V1259)*$AB1259))</f>
        <v/>
      </c>
      <c r="AE1259" s="222">
        <f>IF($W1259=AE$3,$AB1259,IF(NOT($W1259=0),"",SUMIFS('Val-Vol (2)'!AE$4:AE$1858,'Val-Vol (2)'!$A$4:$A$1858,$D1259,'Val-Vol (2)'!$V$4:$V$1858,$V1259)/SUMIFS('[6]Comp2016-2017 (3)'!$G$5:$G$289,'[6]Comp2016-2017 (3)'!$A$5:$A$289,$D1259,'[6]Comp2016-2017 (3)'!$R$5:$R$289,$V1259)*$AB1259))</f>
        <v/>
      </c>
      <c r="AF1259" s="222">
        <f>IF($W1259=AF$3,$AB1259,IF(NOT($W1259=0),"",SUMIFS('Val-Vol (2)'!AF$4:AF$1858,'Val-Vol (2)'!$A$4:$A$1858,$D1259,'Val-Vol (2)'!$V$4:$V$1858,$V1259)/SUMIFS('[6]Comp2016-2017 (3)'!$G$5:$G$289,'[6]Comp2016-2017 (3)'!$A$5:$A$289,$D1259,'[6]Comp2016-2017 (3)'!$R$5:$R$289,$V1259)*$AB1259))</f>
        <v/>
      </c>
      <c r="AG1259" s="222">
        <f>IF($W1259=AG$3,$AB1259,IF(NOT($W1259=0),"",SUMIFS('Val-Vol (2)'!AG$4:AG$1858,'Val-Vol (2)'!$A$4:$A$1858,$D1259,'Val-Vol (2)'!$V$4:$V$1858,$V1259)/SUMIFS('[6]Comp2016-2017 (3)'!$G$5:$G$289,'[6]Comp2016-2017 (3)'!$A$5:$A$289,$D1259,'[6]Comp2016-2017 (3)'!$R$5:$R$289,$V1259)*$AB1259))</f>
        <v/>
      </c>
      <c r="AH1259" s="222">
        <f>IF($W1259=AH$3,$AB1259,IF(NOT($W1259=0),"",SUMIFS('Val-Vol (2)'!AH$4:AH$1858,'Val-Vol (2)'!$A$4:$A$1858,$D1259,'Val-Vol (2)'!$V$4:$V$1858,$V1259)/SUMIFS('[6]Comp2016-2017 (3)'!$G$5:$G$289,'[6]Comp2016-2017 (3)'!$A$5:$A$289,$D1259,'[6]Comp2016-2017 (3)'!$R$5:$R$289,$V1259)*$AB1259))</f>
        <v/>
      </c>
      <c r="AI1259" s="222">
        <f>IF($W1259=AI$3,$AB1259,IF(NOT($W1259=0),"",SUMIFS('Val-Vol (2)'!AI$4:AI$1858,'Val-Vol (2)'!$A$4:$A$1858,$D1259,'Val-Vol (2)'!$V$4:$V$1858,$V1259)/SUMIFS('[6]Comp2016-2017 (3)'!$G$5:$G$289,'[6]Comp2016-2017 (3)'!$A$5:$A$289,$D1259,'[6]Comp2016-2017 (3)'!$R$5:$R$289,$V1259)*$AB1259))</f>
        <v/>
      </c>
      <c r="AJ1259" s="222">
        <f>IF($W1259=AJ$3,$AB1259,IF(NOT($W1259=0),"",SUMIFS('Val-Vol (2)'!AJ$4:AJ$1858,'Val-Vol (2)'!$A$4:$A$1858,$D1259,'Val-Vol (2)'!$V$4:$V$1858,$V1259)/SUMIFS('[6]Comp2016-2017 (3)'!$G$5:$G$289,'[6]Comp2016-2017 (3)'!$A$5:$A$289,$D1259,'[6]Comp2016-2017 (3)'!$R$5:$R$289,$V1259)*$AB1259))</f>
        <v/>
      </c>
      <c r="AK1259" s="222">
        <f>SUM(AC1259:AJ1259)-AB1259</f>
        <v/>
      </c>
      <c r="AL1259" s="216">
        <f>IF(A1259=D1259,"remplir à la main","")</f>
        <v/>
      </c>
      <c r="AM1259" s="216">
        <f>VLOOKUP(A1259,'[6]Table corresp.'!$M$4:$U$63,8,FALSE)</f>
        <v/>
      </c>
      <c r="AN1259" s="216">
        <f>VLOOKUP(D1259,'[6]Table corresp.'!$M$4:$U$63,9,FALSE)</f>
        <v/>
      </c>
    </row>
    <row r="1260">
      <c r="A1260" s="179" t="inlineStr">
        <is>
          <t>13 - Sciages bruts de Douglas</t>
        </is>
      </c>
      <c r="B1260" s="179">
        <f>VLOOKUP(LEFT(A1260,3),'[6]Table corresp.'!$A$4:$D$63,3,FALSE)</f>
        <v/>
      </c>
      <c r="C1260" s="179">
        <f>VLOOKUP(A1260,'[6]Table corresp.'!$M$4:$P$63,4,FALSE)</f>
        <v/>
      </c>
      <c r="D1260" s="179" t="inlineStr">
        <is>
          <t>52 - Génie civil</t>
        </is>
      </c>
      <c r="E1260" s="179">
        <f>VLOOKUP(LEFT(D1260,3),'[6]Table corresp.'!$A$4:$D$63,4,FALSE)</f>
        <v/>
      </c>
      <c r="F1260" s="179">
        <f>LEFT(A1260,3)&amp;" - "&amp;LEFT(D1260,3)</f>
        <v/>
      </c>
      <c r="G1260" s="217" t="n">
        <v>2074.503000269353</v>
      </c>
      <c r="H1260" s="217" t="n">
        <v>0</v>
      </c>
      <c r="I1260" s="217" t="n">
        <v>2074.503000269353</v>
      </c>
      <c r="J1260" s="218" t="n">
        <v>21.66495209305764</v>
      </c>
      <c r="K1260" s="218" t="n">
        <v>0</v>
      </c>
      <c r="L1260" s="218" t="n">
        <v>21.66495209305764</v>
      </c>
      <c r="M1260" s="218" t="n"/>
      <c r="N1260" s="218" t="n"/>
      <c r="O1260" s="218" t="n"/>
      <c r="P1260" s="218" t="n"/>
      <c r="Q1260" s="218" t="n"/>
      <c r="R1260" s="218" t="n"/>
      <c r="S1260" s="217" t="n"/>
      <c r="T1260" s="216">
        <f>VLOOKUP(A1260,'[6]Groupe de branches'!$Z$27:$AM$86,14,FALSE)</f>
        <v/>
      </c>
      <c r="U1260" s="216">
        <f>VLOOKUP(D1260,'[6]Groupe de branches'!$Z$27:$AM$86,14,FALSE)</f>
        <v/>
      </c>
      <c r="V1260" s="216" t="n">
        <v>2019</v>
      </c>
      <c r="W1260" s="216">
        <f>VLOOKUP(D1260,'[6]Table corresp.'!$M$4:$S$63,7,FALSE)</f>
        <v/>
      </c>
      <c r="X1260" s="219">
        <f>IFERROR(G1260/SUMIFS('[6]Comp2016-2017 (3)'!$I$5:$I$289,'[6]Comp2016-2017 (3)'!$A$5:$A$289,A1260,'[6]Comp2016-2017 (3)'!$R$5:$R$289,V1260),0)</f>
        <v/>
      </c>
      <c r="Y1260" s="220">
        <f>IF(RIGHT(F1260,3)="Exp",VLOOKUP(F1260,#REF!,2,FALSE),VLOOKUP(F1260,#REF!,9,FALSE))</f>
        <v/>
      </c>
      <c r="Z1260" s="221">
        <f>IFERROR(Y1260/SUMIFS($Y$4:$Y$1858,$V$4:$V$1858,V1260,$A$4:$A$1858,A1260),"")</f>
        <v/>
      </c>
      <c r="AA1260" s="221">
        <f>X1260*Z1260</f>
        <v/>
      </c>
      <c r="AB1260" s="222">
        <f>IFERROR(SUMIFS('[6]Comp2016-2017 (3)'!$G$5:$G$289,'[6]Comp2016-2017 (3)'!$A$5:$A$289,A1260,'[6]Comp2016-2017 (3)'!$R$5:$R$289,V1260)*AA1260/SUMIFS($AA$4:$AA$1858,$A$4:$A$1858,A1260,$V$4:$V$1858,V1260),0)</f>
        <v/>
      </c>
      <c r="AC1260" s="222">
        <f>IF($W1260=AC$3,$AB1260,IF(NOT($W1260=0),"",SUMIFS('Val-Vol (2)'!AC$4:AC$1858,'Val-Vol (2)'!$A$4:$A$1858,$D1260,'Val-Vol (2)'!$V$4:$V$1858,$V1260)/SUMIFS('[6]Comp2016-2017 (3)'!$G$5:$G$289,'[6]Comp2016-2017 (3)'!$A$5:$A$289,$D1260,'[6]Comp2016-2017 (3)'!$R$5:$R$289,$V1260)*$AB1260))</f>
        <v/>
      </c>
      <c r="AD1260" s="222">
        <f>IF($W1260=AD$3,$AB1260,IF(NOT($W1260=0),"",SUMIFS('Val-Vol (2)'!AD$4:AD$1858,'Val-Vol (2)'!$A$4:$A$1858,$D1260,'Val-Vol (2)'!$V$4:$V$1858,$V1260)/SUMIFS('[6]Comp2016-2017 (3)'!$G$5:$G$289,'[6]Comp2016-2017 (3)'!$A$5:$A$289,$D1260,'[6]Comp2016-2017 (3)'!$R$5:$R$289,$V1260)*$AB1260))</f>
        <v/>
      </c>
      <c r="AE1260" s="222">
        <f>IF($W1260=AE$3,$AB1260,IF(NOT($W1260=0),"",SUMIFS('Val-Vol (2)'!AE$4:AE$1858,'Val-Vol (2)'!$A$4:$A$1858,$D1260,'Val-Vol (2)'!$V$4:$V$1858,$V1260)/SUMIFS('[6]Comp2016-2017 (3)'!$G$5:$G$289,'[6]Comp2016-2017 (3)'!$A$5:$A$289,$D1260,'[6]Comp2016-2017 (3)'!$R$5:$R$289,$V1260)*$AB1260))</f>
        <v/>
      </c>
      <c r="AF1260" s="222">
        <f>IF($W1260=AF$3,$AB1260,IF(NOT($W1260=0),"",SUMIFS('Val-Vol (2)'!AF$4:AF$1858,'Val-Vol (2)'!$A$4:$A$1858,$D1260,'Val-Vol (2)'!$V$4:$V$1858,$V1260)/SUMIFS('[6]Comp2016-2017 (3)'!$G$5:$G$289,'[6]Comp2016-2017 (3)'!$A$5:$A$289,$D1260,'[6]Comp2016-2017 (3)'!$R$5:$R$289,$V1260)*$AB1260))</f>
        <v/>
      </c>
      <c r="AG1260" s="222">
        <f>IF($W1260=AG$3,$AB1260,IF(NOT($W1260=0),"",SUMIFS('Val-Vol (2)'!AG$4:AG$1858,'Val-Vol (2)'!$A$4:$A$1858,$D1260,'Val-Vol (2)'!$V$4:$V$1858,$V1260)/SUMIFS('[6]Comp2016-2017 (3)'!$G$5:$G$289,'[6]Comp2016-2017 (3)'!$A$5:$A$289,$D1260,'[6]Comp2016-2017 (3)'!$R$5:$R$289,$V1260)*$AB1260))</f>
        <v/>
      </c>
      <c r="AH1260" s="222">
        <f>IF($W1260=AH$3,$AB1260,IF(NOT($W1260=0),"",SUMIFS('Val-Vol (2)'!AH$4:AH$1858,'Val-Vol (2)'!$A$4:$A$1858,$D1260,'Val-Vol (2)'!$V$4:$V$1858,$V1260)/SUMIFS('[6]Comp2016-2017 (3)'!$G$5:$G$289,'[6]Comp2016-2017 (3)'!$A$5:$A$289,$D1260,'[6]Comp2016-2017 (3)'!$R$5:$R$289,$V1260)*$AB1260))</f>
        <v/>
      </c>
      <c r="AI1260" s="222">
        <f>IF($W1260=AI$3,$AB1260,IF(NOT($W1260=0),"",SUMIFS('Val-Vol (2)'!AI$4:AI$1858,'Val-Vol (2)'!$A$4:$A$1858,$D1260,'Val-Vol (2)'!$V$4:$V$1858,$V1260)/SUMIFS('[6]Comp2016-2017 (3)'!$G$5:$G$289,'[6]Comp2016-2017 (3)'!$A$5:$A$289,$D1260,'[6]Comp2016-2017 (3)'!$R$5:$R$289,$V1260)*$AB1260))</f>
        <v/>
      </c>
      <c r="AJ1260" s="222">
        <f>IF($W1260=AJ$3,$AB1260,IF(NOT($W1260=0),"",SUMIFS('Val-Vol (2)'!AJ$4:AJ$1858,'Val-Vol (2)'!$A$4:$A$1858,$D1260,'Val-Vol (2)'!$V$4:$V$1858,$V1260)/SUMIFS('[6]Comp2016-2017 (3)'!$G$5:$G$289,'[6]Comp2016-2017 (3)'!$A$5:$A$289,$D1260,'[6]Comp2016-2017 (3)'!$R$5:$R$289,$V1260)*$AB1260))</f>
        <v/>
      </c>
      <c r="AK1260" s="222">
        <f>SUM(AC1260:AJ1260)-AB1260</f>
        <v/>
      </c>
      <c r="AL1260" s="216">
        <f>IF(A1260=D1260,"remplir à la main","")</f>
        <v/>
      </c>
      <c r="AM1260" s="216">
        <f>VLOOKUP(A1260,'[6]Table corresp.'!$M$4:$U$63,8,FALSE)</f>
        <v/>
      </c>
      <c r="AN1260" s="216">
        <f>VLOOKUP(D1260,'[6]Table corresp.'!$M$4:$U$63,9,FALSE)</f>
        <v/>
      </c>
    </row>
    <row r="1261">
      <c r="A1261" s="179" t="inlineStr">
        <is>
          <t>13 - Sciages bruts de Douglas</t>
        </is>
      </c>
      <c r="B1261" s="179">
        <f>VLOOKUP(LEFT(A1261,3),'[6]Table corresp.'!$A$4:$D$63,3,FALSE)</f>
        <v/>
      </c>
      <c r="C1261" s="179">
        <f>VLOOKUP(A1261,'[6]Table corresp.'!$M$4:$P$63,4,FALSE)</f>
        <v/>
      </c>
      <c r="D1261" s="179" t="inlineStr">
        <is>
          <t>54 - Travaux de menuiserie bois</t>
        </is>
      </c>
      <c r="E1261" s="179">
        <f>VLOOKUP(LEFT(D1261,3),'[6]Table corresp.'!$A$4:$D$63,4,FALSE)</f>
        <v/>
      </c>
      <c r="F1261" s="179">
        <f>LEFT(A1261,3)&amp;" - "&amp;LEFT(D1261,3)</f>
        <v/>
      </c>
      <c r="G1261" s="217" t="n">
        <v>5515.006190716512</v>
      </c>
      <c r="H1261" s="217" t="n">
        <v>0</v>
      </c>
      <c r="I1261" s="217" t="n">
        <v>5515.006190716512</v>
      </c>
      <c r="J1261" s="218" t="n">
        <v>20.73443333836556</v>
      </c>
      <c r="K1261" s="218" t="n">
        <v>0</v>
      </c>
      <c r="L1261" s="218" t="n">
        <v>20.73443333836556</v>
      </c>
      <c r="M1261" s="218" t="n"/>
      <c r="N1261" s="218" t="n"/>
      <c r="O1261" s="218" t="n"/>
      <c r="P1261" s="218" t="n"/>
      <c r="Q1261" s="218" t="n"/>
      <c r="R1261" s="218" t="n"/>
      <c r="S1261" s="217" t="n"/>
      <c r="T1261" s="216">
        <f>VLOOKUP(A1261,'[6]Groupe de branches'!$Z$27:$AM$86,14,FALSE)</f>
        <v/>
      </c>
      <c r="U1261" s="216">
        <f>VLOOKUP(D1261,'[6]Groupe de branches'!$Z$27:$AM$86,14,FALSE)</f>
        <v/>
      </c>
      <c r="V1261" s="216" t="n">
        <v>2019</v>
      </c>
      <c r="W1261" s="216">
        <f>VLOOKUP(D1261,'[6]Table corresp.'!$M$4:$S$63,7,FALSE)</f>
        <v/>
      </c>
      <c r="X1261" s="219">
        <f>IFERROR(G1261/SUMIFS('[6]Comp2016-2017 (3)'!$I$5:$I$289,'[6]Comp2016-2017 (3)'!$A$5:$A$289,A1261,'[6]Comp2016-2017 (3)'!$R$5:$R$289,V1261),0)</f>
        <v/>
      </c>
      <c r="Y1261" s="220">
        <f>IF(RIGHT(F1261,3)="Exp",VLOOKUP(F1261,#REF!,2,FALSE),VLOOKUP(F1261,#REF!,9,FALSE))</f>
        <v/>
      </c>
      <c r="Z1261" s="221">
        <f>IFERROR(Y1261/SUMIFS($Y$4:$Y$1858,$V$4:$V$1858,V1261,$A$4:$A$1858,A1261),"")</f>
        <v/>
      </c>
      <c r="AA1261" s="221">
        <f>X1261*Z1261</f>
        <v/>
      </c>
      <c r="AB1261" s="222">
        <f>IFERROR(SUMIFS('[6]Comp2016-2017 (3)'!$G$5:$G$289,'[6]Comp2016-2017 (3)'!$A$5:$A$289,A1261,'[6]Comp2016-2017 (3)'!$R$5:$R$289,V1261)*AA1261/SUMIFS($AA$4:$AA$1858,$A$4:$A$1858,A1261,$V$4:$V$1858,V1261),0)</f>
        <v/>
      </c>
      <c r="AC1261" s="222">
        <f>IF($W1261=AC$3,$AB1261,IF(NOT($W1261=0),"",SUMIFS('Val-Vol (2)'!AC$4:AC$1858,'Val-Vol (2)'!$A$4:$A$1858,$D1261,'Val-Vol (2)'!$V$4:$V$1858,$V1261)/SUMIFS('[6]Comp2016-2017 (3)'!$G$5:$G$289,'[6]Comp2016-2017 (3)'!$A$5:$A$289,$D1261,'[6]Comp2016-2017 (3)'!$R$5:$R$289,$V1261)*$AB1261))</f>
        <v/>
      </c>
      <c r="AD1261" s="222">
        <f>IF($W1261=AD$3,$AB1261,IF(NOT($W1261=0),"",SUMIFS('Val-Vol (2)'!AD$4:AD$1858,'Val-Vol (2)'!$A$4:$A$1858,$D1261,'Val-Vol (2)'!$V$4:$V$1858,$V1261)/SUMIFS('[6]Comp2016-2017 (3)'!$G$5:$G$289,'[6]Comp2016-2017 (3)'!$A$5:$A$289,$D1261,'[6]Comp2016-2017 (3)'!$R$5:$R$289,$V1261)*$AB1261))</f>
        <v/>
      </c>
      <c r="AE1261" s="222">
        <f>IF($W1261=AE$3,$AB1261,IF(NOT($W1261=0),"",SUMIFS('Val-Vol (2)'!AE$4:AE$1858,'Val-Vol (2)'!$A$4:$A$1858,$D1261,'Val-Vol (2)'!$V$4:$V$1858,$V1261)/SUMIFS('[6]Comp2016-2017 (3)'!$G$5:$G$289,'[6]Comp2016-2017 (3)'!$A$5:$A$289,$D1261,'[6]Comp2016-2017 (3)'!$R$5:$R$289,$V1261)*$AB1261))</f>
        <v/>
      </c>
      <c r="AF1261" s="222">
        <f>IF($W1261=AF$3,$AB1261,IF(NOT($W1261=0),"",SUMIFS('Val-Vol (2)'!AF$4:AF$1858,'Val-Vol (2)'!$A$4:$A$1858,$D1261,'Val-Vol (2)'!$V$4:$V$1858,$V1261)/SUMIFS('[6]Comp2016-2017 (3)'!$G$5:$G$289,'[6]Comp2016-2017 (3)'!$A$5:$A$289,$D1261,'[6]Comp2016-2017 (3)'!$R$5:$R$289,$V1261)*$AB1261))</f>
        <v/>
      </c>
      <c r="AG1261" s="222">
        <f>IF($W1261=AG$3,$AB1261,IF(NOT($W1261=0),"",SUMIFS('Val-Vol (2)'!AG$4:AG$1858,'Val-Vol (2)'!$A$4:$A$1858,$D1261,'Val-Vol (2)'!$V$4:$V$1858,$V1261)/SUMIFS('[6]Comp2016-2017 (3)'!$G$5:$G$289,'[6]Comp2016-2017 (3)'!$A$5:$A$289,$D1261,'[6]Comp2016-2017 (3)'!$R$5:$R$289,$V1261)*$AB1261))</f>
        <v/>
      </c>
      <c r="AH1261" s="222">
        <f>IF($W1261=AH$3,$AB1261,IF(NOT($W1261=0),"",SUMIFS('Val-Vol (2)'!AH$4:AH$1858,'Val-Vol (2)'!$A$4:$A$1858,$D1261,'Val-Vol (2)'!$V$4:$V$1858,$V1261)/SUMIFS('[6]Comp2016-2017 (3)'!$G$5:$G$289,'[6]Comp2016-2017 (3)'!$A$5:$A$289,$D1261,'[6]Comp2016-2017 (3)'!$R$5:$R$289,$V1261)*$AB1261))</f>
        <v/>
      </c>
      <c r="AI1261" s="222">
        <f>IF($W1261=AI$3,$AB1261,IF(NOT($W1261=0),"",SUMIFS('Val-Vol (2)'!AI$4:AI$1858,'Val-Vol (2)'!$A$4:$A$1858,$D1261,'Val-Vol (2)'!$V$4:$V$1858,$V1261)/SUMIFS('[6]Comp2016-2017 (3)'!$G$5:$G$289,'[6]Comp2016-2017 (3)'!$A$5:$A$289,$D1261,'[6]Comp2016-2017 (3)'!$R$5:$R$289,$V1261)*$AB1261))</f>
        <v/>
      </c>
      <c r="AJ1261" s="222">
        <f>IF($W1261=AJ$3,$AB1261,IF(NOT($W1261=0),"",SUMIFS('Val-Vol (2)'!AJ$4:AJ$1858,'Val-Vol (2)'!$A$4:$A$1858,$D1261,'Val-Vol (2)'!$V$4:$V$1858,$V1261)/SUMIFS('[6]Comp2016-2017 (3)'!$G$5:$G$289,'[6]Comp2016-2017 (3)'!$A$5:$A$289,$D1261,'[6]Comp2016-2017 (3)'!$R$5:$R$289,$V1261)*$AB1261))</f>
        <v/>
      </c>
      <c r="AK1261" s="222">
        <f>SUM(AC1261:AJ1261)-AB1261</f>
        <v/>
      </c>
      <c r="AL1261" s="216">
        <f>IF(A1261=D1261,"remplir à la main","")</f>
        <v/>
      </c>
      <c r="AM1261" s="216">
        <f>VLOOKUP(A1261,'[6]Table corresp.'!$M$4:$U$63,8,FALSE)</f>
        <v/>
      </c>
      <c r="AN1261" s="216">
        <f>VLOOKUP(D1261,'[6]Table corresp.'!$M$4:$U$63,9,FALSE)</f>
        <v/>
      </c>
    </row>
    <row r="1262">
      <c r="A1262" s="179" t="inlineStr">
        <is>
          <t>13 - Sciages bruts de Douglas</t>
        </is>
      </c>
      <c r="B1262" s="179">
        <f>VLOOKUP(LEFT(A1262,3),'[6]Table corresp.'!$A$4:$D$63,3,FALSE)</f>
        <v/>
      </c>
      <c r="C1262" s="179">
        <f>VLOOKUP(A1262,'[6]Table corresp.'!$M$4:$P$63,4,FALSE)</f>
        <v/>
      </c>
      <c r="D1262" s="179" t="inlineStr">
        <is>
          <t>55 - Agencement de lieux de vente</t>
        </is>
      </c>
      <c r="E1262" s="179">
        <f>VLOOKUP(LEFT(D1262,3),'[6]Table corresp.'!$A$4:$D$63,4,FALSE)</f>
        <v/>
      </c>
      <c r="F1262" s="179">
        <f>LEFT(A1262,3)&amp;" - "&amp;LEFT(D1262,3)</f>
        <v/>
      </c>
      <c r="G1262" s="217" t="n">
        <v>510.0611133128705</v>
      </c>
      <c r="H1262" s="217" t="n">
        <v>0</v>
      </c>
      <c r="I1262" s="217" t="n">
        <v>510.0611133128705</v>
      </c>
      <c r="J1262" s="218" t="n">
        <v>1.917645744492667</v>
      </c>
      <c r="K1262" s="218" t="n">
        <v>0</v>
      </c>
      <c r="L1262" s="218" t="n">
        <v>1.917645744492667</v>
      </c>
      <c r="M1262" s="218" t="n"/>
      <c r="N1262" s="218" t="n"/>
      <c r="O1262" s="218" t="n"/>
      <c r="P1262" s="218" t="n"/>
      <c r="Q1262" s="218" t="n"/>
      <c r="R1262" s="218" t="n"/>
      <c r="S1262" s="217" t="n"/>
      <c r="T1262" s="216">
        <f>VLOOKUP(A1262,'[6]Groupe de branches'!$Z$27:$AM$86,14,FALSE)</f>
        <v/>
      </c>
      <c r="U1262" s="216">
        <f>VLOOKUP(D1262,'[6]Groupe de branches'!$Z$27:$AM$86,14,FALSE)</f>
        <v/>
      </c>
      <c r="V1262" s="216" t="n">
        <v>2019</v>
      </c>
      <c r="W1262" s="216">
        <f>VLOOKUP(D1262,'[6]Table corresp.'!$M$4:$S$63,7,FALSE)</f>
        <v/>
      </c>
      <c r="X1262" s="219">
        <f>IFERROR(G1262/SUMIFS('[6]Comp2016-2017 (3)'!$I$5:$I$289,'[6]Comp2016-2017 (3)'!$A$5:$A$289,A1262,'[6]Comp2016-2017 (3)'!$R$5:$R$289,V1262),0)</f>
        <v/>
      </c>
      <c r="Y1262" s="220">
        <f>IF(RIGHT(F1262,3)="Exp",VLOOKUP(F1262,#REF!,2,FALSE),VLOOKUP(F1262,#REF!,9,FALSE))</f>
        <v/>
      </c>
      <c r="Z1262" s="221">
        <f>IFERROR(Y1262/SUMIFS($Y$4:$Y$1858,$V$4:$V$1858,V1262,$A$4:$A$1858,A1262),"")</f>
        <v/>
      </c>
      <c r="AA1262" s="221">
        <f>X1262*Z1262</f>
        <v/>
      </c>
      <c r="AB1262" s="222">
        <f>IFERROR(SUMIFS('[6]Comp2016-2017 (3)'!$G$5:$G$289,'[6]Comp2016-2017 (3)'!$A$5:$A$289,A1262,'[6]Comp2016-2017 (3)'!$R$5:$R$289,V1262)*AA1262/SUMIFS($AA$4:$AA$1858,$A$4:$A$1858,A1262,$V$4:$V$1858,V1262),0)</f>
        <v/>
      </c>
      <c r="AC1262" s="222">
        <f>IF($W1262=AC$3,$AB1262,IF(NOT($W1262=0),"",SUMIFS('Val-Vol (2)'!AC$4:AC$1858,'Val-Vol (2)'!$A$4:$A$1858,$D1262,'Val-Vol (2)'!$V$4:$V$1858,$V1262)/SUMIFS('[6]Comp2016-2017 (3)'!$G$5:$G$289,'[6]Comp2016-2017 (3)'!$A$5:$A$289,$D1262,'[6]Comp2016-2017 (3)'!$R$5:$R$289,$V1262)*$AB1262))</f>
        <v/>
      </c>
      <c r="AD1262" s="222">
        <f>IF($W1262=AD$3,$AB1262,IF(NOT($W1262=0),"",SUMIFS('Val-Vol (2)'!AD$4:AD$1858,'Val-Vol (2)'!$A$4:$A$1858,$D1262,'Val-Vol (2)'!$V$4:$V$1858,$V1262)/SUMIFS('[6]Comp2016-2017 (3)'!$G$5:$G$289,'[6]Comp2016-2017 (3)'!$A$5:$A$289,$D1262,'[6]Comp2016-2017 (3)'!$R$5:$R$289,$V1262)*$AB1262))</f>
        <v/>
      </c>
      <c r="AE1262" s="222">
        <f>IF($W1262=AE$3,$AB1262,IF(NOT($W1262=0),"",SUMIFS('Val-Vol (2)'!AE$4:AE$1858,'Val-Vol (2)'!$A$4:$A$1858,$D1262,'Val-Vol (2)'!$V$4:$V$1858,$V1262)/SUMIFS('[6]Comp2016-2017 (3)'!$G$5:$G$289,'[6]Comp2016-2017 (3)'!$A$5:$A$289,$D1262,'[6]Comp2016-2017 (3)'!$R$5:$R$289,$V1262)*$AB1262))</f>
        <v/>
      </c>
      <c r="AF1262" s="222">
        <f>IF($W1262=AF$3,$AB1262,IF(NOT($W1262=0),"",SUMIFS('Val-Vol (2)'!AF$4:AF$1858,'Val-Vol (2)'!$A$4:$A$1858,$D1262,'Val-Vol (2)'!$V$4:$V$1858,$V1262)/SUMIFS('[6]Comp2016-2017 (3)'!$G$5:$G$289,'[6]Comp2016-2017 (3)'!$A$5:$A$289,$D1262,'[6]Comp2016-2017 (3)'!$R$5:$R$289,$V1262)*$AB1262))</f>
        <v/>
      </c>
      <c r="AG1262" s="222">
        <f>IF($W1262=AG$3,$AB1262,IF(NOT($W1262=0),"",SUMIFS('Val-Vol (2)'!AG$4:AG$1858,'Val-Vol (2)'!$A$4:$A$1858,$D1262,'Val-Vol (2)'!$V$4:$V$1858,$V1262)/SUMIFS('[6]Comp2016-2017 (3)'!$G$5:$G$289,'[6]Comp2016-2017 (3)'!$A$5:$A$289,$D1262,'[6]Comp2016-2017 (3)'!$R$5:$R$289,$V1262)*$AB1262))</f>
        <v/>
      </c>
      <c r="AH1262" s="222">
        <f>IF($W1262=AH$3,$AB1262,IF(NOT($W1262=0),"",SUMIFS('Val-Vol (2)'!AH$4:AH$1858,'Val-Vol (2)'!$A$4:$A$1858,$D1262,'Val-Vol (2)'!$V$4:$V$1858,$V1262)/SUMIFS('[6]Comp2016-2017 (3)'!$G$5:$G$289,'[6]Comp2016-2017 (3)'!$A$5:$A$289,$D1262,'[6]Comp2016-2017 (3)'!$R$5:$R$289,$V1262)*$AB1262))</f>
        <v/>
      </c>
      <c r="AI1262" s="222">
        <f>IF($W1262=AI$3,$AB1262,IF(NOT($W1262=0),"",SUMIFS('Val-Vol (2)'!AI$4:AI$1858,'Val-Vol (2)'!$A$4:$A$1858,$D1262,'Val-Vol (2)'!$V$4:$V$1858,$V1262)/SUMIFS('[6]Comp2016-2017 (3)'!$G$5:$G$289,'[6]Comp2016-2017 (3)'!$A$5:$A$289,$D1262,'[6]Comp2016-2017 (3)'!$R$5:$R$289,$V1262)*$AB1262))</f>
        <v/>
      </c>
      <c r="AJ1262" s="222">
        <f>IF($W1262=AJ$3,$AB1262,IF(NOT($W1262=0),"",SUMIFS('Val-Vol (2)'!AJ$4:AJ$1858,'Val-Vol (2)'!$A$4:$A$1858,$D1262,'Val-Vol (2)'!$V$4:$V$1858,$V1262)/SUMIFS('[6]Comp2016-2017 (3)'!$G$5:$G$289,'[6]Comp2016-2017 (3)'!$A$5:$A$289,$D1262,'[6]Comp2016-2017 (3)'!$R$5:$R$289,$V1262)*$AB1262))</f>
        <v/>
      </c>
      <c r="AK1262" s="222">
        <f>SUM(AC1262:AJ1262)-AB1262</f>
        <v/>
      </c>
      <c r="AL1262" s="216">
        <f>IF(A1262=D1262,"remplir à la main","")</f>
        <v/>
      </c>
      <c r="AM1262" s="216">
        <f>VLOOKUP(A1262,'[6]Table corresp.'!$M$4:$U$63,8,FALSE)</f>
        <v/>
      </c>
      <c r="AN1262" s="216">
        <f>VLOOKUP(D1262,'[6]Table corresp.'!$M$4:$U$63,9,FALSE)</f>
        <v/>
      </c>
    </row>
    <row r="1263">
      <c r="A1263" s="179" t="inlineStr">
        <is>
          <t>13 - Sciages bruts de Douglas</t>
        </is>
      </c>
      <c r="B1263" s="179">
        <f>VLOOKUP(LEFT(A1263,3),'[6]Table corresp.'!$A$4:$D$63,3,FALSE)</f>
        <v/>
      </c>
      <c r="C1263" s="179">
        <f>VLOOKUP(A1263,'[6]Table corresp.'!$M$4:$P$63,4,FALSE)</f>
        <v/>
      </c>
      <c r="D1263" s="179" t="inlineStr">
        <is>
          <t>57 - Travaux de charpente</t>
        </is>
      </c>
      <c r="E1263" s="179">
        <f>VLOOKUP(LEFT(D1263,3),'[6]Table corresp.'!$A$4:$D$63,4,FALSE)</f>
        <v/>
      </c>
      <c r="F1263" s="179">
        <f>LEFT(A1263,3)&amp;" - "&amp;LEFT(D1263,3)</f>
        <v/>
      </c>
      <c r="G1263" s="217" t="n">
        <v>12332.16082000391</v>
      </c>
      <c r="H1263" s="217" t="n">
        <v>0</v>
      </c>
      <c r="I1263" s="217" t="n">
        <v>12332.16082000391</v>
      </c>
      <c r="J1263" s="218" t="n">
        <v>105.3738067300148</v>
      </c>
      <c r="K1263" s="218" t="n">
        <v>0</v>
      </c>
      <c r="L1263" s="218" t="n">
        <v>105.3738067300148</v>
      </c>
      <c r="M1263" s="218" t="n"/>
      <c r="N1263" s="218" t="n"/>
      <c r="O1263" s="218" t="n"/>
      <c r="P1263" s="218" t="n"/>
      <c r="Q1263" s="218" t="n"/>
      <c r="R1263" s="218" t="n"/>
      <c r="S1263" s="217" t="n"/>
      <c r="T1263" s="216">
        <f>VLOOKUP(A1263,'[6]Groupe de branches'!$Z$27:$AM$86,14,FALSE)</f>
        <v/>
      </c>
      <c r="U1263" s="216">
        <f>VLOOKUP(D1263,'[6]Groupe de branches'!$Z$27:$AM$86,14,FALSE)</f>
        <v/>
      </c>
      <c r="V1263" s="216" t="n">
        <v>2019</v>
      </c>
      <c r="W1263" s="216">
        <f>VLOOKUP(D1263,'[6]Table corresp.'!$M$4:$S$63,7,FALSE)</f>
        <v/>
      </c>
      <c r="X1263" s="219">
        <f>IFERROR(G1263/SUMIFS('[6]Comp2016-2017 (3)'!$I$5:$I$289,'[6]Comp2016-2017 (3)'!$A$5:$A$289,A1263,'[6]Comp2016-2017 (3)'!$R$5:$R$289,V1263),0)</f>
        <v/>
      </c>
      <c r="Y1263" s="220">
        <f>IF(RIGHT(F1263,3)="Exp",VLOOKUP(F1263,#REF!,2,FALSE),VLOOKUP(F1263,#REF!,9,FALSE))</f>
        <v/>
      </c>
      <c r="Z1263" s="221">
        <f>IFERROR(Y1263/SUMIFS($Y$4:$Y$1858,$V$4:$V$1858,V1263,$A$4:$A$1858,A1263),"")</f>
        <v/>
      </c>
      <c r="AA1263" s="221">
        <f>X1263*Z1263</f>
        <v/>
      </c>
      <c r="AB1263" s="222">
        <f>IFERROR(SUMIFS('[6]Comp2016-2017 (3)'!$G$5:$G$289,'[6]Comp2016-2017 (3)'!$A$5:$A$289,A1263,'[6]Comp2016-2017 (3)'!$R$5:$R$289,V1263)*AA1263/SUMIFS($AA$4:$AA$1858,$A$4:$A$1858,A1263,$V$4:$V$1858,V1263),0)</f>
        <v/>
      </c>
      <c r="AC1263" s="222">
        <f>IF($W1263=AC$3,$AB1263,IF(NOT($W1263=0),"",SUMIFS('Val-Vol (2)'!AC$4:AC$1858,'Val-Vol (2)'!$A$4:$A$1858,$D1263,'Val-Vol (2)'!$V$4:$V$1858,$V1263)/SUMIFS('[6]Comp2016-2017 (3)'!$G$5:$G$289,'[6]Comp2016-2017 (3)'!$A$5:$A$289,$D1263,'[6]Comp2016-2017 (3)'!$R$5:$R$289,$V1263)*$AB1263))</f>
        <v/>
      </c>
      <c r="AD1263" s="222">
        <f>IF($W1263=AD$3,$AB1263,IF(NOT($W1263=0),"",SUMIFS('Val-Vol (2)'!AD$4:AD$1858,'Val-Vol (2)'!$A$4:$A$1858,$D1263,'Val-Vol (2)'!$V$4:$V$1858,$V1263)/SUMIFS('[6]Comp2016-2017 (3)'!$G$5:$G$289,'[6]Comp2016-2017 (3)'!$A$5:$A$289,$D1263,'[6]Comp2016-2017 (3)'!$R$5:$R$289,$V1263)*$AB1263))</f>
        <v/>
      </c>
      <c r="AE1263" s="222">
        <f>IF($W1263=AE$3,$AB1263,IF(NOT($W1263=0),"",SUMIFS('Val-Vol (2)'!AE$4:AE$1858,'Val-Vol (2)'!$A$4:$A$1858,$D1263,'Val-Vol (2)'!$V$4:$V$1858,$V1263)/SUMIFS('[6]Comp2016-2017 (3)'!$G$5:$G$289,'[6]Comp2016-2017 (3)'!$A$5:$A$289,$D1263,'[6]Comp2016-2017 (3)'!$R$5:$R$289,$V1263)*$AB1263))</f>
        <v/>
      </c>
      <c r="AF1263" s="222">
        <f>IF($W1263=AF$3,$AB1263,IF(NOT($W1263=0),"",SUMIFS('Val-Vol (2)'!AF$4:AF$1858,'Val-Vol (2)'!$A$4:$A$1858,$D1263,'Val-Vol (2)'!$V$4:$V$1858,$V1263)/SUMIFS('[6]Comp2016-2017 (3)'!$G$5:$G$289,'[6]Comp2016-2017 (3)'!$A$5:$A$289,$D1263,'[6]Comp2016-2017 (3)'!$R$5:$R$289,$V1263)*$AB1263))</f>
        <v/>
      </c>
      <c r="AG1263" s="222">
        <f>IF($W1263=AG$3,$AB1263,IF(NOT($W1263=0),"",SUMIFS('Val-Vol (2)'!AG$4:AG$1858,'Val-Vol (2)'!$A$4:$A$1858,$D1263,'Val-Vol (2)'!$V$4:$V$1858,$V1263)/SUMIFS('[6]Comp2016-2017 (3)'!$G$5:$G$289,'[6]Comp2016-2017 (3)'!$A$5:$A$289,$D1263,'[6]Comp2016-2017 (3)'!$R$5:$R$289,$V1263)*$AB1263))</f>
        <v/>
      </c>
      <c r="AH1263" s="222">
        <f>IF($W1263=AH$3,$AB1263,IF(NOT($W1263=0),"",SUMIFS('Val-Vol (2)'!AH$4:AH$1858,'Val-Vol (2)'!$A$4:$A$1858,$D1263,'Val-Vol (2)'!$V$4:$V$1858,$V1263)/SUMIFS('[6]Comp2016-2017 (3)'!$G$5:$G$289,'[6]Comp2016-2017 (3)'!$A$5:$A$289,$D1263,'[6]Comp2016-2017 (3)'!$R$5:$R$289,$V1263)*$AB1263))</f>
        <v/>
      </c>
      <c r="AI1263" s="222">
        <f>IF($W1263=AI$3,$AB1263,IF(NOT($W1263=0),"",SUMIFS('Val-Vol (2)'!AI$4:AI$1858,'Val-Vol (2)'!$A$4:$A$1858,$D1263,'Val-Vol (2)'!$V$4:$V$1858,$V1263)/SUMIFS('[6]Comp2016-2017 (3)'!$G$5:$G$289,'[6]Comp2016-2017 (3)'!$A$5:$A$289,$D1263,'[6]Comp2016-2017 (3)'!$R$5:$R$289,$V1263)*$AB1263))</f>
        <v/>
      </c>
      <c r="AJ1263" s="222">
        <f>IF($W1263=AJ$3,$AB1263,IF(NOT($W1263=0),"",SUMIFS('Val-Vol (2)'!AJ$4:AJ$1858,'Val-Vol (2)'!$A$4:$A$1858,$D1263,'Val-Vol (2)'!$V$4:$V$1858,$V1263)/SUMIFS('[6]Comp2016-2017 (3)'!$G$5:$G$289,'[6]Comp2016-2017 (3)'!$A$5:$A$289,$D1263,'[6]Comp2016-2017 (3)'!$R$5:$R$289,$V1263)*$AB1263))</f>
        <v/>
      </c>
      <c r="AK1263" s="222">
        <f>SUM(AC1263:AJ1263)-AB1263</f>
        <v/>
      </c>
      <c r="AL1263" s="216">
        <f>IF(A1263=D1263,"remplir à la main","")</f>
        <v/>
      </c>
      <c r="AM1263" s="216">
        <f>VLOOKUP(A1263,'[6]Table corresp.'!$M$4:$U$63,8,FALSE)</f>
        <v/>
      </c>
      <c r="AN1263" s="216">
        <f>VLOOKUP(D1263,'[6]Table corresp.'!$M$4:$U$63,9,FALSE)</f>
        <v/>
      </c>
    </row>
    <row r="1264">
      <c r="A1264" s="179" t="inlineStr">
        <is>
          <t>13 - Sciages bruts de Douglas</t>
        </is>
      </c>
      <c r="B1264" s="179">
        <f>VLOOKUP(LEFT(A1264,3),'[6]Table corresp.'!$A$4:$D$63,3,FALSE)</f>
        <v/>
      </c>
      <c r="C1264" s="179">
        <f>VLOOKUP(A1264,'[6]Table corresp.'!$M$4:$P$63,4,FALSE)</f>
        <v/>
      </c>
      <c r="D1264" s="179" t="inlineStr">
        <is>
          <t>59 - Travaux de maçonnerie générale et gros œuvre de bâtiment</t>
        </is>
      </c>
      <c r="E1264" s="179">
        <f>VLOOKUP(LEFT(D1264,3),'[6]Table corresp.'!$A$4:$D$63,4,FALSE)</f>
        <v/>
      </c>
      <c r="F1264" s="179">
        <f>LEFT(A1264,3)&amp;" - "&amp;LEFT(D1264,3)</f>
        <v/>
      </c>
      <c r="G1264" s="217" t="n">
        <v>2242.471821214302</v>
      </c>
      <c r="H1264" s="217" t="n">
        <v>0</v>
      </c>
      <c r="I1264" s="217" t="n">
        <v>2242.471821214302</v>
      </c>
      <c r="J1264" s="218" t="n">
        <v>23.4191247591985</v>
      </c>
      <c r="K1264" s="218" t="n">
        <v>0</v>
      </c>
      <c r="L1264" s="218" t="n">
        <v>23.4191247591985</v>
      </c>
      <c r="M1264" s="218" t="n"/>
      <c r="N1264" s="218" t="n"/>
      <c r="O1264" s="218" t="n"/>
      <c r="P1264" s="218" t="n"/>
      <c r="Q1264" s="218" t="n"/>
      <c r="R1264" s="218" t="n"/>
      <c r="S1264" s="217" t="n"/>
      <c r="T1264" s="216">
        <f>VLOOKUP(A1264,'[6]Groupe de branches'!$Z$27:$AM$86,14,FALSE)</f>
        <v/>
      </c>
      <c r="U1264" s="216">
        <f>VLOOKUP(D1264,'[6]Groupe de branches'!$Z$27:$AM$86,14,FALSE)</f>
        <v/>
      </c>
      <c r="V1264" s="216" t="n">
        <v>2019</v>
      </c>
      <c r="W1264" s="216">
        <f>VLOOKUP(D1264,'[6]Table corresp.'!$M$4:$S$63,7,FALSE)</f>
        <v/>
      </c>
      <c r="X1264" s="219">
        <f>IFERROR(G1264/SUMIFS('[6]Comp2016-2017 (3)'!$I$5:$I$289,'[6]Comp2016-2017 (3)'!$A$5:$A$289,A1264,'[6]Comp2016-2017 (3)'!$R$5:$R$289,V1264),0)</f>
        <v/>
      </c>
      <c r="Y1264" s="220">
        <f>IF(RIGHT(F1264,3)="Exp",VLOOKUP(F1264,#REF!,2,FALSE),VLOOKUP(F1264,#REF!,9,FALSE))</f>
        <v/>
      </c>
      <c r="Z1264" s="221">
        <f>IFERROR(Y1264/SUMIFS($Y$4:$Y$1858,$V$4:$V$1858,V1264,$A$4:$A$1858,A1264),"")</f>
        <v/>
      </c>
      <c r="AA1264" s="221">
        <f>X1264*Z1264</f>
        <v/>
      </c>
      <c r="AB1264" s="222">
        <f>IFERROR(SUMIFS('[6]Comp2016-2017 (3)'!$G$5:$G$289,'[6]Comp2016-2017 (3)'!$A$5:$A$289,A1264,'[6]Comp2016-2017 (3)'!$R$5:$R$289,V1264)*AA1264/SUMIFS($AA$4:$AA$1858,$A$4:$A$1858,A1264,$V$4:$V$1858,V1264),0)</f>
        <v/>
      </c>
      <c r="AC1264" s="222">
        <f>IF($W1264=AC$3,$AB1264,IF(NOT($W1264=0),"",SUMIFS('Val-Vol (2)'!AC$4:AC$1858,'Val-Vol (2)'!$A$4:$A$1858,$D1264,'Val-Vol (2)'!$V$4:$V$1858,$V1264)/SUMIFS('[6]Comp2016-2017 (3)'!$G$5:$G$289,'[6]Comp2016-2017 (3)'!$A$5:$A$289,$D1264,'[6]Comp2016-2017 (3)'!$R$5:$R$289,$V1264)*$AB1264))</f>
        <v/>
      </c>
      <c r="AD1264" s="222">
        <f>IF($W1264=AD$3,$AB1264,IF(NOT($W1264=0),"",SUMIFS('Val-Vol (2)'!AD$4:AD$1858,'Val-Vol (2)'!$A$4:$A$1858,$D1264,'Val-Vol (2)'!$V$4:$V$1858,$V1264)/SUMIFS('[6]Comp2016-2017 (3)'!$G$5:$G$289,'[6]Comp2016-2017 (3)'!$A$5:$A$289,$D1264,'[6]Comp2016-2017 (3)'!$R$5:$R$289,$V1264)*$AB1264))</f>
        <v/>
      </c>
      <c r="AE1264" s="222">
        <f>IF($W1264=AE$3,$AB1264,IF(NOT($W1264=0),"",SUMIFS('Val-Vol (2)'!AE$4:AE$1858,'Val-Vol (2)'!$A$4:$A$1858,$D1264,'Val-Vol (2)'!$V$4:$V$1858,$V1264)/SUMIFS('[6]Comp2016-2017 (3)'!$G$5:$G$289,'[6]Comp2016-2017 (3)'!$A$5:$A$289,$D1264,'[6]Comp2016-2017 (3)'!$R$5:$R$289,$V1264)*$AB1264))</f>
        <v/>
      </c>
      <c r="AF1264" s="222">
        <f>IF($W1264=AF$3,$AB1264,IF(NOT($W1264=0),"",SUMIFS('Val-Vol (2)'!AF$4:AF$1858,'Val-Vol (2)'!$A$4:$A$1858,$D1264,'Val-Vol (2)'!$V$4:$V$1858,$V1264)/SUMIFS('[6]Comp2016-2017 (3)'!$G$5:$G$289,'[6]Comp2016-2017 (3)'!$A$5:$A$289,$D1264,'[6]Comp2016-2017 (3)'!$R$5:$R$289,$V1264)*$AB1264))</f>
        <v/>
      </c>
      <c r="AG1264" s="222">
        <f>IF($W1264=AG$3,$AB1264,IF(NOT($W1264=0),"",SUMIFS('Val-Vol (2)'!AG$4:AG$1858,'Val-Vol (2)'!$A$4:$A$1858,$D1264,'Val-Vol (2)'!$V$4:$V$1858,$V1264)/SUMIFS('[6]Comp2016-2017 (3)'!$G$5:$G$289,'[6]Comp2016-2017 (3)'!$A$5:$A$289,$D1264,'[6]Comp2016-2017 (3)'!$R$5:$R$289,$V1264)*$AB1264))</f>
        <v/>
      </c>
      <c r="AH1264" s="222">
        <f>IF($W1264=AH$3,$AB1264,IF(NOT($W1264=0),"",SUMIFS('Val-Vol (2)'!AH$4:AH$1858,'Val-Vol (2)'!$A$4:$A$1858,$D1264,'Val-Vol (2)'!$V$4:$V$1858,$V1264)/SUMIFS('[6]Comp2016-2017 (3)'!$G$5:$G$289,'[6]Comp2016-2017 (3)'!$A$5:$A$289,$D1264,'[6]Comp2016-2017 (3)'!$R$5:$R$289,$V1264)*$AB1264))</f>
        <v/>
      </c>
      <c r="AI1264" s="222">
        <f>IF($W1264=AI$3,$AB1264,IF(NOT($W1264=0),"",SUMIFS('Val-Vol (2)'!AI$4:AI$1858,'Val-Vol (2)'!$A$4:$A$1858,$D1264,'Val-Vol (2)'!$V$4:$V$1858,$V1264)/SUMIFS('[6]Comp2016-2017 (3)'!$G$5:$G$289,'[6]Comp2016-2017 (3)'!$A$5:$A$289,$D1264,'[6]Comp2016-2017 (3)'!$R$5:$R$289,$V1264)*$AB1264))</f>
        <v/>
      </c>
      <c r="AJ1264" s="222">
        <f>IF($W1264=AJ$3,$AB1264,IF(NOT($W1264=0),"",SUMIFS('Val-Vol (2)'!AJ$4:AJ$1858,'Val-Vol (2)'!$A$4:$A$1858,$D1264,'Val-Vol (2)'!$V$4:$V$1858,$V1264)/SUMIFS('[6]Comp2016-2017 (3)'!$G$5:$G$289,'[6]Comp2016-2017 (3)'!$A$5:$A$289,$D1264,'[6]Comp2016-2017 (3)'!$R$5:$R$289,$V1264)*$AB1264))</f>
        <v/>
      </c>
      <c r="AK1264" s="222">
        <f>SUM(AC1264:AJ1264)-AB1264</f>
        <v/>
      </c>
      <c r="AL1264" s="216">
        <f>IF(A1264=D1264,"remplir à la main","")</f>
        <v/>
      </c>
      <c r="AM1264" s="216">
        <f>VLOOKUP(A1264,'[6]Table corresp.'!$M$4:$U$63,8,FALSE)</f>
        <v/>
      </c>
      <c r="AN1264" s="216">
        <f>VLOOKUP(D1264,'[6]Table corresp.'!$M$4:$U$63,9,FALSE)</f>
        <v/>
      </c>
    </row>
    <row r="1265">
      <c r="A1265" s="179" t="inlineStr">
        <is>
          <t>13 - Sciages bruts de Douglas</t>
        </is>
      </c>
      <c r="B1265" s="179">
        <f>VLOOKUP(LEFT(A1265,3),'[6]Table corresp.'!$A$4:$D$63,3,FALSE)</f>
        <v/>
      </c>
      <c r="C1265" s="179">
        <f>VLOOKUP(A1265,'[6]Table corresp.'!$M$4:$P$63,4,FALSE)</f>
        <v/>
      </c>
      <c r="D1265" s="179" t="inlineStr">
        <is>
          <t>Consommation finale</t>
        </is>
      </c>
      <c r="E1265" s="179">
        <f>VLOOKUP(LEFT(D1265,3),'[6]Table corresp.'!$A$4:$D$63,4,FALSE)</f>
        <v/>
      </c>
      <c r="F1265" s="179">
        <f>LEFT(A1265,3)&amp;" - "&amp;LEFT(D1265,3)</f>
        <v/>
      </c>
      <c r="G1265" s="217" t="n">
        <v>102586.2153419025</v>
      </c>
      <c r="H1265" s="217" t="n">
        <v>0</v>
      </c>
      <c r="I1265" s="217" t="n">
        <v>102586.2153419025</v>
      </c>
      <c r="J1265" s="218" t="n">
        <v>833.4868226609863</v>
      </c>
      <c r="K1265" s="218" t="n">
        <v>0</v>
      </c>
      <c r="L1265" s="218" t="n">
        <v>833.4868226609863</v>
      </c>
      <c r="M1265" s="218" t="n"/>
      <c r="N1265" s="218" t="n"/>
      <c r="O1265" s="218" t="n"/>
      <c r="P1265" s="218" t="n"/>
      <c r="Q1265" s="218" t="n"/>
      <c r="R1265" s="218" t="n"/>
      <c r="S1265" s="217" t="n"/>
      <c r="T1265" s="216">
        <f>VLOOKUP(A1265,'[6]Groupe de branches'!$Z$27:$AM$86,14,FALSE)</f>
        <v/>
      </c>
      <c r="U1265" s="216">
        <f>VLOOKUP(D1265,'[6]Groupe de branches'!$Z$27:$AM$86,14,FALSE)</f>
        <v/>
      </c>
      <c r="V1265" s="216" t="n">
        <v>2019</v>
      </c>
      <c r="W1265" s="216">
        <f>VLOOKUP(D1265,'[6]Table corresp.'!$M$4:$S$63,7,FALSE)</f>
        <v/>
      </c>
      <c r="X1265" s="219">
        <f>IFERROR(G1265/SUMIFS('[6]Comp2016-2017 (3)'!$I$5:$I$289,'[6]Comp2016-2017 (3)'!$A$5:$A$289,A1265,'[6]Comp2016-2017 (3)'!$R$5:$R$289,V1265),0)</f>
        <v/>
      </c>
      <c r="Y1265" s="220">
        <f>IF(RIGHT(F1265,3)="Exp",VLOOKUP(F1265,#REF!,2,FALSE),VLOOKUP(F1265,#REF!,9,FALSE))</f>
        <v/>
      </c>
      <c r="Z1265" s="221">
        <f>IFERROR(Y1265/SUMIFS($Y$4:$Y$1858,$V$4:$V$1858,V1265,$A$4:$A$1858,A1265),"")</f>
        <v/>
      </c>
      <c r="AA1265" s="221">
        <f>X1265*Z1265</f>
        <v/>
      </c>
      <c r="AB1265" s="222">
        <f>IFERROR(SUMIFS('[6]Comp2016-2017 (3)'!$G$5:$G$289,'[6]Comp2016-2017 (3)'!$A$5:$A$289,A1265,'[6]Comp2016-2017 (3)'!$R$5:$R$289,V1265)*AA1265/SUMIFS($AA$4:$AA$1858,$A$4:$A$1858,A1265,$V$4:$V$1858,V1265),0)</f>
        <v/>
      </c>
      <c r="AC1265" s="222">
        <f>IF($W1265=AC$3,$AB1265,IF(NOT($W1265=0),"",SUMIFS('Val-Vol (2)'!AC$4:AC$1858,'Val-Vol (2)'!$A$4:$A$1858,$D1265,'Val-Vol (2)'!$V$4:$V$1858,$V1265)/SUMIFS('[6]Comp2016-2017 (3)'!$G$5:$G$289,'[6]Comp2016-2017 (3)'!$A$5:$A$289,$D1265,'[6]Comp2016-2017 (3)'!$R$5:$R$289,$V1265)*$AB1265))</f>
        <v/>
      </c>
      <c r="AD1265" s="222">
        <f>IF($W1265=AD$3,$AB1265,IF(NOT($W1265=0),"",SUMIFS('Val-Vol (2)'!AD$4:AD$1858,'Val-Vol (2)'!$A$4:$A$1858,$D1265,'Val-Vol (2)'!$V$4:$V$1858,$V1265)/SUMIFS('[6]Comp2016-2017 (3)'!$G$5:$G$289,'[6]Comp2016-2017 (3)'!$A$5:$A$289,$D1265,'[6]Comp2016-2017 (3)'!$R$5:$R$289,$V1265)*$AB1265))</f>
        <v/>
      </c>
      <c r="AE1265" s="222">
        <f>IF($W1265=AE$3,$AB1265,IF(NOT($W1265=0),"",SUMIFS('Val-Vol (2)'!AE$4:AE$1858,'Val-Vol (2)'!$A$4:$A$1858,$D1265,'Val-Vol (2)'!$V$4:$V$1858,$V1265)/SUMIFS('[6]Comp2016-2017 (3)'!$G$5:$G$289,'[6]Comp2016-2017 (3)'!$A$5:$A$289,$D1265,'[6]Comp2016-2017 (3)'!$R$5:$R$289,$V1265)*$AB1265))</f>
        <v/>
      </c>
      <c r="AF1265" s="222">
        <f>IF($W1265=AF$3,$AB1265,IF(NOT($W1265=0),"",SUMIFS('Val-Vol (2)'!AF$4:AF$1858,'Val-Vol (2)'!$A$4:$A$1858,$D1265,'Val-Vol (2)'!$V$4:$V$1858,$V1265)/SUMIFS('[6]Comp2016-2017 (3)'!$G$5:$G$289,'[6]Comp2016-2017 (3)'!$A$5:$A$289,$D1265,'[6]Comp2016-2017 (3)'!$R$5:$R$289,$V1265)*$AB1265))</f>
        <v/>
      </c>
      <c r="AG1265" s="222">
        <f>IF($W1265=AG$3,$AB1265,IF(NOT($W1265=0),"",SUMIFS('Val-Vol (2)'!AG$4:AG$1858,'Val-Vol (2)'!$A$4:$A$1858,$D1265,'Val-Vol (2)'!$V$4:$V$1858,$V1265)/SUMIFS('[6]Comp2016-2017 (3)'!$G$5:$G$289,'[6]Comp2016-2017 (3)'!$A$5:$A$289,$D1265,'[6]Comp2016-2017 (3)'!$R$5:$R$289,$V1265)*$AB1265))</f>
        <v/>
      </c>
      <c r="AH1265" s="222">
        <f>IF($W1265=AH$3,$AB1265,IF(NOT($W1265=0),"",SUMIFS('Val-Vol (2)'!AH$4:AH$1858,'Val-Vol (2)'!$A$4:$A$1858,$D1265,'Val-Vol (2)'!$V$4:$V$1858,$V1265)/SUMIFS('[6]Comp2016-2017 (3)'!$G$5:$G$289,'[6]Comp2016-2017 (3)'!$A$5:$A$289,$D1265,'[6]Comp2016-2017 (3)'!$R$5:$R$289,$V1265)*$AB1265))</f>
        <v/>
      </c>
      <c r="AI1265" s="222">
        <f>IF($W1265=AI$3,$AB1265,IF(NOT($W1265=0),"",SUMIFS('Val-Vol (2)'!AI$4:AI$1858,'Val-Vol (2)'!$A$4:$A$1858,$D1265,'Val-Vol (2)'!$V$4:$V$1858,$V1265)/SUMIFS('[6]Comp2016-2017 (3)'!$G$5:$G$289,'[6]Comp2016-2017 (3)'!$A$5:$A$289,$D1265,'[6]Comp2016-2017 (3)'!$R$5:$R$289,$V1265)*$AB1265))</f>
        <v/>
      </c>
      <c r="AJ1265" s="222">
        <f>IF($W1265=AJ$3,$AB1265,IF(NOT($W1265=0),"",SUMIFS('Val-Vol (2)'!AJ$4:AJ$1858,'Val-Vol (2)'!$A$4:$A$1858,$D1265,'Val-Vol (2)'!$V$4:$V$1858,$V1265)/SUMIFS('[6]Comp2016-2017 (3)'!$G$5:$G$289,'[6]Comp2016-2017 (3)'!$A$5:$A$289,$D1265,'[6]Comp2016-2017 (3)'!$R$5:$R$289,$V1265)*$AB1265))</f>
        <v/>
      </c>
      <c r="AK1265" s="222">
        <f>SUM(AC1265:AJ1265)-AB1265</f>
        <v/>
      </c>
      <c r="AL1265" s="216">
        <f>IF(A1265=D1265,"remplir à la main","")</f>
        <v/>
      </c>
      <c r="AM1265" s="216">
        <f>VLOOKUP(A1265,'[6]Table corresp.'!$M$4:$U$63,8,FALSE)</f>
        <v/>
      </c>
      <c r="AN1265" s="216">
        <f>VLOOKUP(D1265,'[6]Table corresp.'!$M$4:$U$63,9,FALSE)</f>
        <v/>
      </c>
    </row>
    <row r="1266">
      <c r="A1266" s="179" t="inlineStr">
        <is>
          <t>13 - Sciages bruts de Douglas</t>
        </is>
      </c>
      <c r="B1266" s="179">
        <f>VLOOKUP(LEFT(A1266,3),'[6]Table corresp.'!$A$4:$D$63,3,FALSE)</f>
        <v/>
      </c>
      <c r="C1266" s="179">
        <f>VLOOKUP(A1266,'[6]Table corresp.'!$M$4:$P$63,4,FALSE)</f>
        <v/>
      </c>
      <c r="D1266" s="179" t="inlineStr">
        <is>
          <t>Exportation</t>
        </is>
      </c>
      <c r="E1266" s="179">
        <f>VLOOKUP(LEFT(D1266,3),'[6]Table corresp.'!$A$4:$D$63,4,FALSE)</f>
        <v/>
      </c>
      <c r="F1266" s="179">
        <f>LEFT(A1266,3)&amp;" - "&amp;LEFT(D1266,3)</f>
        <v/>
      </c>
      <c r="G1266" s="217" t="n">
        <v>32030.49336771404</v>
      </c>
      <c r="H1266" s="217" t="n">
        <v>0</v>
      </c>
      <c r="I1266" s="217" t="n">
        <v>32030.49336771404</v>
      </c>
      <c r="J1266" s="218" t="n">
        <v>260.2395853706389</v>
      </c>
      <c r="K1266" s="218" t="n">
        <v>0</v>
      </c>
      <c r="L1266" s="218" t="n">
        <v>260.2395853706389</v>
      </c>
      <c r="M1266" s="218" t="n"/>
      <c r="N1266" s="218" t="n"/>
      <c r="O1266" s="218" t="n"/>
      <c r="P1266" s="218" t="n"/>
      <c r="Q1266" s="218" t="n"/>
      <c r="R1266" s="218" t="n"/>
      <c r="S1266" s="217" t="n"/>
      <c r="T1266" s="216">
        <f>VLOOKUP(A1266,'[6]Groupe de branches'!$Z$27:$AM$86,14,FALSE)</f>
        <v/>
      </c>
      <c r="U1266" s="216">
        <f>VLOOKUP(D1266,'[6]Groupe de branches'!$Z$27:$AM$86,14,FALSE)</f>
        <v/>
      </c>
      <c r="V1266" s="216" t="n">
        <v>2019</v>
      </c>
      <c r="W1266" s="216">
        <f>VLOOKUP(D1266,'[6]Table corresp.'!$M$4:$S$63,7,FALSE)</f>
        <v/>
      </c>
      <c r="X1266" s="219">
        <f>IFERROR(G1266/SUMIFS('[6]Comp2016-2017 (3)'!$I$5:$I$289,'[6]Comp2016-2017 (3)'!$A$5:$A$289,A1266,'[6]Comp2016-2017 (3)'!$R$5:$R$289,V1266),0)</f>
        <v/>
      </c>
      <c r="Y1266" s="220">
        <f>IF(RIGHT(F1266,3)="Exp",VLOOKUP(F1266,#REF!,2,FALSE),VLOOKUP(F1266,#REF!,9,FALSE))</f>
        <v/>
      </c>
      <c r="Z1266" s="221">
        <f>IFERROR(Y1266/SUMIFS($Y$4:$Y$1858,$V$4:$V$1858,V1266,$A$4:$A$1858,A1266),"")</f>
        <v/>
      </c>
      <c r="AA1266" s="221">
        <f>X1266*Z1266</f>
        <v/>
      </c>
      <c r="AB1266" s="222">
        <f>IFERROR(SUMIFS('[6]Comp2016-2017 (3)'!$G$5:$G$289,'[6]Comp2016-2017 (3)'!$A$5:$A$289,A1266,'[6]Comp2016-2017 (3)'!$R$5:$R$289,V1266)*AA1266/SUMIFS($AA$4:$AA$1858,$A$4:$A$1858,A1266,$V$4:$V$1858,V1266),0)</f>
        <v/>
      </c>
      <c r="AC1266" s="222">
        <f>IF($W1266=AC$3,$AB1266,IF(NOT($W1266=0),"",SUMIFS('Val-Vol (2)'!AC$4:AC$1858,'Val-Vol (2)'!$A$4:$A$1858,$D1266,'Val-Vol (2)'!$V$4:$V$1858,$V1266)/SUMIFS('[6]Comp2016-2017 (3)'!$G$5:$G$289,'[6]Comp2016-2017 (3)'!$A$5:$A$289,$D1266,'[6]Comp2016-2017 (3)'!$R$5:$R$289,$V1266)*$AB1266))</f>
        <v/>
      </c>
      <c r="AD1266" s="222">
        <f>IF($W1266=AD$3,$AB1266,IF(NOT($W1266=0),"",SUMIFS('Val-Vol (2)'!AD$4:AD$1858,'Val-Vol (2)'!$A$4:$A$1858,$D1266,'Val-Vol (2)'!$V$4:$V$1858,$V1266)/SUMIFS('[6]Comp2016-2017 (3)'!$G$5:$G$289,'[6]Comp2016-2017 (3)'!$A$5:$A$289,$D1266,'[6]Comp2016-2017 (3)'!$R$5:$R$289,$V1266)*$AB1266))</f>
        <v/>
      </c>
      <c r="AE1266" s="222">
        <f>IF($W1266=AE$3,$AB1266,IF(NOT($W1266=0),"",SUMIFS('Val-Vol (2)'!AE$4:AE$1858,'Val-Vol (2)'!$A$4:$A$1858,$D1266,'Val-Vol (2)'!$V$4:$V$1858,$V1266)/SUMIFS('[6]Comp2016-2017 (3)'!$G$5:$G$289,'[6]Comp2016-2017 (3)'!$A$5:$A$289,$D1266,'[6]Comp2016-2017 (3)'!$R$5:$R$289,$V1266)*$AB1266))</f>
        <v/>
      </c>
      <c r="AF1266" s="222">
        <f>IF($W1266=AF$3,$AB1266,IF(NOT($W1266=0),"",SUMIFS('Val-Vol (2)'!AF$4:AF$1858,'Val-Vol (2)'!$A$4:$A$1858,$D1266,'Val-Vol (2)'!$V$4:$V$1858,$V1266)/SUMIFS('[6]Comp2016-2017 (3)'!$G$5:$G$289,'[6]Comp2016-2017 (3)'!$A$5:$A$289,$D1266,'[6]Comp2016-2017 (3)'!$R$5:$R$289,$V1266)*$AB1266))</f>
        <v/>
      </c>
      <c r="AG1266" s="222">
        <f>IF($W1266=AG$3,$AB1266,IF(NOT($W1266=0),"",SUMIFS('Val-Vol (2)'!AG$4:AG$1858,'Val-Vol (2)'!$A$4:$A$1858,$D1266,'Val-Vol (2)'!$V$4:$V$1858,$V1266)/SUMIFS('[6]Comp2016-2017 (3)'!$G$5:$G$289,'[6]Comp2016-2017 (3)'!$A$5:$A$289,$D1266,'[6]Comp2016-2017 (3)'!$R$5:$R$289,$V1266)*$AB1266))</f>
        <v/>
      </c>
      <c r="AH1266" s="222">
        <f>IF($W1266=AH$3,$AB1266,IF(NOT($W1266=0),"",SUMIFS('Val-Vol (2)'!AH$4:AH$1858,'Val-Vol (2)'!$A$4:$A$1858,$D1266,'Val-Vol (2)'!$V$4:$V$1858,$V1266)/SUMIFS('[6]Comp2016-2017 (3)'!$G$5:$G$289,'[6]Comp2016-2017 (3)'!$A$5:$A$289,$D1266,'[6]Comp2016-2017 (3)'!$R$5:$R$289,$V1266)*$AB1266))</f>
        <v/>
      </c>
      <c r="AI1266" s="222">
        <f>IF($W1266=AI$3,$AB1266,IF(NOT($W1266=0),"",SUMIFS('Val-Vol (2)'!AI$4:AI$1858,'Val-Vol (2)'!$A$4:$A$1858,$D1266,'Val-Vol (2)'!$V$4:$V$1858,$V1266)/SUMIFS('[6]Comp2016-2017 (3)'!$G$5:$G$289,'[6]Comp2016-2017 (3)'!$A$5:$A$289,$D1266,'[6]Comp2016-2017 (3)'!$R$5:$R$289,$V1266)*$AB1266))</f>
        <v/>
      </c>
      <c r="AJ1266" s="222">
        <f>IF($W1266=AJ$3,$AB1266,IF(NOT($W1266=0),"",SUMIFS('Val-Vol (2)'!AJ$4:AJ$1858,'Val-Vol (2)'!$A$4:$A$1858,$D1266,'Val-Vol (2)'!$V$4:$V$1858,$V1266)/SUMIFS('[6]Comp2016-2017 (3)'!$G$5:$G$289,'[6]Comp2016-2017 (3)'!$A$5:$A$289,$D1266,'[6]Comp2016-2017 (3)'!$R$5:$R$289,$V1266)*$AB1266))</f>
        <v/>
      </c>
      <c r="AK1266" s="222">
        <f>SUM(AC1266:AJ1266)-AB1266</f>
        <v/>
      </c>
      <c r="AL1266" s="216">
        <f>IF(A1266=D1266,"remplir à la main","")</f>
        <v/>
      </c>
      <c r="AM1266" s="216">
        <f>VLOOKUP(A1266,'[6]Table corresp.'!$M$4:$U$63,8,FALSE)</f>
        <v/>
      </c>
      <c r="AN1266" s="216">
        <f>VLOOKUP(D1266,'[6]Table corresp.'!$M$4:$U$63,9,FALSE)</f>
        <v/>
      </c>
    </row>
    <row r="1267">
      <c r="A1267" s="179" t="inlineStr">
        <is>
          <t>14 - Sciages bruts : divers résineux</t>
        </is>
      </c>
      <c r="B1267" s="179">
        <f>VLOOKUP(LEFT(A1267,3),'[6]Table corresp.'!$A$4:$D$63,3,FALSE)</f>
        <v/>
      </c>
      <c r="C1267" s="179">
        <f>VLOOKUP(A1267,'[6]Table corresp.'!$M$4:$P$63,4,FALSE)</f>
        <v/>
      </c>
      <c r="D1267" s="179" t="inlineStr">
        <is>
          <t>20 - Produits rabotés</t>
        </is>
      </c>
      <c r="E1267" s="179">
        <f>VLOOKUP(LEFT(D1267,3),'[6]Table corresp.'!$A$4:$D$63,4,FALSE)</f>
        <v/>
      </c>
      <c r="F1267" s="179">
        <f>LEFT(A1267,3)&amp;" - "&amp;LEFT(D1267,3)</f>
        <v/>
      </c>
      <c r="G1267" s="217" t="n">
        <v>4359.425645848532</v>
      </c>
      <c r="H1267" s="217" t="n">
        <v>44369.90583463565</v>
      </c>
      <c r="I1267" s="217" t="n">
        <v>48729.33147874974</v>
      </c>
      <c r="J1267" s="218" t="n">
        <v>35.45886511358857</v>
      </c>
      <c r="K1267" s="218" t="n">
        <v>136.2217665212439</v>
      </c>
      <c r="L1267" s="218" t="n">
        <v>171.6806316348325</v>
      </c>
      <c r="M1267" s="218" t="n"/>
      <c r="N1267" s="218" t="n"/>
      <c r="O1267" s="218" t="n"/>
      <c r="P1267" s="218" t="n"/>
      <c r="Q1267" s="218" t="n"/>
      <c r="R1267" s="218" t="n"/>
      <c r="S1267" s="217" t="n"/>
      <c r="T1267" s="216">
        <f>VLOOKUP(A1267,'[6]Groupe de branches'!$Z$27:$AM$86,14,FALSE)</f>
        <v/>
      </c>
      <c r="U1267" s="216">
        <f>VLOOKUP(D1267,'[6]Groupe de branches'!$Z$27:$AM$86,14,FALSE)</f>
        <v/>
      </c>
      <c r="V1267" s="216" t="n">
        <v>2019</v>
      </c>
      <c r="W1267" s="216">
        <f>VLOOKUP(D1267,'[6]Table corresp.'!$M$4:$S$63,7,FALSE)</f>
        <v/>
      </c>
      <c r="X1267" s="219">
        <f>IFERROR(G1267/SUMIFS('[6]Comp2016-2017 (3)'!$I$5:$I$289,'[6]Comp2016-2017 (3)'!$A$5:$A$289,A1267,'[6]Comp2016-2017 (3)'!$R$5:$R$289,V1267),0)</f>
        <v/>
      </c>
      <c r="Y1267" s="220">
        <f>IF(RIGHT(F1267,3)="Exp",VLOOKUP(F1267,#REF!,2,FALSE),VLOOKUP(F1267,#REF!,9,FALSE))</f>
        <v/>
      </c>
      <c r="Z1267" s="221">
        <f>IFERROR(Y1267/SUMIFS($Y$4:$Y$1858,$V$4:$V$1858,V1267,$A$4:$A$1858,A1267),"")</f>
        <v/>
      </c>
      <c r="AA1267" s="221">
        <f>X1267*Z1267</f>
        <v/>
      </c>
      <c r="AB1267" s="222">
        <f>IFERROR(SUMIFS('[6]Comp2016-2017 (3)'!$G$5:$G$289,'[6]Comp2016-2017 (3)'!$A$5:$A$289,A1267,'[6]Comp2016-2017 (3)'!$R$5:$R$289,V1267)*AA1267/SUMIFS($AA$4:$AA$1858,$A$4:$A$1858,A1267,$V$4:$V$1858,V1267),0)</f>
        <v/>
      </c>
      <c r="AC1267" s="222">
        <f>IF($W1267=AC$3,$AB1267,IF(NOT($W1267=0),"",SUMIFS('Val-Vol (2)'!AC$4:AC$1858,'Val-Vol (2)'!$A$4:$A$1858,$D1267,'Val-Vol (2)'!$V$4:$V$1858,$V1267)/SUMIFS('[6]Comp2016-2017 (3)'!$G$5:$G$289,'[6]Comp2016-2017 (3)'!$A$5:$A$289,$D1267,'[6]Comp2016-2017 (3)'!$R$5:$R$289,$V1267)*$AB1267))</f>
        <v/>
      </c>
      <c r="AD1267" s="222">
        <f>IF($W1267=AD$3,$AB1267,IF(NOT($W1267=0),"",SUMIFS('Val-Vol (2)'!AD$4:AD$1858,'Val-Vol (2)'!$A$4:$A$1858,$D1267,'Val-Vol (2)'!$V$4:$V$1858,$V1267)/SUMIFS('[6]Comp2016-2017 (3)'!$G$5:$G$289,'[6]Comp2016-2017 (3)'!$A$5:$A$289,$D1267,'[6]Comp2016-2017 (3)'!$R$5:$R$289,$V1267)*$AB1267))</f>
        <v/>
      </c>
      <c r="AE1267" s="222">
        <f>IF($W1267=AE$3,$AB1267,IF(NOT($W1267=0),"",SUMIFS('Val-Vol (2)'!AE$4:AE$1858,'Val-Vol (2)'!$A$4:$A$1858,$D1267,'Val-Vol (2)'!$V$4:$V$1858,$V1267)/SUMIFS('[6]Comp2016-2017 (3)'!$G$5:$G$289,'[6]Comp2016-2017 (3)'!$A$5:$A$289,$D1267,'[6]Comp2016-2017 (3)'!$R$5:$R$289,$V1267)*$AB1267))</f>
        <v/>
      </c>
      <c r="AF1267" s="222">
        <f>IF($W1267=AF$3,$AB1267,IF(NOT($W1267=0),"",SUMIFS('Val-Vol (2)'!AF$4:AF$1858,'Val-Vol (2)'!$A$4:$A$1858,$D1267,'Val-Vol (2)'!$V$4:$V$1858,$V1267)/SUMIFS('[6]Comp2016-2017 (3)'!$G$5:$G$289,'[6]Comp2016-2017 (3)'!$A$5:$A$289,$D1267,'[6]Comp2016-2017 (3)'!$R$5:$R$289,$V1267)*$AB1267))</f>
        <v/>
      </c>
      <c r="AG1267" s="222">
        <f>IF($W1267=AG$3,$AB1267,IF(NOT($W1267=0),"",SUMIFS('Val-Vol (2)'!AG$4:AG$1858,'Val-Vol (2)'!$A$4:$A$1858,$D1267,'Val-Vol (2)'!$V$4:$V$1858,$V1267)/SUMIFS('[6]Comp2016-2017 (3)'!$G$5:$G$289,'[6]Comp2016-2017 (3)'!$A$5:$A$289,$D1267,'[6]Comp2016-2017 (3)'!$R$5:$R$289,$V1267)*$AB1267))</f>
        <v/>
      </c>
      <c r="AH1267" s="222">
        <f>IF($W1267=AH$3,$AB1267,IF(NOT($W1267=0),"",SUMIFS('Val-Vol (2)'!AH$4:AH$1858,'Val-Vol (2)'!$A$4:$A$1858,$D1267,'Val-Vol (2)'!$V$4:$V$1858,$V1267)/SUMIFS('[6]Comp2016-2017 (3)'!$G$5:$G$289,'[6]Comp2016-2017 (3)'!$A$5:$A$289,$D1267,'[6]Comp2016-2017 (3)'!$R$5:$R$289,$V1267)*$AB1267))</f>
        <v/>
      </c>
      <c r="AI1267" s="222">
        <f>IF($W1267=AI$3,$AB1267,IF(NOT($W1267=0),"",SUMIFS('Val-Vol (2)'!AI$4:AI$1858,'Val-Vol (2)'!$A$4:$A$1858,$D1267,'Val-Vol (2)'!$V$4:$V$1858,$V1267)/SUMIFS('[6]Comp2016-2017 (3)'!$G$5:$G$289,'[6]Comp2016-2017 (3)'!$A$5:$A$289,$D1267,'[6]Comp2016-2017 (3)'!$R$5:$R$289,$V1267)*$AB1267))</f>
        <v/>
      </c>
      <c r="AJ1267" s="222">
        <f>IF($W1267=AJ$3,$AB1267,IF(NOT($W1267=0),"",SUMIFS('Val-Vol (2)'!AJ$4:AJ$1858,'Val-Vol (2)'!$A$4:$A$1858,$D1267,'Val-Vol (2)'!$V$4:$V$1858,$V1267)/SUMIFS('[6]Comp2016-2017 (3)'!$G$5:$G$289,'[6]Comp2016-2017 (3)'!$A$5:$A$289,$D1267,'[6]Comp2016-2017 (3)'!$R$5:$R$289,$V1267)*$AB1267))</f>
        <v/>
      </c>
      <c r="AK1267" s="222">
        <f>SUM(AC1267:AJ1267)-AB1267</f>
        <v/>
      </c>
      <c r="AL1267" s="216">
        <f>IF(A1267=D1267,"remplir à la main","")</f>
        <v/>
      </c>
      <c r="AM1267" s="216">
        <f>VLOOKUP(A1267,'[6]Table corresp.'!$M$4:$U$63,8,FALSE)</f>
        <v/>
      </c>
      <c r="AN1267" s="216">
        <f>VLOOKUP(D1267,'[6]Table corresp.'!$M$4:$U$63,9,FALSE)</f>
        <v/>
      </c>
    </row>
    <row r="1268">
      <c r="A1268" s="179" t="inlineStr">
        <is>
          <t>14 - Sciages bruts : divers résineux</t>
        </is>
      </c>
      <c r="B1268" s="179">
        <f>VLOOKUP(LEFT(A1268,3),'[6]Table corresp.'!$A$4:$D$63,3,FALSE)</f>
        <v/>
      </c>
      <c r="C1268" s="179">
        <f>VLOOKUP(A1268,'[6]Table corresp.'!$M$4:$P$63,4,FALSE)</f>
        <v/>
      </c>
      <c r="D1268" s="179" t="inlineStr">
        <is>
          <t>20b - Produits collés</t>
        </is>
      </c>
      <c r="E1268" s="179">
        <f>VLOOKUP(LEFT(D1268,3),'[6]Table corresp.'!$A$4:$D$63,4,FALSE)</f>
        <v/>
      </c>
      <c r="F1268" s="179">
        <f>LEFT(A1268,3)&amp;" - "&amp;LEFT(D1268,3)</f>
        <v/>
      </c>
      <c r="G1268" s="217" t="n">
        <v>234.4388067855074</v>
      </c>
      <c r="H1268" s="217" t="n">
        <v>2158.013153079171</v>
      </c>
      <c r="I1268" s="217" t="n">
        <v>2392.45195978167</v>
      </c>
      <c r="J1268" s="218" t="n">
        <v>2.39215270754927</v>
      </c>
      <c r="K1268" s="218" t="n">
        <v>8.311433402570083</v>
      </c>
      <c r="L1268" s="218" t="n">
        <v>10.70358611011935</v>
      </c>
      <c r="M1268" s="218" t="n"/>
      <c r="N1268" s="218" t="n"/>
      <c r="O1268" s="218" t="n"/>
      <c r="P1268" s="218" t="n"/>
      <c r="Q1268" s="218" t="n"/>
      <c r="R1268" s="218" t="n"/>
      <c r="S1268" s="217" t="n"/>
      <c r="T1268" s="216">
        <f>VLOOKUP(A1268,'[6]Groupe de branches'!$Z$27:$AM$86,14,FALSE)</f>
        <v/>
      </c>
      <c r="U1268" s="216">
        <f>VLOOKUP(D1268,'[6]Groupe de branches'!$Z$27:$AM$86,14,FALSE)</f>
        <v/>
      </c>
      <c r="V1268" s="216" t="n">
        <v>2019</v>
      </c>
      <c r="W1268" s="216">
        <f>VLOOKUP(D1268,'[6]Table corresp.'!$M$4:$S$63,7,FALSE)</f>
        <v/>
      </c>
      <c r="X1268" s="219">
        <f>IFERROR(G1268/SUMIFS('[6]Comp2016-2017 (3)'!$I$5:$I$289,'[6]Comp2016-2017 (3)'!$A$5:$A$289,A1268,'[6]Comp2016-2017 (3)'!$R$5:$R$289,V1268),0)</f>
        <v/>
      </c>
      <c r="Y1268" s="220">
        <f>IF(RIGHT(F1268,3)="Exp",VLOOKUP(F1268,#REF!,2,FALSE),VLOOKUP(F1268,#REF!,9,FALSE))</f>
        <v/>
      </c>
      <c r="Z1268" s="221">
        <f>IFERROR(Y1268/SUMIFS($Y$4:$Y$1858,$V$4:$V$1858,V1268,$A$4:$A$1858,A1268),"")</f>
        <v/>
      </c>
      <c r="AA1268" s="221">
        <f>X1268*Z1268</f>
        <v/>
      </c>
      <c r="AB1268" s="222">
        <f>IFERROR(SUMIFS('[6]Comp2016-2017 (3)'!$G$5:$G$289,'[6]Comp2016-2017 (3)'!$A$5:$A$289,A1268,'[6]Comp2016-2017 (3)'!$R$5:$R$289,V1268)*AA1268/SUMIFS($AA$4:$AA$1858,$A$4:$A$1858,A1268,$V$4:$V$1858,V1268),0)</f>
        <v/>
      </c>
      <c r="AC1268" s="222">
        <f>IF($W1268=AC$3,$AB1268,IF(NOT($W1268=0),"",SUMIFS('Val-Vol (2)'!AC$4:AC$1858,'Val-Vol (2)'!$A$4:$A$1858,$D1268,'Val-Vol (2)'!$V$4:$V$1858,$V1268)/SUMIFS('[6]Comp2016-2017 (3)'!$G$5:$G$289,'[6]Comp2016-2017 (3)'!$A$5:$A$289,$D1268,'[6]Comp2016-2017 (3)'!$R$5:$R$289,$V1268)*$AB1268))</f>
        <v/>
      </c>
      <c r="AD1268" s="222">
        <f>IF($W1268=AD$3,$AB1268,IF(NOT($W1268=0),"",SUMIFS('Val-Vol (2)'!AD$4:AD$1858,'Val-Vol (2)'!$A$4:$A$1858,$D1268,'Val-Vol (2)'!$V$4:$V$1858,$V1268)/SUMIFS('[6]Comp2016-2017 (3)'!$G$5:$G$289,'[6]Comp2016-2017 (3)'!$A$5:$A$289,$D1268,'[6]Comp2016-2017 (3)'!$R$5:$R$289,$V1268)*$AB1268))</f>
        <v/>
      </c>
      <c r="AE1268" s="222">
        <f>IF($W1268=AE$3,$AB1268,IF(NOT($W1268=0),"",SUMIFS('Val-Vol (2)'!AE$4:AE$1858,'Val-Vol (2)'!$A$4:$A$1858,$D1268,'Val-Vol (2)'!$V$4:$V$1858,$V1268)/SUMIFS('[6]Comp2016-2017 (3)'!$G$5:$G$289,'[6]Comp2016-2017 (3)'!$A$5:$A$289,$D1268,'[6]Comp2016-2017 (3)'!$R$5:$R$289,$V1268)*$AB1268))</f>
        <v/>
      </c>
      <c r="AF1268" s="222">
        <f>IF($W1268=AF$3,$AB1268,IF(NOT($W1268=0),"",SUMIFS('Val-Vol (2)'!AF$4:AF$1858,'Val-Vol (2)'!$A$4:$A$1858,$D1268,'Val-Vol (2)'!$V$4:$V$1858,$V1268)/SUMIFS('[6]Comp2016-2017 (3)'!$G$5:$G$289,'[6]Comp2016-2017 (3)'!$A$5:$A$289,$D1268,'[6]Comp2016-2017 (3)'!$R$5:$R$289,$V1268)*$AB1268))</f>
        <v/>
      </c>
      <c r="AG1268" s="222">
        <f>IF($W1268=AG$3,$AB1268,IF(NOT($W1268=0),"",SUMIFS('Val-Vol (2)'!AG$4:AG$1858,'Val-Vol (2)'!$A$4:$A$1858,$D1268,'Val-Vol (2)'!$V$4:$V$1858,$V1268)/SUMIFS('[6]Comp2016-2017 (3)'!$G$5:$G$289,'[6]Comp2016-2017 (3)'!$A$5:$A$289,$D1268,'[6]Comp2016-2017 (3)'!$R$5:$R$289,$V1268)*$AB1268))</f>
        <v/>
      </c>
      <c r="AH1268" s="222">
        <f>IF($W1268=AH$3,$AB1268,IF(NOT($W1268=0),"",SUMIFS('Val-Vol (2)'!AH$4:AH$1858,'Val-Vol (2)'!$A$4:$A$1858,$D1268,'Val-Vol (2)'!$V$4:$V$1858,$V1268)/SUMIFS('[6]Comp2016-2017 (3)'!$G$5:$G$289,'[6]Comp2016-2017 (3)'!$A$5:$A$289,$D1268,'[6]Comp2016-2017 (3)'!$R$5:$R$289,$V1268)*$AB1268))</f>
        <v/>
      </c>
      <c r="AI1268" s="222">
        <f>IF($W1268=AI$3,$AB1268,IF(NOT($W1268=0),"",SUMIFS('Val-Vol (2)'!AI$4:AI$1858,'Val-Vol (2)'!$A$4:$A$1858,$D1268,'Val-Vol (2)'!$V$4:$V$1858,$V1268)/SUMIFS('[6]Comp2016-2017 (3)'!$G$5:$G$289,'[6]Comp2016-2017 (3)'!$A$5:$A$289,$D1268,'[6]Comp2016-2017 (3)'!$R$5:$R$289,$V1268)*$AB1268))</f>
        <v/>
      </c>
      <c r="AJ1268" s="222">
        <f>IF($W1268=AJ$3,$AB1268,IF(NOT($W1268=0),"",SUMIFS('Val-Vol (2)'!AJ$4:AJ$1858,'Val-Vol (2)'!$A$4:$A$1858,$D1268,'Val-Vol (2)'!$V$4:$V$1858,$V1268)/SUMIFS('[6]Comp2016-2017 (3)'!$G$5:$G$289,'[6]Comp2016-2017 (3)'!$A$5:$A$289,$D1268,'[6]Comp2016-2017 (3)'!$R$5:$R$289,$V1268)*$AB1268))</f>
        <v/>
      </c>
      <c r="AK1268" s="222">
        <f>SUM(AC1268:AJ1268)-AB1268</f>
        <v/>
      </c>
      <c r="AL1268" s="216">
        <f>IF(A1268=D1268,"remplir à la main","")</f>
        <v/>
      </c>
      <c r="AM1268" s="216">
        <f>VLOOKUP(A1268,'[6]Table corresp.'!$M$4:$U$63,8,FALSE)</f>
        <v/>
      </c>
      <c r="AN1268" s="216">
        <f>VLOOKUP(D1268,'[6]Table corresp.'!$M$4:$U$63,9,FALSE)</f>
        <v/>
      </c>
    </row>
    <row r="1269">
      <c r="A1269" s="179" t="inlineStr">
        <is>
          <t>14 - Sciages bruts : divers résineux</t>
        </is>
      </c>
      <c r="B1269" s="179">
        <f>VLOOKUP(LEFT(A1269,3),'[6]Table corresp.'!$A$4:$D$63,3,FALSE)</f>
        <v/>
      </c>
      <c r="C1269" s="179">
        <f>VLOOKUP(A1269,'[6]Table corresp.'!$M$4:$P$63,4,FALSE)</f>
        <v/>
      </c>
      <c r="D1269" s="179" t="inlineStr">
        <is>
          <t>29 - Fabrication de produits bruts, sciés ou rabotés imprégnés</t>
        </is>
      </c>
      <c r="E1269" s="179">
        <f>VLOOKUP(LEFT(D1269,3),'[6]Table corresp.'!$A$4:$D$63,4,FALSE)</f>
        <v/>
      </c>
      <c r="F1269" s="179">
        <f>LEFT(A1269,3)&amp;" - "&amp;LEFT(D1269,3)</f>
        <v/>
      </c>
      <c r="G1269" s="217" t="n">
        <v>646.6829474920125</v>
      </c>
      <c r="H1269" s="217" t="n">
        <v>6932.208823187581</v>
      </c>
      <c r="I1269" s="217" t="n">
        <v>7578.891770406538</v>
      </c>
      <c r="J1269" s="218" t="n">
        <v>7.42340798054115</v>
      </c>
      <c r="K1269" s="218" t="n">
        <v>30.03627010798082</v>
      </c>
      <c r="L1269" s="218" t="n">
        <v>37.45967808852197</v>
      </c>
      <c r="M1269" s="218" t="n"/>
      <c r="N1269" s="218" t="n"/>
      <c r="O1269" s="218" t="n"/>
      <c r="P1269" s="218" t="n"/>
      <c r="Q1269" s="218" t="n"/>
      <c r="R1269" s="218" t="n"/>
      <c r="S1269" s="217" t="n"/>
      <c r="T1269" s="216">
        <f>VLOOKUP(A1269,'[6]Groupe de branches'!$Z$27:$AM$86,14,FALSE)</f>
        <v/>
      </c>
      <c r="U1269" s="216">
        <f>VLOOKUP(D1269,'[6]Groupe de branches'!$Z$27:$AM$86,14,FALSE)</f>
        <v/>
      </c>
      <c r="V1269" s="216" t="n">
        <v>2019</v>
      </c>
      <c r="W1269" s="216">
        <f>VLOOKUP(D1269,'[6]Table corresp.'!$M$4:$S$63,7,FALSE)</f>
        <v/>
      </c>
      <c r="X1269" s="219">
        <f>IFERROR(G1269/SUMIFS('[6]Comp2016-2017 (3)'!$I$5:$I$289,'[6]Comp2016-2017 (3)'!$A$5:$A$289,A1269,'[6]Comp2016-2017 (3)'!$R$5:$R$289,V1269),0)</f>
        <v/>
      </c>
      <c r="Y1269" s="220">
        <f>IF(RIGHT(F1269,3)="Exp",VLOOKUP(F1269,#REF!,2,FALSE),VLOOKUP(F1269,#REF!,9,FALSE))</f>
        <v/>
      </c>
      <c r="Z1269" s="221">
        <f>IFERROR(Y1269/SUMIFS($Y$4:$Y$1858,$V$4:$V$1858,V1269,$A$4:$A$1858,A1269),"")</f>
        <v/>
      </c>
      <c r="AA1269" s="221">
        <f>X1269*Z1269</f>
        <v/>
      </c>
      <c r="AB1269" s="222">
        <f>IFERROR(SUMIFS('[6]Comp2016-2017 (3)'!$G$5:$G$289,'[6]Comp2016-2017 (3)'!$A$5:$A$289,A1269,'[6]Comp2016-2017 (3)'!$R$5:$R$289,V1269)*AA1269/SUMIFS($AA$4:$AA$1858,$A$4:$A$1858,A1269,$V$4:$V$1858,V1269),0)</f>
        <v/>
      </c>
      <c r="AC1269" s="222">
        <f>IF($W1269=AC$3,$AB1269,IF(NOT($W1269=0),"",SUMIFS('Val-Vol (2)'!AC$4:AC$1858,'Val-Vol (2)'!$A$4:$A$1858,$D1269,'Val-Vol (2)'!$V$4:$V$1858,$V1269)/SUMIFS('[6]Comp2016-2017 (3)'!$G$5:$G$289,'[6]Comp2016-2017 (3)'!$A$5:$A$289,$D1269,'[6]Comp2016-2017 (3)'!$R$5:$R$289,$V1269)*$AB1269))</f>
        <v/>
      </c>
      <c r="AD1269" s="222">
        <f>IF($W1269=AD$3,$AB1269,IF(NOT($W1269=0),"",SUMIFS('Val-Vol (2)'!AD$4:AD$1858,'Val-Vol (2)'!$A$4:$A$1858,$D1269,'Val-Vol (2)'!$V$4:$V$1858,$V1269)/SUMIFS('[6]Comp2016-2017 (3)'!$G$5:$G$289,'[6]Comp2016-2017 (3)'!$A$5:$A$289,$D1269,'[6]Comp2016-2017 (3)'!$R$5:$R$289,$V1269)*$AB1269))</f>
        <v/>
      </c>
      <c r="AE1269" s="222">
        <f>IF($W1269=AE$3,$AB1269,IF(NOT($W1269=0),"",SUMIFS('Val-Vol (2)'!AE$4:AE$1858,'Val-Vol (2)'!$A$4:$A$1858,$D1269,'Val-Vol (2)'!$V$4:$V$1858,$V1269)/SUMIFS('[6]Comp2016-2017 (3)'!$G$5:$G$289,'[6]Comp2016-2017 (3)'!$A$5:$A$289,$D1269,'[6]Comp2016-2017 (3)'!$R$5:$R$289,$V1269)*$AB1269))</f>
        <v/>
      </c>
      <c r="AF1269" s="222">
        <f>IF($W1269=AF$3,$AB1269,IF(NOT($W1269=0),"",SUMIFS('Val-Vol (2)'!AF$4:AF$1858,'Val-Vol (2)'!$A$4:$A$1858,$D1269,'Val-Vol (2)'!$V$4:$V$1858,$V1269)/SUMIFS('[6]Comp2016-2017 (3)'!$G$5:$G$289,'[6]Comp2016-2017 (3)'!$A$5:$A$289,$D1269,'[6]Comp2016-2017 (3)'!$R$5:$R$289,$V1269)*$AB1269))</f>
        <v/>
      </c>
      <c r="AG1269" s="222">
        <f>IF($W1269=AG$3,$AB1269,IF(NOT($W1269=0),"",SUMIFS('Val-Vol (2)'!AG$4:AG$1858,'Val-Vol (2)'!$A$4:$A$1858,$D1269,'Val-Vol (2)'!$V$4:$V$1858,$V1269)/SUMIFS('[6]Comp2016-2017 (3)'!$G$5:$G$289,'[6]Comp2016-2017 (3)'!$A$5:$A$289,$D1269,'[6]Comp2016-2017 (3)'!$R$5:$R$289,$V1269)*$AB1269))</f>
        <v/>
      </c>
      <c r="AH1269" s="222">
        <f>IF($W1269=AH$3,$AB1269,IF(NOT($W1269=0),"",SUMIFS('Val-Vol (2)'!AH$4:AH$1858,'Val-Vol (2)'!$A$4:$A$1858,$D1269,'Val-Vol (2)'!$V$4:$V$1858,$V1269)/SUMIFS('[6]Comp2016-2017 (3)'!$G$5:$G$289,'[6]Comp2016-2017 (3)'!$A$5:$A$289,$D1269,'[6]Comp2016-2017 (3)'!$R$5:$R$289,$V1269)*$AB1269))</f>
        <v/>
      </c>
      <c r="AI1269" s="222">
        <f>IF($W1269=AI$3,$AB1269,IF(NOT($W1269=0),"",SUMIFS('Val-Vol (2)'!AI$4:AI$1858,'Val-Vol (2)'!$A$4:$A$1858,$D1269,'Val-Vol (2)'!$V$4:$V$1858,$V1269)/SUMIFS('[6]Comp2016-2017 (3)'!$G$5:$G$289,'[6]Comp2016-2017 (3)'!$A$5:$A$289,$D1269,'[6]Comp2016-2017 (3)'!$R$5:$R$289,$V1269)*$AB1269))</f>
        <v/>
      </c>
      <c r="AJ1269" s="222">
        <f>IF($W1269=AJ$3,$AB1269,IF(NOT($W1269=0),"",SUMIFS('Val-Vol (2)'!AJ$4:AJ$1858,'Val-Vol (2)'!$A$4:$A$1858,$D1269,'Val-Vol (2)'!$V$4:$V$1858,$V1269)/SUMIFS('[6]Comp2016-2017 (3)'!$G$5:$G$289,'[6]Comp2016-2017 (3)'!$A$5:$A$289,$D1269,'[6]Comp2016-2017 (3)'!$R$5:$R$289,$V1269)*$AB1269))</f>
        <v/>
      </c>
      <c r="AK1269" s="222">
        <f>SUM(AC1269:AJ1269)-AB1269</f>
        <v/>
      </c>
      <c r="AL1269" s="216">
        <f>IF(A1269=D1269,"remplir à la main","")</f>
        <v/>
      </c>
      <c r="AM1269" s="216">
        <f>VLOOKUP(A1269,'[6]Table corresp.'!$M$4:$U$63,8,FALSE)</f>
        <v/>
      </c>
      <c r="AN1269" s="216">
        <f>VLOOKUP(D1269,'[6]Table corresp.'!$M$4:$U$63,9,FALSE)</f>
        <v/>
      </c>
    </row>
    <row r="1270">
      <c r="A1270" s="179" t="inlineStr">
        <is>
          <t>14 - Sciages bruts : divers résineux</t>
        </is>
      </c>
      <c r="B1270" s="179">
        <f>VLOOKUP(LEFT(A1270,3),'[6]Table corresp.'!$A$4:$D$63,3,FALSE)</f>
        <v/>
      </c>
      <c r="C1270" s="179">
        <f>VLOOKUP(A1270,'[6]Table corresp.'!$M$4:$P$63,4,FALSE)</f>
        <v/>
      </c>
      <c r="D1270" s="179" t="inlineStr">
        <is>
          <t>35 - Menuiseries extérieures</t>
        </is>
      </c>
      <c r="E1270" s="179">
        <f>VLOOKUP(LEFT(D1270,3),'[6]Table corresp.'!$A$4:$D$63,4,FALSE)</f>
        <v/>
      </c>
      <c r="F1270" s="179">
        <f>LEFT(A1270,3)&amp;" - "&amp;LEFT(D1270,3)</f>
        <v/>
      </c>
      <c r="G1270" s="217" t="n">
        <v>166.2758820177363</v>
      </c>
      <c r="H1270" s="217" t="n">
        <v>1669.678520969516</v>
      </c>
      <c r="I1270" s="217" t="n">
        <v>1835.954402922118</v>
      </c>
      <c r="J1270" s="218" t="n">
        <v>1.610072865830873</v>
      </c>
      <c r="K1270" s="218" t="n">
        <v>6.102553214696996</v>
      </c>
      <c r="L1270" s="218" t="n">
        <v>7.712626080527869</v>
      </c>
      <c r="M1270" s="218" t="n"/>
      <c r="N1270" s="218" t="n"/>
      <c r="O1270" s="218" t="n"/>
      <c r="P1270" s="218" t="n"/>
      <c r="Q1270" s="218" t="n"/>
      <c r="R1270" s="218" t="n"/>
      <c r="S1270" s="217" t="n"/>
      <c r="T1270" s="216">
        <f>VLOOKUP(A1270,'[6]Groupe de branches'!$Z$27:$AM$86,14,FALSE)</f>
        <v/>
      </c>
      <c r="U1270" s="216">
        <f>VLOOKUP(D1270,'[6]Groupe de branches'!$Z$27:$AM$86,14,FALSE)</f>
        <v/>
      </c>
      <c r="V1270" s="216" t="n">
        <v>2019</v>
      </c>
      <c r="W1270" s="216">
        <f>VLOOKUP(D1270,'[6]Table corresp.'!$M$4:$S$63,7,FALSE)</f>
        <v/>
      </c>
      <c r="X1270" s="219">
        <f>IFERROR(G1270/SUMIFS('[6]Comp2016-2017 (3)'!$I$5:$I$289,'[6]Comp2016-2017 (3)'!$A$5:$A$289,A1270,'[6]Comp2016-2017 (3)'!$R$5:$R$289,V1270),0)</f>
        <v/>
      </c>
      <c r="Y1270" s="220">
        <f>IF(RIGHT(F1270,3)="Exp",VLOOKUP(F1270,#REF!,2,FALSE),VLOOKUP(F1270,#REF!,9,FALSE))</f>
        <v/>
      </c>
      <c r="Z1270" s="221">
        <f>IFERROR(Y1270/SUMIFS($Y$4:$Y$1858,$V$4:$V$1858,V1270,$A$4:$A$1858,A1270),"")</f>
        <v/>
      </c>
      <c r="AA1270" s="221">
        <f>X1270*Z1270</f>
        <v/>
      </c>
      <c r="AB1270" s="222">
        <f>IFERROR(SUMIFS('[6]Comp2016-2017 (3)'!$G$5:$G$289,'[6]Comp2016-2017 (3)'!$A$5:$A$289,A1270,'[6]Comp2016-2017 (3)'!$R$5:$R$289,V1270)*AA1270/SUMIFS($AA$4:$AA$1858,$A$4:$A$1858,A1270,$V$4:$V$1858,V1270),0)</f>
        <v/>
      </c>
      <c r="AC1270" s="222">
        <f>IF($W1270=AC$3,$AB1270,IF(NOT($W1270=0),"",SUMIFS('Val-Vol (2)'!AC$4:AC$1858,'Val-Vol (2)'!$A$4:$A$1858,$D1270,'Val-Vol (2)'!$V$4:$V$1858,$V1270)/SUMIFS('[6]Comp2016-2017 (3)'!$G$5:$G$289,'[6]Comp2016-2017 (3)'!$A$5:$A$289,$D1270,'[6]Comp2016-2017 (3)'!$R$5:$R$289,$V1270)*$AB1270))</f>
        <v/>
      </c>
      <c r="AD1270" s="222">
        <f>IF($W1270=AD$3,$AB1270,IF(NOT($W1270=0),"",SUMIFS('Val-Vol (2)'!AD$4:AD$1858,'Val-Vol (2)'!$A$4:$A$1858,$D1270,'Val-Vol (2)'!$V$4:$V$1858,$V1270)/SUMIFS('[6]Comp2016-2017 (3)'!$G$5:$G$289,'[6]Comp2016-2017 (3)'!$A$5:$A$289,$D1270,'[6]Comp2016-2017 (3)'!$R$5:$R$289,$V1270)*$AB1270))</f>
        <v/>
      </c>
      <c r="AE1270" s="222">
        <f>IF($W1270=AE$3,$AB1270,IF(NOT($W1270=0),"",SUMIFS('Val-Vol (2)'!AE$4:AE$1858,'Val-Vol (2)'!$A$4:$A$1858,$D1270,'Val-Vol (2)'!$V$4:$V$1858,$V1270)/SUMIFS('[6]Comp2016-2017 (3)'!$G$5:$G$289,'[6]Comp2016-2017 (3)'!$A$5:$A$289,$D1270,'[6]Comp2016-2017 (3)'!$R$5:$R$289,$V1270)*$AB1270))</f>
        <v/>
      </c>
      <c r="AF1270" s="222">
        <f>IF($W1270=AF$3,$AB1270,IF(NOT($W1270=0),"",SUMIFS('Val-Vol (2)'!AF$4:AF$1858,'Val-Vol (2)'!$A$4:$A$1858,$D1270,'Val-Vol (2)'!$V$4:$V$1858,$V1270)/SUMIFS('[6]Comp2016-2017 (3)'!$G$5:$G$289,'[6]Comp2016-2017 (3)'!$A$5:$A$289,$D1270,'[6]Comp2016-2017 (3)'!$R$5:$R$289,$V1270)*$AB1270))</f>
        <v/>
      </c>
      <c r="AG1270" s="222">
        <f>IF($W1270=AG$3,$AB1270,IF(NOT($W1270=0),"",SUMIFS('Val-Vol (2)'!AG$4:AG$1858,'Val-Vol (2)'!$A$4:$A$1858,$D1270,'Val-Vol (2)'!$V$4:$V$1858,$V1270)/SUMIFS('[6]Comp2016-2017 (3)'!$G$5:$G$289,'[6]Comp2016-2017 (3)'!$A$5:$A$289,$D1270,'[6]Comp2016-2017 (3)'!$R$5:$R$289,$V1270)*$AB1270))</f>
        <v/>
      </c>
      <c r="AH1270" s="222">
        <f>IF($W1270=AH$3,$AB1270,IF(NOT($W1270=0),"",SUMIFS('Val-Vol (2)'!AH$4:AH$1858,'Val-Vol (2)'!$A$4:$A$1858,$D1270,'Val-Vol (2)'!$V$4:$V$1858,$V1270)/SUMIFS('[6]Comp2016-2017 (3)'!$G$5:$G$289,'[6]Comp2016-2017 (3)'!$A$5:$A$289,$D1270,'[6]Comp2016-2017 (3)'!$R$5:$R$289,$V1270)*$AB1270))</f>
        <v/>
      </c>
      <c r="AI1270" s="222">
        <f>IF($W1270=AI$3,$AB1270,IF(NOT($W1270=0),"",SUMIFS('Val-Vol (2)'!AI$4:AI$1858,'Val-Vol (2)'!$A$4:$A$1858,$D1270,'Val-Vol (2)'!$V$4:$V$1858,$V1270)/SUMIFS('[6]Comp2016-2017 (3)'!$G$5:$G$289,'[6]Comp2016-2017 (3)'!$A$5:$A$289,$D1270,'[6]Comp2016-2017 (3)'!$R$5:$R$289,$V1270)*$AB1270))</f>
        <v/>
      </c>
      <c r="AJ1270" s="222">
        <f>IF($W1270=AJ$3,$AB1270,IF(NOT($W1270=0),"",SUMIFS('Val-Vol (2)'!AJ$4:AJ$1858,'Val-Vol (2)'!$A$4:$A$1858,$D1270,'Val-Vol (2)'!$V$4:$V$1858,$V1270)/SUMIFS('[6]Comp2016-2017 (3)'!$G$5:$G$289,'[6]Comp2016-2017 (3)'!$A$5:$A$289,$D1270,'[6]Comp2016-2017 (3)'!$R$5:$R$289,$V1270)*$AB1270))</f>
        <v/>
      </c>
      <c r="AK1270" s="222">
        <f>SUM(AC1270:AJ1270)-AB1270</f>
        <v/>
      </c>
      <c r="AL1270" s="216">
        <f>IF(A1270=D1270,"remplir à la main","")</f>
        <v/>
      </c>
      <c r="AM1270" s="216">
        <f>VLOOKUP(A1270,'[6]Table corresp.'!$M$4:$U$63,8,FALSE)</f>
        <v/>
      </c>
      <c r="AN1270" s="216">
        <f>VLOOKUP(D1270,'[6]Table corresp.'!$M$4:$U$63,9,FALSE)</f>
        <v/>
      </c>
    </row>
    <row r="1271">
      <c r="A1271" s="179" t="inlineStr">
        <is>
          <t>14 - Sciages bruts : divers résineux</t>
        </is>
      </c>
      <c r="B1271" s="179">
        <f>VLOOKUP(LEFT(A1271,3),'[6]Table corresp.'!$A$4:$D$63,3,FALSE)</f>
        <v/>
      </c>
      <c r="C1271" s="179">
        <f>VLOOKUP(A1271,'[6]Table corresp.'!$M$4:$P$63,4,FALSE)</f>
        <v/>
      </c>
      <c r="D1271" s="179" t="inlineStr">
        <is>
          <t>Palettes et emballages</t>
        </is>
      </c>
      <c r="E1271" s="179">
        <f>VLOOKUP(LEFT(D1271,3),'[6]Table corresp.'!$A$4:$D$63,4,FALSE)</f>
        <v/>
      </c>
      <c r="F1271" s="179">
        <f>LEFT(A1271,3)&amp;" - "&amp;LEFT(D1271,3)</f>
        <v/>
      </c>
      <c r="G1271" s="217" t="n">
        <v>9732.430416712425</v>
      </c>
      <c r="H1271" s="217" t="n">
        <v>27063.87171614081</v>
      </c>
      <c r="I1271" s="217" t="n">
        <v>36796.30213222113</v>
      </c>
      <c r="J1271" s="218" t="n">
        <v>190.8175397787575</v>
      </c>
      <c r="K1271" s="218" t="n">
        <v>200.2854290324349</v>
      </c>
      <c r="L1271" s="218" t="n">
        <v>391.1029688111925</v>
      </c>
      <c r="M1271" s="218" t="n"/>
      <c r="N1271" s="218" t="n"/>
      <c r="O1271" s="218" t="n"/>
      <c r="P1271" s="218" t="n"/>
      <c r="Q1271" s="218" t="n"/>
      <c r="R1271" s="218" t="n"/>
      <c r="S1271" s="217" t="n"/>
      <c r="T1271" s="216">
        <f>VLOOKUP(A1271,'[6]Groupe de branches'!$Z$27:$AM$86,14,FALSE)</f>
        <v/>
      </c>
      <c r="U1271" s="216">
        <f>VLOOKUP(D1271,'[6]Groupe de branches'!$Z$27:$AM$86,14,FALSE)</f>
        <v/>
      </c>
      <c r="V1271" s="216" t="n">
        <v>2019</v>
      </c>
      <c r="W1271" s="216">
        <f>VLOOKUP(D1271,'[6]Table corresp.'!$M$4:$S$63,7,FALSE)</f>
        <v/>
      </c>
      <c r="X1271" s="219">
        <f>IFERROR(G1271/SUMIFS('[6]Comp2016-2017 (3)'!$I$5:$I$289,'[6]Comp2016-2017 (3)'!$A$5:$A$289,A1271,'[6]Comp2016-2017 (3)'!$R$5:$R$289,V1271),0)</f>
        <v/>
      </c>
      <c r="Y1271" s="220">
        <f>IF(RIGHT(F1271,3)="Exp",VLOOKUP(F1271,#REF!,2,FALSE),VLOOKUP(F1271,#REF!,9,FALSE))</f>
        <v/>
      </c>
      <c r="Z1271" s="221">
        <f>IFERROR(Y1271/SUMIFS($Y$4:$Y$1858,$V$4:$V$1858,V1271,$A$4:$A$1858,A1271),"")</f>
        <v/>
      </c>
      <c r="AA1271" s="221">
        <f>X1271*Z1271</f>
        <v/>
      </c>
      <c r="AB1271" s="222">
        <f>IFERROR(SUMIFS('[6]Comp2016-2017 (3)'!$G$5:$G$289,'[6]Comp2016-2017 (3)'!$A$5:$A$289,A1271,'[6]Comp2016-2017 (3)'!$R$5:$R$289,V1271)*AA1271/SUMIFS($AA$4:$AA$1858,$A$4:$A$1858,A1271,$V$4:$V$1858,V1271),0)</f>
        <v/>
      </c>
      <c r="AC1271" s="222">
        <f>IF($W1271=AC$3,$AB1271,IF(NOT($W1271=0),"",SUMIFS('Val-Vol (2)'!AC$4:AC$1858,'Val-Vol (2)'!$A$4:$A$1858,$D1271,'Val-Vol (2)'!$V$4:$V$1858,$V1271)/SUMIFS('[6]Comp2016-2017 (3)'!$G$5:$G$289,'[6]Comp2016-2017 (3)'!$A$5:$A$289,$D1271,'[6]Comp2016-2017 (3)'!$R$5:$R$289,$V1271)*$AB1271))</f>
        <v/>
      </c>
      <c r="AD1271" s="222">
        <f>IF($W1271=AD$3,$AB1271,IF(NOT($W1271=0),"",SUMIFS('Val-Vol (2)'!AD$4:AD$1858,'Val-Vol (2)'!$A$4:$A$1858,$D1271,'Val-Vol (2)'!$V$4:$V$1858,$V1271)/SUMIFS('[6]Comp2016-2017 (3)'!$G$5:$G$289,'[6]Comp2016-2017 (3)'!$A$5:$A$289,$D1271,'[6]Comp2016-2017 (3)'!$R$5:$R$289,$V1271)*$AB1271))</f>
        <v/>
      </c>
      <c r="AE1271" s="222">
        <f>IF($W1271=AE$3,$AB1271,IF(NOT($W1271=0),"",SUMIFS('Val-Vol (2)'!AE$4:AE$1858,'Val-Vol (2)'!$A$4:$A$1858,$D1271,'Val-Vol (2)'!$V$4:$V$1858,$V1271)/SUMIFS('[6]Comp2016-2017 (3)'!$G$5:$G$289,'[6]Comp2016-2017 (3)'!$A$5:$A$289,$D1271,'[6]Comp2016-2017 (3)'!$R$5:$R$289,$V1271)*$AB1271))</f>
        <v/>
      </c>
      <c r="AF1271" s="222">
        <f>IF($W1271=AF$3,$AB1271,IF(NOT($W1271=0),"",SUMIFS('Val-Vol (2)'!AF$4:AF$1858,'Val-Vol (2)'!$A$4:$A$1858,$D1271,'Val-Vol (2)'!$V$4:$V$1858,$V1271)/SUMIFS('[6]Comp2016-2017 (3)'!$G$5:$G$289,'[6]Comp2016-2017 (3)'!$A$5:$A$289,$D1271,'[6]Comp2016-2017 (3)'!$R$5:$R$289,$V1271)*$AB1271))</f>
        <v/>
      </c>
      <c r="AG1271" s="222">
        <f>IF($W1271=AG$3,$AB1271,IF(NOT($W1271=0),"",SUMIFS('Val-Vol (2)'!AG$4:AG$1858,'Val-Vol (2)'!$A$4:$A$1858,$D1271,'Val-Vol (2)'!$V$4:$V$1858,$V1271)/SUMIFS('[6]Comp2016-2017 (3)'!$G$5:$G$289,'[6]Comp2016-2017 (3)'!$A$5:$A$289,$D1271,'[6]Comp2016-2017 (3)'!$R$5:$R$289,$V1271)*$AB1271))</f>
        <v/>
      </c>
      <c r="AH1271" s="222">
        <f>IF($W1271=AH$3,$AB1271,IF(NOT($W1271=0),"",SUMIFS('Val-Vol (2)'!AH$4:AH$1858,'Val-Vol (2)'!$A$4:$A$1858,$D1271,'Val-Vol (2)'!$V$4:$V$1858,$V1271)/SUMIFS('[6]Comp2016-2017 (3)'!$G$5:$G$289,'[6]Comp2016-2017 (3)'!$A$5:$A$289,$D1271,'[6]Comp2016-2017 (3)'!$R$5:$R$289,$V1271)*$AB1271))</f>
        <v/>
      </c>
      <c r="AI1271" s="222">
        <f>IF($W1271=AI$3,$AB1271,IF(NOT($W1271=0),"",SUMIFS('Val-Vol (2)'!AI$4:AI$1858,'Val-Vol (2)'!$A$4:$A$1858,$D1271,'Val-Vol (2)'!$V$4:$V$1858,$V1271)/SUMIFS('[6]Comp2016-2017 (3)'!$G$5:$G$289,'[6]Comp2016-2017 (3)'!$A$5:$A$289,$D1271,'[6]Comp2016-2017 (3)'!$R$5:$R$289,$V1271)*$AB1271))</f>
        <v/>
      </c>
      <c r="AJ1271" s="222">
        <f>IF($W1271=AJ$3,$AB1271,IF(NOT($W1271=0),"",SUMIFS('Val-Vol (2)'!AJ$4:AJ$1858,'Val-Vol (2)'!$A$4:$A$1858,$D1271,'Val-Vol (2)'!$V$4:$V$1858,$V1271)/SUMIFS('[6]Comp2016-2017 (3)'!$G$5:$G$289,'[6]Comp2016-2017 (3)'!$A$5:$A$289,$D1271,'[6]Comp2016-2017 (3)'!$R$5:$R$289,$V1271)*$AB1271))</f>
        <v/>
      </c>
      <c r="AK1271" s="222">
        <f>SUM(AC1271:AJ1271)-AB1271</f>
        <v/>
      </c>
      <c r="AL1271" s="216">
        <f>IF(A1271=D1271,"remplir à la main","")</f>
        <v/>
      </c>
      <c r="AM1271" s="216">
        <f>VLOOKUP(A1271,'[6]Table corresp.'!$M$4:$U$63,8,FALSE)</f>
        <v/>
      </c>
      <c r="AN1271" s="216">
        <f>VLOOKUP(D1271,'[6]Table corresp.'!$M$4:$U$63,9,FALSE)</f>
        <v/>
      </c>
    </row>
    <row r="1272">
      <c r="A1272" s="179" t="inlineStr">
        <is>
          <t>14 - Sciages bruts : divers résineux</t>
        </is>
      </c>
      <c r="B1272" s="179">
        <f>VLOOKUP(LEFT(A1272,3),'[6]Table corresp.'!$A$4:$D$63,3,FALSE)</f>
        <v/>
      </c>
      <c r="C1272" s="179">
        <f>VLOOKUP(A1272,'[6]Table corresp.'!$M$4:$P$63,4,FALSE)</f>
        <v/>
      </c>
      <c r="D1272" s="179" t="inlineStr">
        <is>
          <t>40 - Produits en bois pour aménagement extérieur</t>
        </is>
      </c>
      <c r="E1272" s="179">
        <f>VLOOKUP(LEFT(D1272,3),'[6]Table corresp.'!$A$4:$D$63,4,FALSE)</f>
        <v/>
      </c>
      <c r="F1272" s="179">
        <f>LEFT(A1272,3)&amp;" - "&amp;LEFT(D1272,3)</f>
        <v/>
      </c>
      <c r="G1272" s="217" t="n">
        <v>4128.251824448755</v>
      </c>
      <c r="H1272" s="217" t="n">
        <v>30355.33717529399</v>
      </c>
      <c r="I1272" s="217" t="n">
        <v>34483.58899862511</v>
      </c>
      <c r="J1272" s="218" t="n">
        <v>52.65451203827097</v>
      </c>
      <c r="K1272" s="218" t="n">
        <v>146.1392641334377</v>
      </c>
      <c r="L1272" s="218" t="n">
        <v>198.7937761717087</v>
      </c>
      <c r="M1272" s="218" t="n"/>
      <c r="N1272" s="218" t="n"/>
      <c r="O1272" s="218" t="n"/>
      <c r="P1272" s="218" t="n"/>
      <c r="Q1272" s="218" t="n"/>
      <c r="R1272" s="218" t="n"/>
      <c r="S1272" s="217" t="n"/>
      <c r="T1272" s="216">
        <f>VLOOKUP(A1272,'[6]Groupe de branches'!$Z$27:$AM$86,14,FALSE)</f>
        <v/>
      </c>
      <c r="U1272" s="216">
        <f>VLOOKUP(D1272,'[6]Groupe de branches'!$Z$27:$AM$86,14,FALSE)</f>
        <v/>
      </c>
      <c r="V1272" s="216" t="n">
        <v>2019</v>
      </c>
      <c r="W1272" s="216">
        <f>VLOOKUP(D1272,'[6]Table corresp.'!$M$4:$S$63,7,FALSE)</f>
        <v/>
      </c>
      <c r="X1272" s="219">
        <f>IFERROR(G1272/SUMIFS('[6]Comp2016-2017 (3)'!$I$5:$I$289,'[6]Comp2016-2017 (3)'!$A$5:$A$289,A1272,'[6]Comp2016-2017 (3)'!$R$5:$R$289,V1272),0)</f>
        <v/>
      </c>
      <c r="Y1272" s="220">
        <f>IF(RIGHT(F1272,3)="Exp",VLOOKUP(F1272,#REF!,2,FALSE),VLOOKUP(F1272,#REF!,9,FALSE))</f>
        <v/>
      </c>
      <c r="Z1272" s="221">
        <f>IFERROR(Y1272/SUMIFS($Y$4:$Y$1858,$V$4:$V$1858,V1272,$A$4:$A$1858,A1272),"")</f>
        <v/>
      </c>
      <c r="AA1272" s="221">
        <f>X1272*Z1272</f>
        <v/>
      </c>
      <c r="AB1272" s="222">
        <f>IFERROR(SUMIFS('[6]Comp2016-2017 (3)'!$G$5:$G$289,'[6]Comp2016-2017 (3)'!$A$5:$A$289,A1272,'[6]Comp2016-2017 (3)'!$R$5:$R$289,V1272)*AA1272/SUMIFS($AA$4:$AA$1858,$A$4:$A$1858,A1272,$V$4:$V$1858,V1272),0)</f>
        <v/>
      </c>
      <c r="AC1272" s="222">
        <f>IF($W1272=AC$3,$AB1272,IF(NOT($W1272=0),"",SUMIFS('Val-Vol (2)'!AC$4:AC$1858,'Val-Vol (2)'!$A$4:$A$1858,$D1272,'Val-Vol (2)'!$V$4:$V$1858,$V1272)/SUMIFS('[6]Comp2016-2017 (3)'!$G$5:$G$289,'[6]Comp2016-2017 (3)'!$A$5:$A$289,$D1272,'[6]Comp2016-2017 (3)'!$R$5:$R$289,$V1272)*$AB1272))</f>
        <v/>
      </c>
      <c r="AD1272" s="222">
        <f>IF($W1272=AD$3,$AB1272,IF(NOT($W1272=0),"",SUMIFS('Val-Vol (2)'!AD$4:AD$1858,'Val-Vol (2)'!$A$4:$A$1858,$D1272,'Val-Vol (2)'!$V$4:$V$1858,$V1272)/SUMIFS('[6]Comp2016-2017 (3)'!$G$5:$G$289,'[6]Comp2016-2017 (3)'!$A$5:$A$289,$D1272,'[6]Comp2016-2017 (3)'!$R$5:$R$289,$V1272)*$AB1272))</f>
        <v/>
      </c>
      <c r="AE1272" s="222">
        <f>IF($W1272=AE$3,$AB1272,IF(NOT($W1272=0),"",SUMIFS('Val-Vol (2)'!AE$4:AE$1858,'Val-Vol (2)'!$A$4:$A$1858,$D1272,'Val-Vol (2)'!$V$4:$V$1858,$V1272)/SUMIFS('[6]Comp2016-2017 (3)'!$G$5:$G$289,'[6]Comp2016-2017 (3)'!$A$5:$A$289,$D1272,'[6]Comp2016-2017 (3)'!$R$5:$R$289,$V1272)*$AB1272))</f>
        <v/>
      </c>
      <c r="AF1272" s="222">
        <f>IF($W1272=AF$3,$AB1272,IF(NOT($W1272=0),"",SUMIFS('Val-Vol (2)'!AF$4:AF$1858,'Val-Vol (2)'!$A$4:$A$1858,$D1272,'Val-Vol (2)'!$V$4:$V$1858,$V1272)/SUMIFS('[6]Comp2016-2017 (3)'!$G$5:$G$289,'[6]Comp2016-2017 (3)'!$A$5:$A$289,$D1272,'[6]Comp2016-2017 (3)'!$R$5:$R$289,$V1272)*$AB1272))</f>
        <v/>
      </c>
      <c r="AG1272" s="222">
        <f>IF($W1272=AG$3,$AB1272,IF(NOT($W1272=0),"",SUMIFS('Val-Vol (2)'!AG$4:AG$1858,'Val-Vol (2)'!$A$4:$A$1858,$D1272,'Val-Vol (2)'!$V$4:$V$1858,$V1272)/SUMIFS('[6]Comp2016-2017 (3)'!$G$5:$G$289,'[6]Comp2016-2017 (3)'!$A$5:$A$289,$D1272,'[6]Comp2016-2017 (3)'!$R$5:$R$289,$V1272)*$AB1272))</f>
        <v/>
      </c>
      <c r="AH1272" s="222">
        <f>IF($W1272=AH$3,$AB1272,IF(NOT($W1272=0),"",SUMIFS('Val-Vol (2)'!AH$4:AH$1858,'Val-Vol (2)'!$A$4:$A$1858,$D1272,'Val-Vol (2)'!$V$4:$V$1858,$V1272)/SUMIFS('[6]Comp2016-2017 (3)'!$G$5:$G$289,'[6]Comp2016-2017 (3)'!$A$5:$A$289,$D1272,'[6]Comp2016-2017 (3)'!$R$5:$R$289,$V1272)*$AB1272))</f>
        <v/>
      </c>
      <c r="AI1272" s="222">
        <f>IF($W1272=AI$3,$AB1272,IF(NOT($W1272=0),"",SUMIFS('Val-Vol (2)'!AI$4:AI$1858,'Val-Vol (2)'!$A$4:$A$1858,$D1272,'Val-Vol (2)'!$V$4:$V$1858,$V1272)/SUMIFS('[6]Comp2016-2017 (3)'!$G$5:$G$289,'[6]Comp2016-2017 (3)'!$A$5:$A$289,$D1272,'[6]Comp2016-2017 (3)'!$R$5:$R$289,$V1272)*$AB1272))</f>
        <v/>
      </c>
      <c r="AJ1272" s="222">
        <f>IF($W1272=AJ$3,$AB1272,IF(NOT($W1272=0),"",SUMIFS('Val-Vol (2)'!AJ$4:AJ$1858,'Val-Vol (2)'!$A$4:$A$1858,$D1272,'Val-Vol (2)'!$V$4:$V$1858,$V1272)/SUMIFS('[6]Comp2016-2017 (3)'!$G$5:$G$289,'[6]Comp2016-2017 (3)'!$A$5:$A$289,$D1272,'[6]Comp2016-2017 (3)'!$R$5:$R$289,$V1272)*$AB1272))</f>
        <v/>
      </c>
      <c r="AK1272" s="222">
        <f>SUM(AC1272:AJ1272)-AB1272</f>
        <v/>
      </c>
      <c r="AL1272" s="216">
        <f>IF(A1272=D1272,"remplir à la main","")</f>
        <v/>
      </c>
      <c r="AM1272" s="216">
        <f>VLOOKUP(A1272,'[6]Table corresp.'!$M$4:$U$63,8,FALSE)</f>
        <v/>
      </c>
      <c r="AN1272" s="216">
        <f>VLOOKUP(D1272,'[6]Table corresp.'!$M$4:$U$63,9,FALSE)</f>
        <v/>
      </c>
    </row>
    <row r="1273">
      <c r="A1273" s="179" t="inlineStr">
        <is>
          <t>14 - Sciages bruts : divers résineux</t>
        </is>
      </c>
      <c r="B1273" s="179">
        <f>VLOOKUP(LEFT(A1273,3),'[6]Table corresp.'!$A$4:$D$63,3,FALSE)</f>
        <v/>
      </c>
      <c r="C1273" s="179">
        <f>VLOOKUP(A1273,'[6]Table corresp.'!$M$4:$P$63,4,FALSE)</f>
        <v/>
      </c>
      <c r="D1273" s="179" t="inlineStr">
        <is>
          <t>47 - Meubles à base de bois</t>
        </is>
      </c>
      <c r="E1273" s="179">
        <f>VLOOKUP(LEFT(D1273,3),'[6]Table corresp.'!$A$4:$D$63,4,FALSE)</f>
        <v/>
      </c>
      <c r="F1273" s="179">
        <f>LEFT(A1273,3)&amp;" - "&amp;LEFT(D1273,3)</f>
        <v/>
      </c>
      <c r="G1273" s="217" t="n">
        <v>262.6913896937004</v>
      </c>
      <c r="H1273" s="217" t="n">
        <v>1077.783948071624</v>
      </c>
      <c r="I1273" s="217" t="n">
        <v>1340.475337732633</v>
      </c>
      <c r="J1273" s="218" t="n">
        <v>2.991365155528832</v>
      </c>
      <c r="K1273" s="218" t="n">
        <v>4.632524744010833</v>
      </c>
      <c r="L1273" s="218" t="n">
        <v>7.623889899539664</v>
      </c>
      <c r="M1273" s="218" t="n"/>
      <c r="N1273" s="218" t="n"/>
      <c r="O1273" s="218" t="n"/>
      <c r="P1273" s="218" t="n"/>
      <c r="Q1273" s="218" t="n"/>
      <c r="R1273" s="218" t="n"/>
      <c r="S1273" s="217" t="n"/>
      <c r="T1273" s="216">
        <f>VLOOKUP(A1273,'[6]Groupe de branches'!$Z$27:$AM$86,14,FALSE)</f>
        <v/>
      </c>
      <c r="U1273" s="216">
        <f>VLOOKUP(D1273,'[6]Groupe de branches'!$Z$27:$AM$86,14,FALSE)</f>
        <v/>
      </c>
      <c r="V1273" s="216" t="n">
        <v>2019</v>
      </c>
      <c r="W1273" s="216">
        <f>VLOOKUP(D1273,'[6]Table corresp.'!$M$4:$S$63,7,FALSE)</f>
        <v/>
      </c>
      <c r="X1273" s="219">
        <f>IFERROR(G1273/SUMIFS('[6]Comp2016-2017 (3)'!$I$5:$I$289,'[6]Comp2016-2017 (3)'!$A$5:$A$289,A1273,'[6]Comp2016-2017 (3)'!$R$5:$R$289,V1273),0)</f>
        <v/>
      </c>
      <c r="Y1273" s="220">
        <f>IF(RIGHT(F1273,3)="Exp",VLOOKUP(F1273,#REF!,2,FALSE),VLOOKUP(F1273,#REF!,9,FALSE))</f>
        <v/>
      </c>
      <c r="Z1273" s="221">
        <f>IFERROR(Y1273/SUMIFS($Y$4:$Y$1858,$V$4:$V$1858,V1273,$A$4:$A$1858,A1273),"")</f>
        <v/>
      </c>
      <c r="AA1273" s="221">
        <f>X1273*Z1273</f>
        <v/>
      </c>
      <c r="AB1273" s="222">
        <f>IFERROR(SUMIFS('[6]Comp2016-2017 (3)'!$G$5:$G$289,'[6]Comp2016-2017 (3)'!$A$5:$A$289,A1273,'[6]Comp2016-2017 (3)'!$R$5:$R$289,V1273)*AA1273/SUMIFS($AA$4:$AA$1858,$A$4:$A$1858,A1273,$V$4:$V$1858,V1273),0)</f>
        <v/>
      </c>
      <c r="AC1273" s="222">
        <f>IF($W1273=AC$3,$AB1273,IF(NOT($W1273=0),"",SUMIFS('Val-Vol (2)'!AC$4:AC$1858,'Val-Vol (2)'!$A$4:$A$1858,$D1273,'Val-Vol (2)'!$V$4:$V$1858,$V1273)/SUMIFS('[6]Comp2016-2017 (3)'!$G$5:$G$289,'[6]Comp2016-2017 (3)'!$A$5:$A$289,$D1273,'[6]Comp2016-2017 (3)'!$R$5:$R$289,$V1273)*$AB1273))</f>
        <v/>
      </c>
      <c r="AD1273" s="222">
        <f>IF($W1273=AD$3,$AB1273,IF(NOT($W1273=0),"",SUMIFS('Val-Vol (2)'!AD$4:AD$1858,'Val-Vol (2)'!$A$4:$A$1858,$D1273,'Val-Vol (2)'!$V$4:$V$1858,$V1273)/SUMIFS('[6]Comp2016-2017 (3)'!$G$5:$G$289,'[6]Comp2016-2017 (3)'!$A$5:$A$289,$D1273,'[6]Comp2016-2017 (3)'!$R$5:$R$289,$V1273)*$AB1273))</f>
        <v/>
      </c>
      <c r="AE1273" s="222">
        <f>IF($W1273=AE$3,$AB1273,IF(NOT($W1273=0),"",SUMIFS('Val-Vol (2)'!AE$4:AE$1858,'Val-Vol (2)'!$A$4:$A$1858,$D1273,'Val-Vol (2)'!$V$4:$V$1858,$V1273)/SUMIFS('[6]Comp2016-2017 (3)'!$G$5:$G$289,'[6]Comp2016-2017 (3)'!$A$5:$A$289,$D1273,'[6]Comp2016-2017 (3)'!$R$5:$R$289,$V1273)*$AB1273))</f>
        <v/>
      </c>
      <c r="AF1273" s="222">
        <f>IF($W1273=AF$3,$AB1273,IF(NOT($W1273=0),"",SUMIFS('Val-Vol (2)'!AF$4:AF$1858,'Val-Vol (2)'!$A$4:$A$1858,$D1273,'Val-Vol (2)'!$V$4:$V$1858,$V1273)/SUMIFS('[6]Comp2016-2017 (3)'!$G$5:$G$289,'[6]Comp2016-2017 (3)'!$A$5:$A$289,$D1273,'[6]Comp2016-2017 (3)'!$R$5:$R$289,$V1273)*$AB1273))</f>
        <v/>
      </c>
      <c r="AG1273" s="222">
        <f>IF($W1273=AG$3,$AB1273,IF(NOT($W1273=0),"",SUMIFS('Val-Vol (2)'!AG$4:AG$1858,'Val-Vol (2)'!$A$4:$A$1858,$D1273,'Val-Vol (2)'!$V$4:$V$1858,$V1273)/SUMIFS('[6]Comp2016-2017 (3)'!$G$5:$G$289,'[6]Comp2016-2017 (3)'!$A$5:$A$289,$D1273,'[6]Comp2016-2017 (3)'!$R$5:$R$289,$V1273)*$AB1273))</f>
        <v/>
      </c>
      <c r="AH1273" s="222">
        <f>IF($W1273=AH$3,$AB1273,IF(NOT($W1273=0),"",SUMIFS('Val-Vol (2)'!AH$4:AH$1858,'Val-Vol (2)'!$A$4:$A$1858,$D1273,'Val-Vol (2)'!$V$4:$V$1858,$V1273)/SUMIFS('[6]Comp2016-2017 (3)'!$G$5:$G$289,'[6]Comp2016-2017 (3)'!$A$5:$A$289,$D1273,'[6]Comp2016-2017 (3)'!$R$5:$R$289,$V1273)*$AB1273))</f>
        <v/>
      </c>
      <c r="AI1273" s="222">
        <f>IF($W1273=AI$3,$AB1273,IF(NOT($W1273=0),"",SUMIFS('Val-Vol (2)'!AI$4:AI$1858,'Val-Vol (2)'!$A$4:$A$1858,$D1273,'Val-Vol (2)'!$V$4:$V$1858,$V1273)/SUMIFS('[6]Comp2016-2017 (3)'!$G$5:$G$289,'[6]Comp2016-2017 (3)'!$A$5:$A$289,$D1273,'[6]Comp2016-2017 (3)'!$R$5:$R$289,$V1273)*$AB1273))</f>
        <v/>
      </c>
      <c r="AJ1273" s="222">
        <f>IF($W1273=AJ$3,$AB1273,IF(NOT($W1273=0),"",SUMIFS('Val-Vol (2)'!AJ$4:AJ$1858,'Val-Vol (2)'!$A$4:$A$1858,$D1273,'Val-Vol (2)'!$V$4:$V$1858,$V1273)/SUMIFS('[6]Comp2016-2017 (3)'!$G$5:$G$289,'[6]Comp2016-2017 (3)'!$A$5:$A$289,$D1273,'[6]Comp2016-2017 (3)'!$R$5:$R$289,$V1273)*$AB1273))</f>
        <v/>
      </c>
      <c r="AK1273" s="222">
        <f>SUM(AC1273:AJ1273)-AB1273</f>
        <v/>
      </c>
      <c r="AL1273" s="216">
        <f>IF(A1273=D1273,"remplir à la main","")</f>
        <v/>
      </c>
      <c r="AM1273" s="216">
        <f>VLOOKUP(A1273,'[6]Table corresp.'!$M$4:$U$63,8,FALSE)</f>
        <v/>
      </c>
      <c r="AN1273" s="216">
        <f>VLOOKUP(D1273,'[6]Table corresp.'!$M$4:$U$63,9,FALSE)</f>
        <v/>
      </c>
    </row>
    <row r="1274">
      <c r="A1274" s="179" t="inlineStr">
        <is>
          <t>14 - Sciages bruts : divers résineux</t>
        </is>
      </c>
      <c r="B1274" s="179">
        <f>VLOOKUP(LEFT(A1274,3),'[6]Table corresp.'!$A$4:$D$63,3,FALSE)</f>
        <v/>
      </c>
      <c r="C1274" s="179">
        <f>VLOOKUP(A1274,'[6]Table corresp.'!$M$4:$P$63,4,FALSE)</f>
        <v/>
      </c>
      <c r="D1274" s="179" t="inlineStr">
        <is>
          <t>52 - Génie civil</t>
        </is>
      </c>
      <c r="E1274" s="179">
        <f>VLOOKUP(LEFT(D1274,3),'[6]Table corresp.'!$A$4:$D$63,4,FALSE)</f>
        <v/>
      </c>
      <c r="F1274" s="179">
        <f>LEFT(A1274,3)&amp;" - "&amp;LEFT(D1274,3)</f>
        <v/>
      </c>
      <c r="G1274" s="217" t="n">
        <v>491.7677830394007</v>
      </c>
      <c r="H1274" s="217" t="n">
        <v>1053.608237685465</v>
      </c>
      <c r="I1274" s="217" t="n">
        <v>1545.376020707053</v>
      </c>
      <c r="J1274" s="218" t="n">
        <v>6.999929710824299</v>
      </c>
      <c r="K1274" s="218" t="n">
        <v>5.660766056481482</v>
      </c>
      <c r="L1274" s="218" t="n">
        <v>12.66069576730578</v>
      </c>
      <c r="M1274" s="218" t="n"/>
      <c r="N1274" s="218" t="n"/>
      <c r="O1274" s="218" t="n"/>
      <c r="P1274" s="218" t="n"/>
      <c r="Q1274" s="218" t="n"/>
      <c r="R1274" s="218" t="n"/>
      <c r="S1274" s="217" t="n"/>
      <c r="T1274" s="216">
        <f>VLOOKUP(A1274,'[6]Groupe de branches'!$Z$27:$AM$86,14,FALSE)</f>
        <v/>
      </c>
      <c r="U1274" s="216">
        <f>VLOOKUP(D1274,'[6]Groupe de branches'!$Z$27:$AM$86,14,FALSE)</f>
        <v/>
      </c>
      <c r="V1274" s="216" t="n">
        <v>2019</v>
      </c>
      <c r="W1274" s="216">
        <f>VLOOKUP(D1274,'[6]Table corresp.'!$M$4:$S$63,7,FALSE)</f>
        <v/>
      </c>
      <c r="X1274" s="219">
        <f>IFERROR(G1274/SUMIFS('[6]Comp2016-2017 (3)'!$I$5:$I$289,'[6]Comp2016-2017 (3)'!$A$5:$A$289,A1274,'[6]Comp2016-2017 (3)'!$R$5:$R$289,V1274),0)</f>
        <v/>
      </c>
      <c r="Y1274" s="220">
        <f>IF(RIGHT(F1274,3)="Exp",VLOOKUP(F1274,#REF!,2,FALSE),VLOOKUP(F1274,#REF!,9,FALSE))</f>
        <v/>
      </c>
      <c r="Z1274" s="221">
        <f>IFERROR(Y1274/SUMIFS($Y$4:$Y$1858,$V$4:$V$1858,V1274,$A$4:$A$1858,A1274),"")</f>
        <v/>
      </c>
      <c r="AA1274" s="221">
        <f>X1274*Z1274</f>
        <v/>
      </c>
      <c r="AB1274" s="222">
        <f>IFERROR(SUMIFS('[6]Comp2016-2017 (3)'!$G$5:$G$289,'[6]Comp2016-2017 (3)'!$A$5:$A$289,A1274,'[6]Comp2016-2017 (3)'!$R$5:$R$289,V1274)*AA1274/SUMIFS($AA$4:$AA$1858,$A$4:$A$1858,A1274,$V$4:$V$1858,V1274),0)</f>
        <v/>
      </c>
      <c r="AC1274" s="222">
        <f>IF($W1274=AC$3,$AB1274,IF(NOT($W1274=0),"",SUMIFS('Val-Vol (2)'!AC$4:AC$1858,'Val-Vol (2)'!$A$4:$A$1858,$D1274,'Val-Vol (2)'!$V$4:$V$1858,$V1274)/SUMIFS('[6]Comp2016-2017 (3)'!$G$5:$G$289,'[6]Comp2016-2017 (3)'!$A$5:$A$289,$D1274,'[6]Comp2016-2017 (3)'!$R$5:$R$289,$V1274)*$AB1274))</f>
        <v/>
      </c>
      <c r="AD1274" s="222">
        <f>IF($W1274=AD$3,$AB1274,IF(NOT($W1274=0),"",SUMIFS('Val-Vol (2)'!AD$4:AD$1858,'Val-Vol (2)'!$A$4:$A$1858,$D1274,'Val-Vol (2)'!$V$4:$V$1858,$V1274)/SUMIFS('[6]Comp2016-2017 (3)'!$G$5:$G$289,'[6]Comp2016-2017 (3)'!$A$5:$A$289,$D1274,'[6]Comp2016-2017 (3)'!$R$5:$R$289,$V1274)*$AB1274))</f>
        <v/>
      </c>
      <c r="AE1274" s="222">
        <f>IF($W1274=AE$3,$AB1274,IF(NOT($W1274=0),"",SUMIFS('Val-Vol (2)'!AE$4:AE$1858,'Val-Vol (2)'!$A$4:$A$1858,$D1274,'Val-Vol (2)'!$V$4:$V$1858,$V1274)/SUMIFS('[6]Comp2016-2017 (3)'!$G$5:$G$289,'[6]Comp2016-2017 (3)'!$A$5:$A$289,$D1274,'[6]Comp2016-2017 (3)'!$R$5:$R$289,$V1274)*$AB1274))</f>
        <v/>
      </c>
      <c r="AF1274" s="222">
        <f>IF($W1274=AF$3,$AB1274,IF(NOT($W1274=0),"",SUMIFS('Val-Vol (2)'!AF$4:AF$1858,'Val-Vol (2)'!$A$4:$A$1858,$D1274,'Val-Vol (2)'!$V$4:$V$1858,$V1274)/SUMIFS('[6]Comp2016-2017 (3)'!$G$5:$G$289,'[6]Comp2016-2017 (3)'!$A$5:$A$289,$D1274,'[6]Comp2016-2017 (3)'!$R$5:$R$289,$V1274)*$AB1274))</f>
        <v/>
      </c>
      <c r="AG1274" s="222">
        <f>IF($W1274=AG$3,$AB1274,IF(NOT($W1274=0),"",SUMIFS('Val-Vol (2)'!AG$4:AG$1858,'Val-Vol (2)'!$A$4:$A$1858,$D1274,'Val-Vol (2)'!$V$4:$V$1858,$V1274)/SUMIFS('[6]Comp2016-2017 (3)'!$G$5:$G$289,'[6]Comp2016-2017 (3)'!$A$5:$A$289,$D1274,'[6]Comp2016-2017 (3)'!$R$5:$R$289,$V1274)*$AB1274))</f>
        <v/>
      </c>
      <c r="AH1274" s="222">
        <f>IF($W1274=AH$3,$AB1274,IF(NOT($W1274=0),"",SUMIFS('Val-Vol (2)'!AH$4:AH$1858,'Val-Vol (2)'!$A$4:$A$1858,$D1274,'Val-Vol (2)'!$V$4:$V$1858,$V1274)/SUMIFS('[6]Comp2016-2017 (3)'!$G$5:$G$289,'[6]Comp2016-2017 (3)'!$A$5:$A$289,$D1274,'[6]Comp2016-2017 (3)'!$R$5:$R$289,$V1274)*$AB1274))</f>
        <v/>
      </c>
      <c r="AI1274" s="222">
        <f>IF($W1274=AI$3,$AB1274,IF(NOT($W1274=0),"",SUMIFS('Val-Vol (2)'!AI$4:AI$1858,'Val-Vol (2)'!$A$4:$A$1858,$D1274,'Val-Vol (2)'!$V$4:$V$1858,$V1274)/SUMIFS('[6]Comp2016-2017 (3)'!$G$5:$G$289,'[6]Comp2016-2017 (3)'!$A$5:$A$289,$D1274,'[6]Comp2016-2017 (3)'!$R$5:$R$289,$V1274)*$AB1274))</f>
        <v/>
      </c>
      <c r="AJ1274" s="222">
        <f>IF($W1274=AJ$3,$AB1274,IF(NOT($W1274=0),"",SUMIFS('Val-Vol (2)'!AJ$4:AJ$1858,'Val-Vol (2)'!$A$4:$A$1858,$D1274,'Val-Vol (2)'!$V$4:$V$1858,$V1274)/SUMIFS('[6]Comp2016-2017 (3)'!$G$5:$G$289,'[6]Comp2016-2017 (3)'!$A$5:$A$289,$D1274,'[6]Comp2016-2017 (3)'!$R$5:$R$289,$V1274)*$AB1274))</f>
        <v/>
      </c>
      <c r="AK1274" s="222">
        <f>SUM(AC1274:AJ1274)-AB1274</f>
        <v/>
      </c>
      <c r="AL1274" s="216">
        <f>IF(A1274=D1274,"remplir à la main","")</f>
        <v/>
      </c>
      <c r="AM1274" s="216">
        <f>VLOOKUP(A1274,'[6]Table corresp.'!$M$4:$U$63,8,FALSE)</f>
        <v/>
      </c>
      <c r="AN1274" s="216">
        <f>VLOOKUP(D1274,'[6]Table corresp.'!$M$4:$U$63,9,FALSE)</f>
        <v/>
      </c>
    </row>
    <row r="1275">
      <c r="A1275" s="179" t="inlineStr">
        <is>
          <t>14 - Sciages bruts : divers résineux</t>
        </is>
      </c>
      <c r="B1275" s="179">
        <f>VLOOKUP(LEFT(A1275,3),'[6]Table corresp.'!$A$4:$D$63,3,FALSE)</f>
        <v/>
      </c>
      <c r="C1275" s="179">
        <f>VLOOKUP(A1275,'[6]Table corresp.'!$M$4:$P$63,4,FALSE)</f>
        <v/>
      </c>
      <c r="D1275" s="179" t="inlineStr">
        <is>
          <t>54 - Travaux de menuiserie bois</t>
        </is>
      </c>
      <c r="E1275" s="179">
        <f>VLOOKUP(LEFT(D1275,3),'[6]Table corresp.'!$A$4:$D$63,4,FALSE)</f>
        <v/>
      </c>
      <c r="F1275" s="179">
        <f>LEFT(A1275,3)&amp;" - "&amp;LEFT(D1275,3)</f>
        <v/>
      </c>
      <c r="G1275" s="217" t="n">
        <v>2698.214059582053</v>
      </c>
      <c r="H1275" s="217" t="n">
        <v>12998.89163842081</v>
      </c>
      <c r="I1275" s="217" t="n">
        <v>15697.10569758028</v>
      </c>
      <c r="J1275" s="218" t="n">
        <v>15.36278659419135</v>
      </c>
      <c r="K1275" s="218" t="n">
        <v>27.93588050157996</v>
      </c>
      <c r="L1275" s="218" t="n">
        <v>43.29866709577131</v>
      </c>
      <c r="M1275" s="218" t="n"/>
      <c r="N1275" s="218" t="n"/>
      <c r="O1275" s="218" t="n"/>
      <c r="P1275" s="218" t="n"/>
      <c r="Q1275" s="218" t="n"/>
      <c r="R1275" s="218" t="n"/>
      <c r="S1275" s="217" t="n"/>
      <c r="T1275" s="216">
        <f>VLOOKUP(A1275,'[6]Groupe de branches'!$Z$27:$AM$86,14,FALSE)</f>
        <v/>
      </c>
      <c r="U1275" s="216">
        <f>VLOOKUP(D1275,'[6]Groupe de branches'!$Z$27:$AM$86,14,FALSE)</f>
        <v/>
      </c>
      <c r="V1275" s="216" t="n">
        <v>2019</v>
      </c>
      <c r="W1275" s="216">
        <f>VLOOKUP(D1275,'[6]Table corresp.'!$M$4:$S$63,7,FALSE)</f>
        <v/>
      </c>
      <c r="X1275" s="219">
        <f>IFERROR(G1275/SUMIFS('[6]Comp2016-2017 (3)'!$I$5:$I$289,'[6]Comp2016-2017 (3)'!$A$5:$A$289,A1275,'[6]Comp2016-2017 (3)'!$R$5:$R$289,V1275),0)</f>
        <v/>
      </c>
      <c r="Y1275" s="220">
        <f>IF(RIGHT(F1275,3)="Exp",VLOOKUP(F1275,#REF!,2,FALSE),VLOOKUP(F1275,#REF!,9,FALSE))</f>
        <v/>
      </c>
      <c r="Z1275" s="221">
        <f>IFERROR(Y1275/SUMIFS($Y$4:$Y$1858,$V$4:$V$1858,V1275,$A$4:$A$1858,A1275),"")</f>
        <v/>
      </c>
      <c r="AA1275" s="221">
        <f>X1275*Z1275</f>
        <v/>
      </c>
      <c r="AB1275" s="222">
        <f>IFERROR(SUMIFS('[6]Comp2016-2017 (3)'!$G$5:$G$289,'[6]Comp2016-2017 (3)'!$A$5:$A$289,A1275,'[6]Comp2016-2017 (3)'!$R$5:$R$289,V1275)*AA1275/SUMIFS($AA$4:$AA$1858,$A$4:$A$1858,A1275,$V$4:$V$1858,V1275),0)</f>
        <v/>
      </c>
      <c r="AC1275" s="222">
        <f>IF($W1275=AC$3,$AB1275,IF(NOT($W1275=0),"",SUMIFS('Val-Vol (2)'!AC$4:AC$1858,'Val-Vol (2)'!$A$4:$A$1858,$D1275,'Val-Vol (2)'!$V$4:$V$1858,$V1275)/SUMIFS('[6]Comp2016-2017 (3)'!$G$5:$G$289,'[6]Comp2016-2017 (3)'!$A$5:$A$289,$D1275,'[6]Comp2016-2017 (3)'!$R$5:$R$289,$V1275)*$AB1275))</f>
        <v/>
      </c>
      <c r="AD1275" s="222">
        <f>IF($W1275=AD$3,$AB1275,IF(NOT($W1275=0),"",SUMIFS('Val-Vol (2)'!AD$4:AD$1858,'Val-Vol (2)'!$A$4:$A$1858,$D1275,'Val-Vol (2)'!$V$4:$V$1858,$V1275)/SUMIFS('[6]Comp2016-2017 (3)'!$G$5:$G$289,'[6]Comp2016-2017 (3)'!$A$5:$A$289,$D1275,'[6]Comp2016-2017 (3)'!$R$5:$R$289,$V1275)*$AB1275))</f>
        <v/>
      </c>
      <c r="AE1275" s="222">
        <f>IF($W1275=AE$3,$AB1275,IF(NOT($W1275=0),"",SUMIFS('Val-Vol (2)'!AE$4:AE$1858,'Val-Vol (2)'!$A$4:$A$1858,$D1275,'Val-Vol (2)'!$V$4:$V$1858,$V1275)/SUMIFS('[6]Comp2016-2017 (3)'!$G$5:$G$289,'[6]Comp2016-2017 (3)'!$A$5:$A$289,$D1275,'[6]Comp2016-2017 (3)'!$R$5:$R$289,$V1275)*$AB1275))</f>
        <v/>
      </c>
      <c r="AF1275" s="222">
        <f>IF($W1275=AF$3,$AB1275,IF(NOT($W1275=0),"",SUMIFS('Val-Vol (2)'!AF$4:AF$1858,'Val-Vol (2)'!$A$4:$A$1858,$D1275,'Val-Vol (2)'!$V$4:$V$1858,$V1275)/SUMIFS('[6]Comp2016-2017 (3)'!$G$5:$G$289,'[6]Comp2016-2017 (3)'!$A$5:$A$289,$D1275,'[6]Comp2016-2017 (3)'!$R$5:$R$289,$V1275)*$AB1275))</f>
        <v/>
      </c>
      <c r="AG1275" s="222">
        <f>IF($W1275=AG$3,$AB1275,IF(NOT($W1275=0),"",SUMIFS('Val-Vol (2)'!AG$4:AG$1858,'Val-Vol (2)'!$A$4:$A$1858,$D1275,'Val-Vol (2)'!$V$4:$V$1858,$V1275)/SUMIFS('[6]Comp2016-2017 (3)'!$G$5:$G$289,'[6]Comp2016-2017 (3)'!$A$5:$A$289,$D1275,'[6]Comp2016-2017 (3)'!$R$5:$R$289,$V1275)*$AB1275))</f>
        <v/>
      </c>
      <c r="AH1275" s="222">
        <f>IF($W1275=AH$3,$AB1275,IF(NOT($W1275=0),"",SUMIFS('Val-Vol (2)'!AH$4:AH$1858,'Val-Vol (2)'!$A$4:$A$1858,$D1275,'Val-Vol (2)'!$V$4:$V$1858,$V1275)/SUMIFS('[6]Comp2016-2017 (3)'!$G$5:$G$289,'[6]Comp2016-2017 (3)'!$A$5:$A$289,$D1275,'[6]Comp2016-2017 (3)'!$R$5:$R$289,$V1275)*$AB1275))</f>
        <v/>
      </c>
      <c r="AI1275" s="222">
        <f>IF($W1275=AI$3,$AB1275,IF(NOT($W1275=0),"",SUMIFS('Val-Vol (2)'!AI$4:AI$1858,'Val-Vol (2)'!$A$4:$A$1858,$D1275,'Val-Vol (2)'!$V$4:$V$1858,$V1275)/SUMIFS('[6]Comp2016-2017 (3)'!$G$5:$G$289,'[6]Comp2016-2017 (3)'!$A$5:$A$289,$D1275,'[6]Comp2016-2017 (3)'!$R$5:$R$289,$V1275)*$AB1275))</f>
        <v/>
      </c>
      <c r="AJ1275" s="222">
        <f>IF($W1275=AJ$3,$AB1275,IF(NOT($W1275=0),"",SUMIFS('Val-Vol (2)'!AJ$4:AJ$1858,'Val-Vol (2)'!$A$4:$A$1858,$D1275,'Val-Vol (2)'!$V$4:$V$1858,$V1275)/SUMIFS('[6]Comp2016-2017 (3)'!$G$5:$G$289,'[6]Comp2016-2017 (3)'!$A$5:$A$289,$D1275,'[6]Comp2016-2017 (3)'!$R$5:$R$289,$V1275)*$AB1275))</f>
        <v/>
      </c>
      <c r="AK1275" s="222">
        <f>SUM(AC1275:AJ1275)-AB1275</f>
        <v/>
      </c>
      <c r="AL1275" s="216">
        <f>IF(A1275=D1275,"remplir à la main","")</f>
        <v/>
      </c>
      <c r="AM1275" s="216">
        <f>VLOOKUP(A1275,'[6]Table corresp.'!$M$4:$U$63,8,FALSE)</f>
        <v/>
      </c>
      <c r="AN1275" s="216">
        <f>VLOOKUP(D1275,'[6]Table corresp.'!$M$4:$U$63,9,FALSE)</f>
        <v/>
      </c>
    </row>
    <row r="1276">
      <c r="A1276" s="179" t="inlineStr">
        <is>
          <t>14 - Sciages bruts : divers résineux</t>
        </is>
      </c>
      <c r="B1276" s="179">
        <f>VLOOKUP(LEFT(A1276,3),'[6]Table corresp.'!$A$4:$D$63,3,FALSE)</f>
        <v/>
      </c>
      <c r="C1276" s="179">
        <f>VLOOKUP(A1276,'[6]Table corresp.'!$M$4:$P$63,4,FALSE)</f>
        <v/>
      </c>
      <c r="D1276" s="179" t="inlineStr">
        <is>
          <t>55 - Agencement de lieux de vente</t>
        </is>
      </c>
      <c r="E1276" s="179">
        <f>VLOOKUP(LEFT(D1276,3),'[6]Table corresp.'!$A$4:$D$63,4,FALSE)</f>
        <v/>
      </c>
      <c r="F1276" s="179">
        <f>LEFT(A1276,3)&amp;" - "&amp;LEFT(D1276,3)</f>
        <v/>
      </c>
      <c r="G1276" s="217" t="n">
        <v>402.081374540746</v>
      </c>
      <c r="H1276" s="217" t="n">
        <v>1115.803074797653</v>
      </c>
      <c r="I1276" s="217" t="n">
        <v>1517.884449312389</v>
      </c>
      <c r="J1276" s="218" t="n">
        <v>2.289325536879538</v>
      </c>
      <c r="K1276" s="218" t="n">
        <v>2.397969167518161</v>
      </c>
      <c r="L1276" s="218" t="n">
        <v>4.687294704397699</v>
      </c>
      <c r="M1276" s="218" t="n"/>
      <c r="N1276" s="218" t="n"/>
      <c r="O1276" s="218" t="n"/>
      <c r="P1276" s="218" t="n"/>
      <c r="Q1276" s="218" t="n"/>
      <c r="R1276" s="218" t="n"/>
      <c r="S1276" s="217" t="n"/>
      <c r="T1276" s="216">
        <f>VLOOKUP(A1276,'[6]Groupe de branches'!$Z$27:$AM$86,14,FALSE)</f>
        <v/>
      </c>
      <c r="U1276" s="216">
        <f>VLOOKUP(D1276,'[6]Groupe de branches'!$Z$27:$AM$86,14,FALSE)</f>
        <v/>
      </c>
      <c r="V1276" s="216" t="n">
        <v>2019</v>
      </c>
      <c r="W1276" s="216">
        <f>VLOOKUP(D1276,'[6]Table corresp.'!$M$4:$S$63,7,FALSE)</f>
        <v/>
      </c>
      <c r="X1276" s="219">
        <f>IFERROR(G1276/SUMIFS('[6]Comp2016-2017 (3)'!$I$5:$I$289,'[6]Comp2016-2017 (3)'!$A$5:$A$289,A1276,'[6]Comp2016-2017 (3)'!$R$5:$R$289,V1276),0)</f>
        <v/>
      </c>
      <c r="Y1276" s="220">
        <f>IF(RIGHT(F1276,3)="Exp",VLOOKUP(F1276,#REF!,2,FALSE),VLOOKUP(F1276,#REF!,9,FALSE))</f>
        <v/>
      </c>
      <c r="Z1276" s="221">
        <f>IFERROR(Y1276/SUMIFS($Y$4:$Y$1858,$V$4:$V$1858,V1276,$A$4:$A$1858,A1276),"")</f>
        <v/>
      </c>
      <c r="AA1276" s="221">
        <f>X1276*Z1276</f>
        <v/>
      </c>
      <c r="AB1276" s="222">
        <f>IFERROR(SUMIFS('[6]Comp2016-2017 (3)'!$G$5:$G$289,'[6]Comp2016-2017 (3)'!$A$5:$A$289,A1276,'[6]Comp2016-2017 (3)'!$R$5:$R$289,V1276)*AA1276/SUMIFS($AA$4:$AA$1858,$A$4:$A$1858,A1276,$V$4:$V$1858,V1276),0)</f>
        <v/>
      </c>
      <c r="AC1276" s="222">
        <f>IF($W1276=AC$3,$AB1276,IF(NOT($W1276=0),"",SUMIFS('Val-Vol (2)'!AC$4:AC$1858,'Val-Vol (2)'!$A$4:$A$1858,$D1276,'Val-Vol (2)'!$V$4:$V$1858,$V1276)/SUMIFS('[6]Comp2016-2017 (3)'!$G$5:$G$289,'[6]Comp2016-2017 (3)'!$A$5:$A$289,$D1276,'[6]Comp2016-2017 (3)'!$R$5:$R$289,$V1276)*$AB1276))</f>
        <v/>
      </c>
      <c r="AD1276" s="222">
        <f>IF($W1276=AD$3,$AB1276,IF(NOT($W1276=0),"",SUMIFS('Val-Vol (2)'!AD$4:AD$1858,'Val-Vol (2)'!$A$4:$A$1858,$D1276,'Val-Vol (2)'!$V$4:$V$1858,$V1276)/SUMIFS('[6]Comp2016-2017 (3)'!$G$5:$G$289,'[6]Comp2016-2017 (3)'!$A$5:$A$289,$D1276,'[6]Comp2016-2017 (3)'!$R$5:$R$289,$V1276)*$AB1276))</f>
        <v/>
      </c>
      <c r="AE1276" s="222">
        <f>IF($W1276=AE$3,$AB1276,IF(NOT($W1276=0),"",SUMIFS('Val-Vol (2)'!AE$4:AE$1858,'Val-Vol (2)'!$A$4:$A$1858,$D1276,'Val-Vol (2)'!$V$4:$V$1858,$V1276)/SUMIFS('[6]Comp2016-2017 (3)'!$G$5:$G$289,'[6]Comp2016-2017 (3)'!$A$5:$A$289,$D1276,'[6]Comp2016-2017 (3)'!$R$5:$R$289,$V1276)*$AB1276))</f>
        <v/>
      </c>
      <c r="AF1276" s="222">
        <f>IF($W1276=AF$3,$AB1276,IF(NOT($W1276=0),"",SUMIFS('Val-Vol (2)'!AF$4:AF$1858,'Val-Vol (2)'!$A$4:$A$1858,$D1276,'Val-Vol (2)'!$V$4:$V$1858,$V1276)/SUMIFS('[6]Comp2016-2017 (3)'!$G$5:$G$289,'[6]Comp2016-2017 (3)'!$A$5:$A$289,$D1276,'[6]Comp2016-2017 (3)'!$R$5:$R$289,$V1276)*$AB1276))</f>
        <v/>
      </c>
      <c r="AG1276" s="222">
        <f>IF($W1276=AG$3,$AB1276,IF(NOT($W1276=0),"",SUMIFS('Val-Vol (2)'!AG$4:AG$1858,'Val-Vol (2)'!$A$4:$A$1858,$D1276,'Val-Vol (2)'!$V$4:$V$1858,$V1276)/SUMIFS('[6]Comp2016-2017 (3)'!$G$5:$G$289,'[6]Comp2016-2017 (3)'!$A$5:$A$289,$D1276,'[6]Comp2016-2017 (3)'!$R$5:$R$289,$V1276)*$AB1276))</f>
        <v/>
      </c>
      <c r="AH1276" s="222">
        <f>IF($W1276=AH$3,$AB1276,IF(NOT($W1276=0),"",SUMIFS('Val-Vol (2)'!AH$4:AH$1858,'Val-Vol (2)'!$A$4:$A$1858,$D1276,'Val-Vol (2)'!$V$4:$V$1858,$V1276)/SUMIFS('[6]Comp2016-2017 (3)'!$G$5:$G$289,'[6]Comp2016-2017 (3)'!$A$5:$A$289,$D1276,'[6]Comp2016-2017 (3)'!$R$5:$R$289,$V1276)*$AB1276))</f>
        <v/>
      </c>
      <c r="AI1276" s="222">
        <f>IF($W1276=AI$3,$AB1276,IF(NOT($W1276=0),"",SUMIFS('Val-Vol (2)'!AI$4:AI$1858,'Val-Vol (2)'!$A$4:$A$1858,$D1276,'Val-Vol (2)'!$V$4:$V$1858,$V1276)/SUMIFS('[6]Comp2016-2017 (3)'!$G$5:$G$289,'[6]Comp2016-2017 (3)'!$A$5:$A$289,$D1276,'[6]Comp2016-2017 (3)'!$R$5:$R$289,$V1276)*$AB1276))</f>
        <v/>
      </c>
      <c r="AJ1276" s="222">
        <f>IF($W1276=AJ$3,$AB1276,IF(NOT($W1276=0),"",SUMIFS('Val-Vol (2)'!AJ$4:AJ$1858,'Val-Vol (2)'!$A$4:$A$1858,$D1276,'Val-Vol (2)'!$V$4:$V$1858,$V1276)/SUMIFS('[6]Comp2016-2017 (3)'!$G$5:$G$289,'[6]Comp2016-2017 (3)'!$A$5:$A$289,$D1276,'[6]Comp2016-2017 (3)'!$R$5:$R$289,$V1276)*$AB1276))</f>
        <v/>
      </c>
      <c r="AK1276" s="222">
        <f>SUM(AC1276:AJ1276)-AB1276</f>
        <v/>
      </c>
      <c r="AL1276" s="216">
        <f>IF(A1276=D1276,"remplir à la main","")</f>
        <v/>
      </c>
      <c r="AM1276" s="216">
        <f>VLOOKUP(A1276,'[6]Table corresp.'!$M$4:$U$63,8,FALSE)</f>
        <v/>
      </c>
      <c r="AN1276" s="216">
        <f>VLOOKUP(D1276,'[6]Table corresp.'!$M$4:$U$63,9,FALSE)</f>
        <v/>
      </c>
    </row>
    <row r="1277">
      <c r="A1277" s="179" t="inlineStr">
        <is>
          <t>14 - Sciages bruts : divers résineux</t>
        </is>
      </c>
      <c r="B1277" s="179">
        <f>VLOOKUP(LEFT(A1277,3),'[6]Table corresp.'!$A$4:$D$63,3,FALSE)</f>
        <v/>
      </c>
      <c r="C1277" s="179">
        <f>VLOOKUP(A1277,'[6]Table corresp.'!$M$4:$P$63,4,FALSE)</f>
        <v/>
      </c>
      <c r="D1277" s="179" t="inlineStr">
        <is>
          <t>57 - Travaux de charpente</t>
        </is>
      </c>
      <c r="E1277" s="179">
        <f>VLOOKUP(LEFT(D1277,3),'[6]Table corresp.'!$A$4:$D$63,4,FALSE)</f>
        <v/>
      </c>
      <c r="F1277" s="179">
        <f>LEFT(A1277,3)&amp;" - "&amp;LEFT(D1277,3)</f>
        <v/>
      </c>
      <c r="G1277" s="217" t="n">
        <v>2541.673129421275</v>
      </c>
      <c r="H1277" s="217" t="n">
        <v>6875.584147880204</v>
      </c>
      <c r="I1277" s="217" t="n">
        <v>9417.257277145054</v>
      </c>
      <c r="J1277" s="218" t="n">
        <v>32.88975345210535</v>
      </c>
      <c r="K1277" s="218" t="n">
        <v>33.58249556202397</v>
      </c>
      <c r="L1277" s="218" t="n">
        <v>66.47224901412932</v>
      </c>
      <c r="M1277" s="218" t="n"/>
      <c r="N1277" s="218" t="n"/>
      <c r="O1277" s="218" t="n"/>
      <c r="P1277" s="218" t="n"/>
      <c r="Q1277" s="218" t="n"/>
      <c r="R1277" s="218" t="n"/>
      <c r="S1277" s="217" t="n"/>
      <c r="T1277" s="216">
        <f>VLOOKUP(A1277,'[6]Groupe de branches'!$Z$27:$AM$86,14,FALSE)</f>
        <v/>
      </c>
      <c r="U1277" s="216">
        <f>VLOOKUP(D1277,'[6]Groupe de branches'!$Z$27:$AM$86,14,FALSE)</f>
        <v/>
      </c>
      <c r="V1277" s="216" t="n">
        <v>2019</v>
      </c>
      <c r="W1277" s="216">
        <f>VLOOKUP(D1277,'[6]Table corresp.'!$M$4:$S$63,7,FALSE)</f>
        <v/>
      </c>
      <c r="X1277" s="219">
        <f>IFERROR(G1277/SUMIFS('[6]Comp2016-2017 (3)'!$I$5:$I$289,'[6]Comp2016-2017 (3)'!$A$5:$A$289,A1277,'[6]Comp2016-2017 (3)'!$R$5:$R$289,V1277),0)</f>
        <v/>
      </c>
      <c r="Y1277" s="220">
        <f>IF(RIGHT(F1277,3)="Exp",VLOOKUP(F1277,#REF!,2,FALSE),VLOOKUP(F1277,#REF!,9,FALSE))</f>
        <v/>
      </c>
      <c r="Z1277" s="221">
        <f>IFERROR(Y1277/SUMIFS($Y$4:$Y$1858,$V$4:$V$1858,V1277,$A$4:$A$1858,A1277),"")</f>
        <v/>
      </c>
      <c r="AA1277" s="221">
        <f>X1277*Z1277</f>
        <v/>
      </c>
      <c r="AB1277" s="222">
        <f>IFERROR(SUMIFS('[6]Comp2016-2017 (3)'!$G$5:$G$289,'[6]Comp2016-2017 (3)'!$A$5:$A$289,A1277,'[6]Comp2016-2017 (3)'!$R$5:$R$289,V1277)*AA1277/SUMIFS($AA$4:$AA$1858,$A$4:$A$1858,A1277,$V$4:$V$1858,V1277),0)</f>
        <v/>
      </c>
      <c r="AC1277" s="222">
        <f>IF($W1277=AC$3,$AB1277,IF(NOT($W1277=0),"",SUMIFS('Val-Vol (2)'!AC$4:AC$1858,'Val-Vol (2)'!$A$4:$A$1858,$D1277,'Val-Vol (2)'!$V$4:$V$1858,$V1277)/SUMIFS('[6]Comp2016-2017 (3)'!$G$5:$G$289,'[6]Comp2016-2017 (3)'!$A$5:$A$289,$D1277,'[6]Comp2016-2017 (3)'!$R$5:$R$289,$V1277)*$AB1277))</f>
        <v/>
      </c>
      <c r="AD1277" s="222">
        <f>IF($W1277=AD$3,$AB1277,IF(NOT($W1277=0),"",SUMIFS('Val-Vol (2)'!AD$4:AD$1858,'Val-Vol (2)'!$A$4:$A$1858,$D1277,'Val-Vol (2)'!$V$4:$V$1858,$V1277)/SUMIFS('[6]Comp2016-2017 (3)'!$G$5:$G$289,'[6]Comp2016-2017 (3)'!$A$5:$A$289,$D1277,'[6]Comp2016-2017 (3)'!$R$5:$R$289,$V1277)*$AB1277))</f>
        <v/>
      </c>
      <c r="AE1277" s="222">
        <f>IF($W1277=AE$3,$AB1277,IF(NOT($W1277=0),"",SUMIFS('Val-Vol (2)'!AE$4:AE$1858,'Val-Vol (2)'!$A$4:$A$1858,$D1277,'Val-Vol (2)'!$V$4:$V$1858,$V1277)/SUMIFS('[6]Comp2016-2017 (3)'!$G$5:$G$289,'[6]Comp2016-2017 (3)'!$A$5:$A$289,$D1277,'[6]Comp2016-2017 (3)'!$R$5:$R$289,$V1277)*$AB1277))</f>
        <v/>
      </c>
      <c r="AF1277" s="222">
        <f>IF($W1277=AF$3,$AB1277,IF(NOT($W1277=0),"",SUMIFS('Val-Vol (2)'!AF$4:AF$1858,'Val-Vol (2)'!$A$4:$A$1858,$D1277,'Val-Vol (2)'!$V$4:$V$1858,$V1277)/SUMIFS('[6]Comp2016-2017 (3)'!$G$5:$G$289,'[6]Comp2016-2017 (3)'!$A$5:$A$289,$D1277,'[6]Comp2016-2017 (3)'!$R$5:$R$289,$V1277)*$AB1277))</f>
        <v/>
      </c>
      <c r="AG1277" s="222">
        <f>IF($W1277=AG$3,$AB1277,IF(NOT($W1277=0),"",SUMIFS('Val-Vol (2)'!AG$4:AG$1858,'Val-Vol (2)'!$A$4:$A$1858,$D1277,'Val-Vol (2)'!$V$4:$V$1858,$V1277)/SUMIFS('[6]Comp2016-2017 (3)'!$G$5:$G$289,'[6]Comp2016-2017 (3)'!$A$5:$A$289,$D1277,'[6]Comp2016-2017 (3)'!$R$5:$R$289,$V1277)*$AB1277))</f>
        <v/>
      </c>
      <c r="AH1277" s="222">
        <f>IF($W1277=AH$3,$AB1277,IF(NOT($W1277=0),"",SUMIFS('Val-Vol (2)'!AH$4:AH$1858,'Val-Vol (2)'!$A$4:$A$1858,$D1277,'Val-Vol (2)'!$V$4:$V$1858,$V1277)/SUMIFS('[6]Comp2016-2017 (3)'!$G$5:$G$289,'[6]Comp2016-2017 (3)'!$A$5:$A$289,$D1277,'[6]Comp2016-2017 (3)'!$R$5:$R$289,$V1277)*$AB1277))</f>
        <v/>
      </c>
      <c r="AI1277" s="222">
        <f>IF($W1277=AI$3,$AB1277,IF(NOT($W1277=0),"",SUMIFS('Val-Vol (2)'!AI$4:AI$1858,'Val-Vol (2)'!$A$4:$A$1858,$D1277,'Val-Vol (2)'!$V$4:$V$1858,$V1277)/SUMIFS('[6]Comp2016-2017 (3)'!$G$5:$G$289,'[6]Comp2016-2017 (3)'!$A$5:$A$289,$D1277,'[6]Comp2016-2017 (3)'!$R$5:$R$289,$V1277)*$AB1277))</f>
        <v/>
      </c>
      <c r="AJ1277" s="222">
        <f>IF($W1277=AJ$3,$AB1277,IF(NOT($W1277=0),"",SUMIFS('Val-Vol (2)'!AJ$4:AJ$1858,'Val-Vol (2)'!$A$4:$A$1858,$D1277,'Val-Vol (2)'!$V$4:$V$1858,$V1277)/SUMIFS('[6]Comp2016-2017 (3)'!$G$5:$G$289,'[6]Comp2016-2017 (3)'!$A$5:$A$289,$D1277,'[6]Comp2016-2017 (3)'!$R$5:$R$289,$V1277)*$AB1277))</f>
        <v/>
      </c>
      <c r="AK1277" s="222">
        <f>SUM(AC1277:AJ1277)-AB1277</f>
        <v/>
      </c>
      <c r="AL1277" s="216">
        <f>IF(A1277=D1277,"remplir à la main","")</f>
        <v/>
      </c>
      <c r="AM1277" s="216">
        <f>VLOOKUP(A1277,'[6]Table corresp.'!$M$4:$U$63,8,FALSE)</f>
        <v/>
      </c>
      <c r="AN1277" s="216">
        <f>VLOOKUP(D1277,'[6]Table corresp.'!$M$4:$U$63,9,FALSE)</f>
        <v/>
      </c>
    </row>
    <row r="1278">
      <c r="A1278" s="179" t="inlineStr">
        <is>
          <t>14 - Sciages bruts : divers résineux</t>
        </is>
      </c>
      <c r="B1278" s="179">
        <f>VLOOKUP(LEFT(A1278,3),'[6]Table corresp.'!$A$4:$D$63,3,FALSE)</f>
        <v/>
      </c>
      <c r="C1278" s="179">
        <f>VLOOKUP(A1278,'[6]Table corresp.'!$M$4:$P$63,4,FALSE)</f>
        <v/>
      </c>
      <c r="D1278" s="179" t="inlineStr">
        <is>
          <t>59 - Travaux de maçonnerie générale et gros œuvre de bâtiment</t>
        </is>
      </c>
      <c r="E1278" s="179">
        <f>VLOOKUP(LEFT(D1278,3),'[6]Table corresp.'!$A$4:$D$63,4,FALSE)</f>
        <v/>
      </c>
      <c r="F1278" s="179">
        <f>LEFT(A1278,3)&amp;" - "&amp;LEFT(D1278,3)</f>
        <v/>
      </c>
      <c r="G1278" s="217" t="n">
        <v>404.2292385985685</v>
      </c>
      <c r="H1278" s="217" t="n">
        <v>1131.293303128661</v>
      </c>
      <c r="I1278" s="217" t="n">
        <v>1535.522541700651</v>
      </c>
      <c r="J1278" s="218" t="n">
        <v>5.753887006915409</v>
      </c>
      <c r="K1278" s="218" t="n">
        <v>6.078147931287659</v>
      </c>
      <c r="L1278" s="218" t="n">
        <v>11.83203493820307</v>
      </c>
      <c r="M1278" s="218" t="n"/>
      <c r="N1278" s="218" t="n"/>
      <c r="O1278" s="218" t="n"/>
      <c r="P1278" s="218" t="n"/>
      <c r="Q1278" s="218" t="n"/>
      <c r="R1278" s="218" t="n"/>
      <c r="S1278" s="217" t="n"/>
      <c r="T1278" s="216">
        <f>VLOOKUP(A1278,'[6]Groupe de branches'!$Z$27:$AM$86,14,FALSE)</f>
        <v/>
      </c>
      <c r="U1278" s="216">
        <f>VLOOKUP(D1278,'[6]Groupe de branches'!$Z$27:$AM$86,14,FALSE)</f>
        <v/>
      </c>
      <c r="V1278" s="216" t="n">
        <v>2019</v>
      </c>
      <c r="W1278" s="216">
        <f>VLOOKUP(D1278,'[6]Table corresp.'!$M$4:$S$63,7,FALSE)</f>
        <v/>
      </c>
      <c r="X1278" s="219">
        <f>IFERROR(G1278/SUMIFS('[6]Comp2016-2017 (3)'!$I$5:$I$289,'[6]Comp2016-2017 (3)'!$A$5:$A$289,A1278,'[6]Comp2016-2017 (3)'!$R$5:$R$289,V1278),0)</f>
        <v/>
      </c>
      <c r="Y1278" s="220">
        <f>IF(RIGHT(F1278,3)="Exp",VLOOKUP(F1278,#REF!,2,FALSE),VLOOKUP(F1278,#REF!,9,FALSE))</f>
        <v/>
      </c>
      <c r="Z1278" s="221">
        <f>IFERROR(Y1278/SUMIFS($Y$4:$Y$1858,$V$4:$V$1858,V1278,$A$4:$A$1858,A1278),"")</f>
        <v/>
      </c>
      <c r="AA1278" s="221">
        <f>X1278*Z1278</f>
        <v/>
      </c>
      <c r="AB1278" s="222">
        <f>IFERROR(SUMIFS('[6]Comp2016-2017 (3)'!$G$5:$G$289,'[6]Comp2016-2017 (3)'!$A$5:$A$289,A1278,'[6]Comp2016-2017 (3)'!$R$5:$R$289,V1278)*AA1278/SUMIFS($AA$4:$AA$1858,$A$4:$A$1858,A1278,$V$4:$V$1858,V1278),0)</f>
        <v/>
      </c>
      <c r="AC1278" s="222">
        <f>IF($W1278=AC$3,$AB1278,IF(NOT($W1278=0),"",SUMIFS('Val-Vol (2)'!AC$4:AC$1858,'Val-Vol (2)'!$A$4:$A$1858,$D1278,'Val-Vol (2)'!$V$4:$V$1858,$V1278)/SUMIFS('[6]Comp2016-2017 (3)'!$G$5:$G$289,'[6]Comp2016-2017 (3)'!$A$5:$A$289,$D1278,'[6]Comp2016-2017 (3)'!$R$5:$R$289,$V1278)*$AB1278))</f>
        <v/>
      </c>
      <c r="AD1278" s="222">
        <f>IF($W1278=AD$3,$AB1278,IF(NOT($W1278=0),"",SUMIFS('Val-Vol (2)'!AD$4:AD$1858,'Val-Vol (2)'!$A$4:$A$1858,$D1278,'Val-Vol (2)'!$V$4:$V$1858,$V1278)/SUMIFS('[6]Comp2016-2017 (3)'!$G$5:$G$289,'[6]Comp2016-2017 (3)'!$A$5:$A$289,$D1278,'[6]Comp2016-2017 (3)'!$R$5:$R$289,$V1278)*$AB1278))</f>
        <v/>
      </c>
      <c r="AE1278" s="222">
        <f>IF($W1278=AE$3,$AB1278,IF(NOT($W1278=0),"",SUMIFS('Val-Vol (2)'!AE$4:AE$1858,'Val-Vol (2)'!$A$4:$A$1858,$D1278,'Val-Vol (2)'!$V$4:$V$1858,$V1278)/SUMIFS('[6]Comp2016-2017 (3)'!$G$5:$G$289,'[6]Comp2016-2017 (3)'!$A$5:$A$289,$D1278,'[6]Comp2016-2017 (3)'!$R$5:$R$289,$V1278)*$AB1278))</f>
        <v/>
      </c>
      <c r="AF1278" s="222">
        <f>IF($W1278=AF$3,$AB1278,IF(NOT($W1278=0),"",SUMIFS('Val-Vol (2)'!AF$4:AF$1858,'Val-Vol (2)'!$A$4:$A$1858,$D1278,'Val-Vol (2)'!$V$4:$V$1858,$V1278)/SUMIFS('[6]Comp2016-2017 (3)'!$G$5:$G$289,'[6]Comp2016-2017 (3)'!$A$5:$A$289,$D1278,'[6]Comp2016-2017 (3)'!$R$5:$R$289,$V1278)*$AB1278))</f>
        <v/>
      </c>
      <c r="AG1278" s="222">
        <f>IF($W1278=AG$3,$AB1278,IF(NOT($W1278=0),"",SUMIFS('Val-Vol (2)'!AG$4:AG$1858,'Val-Vol (2)'!$A$4:$A$1858,$D1278,'Val-Vol (2)'!$V$4:$V$1858,$V1278)/SUMIFS('[6]Comp2016-2017 (3)'!$G$5:$G$289,'[6]Comp2016-2017 (3)'!$A$5:$A$289,$D1278,'[6]Comp2016-2017 (3)'!$R$5:$R$289,$V1278)*$AB1278))</f>
        <v/>
      </c>
      <c r="AH1278" s="222">
        <f>IF($W1278=AH$3,$AB1278,IF(NOT($W1278=0),"",SUMIFS('Val-Vol (2)'!AH$4:AH$1858,'Val-Vol (2)'!$A$4:$A$1858,$D1278,'Val-Vol (2)'!$V$4:$V$1858,$V1278)/SUMIFS('[6]Comp2016-2017 (3)'!$G$5:$G$289,'[6]Comp2016-2017 (3)'!$A$5:$A$289,$D1278,'[6]Comp2016-2017 (3)'!$R$5:$R$289,$V1278)*$AB1278))</f>
        <v/>
      </c>
      <c r="AI1278" s="222">
        <f>IF($W1278=AI$3,$AB1278,IF(NOT($W1278=0),"",SUMIFS('Val-Vol (2)'!AI$4:AI$1858,'Val-Vol (2)'!$A$4:$A$1858,$D1278,'Val-Vol (2)'!$V$4:$V$1858,$V1278)/SUMIFS('[6]Comp2016-2017 (3)'!$G$5:$G$289,'[6]Comp2016-2017 (3)'!$A$5:$A$289,$D1278,'[6]Comp2016-2017 (3)'!$R$5:$R$289,$V1278)*$AB1278))</f>
        <v/>
      </c>
      <c r="AJ1278" s="222">
        <f>IF($W1278=AJ$3,$AB1278,IF(NOT($W1278=0),"",SUMIFS('Val-Vol (2)'!AJ$4:AJ$1858,'Val-Vol (2)'!$A$4:$A$1858,$D1278,'Val-Vol (2)'!$V$4:$V$1858,$V1278)/SUMIFS('[6]Comp2016-2017 (3)'!$G$5:$G$289,'[6]Comp2016-2017 (3)'!$A$5:$A$289,$D1278,'[6]Comp2016-2017 (3)'!$R$5:$R$289,$V1278)*$AB1278))</f>
        <v/>
      </c>
      <c r="AK1278" s="222">
        <f>SUM(AC1278:AJ1278)-AB1278</f>
        <v/>
      </c>
      <c r="AL1278" s="216">
        <f>IF(A1278=D1278,"remplir à la main","")</f>
        <v/>
      </c>
      <c r="AM1278" s="216">
        <f>VLOOKUP(A1278,'[6]Table corresp.'!$M$4:$U$63,8,FALSE)</f>
        <v/>
      </c>
      <c r="AN1278" s="216">
        <f>VLOOKUP(D1278,'[6]Table corresp.'!$M$4:$U$63,9,FALSE)</f>
        <v/>
      </c>
    </row>
    <row r="1279">
      <c r="A1279" s="179" t="inlineStr">
        <is>
          <t>14 - Sciages bruts : divers résineux</t>
        </is>
      </c>
      <c r="B1279" s="179">
        <f>VLOOKUP(LEFT(A1279,3),'[6]Table corresp.'!$A$4:$D$63,3,FALSE)</f>
        <v/>
      </c>
      <c r="C1279" s="179">
        <f>VLOOKUP(A1279,'[6]Table corresp.'!$M$4:$P$63,4,FALSE)</f>
        <v/>
      </c>
      <c r="D1279" s="179" t="inlineStr">
        <is>
          <t>Consommation finale</t>
        </is>
      </c>
      <c r="E1279" s="179">
        <f>VLOOKUP(LEFT(D1279,3),'[6]Table corresp.'!$A$4:$D$63,4,FALSE)</f>
        <v/>
      </c>
      <c r="F1279" s="179">
        <f>LEFT(A1279,3)&amp;" - "&amp;LEFT(D1279,3)</f>
        <v/>
      </c>
      <c r="G1279" s="217" t="n">
        <v>237.495861181202</v>
      </c>
      <c r="H1279" s="217" t="n">
        <v>966.8324267089554</v>
      </c>
      <c r="I1279" s="217" t="n">
        <v>1204.328287860943</v>
      </c>
      <c r="J1279" s="218" t="n">
        <v>2.704454244001425</v>
      </c>
      <c r="K1279" s="218" t="n">
        <v>3.656625994631888</v>
      </c>
      <c r="L1279" s="218" t="n">
        <v>6.361080238633313</v>
      </c>
      <c r="M1279" s="218" t="n"/>
      <c r="N1279" s="218" t="n"/>
      <c r="O1279" s="218" t="n"/>
      <c r="P1279" s="218" t="n"/>
      <c r="Q1279" s="218" t="n"/>
      <c r="R1279" s="218" t="n"/>
      <c r="S1279" s="217" t="n"/>
      <c r="T1279" s="216">
        <f>VLOOKUP(A1279,'[6]Groupe de branches'!$Z$27:$AM$86,14,FALSE)</f>
        <v/>
      </c>
      <c r="U1279" s="216">
        <f>VLOOKUP(D1279,'[6]Groupe de branches'!$Z$27:$AM$86,14,FALSE)</f>
        <v/>
      </c>
      <c r="V1279" s="216" t="n">
        <v>2019</v>
      </c>
      <c r="W1279" s="216">
        <f>VLOOKUP(D1279,'[6]Table corresp.'!$M$4:$S$63,7,FALSE)</f>
        <v/>
      </c>
      <c r="X1279" s="219">
        <f>IFERROR(G1279/SUMIFS('[6]Comp2016-2017 (3)'!$I$5:$I$289,'[6]Comp2016-2017 (3)'!$A$5:$A$289,A1279,'[6]Comp2016-2017 (3)'!$R$5:$R$289,V1279),0)</f>
        <v/>
      </c>
      <c r="Y1279" s="220">
        <f>IF(RIGHT(F1279,3)="Exp",VLOOKUP(F1279,#REF!,2,FALSE),VLOOKUP(F1279,#REF!,9,FALSE))</f>
        <v/>
      </c>
      <c r="Z1279" s="221">
        <f>IFERROR(Y1279/SUMIFS($Y$4:$Y$1858,$V$4:$V$1858,V1279,$A$4:$A$1858,A1279),"")</f>
        <v/>
      </c>
      <c r="AA1279" s="221">
        <f>X1279*Z1279</f>
        <v/>
      </c>
      <c r="AB1279" s="222">
        <f>IFERROR(SUMIFS('[6]Comp2016-2017 (3)'!$G$5:$G$289,'[6]Comp2016-2017 (3)'!$A$5:$A$289,A1279,'[6]Comp2016-2017 (3)'!$R$5:$R$289,V1279)*AA1279/SUMIFS($AA$4:$AA$1858,$A$4:$A$1858,A1279,$V$4:$V$1858,V1279),0)</f>
        <v/>
      </c>
      <c r="AC1279" s="222">
        <f>IF($W1279=AC$3,$AB1279,IF(NOT($W1279=0),"",SUMIFS('Val-Vol (2)'!AC$4:AC$1858,'Val-Vol (2)'!$A$4:$A$1858,$D1279,'Val-Vol (2)'!$V$4:$V$1858,$V1279)/SUMIFS('[6]Comp2016-2017 (3)'!$G$5:$G$289,'[6]Comp2016-2017 (3)'!$A$5:$A$289,$D1279,'[6]Comp2016-2017 (3)'!$R$5:$R$289,$V1279)*$AB1279))</f>
        <v/>
      </c>
      <c r="AD1279" s="222">
        <f>IF($W1279=AD$3,$AB1279,IF(NOT($W1279=0),"",SUMIFS('Val-Vol (2)'!AD$4:AD$1858,'Val-Vol (2)'!$A$4:$A$1858,$D1279,'Val-Vol (2)'!$V$4:$V$1858,$V1279)/SUMIFS('[6]Comp2016-2017 (3)'!$G$5:$G$289,'[6]Comp2016-2017 (3)'!$A$5:$A$289,$D1279,'[6]Comp2016-2017 (3)'!$R$5:$R$289,$V1279)*$AB1279))</f>
        <v/>
      </c>
      <c r="AE1279" s="222">
        <f>IF($W1279=AE$3,$AB1279,IF(NOT($W1279=0),"",SUMIFS('Val-Vol (2)'!AE$4:AE$1858,'Val-Vol (2)'!$A$4:$A$1858,$D1279,'Val-Vol (2)'!$V$4:$V$1858,$V1279)/SUMIFS('[6]Comp2016-2017 (3)'!$G$5:$G$289,'[6]Comp2016-2017 (3)'!$A$5:$A$289,$D1279,'[6]Comp2016-2017 (3)'!$R$5:$R$289,$V1279)*$AB1279))</f>
        <v/>
      </c>
      <c r="AF1279" s="222">
        <f>IF($W1279=AF$3,$AB1279,IF(NOT($W1279=0),"",SUMIFS('Val-Vol (2)'!AF$4:AF$1858,'Val-Vol (2)'!$A$4:$A$1858,$D1279,'Val-Vol (2)'!$V$4:$V$1858,$V1279)/SUMIFS('[6]Comp2016-2017 (3)'!$G$5:$G$289,'[6]Comp2016-2017 (3)'!$A$5:$A$289,$D1279,'[6]Comp2016-2017 (3)'!$R$5:$R$289,$V1279)*$AB1279))</f>
        <v/>
      </c>
      <c r="AG1279" s="222">
        <f>IF($W1279=AG$3,$AB1279,IF(NOT($W1279=0),"",SUMIFS('Val-Vol (2)'!AG$4:AG$1858,'Val-Vol (2)'!$A$4:$A$1858,$D1279,'Val-Vol (2)'!$V$4:$V$1858,$V1279)/SUMIFS('[6]Comp2016-2017 (3)'!$G$5:$G$289,'[6]Comp2016-2017 (3)'!$A$5:$A$289,$D1279,'[6]Comp2016-2017 (3)'!$R$5:$R$289,$V1279)*$AB1279))</f>
        <v/>
      </c>
      <c r="AH1279" s="222">
        <f>IF($W1279=AH$3,$AB1279,IF(NOT($W1279=0),"",SUMIFS('Val-Vol (2)'!AH$4:AH$1858,'Val-Vol (2)'!$A$4:$A$1858,$D1279,'Val-Vol (2)'!$V$4:$V$1858,$V1279)/SUMIFS('[6]Comp2016-2017 (3)'!$G$5:$G$289,'[6]Comp2016-2017 (3)'!$A$5:$A$289,$D1279,'[6]Comp2016-2017 (3)'!$R$5:$R$289,$V1279)*$AB1279))</f>
        <v/>
      </c>
      <c r="AI1279" s="222">
        <f>IF($W1279=AI$3,$AB1279,IF(NOT($W1279=0),"",SUMIFS('Val-Vol (2)'!AI$4:AI$1858,'Val-Vol (2)'!$A$4:$A$1858,$D1279,'Val-Vol (2)'!$V$4:$V$1858,$V1279)/SUMIFS('[6]Comp2016-2017 (3)'!$G$5:$G$289,'[6]Comp2016-2017 (3)'!$A$5:$A$289,$D1279,'[6]Comp2016-2017 (3)'!$R$5:$R$289,$V1279)*$AB1279))</f>
        <v/>
      </c>
      <c r="AJ1279" s="222">
        <f>IF($W1279=AJ$3,$AB1279,IF(NOT($W1279=0),"",SUMIFS('Val-Vol (2)'!AJ$4:AJ$1858,'Val-Vol (2)'!$A$4:$A$1858,$D1279,'Val-Vol (2)'!$V$4:$V$1858,$V1279)/SUMIFS('[6]Comp2016-2017 (3)'!$G$5:$G$289,'[6]Comp2016-2017 (3)'!$A$5:$A$289,$D1279,'[6]Comp2016-2017 (3)'!$R$5:$R$289,$V1279)*$AB1279))</f>
        <v/>
      </c>
      <c r="AK1279" s="222">
        <f>SUM(AC1279:AJ1279)-AB1279</f>
        <v/>
      </c>
      <c r="AL1279" s="216">
        <f>IF(A1279=D1279,"remplir à la main","")</f>
        <v/>
      </c>
      <c r="AM1279" s="216">
        <f>VLOOKUP(A1279,'[6]Table corresp.'!$M$4:$U$63,8,FALSE)</f>
        <v/>
      </c>
      <c r="AN1279" s="216">
        <f>VLOOKUP(D1279,'[6]Table corresp.'!$M$4:$U$63,9,FALSE)</f>
        <v/>
      </c>
    </row>
    <row r="1280">
      <c r="A1280" s="179" t="inlineStr">
        <is>
          <t>14 - Sciages bruts : divers résineux</t>
        </is>
      </c>
      <c r="B1280" s="179">
        <f>VLOOKUP(LEFT(A1280,3),'[6]Table corresp.'!$A$4:$D$63,3,FALSE)</f>
        <v/>
      </c>
      <c r="C1280" s="179">
        <f>VLOOKUP(A1280,'[6]Table corresp.'!$M$4:$P$63,4,FALSE)</f>
        <v/>
      </c>
      <c r="D1280" s="179" t="inlineStr">
        <is>
          <t>Exportation</t>
        </is>
      </c>
      <c r="E1280" s="179">
        <f>VLOOKUP(LEFT(D1280,3),'[6]Table corresp.'!$A$4:$D$63,4,FALSE)</f>
        <v/>
      </c>
      <c r="F1280" s="179">
        <f>LEFT(A1280,3)&amp;" - "&amp;LEFT(D1280,3)</f>
        <v/>
      </c>
      <c r="G1280" s="217" t="n">
        <v>76686.60399538322</v>
      </c>
      <c r="H1280" s="217" t="n">
        <v>0</v>
      </c>
      <c r="I1280" s="217" t="n">
        <v>76686.60399999998</v>
      </c>
      <c r="J1280" s="218" t="n">
        <v>558.4253907838743</v>
      </c>
      <c r="K1280" s="218" t="n">
        <v>0</v>
      </c>
      <c r="L1280" s="218" t="n">
        <v>558.4253907838743</v>
      </c>
      <c r="M1280" s="218" t="n"/>
      <c r="N1280" s="218" t="n"/>
      <c r="O1280" s="218" t="n"/>
      <c r="P1280" s="218" t="n"/>
      <c r="Q1280" s="218" t="n"/>
      <c r="R1280" s="218" t="n"/>
      <c r="S1280" s="217" t="n"/>
      <c r="T1280" s="216">
        <f>VLOOKUP(A1280,'[6]Groupe de branches'!$Z$27:$AM$86,14,FALSE)</f>
        <v/>
      </c>
      <c r="U1280" s="216">
        <f>VLOOKUP(D1280,'[6]Groupe de branches'!$Z$27:$AM$86,14,FALSE)</f>
        <v/>
      </c>
      <c r="V1280" s="216" t="n">
        <v>2019</v>
      </c>
      <c r="W1280" s="216">
        <f>VLOOKUP(D1280,'[6]Table corresp.'!$M$4:$S$63,7,FALSE)</f>
        <v/>
      </c>
      <c r="X1280" s="219">
        <f>IFERROR(G1280/SUMIFS('[6]Comp2016-2017 (3)'!$I$5:$I$289,'[6]Comp2016-2017 (3)'!$A$5:$A$289,A1280,'[6]Comp2016-2017 (3)'!$R$5:$R$289,V1280),0)</f>
        <v/>
      </c>
      <c r="Y1280" s="220">
        <f>IF(RIGHT(F1280,3)="Exp",VLOOKUP(F1280,#REF!,2,FALSE),VLOOKUP(F1280,#REF!,9,FALSE))</f>
        <v/>
      </c>
      <c r="Z1280" s="221">
        <f>IFERROR(Y1280/SUMIFS($Y$4:$Y$1858,$V$4:$V$1858,V1280,$A$4:$A$1858,A1280),"")</f>
        <v/>
      </c>
      <c r="AA1280" s="221">
        <f>X1280*Z1280</f>
        <v/>
      </c>
      <c r="AB1280" s="222">
        <f>IFERROR(SUMIFS('[6]Comp2016-2017 (3)'!$G$5:$G$289,'[6]Comp2016-2017 (3)'!$A$5:$A$289,A1280,'[6]Comp2016-2017 (3)'!$R$5:$R$289,V1280)*AA1280/SUMIFS($AA$4:$AA$1858,$A$4:$A$1858,A1280,$V$4:$V$1858,V1280),0)</f>
        <v/>
      </c>
      <c r="AC1280" s="222">
        <f>IF($W1280=AC$3,$AB1280,IF(NOT($W1280=0),"",SUMIFS('Val-Vol (2)'!AC$4:AC$1858,'Val-Vol (2)'!$A$4:$A$1858,$D1280,'Val-Vol (2)'!$V$4:$V$1858,$V1280)/SUMIFS('[6]Comp2016-2017 (3)'!$G$5:$G$289,'[6]Comp2016-2017 (3)'!$A$5:$A$289,$D1280,'[6]Comp2016-2017 (3)'!$R$5:$R$289,$V1280)*$AB1280))</f>
        <v/>
      </c>
      <c r="AD1280" s="222">
        <f>IF($W1280=AD$3,$AB1280,IF(NOT($W1280=0),"",SUMIFS('Val-Vol (2)'!AD$4:AD$1858,'Val-Vol (2)'!$A$4:$A$1858,$D1280,'Val-Vol (2)'!$V$4:$V$1858,$V1280)/SUMIFS('[6]Comp2016-2017 (3)'!$G$5:$G$289,'[6]Comp2016-2017 (3)'!$A$5:$A$289,$D1280,'[6]Comp2016-2017 (3)'!$R$5:$R$289,$V1280)*$AB1280))</f>
        <v/>
      </c>
      <c r="AE1280" s="222">
        <f>IF($W1280=AE$3,$AB1280,IF(NOT($W1280=0),"",SUMIFS('Val-Vol (2)'!AE$4:AE$1858,'Val-Vol (2)'!$A$4:$A$1858,$D1280,'Val-Vol (2)'!$V$4:$V$1858,$V1280)/SUMIFS('[6]Comp2016-2017 (3)'!$G$5:$G$289,'[6]Comp2016-2017 (3)'!$A$5:$A$289,$D1280,'[6]Comp2016-2017 (3)'!$R$5:$R$289,$V1280)*$AB1280))</f>
        <v/>
      </c>
      <c r="AF1280" s="222">
        <f>IF($W1280=AF$3,$AB1280,IF(NOT($W1280=0),"",SUMIFS('Val-Vol (2)'!AF$4:AF$1858,'Val-Vol (2)'!$A$4:$A$1858,$D1280,'Val-Vol (2)'!$V$4:$V$1858,$V1280)/SUMIFS('[6]Comp2016-2017 (3)'!$G$5:$G$289,'[6]Comp2016-2017 (3)'!$A$5:$A$289,$D1280,'[6]Comp2016-2017 (3)'!$R$5:$R$289,$V1280)*$AB1280))</f>
        <v/>
      </c>
      <c r="AG1280" s="222">
        <f>IF($W1280=AG$3,$AB1280,IF(NOT($W1280=0),"",SUMIFS('Val-Vol (2)'!AG$4:AG$1858,'Val-Vol (2)'!$A$4:$A$1858,$D1280,'Val-Vol (2)'!$V$4:$V$1858,$V1280)/SUMIFS('[6]Comp2016-2017 (3)'!$G$5:$G$289,'[6]Comp2016-2017 (3)'!$A$5:$A$289,$D1280,'[6]Comp2016-2017 (3)'!$R$5:$R$289,$V1280)*$AB1280))</f>
        <v/>
      </c>
      <c r="AH1280" s="222">
        <f>IF($W1280=AH$3,$AB1280,IF(NOT($W1280=0),"",SUMIFS('Val-Vol (2)'!AH$4:AH$1858,'Val-Vol (2)'!$A$4:$A$1858,$D1280,'Val-Vol (2)'!$V$4:$V$1858,$V1280)/SUMIFS('[6]Comp2016-2017 (3)'!$G$5:$G$289,'[6]Comp2016-2017 (3)'!$A$5:$A$289,$D1280,'[6]Comp2016-2017 (3)'!$R$5:$R$289,$V1280)*$AB1280))</f>
        <v/>
      </c>
      <c r="AI1280" s="222">
        <f>IF($W1280=AI$3,$AB1280,IF(NOT($W1280=0),"",SUMIFS('Val-Vol (2)'!AI$4:AI$1858,'Val-Vol (2)'!$A$4:$A$1858,$D1280,'Val-Vol (2)'!$V$4:$V$1858,$V1280)/SUMIFS('[6]Comp2016-2017 (3)'!$G$5:$G$289,'[6]Comp2016-2017 (3)'!$A$5:$A$289,$D1280,'[6]Comp2016-2017 (3)'!$R$5:$R$289,$V1280)*$AB1280))</f>
        <v/>
      </c>
      <c r="AJ1280" s="222">
        <f>IF($W1280=AJ$3,$AB1280,IF(NOT($W1280=0),"",SUMIFS('Val-Vol (2)'!AJ$4:AJ$1858,'Val-Vol (2)'!$A$4:$A$1858,$D1280,'Val-Vol (2)'!$V$4:$V$1858,$V1280)/SUMIFS('[6]Comp2016-2017 (3)'!$G$5:$G$289,'[6]Comp2016-2017 (3)'!$A$5:$A$289,$D1280,'[6]Comp2016-2017 (3)'!$R$5:$R$289,$V1280)*$AB1280))</f>
        <v/>
      </c>
      <c r="AK1280" s="222">
        <f>SUM(AC1280:AJ1280)-AB1280</f>
        <v/>
      </c>
      <c r="AL1280" s="216">
        <f>IF(A1280=D1280,"remplir à la main","")</f>
        <v/>
      </c>
      <c r="AM1280" s="216">
        <f>VLOOKUP(A1280,'[6]Table corresp.'!$M$4:$U$63,8,FALSE)</f>
        <v/>
      </c>
      <c r="AN1280" s="216">
        <f>VLOOKUP(D1280,'[6]Table corresp.'!$M$4:$U$63,9,FALSE)</f>
        <v/>
      </c>
    </row>
    <row r="1281">
      <c r="A1281" s="179" t="inlineStr">
        <is>
          <t>15 - Sciages bruts de Pin maritime</t>
        </is>
      </c>
      <c r="B1281" s="179">
        <f>VLOOKUP(LEFT(A1281,3),'[6]Table corresp.'!$A$4:$D$63,3,FALSE)</f>
        <v/>
      </c>
      <c r="C1281" s="179">
        <f>VLOOKUP(A1281,'[6]Table corresp.'!$M$4:$P$63,4,FALSE)</f>
        <v/>
      </c>
      <c r="D1281" s="179" t="inlineStr">
        <is>
          <t>20 - Produits rabotés</t>
        </is>
      </c>
      <c r="E1281" s="179">
        <f>VLOOKUP(LEFT(D1281,3),'[6]Table corresp.'!$A$4:$D$63,4,FALSE)</f>
        <v/>
      </c>
      <c r="F1281" s="179">
        <f>LEFT(A1281,3)&amp;" - "&amp;LEFT(D1281,3)</f>
        <v/>
      </c>
      <c r="G1281" s="217" t="n">
        <v>63242.09367876537</v>
      </c>
      <c r="H1281" s="217" t="n">
        <v>0</v>
      </c>
      <c r="I1281" s="217" t="n">
        <v>63242.09367876537</v>
      </c>
      <c r="J1281" s="218" t="n">
        <v>476.4588922289491</v>
      </c>
      <c r="K1281" s="218" t="n">
        <v>0</v>
      </c>
      <c r="L1281" s="218" t="n">
        <v>476.4588922289491</v>
      </c>
      <c r="M1281" s="218" t="n"/>
      <c r="N1281" s="218" t="n"/>
      <c r="O1281" s="218" t="n"/>
      <c r="P1281" s="218" t="n"/>
      <c r="Q1281" s="218" t="n"/>
      <c r="R1281" s="218" t="n"/>
      <c r="S1281" s="217" t="n"/>
      <c r="T1281" s="216">
        <f>VLOOKUP(A1281,'[6]Groupe de branches'!$Z$27:$AM$86,14,FALSE)</f>
        <v/>
      </c>
      <c r="U1281" s="216">
        <f>VLOOKUP(D1281,'[6]Groupe de branches'!$Z$27:$AM$86,14,FALSE)</f>
        <v/>
      </c>
      <c r="V1281" s="216" t="n">
        <v>2019</v>
      </c>
      <c r="W1281" s="216">
        <f>VLOOKUP(D1281,'[6]Table corresp.'!$M$4:$S$63,7,FALSE)</f>
        <v/>
      </c>
      <c r="X1281" s="219">
        <f>IFERROR(G1281/SUMIFS('[6]Comp2016-2017 (3)'!$I$5:$I$289,'[6]Comp2016-2017 (3)'!$A$5:$A$289,A1281,'[6]Comp2016-2017 (3)'!$R$5:$R$289,V1281),0)</f>
        <v/>
      </c>
      <c r="Y1281" s="220">
        <f>IF(RIGHT(F1281,3)="Exp",VLOOKUP(F1281,#REF!,2,FALSE),VLOOKUP(F1281,#REF!,9,FALSE))</f>
        <v/>
      </c>
      <c r="Z1281" s="221">
        <f>IFERROR(Y1281/SUMIFS($Y$4:$Y$1858,$V$4:$V$1858,V1281,$A$4:$A$1858,A1281),"")</f>
        <v/>
      </c>
      <c r="AA1281" s="221">
        <f>X1281*Z1281</f>
        <v/>
      </c>
      <c r="AB1281" s="222">
        <f>IFERROR(SUMIFS('[6]Comp2016-2017 (3)'!$G$5:$G$289,'[6]Comp2016-2017 (3)'!$A$5:$A$289,A1281,'[6]Comp2016-2017 (3)'!$R$5:$R$289,V1281)*AA1281/SUMIFS($AA$4:$AA$1858,$A$4:$A$1858,A1281,$V$4:$V$1858,V1281),0)</f>
        <v/>
      </c>
      <c r="AC1281" s="222">
        <f>IF($W1281=AC$3,$AB1281,IF(NOT($W1281=0),"",SUMIFS('Val-Vol (2)'!AC$4:AC$1858,'Val-Vol (2)'!$A$4:$A$1858,$D1281,'Val-Vol (2)'!$V$4:$V$1858,$V1281)/SUMIFS('[6]Comp2016-2017 (3)'!$G$5:$G$289,'[6]Comp2016-2017 (3)'!$A$5:$A$289,$D1281,'[6]Comp2016-2017 (3)'!$R$5:$R$289,$V1281)*$AB1281))</f>
        <v/>
      </c>
      <c r="AD1281" s="222">
        <f>IF($W1281=AD$3,$AB1281,IF(NOT($W1281=0),"",SUMIFS('Val-Vol (2)'!AD$4:AD$1858,'Val-Vol (2)'!$A$4:$A$1858,$D1281,'Val-Vol (2)'!$V$4:$V$1858,$V1281)/SUMIFS('[6]Comp2016-2017 (3)'!$G$5:$G$289,'[6]Comp2016-2017 (3)'!$A$5:$A$289,$D1281,'[6]Comp2016-2017 (3)'!$R$5:$R$289,$V1281)*$AB1281))</f>
        <v/>
      </c>
      <c r="AE1281" s="222">
        <f>IF($W1281=AE$3,$AB1281,IF(NOT($W1281=0),"",SUMIFS('Val-Vol (2)'!AE$4:AE$1858,'Val-Vol (2)'!$A$4:$A$1858,$D1281,'Val-Vol (2)'!$V$4:$V$1858,$V1281)/SUMIFS('[6]Comp2016-2017 (3)'!$G$5:$G$289,'[6]Comp2016-2017 (3)'!$A$5:$A$289,$D1281,'[6]Comp2016-2017 (3)'!$R$5:$R$289,$V1281)*$AB1281))</f>
        <v/>
      </c>
      <c r="AF1281" s="222">
        <f>IF($W1281=AF$3,$AB1281,IF(NOT($W1281=0),"",SUMIFS('Val-Vol (2)'!AF$4:AF$1858,'Val-Vol (2)'!$A$4:$A$1858,$D1281,'Val-Vol (2)'!$V$4:$V$1858,$V1281)/SUMIFS('[6]Comp2016-2017 (3)'!$G$5:$G$289,'[6]Comp2016-2017 (3)'!$A$5:$A$289,$D1281,'[6]Comp2016-2017 (3)'!$R$5:$R$289,$V1281)*$AB1281))</f>
        <v/>
      </c>
      <c r="AG1281" s="222">
        <f>IF($W1281=AG$3,$AB1281,IF(NOT($W1281=0),"",SUMIFS('Val-Vol (2)'!AG$4:AG$1858,'Val-Vol (2)'!$A$4:$A$1858,$D1281,'Val-Vol (2)'!$V$4:$V$1858,$V1281)/SUMIFS('[6]Comp2016-2017 (3)'!$G$5:$G$289,'[6]Comp2016-2017 (3)'!$A$5:$A$289,$D1281,'[6]Comp2016-2017 (3)'!$R$5:$R$289,$V1281)*$AB1281))</f>
        <v/>
      </c>
      <c r="AH1281" s="222">
        <f>IF($W1281=AH$3,$AB1281,IF(NOT($W1281=0),"",SUMIFS('Val-Vol (2)'!AH$4:AH$1858,'Val-Vol (2)'!$A$4:$A$1858,$D1281,'Val-Vol (2)'!$V$4:$V$1858,$V1281)/SUMIFS('[6]Comp2016-2017 (3)'!$G$5:$G$289,'[6]Comp2016-2017 (3)'!$A$5:$A$289,$D1281,'[6]Comp2016-2017 (3)'!$R$5:$R$289,$V1281)*$AB1281))</f>
        <v/>
      </c>
      <c r="AI1281" s="222">
        <f>IF($W1281=AI$3,$AB1281,IF(NOT($W1281=0),"",SUMIFS('Val-Vol (2)'!AI$4:AI$1858,'Val-Vol (2)'!$A$4:$A$1858,$D1281,'Val-Vol (2)'!$V$4:$V$1858,$V1281)/SUMIFS('[6]Comp2016-2017 (3)'!$G$5:$G$289,'[6]Comp2016-2017 (3)'!$A$5:$A$289,$D1281,'[6]Comp2016-2017 (3)'!$R$5:$R$289,$V1281)*$AB1281))</f>
        <v/>
      </c>
      <c r="AJ1281" s="222">
        <f>IF($W1281=AJ$3,$AB1281,IF(NOT($W1281=0),"",SUMIFS('Val-Vol (2)'!AJ$4:AJ$1858,'Val-Vol (2)'!$A$4:$A$1858,$D1281,'Val-Vol (2)'!$V$4:$V$1858,$V1281)/SUMIFS('[6]Comp2016-2017 (3)'!$G$5:$G$289,'[6]Comp2016-2017 (3)'!$A$5:$A$289,$D1281,'[6]Comp2016-2017 (3)'!$R$5:$R$289,$V1281)*$AB1281))</f>
        <v/>
      </c>
      <c r="AK1281" s="222">
        <f>SUM(AC1281:AJ1281)-AB1281</f>
        <v/>
      </c>
      <c r="AL1281" s="216">
        <f>IF(A1281=D1281,"remplir à la main","")</f>
        <v/>
      </c>
      <c r="AM1281" s="216">
        <f>VLOOKUP(A1281,'[6]Table corresp.'!$M$4:$U$63,8,FALSE)</f>
        <v/>
      </c>
      <c r="AN1281" s="216">
        <f>VLOOKUP(D1281,'[6]Table corresp.'!$M$4:$U$63,9,FALSE)</f>
        <v/>
      </c>
    </row>
    <row r="1282">
      <c r="A1282" s="179" t="inlineStr">
        <is>
          <t>15 - Sciages bruts de Pin maritime</t>
        </is>
      </c>
      <c r="B1282" s="179">
        <f>VLOOKUP(LEFT(A1282,3),'[6]Table corresp.'!$A$4:$D$63,3,FALSE)</f>
        <v/>
      </c>
      <c r="C1282" s="179">
        <f>VLOOKUP(A1282,'[6]Table corresp.'!$M$4:$P$63,4,FALSE)</f>
        <v/>
      </c>
      <c r="D1282" s="179" t="inlineStr">
        <is>
          <t>20b - Produits collés</t>
        </is>
      </c>
      <c r="E1282" s="179">
        <f>VLOOKUP(LEFT(D1282,3),'[6]Table corresp.'!$A$4:$D$63,4,FALSE)</f>
        <v/>
      </c>
      <c r="F1282" s="179">
        <f>LEFT(A1282,3)&amp;" - "&amp;LEFT(D1282,3)</f>
        <v/>
      </c>
      <c r="G1282" s="217" t="n">
        <v>2374.736652926598</v>
      </c>
      <c r="H1282" s="217" t="n">
        <v>0</v>
      </c>
      <c r="I1282" s="217" t="n">
        <v>2374.736652926598</v>
      </c>
      <c r="J1282" s="218" t="n">
        <v>20.02724052258078</v>
      </c>
      <c r="K1282" s="218" t="n">
        <v>0</v>
      </c>
      <c r="L1282" s="218" t="n">
        <v>20.02724052258078</v>
      </c>
      <c r="M1282" s="218" t="n"/>
      <c r="N1282" s="218" t="n"/>
      <c r="O1282" s="218" t="n"/>
      <c r="P1282" s="218" t="n"/>
      <c r="Q1282" s="218" t="n"/>
      <c r="R1282" s="218" t="n"/>
      <c r="S1282" s="217" t="n"/>
      <c r="T1282" s="216">
        <f>VLOOKUP(A1282,'[6]Groupe de branches'!$Z$27:$AM$86,14,FALSE)</f>
        <v/>
      </c>
      <c r="U1282" s="216">
        <f>VLOOKUP(D1282,'[6]Groupe de branches'!$Z$27:$AM$86,14,FALSE)</f>
        <v/>
      </c>
      <c r="V1282" s="216" t="n">
        <v>2019</v>
      </c>
      <c r="W1282" s="216">
        <f>VLOOKUP(D1282,'[6]Table corresp.'!$M$4:$S$63,7,FALSE)</f>
        <v/>
      </c>
      <c r="X1282" s="219">
        <f>IFERROR(G1282/SUMIFS('[6]Comp2016-2017 (3)'!$I$5:$I$289,'[6]Comp2016-2017 (3)'!$A$5:$A$289,A1282,'[6]Comp2016-2017 (3)'!$R$5:$R$289,V1282),0)</f>
        <v/>
      </c>
      <c r="Y1282" s="220">
        <f>IF(RIGHT(F1282,3)="Exp",VLOOKUP(F1282,#REF!,2,FALSE),VLOOKUP(F1282,#REF!,9,FALSE))</f>
        <v/>
      </c>
      <c r="Z1282" s="221">
        <f>IFERROR(Y1282/SUMIFS($Y$4:$Y$1858,$V$4:$V$1858,V1282,$A$4:$A$1858,A1282),"")</f>
        <v/>
      </c>
      <c r="AA1282" s="221">
        <f>X1282*Z1282</f>
        <v/>
      </c>
      <c r="AB1282" s="222">
        <f>IFERROR(SUMIFS('[6]Comp2016-2017 (3)'!$G$5:$G$289,'[6]Comp2016-2017 (3)'!$A$5:$A$289,A1282,'[6]Comp2016-2017 (3)'!$R$5:$R$289,V1282)*AA1282/SUMIFS($AA$4:$AA$1858,$A$4:$A$1858,A1282,$V$4:$V$1858,V1282),0)</f>
        <v/>
      </c>
      <c r="AC1282" s="222">
        <f>IF($W1282=AC$3,$AB1282,IF(NOT($W1282=0),"",SUMIFS('Val-Vol (2)'!AC$4:AC$1858,'Val-Vol (2)'!$A$4:$A$1858,$D1282,'Val-Vol (2)'!$V$4:$V$1858,$V1282)/SUMIFS('[6]Comp2016-2017 (3)'!$G$5:$G$289,'[6]Comp2016-2017 (3)'!$A$5:$A$289,$D1282,'[6]Comp2016-2017 (3)'!$R$5:$R$289,$V1282)*$AB1282))</f>
        <v/>
      </c>
      <c r="AD1282" s="222">
        <f>IF($W1282=AD$3,$AB1282,IF(NOT($W1282=0),"",SUMIFS('Val-Vol (2)'!AD$4:AD$1858,'Val-Vol (2)'!$A$4:$A$1858,$D1282,'Val-Vol (2)'!$V$4:$V$1858,$V1282)/SUMIFS('[6]Comp2016-2017 (3)'!$G$5:$G$289,'[6]Comp2016-2017 (3)'!$A$5:$A$289,$D1282,'[6]Comp2016-2017 (3)'!$R$5:$R$289,$V1282)*$AB1282))</f>
        <v/>
      </c>
      <c r="AE1282" s="222">
        <f>IF($W1282=AE$3,$AB1282,IF(NOT($W1282=0),"",SUMIFS('Val-Vol (2)'!AE$4:AE$1858,'Val-Vol (2)'!$A$4:$A$1858,$D1282,'Val-Vol (2)'!$V$4:$V$1858,$V1282)/SUMIFS('[6]Comp2016-2017 (3)'!$G$5:$G$289,'[6]Comp2016-2017 (3)'!$A$5:$A$289,$D1282,'[6]Comp2016-2017 (3)'!$R$5:$R$289,$V1282)*$AB1282))</f>
        <v/>
      </c>
      <c r="AF1282" s="222">
        <f>IF($W1282=AF$3,$AB1282,IF(NOT($W1282=0),"",SUMIFS('Val-Vol (2)'!AF$4:AF$1858,'Val-Vol (2)'!$A$4:$A$1858,$D1282,'Val-Vol (2)'!$V$4:$V$1858,$V1282)/SUMIFS('[6]Comp2016-2017 (3)'!$G$5:$G$289,'[6]Comp2016-2017 (3)'!$A$5:$A$289,$D1282,'[6]Comp2016-2017 (3)'!$R$5:$R$289,$V1282)*$AB1282))</f>
        <v/>
      </c>
      <c r="AG1282" s="222">
        <f>IF($W1282=AG$3,$AB1282,IF(NOT($W1282=0),"",SUMIFS('Val-Vol (2)'!AG$4:AG$1858,'Val-Vol (2)'!$A$4:$A$1858,$D1282,'Val-Vol (2)'!$V$4:$V$1858,$V1282)/SUMIFS('[6]Comp2016-2017 (3)'!$G$5:$G$289,'[6]Comp2016-2017 (3)'!$A$5:$A$289,$D1282,'[6]Comp2016-2017 (3)'!$R$5:$R$289,$V1282)*$AB1282))</f>
        <v/>
      </c>
      <c r="AH1282" s="222">
        <f>IF($W1282=AH$3,$AB1282,IF(NOT($W1282=0),"",SUMIFS('Val-Vol (2)'!AH$4:AH$1858,'Val-Vol (2)'!$A$4:$A$1858,$D1282,'Val-Vol (2)'!$V$4:$V$1858,$V1282)/SUMIFS('[6]Comp2016-2017 (3)'!$G$5:$G$289,'[6]Comp2016-2017 (3)'!$A$5:$A$289,$D1282,'[6]Comp2016-2017 (3)'!$R$5:$R$289,$V1282)*$AB1282))</f>
        <v/>
      </c>
      <c r="AI1282" s="222">
        <f>IF($W1282=AI$3,$AB1282,IF(NOT($W1282=0),"",SUMIFS('Val-Vol (2)'!AI$4:AI$1858,'Val-Vol (2)'!$A$4:$A$1858,$D1282,'Val-Vol (2)'!$V$4:$V$1858,$V1282)/SUMIFS('[6]Comp2016-2017 (3)'!$G$5:$G$289,'[6]Comp2016-2017 (3)'!$A$5:$A$289,$D1282,'[6]Comp2016-2017 (3)'!$R$5:$R$289,$V1282)*$AB1282))</f>
        <v/>
      </c>
      <c r="AJ1282" s="222">
        <f>IF($W1282=AJ$3,$AB1282,IF(NOT($W1282=0),"",SUMIFS('Val-Vol (2)'!AJ$4:AJ$1858,'Val-Vol (2)'!$A$4:$A$1858,$D1282,'Val-Vol (2)'!$V$4:$V$1858,$V1282)/SUMIFS('[6]Comp2016-2017 (3)'!$G$5:$G$289,'[6]Comp2016-2017 (3)'!$A$5:$A$289,$D1282,'[6]Comp2016-2017 (3)'!$R$5:$R$289,$V1282)*$AB1282))</f>
        <v/>
      </c>
      <c r="AK1282" s="222">
        <f>SUM(AC1282:AJ1282)-AB1282</f>
        <v/>
      </c>
      <c r="AL1282" s="216">
        <f>IF(A1282=D1282,"remplir à la main","")</f>
        <v/>
      </c>
      <c r="AM1282" s="216">
        <f>VLOOKUP(A1282,'[6]Table corresp.'!$M$4:$U$63,8,FALSE)</f>
        <v/>
      </c>
      <c r="AN1282" s="216">
        <f>VLOOKUP(D1282,'[6]Table corresp.'!$M$4:$U$63,9,FALSE)</f>
        <v/>
      </c>
    </row>
    <row r="1283">
      <c r="A1283" s="179" t="inlineStr">
        <is>
          <t>15 - Sciages bruts de Pin maritime</t>
        </is>
      </c>
      <c r="B1283" s="179">
        <f>VLOOKUP(LEFT(A1283,3),'[6]Table corresp.'!$A$4:$D$63,3,FALSE)</f>
        <v/>
      </c>
      <c r="C1283" s="179">
        <f>VLOOKUP(A1283,'[6]Table corresp.'!$M$4:$P$63,4,FALSE)</f>
        <v/>
      </c>
      <c r="D1283" s="179" t="inlineStr">
        <is>
          <t>29 - Fabrication de produits bruts, sciés ou rabotés imprégnés</t>
        </is>
      </c>
      <c r="E1283" s="179">
        <f>VLOOKUP(LEFT(D1283,3),'[6]Table corresp.'!$A$4:$D$63,4,FALSE)</f>
        <v/>
      </c>
      <c r="F1283" s="179">
        <f>LEFT(A1283,3)&amp;" - "&amp;LEFT(D1283,3)</f>
        <v/>
      </c>
      <c r="G1283" s="217" t="n">
        <v>1017.421262332915</v>
      </c>
      <c r="H1283" s="217" t="n">
        <v>0</v>
      </c>
      <c r="I1283" s="217" t="n">
        <v>1017.421262332915</v>
      </c>
      <c r="J1283" s="218" t="n">
        <v>10.35829528103133</v>
      </c>
      <c r="K1283" s="218" t="n">
        <v>0</v>
      </c>
      <c r="L1283" s="218" t="n">
        <v>10.35829528103133</v>
      </c>
      <c r="M1283" s="218" t="n"/>
      <c r="N1283" s="218" t="n"/>
      <c r="O1283" s="218" t="n"/>
      <c r="P1283" s="218" t="n"/>
      <c r="Q1283" s="218" t="n"/>
      <c r="R1283" s="218" t="n"/>
      <c r="S1283" s="217" t="n"/>
      <c r="T1283" s="216">
        <f>VLOOKUP(A1283,'[6]Groupe de branches'!$Z$27:$AM$86,14,FALSE)</f>
        <v/>
      </c>
      <c r="U1283" s="216">
        <f>VLOOKUP(D1283,'[6]Groupe de branches'!$Z$27:$AM$86,14,FALSE)</f>
        <v/>
      </c>
      <c r="V1283" s="216" t="n">
        <v>2019</v>
      </c>
      <c r="W1283" s="216">
        <f>VLOOKUP(D1283,'[6]Table corresp.'!$M$4:$S$63,7,FALSE)</f>
        <v/>
      </c>
      <c r="X1283" s="219">
        <f>IFERROR(G1283/SUMIFS('[6]Comp2016-2017 (3)'!$I$5:$I$289,'[6]Comp2016-2017 (3)'!$A$5:$A$289,A1283,'[6]Comp2016-2017 (3)'!$R$5:$R$289,V1283),0)</f>
        <v/>
      </c>
      <c r="Y1283" s="220">
        <f>IF(RIGHT(F1283,3)="Exp",VLOOKUP(F1283,#REF!,2,FALSE),VLOOKUP(F1283,#REF!,9,FALSE))</f>
        <v/>
      </c>
      <c r="Z1283" s="221">
        <f>IFERROR(Y1283/SUMIFS($Y$4:$Y$1858,$V$4:$V$1858,V1283,$A$4:$A$1858,A1283),"")</f>
        <v/>
      </c>
      <c r="AA1283" s="221">
        <f>X1283*Z1283</f>
        <v/>
      </c>
      <c r="AB1283" s="222">
        <f>IFERROR(SUMIFS('[6]Comp2016-2017 (3)'!$G$5:$G$289,'[6]Comp2016-2017 (3)'!$A$5:$A$289,A1283,'[6]Comp2016-2017 (3)'!$R$5:$R$289,V1283)*AA1283/SUMIFS($AA$4:$AA$1858,$A$4:$A$1858,A1283,$V$4:$V$1858,V1283),0)</f>
        <v/>
      </c>
      <c r="AC1283" s="222">
        <f>IF($W1283=AC$3,$AB1283,IF(NOT($W1283=0),"",SUMIFS('Val-Vol (2)'!AC$4:AC$1858,'Val-Vol (2)'!$A$4:$A$1858,$D1283,'Val-Vol (2)'!$V$4:$V$1858,$V1283)/SUMIFS('[6]Comp2016-2017 (3)'!$G$5:$G$289,'[6]Comp2016-2017 (3)'!$A$5:$A$289,$D1283,'[6]Comp2016-2017 (3)'!$R$5:$R$289,$V1283)*$AB1283))</f>
        <v/>
      </c>
      <c r="AD1283" s="222">
        <f>IF($W1283=AD$3,$AB1283,IF(NOT($W1283=0),"",SUMIFS('Val-Vol (2)'!AD$4:AD$1858,'Val-Vol (2)'!$A$4:$A$1858,$D1283,'Val-Vol (2)'!$V$4:$V$1858,$V1283)/SUMIFS('[6]Comp2016-2017 (3)'!$G$5:$G$289,'[6]Comp2016-2017 (3)'!$A$5:$A$289,$D1283,'[6]Comp2016-2017 (3)'!$R$5:$R$289,$V1283)*$AB1283))</f>
        <v/>
      </c>
      <c r="AE1283" s="222">
        <f>IF($W1283=AE$3,$AB1283,IF(NOT($W1283=0),"",SUMIFS('Val-Vol (2)'!AE$4:AE$1858,'Val-Vol (2)'!$A$4:$A$1858,$D1283,'Val-Vol (2)'!$V$4:$V$1858,$V1283)/SUMIFS('[6]Comp2016-2017 (3)'!$G$5:$G$289,'[6]Comp2016-2017 (3)'!$A$5:$A$289,$D1283,'[6]Comp2016-2017 (3)'!$R$5:$R$289,$V1283)*$AB1283))</f>
        <v/>
      </c>
      <c r="AF1283" s="222">
        <f>IF($W1283=AF$3,$AB1283,IF(NOT($W1283=0),"",SUMIFS('Val-Vol (2)'!AF$4:AF$1858,'Val-Vol (2)'!$A$4:$A$1858,$D1283,'Val-Vol (2)'!$V$4:$V$1858,$V1283)/SUMIFS('[6]Comp2016-2017 (3)'!$G$5:$G$289,'[6]Comp2016-2017 (3)'!$A$5:$A$289,$D1283,'[6]Comp2016-2017 (3)'!$R$5:$R$289,$V1283)*$AB1283))</f>
        <v/>
      </c>
      <c r="AG1283" s="222">
        <f>IF($W1283=AG$3,$AB1283,IF(NOT($W1283=0),"",SUMIFS('Val-Vol (2)'!AG$4:AG$1858,'Val-Vol (2)'!$A$4:$A$1858,$D1283,'Val-Vol (2)'!$V$4:$V$1858,$V1283)/SUMIFS('[6]Comp2016-2017 (3)'!$G$5:$G$289,'[6]Comp2016-2017 (3)'!$A$5:$A$289,$D1283,'[6]Comp2016-2017 (3)'!$R$5:$R$289,$V1283)*$AB1283))</f>
        <v/>
      </c>
      <c r="AH1283" s="222">
        <f>IF($W1283=AH$3,$AB1283,IF(NOT($W1283=0),"",SUMIFS('Val-Vol (2)'!AH$4:AH$1858,'Val-Vol (2)'!$A$4:$A$1858,$D1283,'Val-Vol (2)'!$V$4:$V$1858,$V1283)/SUMIFS('[6]Comp2016-2017 (3)'!$G$5:$G$289,'[6]Comp2016-2017 (3)'!$A$5:$A$289,$D1283,'[6]Comp2016-2017 (3)'!$R$5:$R$289,$V1283)*$AB1283))</f>
        <v/>
      </c>
      <c r="AI1283" s="222">
        <f>IF($W1283=AI$3,$AB1283,IF(NOT($W1283=0),"",SUMIFS('Val-Vol (2)'!AI$4:AI$1858,'Val-Vol (2)'!$A$4:$A$1858,$D1283,'Val-Vol (2)'!$V$4:$V$1858,$V1283)/SUMIFS('[6]Comp2016-2017 (3)'!$G$5:$G$289,'[6]Comp2016-2017 (3)'!$A$5:$A$289,$D1283,'[6]Comp2016-2017 (3)'!$R$5:$R$289,$V1283)*$AB1283))</f>
        <v/>
      </c>
      <c r="AJ1283" s="222">
        <f>IF($W1283=AJ$3,$AB1283,IF(NOT($W1283=0),"",SUMIFS('Val-Vol (2)'!AJ$4:AJ$1858,'Val-Vol (2)'!$A$4:$A$1858,$D1283,'Val-Vol (2)'!$V$4:$V$1858,$V1283)/SUMIFS('[6]Comp2016-2017 (3)'!$G$5:$G$289,'[6]Comp2016-2017 (3)'!$A$5:$A$289,$D1283,'[6]Comp2016-2017 (3)'!$R$5:$R$289,$V1283)*$AB1283))</f>
        <v/>
      </c>
      <c r="AK1283" s="222">
        <f>SUM(AC1283:AJ1283)-AB1283</f>
        <v/>
      </c>
      <c r="AL1283" s="216">
        <f>IF(A1283=D1283,"remplir à la main","")</f>
        <v/>
      </c>
      <c r="AM1283" s="216">
        <f>VLOOKUP(A1283,'[6]Table corresp.'!$M$4:$U$63,8,FALSE)</f>
        <v/>
      </c>
      <c r="AN1283" s="216">
        <f>VLOOKUP(D1283,'[6]Table corresp.'!$M$4:$U$63,9,FALSE)</f>
        <v/>
      </c>
    </row>
    <row r="1284">
      <c r="A1284" s="179" t="inlineStr">
        <is>
          <t>15 - Sciages bruts de Pin maritime</t>
        </is>
      </c>
      <c r="B1284" s="179">
        <f>VLOOKUP(LEFT(A1284,3),'[6]Table corresp.'!$A$4:$D$63,3,FALSE)</f>
        <v/>
      </c>
      <c r="C1284" s="179">
        <f>VLOOKUP(A1284,'[6]Table corresp.'!$M$4:$P$63,4,FALSE)</f>
        <v/>
      </c>
      <c r="D1284" s="179" t="inlineStr">
        <is>
          <t>Palettes et emballages</t>
        </is>
      </c>
      <c r="E1284" s="179">
        <f>VLOOKUP(LEFT(D1284,3),'[6]Table corresp.'!$A$4:$D$63,4,FALSE)</f>
        <v/>
      </c>
      <c r="F1284" s="179">
        <f>LEFT(A1284,3)&amp;" - "&amp;LEFT(D1284,3)</f>
        <v/>
      </c>
      <c r="G1284" s="217" t="n">
        <v>119449.1081396454</v>
      </c>
      <c r="H1284" s="217" t="n">
        <v>0</v>
      </c>
      <c r="I1284" s="217" t="n">
        <v>119449.1081396454</v>
      </c>
      <c r="J1284" s="218" t="n">
        <v>1687.34302675354</v>
      </c>
      <c r="K1284" s="218" t="n">
        <v>0</v>
      </c>
      <c r="L1284" s="218" t="n">
        <v>1687.34302675354</v>
      </c>
      <c r="M1284" s="218" t="n"/>
      <c r="N1284" s="218" t="n"/>
      <c r="O1284" s="218" t="n"/>
      <c r="P1284" s="218" t="n"/>
      <c r="Q1284" s="218" t="n"/>
      <c r="R1284" s="218" t="n"/>
      <c r="S1284" s="217" t="n"/>
      <c r="T1284" s="216">
        <f>VLOOKUP(A1284,'[6]Groupe de branches'!$Z$27:$AM$86,14,FALSE)</f>
        <v/>
      </c>
      <c r="U1284" s="216">
        <f>VLOOKUP(D1284,'[6]Groupe de branches'!$Z$27:$AM$86,14,FALSE)</f>
        <v/>
      </c>
      <c r="V1284" s="216" t="n">
        <v>2019</v>
      </c>
      <c r="W1284" s="216">
        <f>VLOOKUP(D1284,'[6]Table corresp.'!$M$4:$S$63,7,FALSE)</f>
        <v/>
      </c>
      <c r="X1284" s="219">
        <f>IFERROR(G1284/SUMIFS('[6]Comp2016-2017 (3)'!$I$5:$I$289,'[6]Comp2016-2017 (3)'!$A$5:$A$289,A1284,'[6]Comp2016-2017 (3)'!$R$5:$R$289,V1284),0)</f>
        <v/>
      </c>
      <c r="Y1284" s="220">
        <f>IF(RIGHT(F1284,3)="Exp",VLOOKUP(F1284,#REF!,2,FALSE),VLOOKUP(F1284,#REF!,9,FALSE))</f>
        <v/>
      </c>
      <c r="Z1284" s="221">
        <f>IFERROR(Y1284/SUMIFS($Y$4:$Y$1858,$V$4:$V$1858,V1284,$A$4:$A$1858,A1284),"")</f>
        <v/>
      </c>
      <c r="AA1284" s="221">
        <f>X1284*Z1284</f>
        <v/>
      </c>
      <c r="AB1284" s="222">
        <f>IFERROR(SUMIFS('[6]Comp2016-2017 (3)'!$G$5:$G$289,'[6]Comp2016-2017 (3)'!$A$5:$A$289,A1284,'[6]Comp2016-2017 (3)'!$R$5:$R$289,V1284)*AA1284/SUMIFS($AA$4:$AA$1858,$A$4:$A$1858,A1284,$V$4:$V$1858,V1284),0)</f>
        <v/>
      </c>
      <c r="AC1284" s="222">
        <f>IF($W1284=AC$3,$AB1284,IF(NOT($W1284=0),"",SUMIFS('Val-Vol (2)'!AC$4:AC$1858,'Val-Vol (2)'!$A$4:$A$1858,$D1284,'Val-Vol (2)'!$V$4:$V$1858,$V1284)/SUMIFS('[6]Comp2016-2017 (3)'!$G$5:$G$289,'[6]Comp2016-2017 (3)'!$A$5:$A$289,$D1284,'[6]Comp2016-2017 (3)'!$R$5:$R$289,$V1284)*$AB1284))</f>
        <v/>
      </c>
      <c r="AD1284" s="222">
        <f>IF($W1284=AD$3,$AB1284,IF(NOT($W1284=0),"",SUMIFS('Val-Vol (2)'!AD$4:AD$1858,'Val-Vol (2)'!$A$4:$A$1858,$D1284,'Val-Vol (2)'!$V$4:$V$1858,$V1284)/SUMIFS('[6]Comp2016-2017 (3)'!$G$5:$G$289,'[6]Comp2016-2017 (3)'!$A$5:$A$289,$D1284,'[6]Comp2016-2017 (3)'!$R$5:$R$289,$V1284)*$AB1284))</f>
        <v/>
      </c>
      <c r="AE1284" s="222">
        <f>IF($W1284=AE$3,$AB1284,IF(NOT($W1284=0),"",SUMIFS('Val-Vol (2)'!AE$4:AE$1858,'Val-Vol (2)'!$A$4:$A$1858,$D1284,'Val-Vol (2)'!$V$4:$V$1858,$V1284)/SUMIFS('[6]Comp2016-2017 (3)'!$G$5:$G$289,'[6]Comp2016-2017 (3)'!$A$5:$A$289,$D1284,'[6]Comp2016-2017 (3)'!$R$5:$R$289,$V1284)*$AB1284))</f>
        <v/>
      </c>
      <c r="AF1284" s="222">
        <f>IF($W1284=AF$3,$AB1284,IF(NOT($W1284=0),"",SUMIFS('Val-Vol (2)'!AF$4:AF$1858,'Val-Vol (2)'!$A$4:$A$1858,$D1284,'Val-Vol (2)'!$V$4:$V$1858,$V1284)/SUMIFS('[6]Comp2016-2017 (3)'!$G$5:$G$289,'[6]Comp2016-2017 (3)'!$A$5:$A$289,$D1284,'[6]Comp2016-2017 (3)'!$R$5:$R$289,$V1284)*$AB1284))</f>
        <v/>
      </c>
      <c r="AG1284" s="222">
        <f>IF($W1284=AG$3,$AB1284,IF(NOT($W1284=0),"",SUMIFS('Val-Vol (2)'!AG$4:AG$1858,'Val-Vol (2)'!$A$4:$A$1858,$D1284,'Val-Vol (2)'!$V$4:$V$1858,$V1284)/SUMIFS('[6]Comp2016-2017 (3)'!$G$5:$G$289,'[6]Comp2016-2017 (3)'!$A$5:$A$289,$D1284,'[6]Comp2016-2017 (3)'!$R$5:$R$289,$V1284)*$AB1284))</f>
        <v/>
      </c>
      <c r="AH1284" s="222">
        <f>IF($W1284=AH$3,$AB1284,IF(NOT($W1284=0),"",SUMIFS('Val-Vol (2)'!AH$4:AH$1858,'Val-Vol (2)'!$A$4:$A$1858,$D1284,'Val-Vol (2)'!$V$4:$V$1858,$V1284)/SUMIFS('[6]Comp2016-2017 (3)'!$G$5:$G$289,'[6]Comp2016-2017 (3)'!$A$5:$A$289,$D1284,'[6]Comp2016-2017 (3)'!$R$5:$R$289,$V1284)*$AB1284))</f>
        <v/>
      </c>
      <c r="AI1284" s="222">
        <f>IF($W1284=AI$3,$AB1284,IF(NOT($W1284=0),"",SUMIFS('Val-Vol (2)'!AI$4:AI$1858,'Val-Vol (2)'!$A$4:$A$1858,$D1284,'Val-Vol (2)'!$V$4:$V$1858,$V1284)/SUMIFS('[6]Comp2016-2017 (3)'!$G$5:$G$289,'[6]Comp2016-2017 (3)'!$A$5:$A$289,$D1284,'[6]Comp2016-2017 (3)'!$R$5:$R$289,$V1284)*$AB1284))</f>
        <v/>
      </c>
      <c r="AJ1284" s="222">
        <f>IF($W1284=AJ$3,$AB1284,IF(NOT($W1284=0),"",SUMIFS('Val-Vol (2)'!AJ$4:AJ$1858,'Val-Vol (2)'!$A$4:$A$1858,$D1284,'Val-Vol (2)'!$V$4:$V$1858,$V1284)/SUMIFS('[6]Comp2016-2017 (3)'!$G$5:$G$289,'[6]Comp2016-2017 (3)'!$A$5:$A$289,$D1284,'[6]Comp2016-2017 (3)'!$R$5:$R$289,$V1284)*$AB1284))</f>
        <v/>
      </c>
      <c r="AK1284" s="222">
        <f>SUM(AC1284:AJ1284)-AB1284</f>
        <v/>
      </c>
      <c r="AL1284" s="216">
        <f>IF(A1284=D1284,"remplir à la main","")</f>
        <v/>
      </c>
      <c r="AM1284" s="216">
        <f>VLOOKUP(A1284,'[6]Table corresp.'!$M$4:$U$63,8,FALSE)</f>
        <v/>
      </c>
      <c r="AN1284" s="216">
        <f>VLOOKUP(D1284,'[6]Table corresp.'!$M$4:$U$63,9,FALSE)</f>
        <v/>
      </c>
    </row>
    <row r="1285">
      <c r="A1285" s="179" t="inlineStr">
        <is>
          <t>15 - Sciages bruts de Pin maritime</t>
        </is>
      </c>
      <c r="B1285" s="179">
        <f>VLOOKUP(LEFT(A1285,3),'[6]Table corresp.'!$A$4:$D$63,3,FALSE)</f>
        <v/>
      </c>
      <c r="C1285" s="179">
        <f>VLOOKUP(A1285,'[6]Table corresp.'!$M$4:$P$63,4,FALSE)</f>
        <v/>
      </c>
      <c r="D1285" s="179" t="inlineStr">
        <is>
          <t>40 - Produits en bois pour aménagement extérieur</t>
        </is>
      </c>
      <c r="E1285" s="179">
        <f>VLOOKUP(LEFT(D1285,3),'[6]Table corresp.'!$A$4:$D$63,4,FALSE)</f>
        <v/>
      </c>
      <c r="F1285" s="179">
        <f>LEFT(A1285,3)&amp;" - "&amp;LEFT(D1285,3)</f>
        <v/>
      </c>
      <c r="G1285" s="217" t="n">
        <v>2208.493341660528</v>
      </c>
      <c r="H1285" s="217" t="n">
        <v>0</v>
      </c>
      <c r="I1285" s="217" t="n">
        <v>2208.493341660528</v>
      </c>
      <c r="J1285" s="218" t="n">
        <v>23.28154328788677</v>
      </c>
      <c r="K1285" s="218" t="n">
        <v>0</v>
      </c>
      <c r="L1285" s="218" t="n">
        <v>23.28154328788677</v>
      </c>
      <c r="M1285" s="218" t="n"/>
      <c r="N1285" s="218" t="n"/>
      <c r="O1285" s="218" t="n"/>
      <c r="P1285" s="218" t="n"/>
      <c r="Q1285" s="218" t="n"/>
      <c r="R1285" s="218" t="n"/>
      <c r="S1285" s="217" t="n"/>
      <c r="T1285" s="216">
        <f>VLOOKUP(A1285,'[6]Groupe de branches'!$Z$27:$AM$86,14,FALSE)</f>
        <v/>
      </c>
      <c r="U1285" s="216">
        <f>VLOOKUP(D1285,'[6]Groupe de branches'!$Z$27:$AM$86,14,FALSE)</f>
        <v/>
      </c>
      <c r="V1285" s="216" t="n">
        <v>2019</v>
      </c>
      <c r="W1285" s="216">
        <f>VLOOKUP(D1285,'[6]Table corresp.'!$M$4:$S$63,7,FALSE)</f>
        <v/>
      </c>
      <c r="X1285" s="219">
        <f>IFERROR(G1285/SUMIFS('[6]Comp2016-2017 (3)'!$I$5:$I$289,'[6]Comp2016-2017 (3)'!$A$5:$A$289,A1285,'[6]Comp2016-2017 (3)'!$R$5:$R$289,V1285),0)</f>
        <v/>
      </c>
      <c r="Y1285" s="220">
        <f>IF(RIGHT(F1285,3)="Exp",VLOOKUP(F1285,#REF!,2,FALSE),VLOOKUP(F1285,#REF!,9,FALSE))</f>
        <v/>
      </c>
      <c r="Z1285" s="221">
        <f>IFERROR(Y1285/SUMIFS($Y$4:$Y$1858,$V$4:$V$1858,V1285,$A$4:$A$1858,A1285),"")</f>
        <v/>
      </c>
      <c r="AA1285" s="221">
        <f>X1285*Z1285</f>
        <v/>
      </c>
      <c r="AB1285" s="222">
        <f>IFERROR(SUMIFS('[6]Comp2016-2017 (3)'!$G$5:$G$289,'[6]Comp2016-2017 (3)'!$A$5:$A$289,A1285,'[6]Comp2016-2017 (3)'!$R$5:$R$289,V1285)*AA1285/SUMIFS($AA$4:$AA$1858,$A$4:$A$1858,A1285,$V$4:$V$1858,V1285),0)</f>
        <v/>
      </c>
      <c r="AC1285" s="222">
        <f>IF($W1285=AC$3,$AB1285,IF(NOT($W1285=0),"",SUMIFS('Val-Vol (2)'!AC$4:AC$1858,'Val-Vol (2)'!$A$4:$A$1858,$D1285,'Val-Vol (2)'!$V$4:$V$1858,$V1285)/SUMIFS('[6]Comp2016-2017 (3)'!$G$5:$G$289,'[6]Comp2016-2017 (3)'!$A$5:$A$289,$D1285,'[6]Comp2016-2017 (3)'!$R$5:$R$289,$V1285)*$AB1285))</f>
        <v/>
      </c>
      <c r="AD1285" s="222">
        <f>IF($W1285=AD$3,$AB1285,IF(NOT($W1285=0),"",SUMIFS('Val-Vol (2)'!AD$4:AD$1858,'Val-Vol (2)'!$A$4:$A$1858,$D1285,'Val-Vol (2)'!$V$4:$V$1858,$V1285)/SUMIFS('[6]Comp2016-2017 (3)'!$G$5:$G$289,'[6]Comp2016-2017 (3)'!$A$5:$A$289,$D1285,'[6]Comp2016-2017 (3)'!$R$5:$R$289,$V1285)*$AB1285))</f>
        <v/>
      </c>
      <c r="AE1285" s="222">
        <f>IF($W1285=AE$3,$AB1285,IF(NOT($W1285=0),"",SUMIFS('Val-Vol (2)'!AE$4:AE$1858,'Val-Vol (2)'!$A$4:$A$1858,$D1285,'Val-Vol (2)'!$V$4:$V$1858,$V1285)/SUMIFS('[6]Comp2016-2017 (3)'!$G$5:$G$289,'[6]Comp2016-2017 (3)'!$A$5:$A$289,$D1285,'[6]Comp2016-2017 (3)'!$R$5:$R$289,$V1285)*$AB1285))</f>
        <v/>
      </c>
      <c r="AF1285" s="222">
        <f>IF($W1285=AF$3,$AB1285,IF(NOT($W1285=0),"",SUMIFS('Val-Vol (2)'!AF$4:AF$1858,'Val-Vol (2)'!$A$4:$A$1858,$D1285,'Val-Vol (2)'!$V$4:$V$1858,$V1285)/SUMIFS('[6]Comp2016-2017 (3)'!$G$5:$G$289,'[6]Comp2016-2017 (3)'!$A$5:$A$289,$D1285,'[6]Comp2016-2017 (3)'!$R$5:$R$289,$V1285)*$AB1285))</f>
        <v/>
      </c>
      <c r="AG1285" s="222">
        <f>IF($W1285=AG$3,$AB1285,IF(NOT($W1285=0),"",SUMIFS('Val-Vol (2)'!AG$4:AG$1858,'Val-Vol (2)'!$A$4:$A$1858,$D1285,'Val-Vol (2)'!$V$4:$V$1858,$V1285)/SUMIFS('[6]Comp2016-2017 (3)'!$G$5:$G$289,'[6]Comp2016-2017 (3)'!$A$5:$A$289,$D1285,'[6]Comp2016-2017 (3)'!$R$5:$R$289,$V1285)*$AB1285))</f>
        <v/>
      </c>
      <c r="AH1285" s="222">
        <f>IF($W1285=AH$3,$AB1285,IF(NOT($W1285=0),"",SUMIFS('Val-Vol (2)'!AH$4:AH$1858,'Val-Vol (2)'!$A$4:$A$1858,$D1285,'Val-Vol (2)'!$V$4:$V$1858,$V1285)/SUMIFS('[6]Comp2016-2017 (3)'!$G$5:$G$289,'[6]Comp2016-2017 (3)'!$A$5:$A$289,$D1285,'[6]Comp2016-2017 (3)'!$R$5:$R$289,$V1285)*$AB1285))</f>
        <v/>
      </c>
      <c r="AI1285" s="222">
        <f>IF($W1285=AI$3,$AB1285,IF(NOT($W1285=0),"",SUMIFS('Val-Vol (2)'!AI$4:AI$1858,'Val-Vol (2)'!$A$4:$A$1858,$D1285,'Val-Vol (2)'!$V$4:$V$1858,$V1285)/SUMIFS('[6]Comp2016-2017 (3)'!$G$5:$G$289,'[6]Comp2016-2017 (3)'!$A$5:$A$289,$D1285,'[6]Comp2016-2017 (3)'!$R$5:$R$289,$V1285)*$AB1285))</f>
        <v/>
      </c>
      <c r="AJ1285" s="222">
        <f>IF($W1285=AJ$3,$AB1285,IF(NOT($W1285=0),"",SUMIFS('Val-Vol (2)'!AJ$4:AJ$1858,'Val-Vol (2)'!$A$4:$A$1858,$D1285,'Val-Vol (2)'!$V$4:$V$1858,$V1285)/SUMIFS('[6]Comp2016-2017 (3)'!$G$5:$G$289,'[6]Comp2016-2017 (3)'!$A$5:$A$289,$D1285,'[6]Comp2016-2017 (3)'!$R$5:$R$289,$V1285)*$AB1285))</f>
        <v/>
      </c>
      <c r="AK1285" s="222">
        <f>SUM(AC1285:AJ1285)-AB1285</f>
        <v/>
      </c>
      <c r="AL1285" s="216">
        <f>IF(A1285=D1285,"remplir à la main","")</f>
        <v/>
      </c>
      <c r="AM1285" s="216">
        <f>VLOOKUP(A1285,'[6]Table corresp.'!$M$4:$U$63,8,FALSE)</f>
        <v/>
      </c>
      <c r="AN1285" s="216">
        <f>VLOOKUP(D1285,'[6]Table corresp.'!$M$4:$U$63,9,FALSE)</f>
        <v/>
      </c>
    </row>
    <row r="1286">
      <c r="A1286" s="179" t="inlineStr">
        <is>
          <t>15 - Sciages bruts de Pin maritime</t>
        </is>
      </c>
      <c r="B1286" s="179">
        <f>VLOOKUP(LEFT(A1286,3),'[6]Table corresp.'!$A$4:$D$63,3,FALSE)</f>
        <v/>
      </c>
      <c r="C1286" s="179">
        <f>VLOOKUP(A1286,'[6]Table corresp.'!$M$4:$P$63,4,FALSE)</f>
        <v/>
      </c>
      <c r="D1286" s="179" t="inlineStr">
        <is>
          <t>52 - Génie civil</t>
        </is>
      </c>
      <c r="E1286" s="179">
        <f>VLOOKUP(LEFT(D1286,3),'[6]Table corresp.'!$A$4:$D$63,4,FALSE)</f>
        <v/>
      </c>
      <c r="F1286" s="179">
        <f>LEFT(A1286,3)&amp;" - "&amp;LEFT(D1286,3)</f>
        <v/>
      </c>
      <c r="G1286" s="217" t="n">
        <v>776.7899704094754</v>
      </c>
      <c r="H1286" s="217" t="n">
        <v>0</v>
      </c>
      <c r="I1286" s="217" t="n">
        <v>776.7899704094754</v>
      </c>
      <c r="J1286" s="218" t="n">
        <v>9.753748578591813</v>
      </c>
      <c r="K1286" s="218" t="n">
        <v>0</v>
      </c>
      <c r="L1286" s="218" t="n">
        <v>9.753748578591813</v>
      </c>
      <c r="M1286" s="218" t="n"/>
      <c r="N1286" s="218" t="n"/>
      <c r="O1286" s="218" t="n"/>
      <c r="P1286" s="218" t="n"/>
      <c r="Q1286" s="218" t="n"/>
      <c r="R1286" s="218" t="n"/>
      <c r="S1286" s="217" t="n"/>
      <c r="T1286" s="216">
        <f>VLOOKUP(A1286,'[6]Groupe de branches'!$Z$27:$AM$86,14,FALSE)</f>
        <v/>
      </c>
      <c r="U1286" s="216">
        <f>VLOOKUP(D1286,'[6]Groupe de branches'!$Z$27:$AM$86,14,FALSE)</f>
        <v/>
      </c>
      <c r="V1286" s="216" t="n">
        <v>2019</v>
      </c>
      <c r="W1286" s="216">
        <f>VLOOKUP(D1286,'[6]Table corresp.'!$M$4:$S$63,7,FALSE)</f>
        <v/>
      </c>
      <c r="X1286" s="219">
        <f>IFERROR(G1286/SUMIFS('[6]Comp2016-2017 (3)'!$I$5:$I$289,'[6]Comp2016-2017 (3)'!$A$5:$A$289,A1286,'[6]Comp2016-2017 (3)'!$R$5:$R$289,V1286),0)</f>
        <v/>
      </c>
      <c r="Y1286" s="220">
        <f>IF(RIGHT(F1286,3)="Exp",VLOOKUP(F1286,#REF!,2,FALSE),VLOOKUP(F1286,#REF!,9,FALSE))</f>
        <v/>
      </c>
      <c r="Z1286" s="221">
        <f>IFERROR(Y1286/SUMIFS($Y$4:$Y$1858,$V$4:$V$1858,V1286,$A$4:$A$1858,A1286),"")</f>
        <v/>
      </c>
      <c r="AA1286" s="221">
        <f>X1286*Z1286</f>
        <v/>
      </c>
      <c r="AB1286" s="222">
        <f>IFERROR(SUMIFS('[6]Comp2016-2017 (3)'!$G$5:$G$289,'[6]Comp2016-2017 (3)'!$A$5:$A$289,A1286,'[6]Comp2016-2017 (3)'!$R$5:$R$289,V1286)*AA1286/SUMIFS($AA$4:$AA$1858,$A$4:$A$1858,A1286,$V$4:$V$1858,V1286),0)</f>
        <v/>
      </c>
      <c r="AC1286" s="222">
        <f>IF($W1286=AC$3,$AB1286,IF(NOT($W1286=0),"",SUMIFS('Val-Vol (2)'!AC$4:AC$1858,'Val-Vol (2)'!$A$4:$A$1858,$D1286,'Val-Vol (2)'!$V$4:$V$1858,$V1286)/SUMIFS('[6]Comp2016-2017 (3)'!$G$5:$G$289,'[6]Comp2016-2017 (3)'!$A$5:$A$289,$D1286,'[6]Comp2016-2017 (3)'!$R$5:$R$289,$V1286)*$AB1286))</f>
        <v/>
      </c>
      <c r="AD1286" s="222">
        <f>IF($W1286=AD$3,$AB1286,IF(NOT($W1286=0),"",SUMIFS('Val-Vol (2)'!AD$4:AD$1858,'Val-Vol (2)'!$A$4:$A$1858,$D1286,'Val-Vol (2)'!$V$4:$V$1858,$V1286)/SUMIFS('[6]Comp2016-2017 (3)'!$G$5:$G$289,'[6]Comp2016-2017 (3)'!$A$5:$A$289,$D1286,'[6]Comp2016-2017 (3)'!$R$5:$R$289,$V1286)*$AB1286))</f>
        <v/>
      </c>
      <c r="AE1286" s="222">
        <f>IF($W1286=AE$3,$AB1286,IF(NOT($W1286=0),"",SUMIFS('Val-Vol (2)'!AE$4:AE$1858,'Val-Vol (2)'!$A$4:$A$1858,$D1286,'Val-Vol (2)'!$V$4:$V$1858,$V1286)/SUMIFS('[6]Comp2016-2017 (3)'!$G$5:$G$289,'[6]Comp2016-2017 (3)'!$A$5:$A$289,$D1286,'[6]Comp2016-2017 (3)'!$R$5:$R$289,$V1286)*$AB1286))</f>
        <v/>
      </c>
      <c r="AF1286" s="222">
        <f>IF($W1286=AF$3,$AB1286,IF(NOT($W1286=0),"",SUMIFS('Val-Vol (2)'!AF$4:AF$1858,'Val-Vol (2)'!$A$4:$A$1858,$D1286,'Val-Vol (2)'!$V$4:$V$1858,$V1286)/SUMIFS('[6]Comp2016-2017 (3)'!$G$5:$G$289,'[6]Comp2016-2017 (3)'!$A$5:$A$289,$D1286,'[6]Comp2016-2017 (3)'!$R$5:$R$289,$V1286)*$AB1286))</f>
        <v/>
      </c>
      <c r="AG1286" s="222">
        <f>IF($W1286=AG$3,$AB1286,IF(NOT($W1286=0),"",SUMIFS('Val-Vol (2)'!AG$4:AG$1858,'Val-Vol (2)'!$A$4:$A$1858,$D1286,'Val-Vol (2)'!$V$4:$V$1858,$V1286)/SUMIFS('[6]Comp2016-2017 (3)'!$G$5:$G$289,'[6]Comp2016-2017 (3)'!$A$5:$A$289,$D1286,'[6]Comp2016-2017 (3)'!$R$5:$R$289,$V1286)*$AB1286))</f>
        <v/>
      </c>
      <c r="AH1286" s="222">
        <f>IF($W1286=AH$3,$AB1286,IF(NOT($W1286=0),"",SUMIFS('Val-Vol (2)'!AH$4:AH$1858,'Val-Vol (2)'!$A$4:$A$1858,$D1286,'Val-Vol (2)'!$V$4:$V$1858,$V1286)/SUMIFS('[6]Comp2016-2017 (3)'!$G$5:$G$289,'[6]Comp2016-2017 (3)'!$A$5:$A$289,$D1286,'[6]Comp2016-2017 (3)'!$R$5:$R$289,$V1286)*$AB1286))</f>
        <v/>
      </c>
      <c r="AI1286" s="222">
        <f>IF($W1286=AI$3,$AB1286,IF(NOT($W1286=0),"",SUMIFS('Val-Vol (2)'!AI$4:AI$1858,'Val-Vol (2)'!$A$4:$A$1858,$D1286,'Val-Vol (2)'!$V$4:$V$1858,$V1286)/SUMIFS('[6]Comp2016-2017 (3)'!$G$5:$G$289,'[6]Comp2016-2017 (3)'!$A$5:$A$289,$D1286,'[6]Comp2016-2017 (3)'!$R$5:$R$289,$V1286)*$AB1286))</f>
        <v/>
      </c>
      <c r="AJ1286" s="222">
        <f>IF($W1286=AJ$3,$AB1286,IF(NOT($W1286=0),"",SUMIFS('Val-Vol (2)'!AJ$4:AJ$1858,'Val-Vol (2)'!$A$4:$A$1858,$D1286,'Val-Vol (2)'!$V$4:$V$1858,$V1286)/SUMIFS('[6]Comp2016-2017 (3)'!$G$5:$G$289,'[6]Comp2016-2017 (3)'!$A$5:$A$289,$D1286,'[6]Comp2016-2017 (3)'!$R$5:$R$289,$V1286)*$AB1286))</f>
        <v/>
      </c>
      <c r="AK1286" s="222">
        <f>SUM(AC1286:AJ1286)-AB1286</f>
        <v/>
      </c>
      <c r="AL1286" s="216">
        <f>IF(A1286=D1286,"remplir à la main","")</f>
        <v/>
      </c>
      <c r="AM1286" s="216">
        <f>VLOOKUP(A1286,'[6]Table corresp.'!$M$4:$U$63,8,FALSE)</f>
        <v/>
      </c>
      <c r="AN1286" s="216">
        <f>VLOOKUP(D1286,'[6]Table corresp.'!$M$4:$U$63,9,FALSE)</f>
        <v/>
      </c>
    </row>
    <row r="1287">
      <c r="A1287" s="179" t="inlineStr">
        <is>
          <t>15 - Sciages bruts de Pin maritime</t>
        </is>
      </c>
      <c r="B1287" s="179">
        <f>VLOOKUP(LEFT(A1287,3),'[6]Table corresp.'!$A$4:$D$63,3,FALSE)</f>
        <v/>
      </c>
      <c r="C1287" s="179">
        <f>VLOOKUP(A1287,'[6]Table corresp.'!$M$4:$P$63,4,FALSE)</f>
        <v/>
      </c>
      <c r="D1287" s="179" t="inlineStr">
        <is>
          <t>54 - Travaux de menuiserie bois</t>
        </is>
      </c>
      <c r="E1287" s="179">
        <f>VLOOKUP(LEFT(D1287,3),'[6]Table corresp.'!$A$4:$D$63,4,FALSE)</f>
        <v/>
      </c>
      <c r="F1287" s="179">
        <f>LEFT(A1287,3)&amp;" - "&amp;LEFT(D1287,3)</f>
        <v/>
      </c>
      <c r="G1287" s="217" t="n">
        <v>2703.627190627781</v>
      </c>
      <c r="H1287" s="217" t="n">
        <v>0</v>
      </c>
      <c r="I1287" s="217" t="n">
        <v>2703.627190627781</v>
      </c>
      <c r="J1287" s="218" t="n">
        <v>12.22129573498705</v>
      </c>
      <c r="K1287" s="218" t="n">
        <v>0</v>
      </c>
      <c r="L1287" s="218" t="n">
        <v>12.22129573498705</v>
      </c>
      <c r="M1287" s="218" t="n"/>
      <c r="N1287" s="218" t="n"/>
      <c r="O1287" s="218" t="n"/>
      <c r="P1287" s="218" t="n"/>
      <c r="Q1287" s="218" t="n"/>
      <c r="R1287" s="218" t="n"/>
      <c r="S1287" s="217" t="n"/>
      <c r="T1287" s="216">
        <f>VLOOKUP(A1287,'[6]Groupe de branches'!$Z$27:$AM$86,14,FALSE)</f>
        <v/>
      </c>
      <c r="U1287" s="216">
        <f>VLOOKUP(D1287,'[6]Groupe de branches'!$Z$27:$AM$86,14,FALSE)</f>
        <v/>
      </c>
      <c r="V1287" s="216" t="n">
        <v>2019</v>
      </c>
      <c r="W1287" s="216">
        <f>VLOOKUP(D1287,'[6]Table corresp.'!$M$4:$S$63,7,FALSE)</f>
        <v/>
      </c>
      <c r="X1287" s="219">
        <f>IFERROR(G1287/SUMIFS('[6]Comp2016-2017 (3)'!$I$5:$I$289,'[6]Comp2016-2017 (3)'!$A$5:$A$289,A1287,'[6]Comp2016-2017 (3)'!$R$5:$R$289,V1287),0)</f>
        <v/>
      </c>
      <c r="Y1287" s="220">
        <f>IF(RIGHT(F1287,3)="Exp",VLOOKUP(F1287,#REF!,2,FALSE),VLOOKUP(F1287,#REF!,9,FALSE))</f>
        <v/>
      </c>
      <c r="Z1287" s="221">
        <f>IFERROR(Y1287/SUMIFS($Y$4:$Y$1858,$V$4:$V$1858,V1287,$A$4:$A$1858,A1287),"")</f>
        <v/>
      </c>
      <c r="AA1287" s="221">
        <f>X1287*Z1287</f>
        <v/>
      </c>
      <c r="AB1287" s="222">
        <f>IFERROR(SUMIFS('[6]Comp2016-2017 (3)'!$G$5:$G$289,'[6]Comp2016-2017 (3)'!$A$5:$A$289,A1287,'[6]Comp2016-2017 (3)'!$R$5:$R$289,V1287)*AA1287/SUMIFS($AA$4:$AA$1858,$A$4:$A$1858,A1287,$V$4:$V$1858,V1287),0)</f>
        <v/>
      </c>
      <c r="AC1287" s="222">
        <f>IF($W1287=AC$3,$AB1287,IF(NOT($W1287=0),"",SUMIFS('Val-Vol (2)'!AC$4:AC$1858,'Val-Vol (2)'!$A$4:$A$1858,$D1287,'Val-Vol (2)'!$V$4:$V$1858,$V1287)/SUMIFS('[6]Comp2016-2017 (3)'!$G$5:$G$289,'[6]Comp2016-2017 (3)'!$A$5:$A$289,$D1287,'[6]Comp2016-2017 (3)'!$R$5:$R$289,$V1287)*$AB1287))</f>
        <v/>
      </c>
      <c r="AD1287" s="222">
        <f>IF($W1287=AD$3,$AB1287,IF(NOT($W1287=0),"",SUMIFS('Val-Vol (2)'!AD$4:AD$1858,'Val-Vol (2)'!$A$4:$A$1858,$D1287,'Val-Vol (2)'!$V$4:$V$1858,$V1287)/SUMIFS('[6]Comp2016-2017 (3)'!$G$5:$G$289,'[6]Comp2016-2017 (3)'!$A$5:$A$289,$D1287,'[6]Comp2016-2017 (3)'!$R$5:$R$289,$V1287)*$AB1287))</f>
        <v/>
      </c>
      <c r="AE1287" s="222">
        <f>IF($W1287=AE$3,$AB1287,IF(NOT($W1287=0),"",SUMIFS('Val-Vol (2)'!AE$4:AE$1858,'Val-Vol (2)'!$A$4:$A$1858,$D1287,'Val-Vol (2)'!$V$4:$V$1858,$V1287)/SUMIFS('[6]Comp2016-2017 (3)'!$G$5:$G$289,'[6]Comp2016-2017 (3)'!$A$5:$A$289,$D1287,'[6]Comp2016-2017 (3)'!$R$5:$R$289,$V1287)*$AB1287))</f>
        <v/>
      </c>
      <c r="AF1287" s="222">
        <f>IF($W1287=AF$3,$AB1287,IF(NOT($W1287=0),"",SUMIFS('Val-Vol (2)'!AF$4:AF$1858,'Val-Vol (2)'!$A$4:$A$1858,$D1287,'Val-Vol (2)'!$V$4:$V$1858,$V1287)/SUMIFS('[6]Comp2016-2017 (3)'!$G$5:$G$289,'[6]Comp2016-2017 (3)'!$A$5:$A$289,$D1287,'[6]Comp2016-2017 (3)'!$R$5:$R$289,$V1287)*$AB1287))</f>
        <v/>
      </c>
      <c r="AG1287" s="222">
        <f>IF($W1287=AG$3,$AB1287,IF(NOT($W1287=0),"",SUMIFS('Val-Vol (2)'!AG$4:AG$1858,'Val-Vol (2)'!$A$4:$A$1858,$D1287,'Val-Vol (2)'!$V$4:$V$1858,$V1287)/SUMIFS('[6]Comp2016-2017 (3)'!$G$5:$G$289,'[6]Comp2016-2017 (3)'!$A$5:$A$289,$D1287,'[6]Comp2016-2017 (3)'!$R$5:$R$289,$V1287)*$AB1287))</f>
        <v/>
      </c>
      <c r="AH1287" s="222">
        <f>IF($W1287=AH$3,$AB1287,IF(NOT($W1287=0),"",SUMIFS('Val-Vol (2)'!AH$4:AH$1858,'Val-Vol (2)'!$A$4:$A$1858,$D1287,'Val-Vol (2)'!$V$4:$V$1858,$V1287)/SUMIFS('[6]Comp2016-2017 (3)'!$G$5:$G$289,'[6]Comp2016-2017 (3)'!$A$5:$A$289,$D1287,'[6]Comp2016-2017 (3)'!$R$5:$R$289,$V1287)*$AB1287))</f>
        <v/>
      </c>
      <c r="AI1287" s="222">
        <f>IF($W1287=AI$3,$AB1287,IF(NOT($W1287=0),"",SUMIFS('Val-Vol (2)'!AI$4:AI$1858,'Val-Vol (2)'!$A$4:$A$1858,$D1287,'Val-Vol (2)'!$V$4:$V$1858,$V1287)/SUMIFS('[6]Comp2016-2017 (3)'!$G$5:$G$289,'[6]Comp2016-2017 (3)'!$A$5:$A$289,$D1287,'[6]Comp2016-2017 (3)'!$R$5:$R$289,$V1287)*$AB1287))</f>
        <v/>
      </c>
      <c r="AJ1287" s="222">
        <f>IF($W1287=AJ$3,$AB1287,IF(NOT($W1287=0),"",SUMIFS('Val-Vol (2)'!AJ$4:AJ$1858,'Val-Vol (2)'!$A$4:$A$1858,$D1287,'Val-Vol (2)'!$V$4:$V$1858,$V1287)/SUMIFS('[6]Comp2016-2017 (3)'!$G$5:$G$289,'[6]Comp2016-2017 (3)'!$A$5:$A$289,$D1287,'[6]Comp2016-2017 (3)'!$R$5:$R$289,$V1287)*$AB1287))</f>
        <v/>
      </c>
      <c r="AK1287" s="222">
        <f>SUM(AC1287:AJ1287)-AB1287</f>
        <v/>
      </c>
      <c r="AL1287" s="216">
        <f>IF(A1287=D1287,"remplir à la main","")</f>
        <v/>
      </c>
      <c r="AM1287" s="216">
        <f>VLOOKUP(A1287,'[6]Table corresp.'!$M$4:$U$63,8,FALSE)</f>
        <v/>
      </c>
      <c r="AN1287" s="216">
        <f>VLOOKUP(D1287,'[6]Table corresp.'!$M$4:$U$63,9,FALSE)</f>
        <v/>
      </c>
    </row>
    <row r="1288">
      <c r="A1288" s="179" t="inlineStr">
        <is>
          <t>15 - Sciages bruts de Pin maritime</t>
        </is>
      </c>
      <c r="B1288" s="179">
        <f>VLOOKUP(LEFT(A1288,3),'[6]Table corresp.'!$A$4:$D$63,3,FALSE)</f>
        <v/>
      </c>
      <c r="C1288" s="179">
        <f>VLOOKUP(A1288,'[6]Table corresp.'!$M$4:$P$63,4,FALSE)</f>
        <v/>
      </c>
      <c r="D1288" s="179" t="inlineStr">
        <is>
          <t>55 - Agencement de lieux de vente</t>
        </is>
      </c>
      <c r="E1288" s="179">
        <f>VLOOKUP(LEFT(D1288,3),'[6]Table corresp.'!$A$4:$D$63,4,FALSE)</f>
        <v/>
      </c>
      <c r="F1288" s="179">
        <f>LEFT(A1288,3)&amp;" - "&amp;LEFT(D1288,3)</f>
        <v/>
      </c>
      <c r="G1288" s="217" t="n">
        <v>225.4468809367278</v>
      </c>
      <c r="H1288" s="217" t="n">
        <v>0</v>
      </c>
      <c r="I1288" s="217" t="n">
        <v>225.4468809367278</v>
      </c>
      <c r="J1288" s="218" t="n">
        <v>1.01909501946472</v>
      </c>
      <c r="K1288" s="218" t="n">
        <v>0</v>
      </c>
      <c r="L1288" s="218" t="n">
        <v>1.01909501946472</v>
      </c>
      <c r="M1288" s="218" t="n"/>
      <c r="N1288" s="218" t="n"/>
      <c r="O1288" s="218" t="n"/>
      <c r="P1288" s="218" t="n"/>
      <c r="Q1288" s="218" t="n"/>
      <c r="R1288" s="218" t="n"/>
      <c r="S1288" s="217" t="n"/>
      <c r="T1288" s="216">
        <f>VLOOKUP(A1288,'[6]Groupe de branches'!$Z$27:$AM$86,14,FALSE)</f>
        <v/>
      </c>
      <c r="U1288" s="216">
        <f>VLOOKUP(D1288,'[6]Groupe de branches'!$Z$27:$AM$86,14,FALSE)</f>
        <v/>
      </c>
      <c r="V1288" s="216" t="n">
        <v>2019</v>
      </c>
      <c r="W1288" s="216">
        <f>VLOOKUP(D1288,'[6]Table corresp.'!$M$4:$S$63,7,FALSE)</f>
        <v/>
      </c>
      <c r="X1288" s="219">
        <f>IFERROR(G1288/SUMIFS('[6]Comp2016-2017 (3)'!$I$5:$I$289,'[6]Comp2016-2017 (3)'!$A$5:$A$289,A1288,'[6]Comp2016-2017 (3)'!$R$5:$R$289,V1288),0)</f>
        <v/>
      </c>
      <c r="Y1288" s="220">
        <f>IF(RIGHT(F1288,3)="Exp",VLOOKUP(F1288,#REF!,2,FALSE),VLOOKUP(F1288,#REF!,9,FALSE))</f>
        <v/>
      </c>
      <c r="Z1288" s="221">
        <f>IFERROR(Y1288/SUMIFS($Y$4:$Y$1858,$V$4:$V$1858,V1288,$A$4:$A$1858,A1288),"")</f>
        <v/>
      </c>
      <c r="AA1288" s="221">
        <f>X1288*Z1288</f>
        <v/>
      </c>
      <c r="AB1288" s="222">
        <f>IFERROR(SUMIFS('[6]Comp2016-2017 (3)'!$G$5:$G$289,'[6]Comp2016-2017 (3)'!$A$5:$A$289,A1288,'[6]Comp2016-2017 (3)'!$R$5:$R$289,V1288)*AA1288/SUMIFS($AA$4:$AA$1858,$A$4:$A$1858,A1288,$V$4:$V$1858,V1288),0)</f>
        <v/>
      </c>
      <c r="AC1288" s="222">
        <f>IF($W1288=AC$3,$AB1288,IF(NOT($W1288=0),"",SUMIFS('Val-Vol (2)'!AC$4:AC$1858,'Val-Vol (2)'!$A$4:$A$1858,$D1288,'Val-Vol (2)'!$V$4:$V$1858,$V1288)/SUMIFS('[6]Comp2016-2017 (3)'!$G$5:$G$289,'[6]Comp2016-2017 (3)'!$A$5:$A$289,$D1288,'[6]Comp2016-2017 (3)'!$R$5:$R$289,$V1288)*$AB1288))</f>
        <v/>
      </c>
      <c r="AD1288" s="222">
        <f>IF($W1288=AD$3,$AB1288,IF(NOT($W1288=0),"",SUMIFS('Val-Vol (2)'!AD$4:AD$1858,'Val-Vol (2)'!$A$4:$A$1858,$D1288,'Val-Vol (2)'!$V$4:$V$1858,$V1288)/SUMIFS('[6]Comp2016-2017 (3)'!$G$5:$G$289,'[6]Comp2016-2017 (3)'!$A$5:$A$289,$D1288,'[6]Comp2016-2017 (3)'!$R$5:$R$289,$V1288)*$AB1288))</f>
        <v/>
      </c>
      <c r="AE1288" s="222">
        <f>IF($W1288=AE$3,$AB1288,IF(NOT($W1288=0),"",SUMIFS('Val-Vol (2)'!AE$4:AE$1858,'Val-Vol (2)'!$A$4:$A$1858,$D1288,'Val-Vol (2)'!$V$4:$V$1858,$V1288)/SUMIFS('[6]Comp2016-2017 (3)'!$G$5:$G$289,'[6]Comp2016-2017 (3)'!$A$5:$A$289,$D1288,'[6]Comp2016-2017 (3)'!$R$5:$R$289,$V1288)*$AB1288))</f>
        <v/>
      </c>
      <c r="AF1288" s="222">
        <f>IF($W1288=AF$3,$AB1288,IF(NOT($W1288=0),"",SUMIFS('Val-Vol (2)'!AF$4:AF$1858,'Val-Vol (2)'!$A$4:$A$1858,$D1288,'Val-Vol (2)'!$V$4:$V$1858,$V1288)/SUMIFS('[6]Comp2016-2017 (3)'!$G$5:$G$289,'[6]Comp2016-2017 (3)'!$A$5:$A$289,$D1288,'[6]Comp2016-2017 (3)'!$R$5:$R$289,$V1288)*$AB1288))</f>
        <v/>
      </c>
      <c r="AG1288" s="222">
        <f>IF($W1288=AG$3,$AB1288,IF(NOT($W1288=0),"",SUMIFS('Val-Vol (2)'!AG$4:AG$1858,'Val-Vol (2)'!$A$4:$A$1858,$D1288,'Val-Vol (2)'!$V$4:$V$1858,$V1288)/SUMIFS('[6]Comp2016-2017 (3)'!$G$5:$G$289,'[6]Comp2016-2017 (3)'!$A$5:$A$289,$D1288,'[6]Comp2016-2017 (3)'!$R$5:$R$289,$V1288)*$AB1288))</f>
        <v/>
      </c>
      <c r="AH1288" s="222">
        <f>IF($W1288=AH$3,$AB1288,IF(NOT($W1288=0),"",SUMIFS('Val-Vol (2)'!AH$4:AH$1858,'Val-Vol (2)'!$A$4:$A$1858,$D1288,'Val-Vol (2)'!$V$4:$V$1858,$V1288)/SUMIFS('[6]Comp2016-2017 (3)'!$G$5:$G$289,'[6]Comp2016-2017 (3)'!$A$5:$A$289,$D1288,'[6]Comp2016-2017 (3)'!$R$5:$R$289,$V1288)*$AB1288))</f>
        <v/>
      </c>
      <c r="AI1288" s="222">
        <f>IF($W1288=AI$3,$AB1288,IF(NOT($W1288=0),"",SUMIFS('Val-Vol (2)'!AI$4:AI$1858,'Val-Vol (2)'!$A$4:$A$1858,$D1288,'Val-Vol (2)'!$V$4:$V$1858,$V1288)/SUMIFS('[6]Comp2016-2017 (3)'!$G$5:$G$289,'[6]Comp2016-2017 (3)'!$A$5:$A$289,$D1288,'[6]Comp2016-2017 (3)'!$R$5:$R$289,$V1288)*$AB1288))</f>
        <v/>
      </c>
      <c r="AJ1288" s="222">
        <f>IF($W1288=AJ$3,$AB1288,IF(NOT($W1288=0),"",SUMIFS('Val-Vol (2)'!AJ$4:AJ$1858,'Val-Vol (2)'!$A$4:$A$1858,$D1288,'Val-Vol (2)'!$V$4:$V$1858,$V1288)/SUMIFS('[6]Comp2016-2017 (3)'!$G$5:$G$289,'[6]Comp2016-2017 (3)'!$A$5:$A$289,$D1288,'[6]Comp2016-2017 (3)'!$R$5:$R$289,$V1288)*$AB1288))</f>
        <v/>
      </c>
      <c r="AK1288" s="222">
        <f>SUM(AC1288:AJ1288)-AB1288</f>
        <v/>
      </c>
      <c r="AL1288" s="216">
        <f>IF(A1288=D1288,"remplir à la main","")</f>
        <v/>
      </c>
      <c r="AM1288" s="216">
        <f>VLOOKUP(A1288,'[6]Table corresp.'!$M$4:$U$63,8,FALSE)</f>
        <v/>
      </c>
      <c r="AN1288" s="216">
        <f>VLOOKUP(D1288,'[6]Table corresp.'!$M$4:$U$63,9,FALSE)</f>
        <v/>
      </c>
    </row>
    <row r="1289">
      <c r="A1289" s="179" t="inlineStr">
        <is>
          <t>15 - Sciages bruts de Pin maritime</t>
        </is>
      </c>
      <c r="B1289" s="179">
        <f>VLOOKUP(LEFT(A1289,3),'[6]Table corresp.'!$A$4:$D$63,3,FALSE)</f>
        <v/>
      </c>
      <c r="C1289" s="179">
        <f>VLOOKUP(A1289,'[6]Table corresp.'!$M$4:$P$63,4,FALSE)</f>
        <v/>
      </c>
      <c r="D1289" s="179" t="inlineStr">
        <is>
          <t>57 - Travaux de charpente</t>
        </is>
      </c>
      <c r="E1289" s="179">
        <f>VLOOKUP(LEFT(D1289,3),'[6]Table corresp.'!$A$4:$D$63,4,FALSE)</f>
        <v/>
      </c>
      <c r="F1289" s="179">
        <f>LEFT(A1289,3)&amp;" - "&amp;LEFT(D1289,3)</f>
        <v/>
      </c>
      <c r="G1289" s="217" t="n">
        <v>2094.914411489492</v>
      </c>
      <c r="H1289" s="217" t="n">
        <v>0</v>
      </c>
      <c r="I1289" s="217" t="n">
        <v>2094.914411489492</v>
      </c>
      <c r="J1289" s="218" t="n">
        <v>18.93942230722612</v>
      </c>
      <c r="K1289" s="218" t="n">
        <v>0</v>
      </c>
      <c r="L1289" s="218" t="n">
        <v>18.93942230722612</v>
      </c>
      <c r="M1289" s="218" t="n"/>
      <c r="N1289" s="218" t="n"/>
      <c r="O1289" s="218" t="n"/>
      <c r="P1289" s="218" t="n"/>
      <c r="Q1289" s="218" t="n"/>
      <c r="R1289" s="218" t="n"/>
      <c r="S1289" s="217" t="n"/>
      <c r="T1289" s="216">
        <f>VLOOKUP(A1289,'[6]Groupe de branches'!$Z$27:$AM$86,14,FALSE)</f>
        <v/>
      </c>
      <c r="U1289" s="216">
        <f>VLOOKUP(D1289,'[6]Groupe de branches'!$Z$27:$AM$86,14,FALSE)</f>
        <v/>
      </c>
      <c r="V1289" s="216" t="n">
        <v>2019</v>
      </c>
      <c r="W1289" s="216">
        <f>VLOOKUP(D1289,'[6]Table corresp.'!$M$4:$S$63,7,FALSE)</f>
        <v/>
      </c>
      <c r="X1289" s="219">
        <f>IFERROR(G1289/SUMIFS('[6]Comp2016-2017 (3)'!$I$5:$I$289,'[6]Comp2016-2017 (3)'!$A$5:$A$289,A1289,'[6]Comp2016-2017 (3)'!$R$5:$R$289,V1289),0)</f>
        <v/>
      </c>
      <c r="Y1289" s="220">
        <f>IF(RIGHT(F1289,3)="Exp",VLOOKUP(F1289,#REF!,2,FALSE),VLOOKUP(F1289,#REF!,9,FALSE))</f>
        <v/>
      </c>
      <c r="Z1289" s="221">
        <f>IFERROR(Y1289/SUMIFS($Y$4:$Y$1858,$V$4:$V$1858,V1289,$A$4:$A$1858,A1289),"")</f>
        <v/>
      </c>
      <c r="AA1289" s="221">
        <f>X1289*Z1289</f>
        <v/>
      </c>
      <c r="AB1289" s="222">
        <f>IFERROR(SUMIFS('[6]Comp2016-2017 (3)'!$G$5:$G$289,'[6]Comp2016-2017 (3)'!$A$5:$A$289,A1289,'[6]Comp2016-2017 (3)'!$R$5:$R$289,V1289)*AA1289/SUMIFS($AA$4:$AA$1858,$A$4:$A$1858,A1289,$V$4:$V$1858,V1289),0)</f>
        <v/>
      </c>
      <c r="AC1289" s="222">
        <f>IF($W1289=AC$3,$AB1289,IF(NOT($W1289=0),"",SUMIFS('Val-Vol (2)'!AC$4:AC$1858,'Val-Vol (2)'!$A$4:$A$1858,$D1289,'Val-Vol (2)'!$V$4:$V$1858,$V1289)/SUMIFS('[6]Comp2016-2017 (3)'!$G$5:$G$289,'[6]Comp2016-2017 (3)'!$A$5:$A$289,$D1289,'[6]Comp2016-2017 (3)'!$R$5:$R$289,$V1289)*$AB1289))</f>
        <v/>
      </c>
      <c r="AD1289" s="222">
        <f>IF($W1289=AD$3,$AB1289,IF(NOT($W1289=0),"",SUMIFS('Val-Vol (2)'!AD$4:AD$1858,'Val-Vol (2)'!$A$4:$A$1858,$D1289,'Val-Vol (2)'!$V$4:$V$1858,$V1289)/SUMIFS('[6]Comp2016-2017 (3)'!$G$5:$G$289,'[6]Comp2016-2017 (3)'!$A$5:$A$289,$D1289,'[6]Comp2016-2017 (3)'!$R$5:$R$289,$V1289)*$AB1289))</f>
        <v/>
      </c>
      <c r="AE1289" s="222">
        <f>IF($W1289=AE$3,$AB1289,IF(NOT($W1289=0),"",SUMIFS('Val-Vol (2)'!AE$4:AE$1858,'Val-Vol (2)'!$A$4:$A$1858,$D1289,'Val-Vol (2)'!$V$4:$V$1858,$V1289)/SUMIFS('[6]Comp2016-2017 (3)'!$G$5:$G$289,'[6]Comp2016-2017 (3)'!$A$5:$A$289,$D1289,'[6]Comp2016-2017 (3)'!$R$5:$R$289,$V1289)*$AB1289))</f>
        <v/>
      </c>
      <c r="AF1289" s="222">
        <f>IF($W1289=AF$3,$AB1289,IF(NOT($W1289=0),"",SUMIFS('Val-Vol (2)'!AF$4:AF$1858,'Val-Vol (2)'!$A$4:$A$1858,$D1289,'Val-Vol (2)'!$V$4:$V$1858,$V1289)/SUMIFS('[6]Comp2016-2017 (3)'!$G$5:$G$289,'[6]Comp2016-2017 (3)'!$A$5:$A$289,$D1289,'[6]Comp2016-2017 (3)'!$R$5:$R$289,$V1289)*$AB1289))</f>
        <v/>
      </c>
      <c r="AG1289" s="222">
        <f>IF($W1289=AG$3,$AB1289,IF(NOT($W1289=0),"",SUMIFS('Val-Vol (2)'!AG$4:AG$1858,'Val-Vol (2)'!$A$4:$A$1858,$D1289,'Val-Vol (2)'!$V$4:$V$1858,$V1289)/SUMIFS('[6]Comp2016-2017 (3)'!$G$5:$G$289,'[6]Comp2016-2017 (3)'!$A$5:$A$289,$D1289,'[6]Comp2016-2017 (3)'!$R$5:$R$289,$V1289)*$AB1289))</f>
        <v/>
      </c>
      <c r="AH1289" s="222">
        <f>IF($W1289=AH$3,$AB1289,IF(NOT($W1289=0),"",SUMIFS('Val-Vol (2)'!AH$4:AH$1858,'Val-Vol (2)'!$A$4:$A$1858,$D1289,'Val-Vol (2)'!$V$4:$V$1858,$V1289)/SUMIFS('[6]Comp2016-2017 (3)'!$G$5:$G$289,'[6]Comp2016-2017 (3)'!$A$5:$A$289,$D1289,'[6]Comp2016-2017 (3)'!$R$5:$R$289,$V1289)*$AB1289))</f>
        <v/>
      </c>
      <c r="AI1289" s="222">
        <f>IF($W1289=AI$3,$AB1289,IF(NOT($W1289=0),"",SUMIFS('Val-Vol (2)'!AI$4:AI$1858,'Val-Vol (2)'!$A$4:$A$1858,$D1289,'Val-Vol (2)'!$V$4:$V$1858,$V1289)/SUMIFS('[6]Comp2016-2017 (3)'!$G$5:$G$289,'[6]Comp2016-2017 (3)'!$A$5:$A$289,$D1289,'[6]Comp2016-2017 (3)'!$R$5:$R$289,$V1289)*$AB1289))</f>
        <v/>
      </c>
      <c r="AJ1289" s="222">
        <f>IF($W1289=AJ$3,$AB1289,IF(NOT($W1289=0),"",SUMIFS('Val-Vol (2)'!AJ$4:AJ$1858,'Val-Vol (2)'!$A$4:$A$1858,$D1289,'Val-Vol (2)'!$V$4:$V$1858,$V1289)/SUMIFS('[6]Comp2016-2017 (3)'!$G$5:$G$289,'[6]Comp2016-2017 (3)'!$A$5:$A$289,$D1289,'[6]Comp2016-2017 (3)'!$R$5:$R$289,$V1289)*$AB1289))</f>
        <v/>
      </c>
      <c r="AK1289" s="222">
        <f>SUM(AC1289:AJ1289)-AB1289</f>
        <v/>
      </c>
      <c r="AL1289" s="216">
        <f>IF(A1289=D1289,"remplir à la main","")</f>
        <v/>
      </c>
      <c r="AM1289" s="216">
        <f>VLOOKUP(A1289,'[6]Table corresp.'!$M$4:$U$63,8,FALSE)</f>
        <v/>
      </c>
      <c r="AN1289" s="216">
        <f>VLOOKUP(D1289,'[6]Table corresp.'!$M$4:$U$63,9,FALSE)</f>
        <v/>
      </c>
    </row>
    <row r="1290">
      <c r="A1290" s="179" t="inlineStr">
        <is>
          <t>15 - Sciages bruts de Pin maritime</t>
        </is>
      </c>
      <c r="B1290" s="179">
        <f>VLOOKUP(LEFT(A1290,3),'[6]Table corresp.'!$A$4:$D$63,3,FALSE)</f>
        <v/>
      </c>
      <c r="C1290" s="179">
        <f>VLOOKUP(A1290,'[6]Table corresp.'!$M$4:$P$63,4,FALSE)</f>
        <v/>
      </c>
      <c r="D1290" s="179" t="inlineStr">
        <is>
          <t>59 - Travaux de maçonnerie générale et gros œuvre de bâtiment</t>
        </is>
      </c>
      <c r="E1290" s="179">
        <f>VLOOKUP(LEFT(D1290,3),'[6]Table corresp.'!$A$4:$D$63,4,FALSE)</f>
        <v/>
      </c>
      <c r="F1290" s="179">
        <f>LEFT(A1290,3)&amp;" - "&amp;LEFT(D1290,3)</f>
        <v/>
      </c>
      <c r="G1290" s="217" t="n">
        <v>716.598359330751</v>
      </c>
      <c r="H1290" s="217" t="n">
        <v>0</v>
      </c>
      <c r="I1290" s="217" t="n">
        <v>716.598359330751</v>
      </c>
      <c r="J1290" s="218" t="n">
        <v>8.997953751976349</v>
      </c>
      <c r="K1290" s="218" t="n">
        <v>0</v>
      </c>
      <c r="L1290" s="218" t="n">
        <v>8.997953751976349</v>
      </c>
      <c r="M1290" s="218" t="n"/>
      <c r="N1290" s="218" t="n"/>
      <c r="O1290" s="218" t="n"/>
      <c r="P1290" s="218" t="n"/>
      <c r="Q1290" s="218" t="n"/>
      <c r="R1290" s="218" t="n"/>
      <c r="S1290" s="217" t="n"/>
      <c r="T1290" s="216">
        <f>VLOOKUP(A1290,'[6]Groupe de branches'!$Z$27:$AM$86,14,FALSE)</f>
        <v/>
      </c>
      <c r="U1290" s="216">
        <f>VLOOKUP(D1290,'[6]Groupe de branches'!$Z$27:$AM$86,14,FALSE)</f>
        <v/>
      </c>
      <c r="V1290" s="216" t="n">
        <v>2019</v>
      </c>
      <c r="W1290" s="216">
        <f>VLOOKUP(D1290,'[6]Table corresp.'!$M$4:$S$63,7,FALSE)</f>
        <v/>
      </c>
      <c r="X1290" s="219">
        <f>IFERROR(G1290/SUMIFS('[6]Comp2016-2017 (3)'!$I$5:$I$289,'[6]Comp2016-2017 (3)'!$A$5:$A$289,A1290,'[6]Comp2016-2017 (3)'!$R$5:$R$289,V1290),0)</f>
        <v/>
      </c>
      <c r="Y1290" s="220">
        <f>IF(RIGHT(F1290,3)="Exp",VLOOKUP(F1290,#REF!,2,FALSE),VLOOKUP(F1290,#REF!,9,FALSE))</f>
        <v/>
      </c>
      <c r="Z1290" s="221">
        <f>IFERROR(Y1290/SUMIFS($Y$4:$Y$1858,$V$4:$V$1858,V1290,$A$4:$A$1858,A1290),"")</f>
        <v/>
      </c>
      <c r="AA1290" s="221">
        <f>X1290*Z1290</f>
        <v/>
      </c>
      <c r="AB1290" s="222">
        <f>IFERROR(SUMIFS('[6]Comp2016-2017 (3)'!$G$5:$G$289,'[6]Comp2016-2017 (3)'!$A$5:$A$289,A1290,'[6]Comp2016-2017 (3)'!$R$5:$R$289,V1290)*AA1290/SUMIFS($AA$4:$AA$1858,$A$4:$A$1858,A1290,$V$4:$V$1858,V1290),0)</f>
        <v/>
      </c>
      <c r="AC1290" s="222">
        <f>IF($W1290=AC$3,$AB1290,IF(NOT($W1290=0),"",SUMIFS('Val-Vol (2)'!AC$4:AC$1858,'Val-Vol (2)'!$A$4:$A$1858,$D1290,'Val-Vol (2)'!$V$4:$V$1858,$V1290)/SUMIFS('[6]Comp2016-2017 (3)'!$G$5:$G$289,'[6]Comp2016-2017 (3)'!$A$5:$A$289,$D1290,'[6]Comp2016-2017 (3)'!$R$5:$R$289,$V1290)*$AB1290))</f>
        <v/>
      </c>
      <c r="AD1290" s="222">
        <f>IF($W1290=AD$3,$AB1290,IF(NOT($W1290=0),"",SUMIFS('Val-Vol (2)'!AD$4:AD$1858,'Val-Vol (2)'!$A$4:$A$1858,$D1290,'Val-Vol (2)'!$V$4:$V$1858,$V1290)/SUMIFS('[6]Comp2016-2017 (3)'!$G$5:$G$289,'[6]Comp2016-2017 (3)'!$A$5:$A$289,$D1290,'[6]Comp2016-2017 (3)'!$R$5:$R$289,$V1290)*$AB1290))</f>
        <v/>
      </c>
      <c r="AE1290" s="222">
        <f>IF($W1290=AE$3,$AB1290,IF(NOT($W1290=0),"",SUMIFS('Val-Vol (2)'!AE$4:AE$1858,'Val-Vol (2)'!$A$4:$A$1858,$D1290,'Val-Vol (2)'!$V$4:$V$1858,$V1290)/SUMIFS('[6]Comp2016-2017 (3)'!$G$5:$G$289,'[6]Comp2016-2017 (3)'!$A$5:$A$289,$D1290,'[6]Comp2016-2017 (3)'!$R$5:$R$289,$V1290)*$AB1290))</f>
        <v/>
      </c>
      <c r="AF1290" s="222">
        <f>IF($W1290=AF$3,$AB1290,IF(NOT($W1290=0),"",SUMIFS('Val-Vol (2)'!AF$4:AF$1858,'Val-Vol (2)'!$A$4:$A$1858,$D1290,'Val-Vol (2)'!$V$4:$V$1858,$V1290)/SUMIFS('[6]Comp2016-2017 (3)'!$G$5:$G$289,'[6]Comp2016-2017 (3)'!$A$5:$A$289,$D1290,'[6]Comp2016-2017 (3)'!$R$5:$R$289,$V1290)*$AB1290))</f>
        <v/>
      </c>
      <c r="AG1290" s="222">
        <f>IF($W1290=AG$3,$AB1290,IF(NOT($W1290=0),"",SUMIFS('Val-Vol (2)'!AG$4:AG$1858,'Val-Vol (2)'!$A$4:$A$1858,$D1290,'Val-Vol (2)'!$V$4:$V$1858,$V1290)/SUMIFS('[6]Comp2016-2017 (3)'!$G$5:$G$289,'[6]Comp2016-2017 (3)'!$A$5:$A$289,$D1290,'[6]Comp2016-2017 (3)'!$R$5:$R$289,$V1290)*$AB1290))</f>
        <v/>
      </c>
      <c r="AH1290" s="222">
        <f>IF($W1290=AH$3,$AB1290,IF(NOT($W1290=0),"",SUMIFS('Val-Vol (2)'!AH$4:AH$1858,'Val-Vol (2)'!$A$4:$A$1858,$D1290,'Val-Vol (2)'!$V$4:$V$1858,$V1290)/SUMIFS('[6]Comp2016-2017 (3)'!$G$5:$G$289,'[6]Comp2016-2017 (3)'!$A$5:$A$289,$D1290,'[6]Comp2016-2017 (3)'!$R$5:$R$289,$V1290)*$AB1290))</f>
        <v/>
      </c>
      <c r="AI1290" s="222">
        <f>IF($W1290=AI$3,$AB1290,IF(NOT($W1290=0),"",SUMIFS('Val-Vol (2)'!AI$4:AI$1858,'Val-Vol (2)'!$A$4:$A$1858,$D1290,'Val-Vol (2)'!$V$4:$V$1858,$V1290)/SUMIFS('[6]Comp2016-2017 (3)'!$G$5:$G$289,'[6]Comp2016-2017 (3)'!$A$5:$A$289,$D1290,'[6]Comp2016-2017 (3)'!$R$5:$R$289,$V1290)*$AB1290))</f>
        <v/>
      </c>
      <c r="AJ1290" s="222">
        <f>IF($W1290=AJ$3,$AB1290,IF(NOT($W1290=0),"",SUMIFS('Val-Vol (2)'!AJ$4:AJ$1858,'Val-Vol (2)'!$A$4:$A$1858,$D1290,'Val-Vol (2)'!$V$4:$V$1858,$V1290)/SUMIFS('[6]Comp2016-2017 (3)'!$G$5:$G$289,'[6]Comp2016-2017 (3)'!$A$5:$A$289,$D1290,'[6]Comp2016-2017 (3)'!$R$5:$R$289,$V1290)*$AB1290))</f>
        <v/>
      </c>
      <c r="AK1290" s="222">
        <f>SUM(AC1290:AJ1290)-AB1290</f>
        <v/>
      </c>
      <c r="AL1290" s="216">
        <f>IF(A1290=D1290,"remplir à la main","")</f>
        <v/>
      </c>
      <c r="AM1290" s="216">
        <f>VLOOKUP(A1290,'[6]Table corresp.'!$M$4:$U$63,8,FALSE)</f>
        <v/>
      </c>
      <c r="AN1290" s="216">
        <f>VLOOKUP(D1290,'[6]Table corresp.'!$M$4:$U$63,9,FALSE)</f>
        <v/>
      </c>
    </row>
    <row r="1291">
      <c r="A1291" s="179" t="inlineStr">
        <is>
          <t>15 - Sciages bruts de Pin maritime</t>
        </is>
      </c>
      <c r="B1291" s="179">
        <f>VLOOKUP(LEFT(A1291,3),'[6]Table corresp.'!$A$4:$D$63,3,FALSE)</f>
        <v/>
      </c>
      <c r="C1291" s="179">
        <f>VLOOKUP(A1291,'[6]Table corresp.'!$M$4:$P$63,4,FALSE)</f>
        <v/>
      </c>
      <c r="D1291" s="179" t="inlineStr">
        <is>
          <t>Consommation finale</t>
        </is>
      </c>
      <c r="E1291" s="179">
        <f>VLOOKUP(LEFT(D1291,3),'[6]Table corresp.'!$A$4:$D$63,4,FALSE)</f>
        <v/>
      </c>
      <c r="F1291" s="179">
        <f>LEFT(A1291,3)&amp;" - "&amp;LEFT(D1291,3)</f>
        <v/>
      </c>
      <c r="G1291" s="217" t="n">
        <v>32626.08539589815</v>
      </c>
      <c r="H1291" s="217" t="n">
        <v>0</v>
      </c>
      <c r="I1291" s="217" t="n">
        <v>32626.08539589815</v>
      </c>
      <c r="J1291" s="218" t="n">
        <v>269.7083554596335</v>
      </c>
      <c r="K1291" s="218" t="n">
        <v>0</v>
      </c>
      <c r="L1291" s="218" t="n">
        <v>269.7083554596335</v>
      </c>
      <c r="M1291" s="218" t="n"/>
      <c r="N1291" s="218" t="n"/>
      <c r="O1291" s="218" t="n"/>
      <c r="P1291" s="218" t="n"/>
      <c r="Q1291" s="218" t="n"/>
      <c r="R1291" s="218" t="n"/>
      <c r="S1291" s="217" t="n"/>
      <c r="T1291" s="216">
        <f>VLOOKUP(A1291,'[6]Groupe de branches'!$Z$27:$AM$86,14,FALSE)</f>
        <v/>
      </c>
      <c r="U1291" s="216">
        <f>VLOOKUP(D1291,'[6]Groupe de branches'!$Z$27:$AM$86,14,FALSE)</f>
        <v/>
      </c>
      <c r="V1291" s="216" t="n">
        <v>2019</v>
      </c>
      <c r="W1291" s="216">
        <f>VLOOKUP(D1291,'[6]Table corresp.'!$M$4:$S$63,7,FALSE)</f>
        <v/>
      </c>
      <c r="X1291" s="219">
        <f>IFERROR(G1291/SUMIFS('[6]Comp2016-2017 (3)'!$I$5:$I$289,'[6]Comp2016-2017 (3)'!$A$5:$A$289,A1291,'[6]Comp2016-2017 (3)'!$R$5:$R$289,V1291),0)</f>
        <v/>
      </c>
      <c r="Y1291" s="220">
        <f>IF(RIGHT(F1291,3)="Exp",VLOOKUP(F1291,#REF!,2,FALSE),VLOOKUP(F1291,#REF!,9,FALSE))</f>
        <v/>
      </c>
      <c r="Z1291" s="221">
        <f>IFERROR(Y1291/SUMIFS($Y$4:$Y$1858,$V$4:$V$1858,V1291,$A$4:$A$1858,A1291),"")</f>
        <v/>
      </c>
      <c r="AA1291" s="221">
        <f>X1291*Z1291</f>
        <v/>
      </c>
      <c r="AB1291" s="222">
        <f>IFERROR(SUMIFS('[6]Comp2016-2017 (3)'!$G$5:$G$289,'[6]Comp2016-2017 (3)'!$A$5:$A$289,A1291,'[6]Comp2016-2017 (3)'!$R$5:$R$289,V1291)*AA1291/SUMIFS($AA$4:$AA$1858,$A$4:$A$1858,A1291,$V$4:$V$1858,V1291),0)</f>
        <v/>
      </c>
      <c r="AC1291" s="222">
        <f>IF($W1291=AC$3,$AB1291,IF(NOT($W1291=0),"",SUMIFS('Val-Vol (2)'!AC$4:AC$1858,'Val-Vol (2)'!$A$4:$A$1858,$D1291,'Val-Vol (2)'!$V$4:$V$1858,$V1291)/SUMIFS('[6]Comp2016-2017 (3)'!$G$5:$G$289,'[6]Comp2016-2017 (3)'!$A$5:$A$289,$D1291,'[6]Comp2016-2017 (3)'!$R$5:$R$289,$V1291)*$AB1291))</f>
        <v/>
      </c>
      <c r="AD1291" s="222">
        <f>IF($W1291=AD$3,$AB1291,IF(NOT($W1291=0),"",SUMIFS('Val-Vol (2)'!AD$4:AD$1858,'Val-Vol (2)'!$A$4:$A$1858,$D1291,'Val-Vol (2)'!$V$4:$V$1858,$V1291)/SUMIFS('[6]Comp2016-2017 (3)'!$G$5:$G$289,'[6]Comp2016-2017 (3)'!$A$5:$A$289,$D1291,'[6]Comp2016-2017 (3)'!$R$5:$R$289,$V1291)*$AB1291))</f>
        <v/>
      </c>
      <c r="AE1291" s="222">
        <f>IF($W1291=AE$3,$AB1291,IF(NOT($W1291=0),"",SUMIFS('Val-Vol (2)'!AE$4:AE$1858,'Val-Vol (2)'!$A$4:$A$1858,$D1291,'Val-Vol (2)'!$V$4:$V$1858,$V1291)/SUMIFS('[6]Comp2016-2017 (3)'!$G$5:$G$289,'[6]Comp2016-2017 (3)'!$A$5:$A$289,$D1291,'[6]Comp2016-2017 (3)'!$R$5:$R$289,$V1291)*$AB1291))</f>
        <v/>
      </c>
      <c r="AF1291" s="222">
        <f>IF($W1291=AF$3,$AB1291,IF(NOT($W1291=0),"",SUMIFS('Val-Vol (2)'!AF$4:AF$1858,'Val-Vol (2)'!$A$4:$A$1858,$D1291,'Val-Vol (2)'!$V$4:$V$1858,$V1291)/SUMIFS('[6]Comp2016-2017 (3)'!$G$5:$G$289,'[6]Comp2016-2017 (3)'!$A$5:$A$289,$D1291,'[6]Comp2016-2017 (3)'!$R$5:$R$289,$V1291)*$AB1291))</f>
        <v/>
      </c>
      <c r="AG1291" s="222">
        <f>IF($W1291=AG$3,$AB1291,IF(NOT($W1291=0),"",SUMIFS('Val-Vol (2)'!AG$4:AG$1858,'Val-Vol (2)'!$A$4:$A$1858,$D1291,'Val-Vol (2)'!$V$4:$V$1858,$V1291)/SUMIFS('[6]Comp2016-2017 (3)'!$G$5:$G$289,'[6]Comp2016-2017 (3)'!$A$5:$A$289,$D1291,'[6]Comp2016-2017 (3)'!$R$5:$R$289,$V1291)*$AB1291))</f>
        <v/>
      </c>
      <c r="AH1291" s="222">
        <f>IF($W1291=AH$3,$AB1291,IF(NOT($W1291=0),"",SUMIFS('Val-Vol (2)'!AH$4:AH$1858,'Val-Vol (2)'!$A$4:$A$1858,$D1291,'Val-Vol (2)'!$V$4:$V$1858,$V1291)/SUMIFS('[6]Comp2016-2017 (3)'!$G$5:$G$289,'[6]Comp2016-2017 (3)'!$A$5:$A$289,$D1291,'[6]Comp2016-2017 (3)'!$R$5:$R$289,$V1291)*$AB1291))</f>
        <v/>
      </c>
      <c r="AI1291" s="222">
        <f>IF($W1291=AI$3,$AB1291,IF(NOT($W1291=0),"",SUMIFS('Val-Vol (2)'!AI$4:AI$1858,'Val-Vol (2)'!$A$4:$A$1858,$D1291,'Val-Vol (2)'!$V$4:$V$1858,$V1291)/SUMIFS('[6]Comp2016-2017 (3)'!$G$5:$G$289,'[6]Comp2016-2017 (3)'!$A$5:$A$289,$D1291,'[6]Comp2016-2017 (3)'!$R$5:$R$289,$V1291)*$AB1291))</f>
        <v/>
      </c>
      <c r="AJ1291" s="222">
        <f>IF($W1291=AJ$3,$AB1291,IF(NOT($W1291=0),"",SUMIFS('Val-Vol (2)'!AJ$4:AJ$1858,'Val-Vol (2)'!$A$4:$A$1858,$D1291,'Val-Vol (2)'!$V$4:$V$1858,$V1291)/SUMIFS('[6]Comp2016-2017 (3)'!$G$5:$G$289,'[6]Comp2016-2017 (3)'!$A$5:$A$289,$D1291,'[6]Comp2016-2017 (3)'!$R$5:$R$289,$V1291)*$AB1291))</f>
        <v/>
      </c>
      <c r="AK1291" s="222">
        <f>SUM(AC1291:AJ1291)-AB1291</f>
        <v/>
      </c>
      <c r="AL1291" s="216">
        <f>IF(A1291=D1291,"remplir à la main","")</f>
        <v/>
      </c>
      <c r="AM1291" s="216">
        <f>VLOOKUP(A1291,'[6]Table corresp.'!$M$4:$U$63,8,FALSE)</f>
        <v/>
      </c>
      <c r="AN1291" s="216">
        <f>VLOOKUP(D1291,'[6]Table corresp.'!$M$4:$U$63,9,FALSE)</f>
        <v/>
      </c>
    </row>
    <row r="1292">
      <c r="A1292" s="179" t="inlineStr">
        <is>
          <t>Merrains</t>
        </is>
      </c>
      <c r="B1292" s="179">
        <f>VLOOKUP(LEFT(A1292,3),'[6]Table corresp.'!$A$4:$D$63,3,FALSE)</f>
        <v/>
      </c>
      <c r="C1292" s="179">
        <f>VLOOKUP(A1292,'[6]Table corresp.'!$M$4:$P$63,4,FALSE)</f>
        <v/>
      </c>
      <c r="D1292" s="179" t="inlineStr">
        <is>
          <t>38 - Futailles</t>
        </is>
      </c>
      <c r="E1292" s="179">
        <f>VLOOKUP(LEFT(D1292,3),'[6]Table corresp.'!$A$4:$D$63,4,FALSE)</f>
        <v/>
      </c>
      <c r="F1292" s="179">
        <f>LEFT(A1292,3)&amp;" - "&amp;LEFT(D1292,3)</f>
        <v/>
      </c>
      <c r="G1292" s="217" t="n">
        <v>225905.2407659877</v>
      </c>
      <c r="H1292" s="217" t="n">
        <v>0</v>
      </c>
      <c r="I1292" s="217" t="n">
        <v>225905.2407659877</v>
      </c>
      <c r="J1292" s="218" t="n">
        <v>312.1781806666577</v>
      </c>
      <c r="K1292" s="218" t="n">
        <v>0</v>
      </c>
      <c r="L1292" s="218" t="n">
        <v>312.1781806666577</v>
      </c>
      <c r="M1292" s="218" t="n"/>
      <c r="N1292" s="218" t="n"/>
      <c r="O1292" s="218" t="n"/>
      <c r="P1292" s="218" t="n"/>
      <c r="Q1292" s="218" t="n"/>
      <c r="R1292" s="218" t="n"/>
      <c r="S1292" s="217" t="n"/>
      <c r="T1292" s="216">
        <f>VLOOKUP(A1292,'[6]Groupe de branches'!$Z$27:$AM$86,14,FALSE)</f>
        <v/>
      </c>
      <c r="U1292" s="216">
        <f>VLOOKUP(D1292,'[6]Groupe de branches'!$Z$27:$AM$86,14,FALSE)</f>
        <v/>
      </c>
      <c r="V1292" s="216" t="n">
        <v>2019</v>
      </c>
      <c r="W1292" s="216">
        <f>VLOOKUP(D1292,'[6]Table corresp.'!$M$4:$S$63,7,FALSE)</f>
        <v/>
      </c>
      <c r="X1292" s="219">
        <f>IFERROR(G1292/SUMIFS('[6]Comp2016-2017 (3)'!$I$5:$I$289,'[6]Comp2016-2017 (3)'!$A$5:$A$289,A1292,'[6]Comp2016-2017 (3)'!$R$5:$R$289,V1292),0)</f>
        <v/>
      </c>
      <c r="Y1292" s="220">
        <f>IF(RIGHT(F1292,3)="Exp",VLOOKUP(F1292,#REF!,2,FALSE),VLOOKUP(F1292,#REF!,9,FALSE))</f>
        <v/>
      </c>
      <c r="Z1292" s="221">
        <f>IFERROR(Y1292/SUMIFS($Y$4:$Y$1858,$V$4:$V$1858,V1292,$A$4:$A$1858,A1292),"")</f>
        <v/>
      </c>
      <c r="AA1292" s="221">
        <f>X1292*Z1292</f>
        <v/>
      </c>
      <c r="AB1292" s="222">
        <f>IFERROR(SUMIFS('[6]Comp2016-2017 (3)'!$G$5:$G$289,'[6]Comp2016-2017 (3)'!$A$5:$A$289,A1292,'[6]Comp2016-2017 (3)'!$R$5:$R$289,V1292)*AA1292/SUMIFS($AA$4:$AA$1858,$A$4:$A$1858,A1292,$V$4:$V$1858,V1292),0)</f>
        <v/>
      </c>
      <c r="AC1292" s="222">
        <f>IF($W1292=AC$3,$AB1292,IF(NOT($W1292=0),"",SUMIFS('Val-Vol (2)'!AC$4:AC$1858,'Val-Vol (2)'!$A$4:$A$1858,$D1292,'Val-Vol (2)'!$V$4:$V$1858,$V1292)/SUMIFS('[6]Comp2016-2017 (3)'!$G$5:$G$289,'[6]Comp2016-2017 (3)'!$A$5:$A$289,$D1292,'[6]Comp2016-2017 (3)'!$R$5:$R$289,$V1292)*$AB1292))</f>
        <v/>
      </c>
      <c r="AD1292" s="222">
        <f>IF($W1292=AD$3,$AB1292,IF(NOT($W1292=0),"",SUMIFS('Val-Vol (2)'!AD$4:AD$1858,'Val-Vol (2)'!$A$4:$A$1858,$D1292,'Val-Vol (2)'!$V$4:$V$1858,$V1292)/SUMIFS('[6]Comp2016-2017 (3)'!$G$5:$G$289,'[6]Comp2016-2017 (3)'!$A$5:$A$289,$D1292,'[6]Comp2016-2017 (3)'!$R$5:$R$289,$V1292)*$AB1292))</f>
        <v/>
      </c>
      <c r="AE1292" s="222">
        <f>IF($W1292=AE$3,$AB1292,IF(NOT($W1292=0),"",SUMIFS('Val-Vol (2)'!AE$4:AE$1858,'Val-Vol (2)'!$A$4:$A$1858,$D1292,'Val-Vol (2)'!$V$4:$V$1858,$V1292)/SUMIFS('[6]Comp2016-2017 (3)'!$G$5:$G$289,'[6]Comp2016-2017 (3)'!$A$5:$A$289,$D1292,'[6]Comp2016-2017 (3)'!$R$5:$R$289,$V1292)*$AB1292))</f>
        <v/>
      </c>
      <c r="AF1292" s="222">
        <f>IF($W1292=AF$3,$AB1292,IF(NOT($W1292=0),"",SUMIFS('Val-Vol (2)'!AF$4:AF$1858,'Val-Vol (2)'!$A$4:$A$1858,$D1292,'Val-Vol (2)'!$V$4:$V$1858,$V1292)/SUMIFS('[6]Comp2016-2017 (3)'!$G$5:$G$289,'[6]Comp2016-2017 (3)'!$A$5:$A$289,$D1292,'[6]Comp2016-2017 (3)'!$R$5:$R$289,$V1292)*$AB1292))</f>
        <v/>
      </c>
      <c r="AG1292" s="222">
        <f>IF($W1292=AG$3,$AB1292,IF(NOT($W1292=0),"",SUMIFS('Val-Vol (2)'!AG$4:AG$1858,'Val-Vol (2)'!$A$4:$A$1858,$D1292,'Val-Vol (2)'!$V$4:$V$1858,$V1292)/SUMIFS('[6]Comp2016-2017 (3)'!$G$5:$G$289,'[6]Comp2016-2017 (3)'!$A$5:$A$289,$D1292,'[6]Comp2016-2017 (3)'!$R$5:$R$289,$V1292)*$AB1292))</f>
        <v/>
      </c>
      <c r="AH1292" s="222">
        <f>IF($W1292=AH$3,$AB1292,IF(NOT($W1292=0),"",SUMIFS('Val-Vol (2)'!AH$4:AH$1858,'Val-Vol (2)'!$A$4:$A$1858,$D1292,'Val-Vol (2)'!$V$4:$V$1858,$V1292)/SUMIFS('[6]Comp2016-2017 (3)'!$G$5:$G$289,'[6]Comp2016-2017 (3)'!$A$5:$A$289,$D1292,'[6]Comp2016-2017 (3)'!$R$5:$R$289,$V1292)*$AB1292))</f>
        <v/>
      </c>
      <c r="AI1292" s="222">
        <f>IF($W1292=AI$3,$AB1292,IF(NOT($W1292=0),"",SUMIFS('Val-Vol (2)'!AI$4:AI$1858,'Val-Vol (2)'!$A$4:$A$1858,$D1292,'Val-Vol (2)'!$V$4:$V$1858,$V1292)/SUMIFS('[6]Comp2016-2017 (3)'!$G$5:$G$289,'[6]Comp2016-2017 (3)'!$A$5:$A$289,$D1292,'[6]Comp2016-2017 (3)'!$R$5:$R$289,$V1292)*$AB1292))</f>
        <v/>
      </c>
      <c r="AJ1292" s="222">
        <f>IF($W1292=AJ$3,$AB1292,IF(NOT($W1292=0),"",SUMIFS('Val-Vol (2)'!AJ$4:AJ$1858,'Val-Vol (2)'!$A$4:$A$1858,$D1292,'Val-Vol (2)'!$V$4:$V$1858,$V1292)/SUMIFS('[6]Comp2016-2017 (3)'!$G$5:$G$289,'[6]Comp2016-2017 (3)'!$A$5:$A$289,$D1292,'[6]Comp2016-2017 (3)'!$R$5:$R$289,$V1292)*$AB1292))</f>
        <v/>
      </c>
      <c r="AK1292" s="222">
        <f>SUM(AC1292:AJ1292)-AB1292</f>
        <v/>
      </c>
      <c r="AL1292" s="216">
        <f>IF(A1292=D1292,"remplir à la main","")</f>
        <v/>
      </c>
      <c r="AM1292" s="216">
        <f>VLOOKUP(A1292,'[6]Table corresp.'!$M$4:$U$63,8,FALSE)</f>
        <v/>
      </c>
      <c r="AN1292" s="216">
        <f>VLOOKUP(D1292,'[6]Table corresp.'!$M$4:$U$63,9,FALSE)</f>
        <v/>
      </c>
    </row>
    <row r="1293">
      <c r="A1293" s="179" t="inlineStr">
        <is>
          <t>Merrains</t>
        </is>
      </c>
      <c r="B1293" s="179">
        <f>VLOOKUP(LEFT(A1293,3),'[6]Table corresp.'!$A$4:$D$63,3,FALSE)</f>
        <v/>
      </c>
      <c r="C1293" s="179">
        <f>VLOOKUP(A1293,'[6]Table corresp.'!$M$4:$P$63,4,FALSE)</f>
        <v/>
      </c>
      <c r="D1293" s="179" t="inlineStr">
        <is>
          <t>Exportation</t>
        </is>
      </c>
      <c r="E1293" s="179">
        <f>VLOOKUP(LEFT(D1293,3),'[6]Table corresp.'!$A$4:$D$63,4,FALSE)</f>
        <v/>
      </c>
      <c r="F1293" s="179">
        <f>LEFT(A1293,3)&amp;" - "&amp;LEFT(D1293,3)</f>
        <v/>
      </c>
      <c r="G1293" s="217" t="n">
        <v>19376.73480010043</v>
      </c>
      <c r="H1293" s="217" t="n">
        <v>0</v>
      </c>
      <c r="I1293" s="217" t="n">
        <v>19376.73480010043</v>
      </c>
      <c r="J1293" s="218" t="n">
        <v>20.20920100871292</v>
      </c>
      <c r="K1293" s="218" t="n">
        <v>0</v>
      </c>
      <c r="L1293" s="218" t="n">
        <v>20.20920100871292</v>
      </c>
      <c r="M1293" s="218" t="n"/>
      <c r="N1293" s="218" t="n"/>
      <c r="O1293" s="218" t="n"/>
      <c r="P1293" s="218" t="n"/>
      <c r="Q1293" s="218" t="n"/>
      <c r="R1293" s="218" t="n"/>
      <c r="S1293" s="217" t="n"/>
      <c r="T1293" s="216">
        <f>VLOOKUP(A1293,'[6]Groupe de branches'!$Z$27:$AM$86,14,FALSE)</f>
        <v/>
      </c>
      <c r="U1293" s="216">
        <f>VLOOKUP(D1293,'[6]Groupe de branches'!$Z$27:$AM$86,14,FALSE)</f>
        <v/>
      </c>
      <c r="V1293" s="216" t="n">
        <v>2019</v>
      </c>
      <c r="W1293" s="216">
        <f>VLOOKUP(D1293,'[6]Table corresp.'!$M$4:$S$63,7,FALSE)</f>
        <v/>
      </c>
      <c r="X1293" s="219">
        <f>IFERROR(G1293/SUMIFS('[6]Comp2016-2017 (3)'!$I$5:$I$289,'[6]Comp2016-2017 (3)'!$A$5:$A$289,A1293,'[6]Comp2016-2017 (3)'!$R$5:$R$289,V1293),0)</f>
        <v/>
      </c>
      <c r="Y1293" s="220">
        <f>IF(RIGHT(F1293,3)="Exp",VLOOKUP(F1293,#REF!,2,FALSE),VLOOKUP(F1293,#REF!,9,FALSE))</f>
        <v/>
      </c>
      <c r="Z1293" s="221">
        <f>IFERROR(Y1293/SUMIFS($Y$4:$Y$1858,$V$4:$V$1858,V1293,$A$4:$A$1858,A1293),"")</f>
        <v/>
      </c>
      <c r="AA1293" s="221">
        <f>X1293*Z1293</f>
        <v/>
      </c>
      <c r="AB1293" s="222">
        <f>IFERROR(SUMIFS('[6]Comp2016-2017 (3)'!$G$5:$G$289,'[6]Comp2016-2017 (3)'!$A$5:$A$289,A1293,'[6]Comp2016-2017 (3)'!$R$5:$R$289,V1293)*AA1293/SUMIFS($AA$4:$AA$1858,$A$4:$A$1858,A1293,$V$4:$V$1858,V1293),0)</f>
        <v/>
      </c>
      <c r="AC1293" s="222">
        <f>IF($W1293=AC$3,$AB1293,IF(NOT($W1293=0),"",SUMIFS('Val-Vol (2)'!AC$4:AC$1858,'Val-Vol (2)'!$A$4:$A$1858,$D1293,'Val-Vol (2)'!$V$4:$V$1858,$V1293)/SUMIFS('[6]Comp2016-2017 (3)'!$G$5:$G$289,'[6]Comp2016-2017 (3)'!$A$5:$A$289,$D1293,'[6]Comp2016-2017 (3)'!$R$5:$R$289,$V1293)*$AB1293))</f>
        <v/>
      </c>
      <c r="AD1293" s="222">
        <f>IF($W1293=AD$3,$AB1293,IF(NOT($W1293=0),"",SUMIFS('Val-Vol (2)'!AD$4:AD$1858,'Val-Vol (2)'!$A$4:$A$1858,$D1293,'Val-Vol (2)'!$V$4:$V$1858,$V1293)/SUMIFS('[6]Comp2016-2017 (3)'!$G$5:$G$289,'[6]Comp2016-2017 (3)'!$A$5:$A$289,$D1293,'[6]Comp2016-2017 (3)'!$R$5:$R$289,$V1293)*$AB1293))</f>
        <v/>
      </c>
      <c r="AE1293" s="222">
        <f>IF($W1293=AE$3,$AB1293,IF(NOT($W1293=0),"",SUMIFS('Val-Vol (2)'!AE$4:AE$1858,'Val-Vol (2)'!$A$4:$A$1858,$D1293,'Val-Vol (2)'!$V$4:$V$1858,$V1293)/SUMIFS('[6]Comp2016-2017 (3)'!$G$5:$G$289,'[6]Comp2016-2017 (3)'!$A$5:$A$289,$D1293,'[6]Comp2016-2017 (3)'!$R$5:$R$289,$V1293)*$AB1293))</f>
        <v/>
      </c>
      <c r="AF1293" s="222">
        <f>IF($W1293=AF$3,$AB1293,IF(NOT($W1293=0),"",SUMIFS('Val-Vol (2)'!AF$4:AF$1858,'Val-Vol (2)'!$A$4:$A$1858,$D1293,'Val-Vol (2)'!$V$4:$V$1858,$V1293)/SUMIFS('[6]Comp2016-2017 (3)'!$G$5:$G$289,'[6]Comp2016-2017 (3)'!$A$5:$A$289,$D1293,'[6]Comp2016-2017 (3)'!$R$5:$R$289,$V1293)*$AB1293))</f>
        <v/>
      </c>
      <c r="AG1293" s="222">
        <f>IF($W1293=AG$3,$AB1293,IF(NOT($W1293=0),"",SUMIFS('Val-Vol (2)'!AG$4:AG$1858,'Val-Vol (2)'!$A$4:$A$1858,$D1293,'Val-Vol (2)'!$V$4:$V$1858,$V1293)/SUMIFS('[6]Comp2016-2017 (3)'!$G$5:$G$289,'[6]Comp2016-2017 (3)'!$A$5:$A$289,$D1293,'[6]Comp2016-2017 (3)'!$R$5:$R$289,$V1293)*$AB1293))</f>
        <v/>
      </c>
      <c r="AH1293" s="222">
        <f>IF($W1293=AH$3,$AB1293,IF(NOT($W1293=0),"",SUMIFS('Val-Vol (2)'!AH$4:AH$1858,'Val-Vol (2)'!$A$4:$A$1858,$D1293,'Val-Vol (2)'!$V$4:$V$1858,$V1293)/SUMIFS('[6]Comp2016-2017 (3)'!$G$5:$G$289,'[6]Comp2016-2017 (3)'!$A$5:$A$289,$D1293,'[6]Comp2016-2017 (3)'!$R$5:$R$289,$V1293)*$AB1293))</f>
        <v/>
      </c>
      <c r="AI1293" s="222">
        <f>IF($W1293=AI$3,$AB1293,IF(NOT($W1293=0),"",SUMIFS('Val-Vol (2)'!AI$4:AI$1858,'Val-Vol (2)'!$A$4:$A$1858,$D1293,'Val-Vol (2)'!$V$4:$V$1858,$V1293)/SUMIFS('[6]Comp2016-2017 (3)'!$G$5:$G$289,'[6]Comp2016-2017 (3)'!$A$5:$A$289,$D1293,'[6]Comp2016-2017 (3)'!$R$5:$R$289,$V1293)*$AB1293))</f>
        <v/>
      </c>
      <c r="AJ1293" s="222">
        <f>IF($W1293=AJ$3,$AB1293,IF(NOT($W1293=0),"",SUMIFS('Val-Vol (2)'!AJ$4:AJ$1858,'Val-Vol (2)'!$A$4:$A$1858,$D1293,'Val-Vol (2)'!$V$4:$V$1858,$V1293)/SUMIFS('[6]Comp2016-2017 (3)'!$G$5:$G$289,'[6]Comp2016-2017 (3)'!$A$5:$A$289,$D1293,'[6]Comp2016-2017 (3)'!$R$5:$R$289,$V1293)*$AB1293))</f>
        <v/>
      </c>
      <c r="AK1293" s="222">
        <f>SUM(AC1293:AJ1293)-AB1293</f>
        <v/>
      </c>
      <c r="AL1293" s="216">
        <f>IF(A1293=D1293,"remplir à la main","")</f>
        <v/>
      </c>
      <c r="AM1293" s="216">
        <f>VLOOKUP(A1293,'[6]Table corresp.'!$M$4:$U$63,8,FALSE)</f>
        <v/>
      </c>
      <c r="AN1293" s="216">
        <f>VLOOKUP(D1293,'[6]Table corresp.'!$M$4:$U$63,9,FALSE)</f>
        <v/>
      </c>
    </row>
    <row r="1294">
      <c r="A1294" s="179" t="inlineStr">
        <is>
          <t>Traverses</t>
        </is>
      </c>
      <c r="B1294" s="179">
        <f>VLOOKUP(LEFT(A1294,3),'[6]Table corresp.'!$A$4:$D$63,3,FALSE)</f>
        <v/>
      </c>
      <c r="C1294" s="179">
        <f>VLOOKUP(A1294,'[6]Table corresp.'!$M$4:$P$63,4,FALSE)</f>
        <v/>
      </c>
      <c r="D1294" s="179" t="inlineStr">
        <is>
          <t>29 - Fabrication de produits bruts, sciés ou rabotés imprégnés</t>
        </is>
      </c>
      <c r="E1294" s="179">
        <f>VLOOKUP(LEFT(D1294,3),'[6]Table corresp.'!$A$4:$D$63,4,FALSE)</f>
        <v/>
      </c>
      <c r="F1294" s="179">
        <f>LEFT(A1294,3)&amp;" - "&amp;LEFT(D1294,3)</f>
        <v/>
      </c>
      <c r="G1294" s="217" t="n">
        <v>19006.45923971058</v>
      </c>
      <c r="H1294" s="217" t="n">
        <v>8017.623</v>
      </c>
      <c r="I1294" s="217" t="n">
        <v>27024.08223971058</v>
      </c>
      <c r="J1294" s="218" t="n">
        <v>133.7486025663665</v>
      </c>
      <c r="K1294" s="218" t="n">
        <v>37.29049879485394</v>
      </c>
      <c r="L1294" s="218" t="n">
        <v>171.0391013612205</v>
      </c>
      <c r="M1294" s="218" t="n"/>
      <c r="N1294" s="218" t="n"/>
      <c r="O1294" s="218" t="n"/>
      <c r="P1294" s="218" t="n"/>
      <c r="Q1294" s="218" t="n"/>
      <c r="R1294" s="218" t="n"/>
      <c r="S1294" s="217" t="n"/>
      <c r="T1294" s="216">
        <f>VLOOKUP(A1294,'[6]Groupe de branches'!$Z$27:$AM$86,14,FALSE)</f>
        <v/>
      </c>
      <c r="U1294" s="216">
        <f>VLOOKUP(D1294,'[6]Groupe de branches'!$Z$27:$AM$86,14,FALSE)</f>
        <v/>
      </c>
      <c r="V1294" s="216" t="n">
        <v>2019</v>
      </c>
      <c r="W1294" s="216">
        <f>VLOOKUP(D1294,'[6]Table corresp.'!$M$4:$S$63,7,FALSE)</f>
        <v/>
      </c>
      <c r="X1294" s="219">
        <f>IFERROR(G1294/SUMIFS('[6]Comp2016-2017 (3)'!$I$5:$I$289,'[6]Comp2016-2017 (3)'!$A$5:$A$289,A1294,'[6]Comp2016-2017 (3)'!$R$5:$R$289,V1294),0)</f>
        <v/>
      </c>
      <c r="Y1294" s="220">
        <f>IF(RIGHT(F1294,3)="Exp",VLOOKUP(F1294,#REF!,2,FALSE),VLOOKUP(F1294,#REF!,9,FALSE))</f>
        <v/>
      </c>
      <c r="Z1294" s="221">
        <f>IFERROR(Y1294/SUMIFS($Y$4:$Y$1858,$V$4:$V$1858,V1294,$A$4:$A$1858,A1294),"")</f>
        <v/>
      </c>
      <c r="AA1294" s="221">
        <f>X1294*Z1294</f>
        <v/>
      </c>
      <c r="AB1294" s="222">
        <f>IFERROR(SUMIFS('[6]Comp2016-2017 (3)'!$G$5:$G$289,'[6]Comp2016-2017 (3)'!$A$5:$A$289,A1294,'[6]Comp2016-2017 (3)'!$R$5:$R$289,V1294)*AA1294/SUMIFS($AA$4:$AA$1858,$A$4:$A$1858,A1294,$V$4:$V$1858,V1294),0)</f>
        <v/>
      </c>
      <c r="AC1294" s="222">
        <f>IF($W1294=AC$3,$AB1294,IF(NOT($W1294=0),"",SUMIFS('Val-Vol (2)'!AC$4:AC$1858,'Val-Vol (2)'!$A$4:$A$1858,$D1294,'Val-Vol (2)'!$V$4:$V$1858,$V1294)/SUMIFS('[6]Comp2016-2017 (3)'!$G$5:$G$289,'[6]Comp2016-2017 (3)'!$A$5:$A$289,$D1294,'[6]Comp2016-2017 (3)'!$R$5:$R$289,$V1294)*$AB1294))</f>
        <v/>
      </c>
      <c r="AD1294" s="222">
        <f>IF($W1294=AD$3,$AB1294,IF(NOT($W1294=0),"",SUMIFS('Val-Vol (2)'!AD$4:AD$1858,'Val-Vol (2)'!$A$4:$A$1858,$D1294,'Val-Vol (2)'!$V$4:$V$1858,$V1294)/SUMIFS('[6]Comp2016-2017 (3)'!$G$5:$G$289,'[6]Comp2016-2017 (3)'!$A$5:$A$289,$D1294,'[6]Comp2016-2017 (3)'!$R$5:$R$289,$V1294)*$AB1294))</f>
        <v/>
      </c>
      <c r="AE1294" s="222">
        <f>IF($W1294=AE$3,$AB1294,IF(NOT($W1294=0),"",SUMIFS('Val-Vol (2)'!AE$4:AE$1858,'Val-Vol (2)'!$A$4:$A$1858,$D1294,'Val-Vol (2)'!$V$4:$V$1858,$V1294)/SUMIFS('[6]Comp2016-2017 (3)'!$G$5:$G$289,'[6]Comp2016-2017 (3)'!$A$5:$A$289,$D1294,'[6]Comp2016-2017 (3)'!$R$5:$R$289,$V1294)*$AB1294))</f>
        <v/>
      </c>
      <c r="AF1294" s="222">
        <f>IF($W1294=AF$3,$AB1294,IF(NOT($W1294=0),"",SUMIFS('Val-Vol (2)'!AF$4:AF$1858,'Val-Vol (2)'!$A$4:$A$1858,$D1294,'Val-Vol (2)'!$V$4:$V$1858,$V1294)/SUMIFS('[6]Comp2016-2017 (3)'!$G$5:$G$289,'[6]Comp2016-2017 (3)'!$A$5:$A$289,$D1294,'[6]Comp2016-2017 (3)'!$R$5:$R$289,$V1294)*$AB1294))</f>
        <v/>
      </c>
      <c r="AG1294" s="222">
        <f>IF($W1294=AG$3,$AB1294,IF(NOT($W1294=0),"",SUMIFS('Val-Vol (2)'!AG$4:AG$1858,'Val-Vol (2)'!$A$4:$A$1858,$D1294,'Val-Vol (2)'!$V$4:$V$1858,$V1294)/SUMIFS('[6]Comp2016-2017 (3)'!$G$5:$G$289,'[6]Comp2016-2017 (3)'!$A$5:$A$289,$D1294,'[6]Comp2016-2017 (3)'!$R$5:$R$289,$V1294)*$AB1294))</f>
        <v/>
      </c>
      <c r="AH1294" s="222">
        <f>IF($W1294=AH$3,$AB1294,IF(NOT($W1294=0),"",SUMIFS('Val-Vol (2)'!AH$4:AH$1858,'Val-Vol (2)'!$A$4:$A$1858,$D1294,'Val-Vol (2)'!$V$4:$V$1858,$V1294)/SUMIFS('[6]Comp2016-2017 (3)'!$G$5:$G$289,'[6]Comp2016-2017 (3)'!$A$5:$A$289,$D1294,'[6]Comp2016-2017 (3)'!$R$5:$R$289,$V1294)*$AB1294))</f>
        <v/>
      </c>
      <c r="AI1294" s="222">
        <f>IF($W1294=AI$3,$AB1294,IF(NOT($W1294=0),"",SUMIFS('Val-Vol (2)'!AI$4:AI$1858,'Val-Vol (2)'!$A$4:$A$1858,$D1294,'Val-Vol (2)'!$V$4:$V$1858,$V1294)/SUMIFS('[6]Comp2016-2017 (3)'!$G$5:$G$289,'[6]Comp2016-2017 (3)'!$A$5:$A$289,$D1294,'[6]Comp2016-2017 (3)'!$R$5:$R$289,$V1294)*$AB1294))</f>
        <v/>
      </c>
      <c r="AJ1294" s="222">
        <f>IF($W1294=AJ$3,$AB1294,IF(NOT($W1294=0),"",SUMIFS('Val-Vol (2)'!AJ$4:AJ$1858,'Val-Vol (2)'!$A$4:$A$1858,$D1294,'Val-Vol (2)'!$V$4:$V$1858,$V1294)/SUMIFS('[6]Comp2016-2017 (3)'!$G$5:$G$289,'[6]Comp2016-2017 (3)'!$A$5:$A$289,$D1294,'[6]Comp2016-2017 (3)'!$R$5:$R$289,$V1294)*$AB1294))</f>
        <v/>
      </c>
      <c r="AK1294" s="222">
        <f>SUM(AC1294:AJ1294)-AB1294</f>
        <v/>
      </c>
      <c r="AL1294" s="216">
        <f>IF(A1294=D1294,"remplir à la main","")</f>
        <v/>
      </c>
      <c r="AM1294" s="216">
        <f>VLOOKUP(A1294,'[6]Table corresp.'!$M$4:$U$63,8,FALSE)</f>
        <v/>
      </c>
      <c r="AN1294" s="216">
        <f>VLOOKUP(D1294,'[6]Table corresp.'!$M$4:$U$63,9,FALSE)</f>
        <v/>
      </c>
    </row>
    <row r="1295">
      <c r="A1295" s="179" t="inlineStr">
        <is>
          <t>Traverses</t>
        </is>
      </c>
      <c r="B1295" s="179">
        <f>VLOOKUP(LEFT(A1295,3),'[6]Table corresp.'!$A$4:$D$63,3,FALSE)</f>
        <v/>
      </c>
      <c r="C1295" s="179">
        <f>VLOOKUP(A1295,'[6]Table corresp.'!$M$4:$P$63,4,FALSE)</f>
        <v/>
      </c>
      <c r="D1295" s="179" t="inlineStr">
        <is>
          <t>Exportation</t>
        </is>
      </c>
      <c r="E1295" s="179">
        <f>VLOOKUP(LEFT(D1295,3),'[6]Table corresp.'!$A$4:$D$63,4,FALSE)</f>
        <v/>
      </c>
      <c r="F1295" s="179">
        <f>LEFT(A1295,3)&amp;" - "&amp;LEFT(D1295,3)</f>
        <v/>
      </c>
      <c r="G1295" s="217" t="n">
        <v>23026.503</v>
      </c>
      <c r="H1295" s="217" t="n">
        <v>0</v>
      </c>
      <c r="I1295" s="217" t="n">
        <v>23026.503</v>
      </c>
      <c r="J1295" s="218" t="n">
        <v>165.5421340530958</v>
      </c>
      <c r="K1295" s="218" t="n">
        <v>0</v>
      </c>
      <c r="L1295" s="218" t="n">
        <v>165.5421340530958</v>
      </c>
      <c r="M1295" s="218" t="n"/>
      <c r="N1295" s="218" t="n"/>
      <c r="O1295" s="218" t="n"/>
      <c r="P1295" s="218" t="n"/>
      <c r="Q1295" s="218" t="n"/>
      <c r="R1295" s="218" t="n"/>
      <c r="S1295" s="217" t="n"/>
      <c r="T1295" s="216">
        <f>VLOOKUP(A1295,'[6]Groupe de branches'!$Z$27:$AM$86,14,FALSE)</f>
        <v/>
      </c>
      <c r="U1295" s="216">
        <f>VLOOKUP(D1295,'[6]Groupe de branches'!$Z$27:$AM$86,14,FALSE)</f>
        <v/>
      </c>
      <c r="V1295" s="216" t="n">
        <v>2019</v>
      </c>
      <c r="W1295" s="216">
        <f>VLOOKUP(D1295,'[6]Table corresp.'!$M$4:$S$63,7,FALSE)</f>
        <v/>
      </c>
      <c r="X1295" s="219">
        <f>IFERROR(G1295/SUMIFS('[6]Comp2016-2017 (3)'!$I$5:$I$289,'[6]Comp2016-2017 (3)'!$A$5:$A$289,A1295,'[6]Comp2016-2017 (3)'!$R$5:$R$289,V1295),0)</f>
        <v/>
      </c>
      <c r="Y1295" s="220">
        <f>IF(RIGHT(F1295,3)="Exp",VLOOKUP(F1295,#REF!,2,FALSE),VLOOKUP(F1295,#REF!,9,FALSE))</f>
        <v/>
      </c>
      <c r="Z1295" s="221">
        <f>IFERROR(Y1295/SUMIFS($Y$4:$Y$1858,$V$4:$V$1858,V1295,$A$4:$A$1858,A1295),"")</f>
        <v/>
      </c>
      <c r="AA1295" s="221">
        <f>X1295*Z1295</f>
        <v/>
      </c>
      <c r="AB1295" s="222">
        <f>IFERROR(SUMIFS('[6]Comp2016-2017 (3)'!$G$5:$G$289,'[6]Comp2016-2017 (3)'!$A$5:$A$289,A1295,'[6]Comp2016-2017 (3)'!$R$5:$R$289,V1295)*AA1295/SUMIFS($AA$4:$AA$1858,$A$4:$A$1858,A1295,$V$4:$V$1858,V1295),0)</f>
        <v/>
      </c>
      <c r="AC1295" s="222">
        <f>IF($W1295=AC$3,$AB1295,IF(NOT($W1295=0),"",SUMIFS('Val-Vol (2)'!AC$4:AC$1858,'Val-Vol (2)'!$A$4:$A$1858,$D1295,'Val-Vol (2)'!$V$4:$V$1858,$V1295)/SUMIFS('[6]Comp2016-2017 (3)'!$G$5:$G$289,'[6]Comp2016-2017 (3)'!$A$5:$A$289,$D1295,'[6]Comp2016-2017 (3)'!$R$5:$R$289,$V1295)*$AB1295))</f>
        <v/>
      </c>
      <c r="AD1295" s="222">
        <f>IF($W1295=AD$3,$AB1295,IF(NOT($W1295=0),"",SUMIFS('Val-Vol (2)'!AD$4:AD$1858,'Val-Vol (2)'!$A$4:$A$1858,$D1295,'Val-Vol (2)'!$V$4:$V$1858,$V1295)/SUMIFS('[6]Comp2016-2017 (3)'!$G$5:$G$289,'[6]Comp2016-2017 (3)'!$A$5:$A$289,$D1295,'[6]Comp2016-2017 (3)'!$R$5:$R$289,$V1295)*$AB1295))</f>
        <v/>
      </c>
      <c r="AE1295" s="222">
        <f>IF($W1295=AE$3,$AB1295,IF(NOT($W1295=0),"",SUMIFS('Val-Vol (2)'!AE$4:AE$1858,'Val-Vol (2)'!$A$4:$A$1858,$D1295,'Val-Vol (2)'!$V$4:$V$1858,$V1295)/SUMIFS('[6]Comp2016-2017 (3)'!$G$5:$G$289,'[6]Comp2016-2017 (3)'!$A$5:$A$289,$D1295,'[6]Comp2016-2017 (3)'!$R$5:$R$289,$V1295)*$AB1295))</f>
        <v/>
      </c>
      <c r="AF1295" s="222">
        <f>IF($W1295=AF$3,$AB1295,IF(NOT($W1295=0),"",SUMIFS('Val-Vol (2)'!AF$4:AF$1858,'Val-Vol (2)'!$A$4:$A$1858,$D1295,'Val-Vol (2)'!$V$4:$V$1858,$V1295)/SUMIFS('[6]Comp2016-2017 (3)'!$G$5:$G$289,'[6]Comp2016-2017 (3)'!$A$5:$A$289,$D1295,'[6]Comp2016-2017 (3)'!$R$5:$R$289,$V1295)*$AB1295))</f>
        <v/>
      </c>
      <c r="AG1295" s="222">
        <f>IF($W1295=AG$3,$AB1295,IF(NOT($W1295=0),"",SUMIFS('Val-Vol (2)'!AG$4:AG$1858,'Val-Vol (2)'!$A$4:$A$1858,$D1295,'Val-Vol (2)'!$V$4:$V$1858,$V1295)/SUMIFS('[6]Comp2016-2017 (3)'!$G$5:$G$289,'[6]Comp2016-2017 (3)'!$A$5:$A$289,$D1295,'[6]Comp2016-2017 (3)'!$R$5:$R$289,$V1295)*$AB1295))</f>
        <v/>
      </c>
      <c r="AH1295" s="222">
        <f>IF($W1295=AH$3,$AB1295,IF(NOT($W1295=0),"",SUMIFS('Val-Vol (2)'!AH$4:AH$1858,'Val-Vol (2)'!$A$4:$A$1858,$D1295,'Val-Vol (2)'!$V$4:$V$1858,$V1295)/SUMIFS('[6]Comp2016-2017 (3)'!$G$5:$G$289,'[6]Comp2016-2017 (3)'!$A$5:$A$289,$D1295,'[6]Comp2016-2017 (3)'!$R$5:$R$289,$V1295)*$AB1295))</f>
        <v/>
      </c>
      <c r="AI1295" s="222">
        <f>IF($W1295=AI$3,$AB1295,IF(NOT($W1295=0),"",SUMIFS('Val-Vol (2)'!AI$4:AI$1858,'Val-Vol (2)'!$A$4:$A$1858,$D1295,'Val-Vol (2)'!$V$4:$V$1858,$V1295)/SUMIFS('[6]Comp2016-2017 (3)'!$G$5:$G$289,'[6]Comp2016-2017 (3)'!$A$5:$A$289,$D1295,'[6]Comp2016-2017 (3)'!$R$5:$R$289,$V1295)*$AB1295))</f>
        <v/>
      </c>
      <c r="AJ1295" s="222">
        <f>IF($W1295=AJ$3,$AB1295,IF(NOT($W1295=0),"",SUMIFS('Val-Vol (2)'!AJ$4:AJ$1858,'Val-Vol (2)'!$A$4:$A$1858,$D1295,'Val-Vol (2)'!$V$4:$V$1858,$V1295)/SUMIFS('[6]Comp2016-2017 (3)'!$G$5:$G$289,'[6]Comp2016-2017 (3)'!$A$5:$A$289,$D1295,'[6]Comp2016-2017 (3)'!$R$5:$R$289,$V1295)*$AB1295))</f>
        <v/>
      </c>
      <c r="AK1295" s="222">
        <f>SUM(AC1295:AJ1295)-AB1295</f>
        <v/>
      </c>
      <c r="AL1295" s="216">
        <f>IF(A1295=D1295,"remplir à la main","")</f>
        <v/>
      </c>
      <c r="AM1295" s="216">
        <f>VLOOKUP(A1295,'[6]Table corresp.'!$M$4:$U$63,8,FALSE)</f>
        <v/>
      </c>
      <c r="AN1295" s="216">
        <f>VLOOKUP(D1295,'[6]Table corresp.'!$M$4:$U$63,9,FALSE)</f>
        <v/>
      </c>
    </row>
    <row r="1296">
      <c r="A1296" s="179" t="inlineStr">
        <is>
          <t>18 - Produits connexes du sciage destinés à la trituration</t>
        </is>
      </c>
      <c r="B1296" s="179">
        <f>VLOOKUP(LEFT(A1296,3),'[6]Table corresp.'!$A$4:$D$63,3,FALSE)</f>
        <v/>
      </c>
      <c r="C1296" s="179">
        <f>VLOOKUP(A1296,'[6]Table corresp.'!$M$4:$P$63,4,FALSE)</f>
        <v/>
      </c>
      <c r="D1296" s="179" t="inlineStr">
        <is>
          <t>31 - Placages et panneaux à base de bois</t>
        </is>
      </c>
      <c r="E1296" s="179">
        <f>VLOOKUP(LEFT(D1296,3),'[6]Table corresp.'!$A$4:$D$63,4,FALSE)</f>
        <v/>
      </c>
      <c r="F1296" s="179">
        <f>LEFT(A1296,3)&amp;" - "&amp;LEFT(D1296,3)</f>
        <v/>
      </c>
      <c r="G1296" s="217" t="n">
        <v>14743.80359516662</v>
      </c>
      <c r="H1296" s="217" t="n">
        <v>50000.89599999998</v>
      </c>
      <c r="I1296" s="217" t="n">
        <v>64744.69958388852</v>
      </c>
      <c r="J1296" s="218" t="n"/>
      <c r="K1296" s="218" t="n"/>
      <c r="L1296" s="218" t="n"/>
      <c r="M1296" s="218" t="n">
        <v>458.9134642292686</v>
      </c>
      <c r="N1296" s="218" t="n">
        <v>876.052433</v>
      </c>
      <c r="O1296" s="218" t="n">
        <v>1334.965897229269</v>
      </c>
      <c r="P1296" s="218" t="n"/>
      <c r="Q1296" s="218" t="n"/>
      <c r="R1296" s="218" t="n"/>
      <c r="S1296" s="217" t="n"/>
      <c r="T1296" s="216">
        <f>VLOOKUP(A1296,'[6]Groupe de branches'!$Z$27:$AM$86,14,FALSE)</f>
        <v/>
      </c>
      <c r="U1296" s="216">
        <f>VLOOKUP(D1296,'[6]Groupe de branches'!$Z$27:$AM$86,14,FALSE)</f>
        <v/>
      </c>
      <c r="V1296" s="216" t="n">
        <v>2019</v>
      </c>
      <c r="W1296" s="216">
        <f>VLOOKUP(D1296,'[6]Table corresp.'!$M$4:$S$63,7,FALSE)</f>
        <v/>
      </c>
      <c r="X1296" s="219">
        <f>IFERROR(G1296/SUMIFS('[6]Comp2016-2017 (3)'!$I$5:$I$289,'[6]Comp2016-2017 (3)'!$A$5:$A$289,A1296,'[6]Comp2016-2017 (3)'!$R$5:$R$289,V1296),0)</f>
        <v/>
      </c>
      <c r="Y1296" s="220">
        <f>IF(RIGHT(F1296,3)="Exp",VLOOKUP(F1296,#REF!,2,FALSE),VLOOKUP(F1296,#REF!,9,FALSE))</f>
        <v/>
      </c>
      <c r="Z1296" s="221">
        <f>IFERROR(Y1296/SUMIFS($Y$4:$Y$1858,$V$4:$V$1858,V1296,$A$4:$A$1858,A1296),"")</f>
        <v/>
      </c>
      <c r="AA1296" s="221">
        <f>X1296*Z1296</f>
        <v/>
      </c>
      <c r="AB1296" s="222">
        <f>IFERROR(SUMIFS('[6]Comp2016-2017 (3)'!$G$5:$G$289,'[6]Comp2016-2017 (3)'!$A$5:$A$289,A1296,'[6]Comp2016-2017 (3)'!$R$5:$R$289,V1296)*AA1296/SUMIFS($AA$4:$AA$1858,$A$4:$A$1858,A1296,$V$4:$V$1858,V1296),0)</f>
        <v/>
      </c>
      <c r="AC1296" s="222">
        <f>IF($W1296=AC$3,$AB1296,IF(NOT($W1296=0),"",SUMIFS('Val-Vol (2)'!AC$4:AC$1858,'Val-Vol (2)'!$A$4:$A$1858,$D1296,'Val-Vol (2)'!$V$4:$V$1858,$V1296)/SUMIFS('[6]Comp2016-2017 (3)'!$G$5:$G$289,'[6]Comp2016-2017 (3)'!$A$5:$A$289,$D1296,'[6]Comp2016-2017 (3)'!$R$5:$R$289,$V1296)*$AB1296))</f>
        <v/>
      </c>
      <c r="AD1296" s="222">
        <f>IF($W1296=AD$3,$AB1296,IF(NOT($W1296=0),"",SUMIFS('Val-Vol (2)'!AD$4:AD$1858,'Val-Vol (2)'!$A$4:$A$1858,$D1296,'Val-Vol (2)'!$V$4:$V$1858,$V1296)/SUMIFS('[6]Comp2016-2017 (3)'!$G$5:$G$289,'[6]Comp2016-2017 (3)'!$A$5:$A$289,$D1296,'[6]Comp2016-2017 (3)'!$R$5:$R$289,$V1296)*$AB1296))</f>
        <v/>
      </c>
      <c r="AE1296" s="222">
        <f>IF($W1296=AE$3,$AB1296,IF(NOT($W1296=0),"",SUMIFS('Val-Vol (2)'!AE$4:AE$1858,'Val-Vol (2)'!$A$4:$A$1858,$D1296,'Val-Vol (2)'!$V$4:$V$1858,$V1296)/SUMIFS('[6]Comp2016-2017 (3)'!$G$5:$G$289,'[6]Comp2016-2017 (3)'!$A$5:$A$289,$D1296,'[6]Comp2016-2017 (3)'!$R$5:$R$289,$V1296)*$AB1296))</f>
        <v/>
      </c>
      <c r="AF1296" s="222">
        <f>IF($W1296=AF$3,$AB1296,IF(NOT($W1296=0),"",SUMIFS('Val-Vol (2)'!AF$4:AF$1858,'Val-Vol (2)'!$A$4:$A$1858,$D1296,'Val-Vol (2)'!$V$4:$V$1858,$V1296)/SUMIFS('[6]Comp2016-2017 (3)'!$G$5:$G$289,'[6]Comp2016-2017 (3)'!$A$5:$A$289,$D1296,'[6]Comp2016-2017 (3)'!$R$5:$R$289,$V1296)*$AB1296))</f>
        <v/>
      </c>
      <c r="AG1296" s="222">
        <f>IF($W1296=AG$3,$AB1296,IF(NOT($W1296=0),"",SUMIFS('Val-Vol (2)'!AG$4:AG$1858,'Val-Vol (2)'!$A$4:$A$1858,$D1296,'Val-Vol (2)'!$V$4:$V$1858,$V1296)/SUMIFS('[6]Comp2016-2017 (3)'!$G$5:$G$289,'[6]Comp2016-2017 (3)'!$A$5:$A$289,$D1296,'[6]Comp2016-2017 (3)'!$R$5:$R$289,$V1296)*$AB1296))</f>
        <v/>
      </c>
      <c r="AH1296" s="222">
        <f>IF($W1296=AH$3,$AB1296,IF(NOT($W1296=0),"",SUMIFS('Val-Vol (2)'!AH$4:AH$1858,'Val-Vol (2)'!$A$4:$A$1858,$D1296,'Val-Vol (2)'!$V$4:$V$1858,$V1296)/SUMIFS('[6]Comp2016-2017 (3)'!$G$5:$G$289,'[6]Comp2016-2017 (3)'!$A$5:$A$289,$D1296,'[6]Comp2016-2017 (3)'!$R$5:$R$289,$V1296)*$AB1296))</f>
        <v/>
      </c>
      <c r="AI1296" s="222">
        <f>IF($W1296=AI$3,$AB1296,IF(NOT($W1296=0),"",SUMIFS('Val-Vol (2)'!AI$4:AI$1858,'Val-Vol (2)'!$A$4:$A$1858,$D1296,'Val-Vol (2)'!$V$4:$V$1858,$V1296)/SUMIFS('[6]Comp2016-2017 (3)'!$G$5:$G$289,'[6]Comp2016-2017 (3)'!$A$5:$A$289,$D1296,'[6]Comp2016-2017 (3)'!$R$5:$R$289,$V1296)*$AB1296))</f>
        <v/>
      </c>
      <c r="AJ1296" s="222">
        <f>IF($W1296=AJ$3,$AB1296,IF(NOT($W1296=0),"",SUMIFS('Val-Vol (2)'!AJ$4:AJ$1858,'Val-Vol (2)'!$A$4:$A$1858,$D1296,'Val-Vol (2)'!$V$4:$V$1858,$V1296)/SUMIFS('[6]Comp2016-2017 (3)'!$G$5:$G$289,'[6]Comp2016-2017 (3)'!$A$5:$A$289,$D1296,'[6]Comp2016-2017 (3)'!$R$5:$R$289,$V1296)*$AB1296))</f>
        <v/>
      </c>
      <c r="AK1296" s="222">
        <f>SUM(AC1296:AJ1296)-AB1296</f>
        <v/>
      </c>
      <c r="AL1296" s="216">
        <f>IF(A1296=D1296,"remplir à la main","")</f>
        <v/>
      </c>
      <c r="AM1296" s="216">
        <f>VLOOKUP(A1296,'[6]Table corresp.'!$M$4:$U$63,8,FALSE)</f>
        <v/>
      </c>
      <c r="AN1296" s="216">
        <f>VLOOKUP(D1296,'[6]Table corresp.'!$M$4:$U$63,9,FALSE)</f>
        <v/>
      </c>
    </row>
    <row r="1297">
      <c r="A1297" s="179" t="inlineStr">
        <is>
          <t>18 - Produits connexes du sciage destinés à la trituration</t>
        </is>
      </c>
      <c r="B1297" s="179">
        <f>VLOOKUP(LEFT(A1297,3),'[6]Table corresp.'!$A$4:$D$63,3,FALSE)</f>
        <v/>
      </c>
      <c r="C1297" s="179">
        <f>VLOOKUP(A1297,'[6]Table corresp.'!$M$4:$P$63,4,FALSE)</f>
        <v/>
      </c>
      <c r="D1297" s="179" t="inlineStr">
        <is>
          <t>43 - Pâte à papier</t>
        </is>
      </c>
      <c r="E1297" s="179">
        <f>VLOOKUP(LEFT(D1297,3),'[6]Table corresp.'!$A$4:$D$63,4,FALSE)</f>
        <v/>
      </c>
      <c r="F1297" s="179">
        <f>LEFT(A1297,3)&amp;" - "&amp;LEFT(D1297,3)</f>
        <v/>
      </c>
      <c r="G1297" s="217" t="n">
        <v>64880.72374534266</v>
      </c>
      <c r="H1297" s="217" t="n">
        <v>0</v>
      </c>
      <c r="I1297" s="217" t="n">
        <v>64880.72375422488</v>
      </c>
      <c r="J1297" s="218" t="n"/>
      <c r="K1297" s="218" t="n"/>
      <c r="L1297" s="218" t="n"/>
      <c r="M1297" s="218" t="n">
        <v>1797.501804796968</v>
      </c>
      <c r="N1297" s="218" t="n">
        <v>0</v>
      </c>
      <c r="O1297" s="218" t="n">
        <v>1797.501804796968</v>
      </c>
      <c r="P1297" s="218" t="n"/>
      <c r="Q1297" s="218" t="n"/>
      <c r="R1297" s="218" t="n"/>
      <c r="S1297" s="217" t="n"/>
      <c r="T1297" s="216">
        <f>VLOOKUP(A1297,'[6]Groupe de branches'!$Z$27:$AM$86,14,FALSE)</f>
        <v/>
      </c>
      <c r="U1297" s="216">
        <f>VLOOKUP(D1297,'[6]Groupe de branches'!$Z$27:$AM$86,14,FALSE)</f>
        <v/>
      </c>
      <c r="V1297" s="216" t="n">
        <v>2019</v>
      </c>
      <c r="W1297" s="216">
        <f>VLOOKUP(D1297,'[6]Table corresp.'!$M$4:$S$63,7,FALSE)</f>
        <v/>
      </c>
      <c r="X1297" s="219">
        <f>IFERROR(G1297/SUMIFS('[6]Comp2016-2017 (3)'!$I$5:$I$289,'[6]Comp2016-2017 (3)'!$A$5:$A$289,A1297,'[6]Comp2016-2017 (3)'!$R$5:$R$289,V1297),0)</f>
        <v/>
      </c>
      <c r="Y1297" s="220">
        <f>IF(RIGHT(F1297,3)="Exp",VLOOKUP(F1297,#REF!,2,FALSE),VLOOKUP(F1297,#REF!,9,FALSE))</f>
        <v/>
      </c>
      <c r="Z1297" s="221">
        <f>IFERROR(Y1297/SUMIFS($Y$4:$Y$1858,$V$4:$V$1858,V1297,$A$4:$A$1858,A1297),"")</f>
        <v/>
      </c>
      <c r="AA1297" s="221">
        <f>X1297*Z1297</f>
        <v/>
      </c>
      <c r="AB1297" s="222">
        <f>IFERROR(SUMIFS('[6]Comp2016-2017 (3)'!$G$5:$G$289,'[6]Comp2016-2017 (3)'!$A$5:$A$289,A1297,'[6]Comp2016-2017 (3)'!$R$5:$R$289,V1297)*AA1297/SUMIFS($AA$4:$AA$1858,$A$4:$A$1858,A1297,$V$4:$V$1858,V1297),0)</f>
        <v/>
      </c>
      <c r="AC1297" s="222">
        <f>IF($W1297=AC$3,$AB1297,IF(NOT($W1297=0),"",SUMIFS('Val-Vol (2)'!AC$4:AC$1858,'Val-Vol (2)'!$A$4:$A$1858,$D1297,'Val-Vol (2)'!$V$4:$V$1858,$V1297)/SUMIFS('[6]Comp2016-2017 (3)'!$G$5:$G$289,'[6]Comp2016-2017 (3)'!$A$5:$A$289,$D1297,'[6]Comp2016-2017 (3)'!$R$5:$R$289,$V1297)*$AB1297))</f>
        <v/>
      </c>
      <c r="AD1297" s="222">
        <f>IF($W1297=AD$3,$AB1297,IF(NOT($W1297=0),"",SUMIFS('Val-Vol (2)'!AD$4:AD$1858,'Val-Vol (2)'!$A$4:$A$1858,$D1297,'Val-Vol (2)'!$V$4:$V$1858,$V1297)/SUMIFS('[6]Comp2016-2017 (3)'!$G$5:$G$289,'[6]Comp2016-2017 (3)'!$A$5:$A$289,$D1297,'[6]Comp2016-2017 (3)'!$R$5:$R$289,$V1297)*$AB1297))</f>
        <v/>
      </c>
      <c r="AE1297" s="222">
        <f>IF($W1297=AE$3,$AB1297,IF(NOT($W1297=0),"",SUMIFS('Val-Vol (2)'!AE$4:AE$1858,'Val-Vol (2)'!$A$4:$A$1858,$D1297,'Val-Vol (2)'!$V$4:$V$1858,$V1297)/SUMIFS('[6]Comp2016-2017 (3)'!$G$5:$G$289,'[6]Comp2016-2017 (3)'!$A$5:$A$289,$D1297,'[6]Comp2016-2017 (3)'!$R$5:$R$289,$V1297)*$AB1297))</f>
        <v/>
      </c>
      <c r="AF1297" s="222">
        <f>IF($W1297=AF$3,$AB1297,IF(NOT($W1297=0),"",SUMIFS('Val-Vol (2)'!AF$4:AF$1858,'Val-Vol (2)'!$A$4:$A$1858,$D1297,'Val-Vol (2)'!$V$4:$V$1858,$V1297)/SUMIFS('[6]Comp2016-2017 (3)'!$G$5:$G$289,'[6]Comp2016-2017 (3)'!$A$5:$A$289,$D1297,'[6]Comp2016-2017 (3)'!$R$5:$R$289,$V1297)*$AB1297))</f>
        <v/>
      </c>
      <c r="AG1297" s="222">
        <f>IF($W1297=AG$3,$AB1297,IF(NOT($W1297=0),"",SUMIFS('Val-Vol (2)'!AG$4:AG$1858,'Val-Vol (2)'!$A$4:$A$1858,$D1297,'Val-Vol (2)'!$V$4:$V$1858,$V1297)/SUMIFS('[6]Comp2016-2017 (3)'!$G$5:$G$289,'[6]Comp2016-2017 (3)'!$A$5:$A$289,$D1297,'[6]Comp2016-2017 (3)'!$R$5:$R$289,$V1297)*$AB1297))</f>
        <v/>
      </c>
      <c r="AH1297" s="222">
        <f>IF($W1297=AH$3,$AB1297,IF(NOT($W1297=0),"",SUMIFS('Val-Vol (2)'!AH$4:AH$1858,'Val-Vol (2)'!$A$4:$A$1858,$D1297,'Val-Vol (2)'!$V$4:$V$1858,$V1297)/SUMIFS('[6]Comp2016-2017 (3)'!$G$5:$G$289,'[6]Comp2016-2017 (3)'!$A$5:$A$289,$D1297,'[6]Comp2016-2017 (3)'!$R$5:$R$289,$V1297)*$AB1297))</f>
        <v/>
      </c>
      <c r="AI1297" s="222">
        <f>IF($W1297=AI$3,$AB1297,IF(NOT($W1297=0),"",SUMIFS('Val-Vol (2)'!AI$4:AI$1858,'Val-Vol (2)'!$A$4:$A$1858,$D1297,'Val-Vol (2)'!$V$4:$V$1858,$V1297)/SUMIFS('[6]Comp2016-2017 (3)'!$G$5:$G$289,'[6]Comp2016-2017 (3)'!$A$5:$A$289,$D1297,'[6]Comp2016-2017 (3)'!$R$5:$R$289,$V1297)*$AB1297))</f>
        <v/>
      </c>
      <c r="AJ1297" s="222">
        <f>IF($W1297=AJ$3,$AB1297,IF(NOT($W1297=0),"",SUMIFS('Val-Vol (2)'!AJ$4:AJ$1858,'Val-Vol (2)'!$A$4:$A$1858,$D1297,'Val-Vol (2)'!$V$4:$V$1858,$V1297)/SUMIFS('[6]Comp2016-2017 (3)'!$G$5:$G$289,'[6]Comp2016-2017 (3)'!$A$5:$A$289,$D1297,'[6]Comp2016-2017 (3)'!$R$5:$R$289,$V1297)*$AB1297))</f>
        <v/>
      </c>
      <c r="AK1297" s="222">
        <f>SUM(AC1297:AJ1297)-AB1297</f>
        <v/>
      </c>
      <c r="AL1297" s="216">
        <f>IF(A1297=D1297,"remplir à la main","")</f>
        <v/>
      </c>
      <c r="AM1297" s="216">
        <f>VLOOKUP(A1297,'[6]Table corresp.'!$M$4:$U$63,8,FALSE)</f>
        <v/>
      </c>
      <c r="AN1297" s="216">
        <f>VLOOKUP(D1297,'[6]Table corresp.'!$M$4:$U$63,9,FALSE)</f>
        <v/>
      </c>
    </row>
    <row r="1298">
      <c r="A1298" s="179" t="inlineStr">
        <is>
          <t>18 - Produits connexes du sciage destinés à la trituration</t>
        </is>
      </c>
      <c r="B1298" s="179">
        <f>VLOOKUP(LEFT(A1298,3),'[6]Table corresp.'!$A$4:$D$63,3,FALSE)</f>
        <v/>
      </c>
      <c r="C1298" s="179">
        <f>VLOOKUP(A1298,'[6]Table corresp.'!$M$4:$P$63,4,FALSE)</f>
        <v/>
      </c>
      <c r="D1298" s="179" t="inlineStr">
        <is>
          <t>46 - Produits de la chimie du bois</t>
        </is>
      </c>
      <c r="E1298" s="179">
        <f>VLOOKUP(LEFT(D1298,3),'[6]Table corresp.'!$A$4:$D$63,4,FALSE)</f>
        <v/>
      </c>
      <c r="F1298" s="179">
        <f>LEFT(A1298,3)&amp;" - "&amp;LEFT(D1298,3)</f>
        <v/>
      </c>
      <c r="G1298" s="217" t="n">
        <v>6943.376246949781</v>
      </c>
      <c r="H1298" s="217" t="n">
        <v>0</v>
      </c>
      <c r="I1298" s="217" t="n">
        <v>6943.376247900334</v>
      </c>
      <c r="J1298" s="218" t="n"/>
      <c r="K1298" s="218" t="n"/>
      <c r="L1298" s="218" t="n"/>
      <c r="M1298" s="218" t="n">
        <v>192.3642434117042</v>
      </c>
      <c r="N1298" s="218" t="n">
        <v>0</v>
      </c>
      <c r="O1298" s="218" t="n">
        <v>192.3642434117042</v>
      </c>
      <c r="P1298" s="218" t="n"/>
      <c r="Q1298" s="218" t="n"/>
      <c r="R1298" s="218" t="n"/>
      <c r="S1298" s="217" t="n"/>
      <c r="T1298" s="216">
        <f>VLOOKUP(A1298,'[6]Groupe de branches'!$Z$27:$AM$86,14,FALSE)</f>
        <v/>
      </c>
      <c r="U1298" s="216">
        <f>VLOOKUP(D1298,'[6]Groupe de branches'!$Z$27:$AM$86,14,FALSE)</f>
        <v/>
      </c>
      <c r="V1298" s="216" t="n">
        <v>2019</v>
      </c>
      <c r="W1298" s="216">
        <f>VLOOKUP(D1298,'[6]Table corresp.'!$M$4:$S$63,7,FALSE)</f>
        <v/>
      </c>
      <c r="X1298" s="219">
        <f>IFERROR(G1298/SUMIFS('[6]Comp2016-2017 (3)'!$I$5:$I$289,'[6]Comp2016-2017 (3)'!$A$5:$A$289,A1298,'[6]Comp2016-2017 (3)'!$R$5:$R$289,V1298),0)</f>
        <v/>
      </c>
      <c r="Y1298" s="220">
        <f>IF(RIGHT(F1298,3)="Exp",VLOOKUP(F1298,#REF!,2,FALSE),VLOOKUP(F1298,#REF!,9,FALSE))</f>
        <v/>
      </c>
      <c r="Z1298" s="221">
        <f>IFERROR(Y1298/SUMIFS($Y$4:$Y$1858,$V$4:$V$1858,V1298,$A$4:$A$1858,A1298),"")</f>
        <v/>
      </c>
      <c r="AA1298" s="221">
        <f>X1298*Z1298</f>
        <v/>
      </c>
      <c r="AB1298" s="222">
        <f>IFERROR(SUMIFS('[6]Comp2016-2017 (3)'!$G$5:$G$289,'[6]Comp2016-2017 (3)'!$A$5:$A$289,A1298,'[6]Comp2016-2017 (3)'!$R$5:$R$289,V1298)*AA1298/SUMIFS($AA$4:$AA$1858,$A$4:$A$1858,A1298,$V$4:$V$1858,V1298),0)</f>
        <v/>
      </c>
      <c r="AC1298" s="222">
        <f>IF($W1298=AC$3,$AB1298,IF(NOT($W1298=0),"",SUMIFS('Val-Vol (2)'!AC$4:AC$1858,'Val-Vol (2)'!$A$4:$A$1858,$D1298,'Val-Vol (2)'!$V$4:$V$1858,$V1298)/SUMIFS('[6]Comp2016-2017 (3)'!$G$5:$G$289,'[6]Comp2016-2017 (3)'!$A$5:$A$289,$D1298,'[6]Comp2016-2017 (3)'!$R$5:$R$289,$V1298)*$AB1298))</f>
        <v/>
      </c>
      <c r="AD1298" s="222">
        <f>IF($W1298=AD$3,$AB1298,IF(NOT($W1298=0),"",SUMIFS('Val-Vol (2)'!AD$4:AD$1858,'Val-Vol (2)'!$A$4:$A$1858,$D1298,'Val-Vol (2)'!$V$4:$V$1858,$V1298)/SUMIFS('[6]Comp2016-2017 (3)'!$G$5:$G$289,'[6]Comp2016-2017 (3)'!$A$5:$A$289,$D1298,'[6]Comp2016-2017 (3)'!$R$5:$R$289,$V1298)*$AB1298))</f>
        <v/>
      </c>
      <c r="AE1298" s="222">
        <f>IF($W1298=AE$3,$AB1298,IF(NOT($W1298=0),"",SUMIFS('Val-Vol (2)'!AE$4:AE$1858,'Val-Vol (2)'!$A$4:$A$1858,$D1298,'Val-Vol (2)'!$V$4:$V$1858,$V1298)/SUMIFS('[6]Comp2016-2017 (3)'!$G$5:$G$289,'[6]Comp2016-2017 (3)'!$A$5:$A$289,$D1298,'[6]Comp2016-2017 (3)'!$R$5:$R$289,$V1298)*$AB1298))</f>
        <v/>
      </c>
      <c r="AF1298" s="222">
        <f>IF($W1298=AF$3,$AB1298,IF(NOT($W1298=0),"",SUMIFS('Val-Vol (2)'!AF$4:AF$1858,'Val-Vol (2)'!$A$4:$A$1858,$D1298,'Val-Vol (2)'!$V$4:$V$1858,$V1298)/SUMIFS('[6]Comp2016-2017 (3)'!$G$5:$G$289,'[6]Comp2016-2017 (3)'!$A$5:$A$289,$D1298,'[6]Comp2016-2017 (3)'!$R$5:$R$289,$V1298)*$AB1298))</f>
        <v/>
      </c>
      <c r="AG1298" s="222">
        <f>IF($W1298=AG$3,$AB1298,IF(NOT($W1298=0),"",SUMIFS('Val-Vol (2)'!AG$4:AG$1858,'Val-Vol (2)'!$A$4:$A$1858,$D1298,'Val-Vol (2)'!$V$4:$V$1858,$V1298)/SUMIFS('[6]Comp2016-2017 (3)'!$G$5:$G$289,'[6]Comp2016-2017 (3)'!$A$5:$A$289,$D1298,'[6]Comp2016-2017 (3)'!$R$5:$R$289,$V1298)*$AB1298))</f>
        <v/>
      </c>
      <c r="AH1298" s="222">
        <f>IF($W1298=AH$3,$AB1298,IF(NOT($W1298=0),"",SUMIFS('Val-Vol (2)'!AH$4:AH$1858,'Val-Vol (2)'!$A$4:$A$1858,$D1298,'Val-Vol (2)'!$V$4:$V$1858,$V1298)/SUMIFS('[6]Comp2016-2017 (3)'!$G$5:$G$289,'[6]Comp2016-2017 (3)'!$A$5:$A$289,$D1298,'[6]Comp2016-2017 (3)'!$R$5:$R$289,$V1298)*$AB1298))</f>
        <v/>
      </c>
      <c r="AI1298" s="222">
        <f>IF($W1298=AI$3,$AB1298,IF(NOT($W1298=0),"",SUMIFS('Val-Vol (2)'!AI$4:AI$1858,'Val-Vol (2)'!$A$4:$A$1858,$D1298,'Val-Vol (2)'!$V$4:$V$1858,$V1298)/SUMIFS('[6]Comp2016-2017 (3)'!$G$5:$G$289,'[6]Comp2016-2017 (3)'!$A$5:$A$289,$D1298,'[6]Comp2016-2017 (3)'!$R$5:$R$289,$V1298)*$AB1298))</f>
        <v/>
      </c>
      <c r="AJ1298" s="222">
        <f>IF($W1298=AJ$3,$AB1298,IF(NOT($W1298=0),"",SUMIFS('Val-Vol (2)'!AJ$4:AJ$1858,'Val-Vol (2)'!$A$4:$A$1858,$D1298,'Val-Vol (2)'!$V$4:$V$1858,$V1298)/SUMIFS('[6]Comp2016-2017 (3)'!$G$5:$G$289,'[6]Comp2016-2017 (3)'!$A$5:$A$289,$D1298,'[6]Comp2016-2017 (3)'!$R$5:$R$289,$V1298)*$AB1298))</f>
        <v/>
      </c>
      <c r="AK1298" s="222">
        <f>SUM(AC1298:AJ1298)-AB1298</f>
        <v/>
      </c>
      <c r="AL1298" s="216">
        <f>IF(A1298=D1298,"remplir à la main","")</f>
        <v/>
      </c>
      <c r="AM1298" s="216">
        <f>VLOOKUP(A1298,'[6]Table corresp.'!$M$4:$U$63,8,FALSE)</f>
        <v/>
      </c>
      <c r="AN1298" s="216">
        <f>VLOOKUP(D1298,'[6]Table corresp.'!$M$4:$U$63,9,FALSE)</f>
        <v/>
      </c>
    </row>
    <row r="1299">
      <c r="A1299" s="179" t="inlineStr">
        <is>
          <t>18 - Produits connexes du sciage destinés à la trituration</t>
        </is>
      </c>
      <c r="B1299" s="179">
        <f>VLOOKUP(LEFT(A1299,3),'[6]Table corresp.'!$A$4:$D$63,3,FALSE)</f>
        <v/>
      </c>
      <c r="C1299" s="179">
        <f>VLOOKUP(A1299,'[6]Table corresp.'!$M$4:$P$63,4,FALSE)</f>
        <v/>
      </c>
      <c r="D1299" s="179" t="inlineStr">
        <is>
          <t>Exportation</t>
        </is>
      </c>
      <c r="E1299" s="179">
        <f>VLOOKUP(LEFT(D1299,3),'[6]Table corresp.'!$A$4:$D$63,4,FALSE)</f>
        <v/>
      </c>
      <c r="F1299" s="179">
        <f>LEFT(A1299,3)&amp;" - "&amp;LEFT(D1299,3)</f>
        <v/>
      </c>
      <c r="G1299" s="217" t="n">
        <v>10557.55099855466</v>
      </c>
      <c r="H1299" s="217" t="n">
        <v>0</v>
      </c>
      <c r="I1299" s="217" t="n">
        <v>10557.55099999999</v>
      </c>
      <c r="J1299" s="218" t="n"/>
      <c r="K1299" s="218" t="n"/>
      <c r="L1299" s="218" t="n"/>
      <c r="M1299" s="218" t="n">
        <v>305.2204875620592</v>
      </c>
      <c r="N1299" s="218" t="n">
        <v>0</v>
      </c>
      <c r="O1299" s="218" t="n">
        <v>305.2204875620592</v>
      </c>
      <c r="P1299" s="218" t="n"/>
      <c r="Q1299" s="218" t="n"/>
      <c r="R1299" s="218" t="n"/>
      <c r="S1299" s="217" t="n"/>
      <c r="T1299" s="216">
        <f>VLOOKUP(A1299,'[6]Groupe de branches'!$Z$27:$AM$86,14,FALSE)</f>
        <v/>
      </c>
      <c r="U1299" s="216">
        <f>VLOOKUP(D1299,'[6]Groupe de branches'!$Z$27:$AM$86,14,FALSE)</f>
        <v/>
      </c>
      <c r="V1299" s="216" t="n">
        <v>2019</v>
      </c>
      <c r="W1299" s="216">
        <f>VLOOKUP(D1299,'[6]Table corresp.'!$M$4:$S$63,7,FALSE)</f>
        <v/>
      </c>
      <c r="X1299" s="219">
        <f>IFERROR(G1299/SUMIFS('[6]Comp2016-2017 (3)'!$I$5:$I$289,'[6]Comp2016-2017 (3)'!$A$5:$A$289,A1299,'[6]Comp2016-2017 (3)'!$R$5:$R$289,V1299),0)</f>
        <v/>
      </c>
      <c r="Y1299" s="220">
        <f>IF(RIGHT(F1299,3)="Exp",VLOOKUP(F1299,#REF!,2,FALSE),VLOOKUP(F1299,#REF!,9,FALSE))</f>
        <v/>
      </c>
      <c r="Z1299" s="221">
        <f>IFERROR(Y1299/SUMIFS($Y$4:$Y$1858,$V$4:$V$1858,V1299,$A$4:$A$1858,A1299),"")</f>
        <v/>
      </c>
      <c r="AA1299" s="221">
        <f>X1299*Z1299</f>
        <v/>
      </c>
      <c r="AB1299" s="222">
        <f>IFERROR(SUMIFS('[6]Comp2016-2017 (3)'!$G$5:$G$289,'[6]Comp2016-2017 (3)'!$A$5:$A$289,A1299,'[6]Comp2016-2017 (3)'!$R$5:$R$289,V1299)*AA1299/SUMIFS($AA$4:$AA$1858,$A$4:$A$1858,A1299,$V$4:$V$1858,V1299),0)</f>
        <v/>
      </c>
      <c r="AC1299" s="222">
        <f>IF($W1299=AC$3,$AB1299,IF(NOT($W1299=0),"",SUMIFS('Val-Vol (2)'!AC$4:AC$1858,'Val-Vol (2)'!$A$4:$A$1858,$D1299,'Val-Vol (2)'!$V$4:$V$1858,$V1299)/SUMIFS('[6]Comp2016-2017 (3)'!$G$5:$G$289,'[6]Comp2016-2017 (3)'!$A$5:$A$289,$D1299,'[6]Comp2016-2017 (3)'!$R$5:$R$289,$V1299)*$AB1299))</f>
        <v/>
      </c>
      <c r="AD1299" s="222">
        <f>IF($W1299=AD$3,$AB1299,IF(NOT($W1299=0),"",SUMIFS('Val-Vol (2)'!AD$4:AD$1858,'Val-Vol (2)'!$A$4:$A$1858,$D1299,'Val-Vol (2)'!$V$4:$V$1858,$V1299)/SUMIFS('[6]Comp2016-2017 (3)'!$G$5:$G$289,'[6]Comp2016-2017 (3)'!$A$5:$A$289,$D1299,'[6]Comp2016-2017 (3)'!$R$5:$R$289,$V1299)*$AB1299))</f>
        <v/>
      </c>
      <c r="AE1299" s="222">
        <f>IF($W1299=AE$3,$AB1299,IF(NOT($W1299=0),"",SUMIFS('Val-Vol (2)'!AE$4:AE$1858,'Val-Vol (2)'!$A$4:$A$1858,$D1299,'Val-Vol (2)'!$V$4:$V$1858,$V1299)/SUMIFS('[6]Comp2016-2017 (3)'!$G$5:$G$289,'[6]Comp2016-2017 (3)'!$A$5:$A$289,$D1299,'[6]Comp2016-2017 (3)'!$R$5:$R$289,$V1299)*$AB1299))</f>
        <v/>
      </c>
      <c r="AF1299" s="222">
        <f>IF($W1299=AF$3,$AB1299,IF(NOT($W1299=0),"",SUMIFS('Val-Vol (2)'!AF$4:AF$1858,'Val-Vol (2)'!$A$4:$A$1858,$D1299,'Val-Vol (2)'!$V$4:$V$1858,$V1299)/SUMIFS('[6]Comp2016-2017 (3)'!$G$5:$G$289,'[6]Comp2016-2017 (3)'!$A$5:$A$289,$D1299,'[6]Comp2016-2017 (3)'!$R$5:$R$289,$V1299)*$AB1299))</f>
        <v/>
      </c>
      <c r="AG1299" s="222">
        <f>IF($W1299=AG$3,$AB1299,IF(NOT($W1299=0),"",SUMIFS('Val-Vol (2)'!AG$4:AG$1858,'Val-Vol (2)'!$A$4:$A$1858,$D1299,'Val-Vol (2)'!$V$4:$V$1858,$V1299)/SUMIFS('[6]Comp2016-2017 (3)'!$G$5:$G$289,'[6]Comp2016-2017 (3)'!$A$5:$A$289,$D1299,'[6]Comp2016-2017 (3)'!$R$5:$R$289,$V1299)*$AB1299))</f>
        <v/>
      </c>
      <c r="AH1299" s="222">
        <f>IF($W1299=AH$3,$AB1299,IF(NOT($W1299=0),"",SUMIFS('Val-Vol (2)'!AH$4:AH$1858,'Val-Vol (2)'!$A$4:$A$1858,$D1299,'Val-Vol (2)'!$V$4:$V$1858,$V1299)/SUMIFS('[6]Comp2016-2017 (3)'!$G$5:$G$289,'[6]Comp2016-2017 (3)'!$A$5:$A$289,$D1299,'[6]Comp2016-2017 (3)'!$R$5:$R$289,$V1299)*$AB1299))</f>
        <v/>
      </c>
      <c r="AI1299" s="222">
        <f>IF($W1299=AI$3,$AB1299,IF(NOT($W1299=0),"",SUMIFS('Val-Vol (2)'!AI$4:AI$1858,'Val-Vol (2)'!$A$4:$A$1858,$D1299,'Val-Vol (2)'!$V$4:$V$1858,$V1299)/SUMIFS('[6]Comp2016-2017 (3)'!$G$5:$G$289,'[6]Comp2016-2017 (3)'!$A$5:$A$289,$D1299,'[6]Comp2016-2017 (3)'!$R$5:$R$289,$V1299)*$AB1299))</f>
        <v/>
      </c>
      <c r="AJ1299" s="222">
        <f>IF($W1299=AJ$3,$AB1299,IF(NOT($W1299=0),"",SUMIFS('Val-Vol (2)'!AJ$4:AJ$1858,'Val-Vol (2)'!$A$4:$A$1858,$D1299,'Val-Vol (2)'!$V$4:$V$1858,$V1299)/SUMIFS('[6]Comp2016-2017 (3)'!$G$5:$G$289,'[6]Comp2016-2017 (3)'!$A$5:$A$289,$D1299,'[6]Comp2016-2017 (3)'!$R$5:$R$289,$V1299)*$AB1299))</f>
        <v/>
      </c>
      <c r="AK1299" s="222">
        <f>SUM(AC1299:AJ1299)-AB1299</f>
        <v/>
      </c>
      <c r="AL1299" s="216">
        <f>IF(A1299=D1299,"remplir à la main","")</f>
        <v/>
      </c>
      <c r="AM1299" s="216">
        <f>VLOOKUP(A1299,'[6]Table corresp.'!$M$4:$U$63,8,FALSE)</f>
        <v/>
      </c>
      <c r="AN1299" s="216">
        <f>VLOOKUP(D1299,'[6]Table corresp.'!$M$4:$U$63,9,FALSE)</f>
        <v/>
      </c>
    </row>
    <row r="1300">
      <c r="A1300" s="179" t="inlineStr">
        <is>
          <t>19 - Produits connexes du sciage non destinés à la trituration</t>
        </is>
      </c>
      <c r="B1300" s="179">
        <f>VLOOKUP(LEFT(A1300,3),'[6]Table corresp.'!$A$4:$D$63,3,FALSE)</f>
        <v/>
      </c>
      <c r="C1300" s="179">
        <f>VLOOKUP(A1300,'[6]Table corresp.'!$M$4:$P$63,4,FALSE)</f>
        <v/>
      </c>
      <c r="D1300" s="179" t="inlineStr">
        <is>
          <t>30 - Combustibles industriels à base de bois</t>
        </is>
      </c>
      <c r="E1300" s="179">
        <f>VLOOKUP(LEFT(D1300,3),'[6]Table corresp.'!$A$4:$D$63,4,FALSE)</f>
        <v/>
      </c>
      <c r="F1300" s="179">
        <f>LEFT(A1300,3)&amp;" - "&amp;LEFT(D1300,3)</f>
        <v/>
      </c>
      <c r="G1300" s="217" t="n">
        <v>73636.50627266658</v>
      </c>
      <c r="H1300" s="217" t="n">
        <v>14007.08231506888</v>
      </c>
      <c r="I1300" s="217" t="n">
        <v>87643.58858773546</v>
      </c>
      <c r="J1300" s="218" t="n"/>
      <c r="K1300" s="218" t="n"/>
      <c r="L1300" s="218" t="n"/>
      <c r="M1300" s="218" t="n"/>
      <c r="N1300" s="218" t="n"/>
      <c r="O1300" s="218" t="n"/>
      <c r="P1300" s="218" t="n">
        <v>2613.738245610096</v>
      </c>
      <c r="Q1300" s="218" t="n">
        <v>188.1328019254308</v>
      </c>
      <c r="R1300" s="218" t="n">
        <v>2801.871047535527</v>
      </c>
      <c r="S1300" s="217" t="inlineStr">
        <is>
          <t>BE</t>
        </is>
      </c>
      <c r="T1300" s="216">
        <f>VLOOKUP(A1300,'[6]Groupe de branches'!$Z$27:$AM$86,14,FALSE)</f>
        <v/>
      </c>
      <c r="U1300" s="216">
        <f>VLOOKUP(D1300,'[6]Groupe de branches'!$Z$27:$AM$86,14,FALSE)</f>
        <v/>
      </c>
      <c r="V1300" s="216" t="n">
        <v>2019</v>
      </c>
      <c r="W1300" s="216">
        <f>VLOOKUP(D1300,'[6]Table corresp.'!$M$4:$S$63,7,FALSE)</f>
        <v/>
      </c>
      <c r="X1300" s="219">
        <f>IFERROR(G1300/SUMIFS('[6]Comp2016-2017 (3)'!$I$5:$I$289,'[6]Comp2016-2017 (3)'!$A$5:$A$289,A1300,'[6]Comp2016-2017 (3)'!$R$5:$R$289,V1300),0)</f>
        <v/>
      </c>
      <c r="Y1300" s="220">
        <f>IF(RIGHT(F1300,3)="Exp",VLOOKUP(F1300,#REF!,2,FALSE),VLOOKUP(F1300,#REF!,9,FALSE))</f>
        <v/>
      </c>
      <c r="Z1300" s="221">
        <f>IFERROR(Y1300/SUMIFS($Y$4:$Y$1858,$V$4:$V$1858,V1300,$A$4:$A$1858,A1300),"")</f>
        <v/>
      </c>
      <c r="AA1300" s="221">
        <f>X1300*Z1300</f>
        <v/>
      </c>
      <c r="AB1300" s="222">
        <f>IFERROR(SUMIFS('[6]Comp2016-2017 (3)'!$G$5:$G$289,'[6]Comp2016-2017 (3)'!$A$5:$A$289,A1300,'[6]Comp2016-2017 (3)'!$R$5:$R$289,V1300)*AA1300/SUMIFS($AA$4:$AA$1858,$A$4:$A$1858,A1300,$V$4:$V$1858,V1300),0)</f>
        <v/>
      </c>
      <c r="AC1300" s="222">
        <f>IF($W1300=AC$3,$AB1300,IF(NOT($W1300=0),"",SUMIFS('Val-Vol (2)'!AC$4:AC$1858,'Val-Vol (2)'!$A$4:$A$1858,$D1300,'Val-Vol (2)'!$V$4:$V$1858,$V1300)/SUMIFS('[6]Comp2016-2017 (3)'!$G$5:$G$289,'[6]Comp2016-2017 (3)'!$A$5:$A$289,$D1300,'[6]Comp2016-2017 (3)'!$R$5:$R$289,$V1300)*$AB1300))</f>
        <v/>
      </c>
      <c r="AD1300" s="222">
        <f>IF($W1300=AD$3,$AB1300,IF(NOT($W1300=0),"",SUMIFS('Val-Vol (2)'!AD$4:AD$1858,'Val-Vol (2)'!$A$4:$A$1858,$D1300,'Val-Vol (2)'!$V$4:$V$1858,$V1300)/SUMIFS('[6]Comp2016-2017 (3)'!$G$5:$G$289,'[6]Comp2016-2017 (3)'!$A$5:$A$289,$D1300,'[6]Comp2016-2017 (3)'!$R$5:$R$289,$V1300)*$AB1300))</f>
        <v/>
      </c>
      <c r="AE1300" s="222">
        <f>IF($W1300=AE$3,$AB1300,IF(NOT($W1300=0),"",SUMIFS('Val-Vol (2)'!AE$4:AE$1858,'Val-Vol (2)'!$A$4:$A$1858,$D1300,'Val-Vol (2)'!$V$4:$V$1858,$V1300)/SUMIFS('[6]Comp2016-2017 (3)'!$G$5:$G$289,'[6]Comp2016-2017 (3)'!$A$5:$A$289,$D1300,'[6]Comp2016-2017 (3)'!$R$5:$R$289,$V1300)*$AB1300))</f>
        <v/>
      </c>
      <c r="AF1300" s="222">
        <f>IF($W1300=AF$3,$AB1300,IF(NOT($W1300=0),"",SUMIFS('Val-Vol (2)'!AF$4:AF$1858,'Val-Vol (2)'!$A$4:$A$1858,$D1300,'Val-Vol (2)'!$V$4:$V$1858,$V1300)/SUMIFS('[6]Comp2016-2017 (3)'!$G$5:$G$289,'[6]Comp2016-2017 (3)'!$A$5:$A$289,$D1300,'[6]Comp2016-2017 (3)'!$R$5:$R$289,$V1300)*$AB1300))</f>
        <v/>
      </c>
      <c r="AG1300" s="222">
        <f>IF($W1300=AG$3,$AB1300,IF(NOT($W1300=0),"",SUMIFS('Val-Vol (2)'!AG$4:AG$1858,'Val-Vol (2)'!$A$4:$A$1858,$D1300,'Val-Vol (2)'!$V$4:$V$1858,$V1300)/SUMIFS('[6]Comp2016-2017 (3)'!$G$5:$G$289,'[6]Comp2016-2017 (3)'!$A$5:$A$289,$D1300,'[6]Comp2016-2017 (3)'!$R$5:$R$289,$V1300)*$AB1300))</f>
        <v/>
      </c>
      <c r="AH1300" s="222">
        <f>IF($W1300=AH$3,$AB1300,IF(NOT($W1300=0),"",SUMIFS('Val-Vol (2)'!AH$4:AH$1858,'Val-Vol (2)'!$A$4:$A$1858,$D1300,'Val-Vol (2)'!$V$4:$V$1858,$V1300)/SUMIFS('[6]Comp2016-2017 (3)'!$G$5:$G$289,'[6]Comp2016-2017 (3)'!$A$5:$A$289,$D1300,'[6]Comp2016-2017 (3)'!$R$5:$R$289,$V1300)*$AB1300))</f>
        <v/>
      </c>
      <c r="AI1300" s="222">
        <f>IF($W1300=AI$3,$AB1300,IF(NOT($W1300=0),"",SUMIFS('Val-Vol (2)'!AI$4:AI$1858,'Val-Vol (2)'!$A$4:$A$1858,$D1300,'Val-Vol (2)'!$V$4:$V$1858,$V1300)/SUMIFS('[6]Comp2016-2017 (3)'!$G$5:$G$289,'[6]Comp2016-2017 (3)'!$A$5:$A$289,$D1300,'[6]Comp2016-2017 (3)'!$R$5:$R$289,$V1300)*$AB1300))</f>
        <v/>
      </c>
      <c r="AJ1300" s="222">
        <f>IF($W1300=AJ$3,$AB1300,IF(NOT($W1300=0),"",SUMIFS('Val-Vol (2)'!AJ$4:AJ$1858,'Val-Vol (2)'!$A$4:$A$1858,$D1300,'Val-Vol (2)'!$V$4:$V$1858,$V1300)/SUMIFS('[6]Comp2016-2017 (3)'!$G$5:$G$289,'[6]Comp2016-2017 (3)'!$A$5:$A$289,$D1300,'[6]Comp2016-2017 (3)'!$R$5:$R$289,$V1300)*$AB1300))</f>
        <v/>
      </c>
      <c r="AK1300" s="222">
        <f>SUM(AC1300:AJ1300)-AB1300</f>
        <v/>
      </c>
      <c r="AL1300" s="216">
        <f>IF(A1300=D1300,"remplir à la main","")</f>
        <v/>
      </c>
      <c r="AM1300" s="216">
        <f>VLOOKUP(A1300,'[6]Table corresp.'!$M$4:$U$63,8,FALSE)</f>
        <v/>
      </c>
      <c r="AN1300" s="216">
        <f>VLOOKUP(D1300,'[6]Table corresp.'!$M$4:$U$63,9,FALSE)</f>
        <v/>
      </c>
    </row>
    <row r="1301">
      <c r="A1301" s="179" t="inlineStr">
        <is>
          <t>19 - Produits connexes du sciage non destinés à la trituration</t>
        </is>
      </c>
      <c r="B1301" s="179">
        <f>VLOOKUP(LEFT(A1301,3),'[6]Table corresp.'!$A$4:$D$63,3,FALSE)</f>
        <v/>
      </c>
      <c r="C1301" s="179">
        <f>VLOOKUP(A1301,'[6]Table corresp.'!$M$4:$P$63,4,FALSE)</f>
        <v/>
      </c>
      <c r="D1301" s="179" t="inlineStr">
        <is>
          <t>49 - Electricité et chaleur issues de la combustion de bois</t>
        </is>
      </c>
      <c r="E1301" s="179">
        <f>VLOOKUP(LEFT(D1301,3),'[6]Table corresp.'!$A$4:$D$63,4,FALSE)</f>
        <v/>
      </c>
      <c r="F1301" s="179">
        <f>LEFT(A1301,3)&amp;" - "&amp;LEFT(D1301,3)</f>
        <v/>
      </c>
      <c r="G1301" s="217" t="n">
        <v>21934.88069728362</v>
      </c>
      <c r="H1301" s="217" t="n">
        <v>34791.88901731176</v>
      </c>
      <c r="I1301" s="217" t="n">
        <v>56726.76971459538</v>
      </c>
      <c r="J1301" s="218" t="n"/>
      <c r="K1301" s="218" t="n"/>
      <c r="L1301" s="218" t="n"/>
      <c r="M1301" s="218" t="n"/>
      <c r="N1301" s="218" t="n"/>
      <c r="O1301" s="218" t="n"/>
      <c r="P1301" s="218" t="n">
        <v>905.75004995045</v>
      </c>
      <c r="Q1301" s="218" t="n">
        <v>467.2990004537784</v>
      </c>
      <c r="R1301" s="218" t="n">
        <v>1373.049050404228</v>
      </c>
      <c r="S1301" s="217" t="inlineStr">
        <is>
          <t>BE</t>
        </is>
      </c>
      <c r="T1301" s="216">
        <f>VLOOKUP(A1301,'[6]Groupe de branches'!$Z$27:$AM$86,14,FALSE)</f>
        <v/>
      </c>
      <c r="U1301" s="216">
        <f>VLOOKUP(D1301,'[6]Groupe de branches'!$Z$27:$AM$86,14,FALSE)</f>
        <v/>
      </c>
      <c r="V1301" s="216" t="n">
        <v>2019</v>
      </c>
      <c r="W1301" s="216">
        <f>VLOOKUP(D1301,'[6]Table corresp.'!$M$4:$S$63,7,FALSE)</f>
        <v/>
      </c>
      <c r="X1301" s="219">
        <f>IFERROR(G1301/SUMIFS('[6]Comp2016-2017 (3)'!$I$5:$I$289,'[6]Comp2016-2017 (3)'!$A$5:$A$289,A1301,'[6]Comp2016-2017 (3)'!$R$5:$R$289,V1301),0)</f>
        <v/>
      </c>
      <c r="Y1301" s="220">
        <f>IF(RIGHT(F1301,3)="Exp",VLOOKUP(F1301,#REF!,2,FALSE),VLOOKUP(F1301,#REF!,9,FALSE))</f>
        <v/>
      </c>
      <c r="Z1301" s="221">
        <f>IFERROR(Y1301/SUMIFS($Y$4:$Y$1858,$V$4:$V$1858,V1301,$A$4:$A$1858,A1301),"")</f>
        <v/>
      </c>
      <c r="AA1301" s="221">
        <f>X1301*Z1301</f>
        <v/>
      </c>
      <c r="AB1301" s="222">
        <f>IFERROR(SUMIFS('[6]Comp2016-2017 (3)'!$G$5:$G$289,'[6]Comp2016-2017 (3)'!$A$5:$A$289,A1301,'[6]Comp2016-2017 (3)'!$R$5:$R$289,V1301)*AA1301/SUMIFS($AA$4:$AA$1858,$A$4:$A$1858,A1301,$V$4:$V$1858,V1301),0)</f>
        <v/>
      </c>
      <c r="AC1301" s="222">
        <f>IF($W1301=AC$3,$AB1301,IF(NOT($W1301=0),"",SUMIFS('Val-Vol (2)'!AC$4:AC$1858,'Val-Vol (2)'!$A$4:$A$1858,$D1301,'Val-Vol (2)'!$V$4:$V$1858,$V1301)/SUMIFS('[6]Comp2016-2017 (3)'!$G$5:$G$289,'[6]Comp2016-2017 (3)'!$A$5:$A$289,$D1301,'[6]Comp2016-2017 (3)'!$R$5:$R$289,$V1301)*$AB1301))</f>
        <v/>
      </c>
      <c r="AD1301" s="222">
        <f>IF($W1301=AD$3,$AB1301,IF(NOT($W1301=0),"",SUMIFS('Val-Vol (2)'!AD$4:AD$1858,'Val-Vol (2)'!$A$4:$A$1858,$D1301,'Val-Vol (2)'!$V$4:$V$1858,$V1301)/SUMIFS('[6]Comp2016-2017 (3)'!$G$5:$G$289,'[6]Comp2016-2017 (3)'!$A$5:$A$289,$D1301,'[6]Comp2016-2017 (3)'!$R$5:$R$289,$V1301)*$AB1301))</f>
        <v/>
      </c>
      <c r="AE1301" s="222">
        <f>IF($W1301=AE$3,$AB1301,IF(NOT($W1301=0),"",SUMIFS('Val-Vol (2)'!AE$4:AE$1858,'Val-Vol (2)'!$A$4:$A$1858,$D1301,'Val-Vol (2)'!$V$4:$V$1858,$V1301)/SUMIFS('[6]Comp2016-2017 (3)'!$G$5:$G$289,'[6]Comp2016-2017 (3)'!$A$5:$A$289,$D1301,'[6]Comp2016-2017 (3)'!$R$5:$R$289,$V1301)*$AB1301))</f>
        <v/>
      </c>
      <c r="AF1301" s="222">
        <f>IF($W1301=AF$3,$AB1301,IF(NOT($W1301=0),"",SUMIFS('Val-Vol (2)'!AF$4:AF$1858,'Val-Vol (2)'!$A$4:$A$1858,$D1301,'Val-Vol (2)'!$V$4:$V$1858,$V1301)/SUMIFS('[6]Comp2016-2017 (3)'!$G$5:$G$289,'[6]Comp2016-2017 (3)'!$A$5:$A$289,$D1301,'[6]Comp2016-2017 (3)'!$R$5:$R$289,$V1301)*$AB1301))</f>
        <v/>
      </c>
      <c r="AG1301" s="222">
        <f>IF($W1301=AG$3,$AB1301,IF(NOT($W1301=0),"",SUMIFS('Val-Vol (2)'!AG$4:AG$1858,'Val-Vol (2)'!$A$4:$A$1858,$D1301,'Val-Vol (2)'!$V$4:$V$1858,$V1301)/SUMIFS('[6]Comp2016-2017 (3)'!$G$5:$G$289,'[6]Comp2016-2017 (3)'!$A$5:$A$289,$D1301,'[6]Comp2016-2017 (3)'!$R$5:$R$289,$V1301)*$AB1301))</f>
        <v/>
      </c>
      <c r="AH1301" s="222">
        <f>IF($W1301=AH$3,$AB1301,IF(NOT($W1301=0),"",SUMIFS('Val-Vol (2)'!AH$4:AH$1858,'Val-Vol (2)'!$A$4:$A$1858,$D1301,'Val-Vol (2)'!$V$4:$V$1858,$V1301)/SUMIFS('[6]Comp2016-2017 (3)'!$G$5:$G$289,'[6]Comp2016-2017 (3)'!$A$5:$A$289,$D1301,'[6]Comp2016-2017 (3)'!$R$5:$R$289,$V1301)*$AB1301))</f>
        <v/>
      </c>
      <c r="AI1301" s="222">
        <f>IF($W1301=AI$3,$AB1301,IF(NOT($W1301=0),"",SUMIFS('Val-Vol (2)'!AI$4:AI$1858,'Val-Vol (2)'!$A$4:$A$1858,$D1301,'Val-Vol (2)'!$V$4:$V$1858,$V1301)/SUMIFS('[6]Comp2016-2017 (3)'!$G$5:$G$289,'[6]Comp2016-2017 (3)'!$A$5:$A$289,$D1301,'[6]Comp2016-2017 (3)'!$R$5:$R$289,$V1301)*$AB1301))</f>
        <v/>
      </c>
      <c r="AJ1301" s="222">
        <f>IF($W1301=AJ$3,$AB1301,IF(NOT($W1301=0),"",SUMIFS('Val-Vol (2)'!AJ$4:AJ$1858,'Val-Vol (2)'!$A$4:$A$1858,$D1301,'Val-Vol (2)'!$V$4:$V$1858,$V1301)/SUMIFS('[6]Comp2016-2017 (3)'!$G$5:$G$289,'[6]Comp2016-2017 (3)'!$A$5:$A$289,$D1301,'[6]Comp2016-2017 (3)'!$R$5:$R$289,$V1301)*$AB1301))</f>
        <v/>
      </c>
      <c r="AK1301" s="222">
        <f>SUM(AC1301:AJ1301)-AB1301</f>
        <v/>
      </c>
      <c r="AL1301" s="216">
        <f>IF(A1301=D1301,"remplir à la main","")</f>
        <v/>
      </c>
      <c r="AM1301" s="216">
        <f>VLOOKUP(A1301,'[6]Table corresp.'!$M$4:$U$63,8,FALSE)</f>
        <v/>
      </c>
      <c r="AN1301" s="216">
        <f>VLOOKUP(D1301,'[6]Table corresp.'!$M$4:$U$63,9,FALSE)</f>
        <v/>
      </c>
    </row>
    <row r="1302">
      <c r="A1302" s="179" t="inlineStr">
        <is>
          <t>19 - Produits connexes du sciage non destinés à la trituration</t>
        </is>
      </c>
      <c r="B1302" s="179">
        <f>VLOOKUP(LEFT(A1302,3),'[6]Table corresp.'!$A$4:$D$63,3,FALSE)</f>
        <v/>
      </c>
      <c r="C1302" s="179">
        <f>VLOOKUP(A1302,'[6]Table corresp.'!$M$4:$P$63,4,FALSE)</f>
        <v/>
      </c>
      <c r="D1302" s="179" t="inlineStr">
        <is>
          <t>Consommation finale</t>
        </is>
      </c>
      <c r="E1302" s="179">
        <f>VLOOKUP(LEFT(D1302,3),'[6]Table corresp.'!$A$4:$D$63,4,FALSE)</f>
        <v/>
      </c>
      <c r="F1302" s="179">
        <f>LEFT(A1302,3)&amp;" - "&amp;LEFT(D1302,3)</f>
        <v/>
      </c>
      <c r="G1302" s="217" t="n">
        <v>12573.55300020069</v>
      </c>
      <c r="H1302" s="217" t="n">
        <v>10168.54266761929</v>
      </c>
      <c r="I1302" s="217" t="n">
        <v>22742.09566781998</v>
      </c>
      <c r="J1302" s="218" t="n"/>
      <c r="K1302" s="218" t="n"/>
      <c r="L1302" s="218" t="n"/>
      <c r="M1302" s="218" t="n"/>
      <c r="N1302" s="218" t="n"/>
      <c r="O1302" s="218" t="n"/>
      <c r="P1302" s="218" t="n">
        <v>519.1957237039699</v>
      </c>
      <c r="Q1302" s="218" t="n">
        <v>136.5763676207899</v>
      </c>
      <c r="R1302" s="218" t="n">
        <v>655.7720913247597</v>
      </c>
      <c r="S1302" s="217" t="inlineStr">
        <is>
          <t>BE</t>
        </is>
      </c>
      <c r="T1302" s="216">
        <f>VLOOKUP(A1302,'[6]Groupe de branches'!$Z$27:$AM$86,14,FALSE)</f>
        <v/>
      </c>
      <c r="U1302" s="216">
        <f>VLOOKUP(D1302,'[6]Groupe de branches'!$Z$27:$AM$86,14,FALSE)</f>
        <v/>
      </c>
      <c r="V1302" s="216" t="n">
        <v>2019</v>
      </c>
      <c r="W1302" s="216">
        <f>VLOOKUP(D1302,'[6]Table corresp.'!$M$4:$S$63,7,FALSE)</f>
        <v/>
      </c>
      <c r="X1302" s="219">
        <f>IFERROR(G1302/SUMIFS('[6]Comp2016-2017 (3)'!$I$5:$I$289,'[6]Comp2016-2017 (3)'!$A$5:$A$289,A1302,'[6]Comp2016-2017 (3)'!$R$5:$R$289,V1302),0)</f>
        <v/>
      </c>
      <c r="Y1302" s="220">
        <f>IF(RIGHT(F1302,3)="Exp",VLOOKUP(F1302,#REF!,2,FALSE),VLOOKUP(F1302,#REF!,9,FALSE))</f>
        <v/>
      </c>
      <c r="Z1302" s="221">
        <f>IFERROR(Y1302/SUMIFS($Y$4:$Y$1858,$V$4:$V$1858,V1302,$A$4:$A$1858,A1302),"")</f>
        <v/>
      </c>
      <c r="AA1302" s="221">
        <f>X1302*Z1302</f>
        <v/>
      </c>
      <c r="AB1302" s="222">
        <f>IFERROR(SUMIFS('[6]Comp2016-2017 (3)'!$G$5:$G$289,'[6]Comp2016-2017 (3)'!$A$5:$A$289,A1302,'[6]Comp2016-2017 (3)'!$R$5:$R$289,V1302)*AA1302/SUMIFS($AA$4:$AA$1858,$A$4:$A$1858,A1302,$V$4:$V$1858,V1302),0)</f>
        <v/>
      </c>
      <c r="AC1302" s="222">
        <f>IF($W1302=AC$3,$AB1302,IF(NOT($W1302=0),"",SUMIFS('Val-Vol (2)'!AC$4:AC$1858,'Val-Vol (2)'!$A$4:$A$1858,$D1302,'Val-Vol (2)'!$V$4:$V$1858,$V1302)/SUMIFS('[6]Comp2016-2017 (3)'!$G$5:$G$289,'[6]Comp2016-2017 (3)'!$A$5:$A$289,$D1302,'[6]Comp2016-2017 (3)'!$R$5:$R$289,$V1302)*$AB1302))</f>
        <v/>
      </c>
      <c r="AD1302" s="222">
        <f>IF($W1302=AD$3,$AB1302,IF(NOT($W1302=0),"",SUMIFS('Val-Vol (2)'!AD$4:AD$1858,'Val-Vol (2)'!$A$4:$A$1858,$D1302,'Val-Vol (2)'!$V$4:$V$1858,$V1302)/SUMIFS('[6]Comp2016-2017 (3)'!$G$5:$G$289,'[6]Comp2016-2017 (3)'!$A$5:$A$289,$D1302,'[6]Comp2016-2017 (3)'!$R$5:$R$289,$V1302)*$AB1302))</f>
        <v/>
      </c>
      <c r="AE1302" s="222">
        <f>IF($W1302=AE$3,$AB1302,IF(NOT($W1302=0),"",SUMIFS('Val-Vol (2)'!AE$4:AE$1858,'Val-Vol (2)'!$A$4:$A$1858,$D1302,'Val-Vol (2)'!$V$4:$V$1858,$V1302)/SUMIFS('[6]Comp2016-2017 (3)'!$G$5:$G$289,'[6]Comp2016-2017 (3)'!$A$5:$A$289,$D1302,'[6]Comp2016-2017 (3)'!$R$5:$R$289,$V1302)*$AB1302))</f>
        <v/>
      </c>
      <c r="AF1302" s="222">
        <f>IF($W1302=AF$3,$AB1302,IF(NOT($W1302=0),"",SUMIFS('Val-Vol (2)'!AF$4:AF$1858,'Val-Vol (2)'!$A$4:$A$1858,$D1302,'Val-Vol (2)'!$V$4:$V$1858,$V1302)/SUMIFS('[6]Comp2016-2017 (3)'!$G$5:$G$289,'[6]Comp2016-2017 (3)'!$A$5:$A$289,$D1302,'[6]Comp2016-2017 (3)'!$R$5:$R$289,$V1302)*$AB1302))</f>
        <v/>
      </c>
      <c r="AG1302" s="222">
        <f>IF($W1302=AG$3,$AB1302,IF(NOT($W1302=0),"",SUMIFS('Val-Vol (2)'!AG$4:AG$1858,'Val-Vol (2)'!$A$4:$A$1858,$D1302,'Val-Vol (2)'!$V$4:$V$1858,$V1302)/SUMIFS('[6]Comp2016-2017 (3)'!$G$5:$G$289,'[6]Comp2016-2017 (3)'!$A$5:$A$289,$D1302,'[6]Comp2016-2017 (3)'!$R$5:$R$289,$V1302)*$AB1302))</f>
        <v/>
      </c>
      <c r="AH1302" s="222">
        <f>IF($W1302=AH$3,$AB1302,IF(NOT($W1302=0),"",SUMIFS('Val-Vol (2)'!AH$4:AH$1858,'Val-Vol (2)'!$A$4:$A$1858,$D1302,'Val-Vol (2)'!$V$4:$V$1858,$V1302)/SUMIFS('[6]Comp2016-2017 (3)'!$G$5:$G$289,'[6]Comp2016-2017 (3)'!$A$5:$A$289,$D1302,'[6]Comp2016-2017 (3)'!$R$5:$R$289,$V1302)*$AB1302))</f>
        <v/>
      </c>
      <c r="AI1302" s="222">
        <f>IF($W1302=AI$3,$AB1302,IF(NOT($W1302=0),"",SUMIFS('Val-Vol (2)'!AI$4:AI$1858,'Val-Vol (2)'!$A$4:$A$1858,$D1302,'Val-Vol (2)'!$V$4:$V$1858,$V1302)/SUMIFS('[6]Comp2016-2017 (3)'!$G$5:$G$289,'[6]Comp2016-2017 (3)'!$A$5:$A$289,$D1302,'[6]Comp2016-2017 (3)'!$R$5:$R$289,$V1302)*$AB1302))</f>
        <v/>
      </c>
      <c r="AJ1302" s="222">
        <f>IF($W1302=AJ$3,$AB1302,IF(NOT($W1302=0),"",SUMIFS('Val-Vol (2)'!AJ$4:AJ$1858,'Val-Vol (2)'!$A$4:$A$1858,$D1302,'Val-Vol (2)'!$V$4:$V$1858,$V1302)/SUMIFS('[6]Comp2016-2017 (3)'!$G$5:$G$289,'[6]Comp2016-2017 (3)'!$A$5:$A$289,$D1302,'[6]Comp2016-2017 (3)'!$R$5:$R$289,$V1302)*$AB1302))</f>
        <v/>
      </c>
      <c r="AK1302" s="222">
        <f>SUM(AC1302:AJ1302)-AB1302</f>
        <v/>
      </c>
      <c r="AL1302" s="216">
        <f>IF(A1302=D1302,"remplir à la main","")</f>
        <v/>
      </c>
      <c r="AM1302" s="216">
        <f>VLOOKUP(A1302,'[6]Table corresp.'!$M$4:$U$63,8,FALSE)</f>
        <v/>
      </c>
      <c r="AN1302" s="216">
        <f>VLOOKUP(D1302,'[6]Table corresp.'!$M$4:$U$63,9,FALSE)</f>
        <v/>
      </c>
    </row>
    <row r="1303">
      <c r="A1303" s="179" t="inlineStr">
        <is>
          <t>19 - Produits connexes du sciage non destinés à la trituration</t>
        </is>
      </c>
      <c r="B1303" s="179">
        <f>VLOOKUP(LEFT(A1303,3),'[6]Table corresp.'!$A$4:$D$63,3,FALSE)</f>
        <v/>
      </c>
      <c r="C1303" s="179">
        <f>VLOOKUP(A1303,'[6]Table corresp.'!$M$4:$P$63,4,FALSE)</f>
        <v/>
      </c>
      <c r="D1303" s="179" t="inlineStr">
        <is>
          <t>Exportation</t>
        </is>
      </c>
      <c r="E1303" s="179">
        <f>VLOOKUP(LEFT(D1303,3),'[6]Table corresp.'!$A$4:$D$63,4,FALSE)</f>
        <v/>
      </c>
      <c r="F1303" s="179">
        <f>LEFT(A1303,3)&amp;" - "&amp;LEFT(D1303,3)</f>
        <v/>
      </c>
      <c r="G1303" s="217" t="n">
        <v>44198.45099999999</v>
      </c>
      <c r="H1303" s="217" t="n">
        <v>0</v>
      </c>
      <c r="I1303" s="217" t="n">
        <v>44198.45099999999</v>
      </c>
      <c r="J1303" s="218" t="n"/>
      <c r="K1303" s="218" t="n"/>
      <c r="L1303" s="218" t="n"/>
      <c r="M1303" s="218" t="n"/>
      <c r="N1303" s="218" t="n"/>
      <c r="O1303" s="218" t="n"/>
      <c r="P1303" s="218" t="n">
        <v>552.315980735484</v>
      </c>
      <c r="Q1303" s="218" t="n">
        <v>0</v>
      </c>
      <c r="R1303" s="218" t="n">
        <v>552.315980735484</v>
      </c>
      <c r="S1303" s="217" t="inlineStr">
        <is>
          <t>BE</t>
        </is>
      </c>
      <c r="T1303" s="216">
        <f>VLOOKUP(A1303,'[6]Groupe de branches'!$Z$27:$AM$86,14,FALSE)</f>
        <v/>
      </c>
      <c r="U1303" s="216">
        <f>VLOOKUP(D1303,'[6]Groupe de branches'!$Z$27:$AM$86,14,FALSE)</f>
        <v/>
      </c>
      <c r="V1303" s="216" t="n">
        <v>2019</v>
      </c>
      <c r="W1303" s="216">
        <f>VLOOKUP(D1303,'[6]Table corresp.'!$M$4:$S$63,7,FALSE)</f>
        <v/>
      </c>
      <c r="X1303" s="219">
        <f>IFERROR(G1303/SUMIFS('[6]Comp2016-2017 (3)'!$I$5:$I$289,'[6]Comp2016-2017 (3)'!$A$5:$A$289,A1303,'[6]Comp2016-2017 (3)'!$R$5:$R$289,V1303),0)</f>
        <v/>
      </c>
      <c r="Y1303" s="220">
        <f>IF(RIGHT(F1303,3)="Exp",VLOOKUP(F1303,#REF!,2,FALSE),VLOOKUP(F1303,#REF!,9,FALSE))</f>
        <v/>
      </c>
      <c r="Z1303" s="221">
        <f>IFERROR(Y1303/SUMIFS($Y$4:$Y$1858,$V$4:$V$1858,V1303,$A$4:$A$1858,A1303),"")</f>
        <v/>
      </c>
      <c r="AA1303" s="221">
        <f>X1303*Z1303</f>
        <v/>
      </c>
      <c r="AB1303" s="222">
        <f>IFERROR(SUMIFS('[6]Comp2016-2017 (3)'!$G$5:$G$289,'[6]Comp2016-2017 (3)'!$A$5:$A$289,A1303,'[6]Comp2016-2017 (3)'!$R$5:$R$289,V1303)*AA1303/SUMIFS($AA$4:$AA$1858,$A$4:$A$1858,A1303,$V$4:$V$1858,V1303),0)</f>
        <v/>
      </c>
      <c r="AC1303" s="222">
        <f>IF($W1303=AC$3,$AB1303,IF(NOT($W1303=0),"",SUMIFS('Val-Vol (2)'!AC$4:AC$1858,'Val-Vol (2)'!$A$4:$A$1858,$D1303,'Val-Vol (2)'!$V$4:$V$1858,$V1303)/SUMIFS('[6]Comp2016-2017 (3)'!$G$5:$G$289,'[6]Comp2016-2017 (3)'!$A$5:$A$289,$D1303,'[6]Comp2016-2017 (3)'!$R$5:$R$289,$V1303)*$AB1303))</f>
        <v/>
      </c>
      <c r="AD1303" s="222">
        <f>IF($W1303=AD$3,$AB1303,IF(NOT($W1303=0),"",SUMIFS('Val-Vol (2)'!AD$4:AD$1858,'Val-Vol (2)'!$A$4:$A$1858,$D1303,'Val-Vol (2)'!$V$4:$V$1858,$V1303)/SUMIFS('[6]Comp2016-2017 (3)'!$G$5:$G$289,'[6]Comp2016-2017 (3)'!$A$5:$A$289,$D1303,'[6]Comp2016-2017 (3)'!$R$5:$R$289,$V1303)*$AB1303))</f>
        <v/>
      </c>
      <c r="AE1303" s="222">
        <f>IF($W1303=AE$3,$AB1303,IF(NOT($W1303=0),"",SUMIFS('Val-Vol (2)'!AE$4:AE$1858,'Val-Vol (2)'!$A$4:$A$1858,$D1303,'Val-Vol (2)'!$V$4:$V$1858,$V1303)/SUMIFS('[6]Comp2016-2017 (3)'!$G$5:$G$289,'[6]Comp2016-2017 (3)'!$A$5:$A$289,$D1303,'[6]Comp2016-2017 (3)'!$R$5:$R$289,$V1303)*$AB1303))</f>
        <v/>
      </c>
      <c r="AF1303" s="222">
        <f>IF($W1303=AF$3,$AB1303,IF(NOT($W1303=0),"",SUMIFS('Val-Vol (2)'!AF$4:AF$1858,'Val-Vol (2)'!$A$4:$A$1858,$D1303,'Val-Vol (2)'!$V$4:$V$1858,$V1303)/SUMIFS('[6]Comp2016-2017 (3)'!$G$5:$G$289,'[6]Comp2016-2017 (3)'!$A$5:$A$289,$D1303,'[6]Comp2016-2017 (3)'!$R$5:$R$289,$V1303)*$AB1303))</f>
        <v/>
      </c>
      <c r="AG1303" s="222">
        <f>IF($W1303=AG$3,$AB1303,IF(NOT($W1303=0),"",SUMIFS('Val-Vol (2)'!AG$4:AG$1858,'Val-Vol (2)'!$A$4:$A$1858,$D1303,'Val-Vol (2)'!$V$4:$V$1858,$V1303)/SUMIFS('[6]Comp2016-2017 (3)'!$G$5:$G$289,'[6]Comp2016-2017 (3)'!$A$5:$A$289,$D1303,'[6]Comp2016-2017 (3)'!$R$5:$R$289,$V1303)*$AB1303))</f>
        <v/>
      </c>
      <c r="AH1303" s="222">
        <f>IF($W1303=AH$3,$AB1303,IF(NOT($W1303=0),"",SUMIFS('Val-Vol (2)'!AH$4:AH$1858,'Val-Vol (2)'!$A$4:$A$1858,$D1303,'Val-Vol (2)'!$V$4:$V$1858,$V1303)/SUMIFS('[6]Comp2016-2017 (3)'!$G$5:$G$289,'[6]Comp2016-2017 (3)'!$A$5:$A$289,$D1303,'[6]Comp2016-2017 (3)'!$R$5:$R$289,$V1303)*$AB1303))</f>
        <v/>
      </c>
      <c r="AI1303" s="222">
        <f>IF($W1303=AI$3,$AB1303,IF(NOT($W1303=0),"",SUMIFS('Val-Vol (2)'!AI$4:AI$1858,'Val-Vol (2)'!$A$4:$A$1858,$D1303,'Val-Vol (2)'!$V$4:$V$1858,$V1303)/SUMIFS('[6]Comp2016-2017 (3)'!$G$5:$G$289,'[6]Comp2016-2017 (3)'!$A$5:$A$289,$D1303,'[6]Comp2016-2017 (3)'!$R$5:$R$289,$V1303)*$AB1303))</f>
        <v/>
      </c>
      <c r="AJ1303" s="222">
        <f>IF($W1303=AJ$3,$AB1303,IF(NOT($W1303=0),"",SUMIFS('Val-Vol (2)'!AJ$4:AJ$1858,'Val-Vol (2)'!$A$4:$A$1858,$D1303,'Val-Vol (2)'!$V$4:$V$1858,$V1303)/SUMIFS('[6]Comp2016-2017 (3)'!$G$5:$G$289,'[6]Comp2016-2017 (3)'!$A$5:$A$289,$D1303,'[6]Comp2016-2017 (3)'!$R$5:$R$289,$V1303)*$AB1303))</f>
        <v/>
      </c>
      <c r="AK1303" s="222">
        <f>SUM(AC1303:AJ1303)-AB1303</f>
        <v/>
      </c>
      <c r="AL1303" s="216">
        <f>IF(A1303=D1303,"remplir à la main","")</f>
        <v/>
      </c>
      <c r="AM1303" s="216">
        <f>VLOOKUP(A1303,'[6]Table corresp.'!$M$4:$U$63,8,FALSE)</f>
        <v/>
      </c>
      <c r="AN1303" s="216">
        <f>VLOOKUP(D1303,'[6]Table corresp.'!$M$4:$U$63,9,FALSE)</f>
        <v/>
      </c>
    </row>
    <row r="1304">
      <c r="A1304" s="179" t="inlineStr">
        <is>
          <t>20 - Produits rabotés</t>
        </is>
      </c>
      <c r="B1304" s="179">
        <f>VLOOKUP(LEFT(A1304,3),'[6]Table corresp.'!$A$4:$D$63,3,FALSE)</f>
        <v/>
      </c>
      <c r="C1304" s="179">
        <f>VLOOKUP(A1304,'[6]Table corresp.'!$M$4:$P$63,4,FALSE)</f>
        <v/>
      </c>
      <c r="D1304" s="179" t="inlineStr">
        <is>
          <t>29 - Fabrication de produits bruts, sciés ou rabotés imprégnés</t>
        </is>
      </c>
      <c r="E1304" s="179">
        <f>VLOOKUP(LEFT(D1304,3),'[6]Table corresp.'!$A$4:$D$63,4,FALSE)</f>
        <v/>
      </c>
      <c r="F1304" s="179">
        <f>LEFT(A1304,3)&amp;" - "&amp;LEFT(D1304,3)</f>
        <v/>
      </c>
      <c r="G1304" s="217" t="n">
        <v>96967.26993434227</v>
      </c>
      <c r="H1304" s="217" t="n">
        <v>36124.81806244015</v>
      </c>
      <c r="I1304" s="217" t="n">
        <v>133092.0879967824</v>
      </c>
      <c r="J1304" s="218" t="n">
        <v>536.6388792351689</v>
      </c>
      <c r="K1304" s="218" t="n">
        <v>237.2168439204351</v>
      </c>
      <c r="L1304" s="218" t="n">
        <v>773.855723155604</v>
      </c>
      <c r="M1304" s="218" t="n"/>
      <c r="N1304" s="218" t="n"/>
      <c r="O1304" s="218" t="n"/>
      <c r="P1304" s="218" t="n"/>
      <c r="Q1304" s="218" t="n"/>
      <c r="R1304" s="218" t="n"/>
      <c r="S1304" s="217" t="n"/>
      <c r="T1304" s="216">
        <f>VLOOKUP(A1304,'[6]Groupe de branches'!$Z$27:$AM$86,14,FALSE)</f>
        <v/>
      </c>
      <c r="U1304" s="216">
        <f>VLOOKUP(D1304,'[6]Groupe de branches'!$Z$27:$AM$86,14,FALSE)</f>
        <v/>
      </c>
      <c r="V1304" s="216" t="n">
        <v>2019</v>
      </c>
      <c r="W1304" s="216">
        <f>VLOOKUP(D1304,'[6]Table corresp.'!$M$4:$S$63,7,FALSE)</f>
        <v/>
      </c>
      <c r="X1304" s="219">
        <f>IFERROR(G1304/SUMIFS('[6]Comp2016-2017 (3)'!$I$5:$I$289,'[6]Comp2016-2017 (3)'!$A$5:$A$289,A1304,'[6]Comp2016-2017 (3)'!$R$5:$R$289,V1304),0)</f>
        <v/>
      </c>
      <c r="Y1304" s="220">
        <f>IF(RIGHT(F1304,3)="Exp",VLOOKUP(F1304,#REF!,2,FALSE),VLOOKUP(F1304,#REF!,9,FALSE))</f>
        <v/>
      </c>
      <c r="Z1304" s="221">
        <f>IFERROR(Y1304/SUMIFS($Y$4:$Y$1858,$V$4:$V$1858,V1304,$A$4:$A$1858,A1304),"")</f>
        <v/>
      </c>
      <c r="AA1304" s="221">
        <f>X1304*Z1304</f>
        <v/>
      </c>
      <c r="AB1304" s="222">
        <f>IFERROR(SUMIFS('[6]Comp2016-2017 (3)'!$G$5:$G$289,'[6]Comp2016-2017 (3)'!$A$5:$A$289,A1304,'[6]Comp2016-2017 (3)'!$R$5:$R$289,V1304)*AA1304/SUMIFS($AA$4:$AA$1858,$A$4:$A$1858,A1304,$V$4:$V$1858,V1304),0)</f>
        <v/>
      </c>
      <c r="AC1304" s="222">
        <f>IF($W1304=AC$3,$AB1304,IF(NOT($W1304=0),"",SUMIFS('Val-Vol (2)'!AC$4:AC$1858,'Val-Vol (2)'!$A$4:$A$1858,$D1304,'Val-Vol (2)'!$V$4:$V$1858,$V1304)/SUMIFS('[6]Comp2016-2017 (3)'!$G$5:$G$289,'[6]Comp2016-2017 (3)'!$A$5:$A$289,$D1304,'[6]Comp2016-2017 (3)'!$R$5:$R$289,$V1304)*$AB1304))</f>
        <v/>
      </c>
      <c r="AD1304" s="222">
        <f>IF($W1304=AD$3,$AB1304,IF(NOT($W1304=0),"",SUMIFS('Val-Vol (2)'!AD$4:AD$1858,'Val-Vol (2)'!$A$4:$A$1858,$D1304,'Val-Vol (2)'!$V$4:$V$1858,$V1304)/SUMIFS('[6]Comp2016-2017 (3)'!$G$5:$G$289,'[6]Comp2016-2017 (3)'!$A$5:$A$289,$D1304,'[6]Comp2016-2017 (3)'!$R$5:$R$289,$V1304)*$AB1304))</f>
        <v/>
      </c>
      <c r="AE1304" s="222">
        <f>IF($W1304=AE$3,$AB1304,IF(NOT($W1304=0),"",SUMIFS('Val-Vol (2)'!AE$4:AE$1858,'Val-Vol (2)'!$A$4:$A$1858,$D1304,'Val-Vol (2)'!$V$4:$V$1858,$V1304)/SUMIFS('[6]Comp2016-2017 (3)'!$G$5:$G$289,'[6]Comp2016-2017 (3)'!$A$5:$A$289,$D1304,'[6]Comp2016-2017 (3)'!$R$5:$R$289,$V1304)*$AB1304))</f>
        <v/>
      </c>
      <c r="AF1304" s="222">
        <f>IF($W1304=AF$3,$AB1304,IF(NOT($W1304=0),"",SUMIFS('Val-Vol (2)'!AF$4:AF$1858,'Val-Vol (2)'!$A$4:$A$1858,$D1304,'Val-Vol (2)'!$V$4:$V$1858,$V1304)/SUMIFS('[6]Comp2016-2017 (3)'!$G$5:$G$289,'[6]Comp2016-2017 (3)'!$A$5:$A$289,$D1304,'[6]Comp2016-2017 (3)'!$R$5:$R$289,$V1304)*$AB1304))</f>
        <v/>
      </c>
      <c r="AG1304" s="222">
        <f>IF($W1304=AG$3,$AB1304,IF(NOT($W1304=0),"",SUMIFS('Val-Vol (2)'!AG$4:AG$1858,'Val-Vol (2)'!$A$4:$A$1858,$D1304,'Val-Vol (2)'!$V$4:$V$1858,$V1304)/SUMIFS('[6]Comp2016-2017 (3)'!$G$5:$G$289,'[6]Comp2016-2017 (3)'!$A$5:$A$289,$D1304,'[6]Comp2016-2017 (3)'!$R$5:$R$289,$V1304)*$AB1304))</f>
        <v/>
      </c>
      <c r="AH1304" s="222">
        <f>IF($W1304=AH$3,$AB1304,IF(NOT($W1304=0),"",SUMIFS('Val-Vol (2)'!AH$4:AH$1858,'Val-Vol (2)'!$A$4:$A$1858,$D1304,'Val-Vol (2)'!$V$4:$V$1858,$V1304)/SUMIFS('[6]Comp2016-2017 (3)'!$G$5:$G$289,'[6]Comp2016-2017 (3)'!$A$5:$A$289,$D1304,'[6]Comp2016-2017 (3)'!$R$5:$R$289,$V1304)*$AB1304))</f>
        <v/>
      </c>
      <c r="AI1304" s="222">
        <f>IF($W1304=AI$3,$AB1304,IF(NOT($W1304=0),"",SUMIFS('Val-Vol (2)'!AI$4:AI$1858,'Val-Vol (2)'!$A$4:$A$1858,$D1304,'Val-Vol (2)'!$V$4:$V$1858,$V1304)/SUMIFS('[6]Comp2016-2017 (3)'!$G$5:$G$289,'[6]Comp2016-2017 (3)'!$A$5:$A$289,$D1304,'[6]Comp2016-2017 (3)'!$R$5:$R$289,$V1304)*$AB1304))</f>
        <v/>
      </c>
      <c r="AJ1304" s="222">
        <f>IF($W1304=AJ$3,$AB1304,IF(NOT($W1304=0),"",SUMIFS('Val-Vol (2)'!AJ$4:AJ$1858,'Val-Vol (2)'!$A$4:$A$1858,$D1304,'Val-Vol (2)'!$V$4:$V$1858,$V1304)/SUMIFS('[6]Comp2016-2017 (3)'!$G$5:$G$289,'[6]Comp2016-2017 (3)'!$A$5:$A$289,$D1304,'[6]Comp2016-2017 (3)'!$R$5:$R$289,$V1304)*$AB1304))</f>
        <v/>
      </c>
      <c r="AK1304" s="222">
        <f>SUM(AC1304:AJ1304)-AB1304</f>
        <v/>
      </c>
      <c r="AL1304" s="216">
        <f>IF(A1304=D1304,"remplir à la main","")</f>
        <v/>
      </c>
      <c r="AM1304" s="216">
        <f>VLOOKUP(A1304,'[6]Table corresp.'!$M$4:$U$63,8,FALSE)</f>
        <v/>
      </c>
      <c r="AN1304" s="216">
        <f>VLOOKUP(D1304,'[6]Table corresp.'!$M$4:$U$63,9,FALSE)</f>
        <v/>
      </c>
    </row>
    <row r="1305">
      <c r="A1305" s="179" t="inlineStr">
        <is>
          <t>20 - Produits rabotés</t>
        </is>
      </c>
      <c r="B1305" s="179">
        <f>VLOOKUP(LEFT(A1305,3),'[6]Table corresp.'!$A$4:$D$63,3,FALSE)</f>
        <v/>
      </c>
      <c r="C1305" s="179">
        <f>VLOOKUP(A1305,'[6]Table corresp.'!$M$4:$P$63,4,FALSE)</f>
        <v/>
      </c>
      <c r="D1305" s="179" t="inlineStr">
        <is>
          <t>35 - Menuiseries extérieures</t>
        </is>
      </c>
      <c r="E1305" s="179">
        <f>VLOOKUP(LEFT(D1305,3),'[6]Table corresp.'!$A$4:$D$63,4,FALSE)</f>
        <v/>
      </c>
      <c r="F1305" s="179">
        <f>LEFT(A1305,3)&amp;" - "&amp;LEFT(D1305,3)</f>
        <v/>
      </c>
      <c r="G1305" s="217" t="n">
        <v>2605.346838606037</v>
      </c>
      <c r="H1305" s="217" t="n">
        <v>979.6319508922307</v>
      </c>
      <c r="I1305" s="217" t="n">
        <v>3584.978789498268</v>
      </c>
      <c r="J1305" s="218" t="n">
        <v>14.41858070702749</v>
      </c>
      <c r="K1305" s="218" t="n">
        <v>4.466229394176228</v>
      </c>
      <c r="L1305" s="218" t="n">
        <v>18.88481010120372</v>
      </c>
      <c r="M1305" s="218" t="n"/>
      <c r="N1305" s="218" t="n"/>
      <c r="O1305" s="218" t="n"/>
      <c r="P1305" s="218" t="n"/>
      <c r="Q1305" s="218" t="n"/>
      <c r="R1305" s="218" t="n"/>
      <c r="S1305" s="217" t="n"/>
      <c r="T1305" s="216">
        <f>VLOOKUP(A1305,'[6]Groupe de branches'!$Z$27:$AM$86,14,FALSE)</f>
        <v/>
      </c>
      <c r="U1305" s="216">
        <f>VLOOKUP(D1305,'[6]Groupe de branches'!$Z$27:$AM$86,14,FALSE)</f>
        <v/>
      </c>
      <c r="V1305" s="216" t="n">
        <v>2019</v>
      </c>
      <c r="W1305" s="216">
        <f>VLOOKUP(D1305,'[6]Table corresp.'!$M$4:$S$63,7,FALSE)</f>
        <v/>
      </c>
      <c r="X1305" s="219">
        <f>IFERROR(G1305/SUMIFS('[6]Comp2016-2017 (3)'!$I$5:$I$289,'[6]Comp2016-2017 (3)'!$A$5:$A$289,A1305,'[6]Comp2016-2017 (3)'!$R$5:$R$289,V1305),0)</f>
        <v/>
      </c>
      <c r="Y1305" s="220">
        <f>IF(RIGHT(F1305,3)="Exp",VLOOKUP(F1305,#REF!,2,FALSE),VLOOKUP(F1305,#REF!,9,FALSE))</f>
        <v/>
      </c>
      <c r="Z1305" s="221">
        <f>IFERROR(Y1305/SUMIFS($Y$4:$Y$1858,$V$4:$V$1858,V1305,$A$4:$A$1858,A1305),"")</f>
        <v/>
      </c>
      <c r="AA1305" s="221">
        <f>X1305*Z1305</f>
        <v/>
      </c>
      <c r="AB1305" s="222">
        <f>IFERROR(SUMIFS('[6]Comp2016-2017 (3)'!$G$5:$G$289,'[6]Comp2016-2017 (3)'!$A$5:$A$289,A1305,'[6]Comp2016-2017 (3)'!$R$5:$R$289,V1305)*AA1305/SUMIFS($AA$4:$AA$1858,$A$4:$A$1858,A1305,$V$4:$V$1858,V1305),0)</f>
        <v/>
      </c>
      <c r="AC1305" s="222">
        <f>IF($W1305=AC$3,$AB1305,IF(NOT($W1305=0),"",SUMIFS('Val-Vol (2)'!AC$4:AC$1858,'Val-Vol (2)'!$A$4:$A$1858,$D1305,'Val-Vol (2)'!$V$4:$V$1858,$V1305)/SUMIFS('[6]Comp2016-2017 (3)'!$G$5:$G$289,'[6]Comp2016-2017 (3)'!$A$5:$A$289,$D1305,'[6]Comp2016-2017 (3)'!$R$5:$R$289,$V1305)*$AB1305))</f>
        <v/>
      </c>
      <c r="AD1305" s="222">
        <f>IF($W1305=AD$3,$AB1305,IF(NOT($W1305=0),"",SUMIFS('Val-Vol (2)'!AD$4:AD$1858,'Val-Vol (2)'!$A$4:$A$1858,$D1305,'Val-Vol (2)'!$V$4:$V$1858,$V1305)/SUMIFS('[6]Comp2016-2017 (3)'!$G$5:$G$289,'[6]Comp2016-2017 (3)'!$A$5:$A$289,$D1305,'[6]Comp2016-2017 (3)'!$R$5:$R$289,$V1305)*$AB1305))</f>
        <v/>
      </c>
      <c r="AE1305" s="222">
        <f>IF($W1305=AE$3,$AB1305,IF(NOT($W1305=0),"",SUMIFS('Val-Vol (2)'!AE$4:AE$1858,'Val-Vol (2)'!$A$4:$A$1858,$D1305,'Val-Vol (2)'!$V$4:$V$1858,$V1305)/SUMIFS('[6]Comp2016-2017 (3)'!$G$5:$G$289,'[6]Comp2016-2017 (3)'!$A$5:$A$289,$D1305,'[6]Comp2016-2017 (3)'!$R$5:$R$289,$V1305)*$AB1305))</f>
        <v/>
      </c>
      <c r="AF1305" s="222">
        <f>IF($W1305=AF$3,$AB1305,IF(NOT($W1305=0),"",SUMIFS('Val-Vol (2)'!AF$4:AF$1858,'Val-Vol (2)'!$A$4:$A$1858,$D1305,'Val-Vol (2)'!$V$4:$V$1858,$V1305)/SUMIFS('[6]Comp2016-2017 (3)'!$G$5:$G$289,'[6]Comp2016-2017 (3)'!$A$5:$A$289,$D1305,'[6]Comp2016-2017 (3)'!$R$5:$R$289,$V1305)*$AB1305))</f>
        <v/>
      </c>
      <c r="AG1305" s="222">
        <f>IF($W1305=AG$3,$AB1305,IF(NOT($W1305=0),"",SUMIFS('Val-Vol (2)'!AG$4:AG$1858,'Val-Vol (2)'!$A$4:$A$1858,$D1305,'Val-Vol (2)'!$V$4:$V$1858,$V1305)/SUMIFS('[6]Comp2016-2017 (3)'!$G$5:$G$289,'[6]Comp2016-2017 (3)'!$A$5:$A$289,$D1305,'[6]Comp2016-2017 (3)'!$R$5:$R$289,$V1305)*$AB1305))</f>
        <v/>
      </c>
      <c r="AH1305" s="222">
        <f>IF($W1305=AH$3,$AB1305,IF(NOT($W1305=0),"",SUMIFS('Val-Vol (2)'!AH$4:AH$1858,'Val-Vol (2)'!$A$4:$A$1858,$D1305,'Val-Vol (2)'!$V$4:$V$1858,$V1305)/SUMIFS('[6]Comp2016-2017 (3)'!$G$5:$G$289,'[6]Comp2016-2017 (3)'!$A$5:$A$289,$D1305,'[6]Comp2016-2017 (3)'!$R$5:$R$289,$V1305)*$AB1305))</f>
        <v/>
      </c>
      <c r="AI1305" s="222">
        <f>IF($W1305=AI$3,$AB1305,IF(NOT($W1305=0),"",SUMIFS('Val-Vol (2)'!AI$4:AI$1858,'Val-Vol (2)'!$A$4:$A$1858,$D1305,'Val-Vol (2)'!$V$4:$V$1858,$V1305)/SUMIFS('[6]Comp2016-2017 (3)'!$G$5:$G$289,'[6]Comp2016-2017 (3)'!$A$5:$A$289,$D1305,'[6]Comp2016-2017 (3)'!$R$5:$R$289,$V1305)*$AB1305))</f>
        <v/>
      </c>
      <c r="AJ1305" s="222">
        <f>IF($W1305=AJ$3,$AB1305,IF(NOT($W1305=0),"",SUMIFS('Val-Vol (2)'!AJ$4:AJ$1858,'Val-Vol (2)'!$A$4:$A$1858,$D1305,'Val-Vol (2)'!$V$4:$V$1858,$V1305)/SUMIFS('[6]Comp2016-2017 (3)'!$G$5:$G$289,'[6]Comp2016-2017 (3)'!$A$5:$A$289,$D1305,'[6]Comp2016-2017 (3)'!$R$5:$R$289,$V1305)*$AB1305))</f>
        <v/>
      </c>
      <c r="AK1305" s="222">
        <f>SUM(AC1305:AJ1305)-AB1305</f>
        <v/>
      </c>
      <c r="AL1305" s="216">
        <f>IF(A1305=D1305,"remplir à la main","")</f>
        <v/>
      </c>
      <c r="AM1305" s="216">
        <f>VLOOKUP(A1305,'[6]Table corresp.'!$M$4:$U$63,8,FALSE)</f>
        <v/>
      </c>
      <c r="AN1305" s="216">
        <f>VLOOKUP(D1305,'[6]Table corresp.'!$M$4:$U$63,9,FALSE)</f>
        <v/>
      </c>
    </row>
    <row r="1306">
      <c r="A1306" s="179" t="inlineStr">
        <is>
          <t>20 - Produits rabotés</t>
        </is>
      </c>
      <c r="B1306" s="179">
        <f>VLOOKUP(LEFT(A1306,3),'[6]Table corresp.'!$A$4:$D$63,3,FALSE)</f>
        <v/>
      </c>
      <c r="C1306" s="179">
        <f>VLOOKUP(A1306,'[6]Table corresp.'!$M$4:$P$63,4,FALSE)</f>
        <v/>
      </c>
      <c r="D1306" s="179" t="inlineStr">
        <is>
          <t>53 - Travaux d'isolation</t>
        </is>
      </c>
      <c r="E1306" s="179">
        <f>VLOOKUP(LEFT(D1306,3),'[6]Table corresp.'!$A$4:$D$63,4,FALSE)</f>
        <v/>
      </c>
      <c r="F1306" s="179">
        <f>LEFT(A1306,3)&amp;" - "&amp;LEFT(D1306,3)</f>
        <v/>
      </c>
      <c r="G1306" s="217" t="n">
        <v>2964.786024079604</v>
      </c>
      <c r="H1306" s="217" t="n">
        <v>1108.375258558771</v>
      </c>
      <c r="I1306" s="217" t="n">
        <v>4073.161282638375</v>
      </c>
      <c r="J1306" s="218" t="n">
        <v>28.71364778930119</v>
      </c>
      <c r="K1306" s="218" t="n">
        <v>9.825630909793837</v>
      </c>
      <c r="L1306" s="218" t="n">
        <v>38.53927869909503</v>
      </c>
      <c r="M1306" s="218" t="n"/>
      <c r="N1306" s="218" t="n"/>
      <c r="O1306" s="218" t="n"/>
      <c r="P1306" s="218" t="n"/>
      <c r="Q1306" s="218" t="n"/>
      <c r="R1306" s="218" t="n"/>
      <c r="S1306" s="217" t="n"/>
      <c r="T1306" s="216">
        <f>VLOOKUP(A1306,'[6]Groupe de branches'!$Z$27:$AM$86,14,FALSE)</f>
        <v/>
      </c>
      <c r="U1306" s="216">
        <f>VLOOKUP(D1306,'[6]Groupe de branches'!$Z$27:$AM$86,14,FALSE)</f>
        <v/>
      </c>
      <c r="V1306" s="216" t="n">
        <v>2019</v>
      </c>
      <c r="W1306" s="216">
        <f>VLOOKUP(D1306,'[6]Table corresp.'!$M$4:$S$63,7,FALSE)</f>
        <v/>
      </c>
      <c r="X1306" s="219">
        <f>IFERROR(G1306/SUMIFS('[6]Comp2016-2017 (3)'!$I$5:$I$289,'[6]Comp2016-2017 (3)'!$A$5:$A$289,A1306,'[6]Comp2016-2017 (3)'!$R$5:$R$289,V1306),0)</f>
        <v/>
      </c>
      <c r="Y1306" s="220">
        <f>IF(RIGHT(F1306,3)="Exp",VLOOKUP(F1306,#REF!,2,FALSE),VLOOKUP(F1306,#REF!,9,FALSE))</f>
        <v/>
      </c>
      <c r="Z1306" s="221">
        <f>IFERROR(Y1306/SUMIFS($Y$4:$Y$1858,$V$4:$V$1858,V1306,$A$4:$A$1858,A1306),"")</f>
        <v/>
      </c>
      <c r="AA1306" s="221">
        <f>X1306*Z1306</f>
        <v/>
      </c>
      <c r="AB1306" s="222">
        <f>IFERROR(SUMIFS('[6]Comp2016-2017 (3)'!$G$5:$G$289,'[6]Comp2016-2017 (3)'!$A$5:$A$289,A1306,'[6]Comp2016-2017 (3)'!$R$5:$R$289,V1306)*AA1306/SUMIFS($AA$4:$AA$1858,$A$4:$A$1858,A1306,$V$4:$V$1858,V1306),0)</f>
        <v/>
      </c>
      <c r="AC1306" s="222">
        <f>IF($W1306=AC$3,$AB1306,IF(NOT($W1306=0),"",SUMIFS('Val-Vol (2)'!AC$4:AC$1858,'Val-Vol (2)'!$A$4:$A$1858,$D1306,'Val-Vol (2)'!$V$4:$V$1858,$V1306)/SUMIFS('[6]Comp2016-2017 (3)'!$G$5:$G$289,'[6]Comp2016-2017 (3)'!$A$5:$A$289,$D1306,'[6]Comp2016-2017 (3)'!$R$5:$R$289,$V1306)*$AB1306))</f>
        <v/>
      </c>
      <c r="AD1306" s="222">
        <f>IF($W1306=AD$3,$AB1306,IF(NOT($W1306=0),"",SUMIFS('Val-Vol (2)'!AD$4:AD$1858,'Val-Vol (2)'!$A$4:$A$1858,$D1306,'Val-Vol (2)'!$V$4:$V$1858,$V1306)/SUMIFS('[6]Comp2016-2017 (3)'!$G$5:$G$289,'[6]Comp2016-2017 (3)'!$A$5:$A$289,$D1306,'[6]Comp2016-2017 (3)'!$R$5:$R$289,$V1306)*$AB1306))</f>
        <v/>
      </c>
      <c r="AE1306" s="222">
        <f>IF($W1306=AE$3,$AB1306,IF(NOT($W1306=0),"",SUMIFS('Val-Vol (2)'!AE$4:AE$1858,'Val-Vol (2)'!$A$4:$A$1858,$D1306,'Val-Vol (2)'!$V$4:$V$1858,$V1306)/SUMIFS('[6]Comp2016-2017 (3)'!$G$5:$G$289,'[6]Comp2016-2017 (3)'!$A$5:$A$289,$D1306,'[6]Comp2016-2017 (3)'!$R$5:$R$289,$V1306)*$AB1306))</f>
        <v/>
      </c>
      <c r="AF1306" s="222">
        <f>IF($W1306=AF$3,$AB1306,IF(NOT($W1306=0),"",SUMIFS('Val-Vol (2)'!AF$4:AF$1858,'Val-Vol (2)'!$A$4:$A$1858,$D1306,'Val-Vol (2)'!$V$4:$V$1858,$V1306)/SUMIFS('[6]Comp2016-2017 (3)'!$G$5:$G$289,'[6]Comp2016-2017 (3)'!$A$5:$A$289,$D1306,'[6]Comp2016-2017 (3)'!$R$5:$R$289,$V1306)*$AB1306))</f>
        <v/>
      </c>
      <c r="AG1306" s="222">
        <f>IF($W1306=AG$3,$AB1306,IF(NOT($W1306=0),"",SUMIFS('Val-Vol (2)'!AG$4:AG$1858,'Val-Vol (2)'!$A$4:$A$1858,$D1306,'Val-Vol (2)'!$V$4:$V$1858,$V1306)/SUMIFS('[6]Comp2016-2017 (3)'!$G$5:$G$289,'[6]Comp2016-2017 (3)'!$A$5:$A$289,$D1306,'[6]Comp2016-2017 (3)'!$R$5:$R$289,$V1306)*$AB1306))</f>
        <v/>
      </c>
      <c r="AH1306" s="222">
        <f>IF($W1306=AH$3,$AB1306,IF(NOT($W1306=0),"",SUMIFS('Val-Vol (2)'!AH$4:AH$1858,'Val-Vol (2)'!$A$4:$A$1858,$D1306,'Val-Vol (2)'!$V$4:$V$1858,$V1306)/SUMIFS('[6]Comp2016-2017 (3)'!$G$5:$G$289,'[6]Comp2016-2017 (3)'!$A$5:$A$289,$D1306,'[6]Comp2016-2017 (3)'!$R$5:$R$289,$V1306)*$AB1306))</f>
        <v/>
      </c>
      <c r="AI1306" s="222">
        <f>IF($W1306=AI$3,$AB1306,IF(NOT($W1306=0),"",SUMIFS('Val-Vol (2)'!AI$4:AI$1858,'Val-Vol (2)'!$A$4:$A$1858,$D1306,'Val-Vol (2)'!$V$4:$V$1858,$V1306)/SUMIFS('[6]Comp2016-2017 (3)'!$G$5:$G$289,'[6]Comp2016-2017 (3)'!$A$5:$A$289,$D1306,'[6]Comp2016-2017 (3)'!$R$5:$R$289,$V1306)*$AB1306))</f>
        <v/>
      </c>
      <c r="AJ1306" s="222">
        <f>IF($W1306=AJ$3,$AB1306,IF(NOT($W1306=0),"",SUMIFS('Val-Vol (2)'!AJ$4:AJ$1858,'Val-Vol (2)'!$A$4:$A$1858,$D1306,'Val-Vol (2)'!$V$4:$V$1858,$V1306)/SUMIFS('[6]Comp2016-2017 (3)'!$G$5:$G$289,'[6]Comp2016-2017 (3)'!$A$5:$A$289,$D1306,'[6]Comp2016-2017 (3)'!$R$5:$R$289,$V1306)*$AB1306))</f>
        <v/>
      </c>
      <c r="AK1306" s="222">
        <f>SUM(AC1306:AJ1306)-AB1306</f>
        <v/>
      </c>
      <c r="AL1306" s="216">
        <f>IF(A1306=D1306,"remplir à la main","")</f>
        <v/>
      </c>
      <c r="AM1306" s="216">
        <f>VLOOKUP(A1306,'[6]Table corresp.'!$M$4:$U$63,8,FALSE)</f>
        <v/>
      </c>
      <c r="AN1306" s="216">
        <f>VLOOKUP(D1306,'[6]Table corresp.'!$M$4:$U$63,9,FALSE)</f>
        <v/>
      </c>
    </row>
    <row r="1307">
      <c r="A1307" s="179" t="inlineStr">
        <is>
          <t>20 - Produits rabotés</t>
        </is>
      </c>
      <c r="B1307" s="179">
        <f>VLOOKUP(LEFT(A1307,3),'[6]Table corresp.'!$A$4:$D$63,3,FALSE)</f>
        <v/>
      </c>
      <c r="C1307" s="179">
        <f>VLOOKUP(A1307,'[6]Table corresp.'!$M$4:$P$63,4,FALSE)</f>
        <v/>
      </c>
      <c r="D1307" s="179" t="inlineStr">
        <is>
          <t>54 - Travaux de menuiserie bois</t>
        </is>
      </c>
      <c r="E1307" s="179">
        <f>VLOOKUP(LEFT(D1307,3),'[6]Table corresp.'!$A$4:$D$63,4,FALSE)</f>
        <v/>
      </c>
      <c r="F1307" s="179">
        <f>LEFT(A1307,3)&amp;" - "&amp;LEFT(D1307,3)</f>
        <v/>
      </c>
      <c r="G1307" s="217" t="n">
        <v>100086.048157274</v>
      </c>
      <c r="H1307" s="217" t="n">
        <v>34607.84341735453</v>
      </c>
      <c r="I1307" s="217" t="n">
        <v>134693.8915746285</v>
      </c>
      <c r="J1307" s="218" t="n">
        <v>276.9494528749979</v>
      </c>
      <c r="K1307" s="218" t="n">
        <v>78.89012164153115</v>
      </c>
      <c r="L1307" s="218" t="n">
        <v>355.8395745165291</v>
      </c>
      <c r="M1307" s="218" t="n"/>
      <c r="N1307" s="218" t="n"/>
      <c r="O1307" s="218" t="n"/>
      <c r="P1307" s="218" t="n"/>
      <c r="Q1307" s="218" t="n"/>
      <c r="R1307" s="218" t="n"/>
      <c r="S1307" s="217" t="n"/>
      <c r="T1307" s="216">
        <f>VLOOKUP(A1307,'[6]Groupe de branches'!$Z$27:$AM$86,14,FALSE)</f>
        <v/>
      </c>
      <c r="U1307" s="216">
        <f>VLOOKUP(D1307,'[6]Groupe de branches'!$Z$27:$AM$86,14,FALSE)</f>
        <v/>
      </c>
      <c r="V1307" s="216" t="n">
        <v>2019</v>
      </c>
      <c r="W1307" s="216">
        <f>VLOOKUP(D1307,'[6]Table corresp.'!$M$4:$S$63,7,FALSE)</f>
        <v/>
      </c>
      <c r="X1307" s="219">
        <f>IFERROR(G1307/SUMIFS('[6]Comp2016-2017 (3)'!$I$5:$I$289,'[6]Comp2016-2017 (3)'!$A$5:$A$289,A1307,'[6]Comp2016-2017 (3)'!$R$5:$R$289,V1307),0)</f>
        <v/>
      </c>
      <c r="Y1307" s="220">
        <f>IF(RIGHT(F1307,3)="Exp",VLOOKUP(F1307,#REF!,2,FALSE),VLOOKUP(F1307,#REF!,9,FALSE))</f>
        <v/>
      </c>
      <c r="Z1307" s="221">
        <f>IFERROR(Y1307/SUMIFS($Y$4:$Y$1858,$V$4:$V$1858,V1307,$A$4:$A$1858,A1307),"")</f>
        <v/>
      </c>
      <c r="AA1307" s="221">
        <f>X1307*Z1307</f>
        <v/>
      </c>
      <c r="AB1307" s="222">
        <f>IFERROR(SUMIFS('[6]Comp2016-2017 (3)'!$G$5:$G$289,'[6]Comp2016-2017 (3)'!$A$5:$A$289,A1307,'[6]Comp2016-2017 (3)'!$R$5:$R$289,V1307)*AA1307/SUMIFS($AA$4:$AA$1858,$A$4:$A$1858,A1307,$V$4:$V$1858,V1307),0)</f>
        <v/>
      </c>
      <c r="AC1307" s="222">
        <f>IF($W1307=AC$3,$AB1307,IF(NOT($W1307=0),"",SUMIFS('Val-Vol (2)'!AC$4:AC$1858,'Val-Vol (2)'!$A$4:$A$1858,$D1307,'Val-Vol (2)'!$V$4:$V$1858,$V1307)/SUMIFS('[6]Comp2016-2017 (3)'!$G$5:$G$289,'[6]Comp2016-2017 (3)'!$A$5:$A$289,$D1307,'[6]Comp2016-2017 (3)'!$R$5:$R$289,$V1307)*$AB1307))</f>
        <v/>
      </c>
      <c r="AD1307" s="222">
        <f>IF($W1307=AD$3,$AB1307,IF(NOT($W1307=0),"",SUMIFS('Val-Vol (2)'!AD$4:AD$1858,'Val-Vol (2)'!$A$4:$A$1858,$D1307,'Val-Vol (2)'!$V$4:$V$1858,$V1307)/SUMIFS('[6]Comp2016-2017 (3)'!$G$5:$G$289,'[6]Comp2016-2017 (3)'!$A$5:$A$289,$D1307,'[6]Comp2016-2017 (3)'!$R$5:$R$289,$V1307)*$AB1307))</f>
        <v/>
      </c>
      <c r="AE1307" s="222">
        <f>IF($W1307=AE$3,$AB1307,IF(NOT($W1307=0),"",SUMIFS('Val-Vol (2)'!AE$4:AE$1858,'Val-Vol (2)'!$A$4:$A$1858,$D1307,'Val-Vol (2)'!$V$4:$V$1858,$V1307)/SUMIFS('[6]Comp2016-2017 (3)'!$G$5:$G$289,'[6]Comp2016-2017 (3)'!$A$5:$A$289,$D1307,'[6]Comp2016-2017 (3)'!$R$5:$R$289,$V1307)*$AB1307))</f>
        <v/>
      </c>
      <c r="AF1307" s="222">
        <f>IF($W1307=AF$3,$AB1307,IF(NOT($W1307=0),"",SUMIFS('Val-Vol (2)'!AF$4:AF$1858,'Val-Vol (2)'!$A$4:$A$1858,$D1307,'Val-Vol (2)'!$V$4:$V$1858,$V1307)/SUMIFS('[6]Comp2016-2017 (3)'!$G$5:$G$289,'[6]Comp2016-2017 (3)'!$A$5:$A$289,$D1307,'[6]Comp2016-2017 (3)'!$R$5:$R$289,$V1307)*$AB1307))</f>
        <v/>
      </c>
      <c r="AG1307" s="222">
        <f>IF($W1307=AG$3,$AB1307,IF(NOT($W1307=0),"",SUMIFS('Val-Vol (2)'!AG$4:AG$1858,'Val-Vol (2)'!$A$4:$A$1858,$D1307,'Val-Vol (2)'!$V$4:$V$1858,$V1307)/SUMIFS('[6]Comp2016-2017 (3)'!$G$5:$G$289,'[6]Comp2016-2017 (3)'!$A$5:$A$289,$D1307,'[6]Comp2016-2017 (3)'!$R$5:$R$289,$V1307)*$AB1307))</f>
        <v/>
      </c>
      <c r="AH1307" s="222">
        <f>IF($W1307=AH$3,$AB1307,IF(NOT($W1307=0),"",SUMIFS('Val-Vol (2)'!AH$4:AH$1858,'Val-Vol (2)'!$A$4:$A$1858,$D1307,'Val-Vol (2)'!$V$4:$V$1858,$V1307)/SUMIFS('[6]Comp2016-2017 (3)'!$G$5:$G$289,'[6]Comp2016-2017 (3)'!$A$5:$A$289,$D1307,'[6]Comp2016-2017 (3)'!$R$5:$R$289,$V1307)*$AB1307))</f>
        <v/>
      </c>
      <c r="AI1307" s="222">
        <f>IF($W1307=AI$3,$AB1307,IF(NOT($W1307=0),"",SUMIFS('Val-Vol (2)'!AI$4:AI$1858,'Val-Vol (2)'!$A$4:$A$1858,$D1307,'Val-Vol (2)'!$V$4:$V$1858,$V1307)/SUMIFS('[6]Comp2016-2017 (3)'!$G$5:$G$289,'[6]Comp2016-2017 (3)'!$A$5:$A$289,$D1307,'[6]Comp2016-2017 (3)'!$R$5:$R$289,$V1307)*$AB1307))</f>
        <v/>
      </c>
      <c r="AJ1307" s="222">
        <f>IF($W1307=AJ$3,$AB1307,IF(NOT($W1307=0),"",SUMIFS('Val-Vol (2)'!AJ$4:AJ$1858,'Val-Vol (2)'!$A$4:$A$1858,$D1307,'Val-Vol (2)'!$V$4:$V$1858,$V1307)/SUMIFS('[6]Comp2016-2017 (3)'!$G$5:$G$289,'[6]Comp2016-2017 (3)'!$A$5:$A$289,$D1307,'[6]Comp2016-2017 (3)'!$R$5:$R$289,$V1307)*$AB1307))</f>
        <v/>
      </c>
      <c r="AK1307" s="222">
        <f>SUM(AC1307:AJ1307)-AB1307</f>
        <v/>
      </c>
      <c r="AL1307" s="216">
        <f>IF(A1307=D1307,"remplir à la main","")</f>
        <v/>
      </c>
      <c r="AM1307" s="216">
        <f>VLOOKUP(A1307,'[6]Table corresp.'!$M$4:$U$63,8,FALSE)</f>
        <v/>
      </c>
      <c r="AN1307" s="216">
        <f>VLOOKUP(D1307,'[6]Table corresp.'!$M$4:$U$63,9,FALSE)</f>
        <v/>
      </c>
    </row>
    <row r="1308">
      <c r="A1308" s="179" t="inlineStr">
        <is>
          <t>20 - Produits rabotés</t>
        </is>
      </c>
      <c r="B1308" s="179">
        <f>VLOOKUP(LEFT(A1308,3),'[6]Table corresp.'!$A$4:$D$63,3,FALSE)</f>
        <v/>
      </c>
      <c r="C1308" s="179">
        <f>VLOOKUP(A1308,'[6]Table corresp.'!$M$4:$P$63,4,FALSE)</f>
        <v/>
      </c>
      <c r="D1308" s="179" t="inlineStr">
        <is>
          <t>55 - Agencement de lieux de vente</t>
        </is>
      </c>
      <c r="E1308" s="179">
        <f>VLOOKUP(LEFT(D1308,3),'[6]Table corresp.'!$A$4:$D$63,4,FALSE)</f>
        <v/>
      </c>
      <c r="F1308" s="179">
        <f>LEFT(A1308,3)&amp;" - "&amp;LEFT(D1308,3)</f>
        <v/>
      </c>
      <c r="G1308" s="217" t="n">
        <v>8586.51844767474</v>
      </c>
      <c r="H1308" s="217" t="n">
        <v>2954.475546036853</v>
      </c>
      <c r="I1308" s="217" t="n">
        <v>11540.99399371159</v>
      </c>
      <c r="J1308" s="218" t="n">
        <v>23.75987093073938</v>
      </c>
      <c r="K1308" s="218" t="n">
        <v>6.73485869671082</v>
      </c>
      <c r="L1308" s="218" t="n">
        <v>30.4947296274502</v>
      </c>
      <c r="M1308" s="218" t="n"/>
      <c r="N1308" s="218" t="n"/>
      <c r="O1308" s="218" t="n"/>
      <c r="P1308" s="218" t="n"/>
      <c r="Q1308" s="218" t="n"/>
      <c r="R1308" s="218" t="n"/>
      <c r="S1308" s="217" t="n"/>
      <c r="T1308" s="216">
        <f>VLOOKUP(A1308,'[6]Groupe de branches'!$Z$27:$AM$86,14,FALSE)</f>
        <v/>
      </c>
      <c r="U1308" s="216">
        <f>VLOOKUP(D1308,'[6]Groupe de branches'!$Z$27:$AM$86,14,FALSE)</f>
        <v/>
      </c>
      <c r="V1308" s="216" t="n">
        <v>2019</v>
      </c>
      <c r="W1308" s="216">
        <f>VLOOKUP(D1308,'[6]Table corresp.'!$M$4:$S$63,7,FALSE)</f>
        <v/>
      </c>
      <c r="X1308" s="219">
        <f>IFERROR(G1308/SUMIFS('[6]Comp2016-2017 (3)'!$I$5:$I$289,'[6]Comp2016-2017 (3)'!$A$5:$A$289,A1308,'[6]Comp2016-2017 (3)'!$R$5:$R$289,V1308),0)</f>
        <v/>
      </c>
      <c r="Y1308" s="220">
        <f>IF(RIGHT(F1308,3)="Exp",VLOOKUP(F1308,#REF!,2,FALSE),VLOOKUP(F1308,#REF!,9,FALSE))</f>
        <v/>
      </c>
      <c r="Z1308" s="221">
        <f>IFERROR(Y1308/SUMIFS($Y$4:$Y$1858,$V$4:$V$1858,V1308,$A$4:$A$1858,A1308),"")</f>
        <v/>
      </c>
      <c r="AA1308" s="221">
        <f>X1308*Z1308</f>
        <v/>
      </c>
      <c r="AB1308" s="222">
        <f>IFERROR(SUMIFS('[6]Comp2016-2017 (3)'!$G$5:$G$289,'[6]Comp2016-2017 (3)'!$A$5:$A$289,A1308,'[6]Comp2016-2017 (3)'!$R$5:$R$289,V1308)*AA1308/SUMIFS($AA$4:$AA$1858,$A$4:$A$1858,A1308,$V$4:$V$1858,V1308),0)</f>
        <v/>
      </c>
      <c r="AC1308" s="222">
        <f>IF($W1308=AC$3,$AB1308,IF(NOT($W1308=0),"",SUMIFS('Val-Vol (2)'!AC$4:AC$1858,'Val-Vol (2)'!$A$4:$A$1858,$D1308,'Val-Vol (2)'!$V$4:$V$1858,$V1308)/SUMIFS('[6]Comp2016-2017 (3)'!$G$5:$G$289,'[6]Comp2016-2017 (3)'!$A$5:$A$289,$D1308,'[6]Comp2016-2017 (3)'!$R$5:$R$289,$V1308)*$AB1308))</f>
        <v/>
      </c>
      <c r="AD1308" s="222">
        <f>IF($W1308=AD$3,$AB1308,IF(NOT($W1308=0),"",SUMIFS('Val-Vol (2)'!AD$4:AD$1858,'Val-Vol (2)'!$A$4:$A$1858,$D1308,'Val-Vol (2)'!$V$4:$V$1858,$V1308)/SUMIFS('[6]Comp2016-2017 (3)'!$G$5:$G$289,'[6]Comp2016-2017 (3)'!$A$5:$A$289,$D1308,'[6]Comp2016-2017 (3)'!$R$5:$R$289,$V1308)*$AB1308))</f>
        <v/>
      </c>
      <c r="AE1308" s="222">
        <f>IF($W1308=AE$3,$AB1308,IF(NOT($W1308=0),"",SUMIFS('Val-Vol (2)'!AE$4:AE$1858,'Val-Vol (2)'!$A$4:$A$1858,$D1308,'Val-Vol (2)'!$V$4:$V$1858,$V1308)/SUMIFS('[6]Comp2016-2017 (3)'!$G$5:$G$289,'[6]Comp2016-2017 (3)'!$A$5:$A$289,$D1308,'[6]Comp2016-2017 (3)'!$R$5:$R$289,$V1308)*$AB1308))</f>
        <v/>
      </c>
      <c r="AF1308" s="222">
        <f>IF($W1308=AF$3,$AB1308,IF(NOT($W1308=0),"",SUMIFS('Val-Vol (2)'!AF$4:AF$1858,'Val-Vol (2)'!$A$4:$A$1858,$D1308,'Val-Vol (2)'!$V$4:$V$1858,$V1308)/SUMIFS('[6]Comp2016-2017 (3)'!$G$5:$G$289,'[6]Comp2016-2017 (3)'!$A$5:$A$289,$D1308,'[6]Comp2016-2017 (3)'!$R$5:$R$289,$V1308)*$AB1308))</f>
        <v/>
      </c>
      <c r="AG1308" s="222">
        <f>IF($W1308=AG$3,$AB1308,IF(NOT($W1308=0),"",SUMIFS('Val-Vol (2)'!AG$4:AG$1858,'Val-Vol (2)'!$A$4:$A$1858,$D1308,'Val-Vol (2)'!$V$4:$V$1858,$V1308)/SUMIFS('[6]Comp2016-2017 (3)'!$G$5:$G$289,'[6]Comp2016-2017 (3)'!$A$5:$A$289,$D1308,'[6]Comp2016-2017 (3)'!$R$5:$R$289,$V1308)*$AB1308))</f>
        <v/>
      </c>
      <c r="AH1308" s="222">
        <f>IF($W1308=AH$3,$AB1308,IF(NOT($W1308=0),"",SUMIFS('Val-Vol (2)'!AH$4:AH$1858,'Val-Vol (2)'!$A$4:$A$1858,$D1308,'Val-Vol (2)'!$V$4:$V$1858,$V1308)/SUMIFS('[6]Comp2016-2017 (3)'!$G$5:$G$289,'[6]Comp2016-2017 (3)'!$A$5:$A$289,$D1308,'[6]Comp2016-2017 (3)'!$R$5:$R$289,$V1308)*$AB1308))</f>
        <v/>
      </c>
      <c r="AI1308" s="222">
        <f>IF($W1308=AI$3,$AB1308,IF(NOT($W1308=0),"",SUMIFS('Val-Vol (2)'!AI$4:AI$1858,'Val-Vol (2)'!$A$4:$A$1858,$D1308,'Val-Vol (2)'!$V$4:$V$1858,$V1308)/SUMIFS('[6]Comp2016-2017 (3)'!$G$5:$G$289,'[6]Comp2016-2017 (3)'!$A$5:$A$289,$D1308,'[6]Comp2016-2017 (3)'!$R$5:$R$289,$V1308)*$AB1308))</f>
        <v/>
      </c>
      <c r="AJ1308" s="222">
        <f>IF($W1308=AJ$3,$AB1308,IF(NOT($W1308=0),"",SUMIFS('Val-Vol (2)'!AJ$4:AJ$1858,'Val-Vol (2)'!$A$4:$A$1858,$D1308,'Val-Vol (2)'!$V$4:$V$1858,$V1308)/SUMIFS('[6]Comp2016-2017 (3)'!$G$5:$G$289,'[6]Comp2016-2017 (3)'!$A$5:$A$289,$D1308,'[6]Comp2016-2017 (3)'!$R$5:$R$289,$V1308)*$AB1308))</f>
        <v/>
      </c>
      <c r="AK1308" s="222">
        <f>SUM(AC1308:AJ1308)-AB1308</f>
        <v/>
      </c>
      <c r="AL1308" s="216">
        <f>IF(A1308=D1308,"remplir à la main","")</f>
        <v/>
      </c>
      <c r="AM1308" s="216">
        <f>VLOOKUP(A1308,'[6]Table corresp.'!$M$4:$U$63,8,FALSE)</f>
        <v/>
      </c>
      <c r="AN1308" s="216">
        <f>VLOOKUP(D1308,'[6]Table corresp.'!$M$4:$U$63,9,FALSE)</f>
        <v/>
      </c>
    </row>
    <row r="1309">
      <c r="A1309" s="179" t="inlineStr">
        <is>
          <t>20 - Produits rabotés</t>
        </is>
      </c>
      <c r="B1309" s="179">
        <f>VLOOKUP(LEFT(A1309,3),'[6]Table corresp.'!$A$4:$D$63,3,FALSE)</f>
        <v/>
      </c>
      <c r="C1309" s="179">
        <f>VLOOKUP(A1309,'[6]Table corresp.'!$M$4:$P$63,4,FALSE)</f>
        <v/>
      </c>
      <c r="D1309" s="179" t="inlineStr">
        <is>
          <t>56 - Travaux de revêtement des sols et des murs</t>
        </is>
      </c>
      <c r="E1309" s="179">
        <f>VLOOKUP(LEFT(D1309,3),'[6]Table corresp.'!$A$4:$D$63,4,FALSE)</f>
        <v/>
      </c>
      <c r="F1309" s="179">
        <f>LEFT(A1309,3)&amp;" - "&amp;LEFT(D1309,3)</f>
        <v/>
      </c>
      <c r="G1309" s="217" t="n">
        <v>52550.59075852878</v>
      </c>
      <c r="H1309" s="217" t="n">
        <v>21228.94586494923</v>
      </c>
      <c r="I1309" s="217" t="n">
        <v>73779.53662347801</v>
      </c>
      <c r="J1309" s="218" t="n">
        <v>226.1986968825043</v>
      </c>
      <c r="K1309" s="218" t="n">
        <v>75.27695518725797</v>
      </c>
      <c r="L1309" s="218" t="n">
        <v>301.4756520697622</v>
      </c>
      <c r="M1309" s="218" t="n"/>
      <c r="N1309" s="218" t="n"/>
      <c r="O1309" s="218" t="n"/>
      <c r="P1309" s="218" t="n"/>
      <c r="Q1309" s="218" t="n"/>
      <c r="R1309" s="218" t="n"/>
      <c r="S1309" s="217" t="n"/>
      <c r="T1309" s="216">
        <f>VLOOKUP(A1309,'[6]Groupe de branches'!$Z$27:$AM$86,14,FALSE)</f>
        <v/>
      </c>
      <c r="U1309" s="216">
        <f>VLOOKUP(D1309,'[6]Groupe de branches'!$Z$27:$AM$86,14,FALSE)</f>
        <v/>
      </c>
      <c r="V1309" s="216" t="n">
        <v>2019</v>
      </c>
      <c r="W1309" s="216">
        <f>VLOOKUP(D1309,'[6]Table corresp.'!$M$4:$S$63,7,FALSE)</f>
        <v/>
      </c>
      <c r="X1309" s="219">
        <f>IFERROR(G1309/SUMIFS('[6]Comp2016-2017 (3)'!$I$5:$I$289,'[6]Comp2016-2017 (3)'!$A$5:$A$289,A1309,'[6]Comp2016-2017 (3)'!$R$5:$R$289,V1309),0)</f>
        <v/>
      </c>
      <c r="Y1309" s="220">
        <f>IF(RIGHT(F1309,3)="Exp",VLOOKUP(F1309,#REF!,2,FALSE),VLOOKUP(F1309,#REF!,9,FALSE))</f>
        <v/>
      </c>
      <c r="Z1309" s="221">
        <f>IFERROR(Y1309/SUMIFS($Y$4:$Y$1858,$V$4:$V$1858,V1309,$A$4:$A$1858,A1309),"")</f>
        <v/>
      </c>
      <c r="AA1309" s="221">
        <f>X1309*Z1309</f>
        <v/>
      </c>
      <c r="AB1309" s="222">
        <f>IFERROR(SUMIFS('[6]Comp2016-2017 (3)'!$G$5:$G$289,'[6]Comp2016-2017 (3)'!$A$5:$A$289,A1309,'[6]Comp2016-2017 (3)'!$R$5:$R$289,V1309)*AA1309/SUMIFS($AA$4:$AA$1858,$A$4:$A$1858,A1309,$V$4:$V$1858,V1309),0)</f>
        <v/>
      </c>
      <c r="AC1309" s="222">
        <f>IF($W1309=AC$3,$AB1309,IF(NOT($W1309=0),"",SUMIFS('Val-Vol (2)'!AC$4:AC$1858,'Val-Vol (2)'!$A$4:$A$1858,$D1309,'Val-Vol (2)'!$V$4:$V$1858,$V1309)/SUMIFS('[6]Comp2016-2017 (3)'!$G$5:$G$289,'[6]Comp2016-2017 (3)'!$A$5:$A$289,$D1309,'[6]Comp2016-2017 (3)'!$R$5:$R$289,$V1309)*$AB1309))</f>
        <v/>
      </c>
      <c r="AD1309" s="222">
        <f>IF($W1309=AD$3,$AB1309,IF(NOT($W1309=0),"",SUMIFS('Val-Vol (2)'!AD$4:AD$1858,'Val-Vol (2)'!$A$4:$A$1858,$D1309,'Val-Vol (2)'!$V$4:$V$1858,$V1309)/SUMIFS('[6]Comp2016-2017 (3)'!$G$5:$G$289,'[6]Comp2016-2017 (3)'!$A$5:$A$289,$D1309,'[6]Comp2016-2017 (3)'!$R$5:$R$289,$V1309)*$AB1309))</f>
        <v/>
      </c>
      <c r="AE1309" s="222">
        <f>IF($W1309=AE$3,$AB1309,IF(NOT($W1309=0),"",SUMIFS('Val-Vol (2)'!AE$4:AE$1858,'Val-Vol (2)'!$A$4:$A$1858,$D1309,'Val-Vol (2)'!$V$4:$V$1858,$V1309)/SUMIFS('[6]Comp2016-2017 (3)'!$G$5:$G$289,'[6]Comp2016-2017 (3)'!$A$5:$A$289,$D1309,'[6]Comp2016-2017 (3)'!$R$5:$R$289,$V1309)*$AB1309))</f>
        <v/>
      </c>
      <c r="AF1309" s="222">
        <f>IF($W1309=AF$3,$AB1309,IF(NOT($W1309=0),"",SUMIFS('Val-Vol (2)'!AF$4:AF$1858,'Val-Vol (2)'!$A$4:$A$1858,$D1309,'Val-Vol (2)'!$V$4:$V$1858,$V1309)/SUMIFS('[6]Comp2016-2017 (3)'!$G$5:$G$289,'[6]Comp2016-2017 (3)'!$A$5:$A$289,$D1309,'[6]Comp2016-2017 (3)'!$R$5:$R$289,$V1309)*$AB1309))</f>
        <v/>
      </c>
      <c r="AG1309" s="222">
        <f>IF($W1309=AG$3,$AB1309,IF(NOT($W1309=0),"",SUMIFS('Val-Vol (2)'!AG$4:AG$1858,'Val-Vol (2)'!$A$4:$A$1858,$D1309,'Val-Vol (2)'!$V$4:$V$1858,$V1309)/SUMIFS('[6]Comp2016-2017 (3)'!$G$5:$G$289,'[6]Comp2016-2017 (3)'!$A$5:$A$289,$D1309,'[6]Comp2016-2017 (3)'!$R$5:$R$289,$V1309)*$AB1309))</f>
        <v/>
      </c>
      <c r="AH1309" s="222">
        <f>IF($W1309=AH$3,$AB1309,IF(NOT($W1309=0),"",SUMIFS('Val-Vol (2)'!AH$4:AH$1858,'Val-Vol (2)'!$A$4:$A$1858,$D1309,'Val-Vol (2)'!$V$4:$V$1858,$V1309)/SUMIFS('[6]Comp2016-2017 (3)'!$G$5:$G$289,'[6]Comp2016-2017 (3)'!$A$5:$A$289,$D1309,'[6]Comp2016-2017 (3)'!$R$5:$R$289,$V1309)*$AB1309))</f>
        <v/>
      </c>
      <c r="AI1309" s="222">
        <f>IF($W1309=AI$3,$AB1309,IF(NOT($W1309=0),"",SUMIFS('Val-Vol (2)'!AI$4:AI$1858,'Val-Vol (2)'!$A$4:$A$1858,$D1309,'Val-Vol (2)'!$V$4:$V$1858,$V1309)/SUMIFS('[6]Comp2016-2017 (3)'!$G$5:$G$289,'[6]Comp2016-2017 (3)'!$A$5:$A$289,$D1309,'[6]Comp2016-2017 (3)'!$R$5:$R$289,$V1309)*$AB1309))</f>
        <v/>
      </c>
      <c r="AJ1309" s="222">
        <f>IF($W1309=AJ$3,$AB1309,IF(NOT($W1309=0),"",SUMIFS('Val-Vol (2)'!AJ$4:AJ$1858,'Val-Vol (2)'!$A$4:$A$1858,$D1309,'Val-Vol (2)'!$V$4:$V$1858,$V1309)/SUMIFS('[6]Comp2016-2017 (3)'!$G$5:$G$289,'[6]Comp2016-2017 (3)'!$A$5:$A$289,$D1309,'[6]Comp2016-2017 (3)'!$R$5:$R$289,$V1309)*$AB1309))</f>
        <v/>
      </c>
      <c r="AK1309" s="222">
        <f>SUM(AC1309:AJ1309)-AB1309</f>
        <v/>
      </c>
      <c r="AL1309" s="216">
        <f>IF(A1309=D1309,"remplir à la main","")</f>
        <v/>
      </c>
      <c r="AM1309" s="216">
        <f>VLOOKUP(A1309,'[6]Table corresp.'!$M$4:$U$63,8,FALSE)</f>
        <v/>
      </c>
      <c r="AN1309" s="216">
        <f>VLOOKUP(D1309,'[6]Table corresp.'!$M$4:$U$63,9,FALSE)</f>
        <v/>
      </c>
    </row>
    <row r="1310">
      <c r="A1310" s="179" t="inlineStr">
        <is>
          <t>20 - Produits rabotés</t>
        </is>
      </c>
      <c r="B1310" s="179">
        <f>VLOOKUP(LEFT(A1310,3),'[6]Table corresp.'!$A$4:$D$63,3,FALSE)</f>
        <v/>
      </c>
      <c r="C1310" s="179">
        <f>VLOOKUP(A1310,'[6]Table corresp.'!$M$4:$P$63,4,FALSE)</f>
        <v/>
      </c>
      <c r="D1310" s="179" t="inlineStr">
        <is>
          <t>57 - Travaux de charpente</t>
        </is>
      </c>
      <c r="E1310" s="179">
        <f>VLOOKUP(LEFT(D1310,3),'[6]Table corresp.'!$A$4:$D$63,4,FALSE)</f>
        <v/>
      </c>
      <c r="F1310" s="179">
        <f>LEFT(A1310,3)&amp;" - "&amp;LEFT(D1310,3)</f>
        <v/>
      </c>
      <c r="G1310" s="217" t="n">
        <v>104264.7689169757</v>
      </c>
      <c r="H1310" s="217" t="n">
        <v>35705.84200655433</v>
      </c>
      <c r="I1310" s="217" t="n">
        <v>139970.61092353</v>
      </c>
      <c r="J1310" s="218" t="n">
        <v>577.024894824881</v>
      </c>
      <c r="K1310" s="218" t="n">
        <v>180.873463036855</v>
      </c>
      <c r="L1310" s="218" t="n">
        <v>757.898357861736</v>
      </c>
      <c r="M1310" s="218" t="n"/>
      <c r="N1310" s="218" t="n"/>
      <c r="O1310" s="218" t="n"/>
      <c r="P1310" s="218" t="n"/>
      <c r="Q1310" s="218" t="n"/>
      <c r="R1310" s="218" t="n"/>
      <c r="S1310" s="217" t="n"/>
      <c r="T1310" s="216">
        <f>VLOOKUP(A1310,'[6]Groupe de branches'!$Z$27:$AM$86,14,FALSE)</f>
        <v/>
      </c>
      <c r="U1310" s="216">
        <f>VLOOKUP(D1310,'[6]Groupe de branches'!$Z$27:$AM$86,14,FALSE)</f>
        <v/>
      </c>
      <c r="V1310" s="216" t="n">
        <v>2019</v>
      </c>
      <c r="W1310" s="216">
        <f>VLOOKUP(D1310,'[6]Table corresp.'!$M$4:$S$63,7,FALSE)</f>
        <v/>
      </c>
      <c r="X1310" s="219">
        <f>IFERROR(G1310/SUMIFS('[6]Comp2016-2017 (3)'!$I$5:$I$289,'[6]Comp2016-2017 (3)'!$A$5:$A$289,A1310,'[6]Comp2016-2017 (3)'!$R$5:$R$289,V1310),0)</f>
        <v/>
      </c>
      <c r="Y1310" s="220">
        <f>IF(RIGHT(F1310,3)="Exp",VLOOKUP(F1310,#REF!,2,FALSE),VLOOKUP(F1310,#REF!,9,FALSE))</f>
        <v/>
      </c>
      <c r="Z1310" s="221">
        <f>IFERROR(Y1310/SUMIFS($Y$4:$Y$1858,$V$4:$V$1858,V1310,$A$4:$A$1858,A1310),"")</f>
        <v/>
      </c>
      <c r="AA1310" s="221">
        <f>X1310*Z1310</f>
        <v/>
      </c>
      <c r="AB1310" s="222">
        <f>IFERROR(SUMIFS('[6]Comp2016-2017 (3)'!$G$5:$G$289,'[6]Comp2016-2017 (3)'!$A$5:$A$289,A1310,'[6]Comp2016-2017 (3)'!$R$5:$R$289,V1310)*AA1310/SUMIFS($AA$4:$AA$1858,$A$4:$A$1858,A1310,$V$4:$V$1858,V1310),0)</f>
        <v/>
      </c>
      <c r="AC1310" s="222">
        <f>IF($W1310=AC$3,$AB1310,IF(NOT($W1310=0),"",SUMIFS('Val-Vol (2)'!AC$4:AC$1858,'Val-Vol (2)'!$A$4:$A$1858,$D1310,'Val-Vol (2)'!$V$4:$V$1858,$V1310)/SUMIFS('[6]Comp2016-2017 (3)'!$G$5:$G$289,'[6]Comp2016-2017 (3)'!$A$5:$A$289,$D1310,'[6]Comp2016-2017 (3)'!$R$5:$R$289,$V1310)*$AB1310))</f>
        <v/>
      </c>
      <c r="AD1310" s="222">
        <f>IF($W1310=AD$3,$AB1310,IF(NOT($W1310=0),"",SUMIFS('Val-Vol (2)'!AD$4:AD$1858,'Val-Vol (2)'!$A$4:$A$1858,$D1310,'Val-Vol (2)'!$V$4:$V$1858,$V1310)/SUMIFS('[6]Comp2016-2017 (3)'!$G$5:$G$289,'[6]Comp2016-2017 (3)'!$A$5:$A$289,$D1310,'[6]Comp2016-2017 (3)'!$R$5:$R$289,$V1310)*$AB1310))</f>
        <v/>
      </c>
      <c r="AE1310" s="222">
        <f>IF($W1310=AE$3,$AB1310,IF(NOT($W1310=0),"",SUMIFS('Val-Vol (2)'!AE$4:AE$1858,'Val-Vol (2)'!$A$4:$A$1858,$D1310,'Val-Vol (2)'!$V$4:$V$1858,$V1310)/SUMIFS('[6]Comp2016-2017 (3)'!$G$5:$G$289,'[6]Comp2016-2017 (3)'!$A$5:$A$289,$D1310,'[6]Comp2016-2017 (3)'!$R$5:$R$289,$V1310)*$AB1310))</f>
        <v/>
      </c>
      <c r="AF1310" s="222">
        <f>IF($W1310=AF$3,$AB1310,IF(NOT($W1310=0),"",SUMIFS('Val-Vol (2)'!AF$4:AF$1858,'Val-Vol (2)'!$A$4:$A$1858,$D1310,'Val-Vol (2)'!$V$4:$V$1858,$V1310)/SUMIFS('[6]Comp2016-2017 (3)'!$G$5:$G$289,'[6]Comp2016-2017 (3)'!$A$5:$A$289,$D1310,'[6]Comp2016-2017 (3)'!$R$5:$R$289,$V1310)*$AB1310))</f>
        <v/>
      </c>
      <c r="AG1310" s="222">
        <f>IF($W1310=AG$3,$AB1310,IF(NOT($W1310=0),"",SUMIFS('Val-Vol (2)'!AG$4:AG$1858,'Val-Vol (2)'!$A$4:$A$1858,$D1310,'Val-Vol (2)'!$V$4:$V$1858,$V1310)/SUMIFS('[6]Comp2016-2017 (3)'!$G$5:$G$289,'[6]Comp2016-2017 (3)'!$A$5:$A$289,$D1310,'[6]Comp2016-2017 (3)'!$R$5:$R$289,$V1310)*$AB1310))</f>
        <v/>
      </c>
      <c r="AH1310" s="222">
        <f>IF($W1310=AH$3,$AB1310,IF(NOT($W1310=0),"",SUMIFS('Val-Vol (2)'!AH$4:AH$1858,'Val-Vol (2)'!$A$4:$A$1858,$D1310,'Val-Vol (2)'!$V$4:$V$1858,$V1310)/SUMIFS('[6]Comp2016-2017 (3)'!$G$5:$G$289,'[6]Comp2016-2017 (3)'!$A$5:$A$289,$D1310,'[6]Comp2016-2017 (3)'!$R$5:$R$289,$V1310)*$AB1310))</f>
        <v/>
      </c>
      <c r="AI1310" s="222">
        <f>IF($W1310=AI$3,$AB1310,IF(NOT($W1310=0),"",SUMIFS('Val-Vol (2)'!AI$4:AI$1858,'Val-Vol (2)'!$A$4:$A$1858,$D1310,'Val-Vol (2)'!$V$4:$V$1858,$V1310)/SUMIFS('[6]Comp2016-2017 (3)'!$G$5:$G$289,'[6]Comp2016-2017 (3)'!$A$5:$A$289,$D1310,'[6]Comp2016-2017 (3)'!$R$5:$R$289,$V1310)*$AB1310))</f>
        <v/>
      </c>
      <c r="AJ1310" s="222">
        <f>IF($W1310=AJ$3,$AB1310,IF(NOT($W1310=0),"",SUMIFS('Val-Vol (2)'!AJ$4:AJ$1858,'Val-Vol (2)'!$A$4:$A$1858,$D1310,'Val-Vol (2)'!$V$4:$V$1858,$V1310)/SUMIFS('[6]Comp2016-2017 (3)'!$G$5:$G$289,'[6]Comp2016-2017 (3)'!$A$5:$A$289,$D1310,'[6]Comp2016-2017 (3)'!$R$5:$R$289,$V1310)*$AB1310))</f>
        <v/>
      </c>
      <c r="AK1310" s="222">
        <f>SUM(AC1310:AJ1310)-AB1310</f>
        <v/>
      </c>
      <c r="AL1310" s="216">
        <f>IF(A1310=D1310,"remplir à la main","")</f>
        <v/>
      </c>
      <c r="AM1310" s="216">
        <f>VLOOKUP(A1310,'[6]Table corresp.'!$M$4:$U$63,8,FALSE)</f>
        <v/>
      </c>
      <c r="AN1310" s="216">
        <f>VLOOKUP(D1310,'[6]Table corresp.'!$M$4:$U$63,9,FALSE)</f>
        <v/>
      </c>
    </row>
    <row r="1311">
      <c r="A1311" s="179" t="inlineStr">
        <is>
          <t>20 - Produits rabotés</t>
        </is>
      </c>
      <c r="B1311" s="179">
        <f>VLOOKUP(LEFT(A1311,3),'[6]Table corresp.'!$A$4:$D$63,3,FALSE)</f>
        <v/>
      </c>
      <c r="C1311" s="179">
        <f>VLOOKUP(A1311,'[6]Table corresp.'!$M$4:$P$63,4,FALSE)</f>
        <v/>
      </c>
      <c r="D1311" s="179" t="inlineStr">
        <is>
          <t>58 - Travaux de couverture par éléments</t>
        </is>
      </c>
      <c r="E1311" s="179">
        <f>VLOOKUP(LEFT(D1311,3),'[6]Table corresp.'!$A$4:$D$63,4,FALSE)</f>
        <v/>
      </c>
      <c r="F1311" s="179">
        <f>LEFT(A1311,3)&amp;" - "&amp;LEFT(D1311,3)</f>
        <v/>
      </c>
      <c r="G1311" s="217" t="n">
        <v>10127.09317096573</v>
      </c>
      <c r="H1311" s="217" t="n">
        <v>3235.332635411686</v>
      </c>
      <c r="I1311" s="217" t="n">
        <v>13362.42580637742</v>
      </c>
      <c r="J1311" s="218" t="n">
        <v>65.3865706954506</v>
      </c>
      <c r="K1311" s="218" t="n">
        <v>17.2085315512915</v>
      </c>
      <c r="L1311" s="218" t="n">
        <v>82.5951022467421</v>
      </c>
      <c r="M1311" s="218" t="n"/>
      <c r="N1311" s="218" t="n"/>
      <c r="O1311" s="218" t="n"/>
      <c r="P1311" s="218" t="n"/>
      <c r="Q1311" s="218" t="n"/>
      <c r="R1311" s="218" t="n"/>
      <c r="S1311" s="217" t="n"/>
      <c r="T1311" s="216">
        <f>VLOOKUP(A1311,'[6]Groupe de branches'!$Z$27:$AM$86,14,FALSE)</f>
        <v/>
      </c>
      <c r="U1311" s="216">
        <f>VLOOKUP(D1311,'[6]Groupe de branches'!$Z$27:$AM$86,14,FALSE)</f>
        <v/>
      </c>
      <c r="V1311" s="216" t="n">
        <v>2019</v>
      </c>
      <c r="W1311" s="216">
        <f>VLOOKUP(D1311,'[6]Table corresp.'!$M$4:$S$63,7,FALSE)</f>
        <v/>
      </c>
      <c r="X1311" s="219">
        <f>IFERROR(G1311/SUMIFS('[6]Comp2016-2017 (3)'!$I$5:$I$289,'[6]Comp2016-2017 (3)'!$A$5:$A$289,A1311,'[6]Comp2016-2017 (3)'!$R$5:$R$289,V1311),0)</f>
        <v/>
      </c>
      <c r="Y1311" s="220">
        <f>IF(RIGHT(F1311,3)="Exp",VLOOKUP(F1311,#REF!,2,FALSE),VLOOKUP(F1311,#REF!,9,FALSE))</f>
        <v/>
      </c>
      <c r="Z1311" s="221">
        <f>IFERROR(Y1311/SUMIFS($Y$4:$Y$1858,$V$4:$V$1858,V1311,$A$4:$A$1858,A1311),"")</f>
        <v/>
      </c>
      <c r="AA1311" s="221">
        <f>X1311*Z1311</f>
        <v/>
      </c>
      <c r="AB1311" s="222">
        <f>IFERROR(SUMIFS('[6]Comp2016-2017 (3)'!$G$5:$G$289,'[6]Comp2016-2017 (3)'!$A$5:$A$289,A1311,'[6]Comp2016-2017 (3)'!$R$5:$R$289,V1311)*AA1311/SUMIFS($AA$4:$AA$1858,$A$4:$A$1858,A1311,$V$4:$V$1858,V1311),0)</f>
        <v/>
      </c>
      <c r="AC1311" s="222">
        <f>IF($W1311=AC$3,$AB1311,IF(NOT($W1311=0),"",SUMIFS('Val-Vol (2)'!AC$4:AC$1858,'Val-Vol (2)'!$A$4:$A$1858,$D1311,'Val-Vol (2)'!$V$4:$V$1858,$V1311)/SUMIFS('[6]Comp2016-2017 (3)'!$G$5:$G$289,'[6]Comp2016-2017 (3)'!$A$5:$A$289,$D1311,'[6]Comp2016-2017 (3)'!$R$5:$R$289,$V1311)*$AB1311))</f>
        <v/>
      </c>
      <c r="AD1311" s="222">
        <f>IF($W1311=AD$3,$AB1311,IF(NOT($W1311=0),"",SUMIFS('Val-Vol (2)'!AD$4:AD$1858,'Val-Vol (2)'!$A$4:$A$1858,$D1311,'Val-Vol (2)'!$V$4:$V$1858,$V1311)/SUMIFS('[6]Comp2016-2017 (3)'!$G$5:$G$289,'[6]Comp2016-2017 (3)'!$A$5:$A$289,$D1311,'[6]Comp2016-2017 (3)'!$R$5:$R$289,$V1311)*$AB1311))</f>
        <v/>
      </c>
      <c r="AE1311" s="222">
        <f>IF($W1311=AE$3,$AB1311,IF(NOT($W1311=0),"",SUMIFS('Val-Vol (2)'!AE$4:AE$1858,'Val-Vol (2)'!$A$4:$A$1858,$D1311,'Val-Vol (2)'!$V$4:$V$1858,$V1311)/SUMIFS('[6]Comp2016-2017 (3)'!$G$5:$G$289,'[6]Comp2016-2017 (3)'!$A$5:$A$289,$D1311,'[6]Comp2016-2017 (3)'!$R$5:$R$289,$V1311)*$AB1311))</f>
        <v/>
      </c>
      <c r="AF1311" s="222">
        <f>IF($W1311=AF$3,$AB1311,IF(NOT($W1311=0),"",SUMIFS('Val-Vol (2)'!AF$4:AF$1858,'Val-Vol (2)'!$A$4:$A$1858,$D1311,'Val-Vol (2)'!$V$4:$V$1858,$V1311)/SUMIFS('[6]Comp2016-2017 (3)'!$G$5:$G$289,'[6]Comp2016-2017 (3)'!$A$5:$A$289,$D1311,'[6]Comp2016-2017 (3)'!$R$5:$R$289,$V1311)*$AB1311))</f>
        <v/>
      </c>
      <c r="AG1311" s="222">
        <f>IF($W1311=AG$3,$AB1311,IF(NOT($W1311=0),"",SUMIFS('Val-Vol (2)'!AG$4:AG$1858,'Val-Vol (2)'!$A$4:$A$1858,$D1311,'Val-Vol (2)'!$V$4:$V$1858,$V1311)/SUMIFS('[6]Comp2016-2017 (3)'!$G$5:$G$289,'[6]Comp2016-2017 (3)'!$A$5:$A$289,$D1311,'[6]Comp2016-2017 (3)'!$R$5:$R$289,$V1311)*$AB1311))</f>
        <v/>
      </c>
      <c r="AH1311" s="222">
        <f>IF($W1311=AH$3,$AB1311,IF(NOT($W1311=0),"",SUMIFS('Val-Vol (2)'!AH$4:AH$1858,'Val-Vol (2)'!$A$4:$A$1858,$D1311,'Val-Vol (2)'!$V$4:$V$1858,$V1311)/SUMIFS('[6]Comp2016-2017 (3)'!$G$5:$G$289,'[6]Comp2016-2017 (3)'!$A$5:$A$289,$D1311,'[6]Comp2016-2017 (3)'!$R$5:$R$289,$V1311)*$AB1311))</f>
        <v/>
      </c>
      <c r="AI1311" s="222">
        <f>IF($W1311=AI$3,$AB1311,IF(NOT($W1311=0),"",SUMIFS('Val-Vol (2)'!AI$4:AI$1858,'Val-Vol (2)'!$A$4:$A$1858,$D1311,'Val-Vol (2)'!$V$4:$V$1858,$V1311)/SUMIFS('[6]Comp2016-2017 (3)'!$G$5:$G$289,'[6]Comp2016-2017 (3)'!$A$5:$A$289,$D1311,'[6]Comp2016-2017 (3)'!$R$5:$R$289,$V1311)*$AB1311))</f>
        <v/>
      </c>
      <c r="AJ1311" s="222">
        <f>IF($W1311=AJ$3,$AB1311,IF(NOT($W1311=0),"",SUMIFS('Val-Vol (2)'!AJ$4:AJ$1858,'Val-Vol (2)'!$A$4:$A$1858,$D1311,'Val-Vol (2)'!$V$4:$V$1858,$V1311)/SUMIFS('[6]Comp2016-2017 (3)'!$G$5:$G$289,'[6]Comp2016-2017 (3)'!$A$5:$A$289,$D1311,'[6]Comp2016-2017 (3)'!$R$5:$R$289,$V1311)*$AB1311))</f>
        <v/>
      </c>
      <c r="AK1311" s="222">
        <f>SUM(AC1311:AJ1311)-AB1311</f>
        <v/>
      </c>
      <c r="AL1311" s="216">
        <f>IF(A1311=D1311,"remplir à la main","")</f>
        <v/>
      </c>
      <c r="AM1311" s="216">
        <f>VLOOKUP(A1311,'[6]Table corresp.'!$M$4:$U$63,8,FALSE)</f>
        <v/>
      </c>
      <c r="AN1311" s="216">
        <f>VLOOKUP(D1311,'[6]Table corresp.'!$M$4:$U$63,9,FALSE)</f>
        <v/>
      </c>
    </row>
    <row r="1312">
      <c r="A1312" s="179" t="inlineStr">
        <is>
          <t>20 - Produits rabotés</t>
        </is>
      </c>
      <c r="B1312" s="179">
        <f>VLOOKUP(LEFT(A1312,3),'[6]Table corresp.'!$A$4:$D$63,3,FALSE)</f>
        <v/>
      </c>
      <c r="C1312" s="179">
        <f>VLOOKUP(A1312,'[6]Table corresp.'!$M$4:$P$63,4,FALSE)</f>
        <v/>
      </c>
      <c r="D1312" s="179" t="inlineStr">
        <is>
          <t>Consommation finale</t>
        </is>
      </c>
      <c r="E1312" s="179">
        <f>VLOOKUP(LEFT(D1312,3),'[6]Table corresp.'!$A$4:$D$63,4,FALSE)</f>
        <v/>
      </c>
      <c r="F1312" s="179">
        <f>LEFT(A1312,3)&amp;" - "&amp;LEFT(D1312,3)</f>
        <v/>
      </c>
      <c r="G1312" s="217" t="n">
        <v>241793.0991916767</v>
      </c>
      <c r="H1312" s="217" t="n">
        <v>157577.3282578015</v>
      </c>
      <c r="I1312" s="217" t="n">
        <v>399370.4274494782</v>
      </c>
      <c r="J1312" s="218" t="n">
        <v>390.2902172188914</v>
      </c>
      <c r="K1312" s="218" t="n">
        <v>209.5359836738659</v>
      </c>
      <c r="L1312" s="218" t="n">
        <v>599.8262008927574</v>
      </c>
      <c r="M1312" s="218" t="n"/>
      <c r="N1312" s="218" t="n"/>
      <c r="O1312" s="218" t="n"/>
      <c r="P1312" s="218" t="n"/>
      <c r="Q1312" s="218" t="n"/>
      <c r="R1312" s="218" t="n"/>
      <c r="S1312" s="217" t="n"/>
      <c r="T1312" s="216">
        <f>VLOOKUP(A1312,'[6]Groupe de branches'!$Z$27:$AM$86,14,FALSE)</f>
        <v/>
      </c>
      <c r="U1312" s="216">
        <f>VLOOKUP(D1312,'[6]Groupe de branches'!$Z$27:$AM$86,14,FALSE)</f>
        <v/>
      </c>
      <c r="V1312" s="216" t="n">
        <v>2019</v>
      </c>
      <c r="W1312" s="216">
        <f>VLOOKUP(D1312,'[6]Table corresp.'!$M$4:$S$63,7,FALSE)</f>
        <v/>
      </c>
      <c r="X1312" s="219">
        <f>IFERROR(G1312/SUMIFS('[6]Comp2016-2017 (3)'!$I$5:$I$289,'[6]Comp2016-2017 (3)'!$A$5:$A$289,A1312,'[6]Comp2016-2017 (3)'!$R$5:$R$289,V1312),0)</f>
        <v/>
      </c>
      <c r="Y1312" s="220">
        <f>IF(RIGHT(F1312,3)="Exp",VLOOKUP(F1312,#REF!,2,FALSE),VLOOKUP(F1312,#REF!,9,FALSE))</f>
        <v/>
      </c>
      <c r="Z1312" s="221">
        <f>IFERROR(Y1312/SUMIFS($Y$4:$Y$1858,$V$4:$V$1858,V1312,$A$4:$A$1858,A1312),"")</f>
        <v/>
      </c>
      <c r="AA1312" s="221">
        <f>X1312*Z1312</f>
        <v/>
      </c>
      <c r="AB1312" s="222">
        <f>IFERROR(SUMIFS('[6]Comp2016-2017 (3)'!$G$5:$G$289,'[6]Comp2016-2017 (3)'!$A$5:$A$289,A1312,'[6]Comp2016-2017 (3)'!$R$5:$R$289,V1312)*AA1312/SUMIFS($AA$4:$AA$1858,$A$4:$A$1858,A1312,$V$4:$V$1858,V1312),0)</f>
        <v/>
      </c>
      <c r="AC1312" s="222">
        <f>IF($W1312=AC$3,$AB1312,IF(NOT($W1312=0),"",SUMIFS('Val-Vol (2)'!AC$4:AC$1858,'Val-Vol (2)'!$A$4:$A$1858,$D1312,'Val-Vol (2)'!$V$4:$V$1858,$V1312)/SUMIFS('[6]Comp2016-2017 (3)'!$G$5:$G$289,'[6]Comp2016-2017 (3)'!$A$5:$A$289,$D1312,'[6]Comp2016-2017 (3)'!$R$5:$R$289,$V1312)*$AB1312))</f>
        <v/>
      </c>
      <c r="AD1312" s="222">
        <f>IF($W1312=AD$3,$AB1312,IF(NOT($W1312=0),"",SUMIFS('Val-Vol (2)'!AD$4:AD$1858,'Val-Vol (2)'!$A$4:$A$1858,$D1312,'Val-Vol (2)'!$V$4:$V$1858,$V1312)/SUMIFS('[6]Comp2016-2017 (3)'!$G$5:$G$289,'[6]Comp2016-2017 (3)'!$A$5:$A$289,$D1312,'[6]Comp2016-2017 (3)'!$R$5:$R$289,$V1312)*$AB1312))</f>
        <v/>
      </c>
      <c r="AE1312" s="222">
        <f>IF($W1312=AE$3,$AB1312,IF(NOT($W1312=0),"",SUMIFS('Val-Vol (2)'!AE$4:AE$1858,'Val-Vol (2)'!$A$4:$A$1858,$D1312,'Val-Vol (2)'!$V$4:$V$1858,$V1312)/SUMIFS('[6]Comp2016-2017 (3)'!$G$5:$G$289,'[6]Comp2016-2017 (3)'!$A$5:$A$289,$D1312,'[6]Comp2016-2017 (3)'!$R$5:$R$289,$V1312)*$AB1312))</f>
        <v/>
      </c>
      <c r="AF1312" s="222">
        <f>IF($W1312=AF$3,$AB1312,IF(NOT($W1312=0),"",SUMIFS('Val-Vol (2)'!AF$4:AF$1858,'Val-Vol (2)'!$A$4:$A$1858,$D1312,'Val-Vol (2)'!$V$4:$V$1858,$V1312)/SUMIFS('[6]Comp2016-2017 (3)'!$G$5:$G$289,'[6]Comp2016-2017 (3)'!$A$5:$A$289,$D1312,'[6]Comp2016-2017 (3)'!$R$5:$R$289,$V1312)*$AB1312))</f>
        <v/>
      </c>
      <c r="AG1312" s="222">
        <f>IF($W1312=AG$3,$AB1312,IF(NOT($W1312=0),"",SUMIFS('Val-Vol (2)'!AG$4:AG$1858,'Val-Vol (2)'!$A$4:$A$1858,$D1312,'Val-Vol (2)'!$V$4:$V$1858,$V1312)/SUMIFS('[6]Comp2016-2017 (3)'!$G$5:$G$289,'[6]Comp2016-2017 (3)'!$A$5:$A$289,$D1312,'[6]Comp2016-2017 (3)'!$R$5:$R$289,$V1312)*$AB1312))</f>
        <v/>
      </c>
      <c r="AH1312" s="222">
        <f>IF($W1312=AH$3,$AB1312,IF(NOT($W1312=0),"",SUMIFS('Val-Vol (2)'!AH$4:AH$1858,'Val-Vol (2)'!$A$4:$A$1858,$D1312,'Val-Vol (2)'!$V$4:$V$1858,$V1312)/SUMIFS('[6]Comp2016-2017 (3)'!$G$5:$G$289,'[6]Comp2016-2017 (3)'!$A$5:$A$289,$D1312,'[6]Comp2016-2017 (3)'!$R$5:$R$289,$V1312)*$AB1312))</f>
        <v/>
      </c>
      <c r="AI1312" s="222">
        <f>IF($W1312=AI$3,$AB1312,IF(NOT($W1312=0),"",SUMIFS('Val-Vol (2)'!AI$4:AI$1858,'Val-Vol (2)'!$A$4:$A$1858,$D1312,'Val-Vol (2)'!$V$4:$V$1858,$V1312)/SUMIFS('[6]Comp2016-2017 (3)'!$G$5:$G$289,'[6]Comp2016-2017 (3)'!$A$5:$A$289,$D1312,'[6]Comp2016-2017 (3)'!$R$5:$R$289,$V1312)*$AB1312))</f>
        <v/>
      </c>
      <c r="AJ1312" s="222">
        <f>IF($W1312=AJ$3,$AB1312,IF(NOT($W1312=0),"",SUMIFS('Val-Vol (2)'!AJ$4:AJ$1858,'Val-Vol (2)'!$A$4:$A$1858,$D1312,'Val-Vol (2)'!$V$4:$V$1858,$V1312)/SUMIFS('[6]Comp2016-2017 (3)'!$G$5:$G$289,'[6]Comp2016-2017 (3)'!$A$5:$A$289,$D1312,'[6]Comp2016-2017 (3)'!$R$5:$R$289,$V1312)*$AB1312))</f>
        <v/>
      </c>
      <c r="AK1312" s="222">
        <f>SUM(AC1312:AJ1312)-AB1312</f>
        <v/>
      </c>
      <c r="AL1312" s="216">
        <f>IF(A1312=D1312,"remplir à la main","")</f>
        <v/>
      </c>
      <c r="AM1312" s="216">
        <f>VLOOKUP(A1312,'[6]Table corresp.'!$M$4:$U$63,8,FALSE)</f>
        <v/>
      </c>
      <c r="AN1312" s="216">
        <f>VLOOKUP(D1312,'[6]Table corresp.'!$M$4:$U$63,9,FALSE)</f>
        <v/>
      </c>
    </row>
    <row r="1313">
      <c r="A1313" s="179" t="inlineStr">
        <is>
          <t>20 - Produits rabotés</t>
        </is>
      </c>
      <c r="B1313" s="179">
        <f>VLOOKUP(LEFT(A1313,3),'[6]Table corresp.'!$A$4:$D$63,3,FALSE)</f>
        <v/>
      </c>
      <c r="C1313" s="179">
        <f>VLOOKUP(A1313,'[6]Table corresp.'!$M$4:$P$63,4,FALSE)</f>
        <v/>
      </c>
      <c r="D1313" s="179" t="inlineStr">
        <is>
          <t>Exportation</t>
        </is>
      </c>
      <c r="E1313" s="179">
        <f>VLOOKUP(LEFT(D1313,3),'[6]Table corresp.'!$A$4:$D$63,4,FALSE)</f>
        <v/>
      </c>
      <c r="F1313" s="179">
        <f>LEFT(A1313,3)&amp;" - "&amp;LEFT(D1313,3)</f>
        <v/>
      </c>
      <c r="G1313" s="217" t="n">
        <v>74154.59299999999</v>
      </c>
      <c r="H1313" s="217" t="n">
        <v>0</v>
      </c>
      <c r="I1313" s="217" t="n">
        <v>74154.59299999999</v>
      </c>
      <c r="J1313" s="218" t="n">
        <v>225.9924615617307</v>
      </c>
      <c r="K1313" s="218" t="n">
        <v>0</v>
      </c>
      <c r="L1313" s="218" t="n">
        <v>225.9924615617307</v>
      </c>
      <c r="M1313" s="218" t="n"/>
      <c r="N1313" s="218" t="n"/>
      <c r="O1313" s="218" t="n"/>
      <c r="P1313" s="218" t="n"/>
      <c r="Q1313" s="218" t="n"/>
      <c r="R1313" s="218" t="n"/>
      <c r="S1313" s="217" t="n"/>
      <c r="T1313" s="216">
        <f>VLOOKUP(A1313,'[6]Groupe de branches'!$Z$27:$AM$86,14,FALSE)</f>
        <v/>
      </c>
      <c r="U1313" s="216">
        <f>VLOOKUP(D1313,'[6]Groupe de branches'!$Z$27:$AM$86,14,FALSE)</f>
        <v/>
      </c>
      <c r="V1313" s="216" t="n">
        <v>2019</v>
      </c>
      <c r="W1313" s="216">
        <f>VLOOKUP(D1313,'[6]Table corresp.'!$M$4:$S$63,7,FALSE)</f>
        <v/>
      </c>
      <c r="X1313" s="219">
        <f>IFERROR(G1313/SUMIFS('[6]Comp2016-2017 (3)'!$I$5:$I$289,'[6]Comp2016-2017 (3)'!$A$5:$A$289,A1313,'[6]Comp2016-2017 (3)'!$R$5:$R$289,V1313),0)</f>
        <v/>
      </c>
      <c r="Y1313" s="220">
        <f>IF(RIGHT(F1313,3)="Exp",VLOOKUP(F1313,#REF!,2,FALSE),VLOOKUP(F1313,#REF!,9,FALSE))</f>
        <v/>
      </c>
      <c r="Z1313" s="221">
        <f>IFERROR(Y1313/SUMIFS($Y$4:$Y$1858,$V$4:$V$1858,V1313,$A$4:$A$1858,A1313),"")</f>
        <v/>
      </c>
      <c r="AA1313" s="221">
        <f>X1313*Z1313</f>
        <v/>
      </c>
      <c r="AB1313" s="222">
        <f>IFERROR(SUMIFS('[6]Comp2016-2017 (3)'!$G$5:$G$289,'[6]Comp2016-2017 (3)'!$A$5:$A$289,A1313,'[6]Comp2016-2017 (3)'!$R$5:$R$289,V1313)*AA1313/SUMIFS($AA$4:$AA$1858,$A$4:$A$1858,A1313,$V$4:$V$1858,V1313),0)</f>
        <v/>
      </c>
      <c r="AC1313" s="222">
        <f>IF($W1313=AC$3,$AB1313,IF(NOT($W1313=0),"",SUMIFS('Val-Vol (2)'!AC$4:AC$1858,'Val-Vol (2)'!$A$4:$A$1858,$D1313,'Val-Vol (2)'!$V$4:$V$1858,$V1313)/SUMIFS('[6]Comp2016-2017 (3)'!$G$5:$G$289,'[6]Comp2016-2017 (3)'!$A$5:$A$289,$D1313,'[6]Comp2016-2017 (3)'!$R$5:$R$289,$V1313)*$AB1313))</f>
        <v/>
      </c>
      <c r="AD1313" s="222">
        <f>IF($W1313=AD$3,$AB1313,IF(NOT($W1313=0),"",SUMIFS('Val-Vol (2)'!AD$4:AD$1858,'Val-Vol (2)'!$A$4:$A$1858,$D1313,'Val-Vol (2)'!$V$4:$V$1858,$V1313)/SUMIFS('[6]Comp2016-2017 (3)'!$G$5:$G$289,'[6]Comp2016-2017 (3)'!$A$5:$A$289,$D1313,'[6]Comp2016-2017 (3)'!$R$5:$R$289,$V1313)*$AB1313))</f>
        <v/>
      </c>
      <c r="AE1313" s="222">
        <f>IF($W1313=AE$3,$AB1313,IF(NOT($W1313=0),"",SUMIFS('Val-Vol (2)'!AE$4:AE$1858,'Val-Vol (2)'!$A$4:$A$1858,$D1313,'Val-Vol (2)'!$V$4:$V$1858,$V1313)/SUMIFS('[6]Comp2016-2017 (3)'!$G$5:$G$289,'[6]Comp2016-2017 (3)'!$A$5:$A$289,$D1313,'[6]Comp2016-2017 (3)'!$R$5:$R$289,$V1313)*$AB1313))</f>
        <v/>
      </c>
      <c r="AF1313" s="222">
        <f>IF($W1313=AF$3,$AB1313,IF(NOT($W1313=0),"",SUMIFS('Val-Vol (2)'!AF$4:AF$1858,'Val-Vol (2)'!$A$4:$A$1858,$D1313,'Val-Vol (2)'!$V$4:$V$1858,$V1313)/SUMIFS('[6]Comp2016-2017 (3)'!$G$5:$G$289,'[6]Comp2016-2017 (3)'!$A$5:$A$289,$D1313,'[6]Comp2016-2017 (3)'!$R$5:$R$289,$V1313)*$AB1313))</f>
        <v/>
      </c>
      <c r="AG1313" s="222">
        <f>IF($W1313=AG$3,$AB1313,IF(NOT($W1313=0),"",SUMIFS('Val-Vol (2)'!AG$4:AG$1858,'Val-Vol (2)'!$A$4:$A$1858,$D1313,'Val-Vol (2)'!$V$4:$V$1858,$V1313)/SUMIFS('[6]Comp2016-2017 (3)'!$G$5:$G$289,'[6]Comp2016-2017 (3)'!$A$5:$A$289,$D1313,'[6]Comp2016-2017 (3)'!$R$5:$R$289,$V1313)*$AB1313))</f>
        <v/>
      </c>
      <c r="AH1313" s="222">
        <f>IF($W1313=AH$3,$AB1313,IF(NOT($W1313=0),"",SUMIFS('Val-Vol (2)'!AH$4:AH$1858,'Val-Vol (2)'!$A$4:$A$1858,$D1313,'Val-Vol (2)'!$V$4:$V$1858,$V1313)/SUMIFS('[6]Comp2016-2017 (3)'!$G$5:$G$289,'[6]Comp2016-2017 (3)'!$A$5:$A$289,$D1313,'[6]Comp2016-2017 (3)'!$R$5:$R$289,$V1313)*$AB1313))</f>
        <v/>
      </c>
      <c r="AI1313" s="222">
        <f>IF($W1313=AI$3,$AB1313,IF(NOT($W1313=0),"",SUMIFS('Val-Vol (2)'!AI$4:AI$1858,'Val-Vol (2)'!$A$4:$A$1858,$D1313,'Val-Vol (2)'!$V$4:$V$1858,$V1313)/SUMIFS('[6]Comp2016-2017 (3)'!$G$5:$G$289,'[6]Comp2016-2017 (3)'!$A$5:$A$289,$D1313,'[6]Comp2016-2017 (3)'!$R$5:$R$289,$V1313)*$AB1313))</f>
        <v/>
      </c>
      <c r="AJ1313" s="222">
        <f>IF($W1313=AJ$3,$AB1313,IF(NOT($W1313=0),"",SUMIFS('Val-Vol (2)'!AJ$4:AJ$1858,'Val-Vol (2)'!$A$4:$A$1858,$D1313,'Val-Vol (2)'!$V$4:$V$1858,$V1313)/SUMIFS('[6]Comp2016-2017 (3)'!$G$5:$G$289,'[6]Comp2016-2017 (3)'!$A$5:$A$289,$D1313,'[6]Comp2016-2017 (3)'!$R$5:$R$289,$V1313)*$AB1313))</f>
        <v/>
      </c>
      <c r="AK1313" s="222">
        <f>SUM(AC1313:AJ1313)-AB1313</f>
        <v/>
      </c>
      <c r="AL1313" s="216">
        <f>IF(A1313=D1313,"remplir à la main","")</f>
        <v/>
      </c>
      <c r="AM1313" s="216">
        <f>VLOOKUP(A1313,'[6]Table corresp.'!$M$4:$U$63,8,FALSE)</f>
        <v/>
      </c>
      <c r="AN1313" s="216">
        <f>VLOOKUP(D1313,'[6]Table corresp.'!$M$4:$U$63,9,FALSE)</f>
        <v/>
      </c>
    </row>
    <row r="1314">
      <c r="A1314" s="179" t="inlineStr">
        <is>
          <t>20b - Produits collés</t>
        </is>
      </c>
      <c r="B1314" s="179">
        <f>VLOOKUP(LEFT(A1314,3),'[6]Table corresp.'!$A$4:$D$63,3,FALSE)</f>
        <v/>
      </c>
      <c r="C1314" s="179">
        <f>VLOOKUP(A1314,'[6]Table corresp.'!$M$4:$P$63,4,FALSE)</f>
        <v/>
      </c>
      <c r="D1314" s="179" t="inlineStr">
        <is>
          <t>29 - Fabrication de produits bruts, sciés ou rabotés imprégnés</t>
        </is>
      </c>
      <c r="E1314" s="179">
        <f>VLOOKUP(LEFT(D1314,3),'[6]Table corresp.'!$A$4:$D$63,4,FALSE)</f>
        <v/>
      </c>
      <c r="F1314" s="179">
        <f>LEFT(A1314,3)&amp;" - "&amp;LEFT(D1314,3)</f>
        <v/>
      </c>
      <c r="G1314" s="217" t="n">
        <v>3052.417081535449</v>
      </c>
      <c r="H1314" s="217" t="n">
        <v>7781.571032010968</v>
      </c>
      <c r="I1314" s="217" t="n">
        <v>10833.98811354641</v>
      </c>
      <c r="J1314" s="218" t="n">
        <v>9.874603784086565</v>
      </c>
      <c r="K1314" s="218" t="n">
        <v>30.67912738762265</v>
      </c>
      <c r="L1314" s="218" t="n">
        <v>40.55373117170921</v>
      </c>
      <c r="M1314" s="218" t="n"/>
      <c r="N1314" s="218" t="n"/>
      <c r="O1314" s="218" t="n"/>
      <c r="P1314" s="218" t="n"/>
      <c r="Q1314" s="218" t="n"/>
      <c r="R1314" s="218" t="n"/>
      <c r="S1314" s="217" t="n"/>
      <c r="T1314" s="216">
        <f>VLOOKUP(A1314,'[6]Groupe de branches'!$Z$27:$AM$86,14,FALSE)</f>
        <v/>
      </c>
      <c r="U1314" s="216">
        <f>VLOOKUP(D1314,'[6]Groupe de branches'!$Z$27:$AM$86,14,FALSE)</f>
        <v/>
      </c>
      <c r="V1314" s="216" t="n">
        <v>2019</v>
      </c>
      <c r="W1314" s="216">
        <f>VLOOKUP(D1314,'[6]Table corresp.'!$M$4:$S$63,7,FALSE)</f>
        <v/>
      </c>
      <c r="X1314" s="219">
        <f>IFERROR(G1314/SUMIFS('[6]Comp2016-2017 (3)'!$I$5:$I$289,'[6]Comp2016-2017 (3)'!$A$5:$A$289,A1314,'[6]Comp2016-2017 (3)'!$R$5:$R$289,V1314),0)</f>
        <v/>
      </c>
      <c r="Y1314" s="220">
        <f>IF(RIGHT(F1314,3)="Exp",VLOOKUP(F1314,#REF!,2,FALSE),VLOOKUP(F1314,#REF!,9,FALSE))</f>
        <v/>
      </c>
      <c r="Z1314" s="221">
        <f>IFERROR(Y1314/SUMIFS($Y$4:$Y$1858,$V$4:$V$1858,V1314,$A$4:$A$1858,A1314),"")</f>
        <v/>
      </c>
      <c r="AA1314" s="221">
        <f>X1314*Z1314</f>
        <v/>
      </c>
      <c r="AB1314" s="222">
        <f>IFERROR(SUMIFS('[6]Comp2016-2017 (3)'!$G$5:$G$289,'[6]Comp2016-2017 (3)'!$A$5:$A$289,A1314,'[6]Comp2016-2017 (3)'!$R$5:$R$289,V1314)*AA1314/SUMIFS($AA$4:$AA$1858,$A$4:$A$1858,A1314,$V$4:$V$1858,V1314),0)</f>
        <v/>
      </c>
      <c r="AC1314" s="222">
        <f>IF($W1314=AC$3,$AB1314,IF(NOT($W1314=0),"",SUMIFS('Val-Vol (2)'!AC$4:AC$1858,'Val-Vol (2)'!$A$4:$A$1858,$D1314,'Val-Vol (2)'!$V$4:$V$1858,$V1314)/SUMIFS('[6]Comp2016-2017 (3)'!$G$5:$G$289,'[6]Comp2016-2017 (3)'!$A$5:$A$289,$D1314,'[6]Comp2016-2017 (3)'!$R$5:$R$289,$V1314)*$AB1314))</f>
        <v/>
      </c>
      <c r="AD1314" s="222">
        <f>IF($W1314=AD$3,$AB1314,IF(NOT($W1314=0),"",SUMIFS('Val-Vol (2)'!AD$4:AD$1858,'Val-Vol (2)'!$A$4:$A$1858,$D1314,'Val-Vol (2)'!$V$4:$V$1858,$V1314)/SUMIFS('[6]Comp2016-2017 (3)'!$G$5:$G$289,'[6]Comp2016-2017 (3)'!$A$5:$A$289,$D1314,'[6]Comp2016-2017 (3)'!$R$5:$R$289,$V1314)*$AB1314))</f>
        <v/>
      </c>
      <c r="AE1314" s="222">
        <f>IF($W1314=AE$3,$AB1314,IF(NOT($W1314=0),"",SUMIFS('Val-Vol (2)'!AE$4:AE$1858,'Val-Vol (2)'!$A$4:$A$1858,$D1314,'Val-Vol (2)'!$V$4:$V$1858,$V1314)/SUMIFS('[6]Comp2016-2017 (3)'!$G$5:$G$289,'[6]Comp2016-2017 (3)'!$A$5:$A$289,$D1314,'[6]Comp2016-2017 (3)'!$R$5:$R$289,$V1314)*$AB1314))</f>
        <v/>
      </c>
      <c r="AF1314" s="222">
        <f>IF($W1314=AF$3,$AB1314,IF(NOT($W1314=0),"",SUMIFS('Val-Vol (2)'!AF$4:AF$1858,'Val-Vol (2)'!$A$4:$A$1858,$D1314,'Val-Vol (2)'!$V$4:$V$1858,$V1314)/SUMIFS('[6]Comp2016-2017 (3)'!$G$5:$G$289,'[6]Comp2016-2017 (3)'!$A$5:$A$289,$D1314,'[6]Comp2016-2017 (3)'!$R$5:$R$289,$V1314)*$AB1314))</f>
        <v/>
      </c>
      <c r="AG1314" s="222">
        <f>IF($W1314=AG$3,$AB1314,IF(NOT($W1314=0),"",SUMIFS('Val-Vol (2)'!AG$4:AG$1858,'Val-Vol (2)'!$A$4:$A$1858,$D1314,'Val-Vol (2)'!$V$4:$V$1858,$V1314)/SUMIFS('[6]Comp2016-2017 (3)'!$G$5:$G$289,'[6]Comp2016-2017 (3)'!$A$5:$A$289,$D1314,'[6]Comp2016-2017 (3)'!$R$5:$R$289,$V1314)*$AB1314))</f>
        <v/>
      </c>
      <c r="AH1314" s="222">
        <f>IF($W1314=AH$3,$AB1314,IF(NOT($W1314=0),"",SUMIFS('Val-Vol (2)'!AH$4:AH$1858,'Val-Vol (2)'!$A$4:$A$1858,$D1314,'Val-Vol (2)'!$V$4:$V$1858,$V1314)/SUMIFS('[6]Comp2016-2017 (3)'!$G$5:$G$289,'[6]Comp2016-2017 (3)'!$A$5:$A$289,$D1314,'[6]Comp2016-2017 (3)'!$R$5:$R$289,$V1314)*$AB1314))</f>
        <v/>
      </c>
      <c r="AI1314" s="222">
        <f>IF($W1314=AI$3,$AB1314,IF(NOT($W1314=0),"",SUMIFS('Val-Vol (2)'!AI$4:AI$1858,'Val-Vol (2)'!$A$4:$A$1858,$D1314,'Val-Vol (2)'!$V$4:$V$1858,$V1314)/SUMIFS('[6]Comp2016-2017 (3)'!$G$5:$G$289,'[6]Comp2016-2017 (3)'!$A$5:$A$289,$D1314,'[6]Comp2016-2017 (3)'!$R$5:$R$289,$V1314)*$AB1314))</f>
        <v/>
      </c>
      <c r="AJ1314" s="222">
        <f>IF($W1314=AJ$3,$AB1314,IF(NOT($W1314=0),"",SUMIFS('Val-Vol (2)'!AJ$4:AJ$1858,'Val-Vol (2)'!$A$4:$A$1858,$D1314,'Val-Vol (2)'!$V$4:$V$1858,$V1314)/SUMIFS('[6]Comp2016-2017 (3)'!$G$5:$G$289,'[6]Comp2016-2017 (3)'!$A$5:$A$289,$D1314,'[6]Comp2016-2017 (3)'!$R$5:$R$289,$V1314)*$AB1314))</f>
        <v/>
      </c>
      <c r="AK1314" s="222">
        <f>SUM(AC1314:AJ1314)-AB1314</f>
        <v/>
      </c>
      <c r="AL1314" s="216">
        <f>IF(A1314=D1314,"remplir à la main","")</f>
        <v/>
      </c>
      <c r="AM1314" s="216">
        <f>VLOOKUP(A1314,'[6]Table corresp.'!$M$4:$U$63,8,FALSE)</f>
        <v/>
      </c>
      <c r="AN1314" s="216">
        <f>VLOOKUP(D1314,'[6]Table corresp.'!$M$4:$U$63,9,FALSE)</f>
        <v/>
      </c>
    </row>
    <row r="1315">
      <c r="A1315" s="179" t="inlineStr">
        <is>
          <t>20b - Produits collés</t>
        </is>
      </c>
      <c r="B1315" s="179">
        <f>VLOOKUP(LEFT(A1315,3),'[6]Table corresp.'!$A$4:$D$63,3,FALSE)</f>
        <v/>
      </c>
      <c r="C1315" s="179">
        <f>VLOOKUP(A1315,'[6]Table corresp.'!$M$4:$P$63,4,FALSE)</f>
        <v/>
      </c>
      <c r="D1315" s="179" t="inlineStr">
        <is>
          <t>34 - Charpentes</t>
        </is>
      </c>
      <c r="E1315" s="179">
        <f>VLOOKUP(LEFT(D1315,3),'[6]Table corresp.'!$A$4:$D$63,4,FALSE)</f>
        <v/>
      </c>
      <c r="F1315" s="179">
        <f>LEFT(A1315,3)&amp;" - "&amp;LEFT(D1315,3)</f>
        <v/>
      </c>
      <c r="G1315" s="217" t="n">
        <v>2505.924225200611</v>
      </c>
      <c r="H1315" s="217" t="n">
        <v>8662.087219240815</v>
      </c>
      <c r="I1315" s="217" t="n">
        <v>11168.01144444142</v>
      </c>
      <c r="J1315" s="218" t="n">
        <v>6.859509641400948</v>
      </c>
      <c r="K1315" s="218" t="n">
        <v>30.7355350910162</v>
      </c>
      <c r="L1315" s="218" t="n">
        <v>37.59504473241715</v>
      </c>
      <c r="M1315" s="218" t="n"/>
      <c r="N1315" s="218" t="n"/>
      <c r="O1315" s="218" t="n"/>
      <c r="P1315" s="218" t="n"/>
      <c r="Q1315" s="218" t="n"/>
      <c r="R1315" s="218" t="n"/>
      <c r="S1315" s="217" t="n"/>
      <c r="T1315" s="216">
        <f>VLOOKUP(A1315,'[6]Groupe de branches'!$Z$27:$AM$86,14,FALSE)</f>
        <v/>
      </c>
      <c r="U1315" s="216">
        <f>VLOOKUP(D1315,'[6]Groupe de branches'!$Z$27:$AM$86,14,FALSE)</f>
        <v/>
      </c>
      <c r="V1315" s="216" t="n">
        <v>2019</v>
      </c>
      <c r="W1315" s="216">
        <f>VLOOKUP(D1315,'[6]Table corresp.'!$M$4:$S$63,7,FALSE)</f>
        <v/>
      </c>
      <c r="X1315" s="219">
        <f>IFERROR(G1315/SUMIFS('[6]Comp2016-2017 (3)'!$I$5:$I$289,'[6]Comp2016-2017 (3)'!$A$5:$A$289,A1315,'[6]Comp2016-2017 (3)'!$R$5:$R$289,V1315),0)</f>
        <v/>
      </c>
      <c r="Y1315" s="220">
        <f>IF(RIGHT(F1315,3)="Exp",VLOOKUP(F1315,#REF!,2,FALSE),VLOOKUP(F1315,#REF!,9,FALSE))</f>
        <v/>
      </c>
      <c r="Z1315" s="221">
        <f>IFERROR(Y1315/SUMIFS($Y$4:$Y$1858,$V$4:$V$1858,V1315,$A$4:$A$1858,A1315),"")</f>
        <v/>
      </c>
      <c r="AA1315" s="221">
        <f>X1315*Z1315</f>
        <v/>
      </c>
      <c r="AB1315" s="222">
        <f>IFERROR(SUMIFS('[6]Comp2016-2017 (3)'!$G$5:$G$289,'[6]Comp2016-2017 (3)'!$A$5:$A$289,A1315,'[6]Comp2016-2017 (3)'!$R$5:$R$289,V1315)*AA1315/SUMIFS($AA$4:$AA$1858,$A$4:$A$1858,A1315,$V$4:$V$1858,V1315),0)</f>
        <v/>
      </c>
      <c r="AC1315" s="222">
        <f>IF($W1315=AC$3,$AB1315,IF(NOT($W1315=0),"",SUMIFS('Val-Vol (2)'!AC$4:AC$1858,'Val-Vol (2)'!$A$4:$A$1858,$D1315,'Val-Vol (2)'!$V$4:$V$1858,$V1315)/SUMIFS('[6]Comp2016-2017 (3)'!$G$5:$G$289,'[6]Comp2016-2017 (3)'!$A$5:$A$289,$D1315,'[6]Comp2016-2017 (3)'!$R$5:$R$289,$V1315)*$AB1315))</f>
        <v/>
      </c>
      <c r="AD1315" s="222">
        <f>IF($W1315=AD$3,$AB1315,IF(NOT($W1315=0),"",SUMIFS('Val-Vol (2)'!AD$4:AD$1858,'Val-Vol (2)'!$A$4:$A$1858,$D1315,'Val-Vol (2)'!$V$4:$V$1858,$V1315)/SUMIFS('[6]Comp2016-2017 (3)'!$G$5:$G$289,'[6]Comp2016-2017 (3)'!$A$5:$A$289,$D1315,'[6]Comp2016-2017 (3)'!$R$5:$R$289,$V1315)*$AB1315))</f>
        <v/>
      </c>
      <c r="AE1315" s="222">
        <f>IF($W1315=AE$3,$AB1315,IF(NOT($W1315=0),"",SUMIFS('Val-Vol (2)'!AE$4:AE$1858,'Val-Vol (2)'!$A$4:$A$1858,$D1315,'Val-Vol (2)'!$V$4:$V$1858,$V1315)/SUMIFS('[6]Comp2016-2017 (3)'!$G$5:$G$289,'[6]Comp2016-2017 (3)'!$A$5:$A$289,$D1315,'[6]Comp2016-2017 (3)'!$R$5:$R$289,$V1315)*$AB1315))</f>
        <v/>
      </c>
      <c r="AF1315" s="222">
        <f>IF($W1315=AF$3,$AB1315,IF(NOT($W1315=0),"",SUMIFS('Val-Vol (2)'!AF$4:AF$1858,'Val-Vol (2)'!$A$4:$A$1858,$D1315,'Val-Vol (2)'!$V$4:$V$1858,$V1315)/SUMIFS('[6]Comp2016-2017 (3)'!$G$5:$G$289,'[6]Comp2016-2017 (3)'!$A$5:$A$289,$D1315,'[6]Comp2016-2017 (3)'!$R$5:$R$289,$V1315)*$AB1315))</f>
        <v/>
      </c>
      <c r="AG1315" s="222">
        <f>IF($W1315=AG$3,$AB1315,IF(NOT($W1315=0),"",SUMIFS('Val-Vol (2)'!AG$4:AG$1858,'Val-Vol (2)'!$A$4:$A$1858,$D1315,'Val-Vol (2)'!$V$4:$V$1858,$V1315)/SUMIFS('[6]Comp2016-2017 (3)'!$G$5:$G$289,'[6]Comp2016-2017 (3)'!$A$5:$A$289,$D1315,'[6]Comp2016-2017 (3)'!$R$5:$R$289,$V1315)*$AB1315))</f>
        <v/>
      </c>
      <c r="AH1315" s="222">
        <f>IF($W1315=AH$3,$AB1315,IF(NOT($W1315=0),"",SUMIFS('Val-Vol (2)'!AH$4:AH$1858,'Val-Vol (2)'!$A$4:$A$1858,$D1315,'Val-Vol (2)'!$V$4:$V$1858,$V1315)/SUMIFS('[6]Comp2016-2017 (3)'!$G$5:$G$289,'[6]Comp2016-2017 (3)'!$A$5:$A$289,$D1315,'[6]Comp2016-2017 (3)'!$R$5:$R$289,$V1315)*$AB1315))</f>
        <v/>
      </c>
      <c r="AI1315" s="222">
        <f>IF($W1315=AI$3,$AB1315,IF(NOT($W1315=0),"",SUMIFS('Val-Vol (2)'!AI$4:AI$1858,'Val-Vol (2)'!$A$4:$A$1858,$D1315,'Val-Vol (2)'!$V$4:$V$1858,$V1315)/SUMIFS('[6]Comp2016-2017 (3)'!$G$5:$G$289,'[6]Comp2016-2017 (3)'!$A$5:$A$289,$D1315,'[6]Comp2016-2017 (3)'!$R$5:$R$289,$V1315)*$AB1315))</f>
        <v/>
      </c>
      <c r="AJ1315" s="222">
        <f>IF($W1315=AJ$3,$AB1315,IF(NOT($W1315=0),"",SUMIFS('Val-Vol (2)'!AJ$4:AJ$1858,'Val-Vol (2)'!$A$4:$A$1858,$D1315,'Val-Vol (2)'!$V$4:$V$1858,$V1315)/SUMIFS('[6]Comp2016-2017 (3)'!$G$5:$G$289,'[6]Comp2016-2017 (3)'!$A$5:$A$289,$D1315,'[6]Comp2016-2017 (3)'!$R$5:$R$289,$V1315)*$AB1315))</f>
        <v/>
      </c>
      <c r="AK1315" s="222">
        <f>SUM(AC1315:AJ1315)-AB1315</f>
        <v/>
      </c>
      <c r="AL1315" s="216">
        <f>IF(A1315=D1315,"remplir à la main","")</f>
        <v/>
      </c>
      <c r="AM1315" s="216">
        <f>VLOOKUP(A1315,'[6]Table corresp.'!$M$4:$U$63,8,FALSE)</f>
        <v/>
      </c>
      <c r="AN1315" s="216">
        <f>VLOOKUP(D1315,'[6]Table corresp.'!$M$4:$U$63,9,FALSE)</f>
        <v/>
      </c>
    </row>
    <row r="1316">
      <c r="A1316" s="179" t="inlineStr">
        <is>
          <t>20b - Produits collés</t>
        </is>
      </c>
      <c r="B1316" s="179">
        <f>VLOOKUP(LEFT(A1316,3),'[6]Table corresp.'!$A$4:$D$63,3,FALSE)</f>
        <v/>
      </c>
      <c r="C1316" s="179">
        <f>VLOOKUP(A1316,'[6]Table corresp.'!$M$4:$P$63,4,FALSE)</f>
        <v/>
      </c>
      <c r="D1316" s="179" t="inlineStr">
        <is>
          <t>35 - Menuiseries extérieures</t>
        </is>
      </c>
      <c r="E1316" s="179">
        <f>VLOOKUP(LEFT(D1316,3),'[6]Table corresp.'!$A$4:$D$63,4,FALSE)</f>
        <v/>
      </c>
      <c r="F1316" s="179">
        <f>LEFT(A1316,3)&amp;" - "&amp;LEFT(D1316,3)</f>
        <v/>
      </c>
      <c r="G1316" s="217" t="n">
        <v>39063.03946285057</v>
      </c>
      <c r="H1316" s="217" t="n">
        <v>104333.0632600292</v>
      </c>
      <c r="I1316" s="217" t="n">
        <v>143396.1027228797</v>
      </c>
      <c r="J1316" s="218" t="n">
        <v>99.29022281912141</v>
      </c>
      <c r="K1316" s="218" t="n">
        <v>290.8739537184123</v>
      </c>
      <c r="L1316" s="218" t="n">
        <v>390.1641765375337</v>
      </c>
      <c r="M1316" s="218" t="n"/>
      <c r="N1316" s="218" t="n"/>
      <c r="O1316" s="218" t="n"/>
      <c r="P1316" s="218" t="n"/>
      <c r="Q1316" s="218" t="n"/>
      <c r="R1316" s="218" t="n"/>
      <c r="S1316" s="217" t="n"/>
      <c r="T1316" s="216">
        <f>VLOOKUP(A1316,'[6]Groupe de branches'!$Z$27:$AM$86,14,FALSE)</f>
        <v/>
      </c>
      <c r="U1316" s="216">
        <f>VLOOKUP(D1316,'[6]Groupe de branches'!$Z$27:$AM$86,14,FALSE)</f>
        <v/>
      </c>
      <c r="V1316" s="216" t="n">
        <v>2019</v>
      </c>
      <c r="W1316" s="216">
        <f>VLOOKUP(D1316,'[6]Table corresp.'!$M$4:$S$63,7,FALSE)</f>
        <v/>
      </c>
      <c r="X1316" s="219">
        <f>IFERROR(G1316/SUMIFS('[6]Comp2016-2017 (3)'!$I$5:$I$289,'[6]Comp2016-2017 (3)'!$A$5:$A$289,A1316,'[6]Comp2016-2017 (3)'!$R$5:$R$289,V1316),0)</f>
        <v/>
      </c>
      <c r="Y1316" s="220">
        <f>IF(RIGHT(F1316,3)="Exp",VLOOKUP(F1316,#REF!,2,FALSE),VLOOKUP(F1316,#REF!,9,FALSE))</f>
        <v/>
      </c>
      <c r="Z1316" s="221">
        <f>IFERROR(Y1316/SUMIFS($Y$4:$Y$1858,$V$4:$V$1858,V1316,$A$4:$A$1858,A1316),"")</f>
        <v/>
      </c>
      <c r="AA1316" s="221">
        <f>X1316*Z1316</f>
        <v/>
      </c>
      <c r="AB1316" s="222">
        <f>IFERROR(SUMIFS('[6]Comp2016-2017 (3)'!$G$5:$G$289,'[6]Comp2016-2017 (3)'!$A$5:$A$289,A1316,'[6]Comp2016-2017 (3)'!$R$5:$R$289,V1316)*AA1316/SUMIFS($AA$4:$AA$1858,$A$4:$A$1858,A1316,$V$4:$V$1858,V1316),0)</f>
        <v/>
      </c>
      <c r="AC1316" s="222">
        <f>IF($W1316=AC$3,$AB1316,IF(NOT($W1316=0),"",SUMIFS('Val-Vol (2)'!AC$4:AC$1858,'Val-Vol (2)'!$A$4:$A$1858,$D1316,'Val-Vol (2)'!$V$4:$V$1858,$V1316)/SUMIFS('[6]Comp2016-2017 (3)'!$G$5:$G$289,'[6]Comp2016-2017 (3)'!$A$5:$A$289,$D1316,'[6]Comp2016-2017 (3)'!$R$5:$R$289,$V1316)*$AB1316))</f>
        <v/>
      </c>
      <c r="AD1316" s="222">
        <f>IF($W1316=AD$3,$AB1316,IF(NOT($W1316=0),"",SUMIFS('Val-Vol (2)'!AD$4:AD$1858,'Val-Vol (2)'!$A$4:$A$1858,$D1316,'Val-Vol (2)'!$V$4:$V$1858,$V1316)/SUMIFS('[6]Comp2016-2017 (3)'!$G$5:$G$289,'[6]Comp2016-2017 (3)'!$A$5:$A$289,$D1316,'[6]Comp2016-2017 (3)'!$R$5:$R$289,$V1316)*$AB1316))</f>
        <v/>
      </c>
      <c r="AE1316" s="222">
        <f>IF($W1316=AE$3,$AB1316,IF(NOT($W1316=0),"",SUMIFS('Val-Vol (2)'!AE$4:AE$1858,'Val-Vol (2)'!$A$4:$A$1858,$D1316,'Val-Vol (2)'!$V$4:$V$1858,$V1316)/SUMIFS('[6]Comp2016-2017 (3)'!$G$5:$G$289,'[6]Comp2016-2017 (3)'!$A$5:$A$289,$D1316,'[6]Comp2016-2017 (3)'!$R$5:$R$289,$V1316)*$AB1316))</f>
        <v/>
      </c>
      <c r="AF1316" s="222">
        <f>IF($W1316=AF$3,$AB1316,IF(NOT($W1316=0),"",SUMIFS('Val-Vol (2)'!AF$4:AF$1858,'Val-Vol (2)'!$A$4:$A$1858,$D1316,'Val-Vol (2)'!$V$4:$V$1858,$V1316)/SUMIFS('[6]Comp2016-2017 (3)'!$G$5:$G$289,'[6]Comp2016-2017 (3)'!$A$5:$A$289,$D1316,'[6]Comp2016-2017 (3)'!$R$5:$R$289,$V1316)*$AB1316))</f>
        <v/>
      </c>
      <c r="AG1316" s="222">
        <f>IF($W1316=AG$3,$AB1316,IF(NOT($W1316=0),"",SUMIFS('Val-Vol (2)'!AG$4:AG$1858,'Val-Vol (2)'!$A$4:$A$1858,$D1316,'Val-Vol (2)'!$V$4:$V$1858,$V1316)/SUMIFS('[6]Comp2016-2017 (3)'!$G$5:$G$289,'[6]Comp2016-2017 (3)'!$A$5:$A$289,$D1316,'[6]Comp2016-2017 (3)'!$R$5:$R$289,$V1316)*$AB1316))</f>
        <v/>
      </c>
      <c r="AH1316" s="222">
        <f>IF($W1316=AH$3,$AB1316,IF(NOT($W1316=0),"",SUMIFS('Val-Vol (2)'!AH$4:AH$1858,'Val-Vol (2)'!$A$4:$A$1858,$D1316,'Val-Vol (2)'!$V$4:$V$1858,$V1316)/SUMIFS('[6]Comp2016-2017 (3)'!$G$5:$G$289,'[6]Comp2016-2017 (3)'!$A$5:$A$289,$D1316,'[6]Comp2016-2017 (3)'!$R$5:$R$289,$V1316)*$AB1316))</f>
        <v/>
      </c>
      <c r="AI1316" s="222">
        <f>IF($W1316=AI$3,$AB1316,IF(NOT($W1316=0),"",SUMIFS('Val-Vol (2)'!AI$4:AI$1858,'Val-Vol (2)'!$A$4:$A$1858,$D1316,'Val-Vol (2)'!$V$4:$V$1858,$V1316)/SUMIFS('[6]Comp2016-2017 (3)'!$G$5:$G$289,'[6]Comp2016-2017 (3)'!$A$5:$A$289,$D1316,'[6]Comp2016-2017 (3)'!$R$5:$R$289,$V1316)*$AB1316))</f>
        <v/>
      </c>
      <c r="AJ1316" s="222">
        <f>IF($W1316=AJ$3,$AB1316,IF(NOT($W1316=0),"",SUMIFS('Val-Vol (2)'!AJ$4:AJ$1858,'Val-Vol (2)'!$A$4:$A$1858,$D1316,'Val-Vol (2)'!$V$4:$V$1858,$V1316)/SUMIFS('[6]Comp2016-2017 (3)'!$G$5:$G$289,'[6]Comp2016-2017 (3)'!$A$5:$A$289,$D1316,'[6]Comp2016-2017 (3)'!$R$5:$R$289,$V1316)*$AB1316))</f>
        <v/>
      </c>
      <c r="AK1316" s="222">
        <f>SUM(AC1316:AJ1316)-AB1316</f>
        <v/>
      </c>
      <c r="AL1316" s="216">
        <f>IF(A1316=D1316,"remplir à la main","")</f>
        <v/>
      </c>
      <c r="AM1316" s="216">
        <f>VLOOKUP(A1316,'[6]Table corresp.'!$M$4:$U$63,8,FALSE)</f>
        <v/>
      </c>
      <c r="AN1316" s="216">
        <f>VLOOKUP(D1316,'[6]Table corresp.'!$M$4:$U$63,9,FALSE)</f>
        <v/>
      </c>
    </row>
    <row r="1317">
      <c r="A1317" s="179" t="inlineStr">
        <is>
          <t>20b - Produits collés</t>
        </is>
      </c>
      <c r="B1317" s="179">
        <f>VLOOKUP(LEFT(A1317,3),'[6]Table corresp.'!$A$4:$D$63,3,FALSE)</f>
        <v/>
      </c>
      <c r="C1317" s="179">
        <f>VLOOKUP(A1317,'[6]Table corresp.'!$M$4:$P$63,4,FALSE)</f>
        <v/>
      </c>
      <c r="D1317" s="179" t="inlineStr">
        <is>
          <t>36 - Menuiseries intérieures</t>
        </is>
      </c>
      <c r="E1317" s="179">
        <f>VLOOKUP(LEFT(D1317,3),'[6]Table corresp.'!$A$4:$D$63,4,FALSE)</f>
        <v/>
      </c>
      <c r="F1317" s="179">
        <f>LEFT(A1317,3)&amp;" - "&amp;LEFT(D1317,3)</f>
        <v/>
      </c>
      <c r="G1317" s="217" t="n">
        <v>5753.143922079328</v>
      </c>
      <c r="H1317" s="217" t="n">
        <v>25229.50735025167</v>
      </c>
      <c r="I1317" s="217" t="n">
        <v>30982.651272331</v>
      </c>
      <c r="J1317" s="218" t="n">
        <v>17.06052852227422</v>
      </c>
      <c r="K1317" s="218" t="n">
        <v>82.0613080651115</v>
      </c>
      <c r="L1317" s="218" t="n">
        <v>99.12183658738573</v>
      </c>
      <c r="M1317" s="218" t="n"/>
      <c r="N1317" s="218" t="n"/>
      <c r="O1317" s="218" t="n"/>
      <c r="P1317" s="218" t="n"/>
      <c r="Q1317" s="218" t="n"/>
      <c r="R1317" s="218" t="n"/>
      <c r="S1317" s="217" t="n"/>
      <c r="T1317" s="216">
        <f>VLOOKUP(A1317,'[6]Groupe de branches'!$Z$27:$AM$86,14,FALSE)</f>
        <v/>
      </c>
      <c r="U1317" s="216">
        <f>VLOOKUP(D1317,'[6]Groupe de branches'!$Z$27:$AM$86,14,FALSE)</f>
        <v/>
      </c>
      <c r="V1317" s="216" t="n">
        <v>2019</v>
      </c>
      <c r="W1317" s="216">
        <f>VLOOKUP(D1317,'[6]Table corresp.'!$M$4:$S$63,7,FALSE)</f>
        <v/>
      </c>
      <c r="X1317" s="219">
        <f>IFERROR(G1317/SUMIFS('[6]Comp2016-2017 (3)'!$I$5:$I$289,'[6]Comp2016-2017 (3)'!$A$5:$A$289,A1317,'[6]Comp2016-2017 (3)'!$R$5:$R$289,V1317),0)</f>
        <v/>
      </c>
      <c r="Y1317" s="220">
        <f>IF(RIGHT(F1317,3)="Exp",VLOOKUP(F1317,#REF!,2,FALSE),VLOOKUP(F1317,#REF!,9,FALSE))</f>
        <v/>
      </c>
      <c r="Z1317" s="221">
        <f>IFERROR(Y1317/SUMIFS($Y$4:$Y$1858,$V$4:$V$1858,V1317,$A$4:$A$1858,A1317),"")</f>
        <v/>
      </c>
      <c r="AA1317" s="221">
        <f>X1317*Z1317</f>
        <v/>
      </c>
      <c r="AB1317" s="222">
        <f>IFERROR(SUMIFS('[6]Comp2016-2017 (3)'!$G$5:$G$289,'[6]Comp2016-2017 (3)'!$A$5:$A$289,A1317,'[6]Comp2016-2017 (3)'!$R$5:$R$289,V1317)*AA1317/SUMIFS($AA$4:$AA$1858,$A$4:$A$1858,A1317,$V$4:$V$1858,V1317),0)</f>
        <v/>
      </c>
      <c r="AC1317" s="222">
        <f>IF($W1317=AC$3,$AB1317,IF(NOT($W1317=0),"",SUMIFS('Val-Vol (2)'!AC$4:AC$1858,'Val-Vol (2)'!$A$4:$A$1858,$D1317,'Val-Vol (2)'!$V$4:$V$1858,$V1317)/SUMIFS('[6]Comp2016-2017 (3)'!$G$5:$G$289,'[6]Comp2016-2017 (3)'!$A$5:$A$289,$D1317,'[6]Comp2016-2017 (3)'!$R$5:$R$289,$V1317)*$AB1317))</f>
        <v/>
      </c>
      <c r="AD1317" s="222">
        <f>IF($W1317=AD$3,$AB1317,IF(NOT($W1317=0),"",SUMIFS('Val-Vol (2)'!AD$4:AD$1858,'Val-Vol (2)'!$A$4:$A$1858,$D1317,'Val-Vol (2)'!$V$4:$V$1858,$V1317)/SUMIFS('[6]Comp2016-2017 (3)'!$G$5:$G$289,'[6]Comp2016-2017 (3)'!$A$5:$A$289,$D1317,'[6]Comp2016-2017 (3)'!$R$5:$R$289,$V1317)*$AB1317))</f>
        <v/>
      </c>
      <c r="AE1317" s="222">
        <f>IF($W1317=AE$3,$AB1317,IF(NOT($W1317=0),"",SUMIFS('Val-Vol (2)'!AE$4:AE$1858,'Val-Vol (2)'!$A$4:$A$1858,$D1317,'Val-Vol (2)'!$V$4:$V$1858,$V1317)/SUMIFS('[6]Comp2016-2017 (3)'!$G$5:$G$289,'[6]Comp2016-2017 (3)'!$A$5:$A$289,$D1317,'[6]Comp2016-2017 (3)'!$R$5:$R$289,$V1317)*$AB1317))</f>
        <v/>
      </c>
      <c r="AF1317" s="222">
        <f>IF($W1317=AF$3,$AB1317,IF(NOT($W1317=0),"",SUMIFS('Val-Vol (2)'!AF$4:AF$1858,'Val-Vol (2)'!$A$4:$A$1858,$D1317,'Val-Vol (2)'!$V$4:$V$1858,$V1317)/SUMIFS('[6]Comp2016-2017 (3)'!$G$5:$G$289,'[6]Comp2016-2017 (3)'!$A$5:$A$289,$D1317,'[6]Comp2016-2017 (3)'!$R$5:$R$289,$V1317)*$AB1317))</f>
        <v/>
      </c>
      <c r="AG1317" s="222">
        <f>IF($W1317=AG$3,$AB1317,IF(NOT($W1317=0),"",SUMIFS('Val-Vol (2)'!AG$4:AG$1858,'Val-Vol (2)'!$A$4:$A$1858,$D1317,'Val-Vol (2)'!$V$4:$V$1858,$V1317)/SUMIFS('[6]Comp2016-2017 (3)'!$G$5:$G$289,'[6]Comp2016-2017 (3)'!$A$5:$A$289,$D1317,'[6]Comp2016-2017 (3)'!$R$5:$R$289,$V1317)*$AB1317))</f>
        <v/>
      </c>
      <c r="AH1317" s="222">
        <f>IF($W1317=AH$3,$AB1317,IF(NOT($W1317=0),"",SUMIFS('Val-Vol (2)'!AH$4:AH$1858,'Val-Vol (2)'!$A$4:$A$1858,$D1317,'Val-Vol (2)'!$V$4:$V$1858,$V1317)/SUMIFS('[6]Comp2016-2017 (3)'!$G$5:$G$289,'[6]Comp2016-2017 (3)'!$A$5:$A$289,$D1317,'[6]Comp2016-2017 (3)'!$R$5:$R$289,$V1317)*$AB1317))</f>
        <v/>
      </c>
      <c r="AI1317" s="222">
        <f>IF($W1317=AI$3,$AB1317,IF(NOT($W1317=0),"",SUMIFS('Val-Vol (2)'!AI$4:AI$1858,'Val-Vol (2)'!$A$4:$A$1858,$D1317,'Val-Vol (2)'!$V$4:$V$1858,$V1317)/SUMIFS('[6]Comp2016-2017 (3)'!$G$5:$G$289,'[6]Comp2016-2017 (3)'!$A$5:$A$289,$D1317,'[6]Comp2016-2017 (3)'!$R$5:$R$289,$V1317)*$AB1317))</f>
        <v/>
      </c>
      <c r="AJ1317" s="222">
        <f>IF($W1317=AJ$3,$AB1317,IF(NOT($W1317=0),"",SUMIFS('Val-Vol (2)'!AJ$4:AJ$1858,'Val-Vol (2)'!$A$4:$A$1858,$D1317,'Val-Vol (2)'!$V$4:$V$1858,$V1317)/SUMIFS('[6]Comp2016-2017 (3)'!$G$5:$G$289,'[6]Comp2016-2017 (3)'!$A$5:$A$289,$D1317,'[6]Comp2016-2017 (3)'!$R$5:$R$289,$V1317)*$AB1317))</f>
        <v/>
      </c>
      <c r="AK1317" s="222">
        <f>SUM(AC1317:AJ1317)-AB1317</f>
        <v/>
      </c>
      <c r="AL1317" s="216">
        <f>IF(A1317=D1317,"remplir à la main","")</f>
        <v/>
      </c>
      <c r="AM1317" s="216">
        <f>VLOOKUP(A1317,'[6]Table corresp.'!$M$4:$U$63,8,FALSE)</f>
        <v/>
      </c>
      <c r="AN1317" s="216">
        <f>VLOOKUP(D1317,'[6]Table corresp.'!$M$4:$U$63,9,FALSE)</f>
        <v/>
      </c>
    </row>
    <row r="1318">
      <c r="A1318" s="179" t="inlineStr">
        <is>
          <t>20b - Produits collés</t>
        </is>
      </c>
      <c r="B1318" s="179">
        <f>VLOOKUP(LEFT(A1318,3),'[6]Table corresp.'!$A$4:$D$63,3,FALSE)</f>
        <v/>
      </c>
      <c r="C1318" s="179">
        <f>VLOOKUP(A1318,'[6]Table corresp.'!$M$4:$P$63,4,FALSE)</f>
        <v/>
      </c>
      <c r="D1318" s="179" t="inlineStr">
        <is>
          <t>40 - Produits en bois pour aménagement extérieur</t>
        </is>
      </c>
      <c r="E1318" s="179">
        <f>VLOOKUP(LEFT(D1318,3),'[6]Table corresp.'!$A$4:$D$63,4,FALSE)</f>
        <v/>
      </c>
      <c r="F1318" s="179">
        <f>LEFT(A1318,3)&amp;" - "&amp;LEFT(D1318,3)</f>
        <v/>
      </c>
      <c r="G1318" s="217" t="n">
        <v>2805.941940204392</v>
      </c>
      <c r="H1318" s="217" t="n">
        <v>7593.808857985288</v>
      </c>
      <c r="I1318" s="217" t="n">
        <v>10399.75079818968</v>
      </c>
      <c r="J1318" s="218" t="n">
        <v>9.077253914046317</v>
      </c>
      <c r="K1318" s="218" t="n">
        <v>29.93886817366516</v>
      </c>
      <c r="L1318" s="218" t="n">
        <v>39.01612208771148</v>
      </c>
      <c r="M1318" s="218" t="n"/>
      <c r="N1318" s="218" t="n"/>
      <c r="O1318" s="218" t="n"/>
      <c r="P1318" s="218" t="n"/>
      <c r="Q1318" s="218" t="n"/>
      <c r="R1318" s="218" t="n"/>
      <c r="S1318" s="217" t="n"/>
      <c r="T1318" s="216">
        <f>VLOOKUP(A1318,'[6]Groupe de branches'!$Z$27:$AM$86,14,FALSE)</f>
        <v/>
      </c>
      <c r="U1318" s="216">
        <f>VLOOKUP(D1318,'[6]Groupe de branches'!$Z$27:$AM$86,14,FALSE)</f>
        <v/>
      </c>
      <c r="V1318" s="216" t="n">
        <v>2019</v>
      </c>
      <c r="W1318" s="216">
        <f>VLOOKUP(D1318,'[6]Table corresp.'!$M$4:$S$63,7,FALSE)</f>
        <v/>
      </c>
      <c r="X1318" s="219">
        <f>IFERROR(G1318/SUMIFS('[6]Comp2016-2017 (3)'!$I$5:$I$289,'[6]Comp2016-2017 (3)'!$A$5:$A$289,A1318,'[6]Comp2016-2017 (3)'!$R$5:$R$289,V1318),0)</f>
        <v/>
      </c>
      <c r="Y1318" s="220">
        <f>IF(RIGHT(F1318,3)="Exp",VLOOKUP(F1318,#REF!,2,FALSE),VLOOKUP(F1318,#REF!,9,FALSE))</f>
        <v/>
      </c>
      <c r="Z1318" s="221">
        <f>IFERROR(Y1318/SUMIFS($Y$4:$Y$1858,$V$4:$V$1858,V1318,$A$4:$A$1858,A1318),"")</f>
        <v/>
      </c>
      <c r="AA1318" s="221">
        <f>X1318*Z1318</f>
        <v/>
      </c>
      <c r="AB1318" s="222">
        <f>IFERROR(SUMIFS('[6]Comp2016-2017 (3)'!$G$5:$G$289,'[6]Comp2016-2017 (3)'!$A$5:$A$289,A1318,'[6]Comp2016-2017 (3)'!$R$5:$R$289,V1318)*AA1318/SUMIFS($AA$4:$AA$1858,$A$4:$A$1858,A1318,$V$4:$V$1858,V1318),0)</f>
        <v/>
      </c>
      <c r="AC1318" s="222">
        <f>IF($W1318=AC$3,$AB1318,IF(NOT($W1318=0),"",SUMIFS('Val-Vol (2)'!AC$4:AC$1858,'Val-Vol (2)'!$A$4:$A$1858,$D1318,'Val-Vol (2)'!$V$4:$V$1858,$V1318)/SUMIFS('[6]Comp2016-2017 (3)'!$G$5:$G$289,'[6]Comp2016-2017 (3)'!$A$5:$A$289,$D1318,'[6]Comp2016-2017 (3)'!$R$5:$R$289,$V1318)*$AB1318))</f>
        <v/>
      </c>
      <c r="AD1318" s="222">
        <f>IF($W1318=AD$3,$AB1318,IF(NOT($W1318=0),"",SUMIFS('Val-Vol (2)'!AD$4:AD$1858,'Val-Vol (2)'!$A$4:$A$1858,$D1318,'Val-Vol (2)'!$V$4:$V$1858,$V1318)/SUMIFS('[6]Comp2016-2017 (3)'!$G$5:$G$289,'[6]Comp2016-2017 (3)'!$A$5:$A$289,$D1318,'[6]Comp2016-2017 (3)'!$R$5:$R$289,$V1318)*$AB1318))</f>
        <v/>
      </c>
      <c r="AE1318" s="222">
        <f>IF($W1318=AE$3,$AB1318,IF(NOT($W1318=0),"",SUMIFS('Val-Vol (2)'!AE$4:AE$1858,'Val-Vol (2)'!$A$4:$A$1858,$D1318,'Val-Vol (2)'!$V$4:$V$1858,$V1318)/SUMIFS('[6]Comp2016-2017 (3)'!$G$5:$G$289,'[6]Comp2016-2017 (3)'!$A$5:$A$289,$D1318,'[6]Comp2016-2017 (3)'!$R$5:$R$289,$V1318)*$AB1318))</f>
        <v/>
      </c>
      <c r="AF1318" s="222">
        <f>IF($W1318=AF$3,$AB1318,IF(NOT($W1318=0),"",SUMIFS('Val-Vol (2)'!AF$4:AF$1858,'Val-Vol (2)'!$A$4:$A$1858,$D1318,'Val-Vol (2)'!$V$4:$V$1858,$V1318)/SUMIFS('[6]Comp2016-2017 (3)'!$G$5:$G$289,'[6]Comp2016-2017 (3)'!$A$5:$A$289,$D1318,'[6]Comp2016-2017 (3)'!$R$5:$R$289,$V1318)*$AB1318))</f>
        <v/>
      </c>
      <c r="AG1318" s="222">
        <f>IF($W1318=AG$3,$AB1318,IF(NOT($W1318=0),"",SUMIFS('Val-Vol (2)'!AG$4:AG$1858,'Val-Vol (2)'!$A$4:$A$1858,$D1318,'Val-Vol (2)'!$V$4:$V$1858,$V1318)/SUMIFS('[6]Comp2016-2017 (3)'!$G$5:$G$289,'[6]Comp2016-2017 (3)'!$A$5:$A$289,$D1318,'[6]Comp2016-2017 (3)'!$R$5:$R$289,$V1318)*$AB1318))</f>
        <v/>
      </c>
      <c r="AH1318" s="222">
        <f>IF($W1318=AH$3,$AB1318,IF(NOT($W1318=0),"",SUMIFS('Val-Vol (2)'!AH$4:AH$1858,'Val-Vol (2)'!$A$4:$A$1858,$D1318,'Val-Vol (2)'!$V$4:$V$1858,$V1318)/SUMIFS('[6]Comp2016-2017 (3)'!$G$5:$G$289,'[6]Comp2016-2017 (3)'!$A$5:$A$289,$D1318,'[6]Comp2016-2017 (3)'!$R$5:$R$289,$V1318)*$AB1318))</f>
        <v/>
      </c>
      <c r="AI1318" s="222">
        <f>IF($W1318=AI$3,$AB1318,IF(NOT($W1318=0),"",SUMIFS('Val-Vol (2)'!AI$4:AI$1858,'Val-Vol (2)'!$A$4:$A$1858,$D1318,'Val-Vol (2)'!$V$4:$V$1858,$V1318)/SUMIFS('[6]Comp2016-2017 (3)'!$G$5:$G$289,'[6]Comp2016-2017 (3)'!$A$5:$A$289,$D1318,'[6]Comp2016-2017 (3)'!$R$5:$R$289,$V1318)*$AB1318))</f>
        <v/>
      </c>
      <c r="AJ1318" s="222">
        <f>IF($W1318=AJ$3,$AB1318,IF(NOT($W1318=0),"",SUMIFS('Val-Vol (2)'!AJ$4:AJ$1858,'Val-Vol (2)'!$A$4:$A$1858,$D1318,'Val-Vol (2)'!$V$4:$V$1858,$V1318)/SUMIFS('[6]Comp2016-2017 (3)'!$G$5:$G$289,'[6]Comp2016-2017 (3)'!$A$5:$A$289,$D1318,'[6]Comp2016-2017 (3)'!$R$5:$R$289,$V1318)*$AB1318))</f>
        <v/>
      </c>
      <c r="AK1318" s="222">
        <f>SUM(AC1318:AJ1318)-AB1318</f>
        <v/>
      </c>
      <c r="AL1318" s="216">
        <f>IF(A1318=D1318,"remplir à la main","")</f>
        <v/>
      </c>
      <c r="AM1318" s="216">
        <f>VLOOKUP(A1318,'[6]Table corresp.'!$M$4:$U$63,8,FALSE)</f>
        <v/>
      </c>
      <c r="AN1318" s="216">
        <f>VLOOKUP(D1318,'[6]Table corresp.'!$M$4:$U$63,9,FALSE)</f>
        <v/>
      </c>
    </row>
    <row r="1319">
      <c r="A1319" s="179" t="inlineStr">
        <is>
          <t>20b - Produits collés</t>
        </is>
      </c>
      <c r="B1319" s="179">
        <f>VLOOKUP(LEFT(A1319,3),'[6]Table corresp.'!$A$4:$D$63,3,FALSE)</f>
        <v/>
      </c>
      <c r="C1319" s="179">
        <f>VLOOKUP(A1319,'[6]Table corresp.'!$M$4:$P$63,4,FALSE)</f>
        <v/>
      </c>
      <c r="D1319" s="179" t="inlineStr">
        <is>
          <t>47 - Meubles à base de bois</t>
        </is>
      </c>
      <c r="E1319" s="179">
        <f>VLOOKUP(LEFT(D1319,3),'[6]Table corresp.'!$A$4:$D$63,4,FALSE)</f>
        <v/>
      </c>
      <c r="F1319" s="179">
        <f>LEFT(A1319,3)&amp;" - "&amp;LEFT(D1319,3)</f>
        <v/>
      </c>
      <c r="G1319" s="217" t="n">
        <v>1079.031217648842</v>
      </c>
      <c r="H1319" s="217" t="n">
        <v>6100.813075333807</v>
      </c>
      <c r="I1319" s="217" t="n">
        <v>7179.844292982648</v>
      </c>
      <c r="J1319" s="218" t="n">
        <v>3.199788344329988</v>
      </c>
      <c r="K1319" s="218" t="n">
        <v>19.84345925873316</v>
      </c>
      <c r="L1319" s="218" t="n">
        <v>23.04324760306315</v>
      </c>
      <c r="M1319" s="218" t="n"/>
      <c r="N1319" s="218" t="n"/>
      <c r="O1319" s="218" t="n"/>
      <c r="P1319" s="218" t="n"/>
      <c r="Q1319" s="218" t="n"/>
      <c r="R1319" s="218" t="n"/>
      <c r="S1319" s="217" t="n"/>
      <c r="T1319" s="216">
        <f>VLOOKUP(A1319,'[6]Groupe de branches'!$Z$27:$AM$86,14,FALSE)</f>
        <v/>
      </c>
      <c r="U1319" s="216">
        <f>VLOOKUP(D1319,'[6]Groupe de branches'!$Z$27:$AM$86,14,FALSE)</f>
        <v/>
      </c>
      <c r="V1319" s="216" t="n">
        <v>2019</v>
      </c>
      <c r="W1319" s="216">
        <f>VLOOKUP(D1319,'[6]Table corresp.'!$M$4:$S$63,7,FALSE)</f>
        <v/>
      </c>
      <c r="X1319" s="219">
        <f>IFERROR(G1319/SUMIFS('[6]Comp2016-2017 (3)'!$I$5:$I$289,'[6]Comp2016-2017 (3)'!$A$5:$A$289,A1319,'[6]Comp2016-2017 (3)'!$R$5:$R$289,V1319),0)</f>
        <v/>
      </c>
      <c r="Y1319" s="220">
        <f>IF(RIGHT(F1319,3)="Exp",VLOOKUP(F1319,#REF!,2,FALSE),VLOOKUP(F1319,#REF!,9,FALSE))</f>
        <v/>
      </c>
      <c r="Z1319" s="221">
        <f>IFERROR(Y1319/SUMIFS($Y$4:$Y$1858,$V$4:$V$1858,V1319,$A$4:$A$1858,A1319),"")</f>
        <v/>
      </c>
      <c r="AA1319" s="221">
        <f>X1319*Z1319</f>
        <v/>
      </c>
      <c r="AB1319" s="222">
        <f>IFERROR(SUMIFS('[6]Comp2016-2017 (3)'!$G$5:$G$289,'[6]Comp2016-2017 (3)'!$A$5:$A$289,A1319,'[6]Comp2016-2017 (3)'!$R$5:$R$289,V1319)*AA1319/SUMIFS($AA$4:$AA$1858,$A$4:$A$1858,A1319,$V$4:$V$1858,V1319),0)</f>
        <v/>
      </c>
      <c r="AC1319" s="222">
        <f>IF($W1319=AC$3,$AB1319,IF(NOT($W1319=0),"",SUMIFS('Val-Vol (2)'!AC$4:AC$1858,'Val-Vol (2)'!$A$4:$A$1858,$D1319,'Val-Vol (2)'!$V$4:$V$1858,$V1319)/SUMIFS('[6]Comp2016-2017 (3)'!$G$5:$G$289,'[6]Comp2016-2017 (3)'!$A$5:$A$289,$D1319,'[6]Comp2016-2017 (3)'!$R$5:$R$289,$V1319)*$AB1319))</f>
        <v/>
      </c>
      <c r="AD1319" s="222">
        <f>IF($W1319=AD$3,$AB1319,IF(NOT($W1319=0),"",SUMIFS('Val-Vol (2)'!AD$4:AD$1858,'Val-Vol (2)'!$A$4:$A$1858,$D1319,'Val-Vol (2)'!$V$4:$V$1858,$V1319)/SUMIFS('[6]Comp2016-2017 (3)'!$G$5:$G$289,'[6]Comp2016-2017 (3)'!$A$5:$A$289,$D1319,'[6]Comp2016-2017 (3)'!$R$5:$R$289,$V1319)*$AB1319))</f>
        <v/>
      </c>
      <c r="AE1319" s="222">
        <f>IF($W1319=AE$3,$AB1319,IF(NOT($W1319=0),"",SUMIFS('Val-Vol (2)'!AE$4:AE$1858,'Val-Vol (2)'!$A$4:$A$1858,$D1319,'Val-Vol (2)'!$V$4:$V$1858,$V1319)/SUMIFS('[6]Comp2016-2017 (3)'!$G$5:$G$289,'[6]Comp2016-2017 (3)'!$A$5:$A$289,$D1319,'[6]Comp2016-2017 (3)'!$R$5:$R$289,$V1319)*$AB1319))</f>
        <v/>
      </c>
      <c r="AF1319" s="222">
        <f>IF($W1319=AF$3,$AB1319,IF(NOT($W1319=0),"",SUMIFS('Val-Vol (2)'!AF$4:AF$1858,'Val-Vol (2)'!$A$4:$A$1858,$D1319,'Val-Vol (2)'!$V$4:$V$1858,$V1319)/SUMIFS('[6]Comp2016-2017 (3)'!$G$5:$G$289,'[6]Comp2016-2017 (3)'!$A$5:$A$289,$D1319,'[6]Comp2016-2017 (3)'!$R$5:$R$289,$V1319)*$AB1319))</f>
        <v/>
      </c>
      <c r="AG1319" s="222">
        <f>IF($W1319=AG$3,$AB1319,IF(NOT($W1319=0),"",SUMIFS('Val-Vol (2)'!AG$4:AG$1858,'Val-Vol (2)'!$A$4:$A$1858,$D1319,'Val-Vol (2)'!$V$4:$V$1858,$V1319)/SUMIFS('[6]Comp2016-2017 (3)'!$G$5:$G$289,'[6]Comp2016-2017 (3)'!$A$5:$A$289,$D1319,'[6]Comp2016-2017 (3)'!$R$5:$R$289,$V1319)*$AB1319))</f>
        <v/>
      </c>
      <c r="AH1319" s="222">
        <f>IF($W1319=AH$3,$AB1319,IF(NOT($W1319=0),"",SUMIFS('Val-Vol (2)'!AH$4:AH$1858,'Val-Vol (2)'!$A$4:$A$1858,$D1319,'Val-Vol (2)'!$V$4:$V$1858,$V1319)/SUMIFS('[6]Comp2016-2017 (3)'!$G$5:$G$289,'[6]Comp2016-2017 (3)'!$A$5:$A$289,$D1319,'[6]Comp2016-2017 (3)'!$R$5:$R$289,$V1319)*$AB1319))</f>
        <v/>
      </c>
      <c r="AI1319" s="222">
        <f>IF($W1319=AI$3,$AB1319,IF(NOT($W1319=0),"",SUMIFS('Val-Vol (2)'!AI$4:AI$1858,'Val-Vol (2)'!$A$4:$A$1858,$D1319,'Val-Vol (2)'!$V$4:$V$1858,$V1319)/SUMIFS('[6]Comp2016-2017 (3)'!$G$5:$G$289,'[6]Comp2016-2017 (3)'!$A$5:$A$289,$D1319,'[6]Comp2016-2017 (3)'!$R$5:$R$289,$V1319)*$AB1319))</f>
        <v/>
      </c>
      <c r="AJ1319" s="222">
        <f>IF($W1319=AJ$3,$AB1319,IF(NOT($W1319=0),"",SUMIFS('Val-Vol (2)'!AJ$4:AJ$1858,'Val-Vol (2)'!$A$4:$A$1858,$D1319,'Val-Vol (2)'!$V$4:$V$1858,$V1319)/SUMIFS('[6]Comp2016-2017 (3)'!$G$5:$G$289,'[6]Comp2016-2017 (3)'!$A$5:$A$289,$D1319,'[6]Comp2016-2017 (3)'!$R$5:$R$289,$V1319)*$AB1319))</f>
        <v/>
      </c>
      <c r="AK1319" s="222">
        <f>SUM(AC1319:AJ1319)-AB1319</f>
        <v/>
      </c>
      <c r="AL1319" s="216">
        <f>IF(A1319=D1319,"remplir à la main","")</f>
        <v/>
      </c>
      <c r="AM1319" s="216">
        <f>VLOOKUP(A1319,'[6]Table corresp.'!$M$4:$U$63,8,FALSE)</f>
        <v/>
      </c>
      <c r="AN1319" s="216">
        <f>VLOOKUP(D1319,'[6]Table corresp.'!$M$4:$U$63,9,FALSE)</f>
        <v/>
      </c>
    </row>
    <row r="1320">
      <c r="A1320" s="179" t="inlineStr">
        <is>
          <t>20b - Produits collés</t>
        </is>
      </c>
      <c r="B1320" s="179">
        <f>VLOOKUP(LEFT(A1320,3),'[6]Table corresp.'!$A$4:$D$63,3,FALSE)</f>
        <v/>
      </c>
      <c r="C1320" s="179">
        <f>VLOOKUP(A1320,'[6]Table corresp.'!$M$4:$P$63,4,FALSE)</f>
        <v/>
      </c>
      <c r="D1320" s="179" t="inlineStr">
        <is>
          <t>52 - Génie civil</t>
        </is>
      </c>
      <c r="E1320" s="179">
        <f>VLOOKUP(LEFT(D1320,3),'[6]Table corresp.'!$A$4:$D$63,4,FALSE)</f>
        <v/>
      </c>
      <c r="F1320" s="179">
        <f>LEFT(A1320,3)&amp;" - "&amp;LEFT(D1320,3)</f>
        <v/>
      </c>
      <c r="G1320" s="217" t="n">
        <v>5728.553950343497</v>
      </c>
      <c r="H1320" s="217" t="n">
        <v>0</v>
      </c>
      <c r="I1320" s="217" t="n">
        <v>5728.553950343497</v>
      </c>
      <c r="J1320" s="218" t="n">
        <v>15.68086962027791</v>
      </c>
      <c r="K1320" s="218" t="n">
        <v>0</v>
      </c>
      <c r="L1320" s="218" t="n">
        <v>15.68086962027791</v>
      </c>
      <c r="M1320" s="218" t="n"/>
      <c r="N1320" s="218" t="n"/>
      <c r="O1320" s="218" t="n"/>
      <c r="P1320" s="218" t="n"/>
      <c r="Q1320" s="218" t="n"/>
      <c r="R1320" s="218" t="n"/>
      <c r="S1320" s="217" t="n"/>
      <c r="T1320" s="216">
        <f>VLOOKUP(A1320,'[6]Groupe de branches'!$Z$27:$AM$86,14,FALSE)</f>
        <v/>
      </c>
      <c r="U1320" s="216">
        <f>VLOOKUP(D1320,'[6]Groupe de branches'!$Z$27:$AM$86,14,FALSE)</f>
        <v/>
      </c>
      <c r="V1320" s="216" t="n">
        <v>2019</v>
      </c>
      <c r="W1320" s="216">
        <f>VLOOKUP(D1320,'[6]Table corresp.'!$M$4:$S$63,7,FALSE)</f>
        <v/>
      </c>
      <c r="X1320" s="219">
        <f>IFERROR(G1320/SUMIFS('[6]Comp2016-2017 (3)'!$I$5:$I$289,'[6]Comp2016-2017 (3)'!$A$5:$A$289,A1320,'[6]Comp2016-2017 (3)'!$R$5:$R$289,V1320),0)</f>
        <v/>
      </c>
      <c r="Y1320" s="220">
        <f>IF(RIGHT(F1320,3)="Exp",VLOOKUP(F1320,#REF!,2,FALSE),VLOOKUP(F1320,#REF!,9,FALSE))</f>
        <v/>
      </c>
      <c r="Z1320" s="221">
        <f>IFERROR(Y1320/SUMIFS($Y$4:$Y$1858,$V$4:$V$1858,V1320,$A$4:$A$1858,A1320),"")</f>
        <v/>
      </c>
      <c r="AA1320" s="221">
        <f>X1320*Z1320</f>
        <v/>
      </c>
      <c r="AB1320" s="222">
        <f>IFERROR(SUMIFS('[6]Comp2016-2017 (3)'!$G$5:$G$289,'[6]Comp2016-2017 (3)'!$A$5:$A$289,A1320,'[6]Comp2016-2017 (3)'!$R$5:$R$289,V1320)*AA1320/SUMIFS($AA$4:$AA$1858,$A$4:$A$1858,A1320,$V$4:$V$1858,V1320),0)</f>
        <v/>
      </c>
      <c r="AC1320" s="222">
        <f>IF($W1320=AC$3,$AB1320,IF(NOT($W1320=0),"",SUMIFS('Val-Vol (2)'!AC$4:AC$1858,'Val-Vol (2)'!$A$4:$A$1858,$D1320,'Val-Vol (2)'!$V$4:$V$1858,$V1320)/SUMIFS('[6]Comp2016-2017 (3)'!$G$5:$G$289,'[6]Comp2016-2017 (3)'!$A$5:$A$289,$D1320,'[6]Comp2016-2017 (3)'!$R$5:$R$289,$V1320)*$AB1320))</f>
        <v/>
      </c>
      <c r="AD1320" s="222">
        <f>IF($W1320=AD$3,$AB1320,IF(NOT($W1320=0),"",SUMIFS('Val-Vol (2)'!AD$4:AD$1858,'Val-Vol (2)'!$A$4:$A$1858,$D1320,'Val-Vol (2)'!$V$4:$V$1858,$V1320)/SUMIFS('[6]Comp2016-2017 (3)'!$G$5:$G$289,'[6]Comp2016-2017 (3)'!$A$5:$A$289,$D1320,'[6]Comp2016-2017 (3)'!$R$5:$R$289,$V1320)*$AB1320))</f>
        <v/>
      </c>
      <c r="AE1320" s="222">
        <f>IF($W1320=AE$3,$AB1320,IF(NOT($W1320=0),"",SUMIFS('Val-Vol (2)'!AE$4:AE$1858,'Val-Vol (2)'!$A$4:$A$1858,$D1320,'Val-Vol (2)'!$V$4:$V$1858,$V1320)/SUMIFS('[6]Comp2016-2017 (3)'!$G$5:$G$289,'[6]Comp2016-2017 (3)'!$A$5:$A$289,$D1320,'[6]Comp2016-2017 (3)'!$R$5:$R$289,$V1320)*$AB1320))</f>
        <v/>
      </c>
      <c r="AF1320" s="222">
        <f>IF($W1320=AF$3,$AB1320,IF(NOT($W1320=0),"",SUMIFS('Val-Vol (2)'!AF$4:AF$1858,'Val-Vol (2)'!$A$4:$A$1858,$D1320,'Val-Vol (2)'!$V$4:$V$1858,$V1320)/SUMIFS('[6]Comp2016-2017 (3)'!$G$5:$G$289,'[6]Comp2016-2017 (3)'!$A$5:$A$289,$D1320,'[6]Comp2016-2017 (3)'!$R$5:$R$289,$V1320)*$AB1320))</f>
        <v/>
      </c>
      <c r="AG1320" s="222">
        <f>IF($W1320=AG$3,$AB1320,IF(NOT($W1320=0),"",SUMIFS('Val-Vol (2)'!AG$4:AG$1858,'Val-Vol (2)'!$A$4:$A$1858,$D1320,'Val-Vol (2)'!$V$4:$V$1858,$V1320)/SUMIFS('[6]Comp2016-2017 (3)'!$G$5:$G$289,'[6]Comp2016-2017 (3)'!$A$5:$A$289,$D1320,'[6]Comp2016-2017 (3)'!$R$5:$R$289,$V1320)*$AB1320))</f>
        <v/>
      </c>
      <c r="AH1320" s="222">
        <f>IF($W1320=AH$3,$AB1320,IF(NOT($W1320=0),"",SUMIFS('Val-Vol (2)'!AH$4:AH$1858,'Val-Vol (2)'!$A$4:$A$1858,$D1320,'Val-Vol (2)'!$V$4:$V$1858,$V1320)/SUMIFS('[6]Comp2016-2017 (3)'!$G$5:$G$289,'[6]Comp2016-2017 (3)'!$A$5:$A$289,$D1320,'[6]Comp2016-2017 (3)'!$R$5:$R$289,$V1320)*$AB1320))</f>
        <v/>
      </c>
      <c r="AI1320" s="222">
        <f>IF($W1320=AI$3,$AB1320,IF(NOT($W1320=0),"",SUMIFS('Val-Vol (2)'!AI$4:AI$1858,'Val-Vol (2)'!$A$4:$A$1858,$D1320,'Val-Vol (2)'!$V$4:$V$1858,$V1320)/SUMIFS('[6]Comp2016-2017 (3)'!$G$5:$G$289,'[6]Comp2016-2017 (3)'!$A$5:$A$289,$D1320,'[6]Comp2016-2017 (3)'!$R$5:$R$289,$V1320)*$AB1320))</f>
        <v/>
      </c>
      <c r="AJ1320" s="222">
        <f>IF($W1320=AJ$3,$AB1320,IF(NOT($W1320=0),"",SUMIFS('Val-Vol (2)'!AJ$4:AJ$1858,'Val-Vol (2)'!$A$4:$A$1858,$D1320,'Val-Vol (2)'!$V$4:$V$1858,$V1320)/SUMIFS('[6]Comp2016-2017 (3)'!$G$5:$G$289,'[6]Comp2016-2017 (3)'!$A$5:$A$289,$D1320,'[6]Comp2016-2017 (3)'!$R$5:$R$289,$V1320)*$AB1320))</f>
        <v/>
      </c>
      <c r="AK1320" s="222">
        <f>SUM(AC1320:AJ1320)-AB1320</f>
        <v/>
      </c>
      <c r="AL1320" s="216">
        <f>IF(A1320=D1320,"remplir à la main","")</f>
        <v/>
      </c>
      <c r="AM1320" s="216">
        <f>VLOOKUP(A1320,'[6]Table corresp.'!$M$4:$U$63,8,FALSE)</f>
        <v/>
      </c>
      <c r="AN1320" s="216">
        <f>VLOOKUP(D1320,'[6]Table corresp.'!$M$4:$U$63,9,FALSE)</f>
        <v/>
      </c>
    </row>
    <row r="1321">
      <c r="A1321" s="179" t="inlineStr">
        <is>
          <t>20b - Produits collés</t>
        </is>
      </c>
      <c r="B1321" s="179">
        <f>VLOOKUP(LEFT(A1321,3),'[6]Table corresp.'!$A$4:$D$63,3,FALSE)</f>
        <v/>
      </c>
      <c r="C1321" s="179">
        <f>VLOOKUP(A1321,'[6]Table corresp.'!$M$4:$P$63,4,FALSE)</f>
        <v/>
      </c>
      <c r="D1321" s="179" t="inlineStr">
        <is>
          <t>53 - Travaux d'isolation</t>
        </is>
      </c>
      <c r="E1321" s="179">
        <f>VLOOKUP(LEFT(D1321,3),'[6]Table corresp.'!$A$4:$D$63,4,FALSE)</f>
        <v/>
      </c>
      <c r="F1321" s="179">
        <f>LEFT(A1321,3)&amp;" - "&amp;LEFT(D1321,3)</f>
        <v/>
      </c>
      <c r="G1321" s="217" t="n">
        <v>1318.177941832612</v>
      </c>
      <c r="H1321" s="217" t="n">
        <v>5691.886812553243</v>
      </c>
      <c r="I1321" s="217" t="n">
        <v>7010.064754385853</v>
      </c>
      <c r="J1321" s="218" t="n">
        <v>7.817921011070414</v>
      </c>
      <c r="K1321" s="218" t="n">
        <v>41.14086385810356</v>
      </c>
      <c r="L1321" s="218" t="n">
        <v>48.95878486917397</v>
      </c>
      <c r="M1321" s="218" t="n"/>
      <c r="N1321" s="218" t="n"/>
      <c r="O1321" s="218" t="n"/>
      <c r="P1321" s="218" t="n"/>
      <c r="Q1321" s="218" t="n"/>
      <c r="R1321" s="218" t="n"/>
      <c r="S1321" s="217" t="n"/>
      <c r="T1321" s="216">
        <f>VLOOKUP(A1321,'[6]Groupe de branches'!$Z$27:$AM$86,14,FALSE)</f>
        <v/>
      </c>
      <c r="U1321" s="216">
        <f>VLOOKUP(D1321,'[6]Groupe de branches'!$Z$27:$AM$86,14,FALSE)</f>
        <v/>
      </c>
      <c r="V1321" s="216" t="n">
        <v>2019</v>
      </c>
      <c r="W1321" s="216">
        <f>VLOOKUP(D1321,'[6]Table corresp.'!$M$4:$S$63,7,FALSE)</f>
        <v/>
      </c>
      <c r="X1321" s="219">
        <f>IFERROR(G1321/SUMIFS('[6]Comp2016-2017 (3)'!$I$5:$I$289,'[6]Comp2016-2017 (3)'!$A$5:$A$289,A1321,'[6]Comp2016-2017 (3)'!$R$5:$R$289,V1321),0)</f>
        <v/>
      </c>
      <c r="Y1321" s="220">
        <f>IF(RIGHT(F1321,3)="Exp",VLOOKUP(F1321,#REF!,2,FALSE),VLOOKUP(F1321,#REF!,9,FALSE))</f>
        <v/>
      </c>
      <c r="Z1321" s="221">
        <f>IFERROR(Y1321/SUMIFS($Y$4:$Y$1858,$V$4:$V$1858,V1321,$A$4:$A$1858,A1321),"")</f>
        <v/>
      </c>
      <c r="AA1321" s="221">
        <f>X1321*Z1321</f>
        <v/>
      </c>
      <c r="AB1321" s="222">
        <f>IFERROR(SUMIFS('[6]Comp2016-2017 (3)'!$G$5:$G$289,'[6]Comp2016-2017 (3)'!$A$5:$A$289,A1321,'[6]Comp2016-2017 (3)'!$R$5:$R$289,V1321)*AA1321/SUMIFS($AA$4:$AA$1858,$A$4:$A$1858,A1321,$V$4:$V$1858,V1321),0)</f>
        <v/>
      </c>
      <c r="AC1321" s="222">
        <f>IF($W1321=AC$3,$AB1321,IF(NOT($W1321=0),"",SUMIFS('Val-Vol (2)'!AC$4:AC$1858,'Val-Vol (2)'!$A$4:$A$1858,$D1321,'Val-Vol (2)'!$V$4:$V$1858,$V1321)/SUMIFS('[6]Comp2016-2017 (3)'!$G$5:$G$289,'[6]Comp2016-2017 (3)'!$A$5:$A$289,$D1321,'[6]Comp2016-2017 (3)'!$R$5:$R$289,$V1321)*$AB1321))</f>
        <v/>
      </c>
      <c r="AD1321" s="222">
        <f>IF($W1321=AD$3,$AB1321,IF(NOT($W1321=0),"",SUMIFS('Val-Vol (2)'!AD$4:AD$1858,'Val-Vol (2)'!$A$4:$A$1858,$D1321,'Val-Vol (2)'!$V$4:$V$1858,$V1321)/SUMIFS('[6]Comp2016-2017 (3)'!$G$5:$G$289,'[6]Comp2016-2017 (3)'!$A$5:$A$289,$D1321,'[6]Comp2016-2017 (3)'!$R$5:$R$289,$V1321)*$AB1321))</f>
        <v/>
      </c>
      <c r="AE1321" s="222">
        <f>IF($W1321=AE$3,$AB1321,IF(NOT($W1321=0),"",SUMIFS('Val-Vol (2)'!AE$4:AE$1858,'Val-Vol (2)'!$A$4:$A$1858,$D1321,'Val-Vol (2)'!$V$4:$V$1858,$V1321)/SUMIFS('[6]Comp2016-2017 (3)'!$G$5:$G$289,'[6]Comp2016-2017 (3)'!$A$5:$A$289,$D1321,'[6]Comp2016-2017 (3)'!$R$5:$R$289,$V1321)*$AB1321))</f>
        <v/>
      </c>
      <c r="AF1321" s="222">
        <f>IF($W1321=AF$3,$AB1321,IF(NOT($W1321=0),"",SUMIFS('Val-Vol (2)'!AF$4:AF$1858,'Val-Vol (2)'!$A$4:$A$1858,$D1321,'Val-Vol (2)'!$V$4:$V$1858,$V1321)/SUMIFS('[6]Comp2016-2017 (3)'!$G$5:$G$289,'[6]Comp2016-2017 (3)'!$A$5:$A$289,$D1321,'[6]Comp2016-2017 (3)'!$R$5:$R$289,$V1321)*$AB1321))</f>
        <v/>
      </c>
      <c r="AG1321" s="222">
        <f>IF($W1321=AG$3,$AB1321,IF(NOT($W1321=0),"",SUMIFS('Val-Vol (2)'!AG$4:AG$1858,'Val-Vol (2)'!$A$4:$A$1858,$D1321,'Val-Vol (2)'!$V$4:$V$1858,$V1321)/SUMIFS('[6]Comp2016-2017 (3)'!$G$5:$G$289,'[6]Comp2016-2017 (3)'!$A$5:$A$289,$D1321,'[6]Comp2016-2017 (3)'!$R$5:$R$289,$V1321)*$AB1321))</f>
        <v/>
      </c>
      <c r="AH1321" s="222">
        <f>IF($W1321=AH$3,$AB1321,IF(NOT($W1321=0),"",SUMIFS('Val-Vol (2)'!AH$4:AH$1858,'Val-Vol (2)'!$A$4:$A$1858,$D1321,'Val-Vol (2)'!$V$4:$V$1858,$V1321)/SUMIFS('[6]Comp2016-2017 (3)'!$G$5:$G$289,'[6]Comp2016-2017 (3)'!$A$5:$A$289,$D1321,'[6]Comp2016-2017 (3)'!$R$5:$R$289,$V1321)*$AB1321))</f>
        <v/>
      </c>
      <c r="AI1321" s="222">
        <f>IF($W1321=AI$3,$AB1321,IF(NOT($W1321=0),"",SUMIFS('Val-Vol (2)'!AI$4:AI$1858,'Val-Vol (2)'!$A$4:$A$1858,$D1321,'Val-Vol (2)'!$V$4:$V$1858,$V1321)/SUMIFS('[6]Comp2016-2017 (3)'!$G$5:$G$289,'[6]Comp2016-2017 (3)'!$A$5:$A$289,$D1321,'[6]Comp2016-2017 (3)'!$R$5:$R$289,$V1321)*$AB1321))</f>
        <v/>
      </c>
      <c r="AJ1321" s="222">
        <f>IF($W1321=AJ$3,$AB1321,IF(NOT($W1321=0),"",SUMIFS('Val-Vol (2)'!AJ$4:AJ$1858,'Val-Vol (2)'!$A$4:$A$1858,$D1321,'Val-Vol (2)'!$V$4:$V$1858,$V1321)/SUMIFS('[6]Comp2016-2017 (3)'!$G$5:$G$289,'[6]Comp2016-2017 (3)'!$A$5:$A$289,$D1321,'[6]Comp2016-2017 (3)'!$R$5:$R$289,$V1321)*$AB1321))</f>
        <v/>
      </c>
      <c r="AK1321" s="222">
        <f>SUM(AC1321:AJ1321)-AB1321</f>
        <v/>
      </c>
      <c r="AL1321" s="216">
        <f>IF(A1321=D1321,"remplir à la main","")</f>
        <v/>
      </c>
      <c r="AM1321" s="216">
        <f>VLOOKUP(A1321,'[6]Table corresp.'!$M$4:$U$63,8,FALSE)</f>
        <v/>
      </c>
      <c r="AN1321" s="216">
        <f>VLOOKUP(D1321,'[6]Table corresp.'!$M$4:$U$63,9,FALSE)</f>
        <v/>
      </c>
    </row>
    <row r="1322">
      <c r="A1322" s="179" t="inlineStr">
        <is>
          <t>20b - Produits collés</t>
        </is>
      </c>
      <c r="B1322" s="179">
        <f>VLOOKUP(LEFT(A1322,3),'[6]Table corresp.'!$A$4:$D$63,3,FALSE)</f>
        <v/>
      </c>
      <c r="C1322" s="179">
        <f>VLOOKUP(A1322,'[6]Table corresp.'!$M$4:$P$63,4,FALSE)</f>
        <v/>
      </c>
      <c r="D1322" s="179" t="inlineStr">
        <is>
          <t>54 - Travaux de menuiserie bois</t>
        </is>
      </c>
      <c r="E1322" s="179">
        <f>VLOOKUP(LEFT(D1322,3),'[6]Table corresp.'!$A$4:$D$63,4,FALSE)</f>
        <v/>
      </c>
      <c r="F1322" s="179">
        <f>LEFT(A1322,3)&amp;" - "&amp;LEFT(D1322,3)</f>
        <v/>
      </c>
      <c r="G1322" s="217" t="n">
        <v>15002.79292099153</v>
      </c>
      <c r="H1322" s="217" t="n">
        <v>17492.53930835521</v>
      </c>
      <c r="I1322" s="217" t="n">
        <v>32495.33222934674</v>
      </c>
      <c r="J1322" s="218" t="n">
        <v>38.13401805179659</v>
      </c>
      <c r="K1322" s="218" t="n">
        <v>48.76808856378438</v>
      </c>
      <c r="L1322" s="218" t="n">
        <v>86.90210661558098</v>
      </c>
      <c r="M1322" s="218" t="n"/>
      <c r="N1322" s="218" t="n"/>
      <c r="O1322" s="218" t="n"/>
      <c r="P1322" s="218" t="n"/>
      <c r="Q1322" s="218" t="n"/>
      <c r="R1322" s="218" t="n"/>
      <c r="S1322" s="217" t="n"/>
      <c r="T1322" s="216">
        <f>VLOOKUP(A1322,'[6]Groupe de branches'!$Z$27:$AM$86,14,FALSE)</f>
        <v/>
      </c>
      <c r="U1322" s="216">
        <f>VLOOKUP(D1322,'[6]Groupe de branches'!$Z$27:$AM$86,14,FALSE)</f>
        <v/>
      </c>
      <c r="V1322" s="216" t="n">
        <v>2019</v>
      </c>
      <c r="W1322" s="216">
        <f>VLOOKUP(D1322,'[6]Table corresp.'!$M$4:$S$63,7,FALSE)</f>
        <v/>
      </c>
      <c r="X1322" s="219">
        <f>IFERROR(G1322/SUMIFS('[6]Comp2016-2017 (3)'!$I$5:$I$289,'[6]Comp2016-2017 (3)'!$A$5:$A$289,A1322,'[6]Comp2016-2017 (3)'!$R$5:$R$289,V1322),0)</f>
        <v/>
      </c>
      <c r="Y1322" s="220">
        <f>IF(RIGHT(F1322,3)="Exp",VLOOKUP(F1322,#REF!,2,FALSE),VLOOKUP(F1322,#REF!,9,FALSE))</f>
        <v/>
      </c>
      <c r="Z1322" s="221">
        <f>IFERROR(Y1322/SUMIFS($Y$4:$Y$1858,$V$4:$V$1858,V1322,$A$4:$A$1858,A1322),"")</f>
        <v/>
      </c>
      <c r="AA1322" s="221">
        <f>X1322*Z1322</f>
        <v/>
      </c>
      <c r="AB1322" s="222">
        <f>IFERROR(SUMIFS('[6]Comp2016-2017 (3)'!$G$5:$G$289,'[6]Comp2016-2017 (3)'!$A$5:$A$289,A1322,'[6]Comp2016-2017 (3)'!$R$5:$R$289,V1322)*AA1322/SUMIFS($AA$4:$AA$1858,$A$4:$A$1858,A1322,$V$4:$V$1858,V1322),0)</f>
        <v/>
      </c>
      <c r="AC1322" s="222">
        <f>IF($W1322=AC$3,$AB1322,IF(NOT($W1322=0),"",SUMIFS('Val-Vol (2)'!AC$4:AC$1858,'Val-Vol (2)'!$A$4:$A$1858,$D1322,'Val-Vol (2)'!$V$4:$V$1858,$V1322)/SUMIFS('[6]Comp2016-2017 (3)'!$G$5:$G$289,'[6]Comp2016-2017 (3)'!$A$5:$A$289,$D1322,'[6]Comp2016-2017 (3)'!$R$5:$R$289,$V1322)*$AB1322))</f>
        <v/>
      </c>
      <c r="AD1322" s="222">
        <f>IF($W1322=AD$3,$AB1322,IF(NOT($W1322=0),"",SUMIFS('Val-Vol (2)'!AD$4:AD$1858,'Val-Vol (2)'!$A$4:$A$1858,$D1322,'Val-Vol (2)'!$V$4:$V$1858,$V1322)/SUMIFS('[6]Comp2016-2017 (3)'!$G$5:$G$289,'[6]Comp2016-2017 (3)'!$A$5:$A$289,$D1322,'[6]Comp2016-2017 (3)'!$R$5:$R$289,$V1322)*$AB1322))</f>
        <v/>
      </c>
      <c r="AE1322" s="222">
        <f>IF($W1322=AE$3,$AB1322,IF(NOT($W1322=0),"",SUMIFS('Val-Vol (2)'!AE$4:AE$1858,'Val-Vol (2)'!$A$4:$A$1858,$D1322,'Val-Vol (2)'!$V$4:$V$1858,$V1322)/SUMIFS('[6]Comp2016-2017 (3)'!$G$5:$G$289,'[6]Comp2016-2017 (3)'!$A$5:$A$289,$D1322,'[6]Comp2016-2017 (3)'!$R$5:$R$289,$V1322)*$AB1322))</f>
        <v/>
      </c>
      <c r="AF1322" s="222">
        <f>IF($W1322=AF$3,$AB1322,IF(NOT($W1322=0),"",SUMIFS('Val-Vol (2)'!AF$4:AF$1858,'Val-Vol (2)'!$A$4:$A$1858,$D1322,'Val-Vol (2)'!$V$4:$V$1858,$V1322)/SUMIFS('[6]Comp2016-2017 (3)'!$G$5:$G$289,'[6]Comp2016-2017 (3)'!$A$5:$A$289,$D1322,'[6]Comp2016-2017 (3)'!$R$5:$R$289,$V1322)*$AB1322))</f>
        <v/>
      </c>
      <c r="AG1322" s="222">
        <f>IF($W1322=AG$3,$AB1322,IF(NOT($W1322=0),"",SUMIFS('Val-Vol (2)'!AG$4:AG$1858,'Val-Vol (2)'!$A$4:$A$1858,$D1322,'Val-Vol (2)'!$V$4:$V$1858,$V1322)/SUMIFS('[6]Comp2016-2017 (3)'!$G$5:$G$289,'[6]Comp2016-2017 (3)'!$A$5:$A$289,$D1322,'[6]Comp2016-2017 (3)'!$R$5:$R$289,$V1322)*$AB1322))</f>
        <v/>
      </c>
      <c r="AH1322" s="222">
        <f>IF($W1322=AH$3,$AB1322,IF(NOT($W1322=0),"",SUMIFS('Val-Vol (2)'!AH$4:AH$1858,'Val-Vol (2)'!$A$4:$A$1858,$D1322,'Val-Vol (2)'!$V$4:$V$1858,$V1322)/SUMIFS('[6]Comp2016-2017 (3)'!$G$5:$G$289,'[6]Comp2016-2017 (3)'!$A$5:$A$289,$D1322,'[6]Comp2016-2017 (3)'!$R$5:$R$289,$V1322)*$AB1322))</f>
        <v/>
      </c>
      <c r="AI1322" s="222">
        <f>IF($W1322=AI$3,$AB1322,IF(NOT($W1322=0),"",SUMIFS('Val-Vol (2)'!AI$4:AI$1858,'Val-Vol (2)'!$A$4:$A$1858,$D1322,'Val-Vol (2)'!$V$4:$V$1858,$V1322)/SUMIFS('[6]Comp2016-2017 (3)'!$G$5:$G$289,'[6]Comp2016-2017 (3)'!$A$5:$A$289,$D1322,'[6]Comp2016-2017 (3)'!$R$5:$R$289,$V1322)*$AB1322))</f>
        <v/>
      </c>
      <c r="AJ1322" s="222">
        <f>IF($W1322=AJ$3,$AB1322,IF(NOT($W1322=0),"",SUMIFS('Val-Vol (2)'!AJ$4:AJ$1858,'Val-Vol (2)'!$A$4:$A$1858,$D1322,'Val-Vol (2)'!$V$4:$V$1858,$V1322)/SUMIFS('[6]Comp2016-2017 (3)'!$G$5:$G$289,'[6]Comp2016-2017 (3)'!$A$5:$A$289,$D1322,'[6]Comp2016-2017 (3)'!$R$5:$R$289,$V1322)*$AB1322))</f>
        <v/>
      </c>
      <c r="AK1322" s="222">
        <f>SUM(AC1322:AJ1322)-AB1322</f>
        <v/>
      </c>
      <c r="AL1322" s="216">
        <f>IF(A1322=D1322,"remplir à la main","")</f>
        <v/>
      </c>
      <c r="AM1322" s="216">
        <f>VLOOKUP(A1322,'[6]Table corresp.'!$M$4:$U$63,8,FALSE)</f>
        <v/>
      </c>
      <c r="AN1322" s="216">
        <f>VLOOKUP(D1322,'[6]Table corresp.'!$M$4:$U$63,9,FALSE)</f>
        <v/>
      </c>
    </row>
    <row r="1323">
      <c r="A1323" s="179" t="inlineStr">
        <is>
          <t>20b - Produits collés</t>
        </is>
      </c>
      <c r="B1323" s="179">
        <f>VLOOKUP(LEFT(A1323,3),'[6]Table corresp.'!$A$4:$D$63,3,FALSE)</f>
        <v/>
      </c>
      <c r="C1323" s="179">
        <f>VLOOKUP(A1323,'[6]Table corresp.'!$M$4:$P$63,4,FALSE)</f>
        <v/>
      </c>
      <c r="D1323" s="179" t="inlineStr">
        <is>
          <t>55 - Agencement de lieux de vente</t>
        </is>
      </c>
      <c r="E1323" s="179">
        <f>VLOOKUP(LEFT(D1323,3),'[6]Table corresp.'!$A$4:$D$63,4,FALSE)</f>
        <v/>
      </c>
      <c r="F1323" s="179">
        <f>LEFT(A1323,3)&amp;" - "&amp;LEFT(D1323,3)</f>
        <v/>
      </c>
      <c r="G1323" s="217" t="n">
        <v>1149.732060270549</v>
      </c>
      <c r="H1323" s="217" t="n">
        <v>6262.58875904472</v>
      </c>
      <c r="I1323" s="217" t="n">
        <v>7412.320819315268</v>
      </c>
      <c r="J1323" s="218" t="n">
        <v>4.545928712575285</v>
      </c>
      <c r="K1323" s="218" t="n">
        <v>27.15953286002613</v>
      </c>
      <c r="L1323" s="218" t="n">
        <v>31.70546157260141</v>
      </c>
      <c r="M1323" s="218" t="n"/>
      <c r="N1323" s="218" t="n"/>
      <c r="O1323" s="218" t="n"/>
      <c r="P1323" s="218" t="n"/>
      <c r="Q1323" s="218" t="n"/>
      <c r="R1323" s="218" t="n"/>
      <c r="S1323" s="217" t="n"/>
      <c r="T1323" s="216">
        <f>VLOOKUP(A1323,'[6]Groupe de branches'!$Z$27:$AM$86,14,FALSE)</f>
        <v/>
      </c>
      <c r="U1323" s="216">
        <f>VLOOKUP(D1323,'[6]Groupe de branches'!$Z$27:$AM$86,14,FALSE)</f>
        <v/>
      </c>
      <c r="V1323" s="216" t="n">
        <v>2019</v>
      </c>
      <c r="W1323" s="216">
        <f>VLOOKUP(D1323,'[6]Table corresp.'!$M$4:$S$63,7,FALSE)</f>
        <v/>
      </c>
      <c r="X1323" s="219">
        <f>IFERROR(G1323/SUMIFS('[6]Comp2016-2017 (3)'!$I$5:$I$289,'[6]Comp2016-2017 (3)'!$A$5:$A$289,A1323,'[6]Comp2016-2017 (3)'!$R$5:$R$289,V1323),0)</f>
        <v/>
      </c>
      <c r="Y1323" s="220">
        <f>IF(RIGHT(F1323,3)="Exp",VLOOKUP(F1323,#REF!,2,FALSE),VLOOKUP(F1323,#REF!,9,FALSE))</f>
        <v/>
      </c>
      <c r="Z1323" s="221">
        <f>IFERROR(Y1323/SUMIFS($Y$4:$Y$1858,$V$4:$V$1858,V1323,$A$4:$A$1858,A1323),"")</f>
        <v/>
      </c>
      <c r="AA1323" s="221">
        <f>X1323*Z1323</f>
        <v/>
      </c>
      <c r="AB1323" s="222">
        <f>IFERROR(SUMIFS('[6]Comp2016-2017 (3)'!$G$5:$G$289,'[6]Comp2016-2017 (3)'!$A$5:$A$289,A1323,'[6]Comp2016-2017 (3)'!$R$5:$R$289,V1323)*AA1323/SUMIFS($AA$4:$AA$1858,$A$4:$A$1858,A1323,$V$4:$V$1858,V1323),0)</f>
        <v/>
      </c>
      <c r="AC1323" s="222">
        <f>IF($W1323=AC$3,$AB1323,IF(NOT($W1323=0),"",SUMIFS('Val-Vol (2)'!AC$4:AC$1858,'Val-Vol (2)'!$A$4:$A$1858,$D1323,'Val-Vol (2)'!$V$4:$V$1858,$V1323)/SUMIFS('[6]Comp2016-2017 (3)'!$G$5:$G$289,'[6]Comp2016-2017 (3)'!$A$5:$A$289,$D1323,'[6]Comp2016-2017 (3)'!$R$5:$R$289,$V1323)*$AB1323))</f>
        <v/>
      </c>
      <c r="AD1323" s="222">
        <f>IF($W1323=AD$3,$AB1323,IF(NOT($W1323=0),"",SUMIFS('Val-Vol (2)'!AD$4:AD$1858,'Val-Vol (2)'!$A$4:$A$1858,$D1323,'Val-Vol (2)'!$V$4:$V$1858,$V1323)/SUMIFS('[6]Comp2016-2017 (3)'!$G$5:$G$289,'[6]Comp2016-2017 (3)'!$A$5:$A$289,$D1323,'[6]Comp2016-2017 (3)'!$R$5:$R$289,$V1323)*$AB1323))</f>
        <v/>
      </c>
      <c r="AE1323" s="222">
        <f>IF($W1323=AE$3,$AB1323,IF(NOT($W1323=0),"",SUMIFS('Val-Vol (2)'!AE$4:AE$1858,'Val-Vol (2)'!$A$4:$A$1858,$D1323,'Val-Vol (2)'!$V$4:$V$1858,$V1323)/SUMIFS('[6]Comp2016-2017 (3)'!$G$5:$G$289,'[6]Comp2016-2017 (3)'!$A$5:$A$289,$D1323,'[6]Comp2016-2017 (3)'!$R$5:$R$289,$V1323)*$AB1323))</f>
        <v/>
      </c>
      <c r="AF1323" s="222">
        <f>IF($W1323=AF$3,$AB1323,IF(NOT($W1323=0),"",SUMIFS('Val-Vol (2)'!AF$4:AF$1858,'Val-Vol (2)'!$A$4:$A$1858,$D1323,'Val-Vol (2)'!$V$4:$V$1858,$V1323)/SUMIFS('[6]Comp2016-2017 (3)'!$G$5:$G$289,'[6]Comp2016-2017 (3)'!$A$5:$A$289,$D1323,'[6]Comp2016-2017 (3)'!$R$5:$R$289,$V1323)*$AB1323))</f>
        <v/>
      </c>
      <c r="AG1323" s="222">
        <f>IF($W1323=AG$3,$AB1323,IF(NOT($W1323=0),"",SUMIFS('Val-Vol (2)'!AG$4:AG$1858,'Val-Vol (2)'!$A$4:$A$1858,$D1323,'Val-Vol (2)'!$V$4:$V$1858,$V1323)/SUMIFS('[6]Comp2016-2017 (3)'!$G$5:$G$289,'[6]Comp2016-2017 (3)'!$A$5:$A$289,$D1323,'[6]Comp2016-2017 (3)'!$R$5:$R$289,$V1323)*$AB1323))</f>
        <v/>
      </c>
      <c r="AH1323" s="222">
        <f>IF($W1323=AH$3,$AB1323,IF(NOT($W1323=0),"",SUMIFS('Val-Vol (2)'!AH$4:AH$1858,'Val-Vol (2)'!$A$4:$A$1858,$D1323,'Val-Vol (2)'!$V$4:$V$1858,$V1323)/SUMIFS('[6]Comp2016-2017 (3)'!$G$5:$G$289,'[6]Comp2016-2017 (3)'!$A$5:$A$289,$D1323,'[6]Comp2016-2017 (3)'!$R$5:$R$289,$V1323)*$AB1323))</f>
        <v/>
      </c>
      <c r="AI1323" s="222">
        <f>IF($W1323=AI$3,$AB1323,IF(NOT($W1323=0),"",SUMIFS('Val-Vol (2)'!AI$4:AI$1858,'Val-Vol (2)'!$A$4:$A$1858,$D1323,'Val-Vol (2)'!$V$4:$V$1858,$V1323)/SUMIFS('[6]Comp2016-2017 (3)'!$G$5:$G$289,'[6]Comp2016-2017 (3)'!$A$5:$A$289,$D1323,'[6]Comp2016-2017 (3)'!$R$5:$R$289,$V1323)*$AB1323))</f>
        <v/>
      </c>
      <c r="AJ1323" s="222">
        <f>IF($W1323=AJ$3,$AB1323,IF(NOT($W1323=0),"",SUMIFS('Val-Vol (2)'!AJ$4:AJ$1858,'Val-Vol (2)'!$A$4:$A$1858,$D1323,'Val-Vol (2)'!$V$4:$V$1858,$V1323)/SUMIFS('[6]Comp2016-2017 (3)'!$G$5:$G$289,'[6]Comp2016-2017 (3)'!$A$5:$A$289,$D1323,'[6]Comp2016-2017 (3)'!$R$5:$R$289,$V1323)*$AB1323))</f>
        <v/>
      </c>
      <c r="AK1323" s="222">
        <f>SUM(AC1323:AJ1323)-AB1323</f>
        <v/>
      </c>
      <c r="AL1323" s="216">
        <f>IF(A1323=D1323,"remplir à la main","")</f>
        <v/>
      </c>
      <c r="AM1323" s="216">
        <f>VLOOKUP(A1323,'[6]Table corresp.'!$M$4:$U$63,8,FALSE)</f>
        <v/>
      </c>
      <c r="AN1323" s="216">
        <f>VLOOKUP(D1323,'[6]Table corresp.'!$M$4:$U$63,9,FALSE)</f>
        <v/>
      </c>
    </row>
    <row r="1324">
      <c r="A1324" s="179" t="inlineStr">
        <is>
          <t>20b - Produits collés</t>
        </is>
      </c>
      <c r="B1324" s="179">
        <f>VLOOKUP(LEFT(A1324,3),'[6]Table corresp.'!$A$4:$D$63,3,FALSE)</f>
        <v/>
      </c>
      <c r="C1324" s="179">
        <f>VLOOKUP(A1324,'[6]Table corresp.'!$M$4:$P$63,4,FALSE)</f>
        <v/>
      </c>
      <c r="D1324" s="179" t="inlineStr">
        <is>
          <t>57 - Travaux de charpente</t>
        </is>
      </c>
      <c r="E1324" s="179">
        <f>VLOOKUP(LEFT(D1324,3),'[6]Table corresp.'!$A$4:$D$63,4,FALSE)</f>
        <v/>
      </c>
      <c r="F1324" s="179">
        <f>LEFT(A1324,3)&amp;" - "&amp;LEFT(D1324,3)</f>
        <v/>
      </c>
      <c r="G1324" s="217" t="n">
        <v>35778.56573549135</v>
      </c>
      <c r="H1324" s="217" t="n">
        <v>177681.9990371813</v>
      </c>
      <c r="I1324" s="217" t="n">
        <v>213460.5647726727</v>
      </c>
      <c r="J1324" s="218" t="n">
        <v>106.0987261024055</v>
      </c>
      <c r="K1324" s="218" t="n">
        <v>642.1412769753656</v>
      </c>
      <c r="L1324" s="218" t="n">
        <v>748.240003077771</v>
      </c>
      <c r="M1324" s="218" t="n"/>
      <c r="N1324" s="218" t="n"/>
      <c r="O1324" s="218" t="n"/>
      <c r="P1324" s="218" t="n"/>
      <c r="Q1324" s="218" t="n"/>
      <c r="R1324" s="218" t="n"/>
      <c r="S1324" s="217" t="n"/>
      <c r="T1324" s="216">
        <f>VLOOKUP(A1324,'[6]Groupe de branches'!$Z$27:$AM$86,14,FALSE)</f>
        <v/>
      </c>
      <c r="U1324" s="216">
        <f>VLOOKUP(D1324,'[6]Groupe de branches'!$Z$27:$AM$86,14,FALSE)</f>
        <v/>
      </c>
      <c r="V1324" s="216" t="n">
        <v>2019</v>
      </c>
      <c r="W1324" s="216">
        <f>VLOOKUP(D1324,'[6]Table corresp.'!$M$4:$S$63,7,FALSE)</f>
        <v/>
      </c>
      <c r="X1324" s="219">
        <f>IFERROR(G1324/SUMIFS('[6]Comp2016-2017 (3)'!$I$5:$I$289,'[6]Comp2016-2017 (3)'!$A$5:$A$289,A1324,'[6]Comp2016-2017 (3)'!$R$5:$R$289,V1324),0)</f>
        <v/>
      </c>
      <c r="Y1324" s="220">
        <f>IF(RIGHT(F1324,3)="Exp",VLOOKUP(F1324,#REF!,2,FALSE),VLOOKUP(F1324,#REF!,9,FALSE))</f>
        <v/>
      </c>
      <c r="Z1324" s="221">
        <f>IFERROR(Y1324/SUMIFS($Y$4:$Y$1858,$V$4:$V$1858,V1324,$A$4:$A$1858,A1324),"")</f>
        <v/>
      </c>
      <c r="AA1324" s="221">
        <f>X1324*Z1324</f>
        <v/>
      </c>
      <c r="AB1324" s="222">
        <f>IFERROR(SUMIFS('[6]Comp2016-2017 (3)'!$G$5:$G$289,'[6]Comp2016-2017 (3)'!$A$5:$A$289,A1324,'[6]Comp2016-2017 (3)'!$R$5:$R$289,V1324)*AA1324/SUMIFS($AA$4:$AA$1858,$A$4:$A$1858,A1324,$V$4:$V$1858,V1324),0)</f>
        <v/>
      </c>
      <c r="AC1324" s="222">
        <f>IF($W1324=AC$3,$AB1324,IF(NOT($W1324=0),"",SUMIFS('Val-Vol (2)'!AC$4:AC$1858,'Val-Vol (2)'!$A$4:$A$1858,$D1324,'Val-Vol (2)'!$V$4:$V$1858,$V1324)/SUMIFS('[6]Comp2016-2017 (3)'!$G$5:$G$289,'[6]Comp2016-2017 (3)'!$A$5:$A$289,$D1324,'[6]Comp2016-2017 (3)'!$R$5:$R$289,$V1324)*$AB1324))</f>
        <v/>
      </c>
      <c r="AD1324" s="222">
        <f>IF($W1324=AD$3,$AB1324,IF(NOT($W1324=0),"",SUMIFS('Val-Vol (2)'!AD$4:AD$1858,'Val-Vol (2)'!$A$4:$A$1858,$D1324,'Val-Vol (2)'!$V$4:$V$1858,$V1324)/SUMIFS('[6]Comp2016-2017 (3)'!$G$5:$G$289,'[6]Comp2016-2017 (3)'!$A$5:$A$289,$D1324,'[6]Comp2016-2017 (3)'!$R$5:$R$289,$V1324)*$AB1324))</f>
        <v/>
      </c>
      <c r="AE1324" s="222">
        <f>IF($W1324=AE$3,$AB1324,IF(NOT($W1324=0),"",SUMIFS('Val-Vol (2)'!AE$4:AE$1858,'Val-Vol (2)'!$A$4:$A$1858,$D1324,'Val-Vol (2)'!$V$4:$V$1858,$V1324)/SUMIFS('[6]Comp2016-2017 (3)'!$G$5:$G$289,'[6]Comp2016-2017 (3)'!$A$5:$A$289,$D1324,'[6]Comp2016-2017 (3)'!$R$5:$R$289,$V1324)*$AB1324))</f>
        <v/>
      </c>
      <c r="AF1324" s="222">
        <f>IF($W1324=AF$3,$AB1324,IF(NOT($W1324=0),"",SUMIFS('Val-Vol (2)'!AF$4:AF$1858,'Val-Vol (2)'!$A$4:$A$1858,$D1324,'Val-Vol (2)'!$V$4:$V$1858,$V1324)/SUMIFS('[6]Comp2016-2017 (3)'!$G$5:$G$289,'[6]Comp2016-2017 (3)'!$A$5:$A$289,$D1324,'[6]Comp2016-2017 (3)'!$R$5:$R$289,$V1324)*$AB1324))</f>
        <v/>
      </c>
      <c r="AG1324" s="222">
        <f>IF($W1324=AG$3,$AB1324,IF(NOT($W1324=0),"",SUMIFS('Val-Vol (2)'!AG$4:AG$1858,'Val-Vol (2)'!$A$4:$A$1858,$D1324,'Val-Vol (2)'!$V$4:$V$1858,$V1324)/SUMIFS('[6]Comp2016-2017 (3)'!$G$5:$G$289,'[6]Comp2016-2017 (3)'!$A$5:$A$289,$D1324,'[6]Comp2016-2017 (3)'!$R$5:$R$289,$V1324)*$AB1324))</f>
        <v/>
      </c>
      <c r="AH1324" s="222">
        <f>IF($W1324=AH$3,$AB1324,IF(NOT($W1324=0),"",SUMIFS('Val-Vol (2)'!AH$4:AH$1858,'Val-Vol (2)'!$A$4:$A$1858,$D1324,'Val-Vol (2)'!$V$4:$V$1858,$V1324)/SUMIFS('[6]Comp2016-2017 (3)'!$G$5:$G$289,'[6]Comp2016-2017 (3)'!$A$5:$A$289,$D1324,'[6]Comp2016-2017 (3)'!$R$5:$R$289,$V1324)*$AB1324))</f>
        <v/>
      </c>
      <c r="AI1324" s="222">
        <f>IF($W1324=AI$3,$AB1324,IF(NOT($W1324=0),"",SUMIFS('Val-Vol (2)'!AI$4:AI$1858,'Val-Vol (2)'!$A$4:$A$1858,$D1324,'Val-Vol (2)'!$V$4:$V$1858,$V1324)/SUMIFS('[6]Comp2016-2017 (3)'!$G$5:$G$289,'[6]Comp2016-2017 (3)'!$A$5:$A$289,$D1324,'[6]Comp2016-2017 (3)'!$R$5:$R$289,$V1324)*$AB1324))</f>
        <v/>
      </c>
      <c r="AJ1324" s="222">
        <f>IF($W1324=AJ$3,$AB1324,IF(NOT($W1324=0),"",SUMIFS('Val-Vol (2)'!AJ$4:AJ$1858,'Val-Vol (2)'!$A$4:$A$1858,$D1324,'Val-Vol (2)'!$V$4:$V$1858,$V1324)/SUMIFS('[6]Comp2016-2017 (3)'!$G$5:$G$289,'[6]Comp2016-2017 (3)'!$A$5:$A$289,$D1324,'[6]Comp2016-2017 (3)'!$R$5:$R$289,$V1324)*$AB1324))</f>
        <v/>
      </c>
      <c r="AK1324" s="222">
        <f>SUM(AC1324:AJ1324)-AB1324</f>
        <v/>
      </c>
      <c r="AL1324" s="216">
        <f>IF(A1324=D1324,"remplir à la main","")</f>
        <v/>
      </c>
      <c r="AM1324" s="216">
        <f>VLOOKUP(A1324,'[6]Table corresp.'!$M$4:$U$63,8,FALSE)</f>
        <v/>
      </c>
      <c r="AN1324" s="216">
        <f>VLOOKUP(D1324,'[6]Table corresp.'!$M$4:$U$63,9,FALSE)</f>
        <v/>
      </c>
    </row>
    <row r="1325">
      <c r="A1325" s="179" t="inlineStr">
        <is>
          <t>20b - Produits collés</t>
        </is>
      </c>
      <c r="B1325" s="179">
        <f>VLOOKUP(LEFT(A1325,3),'[6]Table corresp.'!$A$4:$D$63,3,FALSE)</f>
        <v/>
      </c>
      <c r="C1325" s="179">
        <f>VLOOKUP(A1325,'[6]Table corresp.'!$M$4:$P$63,4,FALSE)</f>
        <v/>
      </c>
      <c r="D1325" s="179" t="inlineStr">
        <is>
          <t>59 - Travaux de maçonnerie générale et gros œuvre de bâtiment</t>
        </is>
      </c>
      <c r="E1325" s="179">
        <f>VLOOKUP(LEFT(D1325,3),'[6]Table corresp.'!$A$4:$D$63,4,FALSE)</f>
        <v/>
      </c>
      <c r="F1325" s="179">
        <f>LEFT(A1325,3)&amp;" - "&amp;LEFT(D1325,3)</f>
        <v/>
      </c>
      <c r="G1325" s="217" t="n">
        <v>6154.609727478287</v>
      </c>
      <c r="H1325" s="217" t="n">
        <v>0</v>
      </c>
      <c r="I1325" s="217" t="n">
        <v>6154.609727478287</v>
      </c>
      <c r="J1325" s="218" t="n">
        <v>21.90125529023646</v>
      </c>
      <c r="K1325" s="218" t="n">
        <v>0</v>
      </c>
      <c r="L1325" s="218" t="n">
        <v>21.90125529023646</v>
      </c>
      <c r="M1325" s="218" t="n"/>
      <c r="N1325" s="218" t="n"/>
      <c r="O1325" s="218" t="n"/>
      <c r="P1325" s="218" t="n"/>
      <c r="Q1325" s="218" t="n"/>
      <c r="R1325" s="218" t="n"/>
      <c r="S1325" s="217" t="n"/>
      <c r="T1325" s="216">
        <f>VLOOKUP(A1325,'[6]Groupe de branches'!$Z$27:$AM$86,14,FALSE)</f>
        <v/>
      </c>
      <c r="U1325" s="216">
        <f>VLOOKUP(D1325,'[6]Groupe de branches'!$Z$27:$AM$86,14,FALSE)</f>
        <v/>
      </c>
      <c r="V1325" s="216" t="n">
        <v>2019</v>
      </c>
      <c r="W1325" s="216">
        <f>VLOOKUP(D1325,'[6]Table corresp.'!$M$4:$S$63,7,FALSE)</f>
        <v/>
      </c>
      <c r="X1325" s="219">
        <f>IFERROR(G1325/SUMIFS('[6]Comp2016-2017 (3)'!$I$5:$I$289,'[6]Comp2016-2017 (3)'!$A$5:$A$289,A1325,'[6]Comp2016-2017 (3)'!$R$5:$R$289,V1325),0)</f>
        <v/>
      </c>
      <c r="Y1325" s="220">
        <f>IF(RIGHT(F1325,3)="Exp",VLOOKUP(F1325,#REF!,2,FALSE),VLOOKUP(F1325,#REF!,9,FALSE))</f>
        <v/>
      </c>
      <c r="Z1325" s="221">
        <f>IFERROR(Y1325/SUMIFS($Y$4:$Y$1858,$V$4:$V$1858,V1325,$A$4:$A$1858,A1325),"")</f>
        <v/>
      </c>
      <c r="AA1325" s="221">
        <f>X1325*Z1325</f>
        <v/>
      </c>
      <c r="AB1325" s="222">
        <f>IFERROR(SUMIFS('[6]Comp2016-2017 (3)'!$G$5:$G$289,'[6]Comp2016-2017 (3)'!$A$5:$A$289,A1325,'[6]Comp2016-2017 (3)'!$R$5:$R$289,V1325)*AA1325/SUMIFS($AA$4:$AA$1858,$A$4:$A$1858,A1325,$V$4:$V$1858,V1325),0)</f>
        <v/>
      </c>
      <c r="AC1325" s="222">
        <f>IF($W1325=AC$3,$AB1325,IF(NOT($W1325=0),"",SUMIFS('Val-Vol (2)'!AC$4:AC$1858,'Val-Vol (2)'!$A$4:$A$1858,$D1325,'Val-Vol (2)'!$V$4:$V$1858,$V1325)/SUMIFS('[6]Comp2016-2017 (3)'!$G$5:$G$289,'[6]Comp2016-2017 (3)'!$A$5:$A$289,$D1325,'[6]Comp2016-2017 (3)'!$R$5:$R$289,$V1325)*$AB1325))</f>
        <v/>
      </c>
      <c r="AD1325" s="222">
        <f>IF($W1325=AD$3,$AB1325,IF(NOT($W1325=0),"",SUMIFS('Val-Vol (2)'!AD$4:AD$1858,'Val-Vol (2)'!$A$4:$A$1858,$D1325,'Val-Vol (2)'!$V$4:$V$1858,$V1325)/SUMIFS('[6]Comp2016-2017 (3)'!$G$5:$G$289,'[6]Comp2016-2017 (3)'!$A$5:$A$289,$D1325,'[6]Comp2016-2017 (3)'!$R$5:$R$289,$V1325)*$AB1325))</f>
        <v/>
      </c>
      <c r="AE1325" s="222">
        <f>IF($W1325=AE$3,$AB1325,IF(NOT($W1325=0),"",SUMIFS('Val-Vol (2)'!AE$4:AE$1858,'Val-Vol (2)'!$A$4:$A$1858,$D1325,'Val-Vol (2)'!$V$4:$V$1858,$V1325)/SUMIFS('[6]Comp2016-2017 (3)'!$G$5:$G$289,'[6]Comp2016-2017 (3)'!$A$5:$A$289,$D1325,'[6]Comp2016-2017 (3)'!$R$5:$R$289,$V1325)*$AB1325))</f>
        <v/>
      </c>
      <c r="AF1325" s="222">
        <f>IF($W1325=AF$3,$AB1325,IF(NOT($W1325=0),"",SUMIFS('Val-Vol (2)'!AF$4:AF$1858,'Val-Vol (2)'!$A$4:$A$1858,$D1325,'Val-Vol (2)'!$V$4:$V$1858,$V1325)/SUMIFS('[6]Comp2016-2017 (3)'!$G$5:$G$289,'[6]Comp2016-2017 (3)'!$A$5:$A$289,$D1325,'[6]Comp2016-2017 (3)'!$R$5:$R$289,$V1325)*$AB1325))</f>
        <v/>
      </c>
      <c r="AG1325" s="222">
        <f>IF($W1325=AG$3,$AB1325,IF(NOT($W1325=0),"",SUMIFS('Val-Vol (2)'!AG$4:AG$1858,'Val-Vol (2)'!$A$4:$A$1858,$D1325,'Val-Vol (2)'!$V$4:$V$1858,$V1325)/SUMIFS('[6]Comp2016-2017 (3)'!$G$5:$G$289,'[6]Comp2016-2017 (3)'!$A$5:$A$289,$D1325,'[6]Comp2016-2017 (3)'!$R$5:$R$289,$V1325)*$AB1325))</f>
        <v/>
      </c>
      <c r="AH1325" s="222">
        <f>IF($W1325=AH$3,$AB1325,IF(NOT($W1325=0),"",SUMIFS('Val-Vol (2)'!AH$4:AH$1858,'Val-Vol (2)'!$A$4:$A$1858,$D1325,'Val-Vol (2)'!$V$4:$V$1858,$V1325)/SUMIFS('[6]Comp2016-2017 (3)'!$G$5:$G$289,'[6]Comp2016-2017 (3)'!$A$5:$A$289,$D1325,'[6]Comp2016-2017 (3)'!$R$5:$R$289,$V1325)*$AB1325))</f>
        <v/>
      </c>
      <c r="AI1325" s="222">
        <f>IF($W1325=AI$3,$AB1325,IF(NOT($W1325=0),"",SUMIFS('Val-Vol (2)'!AI$4:AI$1858,'Val-Vol (2)'!$A$4:$A$1858,$D1325,'Val-Vol (2)'!$V$4:$V$1858,$V1325)/SUMIFS('[6]Comp2016-2017 (3)'!$G$5:$G$289,'[6]Comp2016-2017 (3)'!$A$5:$A$289,$D1325,'[6]Comp2016-2017 (3)'!$R$5:$R$289,$V1325)*$AB1325))</f>
        <v/>
      </c>
      <c r="AJ1325" s="222">
        <f>IF($W1325=AJ$3,$AB1325,IF(NOT($W1325=0),"",SUMIFS('Val-Vol (2)'!AJ$4:AJ$1858,'Val-Vol (2)'!$A$4:$A$1858,$D1325,'Val-Vol (2)'!$V$4:$V$1858,$V1325)/SUMIFS('[6]Comp2016-2017 (3)'!$G$5:$G$289,'[6]Comp2016-2017 (3)'!$A$5:$A$289,$D1325,'[6]Comp2016-2017 (3)'!$R$5:$R$289,$V1325)*$AB1325))</f>
        <v/>
      </c>
      <c r="AK1325" s="222">
        <f>SUM(AC1325:AJ1325)-AB1325</f>
        <v/>
      </c>
      <c r="AL1325" s="216">
        <f>IF(A1325=D1325,"remplir à la main","")</f>
        <v/>
      </c>
      <c r="AM1325" s="216">
        <f>VLOOKUP(A1325,'[6]Table corresp.'!$M$4:$U$63,8,FALSE)</f>
        <v/>
      </c>
      <c r="AN1325" s="216">
        <f>VLOOKUP(D1325,'[6]Table corresp.'!$M$4:$U$63,9,FALSE)</f>
        <v/>
      </c>
    </row>
    <row r="1326">
      <c r="A1326" s="179" t="inlineStr">
        <is>
          <t>20b - Produits collés</t>
        </is>
      </c>
      <c r="B1326" s="179">
        <f>VLOOKUP(LEFT(A1326,3),'[6]Table corresp.'!$A$4:$D$63,3,FALSE)</f>
        <v/>
      </c>
      <c r="C1326" s="179">
        <f>VLOOKUP(A1326,'[6]Table corresp.'!$M$4:$P$63,4,FALSE)</f>
        <v/>
      </c>
      <c r="D1326" s="179" t="inlineStr">
        <is>
          <t>Consommation finale</t>
        </is>
      </c>
      <c r="E1326" s="179">
        <f>VLOOKUP(LEFT(D1326,3),'[6]Table corresp.'!$A$4:$D$63,4,FALSE)</f>
        <v/>
      </c>
      <c r="F1326" s="179">
        <f>LEFT(A1326,3)&amp;" - "&amp;LEFT(D1326,3)</f>
        <v/>
      </c>
      <c r="G1326" s="217" t="n">
        <v>16334.6380448042</v>
      </c>
      <c r="H1326" s="217" t="n">
        <v>78489.14577855478</v>
      </c>
      <c r="I1326" s="217" t="n">
        <v>94823.78382335896</v>
      </c>
      <c r="J1326" s="218" t="n">
        <v>83.03858959468452</v>
      </c>
      <c r="K1326" s="218" t="n">
        <v>437.6455064812725</v>
      </c>
      <c r="L1326" s="218" t="n">
        <v>520.6840960759571</v>
      </c>
      <c r="M1326" s="218" t="n"/>
      <c r="N1326" s="218" t="n"/>
      <c r="O1326" s="218" t="n"/>
      <c r="P1326" s="218" t="n"/>
      <c r="Q1326" s="218" t="n"/>
      <c r="R1326" s="218" t="n"/>
      <c r="S1326" s="217" t="n"/>
      <c r="T1326" s="216">
        <f>VLOOKUP(A1326,'[6]Groupe de branches'!$Z$27:$AM$86,14,FALSE)</f>
        <v/>
      </c>
      <c r="U1326" s="216">
        <f>VLOOKUP(D1326,'[6]Groupe de branches'!$Z$27:$AM$86,14,FALSE)</f>
        <v/>
      </c>
      <c r="V1326" s="216" t="n">
        <v>2019</v>
      </c>
      <c r="W1326" s="216">
        <f>VLOOKUP(D1326,'[6]Table corresp.'!$M$4:$S$63,7,FALSE)</f>
        <v/>
      </c>
      <c r="X1326" s="219">
        <f>IFERROR(G1326/SUMIFS('[6]Comp2016-2017 (3)'!$I$5:$I$289,'[6]Comp2016-2017 (3)'!$A$5:$A$289,A1326,'[6]Comp2016-2017 (3)'!$R$5:$R$289,V1326),0)</f>
        <v/>
      </c>
      <c r="Y1326" s="220">
        <f>IF(RIGHT(F1326,3)="Exp",VLOOKUP(F1326,#REF!,2,FALSE),VLOOKUP(F1326,#REF!,9,FALSE))</f>
        <v/>
      </c>
      <c r="Z1326" s="221">
        <f>IFERROR(Y1326/SUMIFS($Y$4:$Y$1858,$V$4:$V$1858,V1326,$A$4:$A$1858,A1326),"")</f>
        <v/>
      </c>
      <c r="AA1326" s="221">
        <f>X1326*Z1326</f>
        <v/>
      </c>
      <c r="AB1326" s="222">
        <f>IFERROR(SUMIFS('[6]Comp2016-2017 (3)'!$G$5:$G$289,'[6]Comp2016-2017 (3)'!$A$5:$A$289,A1326,'[6]Comp2016-2017 (3)'!$R$5:$R$289,V1326)*AA1326/SUMIFS($AA$4:$AA$1858,$A$4:$A$1858,A1326,$V$4:$V$1858,V1326),0)</f>
        <v/>
      </c>
      <c r="AC1326" s="222">
        <f>IF($W1326=AC$3,$AB1326,IF(NOT($W1326=0),"",SUMIFS('Val-Vol (2)'!AC$4:AC$1858,'Val-Vol (2)'!$A$4:$A$1858,$D1326,'Val-Vol (2)'!$V$4:$V$1858,$V1326)/SUMIFS('[6]Comp2016-2017 (3)'!$G$5:$G$289,'[6]Comp2016-2017 (3)'!$A$5:$A$289,$D1326,'[6]Comp2016-2017 (3)'!$R$5:$R$289,$V1326)*$AB1326))</f>
        <v/>
      </c>
      <c r="AD1326" s="222">
        <f>IF($W1326=AD$3,$AB1326,IF(NOT($W1326=0),"",SUMIFS('Val-Vol (2)'!AD$4:AD$1858,'Val-Vol (2)'!$A$4:$A$1858,$D1326,'Val-Vol (2)'!$V$4:$V$1858,$V1326)/SUMIFS('[6]Comp2016-2017 (3)'!$G$5:$G$289,'[6]Comp2016-2017 (3)'!$A$5:$A$289,$D1326,'[6]Comp2016-2017 (3)'!$R$5:$R$289,$V1326)*$AB1326))</f>
        <v/>
      </c>
      <c r="AE1326" s="222">
        <f>IF($W1326=AE$3,$AB1326,IF(NOT($W1326=0),"",SUMIFS('Val-Vol (2)'!AE$4:AE$1858,'Val-Vol (2)'!$A$4:$A$1858,$D1326,'Val-Vol (2)'!$V$4:$V$1858,$V1326)/SUMIFS('[6]Comp2016-2017 (3)'!$G$5:$G$289,'[6]Comp2016-2017 (3)'!$A$5:$A$289,$D1326,'[6]Comp2016-2017 (3)'!$R$5:$R$289,$V1326)*$AB1326))</f>
        <v/>
      </c>
      <c r="AF1326" s="222">
        <f>IF($W1326=AF$3,$AB1326,IF(NOT($W1326=0),"",SUMIFS('Val-Vol (2)'!AF$4:AF$1858,'Val-Vol (2)'!$A$4:$A$1858,$D1326,'Val-Vol (2)'!$V$4:$V$1858,$V1326)/SUMIFS('[6]Comp2016-2017 (3)'!$G$5:$G$289,'[6]Comp2016-2017 (3)'!$A$5:$A$289,$D1326,'[6]Comp2016-2017 (3)'!$R$5:$R$289,$V1326)*$AB1326))</f>
        <v/>
      </c>
      <c r="AG1326" s="222">
        <f>IF($W1326=AG$3,$AB1326,IF(NOT($W1326=0),"",SUMIFS('Val-Vol (2)'!AG$4:AG$1858,'Val-Vol (2)'!$A$4:$A$1858,$D1326,'Val-Vol (2)'!$V$4:$V$1858,$V1326)/SUMIFS('[6]Comp2016-2017 (3)'!$G$5:$G$289,'[6]Comp2016-2017 (3)'!$A$5:$A$289,$D1326,'[6]Comp2016-2017 (3)'!$R$5:$R$289,$V1326)*$AB1326))</f>
        <v/>
      </c>
      <c r="AH1326" s="222">
        <f>IF($W1326=AH$3,$AB1326,IF(NOT($W1326=0),"",SUMIFS('Val-Vol (2)'!AH$4:AH$1858,'Val-Vol (2)'!$A$4:$A$1858,$D1326,'Val-Vol (2)'!$V$4:$V$1858,$V1326)/SUMIFS('[6]Comp2016-2017 (3)'!$G$5:$G$289,'[6]Comp2016-2017 (3)'!$A$5:$A$289,$D1326,'[6]Comp2016-2017 (3)'!$R$5:$R$289,$V1326)*$AB1326))</f>
        <v/>
      </c>
      <c r="AI1326" s="222">
        <f>IF($W1326=AI$3,$AB1326,IF(NOT($W1326=0),"",SUMIFS('Val-Vol (2)'!AI$4:AI$1858,'Val-Vol (2)'!$A$4:$A$1858,$D1326,'Val-Vol (2)'!$V$4:$V$1858,$V1326)/SUMIFS('[6]Comp2016-2017 (3)'!$G$5:$G$289,'[6]Comp2016-2017 (3)'!$A$5:$A$289,$D1326,'[6]Comp2016-2017 (3)'!$R$5:$R$289,$V1326)*$AB1326))</f>
        <v/>
      </c>
      <c r="AJ1326" s="222">
        <f>IF($W1326=AJ$3,$AB1326,IF(NOT($W1326=0),"",SUMIFS('Val-Vol (2)'!AJ$4:AJ$1858,'Val-Vol (2)'!$A$4:$A$1858,$D1326,'Val-Vol (2)'!$V$4:$V$1858,$V1326)/SUMIFS('[6]Comp2016-2017 (3)'!$G$5:$G$289,'[6]Comp2016-2017 (3)'!$A$5:$A$289,$D1326,'[6]Comp2016-2017 (3)'!$R$5:$R$289,$V1326)*$AB1326))</f>
        <v/>
      </c>
      <c r="AK1326" s="222">
        <f>SUM(AC1326:AJ1326)-AB1326</f>
        <v/>
      </c>
      <c r="AL1326" s="216">
        <f>IF(A1326=D1326,"remplir à la main","")</f>
        <v/>
      </c>
      <c r="AM1326" s="216">
        <f>VLOOKUP(A1326,'[6]Table corresp.'!$M$4:$U$63,8,FALSE)</f>
        <v/>
      </c>
      <c r="AN1326" s="216">
        <f>VLOOKUP(D1326,'[6]Table corresp.'!$M$4:$U$63,9,FALSE)</f>
        <v/>
      </c>
    </row>
    <row r="1327">
      <c r="A1327" s="179" t="inlineStr">
        <is>
          <t>20b - Produits collés</t>
        </is>
      </c>
      <c r="B1327" s="179">
        <f>VLOOKUP(LEFT(A1327,3),'[6]Table corresp.'!$A$4:$D$63,3,FALSE)</f>
        <v/>
      </c>
      <c r="C1327" s="179">
        <f>VLOOKUP(A1327,'[6]Table corresp.'!$M$4:$P$63,4,FALSE)</f>
        <v/>
      </c>
      <c r="D1327" s="179" t="inlineStr">
        <is>
          <t>Exportation</t>
        </is>
      </c>
      <c r="E1327" s="179">
        <f>VLOOKUP(LEFT(D1327,3),'[6]Table corresp.'!$A$4:$D$63,4,FALSE)</f>
        <v/>
      </c>
      <c r="F1327" s="179">
        <f>LEFT(A1327,3)&amp;" - "&amp;LEFT(D1327,3)</f>
        <v/>
      </c>
      <c r="G1327" s="217" t="n">
        <v>50639.00243584649</v>
      </c>
      <c r="H1327" s="217" t="n">
        <v>0</v>
      </c>
      <c r="I1327" s="217" t="n">
        <v>50639.00243584648</v>
      </c>
      <c r="J1327" s="218" t="n">
        <v>138.237032776768</v>
      </c>
      <c r="K1327" s="218" t="n">
        <v>0</v>
      </c>
      <c r="L1327" s="218" t="n">
        <v>138.237032776768</v>
      </c>
      <c r="M1327" s="218" t="n"/>
      <c r="N1327" s="218" t="n"/>
      <c r="O1327" s="218" t="n"/>
      <c r="P1327" s="218" t="n"/>
      <c r="Q1327" s="218" t="n"/>
      <c r="R1327" s="218" t="n"/>
      <c r="S1327" s="217" t="n"/>
      <c r="T1327" s="216">
        <f>VLOOKUP(A1327,'[6]Groupe de branches'!$Z$27:$AM$86,14,FALSE)</f>
        <v/>
      </c>
      <c r="U1327" s="216">
        <f>VLOOKUP(D1327,'[6]Groupe de branches'!$Z$27:$AM$86,14,FALSE)</f>
        <v/>
      </c>
      <c r="V1327" s="216" t="n">
        <v>2019</v>
      </c>
      <c r="W1327" s="216">
        <f>VLOOKUP(D1327,'[6]Table corresp.'!$M$4:$S$63,7,FALSE)</f>
        <v/>
      </c>
      <c r="X1327" s="219">
        <f>IFERROR(G1327/SUMIFS('[6]Comp2016-2017 (3)'!$I$5:$I$289,'[6]Comp2016-2017 (3)'!$A$5:$A$289,A1327,'[6]Comp2016-2017 (3)'!$R$5:$R$289,V1327),0)</f>
        <v/>
      </c>
      <c r="Y1327" s="220">
        <f>IF(RIGHT(F1327,3)="Exp",VLOOKUP(F1327,#REF!,2,FALSE),VLOOKUP(F1327,#REF!,9,FALSE))</f>
        <v/>
      </c>
      <c r="Z1327" s="221">
        <f>IFERROR(Y1327/SUMIFS($Y$4:$Y$1858,$V$4:$V$1858,V1327,$A$4:$A$1858,A1327),"")</f>
        <v/>
      </c>
      <c r="AA1327" s="221">
        <f>X1327*Z1327</f>
        <v/>
      </c>
      <c r="AB1327" s="222">
        <f>IFERROR(SUMIFS('[6]Comp2016-2017 (3)'!$G$5:$G$289,'[6]Comp2016-2017 (3)'!$A$5:$A$289,A1327,'[6]Comp2016-2017 (3)'!$R$5:$R$289,V1327)*AA1327/SUMIFS($AA$4:$AA$1858,$A$4:$A$1858,A1327,$V$4:$V$1858,V1327),0)</f>
        <v/>
      </c>
      <c r="AC1327" s="222">
        <f>IF($W1327=AC$3,$AB1327,IF(NOT($W1327=0),"",SUMIFS('Val-Vol (2)'!AC$4:AC$1858,'Val-Vol (2)'!$A$4:$A$1858,$D1327,'Val-Vol (2)'!$V$4:$V$1858,$V1327)/SUMIFS('[6]Comp2016-2017 (3)'!$G$5:$G$289,'[6]Comp2016-2017 (3)'!$A$5:$A$289,$D1327,'[6]Comp2016-2017 (3)'!$R$5:$R$289,$V1327)*$AB1327))</f>
        <v/>
      </c>
      <c r="AD1327" s="222">
        <f>IF($W1327=AD$3,$AB1327,IF(NOT($W1327=0),"",SUMIFS('Val-Vol (2)'!AD$4:AD$1858,'Val-Vol (2)'!$A$4:$A$1858,$D1327,'Val-Vol (2)'!$V$4:$V$1858,$V1327)/SUMIFS('[6]Comp2016-2017 (3)'!$G$5:$G$289,'[6]Comp2016-2017 (3)'!$A$5:$A$289,$D1327,'[6]Comp2016-2017 (3)'!$R$5:$R$289,$V1327)*$AB1327))</f>
        <v/>
      </c>
      <c r="AE1327" s="222">
        <f>IF($W1327=AE$3,$AB1327,IF(NOT($W1327=0),"",SUMIFS('Val-Vol (2)'!AE$4:AE$1858,'Val-Vol (2)'!$A$4:$A$1858,$D1327,'Val-Vol (2)'!$V$4:$V$1858,$V1327)/SUMIFS('[6]Comp2016-2017 (3)'!$G$5:$G$289,'[6]Comp2016-2017 (3)'!$A$5:$A$289,$D1327,'[6]Comp2016-2017 (3)'!$R$5:$R$289,$V1327)*$AB1327))</f>
        <v/>
      </c>
      <c r="AF1327" s="222">
        <f>IF($W1327=AF$3,$AB1327,IF(NOT($W1327=0),"",SUMIFS('Val-Vol (2)'!AF$4:AF$1858,'Val-Vol (2)'!$A$4:$A$1858,$D1327,'Val-Vol (2)'!$V$4:$V$1858,$V1327)/SUMIFS('[6]Comp2016-2017 (3)'!$G$5:$G$289,'[6]Comp2016-2017 (3)'!$A$5:$A$289,$D1327,'[6]Comp2016-2017 (3)'!$R$5:$R$289,$V1327)*$AB1327))</f>
        <v/>
      </c>
      <c r="AG1327" s="222">
        <f>IF($W1327=AG$3,$AB1327,IF(NOT($W1327=0),"",SUMIFS('Val-Vol (2)'!AG$4:AG$1858,'Val-Vol (2)'!$A$4:$A$1858,$D1327,'Val-Vol (2)'!$V$4:$V$1858,$V1327)/SUMIFS('[6]Comp2016-2017 (3)'!$G$5:$G$289,'[6]Comp2016-2017 (3)'!$A$5:$A$289,$D1327,'[6]Comp2016-2017 (3)'!$R$5:$R$289,$V1327)*$AB1327))</f>
        <v/>
      </c>
      <c r="AH1327" s="222">
        <f>IF($W1327=AH$3,$AB1327,IF(NOT($W1327=0),"",SUMIFS('Val-Vol (2)'!AH$4:AH$1858,'Val-Vol (2)'!$A$4:$A$1858,$D1327,'Val-Vol (2)'!$V$4:$V$1858,$V1327)/SUMIFS('[6]Comp2016-2017 (3)'!$G$5:$G$289,'[6]Comp2016-2017 (3)'!$A$5:$A$289,$D1327,'[6]Comp2016-2017 (3)'!$R$5:$R$289,$V1327)*$AB1327))</f>
        <v/>
      </c>
      <c r="AI1327" s="222">
        <f>IF($W1327=AI$3,$AB1327,IF(NOT($W1327=0),"",SUMIFS('Val-Vol (2)'!AI$4:AI$1858,'Val-Vol (2)'!$A$4:$A$1858,$D1327,'Val-Vol (2)'!$V$4:$V$1858,$V1327)/SUMIFS('[6]Comp2016-2017 (3)'!$G$5:$G$289,'[6]Comp2016-2017 (3)'!$A$5:$A$289,$D1327,'[6]Comp2016-2017 (3)'!$R$5:$R$289,$V1327)*$AB1327))</f>
        <v/>
      </c>
      <c r="AJ1327" s="222">
        <f>IF($W1327=AJ$3,$AB1327,IF(NOT($W1327=0),"",SUMIFS('Val-Vol (2)'!AJ$4:AJ$1858,'Val-Vol (2)'!$A$4:$A$1858,$D1327,'Val-Vol (2)'!$V$4:$V$1858,$V1327)/SUMIFS('[6]Comp2016-2017 (3)'!$G$5:$G$289,'[6]Comp2016-2017 (3)'!$A$5:$A$289,$D1327,'[6]Comp2016-2017 (3)'!$R$5:$R$289,$V1327)*$AB1327))</f>
        <v/>
      </c>
      <c r="AK1327" s="222">
        <f>SUM(AC1327:AJ1327)-AB1327</f>
        <v/>
      </c>
      <c r="AL1327" s="216">
        <f>IF(A1327=D1327,"remplir à la main","")</f>
        <v/>
      </c>
      <c r="AM1327" s="216">
        <f>VLOOKUP(A1327,'[6]Table corresp.'!$M$4:$U$63,8,FALSE)</f>
        <v/>
      </c>
      <c r="AN1327" s="216">
        <f>VLOOKUP(D1327,'[6]Table corresp.'!$M$4:$U$63,9,FALSE)</f>
        <v/>
      </c>
    </row>
    <row r="1328">
      <c r="A1328" s="179" t="inlineStr">
        <is>
          <t>29 - Fabrication de produits bruts, sciés ou rabotés imprégnés</t>
        </is>
      </c>
      <c r="B1328" s="179">
        <f>VLOOKUP(LEFT(A1328,3),'[6]Table corresp.'!$A$4:$D$63,3,FALSE)</f>
        <v/>
      </c>
      <c r="C1328" s="179">
        <f>VLOOKUP(A1328,'[6]Table corresp.'!$M$4:$P$63,4,FALSE)</f>
        <v/>
      </c>
      <c r="D1328" s="179" t="inlineStr">
        <is>
          <t>52 - Génie civil</t>
        </is>
      </c>
      <c r="E1328" s="179">
        <f>VLOOKUP(LEFT(D1328,3),'[6]Table corresp.'!$A$4:$D$63,4,FALSE)</f>
        <v/>
      </c>
      <c r="F1328" s="179">
        <f>LEFT(A1328,3)&amp;" - "&amp;LEFT(D1328,3)</f>
        <v/>
      </c>
      <c r="G1328" s="217" t="n">
        <v>59272.05898936816</v>
      </c>
      <c r="H1328" s="217" t="n">
        <v>25791.07191495453</v>
      </c>
      <c r="I1328" s="217" t="n">
        <v>85063.13090432269</v>
      </c>
      <c r="J1328" s="218" t="n">
        <v>326.7892555953457</v>
      </c>
      <c r="K1328" s="218" t="n">
        <v>127.4246612064861</v>
      </c>
      <c r="L1328" s="218" t="n">
        <v>454.2139168018318</v>
      </c>
      <c r="M1328" s="218" t="n"/>
      <c r="N1328" s="218" t="n"/>
      <c r="O1328" s="218" t="n"/>
      <c r="P1328" s="218" t="n"/>
      <c r="Q1328" s="218" t="n"/>
      <c r="R1328" s="218" t="n"/>
      <c r="S1328" s="217" t="n"/>
      <c r="T1328" s="216">
        <f>VLOOKUP(A1328,'[6]Groupe de branches'!$Z$27:$AM$86,14,FALSE)</f>
        <v/>
      </c>
      <c r="U1328" s="216">
        <f>VLOOKUP(D1328,'[6]Groupe de branches'!$Z$27:$AM$86,14,FALSE)</f>
        <v/>
      </c>
      <c r="V1328" s="216" t="n">
        <v>2019</v>
      </c>
      <c r="W1328" s="216">
        <f>VLOOKUP(D1328,'[6]Table corresp.'!$M$4:$S$63,7,FALSE)</f>
        <v/>
      </c>
      <c r="X1328" s="219">
        <f>IFERROR(G1328/SUMIFS('[6]Comp2016-2017 (3)'!$I$5:$I$289,'[6]Comp2016-2017 (3)'!$A$5:$A$289,A1328,'[6]Comp2016-2017 (3)'!$R$5:$R$289,V1328),0)</f>
        <v/>
      </c>
      <c r="Y1328" s="220">
        <f>IF(RIGHT(F1328,3)="Exp",VLOOKUP(F1328,#REF!,2,FALSE),VLOOKUP(F1328,#REF!,9,FALSE))</f>
        <v/>
      </c>
      <c r="Z1328" s="221">
        <f>IFERROR(Y1328/SUMIFS($Y$4:$Y$1858,$V$4:$V$1858,V1328,$A$4:$A$1858,A1328),"")</f>
        <v/>
      </c>
      <c r="AA1328" s="221">
        <f>X1328*Z1328</f>
        <v/>
      </c>
      <c r="AB1328" s="222">
        <f>IFERROR(SUMIFS('[6]Comp2016-2017 (3)'!$G$5:$G$289,'[6]Comp2016-2017 (3)'!$A$5:$A$289,A1328,'[6]Comp2016-2017 (3)'!$R$5:$R$289,V1328)*AA1328/SUMIFS($AA$4:$AA$1858,$A$4:$A$1858,A1328,$V$4:$V$1858,V1328),0)</f>
        <v/>
      </c>
      <c r="AC1328" s="222">
        <f>IF($W1328=AC$3,$AB1328,IF(NOT($W1328=0),"",SUMIFS('Val-Vol (2)'!AC$4:AC$1858,'Val-Vol (2)'!$A$4:$A$1858,$D1328,'Val-Vol (2)'!$V$4:$V$1858,$V1328)/SUMIFS('[6]Comp2016-2017 (3)'!$G$5:$G$289,'[6]Comp2016-2017 (3)'!$A$5:$A$289,$D1328,'[6]Comp2016-2017 (3)'!$R$5:$R$289,$V1328)*$AB1328))</f>
        <v/>
      </c>
      <c r="AD1328" s="222">
        <f>IF($W1328=AD$3,$AB1328,IF(NOT($W1328=0),"",SUMIFS('Val-Vol (2)'!AD$4:AD$1858,'Val-Vol (2)'!$A$4:$A$1858,$D1328,'Val-Vol (2)'!$V$4:$V$1858,$V1328)/SUMIFS('[6]Comp2016-2017 (3)'!$G$5:$G$289,'[6]Comp2016-2017 (3)'!$A$5:$A$289,$D1328,'[6]Comp2016-2017 (3)'!$R$5:$R$289,$V1328)*$AB1328))</f>
        <v/>
      </c>
      <c r="AE1328" s="222">
        <f>IF($W1328=AE$3,$AB1328,IF(NOT($W1328=0),"",SUMIFS('Val-Vol (2)'!AE$4:AE$1858,'Val-Vol (2)'!$A$4:$A$1858,$D1328,'Val-Vol (2)'!$V$4:$V$1858,$V1328)/SUMIFS('[6]Comp2016-2017 (3)'!$G$5:$G$289,'[6]Comp2016-2017 (3)'!$A$5:$A$289,$D1328,'[6]Comp2016-2017 (3)'!$R$5:$R$289,$V1328)*$AB1328))</f>
        <v/>
      </c>
      <c r="AF1328" s="222">
        <f>IF($W1328=AF$3,$AB1328,IF(NOT($W1328=0),"",SUMIFS('Val-Vol (2)'!AF$4:AF$1858,'Val-Vol (2)'!$A$4:$A$1858,$D1328,'Val-Vol (2)'!$V$4:$V$1858,$V1328)/SUMIFS('[6]Comp2016-2017 (3)'!$G$5:$G$289,'[6]Comp2016-2017 (3)'!$A$5:$A$289,$D1328,'[6]Comp2016-2017 (3)'!$R$5:$R$289,$V1328)*$AB1328))</f>
        <v/>
      </c>
      <c r="AG1328" s="222">
        <f>IF($W1328=AG$3,$AB1328,IF(NOT($W1328=0),"",SUMIFS('Val-Vol (2)'!AG$4:AG$1858,'Val-Vol (2)'!$A$4:$A$1858,$D1328,'Val-Vol (2)'!$V$4:$V$1858,$V1328)/SUMIFS('[6]Comp2016-2017 (3)'!$G$5:$G$289,'[6]Comp2016-2017 (3)'!$A$5:$A$289,$D1328,'[6]Comp2016-2017 (3)'!$R$5:$R$289,$V1328)*$AB1328))</f>
        <v/>
      </c>
      <c r="AH1328" s="222">
        <f>IF($W1328=AH$3,$AB1328,IF(NOT($W1328=0),"",SUMIFS('Val-Vol (2)'!AH$4:AH$1858,'Val-Vol (2)'!$A$4:$A$1858,$D1328,'Val-Vol (2)'!$V$4:$V$1858,$V1328)/SUMIFS('[6]Comp2016-2017 (3)'!$G$5:$G$289,'[6]Comp2016-2017 (3)'!$A$5:$A$289,$D1328,'[6]Comp2016-2017 (3)'!$R$5:$R$289,$V1328)*$AB1328))</f>
        <v/>
      </c>
      <c r="AI1328" s="222">
        <f>IF($W1328=AI$3,$AB1328,IF(NOT($W1328=0),"",SUMIFS('Val-Vol (2)'!AI$4:AI$1858,'Val-Vol (2)'!$A$4:$A$1858,$D1328,'Val-Vol (2)'!$V$4:$V$1858,$V1328)/SUMIFS('[6]Comp2016-2017 (3)'!$G$5:$G$289,'[6]Comp2016-2017 (3)'!$A$5:$A$289,$D1328,'[6]Comp2016-2017 (3)'!$R$5:$R$289,$V1328)*$AB1328))</f>
        <v/>
      </c>
      <c r="AJ1328" s="222">
        <f>IF($W1328=AJ$3,$AB1328,IF(NOT($W1328=0),"",SUMIFS('Val-Vol (2)'!AJ$4:AJ$1858,'Val-Vol (2)'!$A$4:$A$1858,$D1328,'Val-Vol (2)'!$V$4:$V$1858,$V1328)/SUMIFS('[6]Comp2016-2017 (3)'!$G$5:$G$289,'[6]Comp2016-2017 (3)'!$A$5:$A$289,$D1328,'[6]Comp2016-2017 (3)'!$R$5:$R$289,$V1328)*$AB1328))</f>
        <v/>
      </c>
      <c r="AK1328" s="222">
        <f>SUM(AC1328:AJ1328)-AB1328</f>
        <v/>
      </c>
      <c r="AL1328" s="216">
        <f>IF(A1328=D1328,"remplir à la main","")</f>
        <v/>
      </c>
      <c r="AM1328" s="216">
        <f>VLOOKUP(A1328,'[6]Table corresp.'!$M$4:$U$63,8,FALSE)</f>
        <v/>
      </c>
      <c r="AN1328" s="216">
        <f>VLOOKUP(D1328,'[6]Table corresp.'!$M$4:$U$63,9,FALSE)</f>
        <v/>
      </c>
    </row>
    <row r="1329">
      <c r="A1329" s="179" t="inlineStr">
        <is>
          <t>29 - Fabrication de produits bruts, sciés ou rabotés imprégnés</t>
        </is>
      </c>
      <c r="B1329" s="179">
        <f>VLOOKUP(LEFT(A1329,3),'[6]Table corresp.'!$A$4:$D$63,3,FALSE)</f>
        <v/>
      </c>
      <c r="C1329" s="179">
        <f>VLOOKUP(A1329,'[6]Table corresp.'!$M$4:$P$63,4,FALSE)</f>
        <v/>
      </c>
      <c r="D1329" s="179" t="inlineStr">
        <is>
          <t>57 - Travaux de charpente</t>
        </is>
      </c>
      <c r="E1329" s="179">
        <f>VLOOKUP(LEFT(D1329,3),'[6]Table corresp.'!$A$4:$D$63,4,FALSE)</f>
        <v/>
      </c>
      <c r="F1329" s="179">
        <f>LEFT(A1329,3)&amp;" - "&amp;LEFT(D1329,3)</f>
        <v/>
      </c>
      <c r="G1329" s="217" t="n">
        <v>136387.8207161711</v>
      </c>
      <c r="H1329" s="217" t="n">
        <v>129235.035142499</v>
      </c>
      <c r="I1329" s="217" t="n">
        <v>265622.8558586701</v>
      </c>
      <c r="J1329" s="218" t="n">
        <v>626.6313217962124</v>
      </c>
      <c r="K1329" s="218" t="n">
        <v>552.22061417954</v>
      </c>
      <c r="L1329" s="218" t="n">
        <v>1178.851935975752</v>
      </c>
      <c r="M1329" s="218" t="n"/>
      <c r="N1329" s="218" t="n"/>
      <c r="O1329" s="218" t="n"/>
      <c r="P1329" s="218" t="n"/>
      <c r="Q1329" s="218" t="n"/>
      <c r="R1329" s="218" t="n"/>
      <c r="S1329" s="217" t="n"/>
      <c r="T1329" s="216">
        <f>VLOOKUP(A1329,'[6]Groupe de branches'!$Z$27:$AM$86,14,FALSE)</f>
        <v/>
      </c>
      <c r="U1329" s="216">
        <f>VLOOKUP(D1329,'[6]Groupe de branches'!$Z$27:$AM$86,14,FALSE)</f>
        <v/>
      </c>
      <c r="V1329" s="216" t="n">
        <v>2019</v>
      </c>
      <c r="W1329" s="216">
        <f>VLOOKUP(D1329,'[6]Table corresp.'!$M$4:$S$63,7,FALSE)</f>
        <v/>
      </c>
      <c r="X1329" s="219">
        <f>IFERROR(G1329/SUMIFS('[6]Comp2016-2017 (3)'!$I$5:$I$289,'[6]Comp2016-2017 (3)'!$A$5:$A$289,A1329,'[6]Comp2016-2017 (3)'!$R$5:$R$289,V1329),0)</f>
        <v/>
      </c>
      <c r="Y1329" s="220">
        <f>IF(RIGHT(F1329,3)="Exp",VLOOKUP(F1329,#REF!,2,FALSE),VLOOKUP(F1329,#REF!,9,FALSE))</f>
        <v/>
      </c>
      <c r="Z1329" s="221">
        <f>IFERROR(Y1329/SUMIFS($Y$4:$Y$1858,$V$4:$V$1858,V1329,$A$4:$A$1858,A1329),"")</f>
        <v/>
      </c>
      <c r="AA1329" s="221">
        <f>X1329*Z1329</f>
        <v/>
      </c>
      <c r="AB1329" s="222">
        <f>IFERROR(SUMIFS('[6]Comp2016-2017 (3)'!$G$5:$G$289,'[6]Comp2016-2017 (3)'!$A$5:$A$289,A1329,'[6]Comp2016-2017 (3)'!$R$5:$R$289,V1329)*AA1329/SUMIFS($AA$4:$AA$1858,$A$4:$A$1858,A1329,$V$4:$V$1858,V1329),0)</f>
        <v/>
      </c>
      <c r="AC1329" s="222">
        <f>IF($W1329=AC$3,$AB1329,IF(NOT($W1329=0),"",SUMIFS('Val-Vol (2)'!AC$4:AC$1858,'Val-Vol (2)'!$A$4:$A$1858,$D1329,'Val-Vol (2)'!$V$4:$V$1858,$V1329)/SUMIFS('[6]Comp2016-2017 (3)'!$G$5:$G$289,'[6]Comp2016-2017 (3)'!$A$5:$A$289,$D1329,'[6]Comp2016-2017 (3)'!$R$5:$R$289,$V1329)*$AB1329))</f>
        <v/>
      </c>
      <c r="AD1329" s="222">
        <f>IF($W1329=AD$3,$AB1329,IF(NOT($W1329=0),"",SUMIFS('Val-Vol (2)'!AD$4:AD$1858,'Val-Vol (2)'!$A$4:$A$1858,$D1329,'Val-Vol (2)'!$V$4:$V$1858,$V1329)/SUMIFS('[6]Comp2016-2017 (3)'!$G$5:$G$289,'[6]Comp2016-2017 (3)'!$A$5:$A$289,$D1329,'[6]Comp2016-2017 (3)'!$R$5:$R$289,$V1329)*$AB1329))</f>
        <v/>
      </c>
      <c r="AE1329" s="222">
        <f>IF($W1329=AE$3,$AB1329,IF(NOT($W1329=0),"",SUMIFS('Val-Vol (2)'!AE$4:AE$1858,'Val-Vol (2)'!$A$4:$A$1858,$D1329,'Val-Vol (2)'!$V$4:$V$1858,$V1329)/SUMIFS('[6]Comp2016-2017 (3)'!$G$5:$G$289,'[6]Comp2016-2017 (3)'!$A$5:$A$289,$D1329,'[6]Comp2016-2017 (3)'!$R$5:$R$289,$V1329)*$AB1329))</f>
        <v/>
      </c>
      <c r="AF1329" s="222">
        <f>IF($W1329=AF$3,$AB1329,IF(NOT($W1329=0),"",SUMIFS('Val-Vol (2)'!AF$4:AF$1858,'Val-Vol (2)'!$A$4:$A$1858,$D1329,'Val-Vol (2)'!$V$4:$V$1858,$V1329)/SUMIFS('[6]Comp2016-2017 (3)'!$G$5:$G$289,'[6]Comp2016-2017 (3)'!$A$5:$A$289,$D1329,'[6]Comp2016-2017 (3)'!$R$5:$R$289,$V1329)*$AB1329))</f>
        <v/>
      </c>
      <c r="AG1329" s="222">
        <f>IF($W1329=AG$3,$AB1329,IF(NOT($W1329=0),"",SUMIFS('Val-Vol (2)'!AG$4:AG$1858,'Val-Vol (2)'!$A$4:$A$1858,$D1329,'Val-Vol (2)'!$V$4:$V$1858,$V1329)/SUMIFS('[6]Comp2016-2017 (3)'!$G$5:$G$289,'[6]Comp2016-2017 (3)'!$A$5:$A$289,$D1329,'[6]Comp2016-2017 (3)'!$R$5:$R$289,$V1329)*$AB1329))</f>
        <v/>
      </c>
      <c r="AH1329" s="222">
        <f>IF($W1329=AH$3,$AB1329,IF(NOT($W1329=0),"",SUMIFS('Val-Vol (2)'!AH$4:AH$1858,'Val-Vol (2)'!$A$4:$A$1858,$D1329,'Val-Vol (2)'!$V$4:$V$1858,$V1329)/SUMIFS('[6]Comp2016-2017 (3)'!$G$5:$G$289,'[6]Comp2016-2017 (3)'!$A$5:$A$289,$D1329,'[6]Comp2016-2017 (3)'!$R$5:$R$289,$V1329)*$AB1329))</f>
        <v/>
      </c>
      <c r="AI1329" s="222">
        <f>IF($W1329=AI$3,$AB1329,IF(NOT($W1329=0),"",SUMIFS('Val-Vol (2)'!AI$4:AI$1858,'Val-Vol (2)'!$A$4:$A$1858,$D1329,'Val-Vol (2)'!$V$4:$V$1858,$V1329)/SUMIFS('[6]Comp2016-2017 (3)'!$G$5:$G$289,'[6]Comp2016-2017 (3)'!$A$5:$A$289,$D1329,'[6]Comp2016-2017 (3)'!$R$5:$R$289,$V1329)*$AB1329))</f>
        <v/>
      </c>
      <c r="AJ1329" s="222">
        <f>IF($W1329=AJ$3,$AB1329,IF(NOT($W1329=0),"",SUMIFS('Val-Vol (2)'!AJ$4:AJ$1858,'Val-Vol (2)'!$A$4:$A$1858,$D1329,'Val-Vol (2)'!$V$4:$V$1858,$V1329)/SUMIFS('[6]Comp2016-2017 (3)'!$G$5:$G$289,'[6]Comp2016-2017 (3)'!$A$5:$A$289,$D1329,'[6]Comp2016-2017 (3)'!$R$5:$R$289,$V1329)*$AB1329))</f>
        <v/>
      </c>
      <c r="AK1329" s="222">
        <f>SUM(AC1329:AJ1329)-AB1329</f>
        <v/>
      </c>
      <c r="AL1329" s="216">
        <f>IF(A1329=D1329,"remplir à la main","")</f>
        <v/>
      </c>
      <c r="AM1329" s="216">
        <f>VLOOKUP(A1329,'[6]Table corresp.'!$M$4:$U$63,8,FALSE)</f>
        <v/>
      </c>
      <c r="AN1329" s="216">
        <f>VLOOKUP(D1329,'[6]Table corresp.'!$M$4:$U$63,9,FALSE)</f>
        <v/>
      </c>
    </row>
    <row r="1330">
      <c r="A1330" s="179" t="inlineStr">
        <is>
          <t>29 - Fabrication de produits bruts, sciés ou rabotés imprégnés</t>
        </is>
      </c>
      <c r="B1330" s="179">
        <f>VLOOKUP(LEFT(A1330,3),'[6]Table corresp.'!$A$4:$D$63,3,FALSE)</f>
        <v/>
      </c>
      <c r="C1330" s="179">
        <f>VLOOKUP(A1330,'[6]Table corresp.'!$M$4:$P$63,4,FALSE)</f>
        <v/>
      </c>
      <c r="D1330" s="179" t="inlineStr">
        <is>
          <t>Consommation finale</t>
        </is>
      </c>
      <c r="E1330" s="179">
        <f>VLOOKUP(LEFT(D1330,3),'[6]Table corresp.'!$A$4:$D$63,4,FALSE)</f>
        <v/>
      </c>
      <c r="F1330" s="179">
        <f>LEFT(A1330,3)&amp;" - "&amp;LEFT(D1330,3)</f>
        <v/>
      </c>
      <c r="G1330" s="217" t="n">
        <v>64762.77483751831</v>
      </c>
      <c r="H1330" s="217" t="n">
        <v>39763.89294254644</v>
      </c>
      <c r="I1330" s="217" t="n">
        <v>104526.6677800647</v>
      </c>
      <c r="J1330" s="218" t="n">
        <v>245.0423064823861</v>
      </c>
      <c r="K1330" s="218" t="n">
        <v>130.972986909655</v>
      </c>
      <c r="L1330" s="218" t="n">
        <v>376.015293392041</v>
      </c>
      <c r="M1330" s="218" t="n"/>
      <c r="N1330" s="218" t="n"/>
      <c r="O1330" s="218" t="n"/>
      <c r="P1330" s="218" t="n"/>
      <c r="Q1330" s="218" t="n"/>
      <c r="R1330" s="218" t="n"/>
      <c r="S1330" s="217" t="n"/>
      <c r="T1330" s="216">
        <f>VLOOKUP(A1330,'[6]Groupe de branches'!$Z$27:$AM$86,14,FALSE)</f>
        <v/>
      </c>
      <c r="U1330" s="216">
        <f>VLOOKUP(D1330,'[6]Groupe de branches'!$Z$27:$AM$86,14,FALSE)</f>
        <v/>
      </c>
      <c r="V1330" s="216" t="n">
        <v>2019</v>
      </c>
      <c r="W1330" s="216">
        <f>VLOOKUP(D1330,'[6]Table corresp.'!$M$4:$S$63,7,FALSE)</f>
        <v/>
      </c>
      <c r="X1330" s="219">
        <f>IFERROR(G1330/SUMIFS('[6]Comp2016-2017 (3)'!$I$5:$I$289,'[6]Comp2016-2017 (3)'!$A$5:$A$289,A1330,'[6]Comp2016-2017 (3)'!$R$5:$R$289,V1330),0)</f>
        <v/>
      </c>
      <c r="Y1330" s="220">
        <f>IF(RIGHT(F1330,3)="Exp",VLOOKUP(F1330,#REF!,2,FALSE),VLOOKUP(F1330,#REF!,9,FALSE))</f>
        <v/>
      </c>
      <c r="Z1330" s="221">
        <f>IFERROR(Y1330/SUMIFS($Y$4:$Y$1858,$V$4:$V$1858,V1330,$A$4:$A$1858,A1330),"")</f>
        <v/>
      </c>
      <c r="AA1330" s="221">
        <f>X1330*Z1330</f>
        <v/>
      </c>
      <c r="AB1330" s="222">
        <f>IFERROR(SUMIFS('[6]Comp2016-2017 (3)'!$G$5:$G$289,'[6]Comp2016-2017 (3)'!$A$5:$A$289,A1330,'[6]Comp2016-2017 (3)'!$R$5:$R$289,V1330)*AA1330/SUMIFS($AA$4:$AA$1858,$A$4:$A$1858,A1330,$V$4:$V$1858,V1330),0)</f>
        <v/>
      </c>
      <c r="AC1330" s="222">
        <f>IF($W1330=AC$3,$AB1330,IF(NOT($W1330=0),"",SUMIFS('Val-Vol (2)'!AC$4:AC$1858,'Val-Vol (2)'!$A$4:$A$1858,$D1330,'Val-Vol (2)'!$V$4:$V$1858,$V1330)/SUMIFS('[6]Comp2016-2017 (3)'!$G$5:$G$289,'[6]Comp2016-2017 (3)'!$A$5:$A$289,$D1330,'[6]Comp2016-2017 (3)'!$R$5:$R$289,$V1330)*$AB1330))</f>
        <v/>
      </c>
      <c r="AD1330" s="222">
        <f>IF($W1330=AD$3,$AB1330,IF(NOT($W1330=0),"",SUMIFS('Val-Vol (2)'!AD$4:AD$1858,'Val-Vol (2)'!$A$4:$A$1858,$D1330,'Val-Vol (2)'!$V$4:$V$1858,$V1330)/SUMIFS('[6]Comp2016-2017 (3)'!$G$5:$G$289,'[6]Comp2016-2017 (3)'!$A$5:$A$289,$D1330,'[6]Comp2016-2017 (3)'!$R$5:$R$289,$V1330)*$AB1330))</f>
        <v/>
      </c>
      <c r="AE1330" s="222">
        <f>IF($W1330=AE$3,$AB1330,IF(NOT($W1330=0),"",SUMIFS('Val-Vol (2)'!AE$4:AE$1858,'Val-Vol (2)'!$A$4:$A$1858,$D1330,'Val-Vol (2)'!$V$4:$V$1858,$V1330)/SUMIFS('[6]Comp2016-2017 (3)'!$G$5:$G$289,'[6]Comp2016-2017 (3)'!$A$5:$A$289,$D1330,'[6]Comp2016-2017 (3)'!$R$5:$R$289,$V1330)*$AB1330))</f>
        <v/>
      </c>
      <c r="AF1330" s="222">
        <f>IF($W1330=AF$3,$AB1330,IF(NOT($W1330=0),"",SUMIFS('Val-Vol (2)'!AF$4:AF$1858,'Val-Vol (2)'!$A$4:$A$1858,$D1330,'Val-Vol (2)'!$V$4:$V$1858,$V1330)/SUMIFS('[6]Comp2016-2017 (3)'!$G$5:$G$289,'[6]Comp2016-2017 (3)'!$A$5:$A$289,$D1330,'[6]Comp2016-2017 (3)'!$R$5:$R$289,$V1330)*$AB1330))</f>
        <v/>
      </c>
      <c r="AG1330" s="222">
        <f>IF($W1330=AG$3,$AB1330,IF(NOT($W1330=0),"",SUMIFS('Val-Vol (2)'!AG$4:AG$1858,'Val-Vol (2)'!$A$4:$A$1858,$D1330,'Val-Vol (2)'!$V$4:$V$1858,$V1330)/SUMIFS('[6]Comp2016-2017 (3)'!$G$5:$G$289,'[6]Comp2016-2017 (3)'!$A$5:$A$289,$D1330,'[6]Comp2016-2017 (3)'!$R$5:$R$289,$V1330)*$AB1330))</f>
        <v/>
      </c>
      <c r="AH1330" s="222">
        <f>IF($W1330=AH$3,$AB1330,IF(NOT($W1330=0),"",SUMIFS('Val-Vol (2)'!AH$4:AH$1858,'Val-Vol (2)'!$A$4:$A$1858,$D1330,'Val-Vol (2)'!$V$4:$V$1858,$V1330)/SUMIFS('[6]Comp2016-2017 (3)'!$G$5:$G$289,'[6]Comp2016-2017 (3)'!$A$5:$A$289,$D1330,'[6]Comp2016-2017 (3)'!$R$5:$R$289,$V1330)*$AB1330))</f>
        <v/>
      </c>
      <c r="AI1330" s="222">
        <f>IF($W1330=AI$3,$AB1330,IF(NOT($W1330=0),"",SUMIFS('Val-Vol (2)'!AI$4:AI$1858,'Val-Vol (2)'!$A$4:$A$1858,$D1330,'Val-Vol (2)'!$V$4:$V$1858,$V1330)/SUMIFS('[6]Comp2016-2017 (3)'!$G$5:$G$289,'[6]Comp2016-2017 (3)'!$A$5:$A$289,$D1330,'[6]Comp2016-2017 (3)'!$R$5:$R$289,$V1330)*$AB1330))</f>
        <v/>
      </c>
      <c r="AJ1330" s="222">
        <f>IF($W1330=AJ$3,$AB1330,IF(NOT($W1330=0),"",SUMIFS('Val-Vol (2)'!AJ$4:AJ$1858,'Val-Vol (2)'!$A$4:$A$1858,$D1330,'Val-Vol (2)'!$V$4:$V$1858,$V1330)/SUMIFS('[6]Comp2016-2017 (3)'!$G$5:$G$289,'[6]Comp2016-2017 (3)'!$A$5:$A$289,$D1330,'[6]Comp2016-2017 (3)'!$R$5:$R$289,$V1330)*$AB1330))</f>
        <v/>
      </c>
      <c r="AK1330" s="222">
        <f>SUM(AC1330:AJ1330)-AB1330</f>
        <v/>
      </c>
      <c r="AL1330" s="216">
        <f>IF(A1330=D1330,"remplir à la main","")</f>
        <v/>
      </c>
      <c r="AM1330" s="216">
        <f>VLOOKUP(A1330,'[6]Table corresp.'!$M$4:$U$63,8,FALSE)</f>
        <v/>
      </c>
      <c r="AN1330" s="216">
        <f>VLOOKUP(D1330,'[6]Table corresp.'!$M$4:$U$63,9,FALSE)</f>
        <v/>
      </c>
    </row>
    <row r="1331">
      <c r="A1331" s="179" t="inlineStr">
        <is>
          <t>29 - Fabrication de produits bruts, sciés ou rabotés imprégnés</t>
        </is>
      </c>
      <c r="B1331" s="179">
        <f>VLOOKUP(LEFT(A1331,3),'[6]Table corresp.'!$A$4:$D$63,3,FALSE)</f>
        <v/>
      </c>
      <c r="C1331" s="179">
        <f>VLOOKUP(A1331,'[6]Table corresp.'!$M$4:$P$63,4,FALSE)</f>
        <v/>
      </c>
      <c r="D1331" s="179" t="inlineStr">
        <is>
          <t>Exportation</t>
        </is>
      </c>
      <c r="E1331" s="179">
        <f>VLOOKUP(LEFT(D1331,3),'[6]Table corresp.'!$A$4:$D$63,4,FALSE)</f>
        <v/>
      </c>
      <c r="F1331" s="179">
        <f>LEFT(A1331,3)&amp;" - "&amp;LEFT(D1331,3)</f>
        <v/>
      </c>
      <c r="G1331" s="217" t="n">
        <v>12450</v>
      </c>
      <c r="H1331" s="217" t="n">
        <v>0</v>
      </c>
      <c r="I1331" s="217" t="n">
        <v>12450</v>
      </c>
      <c r="J1331" s="218" t="n">
        <v>57.89046714855328</v>
      </c>
      <c r="K1331" s="218" t="n">
        <v>0</v>
      </c>
      <c r="L1331" s="218" t="n">
        <v>57.89046714855328</v>
      </c>
      <c r="M1331" s="218" t="n"/>
      <c r="N1331" s="218" t="n"/>
      <c r="O1331" s="218" t="n"/>
      <c r="P1331" s="218" t="n"/>
      <c r="Q1331" s="218" t="n"/>
      <c r="R1331" s="218" t="n"/>
      <c r="S1331" s="217" t="n"/>
      <c r="T1331" s="216">
        <f>VLOOKUP(A1331,'[6]Groupe de branches'!$Z$27:$AM$86,14,FALSE)</f>
        <v/>
      </c>
      <c r="U1331" s="216">
        <f>VLOOKUP(D1331,'[6]Groupe de branches'!$Z$27:$AM$86,14,FALSE)</f>
        <v/>
      </c>
      <c r="V1331" s="216" t="n">
        <v>2019</v>
      </c>
      <c r="W1331" s="216">
        <f>VLOOKUP(D1331,'[6]Table corresp.'!$M$4:$S$63,7,FALSE)</f>
        <v/>
      </c>
      <c r="X1331" s="219">
        <f>IFERROR(G1331/SUMIFS('[6]Comp2016-2017 (3)'!$I$5:$I$289,'[6]Comp2016-2017 (3)'!$A$5:$A$289,A1331,'[6]Comp2016-2017 (3)'!$R$5:$R$289,V1331),0)</f>
        <v/>
      </c>
      <c r="Y1331" s="220">
        <f>IF(RIGHT(F1331,3)="Exp",VLOOKUP(F1331,#REF!,2,FALSE),VLOOKUP(F1331,#REF!,9,FALSE))</f>
        <v/>
      </c>
      <c r="Z1331" s="221">
        <f>IFERROR(Y1331/SUMIFS($Y$4:$Y$1858,$V$4:$V$1858,V1331,$A$4:$A$1858,A1331),"")</f>
        <v/>
      </c>
      <c r="AA1331" s="221">
        <f>X1331*Z1331</f>
        <v/>
      </c>
      <c r="AB1331" s="222">
        <f>IFERROR(SUMIFS('[6]Comp2016-2017 (3)'!$G$5:$G$289,'[6]Comp2016-2017 (3)'!$A$5:$A$289,A1331,'[6]Comp2016-2017 (3)'!$R$5:$R$289,V1331)*AA1331/SUMIFS($AA$4:$AA$1858,$A$4:$A$1858,A1331,$V$4:$V$1858,V1331),0)</f>
        <v/>
      </c>
      <c r="AC1331" s="222">
        <f>IF($W1331=AC$3,$AB1331,IF(NOT($W1331=0),"",SUMIFS('Val-Vol (2)'!AC$4:AC$1858,'Val-Vol (2)'!$A$4:$A$1858,$D1331,'Val-Vol (2)'!$V$4:$V$1858,$V1331)/SUMIFS('[6]Comp2016-2017 (3)'!$G$5:$G$289,'[6]Comp2016-2017 (3)'!$A$5:$A$289,$D1331,'[6]Comp2016-2017 (3)'!$R$5:$R$289,$V1331)*$AB1331))</f>
        <v/>
      </c>
      <c r="AD1331" s="222">
        <f>IF($W1331=AD$3,$AB1331,IF(NOT($W1331=0),"",SUMIFS('Val-Vol (2)'!AD$4:AD$1858,'Val-Vol (2)'!$A$4:$A$1858,$D1331,'Val-Vol (2)'!$V$4:$V$1858,$V1331)/SUMIFS('[6]Comp2016-2017 (3)'!$G$5:$G$289,'[6]Comp2016-2017 (3)'!$A$5:$A$289,$D1331,'[6]Comp2016-2017 (3)'!$R$5:$R$289,$V1331)*$AB1331))</f>
        <v/>
      </c>
      <c r="AE1331" s="222">
        <f>IF($W1331=AE$3,$AB1331,IF(NOT($W1331=0),"",SUMIFS('Val-Vol (2)'!AE$4:AE$1858,'Val-Vol (2)'!$A$4:$A$1858,$D1331,'Val-Vol (2)'!$V$4:$V$1858,$V1331)/SUMIFS('[6]Comp2016-2017 (3)'!$G$5:$G$289,'[6]Comp2016-2017 (3)'!$A$5:$A$289,$D1331,'[6]Comp2016-2017 (3)'!$R$5:$R$289,$V1331)*$AB1331))</f>
        <v/>
      </c>
      <c r="AF1331" s="222">
        <f>IF($W1331=AF$3,$AB1331,IF(NOT($W1331=0),"",SUMIFS('Val-Vol (2)'!AF$4:AF$1858,'Val-Vol (2)'!$A$4:$A$1858,$D1331,'Val-Vol (2)'!$V$4:$V$1858,$V1331)/SUMIFS('[6]Comp2016-2017 (3)'!$G$5:$G$289,'[6]Comp2016-2017 (3)'!$A$5:$A$289,$D1331,'[6]Comp2016-2017 (3)'!$R$5:$R$289,$V1331)*$AB1331))</f>
        <v/>
      </c>
      <c r="AG1331" s="222">
        <f>IF($W1331=AG$3,$AB1331,IF(NOT($W1331=0),"",SUMIFS('Val-Vol (2)'!AG$4:AG$1858,'Val-Vol (2)'!$A$4:$A$1858,$D1331,'Val-Vol (2)'!$V$4:$V$1858,$V1331)/SUMIFS('[6]Comp2016-2017 (3)'!$G$5:$G$289,'[6]Comp2016-2017 (3)'!$A$5:$A$289,$D1331,'[6]Comp2016-2017 (3)'!$R$5:$R$289,$V1331)*$AB1331))</f>
        <v/>
      </c>
      <c r="AH1331" s="222">
        <f>IF($W1331=AH$3,$AB1331,IF(NOT($W1331=0),"",SUMIFS('Val-Vol (2)'!AH$4:AH$1858,'Val-Vol (2)'!$A$4:$A$1858,$D1331,'Val-Vol (2)'!$V$4:$V$1858,$V1331)/SUMIFS('[6]Comp2016-2017 (3)'!$G$5:$G$289,'[6]Comp2016-2017 (3)'!$A$5:$A$289,$D1331,'[6]Comp2016-2017 (3)'!$R$5:$R$289,$V1331)*$AB1331))</f>
        <v/>
      </c>
      <c r="AI1331" s="222">
        <f>IF($W1331=AI$3,$AB1331,IF(NOT($W1331=0),"",SUMIFS('Val-Vol (2)'!AI$4:AI$1858,'Val-Vol (2)'!$A$4:$A$1858,$D1331,'Val-Vol (2)'!$V$4:$V$1858,$V1331)/SUMIFS('[6]Comp2016-2017 (3)'!$G$5:$G$289,'[6]Comp2016-2017 (3)'!$A$5:$A$289,$D1331,'[6]Comp2016-2017 (3)'!$R$5:$R$289,$V1331)*$AB1331))</f>
        <v/>
      </c>
      <c r="AJ1331" s="222">
        <f>IF($W1331=AJ$3,$AB1331,IF(NOT($W1331=0),"",SUMIFS('Val-Vol (2)'!AJ$4:AJ$1858,'Val-Vol (2)'!$A$4:$A$1858,$D1331,'Val-Vol (2)'!$V$4:$V$1858,$V1331)/SUMIFS('[6]Comp2016-2017 (3)'!$G$5:$G$289,'[6]Comp2016-2017 (3)'!$A$5:$A$289,$D1331,'[6]Comp2016-2017 (3)'!$R$5:$R$289,$V1331)*$AB1331))</f>
        <v/>
      </c>
      <c r="AK1331" s="222">
        <f>SUM(AC1331:AJ1331)-AB1331</f>
        <v/>
      </c>
      <c r="AL1331" s="216">
        <f>IF(A1331=D1331,"remplir à la main","")</f>
        <v/>
      </c>
      <c r="AM1331" s="216">
        <f>VLOOKUP(A1331,'[6]Table corresp.'!$M$4:$U$63,8,FALSE)</f>
        <v/>
      </c>
      <c r="AN1331" s="216">
        <f>VLOOKUP(D1331,'[6]Table corresp.'!$M$4:$U$63,9,FALSE)</f>
        <v/>
      </c>
    </row>
    <row r="1332">
      <c r="A1332" s="179" t="inlineStr">
        <is>
          <t>30 - Combustibles industriels à base de bois</t>
        </is>
      </c>
      <c r="B1332" s="179">
        <f>VLOOKUP(LEFT(A1332,3),'[6]Table corresp.'!$A$4:$D$63,3,FALSE)</f>
        <v/>
      </c>
      <c r="C1332" s="179">
        <f>VLOOKUP(A1332,'[6]Table corresp.'!$M$4:$P$63,4,FALSE)</f>
        <v/>
      </c>
      <c r="D1332" s="179" t="inlineStr">
        <is>
          <t>49 - Electricité et chaleur issues de la combustion de bois</t>
        </is>
      </c>
      <c r="E1332" s="179">
        <f>VLOOKUP(LEFT(D1332,3),'[6]Table corresp.'!$A$4:$D$63,4,FALSE)</f>
        <v/>
      </c>
      <c r="F1332" s="179">
        <f>LEFT(A1332,3)&amp;" - "&amp;LEFT(D1332,3)</f>
        <v/>
      </c>
      <c r="G1332" s="217" t="n">
        <v>185189.4120638657</v>
      </c>
      <c r="H1332" s="217" t="n">
        <v>34841.77359600124</v>
      </c>
      <c r="I1332" s="217" t="n">
        <v>220031.185659867</v>
      </c>
      <c r="J1332" s="218" t="n"/>
      <c r="K1332" s="218" t="n"/>
      <c r="L1332" s="218" t="n"/>
      <c r="M1332" s="218" t="n"/>
      <c r="N1332" s="218" t="n"/>
      <c r="O1332" s="218" t="n"/>
      <c r="P1332" s="218" t="n">
        <v>2051.958114090754</v>
      </c>
      <c r="Q1332" s="218" t="n">
        <v>344.302452623491</v>
      </c>
      <c r="R1332" s="218" t="n">
        <v>2396.260566714245</v>
      </c>
      <c r="S1332" s="217" t="inlineStr">
        <is>
          <t>BE</t>
        </is>
      </c>
      <c r="T1332" s="216">
        <f>VLOOKUP(A1332,'[6]Groupe de branches'!$Z$27:$AM$86,14,FALSE)</f>
        <v/>
      </c>
      <c r="U1332" s="216">
        <f>VLOOKUP(D1332,'[6]Groupe de branches'!$Z$27:$AM$86,14,FALSE)</f>
        <v/>
      </c>
      <c r="V1332" s="216" t="n">
        <v>2019</v>
      </c>
      <c r="W1332" s="216">
        <f>VLOOKUP(D1332,'[6]Table corresp.'!$M$4:$S$63,7,FALSE)</f>
        <v/>
      </c>
      <c r="X1332" s="219">
        <f>IFERROR(G1332/SUMIFS('[6]Comp2016-2017 (3)'!$I$5:$I$289,'[6]Comp2016-2017 (3)'!$A$5:$A$289,A1332,'[6]Comp2016-2017 (3)'!$R$5:$R$289,V1332),0)</f>
        <v/>
      </c>
      <c r="Y1332" s="220">
        <f>IF(RIGHT(F1332,3)="Exp",VLOOKUP(F1332,#REF!,2,FALSE),VLOOKUP(F1332,#REF!,9,FALSE))</f>
        <v/>
      </c>
      <c r="Z1332" s="221">
        <f>IFERROR(Y1332/SUMIFS($Y$4:$Y$1858,$V$4:$V$1858,V1332,$A$4:$A$1858,A1332),"")</f>
        <v/>
      </c>
      <c r="AA1332" s="221">
        <f>X1332*Z1332</f>
        <v/>
      </c>
      <c r="AB1332" s="222">
        <f>IFERROR(SUMIFS('[6]Comp2016-2017 (3)'!$G$5:$G$289,'[6]Comp2016-2017 (3)'!$A$5:$A$289,A1332,'[6]Comp2016-2017 (3)'!$R$5:$R$289,V1332)*AA1332/SUMIFS($AA$4:$AA$1858,$A$4:$A$1858,A1332,$V$4:$V$1858,V1332),0)</f>
        <v/>
      </c>
      <c r="AC1332" s="222">
        <f>IF($W1332=AC$3,$AB1332,IF(NOT($W1332=0),"",SUMIFS('Val-Vol (2)'!AC$4:AC$1858,'Val-Vol (2)'!$A$4:$A$1858,$D1332,'Val-Vol (2)'!$V$4:$V$1858,$V1332)/SUMIFS('[6]Comp2016-2017 (3)'!$G$5:$G$289,'[6]Comp2016-2017 (3)'!$A$5:$A$289,$D1332,'[6]Comp2016-2017 (3)'!$R$5:$R$289,$V1332)*$AB1332))</f>
        <v/>
      </c>
      <c r="AD1332" s="222">
        <f>IF($W1332=AD$3,$AB1332,IF(NOT($W1332=0),"",SUMIFS('Val-Vol (2)'!AD$4:AD$1858,'Val-Vol (2)'!$A$4:$A$1858,$D1332,'Val-Vol (2)'!$V$4:$V$1858,$V1332)/SUMIFS('[6]Comp2016-2017 (3)'!$G$5:$G$289,'[6]Comp2016-2017 (3)'!$A$5:$A$289,$D1332,'[6]Comp2016-2017 (3)'!$R$5:$R$289,$V1332)*$AB1332))</f>
        <v/>
      </c>
      <c r="AE1332" s="222">
        <f>IF($W1332=AE$3,$AB1332,IF(NOT($W1332=0),"",SUMIFS('Val-Vol (2)'!AE$4:AE$1858,'Val-Vol (2)'!$A$4:$A$1858,$D1332,'Val-Vol (2)'!$V$4:$V$1858,$V1332)/SUMIFS('[6]Comp2016-2017 (3)'!$G$5:$G$289,'[6]Comp2016-2017 (3)'!$A$5:$A$289,$D1332,'[6]Comp2016-2017 (3)'!$R$5:$R$289,$V1332)*$AB1332))</f>
        <v/>
      </c>
      <c r="AF1332" s="222">
        <f>IF($W1332=AF$3,$AB1332,IF(NOT($W1332=0),"",SUMIFS('Val-Vol (2)'!AF$4:AF$1858,'Val-Vol (2)'!$A$4:$A$1858,$D1332,'Val-Vol (2)'!$V$4:$V$1858,$V1332)/SUMIFS('[6]Comp2016-2017 (3)'!$G$5:$G$289,'[6]Comp2016-2017 (3)'!$A$5:$A$289,$D1332,'[6]Comp2016-2017 (3)'!$R$5:$R$289,$V1332)*$AB1332))</f>
        <v/>
      </c>
      <c r="AG1332" s="222">
        <f>IF($W1332=AG$3,$AB1332,IF(NOT($W1332=0),"",SUMIFS('Val-Vol (2)'!AG$4:AG$1858,'Val-Vol (2)'!$A$4:$A$1858,$D1332,'Val-Vol (2)'!$V$4:$V$1858,$V1332)/SUMIFS('[6]Comp2016-2017 (3)'!$G$5:$G$289,'[6]Comp2016-2017 (3)'!$A$5:$A$289,$D1332,'[6]Comp2016-2017 (3)'!$R$5:$R$289,$V1332)*$AB1332))</f>
        <v/>
      </c>
      <c r="AH1332" s="222">
        <f>IF($W1332=AH$3,$AB1332,IF(NOT($W1332=0),"",SUMIFS('Val-Vol (2)'!AH$4:AH$1858,'Val-Vol (2)'!$A$4:$A$1858,$D1332,'Val-Vol (2)'!$V$4:$V$1858,$V1332)/SUMIFS('[6]Comp2016-2017 (3)'!$G$5:$G$289,'[6]Comp2016-2017 (3)'!$A$5:$A$289,$D1332,'[6]Comp2016-2017 (3)'!$R$5:$R$289,$V1332)*$AB1332))</f>
        <v/>
      </c>
      <c r="AI1332" s="222">
        <f>IF($W1332=AI$3,$AB1332,IF(NOT($W1332=0),"",SUMIFS('Val-Vol (2)'!AI$4:AI$1858,'Val-Vol (2)'!$A$4:$A$1858,$D1332,'Val-Vol (2)'!$V$4:$V$1858,$V1332)/SUMIFS('[6]Comp2016-2017 (3)'!$G$5:$G$289,'[6]Comp2016-2017 (3)'!$A$5:$A$289,$D1332,'[6]Comp2016-2017 (3)'!$R$5:$R$289,$V1332)*$AB1332))</f>
        <v/>
      </c>
      <c r="AJ1332" s="222">
        <f>IF($W1332=AJ$3,$AB1332,IF(NOT($W1332=0),"",SUMIFS('Val-Vol (2)'!AJ$4:AJ$1858,'Val-Vol (2)'!$A$4:$A$1858,$D1332,'Val-Vol (2)'!$V$4:$V$1858,$V1332)/SUMIFS('[6]Comp2016-2017 (3)'!$G$5:$G$289,'[6]Comp2016-2017 (3)'!$A$5:$A$289,$D1332,'[6]Comp2016-2017 (3)'!$R$5:$R$289,$V1332)*$AB1332))</f>
        <v/>
      </c>
      <c r="AK1332" s="222">
        <f>SUM(AC1332:AJ1332)-AB1332</f>
        <v/>
      </c>
      <c r="AL1332" s="216">
        <f>IF(A1332=D1332,"remplir à la main","")</f>
        <v/>
      </c>
      <c r="AM1332" s="216">
        <f>VLOOKUP(A1332,'[6]Table corresp.'!$M$4:$U$63,8,FALSE)</f>
        <v/>
      </c>
      <c r="AN1332" s="216">
        <f>VLOOKUP(D1332,'[6]Table corresp.'!$M$4:$U$63,9,FALSE)</f>
        <v/>
      </c>
    </row>
    <row r="1333">
      <c r="A1333" s="179" t="inlineStr">
        <is>
          <t>30 - Combustibles industriels à base de bois</t>
        </is>
      </c>
      <c r="B1333" s="179">
        <f>VLOOKUP(LEFT(A1333,3),'[6]Table corresp.'!$A$4:$D$63,3,FALSE)</f>
        <v/>
      </c>
      <c r="C1333" s="179">
        <f>VLOOKUP(A1333,'[6]Table corresp.'!$M$4:$P$63,4,FALSE)</f>
        <v/>
      </c>
      <c r="D1333" s="179" t="inlineStr">
        <is>
          <t>Consommation finale</t>
        </is>
      </c>
      <c r="E1333" s="179">
        <f>VLOOKUP(LEFT(D1333,3),'[6]Table corresp.'!$A$4:$D$63,4,FALSE)</f>
        <v/>
      </c>
      <c r="F1333" s="179">
        <f>LEFT(A1333,3)&amp;" - "&amp;LEFT(D1333,3)</f>
        <v/>
      </c>
      <c r="G1333" s="217" t="n">
        <v>301028.3946678602</v>
      </c>
      <c r="H1333" s="217" t="n">
        <v>113948.5514039986</v>
      </c>
      <c r="I1333" s="217" t="n">
        <v>414976.9460718588</v>
      </c>
      <c r="J1333" s="218" t="n"/>
      <c r="K1333" s="218" t="n"/>
      <c r="L1333" s="218" t="n"/>
      <c r="M1333" s="218" t="n"/>
      <c r="N1333" s="218" t="n"/>
      <c r="O1333" s="218" t="n"/>
      <c r="P1333" s="218" t="n">
        <v>3335.491214786113</v>
      </c>
      <c r="Q1333" s="218" t="n">
        <v>1126.026653413343</v>
      </c>
      <c r="R1333" s="218" t="n">
        <v>4461.517868199456</v>
      </c>
      <c r="S1333" s="217" t="inlineStr">
        <is>
          <t>BE</t>
        </is>
      </c>
      <c r="T1333" s="216">
        <f>VLOOKUP(A1333,'[6]Groupe de branches'!$Z$27:$AM$86,14,FALSE)</f>
        <v/>
      </c>
      <c r="U1333" s="216">
        <f>VLOOKUP(D1333,'[6]Groupe de branches'!$Z$27:$AM$86,14,FALSE)</f>
        <v/>
      </c>
      <c r="V1333" s="216" t="n">
        <v>2019</v>
      </c>
      <c r="W1333" s="216">
        <f>VLOOKUP(D1333,'[6]Table corresp.'!$M$4:$S$63,7,FALSE)</f>
        <v/>
      </c>
      <c r="X1333" s="219">
        <f>IFERROR(G1333/SUMIFS('[6]Comp2016-2017 (3)'!$I$5:$I$289,'[6]Comp2016-2017 (3)'!$A$5:$A$289,A1333,'[6]Comp2016-2017 (3)'!$R$5:$R$289,V1333),0)</f>
        <v/>
      </c>
      <c r="Y1333" s="220">
        <f>IF(RIGHT(F1333,3)="Exp",VLOOKUP(F1333,#REF!,2,FALSE),VLOOKUP(F1333,#REF!,9,FALSE))</f>
        <v/>
      </c>
      <c r="Z1333" s="221">
        <f>IFERROR(Y1333/SUMIFS($Y$4:$Y$1858,$V$4:$V$1858,V1333,$A$4:$A$1858,A1333),"")</f>
        <v/>
      </c>
      <c r="AA1333" s="221">
        <f>X1333*Z1333</f>
        <v/>
      </c>
      <c r="AB1333" s="222">
        <f>IFERROR(SUMIFS('[6]Comp2016-2017 (3)'!$G$5:$G$289,'[6]Comp2016-2017 (3)'!$A$5:$A$289,A1333,'[6]Comp2016-2017 (3)'!$R$5:$R$289,V1333)*AA1333/SUMIFS($AA$4:$AA$1858,$A$4:$A$1858,A1333,$V$4:$V$1858,V1333),0)</f>
        <v/>
      </c>
      <c r="AC1333" s="222">
        <f>IF($W1333=AC$3,$AB1333,IF(NOT($W1333=0),"",SUMIFS('Val-Vol (2)'!AC$4:AC$1858,'Val-Vol (2)'!$A$4:$A$1858,$D1333,'Val-Vol (2)'!$V$4:$V$1858,$V1333)/SUMIFS('[6]Comp2016-2017 (3)'!$G$5:$G$289,'[6]Comp2016-2017 (3)'!$A$5:$A$289,$D1333,'[6]Comp2016-2017 (3)'!$R$5:$R$289,$V1333)*$AB1333))</f>
        <v/>
      </c>
      <c r="AD1333" s="222">
        <f>IF($W1333=AD$3,$AB1333,IF(NOT($W1333=0),"",SUMIFS('Val-Vol (2)'!AD$4:AD$1858,'Val-Vol (2)'!$A$4:$A$1858,$D1333,'Val-Vol (2)'!$V$4:$V$1858,$V1333)/SUMIFS('[6]Comp2016-2017 (3)'!$G$5:$G$289,'[6]Comp2016-2017 (3)'!$A$5:$A$289,$D1333,'[6]Comp2016-2017 (3)'!$R$5:$R$289,$V1333)*$AB1333))</f>
        <v/>
      </c>
      <c r="AE1333" s="222">
        <f>IF($W1333=AE$3,$AB1333,IF(NOT($W1333=0),"",SUMIFS('Val-Vol (2)'!AE$4:AE$1858,'Val-Vol (2)'!$A$4:$A$1858,$D1333,'Val-Vol (2)'!$V$4:$V$1858,$V1333)/SUMIFS('[6]Comp2016-2017 (3)'!$G$5:$G$289,'[6]Comp2016-2017 (3)'!$A$5:$A$289,$D1333,'[6]Comp2016-2017 (3)'!$R$5:$R$289,$V1333)*$AB1333))</f>
        <v/>
      </c>
      <c r="AF1333" s="222">
        <f>IF($W1333=AF$3,$AB1333,IF(NOT($W1333=0),"",SUMIFS('Val-Vol (2)'!AF$4:AF$1858,'Val-Vol (2)'!$A$4:$A$1858,$D1333,'Val-Vol (2)'!$V$4:$V$1858,$V1333)/SUMIFS('[6]Comp2016-2017 (3)'!$G$5:$G$289,'[6]Comp2016-2017 (3)'!$A$5:$A$289,$D1333,'[6]Comp2016-2017 (3)'!$R$5:$R$289,$V1333)*$AB1333))</f>
        <v/>
      </c>
      <c r="AG1333" s="222">
        <f>IF($W1333=AG$3,$AB1333,IF(NOT($W1333=0),"",SUMIFS('Val-Vol (2)'!AG$4:AG$1858,'Val-Vol (2)'!$A$4:$A$1858,$D1333,'Val-Vol (2)'!$V$4:$V$1858,$V1333)/SUMIFS('[6]Comp2016-2017 (3)'!$G$5:$G$289,'[6]Comp2016-2017 (3)'!$A$5:$A$289,$D1333,'[6]Comp2016-2017 (3)'!$R$5:$R$289,$V1333)*$AB1333))</f>
        <v/>
      </c>
      <c r="AH1333" s="222">
        <f>IF($W1333=AH$3,$AB1333,IF(NOT($W1333=0),"",SUMIFS('Val-Vol (2)'!AH$4:AH$1858,'Val-Vol (2)'!$A$4:$A$1858,$D1333,'Val-Vol (2)'!$V$4:$V$1858,$V1333)/SUMIFS('[6]Comp2016-2017 (3)'!$G$5:$G$289,'[6]Comp2016-2017 (3)'!$A$5:$A$289,$D1333,'[6]Comp2016-2017 (3)'!$R$5:$R$289,$V1333)*$AB1333))</f>
        <v/>
      </c>
      <c r="AI1333" s="222">
        <f>IF($W1333=AI$3,$AB1333,IF(NOT($W1333=0),"",SUMIFS('Val-Vol (2)'!AI$4:AI$1858,'Val-Vol (2)'!$A$4:$A$1858,$D1333,'Val-Vol (2)'!$V$4:$V$1858,$V1333)/SUMIFS('[6]Comp2016-2017 (3)'!$G$5:$G$289,'[6]Comp2016-2017 (3)'!$A$5:$A$289,$D1333,'[6]Comp2016-2017 (3)'!$R$5:$R$289,$V1333)*$AB1333))</f>
        <v/>
      </c>
      <c r="AJ1333" s="222">
        <f>IF($W1333=AJ$3,$AB1333,IF(NOT($W1333=0),"",SUMIFS('Val-Vol (2)'!AJ$4:AJ$1858,'Val-Vol (2)'!$A$4:$A$1858,$D1333,'Val-Vol (2)'!$V$4:$V$1858,$V1333)/SUMIFS('[6]Comp2016-2017 (3)'!$G$5:$G$289,'[6]Comp2016-2017 (3)'!$A$5:$A$289,$D1333,'[6]Comp2016-2017 (3)'!$R$5:$R$289,$V1333)*$AB1333))</f>
        <v/>
      </c>
      <c r="AK1333" s="222">
        <f>SUM(AC1333:AJ1333)-AB1333</f>
        <v/>
      </c>
      <c r="AL1333" s="216">
        <f>IF(A1333=D1333,"remplir à la main","")</f>
        <v/>
      </c>
      <c r="AM1333" s="216">
        <f>VLOOKUP(A1333,'[6]Table corresp.'!$M$4:$U$63,8,FALSE)</f>
        <v/>
      </c>
      <c r="AN1333" s="216">
        <f>VLOOKUP(D1333,'[6]Table corresp.'!$M$4:$U$63,9,FALSE)</f>
        <v/>
      </c>
    </row>
    <row r="1334">
      <c r="A1334" s="179" t="inlineStr">
        <is>
          <t>30 - Combustibles industriels à base de bois</t>
        </is>
      </c>
      <c r="B1334" s="179">
        <f>VLOOKUP(LEFT(A1334,3),'[6]Table corresp.'!$A$4:$D$63,3,FALSE)</f>
        <v/>
      </c>
      <c r="C1334" s="179">
        <f>VLOOKUP(A1334,'[6]Table corresp.'!$M$4:$P$63,4,FALSE)</f>
        <v/>
      </c>
      <c r="D1334" s="179" t="inlineStr">
        <is>
          <t>Exportation</t>
        </is>
      </c>
      <c r="E1334" s="179">
        <f>VLOOKUP(LEFT(D1334,3),'[6]Table corresp.'!$A$4:$D$63,4,FALSE)</f>
        <v/>
      </c>
      <c r="F1334" s="179">
        <f>LEFT(A1334,3)&amp;" - "&amp;LEFT(D1334,3)</f>
        <v/>
      </c>
      <c r="G1334" s="217" t="n">
        <v>36039.28600000001</v>
      </c>
      <c r="H1334" s="217" t="n">
        <v>0</v>
      </c>
      <c r="I1334" s="217" t="n">
        <v>36039.28600000001</v>
      </c>
      <c r="J1334" s="218" t="n"/>
      <c r="K1334" s="218" t="n"/>
      <c r="L1334" s="218" t="n"/>
      <c r="M1334" s="218" t="n"/>
      <c r="N1334" s="218" t="n"/>
      <c r="O1334" s="218" t="n"/>
      <c r="P1334" s="218" t="n">
        <v>337.7197054771247</v>
      </c>
      <c r="Q1334" s="218" t="n">
        <v>0</v>
      </c>
      <c r="R1334" s="218" t="n">
        <v>337.7197054771247</v>
      </c>
      <c r="S1334" s="217" t="inlineStr">
        <is>
          <t>BE</t>
        </is>
      </c>
      <c r="T1334" s="216">
        <f>VLOOKUP(A1334,'[6]Groupe de branches'!$Z$27:$AM$86,14,FALSE)</f>
        <v/>
      </c>
      <c r="U1334" s="216">
        <f>VLOOKUP(D1334,'[6]Groupe de branches'!$Z$27:$AM$86,14,FALSE)</f>
        <v/>
      </c>
      <c r="V1334" s="216" t="n">
        <v>2019</v>
      </c>
      <c r="W1334" s="216">
        <f>VLOOKUP(D1334,'[6]Table corresp.'!$M$4:$S$63,7,FALSE)</f>
        <v/>
      </c>
      <c r="X1334" s="219">
        <f>IFERROR(G1334/SUMIFS('[6]Comp2016-2017 (3)'!$I$5:$I$289,'[6]Comp2016-2017 (3)'!$A$5:$A$289,A1334,'[6]Comp2016-2017 (3)'!$R$5:$R$289,V1334),0)</f>
        <v/>
      </c>
      <c r="Y1334" s="220">
        <f>IF(RIGHT(F1334,3)="Exp",VLOOKUP(F1334,#REF!,2,FALSE),VLOOKUP(F1334,#REF!,9,FALSE))</f>
        <v/>
      </c>
      <c r="Z1334" s="221">
        <f>IFERROR(Y1334/SUMIFS($Y$4:$Y$1858,$V$4:$V$1858,V1334,$A$4:$A$1858,A1334),"")</f>
        <v/>
      </c>
      <c r="AA1334" s="221">
        <f>X1334*Z1334</f>
        <v/>
      </c>
      <c r="AB1334" s="222">
        <f>IFERROR(SUMIFS('[6]Comp2016-2017 (3)'!$G$5:$G$289,'[6]Comp2016-2017 (3)'!$A$5:$A$289,A1334,'[6]Comp2016-2017 (3)'!$R$5:$R$289,V1334)*AA1334/SUMIFS($AA$4:$AA$1858,$A$4:$A$1858,A1334,$V$4:$V$1858,V1334),0)</f>
        <v/>
      </c>
      <c r="AC1334" s="222">
        <f>IF($W1334=AC$3,$AB1334,IF(NOT($W1334=0),"",SUMIFS('Val-Vol (2)'!AC$4:AC$1858,'Val-Vol (2)'!$A$4:$A$1858,$D1334,'Val-Vol (2)'!$V$4:$V$1858,$V1334)/SUMIFS('[6]Comp2016-2017 (3)'!$G$5:$G$289,'[6]Comp2016-2017 (3)'!$A$5:$A$289,$D1334,'[6]Comp2016-2017 (3)'!$R$5:$R$289,$V1334)*$AB1334))</f>
        <v/>
      </c>
      <c r="AD1334" s="222">
        <f>IF($W1334=AD$3,$AB1334,IF(NOT($W1334=0),"",SUMIFS('Val-Vol (2)'!AD$4:AD$1858,'Val-Vol (2)'!$A$4:$A$1858,$D1334,'Val-Vol (2)'!$V$4:$V$1858,$V1334)/SUMIFS('[6]Comp2016-2017 (3)'!$G$5:$G$289,'[6]Comp2016-2017 (3)'!$A$5:$A$289,$D1334,'[6]Comp2016-2017 (3)'!$R$5:$R$289,$V1334)*$AB1334))</f>
        <v/>
      </c>
      <c r="AE1334" s="222">
        <f>IF($W1334=AE$3,$AB1334,IF(NOT($W1334=0),"",SUMIFS('Val-Vol (2)'!AE$4:AE$1858,'Val-Vol (2)'!$A$4:$A$1858,$D1334,'Val-Vol (2)'!$V$4:$V$1858,$V1334)/SUMIFS('[6]Comp2016-2017 (3)'!$G$5:$G$289,'[6]Comp2016-2017 (3)'!$A$5:$A$289,$D1334,'[6]Comp2016-2017 (3)'!$R$5:$R$289,$V1334)*$AB1334))</f>
        <v/>
      </c>
      <c r="AF1334" s="222">
        <f>IF($W1334=AF$3,$AB1334,IF(NOT($W1334=0),"",SUMIFS('Val-Vol (2)'!AF$4:AF$1858,'Val-Vol (2)'!$A$4:$A$1858,$D1334,'Val-Vol (2)'!$V$4:$V$1858,$V1334)/SUMIFS('[6]Comp2016-2017 (3)'!$G$5:$G$289,'[6]Comp2016-2017 (3)'!$A$5:$A$289,$D1334,'[6]Comp2016-2017 (3)'!$R$5:$R$289,$V1334)*$AB1334))</f>
        <v/>
      </c>
      <c r="AG1334" s="222">
        <f>IF($W1334=AG$3,$AB1334,IF(NOT($W1334=0),"",SUMIFS('Val-Vol (2)'!AG$4:AG$1858,'Val-Vol (2)'!$A$4:$A$1858,$D1334,'Val-Vol (2)'!$V$4:$V$1858,$V1334)/SUMIFS('[6]Comp2016-2017 (3)'!$G$5:$G$289,'[6]Comp2016-2017 (3)'!$A$5:$A$289,$D1334,'[6]Comp2016-2017 (3)'!$R$5:$R$289,$V1334)*$AB1334))</f>
        <v/>
      </c>
      <c r="AH1334" s="222">
        <f>IF($W1334=AH$3,$AB1334,IF(NOT($W1334=0),"",SUMIFS('Val-Vol (2)'!AH$4:AH$1858,'Val-Vol (2)'!$A$4:$A$1858,$D1334,'Val-Vol (2)'!$V$4:$V$1858,$V1334)/SUMIFS('[6]Comp2016-2017 (3)'!$G$5:$G$289,'[6]Comp2016-2017 (3)'!$A$5:$A$289,$D1334,'[6]Comp2016-2017 (3)'!$R$5:$R$289,$V1334)*$AB1334))</f>
        <v/>
      </c>
      <c r="AI1334" s="222">
        <f>IF($W1334=AI$3,$AB1334,IF(NOT($W1334=0),"",SUMIFS('Val-Vol (2)'!AI$4:AI$1858,'Val-Vol (2)'!$A$4:$A$1858,$D1334,'Val-Vol (2)'!$V$4:$V$1858,$V1334)/SUMIFS('[6]Comp2016-2017 (3)'!$G$5:$G$289,'[6]Comp2016-2017 (3)'!$A$5:$A$289,$D1334,'[6]Comp2016-2017 (3)'!$R$5:$R$289,$V1334)*$AB1334))</f>
        <v/>
      </c>
      <c r="AJ1334" s="222">
        <f>IF($W1334=AJ$3,$AB1334,IF(NOT($W1334=0),"",SUMIFS('Val-Vol (2)'!AJ$4:AJ$1858,'Val-Vol (2)'!$A$4:$A$1858,$D1334,'Val-Vol (2)'!$V$4:$V$1858,$V1334)/SUMIFS('[6]Comp2016-2017 (3)'!$G$5:$G$289,'[6]Comp2016-2017 (3)'!$A$5:$A$289,$D1334,'[6]Comp2016-2017 (3)'!$R$5:$R$289,$V1334)*$AB1334))</f>
        <v/>
      </c>
      <c r="AK1334" s="222">
        <f>SUM(AC1334:AJ1334)-AB1334</f>
        <v/>
      </c>
      <c r="AL1334" s="216">
        <f>IF(A1334=D1334,"remplir à la main","")</f>
        <v/>
      </c>
      <c r="AM1334" s="216">
        <f>VLOOKUP(A1334,'[6]Table corresp.'!$M$4:$U$63,8,FALSE)</f>
        <v/>
      </c>
      <c r="AN1334" s="216">
        <f>VLOOKUP(D1334,'[6]Table corresp.'!$M$4:$U$63,9,FALSE)</f>
        <v/>
      </c>
    </row>
    <row r="1335">
      <c r="A1335" s="179" t="inlineStr">
        <is>
          <t>31 - Placages et panneaux à base de bois</t>
        </is>
      </c>
      <c r="B1335" s="179">
        <f>VLOOKUP(LEFT(A1335,3),'[6]Table corresp.'!$A$4:$D$63,3,FALSE)</f>
        <v/>
      </c>
      <c r="C1335" s="179">
        <f>VLOOKUP(A1335,'[6]Table corresp.'!$M$4:$P$63,4,FALSE)</f>
        <v/>
      </c>
      <c r="D1335" s="179" t="inlineStr">
        <is>
          <t>31 - Placages et panneaux à base de bois</t>
        </is>
      </c>
      <c r="E1335" s="179">
        <f>VLOOKUP(LEFT(D1335,3),'[6]Table corresp.'!$A$4:$D$63,4,FALSE)</f>
        <v/>
      </c>
      <c r="F1335" s="179">
        <f>LEFT(A1335,3)&amp;" - "&amp;LEFT(D1335,3)</f>
        <v/>
      </c>
      <c r="G1335" s="217" t="n">
        <v>14056.6880802476</v>
      </c>
      <c r="H1335" s="217" t="n">
        <v>44549.57550923136</v>
      </c>
      <c r="I1335" s="217" t="n">
        <v>58606.26358947896</v>
      </c>
      <c r="J1335" s="218" t="n"/>
      <c r="K1335" s="218" t="n"/>
      <c r="L1335" s="218" t="n"/>
      <c r="M1335" s="218" t="n"/>
      <c r="N1335" s="218" t="n"/>
      <c r="O1335" s="218" t="n"/>
      <c r="P1335" s="218" t="n"/>
      <c r="Q1335" s="218" t="n"/>
      <c r="R1335" s="218" t="n"/>
      <c r="S1335" s="217" t="n"/>
      <c r="T1335" s="216">
        <f>VLOOKUP(A1335,'[6]Groupe de branches'!$Z$27:$AM$86,14,FALSE)</f>
        <v/>
      </c>
      <c r="U1335" s="216">
        <f>VLOOKUP(D1335,'[6]Groupe de branches'!$Z$27:$AM$86,14,FALSE)</f>
        <v/>
      </c>
      <c r="V1335" s="216" t="n">
        <v>2019</v>
      </c>
      <c r="W1335" s="216">
        <f>VLOOKUP(D1335,'[6]Table corresp.'!$M$4:$S$63,7,FALSE)</f>
        <v/>
      </c>
      <c r="X1335" s="219">
        <f>IFERROR(G1335/SUMIFS('[6]Comp2016-2017 (3)'!$I$5:$I$289,'[6]Comp2016-2017 (3)'!$A$5:$A$289,A1335,'[6]Comp2016-2017 (3)'!$R$5:$R$289,V1335),0)</f>
        <v/>
      </c>
      <c r="Y1335" s="220">
        <f>IF(RIGHT(F1335,3)="Exp",VLOOKUP(F1335,#REF!,2,FALSE),VLOOKUP(F1335,#REF!,9,FALSE))</f>
        <v/>
      </c>
      <c r="Z1335" s="221">
        <f>IFERROR(Y1335/SUMIFS($Y$4:$Y$1858,$V$4:$V$1858,V1335,$A$4:$A$1858,A1335),"")</f>
        <v/>
      </c>
      <c r="AA1335" s="221">
        <f>X1335*Z1335</f>
        <v/>
      </c>
      <c r="AB1335" s="222">
        <f>IFERROR(SUMIFS('[6]Comp2016-2017 (3)'!$G$5:$G$289,'[6]Comp2016-2017 (3)'!$A$5:$A$289,A1335,'[6]Comp2016-2017 (3)'!$R$5:$R$289,V1335)*AA1335/SUMIFS($AA$4:$AA$1858,$A$4:$A$1858,A1335,$V$4:$V$1858,V1335),0)</f>
        <v/>
      </c>
      <c r="AC1335" s="225" t="n"/>
      <c r="AD1335" s="225" t="n"/>
      <c r="AE1335" s="225" t="n"/>
      <c r="AF1335" s="225" t="n"/>
      <c r="AG1335" s="225" t="n"/>
      <c r="AH1335" s="225" t="n"/>
      <c r="AI1335" s="225" t="n"/>
      <c r="AJ1335" s="225">
        <f>AB1335</f>
        <v/>
      </c>
      <c r="AK1335" s="222">
        <f>SUM(AC1335:AJ1335)-AB1335</f>
        <v/>
      </c>
      <c r="AL1335" s="226">
        <f>IF(A1335=D1335,"remplir à la main","")</f>
        <v/>
      </c>
      <c r="AM1335" s="216">
        <f>VLOOKUP(A1335,'[6]Table corresp.'!$M$4:$U$63,8,FALSE)</f>
        <v/>
      </c>
      <c r="AN1335" s="216">
        <f>VLOOKUP(D1335,'[6]Table corresp.'!$M$4:$U$63,9,FALSE)</f>
        <v/>
      </c>
    </row>
    <row r="1336">
      <c r="A1336" s="179" t="inlineStr">
        <is>
          <t>31 - Placages et panneaux à base de bois</t>
        </is>
      </c>
      <c r="B1336" s="179">
        <f>VLOOKUP(LEFT(A1336,3),'[6]Table corresp.'!$A$4:$D$63,3,FALSE)</f>
        <v/>
      </c>
      <c r="C1336" s="179">
        <f>VLOOKUP(A1336,'[6]Table corresp.'!$M$4:$P$63,4,FALSE)</f>
        <v/>
      </c>
      <c r="D1336" s="179" t="inlineStr">
        <is>
          <t>33 - Parquets contrecollés</t>
        </is>
      </c>
      <c r="E1336" s="179">
        <f>VLOOKUP(LEFT(D1336,3),'[6]Table corresp.'!$A$4:$D$63,4,FALSE)</f>
        <v/>
      </c>
      <c r="F1336" s="179">
        <f>LEFT(A1336,3)&amp;" - "&amp;LEFT(D1336,3)</f>
        <v/>
      </c>
      <c r="G1336" s="217" t="n">
        <v>3164.141218477</v>
      </c>
      <c r="H1336" s="217" t="n">
        <v>5788.898401247171</v>
      </c>
      <c r="I1336" s="217" t="n">
        <v>8953.039619724172</v>
      </c>
      <c r="J1336" s="218" t="n">
        <v>0.7261847396831368</v>
      </c>
      <c r="K1336" s="218" t="n">
        <v>0.8950249902239314</v>
      </c>
      <c r="L1336" s="218" t="n">
        <v>1.621209729907068</v>
      </c>
      <c r="M1336" s="218" t="n">
        <v>7.847942895348927</v>
      </c>
      <c r="N1336" s="218" t="n">
        <v>9.965413418885012</v>
      </c>
      <c r="O1336" s="218" t="n">
        <v>17.81335631423394</v>
      </c>
      <c r="P1336" s="218" t="n">
        <v>1.860945455037497</v>
      </c>
      <c r="Q1336" s="218" t="n">
        <v>3.466429525744696</v>
      </c>
      <c r="R1336" s="218" t="n">
        <v>5.327374980782193</v>
      </c>
      <c r="S1336" s="217" t="inlineStr">
        <is>
          <t>BI</t>
        </is>
      </c>
      <c r="T1336" s="216">
        <f>VLOOKUP(A1336,'[6]Groupe de branches'!$Z$27:$AM$86,14,FALSE)</f>
        <v/>
      </c>
      <c r="U1336" s="216">
        <f>VLOOKUP(D1336,'[6]Groupe de branches'!$Z$27:$AM$86,14,FALSE)</f>
        <v/>
      </c>
      <c r="V1336" s="216" t="n">
        <v>2019</v>
      </c>
      <c r="W1336" s="216">
        <f>VLOOKUP(D1336,'[6]Table corresp.'!$M$4:$S$63,7,FALSE)</f>
        <v/>
      </c>
      <c r="X1336" s="219">
        <f>IFERROR(G1336/SUMIFS('[6]Comp2016-2017 (3)'!$I$5:$I$289,'[6]Comp2016-2017 (3)'!$A$5:$A$289,A1336,'[6]Comp2016-2017 (3)'!$R$5:$R$289,V1336),0)</f>
        <v/>
      </c>
      <c r="Y1336" s="220">
        <f>IF(RIGHT(F1336,3)="Exp",VLOOKUP(F1336,#REF!,2,FALSE),VLOOKUP(F1336,#REF!,9,FALSE))</f>
        <v/>
      </c>
      <c r="Z1336" s="221">
        <f>IFERROR(Y1336/SUMIFS($Y$4:$Y$1858,$V$4:$V$1858,V1336,$A$4:$A$1858,A1336),"")</f>
        <v/>
      </c>
      <c r="AA1336" s="221">
        <f>X1336*Z1336</f>
        <v/>
      </c>
      <c r="AB1336" s="222">
        <f>IFERROR(SUMIFS('[6]Comp2016-2017 (3)'!$G$5:$G$289,'[6]Comp2016-2017 (3)'!$A$5:$A$289,A1336,'[6]Comp2016-2017 (3)'!$R$5:$R$289,V1336)*AA1336/SUMIFS($AA$4:$AA$1858,$A$4:$A$1858,A1336,$V$4:$V$1858,V1336),0)</f>
        <v/>
      </c>
      <c r="AC1336" s="222">
        <f>IF($W1336=AC$3,$AB1336,IF(NOT($W1336=0),"",SUMIFS('Val-Vol (2)'!AC$4:AC$1858,'Val-Vol (2)'!$A$4:$A$1858,$D1336,'Val-Vol (2)'!$V$4:$V$1858,$V1336)/SUMIFS('[6]Comp2016-2017 (3)'!$G$5:$G$289,'[6]Comp2016-2017 (3)'!$A$5:$A$289,$D1336,'[6]Comp2016-2017 (3)'!$R$5:$R$289,$V1336)*$AB1336))</f>
        <v/>
      </c>
      <c r="AD1336" s="222">
        <f>IF($W1336=AD$3,$AB1336,IF(NOT($W1336=0),"",SUMIFS('Val-Vol (2)'!AD$4:AD$1858,'Val-Vol (2)'!$A$4:$A$1858,$D1336,'Val-Vol (2)'!$V$4:$V$1858,$V1336)/SUMIFS('[6]Comp2016-2017 (3)'!$G$5:$G$289,'[6]Comp2016-2017 (3)'!$A$5:$A$289,$D1336,'[6]Comp2016-2017 (3)'!$R$5:$R$289,$V1336)*$AB1336))</f>
        <v/>
      </c>
      <c r="AE1336" s="222">
        <f>IF($W1336=AE$3,$AB1336,IF(NOT($W1336=0),"",SUMIFS('Val-Vol (2)'!AE$4:AE$1858,'Val-Vol (2)'!$A$4:$A$1858,$D1336,'Val-Vol (2)'!$V$4:$V$1858,$V1336)/SUMIFS('[6]Comp2016-2017 (3)'!$G$5:$G$289,'[6]Comp2016-2017 (3)'!$A$5:$A$289,$D1336,'[6]Comp2016-2017 (3)'!$R$5:$R$289,$V1336)*$AB1336))</f>
        <v/>
      </c>
      <c r="AF1336" s="222">
        <f>IF($W1336=AF$3,$AB1336,IF(NOT($W1336=0),"",SUMIFS('Val-Vol (2)'!AF$4:AF$1858,'Val-Vol (2)'!$A$4:$A$1858,$D1336,'Val-Vol (2)'!$V$4:$V$1858,$V1336)/SUMIFS('[6]Comp2016-2017 (3)'!$G$5:$G$289,'[6]Comp2016-2017 (3)'!$A$5:$A$289,$D1336,'[6]Comp2016-2017 (3)'!$R$5:$R$289,$V1336)*$AB1336))</f>
        <v/>
      </c>
      <c r="AG1336" s="222">
        <f>IF($W1336=AG$3,$AB1336,IF(NOT($W1336=0),"",SUMIFS('Val-Vol (2)'!AG$4:AG$1858,'Val-Vol (2)'!$A$4:$A$1858,$D1336,'Val-Vol (2)'!$V$4:$V$1858,$V1336)/SUMIFS('[6]Comp2016-2017 (3)'!$G$5:$G$289,'[6]Comp2016-2017 (3)'!$A$5:$A$289,$D1336,'[6]Comp2016-2017 (3)'!$R$5:$R$289,$V1336)*$AB1336))</f>
        <v/>
      </c>
      <c r="AH1336" s="222">
        <f>IF($W1336=AH$3,$AB1336,IF(NOT($W1336=0),"",SUMIFS('Val-Vol (2)'!AH$4:AH$1858,'Val-Vol (2)'!$A$4:$A$1858,$D1336,'Val-Vol (2)'!$V$4:$V$1858,$V1336)/SUMIFS('[6]Comp2016-2017 (3)'!$G$5:$G$289,'[6]Comp2016-2017 (3)'!$A$5:$A$289,$D1336,'[6]Comp2016-2017 (3)'!$R$5:$R$289,$V1336)*$AB1336))</f>
        <v/>
      </c>
      <c r="AI1336" s="222">
        <f>IF($W1336=AI$3,$AB1336,IF(NOT($W1336=0),"",SUMIFS('Val-Vol (2)'!AI$4:AI$1858,'Val-Vol (2)'!$A$4:$A$1858,$D1336,'Val-Vol (2)'!$V$4:$V$1858,$V1336)/SUMIFS('[6]Comp2016-2017 (3)'!$G$5:$G$289,'[6]Comp2016-2017 (3)'!$A$5:$A$289,$D1336,'[6]Comp2016-2017 (3)'!$R$5:$R$289,$V1336)*$AB1336))</f>
        <v/>
      </c>
      <c r="AJ1336" s="222">
        <f>IF($W1336=AJ$3,$AB1336,IF(NOT($W1336=0),"",SUMIFS('Val-Vol (2)'!AJ$4:AJ$1858,'Val-Vol (2)'!$A$4:$A$1858,$D1336,'Val-Vol (2)'!$V$4:$V$1858,$V1336)/SUMIFS('[6]Comp2016-2017 (3)'!$G$5:$G$289,'[6]Comp2016-2017 (3)'!$A$5:$A$289,$D1336,'[6]Comp2016-2017 (3)'!$R$5:$R$289,$V1336)*$AB1336))</f>
        <v/>
      </c>
      <c r="AK1336" s="222">
        <f>SUM(AC1336:AJ1336)-AB1336</f>
        <v/>
      </c>
      <c r="AL1336" s="216">
        <f>IF(A1336=D1336,"remplir à la main","")</f>
        <v/>
      </c>
      <c r="AM1336" s="216">
        <f>VLOOKUP(A1336,'[6]Table corresp.'!$M$4:$U$63,8,FALSE)</f>
        <v/>
      </c>
      <c r="AN1336" s="216">
        <f>VLOOKUP(D1336,'[6]Table corresp.'!$M$4:$U$63,9,FALSE)</f>
        <v/>
      </c>
    </row>
    <row r="1337">
      <c r="A1337" s="179" t="inlineStr">
        <is>
          <t>31 - Placages et panneaux à base de bois</t>
        </is>
      </c>
      <c r="B1337" s="179">
        <f>VLOOKUP(LEFT(A1337,3),'[6]Table corresp.'!$A$4:$D$63,3,FALSE)</f>
        <v/>
      </c>
      <c r="C1337" s="179">
        <f>VLOOKUP(A1337,'[6]Table corresp.'!$M$4:$P$63,4,FALSE)</f>
        <v/>
      </c>
      <c r="D1337" s="179" t="inlineStr">
        <is>
          <t>34 - Charpentes</t>
        </is>
      </c>
      <c r="E1337" s="179">
        <f>VLOOKUP(LEFT(D1337,3),'[6]Table corresp.'!$A$4:$D$63,4,FALSE)</f>
        <v/>
      </c>
      <c r="F1337" s="179">
        <f>LEFT(A1337,3)&amp;" - "&amp;LEFT(D1337,3)</f>
        <v/>
      </c>
      <c r="G1337" s="217" t="n">
        <v>11299.35945716956</v>
      </c>
      <c r="H1337" s="217" t="n">
        <v>14403.82896390116</v>
      </c>
      <c r="I1337" s="217" t="n">
        <v>25703.18842107072</v>
      </c>
      <c r="J1337" s="218" t="n">
        <v>3.751574364427526</v>
      </c>
      <c r="K1337" s="218" t="n">
        <v>3.2217042098339</v>
      </c>
      <c r="L1337" s="218" t="n">
        <v>6.973278574261426</v>
      </c>
      <c r="M1337" s="218" t="n">
        <v>40.54359692621598</v>
      </c>
      <c r="N1337" s="218" t="n">
        <v>35.87119322369356</v>
      </c>
      <c r="O1337" s="218" t="n">
        <v>76.41479014990955</v>
      </c>
      <c r="P1337" s="218" t="n">
        <v>6.645560414264901</v>
      </c>
      <c r="Q1337" s="218" t="n">
        <v>8.625105252060848</v>
      </c>
      <c r="R1337" s="218" t="n">
        <v>15.27066566632575</v>
      </c>
      <c r="S1337" s="217" t="inlineStr">
        <is>
          <t>BI</t>
        </is>
      </c>
      <c r="T1337" s="216">
        <f>VLOOKUP(A1337,'[6]Groupe de branches'!$Z$27:$AM$86,14,FALSE)</f>
        <v/>
      </c>
      <c r="U1337" s="216">
        <f>VLOOKUP(D1337,'[6]Groupe de branches'!$Z$27:$AM$86,14,FALSE)</f>
        <v/>
      </c>
      <c r="V1337" s="216" t="n">
        <v>2019</v>
      </c>
      <c r="W1337" s="216">
        <f>VLOOKUP(D1337,'[6]Table corresp.'!$M$4:$S$63,7,FALSE)</f>
        <v/>
      </c>
      <c r="X1337" s="219">
        <f>IFERROR(G1337/SUMIFS('[6]Comp2016-2017 (3)'!$I$5:$I$289,'[6]Comp2016-2017 (3)'!$A$5:$A$289,A1337,'[6]Comp2016-2017 (3)'!$R$5:$R$289,V1337),0)</f>
        <v/>
      </c>
      <c r="Y1337" s="220">
        <f>IF(RIGHT(F1337,3)="Exp",VLOOKUP(F1337,#REF!,2,FALSE),VLOOKUP(F1337,#REF!,9,FALSE))</f>
        <v/>
      </c>
      <c r="Z1337" s="221">
        <f>IFERROR(Y1337/SUMIFS($Y$4:$Y$1858,$V$4:$V$1858,V1337,$A$4:$A$1858,A1337),"")</f>
        <v/>
      </c>
      <c r="AA1337" s="221">
        <f>X1337*Z1337</f>
        <v/>
      </c>
      <c r="AB1337" s="222">
        <f>IFERROR(SUMIFS('[6]Comp2016-2017 (3)'!$G$5:$G$289,'[6]Comp2016-2017 (3)'!$A$5:$A$289,A1337,'[6]Comp2016-2017 (3)'!$R$5:$R$289,V1337)*AA1337/SUMIFS($AA$4:$AA$1858,$A$4:$A$1858,A1337,$V$4:$V$1858,V1337),0)</f>
        <v/>
      </c>
      <c r="AC1337" s="222">
        <f>IF($W1337=AC$3,$AB1337,IF(NOT($W1337=0),"",SUMIFS('Val-Vol (2)'!AC$4:AC$1858,'Val-Vol (2)'!$A$4:$A$1858,$D1337,'Val-Vol (2)'!$V$4:$V$1858,$V1337)/SUMIFS('[6]Comp2016-2017 (3)'!$G$5:$G$289,'[6]Comp2016-2017 (3)'!$A$5:$A$289,$D1337,'[6]Comp2016-2017 (3)'!$R$5:$R$289,$V1337)*$AB1337))</f>
        <v/>
      </c>
      <c r="AD1337" s="222">
        <f>IF($W1337=AD$3,$AB1337,IF(NOT($W1337=0),"",SUMIFS('Val-Vol (2)'!AD$4:AD$1858,'Val-Vol (2)'!$A$4:$A$1858,$D1337,'Val-Vol (2)'!$V$4:$V$1858,$V1337)/SUMIFS('[6]Comp2016-2017 (3)'!$G$5:$G$289,'[6]Comp2016-2017 (3)'!$A$5:$A$289,$D1337,'[6]Comp2016-2017 (3)'!$R$5:$R$289,$V1337)*$AB1337))</f>
        <v/>
      </c>
      <c r="AE1337" s="222">
        <f>IF($W1337=AE$3,$AB1337,IF(NOT($W1337=0),"",SUMIFS('Val-Vol (2)'!AE$4:AE$1858,'Val-Vol (2)'!$A$4:$A$1858,$D1337,'Val-Vol (2)'!$V$4:$V$1858,$V1337)/SUMIFS('[6]Comp2016-2017 (3)'!$G$5:$G$289,'[6]Comp2016-2017 (3)'!$A$5:$A$289,$D1337,'[6]Comp2016-2017 (3)'!$R$5:$R$289,$V1337)*$AB1337))</f>
        <v/>
      </c>
      <c r="AF1337" s="222">
        <f>IF($W1337=AF$3,$AB1337,IF(NOT($W1337=0),"",SUMIFS('Val-Vol (2)'!AF$4:AF$1858,'Val-Vol (2)'!$A$4:$A$1858,$D1337,'Val-Vol (2)'!$V$4:$V$1858,$V1337)/SUMIFS('[6]Comp2016-2017 (3)'!$G$5:$G$289,'[6]Comp2016-2017 (3)'!$A$5:$A$289,$D1337,'[6]Comp2016-2017 (3)'!$R$5:$R$289,$V1337)*$AB1337))</f>
        <v/>
      </c>
      <c r="AG1337" s="222">
        <f>IF($W1337=AG$3,$AB1337,IF(NOT($W1337=0),"",SUMIFS('Val-Vol (2)'!AG$4:AG$1858,'Val-Vol (2)'!$A$4:$A$1858,$D1337,'Val-Vol (2)'!$V$4:$V$1858,$V1337)/SUMIFS('[6]Comp2016-2017 (3)'!$G$5:$G$289,'[6]Comp2016-2017 (3)'!$A$5:$A$289,$D1337,'[6]Comp2016-2017 (3)'!$R$5:$R$289,$V1337)*$AB1337))</f>
        <v/>
      </c>
      <c r="AH1337" s="222">
        <f>IF($W1337=AH$3,$AB1337,IF(NOT($W1337=0),"",SUMIFS('Val-Vol (2)'!AH$4:AH$1858,'Val-Vol (2)'!$A$4:$A$1858,$D1337,'Val-Vol (2)'!$V$4:$V$1858,$V1337)/SUMIFS('[6]Comp2016-2017 (3)'!$G$5:$G$289,'[6]Comp2016-2017 (3)'!$A$5:$A$289,$D1337,'[6]Comp2016-2017 (3)'!$R$5:$R$289,$V1337)*$AB1337))</f>
        <v/>
      </c>
      <c r="AI1337" s="222">
        <f>IF($W1337=AI$3,$AB1337,IF(NOT($W1337=0),"",SUMIFS('Val-Vol (2)'!AI$4:AI$1858,'Val-Vol (2)'!$A$4:$A$1858,$D1337,'Val-Vol (2)'!$V$4:$V$1858,$V1337)/SUMIFS('[6]Comp2016-2017 (3)'!$G$5:$G$289,'[6]Comp2016-2017 (3)'!$A$5:$A$289,$D1337,'[6]Comp2016-2017 (3)'!$R$5:$R$289,$V1337)*$AB1337))</f>
        <v/>
      </c>
      <c r="AJ1337" s="222">
        <f>IF($W1337=AJ$3,$AB1337,IF(NOT($W1337=0),"",SUMIFS('Val-Vol (2)'!AJ$4:AJ$1858,'Val-Vol (2)'!$A$4:$A$1858,$D1337,'Val-Vol (2)'!$V$4:$V$1858,$V1337)/SUMIFS('[6]Comp2016-2017 (3)'!$G$5:$G$289,'[6]Comp2016-2017 (3)'!$A$5:$A$289,$D1337,'[6]Comp2016-2017 (3)'!$R$5:$R$289,$V1337)*$AB1337))</f>
        <v/>
      </c>
      <c r="AK1337" s="222">
        <f>SUM(AC1337:AJ1337)-AB1337</f>
        <v/>
      </c>
      <c r="AL1337" s="216">
        <f>IF(A1337=D1337,"remplir à la main","")</f>
        <v/>
      </c>
      <c r="AM1337" s="216">
        <f>VLOOKUP(A1337,'[6]Table corresp.'!$M$4:$U$63,8,FALSE)</f>
        <v/>
      </c>
      <c r="AN1337" s="216">
        <f>VLOOKUP(D1337,'[6]Table corresp.'!$M$4:$U$63,9,FALSE)</f>
        <v/>
      </c>
    </row>
    <row r="1338">
      <c r="A1338" s="179" t="inlineStr">
        <is>
          <t>31 - Placages et panneaux à base de bois</t>
        </is>
      </c>
      <c r="B1338" s="179">
        <f>VLOOKUP(LEFT(A1338,3),'[6]Table corresp.'!$A$4:$D$63,3,FALSE)</f>
        <v/>
      </c>
      <c r="C1338" s="179">
        <f>VLOOKUP(A1338,'[6]Table corresp.'!$M$4:$P$63,4,FALSE)</f>
        <v/>
      </c>
      <c r="D1338" s="179" t="inlineStr">
        <is>
          <t>35 - Menuiseries extérieures</t>
        </is>
      </c>
      <c r="E1338" s="179">
        <f>VLOOKUP(LEFT(D1338,3),'[6]Table corresp.'!$A$4:$D$63,4,FALSE)</f>
        <v/>
      </c>
      <c r="F1338" s="179">
        <f>LEFT(A1338,3)&amp;" - "&amp;LEFT(D1338,3)</f>
        <v/>
      </c>
      <c r="G1338" s="217" t="n">
        <v>10989.40891456673</v>
      </c>
      <c r="H1338" s="217" t="n">
        <v>6925.395810955221</v>
      </c>
      <c r="I1338" s="217" t="n">
        <v>17914.80472552195</v>
      </c>
      <c r="J1338" s="218" t="n">
        <v>1.563713851734207</v>
      </c>
      <c r="K1338" s="218" t="n">
        <v>0.6638585048115939</v>
      </c>
      <c r="L1338" s="218" t="n">
        <v>2.2275723565458</v>
      </c>
      <c r="M1338" s="218" t="n">
        <v>16.89919429927832</v>
      </c>
      <c r="N1338" s="218" t="n">
        <v>7.391552777129938</v>
      </c>
      <c r="O1338" s="218" t="n">
        <v>24.29074707640826</v>
      </c>
      <c r="P1338" s="218" t="n">
        <v>6.463267332598725</v>
      </c>
      <c r="Q1338" s="218" t="n">
        <v>4.146971470667343</v>
      </c>
      <c r="R1338" s="218" t="n">
        <v>10.61023880326607</v>
      </c>
      <c r="S1338" s="217" t="inlineStr">
        <is>
          <t>BI</t>
        </is>
      </c>
      <c r="T1338" s="216">
        <f>VLOOKUP(A1338,'[6]Groupe de branches'!$Z$27:$AM$86,14,FALSE)</f>
        <v/>
      </c>
      <c r="U1338" s="216">
        <f>VLOOKUP(D1338,'[6]Groupe de branches'!$Z$27:$AM$86,14,FALSE)</f>
        <v/>
      </c>
      <c r="V1338" s="216" t="n">
        <v>2019</v>
      </c>
      <c r="W1338" s="216">
        <f>VLOOKUP(D1338,'[6]Table corresp.'!$M$4:$S$63,7,FALSE)</f>
        <v/>
      </c>
      <c r="X1338" s="219">
        <f>IFERROR(G1338/SUMIFS('[6]Comp2016-2017 (3)'!$I$5:$I$289,'[6]Comp2016-2017 (3)'!$A$5:$A$289,A1338,'[6]Comp2016-2017 (3)'!$R$5:$R$289,V1338),0)</f>
        <v/>
      </c>
      <c r="Y1338" s="220">
        <f>IF(RIGHT(F1338,3)="Exp",VLOOKUP(F1338,#REF!,2,FALSE),VLOOKUP(F1338,#REF!,9,FALSE))</f>
        <v/>
      </c>
      <c r="Z1338" s="221">
        <f>IFERROR(Y1338/SUMIFS($Y$4:$Y$1858,$V$4:$V$1858,V1338,$A$4:$A$1858,A1338),"")</f>
        <v/>
      </c>
      <c r="AA1338" s="221">
        <f>X1338*Z1338</f>
        <v/>
      </c>
      <c r="AB1338" s="222">
        <f>IFERROR(SUMIFS('[6]Comp2016-2017 (3)'!$G$5:$G$289,'[6]Comp2016-2017 (3)'!$A$5:$A$289,A1338,'[6]Comp2016-2017 (3)'!$R$5:$R$289,V1338)*AA1338/SUMIFS($AA$4:$AA$1858,$A$4:$A$1858,A1338,$V$4:$V$1858,V1338),0)</f>
        <v/>
      </c>
      <c r="AC1338" s="222">
        <f>IF($W1338=AC$3,$AB1338,IF(NOT($W1338=0),"",SUMIFS('Val-Vol (2)'!AC$4:AC$1858,'Val-Vol (2)'!$A$4:$A$1858,$D1338,'Val-Vol (2)'!$V$4:$V$1858,$V1338)/SUMIFS('[6]Comp2016-2017 (3)'!$G$5:$G$289,'[6]Comp2016-2017 (3)'!$A$5:$A$289,$D1338,'[6]Comp2016-2017 (3)'!$R$5:$R$289,$V1338)*$AB1338))</f>
        <v/>
      </c>
      <c r="AD1338" s="222">
        <f>IF($W1338=AD$3,$AB1338,IF(NOT($W1338=0),"",SUMIFS('Val-Vol (2)'!AD$4:AD$1858,'Val-Vol (2)'!$A$4:$A$1858,$D1338,'Val-Vol (2)'!$V$4:$V$1858,$V1338)/SUMIFS('[6]Comp2016-2017 (3)'!$G$5:$G$289,'[6]Comp2016-2017 (3)'!$A$5:$A$289,$D1338,'[6]Comp2016-2017 (3)'!$R$5:$R$289,$V1338)*$AB1338))</f>
        <v/>
      </c>
      <c r="AE1338" s="222">
        <f>IF($W1338=AE$3,$AB1338,IF(NOT($W1338=0),"",SUMIFS('Val-Vol (2)'!AE$4:AE$1858,'Val-Vol (2)'!$A$4:$A$1858,$D1338,'Val-Vol (2)'!$V$4:$V$1858,$V1338)/SUMIFS('[6]Comp2016-2017 (3)'!$G$5:$G$289,'[6]Comp2016-2017 (3)'!$A$5:$A$289,$D1338,'[6]Comp2016-2017 (3)'!$R$5:$R$289,$V1338)*$AB1338))</f>
        <v/>
      </c>
      <c r="AF1338" s="222">
        <f>IF($W1338=AF$3,$AB1338,IF(NOT($W1338=0),"",SUMIFS('Val-Vol (2)'!AF$4:AF$1858,'Val-Vol (2)'!$A$4:$A$1858,$D1338,'Val-Vol (2)'!$V$4:$V$1858,$V1338)/SUMIFS('[6]Comp2016-2017 (3)'!$G$5:$G$289,'[6]Comp2016-2017 (3)'!$A$5:$A$289,$D1338,'[6]Comp2016-2017 (3)'!$R$5:$R$289,$V1338)*$AB1338))</f>
        <v/>
      </c>
      <c r="AG1338" s="222">
        <f>IF($W1338=AG$3,$AB1338,IF(NOT($W1338=0),"",SUMIFS('Val-Vol (2)'!AG$4:AG$1858,'Val-Vol (2)'!$A$4:$A$1858,$D1338,'Val-Vol (2)'!$V$4:$V$1858,$V1338)/SUMIFS('[6]Comp2016-2017 (3)'!$G$5:$G$289,'[6]Comp2016-2017 (3)'!$A$5:$A$289,$D1338,'[6]Comp2016-2017 (3)'!$R$5:$R$289,$V1338)*$AB1338))</f>
        <v/>
      </c>
      <c r="AH1338" s="222">
        <f>IF($W1338=AH$3,$AB1338,IF(NOT($W1338=0),"",SUMIFS('Val-Vol (2)'!AH$4:AH$1858,'Val-Vol (2)'!$A$4:$A$1858,$D1338,'Val-Vol (2)'!$V$4:$V$1858,$V1338)/SUMIFS('[6]Comp2016-2017 (3)'!$G$5:$G$289,'[6]Comp2016-2017 (3)'!$A$5:$A$289,$D1338,'[6]Comp2016-2017 (3)'!$R$5:$R$289,$V1338)*$AB1338))</f>
        <v/>
      </c>
      <c r="AI1338" s="222">
        <f>IF($W1338=AI$3,$AB1338,IF(NOT($W1338=0),"",SUMIFS('Val-Vol (2)'!AI$4:AI$1858,'Val-Vol (2)'!$A$4:$A$1858,$D1338,'Val-Vol (2)'!$V$4:$V$1858,$V1338)/SUMIFS('[6]Comp2016-2017 (3)'!$G$5:$G$289,'[6]Comp2016-2017 (3)'!$A$5:$A$289,$D1338,'[6]Comp2016-2017 (3)'!$R$5:$R$289,$V1338)*$AB1338))</f>
        <v/>
      </c>
      <c r="AJ1338" s="222">
        <f>IF($W1338=AJ$3,$AB1338,IF(NOT($W1338=0),"",SUMIFS('Val-Vol (2)'!AJ$4:AJ$1858,'Val-Vol (2)'!$A$4:$A$1858,$D1338,'Val-Vol (2)'!$V$4:$V$1858,$V1338)/SUMIFS('[6]Comp2016-2017 (3)'!$G$5:$G$289,'[6]Comp2016-2017 (3)'!$A$5:$A$289,$D1338,'[6]Comp2016-2017 (3)'!$R$5:$R$289,$V1338)*$AB1338))</f>
        <v/>
      </c>
      <c r="AK1338" s="222">
        <f>SUM(AC1338:AJ1338)-AB1338</f>
        <v/>
      </c>
      <c r="AL1338" s="216">
        <f>IF(A1338=D1338,"remplir à la main","")</f>
        <v/>
      </c>
      <c r="AM1338" s="216">
        <f>VLOOKUP(A1338,'[6]Table corresp.'!$M$4:$U$63,8,FALSE)</f>
        <v/>
      </c>
      <c r="AN1338" s="216">
        <f>VLOOKUP(D1338,'[6]Table corresp.'!$M$4:$U$63,9,FALSE)</f>
        <v/>
      </c>
    </row>
    <row r="1339">
      <c r="A1339" s="179" t="inlineStr">
        <is>
          <t>31 - Placages et panneaux à base de bois</t>
        </is>
      </c>
      <c r="B1339" s="179">
        <f>VLOOKUP(LEFT(A1339,3),'[6]Table corresp.'!$A$4:$D$63,3,FALSE)</f>
        <v/>
      </c>
      <c r="C1339" s="179">
        <f>VLOOKUP(A1339,'[6]Table corresp.'!$M$4:$P$63,4,FALSE)</f>
        <v/>
      </c>
      <c r="D1339" s="179" t="inlineStr">
        <is>
          <t>36 - Menuiseries intérieures</t>
        </is>
      </c>
      <c r="E1339" s="179">
        <f>VLOOKUP(LEFT(D1339,3),'[6]Table corresp.'!$A$4:$D$63,4,FALSE)</f>
        <v/>
      </c>
      <c r="F1339" s="179">
        <f>LEFT(A1339,3)&amp;" - "&amp;LEFT(D1339,3)</f>
        <v/>
      </c>
      <c r="G1339" s="217" t="n">
        <v>46506.76517710698</v>
      </c>
      <c r="H1339" s="217" t="n">
        <v>89047.3826090254</v>
      </c>
      <c r="I1339" s="217" t="n">
        <v>135554.1477861324</v>
      </c>
      <c r="J1339" s="218" t="n">
        <v>9.032994248324874</v>
      </c>
      <c r="K1339" s="218" t="n">
        <v>11.65157764403673</v>
      </c>
      <c r="L1339" s="218" t="n">
        <v>20.6845718923616</v>
      </c>
      <c r="M1339" s="218" t="n">
        <v>85.42228179599714</v>
      </c>
      <c r="N1339" s="218" t="n">
        <v>113.52084382845</v>
      </c>
      <c r="O1339" s="218" t="n">
        <v>198.9431256244471</v>
      </c>
      <c r="P1339" s="218" t="n">
        <v>27.35230424591824</v>
      </c>
      <c r="Q1339" s="218" t="n">
        <v>53.32214436510209</v>
      </c>
      <c r="R1339" s="218" t="n">
        <v>80.67444861102034</v>
      </c>
      <c r="S1339" s="217" t="inlineStr">
        <is>
          <t>BI</t>
        </is>
      </c>
      <c r="T1339" s="216">
        <f>VLOOKUP(A1339,'[6]Groupe de branches'!$Z$27:$AM$86,14,FALSE)</f>
        <v/>
      </c>
      <c r="U1339" s="216">
        <f>VLOOKUP(D1339,'[6]Groupe de branches'!$Z$27:$AM$86,14,FALSE)</f>
        <v/>
      </c>
      <c r="V1339" s="216" t="n">
        <v>2019</v>
      </c>
      <c r="W1339" s="216">
        <f>VLOOKUP(D1339,'[6]Table corresp.'!$M$4:$S$63,7,FALSE)</f>
        <v/>
      </c>
      <c r="X1339" s="219">
        <f>IFERROR(G1339/SUMIFS('[6]Comp2016-2017 (3)'!$I$5:$I$289,'[6]Comp2016-2017 (3)'!$A$5:$A$289,A1339,'[6]Comp2016-2017 (3)'!$R$5:$R$289,V1339),0)</f>
        <v/>
      </c>
      <c r="Y1339" s="220">
        <f>IF(RIGHT(F1339,3)="Exp",VLOOKUP(F1339,#REF!,2,FALSE),VLOOKUP(F1339,#REF!,9,FALSE))</f>
        <v/>
      </c>
      <c r="Z1339" s="221">
        <f>IFERROR(Y1339/SUMIFS($Y$4:$Y$1858,$V$4:$V$1858,V1339,$A$4:$A$1858,A1339),"")</f>
        <v/>
      </c>
      <c r="AA1339" s="221">
        <f>X1339*Z1339</f>
        <v/>
      </c>
      <c r="AB1339" s="222">
        <f>IFERROR(SUMIFS('[6]Comp2016-2017 (3)'!$G$5:$G$289,'[6]Comp2016-2017 (3)'!$A$5:$A$289,A1339,'[6]Comp2016-2017 (3)'!$R$5:$R$289,V1339)*AA1339/SUMIFS($AA$4:$AA$1858,$A$4:$A$1858,A1339,$V$4:$V$1858,V1339),0)</f>
        <v/>
      </c>
      <c r="AC1339" s="222">
        <f>IF($W1339=AC$3,$AB1339,IF(NOT($W1339=0),"",SUMIFS('Val-Vol (2)'!AC$4:AC$1858,'Val-Vol (2)'!$A$4:$A$1858,$D1339,'Val-Vol (2)'!$V$4:$V$1858,$V1339)/SUMIFS('[6]Comp2016-2017 (3)'!$G$5:$G$289,'[6]Comp2016-2017 (3)'!$A$5:$A$289,$D1339,'[6]Comp2016-2017 (3)'!$R$5:$R$289,$V1339)*$AB1339))</f>
        <v/>
      </c>
      <c r="AD1339" s="222">
        <f>IF($W1339=AD$3,$AB1339,IF(NOT($W1339=0),"",SUMIFS('Val-Vol (2)'!AD$4:AD$1858,'Val-Vol (2)'!$A$4:$A$1858,$D1339,'Val-Vol (2)'!$V$4:$V$1858,$V1339)/SUMIFS('[6]Comp2016-2017 (3)'!$G$5:$G$289,'[6]Comp2016-2017 (3)'!$A$5:$A$289,$D1339,'[6]Comp2016-2017 (3)'!$R$5:$R$289,$V1339)*$AB1339))</f>
        <v/>
      </c>
      <c r="AE1339" s="222">
        <f>IF($W1339=AE$3,$AB1339,IF(NOT($W1339=0),"",SUMIFS('Val-Vol (2)'!AE$4:AE$1858,'Val-Vol (2)'!$A$4:$A$1858,$D1339,'Val-Vol (2)'!$V$4:$V$1858,$V1339)/SUMIFS('[6]Comp2016-2017 (3)'!$G$5:$G$289,'[6]Comp2016-2017 (3)'!$A$5:$A$289,$D1339,'[6]Comp2016-2017 (3)'!$R$5:$R$289,$V1339)*$AB1339))</f>
        <v/>
      </c>
      <c r="AF1339" s="222">
        <f>IF($W1339=AF$3,$AB1339,IF(NOT($W1339=0),"",SUMIFS('Val-Vol (2)'!AF$4:AF$1858,'Val-Vol (2)'!$A$4:$A$1858,$D1339,'Val-Vol (2)'!$V$4:$V$1858,$V1339)/SUMIFS('[6]Comp2016-2017 (3)'!$G$5:$G$289,'[6]Comp2016-2017 (3)'!$A$5:$A$289,$D1339,'[6]Comp2016-2017 (3)'!$R$5:$R$289,$V1339)*$AB1339))</f>
        <v/>
      </c>
      <c r="AG1339" s="222">
        <f>IF($W1339=AG$3,$AB1339,IF(NOT($W1339=0),"",SUMIFS('Val-Vol (2)'!AG$4:AG$1858,'Val-Vol (2)'!$A$4:$A$1858,$D1339,'Val-Vol (2)'!$V$4:$V$1858,$V1339)/SUMIFS('[6]Comp2016-2017 (3)'!$G$5:$G$289,'[6]Comp2016-2017 (3)'!$A$5:$A$289,$D1339,'[6]Comp2016-2017 (3)'!$R$5:$R$289,$V1339)*$AB1339))</f>
        <v/>
      </c>
      <c r="AH1339" s="222">
        <f>IF($W1339=AH$3,$AB1339,IF(NOT($W1339=0),"",SUMIFS('Val-Vol (2)'!AH$4:AH$1858,'Val-Vol (2)'!$A$4:$A$1858,$D1339,'Val-Vol (2)'!$V$4:$V$1858,$V1339)/SUMIFS('[6]Comp2016-2017 (3)'!$G$5:$G$289,'[6]Comp2016-2017 (3)'!$A$5:$A$289,$D1339,'[6]Comp2016-2017 (3)'!$R$5:$R$289,$V1339)*$AB1339))</f>
        <v/>
      </c>
      <c r="AI1339" s="222">
        <f>IF($W1339=AI$3,$AB1339,IF(NOT($W1339=0),"",SUMIFS('Val-Vol (2)'!AI$4:AI$1858,'Val-Vol (2)'!$A$4:$A$1858,$D1339,'Val-Vol (2)'!$V$4:$V$1858,$V1339)/SUMIFS('[6]Comp2016-2017 (3)'!$G$5:$G$289,'[6]Comp2016-2017 (3)'!$A$5:$A$289,$D1339,'[6]Comp2016-2017 (3)'!$R$5:$R$289,$V1339)*$AB1339))</f>
        <v/>
      </c>
      <c r="AJ1339" s="222">
        <f>IF($W1339=AJ$3,$AB1339,IF(NOT($W1339=0),"",SUMIFS('Val-Vol (2)'!AJ$4:AJ$1858,'Val-Vol (2)'!$A$4:$A$1858,$D1339,'Val-Vol (2)'!$V$4:$V$1858,$V1339)/SUMIFS('[6]Comp2016-2017 (3)'!$G$5:$G$289,'[6]Comp2016-2017 (3)'!$A$5:$A$289,$D1339,'[6]Comp2016-2017 (3)'!$R$5:$R$289,$V1339)*$AB1339))</f>
        <v/>
      </c>
      <c r="AK1339" s="222">
        <f>SUM(AC1339:AJ1339)-AB1339</f>
        <v/>
      </c>
      <c r="AL1339" s="216">
        <f>IF(A1339=D1339,"remplir à la main","")</f>
        <v/>
      </c>
      <c r="AM1339" s="216">
        <f>VLOOKUP(A1339,'[6]Table corresp.'!$M$4:$U$63,8,FALSE)</f>
        <v/>
      </c>
      <c r="AN1339" s="216">
        <f>VLOOKUP(D1339,'[6]Table corresp.'!$M$4:$U$63,9,FALSE)</f>
        <v/>
      </c>
    </row>
    <row r="1340">
      <c r="A1340" s="179" t="inlineStr">
        <is>
          <t>31 - Placages et panneaux à base de bois</t>
        </is>
      </c>
      <c r="B1340" s="179">
        <f>VLOOKUP(LEFT(A1340,3),'[6]Table corresp.'!$A$4:$D$63,3,FALSE)</f>
        <v/>
      </c>
      <c r="C1340" s="179">
        <f>VLOOKUP(A1340,'[6]Table corresp.'!$M$4:$P$63,4,FALSE)</f>
        <v/>
      </c>
      <c r="D1340" s="179" t="inlineStr">
        <is>
          <t>Palettes et emballages</t>
        </is>
      </c>
      <c r="E1340" s="179">
        <f>VLOOKUP(LEFT(D1340,3),'[6]Table corresp.'!$A$4:$D$63,4,FALSE)</f>
        <v/>
      </c>
      <c r="F1340" s="179">
        <f>LEFT(A1340,3)&amp;" - "&amp;LEFT(D1340,3)</f>
        <v/>
      </c>
      <c r="G1340" s="217" t="n">
        <v>120057.4668652198</v>
      </c>
      <c r="H1340" s="217" t="n">
        <v>70036.86939931381</v>
      </c>
      <c r="I1340" s="217" t="n">
        <v>190094.3362645336</v>
      </c>
      <c r="J1340" s="218" t="n">
        <v>19.69992381103637</v>
      </c>
      <c r="K1340" s="218" t="n">
        <v>7.741944790344003</v>
      </c>
      <c r="L1340" s="218" t="n">
        <v>27.44186860138038</v>
      </c>
      <c r="M1340" s="218" t="n">
        <v>400.330125471497</v>
      </c>
      <c r="N1340" s="218" t="n">
        <v>162.0896329382553</v>
      </c>
      <c r="O1340" s="218" t="n">
        <v>562.4197584097523</v>
      </c>
      <c r="P1340" s="218" t="n">
        <v>0.002017432055736527</v>
      </c>
      <c r="Q1340" s="218" t="n">
        <v>0.001198243628944286</v>
      </c>
      <c r="R1340" s="218" t="n">
        <v>0.003215675684680814</v>
      </c>
      <c r="S1340" s="217" t="n"/>
      <c r="T1340" s="216">
        <f>VLOOKUP(A1340,'[6]Groupe de branches'!$Z$27:$AM$86,14,FALSE)</f>
        <v/>
      </c>
      <c r="U1340" s="216">
        <f>VLOOKUP(D1340,'[6]Groupe de branches'!$Z$27:$AM$86,14,FALSE)</f>
        <v/>
      </c>
      <c r="V1340" s="216" t="n">
        <v>2019</v>
      </c>
      <c r="W1340" s="216">
        <f>VLOOKUP(D1340,'[6]Table corresp.'!$M$4:$S$63,7,FALSE)</f>
        <v/>
      </c>
      <c r="X1340" s="219">
        <f>IFERROR(G1340/SUMIFS('[6]Comp2016-2017 (3)'!$I$5:$I$289,'[6]Comp2016-2017 (3)'!$A$5:$A$289,A1340,'[6]Comp2016-2017 (3)'!$R$5:$R$289,V1340),0)</f>
        <v/>
      </c>
      <c r="Y1340" s="220">
        <f>IF(RIGHT(F1340,3)="Exp",VLOOKUP(F1340,#REF!,2,FALSE),VLOOKUP(F1340,#REF!,9,FALSE))</f>
        <v/>
      </c>
      <c r="Z1340" s="221">
        <f>IFERROR(Y1340/SUMIFS($Y$4:$Y$1858,$V$4:$V$1858,V1340,$A$4:$A$1858,A1340),"")</f>
        <v/>
      </c>
      <c r="AA1340" s="221">
        <f>X1340*Z1340</f>
        <v/>
      </c>
      <c r="AB1340" s="222">
        <f>IFERROR(SUMIFS('[6]Comp2016-2017 (3)'!$G$5:$G$289,'[6]Comp2016-2017 (3)'!$A$5:$A$289,A1340,'[6]Comp2016-2017 (3)'!$R$5:$R$289,V1340)*AA1340/SUMIFS($AA$4:$AA$1858,$A$4:$A$1858,A1340,$V$4:$V$1858,V1340),0)</f>
        <v/>
      </c>
      <c r="AC1340" s="222">
        <f>IF($W1340=AC$3,$AB1340,IF(NOT($W1340=0),"",SUMIFS('Val-Vol (2)'!AC$4:AC$1858,'Val-Vol (2)'!$A$4:$A$1858,$D1340,'Val-Vol (2)'!$V$4:$V$1858,$V1340)/SUMIFS('[6]Comp2016-2017 (3)'!$G$5:$G$289,'[6]Comp2016-2017 (3)'!$A$5:$A$289,$D1340,'[6]Comp2016-2017 (3)'!$R$5:$R$289,$V1340)*$AB1340))</f>
        <v/>
      </c>
      <c r="AD1340" s="222">
        <f>IF($W1340=AD$3,$AB1340,IF(NOT($W1340=0),"",SUMIFS('Val-Vol (2)'!AD$4:AD$1858,'Val-Vol (2)'!$A$4:$A$1858,$D1340,'Val-Vol (2)'!$V$4:$V$1858,$V1340)/SUMIFS('[6]Comp2016-2017 (3)'!$G$5:$G$289,'[6]Comp2016-2017 (3)'!$A$5:$A$289,$D1340,'[6]Comp2016-2017 (3)'!$R$5:$R$289,$V1340)*$AB1340))</f>
        <v/>
      </c>
      <c r="AE1340" s="222">
        <f>IF($W1340=AE$3,$AB1340,IF(NOT($W1340=0),"",SUMIFS('Val-Vol (2)'!AE$4:AE$1858,'Val-Vol (2)'!$A$4:$A$1858,$D1340,'Val-Vol (2)'!$V$4:$V$1858,$V1340)/SUMIFS('[6]Comp2016-2017 (3)'!$G$5:$G$289,'[6]Comp2016-2017 (3)'!$A$5:$A$289,$D1340,'[6]Comp2016-2017 (3)'!$R$5:$R$289,$V1340)*$AB1340))</f>
        <v/>
      </c>
      <c r="AF1340" s="222">
        <f>IF($W1340=AF$3,$AB1340,IF(NOT($W1340=0),"",SUMIFS('Val-Vol (2)'!AF$4:AF$1858,'Val-Vol (2)'!$A$4:$A$1858,$D1340,'Val-Vol (2)'!$V$4:$V$1858,$V1340)/SUMIFS('[6]Comp2016-2017 (3)'!$G$5:$G$289,'[6]Comp2016-2017 (3)'!$A$5:$A$289,$D1340,'[6]Comp2016-2017 (3)'!$R$5:$R$289,$V1340)*$AB1340))</f>
        <v/>
      </c>
      <c r="AG1340" s="222">
        <f>IF($W1340=AG$3,$AB1340,IF(NOT($W1340=0),"",SUMIFS('Val-Vol (2)'!AG$4:AG$1858,'Val-Vol (2)'!$A$4:$A$1858,$D1340,'Val-Vol (2)'!$V$4:$V$1858,$V1340)/SUMIFS('[6]Comp2016-2017 (3)'!$G$5:$G$289,'[6]Comp2016-2017 (3)'!$A$5:$A$289,$D1340,'[6]Comp2016-2017 (3)'!$R$5:$R$289,$V1340)*$AB1340))</f>
        <v/>
      </c>
      <c r="AH1340" s="222">
        <f>IF($W1340=AH$3,$AB1340,IF(NOT($W1340=0),"",SUMIFS('Val-Vol (2)'!AH$4:AH$1858,'Val-Vol (2)'!$A$4:$A$1858,$D1340,'Val-Vol (2)'!$V$4:$V$1858,$V1340)/SUMIFS('[6]Comp2016-2017 (3)'!$G$5:$G$289,'[6]Comp2016-2017 (3)'!$A$5:$A$289,$D1340,'[6]Comp2016-2017 (3)'!$R$5:$R$289,$V1340)*$AB1340))</f>
        <v/>
      </c>
      <c r="AI1340" s="222">
        <f>IF($W1340=AI$3,$AB1340,IF(NOT($W1340=0),"",SUMIFS('Val-Vol (2)'!AI$4:AI$1858,'Val-Vol (2)'!$A$4:$A$1858,$D1340,'Val-Vol (2)'!$V$4:$V$1858,$V1340)/SUMIFS('[6]Comp2016-2017 (3)'!$G$5:$G$289,'[6]Comp2016-2017 (3)'!$A$5:$A$289,$D1340,'[6]Comp2016-2017 (3)'!$R$5:$R$289,$V1340)*$AB1340))</f>
        <v/>
      </c>
      <c r="AJ1340" s="222">
        <f>IF($W1340=AJ$3,$AB1340,IF(NOT($W1340=0),"",SUMIFS('Val-Vol (2)'!AJ$4:AJ$1858,'Val-Vol (2)'!$A$4:$A$1858,$D1340,'Val-Vol (2)'!$V$4:$V$1858,$V1340)/SUMIFS('[6]Comp2016-2017 (3)'!$G$5:$G$289,'[6]Comp2016-2017 (3)'!$A$5:$A$289,$D1340,'[6]Comp2016-2017 (3)'!$R$5:$R$289,$V1340)*$AB1340))</f>
        <v/>
      </c>
      <c r="AK1340" s="222">
        <f>SUM(AC1340:AJ1340)-AB1340</f>
        <v/>
      </c>
      <c r="AL1340" s="216">
        <f>IF(A1340=D1340,"remplir à la main","")</f>
        <v/>
      </c>
      <c r="AM1340" s="216">
        <f>VLOOKUP(A1340,'[6]Table corresp.'!$M$4:$U$63,8,FALSE)</f>
        <v/>
      </c>
      <c r="AN1340" s="216">
        <f>VLOOKUP(D1340,'[6]Table corresp.'!$M$4:$U$63,9,FALSE)</f>
        <v/>
      </c>
    </row>
    <row r="1341">
      <c r="A1341" s="179" t="inlineStr">
        <is>
          <t>31 - Placages et panneaux à base de bois</t>
        </is>
      </c>
      <c r="B1341" s="179">
        <f>VLOOKUP(LEFT(A1341,3),'[6]Table corresp.'!$A$4:$D$63,3,FALSE)</f>
        <v/>
      </c>
      <c r="C1341" s="179">
        <f>VLOOKUP(A1341,'[6]Table corresp.'!$M$4:$P$63,4,FALSE)</f>
        <v/>
      </c>
      <c r="D1341" s="179" t="inlineStr">
        <is>
          <t>39 - Coffrages pour le bétonnage, bardeaux en bois</t>
        </is>
      </c>
      <c r="E1341" s="179">
        <f>VLOOKUP(LEFT(D1341,3),'[6]Table corresp.'!$A$4:$D$63,4,FALSE)</f>
        <v/>
      </c>
      <c r="F1341" s="179">
        <f>LEFT(A1341,3)&amp;" - "&amp;LEFT(D1341,3)</f>
        <v/>
      </c>
      <c r="G1341" s="217" t="n">
        <v>3770.148865119601</v>
      </c>
      <c r="H1341" s="217" t="n">
        <v>0</v>
      </c>
      <c r="I1341" s="217" t="n">
        <v>3770.148865119601</v>
      </c>
      <c r="J1341" s="218" t="n">
        <v>0.5364650682597657</v>
      </c>
      <c r="K1341" s="218" t="n">
        <v>0</v>
      </c>
      <c r="L1341" s="218" t="n">
        <v>0.5364650682597657</v>
      </c>
      <c r="M1341" s="218" t="n">
        <v>5.797625577878653</v>
      </c>
      <c r="N1341" s="218" t="n">
        <v>0</v>
      </c>
      <c r="O1341" s="218" t="n">
        <v>5.797625577878653</v>
      </c>
      <c r="P1341" s="218" t="n">
        <v>2.217360386568378</v>
      </c>
      <c r="Q1341" s="218" t="n">
        <v>0</v>
      </c>
      <c r="R1341" s="218" t="n">
        <v>2.217360386568378</v>
      </c>
      <c r="S1341" s="217" t="inlineStr">
        <is>
          <t>BI</t>
        </is>
      </c>
      <c r="T1341" s="216">
        <f>VLOOKUP(A1341,'[6]Groupe de branches'!$Z$27:$AM$86,14,FALSE)</f>
        <v/>
      </c>
      <c r="U1341" s="216">
        <f>VLOOKUP(D1341,'[6]Groupe de branches'!$Z$27:$AM$86,14,FALSE)</f>
        <v/>
      </c>
      <c r="V1341" s="216" t="n">
        <v>2019</v>
      </c>
      <c r="W1341" s="216">
        <f>VLOOKUP(D1341,'[6]Table corresp.'!$M$4:$S$63,7,FALSE)</f>
        <v/>
      </c>
      <c r="X1341" s="219">
        <f>IFERROR(G1341/SUMIFS('[6]Comp2016-2017 (3)'!$I$5:$I$289,'[6]Comp2016-2017 (3)'!$A$5:$A$289,A1341,'[6]Comp2016-2017 (3)'!$R$5:$R$289,V1341),0)</f>
        <v/>
      </c>
      <c r="Y1341" s="220">
        <f>IF(RIGHT(F1341,3)="Exp",VLOOKUP(F1341,#REF!,2,FALSE),VLOOKUP(F1341,#REF!,9,FALSE))</f>
        <v/>
      </c>
      <c r="Z1341" s="221">
        <f>IFERROR(Y1341/SUMIFS($Y$4:$Y$1858,$V$4:$V$1858,V1341,$A$4:$A$1858,A1341),"")</f>
        <v/>
      </c>
      <c r="AA1341" s="221">
        <f>X1341*Z1341</f>
        <v/>
      </c>
      <c r="AB1341" s="222">
        <f>IFERROR(SUMIFS('[6]Comp2016-2017 (3)'!$G$5:$G$289,'[6]Comp2016-2017 (3)'!$A$5:$A$289,A1341,'[6]Comp2016-2017 (3)'!$R$5:$R$289,V1341)*AA1341/SUMIFS($AA$4:$AA$1858,$A$4:$A$1858,A1341,$V$4:$V$1858,V1341),0)</f>
        <v/>
      </c>
      <c r="AC1341" s="222">
        <f>IF($W1341=AC$3,$AB1341,IF(NOT($W1341=0),"",SUMIFS('Val-Vol (2)'!AC$4:AC$1858,'Val-Vol (2)'!$A$4:$A$1858,$D1341,'Val-Vol (2)'!$V$4:$V$1858,$V1341)/SUMIFS('[6]Comp2016-2017 (3)'!$G$5:$G$289,'[6]Comp2016-2017 (3)'!$A$5:$A$289,$D1341,'[6]Comp2016-2017 (3)'!$R$5:$R$289,$V1341)*$AB1341))</f>
        <v/>
      </c>
      <c r="AD1341" s="222">
        <f>IF($W1341=AD$3,$AB1341,IF(NOT($W1341=0),"",SUMIFS('Val-Vol (2)'!AD$4:AD$1858,'Val-Vol (2)'!$A$4:$A$1858,$D1341,'Val-Vol (2)'!$V$4:$V$1858,$V1341)/SUMIFS('[6]Comp2016-2017 (3)'!$G$5:$G$289,'[6]Comp2016-2017 (3)'!$A$5:$A$289,$D1341,'[6]Comp2016-2017 (3)'!$R$5:$R$289,$V1341)*$AB1341))</f>
        <v/>
      </c>
      <c r="AE1341" s="222">
        <f>IF($W1341=AE$3,$AB1341,IF(NOT($W1341=0),"",SUMIFS('Val-Vol (2)'!AE$4:AE$1858,'Val-Vol (2)'!$A$4:$A$1858,$D1341,'Val-Vol (2)'!$V$4:$V$1858,$V1341)/SUMIFS('[6]Comp2016-2017 (3)'!$G$5:$G$289,'[6]Comp2016-2017 (3)'!$A$5:$A$289,$D1341,'[6]Comp2016-2017 (3)'!$R$5:$R$289,$V1341)*$AB1341))</f>
        <v/>
      </c>
      <c r="AF1341" s="222">
        <f>IF($W1341=AF$3,$AB1341,IF(NOT($W1341=0),"",SUMIFS('Val-Vol (2)'!AF$4:AF$1858,'Val-Vol (2)'!$A$4:$A$1858,$D1341,'Val-Vol (2)'!$V$4:$V$1858,$V1341)/SUMIFS('[6]Comp2016-2017 (3)'!$G$5:$G$289,'[6]Comp2016-2017 (3)'!$A$5:$A$289,$D1341,'[6]Comp2016-2017 (3)'!$R$5:$R$289,$V1341)*$AB1341))</f>
        <v/>
      </c>
      <c r="AG1341" s="222">
        <f>IF($W1341=AG$3,$AB1341,IF(NOT($W1341=0),"",SUMIFS('Val-Vol (2)'!AG$4:AG$1858,'Val-Vol (2)'!$A$4:$A$1858,$D1341,'Val-Vol (2)'!$V$4:$V$1858,$V1341)/SUMIFS('[6]Comp2016-2017 (3)'!$G$5:$G$289,'[6]Comp2016-2017 (3)'!$A$5:$A$289,$D1341,'[6]Comp2016-2017 (3)'!$R$5:$R$289,$V1341)*$AB1341))</f>
        <v/>
      </c>
      <c r="AH1341" s="222">
        <f>IF($W1341=AH$3,$AB1341,IF(NOT($W1341=0),"",SUMIFS('Val-Vol (2)'!AH$4:AH$1858,'Val-Vol (2)'!$A$4:$A$1858,$D1341,'Val-Vol (2)'!$V$4:$V$1858,$V1341)/SUMIFS('[6]Comp2016-2017 (3)'!$G$5:$G$289,'[6]Comp2016-2017 (3)'!$A$5:$A$289,$D1341,'[6]Comp2016-2017 (3)'!$R$5:$R$289,$V1341)*$AB1341))</f>
        <v/>
      </c>
      <c r="AI1341" s="222">
        <f>IF($W1341=AI$3,$AB1341,IF(NOT($W1341=0),"",SUMIFS('Val-Vol (2)'!AI$4:AI$1858,'Val-Vol (2)'!$A$4:$A$1858,$D1341,'Val-Vol (2)'!$V$4:$V$1858,$V1341)/SUMIFS('[6]Comp2016-2017 (3)'!$G$5:$G$289,'[6]Comp2016-2017 (3)'!$A$5:$A$289,$D1341,'[6]Comp2016-2017 (3)'!$R$5:$R$289,$V1341)*$AB1341))</f>
        <v/>
      </c>
      <c r="AJ1341" s="222">
        <f>IF($W1341=AJ$3,$AB1341,IF(NOT($W1341=0),"",SUMIFS('Val-Vol (2)'!AJ$4:AJ$1858,'Val-Vol (2)'!$A$4:$A$1858,$D1341,'Val-Vol (2)'!$V$4:$V$1858,$V1341)/SUMIFS('[6]Comp2016-2017 (3)'!$G$5:$G$289,'[6]Comp2016-2017 (3)'!$A$5:$A$289,$D1341,'[6]Comp2016-2017 (3)'!$R$5:$R$289,$V1341)*$AB1341))</f>
        <v/>
      </c>
      <c r="AK1341" s="222">
        <f>SUM(AC1341:AJ1341)-AB1341</f>
        <v/>
      </c>
      <c r="AL1341" s="216">
        <f>IF(A1341=D1341,"remplir à la main","")</f>
        <v/>
      </c>
      <c r="AM1341" s="216">
        <f>VLOOKUP(A1341,'[6]Table corresp.'!$M$4:$U$63,8,FALSE)</f>
        <v/>
      </c>
      <c r="AN1341" s="216">
        <f>VLOOKUP(D1341,'[6]Table corresp.'!$M$4:$U$63,9,FALSE)</f>
        <v/>
      </c>
    </row>
    <row r="1342">
      <c r="A1342" s="179" t="inlineStr">
        <is>
          <t>31 - Placages et panneaux à base de bois</t>
        </is>
      </c>
      <c r="B1342" s="179">
        <f>VLOOKUP(LEFT(A1342,3),'[6]Table corresp.'!$A$4:$D$63,3,FALSE)</f>
        <v/>
      </c>
      <c r="C1342" s="179">
        <f>VLOOKUP(A1342,'[6]Table corresp.'!$M$4:$P$63,4,FALSE)</f>
        <v/>
      </c>
      <c r="D1342" s="179" t="inlineStr">
        <is>
          <t>47 - Meubles à base de bois</t>
        </is>
      </c>
      <c r="E1342" s="179">
        <f>VLOOKUP(LEFT(D1342,3),'[6]Table corresp.'!$A$4:$D$63,4,FALSE)</f>
        <v/>
      </c>
      <c r="F1342" s="179">
        <f>LEFT(A1342,3)&amp;" - "&amp;LEFT(D1342,3)</f>
        <v/>
      </c>
      <c r="G1342" s="217" t="n">
        <v>236299.988381621</v>
      </c>
      <c r="H1342" s="217" t="n">
        <v>302849.6463092982</v>
      </c>
      <c r="I1342" s="217" t="n">
        <v>539149.6346909192</v>
      </c>
      <c r="J1342" s="218" t="n">
        <v>57.84360527537877</v>
      </c>
      <c r="K1342" s="218" t="n">
        <v>49.94208832074867</v>
      </c>
      <c r="L1342" s="218" t="n">
        <v>107.7856935961274</v>
      </c>
      <c r="M1342" s="218" t="n">
        <v>630.4524862010622</v>
      </c>
      <c r="N1342" s="218" t="n">
        <v>560.8092250210782</v>
      </c>
      <c r="O1342" s="218" t="n">
        <v>1191.261711222141</v>
      </c>
      <c r="P1342" s="218" t="n">
        <v>138.9765370889016</v>
      </c>
      <c r="Q1342" s="218" t="n">
        <v>181.3483124184243</v>
      </c>
      <c r="R1342" s="218" t="n">
        <v>320.3248495073259</v>
      </c>
      <c r="S1342" s="217" t="inlineStr">
        <is>
          <t>BI</t>
        </is>
      </c>
      <c r="T1342" s="216">
        <f>VLOOKUP(A1342,'[6]Groupe de branches'!$Z$27:$AM$86,14,FALSE)</f>
        <v/>
      </c>
      <c r="U1342" s="216">
        <f>VLOOKUP(D1342,'[6]Groupe de branches'!$Z$27:$AM$86,14,FALSE)</f>
        <v/>
      </c>
      <c r="V1342" s="216" t="n">
        <v>2019</v>
      </c>
      <c r="W1342" s="216">
        <f>VLOOKUP(D1342,'[6]Table corresp.'!$M$4:$S$63,7,FALSE)</f>
        <v/>
      </c>
      <c r="X1342" s="219">
        <f>IFERROR(G1342/SUMIFS('[6]Comp2016-2017 (3)'!$I$5:$I$289,'[6]Comp2016-2017 (3)'!$A$5:$A$289,A1342,'[6]Comp2016-2017 (3)'!$R$5:$R$289,V1342),0)</f>
        <v/>
      </c>
      <c r="Y1342" s="220">
        <f>IF(RIGHT(F1342,3)="Exp",VLOOKUP(F1342,#REF!,2,FALSE),VLOOKUP(F1342,#REF!,9,FALSE))</f>
        <v/>
      </c>
      <c r="Z1342" s="221">
        <f>IFERROR(Y1342/SUMIFS($Y$4:$Y$1858,$V$4:$V$1858,V1342,$A$4:$A$1858,A1342),"")</f>
        <v/>
      </c>
      <c r="AA1342" s="221">
        <f>X1342*Z1342</f>
        <v/>
      </c>
      <c r="AB1342" s="222">
        <f>IFERROR(SUMIFS('[6]Comp2016-2017 (3)'!$G$5:$G$289,'[6]Comp2016-2017 (3)'!$A$5:$A$289,A1342,'[6]Comp2016-2017 (3)'!$R$5:$R$289,V1342)*AA1342/SUMIFS($AA$4:$AA$1858,$A$4:$A$1858,A1342,$V$4:$V$1858,V1342),0)</f>
        <v/>
      </c>
      <c r="AC1342" s="222">
        <f>IF($W1342=AC$3,$AB1342,IF(NOT($W1342=0),"",SUMIFS('Val-Vol (2)'!AC$4:AC$1858,'Val-Vol (2)'!$A$4:$A$1858,$D1342,'Val-Vol (2)'!$V$4:$V$1858,$V1342)/SUMIFS('[6]Comp2016-2017 (3)'!$G$5:$G$289,'[6]Comp2016-2017 (3)'!$A$5:$A$289,$D1342,'[6]Comp2016-2017 (3)'!$R$5:$R$289,$V1342)*$AB1342))</f>
        <v/>
      </c>
      <c r="AD1342" s="222">
        <f>IF($W1342=AD$3,$AB1342,IF(NOT($W1342=0),"",SUMIFS('Val-Vol (2)'!AD$4:AD$1858,'Val-Vol (2)'!$A$4:$A$1858,$D1342,'Val-Vol (2)'!$V$4:$V$1858,$V1342)/SUMIFS('[6]Comp2016-2017 (3)'!$G$5:$G$289,'[6]Comp2016-2017 (3)'!$A$5:$A$289,$D1342,'[6]Comp2016-2017 (3)'!$R$5:$R$289,$V1342)*$AB1342))</f>
        <v/>
      </c>
      <c r="AE1342" s="222">
        <f>IF($W1342=AE$3,$AB1342,IF(NOT($W1342=0),"",SUMIFS('Val-Vol (2)'!AE$4:AE$1858,'Val-Vol (2)'!$A$4:$A$1858,$D1342,'Val-Vol (2)'!$V$4:$V$1858,$V1342)/SUMIFS('[6]Comp2016-2017 (3)'!$G$5:$G$289,'[6]Comp2016-2017 (3)'!$A$5:$A$289,$D1342,'[6]Comp2016-2017 (3)'!$R$5:$R$289,$V1342)*$AB1342))</f>
        <v/>
      </c>
      <c r="AF1342" s="222">
        <f>IF($W1342=AF$3,$AB1342,IF(NOT($W1342=0),"",SUMIFS('Val-Vol (2)'!AF$4:AF$1858,'Val-Vol (2)'!$A$4:$A$1858,$D1342,'Val-Vol (2)'!$V$4:$V$1858,$V1342)/SUMIFS('[6]Comp2016-2017 (3)'!$G$5:$G$289,'[6]Comp2016-2017 (3)'!$A$5:$A$289,$D1342,'[6]Comp2016-2017 (3)'!$R$5:$R$289,$V1342)*$AB1342))</f>
        <v/>
      </c>
      <c r="AG1342" s="222">
        <f>IF($W1342=AG$3,$AB1342,IF(NOT($W1342=0),"",SUMIFS('Val-Vol (2)'!AG$4:AG$1858,'Val-Vol (2)'!$A$4:$A$1858,$D1342,'Val-Vol (2)'!$V$4:$V$1858,$V1342)/SUMIFS('[6]Comp2016-2017 (3)'!$G$5:$G$289,'[6]Comp2016-2017 (3)'!$A$5:$A$289,$D1342,'[6]Comp2016-2017 (3)'!$R$5:$R$289,$V1342)*$AB1342))</f>
        <v/>
      </c>
      <c r="AH1342" s="222">
        <f>IF($W1342=AH$3,$AB1342,IF(NOT($W1342=0),"",SUMIFS('Val-Vol (2)'!AH$4:AH$1858,'Val-Vol (2)'!$A$4:$A$1858,$D1342,'Val-Vol (2)'!$V$4:$V$1858,$V1342)/SUMIFS('[6]Comp2016-2017 (3)'!$G$5:$G$289,'[6]Comp2016-2017 (3)'!$A$5:$A$289,$D1342,'[6]Comp2016-2017 (3)'!$R$5:$R$289,$V1342)*$AB1342))</f>
        <v/>
      </c>
      <c r="AI1342" s="222">
        <f>IF($W1342=AI$3,$AB1342,IF(NOT($W1342=0),"",SUMIFS('Val-Vol (2)'!AI$4:AI$1858,'Val-Vol (2)'!$A$4:$A$1858,$D1342,'Val-Vol (2)'!$V$4:$V$1858,$V1342)/SUMIFS('[6]Comp2016-2017 (3)'!$G$5:$G$289,'[6]Comp2016-2017 (3)'!$A$5:$A$289,$D1342,'[6]Comp2016-2017 (3)'!$R$5:$R$289,$V1342)*$AB1342))</f>
        <v/>
      </c>
      <c r="AJ1342" s="222">
        <f>IF($W1342=AJ$3,$AB1342,IF(NOT($W1342=0),"",SUMIFS('Val-Vol (2)'!AJ$4:AJ$1858,'Val-Vol (2)'!$A$4:$A$1858,$D1342,'Val-Vol (2)'!$V$4:$V$1858,$V1342)/SUMIFS('[6]Comp2016-2017 (3)'!$G$5:$G$289,'[6]Comp2016-2017 (3)'!$A$5:$A$289,$D1342,'[6]Comp2016-2017 (3)'!$R$5:$R$289,$V1342)*$AB1342))</f>
        <v/>
      </c>
      <c r="AK1342" s="222">
        <f>SUM(AC1342:AJ1342)-AB1342</f>
        <v/>
      </c>
      <c r="AL1342" s="216">
        <f>IF(A1342=D1342,"remplir à la main","")</f>
        <v/>
      </c>
      <c r="AM1342" s="216">
        <f>VLOOKUP(A1342,'[6]Table corresp.'!$M$4:$U$63,8,FALSE)</f>
        <v/>
      </c>
      <c r="AN1342" s="216">
        <f>VLOOKUP(D1342,'[6]Table corresp.'!$M$4:$U$63,9,FALSE)</f>
        <v/>
      </c>
    </row>
    <row r="1343">
      <c r="A1343" s="179" t="inlineStr">
        <is>
          <t>31 - Placages et panneaux à base de bois</t>
        </is>
      </c>
      <c r="B1343" s="179">
        <f>VLOOKUP(LEFT(A1343,3),'[6]Table corresp.'!$A$4:$D$63,3,FALSE)</f>
        <v/>
      </c>
      <c r="C1343" s="179">
        <f>VLOOKUP(A1343,'[6]Table corresp.'!$M$4:$P$63,4,FALSE)</f>
        <v/>
      </c>
      <c r="D1343" s="179" t="inlineStr">
        <is>
          <t>52 - Génie civil</t>
        </is>
      </c>
      <c r="E1343" s="179">
        <f>VLOOKUP(LEFT(D1343,3),'[6]Table corresp.'!$A$4:$D$63,4,FALSE)</f>
        <v/>
      </c>
      <c r="F1343" s="179">
        <f>LEFT(A1343,3)&amp;" - "&amp;LEFT(D1343,3)</f>
        <v/>
      </c>
      <c r="G1343" s="217" t="n">
        <v>2743.044958916759</v>
      </c>
      <c r="H1343" s="217" t="n">
        <v>2489.559146577232</v>
      </c>
      <c r="I1343" s="217" t="n">
        <v>5232.604105493991</v>
      </c>
      <c r="J1343" s="218" t="n">
        <v>0.3903155694299629</v>
      </c>
      <c r="K1343" s="218" t="n">
        <v>0.2386455673872638</v>
      </c>
      <c r="L1343" s="218" t="n">
        <v>0.6289611368172267</v>
      </c>
      <c r="M1343" s="218" t="n">
        <v>4.218174980361791</v>
      </c>
      <c r="N1343" s="218" t="n">
        <v>2.657134454987061</v>
      </c>
      <c r="O1343" s="218" t="n">
        <v>6.875309435348852</v>
      </c>
      <c r="P1343" s="218" t="n">
        <v>1.613283572632922</v>
      </c>
      <c r="Q1343" s="218" t="n">
        <v>1.490763999230639</v>
      </c>
      <c r="R1343" s="218" t="n">
        <v>3.104047571863561</v>
      </c>
      <c r="S1343" s="217" t="inlineStr">
        <is>
          <t>BI</t>
        </is>
      </c>
      <c r="T1343" s="216">
        <f>VLOOKUP(A1343,'[6]Groupe de branches'!$Z$27:$AM$86,14,FALSE)</f>
        <v/>
      </c>
      <c r="U1343" s="216">
        <f>VLOOKUP(D1343,'[6]Groupe de branches'!$Z$27:$AM$86,14,FALSE)</f>
        <v/>
      </c>
      <c r="V1343" s="216" t="n">
        <v>2019</v>
      </c>
      <c r="W1343" s="216">
        <f>VLOOKUP(D1343,'[6]Table corresp.'!$M$4:$S$63,7,FALSE)</f>
        <v/>
      </c>
      <c r="X1343" s="219">
        <f>IFERROR(G1343/SUMIFS('[6]Comp2016-2017 (3)'!$I$5:$I$289,'[6]Comp2016-2017 (3)'!$A$5:$A$289,A1343,'[6]Comp2016-2017 (3)'!$R$5:$R$289,V1343),0)</f>
        <v/>
      </c>
      <c r="Y1343" s="220">
        <f>IF(RIGHT(F1343,3)="Exp",VLOOKUP(F1343,#REF!,2,FALSE),VLOOKUP(F1343,#REF!,9,FALSE))</f>
        <v/>
      </c>
      <c r="Z1343" s="221">
        <f>IFERROR(Y1343/SUMIFS($Y$4:$Y$1858,$V$4:$V$1858,V1343,$A$4:$A$1858,A1343),"")</f>
        <v/>
      </c>
      <c r="AA1343" s="221">
        <f>X1343*Z1343</f>
        <v/>
      </c>
      <c r="AB1343" s="222">
        <f>IFERROR(SUMIFS('[6]Comp2016-2017 (3)'!$G$5:$G$289,'[6]Comp2016-2017 (3)'!$A$5:$A$289,A1343,'[6]Comp2016-2017 (3)'!$R$5:$R$289,V1343)*AA1343/SUMIFS($AA$4:$AA$1858,$A$4:$A$1858,A1343,$V$4:$V$1858,V1343),0)</f>
        <v/>
      </c>
      <c r="AC1343" s="222">
        <f>IF($W1343=AC$3,$AB1343,IF(NOT($W1343=0),"",SUMIFS('Val-Vol (2)'!AC$4:AC$1858,'Val-Vol (2)'!$A$4:$A$1858,$D1343,'Val-Vol (2)'!$V$4:$V$1858,$V1343)/SUMIFS('[6]Comp2016-2017 (3)'!$G$5:$G$289,'[6]Comp2016-2017 (3)'!$A$5:$A$289,$D1343,'[6]Comp2016-2017 (3)'!$R$5:$R$289,$V1343)*$AB1343))</f>
        <v/>
      </c>
      <c r="AD1343" s="222">
        <f>IF($W1343=AD$3,$AB1343,IF(NOT($W1343=0),"",SUMIFS('Val-Vol (2)'!AD$4:AD$1858,'Val-Vol (2)'!$A$4:$A$1858,$D1343,'Val-Vol (2)'!$V$4:$V$1858,$V1343)/SUMIFS('[6]Comp2016-2017 (3)'!$G$5:$G$289,'[6]Comp2016-2017 (3)'!$A$5:$A$289,$D1343,'[6]Comp2016-2017 (3)'!$R$5:$R$289,$V1343)*$AB1343))</f>
        <v/>
      </c>
      <c r="AE1343" s="222">
        <f>IF($W1343=AE$3,$AB1343,IF(NOT($W1343=0),"",SUMIFS('Val-Vol (2)'!AE$4:AE$1858,'Val-Vol (2)'!$A$4:$A$1858,$D1343,'Val-Vol (2)'!$V$4:$V$1858,$V1343)/SUMIFS('[6]Comp2016-2017 (3)'!$G$5:$G$289,'[6]Comp2016-2017 (3)'!$A$5:$A$289,$D1343,'[6]Comp2016-2017 (3)'!$R$5:$R$289,$V1343)*$AB1343))</f>
        <v/>
      </c>
      <c r="AF1343" s="222">
        <f>IF($W1343=AF$3,$AB1343,IF(NOT($W1343=0),"",SUMIFS('Val-Vol (2)'!AF$4:AF$1858,'Val-Vol (2)'!$A$4:$A$1858,$D1343,'Val-Vol (2)'!$V$4:$V$1858,$V1343)/SUMIFS('[6]Comp2016-2017 (3)'!$G$5:$G$289,'[6]Comp2016-2017 (3)'!$A$5:$A$289,$D1343,'[6]Comp2016-2017 (3)'!$R$5:$R$289,$V1343)*$AB1343))</f>
        <v/>
      </c>
      <c r="AG1343" s="222">
        <f>IF($W1343=AG$3,$AB1343,IF(NOT($W1343=0),"",SUMIFS('Val-Vol (2)'!AG$4:AG$1858,'Val-Vol (2)'!$A$4:$A$1858,$D1343,'Val-Vol (2)'!$V$4:$V$1858,$V1343)/SUMIFS('[6]Comp2016-2017 (3)'!$G$5:$G$289,'[6]Comp2016-2017 (3)'!$A$5:$A$289,$D1343,'[6]Comp2016-2017 (3)'!$R$5:$R$289,$V1343)*$AB1343))</f>
        <v/>
      </c>
      <c r="AH1343" s="222">
        <f>IF($W1343=AH$3,$AB1343,IF(NOT($W1343=0),"",SUMIFS('Val-Vol (2)'!AH$4:AH$1858,'Val-Vol (2)'!$A$4:$A$1858,$D1343,'Val-Vol (2)'!$V$4:$V$1858,$V1343)/SUMIFS('[6]Comp2016-2017 (3)'!$G$5:$G$289,'[6]Comp2016-2017 (3)'!$A$5:$A$289,$D1343,'[6]Comp2016-2017 (3)'!$R$5:$R$289,$V1343)*$AB1343))</f>
        <v/>
      </c>
      <c r="AI1343" s="222">
        <f>IF($W1343=AI$3,$AB1343,IF(NOT($W1343=0),"",SUMIFS('Val-Vol (2)'!AI$4:AI$1858,'Val-Vol (2)'!$A$4:$A$1858,$D1343,'Val-Vol (2)'!$V$4:$V$1858,$V1343)/SUMIFS('[6]Comp2016-2017 (3)'!$G$5:$G$289,'[6]Comp2016-2017 (3)'!$A$5:$A$289,$D1343,'[6]Comp2016-2017 (3)'!$R$5:$R$289,$V1343)*$AB1343))</f>
        <v/>
      </c>
      <c r="AJ1343" s="222">
        <f>IF($W1343=AJ$3,$AB1343,IF(NOT($W1343=0),"",SUMIFS('Val-Vol (2)'!AJ$4:AJ$1858,'Val-Vol (2)'!$A$4:$A$1858,$D1343,'Val-Vol (2)'!$V$4:$V$1858,$V1343)/SUMIFS('[6]Comp2016-2017 (3)'!$G$5:$G$289,'[6]Comp2016-2017 (3)'!$A$5:$A$289,$D1343,'[6]Comp2016-2017 (3)'!$R$5:$R$289,$V1343)*$AB1343))</f>
        <v/>
      </c>
      <c r="AK1343" s="222">
        <f>SUM(AC1343:AJ1343)-AB1343</f>
        <v/>
      </c>
      <c r="AL1343" s="216">
        <f>IF(A1343=D1343,"remplir à la main","")</f>
        <v/>
      </c>
      <c r="AM1343" s="216">
        <f>VLOOKUP(A1343,'[6]Table corresp.'!$M$4:$U$63,8,FALSE)</f>
        <v/>
      </c>
      <c r="AN1343" s="216">
        <f>VLOOKUP(D1343,'[6]Table corresp.'!$M$4:$U$63,9,FALSE)</f>
        <v/>
      </c>
    </row>
    <row r="1344">
      <c r="A1344" s="179" t="inlineStr">
        <is>
          <t>31 - Placages et panneaux à base de bois</t>
        </is>
      </c>
      <c r="B1344" s="179">
        <f>VLOOKUP(LEFT(A1344,3),'[6]Table corresp.'!$A$4:$D$63,3,FALSE)</f>
        <v/>
      </c>
      <c r="C1344" s="179">
        <f>VLOOKUP(A1344,'[6]Table corresp.'!$M$4:$P$63,4,FALSE)</f>
        <v/>
      </c>
      <c r="D1344" s="179" t="inlineStr">
        <is>
          <t>53 - Travaux d'isolation</t>
        </is>
      </c>
      <c r="E1344" s="179">
        <f>VLOOKUP(LEFT(D1344,3),'[6]Table corresp.'!$A$4:$D$63,4,FALSE)</f>
        <v/>
      </c>
      <c r="F1344" s="179">
        <f>LEFT(A1344,3)&amp;" - "&amp;LEFT(D1344,3)</f>
        <v/>
      </c>
      <c r="G1344" s="217" t="n">
        <v>5027.512893792959</v>
      </c>
      <c r="H1344" s="217" t="n">
        <v>10132.51996753221</v>
      </c>
      <c r="I1344" s="217" t="n">
        <v>15160.03286132517</v>
      </c>
      <c r="J1344" s="218" t="n">
        <v>3.189587570229655</v>
      </c>
      <c r="K1344" s="218" t="n">
        <v>4.330587115089814</v>
      </c>
      <c r="L1344" s="218" t="n">
        <v>7.520174685319468</v>
      </c>
      <c r="M1344" s="218" t="n">
        <v>34.47015579231174</v>
      </c>
      <c r="N1344" s="218" t="n">
        <v>48.21774969385947</v>
      </c>
      <c r="O1344" s="218" t="n">
        <v>82.68790548617122</v>
      </c>
      <c r="P1344" s="218" t="n">
        <v>2.956861474833201</v>
      </c>
      <c r="Q1344" s="218" t="n">
        <v>6.06741800444869</v>
      </c>
      <c r="R1344" s="218" t="n">
        <v>9.024279479281891</v>
      </c>
      <c r="S1344" s="217" t="inlineStr">
        <is>
          <t>BI</t>
        </is>
      </c>
      <c r="T1344" s="216">
        <f>VLOOKUP(A1344,'[6]Groupe de branches'!$Z$27:$AM$86,14,FALSE)</f>
        <v/>
      </c>
      <c r="U1344" s="216">
        <f>VLOOKUP(D1344,'[6]Groupe de branches'!$Z$27:$AM$86,14,FALSE)</f>
        <v/>
      </c>
      <c r="V1344" s="216" t="n">
        <v>2019</v>
      </c>
      <c r="W1344" s="216">
        <f>VLOOKUP(D1344,'[6]Table corresp.'!$M$4:$S$63,7,FALSE)</f>
        <v/>
      </c>
      <c r="X1344" s="219">
        <f>IFERROR(G1344/SUMIFS('[6]Comp2016-2017 (3)'!$I$5:$I$289,'[6]Comp2016-2017 (3)'!$A$5:$A$289,A1344,'[6]Comp2016-2017 (3)'!$R$5:$R$289,V1344),0)</f>
        <v/>
      </c>
      <c r="Y1344" s="220">
        <f>IF(RIGHT(F1344,3)="Exp",VLOOKUP(F1344,#REF!,2,FALSE),VLOOKUP(F1344,#REF!,9,FALSE))</f>
        <v/>
      </c>
      <c r="Z1344" s="221">
        <f>IFERROR(Y1344/SUMIFS($Y$4:$Y$1858,$V$4:$V$1858,V1344,$A$4:$A$1858,A1344),"")</f>
        <v/>
      </c>
      <c r="AA1344" s="221">
        <f>X1344*Z1344</f>
        <v/>
      </c>
      <c r="AB1344" s="222">
        <f>IFERROR(SUMIFS('[6]Comp2016-2017 (3)'!$G$5:$G$289,'[6]Comp2016-2017 (3)'!$A$5:$A$289,A1344,'[6]Comp2016-2017 (3)'!$R$5:$R$289,V1344)*AA1344/SUMIFS($AA$4:$AA$1858,$A$4:$A$1858,A1344,$V$4:$V$1858,V1344),0)</f>
        <v/>
      </c>
      <c r="AC1344" s="222">
        <f>IF($W1344=AC$3,$AB1344,IF(NOT($W1344=0),"",SUMIFS('Val-Vol (2)'!AC$4:AC$1858,'Val-Vol (2)'!$A$4:$A$1858,$D1344,'Val-Vol (2)'!$V$4:$V$1858,$V1344)/SUMIFS('[6]Comp2016-2017 (3)'!$G$5:$G$289,'[6]Comp2016-2017 (3)'!$A$5:$A$289,$D1344,'[6]Comp2016-2017 (3)'!$R$5:$R$289,$V1344)*$AB1344))</f>
        <v/>
      </c>
      <c r="AD1344" s="222">
        <f>IF($W1344=AD$3,$AB1344,IF(NOT($W1344=0),"",SUMIFS('Val-Vol (2)'!AD$4:AD$1858,'Val-Vol (2)'!$A$4:$A$1858,$D1344,'Val-Vol (2)'!$V$4:$V$1858,$V1344)/SUMIFS('[6]Comp2016-2017 (3)'!$G$5:$G$289,'[6]Comp2016-2017 (3)'!$A$5:$A$289,$D1344,'[6]Comp2016-2017 (3)'!$R$5:$R$289,$V1344)*$AB1344))</f>
        <v/>
      </c>
      <c r="AE1344" s="222">
        <f>IF($W1344=AE$3,$AB1344,IF(NOT($W1344=0),"",SUMIFS('Val-Vol (2)'!AE$4:AE$1858,'Val-Vol (2)'!$A$4:$A$1858,$D1344,'Val-Vol (2)'!$V$4:$V$1858,$V1344)/SUMIFS('[6]Comp2016-2017 (3)'!$G$5:$G$289,'[6]Comp2016-2017 (3)'!$A$5:$A$289,$D1344,'[6]Comp2016-2017 (3)'!$R$5:$R$289,$V1344)*$AB1344))</f>
        <v/>
      </c>
      <c r="AF1344" s="222">
        <f>IF($W1344=AF$3,$AB1344,IF(NOT($W1344=0),"",SUMIFS('Val-Vol (2)'!AF$4:AF$1858,'Val-Vol (2)'!$A$4:$A$1858,$D1344,'Val-Vol (2)'!$V$4:$V$1858,$V1344)/SUMIFS('[6]Comp2016-2017 (3)'!$G$5:$G$289,'[6]Comp2016-2017 (3)'!$A$5:$A$289,$D1344,'[6]Comp2016-2017 (3)'!$R$5:$R$289,$V1344)*$AB1344))</f>
        <v/>
      </c>
      <c r="AG1344" s="222">
        <f>IF($W1344=AG$3,$AB1344,IF(NOT($W1344=0),"",SUMIFS('Val-Vol (2)'!AG$4:AG$1858,'Val-Vol (2)'!$A$4:$A$1858,$D1344,'Val-Vol (2)'!$V$4:$V$1858,$V1344)/SUMIFS('[6]Comp2016-2017 (3)'!$G$5:$G$289,'[6]Comp2016-2017 (3)'!$A$5:$A$289,$D1344,'[6]Comp2016-2017 (3)'!$R$5:$R$289,$V1344)*$AB1344))</f>
        <v/>
      </c>
      <c r="AH1344" s="222">
        <f>IF($W1344=AH$3,$AB1344,IF(NOT($W1344=0),"",SUMIFS('Val-Vol (2)'!AH$4:AH$1858,'Val-Vol (2)'!$A$4:$A$1858,$D1344,'Val-Vol (2)'!$V$4:$V$1858,$V1344)/SUMIFS('[6]Comp2016-2017 (3)'!$G$5:$G$289,'[6]Comp2016-2017 (3)'!$A$5:$A$289,$D1344,'[6]Comp2016-2017 (3)'!$R$5:$R$289,$V1344)*$AB1344))</f>
        <v/>
      </c>
      <c r="AI1344" s="222">
        <f>IF($W1344=AI$3,$AB1344,IF(NOT($W1344=0),"",SUMIFS('Val-Vol (2)'!AI$4:AI$1858,'Val-Vol (2)'!$A$4:$A$1858,$D1344,'Val-Vol (2)'!$V$4:$V$1858,$V1344)/SUMIFS('[6]Comp2016-2017 (3)'!$G$5:$G$289,'[6]Comp2016-2017 (3)'!$A$5:$A$289,$D1344,'[6]Comp2016-2017 (3)'!$R$5:$R$289,$V1344)*$AB1344))</f>
        <v/>
      </c>
      <c r="AJ1344" s="222">
        <f>IF($W1344=AJ$3,$AB1344,IF(NOT($W1344=0),"",SUMIFS('Val-Vol (2)'!AJ$4:AJ$1858,'Val-Vol (2)'!$A$4:$A$1858,$D1344,'Val-Vol (2)'!$V$4:$V$1858,$V1344)/SUMIFS('[6]Comp2016-2017 (3)'!$G$5:$G$289,'[6]Comp2016-2017 (3)'!$A$5:$A$289,$D1344,'[6]Comp2016-2017 (3)'!$R$5:$R$289,$V1344)*$AB1344))</f>
        <v/>
      </c>
      <c r="AK1344" s="222">
        <f>SUM(AC1344:AJ1344)-AB1344</f>
        <v/>
      </c>
      <c r="AL1344" s="216">
        <f>IF(A1344=D1344,"remplir à la main","")</f>
        <v/>
      </c>
      <c r="AM1344" s="216">
        <f>VLOOKUP(A1344,'[6]Table corresp.'!$M$4:$U$63,8,FALSE)</f>
        <v/>
      </c>
      <c r="AN1344" s="216">
        <f>VLOOKUP(D1344,'[6]Table corresp.'!$M$4:$U$63,9,FALSE)</f>
        <v/>
      </c>
    </row>
    <row r="1345">
      <c r="A1345" s="179" t="inlineStr">
        <is>
          <t>31 - Placages et panneaux à base de bois</t>
        </is>
      </c>
      <c r="B1345" s="179">
        <f>VLOOKUP(LEFT(A1345,3),'[6]Table corresp.'!$A$4:$D$63,3,FALSE)</f>
        <v/>
      </c>
      <c r="C1345" s="179">
        <f>VLOOKUP(A1345,'[6]Table corresp.'!$M$4:$P$63,4,FALSE)</f>
        <v/>
      </c>
      <c r="D1345" s="179" t="inlineStr">
        <is>
          <t>54 - Travaux de menuiserie bois</t>
        </is>
      </c>
      <c r="E1345" s="179">
        <f>VLOOKUP(LEFT(D1345,3),'[6]Table corresp.'!$A$4:$D$63,4,FALSE)</f>
        <v/>
      </c>
      <c r="F1345" s="179">
        <f>LEFT(A1345,3)&amp;" - "&amp;LEFT(D1345,3)</f>
        <v/>
      </c>
      <c r="G1345" s="217" t="n">
        <v>162453.0400684699</v>
      </c>
      <c r="H1345" s="217" t="n">
        <v>351968.8173882643</v>
      </c>
      <c r="I1345" s="217" t="n">
        <v>514421.8574567342</v>
      </c>
      <c r="J1345" s="218" t="n">
        <v>40.39664398132082</v>
      </c>
      <c r="K1345" s="218" t="n">
        <v>58.96164707238464</v>
      </c>
      <c r="L1345" s="218" t="n">
        <v>99.35829105370547</v>
      </c>
      <c r="M1345" s="218" t="n">
        <v>380.1541333386765</v>
      </c>
      <c r="N1345" s="218" t="n">
        <v>571.6569390752356</v>
      </c>
      <c r="O1345" s="218" t="n">
        <v>951.8110724139121</v>
      </c>
      <c r="P1345" s="218" t="n">
        <v>95.54448607004899</v>
      </c>
      <c r="Q1345" s="218" t="n">
        <v>210.7611873915885</v>
      </c>
      <c r="R1345" s="218" t="n">
        <v>306.3056734616375</v>
      </c>
      <c r="S1345" s="217" t="inlineStr">
        <is>
          <t>BI</t>
        </is>
      </c>
      <c r="T1345" s="216">
        <f>VLOOKUP(A1345,'[6]Groupe de branches'!$Z$27:$AM$86,14,FALSE)</f>
        <v/>
      </c>
      <c r="U1345" s="216">
        <f>VLOOKUP(D1345,'[6]Groupe de branches'!$Z$27:$AM$86,14,FALSE)</f>
        <v/>
      </c>
      <c r="V1345" s="216" t="n">
        <v>2019</v>
      </c>
      <c r="W1345" s="216">
        <f>VLOOKUP(D1345,'[6]Table corresp.'!$M$4:$S$63,7,FALSE)</f>
        <v/>
      </c>
      <c r="X1345" s="219">
        <f>IFERROR(G1345/SUMIFS('[6]Comp2016-2017 (3)'!$I$5:$I$289,'[6]Comp2016-2017 (3)'!$A$5:$A$289,A1345,'[6]Comp2016-2017 (3)'!$R$5:$R$289,V1345),0)</f>
        <v/>
      </c>
      <c r="Y1345" s="220">
        <f>IF(RIGHT(F1345,3)="Exp",VLOOKUP(F1345,#REF!,2,FALSE),VLOOKUP(F1345,#REF!,9,FALSE))</f>
        <v/>
      </c>
      <c r="Z1345" s="221">
        <f>IFERROR(Y1345/SUMIFS($Y$4:$Y$1858,$V$4:$V$1858,V1345,$A$4:$A$1858,A1345),"")</f>
        <v/>
      </c>
      <c r="AA1345" s="221">
        <f>X1345*Z1345</f>
        <v/>
      </c>
      <c r="AB1345" s="222">
        <f>IFERROR(SUMIFS('[6]Comp2016-2017 (3)'!$G$5:$G$289,'[6]Comp2016-2017 (3)'!$A$5:$A$289,A1345,'[6]Comp2016-2017 (3)'!$R$5:$R$289,V1345)*AA1345/SUMIFS($AA$4:$AA$1858,$A$4:$A$1858,A1345,$V$4:$V$1858,V1345),0)</f>
        <v/>
      </c>
      <c r="AC1345" s="222">
        <f>IF($W1345=AC$3,$AB1345,IF(NOT($W1345=0),"",SUMIFS('Val-Vol (2)'!AC$4:AC$1858,'Val-Vol (2)'!$A$4:$A$1858,$D1345,'Val-Vol (2)'!$V$4:$V$1858,$V1345)/SUMIFS('[6]Comp2016-2017 (3)'!$G$5:$G$289,'[6]Comp2016-2017 (3)'!$A$5:$A$289,$D1345,'[6]Comp2016-2017 (3)'!$R$5:$R$289,$V1345)*$AB1345))</f>
        <v/>
      </c>
      <c r="AD1345" s="222">
        <f>IF($W1345=AD$3,$AB1345,IF(NOT($W1345=0),"",SUMIFS('Val-Vol (2)'!AD$4:AD$1858,'Val-Vol (2)'!$A$4:$A$1858,$D1345,'Val-Vol (2)'!$V$4:$V$1858,$V1345)/SUMIFS('[6]Comp2016-2017 (3)'!$G$5:$G$289,'[6]Comp2016-2017 (3)'!$A$5:$A$289,$D1345,'[6]Comp2016-2017 (3)'!$R$5:$R$289,$V1345)*$AB1345))</f>
        <v/>
      </c>
      <c r="AE1345" s="222">
        <f>IF($W1345=AE$3,$AB1345,IF(NOT($W1345=0),"",SUMIFS('Val-Vol (2)'!AE$4:AE$1858,'Val-Vol (2)'!$A$4:$A$1858,$D1345,'Val-Vol (2)'!$V$4:$V$1858,$V1345)/SUMIFS('[6]Comp2016-2017 (3)'!$G$5:$G$289,'[6]Comp2016-2017 (3)'!$A$5:$A$289,$D1345,'[6]Comp2016-2017 (3)'!$R$5:$R$289,$V1345)*$AB1345))</f>
        <v/>
      </c>
      <c r="AF1345" s="222">
        <f>IF($W1345=AF$3,$AB1345,IF(NOT($W1345=0),"",SUMIFS('Val-Vol (2)'!AF$4:AF$1858,'Val-Vol (2)'!$A$4:$A$1858,$D1345,'Val-Vol (2)'!$V$4:$V$1858,$V1345)/SUMIFS('[6]Comp2016-2017 (3)'!$G$5:$G$289,'[6]Comp2016-2017 (3)'!$A$5:$A$289,$D1345,'[6]Comp2016-2017 (3)'!$R$5:$R$289,$V1345)*$AB1345))</f>
        <v/>
      </c>
      <c r="AG1345" s="222">
        <f>IF($W1345=AG$3,$AB1345,IF(NOT($W1345=0),"",SUMIFS('Val-Vol (2)'!AG$4:AG$1858,'Val-Vol (2)'!$A$4:$A$1858,$D1345,'Val-Vol (2)'!$V$4:$V$1858,$V1345)/SUMIFS('[6]Comp2016-2017 (3)'!$G$5:$G$289,'[6]Comp2016-2017 (3)'!$A$5:$A$289,$D1345,'[6]Comp2016-2017 (3)'!$R$5:$R$289,$V1345)*$AB1345))</f>
        <v/>
      </c>
      <c r="AH1345" s="222">
        <f>IF($W1345=AH$3,$AB1345,IF(NOT($W1345=0),"",SUMIFS('Val-Vol (2)'!AH$4:AH$1858,'Val-Vol (2)'!$A$4:$A$1858,$D1345,'Val-Vol (2)'!$V$4:$V$1858,$V1345)/SUMIFS('[6]Comp2016-2017 (3)'!$G$5:$G$289,'[6]Comp2016-2017 (3)'!$A$5:$A$289,$D1345,'[6]Comp2016-2017 (3)'!$R$5:$R$289,$V1345)*$AB1345))</f>
        <v/>
      </c>
      <c r="AI1345" s="222">
        <f>IF($W1345=AI$3,$AB1345,IF(NOT($W1345=0),"",SUMIFS('Val-Vol (2)'!AI$4:AI$1858,'Val-Vol (2)'!$A$4:$A$1858,$D1345,'Val-Vol (2)'!$V$4:$V$1858,$V1345)/SUMIFS('[6]Comp2016-2017 (3)'!$G$5:$G$289,'[6]Comp2016-2017 (3)'!$A$5:$A$289,$D1345,'[6]Comp2016-2017 (3)'!$R$5:$R$289,$V1345)*$AB1345))</f>
        <v/>
      </c>
      <c r="AJ1345" s="222">
        <f>IF($W1345=AJ$3,$AB1345,IF(NOT($W1345=0),"",SUMIFS('Val-Vol (2)'!AJ$4:AJ$1858,'Val-Vol (2)'!$A$4:$A$1858,$D1345,'Val-Vol (2)'!$V$4:$V$1858,$V1345)/SUMIFS('[6]Comp2016-2017 (3)'!$G$5:$G$289,'[6]Comp2016-2017 (3)'!$A$5:$A$289,$D1345,'[6]Comp2016-2017 (3)'!$R$5:$R$289,$V1345)*$AB1345))</f>
        <v/>
      </c>
      <c r="AK1345" s="222">
        <f>SUM(AC1345:AJ1345)-AB1345</f>
        <v/>
      </c>
      <c r="AL1345" s="216">
        <f>IF(A1345=D1345,"remplir à la main","")</f>
        <v/>
      </c>
      <c r="AM1345" s="216">
        <f>VLOOKUP(A1345,'[6]Table corresp.'!$M$4:$U$63,8,FALSE)</f>
        <v/>
      </c>
      <c r="AN1345" s="216">
        <f>VLOOKUP(D1345,'[6]Table corresp.'!$M$4:$U$63,9,FALSE)</f>
        <v/>
      </c>
    </row>
    <row r="1346">
      <c r="A1346" s="179" t="inlineStr">
        <is>
          <t>31 - Placages et panneaux à base de bois</t>
        </is>
      </c>
      <c r="B1346" s="179">
        <f>VLOOKUP(LEFT(A1346,3),'[6]Table corresp.'!$A$4:$D$63,3,FALSE)</f>
        <v/>
      </c>
      <c r="C1346" s="179">
        <f>VLOOKUP(A1346,'[6]Table corresp.'!$M$4:$P$63,4,FALSE)</f>
        <v/>
      </c>
      <c r="D1346" s="179" t="inlineStr">
        <is>
          <t>55 - Agencement de lieux de vente</t>
        </is>
      </c>
      <c r="E1346" s="179">
        <f>VLOOKUP(LEFT(D1346,3),'[6]Table corresp.'!$A$4:$D$63,4,FALSE)</f>
        <v/>
      </c>
      <c r="F1346" s="179">
        <f>LEFT(A1346,3)&amp;" - "&amp;LEFT(D1346,3)</f>
        <v/>
      </c>
      <c r="G1346" s="217" t="n">
        <v>30227.72351114261</v>
      </c>
      <c r="H1346" s="217" t="n">
        <v>37633.0867624506</v>
      </c>
      <c r="I1346" s="217" t="n">
        <v>67860.8102735932</v>
      </c>
      <c r="J1346" s="218" t="n">
        <v>6.020225106320828</v>
      </c>
      <c r="K1346" s="218" t="n">
        <v>5.049229433234644</v>
      </c>
      <c r="L1346" s="218" t="n">
        <v>11.06945453955547</v>
      </c>
      <c r="M1346" s="218" t="n">
        <v>72.30738123863293</v>
      </c>
      <c r="N1346" s="218" t="n">
        <v>62.48078110540907</v>
      </c>
      <c r="O1346" s="218" t="n">
        <v>134.788162344042</v>
      </c>
      <c r="P1346" s="218" t="n">
        <v>17.77801330601383</v>
      </c>
      <c r="Q1346" s="218" t="n">
        <v>22.53493394704694</v>
      </c>
      <c r="R1346" s="218" t="n">
        <v>40.31294725306077</v>
      </c>
      <c r="S1346" s="217" t="inlineStr">
        <is>
          <t>BI</t>
        </is>
      </c>
      <c r="T1346" s="216">
        <f>VLOOKUP(A1346,'[6]Groupe de branches'!$Z$27:$AM$86,14,FALSE)</f>
        <v/>
      </c>
      <c r="U1346" s="216">
        <f>VLOOKUP(D1346,'[6]Groupe de branches'!$Z$27:$AM$86,14,FALSE)</f>
        <v/>
      </c>
      <c r="V1346" s="216" t="n">
        <v>2019</v>
      </c>
      <c r="W1346" s="216">
        <f>VLOOKUP(D1346,'[6]Table corresp.'!$M$4:$S$63,7,FALSE)</f>
        <v/>
      </c>
      <c r="X1346" s="219">
        <f>IFERROR(G1346/SUMIFS('[6]Comp2016-2017 (3)'!$I$5:$I$289,'[6]Comp2016-2017 (3)'!$A$5:$A$289,A1346,'[6]Comp2016-2017 (3)'!$R$5:$R$289,V1346),0)</f>
        <v/>
      </c>
      <c r="Y1346" s="220">
        <f>IF(RIGHT(F1346,3)="Exp",VLOOKUP(F1346,#REF!,2,FALSE),VLOOKUP(F1346,#REF!,9,FALSE))</f>
        <v/>
      </c>
      <c r="Z1346" s="221">
        <f>IFERROR(Y1346/SUMIFS($Y$4:$Y$1858,$V$4:$V$1858,V1346,$A$4:$A$1858,A1346),"")</f>
        <v/>
      </c>
      <c r="AA1346" s="221">
        <f>X1346*Z1346</f>
        <v/>
      </c>
      <c r="AB1346" s="222">
        <f>IFERROR(SUMIFS('[6]Comp2016-2017 (3)'!$G$5:$G$289,'[6]Comp2016-2017 (3)'!$A$5:$A$289,A1346,'[6]Comp2016-2017 (3)'!$R$5:$R$289,V1346)*AA1346/SUMIFS($AA$4:$AA$1858,$A$4:$A$1858,A1346,$V$4:$V$1858,V1346),0)</f>
        <v/>
      </c>
      <c r="AC1346" s="222">
        <f>IF($W1346=AC$3,$AB1346,IF(NOT($W1346=0),"",SUMIFS('Val-Vol (2)'!AC$4:AC$1858,'Val-Vol (2)'!$A$4:$A$1858,$D1346,'Val-Vol (2)'!$V$4:$V$1858,$V1346)/SUMIFS('[6]Comp2016-2017 (3)'!$G$5:$G$289,'[6]Comp2016-2017 (3)'!$A$5:$A$289,$D1346,'[6]Comp2016-2017 (3)'!$R$5:$R$289,$V1346)*$AB1346))</f>
        <v/>
      </c>
      <c r="AD1346" s="222">
        <f>IF($W1346=AD$3,$AB1346,IF(NOT($W1346=0),"",SUMIFS('Val-Vol (2)'!AD$4:AD$1858,'Val-Vol (2)'!$A$4:$A$1858,$D1346,'Val-Vol (2)'!$V$4:$V$1858,$V1346)/SUMIFS('[6]Comp2016-2017 (3)'!$G$5:$G$289,'[6]Comp2016-2017 (3)'!$A$5:$A$289,$D1346,'[6]Comp2016-2017 (3)'!$R$5:$R$289,$V1346)*$AB1346))</f>
        <v/>
      </c>
      <c r="AE1346" s="222">
        <f>IF($W1346=AE$3,$AB1346,IF(NOT($W1346=0),"",SUMIFS('Val-Vol (2)'!AE$4:AE$1858,'Val-Vol (2)'!$A$4:$A$1858,$D1346,'Val-Vol (2)'!$V$4:$V$1858,$V1346)/SUMIFS('[6]Comp2016-2017 (3)'!$G$5:$G$289,'[6]Comp2016-2017 (3)'!$A$5:$A$289,$D1346,'[6]Comp2016-2017 (3)'!$R$5:$R$289,$V1346)*$AB1346))</f>
        <v/>
      </c>
      <c r="AF1346" s="222">
        <f>IF($W1346=AF$3,$AB1346,IF(NOT($W1346=0),"",SUMIFS('Val-Vol (2)'!AF$4:AF$1858,'Val-Vol (2)'!$A$4:$A$1858,$D1346,'Val-Vol (2)'!$V$4:$V$1858,$V1346)/SUMIFS('[6]Comp2016-2017 (3)'!$G$5:$G$289,'[6]Comp2016-2017 (3)'!$A$5:$A$289,$D1346,'[6]Comp2016-2017 (3)'!$R$5:$R$289,$V1346)*$AB1346))</f>
        <v/>
      </c>
      <c r="AG1346" s="222">
        <f>IF($W1346=AG$3,$AB1346,IF(NOT($W1346=0),"",SUMIFS('Val-Vol (2)'!AG$4:AG$1858,'Val-Vol (2)'!$A$4:$A$1858,$D1346,'Val-Vol (2)'!$V$4:$V$1858,$V1346)/SUMIFS('[6]Comp2016-2017 (3)'!$G$5:$G$289,'[6]Comp2016-2017 (3)'!$A$5:$A$289,$D1346,'[6]Comp2016-2017 (3)'!$R$5:$R$289,$V1346)*$AB1346))</f>
        <v/>
      </c>
      <c r="AH1346" s="222">
        <f>IF($W1346=AH$3,$AB1346,IF(NOT($W1346=0),"",SUMIFS('Val-Vol (2)'!AH$4:AH$1858,'Val-Vol (2)'!$A$4:$A$1858,$D1346,'Val-Vol (2)'!$V$4:$V$1858,$V1346)/SUMIFS('[6]Comp2016-2017 (3)'!$G$5:$G$289,'[6]Comp2016-2017 (3)'!$A$5:$A$289,$D1346,'[6]Comp2016-2017 (3)'!$R$5:$R$289,$V1346)*$AB1346))</f>
        <v/>
      </c>
      <c r="AI1346" s="222">
        <f>IF($W1346=AI$3,$AB1346,IF(NOT($W1346=0),"",SUMIFS('Val-Vol (2)'!AI$4:AI$1858,'Val-Vol (2)'!$A$4:$A$1858,$D1346,'Val-Vol (2)'!$V$4:$V$1858,$V1346)/SUMIFS('[6]Comp2016-2017 (3)'!$G$5:$G$289,'[6]Comp2016-2017 (3)'!$A$5:$A$289,$D1346,'[6]Comp2016-2017 (3)'!$R$5:$R$289,$V1346)*$AB1346))</f>
        <v/>
      </c>
      <c r="AJ1346" s="222">
        <f>IF($W1346=AJ$3,$AB1346,IF(NOT($W1346=0),"",SUMIFS('Val-Vol (2)'!AJ$4:AJ$1858,'Val-Vol (2)'!$A$4:$A$1858,$D1346,'Val-Vol (2)'!$V$4:$V$1858,$V1346)/SUMIFS('[6]Comp2016-2017 (3)'!$G$5:$G$289,'[6]Comp2016-2017 (3)'!$A$5:$A$289,$D1346,'[6]Comp2016-2017 (3)'!$R$5:$R$289,$V1346)*$AB1346))</f>
        <v/>
      </c>
      <c r="AK1346" s="222">
        <f>SUM(AC1346:AJ1346)-AB1346</f>
        <v/>
      </c>
      <c r="AL1346" s="216">
        <f>IF(A1346=D1346,"remplir à la main","")</f>
        <v/>
      </c>
      <c r="AM1346" s="216">
        <f>VLOOKUP(A1346,'[6]Table corresp.'!$M$4:$U$63,8,FALSE)</f>
        <v/>
      </c>
      <c r="AN1346" s="216">
        <f>VLOOKUP(D1346,'[6]Table corresp.'!$M$4:$U$63,9,FALSE)</f>
        <v/>
      </c>
    </row>
    <row r="1347">
      <c r="A1347" s="179" t="inlineStr">
        <is>
          <t>31 - Placages et panneaux à base de bois</t>
        </is>
      </c>
      <c r="B1347" s="179">
        <f>VLOOKUP(LEFT(A1347,3),'[6]Table corresp.'!$A$4:$D$63,3,FALSE)</f>
        <v/>
      </c>
      <c r="C1347" s="179">
        <f>VLOOKUP(A1347,'[6]Table corresp.'!$M$4:$P$63,4,FALSE)</f>
        <v/>
      </c>
      <c r="D1347" s="179" t="inlineStr">
        <is>
          <t>57 - Travaux de charpente</t>
        </is>
      </c>
      <c r="E1347" s="179">
        <f>VLOOKUP(LEFT(D1347,3),'[6]Table corresp.'!$A$4:$D$63,4,FALSE)</f>
        <v/>
      </c>
      <c r="F1347" s="179">
        <f>LEFT(A1347,3)&amp;" - "&amp;LEFT(D1347,3)</f>
        <v/>
      </c>
      <c r="G1347" s="217" t="n">
        <v>14744.11331397532</v>
      </c>
      <c r="H1347" s="217" t="n">
        <v>32547.66805047719</v>
      </c>
      <c r="I1347" s="217" t="n">
        <v>47291.78136445251</v>
      </c>
      <c r="J1347" s="218" t="n">
        <v>4.980425134114316</v>
      </c>
      <c r="K1347" s="218" t="n">
        <v>7.406544018159051</v>
      </c>
      <c r="L1347" s="218" t="n">
        <v>12.38696915227337</v>
      </c>
      <c r="M1347" s="218" t="n">
        <v>52.90382959336446</v>
      </c>
      <c r="N1347" s="218" t="n">
        <v>81.05648106106715</v>
      </c>
      <c r="O1347" s="218" t="n">
        <v>133.9603106544316</v>
      </c>
      <c r="P1347" s="218" t="n">
        <v>8.671544272416192</v>
      </c>
      <c r="Q1347" s="218" t="n">
        <v>19.48975257537848</v>
      </c>
      <c r="R1347" s="218" t="n">
        <v>28.16129684779467</v>
      </c>
      <c r="S1347" s="217" t="inlineStr">
        <is>
          <t>BI</t>
        </is>
      </c>
      <c r="T1347" s="216">
        <f>VLOOKUP(A1347,'[6]Groupe de branches'!$Z$27:$AM$86,14,FALSE)</f>
        <v/>
      </c>
      <c r="U1347" s="216">
        <f>VLOOKUP(D1347,'[6]Groupe de branches'!$Z$27:$AM$86,14,FALSE)</f>
        <v/>
      </c>
      <c r="V1347" s="216" t="n">
        <v>2019</v>
      </c>
      <c r="W1347" s="216">
        <f>VLOOKUP(D1347,'[6]Table corresp.'!$M$4:$S$63,7,FALSE)</f>
        <v/>
      </c>
      <c r="X1347" s="219">
        <f>IFERROR(G1347/SUMIFS('[6]Comp2016-2017 (3)'!$I$5:$I$289,'[6]Comp2016-2017 (3)'!$A$5:$A$289,A1347,'[6]Comp2016-2017 (3)'!$R$5:$R$289,V1347),0)</f>
        <v/>
      </c>
      <c r="Y1347" s="220">
        <f>IF(RIGHT(F1347,3)="Exp",VLOOKUP(F1347,#REF!,2,FALSE),VLOOKUP(F1347,#REF!,9,FALSE))</f>
        <v/>
      </c>
      <c r="Z1347" s="221">
        <f>IFERROR(Y1347/SUMIFS($Y$4:$Y$1858,$V$4:$V$1858,V1347,$A$4:$A$1858,A1347),"")</f>
        <v/>
      </c>
      <c r="AA1347" s="221">
        <f>X1347*Z1347</f>
        <v/>
      </c>
      <c r="AB1347" s="222">
        <f>IFERROR(SUMIFS('[6]Comp2016-2017 (3)'!$G$5:$G$289,'[6]Comp2016-2017 (3)'!$A$5:$A$289,A1347,'[6]Comp2016-2017 (3)'!$R$5:$R$289,V1347)*AA1347/SUMIFS($AA$4:$AA$1858,$A$4:$A$1858,A1347,$V$4:$V$1858,V1347),0)</f>
        <v/>
      </c>
      <c r="AC1347" s="222">
        <f>IF($W1347=AC$3,$AB1347,IF(NOT($W1347=0),"",SUMIFS('Val-Vol (2)'!AC$4:AC$1858,'Val-Vol (2)'!$A$4:$A$1858,$D1347,'Val-Vol (2)'!$V$4:$V$1858,$V1347)/SUMIFS('[6]Comp2016-2017 (3)'!$G$5:$G$289,'[6]Comp2016-2017 (3)'!$A$5:$A$289,$D1347,'[6]Comp2016-2017 (3)'!$R$5:$R$289,$V1347)*$AB1347))</f>
        <v/>
      </c>
      <c r="AD1347" s="222">
        <f>IF($W1347=AD$3,$AB1347,IF(NOT($W1347=0),"",SUMIFS('Val-Vol (2)'!AD$4:AD$1858,'Val-Vol (2)'!$A$4:$A$1858,$D1347,'Val-Vol (2)'!$V$4:$V$1858,$V1347)/SUMIFS('[6]Comp2016-2017 (3)'!$G$5:$G$289,'[6]Comp2016-2017 (3)'!$A$5:$A$289,$D1347,'[6]Comp2016-2017 (3)'!$R$5:$R$289,$V1347)*$AB1347))</f>
        <v/>
      </c>
      <c r="AE1347" s="222">
        <f>IF($W1347=AE$3,$AB1347,IF(NOT($W1347=0),"",SUMIFS('Val-Vol (2)'!AE$4:AE$1858,'Val-Vol (2)'!$A$4:$A$1858,$D1347,'Val-Vol (2)'!$V$4:$V$1858,$V1347)/SUMIFS('[6]Comp2016-2017 (3)'!$G$5:$G$289,'[6]Comp2016-2017 (3)'!$A$5:$A$289,$D1347,'[6]Comp2016-2017 (3)'!$R$5:$R$289,$V1347)*$AB1347))</f>
        <v/>
      </c>
      <c r="AF1347" s="222">
        <f>IF($W1347=AF$3,$AB1347,IF(NOT($W1347=0),"",SUMIFS('Val-Vol (2)'!AF$4:AF$1858,'Val-Vol (2)'!$A$4:$A$1858,$D1347,'Val-Vol (2)'!$V$4:$V$1858,$V1347)/SUMIFS('[6]Comp2016-2017 (3)'!$G$5:$G$289,'[6]Comp2016-2017 (3)'!$A$5:$A$289,$D1347,'[6]Comp2016-2017 (3)'!$R$5:$R$289,$V1347)*$AB1347))</f>
        <v/>
      </c>
      <c r="AG1347" s="222">
        <f>IF($W1347=AG$3,$AB1347,IF(NOT($W1347=0),"",SUMIFS('Val-Vol (2)'!AG$4:AG$1858,'Val-Vol (2)'!$A$4:$A$1858,$D1347,'Val-Vol (2)'!$V$4:$V$1858,$V1347)/SUMIFS('[6]Comp2016-2017 (3)'!$G$5:$G$289,'[6]Comp2016-2017 (3)'!$A$5:$A$289,$D1347,'[6]Comp2016-2017 (3)'!$R$5:$R$289,$V1347)*$AB1347))</f>
        <v/>
      </c>
      <c r="AH1347" s="222">
        <f>IF($W1347=AH$3,$AB1347,IF(NOT($W1347=0),"",SUMIFS('Val-Vol (2)'!AH$4:AH$1858,'Val-Vol (2)'!$A$4:$A$1858,$D1347,'Val-Vol (2)'!$V$4:$V$1858,$V1347)/SUMIFS('[6]Comp2016-2017 (3)'!$G$5:$G$289,'[6]Comp2016-2017 (3)'!$A$5:$A$289,$D1347,'[6]Comp2016-2017 (3)'!$R$5:$R$289,$V1347)*$AB1347))</f>
        <v/>
      </c>
      <c r="AI1347" s="222">
        <f>IF($W1347=AI$3,$AB1347,IF(NOT($W1347=0),"",SUMIFS('Val-Vol (2)'!AI$4:AI$1858,'Val-Vol (2)'!$A$4:$A$1858,$D1347,'Val-Vol (2)'!$V$4:$V$1858,$V1347)/SUMIFS('[6]Comp2016-2017 (3)'!$G$5:$G$289,'[6]Comp2016-2017 (3)'!$A$5:$A$289,$D1347,'[6]Comp2016-2017 (3)'!$R$5:$R$289,$V1347)*$AB1347))</f>
        <v/>
      </c>
      <c r="AJ1347" s="222">
        <f>IF($W1347=AJ$3,$AB1347,IF(NOT($W1347=0),"",SUMIFS('Val-Vol (2)'!AJ$4:AJ$1858,'Val-Vol (2)'!$A$4:$A$1858,$D1347,'Val-Vol (2)'!$V$4:$V$1858,$V1347)/SUMIFS('[6]Comp2016-2017 (3)'!$G$5:$G$289,'[6]Comp2016-2017 (3)'!$A$5:$A$289,$D1347,'[6]Comp2016-2017 (3)'!$R$5:$R$289,$V1347)*$AB1347))</f>
        <v/>
      </c>
      <c r="AK1347" s="222">
        <f>SUM(AC1347:AJ1347)-AB1347</f>
        <v/>
      </c>
      <c r="AL1347" s="216">
        <f>IF(A1347=D1347,"remplir à la main","")</f>
        <v/>
      </c>
      <c r="AM1347" s="216">
        <f>VLOOKUP(A1347,'[6]Table corresp.'!$M$4:$U$63,8,FALSE)</f>
        <v/>
      </c>
      <c r="AN1347" s="216">
        <f>VLOOKUP(D1347,'[6]Table corresp.'!$M$4:$U$63,9,FALSE)</f>
        <v/>
      </c>
    </row>
    <row r="1348">
      <c r="A1348" s="179" t="inlineStr">
        <is>
          <t>31 - Placages et panneaux à base de bois</t>
        </is>
      </c>
      <c r="B1348" s="179">
        <f>VLOOKUP(LEFT(A1348,3),'[6]Table corresp.'!$A$4:$D$63,3,FALSE)</f>
        <v/>
      </c>
      <c r="C1348" s="179">
        <f>VLOOKUP(A1348,'[6]Table corresp.'!$M$4:$P$63,4,FALSE)</f>
        <v/>
      </c>
      <c r="D1348" s="179" t="inlineStr">
        <is>
          <t>58 - Travaux de couverture par éléments</t>
        </is>
      </c>
      <c r="E1348" s="179">
        <f>VLOOKUP(LEFT(D1348,3),'[6]Table corresp.'!$A$4:$D$63,4,FALSE)</f>
        <v/>
      </c>
      <c r="F1348" s="179">
        <f>LEFT(A1348,3)&amp;" - "&amp;LEFT(D1348,3)</f>
        <v/>
      </c>
      <c r="G1348" s="217" t="n">
        <v>1864.91996409536</v>
      </c>
      <c r="H1348" s="217" t="n">
        <v>2995.631978037801</v>
      </c>
      <c r="I1348" s="217" t="n">
        <v>4860.551942133161</v>
      </c>
      <c r="J1348" s="218" t="n">
        <v>0.6299527183834316</v>
      </c>
      <c r="K1348" s="218" t="n">
        <v>0.6816857070415079</v>
      </c>
      <c r="L1348" s="218" t="n">
        <v>1.31163842542494</v>
      </c>
      <c r="M1348" s="218" t="n">
        <v>6.691579607723669</v>
      </c>
      <c r="N1348" s="218" t="n">
        <v>7.460300575671754</v>
      </c>
      <c r="O1348" s="218" t="n">
        <v>14.15188018339542</v>
      </c>
      <c r="P1348" s="218" t="n">
        <v>1.09682662421193</v>
      </c>
      <c r="Q1348" s="218" t="n">
        <v>1.793803659552574</v>
      </c>
      <c r="R1348" s="218" t="n">
        <v>2.890630283764504</v>
      </c>
      <c r="S1348" s="217" t="inlineStr">
        <is>
          <t>BI</t>
        </is>
      </c>
      <c r="T1348" s="216">
        <f>VLOOKUP(A1348,'[6]Groupe de branches'!$Z$27:$AM$86,14,FALSE)</f>
        <v/>
      </c>
      <c r="U1348" s="216">
        <f>VLOOKUP(D1348,'[6]Groupe de branches'!$Z$27:$AM$86,14,FALSE)</f>
        <v/>
      </c>
      <c r="V1348" s="216" t="n">
        <v>2019</v>
      </c>
      <c r="W1348" s="216">
        <f>VLOOKUP(D1348,'[6]Table corresp.'!$M$4:$S$63,7,FALSE)</f>
        <v/>
      </c>
      <c r="X1348" s="219">
        <f>IFERROR(G1348/SUMIFS('[6]Comp2016-2017 (3)'!$I$5:$I$289,'[6]Comp2016-2017 (3)'!$A$5:$A$289,A1348,'[6]Comp2016-2017 (3)'!$R$5:$R$289,V1348),0)</f>
        <v/>
      </c>
      <c r="Y1348" s="220">
        <f>IF(RIGHT(F1348,3)="Exp",VLOOKUP(F1348,#REF!,2,FALSE),VLOOKUP(F1348,#REF!,9,FALSE))</f>
        <v/>
      </c>
      <c r="Z1348" s="221">
        <f>IFERROR(Y1348/SUMIFS($Y$4:$Y$1858,$V$4:$V$1858,V1348,$A$4:$A$1858,A1348),"")</f>
        <v/>
      </c>
      <c r="AA1348" s="221">
        <f>X1348*Z1348</f>
        <v/>
      </c>
      <c r="AB1348" s="222">
        <f>IFERROR(SUMIFS('[6]Comp2016-2017 (3)'!$G$5:$G$289,'[6]Comp2016-2017 (3)'!$A$5:$A$289,A1348,'[6]Comp2016-2017 (3)'!$R$5:$R$289,V1348)*AA1348/SUMIFS($AA$4:$AA$1858,$A$4:$A$1858,A1348,$V$4:$V$1858,V1348),0)</f>
        <v/>
      </c>
      <c r="AC1348" s="222">
        <f>IF($W1348=AC$3,$AB1348,IF(NOT($W1348=0),"",SUMIFS('Val-Vol (2)'!AC$4:AC$1858,'Val-Vol (2)'!$A$4:$A$1858,$D1348,'Val-Vol (2)'!$V$4:$V$1858,$V1348)/SUMIFS('[6]Comp2016-2017 (3)'!$G$5:$G$289,'[6]Comp2016-2017 (3)'!$A$5:$A$289,$D1348,'[6]Comp2016-2017 (3)'!$R$5:$R$289,$V1348)*$AB1348))</f>
        <v/>
      </c>
      <c r="AD1348" s="222">
        <f>IF($W1348=AD$3,$AB1348,IF(NOT($W1348=0),"",SUMIFS('Val-Vol (2)'!AD$4:AD$1858,'Val-Vol (2)'!$A$4:$A$1858,$D1348,'Val-Vol (2)'!$V$4:$V$1858,$V1348)/SUMIFS('[6]Comp2016-2017 (3)'!$G$5:$G$289,'[6]Comp2016-2017 (3)'!$A$5:$A$289,$D1348,'[6]Comp2016-2017 (3)'!$R$5:$R$289,$V1348)*$AB1348))</f>
        <v/>
      </c>
      <c r="AE1348" s="222">
        <f>IF($W1348=AE$3,$AB1348,IF(NOT($W1348=0),"",SUMIFS('Val-Vol (2)'!AE$4:AE$1858,'Val-Vol (2)'!$A$4:$A$1858,$D1348,'Val-Vol (2)'!$V$4:$V$1858,$V1348)/SUMIFS('[6]Comp2016-2017 (3)'!$G$5:$G$289,'[6]Comp2016-2017 (3)'!$A$5:$A$289,$D1348,'[6]Comp2016-2017 (3)'!$R$5:$R$289,$V1348)*$AB1348))</f>
        <v/>
      </c>
      <c r="AF1348" s="222">
        <f>IF($W1348=AF$3,$AB1348,IF(NOT($W1348=0),"",SUMIFS('Val-Vol (2)'!AF$4:AF$1858,'Val-Vol (2)'!$A$4:$A$1858,$D1348,'Val-Vol (2)'!$V$4:$V$1858,$V1348)/SUMIFS('[6]Comp2016-2017 (3)'!$G$5:$G$289,'[6]Comp2016-2017 (3)'!$A$5:$A$289,$D1348,'[6]Comp2016-2017 (3)'!$R$5:$R$289,$V1348)*$AB1348))</f>
        <v/>
      </c>
      <c r="AG1348" s="222">
        <f>IF($W1348=AG$3,$AB1348,IF(NOT($W1348=0),"",SUMIFS('Val-Vol (2)'!AG$4:AG$1858,'Val-Vol (2)'!$A$4:$A$1858,$D1348,'Val-Vol (2)'!$V$4:$V$1858,$V1348)/SUMIFS('[6]Comp2016-2017 (3)'!$G$5:$G$289,'[6]Comp2016-2017 (3)'!$A$5:$A$289,$D1348,'[6]Comp2016-2017 (3)'!$R$5:$R$289,$V1348)*$AB1348))</f>
        <v/>
      </c>
      <c r="AH1348" s="222">
        <f>IF($W1348=AH$3,$AB1348,IF(NOT($W1348=0),"",SUMIFS('Val-Vol (2)'!AH$4:AH$1858,'Val-Vol (2)'!$A$4:$A$1858,$D1348,'Val-Vol (2)'!$V$4:$V$1858,$V1348)/SUMIFS('[6]Comp2016-2017 (3)'!$G$5:$G$289,'[6]Comp2016-2017 (3)'!$A$5:$A$289,$D1348,'[6]Comp2016-2017 (3)'!$R$5:$R$289,$V1348)*$AB1348))</f>
        <v/>
      </c>
      <c r="AI1348" s="222">
        <f>IF($W1348=AI$3,$AB1348,IF(NOT($W1348=0),"",SUMIFS('Val-Vol (2)'!AI$4:AI$1858,'Val-Vol (2)'!$A$4:$A$1858,$D1348,'Val-Vol (2)'!$V$4:$V$1858,$V1348)/SUMIFS('[6]Comp2016-2017 (3)'!$G$5:$G$289,'[6]Comp2016-2017 (3)'!$A$5:$A$289,$D1348,'[6]Comp2016-2017 (3)'!$R$5:$R$289,$V1348)*$AB1348))</f>
        <v/>
      </c>
      <c r="AJ1348" s="222">
        <f>IF($W1348=AJ$3,$AB1348,IF(NOT($W1348=0),"",SUMIFS('Val-Vol (2)'!AJ$4:AJ$1858,'Val-Vol (2)'!$A$4:$A$1858,$D1348,'Val-Vol (2)'!$V$4:$V$1858,$V1348)/SUMIFS('[6]Comp2016-2017 (3)'!$G$5:$G$289,'[6]Comp2016-2017 (3)'!$A$5:$A$289,$D1348,'[6]Comp2016-2017 (3)'!$R$5:$R$289,$V1348)*$AB1348))</f>
        <v/>
      </c>
      <c r="AK1348" s="222">
        <f>SUM(AC1348:AJ1348)-AB1348</f>
        <v/>
      </c>
      <c r="AL1348" s="216">
        <f>IF(A1348=D1348,"remplir à la main","")</f>
        <v/>
      </c>
      <c r="AM1348" s="216">
        <f>VLOOKUP(A1348,'[6]Table corresp.'!$M$4:$U$63,8,FALSE)</f>
        <v/>
      </c>
      <c r="AN1348" s="216">
        <f>VLOOKUP(D1348,'[6]Table corresp.'!$M$4:$U$63,9,FALSE)</f>
        <v/>
      </c>
    </row>
    <row r="1349">
      <c r="A1349" s="179" t="inlineStr">
        <is>
          <t>31 - Placages et panneaux à base de bois</t>
        </is>
      </c>
      <c r="B1349" s="179">
        <f>VLOOKUP(LEFT(A1349,3),'[6]Table corresp.'!$A$4:$D$63,3,FALSE)</f>
        <v/>
      </c>
      <c r="C1349" s="179">
        <f>VLOOKUP(A1349,'[6]Table corresp.'!$M$4:$P$63,4,FALSE)</f>
        <v/>
      </c>
      <c r="D1349" s="179" t="inlineStr">
        <is>
          <t>59 - Travaux de maçonnerie générale et gros œuvre de bâtiment</t>
        </is>
      </c>
      <c r="E1349" s="179">
        <f>VLOOKUP(LEFT(D1349,3),'[6]Table corresp.'!$A$4:$D$63,4,FALSE)</f>
        <v/>
      </c>
      <c r="F1349" s="179">
        <f>LEFT(A1349,3)&amp;" - "&amp;LEFT(D1349,3)</f>
        <v/>
      </c>
      <c r="G1349" s="217" t="n">
        <v>1775.491008632613</v>
      </c>
      <c r="H1349" s="217" t="n">
        <v>3464.020296761266</v>
      </c>
      <c r="I1349" s="217" t="n">
        <v>5239.511305393879</v>
      </c>
      <c r="J1349" s="218" t="n">
        <v>0.2554467077170074</v>
      </c>
      <c r="K1349" s="218" t="n">
        <v>0.3357455262137513</v>
      </c>
      <c r="L1349" s="218" t="n">
        <v>0.5911922339307587</v>
      </c>
      <c r="M1349" s="218" t="n">
        <v>2.730298577909193</v>
      </c>
      <c r="N1349" s="218" t="n">
        <v>3.697187791643143</v>
      </c>
      <c r="O1349" s="218" t="n">
        <v>6.427486369552337</v>
      </c>
      <c r="P1349" s="218" t="n">
        <v>1.044230233366501</v>
      </c>
      <c r="Q1349" s="218" t="n">
        <v>2.074277591723699</v>
      </c>
      <c r="R1349" s="218" t="n">
        <v>3.118507825090201</v>
      </c>
      <c r="S1349" s="217" t="inlineStr">
        <is>
          <t>BI</t>
        </is>
      </c>
      <c r="T1349" s="216">
        <f>VLOOKUP(A1349,'[6]Groupe de branches'!$Z$27:$AM$86,14,FALSE)</f>
        <v/>
      </c>
      <c r="U1349" s="216">
        <f>VLOOKUP(D1349,'[6]Groupe de branches'!$Z$27:$AM$86,14,FALSE)</f>
        <v/>
      </c>
      <c r="V1349" s="216" t="n">
        <v>2019</v>
      </c>
      <c r="W1349" s="216">
        <f>VLOOKUP(D1349,'[6]Table corresp.'!$M$4:$S$63,7,FALSE)</f>
        <v/>
      </c>
      <c r="X1349" s="219">
        <f>IFERROR(G1349/SUMIFS('[6]Comp2016-2017 (3)'!$I$5:$I$289,'[6]Comp2016-2017 (3)'!$A$5:$A$289,A1349,'[6]Comp2016-2017 (3)'!$R$5:$R$289,V1349),0)</f>
        <v/>
      </c>
      <c r="Y1349" s="220">
        <f>IF(RIGHT(F1349,3)="Exp",VLOOKUP(F1349,#REF!,2,FALSE),VLOOKUP(F1349,#REF!,9,FALSE))</f>
        <v/>
      </c>
      <c r="Z1349" s="221">
        <f>IFERROR(Y1349/SUMIFS($Y$4:$Y$1858,$V$4:$V$1858,V1349,$A$4:$A$1858,A1349),"")</f>
        <v/>
      </c>
      <c r="AA1349" s="221">
        <f>X1349*Z1349</f>
        <v/>
      </c>
      <c r="AB1349" s="222">
        <f>IFERROR(SUMIFS('[6]Comp2016-2017 (3)'!$G$5:$G$289,'[6]Comp2016-2017 (3)'!$A$5:$A$289,A1349,'[6]Comp2016-2017 (3)'!$R$5:$R$289,V1349)*AA1349/SUMIFS($AA$4:$AA$1858,$A$4:$A$1858,A1349,$V$4:$V$1858,V1349),0)</f>
        <v/>
      </c>
      <c r="AC1349" s="222">
        <f>IF($W1349=AC$3,$AB1349,IF(NOT($W1349=0),"",SUMIFS('Val-Vol (2)'!AC$4:AC$1858,'Val-Vol (2)'!$A$4:$A$1858,$D1349,'Val-Vol (2)'!$V$4:$V$1858,$V1349)/SUMIFS('[6]Comp2016-2017 (3)'!$G$5:$G$289,'[6]Comp2016-2017 (3)'!$A$5:$A$289,$D1349,'[6]Comp2016-2017 (3)'!$R$5:$R$289,$V1349)*$AB1349))</f>
        <v/>
      </c>
      <c r="AD1349" s="222">
        <f>IF($W1349=AD$3,$AB1349,IF(NOT($W1349=0),"",SUMIFS('Val-Vol (2)'!AD$4:AD$1858,'Val-Vol (2)'!$A$4:$A$1858,$D1349,'Val-Vol (2)'!$V$4:$V$1858,$V1349)/SUMIFS('[6]Comp2016-2017 (3)'!$G$5:$G$289,'[6]Comp2016-2017 (3)'!$A$5:$A$289,$D1349,'[6]Comp2016-2017 (3)'!$R$5:$R$289,$V1349)*$AB1349))</f>
        <v/>
      </c>
      <c r="AE1349" s="222">
        <f>IF($W1349=AE$3,$AB1349,IF(NOT($W1349=0),"",SUMIFS('Val-Vol (2)'!AE$4:AE$1858,'Val-Vol (2)'!$A$4:$A$1858,$D1349,'Val-Vol (2)'!$V$4:$V$1858,$V1349)/SUMIFS('[6]Comp2016-2017 (3)'!$G$5:$G$289,'[6]Comp2016-2017 (3)'!$A$5:$A$289,$D1349,'[6]Comp2016-2017 (3)'!$R$5:$R$289,$V1349)*$AB1349))</f>
        <v/>
      </c>
      <c r="AF1349" s="222">
        <f>IF($W1349=AF$3,$AB1349,IF(NOT($W1349=0),"",SUMIFS('Val-Vol (2)'!AF$4:AF$1858,'Val-Vol (2)'!$A$4:$A$1858,$D1349,'Val-Vol (2)'!$V$4:$V$1858,$V1349)/SUMIFS('[6]Comp2016-2017 (3)'!$G$5:$G$289,'[6]Comp2016-2017 (3)'!$A$5:$A$289,$D1349,'[6]Comp2016-2017 (3)'!$R$5:$R$289,$V1349)*$AB1349))</f>
        <v/>
      </c>
      <c r="AG1349" s="222">
        <f>IF($W1349=AG$3,$AB1349,IF(NOT($W1349=0),"",SUMIFS('Val-Vol (2)'!AG$4:AG$1858,'Val-Vol (2)'!$A$4:$A$1858,$D1349,'Val-Vol (2)'!$V$4:$V$1858,$V1349)/SUMIFS('[6]Comp2016-2017 (3)'!$G$5:$G$289,'[6]Comp2016-2017 (3)'!$A$5:$A$289,$D1349,'[6]Comp2016-2017 (3)'!$R$5:$R$289,$V1349)*$AB1349))</f>
        <v/>
      </c>
      <c r="AH1349" s="222">
        <f>IF($W1349=AH$3,$AB1349,IF(NOT($W1349=0),"",SUMIFS('Val-Vol (2)'!AH$4:AH$1858,'Val-Vol (2)'!$A$4:$A$1858,$D1349,'Val-Vol (2)'!$V$4:$V$1858,$V1349)/SUMIFS('[6]Comp2016-2017 (3)'!$G$5:$G$289,'[6]Comp2016-2017 (3)'!$A$5:$A$289,$D1349,'[6]Comp2016-2017 (3)'!$R$5:$R$289,$V1349)*$AB1349))</f>
        <v/>
      </c>
      <c r="AI1349" s="222">
        <f>IF($W1349=AI$3,$AB1349,IF(NOT($W1349=0),"",SUMIFS('Val-Vol (2)'!AI$4:AI$1858,'Val-Vol (2)'!$A$4:$A$1858,$D1349,'Val-Vol (2)'!$V$4:$V$1858,$V1349)/SUMIFS('[6]Comp2016-2017 (3)'!$G$5:$G$289,'[6]Comp2016-2017 (3)'!$A$5:$A$289,$D1349,'[6]Comp2016-2017 (3)'!$R$5:$R$289,$V1349)*$AB1349))</f>
        <v/>
      </c>
      <c r="AJ1349" s="222">
        <f>IF($W1349=AJ$3,$AB1349,IF(NOT($W1349=0),"",SUMIFS('Val-Vol (2)'!AJ$4:AJ$1858,'Val-Vol (2)'!$A$4:$A$1858,$D1349,'Val-Vol (2)'!$V$4:$V$1858,$V1349)/SUMIFS('[6]Comp2016-2017 (3)'!$G$5:$G$289,'[6]Comp2016-2017 (3)'!$A$5:$A$289,$D1349,'[6]Comp2016-2017 (3)'!$R$5:$R$289,$V1349)*$AB1349))</f>
        <v/>
      </c>
      <c r="AK1349" s="222">
        <f>SUM(AC1349:AJ1349)-AB1349</f>
        <v/>
      </c>
      <c r="AL1349" s="216">
        <f>IF(A1349=D1349,"remplir à la main","")</f>
        <v/>
      </c>
      <c r="AM1349" s="216">
        <f>VLOOKUP(A1349,'[6]Table corresp.'!$M$4:$U$63,8,FALSE)</f>
        <v/>
      </c>
      <c r="AN1349" s="216">
        <f>VLOOKUP(D1349,'[6]Table corresp.'!$M$4:$U$63,9,FALSE)</f>
        <v/>
      </c>
    </row>
    <row r="1350">
      <c r="A1350" s="179" t="inlineStr">
        <is>
          <t>31 - Placages et panneaux à base de bois</t>
        </is>
      </c>
      <c r="B1350" s="179">
        <f>VLOOKUP(LEFT(A1350,3),'[6]Table corresp.'!$A$4:$D$63,3,FALSE)</f>
        <v/>
      </c>
      <c r="C1350" s="179">
        <f>VLOOKUP(A1350,'[6]Table corresp.'!$M$4:$P$63,4,FALSE)</f>
        <v/>
      </c>
      <c r="D1350" s="179" t="inlineStr">
        <is>
          <t>Consommation finale</t>
        </is>
      </c>
      <c r="E1350" s="179">
        <f>VLOOKUP(LEFT(D1350,3),'[6]Table corresp.'!$A$4:$D$63,4,FALSE)</f>
        <v/>
      </c>
      <c r="F1350" s="179">
        <f>LEFT(A1350,3)&amp;" - "&amp;LEFT(D1350,3)</f>
        <v/>
      </c>
      <c r="G1350" s="217" t="n">
        <v>69778.70920398679</v>
      </c>
      <c r="H1350" s="217" t="n">
        <v>158398.1584069274</v>
      </c>
      <c r="I1350" s="217" t="n">
        <v>228176.8676109142</v>
      </c>
      <c r="J1350" s="218" t="n">
        <v>18.07079540635428</v>
      </c>
      <c r="K1350" s="218" t="n">
        <v>27.28863457339293</v>
      </c>
      <c r="L1350" s="218" t="n">
        <v>45.35942997974722</v>
      </c>
      <c r="M1350" s="218" t="n">
        <v>184.099442742344</v>
      </c>
      <c r="N1350" s="218" t="n">
        <v>317.5573570615622</v>
      </c>
      <c r="O1350" s="218" t="n">
        <v>501.6567998039062</v>
      </c>
      <c r="P1350" s="218" t="n">
        <v>41.0393730195283</v>
      </c>
      <c r="Q1350" s="218" t="n">
        <v>94.84983412510135</v>
      </c>
      <c r="R1350" s="218" t="n">
        <v>135.8892071446297</v>
      </c>
      <c r="S1350" s="217" t="inlineStr">
        <is>
          <t>BI</t>
        </is>
      </c>
      <c r="T1350" s="216">
        <f>VLOOKUP(A1350,'[6]Groupe de branches'!$Z$27:$AM$86,14,FALSE)</f>
        <v/>
      </c>
      <c r="U1350" s="216">
        <f>VLOOKUP(D1350,'[6]Groupe de branches'!$Z$27:$AM$86,14,FALSE)</f>
        <v/>
      </c>
      <c r="V1350" s="216" t="n">
        <v>2019</v>
      </c>
      <c r="W1350" s="216">
        <f>VLOOKUP(D1350,'[6]Table corresp.'!$M$4:$S$63,7,FALSE)</f>
        <v/>
      </c>
      <c r="X1350" s="219">
        <f>IFERROR(G1350/SUMIFS('[6]Comp2016-2017 (3)'!$I$5:$I$289,'[6]Comp2016-2017 (3)'!$A$5:$A$289,A1350,'[6]Comp2016-2017 (3)'!$R$5:$R$289,V1350),0)</f>
        <v/>
      </c>
      <c r="Y1350" s="220">
        <f>IF(RIGHT(F1350,3)="Exp",VLOOKUP(F1350,#REF!,2,FALSE),VLOOKUP(F1350,#REF!,9,FALSE))</f>
        <v/>
      </c>
      <c r="Z1350" s="221">
        <f>IFERROR(Y1350/SUMIFS($Y$4:$Y$1858,$V$4:$V$1858,V1350,$A$4:$A$1858,A1350),"")</f>
        <v/>
      </c>
      <c r="AA1350" s="221">
        <f>X1350*Z1350</f>
        <v/>
      </c>
      <c r="AB1350" s="222">
        <f>IFERROR(SUMIFS('[6]Comp2016-2017 (3)'!$G$5:$G$289,'[6]Comp2016-2017 (3)'!$A$5:$A$289,A1350,'[6]Comp2016-2017 (3)'!$R$5:$R$289,V1350)*AA1350/SUMIFS($AA$4:$AA$1858,$A$4:$A$1858,A1350,$V$4:$V$1858,V1350),0)</f>
        <v/>
      </c>
      <c r="AC1350" s="222">
        <f>IF($W1350=AC$3,$AB1350,IF(NOT($W1350=0),"",SUMIFS('Val-Vol (2)'!AC$4:AC$1858,'Val-Vol (2)'!$A$4:$A$1858,$D1350,'Val-Vol (2)'!$V$4:$V$1858,$V1350)/SUMIFS('[6]Comp2016-2017 (3)'!$G$5:$G$289,'[6]Comp2016-2017 (3)'!$A$5:$A$289,$D1350,'[6]Comp2016-2017 (3)'!$R$5:$R$289,$V1350)*$AB1350))</f>
        <v/>
      </c>
      <c r="AD1350" s="222">
        <f>IF($W1350=AD$3,$AB1350,IF(NOT($W1350=0),"",SUMIFS('Val-Vol (2)'!AD$4:AD$1858,'Val-Vol (2)'!$A$4:$A$1858,$D1350,'Val-Vol (2)'!$V$4:$V$1858,$V1350)/SUMIFS('[6]Comp2016-2017 (3)'!$G$5:$G$289,'[6]Comp2016-2017 (3)'!$A$5:$A$289,$D1350,'[6]Comp2016-2017 (3)'!$R$5:$R$289,$V1350)*$AB1350))</f>
        <v/>
      </c>
      <c r="AE1350" s="222">
        <f>IF($W1350=AE$3,$AB1350,IF(NOT($W1350=0),"",SUMIFS('Val-Vol (2)'!AE$4:AE$1858,'Val-Vol (2)'!$A$4:$A$1858,$D1350,'Val-Vol (2)'!$V$4:$V$1858,$V1350)/SUMIFS('[6]Comp2016-2017 (3)'!$G$5:$G$289,'[6]Comp2016-2017 (3)'!$A$5:$A$289,$D1350,'[6]Comp2016-2017 (3)'!$R$5:$R$289,$V1350)*$AB1350))</f>
        <v/>
      </c>
      <c r="AF1350" s="222">
        <f>IF($W1350=AF$3,$AB1350,IF(NOT($W1350=0),"",SUMIFS('Val-Vol (2)'!AF$4:AF$1858,'Val-Vol (2)'!$A$4:$A$1858,$D1350,'Val-Vol (2)'!$V$4:$V$1858,$V1350)/SUMIFS('[6]Comp2016-2017 (3)'!$G$5:$G$289,'[6]Comp2016-2017 (3)'!$A$5:$A$289,$D1350,'[6]Comp2016-2017 (3)'!$R$5:$R$289,$V1350)*$AB1350))</f>
        <v/>
      </c>
      <c r="AG1350" s="222">
        <f>IF($W1350=AG$3,$AB1350,IF(NOT($W1350=0),"",SUMIFS('Val-Vol (2)'!AG$4:AG$1858,'Val-Vol (2)'!$A$4:$A$1858,$D1350,'Val-Vol (2)'!$V$4:$V$1858,$V1350)/SUMIFS('[6]Comp2016-2017 (3)'!$G$5:$G$289,'[6]Comp2016-2017 (3)'!$A$5:$A$289,$D1350,'[6]Comp2016-2017 (3)'!$R$5:$R$289,$V1350)*$AB1350))</f>
        <v/>
      </c>
      <c r="AH1350" s="222">
        <f>IF($W1350=AH$3,$AB1350,IF(NOT($W1350=0),"",SUMIFS('Val-Vol (2)'!AH$4:AH$1858,'Val-Vol (2)'!$A$4:$A$1858,$D1350,'Val-Vol (2)'!$V$4:$V$1858,$V1350)/SUMIFS('[6]Comp2016-2017 (3)'!$G$5:$G$289,'[6]Comp2016-2017 (3)'!$A$5:$A$289,$D1350,'[6]Comp2016-2017 (3)'!$R$5:$R$289,$V1350)*$AB1350))</f>
        <v/>
      </c>
      <c r="AI1350" s="222">
        <f>IF($W1350=AI$3,$AB1350,IF(NOT($W1350=0),"",SUMIFS('Val-Vol (2)'!AI$4:AI$1858,'Val-Vol (2)'!$A$4:$A$1858,$D1350,'Val-Vol (2)'!$V$4:$V$1858,$V1350)/SUMIFS('[6]Comp2016-2017 (3)'!$G$5:$G$289,'[6]Comp2016-2017 (3)'!$A$5:$A$289,$D1350,'[6]Comp2016-2017 (3)'!$R$5:$R$289,$V1350)*$AB1350))</f>
        <v/>
      </c>
      <c r="AJ1350" s="222">
        <f>IF($W1350=AJ$3,$AB1350,IF(NOT($W1350=0),"",SUMIFS('Val-Vol (2)'!AJ$4:AJ$1858,'Val-Vol (2)'!$A$4:$A$1858,$D1350,'Val-Vol (2)'!$V$4:$V$1858,$V1350)/SUMIFS('[6]Comp2016-2017 (3)'!$G$5:$G$289,'[6]Comp2016-2017 (3)'!$A$5:$A$289,$D1350,'[6]Comp2016-2017 (3)'!$R$5:$R$289,$V1350)*$AB1350))</f>
        <v/>
      </c>
      <c r="AK1350" s="222">
        <f>SUM(AC1350:AJ1350)-AB1350</f>
        <v/>
      </c>
      <c r="AL1350" s="216">
        <f>IF(A1350=D1350,"remplir à la main","")</f>
        <v/>
      </c>
      <c r="AM1350" s="216">
        <f>VLOOKUP(A1350,'[6]Table corresp.'!$M$4:$U$63,8,FALSE)</f>
        <v/>
      </c>
      <c r="AN1350" s="216">
        <f>VLOOKUP(D1350,'[6]Table corresp.'!$M$4:$U$63,9,FALSE)</f>
        <v/>
      </c>
    </row>
    <row r="1351">
      <c r="A1351" s="179" t="inlineStr">
        <is>
          <t>31 - Placages et panneaux à base de bois</t>
        </is>
      </c>
      <c r="B1351" s="179">
        <f>VLOOKUP(LEFT(A1351,3),'[6]Table corresp.'!$A$4:$D$63,3,FALSE)</f>
        <v/>
      </c>
      <c r="C1351" s="179">
        <f>VLOOKUP(A1351,'[6]Table corresp.'!$M$4:$P$63,4,FALSE)</f>
        <v/>
      </c>
      <c r="D1351" s="179" t="inlineStr">
        <is>
          <t>Exportation</t>
        </is>
      </c>
      <c r="E1351" s="179">
        <f>VLOOKUP(LEFT(D1351,3),'[6]Table corresp.'!$A$4:$D$63,4,FALSE)</f>
        <v/>
      </c>
      <c r="F1351" s="179">
        <f>LEFT(A1351,3)&amp;" - "&amp;LEFT(D1351,3)</f>
        <v/>
      </c>
      <c r="G1351" s="217" t="n">
        <v>847227.4799999993</v>
      </c>
      <c r="H1351" s="217" t="n">
        <v>0</v>
      </c>
      <c r="I1351" s="217" t="n">
        <v>847227.4799999993</v>
      </c>
      <c r="J1351" s="218" t="n">
        <v>209.2475077777494</v>
      </c>
      <c r="K1351" s="218" t="n">
        <v>0</v>
      </c>
      <c r="L1351" s="218" t="n">
        <v>209.2475077777494</v>
      </c>
      <c r="M1351" s="218" t="n">
        <v>2261.356377098201</v>
      </c>
      <c r="N1351" s="218" t="n">
        <v>0</v>
      </c>
      <c r="O1351" s="218" t="n">
        <v>2261.356377098201</v>
      </c>
      <c r="P1351" s="218" t="n">
        <v>498.2850067127405</v>
      </c>
      <c r="Q1351" s="218" t="n">
        <v>0</v>
      </c>
      <c r="R1351" s="218" t="n">
        <v>498.2850067127405</v>
      </c>
      <c r="S1351" s="217" t="inlineStr">
        <is>
          <t>BI</t>
        </is>
      </c>
      <c r="T1351" s="216">
        <f>VLOOKUP(A1351,'[6]Groupe de branches'!$Z$27:$AM$86,14,FALSE)</f>
        <v/>
      </c>
      <c r="U1351" s="216">
        <f>VLOOKUP(D1351,'[6]Groupe de branches'!$Z$27:$AM$86,14,FALSE)</f>
        <v/>
      </c>
      <c r="V1351" s="216" t="n">
        <v>2019</v>
      </c>
      <c r="W1351" s="216">
        <f>VLOOKUP(D1351,'[6]Table corresp.'!$M$4:$S$63,7,FALSE)</f>
        <v/>
      </c>
      <c r="X1351" s="219">
        <f>IFERROR(G1351/SUMIFS('[6]Comp2016-2017 (3)'!$I$5:$I$289,'[6]Comp2016-2017 (3)'!$A$5:$A$289,A1351,'[6]Comp2016-2017 (3)'!$R$5:$R$289,V1351),0)</f>
        <v/>
      </c>
      <c r="Y1351" s="220">
        <f>IF(RIGHT(F1351,3)="Exp",VLOOKUP(F1351,#REF!,2,FALSE),VLOOKUP(F1351,#REF!,9,FALSE))</f>
        <v/>
      </c>
      <c r="Z1351" s="221">
        <f>IFERROR(Y1351/SUMIFS($Y$4:$Y$1858,$V$4:$V$1858,V1351,$A$4:$A$1858,A1351),"")</f>
        <v/>
      </c>
      <c r="AA1351" s="221">
        <f>X1351*Z1351</f>
        <v/>
      </c>
      <c r="AB1351" s="222">
        <f>IFERROR(SUMIFS('[6]Comp2016-2017 (3)'!$G$5:$G$289,'[6]Comp2016-2017 (3)'!$A$5:$A$289,A1351,'[6]Comp2016-2017 (3)'!$R$5:$R$289,V1351)*AA1351/SUMIFS($AA$4:$AA$1858,$A$4:$A$1858,A1351,$V$4:$V$1858,V1351),0)</f>
        <v/>
      </c>
      <c r="AC1351" s="222">
        <f>IF($W1351=AC$3,$AB1351,IF(NOT($W1351=0),"",SUMIFS('Val-Vol (2)'!AC$4:AC$1858,'Val-Vol (2)'!$A$4:$A$1858,$D1351,'Val-Vol (2)'!$V$4:$V$1858,$V1351)/SUMIFS('[6]Comp2016-2017 (3)'!$G$5:$G$289,'[6]Comp2016-2017 (3)'!$A$5:$A$289,$D1351,'[6]Comp2016-2017 (3)'!$R$5:$R$289,$V1351)*$AB1351))</f>
        <v/>
      </c>
      <c r="AD1351" s="222">
        <f>IF($W1351=AD$3,$AB1351,IF(NOT($W1351=0),"",SUMIFS('Val-Vol (2)'!AD$4:AD$1858,'Val-Vol (2)'!$A$4:$A$1858,$D1351,'Val-Vol (2)'!$V$4:$V$1858,$V1351)/SUMIFS('[6]Comp2016-2017 (3)'!$G$5:$G$289,'[6]Comp2016-2017 (3)'!$A$5:$A$289,$D1351,'[6]Comp2016-2017 (3)'!$R$5:$R$289,$V1351)*$AB1351))</f>
        <v/>
      </c>
      <c r="AE1351" s="222">
        <f>IF($W1351=AE$3,$AB1351,IF(NOT($W1351=0),"",SUMIFS('Val-Vol (2)'!AE$4:AE$1858,'Val-Vol (2)'!$A$4:$A$1858,$D1351,'Val-Vol (2)'!$V$4:$V$1858,$V1351)/SUMIFS('[6]Comp2016-2017 (3)'!$G$5:$G$289,'[6]Comp2016-2017 (3)'!$A$5:$A$289,$D1351,'[6]Comp2016-2017 (3)'!$R$5:$R$289,$V1351)*$AB1351))</f>
        <v/>
      </c>
      <c r="AF1351" s="222">
        <f>IF($W1351=AF$3,$AB1351,IF(NOT($W1351=0),"",SUMIFS('Val-Vol (2)'!AF$4:AF$1858,'Val-Vol (2)'!$A$4:$A$1858,$D1351,'Val-Vol (2)'!$V$4:$V$1858,$V1351)/SUMIFS('[6]Comp2016-2017 (3)'!$G$5:$G$289,'[6]Comp2016-2017 (3)'!$A$5:$A$289,$D1351,'[6]Comp2016-2017 (3)'!$R$5:$R$289,$V1351)*$AB1351))</f>
        <v/>
      </c>
      <c r="AG1351" s="222">
        <f>IF($W1351=AG$3,$AB1351,IF(NOT($W1351=0),"",SUMIFS('Val-Vol (2)'!AG$4:AG$1858,'Val-Vol (2)'!$A$4:$A$1858,$D1351,'Val-Vol (2)'!$V$4:$V$1858,$V1351)/SUMIFS('[6]Comp2016-2017 (3)'!$G$5:$G$289,'[6]Comp2016-2017 (3)'!$A$5:$A$289,$D1351,'[6]Comp2016-2017 (3)'!$R$5:$R$289,$V1351)*$AB1351))</f>
        <v/>
      </c>
      <c r="AH1351" s="222">
        <f>IF($W1351=AH$3,$AB1351,IF(NOT($W1351=0),"",SUMIFS('Val-Vol (2)'!AH$4:AH$1858,'Val-Vol (2)'!$A$4:$A$1858,$D1351,'Val-Vol (2)'!$V$4:$V$1858,$V1351)/SUMIFS('[6]Comp2016-2017 (3)'!$G$5:$G$289,'[6]Comp2016-2017 (3)'!$A$5:$A$289,$D1351,'[6]Comp2016-2017 (3)'!$R$5:$R$289,$V1351)*$AB1351))</f>
        <v/>
      </c>
      <c r="AI1351" s="222">
        <f>IF($W1351=AI$3,$AB1351,IF(NOT($W1351=0),"",SUMIFS('Val-Vol (2)'!AI$4:AI$1858,'Val-Vol (2)'!$A$4:$A$1858,$D1351,'Val-Vol (2)'!$V$4:$V$1858,$V1351)/SUMIFS('[6]Comp2016-2017 (3)'!$G$5:$G$289,'[6]Comp2016-2017 (3)'!$A$5:$A$289,$D1351,'[6]Comp2016-2017 (3)'!$R$5:$R$289,$V1351)*$AB1351))</f>
        <v/>
      </c>
      <c r="AJ1351" s="222">
        <f>IF($W1351=AJ$3,$AB1351,IF(NOT($W1351=0),"",SUMIFS('Val-Vol (2)'!AJ$4:AJ$1858,'Val-Vol (2)'!$A$4:$A$1858,$D1351,'Val-Vol (2)'!$V$4:$V$1858,$V1351)/SUMIFS('[6]Comp2016-2017 (3)'!$G$5:$G$289,'[6]Comp2016-2017 (3)'!$A$5:$A$289,$D1351,'[6]Comp2016-2017 (3)'!$R$5:$R$289,$V1351)*$AB1351))</f>
        <v/>
      </c>
      <c r="AK1351" s="222">
        <f>SUM(AC1351:AJ1351)-AB1351</f>
        <v/>
      </c>
      <c r="AL1351" s="216">
        <f>IF(A1351=D1351,"remplir à la main","")</f>
        <v/>
      </c>
      <c r="AM1351" s="216">
        <f>VLOOKUP(A1351,'[6]Table corresp.'!$M$4:$U$63,8,FALSE)</f>
        <v/>
      </c>
      <c r="AN1351" s="216">
        <f>VLOOKUP(D1351,'[6]Table corresp.'!$M$4:$U$63,9,FALSE)</f>
        <v/>
      </c>
    </row>
    <row r="1352">
      <c r="A1352" s="179" t="inlineStr">
        <is>
          <t xml:space="preserve">32 - Produits finis à base de panneaux (plinthes, profilés de menuiserie…) </t>
        </is>
      </c>
      <c r="B1352" s="179">
        <f>VLOOKUP(LEFT(A1352,3),'[6]Table corresp.'!$A$4:$D$63,3,FALSE)</f>
        <v/>
      </c>
      <c r="C1352" s="179">
        <f>VLOOKUP(A1352,'[6]Table corresp.'!$M$4:$P$63,4,FALSE)</f>
        <v/>
      </c>
      <c r="D1352" s="179" t="inlineStr">
        <is>
          <t>Consommation finale</t>
        </is>
      </c>
      <c r="E1352" s="179">
        <f>VLOOKUP(LEFT(D1352,3),'[6]Table corresp.'!$A$4:$D$63,4,FALSE)</f>
        <v/>
      </c>
      <c r="F1352" s="179">
        <f>LEFT(A1352,3)&amp;" - "&amp;LEFT(D1352,3)</f>
        <v/>
      </c>
      <c r="G1352" s="217" t="n">
        <v>1</v>
      </c>
      <c r="H1352" s="217" t="n">
        <v>0</v>
      </c>
      <c r="I1352" s="217" t="n">
        <v>1</v>
      </c>
      <c r="J1352" s="218" t="n"/>
      <c r="K1352" s="218" t="n"/>
      <c r="L1352" s="218" t="n"/>
      <c r="M1352" s="218" t="n"/>
      <c r="N1352" s="218" t="n"/>
      <c r="O1352" s="218" t="n"/>
      <c r="P1352" s="218" t="n"/>
      <c r="Q1352" s="218" t="n"/>
      <c r="R1352" s="218" t="n"/>
      <c r="S1352" s="217" t="n"/>
      <c r="T1352" s="216">
        <f>VLOOKUP(A1352,'[6]Groupe de branches'!$Z$27:$AM$86,14,FALSE)</f>
        <v/>
      </c>
      <c r="U1352" s="216">
        <f>VLOOKUP(D1352,'[6]Groupe de branches'!$Z$27:$AM$86,14,FALSE)</f>
        <v/>
      </c>
      <c r="V1352" s="216" t="n">
        <v>2019</v>
      </c>
      <c r="W1352" s="216">
        <f>VLOOKUP(D1352,'[6]Table corresp.'!$M$4:$S$63,7,FALSE)</f>
        <v/>
      </c>
      <c r="X1352" s="219">
        <f>IFERROR(G1352/SUMIFS('[6]Comp2016-2017 (3)'!$I$5:$I$289,'[6]Comp2016-2017 (3)'!$A$5:$A$289,A1352,'[6]Comp2016-2017 (3)'!$R$5:$R$289,V1352),0)</f>
        <v/>
      </c>
      <c r="Y1352" s="199" t="n"/>
      <c r="Z1352" s="224" t="n"/>
      <c r="AA1352" s="221">
        <f>X1352*Z1352</f>
        <v/>
      </c>
      <c r="AB1352" s="222">
        <f>IFERROR(SUMIFS('[6]Comp2016-2017 (3)'!$G$5:$G$289,'[6]Comp2016-2017 (3)'!$A$5:$A$289,A1352,'[6]Comp2016-2017 (3)'!$R$5:$R$289,V1352)*AA1352/SUMIFS($AA$4:$AA$1858,$A$4:$A$1858,A1352,$V$4:$V$1858,V1352),0)</f>
        <v/>
      </c>
      <c r="AC1352" s="222">
        <f>IF($W1352=AC$3,$AB1352,IF(NOT($W1352=0),"",SUMIFS('Val-Vol (2)'!AC$4:AC$1858,'Val-Vol (2)'!$A$4:$A$1858,$D1352,'Val-Vol (2)'!$V$4:$V$1858,$V1352)/SUMIFS('[6]Comp2016-2017 (3)'!$G$5:$G$289,'[6]Comp2016-2017 (3)'!$A$5:$A$289,$D1352,'[6]Comp2016-2017 (3)'!$R$5:$R$289,$V1352)*$AB1352))</f>
        <v/>
      </c>
      <c r="AD1352" s="222">
        <f>IF($W1352=AD$3,$AB1352,IF(NOT($W1352=0),"",SUMIFS('Val-Vol (2)'!AD$4:AD$1858,'Val-Vol (2)'!$A$4:$A$1858,$D1352,'Val-Vol (2)'!$V$4:$V$1858,$V1352)/SUMIFS('[6]Comp2016-2017 (3)'!$G$5:$G$289,'[6]Comp2016-2017 (3)'!$A$5:$A$289,$D1352,'[6]Comp2016-2017 (3)'!$R$5:$R$289,$V1352)*$AB1352))</f>
        <v/>
      </c>
      <c r="AE1352" s="222">
        <f>IF($W1352=AE$3,$AB1352,IF(NOT($W1352=0),"",SUMIFS('Val-Vol (2)'!AE$4:AE$1858,'Val-Vol (2)'!$A$4:$A$1858,$D1352,'Val-Vol (2)'!$V$4:$V$1858,$V1352)/SUMIFS('[6]Comp2016-2017 (3)'!$G$5:$G$289,'[6]Comp2016-2017 (3)'!$A$5:$A$289,$D1352,'[6]Comp2016-2017 (3)'!$R$5:$R$289,$V1352)*$AB1352))</f>
        <v/>
      </c>
      <c r="AF1352" s="222">
        <f>IF($W1352=AF$3,$AB1352,IF(NOT($W1352=0),"",SUMIFS('Val-Vol (2)'!AF$4:AF$1858,'Val-Vol (2)'!$A$4:$A$1858,$D1352,'Val-Vol (2)'!$V$4:$V$1858,$V1352)/SUMIFS('[6]Comp2016-2017 (3)'!$G$5:$G$289,'[6]Comp2016-2017 (3)'!$A$5:$A$289,$D1352,'[6]Comp2016-2017 (3)'!$R$5:$R$289,$V1352)*$AB1352))</f>
        <v/>
      </c>
      <c r="AG1352" s="222">
        <f>IF($W1352=AG$3,$AB1352,IF(NOT($W1352=0),"",SUMIFS('Val-Vol (2)'!AG$4:AG$1858,'Val-Vol (2)'!$A$4:$A$1858,$D1352,'Val-Vol (2)'!$V$4:$V$1858,$V1352)/SUMIFS('[6]Comp2016-2017 (3)'!$G$5:$G$289,'[6]Comp2016-2017 (3)'!$A$5:$A$289,$D1352,'[6]Comp2016-2017 (3)'!$R$5:$R$289,$V1352)*$AB1352))</f>
        <v/>
      </c>
      <c r="AH1352" s="222">
        <f>IF($W1352=AH$3,$AB1352,IF(NOT($W1352=0),"",SUMIFS('Val-Vol (2)'!AH$4:AH$1858,'Val-Vol (2)'!$A$4:$A$1858,$D1352,'Val-Vol (2)'!$V$4:$V$1858,$V1352)/SUMIFS('[6]Comp2016-2017 (3)'!$G$5:$G$289,'[6]Comp2016-2017 (3)'!$A$5:$A$289,$D1352,'[6]Comp2016-2017 (3)'!$R$5:$R$289,$V1352)*$AB1352))</f>
        <v/>
      </c>
      <c r="AI1352" s="222">
        <f>IF($W1352=AI$3,$AB1352,IF(NOT($W1352=0),"",SUMIFS('Val-Vol (2)'!AI$4:AI$1858,'Val-Vol (2)'!$A$4:$A$1858,$D1352,'Val-Vol (2)'!$V$4:$V$1858,$V1352)/SUMIFS('[6]Comp2016-2017 (3)'!$G$5:$G$289,'[6]Comp2016-2017 (3)'!$A$5:$A$289,$D1352,'[6]Comp2016-2017 (3)'!$R$5:$R$289,$V1352)*$AB1352))</f>
        <v/>
      </c>
      <c r="AJ1352" s="222">
        <f>IF($W1352=AJ$3,$AB1352,IF(NOT($W1352=0),"",SUMIFS('Val-Vol (2)'!AJ$4:AJ$1858,'Val-Vol (2)'!$A$4:$A$1858,$D1352,'Val-Vol (2)'!$V$4:$V$1858,$V1352)/SUMIFS('[6]Comp2016-2017 (3)'!$G$5:$G$289,'[6]Comp2016-2017 (3)'!$A$5:$A$289,$D1352,'[6]Comp2016-2017 (3)'!$R$5:$R$289,$V1352)*$AB1352))</f>
        <v/>
      </c>
      <c r="AK1352" s="222">
        <f>SUM(AC1352:AJ1352)-AB1352</f>
        <v/>
      </c>
      <c r="AL1352" s="216">
        <f>IF(A1352=D1352,"remplir à la main","")</f>
        <v/>
      </c>
      <c r="AM1352" s="216">
        <f>VLOOKUP(A1352,'[6]Table corresp.'!$M$4:$U$63,8,FALSE)</f>
        <v/>
      </c>
      <c r="AN1352" s="216">
        <f>VLOOKUP(D1352,'[6]Table corresp.'!$M$4:$U$63,9,FALSE)</f>
        <v/>
      </c>
    </row>
    <row r="1353">
      <c r="A1353" s="179" t="inlineStr">
        <is>
          <t>33 - Parquets contrecollés</t>
        </is>
      </c>
      <c r="B1353" s="179">
        <f>VLOOKUP(LEFT(A1353,3),'[6]Table corresp.'!$A$4:$D$63,3,FALSE)</f>
        <v/>
      </c>
      <c r="C1353" s="179">
        <f>VLOOKUP(A1353,'[6]Table corresp.'!$M$4:$P$63,4,FALSE)</f>
        <v/>
      </c>
      <c r="D1353" s="179" t="inlineStr">
        <is>
          <t>55 - Agencement de lieux de vente</t>
        </is>
      </c>
      <c r="E1353" s="179">
        <f>VLOOKUP(LEFT(D1353,3),'[6]Table corresp.'!$A$4:$D$63,4,FALSE)</f>
        <v/>
      </c>
      <c r="F1353" s="179">
        <f>LEFT(A1353,3)&amp;" - "&amp;LEFT(D1353,3)</f>
        <v/>
      </c>
      <c r="G1353" s="217" t="n">
        <v>5309.53349023463</v>
      </c>
      <c r="H1353" s="217" t="n">
        <v>0</v>
      </c>
      <c r="I1353" s="217" t="n">
        <v>5309.53349023463</v>
      </c>
      <c r="J1353" s="218" t="n">
        <v>1.016283227106283</v>
      </c>
      <c r="K1353" s="218" t="n">
        <v>0</v>
      </c>
      <c r="L1353" s="218" t="n">
        <v>1.016283227106283</v>
      </c>
      <c r="M1353" s="218" t="n">
        <v>0.8025630586372117</v>
      </c>
      <c r="N1353" s="218" t="n">
        <v>0</v>
      </c>
      <c r="O1353" s="218" t="n">
        <v>0.8025630586372117</v>
      </c>
      <c r="P1353" s="218" t="n">
        <v>0.2400195832644682</v>
      </c>
      <c r="Q1353" s="218" t="n">
        <v>0</v>
      </c>
      <c r="R1353" s="218" t="n">
        <v>0.2400195832644682</v>
      </c>
      <c r="S1353" s="217" t="n"/>
      <c r="T1353" s="216">
        <f>VLOOKUP(A1353,'[6]Groupe de branches'!$Z$27:$AM$86,14,FALSE)</f>
        <v/>
      </c>
      <c r="U1353" s="216">
        <f>VLOOKUP(D1353,'[6]Groupe de branches'!$Z$27:$AM$86,14,FALSE)</f>
        <v/>
      </c>
      <c r="V1353" s="216" t="n">
        <v>2019</v>
      </c>
      <c r="W1353" s="216">
        <f>VLOOKUP(D1353,'[6]Table corresp.'!$M$4:$S$63,7,FALSE)</f>
        <v/>
      </c>
      <c r="X1353" s="219">
        <f>IFERROR(G1353/SUMIFS('[6]Comp2016-2017 (3)'!$I$5:$I$289,'[6]Comp2016-2017 (3)'!$A$5:$A$289,A1353,'[6]Comp2016-2017 (3)'!$R$5:$R$289,V1353),0)</f>
        <v/>
      </c>
      <c r="Y1353" s="220">
        <f>IF(RIGHT(F1353,3)="Exp",VLOOKUP(F1353,#REF!,2,FALSE),VLOOKUP(F1353,#REF!,9,FALSE))</f>
        <v/>
      </c>
      <c r="Z1353" s="221">
        <f>IFERROR(Y1353/SUMIFS($Y$4:$Y$1858,$V$4:$V$1858,V1353,$A$4:$A$1858,A1353),"")</f>
        <v/>
      </c>
      <c r="AA1353" s="221">
        <f>X1353*Z1353</f>
        <v/>
      </c>
      <c r="AB1353" s="222">
        <f>IFERROR(SUMIFS('[6]Comp2016-2017 (3)'!$G$5:$G$289,'[6]Comp2016-2017 (3)'!$A$5:$A$289,A1353,'[6]Comp2016-2017 (3)'!$R$5:$R$289,V1353)*AA1353/SUMIFS($AA$4:$AA$1858,$A$4:$A$1858,A1353,$V$4:$V$1858,V1353),0)</f>
        <v/>
      </c>
      <c r="AC1353" s="222">
        <f>IF($W1353=AC$3,$AB1353,IF(NOT($W1353=0),"",SUMIFS('Val-Vol (2)'!AC$4:AC$1858,'Val-Vol (2)'!$A$4:$A$1858,$D1353,'Val-Vol (2)'!$V$4:$V$1858,$V1353)/SUMIFS('[6]Comp2016-2017 (3)'!$G$5:$G$289,'[6]Comp2016-2017 (3)'!$A$5:$A$289,$D1353,'[6]Comp2016-2017 (3)'!$R$5:$R$289,$V1353)*$AB1353))</f>
        <v/>
      </c>
      <c r="AD1353" s="222">
        <f>IF($W1353=AD$3,$AB1353,IF(NOT($W1353=0),"",SUMIFS('Val-Vol (2)'!AD$4:AD$1858,'Val-Vol (2)'!$A$4:$A$1858,$D1353,'Val-Vol (2)'!$V$4:$V$1858,$V1353)/SUMIFS('[6]Comp2016-2017 (3)'!$G$5:$G$289,'[6]Comp2016-2017 (3)'!$A$5:$A$289,$D1353,'[6]Comp2016-2017 (3)'!$R$5:$R$289,$V1353)*$AB1353))</f>
        <v/>
      </c>
      <c r="AE1353" s="222">
        <f>IF($W1353=AE$3,$AB1353,IF(NOT($W1353=0),"",SUMIFS('Val-Vol (2)'!AE$4:AE$1858,'Val-Vol (2)'!$A$4:$A$1858,$D1353,'Val-Vol (2)'!$V$4:$V$1858,$V1353)/SUMIFS('[6]Comp2016-2017 (3)'!$G$5:$G$289,'[6]Comp2016-2017 (3)'!$A$5:$A$289,$D1353,'[6]Comp2016-2017 (3)'!$R$5:$R$289,$V1353)*$AB1353))</f>
        <v/>
      </c>
      <c r="AF1353" s="222">
        <f>IF($W1353=AF$3,$AB1353,IF(NOT($W1353=0),"",SUMIFS('Val-Vol (2)'!AF$4:AF$1858,'Val-Vol (2)'!$A$4:$A$1858,$D1353,'Val-Vol (2)'!$V$4:$V$1858,$V1353)/SUMIFS('[6]Comp2016-2017 (3)'!$G$5:$G$289,'[6]Comp2016-2017 (3)'!$A$5:$A$289,$D1353,'[6]Comp2016-2017 (3)'!$R$5:$R$289,$V1353)*$AB1353))</f>
        <v/>
      </c>
      <c r="AG1353" s="222">
        <f>IF($W1353=AG$3,$AB1353,IF(NOT($W1353=0),"",SUMIFS('Val-Vol (2)'!AG$4:AG$1858,'Val-Vol (2)'!$A$4:$A$1858,$D1353,'Val-Vol (2)'!$V$4:$V$1858,$V1353)/SUMIFS('[6]Comp2016-2017 (3)'!$G$5:$G$289,'[6]Comp2016-2017 (3)'!$A$5:$A$289,$D1353,'[6]Comp2016-2017 (3)'!$R$5:$R$289,$V1353)*$AB1353))</f>
        <v/>
      </c>
      <c r="AH1353" s="222">
        <f>IF($W1353=AH$3,$AB1353,IF(NOT($W1353=0),"",SUMIFS('Val-Vol (2)'!AH$4:AH$1858,'Val-Vol (2)'!$A$4:$A$1858,$D1353,'Val-Vol (2)'!$V$4:$V$1858,$V1353)/SUMIFS('[6]Comp2016-2017 (3)'!$G$5:$G$289,'[6]Comp2016-2017 (3)'!$A$5:$A$289,$D1353,'[6]Comp2016-2017 (3)'!$R$5:$R$289,$V1353)*$AB1353))</f>
        <v/>
      </c>
      <c r="AI1353" s="222">
        <f>IF($W1353=AI$3,$AB1353,IF(NOT($W1353=0),"",SUMIFS('Val-Vol (2)'!AI$4:AI$1858,'Val-Vol (2)'!$A$4:$A$1858,$D1353,'Val-Vol (2)'!$V$4:$V$1858,$V1353)/SUMIFS('[6]Comp2016-2017 (3)'!$G$5:$G$289,'[6]Comp2016-2017 (3)'!$A$5:$A$289,$D1353,'[6]Comp2016-2017 (3)'!$R$5:$R$289,$V1353)*$AB1353))</f>
        <v/>
      </c>
      <c r="AJ1353" s="222">
        <f>IF($W1353=AJ$3,$AB1353,IF(NOT($W1353=0),"",SUMIFS('Val-Vol (2)'!AJ$4:AJ$1858,'Val-Vol (2)'!$A$4:$A$1858,$D1353,'Val-Vol (2)'!$V$4:$V$1858,$V1353)/SUMIFS('[6]Comp2016-2017 (3)'!$G$5:$G$289,'[6]Comp2016-2017 (3)'!$A$5:$A$289,$D1353,'[6]Comp2016-2017 (3)'!$R$5:$R$289,$V1353)*$AB1353))</f>
        <v/>
      </c>
      <c r="AK1353" s="222">
        <f>SUM(AC1353:AJ1353)-AB1353</f>
        <v/>
      </c>
      <c r="AL1353" s="216">
        <f>IF(A1353=D1353,"remplir à la main","")</f>
        <v/>
      </c>
      <c r="AM1353" s="216">
        <f>VLOOKUP(A1353,'[6]Table corresp.'!$M$4:$U$63,8,FALSE)</f>
        <v/>
      </c>
      <c r="AN1353" s="216">
        <f>VLOOKUP(D1353,'[6]Table corresp.'!$M$4:$U$63,9,FALSE)</f>
        <v/>
      </c>
    </row>
    <row r="1354">
      <c r="A1354" s="179" t="inlineStr">
        <is>
          <t>33 - Parquets contrecollés</t>
        </is>
      </c>
      <c r="B1354" s="179">
        <f>VLOOKUP(LEFT(A1354,3),'[6]Table corresp.'!$A$4:$D$63,3,FALSE)</f>
        <v/>
      </c>
      <c r="C1354" s="179">
        <f>VLOOKUP(A1354,'[6]Table corresp.'!$M$4:$P$63,4,FALSE)</f>
        <v/>
      </c>
      <c r="D1354" s="179" t="inlineStr">
        <is>
          <t>56 - Travaux de revêtement des sols et des murs</t>
        </is>
      </c>
      <c r="E1354" s="179">
        <f>VLOOKUP(LEFT(D1354,3),'[6]Table corresp.'!$A$4:$D$63,4,FALSE)</f>
        <v/>
      </c>
      <c r="F1354" s="179">
        <f>LEFT(A1354,3)&amp;" - "&amp;LEFT(D1354,3)</f>
        <v/>
      </c>
      <c r="G1354" s="217" t="n">
        <v>14332.52298092635</v>
      </c>
      <c r="H1354" s="217" t="n">
        <v>33794.71502630662</v>
      </c>
      <c r="I1354" s="217" t="n">
        <v>48127.23800723297</v>
      </c>
      <c r="J1354" s="218" t="n">
        <v>3.292018645574932</v>
      </c>
      <c r="K1354" s="218" t="n">
        <v>8.249684428721823</v>
      </c>
      <c r="L1354" s="218" t="n">
        <v>11.54170307429676</v>
      </c>
      <c r="M1354" s="218" t="n">
        <v>2.599720710540706</v>
      </c>
      <c r="N1354" s="218" t="n">
        <v>6.514809839732159</v>
      </c>
      <c r="O1354" s="218" t="n">
        <v>9.114530550272866</v>
      </c>
      <c r="P1354" s="218" t="n">
        <v>0.7774889148368483</v>
      </c>
      <c r="Q1354" s="218" t="n">
        <v>1.948360226590758</v>
      </c>
      <c r="R1354" s="218" t="n">
        <v>2.725849141427607</v>
      </c>
      <c r="S1354" s="217" t="inlineStr">
        <is>
          <t>BI</t>
        </is>
      </c>
      <c r="T1354" s="216">
        <f>VLOOKUP(A1354,'[6]Groupe de branches'!$Z$27:$AM$86,14,FALSE)</f>
        <v/>
      </c>
      <c r="U1354" s="216">
        <f>VLOOKUP(D1354,'[6]Groupe de branches'!$Z$27:$AM$86,14,FALSE)</f>
        <v/>
      </c>
      <c r="V1354" s="216" t="n">
        <v>2019</v>
      </c>
      <c r="W1354" s="216">
        <f>VLOOKUP(D1354,'[6]Table corresp.'!$M$4:$S$63,7,FALSE)</f>
        <v/>
      </c>
      <c r="X1354" s="219">
        <f>IFERROR(G1354/SUMIFS('[6]Comp2016-2017 (3)'!$I$5:$I$289,'[6]Comp2016-2017 (3)'!$A$5:$A$289,A1354,'[6]Comp2016-2017 (3)'!$R$5:$R$289,V1354),0)</f>
        <v/>
      </c>
      <c r="Y1354" s="220">
        <f>IF(RIGHT(F1354,3)="Exp",VLOOKUP(F1354,#REF!,2,FALSE),VLOOKUP(F1354,#REF!,9,FALSE))</f>
        <v/>
      </c>
      <c r="Z1354" s="221">
        <f>IFERROR(Y1354/SUMIFS($Y$4:$Y$1858,$V$4:$V$1858,V1354,$A$4:$A$1858,A1354),"")</f>
        <v/>
      </c>
      <c r="AA1354" s="221">
        <f>X1354*Z1354</f>
        <v/>
      </c>
      <c r="AB1354" s="222">
        <f>IFERROR(SUMIFS('[6]Comp2016-2017 (3)'!$G$5:$G$289,'[6]Comp2016-2017 (3)'!$A$5:$A$289,A1354,'[6]Comp2016-2017 (3)'!$R$5:$R$289,V1354)*AA1354/SUMIFS($AA$4:$AA$1858,$A$4:$A$1858,A1354,$V$4:$V$1858,V1354),0)</f>
        <v/>
      </c>
      <c r="AC1354" s="222">
        <f>IF($W1354=AC$3,$AB1354,IF(NOT($W1354=0),"",SUMIFS('Val-Vol (2)'!AC$4:AC$1858,'Val-Vol (2)'!$A$4:$A$1858,$D1354,'Val-Vol (2)'!$V$4:$V$1858,$V1354)/SUMIFS('[6]Comp2016-2017 (3)'!$G$5:$G$289,'[6]Comp2016-2017 (3)'!$A$5:$A$289,$D1354,'[6]Comp2016-2017 (3)'!$R$5:$R$289,$V1354)*$AB1354))</f>
        <v/>
      </c>
      <c r="AD1354" s="222">
        <f>IF($W1354=AD$3,$AB1354,IF(NOT($W1354=0),"",SUMIFS('Val-Vol (2)'!AD$4:AD$1858,'Val-Vol (2)'!$A$4:$A$1858,$D1354,'Val-Vol (2)'!$V$4:$V$1858,$V1354)/SUMIFS('[6]Comp2016-2017 (3)'!$G$5:$G$289,'[6]Comp2016-2017 (3)'!$A$5:$A$289,$D1354,'[6]Comp2016-2017 (3)'!$R$5:$R$289,$V1354)*$AB1354))</f>
        <v/>
      </c>
      <c r="AE1354" s="222">
        <f>IF($W1354=AE$3,$AB1354,IF(NOT($W1354=0),"",SUMIFS('Val-Vol (2)'!AE$4:AE$1858,'Val-Vol (2)'!$A$4:$A$1858,$D1354,'Val-Vol (2)'!$V$4:$V$1858,$V1354)/SUMIFS('[6]Comp2016-2017 (3)'!$G$5:$G$289,'[6]Comp2016-2017 (3)'!$A$5:$A$289,$D1354,'[6]Comp2016-2017 (3)'!$R$5:$R$289,$V1354)*$AB1354))</f>
        <v/>
      </c>
      <c r="AF1354" s="222">
        <f>IF($W1354=AF$3,$AB1354,IF(NOT($W1354=0),"",SUMIFS('Val-Vol (2)'!AF$4:AF$1858,'Val-Vol (2)'!$A$4:$A$1858,$D1354,'Val-Vol (2)'!$V$4:$V$1858,$V1354)/SUMIFS('[6]Comp2016-2017 (3)'!$G$5:$G$289,'[6]Comp2016-2017 (3)'!$A$5:$A$289,$D1354,'[6]Comp2016-2017 (3)'!$R$5:$R$289,$V1354)*$AB1354))</f>
        <v/>
      </c>
      <c r="AG1354" s="222">
        <f>IF($W1354=AG$3,$AB1354,IF(NOT($W1354=0),"",SUMIFS('Val-Vol (2)'!AG$4:AG$1858,'Val-Vol (2)'!$A$4:$A$1858,$D1354,'Val-Vol (2)'!$V$4:$V$1858,$V1354)/SUMIFS('[6]Comp2016-2017 (3)'!$G$5:$G$289,'[6]Comp2016-2017 (3)'!$A$5:$A$289,$D1354,'[6]Comp2016-2017 (3)'!$R$5:$R$289,$V1354)*$AB1354))</f>
        <v/>
      </c>
      <c r="AH1354" s="222">
        <f>IF($W1354=AH$3,$AB1354,IF(NOT($W1354=0),"",SUMIFS('Val-Vol (2)'!AH$4:AH$1858,'Val-Vol (2)'!$A$4:$A$1858,$D1354,'Val-Vol (2)'!$V$4:$V$1858,$V1354)/SUMIFS('[6]Comp2016-2017 (3)'!$G$5:$G$289,'[6]Comp2016-2017 (3)'!$A$5:$A$289,$D1354,'[6]Comp2016-2017 (3)'!$R$5:$R$289,$V1354)*$AB1354))</f>
        <v/>
      </c>
      <c r="AI1354" s="222">
        <f>IF($W1354=AI$3,$AB1354,IF(NOT($W1354=0),"",SUMIFS('Val-Vol (2)'!AI$4:AI$1858,'Val-Vol (2)'!$A$4:$A$1858,$D1354,'Val-Vol (2)'!$V$4:$V$1858,$V1354)/SUMIFS('[6]Comp2016-2017 (3)'!$G$5:$G$289,'[6]Comp2016-2017 (3)'!$A$5:$A$289,$D1354,'[6]Comp2016-2017 (3)'!$R$5:$R$289,$V1354)*$AB1354))</f>
        <v/>
      </c>
      <c r="AJ1354" s="222">
        <f>IF($W1354=AJ$3,$AB1354,IF(NOT($W1354=0),"",SUMIFS('Val-Vol (2)'!AJ$4:AJ$1858,'Val-Vol (2)'!$A$4:$A$1858,$D1354,'Val-Vol (2)'!$V$4:$V$1858,$V1354)/SUMIFS('[6]Comp2016-2017 (3)'!$G$5:$G$289,'[6]Comp2016-2017 (3)'!$A$5:$A$289,$D1354,'[6]Comp2016-2017 (3)'!$R$5:$R$289,$V1354)*$AB1354))</f>
        <v/>
      </c>
      <c r="AK1354" s="222">
        <f>SUM(AC1354:AJ1354)-AB1354</f>
        <v/>
      </c>
      <c r="AL1354" s="216">
        <f>IF(A1354=D1354,"remplir à la main","")</f>
        <v/>
      </c>
      <c r="AM1354" s="216">
        <f>VLOOKUP(A1354,'[6]Table corresp.'!$M$4:$U$63,8,FALSE)</f>
        <v/>
      </c>
      <c r="AN1354" s="216">
        <f>VLOOKUP(D1354,'[6]Table corresp.'!$M$4:$U$63,9,FALSE)</f>
        <v/>
      </c>
    </row>
    <row r="1355">
      <c r="A1355" s="179" t="inlineStr">
        <is>
          <t>33 - Parquets contrecollés</t>
        </is>
      </c>
      <c r="B1355" s="179">
        <f>VLOOKUP(LEFT(A1355,3),'[6]Table corresp.'!$A$4:$D$63,3,FALSE)</f>
        <v/>
      </c>
      <c r="C1355" s="179">
        <f>VLOOKUP(A1355,'[6]Table corresp.'!$M$4:$P$63,4,FALSE)</f>
        <v/>
      </c>
      <c r="D1355" s="179" t="inlineStr">
        <is>
          <t>Consommation finale</t>
        </is>
      </c>
      <c r="E1355" s="179">
        <f>VLOOKUP(LEFT(D1355,3),'[6]Table corresp.'!$A$4:$D$63,4,FALSE)</f>
        <v/>
      </c>
      <c r="F1355" s="179">
        <f>LEFT(A1355,3)&amp;" - "&amp;LEFT(D1355,3)</f>
        <v/>
      </c>
      <c r="G1355" s="217" t="n">
        <v>38081.45080335316</v>
      </c>
      <c r="H1355" s="217" t="n">
        <v>89404.29897369334</v>
      </c>
      <c r="I1355" s="217" t="n">
        <v>127485.7497770465</v>
      </c>
      <c r="J1355" s="218" t="n">
        <v>13.12031869008876</v>
      </c>
      <c r="K1355" s="218" t="n">
        <v>32.73694951399661</v>
      </c>
      <c r="L1355" s="218" t="n">
        <v>45.85726820408537</v>
      </c>
      <c r="M1355" s="218" t="n">
        <v>10.36116981699571</v>
      </c>
      <c r="N1355" s="218" t="n">
        <v>25.85250413628781</v>
      </c>
      <c r="O1355" s="218" t="n">
        <v>36.21367395328352</v>
      </c>
      <c r="P1355" s="218" t="n">
        <v>3.098676963565376</v>
      </c>
      <c r="Q1355" s="218" t="n">
        <v>7.731613363405105</v>
      </c>
      <c r="R1355" s="218" t="n">
        <v>10.83029032697048</v>
      </c>
      <c r="S1355" s="217" t="inlineStr">
        <is>
          <t>BI</t>
        </is>
      </c>
      <c r="T1355" s="216">
        <f>VLOOKUP(A1355,'[6]Groupe de branches'!$Z$27:$AM$86,14,FALSE)</f>
        <v/>
      </c>
      <c r="U1355" s="216">
        <f>VLOOKUP(D1355,'[6]Groupe de branches'!$Z$27:$AM$86,14,FALSE)</f>
        <v/>
      </c>
      <c r="V1355" s="216" t="n">
        <v>2019</v>
      </c>
      <c r="W1355" s="216">
        <f>VLOOKUP(D1355,'[6]Table corresp.'!$M$4:$S$63,7,FALSE)</f>
        <v/>
      </c>
      <c r="X1355" s="219">
        <f>IFERROR(G1355/SUMIFS('[6]Comp2016-2017 (3)'!$I$5:$I$289,'[6]Comp2016-2017 (3)'!$A$5:$A$289,A1355,'[6]Comp2016-2017 (3)'!$R$5:$R$289,V1355),0)</f>
        <v/>
      </c>
      <c r="Y1355" s="220">
        <f>IF(RIGHT(F1355,3)="Exp",VLOOKUP(F1355,#REF!,2,FALSE),VLOOKUP(F1355,#REF!,9,FALSE))</f>
        <v/>
      </c>
      <c r="Z1355" s="221">
        <f>IFERROR(Y1355/SUMIFS($Y$4:$Y$1858,$V$4:$V$1858,V1355,$A$4:$A$1858,A1355),"")</f>
        <v/>
      </c>
      <c r="AA1355" s="221">
        <f>X1355*Z1355</f>
        <v/>
      </c>
      <c r="AB1355" s="222">
        <f>IFERROR(SUMIFS('[6]Comp2016-2017 (3)'!$G$5:$G$289,'[6]Comp2016-2017 (3)'!$A$5:$A$289,A1355,'[6]Comp2016-2017 (3)'!$R$5:$R$289,V1355)*AA1355/SUMIFS($AA$4:$AA$1858,$A$4:$A$1858,A1355,$V$4:$V$1858,V1355),0)</f>
        <v/>
      </c>
      <c r="AC1355" s="222">
        <f>IF($W1355=AC$3,$AB1355,IF(NOT($W1355=0),"",SUMIFS('Val-Vol (2)'!AC$4:AC$1858,'Val-Vol (2)'!$A$4:$A$1858,$D1355,'Val-Vol (2)'!$V$4:$V$1858,$V1355)/SUMIFS('[6]Comp2016-2017 (3)'!$G$5:$G$289,'[6]Comp2016-2017 (3)'!$A$5:$A$289,$D1355,'[6]Comp2016-2017 (3)'!$R$5:$R$289,$V1355)*$AB1355))</f>
        <v/>
      </c>
      <c r="AD1355" s="222">
        <f>IF($W1355=AD$3,$AB1355,IF(NOT($W1355=0),"",SUMIFS('Val-Vol (2)'!AD$4:AD$1858,'Val-Vol (2)'!$A$4:$A$1858,$D1355,'Val-Vol (2)'!$V$4:$V$1858,$V1355)/SUMIFS('[6]Comp2016-2017 (3)'!$G$5:$G$289,'[6]Comp2016-2017 (3)'!$A$5:$A$289,$D1355,'[6]Comp2016-2017 (3)'!$R$5:$R$289,$V1355)*$AB1355))</f>
        <v/>
      </c>
      <c r="AE1355" s="222">
        <f>IF($W1355=AE$3,$AB1355,IF(NOT($W1355=0),"",SUMIFS('Val-Vol (2)'!AE$4:AE$1858,'Val-Vol (2)'!$A$4:$A$1858,$D1355,'Val-Vol (2)'!$V$4:$V$1858,$V1355)/SUMIFS('[6]Comp2016-2017 (3)'!$G$5:$G$289,'[6]Comp2016-2017 (3)'!$A$5:$A$289,$D1355,'[6]Comp2016-2017 (3)'!$R$5:$R$289,$V1355)*$AB1355))</f>
        <v/>
      </c>
      <c r="AF1355" s="222">
        <f>IF($W1355=AF$3,$AB1355,IF(NOT($W1355=0),"",SUMIFS('Val-Vol (2)'!AF$4:AF$1858,'Val-Vol (2)'!$A$4:$A$1858,$D1355,'Val-Vol (2)'!$V$4:$V$1858,$V1355)/SUMIFS('[6]Comp2016-2017 (3)'!$G$5:$G$289,'[6]Comp2016-2017 (3)'!$A$5:$A$289,$D1355,'[6]Comp2016-2017 (3)'!$R$5:$R$289,$V1355)*$AB1355))</f>
        <v/>
      </c>
      <c r="AG1355" s="222">
        <f>IF($W1355=AG$3,$AB1355,IF(NOT($W1355=0),"",SUMIFS('Val-Vol (2)'!AG$4:AG$1858,'Val-Vol (2)'!$A$4:$A$1858,$D1355,'Val-Vol (2)'!$V$4:$V$1858,$V1355)/SUMIFS('[6]Comp2016-2017 (3)'!$G$5:$G$289,'[6]Comp2016-2017 (3)'!$A$5:$A$289,$D1355,'[6]Comp2016-2017 (3)'!$R$5:$R$289,$V1355)*$AB1355))</f>
        <v/>
      </c>
      <c r="AH1355" s="222">
        <f>IF($W1355=AH$3,$AB1355,IF(NOT($W1355=0),"",SUMIFS('Val-Vol (2)'!AH$4:AH$1858,'Val-Vol (2)'!$A$4:$A$1858,$D1355,'Val-Vol (2)'!$V$4:$V$1858,$V1355)/SUMIFS('[6]Comp2016-2017 (3)'!$G$5:$G$289,'[6]Comp2016-2017 (3)'!$A$5:$A$289,$D1355,'[6]Comp2016-2017 (3)'!$R$5:$R$289,$V1355)*$AB1355))</f>
        <v/>
      </c>
      <c r="AI1355" s="222">
        <f>IF($W1355=AI$3,$AB1355,IF(NOT($W1355=0),"",SUMIFS('Val-Vol (2)'!AI$4:AI$1858,'Val-Vol (2)'!$A$4:$A$1858,$D1355,'Val-Vol (2)'!$V$4:$V$1858,$V1355)/SUMIFS('[6]Comp2016-2017 (3)'!$G$5:$G$289,'[6]Comp2016-2017 (3)'!$A$5:$A$289,$D1355,'[6]Comp2016-2017 (3)'!$R$5:$R$289,$V1355)*$AB1355))</f>
        <v/>
      </c>
      <c r="AJ1355" s="222">
        <f>IF($W1355=AJ$3,$AB1355,IF(NOT($W1355=0),"",SUMIFS('Val-Vol (2)'!AJ$4:AJ$1858,'Val-Vol (2)'!$A$4:$A$1858,$D1355,'Val-Vol (2)'!$V$4:$V$1858,$V1355)/SUMIFS('[6]Comp2016-2017 (3)'!$G$5:$G$289,'[6]Comp2016-2017 (3)'!$A$5:$A$289,$D1355,'[6]Comp2016-2017 (3)'!$R$5:$R$289,$V1355)*$AB1355))</f>
        <v/>
      </c>
      <c r="AK1355" s="222">
        <f>SUM(AC1355:AJ1355)-AB1355</f>
        <v/>
      </c>
      <c r="AL1355" s="216">
        <f>IF(A1355=D1355,"remplir à la main","")</f>
        <v/>
      </c>
      <c r="AM1355" s="216">
        <f>VLOOKUP(A1355,'[6]Table corresp.'!$M$4:$U$63,8,FALSE)</f>
        <v/>
      </c>
      <c r="AN1355" s="216">
        <f>VLOOKUP(D1355,'[6]Table corresp.'!$M$4:$U$63,9,FALSE)</f>
        <v/>
      </c>
    </row>
    <row r="1356">
      <c r="A1356" s="179" t="inlineStr">
        <is>
          <t>33 - Parquets contrecollés</t>
        </is>
      </c>
      <c r="B1356" s="179">
        <f>VLOOKUP(LEFT(A1356,3),'[6]Table corresp.'!$A$4:$D$63,3,FALSE)</f>
        <v/>
      </c>
      <c r="C1356" s="179">
        <f>VLOOKUP(A1356,'[6]Table corresp.'!$M$4:$P$63,4,FALSE)</f>
        <v/>
      </c>
      <c r="D1356" s="179" t="inlineStr">
        <is>
          <t>Exportation</t>
        </is>
      </c>
      <c r="E1356" s="179">
        <f>VLOOKUP(LEFT(D1356,3),'[6]Table corresp.'!$A$4:$D$63,4,FALSE)</f>
        <v/>
      </c>
      <c r="F1356" s="179">
        <f>LEFT(A1356,3)&amp;" - "&amp;LEFT(D1356,3)</f>
        <v/>
      </c>
      <c r="G1356" s="217" t="n">
        <v>16681.79599999999</v>
      </c>
      <c r="H1356" s="217" t="n">
        <v>0</v>
      </c>
      <c r="I1356" s="217" t="n">
        <v>16681.79599999999</v>
      </c>
      <c r="J1356" s="218" t="n">
        <v>5.128379844605076</v>
      </c>
      <c r="K1356" s="218" t="n">
        <v>0</v>
      </c>
      <c r="L1356" s="218" t="n">
        <v>5.128379844605076</v>
      </c>
      <c r="M1356" s="218" t="n">
        <v>4.049902728060316</v>
      </c>
      <c r="N1356" s="218" t="n">
        <v>0</v>
      </c>
      <c r="O1356" s="218" t="n">
        <v>4.049902728060316</v>
      </c>
      <c r="P1356" s="218" t="n">
        <v>1.211189519115501</v>
      </c>
      <c r="Q1356" s="218" t="n">
        <v>0</v>
      </c>
      <c r="R1356" s="218" t="n">
        <v>1.211189519115501</v>
      </c>
      <c r="S1356" s="217" t="inlineStr">
        <is>
          <t>BI</t>
        </is>
      </c>
      <c r="T1356" s="216">
        <f>VLOOKUP(A1356,'[6]Groupe de branches'!$Z$27:$AM$86,14,FALSE)</f>
        <v/>
      </c>
      <c r="U1356" s="216">
        <f>VLOOKUP(D1356,'[6]Groupe de branches'!$Z$27:$AM$86,14,FALSE)</f>
        <v/>
      </c>
      <c r="V1356" s="216" t="n">
        <v>2019</v>
      </c>
      <c r="W1356" s="216">
        <f>VLOOKUP(D1356,'[6]Table corresp.'!$M$4:$S$63,7,FALSE)</f>
        <v/>
      </c>
      <c r="X1356" s="219">
        <f>IFERROR(G1356/SUMIFS('[6]Comp2016-2017 (3)'!$I$5:$I$289,'[6]Comp2016-2017 (3)'!$A$5:$A$289,A1356,'[6]Comp2016-2017 (3)'!$R$5:$R$289,V1356),0)</f>
        <v/>
      </c>
      <c r="Y1356" s="220">
        <f>IF(RIGHT(F1356,3)="Exp",VLOOKUP(F1356,#REF!,2,FALSE),VLOOKUP(F1356,#REF!,9,FALSE))</f>
        <v/>
      </c>
      <c r="Z1356" s="221">
        <f>IFERROR(Y1356/SUMIFS($Y$4:$Y$1858,$V$4:$V$1858,V1356,$A$4:$A$1858,A1356),"")</f>
        <v/>
      </c>
      <c r="AA1356" s="221">
        <f>X1356*Z1356</f>
        <v/>
      </c>
      <c r="AB1356" s="222">
        <f>IFERROR(SUMIFS('[6]Comp2016-2017 (3)'!$G$5:$G$289,'[6]Comp2016-2017 (3)'!$A$5:$A$289,A1356,'[6]Comp2016-2017 (3)'!$R$5:$R$289,V1356)*AA1356/SUMIFS($AA$4:$AA$1858,$A$4:$A$1858,A1356,$V$4:$V$1858,V1356),0)</f>
        <v/>
      </c>
      <c r="AC1356" s="222">
        <f>IF($W1356=AC$3,$AB1356,IF(NOT($W1356=0),"",SUMIFS('Val-Vol (2)'!AC$4:AC$1858,'Val-Vol (2)'!$A$4:$A$1858,$D1356,'Val-Vol (2)'!$V$4:$V$1858,$V1356)/SUMIFS('[6]Comp2016-2017 (3)'!$G$5:$G$289,'[6]Comp2016-2017 (3)'!$A$5:$A$289,$D1356,'[6]Comp2016-2017 (3)'!$R$5:$R$289,$V1356)*$AB1356))</f>
        <v/>
      </c>
      <c r="AD1356" s="222">
        <f>IF($W1356=AD$3,$AB1356,IF(NOT($W1356=0),"",SUMIFS('Val-Vol (2)'!AD$4:AD$1858,'Val-Vol (2)'!$A$4:$A$1858,$D1356,'Val-Vol (2)'!$V$4:$V$1858,$V1356)/SUMIFS('[6]Comp2016-2017 (3)'!$G$5:$G$289,'[6]Comp2016-2017 (3)'!$A$5:$A$289,$D1356,'[6]Comp2016-2017 (3)'!$R$5:$R$289,$V1356)*$AB1356))</f>
        <v/>
      </c>
      <c r="AE1356" s="222">
        <f>IF($W1356=AE$3,$AB1356,IF(NOT($W1356=0),"",SUMIFS('Val-Vol (2)'!AE$4:AE$1858,'Val-Vol (2)'!$A$4:$A$1858,$D1356,'Val-Vol (2)'!$V$4:$V$1858,$V1356)/SUMIFS('[6]Comp2016-2017 (3)'!$G$5:$G$289,'[6]Comp2016-2017 (3)'!$A$5:$A$289,$D1356,'[6]Comp2016-2017 (3)'!$R$5:$R$289,$V1356)*$AB1356))</f>
        <v/>
      </c>
      <c r="AF1356" s="222">
        <f>IF($W1356=AF$3,$AB1356,IF(NOT($W1356=0),"",SUMIFS('Val-Vol (2)'!AF$4:AF$1858,'Val-Vol (2)'!$A$4:$A$1858,$D1356,'Val-Vol (2)'!$V$4:$V$1858,$V1356)/SUMIFS('[6]Comp2016-2017 (3)'!$G$5:$G$289,'[6]Comp2016-2017 (3)'!$A$5:$A$289,$D1356,'[6]Comp2016-2017 (3)'!$R$5:$R$289,$V1356)*$AB1356))</f>
        <v/>
      </c>
      <c r="AG1356" s="222">
        <f>IF($W1356=AG$3,$AB1356,IF(NOT($W1356=0),"",SUMIFS('Val-Vol (2)'!AG$4:AG$1858,'Val-Vol (2)'!$A$4:$A$1858,$D1356,'Val-Vol (2)'!$V$4:$V$1858,$V1356)/SUMIFS('[6]Comp2016-2017 (3)'!$G$5:$G$289,'[6]Comp2016-2017 (3)'!$A$5:$A$289,$D1356,'[6]Comp2016-2017 (3)'!$R$5:$R$289,$V1356)*$AB1356))</f>
        <v/>
      </c>
      <c r="AH1356" s="222">
        <f>IF($W1356=AH$3,$AB1356,IF(NOT($W1356=0),"",SUMIFS('Val-Vol (2)'!AH$4:AH$1858,'Val-Vol (2)'!$A$4:$A$1858,$D1356,'Val-Vol (2)'!$V$4:$V$1858,$V1356)/SUMIFS('[6]Comp2016-2017 (3)'!$G$5:$G$289,'[6]Comp2016-2017 (3)'!$A$5:$A$289,$D1356,'[6]Comp2016-2017 (3)'!$R$5:$R$289,$V1356)*$AB1356))</f>
        <v/>
      </c>
      <c r="AI1356" s="222">
        <f>IF($W1356=AI$3,$AB1356,IF(NOT($W1356=0),"",SUMIFS('Val-Vol (2)'!AI$4:AI$1858,'Val-Vol (2)'!$A$4:$A$1858,$D1356,'Val-Vol (2)'!$V$4:$V$1858,$V1356)/SUMIFS('[6]Comp2016-2017 (3)'!$G$5:$G$289,'[6]Comp2016-2017 (3)'!$A$5:$A$289,$D1356,'[6]Comp2016-2017 (3)'!$R$5:$R$289,$V1356)*$AB1356))</f>
        <v/>
      </c>
      <c r="AJ1356" s="222">
        <f>IF($W1356=AJ$3,$AB1356,IF(NOT($W1356=0),"",SUMIFS('Val-Vol (2)'!AJ$4:AJ$1858,'Val-Vol (2)'!$A$4:$A$1858,$D1356,'Val-Vol (2)'!$V$4:$V$1858,$V1356)/SUMIFS('[6]Comp2016-2017 (3)'!$G$5:$G$289,'[6]Comp2016-2017 (3)'!$A$5:$A$289,$D1356,'[6]Comp2016-2017 (3)'!$R$5:$R$289,$V1356)*$AB1356))</f>
        <v/>
      </c>
      <c r="AK1356" s="222">
        <f>SUM(AC1356:AJ1356)-AB1356</f>
        <v/>
      </c>
      <c r="AL1356" s="216">
        <f>IF(A1356=D1356,"remplir à la main","")</f>
        <v/>
      </c>
      <c r="AM1356" s="216">
        <f>VLOOKUP(A1356,'[6]Table corresp.'!$M$4:$U$63,8,FALSE)</f>
        <v/>
      </c>
      <c r="AN1356" s="216">
        <f>VLOOKUP(D1356,'[6]Table corresp.'!$M$4:$U$63,9,FALSE)</f>
        <v/>
      </c>
    </row>
    <row r="1357">
      <c r="A1357" s="179" t="inlineStr">
        <is>
          <t>34 - Charpentes</t>
        </is>
      </c>
      <c r="B1357" s="179">
        <f>VLOOKUP(LEFT(A1357,3),'[6]Table corresp.'!$A$4:$D$63,3,FALSE)</f>
        <v/>
      </c>
      <c r="C1357" s="179">
        <f>VLOOKUP(A1357,'[6]Table corresp.'!$M$4:$P$63,4,FALSE)</f>
        <v/>
      </c>
      <c r="D1357" s="179" t="inlineStr">
        <is>
          <t>57 - Travaux de charpente</t>
        </is>
      </c>
      <c r="E1357" s="179">
        <f>VLOOKUP(LEFT(D1357,3),'[6]Table corresp.'!$A$4:$D$63,4,FALSE)</f>
        <v/>
      </c>
      <c r="F1357" s="179">
        <f>LEFT(A1357,3)&amp;" - "&amp;LEFT(D1357,3)</f>
        <v/>
      </c>
      <c r="G1357" s="217" t="n">
        <v>525609.929259576</v>
      </c>
      <c r="H1357" s="217" t="n">
        <v>60403.08046380402</v>
      </c>
      <c r="I1357" s="217" t="n">
        <v>586013.0097233801</v>
      </c>
      <c r="J1357" s="218" t="n">
        <v>427.1860424175233</v>
      </c>
      <c r="K1357" s="218" t="n">
        <v>66.8058154841716</v>
      </c>
      <c r="L1357" s="218" t="n">
        <v>493.9918579016949</v>
      </c>
      <c r="M1357" s="218" t="n">
        <v>49.59643061731221</v>
      </c>
      <c r="N1357" s="218" t="n">
        <v>7.756175678734595</v>
      </c>
      <c r="O1357" s="218" t="n">
        <v>57.3526062960468</v>
      </c>
      <c r="P1357" s="218" t="n">
        <v>9.98119889130138</v>
      </c>
      <c r="Q1357" s="218" t="n">
        <v>1.560917411228007</v>
      </c>
      <c r="R1357" s="218" t="n">
        <v>11.54211630252939</v>
      </c>
      <c r="S1357" s="217" t="inlineStr">
        <is>
          <t>BI</t>
        </is>
      </c>
      <c r="T1357" s="216">
        <f>VLOOKUP(A1357,'[6]Groupe de branches'!$Z$27:$AM$86,14,FALSE)</f>
        <v/>
      </c>
      <c r="U1357" s="216">
        <f>VLOOKUP(D1357,'[6]Groupe de branches'!$Z$27:$AM$86,14,FALSE)</f>
        <v/>
      </c>
      <c r="V1357" s="216" t="n">
        <v>2019</v>
      </c>
      <c r="W1357" s="216">
        <f>VLOOKUP(D1357,'[6]Table corresp.'!$M$4:$S$63,7,FALSE)</f>
        <v/>
      </c>
      <c r="X1357" s="219">
        <f>IFERROR(G1357/SUMIFS('[6]Comp2016-2017 (3)'!$I$5:$I$289,'[6]Comp2016-2017 (3)'!$A$5:$A$289,A1357,'[6]Comp2016-2017 (3)'!$R$5:$R$289,V1357),0)</f>
        <v/>
      </c>
      <c r="Y1357" s="220">
        <f>IF(RIGHT(F1357,3)="Exp",VLOOKUP(F1357,#REF!,2,FALSE),VLOOKUP(F1357,#REF!,9,FALSE))</f>
        <v/>
      </c>
      <c r="Z1357" s="221">
        <f>IFERROR(Y1357/SUMIFS($Y$4:$Y$1858,$V$4:$V$1858,V1357,$A$4:$A$1858,A1357),"")</f>
        <v/>
      </c>
      <c r="AA1357" s="221">
        <f>X1357*Z1357</f>
        <v/>
      </c>
      <c r="AB1357" s="222">
        <f>IFERROR(SUMIFS('[6]Comp2016-2017 (3)'!$G$5:$G$289,'[6]Comp2016-2017 (3)'!$A$5:$A$289,A1357,'[6]Comp2016-2017 (3)'!$R$5:$R$289,V1357)*AA1357/SUMIFS($AA$4:$AA$1858,$A$4:$A$1858,A1357,$V$4:$V$1858,V1357),0)</f>
        <v/>
      </c>
      <c r="AC1357" s="222">
        <f>IF($W1357=AC$3,$AB1357,IF(NOT($W1357=0),"",SUMIFS('Val-Vol (2)'!AC$4:AC$1858,'Val-Vol (2)'!$A$4:$A$1858,$D1357,'Val-Vol (2)'!$V$4:$V$1858,$V1357)/SUMIFS('[6]Comp2016-2017 (3)'!$G$5:$G$289,'[6]Comp2016-2017 (3)'!$A$5:$A$289,$D1357,'[6]Comp2016-2017 (3)'!$R$5:$R$289,$V1357)*$AB1357))</f>
        <v/>
      </c>
      <c r="AD1357" s="222">
        <f>IF($W1357=AD$3,$AB1357,IF(NOT($W1357=0),"",SUMIFS('Val-Vol (2)'!AD$4:AD$1858,'Val-Vol (2)'!$A$4:$A$1858,$D1357,'Val-Vol (2)'!$V$4:$V$1858,$V1357)/SUMIFS('[6]Comp2016-2017 (3)'!$G$5:$G$289,'[6]Comp2016-2017 (3)'!$A$5:$A$289,$D1357,'[6]Comp2016-2017 (3)'!$R$5:$R$289,$V1357)*$AB1357))</f>
        <v/>
      </c>
      <c r="AE1357" s="222">
        <f>IF($W1357=AE$3,$AB1357,IF(NOT($W1357=0),"",SUMIFS('Val-Vol (2)'!AE$4:AE$1858,'Val-Vol (2)'!$A$4:$A$1858,$D1357,'Val-Vol (2)'!$V$4:$V$1858,$V1357)/SUMIFS('[6]Comp2016-2017 (3)'!$G$5:$G$289,'[6]Comp2016-2017 (3)'!$A$5:$A$289,$D1357,'[6]Comp2016-2017 (3)'!$R$5:$R$289,$V1357)*$AB1357))</f>
        <v/>
      </c>
      <c r="AF1357" s="222">
        <f>IF($W1357=AF$3,$AB1357,IF(NOT($W1357=0),"",SUMIFS('Val-Vol (2)'!AF$4:AF$1858,'Val-Vol (2)'!$A$4:$A$1858,$D1357,'Val-Vol (2)'!$V$4:$V$1858,$V1357)/SUMIFS('[6]Comp2016-2017 (3)'!$G$5:$G$289,'[6]Comp2016-2017 (3)'!$A$5:$A$289,$D1357,'[6]Comp2016-2017 (3)'!$R$5:$R$289,$V1357)*$AB1357))</f>
        <v/>
      </c>
      <c r="AG1357" s="222">
        <f>IF($W1357=AG$3,$AB1357,IF(NOT($W1357=0),"",SUMIFS('Val-Vol (2)'!AG$4:AG$1858,'Val-Vol (2)'!$A$4:$A$1858,$D1357,'Val-Vol (2)'!$V$4:$V$1858,$V1357)/SUMIFS('[6]Comp2016-2017 (3)'!$G$5:$G$289,'[6]Comp2016-2017 (3)'!$A$5:$A$289,$D1357,'[6]Comp2016-2017 (3)'!$R$5:$R$289,$V1357)*$AB1357))</f>
        <v/>
      </c>
      <c r="AH1357" s="222">
        <f>IF($W1357=AH$3,$AB1357,IF(NOT($W1357=0),"",SUMIFS('Val-Vol (2)'!AH$4:AH$1858,'Val-Vol (2)'!$A$4:$A$1858,$D1357,'Val-Vol (2)'!$V$4:$V$1858,$V1357)/SUMIFS('[6]Comp2016-2017 (3)'!$G$5:$G$289,'[6]Comp2016-2017 (3)'!$A$5:$A$289,$D1357,'[6]Comp2016-2017 (3)'!$R$5:$R$289,$V1357)*$AB1357))</f>
        <v/>
      </c>
      <c r="AI1357" s="222">
        <f>IF($W1357=AI$3,$AB1357,IF(NOT($W1357=0),"",SUMIFS('Val-Vol (2)'!AI$4:AI$1858,'Val-Vol (2)'!$A$4:$A$1858,$D1357,'Val-Vol (2)'!$V$4:$V$1858,$V1357)/SUMIFS('[6]Comp2016-2017 (3)'!$G$5:$G$289,'[6]Comp2016-2017 (3)'!$A$5:$A$289,$D1357,'[6]Comp2016-2017 (3)'!$R$5:$R$289,$V1357)*$AB1357))</f>
        <v/>
      </c>
      <c r="AJ1357" s="222">
        <f>IF($W1357=AJ$3,$AB1357,IF(NOT($W1357=0),"",SUMIFS('Val-Vol (2)'!AJ$4:AJ$1858,'Val-Vol (2)'!$A$4:$A$1858,$D1357,'Val-Vol (2)'!$V$4:$V$1858,$V1357)/SUMIFS('[6]Comp2016-2017 (3)'!$G$5:$G$289,'[6]Comp2016-2017 (3)'!$A$5:$A$289,$D1357,'[6]Comp2016-2017 (3)'!$R$5:$R$289,$V1357)*$AB1357))</f>
        <v/>
      </c>
      <c r="AK1357" s="222">
        <f>SUM(AC1357:AJ1357)-AB1357</f>
        <v/>
      </c>
      <c r="AL1357" s="216">
        <f>IF(A1357=D1357,"remplir à la main","")</f>
        <v/>
      </c>
      <c r="AM1357" s="216">
        <f>VLOOKUP(A1357,'[6]Table corresp.'!$M$4:$U$63,8,FALSE)</f>
        <v/>
      </c>
      <c r="AN1357" s="216">
        <f>VLOOKUP(D1357,'[6]Table corresp.'!$M$4:$U$63,9,FALSE)</f>
        <v/>
      </c>
    </row>
    <row r="1358">
      <c r="A1358" s="179" t="inlineStr">
        <is>
          <t>34 - Charpentes</t>
        </is>
      </c>
      <c r="B1358" s="179">
        <f>VLOOKUP(LEFT(A1358,3),'[6]Table corresp.'!$A$4:$D$63,3,FALSE)</f>
        <v/>
      </c>
      <c r="C1358" s="179">
        <f>VLOOKUP(A1358,'[6]Table corresp.'!$M$4:$P$63,4,FALSE)</f>
        <v/>
      </c>
      <c r="D1358" s="179" t="inlineStr">
        <is>
          <t>Consommation finale</t>
        </is>
      </c>
      <c r="E1358" s="179">
        <f>VLOOKUP(LEFT(D1358,3),'[6]Table corresp.'!$A$4:$D$63,4,FALSE)</f>
        <v/>
      </c>
      <c r="F1358" s="179">
        <f>LEFT(A1358,3)&amp;" - "&amp;LEFT(D1358,3)</f>
        <v/>
      </c>
      <c r="G1358" s="217" t="n">
        <v>245084.825691321</v>
      </c>
      <c r="H1358" s="217" t="n">
        <v>117775.9385361956</v>
      </c>
      <c r="I1358" s="217" t="n">
        <v>362860.7642275167</v>
      </c>
      <c r="J1358" s="218" t="n">
        <v>230.6423191859865</v>
      </c>
      <c r="K1358" s="218" t="n">
        <v>195.3903068661982</v>
      </c>
      <c r="L1358" s="218" t="n">
        <v>426.0326260521847</v>
      </c>
      <c r="M1358" s="218" t="n">
        <v>26.77764403581208</v>
      </c>
      <c r="N1358" s="218" t="n">
        <v>22.6848745875299</v>
      </c>
      <c r="O1358" s="218" t="n">
        <v>49.46251862334198</v>
      </c>
      <c r="P1358" s="218" t="n">
        <v>5.388956173564146</v>
      </c>
      <c r="Q1358" s="218" t="n">
        <v>4.565293152433614</v>
      </c>
      <c r="R1358" s="218" t="n">
        <v>9.954249325997761</v>
      </c>
      <c r="S1358" s="217" t="inlineStr">
        <is>
          <t>BI</t>
        </is>
      </c>
      <c r="T1358" s="216">
        <f>VLOOKUP(A1358,'[6]Groupe de branches'!$Z$27:$AM$86,14,FALSE)</f>
        <v/>
      </c>
      <c r="U1358" s="216">
        <f>VLOOKUP(D1358,'[6]Groupe de branches'!$Z$27:$AM$86,14,FALSE)</f>
        <v/>
      </c>
      <c r="V1358" s="216" t="n">
        <v>2019</v>
      </c>
      <c r="W1358" s="216">
        <f>VLOOKUP(D1358,'[6]Table corresp.'!$M$4:$S$63,7,FALSE)</f>
        <v/>
      </c>
      <c r="X1358" s="219">
        <f>IFERROR(G1358/SUMIFS('[6]Comp2016-2017 (3)'!$I$5:$I$289,'[6]Comp2016-2017 (3)'!$A$5:$A$289,A1358,'[6]Comp2016-2017 (3)'!$R$5:$R$289,V1358),0)</f>
        <v/>
      </c>
      <c r="Y1358" s="220">
        <f>IF(RIGHT(F1358,3)="Exp",VLOOKUP(F1358,#REF!,2,FALSE),VLOOKUP(F1358,#REF!,9,FALSE))</f>
        <v/>
      </c>
      <c r="Z1358" s="221">
        <f>IFERROR(Y1358/SUMIFS($Y$4:$Y$1858,$V$4:$V$1858,V1358,$A$4:$A$1858,A1358),"")</f>
        <v/>
      </c>
      <c r="AA1358" s="221">
        <f>X1358*Z1358</f>
        <v/>
      </c>
      <c r="AB1358" s="222">
        <f>IFERROR(SUMIFS('[6]Comp2016-2017 (3)'!$G$5:$G$289,'[6]Comp2016-2017 (3)'!$A$5:$A$289,A1358,'[6]Comp2016-2017 (3)'!$R$5:$R$289,V1358)*AA1358/SUMIFS($AA$4:$AA$1858,$A$4:$A$1858,A1358,$V$4:$V$1858,V1358),0)</f>
        <v/>
      </c>
      <c r="AC1358" s="222">
        <f>IF($W1358=AC$3,$AB1358,IF(NOT($W1358=0),"",SUMIFS('Val-Vol (2)'!AC$4:AC$1858,'Val-Vol (2)'!$A$4:$A$1858,$D1358,'Val-Vol (2)'!$V$4:$V$1858,$V1358)/SUMIFS('[6]Comp2016-2017 (3)'!$G$5:$G$289,'[6]Comp2016-2017 (3)'!$A$5:$A$289,$D1358,'[6]Comp2016-2017 (3)'!$R$5:$R$289,$V1358)*$AB1358))</f>
        <v/>
      </c>
      <c r="AD1358" s="222">
        <f>IF($W1358=AD$3,$AB1358,IF(NOT($W1358=0),"",SUMIFS('Val-Vol (2)'!AD$4:AD$1858,'Val-Vol (2)'!$A$4:$A$1858,$D1358,'Val-Vol (2)'!$V$4:$V$1858,$V1358)/SUMIFS('[6]Comp2016-2017 (3)'!$G$5:$G$289,'[6]Comp2016-2017 (3)'!$A$5:$A$289,$D1358,'[6]Comp2016-2017 (3)'!$R$5:$R$289,$V1358)*$AB1358))</f>
        <v/>
      </c>
      <c r="AE1358" s="222">
        <f>IF($W1358=AE$3,$AB1358,IF(NOT($W1358=0),"",SUMIFS('Val-Vol (2)'!AE$4:AE$1858,'Val-Vol (2)'!$A$4:$A$1858,$D1358,'Val-Vol (2)'!$V$4:$V$1858,$V1358)/SUMIFS('[6]Comp2016-2017 (3)'!$G$5:$G$289,'[6]Comp2016-2017 (3)'!$A$5:$A$289,$D1358,'[6]Comp2016-2017 (3)'!$R$5:$R$289,$V1358)*$AB1358))</f>
        <v/>
      </c>
      <c r="AF1358" s="222">
        <f>IF($W1358=AF$3,$AB1358,IF(NOT($W1358=0),"",SUMIFS('Val-Vol (2)'!AF$4:AF$1858,'Val-Vol (2)'!$A$4:$A$1858,$D1358,'Val-Vol (2)'!$V$4:$V$1858,$V1358)/SUMIFS('[6]Comp2016-2017 (3)'!$G$5:$G$289,'[6]Comp2016-2017 (3)'!$A$5:$A$289,$D1358,'[6]Comp2016-2017 (3)'!$R$5:$R$289,$V1358)*$AB1358))</f>
        <v/>
      </c>
      <c r="AG1358" s="222">
        <f>IF($W1358=AG$3,$AB1358,IF(NOT($W1358=0),"",SUMIFS('Val-Vol (2)'!AG$4:AG$1858,'Val-Vol (2)'!$A$4:$A$1858,$D1358,'Val-Vol (2)'!$V$4:$V$1858,$V1358)/SUMIFS('[6]Comp2016-2017 (3)'!$G$5:$G$289,'[6]Comp2016-2017 (3)'!$A$5:$A$289,$D1358,'[6]Comp2016-2017 (3)'!$R$5:$R$289,$V1358)*$AB1358))</f>
        <v/>
      </c>
      <c r="AH1358" s="222">
        <f>IF($W1358=AH$3,$AB1358,IF(NOT($W1358=0),"",SUMIFS('Val-Vol (2)'!AH$4:AH$1858,'Val-Vol (2)'!$A$4:$A$1858,$D1358,'Val-Vol (2)'!$V$4:$V$1858,$V1358)/SUMIFS('[6]Comp2016-2017 (3)'!$G$5:$G$289,'[6]Comp2016-2017 (3)'!$A$5:$A$289,$D1358,'[6]Comp2016-2017 (3)'!$R$5:$R$289,$V1358)*$AB1358))</f>
        <v/>
      </c>
      <c r="AI1358" s="222">
        <f>IF($W1358=AI$3,$AB1358,IF(NOT($W1358=0),"",SUMIFS('Val-Vol (2)'!AI$4:AI$1858,'Val-Vol (2)'!$A$4:$A$1858,$D1358,'Val-Vol (2)'!$V$4:$V$1858,$V1358)/SUMIFS('[6]Comp2016-2017 (3)'!$G$5:$G$289,'[6]Comp2016-2017 (3)'!$A$5:$A$289,$D1358,'[6]Comp2016-2017 (3)'!$R$5:$R$289,$V1358)*$AB1358))</f>
        <v/>
      </c>
      <c r="AJ1358" s="222">
        <f>IF($W1358=AJ$3,$AB1358,IF(NOT($W1358=0),"",SUMIFS('Val-Vol (2)'!AJ$4:AJ$1858,'Val-Vol (2)'!$A$4:$A$1858,$D1358,'Val-Vol (2)'!$V$4:$V$1858,$V1358)/SUMIFS('[6]Comp2016-2017 (3)'!$G$5:$G$289,'[6]Comp2016-2017 (3)'!$A$5:$A$289,$D1358,'[6]Comp2016-2017 (3)'!$R$5:$R$289,$V1358)*$AB1358))</f>
        <v/>
      </c>
      <c r="AK1358" s="222">
        <f>SUM(AC1358:AJ1358)-AB1358</f>
        <v/>
      </c>
      <c r="AL1358" s="216">
        <f>IF(A1358=D1358,"remplir à la main","")</f>
        <v/>
      </c>
      <c r="AM1358" s="216">
        <f>VLOOKUP(A1358,'[6]Table corresp.'!$M$4:$U$63,8,FALSE)</f>
        <v/>
      </c>
      <c r="AN1358" s="216">
        <f>VLOOKUP(D1358,'[6]Table corresp.'!$M$4:$U$63,9,FALSE)</f>
        <v/>
      </c>
    </row>
    <row r="1359">
      <c r="A1359" s="179" t="inlineStr">
        <is>
          <t>34 - Charpentes</t>
        </is>
      </c>
      <c r="B1359" s="179">
        <f>VLOOKUP(LEFT(A1359,3),'[6]Table corresp.'!$A$4:$D$63,3,FALSE)</f>
        <v/>
      </c>
      <c r="C1359" s="179">
        <f>VLOOKUP(A1359,'[6]Table corresp.'!$M$4:$P$63,4,FALSE)</f>
        <v/>
      </c>
      <c r="D1359" s="179" t="inlineStr">
        <is>
          <t>Exportation</t>
        </is>
      </c>
      <c r="E1359" s="179">
        <f>VLOOKUP(LEFT(D1359,3),'[6]Table corresp.'!$A$4:$D$63,4,FALSE)</f>
        <v/>
      </c>
      <c r="F1359" s="179">
        <f>LEFT(A1359,3)&amp;" - "&amp;LEFT(D1359,3)</f>
        <v/>
      </c>
      <c r="G1359" s="217" t="n">
        <v>19570.246</v>
      </c>
      <c r="H1359" s="217" t="n">
        <v>0</v>
      </c>
      <c r="I1359" s="217" t="n">
        <v>19570.246</v>
      </c>
      <c r="J1359" s="218" t="n">
        <v>14.06158744013238</v>
      </c>
      <c r="K1359" s="218" t="n">
        <v>0</v>
      </c>
      <c r="L1359" s="218" t="n">
        <v>14.06158744013238</v>
      </c>
      <c r="M1359" s="218" t="n">
        <v>1.632554616946414</v>
      </c>
      <c r="N1359" s="218" t="n">
        <v>0</v>
      </c>
      <c r="O1359" s="218" t="n">
        <v>1.632554616946414</v>
      </c>
      <c r="P1359" s="218" t="n">
        <v>0.3285488921246399</v>
      </c>
      <c r="Q1359" s="218" t="n">
        <v>0</v>
      </c>
      <c r="R1359" s="218" t="n">
        <v>0.3285488921246399</v>
      </c>
      <c r="S1359" s="217" t="inlineStr">
        <is>
          <t>BI</t>
        </is>
      </c>
      <c r="T1359" s="216">
        <f>VLOOKUP(A1359,'[6]Groupe de branches'!$Z$27:$AM$86,14,FALSE)</f>
        <v/>
      </c>
      <c r="U1359" s="216">
        <f>VLOOKUP(D1359,'[6]Groupe de branches'!$Z$27:$AM$86,14,FALSE)</f>
        <v/>
      </c>
      <c r="V1359" s="216" t="n">
        <v>2019</v>
      </c>
      <c r="W1359" s="216">
        <f>VLOOKUP(D1359,'[6]Table corresp.'!$M$4:$S$63,7,FALSE)</f>
        <v/>
      </c>
      <c r="X1359" s="219">
        <f>IFERROR(G1359/SUMIFS('[6]Comp2016-2017 (3)'!$I$5:$I$289,'[6]Comp2016-2017 (3)'!$A$5:$A$289,A1359,'[6]Comp2016-2017 (3)'!$R$5:$R$289,V1359),0)</f>
        <v/>
      </c>
      <c r="Y1359" s="220">
        <f>IF(RIGHT(F1359,3)="Exp",VLOOKUP(F1359,#REF!,2,FALSE),VLOOKUP(F1359,#REF!,9,FALSE))</f>
        <v/>
      </c>
      <c r="Z1359" s="221">
        <f>IFERROR(Y1359/SUMIFS($Y$4:$Y$1858,$V$4:$V$1858,V1359,$A$4:$A$1858,A1359),"")</f>
        <v/>
      </c>
      <c r="AA1359" s="221">
        <f>X1359*Z1359</f>
        <v/>
      </c>
      <c r="AB1359" s="222">
        <f>IFERROR(SUMIFS('[6]Comp2016-2017 (3)'!$G$5:$G$289,'[6]Comp2016-2017 (3)'!$A$5:$A$289,A1359,'[6]Comp2016-2017 (3)'!$R$5:$R$289,V1359)*AA1359/SUMIFS($AA$4:$AA$1858,$A$4:$A$1858,A1359,$V$4:$V$1858,V1359),0)</f>
        <v/>
      </c>
      <c r="AC1359" s="222">
        <f>IF($W1359=AC$3,$AB1359,IF(NOT($W1359=0),"",SUMIFS('Val-Vol (2)'!AC$4:AC$1858,'Val-Vol (2)'!$A$4:$A$1858,$D1359,'Val-Vol (2)'!$V$4:$V$1858,$V1359)/SUMIFS('[6]Comp2016-2017 (3)'!$G$5:$G$289,'[6]Comp2016-2017 (3)'!$A$5:$A$289,$D1359,'[6]Comp2016-2017 (3)'!$R$5:$R$289,$V1359)*$AB1359))</f>
        <v/>
      </c>
      <c r="AD1359" s="222">
        <f>IF($W1359=AD$3,$AB1359,IF(NOT($W1359=0),"",SUMIFS('Val-Vol (2)'!AD$4:AD$1858,'Val-Vol (2)'!$A$4:$A$1858,$D1359,'Val-Vol (2)'!$V$4:$V$1858,$V1359)/SUMIFS('[6]Comp2016-2017 (3)'!$G$5:$G$289,'[6]Comp2016-2017 (3)'!$A$5:$A$289,$D1359,'[6]Comp2016-2017 (3)'!$R$5:$R$289,$V1359)*$AB1359))</f>
        <v/>
      </c>
      <c r="AE1359" s="222">
        <f>IF($W1359=AE$3,$AB1359,IF(NOT($W1359=0),"",SUMIFS('Val-Vol (2)'!AE$4:AE$1858,'Val-Vol (2)'!$A$4:$A$1858,$D1359,'Val-Vol (2)'!$V$4:$V$1858,$V1359)/SUMIFS('[6]Comp2016-2017 (3)'!$G$5:$G$289,'[6]Comp2016-2017 (3)'!$A$5:$A$289,$D1359,'[6]Comp2016-2017 (3)'!$R$5:$R$289,$V1359)*$AB1359))</f>
        <v/>
      </c>
      <c r="AF1359" s="222">
        <f>IF($W1359=AF$3,$AB1359,IF(NOT($W1359=0),"",SUMIFS('Val-Vol (2)'!AF$4:AF$1858,'Val-Vol (2)'!$A$4:$A$1858,$D1359,'Val-Vol (2)'!$V$4:$V$1858,$V1359)/SUMIFS('[6]Comp2016-2017 (3)'!$G$5:$G$289,'[6]Comp2016-2017 (3)'!$A$5:$A$289,$D1359,'[6]Comp2016-2017 (3)'!$R$5:$R$289,$V1359)*$AB1359))</f>
        <v/>
      </c>
      <c r="AG1359" s="222">
        <f>IF($W1359=AG$3,$AB1359,IF(NOT($W1359=0),"",SUMIFS('Val-Vol (2)'!AG$4:AG$1858,'Val-Vol (2)'!$A$4:$A$1858,$D1359,'Val-Vol (2)'!$V$4:$V$1858,$V1359)/SUMIFS('[6]Comp2016-2017 (3)'!$G$5:$G$289,'[6]Comp2016-2017 (3)'!$A$5:$A$289,$D1359,'[6]Comp2016-2017 (3)'!$R$5:$R$289,$V1359)*$AB1359))</f>
        <v/>
      </c>
      <c r="AH1359" s="222">
        <f>IF($W1359=AH$3,$AB1359,IF(NOT($W1359=0),"",SUMIFS('Val-Vol (2)'!AH$4:AH$1858,'Val-Vol (2)'!$A$4:$A$1858,$D1359,'Val-Vol (2)'!$V$4:$V$1858,$V1359)/SUMIFS('[6]Comp2016-2017 (3)'!$G$5:$G$289,'[6]Comp2016-2017 (3)'!$A$5:$A$289,$D1359,'[6]Comp2016-2017 (3)'!$R$5:$R$289,$V1359)*$AB1359))</f>
        <v/>
      </c>
      <c r="AI1359" s="222">
        <f>IF($W1359=AI$3,$AB1359,IF(NOT($W1359=0),"",SUMIFS('Val-Vol (2)'!AI$4:AI$1858,'Val-Vol (2)'!$A$4:$A$1858,$D1359,'Val-Vol (2)'!$V$4:$V$1858,$V1359)/SUMIFS('[6]Comp2016-2017 (3)'!$G$5:$G$289,'[6]Comp2016-2017 (3)'!$A$5:$A$289,$D1359,'[6]Comp2016-2017 (3)'!$R$5:$R$289,$V1359)*$AB1359))</f>
        <v/>
      </c>
      <c r="AJ1359" s="222">
        <f>IF($W1359=AJ$3,$AB1359,IF(NOT($W1359=0),"",SUMIFS('Val-Vol (2)'!AJ$4:AJ$1858,'Val-Vol (2)'!$A$4:$A$1858,$D1359,'Val-Vol (2)'!$V$4:$V$1858,$V1359)/SUMIFS('[6]Comp2016-2017 (3)'!$G$5:$G$289,'[6]Comp2016-2017 (3)'!$A$5:$A$289,$D1359,'[6]Comp2016-2017 (3)'!$R$5:$R$289,$V1359)*$AB1359))</f>
        <v/>
      </c>
      <c r="AK1359" s="222">
        <f>SUM(AC1359:AJ1359)-AB1359</f>
        <v/>
      </c>
      <c r="AL1359" s="216">
        <f>IF(A1359=D1359,"remplir à la main","")</f>
        <v/>
      </c>
      <c r="AM1359" s="216">
        <f>VLOOKUP(A1359,'[6]Table corresp.'!$M$4:$U$63,8,FALSE)</f>
        <v/>
      </c>
      <c r="AN1359" s="216">
        <f>VLOOKUP(D1359,'[6]Table corresp.'!$M$4:$U$63,9,FALSE)</f>
        <v/>
      </c>
    </row>
    <row r="1360">
      <c r="A1360" s="179" t="inlineStr">
        <is>
          <t>35 - Menuiseries extérieures</t>
        </is>
      </c>
      <c r="B1360" s="179">
        <f>VLOOKUP(LEFT(A1360,3),'[6]Table corresp.'!$A$4:$D$63,3,FALSE)</f>
        <v/>
      </c>
      <c r="C1360" s="179">
        <f>VLOOKUP(A1360,'[6]Table corresp.'!$M$4:$P$63,4,FALSE)</f>
        <v/>
      </c>
      <c r="D1360" s="179" t="inlineStr">
        <is>
          <t>54 - Travaux de menuiserie bois</t>
        </is>
      </c>
      <c r="E1360" s="179">
        <f>VLOOKUP(LEFT(D1360,3),'[6]Table corresp.'!$A$4:$D$63,4,FALSE)</f>
        <v/>
      </c>
      <c r="F1360" s="179">
        <f>LEFT(A1360,3)&amp;" - "&amp;LEFT(D1360,3)</f>
        <v/>
      </c>
      <c r="G1360" s="217" t="n">
        <v>596189.7027982073</v>
      </c>
      <c r="H1360" s="217" t="n">
        <v>55347.30862348225</v>
      </c>
      <c r="I1360" s="217" t="n">
        <v>651537.0114216895</v>
      </c>
      <c r="J1360" s="218" t="n">
        <v>555.4521251878389</v>
      </c>
      <c r="K1360" s="218" t="n">
        <v>71.00602981557593</v>
      </c>
      <c r="L1360" s="218" t="n">
        <v>626.4581550034148</v>
      </c>
      <c r="M1360" s="218" t="n">
        <v>22.4628077806505</v>
      </c>
      <c r="N1360" s="218" t="n">
        <v>2.871525243467268</v>
      </c>
      <c r="O1360" s="218" t="n">
        <v>25.33433302411777</v>
      </c>
      <c r="P1360" s="218" t="n">
        <v>9.811791872636235</v>
      </c>
      <c r="Q1360" s="218" t="n">
        <v>1.25428701171506</v>
      </c>
      <c r="R1360" s="218" t="n">
        <v>11.0660788843513</v>
      </c>
      <c r="S1360" s="217" t="inlineStr">
        <is>
          <t>BI</t>
        </is>
      </c>
      <c r="T1360" s="216">
        <f>VLOOKUP(A1360,'[6]Groupe de branches'!$Z$27:$AM$86,14,FALSE)</f>
        <v/>
      </c>
      <c r="U1360" s="216">
        <f>VLOOKUP(D1360,'[6]Groupe de branches'!$Z$27:$AM$86,14,FALSE)</f>
        <v/>
      </c>
      <c r="V1360" s="216" t="n">
        <v>2019</v>
      </c>
      <c r="W1360" s="216">
        <f>VLOOKUP(D1360,'[6]Table corresp.'!$M$4:$S$63,7,FALSE)</f>
        <v/>
      </c>
      <c r="X1360" s="219">
        <f>IFERROR(G1360/SUMIFS('[6]Comp2016-2017 (3)'!$I$5:$I$289,'[6]Comp2016-2017 (3)'!$A$5:$A$289,A1360,'[6]Comp2016-2017 (3)'!$R$5:$R$289,V1360),0)</f>
        <v/>
      </c>
      <c r="Y1360" s="220">
        <f>IF(RIGHT(F1360,3)="Exp",VLOOKUP(F1360,#REF!,2,FALSE),VLOOKUP(F1360,#REF!,9,FALSE))</f>
        <v/>
      </c>
      <c r="Z1360" s="221">
        <f>IFERROR(Y1360/SUMIFS($Y$4:$Y$1858,$V$4:$V$1858,V1360,$A$4:$A$1858,A1360),"")</f>
        <v/>
      </c>
      <c r="AA1360" s="221">
        <f>X1360*Z1360</f>
        <v/>
      </c>
      <c r="AB1360" s="222">
        <f>IFERROR(SUMIFS('[6]Comp2016-2017 (3)'!$G$5:$G$289,'[6]Comp2016-2017 (3)'!$A$5:$A$289,A1360,'[6]Comp2016-2017 (3)'!$R$5:$R$289,V1360)*AA1360/SUMIFS($AA$4:$AA$1858,$A$4:$A$1858,A1360,$V$4:$V$1858,V1360),0)</f>
        <v/>
      </c>
      <c r="AC1360" s="222">
        <f>IF($W1360=AC$3,$AB1360,IF(NOT($W1360=0),"",SUMIFS('Val-Vol (2)'!AC$4:AC$1858,'Val-Vol (2)'!$A$4:$A$1858,$D1360,'Val-Vol (2)'!$V$4:$V$1858,$V1360)/SUMIFS('[6]Comp2016-2017 (3)'!$G$5:$G$289,'[6]Comp2016-2017 (3)'!$A$5:$A$289,$D1360,'[6]Comp2016-2017 (3)'!$R$5:$R$289,$V1360)*$AB1360))</f>
        <v/>
      </c>
      <c r="AD1360" s="222">
        <f>IF($W1360=AD$3,$AB1360,IF(NOT($W1360=0),"",SUMIFS('Val-Vol (2)'!AD$4:AD$1858,'Val-Vol (2)'!$A$4:$A$1858,$D1360,'Val-Vol (2)'!$V$4:$V$1858,$V1360)/SUMIFS('[6]Comp2016-2017 (3)'!$G$5:$G$289,'[6]Comp2016-2017 (3)'!$A$5:$A$289,$D1360,'[6]Comp2016-2017 (3)'!$R$5:$R$289,$V1360)*$AB1360))</f>
        <v/>
      </c>
      <c r="AE1360" s="222">
        <f>IF($W1360=AE$3,$AB1360,IF(NOT($W1360=0),"",SUMIFS('Val-Vol (2)'!AE$4:AE$1858,'Val-Vol (2)'!$A$4:$A$1858,$D1360,'Val-Vol (2)'!$V$4:$V$1858,$V1360)/SUMIFS('[6]Comp2016-2017 (3)'!$G$5:$G$289,'[6]Comp2016-2017 (3)'!$A$5:$A$289,$D1360,'[6]Comp2016-2017 (3)'!$R$5:$R$289,$V1360)*$AB1360))</f>
        <v/>
      </c>
      <c r="AF1360" s="222">
        <f>IF($W1360=AF$3,$AB1360,IF(NOT($W1360=0),"",SUMIFS('Val-Vol (2)'!AF$4:AF$1858,'Val-Vol (2)'!$A$4:$A$1858,$D1360,'Val-Vol (2)'!$V$4:$V$1858,$V1360)/SUMIFS('[6]Comp2016-2017 (3)'!$G$5:$G$289,'[6]Comp2016-2017 (3)'!$A$5:$A$289,$D1360,'[6]Comp2016-2017 (3)'!$R$5:$R$289,$V1360)*$AB1360))</f>
        <v/>
      </c>
      <c r="AG1360" s="222">
        <f>IF($W1360=AG$3,$AB1360,IF(NOT($W1360=0),"",SUMIFS('Val-Vol (2)'!AG$4:AG$1858,'Val-Vol (2)'!$A$4:$A$1858,$D1360,'Val-Vol (2)'!$V$4:$V$1858,$V1360)/SUMIFS('[6]Comp2016-2017 (3)'!$G$5:$G$289,'[6]Comp2016-2017 (3)'!$A$5:$A$289,$D1360,'[6]Comp2016-2017 (3)'!$R$5:$R$289,$V1360)*$AB1360))</f>
        <v/>
      </c>
      <c r="AH1360" s="222">
        <f>IF($W1360=AH$3,$AB1360,IF(NOT($W1360=0),"",SUMIFS('Val-Vol (2)'!AH$4:AH$1858,'Val-Vol (2)'!$A$4:$A$1858,$D1360,'Val-Vol (2)'!$V$4:$V$1858,$V1360)/SUMIFS('[6]Comp2016-2017 (3)'!$G$5:$G$289,'[6]Comp2016-2017 (3)'!$A$5:$A$289,$D1360,'[6]Comp2016-2017 (3)'!$R$5:$R$289,$V1360)*$AB1360))</f>
        <v/>
      </c>
      <c r="AI1360" s="222">
        <f>IF($W1360=AI$3,$AB1360,IF(NOT($W1360=0),"",SUMIFS('Val-Vol (2)'!AI$4:AI$1858,'Val-Vol (2)'!$A$4:$A$1858,$D1360,'Val-Vol (2)'!$V$4:$V$1858,$V1360)/SUMIFS('[6]Comp2016-2017 (3)'!$G$5:$G$289,'[6]Comp2016-2017 (3)'!$A$5:$A$289,$D1360,'[6]Comp2016-2017 (3)'!$R$5:$R$289,$V1360)*$AB1360))</f>
        <v/>
      </c>
      <c r="AJ1360" s="222">
        <f>IF($W1360=AJ$3,$AB1360,IF(NOT($W1360=0),"",SUMIFS('Val-Vol (2)'!AJ$4:AJ$1858,'Val-Vol (2)'!$A$4:$A$1858,$D1360,'Val-Vol (2)'!$V$4:$V$1858,$V1360)/SUMIFS('[6]Comp2016-2017 (3)'!$G$5:$G$289,'[6]Comp2016-2017 (3)'!$A$5:$A$289,$D1360,'[6]Comp2016-2017 (3)'!$R$5:$R$289,$V1360)*$AB1360))</f>
        <v/>
      </c>
      <c r="AK1360" s="222">
        <f>SUM(AC1360:AJ1360)-AB1360</f>
        <v/>
      </c>
      <c r="AL1360" s="216">
        <f>IF(A1360=D1360,"remplir à la main","")</f>
        <v/>
      </c>
      <c r="AM1360" s="216">
        <f>VLOOKUP(A1360,'[6]Table corresp.'!$M$4:$U$63,8,FALSE)</f>
        <v/>
      </c>
      <c r="AN1360" s="216">
        <f>VLOOKUP(D1360,'[6]Table corresp.'!$M$4:$U$63,9,FALSE)</f>
        <v/>
      </c>
    </row>
    <row r="1361">
      <c r="A1361" s="179" t="inlineStr">
        <is>
          <t>35 - Menuiseries extérieures</t>
        </is>
      </c>
      <c r="B1361" s="179">
        <f>VLOOKUP(LEFT(A1361,3),'[6]Table corresp.'!$A$4:$D$63,3,FALSE)</f>
        <v/>
      </c>
      <c r="C1361" s="179">
        <f>VLOOKUP(A1361,'[6]Table corresp.'!$M$4:$P$63,4,FALSE)</f>
        <v/>
      </c>
      <c r="D1361" s="179" t="inlineStr">
        <is>
          <t>Consommation finale</t>
        </is>
      </c>
      <c r="E1361" s="179">
        <f>VLOOKUP(LEFT(D1361,3),'[6]Table corresp.'!$A$4:$D$63,4,FALSE)</f>
        <v/>
      </c>
      <c r="F1361" s="179">
        <f>LEFT(A1361,3)&amp;" - "&amp;LEFT(D1361,3)</f>
        <v/>
      </c>
      <c r="G1361" s="217" t="n">
        <v>44507.50565239847</v>
      </c>
      <c r="H1361" s="217" t="n">
        <v>11856.59037651772</v>
      </c>
      <c r="I1361" s="217" t="n">
        <v>56364.0960289162</v>
      </c>
      <c r="J1361" s="218" t="n">
        <v>41.4663126273452</v>
      </c>
      <c r="K1361" s="218" t="n">
        <v>22.84857317359582</v>
      </c>
      <c r="L1361" s="218" t="n">
        <v>64.31488580094103</v>
      </c>
      <c r="M1361" s="218" t="n">
        <v>1.676921858216718</v>
      </c>
      <c r="N1361" s="218" t="n">
        <v>0.9240096202477318</v>
      </c>
      <c r="O1361" s="218" t="n">
        <v>2.60093147846445</v>
      </c>
      <c r="P1361" s="218" t="n">
        <v>0.7324822622428355</v>
      </c>
      <c r="Q1361" s="218" t="n">
        <v>0.4036089419771476</v>
      </c>
      <c r="R1361" s="218" t="n">
        <v>1.136091204219983</v>
      </c>
      <c r="S1361" s="217" t="inlineStr">
        <is>
          <t>BI</t>
        </is>
      </c>
      <c r="T1361" s="216">
        <f>VLOOKUP(A1361,'[6]Groupe de branches'!$Z$27:$AM$86,14,FALSE)</f>
        <v/>
      </c>
      <c r="U1361" s="216">
        <f>VLOOKUP(D1361,'[6]Groupe de branches'!$Z$27:$AM$86,14,FALSE)</f>
        <v/>
      </c>
      <c r="V1361" s="216" t="n">
        <v>2019</v>
      </c>
      <c r="W1361" s="216">
        <f>VLOOKUP(D1361,'[6]Table corresp.'!$M$4:$S$63,7,FALSE)</f>
        <v/>
      </c>
      <c r="X1361" s="219">
        <f>IFERROR(G1361/SUMIFS('[6]Comp2016-2017 (3)'!$I$5:$I$289,'[6]Comp2016-2017 (3)'!$A$5:$A$289,A1361,'[6]Comp2016-2017 (3)'!$R$5:$R$289,V1361),0)</f>
        <v/>
      </c>
      <c r="Y1361" s="220">
        <f>IF(RIGHT(F1361,3)="Exp",VLOOKUP(F1361,#REF!,2,FALSE),VLOOKUP(F1361,#REF!,9,FALSE))</f>
        <v/>
      </c>
      <c r="Z1361" s="221">
        <f>IFERROR(Y1361/SUMIFS($Y$4:$Y$1858,$V$4:$V$1858,V1361,$A$4:$A$1858,A1361),"")</f>
        <v/>
      </c>
      <c r="AA1361" s="221">
        <f>X1361*Z1361</f>
        <v/>
      </c>
      <c r="AB1361" s="222">
        <f>IFERROR(SUMIFS('[6]Comp2016-2017 (3)'!$G$5:$G$289,'[6]Comp2016-2017 (3)'!$A$5:$A$289,A1361,'[6]Comp2016-2017 (3)'!$R$5:$R$289,V1361)*AA1361/SUMIFS($AA$4:$AA$1858,$A$4:$A$1858,A1361,$V$4:$V$1858,V1361),0)</f>
        <v/>
      </c>
      <c r="AC1361" s="222">
        <f>IF($W1361=AC$3,$AB1361,IF(NOT($W1361=0),"",SUMIFS('Val-Vol (2)'!AC$4:AC$1858,'Val-Vol (2)'!$A$4:$A$1858,$D1361,'Val-Vol (2)'!$V$4:$V$1858,$V1361)/SUMIFS('[6]Comp2016-2017 (3)'!$G$5:$G$289,'[6]Comp2016-2017 (3)'!$A$5:$A$289,$D1361,'[6]Comp2016-2017 (3)'!$R$5:$R$289,$V1361)*$AB1361))</f>
        <v/>
      </c>
      <c r="AD1361" s="222">
        <f>IF($W1361=AD$3,$AB1361,IF(NOT($W1361=0),"",SUMIFS('Val-Vol (2)'!AD$4:AD$1858,'Val-Vol (2)'!$A$4:$A$1858,$D1361,'Val-Vol (2)'!$V$4:$V$1858,$V1361)/SUMIFS('[6]Comp2016-2017 (3)'!$G$5:$G$289,'[6]Comp2016-2017 (3)'!$A$5:$A$289,$D1361,'[6]Comp2016-2017 (3)'!$R$5:$R$289,$V1361)*$AB1361))</f>
        <v/>
      </c>
      <c r="AE1361" s="222">
        <f>IF($W1361=AE$3,$AB1361,IF(NOT($W1361=0),"",SUMIFS('Val-Vol (2)'!AE$4:AE$1858,'Val-Vol (2)'!$A$4:$A$1858,$D1361,'Val-Vol (2)'!$V$4:$V$1858,$V1361)/SUMIFS('[6]Comp2016-2017 (3)'!$G$5:$G$289,'[6]Comp2016-2017 (3)'!$A$5:$A$289,$D1361,'[6]Comp2016-2017 (3)'!$R$5:$R$289,$V1361)*$AB1361))</f>
        <v/>
      </c>
      <c r="AF1361" s="222">
        <f>IF($W1361=AF$3,$AB1361,IF(NOT($W1361=0),"",SUMIFS('Val-Vol (2)'!AF$4:AF$1858,'Val-Vol (2)'!$A$4:$A$1858,$D1361,'Val-Vol (2)'!$V$4:$V$1858,$V1361)/SUMIFS('[6]Comp2016-2017 (3)'!$G$5:$G$289,'[6]Comp2016-2017 (3)'!$A$5:$A$289,$D1361,'[6]Comp2016-2017 (3)'!$R$5:$R$289,$V1361)*$AB1361))</f>
        <v/>
      </c>
      <c r="AG1361" s="222">
        <f>IF($W1361=AG$3,$AB1361,IF(NOT($W1361=0),"",SUMIFS('Val-Vol (2)'!AG$4:AG$1858,'Val-Vol (2)'!$A$4:$A$1858,$D1361,'Val-Vol (2)'!$V$4:$V$1858,$V1361)/SUMIFS('[6]Comp2016-2017 (3)'!$G$5:$G$289,'[6]Comp2016-2017 (3)'!$A$5:$A$289,$D1361,'[6]Comp2016-2017 (3)'!$R$5:$R$289,$V1361)*$AB1361))</f>
        <v/>
      </c>
      <c r="AH1361" s="222">
        <f>IF($W1361=AH$3,$AB1361,IF(NOT($W1361=0),"",SUMIFS('Val-Vol (2)'!AH$4:AH$1858,'Val-Vol (2)'!$A$4:$A$1858,$D1361,'Val-Vol (2)'!$V$4:$V$1858,$V1361)/SUMIFS('[6]Comp2016-2017 (3)'!$G$5:$G$289,'[6]Comp2016-2017 (3)'!$A$5:$A$289,$D1361,'[6]Comp2016-2017 (3)'!$R$5:$R$289,$V1361)*$AB1361))</f>
        <v/>
      </c>
      <c r="AI1361" s="222">
        <f>IF($W1361=AI$3,$AB1361,IF(NOT($W1361=0),"",SUMIFS('Val-Vol (2)'!AI$4:AI$1858,'Val-Vol (2)'!$A$4:$A$1858,$D1361,'Val-Vol (2)'!$V$4:$V$1858,$V1361)/SUMIFS('[6]Comp2016-2017 (3)'!$G$5:$G$289,'[6]Comp2016-2017 (3)'!$A$5:$A$289,$D1361,'[6]Comp2016-2017 (3)'!$R$5:$R$289,$V1361)*$AB1361))</f>
        <v/>
      </c>
      <c r="AJ1361" s="222">
        <f>IF($W1361=AJ$3,$AB1361,IF(NOT($W1361=0),"",SUMIFS('Val-Vol (2)'!AJ$4:AJ$1858,'Val-Vol (2)'!$A$4:$A$1858,$D1361,'Val-Vol (2)'!$V$4:$V$1858,$V1361)/SUMIFS('[6]Comp2016-2017 (3)'!$G$5:$G$289,'[6]Comp2016-2017 (3)'!$A$5:$A$289,$D1361,'[6]Comp2016-2017 (3)'!$R$5:$R$289,$V1361)*$AB1361))</f>
        <v/>
      </c>
      <c r="AK1361" s="222">
        <f>SUM(AC1361:AJ1361)-AB1361</f>
        <v/>
      </c>
      <c r="AL1361" s="216">
        <f>IF(A1361=D1361,"remplir à la main","")</f>
        <v/>
      </c>
      <c r="AM1361" s="216">
        <f>VLOOKUP(A1361,'[6]Table corresp.'!$M$4:$U$63,8,FALSE)</f>
        <v/>
      </c>
      <c r="AN1361" s="216">
        <f>VLOOKUP(D1361,'[6]Table corresp.'!$M$4:$U$63,9,FALSE)</f>
        <v/>
      </c>
    </row>
    <row r="1362">
      <c r="A1362" s="179" t="inlineStr">
        <is>
          <t>35 - Menuiseries extérieures</t>
        </is>
      </c>
      <c r="B1362" s="179">
        <f>VLOOKUP(LEFT(A1362,3),'[6]Table corresp.'!$A$4:$D$63,3,FALSE)</f>
        <v/>
      </c>
      <c r="C1362" s="179">
        <f>VLOOKUP(A1362,'[6]Table corresp.'!$M$4:$P$63,4,FALSE)</f>
        <v/>
      </c>
      <c r="D1362" s="179" t="inlineStr">
        <is>
          <t>Exportation</t>
        </is>
      </c>
      <c r="E1362" s="179">
        <f>VLOOKUP(LEFT(D1362,3),'[6]Table corresp.'!$A$4:$D$63,4,FALSE)</f>
        <v/>
      </c>
      <c r="F1362" s="179">
        <f>LEFT(A1362,3)&amp;" - "&amp;LEFT(D1362,3)</f>
        <v/>
      </c>
      <c r="G1362" s="217" t="n">
        <v>5347.99</v>
      </c>
      <c r="H1362" s="217" t="n">
        <v>0</v>
      </c>
      <c r="I1362" s="217" t="n">
        <v>5347.99</v>
      </c>
      <c r="J1362" s="218" t="n">
        <v>3.73430416365169</v>
      </c>
      <c r="K1362" s="218" t="n">
        <v>0</v>
      </c>
      <c r="L1362" s="218" t="n">
        <v>3.73430416365169</v>
      </c>
      <c r="M1362" s="218" t="n">
        <v>0.1510174375410371</v>
      </c>
      <c r="N1362" s="218" t="n">
        <v>0</v>
      </c>
      <c r="O1362" s="218" t="n">
        <v>0.1510174375410371</v>
      </c>
      <c r="P1362" s="218" t="n">
        <v>0.0659646683869984</v>
      </c>
      <c r="Q1362" s="218" t="n">
        <v>0</v>
      </c>
      <c r="R1362" s="218" t="n">
        <v>0.0659646683869984</v>
      </c>
      <c r="S1362" s="217" t="n"/>
      <c r="T1362" s="216">
        <f>VLOOKUP(A1362,'[6]Groupe de branches'!$Z$27:$AM$86,14,FALSE)</f>
        <v/>
      </c>
      <c r="U1362" s="216">
        <f>VLOOKUP(D1362,'[6]Groupe de branches'!$Z$27:$AM$86,14,FALSE)</f>
        <v/>
      </c>
      <c r="V1362" s="216" t="n">
        <v>2019</v>
      </c>
      <c r="W1362" s="216">
        <f>VLOOKUP(D1362,'[6]Table corresp.'!$M$4:$S$63,7,FALSE)</f>
        <v/>
      </c>
      <c r="X1362" s="219">
        <f>IFERROR(G1362/SUMIFS('[6]Comp2016-2017 (3)'!$I$5:$I$289,'[6]Comp2016-2017 (3)'!$A$5:$A$289,A1362,'[6]Comp2016-2017 (3)'!$R$5:$R$289,V1362),0)</f>
        <v/>
      </c>
      <c r="Y1362" s="220">
        <f>IF(RIGHT(F1362,3)="Exp",VLOOKUP(F1362,#REF!,2,FALSE),VLOOKUP(F1362,#REF!,9,FALSE))</f>
        <v/>
      </c>
      <c r="Z1362" s="221">
        <f>IFERROR(Y1362/SUMIFS($Y$4:$Y$1858,$V$4:$V$1858,V1362,$A$4:$A$1858,A1362),"")</f>
        <v/>
      </c>
      <c r="AA1362" s="221">
        <f>X1362*Z1362</f>
        <v/>
      </c>
      <c r="AB1362" s="222">
        <f>IFERROR(SUMIFS('[6]Comp2016-2017 (3)'!$G$5:$G$289,'[6]Comp2016-2017 (3)'!$A$5:$A$289,A1362,'[6]Comp2016-2017 (3)'!$R$5:$R$289,V1362)*AA1362/SUMIFS($AA$4:$AA$1858,$A$4:$A$1858,A1362,$V$4:$V$1858,V1362),0)</f>
        <v/>
      </c>
      <c r="AC1362" s="222">
        <f>IF($W1362=AC$3,$AB1362,IF(NOT($W1362=0),"",SUMIFS('Val-Vol (2)'!AC$4:AC$1858,'Val-Vol (2)'!$A$4:$A$1858,$D1362,'Val-Vol (2)'!$V$4:$V$1858,$V1362)/SUMIFS('[6]Comp2016-2017 (3)'!$G$5:$G$289,'[6]Comp2016-2017 (3)'!$A$5:$A$289,$D1362,'[6]Comp2016-2017 (3)'!$R$5:$R$289,$V1362)*$AB1362))</f>
        <v/>
      </c>
      <c r="AD1362" s="222">
        <f>IF($W1362=AD$3,$AB1362,IF(NOT($W1362=0),"",SUMIFS('Val-Vol (2)'!AD$4:AD$1858,'Val-Vol (2)'!$A$4:$A$1858,$D1362,'Val-Vol (2)'!$V$4:$V$1858,$V1362)/SUMIFS('[6]Comp2016-2017 (3)'!$G$5:$G$289,'[6]Comp2016-2017 (3)'!$A$5:$A$289,$D1362,'[6]Comp2016-2017 (3)'!$R$5:$R$289,$V1362)*$AB1362))</f>
        <v/>
      </c>
      <c r="AE1362" s="222">
        <f>IF($W1362=AE$3,$AB1362,IF(NOT($W1362=0),"",SUMIFS('Val-Vol (2)'!AE$4:AE$1858,'Val-Vol (2)'!$A$4:$A$1858,$D1362,'Val-Vol (2)'!$V$4:$V$1858,$V1362)/SUMIFS('[6]Comp2016-2017 (3)'!$G$5:$G$289,'[6]Comp2016-2017 (3)'!$A$5:$A$289,$D1362,'[6]Comp2016-2017 (3)'!$R$5:$R$289,$V1362)*$AB1362))</f>
        <v/>
      </c>
      <c r="AF1362" s="222">
        <f>IF($W1362=AF$3,$AB1362,IF(NOT($W1362=0),"",SUMIFS('Val-Vol (2)'!AF$4:AF$1858,'Val-Vol (2)'!$A$4:$A$1858,$D1362,'Val-Vol (2)'!$V$4:$V$1858,$V1362)/SUMIFS('[6]Comp2016-2017 (3)'!$G$5:$G$289,'[6]Comp2016-2017 (3)'!$A$5:$A$289,$D1362,'[6]Comp2016-2017 (3)'!$R$5:$R$289,$V1362)*$AB1362))</f>
        <v/>
      </c>
      <c r="AG1362" s="222">
        <f>IF($W1362=AG$3,$AB1362,IF(NOT($W1362=0),"",SUMIFS('Val-Vol (2)'!AG$4:AG$1858,'Val-Vol (2)'!$A$4:$A$1858,$D1362,'Val-Vol (2)'!$V$4:$V$1858,$V1362)/SUMIFS('[6]Comp2016-2017 (3)'!$G$5:$G$289,'[6]Comp2016-2017 (3)'!$A$5:$A$289,$D1362,'[6]Comp2016-2017 (3)'!$R$5:$R$289,$V1362)*$AB1362))</f>
        <v/>
      </c>
      <c r="AH1362" s="222">
        <f>IF($W1362=AH$3,$AB1362,IF(NOT($W1362=0),"",SUMIFS('Val-Vol (2)'!AH$4:AH$1858,'Val-Vol (2)'!$A$4:$A$1858,$D1362,'Val-Vol (2)'!$V$4:$V$1858,$V1362)/SUMIFS('[6]Comp2016-2017 (3)'!$G$5:$G$289,'[6]Comp2016-2017 (3)'!$A$5:$A$289,$D1362,'[6]Comp2016-2017 (3)'!$R$5:$R$289,$V1362)*$AB1362))</f>
        <v/>
      </c>
      <c r="AI1362" s="222">
        <f>IF($W1362=AI$3,$AB1362,IF(NOT($W1362=0),"",SUMIFS('Val-Vol (2)'!AI$4:AI$1858,'Val-Vol (2)'!$A$4:$A$1858,$D1362,'Val-Vol (2)'!$V$4:$V$1858,$V1362)/SUMIFS('[6]Comp2016-2017 (3)'!$G$5:$G$289,'[6]Comp2016-2017 (3)'!$A$5:$A$289,$D1362,'[6]Comp2016-2017 (3)'!$R$5:$R$289,$V1362)*$AB1362))</f>
        <v/>
      </c>
      <c r="AJ1362" s="222">
        <f>IF($W1362=AJ$3,$AB1362,IF(NOT($W1362=0),"",SUMIFS('Val-Vol (2)'!AJ$4:AJ$1858,'Val-Vol (2)'!$A$4:$A$1858,$D1362,'Val-Vol (2)'!$V$4:$V$1858,$V1362)/SUMIFS('[6]Comp2016-2017 (3)'!$G$5:$G$289,'[6]Comp2016-2017 (3)'!$A$5:$A$289,$D1362,'[6]Comp2016-2017 (3)'!$R$5:$R$289,$V1362)*$AB1362))</f>
        <v/>
      </c>
      <c r="AK1362" s="222">
        <f>SUM(AC1362:AJ1362)-AB1362</f>
        <v/>
      </c>
      <c r="AL1362" s="216">
        <f>IF(A1362=D1362,"remplir à la main","")</f>
        <v/>
      </c>
      <c r="AM1362" s="216">
        <f>VLOOKUP(A1362,'[6]Table corresp.'!$M$4:$U$63,8,FALSE)</f>
        <v/>
      </c>
      <c r="AN1362" s="216">
        <f>VLOOKUP(D1362,'[6]Table corresp.'!$M$4:$U$63,9,FALSE)</f>
        <v/>
      </c>
    </row>
    <row r="1363">
      <c r="A1363" s="179" t="inlineStr">
        <is>
          <t>36 - Menuiseries intérieures</t>
        </is>
      </c>
      <c r="B1363" s="179">
        <f>VLOOKUP(LEFT(A1363,3),'[6]Table corresp.'!$A$4:$D$63,3,FALSE)</f>
        <v/>
      </c>
      <c r="C1363" s="179">
        <f>VLOOKUP(A1363,'[6]Table corresp.'!$M$4:$P$63,4,FALSE)</f>
        <v/>
      </c>
      <c r="D1363" s="179" t="inlineStr">
        <is>
          <t>54 - Travaux de menuiserie bois</t>
        </is>
      </c>
      <c r="E1363" s="179">
        <f>VLOOKUP(LEFT(D1363,3),'[6]Table corresp.'!$A$4:$D$63,4,FALSE)</f>
        <v/>
      </c>
      <c r="F1363" s="179">
        <f>LEFT(A1363,3)&amp;" - "&amp;LEFT(D1363,3)</f>
        <v/>
      </c>
      <c r="G1363" s="217" t="n">
        <v>120337.1382466154</v>
      </c>
      <c r="H1363" s="217" t="n">
        <v>40080.81403051695</v>
      </c>
      <c r="I1363" s="217" t="n">
        <v>160417.9522771323</v>
      </c>
      <c r="J1363" s="218" t="n">
        <v>56.85192080074651</v>
      </c>
      <c r="K1363" s="218" t="n">
        <v>20.34741937577697</v>
      </c>
      <c r="L1363" s="218" t="n">
        <v>77.19934017652348</v>
      </c>
      <c r="M1363" s="218" t="n">
        <v>37.61452792435028</v>
      </c>
      <c r="N1363" s="218" t="n">
        <v>13.46231690185178</v>
      </c>
      <c r="O1363" s="218" t="n">
        <v>51.07684482620206</v>
      </c>
      <c r="P1363" s="218" t="n">
        <v>15.25326040060913</v>
      </c>
      <c r="Q1363" s="218" t="n">
        <v>5.459173267107104</v>
      </c>
      <c r="R1363" s="218" t="n">
        <v>20.71243366771623</v>
      </c>
      <c r="S1363" s="217" t="inlineStr">
        <is>
          <t>BI</t>
        </is>
      </c>
      <c r="T1363" s="216">
        <f>VLOOKUP(A1363,'[6]Groupe de branches'!$Z$27:$AM$86,14,FALSE)</f>
        <v/>
      </c>
      <c r="U1363" s="216">
        <f>VLOOKUP(D1363,'[6]Groupe de branches'!$Z$27:$AM$86,14,FALSE)</f>
        <v/>
      </c>
      <c r="V1363" s="216" t="n">
        <v>2019</v>
      </c>
      <c r="W1363" s="216">
        <f>VLOOKUP(D1363,'[6]Table corresp.'!$M$4:$S$63,7,FALSE)</f>
        <v/>
      </c>
      <c r="X1363" s="219">
        <f>IFERROR(G1363/SUMIFS('[6]Comp2016-2017 (3)'!$I$5:$I$289,'[6]Comp2016-2017 (3)'!$A$5:$A$289,A1363,'[6]Comp2016-2017 (3)'!$R$5:$R$289,V1363),0)</f>
        <v/>
      </c>
      <c r="Y1363" s="220">
        <f>IF(RIGHT(F1363,3)="Exp",VLOOKUP(F1363,#REF!,2,FALSE),VLOOKUP(F1363,#REF!,9,FALSE))</f>
        <v/>
      </c>
      <c r="Z1363" s="221">
        <f>IFERROR(Y1363/SUMIFS($Y$4:$Y$1858,$V$4:$V$1858,V1363,$A$4:$A$1858,A1363),"")</f>
        <v/>
      </c>
      <c r="AA1363" s="221">
        <f>X1363*Z1363</f>
        <v/>
      </c>
      <c r="AB1363" s="222">
        <f>IFERROR(SUMIFS('[6]Comp2016-2017 (3)'!$G$5:$G$289,'[6]Comp2016-2017 (3)'!$A$5:$A$289,A1363,'[6]Comp2016-2017 (3)'!$R$5:$R$289,V1363)*AA1363/SUMIFS($AA$4:$AA$1858,$A$4:$A$1858,A1363,$V$4:$V$1858,V1363),0)</f>
        <v/>
      </c>
      <c r="AC1363" s="222">
        <f>IF($W1363=AC$3,$AB1363,IF(NOT($W1363=0),"",SUMIFS('Val-Vol (2)'!AC$4:AC$1858,'Val-Vol (2)'!$A$4:$A$1858,$D1363,'Val-Vol (2)'!$V$4:$V$1858,$V1363)/SUMIFS('[6]Comp2016-2017 (3)'!$G$5:$G$289,'[6]Comp2016-2017 (3)'!$A$5:$A$289,$D1363,'[6]Comp2016-2017 (3)'!$R$5:$R$289,$V1363)*$AB1363))</f>
        <v/>
      </c>
      <c r="AD1363" s="222">
        <f>IF($W1363=AD$3,$AB1363,IF(NOT($W1363=0),"",SUMIFS('Val-Vol (2)'!AD$4:AD$1858,'Val-Vol (2)'!$A$4:$A$1858,$D1363,'Val-Vol (2)'!$V$4:$V$1858,$V1363)/SUMIFS('[6]Comp2016-2017 (3)'!$G$5:$G$289,'[6]Comp2016-2017 (3)'!$A$5:$A$289,$D1363,'[6]Comp2016-2017 (3)'!$R$5:$R$289,$V1363)*$AB1363))</f>
        <v/>
      </c>
      <c r="AE1363" s="222">
        <f>IF($W1363=AE$3,$AB1363,IF(NOT($W1363=0),"",SUMIFS('Val-Vol (2)'!AE$4:AE$1858,'Val-Vol (2)'!$A$4:$A$1858,$D1363,'Val-Vol (2)'!$V$4:$V$1858,$V1363)/SUMIFS('[6]Comp2016-2017 (3)'!$G$5:$G$289,'[6]Comp2016-2017 (3)'!$A$5:$A$289,$D1363,'[6]Comp2016-2017 (3)'!$R$5:$R$289,$V1363)*$AB1363))</f>
        <v/>
      </c>
      <c r="AF1363" s="222">
        <f>IF($W1363=AF$3,$AB1363,IF(NOT($W1363=0),"",SUMIFS('Val-Vol (2)'!AF$4:AF$1858,'Val-Vol (2)'!$A$4:$A$1858,$D1363,'Val-Vol (2)'!$V$4:$V$1858,$V1363)/SUMIFS('[6]Comp2016-2017 (3)'!$G$5:$G$289,'[6]Comp2016-2017 (3)'!$A$5:$A$289,$D1363,'[6]Comp2016-2017 (3)'!$R$5:$R$289,$V1363)*$AB1363))</f>
        <v/>
      </c>
      <c r="AG1363" s="222">
        <f>IF($W1363=AG$3,$AB1363,IF(NOT($W1363=0),"",SUMIFS('Val-Vol (2)'!AG$4:AG$1858,'Val-Vol (2)'!$A$4:$A$1858,$D1363,'Val-Vol (2)'!$V$4:$V$1858,$V1363)/SUMIFS('[6]Comp2016-2017 (3)'!$G$5:$G$289,'[6]Comp2016-2017 (3)'!$A$5:$A$289,$D1363,'[6]Comp2016-2017 (3)'!$R$5:$R$289,$V1363)*$AB1363))</f>
        <v/>
      </c>
      <c r="AH1363" s="222">
        <f>IF($W1363=AH$3,$AB1363,IF(NOT($W1363=0),"",SUMIFS('Val-Vol (2)'!AH$4:AH$1858,'Val-Vol (2)'!$A$4:$A$1858,$D1363,'Val-Vol (2)'!$V$4:$V$1858,$V1363)/SUMIFS('[6]Comp2016-2017 (3)'!$G$5:$G$289,'[6]Comp2016-2017 (3)'!$A$5:$A$289,$D1363,'[6]Comp2016-2017 (3)'!$R$5:$R$289,$V1363)*$AB1363))</f>
        <v/>
      </c>
      <c r="AI1363" s="222">
        <f>IF($W1363=AI$3,$AB1363,IF(NOT($W1363=0),"",SUMIFS('Val-Vol (2)'!AI$4:AI$1858,'Val-Vol (2)'!$A$4:$A$1858,$D1363,'Val-Vol (2)'!$V$4:$V$1858,$V1363)/SUMIFS('[6]Comp2016-2017 (3)'!$G$5:$G$289,'[6]Comp2016-2017 (3)'!$A$5:$A$289,$D1363,'[6]Comp2016-2017 (3)'!$R$5:$R$289,$V1363)*$AB1363))</f>
        <v/>
      </c>
      <c r="AJ1363" s="222">
        <f>IF($W1363=AJ$3,$AB1363,IF(NOT($W1363=0),"",SUMIFS('Val-Vol (2)'!AJ$4:AJ$1858,'Val-Vol (2)'!$A$4:$A$1858,$D1363,'Val-Vol (2)'!$V$4:$V$1858,$V1363)/SUMIFS('[6]Comp2016-2017 (3)'!$G$5:$G$289,'[6]Comp2016-2017 (3)'!$A$5:$A$289,$D1363,'[6]Comp2016-2017 (3)'!$R$5:$R$289,$V1363)*$AB1363))</f>
        <v/>
      </c>
      <c r="AK1363" s="222">
        <f>SUM(AC1363:AJ1363)-AB1363</f>
        <v/>
      </c>
      <c r="AL1363" s="216">
        <f>IF(A1363=D1363,"remplir à la main","")</f>
        <v/>
      </c>
      <c r="AM1363" s="216">
        <f>VLOOKUP(A1363,'[6]Table corresp.'!$M$4:$U$63,8,FALSE)</f>
        <v/>
      </c>
      <c r="AN1363" s="216">
        <f>VLOOKUP(D1363,'[6]Table corresp.'!$M$4:$U$63,9,FALSE)</f>
        <v/>
      </c>
    </row>
    <row r="1364">
      <c r="A1364" s="179" t="inlineStr">
        <is>
          <t>36 - Menuiseries intérieures</t>
        </is>
      </c>
      <c r="B1364" s="179">
        <f>VLOOKUP(LEFT(A1364,3),'[6]Table corresp.'!$A$4:$D$63,3,FALSE)</f>
        <v/>
      </c>
      <c r="C1364" s="179">
        <f>VLOOKUP(A1364,'[6]Table corresp.'!$M$4:$P$63,4,FALSE)</f>
        <v/>
      </c>
      <c r="D1364" s="179" t="inlineStr">
        <is>
          <t>55 - Agencement de lieux de vente</t>
        </is>
      </c>
      <c r="E1364" s="179">
        <f>VLOOKUP(LEFT(D1364,3),'[6]Table corresp.'!$A$4:$D$63,4,FALSE)</f>
        <v/>
      </c>
      <c r="F1364" s="179">
        <f>LEFT(A1364,3)&amp;" - "&amp;LEFT(D1364,3)</f>
        <v/>
      </c>
      <c r="G1364" s="217" t="n">
        <v>307343.2130867862</v>
      </c>
      <c r="H1364" s="217" t="n">
        <v>21469.66807833899</v>
      </c>
      <c r="I1364" s="217" t="n">
        <v>328812.8811651251</v>
      </c>
      <c r="J1364" s="218" t="n">
        <v>119.5771517622698</v>
      </c>
      <c r="K1364" s="218" t="n">
        <v>9.082740100955409</v>
      </c>
      <c r="L1364" s="218" t="n">
        <v>128.6598918632252</v>
      </c>
      <c r="M1364" s="218" t="n">
        <v>79.11497185539433</v>
      </c>
      <c r="N1364" s="218" t="n">
        <v>6.009348080857055</v>
      </c>
      <c r="O1364" s="218" t="n">
        <v>85.12431993625138</v>
      </c>
      <c r="P1364" s="218" t="n">
        <v>32.08231855851574</v>
      </c>
      <c r="Q1364" s="218" t="n">
        <v>2.436881603288037</v>
      </c>
      <c r="R1364" s="218" t="n">
        <v>34.51920016180378</v>
      </c>
      <c r="S1364" s="217" t="inlineStr">
        <is>
          <t>BI</t>
        </is>
      </c>
      <c r="T1364" s="216">
        <f>VLOOKUP(A1364,'[6]Groupe de branches'!$Z$27:$AM$86,14,FALSE)</f>
        <v/>
      </c>
      <c r="U1364" s="216">
        <f>VLOOKUP(D1364,'[6]Groupe de branches'!$Z$27:$AM$86,14,FALSE)</f>
        <v/>
      </c>
      <c r="V1364" s="216" t="n">
        <v>2019</v>
      </c>
      <c r="W1364" s="216">
        <f>VLOOKUP(D1364,'[6]Table corresp.'!$M$4:$S$63,7,FALSE)</f>
        <v/>
      </c>
      <c r="X1364" s="219">
        <f>IFERROR(G1364/SUMIFS('[6]Comp2016-2017 (3)'!$I$5:$I$289,'[6]Comp2016-2017 (3)'!$A$5:$A$289,A1364,'[6]Comp2016-2017 (3)'!$R$5:$R$289,V1364),0)</f>
        <v/>
      </c>
      <c r="Y1364" s="220">
        <f>IF(RIGHT(F1364,3)="Exp",VLOOKUP(F1364,#REF!,2,FALSE),VLOOKUP(F1364,#REF!,9,FALSE))</f>
        <v/>
      </c>
      <c r="Z1364" s="221">
        <f>IFERROR(Y1364/SUMIFS($Y$4:$Y$1858,$V$4:$V$1858,V1364,$A$4:$A$1858,A1364),"")</f>
        <v/>
      </c>
      <c r="AA1364" s="221">
        <f>X1364*Z1364</f>
        <v/>
      </c>
      <c r="AB1364" s="222">
        <f>IFERROR(SUMIFS('[6]Comp2016-2017 (3)'!$G$5:$G$289,'[6]Comp2016-2017 (3)'!$A$5:$A$289,A1364,'[6]Comp2016-2017 (3)'!$R$5:$R$289,V1364)*AA1364/SUMIFS($AA$4:$AA$1858,$A$4:$A$1858,A1364,$V$4:$V$1858,V1364),0)</f>
        <v/>
      </c>
      <c r="AC1364" s="222">
        <f>IF($W1364=AC$3,$AB1364,IF(NOT($W1364=0),"",SUMIFS('Val-Vol (2)'!AC$4:AC$1858,'Val-Vol (2)'!$A$4:$A$1858,$D1364,'Val-Vol (2)'!$V$4:$V$1858,$V1364)/SUMIFS('[6]Comp2016-2017 (3)'!$G$5:$G$289,'[6]Comp2016-2017 (3)'!$A$5:$A$289,$D1364,'[6]Comp2016-2017 (3)'!$R$5:$R$289,$V1364)*$AB1364))</f>
        <v/>
      </c>
      <c r="AD1364" s="222">
        <f>IF($W1364=AD$3,$AB1364,IF(NOT($W1364=0),"",SUMIFS('Val-Vol (2)'!AD$4:AD$1858,'Val-Vol (2)'!$A$4:$A$1858,$D1364,'Val-Vol (2)'!$V$4:$V$1858,$V1364)/SUMIFS('[6]Comp2016-2017 (3)'!$G$5:$G$289,'[6]Comp2016-2017 (3)'!$A$5:$A$289,$D1364,'[6]Comp2016-2017 (3)'!$R$5:$R$289,$V1364)*$AB1364))</f>
        <v/>
      </c>
      <c r="AE1364" s="222">
        <f>IF($W1364=AE$3,$AB1364,IF(NOT($W1364=0),"",SUMIFS('Val-Vol (2)'!AE$4:AE$1858,'Val-Vol (2)'!$A$4:$A$1858,$D1364,'Val-Vol (2)'!$V$4:$V$1858,$V1364)/SUMIFS('[6]Comp2016-2017 (3)'!$G$5:$G$289,'[6]Comp2016-2017 (3)'!$A$5:$A$289,$D1364,'[6]Comp2016-2017 (3)'!$R$5:$R$289,$V1364)*$AB1364))</f>
        <v/>
      </c>
      <c r="AF1364" s="222">
        <f>IF($W1364=AF$3,$AB1364,IF(NOT($W1364=0),"",SUMIFS('Val-Vol (2)'!AF$4:AF$1858,'Val-Vol (2)'!$A$4:$A$1858,$D1364,'Val-Vol (2)'!$V$4:$V$1858,$V1364)/SUMIFS('[6]Comp2016-2017 (3)'!$G$5:$G$289,'[6]Comp2016-2017 (3)'!$A$5:$A$289,$D1364,'[6]Comp2016-2017 (3)'!$R$5:$R$289,$V1364)*$AB1364))</f>
        <v/>
      </c>
      <c r="AG1364" s="222">
        <f>IF($W1364=AG$3,$AB1364,IF(NOT($W1364=0),"",SUMIFS('Val-Vol (2)'!AG$4:AG$1858,'Val-Vol (2)'!$A$4:$A$1858,$D1364,'Val-Vol (2)'!$V$4:$V$1858,$V1364)/SUMIFS('[6]Comp2016-2017 (3)'!$G$5:$G$289,'[6]Comp2016-2017 (3)'!$A$5:$A$289,$D1364,'[6]Comp2016-2017 (3)'!$R$5:$R$289,$V1364)*$AB1364))</f>
        <v/>
      </c>
      <c r="AH1364" s="222">
        <f>IF($W1364=AH$3,$AB1364,IF(NOT($W1364=0),"",SUMIFS('Val-Vol (2)'!AH$4:AH$1858,'Val-Vol (2)'!$A$4:$A$1858,$D1364,'Val-Vol (2)'!$V$4:$V$1858,$V1364)/SUMIFS('[6]Comp2016-2017 (3)'!$G$5:$G$289,'[6]Comp2016-2017 (3)'!$A$5:$A$289,$D1364,'[6]Comp2016-2017 (3)'!$R$5:$R$289,$V1364)*$AB1364))</f>
        <v/>
      </c>
      <c r="AI1364" s="222">
        <f>IF($W1364=AI$3,$AB1364,IF(NOT($W1364=0),"",SUMIFS('Val-Vol (2)'!AI$4:AI$1858,'Val-Vol (2)'!$A$4:$A$1858,$D1364,'Val-Vol (2)'!$V$4:$V$1858,$V1364)/SUMIFS('[6]Comp2016-2017 (3)'!$G$5:$G$289,'[6]Comp2016-2017 (3)'!$A$5:$A$289,$D1364,'[6]Comp2016-2017 (3)'!$R$5:$R$289,$V1364)*$AB1364))</f>
        <v/>
      </c>
      <c r="AJ1364" s="222">
        <f>IF($W1364=AJ$3,$AB1364,IF(NOT($W1364=0),"",SUMIFS('Val-Vol (2)'!AJ$4:AJ$1858,'Val-Vol (2)'!$A$4:$A$1858,$D1364,'Val-Vol (2)'!$V$4:$V$1858,$V1364)/SUMIFS('[6]Comp2016-2017 (3)'!$G$5:$G$289,'[6]Comp2016-2017 (3)'!$A$5:$A$289,$D1364,'[6]Comp2016-2017 (3)'!$R$5:$R$289,$V1364)*$AB1364))</f>
        <v/>
      </c>
      <c r="AK1364" s="222">
        <f>SUM(AC1364:AJ1364)-AB1364</f>
        <v/>
      </c>
      <c r="AL1364" s="216">
        <f>IF(A1364=D1364,"remplir à la main","")</f>
        <v/>
      </c>
      <c r="AM1364" s="216">
        <f>VLOOKUP(A1364,'[6]Table corresp.'!$M$4:$U$63,8,FALSE)</f>
        <v/>
      </c>
      <c r="AN1364" s="216">
        <f>VLOOKUP(D1364,'[6]Table corresp.'!$M$4:$U$63,9,FALSE)</f>
        <v/>
      </c>
    </row>
    <row r="1365">
      <c r="A1365" s="179" t="inlineStr">
        <is>
          <t>36 - Menuiseries intérieures</t>
        </is>
      </c>
      <c r="B1365" s="179">
        <f>VLOOKUP(LEFT(A1365,3),'[6]Table corresp.'!$A$4:$D$63,3,FALSE)</f>
        <v/>
      </c>
      <c r="C1365" s="179">
        <f>VLOOKUP(A1365,'[6]Table corresp.'!$M$4:$P$63,4,FALSE)</f>
        <v/>
      </c>
      <c r="D1365" s="179" t="inlineStr">
        <is>
          <t>Consommation finale</t>
        </is>
      </c>
      <c r="E1365" s="179">
        <f>VLOOKUP(LEFT(D1365,3),'[6]Table corresp.'!$A$4:$D$63,4,FALSE)</f>
        <v/>
      </c>
      <c r="F1365" s="179">
        <f>LEFT(A1365,3)&amp;" - "&amp;LEFT(D1365,3)</f>
        <v/>
      </c>
      <c r="G1365" s="217" t="n">
        <v>140387.1942292771</v>
      </c>
      <c r="H1365" s="217" t="n">
        <v>36005.00589114404</v>
      </c>
      <c r="I1365" s="217" t="n">
        <v>176392.2001204211</v>
      </c>
      <c r="J1365" s="218" t="n">
        <v>102.5156130240865</v>
      </c>
      <c r="K1365" s="218" t="n">
        <v>23.30482650050978</v>
      </c>
      <c r="L1365" s="218" t="n">
        <v>125.8204395245963</v>
      </c>
      <c r="M1365" s="218" t="n">
        <v>67.82666855340015</v>
      </c>
      <c r="N1365" s="218" t="n">
        <v>15.41900493121163</v>
      </c>
      <c r="O1365" s="218" t="n">
        <v>83.24567348461179</v>
      </c>
      <c r="P1365" s="218" t="n">
        <v>27.50474071166186</v>
      </c>
      <c r="Q1365" s="218" t="n">
        <v>6.252639879119517</v>
      </c>
      <c r="R1365" s="218" t="n">
        <v>33.75738059078137</v>
      </c>
      <c r="S1365" s="217" t="inlineStr">
        <is>
          <t>BI</t>
        </is>
      </c>
      <c r="T1365" s="216">
        <f>VLOOKUP(A1365,'[6]Groupe de branches'!$Z$27:$AM$86,14,FALSE)</f>
        <v/>
      </c>
      <c r="U1365" s="216">
        <f>VLOOKUP(D1365,'[6]Groupe de branches'!$Z$27:$AM$86,14,FALSE)</f>
        <v/>
      </c>
      <c r="V1365" s="216" t="n">
        <v>2019</v>
      </c>
      <c r="W1365" s="216">
        <f>VLOOKUP(D1365,'[6]Table corresp.'!$M$4:$S$63,7,FALSE)</f>
        <v/>
      </c>
      <c r="X1365" s="219">
        <f>IFERROR(G1365/SUMIFS('[6]Comp2016-2017 (3)'!$I$5:$I$289,'[6]Comp2016-2017 (3)'!$A$5:$A$289,A1365,'[6]Comp2016-2017 (3)'!$R$5:$R$289,V1365),0)</f>
        <v/>
      </c>
      <c r="Y1365" s="220">
        <f>IF(RIGHT(F1365,3)="Exp",VLOOKUP(F1365,#REF!,2,FALSE),VLOOKUP(F1365,#REF!,9,FALSE))</f>
        <v/>
      </c>
      <c r="Z1365" s="221">
        <f>IFERROR(Y1365/SUMIFS($Y$4:$Y$1858,$V$4:$V$1858,V1365,$A$4:$A$1858,A1365),"")</f>
        <v/>
      </c>
      <c r="AA1365" s="221">
        <f>X1365*Z1365</f>
        <v/>
      </c>
      <c r="AB1365" s="222">
        <f>IFERROR(SUMIFS('[6]Comp2016-2017 (3)'!$G$5:$G$289,'[6]Comp2016-2017 (3)'!$A$5:$A$289,A1365,'[6]Comp2016-2017 (3)'!$R$5:$R$289,V1365)*AA1365/SUMIFS($AA$4:$AA$1858,$A$4:$A$1858,A1365,$V$4:$V$1858,V1365),0)</f>
        <v/>
      </c>
      <c r="AC1365" s="222">
        <f>IF($W1365=AC$3,$AB1365,IF(NOT($W1365=0),"",SUMIFS('Val-Vol (2)'!AC$4:AC$1858,'Val-Vol (2)'!$A$4:$A$1858,$D1365,'Val-Vol (2)'!$V$4:$V$1858,$V1365)/SUMIFS('[6]Comp2016-2017 (3)'!$G$5:$G$289,'[6]Comp2016-2017 (3)'!$A$5:$A$289,$D1365,'[6]Comp2016-2017 (3)'!$R$5:$R$289,$V1365)*$AB1365))</f>
        <v/>
      </c>
      <c r="AD1365" s="222">
        <f>IF($W1365=AD$3,$AB1365,IF(NOT($W1365=0),"",SUMIFS('Val-Vol (2)'!AD$4:AD$1858,'Val-Vol (2)'!$A$4:$A$1858,$D1365,'Val-Vol (2)'!$V$4:$V$1858,$V1365)/SUMIFS('[6]Comp2016-2017 (3)'!$G$5:$G$289,'[6]Comp2016-2017 (3)'!$A$5:$A$289,$D1365,'[6]Comp2016-2017 (3)'!$R$5:$R$289,$V1365)*$AB1365))</f>
        <v/>
      </c>
      <c r="AE1365" s="222">
        <f>IF($W1365=AE$3,$AB1365,IF(NOT($W1365=0),"",SUMIFS('Val-Vol (2)'!AE$4:AE$1858,'Val-Vol (2)'!$A$4:$A$1858,$D1365,'Val-Vol (2)'!$V$4:$V$1858,$V1365)/SUMIFS('[6]Comp2016-2017 (3)'!$G$5:$G$289,'[6]Comp2016-2017 (3)'!$A$5:$A$289,$D1365,'[6]Comp2016-2017 (3)'!$R$5:$R$289,$V1365)*$AB1365))</f>
        <v/>
      </c>
      <c r="AF1365" s="222">
        <f>IF($W1365=AF$3,$AB1365,IF(NOT($W1365=0),"",SUMIFS('Val-Vol (2)'!AF$4:AF$1858,'Val-Vol (2)'!$A$4:$A$1858,$D1365,'Val-Vol (2)'!$V$4:$V$1858,$V1365)/SUMIFS('[6]Comp2016-2017 (3)'!$G$5:$G$289,'[6]Comp2016-2017 (3)'!$A$5:$A$289,$D1365,'[6]Comp2016-2017 (3)'!$R$5:$R$289,$V1365)*$AB1365))</f>
        <v/>
      </c>
      <c r="AG1365" s="222">
        <f>IF($W1365=AG$3,$AB1365,IF(NOT($W1365=0),"",SUMIFS('Val-Vol (2)'!AG$4:AG$1858,'Val-Vol (2)'!$A$4:$A$1858,$D1365,'Val-Vol (2)'!$V$4:$V$1858,$V1365)/SUMIFS('[6]Comp2016-2017 (3)'!$G$5:$G$289,'[6]Comp2016-2017 (3)'!$A$5:$A$289,$D1365,'[6]Comp2016-2017 (3)'!$R$5:$R$289,$V1365)*$AB1365))</f>
        <v/>
      </c>
      <c r="AH1365" s="222">
        <f>IF($W1365=AH$3,$AB1365,IF(NOT($W1365=0),"",SUMIFS('Val-Vol (2)'!AH$4:AH$1858,'Val-Vol (2)'!$A$4:$A$1858,$D1365,'Val-Vol (2)'!$V$4:$V$1858,$V1365)/SUMIFS('[6]Comp2016-2017 (3)'!$G$5:$G$289,'[6]Comp2016-2017 (3)'!$A$5:$A$289,$D1365,'[6]Comp2016-2017 (3)'!$R$5:$R$289,$V1365)*$AB1365))</f>
        <v/>
      </c>
      <c r="AI1365" s="222">
        <f>IF($W1365=AI$3,$AB1365,IF(NOT($W1365=0),"",SUMIFS('Val-Vol (2)'!AI$4:AI$1858,'Val-Vol (2)'!$A$4:$A$1858,$D1365,'Val-Vol (2)'!$V$4:$V$1858,$V1365)/SUMIFS('[6]Comp2016-2017 (3)'!$G$5:$G$289,'[6]Comp2016-2017 (3)'!$A$5:$A$289,$D1365,'[6]Comp2016-2017 (3)'!$R$5:$R$289,$V1365)*$AB1365))</f>
        <v/>
      </c>
      <c r="AJ1365" s="222">
        <f>IF($W1365=AJ$3,$AB1365,IF(NOT($W1365=0),"",SUMIFS('Val-Vol (2)'!AJ$4:AJ$1858,'Val-Vol (2)'!$A$4:$A$1858,$D1365,'Val-Vol (2)'!$V$4:$V$1858,$V1365)/SUMIFS('[6]Comp2016-2017 (3)'!$G$5:$G$289,'[6]Comp2016-2017 (3)'!$A$5:$A$289,$D1365,'[6]Comp2016-2017 (3)'!$R$5:$R$289,$V1365)*$AB1365))</f>
        <v/>
      </c>
      <c r="AK1365" s="222">
        <f>SUM(AC1365:AJ1365)-AB1365</f>
        <v/>
      </c>
      <c r="AL1365" s="216">
        <f>IF(A1365=D1365,"remplir à la main","")</f>
        <v/>
      </c>
      <c r="AM1365" s="216">
        <f>VLOOKUP(A1365,'[6]Table corresp.'!$M$4:$U$63,8,FALSE)</f>
        <v/>
      </c>
      <c r="AN1365" s="216">
        <f>VLOOKUP(D1365,'[6]Table corresp.'!$M$4:$U$63,9,FALSE)</f>
        <v/>
      </c>
    </row>
    <row r="1366">
      <c r="A1366" s="179" t="inlineStr">
        <is>
          <t>36 - Menuiseries intérieures</t>
        </is>
      </c>
      <c r="B1366" s="179">
        <f>VLOOKUP(LEFT(A1366,3),'[6]Table corresp.'!$A$4:$D$63,3,FALSE)</f>
        <v/>
      </c>
      <c r="C1366" s="179">
        <f>VLOOKUP(A1366,'[6]Table corresp.'!$M$4:$P$63,4,FALSE)</f>
        <v/>
      </c>
      <c r="D1366" s="179" t="inlineStr">
        <is>
          <t>Exportation</t>
        </is>
      </c>
      <c r="E1366" s="179">
        <f>VLOOKUP(LEFT(D1366,3),'[6]Table corresp.'!$A$4:$D$63,4,FALSE)</f>
        <v/>
      </c>
      <c r="F1366" s="179">
        <f>LEFT(A1366,3)&amp;" - "&amp;LEFT(D1366,3)</f>
        <v/>
      </c>
      <c r="G1366" s="217" t="n">
        <v>32876.45500000002</v>
      </c>
      <c r="H1366" s="217" t="n">
        <v>0</v>
      </c>
      <c r="I1366" s="217" t="n">
        <v>32876.45500000002</v>
      </c>
      <c r="J1366" s="218" t="n">
        <v>21.74495338965425</v>
      </c>
      <c r="K1366" s="218" t="n">
        <v>0</v>
      </c>
      <c r="L1366" s="218" t="n">
        <v>21.74495338965425</v>
      </c>
      <c r="M1366" s="218" t="n">
        <v>14.38695729130237</v>
      </c>
      <c r="N1366" s="218" t="n">
        <v>0</v>
      </c>
      <c r="O1366" s="218" t="n">
        <v>14.38695729130237</v>
      </c>
      <c r="P1366" s="218" t="n">
        <v>5.834128940233611</v>
      </c>
      <c r="Q1366" s="218" t="n">
        <v>0</v>
      </c>
      <c r="R1366" s="218" t="n">
        <v>5.834128940233611</v>
      </c>
      <c r="S1366" s="217" t="inlineStr">
        <is>
          <t>BI</t>
        </is>
      </c>
      <c r="T1366" s="216">
        <f>VLOOKUP(A1366,'[6]Groupe de branches'!$Z$27:$AM$86,14,FALSE)</f>
        <v/>
      </c>
      <c r="U1366" s="216">
        <f>VLOOKUP(D1366,'[6]Groupe de branches'!$Z$27:$AM$86,14,FALSE)</f>
        <v/>
      </c>
      <c r="V1366" s="216" t="n">
        <v>2019</v>
      </c>
      <c r="W1366" s="216">
        <f>VLOOKUP(D1366,'[6]Table corresp.'!$M$4:$S$63,7,FALSE)</f>
        <v/>
      </c>
      <c r="X1366" s="219">
        <f>IFERROR(G1366/SUMIFS('[6]Comp2016-2017 (3)'!$I$5:$I$289,'[6]Comp2016-2017 (3)'!$A$5:$A$289,A1366,'[6]Comp2016-2017 (3)'!$R$5:$R$289,V1366),0)</f>
        <v/>
      </c>
      <c r="Y1366" s="220">
        <f>IF(RIGHT(F1366,3)="Exp",VLOOKUP(F1366,#REF!,2,FALSE),VLOOKUP(F1366,#REF!,9,FALSE))</f>
        <v/>
      </c>
      <c r="Z1366" s="221">
        <f>IFERROR(Y1366/SUMIFS($Y$4:$Y$1858,$V$4:$V$1858,V1366,$A$4:$A$1858,A1366),"")</f>
        <v/>
      </c>
      <c r="AA1366" s="221">
        <f>X1366*Z1366</f>
        <v/>
      </c>
      <c r="AB1366" s="222">
        <f>IFERROR(SUMIFS('[6]Comp2016-2017 (3)'!$G$5:$G$289,'[6]Comp2016-2017 (3)'!$A$5:$A$289,A1366,'[6]Comp2016-2017 (3)'!$R$5:$R$289,V1366)*AA1366/SUMIFS($AA$4:$AA$1858,$A$4:$A$1858,A1366,$V$4:$V$1858,V1366),0)</f>
        <v/>
      </c>
      <c r="AC1366" s="222">
        <f>IF($W1366=AC$3,$AB1366,IF(NOT($W1366=0),"",SUMIFS('Val-Vol (2)'!AC$4:AC$1858,'Val-Vol (2)'!$A$4:$A$1858,$D1366,'Val-Vol (2)'!$V$4:$V$1858,$V1366)/SUMIFS('[6]Comp2016-2017 (3)'!$G$5:$G$289,'[6]Comp2016-2017 (3)'!$A$5:$A$289,$D1366,'[6]Comp2016-2017 (3)'!$R$5:$R$289,$V1366)*$AB1366))</f>
        <v/>
      </c>
      <c r="AD1366" s="222">
        <f>IF($W1366=AD$3,$AB1366,IF(NOT($W1366=0),"",SUMIFS('Val-Vol (2)'!AD$4:AD$1858,'Val-Vol (2)'!$A$4:$A$1858,$D1366,'Val-Vol (2)'!$V$4:$V$1858,$V1366)/SUMIFS('[6]Comp2016-2017 (3)'!$G$5:$G$289,'[6]Comp2016-2017 (3)'!$A$5:$A$289,$D1366,'[6]Comp2016-2017 (3)'!$R$5:$R$289,$V1366)*$AB1366))</f>
        <v/>
      </c>
      <c r="AE1366" s="222">
        <f>IF($W1366=AE$3,$AB1366,IF(NOT($W1366=0),"",SUMIFS('Val-Vol (2)'!AE$4:AE$1858,'Val-Vol (2)'!$A$4:$A$1858,$D1366,'Val-Vol (2)'!$V$4:$V$1858,$V1366)/SUMIFS('[6]Comp2016-2017 (3)'!$G$5:$G$289,'[6]Comp2016-2017 (3)'!$A$5:$A$289,$D1366,'[6]Comp2016-2017 (3)'!$R$5:$R$289,$V1366)*$AB1366))</f>
        <v/>
      </c>
      <c r="AF1366" s="222">
        <f>IF($W1366=AF$3,$AB1366,IF(NOT($W1366=0),"",SUMIFS('Val-Vol (2)'!AF$4:AF$1858,'Val-Vol (2)'!$A$4:$A$1858,$D1366,'Val-Vol (2)'!$V$4:$V$1858,$V1366)/SUMIFS('[6]Comp2016-2017 (3)'!$G$5:$G$289,'[6]Comp2016-2017 (3)'!$A$5:$A$289,$D1366,'[6]Comp2016-2017 (3)'!$R$5:$R$289,$V1366)*$AB1366))</f>
        <v/>
      </c>
      <c r="AG1366" s="222">
        <f>IF($W1366=AG$3,$AB1366,IF(NOT($W1366=0),"",SUMIFS('Val-Vol (2)'!AG$4:AG$1858,'Val-Vol (2)'!$A$4:$A$1858,$D1366,'Val-Vol (2)'!$V$4:$V$1858,$V1366)/SUMIFS('[6]Comp2016-2017 (3)'!$G$5:$G$289,'[6]Comp2016-2017 (3)'!$A$5:$A$289,$D1366,'[6]Comp2016-2017 (3)'!$R$5:$R$289,$V1366)*$AB1366))</f>
        <v/>
      </c>
      <c r="AH1366" s="222">
        <f>IF($W1366=AH$3,$AB1366,IF(NOT($W1366=0),"",SUMIFS('Val-Vol (2)'!AH$4:AH$1858,'Val-Vol (2)'!$A$4:$A$1858,$D1366,'Val-Vol (2)'!$V$4:$V$1858,$V1366)/SUMIFS('[6]Comp2016-2017 (3)'!$G$5:$G$289,'[6]Comp2016-2017 (3)'!$A$5:$A$289,$D1366,'[6]Comp2016-2017 (3)'!$R$5:$R$289,$V1366)*$AB1366))</f>
        <v/>
      </c>
      <c r="AI1366" s="222">
        <f>IF($W1366=AI$3,$AB1366,IF(NOT($W1366=0),"",SUMIFS('Val-Vol (2)'!AI$4:AI$1858,'Val-Vol (2)'!$A$4:$A$1858,$D1366,'Val-Vol (2)'!$V$4:$V$1858,$V1366)/SUMIFS('[6]Comp2016-2017 (3)'!$G$5:$G$289,'[6]Comp2016-2017 (3)'!$A$5:$A$289,$D1366,'[6]Comp2016-2017 (3)'!$R$5:$R$289,$V1366)*$AB1366))</f>
        <v/>
      </c>
      <c r="AJ1366" s="222">
        <f>IF($W1366=AJ$3,$AB1366,IF(NOT($W1366=0),"",SUMIFS('Val-Vol (2)'!AJ$4:AJ$1858,'Val-Vol (2)'!$A$4:$A$1858,$D1366,'Val-Vol (2)'!$V$4:$V$1858,$V1366)/SUMIFS('[6]Comp2016-2017 (3)'!$G$5:$G$289,'[6]Comp2016-2017 (3)'!$A$5:$A$289,$D1366,'[6]Comp2016-2017 (3)'!$R$5:$R$289,$V1366)*$AB1366))</f>
        <v/>
      </c>
      <c r="AK1366" s="222">
        <f>SUM(AC1366:AJ1366)-AB1366</f>
        <v/>
      </c>
      <c r="AL1366" s="216">
        <f>IF(A1366=D1366,"remplir à la main","")</f>
        <v/>
      </c>
      <c r="AM1366" s="216">
        <f>VLOOKUP(A1366,'[6]Table corresp.'!$M$4:$U$63,8,FALSE)</f>
        <v/>
      </c>
      <c r="AN1366" s="216">
        <f>VLOOKUP(D1366,'[6]Table corresp.'!$M$4:$U$63,9,FALSE)</f>
        <v/>
      </c>
    </row>
    <row r="1367">
      <c r="A1367" s="179" t="inlineStr">
        <is>
          <t>Palettes et emballages</t>
        </is>
      </c>
      <c r="B1367" s="179">
        <f>VLOOKUP(LEFT(A1367,3),'[6]Table corresp.'!$A$4:$D$63,3,FALSE)</f>
        <v/>
      </c>
      <c r="C1367" s="179">
        <f>VLOOKUP(A1367,'[6]Table corresp.'!$M$4:$P$63,4,FALSE)</f>
        <v/>
      </c>
      <c r="D1367" s="179" t="inlineStr">
        <is>
          <t>Palettes et emballages</t>
        </is>
      </c>
      <c r="E1367" s="179">
        <f>VLOOKUP(LEFT(D1367,3),'[6]Table corresp.'!$A$4:$D$63,4,FALSE)</f>
        <v/>
      </c>
      <c r="F1367" s="179">
        <f>LEFT(A1367,3)&amp;" - "&amp;LEFT(D1367,3)</f>
        <v/>
      </c>
      <c r="G1367" s="217" t="n">
        <v>12842.72903470885</v>
      </c>
      <c r="H1367" s="217" t="n">
        <v>8943.586078491229</v>
      </c>
      <c r="I1367" s="217" t="n">
        <v>21786.31511320008</v>
      </c>
      <c r="J1367" s="218" t="n"/>
      <c r="K1367" s="218" t="n"/>
      <c r="L1367" s="218" t="n"/>
      <c r="M1367" s="218" t="n"/>
      <c r="N1367" s="218" t="n"/>
      <c r="O1367" s="218" t="n"/>
      <c r="P1367" s="218" t="n"/>
      <c r="Q1367" s="218" t="n"/>
      <c r="R1367" s="218" t="n"/>
      <c r="S1367" s="217" t="n"/>
      <c r="T1367" s="216">
        <f>VLOOKUP(A1367,'[6]Groupe de branches'!$Z$27:$AM$86,14,FALSE)</f>
        <v/>
      </c>
      <c r="U1367" s="216">
        <f>VLOOKUP(D1367,'[6]Groupe de branches'!$Z$27:$AM$86,14,FALSE)</f>
        <v/>
      </c>
      <c r="V1367" s="216" t="n">
        <v>2019</v>
      </c>
      <c r="W1367" s="216">
        <f>VLOOKUP(D1367,'[6]Table corresp.'!$M$4:$S$63,7,FALSE)</f>
        <v/>
      </c>
      <c r="X1367" s="219">
        <f>IFERROR(G1367/SUMIFS('[6]Comp2016-2017 (3)'!$I$5:$I$289,'[6]Comp2016-2017 (3)'!$A$5:$A$289,A1367,'[6]Comp2016-2017 (3)'!$R$5:$R$289,V1367),0)</f>
        <v/>
      </c>
      <c r="Y1367" s="220">
        <f>IF(RIGHT(F1367,3)="Exp",VLOOKUP(F1367,#REF!,2,FALSE),VLOOKUP(F1367,#REF!,9,FALSE))</f>
        <v/>
      </c>
      <c r="Z1367" s="221">
        <f>IFERROR(Y1367/SUMIFS($Y$4:$Y$1858,$V$4:$V$1858,V1367,$A$4:$A$1858,A1367),"")</f>
        <v/>
      </c>
      <c r="AA1367" s="221">
        <f>X1367*Z1367</f>
        <v/>
      </c>
      <c r="AB1367" s="222">
        <f>IFERROR(SUMIFS('[6]Comp2016-2017 (3)'!$G$5:$G$289,'[6]Comp2016-2017 (3)'!$A$5:$A$289,A1367,'[6]Comp2016-2017 (3)'!$R$5:$R$289,V1367)*AA1367/SUMIFS($AA$4:$AA$1858,$A$4:$A$1858,A1367,$V$4:$V$1858,V1367),0)</f>
        <v/>
      </c>
      <c r="AC1367" s="225">
        <f>IF($W1367=AC$3,$AB1367,IF(NOT($W1367=0),"",SUMIFS('Val-Vol (2)'!AC$4:AC$1858,'Val-Vol (2)'!$A$4:$A$1858,$D1367,'Val-Vol (2)'!$V$4:$V$1858,$V1367)/SUMIFS('[6]Comp2016-2017 (3)'!$G$5:$G$289,'[6]Comp2016-2017 (3)'!$A$5:$A$289,$D1367,'[6]Comp2016-2017 (3)'!$R$5:$R$289,$V1367)*$AB1367))</f>
        <v/>
      </c>
      <c r="AD1367" s="225">
        <f>IF($W1367=AD$3,$AB1367,IF(NOT($W1367=0),"",SUMIFS('Val-Vol (2)'!AD$4:AD$1858,'Val-Vol (2)'!$A$4:$A$1858,$D1367,'Val-Vol (2)'!$V$4:$V$1858,$V1367)/SUMIFS('[6]Comp2016-2017 (3)'!$G$5:$G$289,'[6]Comp2016-2017 (3)'!$A$5:$A$289,$D1367,'[6]Comp2016-2017 (3)'!$R$5:$R$289,$V1367)*$AB1367))</f>
        <v/>
      </c>
      <c r="AE1367" s="225">
        <f>IF($W1367=AE$3,$AB1367,IF(NOT($W1367=0),"",SUMIFS('Val-Vol (2)'!AE$4:AE$1858,'Val-Vol (2)'!$A$4:$A$1858,$D1367,'Val-Vol (2)'!$V$4:$V$1858,$V1367)/SUMIFS('[6]Comp2016-2017 (3)'!$G$5:$G$289,'[6]Comp2016-2017 (3)'!$A$5:$A$289,$D1367,'[6]Comp2016-2017 (3)'!$R$5:$R$289,$V1367)*$AB1367))</f>
        <v/>
      </c>
      <c r="AF1367" s="225">
        <f>IF($W1367=AF$3,$AB1367,IF(NOT($W1367=0),"",SUMIFS('Val-Vol (2)'!AF$4:AF$1858,'Val-Vol (2)'!$A$4:$A$1858,$D1367,'Val-Vol (2)'!$V$4:$V$1858,$V1367)/SUMIFS('[6]Comp2016-2017 (3)'!$G$5:$G$289,'[6]Comp2016-2017 (3)'!$A$5:$A$289,$D1367,'[6]Comp2016-2017 (3)'!$R$5:$R$289,$V1367)*$AB1367))</f>
        <v/>
      </c>
      <c r="AG1367" s="225">
        <f>AB1367</f>
        <v/>
      </c>
      <c r="AH1367" s="225">
        <f>IF($W1367=AH$3,$AB1367,IF(NOT($W1367=0),"",SUMIFS('Val-Vol (2)'!AH$4:AH$1858,'Val-Vol (2)'!$A$4:$A$1858,$D1367,'Val-Vol (2)'!$V$4:$V$1858,$V1367)/SUMIFS('[6]Comp2016-2017 (3)'!$G$5:$G$289,'[6]Comp2016-2017 (3)'!$A$5:$A$289,$D1367,'[6]Comp2016-2017 (3)'!$R$5:$R$289,$V1367)*$AB1367))</f>
        <v/>
      </c>
      <c r="AI1367" s="225">
        <f>IF($W1367=AI$3,$AB1367,IF(NOT($W1367=0),"",SUMIFS('Val-Vol (2)'!AI$4:AI$1858,'Val-Vol (2)'!$A$4:$A$1858,$D1367,'Val-Vol (2)'!$V$4:$V$1858,$V1367)/SUMIFS('[6]Comp2016-2017 (3)'!$G$5:$G$289,'[6]Comp2016-2017 (3)'!$A$5:$A$289,$D1367,'[6]Comp2016-2017 (3)'!$R$5:$R$289,$V1367)*$AB1367))</f>
        <v/>
      </c>
      <c r="AJ1367" s="225">
        <f>IF($W1367=AJ$3,$AB1367,IF(NOT($W1367=0),"",SUMIFS('Val-Vol (2)'!AJ$4:AJ$1858,'Val-Vol (2)'!$A$4:$A$1858,$D1367,'Val-Vol (2)'!$V$4:$V$1858,$V1367)/SUMIFS('[6]Comp2016-2017 (3)'!$G$5:$G$289,'[6]Comp2016-2017 (3)'!$A$5:$A$289,$D1367,'[6]Comp2016-2017 (3)'!$R$5:$R$289,$V1367)*$AB1367))</f>
        <v/>
      </c>
      <c r="AK1367" s="222">
        <f>SUM(AC1367:AJ1367)-AB1367</f>
        <v/>
      </c>
      <c r="AL1367" s="226">
        <f>IF(A1367=D1367,"remplir à la main","")</f>
        <v/>
      </c>
      <c r="AM1367" s="216">
        <f>VLOOKUP(A1367,'[6]Table corresp.'!$M$4:$U$63,8,FALSE)</f>
        <v/>
      </c>
      <c r="AN1367" s="216">
        <f>VLOOKUP(D1367,'[6]Table corresp.'!$M$4:$U$63,9,FALSE)</f>
        <v/>
      </c>
    </row>
    <row r="1368">
      <c r="A1368" s="179" t="inlineStr">
        <is>
          <t>Palettes et emballages</t>
        </is>
      </c>
      <c r="B1368" s="179">
        <f>VLOOKUP(LEFT(A1368,3),'[6]Table corresp.'!$A$4:$D$63,3,FALSE)</f>
        <v/>
      </c>
      <c r="C1368" s="179">
        <f>VLOOKUP(A1368,'[6]Table corresp.'!$M$4:$P$63,4,FALSE)</f>
        <v/>
      </c>
      <c r="D1368" s="179" t="inlineStr">
        <is>
          <t>Consommation finale</t>
        </is>
      </c>
      <c r="E1368" s="179">
        <f>VLOOKUP(LEFT(D1368,3),'[6]Table corresp.'!$A$4:$D$63,4,FALSE)</f>
        <v/>
      </c>
      <c r="F1368" s="179">
        <f>LEFT(A1368,3)&amp;" - "&amp;LEFT(D1368,3)</f>
        <v/>
      </c>
      <c r="G1368" s="217" t="n">
        <v>1324634.814008588</v>
      </c>
      <c r="H1368" s="217" t="n">
        <v>244587.2329215089</v>
      </c>
      <c r="I1368" s="217" t="n">
        <v>1569222.046930097</v>
      </c>
      <c r="J1368" s="218" t="n">
        <v>5452.966017652814</v>
      </c>
      <c r="K1368" s="218" t="n">
        <v>1119.65434174837</v>
      </c>
      <c r="L1368" s="218" t="n">
        <v>6572.620359401184</v>
      </c>
      <c r="M1368" s="218" t="n">
        <v>517.1139021677022</v>
      </c>
      <c r="N1368" s="218" t="n">
        <v>103.3547092085486</v>
      </c>
      <c r="O1368" s="218" t="n">
        <v>620.4686113762508</v>
      </c>
      <c r="P1368" s="218" t="n">
        <v>0.002956636171732084</v>
      </c>
      <c r="Q1368" s="218" t="n">
        <v>0.0005909380321895585</v>
      </c>
      <c r="R1368" s="218" t="n">
        <v>0.003547574203921642</v>
      </c>
      <c r="S1368" s="217" t="n"/>
      <c r="T1368" s="216">
        <f>VLOOKUP(A1368,'[6]Groupe de branches'!$Z$27:$AM$86,14,FALSE)</f>
        <v/>
      </c>
      <c r="U1368" s="216">
        <f>VLOOKUP(D1368,'[6]Groupe de branches'!$Z$27:$AM$86,14,FALSE)</f>
        <v/>
      </c>
      <c r="V1368" s="216" t="n">
        <v>2019</v>
      </c>
      <c r="W1368" s="216">
        <f>VLOOKUP(D1368,'[6]Table corresp.'!$M$4:$S$63,7,FALSE)</f>
        <v/>
      </c>
      <c r="X1368" s="219">
        <f>IFERROR(G1368/SUMIFS('[6]Comp2016-2017 (3)'!$I$5:$I$289,'[6]Comp2016-2017 (3)'!$A$5:$A$289,A1368,'[6]Comp2016-2017 (3)'!$R$5:$R$289,V1368),0)</f>
        <v/>
      </c>
      <c r="Y1368" s="220">
        <f>IF(RIGHT(F1368,3)="Exp",VLOOKUP(F1368,#REF!,2,FALSE),VLOOKUP(F1368,#REF!,9,FALSE))</f>
        <v/>
      </c>
      <c r="Z1368" s="221">
        <f>IFERROR(Y1368/SUMIFS($Y$4:$Y$1858,$V$4:$V$1858,V1368,$A$4:$A$1858,A1368),"")</f>
        <v/>
      </c>
      <c r="AA1368" s="221">
        <f>X1368*Z1368</f>
        <v/>
      </c>
      <c r="AB1368" s="222">
        <f>IFERROR(SUMIFS('[6]Comp2016-2017 (3)'!$G$5:$G$289,'[6]Comp2016-2017 (3)'!$A$5:$A$289,A1368,'[6]Comp2016-2017 (3)'!$R$5:$R$289,V1368)*AA1368/SUMIFS($AA$4:$AA$1858,$A$4:$A$1858,A1368,$V$4:$V$1858,V1368),0)</f>
        <v/>
      </c>
      <c r="AC1368" s="222">
        <f>IF($W1368=AC$3,$AB1368,IF(NOT($W1368=0),"",SUMIFS('Val-Vol (2)'!AC$4:AC$1858,'Val-Vol (2)'!$A$4:$A$1858,$D1368,'Val-Vol (2)'!$V$4:$V$1858,$V1368)/SUMIFS('[6]Comp2016-2017 (3)'!$G$5:$G$289,'[6]Comp2016-2017 (3)'!$A$5:$A$289,$D1368,'[6]Comp2016-2017 (3)'!$R$5:$R$289,$V1368)*$AB1368))</f>
        <v/>
      </c>
      <c r="AD1368" s="222">
        <f>IF($W1368=AD$3,$AB1368,IF(NOT($W1368=0),"",SUMIFS('Val-Vol (2)'!AD$4:AD$1858,'Val-Vol (2)'!$A$4:$A$1858,$D1368,'Val-Vol (2)'!$V$4:$V$1858,$V1368)/SUMIFS('[6]Comp2016-2017 (3)'!$G$5:$G$289,'[6]Comp2016-2017 (3)'!$A$5:$A$289,$D1368,'[6]Comp2016-2017 (3)'!$R$5:$R$289,$V1368)*$AB1368))</f>
        <v/>
      </c>
      <c r="AE1368" s="222">
        <f>IF($W1368=AE$3,$AB1368,IF(NOT($W1368=0),"",SUMIFS('Val-Vol (2)'!AE$4:AE$1858,'Val-Vol (2)'!$A$4:$A$1858,$D1368,'Val-Vol (2)'!$V$4:$V$1858,$V1368)/SUMIFS('[6]Comp2016-2017 (3)'!$G$5:$G$289,'[6]Comp2016-2017 (3)'!$A$5:$A$289,$D1368,'[6]Comp2016-2017 (3)'!$R$5:$R$289,$V1368)*$AB1368))</f>
        <v/>
      </c>
      <c r="AF1368" s="222">
        <f>IF($W1368=AF$3,$AB1368,IF(NOT($W1368=0),"",SUMIFS('Val-Vol (2)'!AF$4:AF$1858,'Val-Vol (2)'!$A$4:$A$1858,$D1368,'Val-Vol (2)'!$V$4:$V$1858,$V1368)/SUMIFS('[6]Comp2016-2017 (3)'!$G$5:$G$289,'[6]Comp2016-2017 (3)'!$A$5:$A$289,$D1368,'[6]Comp2016-2017 (3)'!$R$5:$R$289,$V1368)*$AB1368))</f>
        <v/>
      </c>
      <c r="AG1368" s="222">
        <f>IF($W1368=AG$3,$AB1368,IF(NOT($W1368=0),"",SUMIFS('Val-Vol (2)'!AG$4:AG$1858,'Val-Vol (2)'!$A$4:$A$1858,$D1368,'Val-Vol (2)'!$V$4:$V$1858,$V1368)/SUMIFS('[6]Comp2016-2017 (3)'!$G$5:$G$289,'[6]Comp2016-2017 (3)'!$A$5:$A$289,$D1368,'[6]Comp2016-2017 (3)'!$R$5:$R$289,$V1368)*$AB1368))</f>
        <v/>
      </c>
      <c r="AH1368" s="222">
        <f>IF($W1368=AH$3,$AB1368,IF(NOT($W1368=0),"",SUMIFS('Val-Vol (2)'!AH$4:AH$1858,'Val-Vol (2)'!$A$4:$A$1858,$D1368,'Val-Vol (2)'!$V$4:$V$1858,$V1368)/SUMIFS('[6]Comp2016-2017 (3)'!$G$5:$G$289,'[6]Comp2016-2017 (3)'!$A$5:$A$289,$D1368,'[6]Comp2016-2017 (3)'!$R$5:$R$289,$V1368)*$AB1368))</f>
        <v/>
      </c>
      <c r="AI1368" s="222">
        <f>IF($W1368=AI$3,$AB1368,IF(NOT($W1368=0),"",SUMIFS('Val-Vol (2)'!AI$4:AI$1858,'Val-Vol (2)'!$A$4:$A$1858,$D1368,'Val-Vol (2)'!$V$4:$V$1858,$V1368)/SUMIFS('[6]Comp2016-2017 (3)'!$G$5:$G$289,'[6]Comp2016-2017 (3)'!$A$5:$A$289,$D1368,'[6]Comp2016-2017 (3)'!$R$5:$R$289,$V1368)*$AB1368))</f>
        <v/>
      </c>
      <c r="AJ1368" s="222">
        <f>IF($W1368=AJ$3,$AB1368,IF(NOT($W1368=0),"",SUMIFS('Val-Vol (2)'!AJ$4:AJ$1858,'Val-Vol (2)'!$A$4:$A$1858,$D1368,'Val-Vol (2)'!$V$4:$V$1858,$V1368)/SUMIFS('[6]Comp2016-2017 (3)'!$G$5:$G$289,'[6]Comp2016-2017 (3)'!$A$5:$A$289,$D1368,'[6]Comp2016-2017 (3)'!$R$5:$R$289,$V1368)*$AB1368))</f>
        <v/>
      </c>
      <c r="AK1368" s="222">
        <f>SUM(AC1368:AJ1368)-AB1368</f>
        <v/>
      </c>
      <c r="AL1368" s="216">
        <f>IF(A1368=D1368,"remplir à la main","")</f>
        <v/>
      </c>
      <c r="AM1368" s="216">
        <f>VLOOKUP(A1368,'[6]Table corresp.'!$M$4:$U$63,8,FALSE)</f>
        <v/>
      </c>
      <c r="AN1368" s="216">
        <f>VLOOKUP(D1368,'[6]Table corresp.'!$M$4:$U$63,9,FALSE)</f>
        <v/>
      </c>
    </row>
    <row r="1369">
      <c r="A1369" s="179" t="inlineStr">
        <is>
          <t>Palettes et emballages</t>
        </is>
      </c>
      <c r="B1369" s="179">
        <f>VLOOKUP(LEFT(A1369,3),'[6]Table corresp.'!$A$4:$D$63,3,FALSE)</f>
        <v/>
      </c>
      <c r="C1369" s="179">
        <f>VLOOKUP(A1369,'[6]Table corresp.'!$M$4:$P$63,4,FALSE)</f>
        <v/>
      </c>
      <c r="D1369" s="179" t="inlineStr">
        <is>
          <t>Exportation</t>
        </is>
      </c>
      <c r="E1369" s="179">
        <f>VLOOKUP(LEFT(D1369,3),'[6]Table corresp.'!$A$4:$D$63,4,FALSE)</f>
        <v/>
      </c>
      <c r="F1369" s="179">
        <f>LEFT(A1369,3)&amp;" - "&amp;LEFT(D1369,3)</f>
        <v/>
      </c>
      <c r="G1369" s="217" t="n">
        <v>111627.457</v>
      </c>
      <c r="H1369" s="217" t="n">
        <v>0</v>
      </c>
      <c r="I1369" s="217" t="n">
        <v>111627.457</v>
      </c>
      <c r="J1369" s="218" t="n">
        <v>424.8821174162753</v>
      </c>
      <c r="K1369" s="218" t="n">
        <v>0</v>
      </c>
      <c r="L1369" s="218" t="n">
        <v>424.8821174162753</v>
      </c>
      <c r="M1369" s="218" t="n">
        <v>40.29228294970734</v>
      </c>
      <c r="N1369" s="218" t="n">
        <v>0</v>
      </c>
      <c r="O1369" s="218" t="n">
        <v>40.29228294970734</v>
      </c>
      <c r="P1369" s="218" t="n">
        <v>0.0002303740446957358</v>
      </c>
      <c r="Q1369" s="218" t="n">
        <v>0</v>
      </c>
      <c r="R1369" s="218" t="n">
        <v>0.0002303740446957358</v>
      </c>
      <c r="S1369" s="217" t="n"/>
      <c r="T1369" s="216">
        <f>VLOOKUP(A1369,'[6]Groupe de branches'!$Z$27:$AM$86,14,FALSE)</f>
        <v/>
      </c>
      <c r="U1369" s="216">
        <f>VLOOKUP(D1369,'[6]Groupe de branches'!$Z$27:$AM$86,14,FALSE)</f>
        <v/>
      </c>
      <c r="V1369" s="216" t="n">
        <v>2019</v>
      </c>
      <c r="W1369" s="216">
        <f>VLOOKUP(D1369,'[6]Table corresp.'!$M$4:$S$63,7,FALSE)</f>
        <v/>
      </c>
      <c r="X1369" s="219">
        <f>IFERROR(G1369/SUMIFS('[6]Comp2016-2017 (3)'!$I$5:$I$289,'[6]Comp2016-2017 (3)'!$A$5:$A$289,A1369,'[6]Comp2016-2017 (3)'!$R$5:$R$289,V1369),0)</f>
        <v/>
      </c>
      <c r="Y1369" s="220">
        <f>IF(RIGHT(F1369,3)="Exp",VLOOKUP(F1369,#REF!,2,FALSE),VLOOKUP(F1369,#REF!,9,FALSE))</f>
        <v/>
      </c>
      <c r="Z1369" s="221">
        <f>IFERROR(Y1369/SUMIFS($Y$4:$Y$1858,$V$4:$V$1858,V1369,$A$4:$A$1858,A1369),"")</f>
        <v/>
      </c>
      <c r="AA1369" s="221">
        <f>X1369*Z1369</f>
        <v/>
      </c>
      <c r="AB1369" s="222">
        <f>IFERROR(SUMIFS('[6]Comp2016-2017 (3)'!$G$5:$G$289,'[6]Comp2016-2017 (3)'!$A$5:$A$289,A1369,'[6]Comp2016-2017 (3)'!$R$5:$R$289,V1369)*AA1369/SUMIFS($AA$4:$AA$1858,$A$4:$A$1858,A1369,$V$4:$V$1858,V1369),0)</f>
        <v/>
      </c>
      <c r="AC1369" s="222">
        <f>IF($W1369=AC$3,$AB1369,IF(NOT($W1369=0),"",SUMIFS('Val-Vol (2)'!AC$4:AC$1858,'Val-Vol (2)'!$A$4:$A$1858,$D1369,'Val-Vol (2)'!$V$4:$V$1858,$V1369)/SUMIFS('[6]Comp2016-2017 (3)'!$G$5:$G$289,'[6]Comp2016-2017 (3)'!$A$5:$A$289,$D1369,'[6]Comp2016-2017 (3)'!$R$5:$R$289,$V1369)*$AB1369))</f>
        <v/>
      </c>
      <c r="AD1369" s="222">
        <f>IF($W1369=AD$3,$AB1369,IF(NOT($W1369=0),"",SUMIFS('Val-Vol (2)'!AD$4:AD$1858,'Val-Vol (2)'!$A$4:$A$1858,$D1369,'Val-Vol (2)'!$V$4:$V$1858,$V1369)/SUMIFS('[6]Comp2016-2017 (3)'!$G$5:$G$289,'[6]Comp2016-2017 (3)'!$A$5:$A$289,$D1369,'[6]Comp2016-2017 (3)'!$R$5:$R$289,$V1369)*$AB1369))</f>
        <v/>
      </c>
      <c r="AE1369" s="222">
        <f>IF($W1369=AE$3,$AB1369,IF(NOT($W1369=0),"",SUMIFS('Val-Vol (2)'!AE$4:AE$1858,'Val-Vol (2)'!$A$4:$A$1858,$D1369,'Val-Vol (2)'!$V$4:$V$1858,$V1369)/SUMIFS('[6]Comp2016-2017 (3)'!$G$5:$G$289,'[6]Comp2016-2017 (3)'!$A$5:$A$289,$D1369,'[6]Comp2016-2017 (3)'!$R$5:$R$289,$V1369)*$AB1369))</f>
        <v/>
      </c>
      <c r="AF1369" s="222">
        <f>IF($W1369=AF$3,$AB1369,IF(NOT($W1369=0),"",SUMIFS('Val-Vol (2)'!AF$4:AF$1858,'Val-Vol (2)'!$A$4:$A$1858,$D1369,'Val-Vol (2)'!$V$4:$V$1858,$V1369)/SUMIFS('[6]Comp2016-2017 (3)'!$G$5:$G$289,'[6]Comp2016-2017 (3)'!$A$5:$A$289,$D1369,'[6]Comp2016-2017 (3)'!$R$5:$R$289,$V1369)*$AB1369))</f>
        <v/>
      </c>
      <c r="AG1369" s="222">
        <f>IF($W1369=AG$3,$AB1369,IF(NOT($W1369=0),"",SUMIFS('Val-Vol (2)'!AG$4:AG$1858,'Val-Vol (2)'!$A$4:$A$1858,$D1369,'Val-Vol (2)'!$V$4:$V$1858,$V1369)/SUMIFS('[6]Comp2016-2017 (3)'!$G$5:$G$289,'[6]Comp2016-2017 (3)'!$A$5:$A$289,$D1369,'[6]Comp2016-2017 (3)'!$R$5:$R$289,$V1369)*$AB1369))</f>
        <v/>
      </c>
      <c r="AH1369" s="222">
        <f>IF($W1369=AH$3,$AB1369,IF(NOT($W1369=0),"",SUMIFS('Val-Vol (2)'!AH$4:AH$1858,'Val-Vol (2)'!$A$4:$A$1858,$D1369,'Val-Vol (2)'!$V$4:$V$1858,$V1369)/SUMIFS('[6]Comp2016-2017 (3)'!$G$5:$G$289,'[6]Comp2016-2017 (3)'!$A$5:$A$289,$D1369,'[6]Comp2016-2017 (3)'!$R$5:$R$289,$V1369)*$AB1369))</f>
        <v/>
      </c>
      <c r="AI1369" s="222">
        <f>IF($W1369=AI$3,$AB1369,IF(NOT($W1369=0),"",SUMIFS('Val-Vol (2)'!AI$4:AI$1858,'Val-Vol (2)'!$A$4:$A$1858,$D1369,'Val-Vol (2)'!$V$4:$V$1858,$V1369)/SUMIFS('[6]Comp2016-2017 (3)'!$G$5:$G$289,'[6]Comp2016-2017 (3)'!$A$5:$A$289,$D1369,'[6]Comp2016-2017 (3)'!$R$5:$R$289,$V1369)*$AB1369))</f>
        <v/>
      </c>
      <c r="AJ1369" s="222">
        <f>IF($W1369=AJ$3,$AB1369,IF(NOT($W1369=0),"",SUMIFS('Val-Vol (2)'!AJ$4:AJ$1858,'Val-Vol (2)'!$A$4:$A$1858,$D1369,'Val-Vol (2)'!$V$4:$V$1858,$V1369)/SUMIFS('[6]Comp2016-2017 (3)'!$G$5:$G$289,'[6]Comp2016-2017 (3)'!$A$5:$A$289,$D1369,'[6]Comp2016-2017 (3)'!$R$5:$R$289,$V1369)*$AB1369))</f>
        <v/>
      </c>
      <c r="AK1369" s="222">
        <f>SUM(AC1369:AJ1369)-AB1369</f>
        <v/>
      </c>
      <c r="AL1369" s="216">
        <f>IF(A1369=D1369,"remplir à la main","")</f>
        <v/>
      </c>
      <c r="AM1369" s="216">
        <f>VLOOKUP(A1369,'[6]Table corresp.'!$M$4:$U$63,8,FALSE)</f>
        <v/>
      </c>
      <c r="AN1369" s="216">
        <f>VLOOKUP(D1369,'[6]Table corresp.'!$M$4:$U$63,9,FALSE)</f>
        <v/>
      </c>
    </row>
    <row r="1370">
      <c r="A1370" s="179" t="inlineStr">
        <is>
          <t>38 - Futailles</t>
        </is>
      </c>
      <c r="B1370" s="179">
        <f>VLOOKUP(LEFT(A1370,3),'[6]Table corresp.'!$A$4:$D$63,3,FALSE)</f>
        <v/>
      </c>
      <c r="C1370" s="179">
        <f>VLOOKUP(A1370,'[6]Table corresp.'!$M$4:$P$63,4,FALSE)</f>
        <v/>
      </c>
      <c r="D1370" s="179" t="inlineStr">
        <is>
          <t>38 - Futailles</t>
        </is>
      </c>
      <c r="E1370" s="179">
        <f>VLOOKUP(LEFT(D1370,3),'[6]Table corresp.'!$A$4:$D$63,4,FALSE)</f>
        <v/>
      </c>
      <c r="F1370" s="179">
        <f>LEFT(A1370,3)&amp;" - "&amp;LEFT(D1370,3)</f>
        <v/>
      </c>
      <c r="G1370" s="217" t="n">
        <v>1766.788421904826</v>
      </c>
      <c r="H1370" s="217" t="n">
        <v>1432.721857393426</v>
      </c>
      <c r="I1370" s="217" t="n">
        <v>3199.510279298252</v>
      </c>
      <c r="J1370" s="218" t="n"/>
      <c r="K1370" s="218" t="n"/>
      <c r="L1370" s="218" t="n"/>
      <c r="M1370" s="218" t="n"/>
      <c r="N1370" s="218" t="n"/>
      <c r="O1370" s="218" t="n"/>
      <c r="P1370" s="218" t="n"/>
      <c r="Q1370" s="218" t="n"/>
      <c r="R1370" s="218" t="n"/>
      <c r="S1370" s="217" t="n"/>
      <c r="T1370" s="216">
        <f>VLOOKUP(A1370,'[6]Groupe de branches'!$Z$27:$AM$86,14,FALSE)</f>
        <v/>
      </c>
      <c r="U1370" s="216">
        <f>VLOOKUP(D1370,'[6]Groupe de branches'!$Z$27:$AM$86,14,FALSE)</f>
        <v/>
      </c>
      <c r="V1370" s="216" t="n">
        <v>2019</v>
      </c>
      <c r="W1370" s="216">
        <f>VLOOKUP(D1370,'[6]Table corresp.'!$M$4:$S$63,7,FALSE)</f>
        <v/>
      </c>
      <c r="X1370" s="219">
        <f>IFERROR(G1370/SUMIFS('[6]Comp2016-2017 (3)'!$I$5:$I$289,'[6]Comp2016-2017 (3)'!$A$5:$A$289,A1370,'[6]Comp2016-2017 (3)'!$R$5:$R$289,V1370),0)</f>
        <v/>
      </c>
      <c r="Y1370" s="220">
        <f>IF(RIGHT(F1370,3)="Exp",VLOOKUP(F1370,#REF!,2,FALSE),VLOOKUP(F1370,#REF!,9,FALSE))</f>
        <v/>
      </c>
      <c r="Z1370" s="221">
        <f>IFERROR(Y1370/SUMIFS($Y$4:$Y$1858,$V$4:$V$1858,V1370,$A$4:$A$1858,A1370),"")</f>
        <v/>
      </c>
      <c r="AA1370" s="221">
        <f>X1370*Z1370</f>
        <v/>
      </c>
      <c r="AB1370" s="222">
        <f>IFERROR(SUMIFS('[6]Comp2016-2017 (3)'!$G$5:$G$289,'[6]Comp2016-2017 (3)'!$A$5:$A$289,A1370,'[6]Comp2016-2017 (3)'!$R$5:$R$289,V1370)*AA1370/SUMIFS($AA$4:$AA$1858,$A$4:$A$1858,A1370,$V$4:$V$1858,V1370),0)</f>
        <v/>
      </c>
      <c r="AC1370" s="225" t="n"/>
      <c r="AD1370" s="225" t="n"/>
      <c r="AE1370" s="225" t="n"/>
      <c r="AF1370" s="225" t="n"/>
      <c r="AG1370" s="225">
        <f>AB1370</f>
        <v/>
      </c>
      <c r="AH1370" s="225" t="n"/>
      <c r="AI1370" s="225" t="n"/>
      <c r="AJ1370" s="225" t="n"/>
      <c r="AK1370" s="222">
        <f>SUM(AC1370:AJ1370)-AB1370</f>
        <v/>
      </c>
      <c r="AL1370" s="226">
        <f>IF(A1370=D1370,"remplir à la main","")</f>
        <v/>
      </c>
      <c r="AM1370" s="216">
        <f>VLOOKUP(A1370,'[6]Table corresp.'!$M$4:$U$63,8,FALSE)</f>
        <v/>
      </c>
      <c r="AN1370" s="216">
        <f>VLOOKUP(D1370,'[6]Table corresp.'!$M$4:$U$63,9,FALSE)</f>
        <v/>
      </c>
    </row>
    <row r="1371">
      <c r="A1371" s="179" t="inlineStr">
        <is>
          <t>38 - Futailles</t>
        </is>
      </c>
      <c r="B1371" s="179">
        <f>VLOOKUP(LEFT(A1371,3),'[6]Table corresp.'!$A$4:$D$63,3,FALSE)</f>
        <v/>
      </c>
      <c r="C1371" s="179">
        <f>VLOOKUP(A1371,'[6]Table corresp.'!$M$4:$P$63,4,FALSE)</f>
        <v/>
      </c>
      <c r="D1371" s="179" t="inlineStr">
        <is>
          <t>Consommation finale</t>
        </is>
      </c>
      <c r="E1371" s="179">
        <f>VLOOKUP(LEFT(D1371,3),'[6]Table corresp.'!$A$4:$D$63,4,FALSE)</f>
        <v/>
      </c>
      <c r="F1371" s="179">
        <f>LEFT(A1371,3)&amp;" - "&amp;LEFT(D1371,3)</f>
        <v/>
      </c>
      <c r="G1371" s="217" t="n">
        <v>317434.2565776711</v>
      </c>
      <c r="H1371" s="217" t="n">
        <v>38689.42514260656</v>
      </c>
      <c r="I1371" s="217" t="n">
        <v>356123.6817202776</v>
      </c>
      <c r="J1371" s="218" t="n">
        <v>141.4863499126772</v>
      </c>
      <c r="K1371" s="218" t="n">
        <v>45.43839293177314</v>
      </c>
      <c r="L1371" s="218" t="n">
        <v>186.9247428444504</v>
      </c>
      <c r="M1371" s="218" t="n"/>
      <c r="N1371" s="218" t="n"/>
      <c r="O1371" s="218" t="n"/>
      <c r="P1371" s="218" t="n"/>
      <c r="Q1371" s="218" t="n"/>
      <c r="R1371" s="218" t="n"/>
      <c r="S1371" s="217" t="n"/>
      <c r="T1371" s="216">
        <f>VLOOKUP(A1371,'[6]Groupe de branches'!$Z$27:$AM$86,14,FALSE)</f>
        <v/>
      </c>
      <c r="U1371" s="216">
        <f>VLOOKUP(D1371,'[6]Groupe de branches'!$Z$27:$AM$86,14,FALSE)</f>
        <v/>
      </c>
      <c r="V1371" s="216" t="n">
        <v>2019</v>
      </c>
      <c r="W1371" s="216">
        <f>VLOOKUP(D1371,'[6]Table corresp.'!$M$4:$S$63,7,FALSE)</f>
        <v/>
      </c>
      <c r="X1371" s="219">
        <f>IFERROR(G1371/SUMIFS('[6]Comp2016-2017 (3)'!$I$5:$I$289,'[6]Comp2016-2017 (3)'!$A$5:$A$289,A1371,'[6]Comp2016-2017 (3)'!$R$5:$R$289,V1371),0)</f>
        <v/>
      </c>
      <c r="Y1371" s="220">
        <f>IF(RIGHT(F1371,3)="Exp",VLOOKUP(F1371,#REF!,2,FALSE),VLOOKUP(F1371,#REF!,9,FALSE))</f>
        <v/>
      </c>
      <c r="Z1371" s="221">
        <f>IFERROR(Y1371/SUMIFS($Y$4:$Y$1858,$V$4:$V$1858,V1371,$A$4:$A$1858,A1371),"")</f>
        <v/>
      </c>
      <c r="AA1371" s="221">
        <f>X1371*Z1371</f>
        <v/>
      </c>
      <c r="AB1371" s="222">
        <f>IFERROR(SUMIFS('[6]Comp2016-2017 (3)'!$G$5:$G$289,'[6]Comp2016-2017 (3)'!$A$5:$A$289,A1371,'[6]Comp2016-2017 (3)'!$R$5:$R$289,V1371)*AA1371/SUMIFS($AA$4:$AA$1858,$A$4:$A$1858,A1371,$V$4:$V$1858,V1371),0)</f>
        <v/>
      </c>
      <c r="AC1371" s="222">
        <f>IF($W1371=AC$3,$AB1371,IF(NOT($W1371=0),"",SUMIFS('Val-Vol (2)'!AC$4:AC$1858,'Val-Vol (2)'!$A$4:$A$1858,$D1371,'Val-Vol (2)'!$V$4:$V$1858,$V1371)/SUMIFS('[6]Comp2016-2017 (3)'!$G$5:$G$289,'[6]Comp2016-2017 (3)'!$A$5:$A$289,$D1371,'[6]Comp2016-2017 (3)'!$R$5:$R$289,$V1371)*$AB1371))</f>
        <v/>
      </c>
      <c r="AD1371" s="222">
        <f>IF($W1371=AD$3,$AB1371,IF(NOT($W1371=0),"",SUMIFS('Val-Vol (2)'!AD$4:AD$1858,'Val-Vol (2)'!$A$4:$A$1858,$D1371,'Val-Vol (2)'!$V$4:$V$1858,$V1371)/SUMIFS('[6]Comp2016-2017 (3)'!$G$5:$G$289,'[6]Comp2016-2017 (3)'!$A$5:$A$289,$D1371,'[6]Comp2016-2017 (3)'!$R$5:$R$289,$V1371)*$AB1371))</f>
        <v/>
      </c>
      <c r="AE1371" s="222">
        <f>IF($W1371=AE$3,$AB1371,IF(NOT($W1371=0),"",SUMIFS('Val-Vol (2)'!AE$4:AE$1858,'Val-Vol (2)'!$A$4:$A$1858,$D1371,'Val-Vol (2)'!$V$4:$V$1858,$V1371)/SUMIFS('[6]Comp2016-2017 (3)'!$G$5:$G$289,'[6]Comp2016-2017 (3)'!$A$5:$A$289,$D1371,'[6]Comp2016-2017 (3)'!$R$5:$R$289,$V1371)*$AB1371))</f>
        <v/>
      </c>
      <c r="AF1371" s="222">
        <f>IF($W1371=AF$3,$AB1371,IF(NOT($W1371=0),"",SUMIFS('Val-Vol (2)'!AF$4:AF$1858,'Val-Vol (2)'!$A$4:$A$1858,$D1371,'Val-Vol (2)'!$V$4:$V$1858,$V1371)/SUMIFS('[6]Comp2016-2017 (3)'!$G$5:$G$289,'[6]Comp2016-2017 (3)'!$A$5:$A$289,$D1371,'[6]Comp2016-2017 (3)'!$R$5:$R$289,$V1371)*$AB1371))</f>
        <v/>
      </c>
      <c r="AG1371" s="222">
        <f>IF($W1371=AG$3,$AB1371,IF(NOT($W1371=0),"",SUMIFS('Val-Vol (2)'!AG$4:AG$1858,'Val-Vol (2)'!$A$4:$A$1858,$D1371,'Val-Vol (2)'!$V$4:$V$1858,$V1371)/SUMIFS('[6]Comp2016-2017 (3)'!$G$5:$G$289,'[6]Comp2016-2017 (3)'!$A$5:$A$289,$D1371,'[6]Comp2016-2017 (3)'!$R$5:$R$289,$V1371)*$AB1371))</f>
        <v/>
      </c>
      <c r="AH1371" s="222">
        <f>IF($W1371=AH$3,$AB1371,IF(NOT($W1371=0),"",SUMIFS('Val-Vol (2)'!AH$4:AH$1858,'Val-Vol (2)'!$A$4:$A$1858,$D1371,'Val-Vol (2)'!$V$4:$V$1858,$V1371)/SUMIFS('[6]Comp2016-2017 (3)'!$G$5:$G$289,'[6]Comp2016-2017 (3)'!$A$5:$A$289,$D1371,'[6]Comp2016-2017 (3)'!$R$5:$R$289,$V1371)*$AB1371))</f>
        <v/>
      </c>
      <c r="AI1371" s="222">
        <f>IF($W1371=AI$3,$AB1371,IF(NOT($W1371=0),"",SUMIFS('Val-Vol (2)'!AI$4:AI$1858,'Val-Vol (2)'!$A$4:$A$1858,$D1371,'Val-Vol (2)'!$V$4:$V$1858,$V1371)/SUMIFS('[6]Comp2016-2017 (3)'!$G$5:$G$289,'[6]Comp2016-2017 (3)'!$A$5:$A$289,$D1371,'[6]Comp2016-2017 (3)'!$R$5:$R$289,$V1371)*$AB1371))</f>
        <v/>
      </c>
      <c r="AJ1371" s="222">
        <f>IF($W1371=AJ$3,$AB1371,IF(NOT($W1371=0),"",SUMIFS('Val-Vol (2)'!AJ$4:AJ$1858,'Val-Vol (2)'!$A$4:$A$1858,$D1371,'Val-Vol (2)'!$V$4:$V$1858,$V1371)/SUMIFS('[6]Comp2016-2017 (3)'!$G$5:$G$289,'[6]Comp2016-2017 (3)'!$A$5:$A$289,$D1371,'[6]Comp2016-2017 (3)'!$R$5:$R$289,$V1371)*$AB1371))</f>
        <v/>
      </c>
      <c r="AK1371" s="222">
        <f>SUM(AC1371:AJ1371)-AB1371</f>
        <v/>
      </c>
      <c r="AL1371" s="216">
        <f>IF(A1371=D1371,"remplir à la main","")</f>
        <v/>
      </c>
      <c r="AM1371" s="216">
        <f>VLOOKUP(A1371,'[6]Table corresp.'!$M$4:$U$63,8,FALSE)</f>
        <v/>
      </c>
      <c r="AN1371" s="216">
        <f>VLOOKUP(D1371,'[6]Table corresp.'!$M$4:$U$63,9,FALSE)</f>
        <v/>
      </c>
    </row>
    <row r="1372">
      <c r="A1372" s="179" t="inlineStr">
        <is>
          <t>38 - Futailles</t>
        </is>
      </c>
      <c r="B1372" s="179">
        <f>VLOOKUP(LEFT(A1372,3),'[6]Table corresp.'!$A$4:$D$63,3,FALSE)</f>
        <v/>
      </c>
      <c r="C1372" s="179">
        <f>VLOOKUP(A1372,'[6]Table corresp.'!$M$4:$P$63,4,FALSE)</f>
        <v/>
      </c>
      <c r="D1372" s="179" t="inlineStr">
        <is>
          <t>Exportation</t>
        </is>
      </c>
      <c r="E1372" s="179">
        <f>VLOOKUP(LEFT(D1372,3),'[6]Table corresp.'!$A$4:$D$63,4,FALSE)</f>
        <v/>
      </c>
      <c r="F1372" s="179">
        <f>LEFT(A1372,3)&amp;" - "&amp;LEFT(D1372,3)</f>
        <v/>
      </c>
      <c r="G1372" s="217" t="n">
        <v>460631.9550000003</v>
      </c>
      <c r="H1372" s="217" t="n">
        <v>0</v>
      </c>
      <c r="I1372" s="217" t="n">
        <v>460631.9550000004</v>
      </c>
      <c r="J1372" s="218" t="n">
        <v>169.9043403061053</v>
      </c>
      <c r="K1372" s="218" t="n">
        <v>0</v>
      </c>
      <c r="L1372" s="218" t="n">
        <v>169.9043403061053</v>
      </c>
      <c r="M1372" s="218" t="n"/>
      <c r="N1372" s="218" t="n"/>
      <c r="O1372" s="218" t="n"/>
      <c r="P1372" s="218" t="n"/>
      <c r="Q1372" s="218" t="n"/>
      <c r="R1372" s="218" t="n"/>
      <c r="S1372" s="217" t="n"/>
      <c r="T1372" s="216">
        <f>VLOOKUP(A1372,'[6]Groupe de branches'!$Z$27:$AM$86,14,FALSE)</f>
        <v/>
      </c>
      <c r="U1372" s="216">
        <f>VLOOKUP(D1372,'[6]Groupe de branches'!$Z$27:$AM$86,14,FALSE)</f>
        <v/>
      </c>
      <c r="V1372" s="216" t="n">
        <v>2019</v>
      </c>
      <c r="W1372" s="216">
        <f>VLOOKUP(D1372,'[6]Table corresp.'!$M$4:$S$63,7,FALSE)</f>
        <v/>
      </c>
      <c r="X1372" s="219">
        <f>IFERROR(G1372/SUMIFS('[6]Comp2016-2017 (3)'!$I$5:$I$289,'[6]Comp2016-2017 (3)'!$A$5:$A$289,A1372,'[6]Comp2016-2017 (3)'!$R$5:$R$289,V1372),0)</f>
        <v/>
      </c>
      <c r="Y1372" s="220">
        <f>IF(RIGHT(F1372,3)="Exp",VLOOKUP(F1372,#REF!,2,FALSE),VLOOKUP(F1372,#REF!,9,FALSE))</f>
        <v/>
      </c>
      <c r="Z1372" s="221">
        <f>IFERROR(Y1372/SUMIFS($Y$4:$Y$1858,$V$4:$V$1858,V1372,$A$4:$A$1858,A1372),"")</f>
        <v/>
      </c>
      <c r="AA1372" s="221">
        <f>X1372*Z1372</f>
        <v/>
      </c>
      <c r="AB1372" s="222">
        <f>IFERROR(SUMIFS('[6]Comp2016-2017 (3)'!$G$5:$G$289,'[6]Comp2016-2017 (3)'!$A$5:$A$289,A1372,'[6]Comp2016-2017 (3)'!$R$5:$R$289,V1372)*AA1372/SUMIFS($AA$4:$AA$1858,$A$4:$A$1858,A1372,$V$4:$V$1858,V1372),0)</f>
        <v/>
      </c>
      <c r="AC1372" s="222">
        <f>IF($W1372=AC$3,$AB1372,IF(NOT($W1372=0),"",SUMIFS('Val-Vol (2)'!AC$4:AC$1858,'Val-Vol (2)'!$A$4:$A$1858,$D1372,'Val-Vol (2)'!$V$4:$V$1858,$V1372)/SUMIFS('[6]Comp2016-2017 (3)'!$G$5:$G$289,'[6]Comp2016-2017 (3)'!$A$5:$A$289,$D1372,'[6]Comp2016-2017 (3)'!$R$5:$R$289,$V1372)*$AB1372))</f>
        <v/>
      </c>
      <c r="AD1372" s="222">
        <f>IF($W1372=AD$3,$AB1372,IF(NOT($W1372=0),"",SUMIFS('Val-Vol (2)'!AD$4:AD$1858,'Val-Vol (2)'!$A$4:$A$1858,$D1372,'Val-Vol (2)'!$V$4:$V$1858,$V1372)/SUMIFS('[6]Comp2016-2017 (3)'!$G$5:$G$289,'[6]Comp2016-2017 (3)'!$A$5:$A$289,$D1372,'[6]Comp2016-2017 (3)'!$R$5:$R$289,$V1372)*$AB1372))</f>
        <v/>
      </c>
      <c r="AE1372" s="222">
        <f>IF($W1372=AE$3,$AB1372,IF(NOT($W1372=0),"",SUMIFS('Val-Vol (2)'!AE$4:AE$1858,'Val-Vol (2)'!$A$4:$A$1858,$D1372,'Val-Vol (2)'!$V$4:$V$1858,$V1372)/SUMIFS('[6]Comp2016-2017 (3)'!$G$5:$G$289,'[6]Comp2016-2017 (3)'!$A$5:$A$289,$D1372,'[6]Comp2016-2017 (3)'!$R$5:$R$289,$V1372)*$AB1372))</f>
        <v/>
      </c>
      <c r="AF1372" s="222">
        <f>IF($W1372=AF$3,$AB1372,IF(NOT($W1372=0),"",SUMIFS('Val-Vol (2)'!AF$4:AF$1858,'Val-Vol (2)'!$A$4:$A$1858,$D1372,'Val-Vol (2)'!$V$4:$V$1858,$V1372)/SUMIFS('[6]Comp2016-2017 (3)'!$G$5:$G$289,'[6]Comp2016-2017 (3)'!$A$5:$A$289,$D1372,'[6]Comp2016-2017 (3)'!$R$5:$R$289,$V1372)*$AB1372))</f>
        <v/>
      </c>
      <c r="AG1372" s="222">
        <f>IF($W1372=AG$3,$AB1372,IF(NOT($W1372=0),"",SUMIFS('Val-Vol (2)'!AG$4:AG$1858,'Val-Vol (2)'!$A$4:$A$1858,$D1372,'Val-Vol (2)'!$V$4:$V$1858,$V1372)/SUMIFS('[6]Comp2016-2017 (3)'!$G$5:$G$289,'[6]Comp2016-2017 (3)'!$A$5:$A$289,$D1372,'[6]Comp2016-2017 (3)'!$R$5:$R$289,$V1372)*$AB1372))</f>
        <v/>
      </c>
      <c r="AH1372" s="222">
        <f>IF($W1372=AH$3,$AB1372,IF(NOT($W1372=0),"",SUMIFS('Val-Vol (2)'!AH$4:AH$1858,'Val-Vol (2)'!$A$4:$A$1858,$D1372,'Val-Vol (2)'!$V$4:$V$1858,$V1372)/SUMIFS('[6]Comp2016-2017 (3)'!$G$5:$G$289,'[6]Comp2016-2017 (3)'!$A$5:$A$289,$D1372,'[6]Comp2016-2017 (3)'!$R$5:$R$289,$V1372)*$AB1372))</f>
        <v/>
      </c>
      <c r="AI1372" s="222">
        <f>IF($W1372=AI$3,$AB1372,IF(NOT($W1372=0),"",SUMIFS('Val-Vol (2)'!AI$4:AI$1858,'Val-Vol (2)'!$A$4:$A$1858,$D1372,'Val-Vol (2)'!$V$4:$V$1858,$V1372)/SUMIFS('[6]Comp2016-2017 (3)'!$G$5:$G$289,'[6]Comp2016-2017 (3)'!$A$5:$A$289,$D1372,'[6]Comp2016-2017 (3)'!$R$5:$R$289,$V1372)*$AB1372))</f>
        <v/>
      </c>
      <c r="AJ1372" s="222">
        <f>IF($W1372=AJ$3,$AB1372,IF(NOT($W1372=0),"",SUMIFS('Val-Vol (2)'!AJ$4:AJ$1858,'Val-Vol (2)'!$A$4:$A$1858,$D1372,'Val-Vol (2)'!$V$4:$V$1858,$V1372)/SUMIFS('[6]Comp2016-2017 (3)'!$G$5:$G$289,'[6]Comp2016-2017 (3)'!$A$5:$A$289,$D1372,'[6]Comp2016-2017 (3)'!$R$5:$R$289,$V1372)*$AB1372))</f>
        <v/>
      </c>
      <c r="AK1372" s="222">
        <f>SUM(AC1372:AJ1372)-AB1372</f>
        <v/>
      </c>
      <c r="AL1372" s="216">
        <f>IF(A1372=D1372,"remplir à la main","")</f>
        <v/>
      </c>
      <c r="AM1372" s="216">
        <f>VLOOKUP(A1372,'[6]Table corresp.'!$M$4:$U$63,8,FALSE)</f>
        <v/>
      </c>
      <c r="AN1372" s="216">
        <f>VLOOKUP(D1372,'[6]Table corresp.'!$M$4:$U$63,9,FALSE)</f>
        <v/>
      </c>
    </row>
    <row r="1373">
      <c r="A1373" s="179" t="inlineStr">
        <is>
          <t>39 - Coffrages pour le bétonnage, bardeaux en bois</t>
        </is>
      </c>
      <c r="B1373" s="179">
        <f>VLOOKUP(LEFT(A1373,3),'[6]Table corresp.'!$A$4:$D$63,3,FALSE)</f>
        <v/>
      </c>
      <c r="C1373" s="179">
        <f>VLOOKUP(A1373,'[6]Table corresp.'!$M$4:$P$63,4,FALSE)</f>
        <v/>
      </c>
      <c r="D1373" s="179" t="inlineStr">
        <is>
          <t>52 - Génie civil</t>
        </is>
      </c>
      <c r="E1373" s="179">
        <f>VLOOKUP(LEFT(D1373,3),'[6]Table corresp.'!$A$4:$D$63,4,FALSE)</f>
        <v/>
      </c>
      <c r="F1373" s="179">
        <f>LEFT(A1373,3)&amp;" - "&amp;LEFT(D1373,3)</f>
        <v/>
      </c>
      <c r="G1373" s="217" t="n">
        <v>7586.347638479338</v>
      </c>
      <c r="H1373" s="217" t="n">
        <v>6193.983190715576</v>
      </c>
      <c r="I1373" s="217" t="n">
        <v>13780.33082919491</v>
      </c>
      <c r="J1373" s="218" t="n">
        <v>11.07017251348371</v>
      </c>
      <c r="K1373" s="218" t="n">
        <v>16.01471462280206</v>
      </c>
      <c r="L1373" s="218" t="n">
        <v>27.08488713628577</v>
      </c>
      <c r="M1373" s="218" t="n">
        <v>3.307317191179357</v>
      </c>
      <c r="N1373" s="218" t="n">
        <v>4.784545219987429</v>
      </c>
      <c r="O1373" s="218" t="n">
        <v>8.091862411166787</v>
      </c>
      <c r="P1373" s="218" t="n">
        <v>1.264916822762644</v>
      </c>
      <c r="Q1373" s="218" t="n">
        <v>1.829897584111849</v>
      </c>
      <c r="R1373" s="218" t="n">
        <v>3.094814406874493</v>
      </c>
      <c r="S1373" s="217" t="inlineStr">
        <is>
          <t>BI</t>
        </is>
      </c>
      <c r="T1373" s="216">
        <f>VLOOKUP(A1373,'[6]Groupe de branches'!$Z$27:$AM$86,14,FALSE)</f>
        <v/>
      </c>
      <c r="U1373" s="216">
        <f>VLOOKUP(D1373,'[6]Groupe de branches'!$Z$27:$AM$86,14,FALSE)</f>
        <v/>
      </c>
      <c r="V1373" s="216" t="n">
        <v>2019</v>
      </c>
      <c r="W1373" s="216">
        <f>VLOOKUP(D1373,'[6]Table corresp.'!$M$4:$S$63,7,FALSE)</f>
        <v/>
      </c>
      <c r="X1373" s="219">
        <f>IFERROR(G1373/SUMIFS('[6]Comp2016-2017 (3)'!$I$5:$I$289,'[6]Comp2016-2017 (3)'!$A$5:$A$289,A1373,'[6]Comp2016-2017 (3)'!$R$5:$R$289,V1373),0)</f>
        <v/>
      </c>
      <c r="Y1373" s="220">
        <f>IF(RIGHT(F1373,3)="Exp",VLOOKUP(F1373,#REF!,2,FALSE),VLOOKUP(F1373,#REF!,9,FALSE))</f>
        <v/>
      </c>
      <c r="Z1373" s="221">
        <f>IFERROR(Y1373/SUMIFS($Y$4:$Y$1858,$V$4:$V$1858,V1373,$A$4:$A$1858,A1373),"")</f>
        <v/>
      </c>
      <c r="AA1373" s="221">
        <f>X1373*Z1373</f>
        <v/>
      </c>
      <c r="AB1373" s="222">
        <f>IFERROR(SUMIFS('[6]Comp2016-2017 (3)'!$G$5:$G$289,'[6]Comp2016-2017 (3)'!$A$5:$A$289,A1373,'[6]Comp2016-2017 (3)'!$R$5:$R$289,V1373)*AA1373/SUMIFS($AA$4:$AA$1858,$A$4:$A$1858,A1373,$V$4:$V$1858,V1373),0)</f>
        <v/>
      </c>
      <c r="AC1373" s="222">
        <f>IF($W1373=AC$3,$AB1373,IF(NOT($W1373=0),"",SUMIFS('Val-Vol (2)'!AC$4:AC$1858,'Val-Vol (2)'!$A$4:$A$1858,$D1373,'Val-Vol (2)'!$V$4:$V$1858,$V1373)/SUMIFS('[6]Comp2016-2017 (3)'!$G$5:$G$289,'[6]Comp2016-2017 (3)'!$A$5:$A$289,$D1373,'[6]Comp2016-2017 (3)'!$R$5:$R$289,$V1373)*$AB1373))</f>
        <v/>
      </c>
      <c r="AD1373" s="222">
        <f>IF($W1373=AD$3,$AB1373,IF(NOT($W1373=0),"",SUMIFS('Val-Vol (2)'!AD$4:AD$1858,'Val-Vol (2)'!$A$4:$A$1858,$D1373,'Val-Vol (2)'!$V$4:$V$1858,$V1373)/SUMIFS('[6]Comp2016-2017 (3)'!$G$5:$G$289,'[6]Comp2016-2017 (3)'!$A$5:$A$289,$D1373,'[6]Comp2016-2017 (3)'!$R$5:$R$289,$V1373)*$AB1373))</f>
        <v/>
      </c>
      <c r="AE1373" s="222">
        <f>IF($W1373=AE$3,$AB1373,IF(NOT($W1373=0),"",SUMIFS('Val-Vol (2)'!AE$4:AE$1858,'Val-Vol (2)'!$A$4:$A$1858,$D1373,'Val-Vol (2)'!$V$4:$V$1858,$V1373)/SUMIFS('[6]Comp2016-2017 (3)'!$G$5:$G$289,'[6]Comp2016-2017 (3)'!$A$5:$A$289,$D1373,'[6]Comp2016-2017 (3)'!$R$5:$R$289,$V1373)*$AB1373))</f>
        <v/>
      </c>
      <c r="AF1373" s="222">
        <f>IF($W1373=AF$3,$AB1373,IF(NOT($W1373=0),"",SUMIFS('Val-Vol (2)'!AF$4:AF$1858,'Val-Vol (2)'!$A$4:$A$1858,$D1373,'Val-Vol (2)'!$V$4:$V$1858,$V1373)/SUMIFS('[6]Comp2016-2017 (3)'!$G$5:$G$289,'[6]Comp2016-2017 (3)'!$A$5:$A$289,$D1373,'[6]Comp2016-2017 (3)'!$R$5:$R$289,$V1373)*$AB1373))</f>
        <v/>
      </c>
      <c r="AG1373" s="222">
        <f>IF($W1373=AG$3,$AB1373,IF(NOT($W1373=0),"",SUMIFS('Val-Vol (2)'!AG$4:AG$1858,'Val-Vol (2)'!$A$4:$A$1858,$D1373,'Val-Vol (2)'!$V$4:$V$1858,$V1373)/SUMIFS('[6]Comp2016-2017 (3)'!$G$5:$G$289,'[6]Comp2016-2017 (3)'!$A$5:$A$289,$D1373,'[6]Comp2016-2017 (3)'!$R$5:$R$289,$V1373)*$AB1373))</f>
        <v/>
      </c>
      <c r="AH1373" s="222">
        <f>IF($W1373=AH$3,$AB1373,IF(NOT($W1373=0),"",SUMIFS('Val-Vol (2)'!AH$4:AH$1858,'Val-Vol (2)'!$A$4:$A$1858,$D1373,'Val-Vol (2)'!$V$4:$V$1858,$V1373)/SUMIFS('[6]Comp2016-2017 (3)'!$G$5:$G$289,'[6]Comp2016-2017 (3)'!$A$5:$A$289,$D1373,'[6]Comp2016-2017 (3)'!$R$5:$R$289,$V1373)*$AB1373))</f>
        <v/>
      </c>
      <c r="AI1373" s="222">
        <f>IF($W1373=AI$3,$AB1373,IF(NOT($W1373=0),"",SUMIFS('Val-Vol (2)'!AI$4:AI$1858,'Val-Vol (2)'!$A$4:$A$1858,$D1373,'Val-Vol (2)'!$V$4:$V$1858,$V1373)/SUMIFS('[6]Comp2016-2017 (3)'!$G$5:$G$289,'[6]Comp2016-2017 (3)'!$A$5:$A$289,$D1373,'[6]Comp2016-2017 (3)'!$R$5:$R$289,$V1373)*$AB1373))</f>
        <v/>
      </c>
      <c r="AJ1373" s="222">
        <f>IF($W1373=AJ$3,$AB1373,IF(NOT($W1373=0),"",SUMIFS('Val-Vol (2)'!AJ$4:AJ$1858,'Val-Vol (2)'!$A$4:$A$1858,$D1373,'Val-Vol (2)'!$V$4:$V$1858,$V1373)/SUMIFS('[6]Comp2016-2017 (3)'!$G$5:$G$289,'[6]Comp2016-2017 (3)'!$A$5:$A$289,$D1373,'[6]Comp2016-2017 (3)'!$R$5:$R$289,$V1373)*$AB1373))</f>
        <v/>
      </c>
      <c r="AK1373" s="222">
        <f>SUM(AC1373:AJ1373)-AB1373</f>
        <v/>
      </c>
      <c r="AL1373" s="216">
        <f>IF(A1373=D1373,"remplir à la main","")</f>
        <v/>
      </c>
      <c r="AM1373" s="216">
        <f>VLOOKUP(A1373,'[6]Table corresp.'!$M$4:$U$63,8,FALSE)</f>
        <v/>
      </c>
      <c r="AN1373" s="216">
        <f>VLOOKUP(D1373,'[6]Table corresp.'!$M$4:$U$63,9,FALSE)</f>
        <v/>
      </c>
    </row>
    <row r="1374">
      <c r="A1374" s="179" t="inlineStr">
        <is>
          <t>39 - Coffrages pour le bétonnage, bardeaux en bois</t>
        </is>
      </c>
      <c r="B1374" s="179">
        <f>VLOOKUP(LEFT(A1374,3),'[6]Table corresp.'!$A$4:$D$63,3,FALSE)</f>
        <v/>
      </c>
      <c r="C1374" s="179">
        <f>VLOOKUP(A1374,'[6]Table corresp.'!$M$4:$P$63,4,FALSE)</f>
        <v/>
      </c>
      <c r="D1374" s="179" t="inlineStr">
        <is>
          <t>58 - Travaux de couverture par éléments</t>
        </is>
      </c>
      <c r="E1374" s="179">
        <f>VLOOKUP(LEFT(D1374,3),'[6]Table corresp.'!$A$4:$D$63,4,FALSE)</f>
        <v/>
      </c>
      <c r="F1374" s="179">
        <f>LEFT(A1374,3)&amp;" - "&amp;LEFT(D1374,3)</f>
        <v/>
      </c>
      <c r="G1374" s="217" t="n">
        <v>2139.937091473755</v>
      </c>
      <c r="H1374" s="217" t="n">
        <v>3492.443051735017</v>
      </c>
      <c r="I1374" s="217" t="n">
        <v>5632.380143208772</v>
      </c>
      <c r="J1374" s="218" t="n">
        <v>0.5030332984414206</v>
      </c>
      <c r="K1374" s="218" t="n">
        <v>2.181945270036986</v>
      </c>
      <c r="L1374" s="218" t="n">
        <v>2.684978568478407</v>
      </c>
      <c r="M1374" s="218" t="n">
        <v>0.1502858852149373</v>
      </c>
      <c r="N1374" s="218" t="n">
        <v>0.6518764809686658</v>
      </c>
      <c r="O1374" s="218" t="n">
        <v>0.802162366183603</v>
      </c>
      <c r="P1374" s="218" t="n">
        <v>0.05747835282903795</v>
      </c>
      <c r="Q1374" s="218" t="n">
        <v>0.2493167360359967</v>
      </c>
      <c r="R1374" s="218" t="n">
        <v>0.3067950888650346</v>
      </c>
      <c r="S1374" s="217" t="n"/>
      <c r="T1374" s="216">
        <f>VLOOKUP(A1374,'[6]Groupe de branches'!$Z$27:$AM$86,14,FALSE)</f>
        <v/>
      </c>
      <c r="U1374" s="216">
        <f>VLOOKUP(D1374,'[6]Groupe de branches'!$Z$27:$AM$86,14,FALSE)</f>
        <v/>
      </c>
      <c r="V1374" s="216" t="n">
        <v>2019</v>
      </c>
      <c r="W1374" s="216">
        <f>VLOOKUP(D1374,'[6]Table corresp.'!$M$4:$S$63,7,FALSE)</f>
        <v/>
      </c>
      <c r="X1374" s="219">
        <f>IFERROR(G1374/SUMIFS('[6]Comp2016-2017 (3)'!$I$5:$I$289,'[6]Comp2016-2017 (3)'!$A$5:$A$289,A1374,'[6]Comp2016-2017 (3)'!$R$5:$R$289,V1374),0)</f>
        <v/>
      </c>
      <c r="Y1374" s="220">
        <f>IF(RIGHT(F1374,3)="Exp",VLOOKUP(F1374,#REF!,2,FALSE),VLOOKUP(F1374,#REF!,9,FALSE))</f>
        <v/>
      </c>
      <c r="Z1374" s="221">
        <f>IFERROR(Y1374/SUMIFS($Y$4:$Y$1858,$V$4:$V$1858,V1374,$A$4:$A$1858,A1374),"")</f>
        <v/>
      </c>
      <c r="AA1374" s="221">
        <f>X1374*Z1374</f>
        <v/>
      </c>
      <c r="AB1374" s="222">
        <f>IFERROR(SUMIFS('[6]Comp2016-2017 (3)'!$G$5:$G$289,'[6]Comp2016-2017 (3)'!$A$5:$A$289,A1374,'[6]Comp2016-2017 (3)'!$R$5:$R$289,V1374)*AA1374/SUMIFS($AA$4:$AA$1858,$A$4:$A$1858,A1374,$V$4:$V$1858,V1374),0)</f>
        <v/>
      </c>
      <c r="AC1374" s="222">
        <f>IF($W1374=AC$3,$AB1374,IF(NOT($W1374=0),"",SUMIFS('Val-Vol (2)'!AC$4:AC$1858,'Val-Vol (2)'!$A$4:$A$1858,$D1374,'Val-Vol (2)'!$V$4:$V$1858,$V1374)/SUMIFS('[6]Comp2016-2017 (3)'!$G$5:$G$289,'[6]Comp2016-2017 (3)'!$A$5:$A$289,$D1374,'[6]Comp2016-2017 (3)'!$R$5:$R$289,$V1374)*$AB1374))</f>
        <v/>
      </c>
      <c r="AD1374" s="222">
        <f>IF($W1374=AD$3,$AB1374,IF(NOT($W1374=0),"",SUMIFS('Val-Vol (2)'!AD$4:AD$1858,'Val-Vol (2)'!$A$4:$A$1858,$D1374,'Val-Vol (2)'!$V$4:$V$1858,$V1374)/SUMIFS('[6]Comp2016-2017 (3)'!$G$5:$G$289,'[6]Comp2016-2017 (3)'!$A$5:$A$289,$D1374,'[6]Comp2016-2017 (3)'!$R$5:$R$289,$V1374)*$AB1374))</f>
        <v/>
      </c>
      <c r="AE1374" s="222">
        <f>IF($W1374=AE$3,$AB1374,IF(NOT($W1374=0),"",SUMIFS('Val-Vol (2)'!AE$4:AE$1858,'Val-Vol (2)'!$A$4:$A$1858,$D1374,'Val-Vol (2)'!$V$4:$V$1858,$V1374)/SUMIFS('[6]Comp2016-2017 (3)'!$G$5:$G$289,'[6]Comp2016-2017 (3)'!$A$5:$A$289,$D1374,'[6]Comp2016-2017 (3)'!$R$5:$R$289,$V1374)*$AB1374))</f>
        <v/>
      </c>
      <c r="AF1374" s="222">
        <f>IF($W1374=AF$3,$AB1374,IF(NOT($W1374=0),"",SUMIFS('Val-Vol (2)'!AF$4:AF$1858,'Val-Vol (2)'!$A$4:$A$1858,$D1374,'Val-Vol (2)'!$V$4:$V$1858,$V1374)/SUMIFS('[6]Comp2016-2017 (3)'!$G$5:$G$289,'[6]Comp2016-2017 (3)'!$A$5:$A$289,$D1374,'[6]Comp2016-2017 (3)'!$R$5:$R$289,$V1374)*$AB1374))</f>
        <v/>
      </c>
      <c r="AG1374" s="222">
        <f>IF($W1374=AG$3,$AB1374,IF(NOT($W1374=0),"",SUMIFS('Val-Vol (2)'!AG$4:AG$1858,'Val-Vol (2)'!$A$4:$A$1858,$D1374,'Val-Vol (2)'!$V$4:$V$1858,$V1374)/SUMIFS('[6]Comp2016-2017 (3)'!$G$5:$G$289,'[6]Comp2016-2017 (3)'!$A$5:$A$289,$D1374,'[6]Comp2016-2017 (3)'!$R$5:$R$289,$V1374)*$AB1374))</f>
        <v/>
      </c>
      <c r="AH1374" s="222">
        <f>IF($W1374=AH$3,$AB1374,IF(NOT($W1374=0),"",SUMIFS('Val-Vol (2)'!AH$4:AH$1858,'Val-Vol (2)'!$A$4:$A$1858,$D1374,'Val-Vol (2)'!$V$4:$V$1858,$V1374)/SUMIFS('[6]Comp2016-2017 (3)'!$G$5:$G$289,'[6]Comp2016-2017 (3)'!$A$5:$A$289,$D1374,'[6]Comp2016-2017 (3)'!$R$5:$R$289,$V1374)*$AB1374))</f>
        <v/>
      </c>
      <c r="AI1374" s="222">
        <f>IF($W1374=AI$3,$AB1374,IF(NOT($W1374=0),"",SUMIFS('Val-Vol (2)'!AI$4:AI$1858,'Val-Vol (2)'!$A$4:$A$1858,$D1374,'Val-Vol (2)'!$V$4:$V$1858,$V1374)/SUMIFS('[6]Comp2016-2017 (3)'!$G$5:$G$289,'[6]Comp2016-2017 (3)'!$A$5:$A$289,$D1374,'[6]Comp2016-2017 (3)'!$R$5:$R$289,$V1374)*$AB1374))</f>
        <v/>
      </c>
      <c r="AJ1374" s="222">
        <f>IF($W1374=AJ$3,$AB1374,IF(NOT($W1374=0),"",SUMIFS('Val-Vol (2)'!AJ$4:AJ$1858,'Val-Vol (2)'!$A$4:$A$1858,$D1374,'Val-Vol (2)'!$V$4:$V$1858,$V1374)/SUMIFS('[6]Comp2016-2017 (3)'!$G$5:$G$289,'[6]Comp2016-2017 (3)'!$A$5:$A$289,$D1374,'[6]Comp2016-2017 (3)'!$R$5:$R$289,$V1374)*$AB1374))</f>
        <v/>
      </c>
      <c r="AK1374" s="222">
        <f>SUM(AC1374:AJ1374)-AB1374</f>
        <v/>
      </c>
      <c r="AL1374" s="216">
        <f>IF(A1374=D1374,"remplir à la main","")</f>
        <v/>
      </c>
      <c r="AM1374" s="216">
        <f>VLOOKUP(A1374,'[6]Table corresp.'!$M$4:$U$63,8,FALSE)</f>
        <v/>
      </c>
      <c r="AN1374" s="216">
        <f>VLOOKUP(D1374,'[6]Table corresp.'!$M$4:$U$63,9,FALSE)</f>
        <v/>
      </c>
    </row>
    <row r="1375">
      <c r="A1375" s="179" t="inlineStr">
        <is>
          <t>39 - Coffrages pour le bétonnage, bardeaux en bois</t>
        </is>
      </c>
      <c r="B1375" s="179">
        <f>VLOOKUP(LEFT(A1375,3),'[6]Table corresp.'!$A$4:$D$63,3,FALSE)</f>
        <v/>
      </c>
      <c r="C1375" s="179">
        <f>VLOOKUP(A1375,'[6]Table corresp.'!$M$4:$P$63,4,FALSE)</f>
        <v/>
      </c>
      <c r="D1375" s="179" t="inlineStr">
        <is>
          <t>59 - Travaux de maçonnerie générale et gros œuvre de bâtiment</t>
        </is>
      </c>
      <c r="E1375" s="179">
        <f>VLOOKUP(LEFT(D1375,3),'[6]Table corresp.'!$A$4:$D$63,4,FALSE)</f>
        <v/>
      </c>
      <c r="F1375" s="179">
        <f>LEFT(A1375,3)&amp;" - "&amp;LEFT(D1375,3)</f>
        <v/>
      </c>
      <c r="G1375" s="217" t="n">
        <v>13919.91674920279</v>
      </c>
      <c r="H1375" s="217" t="n">
        <v>6980.367757549406</v>
      </c>
      <c r="I1375" s="217" t="n">
        <v>20900.2845067522</v>
      </c>
      <c r="J1375" s="218" t="n">
        <v>3.926572419879382</v>
      </c>
      <c r="K1375" s="218" t="n">
        <v>4.361067649803791</v>
      </c>
      <c r="L1375" s="218" t="n">
        <v>8.287640069683173</v>
      </c>
      <c r="M1375" s="218" t="n">
        <v>1.173100098563059</v>
      </c>
      <c r="N1375" s="218" t="n">
        <v>1.302909597165191</v>
      </c>
      <c r="O1375" s="218" t="n">
        <v>2.47600969572825</v>
      </c>
      <c r="P1375" s="218" t="n">
        <v>0.4486639664966015</v>
      </c>
      <c r="Q1375" s="218" t="n">
        <v>0.4983109187073356</v>
      </c>
      <c r="R1375" s="218" t="n">
        <v>0.946974885203937</v>
      </c>
      <c r="S1375" s="217" t="inlineStr">
        <is>
          <t>BI</t>
        </is>
      </c>
      <c r="T1375" s="216">
        <f>VLOOKUP(A1375,'[6]Groupe de branches'!$Z$27:$AM$86,14,FALSE)</f>
        <v/>
      </c>
      <c r="U1375" s="216">
        <f>VLOOKUP(D1375,'[6]Groupe de branches'!$Z$27:$AM$86,14,FALSE)</f>
        <v/>
      </c>
      <c r="V1375" s="216" t="n">
        <v>2019</v>
      </c>
      <c r="W1375" s="216">
        <f>VLOOKUP(D1375,'[6]Table corresp.'!$M$4:$S$63,7,FALSE)</f>
        <v/>
      </c>
      <c r="X1375" s="219">
        <f>IFERROR(G1375/SUMIFS('[6]Comp2016-2017 (3)'!$I$5:$I$289,'[6]Comp2016-2017 (3)'!$A$5:$A$289,A1375,'[6]Comp2016-2017 (3)'!$R$5:$R$289,V1375),0)</f>
        <v/>
      </c>
      <c r="Y1375" s="220">
        <f>IF(RIGHT(F1375,3)="Exp",VLOOKUP(F1375,#REF!,2,FALSE),VLOOKUP(F1375,#REF!,9,FALSE))</f>
        <v/>
      </c>
      <c r="Z1375" s="221">
        <f>IFERROR(Y1375/SUMIFS($Y$4:$Y$1858,$V$4:$V$1858,V1375,$A$4:$A$1858,A1375),"")</f>
        <v/>
      </c>
      <c r="AA1375" s="221">
        <f>X1375*Z1375</f>
        <v/>
      </c>
      <c r="AB1375" s="222">
        <f>IFERROR(SUMIFS('[6]Comp2016-2017 (3)'!$G$5:$G$289,'[6]Comp2016-2017 (3)'!$A$5:$A$289,A1375,'[6]Comp2016-2017 (3)'!$R$5:$R$289,V1375)*AA1375/SUMIFS($AA$4:$AA$1858,$A$4:$A$1858,A1375,$V$4:$V$1858,V1375),0)</f>
        <v/>
      </c>
      <c r="AC1375" s="222">
        <f>IF($W1375=AC$3,$AB1375,IF(NOT($W1375=0),"",SUMIFS('Val-Vol (2)'!AC$4:AC$1858,'Val-Vol (2)'!$A$4:$A$1858,$D1375,'Val-Vol (2)'!$V$4:$V$1858,$V1375)/SUMIFS('[6]Comp2016-2017 (3)'!$G$5:$G$289,'[6]Comp2016-2017 (3)'!$A$5:$A$289,$D1375,'[6]Comp2016-2017 (3)'!$R$5:$R$289,$V1375)*$AB1375))</f>
        <v/>
      </c>
      <c r="AD1375" s="222">
        <f>IF($W1375=AD$3,$AB1375,IF(NOT($W1375=0),"",SUMIFS('Val-Vol (2)'!AD$4:AD$1858,'Val-Vol (2)'!$A$4:$A$1858,$D1375,'Val-Vol (2)'!$V$4:$V$1858,$V1375)/SUMIFS('[6]Comp2016-2017 (3)'!$G$5:$G$289,'[6]Comp2016-2017 (3)'!$A$5:$A$289,$D1375,'[6]Comp2016-2017 (3)'!$R$5:$R$289,$V1375)*$AB1375))</f>
        <v/>
      </c>
      <c r="AE1375" s="222">
        <f>IF($W1375=AE$3,$AB1375,IF(NOT($W1375=0),"",SUMIFS('Val-Vol (2)'!AE$4:AE$1858,'Val-Vol (2)'!$A$4:$A$1858,$D1375,'Val-Vol (2)'!$V$4:$V$1858,$V1375)/SUMIFS('[6]Comp2016-2017 (3)'!$G$5:$G$289,'[6]Comp2016-2017 (3)'!$A$5:$A$289,$D1375,'[6]Comp2016-2017 (3)'!$R$5:$R$289,$V1375)*$AB1375))</f>
        <v/>
      </c>
      <c r="AF1375" s="222">
        <f>IF($W1375=AF$3,$AB1375,IF(NOT($W1375=0),"",SUMIFS('Val-Vol (2)'!AF$4:AF$1858,'Val-Vol (2)'!$A$4:$A$1858,$D1375,'Val-Vol (2)'!$V$4:$V$1858,$V1375)/SUMIFS('[6]Comp2016-2017 (3)'!$G$5:$G$289,'[6]Comp2016-2017 (3)'!$A$5:$A$289,$D1375,'[6]Comp2016-2017 (3)'!$R$5:$R$289,$V1375)*$AB1375))</f>
        <v/>
      </c>
      <c r="AG1375" s="222">
        <f>IF($W1375=AG$3,$AB1375,IF(NOT($W1375=0),"",SUMIFS('Val-Vol (2)'!AG$4:AG$1858,'Val-Vol (2)'!$A$4:$A$1858,$D1375,'Val-Vol (2)'!$V$4:$V$1858,$V1375)/SUMIFS('[6]Comp2016-2017 (3)'!$G$5:$G$289,'[6]Comp2016-2017 (3)'!$A$5:$A$289,$D1375,'[6]Comp2016-2017 (3)'!$R$5:$R$289,$V1375)*$AB1375))</f>
        <v/>
      </c>
      <c r="AH1375" s="222">
        <f>IF($W1375=AH$3,$AB1375,IF(NOT($W1375=0),"",SUMIFS('Val-Vol (2)'!AH$4:AH$1858,'Val-Vol (2)'!$A$4:$A$1858,$D1375,'Val-Vol (2)'!$V$4:$V$1858,$V1375)/SUMIFS('[6]Comp2016-2017 (3)'!$G$5:$G$289,'[6]Comp2016-2017 (3)'!$A$5:$A$289,$D1375,'[6]Comp2016-2017 (3)'!$R$5:$R$289,$V1375)*$AB1375))</f>
        <v/>
      </c>
      <c r="AI1375" s="222">
        <f>IF($W1375=AI$3,$AB1375,IF(NOT($W1375=0),"",SUMIFS('Val-Vol (2)'!AI$4:AI$1858,'Val-Vol (2)'!$A$4:$A$1858,$D1375,'Val-Vol (2)'!$V$4:$V$1858,$V1375)/SUMIFS('[6]Comp2016-2017 (3)'!$G$5:$G$289,'[6]Comp2016-2017 (3)'!$A$5:$A$289,$D1375,'[6]Comp2016-2017 (3)'!$R$5:$R$289,$V1375)*$AB1375))</f>
        <v/>
      </c>
      <c r="AJ1375" s="222">
        <f>IF($W1375=AJ$3,$AB1375,IF(NOT($W1375=0),"",SUMIFS('Val-Vol (2)'!AJ$4:AJ$1858,'Val-Vol (2)'!$A$4:$A$1858,$D1375,'Val-Vol (2)'!$V$4:$V$1858,$V1375)/SUMIFS('[6]Comp2016-2017 (3)'!$G$5:$G$289,'[6]Comp2016-2017 (3)'!$A$5:$A$289,$D1375,'[6]Comp2016-2017 (3)'!$R$5:$R$289,$V1375)*$AB1375))</f>
        <v/>
      </c>
      <c r="AK1375" s="222">
        <f>SUM(AC1375:AJ1375)-AB1375</f>
        <v/>
      </c>
      <c r="AL1375" s="216">
        <f>IF(A1375=D1375,"remplir à la main","")</f>
        <v/>
      </c>
      <c r="AM1375" s="216">
        <f>VLOOKUP(A1375,'[6]Table corresp.'!$M$4:$U$63,8,FALSE)</f>
        <v/>
      </c>
      <c r="AN1375" s="216">
        <f>VLOOKUP(D1375,'[6]Table corresp.'!$M$4:$U$63,9,FALSE)</f>
        <v/>
      </c>
    </row>
    <row r="1376">
      <c r="A1376" s="179" t="inlineStr">
        <is>
          <t>39 - Coffrages pour le bétonnage, bardeaux en bois</t>
        </is>
      </c>
      <c r="B1376" s="179">
        <f>VLOOKUP(LEFT(A1376,3),'[6]Table corresp.'!$A$4:$D$63,3,FALSE)</f>
        <v/>
      </c>
      <c r="C1376" s="179">
        <f>VLOOKUP(A1376,'[6]Table corresp.'!$M$4:$P$63,4,FALSE)</f>
        <v/>
      </c>
      <c r="D1376" s="179" t="inlineStr">
        <is>
          <t>Consommation finale</t>
        </is>
      </c>
      <c r="E1376" s="179">
        <f>VLOOKUP(LEFT(D1376,3),'[6]Table corresp.'!$A$4:$D$63,4,FALSE)</f>
        <v/>
      </c>
      <c r="F1376" s="179">
        <f>LEFT(A1376,3)&amp;" - "&amp;LEFT(D1376,3)</f>
        <v/>
      </c>
      <c r="G1376" s="217" t="n">
        <v>1255.126582462205</v>
      </c>
      <c r="H1376" s="217" t="n">
        <v>0</v>
      </c>
      <c r="I1376" s="217" t="n">
        <v>1255.126582462205</v>
      </c>
      <c r="J1376" s="218" t="n">
        <v>1.465207602524364</v>
      </c>
      <c r="K1376" s="218" t="n">
        <v>0</v>
      </c>
      <c r="L1376" s="218" t="n">
        <v>1.465207602524364</v>
      </c>
      <c r="M1376" s="218" t="n">
        <v>0.4377444241788556</v>
      </c>
      <c r="N1376" s="218" t="n">
        <v>0</v>
      </c>
      <c r="O1376" s="218" t="n">
        <v>0.4377444241788556</v>
      </c>
      <c r="P1376" s="218" t="n">
        <v>0.1674197708315159</v>
      </c>
      <c r="Q1376" s="218" t="n">
        <v>0</v>
      </c>
      <c r="R1376" s="218" t="n">
        <v>0.1674197708315159</v>
      </c>
      <c r="S1376" s="217" t="n"/>
      <c r="T1376" s="216">
        <f>VLOOKUP(A1376,'[6]Groupe de branches'!$Z$27:$AM$86,14,FALSE)</f>
        <v/>
      </c>
      <c r="U1376" s="216">
        <f>VLOOKUP(D1376,'[6]Groupe de branches'!$Z$27:$AM$86,14,FALSE)</f>
        <v/>
      </c>
      <c r="V1376" s="216" t="n">
        <v>2019</v>
      </c>
      <c r="W1376" s="216">
        <f>VLOOKUP(D1376,'[6]Table corresp.'!$M$4:$S$63,7,FALSE)</f>
        <v/>
      </c>
      <c r="X1376" s="219">
        <f>IFERROR(G1376/SUMIFS('[6]Comp2016-2017 (3)'!$I$5:$I$289,'[6]Comp2016-2017 (3)'!$A$5:$A$289,A1376,'[6]Comp2016-2017 (3)'!$R$5:$R$289,V1376),0)</f>
        <v/>
      </c>
      <c r="Y1376" s="220">
        <f>IF(RIGHT(F1376,3)="Exp",VLOOKUP(F1376,#REF!,2,FALSE),VLOOKUP(F1376,#REF!,9,FALSE))</f>
        <v/>
      </c>
      <c r="Z1376" s="221">
        <f>IFERROR(Y1376/SUMIFS($Y$4:$Y$1858,$V$4:$V$1858,V1376,$A$4:$A$1858,A1376),"")</f>
        <v/>
      </c>
      <c r="AA1376" s="221">
        <f>X1376*Z1376</f>
        <v/>
      </c>
      <c r="AB1376" s="222">
        <f>IFERROR(SUMIFS('[6]Comp2016-2017 (3)'!$G$5:$G$289,'[6]Comp2016-2017 (3)'!$A$5:$A$289,A1376,'[6]Comp2016-2017 (3)'!$R$5:$R$289,V1376)*AA1376/SUMIFS($AA$4:$AA$1858,$A$4:$A$1858,A1376,$V$4:$V$1858,V1376),0)</f>
        <v/>
      </c>
      <c r="AC1376" s="222">
        <f>IF($W1376=AC$3,$AB1376,IF(NOT($W1376=0),"",SUMIFS('Val-Vol (2)'!AC$4:AC$1858,'Val-Vol (2)'!$A$4:$A$1858,$D1376,'Val-Vol (2)'!$V$4:$V$1858,$V1376)/SUMIFS('[6]Comp2016-2017 (3)'!$G$5:$G$289,'[6]Comp2016-2017 (3)'!$A$5:$A$289,$D1376,'[6]Comp2016-2017 (3)'!$R$5:$R$289,$V1376)*$AB1376))</f>
        <v/>
      </c>
      <c r="AD1376" s="222">
        <f>IF($W1376=AD$3,$AB1376,IF(NOT($W1376=0),"",SUMIFS('Val-Vol (2)'!AD$4:AD$1858,'Val-Vol (2)'!$A$4:$A$1858,$D1376,'Val-Vol (2)'!$V$4:$V$1858,$V1376)/SUMIFS('[6]Comp2016-2017 (3)'!$G$5:$G$289,'[6]Comp2016-2017 (3)'!$A$5:$A$289,$D1376,'[6]Comp2016-2017 (3)'!$R$5:$R$289,$V1376)*$AB1376))</f>
        <v/>
      </c>
      <c r="AE1376" s="222">
        <f>IF($W1376=AE$3,$AB1376,IF(NOT($W1376=0),"",SUMIFS('Val-Vol (2)'!AE$4:AE$1858,'Val-Vol (2)'!$A$4:$A$1858,$D1376,'Val-Vol (2)'!$V$4:$V$1858,$V1376)/SUMIFS('[6]Comp2016-2017 (3)'!$G$5:$G$289,'[6]Comp2016-2017 (3)'!$A$5:$A$289,$D1376,'[6]Comp2016-2017 (3)'!$R$5:$R$289,$V1376)*$AB1376))</f>
        <v/>
      </c>
      <c r="AF1376" s="222">
        <f>IF($W1376=AF$3,$AB1376,IF(NOT($W1376=0),"",SUMIFS('Val-Vol (2)'!AF$4:AF$1858,'Val-Vol (2)'!$A$4:$A$1858,$D1376,'Val-Vol (2)'!$V$4:$V$1858,$V1376)/SUMIFS('[6]Comp2016-2017 (3)'!$G$5:$G$289,'[6]Comp2016-2017 (3)'!$A$5:$A$289,$D1376,'[6]Comp2016-2017 (3)'!$R$5:$R$289,$V1376)*$AB1376))</f>
        <v/>
      </c>
      <c r="AG1376" s="222">
        <f>IF($W1376=AG$3,$AB1376,IF(NOT($W1376=0),"",SUMIFS('Val-Vol (2)'!AG$4:AG$1858,'Val-Vol (2)'!$A$4:$A$1858,$D1376,'Val-Vol (2)'!$V$4:$V$1858,$V1376)/SUMIFS('[6]Comp2016-2017 (3)'!$G$5:$G$289,'[6]Comp2016-2017 (3)'!$A$5:$A$289,$D1376,'[6]Comp2016-2017 (3)'!$R$5:$R$289,$V1376)*$AB1376))</f>
        <v/>
      </c>
      <c r="AH1376" s="222">
        <f>IF($W1376=AH$3,$AB1376,IF(NOT($W1376=0),"",SUMIFS('Val-Vol (2)'!AH$4:AH$1858,'Val-Vol (2)'!$A$4:$A$1858,$D1376,'Val-Vol (2)'!$V$4:$V$1858,$V1376)/SUMIFS('[6]Comp2016-2017 (3)'!$G$5:$G$289,'[6]Comp2016-2017 (3)'!$A$5:$A$289,$D1376,'[6]Comp2016-2017 (3)'!$R$5:$R$289,$V1376)*$AB1376))</f>
        <v/>
      </c>
      <c r="AI1376" s="222">
        <f>IF($W1376=AI$3,$AB1376,IF(NOT($W1376=0),"",SUMIFS('Val-Vol (2)'!AI$4:AI$1858,'Val-Vol (2)'!$A$4:$A$1858,$D1376,'Val-Vol (2)'!$V$4:$V$1858,$V1376)/SUMIFS('[6]Comp2016-2017 (3)'!$G$5:$G$289,'[6]Comp2016-2017 (3)'!$A$5:$A$289,$D1376,'[6]Comp2016-2017 (3)'!$R$5:$R$289,$V1376)*$AB1376))</f>
        <v/>
      </c>
      <c r="AJ1376" s="222">
        <f>IF($W1376=AJ$3,$AB1376,IF(NOT($W1376=0),"",SUMIFS('Val-Vol (2)'!AJ$4:AJ$1858,'Val-Vol (2)'!$A$4:$A$1858,$D1376,'Val-Vol (2)'!$V$4:$V$1858,$V1376)/SUMIFS('[6]Comp2016-2017 (3)'!$G$5:$G$289,'[6]Comp2016-2017 (3)'!$A$5:$A$289,$D1376,'[6]Comp2016-2017 (3)'!$R$5:$R$289,$V1376)*$AB1376))</f>
        <v/>
      </c>
      <c r="AK1376" s="222">
        <f>SUM(AC1376:AJ1376)-AB1376</f>
        <v/>
      </c>
      <c r="AL1376" s="216">
        <f>IF(A1376=D1376,"remplir à la main","")</f>
        <v/>
      </c>
      <c r="AM1376" s="216">
        <f>VLOOKUP(A1376,'[6]Table corresp.'!$M$4:$U$63,8,FALSE)</f>
        <v/>
      </c>
      <c r="AN1376" s="216">
        <f>VLOOKUP(D1376,'[6]Table corresp.'!$M$4:$U$63,9,FALSE)</f>
        <v/>
      </c>
    </row>
    <row r="1377">
      <c r="A1377" s="179" t="inlineStr">
        <is>
          <t>39 - Coffrages pour le bétonnage, bardeaux en bois</t>
        </is>
      </c>
      <c r="B1377" s="179">
        <f>VLOOKUP(LEFT(A1377,3),'[6]Table corresp.'!$A$4:$D$63,3,FALSE)</f>
        <v/>
      </c>
      <c r="C1377" s="179">
        <f>VLOOKUP(A1377,'[6]Table corresp.'!$M$4:$P$63,4,FALSE)</f>
        <v/>
      </c>
      <c r="D1377" s="179" t="inlineStr">
        <is>
          <t>Exportation</t>
        </is>
      </c>
      <c r="E1377" s="179">
        <f>VLOOKUP(LEFT(D1377,3),'[6]Table corresp.'!$A$4:$D$63,4,FALSE)</f>
        <v/>
      </c>
      <c r="F1377" s="179">
        <f>LEFT(A1377,3)&amp;" - "&amp;LEFT(D1377,3)</f>
        <v/>
      </c>
      <c r="G1377" s="217" t="n">
        <v>1895.973</v>
      </c>
      <c r="H1377" s="217" t="n">
        <v>0</v>
      </c>
      <c r="I1377" s="217" t="n">
        <v>1895.973</v>
      </c>
      <c r="J1377" s="218" t="n">
        <v>2.440686983165888</v>
      </c>
      <c r="K1377" s="218" t="n">
        <v>0</v>
      </c>
      <c r="L1377" s="218" t="n">
        <v>2.440686983165888</v>
      </c>
      <c r="M1377" s="218" t="n">
        <v>0.7291779787424449</v>
      </c>
      <c r="N1377" s="218" t="n">
        <v>0</v>
      </c>
      <c r="O1377" s="218" t="n">
        <v>0.7291779787424449</v>
      </c>
      <c r="P1377" s="218" t="n">
        <v>0.2788814736485796</v>
      </c>
      <c r="Q1377" s="218" t="n">
        <v>0</v>
      </c>
      <c r="R1377" s="218" t="n">
        <v>0.2788814736485796</v>
      </c>
      <c r="S1377" s="217" t="n"/>
      <c r="T1377" s="216">
        <f>VLOOKUP(A1377,'[6]Groupe de branches'!$Z$27:$AM$86,14,FALSE)</f>
        <v/>
      </c>
      <c r="U1377" s="216">
        <f>VLOOKUP(D1377,'[6]Groupe de branches'!$Z$27:$AM$86,14,FALSE)</f>
        <v/>
      </c>
      <c r="V1377" s="216" t="n">
        <v>2019</v>
      </c>
      <c r="W1377" s="216">
        <f>VLOOKUP(D1377,'[6]Table corresp.'!$M$4:$S$63,7,FALSE)</f>
        <v/>
      </c>
      <c r="X1377" s="219">
        <f>IFERROR(G1377/SUMIFS('[6]Comp2016-2017 (3)'!$I$5:$I$289,'[6]Comp2016-2017 (3)'!$A$5:$A$289,A1377,'[6]Comp2016-2017 (3)'!$R$5:$R$289,V1377),0)</f>
        <v/>
      </c>
      <c r="Y1377" s="220">
        <f>IF(RIGHT(F1377,3)="Exp",VLOOKUP(F1377,#REF!,2,FALSE),VLOOKUP(F1377,#REF!,9,FALSE))</f>
        <v/>
      </c>
      <c r="Z1377" s="221">
        <f>IFERROR(Y1377/SUMIFS($Y$4:$Y$1858,$V$4:$V$1858,V1377,$A$4:$A$1858,A1377),"")</f>
        <v/>
      </c>
      <c r="AA1377" s="221">
        <f>X1377*Z1377</f>
        <v/>
      </c>
      <c r="AB1377" s="222">
        <f>IFERROR(SUMIFS('[6]Comp2016-2017 (3)'!$G$5:$G$289,'[6]Comp2016-2017 (3)'!$A$5:$A$289,A1377,'[6]Comp2016-2017 (3)'!$R$5:$R$289,V1377)*AA1377/SUMIFS($AA$4:$AA$1858,$A$4:$A$1858,A1377,$V$4:$V$1858,V1377),0)</f>
        <v/>
      </c>
      <c r="AC1377" s="222">
        <f>IF($W1377=AC$3,$AB1377,IF(NOT($W1377=0),"",SUMIFS('Val-Vol (2)'!AC$4:AC$1858,'Val-Vol (2)'!$A$4:$A$1858,$D1377,'Val-Vol (2)'!$V$4:$V$1858,$V1377)/SUMIFS('[6]Comp2016-2017 (3)'!$G$5:$G$289,'[6]Comp2016-2017 (3)'!$A$5:$A$289,$D1377,'[6]Comp2016-2017 (3)'!$R$5:$R$289,$V1377)*$AB1377))</f>
        <v/>
      </c>
      <c r="AD1377" s="222">
        <f>IF($W1377=AD$3,$AB1377,IF(NOT($W1377=0),"",SUMIFS('Val-Vol (2)'!AD$4:AD$1858,'Val-Vol (2)'!$A$4:$A$1858,$D1377,'Val-Vol (2)'!$V$4:$V$1858,$V1377)/SUMIFS('[6]Comp2016-2017 (3)'!$G$5:$G$289,'[6]Comp2016-2017 (3)'!$A$5:$A$289,$D1377,'[6]Comp2016-2017 (3)'!$R$5:$R$289,$V1377)*$AB1377))</f>
        <v/>
      </c>
      <c r="AE1377" s="222">
        <f>IF($W1377=AE$3,$AB1377,IF(NOT($W1377=0),"",SUMIFS('Val-Vol (2)'!AE$4:AE$1858,'Val-Vol (2)'!$A$4:$A$1858,$D1377,'Val-Vol (2)'!$V$4:$V$1858,$V1377)/SUMIFS('[6]Comp2016-2017 (3)'!$G$5:$G$289,'[6]Comp2016-2017 (3)'!$A$5:$A$289,$D1377,'[6]Comp2016-2017 (3)'!$R$5:$R$289,$V1377)*$AB1377))</f>
        <v/>
      </c>
      <c r="AF1377" s="222">
        <f>IF($W1377=AF$3,$AB1377,IF(NOT($W1377=0),"",SUMIFS('Val-Vol (2)'!AF$4:AF$1858,'Val-Vol (2)'!$A$4:$A$1858,$D1377,'Val-Vol (2)'!$V$4:$V$1858,$V1377)/SUMIFS('[6]Comp2016-2017 (3)'!$G$5:$G$289,'[6]Comp2016-2017 (3)'!$A$5:$A$289,$D1377,'[6]Comp2016-2017 (3)'!$R$5:$R$289,$V1377)*$AB1377))</f>
        <v/>
      </c>
      <c r="AG1377" s="222">
        <f>IF($W1377=AG$3,$AB1377,IF(NOT($W1377=0),"",SUMIFS('Val-Vol (2)'!AG$4:AG$1858,'Val-Vol (2)'!$A$4:$A$1858,$D1377,'Val-Vol (2)'!$V$4:$V$1858,$V1377)/SUMIFS('[6]Comp2016-2017 (3)'!$G$5:$G$289,'[6]Comp2016-2017 (3)'!$A$5:$A$289,$D1377,'[6]Comp2016-2017 (3)'!$R$5:$R$289,$V1377)*$AB1377))</f>
        <v/>
      </c>
      <c r="AH1377" s="222">
        <f>IF($W1377=AH$3,$AB1377,IF(NOT($W1377=0),"",SUMIFS('Val-Vol (2)'!AH$4:AH$1858,'Val-Vol (2)'!$A$4:$A$1858,$D1377,'Val-Vol (2)'!$V$4:$V$1858,$V1377)/SUMIFS('[6]Comp2016-2017 (3)'!$G$5:$G$289,'[6]Comp2016-2017 (3)'!$A$5:$A$289,$D1377,'[6]Comp2016-2017 (3)'!$R$5:$R$289,$V1377)*$AB1377))</f>
        <v/>
      </c>
      <c r="AI1377" s="222">
        <f>IF($W1377=AI$3,$AB1377,IF(NOT($W1377=0),"",SUMIFS('Val-Vol (2)'!AI$4:AI$1858,'Val-Vol (2)'!$A$4:$A$1858,$D1377,'Val-Vol (2)'!$V$4:$V$1858,$V1377)/SUMIFS('[6]Comp2016-2017 (3)'!$G$5:$G$289,'[6]Comp2016-2017 (3)'!$A$5:$A$289,$D1377,'[6]Comp2016-2017 (3)'!$R$5:$R$289,$V1377)*$AB1377))</f>
        <v/>
      </c>
      <c r="AJ1377" s="222">
        <f>IF($W1377=AJ$3,$AB1377,IF(NOT($W1377=0),"",SUMIFS('Val-Vol (2)'!AJ$4:AJ$1858,'Val-Vol (2)'!$A$4:$A$1858,$D1377,'Val-Vol (2)'!$V$4:$V$1858,$V1377)/SUMIFS('[6]Comp2016-2017 (3)'!$G$5:$G$289,'[6]Comp2016-2017 (3)'!$A$5:$A$289,$D1377,'[6]Comp2016-2017 (3)'!$R$5:$R$289,$V1377)*$AB1377))</f>
        <v/>
      </c>
      <c r="AK1377" s="222">
        <f>SUM(AC1377:AJ1377)-AB1377</f>
        <v/>
      </c>
      <c r="AL1377" s="216">
        <f>IF(A1377=D1377,"remplir à la main","")</f>
        <v/>
      </c>
      <c r="AM1377" s="216">
        <f>VLOOKUP(A1377,'[6]Table corresp.'!$M$4:$U$63,8,FALSE)</f>
        <v/>
      </c>
      <c r="AN1377" s="216">
        <f>VLOOKUP(D1377,'[6]Table corresp.'!$M$4:$U$63,9,FALSE)</f>
        <v/>
      </c>
    </row>
    <row r="1378">
      <c r="A1378" s="179" t="inlineStr">
        <is>
          <t>40 - Produits en bois pour aménagement extérieur</t>
        </is>
      </c>
      <c r="B1378" s="179">
        <f>VLOOKUP(LEFT(A1378,3),'[6]Table corresp.'!$A$4:$D$63,3,FALSE)</f>
        <v/>
      </c>
      <c r="C1378" s="179">
        <f>VLOOKUP(A1378,'[6]Table corresp.'!$M$4:$P$63,4,FALSE)</f>
        <v/>
      </c>
      <c r="D1378" s="179" t="inlineStr">
        <is>
          <t>Consommation finale</t>
        </is>
      </c>
      <c r="E1378" s="179">
        <f>VLOOKUP(LEFT(D1378,3),'[6]Table corresp.'!$A$4:$D$63,4,FALSE)</f>
        <v/>
      </c>
      <c r="F1378" s="179">
        <f>LEFT(A1378,3)&amp;" - "&amp;LEFT(D1378,3)</f>
        <v/>
      </c>
      <c r="G1378" s="217" t="n">
        <v>222021.4999999999</v>
      </c>
      <c r="H1378" s="217" t="n">
        <v>30163.74200000003</v>
      </c>
      <c r="I1378" s="217" t="n">
        <v>252185.242</v>
      </c>
      <c r="J1378" s="218" t="n">
        <v>443.9665623998886</v>
      </c>
      <c r="K1378" s="218" t="n">
        <v>60.31709922172922</v>
      </c>
      <c r="L1378" s="218" t="n">
        <v>504.2836616216178</v>
      </c>
      <c r="M1378" s="218" t="n"/>
      <c r="N1378" s="218" t="n"/>
      <c r="O1378" s="218" t="n"/>
      <c r="P1378" s="218" t="n"/>
      <c r="Q1378" s="218" t="n"/>
      <c r="R1378" s="218" t="n"/>
      <c r="S1378" s="217" t="n"/>
      <c r="T1378" s="216">
        <f>VLOOKUP(A1378,'[6]Groupe de branches'!$Z$27:$AM$86,14,FALSE)</f>
        <v/>
      </c>
      <c r="U1378" s="216">
        <f>VLOOKUP(D1378,'[6]Groupe de branches'!$Z$27:$AM$86,14,FALSE)</f>
        <v/>
      </c>
      <c r="V1378" s="216" t="n">
        <v>2019</v>
      </c>
      <c r="W1378" s="216">
        <f>VLOOKUP(D1378,'[6]Table corresp.'!$M$4:$S$63,7,FALSE)</f>
        <v/>
      </c>
      <c r="X1378" s="219">
        <f>IFERROR(G1378/SUMIFS('[6]Comp2016-2017 (3)'!$I$5:$I$289,'[6]Comp2016-2017 (3)'!$A$5:$A$289,A1378,'[6]Comp2016-2017 (3)'!$R$5:$R$289,V1378),0)</f>
        <v/>
      </c>
      <c r="Y1378" s="220">
        <f>IFERROR(IF(RIGHT(F1378,3)="Exp",VLOOKUP(F1378,#REF!,2,FALSE),VLOOKUP(F1378,#REF!,9,FALSE)),1)</f>
        <v/>
      </c>
      <c r="Z1378" s="221">
        <f>IFERROR(Y1378/SUMIFS($Y$4:$Y$1858,$V$4:$V$1858,V1378,$A$4:$A$1858,A1378),"")</f>
        <v/>
      </c>
      <c r="AA1378" s="221">
        <f>X1378*Z1378</f>
        <v/>
      </c>
      <c r="AB1378" s="222">
        <f>IFERROR(SUMIFS('[6]Comp2016-2017 (3)'!$G$5:$G$289,'[6]Comp2016-2017 (3)'!$A$5:$A$289,A1378,'[6]Comp2016-2017 (3)'!$R$5:$R$289,V1378)*AA1378/SUMIFS($AA$4:$AA$1858,$A$4:$A$1858,A1378,$V$4:$V$1858,V1378),0)</f>
        <v/>
      </c>
      <c r="AC1378" s="222">
        <f>IF($W1378=AC$3,$AB1378,IF(NOT($W1378=0),"",SUMIFS('Val-Vol (2)'!AC$4:AC$1858,'Val-Vol (2)'!$A$4:$A$1858,$D1378,'Val-Vol (2)'!$V$4:$V$1858,$V1378)/SUMIFS('[6]Comp2016-2017 (3)'!$G$5:$G$289,'[6]Comp2016-2017 (3)'!$A$5:$A$289,$D1378,'[6]Comp2016-2017 (3)'!$R$5:$R$289,$V1378)*$AB1378))</f>
        <v/>
      </c>
      <c r="AD1378" s="222">
        <f>IF($W1378=AD$3,$AB1378,IF(NOT($W1378=0),"",SUMIFS('Val-Vol (2)'!AD$4:AD$1858,'Val-Vol (2)'!$A$4:$A$1858,$D1378,'Val-Vol (2)'!$V$4:$V$1858,$V1378)/SUMIFS('[6]Comp2016-2017 (3)'!$G$5:$G$289,'[6]Comp2016-2017 (3)'!$A$5:$A$289,$D1378,'[6]Comp2016-2017 (3)'!$R$5:$R$289,$V1378)*$AB1378))</f>
        <v/>
      </c>
      <c r="AE1378" s="222">
        <f>IF($W1378=AE$3,$AB1378,IF(NOT($W1378=0),"",SUMIFS('Val-Vol (2)'!AE$4:AE$1858,'Val-Vol (2)'!$A$4:$A$1858,$D1378,'Val-Vol (2)'!$V$4:$V$1858,$V1378)/SUMIFS('[6]Comp2016-2017 (3)'!$G$5:$G$289,'[6]Comp2016-2017 (3)'!$A$5:$A$289,$D1378,'[6]Comp2016-2017 (3)'!$R$5:$R$289,$V1378)*$AB1378))</f>
        <v/>
      </c>
      <c r="AF1378" s="222">
        <f>IF($W1378=AF$3,$AB1378,IF(NOT($W1378=0),"",SUMIFS('Val-Vol (2)'!AF$4:AF$1858,'Val-Vol (2)'!$A$4:$A$1858,$D1378,'Val-Vol (2)'!$V$4:$V$1858,$V1378)/SUMIFS('[6]Comp2016-2017 (3)'!$G$5:$G$289,'[6]Comp2016-2017 (3)'!$A$5:$A$289,$D1378,'[6]Comp2016-2017 (3)'!$R$5:$R$289,$V1378)*$AB1378))</f>
        <v/>
      </c>
      <c r="AG1378" s="222">
        <f>IF($W1378=AG$3,$AB1378,IF(NOT($W1378=0),"",SUMIFS('Val-Vol (2)'!AG$4:AG$1858,'Val-Vol (2)'!$A$4:$A$1858,$D1378,'Val-Vol (2)'!$V$4:$V$1858,$V1378)/SUMIFS('[6]Comp2016-2017 (3)'!$G$5:$G$289,'[6]Comp2016-2017 (3)'!$A$5:$A$289,$D1378,'[6]Comp2016-2017 (3)'!$R$5:$R$289,$V1378)*$AB1378))</f>
        <v/>
      </c>
      <c r="AH1378" s="222">
        <f>IF($W1378=AH$3,$AB1378,IF(NOT($W1378=0),"",SUMIFS('Val-Vol (2)'!AH$4:AH$1858,'Val-Vol (2)'!$A$4:$A$1858,$D1378,'Val-Vol (2)'!$V$4:$V$1858,$V1378)/SUMIFS('[6]Comp2016-2017 (3)'!$G$5:$G$289,'[6]Comp2016-2017 (3)'!$A$5:$A$289,$D1378,'[6]Comp2016-2017 (3)'!$R$5:$R$289,$V1378)*$AB1378))</f>
        <v/>
      </c>
      <c r="AI1378" s="222">
        <f>IF($W1378=AI$3,$AB1378,IF(NOT($W1378=0),"",SUMIFS('Val-Vol (2)'!AI$4:AI$1858,'Val-Vol (2)'!$A$4:$A$1858,$D1378,'Val-Vol (2)'!$V$4:$V$1858,$V1378)/SUMIFS('[6]Comp2016-2017 (3)'!$G$5:$G$289,'[6]Comp2016-2017 (3)'!$A$5:$A$289,$D1378,'[6]Comp2016-2017 (3)'!$R$5:$R$289,$V1378)*$AB1378))</f>
        <v/>
      </c>
      <c r="AJ1378" s="222">
        <f>IF($W1378=AJ$3,$AB1378,IF(NOT($W1378=0),"",SUMIFS('Val-Vol (2)'!AJ$4:AJ$1858,'Val-Vol (2)'!$A$4:$A$1858,$D1378,'Val-Vol (2)'!$V$4:$V$1858,$V1378)/SUMIFS('[6]Comp2016-2017 (3)'!$G$5:$G$289,'[6]Comp2016-2017 (3)'!$A$5:$A$289,$D1378,'[6]Comp2016-2017 (3)'!$R$5:$R$289,$V1378)*$AB1378))</f>
        <v/>
      </c>
      <c r="AK1378" s="222">
        <f>SUM(AC1378:AJ1378)-AB1378</f>
        <v/>
      </c>
      <c r="AL1378" s="216">
        <f>IF(A1378=D1378,"remplir à la main","")</f>
        <v/>
      </c>
      <c r="AM1378" s="216">
        <f>VLOOKUP(A1378,'[6]Table corresp.'!$M$4:$U$63,8,FALSE)</f>
        <v/>
      </c>
      <c r="AN1378" s="216">
        <f>VLOOKUP(D1378,'[6]Table corresp.'!$M$4:$U$63,9,FALSE)</f>
        <v/>
      </c>
    </row>
    <row r="1379">
      <c r="A1379" s="179" t="inlineStr">
        <is>
          <t>40 - Produits en bois pour aménagement extérieur</t>
        </is>
      </c>
      <c r="B1379" s="179">
        <f>VLOOKUP(LEFT(A1379,3),'[6]Table corresp.'!$A$4:$D$63,3,FALSE)</f>
        <v/>
      </c>
      <c r="C1379" s="179">
        <f>VLOOKUP(A1379,'[6]Table corresp.'!$M$4:$P$63,4,FALSE)</f>
        <v/>
      </c>
      <c r="D1379" s="179" t="inlineStr">
        <is>
          <t>Exportation</t>
        </is>
      </c>
      <c r="E1379" s="179">
        <f>VLOOKUP(LEFT(D1379,3),'[6]Table corresp.'!$A$4:$D$63,4,FALSE)</f>
        <v/>
      </c>
      <c r="F1379" s="179">
        <f>LEFT(A1379,3)&amp;" - "&amp;LEFT(D1379,3)</f>
        <v/>
      </c>
      <c r="G1379" s="217" t="n">
        <v>10145.5</v>
      </c>
      <c r="H1379" s="217" t="n">
        <v>0</v>
      </c>
      <c r="I1379" s="217" t="n">
        <v>10145.5</v>
      </c>
      <c r="J1379" s="218" t="n">
        <v>20.28750710551937</v>
      </c>
      <c r="K1379" s="218" t="n">
        <v>0</v>
      </c>
      <c r="L1379" s="218" t="n">
        <v>20.28750710551937</v>
      </c>
      <c r="M1379" s="218" t="n"/>
      <c r="N1379" s="218" t="n"/>
      <c r="O1379" s="218" t="n"/>
      <c r="P1379" s="218" t="n"/>
      <c r="Q1379" s="218" t="n"/>
      <c r="R1379" s="218" t="n"/>
      <c r="S1379" s="217" t="n"/>
      <c r="T1379" s="216">
        <f>VLOOKUP(A1379,'[6]Groupe de branches'!$Z$27:$AM$86,14,FALSE)</f>
        <v/>
      </c>
      <c r="U1379" s="216">
        <f>VLOOKUP(D1379,'[6]Groupe de branches'!$Z$27:$AM$86,14,FALSE)</f>
        <v/>
      </c>
      <c r="V1379" s="216" t="n">
        <v>2019</v>
      </c>
      <c r="W1379" s="216">
        <f>VLOOKUP(D1379,'[6]Table corresp.'!$M$4:$S$63,7,FALSE)</f>
        <v/>
      </c>
      <c r="X1379" s="219">
        <f>IFERROR(G1379/SUMIFS('[6]Comp2016-2017 (3)'!$I$5:$I$289,'[6]Comp2016-2017 (3)'!$A$5:$A$289,A1379,'[6]Comp2016-2017 (3)'!$R$5:$R$289,V1379),0)</f>
        <v/>
      </c>
      <c r="Y1379" s="220">
        <f>IFERROR(IF(RIGHT(F1379,3)="Exp",VLOOKUP(F1379,#REF!,2,FALSE),VLOOKUP(F1379,#REF!,9,FALSE)),1)</f>
        <v/>
      </c>
      <c r="Z1379" s="221">
        <f>IFERROR(Y1379/SUMIFS($Y$4:$Y$1858,$V$4:$V$1858,V1379,$A$4:$A$1858,A1379),"")</f>
        <v/>
      </c>
      <c r="AA1379" s="221">
        <f>X1379*Z1379</f>
        <v/>
      </c>
      <c r="AB1379" s="222">
        <f>IFERROR(SUMIFS('[6]Comp2016-2017 (3)'!$G$5:$G$289,'[6]Comp2016-2017 (3)'!$A$5:$A$289,A1379,'[6]Comp2016-2017 (3)'!$R$5:$R$289,V1379)*AA1379/SUMIFS($AA$4:$AA$1858,$A$4:$A$1858,A1379,$V$4:$V$1858,V1379),0)</f>
        <v/>
      </c>
      <c r="AC1379" s="222">
        <f>IF($W1379=AC$3,$AB1379,IF(NOT($W1379=0),"",SUMIFS('Val-Vol (2)'!AC$4:AC$1858,'Val-Vol (2)'!$A$4:$A$1858,$D1379,'Val-Vol (2)'!$V$4:$V$1858,$V1379)/SUMIFS('[6]Comp2016-2017 (3)'!$G$5:$G$289,'[6]Comp2016-2017 (3)'!$A$5:$A$289,$D1379,'[6]Comp2016-2017 (3)'!$R$5:$R$289,$V1379)*$AB1379))</f>
        <v/>
      </c>
      <c r="AD1379" s="222">
        <f>IF($W1379=AD$3,$AB1379,IF(NOT($W1379=0),"",SUMIFS('Val-Vol (2)'!AD$4:AD$1858,'Val-Vol (2)'!$A$4:$A$1858,$D1379,'Val-Vol (2)'!$V$4:$V$1858,$V1379)/SUMIFS('[6]Comp2016-2017 (3)'!$G$5:$G$289,'[6]Comp2016-2017 (3)'!$A$5:$A$289,$D1379,'[6]Comp2016-2017 (3)'!$R$5:$R$289,$V1379)*$AB1379))</f>
        <v/>
      </c>
      <c r="AE1379" s="222">
        <f>IF($W1379=AE$3,$AB1379,IF(NOT($W1379=0),"",SUMIFS('Val-Vol (2)'!AE$4:AE$1858,'Val-Vol (2)'!$A$4:$A$1858,$D1379,'Val-Vol (2)'!$V$4:$V$1858,$V1379)/SUMIFS('[6]Comp2016-2017 (3)'!$G$5:$G$289,'[6]Comp2016-2017 (3)'!$A$5:$A$289,$D1379,'[6]Comp2016-2017 (3)'!$R$5:$R$289,$V1379)*$AB1379))</f>
        <v/>
      </c>
      <c r="AF1379" s="222">
        <f>IF($W1379=AF$3,$AB1379,IF(NOT($W1379=0),"",SUMIFS('Val-Vol (2)'!AF$4:AF$1858,'Val-Vol (2)'!$A$4:$A$1858,$D1379,'Val-Vol (2)'!$V$4:$V$1858,$V1379)/SUMIFS('[6]Comp2016-2017 (3)'!$G$5:$G$289,'[6]Comp2016-2017 (3)'!$A$5:$A$289,$D1379,'[6]Comp2016-2017 (3)'!$R$5:$R$289,$V1379)*$AB1379))</f>
        <v/>
      </c>
      <c r="AG1379" s="222">
        <f>IF($W1379=AG$3,$AB1379,IF(NOT($W1379=0),"",SUMIFS('Val-Vol (2)'!AG$4:AG$1858,'Val-Vol (2)'!$A$4:$A$1858,$D1379,'Val-Vol (2)'!$V$4:$V$1858,$V1379)/SUMIFS('[6]Comp2016-2017 (3)'!$G$5:$G$289,'[6]Comp2016-2017 (3)'!$A$5:$A$289,$D1379,'[6]Comp2016-2017 (3)'!$R$5:$R$289,$V1379)*$AB1379))</f>
        <v/>
      </c>
      <c r="AH1379" s="222">
        <f>IF($W1379=AH$3,$AB1379,IF(NOT($W1379=0),"",SUMIFS('Val-Vol (2)'!AH$4:AH$1858,'Val-Vol (2)'!$A$4:$A$1858,$D1379,'Val-Vol (2)'!$V$4:$V$1858,$V1379)/SUMIFS('[6]Comp2016-2017 (3)'!$G$5:$G$289,'[6]Comp2016-2017 (3)'!$A$5:$A$289,$D1379,'[6]Comp2016-2017 (3)'!$R$5:$R$289,$V1379)*$AB1379))</f>
        <v/>
      </c>
      <c r="AI1379" s="222">
        <f>IF($W1379=AI$3,$AB1379,IF(NOT($W1379=0),"",SUMIFS('Val-Vol (2)'!AI$4:AI$1858,'Val-Vol (2)'!$A$4:$A$1858,$D1379,'Val-Vol (2)'!$V$4:$V$1858,$V1379)/SUMIFS('[6]Comp2016-2017 (3)'!$G$5:$G$289,'[6]Comp2016-2017 (3)'!$A$5:$A$289,$D1379,'[6]Comp2016-2017 (3)'!$R$5:$R$289,$V1379)*$AB1379))</f>
        <v/>
      </c>
      <c r="AJ1379" s="222">
        <f>IF($W1379=AJ$3,$AB1379,IF(NOT($W1379=0),"",SUMIFS('Val-Vol (2)'!AJ$4:AJ$1858,'Val-Vol (2)'!$A$4:$A$1858,$D1379,'Val-Vol (2)'!$V$4:$V$1858,$V1379)/SUMIFS('[6]Comp2016-2017 (3)'!$G$5:$G$289,'[6]Comp2016-2017 (3)'!$A$5:$A$289,$D1379,'[6]Comp2016-2017 (3)'!$R$5:$R$289,$V1379)*$AB1379))</f>
        <v/>
      </c>
      <c r="AK1379" s="222">
        <f>SUM(AC1379:AJ1379)-AB1379</f>
        <v/>
      </c>
      <c r="AL1379" s="216">
        <f>IF(A1379=D1379,"remplir à la main","")</f>
        <v/>
      </c>
      <c r="AM1379" s="216">
        <f>VLOOKUP(A1379,'[6]Table corresp.'!$M$4:$U$63,8,FALSE)</f>
        <v/>
      </c>
      <c r="AN1379" s="216">
        <f>VLOOKUP(D1379,'[6]Table corresp.'!$M$4:$U$63,9,FALSE)</f>
        <v/>
      </c>
    </row>
    <row r="1380">
      <c r="A1380" s="179" t="inlineStr">
        <is>
          <t>41 - Objets divers en bois</t>
        </is>
      </c>
      <c r="B1380" s="179">
        <f>VLOOKUP(LEFT(A1380,3),'[6]Table corresp.'!$A$4:$D$63,3,FALSE)</f>
        <v/>
      </c>
      <c r="C1380" s="179">
        <f>VLOOKUP(A1380,'[6]Table corresp.'!$M$4:$P$63,4,FALSE)</f>
        <v/>
      </c>
      <c r="D1380" s="179" t="inlineStr">
        <is>
          <t>Consommation finale</t>
        </is>
      </c>
      <c r="E1380" s="179">
        <f>VLOOKUP(LEFT(D1380,3),'[6]Table corresp.'!$A$4:$D$63,4,FALSE)</f>
        <v/>
      </c>
      <c r="F1380" s="179">
        <f>LEFT(A1380,3)&amp;" - "&amp;LEFT(D1380,3)</f>
        <v/>
      </c>
      <c r="G1380" s="217" t="n">
        <v>175318.5335727879</v>
      </c>
      <c r="H1380" s="217" t="n">
        <v>208205.4089999996</v>
      </c>
      <c r="I1380" s="217" t="n">
        <v>383523.9425727875</v>
      </c>
      <c r="J1380" s="218" t="n">
        <v>194.4246729883521</v>
      </c>
      <c r="K1380" s="218" t="n">
        <v>609.4737765226076</v>
      </c>
      <c r="L1380" s="218" t="n">
        <v>803.8984495109597</v>
      </c>
      <c r="M1380" s="218" t="n"/>
      <c r="N1380" s="218" t="n"/>
      <c r="O1380" s="218" t="n"/>
      <c r="P1380" s="218" t="n"/>
      <c r="Q1380" s="218" t="n"/>
      <c r="R1380" s="218" t="n"/>
      <c r="S1380" s="217" t="n"/>
      <c r="T1380" s="216">
        <f>VLOOKUP(A1380,'[6]Groupe de branches'!$Z$27:$AM$86,14,FALSE)</f>
        <v/>
      </c>
      <c r="U1380" s="216">
        <f>VLOOKUP(D1380,'[6]Groupe de branches'!$Z$27:$AM$86,14,FALSE)</f>
        <v/>
      </c>
      <c r="V1380" s="216" t="n">
        <v>2019</v>
      </c>
      <c r="W1380" s="216">
        <f>VLOOKUP(D1380,'[6]Table corresp.'!$M$4:$S$63,7,FALSE)</f>
        <v/>
      </c>
      <c r="X1380" s="219">
        <f>IFERROR(G1380/SUMIFS('[6]Comp2016-2017 (3)'!$I$5:$I$289,'[6]Comp2016-2017 (3)'!$A$5:$A$289,A1380,'[6]Comp2016-2017 (3)'!$R$5:$R$289,V1380),0)</f>
        <v/>
      </c>
      <c r="Y1380" s="220">
        <f>IF(RIGHT(F1380,3)="Exp",VLOOKUP(F1380,#REF!,2,FALSE),VLOOKUP(F1380,#REF!,9,FALSE))</f>
        <v/>
      </c>
      <c r="Z1380" s="221">
        <f>IFERROR(Y1380/SUMIFS($Y$4:$Y$1858,$V$4:$V$1858,V1380,$A$4:$A$1858,A1380),"")</f>
        <v/>
      </c>
      <c r="AA1380" s="221">
        <f>X1380*Z1380</f>
        <v/>
      </c>
      <c r="AB1380" s="222">
        <f>IFERROR(SUMIFS('[6]Comp2016-2017 (3)'!$G$5:$G$289,'[6]Comp2016-2017 (3)'!$A$5:$A$289,A1380,'[6]Comp2016-2017 (3)'!$R$5:$R$289,V1380)*AA1380/SUMIFS($AA$4:$AA$1858,$A$4:$A$1858,A1380,$V$4:$V$1858,V1380),0)</f>
        <v/>
      </c>
      <c r="AC1380" s="222">
        <f>IF($W1380=AC$3,$AB1380,IF(NOT($W1380=0),"",SUMIFS('Val-Vol (2)'!AC$4:AC$1858,'Val-Vol (2)'!$A$4:$A$1858,$D1380,'Val-Vol (2)'!$V$4:$V$1858,$V1380)/SUMIFS('[6]Comp2016-2017 (3)'!$G$5:$G$289,'[6]Comp2016-2017 (3)'!$A$5:$A$289,$D1380,'[6]Comp2016-2017 (3)'!$R$5:$R$289,$V1380)*$AB1380))</f>
        <v/>
      </c>
      <c r="AD1380" s="222">
        <f>IF($W1380=AD$3,$AB1380,IF(NOT($W1380=0),"",SUMIFS('Val-Vol (2)'!AD$4:AD$1858,'Val-Vol (2)'!$A$4:$A$1858,$D1380,'Val-Vol (2)'!$V$4:$V$1858,$V1380)/SUMIFS('[6]Comp2016-2017 (3)'!$G$5:$G$289,'[6]Comp2016-2017 (3)'!$A$5:$A$289,$D1380,'[6]Comp2016-2017 (3)'!$R$5:$R$289,$V1380)*$AB1380))</f>
        <v/>
      </c>
      <c r="AE1380" s="222">
        <f>IF($W1380=AE$3,$AB1380,IF(NOT($W1380=0),"",SUMIFS('Val-Vol (2)'!AE$4:AE$1858,'Val-Vol (2)'!$A$4:$A$1858,$D1380,'Val-Vol (2)'!$V$4:$V$1858,$V1380)/SUMIFS('[6]Comp2016-2017 (3)'!$G$5:$G$289,'[6]Comp2016-2017 (3)'!$A$5:$A$289,$D1380,'[6]Comp2016-2017 (3)'!$R$5:$R$289,$V1380)*$AB1380))</f>
        <v/>
      </c>
      <c r="AF1380" s="222">
        <f>IF($W1380=AF$3,$AB1380,IF(NOT($W1380=0),"",SUMIFS('Val-Vol (2)'!AF$4:AF$1858,'Val-Vol (2)'!$A$4:$A$1858,$D1380,'Val-Vol (2)'!$V$4:$V$1858,$V1380)/SUMIFS('[6]Comp2016-2017 (3)'!$G$5:$G$289,'[6]Comp2016-2017 (3)'!$A$5:$A$289,$D1380,'[6]Comp2016-2017 (3)'!$R$5:$R$289,$V1380)*$AB1380))</f>
        <v/>
      </c>
      <c r="AG1380" s="222">
        <f>IF($W1380=AG$3,$AB1380,IF(NOT($W1380=0),"",SUMIFS('Val-Vol (2)'!AG$4:AG$1858,'Val-Vol (2)'!$A$4:$A$1858,$D1380,'Val-Vol (2)'!$V$4:$V$1858,$V1380)/SUMIFS('[6]Comp2016-2017 (3)'!$G$5:$G$289,'[6]Comp2016-2017 (3)'!$A$5:$A$289,$D1380,'[6]Comp2016-2017 (3)'!$R$5:$R$289,$V1380)*$AB1380))</f>
        <v/>
      </c>
      <c r="AH1380" s="222">
        <f>IF($W1380=AH$3,$AB1380,IF(NOT($W1380=0),"",SUMIFS('Val-Vol (2)'!AH$4:AH$1858,'Val-Vol (2)'!$A$4:$A$1858,$D1380,'Val-Vol (2)'!$V$4:$V$1858,$V1380)/SUMIFS('[6]Comp2016-2017 (3)'!$G$5:$G$289,'[6]Comp2016-2017 (3)'!$A$5:$A$289,$D1380,'[6]Comp2016-2017 (3)'!$R$5:$R$289,$V1380)*$AB1380))</f>
        <v/>
      </c>
      <c r="AI1380" s="222">
        <f>IF($W1380=AI$3,$AB1380,IF(NOT($W1380=0),"",SUMIFS('Val-Vol (2)'!AI$4:AI$1858,'Val-Vol (2)'!$A$4:$A$1858,$D1380,'Val-Vol (2)'!$V$4:$V$1858,$V1380)/SUMIFS('[6]Comp2016-2017 (3)'!$G$5:$G$289,'[6]Comp2016-2017 (3)'!$A$5:$A$289,$D1380,'[6]Comp2016-2017 (3)'!$R$5:$R$289,$V1380)*$AB1380))</f>
        <v/>
      </c>
      <c r="AJ1380" s="222">
        <f>IF($W1380=AJ$3,$AB1380,IF(NOT($W1380=0),"",SUMIFS('Val-Vol (2)'!AJ$4:AJ$1858,'Val-Vol (2)'!$A$4:$A$1858,$D1380,'Val-Vol (2)'!$V$4:$V$1858,$V1380)/SUMIFS('[6]Comp2016-2017 (3)'!$G$5:$G$289,'[6]Comp2016-2017 (3)'!$A$5:$A$289,$D1380,'[6]Comp2016-2017 (3)'!$R$5:$R$289,$V1380)*$AB1380))</f>
        <v/>
      </c>
      <c r="AK1380" s="222">
        <f>SUM(AC1380:AJ1380)-AB1380</f>
        <v/>
      </c>
      <c r="AL1380" s="216">
        <f>IF(A1380=D1380,"remplir à la main","")</f>
        <v/>
      </c>
      <c r="AM1380" s="216">
        <f>VLOOKUP(A1380,'[6]Table corresp.'!$M$4:$U$63,8,FALSE)</f>
        <v/>
      </c>
      <c r="AN1380" s="216">
        <f>VLOOKUP(D1380,'[6]Table corresp.'!$M$4:$U$63,9,FALSE)</f>
        <v/>
      </c>
    </row>
    <row r="1381">
      <c r="A1381" s="179" t="inlineStr">
        <is>
          <t>41 - Objets divers en bois</t>
        </is>
      </c>
      <c r="B1381" s="179">
        <f>VLOOKUP(LEFT(A1381,3),'[6]Table corresp.'!$A$4:$D$63,3,FALSE)</f>
        <v/>
      </c>
      <c r="C1381" s="179">
        <f>VLOOKUP(A1381,'[6]Table corresp.'!$M$4:$P$63,4,FALSE)</f>
        <v/>
      </c>
      <c r="D1381" s="179" t="inlineStr">
        <is>
          <t>Exportation</t>
        </is>
      </c>
      <c r="E1381" s="179">
        <f>VLOOKUP(LEFT(D1381,3),'[6]Table corresp.'!$A$4:$D$63,4,FALSE)</f>
        <v/>
      </c>
      <c r="F1381" s="179">
        <f>LEFT(A1381,3)&amp;" - "&amp;LEFT(D1381,3)</f>
        <v/>
      </c>
      <c r="G1381" s="217" t="n">
        <v>69168.70399999994</v>
      </c>
      <c r="H1381" s="217" t="n">
        <v>0</v>
      </c>
      <c r="I1381" s="217" t="n">
        <v>69168.70399999994</v>
      </c>
      <c r="J1381" s="218" t="n">
        <v>66.18554778027054</v>
      </c>
      <c r="K1381" s="218" t="n">
        <v>0</v>
      </c>
      <c r="L1381" s="218" t="n">
        <v>66.18554778027054</v>
      </c>
      <c r="M1381" s="218" t="n"/>
      <c r="N1381" s="218" t="n"/>
      <c r="O1381" s="218" t="n"/>
      <c r="P1381" s="218" t="n"/>
      <c r="Q1381" s="218" t="n"/>
      <c r="R1381" s="218" t="n"/>
      <c r="S1381" s="217" t="n"/>
      <c r="T1381" s="216">
        <f>VLOOKUP(A1381,'[6]Groupe de branches'!$Z$27:$AM$86,14,FALSE)</f>
        <v/>
      </c>
      <c r="U1381" s="216">
        <f>VLOOKUP(D1381,'[6]Groupe de branches'!$Z$27:$AM$86,14,FALSE)</f>
        <v/>
      </c>
      <c r="V1381" s="216" t="n">
        <v>2019</v>
      </c>
      <c r="W1381" s="216">
        <f>VLOOKUP(D1381,'[6]Table corresp.'!$M$4:$S$63,7,FALSE)</f>
        <v/>
      </c>
      <c r="X1381" s="219">
        <f>IFERROR(G1381/SUMIFS('[6]Comp2016-2017 (3)'!$I$5:$I$289,'[6]Comp2016-2017 (3)'!$A$5:$A$289,A1381,'[6]Comp2016-2017 (3)'!$R$5:$R$289,V1381),0)</f>
        <v/>
      </c>
      <c r="Y1381" s="220">
        <f>IF(RIGHT(F1381,3)="Exp",VLOOKUP(F1381,#REF!,2,FALSE),VLOOKUP(F1381,#REF!,9,FALSE))</f>
        <v/>
      </c>
      <c r="Z1381" s="221">
        <f>IFERROR(Y1381/SUMIFS($Y$4:$Y$1858,$V$4:$V$1858,V1381,$A$4:$A$1858,A1381),"")</f>
        <v/>
      </c>
      <c r="AA1381" s="221">
        <f>X1381*Z1381</f>
        <v/>
      </c>
      <c r="AB1381" s="222">
        <f>IFERROR(SUMIFS('[6]Comp2016-2017 (3)'!$G$5:$G$289,'[6]Comp2016-2017 (3)'!$A$5:$A$289,A1381,'[6]Comp2016-2017 (3)'!$R$5:$R$289,V1381)*AA1381/SUMIFS($AA$4:$AA$1858,$A$4:$A$1858,A1381,$V$4:$V$1858,V1381),0)</f>
        <v/>
      </c>
      <c r="AC1381" s="222">
        <f>IF($W1381=AC$3,$AB1381,IF(NOT($W1381=0),"",SUMIFS('Val-Vol (2)'!AC$4:AC$1858,'Val-Vol (2)'!$A$4:$A$1858,$D1381,'Val-Vol (2)'!$V$4:$V$1858,$V1381)/SUMIFS('[6]Comp2016-2017 (3)'!$G$5:$G$289,'[6]Comp2016-2017 (3)'!$A$5:$A$289,$D1381,'[6]Comp2016-2017 (3)'!$R$5:$R$289,$V1381)*$AB1381))</f>
        <v/>
      </c>
      <c r="AD1381" s="222">
        <f>IF($W1381=AD$3,$AB1381,IF(NOT($W1381=0),"",SUMIFS('Val-Vol (2)'!AD$4:AD$1858,'Val-Vol (2)'!$A$4:$A$1858,$D1381,'Val-Vol (2)'!$V$4:$V$1858,$V1381)/SUMIFS('[6]Comp2016-2017 (3)'!$G$5:$G$289,'[6]Comp2016-2017 (3)'!$A$5:$A$289,$D1381,'[6]Comp2016-2017 (3)'!$R$5:$R$289,$V1381)*$AB1381))</f>
        <v/>
      </c>
      <c r="AE1381" s="222">
        <f>IF($W1381=AE$3,$AB1381,IF(NOT($W1381=0),"",SUMIFS('Val-Vol (2)'!AE$4:AE$1858,'Val-Vol (2)'!$A$4:$A$1858,$D1381,'Val-Vol (2)'!$V$4:$V$1858,$V1381)/SUMIFS('[6]Comp2016-2017 (3)'!$G$5:$G$289,'[6]Comp2016-2017 (3)'!$A$5:$A$289,$D1381,'[6]Comp2016-2017 (3)'!$R$5:$R$289,$V1381)*$AB1381))</f>
        <v/>
      </c>
      <c r="AF1381" s="222">
        <f>IF($W1381=AF$3,$AB1381,IF(NOT($W1381=0),"",SUMIFS('Val-Vol (2)'!AF$4:AF$1858,'Val-Vol (2)'!$A$4:$A$1858,$D1381,'Val-Vol (2)'!$V$4:$V$1858,$V1381)/SUMIFS('[6]Comp2016-2017 (3)'!$G$5:$G$289,'[6]Comp2016-2017 (3)'!$A$5:$A$289,$D1381,'[6]Comp2016-2017 (3)'!$R$5:$R$289,$V1381)*$AB1381))</f>
        <v/>
      </c>
      <c r="AG1381" s="222">
        <f>IF($W1381=AG$3,$AB1381,IF(NOT($W1381=0),"",SUMIFS('Val-Vol (2)'!AG$4:AG$1858,'Val-Vol (2)'!$A$4:$A$1858,$D1381,'Val-Vol (2)'!$V$4:$V$1858,$V1381)/SUMIFS('[6]Comp2016-2017 (3)'!$G$5:$G$289,'[6]Comp2016-2017 (3)'!$A$5:$A$289,$D1381,'[6]Comp2016-2017 (3)'!$R$5:$R$289,$V1381)*$AB1381))</f>
        <v/>
      </c>
      <c r="AH1381" s="222">
        <f>IF($W1381=AH$3,$AB1381,IF(NOT($W1381=0),"",SUMIFS('Val-Vol (2)'!AH$4:AH$1858,'Val-Vol (2)'!$A$4:$A$1858,$D1381,'Val-Vol (2)'!$V$4:$V$1858,$V1381)/SUMIFS('[6]Comp2016-2017 (3)'!$G$5:$G$289,'[6]Comp2016-2017 (3)'!$A$5:$A$289,$D1381,'[6]Comp2016-2017 (3)'!$R$5:$R$289,$V1381)*$AB1381))</f>
        <v/>
      </c>
      <c r="AI1381" s="222">
        <f>IF($W1381=AI$3,$AB1381,IF(NOT($W1381=0),"",SUMIFS('Val-Vol (2)'!AI$4:AI$1858,'Val-Vol (2)'!$A$4:$A$1858,$D1381,'Val-Vol (2)'!$V$4:$V$1858,$V1381)/SUMIFS('[6]Comp2016-2017 (3)'!$G$5:$G$289,'[6]Comp2016-2017 (3)'!$A$5:$A$289,$D1381,'[6]Comp2016-2017 (3)'!$R$5:$R$289,$V1381)*$AB1381))</f>
        <v/>
      </c>
      <c r="AJ1381" s="222">
        <f>IF($W1381=AJ$3,$AB1381,IF(NOT($W1381=0),"",SUMIFS('Val-Vol (2)'!AJ$4:AJ$1858,'Val-Vol (2)'!$A$4:$A$1858,$D1381,'Val-Vol (2)'!$V$4:$V$1858,$V1381)/SUMIFS('[6]Comp2016-2017 (3)'!$G$5:$G$289,'[6]Comp2016-2017 (3)'!$A$5:$A$289,$D1381,'[6]Comp2016-2017 (3)'!$R$5:$R$289,$V1381)*$AB1381))</f>
        <v/>
      </c>
      <c r="AK1381" s="222">
        <f>SUM(AC1381:AJ1381)-AB1381</f>
        <v/>
      </c>
      <c r="AL1381" s="216">
        <f>IF(A1381=D1381,"remplir à la main","")</f>
        <v/>
      </c>
      <c r="AM1381" s="216">
        <f>VLOOKUP(A1381,'[6]Table corresp.'!$M$4:$U$63,8,FALSE)</f>
        <v/>
      </c>
      <c r="AN1381" s="216">
        <f>VLOOKUP(D1381,'[6]Table corresp.'!$M$4:$U$63,9,FALSE)</f>
        <v/>
      </c>
    </row>
    <row r="1382">
      <c r="A1382" s="179" t="inlineStr">
        <is>
          <t>42 - Objets en liège</t>
        </is>
      </c>
      <c r="B1382" s="179">
        <f>VLOOKUP(LEFT(A1382,3),'[6]Table corresp.'!$A$4:$D$63,3,FALSE)</f>
        <v/>
      </c>
      <c r="C1382" s="179">
        <f>VLOOKUP(A1382,'[6]Table corresp.'!$M$4:$P$63,4,FALSE)</f>
        <v/>
      </c>
      <c r="D1382" s="179" t="inlineStr">
        <is>
          <t>53 - Travaux d'isolation</t>
        </is>
      </c>
      <c r="E1382" s="179">
        <f>VLOOKUP(LEFT(D1382,3),'[6]Table corresp.'!$A$4:$D$63,4,FALSE)</f>
        <v/>
      </c>
      <c r="F1382" s="179">
        <f>LEFT(A1382,3)&amp;" - "&amp;LEFT(D1382,3)</f>
        <v/>
      </c>
      <c r="G1382" s="217" t="n">
        <v>447.8286142434804</v>
      </c>
      <c r="H1382" s="217" t="n">
        <v>527.1226250922018</v>
      </c>
      <c r="I1382" s="217" t="n">
        <v>974.9512393356822</v>
      </c>
      <c r="J1382" s="218" t="n">
        <v>0.02880199329612856</v>
      </c>
      <c r="K1382" s="218" t="n">
        <v>0.06433181767677743</v>
      </c>
      <c r="L1382" s="218" t="n">
        <v>0.09313381097290599</v>
      </c>
      <c r="M1382" s="218" t="n"/>
      <c r="N1382" s="218" t="n"/>
      <c r="O1382" s="218" t="n"/>
      <c r="P1382" s="218" t="n"/>
      <c r="Q1382" s="218" t="n"/>
      <c r="R1382" s="218" t="n"/>
      <c r="S1382" s="217" t="n"/>
      <c r="T1382" s="216">
        <f>VLOOKUP(A1382,'[6]Groupe de branches'!$Z$27:$AM$86,14,FALSE)</f>
        <v/>
      </c>
      <c r="U1382" s="216">
        <f>VLOOKUP(D1382,'[6]Groupe de branches'!$Z$27:$AM$86,14,FALSE)</f>
        <v/>
      </c>
      <c r="V1382" s="216" t="n">
        <v>2019</v>
      </c>
      <c r="W1382" s="216">
        <f>VLOOKUP(D1382,'[6]Table corresp.'!$M$4:$S$63,7,FALSE)</f>
        <v/>
      </c>
      <c r="X1382" s="219">
        <f>IFERROR(G1382/SUMIFS('[6]Comp2016-2017 (3)'!$I$5:$I$289,'[6]Comp2016-2017 (3)'!$A$5:$A$289,A1382,'[6]Comp2016-2017 (3)'!$R$5:$R$289,V1382),0)</f>
        <v/>
      </c>
      <c r="Y1382" s="220">
        <f>IF(RIGHT(F1382,3)="Exp",VLOOKUP(F1382,#REF!,2,FALSE),VLOOKUP(F1382,#REF!,9,FALSE))</f>
        <v/>
      </c>
      <c r="Z1382" s="221">
        <f>IFERROR(Y1382/SUMIFS($Y$4:$Y$1858,$V$4:$V$1858,V1382,$A$4:$A$1858,A1382),"")</f>
        <v/>
      </c>
      <c r="AA1382" s="221">
        <f>X1382*Z1382</f>
        <v/>
      </c>
      <c r="AB1382" s="222">
        <f>IFERROR(SUMIFS('[6]Comp2016-2017 (3)'!$G$5:$G$289,'[6]Comp2016-2017 (3)'!$A$5:$A$289,A1382,'[6]Comp2016-2017 (3)'!$R$5:$R$289,V1382)*AA1382/SUMIFS($AA$4:$AA$1858,$A$4:$A$1858,A1382,$V$4:$V$1858,V1382),0)</f>
        <v/>
      </c>
      <c r="AC1382" s="222">
        <f>IF($W1382=AC$3,$AB1382,IF(NOT($W1382=0),"",SUMIFS('Val-Vol (2)'!AC$4:AC$1858,'Val-Vol (2)'!$A$4:$A$1858,$D1382,'Val-Vol (2)'!$V$4:$V$1858,$V1382)/SUMIFS('[6]Comp2016-2017 (3)'!$G$5:$G$289,'[6]Comp2016-2017 (3)'!$A$5:$A$289,$D1382,'[6]Comp2016-2017 (3)'!$R$5:$R$289,$V1382)*$AB1382))</f>
        <v/>
      </c>
      <c r="AD1382" s="222">
        <f>IF($W1382=AD$3,$AB1382,IF(NOT($W1382=0),"",SUMIFS('Val-Vol (2)'!AD$4:AD$1858,'Val-Vol (2)'!$A$4:$A$1858,$D1382,'Val-Vol (2)'!$V$4:$V$1858,$V1382)/SUMIFS('[6]Comp2016-2017 (3)'!$G$5:$G$289,'[6]Comp2016-2017 (3)'!$A$5:$A$289,$D1382,'[6]Comp2016-2017 (3)'!$R$5:$R$289,$V1382)*$AB1382))</f>
        <v/>
      </c>
      <c r="AE1382" s="222">
        <f>IF($W1382=AE$3,$AB1382,IF(NOT($W1382=0),"",SUMIFS('Val-Vol (2)'!AE$4:AE$1858,'Val-Vol (2)'!$A$4:$A$1858,$D1382,'Val-Vol (2)'!$V$4:$V$1858,$V1382)/SUMIFS('[6]Comp2016-2017 (3)'!$G$5:$G$289,'[6]Comp2016-2017 (3)'!$A$5:$A$289,$D1382,'[6]Comp2016-2017 (3)'!$R$5:$R$289,$V1382)*$AB1382))</f>
        <v/>
      </c>
      <c r="AF1382" s="222">
        <f>IF($W1382=AF$3,$AB1382,IF(NOT($W1382=0),"",SUMIFS('Val-Vol (2)'!AF$4:AF$1858,'Val-Vol (2)'!$A$4:$A$1858,$D1382,'Val-Vol (2)'!$V$4:$V$1858,$V1382)/SUMIFS('[6]Comp2016-2017 (3)'!$G$5:$G$289,'[6]Comp2016-2017 (3)'!$A$5:$A$289,$D1382,'[6]Comp2016-2017 (3)'!$R$5:$R$289,$V1382)*$AB1382))</f>
        <v/>
      </c>
      <c r="AG1382" s="222">
        <f>IF($W1382=AG$3,$AB1382,IF(NOT($W1382=0),"",SUMIFS('Val-Vol (2)'!AG$4:AG$1858,'Val-Vol (2)'!$A$4:$A$1858,$D1382,'Val-Vol (2)'!$V$4:$V$1858,$V1382)/SUMIFS('[6]Comp2016-2017 (3)'!$G$5:$G$289,'[6]Comp2016-2017 (3)'!$A$5:$A$289,$D1382,'[6]Comp2016-2017 (3)'!$R$5:$R$289,$V1382)*$AB1382))</f>
        <v/>
      </c>
      <c r="AH1382" s="222">
        <f>IF($W1382=AH$3,$AB1382,IF(NOT($W1382=0),"",SUMIFS('Val-Vol (2)'!AH$4:AH$1858,'Val-Vol (2)'!$A$4:$A$1858,$D1382,'Val-Vol (2)'!$V$4:$V$1858,$V1382)/SUMIFS('[6]Comp2016-2017 (3)'!$G$5:$G$289,'[6]Comp2016-2017 (3)'!$A$5:$A$289,$D1382,'[6]Comp2016-2017 (3)'!$R$5:$R$289,$V1382)*$AB1382))</f>
        <v/>
      </c>
      <c r="AI1382" s="222">
        <f>IF($W1382=AI$3,$AB1382,IF(NOT($W1382=0),"",SUMIFS('Val-Vol (2)'!AI$4:AI$1858,'Val-Vol (2)'!$A$4:$A$1858,$D1382,'Val-Vol (2)'!$V$4:$V$1858,$V1382)/SUMIFS('[6]Comp2016-2017 (3)'!$G$5:$G$289,'[6]Comp2016-2017 (3)'!$A$5:$A$289,$D1382,'[6]Comp2016-2017 (3)'!$R$5:$R$289,$V1382)*$AB1382))</f>
        <v/>
      </c>
      <c r="AJ1382" s="222">
        <f>IF($W1382=AJ$3,$AB1382,IF(NOT($W1382=0),"",SUMIFS('Val-Vol (2)'!AJ$4:AJ$1858,'Val-Vol (2)'!$A$4:$A$1858,$D1382,'Val-Vol (2)'!$V$4:$V$1858,$V1382)/SUMIFS('[6]Comp2016-2017 (3)'!$G$5:$G$289,'[6]Comp2016-2017 (3)'!$A$5:$A$289,$D1382,'[6]Comp2016-2017 (3)'!$R$5:$R$289,$V1382)*$AB1382))</f>
        <v/>
      </c>
      <c r="AK1382" s="222">
        <f>SUM(AC1382:AJ1382)-AB1382</f>
        <v/>
      </c>
      <c r="AL1382" s="216">
        <f>IF(A1382=D1382,"remplir à la main","")</f>
        <v/>
      </c>
      <c r="AM1382" s="216">
        <f>VLOOKUP(A1382,'[6]Table corresp.'!$M$4:$U$63,8,FALSE)</f>
        <v/>
      </c>
      <c r="AN1382" s="216">
        <f>VLOOKUP(D1382,'[6]Table corresp.'!$M$4:$U$63,9,FALSE)</f>
        <v/>
      </c>
    </row>
    <row r="1383">
      <c r="A1383" s="179" t="inlineStr">
        <is>
          <t>42 - Objets en liège</t>
        </is>
      </c>
      <c r="B1383" s="179">
        <f>VLOOKUP(LEFT(A1383,3),'[6]Table corresp.'!$A$4:$D$63,3,FALSE)</f>
        <v/>
      </c>
      <c r="C1383" s="179">
        <f>VLOOKUP(A1383,'[6]Table corresp.'!$M$4:$P$63,4,FALSE)</f>
        <v/>
      </c>
      <c r="D1383" s="179" t="inlineStr">
        <is>
          <t>Consommation finale</t>
        </is>
      </c>
      <c r="E1383" s="179">
        <f>VLOOKUP(LEFT(D1383,3),'[6]Table corresp.'!$A$4:$D$63,4,FALSE)</f>
        <v/>
      </c>
      <c r="F1383" s="179">
        <f>LEFT(A1383,3)&amp;" - "&amp;LEFT(D1383,3)</f>
        <v/>
      </c>
      <c r="G1383" s="217" t="n">
        <v>278305.6113904728</v>
      </c>
      <c r="H1383" s="217" t="n">
        <v>281613.1693749072</v>
      </c>
      <c r="I1383" s="217" t="n">
        <v>559918.78076538</v>
      </c>
      <c r="J1383" s="218" t="n">
        <v>17.89916074720777</v>
      </c>
      <c r="K1383" s="218" t="n">
        <v>34.36901814722349</v>
      </c>
      <c r="L1383" s="218" t="n">
        <v>52.26817889443126</v>
      </c>
      <c r="M1383" s="218" t="n"/>
      <c r="N1383" s="218" t="n"/>
      <c r="O1383" s="218" t="n"/>
      <c r="P1383" s="218" t="n"/>
      <c r="Q1383" s="218" t="n"/>
      <c r="R1383" s="218" t="n"/>
      <c r="S1383" s="217" t="n"/>
      <c r="T1383" s="216">
        <f>VLOOKUP(A1383,'[6]Groupe de branches'!$Z$27:$AM$86,14,FALSE)</f>
        <v/>
      </c>
      <c r="U1383" s="216">
        <f>VLOOKUP(D1383,'[6]Groupe de branches'!$Z$27:$AM$86,14,FALSE)</f>
        <v/>
      </c>
      <c r="V1383" s="216" t="n">
        <v>2019</v>
      </c>
      <c r="W1383" s="216">
        <f>VLOOKUP(D1383,'[6]Table corresp.'!$M$4:$S$63,7,FALSE)</f>
        <v/>
      </c>
      <c r="X1383" s="219">
        <f>IFERROR(G1383/SUMIFS('[6]Comp2016-2017 (3)'!$I$5:$I$289,'[6]Comp2016-2017 (3)'!$A$5:$A$289,A1383,'[6]Comp2016-2017 (3)'!$R$5:$R$289,V1383),0)</f>
        <v/>
      </c>
      <c r="Y1383" s="220">
        <f>IF(RIGHT(F1383,3)="Exp",VLOOKUP(F1383,#REF!,2,FALSE),VLOOKUP(F1383,#REF!,9,FALSE))</f>
        <v/>
      </c>
      <c r="Z1383" s="221">
        <f>IFERROR(Y1383/SUMIFS($Y$4:$Y$1858,$V$4:$V$1858,V1383,$A$4:$A$1858,A1383),"")</f>
        <v/>
      </c>
      <c r="AA1383" s="221">
        <f>X1383*Z1383</f>
        <v/>
      </c>
      <c r="AB1383" s="222">
        <f>IFERROR(SUMIFS('[6]Comp2016-2017 (3)'!$G$5:$G$289,'[6]Comp2016-2017 (3)'!$A$5:$A$289,A1383,'[6]Comp2016-2017 (3)'!$R$5:$R$289,V1383)*AA1383/SUMIFS($AA$4:$AA$1858,$A$4:$A$1858,A1383,$V$4:$V$1858,V1383),0)</f>
        <v/>
      </c>
      <c r="AC1383" s="222">
        <f>IF($W1383=AC$3,$AB1383,IF(NOT($W1383=0),"",SUMIFS('Val-Vol (2)'!AC$4:AC$1858,'Val-Vol (2)'!$A$4:$A$1858,$D1383,'Val-Vol (2)'!$V$4:$V$1858,$V1383)/SUMIFS('[6]Comp2016-2017 (3)'!$G$5:$G$289,'[6]Comp2016-2017 (3)'!$A$5:$A$289,$D1383,'[6]Comp2016-2017 (3)'!$R$5:$R$289,$V1383)*$AB1383))</f>
        <v/>
      </c>
      <c r="AD1383" s="222">
        <f>IF($W1383=AD$3,$AB1383,IF(NOT($W1383=0),"",SUMIFS('Val-Vol (2)'!AD$4:AD$1858,'Val-Vol (2)'!$A$4:$A$1858,$D1383,'Val-Vol (2)'!$V$4:$V$1858,$V1383)/SUMIFS('[6]Comp2016-2017 (3)'!$G$5:$G$289,'[6]Comp2016-2017 (3)'!$A$5:$A$289,$D1383,'[6]Comp2016-2017 (3)'!$R$5:$R$289,$V1383)*$AB1383))</f>
        <v/>
      </c>
      <c r="AE1383" s="222">
        <f>IF($W1383=AE$3,$AB1383,IF(NOT($W1383=0),"",SUMIFS('Val-Vol (2)'!AE$4:AE$1858,'Val-Vol (2)'!$A$4:$A$1858,$D1383,'Val-Vol (2)'!$V$4:$V$1858,$V1383)/SUMIFS('[6]Comp2016-2017 (3)'!$G$5:$G$289,'[6]Comp2016-2017 (3)'!$A$5:$A$289,$D1383,'[6]Comp2016-2017 (3)'!$R$5:$R$289,$V1383)*$AB1383))</f>
        <v/>
      </c>
      <c r="AF1383" s="222">
        <f>IF($W1383=AF$3,$AB1383,IF(NOT($W1383=0),"",SUMIFS('Val-Vol (2)'!AF$4:AF$1858,'Val-Vol (2)'!$A$4:$A$1858,$D1383,'Val-Vol (2)'!$V$4:$V$1858,$V1383)/SUMIFS('[6]Comp2016-2017 (3)'!$G$5:$G$289,'[6]Comp2016-2017 (3)'!$A$5:$A$289,$D1383,'[6]Comp2016-2017 (3)'!$R$5:$R$289,$V1383)*$AB1383))</f>
        <v/>
      </c>
      <c r="AG1383" s="222">
        <f>IF($W1383=AG$3,$AB1383,IF(NOT($W1383=0),"",SUMIFS('Val-Vol (2)'!AG$4:AG$1858,'Val-Vol (2)'!$A$4:$A$1858,$D1383,'Val-Vol (2)'!$V$4:$V$1858,$V1383)/SUMIFS('[6]Comp2016-2017 (3)'!$G$5:$G$289,'[6]Comp2016-2017 (3)'!$A$5:$A$289,$D1383,'[6]Comp2016-2017 (3)'!$R$5:$R$289,$V1383)*$AB1383))</f>
        <v/>
      </c>
      <c r="AH1383" s="222">
        <f>IF($W1383=AH$3,$AB1383,IF(NOT($W1383=0),"",SUMIFS('Val-Vol (2)'!AH$4:AH$1858,'Val-Vol (2)'!$A$4:$A$1858,$D1383,'Val-Vol (2)'!$V$4:$V$1858,$V1383)/SUMIFS('[6]Comp2016-2017 (3)'!$G$5:$G$289,'[6]Comp2016-2017 (3)'!$A$5:$A$289,$D1383,'[6]Comp2016-2017 (3)'!$R$5:$R$289,$V1383)*$AB1383))</f>
        <v/>
      </c>
      <c r="AI1383" s="222">
        <f>IF($W1383=AI$3,$AB1383,IF(NOT($W1383=0),"",SUMIFS('Val-Vol (2)'!AI$4:AI$1858,'Val-Vol (2)'!$A$4:$A$1858,$D1383,'Val-Vol (2)'!$V$4:$V$1858,$V1383)/SUMIFS('[6]Comp2016-2017 (3)'!$G$5:$G$289,'[6]Comp2016-2017 (3)'!$A$5:$A$289,$D1383,'[6]Comp2016-2017 (3)'!$R$5:$R$289,$V1383)*$AB1383))</f>
        <v/>
      </c>
      <c r="AJ1383" s="222">
        <f>IF($W1383=AJ$3,$AB1383,IF(NOT($W1383=0),"",SUMIFS('Val-Vol (2)'!AJ$4:AJ$1858,'Val-Vol (2)'!$A$4:$A$1858,$D1383,'Val-Vol (2)'!$V$4:$V$1858,$V1383)/SUMIFS('[6]Comp2016-2017 (3)'!$G$5:$G$289,'[6]Comp2016-2017 (3)'!$A$5:$A$289,$D1383,'[6]Comp2016-2017 (3)'!$R$5:$R$289,$V1383)*$AB1383))</f>
        <v/>
      </c>
      <c r="AK1383" s="222">
        <f>SUM(AC1383:AJ1383)-AB1383</f>
        <v/>
      </c>
      <c r="AL1383" s="216">
        <f>IF(A1383=D1383,"remplir à la main","")</f>
        <v/>
      </c>
      <c r="AM1383" s="216">
        <f>VLOOKUP(A1383,'[6]Table corresp.'!$M$4:$U$63,8,FALSE)</f>
        <v/>
      </c>
      <c r="AN1383" s="216">
        <f>VLOOKUP(D1383,'[6]Table corresp.'!$M$4:$U$63,9,FALSE)</f>
        <v/>
      </c>
    </row>
    <row r="1384">
      <c r="A1384" s="179" t="inlineStr">
        <is>
          <t>42 - Objets en liège</t>
        </is>
      </c>
      <c r="B1384" s="179">
        <f>VLOOKUP(LEFT(A1384,3),'[6]Table corresp.'!$A$4:$D$63,3,FALSE)</f>
        <v/>
      </c>
      <c r="C1384" s="179">
        <f>VLOOKUP(A1384,'[6]Table corresp.'!$M$4:$P$63,4,FALSE)</f>
        <v/>
      </c>
      <c r="D1384" s="179" t="inlineStr">
        <is>
          <t>Exportation</t>
        </is>
      </c>
      <c r="E1384" s="179">
        <f>VLOOKUP(LEFT(D1384,3),'[6]Table corresp.'!$A$4:$D$63,4,FALSE)</f>
        <v/>
      </c>
      <c r="F1384" s="179">
        <f>LEFT(A1384,3)&amp;" - "&amp;LEFT(D1384,3)</f>
        <v/>
      </c>
      <c r="G1384" s="217" t="n">
        <v>93790.87899999977</v>
      </c>
      <c r="H1384" s="217" t="n">
        <v>0</v>
      </c>
      <c r="I1384" s="217" t="n">
        <v>93790.87899999975</v>
      </c>
      <c r="J1384" s="218" t="n">
        <v>6.032138595608566</v>
      </c>
      <c r="K1384" s="218" t="n">
        <v>0</v>
      </c>
      <c r="L1384" s="218" t="n">
        <v>6.032138595608566</v>
      </c>
      <c r="M1384" s="218" t="n"/>
      <c r="N1384" s="218" t="n"/>
      <c r="O1384" s="218" t="n"/>
      <c r="P1384" s="218" t="n"/>
      <c r="Q1384" s="218" t="n"/>
      <c r="R1384" s="218" t="n"/>
      <c r="S1384" s="217" t="n"/>
      <c r="T1384" s="216">
        <f>VLOOKUP(A1384,'[6]Groupe de branches'!$Z$27:$AM$86,14,FALSE)</f>
        <v/>
      </c>
      <c r="U1384" s="216">
        <f>VLOOKUP(D1384,'[6]Groupe de branches'!$Z$27:$AM$86,14,FALSE)</f>
        <v/>
      </c>
      <c r="V1384" s="216" t="n">
        <v>2019</v>
      </c>
      <c r="W1384" s="216">
        <f>VLOOKUP(D1384,'[6]Table corresp.'!$M$4:$S$63,7,FALSE)</f>
        <v/>
      </c>
      <c r="X1384" s="219">
        <f>IFERROR(G1384/SUMIFS('[6]Comp2016-2017 (3)'!$I$5:$I$289,'[6]Comp2016-2017 (3)'!$A$5:$A$289,A1384,'[6]Comp2016-2017 (3)'!$R$5:$R$289,V1384),0)</f>
        <v/>
      </c>
      <c r="Y1384" s="220">
        <f>IF(RIGHT(F1384,3)="Exp",VLOOKUP(F1384,#REF!,2,FALSE),VLOOKUP(F1384,#REF!,9,FALSE))</f>
        <v/>
      </c>
      <c r="Z1384" s="221">
        <f>IFERROR(Y1384/SUMIFS($Y$4:$Y$1858,$V$4:$V$1858,V1384,$A$4:$A$1858,A1384),"")</f>
        <v/>
      </c>
      <c r="AA1384" s="221">
        <f>X1384*Z1384</f>
        <v/>
      </c>
      <c r="AB1384" s="222">
        <f>IFERROR(SUMIFS('[6]Comp2016-2017 (3)'!$G$5:$G$289,'[6]Comp2016-2017 (3)'!$A$5:$A$289,A1384,'[6]Comp2016-2017 (3)'!$R$5:$R$289,V1384)*AA1384/SUMIFS($AA$4:$AA$1858,$A$4:$A$1858,A1384,$V$4:$V$1858,V1384),0)</f>
        <v/>
      </c>
      <c r="AC1384" s="222">
        <f>IF($W1384=AC$3,$AB1384,IF(NOT($W1384=0),"",SUMIFS('Val-Vol (2)'!AC$4:AC$1858,'Val-Vol (2)'!$A$4:$A$1858,$D1384,'Val-Vol (2)'!$V$4:$V$1858,$V1384)/SUMIFS('[6]Comp2016-2017 (3)'!$G$5:$G$289,'[6]Comp2016-2017 (3)'!$A$5:$A$289,$D1384,'[6]Comp2016-2017 (3)'!$R$5:$R$289,$V1384)*$AB1384))</f>
        <v/>
      </c>
      <c r="AD1384" s="222">
        <f>IF($W1384=AD$3,$AB1384,IF(NOT($W1384=0),"",SUMIFS('Val-Vol (2)'!AD$4:AD$1858,'Val-Vol (2)'!$A$4:$A$1858,$D1384,'Val-Vol (2)'!$V$4:$V$1858,$V1384)/SUMIFS('[6]Comp2016-2017 (3)'!$G$5:$G$289,'[6]Comp2016-2017 (3)'!$A$5:$A$289,$D1384,'[6]Comp2016-2017 (3)'!$R$5:$R$289,$V1384)*$AB1384))</f>
        <v/>
      </c>
      <c r="AE1384" s="222">
        <f>IF($W1384=AE$3,$AB1384,IF(NOT($W1384=0),"",SUMIFS('Val-Vol (2)'!AE$4:AE$1858,'Val-Vol (2)'!$A$4:$A$1858,$D1384,'Val-Vol (2)'!$V$4:$V$1858,$V1384)/SUMIFS('[6]Comp2016-2017 (3)'!$G$5:$G$289,'[6]Comp2016-2017 (3)'!$A$5:$A$289,$D1384,'[6]Comp2016-2017 (3)'!$R$5:$R$289,$V1384)*$AB1384))</f>
        <v/>
      </c>
      <c r="AF1384" s="222">
        <f>IF($W1384=AF$3,$AB1384,IF(NOT($W1384=0),"",SUMIFS('Val-Vol (2)'!AF$4:AF$1858,'Val-Vol (2)'!$A$4:$A$1858,$D1384,'Val-Vol (2)'!$V$4:$V$1858,$V1384)/SUMIFS('[6]Comp2016-2017 (3)'!$G$5:$G$289,'[6]Comp2016-2017 (3)'!$A$5:$A$289,$D1384,'[6]Comp2016-2017 (3)'!$R$5:$R$289,$V1384)*$AB1384))</f>
        <v/>
      </c>
      <c r="AG1384" s="222">
        <f>IF($W1384=AG$3,$AB1384,IF(NOT($W1384=0),"",SUMIFS('Val-Vol (2)'!AG$4:AG$1858,'Val-Vol (2)'!$A$4:$A$1858,$D1384,'Val-Vol (2)'!$V$4:$V$1858,$V1384)/SUMIFS('[6]Comp2016-2017 (3)'!$G$5:$G$289,'[6]Comp2016-2017 (3)'!$A$5:$A$289,$D1384,'[6]Comp2016-2017 (3)'!$R$5:$R$289,$V1384)*$AB1384))</f>
        <v/>
      </c>
      <c r="AH1384" s="222">
        <f>IF($W1384=AH$3,$AB1384,IF(NOT($W1384=0),"",SUMIFS('Val-Vol (2)'!AH$4:AH$1858,'Val-Vol (2)'!$A$4:$A$1858,$D1384,'Val-Vol (2)'!$V$4:$V$1858,$V1384)/SUMIFS('[6]Comp2016-2017 (3)'!$G$5:$G$289,'[6]Comp2016-2017 (3)'!$A$5:$A$289,$D1384,'[6]Comp2016-2017 (3)'!$R$5:$R$289,$V1384)*$AB1384))</f>
        <v/>
      </c>
      <c r="AI1384" s="222">
        <f>IF($W1384=AI$3,$AB1384,IF(NOT($W1384=0),"",SUMIFS('Val-Vol (2)'!AI$4:AI$1858,'Val-Vol (2)'!$A$4:$A$1858,$D1384,'Val-Vol (2)'!$V$4:$V$1858,$V1384)/SUMIFS('[6]Comp2016-2017 (3)'!$G$5:$G$289,'[6]Comp2016-2017 (3)'!$A$5:$A$289,$D1384,'[6]Comp2016-2017 (3)'!$R$5:$R$289,$V1384)*$AB1384))</f>
        <v/>
      </c>
      <c r="AJ1384" s="222">
        <f>IF($W1384=AJ$3,$AB1384,IF(NOT($W1384=0),"",SUMIFS('Val-Vol (2)'!AJ$4:AJ$1858,'Val-Vol (2)'!$A$4:$A$1858,$D1384,'Val-Vol (2)'!$V$4:$V$1858,$V1384)/SUMIFS('[6]Comp2016-2017 (3)'!$G$5:$G$289,'[6]Comp2016-2017 (3)'!$A$5:$A$289,$D1384,'[6]Comp2016-2017 (3)'!$R$5:$R$289,$V1384)*$AB1384))</f>
        <v/>
      </c>
      <c r="AK1384" s="222">
        <f>SUM(AC1384:AJ1384)-AB1384</f>
        <v/>
      </c>
      <c r="AL1384" s="216">
        <f>IF(A1384=D1384,"remplir à la main","")</f>
        <v/>
      </c>
      <c r="AM1384" s="216">
        <f>VLOOKUP(A1384,'[6]Table corresp.'!$M$4:$U$63,8,FALSE)</f>
        <v/>
      </c>
      <c r="AN1384" s="216">
        <f>VLOOKUP(D1384,'[6]Table corresp.'!$M$4:$U$63,9,FALSE)</f>
        <v/>
      </c>
    </row>
    <row r="1385">
      <c r="A1385" s="179" t="inlineStr">
        <is>
          <t>43 - Pâte à papier</t>
        </is>
      </c>
      <c r="B1385" s="179">
        <f>VLOOKUP(LEFT(A1385,3),'[6]Table corresp.'!$A$4:$D$63,3,FALSE)</f>
        <v/>
      </c>
      <c r="C1385" s="179">
        <f>VLOOKUP(A1385,'[6]Table corresp.'!$M$4:$P$63,4,FALSE)</f>
        <v/>
      </c>
      <c r="D1385" s="179" t="inlineStr">
        <is>
          <t>44 - Papier et de carton</t>
        </is>
      </c>
      <c r="E1385" s="179">
        <f>VLOOKUP(LEFT(D1385,3),'[6]Table corresp.'!$A$4:$D$63,4,FALSE)</f>
        <v/>
      </c>
      <c r="F1385" s="179">
        <f>LEFT(A1385,3)&amp;" - "&amp;LEFT(D1385,3)</f>
        <v/>
      </c>
      <c r="G1385" s="217" t="n">
        <v>190336.4797625871</v>
      </c>
      <c r="H1385" s="217" t="n">
        <v>1029512.724</v>
      </c>
      <c r="I1385" s="217" t="n">
        <v>1219849.203762639</v>
      </c>
      <c r="J1385" s="218" t="n"/>
      <c r="K1385" s="218" t="n"/>
      <c r="L1385" s="218" t="n"/>
      <c r="M1385" s="218" t="n">
        <v>2088.135005882063</v>
      </c>
      <c r="N1385" s="218" t="n">
        <v>6419.599176099276</v>
      </c>
      <c r="O1385" s="218" t="n">
        <v>8507.734181981337</v>
      </c>
      <c r="P1385" s="218" t="n"/>
      <c r="Q1385" s="218" t="n"/>
      <c r="R1385" s="218" t="n"/>
      <c r="S1385" s="217" t="n"/>
      <c r="T1385" s="216">
        <f>VLOOKUP(A1385,'[6]Groupe de branches'!$Z$27:$AM$86,14,FALSE)</f>
        <v/>
      </c>
      <c r="U1385" s="216">
        <f>VLOOKUP(D1385,'[6]Groupe de branches'!$Z$27:$AM$86,14,FALSE)</f>
        <v/>
      </c>
      <c r="V1385" s="216" t="n">
        <v>2019</v>
      </c>
      <c r="W1385" s="216">
        <f>VLOOKUP(D1385,'[6]Table corresp.'!$M$4:$S$63,7,FALSE)</f>
        <v/>
      </c>
      <c r="X1385" s="219">
        <f>IFERROR(G1385/SUMIFS('[6]Comp2016-2017 (3)'!$I$5:$I$289,'[6]Comp2016-2017 (3)'!$A$5:$A$289,A1385,'[6]Comp2016-2017 (3)'!$R$5:$R$289,V1385),0)</f>
        <v/>
      </c>
      <c r="Y1385" s="220">
        <f>IF(RIGHT(F1385,3)="Exp",VLOOKUP(F1385,#REF!,2,FALSE),VLOOKUP(F1385,#REF!,9,FALSE))</f>
        <v/>
      </c>
      <c r="Z1385" s="221">
        <f>IFERROR(Y1385/SUMIFS($Y$4:$Y$1858,$V$4:$V$1858,V1385,$A$4:$A$1858,A1385),"")</f>
        <v/>
      </c>
      <c r="AA1385" s="221">
        <f>X1385*Z1385</f>
        <v/>
      </c>
      <c r="AB1385" s="222">
        <f>IFERROR(SUMIFS('[6]Comp2016-2017 (3)'!$G$5:$G$289,'[6]Comp2016-2017 (3)'!$A$5:$A$289,A1385,'[6]Comp2016-2017 (3)'!$R$5:$R$289,V1385)*AA1385/SUMIFS($AA$4:$AA$1858,$A$4:$A$1858,A1385,$V$4:$V$1858,V1385),0)</f>
        <v/>
      </c>
      <c r="AC1385" s="222">
        <f>IF($W1385=AC$3,$AB1385,IF(NOT($W1385=0),"",SUMIFS('Val-Vol (2)'!AC$4:AC$1858,'Val-Vol (2)'!$A$4:$A$1858,$D1385,'Val-Vol (2)'!$V$4:$V$1858,$V1385)/SUMIFS('[6]Comp2016-2017 (3)'!$G$5:$G$289,'[6]Comp2016-2017 (3)'!$A$5:$A$289,$D1385,'[6]Comp2016-2017 (3)'!$R$5:$R$289,$V1385)*$AB1385))</f>
        <v/>
      </c>
      <c r="AD1385" s="222">
        <f>IF($W1385=AD$3,$AB1385,IF(NOT($W1385=0),"",SUMIFS('Val-Vol (2)'!AD$4:AD$1858,'Val-Vol (2)'!$A$4:$A$1858,$D1385,'Val-Vol (2)'!$V$4:$V$1858,$V1385)/SUMIFS('[6]Comp2016-2017 (3)'!$G$5:$G$289,'[6]Comp2016-2017 (3)'!$A$5:$A$289,$D1385,'[6]Comp2016-2017 (3)'!$R$5:$R$289,$V1385)*$AB1385))</f>
        <v/>
      </c>
      <c r="AE1385" s="222">
        <f>IF($W1385=AE$3,$AB1385,IF(NOT($W1385=0),"",SUMIFS('Val-Vol (2)'!AE$4:AE$1858,'Val-Vol (2)'!$A$4:$A$1858,$D1385,'Val-Vol (2)'!$V$4:$V$1858,$V1385)/SUMIFS('[6]Comp2016-2017 (3)'!$G$5:$G$289,'[6]Comp2016-2017 (3)'!$A$5:$A$289,$D1385,'[6]Comp2016-2017 (3)'!$R$5:$R$289,$V1385)*$AB1385))</f>
        <v/>
      </c>
      <c r="AF1385" s="222">
        <f>IF($W1385=AF$3,$AB1385,IF(NOT($W1385=0),"",SUMIFS('Val-Vol (2)'!AF$4:AF$1858,'Val-Vol (2)'!$A$4:$A$1858,$D1385,'Val-Vol (2)'!$V$4:$V$1858,$V1385)/SUMIFS('[6]Comp2016-2017 (3)'!$G$5:$G$289,'[6]Comp2016-2017 (3)'!$A$5:$A$289,$D1385,'[6]Comp2016-2017 (3)'!$R$5:$R$289,$V1385)*$AB1385))</f>
        <v/>
      </c>
      <c r="AG1385" s="222">
        <f>IF($W1385=AG$3,$AB1385,IF(NOT($W1385=0),"",SUMIFS('Val-Vol (2)'!AG$4:AG$1858,'Val-Vol (2)'!$A$4:$A$1858,$D1385,'Val-Vol (2)'!$V$4:$V$1858,$V1385)/SUMIFS('[6]Comp2016-2017 (3)'!$G$5:$G$289,'[6]Comp2016-2017 (3)'!$A$5:$A$289,$D1385,'[6]Comp2016-2017 (3)'!$R$5:$R$289,$V1385)*$AB1385))</f>
        <v/>
      </c>
      <c r="AH1385" s="222">
        <f>IF($W1385=AH$3,$AB1385,IF(NOT($W1385=0),"",SUMIFS('Val-Vol (2)'!AH$4:AH$1858,'Val-Vol (2)'!$A$4:$A$1858,$D1385,'Val-Vol (2)'!$V$4:$V$1858,$V1385)/SUMIFS('[6]Comp2016-2017 (3)'!$G$5:$G$289,'[6]Comp2016-2017 (3)'!$A$5:$A$289,$D1385,'[6]Comp2016-2017 (3)'!$R$5:$R$289,$V1385)*$AB1385))</f>
        <v/>
      </c>
      <c r="AI1385" s="222">
        <f>IF($W1385=AI$3,$AB1385,IF(NOT($W1385=0),"",SUMIFS('Val-Vol (2)'!AI$4:AI$1858,'Val-Vol (2)'!$A$4:$A$1858,$D1385,'Val-Vol (2)'!$V$4:$V$1858,$V1385)/SUMIFS('[6]Comp2016-2017 (3)'!$G$5:$G$289,'[6]Comp2016-2017 (3)'!$A$5:$A$289,$D1385,'[6]Comp2016-2017 (3)'!$R$5:$R$289,$V1385)*$AB1385))</f>
        <v/>
      </c>
      <c r="AJ1385" s="222">
        <f>IF($W1385=AJ$3,$AB1385,IF(NOT($W1385=0),"",SUMIFS('Val-Vol (2)'!AJ$4:AJ$1858,'Val-Vol (2)'!$A$4:$A$1858,$D1385,'Val-Vol (2)'!$V$4:$V$1858,$V1385)/SUMIFS('[6]Comp2016-2017 (3)'!$G$5:$G$289,'[6]Comp2016-2017 (3)'!$A$5:$A$289,$D1385,'[6]Comp2016-2017 (3)'!$R$5:$R$289,$V1385)*$AB1385))</f>
        <v/>
      </c>
      <c r="AK1385" s="222">
        <f>SUM(AC1385:AJ1385)-AB1385</f>
        <v/>
      </c>
      <c r="AL1385" s="216">
        <f>IF(A1385=D1385,"remplir à la main","")</f>
        <v/>
      </c>
      <c r="AM1385" s="216">
        <f>VLOOKUP(A1385,'[6]Table corresp.'!$M$4:$U$63,8,FALSE)</f>
        <v/>
      </c>
      <c r="AN1385" s="216">
        <f>VLOOKUP(D1385,'[6]Table corresp.'!$M$4:$U$63,9,FALSE)</f>
        <v/>
      </c>
    </row>
    <row r="1386">
      <c r="A1386" s="179" t="inlineStr">
        <is>
          <t>43 - Pâte à papier</t>
        </is>
      </c>
      <c r="B1386" s="179">
        <f>VLOOKUP(LEFT(A1386,3),'[6]Table corresp.'!$A$4:$D$63,3,FALSE)</f>
        <v/>
      </c>
      <c r="C1386" s="179">
        <f>VLOOKUP(A1386,'[6]Table corresp.'!$M$4:$P$63,4,FALSE)</f>
        <v/>
      </c>
      <c r="D1386" s="179" t="inlineStr">
        <is>
          <t>Exportation</t>
        </is>
      </c>
      <c r="E1386" s="179">
        <f>VLOOKUP(LEFT(D1386,3),'[6]Table corresp.'!$A$4:$D$63,4,FALSE)</f>
        <v/>
      </c>
      <c r="F1386" s="179">
        <f>LEFT(A1386,3)&amp;" - "&amp;LEFT(D1386,3)</f>
        <v/>
      </c>
      <c r="G1386" s="217" t="n">
        <v>389373.5300000507</v>
      </c>
      <c r="H1386" s="217" t="n">
        <v>0</v>
      </c>
      <c r="I1386" s="217" t="n">
        <v>389373.5299999997</v>
      </c>
      <c r="J1386" s="218" t="n"/>
      <c r="K1386" s="218" t="n"/>
      <c r="L1386" s="218" t="n"/>
      <c r="M1386" s="218" t="n">
        <v>2470.34440920791</v>
      </c>
      <c r="N1386" s="218" t="n">
        <v>0</v>
      </c>
      <c r="O1386" s="218" t="n">
        <v>2470.34440920791</v>
      </c>
      <c r="P1386" s="218" t="n"/>
      <c r="Q1386" s="218" t="n"/>
      <c r="R1386" s="218" t="n"/>
      <c r="S1386" s="217" t="n"/>
      <c r="T1386" s="216">
        <f>VLOOKUP(A1386,'[6]Groupe de branches'!$Z$27:$AM$86,14,FALSE)</f>
        <v/>
      </c>
      <c r="U1386" s="216">
        <f>VLOOKUP(D1386,'[6]Groupe de branches'!$Z$27:$AM$86,14,FALSE)</f>
        <v/>
      </c>
      <c r="V1386" s="216" t="n">
        <v>2019</v>
      </c>
      <c r="W1386" s="216">
        <f>VLOOKUP(D1386,'[6]Table corresp.'!$M$4:$S$63,7,FALSE)</f>
        <v/>
      </c>
      <c r="X1386" s="219">
        <f>IFERROR(G1386/SUMIFS('[6]Comp2016-2017 (3)'!$I$5:$I$289,'[6]Comp2016-2017 (3)'!$A$5:$A$289,A1386,'[6]Comp2016-2017 (3)'!$R$5:$R$289,V1386),0)</f>
        <v/>
      </c>
      <c r="Y1386" s="220">
        <f>IF(RIGHT(F1386,3)="Exp",VLOOKUP(F1386,#REF!,2,FALSE),VLOOKUP(F1386,#REF!,9,FALSE))</f>
        <v/>
      </c>
      <c r="Z1386" s="221">
        <f>IFERROR(Y1386/SUMIFS($Y$4:$Y$1858,$V$4:$V$1858,V1386,$A$4:$A$1858,A1386),"")</f>
        <v/>
      </c>
      <c r="AA1386" s="221">
        <f>X1386*Z1386</f>
        <v/>
      </c>
      <c r="AB1386" s="222">
        <f>IFERROR(SUMIFS('[6]Comp2016-2017 (3)'!$G$5:$G$289,'[6]Comp2016-2017 (3)'!$A$5:$A$289,A1386,'[6]Comp2016-2017 (3)'!$R$5:$R$289,V1386)*AA1386/SUMIFS($AA$4:$AA$1858,$A$4:$A$1858,A1386,$V$4:$V$1858,V1386),0)</f>
        <v/>
      </c>
      <c r="AC1386" s="222">
        <f>IF($W1386=AC$3,$AB1386,IF(NOT($W1386=0),"",SUMIFS('Val-Vol (2)'!AC$4:AC$1858,'Val-Vol (2)'!$A$4:$A$1858,$D1386,'Val-Vol (2)'!$V$4:$V$1858,$V1386)/SUMIFS('[6]Comp2016-2017 (3)'!$G$5:$G$289,'[6]Comp2016-2017 (3)'!$A$5:$A$289,$D1386,'[6]Comp2016-2017 (3)'!$R$5:$R$289,$V1386)*$AB1386))</f>
        <v/>
      </c>
      <c r="AD1386" s="222">
        <f>IF($W1386=AD$3,$AB1386,IF(NOT($W1386=0),"",SUMIFS('Val-Vol (2)'!AD$4:AD$1858,'Val-Vol (2)'!$A$4:$A$1858,$D1386,'Val-Vol (2)'!$V$4:$V$1858,$V1386)/SUMIFS('[6]Comp2016-2017 (3)'!$G$5:$G$289,'[6]Comp2016-2017 (3)'!$A$5:$A$289,$D1386,'[6]Comp2016-2017 (3)'!$R$5:$R$289,$V1386)*$AB1386))</f>
        <v/>
      </c>
      <c r="AE1386" s="222">
        <f>IF($W1386=AE$3,$AB1386,IF(NOT($W1386=0),"",SUMIFS('Val-Vol (2)'!AE$4:AE$1858,'Val-Vol (2)'!$A$4:$A$1858,$D1386,'Val-Vol (2)'!$V$4:$V$1858,$V1386)/SUMIFS('[6]Comp2016-2017 (3)'!$G$5:$G$289,'[6]Comp2016-2017 (3)'!$A$5:$A$289,$D1386,'[6]Comp2016-2017 (3)'!$R$5:$R$289,$V1386)*$AB1386))</f>
        <v/>
      </c>
      <c r="AF1386" s="222">
        <f>IF($W1386=AF$3,$AB1386,IF(NOT($W1386=0),"",SUMIFS('Val-Vol (2)'!AF$4:AF$1858,'Val-Vol (2)'!$A$4:$A$1858,$D1386,'Val-Vol (2)'!$V$4:$V$1858,$V1386)/SUMIFS('[6]Comp2016-2017 (3)'!$G$5:$G$289,'[6]Comp2016-2017 (3)'!$A$5:$A$289,$D1386,'[6]Comp2016-2017 (3)'!$R$5:$R$289,$V1386)*$AB1386))</f>
        <v/>
      </c>
      <c r="AG1386" s="222">
        <f>IF($W1386=AG$3,$AB1386,IF(NOT($W1386=0),"",SUMIFS('Val-Vol (2)'!AG$4:AG$1858,'Val-Vol (2)'!$A$4:$A$1858,$D1386,'Val-Vol (2)'!$V$4:$V$1858,$V1386)/SUMIFS('[6]Comp2016-2017 (3)'!$G$5:$G$289,'[6]Comp2016-2017 (3)'!$A$5:$A$289,$D1386,'[6]Comp2016-2017 (3)'!$R$5:$R$289,$V1386)*$AB1386))</f>
        <v/>
      </c>
      <c r="AH1386" s="222">
        <f>IF($W1386=AH$3,$AB1386,IF(NOT($W1386=0),"",SUMIFS('Val-Vol (2)'!AH$4:AH$1858,'Val-Vol (2)'!$A$4:$A$1858,$D1386,'Val-Vol (2)'!$V$4:$V$1858,$V1386)/SUMIFS('[6]Comp2016-2017 (3)'!$G$5:$G$289,'[6]Comp2016-2017 (3)'!$A$5:$A$289,$D1386,'[6]Comp2016-2017 (3)'!$R$5:$R$289,$V1386)*$AB1386))</f>
        <v/>
      </c>
      <c r="AI1386" s="222">
        <f>IF($W1386=AI$3,$AB1386,IF(NOT($W1386=0),"",SUMIFS('Val-Vol (2)'!AI$4:AI$1858,'Val-Vol (2)'!$A$4:$A$1858,$D1386,'Val-Vol (2)'!$V$4:$V$1858,$V1386)/SUMIFS('[6]Comp2016-2017 (3)'!$G$5:$G$289,'[6]Comp2016-2017 (3)'!$A$5:$A$289,$D1386,'[6]Comp2016-2017 (3)'!$R$5:$R$289,$V1386)*$AB1386))</f>
        <v/>
      </c>
      <c r="AJ1386" s="222">
        <f>IF($W1386=AJ$3,$AB1386,IF(NOT($W1386=0),"",SUMIFS('Val-Vol (2)'!AJ$4:AJ$1858,'Val-Vol (2)'!$A$4:$A$1858,$D1386,'Val-Vol (2)'!$V$4:$V$1858,$V1386)/SUMIFS('[6]Comp2016-2017 (3)'!$G$5:$G$289,'[6]Comp2016-2017 (3)'!$A$5:$A$289,$D1386,'[6]Comp2016-2017 (3)'!$R$5:$R$289,$V1386)*$AB1386))</f>
        <v/>
      </c>
      <c r="AK1386" s="222">
        <f>SUM(AC1386:AJ1386)-AB1386</f>
        <v/>
      </c>
      <c r="AL1386" s="216">
        <f>IF(A1386=D1386,"remplir à la main","")</f>
        <v/>
      </c>
      <c r="AM1386" s="216">
        <f>VLOOKUP(A1386,'[6]Table corresp.'!$M$4:$U$63,8,FALSE)</f>
        <v/>
      </c>
      <c r="AN1386" s="216">
        <f>VLOOKUP(D1386,'[6]Table corresp.'!$M$4:$U$63,9,FALSE)</f>
        <v/>
      </c>
    </row>
    <row r="1387">
      <c r="A1387" s="179" t="inlineStr">
        <is>
          <t>44 - Papier et de carton</t>
        </is>
      </c>
      <c r="B1387" s="179">
        <f>VLOOKUP(LEFT(A1387,3),'[6]Table corresp.'!$A$4:$D$63,3,FALSE)</f>
        <v/>
      </c>
      <c r="C1387" s="179">
        <f>VLOOKUP(A1387,'[6]Table corresp.'!$M$4:$P$63,4,FALSE)</f>
        <v/>
      </c>
      <c r="D1387" s="179" t="inlineStr">
        <is>
          <t>45 - Articles en papier ou en carton</t>
        </is>
      </c>
      <c r="E1387" s="179">
        <f>VLOOKUP(LEFT(D1387,3),'[6]Table corresp.'!$A$4:$D$63,4,FALSE)</f>
        <v/>
      </c>
      <c r="F1387" s="179">
        <f>LEFT(A1387,3)&amp;" - "&amp;LEFT(D1387,3)</f>
        <v/>
      </c>
      <c r="G1387" s="217" t="n">
        <v>633549.2425071694</v>
      </c>
      <c r="H1387" s="217" t="n">
        <v>2007580.985133872</v>
      </c>
      <c r="I1387" s="217" t="n">
        <v>2641130.22764104</v>
      </c>
      <c r="J1387" s="218" t="n"/>
      <c r="K1387" s="218" t="n"/>
      <c r="L1387" s="218" t="n"/>
      <c r="M1387" s="218" t="n">
        <v>1250.967067717785</v>
      </c>
      <c r="N1387" s="218" t="n">
        <v>2758.494361642622</v>
      </c>
      <c r="O1387" s="218" t="n">
        <v>4009.461429360407</v>
      </c>
      <c r="P1387" s="218" t="n"/>
      <c r="Q1387" s="218" t="n"/>
      <c r="R1387" s="218" t="n"/>
      <c r="S1387" s="217" t="n"/>
      <c r="T1387" s="216">
        <f>VLOOKUP(A1387,'[6]Groupe de branches'!$Z$27:$AM$86,14,FALSE)</f>
        <v/>
      </c>
      <c r="U1387" s="216">
        <f>VLOOKUP(D1387,'[6]Groupe de branches'!$Z$27:$AM$86,14,FALSE)</f>
        <v/>
      </c>
      <c r="V1387" s="216" t="n">
        <v>2019</v>
      </c>
      <c r="W1387" s="216">
        <f>VLOOKUP(D1387,'[6]Table corresp.'!$M$4:$S$63,7,FALSE)</f>
        <v/>
      </c>
      <c r="X1387" s="219">
        <f>IFERROR(G1387/SUMIFS('[6]Comp2016-2017 (3)'!$I$5:$I$289,'[6]Comp2016-2017 (3)'!$A$5:$A$289,A1387,'[6]Comp2016-2017 (3)'!$R$5:$R$289,V1387),0)</f>
        <v/>
      </c>
      <c r="Y1387" s="220">
        <f>IF(RIGHT(F1387,3)="Exp",VLOOKUP(F1387,#REF!,2,FALSE),VLOOKUP(F1387,#REF!,9,FALSE))</f>
        <v/>
      </c>
      <c r="Z1387" s="221">
        <f>IFERROR(Y1387/SUMIFS($Y$4:$Y$1858,$V$4:$V$1858,V1387,$A$4:$A$1858,A1387),"")</f>
        <v/>
      </c>
      <c r="AA1387" s="221">
        <f>X1387*Z1387</f>
        <v/>
      </c>
      <c r="AB1387" s="222">
        <f>IFERROR(SUMIFS('[6]Comp2016-2017 (3)'!$G$5:$G$289,'[6]Comp2016-2017 (3)'!$A$5:$A$289,A1387,'[6]Comp2016-2017 (3)'!$R$5:$R$289,V1387)*AA1387/SUMIFS($AA$4:$AA$1858,$A$4:$A$1858,A1387,$V$4:$V$1858,V1387),0)</f>
        <v/>
      </c>
      <c r="AC1387" s="222">
        <f>IF($W1387=AC$3,$AB1387,IF(NOT($W1387=0),"",SUMIFS('Val-Vol (2)'!AC$4:AC$1858,'Val-Vol (2)'!$A$4:$A$1858,$D1387,'Val-Vol (2)'!$V$4:$V$1858,$V1387)/SUMIFS('[6]Comp2016-2017 (3)'!$G$5:$G$289,'[6]Comp2016-2017 (3)'!$A$5:$A$289,$D1387,'[6]Comp2016-2017 (3)'!$R$5:$R$289,$V1387)*$AB1387))</f>
        <v/>
      </c>
      <c r="AD1387" s="222">
        <f>IF($W1387=AD$3,$AB1387,IF(NOT($W1387=0),"",SUMIFS('Val-Vol (2)'!AD$4:AD$1858,'Val-Vol (2)'!$A$4:$A$1858,$D1387,'Val-Vol (2)'!$V$4:$V$1858,$V1387)/SUMIFS('[6]Comp2016-2017 (3)'!$G$5:$G$289,'[6]Comp2016-2017 (3)'!$A$5:$A$289,$D1387,'[6]Comp2016-2017 (3)'!$R$5:$R$289,$V1387)*$AB1387))</f>
        <v/>
      </c>
      <c r="AE1387" s="222">
        <f>IF($W1387=AE$3,$AB1387,IF(NOT($W1387=0),"",SUMIFS('Val-Vol (2)'!AE$4:AE$1858,'Val-Vol (2)'!$A$4:$A$1858,$D1387,'Val-Vol (2)'!$V$4:$V$1858,$V1387)/SUMIFS('[6]Comp2016-2017 (3)'!$G$5:$G$289,'[6]Comp2016-2017 (3)'!$A$5:$A$289,$D1387,'[6]Comp2016-2017 (3)'!$R$5:$R$289,$V1387)*$AB1387))</f>
        <v/>
      </c>
      <c r="AF1387" s="222">
        <f>IF($W1387=AF$3,$AB1387,IF(NOT($W1387=0),"",SUMIFS('Val-Vol (2)'!AF$4:AF$1858,'Val-Vol (2)'!$A$4:$A$1858,$D1387,'Val-Vol (2)'!$V$4:$V$1858,$V1387)/SUMIFS('[6]Comp2016-2017 (3)'!$G$5:$G$289,'[6]Comp2016-2017 (3)'!$A$5:$A$289,$D1387,'[6]Comp2016-2017 (3)'!$R$5:$R$289,$V1387)*$AB1387))</f>
        <v/>
      </c>
      <c r="AG1387" s="222">
        <f>IF($W1387=AG$3,$AB1387,IF(NOT($W1387=0),"",SUMIFS('Val-Vol (2)'!AG$4:AG$1858,'Val-Vol (2)'!$A$4:$A$1858,$D1387,'Val-Vol (2)'!$V$4:$V$1858,$V1387)/SUMIFS('[6]Comp2016-2017 (3)'!$G$5:$G$289,'[6]Comp2016-2017 (3)'!$A$5:$A$289,$D1387,'[6]Comp2016-2017 (3)'!$R$5:$R$289,$V1387)*$AB1387))</f>
        <v/>
      </c>
      <c r="AH1387" s="222">
        <f>IF($W1387=AH$3,$AB1387,IF(NOT($W1387=0),"",SUMIFS('Val-Vol (2)'!AH$4:AH$1858,'Val-Vol (2)'!$A$4:$A$1858,$D1387,'Val-Vol (2)'!$V$4:$V$1858,$V1387)/SUMIFS('[6]Comp2016-2017 (3)'!$G$5:$G$289,'[6]Comp2016-2017 (3)'!$A$5:$A$289,$D1387,'[6]Comp2016-2017 (3)'!$R$5:$R$289,$V1387)*$AB1387))</f>
        <v/>
      </c>
      <c r="AI1387" s="222">
        <f>IF($W1387=AI$3,$AB1387,IF(NOT($W1387=0),"",SUMIFS('Val-Vol (2)'!AI$4:AI$1858,'Val-Vol (2)'!$A$4:$A$1858,$D1387,'Val-Vol (2)'!$V$4:$V$1858,$V1387)/SUMIFS('[6]Comp2016-2017 (3)'!$G$5:$G$289,'[6]Comp2016-2017 (3)'!$A$5:$A$289,$D1387,'[6]Comp2016-2017 (3)'!$R$5:$R$289,$V1387)*$AB1387))</f>
        <v/>
      </c>
      <c r="AJ1387" s="222">
        <f>IF($W1387=AJ$3,$AB1387,IF(NOT($W1387=0),"",SUMIFS('Val-Vol (2)'!AJ$4:AJ$1858,'Val-Vol (2)'!$A$4:$A$1858,$D1387,'Val-Vol (2)'!$V$4:$V$1858,$V1387)/SUMIFS('[6]Comp2016-2017 (3)'!$G$5:$G$289,'[6]Comp2016-2017 (3)'!$A$5:$A$289,$D1387,'[6]Comp2016-2017 (3)'!$R$5:$R$289,$V1387)*$AB1387))</f>
        <v/>
      </c>
      <c r="AK1387" s="222">
        <f>SUM(AC1387:AJ1387)-AB1387</f>
        <v/>
      </c>
      <c r="AL1387" s="216">
        <f>IF(A1387=D1387,"remplir à la main","")</f>
        <v/>
      </c>
      <c r="AM1387" s="216">
        <f>VLOOKUP(A1387,'[6]Table corresp.'!$M$4:$U$63,8,FALSE)</f>
        <v/>
      </c>
      <c r="AN1387" s="216">
        <f>VLOOKUP(D1387,'[6]Table corresp.'!$M$4:$U$63,9,FALSE)</f>
        <v/>
      </c>
    </row>
    <row r="1388">
      <c r="A1388" s="179" t="inlineStr">
        <is>
          <t>44 - Papier et de carton</t>
        </is>
      </c>
      <c r="B1388" s="179">
        <f>VLOOKUP(LEFT(A1388,3),'[6]Table corresp.'!$A$4:$D$63,3,FALSE)</f>
        <v/>
      </c>
      <c r="C1388" s="179">
        <f>VLOOKUP(A1388,'[6]Table corresp.'!$M$4:$P$63,4,FALSE)</f>
        <v/>
      </c>
      <c r="D1388" s="179" t="inlineStr">
        <is>
          <t>Consommation finale</t>
        </is>
      </c>
      <c r="E1388" s="179">
        <f>VLOOKUP(LEFT(D1388,3),'[6]Table corresp.'!$A$4:$D$63,4,FALSE)</f>
        <v/>
      </c>
      <c r="F1388" s="179">
        <f>LEFT(A1388,3)&amp;" - "&amp;LEFT(D1388,3)</f>
        <v/>
      </c>
      <c r="G1388" s="217" t="n">
        <v>942746.5824928492</v>
      </c>
      <c r="H1388" s="217" t="n">
        <v>2179481.493866116</v>
      </c>
      <c r="I1388" s="217" t="n">
        <v>3122228.076358965</v>
      </c>
      <c r="J1388" s="218" t="n"/>
      <c r="K1388" s="218" t="n"/>
      <c r="L1388" s="218" t="n"/>
      <c r="M1388" s="218" t="n">
        <v>1861.488971614858</v>
      </c>
      <c r="N1388" s="218" t="n">
        <v>2994.692346985551</v>
      </c>
      <c r="O1388" s="218" t="n">
        <v>4856.181318600408</v>
      </c>
      <c r="P1388" s="218" t="n"/>
      <c r="Q1388" s="218" t="n"/>
      <c r="R1388" s="218" t="n"/>
      <c r="S1388" s="217" t="n"/>
      <c r="T1388" s="216">
        <f>VLOOKUP(A1388,'[6]Groupe de branches'!$Z$27:$AM$86,14,FALSE)</f>
        <v/>
      </c>
      <c r="U1388" s="216">
        <f>VLOOKUP(D1388,'[6]Groupe de branches'!$Z$27:$AM$86,14,FALSE)</f>
        <v/>
      </c>
      <c r="V1388" s="216" t="n">
        <v>2019</v>
      </c>
      <c r="W1388" s="216">
        <f>VLOOKUP(D1388,'[6]Table corresp.'!$M$4:$S$63,7,FALSE)</f>
        <v/>
      </c>
      <c r="X1388" s="219">
        <f>IFERROR(G1388/SUMIFS('[6]Comp2016-2017 (3)'!$I$5:$I$289,'[6]Comp2016-2017 (3)'!$A$5:$A$289,A1388,'[6]Comp2016-2017 (3)'!$R$5:$R$289,V1388),0)</f>
        <v/>
      </c>
      <c r="Y1388" s="220">
        <f>IF(RIGHT(F1388,3)="Exp",VLOOKUP(F1388,#REF!,2,FALSE),VLOOKUP(F1388,#REF!,9,FALSE))</f>
        <v/>
      </c>
      <c r="Z1388" s="221">
        <f>IFERROR(Y1388/SUMIFS($Y$4:$Y$1858,$V$4:$V$1858,V1388,$A$4:$A$1858,A1388),"")</f>
        <v/>
      </c>
      <c r="AA1388" s="221">
        <f>X1388*Z1388</f>
        <v/>
      </c>
      <c r="AB1388" s="222">
        <f>IFERROR(SUMIFS('[6]Comp2016-2017 (3)'!$G$5:$G$289,'[6]Comp2016-2017 (3)'!$A$5:$A$289,A1388,'[6]Comp2016-2017 (3)'!$R$5:$R$289,V1388)*AA1388/SUMIFS($AA$4:$AA$1858,$A$4:$A$1858,A1388,$V$4:$V$1858,V1388),0)</f>
        <v/>
      </c>
      <c r="AC1388" s="222">
        <f>IF($W1388=AC$3,$AB1388,IF(NOT($W1388=0),"",SUMIFS('Val-Vol (2)'!AC$4:AC$1858,'Val-Vol (2)'!$A$4:$A$1858,$D1388,'Val-Vol (2)'!$V$4:$V$1858,$V1388)/SUMIFS('[6]Comp2016-2017 (3)'!$G$5:$G$289,'[6]Comp2016-2017 (3)'!$A$5:$A$289,$D1388,'[6]Comp2016-2017 (3)'!$R$5:$R$289,$V1388)*$AB1388))</f>
        <v/>
      </c>
      <c r="AD1388" s="222">
        <f>IF($W1388=AD$3,$AB1388,IF(NOT($W1388=0),"",SUMIFS('Val-Vol (2)'!AD$4:AD$1858,'Val-Vol (2)'!$A$4:$A$1858,$D1388,'Val-Vol (2)'!$V$4:$V$1858,$V1388)/SUMIFS('[6]Comp2016-2017 (3)'!$G$5:$G$289,'[6]Comp2016-2017 (3)'!$A$5:$A$289,$D1388,'[6]Comp2016-2017 (3)'!$R$5:$R$289,$V1388)*$AB1388))</f>
        <v/>
      </c>
      <c r="AE1388" s="222">
        <f>IF($W1388=AE$3,$AB1388,IF(NOT($W1388=0),"",SUMIFS('Val-Vol (2)'!AE$4:AE$1858,'Val-Vol (2)'!$A$4:$A$1858,$D1388,'Val-Vol (2)'!$V$4:$V$1858,$V1388)/SUMIFS('[6]Comp2016-2017 (3)'!$G$5:$G$289,'[6]Comp2016-2017 (3)'!$A$5:$A$289,$D1388,'[6]Comp2016-2017 (3)'!$R$5:$R$289,$V1388)*$AB1388))</f>
        <v/>
      </c>
      <c r="AF1388" s="222">
        <f>IF($W1388=AF$3,$AB1388,IF(NOT($W1388=0),"",SUMIFS('Val-Vol (2)'!AF$4:AF$1858,'Val-Vol (2)'!$A$4:$A$1858,$D1388,'Val-Vol (2)'!$V$4:$V$1858,$V1388)/SUMIFS('[6]Comp2016-2017 (3)'!$G$5:$G$289,'[6]Comp2016-2017 (3)'!$A$5:$A$289,$D1388,'[6]Comp2016-2017 (3)'!$R$5:$R$289,$V1388)*$AB1388))</f>
        <v/>
      </c>
      <c r="AG1388" s="222">
        <f>IF($W1388=AG$3,$AB1388,IF(NOT($W1388=0),"",SUMIFS('Val-Vol (2)'!AG$4:AG$1858,'Val-Vol (2)'!$A$4:$A$1858,$D1388,'Val-Vol (2)'!$V$4:$V$1858,$V1388)/SUMIFS('[6]Comp2016-2017 (3)'!$G$5:$G$289,'[6]Comp2016-2017 (3)'!$A$5:$A$289,$D1388,'[6]Comp2016-2017 (3)'!$R$5:$R$289,$V1388)*$AB1388))</f>
        <v/>
      </c>
      <c r="AH1388" s="222">
        <f>IF($W1388=AH$3,$AB1388,IF(NOT($W1388=0),"",SUMIFS('Val-Vol (2)'!AH$4:AH$1858,'Val-Vol (2)'!$A$4:$A$1858,$D1388,'Val-Vol (2)'!$V$4:$V$1858,$V1388)/SUMIFS('[6]Comp2016-2017 (3)'!$G$5:$G$289,'[6]Comp2016-2017 (3)'!$A$5:$A$289,$D1388,'[6]Comp2016-2017 (3)'!$R$5:$R$289,$V1388)*$AB1388))</f>
        <v/>
      </c>
      <c r="AI1388" s="222">
        <f>IF($W1388=AI$3,$AB1388,IF(NOT($W1388=0),"",SUMIFS('Val-Vol (2)'!AI$4:AI$1858,'Val-Vol (2)'!$A$4:$A$1858,$D1388,'Val-Vol (2)'!$V$4:$V$1858,$V1388)/SUMIFS('[6]Comp2016-2017 (3)'!$G$5:$G$289,'[6]Comp2016-2017 (3)'!$A$5:$A$289,$D1388,'[6]Comp2016-2017 (3)'!$R$5:$R$289,$V1388)*$AB1388))</f>
        <v/>
      </c>
      <c r="AJ1388" s="222">
        <f>IF($W1388=AJ$3,$AB1388,IF(NOT($W1388=0),"",SUMIFS('Val-Vol (2)'!AJ$4:AJ$1858,'Val-Vol (2)'!$A$4:$A$1858,$D1388,'Val-Vol (2)'!$V$4:$V$1858,$V1388)/SUMIFS('[6]Comp2016-2017 (3)'!$G$5:$G$289,'[6]Comp2016-2017 (3)'!$A$5:$A$289,$D1388,'[6]Comp2016-2017 (3)'!$R$5:$R$289,$V1388)*$AB1388))</f>
        <v/>
      </c>
      <c r="AK1388" s="222">
        <f>SUM(AC1388:AJ1388)-AB1388</f>
        <v/>
      </c>
      <c r="AL1388" s="216">
        <f>IF(A1388=D1388,"remplir à la main","")</f>
        <v/>
      </c>
      <c r="AM1388" s="216">
        <f>VLOOKUP(A1388,'[6]Table corresp.'!$M$4:$U$63,8,FALSE)</f>
        <v/>
      </c>
      <c r="AN1388" s="216">
        <f>VLOOKUP(D1388,'[6]Table corresp.'!$M$4:$U$63,9,FALSE)</f>
        <v/>
      </c>
    </row>
    <row r="1389">
      <c r="A1389" s="179" t="inlineStr">
        <is>
          <t>44 - Papier et de carton</t>
        </is>
      </c>
      <c r="B1389" s="179">
        <f>VLOOKUP(LEFT(A1389,3),'[6]Table corresp.'!$A$4:$D$63,3,FALSE)</f>
        <v/>
      </c>
      <c r="C1389" s="179">
        <f>VLOOKUP(A1389,'[6]Table corresp.'!$M$4:$P$63,4,FALSE)</f>
        <v/>
      </c>
      <c r="D1389" s="179" t="inlineStr">
        <is>
          <t>Exportation</t>
        </is>
      </c>
      <c r="E1389" s="179">
        <f>VLOOKUP(LEFT(D1389,3),'[6]Table corresp.'!$A$4:$D$63,4,FALSE)</f>
        <v/>
      </c>
      <c r="F1389" s="179">
        <f>LEFT(A1389,3)&amp;" - "&amp;LEFT(D1389,3)</f>
        <v/>
      </c>
      <c r="G1389" s="217" t="n">
        <v>3519867.174999983</v>
      </c>
      <c r="H1389" s="217" t="n">
        <v>0</v>
      </c>
      <c r="I1389" s="217" t="n">
        <v>3519867.174999982</v>
      </c>
      <c r="J1389" s="218" t="n"/>
      <c r="K1389" s="218" t="n"/>
      <c r="L1389" s="218" t="n"/>
      <c r="M1389" s="218" t="n">
        <v>5395.278142648694</v>
      </c>
      <c r="N1389" s="218" t="n">
        <v>0</v>
      </c>
      <c r="O1389" s="218" t="n">
        <v>5395.278142648694</v>
      </c>
      <c r="P1389" s="218" t="n"/>
      <c r="Q1389" s="218" t="n"/>
      <c r="R1389" s="218" t="n"/>
      <c r="S1389" s="217" t="n"/>
      <c r="T1389" s="216">
        <f>VLOOKUP(A1389,'[6]Groupe de branches'!$Z$27:$AM$86,14,FALSE)</f>
        <v/>
      </c>
      <c r="U1389" s="216">
        <f>VLOOKUP(D1389,'[6]Groupe de branches'!$Z$27:$AM$86,14,FALSE)</f>
        <v/>
      </c>
      <c r="V1389" s="216" t="n">
        <v>2019</v>
      </c>
      <c r="W1389" s="216">
        <f>VLOOKUP(D1389,'[6]Table corresp.'!$M$4:$S$63,7,FALSE)</f>
        <v/>
      </c>
      <c r="X1389" s="219">
        <f>IFERROR(G1389/SUMIFS('[6]Comp2016-2017 (3)'!$I$5:$I$289,'[6]Comp2016-2017 (3)'!$A$5:$A$289,A1389,'[6]Comp2016-2017 (3)'!$R$5:$R$289,V1389),0)</f>
        <v/>
      </c>
      <c r="Y1389" s="220">
        <f>IF(RIGHT(F1389,3)="Exp",VLOOKUP(F1389,#REF!,2,FALSE),VLOOKUP(F1389,#REF!,9,FALSE))</f>
        <v/>
      </c>
      <c r="Z1389" s="221">
        <f>IFERROR(Y1389/SUMIFS($Y$4:$Y$1858,$V$4:$V$1858,V1389,$A$4:$A$1858,A1389),"")</f>
        <v/>
      </c>
      <c r="AA1389" s="221">
        <f>X1389*Z1389</f>
        <v/>
      </c>
      <c r="AB1389" s="222">
        <f>IFERROR(SUMIFS('[6]Comp2016-2017 (3)'!$G$5:$G$289,'[6]Comp2016-2017 (3)'!$A$5:$A$289,A1389,'[6]Comp2016-2017 (3)'!$R$5:$R$289,V1389)*AA1389/SUMIFS($AA$4:$AA$1858,$A$4:$A$1858,A1389,$V$4:$V$1858,V1389),0)</f>
        <v/>
      </c>
      <c r="AC1389" s="222">
        <f>IF($W1389=AC$3,$AB1389,IF(NOT($W1389=0),"",SUMIFS('Val-Vol (2)'!AC$4:AC$1858,'Val-Vol (2)'!$A$4:$A$1858,$D1389,'Val-Vol (2)'!$V$4:$V$1858,$V1389)/SUMIFS('[6]Comp2016-2017 (3)'!$G$5:$G$289,'[6]Comp2016-2017 (3)'!$A$5:$A$289,$D1389,'[6]Comp2016-2017 (3)'!$R$5:$R$289,$V1389)*$AB1389))</f>
        <v/>
      </c>
      <c r="AD1389" s="222">
        <f>IF($W1389=AD$3,$AB1389,IF(NOT($W1389=0),"",SUMIFS('Val-Vol (2)'!AD$4:AD$1858,'Val-Vol (2)'!$A$4:$A$1858,$D1389,'Val-Vol (2)'!$V$4:$V$1858,$V1389)/SUMIFS('[6]Comp2016-2017 (3)'!$G$5:$G$289,'[6]Comp2016-2017 (3)'!$A$5:$A$289,$D1389,'[6]Comp2016-2017 (3)'!$R$5:$R$289,$V1389)*$AB1389))</f>
        <v/>
      </c>
      <c r="AE1389" s="222">
        <f>IF($W1389=AE$3,$AB1389,IF(NOT($W1389=0),"",SUMIFS('Val-Vol (2)'!AE$4:AE$1858,'Val-Vol (2)'!$A$4:$A$1858,$D1389,'Val-Vol (2)'!$V$4:$V$1858,$V1389)/SUMIFS('[6]Comp2016-2017 (3)'!$G$5:$G$289,'[6]Comp2016-2017 (3)'!$A$5:$A$289,$D1389,'[6]Comp2016-2017 (3)'!$R$5:$R$289,$V1389)*$AB1389))</f>
        <v/>
      </c>
      <c r="AF1389" s="222">
        <f>IF($W1389=AF$3,$AB1389,IF(NOT($W1389=0),"",SUMIFS('Val-Vol (2)'!AF$4:AF$1858,'Val-Vol (2)'!$A$4:$A$1858,$D1389,'Val-Vol (2)'!$V$4:$V$1858,$V1389)/SUMIFS('[6]Comp2016-2017 (3)'!$G$5:$G$289,'[6]Comp2016-2017 (3)'!$A$5:$A$289,$D1389,'[6]Comp2016-2017 (3)'!$R$5:$R$289,$V1389)*$AB1389))</f>
        <v/>
      </c>
      <c r="AG1389" s="222">
        <f>IF($W1389=AG$3,$AB1389,IF(NOT($W1389=0),"",SUMIFS('Val-Vol (2)'!AG$4:AG$1858,'Val-Vol (2)'!$A$4:$A$1858,$D1389,'Val-Vol (2)'!$V$4:$V$1858,$V1389)/SUMIFS('[6]Comp2016-2017 (3)'!$G$5:$G$289,'[6]Comp2016-2017 (3)'!$A$5:$A$289,$D1389,'[6]Comp2016-2017 (3)'!$R$5:$R$289,$V1389)*$AB1389))</f>
        <v/>
      </c>
      <c r="AH1389" s="222">
        <f>IF($W1389=AH$3,$AB1389,IF(NOT($W1389=0),"",SUMIFS('Val-Vol (2)'!AH$4:AH$1858,'Val-Vol (2)'!$A$4:$A$1858,$D1389,'Val-Vol (2)'!$V$4:$V$1858,$V1389)/SUMIFS('[6]Comp2016-2017 (3)'!$G$5:$G$289,'[6]Comp2016-2017 (3)'!$A$5:$A$289,$D1389,'[6]Comp2016-2017 (3)'!$R$5:$R$289,$V1389)*$AB1389))</f>
        <v/>
      </c>
      <c r="AI1389" s="222">
        <f>IF($W1389=AI$3,$AB1389,IF(NOT($W1389=0),"",SUMIFS('Val-Vol (2)'!AI$4:AI$1858,'Val-Vol (2)'!$A$4:$A$1858,$D1389,'Val-Vol (2)'!$V$4:$V$1858,$V1389)/SUMIFS('[6]Comp2016-2017 (3)'!$G$5:$G$289,'[6]Comp2016-2017 (3)'!$A$5:$A$289,$D1389,'[6]Comp2016-2017 (3)'!$R$5:$R$289,$V1389)*$AB1389))</f>
        <v/>
      </c>
      <c r="AJ1389" s="222">
        <f>IF($W1389=AJ$3,$AB1389,IF(NOT($W1389=0),"",SUMIFS('Val-Vol (2)'!AJ$4:AJ$1858,'Val-Vol (2)'!$A$4:$A$1858,$D1389,'Val-Vol (2)'!$V$4:$V$1858,$V1389)/SUMIFS('[6]Comp2016-2017 (3)'!$G$5:$G$289,'[6]Comp2016-2017 (3)'!$A$5:$A$289,$D1389,'[6]Comp2016-2017 (3)'!$R$5:$R$289,$V1389)*$AB1389))</f>
        <v/>
      </c>
      <c r="AK1389" s="222">
        <f>SUM(AC1389:AJ1389)-AB1389</f>
        <v/>
      </c>
      <c r="AL1389" s="216">
        <f>IF(A1389=D1389,"remplir à la main","")</f>
        <v/>
      </c>
      <c r="AM1389" s="216">
        <f>VLOOKUP(A1389,'[6]Table corresp.'!$M$4:$U$63,8,FALSE)</f>
        <v/>
      </c>
      <c r="AN1389" s="216">
        <f>VLOOKUP(D1389,'[6]Table corresp.'!$M$4:$U$63,9,FALSE)</f>
        <v/>
      </c>
    </row>
    <row r="1390">
      <c r="A1390" s="179" t="inlineStr">
        <is>
          <t>45 - Articles en papier ou en carton</t>
        </is>
      </c>
      <c r="B1390" s="179">
        <f>VLOOKUP(LEFT(A1390,3),'[6]Table corresp.'!$A$4:$D$63,3,FALSE)</f>
        <v/>
      </c>
      <c r="C1390" s="179">
        <f>VLOOKUP(A1390,'[6]Table corresp.'!$M$4:$P$63,4,FALSE)</f>
        <v/>
      </c>
      <c r="D1390" s="179" t="inlineStr">
        <is>
          <t>45 - Articles en papier ou en carton</t>
        </is>
      </c>
      <c r="E1390" s="179">
        <f>VLOOKUP(LEFT(D1390,3),'[6]Table corresp.'!$A$4:$D$63,4,FALSE)</f>
        <v/>
      </c>
      <c r="F1390" s="179">
        <f>LEFT(A1390,3)&amp;" - "&amp;LEFT(D1390,3)</f>
        <v/>
      </c>
      <c r="G1390" s="217" t="n">
        <v>420357.448325642</v>
      </c>
      <c r="H1390" s="217" t="n">
        <v>645167.5514064394</v>
      </c>
      <c r="I1390" s="217" t="n">
        <v>1065524.999732081</v>
      </c>
      <c r="J1390" s="218" t="n"/>
      <c r="K1390" s="218" t="n"/>
      <c r="L1390" s="218" t="n"/>
      <c r="M1390" s="218" t="n"/>
      <c r="N1390" s="218" t="n"/>
      <c r="O1390" s="218" t="n"/>
      <c r="P1390" s="218" t="n"/>
      <c r="Q1390" s="218" t="n"/>
      <c r="R1390" s="218" t="n"/>
      <c r="S1390" s="217" t="n"/>
      <c r="T1390" s="216">
        <f>VLOOKUP(A1390,'[6]Groupe de branches'!$Z$27:$AM$86,14,FALSE)</f>
        <v/>
      </c>
      <c r="U1390" s="216">
        <f>VLOOKUP(D1390,'[6]Groupe de branches'!$Z$27:$AM$86,14,FALSE)</f>
        <v/>
      </c>
      <c r="V1390" s="216" t="n">
        <v>2019</v>
      </c>
      <c r="W1390" s="216">
        <f>VLOOKUP(D1390,'[6]Table corresp.'!$M$4:$S$63,7,FALSE)</f>
        <v/>
      </c>
      <c r="X1390" s="219">
        <f>IFERROR(G1390/SUMIFS('[6]Comp2016-2017 (3)'!$I$5:$I$289,'[6]Comp2016-2017 (3)'!$A$5:$A$289,A1390,'[6]Comp2016-2017 (3)'!$R$5:$R$289,V1390),0)</f>
        <v/>
      </c>
      <c r="Y1390" s="220">
        <f>IF(RIGHT(F1390,3)="Exp",VLOOKUP(F1390,#REF!,2,FALSE),VLOOKUP(F1390,#REF!,9,FALSE))</f>
        <v/>
      </c>
      <c r="Z1390" s="221">
        <f>IFERROR(Y1390/SUMIFS($Y$4:$Y$1858,$V$4:$V$1858,V1390,$A$4:$A$1858,A1390),"")</f>
        <v/>
      </c>
      <c r="AA1390" s="221">
        <f>X1390*Z1390</f>
        <v/>
      </c>
      <c r="AB1390" s="222">
        <f>IFERROR(SUMIFS('[6]Comp2016-2017 (3)'!$G$5:$G$289,'[6]Comp2016-2017 (3)'!$A$5:$A$289,A1390,'[6]Comp2016-2017 (3)'!$R$5:$R$289,V1390)*AA1390/SUMIFS($AA$4:$AA$1858,$A$4:$A$1858,A1390,$V$4:$V$1858,V1390),0)</f>
        <v/>
      </c>
      <c r="AC1390" s="225" t="n"/>
      <c r="AD1390" s="225" t="n"/>
      <c r="AE1390" s="225" t="n"/>
      <c r="AF1390" s="225">
        <f>AB1390</f>
        <v/>
      </c>
      <c r="AG1390" s="225" t="n"/>
      <c r="AH1390" s="225" t="n"/>
      <c r="AI1390" s="225" t="n"/>
      <c r="AJ1390" s="225" t="n"/>
      <c r="AK1390" s="222">
        <f>SUM(AC1390:AJ1390)-AB1390</f>
        <v/>
      </c>
      <c r="AL1390" s="226">
        <f>IF(A1390=D1390,"remplir à la main","")</f>
        <v/>
      </c>
      <c r="AM1390" s="216">
        <f>VLOOKUP(A1390,'[6]Table corresp.'!$M$4:$U$63,8,FALSE)</f>
        <v/>
      </c>
      <c r="AN1390" s="216">
        <f>VLOOKUP(D1390,'[6]Table corresp.'!$M$4:$U$63,9,FALSE)</f>
        <v/>
      </c>
    </row>
    <row r="1391">
      <c r="A1391" s="179" t="inlineStr">
        <is>
          <t>45 - Articles en papier ou en carton</t>
        </is>
      </c>
      <c r="B1391" s="179">
        <f>VLOOKUP(LEFT(A1391,3),'[6]Table corresp.'!$A$4:$D$63,3,FALSE)</f>
        <v/>
      </c>
      <c r="C1391" s="179">
        <f>VLOOKUP(A1391,'[6]Table corresp.'!$M$4:$P$63,4,FALSE)</f>
        <v/>
      </c>
      <c r="D1391" s="179" t="inlineStr">
        <is>
          <t>Consommation finale</t>
        </is>
      </c>
      <c r="E1391" s="179">
        <f>VLOOKUP(LEFT(D1391,3),'[6]Table corresp.'!$A$4:$D$63,4,FALSE)</f>
        <v/>
      </c>
      <c r="F1391" s="179">
        <f>LEFT(A1391,3)&amp;" - "&amp;LEFT(D1391,3)</f>
        <v/>
      </c>
      <c r="G1391" s="217" t="n">
        <v>7589029.6456744</v>
      </c>
      <c r="H1391" s="217" t="n">
        <v>3394001.043593572</v>
      </c>
      <c r="I1391" s="217" t="n">
        <v>10983030.68926797</v>
      </c>
      <c r="J1391" s="218" t="n"/>
      <c r="K1391" s="218" t="n"/>
      <c r="L1391" s="218" t="n"/>
      <c r="M1391" s="218" t="n">
        <v>3170.637528069328</v>
      </c>
      <c r="N1391" s="218" t="n">
        <v>1760.688980147803</v>
      </c>
      <c r="O1391" s="218" t="n">
        <v>4931.326508217132</v>
      </c>
      <c r="P1391" s="218" t="n"/>
      <c r="Q1391" s="218" t="n"/>
      <c r="R1391" s="218" t="n"/>
      <c r="S1391" s="217" t="n"/>
      <c r="T1391" s="216">
        <f>VLOOKUP(A1391,'[6]Groupe de branches'!$Z$27:$AM$86,14,FALSE)</f>
        <v/>
      </c>
      <c r="U1391" s="216">
        <f>VLOOKUP(D1391,'[6]Groupe de branches'!$Z$27:$AM$86,14,FALSE)</f>
        <v/>
      </c>
      <c r="V1391" s="216" t="n">
        <v>2019</v>
      </c>
      <c r="W1391" s="216">
        <f>VLOOKUP(D1391,'[6]Table corresp.'!$M$4:$S$63,7,FALSE)</f>
        <v/>
      </c>
      <c r="X1391" s="219">
        <f>IFERROR(G1391/SUMIFS('[6]Comp2016-2017 (3)'!$I$5:$I$289,'[6]Comp2016-2017 (3)'!$A$5:$A$289,A1391,'[6]Comp2016-2017 (3)'!$R$5:$R$289,V1391),0)</f>
        <v/>
      </c>
      <c r="Y1391" s="220">
        <f>IF(RIGHT(F1391,3)="Exp",VLOOKUP(F1391,#REF!,2,FALSE),VLOOKUP(F1391,#REF!,9,FALSE))</f>
        <v/>
      </c>
      <c r="Z1391" s="221">
        <f>IFERROR(Y1391/SUMIFS($Y$4:$Y$1858,$V$4:$V$1858,V1391,$A$4:$A$1858,A1391),"")</f>
        <v/>
      </c>
      <c r="AA1391" s="221">
        <f>X1391*Z1391</f>
        <v/>
      </c>
      <c r="AB1391" s="222">
        <f>IFERROR(SUMIFS('[6]Comp2016-2017 (3)'!$G$5:$G$289,'[6]Comp2016-2017 (3)'!$A$5:$A$289,A1391,'[6]Comp2016-2017 (3)'!$R$5:$R$289,V1391)*AA1391/SUMIFS($AA$4:$AA$1858,$A$4:$A$1858,A1391,$V$4:$V$1858,V1391),0)</f>
        <v/>
      </c>
      <c r="AC1391" s="222">
        <f>IF($W1391=AC$3,$AB1391,IF(NOT($W1391=0),"",SUMIFS('Val-Vol (2)'!AC$4:AC$1858,'Val-Vol (2)'!$A$4:$A$1858,$D1391,'Val-Vol (2)'!$V$4:$V$1858,$V1391)/SUMIFS('[6]Comp2016-2017 (3)'!$G$5:$G$289,'[6]Comp2016-2017 (3)'!$A$5:$A$289,$D1391,'[6]Comp2016-2017 (3)'!$R$5:$R$289,$V1391)*$AB1391))</f>
        <v/>
      </c>
      <c r="AD1391" s="222">
        <f>IF($W1391=AD$3,$AB1391,IF(NOT($W1391=0),"",SUMIFS('Val-Vol (2)'!AD$4:AD$1858,'Val-Vol (2)'!$A$4:$A$1858,$D1391,'Val-Vol (2)'!$V$4:$V$1858,$V1391)/SUMIFS('[6]Comp2016-2017 (3)'!$G$5:$G$289,'[6]Comp2016-2017 (3)'!$A$5:$A$289,$D1391,'[6]Comp2016-2017 (3)'!$R$5:$R$289,$V1391)*$AB1391))</f>
        <v/>
      </c>
      <c r="AE1391" s="222">
        <f>IF($W1391=AE$3,$AB1391,IF(NOT($W1391=0),"",SUMIFS('Val-Vol (2)'!AE$4:AE$1858,'Val-Vol (2)'!$A$4:$A$1858,$D1391,'Val-Vol (2)'!$V$4:$V$1858,$V1391)/SUMIFS('[6]Comp2016-2017 (3)'!$G$5:$G$289,'[6]Comp2016-2017 (3)'!$A$5:$A$289,$D1391,'[6]Comp2016-2017 (3)'!$R$5:$R$289,$V1391)*$AB1391))</f>
        <v/>
      </c>
      <c r="AF1391" s="222">
        <f>IF($W1391=AF$3,$AB1391,IF(NOT($W1391=0),"",SUMIFS('Val-Vol (2)'!AF$4:AF$1858,'Val-Vol (2)'!$A$4:$A$1858,$D1391,'Val-Vol (2)'!$V$4:$V$1858,$V1391)/SUMIFS('[6]Comp2016-2017 (3)'!$G$5:$G$289,'[6]Comp2016-2017 (3)'!$A$5:$A$289,$D1391,'[6]Comp2016-2017 (3)'!$R$5:$R$289,$V1391)*$AB1391))</f>
        <v/>
      </c>
      <c r="AG1391" s="222">
        <f>IF($W1391=AG$3,$AB1391,IF(NOT($W1391=0),"",SUMIFS('Val-Vol (2)'!AG$4:AG$1858,'Val-Vol (2)'!$A$4:$A$1858,$D1391,'Val-Vol (2)'!$V$4:$V$1858,$V1391)/SUMIFS('[6]Comp2016-2017 (3)'!$G$5:$G$289,'[6]Comp2016-2017 (3)'!$A$5:$A$289,$D1391,'[6]Comp2016-2017 (3)'!$R$5:$R$289,$V1391)*$AB1391))</f>
        <v/>
      </c>
      <c r="AH1391" s="222">
        <f>IF($W1391=AH$3,$AB1391,IF(NOT($W1391=0),"",SUMIFS('Val-Vol (2)'!AH$4:AH$1858,'Val-Vol (2)'!$A$4:$A$1858,$D1391,'Val-Vol (2)'!$V$4:$V$1858,$V1391)/SUMIFS('[6]Comp2016-2017 (3)'!$G$5:$G$289,'[6]Comp2016-2017 (3)'!$A$5:$A$289,$D1391,'[6]Comp2016-2017 (3)'!$R$5:$R$289,$V1391)*$AB1391))</f>
        <v/>
      </c>
      <c r="AI1391" s="222">
        <f>IF($W1391=AI$3,$AB1391,IF(NOT($W1391=0),"",SUMIFS('Val-Vol (2)'!AI$4:AI$1858,'Val-Vol (2)'!$A$4:$A$1858,$D1391,'Val-Vol (2)'!$V$4:$V$1858,$V1391)/SUMIFS('[6]Comp2016-2017 (3)'!$G$5:$G$289,'[6]Comp2016-2017 (3)'!$A$5:$A$289,$D1391,'[6]Comp2016-2017 (3)'!$R$5:$R$289,$V1391)*$AB1391))</f>
        <v/>
      </c>
      <c r="AJ1391" s="222">
        <f>IF($W1391=AJ$3,$AB1391,IF(NOT($W1391=0),"",SUMIFS('Val-Vol (2)'!AJ$4:AJ$1858,'Val-Vol (2)'!$A$4:$A$1858,$D1391,'Val-Vol (2)'!$V$4:$V$1858,$V1391)/SUMIFS('[6]Comp2016-2017 (3)'!$G$5:$G$289,'[6]Comp2016-2017 (3)'!$A$5:$A$289,$D1391,'[6]Comp2016-2017 (3)'!$R$5:$R$289,$V1391)*$AB1391))</f>
        <v/>
      </c>
      <c r="AK1391" s="222">
        <f>SUM(AC1391:AJ1391)-AB1391</f>
        <v/>
      </c>
      <c r="AL1391" s="216">
        <f>IF(A1391=D1391,"remplir à la main","")</f>
        <v/>
      </c>
      <c r="AM1391" s="216">
        <f>VLOOKUP(A1391,'[6]Table corresp.'!$M$4:$U$63,8,FALSE)</f>
        <v/>
      </c>
      <c r="AN1391" s="216">
        <f>VLOOKUP(D1391,'[6]Table corresp.'!$M$4:$U$63,9,FALSE)</f>
        <v/>
      </c>
    </row>
    <row r="1392">
      <c r="A1392" s="179" t="inlineStr">
        <is>
          <t>45 - Articles en papier ou en carton</t>
        </is>
      </c>
      <c r="B1392" s="179">
        <f>VLOOKUP(LEFT(A1392,3),'[6]Table corresp.'!$A$4:$D$63,3,FALSE)</f>
        <v/>
      </c>
      <c r="C1392" s="179">
        <f>VLOOKUP(A1392,'[6]Table corresp.'!$M$4:$P$63,4,FALSE)</f>
        <v/>
      </c>
      <c r="D1392" s="179" t="inlineStr">
        <is>
          <t>Exportation</t>
        </is>
      </c>
      <c r="E1392" s="179">
        <f>VLOOKUP(LEFT(D1392,3),'[6]Table corresp.'!$A$4:$D$63,4,FALSE)</f>
        <v/>
      </c>
      <c r="F1392" s="179">
        <f>LEFT(A1392,3)&amp;" - "&amp;LEFT(D1392,3)</f>
        <v/>
      </c>
      <c r="G1392" s="217" t="n">
        <v>2208052.905999964</v>
      </c>
      <c r="H1392" s="217" t="n">
        <v>0</v>
      </c>
      <c r="I1392" s="217" t="n">
        <v>2208052.905999963</v>
      </c>
      <c r="J1392" s="218" t="n"/>
      <c r="K1392" s="218" t="n"/>
      <c r="L1392" s="218" t="n"/>
      <c r="M1392" s="218" t="n">
        <v>838.8063373276143</v>
      </c>
      <c r="N1392" s="218" t="n">
        <v>0</v>
      </c>
      <c r="O1392" s="218" t="n">
        <v>838.8063373276143</v>
      </c>
      <c r="P1392" s="218" t="n"/>
      <c r="Q1392" s="218" t="n"/>
      <c r="R1392" s="218" t="n"/>
      <c r="S1392" s="217" t="n"/>
      <c r="T1392" s="216">
        <f>VLOOKUP(A1392,'[6]Groupe de branches'!$Z$27:$AM$86,14,FALSE)</f>
        <v/>
      </c>
      <c r="U1392" s="216">
        <f>VLOOKUP(D1392,'[6]Groupe de branches'!$Z$27:$AM$86,14,FALSE)</f>
        <v/>
      </c>
      <c r="V1392" s="216" t="n">
        <v>2019</v>
      </c>
      <c r="W1392" s="216">
        <f>VLOOKUP(D1392,'[6]Table corresp.'!$M$4:$S$63,7,FALSE)</f>
        <v/>
      </c>
      <c r="X1392" s="219">
        <f>IFERROR(G1392/SUMIFS('[6]Comp2016-2017 (3)'!$I$5:$I$289,'[6]Comp2016-2017 (3)'!$A$5:$A$289,A1392,'[6]Comp2016-2017 (3)'!$R$5:$R$289,V1392),0)</f>
        <v/>
      </c>
      <c r="Y1392" s="220">
        <f>IF(RIGHT(F1392,3)="Exp",VLOOKUP(F1392,#REF!,2,FALSE),VLOOKUP(F1392,#REF!,9,FALSE))</f>
        <v/>
      </c>
      <c r="Z1392" s="221">
        <f>IFERROR(Y1392/SUMIFS($Y$4:$Y$1858,$V$4:$V$1858,V1392,$A$4:$A$1858,A1392),"")</f>
        <v/>
      </c>
      <c r="AA1392" s="221">
        <f>X1392*Z1392</f>
        <v/>
      </c>
      <c r="AB1392" s="222">
        <f>IFERROR(SUMIFS('[6]Comp2016-2017 (3)'!$G$5:$G$289,'[6]Comp2016-2017 (3)'!$A$5:$A$289,A1392,'[6]Comp2016-2017 (3)'!$R$5:$R$289,V1392)*AA1392/SUMIFS($AA$4:$AA$1858,$A$4:$A$1858,A1392,$V$4:$V$1858,V1392),0)</f>
        <v/>
      </c>
      <c r="AC1392" s="222">
        <f>IF($W1392=AC$3,$AB1392,IF(NOT($W1392=0),"",SUMIFS('Val-Vol (2)'!AC$4:AC$1858,'Val-Vol (2)'!$A$4:$A$1858,$D1392,'Val-Vol (2)'!$V$4:$V$1858,$V1392)/SUMIFS('[6]Comp2016-2017 (3)'!$G$5:$G$289,'[6]Comp2016-2017 (3)'!$A$5:$A$289,$D1392,'[6]Comp2016-2017 (3)'!$R$5:$R$289,$V1392)*$AB1392))</f>
        <v/>
      </c>
      <c r="AD1392" s="222">
        <f>IF($W1392=AD$3,$AB1392,IF(NOT($W1392=0),"",SUMIFS('Val-Vol (2)'!AD$4:AD$1858,'Val-Vol (2)'!$A$4:$A$1858,$D1392,'Val-Vol (2)'!$V$4:$V$1858,$V1392)/SUMIFS('[6]Comp2016-2017 (3)'!$G$5:$G$289,'[6]Comp2016-2017 (3)'!$A$5:$A$289,$D1392,'[6]Comp2016-2017 (3)'!$R$5:$R$289,$V1392)*$AB1392))</f>
        <v/>
      </c>
      <c r="AE1392" s="222">
        <f>IF($W1392=AE$3,$AB1392,IF(NOT($W1392=0),"",SUMIFS('Val-Vol (2)'!AE$4:AE$1858,'Val-Vol (2)'!$A$4:$A$1858,$D1392,'Val-Vol (2)'!$V$4:$V$1858,$V1392)/SUMIFS('[6]Comp2016-2017 (3)'!$G$5:$G$289,'[6]Comp2016-2017 (3)'!$A$5:$A$289,$D1392,'[6]Comp2016-2017 (3)'!$R$5:$R$289,$V1392)*$AB1392))</f>
        <v/>
      </c>
      <c r="AF1392" s="222">
        <f>IF($W1392=AF$3,$AB1392,IF(NOT($W1392=0),"",SUMIFS('Val-Vol (2)'!AF$4:AF$1858,'Val-Vol (2)'!$A$4:$A$1858,$D1392,'Val-Vol (2)'!$V$4:$V$1858,$V1392)/SUMIFS('[6]Comp2016-2017 (3)'!$G$5:$G$289,'[6]Comp2016-2017 (3)'!$A$5:$A$289,$D1392,'[6]Comp2016-2017 (3)'!$R$5:$R$289,$V1392)*$AB1392))</f>
        <v/>
      </c>
      <c r="AG1392" s="222">
        <f>IF($W1392=AG$3,$AB1392,IF(NOT($W1392=0),"",SUMIFS('Val-Vol (2)'!AG$4:AG$1858,'Val-Vol (2)'!$A$4:$A$1858,$D1392,'Val-Vol (2)'!$V$4:$V$1858,$V1392)/SUMIFS('[6]Comp2016-2017 (3)'!$G$5:$G$289,'[6]Comp2016-2017 (3)'!$A$5:$A$289,$D1392,'[6]Comp2016-2017 (3)'!$R$5:$R$289,$V1392)*$AB1392))</f>
        <v/>
      </c>
      <c r="AH1392" s="222">
        <f>IF($W1392=AH$3,$AB1392,IF(NOT($W1392=0),"",SUMIFS('Val-Vol (2)'!AH$4:AH$1858,'Val-Vol (2)'!$A$4:$A$1858,$D1392,'Val-Vol (2)'!$V$4:$V$1858,$V1392)/SUMIFS('[6]Comp2016-2017 (3)'!$G$5:$G$289,'[6]Comp2016-2017 (3)'!$A$5:$A$289,$D1392,'[6]Comp2016-2017 (3)'!$R$5:$R$289,$V1392)*$AB1392))</f>
        <v/>
      </c>
      <c r="AI1392" s="222">
        <f>IF($W1392=AI$3,$AB1392,IF(NOT($W1392=0),"",SUMIFS('Val-Vol (2)'!AI$4:AI$1858,'Val-Vol (2)'!$A$4:$A$1858,$D1392,'Val-Vol (2)'!$V$4:$V$1858,$V1392)/SUMIFS('[6]Comp2016-2017 (3)'!$G$5:$G$289,'[6]Comp2016-2017 (3)'!$A$5:$A$289,$D1392,'[6]Comp2016-2017 (3)'!$R$5:$R$289,$V1392)*$AB1392))</f>
        <v/>
      </c>
      <c r="AJ1392" s="222">
        <f>IF($W1392=AJ$3,$AB1392,IF(NOT($W1392=0),"",SUMIFS('Val-Vol (2)'!AJ$4:AJ$1858,'Val-Vol (2)'!$A$4:$A$1858,$D1392,'Val-Vol (2)'!$V$4:$V$1858,$V1392)/SUMIFS('[6]Comp2016-2017 (3)'!$G$5:$G$289,'[6]Comp2016-2017 (3)'!$A$5:$A$289,$D1392,'[6]Comp2016-2017 (3)'!$R$5:$R$289,$V1392)*$AB1392))</f>
        <v/>
      </c>
      <c r="AK1392" s="222">
        <f>SUM(AC1392:AJ1392)-AB1392</f>
        <v/>
      </c>
      <c r="AL1392" s="216">
        <f>IF(A1392=D1392,"remplir à la main","")</f>
        <v/>
      </c>
      <c r="AM1392" s="216">
        <f>VLOOKUP(A1392,'[6]Table corresp.'!$M$4:$U$63,8,FALSE)</f>
        <v/>
      </c>
      <c r="AN1392" s="216">
        <f>VLOOKUP(D1392,'[6]Table corresp.'!$M$4:$U$63,9,FALSE)</f>
        <v/>
      </c>
    </row>
    <row r="1393">
      <c r="A1393" s="179" t="inlineStr">
        <is>
          <t>46 - Produits de la chimie du bois</t>
        </is>
      </c>
      <c r="B1393" s="179">
        <f>VLOOKUP(LEFT(A1393,3),'[6]Table corresp.'!$A$4:$D$63,3,FALSE)</f>
        <v/>
      </c>
      <c r="C1393" s="179">
        <f>VLOOKUP(A1393,'[6]Table corresp.'!$M$4:$P$63,4,FALSE)</f>
        <v/>
      </c>
      <c r="D1393" s="179" t="inlineStr">
        <is>
          <t>Consommation finale</t>
        </is>
      </c>
      <c r="E1393" s="179">
        <f>VLOOKUP(LEFT(D1393,3),'[6]Table corresp.'!$A$4:$D$63,4,FALSE)</f>
        <v/>
      </c>
      <c r="F1393" s="179">
        <f>LEFT(A1393,3)&amp;" - "&amp;LEFT(D1393,3)</f>
        <v/>
      </c>
      <c r="G1393" s="217" t="n">
        <v>185553.63</v>
      </c>
      <c r="H1393" s="217" t="n">
        <v>27833.0445</v>
      </c>
      <c r="I1393" s="217" t="n">
        <v>213386.6745</v>
      </c>
      <c r="J1393" s="218" t="n"/>
      <c r="K1393" s="218" t="n"/>
      <c r="L1393" s="218" t="n"/>
      <c r="M1393" s="218" t="n">
        <v>793.7644987152438</v>
      </c>
      <c r="N1393" s="218" t="n">
        <v>119.0646748072866</v>
      </c>
      <c r="O1393" s="218" t="n">
        <v>912.8291735225304</v>
      </c>
      <c r="P1393" s="218" t="n"/>
      <c r="Q1393" s="218" t="n"/>
      <c r="R1393" s="218" t="n"/>
      <c r="S1393" s="217" t="n"/>
      <c r="T1393" s="216">
        <f>VLOOKUP(A1393,'[6]Groupe de branches'!$Z$27:$AM$86,14,FALSE)</f>
        <v/>
      </c>
      <c r="U1393" s="216">
        <f>VLOOKUP(D1393,'[6]Groupe de branches'!$Z$27:$AM$86,14,FALSE)</f>
        <v/>
      </c>
      <c r="V1393" s="216" t="n">
        <v>2019</v>
      </c>
      <c r="W1393" s="216">
        <f>VLOOKUP(D1393,'[6]Table corresp.'!$M$4:$S$63,7,FALSE)</f>
        <v/>
      </c>
      <c r="X1393" s="219">
        <f>IFERROR(G1393/SUMIFS('[6]Comp2016-2017 (3)'!$I$5:$I$289,'[6]Comp2016-2017 (3)'!$A$5:$A$289,A1393,'[6]Comp2016-2017 (3)'!$R$5:$R$289,V1393),0)</f>
        <v/>
      </c>
      <c r="Y1393" s="220">
        <f>IF(RIGHT(F1393,3)="Exp",VLOOKUP(F1393,#REF!,2,FALSE),VLOOKUP(F1393,#REF!,9,FALSE))</f>
        <v/>
      </c>
      <c r="Z1393" s="221">
        <f>IFERROR(Y1393/SUMIFS($Y$4:$Y$1858,$V$4:$V$1858,V1393,$A$4:$A$1858,A1393),"")</f>
        <v/>
      </c>
      <c r="AA1393" s="221">
        <f>X1393*Z1393</f>
        <v/>
      </c>
      <c r="AB1393" s="222">
        <f>IFERROR(SUMIFS('[6]Comp2016-2017 (3)'!$G$5:$G$289,'[6]Comp2016-2017 (3)'!$A$5:$A$289,A1393,'[6]Comp2016-2017 (3)'!$R$5:$R$289,V1393)*AA1393/SUMIFS($AA$4:$AA$1858,$A$4:$A$1858,A1393,$V$4:$V$1858,V1393),0)</f>
        <v/>
      </c>
      <c r="AC1393" s="222">
        <f>IF($W1393=AC$3,$AB1393,IF(NOT($W1393=0),"",SUMIFS('Val-Vol (2)'!AC$4:AC$1858,'Val-Vol (2)'!$A$4:$A$1858,$D1393,'Val-Vol (2)'!$V$4:$V$1858,$V1393)/SUMIFS('[6]Comp2016-2017 (3)'!$G$5:$G$289,'[6]Comp2016-2017 (3)'!$A$5:$A$289,$D1393,'[6]Comp2016-2017 (3)'!$R$5:$R$289,$V1393)*$AB1393))</f>
        <v/>
      </c>
      <c r="AD1393" s="222">
        <f>IF($W1393=AD$3,$AB1393,IF(NOT($W1393=0),"",SUMIFS('Val-Vol (2)'!AD$4:AD$1858,'Val-Vol (2)'!$A$4:$A$1858,$D1393,'Val-Vol (2)'!$V$4:$V$1858,$V1393)/SUMIFS('[6]Comp2016-2017 (3)'!$G$5:$G$289,'[6]Comp2016-2017 (3)'!$A$5:$A$289,$D1393,'[6]Comp2016-2017 (3)'!$R$5:$R$289,$V1393)*$AB1393))</f>
        <v/>
      </c>
      <c r="AE1393" s="222">
        <f>IF($W1393=AE$3,$AB1393,IF(NOT($W1393=0),"",SUMIFS('Val-Vol (2)'!AE$4:AE$1858,'Val-Vol (2)'!$A$4:$A$1858,$D1393,'Val-Vol (2)'!$V$4:$V$1858,$V1393)/SUMIFS('[6]Comp2016-2017 (3)'!$G$5:$G$289,'[6]Comp2016-2017 (3)'!$A$5:$A$289,$D1393,'[6]Comp2016-2017 (3)'!$R$5:$R$289,$V1393)*$AB1393))</f>
        <v/>
      </c>
      <c r="AF1393" s="222">
        <f>IF($W1393=AF$3,$AB1393,IF(NOT($W1393=0),"",SUMIFS('Val-Vol (2)'!AF$4:AF$1858,'Val-Vol (2)'!$A$4:$A$1858,$D1393,'Val-Vol (2)'!$V$4:$V$1858,$V1393)/SUMIFS('[6]Comp2016-2017 (3)'!$G$5:$G$289,'[6]Comp2016-2017 (3)'!$A$5:$A$289,$D1393,'[6]Comp2016-2017 (3)'!$R$5:$R$289,$V1393)*$AB1393))</f>
        <v/>
      </c>
      <c r="AG1393" s="222">
        <f>IF($W1393=AG$3,$AB1393,IF(NOT($W1393=0),"",SUMIFS('Val-Vol (2)'!AG$4:AG$1858,'Val-Vol (2)'!$A$4:$A$1858,$D1393,'Val-Vol (2)'!$V$4:$V$1858,$V1393)/SUMIFS('[6]Comp2016-2017 (3)'!$G$5:$G$289,'[6]Comp2016-2017 (3)'!$A$5:$A$289,$D1393,'[6]Comp2016-2017 (3)'!$R$5:$R$289,$V1393)*$AB1393))</f>
        <v/>
      </c>
      <c r="AH1393" s="222">
        <f>IF($W1393=AH$3,$AB1393,IF(NOT($W1393=0),"",SUMIFS('Val-Vol (2)'!AH$4:AH$1858,'Val-Vol (2)'!$A$4:$A$1858,$D1393,'Val-Vol (2)'!$V$4:$V$1858,$V1393)/SUMIFS('[6]Comp2016-2017 (3)'!$G$5:$G$289,'[6]Comp2016-2017 (3)'!$A$5:$A$289,$D1393,'[6]Comp2016-2017 (3)'!$R$5:$R$289,$V1393)*$AB1393))</f>
        <v/>
      </c>
      <c r="AI1393" s="222">
        <f>IF($W1393=AI$3,$AB1393,IF(NOT($W1393=0),"",SUMIFS('Val-Vol (2)'!AI$4:AI$1858,'Val-Vol (2)'!$A$4:$A$1858,$D1393,'Val-Vol (2)'!$V$4:$V$1858,$V1393)/SUMIFS('[6]Comp2016-2017 (3)'!$G$5:$G$289,'[6]Comp2016-2017 (3)'!$A$5:$A$289,$D1393,'[6]Comp2016-2017 (3)'!$R$5:$R$289,$V1393)*$AB1393))</f>
        <v/>
      </c>
      <c r="AJ1393" s="222">
        <f>IF($W1393=AJ$3,$AB1393,IF(NOT($W1393=0),"",SUMIFS('Val-Vol (2)'!AJ$4:AJ$1858,'Val-Vol (2)'!$A$4:$A$1858,$D1393,'Val-Vol (2)'!$V$4:$V$1858,$V1393)/SUMIFS('[6]Comp2016-2017 (3)'!$G$5:$G$289,'[6]Comp2016-2017 (3)'!$A$5:$A$289,$D1393,'[6]Comp2016-2017 (3)'!$R$5:$R$289,$V1393)*$AB1393))</f>
        <v/>
      </c>
      <c r="AK1393" s="222">
        <f>SUM(AC1393:AJ1393)-AB1393</f>
        <v/>
      </c>
      <c r="AL1393" s="216">
        <f>IF(A1393=D1393,"remplir à la main","")</f>
        <v/>
      </c>
      <c r="AM1393" s="216">
        <f>VLOOKUP(A1393,'[6]Table corresp.'!$M$4:$U$63,8,FALSE)</f>
        <v/>
      </c>
      <c r="AN1393" s="216">
        <f>VLOOKUP(D1393,'[6]Table corresp.'!$M$4:$U$63,9,FALSE)</f>
        <v/>
      </c>
    </row>
    <row r="1394">
      <c r="A1394" s="179" t="inlineStr">
        <is>
          <t>47 - Meubles à base de bois</t>
        </is>
      </c>
      <c r="B1394" s="179">
        <f>VLOOKUP(LEFT(A1394,3),'[6]Table corresp.'!$A$4:$D$63,3,FALSE)</f>
        <v/>
      </c>
      <c r="C1394" s="179">
        <f>VLOOKUP(A1394,'[6]Table corresp.'!$M$4:$P$63,4,FALSE)</f>
        <v/>
      </c>
      <c r="D1394" s="179" t="inlineStr">
        <is>
          <t>34 - Charpentes</t>
        </is>
      </c>
      <c r="E1394" s="179">
        <f>VLOOKUP(LEFT(D1394,3),'[6]Table corresp.'!$A$4:$D$63,4,FALSE)</f>
        <v/>
      </c>
      <c r="F1394" s="179">
        <f>LEFT(A1394,3)&amp;" - "&amp;LEFT(D1394,3)</f>
        <v/>
      </c>
      <c r="G1394" s="217" t="n">
        <v>2084.944867522285</v>
      </c>
      <c r="H1394" s="217" t="n">
        <v>3460.838010323103</v>
      </c>
      <c r="I1394" s="217" t="n">
        <v>5545.78287784539</v>
      </c>
      <c r="J1394" s="218" t="n">
        <v>0.2812574597859314</v>
      </c>
      <c r="K1394" s="218" t="n">
        <v>0.5152270812674413</v>
      </c>
      <c r="L1394" s="218" t="n">
        <v>0.7964845410533727</v>
      </c>
      <c r="M1394" s="218" t="n">
        <v>0.5621159033824811</v>
      </c>
      <c r="N1394" s="218" t="n">
        <v>1.02972321677867</v>
      </c>
      <c r="O1394" s="218" t="n">
        <v>1.591839120161151</v>
      </c>
      <c r="P1394" s="218" t="n">
        <v>0.1511504067162041</v>
      </c>
      <c r="Q1394" s="218" t="n">
        <v>0.2768878839482142</v>
      </c>
      <c r="R1394" s="218" t="n">
        <v>0.4280382906644182</v>
      </c>
      <c r="S1394" s="217" t="n"/>
      <c r="T1394" s="216">
        <f>VLOOKUP(A1394,'[6]Groupe de branches'!$Z$27:$AM$86,14,FALSE)</f>
        <v/>
      </c>
      <c r="U1394" s="216">
        <f>VLOOKUP(D1394,'[6]Groupe de branches'!$Z$27:$AM$86,14,FALSE)</f>
        <v/>
      </c>
      <c r="V1394" s="216" t="n">
        <v>2019</v>
      </c>
      <c r="W1394" s="216">
        <f>VLOOKUP(D1394,'[6]Table corresp.'!$M$4:$S$63,7,FALSE)</f>
        <v/>
      </c>
      <c r="X1394" s="219">
        <f>IFERROR(G1394/SUMIFS('[6]Comp2016-2017 (3)'!$I$5:$I$289,'[6]Comp2016-2017 (3)'!$A$5:$A$289,A1394,'[6]Comp2016-2017 (3)'!$R$5:$R$289,V1394),0)</f>
        <v/>
      </c>
      <c r="Y1394" s="220">
        <f>IF(RIGHT(F1394,3)="Exp",VLOOKUP(F1394,#REF!,2,FALSE),VLOOKUP(F1394,#REF!,9,FALSE))</f>
        <v/>
      </c>
      <c r="Z1394" s="221">
        <f>IFERROR(Y1394/SUMIFS($Y$4:$Y$1858,$V$4:$V$1858,V1394,$A$4:$A$1858,A1394),"")</f>
        <v/>
      </c>
      <c r="AA1394" s="221">
        <f>X1394*Z1394</f>
        <v/>
      </c>
      <c r="AB1394" s="222">
        <f>IFERROR(SUMIFS('[6]Comp2016-2017 (3)'!$G$5:$G$289,'[6]Comp2016-2017 (3)'!$A$5:$A$289,A1394,'[6]Comp2016-2017 (3)'!$R$5:$R$289,V1394)*AA1394/SUMIFS($AA$4:$AA$1858,$A$4:$A$1858,A1394,$V$4:$V$1858,V1394),0)</f>
        <v/>
      </c>
      <c r="AC1394" s="222">
        <f>IF($W1394=AC$3,$AB1394,IF(NOT($W1394=0),"",SUMIFS('Val-Vol (2)'!AC$4:AC$1858,'Val-Vol (2)'!$A$4:$A$1858,$D1394,'Val-Vol (2)'!$V$4:$V$1858,$V1394)/SUMIFS('[6]Comp2016-2017 (3)'!$G$5:$G$289,'[6]Comp2016-2017 (3)'!$A$5:$A$289,$D1394,'[6]Comp2016-2017 (3)'!$R$5:$R$289,$V1394)*$AB1394))</f>
        <v/>
      </c>
      <c r="AD1394" s="222">
        <f>IF($W1394=AD$3,$AB1394,IF(NOT($W1394=0),"",SUMIFS('Val-Vol (2)'!AD$4:AD$1858,'Val-Vol (2)'!$A$4:$A$1858,$D1394,'Val-Vol (2)'!$V$4:$V$1858,$V1394)/SUMIFS('[6]Comp2016-2017 (3)'!$G$5:$G$289,'[6]Comp2016-2017 (3)'!$A$5:$A$289,$D1394,'[6]Comp2016-2017 (3)'!$R$5:$R$289,$V1394)*$AB1394))</f>
        <v/>
      </c>
      <c r="AE1394" s="222">
        <f>IF($W1394=AE$3,$AB1394,IF(NOT($W1394=0),"",SUMIFS('Val-Vol (2)'!AE$4:AE$1858,'Val-Vol (2)'!$A$4:$A$1858,$D1394,'Val-Vol (2)'!$V$4:$V$1858,$V1394)/SUMIFS('[6]Comp2016-2017 (3)'!$G$5:$G$289,'[6]Comp2016-2017 (3)'!$A$5:$A$289,$D1394,'[6]Comp2016-2017 (3)'!$R$5:$R$289,$V1394)*$AB1394))</f>
        <v/>
      </c>
      <c r="AF1394" s="222">
        <f>IF($W1394=AF$3,$AB1394,IF(NOT($W1394=0),"",SUMIFS('Val-Vol (2)'!AF$4:AF$1858,'Val-Vol (2)'!$A$4:$A$1858,$D1394,'Val-Vol (2)'!$V$4:$V$1858,$V1394)/SUMIFS('[6]Comp2016-2017 (3)'!$G$5:$G$289,'[6]Comp2016-2017 (3)'!$A$5:$A$289,$D1394,'[6]Comp2016-2017 (3)'!$R$5:$R$289,$V1394)*$AB1394))</f>
        <v/>
      </c>
      <c r="AG1394" s="222">
        <f>IF($W1394=AG$3,$AB1394,IF(NOT($W1394=0),"",SUMIFS('Val-Vol (2)'!AG$4:AG$1858,'Val-Vol (2)'!$A$4:$A$1858,$D1394,'Val-Vol (2)'!$V$4:$V$1858,$V1394)/SUMIFS('[6]Comp2016-2017 (3)'!$G$5:$G$289,'[6]Comp2016-2017 (3)'!$A$5:$A$289,$D1394,'[6]Comp2016-2017 (3)'!$R$5:$R$289,$V1394)*$AB1394))</f>
        <v/>
      </c>
      <c r="AH1394" s="222">
        <f>IF($W1394=AH$3,$AB1394,IF(NOT($W1394=0),"",SUMIFS('Val-Vol (2)'!AH$4:AH$1858,'Val-Vol (2)'!$A$4:$A$1858,$D1394,'Val-Vol (2)'!$V$4:$V$1858,$V1394)/SUMIFS('[6]Comp2016-2017 (3)'!$G$5:$G$289,'[6]Comp2016-2017 (3)'!$A$5:$A$289,$D1394,'[6]Comp2016-2017 (3)'!$R$5:$R$289,$V1394)*$AB1394))</f>
        <v/>
      </c>
      <c r="AI1394" s="222">
        <f>IF($W1394=AI$3,$AB1394,IF(NOT($W1394=0),"",SUMIFS('Val-Vol (2)'!AI$4:AI$1858,'Val-Vol (2)'!$A$4:$A$1858,$D1394,'Val-Vol (2)'!$V$4:$V$1858,$V1394)/SUMIFS('[6]Comp2016-2017 (3)'!$G$5:$G$289,'[6]Comp2016-2017 (3)'!$A$5:$A$289,$D1394,'[6]Comp2016-2017 (3)'!$R$5:$R$289,$V1394)*$AB1394))</f>
        <v/>
      </c>
      <c r="AJ1394" s="222">
        <f>IF($W1394=AJ$3,$AB1394,IF(NOT($W1394=0),"",SUMIFS('Val-Vol (2)'!AJ$4:AJ$1858,'Val-Vol (2)'!$A$4:$A$1858,$D1394,'Val-Vol (2)'!$V$4:$V$1858,$V1394)/SUMIFS('[6]Comp2016-2017 (3)'!$G$5:$G$289,'[6]Comp2016-2017 (3)'!$A$5:$A$289,$D1394,'[6]Comp2016-2017 (3)'!$R$5:$R$289,$V1394)*$AB1394))</f>
        <v/>
      </c>
      <c r="AK1394" s="222">
        <f>SUM(AC1394:AJ1394)-AB1394</f>
        <v/>
      </c>
      <c r="AL1394" s="216">
        <f>IF(A1394=D1394,"remplir à la main","")</f>
        <v/>
      </c>
      <c r="AM1394" s="216">
        <f>VLOOKUP(A1394,'[6]Table corresp.'!$M$4:$U$63,8,FALSE)</f>
        <v/>
      </c>
      <c r="AN1394" s="216">
        <f>VLOOKUP(D1394,'[6]Table corresp.'!$M$4:$U$63,9,FALSE)</f>
        <v/>
      </c>
    </row>
    <row r="1395">
      <c r="A1395" s="179" t="inlineStr">
        <is>
          <t>47 - Meubles à base de bois</t>
        </is>
      </c>
      <c r="B1395" s="179">
        <f>VLOOKUP(LEFT(A1395,3),'[6]Table corresp.'!$A$4:$D$63,3,FALSE)</f>
        <v/>
      </c>
      <c r="C1395" s="179">
        <f>VLOOKUP(A1395,'[6]Table corresp.'!$M$4:$P$63,4,FALSE)</f>
        <v/>
      </c>
      <c r="D1395" s="179" t="inlineStr">
        <is>
          <t>55 - Agencement de lieux de vente</t>
        </is>
      </c>
      <c r="E1395" s="179">
        <f>VLOOKUP(LEFT(D1395,3),'[6]Table corresp.'!$A$4:$D$63,4,FALSE)</f>
        <v/>
      </c>
      <c r="F1395" s="179">
        <f>LEFT(A1395,3)&amp;" - "&amp;LEFT(D1395,3)</f>
        <v/>
      </c>
      <c r="G1395" s="217" t="n">
        <v>20078.08029873357</v>
      </c>
      <c r="H1395" s="217" t="n">
        <v>33194.73519091691</v>
      </c>
      <c r="I1395" s="217" t="n">
        <v>53272.81548965049</v>
      </c>
      <c r="J1395" s="218" t="n">
        <v>2.031388197656765</v>
      </c>
      <c r="K1395" s="218" t="n">
        <v>3.706362405907223</v>
      </c>
      <c r="L1395" s="218" t="n">
        <v>5.737750603563988</v>
      </c>
      <c r="M1395" s="218" t="n">
        <v>4.059894492097876</v>
      </c>
      <c r="N1395" s="218" t="n">
        <v>7.407466645134002</v>
      </c>
      <c r="O1395" s="218" t="n">
        <v>11.46736113723188</v>
      </c>
      <c r="P1395" s="218" t="n">
        <v>1.091687141411335</v>
      </c>
      <c r="Q1395" s="218" t="n">
        <v>1.991834049546328</v>
      </c>
      <c r="R1395" s="218" t="n">
        <v>3.083521190957663</v>
      </c>
      <c r="S1395" s="217" t="inlineStr">
        <is>
          <t>BI</t>
        </is>
      </c>
      <c r="T1395" s="216">
        <f>VLOOKUP(A1395,'[6]Groupe de branches'!$Z$27:$AM$86,14,FALSE)</f>
        <v/>
      </c>
      <c r="U1395" s="216">
        <f>VLOOKUP(D1395,'[6]Groupe de branches'!$Z$27:$AM$86,14,FALSE)</f>
        <v/>
      </c>
      <c r="V1395" s="216" t="n">
        <v>2019</v>
      </c>
      <c r="W1395" s="216">
        <f>VLOOKUP(D1395,'[6]Table corresp.'!$M$4:$S$63,7,FALSE)</f>
        <v/>
      </c>
      <c r="X1395" s="219">
        <f>IFERROR(G1395/SUMIFS('[6]Comp2016-2017 (3)'!$I$5:$I$289,'[6]Comp2016-2017 (3)'!$A$5:$A$289,A1395,'[6]Comp2016-2017 (3)'!$R$5:$R$289,V1395),0)</f>
        <v/>
      </c>
      <c r="Y1395" s="220">
        <f>IF(RIGHT(F1395,3)="Exp",VLOOKUP(F1395,#REF!,2,FALSE),VLOOKUP(F1395,#REF!,9,FALSE))</f>
        <v/>
      </c>
      <c r="Z1395" s="221">
        <f>IFERROR(Y1395/SUMIFS($Y$4:$Y$1858,$V$4:$V$1858,V1395,$A$4:$A$1858,A1395),"")</f>
        <v/>
      </c>
      <c r="AA1395" s="221">
        <f>X1395*Z1395</f>
        <v/>
      </c>
      <c r="AB1395" s="222">
        <f>IFERROR(SUMIFS('[6]Comp2016-2017 (3)'!$G$5:$G$289,'[6]Comp2016-2017 (3)'!$A$5:$A$289,A1395,'[6]Comp2016-2017 (3)'!$R$5:$R$289,V1395)*AA1395/SUMIFS($AA$4:$AA$1858,$A$4:$A$1858,A1395,$V$4:$V$1858,V1395),0)</f>
        <v/>
      </c>
      <c r="AC1395" s="222">
        <f>IF($W1395=AC$3,$AB1395,IF(NOT($W1395=0),"",SUMIFS('Val-Vol (2)'!AC$4:AC$1858,'Val-Vol (2)'!$A$4:$A$1858,$D1395,'Val-Vol (2)'!$V$4:$V$1858,$V1395)/SUMIFS('[6]Comp2016-2017 (3)'!$G$5:$G$289,'[6]Comp2016-2017 (3)'!$A$5:$A$289,$D1395,'[6]Comp2016-2017 (3)'!$R$5:$R$289,$V1395)*$AB1395))</f>
        <v/>
      </c>
      <c r="AD1395" s="222">
        <f>IF($W1395=AD$3,$AB1395,IF(NOT($W1395=0),"",SUMIFS('Val-Vol (2)'!AD$4:AD$1858,'Val-Vol (2)'!$A$4:$A$1858,$D1395,'Val-Vol (2)'!$V$4:$V$1858,$V1395)/SUMIFS('[6]Comp2016-2017 (3)'!$G$5:$G$289,'[6]Comp2016-2017 (3)'!$A$5:$A$289,$D1395,'[6]Comp2016-2017 (3)'!$R$5:$R$289,$V1395)*$AB1395))</f>
        <v/>
      </c>
      <c r="AE1395" s="222">
        <f>IF($W1395=AE$3,$AB1395,IF(NOT($W1395=0),"",SUMIFS('Val-Vol (2)'!AE$4:AE$1858,'Val-Vol (2)'!$A$4:$A$1858,$D1395,'Val-Vol (2)'!$V$4:$V$1858,$V1395)/SUMIFS('[6]Comp2016-2017 (3)'!$G$5:$G$289,'[6]Comp2016-2017 (3)'!$A$5:$A$289,$D1395,'[6]Comp2016-2017 (3)'!$R$5:$R$289,$V1395)*$AB1395))</f>
        <v/>
      </c>
      <c r="AF1395" s="222">
        <f>IF($W1395=AF$3,$AB1395,IF(NOT($W1395=0),"",SUMIFS('Val-Vol (2)'!AF$4:AF$1858,'Val-Vol (2)'!$A$4:$A$1858,$D1395,'Val-Vol (2)'!$V$4:$V$1858,$V1395)/SUMIFS('[6]Comp2016-2017 (3)'!$G$5:$G$289,'[6]Comp2016-2017 (3)'!$A$5:$A$289,$D1395,'[6]Comp2016-2017 (3)'!$R$5:$R$289,$V1395)*$AB1395))</f>
        <v/>
      </c>
      <c r="AG1395" s="222">
        <f>IF($W1395=AG$3,$AB1395,IF(NOT($W1395=0),"",SUMIFS('Val-Vol (2)'!AG$4:AG$1858,'Val-Vol (2)'!$A$4:$A$1858,$D1395,'Val-Vol (2)'!$V$4:$V$1858,$V1395)/SUMIFS('[6]Comp2016-2017 (3)'!$G$5:$G$289,'[6]Comp2016-2017 (3)'!$A$5:$A$289,$D1395,'[6]Comp2016-2017 (3)'!$R$5:$R$289,$V1395)*$AB1395))</f>
        <v/>
      </c>
      <c r="AH1395" s="222">
        <f>IF($W1395=AH$3,$AB1395,IF(NOT($W1395=0),"",SUMIFS('Val-Vol (2)'!AH$4:AH$1858,'Val-Vol (2)'!$A$4:$A$1858,$D1395,'Val-Vol (2)'!$V$4:$V$1858,$V1395)/SUMIFS('[6]Comp2016-2017 (3)'!$G$5:$G$289,'[6]Comp2016-2017 (3)'!$A$5:$A$289,$D1395,'[6]Comp2016-2017 (3)'!$R$5:$R$289,$V1395)*$AB1395))</f>
        <v/>
      </c>
      <c r="AI1395" s="222">
        <f>IF($W1395=AI$3,$AB1395,IF(NOT($W1395=0),"",SUMIFS('Val-Vol (2)'!AI$4:AI$1858,'Val-Vol (2)'!$A$4:$A$1858,$D1395,'Val-Vol (2)'!$V$4:$V$1858,$V1395)/SUMIFS('[6]Comp2016-2017 (3)'!$G$5:$G$289,'[6]Comp2016-2017 (3)'!$A$5:$A$289,$D1395,'[6]Comp2016-2017 (3)'!$R$5:$R$289,$V1395)*$AB1395))</f>
        <v/>
      </c>
      <c r="AJ1395" s="222">
        <f>IF($W1395=AJ$3,$AB1395,IF(NOT($W1395=0),"",SUMIFS('Val-Vol (2)'!AJ$4:AJ$1858,'Val-Vol (2)'!$A$4:$A$1858,$D1395,'Val-Vol (2)'!$V$4:$V$1858,$V1395)/SUMIFS('[6]Comp2016-2017 (3)'!$G$5:$G$289,'[6]Comp2016-2017 (3)'!$A$5:$A$289,$D1395,'[6]Comp2016-2017 (3)'!$R$5:$R$289,$V1395)*$AB1395))</f>
        <v/>
      </c>
      <c r="AK1395" s="222">
        <f>SUM(AC1395:AJ1395)-AB1395</f>
        <v/>
      </c>
      <c r="AL1395" s="216">
        <f>IF(A1395=D1395,"remplir à la main","")</f>
        <v/>
      </c>
      <c r="AM1395" s="216">
        <f>VLOOKUP(A1395,'[6]Table corresp.'!$M$4:$U$63,8,FALSE)</f>
        <v/>
      </c>
      <c r="AN1395" s="216">
        <f>VLOOKUP(D1395,'[6]Table corresp.'!$M$4:$U$63,9,FALSE)</f>
        <v/>
      </c>
    </row>
    <row r="1396">
      <c r="A1396" s="179" t="inlineStr">
        <is>
          <t>47 - Meubles à base de bois</t>
        </is>
      </c>
      <c r="B1396" s="179">
        <f>VLOOKUP(LEFT(A1396,3),'[6]Table corresp.'!$A$4:$D$63,3,FALSE)</f>
        <v/>
      </c>
      <c r="C1396" s="179">
        <f>VLOOKUP(A1396,'[6]Table corresp.'!$M$4:$P$63,4,FALSE)</f>
        <v/>
      </c>
      <c r="D1396" s="179" t="inlineStr">
        <is>
          <t>Consommation finale</t>
        </is>
      </c>
      <c r="E1396" s="179">
        <f>VLOOKUP(LEFT(D1396,3),'[6]Table corresp.'!$A$4:$D$63,4,FALSE)</f>
        <v/>
      </c>
      <c r="F1396" s="179">
        <f>LEFT(A1396,3)&amp;" - "&amp;LEFT(D1396,3)</f>
        <v/>
      </c>
      <c r="G1396" s="217" t="n">
        <v>2421079.820841595</v>
      </c>
      <c r="H1396" s="217" t="n">
        <v>3714751.631798764</v>
      </c>
      <c r="I1396" s="217" t="n">
        <v>6135831.452640359</v>
      </c>
      <c r="J1396" s="218" t="n">
        <v>412.583930999795</v>
      </c>
      <c r="K1396" s="218" t="n">
        <v>812.9512949490785</v>
      </c>
      <c r="L1396" s="218" t="n">
        <v>1225.535225948874</v>
      </c>
      <c r="M1396" s="218" t="n">
        <v>824.5825347052564</v>
      </c>
      <c r="N1396" s="218" t="n">
        <v>1624.749266789464</v>
      </c>
      <c r="O1396" s="218" t="n">
        <v>2449.33180149472</v>
      </c>
      <c r="P1396" s="218" t="n">
        <v>221.7264886863942</v>
      </c>
      <c r="Q1396" s="218" t="n">
        <v>436.8876792300618</v>
      </c>
      <c r="R1396" s="218" t="n">
        <v>658.614167916456</v>
      </c>
      <c r="S1396" s="217" t="inlineStr">
        <is>
          <t>BI</t>
        </is>
      </c>
      <c r="T1396" s="216">
        <f>VLOOKUP(A1396,'[6]Groupe de branches'!$Z$27:$AM$86,14,FALSE)</f>
        <v/>
      </c>
      <c r="U1396" s="216">
        <f>VLOOKUP(D1396,'[6]Groupe de branches'!$Z$27:$AM$86,14,FALSE)</f>
        <v/>
      </c>
      <c r="V1396" s="216" t="n">
        <v>2019</v>
      </c>
      <c r="W1396" s="216">
        <f>VLOOKUP(D1396,'[6]Table corresp.'!$M$4:$S$63,7,FALSE)</f>
        <v/>
      </c>
      <c r="X1396" s="219">
        <f>IFERROR(G1396/SUMIFS('[6]Comp2016-2017 (3)'!$I$5:$I$289,'[6]Comp2016-2017 (3)'!$A$5:$A$289,A1396,'[6]Comp2016-2017 (3)'!$R$5:$R$289,V1396),0)</f>
        <v/>
      </c>
      <c r="Y1396" s="220">
        <f>IF(RIGHT(F1396,3)="Exp",VLOOKUP(F1396,#REF!,2,FALSE),VLOOKUP(F1396,#REF!,9,FALSE))</f>
        <v/>
      </c>
      <c r="Z1396" s="221">
        <f>IFERROR(Y1396/SUMIFS($Y$4:$Y$1858,$V$4:$V$1858,V1396,$A$4:$A$1858,A1396),"")</f>
        <v/>
      </c>
      <c r="AA1396" s="221">
        <f>X1396*Z1396</f>
        <v/>
      </c>
      <c r="AB1396" s="222">
        <f>IFERROR(SUMIFS('[6]Comp2016-2017 (3)'!$G$5:$G$289,'[6]Comp2016-2017 (3)'!$A$5:$A$289,A1396,'[6]Comp2016-2017 (3)'!$R$5:$R$289,V1396)*AA1396/SUMIFS($AA$4:$AA$1858,$A$4:$A$1858,A1396,$V$4:$V$1858,V1396),0)</f>
        <v/>
      </c>
      <c r="AC1396" s="222">
        <f>IF($W1396=AC$3,$AB1396,IF(NOT($W1396=0),"",SUMIFS('Val-Vol (2)'!AC$4:AC$1858,'Val-Vol (2)'!$A$4:$A$1858,$D1396,'Val-Vol (2)'!$V$4:$V$1858,$V1396)/SUMIFS('[6]Comp2016-2017 (3)'!$G$5:$G$289,'[6]Comp2016-2017 (3)'!$A$5:$A$289,$D1396,'[6]Comp2016-2017 (3)'!$R$5:$R$289,$V1396)*$AB1396))</f>
        <v/>
      </c>
      <c r="AD1396" s="222">
        <f>IF($W1396=AD$3,$AB1396,IF(NOT($W1396=0),"",SUMIFS('Val-Vol (2)'!AD$4:AD$1858,'Val-Vol (2)'!$A$4:$A$1858,$D1396,'Val-Vol (2)'!$V$4:$V$1858,$V1396)/SUMIFS('[6]Comp2016-2017 (3)'!$G$5:$G$289,'[6]Comp2016-2017 (3)'!$A$5:$A$289,$D1396,'[6]Comp2016-2017 (3)'!$R$5:$R$289,$V1396)*$AB1396))</f>
        <v/>
      </c>
      <c r="AE1396" s="222">
        <f>IF($W1396=AE$3,$AB1396,IF(NOT($W1396=0),"",SUMIFS('Val-Vol (2)'!AE$4:AE$1858,'Val-Vol (2)'!$A$4:$A$1858,$D1396,'Val-Vol (2)'!$V$4:$V$1858,$V1396)/SUMIFS('[6]Comp2016-2017 (3)'!$G$5:$G$289,'[6]Comp2016-2017 (3)'!$A$5:$A$289,$D1396,'[6]Comp2016-2017 (3)'!$R$5:$R$289,$V1396)*$AB1396))</f>
        <v/>
      </c>
      <c r="AF1396" s="222">
        <f>IF($W1396=AF$3,$AB1396,IF(NOT($W1396=0),"",SUMIFS('Val-Vol (2)'!AF$4:AF$1858,'Val-Vol (2)'!$A$4:$A$1858,$D1396,'Val-Vol (2)'!$V$4:$V$1858,$V1396)/SUMIFS('[6]Comp2016-2017 (3)'!$G$5:$G$289,'[6]Comp2016-2017 (3)'!$A$5:$A$289,$D1396,'[6]Comp2016-2017 (3)'!$R$5:$R$289,$V1396)*$AB1396))</f>
        <v/>
      </c>
      <c r="AG1396" s="222">
        <f>IF($W1396=AG$3,$AB1396,IF(NOT($W1396=0),"",SUMIFS('Val-Vol (2)'!AG$4:AG$1858,'Val-Vol (2)'!$A$4:$A$1858,$D1396,'Val-Vol (2)'!$V$4:$V$1858,$V1396)/SUMIFS('[6]Comp2016-2017 (3)'!$G$5:$G$289,'[6]Comp2016-2017 (3)'!$A$5:$A$289,$D1396,'[6]Comp2016-2017 (3)'!$R$5:$R$289,$V1396)*$AB1396))</f>
        <v/>
      </c>
      <c r="AH1396" s="222">
        <f>IF($W1396=AH$3,$AB1396,IF(NOT($W1396=0),"",SUMIFS('Val-Vol (2)'!AH$4:AH$1858,'Val-Vol (2)'!$A$4:$A$1858,$D1396,'Val-Vol (2)'!$V$4:$V$1858,$V1396)/SUMIFS('[6]Comp2016-2017 (3)'!$G$5:$G$289,'[6]Comp2016-2017 (3)'!$A$5:$A$289,$D1396,'[6]Comp2016-2017 (3)'!$R$5:$R$289,$V1396)*$AB1396))</f>
        <v/>
      </c>
      <c r="AI1396" s="222">
        <f>IF($W1396=AI$3,$AB1396,IF(NOT($W1396=0),"",SUMIFS('Val-Vol (2)'!AI$4:AI$1858,'Val-Vol (2)'!$A$4:$A$1858,$D1396,'Val-Vol (2)'!$V$4:$V$1858,$V1396)/SUMIFS('[6]Comp2016-2017 (3)'!$G$5:$G$289,'[6]Comp2016-2017 (3)'!$A$5:$A$289,$D1396,'[6]Comp2016-2017 (3)'!$R$5:$R$289,$V1396)*$AB1396))</f>
        <v/>
      </c>
      <c r="AJ1396" s="222">
        <f>IF($W1396=AJ$3,$AB1396,IF(NOT($W1396=0),"",SUMIFS('Val-Vol (2)'!AJ$4:AJ$1858,'Val-Vol (2)'!$A$4:$A$1858,$D1396,'Val-Vol (2)'!$V$4:$V$1858,$V1396)/SUMIFS('[6]Comp2016-2017 (3)'!$G$5:$G$289,'[6]Comp2016-2017 (3)'!$A$5:$A$289,$D1396,'[6]Comp2016-2017 (3)'!$R$5:$R$289,$V1396)*$AB1396))</f>
        <v/>
      </c>
      <c r="AK1396" s="222">
        <f>SUM(AC1396:AJ1396)-AB1396</f>
        <v/>
      </c>
      <c r="AL1396" s="216">
        <f>IF(A1396=D1396,"remplir à la main","")</f>
        <v/>
      </c>
      <c r="AM1396" s="216">
        <f>VLOOKUP(A1396,'[6]Table corresp.'!$M$4:$U$63,8,FALSE)</f>
        <v/>
      </c>
      <c r="AN1396" s="216">
        <f>VLOOKUP(D1396,'[6]Table corresp.'!$M$4:$U$63,9,FALSE)</f>
        <v/>
      </c>
    </row>
    <row r="1397">
      <c r="A1397" s="179" t="inlineStr">
        <is>
          <t>47 - Meubles à base de bois</t>
        </is>
      </c>
      <c r="B1397" s="179">
        <f>VLOOKUP(LEFT(A1397,3),'[6]Table corresp.'!$A$4:$D$63,3,FALSE)</f>
        <v/>
      </c>
      <c r="C1397" s="179">
        <f>VLOOKUP(A1397,'[6]Table corresp.'!$M$4:$P$63,4,FALSE)</f>
        <v/>
      </c>
      <c r="D1397" s="179" t="inlineStr">
        <is>
          <t>Exportation</t>
        </is>
      </c>
      <c r="E1397" s="179">
        <f>VLOOKUP(LEFT(D1397,3),'[6]Table corresp.'!$A$4:$D$63,4,FALSE)</f>
        <v/>
      </c>
      <c r="F1397" s="179">
        <f>LEFT(A1397,3)&amp;" - "&amp;LEFT(D1397,3)</f>
        <v/>
      </c>
      <c r="G1397" s="217" t="n">
        <v>895271.1540000059</v>
      </c>
      <c r="H1397" s="217" t="n">
        <v>0</v>
      </c>
      <c r="I1397" s="217" t="n">
        <v>895271.1540000062</v>
      </c>
      <c r="J1397" s="218" t="n">
        <v>181.1570856256488</v>
      </c>
      <c r="K1397" s="218" t="n">
        <v>0</v>
      </c>
      <c r="L1397" s="218" t="n">
        <v>181.1570856256488</v>
      </c>
      <c r="M1397" s="218" t="n">
        <v>362.0571661214039</v>
      </c>
      <c r="N1397" s="218" t="n">
        <v>0</v>
      </c>
      <c r="O1397" s="218" t="n">
        <v>362.0571661214039</v>
      </c>
      <c r="P1397" s="218" t="n">
        <v>97.35552327280413</v>
      </c>
      <c r="Q1397" s="218" t="n">
        <v>0</v>
      </c>
      <c r="R1397" s="218" t="n">
        <v>97.35552327280413</v>
      </c>
      <c r="S1397" s="217" t="inlineStr">
        <is>
          <t>BI</t>
        </is>
      </c>
      <c r="T1397" s="216">
        <f>VLOOKUP(A1397,'[6]Groupe de branches'!$Z$27:$AM$86,14,FALSE)</f>
        <v/>
      </c>
      <c r="U1397" s="216">
        <f>VLOOKUP(D1397,'[6]Groupe de branches'!$Z$27:$AM$86,14,FALSE)</f>
        <v/>
      </c>
      <c r="V1397" s="216" t="n">
        <v>2019</v>
      </c>
      <c r="W1397" s="216">
        <f>VLOOKUP(D1397,'[6]Table corresp.'!$M$4:$S$63,7,FALSE)</f>
        <v/>
      </c>
      <c r="X1397" s="219">
        <f>IFERROR(G1397/SUMIFS('[6]Comp2016-2017 (3)'!$I$5:$I$289,'[6]Comp2016-2017 (3)'!$A$5:$A$289,A1397,'[6]Comp2016-2017 (3)'!$R$5:$R$289,V1397),0)</f>
        <v/>
      </c>
      <c r="Y1397" s="220">
        <f>IF(RIGHT(F1397,3)="Exp",VLOOKUP(F1397,#REF!,2,FALSE),VLOOKUP(F1397,#REF!,9,FALSE))</f>
        <v/>
      </c>
      <c r="Z1397" s="221">
        <f>IFERROR(Y1397/SUMIFS($Y$4:$Y$1858,$V$4:$V$1858,V1397,$A$4:$A$1858,A1397),"")</f>
        <v/>
      </c>
      <c r="AA1397" s="221">
        <f>X1397*Z1397</f>
        <v/>
      </c>
      <c r="AB1397" s="222">
        <f>IFERROR(SUMIFS('[6]Comp2016-2017 (3)'!$G$5:$G$289,'[6]Comp2016-2017 (3)'!$A$5:$A$289,A1397,'[6]Comp2016-2017 (3)'!$R$5:$R$289,V1397)*AA1397/SUMIFS($AA$4:$AA$1858,$A$4:$A$1858,A1397,$V$4:$V$1858,V1397),0)</f>
        <v/>
      </c>
      <c r="AC1397" s="222">
        <f>IF($W1397=AC$3,$AB1397,IF(NOT($W1397=0),"",SUMIFS('Val-Vol (2)'!AC$4:AC$1858,'Val-Vol (2)'!$A$4:$A$1858,$D1397,'Val-Vol (2)'!$V$4:$V$1858,$V1397)/SUMIFS('[6]Comp2016-2017 (3)'!$G$5:$G$289,'[6]Comp2016-2017 (3)'!$A$5:$A$289,$D1397,'[6]Comp2016-2017 (3)'!$R$5:$R$289,$V1397)*$AB1397))</f>
        <v/>
      </c>
      <c r="AD1397" s="222">
        <f>IF($W1397=AD$3,$AB1397,IF(NOT($W1397=0),"",SUMIFS('Val-Vol (2)'!AD$4:AD$1858,'Val-Vol (2)'!$A$4:$A$1858,$D1397,'Val-Vol (2)'!$V$4:$V$1858,$V1397)/SUMIFS('[6]Comp2016-2017 (3)'!$G$5:$G$289,'[6]Comp2016-2017 (3)'!$A$5:$A$289,$D1397,'[6]Comp2016-2017 (3)'!$R$5:$R$289,$V1397)*$AB1397))</f>
        <v/>
      </c>
      <c r="AE1397" s="222">
        <f>IF($W1397=AE$3,$AB1397,IF(NOT($W1397=0),"",SUMIFS('Val-Vol (2)'!AE$4:AE$1858,'Val-Vol (2)'!$A$4:$A$1858,$D1397,'Val-Vol (2)'!$V$4:$V$1858,$V1397)/SUMIFS('[6]Comp2016-2017 (3)'!$G$5:$G$289,'[6]Comp2016-2017 (3)'!$A$5:$A$289,$D1397,'[6]Comp2016-2017 (3)'!$R$5:$R$289,$V1397)*$AB1397))</f>
        <v/>
      </c>
      <c r="AF1397" s="222">
        <f>IF($W1397=AF$3,$AB1397,IF(NOT($W1397=0),"",SUMIFS('Val-Vol (2)'!AF$4:AF$1858,'Val-Vol (2)'!$A$4:$A$1858,$D1397,'Val-Vol (2)'!$V$4:$V$1858,$V1397)/SUMIFS('[6]Comp2016-2017 (3)'!$G$5:$G$289,'[6]Comp2016-2017 (3)'!$A$5:$A$289,$D1397,'[6]Comp2016-2017 (3)'!$R$5:$R$289,$V1397)*$AB1397))</f>
        <v/>
      </c>
      <c r="AG1397" s="222">
        <f>IF($W1397=AG$3,$AB1397,IF(NOT($W1397=0),"",SUMIFS('Val-Vol (2)'!AG$4:AG$1858,'Val-Vol (2)'!$A$4:$A$1858,$D1397,'Val-Vol (2)'!$V$4:$V$1858,$V1397)/SUMIFS('[6]Comp2016-2017 (3)'!$G$5:$G$289,'[6]Comp2016-2017 (3)'!$A$5:$A$289,$D1397,'[6]Comp2016-2017 (3)'!$R$5:$R$289,$V1397)*$AB1397))</f>
        <v/>
      </c>
      <c r="AH1397" s="222">
        <f>IF($W1397=AH$3,$AB1397,IF(NOT($W1397=0),"",SUMIFS('Val-Vol (2)'!AH$4:AH$1858,'Val-Vol (2)'!$A$4:$A$1858,$D1397,'Val-Vol (2)'!$V$4:$V$1858,$V1397)/SUMIFS('[6]Comp2016-2017 (3)'!$G$5:$G$289,'[6]Comp2016-2017 (3)'!$A$5:$A$289,$D1397,'[6]Comp2016-2017 (3)'!$R$5:$R$289,$V1397)*$AB1397))</f>
        <v/>
      </c>
      <c r="AI1397" s="222">
        <f>IF($W1397=AI$3,$AB1397,IF(NOT($W1397=0),"",SUMIFS('Val-Vol (2)'!AI$4:AI$1858,'Val-Vol (2)'!$A$4:$A$1858,$D1397,'Val-Vol (2)'!$V$4:$V$1858,$V1397)/SUMIFS('[6]Comp2016-2017 (3)'!$G$5:$G$289,'[6]Comp2016-2017 (3)'!$A$5:$A$289,$D1397,'[6]Comp2016-2017 (3)'!$R$5:$R$289,$V1397)*$AB1397))</f>
        <v/>
      </c>
      <c r="AJ1397" s="222">
        <f>IF($W1397=AJ$3,$AB1397,IF(NOT($W1397=0),"",SUMIFS('Val-Vol (2)'!AJ$4:AJ$1858,'Val-Vol (2)'!$A$4:$A$1858,$D1397,'Val-Vol (2)'!$V$4:$V$1858,$V1397)/SUMIFS('[6]Comp2016-2017 (3)'!$G$5:$G$289,'[6]Comp2016-2017 (3)'!$A$5:$A$289,$D1397,'[6]Comp2016-2017 (3)'!$R$5:$R$289,$V1397)*$AB1397))</f>
        <v/>
      </c>
      <c r="AK1397" s="222">
        <f>SUM(AC1397:AJ1397)-AB1397</f>
        <v/>
      </c>
      <c r="AL1397" s="216">
        <f>IF(A1397=D1397,"remplir à la main","")</f>
        <v/>
      </c>
      <c r="AM1397" s="216">
        <f>VLOOKUP(A1397,'[6]Table corresp.'!$M$4:$U$63,8,FALSE)</f>
        <v/>
      </c>
      <c r="AN1397" s="216">
        <f>VLOOKUP(D1397,'[6]Table corresp.'!$M$4:$U$63,9,FALSE)</f>
        <v/>
      </c>
    </row>
    <row r="1398">
      <c r="A1398" s="179" t="inlineStr">
        <is>
          <t>48 - Autres produits manufacturiés (instruments de musique, jeux et jouets…)</t>
        </is>
      </c>
      <c r="B1398" s="179">
        <f>VLOOKUP(LEFT(A1398,3),'[6]Table corresp.'!$A$4:$D$63,3,FALSE)</f>
        <v/>
      </c>
      <c r="C1398" s="179">
        <f>VLOOKUP(A1398,'[6]Table corresp.'!$M$4:$P$63,4,FALSE)</f>
        <v/>
      </c>
      <c r="D1398" s="179" t="inlineStr">
        <is>
          <t>Consommation finale</t>
        </is>
      </c>
      <c r="E1398" s="179">
        <f>VLOOKUP(LEFT(D1398,3),'[6]Table corresp.'!$A$4:$D$63,4,FALSE)</f>
        <v/>
      </c>
      <c r="F1398" s="179">
        <f>LEFT(A1398,3)&amp;" - "&amp;LEFT(D1398,3)</f>
        <v/>
      </c>
      <c r="G1398" s="217" t="n">
        <v>378696.8049999998</v>
      </c>
      <c r="H1398" s="217" t="n">
        <v>435412.2209999998</v>
      </c>
      <c r="I1398" s="217" t="n">
        <v>814109.0259999996</v>
      </c>
      <c r="J1398" s="218" t="n">
        <v>226.9865412288598</v>
      </c>
      <c r="K1398" s="218" t="n">
        <v>488.9175411945346</v>
      </c>
      <c r="L1398" s="218" t="n">
        <v>715.9040824233944</v>
      </c>
      <c r="M1398" s="218" t="n"/>
      <c r="N1398" s="218" t="n"/>
      <c r="O1398" s="218" t="n"/>
      <c r="P1398" s="218" t="n"/>
      <c r="Q1398" s="218" t="n"/>
      <c r="R1398" s="218" t="n"/>
      <c r="S1398" s="217" t="n"/>
      <c r="T1398" s="216">
        <f>VLOOKUP(A1398,'[6]Groupe de branches'!$Z$27:$AM$86,14,FALSE)</f>
        <v/>
      </c>
      <c r="U1398" s="216">
        <f>VLOOKUP(D1398,'[6]Groupe de branches'!$Z$27:$AM$86,14,FALSE)</f>
        <v/>
      </c>
      <c r="V1398" s="216" t="n">
        <v>2019</v>
      </c>
      <c r="W1398" s="216">
        <f>VLOOKUP(D1398,'[6]Table corresp.'!$M$4:$S$63,7,FALSE)</f>
        <v/>
      </c>
      <c r="X1398" s="219">
        <f>IFERROR(G1398/SUMIFS('[6]Comp2016-2017 (3)'!$I$5:$I$289,'[6]Comp2016-2017 (3)'!$A$5:$A$289,A1398,'[6]Comp2016-2017 (3)'!$R$5:$R$289,V1398),0)</f>
        <v/>
      </c>
      <c r="Y1398" s="220">
        <f>IF(RIGHT(F1398,3)="Exp",VLOOKUP(F1398,#REF!,2,FALSE),VLOOKUP(F1398,#REF!,9,FALSE))</f>
        <v/>
      </c>
      <c r="Z1398" s="221">
        <f>IFERROR(Y1398/SUMIFS($Y$4:$Y$1858,$V$4:$V$1858,V1398,$A$4:$A$1858,A1398),"")</f>
        <v/>
      </c>
      <c r="AA1398" s="221">
        <f>X1398*Z1398</f>
        <v/>
      </c>
      <c r="AB1398" s="222">
        <f>IFERROR(SUMIFS('[6]Comp2016-2017 (3)'!$G$5:$G$289,'[6]Comp2016-2017 (3)'!$A$5:$A$289,A1398,'[6]Comp2016-2017 (3)'!$R$5:$R$289,V1398)*AA1398/SUMIFS($AA$4:$AA$1858,$A$4:$A$1858,A1398,$V$4:$V$1858,V1398),0)</f>
        <v/>
      </c>
      <c r="AC1398" s="222">
        <f>IF($W1398=AC$3,$AB1398,IF(NOT($W1398=0),"",SUMIFS('Val-Vol (2)'!AC$4:AC$1858,'Val-Vol (2)'!$A$4:$A$1858,$D1398,'Val-Vol (2)'!$V$4:$V$1858,$V1398)/SUMIFS('[6]Comp2016-2017 (3)'!$G$5:$G$289,'[6]Comp2016-2017 (3)'!$A$5:$A$289,$D1398,'[6]Comp2016-2017 (3)'!$R$5:$R$289,$V1398)*$AB1398))</f>
        <v/>
      </c>
      <c r="AD1398" s="222">
        <f>IF($W1398=AD$3,$AB1398,IF(NOT($W1398=0),"",SUMIFS('Val-Vol (2)'!AD$4:AD$1858,'Val-Vol (2)'!$A$4:$A$1858,$D1398,'Val-Vol (2)'!$V$4:$V$1858,$V1398)/SUMIFS('[6]Comp2016-2017 (3)'!$G$5:$G$289,'[6]Comp2016-2017 (3)'!$A$5:$A$289,$D1398,'[6]Comp2016-2017 (3)'!$R$5:$R$289,$V1398)*$AB1398))</f>
        <v/>
      </c>
      <c r="AE1398" s="222">
        <f>IF($W1398=AE$3,$AB1398,IF(NOT($W1398=0),"",SUMIFS('Val-Vol (2)'!AE$4:AE$1858,'Val-Vol (2)'!$A$4:$A$1858,$D1398,'Val-Vol (2)'!$V$4:$V$1858,$V1398)/SUMIFS('[6]Comp2016-2017 (3)'!$G$5:$G$289,'[6]Comp2016-2017 (3)'!$A$5:$A$289,$D1398,'[6]Comp2016-2017 (3)'!$R$5:$R$289,$V1398)*$AB1398))</f>
        <v/>
      </c>
      <c r="AF1398" s="222">
        <f>IF($W1398=AF$3,$AB1398,IF(NOT($W1398=0),"",SUMIFS('Val-Vol (2)'!AF$4:AF$1858,'Val-Vol (2)'!$A$4:$A$1858,$D1398,'Val-Vol (2)'!$V$4:$V$1858,$V1398)/SUMIFS('[6]Comp2016-2017 (3)'!$G$5:$G$289,'[6]Comp2016-2017 (3)'!$A$5:$A$289,$D1398,'[6]Comp2016-2017 (3)'!$R$5:$R$289,$V1398)*$AB1398))</f>
        <v/>
      </c>
      <c r="AG1398" s="222">
        <f>IF($W1398=AG$3,$AB1398,IF(NOT($W1398=0),"",SUMIFS('Val-Vol (2)'!AG$4:AG$1858,'Val-Vol (2)'!$A$4:$A$1858,$D1398,'Val-Vol (2)'!$V$4:$V$1858,$V1398)/SUMIFS('[6]Comp2016-2017 (3)'!$G$5:$G$289,'[6]Comp2016-2017 (3)'!$A$5:$A$289,$D1398,'[6]Comp2016-2017 (3)'!$R$5:$R$289,$V1398)*$AB1398))</f>
        <v/>
      </c>
      <c r="AH1398" s="222">
        <f>IF($W1398=AH$3,$AB1398,IF(NOT($W1398=0),"",SUMIFS('Val-Vol (2)'!AH$4:AH$1858,'Val-Vol (2)'!$A$4:$A$1858,$D1398,'Val-Vol (2)'!$V$4:$V$1858,$V1398)/SUMIFS('[6]Comp2016-2017 (3)'!$G$5:$G$289,'[6]Comp2016-2017 (3)'!$A$5:$A$289,$D1398,'[6]Comp2016-2017 (3)'!$R$5:$R$289,$V1398)*$AB1398))</f>
        <v/>
      </c>
      <c r="AI1398" s="222">
        <f>IF($W1398=AI$3,$AB1398,IF(NOT($W1398=0),"",SUMIFS('Val-Vol (2)'!AI$4:AI$1858,'Val-Vol (2)'!$A$4:$A$1858,$D1398,'Val-Vol (2)'!$V$4:$V$1858,$V1398)/SUMIFS('[6]Comp2016-2017 (3)'!$G$5:$G$289,'[6]Comp2016-2017 (3)'!$A$5:$A$289,$D1398,'[6]Comp2016-2017 (3)'!$R$5:$R$289,$V1398)*$AB1398))</f>
        <v/>
      </c>
      <c r="AJ1398" s="222">
        <f>IF($W1398=AJ$3,$AB1398,IF(NOT($W1398=0),"",SUMIFS('Val-Vol (2)'!AJ$4:AJ$1858,'Val-Vol (2)'!$A$4:$A$1858,$D1398,'Val-Vol (2)'!$V$4:$V$1858,$V1398)/SUMIFS('[6]Comp2016-2017 (3)'!$G$5:$G$289,'[6]Comp2016-2017 (3)'!$A$5:$A$289,$D1398,'[6]Comp2016-2017 (3)'!$R$5:$R$289,$V1398)*$AB1398))</f>
        <v/>
      </c>
      <c r="AK1398" s="222">
        <f>SUM(AC1398:AJ1398)-AB1398</f>
        <v/>
      </c>
      <c r="AL1398" s="216">
        <f>IF(A1398=D1398,"remplir à la main","")</f>
        <v/>
      </c>
      <c r="AM1398" s="216">
        <f>VLOOKUP(A1398,'[6]Table corresp.'!$M$4:$U$63,8,FALSE)</f>
        <v/>
      </c>
      <c r="AN1398" s="216">
        <f>VLOOKUP(D1398,'[6]Table corresp.'!$M$4:$U$63,9,FALSE)</f>
        <v/>
      </c>
    </row>
    <row r="1399">
      <c r="A1399" s="179" t="inlineStr">
        <is>
          <t>48 - Autres produits manufacturiés (instruments de musique, jeux et jouets…)</t>
        </is>
      </c>
      <c r="B1399" s="179">
        <f>VLOOKUP(LEFT(A1399,3),'[6]Table corresp.'!$A$4:$D$63,3,FALSE)</f>
        <v/>
      </c>
      <c r="C1399" s="179">
        <f>VLOOKUP(A1399,'[6]Table corresp.'!$M$4:$P$63,4,FALSE)</f>
        <v/>
      </c>
      <c r="D1399" s="179" t="inlineStr">
        <is>
          <t>Exportation</t>
        </is>
      </c>
      <c r="E1399" s="179">
        <f>VLOOKUP(LEFT(D1399,3),'[6]Table corresp.'!$A$4:$D$63,4,FALSE)</f>
        <v/>
      </c>
      <c r="F1399" s="179">
        <f>LEFT(A1399,3)&amp;" - "&amp;LEFT(D1399,3)</f>
        <v/>
      </c>
      <c r="G1399" s="217" t="n">
        <v>105920.1950000003</v>
      </c>
      <c r="H1399" s="217" t="n">
        <v>0</v>
      </c>
      <c r="I1399" s="217" t="n">
        <v>105920.1950000003</v>
      </c>
      <c r="J1399" s="218" t="n">
        <v>63.48735452011639</v>
      </c>
      <c r="K1399" s="218" t="n">
        <v>0</v>
      </c>
      <c r="L1399" s="218" t="n">
        <v>63.48735452011639</v>
      </c>
      <c r="M1399" s="218" t="n"/>
      <c r="N1399" s="218" t="n"/>
      <c r="O1399" s="218" t="n"/>
      <c r="P1399" s="218" t="n"/>
      <c r="Q1399" s="218" t="n"/>
      <c r="R1399" s="218" t="n"/>
      <c r="S1399" s="217" t="n"/>
      <c r="T1399" s="216">
        <f>VLOOKUP(A1399,'[6]Groupe de branches'!$Z$27:$AM$86,14,FALSE)</f>
        <v/>
      </c>
      <c r="U1399" s="216">
        <f>VLOOKUP(D1399,'[6]Groupe de branches'!$Z$27:$AM$86,14,FALSE)</f>
        <v/>
      </c>
      <c r="V1399" s="216" t="n">
        <v>2019</v>
      </c>
      <c r="W1399" s="216">
        <f>VLOOKUP(D1399,'[6]Table corresp.'!$M$4:$S$63,7,FALSE)</f>
        <v/>
      </c>
      <c r="X1399" s="219">
        <f>IFERROR(G1399/SUMIFS('[6]Comp2016-2017 (3)'!$I$5:$I$289,'[6]Comp2016-2017 (3)'!$A$5:$A$289,A1399,'[6]Comp2016-2017 (3)'!$R$5:$R$289,V1399),0)</f>
        <v/>
      </c>
      <c r="Y1399" s="220">
        <f>IF(RIGHT(F1399,3)="Exp",VLOOKUP(F1399,#REF!,2,FALSE),VLOOKUP(F1399,#REF!,9,FALSE))</f>
        <v/>
      </c>
      <c r="Z1399" s="221">
        <f>IFERROR(Y1399/SUMIFS($Y$4:$Y$1858,$V$4:$V$1858,V1399,$A$4:$A$1858,A1399),"")</f>
        <v/>
      </c>
      <c r="AA1399" s="221">
        <f>X1399*Z1399</f>
        <v/>
      </c>
      <c r="AB1399" s="222">
        <f>IFERROR(SUMIFS('[6]Comp2016-2017 (3)'!$G$5:$G$289,'[6]Comp2016-2017 (3)'!$A$5:$A$289,A1399,'[6]Comp2016-2017 (3)'!$R$5:$R$289,V1399)*AA1399/SUMIFS($AA$4:$AA$1858,$A$4:$A$1858,A1399,$V$4:$V$1858,V1399),0)</f>
        <v/>
      </c>
      <c r="AC1399" s="222">
        <f>IF($W1399=AC$3,$AB1399,IF(NOT($W1399=0),"",SUMIFS('Val-Vol (2)'!AC$4:AC$1858,'Val-Vol (2)'!$A$4:$A$1858,$D1399,'Val-Vol (2)'!$V$4:$V$1858,$V1399)/SUMIFS('[6]Comp2016-2017 (3)'!$G$5:$G$289,'[6]Comp2016-2017 (3)'!$A$5:$A$289,$D1399,'[6]Comp2016-2017 (3)'!$R$5:$R$289,$V1399)*$AB1399))</f>
        <v/>
      </c>
      <c r="AD1399" s="222">
        <f>IF($W1399=AD$3,$AB1399,IF(NOT($W1399=0),"",SUMIFS('Val-Vol (2)'!AD$4:AD$1858,'Val-Vol (2)'!$A$4:$A$1858,$D1399,'Val-Vol (2)'!$V$4:$V$1858,$V1399)/SUMIFS('[6]Comp2016-2017 (3)'!$G$5:$G$289,'[6]Comp2016-2017 (3)'!$A$5:$A$289,$D1399,'[6]Comp2016-2017 (3)'!$R$5:$R$289,$V1399)*$AB1399))</f>
        <v/>
      </c>
      <c r="AE1399" s="222">
        <f>IF($W1399=AE$3,$AB1399,IF(NOT($W1399=0),"",SUMIFS('Val-Vol (2)'!AE$4:AE$1858,'Val-Vol (2)'!$A$4:$A$1858,$D1399,'Val-Vol (2)'!$V$4:$V$1858,$V1399)/SUMIFS('[6]Comp2016-2017 (3)'!$G$5:$G$289,'[6]Comp2016-2017 (3)'!$A$5:$A$289,$D1399,'[6]Comp2016-2017 (3)'!$R$5:$R$289,$V1399)*$AB1399))</f>
        <v/>
      </c>
      <c r="AF1399" s="222">
        <f>IF($W1399=AF$3,$AB1399,IF(NOT($W1399=0),"",SUMIFS('Val-Vol (2)'!AF$4:AF$1858,'Val-Vol (2)'!$A$4:$A$1858,$D1399,'Val-Vol (2)'!$V$4:$V$1858,$V1399)/SUMIFS('[6]Comp2016-2017 (3)'!$G$5:$G$289,'[6]Comp2016-2017 (3)'!$A$5:$A$289,$D1399,'[6]Comp2016-2017 (3)'!$R$5:$R$289,$V1399)*$AB1399))</f>
        <v/>
      </c>
      <c r="AG1399" s="222">
        <f>IF($W1399=AG$3,$AB1399,IF(NOT($W1399=0),"",SUMIFS('Val-Vol (2)'!AG$4:AG$1858,'Val-Vol (2)'!$A$4:$A$1858,$D1399,'Val-Vol (2)'!$V$4:$V$1858,$V1399)/SUMIFS('[6]Comp2016-2017 (3)'!$G$5:$G$289,'[6]Comp2016-2017 (3)'!$A$5:$A$289,$D1399,'[6]Comp2016-2017 (3)'!$R$5:$R$289,$V1399)*$AB1399))</f>
        <v/>
      </c>
      <c r="AH1399" s="222">
        <f>IF($W1399=AH$3,$AB1399,IF(NOT($W1399=0),"",SUMIFS('Val-Vol (2)'!AH$4:AH$1858,'Val-Vol (2)'!$A$4:$A$1858,$D1399,'Val-Vol (2)'!$V$4:$V$1858,$V1399)/SUMIFS('[6]Comp2016-2017 (3)'!$G$5:$G$289,'[6]Comp2016-2017 (3)'!$A$5:$A$289,$D1399,'[6]Comp2016-2017 (3)'!$R$5:$R$289,$V1399)*$AB1399))</f>
        <v/>
      </c>
      <c r="AI1399" s="222">
        <f>IF($W1399=AI$3,$AB1399,IF(NOT($W1399=0),"",SUMIFS('Val-Vol (2)'!AI$4:AI$1858,'Val-Vol (2)'!$A$4:$A$1858,$D1399,'Val-Vol (2)'!$V$4:$V$1858,$V1399)/SUMIFS('[6]Comp2016-2017 (3)'!$G$5:$G$289,'[6]Comp2016-2017 (3)'!$A$5:$A$289,$D1399,'[6]Comp2016-2017 (3)'!$R$5:$R$289,$V1399)*$AB1399))</f>
        <v/>
      </c>
      <c r="AJ1399" s="222">
        <f>IF($W1399=AJ$3,$AB1399,IF(NOT($W1399=0),"",SUMIFS('Val-Vol (2)'!AJ$4:AJ$1858,'Val-Vol (2)'!$A$4:$A$1858,$D1399,'Val-Vol (2)'!$V$4:$V$1858,$V1399)/SUMIFS('[6]Comp2016-2017 (3)'!$G$5:$G$289,'[6]Comp2016-2017 (3)'!$A$5:$A$289,$D1399,'[6]Comp2016-2017 (3)'!$R$5:$R$289,$V1399)*$AB1399))</f>
        <v/>
      </c>
      <c r="AK1399" s="222">
        <f>SUM(AC1399:AJ1399)-AB1399</f>
        <v/>
      </c>
      <c r="AL1399" s="216">
        <f>IF(A1399=D1399,"remplir à la main","")</f>
        <v/>
      </c>
      <c r="AM1399" s="216">
        <f>VLOOKUP(A1399,'[6]Table corresp.'!$M$4:$U$63,8,FALSE)</f>
        <v/>
      </c>
      <c r="AN1399" s="216">
        <f>VLOOKUP(D1399,'[6]Table corresp.'!$M$4:$U$63,9,FALSE)</f>
        <v/>
      </c>
    </row>
    <row r="1400">
      <c r="A1400" s="179" t="inlineStr">
        <is>
          <t>49 - Electricité et chaleur issues de la combustion de bois</t>
        </is>
      </c>
      <c r="B1400" s="179">
        <f>VLOOKUP(LEFT(A1400,3),'[6]Table corresp.'!$A$4:$D$63,3,FALSE)</f>
        <v/>
      </c>
      <c r="C1400" s="179">
        <f>VLOOKUP(A1400,'[6]Table corresp.'!$M$4:$P$63,4,FALSE)</f>
        <v/>
      </c>
      <c r="D1400" s="179" t="inlineStr">
        <is>
          <t>Consommation finale</t>
        </is>
      </c>
      <c r="E1400" s="179">
        <f>VLOOKUP(LEFT(D1400,3),'[6]Table corresp.'!$A$4:$D$63,4,FALSE)</f>
        <v/>
      </c>
      <c r="F1400" s="179">
        <f>LEFT(A1400,3)&amp;" - "&amp;LEFT(D1400,3)</f>
        <v/>
      </c>
      <c r="G1400" s="217" t="n">
        <v>2010461.261681972</v>
      </c>
      <c r="H1400" s="217" t="n">
        <v>0</v>
      </c>
      <c r="I1400" s="217" t="n">
        <v>2010461.261681972</v>
      </c>
      <c r="J1400" s="218" t="n"/>
      <c r="K1400" s="218" t="n"/>
      <c r="L1400" s="218" t="n"/>
      <c r="M1400" s="218" t="n"/>
      <c r="N1400" s="218" t="n"/>
      <c r="O1400" s="218" t="n"/>
      <c r="P1400" s="218" t="n">
        <v>5128.322286806773</v>
      </c>
      <c r="Q1400" s="218" t="n">
        <v>0</v>
      </c>
      <c r="R1400" s="218" t="n">
        <v>5128.322286806773</v>
      </c>
      <c r="S1400" s="217" t="inlineStr">
        <is>
          <t>BE</t>
        </is>
      </c>
      <c r="T1400" s="216">
        <f>VLOOKUP(A1400,'[6]Groupe de branches'!$Z$27:$AM$86,14,FALSE)</f>
        <v/>
      </c>
      <c r="U1400" s="216">
        <f>VLOOKUP(D1400,'[6]Groupe de branches'!$Z$27:$AM$86,14,FALSE)</f>
        <v/>
      </c>
      <c r="V1400" s="216" t="n">
        <v>2019</v>
      </c>
      <c r="W1400" s="216">
        <f>VLOOKUP(D1400,'[6]Table corresp.'!$M$4:$S$63,7,FALSE)</f>
        <v/>
      </c>
      <c r="X1400" s="219">
        <f>IFERROR(G1400/SUMIFS('[6]Comp2016-2017 (3)'!$I$5:$I$289,'[6]Comp2016-2017 (3)'!$A$5:$A$289,A1400,'[6]Comp2016-2017 (3)'!$R$5:$R$289,V1400),0)</f>
        <v/>
      </c>
      <c r="Y1400" s="220">
        <f>IFERROR(IF(RIGHT(F1400,3)="Exp",VLOOKUP(F1400,#REF!,2,FALSE),VLOOKUP(F1400,#REF!,9,FALSE)),1)</f>
        <v/>
      </c>
      <c r="Z1400" s="221">
        <f>IFERROR(Y1400/SUMIFS($Y$4:$Y$1858,$V$4:$V$1858,V1400,$A$4:$A$1858,A1400),"")</f>
        <v/>
      </c>
      <c r="AA1400" s="221">
        <f>X1400*Z1400</f>
        <v/>
      </c>
      <c r="AB1400" s="222">
        <f>IFERROR(SUMIFS('[6]Comp2016-2017 (3)'!$G$5:$G$289,'[6]Comp2016-2017 (3)'!$A$5:$A$289,A1400,'[6]Comp2016-2017 (3)'!$R$5:$R$289,V1400)*AA1400/SUMIFS($AA$4:$AA$1858,$A$4:$A$1858,A1400,$V$4:$V$1858,V1400),0)</f>
        <v/>
      </c>
      <c r="AC1400" s="222">
        <f>IF($W1400=AC$3,$AB1400,IF(NOT($W1400=0),"",SUMIFS('Val-Vol (2)'!AC$4:AC$1858,'Val-Vol (2)'!$A$4:$A$1858,$D1400,'Val-Vol (2)'!$V$4:$V$1858,$V1400)/SUMIFS('[6]Comp2016-2017 (3)'!$G$5:$G$289,'[6]Comp2016-2017 (3)'!$A$5:$A$289,$D1400,'[6]Comp2016-2017 (3)'!$R$5:$R$289,$V1400)*$AB1400))</f>
        <v/>
      </c>
      <c r="AD1400" s="222">
        <f>IF($W1400=AD$3,$AB1400,IF(NOT($W1400=0),"",SUMIFS('Val-Vol (2)'!AD$4:AD$1858,'Val-Vol (2)'!$A$4:$A$1858,$D1400,'Val-Vol (2)'!$V$4:$V$1858,$V1400)/SUMIFS('[6]Comp2016-2017 (3)'!$G$5:$G$289,'[6]Comp2016-2017 (3)'!$A$5:$A$289,$D1400,'[6]Comp2016-2017 (3)'!$R$5:$R$289,$V1400)*$AB1400))</f>
        <v/>
      </c>
      <c r="AE1400" s="222">
        <f>IF($W1400=AE$3,$AB1400,IF(NOT($W1400=0),"",SUMIFS('Val-Vol (2)'!AE$4:AE$1858,'Val-Vol (2)'!$A$4:$A$1858,$D1400,'Val-Vol (2)'!$V$4:$V$1858,$V1400)/SUMIFS('[6]Comp2016-2017 (3)'!$G$5:$G$289,'[6]Comp2016-2017 (3)'!$A$5:$A$289,$D1400,'[6]Comp2016-2017 (3)'!$R$5:$R$289,$V1400)*$AB1400))</f>
        <v/>
      </c>
      <c r="AF1400" s="222">
        <f>IF($W1400=AF$3,$AB1400,IF(NOT($W1400=0),"",SUMIFS('Val-Vol (2)'!AF$4:AF$1858,'Val-Vol (2)'!$A$4:$A$1858,$D1400,'Val-Vol (2)'!$V$4:$V$1858,$V1400)/SUMIFS('[6]Comp2016-2017 (3)'!$G$5:$G$289,'[6]Comp2016-2017 (3)'!$A$5:$A$289,$D1400,'[6]Comp2016-2017 (3)'!$R$5:$R$289,$V1400)*$AB1400))</f>
        <v/>
      </c>
      <c r="AG1400" s="222">
        <f>IF($W1400=AG$3,$AB1400,IF(NOT($W1400=0),"",SUMIFS('Val-Vol (2)'!AG$4:AG$1858,'Val-Vol (2)'!$A$4:$A$1858,$D1400,'Val-Vol (2)'!$V$4:$V$1858,$V1400)/SUMIFS('[6]Comp2016-2017 (3)'!$G$5:$G$289,'[6]Comp2016-2017 (3)'!$A$5:$A$289,$D1400,'[6]Comp2016-2017 (3)'!$R$5:$R$289,$V1400)*$AB1400))</f>
        <v/>
      </c>
      <c r="AH1400" s="222">
        <f>IF($W1400=AH$3,$AB1400,IF(NOT($W1400=0),"",SUMIFS('Val-Vol (2)'!AH$4:AH$1858,'Val-Vol (2)'!$A$4:$A$1858,$D1400,'Val-Vol (2)'!$V$4:$V$1858,$V1400)/SUMIFS('[6]Comp2016-2017 (3)'!$G$5:$G$289,'[6]Comp2016-2017 (3)'!$A$5:$A$289,$D1400,'[6]Comp2016-2017 (3)'!$R$5:$R$289,$V1400)*$AB1400))</f>
        <v/>
      </c>
      <c r="AI1400" s="222">
        <f>IF($W1400=AI$3,$AB1400,IF(NOT($W1400=0),"",SUMIFS('Val-Vol (2)'!AI$4:AI$1858,'Val-Vol (2)'!$A$4:$A$1858,$D1400,'Val-Vol (2)'!$V$4:$V$1858,$V1400)/SUMIFS('[6]Comp2016-2017 (3)'!$G$5:$G$289,'[6]Comp2016-2017 (3)'!$A$5:$A$289,$D1400,'[6]Comp2016-2017 (3)'!$R$5:$R$289,$V1400)*$AB1400))</f>
        <v/>
      </c>
      <c r="AJ1400" s="222">
        <f>IF($W1400=AJ$3,$AB1400,IF(NOT($W1400=0),"",SUMIFS('Val-Vol (2)'!AJ$4:AJ$1858,'Val-Vol (2)'!$A$4:$A$1858,$D1400,'Val-Vol (2)'!$V$4:$V$1858,$V1400)/SUMIFS('[6]Comp2016-2017 (3)'!$G$5:$G$289,'[6]Comp2016-2017 (3)'!$A$5:$A$289,$D1400,'[6]Comp2016-2017 (3)'!$R$5:$R$289,$V1400)*$AB1400))</f>
        <v/>
      </c>
      <c r="AK1400" s="222">
        <f>SUM(AC1400:AJ1400)-AB1400</f>
        <v/>
      </c>
      <c r="AL1400" s="216">
        <f>IF(A1400=D1400,"remplir à la main","")</f>
        <v/>
      </c>
      <c r="AM1400" s="216">
        <f>VLOOKUP(A1400,'[6]Table corresp.'!$M$4:$U$63,8,FALSE)</f>
        <v/>
      </c>
      <c r="AN1400" s="216">
        <f>VLOOKUP(D1400,'[6]Table corresp.'!$M$4:$U$63,9,FALSE)</f>
        <v/>
      </c>
    </row>
    <row r="1401">
      <c r="A1401" s="179" t="inlineStr">
        <is>
          <t>50 - Bois recyclés</t>
        </is>
      </c>
      <c r="B1401" s="179">
        <f>VLOOKUP(LEFT(A1401,3),'[6]Table corresp.'!$A$4:$D$63,3,FALSE)</f>
        <v/>
      </c>
      <c r="C1401" s="179">
        <f>VLOOKUP(A1401,'[6]Table corresp.'!$M$4:$P$63,4,FALSE)</f>
        <v/>
      </c>
      <c r="D1401" s="179" t="inlineStr">
        <is>
          <t>31 - Placages et panneaux à base de bois</t>
        </is>
      </c>
      <c r="E1401" s="179">
        <f>VLOOKUP(LEFT(D1401,3),'[6]Table corresp.'!$A$4:$D$63,4,FALSE)</f>
        <v/>
      </c>
      <c r="F1401" s="179">
        <f>LEFT(A1401,3)&amp;" - "&amp;LEFT(D1401,3)</f>
        <v/>
      </c>
      <c r="G1401" s="217" t="n">
        <v>10417.46559264278</v>
      </c>
      <c r="H1401" s="217" t="n">
        <v>0</v>
      </c>
      <c r="I1401" s="217" t="n">
        <v>10417.46559264278</v>
      </c>
      <c r="J1401" s="218" t="n"/>
      <c r="K1401" s="218" t="n"/>
      <c r="L1401" s="218" t="n"/>
      <c r="M1401" s="218" t="n"/>
      <c r="N1401" s="218" t="n"/>
      <c r="O1401" s="218" t="n"/>
      <c r="P1401" s="218" t="n">
        <v>851.5558848858618</v>
      </c>
      <c r="Q1401" s="218" t="n">
        <v>0</v>
      </c>
      <c r="R1401" s="218" t="n">
        <v>851.5558848858618</v>
      </c>
      <c r="S1401" s="217" t="inlineStr">
        <is>
          <t>BI</t>
        </is>
      </c>
      <c r="T1401" s="216">
        <f>VLOOKUP(A1401,'[6]Groupe de branches'!$Z$27:$AM$86,14,FALSE)</f>
        <v/>
      </c>
      <c r="U1401" s="216">
        <f>VLOOKUP(D1401,'[6]Groupe de branches'!$Z$27:$AM$86,14,FALSE)</f>
        <v/>
      </c>
      <c r="V1401" s="216" t="n">
        <v>2019</v>
      </c>
      <c r="W1401" s="216">
        <f>VLOOKUP(D1401,'[6]Table corresp.'!$M$4:$S$63,7,FALSE)</f>
        <v/>
      </c>
      <c r="X1401" s="219">
        <f>IFERROR(G1401/SUMIFS('[6]Comp2016-2017 (3)'!$I$5:$I$289,'[6]Comp2016-2017 (3)'!$A$5:$A$289,A1401,'[6]Comp2016-2017 (3)'!$R$5:$R$289,V1401),0)</f>
        <v/>
      </c>
      <c r="Y1401" s="220">
        <f>IF(RIGHT(F1401,3)="Exp",VLOOKUP(F1401,#REF!,2,FALSE),VLOOKUP(F1401,#REF!,9,FALSE))</f>
        <v/>
      </c>
      <c r="Z1401" s="221">
        <f>IFERROR(Y1401/SUMIFS($Y$4:$Y$1858,$V$4:$V$1858,V1401,$A$4:$A$1858,A1401),"")</f>
        <v/>
      </c>
      <c r="AA1401" s="221">
        <f>X1401*Z1401</f>
        <v/>
      </c>
      <c r="AB1401" s="222">
        <f>IFERROR(SUMIFS('[6]Comp2016-2017 (3)'!$G$5:$G$289,'[6]Comp2016-2017 (3)'!$A$5:$A$289,A1401,'[6]Comp2016-2017 (3)'!$R$5:$R$289,V1401)*AA1401/SUMIFS($AA$4:$AA$1858,$A$4:$A$1858,A1401,$V$4:$V$1858,V1401),0)</f>
        <v/>
      </c>
      <c r="AC1401" s="222">
        <f>IF($W1401=AC$3,$AB1401,IF(NOT($W1401=0),"",SUMIFS('Val-Vol (2)'!AC$4:AC$1858,'Val-Vol (2)'!$A$4:$A$1858,$D1401,'Val-Vol (2)'!$V$4:$V$1858,$V1401)/SUMIFS('[6]Comp2016-2017 (3)'!$G$5:$G$289,'[6]Comp2016-2017 (3)'!$A$5:$A$289,$D1401,'[6]Comp2016-2017 (3)'!$R$5:$R$289,$V1401)*$AB1401))</f>
        <v/>
      </c>
      <c r="AD1401" s="222">
        <f>IF($W1401=AD$3,$AB1401,IF(NOT($W1401=0),"",SUMIFS('Val-Vol (2)'!AD$4:AD$1858,'Val-Vol (2)'!$A$4:$A$1858,$D1401,'Val-Vol (2)'!$V$4:$V$1858,$V1401)/SUMIFS('[6]Comp2016-2017 (3)'!$G$5:$G$289,'[6]Comp2016-2017 (3)'!$A$5:$A$289,$D1401,'[6]Comp2016-2017 (3)'!$R$5:$R$289,$V1401)*$AB1401))</f>
        <v/>
      </c>
      <c r="AE1401" s="222">
        <f>IF($W1401=AE$3,$AB1401,IF(NOT($W1401=0),"",SUMIFS('Val-Vol (2)'!AE$4:AE$1858,'Val-Vol (2)'!$A$4:$A$1858,$D1401,'Val-Vol (2)'!$V$4:$V$1858,$V1401)/SUMIFS('[6]Comp2016-2017 (3)'!$G$5:$G$289,'[6]Comp2016-2017 (3)'!$A$5:$A$289,$D1401,'[6]Comp2016-2017 (3)'!$R$5:$R$289,$V1401)*$AB1401))</f>
        <v/>
      </c>
      <c r="AF1401" s="222">
        <f>IF($W1401=AF$3,$AB1401,IF(NOT($W1401=0),"",SUMIFS('Val-Vol (2)'!AF$4:AF$1858,'Val-Vol (2)'!$A$4:$A$1858,$D1401,'Val-Vol (2)'!$V$4:$V$1858,$V1401)/SUMIFS('[6]Comp2016-2017 (3)'!$G$5:$G$289,'[6]Comp2016-2017 (3)'!$A$5:$A$289,$D1401,'[6]Comp2016-2017 (3)'!$R$5:$R$289,$V1401)*$AB1401))</f>
        <v/>
      </c>
      <c r="AG1401" s="222">
        <f>IF($W1401=AG$3,$AB1401,IF(NOT($W1401=0),"",SUMIFS('Val-Vol (2)'!AG$4:AG$1858,'Val-Vol (2)'!$A$4:$A$1858,$D1401,'Val-Vol (2)'!$V$4:$V$1858,$V1401)/SUMIFS('[6]Comp2016-2017 (3)'!$G$5:$G$289,'[6]Comp2016-2017 (3)'!$A$5:$A$289,$D1401,'[6]Comp2016-2017 (3)'!$R$5:$R$289,$V1401)*$AB1401))</f>
        <v/>
      </c>
      <c r="AH1401" s="222">
        <f>IF($W1401=AH$3,$AB1401,IF(NOT($W1401=0),"",SUMIFS('Val-Vol (2)'!AH$4:AH$1858,'Val-Vol (2)'!$A$4:$A$1858,$D1401,'Val-Vol (2)'!$V$4:$V$1858,$V1401)/SUMIFS('[6]Comp2016-2017 (3)'!$G$5:$G$289,'[6]Comp2016-2017 (3)'!$A$5:$A$289,$D1401,'[6]Comp2016-2017 (3)'!$R$5:$R$289,$V1401)*$AB1401))</f>
        <v/>
      </c>
      <c r="AI1401" s="222">
        <f>IF($W1401=AI$3,$AB1401,IF(NOT($W1401=0),"",SUMIFS('Val-Vol (2)'!AI$4:AI$1858,'Val-Vol (2)'!$A$4:$A$1858,$D1401,'Val-Vol (2)'!$V$4:$V$1858,$V1401)/SUMIFS('[6]Comp2016-2017 (3)'!$G$5:$G$289,'[6]Comp2016-2017 (3)'!$A$5:$A$289,$D1401,'[6]Comp2016-2017 (3)'!$R$5:$R$289,$V1401)*$AB1401))</f>
        <v/>
      </c>
      <c r="AJ1401" s="222">
        <f>IF($W1401=AJ$3,$AB1401,IF(NOT($W1401=0),"",SUMIFS('Val-Vol (2)'!AJ$4:AJ$1858,'Val-Vol (2)'!$A$4:$A$1858,$D1401,'Val-Vol (2)'!$V$4:$V$1858,$V1401)/SUMIFS('[6]Comp2016-2017 (3)'!$G$5:$G$289,'[6]Comp2016-2017 (3)'!$A$5:$A$289,$D1401,'[6]Comp2016-2017 (3)'!$R$5:$R$289,$V1401)*$AB1401))</f>
        <v/>
      </c>
      <c r="AK1401" s="222">
        <f>SUM(AC1401:AJ1401)-AB1401</f>
        <v/>
      </c>
      <c r="AL1401" s="216">
        <f>IF(A1401=D1401,"remplir à la main","")</f>
        <v/>
      </c>
      <c r="AM1401" s="216">
        <f>VLOOKUP(A1401,'[6]Table corresp.'!$M$4:$U$63,8,FALSE)</f>
        <v/>
      </c>
      <c r="AN1401" s="216">
        <f>VLOOKUP(D1401,'[6]Table corresp.'!$M$4:$U$63,9,FALSE)</f>
        <v/>
      </c>
    </row>
    <row r="1402">
      <c r="A1402" s="179" t="inlineStr">
        <is>
          <t>50 - Bois recyclés</t>
        </is>
      </c>
      <c r="B1402" s="179">
        <f>VLOOKUP(LEFT(A1402,3),'[6]Table corresp.'!$A$4:$D$63,3,FALSE)</f>
        <v/>
      </c>
      <c r="C1402" s="179">
        <f>VLOOKUP(A1402,'[6]Table corresp.'!$M$4:$P$63,4,FALSE)</f>
        <v/>
      </c>
      <c r="D1402" s="179" t="inlineStr">
        <is>
          <t>49 - Electricité et chaleur issues de la combustion de bois</t>
        </is>
      </c>
      <c r="E1402" s="179">
        <f>VLOOKUP(LEFT(D1402,3),'[6]Table corresp.'!$A$4:$D$63,4,FALSE)</f>
        <v/>
      </c>
      <c r="F1402" s="179">
        <f>LEFT(A1402,3)&amp;" - "&amp;LEFT(D1402,3)</f>
        <v/>
      </c>
      <c r="G1402" s="217" t="n">
        <v>65726.9241231624</v>
      </c>
      <c r="H1402" s="217" t="n">
        <v>0</v>
      </c>
      <c r="I1402" s="217" t="n">
        <v>65726.9241231624</v>
      </c>
      <c r="J1402" s="218" t="n"/>
      <c r="K1402" s="218" t="n"/>
      <c r="L1402" s="218" t="n"/>
      <c r="M1402" s="218" t="n"/>
      <c r="N1402" s="218" t="n"/>
      <c r="O1402" s="218" t="n"/>
      <c r="P1402" s="218" t="n">
        <v>1359.012669688299</v>
      </c>
      <c r="Q1402" s="218" t="n">
        <v>0</v>
      </c>
      <c r="R1402" s="218" t="n">
        <v>1359.012669688299</v>
      </c>
      <c r="S1402" s="217" t="inlineStr">
        <is>
          <t>BE</t>
        </is>
      </c>
      <c r="T1402" s="216">
        <f>VLOOKUP(A1402,'[6]Groupe de branches'!$Z$27:$AM$86,14,FALSE)</f>
        <v/>
      </c>
      <c r="U1402" s="216">
        <f>VLOOKUP(D1402,'[6]Groupe de branches'!$Z$27:$AM$86,14,FALSE)</f>
        <v/>
      </c>
      <c r="V1402" s="216" t="n">
        <v>2019</v>
      </c>
      <c r="W1402" s="216">
        <f>VLOOKUP(D1402,'[6]Table corresp.'!$M$4:$S$63,7,FALSE)</f>
        <v/>
      </c>
      <c r="X1402" s="219">
        <f>IFERROR(G1402/SUMIFS('[6]Comp2016-2017 (3)'!$I$5:$I$289,'[6]Comp2016-2017 (3)'!$A$5:$A$289,A1402,'[6]Comp2016-2017 (3)'!$R$5:$R$289,V1402),0)</f>
        <v/>
      </c>
      <c r="Y1402" s="220">
        <f>IF(RIGHT(F1402,3)="Exp",VLOOKUP(F1402,#REF!,2,FALSE),VLOOKUP(F1402,#REF!,9,FALSE))</f>
        <v/>
      </c>
      <c r="Z1402" s="221">
        <f>IFERROR(Y1402/SUMIFS($Y$4:$Y$1858,$V$4:$V$1858,V1402,$A$4:$A$1858,A1402),"")</f>
        <v/>
      </c>
      <c r="AA1402" s="221">
        <f>X1402*Z1402</f>
        <v/>
      </c>
      <c r="AB1402" s="222">
        <f>IFERROR(SUMIFS('[6]Comp2016-2017 (3)'!$G$5:$G$289,'[6]Comp2016-2017 (3)'!$A$5:$A$289,A1402,'[6]Comp2016-2017 (3)'!$R$5:$R$289,V1402)*AA1402/SUMIFS($AA$4:$AA$1858,$A$4:$A$1858,A1402,$V$4:$V$1858,V1402),0)</f>
        <v/>
      </c>
      <c r="AC1402" s="222">
        <f>IF($W1402=AC$3,$AB1402,IF(NOT($W1402=0),"",SUMIFS('Val-Vol (2)'!AC$4:AC$1858,'Val-Vol (2)'!$A$4:$A$1858,$D1402,'Val-Vol (2)'!$V$4:$V$1858,$V1402)/SUMIFS('[6]Comp2016-2017 (3)'!$G$5:$G$289,'[6]Comp2016-2017 (3)'!$A$5:$A$289,$D1402,'[6]Comp2016-2017 (3)'!$R$5:$R$289,$V1402)*$AB1402))</f>
        <v/>
      </c>
      <c r="AD1402" s="222">
        <f>IF($W1402=AD$3,$AB1402,IF(NOT($W1402=0),"",SUMIFS('Val-Vol (2)'!AD$4:AD$1858,'Val-Vol (2)'!$A$4:$A$1858,$D1402,'Val-Vol (2)'!$V$4:$V$1858,$V1402)/SUMIFS('[6]Comp2016-2017 (3)'!$G$5:$G$289,'[6]Comp2016-2017 (3)'!$A$5:$A$289,$D1402,'[6]Comp2016-2017 (3)'!$R$5:$R$289,$V1402)*$AB1402))</f>
        <v/>
      </c>
      <c r="AE1402" s="222">
        <f>IF($W1402=AE$3,$AB1402,IF(NOT($W1402=0),"",SUMIFS('Val-Vol (2)'!AE$4:AE$1858,'Val-Vol (2)'!$A$4:$A$1858,$D1402,'Val-Vol (2)'!$V$4:$V$1858,$V1402)/SUMIFS('[6]Comp2016-2017 (3)'!$G$5:$G$289,'[6]Comp2016-2017 (3)'!$A$5:$A$289,$D1402,'[6]Comp2016-2017 (3)'!$R$5:$R$289,$V1402)*$AB1402))</f>
        <v/>
      </c>
      <c r="AF1402" s="222">
        <f>IF($W1402=AF$3,$AB1402,IF(NOT($W1402=0),"",SUMIFS('Val-Vol (2)'!AF$4:AF$1858,'Val-Vol (2)'!$A$4:$A$1858,$D1402,'Val-Vol (2)'!$V$4:$V$1858,$V1402)/SUMIFS('[6]Comp2016-2017 (3)'!$G$5:$G$289,'[6]Comp2016-2017 (3)'!$A$5:$A$289,$D1402,'[6]Comp2016-2017 (3)'!$R$5:$R$289,$V1402)*$AB1402))</f>
        <v/>
      </c>
      <c r="AG1402" s="222">
        <f>IF($W1402=AG$3,$AB1402,IF(NOT($W1402=0),"",SUMIFS('Val-Vol (2)'!AG$4:AG$1858,'Val-Vol (2)'!$A$4:$A$1858,$D1402,'Val-Vol (2)'!$V$4:$V$1858,$V1402)/SUMIFS('[6]Comp2016-2017 (3)'!$G$5:$G$289,'[6]Comp2016-2017 (3)'!$A$5:$A$289,$D1402,'[6]Comp2016-2017 (3)'!$R$5:$R$289,$V1402)*$AB1402))</f>
        <v/>
      </c>
      <c r="AH1402" s="222">
        <f>IF($W1402=AH$3,$AB1402,IF(NOT($W1402=0),"",SUMIFS('Val-Vol (2)'!AH$4:AH$1858,'Val-Vol (2)'!$A$4:$A$1858,$D1402,'Val-Vol (2)'!$V$4:$V$1858,$V1402)/SUMIFS('[6]Comp2016-2017 (3)'!$G$5:$G$289,'[6]Comp2016-2017 (3)'!$A$5:$A$289,$D1402,'[6]Comp2016-2017 (3)'!$R$5:$R$289,$V1402)*$AB1402))</f>
        <v/>
      </c>
      <c r="AI1402" s="222">
        <f>IF($W1402=AI$3,$AB1402,IF(NOT($W1402=0),"",SUMIFS('Val-Vol (2)'!AI$4:AI$1858,'Val-Vol (2)'!$A$4:$A$1858,$D1402,'Val-Vol (2)'!$V$4:$V$1858,$V1402)/SUMIFS('[6]Comp2016-2017 (3)'!$G$5:$G$289,'[6]Comp2016-2017 (3)'!$A$5:$A$289,$D1402,'[6]Comp2016-2017 (3)'!$R$5:$R$289,$V1402)*$AB1402))</f>
        <v/>
      </c>
      <c r="AJ1402" s="222">
        <f>IF($W1402=AJ$3,$AB1402,IF(NOT($W1402=0),"",SUMIFS('Val-Vol (2)'!AJ$4:AJ$1858,'Val-Vol (2)'!$A$4:$A$1858,$D1402,'Val-Vol (2)'!$V$4:$V$1858,$V1402)/SUMIFS('[6]Comp2016-2017 (3)'!$G$5:$G$289,'[6]Comp2016-2017 (3)'!$A$5:$A$289,$D1402,'[6]Comp2016-2017 (3)'!$R$5:$R$289,$V1402)*$AB1402))</f>
        <v/>
      </c>
      <c r="AK1402" s="222">
        <f>SUM(AC1402:AJ1402)-AB1402</f>
        <v/>
      </c>
      <c r="AL1402" s="216">
        <f>IF(A1402=D1402,"remplir à la main","")</f>
        <v/>
      </c>
      <c r="AM1402" s="216">
        <f>VLOOKUP(A1402,'[6]Table corresp.'!$M$4:$U$63,8,FALSE)</f>
        <v/>
      </c>
      <c r="AN1402" s="216">
        <f>VLOOKUP(D1402,'[6]Table corresp.'!$M$4:$U$63,9,FALSE)</f>
        <v/>
      </c>
    </row>
    <row r="1403">
      <c r="A1403" s="179" t="inlineStr">
        <is>
          <t>50 - Bois recyclés</t>
        </is>
      </c>
      <c r="B1403" s="179">
        <f>VLOOKUP(LEFT(A1403,3),'[6]Table corresp.'!$A$4:$D$63,3,FALSE)</f>
        <v/>
      </c>
      <c r="C1403" s="179">
        <f>VLOOKUP(A1403,'[6]Table corresp.'!$M$4:$P$63,4,FALSE)</f>
        <v/>
      </c>
      <c r="D1403" s="179" t="inlineStr">
        <is>
          <t>50 - Bois recyclés</t>
        </is>
      </c>
      <c r="E1403" s="179">
        <f>VLOOKUP(LEFT(D1403,3),'[6]Table corresp.'!$A$4:$D$63,4,FALSE)</f>
        <v/>
      </c>
      <c r="F1403" s="179">
        <f>LEFT(A1403,3)&amp;" - "&amp;LEFT(D1403,3)</f>
        <v/>
      </c>
      <c r="G1403" s="217" t="n">
        <v>12427.40109693641</v>
      </c>
      <c r="H1403" s="217" t="n">
        <v>0</v>
      </c>
      <c r="I1403" s="217" t="n">
        <v>12427.4010969364</v>
      </c>
      <c r="J1403" s="218" t="n"/>
      <c r="K1403" s="218" t="n"/>
      <c r="L1403" s="218" t="n"/>
      <c r="M1403" s="218" t="n"/>
      <c r="N1403" s="218" t="n"/>
      <c r="O1403" s="218" t="n"/>
      <c r="P1403" s="218" t="n"/>
      <c r="Q1403" s="218" t="n"/>
      <c r="R1403" s="218" t="n"/>
      <c r="S1403" s="217" t="n"/>
      <c r="T1403" s="216">
        <f>VLOOKUP(A1403,'[6]Groupe de branches'!$Z$27:$AM$86,14,FALSE)</f>
        <v/>
      </c>
      <c r="U1403" s="216">
        <f>VLOOKUP(D1403,'[6]Groupe de branches'!$Z$27:$AM$86,14,FALSE)</f>
        <v/>
      </c>
      <c r="V1403" s="216" t="n">
        <v>2019</v>
      </c>
      <c r="W1403" s="216">
        <f>VLOOKUP(D1403,'[6]Table corresp.'!$M$4:$S$63,7,FALSE)</f>
        <v/>
      </c>
      <c r="X1403" s="219">
        <f>IFERROR(G1403/SUMIFS('[6]Comp2016-2017 (3)'!$I$5:$I$289,'[6]Comp2016-2017 (3)'!$A$5:$A$289,A1403,'[6]Comp2016-2017 (3)'!$R$5:$R$289,V1403),0)</f>
        <v/>
      </c>
      <c r="Y1403" s="220">
        <f>IF(RIGHT(F1403,3)="Exp",VLOOKUP(F1403,#REF!,2,FALSE),VLOOKUP(F1403,#REF!,9,FALSE))</f>
        <v/>
      </c>
      <c r="Z1403" s="221">
        <f>IFERROR(Y1403/SUMIFS($Y$4:$Y$1858,$V$4:$V$1858,V1403,$A$4:$A$1858,A1403),"")</f>
        <v/>
      </c>
      <c r="AA1403" s="221">
        <f>X1403*Z1403</f>
        <v/>
      </c>
      <c r="AB1403" s="222">
        <f>IFERROR(SUMIFS('[6]Comp2016-2017 (3)'!$G$5:$G$289,'[6]Comp2016-2017 (3)'!$A$5:$A$289,A1403,'[6]Comp2016-2017 (3)'!$R$5:$R$289,V1403)*AA1403/SUMIFS($AA$4:$AA$1858,$A$4:$A$1858,A1403,$V$4:$V$1858,V1403),0)</f>
        <v/>
      </c>
      <c r="AC1403" s="225" t="n"/>
      <c r="AD1403" s="225" t="n"/>
      <c r="AE1403" s="225" t="n"/>
      <c r="AF1403" s="225" t="n"/>
      <c r="AG1403" s="225" t="n"/>
      <c r="AH1403" s="225" t="n"/>
      <c r="AI1403" s="225" t="n"/>
      <c r="AJ1403" s="225">
        <f>AB1403</f>
        <v/>
      </c>
      <c r="AK1403" s="222">
        <f>SUM(AC1403:AJ1403)-AB1403</f>
        <v/>
      </c>
      <c r="AL1403" s="226">
        <f>IF(A1403=D1403,"remplir à la main","")</f>
        <v/>
      </c>
      <c r="AM1403" s="216">
        <f>VLOOKUP(A1403,'[6]Table corresp.'!$M$4:$U$63,8,FALSE)</f>
        <v/>
      </c>
      <c r="AN1403" s="216">
        <f>VLOOKUP(D1403,'[6]Table corresp.'!$M$4:$U$63,9,FALSE)</f>
        <v/>
      </c>
    </row>
    <row r="1404">
      <c r="A1404" s="179" t="inlineStr">
        <is>
          <t>50 - Bois recyclés</t>
        </is>
      </c>
      <c r="B1404" s="179">
        <f>VLOOKUP(LEFT(A1404,3),'[6]Table corresp.'!$A$4:$D$63,3,FALSE)</f>
        <v/>
      </c>
      <c r="C1404" s="179">
        <f>VLOOKUP(A1404,'[6]Table corresp.'!$M$4:$P$63,4,FALSE)</f>
        <v/>
      </c>
      <c r="D1404" s="179" t="inlineStr">
        <is>
          <t>Consommation finale</t>
        </is>
      </c>
      <c r="E1404" s="179">
        <f>VLOOKUP(LEFT(D1404,3),'[6]Table corresp.'!$A$4:$D$63,4,FALSE)</f>
        <v/>
      </c>
      <c r="F1404" s="179">
        <f>LEFT(A1404,3)&amp;" - "&amp;LEFT(D1404,3)</f>
        <v/>
      </c>
      <c r="G1404" s="217" t="n">
        <v>80090.70914225595</v>
      </c>
      <c r="H1404" s="217" t="n">
        <v>0</v>
      </c>
      <c r="I1404" s="217" t="n">
        <v>80090.70914225595</v>
      </c>
      <c r="J1404" s="218" t="n"/>
      <c r="K1404" s="218" t="n"/>
      <c r="L1404" s="218" t="n"/>
      <c r="M1404" s="218" t="n"/>
      <c r="N1404" s="218" t="n"/>
      <c r="O1404" s="218" t="n"/>
      <c r="P1404" s="218" t="n">
        <v>2631.838719646028</v>
      </c>
      <c r="Q1404" s="218" t="n">
        <v>0</v>
      </c>
      <c r="R1404" s="218" t="n">
        <v>2631.838719646028</v>
      </c>
      <c r="S1404" s="217" t="n"/>
      <c r="T1404" s="216">
        <f>VLOOKUP(A1404,'[6]Groupe de branches'!$Z$27:$AM$86,14,FALSE)</f>
        <v/>
      </c>
      <c r="U1404" s="216">
        <f>VLOOKUP(D1404,'[6]Groupe de branches'!$Z$27:$AM$86,14,FALSE)</f>
        <v/>
      </c>
      <c r="V1404" s="216" t="n">
        <v>2019</v>
      </c>
      <c r="W1404" s="216">
        <f>VLOOKUP(D1404,'[6]Table corresp.'!$M$4:$S$63,7,FALSE)</f>
        <v/>
      </c>
      <c r="X1404" s="219">
        <f>IFERROR(G1404/SUMIFS('[6]Comp2016-2017 (3)'!$I$5:$I$289,'[6]Comp2016-2017 (3)'!$A$5:$A$289,A1404,'[6]Comp2016-2017 (3)'!$R$5:$R$289,V1404),0)</f>
        <v/>
      </c>
      <c r="Y1404" s="220">
        <f>IF(RIGHT(F1404,3)="Exp",VLOOKUP(F1404,#REF!,2,FALSE),VLOOKUP(F1404,#REF!,9,FALSE))</f>
        <v/>
      </c>
      <c r="Z1404" s="221">
        <f>IFERROR(Y1404/SUMIFS($Y$4:$Y$1858,$V$4:$V$1858,V1404,$A$4:$A$1858,A1404),"")</f>
        <v/>
      </c>
      <c r="AA1404" s="221">
        <f>X1404*Z1404</f>
        <v/>
      </c>
      <c r="AB1404" s="222">
        <f>IFERROR(SUMIFS('[6]Comp2016-2017 (3)'!$G$5:$G$289,'[6]Comp2016-2017 (3)'!$A$5:$A$289,A1404,'[6]Comp2016-2017 (3)'!$R$5:$R$289,V1404)*AA1404/SUMIFS($AA$4:$AA$1858,$A$4:$A$1858,A1404,$V$4:$V$1858,V1404),0)</f>
        <v/>
      </c>
      <c r="AC1404" s="222">
        <f>IF($W1404=AC$3,$AB1404,IF(NOT($W1404=0),"",SUMIFS('Val-Vol (2)'!AC$4:AC$1858,'Val-Vol (2)'!$A$4:$A$1858,$D1404,'Val-Vol (2)'!$V$4:$V$1858,$V1404)/SUMIFS('[6]Comp2016-2017 (3)'!$G$5:$G$289,'[6]Comp2016-2017 (3)'!$A$5:$A$289,$D1404,'[6]Comp2016-2017 (3)'!$R$5:$R$289,$V1404)*$AB1404))</f>
        <v/>
      </c>
      <c r="AD1404" s="222">
        <f>IF($W1404=AD$3,$AB1404,IF(NOT($W1404=0),"",SUMIFS('Val-Vol (2)'!AD$4:AD$1858,'Val-Vol (2)'!$A$4:$A$1858,$D1404,'Val-Vol (2)'!$V$4:$V$1858,$V1404)/SUMIFS('[6]Comp2016-2017 (3)'!$G$5:$G$289,'[6]Comp2016-2017 (3)'!$A$5:$A$289,$D1404,'[6]Comp2016-2017 (3)'!$R$5:$R$289,$V1404)*$AB1404))</f>
        <v/>
      </c>
      <c r="AE1404" s="222">
        <f>IF($W1404=AE$3,$AB1404,IF(NOT($W1404=0),"",SUMIFS('Val-Vol (2)'!AE$4:AE$1858,'Val-Vol (2)'!$A$4:$A$1858,$D1404,'Val-Vol (2)'!$V$4:$V$1858,$V1404)/SUMIFS('[6]Comp2016-2017 (3)'!$G$5:$G$289,'[6]Comp2016-2017 (3)'!$A$5:$A$289,$D1404,'[6]Comp2016-2017 (3)'!$R$5:$R$289,$V1404)*$AB1404))</f>
        <v/>
      </c>
      <c r="AF1404" s="222">
        <f>IF($W1404=AF$3,$AB1404,IF(NOT($W1404=0),"",SUMIFS('Val-Vol (2)'!AF$4:AF$1858,'Val-Vol (2)'!$A$4:$A$1858,$D1404,'Val-Vol (2)'!$V$4:$V$1858,$V1404)/SUMIFS('[6]Comp2016-2017 (3)'!$G$5:$G$289,'[6]Comp2016-2017 (3)'!$A$5:$A$289,$D1404,'[6]Comp2016-2017 (3)'!$R$5:$R$289,$V1404)*$AB1404))</f>
        <v/>
      </c>
      <c r="AG1404" s="222">
        <f>IF($W1404=AG$3,$AB1404,IF(NOT($W1404=0),"",SUMIFS('Val-Vol (2)'!AG$4:AG$1858,'Val-Vol (2)'!$A$4:$A$1858,$D1404,'Val-Vol (2)'!$V$4:$V$1858,$V1404)/SUMIFS('[6]Comp2016-2017 (3)'!$G$5:$G$289,'[6]Comp2016-2017 (3)'!$A$5:$A$289,$D1404,'[6]Comp2016-2017 (3)'!$R$5:$R$289,$V1404)*$AB1404))</f>
        <v/>
      </c>
      <c r="AH1404" s="222">
        <f>IF($W1404=AH$3,$AB1404,IF(NOT($W1404=0),"",SUMIFS('Val-Vol (2)'!AH$4:AH$1858,'Val-Vol (2)'!$A$4:$A$1858,$D1404,'Val-Vol (2)'!$V$4:$V$1858,$V1404)/SUMIFS('[6]Comp2016-2017 (3)'!$G$5:$G$289,'[6]Comp2016-2017 (3)'!$A$5:$A$289,$D1404,'[6]Comp2016-2017 (3)'!$R$5:$R$289,$V1404)*$AB1404))</f>
        <v/>
      </c>
      <c r="AI1404" s="222">
        <f>IF($W1404=AI$3,$AB1404,IF(NOT($W1404=0),"",SUMIFS('Val-Vol (2)'!AI$4:AI$1858,'Val-Vol (2)'!$A$4:$A$1858,$D1404,'Val-Vol (2)'!$V$4:$V$1858,$V1404)/SUMIFS('[6]Comp2016-2017 (3)'!$G$5:$G$289,'[6]Comp2016-2017 (3)'!$A$5:$A$289,$D1404,'[6]Comp2016-2017 (3)'!$R$5:$R$289,$V1404)*$AB1404))</f>
        <v/>
      </c>
      <c r="AJ1404" s="222">
        <f>IF($W1404=AJ$3,$AB1404,IF(NOT($W1404=0),"",SUMIFS('Val-Vol (2)'!AJ$4:AJ$1858,'Val-Vol (2)'!$A$4:$A$1858,$D1404,'Val-Vol (2)'!$V$4:$V$1858,$V1404)/SUMIFS('[6]Comp2016-2017 (3)'!$G$5:$G$289,'[6]Comp2016-2017 (3)'!$A$5:$A$289,$D1404,'[6]Comp2016-2017 (3)'!$R$5:$R$289,$V1404)*$AB1404))</f>
        <v/>
      </c>
      <c r="AK1404" s="222">
        <f>SUM(AC1404:AJ1404)-AB1404</f>
        <v/>
      </c>
      <c r="AL1404" s="216">
        <f>IF(A1404=D1404,"remplir à la main","")</f>
        <v/>
      </c>
      <c r="AM1404" s="216">
        <f>VLOOKUP(A1404,'[6]Table corresp.'!$M$4:$U$63,8,FALSE)</f>
        <v/>
      </c>
      <c r="AN1404" s="216">
        <f>VLOOKUP(D1404,'[6]Table corresp.'!$M$4:$U$63,9,FALSE)</f>
        <v/>
      </c>
    </row>
    <row r="1405">
      <c r="A1405" s="179" t="inlineStr">
        <is>
          <t>50 - Bois recyclés</t>
        </is>
      </c>
      <c r="B1405" s="179">
        <f>VLOOKUP(LEFT(A1405,3),'[6]Table corresp.'!$A$4:$D$63,3,FALSE)</f>
        <v/>
      </c>
      <c r="C1405" s="179">
        <f>VLOOKUP(A1405,'[6]Table corresp.'!$M$4:$P$63,4,FALSE)</f>
        <v/>
      </c>
      <c r="D1405" s="179" t="inlineStr">
        <is>
          <t>Exportation</t>
        </is>
      </c>
      <c r="E1405" s="179">
        <f>VLOOKUP(LEFT(D1405,3),'[6]Table corresp.'!$A$4:$D$63,4,FALSE)</f>
        <v/>
      </c>
      <c r="F1405" s="179">
        <f>LEFT(A1405,3)&amp;" - "&amp;LEFT(D1405,3)</f>
        <v/>
      </c>
      <c r="G1405" s="217" t="n">
        <v>50374.99999999999</v>
      </c>
      <c r="H1405" s="217" t="n">
        <v>0</v>
      </c>
      <c r="I1405" s="217" t="n">
        <v>50375</v>
      </c>
      <c r="J1405" s="218" t="n"/>
      <c r="K1405" s="218" t="n"/>
      <c r="L1405" s="218" t="n"/>
      <c r="M1405" s="218" t="n"/>
      <c r="N1405" s="218" t="n"/>
      <c r="O1405" s="218" t="n"/>
      <c r="P1405" s="218" t="n">
        <v>1254.712446912261</v>
      </c>
      <c r="Q1405" s="218" t="n">
        <v>0</v>
      </c>
      <c r="R1405" s="218" t="n">
        <v>1254.712446912261</v>
      </c>
      <c r="S1405" s="217" t="inlineStr">
        <is>
          <t>BE</t>
        </is>
      </c>
      <c r="T1405" s="216">
        <f>VLOOKUP(A1405,'[6]Groupe de branches'!$Z$27:$AM$86,14,FALSE)</f>
        <v/>
      </c>
      <c r="U1405" s="216">
        <f>VLOOKUP(D1405,'[6]Groupe de branches'!$Z$27:$AM$86,14,FALSE)</f>
        <v/>
      </c>
      <c r="V1405" s="216" t="n">
        <v>2019</v>
      </c>
      <c r="W1405" s="216">
        <f>VLOOKUP(D1405,'[6]Table corresp.'!$M$4:$S$63,7,FALSE)</f>
        <v/>
      </c>
      <c r="X1405" s="219">
        <f>IFERROR(G1405/SUMIFS('[6]Comp2016-2017 (3)'!$I$5:$I$289,'[6]Comp2016-2017 (3)'!$A$5:$A$289,A1405,'[6]Comp2016-2017 (3)'!$R$5:$R$289,V1405),0)</f>
        <v/>
      </c>
      <c r="Y1405" s="220">
        <f>IF(RIGHT(F1405,3)="Exp",VLOOKUP(F1405,#REF!,2,FALSE),VLOOKUP(F1405,#REF!,9,FALSE))</f>
        <v/>
      </c>
      <c r="Z1405" s="221">
        <f>IFERROR(Y1405/SUMIFS($Y$4:$Y$1858,$V$4:$V$1858,V1405,$A$4:$A$1858,A1405),0)</f>
        <v/>
      </c>
      <c r="AA1405" s="221">
        <f>X1405*Z1405</f>
        <v/>
      </c>
      <c r="AB1405" s="222">
        <f>IFERROR(SUMIFS('[6]Comp2016-2017 (3)'!$G$5:$G$289,'[6]Comp2016-2017 (3)'!$A$5:$A$289,A1405,'[6]Comp2016-2017 (3)'!$R$5:$R$289,V1405)*AA1405/SUMIFS($AA$4:$AA$1858,$A$4:$A$1858,A1405,$V$4:$V$1858,V1405),0)</f>
        <v/>
      </c>
      <c r="AC1405" s="222">
        <f>IF($W1405=AC$3,$AB1405,IF(NOT($W1405=0),"",SUMIFS('Val-Vol (2)'!AC$4:AC$1858,'Val-Vol (2)'!$A$4:$A$1858,$D1405,'Val-Vol (2)'!$V$4:$V$1858,$V1405)/SUMIFS('[6]Comp2016-2017 (3)'!$G$5:$G$289,'[6]Comp2016-2017 (3)'!$A$5:$A$289,$D1405,'[6]Comp2016-2017 (3)'!$R$5:$R$289,$V1405)*$AB1405))</f>
        <v/>
      </c>
      <c r="AD1405" s="222">
        <f>IF($W1405=AD$3,$AB1405,IF(NOT($W1405=0),"",SUMIFS('Val-Vol (2)'!AD$4:AD$1858,'Val-Vol (2)'!$A$4:$A$1858,$D1405,'Val-Vol (2)'!$V$4:$V$1858,$V1405)/SUMIFS('[6]Comp2016-2017 (3)'!$G$5:$G$289,'[6]Comp2016-2017 (3)'!$A$5:$A$289,$D1405,'[6]Comp2016-2017 (3)'!$R$5:$R$289,$V1405)*$AB1405))</f>
        <v/>
      </c>
      <c r="AE1405" s="222">
        <f>IF($W1405=AE$3,$AB1405,IF(NOT($W1405=0),"",SUMIFS('Val-Vol (2)'!AE$4:AE$1858,'Val-Vol (2)'!$A$4:$A$1858,$D1405,'Val-Vol (2)'!$V$4:$V$1858,$V1405)/SUMIFS('[6]Comp2016-2017 (3)'!$G$5:$G$289,'[6]Comp2016-2017 (3)'!$A$5:$A$289,$D1405,'[6]Comp2016-2017 (3)'!$R$5:$R$289,$V1405)*$AB1405))</f>
        <v/>
      </c>
      <c r="AF1405" s="222">
        <f>IF($W1405=AF$3,$AB1405,IF(NOT($W1405=0),"",SUMIFS('Val-Vol (2)'!AF$4:AF$1858,'Val-Vol (2)'!$A$4:$A$1858,$D1405,'Val-Vol (2)'!$V$4:$V$1858,$V1405)/SUMIFS('[6]Comp2016-2017 (3)'!$G$5:$G$289,'[6]Comp2016-2017 (3)'!$A$5:$A$289,$D1405,'[6]Comp2016-2017 (3)'!$R$5:$R$289,$V1405)*$AB1405))</f>
        <v/>
      </c>
      <c r="AG1405" s="222">
        <f>IF($W1405=AG$3,$AB1405,IF(NOT($W1405=0),"",SUMIFS('Val-Vol (2)'!AG$4:AG$1858,'Val-Vol (2)'!$A$4:$A$1858,$D1405,'Val-Vol (2)'!$V$4:$V$1858,$V1405)/SUMIFS('[6]Comp2016-2017 (3)'!$G$5:$G$289,'[6]Comp2016-2017 (3)'!$A$5:$A$289,$D1405,'[6]Comp2016-2017 (3)'!$R$5:$R$289,$V1405)*$AB1405))</f>
        <v/>
      </c>
      <c r="AH1405" s="222">
        <f>IF($W1405=AH$3,$AB1405,IF(NOT($W1405=0),"",SUMIFS('Val-Vol (2)'!AH$4:AH$1858,'Val-Vol (2)'!$A$4:$A$1858,$D1405,'Val-Vol (2)'!$V$4:$V$1858,$V1405)/SUMIFS('[6]Comp2016-2017 (3)'!$G$5:$G$289,'[6]Comp2016-2017 (3)'!$A$5:$A$289,$D1405,'[6]Comp2016-2017 (3)'!$R$5:$R$289,$V1405)*$AB1405))</f>
        <v/>
      </c>
      <c r="AI1405" s="222">
        <f>IF($W1405=AI$3,$AB1405,IF(NOT($W1405=0),"",SUMIFS('Val-Vol (2)'!AI$4:AI$1858,'Val-Vol (2)'!$A$4:$A$1858,$D1405,'Val-Vol (2)'!$V$4:$V$1858,$V1405)/SUMIFS('[6]Comp2016-2017 (3)'!$G$5:$G$289,'[6]Comp2016-2017 (3)'!$A$5:$A$289,$D1405,'[6]Comp2016-2017 (3)'!$R$5:$R$289,$V1405)*$AB1405))</f>
        <v/>
      </c>
      <c r="AJ1405" s="222">
        <f>IF($W1405=AJ$3,$AB1405,IF(NOT($W1405=0),"",SUMIFS('Val-Vol (2)'!AJ$4:AJ$1858,'Val-Vol (2)'!$A$4:$A$1858,$D1405,'Val-Vol (2)'!$V$4:$V$1858,$V1405)/SUMIFS('[6]Comp2016-2017 (3)'!$G$5:$G$289,'[6]Comp2016-2017 (3)'!$A$5:$A$289,$D1405,'[6]Comp2016-2017 (3)'!$R$5:$R$289,$V1405)*$AB1405))</f>
        <v/>
      </c>
      <c r="AK1405" s="222">
        <f>SUM(AC1405:AJ1405)-AB1405</f>
        <v/>
      </c>
      <c r="AL1405" s="216">
        <f>IF(A1405=D1405,"remplir à la main","")</f>
        <v/>
      </c>
      <c r="AM1405" s="216">
        <f>VLOOKUP(A1405,'[6]Table corresp.'!$M$4:$U$63,8,FALSE)</f>
        <v/>
      </c>
      <c r="AN1405" s="216">
        <f>VLOOKUP(D1405,'[6]Table corresp.'!$M$4:$U$63,9,FALSE)</f>
        <v/>
      </c>
    </row>
    <row r="1406">
      <c r="A1406" s="179" t="inlineStr">
        <is>
          <t>51 - Promotion immobilière de bâtiments et ouvrages en bois</t>
        </is>
      </c>
      <c r="B1406" s="179">
        <f>VLOOKUP(LEFT(A1406,3),'[6]Table corresp.'!$A$4:$D$63,3,FALSE)</f>
        <v/>
      </c>
      <c r="C1406" s="179">
        <f>VLOOKUP(A1406,'[6]Table corresp.'!$M$4:$P$63,4,FALSE)</f>
        <v/>
      </c>
      <c r="D1406" s="179" t="inlineStr">
        <is>
          <t>Consommation finale</t>
        </is>
      </c>
      <c r="E1406" s="179">
        <f>VLOOKUP(LEFT(D1406,3),'[6]Table corresp.'!$A$4:$D$63,4,FALSE)</f>
        <v/>
      </c>
      <c r="F1406" s="179">
        <f>LEFT(A1406,3)&amp;" - "&amp;LEFT(D1406,3)</f>
        <v/>
      </c>
      <c r="G1406" s="217" t="n">
        <v>2140995</v>
      </c>
      <c r="H1406" s="217" t="n">
        <v>0</v>
      </c>
      <c r="I1406" s="217" t="n">
        <v>2140995</v>
      </c>
      <c r="J1406" s="218" t="n"/>
      <c r="K1406" s="218" t="n"/>
      <c r="L1406" s="218" t="n"/>
      <c r="M1406" s="218" t="n"/>
      <c r="N1406" s="218" t="n"/>
      <c r="O1406" s="218" t="n"/>
      <c r="P1406" s="218" t="n"/>
      <c r="Q1406" s="218" t="n"/>
      <c r="R1406" s="218" t="n"/>
      <c r="S1406" s="217" t="n"/>
      <c r="T1406" s="216">
        <f>VLOOKUP(A1406,'[6]Groupe de branches'!$Z$27:$AM$86,14,FALSE)</f>
        <v/>
      </c>
      <c r="U1406" s="216">
        <f>VLOOKUP(D1406,'[6]Groupe de branches'!$Z$27:$AM$86,14,FALSE)</f>
        <v/>
      </c>
      <c r="V1406" s="216" t="n">
        <v>2019</v>
      </c>
      <c r="W1406" s="216">
        <f>VLOOKUP(D1406,'[6]Table corresp.'!$M$4:$S$63,7,FALSE)</f>
        <v/>
      </c>
      <c r="X1406" s="219">
        <f>IFERROR(G1406/SUMIFS('[6]Comp2016-2017 (3)'!$I$5:$I$289,'[6]Comp2016-2017 (3)'!$A$5:$A$289,A1406,'[6]Comp2016-2017 (3)'!$R$5:$R$289,V1406),0)</f>
        <v/>
      </c>
      <c r="Y1406" s="220">
        <f>IFERROR(IF(RIGHT(F1406,3)="Exp",VLOOKUP(F1406,#REF!,2,FALSE),VLOOKUP(F1406,#REF!,9,FALSE)),1)</f>
        <v/>
      </c>
      <c r="Z1406" s="221">
        <f>IFERROR(Y1406/SUMIFS($Y$4:$Y$1858,$V$4:$V$1858,V1406,$A$4:$A$1858,A1406),0)</f>
        <v/>
      </c>
      <c r="AA1406" s="221">
        <f>X1406*Z1406</f>
        <v/>
      </c>
      <c r="AB1406" s="222">
        <f>IFERROR(SUMIFS('[6]Comp2016-2017 (3)'!$G$5:$G$289,'[6]Comp2016-2017 (3)'!$A$5:$A$289,A1406,'[6]Comp2016-2017 (3)'!$R$5:$R$289,V1406)*AA1406/SUMIFS($AA$4:$AA$1858,$A$4:$A$1858,A1406,$V$4:$V$1858,V1406),0)</f>
        <v/>
      </c>
      <c r="AC1406" s="222">
        <f>IF($W1406=AC$3,$AB1406,IF(NOT($W1406=0),"",SUMIFS('Val-Vol (2)'!AC$4:AC$1858,'Val-Vol (2)'!$A$4:$A$1858,$D1406,'Val-Vol (2)'!$V$4:$V$1858,$V1406)/SUMIFS('[6]Comp2016-2017 (3)'!$G$5:$G$289,'[6]Comp2016-2017 (3)'!$A$5:$A$289,$D1406,'[6]Comp2016-2017 (3)'!$R$5:$R$289,$V1406)*$AB1406))</f>
        <v/>
      </c>
      <c r="AD1406" s="222">
        <f>IF($W1406=AD$3,$AB1406,IF(NOT($W1406=0),"",SUMIFS('Val-Vol (2)'!AD$4:AD$1858,'Val-Vol (2)'!$A$4:$A$1858,$D1406,'Val-Vol (2)'!$V$4:$V$1858,$V1406)/SUMIFS('[6]Comp2016-2017 (3)'!$G$5:$G$289,'[6]Comp2016-2017 (3)'!$A$5:$A$289,$D1406,'[6]Comp2016-2017 (3)'!$R$5:$R$289,$V1406)*$AB1406))</f>
        <v/>
      </c>
      <c r="AE1406" s="222">
        <f>IF($W1406=AE$3,$AB1406,IF(NOT($W1406=0),"",SUMIFS('Val-Vol (2)'!AE$4:AE$1858,'Val-Vol (2)'!$A$4:$A$1858,$D1406,'Val-Vol (2)'!$V$4:$V$1858,$V1406)/SUMIFS('[6]Comp2016-2017 (3)'!$G$5:$G$289,'[6]Comp2016-2017 (3)'!$A$5:$A$289,$D1406,'[6]Comp2016-2017 (3)'!$R$5:$R$289,$V1406)*$AB1406))</f>
        <v/>
      </c>
      <c r="AF1406" s="222">
        <f>IF($W1406=AF$3,$AB1406,IF(NOT($W1406=0),"",SUMIFS('Val-Vol (2)'!AF$4:AF$1858,'Val-Vol (2)'!$A$4:$A$1858,$D1406,'Val-Vol (2)'!$V$4:$V$1858,$V1406)/SUMIFS('[6]Comp2016-2017 (3)'!$G$5:$G$289,'[6]Comp2016-2017 (3)'!$A$5:$A$289,$D1406,'[6]Comp2016-2017 (3)'!$R$5:$R$289,$V1406)*$AB1406))</f>
        <v/>
      </c>
      <c r="AG1406" s="222">
        <f>IF($W1406=AG$3,$AB1406,IF(NOT($W1406=0),"",SUMIFS('Val-Vol (2)'!AG$4:AG$1858,'Val-Vol (2)'!$A$4:$A$1858,$D1406,'Val-Vol (2)'!$V$4:$V$1858,$V1406)/SUMIFS('[6]Comp2016-2017 (3)'!$G$5:$G$289,'[6]Comp2016-2017 (3)'!$A$5:$A$289,$D1406,'[6]Comp2016-2017 (3)'!$R$5:$R$289,$V1406)*$AB1406))</f>
        <v/>
      </c>
      <c r="AH1406" s="222">
        <f>IF($W1406=AH$3,$AB1406,IF(NOT($W1406=0),"",SUMIFS('Val-Vol (2)'!AH$4:AH$1858,'Val-Vol (2)'!$A$4:$A$1858,$D1406,'Val-Vol (2)'!$V$4:$V$1858,$V1406)/SUMIFS('[6]Comp2016-2017 (3)'!$G$5:$G$289,'[6]Comp2016-2017 (3)'!$A$5:$A$289,$D1406,'[6]Comp2016-2017 (3)'!$R$5:$R$289,$V1406)*$AB1406))</f>
        <v/>
      </c>
      <c r="AI1406" s="222">
        <f>IF($W1406=AI$3,$AB1406,IF(NOT($W1406=0),"",SUMIFS('Val-Vol (2)'!AI$4:AI$1858,'Val-Vol (2)'!$A$4:$A$1858,$D1406,'Val-Vol (2)'!$V$4:$V$1858,$V1406)/SUMIFS('[6]Comp2016-2017 (3)'!$G$5:$G$289,'[6]Comp2016-2017 (3)'!$A$5:$A$289,$D1406,'[6]Comp2016-2017 (3)'!$R$5:$R$289,$V1406)*$AB1406))</f>
        <v/>
      </c>
      <c r="AJ1406" s="222">
        <f>IF($W1406=AJ$3,$AB1406,IF(NOT($W1406=0),"",SUMIFS('Val-Vol (2)'!AJ$4:AJ$1858,'Val-Vol (2)'!$A$4:$A$1858,$D1406,'Val-Vol (2)'!$V$4:$V$1858,$V1406)/SUMIFS('[6]Comp2016-2017 (3)'!$G$5:$G$289,'[6]Comp2016-2017 (3)'!$A$5:$A$289,$D1406,'[6]Comp2016-2017 (3)'!$R$5:$R$289,$V1406)*$AB1406))</f>
        <v/>
      </c>
      <c r="AK1406" s="222">
        <f>SUM(AC1406:AJ1406)-AB1406</f>
        <v/>
      </c>
      <c r="AL1406" s="216">
        <f>IF(A1406=D1406,"remplir à la main","")</f>
        <v/>
      </c>
      <c r="AM1406" s="216">
        <f>VLOOKUP(A1406,'[6]Table corresp.'!$M$4:$U$63,8,FALSE)</f>
        <v/>
      </c>
      <c r="AN1406" s="216">
        <f>VLOOKUP(D1406,'[6]Table corresp.'!$M$4:$U$63,9,FALSE)</f>
        <v/>
      </c>
    </row>
    <row r="1407">
      <c r="A1407" s="179" t="inlineStr">
        <is>
          <t>52 - Génie civil</t>
        </is>
      </c>
      <c r="B1407" s="179">
        <f>VLOOKUP(LEFT(A1407,3),'[6]Table corresp.'!$A$4:$D$63,3,FALSE)</f>
        <v/>
      </c>
      <c r="C1407" s="179">
        <f>VLOOKUP(A1407,'[6]Table corresp.'!$M$4:$P$63,4,FALSE)</f>
        <v/>
      </c>
      <c r="D1407" s="179" t="inlineStr">
        <is>
          <t>Consommation finale</t>
        </is>
      </c>
      <c r="E1407" s="179">
        <f>VLOOKUP(LEFT(D1407,3),'[6]Table corresp.'!$A$4:$D$63,4,FALSE)</f>
        <v/>
      </c>
      <c r="F1407" s="179">
        <f>LEFT(A1407,3)&amp;" - "&amp;LEFT(D1407,3)</f>
        <v/>
      </c>
      <c r="G1407" s="217" t="n">
        <v>548080.1148135841</v>
      </c>
      <c r="H1407" s="217" t="n">
        <v>0</v>
      </c>
      <c r="I1407" s="217" t="n">
        <v>548080.1148135841</v>
      </c>
      <c r="J1407" s="218" t="n">
        <v>903.9541896362814</v>
      </c>
      <c r="K1407" s="218" t="n">
        <v>0</v>
      </c>
      <c r="L1407" s="218" t="n">
        <v>903.9541896362814</v>
      </c>
      <c r="M1407" s="218" t="n">
        <v>14.96717184651564</v>
      </c>
      <c r="N1407" s="218" t="n">
        <v>0</v>
      </c>
      <c r="O1407" s="218" t="n">
        <v>14.96717184651564</v>
      </c>
      <c r="P1407" s="218" t="n">
        <v>6.198861978738053</v>
      </c>
      <c r="Q1407" s="218" t="n">
        <v>0</v>
      </c>
      <c r="R1407" s="218" t="n">
        <v>6.198861978738053</v>
      </c>
      <c r="S1407" s="217" t="inlineStr">
        <is>
          <t>BI</t>
        </is>
      </c>
      <c r="T1407" s="216">
        <f>VLOOKUP(A1407,'[6]Groupe de branches'!$Z$27:$AM$86,14,FALSE)</f>
        <v/>
      </c>
      <c r="U1407" s="216">
        <f>VLOOKUP(D1407,'[6]Groupe de branches'!$Z$27:$AM$86,14,FALSE)</f>
        <v/>
      </c>
      <c r="V1407" s="216" t="n">
        <v>2019</v>
      </c>
      <c r="W1407" s="216">
        <f>VLOOKUP(D1407,'[6]Table corresp.'!$M$4:$S$63,7,FALSE)</f>
        <v/>
      </c>
      <c r="X1407" s="219">
        <f>IFERROR(G1407/SUMIFS('[6]Comp2016-2017 (3)'!$I$5:$I$289,'[6]Comp2016-2017 (3)'!$A$5:$A$289,A1407,'[6]Comp2016-2017 (3)'!$R$5:$R$289,V1407),0)</f>
        <v/>
      </c>
      <c r="Y1407" s="220">
        <f>IFERROR(IF(RIGHT(F1407,3)="Exp",VLOOKUP(F1407,#REF!,2,FALSE),VLOOKUP(F1407,#REF!,9,FALSE)),1)</f>
        <v/>
      </c>
      <c r="Z1407" s="221">
        <f>IFERROR(Y1407/SUMIFS($Y$4:$Y$1858,$V$4:$V$1858,V1407,$A$4:$A$1858,A1407),0)</f>
        <v/>
      </c>
      <c r="AA1407" s="221">
        <f>X1407*Z1407</f>
        <v/>
      </c>
      <c r="AB1407" s="222">
        <f>IFERROR(SUMIFS('[6]Comp2016-2017 (3)'!$G$5:$G$289,'[6]Comp2016-2017 (3)'!$A$5:$A$289,A1407,'[6]Comp2016-2017 (3)'!$R$5:$R$289,V1407)*AA1407/SUMIFS($AA$4:$AA$1858,$A$4:$A$1858,A1407,$V$4:$V$1858,V1407),0)</f>
        <v/>
      </c>
      <c r="AC1407" s="222">
        <f>IF($W1407=AC$3,$AB1407,IF(NOT($W1407=0),"",SUMIFS('Val-Vol (2)'!AC$4:AC$1858,'Val-Vol (2)'!$A$4:$A$1858,$D1407,'Val-Vol (2)'!$V$4:$V$1858,$V1407)/SUMIFS('[6]Comp2016-2017 (3)'!$G$5:$G$289,'[6]Comp2016-2017 (3)'!$A$5:$A$289,$D1407,'[6]Comp2016-2017 (3)'!$R$5:$R$289,$V1407)*$AB1407))</f>
        <v/>
      </c>
      <c r="AD1407" s="222">
        <f>IF($W1407=AD$3,$AB1407,IF(NOT($W1407=0),"",SUMIFS('Val-Vol (2)'!AD$4:AD$1858,'Val-Vol (2)'!$A$4:$A$1858,$D1407,'Val-Vol (2)'!$V$4:$V$1858,$V1407)/SUMIFS('[6]Comp2016-2017 (3)'!$G$5:$G$289,'[6]Comp2016-2017 (3)'!$A$5:$A$289,$D1407,'[6]Comp2016-2017 (3)'!$R$5:$R$289,$V1407)*$AB1407))</f>
        <v/>
      </c>
      <c r="AE1407" s="222">
        <f>IF($W1407=AE$3,$AB1407,IF(NOT($W1407=0),"",SUMIFS('Val-Vol (2)'!AE$4:AE$1858,'Val-Vol (2)'!$A$4:$A$1858,$D1407,'Val-Vol (2)'!$V$4:$V$1858,$V1407)/SUMIFS('[6]Comp2016-2017 (3)'!$G$5:$G$289,'[6]Comp2016-2017 (3)'!$A$5:$A$289,$D1407,'[6]Comp2016-2017 (3)'!$R$5:$R$289,$V1407)*$AB1407))</f>
        <v/>
      </c>
      <c r="AF1407" s="222">
        <f>IF($W1407=AF$3,$AB1407,IF(NOT($W1407=0),"",SUMIFS('Val-Vol (2)'!AF$4:AF$1858,'Val-Vol (2)'!$A$4:$A$1858,$D1407,'Val-Vol (2)'!$V$4:$V$1858,$V1407)/SUMIFS('[6]Comp2016-2017 (3)'!$G$5:$G$289,'[6]Comp2016-2017 (3)'!$A$5:$A$289,$D1407,'[6]Comp2016-2017 (3)'!$R$5:$R$289,$V1407)*$AB1407))</f>
        <v/>
      </c>
      <c r="AG1407" s="222">
        <f>IF($W1407=AG$3,$AB1407,IF(NOT($W1407=0),"",SUMIFS('Val-Vol (2)'!AG$4:AG$1858,'Val-Vol (2)'!$A$4:$A$1858,$D1407,'Val-Vol (2)'!$V$4:$V$1858,$V1407)/SUMIFS('[6]Comp2016-2017 (3)'!$G$5:$G$289,'[6]Comp2016-2017 (3)'!$A$5:$A$289,$D1407,'[6]Comp2016-2017 (3)'!$R$5:$R$289,$V1407)*$AB1407))</f>
        <v/>
      </c>
      <c r="AH1407" s="222">
        <f>IF($W1407=AH$3,$AB1407,IF(NOT($W1407=0),"",SUMIFS('Val-Vol (2)'!AH$4:AH$1858,'Val-Vol (2)'!$A$4:$A$1858,$D1407,'Val-Vol (2)'!$V$4:$V$1858,$V1407)/SUMIFS('[6]Comp2016-2017 (3)'!$G$5:$G$289,'[6]Comp2016-2017 (3)'!$A$5:$A$289,$D1407,'[6]Comp2016-2017 (3)'!$R$5:$R$289,$V1407)*$AB1407))</f>
        <v/>
      </c>
      <c r="AI1407" s="222">
        <f>IF($W1407=AI$3,$AB1407,IF(NOT($W1407=0),"",SUMIFS('Val-Vol (2)'!AI$4:AI$1858,'Val-Vol (2)'!$A$4:$A$1858,$D1407,'Val-Vol (2)'!$V$4:$V$1858,$V1407)/SUMIFS('[6]Comp2016-2017 (3)'!$G$5:$G$289,'[6]Comp2016-2017 (3)'!$A$5:$A$289,$D1407,'[6]Comp2016-2017 (3)'!$R$5:$R$289,$V1407)*$AB1407))</f>
        <v/>
      </c>
      <c r="AJ1407" s="222">
        <f>IF($W1407=AJ$3,$AB1407,IF(NOT($W1407=0),"",SUMIFS('Val-Vol (2)'!AJ$4:AJ$1858,'Val-Vol (2)'!$A$4:$A$1858,$D1407,'Val-Vol (2)'!$V$4:$V$1858,$V1407)/SUMIFS('[6]Comp2016-2017 (3)'!$G$5:$G$289,'[6]Comp2016-2017 (3)'!$A$5:$A$289,$D1407,'[6]Comp2016-2017 (3)'!$R$5:$R$289,$V1407)*$AB1407))</f>
        <v/>
      </c>
      <c r="AK1407" s="222">
        <f>SUM(AC1407:AJ1407)-AB1407</f>
        <v/>
      </c>
      <c r="AL1407" s="216">
        <f>IF(A1407=D1407,"remplir à la main","")</f>
        <v/>
      </c>
      <c r="AM1407" s="216">
        <f>VLOOKUP(A1407,'[6]Table corresp.'!$M$4:$U$63,8,FALSE)</f>
        <v/>
      </c>
      <c r="AN1407" s="216">
        <f>VLOOKUP(D1407,'[6]Table corresp.'!$M$4:$U$63,9,FALSE)</f>
        <v/>
      </c>
    </row>
    <row r="1408">
      <c r="A1408" s="179" t="inlineStr">
        <is>
          <t>53 - Travaux d'isolation</t>
        </is>
      </c>
      <c r="B1408" s="179">
        <f>VLOOKUP(LEFT(A1408,3),'[6]Table corresp.'!$A$4:$D$63,3,FALSE)</f>
        <v/>
      </c>
      <c r="C1408" s="179">
        <f>VLOOKUP(A1408,'[6]Table corresp.'!$M$4:$P$63,4,FALSE)</f>
        <v/>
      </c>
      <c r="D1408" s="179" t="inlineStr">
        <is>
          <t>Consommation finale</t>
        </is>
      </c>
      <c r="E1408" s="179">
        <f>VLOOKUP(LEFT(D1408,3),'[6]Table corresp.'!$A$4:$D$63,4,FALSE)</f>
        <v/>
      </c>
      <c r="F1408" s="179">
        <f>LEFT(A1408,3)&amp;" - "&amp;LEFT(D1408,3)</f>
        <v/>
      </c>
      <c r="G1408" s="217" t="n">
        <v>87099.72911495075</v>
      </c>
      <c r="H1408" s="217" t="n">
        <v>0</v>
      </c>
      <c r="I1408" s="217" t="n">
        <v>87099.72911495075</v>
      </c>
      <c r="J1408" s="218" t="n">
        <v>99.35943680201147</v>
      </c>
      <c r="K1408" s="218" t="n">
        <v>0</v>
      </c>
      <c r="L1408" s="218" t="n">
        <v>99.35943680201147</v>
      </c>
      <c r="M1408" s="218" t="n">
        <v>82.68790548617122</v>
      </c>
      <c r="N1408" s="218" t="n">
        <v>0</v>
      </c>
      <c r="O1408" s="218" t="n">
        <v>82.68790548617122</v>
      </c>
      <c r="P1408" s="218" t="n">
        <v>9.024279479281891</v>
      </c>
      <c r="Q1408" s="218" t="n">
        <v>0</v>
      </c>
      <c r="R1408" s="218" t="n">
        <v>9.024279479281891</v>
      </c>
      <c r="S1408" s="217" t="inlineStr">
        <is>
          <t>BI</t>
        </is>
      </c>
      <c r="T1408" s="216">
        <f>VLOOKUP(A1408,'[6]Groupe de branches'!$Z$27:$AM$86,14,FALSE)</f>
        <v/>
      </c>
      <c r="U1408" s="216">
        <f>VLOOKUP(D1408,'[6]Groupe de branches'!$Z$27:$AM$86,14,FALSE)</f>
        <v/>
      </c>
      <c r="V1408" s="216" t="n">
        <v>2019</v>
      </c>
      <c r="W1408" s="216">
        <f>VLOOKUP(D1408,'[6]Table corresp.'!$M$4:$S$63,7,FALSE)</f>
        <v/>
      </c>
      <c r="X1408" s="219">
        <f>IFERROR(G1408/SUMIFS('[6]Comp2016-2017 (3)'!$I$5:$I$289,'[6]Comp2016-2017 (3)'!$A$5:$A$289,A1408,'[6]Comp2016-2017 (3)'!$R$5:$R$289,V1408),0)</f>
        <v/>
      </c>
      <c r="Y1408" s="220">
        <f>IFERROR(IF(RIGHT(F1408,3)="Exp",VLOOKUP(F1408,#REF!,2,FALSE),VLOOKUP(F1408,#REF!,9,FALSE)),1)</f>
        <v/>
      </c>
      <c r="Z1408" s="221">
        <f>IFERROR(Y1408/SUMIFS($Y$4:$Y$1858,$V$4:$V$1858,V1408,$A$4:$A$1858,A1408),0)</f>
        <v/>
      </c>
      <c r="AA1408" s="221">
        <f>X1408*Z1408</f>
        <v/>
      </c>
      <c r="AB1408" s="222">
        <f>IFERROR(SUMIFS('[6]Comp2016-2017 (3)'!$G$5:$G$289,'[6]Comp2016-2017 (3)'!$A$5:$A$289,A1408,'[6]Comp2016-2017 (3)'!$R$5:$R$289,V1408)*AA1408/SUMIFS($AA$4:$AA$1858,$A$4:$A$1858,A1408,$V$4:$V$1858,V1408),0)</f>
        <v/>
      </c>
      <c r="AC1408" s="222">
        <f>IF($W1408=AC$3,$AB1408,IF(NOT($W1408=0),"",SUMIFS('Val-Vol (2)'!AC$4:AC$1858,'Val-Vol (2)'!$A$4:$A$1858,$D1408,'Val-Vol (2)'!$V$4:$V$1858,$V1408)/SUMIFS('[6]Comp2016-2017 (3)'!$G$5:$G$289,'[6]Comp2016-2017 (3)'!$A$5:$A$289,$D1408,'[6]Comp2016-2017 (3)'!$R$5:$R$289,$V1408)*$AB1408))</f>
        <v/>
      </c>
      <c r="AD1408" s="222">
        <f>IF($W1408=AD$3,$AB1408,IF(NOT($W1408=0),"",SUMIFS('Val-Vol (2)'!AD$4:AD$1858,'Val-Vol (2)'!$A$4:$A$1858,$D1408,'Val-Vol (2)'!$V$4:$V$1858,$V1408)/SUMIFS('[6]Comp2016-2017 (3)'!$G$5:$G$289,'[6]Comp2016-2017 (3)'!$A$5:$A$289,$D1408,'[6]Comp2016-2017 (3)'!$R$5:$R$289,$V1408)*$AB1408))</f>
        <v/>
      </c>
      <c r="AE1408" s="222">
        <f>IF($W1408=AE$3,$AB1408,IF(NOT($W1408=0),"",SUMIFS('Val-Vol (2)'!AE$4:AE$1858,'Val-Vol (2)'!$A$4:$A$1858,$D1408,'Val-Vol (2)'!$V$4:$V$1858,$V1408)/SUMIFS('[6]Comp2016-2017 (3)'!$G$5:$G$289,'[6]Comp2016-2017 (3)'!$A$5:$A$289,$D1408,'[6]Comp2016-2017 (3)'!$R$5:$R$289,$V1408)*$AB1408))</f>
        <v/>
      </c>
      <c r="AF1408" s="222">
        <f>IF($W1408=AF$3,$AB1408,IF(NOT($W1408=0),"",SUMIFS('Val-Vol (2)'!AF$4:AF$1858,'Val-Vol (2)'!$A$4:$A$1858,$D1408,'Val-Vol (2)'!$V$4:$V$1858,$V1408)/SUMIFS('[6]Comp2016-2017 (3)'!$G$5:$G$289,'[6]Comp2016-2017 (3)'!$A$5:$A$289,$D1408,'[6]Comp2016-2017 (3)'!$R$5:$R$289,$V1408)*$AB1408))</f>
        <v/>
      </c>
      <c r="AG1408" s="222">
        <f>IF($W1408=AG$3,$AB1408,IF(NOT($W1408=0),"",SUMIFS('Val-Vol (2)'!AG$4:AG$1858,'Val-Vol (2)'!$A$4:$A$1858,$D1408,'Val-Vol (2)'!$V$4:$V$1858,$V1408)/SUMIFS('[6]Comp2016-2017 (3)'!$G$5:$G$289,'[6]Comp2016-2017 (3)'!$A$5:$A$289,$D1408,'[6]Comp2016-2017 (3)'!$R$5:$R$289,$V1408)*$AB1408))</f>
        <v/>
      </c>
      <c r="AH1408" s="222">
        <f>IF($W1408=AH$3,$AB1408,IF(NOT($W1408=0),"",SUMIFS('Val-Vol (2)'!AH$4:AH$1858,'Val-Vol (2)'!$A$4:$A$1858,$D1408,'Val-Vol (2)'!$V$4:$V$1858,$V1408)/SUMIFS('[6]Comp2016-2017 (3)'!$G$5:$G$289,'[6]Comp2016-2017 (3)'!$A$5:$A$289,$D1408,'[6]Comp2016-2017 (3)'!$R$5:$R$289,$V1408)*$AB1408))</f>
        <v/>
      </c>
      <c r="AI1408" s="222">
        <f>IF($W1408=AI$3,$AB1408,IF(NOT($W1408=0),"",SUMIFS('Val-Vol (2)'!AI$4:AI$1858,'Val-Vol (2)'!$A$4:$A$1858,$D1408,'Val-Vol (2)'!$V$4:$V$1858,$V1408)/SUMIFS('[6]Comp2016-2017 (3)'!$G$5:$G$289,'[6]Comp2016-2017 (3)'!$A$5:$A$289,$D1408,'[6]Comp2016-2017 (3)'!$R$5:$R$289,$V1408)*$AB1408))</f>
        <v/>
      </c>
      <c r="AJ1408" s="222">
        <f>IF($W1408=AJ$3,$AB1408,IF(NOT($W1408=0),"",SUMIFS('Val-Vol (2)'!AJ$4:AJ$1858,'Val-Vol (2)'!$A$4:$A$1858,$D1408,'Val-Vol (2)'!$V$4:$V$1858,$V1408)/SUMIFS('[6]Comp2016-2017 (3)'!$G$5:$G$289,'[6]Comp2016-2017 (3)'!$A$5:$A$289,$D1408,'[6]Comp2016-2017 (3)'!$R$5:$R$289,$V1408)*$AB1408))</f>
        <v/>
      </c>
      <c r="AK1408" s="222">
        <f>SUM(AC1408:AJ1408)-AB1408</f>
        <v/>
      </c>
      <c r="AL1408" s="216">
        <f>IF(A1408=D1408,"remplir à la main","")</f>
        <v/>
      </c>
      <c r="AM1408" s="216">
        <f>VLOOKUP(A1408,'[6]Table corresp.'!$M$4:$U$63,8,FALSE)</f>
        <v/>
      </c>
      <c r="AN1408" s="216">
        <f>VLOOKUP(D1408,'[6]Table corresp.'!$M$4:$U$63,9,FALSE)</f>
        <v/>
      </c>
    </row>
    <row r="1409">
      <c r="A1409" s="179" t="inlineStr">
        <is>
          <t>54 - Travaux de menuiserie bois</t>
        </is>
      </c>
      <c r="B1409" s="179">
        <f>VLOOKUP(LEFT(A1409,3),'[6]Table corresp.'!$A$4:$D$63,3,FALSE)</f>
        <v/>
      </c>
      <c r="C1409" s="179">
        <f>VLOOKUP(A1409,'[6]Table corresp.'!$M$4:$P$63,4,FALSE)</f>
        <v/>
      </c>
      <c r="D1409" s="179" t="inlineStr">
        <is>
          <t>Consommation finale</t>
        </is>
      </c>
      <c r="E1409" s="179">
        <f>VLOOKUP(LEFT(D1409,3),'[6]Table corresp.'!$A$4:$D$63,4,FALSE)</f>
        <v/>
      </c>
      <c r="F1409" s="179">
        <f>LEFT(A1409,3)&amp;" - "&amp;LEFT(D1409,3)</f>
        <v/>
      </c>
      <c r="G1409" s="217" t="n">
        <v>14554601.42964642</v>
      </c>
      <c r="H1409" s="217" t="n">
        <v>0</v>
      </c>
      <c r="I1409" s="217" t="n">
        <v>14554601.42964642</v>
      </c>
      <c r="J1409" s="218" t="n">
        <v>2490.713431263111</v>
      </c>
      <c r="K1409" s="218" t="n">
        <v>0</v>
      </c>
      <c r="L1409" s="218" t="n">
        <v>2490.713431263111</v>
      </c>
      <c r="M1409" s="218" t="n">
        <v>1028.222250264232</v>
      </c>
      <c r="N1409" s="218" t="n">
        <v>0</v>
      </c>
      <c r="O1409" s="218" t="n">
        <v>1028.222250264232</v>
      </c>
      <c r="P1409" s="218" t="n">
        <v>338.0841860137051</v>
      </c>
      <c r="Q1409" s="218" t="n">
        <v>0</v>
      </c>
      <c r="R1409" s="218" t="n">
        <v>338.0841860137051</v>
      </c>
      <c r="S1409" s="217" t="inlineStr">
        <is>
          <t>BI</t>
        </is>
      </c>
      <c r="T1409" s="216">
        <f>VLOOKUP(A1409,'[6]Groupe de branches'!$Z$27:$AM$86,14,FALSE)</f>
        <v/>
      </c>
      <c r="U1409" s="216">
        <f>VLOOKUP(D1409,'[6]Groupe de branches'!$Z$27:$AM$86,14,FALSE)</f>
        <v/>
      </c>
      <c r="V1409" s="216" t="n">
        <v>2019</v>
      </c>
      <c r="W1409" s="216">
        <f>VLOOKUP(D1409,'[6]Table corresp.'!$M$4:$S$63,7,FALSE)</f>
        <v/>
      </c>
      <c r="X1409" s="219">
        <f>IFERROR(G1409/SUMIFS('[6]Comp2016-2017 (3)'!$I$5:$I$289,'[6]Comp2016-2017 (3)'!$A$5:$A$289,A1409,'[6]Comp2016-2017 (3)'!$R$5:$R$289,V1409),0)</f>
        <v/>
      </c>
      <c r="Y1409" s="220">
        <f>IFERROR(IF(RIGHT(F1409,3)="Exp",VLOOKUP(F1409,#REF!,2,FALSE),VLOOKUP(F1409,#REF!,9,FALSE)),1)</f>
        <v/>
      </c>
      <c r="Z1409" s="221">
        <f>IFERROR(Y1409/SUMIFS($Y$4:$Y$1858,$V$4:$V$1858,V1409,$A$4:$A$1858,A1409),0)</f>
        <v/>
      </c>
      <c r="AA1409" s="221">
        <f>X1409*Z1409</f>
        <v/>
      </c>
      <c r="AB1409" s="222">
        <f>IFERROR(SUMIFS('[6]Comp2016-2017 (3)'!$G$5:$G$289,'[6]Comp2016-2017 (3)'!$A$5:$A$289,A1409,'[6]Comp2016-2017 (3)'!$R$5:$R$289,V1409)*AA1409/SUMIFS($AA$4:$AA$1858,$A$4:$A$1858,A1409,$V$4:$V$1858,V1409),0)</f>
        <v/>
      </c>
      <c r="AC1409" s="222">
        <f>IF($W1409=AC$3,$AB1409,IF(NOT($W1409=0),"",SUMIFS('Val-Vol (2)'!AC$4:AC$1858,'Val-Vol (2)'!$A$4:$A$1858,$D1409,'Val-Vol (2)'!$V$4:$V$1858,$V1409)/SUMIFS('[6]Comp2016-2017 (3)'!$G$5:$G$289,'[6]Comp2016-2017 (3)'!$A$5:$A$289,$D1409,'[6]Comp2016-2017 (3)'!$R$5:$R$289,$V1409)*$AB1409))</f>
        <v/>
      </c>
      <c r="AD1409" s="222">
        <f>IF($W1409=AD$3,$AB1409,IF(NOT($W1409=0),"",SUMIFS('Val-Vol (2)'!AD$4:AD$1858,'Val-Vol (2)'!$A$4:$A$1858,$D1409,'Val-Vol (2)'!$V$4:$V$1858,$V1409)/SUMIFS('[6]Comp2016-2017 (3)'!$G$5:$G$289,'[6]Comp2016-2017 (3)'!$A$5:$A$289,$D1409,'[6]Comp2016-2017 (3)'!$R$5:$R$289,$V1409)*$AB1409))</f>
        <v/>
      </c>
      <c r="AE1409" s="222">
        <f>IF($W1409=AE$3,$AB1409,IF(NOT($W1409=0),"",SUMIFS('Val-Vol (2)'!AE$4:AE$1858,'Val-Vol (2)'!$A$4:$A$1858,$D1409,'Val-Vol (2)'!$V$4:$V$1858,$V1409)/SUMIFS('[6]Comp2016-2017 (3)'!$G$5:$G$289,'[6]Comp2016-2017 (3)'!$A$5:$A$289,$D1409,'[6]Comp2016-2017 (3)'!$R$5:$R$289,$V1409)*$AB1409))</f>
        <v/>
      </c>
      <c r="AF1409" s="222">
        <f>IF($W1409=AF$3,$AB1409,IF(NOT($W1409=0),"",SUMIFS('Val-Vol (2)'!AF$4:AF$1858,'Val-Vol (2)'!$A$4:$A$1858,$D1409,'Val-Vol (2)'!$V$4:$V$1858,$V1409)/SUMIFS('[6]Comp2016-2017 (3)'!$G$5:$G$289,'[6]Comp2016-2017 (3)'!$A$5:$A$289,$D1409,'[6]Comp2016-2017 (3)'!$R$5:$R$289,$V1409)*$AB1409))</f>
        <v/>
      </c>
      <c r="AG1409" s="222">
        <f>IF($W1409=AG$3,$AB1409,IF(NOT($W1409=0),"",SUMIFS('Val-Vol (2)'!AG$4:AG$1858,'Val-Vol (2)'!$A$4:$A$1858,$D1409,'Val-Vol (2)'!$V$4:$V$1858,$V1409)/SUMIFS('[6]Comp2016-2017 (3)'!$G$5:$G$289,'[6]Comp2016-2017 (3)'!$A$5:$A$289,$D1409,'[6]Comp2016-2017 (3)'!$R$5:$R$289,$V1409)*$AB1409))</f>
        <v/>
      </c>
      <c r="AH1409" s="222">
        <f>IF($W1409=AH$3,$AB1409,IF(NOT($W1409=0),"",SUMIFS('Val-Vol (2)'!AH$4:AH$1858,'Val-Vol (2)'!$A$4:$A$1858,$D1409,'Val-Vol (2)'!$V$4:$V$1858,$V1409)/SUMIFS('[6]Comp2016-2017 (3)'!$G$5:$G$289,'[6]Comp2016-2017 (3)'!$A$5:$A$289,$D1409,'[6]Comp2016-2017 (3)'!$R$5:$R$289,$V1409)*$AB1409))</f>
        <v/>
      </c>
      <c r="AI1409" s="222">
        <f>IF($W1409=AI$3,$AB1409,IF(NOT($W1409=0),"",SUMIFS('Val-Vol (2)'!AI$4:AI$1858,'Val-Vol (2)'!$A$4:$A$1858,$D1409,'Val-Vol (2)'!$V$4:$V$1858,$V1409)/SUMIFS('[6]Comp2016-2017 (3)'!$G$5:$G$289,'[6]Comp2016-2017 (3)'!$A$5:$A$289,$D1409,'[6]Comp2016-2017 (3)'!$R$5:$R$289,$V1409)*$AB1409))</f>
        <v/>
      </c>
      <c r="AJ1409" s="222">
        <f>IF($W1409=AJ$3,$AB1409,IF(NOT($W1409=0),"",SUMIFS('Val-Vol (2)'!AJ$4:AJ$1858,'Val-Vol (2)'!$A$4:$A$1858,$D1409,'Val-Vol (2)'!$V$4:$V$1858,$V1409)/SUMIFS('[6]Comp2016-2017 (3)'!$G$5:$G$289,'[6]Comp2016-2017 (3)'!$A$5:$A$289,$D1409,'[6]Comp2016-2017 (3)'!$R$5:$R$289,$V1409)*$AB1409))</f>
        <v/>
      </c>
      <c r="AK1409" s="222">
        <f>SUM(AC1409:AJ1409)-AB1409</f>
        <v/>
      </c>
      <c r="AL1409" s="216">
        <f>IF(A1409=D1409,"remplir à la main","")</f>
        <v/>
      </c>
      <c r="AM1409" s="216">
        <f>VLOOKUP(A1409,'[6]Table corresp.'!$M$4:$U$63,8,FALSE)</f>
        <v/>
      </c>
      <c r="AN1409" s="216">
        <f>VLOOKUP(D1409,'[6]Table corresp.'!$M$4:$U$63,9,FALSE)</f>
        <v/>
      </c>
    </row>
    <row r="1410">
      <c r="A1410" s="179" t="inlineStr">
        <is>
          <t>55 - Agencement de lieux de vente</t>
        </is>
      </c>
      <c r="B1410" s="179">
        <f>VLOOKUP(LEFT(A1410,3),'[6]Table corresp.'!$A$4:$D$63,3,FALSE)</f>
        <v/>
      </c>
      <c r="C1410" s="179">
        <f>VLOOKUP(A1410,'[6]Table corresp.'!$M$4:$P$63,4,FALSE)</f>
        <v/>
      </c>
      <c r="D1410" s="179" t="inlineStr">
        <is>
          <t>Consommation finale</t>
        </is>
      </c>
      <c r="E1410" s="179">
        <f>VLOOKUP(LEFT(D1410,3),'[6]Table corresp.'!$A$4:$D$63,4,FALSE)</f>
        <v/>
      </c>
      <c r="F1410" s="179">
        <f>LEFT(A1410,3)&amp;" - "&amp;LEFT(D1410,3)</f>
        <v/>
      </c>
      <c r="G1410" s="217" t="n">
        <v>2103201.998768842</v>
      </c>
      <c r="H1410" s="217" t="n">
        <v>0</v>
      </c>
      <c r="I1410" s="217" t="n">
        <v>2103201.998768842</v>
      </c>
      <c r="J1410" s="218" t="n">
        <v>320.1314481101829</v>
      </c>
      <c r="K1410" s="218" t="n">
        <v>0</v>
      </c>
      <c r="L1410" s="218" t="n">
        <v>320.1314481101829</v>
      </c>
      <c r="M1410" s="218" t="n">
        <v>232.1824064761625</v>
      </c>
      <c r="N1410" s="218" t="n">
        <v>0</v>
      </c>
      <c r="O1410" s="218" t="n">
        <v>232.1824064761625</v>
      </c>
      <c r="P1410" s="218" t="n">
        <v>78.15568818908667</v>
      </c>
      <c r="Q1410" s="218" t="n">
        <v>0</v>
      </c>
      <c r="R1410" s="218" t="n">
        <v>78.15568818908667</v>
      </c>
      <c r="S1410" s="217" t="inlineStr">
        <is>
          <t>BI</t>
        </is>
      </c>
      <c r="T1410" s="216">
        <f>VLOOKUP(A1410,'[6]Groupe de branches'!$Z$27:$AM$86,14,FALSE)</f>
        <v/>
      </c>
      <c r="U1410" s="216">
        <f>VLOOKUP(D1410,'[6]Groupe de branches'!$Z$27:$AM$86,14,FALSE)</f>
        <v/>
      </c>
      <c r="V1410" s="216" t="n">
        <v>2019</v>
      </c>
      <c r="W1410" s="216">
        <f>VLOOKUP(D1410,'[6]Table corresp.'!$M$4:$S$63,7,FALSE)</f>
        <v/>
      </c>
      <c r="X1410" s="219">
        <f>IFERROR(G1410/SUMIFS('[6]Comp2016-2017 (3)'!$I$5:$I$289,'[6]Comp2016-2017 (3)'!$A$5:$A$289,A1410,'[6]Comp2016-2017 (3)'!$R$5:$R$289,V1410),0)</f>
        <v/>
      </c>
      <c r="Y1410" s="220">
        <f>IFERROR(IF(RIGHT(F1410,3)="Exp",VLOOKUP(F1410,#REF!,2,FALSE),VLOOKUP(F1410,#REF!,9,FALSE)),1)</f>
        <v/>
      </c>
      <c r="Z1410" s="221">
        <f>IFERROR(Y1410/SUMIFS($Y$4:$Y$1858,$V$4:$V$1858,V1410,$A$4:$A$1858,A1410),0)</f>
        <v/>
      </c>
      <c r="AA1410" s="221">
        <f>X1410*Z1410</f>
        <v/>
      </c>
      <c r="AB1410" s="222">
        <f>IFERROR(SUMIFS('[6]Comp2016-2017 (3)'!$G$5:$G$289,'[6]Comp2016-2017 (3)'!$A$5:$A$289,A1410,'[6]Comp2016-2017 (3)'!$R$5:$R$289,V1410)*AA1410/SUMIFS($AA$4:$AA$1858,$A$4:$A$1858,A1410,$V$4:$V$1858,V1410),0)</f>
        <v/>
      </c>
      <c r="AC1410" s="222">
        <f>IF($W1410=AC$3,$AB1410,IF(NOT($W1410=0),"",SUMIFS('Val-Vol (2)'!AC$4:AC$1858,'Val-Vol (2)'!$A$4:$A$1858,$D1410,'Val-Vol (2)'!$V$4:$V$1858,$V1410)/SUMIFS('[6]Comp2016-2017 (3)'!$G$5:$G$289,'[6]Comp2016-2017 (3)'!$A$5:$A$289,$D1410,'[6]Comp2016-2017 (3)'!$R$5:$R$289,$V1410)*$AB1410))</f>
        <v/>
      </c>
      <c r="AD1410" s="222">
        <f>IF($W1410=AD$3,$AB1410,IF(NOT($W1410=0),"",SUMIFS('Val-Vol (2)'!AD$4:AD$1858,'Val-Vol (2)'!$A$4:$A$1858,$D1410,'Val-Vol (2)'!$V$4:$V$1858,$V1410)/SUMIFS('[6]Comp2016-2017 (3)'!$G$5:$G$289,'[6]Comp2016-2017 (3)'!$A$5:$A$289,$D1410,'[6]Comp2016-2017 (3)'!$R$5:$R$289,$V1410)*$AB1410))</f>
        <v/>
      </c>
      <c r="AE1410" s="222">
        <f>IF($W1410=AE$3,$AB1410,IF(NOT($W1410=0),"",SUMIFS('Val-Vol (2)'!AE$4:AE$1858,'Val-Vol (2)'!$A$4:$A$1858,$D1410,'Val-Vol (2)'!$V$4:$V$1858,$V1410)/SUMIFS('[6]Comp2016-2017 (3)'!$G$5:$G$289,'[6]Comp2016-2017 (3)'!$A$5:$A$289,$D1410,'[6]Comp2016-2017 (3)'!$R$5:$R$289,$V1410)*$AB1410))</f>
        <v/>
      </c>
      <c r="AF1410" s="222">
        <f>IF($W1410=AF$3,$AB1410,IF(NOT($W1410=0),"",SUMIFS('Val-Vol (2)'!AF$4:AF$1858,'Val-Vol (2)'!$A$4:$A$1858,$D1410,'Val-Vol (2)'!$V$4:$V$1858,$V1410)/SUMIFS('[6]Comp2016-2017 (3)'!$G$5:$G$289,'[6]Comp2016-2017 (3)'!$A$5:$A$289,$D1410,'[6]Comp2016-2017 (3)'!$R$5:$R$289,$V1410)*$AB1410))</f>
        <v/>
      </c>
      <c r="AG1410" s="222">
        <f>IF($W1410=AG$3,$AB1410,IF(NOT($W1410=0),"",SUMIFS('Val-Vol (2)'!AG$4:AG$1858,'Val-Vol (2)'!$A$4:$A$1858,$D1410,'Val-Vol (2)'!$V$4:$V$1858,$V1410)/SUMIFS('[6]Comp2016-2017 (3)'!$G$5:$G$289,'[6]Comp2016-2017 (3)'!$A$5:$A$289,$D1410,'[6]Comp2016-2017 (3)'!$R$5:$R$289,$V1410)*$AB1410))</f>
        <v/>
      </c>
      <c r="AH1410" s="222">
        <f>IF($W1410=AH$3,$AB1410,IF(NOT($W1410=0),"",SUMIFS('Val-Vol (2)'!AH$4:AH$1858,'Val-Vol (2)'!$A$4:$A$1858,$D1410,'Val-Vol (2)'!$V$4:$V$1858,$V1410)/SUMIFS('[6]Comp2016-2017 (3)'!$G$5:$G$289,'[6]Comp2016-2017 (3)'!$A$5:$A$289,$D1410,'[6]Comp2016-2017 (3)'!$R$5:$R$289,$V1410)*$AB1410))</f>
        <v/>
      </c>
      <c r="AI1410" s="222">
        <f>IF($W1410=AI$3,$AB1410,IF(NOT($W1410=0),"",SUMIFS('Val-Vol (2)'!AI$4:AI$1858,'Val-Vol (2)'!$A$4:$A$1858,$D1410,'Val-Vol (2)'!$V$4:$V$1858,$V1410)/SUMIFS('[6]Comp2016-2017 (3)'!$G$5:$G$289,'[6]Comp2016-2017 (3)'!$A$5:$A$289,$D1410,'[6]Comp2016-2017 (3)'!$R$5:$R$289,$V1410)*$AB1410))</f>
        <v/>
      </c>
      <c r="AJ1410" s="222">
        <f>IF($W1410=AJ$3,$AB1410,IF(NOT($W1410=0),"",SUMIFS('Val-Vol (2)'!AJ$4:AJ$1858,'Val-Vol (2)'!$A$4:$A$1858,$D1410,'Val-Vol (2)'!$V$4:$V$1858,$V1410)/SUMIFS('[6]Comp2016-2017 (3)'!$G$5:$G$289,'[6]Comp2016-2017 (3)'!$A$5:$A$289,$D1410,'[6]Comp2016-2017 (3)'!$R$5:$R$289,$V1410)*$AB1410))</f>
        <v/>
      </c>
      <c r="AK1410" s="222">
        <f>SUM(AC1410:AJ1410)-AB1410</f>
        <v/>
      </c>
      <c r="AL1410" s="216">
        <f>IF(A1410=D1410,"remplir à la main","")</f>
        <v/>
      </c>
      <c r="AM1410" s="216">
        <f>VLOOKUP(A1410,'[6]Table corresp.'!$M$4:$U$63,8,FALSE)</f>
        <v/>
      </c>
      <c r="AN1410" s="216">
        <f>VLOOKUP(D1410,'[6]Table corresp.'!$M$4:$U$63,9,FALSE)</f>
        <v/>
      </c>
    </row>
    <row r="1411">
      <c r="A1411" s="179" t="inlineStr">
        <is>
          <t>56 - Travaux de revêtement des sols et des murs</t>
        </is>
      </c>
      <c r="B1411" s="179">
        <f>VLOOKUP(LEFT(A1411,3),'[6]Table corresp.'!$A$4:$D$63,3,FALSE)</f>
        <v/>
      </c>
      <c r="C1411" s="179">
        <f>VLOOKUP(A1411,'[6]Table corresp.'!$M$4:$P$63,4,FALSE)</f>
        <v/>
      </c>
      <c r="D1411" s="179" t="inlineStr">
        <is>
          <t>Consommation finale</t>
        </is>
      </c>
      <c r="E1411" s="179">
        <f>VLOOKUP(LEFT(D1411,3),'[6]Table corresp.'!$A$4:$D$63,4,FALSE)</f>
        <v/>
      </c>
      <c r="F1411" s="179">
        <f>LEFT(A1411,3)&amp;" - "&amp;LEFT(D1411,3)</f>
        <v/>
      </c>
      <c r="G1411" s="217" t="n">
        <v>349616.5138014141</v>
      </c>
      <c r="H1411" s="217" t="n">
        <v>0</v>
      </c>
      <c r="I1411" s="217" t="n">
        <v>349616.5138014141</v>
      </c>
      <c r="J1411" s="218" t="n">
        <v>407.98427492838</v>
      </c>
      <c r="K1411" s="218" t="n">
        <v>0</v>
      </c>
      <c r="L1411" s="218" t="n">
        <v>407.98427492838</v>
      </c>
      <c r="M1411" s="218" t="n">
        <v>9.114530550272866</v>
      </c>
      <c r="N1411" s="218" t="n">
        <v>0</v>
      </c>
      <c r="O1411" s="218" t="n">
        <v>9.114530550272866</v>
      </c>
      <c r="P1411" s="218" t="n">
        <v>2.725849141427607</v>
      </c>
      <c r="Q1411" s="218" t="n">
        <v>0</v>
      </c>
      <c r="R1411" s="218" t="n">
        <v>2.725849141427607</v>
      </c>
      <c r="S1411" s="217" t="inlineStr">
        <is>
          <t>BI</t>
        </is>
      </c>
      <c r="T1411" s="216">
        <f>VLOOKUP(A1411,'[6]Groupe de branches'!$Z$27:$AM$86,14,FALSE)</f>
        <v/>
      </c>
      <c r="U1411" s="216">
        <f>VLOOKUP(D1411,'[6]Groupe de branches'!$Z$27:$AM$86,14,FALSE)</f>
        <v/>
      </c>
      <c r="V1411" s="216" t="n">
        <v>2019</v>
      </c>
      <c r="W1411" s="216">
        <f>VLOOKUP(D1411,'[6]Table corresp.'!$M$4:$S$63,7,FALSE)</f>
        <v/>
      </c>
      <c r="X1411" s="219">
        <f>IFERROR(G1411/SUMIFS('[6]Comp2016-2017 (3)'!$I$5:$I$289,'[6]Comp2016-2017 (3)'!$A$5:$A$289,A1411,'[6]Comp2016-2017 (3)'!$R$5:$R$289,V1411),0)</f>
        <v/>
      </c>
      <c r="Y1411" s="220">
        <f>IFERROR(IF(RIGHT(F1411,3)="Exp",VLOOKUP(F1411,#REF!,2,FALSE),VLOOKUP(F1411,#REF!,9,FALSE)),1)</f>
        <v/>
      </c>
      <c r="Z1411" s="221">
        <f>IFERROR(Y1411/SUMIFS($Y$4:$Y$1858,$V$4:$V$1858,V1411,$A$4:$A$1858,A1411),0)</f>
        <v/>
      </c>
      <c r="AA1411" s="221">
        <f>X1411*Z1411</f>
        <v/>
      </c>
      <c r="AB1411" s="222">
        <f>IFERROR(SUMIFS('[6]Comp2016-2017 (3)'!$G$5:$G$289,'[6]Comp2016-2017 (3)'!$A$5:$A$289,A1411,'[6]Comp2016-2017 (3)'!$R$5:$R$289,V1411)*AA1411/SUMIFS($AA$4:$AA$1858,$A$4:$A$1858,A1411,$V$4:$V$1858,V1411),0)</f>
        <v/>
      </c>
      <c r="AC1411" s="222">
        <f>IF($W1411=AC$3,$AB1411,IF(NOT($W1411=0),"",SUMIFS('Val-Vol (2)'!AC$4:AC$1858,'Val-Vol (2)'!$A$4:$A$1858,$D1411,'Val-Vol (2)'!$V$4:$V$1858,$V1411)/SUMIFS('[6]Comp2016-2017 (3)'!$G$5:$G$289,'[6]Comp2016-2017 (3)'!$A$5:$A$289,$D1411,'[6]Comp2016-2017 (3)'!$R$5:$R$289,$V1411)*$AB1411))</f>
        <v/>
      </c>
      <c r="AD1411" s="222">
        <f>IF($W1411=AD$3,$AB1411,IF(NOT($W1411=0),"",SUMIFS('Val-Vol (2)'!AD$4:AD$1858,'Val-Vol (2)'!$A$4:$A$1858,$D1411,'Val-Vol (2)'!$V$4:$V$1858,$V1411)/SUMIFS('[6]Comp2016-2017 (3)'!$G$5:$G$289,'[6]Comp2016-2017 (3)'!$A$5:$A$289,$D1411,'[6]Comp2016-2017 (3)'!$R$5:$R$289,$V1411)*$AB1411))</f>
        <v/>
      </c>
      <c r="AE1411" s="222">
        <f>IF($W1411=AE$3,$AB1411,IF(NOT($W1411=0),"",SUMIFS('Val-Vol (2)'!AE$4:AE$1858,'Val-Vol (2)'!$A$4:$A$1858,$D1411,'Val-Vol (2)'!$V$4:$V$1858,$V1411)/SUMIFS('[6]Comp2016-2017 (3)'!$G$5:$G$289,'[6]Comp2016-2017 (3)'!$A$5:$A$289,$D1411,'[6]Comp2016-2017 (3)'!$R$5:$R$289,$V1411)*$AB1411))</f>
        <v/>
      </c>
      <c r="AF1411" s="222">
        <f>IF($W1411=AF$3,$AB1411,IF(NOT($W1411=0),"",SUMIFS('Val-Vol (2)'!AF$4:AF$1858,'Val-Vol (2)'!$A$4:$A$1858,$D1411,'Val-Vol (2)'!$V$4:$V$1858,$V1411)/SUMIFS('[6]Comp2016-2017 (3)'!$G$5:$G$289,'[6]Comp2016-2017 (3)'!$A$5:$A$289,$D1411,'[6]Comp2016-2017 (3)'!$R$5:$R$289,$V1411)*$AB1411))</f>
        <v/>
      </c>
      <c r="AG1411" s="222">
        <f>IF($W1411=AG$3,$AB1411,IF(NOT($W1411=0),"",SUMIFS('Val-Vol (2)'!AG$4:AG$1858,'Val-Vol (2)'!$A$4:$A$1858,$D1411,'Val-Vol (2)'!$V$4:$V$1858,$V1411)/SUMIFS('[6]Comp2016-2017 (3)'!$G$5:$G$289,'[6]Comp2016-2017 (3)'!$A$5:$A$289,$D1411,'[6]Comp2016-2017 (3)'!$R$5:$R$289,$V1411)*$AB1411))</f>
        <v/>
      </c>
      <c r="AH1411" s="222">
        <f>IF($W1411=AH$3,$AB1411,IF(NOT($W1411=0),"",SUMIFS('Val-Vol (2)'!AH$4:AH$1858,'Val-Vol (2)'!$A$4:$A$1858,$D1411,'Val-Vol (2)'!$V$4:$V$1858,$V1411)/SUMIFS('[6]Comp2016-2017 (3)'!$G$5:$G$289,'[6]Comp2016-2017 (3)'!$A$5:$A$289,$D1411,'[6]Comp2016-2017 (3)'!$R$5:$R$289,$V1411)*$AB1411))</f>
        <v/>
      </c>
      <c r="AI1411" s="222">
        <f>IF($W1411=AI$3,$AB1411,IF(NOT($W1411=0),"",SUMIFS('Val-Vol (2)'!AI$4:AI$1858,'Val-Vol (2)'!$A$4:$A$1858,$D1411,'Val-Vol (2)'!$V$4:$V$1858,$V1411)/SUMIFS('[6]Comp2016-2017 (3)'!$G$5:$G$289,'[6]Comp2016-2017 (3)'!$A$5:$A$289,$D1411,'[6]Comp2016-2017 (3)'!$R$5:$R$289,$V1411)*$AB1411))</f>
        <v/>
      </c>
      <c r="AJ1411" s="222">
        <f>IF($W1411=AJ$3,$AB1411,IF(NOT($W1411=0),"",SUMIFS('Val-Vol (2)'!AJ$4:AJ$1858,'Val-Vol (2)'!$A$4:$A$1858,$D1411,'Val-Vol (2)'!$V$4:$V$1858,$V1411)/SUMIFS('[6]Comp2016-2017 (3)'!$G$5:$G$289,'[6]Comp2016-2017 (3)'!$A$5:$A$289,$D1411,'[6]Comp2016-2017 (3)'!$R$5:$R$289,$V1411)*$AB1411))</f>
        <v/>
      </c>
      <c r="AK1411" s="222">
        <f>SUM(AC1411:AJ1411)-AB1411</f>
        <v/>
      </c>
      <c r="AL1411" s="216">
        <f>IF(A1411=D1411,"remplir à la main","")</f>
        <v/>
      </c>
      <c r="AM1411" s="216">
        <f>VLOOKUP(A1411,'[6]Table corresp.'!$M$4:$U$63,8,FALSE)</f>
        <v/>
      </c>
      <c r="AN1411" s="216">
        <f>VLOOKUP(D1411,'[6]Table corresp.'!$M$4:$U$63,9,FALSE)</f>
        <v/>
      </c>
    </row>
    <row r="1412">
      <c r="A1412" s="179" t="inlineStr">
        <is>
          <t>57 - Travaux de charpente</t>
        </is>
      </c>
      <c r="B1412" s="179">
        <f>VLOOKUP(LEFT(A1412,3),'[6]Table corresp.'!$A$4:$D$63,3,FALSE)</f>
        <v/>
      </c>
      <c r="C1412" s="179">
        <f>VLOOKUP(A1412,'[6]Table corresp.'!$M$4:$P$63,4,FALSE)</f>
        <v/>
      </c>
      <c r="D1412" s="179" t="inlineStr">
        <is>
          <t>Consommation finale</t>
        </is>
      </c>
      <c r="E1412" s="179">
        <f>VLOOKUP(LEFT(D1412,3),'[6]Table corresp.'!$A$4:$D$63,4,FALSE)</f>
        <v/>
      </c>
      <c r="F1412" s="179">
        <f>LEFT(A1412,3)&amp;" - "&amp;LEFT(D1412,3)</f>
        <v/>
      </c>
      <c r="G1412" s="217" t="n">
        <v>5909983.125605405</v>
      </c>
      <c r="H1412" s="217" t="n">
        <v>0</v>
      </c>
      <c r="I1412" s="217" t="n">
        <v>5909983.125605405</v>
      </c>
      <c r="J1412" s="218" t="n">
        <v>5397.392297000785</v>
      </c>
      <c r="K1412" s="218" t="n">
        <v>0</v>
      </c>
      <c r="L1412" s="218" t="n">
        <v>5397.392297000785</v>
      </c>
      <c r="M1412" s="218" t="n">
        <v>191.3129169504784</v>
      </c>
      <c r="N1412" s="218" t="n">
        <v>0</v>
      </c>
      <c r="O1412" s="218" t="n">
        <v>191.3129169504784</v>
      </c>
      <c r="P1412" s="218" t="n">
        <v>39.70341315032406</v>
      </c>
      <c r="Q1412" s="218" t="n">
        <v>0</v>
      </c>
      <c r="R1412" s="218" t="n">
        <v>39.70341315032406</v>
      </c>
      <c r="S1412" s="217" t="inlineStr">
        <is>
          <t>BI</t>
        </is>
      </c>
      <c r="T1412" s="216">
        <f>VLOOKUP(A1412,'[6]Groupe de branches'!$Z$27:$AM$86,14,FALSE)</f>
        <v/>
      </c>
      <c r="U1412" s="216">
        <f>VLOOKUP(D1412,'[6]Groupe de branches'!$Z$27:$AM$86,14,FALSE)</f>
        <v/>
      </c>
      <c r="V1412" s="216" t="n">
        <v>2019</v>
      </c>
      <c r="W1412" s="216">
        <f>VLOOKUP(D1412,'[6]Table corresp.'!$M$4:$S$63,7,FALSE)</f>
        <v/>
      </c>
      <c r="X1412" s="219">
        <f>IFERROR(G1412/SUMIFS('[6]Comp2016-2017 (3)'!$I$5:$I$289,'[6]Comp2016-2017 (3)'!$A$5:$A$289,A1412,'[6]Comp2016-2017 (3)'!$R$5:$R$289,V1412),0)</f>
        <v/>
      </c>
      <c r="Y1412" s="220">
        <f>IFERROR(IF(RIGHT(F1412,3)="Exp",VLOOKUP(F1412,#REF!,2,FALSE),VLOOKUP(F1412,#REF!,9,FALSE)),1)</f>
        <v/>
      </c>
      <c r="Z1412" s="221">
        <f>IFERROR(Y1412/SUMIFS($Y$4:$Y$1858,$V$4:$V$1858,V1412,$A$4:$A$1858,A1412),0)</f>
        <v/>
      </c>
      <c r="AA1412" s="221">
        <f>X1412*Z1412</f>
        <v/>
      </c>
      <c r="AB1412" s="222">
        <f>IFERROR(SUMIFS('[6]Comp2016-2017 (3)'!$G$5:$G$289,'[6]Comp2016-2017 (3)'!$A$5:$A$289,A1412,'[6]Comp2016-2017 (3)'!$R$5:$R$289,V1412)*AA1412/SUMIFS($AA$4:$AA$1858,$A$4:$A$1858,A1412,$V$4:$V$1858,V1412),0)</f>
        <v/>
      </c>
      <c r="AC1412" s="222">
        <f>IF($W1412=AC$3,$AB1412,IF(NOT($W1412=0),"",SUMIFS('Val-Vol (2)'!AC$4:AC$1858,'Val-Vol (2)'!$A$4:$A$1858,$D1412,'Val-Vol (2)'!$V$4:$V$1858,$V1412)/SUMIFS('[6]Comp2016-2017 (3)'!$G$5:$G$289,'[6]Comp2016-2017 (3)'!$A$5:$A$289,$D1412,'[6]Comp2016-2017 (3)'!$R$5:$R$289,$V1412)*$AB1412))</f>
        <v/>
      </c>
      <c r="AD1412" s="222">
        <f>IF($W1412=AD$3,$AB1412,IF(NOT($W1412=0),"",SUMIFS('Val-Vol (2)'!AD$4:AD$1858,'Val-Vol (2)'!$A$4:$A$1858,$D1412,'Val-Vol (2)'!$V$4:$V$1858,$V1412)/SUMIFS('[6]Comp2016-2017 (3)'!$G$5:$G$289,'[6]Comp2016-2017 (3)'!$A$5:$A$289,$D1412,'[6]Comp2016-2017 (3)'!$R$5:$R$289,$V1412)*$AB1412))</f>
        <v/>
      </c>
      <c r="AE1412" s="222">
        <f>IF($W1412=AE$3,$AB1412,IF(NOT($W1412=0),"",SUMIFS('Val-Vol (2)'!AE$4:AE$1858,'Val-Vol (2)'!$A$4:$A$1858,$D1412,'Val-Vol (2)'!$V$4:$V$1858,$V1412)/SUMIFS('[6]Comp2016-2017 (3)'!$G$5:$G$289,'[6]Comp2016-2017 (3)'!$A$5:$A$289,$D1412,'[6]Comp2016-2017 (3)'!$R$5:$R$289,$V1412)*$AB1412))</f>
        <v/>
      </c>
      <c r="AF1412" s="222">
        <f>IF($W1412=AF$3,$AB1412,IF(NOT($W1412=0),"",SUMIFS('Val-Vol (2)'!AF$4:AF$1858,'Val-Vol (2)'!$A$4:$A$1858,$D1412,'Val-Vol (2)'!$V$4:$V$1858,$V1412)/SUMIFS('[6]Comp2016-2017 (3)'!$G$5:$G$289,'[6]Comp2016-2017 (3)'!$A$5:$A$289,$D1412,'[6]Comp2016-2017 (3)'!$R$5:$R$289,$V1412)*$AB1412))</f>
        <v/>
      </c>
      <c r="AG1412" s="222">
        <f>IF($W1412=AG$3,$AB1412,IF(NOT($W1412=0),"",SUMIFS('Val-Vol (2)'!AG$4:AG$1858,'Val-Vol (2)'!$A$4:$A$1858,$D1412,'Val-Vol (2)'!$V$4:$V$1858,$V1412)/SUMIFS('[6]Comp2016-2017 (3)'!$G$5:$G$289,'[6]Comp2016-2017 (3)'!$A$5:$A$289,$D1412,'[6]Comp2016-2017 (3)'!$R$5:$R$289,$V1412)*$AB1412))</f>
        <v/>
      </c>
      <c r="AH1412" s="222">
        <f>IF($W1412=AH$3,$AB1412,IF(NOT($W1412=0),"",SUMIFS('Val-Vol (2)'!AH$4:AH$1858,'Val-Vol (2)'!$A$4:$A$1858,$D1412,'Val-Vol (2)'!$V$4:$V$1858,$V1412)/SUMIFS('[6]Comp2016-2017 (3)'!$G$5:$G$289,'[6]Comp2016-2017 (3)'!$A$5:$A$289,$D1412,'[6]Comp2016-2017 (3)'!$R$5:$R$289,$V1412)*$AB1412))</f>
        <v/>
      </c>
      <c r="AI1412" s="222">
        <f>IF($W1412=AI$3,$AB1412,IF(NOT($W1412=0),"",SUMIFS('Val-Vol (2)'!AI$4:AI$1858,'Val-Vol (2)'!$A$4:$A$1858,$D1412,'Val-Vol (2)'!$V$4:$V$1858,$V1412)/SUMIFS('[6]Comp2016-2017 (3)'!$G$5:$G$289,'[6]Comp2016-2017 (3)'!$A$5:$A$289,$D1412,'[6]Comp2016-2017 (3)'!$R$5:$R$289,$V1412)*$AB1412))</f>
        <v/>
      </c>
      <c r="AJ1412" s="222">
        <f>IF($W1412=AJ$3,$AB1412,IF(NOT($W1412=0),"",SUMIFS('Val-Vol (2)'!AJ$4:AJ$1858,'Val-Vol (2)'!$A$4:$A$1858,$D1412,'Val-Vol (2)'!$V$4:$V$1858,$V1412)/SUMIFS('[6]Comp2016-2017 (3)'!$G$5:$G$289,'[6]Comp2016-2017 (3)'!$A$5:$A$289,$D1412,'[6]Comp2016-2017 (3)'!$R$5:$R$289,$V1412)*$AB1412))</f>
        <v/>
      </c>
      <c r="AK1412" s="222">
        <f>SUM(AC1412:AJ1412)-AB1412</f>
        <v/>
      </c>
      <c r="AL1412" s="216">
        <f>IF(A1412=D1412,"remplir à la main","")</f>
        <v/>
      </c>
      <c r="AM1412" s="216">
        <f>VLOOKUP(A1412,'[6]Table corresp.'!$M$4:$U$63,8,FALSE)</f>
        <v/>
      </c>
      <c r="AN1412" s="216">
        <f>VLOOKUP(D1412,'[6]Table corresp.'!$M$4:$U$63,9,FALSE)</f>
        <v/>
      </c>
    </row>
    <row r="1413">
      <c r="A1413" s="179" t="inlineStr">
        <is>
          <t>58 - Travaux de couverture par éléments</t>
        </is>
      </c>
      <c r="B1413" s="179">
        <f>VLOOKUP(LEFT(A1413,3),'[6]Table corresp.'!$A$4:$D$63,3,FALSE)</f>
        <v/>
      </c>
      <c r="C1413" s="179">
        <f>VLOOKUP(A1413,'[6]Table corresp.'!$M$4:$P$63,4,FALSE)</f>
        <v/>
      </c>
      <c r="D1413" s="179" t="inlineStr">
        <is>
          <t>Consommation finale</t>
        </is>
      </c>
      <c r="E1413" s="179">
        <f>VLOOKUP(LEFT(D1413,3),'[6]Table corresp.'!$A$4:$D$63,4,FALSE)</f>
        <v/>
      </c>
      <c r="F1413" s="179">
        <f>LEFT(A1413,3)&amp;" - "&amp;LEFT(D1413,3)</f>
        <v/>
      </c>
      <c r="G1413" s="217" t="n">
        <v>888147.9530411123</v>
      </c>
      <c r="H1413" s="217" t="n">
        <v>0</v>
      </c>
      <c r="I1413" s="217" t="n">
        <v>888147.9530411123</v>
      </c>
      <c r="J1413" s="218" t="n">
        <v>830.3017674906949</v>
      </c>
      <c r="K1413" s="218" t="n">
        <v>0</v>
      </c>
      <c r="L1413" s="218" t="n">
        <v>830.3017674906949</v>
      </c>
      <c r="M1413" s="218" t="n">
        <v>14.95404254957903</v>
      </c>
      <c r="N1413" s="218" t="n">
        <v>0</v>
      </c>
      <c r="O1413" s="218" t="n">
        <v>14.95404254957903</v>
      </c>
      <c r="P1413" s="218" t="n">
        <v>3.197425372629539</v>
      </c>
      <c r="Q1413" s="218" t="n">
        <v>0</v>
      </c>
      <c r="R1413" s="218" t="n">
        <v>3.197425372629539</v>
      </c>
      <c r="S1413" s="217" t="inlineStr">
        <is>
          <t>BI</t>
        </is>
      </c>
      <c r="T1413" s="216">
        <f>VLOOKUP(A1413,'[6]Groupe de branches'!$Z$27:$AM$86,14,FALSE)</f>
        <v/>
      </c>
      <c r="U1413" s="216">
        <f>VLOOKUP(D1413,'[6]Groupe de branches'!$Z$27:$AM$86,14,FALSE)</f>
        <v/>
      </c>
      <c r="V1413" s="216" t="n">
        <v>2019</v>
      </c>
      <c r="W1413" s="216">
        <f>VLOOKUP(D1413,'[6]Table corresp.'!$M$4:$S$63,7,FALSE)</f>
        <v/>
      </c>
      <c r="X1413" s="219">
        <f>IFERROR(G1413/SUMIFS('[6]Comp2016-2017 (3)'!$I$5:$I$289,'[6]Comp2016-2017 (3)'!$A$5:$A$289,A1413,'[6]Comp2016-2017 (3)'!$R$5:$R$289,V1413),0)</f>
        <v/>
      </c>
      <c r="Y1413" s="220">
        <f>IFERROR(IF(RIGHT(F1413,3)="Exp",VLOOKUP(F1413,#REF!,2,FALSE),VLOOKUP(F1413,#REF!,9,FALSE)),1)</f>
        <v/>
      </c>
      <c r="Z1413" s="221">
        <f>IFERROR(Y1413/SUMIFS($Y$4:$Y$1858,$V$4:$V$1858,V1413,$A$4:$A$1858,A1413),0)</f>
        <v/>
      </c>
      <c r="AA1413" s="221">
        <f>X1413*Z1413</f>
        <v/>
      </c>
      <c r="AB1413" s="222">
        <f>IFERROR(SUMIFS('[6]Comp2016-2017 (3)'!$G$5:$G$289,'[6]Comp2016-2017 (3)'!$A$5:$A$289,A1413,'[6]Comp2016-2017 (3)'!$R$5:$R$289,V1413)*AA1413/SUMIFS($AA$4:$AA$1858,$A$4:$A$1858,A1413,$V$4:$V$1858,V1413),0)</f>
        <v/>
      </c>
      <c r="AC1413" s="222">
        <f>IF($W1413=AC$3,$AB1413,IF(NOT($W1413=0),"",SUMIFS('Val-Vol (2)'!AC$4:AC$1858,'Val-Vol (2)'!$A$4:$A$1858,$D1413,'Val-Vol (2)'!$V$4:$V$1858,$V1413)/SUMIFS('[6]Comp2016-2017 (3)'!$G$5:$G$289,'[6]Comp2016-2017 (3)'!$A$5:$A$289,$D1413,'[6]Comp2016-2017 (3)'!$R$5:$R$289,$V1413)*$AB1413))</f>
        <v/>
      </c>
      <c r="AD1413" s="222">
        <f>IF($W1413=AD$3,$AB1413,IF(NOT($W1413=0),"",SUMIFS('Val-Vol (2)'!AD$4:AD$1858,'Val-Vol (2)'!$A$4:$A$1858,$D1413,'Val-Vol (2)'!$V$4:$V$1858,$V1413)/SUMIFS('[6]Comp2016-2017 (3)'!$G$5:$G$289,'[6]Comp2016-2017 (3)'!$A$5:$A$289,$D1413,'[6]Comp2016-2017 (3)'!$R$5:$R$289,$V1413)*$AB1413))</f>
        <v/>
      </c>
      <c r="AE1413" s="222">
        <f>IF($W1413=AE$3,$AB1413,IF(NOT($W1413=0),"",SUMIFS('Val-Vol (2)'!AE$4:AE$1858,'Val-Vol (2)'!$A$4:$A$1858,$D1413,'Val-Vol (2)'!$V$4:$V$1858,$V1413)/SUMIFS('[6]Comp2016-2017 (3)'!$G$5:$G$289,'[6]Comp2016-2017 (3)'!$A$5:$A$289,$D1413,'[6]Comp2016-2017 (3)'!$R$5:$R$289,$V1413)*$AB1413))</f>
        <v/>
      </c>
      <c r="AF1413" s="222">
        <f>IF($W1413=AF$3,$AB1413,IF(NOT($W1413=0),"",SUMIFS('Val-Vol (2)'!AF$4:AF$1858,'Val-Vol (2)'!$A$4:$A$1858,$D1413,'Val-Vol (2)'!$V$4:$V$1858,$V1413)/SUMIFS('[6]Comp2016-2017 (3)'!$G$5:$G$289,'[6]Comp2016-2017 (3)'!$A$5:$A$289,$D1413,'[6]Comp2016-2017 (3)'!$R$5:$R$289,$V1413)*$AB1413))</f>
        <v/>
      </c>
      <c r="AG1413" s="222">
        <f>IF($W1413=AG$3,$AB1413,IF(NOT($W1413=0),"",SUMIFS('Val-Vol (2)'!AG$4:AG$1858,'Val-Vol (2)'!$A$4:$A$1858,$D1413,'Val-Vol (2)'!$V$4:$V$1858,$V1413)/SUMIFS('[6]Comp2016-2017 (3)'!$G$5:$G$289,'[6]Comp2016-2017 (3)'!$A$5:$A$289,$D1413,'[6]Comp2016-2017 (3)'!$R$5:$R$289,$V1413)*$AB1413))</f>
        <v/>
      </c>
      <c r="AH1413" s="222">
        <f>IF($W1413=AH$3,$AB1413,IF(NOT($W1413=0),"",SUMIFS('Val-Vol (2)'!AH$4:AH$1858,'Val-Vol (2)'!$A$4:$A$1858,$D1413,'Val-Vol (2)'!$V$4:$V$1858,$V1413)/SUMIFS('[6]Comp2016-2017 (3)'!$G$5:$G$289,'[6]Comp2016-2017 (3)'!$A$5:$A$289,$D1413,'[6]Comp2016-2017 (3)'!$R$5:$R$289,$V1413)*$AB1413))</f>
        <v/>
      </c>
      <c r="AI1413" s="222">
        <f>IF($W1413=AI$3,$AB1413,IF(NOT($W1413=0),"",SUMIFS('Val-Vol (2)'!AI$4:AI$1858,'Val-Vol (2)'!$A$4:$A$1858,$D1413,'Val-Vol (2)'!$V$4:$V$1858,$V1413)/SUMIFS('[6]Comp2016-2017 (3)'!$G$5:$G$289,'[6]Comp2016-2017 (3)'!$A$5:$A$289,$D1413,'[6]Comp2016-2017 (3)'!$R$5:$R$289,$V1413)*$AB1413))</f>
        <v/>
      </c>
      <c r="AJ1413" s="222">
        <f>IF($W1413=AJ$3,$AB1413,IF(NOT($W1413=0),"",SUMIFS('Val-Vol (2)'!AJ$4:AJ$1858,'Val-Vol (2)'!$A$4:$A$1858,$D1413,'Val-Vol (2)'!$V$4:$V$1858,$V1413)/SUMIFS('[6]Comp2016-2017 (3)'!$G$5:$G$289,'[6]Comp2016-2017 (3)'!$A$5:$A$289,$D1413,'[6]Comp2016-2017 (3)'!$R$5:$R$289,$V1413)*$AB1413))</f>
        <v/>
      </c>
      <c r="AK1413" s="222">
        <f>SUM(AC1413:AJ1413)-AB1413</f>
        <v/>
      </c>
      <c r="AL1413" s="216">
        <f>IF(A1413=D1413,"remplir à la main","")</f>
        <v/>
      </c>
      <c r="AM1413" s="216">
        <f>VLOOKUP(A1413,'[6]Table corresp.'!$M$4:$U$63,8,FALSE)</f>
        <v/>
      </c>
      <c r="AN1413" s="216">
        <f>VLOOKUP(D1413,'[6]Table corresp.'!$M$4:$U$63,9,FALSE)</f>
        <v/>
      </c>
    </row>
    <row r="1414">
      <c r="A1414" s="179" t="inlineStr">
        <is>
          <t>59 - Travaux de maçonnerie générale et gros œuvre de bâtiment</t>
        </is>
      </c>
      <c r="B1414" s="179">
        <f>VLOOKUP(LEFT(A1414,3),'[6]Table corresp.'!$A$4:$D$63,3,FALSE)</f>
        <v/>
      </c>
      <c r="C1414" s="179">
        <f>VLOOKUP(A1414,'[6]Table corresp.'!$M$4:$P$63,4,FALSE)</f>
        <v/>
      </c>
      <c r="D1414" s="179" t="inlineStr">
        <is>
          <t>Consommation finale</t>
        </is>
      </c>
      <c r="E1414" s="179">
        <f>VLOOKUP(LEFT(D1414,3),'[6]Table corresp.'!$A$4:$D$63,4,FALSE)</f>
        <v/>
      </c>
      <c r="F1414" s="179">
        <f>LEFT(A1414,3)&amp;" - "&amp;LEFT(D1414,3)</f>
        <v/>
      </c>
      <c r="G1414" s="217" t="n">
        <v>300133.3563760568</v>
      </c>
      <c r="H1414" s="217" t="n">
        <v>0</v>
      </c>
      <c r="I1414" s="217" t="n">
        <v>300133.3563760568</v>
      </c>
      <c r="J1414" s="218" t="n">
        <v>203.6900003939604</v>
      </c>
      <c r="K1414" s="218" t="n">
        <v>0</v>
      </c>
      <c r="L1414" s="218" t="n">
        <v>203.6900003939604</v>
      </c>
      <c r="M1414" s="218" t="n">
        <v>8.903496065280589</v>
      </c>
      <c r="N1414" s="218" t="n">
        <v>0</v>
      </c>
      <c r="O1414" s="218" t="n">
        <v>8.903496065280589</v>
      </c>
      <c r="P1414" s="218" t="n">
        <v>4.065482710294138</v>
      </c>
      <c r="Q1414" s="218" t="n">
        <v>0</v>
      </c>
      <c r="R1414" s="218" t="n">
        <v>4.065482710294138</v>
      </c>
      <c r="S1414" s="217" t="inlineStr">
        <is>
          <t>BI</t>
        </is>
      </c>
      <c r="T1414" s="216">
        <f>VLOOKUP(A1414,'[6]Groupe de branches'!$Z$27:$AM$86,14,FALSE)</f>
        <v/>
      </c>
      <c r="U1414" s="216">
        <f>VLOOKUP(D1414,'[6]Groupe de branches'!$Z$27:$AM$86,14,FALSE)</f>
        <v/>
      </c>
      <c r="V1414" s="216" t="n">
        <v>2019</v>
      </c>
      <c r="W1414" s="216">
        <f>VLOOKUP(D1414,'[6]Table corresp.'!$M$4:$S$63,7,FALSE)</f>
        <v/>
      </c>
      <c r="X1414" s="219">
        <f>IFERROR(G1414/SUMIFS('[6]Comp2016-2017 (3)'!$I$5:$I$289,'[6]Comp2016-2017 (3)'!$A$5:$A$289,A1414,'[6]Comp2016-2017 (3)'!$R$5:$R$289,V1414),0)</f>
        <v/>
      </c>
      <c r="Y1414" s="220">
        <f>IFERROR(IF(RIGHT(F1414,3)="Exp",VLOOKUP(F1414,#REF!,2,FALSE),VLOOKUP(F1414,#REF!,9,FALSE)),1)</f>
        <v/>
      </c>
      <c r="Z1414" s="221">
        <f>IFERROR(Y1414/SUMIFS($Y$4:$Y$1858,$V$4:$V$1858,V1414,$A$4:$A$1858,A1414),0)</f>
        <v/>
      </c>
      <c r="AA1414" s="221">
        <f>X1414*Z1414</f>
        <v/>
      </c>
      <c r="AB1414" s="222">
        <f>IFERROR(SUMIFS('[6]Comp2016-2017 (3)'!$G$5:$G$289,'[6]Comp2016-2017 (3)'!$A$5:$A$289,A1414,'[6]Comp2016-2017 (3)'!$R$5:$R$289,V1414)*AA1414/SUMIFS($AA$4:$AA$1858,$A$4:$A$1858,A1414,$V$4:$V$1858,V1414),0)</f>
        <v/>
      </c>
      <c r="AC1414" s="222">
        <f>IF($W1414=AC$3,$AB1414,IF(NOT($W1414=0),"",SUMIFS('Val-Vol (2)'!AC$4:AC$1858,'Val-Vol (2)'!$A$4:$A$1858,$D1414,'Val-Vol (2)'!$V$4:$V$1858,$V1414)/SUMIFS('[6]Comp2016-2017 (3)'!$G$5:$G$289,'[6]Comp2016-2017 (3)'!$A$5:$A$289,$D1414,'[6]Comp2016-2017 (3)'!$R$5:$R$289,$V1414)*$AB1414))</f>
        <v/>
      </c>
      <c r="AD1414" s="222">
        <f>IF($W1414=AD$3,$AB1414,IF(NOT($W1414=0),"",SUMIFS('Val-Vol (2)'!AD$4:AD$1858,'Val-Vol (2)'!$A$4:$A$1858,$D1414,'Val-Vol (2)'!$V$4:$V$1858,$V1414)/SUMIFS('[6]Comp2016-2017 (3)'!$G$5:$G$289,'[6]Comp2016-2017 (3)'!$A$5:$A$289,$D1414,'[6]Comp2016-2017 (3)'!$R$5:$R$289,$V1414)*$AB1414))</f>
        <v/>
      </c>
      <c r="AE1414" s="222">
        <f>IF($W1414=AE$3,$AB1414,IF(NOT($W1414=0),"",SUMIFS('Val-Vol (2)'!AE$4:AE$1858,'Val-Vol (2)'!$A$4:$A$1858,$D1414,'Val-Vol (2)'!$V$4:$V$1858,$V1414)/SUMIFS('[6]Comp2016-2017 (3)'!$G$5:$G$289,'[6]Comp2016-2017 (3)'!$A$5:$A$289,$D1414,'[6]Comp2016-2017 (3)'!$R$5:$R$289,$V1414)*$AB1414))</f>
        <v/>
      </c>
      <c r="AF1414" s="222">
        <f>IF($W1414=AF$3,$AB1414,IF(NOT($W1414=0),"",SUMIFS('Val-Vol (2)'!AF$4:AF$1858,'Val-Vol (2)'!$A$4:$A$1858,$D1414,'Val-Vol (2)'!$V$4:$V$1858,$V1414)/SUMIFS('[6]Comp2016-2017 (3)'!$G$5:$G$289,'[6]Comp2016-2017 (3)'!$A$5:$A$289,$D1414,'[6]Comp2016-2017 (3)'!$R$5:$R$289,$V1414)*$AB1414))</f>
        <v/>
      </c>
      <c r="AG1414" s="222">
        <f>IF($W1414=AG$3,$AB1414,IF(NOT($W1414=0),"",SUMIFS('Val-Vol (2)'!AG$4:AG$1858,'Val-Vol (2)'!$A$4:$A$1858,$D1414,'Val-Vol (2)'!$V$4:$V$1858,$V1414)/SUMIFS('[6]Comp2016-2017 (3)'!$G$5:$G$289,'[6]Comp2016-2017 (3)'!$A$5:$A$289,$D1414,'[6]Comp2016-2017 (3)'!$R$5:$R$289,$V1414)*$AB1414))</f>
        <v/>
      </c>
      <c r="AH1414" s="222">
        <f>IF($W1414=AH$3,$AB1414,IF(NOT($W1414=0),"",SUMIFS('Val-Vol (2)'!AH$4:AH$1858,'Val-Vol (2)'!$A$4:$A$1858,$D1414,'Val-Vol (2)'!$V$4:$V$1858,$V1414)/SUMIFS('[6]Comp2016-2017 (3)'!$G$5:$G$289,'[6]Comp2016-2017 (3)'!$A$5:$A$289,$D1414,'[6]Comp2016-2017 (3)'!$R$5:$R$289,$V1414)*$AB1414))</f>
        <v/>
      </c>
      <c r="AI1414" s="222">
        <f>IF($W1414=AI$3,$AB1414,IF(NOT($W1414=0),"",SUMIFS('Val-Vol (2)'!AI$4:AI$1858,'Val-Vol (2)'!$A$4:$A$1858,$D1414,'Val-Vol (2)'!$V$4:$V$1858,$V1414)/SUMIFS('[6]Comp2016-2017 (3)'!$G$5:$G$289,'[6]Comp2016-2017 (3)'!$A$5:$A$289,$D1414,'[6]Comp2016-2017 (3)'!$R$5:$R$289,$V1414)*$AB1414))</f>
        <v/>
      </c>
      <c r="AJ1414" s="222">
        <f>IF($W1414=AJ$3,$AB1414,IF(NOT($W1414=0),"",SUMIFS('Val-Vol (2)'!AJ$4:AJ$1858,'Val-Vol (2)'!$A$4:$A$1858,$D1414,'Val-Vol (2)'!$V$4:$V$1858,$V1414)/SUMIFS('[6]Comp2016-2017 (3)'!$G$5:$G$289,'[6]Comp2016-2017 (3)'!$A$5:$A$289,$D1414,'[6]Comp2016-2017 (3)'!$R$5:$R$289,$V1414)*$AB1414))</f>
        <v/>
      </c>
      <c r="AK1414" s="222">
        <f>SUM(AC1414:AJ1414)-AB1414</f>
        <v/>
      </c>
      <c r="AL1414" s="216">
        <f>IF(A1414=D1414,"remplir à la main","")</f>
        <v/>
      </c>
      <c r="AM1414" s="216">
        <f>VLOOKUP(A1414,'[6]Table corresp.'!$M$4:$U$63,8,FALSE)</f>
        <v/>
      </c>
      <c r="AN1414" s="216">
        <f>VLOOKUP(D1414,'[6]Table corresp.'!$M$4:$U$63,9,FALSE)</f>
        <v/>
      </c>
    </row>
    <row r="1415">
      <c r="A1415" s="179" t="inlineStr">
        <is>
          <t>60 - Travaux d'installation de chauffage au bois</t>
        </is>
      </c>
      <c r="B1415" s="179">
        <f>VLOOKUP(LEFT(A1415,3),'[6]Table corresp.'!$A$4:$D$63,3,FALSE)</f>
        <v/>
      </c>
      <c r="C1415" s="179">
        <f>VLOOKUP(A1415,'[6]Table corresp.'!$M$4:$P$63,4,FALSE)</f>
        <v/>
      </c>
      <c r="D1415" s="179" t="inlineStr">
        <is>
          <t>Consommation finale</t>
        </is>
      </c>
      <c r="E1415" s="179">
        <f>VLOOKUP(LEFT(D1415,3),'[6]Table corresp.'!$A$4:$D$63,4,FALSE)</f>
        <v/>
      </c>
      <c r="F1415" s="179">
        <f>LEFT(A1415,3)&amp;" - "&amp;LEFT(D1415,3)</f>
        <v/>
      </c>
      <c r="G1415" s="217" t="n">
        <v>2091063.795333333</v>
      </c>
      <c r="H1415" s="217" t="n">
        <v>0</v>
      </c>
      <c r="I1415" s="217" t="n">
        <v>2091063.795333333</v>
      </c>
      <c r="J1415" s="218" t="n"/>
      <c r="K1415" s="218" t="n"/>
      <c r="L1415" s="218" t="n"/>
      <c r="M1415" s="218" t="n"/>
      <c r="N1415" s="218" t="n"/>
      <c r="O1415" s="218" t="n"/>
      <c r="P1415" s="218" t="n"/>
      <c r="Q1415" s="218" t="n"/>
      <c r="R1415" s="218" t="n"/>
      <c r="S1415" s="217" t="n"/>
      <c r="T1415" s="216">
        <f>VLOOKUP(A1415,'[6]Groupe de branches'!$Z$27:$AM$86,14,FALSE)</f>
        <v/>
      </c>
      <c r="U1415" s="216">
        <f>VLOOKUP(D1415,'[6]Groupe de branches'!$Z$27:$AM$86,14,FALSE)</f>
        <v/>
      </c>
      <c r="V1415" s="216" t="n">
        <v>2019</v>
      </c>
      <c r="W1415" s="216">
        <f>VLOOKUP(D1415,'[6]Table corresp.'!$M$4:$S$63,7,FALSE)</f>
        <v/>
      </c>
      <c r="X1415" s="219">
        <f>IFERROR(G1415/SUMIFS('[6]Comp2016-2017 (3)'!$I$5:$I$289,'[6]Comp2016-2017 (3)'!$A$5:$A$289,A1415,'[6]Comp2016-2017 (3)'!$R$5:$R$289,V1415),0)</f>
        <v/>
      </c>
      <c r="Y1415" s="220">
        <f>IFERROR(IF(RIGHT(F1415,3)="Exp",VLOOKUP(F1415,#REF!,2,FALSE),VLOOKUP(F1415,#REF!,9,FALSE)),1)</f>
        <v/>
      </c>
      <c r="Z1415" s="221">
        <f>IFERROR(Y1415/SUMIFS($Y$4:$Y$1858,$V$4:$V$1858,V1415,$A$4:$A$1858,A1415),0)</f>
        <v/>
      </c>
      <c r="AA1415" s="221">
        <f>X1415*Z1415</f>
        <v/>
      </c>
      <c r="AB1415" s="222">
        <f>IFERROR(SUMIFS('[6]Comp2016-2017 (3)'!$G$5:$G$289,'[6]Comp2016-2017 (3)'!$A$5:$A$289,A1415,'[6]Comp2016-2017 (3)'!$R$5:$R$289,V1415)*AA1415/SUMIFS($AA$4:$AA$1858,$A$4:$A$1858,A1415,$V$4:$V$1858,V1415),0)</f>
        <v/>
      </c>
      <c r="AC1415" s="222">
        <f>IF($W1415=AC$3,$AB1415,IF(NOT($W1415=0),"",SUMIFS('Val-Vol (2)'!AC$4:AC$1858,'Val-Vol (2)'!$A$4:$A$1858,$D1415,'Val-Vol (2)'!$V$4:$V$1858,$V1415)/SUMIFS('[6]Comp2016-2017 (3)'!$G$5:$G$289,'[6]Comp2016-2017 (3)'!$A$5:$A$289,$D1415,'[6]Comp2016-2017 (3)'!$R$5:$R$289,$V1415)*$AB1415))</f>
        <v/>
      </c>
      <c r="AD1415" s="222">
        <f>IF($W1415=AD$3,$AB1415,IF(NOT($W1415=0),"",SUMIFS('Val-Vol (2)'!AD$4:AD$1858,'Val-Vol (2)'!$A$4:$A$1858,$D1415,'Val-Vol (2)'!$V$4:$V$1858,$V1415)/SUMIFS('[6]Comp2016-2017 (3)'!$G$5:$G$289,'[6]Comp2016-2017 (3)'!$A$5:$A$289,$D1415,'[6]Comp2016-2017 (3)'!$R$5:$R$289,$V1415)*$AB1415))</f>
        <v/>
      </c>
      <c r="AE1415" s="222">
        <f>IF($W1415=AE$3,$AB1415,IF(NOT($W1415=0),"",SUMIFS('Val-Vol (2)'!AE$4:AE$1858,'Val-Vol (2)'!$A$4:$A$1858,$D1415,'Val-Vol (2)'!$V$4:$V$1858,$V1415)/SUMIFS('[6]Comp2016-2017 (3)'!$G$5:$G$289,'[6]Comp2016-2017 (3)'!$A$5:$A$289,$D1415,'[6]Comp2016-2017 (3)'!$R$5:$R$289,$V1415)*$AB1415))</f>
        <v/>
      </c>
      <c r="AF1415" s="222">
        <f>IF($W1415=AF$3,$AB1415,IF(NOT($W1415=0),"",SUMIFS('Val-Vol (2)'!AF$4:AF$1858,'Val-Vol (2)'!$A$4:$A$1858,$D1415,'Val-Vol (2)'!$V$4:$V$1858,$V1415)/SUMIFS('[6]Comp2016-2017 (3)'!$G$5:$G$289,'[6]Comp2016-2017 (3)'!$A$5:$A$289,$D1415,'[6]Comp2016-2017 (3)'!$R$5:$R$289,$V1415)*$AB1415))</f>
        <v/>
      </c>
      <c r="AG1415" s="222">
        <f>IF($W1415=AG$3,$AB1415,IF(NOT($W1415=0),"",SUMIFS('Val-Vol (2)'!AG$4:AG$1858,'Val-Vol (2)'!$A$4:$A$1858,$D1415,'Val-Vol (2)'!$V$4:$V$1858,$V1415)/SUMIFS('[6]Comp2016-2017 (3)'!$G$5:$G$289,'[6]Comp2016-2017 (3)'!$A$5:$A$289,$D1415,'[6]Comp2016-2017 (3)'!$R$5:$R$289,$V1415)*$AB1415))</f>
        <v/>
      </c>
      <c r="AH1415" s="222">
        <f>IF($W1415=AH$3,$AB1415,IF(NOT($W1415=0),"",SUMIFS('Val-Vol (2)'!AH$4:AH$1858,'Val-Vol (2)'!$A$4:$A$1858,$D1415,'Val-Vol (2)'!$V$4:$V$1858,$V1415)/SUMIFS('[6]Comp2016-2017 (3)'!$G$5:$G$289,'[6]Comp2016-2017 (3)'!$A$5:$A$289,$D1415,'[6]Comp2016-2017 (3)'!$R$5:$R$289,$V1415)*$AB1415))</f>
        <v/>
      </c>
      <c r="AI1415" s="222">
        <f>IF($W1415=AI$3,$AB1415,IF(NOT($W1415=0),"",SUMIFS('Val-Vol (2)'!AI$4:AI$1858,'Val-Vol (2)'!$A$4:$A$1858,$D1415,'Val-Vol (2)'!$V$4:$V$1858,$V1415)/SUMIFS('[6]Comp2016-2017 (3)'!$G$5:$G$289,'[6]Comp2016-2017 (3)'!$A$5:$A$289,$D1415,'[6]Comp2016-2017 (3)'!$R$5:$R$289,$V1415)*$AB1415))</f>
        <v/>
      </c>
      <c r="AJ1415" s="222">
        <f>IF($W1415=AJ$3,$AB1415,IF(NOT($W1415=0),"",SUMIFS('Val-Vol (2)'!AJ$4:AJ$1858,'Val-Vol (2)'!$A$4:$A$1858,$D1415,'Val-Vol (2)'!$V$4:$V$1858,$V1415)/SUMIFS('[6]Comp2016-2017 (3)'!$G$5:$G$289,'[6]Comp2016-2017 (3)'!$A$5:$A$289,$D1415,'[6]Comp2016-2017 (3)'!$R$5:$R$289,$V1415)*$AB1415))</f>
        <v/>
      </c>
      <c r="AK1415" s="222">
        <f>SUM(AC1415:AJ1415)-AB1415</f>
        <v/>
      </c>
      <c r="AL1415" s="216">
        <f>IF(A1415=D1415,"remplir à la main","")</f>
        <v/>
      </c>
      <c r="AM1415" s="216">
        <f>VLOOKUP(A1415,'[6]Table corresp.'!$M$4:$U$63,8,FALSE)</f>
        <v/>
      </c>
      <c r="AN1415" s="216">
        <f>VLOOKUP(D1415,'[6]Table corresp.'!$M$4:$U$63,9,FALSE)</f>
        <v/>
      </c>
    </row>
    <row r="1416">
      <c r="A1416" s="179" t="inlineStr">
        <is>
          <t>61 - Commerce de gros de produits bois</t>
        </is>
      </c>
      <c r="B1416" s="179">
        <f>VLOOKUP(LEFT(A1416,3),'[6]Table corresp.'!$A$4:$D$63,3,FALSE)</f>
        <v/>
      </c>
      <c r="C1416" s="179">
        <f>VLOOKUP(A1416,'[6]Table corresp.'!$M$4:$P$63,4,FALSE)</f>
        <v/>
      </c>
      <c r="D1416" s="179" t="inlineStr">
        <is>
          <t>52 - Génie civil</t>
        </is>
      </c>
      <c r="E1416" s="179">
        <f>VLOOKUP(LEFT(D1416,3),'[6]Table corresp.'!$A$4:$D$63,4,FALSE)</f>
        <v/>
      </c>
      <c r="F1416" s="179">
        <f>LEFT(A1416,3)&amp;" - "&amp;LEFT(D1416,3)</f>
        <v/>
      </c>
      <c r="G1416" s="217" t="n">
        <v>52440.59677933408</v>
      </c>
      <c r="H1416" s="217" t="n">
        <v>0</v>
      </c>
      <c r="I1416" s="217" t="n">
        <v>52440.59677933408</v>
      </c>
      <c r="J1416" s="218" t="n"/>
      <c r="K1416" s="218" t="n"/>
      <c r="L1416" s="218" t="n"/>
      <c r="M1416" s="218" t="n"/>
      <c r="N1416" s="218" t="n"/>
      <c r="O1416" s="218" t="n"/>
      <c r="P1416" s="218" t="n"/>
      <c r="Q1416" s="218" t="n"/>
      <c r="R1416" s="218" t="n"/>
      <c r="S1416" s="217" t="n"/>
      <c r="T1416" s="216">
        <f>VLOOKUP(A1416,'[6]Groupe de branches'!$Z$27:$AM$86,14,FALSE)</f>
        <v/>
      </c>
      <c r="U1416" s="216">
        <f>VLOOKUP(D1416,'[6]Groupe de branches'!$Z$27:$AM$86,14,FALSE)</f>
        <v/>
      </c>
      <c r="V1416" s="216" t="n">
        <v>2019</v>
      </c>
      <c r="W1416" s="216">
        <f>VLOOKUP(D1416,'[6]Table corresp.'!$M$4:$S$63,7,FALSE)</f>
        <v/>
      </c>
      <c r="X1416" s="219">
        <f>IFERROR(G1416/SUMIFS('[6]Comp2016-2017 (3)'!$I$5:$I$289,'[6]Comp2016-2017 (3)'!$A$5:$A$289,A1416,'[6]Comp2016-2017 (3)'!$R$5:$R$289,V1416),0)</f>
        <v/>
      </c>
      <c r="Y1416" s="220">
        <f>IFERROR(IF(RIGHT(F1416,3)="Exp",VLOOKUP(F1416,#REF!,2,FALSE),VLOOKUP(F1416,#REF!,9,FALSE)),1)</f>
        <v/>
      </c>
      <c r="Z1416" s="221">
        <f>IFERROR(Y1416/SUMIFS($Y$4:$Y$1858,$V$4:$V$1858,V1416,$A$4:$A$1858,A1416),0)</f>
        <v/>
      </c>
      <c r="AA1416" s="221">
        <f>X1416*Z1416</f>
        <v/>
      </c>
      <c r="AB1416" s="222">
        <f>IFERROR(SUMIFS('[6]Comp2016-2017 (3)'!$G$5:$G$289,'[6]Comp2016-2017 (3)'!$A$5:$A$289,A1416,'[6]Comp2016-2017 (3)'!$R$5:$R$289,V1416)*AA1416/SUMIFS($AA$4:$AA$1858,$A$4:$A$1858,A1416,$V$4:$V$1858,V1416),0)</f>
        <v/>
      </c>
      <c r="AC1416" s="222">
        <f>IF($W1416=AC$3,$AB1416,IF(NOT($W1416=0),"",SUMIFS('Val-Vol (2)'!AC$4:AC$1858,'Val-Vol (2)'!$A$4:$A$1858,$D1416,'Val-Vol (2)'!$V$4:$V$1858,$V1416)/SUMIFS('[6]Comp2016-2017 (3)'!$G$5:$G$289,'[6]Comp2016-2017 (3)'!$A$5:$A$289,$D1416,'[6]Comp2016-2017 (3)'!$R$5:$R$289,$V1416)*$AB1416))</f>
        <v/>
      </c>
      <c r="AD1416" s="222">
        <f>IF($W1416=AD$3,$AB1416,IF(NOT($W1416=0),"",SUMIFS('Val-Vol (2)'!AD$4:AD$1858,'Val-Vol (2)'!$A$4:$A$1858,$D1416,'Val-Vol (2)'!$V$4:$V$1858,$V1416)/SUMIFS('[6]Comp2016-2017 (3)'!$G$5:$G$289,'[6]Comp2016-2017 (3)'!$A$5:$A$289,$D1416,'[6]Comp2016-2017 (3)'!$R$5:$R$289,$V1416)*$AB1416))</f>
        <v/>
      </c>
      <c r="AE1416" s="222">
        <f>IF($W1416=AE$3,$AB1416,IF(NOT($W1416=0),"",SUMIFS('Val-Vol (2)'!AE$4:AE$1858,'Val-Vol (2)'!$A$4:$A$1858,$D1416,'Val-Vol (2)'!$V$4:$V$1858,$V1416)/SUMIFS('[6]Comp2016-2017 (3)'!$G$5:$G$289,'[6]Comp2016-2017 (3)'!$A$5:$A$289,$D1416,'[6]Comp2016-2017 (3)'!$R$5:$R$289,$V1416)*$AB1416))</f>
        <v/>
      </c>
      <c r="AF1416" s="222">
        <f>IF($W1416=AF$3,$AB1416,IF(NOT($W1416=0),"",SUMIFS('Val-Vol (2)'!AF$4:AF$1858,'Val-Vol (2)'!$A$4:$A$1858,$D1416,'Val-Vol (2)'!$V$4:$V$1858,$V1416)/SUMIFS('[6]Comp2016-2017 (3)'!$G$5:$G$289,'[6]Comp2016-2017 (3)'!$A$5:$A$289,$D1416,'[6]Comp2016-2017 (3)'!$R$5:$R$289,$V1416)*$AB1416))</f>
        <v/>
      </c>
      <c r="AG1416" s="222">
        <f>IF($W1416=AG$3,$AB1416,IF(NOT($W1416=0),"",SUMIFS('Val-Vol (2)'!AG$4:AG$1858,'Val-Vol (2)'!$A$4:$A$1858,$D1416,'Val-Vol (2)'!$V$4:$V$1858,$V1416)/SUMIFS('[6]Comp2016-2017 (3)'!$G$5:$G$289,'[6]Comp2016-2017 (3)'!$A$5:$A$289,$D1416,'[6]Comp2016-2017 (3)'!$R$5:$R$289,$V1416)*$AB1416))</f>
        <v/>
      </c>
      <c r="AH1416" s="222">
        <f>IF($W1416=AH$3,$AB1416,IF(NOT($W1416=0),"",SUMIFS('Val-Vol (2)'!AH$4:AH$1858,'Val-Vol (2)'!$A$4:$A$1858,$D1416,'Val-Vol (2)'!$V$4:$V$1858,$V1416)/SUMIFS('[6]Comp2016-2017 (3)'!$G$5:$G$289,'[6]Comp2016-2017 (3)'!$A$5:$A$289,$D1416,'[6]Comp2016-2017 (3)'!$R$5:$R$289,$V1416)*$AB1416))</f>
        <v/>
      </c>
      <c r="AI1416" s="222">
        <f>IF($W1416=AI$3,$AB1416,IF(NOT($W1416=0),"",SUMIFS('Val-Vol (2)'!AI$4:AI$1858,'Val-Vol (2)'!$A$4:$A$1858,$D1416,'Val-Vol (2)'!$V$4:$V$1858,$V1416)/SUMIFS('[6]Comp2016-2017 (3)'!$G$5:$G$289,'[6]Comp2016-2017 (3)'!$A$5:$A$289,$D1416,'[6]Comp2016-2017 (3)'!$R$5:$R$289,$V1416)*$AB1416))</f>
        <v/>
      </c>
      <c r="AJ1416" s="222">
        <f>IF($W1416=AJ$3,$AB1416,IF(NOT($W1416=0),"",SUMIFS('Val-Vol (2)'!AJ$4:AJ$1858,'Val-Vol (2)'!$A$4:$A$1858,$D1416,'Val-Vol (2)'!$V$4:$V$1858,$V1416)/SUMIFS('[6]Comp2016-2017 (3)'!$G$5:$G$289,'[6]Comp2016-2017 (3)'!$A$5:$A$289,$D1416,'[6]Comp2016-2017 (3)'!$R$5:$R$289,$V1416)*$AB1416))</f>
        <v/>
      </c>
      <c r="AK1416" s="222">
        <f>SUM(AC1416:AJ1416)-AB1416</f>
        <v/>
      </c>
      <c r="AL1416" s="216">
        <f>IF(A1416=D1416,"remplir à la main","")</f>
        <v/>
      </c>
      <c r="AM1416" s="216">
        <f>VLOOKUP(A1416,'[6]Table corresp.'!$M$4:$U$63,8,FALSE)</f>
        <v/>
      </c>
      <c r="AN1416" s="216">
        <f>VLOOKUP(D1416,'[6]Table corresp.'!$M$4:$U$63,9,FALSE)</f>
        <v/>
      </c>
    </row>
    <row r="1417">
      <c r="A1417" s="179" t="inlineStr">
        <is>
          <t>61 - Commerce de gros de produits bois</t>
        </is>
      </c>
      <c r="B1417" s="179">
        <f>VLOOKUP(LEFT(A1417,3),'[6]Table corresp.'!$A$4:$D$63,3,FALSE)</f>
        <v/>
      </c>
      <c r="C1417" s="179">
        <f>VLOOKUP(A1417,'[6]Table corresp.'!$M$4:$P$63,4,FALSE)</f>
        <v/>
      </c>
      <c r="D1417" s="179" t="inlineStr">
        <is>
          <t>53 - Travaux d'isolation</t>
        </is>
      </c>
      <c r="E1417" s="179">
        <f>VLOOKUP(LEFT(D1417,3),'[6]Table corresp.'!$A$4:$D$63,4,FALSE)</f>
        <v/>
      </c>
      <c r="F1417" s="179">
        <f>LEFT(A1417,3)&amp;" - "&amp;LEFT(D1417,3)</f>
        <v/>
      </c>
      <c r="G1417" s="217" t="n">
        <v>8947.368313299643</v>
      </c>
      <c r="H1417" s="217" t="n">
        <v>0</v>
      </c>
      <c r="I1417" s="217" t="n">
        <v>8947.368313299643</v>
      </c>
      <c r="J1417" s="218" t="n"/>
      <c r="K1417" s="218" t="n"/>
      <c r="L1417" s="218" t="n"/>
      <c r="M1417" s="218" t="n"/>
      <c r="N1417" s="218" t="n"/>
      <c r="O1417" s="218" t="n"/>
      <c r="P1417" s="218" t="n"/>
      <c r="Q1417" s="218" t="n"/>
      <c r="R1417" s="218" t="n"/>
      <c r="S1417" s="217" t="n"/>
      <c r="T1417" s="216">
        <f>VLOOKUP(A1417,'[6]Groupe de branches'!$Z$27:$AM$86,14,FALSE)</f>
        <v/>
      </c>
      <c r="U1417" s="216">
        <f>VLOOKUP(D1417,'[6]Groupe de branches'!$Z$27:$AM$86,14,FALSE)</f>
        <v/>
      </c>
      <c r="V1417" s="216" t="n">
        <v>2019</v>
      </c>
      <c r="W1417" s="216">
        <f>VLOOKUP(D1417,'[6]Table corresp.'!$M$4:$S$63,7,FALSE)</f>
        <v/>
      </c>
      <c r="X1417" s="219">
        <f>IFERROR(G1417/SUMIFS('[6]Comp2016-2017 (3)'!$I$5:$I$289,'[6]Comp2016-2017 (3)'!$A$5:$A$289,A1417,'[6]Comp2016-2017 (3)'!$R$5:$R$289,V1417),0)</f>
        <v/>
      </c>
      <c r="Y1417" s="220">
        <f>IFERROR(IF(RIGHT(F1417,3)="Exp",VLOOKUP(F1417,#REF!,2,FALSE),VLOOKUP(F1417,#REF!,9,FALSE)),1)</f>
        <v/>
      </c>
      <c r="Z1417" s="221">
        <f>IFERROR(Y1417/SUMIFS($Y$4:$Y$1858,$V$4:$V$1858,V1417,$A$4:$A$1858,A1417),0)</f>
        <v/>
      </c>
      <c r="AA1417" s="221">
        <f>X1417*Z1417</f>
        <v/>
      </c>
      <c r="AB1417" s="222">
        <f>IFERROR(SUMIFS('[6]Comp2016-2017 (3)'!$G$5:$G$289,'[6]Comp2016-2017 (3)'!$A$5:$A$289,A1417,'[6]Comp2016-2017 (3)'!$R$5:$R$289,V1417)*AA1417/SUMIFS($AA$4:$AA$1858,$A$4:$A$1858,A1417,$V$4:$V$1858,V1417),0)</f>
        <v/>
      </c>
      <c r="AC1417" s="222">
        <f>IF($W1417=AC$3,$AB1417,IF(NOT($W1417=0),"",SUMIFS('Val-Vol (2)'!AC$4:AC$1858,'Val-Vol (2)'!$A$4:$A$1858,$D1417,'Val-Vol (2)'!$V$4:$V$1858,$V1417)/SUMIFS('[6]Comp2016-2017 (3)'!$G$5:$G$289,'[6]Comp2016-2017 (3)'!$A$5:$A$289,$D1417,'[6]Comp2016-2017 (3)'!$R$5:$R$289,$V1417)*$AB1417))</f>
        <v/>
      </c>
      <c r="AD1417" s="222">
        <f>IF($W1417=AD$3,$AB1417,IF(NOT($W1417=0),"",SUMIFS('Val-Vol (2)'!AD$4:AD$1858,'Val-Vol (2)'!$A$4:$A$1858,$D1417,'Val-Vol (2)'!$V$4:$V$1858,$V1417)/SUMIFS('[6]Comp2016-2017 (3)'!$G$5:$G$289,'[6]Comp2016-2017 (3)'!$A$5:$A$289,$D1417,'[6]Comp2016-2017 (3)'!$R$5:$R$289,$V1417)*$AB1417))</f>
        <v/>
      </c>
      <c r="AE1417" s="222">
        <f>IF($W1417=AE$3,$AB1417,IF(NOT($W1417=0),"",SUMIFS('Val-Vol (2)'!AE$4:AE$1858,'Val-Vol (2)'!$A$4:$A$1858,$D1417,'Val-Vol (2)'!$V$4:$V$1858,$V1417)/SUMIFS('[6]Comp2016-2017 (3)'!$G$5:$G$289,'[6]Comp2016-2017 (3)'!$A$5:$A$289,$D1417,'[6]Comp2016-2017 (3)'!$R$5:$R$289,$V1417)*$AB1417))</f>
        <v/>
      </c>
      <c r="AF1417" s="222">
        <f>IF($W1417=AF$3,$AB1417,IF(NOT($W1417=0),"",SUMIFS('Val-Vol (2)'!AF$4:AF$1858,'Val-Vol (2)'!$A$4:$A$1858,$D1417,'Val-Vol (2)'!$V$4:$V$1858,$V1417)/SUMIFS('[6]Comp2016-2017 (3)'!$G$5:$G$289,'[6]Comp2016-2017 (3)'!$A$5:$A$289,$D1417,'[6]Comp2016-2017 (3)'!$R$5:$R$289,$V1417)*$AB1417))</f>
        <v/>
      </c>
      <c r="AG1417" s="222">
        <f>IF($W1417=AG$3,$AB1417,IF(NOT($W1417=0),"",SUMIFS('Val-Vol (2)'!AG$4:AG$1858,'Val-Vol (2)'!$A$4:$A$1858,$D1417,'Val-Vol (2)'!$V$4:$V$1858,$V1417)/SUMIFS('[6]Comp2016-2017 (3)'!$G$5:$G$289,'[6]Comp2016-2017 (3)'!$A$5:$A$289,$D1417,'[6]Comp2016-2017 (3)'!$R$5:$R$289,$V1417)*$AB1417))</f>
        <v/>
      </c>
      <c r="AH1417" s="222">
        <f>IF($W1417=AH$3,$AB1417,IF(NOT($W1417=0),"",SUMIFS('Val-Vol (2)'!AH$4:AH$1858,'Val-Vol (2)'!$A$4:$A$1858,$D1417,'Val-Vol (2)'!$V$4:$V$1858,$V1417)/SUMIFS('[6]Comp2016-2017 (3)'!$G$5:$G$289,'[6]Comp2016-2017 (3)'!$A$5:$A$289,$D1417,'[6]Comp2016-2017 (3)'!$R$5:$R$289,$V1417)*$AB1417))</f>
        <v/>
      </c>
      <c r="AI1417" s="222">
        <f>IF($W1417=AI$3,$AB1417,IF(NOT($W1417=0),"",SUMIFS('Val-Vol (2)'!AI$4:AI$1858,'Val-Vol (2)'!$A$4:$A$1858,$D1417,'Val-Vol (2)'!$V$4:$V$1858,$V1417)/SUMIFS('[6]Comp2016-2017 (3)'!$G$5:$G$289,'[6]Comp2016-2017 (3)'!$A$5:$A$289,$D1417,'[6]Comp2016-2017 (3)'!$R$5:$R$289,$V1417)*$AB1417))</f>
        <v/>
      </c>
      <c r="AJ1417" s="222">
        <f>IF($W1417=AJ$3,$AB1417,IF(NOT($W1417=0),"",SUMIFS('Val-Vol (2)'!AJ$4:AJ$1858,'Val-Vol (2)'!$A$4:$A$1858,$D1417,'Val-Vol (2)'!$V$4:$V$1858,$V1417)/SUMIFS('[6]Comp2016-2017 (3)'!$G$5:$G$289,'[6]Comp2016-2017 (3)'!$A$5:$A$289,$D1417,'[6]Comp2016-2017 (3)'!$R$5:$R$289,$V1417)*$AB1417))</f>
        <v/>
      </c>
      <c r="AK1417" s="222">
        <f>SUM(AC1417:AJ1417)-AB1417</f>
        <v/>
      </c>
      <c r="AL1417" s="216">
        <f>IF(A1417=D1417,"remplir à la main","")</f>
        <v/>
      </c>
      <c r="AM1417" s="216">
        <f>VLOOKUP(A1417,'[6]Table corresp.'!$M$4:$U$63,8,FALSE)</f>
        <v/>
      </c>
      <c r="AN1417" s="216">
        <f>VLOOKUP(D1417,'[6]Table corresp.'!$M$4:$U$63,9,FALSE)</f>
        <v/>
      </c>
    </row>
    <row r="1418">
      <c r="A1418" s="179" t="inlineStr">
        <is>
          <t>61 - Commerce de gros de produits bois</t>
        </is>
      </c>
      <c r="B1418" s="179">
        <f>VLOOKUP(LEFT(A1418,3),'[6]Table corresp.'!$A$4:$D$63,3,FALSE)</f>
        <v/>
      </c>
      <c r="C1418" s="179">
        <f>VLOOKUP(A1418,'[6]Table corresp.'!$M$4:$P$63,4,FALSE)</f>
        <v/>
      </c>
      <c r="D1418" s="179" t="inlineStr">
        <is>
          <t>54 - Travaux de menuiserie bois</t>
        </is>
      </c>
      <c r="E1418" s="179">
        <f>VLOOKUP(LEFT(D1418,3),'[6]Table corresp.'!$A$4:$D$63,4,FALSE)</f>
        <v/>
      </c>
      <c r="F1418" s="179">
        <f>LEFT(A1418,3)&amp;" - "&amp;LEFT(D1418,3)</f>
        <v/>
      </c>
      <c r="G1418" s="217" t="n">
        <v>623932.9264889571</v>
      </c>
      <c r="H1418" s="217" t="n">
        <v>0</v>
      </c>
      <c r="I1418" s="217" t="n">
        <v>623932.9264889571</v>
      </c>
      <c r="J1418" s="218" t="n"/>
      <c r="K1418" s="218" t="n"/>
      <c r="L1418" s="218" t="n"/>
      <c r="M1418" s="218" t="n"/>
      <c r="N1418" s="218" t="n"/>
      <c r="O1418" s="218" t="n"/>
      <c r="P1418" s="218" t="n"/>
      <c r="Q1418" s="218" t="n"/>
      <c r="R1418" s="218" t="n"/>
      <c r="S1418" s="217" t="n"/>
      <c r="T1418" s="216">
        <f>VLOOKUP(A1418,'[6]Groupe de branches'!$Z$27:$AM$86,14,FALSE)</f>
        <v/>
      </c>
      <c r="U1418" s="216">
        <f>VLOOKUP(D1418,'[6]Groupe de branches'!$Z$27:$AM$86,14,FALSE)</f>
        <v/>
      </c>
      <c r="V1418" s="216" t="n">
        <v>2019</v>
      </c>
      <c r="W1418" s="216">
        <f>VLOOKUP(D1418,'[6]Table corresp.'!$M$4:$S$63,7,FALSE)</f>
        <v/>
      </c>
      <c r="X1418" s="219">
        <f>IFERROR(G1418/SUMIFS('[6]Comp2016-2017 (3)'!$I$5:$I$289,'[6]Comp2016-2017 (3)'!$A$5:$A$289,A1418,'[6]Comp2016-2017 (3)'!$R$5:$R$289,V1418),0)</f>
        <v/>
      </c>
      <c r="Y1418" s="220">
        <f>IFERROR(IF(RIGHT(F1418,3)="Exp",VLOOKUP(F1418,#REF!,2,FALSE),VLOOKUP(F1418,#REF!,9,FALSE)),1)</f>
        <v/>
      </c>
      <c r="Z1418" s="221">
        <f>IFERROR(Y1418/SUMIFS($Y$4:$Y$1858,$V$4:$V$1858,V1418,$A$4:$A$1858,A1418),0)</f>
        <v/>
      </c>
      <c r="AA1418" s="221">
        <f>X1418*Z1418</f>
        <v/>
      </c>
      <c r="AB1418" s="222">
        <f>IFERROR(SUMIFS('[6]Comp2016-2017 (3)'!$G$5:$G$289,'[6]Comp2016-2017 (3)'!$A$5:$A$289,A1418,'[6]Comp2016-2017 (3)'!$R$5:$R$289,V1418)*AA1418/SUMIFS($AA$4:$AA$1858,$A$4:$A$1858,A1418,$V$4:$V$1858,V1418),0)</f>
        <v/>
      </c>
      <c r="AC1418" s="222">
        <f>IF($W1418=AC$3,$AB1418,IF(NOT($W1418=0),"",SUMIFS('Val-Vol (2)'!AC$4:AC$1858,'Val-Vol (2)'!$A$4:$A$1858,$D1418,'Val-Vol (2)'!$V$4:$V$1858,$V1418)/SUMIFS('[6]Comp2016-2017 (3)'!$G$5:$G$289,'[6]Comp2016-2017 (3)'!$A$5:$A$289,$D1418,'[6]Comp2016-2017 (3)'!$R$5:$R$289,$V1418)*$AB1418))</f>
        <v/>
      </c>
      <c r="AD1418" s="222">
        <f>IF($W1418=AD$3,$AB1418,IF(NOT($W1418=0),"",SUMIFS('Val-Vol (2)'!AD$4:AD$1858,'Val-Vol (2)'!$A$4:$A$1858,$D1418,'Val-Vol (2)'!$V$4:$V$1858,$V1418)/SUMIFS('[6]Comp2016-2017 (3)'!$G$5:$G$289,'[6]Comp2016-2017 (3)'!$A$5:$A$289,$D1418,'[6]Comp2016-2017 (3)'!$R$5:$R$289,$V1418)*$AB1418))</f>
        <v/>
      </c>
      <c r="AE1418" s="222">
        <f>IF($W1418=AE$3,$AB1418,IF(NOT($W1418=0),"",SUMIFS('Val-Vol (2)'!AE$4:AE$1858,'Val-Vol (2)'!$A$4:$A$1858,$D1418,'Val-Vol (2)'!$V$4:$V$1858,$V1418)/SUMIFS('[6]Comp2016-2017 (3)'!$G$5:$G$289,'[6]Comp2016-2017 (3)'!$A$5:$A$289,$D1418,'[6]Comp2016-2017 (3)'!$R$5:$R$289,$V1418)*$AB1418))</f>
        <v/>
      </c>
      <c r="AF1418" s="222">
        <f>IF($W1418=AF$3,$AB1418,IF(NOT($W1418=0),"",SUMIFS('Val-Vol (2)'!AF$4:AF$1858,'Val-Vol (2)'!$A$4:$A$1858,$D1418,'Val-Vol (2)'!$V$4:$V$1858,$V1418)/SUMIFS('[6]Comp2016-2017 (3)'!$G$5:$G$289,'[6]Comp2016-2017 (3)'!$A$5:$A$289,$D1418,'[6]Comp2016-2017 (3)'!$R$5:$R$289,$V1418)*$AB1418))</f>
        <v/>
      </c>
      <c r="AG1418" s="222">
        <f>IF($W1418=AG$3,$AB1418,IF(NOT($W1418=0),"",SUMIFS('Val-Vol (2)'!AG$4:AG$1858,'Val-Vol (2)'!$A$4:$A$1858,$D1418,'Val-Vol (2)'!$V$4:$V$1858,$V1418)/SUMIFS('[6]Comp2016-2017 (3)'!$G$5:$G$289,'[6]Comp2016-2017 (3)'!$A$5:$A$289,$D1418,'[6]Comp2016-2017 (3)'!$R$5:$R$289,$V1418)*$AB1418))</f>
        <v/>
      </c>
      <c r="AH1418" s="222">
        <f>IF($W1418=AH$3,$AB1418,IF(NOT($W1418=0),"",SUMIFS('Val-Vol (2)'!AH$4:AH$1858,'Val-Vol (2)'!$A$4:$A$1858,$D1418,'Val-Vol (2)'!$V$4:$V$1858,$V1418)/SUMIFS('[6]Comp2016-2017 (3)'!$G$5:$G$289,'[6]Comp2016-2017 (3)'!$A$5:$A$289,$D1418,'[6]Comp2016-2017 (3)'!$R$5:$R$289,$V1418)*$AB1418))</f>
        <v/>
      </c>
      <c r="AI1418" s="222">
        <f>IF($W1418=AI$3,$AB1418,IF(NOT($W1418=0),"",SUMIFS('Val-Vol (2)'!AI$4:AI$1858,'Val-Vol (2)'!$A$4:$A$1858,$D1418,'Val-Vol (2)'!$V$4:$V$1858,$V1418)/SUMIFS('[6]Comp2016-2017 (3)'!$G$5:$G$289,'[6]Comp2016-2017 (3)'!$A$5:$A$289,$D1418,'[6]Comp2016-2017 (3)'!$R$5:$R$289,$V1418)*$AB1418))</f>
        <v/>
      </c>
      <c r="AJ1418" s="222">
        <f>IF($W1418=AJ$3,$AB1418,IF(NOT($W1418=0),"",SUMIFS('Val-Vol (2)'!AJ$4:AJ$1858,'Val-Vol (2)'!$A$4:$A$1858,$D1418,'Val-Vol (2)'!$V$4:$V$1858,$V1418)/SUMIFS('[6]Comp2016-2017 (3)'!$G$5:$G$289,'[6]Comp2016-2017 (3)'!$A$5:$A$289,$D1418,'[6]Comp2016-2017 (3)'!$R$5:$R$289,$V1418)*$AB1418))</f>
        <v/>
      </c>
      <c r="AK1418" s="222">
        <f>SUM(AC1418:AJ1418)-AB1418</f>
        <v/>
      </c>
      <c r="AL1418" s="216">
        <f>IF(A1418=D1418,"remplir à la main","")</f>
        <v/>
      </c>
      <c r="AM1418" s="216">
        <f>VLOOKUP(A1418,'[6]Table corresp.'!$M$4:$U$63,8,FALSE)</f>
        <v/>
      </c>
      <c r="AN1418" s="216">
        <f>VLOOKUP(D1418,'[6]Table corresp.'!$M$4:$U$63,9,FALSE)</f>
        <v/>
      </c>
    </row>
    <row r="1419">
      <c r="A1419" s="179" t="inlineStr">
        <is>
          <t>61 - Commerce de gros de produits bois</t>
        </is>
      </c>
      <c r="B1419" s="179">
        <f>VLOOKUP(LEFT(A1419,3),'[6]Table corresp.'!$A$4:$D$63,3,FALSE)</f>
        <v/>
      </c>
      <c r="C1419" s="179">
        <f>VLOOKUP(A1419,'[6]Table corresp.'!$M$4:$P$63,4,FALSE)</f>
        <v/>
      </c>
      <c r="D1419" s="179" t="inlineStr">
        <is>
          <t>55 - Agencement de lieux de vente</t>
        </is>
      </c>
      <c r="E1419" s="179">
        <f>VLOOKUP(LEFT(D1419,3),'[6]Table corresp.'!$A$4:$D$63,4,FALSE)</f>
        <v/>
      </c>
      <c r="F1419" s="179">
        <f>LEFT(A1419,3)&amp;" - "&amp;LEFT(D1419,3)</f>
        <v/>
      </c>
      <c r="G1419" s="217" t="n">
        <v>133174.0346117585</v>
      </c>
      <c r="H1419" s="217" t="n">
        <v>0</v>
      </c>
      <c r="I1419" s="217" t="n">
        <v>133174.0346117585</v>
      </c>
      <c r="J1419" s="218" t="n"/>
      <c r="K1419" s="218" t="n"/>
      <c r="L1419" s="218" t="n"/>
      <c r="M1419" s="218" t="n"/>
      <c r="N1419" s="218" t="n"/>
      <c r="O1419" s="218" t="n"/>
      <c r="P1419" s="218" t="n"/>
      <c r="Q1419" s="218" t="n"/>
      <c r="R1419" s="218" t="n"/>
      <c r="S1419" s="217" t="n"/>
      <c r="T1419" s="216">
        <f>VLOOKUP(A1419,'[6]Groupe de branches'!$Z$27:$AM$86,14,FALSE)</f>
        <v/>
      </c>
      <c r="U1419" s="216">
        <f>VLOOKUP(D1419,'[6]Groupe de branches'!$Z$27:$AM$86,14,FALSE)</f>
        <v/>
      </c>
      <c r="V1419" s="216" t="n">
        <v>2019</v>
      </c>
      <c r="W1419" s="216">
        <f>VLOOKUP(D1419,'[6]Table corresp.'!$M$4:$S$63,7,FALSE)</f>
        <v/>
      </c>
      <c r="X1419" s="219">
        <f>IFERROR(G1419/SUMIFS('[6]Comp2016-2017 (3)'!$I$5:$I$289,'[6]Comp2016-2017 (3)'!$A$5:$A$289,A1419,'[6]Comp2016-2017 (3)'!$R$5:$R$289,V1419),0)</f>
        <v/>
      </c>
      <c r="Y1419" s="220">
        <f>IFERROR(IF(RIGHT(F1419,3)="Exp",VLOOKUP(F1419,#REF!,2,FALSE),VLOOKUP(F1419,#REF!,9,FALSE)),1)</f>
        <v/>
      </c>
      <c r="Z1419" s="221">
        <f>IFERROR(Y1419/SUMIFS($Y$4:$Y$1858,$V$4:$V$1858,V1419,$A$4:$A$1858,A1419),0)</f>
        <v/>
      </c>
      <c r="AA1419" s="221">
        <f>X1419*Z1419</f>
        <v/>
      </c>
      <c r="AB1419" s="222">
        <f>IFERROR(SUMIFS('[6]Comp2016-2017 (3)'!$G$5:$G$289,'[6]Comp2016-2017 (3)'!$A$5:$A$289,A1419,'[6]Comp2016-2017 (3)'!$R$5:$R$289,V1419)*AA1419/SUMIFS($AA$4:$AA$1858,$A$4:$A$1858,A1419,$V$4:$V$1858,V1419),0)</f>
        <v/>
      </c>
      <c r="AC1419" s="222">
        <f>IF($W1419=AC$3,$AB1419,IF(NOT($W1419=0),"",SUMIFS('Val-Vol (2)'!AC$4:AC$1858,'Val-Vol (2)'!$A$4:$A$1858,$D1419,'Val-Vol (2)'!$V$4:$V$1858,$V1419)/SUMIFS('[6]Comp2016-2017 (3)'!$G$5:$G$289,'[6]Comp2016-2017 (3)'!$A$5:$A$289,$D1419,'[6]Comp2016-2017 (3)'!$R$5:$R$289,$V1419)*$AB1419))</f>
        <v/>
      </c>
      <c r="AD1419" s="222">
        <f>IF($W1419=AD$3,$AB1419,IF(NOT($W1419=0),"",SUMIFS('Val-Vol (2)'!AD$4:AD$1858,'Val-Vol (2)'!$A$4:$A$1858,$D1419,'Val-Vol (2)'!$V$4:$V$1858,$V1419)/SUMIFS('[6]Comp2016-2017 (3)'!$G$5:$G$289,'[6]Comp2016-2017 (3)'!$A$5:$A$289,$D1419,'[6]Comp2016-2017 (3)'!$R$5:$R$289,$V1419)*$AB1419))</f>
        <v/>
      </c>
      <c r="AE1419" s="222">
        <f>IF($W1419=AE$3,$AB1419,IF(NOT($W1419=0),"",SUMIFS('Val-Vol (2)'!AE$4:AE$1858,'Val-Vol (2)'!$A$4:$A$1858,$D1419,'Val-Vol (2)'!$V$4:$V$1858,$V1419)/SUMIFS('[6]Comp2016-2017 (3)'!$G$5:$G$289,'[6]Comp2016-2017 (3)'!$A$5:$A$289,$D1419,'[6]Comp2016-2017 (3)'!$R$5:$R$289,$V1419)*$AB1419))</f>
        <v/>
      </c>
      <c r="AF1419" s="222">
        <f>IF($W1419=AF$3,$AB1419,IF(NOT($W1419=0),"",SUMIFS('Val-Vol (2)'!AF$4:AF$1858,'Val-Vol (2)'!$A$4:$A$1858,$D1419,'Val-Vol (2)'!$V$4:$V$1858,$V1419)/SUMIFS('[6]Comp2016-2017 (3)'!$G$5:$G$289,'[6]Comp2016-2017 (3)'!$A$5:$A$289,$D1419,'[6]Comp2016-2017 (3)'!$R$5:$R$289,$V1419)*$AB1419))</f>
        <v/>
      </c>
      <c r="AG1419" s="222">
        <f>IF($W1419=AG$3,$AB1419,IF(NOT($W1419=0),"",SUMIFS('Val-Vol (2)'!AG$4:AG$1858,'Val-Vol (2)'!$A$4:$A$1858,$D1419,'Val-Vol (2)'!$V$4:$V$1858,$V1419)/SUMIFS('[6]Comp2016-2017 (3)'!$G$5:$G$289,'[6]Comp2016-2017 (3)'!$A$5:$A$289,$D1419,'[6]Comp2016-2017 (3)'!$R$5:$R$289,$V1419)*$AB1419))</f>
        <v/>
      </c>
      <c r="AH1419" s="222">
        <f>IF($W1419=AH$3,$AB1419,IF(NOT($W1419=0),"",SUMIFS('Val-Vol (2)'!AH$4:AH$1858,'Val-Vol (2)'!$A$4:$A$1858,$D1419,'Val-Vol (2)'!$V$4:$V$1858,$V1419)/SUMIFS('[6]Comp2016-2017 (3)'!$G$5:$G$289,'[6]Comp2016-2017 (3)'!$A$5:$A$289,$D1419,'[6]Comp2016-2017 (3)'!$R$5:$R$289,$V1419)*$AB1419))</f>
        <v/>
      </c>
      <c r="AI1419" s="222">
        <f>IF($W1419=AI$3,$AB1419,IF(NOT($W1419=0),"",SUMIFS('Val-Vol (2)'!AI$4:AI$1858,'Val-Vol (2)'!$A$4:$A$1858,$D1419,'Val-Vol (2)'!$V$4:$V$1858,$V1419)/SUMIFS('[6]Comp2016-2017 (3)'!$G$5:$G$289,'[6]Comp2016-2017 (3)'!$A$5:$A$289,$D1419,'[6]Comp2016-2017 (3)'!$R$5:$R$289,$V1419)*$AB1419))</f>
        <v/>
      </c>
      <c r="AJ1419" s="222">
        <f>IF($W1419=AJ$3,$AB1419,IF(NOT($W1419=0),"",SUMIFS('Val-Vol (2)'!AJ$4:AJ$1858,'Val-Vol (2)'!$A$4:$A$1858,$D1419,'Val-Vol (2)'!$V$4:$V$1858,$V1419)/SUMIFS('[6]Comp2016-2017 (3)'!$G$5:$G$289,'[6]Comp2016-2017 (3)'!$A$5:$A$289,$D1419,'[6]Comp2016-2017 (3)'!$R$5:$R$289,$V1419)*$AB1419))</f>
        <v/>
      </c>
      <c r="AK1419" s="222">
        <f>SUM(AC1419:AJ1419)-AB1419</f>
        <v/>
      </c>
      <c r="AL1419" s="216">
        <f>IF(A1419=D1419,"remplir à la main","")</f>
        <v/>
      </c>
      <c r="AM1419" s="216">
        <f>VLOOKUP(A1419,'[6]Table corresp.'!$M$4:$U$63,8,FALSE)</f>
        <v/>
      </c>
      <c r="AN1419" s="216">
        <f>VLOOKUP(D1419,'[6]Table corresp.'!$M$4:$U$63,9,FALSE)</f>
        <v/>
      </c>
    </row>
    <row r="1420">
      <c r="A1420" s="179" t="inlineStr">
        <is>
          <t>61 - Commerce de gros de produits bois</t>
        </is>
      </c>
      <c r="B1420" s="179">
        <f>VLOOKUP(LEFT(A1420,3),'[6]Table corresp.'!$A$4:$D$63,3,FALSE)</f>
        <v/>
      </c>
      <c r="C1420" s="179">
        <f>VLOOKUP(A1420,'[6]Table corresp.'!$M$4:$P$63,4,FALSE)</f>
        <v/>
      </c>
      <c r="D1420" s="179" t="inlineStr">
        <is>
          <t>56 - Travaux de revêtement des sols et des murs</t>
        </is>
      </c>
      <c r="E1420" s="179">
        <f>VLOOKUP(LEFT(D1420,3),'[6]Table corresp.'!$A$4:$D$63,4,FALSE)</f>
        <v/>
      </c>
      <c r="F1420" s="179">
        <f>LEFT(A1420,3)&amp;" - "&amp;LEFT(D1420,3)</f>
        <v/>
      </c>
      <c r="G1420" s="217" t="n">
        <v>10989.28395416482</v>
      </c>
      <c r="H1420" s="217" t="n">
        <v>0</v>
      </c>
      <c r="I1420" s="217" t="n">
        <v>10989.28395416482</v>
      </c>
      <c r="J1420" s="218" t="n"/>
      <c r="K1420" s="218" t="n"/>
      <c r="L1420" s="218" t="n"/>
      <c r="M1420" s="218" t="n"/>
      <c r="N1420" s="218" t="n"/>
      <c r="O1420" s="218" t="n"/>
      <c r="P1420" s="218" t="n"/>
      <c r="Q1420" s="218" t="n"/>
      <c r="R1420" s="218" t="n"/>
      <c r="S1420" s="217" t="n"/>
      <c r="T1420" s="216">
        <f>VLOOKUP(A1420,'[6]Groupe de branches'!$Z$27:$AM$86,14,FALSE)</f>
        <v/>
      </c>
      <c r="U1420" s="216">
        <f>VLOOKUP(D1420,'[6]Groupe de branches'!$Z$27:$AM$86,14,FALSE)</f>
        <v/>
      </c>
      <c r="V1420" s="216" t="n">
        <v>2019</v>
      </c>
      <c r="W1420" s="216">
        <f>VLOOKUP(D1420,'[6]Table corresp.'!$M$4:$S$63,7,FALSE)</f>
        <v/>
      </c>
      <c r="X1420" s="219">
        <f>IFERROR(G1420/SUMIFS('[6]Comp2016-2017 (3)'!$I$5:$I$289,'[6]Comp2016-2017 (3)'!$A$5:$A$289,A1420,'[6]Comp2016-2017 (3)'!$R$5:$R$289,V1420),0)</f>
        <v/>
      </c>
      <c r="Y1420" s="220">
        <f>IFERROR(IF(RIGHT(F1420,3)="Exp",VLOOKUP(F1420,#REF!,2,FALSE),VLOOKUP(F1420,#REF!,9,FALSE)),1)</f>
        <v/>
      </c>
      <c r="Z1420" s="221">
        <f>IFERROR(Y1420/SUMIFS($Y$4:$Y$1858,$V$4:$V$1858,V1420,$A$4:$A$1858,A1420),0)</f>
        <v/>
      </c>
      <c r="AA1420" s="221">
        <f>X1420*Z1420</f>
        <v/>
      </c>
      <c r="AB1420" s="222">
        <f>IFERROR(SUMIFS('[6]Comp2016-2017 (3)'!$G$5:$G$289,'[6]Comp2016-2017 (3)'!$A$5:$A$289,A1420,'[6]Comp2016-2017 (3)'!$R$5:$R$289,V1420)*AA1420/SUMIFS($AA$4:$AA$1858,$A$4:$A$1858,A1420,$V$4:$V$1858,V1420),0)</f>
        <v/>
      </c>
      <c r="AC1420" s="222">
        <f>IF($W1420=AC$3,$AB1420,IF(NOT($W1420=0),"",SUMIFS('Val-Vol (2)'!AC$4:AC$1858,'Val-Vol (2)'!$A$4:$A$1858,$D1420,'Val-Vol (2)'!$V$4:$V$1858,$V1420)/SUMIFS('[6]Comp2016-2017 (3)'!$G$5:$G$289,'[6]Comp2016-2017 (3)'!$A$5:$A$289,$D1420,'[6]Comp2016-2017 (3)'!$R$5:$R$289,$V1420)*$AB1420))</f>
        <v/>
      </c>
      <c r="AD1420" s="222">
        <f>IF($W1420=AD$3,$AB1420,IF(NOT($W1420=0),"",SUMIFS('Val-Vol (2)'!AD$4:AD$1858,'Val-Vol (2)'!$A$4:$A$1858,$D1420,'Val-Vol (2)'!$V$4:$V$1858,$V1420)/SUMIFS('[6]Comp2016-2017 (3)'!$G$5:$G$289,'[6]Comp2016-2017 (3)'!$A$5:$A$289,$D1420,'[6]Comp2016-2017 (3)'!$R$5:$R$289,$V1420)*$AB1420))</f>
        <v/>
      </c>
      <c r="AE1420" s="222">
        <f>IF($W1420=AE$3,$AB1420,IF(NOT($W1420=0),"",SUMIFS('Val-Vol (2)'!AE$4:AE$1858,'Val-Vol (2)'!$A$4:$A$1858,$D1420,'Val-Vol (2)'!$V$4:$V$1858,$V1420)/SUMIFS('[6]Comp2016-2017 (3)'!$G$5:$G$289,'[6]Comp2016-2017 (3)'!$A$5:$A$289,$D1420,'[6]Comp2016-2017 (3)'!$R$5:$R$289,$V1420)*$AB1420))</f>
        <v/>
      </c>
      <c r="AF1420" s="222">
        <f>IF($W1420=AF$3,$AB1420,IF(NOT($W1420=0),"",SUMIFS('Val-Vol (2)'!AF$4:AF$1858,'Val-Vol (2)'!$A$4:$A$1858,$D1420,'Val-Vol (2)'!$V$4:$V$1858,$V1420)/SUMIFS('[6]Comp2016-2017 (3)'!$G$5:$G$289,'[6]Comp2016-2017 (3)'!$A$5:$A$289,$D1420,'[6]Comp2016-2017 (3)'!$R$5:$R$289,$V1420)*$AB1420))</f>
        <v/>
      </c>
      <c r="AG1420" s="222">
        <f>IF($W1420=AG$3,$AB1420,IF(NOT($W1420=0),"",SUMIFS('Val-Vol (2)'!AG$4:AG$1858,'Val-Vol (2)'!$A$4:$A$1858,$D1420,'Val-Vol (2)'!$V$4:$V$1858,$V1420)/SUMIFS('[6]Comp2016-2017 (3)'!$G$5:$G$289,'[6]Comp2016-2017 (3)'!$A$5:$A$289,$D1420,'[6]Comp2016-2017 (3)'!$R$5:$R$289,$V1420)*$AB1420))</f>
        <v/>
      </c>
      <c r="AH1420" s="222">
        <f>IF($W1420=AH$3,$AB1420,IF(NOT($W1420=0),"",SUMIFS('Val-Vol (2)'!AH$4:AH$1858,'Val-Vol (2)'!$A$4:$A$1858,$D1420,'Val-Vol (2)'!$V$4:$V$1858,$V1420)/SUMIFS('[6]Comp2016-2017 (3)'!$G$5:$G$289,'[6]Comp2016-2017 (3)'!$A$5:$A$289,$D1420,'[6]Comp2016-2017 (3)'!$R$5:$R$289,$V1420)*$AB1420))</f>
        <v/>
      </c>
      <c r="AI1420" s="222">
        <f>IF($W1420=AI$3,$AB1420,IF(NOT($W1420=0),"",SUMIFS('Val-Vol (2)'!AI$4:AI$1858,'Val-Vol (2)'!$A$4:$A$1858,$D1420,'Val-Vol (2)'!$V$4:$V$1858,$V1420)/SUMIFS('[6]Comp2016-2017 (3)'!$G$5:$G$289,'[6]Comp2016-2017 (3)'!$A$5:$A$289,$D1420,'[6]Comp2016-2017 (3)'!$R$5:$R$289,$V1420)*$AB1420))</f>
        <v/>
      </c>
      <c r="AJ1420" s="222">
        <f>IF($W1420=AJ$3,$AB1420,IF(NOT($W1420=0),"",SUMIFS('Val-Vol (2)'!AJ$4:AJ$1858,'Val-Vol (2)'!$A$4:$A$1858,$D1420,'Val-Vol (2)'!$V$4:$V$1858,$V1420)/SUMIFS('[6]Comp2016-2017 (3)'!$G$5:$G$289,'[6]Comp2016-2017 (3)'!$A$5:$A$289,$D1420,'[6]Comp2016-2017 (3)'!$R$5:$R$289,$V1420)*$AB1420))</f>
        <v/>
      </c>
      <c r="AK1420" s="222">
        <f>SUM(AC1420:AJ1420)-AB1420</f>
        <v/>
      </c>
      <c r="AL1420" s="216">
        <f>IF(A1420=D1420,"remplir à la main","")</f>
        <v/>
      </c>
      <c r="AM1420" s="216">
        <f>VLOOKUP(A1420,'[6]Table corresp.'!$M$4:$U$63,8,FALSE)</f>
        <v/>
      </c>
      <c r="AN1420" s="216">
        <f>VLOOKUP(D1420,'[6]Table corresp.'!$M$4:$U$63,9,FALSE)</f>
        <v/>
      </c>
    </row>
    <row r="1421">
      <c r="A1421" s="179" t="inlineStr">
        <is>
          <t>61 - Commerce de gros de produits bois</t>
        </is>
      </c>
      <c r="B1421" s="179">
        <f>VLOOKUP(LEFT(A1421,3),'[6]Table corresp.'!$A$4:$D$63,3,FALSE)</f>
        <v/>
      </c>
      <c r="C1421" s="179">
        <f>VLOOKUP(A1421,'[6]Table corresp.'!$M$4:$P$63,4,FALSE)</f>
        <v/>
      </c>
      <c r="D1421" s="179" t="inlineStr">
        <is>
          <t>57 - Travaux de charpente</t>
        </is>
      </c>
      <c r="E1421" s="179">
        <f>VLOOKUP(LEFT(D1421,3),'[6]Table corresp.'!$A$4:$D$63,4,FALSE)</f>
        <v/>
      </c>
      <c r="F1421" s="179">
        <f>LEFT(A1421,3)&amp;" - "&amp;LEFT(D1421,3)</f>
        <v/>
      </c>
      <c r="G1421" s="217" t="n">
        <v>443122.9705867192</v>
      </c>
      <c r="H1421" s="217" t="n">
        <v>0</v>
      </c>
      <c r="I1421" s="217" t="n">
        <v>443122.9705867192</v>
      </c>
      <c r="J1421" s="218" t="n"/>
      <c r="K1421" s="218" t="n"/>
      <c r="L1421" s="218" t="n"/>
      <c r="M1421" s="218" t="n"/>
      <c r="N1421" s="218" t="n"/>
      <c r="O1421" s="218" t="n"/>
      <c r="P1421" s="218" t="n"/>
      <c r="Q1421" s="218" t="n"/>
      <c r="R1421" s="218" t="n"/>
      <c r="S1421" s="217" t="n"/>
      <c r="T1421" s="216">
        <f>VLOOKUP(A1421,'[6]Groupe de branches'!$Z$27:$AM$86,14,FALSE)</f>
        <v/>
      </c>
      <c r="U1421" s="216">
        <f>VLOOKUP(D1421,'[6]Groupe de branches'!$Z$27:$AM$86,14,FALSE)</f>
        <v/>
      </c>
      <c r="V1421" s="216" t="n">
        <v>2019</v>
      </c>
      <c r="W1421" s="216">
        <f>VLOOKUP(D1421,'[6]Table corresp.'!$M$4:$S$63,7,FALSE)</f>
        <v/>
      </c>
      <c r="X1421" s="219">
        <f>IFERROR(G1421/SUMIFS('[6]Comp2016-2017 (3)'!$I$5:$I$289,'[6]Comp2016-2017 (3)'!$A$5:$A$289,A1421,'[6]Comp2016-2017 (3)'!$R$5:$R$289,V1421),0)</f>
        <v/>
      </c>
      <c r="Y1421" s="220">
        <f>IFERROR(IF(RIGHT(F1421,3)="Exp",VLOOKUP(F1421,#REF!,2,FALSE),VLOOKUP(F1421,#REF!,9,FALSE)),1)</f>
        <v/>
      </c>
      <c r="Z1421" s="221">
        <f>IFERROR(Y1421/SUMIFS($Y$4:$Y$1858,$V$4:$V$1858,V1421,$A$4:$A$1858,A1421),0)</f>
        <v/>
      </c>
      <c r="AA1421" s="221">
        <f>X1421*Z1421</f>
        <v/>
      </c>
      <c r="AB1421" s="222">
        <f>IFERROR(SUMIFS('[6]Comp2016-2017 (3)'!$G$5:$G$289,'[6]Comp2016-2017 (3)'!$A$5:$A$289,A1421,'[6]Comp2016-2017 (3)'!$R$5:$R$289,V1421)*AA1421/SUMIFS($AA$4:$AA$1858,$A$4:$A$1858,A1421,$V$4:$V$1858,V1421),0)</f>
        <v/>
      </c>
      <c r="AC1421" s="222">
        <f>IF($W1421=AC$3,$AB1421,IF(NOT($W1421=0),"",SUMIFS('Val-Vol (2)'!AC$4:AC$1858,'Val-Vol (2)'!$A$4:$A$1858,$D1421,'Val-Vol (2)'!$V$4:$V$1858,$V1421)/SUMIFS('[6]Comp2016-2017 (3)'!$G$5:$G$289,'[6]Comp2016-2017 (3)'!$A$5:$A$289,$D1421,'[6]Comp2016-2017 (3)'!$R$5:$R$289,$V1421)*$AB1421))</f>
        <v/>
      </c>
      <c r="AD1421" s="222">
        <f>IF($W1421=AD$3,$AB1421,IF(NOT($W1421=0),"",SUMIFS('Val-Vol (2)'!AD$4:AD$1858,'Val-Vol (2)'!$A$4:$A$1858,$D1421,'Val-Vol (2)'!$V$4:$V$1858,$V1421)/SUMIFS('[6]Comp2016-2017 (3)'!$G$5:$G$289,'[6]Comp2016-2017 (3)'!$A$5:$A$289,$D1421,'[6]Comp2016-2017 (3)'!$R$5:$R$289,$V1421)*$AB1421))</f>
        <v/>
      </c>
      <c r="AE1421" s="222">
        <f>IF($W1421=AE$3,$AB1421,IF(NOT($W1421=0),"",SUMIFS('Val-Vol (2)'!AE$4:AE$1858,'Val-Vol (2)'!$A$4:$A$1858,$D1421,'Val-Vol (2)'!$V$4:$V$1858,$V1421)/SUMIFS('[6]Comp2016-2017 (3)'!$G$5:$G$289,'[6]Comp2016-2017 (3)'!$A$5:$A$289,$D1421,'[6]Comp2016-2017 (3)'!$R$5:$R$289,$V1421)*$AB1421))</f>
        <v/>
      </c>
      <c r="AF1421" s="222">
        <f>IF($W1421=AF$3,$AB1421,IF(NOT($W1421=0),"",SUMIFS('Val-Vol (2)'!AF$4:AF$1858,'Val-Vol (2)'!$A$4:$A$1858,$D1421,'Val-Vol (2)'!$V$4:$V$1858,$V1421)/SUMIFS('[6]Comp2016-2017 (3)'!$G$5:$G$289,'[6]Comp2016-2017 (3)'!$A$5:$A$289,$D1421,'[6]Comp2016-2017 (3)'!$R$5:$R$289,$V1421)*$AB1421))</f>
        <v/>
      </c>
      <c r="AG1421" s="222">
        <f>IF($W1421=AG$3,$AB1421,IF(NOT($W1421=0),"",SUMIFS('Val-Vol (2)'!AG$4:AG$1858,'Val-Vol (2)'!$A$4:$A$1858,$D1421,'Val-Vol (2)'!$V$4:$V$1858,$V1421)/SUMIFS('[6]Comp2016-2017 (3)'!$G$5:$G$289,'[6]Comp2016-2017 (3)'!$A$5:$A$289,$D1421,'[6]Comp2016-2017 (3)'!$R$5:$R$289,$V1421)*$AB1421))</f>
        <v/>
      </c>
      <c r="AH1421" s="222">
        <f>IF($W1421=AH$3,$AB1421,IF(NOT($W1421=0),"",SUMIFS('Val-Vol (2)'!AH$4:AH$1858,'Val-Vol (2)'!$A$4:$A$1858,$D1421,'Val-Vol (2)'!$V$4:$V$1858,$V1421)/SUMIFS('[6]Comp2016-2017 (3)'!$G$5:$G$289,'[6]Comp2016-2017 (3)'!$A$5:$A$289,$D1421,'[6]Comp2016-2017 (3)'!$R$5:$R$289,$V1421)*$AB1421))</f>
        <v/>
      </c>
      <c r="AI1421" s="222">
        <f>IF($W1421=AI$3,$AB1421,IF(NOT($W1421=0),"",SUMIFS('Val-Vol (2)'!AI$4:AI$1858,'Val-Vol (2)'!$A$4:$A$1858,$D1421,'Val-Vol (2)'!$V$4:$V$1858,$V1421)/SUMIFS('[6]Comp2016-2017 (3)'!$G$5:$G$289,'[6]Comp2016-2017 (3)'!$A$5:$A$289,$D1421,'[6]Comp2016-2017 (3)'!$R$5:$R$289,$V1421)*$AB1421))</f>
        <v/>
      </c>
      <c r="AJ1421" s="222">
        <f>IF($W1421=AJ$3,$AB1421,IF(NOT($W1421=0),"",SUMIFS('Val-Vol (2)'!AJ$4:AJ$1858,'Val-Vol (2)'!$A$4:$A$1858,$D1421,'Val-Vol (2)'!$V$4:$V$1858,$V1421)/SUMIFS('[6]Comp2016-2017 (3)'!$G$5:$G$289,'[6]Comp2016-2017 (3)'!$A$5:$A$289,$D1421,'[6]Comp2016-2017 (3)'!$R$5:$R$289,$V1421)*$AB1421))</f>
        <v/>
      </c>
      <c r="AK1421" s="222">
        <f>SUM(AC1421:AJ1421)-AB1421</f>
        <v/>
      </c>
      <c r="AL1421" s="216">
        <f>IF(A1421=D1421,"remplir à la main","")</f>
        <v/>
      </c>
      <c r="AM1421" s="216">
        <f>VLOOKUP(A1421,'[6]Table corresp.'!$M$4:$U$63,8,FALSE)</f>
        <v/>
      </c>
      <c r="AN1421" s="216">
        <f>VLOOKUP(D1421,'[6]Table corresp.'!$M$4:$U$63,9,FALSE)</f>
        <v/>
      </c>
    </row>
    <row r="1422">
      <c r="A1422" s="179" t="inlineStr">
        <is>
          <t>61 - Commerce de gros de produits bois</t>
        </is>
      </c>
      <c r="B1422" s="179">
        <f>VLOOKUP(LEFT(A1422,3),'[6]Table corresp.'!$A$4:$D$63,3,FALSE)</f>
        <v/>
      </c>
      <c r="C1422" s="179">
        <f>VLOOKUP(A1422,'[6]Table corresp.'!$M$4:$P$63,4,FALSE)</f>
        <v/>
      </c>
      <c r="D1422" s="179" t="inlineStr">
        <is>
          <t>58 - Travaux de couverture par éléments</t>
        </is>
      </c>
      <c r="E1422" s="179">
        <f>VLOOKUP(LEFT(D1422,3),'[6]Table corresp.'!$A$4:$D$63,4,FALSE)</f>
        <v/>
      </c>
      <c r="F1422" s="179">
        <f>LEFT(A1422,3)&amp;" - "&amp;LEFT(D1422,3)</f>
        <v/>
      </c>
      <c r="G1422" s="217" t="n">
        <v>37387.93896957112</v>
      </c>
      <c r="H1422" s="217" t="n">
        <v>0</v>
      </c>
      <c r="I1422" s="217" t="n">
        <v>37387.93896957112</v>
      </c>
      <c r="J1422" s="218" t="n"/>
      <c r="K1422" s="218" t="n"/>
      <c r="L1422" s="218" t="n"/>
      <c r="M1422" s="218" t="n"/>
      <c r="N1422" s="218" t="n"/>
      <c r="O1422" s="218" t="n"/>
      <c r="P1422" s="218" t="n"/>
      <c r="Q1422" s="218" t="n"/>
      <c r="R1422" s="218" t="n"/>
      <c r="S1422" s="217" t="n"/>
      <c r="T1422" s="216">
        <f>VLOOKUP(A1422,'[6]Groupe de branches'!$Z$27:$AM$86,14,FALSE)</f>
        <v/>
      </c>
      <c r="U1422" s="216">
        <f>VLOOKUP(D1422,'[6]Groupe de branches'!$Z$27:$AM$86,14,FALSE)</f>
        <v/>
      </c>
      <c r="V1422" s="216" t="n">
        <v>2019</v>
      </c>
      <c r="W1422" s="216">
        <f>VLOOKUP(D1422,'[6]Table corresp.'!$M$4:$S$63,7,FALSE)</f>
        <v/>
      </c>
      <c r="X1422" s="219">
        <f>IFERROR(G1422/SUMIFS('[6]Comp2016-2017 (3)'!$I$5:$I$289,'[6]Comp2016-2017 (3)'!$A$5:$A$289,A1422,'[6]Comp2016-2017 (3)'!$R$5:$R$289,V1422),0)</f>
        <v/>
      </c>
      <c r="Y1422" s="220">
        <f>IFERROR(IF(RIGHT(F1422,3)="Exp",VLOOKUP(F1422,#REF!,2,FALSE),VLOOKUP(F1422,#REF!,9,FALSE)),1)</f>
        <v/>
      </c>
      <c r="Z1422" s="221">
        <f>IFERROR(Y1422/SUMIFS($Y$4:$Y$1858,$V$4:$V$1858,V1422,$A$4:$A$1858,A1422),0)</f>
        <v/>
      </c>
      <c r="AA1422" s="221">
        <f>X1422*Z1422</f>
        <v/>
      </c>
      <c r="AB1422" s="222">
        <f>IFERROR(SUMIFS('[6]Comp2016-2017 (3)'!$G$5:$G$289,'[6]Comp2016-2017 (3)'!$A$5:$A$289,A1422,'[6]Comp2016-2017 (3)'!$R$5:$R$289,V1422)*AA1422/SUMIFS($AA$4:$AA$1858,$A$4:$A$1858,A1422,$V$4:$V$1858,V1422),0)</f>
        <v/>
      </c>
      <c r="AC1422" s="222">
        <f>IF($W1422=AC$3,$AB1422,IF(NOT($W1422=0),"",SUMIFS('Val-Vol (2)'!AC$4:AC$1858,'Val-Vol (2)'!$A$4:$A$1858,$D1422,'Val-Vol (2)'!$V$4:$V$1858,$V1422)/SUMIFS('[6]Comp2016-2017 (3)'!$G$5:$G$289,'[6]Comp2016-2017 (3)'!$A$5:$A$289,$D1422,'[6]Comp2016-2017 (3)'!$R$5:$R$289,$V1422)*$AB1422))</f>
        <v/>
      </c>
      <c r="AD1422" s="222">
        <f>IF($W1422=AD$3,$AB1422,IF(NOT($W1422=0),"",SUMIFS('Val-Vol (2)'!AD$4:AD$1858,'Val-Vol (2)'!$A$4:$A$1858,$D1422,'Val-Vol (2)'!$V$4:$V$1858,$V1422)/SUMIFS('[6]Comp2016-2017 (3)'!$G$5:$G$289,'[6]Comp2016-2017 (3)'!$A$5:$A$289,$D1422,'[6]Comp2016-2017 (3)'!$R$5:$R$289,$V1422)*$AB1422))</f>
        <v/>
      </c>
      <c r="AE1422" s="222">
        <f>IF($W1422=AE$3,$AB1422,IF(NOT($W1422=0),"",SUMIFS('Val-Vol (2)'!AE$4:AE$1858,'Val-Vol (2)'!$A$4:$A$1858,$D1422,'Val-Vol (2)'!$V$4:$V$1858,$V1422)/SUMIFS('[6]Comp2016-2017 (3)'!$G$5:$G$289,'[6]Comp2016-2017 (3)'!$A$5:$A$289,$D1422,'[6]Comp2016-2017 (3)'!$R$5:$R$289,$V1422)*$AB1422))</f>
        <v/>
      </c>
      <c r="AF1422" s="222">
        <f>IF($W1422=AF$3,$AB1422,IF(NOT($W1422=0),"",SUMIFS('Val-Vol (2)'!AF$4:AF$1858,'Val-Vol (2)'!$A$4:$A$1858,$D1422,'Val-Vol (2)'!$V$4:$V$1858,$V1422)/SUMIFS('[6]Comp2016-2017 (3)'!$G$5:$G$289,'[6]Comp2016-2017 (3)'!$A$5:$A$289,$D1422,'[6]Comp2016-2017 (3)'!$R$5:$R$289,$V1422)*$AB1422))</f>
        <v/>
      </c>
      <c r="AG1422" s="222">
        <f>IF($W1422=AG$3,$AB1422,IF(NOT($W1422=0),"",SUMIFS('Val-Vol (2)'!AG$4:AG$1858,'Val-Vol (2)'!$A$4:$A$1858,$D1422,'Val-Vol (2)'!$V$4:$V$1858,$V1422)/SUMIFS('[6]Comp2016-2017 (3)'!$G$5:$G$289,'[6]Comp2016-2017 (3)'!$A$5:$A$289,$D1422,'[6]Comp2016-2017 (3)'!$R$5:$R$289,$V1422)*$AB1422))</f>
        <v/>
      </c>
      <c r="AH1422" s="222">
        <f>IF($W1422=AH$3,$AB1422,IF(NOT($W1422=0),"",SUMIFS('Val-Vol (2)'!AH$4:AH$1858,'Val-Vol (2)'!$A$4:$A$1858,$D1422,'Val-Vol (2)'!$V$4:$V$1858,$V1422)/SUMIFS('[6]Comp2016-2017 (3)'!$G$5:$G$289,'[6]Comp2016-2017 (3)'!$A$5:$A$289,$D1422,'[6]Comp2016-2017 (3)'!$R$5:$R$289,$V1422)*$AB1422))</f>
        <v/>
      </c>
      <c r="AI1422" s="222">
        <f>IF($W1422=AI$3,$AB1422,IF(NOT($W1422=0),"",SUMIFS('Val-Vol (2)'!AI$4:AI$1858,'Val-Vol (2)'!$A$4:$A$1858,$D1422,'Val-Vol (2)'!$V$4:$V$1858,$V1422)/SUMIFS('[6]Comp2016-2017 (3)'!$G$5:$G$289,'[6]Comp2016-2017 (3)'!$A$5:$A$289,$D1422,'[6]Comp2016-2017 (3)'!$R$5:$R$289,$V1422)*$AB1422))</f>
        <v/>
      </c>
      <c r="AJ1422" s="222">
        <f>IF($W1422=AJ$3,$AB1422,IF(NOT($W1422=0),"",SUMIFS('Val-Vol (2)'!AJ$4:AJ$1858,'Val-Vol (2)'!$A$4:$A$1858,$D1422,'Val-Vol (2)'!$V$4:$V$1858,$V1422)/SUMIFS('[6]Comp2016-2017 (3)'!$G$5:$G$289,'[6]Comp2016-2017 (3)'!$A$5:$A$289,$D1422,'[6]Comp2016-2017 (3)'!$R$5:$R$289,$V1422)*$AB1422))</f>
        <v/>
      </c>
      <c r="AK1422" s="222">
        <f>SUM(AC1422:AJ1422)-AB1422</f>
        <v/>
      </c>
      <c r="AL1422" s="216">
        <f>IF(A1422=D1422,"remplir à la main","")</f>
        <v/>
      </c>
      <c r="AM1422" s="216">
        <f>VLOOKUP(A1422,'[6]Table corresp.'!$M$4:$U$63,8,FALSE)</f>
        <v/>
      </c>
      <c r="AN1422" s="216">
        <f>VLOOKUP(D1422,'[6]Table corresp.'!$M$4:$U$63,9,FALSE)</f>
        <v/>
      </c>
    </row>
    <row r="1423">
      <c r="A1423" s="179" t="inlineStr">
        <is>
          <t>61 - Commerce de gros de produits bois</t>
        </is>
      </c>
      <c r="B1423" s="179">
        <f>VLOOKUP(LEFT(A1423,3),'[6]Table corresp.'!$A$4:$D$63,3,FALSE)</f>
        <v/>
      </c>
      <c r="C1423" s="179">
        <f>VLOOKUP(A1423,'[6]Table corresp.'!$M$4:$P$63,4,FALSE)</f>
        <v/>
      </c>
      <c r="D1423" s="179" t="inlineStr">
        <is>
          <t>59 - Travaux de maçonnerie générale et gros œuvre de bâtiment</t>
        </is>
      </c>
      <c r="E1423" s="179">
        <f>VLOOKUP(LEFT(D1423,3),'[6]Table corresp.'!$A$4:$D$63,4,FALSE)</f>
        <v/>
      </c>
      <c r="F1423" s="179">
        <f>LEFT(A1423,3)&amp;" - "&amp;LEFT(D1423,3)</f>
        <v/>
      </c>
      <c r="G1423" s="217" t="n">
        <v>8232.14591439588</v>
      </c>
      <c r="H1423" s="217" t="n">
        <v>0</v>
      </c>
      <c r="I1423" s="217" t="n">
        <v>8232.14591439588</v>
      </c>
      <c r="J1423" s="218" t="n"/>
      <c r="K1423" s="218" t="n"/>
      <c r="L1423" s="218" t="n"/>
      <c r="M1423" s="218" t="n"/>
      <c r="N1423" s="218" t="n"/>
      <c r="O1423" s="218" t="n"/>
      <c r="P1423" s="218" t="n"/>
      <c r="Q1423" s="218" t="n"/>
      <c r="R1423" s="218" t="n"/>
      <c r="S1423" s="217" t="n"/>
      <c r="T1423" s="216">
        <f>VLOOKUP(A1423,'[6]Groupe de branches'!$Z$27:$AM$86,14,FALSE)</f>
        <v/>
      </c>
      <c r="U1423" s="216">
        <f>VLOOKUP(D1423,'[6]Groupe de branches'!$Z$27:$AM$86,14,FALSE)</f>
        <v/>
      </c>
      <c r="V1423" s="216" t="n">
        <v>2019</v>
      </c>
      <c r="W1423" s="216">
        <f>VLOOKUP(D1423,'[6]Table corresp.'!$M$4:$S$63,7,FALSE)</f>
        <v/>
      </c>
      <c r="X1423" s="219">
        <f>IFERROR(G1423/SUMIFS('[6]Comp2016-2017 (3)'!$I$5:$I$289,'[6]Comp2016-2017 (3)'!$A$5:$A$289,A1423,'[6]Comp2016-2017 (3)'!$R$5:$R$289,V1423),0)</f>
        <v/>
      </c>
      <c r="Y1423" s="220">
        <f>IFERROR(IF(RIGHT(F1423,3)="Exp",VLOOKUP(F1423,#REF!,2,FALSE),VLOOKUP(F1423,#REF!,9,FALSE)),1)</f>
        <v/>
      </c>
      <c r="Z1423" s="221">
        <f>IFERROR(Y1423/SUMIFS($Y$4:$Y$1858,$V$4:$V$1858,V1423,$A$4:$A$1858,A1423),0)</f>
        <v/>
      </c>
      <c r="AA1423" s="221">
        <f>X1423*Z1423</f>
        <v/>
      </c>
      <c r="AB1423" s="222">
        <f>IFERROR(SUMIFS('[6]Comp2016-2017 (3)'!$G$5:$G$289,'[6]Comp2016-2017 (3)'!$A$5:$A$289,A1423,'[6]Comp2016-2017 (3)'!$R$5:$R$289,V1423)*AA1423/SUMIFS($AA$4:$AA$1858,$A$4:$A$1858,A1423,$V$4:$V$1858,V1423),0)</f>
        <v/>
      </c>
      <c r="AC1423" s="222">
        <f>IF($W1423=AC$3,$AB1423,IF(NOT($W1423=0),"",SUMIFS('Val-Vol (2)'!AC$4:AC$1858,'Val-Vol (2)'!$A$4:$A$1858,$D1423,'Val-Vol (2)'!$V$4:$V$1858,$V1423)/SUMIFS('[6]Comp2016-2017 (3)'!$G$5:$G$289,'[6]Comp2016-2017 (3)'!$A$5:$A$289,$D1423,'[6]Comp2016-2017 (3)'!$R$5:$R$289,$V1423)*$AB1423))</f>
        <v/>
      </c>
      <c r="AD1423" s="222">
        <f>IF($W1423=AD$3,$AB1423,IF(NOT($W1423=0),"",SUMIFS('Val-Vol (2)'!AD$4:AD$1858,'Val-Vol (2)'!$A$4:$A$1858,$D1423,'Val-Vol (2)'!$V$4:$V$1858,$V1423)/SUMIFS('[6]Comp2016-2017 (3)'!$G$5:$G$289,'[6]Comp2016-2017 (3)'!$A$5:$A$289,$D1423,'[6]Comp2016-2017 (3)'!$R$5:$R$289,$V1423)*$AB1423))</f>
        <v/>
      </c>
      <c r="AE1423" s="222">
        <f>IF($W1423=AE$3,$AB1423,IF(NOT($W1423=0),"",SUMIFS('Val-Vol (2)'!AE$4:AE$1858,'Val-Vol (2)'!$A$4:$A$1858,$D1423,'Val-Vol (2)'!$V$4:$V$1858,$V1423)/SUMIFS('[6]Comp2016-2017 (3)'!$G$5:$G$289,'[6]Comp2016-2017 (3)'!$A$5:$A$289,$D1423,'[6]Comp2016-2017 (3)'!$R$5:$R$289,$V1423)*$AB1423))</f>
        <v/>
      </c>
      <c r="AF1423" s="222">
        <f>IF($W1423=AF$3,$AB1423,IF(NOT($W1423=0),"",SUMIFS('Val-Vol (2)'!AF$4:AF$1858,'Val-Vol (2)'!$A$4:$A$1858,$D1423,'Val-Vol (2)'!$V$4:$V$1858,$V1423)/SUMIFS('[6]Comp2016-2017 (3)'!$G$5:$G$289,'[6]Comp2016-2017 (3)'!$A$5:$A$289,$D1423,'[6]Comp2016-2017 (3)'!$R$5:$R$289,$V1423)*$AB1423))</f>
        <v/>
      </c>
      <c r="AG1423" s="222">
        <f>IF($W1423=AG$3,$AB1423,IF(NOT($W1423=0),"",SUMIFS('Val-Vol (2)'!AG$4:AG$1858,'Val-Vol (2)'!$A$4:$A$1858,$D1423,'Val-Vol (2)'!$V$4:$V$1858,$V1423)/SUMIFS('[6]Comp2016-2017 (3)'!$G$5:$G$289,'[6]Comp2016-2017 (3)'!$A$5:$A$289,$D1423,'[6]Comp2016-2017 (3)'!$R$5:$R$289,$V1423)*$AB1423))</f>
        <v/>
      </c>
      <c r="AH1423" s="222">
        <f>IF($W1423=AH$3,$AB1423,IF(NOT($W1423=0),"",SUMIFS('Val-Vol (2)'!AH$4:AH$1858,'Val-Vol (2)'!$A$4:$A$1858,$D1423,'Val-Vol (2)'!$V$4:$V$1858,$V1423)/SUMIFS('[6]Comp2016-2017 (3)'!$G$5:$G$289,'[6]Comp2016-2017 (3)'!$A$5:$A$289,$D1423,'[6]Comp2016-2017 (3)'!$R$5:$R$289,$V1423)*$AB1423))</f>
        <v/>
      </c>
      <c r="AI1423" s="222">
        <f>IF($W1423=AI$3,$AB1423,IF(NOT($W1423=0),"",SUMIFS('Val-Vol (2)'!AI$4:AI$1858,'Val-Vol (2)'!$A$4:$A$1858,$D1423,'Val-Vol (2)'!$V$4:$V$1858,$V1423)/SUMIFS('[6]Comp2016-2017 (3)'!$G$5:$G$289,'[6]Comp2016-2017 (3)'!$A$5:$A$289,$D1423,'[6]Comp2016-2017 (3)'!$R$5:$R$289,$V1423)*$AB1423))</f>
        <v/>
      </c>
      <c r="AJ1423" s="222">
        <f>IF($W1423=AJ$3,$AB1423,IF(NOT($W1423=0),"",SUMIFS('Val-Vol (2)'!AJ$4:AJ$1858,'Val-Vol (2)'!$A$4:$A$1858,$D1423,'Val-Vol (2)'!$V$4:$V$1858,$V1423)/SUMIFS('[6]Comp2016-2017 (3)'!$G$5:$G$289,'[6]Comp2016-2017 (3)'!$A$5:$A$289,$D1423,'[6]Comp2016-2017 (3)'!$R$5:$R$289,$V1423)*$AB1423))</f>
        <v/>
      </c>
      <c r="AK1423" s="222">
        <f>SUM(AC1423:AJ1423)-AB1423</f>
        <v/>
      </c>
      <c r="AL1423" s="216">
        <f>IF(A1423=D1423,"remplir à la main","")</f>
        <v/>
      </c>
      <c r="AM1423" s="216">
        <f>VLOOKUP(A1423,'[6]Table corresp.'!$M$4:$U$63,8,FALSE)</f>
        <v/>
      </c>
      <c r="AN1423" s="216">
        <f>VLOOKUP(D1423,'[6]Table corresp.'!$M$4:$U$63,9,FALSE)</f>
        <v/>
      </c>
    </row>
    <row r="1424">
      <c r="A1424" s="179" t="inlineStr">
        <is>
          <t>61 - Commerce de gros de produits bois</t>
        </is>
      </c>
      <c r="B1424" s="179">
        <f>VLOOKUP(LEFT(A1424,3),'[6]Table corresp.'!$A$4:$D$63,3,FALSE)</f>
        <v/>
      </c>
      <c r="C1424" s="179">
        <f>VLOOKUP(A1424,'[6]Table corresp.'!$M$4:$P$63,4,FALSE)</f>
        <v/>
      </c>
      <c r="D1424" s="179" t="inlineStr">
        <is>
          <t>Consommation finale</t>
        </is>
      </c>
      <c r="E1424" s="179">
        <f>VLOOKUP(LEFT(D1424,3),'[6]Table corresp.'!$A$4:$D$63,4,FALSE)</f>
        <v/>
      </c>
      <c r="F1424" s="179">
        <f>LEFT(A1424,3)&amp;" - "&amp;LEFT(D1424,3)</f>
        <v/>
      </c>
      <c r="G1424" s="217" t="n">
        <v>271007.436578763</v>
      </c>
      <c r="H1424" s="217" t="n">
        <v>0</v>
      </c>
      <c r="I1424" s="217" t="n">
        <v>271007.436578763</v>
      </c>
      <c r="J1424" s="218" t="n"/>
      <c r="K1424" s="218" t="n"/>
      <c r="L1424" s="218" t="n"/>
      <c r="M1424" s="218" t="n"/>
      <c r="N1424" s="218" t="n"/>
      <c r="O1424" s="218" t="n"/>
      <c r="P1424" s="218" t="n"/>
      <c r="Q1424" s="218" t="n"/>
      <c r="R1424" s="218" t="n"/>
      <c r="S1424" s="217" t="n"/>
      <c r="T1424" s="216">
        <f>VLOOKUP(A1424,'[6]Groupe de branches'!$Z$27:$AM$86,14,FALSE)</f>
        <v/>
      </c>
      <c r="U1424" s="216">
        <f>VLOOKUP(D1424,'[6]Groupe de branches'!$Z$27:$AM$86,14,FALSE)</f>
        <v/>
      </c>
      <c r="V1424" s="216" t="n">
        <v>2019</v>
      </c>
      <c r="W1424" s="216">
        <f>VLOOKUP(D1424,'[6]Table corresp.'!$M$4:$S$63,7,FALSE)</f>
        <v/>
      </c>
      <c r="X1424" s="219">
        <f>IFERROR(G1424/SUMIFS('[6]Comp2016-2017 (3)'!$I$5:$I$289,'[6]Comp2016-2017 (3)'!$A$5:$A$289,A1424,'[6]Comp2016-2017 (3)'!$R$5:$R$289,V1424),0)</f>
        <v/>
      </c>
      <c r="Y1424" s="220">
        <f>IFERROR(IF(RIGHT(F1424,3)="Exp",VLOOKUP(F1424,#REF!,2,FALSE),VLOOKUP(F1424,#REF!,9,FALSE)),1)</f>
        <v/>
      </c>
      <c r="Z1424" s="221">
        <f>IFERROR(Y1424/SUMIFS($Y$4:$Y$1858,$V$4:$V$1858,V1424,$A$4:$A$1858,A1424),0)</f>
        <v/>
      </c>
      <c r="AA1424" s="221">
        <f>X1424*Z1424</f>
        <v/>
      </c>
      <c r="AB1424" s="222">
        <f>IFERROR(SUMIFS('[6]Comp2016-2017 (3)'!$G$5:$G$289,'[6]Comp2016-2017 (3)'!$A$5:$A$289,A1424,'[6]Comp2016-2017 (3)'!$R$5:$R$289,V1424)*AA1424/SUMIFS($AA$4:$AA$1858,$A$4:$A$1858,A1424,$V$4:$V$1858,V1424),0)</f>
        <v/>
      </c>
      <c r="AC1424" s="222">
        <f>IF($W1424=AC$3,$AB1424,IF(NOT($W1424=0),"",SUMIFS('Val-Vol (2)'!AC$4:AC$1858,'Val-Vol (2)'!$A$4:$A$1858,$D1424,'Val-Vol (2)'!$V$4:$V$1858,$V1424)/SUMIFS('[6]Comp2016-2017 (3)'!$G$5:$G$289,'[6]Comp2016-2017 (3)'!$A$5:$A$289,$D1424,'[6]Comp2016-2017 (3)'!$R$5:$R$289,$V1424)*$AB1424))</f>
        <v/>
      </c>
      <c r="AD1424" s="222">
        <f>IF($W1424=AD$3,$AB1424,IF(NOT($W1424=0),"",SUMIFS('Val-Vol (2)'!AD$4:AD$1858,'Val-Vol (2)'!$A$4:$A$1858,$D1424,'Val-Vol (2)'!$V$4:$V$1858,$V1424)/SUMIFS('[6]Comp2016-2017 (3)'!$G$5:$G$289,'[6]Comp2016-2017 (3)'!$A$5:$A$289,$D1424,'[6]Comp2016-2017 (3)'!$R$5:$R$289,$V1424)*$AB1424))</f>
        <v/>
      </c>
      <c r="AE1424" s="222">
        <f>IF($W1424=AE$3,$AB1424,IF(NOT($W1424=0),"",SUMIFS('Val-Vol (2)'!AE$4:AE$1858,'Val-Vol (2)'!$A$4:$A$1858,$D1424,'Val-Vol (2)'!$V$4:$V$1858,$V1424)/SUMIFS('[6]Comp2016-2017 (3)'!$G$5:$G$289,'[6]Comp2016-2017 (3)'!$A$5:$A$289,$D1424,'[6]Comp2016-2017 (3)'!$R$5:$R$289,$V1424)*$AB1424))</f>
        <v/>
      </c>
      <c r="AF1424" s="222">
        <f>IF($W1424=AF$3,$AB1424,IF(NOT($W1424=0),"",SUMIFS('Val-Vol (2)'!AF$4:AF$1858,'Val-Vol (2)'!$A$4:$A$1858,$D1424,'Val-Vol (2)'!$V$4:$V$1858,$V1424)/SUMIFS('[6]Comp2016-2017 (3)'!$G$5:$G$289,'[6]Comp2016-2017 (3)'!$A$5:$A$289,$D1424,'[6]Comp2016-2017 (3)'!$R$5:$R$289,$V1424)*$AB1424))</f>
        <v/>
      </c>
      <c r="AG1424" s="222">
        <f>IF($W1424=AG$3,$AB1424,IF(NOT($W1424=0),"",SUMIFS('Val-Vol (2)'!AG$4:AG$1858,'Val-Vol (2)'!$A$4:$A$1858,$D1424,'Val-Vol (2)'!$V$4:$V$1858,$V1424)/SUMIFS('[6]Comp2016-2017 (3)'!$G$5:$G$289,'[6]Comp2016-2017 (3)'!$A$5:$A$289,$D1424,'[6]Comp2016-2017 (3)'!$R$5:$R$289,$V1424)*$AB1424))</f>
        <v/>
      </c>
      <c r="AH1424" s="222">
        <f>IF($W1424=AH$3,$AB1424,IF(NOT($W1424=0),"",SUMIFS('Val-Vol (2)'!AH$4:AH$1858,'Val-Vol (2)'!$A$4:$A$1858,$D1424,'Val-Vol (2)'!$V$4:$V$1858,$V1424)/SUMIFS('[6]Comp2016-2017 (3)'!$G$5:$G$289,'[6]Comp2016-2017 (3)'!$A$5:$A$289,$D1424,'[6]Comp2016-2017 (3)'!$R$5:$R$289,$V1424)*$AB1424))</f>
        <v/>
      </c>
      <c r="AI1424" s="222">
        <f>IF($W1424=AI$3,$AB1424,IF(NOT($W1424=0),"",SUMIFS('Val-Vol (2)'!AI$4:AI$1858,'Val-Vol (2)'!$A$4:$A$1858,$D1424,'Val-Vol (2)'!$V$4:$V$1858,$V1424)/SUMIFS('[6]Comp2016-2017 (3)'!$G$5:$G$289,'[6]Comp2016-2017 (3)'!$A$5:$A$289,$D1424,'[6]Comp2016-2017 (3)'!$R$5:$R$289,$V1424)*$AB1424))</f>
        <v/>
      </c>
      <c r="AJ1424" s="222">
        <f>IF($W1424=AJ$3,$AB1424,IF(NOT($W1424=0),"",SUMIFS('Val-Vol (2)'!AJ$4:AJ$1858,'Val-Vol (2)'!$A$4:$A$1858,$D1424,'Val-Vol (2)'!$V$4:$V$1858,$V1424)/SUMIFS('[6]Comp2016-2017 (3)'!$G$5:$G$289,'[6]Comp2016-2017 (3)'!$A$5:$A$289,$D1424,'[6]Comp2016-2017 (3)'!$R$5:$R$289,$V1424)*$AB1424))</f>
        <v/>
      </c>
      <c r="AK1424" s="222">
        <f>SUM(AC1424:AJ1424)-AB1424</f>
        <v/>
      </c>
      <c r="AL1424" s="216">
        <f>IF(A1424=D1424,"remplir à la main","")</f>
        <v/>
      </c>
      <c r="AM1424" s="216">
        <f>VLOOKUP(A1424,'[6]Table corresp.'!$M$4:$U$63,8,FALSE)</f>
        <v/>
      </c>
      <c r="AN1424" s="216">
        <f>VLOOKUP(D1424,'[6]Table corresp.'!$M$4:$U$63,9,FALSE)</f>
        <v/>
      </c>
    </row>
    <row r="1425">
      <c r="A1425" s="179" t="inlineStr">
        <is>
          <t>62 - Commerce de détail de produits bois</t>
        </is>
      </c>
      <c r="B1425" s="179">
        <f>VLOOKUP(LEFT(A1425,3),'[6]Table corresp.'!$A$4:$D$63,3,FALSE)</f>
        <v/>
      </c>
      <c r="C1425" s="179">
        <f>VLOOKUP(A1425,'[6]Table corresp.'!$M$4:$P$63,4,FALSE)</f>
        <v/>
      </c>
      <c r="D1425" s="179" t="inlineStr">
        <is>
          <t>52 - Génie civil</t>
        </is>
      </c>
      <c r="E1425" s="179">
        <f>VLOOKUP(LEFT(D1425,3),'[6]Table corresp.'!$A$4:$D$63,4,FALSE)</f>
        <v/>
      </c>
      <c r="F1425" s="179">
        <f>LEFT(A1425,3)&amp;" - "&amp;LEFT(D1425,3)</f>
        <v/>
      </c>
      <c r="G1425" s="217" t="n">
        <v>8893.445403399845</v>
      </c>
      <c r="H1425" s="217" t="n">
        <v>0</v>
      </c>
      <c r="I1425" s="217" t="n">
        <v>8893.445403399845</v>
      </c>
      <c r="J1425" s="218" t="n"/>
      <c r="K1425" s="218" t="n"/>
      <c r="L1425" s="218" t="n"/>
      <c r="M1425" s="218" t="n"/>
      <c r="N1425" s="218" t="n"/>
      <c r="O1425" s="218" t="n"/>
      <c r="P1425" s="218" t="n"/>
      <c r="Q1425" s="218" t="n"/>
      <c r="R1425" s="218" t="n"/>
      <c r="S1425" s="217" t="n"/>
      <c r="T1425" s="216">
        <f>VLOOKUP(A1425,'[6]Groupe de branches'!$Z$27:$AM$86,14,FALSE)</f>
        <v/>
      </c>
      <c r="U1425" s="216">
        <f>VLOOKUP(D1425,'[6]Groupe de branches'!$Z$27:$AM$86,14,FALSE)</f>
        <v/>
      </c>
      <c r="V1425" s="216" t="n">
        <v>2019</v>
      </c>
      <c r="W1425" s="216">
        <f>VLOOKUP(D1425,'[6]Table corresp.'!$M$4:$S$63,7,FALSE)</f>
        <v/>
      </c>
      <c r="X1425" s="219">
        <f>IFERROR(G1425/SUMIFS('[6]Comp2016-2017 (3)'!$I$5:$I$289,'[6]Comp2016-2017 (3)'!$A$5:$A$289,A1425,'[6]Comp2016-2017 (3)'!$R$5:$R$289,V1425),0)</f>
        <v/>
      </c>
      <c r="Y1425" s="220">
        <f>IFERROR(IF(RIGHT(F1425,3)="Exp",VLOOKUP(F1425,#REF!,2,FALSE),VLOOKUP(F1425,#REF!,9,FALSE)),1)</f>
        <v/>
      </c>
      <c r="Z1425" s="221">
        <f>IFERROR(Y1425/SUMIFS($Y$4:$Y$1858,$V$4:$V$1858,V1425,$A$4:$A$1858,A1425),0)</f>
        <v/>
      </c>
      <c r="AA1425" s="221">
        <f>X1425*Z1425</f>
        <v/>
      </c>
      <c r="AB1425" s="222">
        <f>IFERROR(SUMIFS('[6]Comp2016-2017 (3)'!$G$5:$G$289,'[6]Comp2016-2017 (3)'!$A$5:$A$289,A1425,'[6]Comp2016-2017 (3)'!$R$5:$R$289,V1425)*AA1425/SUMIFS($AA$4:$AA$1858,$A$4:$A$1858,A1425,$V$4:$V$1858,V1425),0)</f>
        <v/>
      </c>
      <c r="AC1425" s="222">
        <f>IF($W1425=AC$3,$AB1425,IF(NOT($W1425=0),"",SUMIFS('Val-Vol (2)'!AC$4:AC$1858,'Val-Vol (2)'!$A$4:$A$1858,$D1425,'Val-Vol (2)'!$V$4:$V$1858,$V1425)/SUMIFS('[6]Comp2016-2017 (3)'!$G$5:$G$289,'[6]Comp2016-2017 (3)'!$A$5:$A$289,$D1425,'[6]Comp2016-2017 (3)'!$R$5:$R$289,$V1425)*$AB1425))</f>
        <v/>
      </c>
      <c r="AD1425" s="222">
        <f>IF($W1425=AD$3,$AB1425,IF(NOT($W1425=0),"",SUMIFS('Val-Vol (2)'!AD$4:AD$1858,'Val-Vol (2)'!$A$4:$A$1858,$D1425,'Val-Vol (2)'!$V$4:$V$1858,$V1425)/SUMIFS('[6]Comp2016-2017 (3)'!$G$5:$G$289,'[6]Comp2016-2017 (3)'!$A$5:$A$289,$D1425,'[6]Comp2016-2017 (3)'!$R$5:$R$289,$V1425)*$AB1425))</f>
        <v/>
      </c>
      <c r="AE1425" s="222">
        <f>IF($W1425=AE$3,$AB1425,IF(NOT($W1425=0),"",SUMIFS('Val-Vol (2)'!AE$4:AE$1858,'Val-Vol (2)'!$A$4:$A$1858,$D1425,'Val-Vol (2)'!$V$4:$V$1858,$V1425)/SUMIFS('[6]Comp2016-2017 (3)'!$G$5:$G$289,'[6]Comp2016-2017 (3)'!$A$5:$A$289,$D1425,'[6]Comp2016-2017 (3)'!$R$5:$R$289,$V1425)*$AB1425))</f>
        <v/>
      </c>
      <c r="AF1425" s="222">
        <f>IF($W1425=AF$3,$AB1425,IF(NOT($W1425=0),"",SUMIFS('Val-Vol (2)'!AF$4:AF$1858,'Val-Vol (2)'!$A$4:$A$1858,$D1425,'Val-Vol (2)'!$V$4:$V$1858,$V1425)/SUMIFS('[6]Comp2016-2017 (3)'!$G$5:$G$289,'[6]Comp2016-2017 (3)'!$A$5:$A$289,$D1425,'[6]Comp2016-2017 (3)'!$R$5:$R$289,$V1425)*$AB1425))</f>
        <v/>
      </c>
      <c r="AG1425" s="222">
        <f>IF($W1425=AG$3,$AB1425,IF(NOT($W1425=0),"",SUMIFS('Val-Vol (2)'!AG$4:AG$1858,'Val-Vol (2)'!$A$4:$A$1858,$D1425,'Val-Vol (2)'!$V$4:$V$1858,$V1425)/SUMIFS('[6]Comp2016-2017 (3)'!$G$5:$G$289,'[6]Comp2016-2017 (3)'!$A$5:$A$289,$D1425,'[6]Comp2016-2017 (3)'!$R$5:$R$289,$V1425)*$AB1425))</f>
        <v/>
      </c>
      <c r="AH1425" s="222">
        <f>IF($W1425=AH$3,$AB1425,IF(NOT($W1425=0),"",SUMIFS('Val-Vol (2)'!AH$4:AH$1858,'Val-Vol (2)'!$A$4:$A$1858,$D1425,'Val-Vol (2)'!$V$4:$V$1858,$V1425)/SUMIFS('[6]Comp2016-2017 (3)'!$G$5:$G$289,'[6]Comp2016-2017 (3)'!$A$5:$A$289,$D1425,'[6]Comp2016-2017 (3)'!$R$5:$R$289,$V1425)*$AB1425))</f>
        <v/>
      </c>
      <c r="AI1425" s="222">
        <f>IF($W1425=AI$3,$AB1425,IF(NOT($W1425=0),"",SUMIFS('Val-Vol (2)'!AI$4:AI$1858,'Val-Vol (2)'!$A$4:$A$1858,$D1425,'Val-Vol (2)'!$V$4:$V$1858,$V1425)/SUMIFS('[6]Comp2016-2017 (3)'!$G$5:$G$289,'[6]Comp2016-2017 (3)'!$A$5:$A$289,$D1425,'[6]Comp2016-2017 (3)'!$R$5:$R$289,$V1425)*$AB1425))</f>
        <v/>
      </c>
      <c r="AJ1425" s="222">
        <f>IF($W1425=AJ$3,$AB1425,IF(NOT($W1425=0),"",SUMIFS('Val-Vol (2)'!AJ$4:AJ$1858,'Val-Vol (2)'!$A$4:$A$1858,$D1425,'Val-Vol (2)'!$V$4:$V$1858,$V1425)/SUMIFS('[6]Comp2016-2017 (3)'!$G$5:$G$289,'[6]Comp2016-2017 (3)'!$A$5:$A$289,$D1425,'[6]Comp2016-2017 (3)'!$R$5:$R$289,$V1425)*$AB1425))</f>
        <v/>
      </c>
      <c r="AK1425" s="222">
        <f>SUM(AC1425:AJ1425)-AB1425</f>
        <v/>
      </c>
      <c r="AL1425" s="216">
        <f>IF(A1425=D1425,"remplir à la main","")</f>
        <v/>
      </c>
      <c r="AM1425" s="216">
        <f>VLOOKUP(A1425,'[6]Table corresp.'!$M$4:$U$63,8,FALSE)</f>
        <v/>
      </c>
      <c r="AN1425" s="216">
        <f>VLOOKUP(D1425,'[6]Table corresp.'!$M$4:$U$63,9,FALSE)</f>
        <v/>
      </c>
    </row>
    <row r="1426">
      <c r="A1426" s="179" t="inlineStr">
        <is>
          <t>62 - Commerce de détail de produits bois</t>
        </is>
      </c>
      <c r="B1426" s="179">
        <f>VLOOKUP(LEFT(A1426,3),'[6]Table corresp.'!$A$4:$D$63,3,FALSE)</f>
        <v/>
      </c>
      <c r="C1426" s="179">
        <f>VLOOKUP(A1426,'[6]Table corresp.'!$M$4:$P$63,4,FALSE)</f>
        <v/>
      </c>
      <c r="D1426" s="179" t="inlineStr">
        <is>
          <t>53 - Travaux d'isolation</t>
        </is>
      </c>
      <c r="E1426" s="179">
        <f>VLOOKUP(LEFT(D1426,3),'[6]Table corresp.'!$A$4:$D$63,4,FALSE)</f>
        <v/>
      </c>
      <c r="F1426" s="179">
        <f>LEFT(A1426,3)&amp;" - "&amp;LEFT(D1426,3)</f>
        <v/>
      </c>
      <c r="G1426" s="217" t="n">
        <v>1567.307303140487</v>
      </c>
      <c r="H1426" s="217" t="n">
        <v>0</v>
      </c>
      <c r="I1426" s="217" t="n">
        <v>1567.307303140487</v>
      </c>
      <c r="J1426" s="218" t="n"/>
      <c r="K1426" s="218" t="n"/>
      <c r="L1426" s="218" t="n"/>
      <c r="M1426" s="218" t="n"/>
      <c r="N1426" s="218" t="n"/>
      <c r="O1426" s="218" t="n"/>
      <c r="P1426" s="218" t="n"/>
      <c r="Q1426" s="218" t="n"/>
      <c r="R1426" s="218" t="n"/>
      <c r="S1426" s="217" t="n"/>
      <c r="T1426" s="216">
        <f>VLOOKUP(A1426,'[6]Groupe de branches'!$Z$27:$AM$86,14,FALSE)</f>
        <v/>
      </c>
      <c r="U1426" s="216">
        <f>VLOOKUP(D1426,'[6]Groupe de branches'!$Z$27:$AM$86,14,FALSE)</f>
        <v/>
      </c>
      <c r="V1426" s="216" t="n">
        <v>2019</v>
      </c>
      <c r="W1426" s="216">
        <f>VLOOKUP(D1426,'[6]Table corresp.'!$M$4:$S$63,7,FALSE)</f>
        <v/>
      </c>
      <c r="X1426" s="219">
        <f>IFERROR(G1426/SUMIFS('[6]Comp2016-2017 (3)'!$I$5:$I$289,'[6]Comp2016-2017 (3)'!$A$5:$A$289,A1426,'[6]Comp2016-2017 (3)'!$R$5:$R$289,V1426),0)</f>
        <v/>
      </c>
      <c r="Y1426" s="220">
        <f>IFERROR(IF(RIGHT(F1426,3)="Exp",VLOOKUP(F1426,#REF!,2,FALSE),VLOOKUP(F1426,#REF!,9,FALSE)),1)</f>
        <v/>
      </c>
      <c r="Z1426" s="221">
        <f>IFERROR(Y1426/SUMIFS($Y$4:$Y$1858,$V$4:$V$1858,V1426,$A$4:$A$1858,A1426),0)</f>
        <v/>
      </c>
      <c r="AA1426" s="221">
        <f>X1426*Z1426</f>
        <v/>
      </c>
      <c r="AB1426" s="222">
        <f>IFERROR(SUMIFS('[6]Comp2016-2017 (3)'!$G$5:$G$289,'[6]Comp2016-2017 (3)'!$A$5:$A$289,A1426,'[6]Comp2016-2017 (3)'!$R$5:$R$289,V1426)*AA1426/SUMIFS($AA$4:$AA$1858,$A$4:$A$1858,A1426,$V$4:$V$1858,V1426),0)</f>
        <v/>
      </c>
      <c r="AC1426" s="222">
        <f>IF($W1426=AC$3,$AB1426,IF(NOT($W1426=0),"",SUMIFS('Val-Vol (2)'!AC$4:AC$1858,'Val-Vol (2)'!$A$4:$A$1858,$D1426,'Val-Vol (2)'!$V$4:$V$1858,$V1426)/SUMIFS('[6]Comp2016-2017 (3)'!$G$5:$G$289,'[6]Comp2016-2017 (3)'!$A$5:$A$289,$D1426,'[6]Comp2016-2017 (3)'!$R$5:$R$289,$V1426)*$AB1426))</f>
        <v/>
      </c>
      <c r="AD1426" s="222">
        <f>IF($W1426=AD$3,$AB1426,IF(NOT($W1426=0),"",SUMIFS('Val-Vol (2)'!AD$4:AD$1858,'Val-Vol (2)'!$A$4:$A$1858,$D1426,'Val-Vol (2)'!$V$4:$V$1858,$V1426)/SUMIFS('[6]Comp2016-2017 (3)'!$G$5:$G$289,'[6]Comp2016-2017 (3)'!$A$5:$A$289,$D1426,'[6]Comp2016-2017 (3)'!$R$5:$R$289,$V1426)*$AB1426))</f>
        <v/>
      </c>
      <c r="AE1426" s="222">
        <f>IF($W1426=AE$3,$AB1426,IF(NOT($W1426=0),"",SUMIFS('Val-Vol (2)'!AE$4:AE$1858,'Val-Vol (2)'!$A$4:$A$1858,$D1426,'Val-Vol (2)'!$V$4:$V$1858,$V1426)/SUMIFS('[6]Comp2016-2017 (3)'!$G$5:$G$289,'[6]Comp2016-2017 (3)'!$A$5:$A$289,$D1426,'[6]Comp2016-2017 (3)'!$R$5:$R$289,$V1426)*$AB1426))</f>
        <v/>
      </c>
      <c r="AF1426" s="222">
        <f>IF($W1426=AF$3,$AB1426,IF(NOT($W1426=0),"",SUMIFS('Val-Vol (2)'!AF$4:AF$1858,'Val-Vol (2)'!$A$4:$A$1858,$D1426,'Val-Vol (2)'!$V$4:$V$1858,$V1426)/SUMIFS('[6]Comp2016-2017 (3)'!$G$5:$G$289,'[6]Comp2016-2017 (3)'!$A$5:$A$289,$D1426,'[6]Comp2016-2017 (3)'!$R$5:$R$289,$V1426)*$AB1426))</f>
        <v/>
      </c>
      <c r="AG1426" s="222">
        <f>IF($W1426=AG$3,$AB1426,IF(NOT($W1426=0),"",SUMIFS('Val-Vol (2)'!AG$4:AG$1858,'Val-Vol (2)'!$A$4:$A$1858,$D1426,'Val-Vol (2)'!$V$4:$V$1858,$V1426)/SUMIFS('[6]Comp2016-2017 (3)'!$G$5:$G$289,'[6]Comp2016-2017 (3)'!$A$5:$A$289,$D1426,'[6]Comp2016-2017 (3)'!$R$5:$R$289,$V1426)*$AB1426))</f>
        <v/>
      </c>
      <c r="AH1426" s="222">
        <f>IF($W1426=AH$3,$AB1426,IF(NOT($W1426=0),"",SUMIFS('Val-Vol (2)'!AH$4:AH$1858,'Val-Vol (2)'!$A$4:$A$1858,$D1426,'Val-Vol (2)'!$V$4:$V$1858,$V1426)/SUMIFS('[6]Comp2016-2017 (3)'!$G$5:$G$289,'[6]Comp2016-2017 (3)'!$A$5:$A$289,$D1426,'[6]Comp2016-2017 (3)'!$R$5:$R$289,$V1426)*$AB1426))</f>
        <v/>
      </c>
      <c r="AI1426" s="222">
        <f>IF($W1426=AI$3,$AB1426,IF(NOT($W1426=0),"",SUMIFS('Val-Vol (2)'!AI$4:AI$1858,'Val-Vol (2)'!$A$4:$A$1858,$D1426,'Val-Vol (2)'!$V$4:$V$1858,$V1426)/SUMIFS('[6]Comp2016-2017 (3)'!$G$5:$G$289,'[6]Comp2016-2017 (3)'!$A$5:$A$289,$D1426,'[6]Comp2016-2017 (3)'!$R$5:$R$289,$V1426)*$AB1426))</f>
        <v/>
      </c>
      <c r="AJ1426" s="222">
        <f>IF($W1426=AJ$3,$AB1426,IF(NOT($W1426=0),"",SUMIFS('Val-Vol (2)'!AJ$4:AJ$1858,'Val-Vol (2)'!$A$4:$A$1858,$D1426,'Val-Vol (2)'!$V$4:$V$1858,$V1426)/SUMIFS('[6]Comp2016-2017 (3)'!$G$5:$G$289,'[6]Comp2016-2017 (3)'!$A$5:$A$289,$D1426,'[6]Comp2016-2017 (3)'!$R$5:$R$289,$V1426)*$AB1426))</f>
        <v/>
      </c>
      <c r="AK1426" s="222">
        <f>SUM(AC1426:AJ1426)-AB1426</f>
        <v/>
      </c>
      <c r="AL1426" s="216">
        <f>IF(A1426=D1426,"remplir à la main","")</f>
        <v/>
      </c>
      <c r="AM1426" s="216">
        <f>VLOOKUP(A1426,'[6]Table corresp.'!$M$4:$U$63,8,FALSE)</f>
        <v/>
      </c>
      <c r="AN1426" s="216">
        <f>VLOOKUP(D1426,'[6]Table corresp.'!$M$4:$U$63,9,FALSE)</f>
        <v/>
      </c>
    </row>
    <row r="1427">
      <c r="A1427" s="179" t="inlineStr">
        <is>
          <t>62 - Commerce de détail de produits bois</t>
        </is>
      </c>
      <c r="B1427" s="179">
        <f>VLOOKUP(LEFT(A1427,3),'[6]Table corresp.'!$A$4:$D$63,3,FALSE)</f>
        <v/>
      </c>
      <c r="C1427" s="179">
        <f>VLOOKUP(A1427,'[6]Table corresp.'!$M$4:$P$63,4,FALSE)</f>
        <v/>
      </c>
      <c r="D1427" s="179" t="inlineStr">
        <is>
          <t>54 - Travaux de menuiserie bois</t>
        </is>
      </c>
      <c r="E1427" s="179">
        <f>VLOOKUP(LEFT(D1427,3),'[6]Table corresp.'!$A$4:$D$63,4,FALSE)</f>
        <v/>
      </c>
      <c r="F1427" s="179">
        <f>LEFT(A1427,3)&amp;" - "&amp;LEFT(D1427,3)</f>
        <v/>
      </c>
      <c r="G1427" s="217" t="n">
        <v>96022.10628529408</v>
      </c>
      <c r="H1427" s="217" t="n">
        <v>0</v>
      </c>
      <c r="I1427" s="217" t="n">
        <v>96022.10628529408</v>
      </c>
      <c r="J1427" s="218" t="n"/>
      <c r="K1427" s="218" t="n"/>
      <c r="L1427" s="218" t="n"/>
      <c r="M1427" s="218" t="n"/>
      <c r="N1427" s="218" t="n"/>
      <c r="O1427" s="218" t="n"/>
      <c r="P1427" s="218" t="n"/>
      <c r="Q1427" s="218" t="n"/>
      <c r="R1427" s="218" t="n"/>
      <c r="S1427" s="217" t="n"/>
      <c r="T1427" s="216">
        <f>VLOOKUP(A1427,'[6]Groupe de branches'!$Z$27:$AM$86,14,FALSE)</f>
        <v/>
      </c>
      <c r="U1427" s="216">
        <f>VLOOKUP(D1427,'[6]Groupe de branches'!$Z$27:$AM$86,14,FALSE)</f>
        <v/>
      </c>
      <c r="V1427" s="216" t="n">
        <v>2019</v>
      </c>
      <c r="W1427" s="216">
        <f>VLOOKUP(D1427,'[6]Table corresp.'!$M$4:$S$63,7,FALSE)</f>
        <v/>
      </c>
      <c r="X1427" s="219">
        <f>IFERROR(G1427/SUMIFS('[6]Comp2016-2017 (3)'!$I$5:$I$289,'[6]Comp2016-2017 (3)'!$A$5:$A$289,A1427,'[6]Comp2016-2017 (3)'!$R$5:$R$289,V1427),0)</f>
        <v/>
      </c>
      <c r="Y1427" s="220">
        <f>IFERROR(IF(RIGHT(F1427,3)="Exp",VLOOKUP(F1427,#REF!,2,FALSE),VLOOKUP(F1427,#REF!,9,FALSE)),1)</f>
        <v/>
      </c>
      <c r="Z1427" s="221">
        <f>IFERROR(Y1427/SUMIFS($Y$4:$Y$1858,$V$4:$V$1858,V1427,$A$4:$A$1858,A1427),0)</f>
        <v/>
      </c>
      <c r="AA1427" s="221">
        <f>X1427*Z1427</f>
        <v/>
      </c>
      <c r="AB1427" s="222">
        <f>IFERROR(SUMIFS('[6]Comp2016-2017 (3)'!$G$5:$G$289,'[6]Comp2016-2017 (3)'!$A$5:$A$289,A1427,'[6]Comp2016-2017 (3)'!$R$5:$R$289,V1427)*AA1427/SUMIFS($AA$4:$AA$1858,$A$4:$A$1858,A1427,$V$4:$V$1858,V1427),0)</f>
        <v/>
      </c>
      <c r="AC1427" s="222">
        <f>IF($W1427=AC$3,$AB1427,IF(NOT($W1427=0),"",SUMIFS('Val-Vol (2)'!AC$4:AC$1858,'Val-Vol (2)'!$A$4:$A$1858,$D1427,'Val-Vol (2)'!$V$4:$V$1858,$V1427)/SUMIFS('[6]Comp2016-2017 (3)'!$G$5:$G$289,'[6]Comp2016-2017 (3)'!$A$5:$A$289,$D1427,'[6]Comp2016-2017 (3)'!$R$5:$R$289,$V1427)*$AB1427))</f>
        <v/>
      </c>
      <c r="AD1427" s="222">
        <f>IF($W1427=AD$3,$AB1427,IF(NOT($W1427=0),"",SUMIFS('Val-Vol (2)'!AD$4:AD$1858,'Val-Vol (2)'!$A$4:$A$1858,$D1427,'Val-Vol (2)'!$V$4:$V$1858,$V1427)/SUMIFS('[6]Comp2016-2017 (3)'!$G$5:$G$289,'[6]Comp2016-2017 (3)'!$A$5:$A$289,$D1427,'[6]Comp2016-2017 (3)'!$R$5:$R$289,$V1427)*$AB1427))</f>
        <v/>
      </c>
      <c r="AE1427" s="222">
        <f>IF($W1427=AE$3,$AB1427,IF(NOT($W1427=0),"",SUMIFS('Val-Vol (2)'!AE$4:AE$1858,'Val-Vol (2)'!$A$4:$A$1858,$D1427,'Val-Vol (2)'!$V$4:$V$1858,$V1427)/SUMIFS('[6]Comp2016-2017 (3)'!$G$5:$G$289,'[6]Comp2016-2017 (3)'!$A$5:$A$289,$D1427,'[6]Comp2016-2017 (3)'!$R$5:$R$289,$V1427)*$AB1427))</f>
        <v/>
      </c>
      <c r="AF1427" s="222">
        <f>IF($W1427=AF$3,$AB1427,IF(NOT($W1427=0),"",SUMIFS('Val-Vol (2)'!AF$4:AF$1858,'Val-Vol (2)'!$A$4:$A$1858,$D1427,'Val-Vol (2)'!$V$4:$V$1858,$V1427)/SUMIFS('[6]Comp2016-2017 (3)'!$G$5:$G$289,'[6]Comp2016-2017 (3)'!$A$5:$A$289,$D1427,'[6]Comp2016-2017 (3)'!$R$5:$R$289,$V1427)*$AB1427))</f>
        <v/>
      </c>
      <c r="AG1427" s="222">
        <f>IF($W1427=AG$3,$AB1427,IF(NOT($W1427=0),"",SUMIFS('Val-Vol (2)'!AG$4:AG$1858,'Val-Vol (2)'!$A$4:$A$1858,$D1427,'Val-Vol (2)'!$V$4:$V$1858,$V1427)/SUMIFS('[6]Comp2016-2017 (3)'!$G$5:$G$289,'[6]Comp2016-2017 (3)'!$A$5:$A$289,$D1427,'[6]Comp2016-2017 (3)'!$R$5:$R$289,$V1427)*$AB1427))</f>
        <v/>
      </c>
      <c r="AH1427" s="222">
        <f>IF($W1427=AH$3,$AB1427,IF(NOT($W1427=0),"",SUMIFS('Val-Vol (2)'!AH$4:AH$1858,'Val-Vol (2)'!$A$4:$A$1858,$D1427,'Val-Vol (2)'!$V$4:$V$1858,$V1427)/SUMIFS('[6]Comp2016-2017 (3)'!$G$5:$G$289,'[6]Comp2016-2017 (3)'!$A$5:$A$289,$D1427,'[6]Comp2016-2017 (3)'!$R$5:$R$289,$V1427)*$AB1427))</f>
        <v/>
      </c>
      <c r="AI1427" s="222">
        <f>IF($W1427=AI$3,$AB1427,IF(NOT($W1427=0),"",SUMIFS('Val-Vol (2)'!AI$4:AI$1858,'Val-Vol (2)'!$A$4:$A$1858,$D1427,'Val-Vol (2)'!$V$4:$V$1858,$V1427)/SUMIFS('[6]Comp2016-2017 (3)'!$G$5:$G$289,'[6]Comp2016-2017 (3)'!$A$5:$A$289,$D1427,'[6]Comp2016-2017 (3)'!$R$5:$R$289,$V1427)*$AB1427))</f>
        <v/>
      </c>
      <c r="AJ1427" s="222">
        <f>IF($W1427=AJ$3,$AB1427,IF(NOT($W1427=0),"",SUMIFS('Val-Vol (2)'!AJ$4:AJ$1858,'Val-Vol (2)'!$A$4:$A$1858,$D1427,'Val-Vol (2)'!$V$4:$V$1858,$V1427)/SUMIFS('[6]Comp2016-2017 (3)'!$G$5:$G$289,'[6]Comp2016-2017 (3)'!$A$5:$A$289,$D1427,'[6]Comp2016-2017 (3)'!$R$5:$R$289,$V1427)*$AB1427))</f>
        <v/>
      </c>
      <c r="AK1427" s="222">
        <f>SUM(AC1427:AJ1427)-AB1427</f>
        <v/>
      </c>
      <c r="AL1427" s="216">
        <f>IF(A1427=D1427,"remplir à la main","")</f>
        <v/>
      </c>
      <c r="AM1427" s="216">
        <f>VLOOKUP(A1427,'[6]Table corresp.'!$M$4:$U$63,8,FALSE)</f>
        <v/>
      </c>
      <c r="AN1427" s="216">
        <f>VLOOKUP(D1427,'[6]Table corresp.'!$M$4:$U$63,9,FALSE)</f>
        <v/>
      </c>
    </row>
    <row r="1428">
      <c r="A1428" s="179" t="inlineStr">
        <is>
          <t>62 - Commerce de détail de produits bois</t>
        </is>
      </c>
      <c r="B1428" s="179">
        <f>VLOOKUP(LEFT(A1428,3),'[6]Table corresp.'!$A$4:$D$63,3,FALSE)</f>
        <v/>
      </c>
      <c r="C1428" s="179">
        <f>VLOOKUP(A1428,'[6]Table corresp.'!$M$4:$P$63,4,FALSE)</f>
        <v/>
      </c>
      <c r="D1428" s="179" t="inlineStr">
        <is>
          <t>55 - Agencement de lieux de vente</t>
        </is>
      </c>
      <c r="E1428" s="179">
        <f>VLOOKUP(LEFT(D1428,3),'[6]Table corresp.'!$A$4:$D$63,4,FALSE)</f>
        <v/>
      </c>
      <c r="F1428" s="179">
        <f>LEFT(A1428,3)&amp;" - "&amp;LEFT(D1428,3)</f>
        <v/>
      </c>
      <c r="G1428" s="217" t="n">
        <v>21537.56620471158</v>
      </c>
      <c r="H1428" s="217" t="n">
        <v>0</v>
      </c>
      <c r="I1428" s="217" t="n">
        <v>21537.56620471158</v>
      </c>
      <c r="J1428" s="218" t="n"/>
      <c r="K1428" s="218" t="n"/>
      <c r="L1428" s="218" t="n"/>
      <c r="M1428" s="218" t="n"/>
      <c r="N1428" s="218" t="n"/>
      <c r="O1428" s="218" t="n"/>
      <c r="P1428" s="218" t="n"/>
      <c r="Q1428" s="218" t="n"/>
      <c r="R1428" s="218" t="n"/>
      <c r="S1428" s="217" t="n"/>
      <c r="T1428" s="216">
        <f>VLOOKUP(A1428,'[6]Groupe de branches'!$Z$27:$AM$86,14,FALSE)</f>
        <v/>
      </c>
      <c r="U1428" s="216">
        <f>VLOOKUP(D1428,'[6]Groupe de branches'!$Z$27:$AM$86,14,FALSE)</f>
        <v/>
      </c>
      <c r="V1428" s="216" t="n">
        <v>2019</v>
      </c>
      <c r="W1428" s="216">
        <f>VLOOKUP(D1428,'[6]Table corresp.'!$M$4:$S$63,7,FALSE)</f>
        <v/>
      </c>
      <c r="X1428" s="219">
        <f>IFERROR(G1428/SUMIFS('[6]Comp2016-2017 (3)'!$I$5:$I$289,'[6]Comp2016-2017 (3)'!$A$5:$A$289,A1428,'[6]Comp2016-2017 (3)'!$R$5:$R$289,V1428),0)</f>
        <v/>
      </c>
      <c r="Y1428" s="220">
        <f>IFERROR(IF(RIGHT(F1428,3)="Exp",VLOOKUP(F1428,#REF!,2,FALSE),VLOOKUP(F1428,#REF!,9,FALSE)),1)</f>
        <v/>
      </c>
      <c r="Z1428" s="221">
        <f>IFERROR(Y1428/SUMIFS($Y$4:$Y$1858,$V$4:$V$1858,V1428,$A$4:$A$1858,A1428),0)</f>
        <v/>
      </c>
      <c r="AA1428" s="221">
        <f>X1428*Z1428</f>
        <v/>
      </c>
      <c r="AB1428" s="222">
        <f>IFERROR(SUMIFS('[6]Comp2016-2017 (3)'!$G$5:$G$289,'[6]Comp2016-2017 (3)'!$A$5:$A$289,A1428,'[6]Comp2016-2017 (3)'!$R$5:$R$289,V1428)*AA1428/SUMIFS($AA$4:$AA$1858,$A$4:$A$1858,A1428,$V$4:$V$1858,V1428),0)</f>
        <v/>
      </c>
      <c r="AC1428" s="222">
        <f>IF($W1428=AC$3,$AB1428,IF(NOT($W1428=0),"",SUMIFS('Val-Vol (2)'!AC$4:AC$1858,'Val-Vol (2)'!$A$4:$A$1858,$D1428,'Val-Vol (2)'!$V$4:$V$1858,$V1428)/SUMIFS('[6]Comp2016-2017 (3)'!$G$5:$G$289,'[6]Comp2016-2017 (3)'!$A$5:$A$289,$D1428,'[6]Comp2016-2017 (3)'!$R$5:$R$289,$V1428)*$AB1428))</f>
        <v/>
      </c>
      <c r="AD1428" s="222">
        <f>IF($W1428=AD$3,$AB1428,IF(NOT($W1428=0),"",SUMIFS('Val-Vol (2)'!AD$4:AD$1858,'Val-Vol (2)'!$A$4:$A$1858,$D1428,'Val-Vol (2)'!$V$4:$V$1858,$V1428)/SUMIFS('[6]Comp2016-2017 (3)'!$G$5:$G$289,'[6]Comp2016-2017 (3)'!$A$5:$A$289,$D1428,'[6]Comp2016-2017 (3)'!$R$5:$R$289,$V1428)*$AB1428))</f>
        <v/>
      </c>
      <c r="AE1428" s="222">
        <f>IF($W1428=AE$3,$AB1428,IF(NOT($W1428=0),"",SUMIFS('Val-Vol (2)'!AE$4:AE$1858,'Val-Vol (2)'!$A$4:$A$1858,$D1428,'Val-Vol (2)'!$V$4:$V$1858,$V1428)/SUMIFS('[6]Comp2016-2017 (3)'!$G$5:$G$289,'[6]Comp2016-2017 (3)'!$A$5:$A$289,$D1428,'[6]Comp2016-2017 (3)'!$R$5:$R$289,$V1428)*$AB1428))</f>
        <v/>
      </c>
      <c r="AF1428" s="222">
        <f>IF($W1428=AF$3,$AB1428,IF(NOT($W1428=0),"",SUMIFS('Val-Vol (2)'!AF$4:AF$1858,'Val-Vol (2)'!$A$4:$A$1858,$D1428,'Val-Vol (2)'!$V$4:$V$1858,$V1428)/SUMIFS('[6]Comp2016-2017 (3)'!$G$5:$G$289,'[6]Comp2016-2017 (3)'!$A$5:$A$289,$D1428,'[6]Comp2016-2017 (3)'!$R$5:$R$289,$V1428)*$AB1428))</f>
        <v/>
      </c>
      <c r="AG1428" s="222">
        <f>IF($W1428=AG$3,$AB1428,IF(NOT($W1428=0),"",SUMIFS('Val-Vol (2)'!AG$4:AG$1858,'Val-Vol (2)'!$A$4:$A$1858,$D1428,'Val-Vol (2)'!$V$4:$V$1858,$V1428)/SUMIFS('[6]Comp2016-2017 (3)'!$G$5:$G$289,'[6]Comp2016-2017 (3)'!$A$5:$A$289,$D1428,'[6]Comp2016-2017 (3)'!$R$5:$R$289,$V1428)*$AB1428))</f>
        <v/>
      </c>
      <c r="AH1428" s="222">
        <f>IF($W1428=AH$3,$AB1428,IF(NOT($W1428=0),"",SUMIFS('Val-Vol (2)'!AH$4:AH$1858,'Val-Vol (2)'!$A$4:$A$1858,$D1428,'Val-Vol (2)'!$V$4:$V$1858,$V1428)/SUMIFS('[6]Comp2016-2017 (3)'!$G$5:$G$289,'[6]Comp2016-2017 (3)'!$A$5:$A$289,$D1428,'[6]Comp2016-2017 (3)'!$R$5:$R$289,$V1428)*$AB1428))</f>
        <v/>
      </c>
      <c r="AI1428" s="222">
        <f>IF($W1428=AI$3,$AB1428,IF(NOT($W1428=0),"",SUMIFS('Val-Vol (2)'!AI$4:AI$1858,'Val-Vol (2)'!$A$4:$A$1858,$D1428,'Val-Vol (2)'!$V$4:$V$1858,$V1428)/SUMIFS('[6]Comp2016-2017 (3)'!$G$5:$G$289,'[6]Comp2016-2017 (3)'!$A$5:$A$289,$D1428,'[6]Comp2016-2017 (3)'!$R$5:$R$289,$V1428)*$AB1428))</f>
        <v/>
      </c>
      <c r="AJ1428" s="222">
        <f>IF($W1428=AJ$3,$AB1428,IF(NOT($W1428=0),"",SUMIFS('Val-Vol (2)'!AJ$4:AJ$1858,'Val-Vol (2)'!$A$4:$A$1858,$D1428,'Val-Vol (2)'!$V$4:$V$1858,$V1428)/SUMIFS('[6]Comp2016-2017 (3)'!$G$5:$G$289,'[6]Comp2016-2017 (3)'!$A$5:$A$289,$D1428,'[6]Comp2016-2017 (3)'!$R$5:$R$289,$V1428)*$AB1428))</f>
        <v/>
      </c>
      <c r="AK1428" s="222">
        <f>SUM(AC1428:AJ1428)-AB1428</f>
        <v/>
      </c>
      <c r="AL1428" s="216">
        <f>IF(A1428=D1428,"remplir à la main","")</f>
        <v/>
      </c>
      <c r="AM1428" s="216">
        <f>VLOOKUP(A1428,'[6]Table corresp.'!$M$4:$U$63,8,FALSE)</f>
        <v/>
      </c>
      <c r="AN1428" s="216">
        <f>VLOOKUP(D1428,'[6]Table corresp.'!$M$4:$U$63,9,FALSE)</f>
        <v/>
      </c>
    </row>
    <row r="1429">
      <c r="A1429" s="179" t="inlineStr">
        <is>
          <t>62 - Commerce de détail de produits bois</t>
        </is>
      </c>
      <c r="B1429" s="179">
        <f>VLOOKUP(LEFT(A1429,3),'[6]Table corresp.'!$A$4:$D$63,3,FALSE)</f>
        <v/>
      </c>
      <c r="C1429" s="179">
        <f>VLOOKUP(A1429,'[6]Table corresp.'!$M$4:$P$63,4,FALSE)</f>
        <v/>
      </c>
      <c r="D1429" s="179" t="inlineStr">
        <is>
          <t>56 - Travaux de revêtement des sols et des murs</t>
        </is>
      </c>
      <c r="E1429" s="179">
        <f>VLOOKUP(LEFT(D1429,3),'[6]Table corresp.'!$A$4:$D$63,4,FALSE)</f>
        <v/>
      </c>
      <c r="F1429" s="179">
        <f>LEFT(A1429,3)&amp;" - "&amp;LEFT(D1429,3)</f>
        <v/>
      </c>
      <c r="G1429" s="217" t="n">
        <v>1886.006210340249</v>
      </c>
      <c r="H1429" s="217" t="n">
        <v>0</v>
      </c>
      <c r="I1429" s="217" t="n">
        <v>1886.006210340249</v>
      </c>
      <c r="J1429" s="218" t="n"/>
      <c r="K1429" s="218" t="n"/>
      <c r="L1429" s="218" t="n"/>
      <c r="M1429" s="218" t="n"/>
      <c r="N1429" s="218" t="n"/>
      <c r="O1429" s="218" t="n"/>
      <c r="P1429" s="218" t="n"/>
      <c r="Q1429" s="218" t="n"/>
      <c r="R1429" s="218" t="n"/>
      <c r="S1429" s="217" t="n"/>
      <c r="T1429" s="216">
        <f>VLOOKUP(A1429,'[6]Groupe de branches'!$Z$27:$AM$86,14,FALSE)</f>
        <v/>
      </c>
      <c r="U1429" s="216">
        <f>VLOOKUP(D1429,'[6]Groupe de branches'!$Z$27:$AM$86,14,FALSE)</f>
        <v/>
      </c>
      <c r="V1429" s="216" t="n">
        <v>2019</v>
      </c>
      <c r="W1429" s="216">
        <f>VLOOKUP(D1429,'[6]Table corresp.'!$M$4:$S$63,7,FALSE)</f>
        <v/>
      </c>
      <c r="X1429" s="219">
        <f>IFERROR(G1429/SUMIFS('[6]Comp2016-2017 (3)'!$I$5:$I$289,'[6]Comp2016-2017 (3)'!$A$5:$A$289,A1429,'[6]Comp2016-2017 (3)'!$R$5:$R$289,V1429),0)</f>
        <v/>
      </c>
      <c r="Y1429" s="220">
        <f>IFERROR(IF(RIGHT(F1429,3)="Exp",VLOOKUP(F1429,#REF!,2,FALSE),VLOOKUP(F1429,#REF!,9,FALSE)),1)</f>
        <v/>
      </c>
      <c r="Z1429" s="221">
        <f>IFERROR(Y1429/SUMIFS($Y$4:$Y$1858,$V$4:$V$1858,V1429,$A$4:$A$1858,A1429),0)</f>
        <v/>
      </c>
      <c r="AA1429" s="221">
        <f>X1429*Z1429</f>
        <v/>
      </c>
      <c r="AB1429" s="222">
        <f>IFERROR(SUMIFS('[6]Comp2016-2017 (3)'!$G$5:$G$289,'[6]Comp2016-2017 (3)'!$A$5:$A$289,A1429,'[6]Comp2016-2017 (3)'!$R$5:$R$289,V1429)*AA1429/SUMIFS($AA$4:$AA$1858,$A$4:$A$1858,A1429,$V$4:$V$1858,V1429),0)</f>
        <v/>
      </c>
      <c r="AC1429" s="222">
        <f>IF($W1429=AC$3,$AB1429,IF(NOT($W1429=0),"",SUMIFS('Val-Vol (2)'!AC$4:AC$1858,'Val-Vol (2)'!$A$4:$A$1858,$D1429,'Val-Vol (2)'!$V$4:$V$1858,$V1429)/SUMIFS('[6]Comp2016-2017 (3)'!$G$5:$G$289,'[6]Comp2016-2017 (3)'!$A$5:$A$289,$D1429,'[6]Comp2016-2017 (3)'!$R$5:$R$289,$V1429)*$AB1429))</f>
        <v/>
      </c>
      <c r="AD1429" s="222">
        <f>IF($W1429=AD$3,$AB1429,IF(NOT($W1429=0),"",SUMIFS('Val-Vol (2)'!AD$4:AD$1858,'Val-Vol (2)'!$A$4:$A$1858,$D1429,'Val-Vol (2)'!$V$4:$V$1858,$V1429)/SUMIFS('[6]Comp2016-2017 (3)'!$G$5:$G$289,'[6]Comp2016-2017 (3)'!$A$5:$A$289,$D1429,'[6]Comp2016-2017 (3)'!$R$5:$R$289,$V1429)*$AB1429))</f>
        <v/>
      </c>
      <c r="AE1429" s="222">
        <f>IF($W1429=AE$3,$AB1429,IF(NOT($W1429=0),"",SUMIFS('Val-Vol (2)'!AE$4:AE$1858,'Val-Vol (2)'!$A$4:$A$1858,$D1429,'Val-Vol (2)'!$V$4:$V$1858,$V1429)/SUMIFS('[6]Comp2016-2017 (3)'!$G$5:$G$289,'[6]Comp2016-2017 (3)'!$A$5:$A$289,$D1429,'[6]Comp2016-2017 (3)'!$R$5:$R$289,$V1429)*$AB1429))</f>
        <v/>
      </c>
      <c r="AF1429" s="222">
        <f>IF($W1429=AF$3,$AB1429,IF(NOT($W1429=0),"",SUMIFS('Val-Vol (2)'!AF$4:AF$1858,'Val-Vol (2)'!$A$4:$A$1858,$D1429,'Val-Vol (2)'!$V$4:$V$1858,$V1429)/SUMIFS('[6]Comp2016-2017 (3)'!$G$5:$G$289,'[6]Comp2016-2017 (3)'!$A$5:$A$289,$D1429,'[6]Comp2016-2017 (3)'!$R$5:$R$289,$V1429)*$AB1429))</f>
        <v/>
      </c>
      <c r="AG1429" s="222">
        <f>IF($W1429=AG$3,$AB1429,IF(NOT($W1429=0),"",SUMIFS('Val-Vol (2)'!AG$4:AG$1858,'Val-Vol (2)'!$A$4:$A$1858,$D1429,'Val-Vol (2)'!$V$4:$V$1858,$V1429)/SUMIFS('[6]Comp2016-2017 (3)'!$G$5:$G$289,'[6]Comp2016-2017 (3)'!$A$5:$A$289,$D1429,'[6]Comp2016-2017 (3)'!$R$5:$R$289,$V1429)*$AB1429))</f>
        <v/>
      </c>
      <c r="AH1429" s="222">
        <f>IF($W1429=AH$3,$AB1429,IF(NOT($W1429=0),"",SUMIFS('Val-Vol (2)'!AH$4:AH$1858,'Val-Vol (2)'!$A$4:$A$1858,$D1429,'Val-Vol (2)'!$V$4:$V$1858,$V1429)/SUMIFS('[6]Comp2016-2017 (3)'!$G$5:$G$289,'[6]Comp2016-2017 (3)'!$A$5:$A$289,$D1429,'[6]Comp2016-2017 (3)'!$R$5:$R$289,$V1429)*$AB1429))</f>
        <v/>
      </c>
      <c r="AI1429" s="222">
        <f>IF($W1429=AI$3,$AB1429,IF(NOT($W1429=0),"",SUMIFS('Val-Vol (2)'!AI$4:AI$1858,'Val-Vol (2)'!$A$4:$A$1858,$D1429,'Val-Vol (2)'!$V$4:$V$1858,$V1429)/SUMIFS('[6]Comp2016-2017 (3)'!$G$5:$G$289,'[6]Comp2016-2017 (3)'!$A$5:$A$289,$D1429,'[6]Comp2016-2017 (3)'!$R$5:$R$289,$V1429)*$AB1429))</f>
        <v/>
      </c>
      <c r="AJ1429" s="222">
        <f>IF($W1429=AJ$3,$AB1429,IF(NOT($W1429=0),"",SUMIFS('Val-Vol (2)'!AJ$4:AJ$1858,'Val-Vol (2)'!$A$4:$A$1858,$D1429,'Val-Vol (2)'!$V$4:$V$1858,$V1429)/SUMIFS('[6]Comp2016-2017 (3)'!$G$5:$G$289,'[6]Comp2016-2017 (3)'!$A$5:$A$289,$D1429,'[6]Comp2016-2017 (3)'!$R$5:$R$289,$V1429)*$AB1429))</f>
        <v/>
      </c>
      <c r="AK1429" s="222">
        <f>SUM(AC1429:AJ1429)-AB1429</f>
        <v/>
      </c>
      <c r="AL1429" s="216">
        <f>IF(A1429=D1429,"remplir à la main","")</f>
        <v/>
      </c>
      <c r="AM1429" s="216">
        <f>VLOOKUP(A1429,'[6]Table corresp.'!$M$4:$U$63,8,FALSE)</f>
        <v/>
      </c>
      <c r="AN1429" s="216">
        <f>VLOOKUP(D1429,'[6]Table corresp.'!$M$4:$U$63,9,FALSE)</f>
        <v/>
      </c>
    </row>
    <row r="1430">
      <c r="A1430" s="179" t="inlineStr">
        <is>
          <t>62 - Commerce de détail de produits bois</t>
        </is>
      </c>
      <c r="B1430" s="179">
        <f>VLOOKUP(LEFT(A1430,3),'[6]Table corresp.'!$A$4:$D$63,3,FALSE)</f>
        <v/>
      </c>
      <c r="C1430" s="179">
        <f>VLOOKUP(A1430,'[6]Table corresp.'!$M$4:$P$63,4,FALSE)</f>
        <v/>
      </c>
      <c r="D1430" s="179" t="inlineStr">
        <is>
          <t>57 - Travaux de charpente</t>
        </is>
      </c>
      <c r="E1430" s="179">
        <f>VLOOKUP(LEFT(D1430,3),'[6]Table corresp.'!$A$4:$D$63,4,FALSE)</f>
        <v/>
      </c>
      <c r="F1430" s="179">
        <f>LEFT(A1430,3)&amp;" - "&amp;LEFT(D1430,3)</f>
        <v/>
      </c>
      <c r="G1430" s="217" t="n">
        <v>69355.41385621096</v>
      </c>
      <c r="H1430" s="217" t="n">
        <v>0</v>
      </c>
      <c r="I1430" s="217" t="n">
        <v>69355.41385621096</v>
      </c>
      <c r="J1430" s="218" t="n"/>
      <c r="K1430" s="218" t="n"/>
      <c r="L1430" s="218" t="n"/>
      <c r="M1430" s="218" t="n"/>
      <c r="N1430" s="218" t="n"/>
      <c r="O1430" s="218" t="n"/>
      <c r="P1430" s="218" t="n"/>
      <c r="Q1430" s="218" t="n"/>
      <c r="R1430" s="218" t="n"/>
      <c r="S1430" s="217" t="n"/>
      <c r="T1430" s="216">
        <f>VLOOKUP(A1430,'[6]Groupe de branches'!$Z$27:$AM$86,14,FALSE)</f>
        <v/>
      </c>
      <c r="U1430" s="216">
        <f>VLOOKUP(D1430,'[6]Groupe de branches'!$Z$27:$AM$86,14,FALSE)</f>
        <v/>
      </c>
      <c r="V1430" s="216" t="n">
        <v>2019</v>
      </c>
      <c r="W1430" s="216">
        <f>VLOOKUP(D1430,'[6]Table corresp.'!$M$4:$S$63,7,FALSE)</f>
        <v/>
      </c>
      <c r="X1430" s="219">
        <f>IFERROR(G1430/SUMIFS('[6]Comp2016-2017 (3)'!$I$5:$I$289,'[6]Comp2016-2017 (3)'!$A$5:$A$289,A1430,'[6]Comp2016-2017 (3)'!$R$5:$R$289,V1430),0)</f>
        <v/>
      </c>
      <c r="Y1430" s="220">
        <f>IFERROR(IF(RIGHT(F1430,3)="Exp",VLOOKUP(F1430,#REF!,2,FALSE),VLOOKUP(F1430,#REF!,9,FALSE)),1)</f>
        <v/>
      </c>
      <c r="Z1430" s="221">
        <f>IFERROR(Y1430/SUMIFS($Y$4:$Y$1858,$V$4:$V$1858,V1430,$A$4:$A$1858,A1430),0)</f>
        <v/>
      </c>
      <c r="AA1430" s="221">
        <f>X1430*Z1430</f>
        <v/>
      </c>
      <c r="AB1430" s="222">
        <f>IFERROR(SUMIFS('[6]Comp2016-2017 (3)'!$G$5:$G$289,'[6]Comp2016-2017 (3)'!$A$5:$A$289,A1430,'[6]Comp2016-2017 (3)'!$R$5:$R$289,V1430)*AA1430/SUMIFS($AA$4:$AA$1858,$A$4:$A$1858,A1430,$V$4:$V$1858,V1430),0)</f>
        <v/>
      </c>
      <c r="AC1430" s="222">
        <f>IF($W1430=AC$3,$AB1430,IF(NOT($W1430=0),"",SUMIFS('Val-Vol (2)'!AC$4:AC$1858,'Val-Vol (2)'!$A$4:$A$1858,$D1430,'Val-Vol (2)'!$V$4:$V$1858,$V1430)/SUMIFS('[6]Comp2016-2017 (3)'!$G$5:$G$289,'[6]Comp2016-2017 (3)'!$A$5:$A$289,$D1430,'[6]Comp2016-2017 (3)'!$R$5:$R$289,$V1430)*$AB1430))</f>
        <v/>
      </c>
      <c r="AD1430" s="222">
        <f>IF($W1430=AD$3,$AB1430,IF(NOT($W1430=0),"",SUMIFS('Val-Vol (2)'!AD$4:AD$1858,'Val-Vol (2)'!$A$4:$A$1858,$D1430,'Val-Vol (2)'!$V$4:$V$1858,$V1430)/SUMIFS('[6]Comp2016-2017 (3)'!$G$5:$G$289,'[6]Comp2016-2017 (3)'!$A$5:$A$289,$D1430,'[6]Comp2016-2017 (3)'!$R$5:$R$289,$V1430)*$AB1430))</f>
        <v/>
      </c>
      <c r="AE1430" s="222">
        <f>IF($W1430=AE$3,$AB1430,IF(NOT($W1430=0),"",SUMIFS('Val-Vol (2)'!AE$4:AE$1858,'Val-Vol (2)'!$A$4:$A$1858,$D1430,'Val-Vol (2)'!$V$4:$V$1858,$V1430)/SUMIFS('[6]Comp2016-2017 (3)'!$G$5:$G$289,'[6]Comp2016-2017 (3)'!$A$5:$A$289,$D1430,'[6]Comp2016-2017 (3)'!$R$5:$R$289,$V1430)*$AB1430))</f>
        <v/>
      </c>
      <c r="AF1430" s="222">
        <f>IF($W1430=AF$3,$AB1430,IF(NOT($W1430=0),"",SUMIFS('Val-Vol (2)'!AF$4:AF$1858,'Val-Vol (2)'!$A$4:$A$1858,$D1430,'Val-Vol (2)'!$V$4:$V$1858,$V1430)/SUMIFS('[6]Comp2016-2017 (3)'!$G$5:$G$289,'[6]Comp2016-2017 (3)'!$A$5:$A$289,$D1430,'[6]Comp2016-2017 (3)'!$R$5:$R$289,$V1430)*$AB1430))</f>
        <v/>
      </c>
      <c r="AG1430" s="222">
        <f>IF($W1430=AG$3,$AB1430,IF(NOT($W1430=0),"",SUMIFS('Val-Vol (2)'!AG$4:AG$1858,'Val-Vol (2)'!$A$4:$A$1858,$D1430,'Val-Vol (2)'!$V$4:$V$1858,$V1430)/SUMIFS('[6]Comp2016-2017 (3)'!$G$5:$G$289,'[6]Comp2016-2017 (3)'!$A$5:$A$289,$D1430,'[6]Comp2016-2017 (3)'!$R$5:$R$289,$V1430)*$AB1430))</f>
        <v/>
      </c>
      <c r="AH1430" s="222">
        <f>IF($W1430=AH$3,$AB1430,IF(NOT($W1430=0),"",SUMIFS('Val-Vol (2)'!AH$4:AH$1858,'Val-Vol (2)'!$A$4:$A$1858,$D1430,'Val-Vol (2)'!$V$4:$V$1858,$V1430)/SUMIFS('[6]Comp2016-2017 (3)'!$G$5:$G$289,'[6]Comp2016-2017 (3)'!$A$5:$A$289,$D1430,'[6]Comp2016-2017 (3)'!$R$5:$R$289,$V1430)*$AB1430))</f>
        <v/>
      </c>
      <c r="AI1430" s="222">
        <f>IF($W1430=AI$3,$AB1430,IF(NOT($W1430=0),"",SUMIFS('Val-Vol (2)'!AI$4:AI$1858,'Val-Vol (2)'!$A$4:$A$1858,$D1430,'Val-Vol (2)'!$V$4:$V$1858,$V1430)/SUMIFS('[6]Comp2016-2017 (3)'!$G$5:$G$289,'[6]Comp2016-2017 (3)'!$A$5:$A$289,$D1430,'[6]Comp2016-2017 (3)'!$R$5:$R$289,$V1430)*$AB1430))</f>
        <v/>
      </c>
      <c r="AJ1430" s="222">
        <f>IF($W1430=AJ$3,$AB1430,IF(NOT($W1430=0),"",SUMIFS('Val-Vol (2)'!AJ$4:AJ$1858,'Val-Vol (2)'!$A$4:$A$1858,$D1430,'Val-Vol (2)'!$V$4:$V$1858,$V1430)/SUMIFS('[6]Comp2016-2017 (3)'!$G$5:$G$289,'[6]Comp2016-2017 (3)'!$A$5:$A$289,$D1430,'[6]Comp2016-2017 (3)'!$R$5:$R$289,$V1430)*$AB1430))</f>
        <v/>
      </c>
      <c r="AK1430" s="222">
        <f>SUM(AC1430:AJ1430)-AB1430</f>
        <v/>
      </c>
      <c r="AL1430" s="216">
        <f>IF(A1430=D1430,"remplir à la main","")</f>
        <v/>
      </c>
      <c r="AM1430" s="216">
        <f>VLOOKUP(A1430,'[6]Table corresp.'!$M$4:$U$63,8,FALSE)</f>
        <v/>
      </c>
      <c r="AN1430" s="216">
        <f>VLOOKUP(D1430,'[6]Table corresp.'!$M$4:$U$63,9,FALSE)</f>
        <v/>
      </c>
    </row>
    <row r="1431">
      <c r="A1431" s="179" t="inlineStr">
        <is>
          <t>62 - Commerce de détail de produits bois</t>
        </is>
      </c>
      <c r="B1431" s="179">
        <f>VLOOKUP(LEFT(A1431,3),'[6]Table corresp.'!$A$4:$D$63,3,FALSE)</f>
        <v/>
      </c>
      <c r="C1431" s="179">
        <f>VLOOKUP(A1431,'[6]Table corresp.'!$M$4:$P$63,4,FALSE)</f>
        <v/>
      </c>
      <c r="D1431" s="179" t="inlineStr">
        <is>
          <t>58 - Travaux de couverture par éléments</t>
        </is>
      </c>
      <c r="E1431" s="179">
        <f>VLOOKUP(LEFT(D1431,3),'[6]Table corresp.'!$A$4:$D$63,4,FALSE)</f>
        <v/>
      </c>
      <c r="F1431" s="179">
        <f>LEFT(A1431,3)&amp;" - "&amp;LEFT(D1431,3)</f>
        <v/>
      </c>
      <c r="G1431" s="217" t="n">
        <v>6243.0917990352</v>
      </c>
      <c r="H1431" s="217" t="n">
        <v>0</v>
      </c>
      <c r="I1431" s="217" t="n">
        <v>6243.0917990352</v>
      </c>
      <c r="J1431" s="218" t="n"/>
      <c r="K1431" s="218" t="n"/>
      <c r="L1431" s="218" t="n"/>
      <c r="M1431" s="218" t="n"/>
      <c r="N1431" s="218" t="n"/>
      <c r="O1431" s="218" t="n"/>
      <c r="P1431" s="218" t="n"/>
      <c r="Q1431" s="218" t="n"/>
      <c r="R1431" s="218" t="n"/>
      <c r="S1431" s="217" t="n"/>
      <c r="T1431" s="216">
        <f>VLOOKUP(A1431,'[6]Groupe de branches'!$Z$27:$AM$86,14,FALSE)</f>
        <v/>
      </c>
      <c r="U1431" s="216">
        <f>VLOOKUP(D1431,'[6]Groupe de branches'!$Z$27:$AM$86,14,FALSE)</f>
        <v/>
      </c>
      <c r="V1431" s="216" t="n">
        <v>2019</v>
      </c>
      <c r="W1431" s="216">
        <f>VLOOKUP(D1431,'[6]Table corresp.'!$M$4:$S$63,7,FALSE)</f>
        <v/>
      </c>
      <c r="X1431" s="219">
        <f>IFERROR(G1431/SUMIFS('[6]Comp2016-2017 (3)'!$I$5:$I$289,'[6]Comp2016-2017 (3)'!$A$5:$A$289,A1431,'[6]Comp2016-2017 (3)'!$R$5:$R$289,V1431),0)</f>
        <v/>
      </c>
      <c r="Y1431" s="220">
        <f>IFERROR(IF(RIGHT(F1431,3)="Exp",VLOOKUP(F1431,#REF!,2,FALSE),VLOOKUP(F1431,#REF!,9,FALSE)),1)</f>
        <v/>
      </c>
      <c r="Z1431" s="221">
        <f>IFERROR(Y1431/SUMIFS($Y$4:$Y$1858,$V$4:$V$1858,V1431,$A$4:$A$1858,A1431),0)</f>
        <v/>
      </c>
      <c r="AA1431" s="221">
        <f>X1431*Z1431</f>
        <v/>
      </c>
      <c r="AB1431" s="222">
        <f>IFERROR(SUMIFS('[6]Comp2016-2017 (3)'!$G$5:$G$289,'[6]Comp2016-2017 (3)'!$A$5:$A$289,A1431,'[6]Comp2016-2017 (3)'!$R$5:$R$289,V1431)*AA1431/SUMIFS($AA$4:$AA$1858,$A$4:$A$1858,A1431,$V$4:$V$1858,V1431),0)</f>
        <v/>
      </c>
      <c r="AC1431" s="222">
        <f>IF($W1431=AC$3,$AB1431,IF(NOT($W1431=0),"",SUMIFS('Val-Vol (2)'!AC$4:AC$1858,'Val-Vol (2)'!$A$4:$A$1858,$D1431,'Val-Vol (2)'!$V$4:$V$1858,$V1431)/SUMIFS('[6]Comp2016-2017 (3)'!$G$5:$G$289,'[6]Comp2016-2017 (3)'!$A$5:$A$289,$D1431,'[6]Comp2016-2017 (3)'!$R$5:$R$289,$V1431)*$AB1431))</f>
        <v/>
      </c>
      <c r="AD1431" s="222">
        <f>IF($W1431=AD$3,$AB1431,IF(NOT($W1431=0),"",SUMIFS('Val-Vol (2)'!AD$4:AD$1858,'Val-Vol (2)'!$A$4:$A$1858,$D1431,'Val-Vol (2)'!$V$4:$V$1858,$V1431)/SUMIFS('[6]Comp2016-2017 (3)'!$G$5:$G$289,'[6]Comp2016-2017 (3)'!$A$5:$A$289,$D1431,'[6]Comp2016-2017 (3)'!$R$5:$R$289,$V1431)*$AB1431))</f>
        <v/>
      </c>
      <c r="AE1431" s="222">
        <f>IF($W1431=AE$3,$AB1431,IF(NOT($W1431=0),"",SUMIFS('Val-Vol (2)'!AE$4:AE$1858,'Val-Vol (2)'!$A$4:$A$1858,$D1431,'Val-Vol (2)'!$V$4:$V$1858,$V1431)/SUMIFS('[6]Comp2016-2017 (3)'!$G$5:$G$289,'[6]Comp2016-2017 (3)'!$A$5:$A$289,$D1431,'[6]Comp2016-2017 (3)'!$R$5:$R$289,$V1431)*$AB1431))</f>
        <v/>
      </c>
      <c r="AF1431" s="222">
        <f>IF($W1431=AF$3,$AB1431,IF(NOT($W1431=0),"",SUMIFS('Val-Vol (2)'!AF$4:AF$1858,'Val-Vol (2)'!$A$4:$A$1858,$D1431,'Val-Vol (2)'!$V$4:$V$1858,$V1431)/SUMIFS('[6]Comp2016-2017 (3)'!$G$5:$G$289,'[6]Comp2016-2017 (3)'!$A$5:$A$289,$D1431,'[6]Comp2016-2017 (3)'!$R$5:$R$289,$V1431)*$AB1431))</f>
        <v/>
      </c>
      <c r="AG1431" s="222">
        <f>IF($W1431=AG$3,$AB1431,IF(NOT($W1431=0),"",SUMIFS('Val-Vol (2)'!AG$4:AG$1858,'Val-Vol (2)'!$A$4:$A$1858,$D1431,'Val-Vol (2)'!$V$4:$V$1858,$V1431)/SUMIFS('[6]Comp2016-2017 (3)'!$G$5:$G$289,'[6]Comp2016-2017 (3)'!$A$5:$A$289,$D1431,'[6]Comp2016-2017 (3)'!$R$5:$R$289,$V1431)*$AB1431))</f>
        <v/>
      </c>
      <c r="AH1431" s="222">
        <f>IF($W1431=AH$3,$AB1431,IF(NOT($W1431=0),"",SUMIFS('Val-Vol (2)'!AH$4:AH$1858,'Val-Vol (2)'!$A$4:$A$1858,$D1431,'Val-Vol (2)'!$V$4:$V$1858,$V1431)/SUMIFS('[6]Comp2016-2017 (3)'!$G$5:$G$289,'[6]Comp2016-2017 (3)'!$A$5:$A$289,$D1431,'[6]Comp2016-2017 (3)'!$R$5:$R$289,$V1431)*$AB1431))</f>
        <v/>
      </c>
      <c r="AI1431" s="222">
        <f>IF($W1431=AI$3,$AB1431,IF(NOT($W1431=0),"",SUMIFS('Val-Vol (2)'!AI$4:AI$1858,'Val-Vol (2)'!$A$4:$A$1858,$D1431,'Val-Vol (2)'!$V$4:$V$1858,$V1431)/SUMIFS('[6]Comp2016-2017 (3)'!$G$5:$G$289,'[6]Comp2016-2017 (3)'!$A$5:$A$289,$D1431,'[6]Comp2016-2017 (3)'!$R$5:$R$289,$V1431)*$AB1431))</f>
        <v/>
      </c>
      <c r="AJ1431" s="222">
        <f>IF($W1431=AJ$3,$AB1431,IF(NOT($W1431=0),"",SUMIFS('Val-Vol (2)'!AJ$4:AJ$1858,'Val-Vol (2)'!$A$4:$A$1858,$D1431,'Val-Vol (2)'!$V$4:$V$1858,$V1431)/SUMIFS('[6]Comp2016-2017 (3)'!$G$5:$G$289,'[6]Comp2016-2017 (3)'!$A$5:$A$289,$D1431,'[6]Comp2016-2017 (3)'!$R$5:$R$289,$V1431)*$AB1431))</f>
        <v/>
      </c>
      <c r="AK1431" s="222">
        <f>SUM(AC1431:AJ1431)-AB1431</f>
        <v/>
      </c>
      <c r="AL1431" s="216">
        <f>IF(A1431=D1431,"remplir à la main","")</f>
        <v/>
      </c>
      <c r="AM1431" s="216">
        <f>VLOOKUP(A1431,'[6]Table corresp.'!$M$4:$U$63,8,FALSE)</f>
        <v/>
      </c>
      <c r="AN1431" s="216">
        <f>VLOOKUP(D1431,'[6]Table corresp.'!$M$4:$U$63,9,FALSE)</f>
        <v/>
      </c>
    </row>
    <row r="1432">
      <c r="A1432" s="179" t="inlineStr">
        <is>
          <t>62 - Commerce de détail de produits bois</t>
        </is>
      </c>
      <c r="B1432" s="179">
        <f>VLOOKUP(LEFT(A1432,3),'[6]Table corresp.'!$A$4:$D$63,3,FALSE)</f>
        <v/>
      </c>
      <c r="C1432" s="179">
        <f>VLOOKUP(A1432,'[6]Table corresp.'!$M$4:$P$63,4,FALSE)</f>
        <v/>
      </c>
      <c r="D1432" s="179" t="inlineStr">
        <is>
          <t>59 - Travaux de maçonnerie générale et gros œuvre de bâtiment</t>
        </is>
      </c>
      <c r="E1432" s="179">
        <f>VLOOKUP(LEFT(D1432,3),'[6]Table corresp.'!$A$4:$D$63,4,FALSE)</f>
        <v/>
      </c>
      <c r="F1432" s="179">
        <f>LEFT(A1432,3)&amp;" - "&amp;LEFT(D1432,3)</f>
        <v/>
      </c>
      <c r="G1432" s="217" t="n">
        <v>1418.121964021114</v>
      </c>
      <c r="H1432" s="217" t="n">
        <v>0</v>
      </c>
      <c r="I1432" s="217" t="n">
        <v>1418.121964021114</v>
      </c>
      <c r="J1432" s="218" t="n"/>
      <c r="K1432" s="218" t="n"/>
      <c r="L1432" s="218" t="n"/>
      <c r="M1432" s="218" t="n"/>
      <c r="N1432" s="218" t="n"/>
      <c r="O1432" s="218" t="n"/>
      <c r="P1432" s="218" t="n"/>
      <c r="Q1432" s="218" t="n"/>
      <c r="R1432" s="218" t="n"/>
      <c r="S1432" s="217" t="n"/>
      <c r="T1432" s="216">
        <f>VLOOKUP(A1432,'[6]Groupe de branches'!$Z$27:$AM$86,14,FALSE)</f>
        <v/>
      </c>
      <c r="U1432" s="216">
        <f>VLOOKUP(D1432,'[6]Groupe de branches'!$Z$27:$AM$86,14,FALSE)</f>
        <v/>
      </c>
      <c r="V1432" s="216" t="n">
        <v>2019</v>
      </c>
      <c r="W1432" s="216">
        <f>VLOOKUP(D1432,'[6]Table corresp.'!$M$4:$S$63,7,FALSE)</f>
        <v/>
      </c>
      <c r="X1432" s="219">
        <f>IFERROR(G1432/SUMIFS('[6]Comp2016-2017 (3)'!$I$5:$I$289,'[6]Comp2016-2017 (3)'!$A$5:$A$289,A1432,'[6]Comp2016-2017 (3)'!$R$5:$R$289,V1432),0)</f>
        <v/>
      </c>
      <c r="Y1432" s="220">
        <f>IFERROR(IF(RIGHT(F1432,3)="Exp",VLOOKUP(F1432,#REF!,2,FALSE),VLOOKUP(F1432,#REF!,9,FALSE)),1)</f>
        <v/>
      </c>
      <c r="Z1432" s="221">
        <f>IFERROR(Y1432/SUMIFS($Y$4:$Y$1858,$V$4:$V$1858,V1432,$A$4:$A$1858,A1432),0)</f>
        <v/>
      </c>
      <c r="AA1432" s="221">
        <f>X1432*Z1432</f>
        <v/>
      </c>
      <c r="AB1432" s="222">
        <f>IFERROR(SUMIFS('[6]Comp2016-2017 (3)'!$G$5:$G$289,'[6]Comp2016-2017 (3)'!$A$5:$A$289,A1432,'[6]Comp2016-2017 (3)'!$R$5:$R$289,V1432)*AA1432/SUMIFS($AA$4:$AA$1858,$A$4:$A$1858,A1432,$V$4:$V$1858,V1432),0)</f>
        <v/>
      </c>
      <c r="AC1432" s="222">
        <f>IF($W1432=AC$3,$AB1432,IF(NOT($W1432=0),"",SUMIFS('Val-Vol (2)'!AC$4:AC$1858,'Val-Vol (2)'!$A$4:$A$1858,$D1432,'Val-Vol (2)'!$V$4:$V$1858,$V1432)/SUMIFS('[6]Comp2016-2017 (3)'!$G$5:$G$289,'[6]Comp2016-2017 (3)'!$A$5:$A$289,$D1432,'[6]Comp2016-2017 (3)'!$R$5:$R$289,$V1432)*$AB1432))</f>
        <v/>
      </c>
      <c r="AD1432" s="222">
        <f>IF($W1432=AD$3,$AB1432,IF(NOT($W1432=0),"",SUMIFS('Val-Vol (2)'!AD$4:AD$1858,'Val-Vol (2)'!$A$4:$A$1858,$D1432,'Val-Vol (2)'!$V$4:$V$1858,$V1432)/SUMIFS('[6]Comp2016-2017 (3)'!$G$5:$G$289,'[6]Comp2016-2017 (3)'!$A$5:$A$289,$D1432,'[6]Comp2016-2017 (3)'!$R$5:$R$289,$V1432)*$AB1432))</f>
        <v/>
      </c>
      <c r="AE1432" s="222">
        <f>IF($W1432=AE$3,$AB1432,IF(NOT($W1432=0),"",SUMIFS('Val-Vol (2)'!AE$4:AE$1858,'Val-Vol (2)'!$A$4:$A$1858,$D1432,'Val-Vol (2)'!$V$4:$V$1858,$V1432)/SUMIFS('[6]Comp2016-2017 (3)'!$G$5:$G$289,'[6]Comp2016-2017 (3)'!$A$5:$A$289,$D1432,'[6]Comp2016-2017 (3)'!$R$5:$R$289,$V1432)*$AB1432))</f>
        <v/>
      </c>
      <c r="AF1432" s="222">
        <f>IF($W1432=AF$3,$AB1432,IF(NOT($W1432=0),"",SUMIFS('Val-Vol (2)'!AF$4:AF$1858,'Val-Vol (2)'!$A$4:$A$1858,$D1432,'Val-Vol (2)'!$V$4:$V$1858,$V1432)/SUMIFS('[6]Comp2016-2017 (3)'!$G$5:$G$289,'[6]Comp2016-2017 (3)'!$A$5:$A$289,$D1432,'[6]Comp2016-2017 (3)'!$R$5:$R$289,$V1432)*$AB1432))</f>
        <v/>
      </c>
      <c r="AG1432" s="222">
        <f>IF($W1432=AG$3,$AB1432,IF(NOT($W1432=0),"",SUMIFS('Val-Vol (2)'!AG$4:AG$1858,'Val-Vol (2)'!$A$4:$A$1858,$D1432,'Val-Vol (2)'!$V$4:$V$1858,$V1432)/SUMIFS('[6]Comp2016-2017 (3)'!$G$5:$G$289,'[6]Comp2016-2017 (3)'!$A$5:$A$289,$D1432,'[6]Comp2016-2017 (3)'!$R$5:$R$289,$V1432)*$AB1432))</f>
        <v/>
      </c>
      <c r="AH1432" s="222">
        <f>IF($W1432=AH$3,$AB1432,IF(NOT($W1432=0),"",SUMIFS('Val-Vol (2)'!AH$4:AH$1858,'Val-Vol (2)'!$A$4:$A$1858,$D1432,'Val-Vol (2)'!$V$4:$V$1858,$V1432)/SUMIFS('[6]Comp2016-2017 (3)'!$G$5:$G$289,'[6]Comp2016-2017 (3)'!$A$5:$A$289,$D1432,'[6]Comp2016-2017 (3)'!$R$5:$R$289,$V1432)*$AB1432))</f>
        <v/>
      </c>
      <c r="AI1432" s="222">
        <f>IF($W1432=AI$3,$AB1432,IF(NOT($W1432=0),"",SUMIFS('Val-Vol (2)'!AI$4:AI$1858,'Val-Vol (2)'!$A$4:$A$1858,$D1432,'Val-Vol (2)'!$V$4:$V$1858,$V1432)/SUMIFS('[6]Comp2016-2017 (3)'!$G$5:$G$289,'[6]Comp2016-2017 (3)'!$A$5:$A$289,$D1432,'[6]Comp2016-2017 (3)'!$R$5:$R$289,$V1432)*$AB1432))</f>
        <v/>
      </c>
      <c r="AJ1432" s="222">
        <f>IF($W1432=AJ$3,$AB1432,IF(NOT($W1432=0),"",SUMIFS('Val-Vol (2)'!AJ$4:AJ$1858,'Val-Vol (2)'!$A$4:$A$1858,$D1432,'Val-Vol (2)'!$V$4:$V$1858,$V1432)/SUMIFS('[6]Comp2016-2017 (3)'!$G$5:$G$289,'[6]Comp2016-2017 (3)'!$A$5:$A$289,$D1432,'[6]Comp2016-2017 (3)'!$R$5:$R$289,$V1432)*$AB1432))</f>
        <v/>
      </c>
      <c r="AK1432" s="222">
        <f>SUM(AC1432:AJ1432)-AB1432</f>
        <v/>
      </c>
      <c r="AL1432" s="216">
        <f>IF(A1432=D1432,"remplir à la main","")</f>
        <v/>
      </c>
      <c r="AM1432" s="216">
        <f>VLOOKUP(A1432,'[6]Table corresp.'!$M$4:$U$63,8,FALSE)</f>
        <v/>
      </c>
      <c r="AN1432" s="216">
        <f>VLOOKUP(D1432,'[6]Table corresp.'!$M$4:$U$63,9,FALSE)</f>
        <v/>
      </c>
    </row>
    <row r="1433">
      <c r="A1433" s="179" t="inlineStr">
        <is>
          <t>62 - Commerce de détail de produits bois</t>
        </is>
      </c>
      <c r="B1433" s="179">
        <f>VLOOKUP(LEFT(A1433,3),'[6]Table corresp.'!$A$4:$D$63,3,FALSE)</f>
        <v/>
      </c>
      <c r="C1433" s="179">
        <f>VLOOKUP(A1433,'[6]Table corresp.'!$M$4:$P$63,4,FALSE)</f>
        <v/>
      </c>
      <c r="D1433" s="179" t="inlineStr">
        <is>
          <t>Consommation finale</t>
        </is>
      </c>
      <c r="E1433" s="179">
        <f>VLOOKUP(LEFT(D1433,3),'[6]Table corresp.'!$A$4:$D$63,4,FALSE)</f>
        <v/>
      </c>
      <c r="F1433" s="179">
        <f>LEFT(A1433,3)&amp;" - "&amp;LEFT(D1433,3)</f>
        <v/>
      </c>
      <c r="G1433" s="217" t="n">
        <v>1801956.941079597</v>
      </c>
      <c r="H1433" s="217" t="n">
        <v>0</v>
      </c>
      <c r="I1433" s="217" t="n">
        <v>1801956.941079597</v>
      </c>
      <c r="J1433" s="218" t="n"/>
      <c r="K1433" s="218" t="n"/>
      <c r="L1433" s="218" t="n"/>
      <c r="M1433" s="218" t="n"/>
      <c r="N1433" s="218" t="n"/>
      <c r="O1433" s="218" t="n"/>
      <c r="P1433" s="218" t="n"/>
      <c r="Q1433" s="218" t="n"/>
      <c r="R1433" s="218" t="n"/>
      <c r="S1433" s="217" t="n"/>
      <c r="T1433" s="216">
        <f>VLOOKUP(A1433,'[6]Groupe de branches'!$Z$27:$AM$86,14,FALSE)</f>
        <v/>
      </c>
      <c r="U1433" s="216">
        <f>VLOOKUP(D1433,'[6]Groupe de branches'!$Z$27:$AM$86,14,FALSE)</f>
        <v/>
      </c>
      <c r="V1433" s="216" t="n">
        <v>2019</v>
      </c>
      <c r="W1433" s="216">
        <f>VLOOKUP(D1433,'[6]Table corresp.'!$M$4:$S$63,7,FALSE)</f>
        <v/>
      </c>
      <c r="X1433" s="219">
        <f>IFERROR(G1433/SUMIFS('[6]Comp2016-2017 (3)'!$I$5:$I$289,'[6]Comp2016-2017 (3)'!$A$5:$A$289,A1433,'[6]Comp2016-2017 (3)'!$R$5:$R$289,V1433),0)</f>
        <v/>
      </c>
      <c r="Y1433" s="220">
        <f>IFERROR(IF(RIGHT(F1433,3)="Exp",VLOOKUP(F1433,#REF!,2,FALSE),VLOOKUP(F1433,#REF!,9,FALSE)),1)</f>
        <v/>
      </c>
      <c r="Z1433" s="221">
        <f>IFERROR(Y1433/SUMIFS($Y$4:$Y$1858,$V$4:$V$1858,V1433,$A$4:$A$1858,A1433),0)</f>
        <v/>
      </c>
      <c r="AA1433" s="221">
        <f>X1433*Z1433</f>
        <v/>
      </c>
      <c r="AB1433" s="222">
        <f>IFERROR(SUMIFS('[6]Comp2016-2017 (3)'!$G$5:$G$289,'[6]Comp2016-2017 (3)'!$A$5:$A$289,A1433,'[6]Comp2016-2017 (3)'!$R$5:$R$289,V1433)*AA1433/SUMIFS($AA$4:$AA$1858,$A$4:$A$1858,A1433,$V$4:$V$1858,V1433),0)</f>
        <v/>
      </c>
      <c r="AC1433" s="222">
        <f>IF($W1433=AC$3,$AB1433,IF(NOT($W1433=0),"",SUMIFS('Val-Vol (2)'!AC$4:AC$1858,'Val-Vol (2)'!$A$4:$A$1858,$D1433,'Val-Vol (2)'!$V$4:$V$1858,$V1433)/SUMIFS('[6]Comp2016-2017 (3)'!$G$5:$G$289,'[6]Comp2016-2017 (3)'!$A$5:$A$289,$D1433,'[6]Comp2016-2017 (3)'!$R$5:$R$289,$V1433)*$AB1433))</f>
        <v/>
      </c>
      <c r="AD1433" s="222">
        <f>IF($W1433=AD$3,$AB1433,IF(NOT($W1433=0),"",SUMIFS('Val-Vol (2)'!AD$4:AD$1858,'Val-Vol (2)'!$A$4:$A$1858,$D1433,'Val-Vol (2)'!$V$4:$V$1858,$V1433)/SUMIFS('[6]Comp2016-2017 (3)'!$G$5:$G$289,'[6]Comp2016-2017 (3)'!$A$5:$A$289,$D1433,'[6]Comp2016-2017 (3)'!$R$5:$R$289,$V1433)*$AB1433))</f>
        <v/>
      </c>
      <c r="AE1433" s="222">
        <f>IF($W1433=AE$3,$AB1433,IF(NOT($W1433=0),"",SUMIFS('Val-Vol (2)'!AE$4:AE$1858,'Val-Vol (2)'!$A$4:$A$1858,$D1433,'Val-Vol (2)'!$V$4:$V$1858,$V1433)/SUMIFS('[6]Comp2016-2017 (3)'!$G$5:$G$289,'[6]Comp2016-2017 (3)'!$A$5:$A$289,$D1433,'[6]Comp2016-2017 (3)'!$R$5:$R$289,$V1433)*$AB1433))</f>
        <v/>
      </c>
      <c r="AF1433" s="222">
        <f>IF($W1433=AF$3,$AB1433,IF(NOT($W1433=0),"",SUMIFS('Val-Vol (2)'!AF$4:AF$1858,'Val-Vol (2)'!$A$4:$A$1858,$D1433,'Val-Vol (2)'!$V$4:$V$1858,$V1433)/SUMIFS('[6]Comp2016-2017 (3)'!$G$5:$G$289,'[6]Comp2016-2017 (3)'!$A$5:$A$289,$D1433,'[6]Comp2016-2017 (3)'!$R$5:$R$289,$V1433)*$AB1433))</f>
        <v/>
      </c>
      <c r="AG1433" s="222">
        <f>IF($W1433=AG$3,$AB1433,IF(NOT($W1433=0),"",SUMIFS('Val-Vol (2)'!AG$4:AG$1858,'Val-Vol (2)'!$A$4:$A$1858,$D1433,'Val-Vol (2)'!$V$4:$V$1858,$V1433)/SUMIFS('[6]Comp2016-2017 (3)'!$G$5:$G$289,'[6]Comp2016-2017 (3)'!$A$5:$A$289,$D1433,'[6]Comp2016-2017 (3)'!$R$5:$R$289,$V1433)*$AB1433))</f>
        <v/>
      </c>
      <c r="AH1433" s="222">
        <f>IF($W1433=AH$3,$AB1433,IF(NOT($W1433=0),"",SUMIFS('Val-Vol (2)'!AH$4:AH$1858,'Val-Vol (2)'!$A$4:$A$1858,$D1433,'Val-Vol (2)'!$V$4:$V$1858,$V1433)/SUMIFS('[6]Comp2016-2017 (3)'!$G$5:$G$289,'[6]Comp2016-2017 (3)'!$A$5:$A$289,$D1433,'[6]Comp2016-2017 (3)'!$R$5:$R$289,$V1433)*$AB1433))</f>
        <v/>
      </c>
      <c r="AI1433" s="222">
        <f>IF($W1433=AI$3,$AB1433,IF(NOT($W1433=0),"",SUMIFS('Val-Vol (2)'!AI$4:AI$1858,'Val-Vol (2)'!$A$4:$A$1858,$D1433,'Val-Vol (2)'!$V$4:$V$1858,$V1433)/SUMIFS('[6]Comp2016-2017 (3)'!$G$5:$G$289,'[6]Comp2016-2017 (3)'!$A$5:$A$289,$D1433,'[6]Comp2016-2017 (3)'!$R$5:$R$289,$V1433)*$AB1433))</f>
        <v/>
      </c>
      <c r="AJ1433" s="222">
        <f>IF($W1433=AJ$3,$AB1433,IF(NOT($W1433=0),"",SUMIFS('Val-Vol (2)'!AJ$4:AJ$1858,'Val-Vol (2)'!$A$4:$A$1858,$D1433,'Val-Vol (2)'!$V$4:$V$1858,$V1433)/SUMIFS('[6]Comp2016-2017 (3)'!$G$5:$G$289,'[6]Comp2016-2017 (3)'!$A$5:$A$289,$D1433,'[6]Comp2016-2017 (3)'!$R$5:$R$289,$V1433)*$AB1433))</f>
        <v/>
      </c>
      <c r="AK1433" s="222">
        <f>SUM(AC1433:AJ1433)-AB1433</f>
        <v/>
      </c>
      <c r="AL1433" s="216">
        <f>IF(A1433=D1433,"remplir à la main","")</f>
        <v/>
      </c>
      <c r="AM1433" s="216">
        <f>VLOOKUP(A1433,'[6]Table corresp.'!$M$4:$U$63,8,FALSE)</f>
        <v/>
      </c>
      <c r="AN1433" s="216">
        <f>VLOOKUP(D1433,'[6]Table corresp.'!$M$4:$U$63,9,FALSE)</f>
        <v/>
      </c>
    </row>
    <row r="1434">
      <c r="A1434" s="179" t="inlineStr">
        <is>
          <t>63 - Transports de bois à partir de la forêt</t>
        </is>
      </c>
      <c r="B1434" s="179">
        <f>VLOOKUP(LEFT(A1434,3),'[6]Table corresp.'!$A$4:$D$63,3,FALSE)</f>
        <v/>
      </c>
      <c r="C1434" s="179">
        <f>VLOOKUP(A1434,'[6]Table corresp.'!$M$4:$P$63,4,FALSE)</f>
        <v/>
      </c>
      <c r="D1434" s="179" t="inlineStr">
        <is>
          <t>04 - Bois destinés à l’énergie</t>
        </is>
      </c>
      <c r="E1434" s="179">
        <f>VLOOKUP(LEFT(D1434,3),'[6]Table corresp.'!$A$4:$D$63,4,FALSE)</f>
        <v/>
      </c>
      <c r="F1434" s="179">
        <f>LEFT(A1434,3)&amp;" - "&amp;LEFT(D1434,3)</f>
        <v/>
      </c>
      <c r="G1434" s="217" t="n">
        <v>38711.03814725402</v>
      </c>
      <c r="H1434" s="217" t="n">
        <v>0</v>
      </c>
      <c r="I1434" s="217" t="n">
        <v>38711.03814725402</v>
      </c>
      <c r="J1434" s="218" t="n"/>
      <c r="K1434" s="218" t="n"/>
      <c r="L1434" s="218" t="n"/>
      <c r="M1434" s="218" t="n"/>
      <c r="N1434" s="218" t="n"/>
      <c r="O1434" s="218" t="n"/>
      <c r="P1434" s="218" t="n"/>
      <c r="Q1434" s="218" t="n"/>
      <c r="R1434" s="218" t="n"/>
      <c r="S1434" s="217" t="n"/>
      <c r="T1434" s="216">
        <f>VLOOKUP(A1434,'[6]Groupe de branches'!$Z$27:$AM$86,14,FALSE)</f>
        <v/>
      </c>
      <c r="U1434" s="216">
        <f>VLOOKUP(D1434,'[6]Groupe de branches'!$Z$27:$AM$86,14,FALSE)</f>
        <v/>
      </c>
      <c r="V1434" s="216" t="n">
        <v>2019</v>
      </c>
      <c r="W1434" s="216">
        <f>VLOOKUP(D1434,'[6]Table corresp.'!$M$4:$S$63,7,FALSE)</f>
        <v/>
      </c>
      <c r="X1434" s="219">
        <f>IFERROR(G1434/SUMIFS('[6]Comp2016-2017 (3)'!$I$5:$I$289,'[6]Comp2016-2017 (3)'!$A$5:$A$289,A1434,'[6]Comp2016-2017 (3)'!$R$5:$R$289,V1434),0)</f>
        <v/>
      </c>
      <c r="Y1434" s="220">
        <f>IFERROR(IF(RIGHT(F1434,3)="Exp",VLOOKUP(F1434,#REF!,2,FALSE),VLOOKUP(F1434,#REF!,9,FALSE)),1)</f>
        <v/>
      </c>
      <c r="Z1434" s="221">
        <f>IFERROR(Y1434/SUMIFS($Y$4:$Y$1858,$V$4:$V$1858,V1434,$A$4:$A$1858,A1434),0)</f>
        <v/>
      </c>
      <c r="AA1434" s="221">
        <f>X1434*Z1434</f>
        <v/>
      </c>
      <c r="AB1434" s="222">
        <f>IFERROR(SUMIFS('[6]Comp2016-2017 (3)'!$G$5:$G$289,'[6]Comp2016-2017 (3)'!$A$5:$A$289,A1434,'[6]Comp2016-2017 (3)'!$R$5:$R$289,V1434)*AA1434/SUMIFS($AA$4:$AA$1858,$A$4:$A$1858,A1434,$V$4:$V$1858,V1434),0)</f>
        <v/>
      </c>
      <c r="AC1434" s="222">
        <f>IF($W1434=AC$3,$AB1434,IF(NOT($W1434=0),"",SUMIFS('Val-Vol (2)'!AC$4:AC$1858,'Val-Vol (2)'!$A$4:$A$1858,$D1434,'Val-Vol (2)'!$V$4:$V$1858,$V1434)/SUMIFS('[6]Comp2016-2017 (3)'!$G$5:$G$289,'[6]Comp2016-2017 (3)'!$A$5:$A$289,$D1434,'[6]Comp2016-2017 (3)'!$R$5:$R$289,$V1434)*$AB1434))</f>
        <v/>
      </c>
      <c r="AD1434" s="222">
        <f>IF($W1434=AD$3,$AB1434,IF(NOT($W1434=0),"",SUMIFS('Val-Vol (2)'!AD$4:AD$1858,'Val-Vol (2)'!$A$4:$A$1858,$D1434,'Val-Vol (2)'!$V$4:$V$1858,$V1434)/SUMIFS('[6]Comp2016-2017 (3)'!$G$5:$G$289,'[6]Comp2016-2017 (3)'!$A$5:$A$289,$D1434,'[6]Comp2016-2017 (3)'!$R$5:$R$289,$V1434)*$AB1434))</f>
        <v/>
      </c>
      <c r="AE1434" s="222">
        <f>IF($W1434=AE$3,$AB1434,IF(NOT($W1434=0),"",SUMIFS('Val-Vol (2)'!AE$4:AE$1858,'Val-Vol (2)'!$A$4:$A$1858,$D1434,'Val-Vol (2)'!$V$4:$V$1858,$V1434)/SUMIFS('[6]Comp2016-2017 (3)'!$G$5:$G$289,'[6]Comp2016-2017 (3)'!$A$5:$A$289,$D1434,'[6]Comp2016-2017 (3)'!$R$5:$R$289,$V1434)*$AB1434))</f>
        <v/>
      </c>
      <c r="AF1434" s="222">
        <f>IF($W1434=AF$3,$AB1434,IF(NOT($W1434=0),"",SUMIFS('Val-Vol (2)'!AF$4:AF$1858,'Val-Vol (2)'!$A$4:$A$1858,$D1434,'Val-Vol (2)'!$V$4:$V$1858,$V1434)/SUMIFS('[6]Comp2016-2017 (3)'!$G$5:$G$289,'[6]Comp2016-2017 (3)'!$A$5:$A$289,$D1434,'[6]Comp2016-2017 (3)'!$R$5:$R$289,$V1434)*$AB1434))</f>
        <v/>
      </c>
      <c r="AG1434" s="222">
        <f>IF($W1434=AG$3,$AB1434,IF(NOT($W1434=0),"",SUMIFS('Val-Vol (2)'!AG$4:AG$1858,'Val-Vol (2)'!$A$4:$A$1858,$D1434,'Val-Vol (2)'!$V$4:$V$1858,$V1434)/SUMIFS('[6]Comp2016-2017 (3)'!$G$5:$G$289,'[6]Comp2016-2017 (3)'!$A$5:$A$289,$D1434,'[6]Comp2016-2017 (3)'!$R$5:$R$289,$V1434)*$AB1434))</f>
        <v/>
      </c>
      <c r="AH1434" s="222">
        <f>IF($W1434=AH$3,$AB1434,IF(NOT($W1434=0),"",SUMIFS('Val-Vol (2)'!AH$4:AH$1858,'Val-Vol (2)'!$A$4:$A$1858,$D1434,'Val-Vol (2)'!$V$4:$V$1858,$V1434)/SUMIFS('[6]Comp2016-2017 (3)'!$G$5:$G$289,'[6]Comp2016-2017 (3)'!$A$5:$A$289,$D1434,'[6]Comp2016-2017 (3)'!$R$5:$R$289,$V1434)*$AB1434))</f>
        <v/>
      </c>
      <c r="AI1434" s="222">
        <f>IF($W1434=AI$3,$AB1434,IF(NOT($W1434=0),"",SUMIFS('Val-Vol (2)'!AI$4:AI$1858,'Val-Vol (2)'!$A$4:$A$1858,$D1434,'Val-Vol (2)'!$V$4:$V$1858,$V1434)/SUMIFS('[6]Comp2016-2017 (3)'!$G$5:$G$289,'[6]Comp2016-2017 (3)'!$A$5:$A$289,$D1434,'[6]Comp2016-2017 (3)'!$R$5:$R$289,$V1434)*$AB1434))</f>
        <v/>
      </c>
      <c r="AJ1434" s="222">
        <f>IF($W1434=AJ$3,$AB1434,IF(NOT($W1434=0),"",SUMIFS('Val-Vol (2)'!AJ$4:AJ$1858,'Val-Vol (2)'!$A$4:$A$1858,$D1434,'Val-Vol (2)'!$V$4:$V$1858,$V1434)/SUMIFS('[6]Comp2016-2017 (3)'!$G$5:$G$289,'[6]Comp2016-2017 (3)'!$A$5:$A$289,$D1434,'[6]Comp2016-2017 (3)'!$R$5:$R$289,$V1434)*$AB1434))</f>
        <v/>
      </c>
      <c r="AK1434" s="222">
        <f>SUM(AC1434:AJ1434)-AB1434</f>
        <v/>
      </c>
      <c r="AL1434" s="216">
        <f>IF(A1434=D1434,"remplir à la main","")</f>
        <v/>
      </c>
      <c r="AM1434" s="216">
        <f>VLOOKUP(A1434,'[6]Table corresp.'!$M$4:$U$63,8,FALSE)</f>
        <v/>
      </c>
      <c r="AN1434" s="216">
        <f>VLOOKUP(D1434,'[6]Table corresp.'!$M$4:$U$63,9,FALSE)</f>
        <v/>
      </c>
    </row>
    <row r="1435">
      <c r="A1435" s="179" t="inlineStr">
        <is>
          <t>63 - Transports de bois à partir de la forêt</t>
        </is>
      </c>
      <c r="B1435" s="179">
        <f>VLOOKUP(LEFT(A1435,3),'[6]Table corresp.'!$A$4:$D$63,3,FALSE)</f>
        <v/>
      </c>
      <c r="C1435" s="179">
        <f>VLOOKUP(A1435,'[6]Table corresp.'!$M$4:$P$63,4,FALSE)</f>
        <v/>
      </c>
      <c r="D1435" s="179" t="inlineStr">
        <is>
          <t>06 - Services des coopératives forestières</t>
        </is>
      </c>
      <c r="E1435" s="179">
        <f>VLOOKUP(LEFT(D1435,3),'[6]Table corresp.'!$A$4:$D$63,4,FALSE)</f>
        <v/>
      </c>
      <c r="F1435" s="179">
        <f>LEFT(A1435,3)&amp;" - "&amp;LEFT(D1435,3)</f>
        <v/>
      </c>
      <c r="G1435" s="217" t="n">
        <v>61238.29747259416</v>
      </c>
      <c r="H1435" s="217" t="n">
        <v>0</v>
      </c>
      <c r="I1435" s="217" t="n">
        <v>61238.29747259416</v>
      </c>
      <c r="J1435" s="218" t="n"/>
      <c r="K1435" s="218" t="n"/>
      <c r="L1435" s="218" t="n"/>
      <c r="M1435" s="218" t="n"/>
      <c r="N1435" s="218" t="n"/>
      <c r="O1435" s="218" t="n"/>
      <c r="P1435" s="218" t="n"/>
      <c r="Q1435" s="218" t="n"/>
      <c r="R1435" s="218" t="n"/>
      <c r="S1435" s="217" t="n"/>
      <c r="T1435" s="216">
        <f>VLOOKUP(A1435,'[6]Groupe de branches'!$Z$27:$AM$86,14,FALSE)</f>
        <v/>
      </c>
      <c r="U1435" s="216">
        <f>VLOOKUP(D1435,'[6]Groupe de branches'!$Z$27:$AM$86,14,FALSE)</f>
        <v/>
      </c>
      <c r="V1435" s="216" t="n">
        <v>2019</v>
      </c>
      <c r="W1435" s="216">
        <f>VLOOKUP(D1435,'[6]Table corresp.'!$M$4:$S$63,7,FALSE)</f>
        <v/>
      </c>
      <c r="X1435" s="219">
        <f>IFERROR(G1435/SUMIFS('[6]Comp2016-2017 (3)'!$I$5:$I$289,'[6]Comp2016-2017 (3)'!$A$5:$A$289,A1435,'[6]Comp2016-2017 (3)'!$R$5:$R$289,V1435),0)</f>
        <v/>
      </c>
      <c r="Y1435" s="220">
        <f>IFERROR(IF(RIGHT(F1435,3)="Exp",VLOOKUP(F1435,#REF!,2,FALSE),VLOOKUP(F1435,#REF!,9,FALSE)),1)</f>
        <v/>
      </c>
      <c r="Z1435" s="221">
        <f>IFERROR(Y1435/SUMIFS($Y$4:$Y$1858,$V$4:$V$1858,V1435,$A$4:$A$1858,A1435),0)</f>
        <v/>
      </c>
      <c r="AA1435" s="221">
        <f>X1435*Z1435</f>
        <v/>
      </c>
      <c r="AB1435" s="222">
        <f>IFERROR(SUMIFS('[6]Comp2016-2017 (3)'!$G$5:$G$289,'[6]Comp2016-2017 (3)'!$A$5:$A$289,A1435,'[6]Comp2016-2017 (3)'!$R$5:$R$289,V1435)*AA1435/SUMIFS($AA$4:$AA$1858,$A$4:$A$1858,A1435,$V$4:$V$1858,V1435),0)</f>
        <v/>
      </c>
      <c r="AC1435" s="222">
        <f>IF($W1435=AC$3,$AB1435,IF(NOT($W1435=0),"",SUMIFS('Val-Vol (2)'!AC$4:AC$1858,'Val-Vol (2)'!$A$4:$A$1858,$D1435,'Val-Vol (2)'!$V$4:$V$1858,$V1435)/SUMIFS('[6]Comp2016-2017 (3)'!$G$5:$G$289,'[6]Comp2016-2017 (3)'!$A$5:$A$289,$D1435,'[6]Comp2016-2017 (3)'!$R$5:$R$289,$V1435)*$AB1435))</f>
        <v/>
      </c>
      <c r="AD1435" s="222">
        <f>IF($W1435=AD$3,$AB1435,IF(NOT($W1435=0),"",SUMIFS('Val-Vol (2)'!AD$4:AD$1858,'Val-Vol (2)'!$A$4:$A$1858,$D1435,'Val-Vol (2)'!$V$4:$V$1858,$V1435)/SUMIFS('[6]Comp2016-2017 (3)'!$G$5:$G$289,'[6]Comp2016-2017 (3)'!$A$5:$A$289,$D1435,'[6]Comp2016-2017 (3)'!$R$5:$R$289,$V1435)*$AB1435))</f>
        <v/>
      </c>
      <c r="AE1435" s="222">
        <f>IF($W1435=AE$3,$AB1435,IF(NOT($W1435=0),"",SUMIFS('Val-Vol (2)'!AE$4:AE$1858,'Val-Vol (2)'!$A$4:$A$1858,$D1435,'Val-Vol (2)'!$V$4:$V$1858,$V1435)/SUMIFS('[6]Comp2016-2017 (3)'!$G$5:$G$289,'[6]Comp2016-2017 (3)'!$A$5:$A$289,$D1435,'[6]Comp2016-2017 (3)'!$R$5:$R$289,$V1435)*$AB1435))</f>
        <v/>
      </c>
      <c r="AF1435" s="222">
        <f>IF($W1435=AF$3,$AB1435,IF(NOT($W1435=0),"",SUMIFS('Val-Vol (2)'!AF$4:AF$1858,'Val-Vol (2)'!$A$4:$A$1858,$D1435,'Val-Vol (2)'!$V$4:$V$1858,$V1435)/SUMIFS('[6]Comp2016-2017 (3)'!$G$5:$G$289,'[6]Comp2016-2017 (3)'!$A$5:$A$289,$D1435,'[6]Comp2016-2017 (3)'!$R$5:$R$289,$V1435)*$AB1435))</f>
        <v/>
      </c>
      <c r="AG1435" s="222">
        <f>IF($W1435=AG$3,$AB1435,IF(NOT($W1435=0),"",SUMIFS('Val-Vol (2)'!AG$4:AG$1858,'Val-Vol (2)'!$A$4:$A$1858,$D1435,'Val-Vol (2)'!$V$4:$V$1858,$V1435)/SUMIFS('[6]Comp2016-2017 (3)'!$G$5:$G$289,'[6]Comp2016-2017 (3)'!$A$5:$A$289,$D1435,'[6]Comp2016-2017 (3)'!$R$5:$R$289,$V1435)*$AB1435))</f>
        <v/>
      </c>
      <c r="AH1435" s="222">
        <f>IF($W1435=AH$3,$AB1435,IF(NOT($W1435=0),"",SUMIFS('Val-Vol (2)'!AH$4:AH$1858,'Val-Vol (2)'!$A$4:$A$1858,$D1435,'Val-Vol (2)'!$V$4:$V$1858,$V1435)/SUMIFS('[6]Comp2016-2017 (3)'!$G$5:$G$289,'[6]Comp2016-2017 (3)'!$A$5:$A$289,$D1435,'[6]Comp2016-2017 (3)'!$R$5:$R$289,$V1435)*$AB1435))</f>
        <v/>
      </c>
      <c r="AI1435" s="222">
        <f>IF($W1435=AI$3,$AB1435,IF(NOT($W1435=0),"",SUMIFS('Val-Vol (2)'!AI$4:AI$1858,'Val-Vol (2)'!$A$4:$A$1858,$D1435,'Val-Vol (2)'!$V$4:$V$1858,$V1435)/SUMIFS('[6]Comp2016-2017 (3)'!$G$5:$G$289,'[6]Comp2016-2017 (3)'!$A$5:$A$289,$D1435,'[6]Comp2016-2017 (3)'!$R$5:$R$289,$V1435)*$AB1435))</f>
        <v/>
      </c>
      <c r="AJ1435" s="222">
        <f>IF($W1435=AJ$3,$AB1435,IF(NOT($W1435=0),"",SUMIFS('Val-Vol (2)'!AJ$4:AJ$1858,'Val-Vol (2)'!$A$4:$A$1858,$D1435,'Val-Vol (2)'!$V$4:$V$1858,$V1435)/SUMIFS('[6]Comp2016-2017 (3)'!$G$5:$G$289,'[6]Comp2016-2017 (3)'!$A$5:$A$289,$D1435,'[6]Comp2016-2017 (3)'!$R$5:$R$289,$V1435)*$AB1435))</f>
        <v/>
      </c>
      <c r="AK1435" s="222">
        <f>SUM(AC1435:AJ1435)-AB1435</f>
        <v/>
      </c>
      <c r="AL1435" s="216">
        <f>IF(A1435=D1435,"remplir à la main","")</f>
        <v/>
      </c>
      <c r="AM1435" s="216">
        <f>VLOOKUP(A1435,'[6]Table corresp.'!$M$4:$U$63,8,FALSE)</f>
        <v/>
      </c>
      <c r="AN1435" s="216">
        <f>VLOOKUP(D1435,'[6]Table corresp.'!$M$4:$U$63,9,FALSE)</f>
        <v/>
      </c>
    </row>
    <row r="1436">
      <c r="A1436" s="179" t="inlineStr">
        <is>
          <t>63 - Transports de bois à partir de la forêt</t>
        </is>
      </c>
      <c r="B1436" s="179">
        <f>VLOOKUP(LEFT(A1436,3),'[6]Table corresp.'!$A$4:$D$63,3,FALSE)</f>
        <v/>
      </c>
      <c r="C1436" s="179">
        <f>VLOOKUP(A1436,'[6]Table corresp.'!$M$4:$P$63,4,FALSE)</f>
        <v/>
      </c>
      <c r="D1436" s="179" t="inlineStr">
        <is>
          <t>08 - Sciages bruts de Chêne</t>
        </is>
      </c>
      <c r="E1436" s="179">
        <f>VLOOKUP(LEFT(D1436,3),'[6]Table corresp.'!$A$4:$D$63,4,FALSE)</f>
        <v/>
      </c>
      <c r="F1436" s="179">
        <f>LEFT(A1436,3)&amp;" - "&amp;LEFT(D1436,3)</f>
        <v/>
      </c>
      <c r="G1436" s="217" t="n">
        <v>16487.47502442091</v>
      </c>
      <c r="H1436" s="217" t="n">
        <v>0</v>
      </c>
      <c r="I1436" s="217" t="n">
        <v>16487.47502442091</v>
      </c>
      <c r="J1436" s="218" t="n"/>
      <c r="K1436" s="218" t="n"/>
      <c r="L1436" s="218" t="n"/>
      <c r="M1436" s="218" t="n"/>
      <c r="N1436" s="218" t="n"/>
      <c r="O1436" s="218" t="n"/>
      <c r="P1436" s="218" t="n"/>
      <c r="Q1436" s="218" t="n"/>
      <c r="R1436" s="218" t="n"/>
      <c r="S1436" s="217" t="n"/>
      <c r="T1436" s="216">
        <f>VLOOKUP(A1436,'[6]Groupe de branches'!$Z$27:$AM$86,14,FALSE)</f>
        <v/>
      </c>
      <c r="U1436" s="216">
        <f>VLOOKUP(D1436,'[6]Groupe de branches'!$Z$27:$AM$86,14,FALSE)</f>
        <v/>
      </c>
      <c r="V1436" s="216" t="n">
        <v>2019</v>
      </c>
      <c r="W1436" s="216">
        <f>VLOOKUP(D1436,'[6]Table corresp.'!$M$4:$S$63,7,FALSE)</f>
        <v/>
      </c>
      <c r="X1436" s="219">
        <f>IFERROR(G1436/SUMIFS('[6]Comp2016-2017 (3)'!$I$5:$I$289,'[6]Comp2016-2017 (3)'!$A$5:$A$289,A1436,'[6]Comp2016-2017 (3)'!$R$5:$R$289,V1436),0)</f>
        <v/>
      </c>
      <c r="Y1436" s="220">
        <f>IFERROR(IF(RIGHT(F1436,3)="Exp",VLOOKUP(F1436,#REF!,2,FALSE),VLOOKUP(F1436,#REF!,9,FALSE)),1)</f>
        <v/>
      </c>
      <c r="Z1436" s="221">
        <f>IFERROR(Y1436/SUMIFS($Y$4:$Y$1858,$V$4:$V$1858,V1436,$A$4:$A$1858,A1436),0)</f>
        <v/>
      </c>
      <c r="AA1436" s="221">
        <f>X1436*Z1436</f>
        <v/>
      </c>
      <c r="AB1436" s="222">
        <f>IFERROR(SUMIFS('[6]Comp2016-2017 (3)'!$G$5:$G$289,'[6]Comp2016-2017 (3)'!$A$5:$A$289,A1436,'[6]Comp2016-2017 (3)'!$R$5:$R$289,V1436)*AA1436/SUMIFS($AA$4:$AA$1858,$A$4:$A$1858,A1436,$V$4:$V$1858,V1436),0)</f>
        <v/>
      </c>
      <c r="AC1436" s="222">
        <f>IF($W1436=AC$3,$AB1436,IF(NOT($W1436=0),"",SUMIFS('Val-Vol (2)'!AC$4:AC$1858,'Val-Vol (2)'!$A$4:$A$1858,$D1436,'Val-Vol (2)'!$V$4:$V$1858,$V1436)/SUMIFS('[6]Comp2016-2017 (3)'!$G$5:$G$289,'[6]Comp2016-2017 (3)'!$A$5:$A$289,$D1436,'[6]Comp2016-2017 (3)'!$R$5:$R$289,$V1436)*$AB1436))</f>
        <v/>
      </c>
      <c r="AD1436" s="222">
        <f>IF($W1436=AD$3,$AB1436,IF(NOT($W1436=0),"",SUMIFS('Val-Vol (2)'!AD$4:AD$1858,'Val-Vol (2)'!$A$4:$A$1858,$D1436,'Val-Vol (2)'!$V$4:$V$1858,$V1436)/SUMIFS('[6]Comp2016-2017 (3)'!$G$5:$G$289,'[6]Comp2016-2017 (3)'!$A$5:$A$289,$D1436,'[6]Comp2016-2017 (3)'!$R$5:$R$289,$V1436)*$AB1436))</f>
        <v/>
      </c>
      <c r="AE1436" s="222">
        <f>IF($W1436=AE$3,$AB1436,IF(NOT($W1436=0),"",SUMIFS('Val-Vol (2)'!AE$4:AE$1858,'Val-Vol (2)'!$A$4:$A$1858,$D1436,'Val-Vol (2)'!$V$4:$V$1858,$V1436)/SUMIFS('[6]Comp2016-2017 (3)'!$G$5:$G$289,'[6]Comp2016-2017 (3)'!$A$5:$A$289,$D1436,'[6]Comp2016-2017 (3)'!$R$5:$R$289,$V1436)*$AB1436))</f>
        <v/>
      </c>
      <c r="AF1436" s="222">
        <f>IF($W1436=AF$3,$AB1436,IF(NOT($W1436=0),"",SUMIFS('Val-Vol (2)'!AF$4:AF$1858,'Val-Vol (2)'!$A$4:$A$1858,$D1436,'Val-Vol (2)'!$V$4:$V$1858,$V1436)/SUMIFS('[6]Comp2016-2017 (3)'!$G$5:$G$289,'[6]Comp2016-2017 (3)'!$A$5:$A$289,$D1436,'[6]Comp2016-2017 (3)'!$R$5:$R$289,$V1436)*$AB1436))</f>
        <v/>
      </c>
      <c r="AG1436" s="222">
        <f>IF($W1436=AG$3,$AB1436,IF(NOT($W1436=0),"",SUMIFS('Val-Vol (2)'!AG$4:AG$1858,'Val-Vol (2)'!$A$4:$A$1858,$D1436,'Val-Vol (2)'!$V$4:$V$1858,$V1436)/SUMIFS('[6]Comp2016-2017 (3)'!$G$5:$G$289,'[6]Comp2016-2017 (3)'!$A$5:$A$289,$D1436,'[6]Comp2016-2017 (3)'!$R$5:$R$289,$V1436)*$AB1436))</f>
        <v/>
      </c>
      <c r="AH1436" s="222">
        <f>IF($W1436=AH$3,$AB1436,IF(NOT($W1436=0),"",SUMIFS('Val-Vol (2)'!AH$4:AH$1858,'Val-Vol (2)'!$A$4:$A$1858,$D1436,'Val-Vol (2)'!$V$4:$V$1858,$V1436)/SUMIFS('[6]Comp2016-2017 (3)'!$G$5:$G$289,'[6]Comp2016-2017 (3)'!$A$5:$A$289,$D1436,'[6]Comp2016-2017 (3)'!$R$5:$R$289,$V1436)*$AB1436))</f>
        <v/>
      </c>
      <c r="AI1436" s="222">
        <f>IF($W1436=AI$3,$AB1436,IF(NOT($W1436=0),"",SUMIFS('Val-Vol (2)'!AI$4:AI$1858,'Val-Vol (2)'!$A$4:$A$1858,$D1436,'Val-Vol (2)'!$V$4:$V$1858,$V1436)/SUMIFS('[6]Comp2016-2017 (3)'!$G$5:$G$289,'[6]Comp2016-2017 (3)'!$A$5:$A$289,$D1436,'[6]Comp2016-2017 (3)'!$R$5:$R$289,$V1436)*$AB1436))</f>
        <v/>
      </c>
      <c r="AJ1436" s="222">
        <f>IF($W1436=AJ$3,$AB1436,IF(NOT($W1436=0),"",SUMIFS('Val-Vol (2)'!AJ$4:AJ$1858,'Val-Vol (2)'!$A$4:$A$1858,$D1436,'Val-Vol (2)'!$V$4:$V$1858,$V1436)/SUMIFS('[6]Comp2016-2017 (3)'!$G$5:$G$289,'[6]Comp2016-2017 (3)'!$A$5:$A$289,$D1436,'[6]Comp2016-2017 (3)'!$R$5:$R$289,$V1436)*$AB1436))</f>
        <v/>
      </c>
      <c r="AK1436" s="222">
        <f>SUM(AC1436:AJ1436)-AB1436</f>
        <v/>
      </c>
      <c r="AL1436" s="216">
        <f>IF(A1436=D1436,"remplir à la main","")</f>
        <v/>
      </c>
      <c r="AM1436" s="216">
        <f>VLOOKUP(A1436,'[6]Table corresp.'!$M$4:$U$63,8,FALSE)</f>
        <v/>
      </c>
      <c r="AN1436" s="216">
        <f>VLOOKUP(D1436,'[6]Table corresp.'!$M$4:$U$63,9,FALSE)</f>
        <v/>
      </c>
    </row>
    <row r="1437">
      <c r="A1437" s="179" t="inlineStr">
        <is>
          <t>63 - Transports de bois à partir de la forêt</t>
        </is>
      </c>
      <c r="B1437" s="179">
        <f>VLOOKUP(LEFT(A1437,3),'[6]Table corresp.'!$A$4:$D$63,3,FALSE)</f>
        <v/>
      </c>
      <c r="C1437" s="179">
        <f>VLOOKUP(A1437,'[6]Table corresp.'!$M$4:$P$63,4,FALSE)</f>
        <v/>
      </c>
      <c r="D1437" s="179" t="inlineStr">
        <is>
          <t>09 - Sciages bruts de Hêtre</t>
        </is>
      </c>
      <c r="E1437" s="179">
        <f>VLOOKUP(LEFT(D1437,3),'[6]Table corresp.'!$A$4:$D$63,4,FALSE)</f>
        <v/>
      </c>
      <c r="F1437" s="179">
        <f>LEFT(A1437,3)&amp;" - "&amp;LEFT(D1437,3)</f>
        <v/>
      </c>
      <c r="G1437" s="217" t="n">
        <v>7651.641499356382</v>
      </c>
      <c r="H1437" s="217" t="n">
        <v>0</v>
      </c>
      <c r="I1437" s="217" t="n">
        <v>7651.641499356382</v>
      </c>
      <c r="J1437" s="218" t="n"/>
      <c r="K1437" s="218" t="n"/>
      <c r="L1437" s="218" t="n"/>
      <c r="M1437" s="218" t="n"/>
      <c r="N1437" s="218" t="n"/>
      <c r="O1437" s="218" t="n"/>
      <c r="P1437" s="218" t="n"/>
      <c r="Q1437" s="218" t="n"/>
      <c r="R1437" s="218" t="n"/>
      <c r="S1437" s="217" t="n"/>
      <c r="T1437" s="216">
        <f>VLOOKUP(A1437,'[6]Groupe de branches'!$Z$27:$AM$86,14,FALSE)</f>
        <v/>
      </c>
      <c r="U1437" s="216">
        <f>VLOOKUP(D1437,'[6]Groupe de branches'!$Z$27:$AM$86,14,FALSE)</f>
        <v/>
      </c>
      <c r="V1437" s="216" t="n">
        <v>2019</v>
      </c>
      <c r="W1437" s="216">
        <f>VLOOKUP(D1437,'[6]Table corresp.'!$M$4:$S$63,7,FALSE)</f>
        <v/>
      </c>
      <c r="X1437" s="219">
        <f>IFERROR(G1437/SUMIFS('[6]Comp2016-2017 (3)'!$I$5:$I$289,'[6]Comp2016-2017 (3)'!$A$5:$A$289,A1437,'[6]Comp2016-2017 (3)'!$R$5:$R$289,V1437),0)</f>
        <v/>
      </c>
      <c r="Y1437" s="220">
        <f>IFERROR(IF(RIGHT(F1437,3)="Exp",VLOOKUP(F1437,#REF!,2,FALSE),VLOOKUP(F1437,#REF!,9,FALSE)),1)</f>
        <v/>
      </c>
      <c r="Z1437" s="221">
        <f>IFERROR(Y1437/SUMIFS($Y$4:$Y$1858,$V$4:$V$1858,V1437,$A$4:$A$1858,A1437),0)</f>
        <v/>
      </c>
      <c r="AA1437" s="221">
        <f>X1437*Z1437</f>
        <v/>
      </c>
      <c r="AB1437" s="222">
        <f>IFERROR(SUMIFS('[6]Comp2016-2017 (3)'!$G$5:$G$289,'[6]Comp2016-2017 (3)'!$A$5:$A$289,A1437,'[6]Comp2016-2017 (3)'!$R$5:$R$289,V1437)*AA1437/SUMIFS($AA$4:$AA$1858,$A$4:$A$1858,A1437,$V$4:$V$1858,V1437),0)</f>
        <v/>
      </c>
      <c r="AC1437" s="222">
        <f>IF($W1437=AC$3,$AB1437,IF(NOT($W1437=0),"",SUMIFS('Val-Vol (2)'!AC$4:AC$1858,'Val-Vol (2)'!$A$4:$A$1858,$D1437,'Val-Vol (2)'!$V$4:$V$1858,$V1437)/SUMIFS('[6]Comp2016-2017 (3)'!$G$5:$G$289,'[6]Comp2016-2017 (3)'!$A$5:$A$289,$D1437,'[6]Comp2016-2017 (3)'!$R$5:$R$289,$V1437)*$AB1437))</f>
        <v/>
      </c>
      <c r="AD1437" s="222">
        <f>IF($W1437=AD$3,$AB1437,IF(NOT($W1437=0),"",SUMIFS('Val-Vol (2)'!AD$4:AD$1858,'Val-Vol (2)'!$A$4:$A$1858,$D1437,'Val-Vol (2)'!$V$4:$V$1858,$V1437)/SUMIFS('[6]Comp2016-2017 (3)'!$G$5:$G$289,'[6]Comp2016-2017 (3)'!$A$5:$A$289,$D1437,'[6]Comp2016-2017 (3)'!$R$5:$R$289,$V1437)*$AB1437))</f>
        <v/>
      </c>
      <c r="AE1437" s="222">
        <f>IF($W1437=AE$3,$AB1437,IF(NOT($W1437=0),"",SUMIFS('Val-Vol (2)'!AE$4:AE$1858,'Val-Vol (2)'!$A$4:$A$1858,$D1437,'Val-Vol (2)'!$V$4:$V$1858,$V1437)/SUMIFS('[6]Comp2016-2017 (3)'!$G$5:$G$289,'[6]Comp2016-2017 (3)'!$A$5:$A$289,$D1437,'[6]Comp2016-2017 (3)'!$R$5:$R$289,$V1437)*$AB1437))</f>
        <v/>
      </c>
      <c r="AF1437" s="222">
        <f>IF($W1437=AF$3,$AB1437,IF(NOT($W1437=0),"",SUMIFS('Val-Vol (2)'!AF$4:AF$1858,'Val-Vol (2)'!$A$4:$A$1858,$D1437,'Val-Vol (2)'!$V$4:$V$1858,$V1437)/SUMIFS('[6]Comp2016-2017 (3)'!$G$5:$G$289,'[6]Comp2016-2017 (3)'!$A$5:$A$289,$D1437,'[6]Comp2016-2017 (3)'!$R$5:$R$289,$V1437)*$AB1437))</f>
        <v/>
      </c>
      <c r="AG1437" s="222">
        <f>IF($W1437=AG$3,$AB1437,IF(NOT($W1437=0),"",SUMIFS('Val-Vol (2)'!AG$4:AG$1858,'Val-Vol (2)'!$A$4:$A$1858,$D1437,'Val-Vol (2)'!$V$4:$V$1858,$V1437)/SUMIFS('[6]Comp2016-2017 (3)'!$G$5:$G$289,'[6]Comp2016-2017 (3)'!$A$5:$A$289,$D1437,'[6]Comp2016-2017 (3)'!$R$5:$R$289,$V1437)*$AB1437))</f>
        <v/>
      </c>
      <c r="AH1437" s="222">
        <f>IF($W1437=AH$3,$AB1437,IF(NOT($W1437=0),"",SUMIFS('Val-Vol (2)'!AH$4:AH$1858,'Val-Vol (2)'!$A$4:$A$1858,$D1437,'Val-Vol (2)'!$V$4:$V$1858,$V1437)/SUMIFS('[6]Comp2016-2017 (3)'!$G$5:$G$289,'[6]Comp2016-2017 (3)'!$A$5:$A$289,$D1437,'[6]Comp2016-2017 (3)'!$R$5:$R$289,$V1437)*$AB1437))</f>
        <v/>
      </c>
      <c r="AI1437" s="222">
        <f>IF($W1437=AI$3,$AB1437,IF(NOT($W1437=0),"",SUMIFS('Val-Vol (2)'!AI$4:AI$1858,'Val-Vol (2)'!$A$4:$A$1858,$D1437,'Val-Vol (2)'!$V$4:$V$1858,$V1437)/SUMIFS('[6]Comp2016-2017 (3)'!$G$5:$G$289,'[6]Comp2016-2017 (3)'!$A$5:$A$289,$D1437,'[6]Comp2016-2017 (3)'!$R$5:$R$289,$V1437)*$AB1437))</f>
        <v/>
      </c>
      <c r="AJ1437" s="222">
        <f>IF($W1437=AJ$3,$AB1437,IF(NOT($W1437=0),"",SUMIFS('Val-Vol (2)'!AJ$4:AJ$1858,'Val-Vol (2)'!$A$4:$A$1858,$D1437,'Val-Vol (2)'!$V$4:$V$1858,$V1437)/SUMIFS('[6]Comp2016-2017 (3)'!$G$5:$G$289,'[6]Comp2016-2017 (3)'!$A$5:$A$289,$D1437,'[6]Comp2016-2017 (3)'!$R$5:$R$289,$V1437)*$AB1437))</f>
        <v/>
      </c>
      <c r="AK1437" s="222">
        <f>SUM(AC1437:AJ1437)-AB1437</f>
        <v/>
      </c>
      <c r="AL1437" s="216">
        <f>IF(A1437=D1437,"remplir à la main","")</f>
        <v/>
      </c>
      <c r="AM1437" s="216">
        <f>VLOOKUP(A1437,'[6]Table corresp.'!$M$4:$U$63,8,FALSE)</f>
        <v/>
      </c>
      <c r="AN1437" s="216">
        <f>VLOOKUP(D1437,'[6]Table corresp.'!$M$4:$U$63,9,FALSE)</f>
        <v/>
      </c>
    </row>
    <row r="1438">
      <c r="A1438" s="179" t="inlineStr">
        <is>
          <t>63 - Transports de bois à partir de la forêt</t>
        </is>
      </c>
      <c r="B1438" s="179">
        <f>VLOOKUP(LEFT(A1438,3),'[6]Table corresp.'!$A$4:$D$63,3,FALSE)</f>
        <v/>
      </c>
      <c r="C1438" s="179">
        <f>VLOOKUP(A1438,'[6]Table corresp.'!$M$4:$P$63,4,FALSE)</f>
        <v/>
      </c>
      <c r="D1438" s="179" t="inlineStr">
        <is>
          <t>10 - Sciages bruts : divers feuillus tempérés</t>
        </is>
      </c>
      <c r="E1438" s="179">
        <f>VLOOKUP(LEFT(D1438,3),'[6]Table corresp.'!$A$4:$D$63,4,FALSE)</f>
        <v/>
      </c>
      <c r="F1438" s="179">
        <f>LEFT(A1438,3)&amp;" - "&amp;LEFT(D1438,3)</f>
        <v/>
      </c>
      <c r="G1438" s="217" t="n">
        <v>6526.18242576173</v>
      </c>
      <c r="H1438" s="217" t="n">
        <v>0</v>
      </c>
      <c r="I1438" s="217" t="n">
        <v>6526.182425761731</v>
      </c>
      <c r="J1438" s="218" t="n"/>
      <c r="K1438" s="218" t="n"/>
      <c r="L1438" s="218" t="n"/>
      <c r="M1438" s="218" t="n"/>
      <c r="N1438" s="218" t="n"/>
      <c r="O1438" s="218" t="n"/>
      <c r="P1438" s="218" t="n"/>
      <c r="Q1438" s="218" t="n"/>
      <c r="R1438" s="218" t="n"/>
      <c r="S1438" s="217" t="n"/>
      <c r="T1438" s="216">
        <f>VLOOKUP(A1438,'[6]Groupe de branches'!$Z$27:$AM$86,14,FALSE)</f>
        <v/>
      </c>
      <c r="U1438" s="216">
        <f>VLOOKUP(D1438,'[6]Groupe de branches'!$Z$27:$AM$86,14,FALSE)</f>
        <v/>
      </c>
      <c r="V1438" s="216" t="n">
        <v>2019</v>
      </c>
      <c r="W1438" s="216">
        <f>VLOOKUP(D1438,'[6]Table corresp.'!$M$4:$S$63,7,FALSE)</f>
        <v/>
      </c>
      <c r="X1438" s="219">
        <f>IFERROR(G1438/SUMIFS('[6]Comp2016-2017 (3)'!$I$5:$I$289,'[6]Comp2016-2017 (3)'!$A$5:$A$289,A1438,'[6]Comp2016-2017 (3)'!$R$5:$R$289,V1438),0)</f>
        <v/>
      </c>
      <c r="Y1438" s="220">
        <f>IFERROR(IF(RIGHT(F1438,3)="Exp",VLOOKUP(F1438,#REF!,2,FALSE),VLOOKUP(F1438,#REF!,9,FALSE)),1)</f>
        <v/>
      </c>
      <c r="Z1438" s="221">
        <f>IFERROR(Y1438/SUMIFS($Y$4:$Y$1858,$V$4:$V$1858,V1438,$A$4:$A$1858,A1438),0)</f>
        <v/>
      </c>
      <c r="AA1438" s="221">
        <f>X1438*Z1438</f>
        <v/>
      </c>
      <c r="AB1438" s="222">
        <f>IFERROR(SUMIFS('[6]Comp2016-2017 (3)'!$G$5:$G$289,'[6]Comp2016-2017 (3)'!$A$5:$A$289,A1438,'[6]Comp2016-2017 (3)'!$R$5:$R$289,V1438)*AA1438/SUMIFS($AA$4:$AA$1858,$A$4:$A$1858,A1438,$V$4:$V$1858,V1438),0)</f>
        <v/>
      </c>
      <c r="AC1438" s="222">
        <f>IF($W1438=AC$3,$AB1438,IF(NOT($W1438=0),"",SUMIFS('Val-Vol (2)'!AC$4:AC$1858,'Val-Vol (2)'!$A$4:$A$1858,$D1438,'Val-Vol (2)'!$V$4:$V$1858,$V1438)/SUMIFS('[6]Comp2016-2017 (3)'!$G$5:$G$289,'[6]Comp2016-2017 (3)'!$A$5:$A$289,$D1438,'[6]Comp2016-2017 (3)'!$R$5:$R$289,$V1438)*$AB1438))</f>
        <v/>
      </c>
      <c r="AD1438" s="222">
        <f>IF($W1438=AD$3,$AB1438,IF(NOT($W1438=0),"",SUMIFS('Val-Vol (2)'!AD$4:AD$1858,'Val-Vol (2)'!$A$4:$A$1858,$D1438,'Val-Vol (2)'!$V$4:$V$1858,$V1438)/SUMIFS('[6]Comp2016-2017 (3)'!$G$5:$G$289,'[6]Comp2016-2017 (3)'!$A$5:$A$289,$D1438,'[6]Comp2016-2017 (3)'!$R$5:$R$289,$V1438)*$AB1438))</f>
        <v/>
      </c>
      <c r="AE1438" s="222">
        <f>IF($W1438=AE$3,$AB1438,IF(NOT($W1438=0),"",SUMIFS('Val-Vol (2)'!AE$4:AE$1858,'Val-Vol (2)'!$A$4:$A$1858,$D1438,'Val-Vol (2)'!$V$4:$V$1858,$V1438)/SUMIFS('[6]Comp2016-2017 (3)'!$G$5:$G$289,'[6]Comp2016-2017 (3)'!$A$5:$A$289,$D1438,'[6]Comp2016-2017 (3)'!$R$5:$R$289,$V1438)*$AB1438))</f>
        <v/>
      </c>
      <c r="AF1438" s="222">
        <f>IF($W1438=AF$3,$AB1438,IF(NOT($W1438=0),"",SUMIFS('Val-Vol (2)'!AF$4:AF$1858,'Val-Vol (2)'!$A$4:$A$1858,$D1438,'Val-Vol (2)'!$V$4:$V$1858,$V1438)/SUMIFS('[6]Comp2016-2017 (3)'!$G$5:$G$289,'[6]Comp2016-2017 (3)'!$A$5:$A$289,$D1438,'[6]Comp2016-2017 (3)'!$R$5:$R$289,$V1438)*$AB1438))</f>
        <v/>
      </c>
      <c r="AG1438" s="222">
        <f>IF($W1438=AG$3,$AB1438,IF(NOT($W1438=0),"",SUMIFS('Val-Vol (2)'!AG$4:AG$1858,'Val-Vol (2)'!$A$4:$A$1858,$D1438,'Val-Vol (2)'!$V$4:$V$1858,$V1438)/SUMIFS('[6]Comp2016-2017 (3)'!$G$5:$G$289,'[6]Comp2016-2017 (3)'!$A$5:$A$289,$D1438,'[6]Comp2016-2017 (3)'!$R$5:$R$289,$V1438)*$AB1438))</f>
        <v/>
      </c>
      <c r="AH1438" s="222">
        <f>IF($W1438=AH$3,$AB1438,IF(NOT($W1438=0),"",SUMIFS('Val-Vol (2)'!AH$4:AH$1858,'Val-Vol (2)'!$A$4:$A$1858,$D1438,'Val-Vol (2)'!$V$4:$V$1858,$V1438)/SUMIFS('[6]Comp2016-2017 (3)'!$G$5:$G$289,'[6]Comp2016-2017 (3)'!$A$5:$A$289,$D1438,'[6]Comp2016-2017 (3)'!$R$5:$R$289,$V1438)*$AB1438))</f>
        <v/>
      </c>
      <c r="AI1438" s="222">
        <f>IF($W1438=AI$3,$AB1438,IF(NOT($W1438=0),"",SUMIFS('Val-Vol (2)'!AI$4:AI$1858,'Val-Vol (2)'!$A$4:$A$1858,$D1438,'Val-Vol (2)'!$V$4:$V$1858,$V1438)/SUMIFS('[6]Comp2016-2017 (3)'!$G$5:$G$289,'[6]Comp2016-2017 (3)'!$A$5:$A$289,$D1438,'[6]Comp2016-2017 (3)'!$R$5:$R$289,$V1438)*$AB1438))</f>
        <v/>
      </c>
      <c r="AJ1438" s="222">
        <f>IF($W1438=AJ$3,$AB1438,IF(NOT($W1438=0),"",SUMIFS('Val-Vol (2)'!AJ$4:AJ$1858,'Val-Vol (2)'!$A$4:$A$1858,$D1438,'Val-Vol (2)'!$V$4:$V$1858,$V1438)/SUMIFS('[6]Comp2016-2017 (3)'!$G$5:$G$289,'[6]Comp2016-2017 (3)'!$A$5:$A$289,$D1438,'[6]Comp2016-2017 (3)'!$R$5:$R$289,$V1438)*$AB1438))</f>
        <v/>
      </c>
      <c r="AK1438" s="222">
        <f>SUM(AC1438:AJ1438)-AB1438</f>
        <v/>
      </c>
      <c r="AL1438" s="216">
        <f>IF(A1438=D1438,"remplir à la main","")</f>
        <v/>
      </c>
      <c r="AM1438" s="216">
        <f>VLOOKUP(A1438,'[6]Table corresp.'!$M$4:$U$63,8,FALSE)</f>
        <v/>
      </c>
      <c r="AN1438" s="216">
        <f>VLOOKUP(D1438,'[6]Table corresp.'!$M$4:$U$63,9,FALSE)</f>
        <v/>
      </c>
    </row>
    <row r="1439">
      <c r="A1439" s="179" t="inlineStr">
        <is>
          <t>63 - Transports de bois à partir de la forêt</t>
        </is>
      </c>
      <c r="B1439" s="179">
        <f>VLOOKUP(LEFT(A1439,3),'[6]Table corresp.'!$A$4:$D$63,3,FALSE)</f>
        <v/>
      </c>
      <c r="C1439" s="179">
        <f>VLOOKUP(A1439,'[6]Table corresp.'!$M$4:$P$63,4,FALSE)</f>
        <v/>
      </c>
      <c r="D1439" s="179" t="inlineStr">
        <is>
          <t>12 - Sciages bruts de sapin-épicéa</t>
        </is>
      </c>
      <c r="E1439" s="179">
        <f>VLOOKUP(LEFT(D1439,3),'[6]Table corresp.'!$A$4:$D$63,4,FALSE)</f>
        <v/>
      </c>
      <c r="F1439" s="179">
        <f>LEFT(A1439,3)&amp;" - "&amp;LEFT(D1439,3)</f>
        <v/>
      </c>
      <c r="G1439" s="217" t="n">
        <v>67746.08277360021</v>
      </c>
      <c r="H1439" s="217" t="n">
        <v>0</v>
      </c>
      <c r="I1439" s="217" t="n">
        <v>67746.08277360021</v>
      </c>
      <c r="J1439" s="218" t="n"/>
      <c r="K1439" s="218" t="n"/>
      <c r="L1439" s="218" t="n"/>
      <c r="M1439" s="218" t="n"/>
      <c r="N1439" s="218" t="n"/>
      <c r="O1439" s="218" t="n"/>
      <c r="P1439" s="218" t="n"/>
      <c r="Q1439" s="218" t="n"/>
      <c r="R1439" s="218" t="n"/>
      <c r="S1439" s="217" t="n"/>
      <c r="T1439" s="216">
        <f>VLOOKUP(A1439,'[6]Groupe de branches'!$Z$27:$AM$86,14,FALSE)</f>
        <v/>
      </c>
      <c r="U1439" s="216">
        <f>VLOOKUP(D1439,'[6]Groupe de branches'!$Z$27:$AM$86,14,FALSE)</f>
        <v/>
      </c>
      <c r="V1439" s="216" t="n">
        <v>2019</v>
      </c>
      <c r="W1439" s="216">
        <f>VLOOKUP(D1439,'[6]Table corresp.'!$M$4:$S$63,7,FALSE)</f>
        <v/>
      </c>
      <c r="X1439" s="219">
        <f>IFERROR(G1439/SUMIFS('[6]Comp2016-2017 (3)'!$I$5:$I$289,'[6]Comp2016-2017 (3)'!$A$5:$A$289,A1439,'[6]Comp2016-2017 (3)'!$R$5:$R$289,V1439),0)</f>
        <v/>
      </c>
      <c r="Y1439" s="220">
        <f>IFERROR(IF(RIGHT(F1439,3)="Exp",VLOOKUP(F1439,#REF!,2,FALSE),VLOOKUP(F1439,#REF!,9,FALSE)),1)</f>
        <v/>
      </c>
      <c r="Z1439" s="221">
        <f>IFERROR(Y1439/SUMIFS($Y$4:$Y$1858,$V$4:$V$1858,V1439,$A$4:$A$1858,A1439),0)</f>
        <v/>
      </c>
      <c r="AA1439" s="221">
        <f>X1439*Z1439</f>
        <v/>
      </c>
      <c r="AB1439" s="222">
        <f>IFERROR(SUMIFS('[6]Comp2016-2017 (3)'!$G$5:$G$289,'[6]Comp2016-2017 (3)'!$A$5:$A$289,A1439,'[6]Comp2016-2017 (3)'!$R$5:$R$289,V1439)*AA1439/SUMIFS($AA$4:$AA$1858,$A$4:$A$1858,A1439,$V$4:$V$1858,V1439),0)</f>
        <v/>
      </c>
      <c r="AC1439" s="222">
        <f>IF($W1439=AC$3,$AB1439,IF(NOT($W1439=0),"",SUMIFS('Val-Vol (2)'!AC$4:AC$1858,'Val-Vol (2)'!$A$4:$A$1858,$D1439,'Val-Vol (2)'!$V$4:$V$1858,$V1439)/SUMIFS('[6]Comp2016-2017 (3)'!$G$5:$G$289,'[6]Comp2016-2017 (3)'!$A$5:$A$289,$D1439,'[6]Comp2016-2017 (3)'!$R$5:$R$289,$V1439)*$AB1439))</f>
        <v/>
      </c>
      <c r="AD1439" s="222">
        <f>IF($W1439=AD$3,$AB1439,IF(NOT($W1439=0),"",SUMIFS('Val-Vol (2)'!AD$4:AD$1858,'Val-Vol (2)'!$A$4:$A$1858,$D1439,'Val-Vol (2)'!$V$4:$V$1858,$V1439)/SUMIFS('[6]Comp2016-2017 (3)'!$G$5:$G$289,'[6]Comp2016-2017 (3)'!$A$5:$A$289,$D1439,'[6]Comp2016-2017 (3)'!$R$5:$R$289,$V1439)*$AB1439))</f>
        <v/>
      </c>
      <c r="AE1439" s="222">
        <f>IF($W1439=AE$3,$AB1439,IF(NOT($W1439=0),"",SUMIFS('Val-Vol (2)'!AE$4:AE$1858,'Val-Vol (2)'!$A$4:$A$1858,$D1439,'Val-Vol (2)'!$V$4:$V$1858,$V1439)/SUMIFS('[6]Comp2016-2017 (3)'!$G$5:$G$289,'[6]Comp2016-2017 (3)'!$A$5:$A$289,$D1439,'[6]Comp2016-2017 (3)'!$R$5:$R$289,$V1439)*$AB1439))</f>
        <v/>
      </c>
      <c r="AF1439" s="222">
        <f>IF($W1439=AF$3,$AB1439,IF(NOT($W1439=0),"",SUMIFS('Val-Vol (2)'!AF$4:AF$1858,'Val-Vol (2)'!$A$4:$A$1858,$D1439,'Val-Vol (2)'!$V$4:$V$1858,$V1439)/SUMIFS('[6]Comp2016-2017 (3)'!$G$5:$G$289,'[6]Comp2016-2017 (3)'!$A$5:$A$289,$D1439,'[6]Comp2016-2017 (3)'!$R$5:$R$289,$V1439)*$AB1439))</f>
        <v/>
      </c>
      <c r="AG1439" s="222">
        <f>IF($W1439=AG$3,$AB1439,IF(NOT($W1439=0),"",SUMIFS('Val-Vol (2)'!AG$4:AG$1858,'Val-Vol (2)'!$A$4:$A$1858,$D1439,'Val-Vol (2)'!$V$4:$V$1858,$V1439)/SUMIFS('[6]Comp2016-2017 (3)'!$G$5:$G$289,'[6]Comp2016-2017 (3)'!$A$5:$A$289,$D1439,'[6]Comp2016-2017 (3)'!$R$5:$R$289,$V1439)*$AB1439))</f>
        <v/>
      </c>
      <c r="AH1439" s="222">
        <f>IF($W1439=AH$3,$AB1439,IF(NOT($W1439=0),"",SUMIFS('Val-Vol (2)'!AH$4:AH$1858,'Val-Vol (2)'!$A$4:$A$1858,$D1439,'Val-Vol (2)'!$V$4:$V$1858,$V1439)/SUMIFS('[6]Comp2016-2017 (3)'!$G$5:$G$289,'[6]Comp2016-2017 (3)'!$A$5:$A$289,$D1439,'[6]Comp2016-2017 (3)'!$R$5:$R$289,$V1439)*$AB1439))</f>
        <v/>
      </c>
      <c r="AI1439" s="222">
        <f>IF($W1439=AI$3,$AB1439,IF(NOT($W1439=0),"",SUMIFS('Val-Vol (2)'!AI$4:AI$1858,'Val-Vol (2)'!$A$4:$A$1858,$D1439,'Val-Vol (2)'!$V$4:$V$1858,$V1439)/SUMIFS('[6]Comp2016-2017 (3)'!$G$5:$G$289,'[6]Comp2016-2017 (3)'!$A$5:$A$289,$D1439,'[6]Comp2016-2017 (3)'!$R$5:$R$289,$V1439)*$AB1439))</f>
        <v/>
      </c>
      <c r="AJ1439" s="222">
        <f>IF($W1439=AJ$3,$AB1439,IF(NOT($W1439=0),"",SUMIFS('Val-Vol (2)'!AJ$4:AJ$1858,'Val-Vol (2)'!$A$4:$A$1858,$D1439,'Val-Vol (2)'!$V$4:$V$1858,$V1439)/SUMIFS('[6]Comp2016-2017 (3)'!$G$5:$G$289,'[6]Comp2016-2017 (3)'!$A$5:$A$289,$D1439,'[6]Comp2016-2017 (3)'!$R$5:$R$289,$V1439)*$AB1439))</f>
        <v/>
      </c>
      <c r="AK1439" s="222">
        <f>SUM(AC1439:AJ1439)-AB1439</f>
        <v/>
      </c>
      <c r="AL1439" s="216">
        <f>IF(A1439=D1439,"remplir à la main","")</f>
        <v/>
      </c>
      <c r="AM1439" s="216">
        <f>VLOOKUP(A1439,'[6]Table corresp.'!$M$4:$U$63,8,FALSE)</f>
        <v/>
      </c>
      <c r="AN1439" s="216">
        <f>VLOOKUP(D1439,'[6]Table corresp.'!$M$4:$U$63,9,FALSE)</f>
        <v/>
      </c>
    </row>
    <row r="1440">
      <c r="A1440" s="179" t="inlineStr">
        <is>
          <t>63 - Transports de bois à partir de la forêt</t>
        </is>
      </c>
      <c r="B1440" s="179">
        <f>VLOOKUP(LEFT(A1440,3),'[6]Table corresp.'!$A$4:$D$63,3,FALSE)</f>
        <v/>
      </c>
      <c r="C1440" s="179">
        <f>VLOOKUP(A1440,'[6]Table corresp.'!$M$4:$P$63,4,FALSE)</f>
        <v/>
      </c>
      <c r="D1440" s="179" t="inlineStr">
        <is>
          <t>13 - Sciages bruts de Douglas</t>
        </is>
      </c>
      <c r="E1440" s="179">
        <f>VLOOKUP(LEFT(D1440,3),'[6]Table corresp.'!$A$4:$D$63,4,FALSE)</f>
        <v/>
      </c>
      <c r="F1440" s="179">
        <f>LEFT(A1440,3)&amp;" - "&amp;LEFT(D1440,3)</f>
        <v/>
      </c>
      <c r="G1440" s="217" t="n">
        <v>24350.58479267711</v>
      </c>
      <c r="H1440" s="217" t="n">
        <v>0</v>
      </c>
      <c r="I1440" s="217" t="n">
        <v>24350.58479267711</v>
      </c>
      <c r="J1440" s="218" t="n"/>
      <c r="K1440" s="218" t="n"/>
      <c r="L1440" s="218" t="n"/>
      <c r="M1440" s="218" t="n"/>
      <c r="N1440" s="218" t="n"/>
      <c r="O1440" s="218" t="n"/>
      <c r="P1440" s="218" t="n"/>
      <c r="Q1440" s="218" t="n"/>
      <c r="R1440" s="218" t="n"/>
      <c r="S1440" s="217" t="n"/>
      <c r="T1440" s="216">
        <f>VLOOKUP(A1440,'[6]Groupe de branches'!$Z$27:$AM$86,14,FALSE)</f>
        <v/>
      </c>
      <c r="U1440" s="216">
        <f>VLOOKUP(D1440,'[6]Groupe de branches'!$Z$27:$AM$86,14,FALSE)</f>
        <v/>
      </c>
      <c r="V1440" s="216" t="n">
        <v>2019</v>
      </c>
      <c r="W1440" s="216">
        <f>VLOOKUP(D1440,'[6]Table corresp.'!$M$4:$S$63,7,FALSE)</f>
        <v/>
      </c>
      <c r="X1440" s="219">
        <f>IFERROR(G1440/SUMIFS('[6]Comp2016-2017 (3)'!$I$5:$I$289,'[6]Comp2016-2017 (3)'!$A$5:$A$289,A1440,'[6]Comp2016-2017 (3)'!$R$5:$R$289,V1440),0)</f>
        <v/>
      </c>
      <c r="Y1440" s="220">
        <f>IFERROR(IF(RIGHT(F1440,3)="Exp",VLOOKUP(F1440,#REF!,2,FALSE),VLOOKUP(F1440,#REF!,9,FALSE)),1)</f>
        <v/>
      </c>
      <c r="Z1440" s="221">
        <f>IFERROR(Y1440/SUMIFS($Y$4:$Y$1858,$V$4:$V$1858,V1440,$A$4:$A$1858,A1440),0)</f>
        <v/>
      </c>
      <c r="AA1440" s="221">
        <f>X1440*Z1440</f>
        <v/>
      </c>
      <c r="AB1440" s="222">
        <f>IFERROR(SUMIFS('[6]Comp2016-2017 (3)'!$G$5:$G$289,'[6]Comp2016-2017 (3)'!$A$5:$A$289,A1440,'[6]Comp2016-2017 (3)'!$R$5:$R$289,V1440)*AA1440/SUMIFS($AA$4:$AA$1858,$A$4:$A$1858,A1440,$V$4:$V$1858,V1440),0)</f>
        <v/>
      </c>
      <c r="AC1440" s="222">
        <f>IF($W1440=AC$3,$AB1440,IF(NOT($W1440=0),"",SUMIFS('Val-Vol (2)'!AC$4:AC$1858,'Val-Vol (2)'!$A$4:$A$1858,$D1440,'Val-Vol (2)'!$V$4:$V$1858,$V1440)/SUMIFS('[6]Comp2016-2017 (3)'!$G$5:$G$289,'[6]Comp2016-2017 (3)'!$A$5:$A$289,$D1440,'[6]Comp2016-2017 (3)'!$R$5:$R$289,$V1440)*$AB1440))</f>
        <v/>
      </c>
      <c r="AD1440" s="222">
        <f>IF($W1440=AD$3,$AB1440,IF(NOT($W1440=0),"",SUMIFS('Val-Vol (2)'!AD$4:AD$1858,'Val-Vol (2)'!$A$4:$A$1858,$D1440,'Val-Vol (2)'!$V$4:$V$1858,$V1440)/SUMIFS('[6]Comp2016-2017 (3)'!$G$5:$G$289,'[6]Comp2016-2017 (3)'!$A$5:$A$289,$D1440,'[6]Comp2016-2017 (3)'!$R$5:$R$289,$V1440)*$AB1440))</f>
        <v/>
      </c>
      <c r="AE1440" s="222">
        <f>IF($W1440=AE$3,$AB1440,IF(NOT($W1440=0),"",SUMIFS('Val-Vol (2)'!AE$4:AE$1858,'Val-Vol (2)'!$A$4:$A$1858,$D1440,'Val-Vol (2)'!$V$4:$V$1858,$V1440)/SUMIFS('[6]Comp2016-2017 (3)'!$G$5:$G$289,'[6]Comp2016-2017 (3)'!$A$5:$A$289,$D1440,'[6]Comp2016-2017 (3)'!$R$5:$R$289,$V1440)*$AB1440))</f>
        <v/>
      </c>
      <c r="AF1440" s="222">
        <f>IF($W1440=AF$3,$AB1440,IF(NOT($W1440=0),"",SUMIFS('Val-Vol (2)'!AF$4:AF$1858,'Val-Vol (2)'!$A$4:$A$1858,$D1440,'Val-Vol (2)'!$V$4:$V$1858,$V1440)/SUMIFS('[6]Comp2016-2017 (3)'!$G$5:$G$289,'[6]Comp2016-2017 (3)'!$A$5:$A$289,$D1440,'[6]Comp2016-2017 (3)'!$R$5:$R$289,$V1440)*$AB1440))</f>
        <v/>
      </c>
      <c r="AG1440" s="222">
        <f>IF($W1440=AG$3,$AB1440,IF(NOT($W1440=0),"",SUMIFS('Val-Vol (2)'!AG$4:AG$1858,'Val-Vol (2)'!$A$4:$A$1858,$D1440,'Val-Vol (2)'!$V$4:$V$1858,$V1440)/SUMIFS('[6]Comp2016-2017 (3)'!$G$5:$G$289,'[6]Comp2016-2017 (3)'!$A$5:$A$289,$D1440,'[6]Comp2016-2017 (3)'!$R$5:$R$289,$V1440)*$AB1440))</f>
        <v/>
      </c>
      <c r="AH1440" s="222">
        <f>IF($W1440=AH$3,$AB1440,IF(NOT($W1440=0),"",SUMIFS('Val-Vol (2)'!AH$4:AH$1858,'Val-Vol (2)'!$A$4:$A$1858,$D1440,'Val-Vol (2)'!$V$4:$V$1858,$V1440)/SUMIFS('[6]Comp2016-2017 (3)'!$G$5:$G$289,'[6]Comp2016-2017 (3)'!$A$5:$A$289,$D1440,'[6]Comp2016-2017 (3)'!$R$5:$R$289,$V1440)*$AB1440))</f>
        <v/>
      </c>
      <c r="AI1440" s="222">
        <f>IF($W1440=AI$3,$AB1440,IF(NOT($W1440=0),"",SUMIFS('Val-Vol (2)'!AI$4:AI$1858,'Val-Vol (2)'!$A$4:$A$1858,$D1440,'Val-Vol (2)'!$V$4:$V$1858,$V1440)/SUMIFS('[6]Comp2016-2017 (3)'!$G$5:$G$289,'[6]Comp2016-2017 (3)'!$A$5:$A$289,$D1440,'[6]Comp2016-2017 (3)'!$R$5:$R$289,$V1440)*$AB1440))</f>
        <v/>
      </c>
      <c r="AJ1440" s="222">
        <f>IF($W1440=AJ$3,$AB1440,IF(NOT($W1440=0),"",SUMIFS('Val-Vol (2)'!AJ$4:AJ$1858,'Val-Vol (2)'!$A$4:$A$1858,$D1440,'Val-Vol (2)'!$V$4:$V$1858,$V1440)/SUMIFS('[6]Comp2016-2017 (3)'!$G$5:$G$289,'[6]Comp2016-2017 (3)'!$A$5:$A$289,$D1440,'[6]Comp2016-2017 (3)'!$R$5:$R$289,$V1440)*$AB1440))</f>
        <v/>
      </c>
      <c r="AK1440" s="222">
        <f>SUM(AC1440:AJ1440)-AB1440</f>
        <v/>
      </c>
      <c r="AL1440" s="216">
        <f>IF(A1440=D1440,"remplir à la main","")</f>
        <v/>
      </c>
      <c r="AM1440" s="216">
        <f>VLOOKUP(A1440,'[6]Table corresp.'!$M$4:$U$63,8,FALSE)</f>
        <v/>
      </c>
      <c r="AN1440" s="216">
        <f>VLOOKUP(D1440,'[6]Table corresp.'!$M$4:$U$63,9,FALSE)</f>
        <v/>
      </c>
    </row>
    <row r="1441">
      <c r="A1441" s="179" t="inlineStr">
        <is>
          <t>63 - Transports de bois à partir de la forêt</t>
        </is>
      </c>
      <c r="B1441" s="179">
        <f>VLOOKUP(LEFT(A1441,3),'[6]Table corresp.'!$A$4:$D$63,3,FALSE)</f>
        <v/>
      </c>
      <c r="C1441" s="179">
        <f>VLOOKUP(A1441,'[6]Table corresp.'!$M$4:$P$63,4,FALSE)</f>
        <v/>
      </c>
      <c r="D1441" s="179" t="inlineStr">
        <is>
          <t>14 - Sciages bruts : divers résineux</t>
        </is>
      </c>
      <c r="E1441" s="179">
        <f>VLOOKUP(LEFT(D1441,3),'[6]Table corresp.'!$A$4:$D$63,4,FALSE)</f>
        <v/>
      </c>
      <c r="F1441" s="179">
        <f>LEFT(A1441,3)&amp;" - "&amp;LEFT(D1441,3)</f>
        <v/>
      </c>
      <c r="G1441" s="217" t="n">
        <v>9685.491677919556</v>
      </c>
      <c r="H1441" s="217" t="n">
        <v>0</v>
      </c>
      <c r="I1441" s="217" t="n">
        <v>9685.491677919556</v>
      </c>
      <c r="J1441" s="218" t="n"/>
      <c r="K1441" s="218" t="n"/>
      <c r="L1441" s="218" t="n"/>
      <c r="M1441" s="218" t="n"/>
      <c r="N1441" s="218" t="n"/>
      <c r="O1441" s="218" t="n"/>
      <c r="P1441" s="218" t="n"/>
      <c r="Q1441" s="218" t="n"/>
      <c r="R1441" s="218" t="n"/>
      <c r="S1441" s="217" t="n"/>
      <c r="T1441" s="216">
        <f>VLOOKUP(A1441,'[6]Groupe de branches'!$Z$27:$AM$86,14,FALSE)</f>
        <v/>
      </c>
      <c r="U1441" s="216">
        <f>VLOOKUP(D1441,'[6]Groupe de branches'!$Z$27:$AM$86,14,FALSE)</f>
        <v/>
      </c>
      <c r="V1441" s="216" t="n">
        <v>2019</v>
      </c>
      <c r="W1441" s="216">
        <f>VLOOKUP(D1441,'[6]Table corresp.'!$M$4:$S$63,7,FALSE)</f>
        <v/>
      </c>
      <c r="X1441" s="219">
        <f>IFERROR(G1441/SUMIFS('[6]Comp2016-2017 (3)'!$I$5:$I$289,'[6]Comp2016-2017 (3)'!$A$5:$A$289,A1441,'[6]Comp2016-2017 (3)'!$R$5:$R$289,V1441),0)</f>
        <v/>
      </c>
      <c r="Y1441" s="220">
        <f>IFERROR(IF(RIGHT(F1441,3)="Exp",VLOOKUP(F1441,#REF!,2,FALSE),VLOOKUP(F1441,#REF!,9,FALSE)),1)</f>
        <v/>
      </c>
      <c r="Z1441" s="221">
        <f>IFERROR(Y1441/SUMIFS($Y$4:$Y$1858,$V$4:$V$1858,V1441,$A$4:$A$1858,A1441),0)</f>
        <v/>
      </c>
      <c r="AA1441" s="221">
        <f>X1441*Z1441</f>
        <v/>
      </c>
      <c r="AB1441" s="222">
        <f>IFERROR(SUMIFS('[6]Comp2016-2017 (3)'!$G$5:$G$289,'[6]Comp2016-2017 (3)'!$A$5:$A$289,A1441,'[6]Comp2016-2017 (3)'!$R$5:$R$289,V1441)*AA1441/SUMIFS($AA$4:$AA$1858,$A$4:$A$1858,A1441,$V$4:$V$1858,V1441),0)</f>
        <v/>
      </c>
      <c r="AC1441" s="222">
        <f>IF($W1441=AC$3,$AB1441,IF(NOT($W1441=0),"",SUMIFS('Val-Vol (2)'!AC$4:AC$1858,'Val-Vol (2)'!$A$4:$A$1858,$D1441,'Val-Vol (2)'!$V$4:$V$1858,$V1441)/SUMIFS('[6]Comp2016-2017 (3)'!$G$5:$G$289,'[6]Comp2016-2017 (3)'!$A$5:$A$289,$D1441,'[6]Comp2016-2017 (3)'!$R$5:$R$289,$V1441)*$AB1441))</f>
        <v/>
      </c>
      <c r="AD1441" s="222">
        <f>IF($W1441=AD$3,$AB1441,IF(NOT($W1441=0),"",SUMIFS('Val-Vol (2)'!AD$4:AD$1858,'Val-Vol (2)'!$A$4:$A$1858,$D1441,'Val-Vol (2)'!$V$4:$V$1858,$V1441)/SUMIFS('[6]Comp2016-2017 (3)'!$G$5:$G$289,'[6]Comp2016-2017 (3)'!$A$5:$A$289,$D1441,'[6]Comp2016-2017 (3)'!$R$5:$R$289,$V1441)*$AB1441))</f>
        <v/>
      </c>
      <c r="AE1441" s="222">
        <f>IF($W1441=AE$3,$AB1441,IF(NOT($W1441=0),"",SUMIFS('Val-Vol (2)'!AE$4:AE$1858,'Val-Vol (2)'!$A$4:$A$1858,$D1441,'Val-Vol (2)'!$V$4:$V$1858,$V1441)/SUMIFS('[6]Comp2016-2017 (3)'!$G$5:$G$289,'[6]Comp2016-2017 (3)'!$A$5:$A$289,$D1441,'[6]Comp2016-2017 (3)'!$R$5:$R$289,$V1441)*$AB1441))</f>
        <v/>
      </c>
      <c r="AF1441" s="222">
        <f>IF($W1441=AF$3,$AB1441,IF(NOT($W1441=0),"",SUMIFS('Val-Vol (2)'!AF$4:AF$1858,'Val-Vol (2)'!$A$4:$A$1858,$D1441,'Val-Vol (2)'!$V$4:$V$1858,$V1441)/SUMIFS('[6]Comp2016-2017 (3)'!$G$5:$G$289,'[6]Comp2016-2017 (3)'!$A$5:$A$289,$D1441,'[6]Comp2016-2017 (3)'!$R$5:$R$289,$V1441)*$AB1441))</f>
        <v/>
      </c>
      <c r="AG1441" s="222">
        <f>IF($W1441=AG$3,$AB1441,IF(NOT($W1441=0),"",SUMIFS('Val-Vol (2)'!AG$4:AG$1858,'Val-Vol (2)'!$A$4:$A$1858,$D1441,'Val-Vol (2)'!$V$4:$V$1858,$V1441)/SUMIFS('[6]Comp2016-2017 (3)'!$G$5:$G$289,'[6]Comp2016-2017 (3)'!$A$5:$A$289,$D1441,'[6]Comp2016-2017 (3)'!$R$5:$R$289,$V1441)*$AB1441))</f>
        <v/>
      </c>
      <c r="AH1441" s="222">
        <f>IF($W1441=AH$3,$AB1441,IF(NOT($W1441=0),"",SUMIFS('Val-Vol (2)'!AH$4:AH$1858,'Val-Vol (2)'!$A$4:$A$1858,$D1441,'Val-Vol (2)'!$V$4:$V$1858,$V1441)/SUMIFS('[6]Comp2016-2017 (3)'!$G$5:$G$289,'[6]Comp2016-2017 (3)'!$A$5:$A$289,$D1441,'[6]Comp2016-2017 (3)'!$R$5:$R$289,$V1441)*$AB1441))</f>
        <v/>
      </c>
      <c r="AI1441" s="222">
        <f>IF($W1441=AI$3,$AB1441,IF(NOT($W1441=0),"",SUMIFS('Val-Vol (2)'!AI$4:AI$1858,'Val-Vol (2)'!$A$4:$A$1858,$D1441,'Val-Vol (2)'!$V$4:$V$1858,$V1441)/SUMIFS('[6]Comp2016-2017 (3)'!$G$5:$G$289,'[6]Comp2016-2017 (3)'!$A$5:$A$289,$D1441,'[6]Comp2016-2017 (3)'!$R$5:$R$289,$V1441)*$AB1441))</f>
        <v/>
      </c>
      <c r="AJ1441" s="222">
        <f>IF($W1441=AJ$3,$AB1441,IF(NOT($W1441=0),"",SUMIFS('Val-Vol (2)'!AJ$4:AJ$1858,'Val-Vol (2)'!$A$4:$A$1858,$D1441,'Val-Vol (2)'!$V$4:$V$1858,$V1441)/SUMIFS('[6]Comp2016-2017 (3)'!$G$5:$G$289,'[6]Comp2016-2017 (3)'!$A$5:$A$289,$D1441,'[6]Comp2016-2017 (3)'!$R$5:$R$289,$V1441)*$AB1441))</f>
        <v/>
      </c>
      <c r="AK1441" s="222">
        <f>SUM(AC1441:AJ1441)-AB1441</f>
        <v/>
      </c>
      <c r="AL1441" s="216">
        <f>IF(A1441=D1441,"remplir à la main","")</f>
        <v/>
      </c>
      <c r="AM1441" s="216">
        <f>VLOOKUP(A1441,'[6]Table corresp.'!$M$4:$U$63,8,FALSE)</f>
        <v/>
      </c>
      <c r="AN1441" s="216">
        <f>VLOOKUP(D1441,'[6]Table corresp.'!$M$4:$U$63,9,FALSE)</f>
        <v/>
      </c>
    </row>
    <row r="1442">
      <c r="A1442" s="179" t="inlineStr">
        <is>
          <t>63 - Transports de bois à partir de la forêt</t>
        </is>
      </c>
      <c r="B1442" s="179">
        <f>VLOOKUP(LEFT(A1442,3),'[6]Table corresp.'!$A$4:$D$63,3,FALSE)</f>
        <v/>
      </c>
      <c r="C1442" s="179">
        <f>VLOOKUP(A1442,'[6]Table corresp.'!$M$4:$P$63,4,FALSE)</f>
        <v/>
      </c>
      <c r="D1442" s="179" t="inlineStr">
        <is>
          <t>15 - Sciages bruts de Pin maritime</t>
        </is>
      </c>
      <c r="E1442" s="179">
        <f>VLOOKUP(LEFT(D1442,3),'[6]Table corresp.'!$A$4:$D$63,4,FALSE)</f>
        <v/>
      </c>
      <c r="F1442" s="179">
        <f>LEFT(A1442,3)&amp;" - "&amp;LEFT(D1442,3)</f>
        <v/>
      </c>
      <c r="G1442" s="217" t="n">
        <v>25472.36437573302</v>
      </c>
      <c r="H1442" s="217" t="n">
        <v>0</v>
      </c>
      <c r="I1442" s="217" t="n">
        <v>25472.36437573302</v>
      </c>
      <c r="J1442" s="218" t="n"/>
      <c r="K1442" s="218" t="n"/>
      <c r="L1442" s="218" t="n"/>
      <c r="M1442" s="218" t="n"/>
      <c r="N1442" s="218" t="n"/>
      <c r="O1442" s="218" t="n"/>
      <c r="P1442" s="218" t="n"/>
      <c r="Q1442" s="218" t="n"/>
      <c r="R1442" s="218" t="n"/>
      <c r="S1442" s="217" t="n"/>
      <c r="T1442" s="216">
        <f>VLOOKUP(A1442,'[6]Groupe de branches'!$Z$27:$AM$86,14,FALSE)</f>
        <v/>
      </c>
      <c r="U1442" s="216">
        <f>VLOOKUP(D1442,'[6]Groupe de branches'!$Z$27:$AM$86,14,FALSE)</f>
        <v/>
      </c>
      <c r="V1442" s="216" t="n">
        <v>2019</v>
      </c>
      <c r="W1442" s="216">
        <f>VLOOKUP(D1442,'[6]Table corresp.'!$M$4:$S$63,7,FALSE)</f>
        <v/>
      </c>
      <c r="X1442" s="219">
        <f>IFERROR(G1442/SUMIFS('[6]Comp2016-2017 (3)'!$I$5:$I$289,'[6]Comp2016-2017 (3)'!$A$5:$A$289,A1442,'[6]Comp2016-2017 (3)'!$R$5:$R$289,V1442),0)</f>
        <v/>
      </c>
      <c r="Y1442" s="220">
        <f>IFERROR(IF(RIGHT(F1442,3)="Exp",VLOOKUP(F1442,#REF!,2,FALSE),VLOOKUP(F1442,#REF!,9,FALSE)),1)</f>
        <v/>
      </c>
      <c r="Z1442" s="221">
        <f>IFERROR(Y1442/SUMIFS($Y$4:$Y$1858,$V$4:$V$1858,V1442,$A$4:$A$1858,A1442),0)</f>
        <v/>
      </c>
      <c r="AA1442" s="221">
        <f>X1442*Z1442</f>
        <v/>
      </c>
      <c r="AB1442" s="222">
        <f>IFERROR(SUMIFS('[6]Comp2016-2017 (3)'!$G$5:$G$289,'[6]Comp2016-2017 (3)'!$A$5:$A$289,A1442,'[6]Comp2016-2017 (3)'!$R$5:$R$289,V1442)*AA1442/SUMIFS($AA$4:$AA$1858,$A$4:$A$1858,A1442,$V$4:$V$1858,V1442),0)</f>
        <v/>
      </c>
      <c r="AC1442" s="222">
        <f>IF($W1442=AC$3,$AB1442,IF(NOT($W1442=0),"",SUMIFS('Val-Vol (2)'!AC$4:AC$1858,'Val-Vol (2)'!$A$4:$A$1858,$D1442,'Val-Vol (2)'!$V$4:$V$1858,$V1442)/SUMIFS('[6]Comp2016-2017 (3)'!$G$5:$G$289,'[6]Comp2016-2017 (3)'!$A$5:$A$289,$D1442,'[6]Comp2016-2017 (3)'!$R$5:$R$289,$V1442)*$AB1442))</f>
        <v/>
      </c>
      <c r="AD1442" s="222">
        <f>IF($W1442=AD$3,$AB1442,IF(NOT($W1442=0),"",SUMIFS('Val-Vol (2)'!AD$4:AD$1858,'Val-Vol (2)'!$A$4:$A$1858,$D1442,'Val-Vol (2)'!$V$4:$V$1858,$V1442)/SUMIFS('[6]Comp2016-2017 (3)'!$G$5:$G$289,'[6]Comp2016-2017 (3)'!$A$5:$A$289,$D1442,'[6]Comp2016-2017 (3)'!$R$5:$R$289,$V1442)*$AB1442))</f>
        <v/>
      </c>
      <c r="AE1442" s="222">
        <f>IF($W1442=AE$3,$AB1442,IF(NOT($W1442=0),"",SUMIFS('Val-Vol (2)'!AE$4:AE$1858,'Val-Vol (2)'!$A$4:$A$1858,$D1442,'Val-Vol (2)'!$V$4:$V$1858,$V1442)/SUMIFS('[6]Comp2016-2017 (3)'!$G$5:$G$289,'[6]Comp2016-2017 (3)'!$A$5:$A$289,$D1442,'[6]Comp2016-2017 (3)'!$R$5:$R$289,$V1442)*$AB1442))</f>
        <v/>
      </c>
      <c r="AF1442" s="222">
        <f>IF($W1442=AF$3,$AB1442,IF(NOT($W1442=0),"",SUMIFS('Val-Vol (2)'!AF$4:AF$1858,'Val-Vol (2)'!$A$4:$A$1858,$D1442,'Val-Vol (2)'!$V$4:$V$1858,$V1442)/SUMIFS('[6]Comp2016-2017 (3)'!$G$5:$G$289,'[6]Comp2016-2017 (3)'!$A$5:$A$289,$D1442,'[6]Comp2016-2017 (3)'!$R$5:$R$289,$V1442)*$AB1442))</f>
        <v/>
      </c>
      <c r="AG1442" s="222">
        <f>IF($W1442=AG$3,$AB1442,IF(NOT($W1442=0),"",SUMIFS('Val-Vol (2)'!AG$4:AG$1858,'Val-Vol (2)'!$A$4:$A$1858,$D1442,'Val-Vol (2)'!$V$4:$V$1858,$V1442)/SUMIFS('[6]Comp2016-2017 (3)'!$G$5:$G$289,'[6]Comp2016-2017 (3)'!$A$5:$A$289,$D1442,'[6]Comp2016-2017 (3)'!$R$5:$R$289,$V1442)*$AB1442))</f>
        <v/>
      </c>
      <c r="AH1442" s="222">
        <f>IF($W1442=AH$3,$AB1442,IF(NOT($W1442=0),"",SUMIFS('Val-Vol (2)'!AH$4:AH$1858,'Val-Vol (2)'!$A$4:$A$1858,$D1442,'Val-Vol (2)'!$V$4:$V$1858,$V1442)/SUMIFS('[6]Comp2016-2017 (3)'!$G$5:$G$289,'[6]Comp2016-2017 (3)'!$A$5:$A$289,$D1442,'[6]Comp2016-2017 (3)'!$R$5:$R$289,$V1442)*$AB1442))</f>
        <v/>
      </c>
      <c r="AI1442" s="222">
        <f>IF($W1442=AI$3,$AB1442,IF(NOT($W1442=0),"",SUMIFS('Val-Vol (2)'!AI$4:AI$1858,'Val-Vol (2)'!$A$4:$A$1858,$D1442,'Val-Vol (2)'!$V$4:$V$1858,$V1442)/SUMIFS('[6]Comp2016-2017 (3)'!$G$5:$G$289,'[6]Comp2016-2017 (3)'!$A$5:$A$289,$D1442,'[6]Comp2016-2017 (3)'!$R$5:$R$289,$V1442)*$AB1442))</f>
        <v/>
      </c>
      <c r="AJ1442" s="222">
        <f>IF($W1442=AJ$3,$AB1442,IF(NOT($W1442=0),"",SUMIFS('Val-Vol (2)'!AJ$4:AJ$1858,'Val-Vol (2)'!$A$4:$A$1858,$D1442,'Val-Vol (2)'!$V$4:$V$1858,$V1442)/SUMIFS('[6]Comp2016-2017 (3)'!$G$5:$G$289,'[6]Comp2016-2017 (3)'!$A$5:$A$289,$D1442,'[6]Comp2016-2017 (3)'!$R$5:$R$289,$V1442)*$AB1442))</f>
        <v/>
      </c>
      <c r="AK1442" s="222">
        <f>SUM(AC1442:AJ1442)-AB1442</f>
        <v/>
      </c>
      <c r="AL1442" s="216">
        <f>IF(A1442=D1442,"remplir à la main","")</f>
        <v/>
      </c>
      <c r="AM1442" s="216">
        <f>VLOOKUP(A1442,'[6]Table corresp.'!$M$4:$U$63,8,FALSE)</f>
        <v/>
      </c>
      <c r="AN1442" s="216">
        <f>VLOOKUP(D1442,'[6]Table corresp.'!$M$4:$U$63,9,FALSE)</f>
        <v/>
      </c>
    </row>
    <row r="1443">
      <c r="A1443" s="179" t="inlineStr">
        <is>
          <t>63 - Transports de bois à partir de la forêt</t>
        </is>
      </c>
      <c r="B1443" s="179">
        <f>VLOOKUP(LEFT(A1443,3),'[6]Table corresp.'!$A$4:$D$63,3,FALSE)</f>
        <v/>
      </c>
      <c r="C1443" s="179">
        <f>VLOOKUP(A1443,'[6]Table corresp.'!$M$4:$P$63,4,FALSE)</f>
        <v/>
      </c>
      <c r="D1443" s="179" t="inlineStr">
        <is>
          <t>Merrains</t>
        </is>
      </c>
      <c r="E1443" s="179">
        <f>VLOOKUP(LEFT(D1443,3),'[6]Table corresp.'!$A$4:$D$63,4,FALSE)</f>
        <v/>
      </c>
      <c r="F1443" s="179">
        <f>LEFT(A1443,3)&amp;" - "&amp;LEFT(D1443,3)</f>
        <v/>
      </c>
      <c r="G1443" s="217" t="n">
        <v>3006.459401989582</v>
      </c>
      <c r="H1443" s="217" t="n">
        <v>0</v>
      </c>
      <c r="I1443" s="217" t="n">
        <v>3006.459401989582</v>
      </c>
      <c r="J1443" s="218" t="n"/>
      <c r="K1443" s="218" t="n"/>
      <c r="L1443" s="218" t="n"/>
      <c r="M1443" s="218" t="n"/>
      <c r="N1443" s="218" t="n"/>
      <c r="O1443" s="218" t="n"/>
      <c r="P1443" s="218" t="n"/>
      <c r="Q1443" s="218" t="n"/>
      <c r="R1443" s="218" t="n"/>
      <c r="S1443" s="217" t="n"/>
      <c r="T1443" s="216">
        <f>VLOOKUP(A1443,'[6]Groupe de branches'!$Z$27:$AM$86,14,FALSE)</f>
        <v/>
      </c>
      <c r="U1443" s="216">
        <f>VLOOKUP(D1443,'[6]Groupe de branches'!$Z$27:$AM$86,14,FALSE)</f>
        <v/>
      </c>
      <c r="V1443" s="216" t="n">
        <v>2019</v>
      </c>
      <c r="W1443" s="216">
        <f>VLOOKUP(D1443,'[6]Table corresp.'!$M$4:$S$63,7,FALSE)</f>
        <v/>
      </c>
      <c r="X1443" s="219">
        <f>IFERROR(G1443/SUMIFS('[6]Comp2016-2017 (3)'!$I$5:$I$289,'[6]Comp2016-2017 (3)'!$A$5:$A$289,A1443,'[6]Comp2016-2017 (3)'!$R$5:$R$289,V1443),0)</f>
        <v/>
      </c>
      <c r="Y1443" s="220">
        <f>IFERROR(IF(RIGHT(F1443,3)="Exp",VLOOKUP(F1443,#REF!,2,FALSE),VLOOKUP(F1443,#REF!,9,FALSE)),1)</f>
        <v/>
      </c>
      <c r="Z1443" s="221">
        <f>IFERROR(Y1443/SUMIFS($Y$4:$Y$1858,$V$4:$V$1858,V1443,$A$4:$A$1858,A1443),0)</f>
        <v/>
      </c>
      <c r="AA1443" s="221">
        <f>X1443*Z1443</f>
        <v/>
      </c>
      <c r="AB1443" s="222">
        <f>IFERROR(SUMIFS('[6]Comp2016-2017 (3)'!$G$5:$G$289,'[6]Comp2016-2017 (3)'!$A$5:$A$289,A1443,'[6]Comp2016-2017 (3)'!$R$5:$R$289,V1443)*AA1443/SUMIFS($AA$4:$AA$1858,$A$4:$A$1858,A1443,$V$4:$V$1858,V1443),0)</f>
        <v/>
      </c>
      <c r="AC1443" s="222">
        <f>IF($W1443=AC$3,$AB1443,IF(NOT($W1443=0),"",SUMIFS('Val-Vol (2)'!AC$4:AC$1858,'Val-Vol (2)'!$A$4:$A$1858,$D1443,'Val-Vol (2)'!$V$4:$V$1858,$V1443)/SUMIFS('[6]Comp2016-2017 (3)'!$G$5:$G$289,'[6]Comp2016-2017 (3)'!$A$5:$A$289,$D1443,'[6]Comp2016-2017 (3)'!$R$5:$R$289,$V1443)*$AB1443))</f>
        <v/>
      </c>
      <c r="AD1443" s="222">
        <f>IF($W1443=AD$3,$AB1443,IF(NOT($W1443=0),"",SUMIFS('Val-Vol (2)'!AD$4:AD$1858,'Val-Vol (2)'!$A$4:$A$1858,$D1443,'Val-Vol (2)'!$V$4:$V$1858,$V1443)/SUMIFS('[6]Comp2016-2017 (3)'!$G$5:$G$289,'[6]Comp2016-2017 (3)'!$A$5:$A$289,$D1443,'[6]Comp2016-2017 (3)'!$R$5:$R$289,$V1443)*$AB1443))</f>
        <v/>
      </c>
      <c r="AE1443" s="222">
        <f>IF($W1443=AE$3,$AB1443,IF(NOT($W1443=0),"",SUMIFS('Val-Vol (2)'!AE$4:AE$1858,'Val-Vol (2)'!$A$4:$A$1858,$D1443,'Val-Vol (2)'!$V$4:$V$1858,$V1443)/SUMIFS('[6]Comp2016-2017 (3)'!$G$5:$G$289,'[6]Comp2016-2017 (3)'!$A$5:$A$289,$D1443,'[6]Comp2016-2017 (3)'!$R$5:$R$289,$V1443)*$AB1443))</f>
        <v/>
      </c>
      <c r="AF1443" s="222">
        <f>IF($W1443=AF$3,$AB1443,IF(NOT($W1443=0),"",SUMIFS('Val-Vol (2)'!AF$4:AF$1858,'Val-Vol (2)'!$A$4:$A$1858,$D1443,'Val-Vol (2)'!$V$4:$V$1858,$V1443)/SUMIFS('[6]Comp2016-2017 (3)'!$G$5:$G$289,'[6]Comp2016-2017 (3)'!$A$5:$A$289,$D1443,'[6]Comp2016-2017 (3)'!$R$5:$R$289,$V1443)*$AB1443))</f>
        <v/>
      </c>
      <c r="AG1443" s="222">
        <f>IF($W1443=AG$3,$AB1443,IF(NOT($W1443=0),"",SUMIFS('Val-Vol (2)'!AG$4:AG$1858,'Val-Vol (2)'!$A$4:$A$1858,$D1443,'Val-Vol (2)'!$V$4:$V$1858,$V1443)/SUMIFS('[6]Comp2016-2017 (3)'!$G$5:$G$289,'[6]Comp2016-2017 (3)'!$A$5:$A$289,$D1443,'[6]Comp2016-2017 (3)'!$R$5:$R$289,$V1443)*$AB1443))</f>
        <v/>
      </c>
      <c r="AH1443" s="222">
        <f>IF($W1443=AH$3,$AB1443,IF(NOT($W1443=0),"",SUMIFS('Val-Vol (2)'!AH$4:AH$1858,'Val-Vol (2)'!$A$4:$A$1858,$D1443,'Val-Vol (2)'!$V$4:$V$1858,$V1443)/SUMIFS('[6]Comp2016-2017 (3)'!$G$5:$G$289,'[6]Comp2016-2017 (3)'!$A$5:$A$289,$D1443,'[6]Comp2016-2017 (3)'!$R$5:$R$289,$V1443)*$AB1443))</f>
        <v/>
      </c>
      <c r="AI1443" s="222">
        <f>IF($W1443=AI$3,$AB1443,IF(NOT($W1443=0),"",SUMIFS('Val-Vol (2)'!AI$4:AI$1858,'Val-Vol (2)'!$A$4:$A$1858,$D1443,'Val-Vol (2)'!$V$4:$V$1858,$V1443)/SUMIFS('[6]Comp2016-2017 (3)'!$G$5:$G$289,'[6]Comp2016-2017 (3)'!$A$5:$A$289,$D1443,'[6]Comp2016-2017 (3)'!$R$5:$R$289,$V1443)*$AB1443))</f>
        <v/>
      </c>
      <c r="AJ1443" s="222">
        <f>IF($W1443=AJ$3,$AB1443,IF(NOT($W1443=0),"",SUMIFS('Val-Vol (2)'!AJ$4:AJ$1858,'Val-Vol (2)'!$A$4:$A$1858,$D1443,'Val-Vol (2)'!$V$4:$V$1858,$V1443)/SUMIFS('[6]Comp2016-2017 (3)'!$G$5:$G$289,'[6]Comp2016-2017 (3)'!$A$5:$A$289,$D1443,'[6]Comp2016-2017 (3)'!$R$5:$R$289,$V1443)*$AB1443))</f>
        <v/>
      </c>
      <c r="AK1443" s="222">
        <f>SUM(AC1443:AJ1443)-AB1443</f>
        <v/>
      </c>
      <c r="AL1443" s="216">
        <f>IF(A1443=D1443,"remplir à la main","")</f>
        <v/>
      </c>
      <c r="AM1443" s="216">
        <f>VLOOKUP(A1443,'[6]Table corresp.'!$M$4:$U$63,8,FALSE)</f>
        <v/>
      </c>
      <c r="AN1443" s="216">
        <f>VLOOKUP(D1443,'[6]Table corresp.'!$M$4:$U$63,9,FALSE)</f>
        <v/>
      </c>
    </row>
    <row r="1444">
      <c r="A1444" s="179" t="inlineStr">
        <is>
          <t>63 - Transports de bois à partir de la forêt</t>
        </is>
      </c>
      <c r="B1444" s="179">
        <f>VLOOKUP(LEFT(A1444,3),'[6]Table corresp.'!$A$4:$D$63,3,FALSE)</f>
        <v/>
      </c>
      <c r="C1444" s="179">
        <f>VLOOKUP(A1444,'[6]Table corresp.'!$M$4:$P$63,4,FALSE)</f>
        <v/>
      </c>
      <c r="D1444" s="179" t="inlineStr">
        <is>
          <t>Traverses</t>
        </is>
      </c>
      <c r="E1444" s="179">
        <f>VLOOKUP(LEFT(D1444,3),'[6]Table corresp.'!$A$4:$D$63,4,FALSE)</f>
        <v/>
      </c>
      <c r="F1444" s="179">
        <f>LEFT(A1444,3)&amp;" - "&amp;LEFT(D1444,3)</f>
        <v/>
      </c>
      <c r="G1444" s="217" t="n">
        <v>3094.256675929005</v>
      </c>
      <c r="H1444" s="217" t="n">
        <v>0</v>
      </c>
      <c r="I1444" s="217" t="n">
        <v>3094.256675929005</v>
      </c>
      <c r="J1444" s="218" t="n"/>
      <c r="K1444" s="218" t="n"/>
      <c r="L1444" s="218" t="n"/>
      <c r="M1444" s="218" t="n"/>
      <c r="N1444" s="218" t="n"/>
      <c r="O1444" s="218" t="n"/>
      <c r="P1444" s="218" t="n"/>
      <c r="Q1444" s="218" t="n"/>
      <c r="R1444" s="218" t="n"/>
      <c r="S1444" s="217" t="n"/>
      <c r="T1444" s="216">
        <f>VLOOKUP(A1444,'[6]Groupe de branches'!$Z$27:$AM$86,14,FALSE)</f>
        <v/>
      </c>
      <c r="U1444" s="216">
        <f>VLOOKUP(D1444,'[6]Groupe de branches'!$Z$27:$AM$86,14,FALSE)</f>
        <v/>
      </c>
      <c r="V1444" s="216" t="n">
        <v>2019</v>
      </c>
      <c r="W1444" s="216">
        <f>VLOOKUP(D1444,'[6]Table corresp.'!$M$4:$S$63,7,FALSE)</f>
        <v/>
      </c>
      <c r="X1444" s="219">
        <f>IFERROR(G1444/SUMIFS('[6]Comp2016-2017 (3)'!$I$5:$I$289,'[6]Comp2016-2017 (3)'!$A$5:$A$289,A1444,'[6]Comp2016-2017 (3)'!$R$5:$R$289,V1444),0)</f>
        <v/>
      </c>
      <c r="Y1444" s="220">
        <f>IFERROR(IF(RIGHT(F1444,3)="Exp",VLOOKUP(F1444,#REF!,2,FALSE),VLOOKUP(F1444,#REF!,9,FALSE)),1)</f>
        <v/>
      </c>
      <c r="Z1444" s="221">
        <f>IFERROR(Y1444/SUMIFS($Y$4:$Y$1858,$V$4:$V$1858,V1444,$A$4:$A$1858,A1444),0)</f>
        <v/>
      </c>
      <c r="AA1444" s="221">
        <f>X1444*Z1444</f>
        <v/>
      </c>
      <c r="AB1444" s="222">
        <f>IFERROR(SUMIFS('[6]Comp2016-2017 (3)'!$G$5:$G$289,'[6]Comp2016-2017 (3)'!$A$5:$A$289,A1444,'[6]Comp2016-2017 (3)'!$R$5:$R$289,V1444)*AA1444/SUMIFS($AA$4:$AA$1858,$A$4:$A$1858,A1444,$V$4:$V$1858,V1444),0)</f>
        <v/>
      </c>
      <c r="AC1444" s="222">
        <f>IF($W1444=AC$3,$AB1444,IF(NOT($W1444=0),"",SUMIFS('Val-Vol (2)'!AC$4:AC$1858,'Val-Vol (2)'!$A$4:$A$1858,$D1444,'Val-Vol (2)'!$V$4:$V$1858,$V1444)/SUMIFS('[6]Comp2016-2017 (3)'!$G$5:$G$289,'[6]Comp2016-2017 (3)'!$A$5:$A$289,$D1444,'[6]Comp2016-2017 (3)'!$R$5:$R$289,$V1444)*$AB1444))</f>
        <v/>
      </c>
      <c r="AD1444" s="222">
        <f>IF($W1444=AD$3,$AB1444,IF(NOT($W1444=0),"",SUMIFS('Val-Vol (2)'!AD$4:AD$1858,'Val-Vol (2)'!$A$4:$A$1858,$D1444,'Val-Vol (2)'!$V$4:$V$1858,$V1444)/SUMIFS('[6]Comp2016-2017 (3)'!$G$5:$G$289,'[6]Comp2016-2017 (3)'!$A$5:$A$289,$D1444,'[6]Comp2016-2017 (3)'!$R$5:$R$289,$V1444)*$AB1444))</f>
        <v/>
      </c>
      <c r="AE1444" s="222">
        <f>IF($W1444=AE$3,$AB1444,IF(NOT($W1444=0),"",SUMIFS('Val-Vol (2)'!AE$4:AE$1858,'Val-Vol (2)'!$A$4:$A$1858,$D1444,'Val-Vol (2)'!$V$4:$V$1858,$V1444)/SUMIFS('[6]Comp2016-2017 (3)'!$G$5:$G$289,'[6]Comp2016-2017 (3)'!$A$5:$A$289,$D1444,'[6]Comp2016-2017 (3)'!$R$5:$R$289,$V1444)*$AB1444))</f>
        <v/>
      </c>
      <c r="AF1444" s="222">
        <f>IF($W1444=AF$3,$AB1444,IF(NOT($W1444=0),"",SUMIFS('Val-Vol (2)'!AF$4:AF$1858,'Val-Vol (2)'!$A$4:$A$1858,$D1444,'Val-Vol (2)'!$V$4:$V$1858,$V1444)/SUMIFS('[6]Comp2016-2017 (3)'!$G$5:$G$289,'[6]Comp2016-2017 (3)'!$A$5:$A$289,$D1444,'[6]Comp2016-2017 (3)'!$R$5:$R$289,$V1444)*$AB1444))</f>
        <v/>
      </c>
      <c r="AG1444" s="222">
        <f>IF($W1444=AG$3,$AB1444,IF(NOT($W1444=0),"",SUMIFS('Val-Vol (2)'!AG$4:AG$1858,'Val-Vol (2)'!$A$4:$A$1858,$D1444,'Val-Vol (2)'!$V$4:$V$1858,$V1444)/SUMIFS('[6]Comp2016-2017 (3)'!$G$5:$G$289,'[6]Comp2016-2017 (3)'!$A$5:$A$289,$D1444,'[6]Comp2016-2017 (3)'!$R$5:$R$289,$V1444)*$AB1444))</f>
        <v/>
      </c>
      <c r="AH1444" s="222">
        <f>IF($W1444=AH$3,$AB1444,IF(NOT($W1444=0),"",SUMIFS('Val-Vol (2)'!AH$4:AH$1858,'Val-Vol (2)'!$A$4:$A$1858,$D1444,'Val-Vol (2)'!$V$4:$V$1858,$V1444)/SUMIFS('[6]Comp2016-2017 (3)'!$G$5:$G$289,'[6]Comp2016-2017 (3)'!$A$5:$A$289,$D1444,'[6]Comp2016-2017 (3)'!$R$5:$R$289,$V1444)*$AB1444))</f>
        <v/>
      </c>
      <c r="AI1444" s="222">
        <f>IF($W1444=AI$3,$AB1444,IF(NOT($W1444=0),"",SUMIFS('Val-Vol (2)'!AI$4:AI$1858,'Val-Vol (2)'!$A$4:$A$1858,$D1444,'Val-Vol (2)'!$V$4:$V$1858,$V1444)/SUMIFS('[6]Comp2016-2017 (3)'!$G$5:$G$289,'[6]Comp2016-2017 (3)'!$A$5:$A$289,$D1444,'[6]Comp2016-2017 (3)'!$R$5:$R$289,$V1444)*$AB1444))</f>
        <v/>
      </c>
      <c r="AJ1444" s="222">
        <f>IF($W1444=AJ$3,$AB1444,IF(NOT($W1444=0),"",SUMIFS('Val-Vol (2)'!AJ$4:AJ$1858,'Val-Vol (2)'!$A$4:$A$1858,$D1444,'Val-Vol (2)'!$V$4:$V$1858,$V1444)/SUMIFS('[6]Comp2016-2017 (3)'!$G$5:$G$289,'[6]Comp2016-2017 (3)'!$A$5:$A$289,$D1444,'[6]Comp2016-2017 (3)'!$R$5:$R$289,$V1444)*$AB1444))</f>
        <v/>
      </c>
      <c r="AK1444" s="222">
        <f>SUM(AC1444:AJ1444)-AB1444</f>
        <v/>
      </c>
      <c r="AL1444" s="216">
        <f>IF(A1444=D1444,"remplir à la main","")</f>
        <v/>
      </c>
      <c r="AM1444" s="216">
        <f>VLOOKUP(A1444,'[6]Table corresp.'!$M$4:$U$63,8,FALSE)</f>
        <v/>
      </c>
      <c r="AN1444" s="216">
        <f>VLOOKUP(D1444,'[6]Table corresp.'!$M$4:$U$63,9,FALSE)</f>
        <v/>
      </c>
    </row>
    <row r="1445">
      <c r="A1445" s="179" t="inlineStr">
        <is>
          <t>63 - Transports de bois à partir de la forêt</t>
        </is>
      </c>
      <c r="B1445" s="179">
        <f>VLOOKUP(LEFT(A1445,3),'[6]Table corresp.'!$A$4:$D$63,3,FALSE)</f>
        <v/>
      </c>
      <c r="C1445" s="179">
        <f>VLOOKUP(A1445,'[6]Table corresp.'!$M$4:$P$63,4,FALSE)</f>
        <v/>
      </c>
      <c r="D1445" s="179" t="inlineStr">
        <is>
          <t>30 - Combustibles industriels à base de bois</t>
        </is>
      </c>
      <c r="E1445" s="179">
        <f>VLOOKUP(LEFT(D1445,3),'[6]Table corresp.'!$A$4:$D$63,4,FALSE)</f>
        <v/>
      </c>
      <c r="F1445" s="179">
        <f>LEFT(A1445,3)&amp;" - "&amp;LEFT(D1445,3)</f>
        <v/>
      </c>
      <c r="G1445" s="217" t="n">
        <v>29254.97218453344</v>
      </c>
      <c r="H1445" s="217" t="n">
        <v>0</v>
      </c>
      <c r="I1445" s="217" t="n">
        <v>29254.97218453344</v>
      </c>
      <c r="J1445" s="218" t="n"/>
      <c r="K1445" s="218" t="n"/>
      <c r="L1445" s="218" t="n"/>
      <c r="M1445" s="218" t="n"/>
      <c r="N1445" s="218" t="n"/>
      <c r="O1445" s="218" t="n"/>
      <c r="P1445" s="218" t="n"/>
      <c r="Q1445" s="218" t="n"/>
      <c r="R1445" s="218" t="n"/>
      <c r="S1445" s="217" t="n"/>
      <c r="T1445" s="216">
        <f>VLOOKUP(A1445,'[6]Groupe de branches'!$Z$27:$AM$86,14,FALSE)</f>
        <v/>
      </c>
      <c r="U1445" s="216">
        <f>VLOOKUP(D1445,'[6]Groupe de branches'!$Z$27:$AM$86,14,FALSE)</f>
        <v/>
      </c>
      <c r="V1445" s="216" t="n">
        <v>2019</v>
      </c>
      <c r="W1445" s="216">
        <f>VLOOKUP(D1445,'[6]Table corresp.'!$M$4:$S$63,7,FALSE)</f>
        <v/>
      </c>
      <c r="X1445" s="219">
        <f>IFERROR(G1445/SUMIFS('[6]Comp2016-2017 (3)'!$I$5:$I$289,'[6]Comp2016-2017 (3)'!$A$5:$A$289,A1445,'[6]Comp2016-2017 (3)'!$R$5:$R$289,V1445),0)</f>
        <v/>
      </c>
      <c r="Y1445" s="220">
        <f>IFERROR(IF(RIGHT(F1445,3)="Exp",VLOOKUP(F1445,#REF!,2,FALSE),VLOOKUP(F1445,#REF!,9,FALSE)),1)</f>
        <v/>
      </c>
      <c r="Z1445" s="221">
        <f>IFERROR(Y1445/SUMIFS($Y$4:$Y$1858,$V$4:$V$1858,V1445,$A$4:$A$1858,A1445),0)</f>
        <v/>
      </c>
      <c r="AA1445" s="221">
        <f>X1445*Z1445</f>
        <v/>
      </c>
      <c r="AB1445" s="222">
        <f>IFERROR(SUMIFS('[6]Comp2016-2017 (3)'!$G$5:$G$289,'[6]Comp2016-2017 (3)'!$A$5:$A$289,A1445,'[6]Comp2016-2017 (3)'!$R$5:$R$289,V1445)*AA1445/SUMIFS($AA$4:$AA$1858,$A$4:$A$1858,A1445,$V$4:$V$1858,V1445),0)</f>
        <v/>
      </c>
      <c r="AC1445" s="222">
        <f>IF($W1445=AC$3,$AB1445,IF(NOT($W1445=0),"",SUMIFS('Val-Vol (2)'!AC$4:AC$1858,'Val-Vol (2)'!$A$4:$A$1858,$D1445,'Val-Vol (2)'!$V$4:$V$1858,$V1445)/SUMIFS('[6]Comp2016-2017 (3)'!$G$5:$G$289,'[6]Comp2016-2017 (3)'!$A$5:$A$289,$D1445,'[6]Comp2016-2017 (3)'!$R$5:$R$289,$V1445)*$AB1445))</f>
        <v/>
      </c>
      <c r="AD1445" s="222">
        <f>IF($W1445=AD$3,$AB1445,IF(NOT($W1445=0),"",SUMIFS('Val-Vol (2)'!AD$4:AD$1858,'Val-Vol (2)'!$A$4:$A$1858,$D1445,'Val-Vol (2)'!$V$4:$V$1858,$V1445)/SUMIFS('[6]Comp2016-2017 (3)'!$G$5:$G$289,'[6]Comp2016-2017 (3)'!$A$5:$A$289,$D1445,'[6]Comp2016-2017 (3)'!$R$5:$R$289,$V1445)*$AB1445))</f>
        <v/>
      </c>
      <c r="AE1445" s="222">
        <f>IF($W1445=AE$3,$AB1445,IF(NOT($W1445=0),"",SUMIFS('Val-Vol (2)'!AE$4:AE$1858,'Val-Vol (2)'!$A$4:$A$1858,$D1445,'Val-Vol (2)'!$V$4:$V$1858,$V1445)/SUMIFS('[6]Comp2016-2017 (3)'!$G$5:$G$289,'[6]Comp2016-2017 (3)'!$A$5:$A$289,$D1445,'[6]Comp2016-2017 (3)'!$R$5:$R$289,$V1445)*$AB1445))</f>
        <v/>
      </c>
      <c r="AF1445" s="222">
        <f>IF($W1445=AF$3,$AB1445,IF(NOT($W1445=0),"",SUMIFS('Val-Vol (2)'!AF$4:AF$1858,'Val-Vol (2)'!$A$4:$A$1858,$D1445,'Val-Vol (2)'!$V$4:$V$1858,$V1445)/SUMIFS('[6]Comp2016-2017 (3)'!$G$5:$G$289,'[6]Comp2016-2017 (3)'!$A$5:$A$289,$D1445,'[6]Comp2016-2017 (3)'!$R$5:$R$289,$V1445)*$AB1445))</f>
        <v/>
      </c>
      <c r="AG1445" s="222">
        <f>IF($W1445=AG$3,$AB1445,IF(NOT($W1445=0),"",SUMIFS('Val-Vol (2)'!AG$4:AG$1858,'Val-Vol (2)'!$A$4:$A$1858,$D1445,'Val-Vol (2)'!$V$4:$V$1858,$V1445)/SUMIFS('[6]Comp2016-2017 (3)'!$G$5:$G$289,'[6]Comp2016-2017 (3)'!$A$5:$A$289,$D1445,'[6]Comp2016-2017 (3)'!$R$5:$R$289,$V1445)*$AB1445))</f>
        <v/>
      </c>
      <c r="AH1445" s="222">
        <f>IF($W1445=AH$3,$AB1445,IF(NOT($W1445=0),"",SUMIFS('Val-Vol (2)'!AH$4:AH$1858,'Val-Vol (2)'!$A$4:$A$1858,$D1445,'Val-Vol (2)'!$V$4:$V$1858,$V1445)/SUMIFS('[6]Comp2016-2017 (3)'!$G$5:$G$289,'[6]Comp2016-2017 (3)'!$A$5:$A$289,$D1445,'[6]Comp2016-2017 (3)'!$R$5:$R$289,$V1445)*$AB1445))</f>
        <v/>
      </c>
      <c r="AI1445" s="222">
        <f>IF($W1445=AI$3,$AB1445,IF(NOT($W1445=0),"",SUMIFS('Val-Vol (2)'!AI$4:AI$1858,'Val-Vol (2)'!$A$4:$A$1858,$D1445,'Val-Vol (2)'!$V$4:$V$1858,$V1445)/SUMIFS('[6]Comp2016-2017 (3)'!$G$5:$G$289,'[6]Comp2016-2017 (3)'!$A$5:$A$289,$D1445,'[6]Comp2016-2017 (3)'!$R$5:$R$289,$V1445)*$AB1445))</f>
        <v/>
      </c>
      <c r="AJ1445" s="222">
        <f>IF($W1445=AJ$3,$AB1445,IF(NOT($W1445=0),"",SUMIFS('Val-Vol (2)'!AJ$4:AJ$1858,'Val-Vol (2)'!$A$4:$A$1858,$D1445,'Val-Vol (2)'!$V$4:$V$1858,$V1445)/SUMIFS('[6]Comp2016-2017 (3)'!$G$5:$G$289,'[6]Comp2016-2017 (3)'!$A$5:$A$289,$D1445,'[6]Comp2016-2017 (3)'!$R$5:$R$289,$V1445)*$AB1445))</f>
        <v/>
      </c>
      <c r="AK1445" s="222">
        <f>SUM(AC1445:AJ1445)-AB1445</f>
        <v/>
      </c>
      <c r="AL1445" s="216">
        <f>IF(A1445=D1445,"remplir à la main","")</f>
        <v/>
      </c>
      <c r="AM1445" s="216">
        <f>VLOOKUP(A1445,'[6]Table corresp.'!$M$4:$U$63,8,FALSE)</f>
        <v/>
      </c>
      <c r="AN1445" s="216">
        <f>VLOOKUP(D1445,'[6]Table corresp.'!$M$4:$U$63,9,FALSE)</f>
        <v/>
      </c>
    </row>
    <row r="1446">
      <c r="A1446" s="179" t="inlineStr">
        <is>
          <t>63 - Transports de bois à partir de la forêt</t>
        </is>
      </c>
      <c r="B1446" s="179">
        <f>VLOOKUP(LEFT(A1446,3),'[6]Table corresp.'!$A$4:$D$63,3,FALSE)</f>
        <v/>
      </c>
      <c r="C1446" s="179">
        <f>VLOOKUP(A1446,'[6]Table corresp.'!$M$4:$P$63,4,FALSE)</f>
        <v/>
      </c>
      <c r="D1446" s="179" t="inlineStr">
        <is>
          <t>31 - Placages et panneaux à base de bois</t>
        </is>
      </c>
      <c r="E1446" s="179">
        <f>VLOOKUP(LEFT(D1446,3),'[6]Table corresp.'!$A$4:$D$63,4,FALSE)</f>
        <v/>
      </c>
      <c r="F1446" s="179">
        <f>LEFT(A1446,3)&amp;" - "&amp;LEFT(D1446,3)</f>
        <v/>
      </c>
      <c r="G1446" s="217" t="n">
        <v>38719.32112233193</v>
      </c>
      <c r="H1446" s="217" t="n">
        <v>0</v>
      </c>
      <c r="I1446" s="217" t="n">
        <v>38719.32112233193</v>
      </c>
      <c r="J1446" s="218" t="n"/>
      <c r="K1446" s="218" t="n"/>
      <c r="L1446" s="218" t="n"/>
      <c r="M1446" s="218" t="n"/>
      <c r="N1446" s="218" t="n"/>
      <c r="O1446" s="218" t="n"/>
      <c r="P1446" s="218" t="n"/>
      <c r="Q1446" s="218" t="n"/>
      <c r="R1446" s="218" t="n"/>
      <c r="S1446" s="217" t="n"/>
      <c r="T1446" s="216">
        <f>VLOOKUP(A1446,'[6]Groupe de branches'!$Z$27:$AM$86,14,FALSE)</f>
        <v/>
      </c>
      <c r="U1446" s="216">
        <f>VLOOKUP(D1446,'[6]Groupe de branches'!$Z$27:$AM$86,14,FALSE)</f>
        <v/>
      </c>
      <c r="V1446" s="216" t="n">
        <v>2019</v>
      </c>
      <c r="W1446" s="216">
        <f>VLOOKUP(D1446,'[6]Table corresp.'!$M$4:$S$63,7,FALSE)</f>
        <v/>
      </c>
      <c r="X1446" s="219">
        <f>IFERROR(G1446/SUMIFS('[6]Comp2016-2017 (3)'!$I$5:$I$289,'[6]Comp2016-2017 (3)'!$A$5:$A$289,A1446,'[6]Comp2016-2017 (3)'!$R$5:$R$289,V1446),0)</f>
        <v/>
      </c>
      <c r="Y1446" s="220">
        <f>IFERROR(IF(RIGHT(F1446,3)="Exp",VLOOKUP(F1446,#REF!,2,FALSE),VLOOKUP(F1446,#REF!,9,FALSE)),1)</f>
        <v/>
      </c>
      <c r="Z1446" s="221">
        <f>IFERROR(Y1446/SUMIFS($Y$4:$Y$1858,$V$4:$V$1858,V1446,$A$4:$A$1858,A1446),0)</f>
        <v/>
      </c>
      <c r="AA1446" s="221">
        <f>X1446*Z1446</f>
        <v/>
      </c>
      <c r="AB1446" s="222">
        <f>IFERROR(SUMIFS('[6]Comp2016-2017 (3)'!$G$5:$G$289,'[6]Comp2016-2017 (3)'!$A$5:$A$289,A1446,'[6]Comp2016-2017 (3)'!$R$5:$R$289,V1446)*AA1446/SUMIFS($AA$4:$AA$1858,$A$4:$A$1858,A1446,$V$4:$V$1858,V1446),0)</f>
        <v/>
      </c>
      <c r="AC1446" s="222">
        <f>IF($W1446=AC$3,$AB1446,IF(NOT($W1446=0),"",SUMIFS('Val-Vol (2)'!AC$4:AC$1858,'Val-Vol (2)'!$A$4:$A$1858,$D1446,'Val-Vol (2)'!$V$4:$V$1858,$V1446)/SUMIFS('[6]Comp2016-2017 (3)'!$G$5:$G$289,'[6]Comp2016-2017 (3)'!$A$5:$A$289,$D1446,'[6]Comp2016-2017 (3)'!$R$5:$R$289,$V1446)*$AB1446))</f>
        <v/>
      </c>
      <c r="AD1446" s="222">
        <f>IF($W1446=AD$3,$AB1446,IF(NOT($W1446=0),"",SUMIFS('Val-Vol (2)'!AD$4:AD$1858,'Val-Vol (2)'!$A$4:$A$1858,$D1446,'Val-Vol (2)'!$V$4:$V$1858,$V1446)/SUMIFS('[6]Comp2016-2017 (3)'!$G$5:$G$289,'[6]Comp2016-2017 (3)'!$A$5:$A$289,$D1446,'[6]Comp2016-2017 (3)'!$R$5:$R$289,$V1446)*$AB1446))</f>
        <v/>
      </c>
      <c r="AE1446" s="222">
        <f>IF($W1446=AE$3,$AB1446,IF(NOT($W1446=0),"",SUMIFS('Val-Vol (2)'!AE$4:AE$1858,'Val-Vol (2)'!$A$4:$A$1858,$D1446,'Val-Vol (2)'!$V$4:$V$1858,$V1446)/SUMIFS('[6]Comp2016-2017 (3)'!$G$5:$G$289,'[6]Comp2016-2017 (3)'!$A$5:$A$289,$D1446,'[6]Comp2016-2017 (3)'!$R$5:$R$289,$V1446)*$AB1446))</f>
        <v/>
      </c>
      <c r="AF1446" s="222">
        <f>IF($W1446=AF$3,$AB1446,IF(NOT($W1446=0),"",SUMIFS('Val-Vol (2)'!AF$4:AF$1858,'Val-Vol (2)'!$A$4:$A$1858,$D1446,'Val-Vol (2)'!$V$4:$V$1858,$V1446)/SUMIFS('[6]Comp2016-2017 (3)'!$G$5:$G$289,'[6]Comp2016-2017 (3)'!$A$5:$A$289,$D1446,'[6]Comp2016-2017 (3)'!$R$5:$R$289,$V1446)*$AB1446))</f>
        <v/>
      </c>
      <c r="AG1446" s="222">
        <f>IF($W1446=AG$3,$AB1446,IF(NOT($W1446=0),"",SUMIFS('Val-Vol (2)'!AG$4:AG$1858,'Val-Vol (2)'!$A$4:$A$1858,$D1446,'Val-Vol (2)'!$V$4:$V$1858,$V1446)/SUMIFS('[6]Comp2016-2017 (3)'!$G$5:$G$289,'[6]Comp2016-2017 (3)'!$A$5:$A$289,$D1446,'[6]Comp2016-2017 (3)'!$R$5:$R$289,$V1446)*$AB1446))</f>
        <v/>
      </c>
      <c r="AH1446" s="222">
        <f>IF($W1446=AH$3,$AB1446,IF(NOT($W1446=0),"",SUMIFS('Val-Vol (2)'!AH$4:AH$1858,'Val-Vol (2)'!$A$4:$A$1858,$D1446,'Val-Vol (2)'!$V$4:$V$1858,$V1446)/SUMIFS('[6]Comp2016-2017 (3)'!$G$5:$G$289,'[6]Comp2016-2017 (3)'!$A$5:$A$289,$D1446,'[6]Comp2016-2017 (3)'!$R$5:$R$289,$V1446)*$AB1446))</f>
        <v/>
      </c>
      <c r="AI1446" s="222">
        <f>IF($W1446=AI$3,$AB1446,IF(NOT($W1446=0),"",SUMIFS('Val-Vol (2)'!AI$4:AI$1858,'Val-Vol (2)'!$A$4:$A$1858,$D1446,'Val-Vol (2)'!$V$4:$V$1858,$V1446)/SUMIFS('[6]Comp2016-2017 (3)'!$G$5:$G$289,'[6]Comp2016-2017 (3)'!$A$5:$A$289,$D1446,'[6]Comp2016-2017 (3)'!$R$5:$R$289,$V1446)*$AB1446))</f>
        <v/>
      </c>
      <c r="AJ1446" s="222">
        <f>IF($W1446=AJ$3,$AB1446,IF(NOT($W1446=0),"",SUMIFS('Val-Vol (2)'!AJ$4:AJ$1858,'Val-Vol (2)'!$A$4:$A$1858,$D1446,'Val-Vol (2)'!$V$4:$V$1858,$V1446)/SUMIFS('[6]Comp2016-2017 (3)'!$G$5:$G$289,'[6]Comp2016-2017 (3)'!$A$5:$A$289,$D1446,'[6]Comp2016-2017 (3)'!$R$5:$R$289,$V1446)*$AB1446))</f>
        <v/>
      </c>
      <c r="AK1446" s="222">
        <f>SUM(AC1446:AJ1446)-AB1446</f>
        <v/>
      </c>
      <c r="AL1446" s="216">
        <f>IF(A1446=D1446,"remplir à la main","")</f>
        <v/>
      </c>
      <c r="AM1446" s="216">
        <f>VLOOKUP(A1446,'[6]Table corresp.'!$M$4:$U$63,8,FALSE)</f>
        <v/>
      </c>
      <c r="AN1446" s="216">
        <f>VLOOKUP(D1446,'[6]Table corresp.'!$M$4:$U$63,9,FALSE)</f>
        <v/>
      </c>
    </row>
    <row r="1447">
      <c r="A1447" s="179" t="inlineStr">
        <is>
          <t>63 - Transports de bois à partir de la forêt</t>
        </is>
      </c>
      <c r="B1447" s="179">
        <f>VLOOKUP(LEFT(A1447,3),'[6]Table corresp.'!$A$4:$D$63,3,FALSE)</f>
        <v/>
      </c>
      <c r="C1447" s="179">
        <f>VLOOKUP(A1447,'[6]Table corresp.'!$M$4:$P$63,4,FALSE)</f>
        <v/>
      </c>
      <c r="D1447" s="179" t="inlineStr">
        <is>
          <t>Palettes et emballages</t>
        </is>
      </c>
      <c r="E1447" s="179">
        <f>VLOOKUP(LEFT(D1447,3),'[6]Table corresp.'!$A$4:$D$63,4,FALSE)</f>
        <v/>
      </c>
      <c r="F1447" s="179">
        <f>LEFT(A1447,3)&amp;" - "&amp;LEFT(D1447,3)</f>
        <v/>
      </c>
      <c r="G1447" s="217" t="n">
        <v>12489.65465843953</v>
      </c>
      <c r="H1447" s="217" t="n">
        <v>0</v>
      </c>
      <c r="I1447" s="217" t="n">
        <v>12489.65465843953</v>
      </c>
      <c r="J1447" s="218" t="n"/>
      <c r="K1447" s="218" t="n"/>
      <c r="L1447" s="218" t="n"/>
      <c r="M1447" s="218" t="n"/>
      <c r="N1447" s="218" t="n"/>
      <c r="O1447" s="218" t="n"/>
      <c r="P1447" s="218" t="n"/>
      <c r="Q1447" s="218" t="n"/>
      <c r="R1447" s="218" t="n"/>
      <c r="S1447" s="217" t="n"/>
      <c r="T1447" s="216">
        <f>VLOOKUP(A1447,'[6]Groupe de branches'!$Z$27:$AM$86,14,FALSE)</f>
        <v/>
      </c>
      <c r="U1447" s="216">
        <f>VLOOKUP(D1447,'[6]Groupe de branches'!$Z$27:$AM$86,14,FALSE)</f>
        <v/>
      </c>
      <c r="V1447" s="216" t="n">
        <v>2019</v>
      </c>
      <c r="W1447" s="216">
        <f>VLOOKUP(D1447,'[6]Table corresp.'!$M$4:$S$63,7,FALSE)</f>
        <v/>
      </c>
      <c r="X1447" s="219">
        <f>IFERROR(G1447/SUMIFS('[6]Comp2016-2017 (3)'!$I$5:$I$289,'[6]Comp2016-2017 (3)'!$A$5:$A$289,A1447,'[6]Comp2016-2017 (3)'!$R$5:$R$289,V1447),0)</f>
        <v/>
      </c>
      <c r="Y1447" s="220">
        <f>IFERROR(IF(RIGHT(F1447,3)="Exp",VLOOKUP(F1447,#REF!,2,FALSE),VLOOKUP(F1447,#REF!,9,FALSE)),1)</f>
        <v/>
      </c>
      <c r="Z1447" s="221">
        <f>IFERROR(Y1447/SUMIFS($Y$4:$Y$1858,$V$4:$V$1858,V1447,$A$4:$A$1858,A1447),0)</f>
        <v/>
      </c>
      <c r="AA1447" s="221">
        <f>X1447*Z1447</f>
        <v/>
      </c>
      <c r="AB1447" s="222">
        <f>IFERROR(SUMIFS('[6]Comp2016-2017 (3)'!$G$5:$G$289,'[6]Comp2016-2017 (3)'!$A$5:$A$289,A1447,'[6]Comp2016-2017 (3)'!$R$5:$R$289,V1447)*AA1447/SUMIFS($AA$4:$AA$1858,$A$4:$A$1858,A1447,$V$4:$V$1858,V1447),0)</f>
        <v/>
      </c>
      <c r="AC1447" s="222">
        <f>IF($W1447=AC$3,$AB1447,IF(NOT($W1447=0),"",SUMIFS('Val-Vol (2)'!AC$4:AC$1858,'Val-Vol (2)'!$A$4:$A$1858,$D1447,'Val-Vol (2)'!$V$4:$V$1858,$V1447)/SUMIFS('[6]Comp2016-2017 (3)'!$G$5:$G$289,'[6]Comp2016-2017 (3)'!$A$5:$A$289,$D1447,'[6]Comp2016-2017 (3)'!$R$5:$R$289,$V1447)*$AB1447))</f>
        <v/>
      </c>
      <c r="AD1447" s="222">
        <f>IF($W1447=AD$3,$AB1447,IF(NOT($W1447=0),"",SUMIFS('Val-Vol (2)'!AD$4:AD$1858,'Val-Vol (2)'!$A$4:$A$1858,$D1447,'Val-Vol (2)'!$V$4:$V$1858,$V1447)/SUMIFS('[6]Comp2016-2017 (3)'!$G$5:$G$289,'[6]Comp2016-2017 (3)'!$A$5:$A$289,$D1447,'[6]Comp2016-2017 (3)'!$R$5:$R$289,$V1447)*$AB1447))</f>
        <v/>
      </c>
      <c r="AE1447" s="222">
        <f>IF($W1447=AE$3,$AB1447,IF(NOT($W1447=0),"",SUMIFS('Val-Vol (2)'!AE$4:AE$1858,'Val-Vol (2)'!$A$4:$A$1858,$D1447,'Val-Vol (2)'!$V$4:$V$1858,$V1447)/SUMIFS('[6]Comp2016-2017 (3)'!$G$5:$G$289,'[6]Comp2016-2017 (3)'!$A$5:$A$289,$D1447,'[6]Comp2016-2017 (3)'!$R$5:$R$289,$V1447)*$AB1447))</f>
        <v/>
      </c>
      <c r="AF1447" s="222">
        <f>IF($W1447=AF$3,$AB1447,IF(NOT($W1447=0),"",SUMIFS('Val-Vol (2)'!AF$4:AF$1858,'Val-Vol (2)'!$A$4:$A$1858,$D1447,'Val-Vol (2)'!$V$4:$V$1858,$V1447)/SUMIFS('[6]Comp2016-2017 (3)'!$G$5:$G$289,'[6]Comp2016-2017 (3)'!$A$5:$A$289,$D1447,'[6]Comp2016-2017 (3)'!$R$5:$R$289,$V1447)*$AB1447))</f>
        <v/>
      </c>
      <c r="AG1447" s="222">
        <f>IF($W1447=AG$3,$AB1447,IF(NOT($W1447=0),"",SUMIFS('Val-Vol (2)'!AG$4:AG$1858,'Val-Vol (2)'!$A$4:$A$1858,$D1447,'Val-Vol (2)'!$V$4:$V$1858,$V1447)/SUMIFS('[6]Comp2016-2017 (3)'!$G$5:$G$289,'[6]Comp2016-2017 (3)'!$A$5:$A$289,$D1447,'[6]Comp2016-2017 (3)'!$R$5:$R$289,$V1447)*$AB1447))</f>
        <v/>
      </c>
      <c r="AH1447" s="222">
        <f>IF($W1447=AH$3,$AB1447,IF(NOT($W1447=0),"",SUMIFS('Val-Vol (2)'!AH$4:AH$1858,'Val-Vol (2)'!$A$4:$A$1858,$D1447,'Val-Vol (2)'!$V$4:$V$1858,$V1447)/SUMIFS('[6]Comp2016-2017 (3)'!$G$5:$G$289,'[6]Comp2016-2017 (3)'!$A$5:$A$289,$D1447,'[6]Comp2016-2017 (3)'!$R$5:$R$289,$V1447)*$AB1447))</f>
        <v/>
      </c>
      <c r="AI1447" s="222">
        <f>IF($W1447=AI$3,$AB1447,IF(NOT($W1447=0),"",SUMIFS('Val-Vol (2)'!AI$4:AI$1858,'Val-Vol (2)'!$A$4:$A$1858,$D1447,'Val-Vol (2)'!$V$4:$V$1858,$V1447)/SUMIFS('[6]Comp2016-2017 (3)'!$G$5:$G$289,'[6]Comp2016-2017 (3)'!$A$5:$A$289,$D1447,'[6]Comp2016-2017 (3)'!$R$5:$R$289,$V1447)*$AB1447))</f>
        <v/>
      </c>
      <c r="AJ1447" s="222">
        <f>IF($W1447=AJ$3,$AB1447,IF(NOT($W1447=0),"",SUMIFS('Val-Vol (2)'!AJ$4:AJ$1858,'Val-Vol (2)'!$A$4:$A$1858,$D1447,'Val-Vol (2)'!$V$4:$V$1858,$V1447)/SUMIFS('[6]Comp2016-2017 (3)'!$G$5:$G$289,'[6]Comp2016-2017 (3)'!$A$5:$A$289,$D1447,'[6]Comp2016-2017 (3)'!$R$5:$R$289,$V1447)*$AB1447))</f>
        <v/>
      </c>
      <c r="AK1447" s="222">
        <f>SUM(AC1447:AJ1447)-AB1447</f>
        <v/>
      </c>
      <c r="AL1447" s="216">
        <f>IF(A1447=D1447,"remplir à la main","")</f>
        <v/>
      </c>
      <c r="AM1447" s="216">
        <f>VLOOKUP(A1447,'[6]Table corresp.'!$M$4:$U$63,8,FALSE)</f>
        <v/>
      </c>
      <c r="AN1447" s="216">
        <f>VLOOKUP(D1447,'[6]Table corresp.'!$M$4:$U$63,9,FALSE)</f>
        <v/>
      </c>
    </row>
    <row r="1448">
      <c r="A1448" s="179" t="inlineStr">
        <is>
          <t>63 - Transports de bois à partir de la forêt</t>
        </is>
      </c>
      <c r="B1448" s="179">
        <f>VLOOKUP(LEFT(A1448,3),'[6]Table corresp.'!$A$4:$D$63,3,FALSE)</f>
        <v/>
      </c>
      <c r="C1448" s="179">
        <f>VLOOKUP(A1448,'[6]Table corresp.'!$M$4:$P$63,4,FALSE)</f>
        <v/>
      </c>
      <c r="D1448" s="179" t="inlineStr">
        <is>
          <t>43 - Pâte à papier</t>
        </is>
      </c>
      <c r="E1448" s="179">
        <f>VLOOKUP(LEFT(D1448,3),'[6]Table corresp.'!$A$4:$D$63,4,FALSE)</f>
        <v/>
      </c>
      <c r="F1448" s="179">
        <f>LEFT(A1448,3)&amp;" - "&amp;LEFT(D1448,3)</f>
        <v/>
      </c>
      <c r="G1448" s="217" t="n">
        <v>39643.58606371415</v>
      </c>
      <c r="H1448" s="217" t="n">
        <v>0</v>
      </c>
      <c r="I1448" s="217" t="n">
        <v>39643.58606371415</v>
      </c>
      <c r="J1448" s="218" t="n"/>
      <c r="K1448" s="218" t="n"/>
      <c r="L1448" s="218" t="n"/>
      <c r="M1448" s="218" t="n"/>
      <c r="N1448" s="218" t="n"/>
      <c r="O1448" s="218" t="n"/>
      <c r="P1448" s="218" t="n"/>
      <c r="Q1448" s="218" t="n"/>
      <c r="R1448" s="218" t="n"/>
      <c r="S1448" s="217" t="n"/>
      <c r="T1448" s="216">
        <f>VLOOKUP(A1448,'[6]Groupe de branches'!$Z$27:$AM$86,14,FALSE)</f>
        <v/>
      </c>
      <c r="U1448" s="216">
        <f>VLOOKUP(D1448,'[6]Groupe de branches'!$Z$27:$AM$86,14,FALSE)</f>
        <v/>
      </c>
      <c r="V1448" s="216" t="n">
        <v>2019</v>
      </c>
      <c r="W1448" s="216">
        <f>VLOOKUP(D1448,'[6]Table corresp.'!$M$4:$S$63,7,FALSE)</f>
        <v/>
      </c>
      <c r="X1448" s="219">
        <f>IFERROR(G1448/SUMIFS('[6]Comp2016-2017 (3)'!$I$5:$I$289,'[6]Comp2016-2017 (3)'!$A$5:$A$289,A1448,'[6]Comp2016-2017 (3)'!$R$5:$R$289,V1448),0)</f>
        <v/>
      </c>
      <c r="Y1448" s="220">
        <f>IFERROR(IF(RIGHT(F1448,3)="Exp",VLOOKUP(F1448,#REF!,2,FALSE),VLOOKUP(F1448,#REF!,9,FALSE)),1)</f>
        <v/>
      </c>
      <c r="Z1448" s="221">
        <f>IFERROR(Y1448/SUMIFS($Y$4:$Y$1858,$V$4:$V$1858,V1448,$A$4:$A$1858,A1448),0)</f>
        <v/>
      </c>
      <c r="AA1448" s="221">
        <f>X1448*Z1448</f>
        <v/>
      </c>
      <c r="AB1448" s="222">
        <f>IFERROR(SUMIFS('[6]Comp2016-2017 (3)'!$G$5:$G$289,'[6]Comp2016-2017 (3)'!$A$5:$A$289,A1448,'[6]Comp2016-2017 (3)'!$R$5:$R$289,V1448)*AA1448/SUMIFS($AA$4:$AA$1858,$A$4:$A$1858,A1448,$V$4:$V$1858,V1448),0)</f>
        <v/>
      </c>
      <c r="AC1448" s="222">
        <f>IF($W1448=AC$3,$AB1448,IF(NOT($W1448=0),"",SUMIFS('Val-Vol (2)'!AC$4:AC$1858,'Val-Vol (2)'!$A$4:$A$1858,$D1448,'Val-Vol (2)'!$V$4:$V$1858,$V1448)/SUMIFS('[6]Comp2016-2017 (3)'!$G$5:$G$289,'[6]Comp2016-2017 (3)'!$A$5:$A$289,$D1448,'[6]Comp2016-2017 (3)'!$R$5:$R$289,$V1448)*$AB1448))</f>
        <v/>
      </c>
      <c r="AD1448" s="222">
        <f>IF($W1448=AD$3,$AB1448,IF(NOT($W1448=0),"",SUMIFS('Val-Vol (2)'!AD$4:AD$1858,'Val-Vol (2)'!$A$4:$A$1858,$D1448,'Val-Vol (2)'!$V$4:$V$1858,$V1448)/SUMIFS('[6]Comp2016-2017 (3)'!$G$5:$G$289,'[6]Comp2016-2017 (3)'!$A$5:$A$289,$D1448,'[6]Comp2016-2017 (3)'!$R$5:$R$289,$V1448)*$AB1448))</f>
        <v/>
      </c>
      <c r="AE1448" s="222">
        <f>IF($W1448=AE$3,$AB1448,IF(NOT($W1448=0),"",SUMIFS('Val-Vol (2)'!AE$4:AE$1858,'Val-Vol (2)'!$A$4:$A$1858,$D1448,'Val-Vol (2)'!$V$4:$V$1858,$V1448)/SUMIFS('[6]Comp2016-2017 (3)'!$G$5:$G$289,'[6]Comp2016-2017 (3)'!$A$5:$A$289,$D1448,'[6]Comp2016-2017 (3)'!$R$5:$R$289,$V1448)*$AB1448))</f>
        <v/>
      </c>
      <c r="AF1448" s="222">
        <f>IF($W1448=AF$3,$AB1448,IF(NOT($W1448=0),"",SUMIFS('Val-Vol (2)'!AF$4:AF$1858,'Val-Vol (2)'!$A$4:$A$1858,$D1448,'Val-Vol (2)'!$V$4:$V$1858,$V1448)/SUMIFS('[6]Comp2016-2017 (3)'!$G$5:$G$289,'[6]Comp2016-2017 (3)'!$A$5:$A$289,$D1448,'[6]Comp2016-2017 (3)'!$R$5:$R$289,$V1448)*$AB1448))</f>
        <v/>
      </c>
      <c r="AG1448" s="222">
        <f>IF($W1448=AG$3,$AB1448,IF(NOT($W1448=0),"",SUMIFS('Val-Vol (2)'!AG$4:AG$1858,'Val-Vol (2)'!$A$4:$A$1858,$D1448,'Val-Vol (2)'!$V$4:$V$1858,$V1448)/SUMIFS('[6]Comp2016-2017 (3)'!$G$5:$G$289,'[6]Comp2016-2017 (3)'!$A$5:$A$289,$D1448,'[6]Comp2016-2017 (3)'!$R$5:$R$289,$V1448)*$AB1448))</f>
        <v/>
      </c>
      <c r="AH1448" s="222">
        <f>IF($W1448=AH$3,$AB1448,IF(NOT($W1448=0),"",SUMIFS('Val-Vol (2)'!AH$4:AH$1858,'Val-Vol (2)'!$A$4:$A$1858,$D1448,'Val-Vol (2)'!$V$4:$V$1858,$V1448)/SUMIFS('[6]Comp2016-2017 (3)'!$G$5:$G$289,'[6]Comp2016-2017 (3)'!$A$5:$A$289,$D1448,'[6]Comp2016-2017 (3)'!$R$5:$R$289,$V1448)*$AB1448))</f>
        <v/>
      </c>
      <c r="AI1448" s="222">
        <f>IF($W1448=AI$3,$AB1448,IF(NOT($W1448=0),"",SUMIFS('Val-Vol (2)'!AI$4:AI$1858,'Val-Vol (2)'!$A$4:$A$1858,$D1448,'Val-Vol (2)'!$V$4:$V$1858,$V1448)/SUMIFS('[6]Comp2016-2017 (3)'!$G$5:$G$289,'[6]Comp2016-2017 (3)'!$A$5:$A$289,$D1448,'[6]Comp2016-2017 (3)'!$R$5:$R$289,$V1448)*$AB1448))</f>
        <v/>
      </c>
      <c r="AJ1448" s="222">
        <f>IF($W1448=AJ$3,$AB1448,IF(NOT($W1448=0),"",SUMIFS('Val-Vol (2)'!AJ$4:AJ$1858,'Val-Vol (2)'!$A$4:$A$1858,$D1448,'Val-Vol (2)'!$V$4:$V$1858,$V1448)/SUMIFS('[6]Comp2016-2017 (3)'!$G$5:$G$289,'[6]Comp2016-2017 (3)'!$A$5:$A$289,$D1448,'[6]Comp2016-2017 (3)'!$R$5:$R$289,$V1448)*$AB1448))</f>
        <v/>
      </c>
      <c r="AK1448" s="222">
        <f>SUM(AC1448:AJ1448)-AB1448</f>
        <v/>
      </c>
      <c r="AL1448" s="216">
        <f>IF(A1448=D1448,"remplir à la main","")</f>
        <v/>
      </c>
      <c r="AM1448" s="216">
        <f>VLOOKUP(A1448,'[6]Table corresp.'!$M$4:$U$63,8,FALSE)</f>
        <v/>
      </c>
      <c r="AN1448" s="216">
        <f>VLOOKUP(D1448,'[6]Table corresp.'!$M$4:$U$63,9,FALSE)</f>
        <v/>
      </c>
    </row>
    <row r="1449">
      <c r="A1449" s="179" t="inlineStr">
        <is>
          <t>63 - Transports de bois à partir de la forêt</t>
        </is>
      </c>
      <c r="B1449" s="179">
        <f>VLOOKUP(LEFT(A1449,3),'[6]Table corresp.'!$A$4:$D$63,3,FALSE)</f>
        <v/>
      </c>
      <c r="C1449" s="179">
        <f>VLOOKUP(A1449,'[6]Table corresp.'!$M$4:$P$63,4,FALSE)</f>
        <v/>
      </c>
      <c r="D1449" s="179" t="inlineStr">
        <is>
          <t>46 - Produits de la chimie du bois</t>
        </is>
      </c>
      <c r="E1449" s="179">
        <f>VLOOKUP(LEFT(D1449,3),'[6]Table corresp.'!$A$4:$D$63,4,FALSE)</f>
        <v/>
      </c>
      <c r="F1449" s="179">
        <f>LEFT(A1449,3)&amp;" - "&amp;LEFT(D1449,3)</f>
        <v/>
      </c>
      <c r="G1449" s="217" t="n">
        <v>8576.019966412136</v>
      </c>
      <c r="H1449" s="217" t="n">
        <v>0</v>
      </c>
      <c r="I1449" s="217" t="n">
        <v>8576.019966412136</v>
      </c>
      <c r="J1449" s="218" t="n"/>
      <c r="K1449" s="218" t="n"/>
      <c r="L1449" s="218" t="n"/>
      <c r="M1449" s="218" t="n"/>
      <c r="N1449" s="218" t="n"/>
      <c r="O1449" s="218" t="n"/>
      <c r="P1449" s="218" t="n"/>
      <c r="Q1449" s="218" t="n"/>
      <c r="R1449" s="218" t="n"/>
      <c r="S1449" s="217" t="n"/>
      <c r="T1449" s="216">
        <f>VLOOKUP(A1449,'[6]Groupe de branches'!$Z$27:$AM$86,14,FALSE)</f>
        <v/>
      </c>
      <c r="U1449" s="216">
        <f>VLOOKUP(D1449,'[6]Groupe de branches'!$Z$27:$AM$86,14,FALSE)</f>
        <v/>
      </c>
      <c r="V1449" s="216" t="n">
        <v>2019</v>
      </c>
      <c r="W1449" s="216">
        <f>VLOOKUP(D1449,'[6]Table corresp.'!$M$4:$S$63,7,FALSE)</f>
        <v/>
      </c>
      <c r="X1449" s="219">
        <f>IFERROR(G1449/SUMIFS('[6]Comp2016-2017 (3)'!$I$5:$I$289,'[6]Comp2016-2017 (3)'!$A$5:$A$289,A1449,'[6]Comp2016-2017 (3)'!$R$5:$R$289,V1449),0)</f>
        <v/>
      </c>
      <c r="Y1449" s="220">
        <f>IFERROR(IF(RIGHT(F1449,3)="Exp",VLOOKUP(F1449,#REF!,2,FALSE),VLOOKUP(F1449,#REF!,9,FALSE)),1)</f>
        <v/>
      </c>
      <c r="Z1449" s="221">
        <f>IFERROR(Y1449/SUMIFS($Y$4:$Y$1858,$V$4:$V$1858,V1449,$A$4:$A$1858,A1449),0)</f>
        <v/>
      </c>
      <c r="AA1449" s="221">
        <f>X1449*Z1449</f>
        <v/>
      </c>
      <c r="AB1449" s="222">
        <f>IFERROR(SUMIFS('[6]Comp2016-2017 (3)'!$G$5:$G$289,'[6]Comp2016-2017 (3)'!$A$5:$A$289,A1449,'[6]Comp2016-2017 (3)'!$R$5:$R$289,V1449)*AA1449/SUMIFS($AA$4:$AA$1858,$A$4:$A$1858,A1449,$V$4:$V$1858,V1449),0)</f>
        <v/>
      </c>
      <c r="AC1449" s="222">
        <f>IF($W1449=AC$3,$AB1449,IF(NOT($W1449=0),"",SUMIFS('Val-Vol (2)'!AC$4:AC$1858,'Val-Vol (2)'!$A$4:$A$1858,$D1449,'Val-Vol (2)'!$V$4:$V$1858,$V1449)/SUMIFS('[6]Comp2016-2017 (3)'!$G$5:$G$289,'[6]Comp2016-2017 (3)'!$A$5:$A$289,$D1449,'[6]Comp2016-2017 (3)'!$R$5:$R$289,$V1449)*$AB1449))</f>
        <v/>
      </c>
      <c r="AD1449" s="222">
        <f>IF($W1449=AD$3,$AB1449,IF(NOT($W1449=0),"",SUMIFS('Val-Vol (2)'!AD$4:AD$1858,'Val-Vol (2)'!$A$4:$A$1858,$D1449,'Val-Vol (2)'!$V$4:$V$1858,$V1449)/SUMIFS('[6]Comp2016-2017 (3)'!$G$5:$G$289,'[6]Comp2016-2017 (3)'!$A$5:$A$289,$D1449,'[6]Comp2016-2017 (3)'!$R$5:$R$289,$V1449)*$AB1449))</f>
        <v/>
      </c>
      <c r="AE1449" s="222">
        <f>IF($W1449=AE$3,$AB1449,IF(NOT($W1449=0),"",SUMIFS('Val-Vol (2)'!AE$4:AE$1858,'Val-Vol (2)'!$A$4:$A$1858,$D1449,'Val-Vol (2)'!$V$4:$V$1858,$V1449)/SUMIFS('[6]Comp2016-2017 (3)'!$G$5:$G$289,'[6]Comp2016-2017 (3)'!$A$5:$A$289,$D1449,'[6]Comp2016-2017 (3)'!$R$5:$R$289,$V1449)*$AB1449))</f>
        <v/>
      </c>
      <c r="AF1449" s="222">
        <f>IF($W1449=AF$3,$AB1449,IF(NOT($W1449=0),"",SUMIFS('Val-Vol (2)'!AF$4:AF$1858,'Val-Vol (2)'!$A$4:$A$1858,$D1449,'Val-Vol (2)'!$V$4:$V$1858,$V1449)/SUMIFS('[6]Comp2016-2017 (3)'!$G$5:$G$289,'[6]Comp2016-2017 (3)'!$A$5:$A$289,$D1449,'[6]Comp2016-2017 (3)'!$R$5:$R$289,$V1449)*$AB1449))</f>
        <v/>
      </c>
      <c r="AG1449" s="222">
        <f>IF($W1449=AG$3,$AB1449,IF(NOT($W1449=0),"",SUMIFS('Val-Vol (2)'!AG$4:AG$1858,'Val-Vol (2)'!$A$4:$A$1858,$D1449,'Val-Vol (2)'!$V$4:$V$1858,$V1449)/SUMIFS('[6]Comp2016-2017 (3)'!$G$5:$G$289,'[6]Comp2016-2017 (3)'!$A$5:$A$289,$D1449,'[6]Comp2016-2017 (3)'!$R$5:$R$289,$V1449)*$AB1449))</f>
        <v/>
      </c>
      <c r="AH1449" s="222">
        <f>IF($W1449=AH$3,$AB1449,IF(NOT($W1449=0),"",SUMIFS('Val-Vol (2)'!AH$4:AH$1858,'Val-Vol (2)'!$A$4:$A$1858,$D1449,'Val-Vol (2)'!$V$4:$V$1858,$V1449)/SUMIFS('[6]Comp2016-2017 (3)'!$G$5:$G$289,'[6]Comp2016-2017 (3)'!$A$5:$A$289,$D1449,'[6]Comp2016-2017 (3)'!$R$5:$R$289,$V1449)*$AB1449))</f>
        <v/>
      </c>
      <c r="AI1449" s="222">
        <f>IF($W1449=AI$3,$AB1449,IF(NOT($W1449=0),"",SUMIFS('Val-Vol (2)'!AI$4:AI$1858,'Val-Vol (2)'!$A$4:$A$1858,$D1449,'Val-Vol (2)'!$V$4:$V$1858,$V1449)/SUMIFS('[6]Comp2016-2017 (3)'!$G$5:$G$289,'[6]Comp2016-2017 (3)'!$A$5:$A$289,$D1449,'[6]Comp2016-2017 (3)'!$R$5:$R$289,$V1449)*$AB1449))</f>
        <v/>
      </c>
      <c r="AJ1449" s="222">
        <f>IF($W1449=AJ$3,$AB1449,IF(NOT($W1449=0),"",SUMIFS('Val-Vol (2)'!AJ$4:AJ$1858,'Val-Vol (2)'!$A$4:$A$1858,$D1449,'Val-Vol (2)'!$V$4:$V$1858,$V1449)/SUMIFS('[6]Comp2016-2017 (3)'!$G$5:$G$289,'[6]Comp2016-2017 (3)'!$A$5:$A$289,$D1449,'[6]Comp2016-2017 (3)'!$R$5:$R$289,$V1449)*$AB1449))</f>
        <v/>
      </c>
      <c r="AK1449" s="222">
        <f>SUM(AC1449:AJ1449)-AB1449</f>
        <v/>
      </c>
      <c r="AL1449" s="216">
        <f>IF(A1449=D1449,"remplir à la main","")</f>
        <v/>
      </c>
      <c r="AM1449" s="216">
        <f>VLOOKUP(A1449,'[6]Table corresp.'!$M$4:$U$63,8,FALSE)</f>
        <v/>
      </c>
      <c r="AN1449" s="216">
        <f>VLOOKUP(D1449,'[6]Table corresp.'!$M$4:$U$63,9,FALSE)</f>
        <v/>
      </c>
    </row>
    <row r="1450">
      <c r="A1450" s="179" t="inlineStr">
        <is>
          <t>63 - Transports de bois à partir de la forêt</t>
        </is>
      </c>
      <c r="B1450" s="179">
        <f>VLOOKUP(LEFT(A1450,3),'[6]Table corresp.'!$A$4:$D$63,3,FALSE)</f>
        <v/>
      </c>
      <c r="C1450" s="179">
        <f>VLOOKUP(A1450,'[6]Table corresp.'!$M$4:$P$63,4,FALSE)</f>
        <v/>
      </c>
      <c r="D1450" s="179" t="inlineStr">
        <is>
          <t>Exportation</t>
        </is>
      </c>
      <c r="E1450" s="179">
        <f>VLOOKUP(LEFT(D1450,3),'[6]Table corresp.'!$A$4:$D$63,4,FALSE)</f>
        <v/>
      </c>
      <c r="F1450" s="179">
        <f>LEFT(A1450,3)&amp;" - "&amp;LEFT(D1450,3)</f>
        <v/>
      </c>
      <c r="G1450" s="217" t="n">
        <v>40948.82870012733</v>
      </c>
      <c r="H1450" s="217" t="n">
        <v>0</v>
      </c>
      <c r="I1450" s="217" t="n">
        <v>40948.82870012733</v>
      </c>
      <c r="J1450" s="218" t="n"/>
      <c r="K1450" s="218" t="n"/>
      <c r="L1450" s="218" t="n"/>
      <c r="M1450" s="218" t="n"/>
      <c r="N1450" s="218" t="n"/>
      <c r="O1450" s="218" t="n"/>
      <c r="P1450" s="218" t="n"/>
      <c r="Q1450" s="218" t="n"/>
      <c r="R1450" s="218" t="n"/>
      <c r="S1450" s="217" t="n"/>
      <c r="T1450" s="216">
        <f>VLOOKUP(A1450,'[6]Groupe de branches'!$Z$27:$AM$86,14,FALSE)</f>
        <v/>
      </c>
      <c r="U1450" s="216">
        <f>VLOOKUP(D1450,'[6]Groupe de branches'!$Z$27:$AM$86,14,FALSE)</f>
        <v/>
      </c>
      <c r="V1450" s="216" t="n">
        <v>2019</v>
      </c>
      <c r="W1450" s="216">
        <f>VLOOKUP(D1450,'[6]Table corresp.'!$M$4:$S$63,7,FALSE)</f>
        <v/>
      </c>
      <c r="X1450" s="219">
        <f>IFERROR(G1450/SUMIFS('[6]Comp2016-2017 (3)'!$I$5:$I$289,'[6]Comp2016-2017 (3)'!$A$5:$A$289,A1450,'[6]Comp2016-2017 (3)'!$R$5:$R$289,V1450),0)</f>
        <v/>
      </c>
      <c r="Y1450" s="220">
        <f>IFERROR(IF(RIGHT(F1450,3)="Exp",VLOOKUP(F1450,#REF!,2,FALSE),VLOOKUP(F1450,#REF!,9,FALSE)),1)</f>
        <v/>
      </c>
      <c r="Z1450" s="221">
        <f>IFERROR(Y1450/SUMIFS($Y$4:$Y$1858,$V$4:$V$1858,V1450,$A$4:$A$1858,A1450),0)</f>
        <v/>
      </c>
      <c r="AA1450" s="221">
        <f>X1450*Z1450</f>
        <v/>
      </c>
      <c r="AB1450" s="222">
        <f>IFERROR(SUMIFS('[6]Comp2016-2017 (3)'!$G$5:$G$289,'[6]Comp2016-2017 (3)'!$A$5:$A$289,A1450,'[6]Comp2016-2017 (3)'!$R$5:$R$289,V1450)*AA1450/SUMIFS($AA$4:$AA$1858,$A$4:$A$1858,A1450,$V$4:$V$1858,V1450),0)</f>
        <v/>
      </c>
      <c r="AC1450" s="222">
        <f>IF($W1450=AC$3,$AB1450,IF(NOT($W1450=0),"",SUMIFS('Val-Vol (2)'!AC$4:AC$1858,'Val-Vol (2)'!$A$4:$A$1858,$D1450,'Val-Vol (2)'!$V$4:$V$1858,$V1450)/SUMIFS('[6]Comp2016-2017 (3)'!$G$5:$G$289,'[6]Comp2016-2017 (3)'!$A$5:$A$289,$D1450,'[6]Comp2016-2017 (3)'!$R$5:$R$289,$V1450)*$AB1450))</f>
        <v/>
      </c>
      <c r="AD1450" s="222">
        <f>IF($W1450=AD$3,$AB1450,IF(NOT($W1450=0),"",SUMIFS('Val-Vol (2)'!AD$4:AD$1858,'Val-Vol (2)'!$A$4:$A$1858,$D1450,'Val-Vol (2)'!$V$4:$V$1858,$V1450)/SUMIFS('[6]Comp2016-2017 (3)'!$G$5:$G$289,'[6]Comp2016-2017 (3)'!$A$5:$A$289,$D1450,'[6]Comp2016-2017 (3)'!$R$5:$R$289,$V1450)*$AB1450))</f>
        <v/>
      </c>
      <c r="AE1450" s="222">
        <f>IF($W1450=AE$3,$AB1450,IF(NOT($W1450=0),"",SUMIFS('Val-Vol (2)'!AE$4:AE$1858,'Val-Vol (2)'!$A$4:$A$1858,$D1450,'Val-Vol (2)'!$V$4:$V$1858,$V1450)/SUMIFS('[6]Comp2016-2017 (3)'!$G$5:$G$289,'[6]Comp2016-2017 (3)'!$A$5:$A$289,$D1450,'[6]Comp2016-2017 (3)'!$R$5:$R$289,$V1450)*$AB1450))</f>
        <v/>
      </c>
      <c r="AF1450" s="222">
        <f>IF($W1450=AF$3,$AB1450,IF(NOT($W1450=0),"",SUMIFS('Val-Vol (2)'!AF$4:AF$1858,'Val-Vol (2)'!$A$4:$A$1858,$D1450,'Val-Vol (2)'!$V$4:$V$1858,$V1450)/SUMIFS('[6]Comp2016-2017 (3)'!$G$5:$G$289,'[6]Comp2016-2017 (3)'!$A$5:$A$289,$D1450,'[6]Comp2016-2017 (3)'!$R$5:$R$289,$V1450)*$AB1450))</f>
        <v/>
      </c>
      <c r="AG1450" s="222">
        <f>IF($W1450=AG$3,$AB1450,IF(NOT($W1450=0),"",SUMIFS('Val-Vol (2)'!AG$4:AG$1858,'Val-Vol (2)'!$A$4:$A$1858,$D1450,'Val-Vol (2)'!$V$4:$V$1858,$V1450)/SUMIFS('[6]Comp2016-2017 (3)'!$G$5:$G$289,'[6]Comp2016-2017 (3)'!$A$5:$A$289,$D1450,'[6]Comp2016-2017 (3)'!$R$5:$R$289,$V1450)*$AB1450))</f>
        <v/>
      </c>
      <c r="AH1450" s="222">
        <f>IF($W1450=AH$3,$AB1450,IF(NOT($W1450=0),"",SUMIFS('Val-Vol (2)'!AH$4:AH$1858,'Val-Vol (2)'!$A$4:$A$1858,$D1450,'Val-Vol (2)'!$V$4:$V$1858,$V1450)/SUMIFS('[6]Comp2016-2017 (3)'!$G$5:$G$289,'[6]Comp2016-2017 (3)'!$A$5:$A$289,$D1450,'[6]Comp2016-2017 (3)'!$R$5:$R$289,$V1450)*$AB1450))</f>
        <v/>
      </c>
      <c r="AI1450" s="222">
        <f>IF($W1450=AI$3,$AB1450,IF(NOT($W1450=0),"",SUMIFS('Val-Vol (2)'!AI$4:AI$1858,'Val-Vol (2)'!$A$4:$A$1858,$D1450,'Val-Vol (2)'!$V$4:$V$1858,$V1450)/SUMIFS('[6]Comp2016-2017 (3)'!$G$5:$G$289,'[6]Comp2016-2017 (3)'!$A$5:$A$289,$D1450,'[6]Comp2016-2017 (3)'!$R$5:$R$289,$V1450)*$AB1450))</f>
        <v/>
      </c>
      <c r="AJ1450" s="222">
        <f>IF($W1450=AJ$3,$AB1450,IF(NOT($W1450=0),"",SUMIFS('Val-Vol (2)'!AJ$4:AJ$1858,'Val-Vol (2)'!$A$4:$A$1858,$D1450,'Val-Vol (2)'!$V$4:$V$1858,$V1450)/SUMIFS('[6]Comp2016-2017 (3)'!$G$5:$G$289,'[6]Comp2016-2017 (3)'!$A$5:$A$289,$D1450,'[6]Comp2016-2017 (3)'!$R$5:$R$289,$V1450)*$AB1450))</f>
        <v/>
      </c>
      <c r="AK1450" s="222">
        <f>SUM(AC1450:AJ1450)-AB1450</f>
        <v/>
      </c>
      <c r="AL1450" s="216">
        <f>IF(A1450=D1450,"remplir à la main","")</f>
        <v/>
      </c>
      <c r="AM1450" s="216">
        <f>VLOOKUP(A1450,'[6]Table corresp.'!$M$4:$U$63,8,FALSE)</f>
        <v/>
      </c>
      <c r="AN1450" s="216">
        <f>VLOOKUP(D1450,'[6]Table corresp.'!$M$4:$U$63,9,FALSE)</f>
        <v/>
      </c>
    </row>
    <row r="1451">
      <c r="A1451" s="179" t="inlineStr">
        <is>
          <t>64 - Divers services de support à la filière</t>
        </is>
      </c>
      <c r="B1451" s="179">
        <f>VLOOKUP(LEFT(A1451,3),'[6]Table corresp.'!$A$4:$D$63,3,FALSE)</f>
        <v/>
      </c>
      <c r="C1451" s="179">
        <f>VLOOKUP(A1451,'[6]Table corresp.'!$M$4:$P$63,4,FALSE)</f>
        <v/>
      </c>
      <c r="D1451" s="179" t="inlineStr">
        <is>
          <t>07 - Textiles à base de bois</t>
        </is>
      </c>
      <c r="E1451" s="179">
        <f>VLOOKUP(LEFT(D1451,3),'[6]Table corresp.'!$A$4:$D$63,4,FALSE)</f>
        <v/>
      </c>
      <c r="F1451" s="179">
        <f>LEFT(A1451,3)&amp;" - "&amp;LEFT(D1451,3)</f>
        <v/>
      </c>
      <c r="G1451" s="217" t="n">
        <v>0.9999966321405088</v>
      </c>
      <c r="H1451" s="217" t="n">
        <v>0</v>
      </c>
      <c r="I1451" s="217" t="n">
        <v>0.9999966321405088</v>
      </c>
      <c r="J1451" s="218" t="n"/>
      <c r="K1451" s="218" t="n"/>
      <c r="L1451" s="218" t="n"/>
      <c r="M1451" s="218" t="n"/>
      <c r="N1451" s="218" t="n"/>
      <c r="O1451" s="218" t="n"/>
      <c r="P1451" s="218" t="n"/>
      <c r="Q1451" s="218" t="n"/>
      <c r="R1451" s="218" t="n"/>
      <c r="S1451" s="217" t="n"/>
      <c r="T1451" s="216">
        <f>VLOOKUP(A1451,'[6]Groupe de branches'!$Z$27:$AM$86,14,FALSE)</f>
        <v/>
      </c>
      <c r="U1451" s="216">
        <f>VLOOKUP(D1451,'[6]Groupe de branches'!$Z$27:$AM$86,14,FALSE)</f>
        <v/>
      </c>
      <c r="V1451" s="216" t="n">
        <v>2019</v>
      </c>
      <c r="W1451" s="216">
        <f>VLOOKUP(D1451,'[6]Table corresp.'!$M$4:$S$63,7,FALSE)</f>
        <v/>
      </c>
      <c r="X1451" s="219">
        <f>IFERROR(G1451/SUMIFS('[6]Comp2016-2017 (3)'!$I$5:$I$289,'[6]Comp2016-2017 (3)'!$A$5:$A$289,A1451,'[6]Comp2016-2017 (3)'!$R$5:$R$289,V1451),0)</f>
        <v/>
      </c>
      <c r="Y1451" s="220">
        <f>IFERROR(IF(RIGHT(F1451,3)="Exp",VLOOKUP(F1451,#REF!,2,FALSE),VLOOKUP(F1451,#REF!,9,FALSE)),1)</f>
        <v/>
      </c>
      <c r="Z1451" s="221">
        <f>IFERROR(Y1451/SUMIFS($Y$4:$Y$1858,$V$4:$V$1858,V1451,$A$4:$A$1858,A1451),0)</f>
        <v/>
      </c>
      <c r="AA1451" s="221">
        <f>X1451*Z1451</f>
        <v/>
      </c>
      <c r="AB1451" s="222">
        <f>IFERROR(SUMIFS('[6]Comp2016-2017 (3)'!$G$5:$G$289,'[6]Comp2016-2017 (3)'!$A$5:$A$289,A1451,'[6]Comp2016-2017 (3)'!$R$5:$R$289,V1451)*AA1451/SUMIFS($AA$4:$AA$1858,$A$4:$A$1858,A1451,$V$4:$V$1858,V1451),0)</f>
        <v/>
      </c>
      <c r="AC1451" s="222">
        <f>IF($W1451=AC$3,$AB1451,IF(NOT($W1451=0),"",SUMIFS('Val-Vol (2)'!AC$4:AC$1858,'Val-Vol (2)'!$A$4:$A$1858,$D1451,'Val-Vol (2)'!$V$4:$V$1858,$V1451)/SUMIFS('[6]Comp2016-2017 (3)'!$G$5:$G$289,'[6]Comp2016-2017 (3)'!$A$5:$A$289,$D1451,'[6]Comp2016-2017 (3)'!$R$5:$R$289,$V1451)*$AB1451))</f>
        <v/>
      </c>
      <c r="AD1451" s="222">
        <f>IF($W1451=AD$3,$AB1451,IF(NOT($W1451=0),"",SUMIFS('Val-Vol (2)'!AD$4:AD$1858,'Val-Vol (2)'!$A$4:$A$1858,$D1451,'Val-Vol (2)'!$V$4:$V$1858,$V1451)/SUMIFS('[6]Comp2016-2017 (3)'!$G$5:$G$289,'[6]Comp2016-2017 (3)'!$A$5:$A$289,$D1451,'[6]Comp2016-2017 (3)'!$R$5:$R$289,$V1451)*$AB1451))</f>
        <v/>
      </c>
      <c r="AE1451" s="222">
        <f>IF($W1451=AE$3,$AB1451,IF(NOT($W1451=0),"",SUMIFS('Val-Vol (2)'!AE$4:AE$1858,'Val-Vol (2)'!$A$4:$A$1858,$D1451,'Val-Vol (2)'!$V$4:$V$1858,$V1451)/SUMIFS('[6]Comp2016-2017 (3)'!$G$5:$G$289,'[6]Comp2016-2017 (3)'!$A$5:$A$289,$D1451,'[6]Comp2016-2017 (3)'!$R$5:$R$289,$V1451)*$AB1451))</f>
        <v/>
      </c>
      <c r="AF1451" s="222">
        <f>IF($W1451=AF$3,$AB1451,IF(NOT($W1451=0),"",SUMIFS('Val-Vol (2)'!AF$4:AF$1858,'Val-Vol (2)'!$A$4:$A$1858,$D1451,'Val-Vol (2)'!$V$4:$V$1858,$V1451)/SUMIFS('[6]Comp2016-2017 (3)'!$G$5:$G$289,'[6]Comp2016-2017 (3)'!$A$5:$A$289,$D1451,'[6]Comp2016-2017 (3)'!$R$5:$R$289,$V1451)*$AB1451))</f>
        <v/>
      </c>
      <c r="AG1451" s="222">
        <f>IF($W1451=AG$3,$AB1451,IF(NOT($W1451=0),"",SUMIFS('Val-Vol (2)'!AG$4:AG$1858,'Val-Vol (2)'!$A$4:$A$1858,$D1451,'Val-Vol (2)'!$V$4:$V$1858,$V1451)/SUMIFS('[6]Comp2016-2017 (3)'!$G$5:$G$289,'[6]Comp2016-2017 (3)'!$A$5:$A$289,$D1451,'[6]Comp2016-2017 (3)'!$R$5:$R$289,$V1451)*$AB1451))</f>
        <v/>
      </c>
      <c r="AH1451" s="222">
        <f>IF($W1451=AH$3,$AB1451,IF(NOT($W1451=0),"",SUMIFS('Val-Vol (2)'!AH$4:AH$1858,'Val-Vol (2)'!$A$4:$A$1858,$D1451,'Val-Vol (2)'!$V$4:$V$1858,$V1451)/SUMIFS('[6]Comp2016-2017 (3)'!$G$5:$G$289,'[6]Comp2016-2017 (3)'!$A$5:$A$289,$D1451,'[6]Comp2016-2017 (3)'!$R$5:$R$289,$V1451)*$AB1451))</f>
        <v/>
      </c>
      <c r="AI1451" s="222">
        <f>IF($W1451=AI$3,$AB1451,IF(NOT($W1451=0),"",SUMIFS('Val-Vol (2)'!AI$4:AI$1858,'Val-Vol (2)'!$A$4:$A$1858,$D1451,'Val-Vol (2)'!$V$4:$V$1858,$V1451)/SUMIFS('[6]Comp2016-2017 (3)'!$G$5:$G$289,'[6]Comp2016-2017 (3)'!$A$5:$A$289,$D1451,'[6]Comp2016-2017 (3)'!$R$5:$R$289,$V1451)*$AB1451))</f>
        <v/>
      </c>
      <c r="AJ1451" s="222">
        <f>IF($W1451=AJ$3,$AB1451,IF(NOT($W1451=0),"",SUMIFS('Val-Vol (2)'!AJ$4:AJ$1858,'Val-Vol (2)'!$A$4:$A$1858,$D1451,'Val-Vol (2)'!$V$4:$V$1858,$V1451)/SUMIFS('[6]Comp2016-2017 (3)'!$G$5:$G$289,'[6]Comp2016-2017 (3)'!$A$5:$A$289,$D1451,'[6]Comp2016-2017 (3)'!$R$5:$R$289,$V1451)*$AB1451))</f>
        <v/>
      </c>
      <c r="AK1451" s="222">
        <f>SUM(AC1451:AJ1451)-AB1451</f>
        <v/>
      </c>
      <c r="AL1451" s="216">
        <f>IF(A1451=D1451,"remplir à la main","")</f>
        <v/>
      </c>
      <c r="AM1451" s="216">
        <f>VLOOKUP(A1451,'[6]Table corresp.'!$M$4:$U$63,8,FALSE)</f>
        <v/>
      </c>
      <c r="AN1451" s="216">
        <f>VLOOKUP(D1451,'[6]Table corresp.'!$M$4:$U$63,9,FALSE)</f>
        <v/>
      </c>
    </row>
    <row r="1452">
      <c r="A1452" s="179" t="inlineStr">
        <is>
          <t>64 - Divers services de support à la filière</t>
        </is>
      </c>
      <c r="B1452" s="179">
        <f>VLOOKUP(LEFT(A1452,3),'[6]Table corresp.'!$A$4:$D$63,3,FALSE)</f>
        <v/>
      </c>
      <c r="C1452" s="179">
        <f>VLOOKUP(A1452,'[6]Table corresp.'!$M$4:$P$63,4,FALSE)</f>
        <v/>
      </c>
      <c r="D1452" s="179" t="inlineStr">
        <is>
          <t>Consommation finale</t>
        </is>
      </c>
      <c r="E1452" s="179">
        <f>VLOOKUP(LEFT(D1452,3),'[6]Table corresp.'!$A$4:$D$63,4,FALSE)</f>
        <v/>
      </c>
      <c r="F1452" s="179">
        <f>LEFT(A1452,3)&amp;" - "&amp;LEFT(D1452,3)</f>
        <v/>
      </c>
      <c r="G1452" s="217" t="n">
        <v>646495.6960578973</v>
      </c>
      <c r="H1452" s="217" t="n">
        <v>0</v>
      </c>
      <c r="I1452" s="217" t="n">
        <v>646495.6960578973</v>
      </c>
      <c r="J1452" s="218" t="n"/>
      <c r="K1452" s="218" t="n"/>
      <c r="L1452" s="218" t="n"/>
      <c r="M1452" s="218" t="n"/>
      <c r="N1452" s="218" t="n"/>
      <c r="O1452" s="218" t="n"/>
      <c r="P1452" s="218" t="n"/>
      <c r="Q1452" s="218" t="n"/>
      <c r="R1452" s="218" t="n"/>
      <c r="S1452" s="217" t="n"/>
      <c r="T1452" s="216">
        <f>VLOOKUP(A1452,'[6]Groupe de branches'!$Z$27:$AM$86,14,FALSE)</f>
        <v/>
      </c>
      <c r="U1452" s="216">
        <f>VLOOKUP(D1452,'[6]Groupe de branches'!$Z$27:$AM$86,14,FALSE)</f>
        <v/>
      </c>
      <c r="V1452" s="216" t="n">
        <v>2019</v>
      </c>
      <c r="W1452" s="216">
        <f>VLOOKUP(D1452,'[6]Table corresp.'!$M$4:$S$63,7,FALSE)</f>
        <v/>
      </c>
      <c r="X1452" s="219">
        <f>IFERROR(G1452/SUMIFS('[6]Comp2016-2017 (3)'!$I$5:$I$289,'[6]Comp2016-2017 (3)'!$A$5:$A$289,A1452,'[6]Comp2016-2017 (3)'!$R$5:$R$289,V1452),0)</f>
        <v/>
      </c>
      <c r="Y1452" s="220">
        <f>IFERROR(IF(RIGHT(F1452,3)="Exp",VLOOKUP(F1452,#REF!,2,FALSE),VLOOKUP(F1452,#REF!,9,FALSE)),1)</f>
        <v/>
      </c>
      <c r="Z1452" s="221">
        <f>IFERROR(Y1452/SUMIFS($Y$4:$Y$1858,$V$4:$V$1858,V1452,$A$4:$A$1858,A1452),0)</f>
        <v/>
      </c>
      <c r="AA1452" s="221">
        <f>X1452*Z1452</f>
        <v/>
      </c>
      <c r="AB1452" s="222">
        <f>IFERROR(SUMIFS('[6]Comp2016-2017 (3)'!$G$5:$G$289,'[6]Comp2016-2017 (3)'!$A$5:$A$289,A1452,'[6]Comp2016-2017 (3)'!$R$5:$R$289,V1452)*AA1452/SUMIFS($AA$4:$AA$1858,$A$4:$A$1858,A1452,$V$4:$V$1858,V1452),0)</f>
        <v/>
      </c>
      <c r="AC1452" s="222">
        <f>IF($W1452=AC$3,$AB1452,IF(NOT($W1452=0),"",SUMIFS('Val-Vol (2)'!AC$4:AC$1858,'Val-Vol (2)'!$A$4:$A$1858,$D1452,'Val-Vol (2)'!$V$4:$V$1858,$V1452)/SUMIFS('[6]Comp2016-2017 (3)'!$G$5:$G$289,'[6]Comp2016-2017 (3)'!$A$5:$A$289,$D1452,'[6]Comp2016-2017 (3)'!$R$5:$R$289,$V1452)*$AB1452))</f>
        <v/>
      </c>
      <c r="AD1452" s="222">
        <f>IF($W1452=AD$3,$AB1452,IF(NOT($W1452=0),"",SUMIFS('Val-Vol (2)'!AD$4:AD$1858,'Val-Vol (2)'!$A$4:$A$1858,$D1452,'Val-Vol (2)'!$V$4:$V$1858,$V1452)/SUMIFS('[6]Comp2016-2017 (3)'!$G$5:$G$289,'[6]Comp2016-2017 (3)'!$A$5:$A$289,$D1452,'[6]Comp2016-2017 (3)'!$R$5:$R$289,$V1452)*$AB1452))</f>
        <v/>
      </c>
      <c r="AE1452" s="222">
        <f>IF($W1452=AE$3,$AB1452,IF(NOT($W1452=0),"",SUMIFS('Val-Vol (2)'!AE$4:AE$1858,'Val-Vol (2)'!$A$4:$A$1858,$D1452,'Val-Vol (2)'!$V$4:$V$1858,$V1452)/SUMIFS('[6]Comp2016-2017 (3)'!$G$5:$G$289,'[6]Comp2016-2017 (3)'!$A$5:$A$289,$D1452,'[6]Comp2016-2017 (3)'!$R$5:$R$289,$V1452)*$AB1452))</f>
        <v/>
      </c>
      <c r="AF1452" s="222">
        <f>IF($W1452=AF$3,$AB1452,IF(NOT($W1452=0),"",SUMIFS('Val-Vol (2)'!AF$4:AF$1858,'Val-Vol (2)'!$A$4:$A$1858,$D1452,'Val-Vol (2)'!$V$4:$V$1858,$V1452)/SUMIFS('[6]Comp2016-2017 (3)'!$G$5:$G$289,'[6]Comp2016-2017 (3)'!$A$5:$A$289,$D1452,'[6]Comp2016-2017 (3)'!$R$5:$R$289,$V1452)*$AB1452))</f>
        <v/>
      </c>
      <c r="AG1452" s="222">
        <f>IF($W1452=AG$3,$AB1452,IF(NOT($W1452=0),"",SUMIFS('Val-Vol (2)'!AG$4:AG$1858,'Val-Vol (2)'!$A$4:$A$1858,$D1452,'Val-Vol (2)'!$V$4:$V$1858,$V1452)/SUMIFS('[6]Comp2016-2017 (3)'!$G$5:$G$289,'[6]Comp2016-2017 (3)'!$A$5:$A$289,$D1452,'[6]Comp2016-2017 (3)'!$R$5:$R$289,$V1452)*$AB1452))</f>
        <v/>
      </c>
      <c r="AH1452" s="222">
        <f>IF($W1452=AH$3,$AB1452,IF(NOT($W1452=0),"",SUMIFS('Val-Vol (2)'!AH$4:AH$1858,'Val-Vol (2)'!$A$4:$A$1858,$D1452,'Val-Vol (2)'!$V$4:$V$1858,$V1452)/SUMIFS('[6]Comp2016-2017 (3)'!$G$5:$G$289,'[6]Comp2016-2017 (3)'!$A$5:$A$289,$D1452,'[6]Comp2016-2017 (3)'!$R$5:$R$289,$V1452)*$AB1452))</f>
        <v/>
      </c>
      <c r="AI1452" s="222">
        <f>IF($W1452=AI$3,$AB1452,IF(NOT($W1452=0),"",SUMIFS('Val-Vol (2)'!AI$4:AI$1858,'Val-Vol (2)'!$A$4:$A$1858,$D1452,'Val-Vol (2)'!$V$4:$V$1858,$V1452)/SUMIFS('[6]Comp2016-2017 (3)'!$G$5:$G$289,'[6]Comp2016-2017 (3)'!$A$5:$A$289,$D1452,'[6]Comp2016-2017 (3)'!$R$5:$R$289,$V1452)*$AB1452))</f>
        <v/>
      </c>
      <c r="AJ1452" s="222">
        <f>IF($W1452=AJ$3,$AB1452,IF(NOT($W1452=0),"",SUMIFS('Val-Vol (2)'!AJ$4:AJ$1858,'Val-Vol (2)'!$A$4:$A$1858,$D1452,'Val-Vol (2)'!$V$4:$V$1858,$V1452)/SUMIFS('[6]Comp2016-2017 (3)'!$G$5:$G$289,'[6]Comp2016-2017 (3)'!$A$5:$A$289,$D1452,'[6]Comp2016-2017 (3)'!$R$5:$R$289,$V1452)*$AB1452))</f>
        <v/>
      </c>
      <c r="AK1452" s="222">
        <f>SUM(AC1452:AJ1452)-AB1452</f>
        <v/>
      </c>
      <c r="AL1452" s="216">
        <f>IF(A1452=D1452,"remplir à la main","")</f>
        <v/>
      </c>
      <c r="AM1452" s="216">
        <f>VLOOKUP(A1452,'[6]Table corresp.'!$M$4:$U$63,8,FALSE)</f>
        <v/>
      </c>
      <c r="AN1452" s="216">
        <f>VLOOKUP(D1452,'[6]Table corresp.'!$M$4:$U$63,9,FALSE)</f>
        <v/>
      </c>
    </row>
    <row r="1453">
      <c r="A1453" s="179" t="inlineStr">
        <is>
          <t>Importation</t>
        </is>
      </c>
      <c r="B1453" s="179">
        <f>VLOOKUP(LEFT(A1453,3),'[6]Table corresp.'!$A$4:$D$63,3,FALSE)</f>
        <v/>
      </c>
      <c r="C1453" s="179">
        <f>VLOOKUP(A1453,'[6]Table corresp.'!$M$4:$P$63,4,FALSE)</f>
        <v/>
      </c>
      <c r="D1453" s="179" t="inlineStr">
        <is>
          <t>01 - Plants de pépinière</t>
        </is>
      </c>
      <c r="E1453" s="179">
        <f>VLOOKUP(LEFT(D1453,3),'[6]Table corresp.'!$A$4:$D$63,4,FALSE)</f>
        <v/>
      </c>
      <c r="F1453" s="179">
        <f>LEFT(A1453,3)&amp;" - "&amp;LEFT(D1453,3)</f>
        <v/>
      </c>
      <c r="G1453" s="217" t="n">
        <v>0</v>
      </c>
      <c r="H1453" s="217" t="n">
        <v>9450.844999999999</v>
      </c>
      <c r="I1453" s="217" t="n">
        <v>9450.844999999999</v>
      </c>
      <c r="J1453" s="218" t="n"/>
      <c r="K1453" s="218" t="n"/>
      <c r="L1453" s="218" t="n"/>
      <c r="M1453" s="218" t="n"/>
      <c r="N1453" s="218" t="n"/>
      <c r="O1453" s="218" t="n"/>
      <c r="P1453" s="218" t="n"/>
      <c r="Q1453" s="218" t="n"/>
      <c r="R1453" s="218" t="n"/>
      <c r="S1453" s="217" t="n"/>
      <c r="T1453" s="216">
        <f>VLOOKUP(A1453,'[6]Groupe de branches'!$Z$27:$AM$86,14,FALSE)</f>
        <v/>
      </c>
      <c r="U1453" s="216">
        <f>VLOOKUP(D1453,'[6]Groupe de branches'!$Z$27:$AM$86,14,FALSE)</f>
        <v/>
      </c>
      <c r="V1453" s="216" t="n">
        <v>2019</v>
      </c>
      <c r="W1453" s="216">
        <f>VLOOKUP(D1453,'[6]Table corresp.'!$M$4:$S$63,7,FALSE)</f>
        <v/>
      </c>
      <c r="X1453" s="219">
        <f>IFERROR(G1453/SUMIFS('[6]Comp2016-2017 (3)'!$I$5:$I$289,'[6]Comp2016-2017 (3)'!$A$5:$A$289,A1453,'[6]Comp2016-2017 (3)'!$R$5:$R$289,V1453),0)</f>
        <v/>
      </c>
      <c r="Y1453" s="220">
        <f>IFERROR(IF(RIGHT(F1453,3)="Exp",VLOOKUP(F1453,#REF!,2,FALSE),VLOOKUP(F1453,#REF!,9,FALSE)),0)</f>
        <v/>
      </c>
      <c r="Z1453" s="221">
        <f>IFERROR(Y1453/SUMIFS($Y$4:$Y$1858,$V$4:$V$1858,V1453,$A$4:$A$1858,A1453),0)</f>
        <v/>
      </c>
      <c r="AA1453" s="221">
        <f>X1453*Z1453</f>
        <v/>
      </c>
      <c r="AB1453" s="222">
        <f>IFERROR(SUMIFS('[6]Comp2016-2017 (3)'!$G$5:$G$289,'[6]Comp2016-2017 (3)'!$A$5:$A$289,A1453,'[6]Comp2016-2017 (3)'!$R$5:$R$289,V1453)*AA1453/SUMIFS($AA$4:$AA$1858,$A$4:$A$1858,A1453,$V$4:$V$1858,V1453),0)</f>
        <v/>
      </c>
      <c r="AC1453" s="222">
        <f>IF($W1453=AC$3,$AB1453,IF(NOT($W1453=0),"",SUMIFS('Val-Vol (2)'!AC$4:AC$1858,'Val-Vol (2)'!$A$4:$A$1858,$D1453,'Val-Vol (2)'!$V$4:$V$1858,$V1453)/SUMIFS('[6]Comp2016-2017 (3)'!$G$5:$G$289,'[6]Comp2016-2017 (3)'!$A$5:$A$289,$D1453,'[6]Comp2016-2017 (3)'!$R$5:$R$289,$V1453)*$AB1453))</f>
        <v/>
      </c>
      <c r="AD1453" s="222">
        <f>IF($W1453=AD$3,$AB1453,IF(NOT($W1453=0),"",SUMIFS('Val-Vol (2)'!AD$4:AD$1858,'Val-Vol (2)'!$A$4:$A$1858,$D1453,'Val-Vol (2)'!$V$4:$V$1858,$V1453)/SUMIFS('[6]Comp2016-2017 (3)'!$G$5:$G$289,'[6]Comp2016-2017 (3)'!$A$5:$A$289,$D1453,'[6]Comp2016-2017 (3)'!$R$5:$R$289,$V1453)*$AB1453))</f>
        <v/>
      </c>
      <c r="AE1453" s="222">
        <f>IF($W1453=AE$3,$AB1453,IF(NOT($W1453=0),"",SUMIFS('Val-Vol (2)'!AE$4:AE$1858,'Val-Vol (2)'!$A$4:$A$1858,$D1453,'Val-Vol (2)'!$V$4:$V$1858,$V1453)/SUMIFS('[6]Comp2016-2017 (3)'!$G$5:$G$289,'[6]Comp2016-2017 (3)'!$A$5:$A$289,$D1453,'[6]Comp2016-2017 (3)'!$R$5:$R$289,$V1453)*$AB1453))</f>
        <v/>
      </c>
      <c r="AF1453" s="222">
        <f>IF($W1453=AF$3,$AB1453,IF(NOT($W1453=0),"",SUMIFS('Val-Vol (2)'!AF$4:AF$1858,'Val-Vol (2)'!$A$4:$A$1858,$D1453,'Val-Vol (2)'!$V$4:$V$1858,$V1453)/SUMIFS('[6]Comp2016-2017 (3)'!$G$5:$G$289,'[6]Comp2016-2017 (3)'!$A$5:$A$289,$D1453,'[6]Comp2016-2017 (3)'!$R$5:$R$289,$V1453)*$AB1453))</f>
        <v/>
      </c>
      <c r="AG1453" s="222">
        <f>IF($W1453=AG$3,$AB1453,IF(NOT($W1453=0),"",SUMIFS('Val-Vol (2)'!AG$4:AG$1858,'Val-Vol (2)'!$A$4:$A$1858,$D1453,'Val-Vol (2)'!$V$4:$V$1858,$V1453)/SUMIFS('[6]Comp2016-2017 (3)'!$G$5:$G$289,'[6]Comp2016-2017 (3)'!$A$5:$A$289,$D1453,'[6]Comp2016-2017 (3)'!$R$5:$R$289,$V1453)*$AB1453))</f>
        <v/>
      </c>
      <c r="AH1453" s="222">
        <f>IF($W1453=AH$3,$AB1453,IF(NOT($W1453=0),"",SUMIFS('Val-Vol (2)'!AH$4:AH$1858,'Val-Vol (2)'!$A$4:$A$1858,$D1453,'Val-Vol (2)'!$V$4:$V$1858,$V1453)/SUMIFS('[6]Comp2016-2017 (3)'!$G$5:$G$289,'[6]Comp2016-2017 (3)'!$A$5:$A$289,$D1453,'[6]Comp2016-2017 (3)'!$R$5:$R$289,$V1453)*$AB1453))</f>
        <v/>
      </c>
      <c r="AI1453" s="222">
        <f>IF($W1453=AI$3,$AB1453,IF(NOT($W1453=0),"",SUMIFS('Val-Vol (2)'!AI$4:AI$1858,'Val-Vol (2)'!$A$4:$A$1858,$D1453,'Val-Vol (2)'!$V$4:$V$1858,$V1453)/SUMIFS('[6]Comp2016-2017 (3)'!$G$5:$G$289,'[6]Comp2016-2017 (3)'!$A$5:$A$289,$D1453,'[6]Comp2016-2017 (3)'!$R$5:$R$289,$V1453)*$AB1453))</f>
        <v/>
      </c>
      <c r="AJ1453" s="222">
        <f>IF($W1453=AJ$3,$AB1453,IF(NOT($W1453=0),"",SUMIFS('Val-Vol (2)'!AJ$4:AJ$1858,'Val-Vol (2)'!$A$4:$A$1858,$D1453,'Val-Vol (2)'!$V$4:$V$1858,$V1453)/SUMIFS('[6]Comp2016-2017 (3)'!$G$5:$G$289,'[6]Comp2016-2017 (3)'!$A$5:$A$289,$D1453,'[6]Comp2016-2017 (3)'!$R$5:$R$289,$V1453)*$AB1453))</f>
        <v/>
      </c>
      <c r="AK1453" s="222">
        <f>SUM(AC1453:AJ1453)-AB1453</f>
        <v/>
      </c>
      <c r="AL1453" s="216">
        <f>IF(A1453=D1453,"remplir à la main","")</f>
        <v/>
      </c>
      <c r="AM1453" s="216">
        <f>VLOOKUP(A1453,'[6]Table corresp.'!$M$4:$U$63,8,FALSE)</f>
        <v/>
      </c>
      <c r="AN1453" s="216">
        <f>VLOOKUP(D1453,'[6]Table corresp.'!$M$4:$U$63,9,FALSE)</f>
        <v/>
      </c>
    </row>
    <row r="1454">
      <c r="A1454" s="179" t="inlineStr">
        <is>
          <t>Importation</t>
        </is>
      </c>
      <c r="B1454" s="179">
        <f>VLOOKUP(LEFT(A1454,3),'[6]Table corresp.'!$A$4:$D$63,3,FALSE)</f>
        <v/>
      </c>
      <c r="C1454" s="179">
        <f>VLOOKUP(A1454,'[6]Table corresp.'!$M$4:$P$63,4,FALSE)</f>
        <v/>
      </c>
      <c r="D1454" s="179" t="inlineStr">
        <is>
          <t>02 - Grumes et billons destinés au sciage, placage ou déroulage</t>
        </is>
      </c>
      <c r="E1454" s="179">
        <f>VLOOKUP(LEFT(D1454,3),'[6]Table corresp.'!$A$4:$D$63,4,FALSE)</f>
        <v/>
      </c>
      <c r="F1454" s="179">
        <f>LEFT(A1454,3)&amp;" - "&amp;LEFT(D1454,3)</f>
        <v/>
      </c>
      <c r="G1454" s="217" t="n">
        <v>0</v>
      </c>
      <c r="H1454" s="217" t="n">
        <v>54686.49500000001</v>
      </c>
      <c r="I1454" s="217" t="n">
        <v>54686.49500000001</v>
      </c>
      <c r="J1454" s="218" t="n">
        <v>0</v>
      </c>
      <c r="K1454" s="218" t="n">
        <v>328.9479775038401</v>
      </c>
      <c r="L1454" s="218" t="n">
        <v>328.9479775038401</v>
      </c>
      <c r="M1454" s="218" t="n"/>
      <c r="N1454" s="218" t="n"/>
      <c r="O1454" s="218" t="n"/>
      <c r="P1454" s="218" t="n"/>
      <c r="Q1454" s="218" t="n"/>
      <c r="R1454" s="218" t="n"/>
      <c r="S1454" s="217" t="n"/>
      <c r="T1454" s="216">
        <f>VLOOKUP(A1454,'[6]Groupe de branches'!$Z$27:$AM$86,14,FALSE)</f>
        <v/>
      </c>
      <c r="U1454" s="216">
        <f>VLOOKUP(D1454,'[6]Groupe de branches'!$Z$27:$AM$86,14,FALSE)</f>
        <v/>
      </c>
      <c r="V1454" s="216" t="n">
        <v>2019</v>
      </c>
      <c r="W1454" s="216">
        <f>VLOOKUP(D1454,'[6]Table corresp.'!$M$4:$S$63,7,FALSE)</f>
        <v/>
      </c>
      <c r="X1454" s="219">
        <f>IFERROR(G1454/SUMIFS('[6]Comp2016-2017 (3)'!$I$5:$I$289,'[6]Comp2016-2017 (3)'!$A$5:$A$289,A1454,'[6]Comp2016-2017 (3)'!$R$5:$R$289,V1454),0)</f>
        <v/>
      </c>
      <c r="Y1454" s="220">
        <f>IFERROR(IF(RIGHT(F1454,3)="Exp",VLOOKUP(F1454,#REF!,2,FALSE),VLOOKUP(F1454,#REF!,9,FALSE)),0)</f>
        <v/>
      </c>
      <c r="Z1454" s="221">
        <f>IFERROR(Y1454/SUMIFS($Y$4:$Y$1858,$V$4:$V$1858,V1454,$A$4:$A$1858,A1454),0)</f>
        <v/>
      </c>
      <c r="AA1454" s="221">
        <f>X1454*Z1454</f>
        <v/>
      </c>
      <c r="AB1454" s="222">
        <f>IFERROR(SUMIFS('[6]Comp2016-2017 (3)'!$G$5:$G$289,'[6]Comp2016-2017 (3)'!$A$5:$A$289,A1454,'[6]Comp2016-2017 (3)'!$R$5:$R$289,V1454)*AA1454/SUMIFS($AA$4:$AA$1858,$A$4:$A$1858,A1454,$V$4:$V$1858,V1454),0)</f>
        <v/>
      </c>
      <c r="AC1454" s="222">
        <f>IF($W1454=AC$3,$AB1454,IF(NOT($W1454=0),"",SUMIFS('Val-Vol (2)'!AC$4:AC$1858,'Val-Vol (2)'!$A$4:$A$1858,$D1454,'Val-Vol (2)'!$V$4:$V$1858,$V1454)/SUMIFS('[6]Comp2016-2017 (3)'!$G$5:$G$289,'[6]Comp2016-2017 (3)'!$A$5:$A$289,$D1454,'[6]Comp2016-2017 (3)'!$R$5:$R$289,$V1454)*$AB1454))</f>
        <v/>
      </c>
      <c r="AD1454" s="222">
        <f>IF($W1454=AD$3,$AB1454,IF(NOT($W1454=0),"",SUMIFS('Val-Vol (2)'!AD$4:AD$1858,'Val-Vol (2)'!$A$4:$A$1858,$D1454,'Val-Vol (2)'!$V$4:$V$1858,$V1454)/SUMIFS('[6]Comp2016-2017 (3)'!$G$5:$G$289,'[6]Comp2016-2017 (3)'!$A$5:$A$289,$D1454,'[6]Comp2016-2017 (3)'!$R$5:$R$289,$V1454)*$AB1454))</f>
        <v/>
      </c>
      <c r="AE1454" s="222">
        <f>IF($W1454=AE$3,$AB1454,IF(NOT($W1454=0),"",SUMIFS('Val-Vol (2)'!AE$4:AE$1858,'Val-Vol (2)'!$A$4:$A$1858,$D1454,'Val-Vol (2)'!$V$4:$V$1858,$V1454)/SUMIFS('[6]Comp2016-2017 (3)'!$G$5:$G$289,'[6]Comp2016-2017 (3)'!$A$5:$A$289,$D1454,'[6]Comp2016-2017 (3)'!$R$5:$R$289,$V1454)*$AB1454))</f>
        <v/>
      </c>
      <c r="AF1454" s="222">
        <f>IF($W1454=AF$3,$AB1454,IF(NOT($W1454=0),"",SUMIFS('Val-Vol (2)'!AF$4:AF$1858,'Val-Vol (2)'!$A$4:$A$1858,$D1454,'Val-Vol (2)'!$V$4:$V$1858,$V1454)/SUMIFS('[6]Comp2016-2017 (3)'!$G$5:$G$289,'[6]Comp2016-2017 (3)'!$A$5:$A$289,$D1454,'[6]Comp2016-2017 (3)'!$R$5:$R$289,$V1454)*$AB1454))</f>
        <v/>
      </c>
      <c r="AG1454" s="222">
        <f>IF($W1454=AG$3,$AB1454,IF(NOT($W1454=0),"",SUMIFS('Val-Vol (2)'!AG$4:AG$1858,'Val-Vol (2)'!$A$4:$A$1858,$D1454,'Val-Vol (2)'!$V$4:$V$1858,$V1454)/SUMIFS('[6]Comp2016-2017 (3)'!$G$5:$G$289,'[6]Comp2016-2017 (3)'!$A$5:$A$289,$D1454,'[6]Comp2016-2017 (3)'!$R$5:$R$289,$V1454)*$AB1454))</f>
        <v/>
      </c>
      <c r="AH1454" s="222">
        <f>IF($W1454=AH$3,$AB1454,IF(NOT($W1454=0),"",SUMIFS('Val-Vol (2)'!AH$4:AH$1858,'Val-Vol (2)'!$A$4:$A$1858,$D1454,'Val-Vol (2)'!$V$4:$V$1858,$V1454)/SUMIFS('[6]Comp2016-2017 (3)'!$G$5:$G$289,'[6]Comp2016-2017 (3)'!$A$5:$A$289,$D1454,'[6]Comp2016-2017 (3)'!$R$5:$R$289,$V1454)*$AB1454))</f>
        <v/>
      </c>
      <c r="AI1454" s="222">
        <f>IF($W1454=AI$3,$AB1454,IF(NOT($W1454=0),"",SUMIFS('Val-Vol (2)'!AI$4:AI$1858,'Val-Vol (2)'!$A$4:$A$1858,$D1454,'Val-Vol (2)'!$V$4:$V$1858,$V1454)/SUMIFS('[6]Comp2016-2017 (3)'!$G$5:$G$289,'[6]Comp2016-2017 (3)'!$A$5:$A$289,$D1454,'[6]Comp2016-2017 (3)'!$R$5:$R$289,$V1454)*$AB1454))</f>
        <v/>
      </c>
      <c r="AJ1454" s="222">
        <f>IF($W1454=AJ$3,$AB1454,IF(NOT($W1454=0),"",SUMIFS('Val-Vol (2)'!AJ$4:AJ$1858,'Val-Vol (2)'!$A$4:$A$1858,$D1454,'Val-Vol (2)'!$V$4:$V$1858,$V1454)/SUMIFS('[6]Comp2016-2017 (3)'!$G$5:$G$289,'[6]Comp2016-2017 (3)'!$A$5:$A$289,$D1454,'[6]Comp2016-2017 (3)'!$R$5:$R$289,$V1454)*$AB1454))</f>
        <v/>
      </c>
      <c r="AK1454" s="222">
        <f>SUM(AC1454:AJ1454)-AB1454</f>
        <v/>
      </c>
      <c r="AL1454" s="216">
        <f>IF(A1454=D1454,"remplir à la main","")</f>
        <v/>
      </c>
      <c r="AM1454" s="216">
        <f>VLOOKUP(A1454,'[6]Table corresp.'!$M$4:$U$63,8,FALSE)</f>
        <v/>
      </c>
      <c r="AN1454" s="216">
        <f>VLOOKUP(D1454,'[6]Table corresp.'!$M$4:$U$63,9,FALSE)</f>
        <v/>
      </c>
    </row>
    <row r="1455">
      <c r="A1455" s="179" t="inlineStr">
        <is>
          <t>Importation</t>
        </is>
      </c>
      <c r="B1455" s="179">
        <f>VLOOKUP(LEFT(A1455,3),'[6]Table corresp.'!$A$4:$D$63,3,FALSE)</f>
        <v/>
      </c>
      <c r="C1455" s="179">
        <f>VLOOKUP(A1455,'[6]Table corresp.'!$M$4:$P$63,4,FALSE)</f>
        <v/>
      </c>
      <c r="D1455" s="179" t="inlineStr">
        <is>
          <t>03 - Bois destinés à l'industrie</t>
        </is>
      </c>
      <c r="E1455" s="179">
        <f>VLOOKUP(LEFT(D1455,3),'[6]Table corresp.'!$A$4:$D$63,4,FALSE)</f>
        <v/>
      </c>
      <c r="F1455" s="179">
        <f>LEFT(A1455,3)&amp;" - "&amp;LEFT(D1455,3)</f>
        <v/>
      </c>
      <c r="G1455" s="217" t="n">
        <v>0</v>
      </c>
      <c r="H1455" s="217" t="n">
        <v>58511.6</v>
      </c>
      <c r="I1455" s="217" t="n">
        <v>58511.6</v>
      </c>
      <c r="J1455" s="218" t="n"/>
      <c r="K1455" s="218" t="n"/>
      <c r="L1455" s="218" t="n"/>
      <c r="M1455" s="218" t="n">
        <v>0</v>
      </c>
      <c r="N1455" s="218" t="n">
        <v>499.308171</v>
      </c>
      <c r="O1455" s="218" t="n">
        <v>499.308171</v>
      </c>
      <c r="P1455" s="218" t="n"/>
      <c r="Q1455" s="218" t="n"/>
      <c r="R1455" s="218" t="n"/>
      <c r="S1455" s="217" t="n"/>
      <c r="T1455" s="216">
        <f>VLOOKUP(A1455,'[6]Groupe de branches'!$Z$27:$AM$86,14,FALSE)</f>
        <v/>
      </c>
      <c r="U1455" s="216">
        <f>VLOOKUP(D1455,'[6]Groupe de branches'!$Z$27:$AM$86,14,FALSE)</f>
        <v/>
      </c>
      <c r="V1455" s="216" t="n">
        <v>2019</v>
      </c>
      <c r="W1455" s="216">
        <f>VLOOKUP(D1455,'[6]Table corresp.'!$M$4:$S$63,7,FALSE)</f>
        <v/>
      </c>
      <c r="X1455" s="219">
        <f>IFERROR(G1455/SUMIFS('[6]Comp2016-2017 (3)'!$I$5:$I$289,'[6]Comp2016-2017 (3)'!$A$5:$A$289,A1455,'[6]Comp2016-2017 (3)'!$R$5:$R$289,V1455),0)</f>
        <v/>
      </c>
      <c r="Y1455" s="220">
        <f>IFERROR(IF(RIGHT(F1455,3)="Exp",VLOOKUP(F1455,#REF!,2,FALSE),VLOOKUP(F1455,#REF!,9,FALSE)),0)</f>
        <v/>
      </c>
      <c r="Z1455" s="221">
        <f>IFERROR(Y1455/SUMIFS($Y$4:$Y$1858,$V$4:$V$1858,V1455,$A$4:$A$1858,A1455),0)</f>
        <v/>
      </c>
      <c r="AA1455" s="221">
        <f>X1455*Z1455</f>
        <v/>
      </c>
      <c r="AB1455" s="222">
        <f>IFERROR(SUMIFS('[6]Comp2016-2017 (3)'!$G$5:$G$289,'[6]Comp2016-2017 (3)'!$A$5:$A$289,A1455,'[6]Comp2016-2017 (3)'!$R$5:$R$289,V1455)*AA1455/SUMIFS($AA$4:$AA$1858,$A$4:$A$1858,A1455,$V$4:$V$1858,V1455),0)</f>
        <v/>
      </c>
      <c r="AC1455" s="222">
        <f>IF($W1455=AC$3,$AB1455,IF(NOT($W1455=0),"",SUMIFS('Val-Vol (2)'!AC$4:AC$1858,'Val-Vol (2)'!$A$4:$A$1858,$D1455,'Val-Vol (2)'!$V$4:$V$1858,$V1455)/SUMIFS('[6]Comp2016-2017 (3)'!$G$5:$G$289,'[6]Comp2016-2017 (3)'!$A$5:$A$289,$D1455,'[6]Comp2016-2017 (3)'!$R$5:$R$289,$V1455)*$AB1455))</f>
        <v/>
      </c>
      <c r="AD1455" s="222">
        <f>IF($W1455=AD$3,$AB1455,IF(NOT($W1455=0),"",SUMIFS('Val-Vol (2)'!AD$4:AD$1858,'Val-Vol (2)'!$A$4:$A$1858,$D1455,'Val-Vol (2)'!$V$4:$V$1858,$V1455)/SUMIFS('[6]Comp2016-2017 (3)'!$G$5:$G$289,'[6]Comp2016-2017 (3)'!$A$5:$A$289,$D1455,'[6]Comp2016-2017 (3)'!$R$5:$R$289,$V1455)*$AB1455))</f>
        <v/>
      </c>
      <c r="AE1455" s="222">
        <f>IF($W1455=AE$3,$AB1455,IF(NOT($W1455=0),"",SUMIFS('Val-Vol (2)'!AE$4:AE$1858,'Val-Vol (2)'!$A$4:$A$1858,$D1455,'Val-Vol (2)'!$V$4:$V$1858,$V1455)/SUMIFS('[6]Comp2016-2017 (3)'!$G$5:$G$289,'[6]Comp2016-2017 (3)'!$A$5:$A$289,$D1455,'[6]Comp2016-2017 (3)'!$R$5:$R$289,$V1455)*$AB1455))</f>
        <v/>
      </c>
      <c r="AF1455" s="222">
        <f>IF($W1455=AF$3,$AB1455,IF(NOT($W1455=0),"",SUMIFS('Val-Vol (2)'!AF$4:AF$1858,'Val-Vol (2)'!$A$4:$A$1858,$D1455,'Val-Vol (2)'!$V$4:$V$1858,$V1455)/SUMIFS('[6]Comp2016-2017 (3)'!$G$5:$G$289,'[6]Comp2016-2017 (3)'!$A$5:$A$289,$D1455,'[6]Comp2016-2017 (3)'!$R$5:$R$289,$V1455)*$AB1455))</f>
        <v/>
      </c>
      <c r="AG1455" s="222">
        <f>IF($W1455=AG$3,$AB1455,IF(NOT($W1455=0),"",SUMIFS('Val-Vol (2)'!AG$4:AG$1858,'Val-Vol (2)'!$A$4:$A$1858,$D1455,'Val-Vol (2)'!$V$4:$V$1858,$V1455)/SUMIFS('[6]Comp2016-2017 (3)'!$G$5:$G$289,'[6]Comp2016-2017 (3)'!$A$5:$A$289,$D1455,'[6]Comp2016-2017 (3)'!$R$5:$R$289,$V1455)*$AB1455))</f>
        <v/>
      </c>
      <c r="AH1455" s="222">
        <f>IF($W1455=AH$3,$AB1455,IF(NOT($W1455=0),"",SUMIFS('Val-Vol (2)'!AH$4:AH$1858,'Val-Vol (2)'!$A$4:$A$1858,$D1455,'Val-Vol (2)'!$V$4:$V$1858,$V1455)/SUMIFS('[6]Comp2016-2017 (3)'!$G$5:$G$289,'[6]Comp2016-2017 (3)'!$A$5:$A$289,$D1455,'[6]Comp2016-2017 (3)'!$R$5:$R$289,$V1455)*$AB1455))</f>
        <v/>
      </c>
      <c r="AI1455" s="222">
        <f>IF($W1455=AI$3,$AB1455,IF(NOT($W1455=0),"",SUMIFS('Val-Vol (2)'!AI$4:AI$1858,'Val-Vol (2)'!$A$4:$A$1858,$D1455,'Val-Vol (2)'!$V$4:$V$1858,$V1455)/SUMIFS('[6]Comp2016-2017 (3)'!$G$5:$G$289,'[6]Comp2016-2017 (3)'!$A$5:$A$289,$D1455,'[6]Comp2016-2017 (3)'!$R$5:$R$289,$V1455)*$AB1455))</f>
        <v/>
      </c>
      <c r="AJ1455" s="222">
        <f>IF($W1455=AJ$3,$AB1455,IF(NOT($W1455=0),"",SUMIFS('Val-Vol (2)'!AJ$4:AJ$1858,'Val-Vol (2)'!$A$4:$A$1858,$D1455,'Val-Vol (2)'!$V$4:$V$1858,$V1455)/SUMIFS('[6]Comp2016-2017 (3)'!$G$5:$G$289,'[6]Comp2016-2017 (3)'!$A$5:$A$289,$D1455,'[6]Comp2016-2017 (3)'!$R$5:$R$289,$V1455)*$AB1455))</f>
        <v/>
      </c>
      <c r="AK1455" s="222">
        <f>SUM(AC1455:AJ1455)-AB1455</f>
        <v/>
      </c>
      <c r="AL1455" s="216">
        <f>IF(A1455=D1455,"remplir à la main","")</f>
        <v/>
      </c>
      <c r="AM1455" s="216">
        <f>VLOOKUP(A1455,'[6]Table corresp.'!$M$4:$U$63,8,FALSE)</f>
        <v/>
      </c>
      <c r="AN1455" s="216">
        <f>VLOOKUP(D1455,'[6]Table corresp.'!$M$4:$U$63,9,FALSE)</f>
        <v/>
      </c>
    </row>
    <row r="1456">
      <c r="A1456" s="179" t="inlineStr">
        <is>
          <t>Importation</t>
        </is>
      </c>
      <c r="B1456" s="179">
        <f>VLOOKUP(LEFT(A1456,3),'[6]Table corresp.'!$A$4:$D$63,3,FALSE)</f>
        <v/>
      </c>
      <c r="C1456" s="179">
        <f>VLOOKUP(A1456,'[6]Table corresp.'!$M$4:$P$63,4,FALSE)</f>
        <v/>
      </c>
      <c r="D1456" s="179" t="inlineStr">
        <is>
          <t>04 - Bois destinés à l’énergie</t>
        </is>
      </c>
      <c r="E1456" s="179">
        <f>VLOOKUP(LEFT(D1456,3),'[6]Table corresp.'!$A$4:$D$63,4,FALSE)</f>
        <v/>
      </c>
      <c r="F1456" s="179">
        <f>LEFT(A1456,3)&amp;" - "&amp;LEFT(D1456,3)</f>
        <v/>
      </c>
      <c r="G1456" s="217" t="n">
        <v>0</v>
      </c>
      <c r="H1456" s="217" t="n">
        <v>15056.374</v>
      </c>
      <c r="I1456" s="217" t="n">
        <v>15056.374</v>
      </c>
      <c r="J1456" s="218" t="n"/>
      <c r="K1456" s="218" t="n"/>
      <c r="L1456" s="218" t="n"/>
      <c r="M1456" s="218" t="n"/>
      <c r="N1456" s="218" t="n"/>
      <c r="O1456" s="218" t="n"/>
      <c r="P1456" s="218" t="n">
        <v>0</v>
      </c>
      <c r="Q1456" s="218" t="n">
        <v>126.192701</v>
      </c>
      <c r="R1456" s="218" t="n">
        <v>126.192701</v>
      </c>
      <c r="S1456" s="217" t="inlineStr">
        <is>
          <t>BE</t>
        </is>
      </c>
      <c r="T1456" s="216">
        <f>VLOOKUP(A1456,'[6]Groupe de branches'!$Z$27:$AM$86,14,FALSE)</f>
        <v/>
      </c>
      <c r="U1456" s="216">
        <f>VLOOKUP(D1456,'[6]Groupe de branches'!$Z$27:$AM$86,14,FALSE)</f>
        <v/>
      </c>
      <c r="V1456" s="216" t="n">
        <v>2019</v>
      </c>
      <c r="W1456" s="216">
        <f>VLOOKUP(D1456,'[6]Table corresp.'!$M$4:$S$63,7,FALSE)</f>
        <v/>
      </c>
      <c r="X1456" s="219">
        <f>IFERROR(G1456/SUMIFS('[6]Comp2016-2017 (3)'!$I$5:$I$289,'[6]Comp2016-2017 (3)'!$A$5:$A$289,A1456,'[6]Comp2016-2017 (3)'!$R$5:$R$289,V1456),0)</f>
        <v/>
      </c>
      <c r="Y1456" s="220">
        <f>IFERROR(IF(RIGHT(F1456,3)="Exp",VLOOKUP(F1456,#REF!,2,FALSE),VLOOKUP(F1456,#REF!,9,FALSE)),0)</f>
        <v/>
      </c>
      <c r="Z1456" s="221">
        <f>IFERROR(Y1456/SUMIFS($Y$4:$Y$1858,$V$4:$V$1858,V1456,$A$4:$A$1858,A1456),0)</f>
        <v/>
      </c>
      <c r="AA1456" s="221">
        <f>X1456*Z1456</f>
        <v/>
      </c>
      <c r="AB1456" s="222">
        <f>IFERROR(SUMIFS('[6]Comp2016-2017 (3)'!$G$5:$G$289,'[6]Comp2016-2017 (3)'!$A$5:$A$289,A1456,'[6]Comp2016-2017 (3)'!$R$5:$R$289,V1456)*AA1456/SUMIFS($AA$4:$AA$1858,$A$4:$A$1858,A1456,$V$4:$V$1858,V1456),0)</f>
        <v/>
      </c>
      <c r="AC1456" s="222">
        <f>IF($W1456=AC$3,$AB1456,IF(NOT($W1456=0),"",SUMIFS('Val-Vol (2)'!AC$4:AC$1858,'Val-Vol (2)'!$A$4:$A$1858,$D1456,'Val-Vol (2)'!$V$4:$V$1858,$V1456)/SUMIFS('[6]Comp2016-2017 (3)'!$G$5:$G$289,'[6]Comp2016-2017 (3)'!$A$5:$A$289,$D1456,'[6]Comp2016-2017 (3)'!$R$5:$R$289,$V1456)*$AB1456))</f>
        <v/>
      </c>
      <c r="AD1456" s="222">
        <f>IF($W1456=AD$3,$AB1456,IF(NOT($W1456=0),"",SUMIFS('Val-Vol (2)'!AD$4:AD$1858,'Val-Vol (2)'!$A$4:$A$1858,$D1456,'Val-Vol (2)'!$V$4:$V$1858,$V1456)/SUMIFS('[6]Comp2016-2017 (3)'!$G$5:$G$289,'[6]Comp2016-2017 (3)'!$A$5:$A$289,$D1456,'[6]Comp2016-2017 (3)'!$R$5:$R$289,$V1456)*$AB1456))</f>
        <v/>
      </c>
      <c r="AE1456" s="222">
        <f>IF($W1456=AE$3,$AB1456,IF(NOT($W1456=0),"",SUMIFS('Val-Vol (2)'!AE$4:AE$1858,'Val-Vol (2)'!$A$4:$A$1858,$D1456,'Val-Vol (2)'!$V$4:$V$1858,$V1456)/SUMIFS('[6]Comp2016-2017 (3)'!$G$5:$G$289,'[6]Comp2016-2017 (3)'!$A$5:$A$289,$D1456,'[6]Comp2016-2017 (3)'!$R$5:$R$289,$V1456)*$AB1456))</f>
        <v/>
      </c>
      <c r="AF1456" s="222">
        <f>IF($W1456=AF$3,$AB1456,IF(NOT($W1456=0),"",SUMIFS('Val-Vol (2)'!AF$4:AF$1858,'Val-Vol (2)'!$A$4:$A$1858,$D1456,'Val-Vol (2)'!$V$4:$V$1858,$V1456)/SUMIFS('[6]Comp2016-2017 (3)'!$G$5:$G$289,'[6]Comp2016-2017 (3)'!$A$5:$A$289,$D1456,'[6]Comp2016-2017 (3)'!$R$5:$R$289,$V1456)*$AB1456))</f>
        <v/>
      </c>
      <c r="AG1456" s="222">
        <f>IF($W1456=AG$3,$AB1456,IF(NOT($W1456=0),"",SUMIFS('Val-Vol (2)'!AG$4:AG$1858,'Val-Vol (2)'!$A$4:$A$1858,$D1456,'Val-Vol (2)'!$V$4:$V$1858,$V1456)/SUMIFS('[6]Comp2016-2017 (3)'!$G$5:$G$289,'[6]Comp2016-2017 (3)'!$A$5:$A$289,$D1456,'[6]Comp2016-2017 (3)'!$R$5:$R$289,$V1456)*$AB1456))</f>
        <v/>
      </c>
      <c r="AH1456" s="222">
        <f>IF($W1456=AH$3,$AB1456,IF(NOT($W1456=0),"",SUMIFS('Val-Vol (2)'!AH$4:AH$1858,'Val-Vol (2)'!$A$4:$A$1858,$D1456,'Val-Vol (2)'!$V$4:$V$1858,$V1456)/SUMIFS('[6]Comp2016-2017 (3)'!$G$5:$G$289,'[6]Comp2016-2017 (3)'!$A$5:$A$289,$D1456,'[6]Comp2016-2017 (3)'!$R$5:$R$289,$V1456)*$AB1456))</f>
        <v/>
      </c>
      <c r="AI1456" s="222">
        <f>IF($W1456=AI$3,$AB1456,IF(NOT($W1456=0),"",SUMIFS('Val-Vol (2)'!AI$4:AI$1858,'Val-Vol (2)'!$A$4:$A$1858,$D1456,'Val-Vol (2)'!$V$4:$V$1858,$V1456)/SUMIFS('[6]Comp2016-2017 (3)'!$G$5:$G$289,'[6]Comp2016-2017 (3)'!$A$5:$A$289,$D1456,'[6]Comp2016-2017 (3)'!$R$5:$R$289,$V1456)*$AB1456))</f>
        <v/>
      </c>
      <c r="AJ1456" s="222">
        <f>IF($W1456=AJ$3,$AB1456,IF(NOT($W1456=0),"",SUMIFS('Val-Vol (2)'!AJ$4:AJ$1858,'Val-Vol (2)'!$A$4:$A$1858,$D1456,'Val-Vol (2)'!$V$4:$V$1858,$V1456)/SUMIFS('[6]Comp2016-2017 (3)'!$G$5:$G$289,'[6]Comp2016-2017 (3)'!$A$5:$A$289,$D1456,'[6]Comp2016-2017 (3)'!$R$5:$R$289,$V1456)*$AB1456))</f>
        <v/>
      </c>
      <c r="AK1456" s="222">
        <f>SUM(AC1456:AJ1456)-AB1456</f>
        <v/>
      </c>
      <c r="AL1456" s="216">
        <f>IF(A1456=D1456,"remplir à la main","")</f>
        <v/>
      </c>
      <c r="AM1456" s="216">
        <f>VLOOKUP(A1456,'[6]Table corresp.'!$M$4:$U$63,8,FALSE)</f>
        <v/>
      </c>
      <c r="AN1456" s="216">
        <f>VLOOKUP(D1456,'[6]Table corresp.'!$M$4:$U$63,9,FALSE)</f>
        <v/>
      </c>
    </row>
    <row r="1457">
      <c r="A1457" s="179" t="inlineStr">
        <is>
          <t>Importation</t>
        </is>
      </c>
      <c r="B1457" s="179">
        <f>VLOOKUP(LEFT(A1457,3),'[6]Table corresp.'!$A$4:$D$63,3,FALSE)</f>
        <v/>
      </c>
      <c r="C1457" s="179">
        <f>VLOOKUP(A1457,'[6]Table corresp.'!$M$4:$P$63,4,FALSE)</f>
        <v/>
      </c>
      <c r="D1457" s="179" t="inlineStr">
        <is>
          <t>07 - Textiles à base de bois</t>
        </is>
      </c>
      <c r="E1457" s="179">
        <f>VLOOKUP(LEFT(D1457,3),'[6]Table corresp.'!$A$4:$D$63,4,FALSE)</f>
        <v/>
      </c>
      <c r="F1457" s="179">
        <f>LEFT(A1457,3)&amp;" - "&amp;LEFT(D1457,3)</f>
        <v/>
      </c>
      <c r="G1457" s="217" t="n"/>
      <c r="H1457" s="217" t="n"/>
      <c r="I1457" s="217" t="n"/>
      <c r="J1457" s="218" t="n"/>
      <c r="K1457" s="218" t="n"/>
      <c r="L1457" s="218" t="n"/>
      <c r="M1457" s="218" t="n"/>
      <c r="N1457" s="218" t="n"/>
      <c r="O1457" s="218" t="n"/>
      <c r="P1457" s="218" t="n"/>
      <c r="Q1457" s="218" t="n"/>
      <c r="R1457" s="218" t="n"/>
      <c r="S1457" s="217" t="n"/>
      <c r="T1457" s="216">
        <f>VLOOKUP(A1457,'[6]Groupe de branches'!$Z$27:$AM$86,14,FALSE)</f>
        <v/>
      </c>
      <c r="U1457" s="216">
        <f>VLOOKUP(D1457,'[6]Groupe de branches'!$Z$27:$AM$86,14,FALSE)</f>
        <v/>
      </c>
      <c r="V1457" s="216" t="n">
        <v>2019</v>
      </c>
      <c r="W1457" s="216">
        <f>VLOOKUP(D1457,'[6]Table corresp.'!$M$4:$S$63,7,FALSE)</f>
        <v/>
      </c>
      <c r="X1457" s="219">
        <f>IFERROR(G1457/SUMIFS('[6]Comp2016-2017 (3)'!$I$5:$I$289,'[6]Comp2016-2017 (3)'!$A$5:$A$289,A1457,'[6]Comp2016-2017 (3)'!$R$5:$R$289,V1457),0)</f>
        <v/>
      </c>
      <c r="Y1457" s="220">
        <f>IFERROR(IF(RIGHT(F1457,3)="Exp",VLOOKUP(F1457,#REF!,2,FALSE),VLOOKUP(F1457,#REF!,9,FALSE)),0)</f>
        <v/>
      </c>
      <c r="Z1457" s="221">
        <f>IFERROR(Y1457/SUMIFS($Y$4:$Y$1858,$V$4:$V$1858,V1457,$A$4:$A$1858,A1457),0)</f>
        <v/>
      </c>
      <c r="AA1457" s="221">
        <f>X1457*Z1457</f>
        <v/>
      </c>
      <c r="AB1457" s="222">
        <f>IFERROR(SUMIFS('[6]Comp2016-2017 (3)'!$G$5:$G$289,'[6]Comp2016-2017 (3)'!$A$5:$A$289,A1457,'[6]Comp2016-2017 (3)'!$R$5:$R$289,V1457)*AA1457/SUMIFS($AA$4:$AA$1858,$A$4:$A$1858,A1457,$V$4:$V$1858,V1457),0)</f>
        <v/>
      </c>
      <c r="AC1457" s="222">
        <f>IF($W1457=AC$3,$AB1457,IF(NOT($W1457=0),"",SUMIFS('Val-Vol (2)'!AC$4:AC$1858,'Val-Vol (2)'!$A$4:$A$1858,$D1457,'Val-Vol (2)'!$V$4:$V$1858,$V1457)/SUMIFS('[6]Comp2016-2017 (3)'!$G$5:$G$289,'[6]Comp2016-2017 (3)'!$A$5:$A$289,$D1457,'[6]Comp2016-2017 (3)'!$R$5:$R$289,$V1457)*$AB1457))</f>
        <v/>
      </c>
      <c r="AD1457" s="222">
        <f>IF($W1457=AD$3,$AB1457,IF(NOT($W1457=0),"",SUMIFS('Val-Vol (2)'!AD$4:AD$1858,'Val-Vol (2)'!$A$4:$A$1858,$D1457,'Val-Vol (2)'!$V$4:$V$1858,$V1457)/SUMIFS('[6]Comp2016-2017 (3)'!$G$5:$G$289,'[6]Comp2016-2017 (3)'!$A$5:$A$289,$D1457,'[6]Comp2016-2017 (3)'!$R$5:$R$289,$V1457)*$AB1457))</f>
        <v/>
      </c>
      <c r="AE1457" s="222">
        <f>IF($W1457=AE$3,$AB1457,IF(NOT($W1457=0),"",SUMIFS('Val-Vol (2)'!AE$4:AE$1858,'Val-Vol (2)'!$A$4:$A$1858,$D1457,'Val-Vol (2)'!$V$4:$V$1858,$V1457)/SUMIFS('[6]Comp2016-2017 (3)'!$G$5:$G$289,'[6]Comp2016-2017 (3)'!$A$5:$A$289,$D1457,'[6]Comp2016-2017 (3)'!$R$5:$R$289,$V1457)*$AB1457))</f>
        <v/>
      </c>
      <c r="AF1457" s="222">
        <f>IF($W1457=AF$3,$AB1457,IF(NOT($W1457=0),"",SUMIFS('Val-Vol (2)'!AF$4:AF$1858,'Val-Vol (2)'!$A$4:$A$1858,$D1457,'Val-Vol (2)'!$V$4:$V$1858,$V1457)/SUMIFS('[6]Comp2016-2017 (3)'!$G$5:$G$289,'[6]Comp2016-2017 (3)'!$A$5:$A$289,$D1457,'[6]Comp2016-2017 (3)'!$R$5:$R$289,$V1457)*$AB1457))</f>
        <v/>
      </c>
      <c r="AG1457" s="222">
        <f>IF($W1457=AG$3,$AB1457,IF(NOT($W1457=0),"",SUMIFS('Val-Vol (2)'!AG$4:AG$1858,'Val-Vol (2)'!$A$4:$A$1858,$D1457,'Val-Vol (2)'!$V$4:$V$1858,$V1457)/SUMIFS('[6]Comp2016-2017 (3)'!$G$5:$G$289,'[6]Comp2016-2017 (3)'!$A$5:$A$289,$D1457,'[6]Comp2016-2017 (3)'!$R$5:$R$289,$V1457)*$AB1457))</f>
        <v/>
      </c>
      <c r="AH1457" s="222">
        <f>IF($W1457=AH$3,$AB1457,IF(NOT($W1457=0),"",SUMIFS('Val-Vol (2)'!AH$4:AH$1858,'Val-Vol (2)'!$A$4:$A$1858,$D1457,'Val-Vol (2)'!$V$4:$V$1858,$V1457)/SUMIFS('[6]Comp2016-2017 (3)'!$G$5:$G$289,'[6]Comp2016-2017 (3)'!$A$5:$A$289,$D1457,'[6]Comp2016-2017 (3)'!$R$5:$R$289,$V1457)*$AB1457))</f>
        <v/>
      </c>
      <c r="AI1457" s="222">
        <f>IF($W1457=AI$3,$AB1457,IF(NOT($W1457=0),"",SUMIFS('Val-Vol (2)'!AI$4:AI$1858,'Val-Vol (2)'!$A$4:$A$1858,$D1457,'Val-Vol (2)'!$V$4:$V$1858,$V1457)/SUMIFS('[6]Comp2016-2017 (3)'!$G$5:$G$289,'[6]Comp2016-2017 (3)'!$A$5:$A$289,$D1457,'[6]Comp2016-2017 (3)'!$R$5:$R$289,$V1457)*$AB1457))</f>
        <v/>
      </c>
      <c r="AJ1457" s="222">
        <f>IF($W1457=AJ$3,$AB1457,IF(NOT($W1457=0),"",SUMIFS('Val-Vol (2)'!AJ$4:AJ$1858,'Val-Vol (2)'!$A$4:$A$1858,$D1457,'Val-Vol (2)'!$V$4:$V$1858,$V1457)/SUMIFS('[6]Comp2016-2017 (3)'!$G$5:$G$289,'[6]Comp2016-2017 (3)'!$A$5:$A$289,$D1457,'[6]Comp2016-2017 (3)'!$R$5:$R$289,$V1457)*$AB1457))</f>
        <v/>
      </c>
      <c r="AK1457" s="222">
        <f>SUM(AC1457:AJ1457)-AB1457</f>
        <v/>
      </c>
      <c r="AL1457" s="216">
        <f>IF(A1457=D1457,"remplir à la main","")</f>
        <v/>
      </c>
      <c r="AM1457" s="216">
        <f>VLOOKUP(A1457,'[6]Table corresp.'!$M$4:$U$63,8,FALSE)</f>
        <v/>
      </c>
      <c r="AN1457" s="216">
        <f>VLOOKUP(D1457,'[6]Table corresp.'!$M$4:$U$63,9,FALSE)</f>
        <v/>
      </c>
    </row>
    <row r="1458">
      <c r="A1458" s="179" t="inlineStr">
        <is>
          <t>Importation</t>
        </is>
      </c>
      <c r="B1458" s="179">
        <f>VLOOKUP(LEFT(A1458,3),'[6]Table corresp.'!$A$4:$D$63,3,FALSE)</f>
        <v/>
      </c>
      <c r="C1458" s="179">
        <f>VLOOKUP(A1458,'[6]Table corresp.'!$M$4:$P$63,4,FALSE)</f>
        <v/>
      </c>
      <c r="D1458" s="179" t="inlineStr">
        <is>
          <t>08 - Sciages bruts de Chêne</t>
        </is>
      </c>
      <c r="E1458" s="179">
        <f>VLOOKUP(LEFT(D1458,3),'[6]Table corresp.'!$A$4:$D$63,4,FALSE)</f>
        <v/>
      </c>
      <c r="F1458" s="179">
        <f>LEFT(A1458,3)&amp;" - "&amp;LEFT(D1458,3)</f>
        <v/>
      </c>
      <c r="G1458" s="217" t="n">
        <v>0</v>
      </c>
      <c r="H1458" s="217" t="n">
        <v>36331.406</v>
      </c>
      <c r="I1458" s="217" t="n">
        <v>36331.406</v>
      </c>
      <c r="J1458" s="218" t="n">
        <v>0</v>
      </c>
      <c r="K1458" s="218" t="n">
        <v>83.04404434074594</v>
      </c>
      <c r="L1458" s="218" t="n">
        <v>83.04404434074594</v>
      </c>
      <c r="M1458" s="218" t="n"/>
      <c r="N1458" s="218" t="n"/>
      <c r="O1458" s="218" t="n"/>
      <c r="P1458" s="218" t="n"/>
      <c r="Q1458" s="218" t="n"/>
      <c r="R1458" s="218" t="n"/>
      <c r="S1458" s="217" t="n"/>
      <c r="T1458" s="216">
        <f>VLOOKUP(A1458,'[6]Groupe de branches'!$Z$27:$AM$86,14,FALSE)</f>
        <v/>
      </c>
      <c r="U1458" s="216">
        <f>VLOOKUP(D1458,'[6]Groupe de branches'!$Z$27:$AM$86,14,FALSE)</f>
        <v/>
      </c>
      <c r="V1458" s="216" t="n">
        <v>2019</v>
      </c>
      <c r="W1458" s="216">
        <f>VLOOKUP(D1458,'[6]Table corresp.'!$M$4:$S$63,7,FALSE)</f>
        <v/>
      </c>
      <c r="X1458" s="219">
        <f>IFERROR(G1458/SUMIFS('[6]Comp2016-2017 (3)'!$I$5:$I$289,'[6]Comp2016-2017 (3)'!$A$5:$A$289,A1458,'[6]Comp2016-2017 (3)'!$R$5:$R$289,V1458),0)</f>
        <v/>
      </c>
      <c r="Y1458" s="220">
        <f>IFERROR(IF(RIGHT(F1458,3)="Exp",VLOOKUP(F1458,#REF!,2,FALSE),VLOOKUP(F1458,#REF!,9,FALSE)),0)</f>
        <v/>
      </c>
      <c r="Z1458" s="221">
        <f>IFERROR(Y1458/SUMIFS($Y$4:$Y$1858,$V$4:$V$1858,V1458,$A$4:$A$1858,A1458),0)</f>
        <v/>
      </c>
      <c r="AA1458" s="221">
        <f>X1458*Z1458</f>
        <v/>
      </c>
      <c r="AB1458" s="222">
        <f>IFERROR(SUMIFS('[6]Comp2016-2017 (3)'!$G$5:$G$289,'[6]Comp2016-2017 (3)'!$A$5:$A$289,A1458,'[6]Comp2016-2017 (3)'!$R$5:$R$289,V1458)*AA1458/SUMIFS($AA$4:$AA$1858,$A$4:$A$1858,A1458,$V$4:$V$1858,V1458),0)</f>
        <v/>
      </c>
      <c r="AC1458" s="222">
        <f>IF($W1458=AC$3,$AB1458,IF(NOT($W1458=0),"",SUMIFS('Val-Vol (2)'!AC$4:AC$1858,'Val-Vol (2)'!$A$4:$A$1858,$D1458,'Val-Vol (2)'!$V$4:$V$1858,$V1458)/SUMIFS('[6]Comp2016-2017 (3)'!$G$5:$G$289,'[6]Comp2016-2017 (3)'!$A$5:$A$289,$D1458,'[6]Comp2016-2017 (3)'!$R$5:$R$289,$V1458)*$AB1458))</f>
        <v/>
      </c>
      <c r="AD1458" s="222">
        <f>IF($W1458=AD$3,$AB1458,IF(NOT($W1458=0),"",SUMIFS('Val-Vol (2)'!AD$4:AD$1858,'Val-Vol (2)'!$A$4:$A$1858,$D1458,'Val-Vol (2)'!$V$4:$V$1858,$V1458)/SUMIFS('[6]Comp2016-2017 (3)'!$G$5:$G$289,'[6]Comp2016-2017 (3)'!$A$5:$A$289,$D1458,'[6]Comp2016-2017 (3)'!$R$5:$R$289,$V1458)*$AB1458))</f>
        <v/>
      </c>
      <c r="AE1458" s="222">
        <f>IF($W1458=AE$3,$AB1458,IF(NOT($W1458=0),"",SUMIFS('Val-Vol (2)'!AE$4:AE$1858,'Val-Vol (2)'!$A$4:$A$1858,$D1458,'Val-Vol (2)'!$V$4:$V$1858,$V1458)/SUMIFS('[6]Comp2016-2017 (3)'!$G$5:$G$289,'[6]Comp2016-2017 (3)'!$A$5:$A$289,$D1458,'[6]Comp2016-2017 (3)'!$R$5:$R$289,$V1458)*$AB1458))</f>
        <v/>
      </c>
      <c r="AF1458" s="222">
        <f>IF($W1458=AF$3,$AB1458,IF(NOT($W1458=0),"",SUMIFS('Val-Vol (2)'!AF$4:AF$1858,'Val-Vol (2)'!$A$4:$A$1858,$D1458,'Val-Vol (2)'!$V$4:$V$1858,$V1458)/SUMIFS('[6]Comp2016-2017 (3)'!$G$5:$G$289,'[6]Comp2016-2017 (3)'!$A$5:$A$289,$D1458,'[6]Comp2016-2017 (3)'!$R$5:$R$289,$V1458)*$AB1458))</f>
        <v/>
      </c>
      <c r="AG1458" s="222">
        <f>IF($W1458=AG$3,$AB1458,IF(NOT($W1458=0),"",SUMIFS('Val-Vol (2)'!AG$4:AG$1858,'Val-Vol (2)'!$A$4:$A$1858,$D1458,'Val-Vol (2)'!$V$4:$V$1858,$V1458)/SUMIFS('[6]Comp2016-2017 (3)'!$G$5:$G$289,'[6]Comp2016-2017 (3)'!$A$5:$A$289,$D1458,'[6]Comp2016-2017 (3)'!$R$5:$R$289,$V1458)*$AB1458))</f>
        <v/>
      </c>
      <c r="AH1458" s="222">
        <f>IF($W1458=AH$3,$AB1458,IF(NOT($W1458=0),"",SUMIFS('Val-Vol (2)'!AH$4:AH$1858,'Val-Vol (2)'!$A$4:$A$1858,$D1458,'Val-Vol (2)'!$V$4:$V$1858,$V1458)/SUMIFS('[6]Comp2016-2017 (3)'!$G$5:$G$289,'[6]Comp2016-2017 (3)'!$A$5:$A$289,$D1458,'[6]Comp2016-2017 (3)'!$R$5:$R$289,$V1458)*$AB1458))</f>
        <v/>
      </c>
      <c r="AI1458" s="222">
        <f>IF($W1458=AI$3,$AB1458,IF(NOT($W1458=0),"",SUMIFS('Val-Vol (2)'!AI$4:AI$1858,'Val-Vol (2)'!$A$4:$A$1858,$D1458,'Val-Vol (2)'!$V$4:$V$1858,$V1458)/SUMIFS('[6]Comp2016-2017 (3)'!$G$5:$G$289,'[6]Comp2016-2017 (3)'!$A$5:$A$289,$D1458,'[6]Comp2016-2017 (3)'!$R$5:$R$289,$V1458)*$AB1458))</f>
        <v/>
      </c>
      <c r="AJ1458" s="222">
        <f>IF($W1458=AJ$3,$AB1458,IF(NOT($W1458=0),"",SUMIFS('Val-Vol (2)'!AJ$4:AJ$1858,'Val-Vol (2)'!$A$4:$A$1858,$D1458,'Val-Vol (2)'!$V$4:$V$1858,$V1458)/SUMIFS('[6]Comp2016-2017 (3)'!$G$5:$G$289,'[6]Comp2016-2017 (3)'!$A$5:$A$289,$D1458,'[6]Comp2016-2017 (3)'!$R$5:$R$289,$V1458)*$AB1458))</f>
        <v/>
      </c>
      <c r="AK1458" s="222">
        <f>SUM(AC1458:AJ1458)-AB1458</f>
        <v/>
      </c>
      <c r="AL1458" s="216">
        <f>IF(A1458=D1458,"remplir à la main","")</f>
        <v/>
      </c>
      <c r="AM1458" s="216">
        <f>VLOOKUP(A1458,'[6]Table corresp.'!$M$4:$U$63,8,FALSE)</f>
        <v/>
      </c>
      <c r="AN1458" s="216">
        <f>VLOOKUP(D1458,'[6]Table corresp.'!$M$4:$U$63,9,FALSE)</f>
        <v/>
      </c>
    </row>
    <row r="1459">
      <c r="A1459" s="179" t="inlineStr">
        <is>
          <t>Importation</t>
        </is>
      </c>
      <c r="B1459" s="179">
        <f>VLOOKUP(LEFT(A1459,3),'[6]Table corresp.'!$A$4:$D$63,3,FALSE)</f>
        <v/>
      </c>
      <c r="C1459" s="179">
        <f>VLOOKUP(A1459,'[6]Table corresp.'!$M$4:$P$63,4,FALSE)</f>
        <v/>
      </c>
      <c r="D1459" s="179" t="inlineStr">
        <is>
          <t>09 - Sciages bruts de Hêtre</t>
        </is>
      </c>
      <c r="E1459" s="179">
        <f>VLOOKUP(LEFT(D1459,3),'[6]Table corresp.'!$A$4:$D$63,4,FALSE)</f>
        <v/>
      </c>
      <c r="F1459" s="179">
        <f>LEFT(A1459,3)&amp;" - "&amp;LEFT(D1459,3)</f>
        <v/>
      </c>
      <c r="G1459" s="217" t="n">
        <v>0</v>
      </c>
      <c r="H1459" s="217" t="n">
        <v>23454.20500000002</v>
      </c>
      <c r="I1459" s="217" t="n">
        <v>23454.20500000002</v>
      </c>
      <c r="J1459" s="218" t="n">
        <v>0</v>
      </c>
      <c r="K1459" s="218" t="n">
        <v>83.86219796739233</v>
      </c>
      <c r="L1459" s="218" t="n">
        <v>83.86219796739233</v>
      </c>
      <c r="M1459" s="218" t="n"/>
      <c r="N1459" s="218" t="n"/>
      <c r="O1459" s="218" t="n"/>
      <c r="P1459" s="218" t="n"/>
      <c r="Q1459" s="218" t="n"/>
      <c r="R1459" s="218" t="n"/>
      <c r="S1459" s="217" t="n"/>
      <c r="T1459" s="216">
        <f>VLOOKUP(A1459,'[6]Groupe de branches'!$Z$27:$AM$86,14,FALSE)</f>
        <v/>
      </c>
      <c r="U1459" s="216">
        <f>VLOOKUP(D1459,'[6]Groupe de branches'!$Z$27:$AM$86,14,FALSE)</f>
        <v/>
      </c>
      <c r="V1459" s="216" t="n">
        <v>2019</v>
      </c>
      <c r="W1459" s="216">
        <f>VLOOKUP(D1459,'[6]Table corresp.'!$M$4:$S$63,7,FALSE)</f>
        <v/>
      </c>
      <c r="X1459" s="219">
        <f>IFERROR(G1459/SUMIFS('[6]Comp2016-2017 (3)'!$I$5:$I$289,'[6]Comp2016-2017 (3)'!$A$5:$A$289,A1459,'[6]Comp2016-2017 (3)'!$R$5:$R$289,V1459),0)</f>
        <v/>
      </c>
      <c r="Y1459" s="220">
        <f>IFERROR(IF(RIGHT(F1459,3)="Exp",VLOOKUP(F1459,#REF!,2,FALSE),VLOOKUP(F1459,#REF!,9,FALSE)),0)</f>
        <v/>
      </c>
      <c r="Z1459" s="221">
        <f>IFERROR(Y1459/SUMIFS($Y$4:$Y$1858,$V$4:$V$1858,V1459,$A$4:$A$1858,A1459),0)</f>
        <v/>
      </c>
      <c r="AA1459" s="221">
        <f>X1459*Z1459</f>
        <v/>
      </c>
      <c r="AB1459" s="222">
        <f>IFERROR(SUMIFS('[6]Comp2016-2017 (3)'!$G$5:$G$289,'[6]Comp2016-2017 (3)'!$A$5:$A$289,A1459,'[6]Comp2016-2017 (3)'!$R$5:$R$289,V1459)*AA1459/SUMIFS($AA$4:$AA$1858,$A$4:$A$1858,A1459,$V$4:$V$1858,V1459),0)</f>
        <v/>
      </c>
      <c r="AC1459" s="222">
        <f>IF($W1459=AC$3,$AB1459,IF(NOT($W1459=0),"",SUMIFS('Val-Vol (2)'!AC$4:AC$1858,'Val-Vol (2)'!$A$4:$A$1858,$D1459,'Val-Vol (2)'!$V$4:$V$1858,$V1459)/SUMIFS('[6]Comp2016-2017 (3)'!$G$5:$G$289,'[6]Comp2016-2017 (3)'!$A$5:$A$289,$D1459,'[6]Comp2016-2017 (3)'!$R$5:$R$289,$V1459)*$AB1459))</f>
        <v/>
      </c>
      <c r="AD1459" s="222">
        <f>IF($W1459=AD$3,$AB1459,IF(NOT($W1459=0),"",SUMIFS('Val-Vol (2)'!AD$4:AD$1858,'Val-Vol (2)'!$A$4:$A$1858,$D1459,'Val-Vol (2)'!$V$4:$V$1858,$V1459)/SUMIFS('[6]Comp2016-2017 (3)'!$G$5:$G$289,'[6]Comp2016-2017 (3)'!$A$5:$A$289,$D1459,'[6]Comp2016-2017 (3)'!$R$5:$R$289,$V1459)*$AB1459))</f>
        <v/>
      </c>
      <c r="AE1459" s="222">
        <f>IF($W1459=AE$3,$AB1459,IF(NOT($W1459=0),"",SUMIFS('Val-Vol (2)'!AE$4:AE$1858,'Val-Vol (2)'!$A$4:$A$1858,$D1459,'Val-Vol (2)'!$V$4:$V$1858,$V1459)/SUMIFS('[6]Comp2016-2017 (3)'!$G$5:$G$289,'[6]Comp2016-2017 (3)'!$A$5:$A$289,$D1459,'[6]Comp2016-2017 (3)'!$R$5:$R$289,$V1459)*$AB1459))</f>
        <v/>
      </c>
      <c r="AF1459" s="222">
        <f>IF($W1459=AF$3,$AB1459,IF(NOT($W1459=0),"",SUMIFS('Val-Vol (2)'!AF$4:AF$1858,'Val-Vol (2)'!$A$4:$A$1858,$D1459,'Val-Vol (2)'!$V$4:$V$1858,$V1459)/SUMIFS('[6]Comp2016-2017 (3)'!$G$5:$G$289,'[6]Comp2016-2017 (3)'!$A$5:$A$289,$D1459,'[6]Comp2016-2017 (3)'!$R$5:$R$289,$V1459)*$AB1459))</f>
        <v/>
      </c>
      <c r="AG1459" s="222">
        <f>IF($W1459=AG$3,$AB1459,IF(NOT($W1459=0),"",SUMIFS('Val-Vol (2)'!AG$4:AG$1858,'Val-Vol (2)'!$A$4:$A$1858,$D1459,'Val-Vol (2)'!$V$4:$V$1858,$V1459)/SUMIFS('[6]Comp2016-2017 (3)'!$G$5:$G$289,'[6]Comp2016-2017 (3)'!$A$5:$A$289,$D1459,'[6]Comp2016-2017 (3)'!$R$5:$R$289,$V1459)*$AB1459))</f>
        <v/>
      </c>
      <c r="AH1459" s="222">
        <f>IF($W1459=AH$3,$AB1459,IF(NOT($W1459=0),"",SUMIFS('Val-Vol (2)'!AH$4:AH$1858,'Val-Vol (2)'!$A$4:$A$1858,$D1459,'Val-Vol (2)'!$V$4:$V$1858,$V1459)/SUMIFS('[6]Comp2016-2017 (3)'!$G$5:$G$289,'[6]Comp2016-2017 (3)'!$A$5:$A$289,$D1459,'[6]Comp2016-2017 (3)'!$R$5:$R$289,$V1459)*$AB1459))</f>
        <v/>
      </c>
      <c r="AI1459" s="222">
        <f>IF($W1459=AI$3,$AB1459,IF(NOT($W1459=0),"",SUMIFS('Val-Vol (2)'!AI$4:AI$1858,'Val-Vol (2)'!$A$4:$A$1858,$D1459,'Val-Vol (2)'!$V$4:$V$1858,$V1459)/SUMIFS('[6]Comp2016-2017 (3)'!$G$5:$G$289,'[6]Comp2016-2017 (3)'!$A$5:$A$289,$D1459,'[6]Comp2016-2017 (3)'!$R$5:$R$289,$V1459)*$AB1459))</f>
        <v/>
      </c>
      <c r="AJ1459" s="222">
        <f>IF($W1459=AJ$3,$AB1459,IF(NOT($W1459=0),"",SUMIFS('Val-Vol (2)'!AJ$4:AJ$1858,'Val-Vol (2)'!$A$4:$A$1858,$D1459,'Val-Vol (2)'!$V$4:$V$1858,$V1459)/SUMIFS('[6]Comp2016-2017 (3)'!$G$5:$G$289,'[6]Comp2016-2017 (3)'!$A$5:$A$289,$D1459,'[6]Comp2016-2017 (3)'!$R$5:$R$289,$V1459)*$AB1459))</f>
        <v/>
      </c>
      <c r="AK1459" s="222">
        <f>SUM(AC1459:AJ1459)-AB1459</f>
        <v/>
      </c>
      <c r="AL1459" s="216">
        <f>IF(A1459=D1459,"remplir à la main","")</f>
        <v/>
      </c>
      <c r="AM1459" s="216">
        <f>VLOOKUP(A1459,'[6]Table corresp.'!$M$4:$U$63,8,FALSE)</f>
        <v/>
      </c>
      <c r="AN1459" s="216">
        <f>VLOOKUP(D1459,'[6]Table corresp.'!$M$4:$U$63,9,FALSE)</f>
        <v/>
      </c>
    </row>
    <row r="1460">
      <c r="A1460" s="179" t="inlineStr">
        <is>
          <t>Importation</t>
        </is>
      </c>
      <c r="B1460" s="179">
        <f>VLOOKUP(LEFT(A1460,3),'[6]Table corresp.'!$A$4:$D$63,3,FALSE)</f>
        <v/>
      </c>
      <c r="C1460" s="179">
        <f>VLOOKUP(A1460,'[6]Table corresp.'!$M$4:$P$63,4,FALSE)</f>
        <v/>
      </c>
      <c r="D1460" s="179" t="inlineStr">
        <is>
          <t>10 - Sciages bruts : divers feuillus tempérés</t>
        </is>
      </c>
      <c r="E1460" s="179">
        <f>VLOOKUP(LEFT(D1460,3),'[6]Table corresp.'!$A$4:$D$63,4,FALSE)</f>
        <v/>
      </c>
      <c r="F1460" s="179">
        <f>LEFT(A1460,3)&amp;" - "&amp;LEFT(D1460,3)</f>
        <v/>
      </c>
      <c r="G1460" s="217" t="n">
        <v>0</v>
      </c>
      <c r="H1460" s="217" t="n">
        <v>10896.134</v>
      </c>
      <c r="I1460" s="217" t="n">
        <v>10896.134</v>
      </c>
      <c r="J1460" s="218" t="n">
        <v>0</v>
      </c>
      <c r="K1460" s="218" t="n">
        <v>39.79526293239773</v>
      </c>
      <c r="L1460" s="218" t="n">
        <v>39.79526293239773</v>
      </c>
      <c r="M1460" s="218" t="n"/>
      <c r="N1460" s="218" t="n"/>
      <c r="O1460" s="218" t="n"/>
      <c r="P1460" s="218" t="n"/>
      <c r="Q1460" s="218" t="n"/>
      <c r="R1460" s="218" t="n"/>
      <c r="S1460" s="217" t="n"/>
      <c r="T1460" s="216">
        <f>VLOOKUP(A1460,'[6]Groupe de branches'!$Z$27:$AM$86,14,FALSE)</f>
        <v/>
      </c>
      <c r="U1460" s="216">
        <f>VLOOKUP(D1460,'[6]Groupe de branches'!$Z$27:$AM$86,14,FALSE)</f>
        <v/>
      </c>
      <c r="V1460" s="216" t="n">
        <v>2019</v>
      </c>
      <c r="W1460" s="216">
        <f>VLOOKUP(D1460,'[6]Table corresp.'!$M$4:$S$63,7,FALSE)</f>
        <v/>
      </c>
      <c r="X1460" s="219">
        <f>IFERROR(G1460/SUMIFS('[6]Comp2016-2017 (3)'!$I$5:$I$289,'[6]Comp2016-2017 (3)'!$A$5:$A$289,A1460,'[6]Comp2016-2017 (3)'!$R$5:$R$289,V1460),0)</f>
        <v/>
      </c>
      <c r="Y1460" s="220">
        <f>IFERROR(IF(RIGHT(F1460,3)="Exp",VLOOKUP(F1460,#REF!,2,FALSE),VLOOKUP(F1460,#REF!,9,FALSE)),0)</f>
        <v/>
      </c>
      <c r="Z1460" s="221">
        <f>IFERROR(Y1460/SUMIFS($Y$4:$Y$1858,$V$4:$V$1858,V1460,$A$4:$A$1858,A1460),0)</f>
        <v/>
      </c>
      <c r="AA1460" s="221">
        <f>X1460*Z1460</f>
        <v/>
      </c>
      <c r="AB1460" s="222">
        <f>IFERROR(SUMIFS('[6]Comp2016-2017 (3)'!$G$5:$G$289,'[6]Comp2016-2017 (3)'!$A$5:$A$289,A1460,'[6]Comp2016-2017 (3)'!$R$5:$R$289,V1460)*AA1460/SUMIFS($AA$4:$AA$1858,$A$4:$A$1858,A1460,$V$4:$V$1858,V1460),0)</f>
        <v/>
      </c>
      <c r="AC1460" s="222">
        <f>IF($W1460=AC$3,$AB1460,IF(NOT($W1460=0),"",SUMIFS('Val-Vol (2)'!AC$4:AC$1858,'Val-Vol (2)'!$A$4:$A$1858,$D1460,'Val-Vol (2)'!$V$4:$V$1858,$V1460)/SUMIFS('[6]Comp2016-2017 (3)'!$G$5:$G$289,'[6]Comp2016-2017 (3)'!$A$5:$A$289,$D1460,'[6]Comp2016-2017 (3)'!$R$5:$R$289,$V1460)*$AB1460))</f>
        <v/>
      </c>
      <c r="AD1460" s="222">
        <f>IF($W1460=AD$3,$AB1460,IF(NOT($W1460=0),"",SUMIFS('Val-Vol (2)'!AD$4:AD$1858,'Val-Vol (2)'!$A$4:$A$1858,$D1460,'Val-Vol (2)'!$V$4:$V$1858,$V1460)/SUMIFS('[6]Comp2016-2017 (3)'!$G$5:$G$289,'[6]Comp2016-2017 (3)'!$A$5:$A$289,$D1460,'[6]Comp2016-2017 (3)'!$R$5:$R$289,$V1460)*$AB1460))</f>
        <v/>
      </c>
      <c r="AE1460" s="222">
        <f>IF($W1460=AE$3,$AB1460,IF(NOT($W1460=0),"",SUMIFS('Val-Vol (2)'!AE$4:AE$1858,'Val-Vol (2)'!$A$4:$A$1858,$D1460,'Val-Vol (2)'!$V$4:$V$1858,$V1460)/SUMIFS('[6]Comp2016-2017 (3)'!$G$5:$G$289,'[6]Comp2016-2017 (3)'!$A$5:$A$289,$D1460,'[6]Comp2016-2017 (3)'!$R$5:$R$289,$V1460)*$AB1460))</f>
        <v/>
      </c>
      <c r="AF1460" s="222">
        <f>IF($W1460=AF$3,$AB1460,IF(NOT($W1460=0),"",SUMIFS('Val-Vol (2)'!AF$4:AF$1858,'Val-Vol (2)'!$A$4:$A$1858,$D1460,'Val-Vol (2)'!$V$4:$V$1858,$V1460)/SUMIFS('[6]Comp2016-2017 (3)'!$G$5:$G$289,'[6]Comp2016-2017 (3)'!$A$5:$A$289,$D1460,'[6]Comp2016-2017 (3)'!$R$5:$R$289,$V1460)*$AB1460))</f>
        <v/>
      </c>
      <c r="AG1460" s="222">
        <f>IF($W1460=AG$3,$AB1460,IF(NOT($W1460=0),"",SUMIFS('Val-Vol (2)'!AG$4:AG$1858,'Val-Vol (2)'!$A$4:$A$1858,$D1460,'Val-Vol (2)'!$V$4:$V$1858,$V1460)/SUMIFS('[6]Comp2016-2017 (3)'!$G$5:$G$289,'[6]Comp2016-2017 (3)'!$A$5:$A$289,$D1460,'[6]Comp2016-2017 (3)'!$R$5:$R$289,$V1460)*$AB1460))</f>
        <v/>
      </c>
      <c r="AH1460" s="222">
        <f>IF($W1460=AH$3,$AB1460,IF(NOT($W1460=0),"",SUMIFS('Val-Vol (2)'!AH$4:AH$1858,'Val-Vol (2)'!$A$4:$A$1858,$D1460,'Val-Vol (2)'!$V$4:$V$1858,$V1460)/SUMIFS('[6]Comp2016-2017 (3)'!$G$5:$G$289,'[6]Comp2016-2017 (3)'!$A$5:$A$289,$D1460,'[6]Comp2016-2017 (3)'!$R$5:$R$289,$V1460)*$AB1460))</f>
        <v/>
      </c>
      <c r="AI1460" s="222">
        <f>IF($W1460=AI$3,$AB1460,IF(NOT($W1460=0),"",SUMIFS('Val-Vol (2)'!AI$4:AI$1858,'Val-Vol (2)'!$A$4:$A$1858,$D1460,'Val-Vol (2)'!$V$4:$V$1858,$V1460)/SUMIFS('[6]Comp2016-2017 (3)'!$G$5:$G$289,'[6]Comp2016-2017 (3)'!$A$5:$A$289,$D1460,'[6]Comp2016-2017 (3)'!$R$5:$R$289,$V1460)*$AB1460))</f>
        <v/>
      </c>
      <c r="AJ1460" s="222">
        <f>IF($W1460=AJ$3,$AB1460,IF(NOT($W1460=0),"",SUMIFS('Val-Vol (2)'!AJ$4:AJ$1858,'Val-Vol (2)'!$A$4:$A$1858,$D1460,'Val-Vol (2)'!$V$4:$V$1858,$V1460)/SUMIFS('[6]Comp2016-2017 (3)'!$G$5:$G$289,'[6]Comp2016-2017 (3)'!$A$5:$A$289,$D1460,'[6]Comp2016-2017 (3)'!$R$5:$R$289,$V1460)*$AB1460))</f>
        <v/>
      </c>
      <c r="AK1460" s="222">
        <f>SUM(AC1460:AJ1460)-AB1460</f>
        <v/>
      </c>
      <c r="AL1460" s="216">
        <f>IF(A1460=D1460,"remplir à la main","")</f>
        <v/>
      </c>
      <c r="AM1460" s="216">
        <f>VLOOKUP(A1460,'[6]Table corresp.'!$M$4:$U$63,8,FALSE)</f>
        <v/>
      </c>
      <c r="AN1460" s="216">
        <f>VLOOKUP(D1460,'[6]Table corresp.'!$M$4:$U$63,9,FALSE)</f>
        <v/>
      </c>
    </row>
    <row r="1461">
      <c r="A1461" s="179" t="inlineStr">
        <is>
          <t>Importation</t>
        </is>
      </c>
      <c r="B1461" s="179">
        <f>VLOOKUP(LEFT(A1461,3),'[6]Table corresp.'!$A$4:$D$63,3,FALSE)</f>
        <v/>
      </c>
      <c r="C1461" s="179">
        <f>VLOOKUP(A1461,'[6]Table corresp.'!$M$4:$P$63,4,FALSE)</f>
        <v/>
      </c>
      <c r="D1461" s="179" t="inlineStr">
        <is>
          <t>11 - Sciages de feuillus tropicaux</t>
        </is>
      </c>
      <c r="E1461" s="179">
        <f>VLOOKUP(LEFT(D1461,3),'[6]Table corresp.'!$A$4:$D$63,4,FALSE)</f>
        <v/>
      </c>
      <c r="F1461" s="179">
        <f>LEFT(A1461,3)&amp;" - "&amp;LEFT(D1461,3)</f>
        <v/>
      </c>
      <c r="G1461" s="217" t="n">
        <v>0</v>
      </c>
      <c r="H1461" s="217" t="n">
        <v>74412.10399999999</v>
      </c>
      <c r="I1461" s="217" t="n">
        <v>74412.10399999999</v>
      </c>
      <c r="J1461" s="218" t="n">
        <v>0</v>
      </c>
      <c r="K1461" s="218" t="n">
        <v>258.6237653893123</v>
      </c>
      <c r="L1461" s="218" t="n">
        <v>258.6237653893123</v>
      </c>
      <c r="M1461" s="218" t="n"/>
      <c r="N1461" s="218" t="n"/>
      <c r="O1461" s="218" t="n"/>
      <c r="P1461" s="218" t="n"/>
      <c r="Q1461" s="218" t="n"/>
      <c r="R1461" s="218" t="n"/>
      <c r="S1461" s="217" t="n"/>
      <c r="T1461" s="216">
        <f>VLOOKUP(A1461,'[6]Groupe de branches'!$Z$27:$AM$86,14,FALSE)</f>
        <v/>
      </c>
      <c r="U1461" s="216">
        <f>VLOOKUP(D1461,'[6]Groupe de branches'!$Z$27:$AM$86,14,FALSE)</f>
        <v/>
      </c>
      <c r="V1461" s="216" t="n">
        <v>2019</v>
      </c>
      <c r="W1461" s="216">
        <f>VLOOKUP(D1461,'[6]Table corresp.'!$M$4:$S$63,7,FALSE)</f>
        <v/>
      </c>
      <c r="X1461" s="219">
        <f>IFERROR(G1461/SUMIFS('[6]Comp2016-2017 (3)'!$I$5:$I$289,'[6]Comp2016-2017 (3)'!$A$5:$A$289,A1461,'[6]Comp2016-2017 (3)'!$R$5:$R$289,V1461),0)</f>
        <v/>
      </c>
      <c r="Y1461" s="220">
        <f>IFERROR(IF(RIGHT(F1461,3)="Exp",VLOOKUP(F1461,#REF!,2,FALSE),VLOOKUP(F1461,#REF!,9,FALSE)),0)</f>
        <v/>
      </c>
      <c r="Z1461" s="221">
        <f>IFERROR(Y1461/SUMIFS($Y$4:$Y$1858,$V$4:$V$1858,V1461,$A$4:$A$1858,A1461),0)</f>
        <v/>
      </c>
      <c r="AA1461" s="221">
        <f>X1461*Z1461</f>
        <v/>
      </c>
      <c r="AB1461" s="222">
        <f>IFERROR(SUMIFS('[6]Comp2016-2017 (3)'!$G$5:$G$289,'[6]Comp2016-2017 (3)'!$A$5:$A$289,A1461,'[6]Comp2016-2017 (3)'!$R$5:$R$289,V1461)*AA1461/SUMIFS($AA$4:$AA$1858,$A$4:$A$1858,A1461,$V$4:$V$1858,V1461),0)</f>
        <v/>
      </c>
      <c r="AC1461" s="222">
        <f>IF($W1461=AC$3,$AB1461,IF(NOT($W1461=0),"",SUMIFS('Val-Vol (2)'!AC$4:AC$1858,'Val-Vol (2)'!$A$4:$A$1858,$D1461,'Val-Vol (2)'!$V$4:$V$1858,$V1461)/SUMIFS('[6]Comp2016-2017 (3)'!$G$5:$G$289,'[6]Comp2016-2017 (3)'!$A$5:$A$289,$D1461,'[6]Comp2016-2017 (3)'!$R$5:$R$289,$V1461)*$AB1461))</f>
        <v/>
      </c>
      <c r="AD1461" s="222">
        <f>IF($W1461=AD$3,$AB1461,IF(NOT($W1461=0),"",SUMIFS('Val-Vol (2)'!AD$4:AD$1858,'Val-Vol (2)'!$A$4:$A$1858,$D1461,'Val-Vol (2)'!$V$4:$V$1858,$V1461)/SUMIFS('[6]Comp2016-2017 (3)'!$G$5:$G$289,'[6]Comp2016-2017 (3)'!$A$5:$A$289,$D1461,'[6]Comp2016-2017 (3)'!$R$5:$R$289,$V1461)*$AB1461))</f>
        <v/>
      </c>
      <c r="AE1461" s="222">
        <f>IF($W1461=AE$3,$AB1461,IF(NOT($W1461=0),"",SUMIFS('Val-Vol (2)'!AE$4:AE$1858,'Val-Vol (2)'!$A$4:$A$1858,$D1461,'Val-Vol (2)'!$V$4:$V$1858,$V1461)/SUMIFS('[6]Comp2016-2017 (3)'!$G$5:$G$289,'[6]Comp2016-2017 (3)'!$A$5:$A$289,$D1461,'[6]Comp2016-2017 (3)'!$R$5:$R$289,$V1461)*$AB1461))</f>
        <v/>
      </c>
      <c r="AF1461" s="222">
        <f>IF($W1461=AF$3,$AB1461,IF(NOT($W1461=0),"",SUMIFS('Val-Vol (2)'!AF$4:AF$1858,'Val-Vol (2)'!$A$4:$A$1858,$D1461,'Val-Vol (2)'!$V$4:$V$1858,$V1461)/SUMIFS('[6]Comp2016-2017 (3)'!$G$5:$G$289,'[6]Comp2016-2017 (3)'!$A$5:$A$289,$D1461,'[6]Comp2016-2017 (3)'!$R$5:$R$289,$V1461)*$AB1461))</f>
        <v/>
      </c>
      <c r="AG1461" s="222">
        <f>IF($W1461=AG$3,$AB1461,IF(NOT($W1461=0),"",SUMIFS('Val-Vol (2)'!AG$4:AG$1858,'Val-Vol (2)'!$A$4:$A$1858,$D1461,'Val-Vol (2)'!$V$4:$V$1858,$V1461)/SUMIFS('[6]Comp2016-2017 (3)'!$G$5:$G$289,'[6]Comp2016-2017 (3)'!$A$5:$A$289,$D1461,'[6]Comp2016-2017 (3)'!$R$5:$R$289,$V1461)*$AB1461))</f>
        <v/>
      </c>
      <c r="AH1461" s="222">
        <f>IF($W1461=AH$3,$AB1461,IF(NOT($W1461=0),"",SUMIFS('Val-Vol (2)'!AH$4:AH$1858,'Val-Vol (2)'!$A$4:$A$1858,$D1461,'Val-Vol (2)'!$V$4:$V$1858,$V1461)/SUMIFS('[6]Comp2016-2017 (3)'!$G$5:$G$289,'[6]Comp2016-2017 (3)'!$A$5:$A$289,$D1461,'[6]Comp2016-2017 (3)'!$R$5:$R$289,$V1461)*$AB1461))</f>
        <v/>
      </c>
      <c r="AI1461" s="222">
        <f>IF($W1461=AI$3,$AB1461,IF(NOT($W1461=0),"",SUMIFS('Val-Vol (2)'!AI$4:AI$1858,'Val-Vol (2)'!$A$4:$A$1858,$D1461,'Val-Vol (2)'!$V$4:$V$1858,$V1461)/SUMIFS('[6]Comp2016-2017 (3)'!$G$5:$G$289,'[6]Comp2016-2017 (3)'!$A$5:$A$289,$D1461,'[6]Comp2016-2017 (3)'!$R$5:$R$289,$V1461)*$AB1461))</f>
        <v/>
      </c>
      <c r="AJ1461" s="222">
        <f>IF($W1461=AJ$3,$AB1461,IF(NOT($W1461=0),"",SUMIFS('Val-Vol (2)'!AJ$4:AJ$1858,'Val-Vol (2)'!$A$4:$A$1858,$D1461,'Val-Vol (2)'!$V$4:$V$1858,$V1461)/SUMIFS('[6]Comp2016-2017 (3)'!$G$5:$G$289,'[6]Comp2016-2017 (3)'!$A$5:$A$289,$D1461,'[6]Comp2016-2017 (3)'!$R$5:$R$289,$V1461)*$AB1461))</f>
        <v/>
      </c>
      <c r="AK1461" s="222">
        <f>SUM(AC1461:AJ1461)-AB1461</f>
        <v/>
      </c>
      <c r="AL1461" s="216">
        <f>IF(A1461=D1461,"remplir à la main","")</f>
        <v/>
      </c>
      <c r="AM1461" s="216">
        <f>VLOOKUP(A1461,'[6]Table corresp.'!$M$4:$U$63,8,FALSE)</f>
        <v/>
      </c>
      <c r="AN1461" s="216">
        <f>VLOOKUP(D1461,'[6]Table corresp.'!$M$4:$U$63,9,FALSE)</f>
        <v/>
      </c>
    </row>
    <row r="1462">
      <c r="A1462" s="179" t="inlineStr">
        <is>
          <t>Importation</t>
        </is>
      </c>
      <c r="B1462" s="179">
        <f>VLOOKUP(LEFT(A1462,3),'[6]Table corresp.'!$A$4:$D$63,3,FALSE)</f>
        <v/>
      </c>
      <c r="C1462" s="179">
        <f>VLOOKUP(A1462,'[6]Table corresp.'!$M$4:$P$63,4,FALSE)</f>
        <v/>
      </c>
      <c r="D1462" s="179" t="inlineStr">
        <is>
          <t>12 - Sciages bruts de sapin-épicéa</t>
        </is>
      </c>
      <c r="E1462" s="179">
        <f>VLOOKUP(LEFT(D1462,3),'[6]Table corresp.'!$A$4:$D$63,4,FALSE)</f>
        <v/>
      </c>
      <c r="F1462" s="179">
        <f>LEFT(A1462,3)&amp;" - "&amp;LEFT(D1462,3)</f>
        <v/>
      </c>
      <c r="G1462" s="217" t="n">
        <v>0</v>
      </c>
      <c r="H1462" s="217" t="n">
        <v>307946.9049999999</v>
      </c>
      <c r="I1462" s="217" t="n">
        <v>307946.9049999999</v>
      </c>
      <c r="J1462" s="218" t="n">
        <v>0</v>
      </c>
      <c r="K1462" s="218" t="n">
        <v>2776.886774112462</v>
      </c>
      <c r="L1462" s="218" t="n">
        <v>2776.886774112462</v>
      </c>
      <c r="M1462" s="218" t="n"/>
      <c r="N1462" s="218" t="n"/>
      <c r="O1462" s="218" t="n"/>
      <c r="P1462" s="218" t="n"/>
      <c r="Q1462" s="218" t="n"/>
      <c r="R1462" s="218" t="n"/>
      <c r="S1462" s="217" t="n"/>
      <c r="T1462" s="216">
        <f>VLOOKUP(A1462,'[6]Groupe de branches'!$Z$27:$AM$86,14,FALSE)</f>
        <v/>
      </c>
      <c r="U1462" s="216">
        <f>VLOOKUP(D1462,'[6]Groupe de branches'!$Z$27:$AM$86,14,FALSE)</f>
        <v/>
      </c>
      <c r="V1462" s="216" t="n">
        <v>2019</v>
      </c>
      <c r="W1462" s="216">
        <f>VLOOKUP(D1462,'[6]Table corresp.'!$M$4:$S$63,7,FALSE)</f>
        <v/>
      </c>
      <c r="X1462" s="219">
        <f>IFERROR(G1462/SUMIFS('[6]Comp2016-2017 (3)'!$I$5:$I$289,'[6]Comp2016-2017 (3)'!$A$5:$A$289,A1462,'[6]Comp2016-2017 (3)'!$R$5:$R$289,V1462),0)</f>
        <v/>
      </c>
      <c r="Y1462" s="220">
        <f>IFERROR(IF(RIGHT(F1462,3)="Exp",VLOOKUP(F1462,#REF!,2,FALSE),VLOOKUP(F1462,#REF!,9,FALSE)),0)</f>
        <v/>
      </c>
      <c r="Z1462" s="221">
        <f>IFERROR(Y1462/SUMIFS($Y$4:$Y$1858,$V$4:$V$1858,V1462,$A$4:$A$1858,A1462),0)</f>
        <v/>
      </c>
      <c r="AA1462" s="221">
        <f>X1462*Z1462</f>
        <v/>
      </c>
      <c r="AB1462" s="222">
        <f>IFERROR(SUMIFS('[6]Comp2016-2017 (3)'!$G$5:$G$289,'[6]Comp2016-2017 (3)'!$A$5:$A$289,A1462,'[6]Comp2016-2017 (3)'!$R$5:$R$289,V1462)*AA1462/SUMIFS($AA$4:$AA$1858,$A$4:$A$1858,A1462,$V$4:$V$1858,V1462),0)</f>
        <v/>
      </c>
      <c r="AC1462" s="222">
        <f>IF($W1462=AC$3,$AB1462,IF(NOT($W1462=0),"",SUMIFS('Val-Vol (2)'!AC$4:AC$1858,'Val-Vol (2)'!$A$4:$A$1858,$D1462,'Val-Vol (2)'!$V$4:$V$1858,$V1462)/SUMIFS('[6]Comp2016-2017 (3)'!$G$5:$G$289,'[6]Comp2016-2017 (3)'!$A$5:$A$289,$D1462,'[6]Comp2016-2017 (3)'!$R$5:$R$289,$V1462)*$AB1462))</f>
        <v/>
      </c>
      <c r="AD1462" s="222">
        <f>IF($W1462=AD$3,$AB1462,IF(NOT($W1462=0),"",SUMIFS('Val-Vol (2)'!AD$4:AD$1858,'Val-Vol (2)'!$A$4:$A$1858,$D1462,'Val-Vol (2)'!$V$4:$V$1858,$V1462)/SUMIFS('[6]Comp2016-2017 (3)'!$G$5:$G$289,'[6]Comp2016-2017 (3)'!$A$5:$A$289,$D1462,'[6]Comp2016-2017 (3)'!$R$5:$R$289,$V1462)*$AB1462))</f>
        <v/>
      </c>
      <c r="AE1462" s="222">
        <f>IF($W1462=AE$3,$AB1462,IF(NOT($W1462=0),"",SUMIFS('Val-Vol (2)'!AE$4:AE$1858,'Val-Vol (2)'!$A$4:$A$1858,$D1462,'Val-Vol (2)'!$V$4:$V$1858,$V1462)/SUMIFS('[6]Comp2016-2017 (3)'!$G$5:$G$289,'[6]Comp2016-2017 (3)'!$A$5:$A$289,$D1462,'[6]Comp2016-2017 (3)'!$R$5:$R$289,$V1462)*$AB1462))</f>
        <v/>
      </c>
      <c r="AF1462" s="222">
        <f>IF($W1462=AF$3,$AB1462,IF(NOT($W1462=0),"",SUMIFS('Val-Vol (2)'!AF$4:AF$1858,'Val-Vol (2)'!$A$4:$A$1858,$D1462,'Val-Vol (2)'!$V$4:$V$1858,$V1462)/SUMIFS('[6]Comp2016-2017 (3)'!$G$5:$G$289,'[6]Comp2016-2017 (3)'!$A$5:$A$289,$D1462,'[6]Comp2016-2017 (3)'!$R$5:$R$289,$V1462)*$AB1462))</f>
        <v/>
      </c>
      <c r="AG1462" s="222">
        <f>IF($W1462=AG$3,$AB1462,IF(NOT($W1462=0),"",SUMIFS('Val-Vol (2)'!AG$4:AG$1858,'Val-Vol (2)'!$A$4:$A$1858,$D1462,'Val-Vol (2)'!$V$4:$V$1858,$V1462)/SUMIFS('[6]Comp2016-2017 (3)'!$G$5:$G$289,'[6]Comp2016-2017 (3)'!$A$5:$A$289,$D1462,'[6]Comp2016-2017 (3)'!$R$5:$R$289,$V1462)*$AB1462))</f>
        <v/>
      </c>
      <c r="AH1462" s="222">
        <f>IF($W1462=AH$3,$AB1462,IF(NOT($W1462=0),"",SUMIFS('Val-Vol (2)'!AH$4:AH$1858,'Val-Vol (2)'!$A$4:$A$1858,$D1462,'Val-Vol (2)'!$V$4:$V$1858,$V1462)/SUMIFS('[6]Comp2016-2017 (3)'!$G$5:$G$289,'[6]Comp2016-2017 (3)'!$A$5:$A$289,$D1462,'[6]Comp2016-2017 (3)'!$R$5:$R$289,$V1462)*$AB1462))</f>
        <v/>
      </c>
      <c r="AI1462" s="222">
        <f>IF($W1462=AI$3,$AB1462,IF(NOT($W1462=0),"",SUMIFS('Val-Vol (2)'!AI$4:AI$1858,'Val-Vol (2)'!$A$4:$A$1858,$D1462,'Val-Vol (2)'!$V$4:$V$1858,$V1462)/SUMIFS('[6]Comp2016-2017 (3)'!$G$5:$G$289,'[6]Comp2016-2017 (3)'!$A$5:$A$289,$D1462,'[6]Comp2016-2017 (3)'!$R$5:$R$289,$V1462)*$AB1462))</f>
        <v/>
      </c>
      <c r="AJ1462" s="222">
        <f>IF($W1462=AJ$3,$AB1462,IF(NOT($W1462=0),"",SUMIFS('Val-Vol (2)'!AJ$4:AJ$1858,'Val-Vol (2)'!$A$4:$A$1858,$D1462,'Val-Vol (2)'!$V$4:$V$1858,$V1462)/SUMIFS('[6]Comp2016-2017 (3)'!$G$5:$G$289,'[6]Comp2016-2017 (3)'!$A$5:$A$289,$D1462,'[6]Comp2016-2017 (3)'!$R$5:$R$289,$V1462)*$AB1462))</f>
        <v/>
      </c>
      <c r="AK1462" s="222">
        <f>SUM(AC1462:AJ1462)-AB1462</f>
        <v/>
      </c>
      <c r="AL1462" s="216">
        <f>IF(A1462=D1462,"remplir à la main","")</f>
        <v/>
      </c>
      <c r="AM1462" s="216">
        <f>VLOOKUP(A1462,'[6]Table corresp.'!$M$4:$U$63,8,FALSE)</f>
        <v/>
      </c>
      <c r="AN1462" s="216">
        <f>VLOOKUP(D1462,'[6]Table corresp.'!$M$4:$U$63,9,FALSE)</f>
        <v/>
      </c>
    </row>
    <row r="1463">
      <c r="A1463" s="179" t="inlineStr">
        <is>
          <t>Importation</t>
        </is>
      </c>
      <c r="B1463" s="179">
        <f>VLOOKUP(LEFT(A1463,3),'[6]Table corresp.'!$A$4:$D$63,3,FALSE)</f>
        <v/>
      </c>
      <c r="C1463" s="179">
        <f>VLOOKUP(A1463,'[6]Table corresp.'!$M$4:$P$63,4,FALSE)</f>
        <v/>
      </c>
      <c r="D1463" s="179" t="inlineStr">
        <is>
          <t>14 - Sciages bruts : divers résineux</t>
        </is>
      </c>
      <c r="E1463" s="179">
        <f>VLOOKUP(LEFT(D1463,3),'[6]Table corresp.'!$A$4:$D$63,4,FALSE)</f>
        <v/>
      </c>
      <c r="F1463" s="179">
        <f>LEFT(A1463,3)&amp;" - "&amp;LEFT(D1463,3)</f>
        <v/>
      </c>
      <c r="G1463" s="217" t="n">
        <v>0</v>
      </c>
      <c r="H1463" s="217" t="n">
        <v>137768.8120000001</v>
      </c>
      <c r="I1463" s="217" t="n">
        <v>137768.8120000001</v>
      </c>
      <c r="J1463" s="218" t="n">
        <v>0</v>
      </c>
      <c r="K1463" s="218" t="n">
        <v>611.0411263698984</v>
      </c>
      <c r="L1463" s="218" t="n">
        <v>611.0411263698984</v>
      </c>
      <c r="M1463" s="218" t="n"/>
      <c r="N1463" s="218" t="n"/>
      <c r="O1463" s="218" t="n"/>
      <c r="P1463" s="218" t="n"/>
      <c r="Q1463" s="218" t="n"/>
      <c r="R1463" s="218" t="n"/>
      <c r="S1463" s="217" t="n"/>
      <c r="T1463" s="216">
        <f>VLOOKUP(A1463,'[6]Groupe de branches'!$Z$27:$AM$86,14,FALSE)</f>
        <v/>
      </c>
      <c r="U1463" s="216">
        <f>VLOOKUP(D1463,'[6]Groupe de branches'!$Z$27:$AM$86,14,FALSE)</f>
        <v/>
      </c>
      <c r="V1463" s="216" t="n">
        <v>2019</v>
      </c>
      <c r="W1463" s="216">
        <f>VLOOKUP(D1463,'[6]Table corresp.'!$M$4:$S$63,7,FALSE)</f>
        <v/>
      </c>
      <c r="X1463" s="219">
        <f>IFERROR(G1463/SUMIFS('[6]Comp2016-2017 (3)'!$I$5:$I$289,'[6]Comp2016-2017 (3)'!$A$5:$A$289,A1463,'[6]Comp2016-2017 (3)'!$R$5:$R$289,V1463),0)</f>
        <v/>
      </c>
      <c r="Y1463" s="220">
        <f>IFERROR(IF(RIGHT(F1463,3)="Exp",VLOOKUP(F1463,#REF!,2,FALSE),VLOOKUP(F1463,#REF!,9,FALSE)),0)</f>
        <v/>
      </c>
      <c r="Z1463" s="221">
        <f>IFERROR(Y1463/SUMIFS($Y$4:$Y$1858,$V$4:$V$1858,V1463,$A$4:$A$1858,A1463),0)</f>
        <v/>
      </c>
      <c r="AA1463" s="221">
        <f>X1463*Z1463</f>
        <v/>
      </c>
      <c r="AB1463" s="222">
        <f>IFERROR(SUMIFS('[6]Comp2016-2017 (3)'!$G$5:$G$289,'[6]Comp2016-2017 (3)'!$A$5:$A$289,A1463,'[6]Comp2016-2017 (3)'!$R$5:$R$289,V1463)*AA1463/SUMIFS($AA$4:$AA$1858,$A$4:$A$1858,A1463,$V$4:$V$1858,V1463),0)</f>
        <v/>
      </c>
      <c r="AC1463" s="222">
        <f>IF($W1463=AC$3,$AB1463,IF(NOT($W1463=0),"",SUMIFS('Val-Vol (2)'!AC$4:AC$1858,'Val-Vol (2)'!$A$4:$A$1858,$D1463,'Val-Vol (2)'!$V$4:$V$1858,$V1463)/SUMIFS('[6]Comp2016-2017 (3)'!$G$5:$G$289,'[6]Comp2016-2017 (3)'!$A$5:$A$289,$D1463,'[6]Comp2016-2017 (3)'!$R$5:$R$289,$V1463)*$AB1463))</f>
        <v/>
      </c>
      <c r="AD1463" s="222">
        <f>IF($W1463=AD$3,$AB1463,IF(NOT($W1463=0),"",SUMIFS('Val-Vol (2)'!AD$4:AD$1858,'Val-Vol (2)'!$A$4:$A$1858,$D1463,'Val-Vol (2)'!$V$4:$V$1858,$V1463)/SUMIFS('[6]Comp2016-2017 (3)'!$G$5:$G$289,'[6]Comp2016-2017 (3)'!$A$5:$A$289,$D1463,'[6]Comp2016-2017 (3)'!$R$5:$R$289,$V1463)*$AB1463))</f>
        <v/>
      </c>
      <c r="AE1463" s="222">
        <f>IF($W1463=AE$3,$AB1463,IF(NOT($W1463=0),"",SUMIFS('Val-Vol (2)'!AE$4:AE$1858,'Val-Vol (2)'!$A$4:$A$1858,$D1463,'Val-Vol (2)'!$V$4:$V$1858,$V1463)/SUMIFS('[6]Comp2016-2017 (3)'!$G$5:$G$289,'[6]Comp2016-2017 (3)'!$A$5:$A$289,$D1463,'[6]Comp2016-2017 (3)'!$R$5:$R$289,$V1463)*$AB1463))</f>
        <v/>
      </c>
      <c r="AF1463" s="222">
        <f>IF($W1463=AF$3,$AB1463,IF(NOT($W1463=0),"",SUMIFS('Val-Vol (2)'!AF$4:AF$1858,'Val-Vol (2)'!$A$4:$A$1858,$D1463,'Val-Vol (2)'!$V$4:$V$1858,$V1463)/SUMIFS('[6]Comp2016-2017 (3)'!$G$5:$G$289,'[6]Comp2016-2017 (3)'!$A$5:$A$289,$D1463,'[6]Comp2016-2017 (3)'!$R$5:$R$289,$V1463)*$AB1463))</f>
        <v/>
      </c>
      <c r="AG1463" s="222">
        <f>IF($W1463=AG$3,$AB1463,IF(NOT($W1463=0),"",SUMIFS('Val-Vol (2)'!AG$4:AG$1858,'Val-Vol (2)'!$A$4:$A$1858,$D1463,'Val-Vol (2)'!$V$4:$V$1858,$V1463)/SUMIFS('[6]Comp2016-2017 (3)'!$G$5:$G$289,'[6]Comp2016-2017 (3)'!$A$5:$A$289,$D1463,'[6]Comp2016-2017 (3)'!$R$5:$R$289,$V1463)*$AB1463))</f>
        <v/>
      </c>
      <c r="AH1463" s="222">
        <f>IF($W1463=AH$3,$AB1463,IF(NOT($W1463=0),"",SUMIFS('Val-Vol (2)'!AH$4:AH$1858,'Val-Vol (2)'!$A$4:$A$1858,$D1463,'Val-Vol (2)'!$V$4:$V$1858,$V1463)/SUMIFS('[6]Comp2016-2017 (3)'!$G$5:$G$289,'[6]Comp2016-2017 (3)'!$A$5:$A$289,$D1463,'[6]Comp2016-2017 (3)'!$R$5:$R$289,$V1463)*$AB1463))</f>
        <v/>
      </c>
      <c r="AI1463" s="222">
        <f>IF($W1463=AI$3,$AB1463,IF(NOT($W1463=0),"",SUMIFS('Val-Vol (2)'!AI$4:AI$1858,'Val-Vol (2)'!$A$4:$A$1858,$D1463,'Val-Vol (2)'!$V$4:$V$1858,$V1463)/SUMIFS('[6]Comp2016-2017 (3)'!$G$5:$G$289,'[6]Comp2016-2017 (3)'!$A$5:$A$289,$D1463,'[6]Comp2016-2017 (3)'!$R$5:$R$289,$V1463)*$AB1463))</f>
        <v/>
      </c>
      <c r="AJ1463" s="222">
        <f>IF($W1463=AJ$3,$AB1463,IF(NOT($W1463=0),"",SUMIFS('Val-Vol (2)'!AJ$4:AJ$1858,'Val-Vol (2)'!$A$4:$A$1858,$D1463,'Val-Vol (2)'!$V$4:$V$1858,$V1463)/SUMIFS('[6]Comp2016-2017 (3)'!$G$5:$G$289,'[6]Comp2016-2017 (3)'!$A$5:$A$289,$D1463,'[6]Comp2016-2017 (3)'!$R$5:$R$289,$V1463)*$AB1463))</f>
        <v/>
      </c>
      <c r="AK1463" s="222">
        <f>SUM(AC1463:AJ1463)-AB1463</f>
        <v/>
      </c>
      <c r="AL1463" s="216">
        <f>IF(A1463=D1463,"remplir à la main","")</f>
        <v/>
      </c>
      <c r="AM1463" s="216">
        <f>VLOOKUP(A1463,'[6]Table corresp.'!$M$4:$U$63,8,FALSE)</f>
        <v/>
      </c>
      <c r="AN1463" s="216">
        <f>VLOOKUP(D1463,'[6]Table corresp.'!$M$4:$U$63,9,FALSE)</f>
        <v/>
      </c>
    </row>
    <row r="1464">
      <c r="A1464" s="179" t="inlineStr">
        <is>
          <t>Importation</t>
        </is>
      </c>
      <c r="B1464" s="179">
        <f>VLOOKUP(LEFT(A1464,3),'[6]Table corresp.'!$A$4:$D$63,3,FALSE)</f>
        <v/>
      </c>
      <c r="C1464" s="179">
        <f>VLOOKUP(A1464,'[6]Table corresp.'!$M$4:$P$63,4,FALSE)</f>
        <v/>
      </c>
      <c r="D1464" s="179" t="inlineStr">
        <is>
          <t>Traverses</t>
        </is>
      </c>
      <c r="E1464" s="179">
        <f>VLOOKUP(LEFT(D1464,3),'[6]Table corresp.'!$A$4:$D$63,4,FALSE)</f>
        <v/>
      </c>
      <c r="F1464" s="179">
        <f>LEFT(A1464,3)&amp;" - "&amp;LEFT(D1464,3)</f>
        <v/>
      </c>
      <c r="G1464" s="217" t="n">
        <v>0</v>
      </c>
      <c r="H1464" s="217" t="n">
        <v>8017.623</v>
      </c>
      <c r="I1464" s="217" t="n">
        <v>8017.623</v>
      </c>
      <c r="J1464" s="218" t="n">
        <v>0</v>
      </c>
      <c r="K1464" s="218" t="n">
        <v>37.29049879485394</v>
      </c>
      <c r="L1464" s="218" t="n">
        <v>37.29049879485394</v>
      </c>
      <c r="M1464" s="218" t="n"/>
      <c r="N1464" s="218" t="n"/>
      <c r="O1464" s="218" t="n"/>
      <c r="P1464" s="218" t="n"/>
      <c r="Q1464" s="218" t="n"/>
      <c r="R1464" s="218" t="n"/>
      <c r="S1464" s="217" t="n"/>
      <c r="T1464" s="216">
        <f>VLOOKUP(A1464,'[6]Groupe de branches'!$Z$27:$AM$86,14,FALSE)</f>
        <v/>
      </c>
      <c r="U1464" s="216">
        <f>VLOOKUP(D1464,'[6]Groupe de branches'!$Z$27:$AM$86,14,FALSE)</f>
        <v/>
      </c>
      <c r="V1464" s="216" t="n">
        <v>2019</v>
      </c>
      <c r="W1464" s="216">
        <f>VLOOKUP(D1464,'[6]Table corresp.'!$M$4:$S$63,7,FALSE)</f>
        <v/>
      </c>
      <c r="X1464" s="219">
        <f>IFERROR(G1464/SUMIFS('[6]Comp2016-2017 (3)'!$I$5:$I$289,'[6]Comp2016-2017 (3)'!$A$5:$A$289,A1464,'[6]Comp2016-2017 (3)'!$R$5:$R$289,V1464),0)</f>
        <v/>
      </c>
      <c r="Y1464" s="220">
        <f>IFERROR(IF(RIGHT(F1464,3)="Exp",VLOOKUP(F1464,#REF!,2,FALSE),VLOOKUP(F1464,#REF!,9,FALSE)),0)</f>
        <v/>
      </c>
      <c r="Z1464" s="221">
        <f>IFERROR(Y1464/SUMIFS($Y$4:$Y$1858,$V$4:$V$1858,V1464,$A$4:$A$1858,A1464),0)</f>
        <v/>
      </c>
      <c r="AA1464" s="221">
        <f>X1464*Z1464</f>
        <v/>
      </c>
      <c r="AB1464" s="222">
        <f>IFERROR(SUMIFS('[6]Comp2016-2017 (3)'!$G$5:$G$289,'[6]Comp2016-2017 (3)'!$A$5:$A$289,A1464,'[6]Comp2016-2017 (3)'!$R$5:$R$289,V1464)*AA1464/SUMIFS($AA$4:$AA$1858,$A$4:$A$1858,A1464,$V$4:$V$1858,V1464),0)</f>
        <v/>
      </c>
      <c r="AC1464" s="222">
        <f>IF($W1464=AC$3,$AB1464,IF(NOT($W1464=0),"",SUMIFS('Val-Vol (2)'!AC$4:AC$1858,'Val-Vol (2)'!$A$4:$A$1858,$D1464,'Val-Vol (2)'!$V$4:$V$1858,$V1464)/SUMIFS('[6]Comp2016-2017 (3)'!$G$5:$G$289,'[6]Comp2016-2017 (3)'!$A$5:$A$289,$D1464,'[6]Comp2016-2017 (3)'!$R$5:$R$289,$V1464)*$AB1464))</f>
        <v/>
      </c>
      <c r="AD1464" s="222">
        <f>IF($W1464=AD$3,$AB1464,IF(NOT($W1464=0),"",SUMIFS('Val-Vol (2)'!AD$4:AD$1858,'Val-Vol (2)'!$A$4:$A$1858,$D1464,'Val-Vol (2)'!$V$4:$V$1858,$V1464)/SUMIFS('[6]Comp2016-2017 (3)'!$G$5:$G$289,'[6]Comp2016-2017 (3)'!$A$5:$A$289,$D1464,'[6]Comp2016-2017 (3)'!$R$5:$R$289,$V1464)*$AB1464))</f>
        <v/>
      </c>
      <c r="AE1464" s="222">
        <f>IF($W1464=AE$3,$AB1464,IF(NOT($W1464=0),"",SUMIFS('Val-Vol (2)'!AE$4:AE$1858,'Val-Vol (2)'!$A$4:$A$1858,$D1464,'Val-Vol (2)'!$V$4:$V$1858,$V1464)/SUMIFS('[6]Comp2016-2017 (3)'!$G$5:$G$289,'[6]Comp2016-2017 (3)'!$A$5:$A$289,$D1464,'[6]Comp2016-2017 (3)'!$R$5:$R$289,$V1464)*$AB1464))</f>
        <v/>
      </c>
      <c r="AF1464" s="222">
        <f>IF($W1464=AF$3,$AB1464,IF(NOT($W1464=0),"",SUMIFS('Val-Vol (2)'!AF$4:AF$1858,'Val-Vol (2)'!$A$4:$A$1858,$D1464,'Val-Vol (2)'!$V$4:$V$1858,$V1464)/SUMIFS('[6]Comp2016-2017 (3)'!$G$5:$G$289,'[6]Comp2016-2017 (3)'!$A$5:$A$289,$D1464,'[6]Comp2016-2017 (3)'!$R$5:$R$289,$V1464)*$AB1464))</f>
        <v/>
      </c>
      <c r="AG1464" s="222">
        <f>IF($W1464=AG$3,$AB1464,IF(NOT($W1464=0),"",SUMIFS('Val-Vol (2)'!AG$4:AG$1858,'Val-Vol (2)'!$A$4:$A$1858,$D1464,'Val-Vol (2)'!$V$4:$V$1858,$V1464)/SUMIFS('[6]Comp2016-2017 (3)'!$G$5:$G$289,'[6]Comp2016-2017 (3)'!$A$5:$A$289,$D1464,'[6]Comp2016-2017 (3)'!$R$5:$R$289,$V1464)*$AB1464))</f>
        <v/>
      </c>
      <c r="AH1464" s="222">
        <f>IF($W1464=AH$3,$AB1464,IF(NOT($W1464=0),"",SUMIFS('Val-Vol (2)'!AH$4:AH$1858,'Val-Vol (2)'!$A$4:$A$1858,$D1464,'Val-Vol (2)'!$V$4:$V$1858,$V1464)/SUMIFS('[6]Comp2016-2017 (3)'!$G$5:$G$289,'[6]Comp2016-2017 (3)'!$A$5:$A$289,$D1464,'[6]Comp2016-2017 (3)'!$R$5:$R$289,$V1464)*$AB1464))</f>
        <v/>
      </c>
      <c r="AI1464" s="222">
        <f>IF($W1464=AI$3,$AB1464,IF(NOT($W1464=0),"",SUMIFS('Val-Vol (2)'!AI$4:AI$1858,'Val-Vol (2)'!$A$4:$A$1858,$D1464,'Val-Vol (2)'!$V$4:$V$1858,$V1464)/SUMIFS('[6]Comp2016-2017 (3)'!$G$5:$G$289,'[6]Comp2016-2017 (3)'!$A$5:$A$289,$D1464,'[6]Comp2016-2017 (3)'!$R$5:$R$289,$V1464)*$AB1464))</f>
        <v/>
      </c>
      <c r="AJ1464" s="222">
        <f>IF($W1464=AJ$3,$AB1464,IF(NOT($W1464=0),"",SUMIFS('Val-Vol (2)'!AJ$4:AJ$1858,'Val-Vol (2)'!$A$4:$A$1858,$D1464,'Val-Vol (2)'!$V$4:$V$1858,$V1464)/SUMIFS('[6]Comp2016-2017 (3)'!$G$5:$G$289,'[6]Comp2016-2017 (3)'!$A$5:$A$289,$D1464,'[6]Comp2016-2017 (3)'!$R$5:$R$289,$V1464)*$AB1464))</f>
        <v/>
      </c>
      <c r="AK1464" s="222">
        <f>SUM(AC1464:AJ1464)-AB1464</f>
        <v/>
      </c>
      <c r="AL1464" s="216">
        <f>IF(A1464=D1464,"remplir à la main","")</f>
        <v/>
      </c>
      <c r="AM1464" s="216">
        <f>VLOOKUP(A1464,'[6]Table corresp.'!$M$4:$U$63,8,FALSE)</f>
        <v/>
      </c>
      <c r="AN1464" s="216">
        <f>VLOOKUP(D1464,'[6]Table corresp.'!$M$4:$U$63,9,FALSE)</f>
        <v/>
      </c>
    </row>
    <row r="1465">
      <c r="A1465" s="179" t="inlineStr">
        <is>
          <t>Importation</t>
        </is>
      </c>
      <c r="B1465" s="179">
        <f>VLOOKUP(LEFT(A1465,3),'[6]Table corresp.'!$A$4:$D$63,3,FALSE)</f>
        <v/>
      </c>
      <c r="C1465" s="179">
        <f>VLOOKUP(A1465,'[6]Table corresp.'!$M$4:$P$63,4,FALSE)</f>
        <v/>
      </c>
      <c r="D1465" s="179" t="inlineStr">
        <is>
          <t>18 - Produits connexes du sciage destinés à la trituration</t>
        </is>
      </c>
      <c r="E1465" s="179">
        <f>VLOOKUP(LEFT(D1465,3),'[6]Table corresp.'!$A$4:$D$63,4,FALSE)</f>
        <v/>
      </c>
      <c r="F1465" s="179">
        <f>LEFT(A1465,3)&amp;" - "&amp;LEFT(D1465,3)</f>
        <v/>
      </c>
      <c r="G1465" s="217" t="n">
        <v>0</v>
      </c>
      <c r="H1465" s="217" t="n">
        <v>50000.89599999998</v>
      </c>
      <c r="I1465" s="217" t="n">
        <v>50000.89599999998</v>
      </c>
      <c r="J1465" s="218" t="n"/>
      <c r="K1465" s="218" t="n"/>
      <c r="L1465" s="218" t="n"/>
      <c r="M1465" s="218" t="n">
        <v>0</v>
      </c>
      <c r="N1465" s="218" t="n">
        <v>876.052433</v>
      </c>
      <c r="O1465" s="218" t="n">
        <v>876.052433</v>
      </c>
      <c r="P1465" s="218" t="n"/>
      <c r="Q1465" s="218" t="n"/>
      <c r="R1465" s="218" t="n"/>
      <c r="S1465" s="217" t="n"/>
      <c r="T1465" s="216">
        <f>VLOOKUP(A1465,'[6]Groupe de branches'!$Z$27:$AM$86,14,FALSE)</f>
        <v/>
      </c>
      <c r="U1465" s="216">
        <f>VLOOKUP(D1465,'[6]Groupe de branches'!$Z$27:$AM$86,14,FALSE)</f>
        <v/>
      </c>
      <c r="V1465" s="216" t="n">
        <v>2019</v>
      </c>
      <c r="W1465" s="216">
        <f>VLOOKUP(D1465,'[6]Table corresp.'!$M$4:$S$63,7,FALSE)</f>
        <v/>
      </c>
      <c r="X1465" s="219">
        <f>IFERROR(G1465/SUMIFS('[6]Comp2016-2017 (3)'!$I$5:$I$289,'[6]Comp2016-2017 (3)'!$A$5:$A$289,A1465,'[6]Comp2016-2017 (3)'!$R$5:$R$289,V1465),0)</f>
        <v/>
      </c>
      <c r="Y1465" s="220">
        <f>IFERROR(IF(RIGHT(F1465,3)="Exp",VLOOKUP(F1465,#REF!,2,FALSE),VLOOKUP(F1465,#REF!,9,FALSE)),0)</f>
        <v/>
      </c>
      <c r="Z1465" s="221">
        <f>IFERROR(Y1465/SUMIFS($Y$4:$Y$1858,$V$4:$V$1858,V1465,$A$4:$A$1858,A1465),0)</f>
        <v/>
      </c>
      <c r="AA1465" s="221">
        <f>X1465*Z1465</f>
        <v/>
      </c>
      <c r="AB1465" s="222">
        <f>IFERROR(SUMIFS('[6]Comp2016-2017 (3)'!$G$5:$G$289,'[6]Comp2016-2017 (3)'!$A$5:$A$289,A1465,'[6]Comp2016-2017 (3)'!$R$5:$R$289,V1465)*AA1465/SUMIFS($AA$4:$AA$1858,$A$4:$A$1858,A1465,$V$4:$V$1858,V1465),0)</f>
        <v/>
      </c>
      <c r="AC1465" s="222">
        <f>IF($W1465=AC$3,$AB1465,IF(NOT($W1465=0),"",SUMIFS('Val-Vol (2)'!AC$4:AC$1858,'Val-Vol (2)'!$A$4:$A$1858,$D1465,'Val-Vol (2)'!$V$4:$V$1858,$V1465)/SUMIFS('[6]Comp2016-2017 (3)'!$G$5:$G$289,'[6]Comp2016-2017 (3)'!$A$5:$A$289,$D1465,'[6]Comp2016-2017 (3)'!$R$5:$R$289,$V1465)*$AB1465))</f>
        <v/>
      </c>
      <c r="AD1465" s="222">
        <f>IF($W1465=AD$3,$AB1465,IF(NOT($W1465=0),"",SUMIFS('Val-Vol (2)'!AD$4:AD$1858,'Val-Vol (2)'!$A$4:$A$1858,$D1465,'Val-Vol (2)'!$V$4:$V$1858,$V1465)/SUMIFS('[6]Comp2016-2017 (3)'!$G$5:$G$289,'[6]Comp2016-2017 (3)'!$A$5:$A$289,$D1465,'[6]Comp2016-2017 (3)'!$R$5:$R$289,$V1465)*$AB1465))</f>
        <v/>
      </c>
      <c r="AE1465" s="222">
        <f>IF($W1465=AE$3,$AB1465,IF(NOT($W1465=0),"",SUMIFS('Val-Vol (2)'!AE$4:AE$1858,'Val-Vol (2)'!$A$4:$A$1858,$D1465,'Val-Vol (2)'!$V$4:$V$1858,$V1465)/SUMIFS('[6]Comp2016-2017 (3)'!$G$5:$G$289,'[6]Comp2016-2017 (3)'!$A$5:$A$289,$D1465,'[6]Comp2016-2017 (3)'!$R$5:$R$289,$V1465)*$AB1465))</f>
        <v/>
      </c>
      <c r="AF1465" s="222">
        <f>IF($W1465=AF$3,$AB1465,IF(NOT($W1465=0),"",SUMIFS('Val-Vol (2)'!AF$4:AF$1858,'Val-Vol (2)'!$A$4:$A$1858,$D1465,'Val-Vol (2)'!$V$4:$V$1858,$V1465)/SUMIFS('[6]Comp2016-2017 (3)'!$G$5:$G$289,'[6]Comp2016-2017 (3)'!$A$5:$A$289,$D1465,'[6]Comp2016-2017 (3)'!$R$5:$R$289,$V1465)*$AB1465))</f>
        <v/>
      </c>
      <c r="AG1465" s="222">
        <f>IF($W1465=AG$3,$AB1465,IF(NOT($W1465=0),"",SUMIFS('Val-Vol (2)'!AG$4:AG$1858,'Val-Vol (2)'!$A$4:$A$1858,$D1465,'Val-Vol (2)'!$V$4:$V$1858,$V1465)/SUMIFS('[6]Comp2016-2017 (3)'!$G$5:$G$289,'[6]Comp2016-2017 (3)'!$A$5:$A$289,$D1465,'[6]Comp2016-2017 (3)'!$R$5:$R$289,$V1465)*$AB1465))</f>
        <v/>
      </c>
      <c r="AH1465" s="222">
        <f>IF($W1465=AH$3,$AB1465,IF(NOT($W1465=0),"",SUMIFS('Val-Vol (2)'!AH$4:AH$1858,'Val-Vol (2)'!$A$4:$A$1858,$D1465,'Val-Vol (2)'!$V$4:$V$1858,$V1465)/SUMIFS('[6]Comp2016-2017 (3)'!$G$5:$G$289,'[6]Comp2016-2017 (3)'!$A$5:$A$289,$D1465,'[6]Comp2016-2017 (3)'!$R$5:$R$289,$V1465)*$AB1465))</f>
        <v/>
      </c>
      <c r="AI1465" s="222">
        <f>IF($W1465=AI$3,$AB1465,IF(NOT($W1465=0),"",SUMIFS('Val-Vol (2)'!AI$4:AI$1858,'Val-Vol (2)'!$A$4:$A$1858,$D1465,'Val-Vol (2)'!$V$4:$V$1858,$V1465)/SUMIFS('[6]Comp2016-2017 (3)'!$G$5:$G$289,'[6]Comp2016-2017 (3)'!$A$5:$A$289,$D1465,'[6]Comp2016-2017 (3)'!$R$5:$R$289,$V1465)*$AB1465))</f>
        <v/>
      </c>
      <c r="AJ1465" s="222">
        <f>IF($W1465=AJ$3,$AB1465,IF(NOT($W1465=0),"",SUMIFS('Val-Vol (2)'!AJ$4:AJ$1858,'Val-Vol (2)'!$A$4:$A$1858,$D1465,'Val-Vol (2)'!$V$4:$V$1858,$V1465)/SUMIFS('[6]Comp2016-2017 (3)'!$G$5:$G$289,'[6]Comp2016-2017 (3)'!$A$5:$A$289,$D1465,'[6]Comp2016-2017 (3)'!$R$5:$R$289,$V1465)*$AB1465))</f>
        <v/>
      </c>
      <c r="AK1465" s="222">
        <f>SUM(AC1465:AJ1465)-AB1465</f>
        <v/>
      </c>
      <c r="AL1465" s="216">
        <f>IF(A1465=D1465,"remplir à la main","")</f>
        <v/>
      </c>
      <c r="AM1465" s="216">
        <f>VLOOKUP(A1465,'[6]Table corresp.'!$M$4:$U$63,8,FALSE)</f>
        <v/>
      </c>
      <c r="AN1465" s="216">
        <f>VLOOKUP(D1465,'[6]Table corresp.'!$M$4:$U$63,9,FALSE)</f>
        <v/>
      </c>
    </row>
    <row r="1466">
      <c r="A1466" s="179" t="inlineStr">
        <is>
          <t>Importation</t>
        </is>
      </c>
      <c r="B1466" s="179">
        <f>VLOOKUP(LEFT(A1466,3),'[6]Table corresp.'!$A$4:$D$63,3,FALSE)</f>
        <v/>
      </c>
      <c r="C1466" s="179">
        <f>VLOOKUP(A1466,'[6]Table corresp.'!$M$4:$P$63,4,FALSE)</f>
        <v/>
      </c>
      <c r="D1466" s="179" t="inlineStr">
        <is>
          <t>19 - Produits connexes du sciage non destinés à la trituration</t>
        </is>
      </c>
      <c r="E1466" s="179">
        <f>VLOOKUP(LEFT(D1466,3),'[6]Table corresp.'!$A$4:$D$63,4,FALSE)</f>
        <v/>
      </c>
      <c r="F1466" s="179">
        <f>LEFT(A1466,3)&amp;" - "&amp;LEFT(D1466,3)</f>
        <v/>
      </c>
      <c r="G1466" s="217" t="n">
        <v>0</v>
      </c>
      <c r="H1466" s="217" t="n">
        <v>58967.51399999993</v>
      </c>
      <c r="I1466" s="217" t="n">
        <v>58967.51399999993</v>
      </c>
      <c r="J1466" s="218" t="n"/>
      <c r="K1466" s="218" t="n"/>
      <c r="L1466" s="218" t="n"/>
      <c r="M1466" s="218" t="n"/>
      <c r="N1466" s="218" t="n"/>
      <c r="O1466" s="218" t="n"/>
      <c r="P1466" s="218" t="n">
        <v>0</v>
      </c>
      <c r="Q1466" s="218" t="n">
        <v>792.008169999999</v>
      </c>
      <c r="R1466" s="218" t="n">
        <v>792.008169999999</v>
      </c>
      <c r="S1466" s="217" t="inlineStr">
        <is>
          <t>BE</t>
        </is>
      </c>
      <c r="T1466" s="216">
        <f>VLOOKUP(A1466,'[6]Groupe de branches'!$Z$27:$AM$86,14,FALSE)</f>
        <v/>
      </c>
      <c r="U1466" s="216">
        <f>VLOOKUP(D1466,'[6]Groupe de branches'!$Z$27:$AM$86,14,FALSE)</f>
        <v/>
      </c>
      <c r="V1466" s="216" t="n">
        <v>2019</v>
      </c>
      <c r="W1466" s="216">
        <f>VLOOKUP(D1466,'[6]Table corresp.'!$M$4:$S$63,7,FALSE)</f>
        <v/>
      </c>
      <c r="X1466" s="219">
        <f>IFERROR(G1466/SUMIFS('[6]Comp2016-2017 (3)'!$I$5:$I$289,'[6]Comp2016-2017 (3)'!$A$5:$A$289,A1466,'[6]Comp2016-2017 (3)'!$R$5:$R$289,V1466),0)</f>
        <v/>
      </c>
      <c r="Y1466" s="220">
        <f>IFERROR(IF(RIGHT(F1466,3)="Exp",VLOOKUP(F1466,#REF!,2,FALSE),VLOOKUP(F1466,#REF!,9,FALSE)),0)</f>
        <v/>
      </c>
      <c r="Z1466" s="221">
        <f>IFERROR(Y1466/SUMIFS($Y$4:$Y$1858,$V$4:$V$1858,V1466,$A$4:$A$1858,A1466),0)</f>
        <v/>
      </c>
      <c r="AA1466" s="221">
        <f>X1466*Z1466</f>
        <v/>
      </c>
      <c r="AB1466" s="222">
        <f>IFERROR(SUMIFS('[6]Comp2016-2017 (3)'!$G$5:$G$289,'[6]Comp2016-2017 (3)'!$A$5:$A$289,A1466,'[6]Comp2016-2017 (3)'!$R$5:$R$289,V1466)*AA1466/SUMIFS($AA$4:$AA$1858,$A$4:$A$1858,A1466,$V$4:$V$1858,V1466),0)</f>
        <v/>
      </c>
      <c r="AC1466" s="222">
        <f>IF($W1466=AC$3,$AB1466,IF(NOT($W1466=0),"",SUMIFS('Val-Vol (2)'!AC$4:AC$1858,'Val-Vol (2)'!$A$4:$A$1858,$D1466,'Val-Vol (2)'!$V$4:$V$1858,$V1466)/SUMIFS('[6]Comp2016-2017 (3)'!$G$5:$G$289,'[6]Comp2016-2017 (3)'!$A$5:$A$289,$D1466,'[6]Comp2016-2017 (3)'!$R$5:$R$289,$V1466)*$AB1466))</f>
        <v/>
      </c>
      <c r="AD1466" s="222">
        <f>IF($W1466=AD$3,$AB1466,IF(NOT($W1466=0),"",SUMIFS('Val-Vol (2)'!AD$4:AD$1858,'Val-Vol (2)'!$A$4:$A$1858,$D1466,'Val-Vol (2)'!$V$4:$V$1858,$V1466)/SUMIFS('[6]Comp2016-2017 (3)'!$G$5:$G$289,'[6]Comp2016-2017 (3)'!$A$5:$A$289,$D1466,'[6]Comp2016-2017 (3)'!$R$5:$R$289,$V1466)*$AB1466))</f>
        <v/>
      </c>
      <c r="AE1466" s="222">
        <f>IF($W1466=AE$3,$AB1466,IF(NOT($W1466=0),"",SUMIFS('Val-Vol (2)'!AE$4:AE$1858,'Val-Vol (2)'!$A$4:$A$1858,$D1466,'Val-Vol (2)'!$V$4:$V$1858,$V1466)/SUMIFS('[6]Comp2016-2017 (3)'!$G$5:$G$289,'[6]Comp2016-2017 (3)'!$A$5:$A$289,$D1466,'[6]Comp2016-2017 (3)'!$R$5:$R$289,$V1466)*$AB1466))</f>
        <v/>
      </c>
      <c r="AF1466" s="222">
        <f>IF($W1466=AF$3,$AB1466,IF(NOT($W1466=0),"",SUMIFS('Val-Vol (2)'!AF$4:AF$1858,'Val-Vol (2)'!$A$4:$A$1858,$D1466,'Val-Vol (2)'!$V$4:$V$1858,$V1466)/SUMIFS('[6]Comp2016-2017 (3)'!$G$5:$G$289,'[6]Comp2016-2017 (3)'!$A$5:$A$289,$D1466,'[6]Comp2016-2017 (3)'!$R$5:$R$289,$V1466)*$AB1466))</f>
        <v/>
      </c>
      <c r="AG1466" s="222">
        <f>IF($W1466=AG$3,$AB1466,IF(NOT($W1466=0),"",SUMIFS('Val-Vol (2)'!AG$4:AG$1858,'Val-Vol (2)'!$A$4:$A$1858,$D1466,'Val-Vol (2)'!$V$4:$V$1858,$V1466)/SUMIFS('[6]Comp2016-2017 (3)'!$G$5:$G$289,'[6]Comp2016-2017 (3)'!$A$5:$A$289,$D1466,'[6]Comp2016-2017 (3)'!$R$5:$R$289,$V1466)*$AB1466))</f>
        <v/>
      </c>
      <c r="AH1466" s="222">
        <f>IF($W1466=AH$3,$AB1466,IF(NOT($W1466=0),"",SUMIFS('Val-Vol (2)'!AH$4:AH$1858,'Val-Vol (2)'!$A$4:$A$1858,$D1466,'Val-Vol (2)'!$V$4:$V$1858,$V1466)/SUMIFS('[6]Comp2016-2017 (3)'!$G$5:$G$289,'[6]Comp2016-2017 (3)'!$A$5:$A$289,$D1466,'[6]Comp2016-2017 (3)'!$R$5:$R$289,$V1466)*$AB1466))</f>
        <v/>
      </c>
      <c r="AI1466" s="222">
        <f>IF($W1466=AI$3,$AB1466,IF(NOT($W1466=0),"",SUMIFS('Val-Vol (2)'!AI$4:AI$1858,'Val-Vol (2)'!$A$4:$A$1858,$D1466,'Val-Vol (2)'!$V$4:$V$1858,$V1466)/SUMIFS('[6]Comp2016-2017 (3)'!$G$5:$G$289,'[6]Comp2016-2017 (3)'!$A$5:$A$289,$D1466,'[6]Comp2016-2017 (3)'!$R$5:$R$289,$V1466)*$AB1466))</f>
        <v/>
      </c>
      <c r="AJ1466" s="222">
        <f>IF($W1466=AJ$3,$AB1466,IF(NOT($W1466=0),"",SUMIFS('Val-Vol (2)'!AJ$4:AJ$1858,'Val-Vol (2)'!$A$4:$A$1858,$D1466,'Val-Vol (2)'!$V$4:$V$1858,$V1466)/SUMIFS('[6]Comp2016-2017 (3)'!$G$5:$G$289,'[6]Comp2016-2017 (3)'!$A$5:$A$289,$D1466,'[6]Comp2016-2017 (3)'!$R$5:$R$289,$V1466)*$AB1466))</f>
        <v/>
      </c>
      <c r="AK1466" s="222">
        <f>SUM(AC1466:AJ1466)-AB1466</f>
        <v/>
      </c>
      <c r="AL1466" s="216">
        <f>IF(A1466=D1466,"remplir à la main","")</f>
        <v/>
      </c>
      <c r="AM1466" s="216">
        <f>VLOOKUP(A1466,'[6]Table corresp.'!$M$4:$U$63,8,FALSE)</f>
        <v/>
      </c>
      <c r="AN1466" s="216">
        <f>VLOOKUP(D1466,'[6]Table corresp.'!$M$4:$U$63,9,FALSE)</f>
        <v/>
      </c>
    </row>
    <row r="1467">
      <c r="A1467" s="179" t="inlineStr">
        <is>
          <t>Importation</t>
        </is>
      </c>
      <c r="B1467" s="179">
        <f>VLOOKUP(LEFT(A1467,3),'[6]Table corresp.'!$A$4:$D$63,3,FALSE)</f>
        <v/>
      </c>
      <c r="C1467" s="179">
        <f>VLOOKUP(A1467,'[6]Table corresp.'!$M$4:$P$63,4,FALSE)</f>
        <v/>
      </c>
      <c r="D1467" s="179" t="inlineStr">
        <is>
          <t>20 - Produits rabotés</t>
        </is>
      </c>
      <c r="E1467" s="179">
        <f>VLOOKUP(LEFT(D1467,3),'[6]Table corresp.'!$A$4:$D$63,4,FALSE)</f>
        <v/>
      </c>
      <c r="F1467" s="179">
        <f>LEFT(A1467,3)&amp;" - "&amp;LEFT(D1467,3)</f>
        <v/>
      </c>
      <c r="G1467" s="217" t="n">
        <v>0</v>
      </c>
      <c r="H1467" s="217" t="n">
        <v>293522.5929999992</v>
      </c>
      <c r="I1467" s="217" t="n">
        <v>293522.5929999992</v>
      </c>
      <c r="J1467" s="218" t="n">
        <v>0</v>
      </c>
      <c r="K1467" s="218" t="n">
        <v>820.0286180119175</v>
      </c>
      <c r="L1467" s="218" t="n">
        <v>820.0286180119175</v>
      </c>
      <c r="M1467" s="218" t="n"/>
      <c r="N1467" s="218" t="n"/>
      <c r="O1467" s="218" t="n"/>
      <c r="P1467" s="218" t="n"/>
      <c r="Q1467" s="218" t="n"/>
      <c r="R1467" s="218" t="n"/>
      <c r="S1467" s="217" t="n"/>
      <c r="T1467" s="216">
        <f>VLOOKUP(A1467,'[6]Groupe de branches'!$Z$27:$AM$86,14,FALSE)</f>
        <v/>
      </c>
      <c r="U1467" s="216">
        <f>VLOOKUP(D1467,'[6]Groupe de branches'!$Z$27:$AM$86,14,FALSE)</f>
        <v/>
      </c>
      <c r="V1467" s="216" t="n">
        <v>2019</v>
      </c>
      <c r="W1467" s="216">
        <f>VLOOKUP(D1467,'[6]Table corresp.'!$M$4:$S$63,7,FALSE)</f>
        <v/>
      </c>
      <c r="X1467" s="219">
        <f>IFERROR(G1467/SUMIFS('[6]Comp2016-2017 (3)'!$I$5:$I$289,'[6]Comp2016-2017 (3)'!$A$5:$A$289,A1467,'[6]Comp2016-2017 (3)'!$R$5:$R$289,V1467),0)</f>
        <v/>
      </c>
      <c r="Y1467" s="220">
        <f>IFERROR(IF(RIGHT(F1467,3)="Exp",VLOOKUP(F1467,#REF!,2,FALSE),VLOOKUP(F1467,#REF!,9,FALSE)),0)</f>
        <v/>
      </c>
      <c r="Z1467" s="221">
        <f>IFERROR(Y1467/SUMIFS($Y$4:$Y$1858,$V$4:$V$1858,V1467,$A$4:$A$1858,A1467),0)</f>
        <v/>
      </c>
      <c r="AA1467" s="221">
        <f>X1467*Z1467</f>
        <v/>
      </c>
      <c r="AB1467" s="222">
        <f>IFERROR(SUMIFS('[6]Comp2016-2017 (3)'!$G$5:$G$289,'[6]Comp2016-2017 (3)'!$A$5:$A$289,A1467,'[6]Comp2016-2017 (3)'!$R$5:$R$289,V1467)*AA1467/SUMIFS($AA$4:$AA$1858,$A$4:$A$1858,A1467,$V$4:$V$1858,V1467),0)</f>
        <v/>
      </c>
      <c r="AC1467" s="222">
        <f>IF($W1467=AC$3,$AB1467,IF(NOT($W1467=0),"",SUMIFS('Val-Vol (2)'!AC$4:AC$1858,'Val-Vol (2)'!$A$4:$A$1858,$D1467,'Val-Vol (2)'!$V$4:$V$1858,$V1467)/SUMIFS('[6]Comp2016-2017 (3)'!$G$5:$G$289,'[6]Comp2016-2017 (3)'!$A$5:$A$289,$D1467,'[6]Comp2016-2017 (3)'!$R$5:$R$289,$V1467)*$AB1467))</f>
        <v/>
      </c>
      <c r="AD1467" s="222">
        <f>IF($W1467=AD$3,$AB1467,IF(NOT($W1467=0),"",SUMIFS('Val-Vol (2)'!AD$4:AD$1858,'Val-Vol (2)'!$A$4:$A$1858,$D1467,'Val-Vol (2)'!$V$4:$V$1858,$V1467)/SUMIFS('[6]Comp2016-2017 (3)'!$G$5:$G$289,'[6]Comp2016-2017 (3)'!$A$5:$A$289,$D1467,'[6]Comp2016-2017 (3)'!$R$5:$R$289,$V1467)*$AB1467))</f>
        <v/>
      </c>
      <c r="AE1467" s="222">
        <f>IF($W1467=AE$3,$AB1467,IF(NOT($W1467=0),"",SUMIFS('Val-Vol (2)'!AE$4:AE$1858,'Val-Vol (2)'!$A$4:$A$1858,$D1467,'Val-Vol (2)'!$V$4:$V$1858,$V1467)/SUMIFS('[6]Comp2016-2017 (3)'!$G$5:$G$289,'[6]Comp2016-2017 (3)'!$A$5:$A$289,$D1467,'[6]Comp2016-2017 (3)'!$R$5:$R$289,$V1467)*$AB1467))</f>
        <v/>
      </c>
      <c r="AF1467" s="222">
        <f>IF($W1467=AF$3,$AB1467,IF(NOT($W1467=0),"",SUMIFS('Val-Vol (2)'!AF$4:AF$1858,'Val-Vol (2)'!$A$4:$A$1858,$D1467,'Val-Vol (2)'!$V$4:$V$1858,$V1467)/SUMIFS('[6]Comp2016-2017 (3)'!$G$5:$G$289,'[6]Comp2016-2017 (3)'!$A$5:$A$289,$D1467,'[6]Comp2016-2017 (3)'!$R$5:$R$289,$V1467)*$AB1467))</f>
        <v/>
      </c>
      <c r="AG1467" s="222">
        <f>IF($W1467=AG$3,$AB1467,IF(NOT($W1467=0),"",SUMIFS('Val-Vol (2)'!AG$4:AG$1858,'Val-Vol (2)'!$A$4:$A$1858,$D1467,'Val-Vol (2)'!$V$4:$V$1858,$V1467)/SUMIFS('[6]Comp2016-2017 (3)'!$G$5:$G$289,'[6]Comp2016-2017 (3)'!$A$5:$A$289,$D1467,'[6]Comp2016-2017 (3)'!$R$5:$R$289,$V1467)*$AB1467))</f>
        <v/>
      </c>
      <c r="AH1467" s="222">
        <f>IF($W1467=AH$3,$AB1467,IF(NOT($W1467=0),"",SUMIFS('Val-Vol (2)'!AH$4:AH$1858,'Val-Vol (2)'!$A$4:$A$1858,$D1467,'Val-Vol (2)'!$V$4:$V$1858,$V1467)/SUMIFS('[6]Comp2016-2017 (3)'!$G$5:$G$289,'[6]Comp2016-2017 (3)'!$A$5:$A$289,$D1467,'[6]Comp2016-2017 (3)'!$R$5:$R$289,$V1467)*$AB1467))</f>
        <v/>
      </c>
      <c r="AI1467" s="222">
        <f>IF($W1467=AI$3,$AB1467,IF(NOT($W1467=0),"",SUMIFS('Val-Vol (2)'!AI$4:AI$1858,'Val-Vol (2)'!$A$4:$A$1858,$D1467,'Val-Vol (2)'!$V$4:$V$1858,$V1467)/SUMIFS('[6]Comp2016-2017 (3)'!$G$5:$G$289,'[6]Comp2016-2017 (3)'!$A$5:$A$289,$D1467,'[6]Comp2016-2017 (3)'!$R$5:$R$289,$V1467)*$AB1467))</f>
        <v/>
      </c>
      <c r="AJ1467" s="222">
        <f>IF($W1467=AJ$3,$AB1467,IF(NOT($W1467=0),"",SUMIFS('Val-Vol (2)'!AJ$4:AJ$1858,'Val-Vol (2)'!$A$4:$A$1858,$D1467,'Val-Vol (2)'!$V$4:$V$1858,$V1467)/SUMIFS('[6]Comp2016-2017 (3)'!$G$5:$G$289,'[6]Comp2016-2017 (3)'!$A$5:$A$289,$D1467,'[6]Comp2016-2017 (3)'!$R$5:$R$289,$V1467)*$AB1467))</f>
        <v/>
      </c>
      <c r="AK1467" s="222">
        <f>SUM(AC1467:AJ1467)-AB1467</f>
        <v/>
      </c>
      <c r="AL1467" s="216">
        <f>IF(A1467=D1467,"remplir à la main","")</f>
        <v/>
      </c>
      <c r="AM1467" s="216">
        <f>VLOOKUP(A1467,'[6]Table corresp.'!$M$4:$U$63,8,FALSE)</f>
        <v/>
      </c>
      <c r="AN1467" s="216">
        <f>VLOOKUP(D1467,'[6]Table corresp.'!$M$4:$U$63,9,FALSE)</f>
        <v/>
      </c>
    </row>
    <row r="1468">
      <c r="A1468" s="179" t="inlineStr">
        <is>
          <t>Importation</t>
        </is>
      </c>
      <c r="B1468" s="179">
        <f>VLOOKUP(LEFT(A1468,3),'[6]Table corresp.'!$A$4:$D$63,3,FALSE)</f>
        <v/>
      </c>
      <c r="C1468" s="179">
        <f>VLOOKUP(A1468,'[6]Table corresp.'!$M$4:$P$63,4,FALSE)</f>
        <v/>
      </c>
      <c r="D1468" s="179" t="inlineStr">
        <is>
          <t>20b - Produits collés</t>
        </is>
      </c>
      <c r="E1468" s="179">
        <f>VLOOKUP(LEFT(D1468,3),'[6]Table corresp.'!$A$4:$D$63,4,FALSE)</f>
        <v/>
      </c>
      <c r="F1468" s="179">
        <f>LEFT(A1468,3)&amp;" - "&amp;LEFT(D1468,3)</f>
        <v/>
      </c>
      <c r="G1468" s="217" t="n">
        <v>0</v>
      </c>
      <c r="H1468" s="217" t="n">
        <v>445319.010490541</v>
      </c>
      <c r="I1468" s="217" t="n">
        <v>445319.010490541</v>
      </c>
      <c r="J1468" s="218" t="n">
        <v>0</v>
      </c>
      <c r="K1468" s="218" t="n">
        <v>1680.987520433113</v>
      </c>
      <c r="L1468" s="218" t="n">
        <v>1680.987520433113</v>
      </c>
      <c r="M1468" s="218" t="n"/>
      <c r="N1468" s="218" t="n"/>
      <c r="O1468" s="218" t="n"/>
      <c r="P1468" s="218" t="n"/>
      <c r="Q1468" s="218" t="n"/>
      <c r="R1468" s="218" t="n"/>
      <c r="S1468" s="217" t="n"/>
      <c r="T1468" s="216">
        <f>VLOOKUP(A1468,'[6]Groupe de branches'!$Z$27:$AM$86,14,FALSE)</f>
        <v/>
      </c>
      <c r="U1468" s="216">
        <f>VLOOKUP(D1468,'[6]Groupe de branches'!$Z$27:$AM$86,14,FALSE)</f>
        <v/>
      </c>
      <c r="V1468" s="216" t="n">
        <v>2019</v>
      </c>
      <c r="W1468" s="216">
        <f>VLOOKUP(D1468,'[6]Table corresp.'!$M$4:$S$63,7,FALSE)</f>
        <v/>
      </c>
      <c r="X1468" s="219">
        <f>IFERROR(G1468/SUMIFS('[6]Comp2016-2017 (3)'!$I$5:$I$289,'[6]Comp2016-2017 (3)'!$A$5:$A$289,A1468,'[6]Comp2016-2017 (3)'!$R$5:$R$289,V1468),0)</f>
        <v/>
      </c>
      <c r="Y1468" s="220">
        <f>IFERROR(IF(RIGHT(F1468,3)="Exp",VLOOKUP(F1468,#REF!,2,FALSE),VLOOKUP(F1468,#REF!,9,FALSE)),0)</f>
        <v/>
      </c>
      <c r="Z1468" s="221">
        <f>IFERROR(Y1468/SUMIFS($Y$4:$Y$1858,$V$4:$V$1858,V1468,$A$4:$A$1858,A1468),0)</f>
        <v/>
      </c>
      <c r="AA1468" s="221">
        <f>X1468*Z1468</f>
        <v/>
      </c>
      <c r="AB1468" s="222">
        <f>IFERROR(SUMIFS('[6]Comp2016-2017 (3)'!$G$5:$G$289,'[6]Comp2016-2017 (3)'!$A$5:$A$289,A1468,'[6]Comp2016-2017 (3)'!$R$5:$R$289,V1468)*AA1468/SUMIFS($AA$4:$AA$1858,$A$4:$A$1858,A1468,$V$4:$V$1858,V1468),0)</f>
        <v/>
      </c>
      <c r="AC1468" s="222">
        <f>IF($W1468=AC$3,$AB1468,IF(NOT($W1468=0),"",SUMIFS('Val-Vol (2)'!AC$4:AC$1858,'Val-Vol (2)'!$A$4:$A$1858,$D1468,'Val-Vol (2)'!$V$4:$V$1858,$V1468)/SUMIFS('[6]Comp2016-2017 (3)'!$G$5:$G$289,'[6]Comp2016-2017 (3)'!$A$5:$A$289,$D1468,'[6]Comp2016-2017 (3)'!$R$5:$R$289,$V1468)*$AB1468))</f>
        <v/>
      </c>
      <c r="AD1468" s="222">
        <f>IF($W1468=AD$3,$AB1468,IF(NOT($W1468=0),"",SUMIFS('Val-Vol (2)'!AD$4:AD$1858,'Val-Vol (2)'!$A$4:$A$1858,$D1468,'Val-Vol (2)'!$V$4:$V$1858,$V1468)/SUMIFS('[6]Comp2016-2017 (3)'!$G$5:$G$289,'[6]Comp2016-2017 (3)'!$A$5:$A$289,$D1468,'[6]Comp2016-2017 (3)'!$R$5:$R$289,$V1468)*$AB1468))</f>
        <v/>
      </c>
      <c r="AE1468" s="222">
        <f>IF($W1468=AE$3,$AB1468,IF(NOT($W1468=0),"",SUMIFS('Val-Vol (2)'!AE$4:AE$1858,'Val-Vol (2)'!$A$4:$A$1858,$D1468,'Val-Vol (2)'!$V$4:$V$1858,$V1468)/SUMIFS('[6]Comp2016-2017 (3)'!$G$5:$G$289,'[6]Comp2016-2017 (3)'!$A$5:$A$289,$D1468,'[6]Comp2016-2017 (3)'!$R$5:$R$289,$V1468)*$AB1468))</f>
        <v/>
      </c>
      <c r="AF1468" s="222">
        <f>IF($W1468=AF$3,$AB1468,IF(NOT($W1468=0),"",SUMIFS('Val-Vol (2)'!AF$4:AF$1858,'Val-Vol (2)'!$A$4:$A$1858,$D1468,'Val-Vol (2)'!$V$4:$V$1858,$V1468)/SUMIFS('[6]Comp2016-2017 (3)'!$G$5:$G$289,'[6]Comp2016-2017 (3)'!$A$5:$A$289,$D1468,'[6]Comp2016-2017 (3)'!$R$5:$R$289,$V1468)*$AB1468))</f>
        <v/>
      </c>
      <c r="AG1468" s="222">
        <f>IF($W1468=AG$3,$AB1468,IF(NOT($W1468=0),"",SUMIFS('Val-Vol (2)'!AG$4:AG$1858,'Val-Vol (2)'!$A$4:$A$1858,$D1468,'Val-Vol (2)'!$V$4:$V$1858,$V1468)/SUMIFS('[6]Comp2016-2017 (3)'!$G$5:$G$289,'[6]Comp2016-2017 (3)'!$A$5:$A$289,$D1468,'[6]Comp2016-2017 (3)'!$R$5:$R$289,$V1468)*$AB1468))</f>
        <v/>
      </c>
      <c r="AH1468" s="222">
        <f>IF($W1468=AH$3,$AB1468,IF(NOT($W1468=0),"",SUMIFS('Val-Vol (2)'!AH$4:AH$1858,'Val-Vol (2)'!$A$4:$A$1858,$D1468,'Val-Vol (2)'!$V$4:$V$1858,$V1468)/SUMIFS('[6]Comp2016-2017 (3)'!$G$5:$G$289,'[6]Comp2016-2017 (3)'!$A$5:$A$289,$D1468,'[6]Comp2016-2017 (3)'!$R$5:$R$289,$V1468)*$AB1468))</f>
        <v/>
      </c>
      <c r="AI1468" s="222">
        <f>IF($W1468=AI$3,$AB1468,IF(NOT($W1468=0),"",SUMIFS('Val-Vol (2)'!AI$4:AI$1858,'Val-Vol (2)'!$A$4:$A$1858,$D1468,'Val-Vol (2)'!$V$4:$V$1858,$V1468)/SUMIFS('[6]Comp2016-2017 (3)'!$G$5:$G$289,'[6]Comp2016-2017 (3)'!$A$5:$A$289,$D1468,'[6]Comp2016-2017 (3)'!$R$5:$R$289,$V1468)*$AB1468))</f>
        <v/>
      </c>
      <c r="AJ1468" s="222">
        <f>IF($W1468=AJ$3,$AB1468,IF(NOT($W1468=0),"",SUMIFS('Val-Vol (2)'!AJ$4:AJ$1858,'Val-Vol (2)'!$A$4:$A$1858,$D1468,'Val-Vol (2)'!$V$4:$V$1858,$V1468)/SUMIFS('[6]Comp2016-2017 (3)'!$G$5:$G$289,'[6]Comp2016-2017 (3)'!$A$5:$A$289,$D1468,'[6]Comp2016-2017 (3)'!$R$5:$R$289,$V1468)*$AB1468))</f>
        <v/>
      </c>
      <c r="AK1468" s="222">
        <f>SUM(AC1468:AJ1468)-AB1468</f>
        <v/>
      </c>
      <c r="AL1468" s="216">
        <f>IF(A1468=D1468,"remplir à la main","")</f>
        <v/>
      </c>
      <c r="AM1468" s="216">
        <f>VLOOKUP(A1468,'[6]Table corresp.'!$M$4:$U$63,8,FALSE)</f>
        <v/>
      </c>
      <c r="AN1468" s="216">
        <f>VLOOKUP(D1468,'[6]Table corresp.'!$M$4:$U$63,9,FALSE)</f>
        <v/>
      </c>
    </row>
    <row r="1469">
      <c r="A1469" s="179" t="inlineStr">
        <is>
          <t>Importation</t>
        </is>
      </c>
      <c r="B1469" s="179">
        <f>VLOOKUP(LEFT(A1469,3),'[6]Table corresp.'!$A$4:$D$63,3,FALSE)</f>
        <v/>
      </c>
      <c r="C1469" s="179">
        <f>VLOOKUP(A1469,'[6]Table corresp.'!$M$4:$P$63,4,FALSE)</f>
        <v/>
      </c>
      <c r="D1469" s="179" t="inlineStr">
        <is>
          <t>29 - Fabrication de produits bruts, sciés ou rabotés imprégnés</t>
        </is>
      </c>
      <c r="E1469" s="179">
        <f>VLOOKUP(LEFT(D1469,3),'[6]Table corresp.'!$A$4:$D$63,4,FALSE)</f>
        <v/>
      </c>
      <c r="F1469" s="179">
        <f>LEFT(A1469,3)&amp;" - "&amp;LEFT(D1469,3)</f>
        <v/>
      </c>
      <c r="G1469" s="217" t="n">
        <v>0</v>
      </c>
      <c r="H1469" s="217" t="n">
        <v>194790</v>
      </c>
      <c r="I1469" s="217" t="n">
        <v>194790</v>
      </c>
      <c r="J1469" s="218" t="n">
        <v>0</v>
      </c>
      <c r="K1469" s="218" t="n">
        <v>810.618262295681</v>
      </c>
      <c r="L1469" s="218" t="n">
        <v>810.618262295681</v>
      </c>
      <c r="M1469" s="218" t="n"/>
      <c r="N1469" s="218" t="n"/>
      <c r="O1469" s="218" t="n"/>
      <c r="P1469" s="218" t="n"/>
      <c r="Q1469" s="218" t="n"/>
      <c r="R1469" s="218" t="n"/>
      <c r="S1469" s="217" t="n"/>
      <c r="T1469" s="216">
        <f>VLOOKUP(A1469,'[6]Groupe de branches'!$Z$27:$AM$86,14,FALSE)</f>
        <v/>
      </c>
      <c r="U1469" s="216">
        <f>VLOOKUP(D1469,'[6]Groupe de branches'!$Z$27:$AM$86,14,FALSE)</f>
        <v/>
      </c>
      <c r="V1469" s="216" t="n">
        <v>2019</v>
      </c>
      <c r="W1469" s="216">
        <f>VLOOKUP(D1469,'[6]Table corresp.'!$M$4:$S$63,7,FALSE)</f>
        <v/>
      </c>
      <c r="X1469" s="219">
        <f>IFERROR(G1469/SUMIFS('[6]Comp2016-2017 (3)'!$I$5:$I$289,'[6]Comp2016-2017 (3)'!$A$5:$A$289,A1469,'[6]Comp2016-2017 (3)'!$R$5:$R$289,V1469),0)</f>
        <v/>
      </c>
      <c r="Y1469" s="220">
        <f>IFERROR(IF(RIGHT(F1469,3)="Exp",VLOOKUP(F1469,#REF!,2,FALSE),VLOOKUP(F1469,#REF!,9,FALSE)),0)</f>
        <v/>
      </c>
      <c r="Z1469" s="221">
        <f>IFERROR(Y1469/SUMIFS($Y$4:$Y$1858,$V$4:$V$1858,V1469,$A$4:$A$1858,A1469),0)</f>
        <v/>
      </c>
      <c r="AA1469" s="221">
        <f>X1469*Z1469</f>
        <v/>
      </c>
      <c r="AB1469" s="222">
        <f>IFERROR(SUMIFS('[6]Comp2016-2017 (3)'!$G$5:$G$289,'[6]Comp2016-2017 (3)'!$A$5:$A$289,A1469,'[6]Comp2016-2017 (3)'!$R$5:$R$289,V1469)*AA1469/SUMIFS($AA$4:$AA$1858,$A$4:$A$1858,A1469,$V$4:$V$1858,V1469),0)</f>
        <v/>
      </c>
      <c r="AC1469" s="222">
        <f>IF($W1469=AC$3,$AB1469,IF(NOT($W1469=0),"",SUMIFS('Val-Vol (2)'!AC$4:AC$1858,'Val-Vol (2)'!$A$4:$A$1858,$D1469,'Val-Vol (2)'!$V$4:$V$1858,$V1469)/SUMIFS('[6]Comp2016-2017 (3)'!$G$5:$G$289,'[6]Comp2016-2017 (3)'!$A$5:$A$289,$D1469,'[6]Comp2016-2017 (3)'!$R$5:$R$289,$V1469)*$AB1469))</f>
        <v/>
      </c>
      <c r="AD1469" s="222">
        <f>IF($W1469=AD$3,$AB1469,IF(NOT($W1469=0),"",SUMIFS('Val-Vol (2)'!AD$4:AD$1858,'Val-Vol (2)'!$A$4:$A$1858,$D1469,'Val-Vol (2)'!$V$4:$V$1858,$V1469)/SUMIFS('[6]Comp2016-2017 (3)'!$G$5:$G$289,'[6]Comp2016-2017 (3)'!$A$5:$A$289,$D1469,'[6]Comp2016-2017 (3)'!$R$5:$R$289,$V1469)*$AB1469))</f>
        <v/>
      </c>
      <c r="AE1469" s="222">
        <f>IF($W1469=AE$3,$AB1469,IF(NOT($W1469=0),"",SUMIFS('Val-Vol (2)'!AE$4:AE$1858,'Val-Vol (2)'!$A$4:$A$1858,$D1469,'Val-Vol (2)'!$V$4:$V$1858,$V1469)/SUMIFS('[6]Comp2016-2017 (3)'!$G$5:$G$289,'[6]Comp2016-2017 (3)'!$A$5:$A$289,$D1469,'[6]Comp2016-2017 (3)'!$R$5:$R$289,$V1469)*$AB1469))</f>
        <v/>
      </c>
      <c r="AF1469" s="222">
        <f>IF($W1469=AF$3,$AB1469,IF(NOT($W1469=0),"",SUMIFS('Val-Vol (2)'!AF$4:AF$1858,'Val-Vol (2)'!$A$4:$A$1858,$D1469,'Val-Vol (2)'!$V$4:$V$1858,$V1469)/SUMIFS('[6]Comp2016-2017 (3)'!$G$5:$G$289,'[6]Comp2016-2017 (3)'!$A$5:$A$289,$D1469,'[6]Comp2016-2017 (3)'!$R$5:$R$289,$V1469)*$AB1469))</f>
        <v/>
      </c>
      <c r="AG1469" s="222">
        <f>IF($W1469=AG$3,$AB1469,IF(NOT($W1469=0),"",SUMIFS('Val-Vol (2)'!AG$4:AG$1858,'Val-Vol (2)'!$A$4:$A$1858,$D1469,'Val-Vol (2)'!$V$4:$V$1858,$V1469)/SUMIFS('[6]Comp2016-2017 (3)'!$G$5:$G$289,'[6]Comp2016-2017 (3)'!$A$5:$A$289,$D1469,'[6]Comp2016-2017 (3)'!$R$5:$R$289,$V1469)*$AB1469))</f>
        <v/>
      </c>
      <c r="AH1469" s="222">
        <f>IF($W1469=AH$3,$AB1469,IF(NOT($W1469=0),"",SUMIFS('Val-Vol (2)'!AH$4:AH$1858,'Val-Vol (2)'!$A$4:$A$1858,$D1469,'Val-Vol (2)'!$V$4:$V$1858,$V1469)/SUMIFS('[6]Comp2016-2017 (3)'!$G$5:$G$289,'[6]Comp2016-2017 (3)'!$A$5:$A$289,$D1469,'[6]Comp2016-2017 (3)'!$R$5:$R$289,$V1469)*$AB1469))</f>
        <v/>
      </c>
      <c r="AI1469" s="222">
        <f>IF($W1469=AI$3,$AB1469,IF(NOT($W1469=0),"",SUMIFS('Val-Vol (2)'!AI$4:AI$1858,'Val-Vol (2)'!$A$4:$A$1858,$D1469,'Val-Vol (2)'!$V$4:$V$1858,$V1469)/SUMIFS('[6]Comp2016-2017 (3)'!$G$5:$G$289,'[6]Comp2016-2017 (3)'!$A$5:$A$289,$D1469,'[6]Comp2016-2017 (3)'!$R$5:$R$289,$V1469)*$AB1469))</f>
        <v/>
      </c>
      <c r="AJ1469" s="222">
        <f>IF($W1469=AJ$3,$AB1469,IF(NOT($W1469=0),"",SUMIFS('Val-Vol (2)'!AJ$4:AJ$1858,'Val-Vol (2)'!$A$4:$A$1858,$D1469,'Val-Vol (2)'!$V$4:$V$1858,$V1469)/SUMIFS('[6]Comp2016-2017 (3)'!$G$5:$G$289,'[6]Comp2016-2017 (3)'!$A$5:$A$289,$D1469,'[6]Comp2016-2017 (3)'!$R$5:$R$289,$V1469)*$AB1469))</f>
        <v/>
      </c>
      <c r="AK1469" s="222">
        <f>SUM(AC1469:AJ1469)-AB1469</f>
        <v/>
      </c>
      <c r="AL1469" s="216">
        <f>IF(A1469=D1469,"remplir à la main","")</f>
        <v/>
      </c>
      <c r="AM1469" s="216">
        <f>VLOOKUP(A1469,'[6]Table corresp.'!$M$4:$U$63,8,FALSE)</f>
        <v/>
      </c>
      <c r="AN1469" s="216">
        <f>VLOOKUP(D1469,'[6]Table corresp.'!$M$4:$U$63,9,FALSE)</f>
        <v/>
      </c>
    </row>
    <row r="1470">
      <c r="A1470" s="179" t="inlineStr">
        <is>
          <t>Importation</t>
        </is>
      </c>
      <c r="B1470" s="179">
        <f>VLOOKUP(LEFT(A1470,3),'[6]Table corresp.'!$A$4:$D$63,3,FALSE)</f>
        <v/>
      </c>
      <c r="C1470" s="179">
        <f>VLOOKUP(A1470,'[6]Table corresp.'!$M$4:$P$63,4,FALSE)</f>
        <v/>
      </c>
      <c r="D1470" s="179" t="inlineStr">
        <is>
          <t>30 - Combustibles industriels à base de bois</t>
        </is>
      </c>
      <c r="E1470" s="179">
        <f>VLOOKUP(LEFT(D1470,3),'[6]Table corresp.'!$A$4:$D$63,4,FALSE)</f>
        <v/>
      </c>
      <c r="F1470" s="179">
        <f>LEFT(A1470,3)&amp;" - "&amp;LEFT(D1470,3)</f>
        <v/>
      </c>
      <c r="G1470" s="217" t="n">
        <v>0</v>
      </c>
      <c r="H1470" s="217" t="n">
        <v>148790.3249999998</v>
      </c>
      <c r="I1470" s="217" t="n">
        <v>148790.3249999998</v>
      </c>
      <c r="J1470" s="218" t="n"/>
      <c r="K1470" s="218" t="n"/>
      <c r="L1470" s="218" t="n"/>
      <c r="M1470" s="218" t="n"/>
      <c r="N1470" s="218" t="n"/>
      <c r="O1470" s="218" t="n"/>
      <c r="P1470" s="218" t="n">
        <v>0</v>
      </c>
      <c r="Q1470" s="218" t="n">
        <v>1470.329106036834</v>
      </c>
      <c r="R1470" s="218" t="n">
        <v>1470.329106036834</v>
      </c>
      <c r="S1470" s="217" t="inlineStr">
        <is>
          <t>BE</t>
        </is>
      </c>
      <c r="T1470" s="216">
        <f>VLOOKUP(A1470,'[6]Groupe de branches'!$Z$27:$AM$86,14,FALSE)</f>
        <v/>
      </c>
      <c r="U1470" s="216">
        <f>VLOOKUP(D1470,'[6]Groupe de branches'!$Z$27:$AM$86,14,FALSE)</f>
        <v/>
      </c>
      <c r="V1470" s="216" t="n">
        <v>2019</v>
      </c>
      <c r="W1470" s="216">
        <f>VLOOKUP(D1470,'[6]Table corresp.'!$M$4:$S$63,7,FALSE)</f>
        <v/>
      </c>
      <c r="X1470" s="219">
        <f>IFERROR(G1470/SUMIFS('[6]Comp2016-2017 (3)'!$I$5:$I$289,'[6]Comp2016-2017 (3)'!$A$5:$A$289,A1470,'[6]Comp2016-2017 (3)'!$R$5:$R$289,V1470),0)</f>
        <v/>
      </c>
      <c r="Y1470" s="220">
        <f>IFERROR(IF(RIGHT(F1470,3)="Exp",VLOOKUP(F1470,#REF!,2,FALSE),VLOOKUP(F1470,#REF!,9,FALSE)),0)</f>
        <v/>
      </c>
      <c r="Z1470" s="221">
        <f>IFERROR(Y1470/SUMIFS($Y$4:$Y$1858,$V$4:$V$1858,V1470,$A$4:$A$1858,A1470),0)</f>
        <v/>
      </c>
      <c r="AA1470" s="221">
        <f>X1470*Z1470</f>
        <v/>
      </c>
      <c r="AB1470" s="222">
        <f>IFERROR(SUMIFS('[6]Comp2016-2017 (3)'!$G$5:$G$289,'[6]Comp2016-2017 (3)'!$A$5:$A$289,A1470,'[6]Comp2016-2017 (3)'!$R$5:$R$289,V1470)*AA1470/SUMIFS($AA$4:$AA$1858,$A$4:$A$1858,A1470,$V$4:$V$1858,V1470),0)</f>
        <v/>
      </c>
      <c r="AC1470" s="222">
        <f>IF($W1470=AC$3,$AB1470,IF(NOT($W1470=0),"",SUMIFS('Val-Vol (2)'!AC$4:AC$1858,'Val-Vol (2)'!$A$4:$A$1858,$D1470,'Val-Vol (2)'!$V$4:$V$1858,$V1470)/SUMIFS('[6]Comp2016-2017 (3)'!$G$5:$G$289,'[6]Comp2016-2017 (3)'!$A$5:$A$289,$D1470,'[6]Comp2016-2017 (3)'!$R$5:$R$289,$V1470)*$AB1470))</f>
        <v/>
      </c>
      <c r="AD1470" s="222">
        <f>IF($W1470=AD$3,$AB1470,IF(NOT($W1470=0),"",SUMIFS('Val-Vol (2)'!AD$4:AD$1858,'Val-Vol (2)'!$A$4:$A$1858,$D1470,'Val-Vol (2)'!$V$4:$V$1858,$V1470)/SUMIFS('[6]Comp2016-2017 (3)'!$G$5:$G$289,'[6]Comp2016-2017 (3)'!$A$5:$A$289,$D1470,'[6]Comp2016-2017 (3)'!$R$5:$R$289,$V1470)*$AB1470))</f>
        <v/>
      </c>
      <c r="AE1470" s="222">
        <f>IF($W1470=AE$3,$AB1470,IF(NOT($W1470=0),"",SUMIFS('Val-Vol (2)'!AE$4:AE$1858,'Val-Vol (2)'!$A$4:$A$1858,$D1470,'Val-Vol (2)'!$V$4:$V$1858,$V1470)/SUMIFS('[6]Comp2016-2017 (3)'!$G$5:$G$289,'[6]Comp2016-2017 (3)'!$A$5:$A$289,$D1470,'[6]Comp2016-2017 (3)'!$R$5:$R$289,$V1470)*$AB1470))</f>
        <v/>
      </c>
      <c r="AF1470" s="222">
        <f>IF($W1470=AF$3,$AB1470,IF(NOT($W1470=0),"",SUMIFS('Val-Vol (2)'!AF$4:AF$1858,'Val-Vol (2)'!$A$4:$A$1858,$D1470,'Val-Vol (2)'!$V$4:$V$1858,$V1470)/SUMIFS('[6]Comp2016-2017 (3)'!$G$5:$G$289,'[6]Comp2016-2017 (3)'!$A$5:$A$289,$D1470,'[6]Comp2016-2017 (3)'!$R$5:$R$289,$V1470)*$AB1470))</f>
        <v/>
      </c>
      <c r="AG1470" s="222">
        <f>IF($W1470=AG$3,$AB1470,IF(NOT($W1470=0),"",SUMIFS('Val-Vol (2)'!AG$4:AG$1858,'Val-Vol (2)'!$A$4:$A$1858,$D1470,'Val-Vol (2)'!$V$4:$V$1858,$V1470)/SUMIFS('[6]Comp2016-2017 (3)'!$G$5:$G$289,'[6]Comp2016-2017 (3)'!$A$5:$A$289,$D1470,'[6]Comp2016-2017 (3)'!$R$5:$R$289,$V1470)*$AB1470))</f>
        <v/>
      </c>
      <c r="AH1470" s="222">
        <f>IF($W1470=AH$3,$AB1470,IF(NOT($W1470=0),"",SUMIFS('Val-Vol (2)'!AH$4:AH$1858,'Val-Vol (2)'!$A$4:$A$1858,$D1470,'Val-Vol (2)'!$V$4:$V$1858,$V1470)/SUMIFS('[6]Comp2016-2017 (3)'!$G$5:$G$289,'[6]Comp2016-2017 (3)'!$A$5:$A$289,$D1470,'[6]Comp2016-2017 (3)'!$R$5:$R$289,$V1470)*$AB1470))</f>
        <v/>
      </c>
      <c r="AI1470" s="222">
        <f>IF($W1470=AI$3,$AB1470,IF(NOT($W1470=0),"",SUMIFS('Val-Vol (2)'!AI$4:AI$1858,'Val-Vol (2)'!$A$4:$A$1858,$D1470,'Val-Vol (2)'!$V$4:$V$1858,$V1470)/SUMIFS('[6]Comp2016-2017 (3)'!$G$5:$G$289,'[6]Comp2016-2017 (3)'!$A$5:$A$289,$D1470,'[6]Comp2016-2017 (3)'!$R$5:$R$289,$V1470)*$AB1470))</f>
        <v/>
      </c>
      <c r="AJ1470" s="222">
        <f>IF($W1470=AJ$3,$AB1470,IF(NOT($W1470=0),"",SUMIFS('Val-Vol (2)'!AJ$4:AJ$1858,'Val-Vol (2)'!$A$4:$A$1858,$D1470,'Val-Vol (2)'!$V$4:$V$1858,$V1470)/SUMIFS('[6]Comp2016-2017 (3)'!$G$5:$G$289,'[6]Comp2016-2017 (3)'!$A$5:$A$289,$D1470,'[6]Comp2016-2017 (3)'!$R$5:$R$289,$V1470)*$AB1470))</f>
        <v/>
      </c>
      <c r="AK1470" s="222">
        <f>SUM(AC1470:AJ1470)-AB1470</f>
        <v/>
      </c>
      <c r="AL1470" s="216">
        <f>IF(A1470=D1470,"remplir à la main","")</f>
        <v/>
      </c>
      <c r="AM1470" s="216">
        <f>VLOOKUP(A1470,'[6]Table corresp.'!$M$4:$U$63,8,FALSE)</f>
        <v/>
      </c>
      <c r="AN1470" s="216">
        <f>VLOOKUP(D1470,'[6]Table corresp.'!$M$4:$U$63,9,FALSE)</f>
        <v/>
      </c>
    </row>
    <row r="1471">
      <c r="A1471" s="179" t="inlineStr">
        <is>
          <t>Importation</t>
        </is>
      </c>
      <c r="B1471" s="179">
        <f>VLOOKUP(LEFT(A1471,3),'[6]Table corresp.'!$A$4:$D$63,3,FALSE)</f>
        <v/>
      </c>
      <c r="C1471" s="179">
        <f>VLOOKUP(A1471,'[6]Table corresp.'!$M$4:$P$63,4,FALSE)</f>
        <v/>
      </c>
      <c r="D1471" s="179" t="inlineStr">
        <is>
          <t>31 - Placages et panneaux à base de bois</t>
        </is>
      </c>
      <c r="E1471" s="179">
        <f>VLOOKUP(LEFT(D1471,3),'[6]Table corresp.'!$A$4:$D$63,4,FALSE)</f>
        <v/>
      </c>
      <c r="F1471" s="179">
        <f>LEFT(A1471,3)&amp;" - "&amp;LEFT(D1471,3)</f>
        <v/>
      </c>
      <c r="G1471" s="217" t="n">
        <v>0</v>
      </c>
      <c r="H1471" s="217" t="n">
        <v>1133231.059</v>
      </c>
      <c r="I1471" s="217" t="n">
        <v>1133231.059</v>
      </c>
      <c r="J1471" s="218" t="n">
        <v>0</v>
      </c>
      <c r="K1471" s="218" t="n">
        <v>188.8977626209608</v>
      </c>
      <c r="L1471" s="218" t="n">
        <v>188.8977626209608</v>
      </c>
      <c r="M1471" s="218" t="n">
        <v>0</v>
      </c>
      <c r="N1471" s="218" t="n">
        <v>1984.56674811581</v>
      </c>
      <c r="O1471" s="218" t="n">
        <v>1984.56674811581</v>
      </c>
      <c r="P1471" s="218" t="n">
        <v>0</v>
      </c>
      <c r="Q1471" s="218" t="n">
        <v>609.9988091415097</v>
      </c>
      <c r="R1471" s="218" t="n">
        <v>609.9988091415097</v>
      </c>
      <c r="S1471" s="217" t="inlineStr">
        <is>
          <t>BI</t>
        </is>
      </c>
      <c r="T1471" s="216">
        <f>VLOOKUP(A1471,'[6]Groupe de branches'!$Z$27:$AM$86,14,FALSE)</f>
        <v/>
      </c>
      <c r="U1471" s="216">
        <f>VLOOKUP(D1471,'[6]Groupe de branches'!$Z$27:$AM$86,14,FALSE)</f>
        <v/>
      </c>
      <c r="V1471" s="216" t="n">
        <v>2019</v>
      </c>
      <c r="W1471" s="216">
        <f>VLOOKUP(D1471,'[6]Table corresp.'!$M$4:$S$63,7,FALSE)</f>
        <v/>
      </c>
      <c r="X1471" s="219">
        <f>IFERROR(G1471/SUMIFS('[6]Comp2016-2017 (3)'!$I$5:$I$289,'[6]Comp2016-2017 (3)'!$A$5:$A$289,A1471,'[6]Comp2016-2017 (3)'!$R$5:$R$289,V1471),0)</f>
        <v/>
      </c>
      <c r="Y1471" s="220">
        <f>IFERROR(IF(RIGHT(F1471,3)="Exp",VLOOKUP(F1471,#REF!,2,FALSE),VLOOKUP(F1471,#REF!,9,FALSE)),0)</f>
        <v/>
      </c>
      <c r="Z1471" s="221">
        <f>IFERROR(Y1471/SUMIFS($Y$4:$Y$1858,$V$4:$V$1858,V1471,$A$4:$A$1858,A1471),0)</f>
        <v/>
      </c>
      <c r="AA1471" s="221">
        <f>X1471*Z1471</f>
        <v/>
      </c>
      <c r="AB1471" s="222">
        <f>IFERROR(SUMIFS('[6]Comp2016-2017 (3)'!$G$5:$G$289,'[6]Comp2016-2017 (3)'!$A$5:$A$289,A1471,'[6]Comp2016-2017 (3)'!$R$5:$R$289,V1471)*AA1471/SUMIFS($AA$4:$AA$1858,$A$4:$A$1858,A1471,$V$4:$V$1858,V1471),0)</f>
        <v/>
      </c>
      <c r="AC1471" s="222">
        <f>IF($W1471=AC$3,$AB1471,IF(NOT($W1471=0),"",SUMIFS('Val-Vol (2)'!AC$4:AC$1858,'Val-Vol (2)'!$A$4:$A$1858,$D1471,'Val-Vol (2)'!$V$4:$V$1858,$V1471)/SUMIFS('[6]Comp2016-2017 (3)'!$G$5:$G$289,'[6]Comp2016-2017 (3)'!$A$5:$A$289,$D1471,'[6]Comp2016-2017 (3)'!$R$5:$R$289,$V1471)*$AB1471))</f>
        <v/>
      </c>
      <c r="AD1471" s="222">
        <f>IF($W1471=AD$3,$AB1471,IF(NOT($W1471=0),"",SUMIFS('Val-Vol (2)'!AD$4:AD$1858,'Val-Vol (2)'!$A$4:$A$1858,$D1471,'Val-Vol (2)'!$V$4:$V$1858,$V1471)/SUMIFS('[6]Comp2016-2017 (3)'!$G$5:$G$289,'[6]Comp2016-2017 (3)'!$A$5:$A$289,$D1471,'[6]Comp2016-2017 (3)'!$R$5:$R$289,$V1471)*$AB1471))</f>
        <v/>
      </c>
      <c r="AE1471" s="222">
        <f>IF($W1471=AE$3,$AB1471,IF(NOT($W1471=0),"",SUMIFS('Val-Vol (2)'!AE$4:AE$1858,'Val-Vol (2)'!$A$4:$A$1858,$D1471,'Val-Vol (2)'!$V$4:$V$1858,$V1471)/SUMIFS('[6]Comp2016-2017 (3)'!$G$5:$G$289,'[6]Comp2016-2017 (3)'!$A$5:$A$289,$D1471,'[6]Comp2016-2017 (3)'!$R$5:$R$289,$V1471)*$AB1471))</f>
        <v/>
      </c>
      <c r="AF1471" s="222">
        <f>IF($W1471=AF$3,$AB1471,IF(NOT($W1471=0),"",SUMIFS('Val-Vol (2)'!AF$4:AF$1858,'Val-Vol (2)'!$A$4:$A$1858,$D1471,'Val-Vol (2)'!$V$4:$V$1858,$V1471)/SUMIFS('[6]Comp2016-2017 (3)'!$G$5:$G$289,'[6]Comp2016-2017 (3)'!$A$5:$A$289,$D1471,'[6]Comp2016-2017 (3)'!$R$5:$R$289,$V1471)*$AB1471))</f>
        <v/>
      </c>
      <c r="AG1471" s="222">
        <f>IF($W1471=AG$3,$AB1471,IF(NOT($W1471=0),"",SUMIFS('Val-Vol (2)'!AG$4:AG$1858,'Val-Vol (2)'!$A$4:$A$1858,$D1471,'Val-Vol (2)'!$V$4:$V$1858,$V1471)/SUMIFS('[6]Comp2016-2017 (3)'!$G$5:$G$289,'[6]Comp2016-2017 (3)'!$A$5:$A$289,$D1471,'[6]Comp2016-2017 (3)'!$R$5:$R$289,$V1471)*$AB1471))</f>
        <v/>
      </c>
      <c r="AH1471" s="222">
        <f>IF($W1471=AH$3,$AB1471,IF(NOT($W1471=0),"",SUMIFS('Val-Vol (2)'!AH$4:AH$1858,'Val-Vol (2)'!$A$4:$A$1858,$D1471,'Val-Vol (2)'!$V$4:$V$1858,$V1471)/SUMIFS('[6]Comp2016-2017 (3)'!$G$5:$G$289,'[6]Comp2016-2017 (3)'!$A$5:$A$289,$D1471,'[6]Comp2016-2017 (3)'!$R$5:$R$289,$V1471)*$AB1471))</f>
        <v/>
      </c>
      <c r="AI1471" s="222">
        <f>IF($W1471=AI$3,$AB1471,IF(NOT($W1471=0),"",SUMIFS('Val-Vol (2)'!AI$4:AI$1858,'Val-Vol (2)'!$A$4:$A$1858,$D1471,'Val-Vol (2)'!$V$4:$V$1858,$V1471)/SUMIFS('[6]Comp2016-2017 (3)'!$G$5:$G$289,'[6]Comp2016-2017 (3)'!$A$5:$A$289,$D1471,'[6]Comp2016-2017 (3)'!$R$5:$R$289,$V1471)*$AB1471))</f>
        <v/>
      </c>
      <c r="AJ1471" s="222">
        <f>IF($W1471=AJ$3,$AB1471,IF(NOT($W1471=0),"",SUMIFS('Val-Vol (2)'!AJ$4:AJ$1858,'Val-Vol (2)'!$A$4:$A$1858,$D1471,'Val-Vol (2)'!$V$4:$V$1858,$V1471)/SUMIFS('[6]Comp2016-2017 (3)'!$G$5:$G$289,'[6]Comp2016-2017 (3)'!$A$5:$A$289,$D1471,'[6]Comp2016-2017 (3)'!$R$5:$R$289,$V1471)*$AB1471))</f>
        <v/>
      </c>
      <c r="AK1471" s="222">
        <f>SUM(AC1471:AJ1471)-AB1471</f>
        <v/>
      </c>
      <c r="AL1471" s="216">
        <f>IF(A1471=D1471,"remplir à la main","")</f>
        <v/>
      </c>
      <c r="AM1471" s="216">
        <f>VLOOKUP(A1471,'[6]Table corresp.'!$M$4:$U$63,8,FALSE)</f>
        <v/>
      </c>
      <c r="AN1471" s="216">
        <f>VLOOKUP(D1471,'[6]Table corresp.'!$M$4:$U$63,9,FALSE)</f>
        <v/>
      </c>
    </row>
    <row r="1472">
      <c r="A1472" s="179" t="inlineStr">
        <is>
          <t>Importation</t>
        </is>
      </c>
      <c r="B1472" s="179">
        <f>VLOOKUP(LEFT(A1472,3),'[6]Table corresp.'!$A$4:$D$63,3,FALSE)</f>
        <v/>
      </c>
      <c r="C1472" s="179">
        <f>VLOOKUP(A1472,'[6]Table corresp.'!$M$4:$P$63,4,FALSE)</f>
        <v/>
      </c>
      <c r="D1472" s="179" t="inlineStr">
        <is>
          <t>33 - Parquets contrecollés</t>
        </is>
      </c>
      <c r="E1472" s="179">
        <f>VLOOKUP(LEFT(D1472,3),'[6]Table corresp.'!$A$4:$D$63,4,FALSE)</f>
        <v/>
      </c>
      <c r="F1472" s="179">
        <f>LEFT(A1472,3)&amp;" - "&amp;LEFT(D1472,3)</f>
        <v/>
      </c>
      <c r="G1472" s="217" t="n">
        <v>0</v>
      </c>
      <c r="H1472" s="217" t="n">
        <v>123199.014</v>
      </c>
      <c r="I1472" s="217" t="n">
        <v>123199.014</v>
      </c>
      <c r="J1472" s="218" t="n">
        <v>0</v>
      </c>
      <c r="K1472" s="218" t="n">
        <v>40.98663394271844</v>
      </c>
      <c r="L1472" s="218" t="n">
        <v>40.98663394271844</v>
      </c>
      <c r="M1472" s="218" t="n">
        <v>0</v>
      </c>
      <c r="N1472" s="218" t="n">
        <v>32.36731397601997</v>
      </c>
      <c r="O1472" s="218" t="n">
        <v>32.36731397601997</v>
      </c>
      <c r="P1472" s="218" t="n">
        <v>0</v>
      </c>
      <c r="Q1472" s="218" t="n">
        <v>9.679973589995864</v>
      </c>
      <c r="R1472" s="218" t="n">
        <v>9.679973589995864</v>
      </c>
      <c r="S1472" s="217" t="inlineStr">
        <is>
          <t>BI</t>
        </is>
      </c>
      <c r="T1472" s="216">
        <f>VLOOKUP(A1472,'[6]Groupe de branches'!$Z$27:$AM$86,14,FALSE)</f>
        <v/>
      </c>
      <c r="U1472" s="216">
        <f>VLOOKUP(D1472,'[6]Groupe de branches'!$Z$27:$AM$86,14,FALSE)</f>
        <v/>
      </c>
      <c r="V1472" s="216" t="n">
        <v>2019</v>
      </c>
      <c r="W1472" s="216">
        <f>VLOOKUP(D1472,'[6]Table corresp.'!$M$4:$S$63,7,FALSE)</f>
        <v/>
      </c>
      <c r="X1472" s="219">
        <f>IFERROR(G1472/SUMIFS('[6]Comp2016-2017 (3)'!$I$5:$I$289,'[6]Comp2016-2017 (3)'!$A$5:$A$289,A1472,'[6]Comp2016-2017 (3)'!$R$5:$R$289,V1472),0)</f>
        <v/>
      </c>
      <c r="Y1472" s="220">
        <f>IFERROR(IF(RIGHT(F1472,3)="Exp",VLOOKUP(F1472,#REF!,2,FALSE),VLOOKUP(F1472,#REF!,9,FALSE)),0)</f>
        <v/>
      </c>
      <c r="Z1472" s="221">
        <f>IFERROR(Y1472/SUMIFS($Y$4:$Y$1858,$V$4:$V$1858,V1472,$A$4:$A$1858,A1472),0)</f>
        <v/>
      </c>
      <c r="AA1472" s="221">
        <f>X1472*Z1472</f>
        <v/>
      </c>
      <c r="AB1472" s="222">
        <f>IFERROR(SUMIFS('[6]Comp2016-2017 (3)'!$G$5:$G$289,'[6]Comp2016-2017 (3)'!$A$5:$A$289,A1472,'[6]Comp2016-2017 (3)'!$R$5:$R$289,V1472)*AA1472/SUMIFS($AA$4:$AA$1858,$A$4:$A$1858,A1472,$V$4:$V$1858,V1472),0)</f>
        <v/>
      </c>
      <c r="AC1472" s="222">
        <f>IF($W1472=AC$3,$AB1472,IF(NOT($W1472=0),"",SUMIFS('Val-Vol (2)'!AC$4:AC$1858,'Val-Vol (2)'!$A$4:$A$1858,$D1472,'Val-Vol (2)'!$V$4:$V$1858,$V1472)/SUMIFS('[6]Comp2016-2017 (3)'!$G$5:$G$289,'[6]Comp2016-2017 (3)'!$A$5:$A$289,$D1472,'[6]Comp2016-2017 (3)'!$R$5:$R$289,$V1472)*$AB1472))</f>
        <v/>
      </c>
      <c r="AD1472" s="222">
        <f>IF($W1472=AD$3,$AB1472,IF(NOT($W1472=0),"",SUMIFS('Val-Vol (2)'!AD$4:AD$1858,'Val-Vol (2)'!$A$4:$A$1858,$D1472,'Val-Vol (2)'!$V$4:$V$1858,$V1472)/SUMIFS('[6]Comp2016-2017 (3)'!$G$5:$G$289,'[6]Comp2016-2017 (3)'!$A$5:$A$289,$D1472,'[6]Comp2016-2017 (3)'!$R$5:$R$289,$V1472)*$AB1472))</f>
        <v/>
      </c>
      <c r="AE1472" s="222">
        <f>IF($W1472=AE$3,$AB1472,IF(NOT($W1472=0),"",SUMIFS('Val-Vol (2)'!AE$4:AE$1858,'Val-Vol (2)'!$A$4:$A$1858,$D1472,'Val-Vol (2)'!$V$4:$V$1858,$V1472)/SUMIFS('[6]Comp2016-2017 (3)'!$G$5:$G$289,'[6]Comp2016-2017 (3)'!$A$5:$A$289,$D1472,'[6]Comp2016-2017 (3)'!$R$5:$R$289,$V1472)*$AB1472))</f>
        <v/>
      </c>
      <c r="AF1472" s="222">
        <f>IF($W1472=AF$3,$AB1472,IF(NOT($W1472=0),"",SUMIFS('Val-Vol (2)'!AF$4:AF$1858,'Val-Vol (2)'!$A$4:$A$1858,$D1472,'Val-Vol (2)'!$V$4:$V$1858,$V1472)/SUMIFS('[6]Comp2016-2017 (3)'!$G$5:$G$289,'[6]Comp2016-2017 (3)'!$A$5:$A$289,$D1472,'[6]Comp2016-2017 (3)'!$R$5:$R$289,$V1472)*$AB1472))</f>
        <v/>
      </c>
      <c r="AG1472" s="222">
        <f>IF($W1472=AG$3,$AB1472,IF(NOT($W1472=0),"",SUMIFS('Val-Vol (2)'!AG$4:AG$1858,'Val-Vol (2)'!$A$4:$A$1858,$D1472,'Val-Vol (2)'!$V$4:$V$1858,$V1472)/SUMIFS('[6]Comp2016-2017 (3)'!$G$5:$G$289,'[6]Comp2016-2017 (3)'!$A$5:$A$289,$D1472,'[6]Comp2016-2017 (3)'!$R$5:$R$289,$V1472)*$AB1472))</f>
        <v/>
      </c>
      <c r="AH1472" s="222">
        <f>IF($W1472=AH$3,$AB1472,IF(NOT($W1472=0),"",SUMIFS('Val-Vol (2)'!AH$4:AH$1858,'Val-Vol (2)'!$A$4:$A$1858,$D1472,'Val-Vol (2)'!$V$4:$V$1858,$V1472)/SUMIFS('[6]Comp2016-2017 (3)'!$G$5:$G$289,'[6]Comp2016-2017 (3)'!$A$5:$A$289,$D1472,'[6]Comp2016-2017 (3)'!$R$5:$R$289,$V1472)*$AB1472))</f>
        <v/>
      </c>
      <c r="AI1472" s="222">
        <f>IF($W1472=AI$3,$AB1472,IF(NOT($W1472=0),"",SUMIFS('Val-Vol (2)'!AI$4:AI$1858,'Val-Vol (2)'!$A$4:$A$1858,$D1472,'Val-Vol (2)'!$V$4:$V$1858,$V1472)/SUMIFS('[6]Comp2016-2017 (3)'!$G$5:$G$289,'[6]Comp2016-2017 (3)'!$A$5:$A$289,$D1472,'[6]Comp2016-2017 (3)'!$R$5:$R$289,$V1472)*$AB1472))</f>
        <v/>
      </c>
      <c r="AJ1472" s="222">
        <f>IF($W1472=AJ$3,$AB1472,IF(NOT($W1472=0),"",SUMIFS('Val-Vol (2)'!AJ$4:AJ$1858,'Val-Vol (2)'!$A$4:$A$1858,$D1472,'Val-Vol (2)'!$V$4:$V$1858,$V1472)/SUMIFS('[6]Comp2016-2017 (3)'!$G$5:$G$289,'[6]Comp2016-2017 (3)'!$A$5:$A$289,$D1472,'[6]Comp2016-2017 (3)'!$R$5:$R$289,$V1472)*$AB1472))</f>
        <v/>
      </c>
      <c r="AK1472" s="222">
        <f>SUM(AC1472:AJ1472)-AB1472</f>
        <v/>
      </c>
      <c r="AL1472" s="216">
        <f>IF(A1472=D1472,"remplir à la main","")</f>
        <v/>
      </c>
      <c r="AM1472" s="216">
        <f>VLOOKUP(A1472,'[6]Table corresp.'!$M$4:$U$63,8,FALSE)</f>
        <v/>
      </c>
      <c r="AN1472" s="216">
        <f>VLOOKUP(D1472,'[6]Table corresp.'!$M$4:$U$63,9,FALSE)</f>
        <v/>
      </c>
    </row>
    <row r="1473">
      <c r="A1473" s="179" t="inlineStr">
        <is>
          <t>Importation</t>
        </is>
      </c>
      <c r="B1473" s="179">
        <f>VLOOKUP(LEFT(A1473,3),'[6]Table corresp.'!$A$4:$D$63,3,FALSE)</f>
        <v/>
      </c>
      <c r="C1473" s="179">
        <f>VLOOKUP(A1473,'[6]Table corresp.'!$M$4:$P$63,4,FALSE)</f>
        <v/>
      </c>
      <c r="D1473" s="179" t="inlineStr">
        <is>
          <t>34 - Charpentes</t>
        </is>
      </c>
      <c r="E1473" s="179">
        <f>VLOOKUP(LEFT(D1473,3),'[6]Table corresp.'!$A$4:$D$63,4,FALSE)</f>
        <v/>
      </c>
      <c r="F1473" s="179">
        <f>LEFT(A1473,3)&amp;" - "&amp;LEFT(D1473,3)</f>
        <v/>
      </c>
      <c r="G1473" s="217" t="n">
        <v>0</v>
      </c>
      <c r="H1473" s="217" t="n">
        <v>178179.0189999997</v>
      </c>
      <c r="I1473" s="217" t="n">
        <v>178179.0189999997</v>
      </c>
      <c r="J1473" s="218" t="n">
        <v>0</v>
      </c>
      <c r="K1473" s="218" t="n">
        <v>262.1961223503699</v>
      </c>
      <c r="L1473" s="218" t="n">
        <v>262.1961223503699</v>
      </c>
      <c r="M1473" s="218" t="n">
        <v>0</v>
      </c>
      <c r="N1473" s="218" t="n">
        <v>30.4410502662645</v>
      </c>
      <c r="O1473" s="218" t="n">
        <v>30.4410502662645</v>
      </c>
      <c r="P1473" s="218" t="n">
        <v>0</v>
      </c>
      <c r="Q1473" s="218" t="n">
        <v>6.126210563661622</v>
      </c>
      <c r="R1473" s="218" t="n">
        <v>6.126210563661622</v>
      </c>
      <c r="S1473" s="217" t="inlineStr">
        <is>
          <t>BI</t>
        </is>
      </c>
      <c r="T1473" s="216">
        <f>VLOOKUP(A1473,'[6]Groupe de branches'!$Z$27:$AM$86,14,FALSE)</f>
        <v/>
      </c>
      <c r="U1473" s="216">
        <f>VLOOKUP(D1473,'[6]Groupe de branches'!$Z$27:$AM$86,14,FALSE)</f>
        <v/>
      </c>
      <c r="V1473" s="216" t="n">
        <v>2019</v>
      </c>
      <c r="W1473" s="216">
        <f>VLOOKUP(D1473,'[6]Table corresp.'!$M$4:$S$63,7,FALSE)</f>
        <v/>
      </c>
      <c r="X1473" s="219">
        <f>IFERROR(G1473/SUMIFS('[6]Comp2016-2017 (3)'!$I$5:$I$289,'[6]Comp2016-2017 (3)'!$A$5:$A$289,A1473,'[6]Comp2016-2017 (3)'!$R$5:$R$289,V1473),0)</f>
        <v/>
      </c>
      <c r="Y1473" s="220">
        <f>IFERROR(IF(RIGHT(F1473,3)="Exp",VLOOKUP(F1473,#REF!,2,FALSE),VLOOKUP(F1473,#REF!,9,FALSE)),0)</f>
        <v/>
      </c>
      <c r="Z1473" s="221">
        <f>IFERROR(Y1473/SUMIFS($Y$4:$Y$1858,$V$4:$V$1858,V1473,$A$4:$A$1858,A1473),0)</f>
        <v/>
      </c>
      <c r="AA1473" s="221">
        <f>X1473*Z1473</f>
        <v/>
      </c>
      <c r="AB1473" s="222">
        <f>IFERROR(SUMIFS('[6]Comp2016-2017 (3)'!$G$5:$G$289,'[6]Comp2016-2017 (3)'!$A$5:$A$289,A1473,'[6]Comp2016-2017 (3)'!$R$5:$R$289,V1473)*AA1473/SUMIFS($AA$4:$AA$1858,$A$4:$A$1858,A1473,$V$4:$V$1858,V1473),0)</f>
        <v/>
      </c>
      <c r="AC1473" s="222">
        <f>IF($W1473=AC$3,$AB1473,IF(NOT($W1473=0),"",SUMIFS('Val-Vol (2)'!AC$4:AC$1858,'Val-Vol (2)'!$A$4:$A$1858,$D1473,'Val-Vol (2)'!$V$4:$V$1858,$V1473)/SUMIFS('[6]Comp2016-2017 (3)'!$G$5:$G$289,'[6]Comp2016-2017 (3)'!$A$5:$A$289,$D1473,'[6]Comp2016-2017 (3)'!$R$5:$R$289,$V1473)*$AB1473))</f>
        <v/>
      </c>
      <c r="AD1473" s="222">
        <f>IF($W1473=AD$3,$AB1473,IF(NOT($W1473=0),"",SUMIFS('Val-Vol (2)'!AD$4:AD$1858,'Val-Vol (2)'!$A$4:$A$1858,$D1473,'Val-Vol (2)'!$V$4:$V$1858,$V1473)/SUMIFS('[6]Comp2016-2017 (3)'!$G$5:$G$289,'[6]Comp2016-2017 (3)'!$A$5:$A$289,$D1473,'[6]Comp2016-2017 (3)'!$R$5:$R$289,$V1473)*$AB1473))</f>
        <v/>
      </c>
      <c r="AE1473" s="222">
        <f>IF($W1473=AE$3,$AB1473,IF(NOT($W1473=0),"",SUMIFS('Val-Vol (2)'!AE$4:AE$1858,'Val-Vol (2)'!$A$4:$A$1858,$D1473,'Val-Vol (2)'!$V$4:$V$1858,$V1473)/SUMIFS('[6]Comp2016-2017 (3)'!$G$5:$G$289,'[6]Comp2016-2017 (3)'!$A$5:$A$289,$D1473,'[6]Comp2016-2017 (3)'!$R$5:$R$289,$V1473)*$AB1473))</f>
        <v/>
      </c>
      <c r="AF1473" s="222">
        <f>IF($W1473=AF$3,$AB1473,IF(NOT($W1473=0),"",SUMIFS('Val-Vol (2)'!AF$4:AF$1858,'Val-Vol (2)'!$A$4:$A$1858,$D1473,'Val-Vol (2)'!$V$4:$V$1858,$V1473)/SUMIFS('[6]Comp2016-2017 (3)'!$G$5:$G$289,'[6]Comp2016-2017 (3)'!$A$5:$A$289,$D1473,'[6]Comp2016-2017 (3)'!$R$5:$R$289,$V1473)*$AB1473))</f>
        <v/>
      </c>
      <c r="AG1473" s="222">
        <f>IF($W1473=AG$3,$AB1473,IF(NOT($W1473=0),"",SUMIFS('Val-Vol (2)'!AG$4:AG$1858,'Val-Vol (2)'!$A$4:$A$1858,$D1473,'Val-Vol (2)'!$V$4:$V$1858,$V1473)/SUMIFS('[6]Comp2016-2017 (3)'!$G$5:$G$289,'[6]Comp2016-2017 (3)'!$A$5:$A$289,$D1473,'[6]Comp2016-2017 (3)'!$R$5:$R$289,$V1473)*$AB1473))</f>
        <v/>
      </c>
      <c r="AH1473" s="222">
        <f>IF($W1473=AH$3,$AB1473,IF(NOT($W1473=0),"",SUMIFS('Val-Vol (2)'!AH$4:AH$1858,'Val-Vol (2)'!$A$4:$A$1858,$D1473,'Val-Vol (2)'!$V$4:$V$1858,$V1473)/SUMIFS('[6]Comp2016-2017 (3)'!$G$5:$G$289,'[6]Comp2016-2017 (3)'!$A$5:$A$289,$D1473,'[6]Comp2016-2017 (3)'!$R$5:$R$289,$V1473)*$AB1473))</f>
        <v/>
      </c>
      <c r="AI1473" s="222">
        <f>IF($W1473=AI$3,$AB1473,IF(NOT($W1473=0),"",SUMIFS('Val-Vol (2)'!AI$4:AI$1858,'Val-Vol (2)'!$A$4:$A$1858,$D1473,'Val-Vol (2)'!$V$4:$V$1858,$V1473)/SUMIFS('[6]Comp2016-2017 (3)'!$G$5:$G$289,'[6]Comp2016-2017 (3)'!$A$5:$A$289,$D1473,'[6]Comp2016-2017 (3)'!$R$5:$R$289,$V1473)*$AB1473))</f>
        <v/>
      </c>
      <c r="AJ1473" s="222">
        <f>IF($W1473=AJ$3,$AB1473,IF(NOT($W1473=0),"",SUMIFS('Val-Vol (2)'!AJ$4:AJ$1858,'Val-Vol (2)'!$A$4:$A$1858,$D1473,'Val-Vol (2)'!$V$4:$V$1858,$V1473)/SUMIFS('[6]Comp2016-2017 (3)'!$G$5:$G$289,'[6]Comp2016-2017 (3)'!$A$5:$A$289,$D1473,'[6]Comp2016-2017 (3)'!$R$5:$R$289,$V1473)*$AB1473))</f>
        <v/>
      </c>
      <c r="AK1473" s="222">
        <f>SUM(AC1473:AJ1473)-AB1473</f>
        <v/>
      </c>
      <c r="AL1473" s="216">
        <f>IF(A1473=D1473,"remplir à la main","")</f>
        <v/>
      </c>
      <c r="AM1473" s="216">
        <f>VLOOKUP(A1473,'[6]Table corresp.'!$M$4:$U$63,8,FALSE)</f>
        <v/>
      </c>
      <c r="AN1473" s="216">
        <f>VLOOKUP(D1473,'[6]Table corresp.'!$M$4:$U$63,9,FALSE)</f>
        <v/>
      </c>
    </row>
    <row r="1474">
      <c r="A1474" s="179" t="inlineStr">
        <is>
          <t>Importation</t>
        </is>
      </c>
      <c r="B1474" s="179">
        <f>VLOOKUP(LEFT(A1474,3),'[6]Table corresp.'!$A$4:$D$63,3,FALSE)</f>
        <v/>
      </c>
      <c r="C1474" s="179">
        <f>VLOOKUP(A1474,'[6]Table corresp.'!$M$4:$P$63,4,FALSE)</f>
        <v/>
      </c>
      <c r="D1474" s="179" t="inlineStr">
        <is>
          <t>35 - Menuiseries extérieures</t>
        </is>
      </c>
      <c r="E1474" s="179">
        <f>VLOOKUP(LEFT(D1474,3),'[6]Table corresp.'!$A$4:$D$63,4,FALSE)</f>
        <v/>
      </c>
      <c r="F1474" s="179">
        <f>LEFT(A1474,3)&amp;" - "&amp;LEFT(D1474,3)</f>
        <v/>
      </c>
      <c r="G1474" s="217" t="n">
        <v>0</v>
      </c>
      <c r="H1474" s="217" t="n">
        <v>67203.89899999998</v>
      </c>
      <c r="I1474" s="217" t="n">
        <v>67203.89899999998</v>
      </c>
      <c r="J1474" s="218" t="n">
        <v>0</v>
      </c>
      <c r="K1474" s="218" t="n">
        <v>93.85460298917175</v>
      </c>
      <c r="L1474" s="218" t="n">
        <v>93.85460298917175</v>
      </c>
      <c r="M1474" s="218" t="n">
        <v>0</v>
      </c>
      <c r="N1474" s="218" t="n">
        <v>3.795534863715</v>
      </c>
      <c r="O1474" s="218" t="n">
        <v>3.795534863715</v>
      </c>
      <c r="P1474" s="218" t="n">
        <v>0</v>
      </c>
      <c r="Q1474" s="218" t="n">
        <v>1.657895953692208</v>
      </c>
      <c r="R1474" s="218" t="n">
        <v>1.657895953692208</v>
      </c>
      <c r="S1474" s="217" t="inlineStr">
        <is>
          <t>BI</t>
        </is>
      </c>
      <c r="T1474" s="216">
        <f>VLOOKUP(A1474,'[6]Groupe de branches'!$Z$27:$AM$86,14,FALSE)</f>
        <v/>
      </c>
      <c r="U1474" s="216">
        <f>VLOOKUP(D1474,'[6]Groupe de branches'!$Z$27:$AM$86,14,FALSE)</f>
        <v/>
      </c>
      <c r="V1474" s="216" t="n">
        <v>2019</v>
      </c>
      <c r="W1474" s="216">
        <f>VLOOKUP(D1474,'[6]Table corresp.'!$M$4:$S$63,7,FALSE)</f>
        <v/>
      </c>
      <c r="X1474" s="219">
        <f>IFERROR(G1474/SUMIFS('[6]Comp2016-2017 (3)'!$I$5:$I$289,'[6]Comp2016-2017 (3)'!$A$5:$A$289,A1474,'[6]Comp2016-2017 (3)'!$R$5:$R$289,V1474),0)</f>
        <v/>
      </c>
      <c r="Y1474" s="220">
        <f>IFERROR(IF(RIGHT(F1474,3)="Exp",VLOOKUP(F1474,#REF!,2,FALSE),VLOOKUP(F1474,#REF!,9,FALSE)),0)</f>
        <v/>
      </c>
      <c r="Z1474" s="221">
        <f>IFERROR(Y1474/SUMIFS($Y$4:$Y$1858,$V$4:$V$1858,V1474,$A$4:$A$1858,A1474),0)</f>
        <v/>
      </c>
      <c r="AA1474" s="221">
        <f>X1474*Z1474</f>
        <v/>
      </c>
      <c r="AB1474" s="222">
        <f>IFERROR(SUMIFS('[6]Comp2016-2017 (3)'!$G$5:$G$289,'[6]Comp2016-2017 (3)'!$A$5:$A$289,A1474,'[6]Comp2016-2017 (3)'!$R$5:$R$289,V1474)*AA1474/SUMIFS($AA$4:$AA$1858,$A$4:$A$1858,A1474,$V$4:$V$1858,V1474),0)</f>
        <v/>
      </c>
      <c r="AC1474" s="222">
        <f>IF($W1474=AC$3,$AB1474,IF(NOT($W1474=0),"",SUMIFS('Val-Vol (2)'!AC$4:AC$1858,'Val-Vol (2)'!$A$4:$A$1858,$D1474,'Val-Vol (2)'!$V$4:$V$1858,$V1474)/SUMIFS('[6]Comp2016-2017 (3)'!$G$5:$G$289,'[6]Comp2016-2017 (3)'!$A$5:$A$289,$D1474,'[6]Comp2016-2017 (3)'!$R$5:$R$289,$V1474)*$AB1474))</f>
        <v/>
      </c>
      <c r="AD1474" s="222">
        <f>IF($W1474=AD$3,$AB1474,IF(NOT($W1474=0),"",SUMIFS('Val-Vol (2)'!AD$4:AD$1858,'Val-Vol (2)'!$A$4:$A$1858,$D1474,'Val-Vol (2)'!$V$4:$V$1858,$V1474)/SUMIFS('[6]Comp2016-2017 (3)'!$G$5:$G$289,'[6]Comp2016-2017 (3)'!$A$5:$A$289,$D1474,'[6]Comp2016-2017 (3)'!$R$5:$R$289,$V1474)*$AB1474))</f>
        <v/>
      </c>
      <c r="AE1474" s="222">
        <f>IF($W1474=AE$3,$AB1474,IF(NOT($W1474=0),"",SUMIFS('Val-Vol (2)'!AE$4:AE$1858,'Val-Vol (2)'!$A$4:$A$1858,$D1474,'Val-Vol (2)'!$V$4:$V$1858,$V1474)/SUMIFS('[6]Comp2016-2017 (3)'!$G$5:$G$289,'[6]Comp2016-2017 (3)'!$A$5:$A$289,$D1474,'[6]Comp2016-2017 (3)'!$R$5:$R$289,$V1474)*$AB1474))</f>
        <v/>
      </c>
      <c r="AF1474" s="222">
        <f>IF($W1474=AF$3,$AB1474,IF(NOT($W1474=0),"",SUMIFS('Val-Vol (2)'!AF$4:AF$1858,'Val-Vol (2)'!$A$4:$A$1858,$D1474,'Val-Vol (2)'!$V$4:$V$1858,$V1474)/SUMIFS('[6]Comp2016-2017 (3)'!$G$5:$G$289,'[6]Comp2016-2017 (3)'!$A$5:$A$289,$D1474,'[6]Comp2016-2017 (3)'!$R$5:$R$289,$V1474)*$AB1474))</f>
        <v/>
      </c>
      <c r="AG1474" s="222">
        <f>IF($W1474=AG$3,$AB1474,IF(NOT($W1474=0),"",SUMIFS('Val-Vol (2)'!AG$4:AG$1858,'Val-Vol (2)'!$A$4:$A$1858,$D1474,'Val-Vol (2)'!$V$4:$V$1858,$V1474)/SUMIFS('[6]Comp2016-2017 (3)'!$G$5:$G$289,'[6]Comp2016-2017 (3)'!$A$5:$A$289,$D1474,'[6]Comp2016-2017 (3)'!$R$5:$R$289,$V1474)*$AB1474))</f>
        <v/>
      </c>
      <c r="AH1474" s="222">
        <f>IF($W1474=AH$3,$AB1474,IF(NOT($W1474=0),"",SUMIFS('Val-Vol (2)'!AH$4:AH$1858,'Val-Vol (2)'!$A$4:$A$1858,$D1474,'Val-Vol (2)'!$V$4:$V$1858,$V1474)/SUMIFS('[6]Comp2016-2017 (3)'!$G$5:$G$289,'[6]Comp2016-2017 (3)'!$A$5:$A$289,$D1474,'[6]Comp2016-2017 (3)'!$R$5:$R$289,$V1474)*$AB1474))</f>
        <v/>
      </c>
      <c r="AI1474" s="222">
        <f>IF($W1474=AI$3,$AB1474,IF(NOT($W1474=0),"",SUMIFS('Val-Vol (2)'!AI$4:AI$1858,'Val-Vol (2)'!$A$4:$A$1858,$D1474,'Val-Vol (2)'!$V$4:$V$1858,$V1474)/SUMIFS('[6]Comp2016-2017 (3)'!$G$5:$G$289,'[6]Comp2016-2017 (3)'!$A$5:$A$289,$D1474,'[6]Comp2016-2017 (3)'!$R$5:$R$289,$V1474)*$AB1474))</f>
        <v/>
      </c>
      <c r="AJ1474" s="222">
        <f>IF($W1474=AJ$3,$AB1474,IF(NOT($W1474=0),"",SUMIFS('Val-Vol (2)'!AJ$4:AJ$1858,'Val-Vol (2)'!$A$4:$A$1858,$D1474,'Val-Vol (2)'!$V$4:$V$1858,$V1474)/SUMIFS('[6]Comp2016-2017 (3)'!$G$5:$G$289,'[6]Comp2016-2017 (3)'!$A$5:$A$289,$D1474,'[6]Comp2016-2017 (3)'!$R$5:$R$289,$V1474)*$AB1474))</f>
        <v/>
      </c>
      <c r="AK1474" s="222">
        <f>SUM(AC1474:AJ1474)-AB1474</f>
        <v/>
      </c>
      <c r="AL1474" s="216">
        <f>IF(A1474=D1474,"remplir à la main","")</f>
        <v/>
      </c>
      <c r="AM1474" s="216">
        <f>VLOOKUP(A1474,'[6]Table corresp.'!$M$4:$U$63,8,FALSE)</f>
        <v/>
      </c>
      <c r="AN1474" s="216">
        <f>VLOOKUP(D1474,'[6]Table corresp.'!$M$4:$U$63,9,FALSE)</f>
        <v/>
      </c>
    </row>
    <row r="1475">
      <c r="A1475" s="179" t="inlineStr">
        <is>
          <t>Importation</t>
        </is>
      </c>
      <c r="B1475" s="179">
        <f>VLOOKUP(LEFT(A1475,3),'[6]Table corresp.'!$A$4:$D$63,3,FALSE)</f>
        <v/>
      </c>
      <c r="C1475" s="179">
        <f>VLOOKUP(A1475,'[6]Table corresp.'!$M$4:$P$63,4,FALSE)</f>
        <v/>
      </c>
      <c r="D1475" s="179" t="inlineStr">
        <is>
          <t>36 - Menuiseries intérieures</t>
        </is>
      </c>
      <c r="E1475" s="179">
        <f>VLOOKUP(LEFT(D1475,3),'[6]Table corresp.'!$A$4:$D$63,4,FALSE)</f>
        <v/>
      </c>
      <c r="F1475" s="179">
        <f>LEFT(A1475,3)&amp;" - "&amp;LEFT(D1475,3)</f>
        <v/>
      </c>
      <c r="G1475" s="217" t="n">
        <v>0</v>
      </c>
      <c r="H1475" s="217" t="n">
        <v>97555.488</v>
      </c>
      <c r="I1475" s="217" t="n">
        <v>97555.488</v>
      </c>
      <c r="J1475" s="218" t="n">
        <v>0</v>
      </c>
      <c r="K1475" s="218" t="n">
        <v>52.73498597724215</v>
      </c>
      <c r="L1475" s="218" t="n">
        <v>52.73498597724215</v>
      </c>
      <c r="M1475" s="218" t="n">
        <v>0</v>
      </c>
      <c r="N1475" s="218" t="n">
        <v>34.89066991392047</v>
      </c>
      <c r="O1475" s="218" t="n">
        <v>34.89066991392047</v>
      </c>
      <c r="P1475" s="218" t="n">
        <v>0</v>
      </c>
      <c r="Q1475" s="218" t="n">
        <v>14.14869474951466</v>
      </c>
      <c r="R1475" s="218" t="n">
        <v>14.14869474951466</v>
      </c>
      <c r="S1475" s="217" t="inlineStr">
        <is>
          <t>BI</t>
        </is>
      </c>
      <c r="T1475" s="216">
        <f>VLOOKUP(A1475,'[6]Groupe de branches'!$Z$27:$AM$86,14,FALSE)</f>
        <v/>
      </c>
      <c r="U1475" s="216">
        <f>VLOOKUP(D1475,'[6]Groupe de branches'!$Z$27:$AM$86,14,FALSE)</f>
        <v/>
      </c>
      <c r="V1475" s="216" t="n">
        <v>2019</v>
      </c>
      <c r="W1475" s="216">
        <f>VLOOKUP(D1475,'[6]Table corresp.'!$M$4:$S$63,7,FALSE)</f>
        <v/>
      </c>
      <c r="X1475" s="219">
        <f>IFERROR(G1475/SUMIFS('[6]Comp2016-2017 (3)'!$I$5:$I$289,'[6]Comp2016-2017 (3)'!$A$5:$A$289,A1475,'[6]Comp2016-2017 (3)'!$R$5:$R$289,V1475),0)</f>
        <v/>
      </c>
      <c r="Y1475" s="220">
        <f>IFERROR(IF(RIGHT(F1475,3)="Exp",VLOOKUP(F1475,#REF!,2,FALSE),VLOOKUP(F1475,#REF!,9,FALSE)),0)</f>
        <v/>
      </c>
      <c r="Z1475" s="221">
        <f>IFERROR(Y1475/SUMIFS($Y$4:$Y$1858,$V$4:$V$1858,V1475,$A$4:$A$1858,A1475),0)</f>
        <v/>
      </c>
      <c r="AA1475" s="221">
        <f>X1475*Z1475</f>
        <v/>
      </c>
      <c r="AB1475" s="222">
        <f>IFERROR(SUMIFS('[6]Comp2016-2017 (3)'!$G$5:$G$289,'[6]Comp2016-2017 (3)'!$A$5:$A$289,A1475,'[6]Comp2016-2017 (3)'!$R$5:$R$289,V1475)*AA1475/SUMIFS($AA$4:$AA$1858,$A$4:$A$1858,A1475,$V$4:$V$1858,V1475),0)</f>
        <v/>
      </c>
      <c r="AC1475" s="222">
        <f>IF($W1475=AC$3,$AB1475,IF(NOT($W1475=0),"",SUMIFS('Val-Vol (2)'!AC$4:AC$1858,'Val-Vol (2)'!$A$4:$A$1858,$D1475,'Val-Vol (2)'!$V$4:$V$1858,$V1475)/SUMIFS('[6]Comp2016-2017 (3)'!$G$5:$G$289,'[6]Comp2016-2017 (3)'!$A$5:$A$289,$D1475,'[6]Comp2016-2017 (3)'!$R$5:$R$289,$V1475)*$AB1475))</f>
        <v/>
      </c>
      <c r="AD1475" s="222">
        <f>IF($W1475=AD$3,$AB1475,IF(NOT($W1475=0),"",SUMIFS('Val-Vol (2)'!AD$4:AD$1858,'Val-Vol (2)'!$A$4:$A$1858,$D1475,'Val-Vol (2)'!$V$4:$V$1858,$V1475)/SUMIFS('[6]Comp2016-2017 (3)'!$G$5:$G$289,'[6]Comp2016-2017 (3)'!$A$5:$A$289,$D1475,'[6]Comp2016-2017 (3)'!$R$5:$R$289,$V1475)*$AB1475))</f>
        <v/>
      </c>
      <c r="AE1475" s="222">
        <f>IF($W1475=AE$3,$AB1475,IF(NOT($W1475=0),"",SUMIFS('Val-Vol (2)'!AE$4:AE$1858,'Val-Vol (2)'!$A$4:$A$1858,$D1475,'Val-Vol (2)'!$V$4:$V$1858,$V1475)/SUMIFS('[6]Comp2016-2017 (3)'!$G$5:$G$289,'[6]Comp2016-2017 (3)'!$A$5:$A$289,$D1475,'[6]Comp2016-2017 (3)'!$R$5:$R$289,$V1475)*$AB1475))</f>
        <v/>
      </c>
      <c r="AF1475" s="222">
        <f>IF($W1475=AF$3,$AB1475,IF(NOT($W1475=0),"",SUMIFS('Val-Vol (2)'!AF$4:AF$1858,'Val-Vol (2)'!$A$4:$A$1858,$D1475,'Val-Vol (2)'!$V$4:$V$1858,$V1475)/SUMIFS('[6]Comp2016-2017 (3)'!$G$5:$G$289,'[6]Comp2016-2017 (3)'!$A$5:$A$289,$D1475,'[6]Comp2016-2017 (3)'!$R$5:$R$289,$V1475)*$AB1475))</f>
        <v/>
      </c>
      <c r="AG1475" s="222">
        <f>IF($W1475=AG$3,$AB1475,IF(NOT($W1475=0),"",SUMIFS('Val-Vol (2)'!AG$4:AG$1858,'Val-Vol (2)'!$A$4:$A$1858,$D1475,'Val-Vol (2)'!$V$4:$V$1858,$V1475)/SUMIFS('[6]Comp2016-2017 (3)'!$G$5:$G$289,'[6]Comp2016-2017 (3)'!$A$5:$A$289,$D1475,'[6]Comp2016-2017 (3)'!$R$5:$R$289,$V1475)*$AB1475))</f>
        <v/>
      </c>
      <c r="AH1475" s="222">
        <f>IF($W1475=AH$3,$AB1475,IF(NOT($W1475=0),"",SUMIFS('Val-Vol (2)'!AH$4:AH$1858,'Val-Vol (2)'!$A$4:$A$1858,$D1475,'Val-Vol (2)'!$V$4:$V$1858,$V1475)/SUMIFS('[6]Comp2016-2017 (3)'!$G$5:$G$289,'[6]Comp2016-2017 (3)'!$A$5:$A$289,$D1475,'[6]Comp2016-2017 (3)'!$R$5:$R$289,$V1475)*$AB1475))</f>
        <v/>
      </c>
      <c r="AI1475" s="222">
        <f>IF($W1475=AI$3,$AB1475,IF(NOT($W1475=0),"",SUMIFS('Val-Vol (2)'!AI$4:AI$1858,'Val-Vol (2)'!$A$4:$A$1858,$D1475,'Val-Vol (2)'!$V$4:$V$1858,$V1475)/SUMIFS('[6]Comp2016-2017 (3)'!$G$5:$G$289,'[6]Comp2016-2017 (3)'!$A$5:$A$289,$D1475,'[6]Comp2016-2017 (3)'!$R$5:$R$289,$V1475)*$AB1475))</f>
        <v/>
      </c>
      <c r="AJ1475" s="222">
        <f>IF($W1475=AJ$3,$AB1475,IF(NOT($W1475=0),"",SUMIFS('Val-Vol (2)'!AJ$4:AJ$1858,'Val-Vol (2)'!$A$4:$A$1858,$D1475,'Val-Vol (2)'!$V$4:$V$1858,$V1475)/SUMIFS('[6]Comp2016-2017 (3)'!$G$5:$G$289,'[6]Comp2016-2017 (3)'!$A$5:$A$289,$D1475,'[6]Comp2016-2017 (3)'!$R$5:$R$289,$V1475)*$AB1475))</f>
        <v/>
      </c>
      <c r="AK1475" s="222">
        <f>SUM(AC1475:AJ1475)-AB1475</f>
        <v/>
      </c>
      <c r="AL1475" s="216">
        <f>IF(A1475=D1475,"remplir à la main","")</f>
        <v/>
      </c>
      <c r="AM1475" s="216">
        <f>VLOOKUP(A1475,'[6]Table corresp.'!$M$4:$U$63,8,FALSE)</f>
        <v/>
      </c>
      <c r="AN1475" s="216">
        <f>VLOOKUP(D1475,'[6]Table corresp.'!$M$4:$U$63,9,FALSE)</f>
        <v/>
      </c>
    </row>
    <row r="1476">
      <c r="A1476" s="179" t="inlineStr">
        <is>
          <t>Importation</t>
        </is>
      </c>
      <c r="B1476" s="179">
        <f>VLOOKUP(LEFT(A1476,3),'[6]Table corresp.'!$A$4:$D$63,3,FALSE)</f>
        <v/>
      </c>
      <c r="C1476" s="179">
        <f>VLOOKUP(A1476,'[6]Table corresp.'!$M$4:$P$63,4,FALSE)</f>
        <v/>
      </c>
      <c r="D1476" s="179" t="inlineStr">
        <is>
          <t>Palettes et emballages</t>
        </is>
      </c>
      <c r="E1476" s="179">
        <f>VLOOKUP(LEFT(D1476,3),'[6]Table corresp.'!$A$4:$D$63,4,FALSE)</f>
        <v/>
      </c>
      <c r="F1476" s="179">
        <f>LEFT(A1476,3)&amp;" - "&amp;LEFT(D1476,3)</f>
        <v/>
      </c>
      <c r="G1476" s="217" t="n">
        <v>0</v>
      </c>
      <c r="H1476" s="217" t="n">
        <v>253530.8190000002</v>
      </c>
      <c r="I1476" s="217" t="n">
        <v>253530.8190000002</v>
      </c>
      <c r="J1476" s="218" t="n">
        <v>0</v>
      </c>
      <c r="K1476" s="218" t="n">
        <v>1119.658102455699</v>
      </c>
      <c r="L1476" s="218" t="n">
        <v>1119.658102455699</v>
      </c>
      <c r="M1476" s="218" t="n">
        <v>0</v>
      </c>
      <c r="N1476" s="218" t="n">
        <v>107.1339814435827</v>
      </c>
      <c r="O1476" s="218" t="n">
        <v>107.1339814435827</v>
      </c>
      <c r="P1476" s="218" t="n">
        <v>0</v>
      </c>
      <c r="Q1476" s="218" t="n">
        <v>0.0006125462947910558</v>
      </c>
      <c r="R1476" s="218" t="n">
        <v>0.0006125462947910558</v>
      </c>
      <c r="S1476" s="217" t="n"/>
      <c r="T1476" s="216">
        <f>VLOOKUP(A1476,'[6]Groupe de branches'!$Z$27:$AM$86,14,FALSE)</f>
        <v/>
      </c>
      <c r="U1476" s="216">
        <f>VLOOKUP(D1476,'[6]Groupe de branches'!$Z$27:$AM$86,14,FALSE)</f>
        <v/>
      </c>
      <c r="V1476" s="216" t="n">
        <v>2019</v>
      </c>
      <c r="W1476" s="216">
        <f>VLOOKUP(D1476,'[6]Table corresp.'!$M$4:$S$63,7,FALSE)</f>
        <v/>
      </c>
      <c r="X1476" s="219">
        <f>IFERROR(G1476/SUMIFS('[6]Comp2016-2017 (3)'!$I$5:$I$289,'[6]Comp2016-2017 (3)'!$A$5:$A$289,A1476,'[6]Comp2016-2017 (3)'!$R$5:$R$289,V1476),0)</f>
        <v/>
      </c>
      <c r="Y1476" s="220">
        <f>IFERROR(IF(RIGHT(F1476,3)="Exp",VLOOKUP(F1476,#REF!,2,FALSE),VLOOKUP(F1476,#REF!,9,FALSE)),0)</f>
        <v/>
      </c>
      <c r="Z1476" s="221">
        <f>IFERROR(Y1476/SUMIFS($Y$4:$Y$1858,$V$4:$V$1858,V1476,$A$4:$A$1858,A1476),0)</f>
        <v/>
      </c>
      <c r="AA1476" s="221">
        <f>X1476*Z1476</f>
        <v/>
      </c>
      <c r="AB1476" s="222">
        <f>IFERROR(SUMIFS('[6]Comp2016-2017 (3)'!$G$5:$G$289,'[6]Comp2016-2017 (3)'!$A$5:$A$289,A1476,'[6]Comp2016-2017 (3)'!$R$5:$R$289,V1476)*AA1476/SUMIFS($AA$4:$AA$1858,$A$4:$A$1858,A1476,$V$4:$V$1858,V1476),0)</f>
        <v/>
      </c>
      <c r="AC1476" s="222">
        <f>IF($W1476=AC$3,$AB1476,IF(NOT($W1476=0),"",SUMIFS('Val-Vol (2)'!AC$4:AC$1858,'Val-Vol (2)'!$A$4:$A$1858,$D1476,'Val-Vol (2)'!$V$4:$V$1858,$V1476)/SUMIFS('[6]Comp2016-2017 (3)'!$G$5:$G$289,'[6]Comp2016-2017 (3)'!$A$5:$A$289,$D1476,'[6]Comp2016-2017 (3)'!$R$5:$R$289,$V1476)*$AB1476))</f>
        <v/>
      </c>
      <c r="AD1476" s="222">
        <f>IF($W1476=AD$3,$AB1476,IF(NOT($W1476=0),"",SUMIFS('Val-Vol (2)'!AD$4:AD$1858,'Val-Vol (2)'!$A$4:$A$1858,$D1476,'Val-Vol (2)'!$V$4:$V$1858,$V1476)/SUMIFS('[6]Comp2016-2017 (3)'!$G$5:$G$289,'[6]Comp2016-2017 (3)'!$A$5:$A$289,$D1476,'[6]Comp2016-2017 (3)'!$R$5:$R$289,$V1476)*$AB1476))</f>
        <v/>
      </c>
      <c r="AE1476" s="222">
        <f>IF($W1476=AE$3,$AB1476,IF(NOT($W1476=0),"",SUMIFS('Val-Vol (2)'!AE$4:AE$1858,'Val-Vol (2)'!$A$4:$A$1858,$D1476,'Val-Vol (2)'!$V$4:$V$1858,$V1476)/SUMIFS('[6]Comp2016-2017 (3)'!$G$5:$G$289,'[6]Comp2016-2017 (3)'!$A$5:$A$289,$D1476,'[6]Comp2016-2017 (3)'!$R$5:$R$289,$V1476)*$AB1476))</f>
        <v/>
      </c>
      <c r="AF1476" s="222">
        <f>IF($W1476=AF$3,$AB1476,IF(NOT($W1476=0),"",SUMIFS('Val-Vol (2)'!AF$4:AF$1858,'Val-Vol (2)'!$A$4:$A$1858,$D1476,'Val-Vol (2)'!$V$4:$V$1858,$V1476)/SUMIFS('[6]Comp2016-2017 (3)'!$G$5:$G$289,'[6]Comp2016-2017 (3)'!$A$5:$A$289,$D1476,'[6]Comp2016-2017 (3)'!$R$5:$R$289,$V1476)*$AB1476))</f>
        <v/>
      </c>
      <c r="AG1476" s="222">
        <f>IF($W1476=AG$3,$AB1476,IF(NOT($W1476=0),"",SUMIFS('Val-Vol (2)'!AG$4:AG$1858,'Val-Vol (2)'!$A$4:$A$1858,$D1476,'Val-Vol (2)'!$V$4:$V$1858,$V1476)/SUMIFS('[6]Comp2016-2017 (3)'!$G$5:$G$289,'[6]Comp2016-2017 (3)'!$A$5:$A$289,$D1476,'[6]Comp2016-2017 (3)'!$R$5:$R$289,$V1476)*$AB1476))</f>
        <v/>
      </c>
      <c r="AH1476" s="222">
        <f>IF($W1476=AH$3,$AB1476,IF(NOT($W1476=0),"",SUMIFS('Val-Vol (2)'!AH$4:AH$1858,'Val-Vol (2)'!$A$4:$A$1858,$D1476,'Val-Vol (2)'!$V$4:$V$1858,$V1476)/SUMIFS('[6]Comp2016-2017 (3)'!$G$5:$G$289,'[6]Comp2016-2017 (3)'!$A$5:$A$289,$D1476,'[6]Comp2016-2017 (3)'!$R$5:$R$289,$V1476)*$AB1476))</f>
        <v/>
      </c>
      <c r="AI1476" s="222">
        <f>IF($W1476=AI$3,$AB1476,IF(NOT($W1476=0),"",SUMIFS('Val-Vol (2)'!AI$4:AI$1858,'Val-Vol (2)'!$A$4:$A$1858,$D1476,'Val-Vol (2)'!$V$4:$V$1858,$V1476)/SUMIFS('[6]Comp2016-2017 (3)'!$G$5:$G$289,'[6]Comp2016-2017 (3)'!$A$5:$A$289,$D1476,'[6]Comp2016-2017 (3)'!$R$5:$R$289,$V1476)*$AB1476))</f>
        <v/>
      </c>
      <c r="AJ1476" s="222">
        <f>IF($W1476=AJ$3,$AB1476,IF(NOT($W1476=0),"",SUMIFS('Val-Vol (2)'!AJ$4:AJ$1858,'Val-Vol (2)'!$A$4:$A$1858,$D1476,'Val-Vol (2)'!$V$4:$V$1858,$V1476)/SUMIFS('[6]Comp2016-2017 (3)'!$G$5:$G$289,'[6]Comp2016-2017 (3)'!$A$5:$A$289,$D1476,'[6]Comp2016-2017 (3)'!$R$5:$R$289,$V1476)*$AB1476))</f>
        <v/>
      </c>
      <c r="AK1476" s="222">
        <f>SUM(AC1476:AJ1476)-AB1476</f>
        <v/>
      </c>
      <c r="AL1476" s="216">
        <f>IF(A1476=D1476,"remplir à la main","")</f>
        <v/>
      </c>
      <c r="AM1476" s="216">
        <f>VLOOKUP(A1476,'[6]Table corresp.'!$M$4:$U$63,8,FALSE)</f>
        <v/>
      </c>
      <c r="AN1476" s="216">
        <f>VLOOKUP(D1476,'[6]Table corresp.'!$M$4:$U$63,9,FALSE)</f>
        <v/>
      </c>
    </row>
    <row r="1477">
      <c r="A1477" s="179" t="inlineStr">
        <is>
          <t>Importation</t>
        </is>
      </c>
      <c r="B1477" s="179">
        <f>VLOOKUP(LEFT(A1477,3),'[6]Table corresp.'!$A$4:$D$63,3,FALSE)</f>
        <v/>
      </c>
      <c r="C1477" s="179">
        <f>VLOOKUP(A1477,'[6]Table corresp.'!$M$4:$P$63,4,FALSE)</f>
        <v/>
      </c>
      <c r="D1477" s="179" t="inlineStr">
        <is>
          <t>38 - Futailles</t>
        </is>
      </c>
      <c r="E1477" s="179">
        <f>VLOOKUP(LEFT(D1477,3),'[6]Table corresp.'!$A$4:$D$63,4,FALSE)</f>
        <v/>
      </c>
      <c r="F1477" s="179">
        <f>LEFT(A1477,3)&amp;" - "&amp;LEFT(D1477,3)</f>
        <v/>
      </c>
      <c r="G1477" s="217" t="n">
        <v>0</v>
      </c>
      <c r="H1477" s="217" t="n">
        <v>40122.14699999998</v>
      </c>
      <c r="I1477" s="217" t="n">
        <v>40122.14699999998</v>
      </c>
      <c r="J1477" s="218" t="n">
        <v>0</v>
      </c>
      <c r="K1477" s="218" t="n">
        <v>47.12103821477297</v>
      </c>
      <c r="L1477" s="218" t="n">
        <v>47.12103821477297</v>
      </c>
      <c r="M1477" s="218" t="n"/>
      <c r="N1477" s="218" t="n"/>
      <c r="O1477" s="218" t="n"/>
      <c r="P1477" s="218" t="n"/>
      <c r="Q1477" s="218" t="n"/>
      <c r="R1477" s="218" t="n"/>
      <c r="S1477" s="217" t="n"/>
      <c r="T1477" s="216">
        <f>VLOOKUP(A1477,'[6]Groupe de branches'!$Z$27:$AM$86,14,FALSE)</f>
        <v/>
      </c>
      <c r="U1477" s="216">
        <f>VLOOKUP(D1477,'[6]Groupe de branches'!$Z$27:$AM$86,14,FALSE)</f>
        <v/>
      </c>
      <c r="V1477" s="216" t="n">
        <v>2019</v>
      </c>
      <c r="W1477" s="216">
        <f>VLOOKUP(D1477,'[6]Table corresp.'!$M$4:$S$63,7,FALSE)</f>
        <v/>
      </c>
      <c r="X1477" s="219">
        <f>IFERROR(G1477/SUMIFS('[6]Comp2016-2017 (3)'!$I$5:$I$289,'[6]Comp2016-2017 (3)'!$A$5:$A$289,A1477,'[6]Comp2016-2017 (3)'!$R$5:$R$289,V1477),0)</f>
        <v/>
      </c>
      <c r="Y1477" s="220">
        <f>IFERROR(IF(RIGHT(F1477,3)="Exp",VLOOKUP(F1477,#REF!,2,FALSE),VLOOKUP(F1477,#REF!,9,FALSE)),0)</f>
        <v/>
      </c>
      <c r="Z1477" s="221">
        <f>IFERROR(Y1477/SUMIFS($Y$4:$Y$1858,$V$4:$V$1858,V1477,$A$4:$A$1858,A1477),0)</f>
        <v/>
      </c>
      <c r="AA1477" s="221">
        <f>X1477*Z1477</f>
        <v/>
      </c>
      <c r="AB1477" s="222">
        <f>IFERROR(SUMIFS('[6]Comp2016-2017 (3)'!$G$5:$G$289,'[6]Comp2016-2017 (3)'!$A$5:$A$289,A1477,'[6]Comp2016-2017 (3)'!$R$5:$R$289,V1477)*AA1477/SUMIFS($AA$4:$AA$1858,$A$4:$A$1858,A1477,$V$4:$V$1858,V1477),0)</f>
        <v/>
      </c>
      <c r="AC1477" s="222">
        <f>IF($W1477=AC$3,$AB1477,IF(NOT($W1477=0),"",SUMIFS('Val-Vol (2)'!AC$4:AC$1858,'Val-Vol (2)'!$A$4:$A$1858,$D1477,'Val-Vol (2)'!$V$4:$V$1858,$V1477)/SUMIFS('[6]Comp2016-2017 (3)'!$G$5:$G$289,'[6]Comp2016-2017 (3)'!$A$5:$A$289,$D1477,'[6]Comp2016-2017 (3)'!$R$5:$R$289,$V1477)*$AB1477))</f>
        <v/>
      </c>
      <c r="AD1477" s="222">
        <f>IF($W1477=AD$3,$AB1477,IF(NOT($W1477=0),"",SUMIFS('Val-Vol (2)'!AD$4:AD$1858,'Val-Vol (2)'!$A$4:$A$1858,$D1477,'Val-Vol (2)'!$V$4:$V$1858,$V1477)/SUMIFS('[6]Comp2016-2017 (3)'!$G$5:$G$289,'[6]Comp2016-2017 (3)'!$A$5:$A$289,$D1477,'[6]Comp2016-2017 (3)'!$R$5:$R$289,$V1477)*$AB1477))</f>
        <v/>
      </c>
      <c r="AE1477" s="222">
        <f>IF($W1477=AE$3,$AB1477,IF(NOT($W1477=0),"",SUMIFS('Val-Vol (2)'!AE$4:AE$1858,'Val-Vol (2)'!$A$4:$A$1858,$D1477,'Val-Vol (2)'!$V$4:$V$1858,$V1477)/SUMIFS('[6]Comp2016-2017 (3)'!$G$5:$G$289,'[6]Comp2016-2017 (3)'!$A$5:$A$289,$D1477,'[6]Comp2016-2017 (3)'!$R$5:$R$289,$V1477)*$AB1477))</f>
        <v/>
      </c>
      <c r="AF1477" s="222">
        <f>IF($W1477=AF$3,$AB1477,IF(NOT($W1477=0),"",SUMIFS('Val-Vol (2)'!AF$4:AF$1858,'Val-Vol (2)'!$A$4:$A$1858,$D1477,'Val-Vol (2)'!$V$4:$V$1858,$V1477)/SUMIFS('[6]Comp2016-2017 (3)'!$G$5:$G$289,'[6]Comp2016-2017 (3)'!$A$5:$A$289,$D1477,'[6]Comp2016-2017 (3)'!$R$5:$R$289,$V1477)*$AB1477))</f>
        <v/>
      </c>
      <c r="AG1477" s="222">
        <f>IF($W1477=AG$3,$AB1477,IF(NOT($W1477=0),"",SUMIFS('Val-Vol (2)'!AG$4:AG$1858,'Val-Vol (2)'!$A$4:$A$1858,$D1477,'Val-Vol (2)'!$V$4:$V$1858,$V1477)/SUMIFS('[6]Comp2016-2017 (3)'!$G$5:$G$289,'[6]Comp2016-2017 (3)'!$A$5:$A$289,$D1477,'[6]Comp2016-2017 (3)'!$R$5:$R$289,$V1477)*$AB1477))</f>
        <v/>
      </c>
      <c r="AH1477" s="222">
        <f>IF($W1477=AH$3,$AB1477,IF(NOT($W1477=0),"",SUMIFS('Val-Vol (2)'!AH$4:AH$1858,'Val-Vol (2)'!$A$4:$A$1858,$D1477,'Val-Vol (2)'!$V$4:$V$1858,$V1477)/SUMIFS('[6]Comp2016-2017 (3)'!$G$5:$G$289,'[6]Comp2016-2017 (3)'!$A$5:$A$289,$D1477,'[6]Comp2016-2017 (3)'!$R$5:$R$289,$V1477)*$AB1477))</f>
        <v/>
      </c>
      <c r="AI1477" s="222">
        <f>IF($W1477=AI$3,$AB1477,IF(NOT($W1477=0),"",SUMIFS('Val-Vol (2)'!AI$4:AI$1858,'Val-Vol (2)'!$A$4:$A$1858,$D1477,'Val-Vol (2)'!$V$4:$V$1858,$V1477)/SUMIFS('[6]Comp2016-2017 (3)'!$G$5:$G$289,'[6]Comp2016-2017 (3)'!$A$5:$A$289,$D1477,'[6]Comp2016-2017 (3)'!$R$5:$R$289,$V1477)*$AB1477))</f>
        <v/>
      </c>
      <c r="AJ1477" s="222">
        <f>IF($W1477=AJ$3,$AB1477,IF(NOT($W1477=0),"",SUMIFS('Val-Vol (2)'!AJ$4:AJ$1858,'Val-Vol (2)'!$A$4:$A$1858,$D1477,'Val-Vol (2)'!$V$4:$V$1858,$V1477)/SUMIFS('[6]Comp2016-2017 (3)'!$G$5:$G$289,'[6]Comp2016-2017 (3)'!$A$5:$A$289,$D1477,'[6]Comp2016-2017 (3)'!$R$5:$R$289,$V1477)*$AB1477))</f>
        <v/>
      </c>
      <c r="AK1477" s="222">
        <f>SUM(AC1477:AJ1477)-AB1477</f>
        <v/>
      </c>
      <c r="AL1477" s="216">
        <f>IF(A1477=D1477,"remplir à la main","")</f>
        <v/>
      </c>
      <c r="AM1477" s="216">
        <f>VLOOKUP(A1477,'[6]Table corresp.'!$M$4:$U$63,8,FALSE)</f>
        <v/>
      </c>
      <c r="AN1477" s="216">
        <f>VLOOKUP(D1477,'[6]Table corresp.'!$M$4:$U$63,9,FALSE)</f>
        <v/>
      </c>
    </row>
    <row r="1478">
      <c r="A1478" s="179" t="inlineStr">
        <is>
          <t>Importation</t>
        </is>
      </c>
      <c r="B1478" s="179">
        <f>VLOOKUP(LEFT(A1478,3),'[6]Table corresp.'!$A$4:$D$63,3,FALSE)</f>
        <v/>
      </c>
      <c r="C1478" s="179">
        <f>VLOOKUP(A1478,'[6]Table corresp.'!$M$4:$P$63,4,FALSE)</f>
        <v/>
      </c>
      <c r="D1478" s="179" t="inlineStr">
        <is>
          <t>39 - Coffrages pour le bétonnage, bardeaux en bois</t>
        </is>
      </c>
      <c r="E1478" s="179">
        <f>VLOOKUP(LEFT(D1478,3),'[6]Table corresp.'!$A$4:$D$63,4,FALSE)</f>
        <v/>
      </c>
      <c r="F1478" s="179">
        <f>LEFT(A1478,3)&amp;" - "&amp;LEFT(D1478,3)</f>
        <v/>
      </c>
      <c r="G1478" s="217" t="n">
        <v>0</v>
      </c>
      <c r="H1478" s="217" t="n">
        <v>16666.794</v>
      </c>
      <c r="I1478" s="217" t="n">
        <v>16666.794</v>
      </c>
      <c r="J1478" s="218" t="n">
        <v>0</v>
      </c>
      <c r="K1478" s="218" t="n">
        <v>22.55772754264284</v>
      </c>
      <c r="L1478" s="218" t="n">
        <v>22.55772754264284</v>
      </c>
      <c r="M1478" s="218" t="n">
        <v>0</v>
      </c>
      <c r="N1478" s="218" t="n">
        <v>6.739331298121286</v>
      </c>
      <c r="O1478" s="218" t="n">
        <v>6.739331298121286</v>
      </c>
      <c r="P1478" s="218" t="n">
        <v>0</v>
      </c>
      <c r="Q1478" s="218" t="n">
        <v>2.577525238855181</v>
      </c>
      <c r="R1478" s="218" t="n">
        <v>2.577525238855181</v>
      </c>
      <c r="S1478" s="217" t="inlineStr">
        <is>
          <t>BI</t>
        </is>
      </c>
      <c r="T1478" s="216">
        <f>VLOOKUP(A1478,'[6]Groupe de branches'!$Z$27:$AM$86,14,FALSE)</f>
        <v/>
      </c>
      <c r="U1478" s="216">
        <f>VLOOKUP(D1478,'[6]Groupe de branches'!$Z$27:$AM$86,14,FALSE)</f>
        <v/>
      </c>
      <c r="V1478" s="216" t="n">
        <v>2019</v>
      </c>
      <c r="W1478" s="216">
        <f>VLOOKUP(D1478,'[6]Table corresp.'!$M$4:$S$63,7,FALSE)</f>
        <v/>
      </c>
      <c r="X1478" s="219">
        <f>IFERROR(G1478/SUMIFS('[6]Comp2016-2017 (3)'!$I$5:$I$289,'[6]Comp2016-2017 (3)'!$A$5:$A$289,A1478,'[6]Comp2016-2017 (3)'!$R$5:$R$289,V1478),0)</f>
        <v/>
      </c>
      <c r="Y1478" s="220">
        <f>IFERROR(IF(RIGHT(F1478,3)="Exp",VLOOKUP(F1478,#REF!,2,FALSE),VLOOKUP(F1478,#REF!,9,FALSE)),0)</f>
        <v/>
      </c>
      <c r="Z1478" s="221">
        <f>IFERROR(Y1478/SUMIFS($Y$4:$Y$1858,$V$4:$V$1858,V1478,$A$4:$A$1858,A1478),0)</f>
        <v/>
      </c>
      <c r="AA1478" s="221">
        <f>X1478*Z1478</f>
        <v/>
      </c>
      <c r="AB1478" s="222">
        <f>IFERROR(SUMIFS('[6]Comp2016-2017 (3)'!$G$5:$G$289,'[6]Comp2016-2017 (3)'!$A$5:$A$289,A1478,'[6]Comp2016-2017 (3)'!$R$5:$R$289,V1478)*AA1478/SUMIFS($AA$4:$AA$1858,$A$4:$A$1858,A1478,$V$4:$V$1858,V1478),0)</f>
        <v/>
      </c>
      <c r="AC1478" s="222">
        <f>IF($W1478=AC$3,$AB1478,IF(NOT($W1478=0),"",SUMIFS('Val-Vol (2)'!AC$4:AC$1858,'Val-Vol (2)'!$A$4:$A$1858,$D1478,'Val-Vol (2)'!$V$4:$V$1858,$V1478)/SUMIFS('[6]Comp2016-2017 (3)'!$G$5:$G$289,'[6]Comp2016-2017 (3)'!$A$5:$A$289,$D1478,'[6]Comp2016-2017 (3)'!$R$5:$R$289,$V1478)*$AB1478))</f>
        <v/>
      </c>
      <c r="AD1478" s="222">
        <f>IF($W1478=AD$3,$AB1478,IF(NOT($W1478=0),"",SUMIFS('Val-Vol (2)'!AD$4:AD$1858,'Val-Vol (2)'!$A$4:$A$1858,$D1478,'Val-Vol (2)'!$V$4:$V$1858,$V1478)/SUMIFS('[6]Comp2016-2017 (3)'!$G$5:$G$289,'[6]Comp2016-2017 (3)'!$A$5:$A$289,$D1478,'[6]Comp2016-2017 (3)'!$R$5:$R$289,$V1478)*$AB1478))</f>
        <v/>
      </c>
      <c r="AE1478" s="222">
        <f>IF($W1478=AE$3,$AB1478,IF(NOT($W1478=0),"",SUMIFS('Val-Vol (2)'!AE$4:AE$1858,'Val-Vol (2)'!$A$4:$A$1858,$D1478,'Val-Vol (2)'!$V$4:$V$1858,$V1478)/SUMIFS('[6]Comp2016-2017 (3)'!$G$5:$G$289,'[6]Comp2016-2017 (3)'!$A$5:$A$289,$D1478,'[6]Comp2016-2017 (3)'!$R$5:$R$289,$V1478)*$AB1478))</f>
        <v/>
      </c>
      <c r="AF1478" s="222">
        <f>IF($W1478=AF$3,$AB1478,IF(NOT($W1478=0),"",SUMIFS('Val-Vol (2)'!AF$4:AF$1858,'Val-Vol (2)'!$A$4:$A$1858,$D1478,'Val-Vol (2)'!$V$4:$V$1858,$V1478)/SUMIFS('[6]Comp2016-2017 (3)'!$G$5:$G$289,'[6]Comp2016-2017 (3)'!$A$5:$A$289,$D1478,'[6]Comp2016-2017 (3)'!$R$5:$R$289,$V1478)*$AB1478))</f>
        <v/>
      </c>
      <c r="AG1478" s="222">
        <f>IF($W1478=AG$3,$AB1478,IF(NOT($W1478=0),"",SUMIFS('Val-Vol (2)'!AG$4:AG$1858,'Val-Vol (2)'!$A$4:$A$1858,$D1478,'Val-Vol (2)'!$V$4:$V$1858,$V1478)/SUMIFS('[6]Comp2016-2017 (3)'!$G$5:$G$289,'[6]Comp2016-2017 (3)'!$A$5:$A$289,$D1478,'[6]Comp2016-2017 (3)'!$R$5:$R$289,$V1478)*$AB1478))</f>
        <v/>
      </c>
      <c r="AH1478" s="222">
        <f>IF($W1478=AH$3,$AB1478,IF(NOT($W1478=0),"",SUMIFS('Val-Vol (2)'!AH$4:AH$1858,'Val-Vol (2)'!$A$4:$A$1858,$D1478,'Val-Vol (2)'!$V$4:$V$1858,$V1478)/SUMIFS('[6]Comp2016-2017 (3)'!$G$5:$G$289,'[6]Comp2016-2017 (3)'!$A$5:$A$289,$D1478,'[6]Comp2016-2017 (3)'!$R$5:$R$289,$V1478)*$AB1478))</f>
        <v/>
      </c>
      <c r="AI1478" s="222">
        <f>IF($W1478=AI$3,$AB1478,IF(NOT($W1478=0),"",SUMIFS('Val-Vol (2)'!AI$4:AI$1858,'Val-Vol (2)'!$A$4:$A$1858,$D1478,'Val-Vol (2)'!$V$4:$V$1858,$V1478)/SUMIFS('[6]Comp2016-2017 (3)'!$G$5:$G$289,'[6]Comp2016-2017 (3)'!$A$5:$A$289,$D1478,'[6]Comp2016-2017 (3)'!$R$5:$R$289,$V1478)*$AB1478))</f>
        <v/>
      </c>
      <c r="AJ1478" s="222">
        <f>IF($W1478=AJ$3,$AB1478,IF(NOT($W1478=0),"",SUMIFS('Val-Vol (2)'!AJ$4:AJ$1858,'Val-Vol (2)'!$A$4:$A$1858,$D1478,'Val-Vol (2)'!$V$4:$V$1858,$V1478)/SUMIFS('[6]Comp2016-2017 (3)'!$G$5:$G$289,'[6]Comp2016-2017 (3)'!$A$5:$A$289,$D1478,'[6]Comp2016-2017 (3)'!$R$5:$R$289,$V1478)*$AB1478))</f>
        <v/>
      </c>
      <c r="AK1478" s="222">
        <f>SUM(AC1478:AJ1478)-AB1478</f>
        <v/>
      </c>
      <c r="AL1478" s="216">
        <f>IF(A1478=D1478,"remplir à la main","")</f>
        <v/>
      </c>
      <c r="AM1478" s="216">
        <f>VLOOKUP(A1478,'[6]Table corresp.'!$M$4:$U$63,8,FALSE)</f>
        <v/>
      </c>
      <c r="AN1478" s="216">
        <f>VLOOKUP(D1478,'[6]Table corresp.'!$M$4:$U$63,9,FALSE)</f>
        <v/>
      </c>
    </row>
    <row r="1479">
      <c r="A1479" s="179" t="inlineStr">
        <is>
          <t>Importation</t>
        </is>
      </c>
      <c r="B1479" s="179">
        <f>VLOOKUP(LEFT(A1479,3),'[6]Table corresp.'!$A$4:$D$63,3,FALSE)</f>
        <v/>
      </c>
      <c r="C1479" s="179">
        <f>VLOOKUP(A1479,'[6]Table corresp.'!$M$4:$P$63,4,FALSE)</f>
        <v/>
      </c>
      <c r="D1479" s="179" t="inlineStr">
        <is>
          <t>40 - Produits en bois pour aménagement extérieur</t>
        </is>
      </c>
      <c r="E1479" s="179">
        <f>VLOOKUP(LEFT(D1479,3),'[6]Table corresp.'!$A$4:$D$63,4,FALSE)</f>
        <v/>
      </c>
      <c r="F1479" s="179">
        <f>LEFT(A1479,3)&amp;" - "&amp;LEFT(D1479,3)</f>
        <v/>
      </c>
      <c r="G1479" s="217" t="n">
        <v>0</v>
      </c>
      <c r="H1479" s="217" t="n">
        <v>30163.74200000003</v>
      </c>
      <c r="I1479" s="217" t="n">
        <v>30163.74200000003</v>
      </c>
      <c r="J1479" s="218" t="n">
        <v>0</v>
      </c>
      <c r="K1479" s="218" t="n">
        <v>60.31709922172922</v>
      </c>
      <c r="L1479" s="218" t="n">
        <v>60.31709922172922</v>
      </c>
      <c r="M1479" s="218" t="n"/>
      <c r="N1479" s="218" t="n"/>
      <c r="O1479" s="218" t="n"/>
      <c r="P1479" s="218" t="n"/>
      <c r="Q1479" s="218" t="n"/>
      <c r="R1479" s="218" t="n"/>
      <c r="S1479" s="217" t="n"/>
      <c r="T1479" s="216">
        <f>VLOOKUP(A1479,'[6]Groupe de branches'!$Z$27:$AM$86,14,FALSE)</f>
        <v/>
      </c>
      <c r="U1479" s="216">
        <f>VLOOKUP(D1479,'[6]Groupe de branches'!$Z$27:$AM$86,14,FALSE)</f>
        <v/>
      </c>
      <c r="V1479" s="216" t="n">
        <v>2019</v>
      </c>
      <c r="W1479" s="216">
        <f>VLOOKUP(D1479,'[6]Table corresp.'!$M$4:$S$63,7,FALSE)</f>
        <v/>
      </c>
      <c r="X1479" s="219">
        <f>IFERROR(G1479/SUMIFS('[6]Comp2016-2017 (3)'!$I$5:$I$289,'[6]Comp2016-2017 (3)'!$A$5:$A$289,A1479,'[6]Comp2016-2017 (3)'!$R$5:$R$289,V1479),0)</f>
        <v/>
      </c>
      <c r="Y1479" s="220">
        <f>IFERROR(IF(RIGHT(F1479,3)="Exp",VLOOKUP(F1479,#REF!,2,FALSE),VLOOKUP(F1479,#REF!,9,FALSE)),0)</f>
        <v/>
      </c>
      <c r="Z1479" s="221">
        <f>IFERROR(Y1479/SUMIFS($Y$4:$Y$1858,$V$4:$V$1858,V1479,$A$4:$A$1858,A1479),0)</f>
        <v/>
      </c>
      <c r="AA1479" s="221">
        <f>X1479*Z1479</f>
        <v/>
      </c>
      <c r="AB1479" s="222">
        <f>IFERROR(SUMIFS('[6]Comp2016-2017 (3)'!$G$5:$G$289,'[6]Comp2016-2017 (3)'!$A$5:$A$289,A1479,'[6]Comp2016-2017 (3)'!$R$5:$R$289,V1479)*AA1479/SUMIFS($AA$4:$AA$1858,$A$4:$A$1858,A1479,$V$4:$V$1858,V1479),0)</f>
        <v/>
      </c>
      <c r="AC1479" s="222">
        <f>IF($W1479=AC$3,$AB1479,IF(NOT($W1479=0),"",SUMIFS('Val-Vol (2)'!AC$4:AC$1858,'Val-Vol (2)'!$A$4:$A$1858,$D1479,'Val-Vol (2)'!$V$4:$V$1858,$V1479)/SUMIFS('[6]Comp2016-2017 (3)'!$G$5:$G$289,'[6]Comp2016-2017 (3)'!$A$5:$A$289,$D1479,'[6]Comp2016-2017 (3)'!$R$5:$R$289,$V1479)*$AB1479))</f>
        <v/>
      </c>
      <c r="AD1479" s="222">
        <f>IF($W1479=AD$3,$AB1479,IF(NOT($W1479=0),"",SUMIFS('Val-Vol (2)'!AD$4:AD$1858,'Val-Vol (2)'!$A$4:$A$1858,$D1479,'Val-Vol (2)'!$V$4:$V$1858,$V1479)/SUMIFS('[6]Comp2016-2017 (3)'!$G$5:$G$289,'[6]Comp2016-2017 (3)'!$A$5:$A$289,$D1479,'[6]Comp2016-2017 (3)'!$R$5:$R$289,$V1479)*$AB1479))</f>
        <v/>
      </c>
      <c r="AE1479" s="222">
        <f>IF($W1479=AE$3,$AB1479,IF(NOT($W1479=0),"",SUMIFS('Val-Vol (2)'!AE$4:AE$1858,'Val-Vol (2)'!$A$4:$A$1858,$D1479,'Val-Vol (2)'!$V$4:$V$1858,$V1479)/SUMIFS('[6]Comp2016-2017 (3)'!$G$5:$G$289,'[6]Comp2016-2017 (3)'!$A$5:$A$289,$D1479,'[6]Comp2016-2017 (3)'!$R$5:$R$289,$V1479)*$AB1479))</f>
        <v/>
      </c>
      <c r="AF1479" s="222">
        <f>IF($W1479=AF$3,$AB1479,IF(NOT($W1479=0),"",SUMIFS('Val-Vol (2)'!AF$4:AF$1858,'Val-Vol (2)'!$A$4:$A$1858,$D1479,'Val-Vol (2)'!$V$4:$V$1858,$V1479)/SUMIFS('[6]Comp2016-2017 (3)'!$G$5:$G$289,'[6]Comp2016-2017 (3)'!$A$5:$A$289,$D1479,'[6]Comp2016-2017 (3)'!$R$5:$R$289,$V1479)*$AB1479))</f>
        <v/>
      </c>
      <c r="AG1479" s="222">
        <f>IF($W1479=AG$3,$AB1479,IF(NOT($W1479=0),"",SUMIFS('Val-Vol (2)'!AG$4:AG$1858,'Val-Vol (2)'!$A$4:$A$1858,$D1479,'Val-Vol (2)'!$V$4:$V$1858,$V1479)/SUMIFS('[6]Comp2016-2017 (3)'!$G$5:$G$289,'[6]Comp2016-2017 (3)'!$A$5:$A$289,$D1479,'[6]Comp2016-2017 (3)'!$R$5:$R$289,$V1479)*$AB1479))</f>
        <v/>
      </c>
      <c r="AH1479" s="222">
        <f>IF($W1479=AH$3,$AB1479,IF(NOT($W1479=0),"",SUMIFS('Val-Vol (2)'!AH$4:AH$1858,'Val-Vol (2)'!$A$4:$A$1858,$D1479,'Val-Vol (2)'!$V$4:$V$1858,$V1479)/SUMIFS('[6]Comp2016-2017 (3)'!$G$5:$G$289,'[6]Comp2016-2017 (3)'!$A$5:$A$289,$D1479,'[6]Comp2016-2017 (3)'!$R$5:$R$289,$V1479)*$AB1479))</f>
        <v/>
      </c>
      <c r="AI1479" s="222">
        <f>IF($W1479=AI$3,$AB1479,IF(NOT($W1479=0),"",SUMIFS('Val-Vol (2)'!AI$4:AI$1858,'Val-Vol (2)'!$A$4:$A$1858,$D1479,'Val-Vol (2)'!$V$4:$V$1858,$V1479)/SUMIFS('[6]Comp2016-2017 (3)'!$G$5:$G$289,'[6]Comp2016-2017 (3)'!$A$5:$A$289,$D1479,'[6]Comp2016-2017 (3)'!$R$5:$R$289,$V1479)*$AB1479))</f>
        <v/>
      </c>
      <c r="AJ1479" s="222">
        <f>IF($W1479=AJ$3,$AB1479,IF(NOT($W1479=0),"",SUMIFS('Val-Vol (2)'!AJ$4:AJ$1858,'Val-Vol (2)'!$A$4:$A$1858,$D1479,'Val-Vol (2)'!$V$4:$V$1858,$V1479)/SUMIFS('[6]Comp2016-2017 (3)'!$G$5:$G$289,'[6]Comp2016-2017 (3)'!$A$5:$A$289,$D1479,'[6]Comp2016-2017 (3)'!$R$5:$R$289,$V1479)*$AB1479))</f>
        <v/>
      </c>
      <c r="AK1479" s="222">
        <f>SUM(AC1479:AJ1479)-AB1479</f>
        <v/>
      </c>
      <c r="AL1479" s="216">
        <f>IF(A1479=D1479,"remplir à la main","")</f>
        <v/>
      </c>
      <c r="AM1479" s="216">
        <f>VLOOKUP(A1479,'[6]Table corresp.'!$M$4:$U$63,8,FALSE)</f>
        <v/>
      </c>
      <c r="AN1479" s="216">
        <f>VLOOKUP(D1479,'[6]Table corresp.'!$M$4:$U$63,9,FALSE)</f>
        <v/>
      </c>
    </row>
    <row r="1480">
      <c r="A1480" s="179" t="inlineStr">
        <is>
          <t>Importation</t>
        </is>
      </c>
      <c r="B1480" s="179">
        <f>VLOOKUP(LEFT(A1480,3),'[6]Table corresp.'!$A$4:$D$63,3,FALSE)</f>
        <v/>
      </c>
      <c r="C1480" s="179">
        <f>VLOOKUP(A1480,'[6]Table corresp.'!$M$4:$P$63,4,FALSE)</f>
        <v/>
      </c>
      <c r="D1480" s="179" t="inlineStr">
        <is>
          <t>41 - Objets divers en bois</t>
        </is>
      </c>
      <c r="E1480" s="179">
        <f>VLOOKUP(LEFT(D1480,3),'[6]Table corresp.'!$A$4:$D$63,4,FALSE)</f>
        <v/>
      </c>
      <c r="F1480" s="179">
        <f>LEFT(A1480,3)&amp;" - "&amp;LEFT(D1480,3)</f>
        <v/>
      </c>
      <c r="G1480" s="217" t="n">
        <v>0</v>
      </c>
      <c r="H1480" s="217" t="n">
        <v>208205.4089999996</v>
      </c>
      <c r="I1480" s="217" t="n">
        <v>208205.4089999996</v>
      </c>
      <c r="J1480" s="218" t="n">
        <v>0</v>
      </c>
      <c r="K1480" s="218" t="n">
        <v>609.4737765226076</v>
      </c>
      <c r="L1480" s="218" t="n">
        <v>609.4737765226076</v>
      </c>
      <c r="M1480" s="218" t="n"/>
      <c r="N1480" s="218" t="n"/>
      <c r="O1480" s="218" t="n"/>
      <c r="P1480" s="218" t="n"/>
      <c r="Q1480" s="218" t="n"/>
      <c r="R1480" s="218" t="n"/>
      <c r="S1480" s="217" t="n"/>
      <c r="T1480" s="216">
        <f>VLOOKUP(A1480,'[6]Groupe de branches'!$Z$27:$AM$86,14,FALSE)</f>
        <v/>
      </c>
      <c r="U1480" s="216">
        <f>VLOOKUP(D1480,'[6]Groupe de branches'!$Z$27:$AM$86,14,FALSE)</f>
        <v/>
      </c>
      <c r="V1480" s="216" t="n">
        <v>2019</v>
      </c>
      <c r="W1480" s="216">
        <f>VLOOKUP(D1480,'[6]Table corresp.'!$M$4:$S$63,7,FALSE)</f>
        <v/>
      </c>
      <c r="X1480" s="219">
        <f>IFERROR(G1480/SUMIFS('[6]Comp2016-2017 (3)'!$I$5:$I$289,'[6]Comp2016-2017 (3)'!$A$5:$A$289,A1480,'[6]Comp2016-2017 (3)'!$R$5:$R$289,V1480),0)</f>
        <v/>
      </c>
      <c r="Y1480" s="220">
        <f>IFERROR(IF(RIGHT(F1480,3)="Exp",VLOOKUP(F1480,#REF!,2,FALSE),VLOOKUP(F1480,#REF!,9,FALSE)),0)</f>
        <v/>
      </c>
      <c r="Z1480" s="221">
        <f>IFERROR(Y1480/SUMIFS($Y$4:$Y$1858,$V$4:$V$1858,V1480,$A$4:$A$1858,A1480),0)</f>
        <v/>
      </c>
      <c r="AA1480" s="221">
        <f>X1480*Z1480</f>
        <v/>
      </c>
      <c r="AB1480" s="222">
        <f>IFERROR(SUMIFS('[6]Comp2016-2017 (3)'!$G$5:$G$289,'[6]Comp2016-2017 (3)'!$A$5:$A$289,A1480,'[6]Comp2016-2017 (3)'!$R$5:$R$289,V1480)*AA1480/SUMIFS($AA$4:$AA$1858,$A$4:$A$1858,A1480,$V$4:$V$1858,V1480),0)</f>
        <v/>
      </c>
      <c r="AC1480" s="222">
        <f>IF($W1480=AC$3,$AB1480,IF(NOT($W1480=0),"",SUMIFS('Val-Vol (2)'!AC$4:AC$1858,'Val-Vol (2)'!$A$4:$A$1858,$D1480,'Val-Vol (2)'!$V$4:$V$1858,$V1480)/SUMIFS('[6]Comp2016-2017 (3)'!$G$5:$G$289,'[6]Comp2016-2017 (3)'!$A$5:$A$289,$D1480,'[6]Comp2016-2017 (3)'!$R$5:$R$289,$V1480)*$AB1480))</f>
        <v/>
      </c>
      <c r="AD1480" s="222">
        <f>IF($W1480=AD$3,$AB1480,IF(NOT($W1480=0),"",SUMIFS('Val-Vol (2)'!AD$4:AD$1858,'Val-Vol (2)'!$A$4:$A$1858,$D1480,'Val-Vol (2)'!$V$4:$V$1858,$V1480)/SUMIFS('[6]Comp2016-2017 (3)'!$G$5:$G$289,'[6]Comp2016-2017 (3)'!$A$5:$A$289,$D1480,'[6]Comp2016-2017 (3)'!$R$5:$R$289,$V1480)*$AB1480))</f>
        <v/>
      </c>
      <c r="AE1480" s="222">
        <f>IF($W1480=AE$3,$AB1480,IF(NOT($W1480=0),"",SUMIFS('Val-Vol (2)'!AE$4:AE$1858,'Val-Vol (2)'!$A$4:$A$1858,$D1480,'Val-Vol (2)'!$V$4:$V$1858,$V1480)/SUMIFS('[6]Comp2016-2017 (3)'!$G$5:$G$289,'[6]Comp2016-2017 (3)'!$A$5:$A$289,$D1480,'[6]Comp2016-2017 (3)'!$R$5:$R$289,$V1480)*$AB1480))</f>
        <v/>
      </c>
      <c r="AF1480" s="222">
        <f>IF($W1480=AF$3,$AB1480,IF(NOT($W1480=0),"",SUMIFS('Val-Vol (2)'!AF$4:AF$1858,'Val-Vol (2)'!$A$4:$A$1858,$D1480,'Val-Vol (2)'!$V$4:$V$1858,$V1480)/SUMIFS('[6]Comp2016-2017 (3)'!$G$5:$G$289,'[6]Comp2016-2017 (3)'!$A$5:$A$289,$D1480,'[6]Comp2016-2017 (3)'!$R$5:$R$289,$V1480)*$AB1480))</f>
        <v/>
      </c>
      <c r="AG1480" s="222">
        <f>IF($W1480=AG$3,$AB1480,IF(NOT($W1480=0),"",SUMIFS('Val-Vol (2)'!AG$4:AG$1858,'Val-Vol (2)'!$A$4:$A$1858,$D1480,'Val-Vol (2)'!$V$4:$V$1858,$V1480)/SUMIFS('[6]Comp2016-2017 (3)'!$G$5:$G$289,'[6]Comp2016-2017 (3)'!$A$5:$A$289,$D1480,'[6]Comp2016-2017 (3)'!$R$5:$R$289,$V1480)*$AB1480))</f>
        <v/>
      </c>
      <c r="AH1480" s="222">
        <f>IF($W1480=AH$3,$AB1480,IF(NOT($W1480=0),"",SUMIFS('Val-Vol (2)'!AH$4:AH$1858,'Val-Vol (2)'!$A$4:$A$1858,$D1480,'Val-Vol (2)'!$V$4:$V$1858,$V1480)/SUMIFS('[6]Comp2016-2017 (3)'!$G$5:$G$289,'[6]Comp2016-2017 (3)'!$A$5:$A$289,$D1480,'[6]Comp2016-2017 (3)'!$R$5:$R$289,$V1480)*$AB1480))</f>
        <v/>
      </c>
      <c r="AI1480" s="222">
        <f>IF($W1480=AI$3,$AB1480,IF(NOT($W1480=0),"",SUMIFS('Val-Vol (2)'!AI$4:AI$1858,'Val-Vol (2)'!$A$4:$A$1858,$D1480,'Val-Vol (2)'!$V$4:$V$1858,$V1480)/SUMIFS('[6]Comp2016-2017 (3)'!$G$5:$G$289,'[6]Comp2016-2017 (3)'!$A$5:$A$289,$D1480,'[6]Comp2016-2017 (3)'!$R$5:$R$289,$V1480)*$AB1480))</f>
        <v/>
      </c>
      <c r="AJ1480" s="222">
        <f>IF($W1480=AJ$3,$AB1480,IF(NOT($W1480=0),"",SUMIFS('Val-Vol (2)'!AJ$4:AJ$1858,'Val-Vol (2)'!$A$4:$A$1858,$D1480,'Val-Vol (2)'!$V$4:$V$1858,$V1480)/SUMIFS('[6]Comp2016-2017 (3)'!$G$5:$G$289,'[6]Comp2016-2017 (3)'!$A$5:$A$289,$D1480,'[6]Comp2016-2017 (3)'!$R$5:$R$289,$V1480)*$AB1480))</f>
        <v/>
      </c>
      <c r="AK1480" s="222">
        <f>SUM(AC1480:AJ1480)-AB1480</f>
        <v/>
      </c>
      <c r="AL1480" s="216">
        <f>IF(A1480=D1480,"remplir à la main","")</f>
        <v/>
      </c>
      <c r="AM1480" s="216">
        <f>VLOOKUP(A1480,'[6]Table corresp.'!$M$4:$U$63,8,FALSE)</f>
        <v/>
      </c>
      <c r="AN1480" s="216">
        <f>VLOOKUP(D1480,'[6]Table corresp.'!$M$4:$U$63,9,FALSE)</f>
        <v/>
      </c>
    </row>
    <row r="1481">
      <c r="A1481" s="179" t="inlineStr">
        <is>
          <t>Importation</t>
        </is>
      </c>
      <c r="B1481" s="179">
        <f>VLOOKUP(LEFT(A1481,3),'[6]Table corresp.'!$A$4:$D$63,3,FALSE)</f>
        <v/>
      </c>
      <c r="C1481" s="179">
        <f>VLOOKUP(A1481,'[6]Table corresp.'!$M$4:$P$63,4,FALSE)</f>
        <v/>
      </c>
      <c r="D1481" s="179" t="inlineStr">
        <is>
          <t>42 - Objets en liège</t>
        </is>
      </c>
      <c r="E1481" s="179">
        <f>VLOOKUP(LEFT(D1481,3),'[6]Table corresp.'!$A$4:$D$63,4,FALSE)</f>
        <v/>
      </c>
      <c r="F1481" s="179">
        <f>LEFT(A1481,3)&amp;" - "&amp;LEFT(D1481,3)</f>
        <v/>
      </c>
      <c r="G1481" s="217" t="n">
        <v>0</v>
      </c>
      <c r="H1481" s="217" t="n">
        <v>282140.2919999994</v>
      </c>
      <c r="I1481" s="217" t="n">
        <v>282140.2919999994</v>
      </c>
      <c r="J1481" s="218" t="n">
        <v>0</v>
      </c>
      <c r="K1481" s="218" t="n">
        <v>34.43334996490027</v>
      </c>
      <c r="L1481" s="218" t="n">
        <v>34.43334996490027</v>
      </c>
      <c r="M1481" s="218" t="n"/>
      <c r="N1481" s="218" t="n"/>
      <c r="O1481" s="218" t="n"/>
      <c r="P1481" s="218" t="n"/>
      <c r="Q1481" s="218" t="n"/>
      <c r="R1481" s="218" t="n"/>
      <c r="S1481" s="217" t="n"/>
      <c r="T1481" s="216">
        <f>VLOOKUP(A1481,'[6]Groupe de branches'!$Z$27:$AM$86,14,FALSE)</f>
        <v/>
      </c>
      <c r="U1481" s="216">
        <f>VLOOKUP(D1481,'[6]Groupe de branches'!$Z$27:$AM$86,14,FALSE)</f>
        <v/>
      </c>
      <c r="V1481" s="216" t="n">
        <v>2019</v>
      </c>
      <c r="W1481" s="216">
        <f>VLOOKUP(D1481,'[6]Table corresp.'!$M$4:$S$63,7,FALSE)</f>
        <v/>
      </c>
      <c r="X1481" s="219">
        <f>IFERROR(G1481/SUMIFS('[6]Comp2016-2017 (3)'!$I$5:$I$289,'[6]Comp2016-2017 (3)'!$A$5:$A$289,A1481,'[6]Comp2016-2017 (3)'!$R$5:$R$289,V1481),0)</f>
        <v/>
      </c>
      <c r="Y1481" s="220">
        <f>IFERROR(IF(RIGHT(F1481,3)="Exp",VLOOKUP(F1481,#REF!,2,FALSE),VLOOKUP(F1481,#REF!,9,FALSE)),0)</f>
        <v/>
      </c>
      <c r="Z1481" s="221">
        <f>IFERROR(Y1481/SUMIFS($Y$4:$Y$1858,$V$4:$V$1858,V1481,$A$4:$A$1858,A1481),0)</f>
        <v/>
      </c>
      <c r="AA1481" s="221">
        <f>X1481*Z1481</f>
        <v/>
      </c>
      <c r="AB1481" s="222">
        <f>IFERROR(SUMIFS('[6]Comp2016-2017 (3)'!$G$5:$G$289,'[6]Comp2016-2017 (3)'!$A$5:$A$289,A1481,'[6]Comp2016-2017 (3)'!$R$5:$R$289,V1481)*AA1481/SUMIFS($AA$4:$AA$1858,$A$4:$A$1858,A1481,$V$4:$V$1858,V1481),0)</f>
        <v/>
      </c>
      <c r="AC1481" s="222">
        <f>IF($W1481=AC$3,$AB1481,IF(NOT($W1481=0),"",SUMIFS('Val-Vol (2)'!AC$4:AC$1858,'Val-Vol (2)'!$A$4:$A$1858,$D1481,'Val-Vol (2)'!$V$4:$V$1858,$V1481)/SUMIFS('[6]Comp2016-2017 (3)'!$G$5:$G$289,'[6]Comp2016-2017 (3)'!$A$5:$A$289,$D1481,'[6]Comp2016-2017 (3)'!$R$5:$R$289,$V1481)*$AB1481))</f>
        <v/>
      </c>
      <c r="AD1481" s="222">
        <f>IF($W1481=AD$3,$AB1481,IF(NOT($W1481=0),"",SUMIFS('Val-Vol (2)'!AD$4:AD$1858,'Val-Vol (2)'!$A$4:$A$1858,$D1481,'Val-Vol (2)'!$V$4:$V$1858,$V1481)/SUMIFS('[6]Comp2016-2017 (3)'!$G$5:$G$289,'[6]Comp2016-2017 (3)'!$A$5:$A$289,$D1481,'[6]Comp2016-2017 (3)'!$R$5:$R$289,$V1481)*$AB1481))</f>
        <v/>
      </c>
      <c r="AE1481" s="222">
        <f>IF($W1481=AE$3,$AB1481,IF(NOT($W1481=0),"",SUMIFS('Val-Vol (2)'!AE$4:AE$1858,'Val-Vol (2)'!$A$4:$A$1858,$D1481,'Val-Vol (2)'!$V$4:$V$1858,$V1481)/SUMIFS('[6]Comp2016-2017 (3)'!$G$5:$G$289,'[6]Comp2016-2017 (3)'!$A$5:$A$289,$D1481,'[6]Comp2016-2017 (3)'!$R$5:$R$289,$V1481)*$AB1481))</f>
        <v/>
      </c>
      <c r="AF1481" s="222">
        <f>IF($W1481=AF$3,$AB1481,IF(NOT($W1481=0),"",SUMIFS('Val-Vol (2)'!AF$4:AF$1858,'Val-Vol (2)'!$A$4:$A$1858,$D1481,'Val-Vol (2)'!$V$4:$V$1858,$V1481)/SUMIFS('[6]Comp2016-2017 (3)'!$G$5:$G$289,'[6]Comp2016-2017 (3)'!$A$5:$A$289,$D1481,'[6]Comp2016-2017 (3)'!$R$5:$R$289,$V1481)*$AB1481))</f>
        <v/>
      </c>
      <c r="AG1481" s="222">
        <f>IF($W1481=AG$3,$AB1481,IF(NOT($W1481=0),"",SUMIFS('Val-Vol (2)'!AG$4:AG$1858,'Val-Vol (2)'!$A$4:$A$1858,$D1481,'Val-Vol (2)'!$V$4:$V$1858,$V1481)/SUMIFS('[6]Comp2016-2017 (3)'!$G$5:$G$289,'[6]Comp2016-2017 (3)'!$A$5:$A$289,$D1481,'[6]Comp2016-2017 (3)'!$R$5:$R$289,$V1481)*$AB1481))</f>
        <v/>
      </c>
      <c r="AH1481" s="222">
        <f>IF($W1481=AH$3,$AB1481,IF(NOT($W1481=0),"",SUMIFS('Val-Vol (2)'!AH$4:AH$1858,'Val-Vol (2)'!$A$4:$A$1858,$D1481,'Val-Vol (2)'!$V$4:$V$1858,$V1481)/SUMIFS('[6]Comp2016-2017 (3)'!$G$5:$G$289,'[6]Comp2016-2017 (3)'!$A$5:$A$289,$D1481,'[6]Comp2016-2017 (3)'!$R$5:$R$289,$V1481)*$AB1481))</f>
        <v/>
      </c>
      <c r="AI1481" s="222">
        <f>IF($W1481=AI$3,$AB1481,IF(NOT($W1481=0),"",SUMIFS('Val-Vol (2)'!AI$4:AI$1858,'Val-Vol (2)'!$A$4:$A$1858,$D1481,'Val-Vol (2)'!$V$4:$V$1858,$V1481)/SUMIFS('[6]Comp2016-2017 (3)'!$G$5:$G$289,'[6]Comp2016-2017 (3)'!$A$5:$A$289,$D1481,'[6]Comp2016-2017 (3)'!$R$5:$R$289,$V1481)*$AB1481))</f>
        <v/>
      </c>
      <c r="AJ1481" s="222">
        <f>IF($W1481=AJ$3,$AB1481,IF(NOT($W1481=0),"",SUMIFS('Val-Vol (2)'!AJ$4:AJ$1858,'Val-Vol (2)'!$A$4:$A$1858,$D1481,'Val-Vol (2)'!$V$4:$V$1858,$V1481)/SUMIFS('[6]Comp2016-2017 (3)'!$G$5:$G$289,'[6]Comp2016-2017 (3)'!$A$5:$A$289,$D1481,'[6]Comp2016-2017 (3)'!$R$5:$R$289,$V1481)*$AB1481))</f>
        <v/>
      </c>
      <c r="AK1481" s="222">
        <f>SUM(AC1481:AJ1481)-AB1481</f>
        <v/>
      </c>
      <c r="AL1481" s="216">
        <f>IF(A1481=D1481,"remplir à la main","")</f>
        <v/>
      </c>
      <c r="AM1481" s="216">
        <f>VLOOKUP(A1481,'[6]Table corresp.'!$M$4:$U$63,8,FALSE)</f>
        <v/>
      </c>
      <c r="AN1481" s="216">
        <f>VLOOKUP(D1481,'[6]Table corresp.'!$M$4:$U$63,9,FALSE)</f>
        <v/>
      </c>
    </row>
    <row r="1482">
      <c r="A1482" s="179" t="inlineStr">
        <is>
          <t>Importation</t>
        </is>
      </c>
      <c r="B1482" s="179">
        <f>VLOOKUP(LEFT(A1482,3),'[6]Table corresp.'!$A$4:$D$63,3,FALSE)</f>
        <v/>
      </c>
      <c r="C1482" s="179">
        <f>VLOOKUP(A1482,'[6]Table corresp.'!$M$4:$P$63,4,FALSE)</f>
        <v/>
      </c>
      <c r="D1482" s="179" t="inlineStr">
        <is>
          <t>43 - Pâte à papier</t>
        </is>
      </c>
      <c r="E1482" s="179">
        <f>VLOOKUP(LEFT(D1482,3),'[6]Table corresp.'!$A$4:$D$63,4,FALSE)</f>
        <v/>
      </c>
      <c r="F1482" s="179">
        <f>LEFT(A1482,3)&amp;" - "&amp;LEFT(D1482,3)</f>
        <v/>
      </c>
      <c r="G1482" s="217" t="n">
        <v>0</v>
      </c>
      <c r="H1482" s="217" t="n">
        <v>1029512.724</v>
      </c>
      <c r="I1482" s="217" t="n">
        <v>1029512.724</v>
      </c>
      <c r="J1482" s="218" t="n"/>
      <c r="K1482" s="218" t="n"/>
      <c r="L1482" s="218" t="n"/>
      <c r="M1482" s="218" t="n">
        <v>0</v>
      </c>
      <c r="N1482" s="218" t="n">
        <v>6419.599176099276</v>
      </c>
      <c r="O1482" s="218" t="n">
        <v>6419.599176099276</v>
      </c>
      <c r="P1482" s="218" t="n"/>
      <c r="Q1482" s="218" t="n"/>
      <c r="R1482" s="218" t="n"/>
      <c r="S1482" s="217" t="n"/>
      <c r="T1482" s="216">
        <f>VLOOKUP(A1482,'[6]Groupe de branches'!$Z$27:$AM$86,14,FALSE)</f>
        <v/>
      </c>
      <c r="U1482" s="216">
        <f>VLOOKUP(D1482,'[6]Groupe de branches'!$Z$27:$AM$86,14,FALSE)</f>
        <v/>
      </c>
      <c r="V1482" s="216" t="n">
        <v>2019</v>
      </c>
      <c r="W1482" s="216">
        <f>VLOOKUP(D1482,'[6]Table corresp.'!$M$4:$S$63,7,FALSE)</f>
        <v/>
      </c>
      <c r="X1482" s="219">
        <f>IFERROR(G1482/SUMIFS('[6]Comp2016-2017 (3)'!$I$5:$I$289,'[6]Comp2016-2017 (3)'!$A$5:$A$289,A1482,'[6]Comp2016-2017 (3)'!$R$5:$R$289,V1482),0)</f>
        <v/>
      </c>
      <c r="Y1482" s="220">
        <f>IFERROR(IF(RIGHT(F1482,3)="Exp",VLOOKUP(F1482,#REF!,2,FALSE),VLOOKUP(F1482,#REF!,9,FALSE)),0)</f>
        <v/>
      </c>
      <c r="Z1482" s="221">
        <f>IFERROR(Y1482/SUMIFS($Y$4:$Y$1858,$V$4:$V$1858,V1482,$A$4:$A$1858,A1482),0)</f>
        <v/>
      </c>
      <c r="AA1482" s="221">
        <f>X1482*Z1482</f>
        <v/>
      </c>
      <c r="AB1482" s="222">
        <f>IFERROR(SUMIFS('[6]Comp2016-2017 (3)'!$G$5:$G$289,'[6]Comp2016-2017 (3)'!$A$5:$A$289,A1482,'[6]Comp2016-2017 (3)'!$R$5:$R$289,V1482)*AA1482/SUMIFS($AA$4:$AA$1858,$A$4:$A$1858,A1482,$V$4:$V$1858,V1482),0)</f>
        <v/>
      </c>
      <c r="AC1482" s="222">
        <f>IF($W1482=AC$3,$AB1482,IF(NOT($W1482=0),"",SUMIFS('Val-Vol (2)'!AC$4:AC$1858,'Val-Vol (2)'!$A$4:$A$1858,$D1482,'Val-Vol (2)'!$V$4:$V$1858,$V1482)/SUMIFS('[6]Comp2016-2017 (3)'!$G$5:$G$289,'[6]Comp2016-2017 (3)'!$A$5:$A$289,$D1482,'[6]Comp2016-2017 (3)'!$R$5:$R$289,$V1482)*$AB1482))</f>
        <v/>
      </c>
      <c r="AD1482" s="222">
        <f>IF($W1482=AD$3,$AB1482,IF(NOT($W1482=0),"",SUMIFS('Val-Vol (2)'!AD$4:AD$1858,'Val-Vol (2)'!$A$4:$A$1858,$D1482,'Val-Vol (2)'!$V$4:$V$1858,$V1482)/SUMIFS('[6]Comp2016-2017 (3)'!$G$5:$G$289,'[6]Comp2016-2017 (3)'!$A$5:$A$289,$D1482,'[6]Comp2016-2017 (3)'!$R$5:$R$289,$V1482)*$AB1482))</f>
        <v/>
      </c>
      <c r="AE1482" s="222">
        <f>IF($W1482=AE$3,$AB1482,IF(NOT($W1482=0),"",SUMIFS('Val-Vol (2)'!AE$4:AE$1858,'Val-Vol (2)'!$A$4:$A$1858,$D1482,'Val-Vol (2)'!$V$4:$V$1858,$V1482)/SUMIFS('[6]Comp2016-2017 (3)'!$G$5:$G$289,'[6]Comp2016-2017 (3)'!$A$5:$A$289,$D1482,'[6]Comp2016-2017 (3)'!$R$5:$R$289,$V1482)*$AB1482))</f>
        <v/>
      </c>
      <c r="AF1482" s="222">
        <f>IF($W1482=AF$3,$AB1482,IF(NOT($W1482=0),"",SUMIFS('Val-Vol (2)'!AF$4:AF$1858,'Val-Vol (2)'!$A$4:$A$1858,$D1482,'Val-Vol (2)'!$V$4:$V$1858,$V1482)/SUMIFS('[6]Comp2016-2017 (3)'!$G$5:$G$289,'[6]Comp2016-2017 (3)'!$A$5:$A$289,$D1482,'[6]Comp2016-2017 (3)'!$R$5:$R$289,$V1482)*$AB1482))</f>
        <v/>
      </c>
      <c r="AG1482" s="222">
        <f>IF($W1482=AG$3,$AB1482,IF(NOT($W1482=0),"",SUMIFS('Val-Vol (2)'!AG$4:AG$1858,'Val-Vol (2)'!$A$4:$A$1858,$D1482,'Val-Vol (2)'!$V$4:$V$1858,$V1482)/SUMIFS('[6]Comp2016-2017 (3)'!$G$5:$G$289,'[6]Comp2016-2017 (3)'!$A$5:$A$289,$D1482,'[6]Comp2016-2017 (3)'!$R$5:$R$289,$V1482)*$AB1482))</f>
        <v/>
      </c>
      <c r="AH1482" s="222">
        <f>IF($W1482=AH$3,$AB1482,IF(NOT($W1482=0),"",SUMIFS('Val-Vol (2)'!AH$4:AH$1858,'Val-Vol (2)'!$A$4:$A$1858,$D1482,'Val-Vol (2)'!$V$4:$V$1858,$V1482)/SUMIFS('[6]Comp2016-2017 (3)'!$G$5:$G$289,'[6]Comp2016-2017 (3)'!$A$5:$A$289,$D1482,'[6]Comp2016-2017 (3)'!$R$5:$R$289,$V1482)*$AB1482))</f>
        <v/>
      </c>
      <c r="AI1482" s="222">
        <f>IF($W1482=AI$3,$AB1482,IF(NOT($W1482=0),"",SUMIFS('Val-Vol (2)'!AI$4:AI$1858,'Val-Vol (2)'!$A$4:$A$1858,$D1482,'Val-Vol (2)'!$V$4:$V$1858,$V1482)/SUMIFS('[6]Comp2016-2017 (3)'!$G$5:$G$289,'[6]Comp2016-2017 (3)'!$A$5:$A$289,$D1482,'[6]Comp2016-2017 (3)'!$R$5:$R$289,$V1482)*$AB1482))</f>
        <v/>
      </c>
      <c r="AJ1482" s="222">
        <f>IF($W1482=AJ$3,$AB1482,IF(NOT($W1482=0),"",SUMIFS('Val-Vol (2)'!AJ$4:AJ$1858,'Val-Vol (2)'!$A$4:$A$1858,$D1482,'Val-Vol (2)'!$V$4:$V$1858,$V1482)/SUMIFS('[6]Comp2016-2017 (3)'!$G$5:$G$289,'[6]Comp2016-2017 (3)'!$A$5:$A$289,$D1482,'[6]Comp2016-2017 (3)'!$R$5:$R$289,$V1482)*$AB1482))</f>
        <v/>
      </c>
      <c r="AK1482" s="222">
        <f>SUM(AC1482:AJ1482)-AB1482</f>
        <v/>
      </c>
      <c r="AL1482" s="216">
        <f>IF(A1482=D1482,"remplir à la main","")</f>
        <v/>
      </c>
      <c r="AM1482" s="216">
        <f>VLOOKUP(A1482,'[6]Table corresp.'!$M$4:$U$63,8,FALSE)</f>
        <v/>
      </c>
      <c r="AN1482" s="216">
        <f>VLOOKUP(D1482,'[6]Table corresp.'!$M$4:$U$63,9,FALSE)</f>
        <v/>
      </c>
    </row>
    <row r="1483">
      <c r="A1483" s="179" t="inlineStr">
        <is>
          <t>Importation</t>
        </is>
      </c>
      <c r="B1483" s="179">
        <f>VLOOKUP(LEFT(A1483,3),'[6]Table corresp.'!$A$4:$D$63,3,FALSE)</f>
        <v/>
      </c>
      <c r="C1483" s="179">
        <f>VLOOKUP(A1483,'[6]Table corresp.'!$M$4:$P$63,4,FALSE)</f>
        <v/>
      </c>
      <c r="D1483" s="179" t="inlineStr">
        <is>
          <t>44 - Papier et de carton</t>
        </is>
      </c>
      <c r="E1483" s="179">
        <f>VLOOKUP(LEFT(D1483,3),'[6]Table corresp.'!$A$4:$D$63,4,FALSE)</f>
        <v/>
      </c>
      <c r="F1483" s="179">
        <f>LEFT(A1483,3)&amp;" - "&amp;LEFT(D1483,3)</f>
        <v/>
      </c>
      <c r="G1483" s="217" t="n">
        <v>0</v>
      </c>
      <c r="H1483" s="217" t="n">
        <v>4187062.478999988</v>
      </c>
      <c r="I1483" s="217" t="n">
        <v>4187062.478999988</v>
      </c>
      <c r="J1483" s="218" t="n"/>
      <c r="K1483" s="218" t="n"/>
      <c r="L1483" s="218" t="n"/>
      <c r="M1483" s="218" t="n">
        <v>0</v>
      </c>
      <c r="N1483" s="218" t="n">
        <v>5753.186708628172</v>
      </c>
      <c r="O1483" s="218" t="n">
        <v>5753.186708628172</v>
      </c>
      <c r="P1483" s="218" t="n"/>
      <c r="Q1483" s="218" t="n"/>
      <c r="R1483" s="218" t="n"/>
      <c r="S1483" s="217" t="n"/>
      <c r="T1483" s="216">
        <f>VLOOKUP(A1483,'[6]Groupe de branches'!$Z$27:$AM$86,14,FALSE)</f>
        <v/>
      </c>
      <c r="U1483" s="216">
        <f>VLOOKUP(D1483,'[6]Groupe de branches'!$Z$27:$AM$86,14,FALSE)</f>
        <v/>
      </c>
      <c r="V1483" s="216" t="n">
        <v>2019</v>
      </c>
      <c r="W1483" s="216">
        <f>VLOOKUP(D1483,'[6]Table corresp.'!$M$4:$S$63,7,FALSE)</f>
        <v/>
      </c>
      <c r="X1483" s="219">
        <f>IFERROR(G1483/SUMIFS('[6]Comp2016-2017 (3)'!$I$5:$I$289,'[6]Comp2016-2017 (3)'!$A$5:$A$289,A1483,'[6]Comp2016-2017 (3)'!$R$5:$R$289,V1483),0)</f>
        <v/>
      </c>
      <c r="Y1483" s="220">
        <f>IFERROR(IF(RIGHT(F1483,3)="Exp",VLOOKUP(F1483,#REF!,2,FALSE),VLOOKUP(F1483,#REF!,9,FALSE)),0)</f>
        <v/>
      </c>
      <c r="Z1483" s="221">
        <f>IFERROR(Y1483/SUMIFS($Y$4:$Y$1858,$V$4:$V$1858,V1483,$A$4:$A$1858,A1483),0)</f>
        <v/>
      </c>
      <c r="AA1483" s="221">
        <f>X1483*Z1483</f>
        <v/>
      </c>
      <c r="AB1483" s="222">
        <f>IFERROR(SUMIFS('[6]Comp2016-2017 (3)'!$G$5:$G$289,'[6]Comp2016-2017 (3)'!$A$5:$A$289,A1483,'[6]Comp2016-2017 (3)'!$R$5:$R$289,V1483)*AA1483/SUMIFS($AA$4:$AA$1858,$A$4:$A$1858,A1483,$V$4:$V$1858,V1483),0)</f>
        <v/>
      </c>
      <c r="AC1483" s="222">
        <f>IF($W1483=AC$3,$AB1483,IF(NOT($W1483=0),"",SUMIFS('Val-Vol (2)'!AC$4:AC$1858,'Val-Vol (2)'!$A$4:$A$1858,$D1483,'Val-Vol (2)'!$V$4:$V$1858,$V1483)/SUMIFS('[6]Comp2016-2017 (3)'!$G$5:$G$289,'[6]Comp2016-2017 (3)'!$A$5:$A$289,$D1483,'[6]Comp2016-2017 (3)'!$R$5:$R$289,$V1483)*$AB1483))</f>
        <v/>
      </c>
      <c r="AD1483" s="222">
        <f>IF($W1483=AD$3,$AB1483,IF(NOT($W1483=0),"",SUMIFS('Val-Vol (2)'!AD$4:AD$1858,'Val-Vol (2)'!$A$4:$A$1858,$D1483,'Val-Vol (2)'!$V$4:$V$1858,$V1483)/SUMIFS('[6]Comp2016-2017 (3)'!$G$5:$G$289,'[6]Comp2016-2017 (3)'!$A$5:$A$289,$D1483,'[6]Comp2016-2017 (3)'!$R$5:$R$289,$V1483)*$AB1483))</f>
        <v/>
      </c>
      <c r="AE1483" s="222">
        <f>IF($W1483=AE$3,$AB1483,IF(NOT($W1483=0),"",SUMIFS('Val-Vol (2)'!AE$4:AE$1858,'Val-Vol (2)'!$A$4:$A$1858,$D1483,'Val-Vol (2)'!$V$4:$V$1858,$V1483)/SUMIFS('[6]Comp2016-2017 (3)'!$G$5:$G$289,'[6]Comp2016-2017 (3)'!$A$5:$A$289,$D1483,'[6]Comp2016-2017 (3)'!$R$5:$R$289,$V1483)*$AB1483))</f>
        <v/>
      </c>
      <c r="AF1483" s="222">
        <f>IF($W1483=AF$3,$AB1483,IF(NOT($W1483=0),"",SUMIFS('Val-Vol (2)'!AF$4:AF$1858,'Val-Vol (2)'!$A$4:$A$1858,$D1483,'Val-Vol (2)'!$V$4:$V$1858,$V1483)/SUMIFS('[6]Comp2016-2017 (3)'!$G$5:$G$289,'[6]Comp2016-2017 (3)'!$A$5:$A$289,$D1483,'[6]Comp2016-2017 (3)'!$R$5:$R$289,$V1483)*$AB1483))</f>
        <v/>
      </c>
      <c r="AG1483" s="222">
        <f>IF($W1483=AG$3,$AB1483,IF(NOT($W1483=0),"",SUMIFS('Val-Vol (2)'!AG$4:AG$1858,'Val-Vol (2)'!$A$4:$A$1858,$D1483,'Val-Vol (2)'!$V$4:$V$1858,$V1483)/SUMIFS('[6]Comp2016-2017 (3)'!$G$5:$G$289,'[6]Comp2016-2017 (3)'!$A$5:$A$289,$D1483,'[6]Comp2016-2017 (3)'!$R$5:$R$289,$V1483)*$AB1483))</f>
        <v/>
      </c>
      <c r="AH1483" s="222">
        <f>IF($W1483=AH$3,$AB1483,IF(NOT($W1483=0),"",SUMIFS('Val-Vol (2)'!AH$4:AH$1858,'Val-Vol (2)'!$A$4:$A$1858,$D1483,'Val-Vol (2)'!$V$4:$V$1858,$V1483)/SUMIFS('[6]Comp2016-2017 (3)'!$G$5:$G$289,'[6]Comp2016-2017 (3)'!$A$5:$A$289,$D1483,'[6]Comp2016-2017 (3)'!$R$5:$R$289,$V1483)*$AB1483))</f>
        <v/>
      </c>
      <c r="AI1483" s="222">
        <f>IF($W1483=AI$3,$AB1483,IF(NOT($W1483=0),"",SUMIFS('Val-Vol (2)'!AI$4:AI$1858,'Val-Vol (2)'!$A$4:$A$1858,$D1483,'Val-Vol (2)'!$V$4:$V$1858,$V1483)/SUMIFS('[6]Comp2016-2017 (3)'!$G$5:$G$289,'[6]Comp2016-2017 (3)'!$A$5:$A$289,$D1483,'[6]Comp2016-2017 (3)'!$R$5:$R$289,$V1483)*$AB1483))</f>
        <v/>
      </c>
      <c r="AJ1483" s="222">
        <f>IF($W1483=AJ$3,$AB1483,IF(NOT($W1483=0),"",SUMIFS('Val-Vol (2)'!AJ$4:AJ$1858,'Val-Vol (2)'!$A$4:$A$1858,$D1483,'Val-Vol (2)'!$V$4:$V$1858,$V1483)/SUMIFS('[6]Comp2016-2017 (3)'!$G$5:$G$289,'[6]Comp2016-2017 (3)'!$A$5:$A$289,$D1483,'[6]Comp2016-2017 (3)'!$R$5:$R$289,$V1483)*$AB1483))</f>
        <v/>
      </c>
      <c r="AK1483" s="222">
        <f>SUM(AC1483:AJ1483)-AB1483</f>
        <v/>
      </c>
      <c r="AL1483" s="216">
        <f>IF(A1483=D1483,"remplir à la main","")</f>
        <v/>
      </c>
      <c r="AM1483" s="216">
        <f>VLOOKUP(A1483,'[6]Table corresp.'!$M$4:$U$63,8,FALSE)</f>
        <v/>
      </c>
      <c r="AN1483" s="216">
        <f>VLOOKUP(D1483,'[6]Table corresp.'!$M$4:$U$63,9,FALSE)</f>
        <v/>
      </c>
    </row>
    <row r="1484">
      <c r="A1484" s="179" t="inlineStr">
        <is>
          <t>Importation</t>
        </is>
      </c>
      <c r="B1484" s="179">
        <f>VLOOKUP(LEFT(A1484,3),'[6]Table corresp.'!$A$4:$D$63,3,FALSE)</f>
        <v/>
      </c>
      <c r="C1484" s="179">
        <f>VLOOKUP(A1484,'[6]Table corresp.'!$M$4:$P$63,4,FALSE)</f>
        <v/>
      </c>
      <c r="D1484" s="179" t="inlineStr">
        <is>
          <t>45 - Articles en papier ou en carton</t>
        </is>
      </c>
      <c r="E1484" s="179">
        <f>VLOOKUP(LEFT(D1484,3),'[6]Table corresp.'!$A$4:$D$63,4,FALSE)</f>
        <v/>
      </c>
      <c r="F1484" s="179">
        <f>LEFT(A1484,3)&amp;" - "&amp;LEFT(D1484,3)</f>
        <v/>
      </c>
      <c r="G1484" s="217" t="n">
        <v>0</v>
      </c>
      <c r="H1484" s="217" t="n">
        <v>4039168.595000011</v>
      </c>
      <c r="I1484" s="217" t="n">
        <v>4039168.595000011</v>
      </c>
      <c r="J1484" s="218" t="n"/>
      <c r="K1484" s="218" t="n"/>
      <c r="L1484" s="218" t="n"/>
      <c r="M1484" s="218" t="n">
        <v>0</v>
      </c>
      <c r="N1484" s="218" t="n">
        <v>1760.719112460737</v>
      </c>
      <c r="O1484" s="218" t="n">
        <v>1760.719112460737</v>
      </c>
      <c r="P1484" s="218" t="n"/>
      <c r="Q1484" s="218" t="n"/>
      <c r="R1484" s="218" t="n"/>
      <c r="S1484" s="217" t="n"/>
      <c r="T1484" s="216">
        <f>VLOOKUP(A1484,'[6]Groupe de branches'!$Z$27:$AM$86,14,FALSE)</f>
        <v/>
      </c>
      <c r="U1484" s="216">
        <f>VLOOKUP(D1484,'[6]Groupe de branches'!$Z$27:$AM$86,14,FALSE)</f>
        <v/>
      </c>
      <c r="V1484" s="216" t="n">
        <v>2019</v>
      </c>
      <c r="W1484" s="216">
        <f>VLOOKUP(D1484,'[6]Table corresp.'!$M$4:$S$63,7,FALSE)</f>
        <v/>
      </c>
      <c r="X1484" s="219">
        <f>IFERROR(G1484/SUMIFS('[6]Comp2016-2017 (3)'!$I$5:$I$289,'[6]Comp2016-2017 (3)'!$A$5:$A$289,A1484,'[6]Comp2016-2017 (3)'!$R$5:$R$289,V1484),0)</f>
        <v/>
      </c>
      <c r="Y1484" s="220">
        <f>IFERROR(IF(RIGHT(F1484,3)="Exp",VLOOKUP(F1484,#REF!,2,FALSE),VLOOKUP(F1484,#REF!,9,FALSE)),0)</f>
        <v/>
      </c>
      <c r="Z1484" s="221">
        <f>IFERROR(Y1484/SUMIFS($Y$4:$Y$1858,$V$4:$V$1858,V1484,$A$4:$A$1858,A1484),0)</f>
        <v/>
      </c>
      <c r="AA1484" s="221">
        <f>X1484*Z1484</f>
        <v/>
      </c>
      <c r="AB1484" s="222">
        <f>IFERROR(SUMIFS('[6]Comp2016-2017 (3)'!$G$5:$G$289,'[6]Comp2016-2017 (3)'!$A$5:$A$289,A1484,'[6]Comp2016-2017 (3)'!$R$5:$R$289,V1484)*AA1484/SUMIFS($AA$4:$AA$1858,$A$4:$A$1858,A1484,$V$4:$V$1858,V1484),0)</f>
        <v/>
      </c>
      <c r="AC1484" s="222">
        <f>IF($W1484=AC$3,$AB1484,IF(NOT($W1484=0),"",SUMIFS('Val-Vol (2)'!AC$4:AC$1858,'Val-Vol (2)'!$A$4:$A$1858,$D1484,'Val-Vol (2)'!$V$4:$V$1858,$V1484)/SUMIFS('[6]Comp2016-2017 (3)'!$G$5:$G$289,'[6]Comp2016-2017 (3)'!$A$5:$A$289,$D1484,'[6]Comp2016-2017 (3)'!$R$5:$R$289,$V1484)*$AB1484))</f>
        <v/>
      </c>
      <c r="AD1484" s="222">
        <f>IF($W1484=AD$3,$AB1484,IF(NOT($W1484=0),"",SUMIFS('Val-Vol (2)'!AD$4:AD$1858,'Val-Vol (2)'!$A$4:$A$1858,$D1484,'Val-Vol (2)'!$V$4:$V$1858,$V1484)/SUMIFS('[6]Comp2016-2017 (3)'!$G$5:$G$289,'[6]Comp2016-2017 (3)'!$A$5:$A$289,$D1484,'[6]Comp2016-2017 (3)'!$R$5:$R$289,$V1484)*$AB1484))</f>
        <v/>
      </c>
      <c r="AE1484" s="222">
        <f>IF($W1484=AE$3,$AB1484,IF(NOT($W1484=0),"",SUMIFS('Val-Vol (2)'!AE$4:AE$1858,'Val-Vol (2)'!$A$4:$A$1858,$D1484,'Val-Vol (2)'!$V$4:$V$1858,$V1484)/SUMIFS('[6]Comp2016-2017 (3)'!$G$5:$G$289,'[6]Comp2016-2017 (3)'!$A$5:$A$289,$D1484,'[6]Comp2016-2017 (3)'!$R$5:$R$289,$V1484)*$AB1484))</f>
        <v/>
      </c>
      <c r="AF1484" s="222">
        <f>IF($W1484=AF$3,$AB1484,IF(NOT($W1484=0),"",SUMIFS('Val-Vol (2)'!AF$4:AF$1858,'Val-Vol (2)'!$A$4:$A$1858,$D1484,'Val-Vol (2)'!$V$4:$V$1858,$V1484)/SUMIFS('[6]Comp2016-2017 (3)'!$G$5:$G$289,'[6]Comp2016-2017 (3)'!$A$5:$A$289,$D1484,'[6]Comp2016-2017 (3)'!$R$5:$R$289,$V1484)*$AB1484))</f>
        <v/>
      </c>
      <c r="AG1484" s="222">
        <f>IF($W1484=AG$3,$AB1484,IF(NOT($W1484=0),"",SUMIFS('Val-Vol (2)'!AG$4:AG$1858,'Val-Vol (2)'!$A$4:$A$1858,$D1484,'Val-Vol (2)'!$V$4:$V$1858,$V1484)/SUMIFS('[6]Comp2016-2017 (3)'!$G$5:$G$289,'[6]Comp2016-2017 (3)'!$A$5:$A$289,$D1484,'[6]Comp2016-2017 (3)'!$R$5:$R$289,$V1484)*$AB1484))</f>
        <v/>
      </c>
      <c r="AH1484" s="222">
        <f>IF($W1484=AH$3,$AB1484,IF(NOT($W1484=0),"",SUMIFS('Val-Vol (2)'!AH$4:AH$1858,'Val-Vol (2)'!$A$4:$A$1858,$D1484,'Val-Vol (2)'!$V$4:$V$1858,$V1484)/SUMIFS('[6]Comp2016-2017 (3)'!$G$5:$G$289,'[6]Comp2016-2017 (3)'!$A$5:$A$289,$D1484,'[6]Comp2016-2017 (3)'!$R$5:$R$289,$V1484)*$AB1484))</f>
        <v/>
      </c>
      <c r="AI1484" s="222">
        <f>IF($W1484=AI$3,$AB1484,IF(NOT($W1484=0),"",SUMIFS('Val-Vol (2)'!AI$4:AI$1858,'Val-Vol (2)'!$A$4:$A$1858,$D1484,'Val-Vol (2)'!$V$4:$V$1858,$V1484)/SUMIFS('[6]Comp2016-2017 (3)'!$G$5:$G$289,'[6]Comp2016-2017 (3)'!$A$5:$A$289,$D1484,'[6]Comp2016-2017 (3)'!$R$5:$R$289,$V1484)*$AB1484))</f>
        <v/>
      </c>
      <c r="AJ1484" s="222">
        <f>IF($W1484=AJ$3,$AB1484,IF(NOT($W1484=0),"",SUMIFS('Val-Vol (2)'!AJ$4:AJ$1858,'Val-Vol (2)'!$A$4:$A$1858,$D1484,'Val-Vol (2)'!$V$4:$V$1858,$V1484)/SUMIFS('[6]Comp2016-2017 (3)'!$G$5:$G$289,'[6]Comp2016-2017 (3)'!$A$5:$A$289,$D1484,'[6]Comp2016-2017 (3)'!$R$5:$R$289,$V1484)*$AB1484))</f>
        <v/>
      </c>
      <c r="AK1484" s="222">
        <f>SUM(AC1484:AJ1484)-AB1484</f>
        <v/>
      </c>
      <c r="AL1484" s="216">
        <f>IF(A1484=D1484,"remplir à la main","")</f>
        <v/>
      </c>
      <c r="AM1484" s="216">
        <f>VLOOKUP(A1484,'[6]Table corresp.'!$M$4:$U$63,8,FALSE)</f>
        <v/>
      </c>
      <c r="AN1484" s="216">
        <f>VLOOKUP(D1484,'[6]Table corresp.'!$M$4:$U$63,9,FALSE)</f>
        <v/>
      </c>
    </row>
    <row r="1485">
      <c r="A1485" s="179" t="inlineStr">
        <is>
          <t>Importation</t>
        </is>
      </c>
      <c r="B1485" s="179">
        <f>VLOOKUP(LEFT(A1485,3),'[6]Table corresp.'!$A$4:$D$63,3,FALSE)</f>
        <v/>
      </c>
      <c r="C1485" s="179">
        <f>VLOOKUP(A1485,'[6]Table corresp.'!$M$4:$P$63,4,FALSE)</f>
        <v/>
      </c>
      <c r="D1485" s="179" t="inlineStr">
        <is>
          <t>46 - Produits de la chimie du bois</t>
        </is>
      </c>
      <c r="E1485" s="179">
        <f>VLOOKUP(LEFT(D1485,3),'[6]Table corresp.'!$A$4:$D$63,4,FALSE)</f>
        <v/>
      </c>
      <c r="F1485" s="179">
        <f>LEFT(A1485,3)&amp;" - "&amp;LEFT(D1485,3)</f>
        <v/>
      </c>
      <c r="G1485" s="217" t="n">
        <v>0</v>
      </c>
      <c r="H1485" s="217" t="n">
        <v>27833.0445</v>
      </c>
      <c r="I1485" s="217" t="n">
        <v>27833.0445</v>
      </c>
      <c r="J1485" s="218" t="n"/>
      <c r="K1485" s="218" t="n"/>
      <c r="L1485" s="218" t="n"/>
      <c r="M1485" s="218" t="n">
        <v>0</v>
      </c>
      <c r="N1485" s="218" t="n">
        <v>119.0646748072866</v>
      </c>
      <c r="O1485" s="218" t="n">
        <v>119.0646748072866</v>
      </c>
      <c r="P1485" s="218" t="n"/>
      <c r="Q1485" s="218" t="n"/>
      <c r="R1485" s="218" t="n"/>
      <c r="S1485" s="217" t="n"/>
      <c r="T1485" s="216">
        <f>VLOOKUP(A1485,'[6]Groupe de branches'!$Z$27:$AM$86,14,FALSE)</f>
        <v/>
      </c>
      <c r="U1485" s="216">
        <f>VLOOKUP(D1485,'[6]Groupe de branches'!$Z$27:$AM$86,14,FALSE)</f>
        <v/>
      </c>
      <c r="V1485" s="216" t="n">
        <v>2019</v>
      </c>
      <c r="W1485" s="216">
        <f>VLOOKUP(D1485,'[6]Table corresp.'!$M$4:$S$63,7,FALSE)</f>
        <v/>
      </c>
      <c r="X1485" s="219">
        <f>IFERROR(G1485/SUMIFS('[6]Comp2016-2017 (3)'!$I$5:$I$289,'[6]Comp2016-2017 (3)'!$A$5:$A$289,A1485,'[6]Comp2016-2017 (3)'!$R$5:$R$289,V1485),0)</f>
        <v/>
      </c>
      <c r="Y1485" s="220">
        <f>IFERROR(IF(RIGHT(F1485,3)="Exp",VLOOKUP(F1485,#REF!,2,FALSE),VLOOKUP(F1485,#REF!,9,FALSE)),0)</f>
        <v/>
      </c>
      <c r="Z1485" s="221">
        <f>IFERROR(Y1485/SUMIFS($Y$4:$Y$1858,$V$4:$V$1858,V1485,$A$4:$A$1858,A1485),0)</f>
        <v/>
      </c>
      <c r="AA1485" s="221">
        <f>X1485*Z1485</f>
        <v/>
      </c>
      <c r="AB1485" s="222">
        <f>IFERROR(SUMIFS('[6]Comp2016-2017 (3)'!$G$5:$G$289,'[6]Comp2016-2017 (3)'!$A$5:$A$289,A1485,'[6]Comp2016-2017 (3)'!$R$5:$R$289,V1485)*AA1485/SUMIFS($AA$4:$AA$1858,$A$4:$A$1858,A1485,$V$4:$V$1858,V1485),0)</f>
        <v/>
      </c>
      <c r="AC1485" s="222">
        <f>IF($W1485=AC$3,$AB1485,IF(NOT($W1485=0),"",SUMIFS('Val-Vol (2)'!AC$4:AC$1858,'Val-Vol (2)'!$A$4:$A$1858,$D1485,'Val-Vol (2)'!$V$4:$V$1858,$V1485)/SUMIFS('[6]Comp2016-2017 (3)'!$G$5:$G$289,'[6]Comp2016-2017 (3)'!$A$5:$A$289,$D1485,'[6]Comp2016-2017 (3)'!$R$5:$R$289,$V1485)*$AB1485))</f>
        <v/>
      </c>
      <c r="AD1485" s="222">
        <f>IF($W1485=AD$3,$AB1485,IF(NOT($W1485=0),"",SUMIFS('Val-Vol (2)'!AD$4:AD$1858,'Val-Vol (2)'!$A$4:$A$1858,$D1485,'Val-Vol (2)'!$V$4:$V$1858,$V1485)/SUMIFS('[6]Comp2016-2017 (3)'!$G$5:$G$289,'[6]Comp2016-2017 (3)'!$A$5:$A$289,$D1485,'[6]Comp2016-2017 (3)'!$R$5:$R$289,$V1485)*$AB1485))</f>
        <v/>
      </c>
      <c r="AE1485" s="222">
        <f>IF($W1485=AE$3,$AB1485,IF(NOT($W1485=0),"",SUMIFS('Val-Vol (2)'!AE$4:AE$1858,'Val-Vol (2)'!$A$4:$A$1858,$D1485,'Val-Vol (2)'!$V$4:$V$1858,$V1485)/SUMIFS('[6]Comp2016-2017 (3)'!$G$5:$G$289,'[6]Comp2016-2017 (3)'!$A$5:$A$289,$D1485,'[6]Comp2016-2017 (3)'!$R$5:$R$289,$V1485)*$AB1485))</f>
        <v/>
      </c>
      <c r="AF1485" s="222">
        <f>IF($W1485=AF$3,$AB1485,IF(NOT($W1485=0),"",SUMIFS('Val-Vol (2)'!AF$4:AF$1858,'Val-Vol (2)'!$A$4:$A$1858,$D1485,'Val-Vol (2)'!$V$4:$V$1858,$V1485)/SUMIFS('[6]Comp2016-2017 (3)'!$G$5:$G$289,'[6]Comp2016-2017 (3)'!$A$5:$A$289,$D1485,'[6]Comp2016-2017 (3)'!$R$5:$R$289,$V1485)*$AB1485))</f>
        <v/>
      </c>
      <c r="AG1485" s="222">
        <f>IF($W1485=AG$3,$AB1485,IF(NOT($W1485=0),"",SUMIFS('Val-Vol (2)'!AG$4:AG$1858,'Val-Vol (2)'!$A$4:$A$1858,$D1485,'Val-Vol (2)'!$V$4:$V$1858,$V1485)/SUMIFS('[6]Comp2016-2017 (3)'!$G$5:$G$289,'[6]Comp2016-2017 (3)'!$A$5:$A$289,$D1485,'[6]Comp2016-2017 (3)'!$R$5:$R$289,$V1485)*$AB1485))</f>
        <v/>
      </c>
      <c r="AH1485" s="222">
        <f>IF($W1485=AH$3,$AB1485,IF(NOT($W1485=0),"",SUMIFS('Val-Vol (2)'!AH$4:AH$1858,'Val-Vol (2)'!$A$4:$A$1858,$D1485,'Val-Vol (2)'!$V$4:$V$1858,$V1485)/SUMIFS('[6]Comp2016-2017 (3)'!$G$5:$G$289,'[6]Comp2016-2017 (3)'!$A$5:$A$289,$D1485,'[6]Comp2016-2017 (3)'!$R$5:$R$289,$V1485)*$AB1485))</f>
        <v/>
      </c>
      <c r="AI1485" s="222">
        <f>IF($W1485=AI$3,$AB1485,IF(NOT($W1485=0),"",SUMIFS('Val-Vol (2)'!AI$4:AI$1858,'Val-Vol (2)'!$A$4:$A$1858,$D1485,'Val-Vol (2)'!$V$4:$V$1858,$V1485)/SUMIFS('[6]Comp2016-2017 (3)'!$G$5:$G$289,'[6]Comp2016-2017 (3)'!$A$5:$A$289,$D1485,'[6]Comp2016-2017 (3)'!$R$5:$R$289,$V1485)*$AB1485))</f>
        <v/>
      </c>
      <c r="AJ1485" s="222">
        <f>IF($W1485=AJ$3,$AB1485,IF(NOT($W1485=0),"",SUMIFS('Val-Vol (2)'!AJ$4:AJ$1858,'Val-Vol (2)'!$A$4:$A$1858,$D1485,'Val-Vol (2)'!$V$4:$V$1858,$V1485)/SUMIFS('[6]Comp2016-2017 (3)'!$G$5:$G$289,'[6]Comp2016-2017 (3)'!$A$5:$A$289,$D1485,'[6]Comp2016-2017 (3)'!$R$5:$R$289,$V1485)*$AB1485))</f>
        <v/>
      </c>
      <c r="AK1485" s="222">
        <f>SUM(AC1485:AJ1485)-AB1485</f>
        <v/>
      </c>
      <c r="AL1485" s="216">
        <f>IF(A1485=D1485,"remplir à la main","")</f>
        <v/>
      </c>
      <c r="AM1485" s="216">
        <f>VLOOKUP(A1485,'[6]Table corresp.'!$M$4:$U$63,8,FALSE)</f>
        <v/>
      </c>
      <c r="AN1485" s="216">
        <f>VLOOKUP(D1485,'[6]Table corresp.'!$M$4:$U$63,9,FALSE)</f>
        <v/>
      </c>
    </row>
    <row r="1486">
      <c r="A1486" s="179" t="inlineStr">
        <is>
          <t>Importation</t>
        </is>
      </c>
      <c r="B1486" s="179">
        <f>VLOOKUP(LEFT(A1486,3),'[6]Table corresp.'!$A$4:$D$63,3,FALSE)</f>
        <v/>
      </c>
      <c r="C1486" s="179">
        <f>VLOOKUP(A1486,'[6]Table corresp.'!$M$4:$P$63,4,FALSE)</f>
        <v/>
      </c>
      <c r="D1486" s="179" t="inlineStr">
        <is>
          <t>47 - Meubles à base de bois</t>
        </is>
      </c>
      <c r="E1486" s="179">
        <f>VLOOKUP(LEFT(D1486,3),'[6]Table corresp.'!$A$4:$D$63,4,FALSE)</f>
        <v/>
      </c>
      <c r="F1486" s="179">
        <f>LEFT(A1486,3)&amp;" - "&amp;LEFT(D1486,3)</f>
        <v/>
      </c>
      <c r="G1486" s="217" t="n">
        <v>0</v>
      </c>
      <c r="H1486" s="217" t="n">
        <v>3751407.205000004</v>
      </c>
      <c r="I1486" s="217" t="n">
        <v>3751407.205000004</v>
      </c>
      <c r="J1486" s="218" t="n">
        <v>0</v>
      </c>
      <c r="K1486" s="218" t="n">
        <v>817.1728844362532</v>
      </c>
      <c r="L1486" s="218" t="n">
        <v>817.1728844362532</v>
      </c>
      <c r="M1486" s="218" t="n">
        <v>0</v>
      </c>
      <c r="N1486" s="218" t="n">
        <v>1633.186456651376</v>
      </c>
      <c r="O1486" s="218" t="n">
        <v>1633.186456651376</v>
      </c>
      <c r="P1486" s="218" t="n">
        <v>0</v>
      </c>
      <c r="Q1486" s="218" t="n">
        <v>439.1564011635563</v>
      </c>
      <c r="R1486" s="218" t="n">
        <v>439.1564011635563</v>
      </c>
      <c r="S1486" s="217" t="inlineStr">
        <is>
          <t>BI</t>
        </is>
      </c>
      <c r="T1486" s="216">
        <f>VLOOKUP(A1486,'[6]Groupe de branches'!$Z$27:$AM$86,14,FALSE)</f>
        <v/>
      </c>
      <c r="U1486" s="216">
        <f>VLOOKUP(D1486,'[6]Groupe de branches'!$Z$27:$AM$86,14,FALSE)</f>
        <v/>
      </c>
      <c r="V1486" s="216" t="n">
        <v>2019</v>
      </c>
      <c r="W1486" s="216">
        <f>VLOOKUP(D1486,'[6]Table corresp.'!$M$4:$S$63,7,FALSE)</f>
        <v/>
      </c>
      <c r="X1486" s="219">
        <f>IFERROR(G1486/SUMIFS('[6]Comp2016-2017 (3)'!$I$5:$I$289,'[6]Comp2016-2017 (3)'!$A$5:$A$289,A1486,'[6]Comp2016-2017 (3)'!$R$5:$R$289,V1486),0)</f>
        <v/>
      </c>
      <c r="Y1486" s="220">
        <f>IFERROR(IF(RIGHT(F1486,3)="Exp",VLOOKUP(F1486,#REF!,2,FALSE),VLOOKUP(F1486,#REF!,9,FALSE)),0)</f>
        <v/>
      </c>
      <c r="Z1486" s="221">
        <f>IFERROR(Y1486/SUMIFS($Y$4:$Y$1858,$V$4:$V$1858,V1486,$A$4:$A$1858,A1486),0)</f>
        <v/>
      </c>
      <c r="AA1486" s="221">
        <f>X1486*Z1486</f>
        <v/>
      </c>
      <c r="AB1486" s="222">
        <f>IFERROR(SUMIFS('[6]Comp2016-2017 (3)'!$G$5:$G$289,'[6]Comp2016-2017 (3)'!$A$5:$A$289,A1486,'[6]Comp2016-2017 (3)'!$R$5:$R$289,V1486)*AA1486/SUMIFS($AA$4:$AA$1858,$A$4:$A$1858,A1486,$V$4:$V$1858,V1486),0)</f>
        <v/>
      </c>
      <c r="AC1486" s="222">
        <f>IF($W1486=AC$3,$AB1486,IF(NOT($W1486=0),"",SUMIFS('Val-Vol (2)'!AC$4:AC$1858,'Val-Vol (2)'!$A$4:$A$1858,$D1486,'Val-Vol (2)'!$V$4:$V$1858,$V1486)/SUMIFS('[6]Comp2016-2017 (3)'!$G$5:$G$289,'[6]Comp2016-2017 (3)'!$A$5:$A$289,$D1486,'[6]Comp2016-2017 (3)'!$R$5:$R$289,$V1486)*$AB1486))</f>
        <v/>
      </c>
      <c r="AD1486" s="222">
        <f>IF($W1486=AD$3,$AB1486,IF(NOT($W1486=0),"",SUMIFS('Val-Vol (2)'!AD$4:AD$1858,'Val-Vol (2)'!$A$4:$A$1858,$D1486,'Val-Vol (2)'!$V$4:$V$1858,$V1486)/SUMIFS('[6]Comp2016-2017 (3)'!$G$5:$G$289,'[6]Comp2016-2017 (3)'!$A$5:$A$289,$D1486,'[6]Comp2016-2017 (3)'!$R$5:$R$289,$V1486)*$AB1486))</f>
        <v/>
      </c>
      <c r="AE1486" s="222">
        <f>IF($W1486=AE$3,$AB1486,IF(NOT($W1486=0),"",SUMIFS('Val-Vol (2)'!AE$4:AE$1858,'Val-Vol (2)'!$A$4:$A$1858,$D1486,'Val-Vol (2)'!$V$4:$V$1858,$V1486)/SUMIFS('[6]Comp2016-2017 (3)'!$G$5:$G$289,'[6]Comp2016-2017 (3)'!$A$5:$A$289,$D1486,'[6]Comp2016-2017 (3)'!$R$5:$R$289,$V1486)*$AB1486))</f>
        <v/>
      </c>
      <c r="AF1486" s="222">
        <f>IF($W1486=AF$3,$AB1486,IF(NOT($W1486=0),"",SUMIFS('Val-Vol (2)'!AF$4:AF$1858,'Val-Vol (2)'!$A$4:$A$1858,$D1486,'Val-Vol (2)'!$V$4:$V$1858,$V1486)/SUMIFS('[6]Comp2016-2017 (3)'!$G$5:$G$289,'[6]Comp2016-2017 (3)'!$A$5:$A$289,$D1486,'[6]Comp2016-2017 (3)'!$R$5:$R$289,$V1486)*$AB1486))</f>
        <v/>
      </c>
      <c r="AG1486" s="222">
        <f>IF($W1486=AG$3,$AB1486,IF(NOT($W1486=0),"",SUMIFS('Val-Vol (2)'!AG$4:AG$1858,'Val-Vol (2)'!$A$4:$A$1858,$D1486,'Val-Vol (2)'!$V$4:$V$1858,$V1486)/SUMIFS('[6]Comp2016-2017 (3)'!$G$5:$G$289,'[6]Comp2016-2017 (3)'!$A$5:$A$289,$D1486,'[6]Comp2016-2017 (3)'!$R$5:$R$289,$V1486)*$AB1486))</f>
        <v/>
      </c>
      <c r="AH1486" s="222">
        <f>IF($W1486=AH$3,$AB1486,IF(NOT($W1486=0),"",SUMIFS('Val-Vol (2)'!AH$4:AH$1858,'Val-Vol (2)'!$A$4:$A$1858,$D1486,'Val-Vol (2)'!$V$4:$V$1858,$V1486)/SUMIFS('[6]Comp2016-2017 (3)'!$G$5:$G$289,'[6]Comp2016-2017 (3)'!$A$5:$A$289,$D1486,'[6]Comp2016-2017 (3)'!$R$5:$R$289,$V1486)*$AB1486))</f>
        <v/>
      </c>
      <c r="AI1486" s="222">
        <f>IF($W1486=AI$3,$AB1486,IF(NOT($W1486=0),"",SUMIFS('Val-Vol (2)'!AI$4:AI$1858,'Val-Vol (2)'!$A$4:$A$1858,$D1486,'Val-Vol (2)'!$V$4:$V$1858,$V1486)/SUMIFS('[6]Comp2016-2017 (3)'!$G$5:$G$289,'[6]Comp2016-2017 (3)'!$A$5:$A$289,$D1486,'[6]Comp2016-2017 (3)'!$R$5:$R$289,$V1486)*$AB1486))</f>
        <v/>
      </c>
      <c r="AJ1486" s="222">
        <f>IF($W1486=AJ$3,$AB1486,IF(NOT($W1486=0),"",SUMIFS('Val-Vol (2)'!AJ$4:AJ$1858,'Val-Vol (2)'!$A$4:$A$1858,$D1486,'Val-Vol (2)'!$V$4:$V$1858,$V1486)/SUMIFS('[6]Comp2016-2017 (3)'!$G$5:$G$289,'[6]Comp2016-2017 (3)'!$A$5:$A$289,$D1486,'[6]Comp2016-2017 (3)'!$R$5:$R$289,$V1486)*$AB1486))</f>
        <v/>
      </c>
      <c r="AK1486" s="222">
        <f>SUM(AC1486:AJ1486)-AB1486</f>
        <v/>
      </c>
      <c r="AL1486" s="216">
        <f>IF(A1486=D1486,"remplir à la main","")</f>
        <v/>
      </c>
      <c r="AM1486" s="216">
        <f>VLOOKUP(A1486,'[6]Table corresp.'!$M$4:$U$63,8,FALSE)</f>
        <v/>
      </c>
      <c r="AN1486" s="216">
        <f>VLOOKUP(D1486,'[6]Table corresp.'!$M$4:$U$63,9,FALSE)</f>
        <v/>
      </c>
    </row>
    <row r="1487">
      <c r="A1487" s="179" t="inlineStr">
        <is>
          <t>Importation</t>
        </is>
      </c>
      <c r="B1487" s="179">
        <f>VLOOKUP(LEFT(A1487,3),'[6]Table corresp.'!$A$4:$D$63,3,FALSE)</f>
        <v/>
      </c>
      <c r="C1487" s="179">
        <f>VLOOKUP(A1487,'[6]Table corresp.'!$M$4:$P$63,4,FALSE)</f>
        <v/>
      </c>
      <c r="D1487" s="179" t="inlineStr">
        <is>
          <t>48 - Autres produits manufacturiés (instruments de musique, jeux et jouets…)</t>
        </is>
      </c>
      <c r="E1487" s="179">
        <f>VLOOKUP(LEFT(D1487,3),'[6]Table corresp.'!$A$4:$D$63,4,FALSE)</f>
        <v/>
      </c>
      <c r="F1487" s="179">
        <f>LEFT(A1487,3)&amp;" - "&amp;LEFT(D1487,3)</f>
        <v/>
      </c>
      <c r="G1487" s="217" t="n">
        <v>0</v>
      </c>
      <c r="H1487" s="217" t="n">
        <v>435412.2209999998</v>
      </c>
      <c r="I1487" s="217" t="n">
        <v>435412.2209999998</v>
      </c>
      <c r="J1487" s="218" t="n">
        <v>0</v>
      </c>
      <c r="K1487" s="218" t="n">
        <v>488.9175411945346</v>
      </c>
      <c r="L1487" s="218" t="n">
        <v>488.9175411945346</v>
      </c>
      <c r="M1487" s="218" t="n"/>
      <c r="N1487" s="218" t="n"/>
      <c r="O1487" s="218" t="n"/>
      <c r="P1487" s="218" t="n"/>
      <c r="Q1487" s="218" t="n"/>
      <c r="R1487" s="218" t="n"/>
      <c r="S1487" s="217" t="n"/>
      <c r="T1487" s="216">
        <f>VLOOKUP(A1487,'[6]Groupe de branches'!$Z$27:$AM$86,14,FALSE)</f>
        <v/>
      </c>
      <c r="U1487" s="216">
        <f>VLOOKUP(D1487,'[6]Groupe de branches'!$Z$27:$AM$86,14,FALSE)</f>
        <v/>
      </c>
      <c r="V1487" s="216" t="n">
        <v>2019</v>
      </c>
      <c r="W1487" s="216">
        <f>VLOOKUP(D1487,'[6]Table corresp.'!$M$4:$S$63,7,FALSE)</f>
        <v/>
      </c>
      <c r="X1487" s="219">
        <f>IFERROR(G1487/SUMIFS('[6]Comp2016-2017 (3)'!$I$5:$I$289,'[6]Comp2016-2017 (3)'!$A$5:$A$289,A1487,'[6]Comp2016-2017 (3)'!$R$5:$R$289,V1487),0)</f>
        <v/>
      </c>
      <c r="Y1487" s="220">
        <f>IFERROR(IF(RIGHT(F1487,3)="Exp",VLOOKUP(F1487,#REF!,2,FALSE),VLOOKUP(F1487,#REF!,9,FALSE)),0)</f>
        <v/>
      </c>
      <c r="Z1487" s="221">
        <f>IFERROR(Y1487/SUMIFS($Y$4:$Y$1858,$V$4:$V$1858,V1487,$A$4:$A$1858,A1487),0)</f>
        <v/>
      </c>
      <c r="AA1487" s="221">
        <f>X1487*Z1487</f>
        <v/>
      </c>
      <c r="AB1487" s="222">
        <f>IFERROR(SUMIFS('[6]Comp2016-2017 (3)'!$G$5:$G$289,'[6]Comp2016-2017 (3)'!$A$5:$A$289,A1487,'[6]Comp2016-2017 (3)'!$R$5:$R$289,V1487)*AA1487/SUMIFS($AA$4:$AA$1858,$A$4:$A$1858,A1487,$V$4:$V$1858,V1487),0)</f>
        <v/>
      </c>
      <c r="AC1487" s="222">
        <f>IF($W1487=AC$3,$AB1487,IF(NOT($W1487=0),"",SUMIFS('Val-Vol (2)'!AC$4:AC$1858,'Val-Vol (2)'!$A$4:$A$1858,$D1487,'Val-Vol (2)'!$V$4:$V$1858,$V1487)/SUMIFS('[6]Comp2016-2017 (3)'!$G$5:$G$289,'[6]Comp2016-2017 (3)'!$A$5:$A$289,$D1487,'[6]Comp2016-2017 (3)'!$R$5:$R$289,$V1487)*$AB1487))</f>
        <v/>
      </c>
      <c r="AD1487" s="222">
        <f>IF($W1487=AD$3,$AB1487,IF(NOT($W1487=0),"",SUMIFS('Val-Vol (2)'!AD$4:AD$1858,'Val-Vol (2)'!$A$4:$A$1858,$D1487,'Val-Vol (2)'!$V$4:$V$1858,$V1487)/SUMIFS('[6]Comp2016-2017 (3)'!$G$5:$G$289,'[6]Comp2016-2017 (3)'!$A$5:$A$289,$D1487,'[6]Comp2016-2017 (3)'!$R$5:$R$289,$V1487)*$AB1487))</f>
        <v/>
      </c>
      <c r="AE1487" s="222">
        <f>IF($W1487=AE$3,$AB1487,IF(NOT($W1487=0),"",SUMIFS('Val-Vol (2)'!AE$4:AE$1858,'Val-Vol (2)'!$A$4:$A$1858,$D1487,'Val-Vol (2)'!$V$4:$V$1858,$V1487)/SUMIFS('[6]Comp2016-2017 (3)'!$G$5:$G$289,'[6]Comp2016-2017 (3)'!$A$5:$A$289,$D1487,'[6]Comp2016-2017 (3)'!$R$5:$R$289,$V1487)*$AB1487))</f>
        <v/>
      </c>
      <c r="AF1487" s="222">
        <f>IF($W1487=AF$3,$AB1487,IF(NOT($W1487=0),"",SUMIFS('Val-Vol (2)'!AF$4:AF$1858,'Val-Vol (2)'!$A$4:$A$1858,$D1487,'Val-Vol (2)'!$V$4:$V$1858,$V1487)/SUMIFS('[6]Comp2016-2017 (3)'!$G$5:$G$289,'[6]Comp2016-2017 (3)'!$A$5:$A$289,$D1487,'[6]Comp2016-2017 (3)'!$R$5:$R$289,$V1487)*$AB1487))</f>
        <v/>
      </c>
      <c r="AG1487" s="222">
        <f>IF($W1487=AG$3,$AB1487,IF(NOT($W1487=0),"",SUMIFS('Val-Vol (2)'!AG$4:AG$1858,'Val-Vol (2)'!$A$4:$A$1858,$D1487,'Val-Vol (2)'!$V$4:$V$1858,$V1487)/SUMIFS('[6]Comp2016-2017 (3)'!$G$5:$G$289,'[6]Comp2016-2017 (3)'!$A$5:$A$289,$D1487,'[6]Comp2016-2017 (3)'!$R$5:$R$289,$V1487)*$AB1487))</f>
        <v/>
      </c>
      <c r="AH1487" s="222">
        <f>IF($W1487=AH$3,$AB1487,IF(NOT($W1487=0),"",SUMIFS('Val-Vol (2)'!AH$4:AH$1858,'Val-Vol (2)'!$A$4:$A$1858,$D1487,'Val-Vol (2)'!$V$4:$V$1858,$V1487)/SUMIFS('[6]Comp2016-2017 (3)'!$G$5:$G$289,'[6]Comp2016-2017 (3)'!$A$5:$A$289,$D1487,'[6]Comp2016-2017 (3)'!$R$5:$R$289,$V1487)*$AB1487))</f>
        <v/>
      </c>
      <c r="AI1487" s="222">
        <f>IF($W1487=AI$3,$AB1487,IF(NOT($W1487=0),"",SUMIFS('Val-Vol (2)'!AI$4:AI$1858,'Val-Vol (2)'!$A$4:$A$1858,$D1487,'Val-Vol (2)'!$V$4:$V$1858,$V1487)/SUMIFS('[6]Comp2016-2017 (3)'!$G$5:$G$289,'[6]Comp2016-2017 (3)'!$A$5:$A$289,$D1487,'[6]Comp2016-2017 (3)'!$R$5:$R$289,$V1487)*$AB1487))</f>
        <v/>
      </c>
      <c r="AJ1487" s="222">
        <f>IF($W1487=AJ$3,$AB1487,IF(NOT($W1487=0),"",SUMIFS('Val-Vol (2)'!AJ$4:AJ$1858,'Val-Vol (2)'!$A$4:$A$1858,$D1487,'Val-Vol (2)'!$V$4:$V$1858,$V1487)/SUMIFS('[6]Comp2016-2017 (3)'!$G$5:$G$289,'[6]Comp2016-2017 (3)'!$A$5:$A$289,$D1487,'[6]Comp2016-2017 (3)'!$R$5:$R$289,$V1487)*$AB1487))</f>
        <v/>
      </c>
      <c r="AK1487" s="222">
        <f>SUM(AC1487:AJ1487)-AB1487</f>
        <v/>
      </c>
      <c r="AL1487" s="216">
        <f>IF(A1487=D1487,"remplir à la main","")</f>
        <v/>
      </c>
      <c r="AM1487" s="216">
        <f>VLOOKUP(A1487,'[6]Table corresp.'!$M$4:$U$63,8,FALSE)</f>
        <v/>
      </c>
      <c r="AN1487" s="216">
        <f>VLOOKUP(D1487,'[6]Table corresp.'!$M$4:$U$63,9,FALSE)</f>
        <v/>
      </c>
    </row>
    <row r="1488">
      <c r="A1488" s="179" t="inlineStr">
        <is>
          <t>01 - Plants de pépinière</t>
        </is>
      </c>
      <c r="B1488" s="179">
        <f>VLOOKUP(LEFT(A1488,3),'[6]Table corresp.'!$A$4:$D$63,3,FALSE)</f>
        <v/>
      </c>
      <c r="C1488" s="179">
        <f>VLOOKUP(A1488,'[6]Table corresp.'!$M$4:$P$63,4,FALSE)</f>
        <v/>
      </c>
      <c r="D1488" s="179" t="inlineStr">
        <is>
          <t>05 - Travaux d'exploitation de bois et de sylviculture</t>
        </is>
      </c>
      <c r="E1488" s="179">
        <f>VLOOKUP(LEFT(D1488,3),'[6]Table corresp.'!$A$4:$D$63,4,FALSE)</f>
        <v/>
      </c>
      <c r="F1488" s="179">
        <f>LEFT(A1488,3)&amp;" - "&amp;LEFT(D1488,3)</f>
        <v/>
      </c>
      <c r="G1488" s="227" t="n">
        <v>8690.32998709556</v>
      </c>
      <c r="H1488" s="227" t="n">
        <v>5096.89374806449</v>
      </c>
      <c r="I1488" s="227" t="n">
        <v>13787.2237351601</v>
      </c>
      <c r="J1488" s="227" t="n"/>
      <c r="K1488" s="227" t="n"/>
      <c r="L1488" s="227" t="n"/>
      <c r="M1488" s="227" t="n"/>
      <c r="N1488" s="227" t="n"/>
      <c r="O1488" s="227" t="n"/>
      <c r="P1488" s="227" t="n"/>
      <c r="Q1488" s="227" t="n"/>
      <c r="R1488" s="227" t="n"/>
      <c r="S1488" s="227" t="n"/>
      <c r="T1488" s="228">
        <f>VLOOKUP(A1488,'[6]Groupe de branches'!$Z$27:$AM$86,14,FALSE)</f>
        <v/>
      </c>
      <c r="U1488" s="228">
        <f>VLOOKUP(D1488,'[6]Groupe de branches'!$Z$27:$AM$86,14,FALSE)</f>
        <v/>
      </c>
      <c r="V1488" s="228" t="n">
        <v>2020</v>
      </c>
      <c r="W1488" s="228">
        <f>VLOOKUP(D1488,'[6]Table corresp.'!$M$4:$S$63,7,FALSE)</f>
        <v/>
      </c>
      <c r="X1488" s="229">
        <f>IFERROR(G1488/SUMIFS('[6]Comp2016-2017 (3)'!$I$5:$I$289,'[6]Comp2016-2017 (3)'!$A$5:$A$289,A1488,'[6]Comp2016-2017 (3)'!$R$5:$R$289,V1488),0)</f>
        <v/>
      </c>
      <c r="Y1488" s="230">
        <f>IFERROR(IF(RIGHT(F1488,3)="Exp",VLOOKUP(F1488,#REF!,2,FALSE),VLOOKUP(F1488,#REF!,9,FALSE)),1)</f>
        <v/>
      </c>
      <c r="Z1488" s="231">
        <f>Y1488/SUMIFS($Y$4:$Y$1858,$V$4:$V$1858,V1488,$A$4:$A$1858,A1488)</f>
        <v/>
      </c>
      <c r="AA1488" s="231">
        <f>X1488*Z1488</f>
        <v/>
      </c>
      <c r="AB1488" s="232">
        <f>IFERROR(SUMIFS('[6]Comp2016-2017 (3)'!$G$5:$G$289,'[6]Comp2016-2017 (3)'!$A$5:$A$289,A1488,'[6]Comp2016-2017 (3)'!$R$5:$R$289,V1488)*AA1488/SUMIFS($AA$4:$AA$1858,$A$4:$A$1858,A1488,$V$4:$V$1858,V1488),0)</f>
        <v/>
      </c>
      <c r="AC1488" s="232">
        <f>IF($W1488=AC$3,$AB1488,IF(NOT($W1488=0),"",SUMIFS('Val-Vol (2)'!AC$4:AC$1858,'Val-Vol (2)'!$A$4:$A$1858,$D1488,'Val-Vol (2)'!$V$4:$V$1858,$V1488)/SUMIFS('[6]Comp2016-2017 (3)'!$G$5:$G$289,'[6]Comp2016-2017 (3)'!$A$5:$A$289,$D1488,'[6]Comp2016-2017 (3)'!$R$5:$R$289,$V1488)*$AB1488))</f>
        <v/>
      </c>
      <c r="AD1488" s="232">
        <f>IF($W1488=AD$3,$AB1488,IF(NOT($W1488=0),"",SUMIFS('Val-Vol (2)'!AD$4:AD$1858,'Val-Vol (2)'!$A$4:$A$1858,$D1488,'Val-Vol (2)'!$V$4:$V$1858,$V1488)/SUMIFS('[6]Comp2016-2017 (3)'!$G$5:$G$289,'[6]Comp2016-2017 (3)'!$A$5:$A$289,$D1488,'[6]Comp2016-2017 (3)'!$R$5:$R$289,$V1488)*$AB1488))</f>
        <v/>
      </c>
      <c r="AE1488" s="232">
        <f>IF($W1488=AE$3,$AB1488,IF(NOT($W1488=0),"",SUMIFS('Val-Vol (2)'!AE$4:AE$1858,'Val-Vol (2)'!$A$4:$A$1858,$D1488,'Val-Vol (2)'!$V$4:$V$1858,$V1488)/SUMIFS('[6]Comp2016-2017 (3)'!$G$5:$G$289,'[6]Comp2016-2017 (3)'!$A$5:$A$289,$D1488,'[6]Comp2016-2017 (3)'!$R$5:$R$289,$V1488)*$AB1488))</f>
        <v/>
      </c>
      <c r="AF1488" s="232">
        <f>IF($W1488=AF$3,$AB1488,IF(NOT($W1488=0),"",SUMIFS('Val-Vol (2)'!AF$4:AF$1858,'Val-Vol (2)'!$A$4:$A$1858,$D1488,'Val-Vol (2)'!$V$4:$V$1858,$V1488)/SUMIFS('[6]Comp2016-2017 (3)'!$G$5:$G$289,'[6]Comp2016-2017 (3)'!$A$5:$A$289,$D1488,'[6]Comp2016-2017 (3)'!$R$5:$R$289,$V1488)*$AB1488))</f>
        <v/>
      </c>
      <c r="AG1488" s="232">
        <f>IF($W1488=AG$3,$AB1488,IF(NOT($W1488=0),"",SUMIFS('Val-Vol (2)'!AG$4:AG$1858,'Val-Vol (2)'!$A$4:$A$1858,$D1488,'Val-Vol (2)'!$V$4:$V$1858,$V1488)/SUMIFS('[6]Comp2016-2017 (3)'!$G$5:$G$289,'[6]Comp2016-2017 (3)'!$A$5:$A$289,$D1488,'[6]Comp2016-2017 (3)'!$R$5:$R$289,$V1488)*$AB1488))</f>
        <v/>
      </c>
      <c r="AH1488" s="232">
        <f>IF($W1488=AH$3,$AB1488,IF(NOT($W1488=0),"",SUMIFS('Val-Vol (2)'!AH$4:AH$1858,'Val-Vol (2)'!$A$4:$A$1858,$D1488,'Val-Vol (2)'!$V$4:$V$1858,$V1488)/SUMIFS('[6]Comp2016-2017 (3)'!$G$5:$G$289,'[6]Comp2016-2017 (3)'!$A$5:$A$289,$D1488,'[6]Comp2016-2017 (3)'!$R$5:$R$289,$V1488)*$AB1488))</f>
        <v/>
      </c>
      <c r="AI1488" s="232">
        <f>IF($W1488=AI$3,$AB1488,IF(NOT($W1488=0),"",SUMIFS('Val-Vol (2)'!AI$4:AI$1858,'Val-Vol (2)'!$A$4:$A$1858,$D1488,'Val-Vol (2)'!$V$4:$V$1858,$V1488)/SUMIFS('[6]Comp2016-2017 (3)'!$G$5:$G$289,'[6]Comp2016-2017 (3)'!$A$5:$A$289,$D1488,'[6]Comp2016-2017 (3)'!$R$5:$R$289,$V1488)*$AB1488))</f>
        <v/>
      </c>
      <c r="AJ1488" s="232">
        <f>IF($W1488=AJ$3,$AB1488,IF(NOT($W1488=0),"",SUMIFS('Val-Vol (2)'!AJ$4:AJ$1858,'Val-Vol (2)'!$A$4:$A$1858,$D1488,'Val-Vol (2)'!$V$4:$V$1858,$V1488)/SUMIFS('[6]Comp2016-2017 (3)'!$G$5:$G$289,'[6]Comp2016-2017 (3)'!$A$5:$A$289,$D1488,'[6]Comp2016-2017 (3)'!$R$5:$R$289,$V1488)*$AB1488))</f>
        <v/>
      </c>
      <c r="AK1488" s="232">
        <f>SUM(AC1488:AJ1488)-AB1488</f>
        <v/>
      </c>
      <c r="AL1488" s="228">
        <f>IF(A1488=D1488,"remplir à la main","")</f>
        <v/>
      </c>
      <c r="AM1488" s="228">
        <f>VLOOKUP(A1488,'[6]Table corresp.'!$M$4:$U$63,8,FALSE)</f>
        <v/>
      </c>
      <c r="AN1488" s="228">
        <f>VLOOKUP(D1488,'[6]Table corresp.'!$M$4:$U$63,9,FALSE)</f>
        <v/>
      </c>
    </row>
    <row r="1489">
      <c r="A1489" s="179" t="inlineStr">
        <is>
          <t>01 - Plants de pépinière</t>
        </is>
      </c>
      <c r="B1489" s="179">
        <f>VLOOKUP(LEFT(A1489,3),'[6]Table corresp.'!$A$4:$D$63,3,FALSE)</f>
        <v/>
      </c>
      <c r="C1489" s="179">
        <f>VLOOKUP(A1489,'[6]Table corresp.'!$M$4:$P$63,4,FALSE)</f>
        <v/>
      </c>
      <c r="D1489" s="179" t="inlineStr">
        <is>
          <t>06 - Services des coopératives forestières</t>
        </is>
      </c>
      <c r="E1489" s="179">
        <f>VLOOKUP(LEFT(D1489,3),'[6]Table corresp.'!$A$4:$D$63,4,FALSE)</f>
        <v/>
      </c>
      <c r="F1489" s="179">
        <f>LEFT(A1489,3)&amp;" - "&amp;LEFT(D1489,3)</f>
        <v/>
      </c>
      <c r="G1489" s="227" t="n">
        <v>5744.39703908408</v>
      </c>
      <c r="H1489" s="227" t="n">
        <v>3627.0014879336</v>
      </c>
      <c r="I1489" s="227" t="n">
        <v>9371.398527017671</v>
      </c>
      <c r="J1489" s="227" t="n"/>
      <c r="K1489" s="227" t="n"/>
      <c r="L1489" s="227" t="n"/>
      <c r="M1489" s="227" t="n"/>
      <c r="N1489" s="227" t="n"/>
      <c r="O1489" s="227" t="n"/>
      <c r="P1489" s="227" t="n"/>
      <c r="Q1489" s="227" t="n"/>
      <c r="R1489" s="227" t="n"/>
      <c r="S1489" s="227" t="n"/>
      <c r="T1489" s="228">
        <f>VLOOKUP(A1489,'[6]Groupe de branches'!$Z$27:$AM$86,14,FALSE)</f>
        <v/>
      </c>
      <c r="U1489" s="228">
        <f>VLOOKUP(D1489,'[6]Groupe de branches'!$Z$27:$AM$86,14,FALSE)</f>
        <v/>
      </c>
      <c r="V1489" s="228" t="n">
        <v>2020</v>
      </c>
      <c r="W1489" s="228">
        <f>VLOOKUP(D1489,'[6]Table corresp.'!$M$4:$S$63,7,FALSE)</f>
        <v/>
      </c>
      <c r="X1489" s="229">
        <f>IFERROR(G1489/SUMIFS('[6]Comp2016-2017 (3)'!$I$5:$I$289,'[6]Comp2016-2017 (3)'!$A$5:$A$289,A1489,'[6]Comp2016-2017 (3)'!$R$5:$R$289,V1489),0)</f>
        <v/>
      </c>
      <c r="Y1489" s="230">
        <f>IFERROR(IF(RIGHT(F1489,3)="Exp",VLOOKUP(F1489,#REF!,2,FALSE),VLOOKUP(F1489,#REF!,9,FALSE)),1)</f>
        <v/>
      </c>
      <c r="Z1489" s="231">
        <f>Y1489/SUMIFS($Y$4:$Y$1858,$V$4:$V$1858,V1489,$A$4:$A$1858,A1489)</f>
        <v/>
      </c>
      <c r="AA1489" s="231">
        <f>X1489*Z1489</f>
        <v/>
      </c>
      <c r="AB1489" s="232">
        <f>IFERROR(SUMIFS('[6]Comp2016-2017 (3)'!$G$5:$G$289,'[6]Comp2016-2017 (3)'!$A$5:$A$289,A1489,'[6]Comp2016-2017 (3)'!$R$5:$R$289,V1489)*AA1489/SUMIFS($AA$4:$AA$1858,$A$4:$A$1858,A1489,$V$4:$V$1858,V1489),0)</f>
        <v/>
      </c>
      <c r="AC1489" s="232">
        <f>IF($W1489=AC$3,$AB1489,IF(NOT($W1489=0),"",SUMIFS('Val-Vol (2)'!AC$4:AC$1858,'Val-Vol (2)'!$A$4:$A$1858,$D1489,'Val-Vol (2)'!$V$4:$V$1858,$V1489)/SUMIFS('[6]Comp2016-2017 (3)'!$G$5:$G$289,'[6]Comp2016-2017 (3)'!$A$5:$A$289,$D1489,'[6]Comp2016-2017 (3)'!$R$5:$R$289,$V1489)*$AB1489))</f>
        <v/>
      </c>
      <c r="AD1489" s="232">
        <f>IF($W1489=AD$3,$AB1489,IF(NOT($W1489=0),"",SUMIFS('Val-Vol (2)'!AD$4:AD$1858,'Val-Vol (2)'!$A$4:$A$1858,$D1489,'Val-Vol (2)'!$V$4:$V$1858,$V1489)/SUMIFS('[6]Comp2016-2017 (3)'!$G$5:$G$289,'[6]Comp2016-2017 (3)'!$A$5:$A$289,$D1489,'[6]Comp2016-2017 (3)'!$R$5:$R$289,$V1489)*$AB1489))</f>
        <v/>
      </c>
      <c r="AE1489" s="232">
        <f>IF($W1489=AE$3,$AB1489,IF(NOT($W1489=0),"",SUMIFS('Val-Vol (2)'!AE$4:AE$1858,'Val-Vol (2)'!$A$4:$A$1858,$D1489,'Val-Vol (2)'!$V$4:$V$1858,$V1489)/SUMIFS('[6]Comp2016-2017 (3)'!$G$5:$G$289,'[6]Comp2016-2017 (3)'!$A$5:$A$289,$D1489,'[6]Comp2016-2017 (3)'!$R$5:$R$289,$V1489)*$AB1489))</f>
        <v/>
      </c>
      <c r="AF1489" s="232">
        <f>IF($W1489=AF$3,$AB1489,IF(NOT($W1489=0),"",SUMIFS('Val-Vol (2)'!AF$4:AF$1858,'Val-Vol (2)'!$A$4:$A$1858,$D1489,'Val-Vol (2)'!$V$4:$V$1858,$V1489)/SUMIFS('[6]Comp2016-2017 (3)'!$G$5:$G$289,'[6]Comp2016-2017 (3)'!$A$5:$A$289,$D1489,'[6]Comp2016-2017 (3)'!$R$5:$R$289,$V1489)*$AB1489))</f>
        <v/>
      </c>
      <c r="AG1489" s="232">
        <f>IF($W1489=AG$3,$AB1489,IF(NOT($W1489=0),"",SUMIFS('Val-Vol (2)'!AG$4:AG$1858,'Val-Vol (2)'!$A$4:$A$1858,$D1489,'Val-Vol (2)'!$V$4:$V$1858,$V1489)/SUMIFS('[6]Comp2016-2017 (3)'!$G$5:$G$289,'[6]Comp2016-2017 (3)'!$A$5:$A$289,$D1489,'[6]Comp2016-2017 (3)'!$R$5:$R$289,$V1489)*$AB1489))</f>
        <v/>
      </c>
      <c r="AH1489" s="232">
        <f>IF($W1489=AH$3,$AB1489,IF(NOT($W1489=0),"",SUMIFS('Val-Vol (2)'!AH$4:AH$1858,'Val-Vol (2)'!$A$4:$A$1858,$D1489,'Val-Vol (2)'!$V$4:$V$1858,$V1489)/SUMIFS('[6]Comp2016-2017 (3)'!$G$5:$G$289,'[6]Comp2016-2017 (3)'!$A$5:$A$289,$D1489,'[6]Comp2016-2017 (3)'!$R$5:$R$289,$V1489)*$AB1489))</f>
        <v/>
      </c>
      <c r="AI1489" s="232">
        <f>IF($W1489=AI$3,$AB1489,IF(NOT($W1489=0),"",SUMIFS('Val-Vol (2)'!AI$4:AI$1858,'Val-Vol (2)'!$A$4:$A$1858,$D1489,'Val-Vol (2)'!$V$4:$V$1858,$V1489)/SUMIFS('[6]Comp2016-2017 (3)'!$G$5:$G$289,'[6]Comp2016-2017 (3)'!$A$5:$A$289,$D1489,'[6]Comp2016-2017 (3)'!$R$5:$R$289,$V1489)*$AB1489))</f>
        <v/>
      </c>
      <c r="AJ1489" s="232">
        <f>IF($W1489=AJ$3,$AB1489,IF(NOT($W1489=0),"",SUMIFS('Val-Vol (2)'!AJ$4:AJ$1858,'Val-Vol (2)'!$A$4:$A$1858,$D1489,'Val-Vol (2)'!$V$4:$V$1858,$V1489)/SUMIFS('[6]Comp2016-2017 (3)'!$G$5:$G$289,'[6]Comp2016-2017 (3)'!$A$5:$A$289,$D1489,'[6]Comp2016-2017 (3)'!$R$5:$R$289,$V1489)*$AB1489))</f>
        <v/>
      </c>
      <c r="AK1489" s="232">
        <f>SUM(AC1489:AJ1489)-AB1489</f>
        <v/>
      </c>
      <c r="AL1489" s="228">
        <f>IF(A1489=D1489,"remplir à la main","")</f>
        <v/>
      </c>
      <c r="AM1489" s="228">
        <f>VLOOKUP(A1489,'[6]Table corresp.'!$M$4:$U$63,8,FALSE)</f>
        <v/>
      </c>
      <c r="AN1489" s="228">
        <f>VLOOKUP(D1489,'[6]Table corresp.'!$M$4:$U$63,9,FALSE)</f>
        <v/>
      </c>
    </row>
    <row r="1490">
      <c r="A1490" s="179" t="inlineStr">
        <is>
          <t>01 - Plants de pépinière</t>
        </is>
      </c>
      <c r="B1490" s="179">
        <f>VLOOKUP(LEFT(A1490,3),'[6]Table corresp.'!$A$4:$D$63,3,FALSE)</f>
        <v/>
      </c>
      <c r="C1490" s="179">
        <f>VLOOKUP(A1490,'[6]Table corresp.'!$M$4:$P$63,4,FALSE)</f>
        <v/>
      </c>
      <c r="D1490" s="179" t="inlineStr">
        <is>
          <t>Consommation finale</t>
        </is>
      </c>
      <c r="E1490" s="179">
        <f>VLOOKUP(LEFT(D1490,3),'[6]Table corresp.'!$A$4:$D$63,4,FALSE)</f>
        <v/>
      </c>
      <c r="F1490" s="179">
        <f>LEFT(A1490,3)&amp;" - "&amp;LEFT(D1490,3)</f>
        <v/>
      </c>
      <c r="G1490" s="227" t="n">
        <v>492.564528292791</v>
      </c>
      <c r="H1490" s="227" t="n">
        <v>367.645764001905</v>
      </c>
      <c r="I1490" s="227" t="n">
        <v>860.210292294696</v>
      </c>
      <c r="J1490" s="227" t="n"/>
      <c r="K1490" s="227" t="n"/>
      <c r="L1490" s="227" t="n"/>
      <c r="M1490" s="227" t="n"/>
      <c r="N1490" s="227" t="n"/>
      <c r="O1490" s="227" t="n"/>
      <c r="P1490" s="227" t="n"/>
      <c r="Q1490" s="227" t="n"/>
      <c r="R1490" s="227" t="n"/>
      <c r="S1490" s="227" t="n"/>
      <c r="T1490" s="228">
        <f>VLOOKUP(A1490,'[6]Groupe de branches'!$Z$27:$AM$86,14,FALSE)</f>
        <v/>
      </c>
      <c r="U1490" s="228">
        <f>VLOOKUP(D1490,'[6]Groupe de branches'!$Z$27:$AM$86,14,FALSE)</f>
        <v/>
      </c>
      <c r="V1490" s="228" t="n">
        <v>2020</v>
      </c>
      <c r="W1490" s="228">
        <f>VLOOKUP(D1490,'[6]Table corresp.'!$M$4:$S$63,7,FALSE)</f>
        <v/>
      </c>
      <c r="X1490" s="229">
        <f>IFERROR(G1490/SUMIFS('[6]Comp2016-2017 (3)'!$I$5:$I$289,'[6]Comp2016-2017 (3)'!$A$5:$A$289,A1490,'[6]Comp2016-2017 (3)'!$R$5:$R$289,V1490),0)</f>
        <v/>
      </c>
      <c r="Y1490" s="230">
        <f>IFERROR(IF(RIGHT(F1490,3)="Exp",VLOOKUP(F1490,#REF!,2,FALSE),VLOOKUP(F1490,#REF!,9,FALSE)),1)</f>
        <v/>
      </c>
      <c r="Z1490" s="231">
        <f>IFERROR(Y1490/SUMIFS($Y$4:$Y$1858,$V$4:$V$1858,V1490,$A$4:$A$1858,A1490),"")</f>
        <v/>
      </c>
      <c r="AA1490" s="231">
        <f>X1490*Z1490</f>
        <v/>
      </c>
      <c r="AB1490" s="232">
        <f>IFERROR(SUMIFS('[6]Comp2016-2017 (3)'!$G$5:$G$289,'[6]Comp2016-2017 (3)'!$A$5:$A$289,A1490,'[6]Comp2016-2017 (3)'!$R$5:$R$289,V1490)*AA1490/SUMIFS($AA$4:$AA$1858,$A$4:$A$1858,A1490,$V$4:$V$1858,V1490),0)</f>
        <v/>
      </c>
      <c r="AC1490" s="232">
        <f>IF($W1490=AC$3,$AB1490,IF(NOT($W1490=0),"",SUMIFS('Val-Vol (2)'!AC$4:AC$1858,'Val-Vol (2)'!$A$4:$A$1858,$D1490,'Val-Vol (2)'!$V$4:$V$1858,$V1490)/SUMIFS('[6]Comp2016-2017 (3)'!$G$5:$G$289,'[6]Comp2016-2017 (3)'!$A$5:$A$289,$D1490,'[6]Comp2016-2017 (3)'!$R$5:$R$289,$V1490)*$AB1490))</f>
        <v/>
      </c>
      <c r="AD1490" s="232">
        <f>IF($W1490=AD$3,$AB1490,IF(NOT($W1490=0),"",SUMIFS('Val-Vol (2)'!AD$4:AD$1858,'Val-Vol (2)'!$A$4:$A$1858,$D1490,'Val-Vol (2)'!$V$4:$V$1858,$V1490)/SUMIFS('[6]Comp2016-2017 (3)'!$G$5:$G$289,'[6]Comp2016-2017 (3)'!$A$5:$A$289,$D1490,'[6]Comp2016-2017 (3)'!$R$5:$R$289,$V1490)*$AB1490))</f>
        <v/>
      </c>
      <c r="AE1490" s="232">
        <f>IF($W1490=AE$3,$AB1490,IF(NOT($W1490=0),"",SUMIFS('Val-Vol (2)'!AE$4:AE$1858,'Val-Vol (2)'!$A$4:$A$1858,$D1490,'Val-Vol (2)'!$V$4:$V$1858,$V1490)/SUMIFS('[6]Comp2016-2017 (3)'!$G$5:$G$289,'[6]Comp2016-2017 (3)'!$A$5:$A$289,$D1490,'[6]Comp2016-2017 (3)'!$R$5:$R$289,$V1490)*$AB1490))</f>
        <v/>
      </c>
      <c r="AF1490" s="232">
        <f>IF($W1490=AF$3,$AB1490,IF(NOT($W1490=0),"",SUMIFS('Val-Vol (2)'!AF$4:AF$1858,'Val-Vol (2)'!$A$4:$A$1858,$D1490,'Val-Vol (2)'!$V$4:$V$1858,$V1490)/SUMIFS('[6]Comp2016-2017 (3)'!$G$5:$G$289,'[6]Comp2016-2017 (3)'!$A$5:$A$289,$D1490,'[6]Comp2016-2017 (3)'!$R$5:$R$289,$V1490)*$AB1490))</f>
        <v/>
      </c>
      <c r="AG1490" s="232">
        <f>IF($W1490=AG$3,$AB1490,IF(NOT($W1490=0),"",SUMIFS('Val-Vol (2)'!AG$4:AG$1858,'Val-Vol (2)'!$A$4:$A$1858,$D1490,'Val-Vol (2)'!$V$4:$V$1858,$V1490)/SUMIFS('[6]Comp2016-2017 (3)'!$G$5:$G$289,'[6]Comp2016-2017 (3)'!$A$5:$A$289,$D1490,'[6]Comp2016-2017 (3)'!$R$5:$R$289,$V1490)*$AB1490))</f>
        <v/>
      </c>
      <c r="AH1490" s="232">
        <f>IF($W1490=AH$3,$AB1490,IF(NOT($W1490=0),"",SUMIFS('Val-Vol (2)'!AH$4:AH$1858,'Val-Vol (2)'!$A$4:$A$1858,$D1490,'Val-Vol (2)'!$V$4:$V$1858,$V1490)/SUMIFS('[6]Comp2016-2017 (3)'!$G$5:$G$289,'[6]Comp2016-2017 (3)'!$A$5:$A$289,$D1490,'[6]Comp2016-2017 (3)'!$R$5:$R$289,$V1490)*$AB1490))</f>
        <v/>
      </c>
      <c r="AI1490" s="232">
        <f>IF($W1490=AI$3,$AB1490,IF(NOT($W1490=0),"",SUMIFS('Val-Vol (2)'!AI$4:AI$1858,'Val-Vol (2)'!$A$4:$A$1858,$D1490,'Val-Vol (2)'!$V$4:$V$1858,$V1490)/SUMIFS('[6]Comp2016-2017 (3)'!$G$5:$G$289,'[6]Comp2016-2017 (3)'!$A$5:$A$289,$D1490,'[6]Comp2016-2017 (3)'!$R$5:$R$289,$V1490)*$AB1490))</f>
        <v/>
      </c>
      <c r="AJ1490" s="232">
        <f>IF($W1490=AJ$3,$AB1490,IF(NOT($W1490=0),"",SUMIFS('Val-Vol (2)'!AJ$4:AJ$1858,'Val-Vol (2)'!$A$4:$A$1858,$D1490,'Val-Vol (2)'!$V$4:$V$1858,$V1490)/SUMIFS('[6]Comp2016-2017 (3)'!$G$5:$G$289,'[6]Comp2016-2017 (3)'!$A$5:$A$289,$D1490,'[6]Comp2016-2017 (3)'!$R$5:$R$289,$V1490)*$AB1490))</f>
        <v/>
      </c>
      <c r="AK1490" s="232">
        <f>SUM(AC1490:AJ1490)-AB1490</f>
        <v/>
      </c>
      <c r="AL1490" s="228">
        <f>IF(A1490=D1490,"remplir à la main","")</f>
        <v/>
      </c>
      <c r="AM1490" s="228">
        <f>VLOOKUP(A1490,'[6]Table corresp.'!$M$4:$U$63,8,FALSE)</f>
        <v/>
      </c>
      <c r="AN1490" s="228">
        <f>VLOOKUP(D1490,'[6]Table corresp.'!$M$4:$U$63,9,FALSE)</f>
        <v/>
      </c>
    </row>
    <row r="1491">
      <c r="A1491" s="179" t="inlineStr">
        <is>
          <t>01 - Plants de pépinière</t>
        </is>
      </c>
      <c r="B1491" s="179">
        <f>VLOOKUP(LEFT(A1491,3),'[6]Table corresp.'!$A$4:$D$63,3,FALSE)</f>
        <v/>
      </c>
      <c r="C1491" s="179">
        <f>VLOOKUP(A1491,'[6]Table corresp.'!$M$4:$P$63,4,FALSE)</f>
        <v/>
      </c>
      <c r="D1491" s="179" t="inlineStr">
        <is>
          <t>Exportation</t>
        </is>
      </c>
      <c r="E1491" s="179">
        <f>VLOOKUP(LEFT(D1491,3),'[6]Table corresp.'!$A$4:$D$63,4,FALSE)</f>
        <v/>
      </c>
      <c r="F1491" s="179">
        <f>LEFT(A1491,3)&amp;" - "&amp;LEFT(D1491,3)</f>
        <v/>
      </c>
      <c r="G1491" s="227" t="n">
        <v>8619.059064999999</v>
      </c>
      <c r="H1491" s="227" t="n">
        <v>0</v>
      </c>
      <c r="I1491" s="227" t="n">
        <v>8619.059064999999</v>
      </c>
      <c r="J1491" s="227" t="n"/>
      <c r="K1491" s="227" t="n"/>
      <c r="L1491" s="227" t="n"/>
      <c r="M1491" s="227" t="n"/>
      <c r="N1491" s="227" t="n"/>
      <c r="O1491" s="227" t="n"/>
      <c r="P1491" s="227" t="n"/>
      <c r="Q1491" s="227" t="n"/>
      <c r="R1491" s="227" t="n"/>
      <c r="S1491" s="227" t="n"/>
      <c r="T1491" s="228">
        <f>VLOOKUP(A1491,'[6]Groupe de branches'!$Z$27:$AM$86,14,FALSE)</f>
        <v/>
      </c>
      <c r="U1491" s="228">
        <f>VLOOKUP(D1491,'[6]Groupe de branches'!$Z$27:$AM$86,14,FALSE)</f>
        <v/>
      </c>
      <c r="V1491" s="228" t="n">
        <v>2020</v>
      </c>
      <c r="W1491" s="228">
        <f>VLOOKUP(D1491,'[6]Table corresp.'!$M$4:$S$63,7,FALSE)</f>
        <v/>
      </c>
      <c r="X1491" s="229">
        <f>IFERROR(G1491/SUMIFS('[6]Comp2016-2017 (3)'!$I$5:$I$289,'[6]Comp2016-2017 (3)'!$A$5:$A$289,A1491,'[6]Comp2016-2017 (3)'!$R$5:$R$289,V1491),0)</f>
        <v/>
      </c>
      <c r="Y1491" s="230">
        <f>IFERROR(IF(RIGHT(F1491,3)="Exp",VLOOKUP(F1491,#REF!,2,FALSE),VLOOKUP(F1491,#REF!,9,FALSE)),1)</f>
        <v/>
      </c>
      <c r="Z1491" s="231">
        <f>IFERROR(Y1491/SUMIFS($Y$4:$Y$1858,$V$4:$V$1858,V1491,$A$4:$A$1858,A1491),"")</f>
        <v/>
      </c>
      <c r="AA1491" s="231">
        <f>X1491*Z1491</f>
        <v/>
      </c>
      <c r="AB1491" s="232">
        <f>IFERROR(SUMIFS('[6]Comp2016-2017 (3)'!$G$5:$G$289,'[6]Comp2016-2017 (3)'!$A$5:$A$289,A1491,'[6]Comp2016-2017 (3)'!$R$5:$R$289,V1491)*AA1491/SUMIFS($AA$4:$AA$1858,$A$4:$A$1858,A1491,$V$4:$V$1858,V1491),0)</f>
        <v/>
      </c>
      <c r="AC1491" s="232">
        <f>IF($W1491=AC$3,$AB1491,IF(NOT($W1491=0),"",SUMIFS('Val-Vol (2)'!AC$4:AC$1858,'Val-Vol (2)'!$A$4:$A$1858,$D1491,'Val-Vol (2)'!$V$4:$V$1858,$V1491)/SUMIFS('[6]Comp2016-2017 (3)'!$G$5:$G$289,'[6]Comp2016-2017 (3)'!$A$5:$A$289,$D1491,'[6]Comp2016-2017 (3)'!$R$5:$R$289,$V1491)*$AB1491))</f>
        <v/>
      </c>
      <c r="AD1491" s="232">
        <f>IF($W1491=AD$3,$AB1491,IF(NOT($W1491=0),"",SUMIFS('Val-Vol (2)'!AD$4:AD$1858,'Val-Vol (2)'!$A$4:$A$1858,$D1491,'Val-Vol (2)'!$V$4:$V$1858,$V1491)/SUMIFS('[6]Comp2016-2017 (3)'!$G$5:$G$289,'[6]Comp2016-2017 (3)'!$A$5:$A$289,$D1491,'[6]Comp2016-2017 (3)'!$R$5:$R$289,$V1491)*$AB1491))</f>
        <v/>
      </c>
      <c r="AE1491" s="232">
        <f>IF($W1491=AE$3,$AB1491,IF(NOT($W1491=0),"",SUMIFS('Val-Vol (2)'!AE$4:AE$1858,'Val-Vol (2)'!$A$4:$A$1858,$D1491,'Val-Vol (2)'!$V$4:$V$1858,$V1491)/SUMIFS('[6]Comp2016-2017 (3)'!$G$5:$G$289,'[6]Comp2016-2017 (3)'!$A$5:$A$289,$D1491,'[6]Comp2016-2017 (3)'!$R$5:$R$289,$V1491)*$AB1491))</f>
        <v/>
      </c>
      <c r="AF1491" s="232">
        <f>IF($W1491=AF$3,$AB1491,IF(NOT($W1491=0),"",SUMIFS('Val-Vol (2)'!AF$4:AF$1858,'Val-Vol (2)'!$A$4:$A$1858,$D1491,'Val-Vol (2)'!$V$4:$V$1858,$V1491)/SUMIFS('[6]Comp2016-2017 (3)'!$G$5:$G$289,'[6]Comp2016-2017 (3)'!$A$5:$A$289,$D1491,'[6]Comp2016-2017 (3)'!$R$5:$R$289,$V1491)*$AB1491))</f>
        <v/>
      </c>
      <c r="AG1491" s="232">
        <f>IF($W1491=AG$3,$AB1491,IF(NOT($W1491=0),"",SUMIFS('Val-Vol (2)'!AG$4:AG$1858,'Val-Vol (2)'!$A$4:$A$1858,$D1491,'Val-Vol (2)'!$V$4:$V$1858,$V1491)/SUMIFS('[6]Comp2016-2017 (3)'!$G$5:$G$289,'[6]Comp2016-2017 (3)'!$A$5:$A$289,$D1491,'[6]Comp2016-2017 (3)'!$R$5:$R$289,$V1491)*$AB1491))</f>
        <v/>
      </c>
      <c r="AH1491" s="232">
        <f>IF($W1491=AH$3,$AB1491,IF(NOT($W1491=0),"",SUMIFS('Val-Vol (2)'!AH$4:AH$1858,'Val-Vol (2)'!$A$4:$A$1858,$D1491,'Val-Vol (2)'!$V$4:$V$1858,$V1491)/SUMIFS('[6]Comp2016-2017 (3)'!$G$5:$G$289,'[6]Comp2016-2017 (3)'!$A$5:$A$289,$D1491,'[6]Comp2016-2017 (3)'!$R$5:$R$289,$V1491)*$AB1491))</f>
        <v/>
      </c>
      <c r="AI1491" s="232">
        <f>IF($W1491=AI$3,$AB1491,IF(NOT($W1491=0),"",SUMIFS('Val-Vol (2)'!AI$4:AI$1858,'Val-Vol (2)'!$A$4:$A$1858,$D1491,'Val-Vol (2)'!$V$4:$V$1858,$V1491)/SUMIFS('[6]Comp2016-2017 (3)'!$G$5:$G$289,'[6]Comp2016-2017 (3)'!$A$5:$A$289,$D1491,'[6]Comp2016-2017 (3)'!$R$5:$R$289,$V1491)*$AB1491))</f>
        <v/>
      </c>
      <c r="AJ1491" s="232">
        <f>IF($W1491=AJ$3,$AB1491,IF(NOT($W1491=0),"",SUMIFS('Val-Vol (2)'!AJ$4:AJ$1858,'Val-Vol (2)'!$A$4:$A$1858,$D1491,'Val-Vol (2)'!$V$4:$V$1858,$V1491)/SUMIFS('[6]Comp2016-2017 (3)'!$G$5:$G$289,'[6]Comp2016-2017 (3)'!$A$5:$A$289,$D1491,'[6]Comp2016-2017 (3)'!$R$5:$R$289,$V1491)*$AB1491))</f>
        <v/>
      </c>
      <c r="AK1491" s="232">
        <f>SUM(AC1491:AJ1491)-AB1491</f>
        <v/>
      </c>
      <c r="AL1491" s="228">
        <f>IF(A1491=D1491,"remplir à la main","")</f>
        <v/>
      </c>
      <c r="AM1491" s="228">
        <f>VLOOKUP(A1491,'[6]Table corresp.'!$M$4:$U$63,8,FALSE)</f>
        <v/>
      </c>
      <c r="AN1491" s="228">
        <f>VLOOKUP(D1491,'[6]Table corresp.'!$M$4:$U$63,9,FALSE)</f>
        <v/>
      </c>
    </row>
    <row r="1492">
      <c r="A1492" s="179" t="inlineStr">
        <is>
          <t>02 - Grumes et billons destinés au sciage, placage ou déroulage</t>
        </is>
      </c>
      <c r="B1492" s="179">
        <f>VLOOKUP(LEFT(A1492,3),'[6]Table corresp.'!$A$4:$D$63,3,FALSE)</f>
        <v/>
      </c>
      <c r="C1492" s="179">
        <f>VLOOKUP(A1492,'[6]Table corresp.'!$M$4:$P$63,4,FALSE)</f>
        <v/>
      </c>
      <c r="D1492" s="179" t="inlineStr">
        <is>
          <t>08 - Sciages bruts de Chêne</t>
        </is>
      </c>
      <c r="E1492" s="179">
        <f>VLOOKUP(LEFT(D1492,3),'[6]Table corresp.'!$A$4:$D$63,4,FALSE)</f>
        <v/>
      </c>
      <c r="F1492" s="179">
        <f>LEFT(A1492,3)&amp;" - "&amp;LEFT(D1492,3)</f>
        <v/>
      </c>
      <c r="G1492" s="227" t="n">
        <v>244411.033045371</v>
      </c>
      <c r="H1492" s="227" t="n">
        <v>4813.27231687632</v>
      </c>
      <c r="I1492" s="227" t="n">
        <v>249224.305362247</v>
      </c>
      <c r="J1492" s="227" t="n">
        <v>1811.710986030613</v>
      </c>
      <c r="K1492" s="227" t="n">
        <v>12.66614149647736</v>
      </c>
      <c r="L1492" s="227" t="n">
        <v>1824.377127527091</v>
      </c>
      <c r="M1492" s="227" t="n"/>
      <c r="N1492" s="227" t="n"/>
      <c r="O1492" s="227" t="n"/>
      <c r="P1492" s="227" t="n"/>
      <c r="Q1492" s="227" t="n"/>
      <c r="R1492" s="227" t="n"/>
      <c r="S1492" s="227" t="n"/>
      <c r="T1492" s="228">
        <f>VLOOKUP(A1492,'[6]Groupe de branches'!$Z$27:$AM$86,14,FALSE)</f>
        <v/>
      </c>
      <c r="U1492" s="228">
        <f>VLOOKUP(D1492,'[6]Groupe de branches'!$Z$27:$AM$86,14,FALSE)</f>
        <v/>
      </c>
      <c r="V1492" s="228" t="n">
        <v>2020</v>
      </c>
      <c r="W1492" s="228">
        <f>VLOOKUP(D1492,'[6]Table corresp.'!$M$4:$S$63,7,FALSE)</f>
        <v/>
      </c>
      <c r="X1492" s="229">
        <f>IFERROR(G1492/SUMIFS('[6]Comp2016-2017 (3)'!$I$5:$I$289,'[6]Comp2016-2017 (3)'!$A$5:$A$289,A1492,'[6]Comp2016-2017 (3)'!$R$5:$R$289,V1492),0)</f>
        <v/>
      </c>
      <c r="Y1492" s="230">
        <f>IF(RIGHT(F1492,3)="Exp",VLOOKUP(F1492,#REF!,2,FALSE),VLOOKUP(F1492,#REF!,9,FALSE))</f>
        <v/>
      </c>
      <c r="Z1492" s="231">
        <f>IFERROR(Y1492/SUMIFS($Y$4:$Y$1858,$V$4:$V$1858,V1492,$A$4:$A$1858,A1492),"")</f>
        <v/>
      </c>
      <c r="AA1492" s="231">
        <f>X1492*Z1492</f>
        <v/>
      </c>
      <c r="AB1492" s="232">
        <f>IFERROR(SUMIFS('[6]Comp2016-2017 (3)'!$G$5:$G$289,'[6]Comp2016-2017 (3)'!$A$5:$A$289,A1492,'[6]Comp2016-2017 (3)'!$R$5:$R$289,V1492)*AA1492/SUMIFS($AA$4:$AA$1858,$A$4:$A$1858,A1492,$V$4:$V$1858,V1492),0)</f>
        <v/>
      </c>
      <c r="AC1492" s="232">
        <f>IF($W1492=AC$3,$AB1492,IF(NOT($W1492=0),"",SUMIFS('Val-Vol (2)'!AC$4:AC$1858,'Val-Vol (2)'!$A$4:$A$1858,$D1492,'Val-Vol (2)'!$V$4:$V$1858,$V1492)/SUMIFS('[6]Comp2016-2017 (3)'!$G$5:$G$289,'[6]Comp2016-2017 (3)'!$A$5:$A$289,$D1492,'[6]Comp2016-2017 (3)'!$R$5:$R$289,$V1492)*$AB1492))</f>
        <v/>
      </c>
      <c r="AD1492" s="232">
        <f>IF($W1492=AD$3,$AB1492,IF(NOT($W1492=0),"",SUMIFS('Val-Vol (2)'!AD$4:AD$1858,'Val-Vol (2)'!$A$4:$A$1858,$D1492,'Val-Vol (2)'!$V$4:$V$1858,$V1492)/SUMIFS('[6]Comp2016-2017 (3)'!$G$5:$G$289,'[6]Comp2016-2017 (3)'!$A$5:$A$289,$D1492,'[6]Comp2016-2017 (3)'!$R$5:$R$289,$V1492)*$AB1492))</f>
        <v/>
      </c>
      <c r="AE1492" s="232">
        <f>IF($W1492=AE$3,$AB1492,IF(NOT($W1492=0),"",SUMIFS('Val-Vol (2)'!AE$4:AE$1858,'Val-Vol (2)'!$A$4:$A$1858,$D1492,'Val-Vol (2)'!$V$4:$V$1858,$V1492)/SUMIFS('[6]Comp2016-2017 (3)'!$G$5:$G$289,'[6]Comp2016-2017 (3)'!$A$5:$A$289,$D1492,'[6]Comp2016-2017 (3)'!$R$5:$R$289,$V1492)*$AB1492))</f>
        <v/>
      </c>
      <c r="AF1492" s="232">
        <f>IF($W1492=AF$3,$AB1492,IF(NOT($W1492=0),"",SUMIFS('Val-Vol (2)'!AF$4:AF$1858,'Val-Vol (2)'!$A$4:$A$1858,$D1492,'Val-Vol (2)'!$V$4:$V$1858,$V1492)/SUMIFS('[6]Comp2016-2017 (3)'!$G$5:$G$289,'[6]Comp2016-2017 (3)'!$A$5:$A$289,$D1492,'[6]Comp2016-2017 (3)'!$R$5:$R$289,$V1492)*$AB1492))</f>
        <v/>
      </c>
      <c r="AG1492" s="232">
        <f>IF($W1492=AG$3,$AB1492,IF(NOT($W1492=0),"",SUMIFS('Val-Vol (2)'!AG$4:AG$1858,'Val-Vol (2)'!$A$4:$A$1858,$D1492,'Val-Vol (2)'!$V$4:$V$1858,$V1492)/SUMIFS('[6]Comp2016-2017 (3)'!$G$5:$G$289,'[6]Comp2016-2017 (3)'!$A$5:$A$289,$D1492,'[6]Comp2016-2017 (3)'!$R$5:$R$289,$V1492)*$AB1492))</f>
        <v/>
      </c>
      <c r="AH1492" s="232">
        <f>IF($W1492=AH$3,$AB1492,IF(NOT($W1492=0),"",SUMIFS('Val-Vol (2)'!AH$4:AH$1858,'Val-Vol (2)'!$A$4:$A$1858,$D1492,'Val-Vol (2)'!$V$4:$V$1858,$V1492)/SUMIFS('[6]Comp2016-2017 (3)'!$G$5:$G$289,'[6]Comp2016-2017 (3)'!$A$5:$A$289,$D1492,'[6]Comp2016-2017 (3)'!$R$5:$R$289,$V1492)*$AB1492))</f>
        <v/>
      </c>
      <c r="AI1492" s="232">
        <f>IF($W1492=AI$3,$AB1492,IF(NOT($W1492=0),"",SUMIFS('Val-Vol (2)'!AI$4:AI$1858,'Val-Vol (2)'!$A$4:$A$1858,$D1492,'Val-Vol (2)'!$V$4:$V$1858,$V1492)/SUMIFS('[6]Comp2016-2017 (3)'!$G$5:$G$289,'[6]Comp2016-2017 (3)'!$A$5:$A$289,$D1492,'[6]Comp2016-2017 (3)'!$R$5:$R$289,$V1492)*$AB1492))</f>
        <v/>
      </c>
      <c r="AJ1492" s="232">
        <f>IF($W1492=AJ$3,$AB1492,IF(NOT($W1492=0),"",SUMIFS('Val-Vol (2)'!AJ$4:AJ$1858,'Val-Vol (2)'!$A$4:$A$1858,$D1492,'Val-Vol (2)'!$V$4:$V$1858,$V1492)/SUMIFS('[6]Comp2016-2017 (3)'!$G$5:$G$289,'[6]Comp2016-2017 (3)'!$A$5:$A$289,$D1492,'[6]Comp2016-2017 (3)'!$R$5:$R$289,$V1492)*$AB1492))</f>
        <v/>
      </c>
      <c r="AK1492" s="232">
        <f>SUM(AC1492:AJ1492)-AB1492</f>
        <v/>
      </c>
      <c r="AL1492" s="228">
        <f>IF(A1492=D1492,"remplir à la main","")</f>
        <v/>
      </c>
      <c r="AM1492" s="228">
        <f>VLOOKUP(A1492,'[6]Table corresp.'!$M$4:$U$63,8,FALSE)</f>
        <v/>
      </c>
      <c r="AN1492" s="228">
        <f>VLOOKUP(D1492,'[6]Table corresp.'!$M$4:$U$63,9,FALSE)</f>
        <v/>
      </c>
    </row>
    <row r="1493">
      <c r="A1493" s="179" t="inlineStr">
        <is>
          <t>02 - Grumes et billons destinés au sciage, placage ou déroulage</t>
        </is>
      </c>
      <c r="B1493" s="179">
        <f>VLOOKUP(LEFT(A1493,3),'[6]Table corresp.'!$A$4:$D$63,3,FALSE)</f>
        <v/>
      </c>
      <c r="C1493" s="179">
        <f>VLOOKUP(A1493,'[6]Table corresp.'!$M$4:$P$63,4,FALSE)</f>
        <v/>
      </c>
      <c r="D1493" s="179" t="inlineStr">
        <is>
          <t>09 - Sciages bruts de Hêtre</t>
        </is>
      </c>
      <c r="E1493" s="179">
        <f>VLOOKUP(LEFT(D1493,3),'[6]Table corresp.'!$A$4:$D$63,4,FALSE)</f>
        <v/>
      </c>
      <c r="F1493" s="179">
        <f>LEFT(A1493,3)&amp;" - "&amp;LEFT(D1493,3)</f>
        <v/>
      </c>
      <c r="G1493" s="227" t="n">
        <v>22131.3524051132</v>
      </c>
      <c r="H1493" s="227" t="n">
        <v>591.228536010631</v>
      </c>
      <c r="I1493" s="227" t="n">
        <v>22722.5809411239</v>
      </c>
      <c r="J1493" s="227" t="n">
        <v>524.4306667762741</v>
      </c>
      <c r="K1493" s="227" t="n">
        <v>1.55581978347855</v>
      </c>
      <c r="L1493" s="227" t="n">
        <v>525.9864865597526</v>
      </c>
      <c r="M1493" s="227" t="n"/>
      <c r="N1493" s="227" t="n"/>
      <c r="O1493" s="227" t="n"/>
      <c r="P1493" s="227" t="n"/>
      <c r="Q1493" s="227" t="n"/>
      <c r="R1493" s="227" t="n"/>
      <c r="S1493" s="227" t="n"/>
      <c r="T1493" s="228">
        <f>VLOOKUP(A1493,'[6]Groupe de branches'!$Z$27:$AM$86,14,FALSE)</f>
        <v/>
      </c>
      <c r="U1493" s="228">
        <f>VLOOKUP(D1493,'[6]Groupe de branches'!$Z$27:$AM$86,14,FALSE)</f>
        <v/>
      </c>
      <c r="V1493" s="228" t="n">
        <v>2020</v>
      </c>
      <c r="W1493" s="228">
        <f>VLOOKUP(D1493,'[6]Table corresp.'!$M$4:$S$63,7,FALSE)</f>
        <v/>
      </c>
      <c r="X1493" s="229">
        <f>IFERROR(G1493/SUMIFS('[6]Comp2016-2017 (3)'!$I$5:$I$289,'[6]Comp2016-2017 (3)'!$A$5:$A$289,A1493,'[6]Comp2016-2017 (3)'!$R$5:$R$289,V1493),0)</f>
        <v/>
      </c>
      <c r="Y1493" s="230">
        <f>IF(RIGHT(F1493,3)="Exp",VLOOKUP(F1493,#REF!,2,FALSE),VLOOKUP(F1493,#REF!,9,FALSE))</f>
        <v/>
      </c>
      <c r="Z1493" s="231">
        <f>IFERROR(Y1493/SUMIFS($Y$4:$Y$1858,$V$4:$V$1858,V1493,$A$4:$A$1858,A1493),"")</f>
        <v/>
      </c>
      <c r="AA1493" s="231">
        <f>X1493*Z1493</f>
        <v/>
      </c>
      <c r="AB1493" s="232">
        <f>IFERROR(SUMIFS('[6]Comp2016-2017 (3)'!$G$5:$G$289,'[6]Comp2016-2017 (3)'!$A$5:$A$289,A1493,'[6]Comp2016-2017 (3)'!$R$5:$R$289,V1493)*AA1493/SUMIFS($AA$4:$AA$1858,$A$4:$A$1858,A1493,$V$4:$V$1858,V1493),0)</f>
        <v/>
      </c>
      <c r="AC1493" s="232">
        <f>IF($W1493=AC$3,$AB1493,IF(NOT($W1493=0),"",SUMIFS('Val-Vol (2)'!AC$4:AC$1858,'Val-Vol (2)'!$A$4:$A$1858,$D1493,'Val-Vol (2)'!$V$4:$V$1858,$V1493)/SUMIFS('[6]Comp2016-2017 (3)'!$G$5:$G$289,'[6]Comp2016-2017 (3)'!$A$5:$A$289,$D1493,'[6]Comp2016-2017 (3)'!$R$5:$R$289,$V1493)*$AB1493))</f>
        <v/>
      </c>
      <c r="AD1493" s="232">
        <f>IF($W1493=AD$3,$AB1493,IF(NOT($W1493=0),"",SUMIFS('Val-Vol (2)'!AD$4:AD$1858,'Val-Vol (2)'!$A$4:$A$1858,$D1493,'Val-Vol (2)'!$V$4:$V$1858,$V1493)/SUMIFS('[6]Comp2016-2017 (3)'!$G$5:$G$289,'[6]Comp2016-2017 (3)'!$A$5:$A$289,$D1493,'[6]Comp2016-2017 (3)'!$R$5:$R$289,$V1493)*$AB1493))</f>
        <v/>
      </c>
      <c r="AE1493" s="232">
        <f>IF($W1493=AE$3,$AB1493,IF(NOT($W1493=0),"",SUMIFS('Val-Vol (2)'!AE$4:AE$1858,'Val-Vol (2)'!$A$4:$A$1858,$D1493,'Val-Vol (2)'!$V$4:$V$1858,$V1493)/SUMIFS('[6]Comp2016-2017 (3)'!$G$5:$G$289,'[6]Comp2016-2017 (3)'!$A$5:$A$289,$D1493,'[6]Comp2016-2017 (3)'!$R$5:$R$289,$V1493)*$AB1493))</f>
        <v/>
      </c>
      <c r="AF1493" s="232">
        <f>IF($W1493=AF$3,$AB1493,IF(NOT($W1493=0),"",SUMIFS('Val-Vol (2)'!AF$4:AF$1858,'Val-Vol (2)'!$A$4:$A$1858,$D1493,'Val-Vol (2)'!$V$4:$V$1858,$V1493)/SUMIFS('[6]Comp2016-2017 (3)'!$G$5:$G$289,'[6]Comp2016-2017 (3)'!$A$5:$A$289,$D1493,'[6]Comp2016-2017 (3)'!$R$5:$R$289,$V1493)*$AB1493))</f>
        <v/>
      </c>
      <c r="AG1493" s="232">
        <f>IF($W1493=AG$3,$AB1493,IF(NOT($W1493=0),"",SUMIFS('Val-Vol (2)'!AG$4:AG$1858,'Val-Vol (2)'!$A$4:$A$1858,$D1493,'Val-Vol (2)'!$V$4:$V$1858,$V1493)/SUMIFS('[6]Comp2016-2017 (3)'!$G$5:$G$289,'[6]Comp2016-2017 (3)'!$A$5:$A$289,$D1493,'[6]Comp2016-2017 (3)'!$R$5:$R$289,$V1493)*$AB1493))</f>
        <v/>
      </c>
      <c r="AH1493" s="232">
        <f>IF($W1493=AH$3,$AB1493,IF(NOT($W1493=0),"",SUMIFS('Val-Vol (2)'!AH$4:AH$1858,'Val-Vol (2)'!$A$4:$A$1858,$D1493,'Val-Vol (2)'!$V$4:$V$1858,$V1493)/SUMIFS('[6]Comp2016-2017 (3)'!$G$5:$G$289,'[6]Comp2016-2017 (3)'!$A$5:$A$289,$D1493,'[6]Comp2016-2017 (3)'!$R$5:$R$289,$V1493)*$AB1493))</f>
        <v/>
      </c>
      <c r="AI1493" s="232">
        <f>IF($W1493=AI$3,$AB1493,IF(NOT($W1493=0),"",SUMIFS('Val-Vol (2)'!AI$4:AI$1858,'Val-Vol (2)'!$A$4:$A$1858,$D1493,'Val-Vol (2)'!$V$4:$V$1858,$V1493)/SUMIFS('[6]Comp2016-2017 (3)'!$G$5:$G$289,'[6]Comp2016-2017 (3)'!$A$5:$A$289,$D1493,'[6]Comp2016-2017 (3)'!$R$5:$R$289,$V1493)*$AB1493))</f>
        <v/>
      </c>
      <c r="AJ1493" s="232">
        <f>IF($W1493=AJ$3,$AB1493,IF(NOT($W1493=0),"",SUMIFS('Val-Vol (2)'!AJ$4:AJ$1858,'Val-Vol (2)'!$A$4:$A$1858,$D1493,'Val-Vol (2)'!$V$4:$V$1858,$V1493)/SUMIFS('[6]Comp2016-2017 (3)'!$G$5:$G$289,'[6]Comp2016-2017 (3)'!$A$5:$A$289,$D1493,'[6]Comp2016-2017 (3)'!$R$5:$R$289,$V1493)*$AB1493))</f>
        <v/>
      </c>
      <c r="AK1493" s="232">
        <f>SUM(AC1493:AJ1493)-AB1493</f>
        <v/>
      </c>
      <c r="AL1493" s="228">
        <f>IF(A1493=D1493,"remplir à la main","")</f>
        <v/>
      </c>
      <c r="AM1493" s="228">
        <f>VLOOKUP(A1493,'[6]Table corresp.'!$M$4:$U$63,8,FALSE)</f>
        <v/>
      </c>
      <c r="AN1493" s="228">
        <f>VLOOKUP(D1493,'[6]Table corresp.'!$M$4:$U$63,9,FALSE)</f>
        <v/>
      </c>
    </row>
    <row r="1494">
      <c r="A1494" s="179" t="inlineStr">
        <is>
          <t>02 - Grumes et billons destinés au sciage, placage ou déroulage</t>
        </is>
      </c>
      <c r="B1494" s="179">
        <f>VLOOKUP(LEFT(A1494,3),'[6]Table corresp.'!$A$4:$D$63,3,FALSE)</f>
        <v/>
      </c>
      <c r="C1494" s="179">
        <f>VLOOKUP(A1494,'[6]Table corresp.'!$M$4:$P$63,4,FALSE)</f>
        <v/>
      </c>
      <c r="D1494" s="179" t="inlineStr">
        <is>
          <t>10 - Sciages bruts : divers feuillus tempérés</t>
        </is>
      </c>
      <c r="E1494" s="179">
        <f>VLOOKUP(LEFT(D1494,3),'[6]Table corresp.'!$A$4:$D$63,4,FALSE)</f>
        <v/>
      </c>
      <c r="F1494" s="179">
        <f>LEFT(A1494,3)&amp;" - "&amp;LEFT(D1494,3)</f>
        <v/>
      </c>
      <c r="G1494" s="227" t="n">
        <v>28128.6426634762</v>
      </c>
      <c r="H1494" s="227" t="n">
        <v>0</v>
      </c>
      <c r="I1494" s="227" t="n">
        <v>28128.6426634762</v>
      </c>
      <c r="J1494" s="227" t="n">
        <v>608.8663939164392</v>
      </c>
      <c r="K1494" s="227" t="n">
        <v>0</v>
      </c>
      <c r="L1494" s="227" t="n">
        <v>608.8663939164392</v>
      </c>
      <c r="M1494" s="227" t="n"/>
      <c r="N1494" s="227" t="n"/>
      <c r="O1494" s="227" t="n"/>
      <c r="P1494" s="227" t="n"/>
      <c r="Q1494" s="227" t="n"/>
      <c r="R1494" s="227" t="n"/>
      <c r="S1494" s="227" t="n"/>
      <c r="T1494" s="228">
        <f>VLOOKUP(A1494,'[6]Groupe de branches'!$Z$27:$AM$86,14,FALSE)</f>
        <v/>
      </c>
      <c r="U1494" s="228">
        <f>VLOOKUP(D1494,'[6]Groupe de branches'!$Z$27:$AM$86,14,FALSE)</f>
        <v/>
      </c>
      <c r="V1494" s="228" t="n">
        <v>2020</v>
      </c>
      <c r="W1494" s="228">
        <f>VLOOKUP(D1494,'[6]Table corresp.'!$M$4:$S$63,7,FALSE)</f>
        <v/>
      </c>
      <c r="X1494" s="229">
        <f>IFERROR(G1494/SUMIFS('[6]Comp2016-2017 (3)'!$I$5:$I$289,'[6]Comp2016-2017 (3)'!$A$5:$A$289,A1494,'[6]Comp2016-2017 (3)'!$R$5:$R$289,V1494),0)</f>
        <v/>
      </c>
      <c r="Y1494" s="230">
        <f>IF(RIGHT(F1494,3)="Exp",VLOOKUP(F1494,#REF!,2,FALSE),VLOOKUP(F1494,#REF!,9,FALSE))</f>
        <v/>
      </c>
      <c r="Z1494" s="231">
        <f>IFERROR(Y1494/SUMIFS($Y$4:$Y$1858,$V$4:$V$1858,V1494,$A$4:$A$1858,A1494),"")</f>
        <v/>
      </c>
      <c r="AA1494" s="231">
        <f>X1494*Z1494</f>
        <v/>
      </c>
      <c r="AB1494" s="232">
        <f>IFERROR(SUMIFS('[6]Comp2016-2017 (3)'!$G$5:$G$289,'[6]Comp2016-2017 (3)'!$A$5:$A$289,A1494,'[6]Comp2016-2017 (3)'!$R$5:$R$289,V1494)*AA1494/SUMIFS($AA$4:$AA$1858,$A$4:$A$1858,A1494,$V$4:$V$1858,V1494),0)</f>
        <v/>
      </c>
      <c r="AC1494" s="232">
        <f>IF($W1494=AC$3,$AB1494,IF(NOT($W1494=0),"",SUMIFS('Val-Vol (2)'!AC$4:AC$1858,'Val-Vol (2)'!$A$4:$A$1858,$D1494,'Val-Vol (2)'!$V$4:$V$1858,$V1494)/SUMIFS('[6]Comp2016-2017 (3)'!$G$5:$G$289,'[6]Comp2016-2017 (3)'!$A$5:$A$289,$D1494,'[6]Comp2016-2017 (3)'!$R$5:$R$289,$V1494)*$AB1494))</f>
        <v/>
      </c>
      <c r="AD1494" s="232">
        <f>IF($W1494=AD$3,$AB1494,IF(NOT($W1494=0),"",SUMIFS('Val-Vol (2)'!AD$4:AD$1858,'Val-Vol (2)'!$A$4:$A$1858,$D1494,'Val-Vol (2)'!$V$4:$V$1858,$V1494)/SUMIFS('[6]Comp2016-2017 (3)'!$G$5:$G$289,'[6]Comp2016-2017 (3)'!$A$5:$A$289,$D1494,'[6]Comp2016-2017 (3)'!$R$5:$R$289,$V1494)*$AB1494))</f>
        <v/>
      </c>
      <c r="AE1494" s="232">
        <f>IF($W1494=AE$3,$AB1494,IF(NOT($W1494=0),"",SUMIFS('Val-Vol (2)'!AE$4:AE$1858,'Val-Vol (2)'!$A$4:$A$1858,$D1494,'Val-Vol (2)'!$V$4:$V$1858,$V1494)/SUMIFS('[6]Comp2016-2017 (3)'!$G$5:$G$289,'[6]Comp2016-2017 (3)'!$A$5:$A$289,$D1494,'[6]Comp2016-2017 (3)'!$R$5:$R$289,$V1494)*$AB1494))</f>
        <v/>
      </c>
      <c r="AF1494" s="232">
        <f>IF($W1494=AF$3,$AB1494,IF(NOT($W1494=0),"",SUMIFS('Val-Vol (2)'!AF$4:AF$1858,'Val-Vol (2)'!$A$4:$A$1858,$D1494,'Val-Vol (2)'!$V$4:$V$1858,$V1494)/SUMIFS('[6]Comp2016-2017 (3)'!$G$5:$G$289,'[6]Comp2016-2017 (3)'!$A$5:$A$289,$D1494,'[6]Comp2016-2017 (3)'!$R$5:$R$289,$V1494)*$AB1494))</f>
        <v/>
      </c>
      <c r="AG1494" s="232">
        <f>IF($W1494=AG$3,$AB1494,IF(NOT($W1494=0),"",SUMIFS('Val-Vol (2)'!AG$4:AG$1858,'Val-Vol (2)'!$A$4:$A$1858,$D1494,'Val-Vol (2)'!$V$4:$V$1858,$V1494)/SUMIFS('[6]Comp2016-2017 (3)'!$G$5:$G$289,'[6]Comp2016-2017 (3)'!$A$5:$A$289,$D1494,'[6]Comp2016-2017 (3)'!$R$5:$R$289,$V1494)*$AB1494))</f>
        <v/>
      </c>
      <c r="AH1494" s="232">
        <f>IF($W1494=AH$3,$AB1494,IF(NOT($W1494=0),"",SUMIFS('Val-Vol (2)'!AH$4:AH$1858,'Val-Vol (2)'!$A$4:$A$1858,$D1494,'Val-Vol (2)'!$V$4:$V$1858,$V1494)/SUMIFS('[6]Comp2016-2017 (3)'!$G$5:$G$289,'[6]Comp2016-2017 (3)'!$A$5:$A$289,$D1494,'[6]Comp2016-2017 (3)'!$R$5:$R$289,$V1494)*$AB1494))</f>
        <v/>
      </c>
      <c r="AI1494" s="232">
        <f>IF($W1494=AI$3,$AB1494,IF(NOT($W1494=0),"",SUMIFS('Val-Vol (2)'!AI$4:AI$1858,'Val-Vol (2)'!$A$4:$A$1858,$D1494,'Val-Vol (2)'!$V$4:$V$1858,$V1494)/SUMIFS('[6]Comp2016-2017 (3)'!$G$5:$G$289,'[6]Comp2016-2017 (3)'!$A$5:$A$289,$D1494,'[6]Comp2016-2017 (3)'!$R$5:$R$289,$V1494)*$AB1494))</f>
        <v/>
      </c>
      <c r="AJ1494" s="232">
        <f>IF($W1494=AJ$3,$AB1494,IF(NOT($W1494=0),"",SUMIFS('Val-Vol (2)'!AJ$4:AJ$1858,'Val-Vol (2)'!$A$4:$A$1858,$D1494,'Val-Vol (2)'!$V$4:$V$1858,$V1494)/SUMIFS('[6]Comp2016-2017 (3)'!$G$5:$G$289,'[6]Comp2016-2017 (3)'!$A$5:$A$289,$D1494,'[6]Comp2016-2017 (3)'!$R$5:$R$289,$V1494)*$AB1494))</f>
        <v/>
      </c>
      <c r="AK1494" s="232">
        <f>SUM(AC1494:AJ1494)-AB1494</f>
        <v/>
      </c>
      <c r="AL1494" s="228">
        <f>IF(A1494=D1494,"remplir à la main","")</f>
        <v/>
      </c>
      <c r="AM1494" s="228">
        <f>VLOOKUP(A1494,'[6]Table corresp.'!$M$4:$U$63,8,FALSE)</f>
        <v/>
      </c>
      <c r="AN1494" s="228">
        <f>VLOOKUP(D1494,'[6]Table corresp.'!$M$4:$U$63,9,FALSE)</f>
        <v/>
      </c>
    </row>
    <row r="1495">
      <c r="A1495" s="179" t="inlineStr">
        <is>
          <t>02 - Grumes et billons destinés au sciage, placage ou déroulage</t>
        </is>
      </c>
      <c r="B1495" s="179">
        <f>VLOOKUP(LEFT(A1495,3),'[6]Table corresp.'!$A$4:$D$63,3,FALSE)</f>
        <v/>
      </c>
      <c r="C1495" s="179">
        <f>VLOOKUP(A1495,'[6]Table corresp.'!$M$4:$P$63,4,FALSE)</f>
        <v/>
      </c>
      <c r="D1495" s="179" t="inlineStr">
        <is>
          <t>11 - Sciages de feuillus tropicaux</t>
        </is>
      </c>
      <c r="E1495" s="179">
        <f>VLOOKUP(LEFT(D1495,3),'[6]Table corresp.'!$A$4:$D$63,4,FALSE)</f>
        <v/>
      </c>
      <c r="F1495" s="179">
        <f>LEFT(A1495,3)&amp;" - "&amp;LEFT(D1495,3)</f>
        <v/>
      </c>
      <c r="G1495" s="227" t="n">
        <v>0.578989869728739</v>
      </c>
      <c r="H1495" s="227" t="n">
        <v>6244.98416336141</v>
      </c>
      <c r="I1495" s="227" t="n">
        <v>6245.56315323113</v>
      </c>
      <c r="J1495" s="227" t="n">
        <v>0.01049971760919684</v>
      </c>
      <c r="K1495" s="227" t="n">
        <v>8.320465040143201</v>
      </c>
      <c r="L1495" s="227" t="n">
        <v>8.330964757752398</v>
      </c>
      <c r="M1495" s="227" t="n"/>
      <c r="N1495" s="227" t="n"/>
      <c r="O1495" s="227" t="n"/>
      <c r="P1495" s="227" t="n"/>
      <c r="Q1495" s="227" t="n"/>
      <c r="R1495" s="227" t="n"/>
      <c r="S1495" s="227" t="n"/>
      <c r="T1495" s="228">
        <f>VLOOKUP(A1495,'[6]Groupe de branches'!$Z$27:$AM$86,14,FALSE)</f>
        <v/>
      </c>
      <c r="U1495" s="228">
        <f>VLOOKUP(D1495,'[6]Groupe de branches'!$Z$27:$AM$86,14,FALSE)</f>
        <v/>
      </c>
      <c r="V1495" s="228" t="n">
        <v>2020</v>
      </c>
      <c r="W1495" s="228">
        <f>VLOOKUP(D1495,'[6]Table corresp.'!$M$4:$S$63,7,FALSE)</f>
        <v/>
      </c>
      <c r="X1495" s="229">
        <f>IFERROR(G1495/SUMIFS('[6]Comp2016-2017 (3)'!$I$5:$I$289,'[6]Comp2016-2017 (3)'!$A$5:$A$289,A1495,'[6]Comp2016-2017 (3)'!$R$5:$R$289,V1495),0)</f>
        <v/>
      </c>
      <c r="Y1495" s="230">
        <f>IF(RIGHT(F1495,3)="Exp",VLOOKUP(F1495,#REF!,2,FALSE),VLOOKUP(F1495,#REF!,9,FALSE))</f>
        <v/>
      </c>
      <c r="Z1495" s="231">
        <f>IFERROR(Y1495/SUMIFS($Y$4:$Y$1858,$V$4:$V$1858,V1495,$A$4:$A$1858,A1495),"")</f>
        <v/>
      </c>
      <c r="AA1495" s="231">
        <f>X1495*Z1495</f>
        <v/>
      </c>
      <c r="AB1495" s="232">
        <f>IFERROR(SUMIFS('[6]Comp2016-2017 (3)'!$G$5:$G$289,'[6]Comp2016-2017 (3)'!$A$5:$A$289,A1495,'[6]Comp2016-2017 (3)'!$R$5:$R$289,V1495)*AA1495/SUMIFS($AA$4:$AA$1858,$A$4:$A$1858,A1495,$V$4:$V$1858,V1495),0)</f>
        <v/>
      </c>
      <c r="AC1495" s="232">
        <f>IF($W1495=AC$3,$AB1495,IF(NOT($W1495=0),"",SUMIFS('Val-Vol (2)'!AC$4:AC$1858,'Val-Vol (2)'!$A$4:$A$1858,$D1495,'Val-Vol (2)'!$V$4:$V$1858,$V1495)/SUMIFS('[6]Comp2016-2017 (3)'!$G$5:$G$289,'[6]Comp2016-2017 (3)'!$A$5:$A$289,$D1495,'[6]Comp2016-2017 (3)'!$R$5:$R$289,$V1495)*$AB1495))</f>
        <v/>
      </c>
      <c r="AD1495" s="232">
        <f>IF($W1495=AD$3,$AB1495,IF(NOT($W1495=0),"",SUMIFS('Val-Vol (2)'!AD$4:AD$1858,'Val-Vol (2)'!$A$4:$A$1858,$D1495,'Val-Vol (2)'!$V$4:$V$1858,$V1495)/SUMIFS('[6]Comp2016-2017 (3)'!$G$5:$G$289,'[6]Comp2016-2017 (3)'!$A$5:$A$289,$D1495,'[6]Comp2016-2017 (3)'!$R$5:$R$289,$V1495)*$AB1495))</f>
        <v/>
      </c>
      <c r="AE1495" s="232">
        <f>IF($W1495=AE$3,$AB1495,IF(NOT($W1495=0),"",SUMIFS('Val-Vol (2)'!AE$4:AE$1858,'Val-Vol (2)'!$A$4:$A$1858,$D1495,'Val-Vol (2)'!$V$4:$V$1858,$V1495)/SUMIFS('[6]Comp2016-2017 (3)'!$G$5:$G$289,'[6]Comp2016-2017 (3)'!$A$5:$A$289,$D1495,'[6]Comp2016-2017 (3)'!$R$5:$R$289,$V1495)*$AB1495))</f>
        <v/>
      </c>
      <c r="AF1495" s="232">
        <f>IF($W1495=AF$3,$AB1495,IF(NOT($W1495=0),"",SUMIFS('Val-Vol (2)'!AF$4:AF$1858,'Val-Vol (2)'!$A$4:$A$1858,$D1495,'Val-Vol (2)'!$V$4:$V$1858,$V1495)/SUMIFS('[6]Comp2016-2017 (3)'!$G$5:$G$289,'[6]Comp2016-2017 (3)'!$A$5:$A$289,$D1495,'[6]Comp2016-2017 (3)'!$R$5:$R$289,$V1495)*$AB1495))</f>
        <v/>
      </c>
      <c r="AG1495" s="232">
        <f>IF($W1495=AG$3,$AB1495,IF(NOT($W1495=0),"",SUMIFS('Val-Vol (2)'!AG$4:AG$1858,'Val-Vol (2)'!$A$4:$A$1858,$D1495,'Val-Vol (2)'!$V$4:$V$1858,$V1495)/SUMIFS('[6]Comp2016-2017 (3)'!$G$5:$G$289,'[6]Comp2016-2017 (3)'!$A$5:$A$289,$D1495,'[6]Comp2016-2017 (3)'!$R$5:$R$289,$V1495)*$AB1495))</f>
        <v/>
      </c>
      <c r="AH1495" s="232">
        <f>IF($W1495=AH$3,$AB1495,IF(NOT($W1495=0),"",SUMIFS('Val-Vol (2)'!AH$4:AH$1858,'Val-Vol (2)'!$A$4:$A$1858,$D1495,'Val-Vol (2)'!$V$4:$V$1858,$V1495)/SUMIFS('[6]Comp2016-2017 (3)'!$G$5:$G$289,'[6]Comp2016-2017 (3)'!$A$5:$A$289,$D1495,'[6]Comp2016-2017 (3)'!$R$5:$R$289,$V1495)*$AB1495))</f>
        <v/>
      </c>
      <c r="AI1495" s="232">
        <f>IF($W1495=AI$3,$AB1495,IF(NOT($W1495=0),"",SUMIFS('Val-Vol (2)'!AI$4:AI$1858,'Val-Vol (2)'!$A$4:$A$1858,$D1495,'Val-Vol (2)'!$V$4:$V$1858,$V1495)/SUMIFS('[6]Comp2016-2017 (3)'!$G$5:$G$289,'[6]Comp2016-2017 (3)'!$A$5:$A$289,$D1495,'[6]Comp2016-2017 (3)'!$R$5:$R$289,$V1495)*$AB1495))</f>
        <v/>
      </c>
      <c r="AJ1495" s="232">
        <f>IF($W1495=AJ$3,$AB1495,IF(NOT($W1495=0),"",SUMIFS('Val-Vol (2)'!AJ$4:AJ$1858,'Val-Vol (2)'!$A$4:$A$1858,$D1495,'Val-Vol (2)'!$V$4:$V$1858,$V1495)/SUMIFS('[6]Comp2016-2017 (3)'!$G$5:$G$289,'[6]Comp2016-2017 (3)'!$A$5:$A$289,$D1495,'[6]Comp2016-2017 (3)'!$R$5:$R$289,$V1495)*$AB1495))</f>
        <v/>
      </c>
      <c r="AK1495" s="232">
        <f>SUM(AC1495:AJ1495)-AB1495</f>
        <v/>
      </c>
      <c r="AL1495" s="228">
        <f>IF(A1495=D1495,"remplir à la main","")</f>
        <v/>
      </c>
      <c r="AM1495" s="228">
        <f>VLOOKUP(A1495,'[6]Table corresp.'!$M$4:$U$63,8,FALSE)</f>
        <v/>
      </c>
      <c r="AN1495" s="228">
        <f>VLOOKUP(D1495,'[6]Table corresp.'!$M$4:$U$63,9,FALSE)</f>
        <v/>
      </c>
    </row>
    <row r="1496">
      <c r="A1496" s="179" t="inlineStr">
        <is>
          <t>02 - Grumes et billons destinés au sciage, placage ou déroulage</t>
        </is>
      </c>
      <c r="B1496" s="179">
        <f>VLOOKUP(LEFT(A1496,3),'[6]Table corresp.'!$A$4:$D$63,3,FALSE)</f>
        <v/>
      </c>
      <c r="C1496" s="179">
        <f>VLOOKUP(A1496,'[6]Table corresp.'!$M$4:$P$63,4,FALSE)</f>
        <v/>
      </c>
      <c r="D1496" s="179" t="inlineStr">
        <is>
          <t>12 - Sciages bruts de sapin-épicéa</t>
        </is>
      </c>
      <c r="E1496" s="179">
        <f>VLOOKUP(LEFT(D1496,3),'[6]Table corresp.'!$A$4:$D$63,4,FALSE)</f>
        <v/>
      </c>
      <c r="F1496" s="179">
        <f>LEFT(A1496,3)&amp;" - "&amp;LEFT(D1496,3)</f>
        <v/>
      </c>
      <c r="G1496" s="227" t="n">
        <v>256334.967170442</v>
      </c>
      <c r="H1496" s="227" t="n">
        <v>18902.5654594483</v>
      </c>
      <c r="I1496" s="227" t="n">
        <v>275237.53262989</v>
      </c>
      <c r="J1496" s="227" t="n">
        <v>6440.173509419468</v>
      </c>
      <c r="K1496" s="227" t="n">
        <v>143.4471891248363</v>
      </c>
      <c r="L1496" s="227" t="n">
        <v>6583.620698544304</v>
      </c>
      <c r="M1496" s="227" t="n"/>
      <c r="N1496" s="227" t="n"/>
      <c r="O1496" s="227" t="n"/>
      <c r="P1496" s="227" t="n"/>
      <c r="Q1496" s="227" t="n"/>
      <c r="R1496" s="227" t="n"/>
      <c r="S1496" s="227" t="n"/>
      <c r="T1496" s="228">
        <f>VLOOKUP(A1496,'[6]Groupe de branches'!$Z$27:$AM$86,14,FALSE)</f>
        <v/>
      </c>
      <c r="U1496" s="228">
        <f>VLOOKUP(D1496,'[6]Groupe de branches'!$Z$27:$AM$86,14,FALSE)</f>
        <v/>
      </c>
      <c r="V1496" s="228" t="n">
        <v>2020</v>
      </c>
      <c r="W1496" s="228">
        <f>VLOOKUP(D1496,'[6]Table corresp.'!$M$4:$S$63,7,FALSE)</f>
        <v/>
      </c>
      <c r="X1496" s="229">
        <f>IFERROR(G1496/SUMIFS('[6]Comp2016-2017 (3)'!$I$5:$I$289,'[6]Comp2016-2017 (3)'!$A$5:$A$289,A1496,'[6]Comp2016-2017 (3)'!$R$5:$R$289,V1496),0)</f>
        <v/>
      </c>
      <c r="Y1496" s="230">
        <f>IF(RIGHT(F1496,3)="Exp",VLOOKUP(F1496,#REF!,2,FALSE),VLOOKUP(F1496,#REF!,9,FALSE))</f>
        <v/>
      </c>
      <c r="Z1496" s="231">
        <f>IFERROR(Y1496/SUMIFS($Y$4:$Y$1858,$V$4:$V$1858,V1496,$A$4:$A$1858,A1496),"")</f>
        <v/>
      </c>
      <c r="AA1496" s="231">
        <f>X1496*Z1496</f>
        <v/>
      </c>
      <c r="AB1496" s="232">
        <f>IFERROR(SUMIFS('[6]Comp2016-2017 (3)'!$G$5:$G$289,'[6]Comp2016-2017 (3)'!$A$5:$A$289,A1496,'[6]Comp2016-2017 (3)'!$R$5:$R$289,V1496)*AA1496/SUMIFS($AA$4:$AA$1858,$A$4:$A$1858,A1496,$V$4:$V$1858,V1496),0)</f>
        <v/>
      </c>
      <c r="AC1496" s="232">
        <f>IF($W1496=AC$3,$AB1496,IF(NOT($W1496=0),"",SUMIFS('Val-Vol (2)'!AC$4:AC$1858,'Val-Vol (2)'!$A$4:$A$1858,$D1496,'Val-Vol (2)'!$V$4:$V$1858,$V1496)/SUMIFS('[6]Comp2016-2017 (3)'!$G$5:$G$289,'[6]Comp2016-2017 (3)'!$A$5:$A$289,$D1496,'[6]Comp2016-2017 (3)'!$R$5:$R$289,$V1496)*$AB1496))</f>
        <v/>
      </c>
      <c r="AD1496" s="232">
        <f>IF($W1496=AD$3,$AB1496,IF(NOT($W1496=0),"",SUMIFS('Val-Vol (2)'!AD$4:AD$1858,'Val-Vol (2)'!$A$4:$A$1858,$D1496,'Val-Vol (2)'!$V$4:$V$1858,$V1496)/SUMIFS('[6]Comp2016-2017 (3)'!$G$5:$G$289,'[6]Comp2016-2017 (3)'!$A$5:$A$289,$D1496,'[6]Comp2016-2017 (3)'!$R$5:$R$289,$V1496)*$AB1496))</f>
        <v/>
      </c>
      <c r="AE1496" s="232">
        <f>IF($W1496=AE$3,$AB1496,IF(NOT($W1496=0),"",SUMIFS('Val-Vol (2)'!AE$4:AE$1858,'Val-Vol (2)'!$A$4:$A$1858,$D1496,'Val-Vol (2)'!$V$4:$V$1858,$V1496)/SUMIFS('[6]Comp2016-2017 (3)'!$G$5:$G$289,'[6]Comp2016-2017 (3)'!$A$5:$A$289,$D1496,'[6]Comp2016-2017 (3)'!$R$5:$R$289,$V1496)*$AB1496))</f>
        <v/>
      </c>
      <c r="AF1496" s="232">
        <f>IF($W1496=AF$3,$AB1496,IF(NOT($W1496=0),"",SUMIFS('Val-Vol (2)'!AF$4:AF$1858,'Val-Vol (2)'!$A$4:$A$1858,$D1496,'Val-Vol (2)'!$V$4:$V$1858,$V1496)/SUMIFS('[6]Comp2016-2017 (3)'!$G$5:$G$289,'[6]Comp2016-2017 (3)'!$A$5:$A$289,$D1496,'[6]Comp2016-2017 (3)'!$R$5:$R$289,$V1496)*$AB1496))</f>
        <v/>
      </c>
      <c r="AG1496" s="232">
        <f>IF($W1496=AG$3,$AB1496,IF(NOT($W1496=0),"",SUMIFS('Val-Vol (2)'!AG$4:AG$1858,'Val-Vol (2)'!$A$4:$A$1858,$D1496,'Val-Vol (2)'!$V$4:$V$1858,$V1496)/SUMIFS('[6]Comp2016-2017 (3)'!$G$5:$G$289,'[6]Comp2016-2017 (3)'!$A$5:$A$289,$D1496,'[6]Comp2016-2017 (3)'!$R$5:$R$289,$V1496)*$AB1496))</f>
        <v/>
      </c>
      <c r="AH1496" s="232">
        <f>IF($W1496=AH$3,$AB1496,IF(NOT($W1496=0),"",SUMIFS('Val-Vol (2)'!AH$4:AH$1858,'Val-Vol (2)'!$A$4:$A$1858,$D1496,'Val-Vol (2)'!$V$4:$V$1858,$V1496)/SUMIFS('[6]Comp2016-2017 (3)'!$G$5:$G$289,'[6]Comp2016-2017 (3)'!$A$5:$A$289,$D1496,'[6]Comp2016-2017 (3)'!$R$5:$R$289,$V1496)*$AB1496))</f>
        <v/>
      </c>
      <c r="AI1496" s="232">
        <f>IF($W1496=AI$3,$AB1496,IF(NOT($W1496=0),"",SUMIFS('Val-Vol (2)'!AI$4:AI$1858,'Val-Vol (2)'!$A$4:$A$1858,$D1496,'Val-Vol (2)'!$V$4:$V$1858,$V1496)/SUMIFS('[6]Comp2016-2017 (3)'!$G$5:$G$289,'[6]Comp2016-2017 (3)'!$A$5:$A$289,$D1496,'[6]Comp2016-2017 (3)'!$R$5:$R$289,$V1496)*$AB1496))</f>
        <v/>
      </c>
      <c r="AJ1496" s="232">
        <f>IF($W1496=AJ$3,$AB1496,IF(NOT($W1496=0),"",SUMIFS('Val-Vol (2)'!AJ$4:AJ$1858,'Val-Vol (2)'!$A$4:$A$1858,$D1496,'Val-Vol (2)'!$V$4:$V$1858,$V1496)/SUMIFS('[6]Comp2016-2017 (3)'!$G$5:$G$289,'[6]Comp2016-2017 (3)'!$A$5:$A$289,$D1496,'[6]Comp2016-2017 (3)'!$R$5:$R$289,$V1496)*$AB1496))</f>
        <v/>
      </c>
      <c r="AK1496" s="232">
        <f>SUM(AC1496:AJ1496)-AB1496</f>
        <v/>
      </c>
      <c r="AL1496" s="228">
        <f>IF(A1496=D1496,"remplir à la main","")</f>
        <v/>
      </c>
      <c r="AM1496" s="228">
        <f>VLOOKUP(A1496,'[6]Table corresp.'!$M$4:$U$63,8,FALSE)</f>
        <v/>
      </c>
      <c r="AN1496" s="228">
        <f>VLOOKUP(D1496,'[6]Table corresp.'!$M$4:$U$63,9,FALSE)</f>
        <v/>
      </c>
    </row>
    <row r="1497">
      <c r="A1497" s="179" t="inlineStr">
        <is>
          <t>02 - Grumes et billons destinés au sciage, placage ou déroulage</t>
        </is>
      </c>
      <c r="B1497" s="179">
        <f>VLOOKUP(LEFT(A1497,3),'[6]Table corresp.'!$A$4:$D$63,3,FALSE)</f>
        <v/>
      </c>
      <c r="C1497" s="179">
        <f>VLOOKUP(A1497,'[6]Table corresp.'!$M$4:$P$63,4,FALSE)</f>
        <v/>
      </c>
      <c r="D1497" s="179" t="inlineStr">
        <is>
          <t>13 - Sciages bruts de Douglas</t>
        </is>
      </c>
      <c r="E1497" s="179">
        <f>VLOOKUP(LEFT(D1497,3),'[6]Table corresp.'!$A$4:$D$63,4,FALSE)</f>
        <v/>
      </c>
      <c r="F1497" s="179">
        <f>LEFT(A1497,3)&amp;" - "&amp;LEFT(D1497,3)</f>
        <v/>
      </c>
      <c r="G1497" s="227" t="n">
        <v>126736.996343443</v>
      </c>
      <c r="H1497" s="227" t="n">
        <v>0</v>
      </c>
      <c r="I1497" s="227" t="n">
        <v>126736.996343443</v>
      </c>
      <c r="J1497" s="227" t="n">
        <v>2707.852177832239</v>
      </c>
      <c r="K1497" s="227" t="n">
        <v>0</v>
      </c>
      <c r="L1497" s="227" t="n">
        <v>2707.852177832239</v>
      </c>
      <c r="M1497" s="227" t="n"/>
      <c r="N1497" s="227" t="n"/>
      <c r="O1497" s="227" t="n"/>
      <c r="P1497" s="227" t="n"/>
      <c r="Q1497" s="227" t="n"/>
      <c r="R1497" s="227" t="n"/>
      <c r="S1497" s="227" t="n"/>
      <c r="T1497" s="228">
        <f>VLOOKUP(A1497,'[6]Groupe de branches'!$Z$27:$AM$86,14,FALSE)</f>
        <v/>
      </c>
      <c r="U1497" s="228">
        <f>VLOOKUP(D1497,'[6]Groupe de branches'!$Z$27:$AM$86,14,FALSE)</f>
        <v/>
      </c>
      <c r="V1497" s="228" t="n">
        <v>2020</v>
      </c>
      <c r="W1497" s="228">
        <f>VLOOKUP(D1497,'[6]Table corresp.'!$M$4:$S$63,7,FALSE)</f>
        <v/>
      </c>
      <c r="X1497" s="229">
        <f>IFERROR(G1497/SUMIFS('[6]Comp2016-2017 (3)'!$I$5:$I$289,'[6]Comp2016-2017 (3)'!$A$5:$A$289,A1497,'[6]Comp2016-2017 (3)'!$R$5:$R$289,V1497),0)</f>
        <v/>
      </c>
      <c r="Y1497" s="230">
        <f>IF(RIGHT(F1497,3)="Exp",VLOOKUP(F1497,#REF!,2,FALSE),VLOOKUP(F1497,#REF!,9,FALSE))</f>
        <v/>
      </c>
      <c r="Z1497" s="231">
        <f>IFERROR(Y1497/SUMIFS($Y$4:$Y$1858,$V$4:$V$1858,V1497,$A$4:$A$1858,A1497),"")</f>
        <v/>
      </c>
      <c r="AA1497" s="231">
        <f>X1497*Z1497</f>
        <v/>
      </c>
      <c r="AB1497" s="232">
        <f>IFERROR(SUMIFS('[6]Comp2016-2017 (3)'!$G$5:$G$289,'[6]Comp2016-2017 (3)'!$A$5:$A$289,A1497,'[6]Comp2016-2017 (3)'!$R$5:$R$289,V1497)*AA1497/SUMIFS($AA$4:$AA$1858,$A$4:$A$1858,A1497,$V$4:$V$1858,V1497),0)</f>
        <v/>
      </c>
      <c r="AC1497" s="232">
        <f>IF($W1497=AC$3,$AB1497,IF(NOT($W1497=0),"",SUMIFS('Val-Vol (2)'!AC$4:AC$1858,'Val-Vol (2)'!$A$4:$A$1858,$D1497,'Val-Vol (2)'!$V$4:$V$1858,$V1497)/SUMIFS('[6]Comp2016-2017 (3)'!$G$5:$G$289,'[6]Comp2016-2017 (3)'!$A$5:$A$289,$D1497,'[6]Comp2016-2017 (3)'!$R$5:$R$289,$V1497)*$AB1497))</f>
        <v/>
      </c>
      <c r="AD1497" s="232">
        <f>IF($W1497=AD$3,$AB1497,IF(NOT($W1497=0),"",SUMIFS('Val-Vol (2)'!AD$4:AD$1858,'Val-Vol (2)'!$A$4:$A$1858,$D1497,'Val-Vol (2)'!$V$4:$V$1858,$V1497)/SUMIFS('[6]Comp2016-2017 (3)'!$G$5:$G$289,'[6]Comp2016-2017 (3)'!$A$5:$A$289,$D1497,'[6]Comp2016-2017 (3)'!$R$5:$R$289,$V1497)*$AB1497))</f>
        <v/>
      </c>
      <c r="AE1497" s="232">
        <f>IF($W1497=AE$3,$AB1497,IF(NOT($W1497=0),"",SUMIFS('Val-Vol (2)'!AE$4:AE$1858,'Val-Vol (2)'!$A$4:$A$1858,$D1497,'Val-Vol (2)'!$V$4:$V$1858,$V1497)/SUMIFS('[6]Comp2016-2017 (3)'!$G$5:$G$289,'[6]Comp2016-2017 (3)'!$A$5:$A$289,$D1497,'[6]Comp2016-2017 (3)'!$R$5:$R$289,$V1497)*$AB1497))</f>
        <v/>
      </c>
      <c r="AF1497" s="232">
        <f>IF($W1497=AF$3,$AB1497,IF(NOT($W1497=0),"",SUMIFS('Val-Vol (2)'!AF$4:AF$1858,'Val-Vol (2)'!$A$4:$A$1858,$D1497,'Val-Vol (2)'!$V$4:$V$1858,$V1497)/SUMIFS('[6]Comp2016-2017 (3)'!$G$5:$G$289,'[6]Comp2016-2017 (3)'!$A$5:$A$289,$D1497,'[6]Comp2016-2017 (3)'!$R$5:$R$289,$V1497)*$AB1497))</f>
        <v/>
      </c>
      <c r="AG1497" s="232">
        <f>IF($W1497=AG$3,$AB1497,IF(NOT($W1497=0),"",SUMIFS('Val-Vol (2)'!AG$4:AG$1858,'Val-Vol (2)'!$A$4:$A$1858,$D1497,'Val-Vol (2)'!$V$4:$V$1858,$V1497)/SUMIFS('[6]Comp2016-2017 (3)'!$G$5:$G$289,'[6]Comp2016-2017 (3)'!$A$5:$A$289,$D1497,'[6]Comp2016-2017 (3)'!$R$5:$R$289,$V1497)*$AB1497))</f>
        <v/>
      </c>
      <c r="AH1497" s="232">
        <f>IF($W1497=AH$3,$AB1497,IF(NOT($W1497=0),"",SUMIFS('Val-Vol (2)'!AH$4:AH$1858,'Val-Vol (2)'!$A$4:$A$1858,$D1497,'Val-Vol (2)'!$V$4:$V$1858,$V1497)/SUMIFS('[6]Comp2016-2017 (3)'!$G$5:$G$289,'[6]Comp2016-2017 (3)'!$A$5:$A$289,$D1497,'[6]Comp2016-2017 (3)'!$R$5:$R$289,$V1497)*$AB1497))</f>
        <v/>
      </c>
      <c r="AI1497" s="232">
        <f>IF($W1497=AI$3,$AB1497,IF(NOT($W1497=0),"",SUMIFS('Val-Vol (2)'!AI$4:AI$1858,'Val-Vol (2)'!$A$4:$A$1858,$D1497,'Val-Vol (2)'!$V$4:$V$1858,$V1497)/SUMIFS('[6]Comp2016-2017 (3)'!$G$5:$G$289,'[6]Comp2016-2017 (3)'!$A$5:$A$289,$D1497,'[6]Comp2016-2017 (3)'!$R$5:$R$289,$V1497)*$AB1497))</f>
        <v/>
      </c>
      <c r="AJ1497" s="232">
        <f>IF($W1497=AJ$3,$AB1497,IF(NOT($W1497=0),"",SUMIFS('Val-Vol (2)'!AJ$4:AJ$1858,'Val-Vol (2)'!$A$4:$A$1858,$D1497,'Val-Vol (2)'!$V$4:$V$1858,$V1497)/SUMIFS('[6]Comp2016-2017 (3)'!$G$5:$G$289,'[6]Comp2016-2017 (3)'!$A$5:$A$289,$D1497,'[6]Comp2016-2017 (3)'!$R$5:$R$289,$V1497)*$AB1497))</f>
        <v/>
      </c>
      <c r="AK1497" s="232">
        <f>SUM(AC1497:AJ1497)-AB1497</f>
        <v/>
      </c>
      <c r="AL1497" s="228">
        <f>IF(A1497=D1497,"remplir à la main","")</f>
        <v/>
      </c>
      <c r="AM1497" s="228">
        <f>VLOOKUP(A1497,'[6]Table corresp.'!$M$4:$U$63,8,FALSE)</f>
        <v/>
      </c>
      <c r="AN1497" s="228">
        <f>VLOOKUP(D1497,'[6]Table corresp.'!$M$4:$U$63,9,FALSE)</f>
        <v/>
      </c>
    </row>
    <row r="1498">
      <c r="A1498" s="179" t="inlineStr">
        <is>
          <t>02 - Grumes et billons destinés au sciage, placage ou déroulage</t>
        </is>
      </c>
      <c r="B1498" s="179">
        <f>VLOOKUP(LEFT(A1498,3),'[6]Table corresp.'!$A$4:$D$63,3,FALSE)</f>
        <v/>
      </c>
      <c r="C1498" s="179">
        <f>VLOOKUP(A1498,'[6]Table corresp.'!$M$4:$P$63,4,FALSE)</f>
        <v/>
      </c>
      <c r="D1498" s="179" t="inlineStr">
        <is>
          <t>14 - Sciages bruts : divers résineux</t>
        </is>
      </c>
      <c r="E1498" s="179">
        <f>VLOOKUP(LEFT(D1498,3),'[6]Table corresp.'!$A$4:$D$63,4,FALSE)</f>
        <v/>
      </c>
      <c r="F1498" s="179">
        <f>LEFT(A1498,3)&amp;" - "&amp;LEFT(D1498,3)</f>
        <v/>
      </c>
      <c r="G1498" s="227" t="n">
        <v>30796.8497534105</v>
      </c>
      <c r="H1498" s="227" t="n">
        <v>2698.50966192856</v>
      </c>
      <c r="I1498" s="227" t="n">
        <v>33495.3594153391</v>
      </c>
      <c r="J1498" s="227" t="n">
        <v>869.133099391063</v>
      </c>
      <c r="K1498" s="227" t="n">
        <v>20.72959816512347</v>
      </c>
      <c r="L1498" s="227" t="n">
        <v>889.8626975561864</v>
      </c>
      <c r="M1498" s="227" t="n"/>
      <c r="N1498" s="227" t="n"/>
      <c r="O1498" s="227" t="n"/>
      <c r="P1498" s="227" t="n"/>
      <c r="Q1498" s="227" t="n"/>
      <c r="R1498" s="227" t="n"/>
      <c r="S1498" s="227" t="n"/>
      <c r="T1498" s="228">
        <f>VLOOKUP(A1498,'[6]Groupe de branches'!$Z$27:$AM$86,14,FALSE)</f>
        <v/>
      </c>
      <c r="U1498" s="228">
        <f>VLOOKUP(D1498,'[6]Groupe de branches'!$Z$27:$AM$86,14,FALSE)</f>
        <v/>
      </c>
      <c r="V1498" s="228" t="n">
        <v>2020</v>
      </c>
      <c r="W1498" s="228">
        <f>VLOOKUP(D1498,'[6]Table corresp.'!$M$4:$S$63,7,FALSE)</f>
        <v/>
      </c>
      <c r="X1498" s="229">
        <f>IFERROR(G1498/SUMIFS('[6]Comp2016-2017 (3)'!$I$5:$I$289,'[6]Comp2016-2017 (3)'!$A$5:$A$289,A1498,'[6]Comp2016-2017 (3)'!$R$5:$R$289,V1498),0)</f>
        <v/>
      </c>
      <c r="Y1498" s="230">
        <f>IF(RIGHT(F1498,3)="Exp",VLOOKUP(F1498,#REF!,2,FALSE),VLOOKUP(F1498,#REF!,9,FALSE))</f>
        <v/>
      </c>
      <c r="Z1498" s="231">
        <f>IFERROR(Y1498/SUMIFS($Y$4:$Y$1858,$V$4:$V$1858,V1498,$A$4:$A$1858,A1498),"")</f>
        <v/>
      </c>
      <c r="AA1498" s="231">
        <f>X1498*Z1498</f>
        <v/>
      </c>
      <c r="AB1498" s="232">
        <f>IFERROR(SUMIFS('[6]Comp2016-2017 (3)'!$G$5:$G$289,'[6]Comp2016-2017 (3)'!$A$5:$A$289,A1498,'[6]Comp2016-2017 (3)'!$R$5:$R$289,V1498)*AA1498/SUMIFS($AA$4:$AA$1858,$A$4:$A$1858,A1498,$V$4:$V$1858,V1498),0)</f>
        <v/>
      </c>
      <c r="AC1498" s="232">
        <f>IF($W1498=AC$3,$AB1498,IF(NOT($W1498=0),"",SUMIFS('Val-Vol (2)'!AC$4:AC$1858,'Val-Vol (2)'!$A$4:$A$1858,$D1498,'Val-Vol (2)'!$V$4:$V$1858,$V1498)/SUMIFS('[6]Comp2016-2017 (3)'!$G$5:$G$289,'[6]Comp2016-2017 (3)'!$A$5:$A$289,$D1498,'[6]Comp2016-2017 (3)'!$R$5:$R$289,$V1498)*$AB1498))</f>
        <v/>
      </c>
      <c r="AD1498" s="232">
        <f>IF($W1498=AD$3,$AB1498,IF(NOT($W1498=0),"",SUMIFS('Val-Vol (2)'!AD$4:AD$1858,'Val-Vol (2)'!$A$4:$A$1858,$D1498,'Val-Vol (2)'!$V$4:$V$1858,$V1498)/SUMIFS('[6]Comp2016-2017 (3)'!$G$5:$G$289,'[6]Comp2016-2017 (3)'!$A$5:$A$289,$D1498,'[6]Comp2016-2017 (3)'!$R$5:$R$289,$V1498)*$AB1498))</f>
        <v/>
      </c>
      <c r="AE1498" s="232">
        <f>IF($W1498=AE$3,$AB1498,IF(NOT($W1498=0),"",SUMIFS('Val-Vol (2)'!AE$4:AE$1858,'Val-Vol (2)'!$A$4:$A$1858,$D1498,'Val-Vol (2)'!$V$4:$V$1858,$V1498)/SUMIFS('[6]Comp2016-2017 (3)'!$G$5:$G$289,'[6]Comp2016-2017 (3)'!$A$5:$A$289,$D1498,'[6]Comp2016-2017 (3)'!$R$5:$R$289,$V1498)*$AB1498))</f>
        <v/>
      </c>
      <c r="AF1498" s="232">
        <f>IF($W1498=AF$3,$AB1498,IF(NOT($W1498=0),"",SUMIFS('Val-Vol (2)'!AF$4:AF$1858,'Val-Vol (2)'!$A$4:$A$1858,$D1498,'Val-Vol (2)'!$V$4:$V$1858,$V1498)/SUMIFS('[6]Comp2016-2017 (3)'!$G$5:$G$289,'[6]Comp2016-2017 (3)'!$A$5:$A$289,$D1498,'[6]Comp2016-2017 (3)'!$R$5:$R$289,$V1498)*$AB1498))</f>
        <v/>
      </c>
      <c r="AG1498" s="232">
        <f>IF($W1498=AG$3,$AB1498,IF(NOT($W1498=0),"",SUMIFS('Val-Vol (2)'!AG$4:AG$1858,'Val-Vol (2)'!$A$4:$A$1858,$D1498,'Val-Vol (2)'!$V$4:$V$1858,$V1498)/SUMIFS('[6]Comp2016-2017 (3)'!$G$5:$G$289,'[6]Comp2016-2017 (3)'!$A$5:$A$289,$D1498,'[6]Comp2016-2017 (3)'!$R$5:$R$289,$V1498)*$AB1498))</f>
        <v/>
      </c>
      <c r="AH1498" s="232">
        <f>IF($W1498=AH$3,$AB1498,IF(NOT($W1498=0),"",SUMIFS('Val-Vol (2)'!AH$4:AH$1858,'Val-Vol (2)'!$A$4:$A$1858,$D1498,'Val-Vol (2)'!$V$4:$V$1858,$V1498)/SUMIFS('[6]Comp2016-2017 (3)'!$G$5:$G$289,'[6]Comp2016-2017 (3)'!$A$5:$A$289,$D1498,'[6]Comp2016-2017 (3)'!$R$5:$R$289,$V1498)*$AB1498))</f>
        <v/>
      </c>
      <c r="AI1498" s="232">
        <f>IF($W1498=AI$3,$AB1498,IF(NOT($W1498=0),"",SUMIFS('Val-Vol (2)'!AI$4:AI$1858,'Val-Vol (2)'!$A$4:$A$1858,$D1498,'Val-Vol (2)'!$V$4:$V$1858,$V1498)/SUMIFS('[6]Comp2016-2017 (3)'!$G$5:$G$289,'[6]Comp2016-2017 (3)'!$A$5:$A$289,$D1498,'[6]Comp2016-2017 (3)'!$R$5:$R$289,$V1498)*$AB1498))</f>
        <v/>
      </c>
      <c r="AJ1498" s="232">
        <f>IF($W1498=AJ$3,$AB1498,IF(NOT($W1498=0),"",SUMIFS('Val-Vol (2)'!AJ$4:AJ$1858,'Val-Vol (2)'!$A$4:$A$1858,$D1498,'Val-Vol (2)'!$V$4:$V$1858,$V1498)/SUMIFS('[6]Comp2016-2017 (3)'!$G$5:$G$289,'[6]Comp2016-2017 (3)'!$A$5:$A$289,$D1498,'[6]Comp2016-2017 (3)'!$R$5:$R$289,$V1498)*$AB1498))</f>
        <v/>
      </c>
      <c r="AK1498" s="232">
        <f>SUM(AC1498:AJ1498)-AB1498</f>
        <v/>
      </c>
      <c r="AL1498" s="228">
        <f>IF(A1498=D1498,"remplir à la main","")</f>
        <v/>
      </c>
      <c r="AM1498" s="228">
        <f>VLOOKUP(A1498,'[6]Table corresp.'!$M$4:$U$63,8,FALSE)</f>
        <v/>
      </c>
      <c r="AN1498" s="228">
        <f>VLOOKUP(D1498,'[6]Table corresp.'!$M$4:$U$63,9,FALSE)</f>
        <v/>
      </c>
    </row>
    <row r="1499">
      <c r="A1499" s="179" t="inlineStr">
        <is>
          <t>02 - Grumes et billons destinés au sciage, placage ou déroulage</t>
        </is>
      </c>
      <c r="B1499" s="179">
        <f>VLOOKUP(LEFT(A1499,3),'[6]Table corresp.'!$A$4:$D$63,3,FALSE)</f>
        <v/>
      </c>
      <c r="C1499" s="179">
        <f>VLOOKUP(A1499,'[6]Table corresp.'!$M$4:$P$63,4,FALSE)</f>
        <v/>
      </c>
      <c r="D1499" s="179" t="inlineStr">
        <is>
          <t>15 - Sciages bruts de Pin maritime</t>
        </is>
      </c>
      <c r="E1499" s="179">
        <f>VLOOKUP(LEFT(D1499,3),'[6]Table corresp.'!$A$4:$D$63,4,FALSE)</f>
        <v/>
      </c>
      <c r="F1499" s="179">
        <f>LEFT(A1499,3)&amp;" - "&amp;LEFT(D1499,3)</f>
        <v/>
      </c>
      <c r="G1499" s="227" t="n">
        <v>79814.7583924817</v>
      </c>
      <c r="H1499" s="227" t="n">
        <v>0</v>
      </c>
      <c r="I1499" s="227" t="n">
        <v>79814.7583924817</v>
      </c>
      <c r="J1499" s="227" t="n">
        <v>2425.512500972678</v>
      </c>
      <c r="K1499" s="227" t="n">
        <v>0</v>
      </c>
      <c r="L1499" s="227" t="n">
        <v>2425.512500972678</v>
      </c>
      <c r="M1499" s="227" t="n"/>
      <c r="N1499" s="227" t="n"/>
      <c r="O1499" s="227" t="n"/>
      <c r="P1499" s="227" t="n"/>
      <c r="Q1499" s="227" t="n"/>
      <c r="R1499" s="227" t="n"/>
      <c r="S1499" s="227" t="n"/>
      <c r="T1499" s="228">
        <f>VLOOKUP(A1499,'[6]Groupe de branches'!$Z$27:$AM$86,14,FALSE)</f>
        <v/>
      </c>
      <c r="U1499" s="228">
        <f>VLOOKUP(D1499,'[6]Groupe de branches'!$Z$27:$AM$86,14,FALSE)</f>
        <v/>
      </c>
      <c r="V1499" s="228" t="n">
        <v>2020</v>
      </c>
      <c r="W1499" s="228">
        <f>VLOOKUP(D1499,'[6]Table corresp.'!$M$4:$S$63,7,FALSE)</f>
        <v/>
      </c>
      <c r="X1499" s="229">
        <f>IFERROR(G1499/SUMIFS('[6]Comp2016-2017 (3)'!$I$5:$I$289,'[6]Comp2016-2017 (3)'!$A$5:$A$289,A1499,'[6]Comp2016-2017 (3)'!$R$5:$R$289,V1499),0)</f>
        <v/>
      </c>
      <c r="Y1499" s="230">
        <f>IF(RIGHT(F1499,3)="Exp",VLOOKUP(F1499,#REF!,2,FALSE),VLOOKUP(F1499,#REF!,9,FALSE))</f>
        <v/>
      </c>
      <c r="Z1499" s="231">
        <f>IFERROR(Y1499/SUMIFS($Y$4:$Y$1858,$V$4:$V$1858,V1499,$A$4:$A$1858,A1499),"")</f>
        <v/>
      </c>
      <c r="AA1499" s="231">
        <f>X1499*Z1499</f>
        <v/>
      </c>
      <c r="AB1499" s="232">
        <f>IFERROR(SUMIFS('[6]Comp2016-2017 (3)'!$G$5:$G$289,'[6]Comp2016-2017 (3)'!$A$5:$A$289,A1499,'[6]Comp2016-2017 (3)'!$R$5:$R$289,V1499)*AA1499/SUMIFS($AA$4:$AA$1858,$A$4:$A$1858,A1499,$V$4:$V$1858,V1499),0)</f>
        <v/>
      </c>
      <c r="AC1499" s="232">
        <f>IF($W1499=AC$3,$AB1499,IF(NOT($W1499=0),"",SUMIFS('Val-Vol (2)'!AC$4:AC$1858,'Val-Vol (2)'!$A$4:$A$1858,$D1499,'Val-Vol (2)'!$V$4:$V$1858,$V1499)/SUMIFS('[6]Comp2016-2017 (3)'!$G$5:$G$289,'[6]Comp2016-2017 (3)'!$A$5:$A$289,$D1499,'[6]Comp2016-2017 (3)'!$R$5:$R$289,$V1499)*$AB1499))</f>
        <v/>
      </c>
      <c r="AD1499" s="232">
        <f>IF($W1499=AD$3,$AB1499,IF(NOT($W1499=0),"",SUMIFS('Val-Vol (2)'!AD$4:AD$1858,'Val-Vol (2)'!$A$4:$A$1858,$D1499,'Val-Vol (2)'!$V$4:$V$1858,$V1499)/SUMIFS('[6]Comp2016-2017 (3)'!$G$5:$G$289,'[6]Comp2016-2017 (3)'!$A$5:$A$289,$D1499,'[6]Comp2016-2017 (3)'!$R$5:$R$289,$V1499)*$AB1499))</f>
        <v/>
      </c>
      <c r="AE1499" s="232">
        <f>IF($W1499=AE$3,$AB1499,IF(NOT($W1499=0),"",SUMIFS('Val-Vol (2)'!AE$4:AE$1858,'Val-Vol (2)'!$A$4:$A$1858,$D1499,'Val-Vol (2)'!$V$4:$V$1858,$V1499)/SUMIFS('[6]Comp2016-2017 (3)'!$G$5:$G$289,'[6]Comp2016-2017 (3)'!$A$5:$A$289,$D1499,'[6]Comp2016-2017 (3)'!$R$5:$R$289,$V1499)*$AB1499))</f>
        <v/>
      </c>
      <c r="AF1499" s="232">
        <f>IF($W1499=AF$3,$AB1499,IF(NOT($W1499=0),"",SUMIFS('Val-Vol (2)'!AF$4:AF$1858,'Val-Vol (2)'!$A$4:$A$1858,$D1499,'Val-Vol (2)'!$V$4:$V$1858,$V1499)/SUMIFS('[6]Comp2016-2017 (3)'!$G$5:$G$289,'[6]Comp2016-2017 (3)'!$A$5:$A$289,$D1499,'[6]Comp2016-2017 (3)'!$R$5:$R$289,$V1499)*$AB1499))</f>
        <v/>
      </c>
      <c r="AG1499" s="232">
        <f>IF($W1499=AG$3,$AB1499,IF(NOT($W1499=0),"",SUMIFS('Val-Vol (2)'!AG$4:AG$1858,'Val-Vol (2)'!$A$4:$A$1858,$D1499,'Val-Vol (2)'!$V$4:$V$1858,$V1499)/SUMIFS('[6]Comp2016-2017 (3)'!$G$5:$G$289,'[6]Comp2016-2017 (3)'!$A$5:$A$289,$D1499,'[6]Comp2016-2017 (3)'!$R$5:$R$289,$V1499)*$AB1499))</f>
        <v/>
      </c>
      <c r="AH1499" s="232">
        <f>IF($W1499=AH$3,$AB1499,IF(NOT($W1499=0),"",SUMIFS('Val-Vol (2)'!AH$4:AH$1858,'Val-Vol (2)'!$A$4:$A$1858,$D1499,'Val-Vol (2)'!$V$4:$V$1858,$V1499)/SUMIFS('[6]Comp2016-2017 (3)'!$G$5:$G$289,'[6]Comp2016-2017 (3)'!$A$5:$A$289,$D1499,'[6]Comp2016-2017 (3)'!$R$5:$R$289,$V1499)*$AB1499))</f>
        <v/>
      </c>
      <c r="AI1499" s="232">
        <f>IF($W1499=AI$3,$AB1499,IF(NOT($W1499=0),"",SUMIFS('Val-Vol (2)'!AI$4:AI$1858,'Val-Vol (2)'!$A$4:$A$1858,$D1499,'Val-Vol (2)'!$V$4:$V$1858,$V1499)/SUMIFS('[6]Comp2016-2017 (3)'!$G$5:$G$289,'[6]Comp2016-2017 (3)'!$A$5:$A$289,$D1499,'[6]Comp2016-2017 (3)'!$R$5:$R$289,$V1499)*$AB1499))</f>
        <v/>
      </c>
      <c r="AJ1499" s="232">
        <f>IF($W1499=AJ$3,$AB1499,IF(NOT($W1499=0),"",SUMIFS('Val-Vol (2)'!AJ$4:AJ$1858,'Val-Vol (2)'!$A$4:$A$1858,$D1499,'Val-Vol (2)'!$V$4:$V$1858,$V1499)/SUMIFS('[6]Comp2016-2017 (3)'!$G$5:$G$289,'[6]Comp2016-2017 (3)'!$A$5:$A$289,$D1499,'[6]Comp2016-2017 (3)'!$R$5:$R$289,$V1499)*$AB1499))</f>
        <v/>
      </c>
      <c r="AK1499" s="232">
        <f>SUM(AC1499:AJ1499)-AB1499</f>
        <v/>
      </c>
      <c r="AL1499" s="228">
        <f>IF(A1499=D1499,"remplir à la main","")</f>
        <v/>
      </c>
      <c r="AM1499" s="228">
        <f>VLOOKUP(A1499,'[6]Table corresp.'!$M$4:$U$63,8,FALSE)</f>
        <v/>
      </c>
      <c r="AN1499" s="228">
        <f>VLOOKUP(D1499,'[6]Table corresp.'!$M$4:$U$63,9,FALSE)</f>
        <v/>
      </c>
    </row>
    <row r="1500">
      <c r="A1500" s="179" t="inlineStr">
        <is>
          <t>02 - Grumes et billons destinés au sciage, placage ou déroulage</t>
        </is>
      </c>
      <c r="B1500" s="179">
        <f>VLOOKUP(LEFT(A1500,3),'[6]Table corresp.'!$A$4:$D$63,3,FALSE)</f>
        <v/>
      </c>
      <c r="C1500" s="179">
        <f>VLOOKUP(A1500,'[6]Table corresp.'!$M$4:$P$63,4,FALSE)</f>
        <v/>
      </c>
      <c r="D1500" s="179" t="inlineStr">
        <is>
          <t>Merrains</t>
        </is>
      </c>
      <c r="E1500" s="179">
        <f>VLOOKUP(LEFT(D1500,3),'[6]Table corresp.'!$A$4:$D$63,4,FALSE)</f>
        <v/>
      </c>
      <c r="F1500" s="179">
        <f>LEFT(A1500,3)&amp;" - "&amp;LEFT(D1500,3)</f>
        <v/>
      </c>
      <c r="G1500" s="227" t="n">
        <v>109768.238634991</v>
      </c>
      <c r="H1500" s="227" t="n">
        <v>0</v>
      </c>
      <c r="I1500" s="227" t="n">
        <v>109768.238634991</v>
      </c>
      <c r="J1500" s="227" t="n">
        <v>288.7259939814708</v>
      </c>
      <c r="K1500" s="227" t="n">
        <v>0</v>
      </c>
      <c r="L1500" s="227" t="n">
        <v>288.7259939814708</v>
      </c>
      <c r="M1500" s="227" t="n"/>
      <c r="N1500" s="227" t="n"/>
      <c r="O1500" s="227" t="n"/>
      <c r="P1500" s="227" t="n"/>
      <c r="Q1500" s="227" t="n"/>
      <c r="R1500" s="227" t="n"/>
      <c r="S1500" s="227" t="n"/>
      <c r="T1500" s="228">
        <f>VLOOKUP(A1500,'[6]Groupe de branches'!$Z$27:$AM$86,14,FALSE)</f>
        <v/>
      </c>
      <c r="U1500" s="228">
        <f>VLOOKUP(D1500,'[6]Groupe de branches'!$Z$27:$AM$86,14,FALSE)</f>
        <v/>
      </c>
      <c r="V1500" s="228" t="n">
        <v>2020</v>
      </c>
      <c r="W1500" s="228">
        <f>VLOOKUP(D1500,'[6]Table corresp.'!$M$4:$S$63,7,FALSE)</f>
        <v/>
      </c>
      <c r="X1500" s="229">
        <f>IFERROR(G1500/SUMIFS('[6]Comp2016-2017 (3)'!$I$5:$I$289,'[6]Comp2016-2017 (3)'!$A$5:$A$289,A1500,'[6]Comp2016-2017 (3)'!$R$5:$R$289,V1500),0)</f>
        <v/>
      </c>
      <c r="Y1500" s="230">
        <f>IF(RIGHT(F1500,3)="Exp",VLOOKUP(F1500,#REF!,2,FALSE),VLOOKUP(F1500,#REF!,9,FALSE))</f>
        <v/>
      </c>
      <c r="Z1500" s="231">
        <f>IFERROR(Y1500/SUMIFS($Y$4:$Y$1858,$V$4:$V$1858,V1500,$A$4:$A$1858,A1500),"")</f>
        <v/>
      </c>
      <c r="AA1500" s="231">
        <f>X1500*Z1500</f>
        <v/>
      </c>
      <c r="AB1500" s="232">
        <f>IFERROR(SUMIFS('[6]Comp2016-2017 (3)'!$G$5:$G$289,'[6]Comp2016-2017 (3)'!$A$5:$A$289,A1500,'[6]Comp2016-2017 (3)'!$R$5:$R$289,V1500)*AA1500/SUMIFS($AA$4:$AA$1858,$A$4:$A$1858,A1500,$V$4:$V$1858,V1500),0)</f>
        <v/>
      </c>
      <c r="AC1500" s="232">
        <f>IF($W1500=AC$3,$AB1500,IF(NOT($W1500=0),"",SUMIFS('Val-Vol (2)'!AC$4:AC$1858,'Val-Vol (2)'!$A$4:$A$1858,$D1500,'Val-Vol (2)'!$V$4:$V$1858,$V1500)/SUMIFS('[6]Comp2016-2017 (3)'!$G$5:$G$289,'[6]Comp2016-2017 (3)'!$A$5:$A$289,$D1500,'[6]Comp2016-2017 (3)'!$R$5:$R$289,$V1500)*$AB1500))</f>
        <v/>
      </c>
      <c r="AD1500" s="232">
        <f>IF($W1500=AD$3,$AB1500,IF(NOT($W1500=0),"",SUMIFS('Val-Vol (2)'!AD$4:AD$1858,'Val-Vol (2)'!$A$4:$A$1858,$D1500,'Val-Vol (2)'!$V$4:$V$1858,$V1500)/SUMIFS('[6]Comp2016-2017 (3)'!$G$5:$G$289,'[6]Comp2016-2017 (3)'!$A$5:$A$289,$D1500,'[6]Comp2016-2017 (3)'!$R$5:$R$289,$V1500)*$AB1500))</f>
        <v/>
      </c>
      <c r="AE1500" s="232">
        <f>IF($W1500=AE$3,$AB1500,IF(NOT($W1500=0),"",SUMIFS('Val-Vol (2)'!AE$4:AE$1858,'Val-Vol (2)'!$A$4:$A$1858,$D1500,'Val-Vol (2)'!$V$4:$V$1858,$V1500)/SUMIFS('[6]Comp2016-2017 (3)'!$G$5:$G$289,'[6]Comp2016-2017 (3)'!$A$5:$A$289,$D1500,'[6]Comp2016-2017 (3)'!$R$5:$R$289,$V1500)*$AB1500))</f>
        <v/>
      </c>
      <c r="AF1500" s="232">
        <f>IF($W1500=AF$3,$AB1500,IF(NOT($W1500=0),"",SUMIFS('Val-Vol (2)'!AF$4:AF$1858,'Val-Vol (2)'!$A$4:$A$1858,$D1500,'Val-Vol (2)'!$V$4:$V$1858,$V1500)/SUMIFS('[6]Comp2016-2017 (3)'!$G$5:$G$289,'[6]Comp2016-2017 (3)'!$A$5:$A$289,$D1500,'[6]Comp2016-2017 (3)'!$R$5:$R$289,$V1500)*$AB1500))</f>
        <v/>
      </c>
      <c r="AG1500" s="232">
        <f>IF($W1500=AG$3,$AB1500,IF(NOT($W1500=0),"",SUMIFS('Val-Vol (2)'!AG$4:AG$1858,'Val-Vol (2)'!$A$4:$A$1858,$D1500,'Val-Vol (2)'!$V$4:$V$1858,$V1500)/SUMIFS('[6]Comp2016-2017 (3)'!$G$5:$G$289,'[6]Comp2016-2017 (3)'!$A$5:$A$289,$D1500,'[6]Comp2016-2017 (3)'!$R$5:$R$289,$V1500)*$AB1500))</f>
        <v/>
      </c>
      <c r="AH1500" s="232">
        <f>IF($W1500=AH$3,$AB1500,IF(NOT($W1500=0),"",SUMIFS('Val-Vol (2)'!AH$4:AH$1858,'Val-Vol (2)'!$A$4:$A$1858,$D1500,'Val-Vol (2)'!$V$4:$V$1858,$V1500)/SUMIFS('[6]Comp2016-2017 (3)'!$G$5:$G$289,'[6]Comp2016-2017 (3)'!$A$5:$A$289,$D1500,'[6]Comp2016-2017 (3)'!$R$5:$R$289,$V1500)*$AB1500))</f>
        <v/>
      </c>
      <c r="AI1500" s="232">
        <f>IF($W1500=AI$3,$AB1500,IF(NOT($W1500=0),"",SUMIFS('Val-Vol (2)'!AI$4:AI$1858,'Val-Vol (2)'!$A$4:$A$1858,$D1500,'Val-Vol (2)'!$V$4:$V$1858,$V1500)/SUMIFS('[6]Comp2016-2017 (3)'!$G$5:$G$289,'[6]Comp2016-2017 (3)'!$A$5:$A$289,$D1500,'[6]Comp2016-2017 (3)'!$R$5:$R$289,$V1500)*$AB1500))</f>
        <v/>
      </c>
      <c r="AJ1500" s="232">
        <f>IF($W1500=AJ$3,$AB1500,IF(NOT($W1500=0),"",SUMIFS('Val-Vol (2)'!AJ$4:AJ$1858,'Val-Vol (2)'!$A$4:$A$1858,$D1500,'Val-Vol (2)'!$V$4:$V$1858,$V1500)/SUMIFS('[6]Comp2016-2017 (3)'!$G$5:$G$289,'[6]Comp2016-2017 (3)'!$A$5:$A$289,$D1500,'[6]Comp2016-2017 (3)'!$R$5:$R$289,$V1500)*$AB1500))</f>
        <v/>
      </c>
      <c r="AK1500" s="232">
        <f>SUM(AC1500:AJ1500)-AB1500</f>
        <v/>
      </c>
      <c r="AL1500" s="228">
        <f>IF(A1500=D1500,"remplir à la main","")</f>
        <v/>
      </c>
      <c r="AM1500" s="228">
        <f>VLOOKUP(A1500,'[6]Table corresp.'!$M$4:$U$63,8,FALSE)</f>
        <v/>
      </c>
      <c r="AN1500" s="228">
        <f>VLOOKUP(D1500,'[6]Table corresp.'!$M$4:$U$63,9,FALSE)</f>
        <v/>
      </c>
    </row>
    <row r="1501">
      <c r="A1501" s="179" t="inlineStr">
        <is>
          <t>02 - Grumes et billons destinés au sciage, placage ou déroulage</t>
        </is>
      </c>
      <c r="B1501" s="179">
        <f>VLOOKUP(LEFT(A1501,3),'[6]Table corresp.'!$A$4:$D$63,3,FALSE)</f>
        <v/>
      </c>
      <c r="C1501" s="179">
        <f>VLOOKUP(A1501,'[6]Table corresp.'!$M$4:$P$63,4,FALSE)</f>
        <v/>
      </c>
      <c r="D1501" s="179" t="inlineStr">
        <is>
          <t>Traverses</t>
        </is>
      </c>
      <c r="E1501" s="179">
        <f>VLOOKUP(LEFT(D1501,3),'[6]Table corresp.'!$A$4:$D$63,4,FALSE)</f>
        <v/>
      </c>
      <c r="F1501" s="179">
        <f>LEFT(A1501,3)&amp;" - "&amp;LEFT(D1501,3)</f>
        <v/>
      </c>
      <c r="G1501" s="227" t="n">
        <v>14560.360421989</v>
      </c>
      <c r="H1501" s="227" t="n">
        <v>0</v>
      </c>
      <c r="I1501" s="227" t="n">
        <v>14560.3604219891</v>
      </c>
      <c r="J1501" s="227" t="n">
        <v>290.4302282901807</v>
      </c>
      <c r="K1501" s="227" t="n">
        <v>0</v>
      </c>
      <c r="L1501" s="227" t="n">
        <v>290.4302282901807</v>
      </c>
      <c r="M1501" s="227" t="n"/>
      <c r="N1501" s="227" t="n"/>
      <c r="O1501" s="227" t="n"/>
      <c r="P1501" s="227" t="n"/>
      <c r="Q1501" s="227" t="n"/>
      <c r="R1501" s="227" t="n"/>
      <c r="S1501" s="227" t="n"/>
      <c r="T1501" s="228">
        <f>VLOOKUP(A1501,'[6]Groupe de branches'!$Z$27:$AM$86,14,FALSE)</f>
        <v/>
      </c>
      <c r="U1501" s="228">
        <f>VLOOKUP(D1501,'[6]Groupe de branches'!$Z$27:$AM$86,14,FALSE)</f>
        <v/>
      </c>
      <c r="V1501" s="228" t="n">
        <v>2020</v>
      </c>
      <c r="W1501" s="228">
        <f>VLOOKUP(D1501,'[6]Table corresp.'!$M$4:$S$63,7,FALSE)</f>
        <v/>
      </c>
      <c r="X1501" s="229">
        <f>IFERROR(G1501/SUMIFS('[6]Comp2016-2017 (3)'!$I$5:$I$289,'[6]Comp2016-2017 (3)'!$A$5:$A$289,A1501,'[6]Comp2016-2017 (3)'!$R$5:$R$289,V1501),0)</f>
        <v/>
      </c>
      <c r="Y1501" s="230">
        <f>IF(RIGHT(F1501,3)="Exp",VLOOKUP(F1501,#REF!,2,FALSE),VLOOKUP(F1501,#REF!,9,FALSE))</f>
        <v/>
      </c>
      <c r="Z1501" s="231">
        <f>IFERROR(Y1501/SUMIFS($Y$4:$Y$1858,$V$4:$V$1858,V1501,$A$4:$A$1858,A1501),"")</f>
        <v/>
      </c>
      <c r="AA1501" s="231">
        <f>X1501*Z1501</f>
        <v/>
      </c>
      <c r="AB1501" s="232">
        <f>IFERROR(SUMIFS('[6]Comp2016-2017 (3)'!$G$5:$G$289,'[6]Comp2016-2017 (3)'!$A$5:$A$289,A1501,'[6]Comp2016-2017 (3)'!$R$5:$R$289,V1501)*AA1501/SUMIFS($AA$4:$AA$1858,$A$4:$A$1858,A1501,$V$4:$V$1858,V1501),0)</f>
        <v/>
      </c>
      <c r="AC1501" s="232">
        <f>IF($W1501=AC$3,$AB1501,IF(NOT($W1501=0),"",SUMIFS('Val-Vol (2)'!AC$4:AC$1858,'Val-Vol (2)'!$A$4:$A$1858,$D1501,'Val-Vol (2)'!$V$4:$V$1858,$V1501)/SUMIFS('[6]Comp2016-2017 (3)'!$G$5:$G$289,'[6]Comp2016-2017 (3)'!$A$5:$A$289,$D1501,'[6]Comp2016-2017 (3)'!$R$5:$R$289,$V1501)*$AB1501))</f>
        <v/>
      </c>
      <c r="AD1501" s="232">
        <f>IF($W1501=AD$3,$AB1501,IF(NOT($W1501=0),"",SUMIFS('Val-Vol (2)'!AD$4:AD$1858,'Val-Vol (2)'!$A$4:$A$1858,$D1501,'Val-Vol (2)'!$V$4:$V$1858,$V1501)/SUMIFS('[6]Comp2016-2017 (3)'!$G$5:$G$289,'[6]Comp2016-2017 (3)'!$A$5:$A$289,$D1501,'[6]Comp2016-2017 (3)'!$R$5:$R$289,$V1501)*$AB1501))</f>
        <v/>
      </c>
      <c r="AE1501" s="232">
        <f>IF($W1501=AE$3,$AB1501,IF(NOT($W1501=0),"",SUMIFS('Val-Vol (2)'!AE$4:AE$1858,'Val-Vol (2)'!$A$4:$A$1858,$D1501,'Val-Vol (2)'!$V$4:$V$1858,$V1501)/SUMIFS('[6]Comp2016-2017 (3)'!$G$5:$G$289,'[6]Comp2016-2017 (3)'!$A$5:$A$289,$D1501,'[6]Comp2016-2017 (3)'!$R$5:$R$289,$V1501)*$AB1501))</f>
        <v/>
      </c>
      <c r="AF1501" s="232">
        <f>IF($W1501=AF$3,$AB1501,IF(NOT($W1501=0),"",SUMIFS('Val-Vol (2)'!AF$4:AF$1858,'Val-Vol (2)'!$A$4:$A$1858,$D1501,'Val-Vol (2)'!$V$4:$V$1858,$V1501)/SUMIFS('[6]Comp2016-2017 (3)'!$G$5:$G$289,'[6]Comp2016-2017 (3)'!$A$5:$A$289,$D1501,'[6]Comp2016-2017 (3)'!$R$5:$R$289,$V1501)*$AB1501))</f>
        <v/>
      </c>
      <c r="AG1501" s="232">
        <f>IF($W1501=AG$3,$AB1501,IF(NOT($W1501=0),"",SUMIFS('Val-Vol (2)'!AG$4:AG$1858,'Val-Vol (2)'!$A$4:$A$1858,$D1501,'Val-Vol (2)'!$V$4:$V$1858,$V1501)/SUMIFS('[6]Comp2016-2017 (3)'!$G$5:$G$289,'[6]Comp2016-2017 (3)'!$A$5:$A$289,$D1501,'[6]Comp2016-2017 (3)'!$R$5:$R$289,$V1501)*$AB1501))</f>
        <v/>
      </c>
      <c r="AH1501" s="232">
        <f>IF($W1501=AH$3,$AB1501,IF(NOT($W1501=0),"",SUMIFS('Val-Vol (2)'!AH$4:AH$1858,'Val-Vol (2)'!$A$4:$A$1858,$D1501,'Val-Vol (2)'!$V$4:$V$1858,$V1501)/SUMIFS('[6]Comp2016-2017 (3)'!$G$5:$G$289,'[6]Comp2016-2017 (3)'!$A$5:$A$289,$D1501,'[6]Comp2016-2017 (3)'!$R$5:$R$289,$V1501)*$AB1501))</f>
        <v/>
      </c>
      <c r="AI1501" s="232">
        <f>IF($W1501=AI$3,$AB1501,IF(NOT($W1501=0),"",SUMIFS('Val-Vol (2)'!AI$4:AI$1858,'Val-Vol (2)'!$A$4:$A$1858,$D1501,'Val-Vol (2)'!$V$4:$V$1858,$V1501)/SUMIFS('[6]Comp2016-2017 (3)'!$G$5:$G$289,'[6]Comp2016-2017 (3)'!$A$5:$A$289,$D1501,'[6]Comp2016-2017 (3)'!$R$5:$R$289,$V1501)*$AB1501))</f>
        <v/>
      </c>
      <c r="AJ1501" s="232">
        <f>IF($W1501=AJ$3,$AB1501,IF(NOT($W1501=0),"",SUMIFS('Val-Vol (2)'!AJ$4:AJ$1858,'Val-Vol (2)'!$A$4:$A$1858,$D1501,'Val-Vol (2)'!$V$4:$V$1858,$V1501)/SUMIFS('[6]Comp2016-2017 (3)'!$G$5:$G$289,'[6]Comp2016-2017 (3)'!$A$5:$A$289,$D1501,'[6]Comp2016-2017 (3)'!$R$5:$R$289,$V1501)*$AB1501))</f>
        <v/>
      </c>
      <c r="AK1501" s="232">
        <f>SUM(AC1501:AJ1501)-AB1501</f>
        <v/>
      </c>
      <c r="AL1501" s="228">
        <f>IF(A1501=D1501,"remplir à la main","")</f>
        <v/>
      </c>
      <c r="AM1501" s="228">
        <f>VLOOKUP(A1501,'[6]Table corresp.'!$M$4:$U$63,8,FALSE)</f>
        <v/>
      </c>
      <c r="AN1501" s="228">
        <f>VLOOKUP(D1501,'[6]Table corresp.'!$M$4:$U$63,9,FALSE)</f>
        <v/>
      </c>
    </row>
    <row r="1502">
      <c r="A1502" s="179" t="inlineStr">
        <is>
          <t>02 - Grumes et billons destinés au sciage, placage ou déroulage</t>
        </is>
      </c>
      <c r="B1502" s="179">
        <f>VLOOKUP(LEFT(A1502,3),'[6]Table corresp.'!$A$4:$D$63,3,FALSE)</f>
        <v/>
      </c>
      <c r="C1502" s="179">
        <f>VLOOKUP(A1502,'[6]Table corresp.'!$M$4:$P$63,4,FALSE)</f>
        <v/>
      </c>
      <c r="D1502" s="179" t="inlineStr">
        <is>
          <t>29 - Fabrication de produits bruts, sciés ou rabotés imprégnés</t>
        </is>
      </c>
      <c r="E1502" s="179">
        <f>VLOOKUP(LEFT(D1502,3),'[6]Table corresp.'!$A$4:$D$63,4,FALSE)</f>
        <v/>
      </c>
      <c r="F1502" s="179">
        <f>LEFT(A1502,3)&amp;" - "&amp;LEFT(D1502,3)</f>
        <v/>
      </c>
      <c r="G1502" s="227" t="n">
        <v>7912.81699921282</v>
      </c>
      <c r="H1502" s="227" t="n">
        <v>0</v>
      </c>
      <c r="I1502" s="227" t="n">
        <v>7912.81699921282</v>
      </c>
      <c r="J1502" s="227" t="n">
        <v>109.8919856513525</v>
      </c>
      <c r="K1502" s="227" t="n">
        <v>0</v>
      </c>
      <c r="L1502" s="227" t="n">
        <v>109.8919856513525</v>
      </c>
      <c r="M1502" s="227" t="n"/>
      <c r="N1502" s="227" t="n"/>
      <c r="O1502" s="227" t="n"/>
      <c r="P1502" s="227" t="n"/>
      <c r="Q1502" s="227" t="n"/>
      <c r="R1502" s="227" t="n"/>
      <c r="S1502" s="227" t="n"/>
      <c r="T1502" s="228">
        <f>VLOOKUP(A1502,'[6]Groupe de branches'!$Z$27:$AM$86,14,FALSE)</f>
        <v/>
      </c>
      <c r="U1502" s="228">
        <f>VLOOKUP(D1502,'[6]Groupe de branches'!$Z$27:$AM$86,14,FALSE)</f>
        <v/>
      </c>
      <c r="V1502" s="228" t="n">
        <v>2020</v>
      </c>
      <c r="W1502" s="228">
        <f>VLOOKUP(D1502,'[6]Table corresp.'!$M$4:$S$63,7,FALSE)</f>
        <v/>
      </c>
      <c r="X1502" s="229">
        <f>IFERROR(G1502/SUMIFS('[6]Comp2016-2017 (3)'!$I$5:$I$289,'[6]Comp2016-2017 (3)'!$A$5:$A$289,A1502,'[6]Comp2016-2017 (3)'!$R$5:$R$289,V1502),0)</f>
        <v/>
      </c>
      <c r="Y1502" s="230">
        <f>IF(RIGHT(F1502,3)="Exp",VLOOKUP(F1502,#REF!,2,FALSE),VLOOKUP(F1502,#REF!,9,FALSE))</f>
        <v/>
      </c>
      <c r="Z1502" s="231">
        <f>IFERROR(Y1502/SUMIFS($Y$4:$Y$1858,$V$4:$V$1858,V1502,$A$4:$A$1858,A1502),"")</f>
        <v/>
      </c>
      <c r="AA1502" s="231">
        <f>X1502*Z1502</f>
        <v/>
      </c>
      <c r="AB1502" s="232">
        <f>IFERROR(SUMIFS('[6]Comp2016-2017 (3)'!$G$5:$G$289,'[6]Comp2016-2017 (3)'!$A$5:$A$289,A1502,'[6]Comp2016-2017 (3)'!$R$5:$R$289,V1502)*AA1502/SUMIFS($AA$4:$AA$1858,$A$4:$A$1858,A1502,$V$4:$V$1858,V1502),0)</f>
        <v/>
      </c>
      <c r="AC1502" s="232">
        <f>IF($W1502=AC$3,$AB1502,IF(NOT($W1502=0),"",SUMIFS('Val-Vol (2)'!AC$4:AC$1858,'Val-Vol (2)'!$A$4:$A$1858,$D1502,'Val-Vol (2)'!$V$4:$V$1858,$V1502)/SUMIFS('[6]Comp2016-2017 (3)'!$G$5:$G$289,'[6]Comp2016-2017 (3)'!$A$5:$A$289,$D1502,'[6]Comp2016-2017 (3)'!$R$5:$R$289,$V1502)*$AB1502))</f>
        <v/>
      </c>
      <c r="AD1502" s="232">
        <f>IF($W1502=AD$3,$AB1502,IF(NOT($W1502=0),"",SUMIFS('Val-Vol (2)'!AD$4:AD$1858,'Val-Vol (2)'!$A$4:$A$1858,$D1502,'Val-Vol (2)'!$V$4:$V$1858,$V1502)/SUMIFS('[6]Comp2016-2017 (3)'!$G$5:$G$289,'[6]Comp2016-2017 (3)'!$A$5:$A$289,$D1502,'[6]Comp2016-2017 (3)'!$R$5:$R$289,$V1502)*$AB1502))</f>
        <v/>
      </c>
      <c r="AE1502" s="232">
        <f>IF($W1502=AE$3,$AB1502,IF(NOT($W1502=0),"",SUMIFS('Val-Vol (2)'!AE$4:AE$1858,'Val-Vol (2)'!$A$4:$A$1858,$D1502,'Val-Vol (2)'!$V$4:$V$1858,$V1502)/SUMIFS('[6]Comp2016-2017 (3)'!$G$5:$G$289,'[6]Comp2016-2017 (3)'!$A$5:$A$289,$D1502,'[6]Comp2016-2017 (3)'!$R$5:$R$289,$V1502)*$AB1502))</f>
        <v/>
      </c>
      <c r="AF1502" s="232">
        <f>IF($W1502=AF$3,$AB1502,IF(NOT($W1502=0),"",SUMIFS('Val-Vol (2)'!AF$4:AF$1858,'Val-Vol (2)'!$A$4:$A$1858,$D1502,'Val-Vol (2)'!$V$4:$V$1858,$V1502)/SUMIFS('[6]Comp2016-2017 (3)'!$G$5:$G$289,'[6]Comp2016-2017 (3)'!$A$5:$A$289,$D1502,'[6]Comp2016-2017 (3)'!$R$5:$R$289,$V1502)*$AB1502))</f>
        <v/>
      </c>
      <c r="AG1502" s="232">
        <f>IF($W1502=AG$3,$AB1502,IF(NOT($W1502=0),"",SUMIFS('Val-Vol (2)'!AG$4:AG$1858,'Val-Vol (2)'!$A$4:$A$1858,$D1502,'Val-Vol (2)'!$V$4:$V$1858,$V1502)/SUMIFS('[6]Comp2016-2017 (3)'!$G$5:$G$289,'[6]Comp2016-2017 (3)'!$A$5:$A$289,$D1502,'[6]Comp2016-2017 (3)'!$R$5:$R$289,$V1502)*$AB1502))</f>
        <v/>
      </c>
      <c r="AH1502" s="232">
        <f>IF($W1502=AH$3,$AB1502,IF(NOT($W1502=0),"",SUMIFS('Val-Vol (2)'!AH$4:AH$1858,'Val-Vol (2)'!$A$4:$A$1858,$D1502,'Val-Vol (2)'!$V$4:$V$1858,$V1502)/SUMIFS('[6]Comp2016-2017 (3)'!$G$5:$G$289,'[6]Comp2016-2017 (3)'!$A$5:$A$289,$D1502,'[6]Comp2016-2017 (3)'!$R$5:$R$289,$V1502)*$AB1502))</f>
        <v/>
      </c>
      <c r="AI1502" s="232">
        <f>IF($W1502=AI$3,$AB1502,IF(NOT($W1502=0),"",SUMIFS('Val-Vol (2)'!AI$4:AI$1858,'Val-Vol (2)'!$A$4:$A$1858,$D1502,'Val-Vol (2)'!$V$4:$V$1858,$V1502)/SUMIFS('[6]Comp2016-2017 (3)'!$G$5:$G$289,'[6]Comp2016-2017 (3)'!$A$5:$A$289,$D1502,'[6]Comp2016-2017 (3)'!$R$5:$R$289,$V1502)*$AB1502))</f>
        <v/>
      </c>
      <c r="AJ1502" s="232">
        <f>IF($W1502=AJ$3,$AB1502,IF(NOT($W1502=0),"",SUMIFS('Val-Vol (2)'!AJ$4:AJ$1858,'Val-Vol (2)'!$A$4:$A$1858,$D1502,'Val-Vol (2)'!$V$4:$V$1858,$V1502)/SUMIFS('[6]Comp2016-2017 (3)'!$G$5:$G$289,'[6]Comp2016-2017 (3)'!$A$5:$A$289,$D1502,'[6]Comp2016-2017 (3)'!$R$5:$R$289,$V1502)*$AB1502))</f>
        <v/>
      </c>
      <c r="AK1502" s="232">
        <f>SUM(AC1502:AJ1502)-AB1502</f>
        <v/>
      </c>
      <c r="AL1502" s="228">
        <f>IF(A1502=D1502,"remplir à la main","")</f>
        <v/>
      </c>
      <c r="AM1502" s="228">
        <f>VLOOKUP(A1502,'[6]Table corresp.'!$M$4:$U$63,8,FALSE)</f>
        <v/>
      </c>
      <c r="AN1502" s="228">
        <f>VLOOKUP(D1502,'[6]Table corresp.'!$M$4:$U$63,9,FALSE)</f>
        <v/>
      </c>
    </row>
    <row r="1503">
      <c r="A1503" s="179" t="inlineStr">
        <is>
          <t>02 - Grumes et billons destinés au sciage, placage ou déroulage</t>
        </is>
      </c>
      <c r="B1503" s="179">
        <f>VLOOKUP(LEFT(A1503,3),'[6]Table corresp.'!$A$4:$D$63,3,FALSE)</f>
        <v/>
      </c>
      <c r="C1503" s="179">
        <f>VLOOKUP(A1503,'[6]Table corresp.'!$M$4:$P$63,4,FALSE)</f>
        <v/>
      </c>
      <c r="D1503" s="179" t="inlineStr">
        <is>
          <t>31 - Placages et panneaux à base de bois</t>
        </is>
      </c>
      <c r="E1503" s="179">
        <f>VLOOKUP(LEFT(D1503,3),'[6]Table corresp.'!$A$4:$D$63,4,FALSE)</f>
        <v/>
      </c>
      <c r="F1503" s="179">
        <f>LEFT(A1503,3)&amp;" - "&amp;LEFT(D1503,3)</f>
        <v/>
      </c>
      <c r="G1503" s="227" t="n">
        <v>5046.57577292344</v>
      </c>
      <c r="H1503" s="227" t="n">
        <v>7175.81386237477</v>
      </c>
      <c r="I1503" s="227" t="n">
        <v>12222.3896352982</v>
      </c>
      <c r="J1503" s="227" t="n">
        <v>160.7416935206126</v>
      </c>
      <c r="K1503" s="227" t="n">
        <v>142.2287638937813</v>
      </c>
      <c r="L1503" s="227" t="n">
        <v>302.970457414394</v>
      </c>
      <c r="M1503" s="227" t="n"/>
      <c r="N1503" s="227" t="n"/>
      <c r="O1503" s="227" t="n"/>
      <c r="P1503" s="227" t="n"/>
      <c r="Q1503" s="227" t="n"/>
      <c r="R1503" s="227" t="n"/>
      <c r="S1503" s="227" t="n"/>
      <c r="T1503" s="228">
        <f>VLOOKUP(A1503,'[6]Groupe de branches'!$Z$27:$AM$86,14,FALSE)</f>
        <v/>
      </c>
      <c r="U1503" s="228">
        <f>VLOOKUP(D1503,'[6]Groupe de branches'!$Z$27:$AM$86,14,FALSE)</f>
        <v/>
      </c>
      <c r="V1503" s="228" t="n">
        <v>2020</v>
      </c>
      <c r="W1503" s="228">
        <f>VLOOKUP(D1503,'[6]Table corresp.'!$M$4:$S$63,7,FALSE)</f>
        <v/>
      </c>
      <c r="X1503" s="229">
        <f>IFERROR(G1503/SUMIFS('[6]Comp2016-2017 (3)'!$I$5:$I$289,'[6]Comp2016-2017 (3)'!$A$5:$A$289,A1503,'[6]Comp2016-2017 (3)'!$R$5:$R$289,V1503),0)</f>
        <v/>
      </c>
      <c r="Y1503" s="230">
        <f>IF(RIGHT(F1503,3)="Exp",VLOOKUP(F1503,#REF!,2,FALSE),VLOOKUP(F1503,#REF!,9,FALSE))</f>
        <v/>
      </c>
      <c r="Z1503" s="231">
        <f>IFERROR(Y1503/SUMIFS($Y$4:$Y$1858,$V$4:$V$1858,V1503,$A$4:$A$1858,A1503),"")</f>
        <v/>
      </c>
      <c r="AA1503" s="231">
        <f>X1503*Z1503</f>
        <v/>
      </c>
      <c r="AB1503" s="232">
        <f>IFERROR(SUMIFS('[6]Comp2016-2017 (3)'!$G$5:$G$289,'[6]Comp2016-2017 (3)'!$A$5:$A$289,A1503,'[6]Comp2016-2017 (3)'!$R$5:$R$289,V1503)*AA1503/SUMIFS($AA$4:$AA$1858,$A$4:$A$1858,A1503,$V$4:$V$1858,V1503),0)</f>
        <v/>
      </c>
      <c r="AC1503" s="232">
        <f>IF($W1503=AC$3,$AB1503,IF(NOT($W1503=0),"",SUMIFS('Val-Vol (2)'!AC$4:AC$1858,'Val-Vol (2)'!$A$4:$A$1858,$D1503,'Val-Vol (2)'!$V$4:$V$1858,$V1503)/SUMIFS('[6]Comp2016-2017 (3)'!$G$5:$G$289,'[6]Comp2016-2017 (3)'!$A$5:$A$289,$D1503,'[6]Comp2016-2017 (3)'!$R$5:$R$289,$V1503)*$AB1503))</f>
        <v/>
      </c>
      <c r="AD1503" s="232">
        <f>IF($W1503=AD$3,$AB1503,IF(NOT($W1503=0),"",SUMIFS('Val-Vol (2)'!AD$4:AD$1858,'Val-Vol (2)'!$A$4:$A$1858,$D1503,'Val-Vol (2)'!$V$4:$V$1858,$V1503)/SUMIFS('[6]Comp2016-2017 (3)'!$G$5:$G$289,'[6]Comp2016-2017 (3)'!$A$5:$A$289,$D1503,'[6]Comp2016-2017 (3)'!$R$5:$R$289,$V1503)*$AB1503))</f>
        <v/>
      </c>
      <c r="AE1503" s="232">
        <f>IF($W1503=AE$3,$AB1503,IF(NOT($W1503=0),"",SUMIFS('Val-Vol (2)'!AE$4:AE$1858,'Val-Vol (2)'!$A$4:$A$1858,$D1503,'Val-Vol (2)'!$V$4:$V$1858,$V1503)/SUMIFS('[6]Comp2016-2017 (3)'!$G$5:$G$289,'[6]Comp2016-2017 (3)'!$A$5:$A$289,$D1503,'[6]Comp2016-2017 (3)'!$R$5:$R$289,$V1503)*$AB1503))</f>
        <v/>
      </c>
      <c r="AF1503" s="232">
        <f>IF($W1503=AF$3,$AB1503,IF(NOT($W1503=0),"",SUMIFS('Val-Vol (2)'!AF$4:AF$1858,'Val-Vol (2)'!$A$4:$A$1858,$D1503,'Val-Vol (2)'!$V$4:$V$1858,$V1503)/SUMIFS('[6]Comp2016-2017 (3)'!$G$5:$G$289,'[6]Comp2016-2017 (3)'!$A$5:$A$289,$D1503,'[6]Comp2016-2017 (3)'!$R$5:$R$289,$V1503)*$AB1503))</f>
        <v/>
      </c>
      <c r="AG1503" s="232">
        <f>IF($W1503=AG$3,$AB1503,IF(NOT($W1503=0),"",SUMIFS('Val-Vol (2)'!AG$4:AG$1858,'Val-Vol (2)'!$A$4:$A$1858,$D1503,'Val-Vol (2)'!$V$4:$V$1858,$V1503)/SUMIFS('[6]Comp2016-2017 (3)'!$G$5:$G$289,'[6]Comp2016-2017 (3)'!$A$5:$A$289,$D1503,'[6]Comp2016-2017 (3)'!$R$5:$R$289,$V1503)*$AB1503))</f>
        <v/>
      </c>
      <c r="AH1503" s="232">
        <f>IF($W1503=AH$3,$AB1503,IF(NOT($W1503=0),"",SUMIFS('Val-Vol (2)'!AH$4:AH$1858,'Val-Vol (2)'!$A$4:$A$1858,$D1503,'Val-Vol (2)'!$V$4:$V$1858,$V1503)/SUMIFS('[6]Comp2016-2017 (3)'!$G$5:$G$289,'[6]Comp2016-2017 (3)'!$A$5:$A$289,$D1503,'[6]Comp2016-2017 (3)'!$R$5:$R$289,$V1503)*$AB1503))</f>
        <v/>
      </c>
      <c r="AI1503" s="232">
        <f>IF($W1503=AI$3,$AB1503,IF(NOT($W1503=0),"",SUMIFS('Val-Vol (2)'!AI$4:AI$1858,'Val-Vol (2)'!$A$4:$A$1858,$D1503,'Val-Vol (2)'!$V$4:$V$1858,$V1503)/SUMIFS('[6]Comp2016-2017 (3)'!$G$5:$G$289,'[6]Comp2016-2017 (3)'!$A$5:$A$289,$D1503,'[6]Comp2016-2017 (3)'!$R$5:$R$289,$V1503)*$AB1503))</f>
        <v/>
      </c>
      <c r="AJ1503" s="232">
        <f>IF($W1503=AJ$3,$AB1503,IF(NOT($W1503=0),"",SUMIFS('Val-Vol (2)'!AJ$4:AJ$1858,'Val-Vol (2)'!$A$4:$A$1858,$D1503,'Val-Vol (2)'!$V$4:$V$1858,$V1503)/SUMIFS('[6]Comp2016-2017 (3)'!$G$5:$G$289,'[6]Comp2016-2017 (3)'!$A$5:$A$289,$D1503,'[6]Comp2016-2017 (3)'!$R$5:$R$289,$V1503)*$AB1503))</f>
        <v/>
      </c>
      <c r="AK1503" s="232">
        <f>SUM(AC1503:AJ1503)-AB1503</f>
        <v/>
      </c>
      <c r="AL1503" s="228">
        <f>IF(A1503=D1503,"remplir à la main","")</f>
        <v/>
      </c>
      <c r="AM1503" s="228">
        <f>VLOOKUP(A1503,'[6]Table corresp.'!$M$4:$U$63,8,FALSE)</f>
        <v/>
      </c>
      <c r="AN1503" s="228">
        <f>VLOOKUP(D1503,'[6]Table corresp.'!$M$4:$U$63,9,FALSE)</f>
        <v/>
      </c>
    </row>
    <row r="1504">
      <c r="A1504" s="179" t="inlineStr">
        <is>
          <t>02 - Grumes et billons destinés au sciage, placage ou déroulage</t>
        </is>
      </c>
      <c r="B1504" s="179">
        <f>VLOOKUP(LEFT(A1504,3),'[6]Table corresp.'!$A$4:$D$63,3,FALSE)</f>
        <v/>
      </c>
      <c r="C1504" s="179">
        <f>VLOOKUP(A1504,'[6]Table corresp.'!$M$4:$P$63,4,FALSE)</f>
        <v/>
      </c>
      <c r="D1504" s="179" t="inlineStr">
        <is>
          <t>Palettes et emballages</t>
        </is>
      </c>
      <c r="E1504" s="179">
        <f>VLOOKUP(LEFT(D1504,3),'[6]Table corresp.'!$A$4:$D$63,4,FALSE)</f>
        <v/>
      </c>
      <c r="F1504" s="179">
        <f>LEFT(A1504,3)&amp;" - "&amp;LEFT(D1504,3)</f>
        <v/>
      </c>
      <c r="G1504" s="227" t="n">
        <v>24705.8790815691</v>
      </c>
      <c r="H1504" s="227" t="n">
        <v>0</v>
      </c>
      <c r="I1504" s="227" t="n">
        <v>24705.8790815692</v>
      </c>
      <c r="J1504" s="227" t="n">
        <v>831.7853319091101</v>
      </c>
      <c r="K1504" s="227" t="n">
        <v>0</v>
      </c>
      <c r="L1504" s="227" t="n">
        <v>831.7853319091101</v>
      </c>
      <c r="M1504" s="227" t="n"/>
      <c r="N1504" s="227" t="n"/>
      <c r="O1504" s="227" t="n"/>
      <c r="P1504" s="227" t="n"/>
      <c r="Q1504" s="227" t="n"/>
      <c r="R1504" s="227" t="n"/>
      <c r="S1504" s="227" t="n"/>
      <c r="T1504" s="228">
        <f>VLOOKUP(A1504,'[6]Groupe de branches'!$Z$27:$AM$86,14,FALSE)</f>
        <v/>
      </c>
      <c r="U1504" s="228">
        <f>VLOOKUP(D1504,'[6]Groupe de branches'!$Z$27:$AM$86,14,FALSE)</f>
        <v/>
      </c>
      <c r="V1504" s="228" t="n">
        <v>2020</v>
      </c>
      <c r="W1504" s="228">
        <f>VLOOKUP(D1504,'[6]Table corresp.'!$M$4:$S$63,7,FALSE)</f>
        <v/>
      </c>
      <c r="X1504" s="229">
        <f>IFERROR(G1504/SUMIFS('[6]Comp2016-2017 (3)'!$I$5:$I$289,'[6]Comp2016-2017 (3)'!$A$5:$A$289,A1504,'[6]Comp2016-2017 (3)'!$R$5:$R$289,V1504),0)</f>
        <v/>
      </c>
      <c r="Y1504" s="230">
        <f>IF(RIGHT(F1504,3)="Exp",VLOOKUP(F1504,#REF!,2,FALSE),VLOOKUP(F1504,#REF!,9,FALSE))</f>
        <v/>
      </c>
      <c r="Z1504" s="231">
        <f>IFERROR(Y1504/SUMIFS($Y$4:$Y$1858,$V$4:$V$1858,V1504,$A$4:$A$1858,A1504),"")</f>
        <v/>
      </c>
      <c r="AA1504" s="231">
        <f>X1504*Z1504</f>
        <v/>
      </c>
      <c r="AB1504" s="232">
        <f>IFERROR(SUMIFS('[6]Comp2016-2017 (3)'!$G$5:$G$289,'[6]Comp2016-2017 (3)'!$A$5:$A$289,A1504,'[6]Comp2016-2017 (3)'!$R$5:$R$289,V1504)*AA1504/SUMIFS($AA$4:$AA$1858,$A$4:$A$1858,A1504,$V$4:$V$1858,V1504),0)</f>
        <v/>
      </c>
      <c r="AC1504" s="232">
        <f>IF($W1504=AC$3,$AB1504,IF(NOT($W1504=0),"",SUMIFS('Val-Vol (2)'!AC$4:AC$1858,'Val-Vol (2)'!$A$4:$A$1858,$D1504,'Val-Vol (2)'!$V$4:$V$1858,$V1504)/SUMIFS('[6]Comp2016-2017 (3)'!$G$5:$G$289,'[6]Comp2016-2017 (3)'!$A$5:$A$289,$D1504,'[6]Comp2016-2017 (3)'!$R$5:$R$289,$V1504)*$AB1504))</f>
        <v/>
      </c>
      <c r="AD1504" s="232">
        <f>IF($W1504=AD$3,$AB1504,IF(NOT($W1504=0),"",SUMIFS('Val-Vol (2)'!AD$4:AD$1858,'Val-Vol (2)'!$A$4:$A$1858,$D1504,'Val-Vol (2)'!$V$4:$V$1858,$V1504)/SUMIFS('[6]Comp2016-2017 (3)'!$G$5:$G$289,'[6]Comp2016-2017 (3)'!$A$5:$A$289,$D1504,'[6]Comp2016-2017 (3)'!$R$5:$R$289,$V1504)*$AB1504))</f>
        <v/>
      </c>
      <c r="AE1504" s="232">
        <f>IF($W1504=AE$3,$AB1504,IF(NOT($W1504=0),"",SUMIFS('Val-Vol (2)'!AE$4:AE$1858,'Val-Vol (2)'!$A$4:$A$1858,$D1504,'Val-Vol (2)'!$V$4:$V$1858,$V1504)/SUMIFS('[6]Comp2016-2017 (3)'!$G$5:$G$289,'[6]Comp2016-2017 (3)'!$A$5:$A$289,$D1504,'[6]Comp2016-2017 (3)'!$R$5:$R$289,$V1504)*$AB1504))</f>
        <v/>
      </c>
      <c r="AF1504" s="232">
        <f>IF($W1504=AF$3,$AB1504,IF(NOT($W1504=0),"",SUMIFS('Val-Vol (2)'!AF$4:AF$1858,'Val-Vol (2)'!$A$4:$A$1858,$D1504,'Val-Vol (2)'!$V$4:$V$1858,$V1504)/SUMIFS('[6]Comp2016-2017 (3)'!$G$5:$G$289,'[6]Comp2016-2017 (3)'!$A$5:$A$289,$D1504,'[6]Comp2016-2017 (3)'!$R$5:$R$289,$V1504)*$AB1504))</f>
        <v/>
      </c>
      <c r="AG1504" s="232">
        <f>IF($W1504=AG$3,$AB1504,IF(NOT($W1504=0),"",SUMIFS('Val-Vol (2)'!AG$4:AG$1858,'Val-Vol (2)'!$A$4:$A$1858,$D1504,'Val-Vol (2)'!$V$4:$V$1858,$V1504)/SUMIFS('[6]Comp2016-2017 (3)'!$G$5:$G$289,'[6]Comp2016-2017 (3)'!$A$5:$A$289,$D1504,'[6]Comp2016-2017 (3)'!$R$5:$R$289,$V1504)*$AB1504))</f>
        <v/>
      </c>
      <c r="AH1504" s="232">
        <f>IF($W1504=AH$3,$AB1504,IF(NOT($W1504=0),"",SUMIFS('Val-Vol (2)'!AH$4:AH$1858,'Val-Vol (2)'!$A$4:$A$1858,$D1504,'Val-Vol (2)'!$V$4:$V$1858,$V1504)/SUMIFS('[6]Comp2016-2017 (3)'!$G$5:$G$289,'[6]Comp2016-2017 (3)'!$A$5:$A$289,$D1504,'[6]Comp2016-2017 (3)'!$R$5:$R$289,$V1504)*$AB1504))</f>
        <v/>
      </c>
      <c r="AI1504" s="232">
        <f>IF($W1504=AI$3,$AB1504,IF(NOT($W1504=0),"",SUMIFS('Val-Vol (2)'!AI$4:AI$1858,'Val-Vol (2)'!$A$4:$A$1858,$D1504,'Val-Vol (2)'!$V$4:$V$1858,$V1504)/SUMIFS('[6]Comp2016-2017 (3)'!$G$5:$G$289,'[6]Comp2016-2017 (3)'!$A$5:$A$289,$D1504,'[6]Comp2016-2017 (3)'!$R$5:$R$289,$V1504)*$AB1504))</f>
        <v/>
      </c>
      <c r="AJ1504" s="232">
        <f>IF($W1504=AJ$3,$AB1504,IF(NOT($W1504=0),"",SUMIFS('Val-Vol (2)'!AJ$4:AJ$1858,'Val-Vol (2)'!$A$4:$A$1858,$D1504,'Val-Vol (2)'!$V$4:$V$1858,$V1504)/SUMIFS('[6]Comp2016-2017 (3)'!$G$5:$G$289,'[6]Comp2016-2017 (3)'!$A$5:$A$289,$D1504,'[6]Comp2016-2017 (3)'!$R$5:$R$289,$V1504)*$AB1504))</f>
        <v/>
      </c>
      <c r="AK1504" s="232">
        <f>SUM(AC1504:AJ1504)-AB1504</f>
        <v/>
      </c>
      <c r="AL1504" s="228">
        <f>IF(A1504=D1504,"remplir à la main","")</f>
        <v/>
      </c>
      <c r="AM1504" s="228">
        <f>VLOOKUP(A1504,'[6]Table corresp.'!$M$4:$U$63,8,FALSE)</f>
        <v/>
      </c>
      <c r="AN1504" s="228">
        <f>VLOOKUP(D1504,'[6]Table corresp.'!$M$4:$U$63,9,FALSE)</f>
        <v/>
      </c>
    </row>
    <row r="1505">
      <c r="A1505" s="179" t="inlineStr">
        <is>
          <t>02 - Grumes et billons destinés au sciage, placage ou déroulage</t>
        </is>
      </c>
      <c r="B1505" s="179">
        <f>VLOOKUP(LEFT(A1505,3),'[6]Table corresp.'!$A$4:$D$63,3,FALSE)</f>
        <v/>
      </c>
      <c r="C1505" s="179">
        <f>VLOOKUP(A1505,'[6]Table corresp.'!$M$4:$P$63,4,FALSE)</f>
        <v/>
      </c>
      <c r="D1505" s="179" t="inlineStr">
        <is>
          <t>42 - Objets en liège</t>
        </is>
      </c>
      <c r="E1505" s="179">
        <f>VLOOKUP(LEFT(D1505,3),'[6]Table corresp.'!$A$4:$D$63,4,FALSE)</f>
        <v/>
      </c>
      <c r="F1505" s="179">
        <f>LEFT(A1505,3)&amp;" - "&amp;LEFT(D1505,3)</f>
        <v/>
      </c>
      <c r="G1505" s="227" t="n">
        <v>19564.6500562218</v>
      </c>
      <c r="H1505" s="227" t="n">
        <v>0</v>
      </c>
      <c r="I1505" s="227" t="n">
        <v>19564.6500562218</v>
      </c>
      <c r="J1505" s="227" t="n">
        <v>19.952445703676</v>
      </c>
      <c r="K1505" s="227" t="n">
        <v>0</v>
      </c>
      <c r="L1505" s="227" t="n">
        <v>19.952445703676</v>
      </c>
      <c r="M1505" s="227" t="n"/>
      <c r="N1505" s="227" t="n"/>
      <c r="O1505" s="227" t="n"/>
      <c r="P1505" s="227" t="n"/>
      <c r="Q1505" s="227" t="n"/>
      <c r="R1505" s="227" t="n"/>
      <c r="S1505" s="227" t="n"/>
      <c r="T1505" s="228">
        <f>VLOOKUP(A1505,'[6]Groupe de branches'!$Z$27:$AM$86,14,FALSE)</f>
        <v/>
      </c>
      <c r="U1505" s="228">
        <f>VLOOKUP(D1505,'[6]Groupe de branches'!$Z$27:$AM$86,14,FALSE)</f>
        <v/>
      </c>
      <c r="V1505" s="228" t="n">
        <v>2020</v>
      </c>
      <c r="W1505" s="228">
        <f>VLOOKUP(D1505,'[6]Table corresp.'!$M$4:$S$63,7,FALSE)</f>
        <v/>
      </c>
      <c r="X1505" s="229">
        <f>IFERROR(G1505/SUMIFS('[6]Comp2016-2017 (3)'!$I$5:$I$289,'[6]Comp2016-2017 (3)'!$A$5:$A$289,A1505,'[6]Comp2016-2017 (3)'!$R$5:$R$289,V1505),0)</f>
        <v/>
      </c>
      <c r="Y1505" s="230">
        <f>IF(RIGHT(F1505,3)="Exp",VLOOKUP(F1505,#REF!,2,FALSE),VLOOKUP(F1505,#REF!,9,FALSE))</f>
        <v/>
      </c>
      <c r="Z1505" s="231">
        <f>IFERROR(Y1505/SUMIFS($Y$4:$Y$1858,$V$4:$V$1858,V1505,$A$4:$A$1858,A1505),"")</f>
        <v/>
      </c>
      <c r="AA1505" s="231">
        <f>X1505*Z1505</f>
        <v/>
      </c>
      <c r="AB1505" s="232">
        <f>IFERROR(SUMIFS('[6]Comp2016-2017 (3)'!$G$5:$G$289,'[6]Comp2016-2017 (3)'!$A$5:$A$289,A1505,'[6]Comp2016-2017 (3)'!$R$5:$R$289,V1505)*AA1505/SUMIFS($AA$4:$AA$1858,$A$4:$A$1858,A1505,$V$4:$V$1858,V1505),0)</f>
        <v/>
      </c>
      <c r="AC1505" s="232">
        <f>IF($W1505=AC$3,$AB1505,IF(NOT($W1505=0),"",SUMIFS('Val-Vol (2)'!AC$4:AC$1858,'Val-Vol (2)'!$A$4:$A$1858,$D1505,'Val-Vol (2)'!$V$4:$V$1858,$V1505)/SUMIFS('[6]Comp2016-2017 (3)'!$G$5:$G$289,'[6]Comp2016-2017 (3)'!$A$5:$A$289,$D1505,'[6]Comp2016-2017 (3)'!$R$5:$R$289,$V1505)*$AB1505))</f>
        <v/>
      </c>
      <c r="AD1505" s="232">
        <f>IF($W1505=AD$3,$AB1505,IF(NOT($W1505=0),"",SUMIFS('Val-Vol (2)'!AD$4:AD$1858,'Val-Vol (2)'!$A$4:$A$1858,$D1505,'Val-Vol (2)'!$V$4:$V$1858,$V1505)/SUMIFS('[6]Comp2016-2017 (3)'!$G$5:$G$289,'[6]Comp2016-2017 (3)'!$A$5:$A$289,$D1505,'[6]Comp2016-2017 (3)'!$R$5:$R$289,$V1505)*$AB1505))</f>
        <v/>
      </c>
      <c r="AE1505" s="232">
        <f>IF($W1505=AE$3,$AB1505,IF(NOT($W1505=0),"",SUMIFS('Val-Vol (2)'!AE$4:AE$1858,'Val-Vol (2)'!$A$4:$A$1858,$D1505,'Val-Vol (2)'!$V$4:$V$1858,$V1505)/SUMIFS('[6]Comp2016-2017 (3)'!$G$5:$G$289,'[6]Comp2016-2017 (3)'!$A$5:$A$289,$D1505,'[6]Comp2016-2017 (3)'!$R$5:$R$289,$V1505)*$AB1505))</f>
        <v/>
      </c>
      <c r="AF1505" s="232">
        <f>IF($W1505=AF$3,$AB1505,IF(NOT($W1505=0),"",SUMIFS('Val-Vol (2)'!AF$4:AF$1858,'Val-Vol (2)'!$A$4:$A$1858,$D1505,'Val-Vol (2)'!$V$4:$V$1858,$V1505)/SUMIFS('[6]Comp2016-2017 (3)'!$G$5:$G$289,'[6]Comp2016-2017 (3)'!$A$5:$A$289,$D1505,'[6]Comp2016-2017 (3)'!$R$5:$R$289,$V1505)*$AB1505))</f>
        <v/>
      </c>
      <c r="AG1505" s="232">
        <f>IF($W1505=AG$3,$AB1505,IF(NOT($W1505=0),"",SUMIFS('Val-Vol (2)'!AG$4:AG$1858,'Val-Vol (2)'!$A$4:$A$1858,$D1505,'Val-Vol (2)'!$V$4:$V$1858,$V1505)/SUMIFS('[6]Comp2016-2017 (3)'!$G$5:$G$289,'[6]Comp2016-2017 (3)'!$A$5:$A$289,$D1505,'[6]Comp2016-2017 (3)'!$R$5:$R$289,$V1505)*$AB1505))</f>
        <v/>
      </c>
      <c r="AH1505" s="232">
        <f>IF($W1505=AH$3,$AB1505,IF(NOT($W1505=0),"",SUMIFS('Val-Vol (2)'!AH$4:AH$1858,'Val-Vol (2)'!$A$4:$A$1858,$D1505,'Val-Vol (2)'!$V$4:$V$1858,$V1505)/SUMIFS('[6]Comp2016-2017 (3)'!$G$5:$G$289,'[6]Comp2016-2017 (3)'!$A$5:$A$289,$D1505,'[6]Comp2016-2017 (3)'!$R$5:$R$289,$V1505)*$AB1505))</f>
        <v/>
      </c>
      <c r="AI1505" s="232">
        <f>IF($W1505=AI$3,$AB1505,IF(NOT($W1505=0),"",SUMIFS('Val-Vol (2)'!AI$4:AI$1858,'Val-Vol (2)'!$A$4:$A$1858,$D1505,'Val-Vol (2)'!$V$4:$V$1858,$V1505)/SUMIFS('[6]Comp2016-2017 (3)'!$G$5:$G$289,'[6]Comp2016-2017 (3)'!$A$5:$A$289,$D1505,'[6]Comp2016-2017 (3)'!$R$5:$R$289,$V1505)*$AB1505))</f>
        <v/>
      </c>
      <c r="AJ1505" s="232">
        <f>IF($W1505=AJ$3,$AB1505,IF(NOT($W1505=0),"",SUMIFS('Val-Vol (2)'!AJ$4:AJ$1858,'Val-Vol (2)'!$A$4:$A$1858,$D1505,'Val-Vol (2)'!$V$4:$V$1858,$V1505)/SUMIFS('[6]Comp2016-2017 (3)'!$G$5:$G$289,'[6]Comp2016-2017 (3)'!$A$5:$A$289,$D1505,'[6]Comp2016-2017 (3)'!$R$5:$R$289,$V1505)*$AB1505))</f>
        <v/>
      </c>
      <c r="AK1505" s="232">
        <f>SUM(AC1505:AJ1505)-AB1505</f>
        <v/>
      </c>
      <c r="AL1505" s="228">
        <f>IF(A1505=D1505,"remplir à la main","")</f>
        <v/>
      </c>
      <c r="AM1505" s="228">
        <f>VLOOKUP(A1505,'[6]Table corresp.'!$M$4:$U$63,8,FALSE)</f>
        <v/>
      </c>
      <c r="AN1505" s="228">
        <f>VLOOKUP(D1505,'[6]Table corresp.'!$M$4:$U$63,9,FALSE)</f>
        <v/>
      </c>
    </row>
    <row r="1506">
      <c r="A1506" s="179" t="inlineStr">
        <is>
          <t>02 - Grumes et billons destinés au sciage, placage ou déroulage</t>
        </is>
      </c>
      <c r="B1506" s="179">
        <f>VLOOKUP(LEFT(A1506,3),'[6]Table corresp.'!$A$4:$D$63,3,FALSE)</f>
        <v/>
      </c>
      <c r="C1506" s="179">
        <f>VLOOKUP(A1506,'[6]Table corresp.'!$M$4:$P$63,4,FALSE)</f>
        <v/>
      </c>
      <c r="D1506" s="179" t="inlineStr">
        <is>
          <t>Consommation finale</t>
        </is>
      </c>
      <c r="E1506" s="179">
        <f>VLOOKUP(LEFT(D1506,3),'[6]Table corresp.'!$A$4:$D$63,4,FALSE)</f>
        <v/>
      </c>
      <c r="F1506" s="179">
        <f>LEFT(A1506,3)&amp;" - "&amp;LEFT(D1506,3)</f>
        <v/>
      </c>
      <c r="G1506" s="227" t="n">
        <v>372.797388533591</v>
      </c>
      <c r="H1506" s="227" t="n">
        <v>0</v>
      </c>
      <c r="I1506" s="227" t="n">
        <v>372.797388533592</v>
      </c>
      <c r="J1506" s="227" t="n">
        <v>6.760510865039151</v>
      </c>
      <c r="K1506" s="227" t="n">
        <v>0</v>
      </c>
      <c r="L1506" s="227" t="n">
        <v>6.760510865039151</v>
      </c>
      <c r="M1506" s="227" t="n"/>
      <c r="N1506" s="227" t="n"/>
      <c r="O1506" s="227" t="n"/>
      <c r="P1506" s="227" t="n"/>
      <c r="Q1506" s="227" t="n"/>
      <c r="R1506" s="227" t="n"/>
      <c r="S1506" s="227" t="n"/>
      <c r="T1506" s="228">
        <f>VLOOKUP(A1506,'[6]Groupe de branches'!$Z$27:$AM$86,14,FALSE)</f>
        <v/>
      </c>
      <c r="U1506" s="228">
        <f>VLOOKUP(D1506,'[6]Groupe de branches'!$Z$27:$AM$86,14,FALSE)</f>
        <v/>
      </c>
      <c r="V1506" s="228" t="n">
        <v>2020</v>
      </c>
      <c r="W1506" s="228">
        <f>VLOOKUP(D1506,'[6]Table corresp.'!$M$4:$S$63,7,FALSE)</f>
        <v/>
      </c>
      <c r="X1506" s="229">
        <f>IFERROR(G1506/SUMIFS('[6]Comp2016-2017 (3)'!$I$5:$I$289,'[6]Comp2016-2017 (3)'!$A$5:$A$289,A1506,'[6]Comp2016-2017 (3)'!$R$5:$R$289,V1506),0)</f>
        <v/>
      </c>
      <c r="Y1506" s="230">
        <f>IF(RIGHT(F1506,3)="Exp",VLOOKUP(F1506,#REF!,2,FALSE),VLOOKUP(F1506,#REF!,9,FALSE))</f>
        <v/>
      </c>
      <c r="Z1506" s="231">
        <f>IFERROR(Y1506/SUMIFS($Y$4:$Y$1858,$V$4:$V$1858,V1506,$A$4:$A$1858,A1506),"")</f>
        <v/>
      </c>
      <c r="AA1506" s="231">
        <f>X1506*Z1506</f>
        <v/>
      </c>
      <c r="AB1506" s="232">
        <f>IFERROR(SUMIFS('[6]Comp2016-2017 (3)'!$G$5:$G$289,'[6]Comp2016-2017 (3)'!$A$5:$A$289,A1506,'[6]Comp2016-2017 (3)'!$R$5:$R$289,V1506)*AA1506/SUMIFS($AA$4:$AA$1858,$A$4:$A$1858,A1506,$V$4:$V$1858,V1506),0)</f>
        <v/>
      </c>
      <c r="AC1506" s="232">
        <f>IF($W1506=AC$3,$AB1506,IF(NOT($W1506=0),"",SUMIFS('Val-Vol (2)'!AC$4:AC$1858,'Val-Vol (2)'!$A$4:$A$1858,$D1506,'Val-Vol (2)'!$V$4:$V$1858,$V1506)/SUMIFS('[6]Comp2016-2017 (3)'!$G$5:$G$289,'[6]Comp2016-2017 (3)'!$A$5:$A$289,$D1506,'[6]Comp2016-2017 (3)'!$R$5:$R$289,$V1506)*$AB1506))</f>
        <v/>
      </c>
      <c r="AD1506" s="232">
        <f>IF($W1506=AD$3,$AB1506,IF(NOT($W1506=0),"",SUMIFS('Val-Vol (2)'!AD$4:AD$1858,'Val-Vol (2)'!$A$4:$A$1858,$D1506,'Val-Vol (2)'!$V$4:$V$1858,$V1506)/SUMIFS('[6]Comp2016-2017 (3)'!$G$5:$G$289,'[6]Comp2016-2017 (3)'!$A$5:$A$289,$D1506,'[6]Comp2016-2017 (3)'!$R$5:$R$289,$V1506)*$AB1506))</f>
        <v/>
      </c>
      <c r="AE1506" s="232">
        <f>IF($W1506=AE$3,$AB1506,IF(NOT($W1506=0),"",SUMIFS('Val-Vol (2)'!AE$4:AE$1858,'Val-Vol (2)'!$A$4:$A$1858,$D1506,'Val-Vol (2)'!$V$4:$V$1858,$V1506)/SUMIFS('[6]Comp2016-2017 (3)'!$G$5:$G$289,'[6]Comp2016-2017 (3)'!$A$5:$A$289,$D1506,'[6]Comp2016-2017 (3)'!$R$5:$R$289,$V1506)*$AB1506))</f>
        <v/>
      </c>
      <c r="AF1506" s="232">
        <f>IF($W1506=AF$3,$AB1506,IF(NOT($W1506=0),"",SUMIFS('Val-Vol (2)'!AF$4:AF$1858,'Val-Vol (2)'!$A$4:$A$1858,$D1506,'Val-Vol (2)'!$V$4:$V$1858,$V1506)/SUMIFS('[6]Comp2016-2017 (3)'!$G$5:$G$289,'[6]Comp2016-2017 (3)'!$A$5:$A$289,$D1506,'[6]Comp2016-2017 (3)'!$R$5:$R$289,$V1506)*$AB1506))</f>
        <v/>
      </c>
      <c r="AG1506" s="232">
        <f>IF($W1506=AG$3,$AB1506,IF(NOT($W1506=0),"",SUMIFS('Val-Vol (2)'!AG$4:AG$1858,'Val-Vol (2)'!$A$4:$A$1858,$D1506,'Val-Vol (2)'!$V$4:$V$1858,$V1506)/SUMIFS('[6]Comp2016-2017 (3)'!$G$5:$G$289,'[6]Comp2016-2017 (3)'!$A$5:$A$289,$D1506,'[6]Comp2016-2017 (3)'!$R$5:$R$289,$V1506)*$AB1506))</f>
        <v/>
      </c>
      <c r="AH1506" s="232">
        <f>IF($W1506=AH$3,$AB1506,IF(NOT($W1506=0),"",SUMIFS('Val-Vol (2)'!AH$4:AH$1858,'Val-Vol (2)'!$A$4:$A$1858,$D1506,'Val-Vol (2)'!$V$4:$V$1858,$V1506)/SUMIFS('[6]Comp2016-2017 (3)'!$G$5:$G$289,'[6]Comp2016-2017 (3)'!$A$5:$A$289,$D1506,'[6]Comp2016-2017 (3)'!$R$5:$R$289,$V1506)*$AB1506))</f>
        <v/>
      </c>
      <c r="AI1506" s="232">
        <f>IF($W1506=AI$3,$AB1506,IF(NOT($W1506=0),"",SUMIFS('Val-Vol (2)'!AI$4:AI$1858,'Val-Vol (2)'!$A$4:$A$1858,$D1506,'Val-Vol (2)'!$V$4:$V$1858,$V1506)/SUMIFS('[6]Comp2016-2017 (3)'!$G$5:$G$289,'[6]Comp2016-2017 (3)'!$A$5:$A$289,$D1506,'[6]Comp2016-2017 (3)'!$R$5:$R$289,$V1506)*$AB1506))</f>
        <v/>
      </c>
      <c r="AJ1506" s="232">
        <f>IF($W1506=AJ$3,$AB1506,IF(NOT($W1506=0),"",SUMIFS('Val-Vol (2)'!AJ$4:AJ$1858,'Val-Vol (2)'!$A$4:$A$1858,$D1506,'Val-Vol (2)'!$V$4:$V$1858,$V1506)/SUMIFS('[6]Comp2016-2017 (3)'!$G$5:$G$289,'[6]Comp2016-2017 (3)'!$A$5:$A$289,$D1506,'[6]Comp2016-2017 (3)'!$R$5:$R$289,$V1506)*$AB1506))</f>
        <v/>
      </c>
      <c r="AK1506" s="232">
        <f>SUM(AC1506:AJ1506)-AB1506</f>
        <v/>
      </c>
      <c r="AL1506" s="228">
        <f>IF(A1506=D1506,"remplir à la main","")</f>
        <v/>
      </c>
      <c r="AM1506" s="228">
        <f>VLOOKUP(A1506,'[6]Table corresp.'!$M$4:$U$63,8,FALSE)</f>
        <v/>
      </c>
      <c r="AN1506" s="228">
        <f>VLOOKUP(D1506,'[6]Table corresp.'!$M$4:$U$63,9,FALSE)</f>
        <v/>
      </c>
    </row>
    <row r="1507">
      <c r="A1507" s="179" t="inlineStr">
        <is>
          <t>02 - Grumes et billons destinés au sciage, placage ou déroulage</t>
        </is>
      </c>
      <c r="B1507" s="179">
        <f>VLOOKUP(LEFT(A1507,3),'[6]Table corresp.'!$A$4:$D$63,3,FALSE)</f>
        <v/>
      </c>
      <c r="C1507" s="179">
        <f>VLOOKUP(A1507,'[6]Table corresp.'!$M$4:$P$63,4,FALSE)</f>
        <v/>
      </c>
      <c r="D1507" s="179" t="inlineStr">
        <is>
          <t>Exportation</t>
        </is>
      </c>
      <c r="E1507" s="179">
        <f>VLOOKUP(LEFT(D1507,3),'[6]Table corresp.'!$A$4:$D$63,4,FALSE)</f>
        <v/>
      </c>
      <c r="F1507" s="179">
        <f>LEFT(A1507,3)&amp;" - "&amp;LEFT(D1507,3)</f>
        <v/>
      </c>
      <c r="G1507" s="227" t="n">
        <v>119766.6755</v>
      </c>
      <c r="H1507" s="227" t="n">
        <v>0</v>
      </c>
      <c r="I1507" s="227" t="n">
        <v>119766.6755</v>
      </c>
      <c r="J1507" s="227" t="n">
        <v>1488.021976022173</v>
      </c>
      <c r="K1507" s="227" t="n">
        <v>0</v>
      </c>
      <c r="L1507" s="227" t="n">
        <v>1488.021976022173</v>
      </c>
      <c r="M1507" s="227" t="n"/>
      <c r="N1507" s="227" t="n"/>
      <c r="O1507" s="227" t="n"/>
      <c r="P1507" s="227" t="n"/>
      <c r="Q1507" s="227" t="n"/>
      <c r="R1507" s="227" t="n"/>
      <c r="S1507" s="227" t="n"/>
      <c r="T1507" s="228">
        <f>VLOOKUP(A1507,'[6]Groupe de branches'!$Z$27:$AM$86,14,FALSE)</f>
        <v/>
      </c>
      <c r="U1507" s="228">
        <f>VLOOKUP(D1507,'[6]Groupe de branches'!$Z$27:$AM$86,14,FALSE)</f>
        <v/>
      </c>
      <c r="V1507" s="228" t="n">
        <v>2020</v>
      </c>
      <c r="W1507" s="228">
        <f>VLOOKUP(D1507,'[6]Table corresp.'!$M$4:$S$63,7,FALSE)</f>
        <v/>
      </c>
      <c r="X1507" s="229">
        <f>IFERROR(G1507/SUMIFS('[6]Comp2016-2017 (3)'!$I$5:$I$289,'[6]Comp2016-2017 (3)'!$A$5:$A$289,A1507,'[6]Comp2016-2017 (3)'!$R$5:$R$289,V1507),0)</f>
        <v/>
      </c>
      <c r="Y1507" s="230">
        <f>IF(RIGHT(F1507,3)="Exp",VLOOKUP(F1507,#REF!,2,FALSE),VLOOKUP(F1507,#REF!,9,FALSE))</f>
        <v/>
      </c>
      <c r="Z1507" s="231">
        <f>IFERROR(Y1507/SUMIFS($Y$4:$Y$1858,$V$4:$V$1858,V1507,$A$4:$A$1858,A1507),"")</f>
        <v/>
      </c>
      <c r="AA1507" s="231">
        <f>X1507*Z1507</f>
        <v/>
      </c>
      <c r="AB1507" s="232">
        <f>IFERROR(SUMIFS('[6]Comp2016-2017 (3)'!$G$5:$G$289,'[6]Comp2016-2017 (3)'!$A$5:$A$289,A1507,'[6]Comp2016-2017 (3)'!$R$5:$R$289,V1507)*AA1507/SUMIFS($AA$4:$AA$1858,$A$4:$A$1858,A1507,$V$4:$V$1858,V1507),0)</f>
        <v/>
      </c>
      <c r="AC1507" s="232">
        <f>IF($W1507=AC$3,$AB1507,IF(NOT($W1507=0),"",SUMIFS('Val-Vol (2)'!AC$4:AC$1858,'Val-Vol (2)'!$A$4:$A$1858,$D1507,'Val-Vol (2)'!$V$4:$V$1858,$V1507)/SUMIFS('[6]Comp2016-2017 (3)'!$G$5:$G$289,'[6]Comp2016-2017 (3)'!$A$5:$A$289,$D1507,'[6]Comp2016-2017 (3)'!$R$5:$R$289,$V1507)*$AB1507))</f>
        <v/>
      </c>
      <c r="AD1507" s="232">
        <f>IF($W1507=AD$3,$AB1507,IF(NOT($W1507=0),"",SUMIFS('Val-Vol (2)'!AD$4:AD$1858,'Val-Vol (2)'!$A$4:$A$1858,$D1507,'Val-Vol (2)'!$V$4:$V$1858,$V1507)/SUMIFS('[6]Comp2016-2017 (3)'!$G$5:$G$289,'[6]Comp2016-2017 (3)'!$A$5:$A$289,$D1507,'[6]Comp2016-2017 (3)'!$R$5:$R$289,$V1507)*$AB1507))</f>
        <v/>
      </c>
      <c r="AE1507" s="232">
        <f>IF($W1507=AE$3,$AB1507,IF(NOT($W1507=0),"",SUMIFS('Val-Vol (2)'!AE$4:AE$1858,'Val-Vol (2)'!$A$4:$A$1858,$D1507,'Val-Vol (2)'!$V$4:$V$1858,$V1507)/SUMIFS('[6]Comp2016-2017 (3)'!$G$5:$G$289,'[6]Comp2016-2017 (3)'!$A$5:$A$289,$D1507,'[6]Comp2016-2017 (3)'!$R$5:$R$289,$V1507)*$AB1507))</f>
        <v/>
      </c>
      <c r="AF1507" s="232">
        <f>IF($W1507=AF$3,$AB1507,IF(NOT($W1507=0),"",SUMIFS('Val-Vol (2)'!AF$4:AF$1858,'Val-Vol (2)'!$A$4:$A$1858,$D1507,'Val-Vol (2)'!$V$4:$V$1858,$V1507)/SUMIFS('[6]Comp2016-2017 (3)'!$G$5:$G$289,'[6]Comp2016-2017 (3)'!$A$5:$A$289,$D1507,'[6]Comp2016-2017 (3)'!$R$5:$R$289,$V1507)*$AB1507))</f>
        <v/>
      </c>
      <c r="AG1507" s="232">
        <f>IF($W1507=AG$3,$AB1507,IF(NOT($W1507=0),"",SUMIFS('Val-Vol (2)'!AG$4:AG$1858,'Val-Vol (2)'!$A$4:$A$1858,$D1507,'Val-Vol (2)'!$V$4:$V$1858,$V1507)/SUMIFS('[6]Comp2016-2017 (3)'!$G$5:$G$289,'[6]Comp2016-2017 (3)'!$A$5:$A$289,$D1507,'[6]Comp2016-2017 (3)'!$R$5:$R$289,$V1507)*$AB1507))</f>
        <v/>
      </c>
      <c r="AH1507" s="232">
        <f>IF($W1507=AH$3,$AB1507,IF(NOT($W1507=0),"",SUMIFS('Val-Vol (2)'!AH$4:AH$1858,'Val-Vol (2)'!$A$4:$A$1858,$D1507,'Val-Vol (2)'!$V$4:$V$1858,$V1507)/SUMIFS('[6]Comp2016-2017 (3)'!$G$5:$G$289,'[6]Comp2016-2017 (3)'!$A$5:$A$289,$D1507,'[6]Comp2016-2017 (3)'!$R$5:$R$289,$V1507)*$AB1507))</f>
        <v/>
      </c>
      <c r="AI1507" s="232">
        <f>IF($W1507=AI$3,$AB1507,IF(NOT($W1507=0),"",SUMIFS('Val-Vol (2)'!AI$4:AI$1858,'Val-Vol (2)'!$A$4:$A$1858,$D1507,'Val-Vol (2)'!$V$4:$V$1858,$V1507)/SUMIFS('[6]Comp2016-2017 (3)'!$G$5:$G$289,'[6]Comp2016-2017 (3)'!$A$5:$A$289,$D1507,'[6]Comp2016-2017 (3)'!$R$5:$R$289,$V1507)*$AB1507))</f>
        <v/>
      </c>
      <c r="AJ1507" s="232">
        <f>IF($W1507=AJ$3,$AB1507,IF(NOT($W1507=0),"",SUMIFS('Val-Vol (2)'!AJ$4:AJ$1858,'Val-Vol (2)'!$A$4:$A$1858,$D1507,'Val-Vol (2)'!$V$4:$V$1858,$V1507)/SUMIFS('[6]Comp2016-2017 (3)'!$G$5:$G$289,'[6]Comp2016-2017 (3)'!$A$5:$A$289,$D1507,'[6]Comp2016-2017 (3)'!$R$5:$R$289,$V1507)*$AB1507))</f>
        <v/>
      </c>
      <c r="AK1507" s="232">
        <f>SUM(AC1507:AJ1507)-AB1507</f>
        <v/>
      </c>
      <c r="AL1507" s="228">
        <f>IF(A1507=D1507,"remplir à la main","")</f>
        <v/>
      </c>
      <c r="AM1507" s="228">
        <f>VLOOKUP(A1507,'[6]Table corresp.'!$M$4:$U$63,8,FALSE)</f>
        <v/>
      </c>
      <c r="AN1507" s="228">
        <f>VLOOKUP(D1507,'[6]Table corresp.'!$M$4:$U$63,9,FALSE)</f>
        <v/>
      </c>
    </row>
    <row r="1508">
      <c r="A1508" s="179" t="inlineStr">
        <is>
          <t>03 - Bois destinés à l'industrie</t>
        </is>
      </c>
      <c r="B1508" s="179">
        <f>VLOOKUP(LEFT(A1508,3),'[6]Table corresp.'!$A$4:$D$63,3,FALSE)</f>
        <v/>
      </c>
      <c r="C1508" s="179">
        <f>VLOOKUP(A1508,'[6]Table corresp.'!$M$4:$P$63,4,FALSE)</f>
        <v/>
      </c>
      <c r="D1508" s="179" t="inlineStr">
        <is>
          <t>31 - Placages et panneaux à base de bois</t>
        </is>
      </c>
      <c r="E1508" s="179">
        <f>VLOOKUP(LEFT(D1508,3),'[6]Table corresp.'!$A$4:$D$63,4,FALSE)</f>
        <v/>
      </c>
      <c r="F1508" s="179">
        <f>LEFT(A1508,3)&amp;" - "&amp;LEFT(D1508,3)</f>
        <v/>
      </c>
      <c r="G1508" s="227" t="n">
        <v>17126.3742639001</v>
      </c>
      <c r="H1508" s="227" t="n">
        <v>12523.8306690366</v>
      </c>
      <c r="I1508" s="227" t="n">
        <v>29650.2049329367</v>
      </c>
      <c r="J1508" s="227" t="n"/>
      <c r="K1508" s="227" t="n"/>
      <c r="L1508" s="227" t="n"/>
      <c r="M1508" s="227" t="n">
        <v>2290.760186714992</v>
      </c>
      <c r="N1508" s="227" t="n">
        <v>368.9069148214769</v>
      </c>
      <c r="O1508" s="227" t="n">
        <v>2659.667101536469</v>
      </c>
      <c r="P1508" s="227" t="n"/>
      <c r="Q1508" s="227" t="n"/>
      <c r="R1508" s="227" t="n"/>
      <c r="S1508" s="227" t="n"/>
      <c r="T1508" s="228">
        <f>VLOOKUP(A1508,'[6]Groupe de branches'!$Z$27:$AM$86,14,FALSE)</f>
        <v/>
      </c>
      <c r="U1508" s="228">
        <f>VLOOKUP(D1508,'[6]Groupe de branches'!$Z$27:$AM$86,14,FALSE)</f>
        <v/>
      </c>
      <c r="V1508" s="228" t="n">
        <v>2020</v>
      </c>
      <c r="W1508" s="228">
        <f>VLOOKUP(D1508,'[6]Table corresp.'!$M$4:$S$63,7,FALSE)</f>
        <v/>
      </c>
      <c r="X1508" s="229">
        <f>IFERROR(G1508/SUMIFS('[6]Comp2016-2017 (3)'!$I$5:$I$289,'[6]Comp2016-2017 (3)'!$A$5:$A$289,A1508,'[6]Comp2016-2017 (3)'!$R$5:$R$289,V1508),0)</f>
        <v/>
      </c>
      <c r="Y1508" s="230">
        <f>IF(RIGHT(F1508,3)="Exp",VLOOKUP(F1508,#REF!,2,FALSE),VLOOKUP(F1508,#REF!,9,FALSE))</f>
        <v/>
      </c>
      <c r="Z1508" s="231">
        <f>IFERROR(Y1508/SUMIFS($Y$4:$Y$1858,$V$4:$V$1858,V1508,$A$4:$A$1858,A1508),"")</f>
        <v/>
      </c>
      <c r="AA1508" s="231">
        <f>X1508*Z1508</f>
        <v/>
      </c>
      <c r="AB1508" s="232">
        <f>IFERROR(SUMIFS('[6]Comp2016-2017 (3)'!$G$5:$G$289,'[6]Comp2016-2017 (3)'!$A$5:$A$289,A1508,'[6]Comp2016-2017 (3)'!$R$5:$R$289,V1508)*AA1508/SUMIFS($AA$4:$AA$1858,$A$4:$A$1858,A1508,$V$4:$V$1858,V1508),0)</f>
        <v/>
      </c>
      <c r="AC1508" s="232">
        <f>IF($W1508=AC$3,$AB1508,IF(NOT($W1508=0),"",SUMIFS('Val-Vol (2)'!AC$4:AC$1858,'Val-Vol (2)'!$A$4:$A$1858,$D1508,'Val-Vol (2)'!$V$4:$V$1858,$V1508)/SUMIFS('[6]Comp2016-2017 (3)'!$G$5:$G$289,'[6]Comp2016-2017 (3)'!$A$5:$A$289,$D1508,'[6]Comp2016-2017 (3)'!$R$5:$R$289,$V1508)*$AB1508))</f>
        <v/>
      </c>
      <c r="AD1508" s="232">
        <f>IF($W1508=AD$3,$AB1508,IF(NOT($W1508=0),"",SUMIFS('Val-Vol (2)'!AD$4:AD$1858,'Val-Vol (2)'!$A$4:$A$1858,$D1508,'Val-Vol (2)'!$V$4:$V$1858,$V1508)/SUMIFS('[6]Comp2016-2017 (3)'!$G$5:$G$289,'[6]Comp2016-2017 (3)'!$A$5:$A$289,$D1508,'[6]Comp2016-2017 (3)'!$R$5:$R$289,$V1508)*$AB1508))</f>
        <v/>
      </c>
      <c r="AE1508" s="232">
        <f>IF($W1508=AE$3,$AB1508,IF(NOT($W1508=0),"",SUMIFS('Val-Vol (2)'!AE$4:AE$1858,'Val-Vol (2)'!$A$4:$A$1858,$D1508,'Val-Vol (2)'!$V$4:$V$1858,$V1508)/SUMIFS('[6]Comp2016-2017 (3)'!$G$5:$G$289,'[6]Comp2016-2017 (3)'!$A$5:$A$289,$D1508,'[6]Comp2016-2017 (3)'!$R$5:$R$289,$V1508)*$AB1508))</f>
        <v/>
      </c>
      <c r="AF1508" s="232">
        <f>IF($W1508=AF$3,$AB1508,IF(NOT($W1508=0),"",SUMIFS('Val-Vol (2)'!AF$4:AF$1858,'Val-Vol (2)'!$A$4:$A$1858,$D1508,'Val-Vol (2)'!$V$4:$V$1858,$V1508)/SUMIFS('[6]Comp2016-2017 (3)'!$G$5:$G$289,'[6]Comp2016-2017 (3)'!$A$5:$A$289,$D1508,'[6]Comp2016-2017 (3)'!$R$5:$R$289,$V1508)*$AB1508))</f>
        <v/>
      </c>
      <c r="AG1508" s="232">
        <f>IF($W1508=AG$3,$AB1508,IF(NOT($W1508=0),"",SUMIFS('Val-Vol (2)'!AG$4:AG$1858,'Val-Vol (2)'!$A$4:$A$1858,$D1508,'Val-Vol (2)'!$V$4:$V$1858,$V1508)/SUMIFS('[6]Comp2016-2017 (3)'!$G$5:$G$289,'[6]Comp2016-2017 (3)'!$A$5:$A$289,$D1508,'[6]Comp2016-2017 (3)'!$R$5:$R$289,$V1508)*$AB1508))</f>
        <v/>
      </c>
      <c r="AH1508" s="232">
        <f>IF($W1508=AH$3,$AB1508,IF(NOT($W1508=0),"",SUMIFS('Val-Vol (2)'!AH$4:AH$1858,'Val-Vol (2)'!$A$4:$A$1858,$D1508,'Val-Vol (2)'!$V$4:$V$1858,$V1508)/SUMIFS('[6]Comp2016-2017 (3)'!$G$5:$G$289,'[6]Comp2016-2017 (3)'!$A$5:$A$289,$D1508,'[6]Comp2016-2017 (3)'!$R$5:$R$289,$V1508)*$AB1508))</f>
        <v/>
      </c>
      <c r="AI1508" s="232">
        <f>IF($W1508=AI$3,$AB1508,IF(NOT($W1508=0),"",SUMIFS('Val-Vol (2)'!AI$4:AI$1858,'Val-Vol (2)'!$A$4:$A$1858,$D1508,'Val-Vol (2)'!$V$4:$V$1858,$V1508)/SUMIFS('[6]Comp2016-2017 (3)'!$G$5:$G$289,'[6]Comp2016-2017 (3)'!$A$5:$A$289,$D1508,'[6]Comp2016-2017 (3)'!$R$5:$R$289,$V1508)*$AB1508))</f>
        <v/>
      </c>
      <c r="AJ1508" s="232">
        <f>IF($W1508=AJ$3,$AB1508,IF(NOT($W1508=0),"",SUMIFS('Val-Vol (2)'!AJ$4:AJ$1858,'Val-Vol (2)'!$A$4:$A$1858,$D1508,'Val-Vol (2)'!$V$4:$V$1858,$V1508)/SUMIFS('[6]Comp2016-2017 (3)'!$G$5:$G$289,'[6]Comp2016-2017 (3)'!$A$5:$A$289,$D1508,'[6]Comp2016-2017 (3)'!$R$5:$R$289,$V1508)*$AB1508))</f>
        <v/>
      </c>
      <c r="AK1508" s="232">
        <f>SUM(AC1508:AJ1508)-AB1508</f>
        <v/>
      </c>
      <c r="AL1508" s="228">
        <f>IF(A1508=D1508,"remplir à la main","")</f>
        <v/>
      </c>
      <c r="AM1508" s="228">
        <f>VLOOKUP(A1508,'[6]Table corresp.'!$M$4:$U$63,8,FALSE)</f>
        <v/>
      </c>
      <c r="AN1508" s="228">
        <f>VLOOKUP(D1508,'[6]Table corresp.'!$M$4:$U$63,9,FALSE)</f>
        <v/>
      </c>
    </row>
    <row r="1509">
      <c r="A1509" s="179" t="inlineStr">
        <is>
          <t>03 - Bois destinés à l'industrie</t>
        </is>
      </c>
      <c r="B1509" s="179">
        <f>VLOOKUP(LEFT(A1509,3),'[6]Table corresp.'!$A$4:$D$63,3,FALSE)</f>
        <v/>
      </c>
      <c r="C1509" s="179">
        <f>VLOOKUP(A1509,'[6]Table corresp.'!$M$4:$P$63,4,FALSE)</f>
        <v/>
      </c>
      <c r="D1509" s="179" t="inlineStr">
        <is>
          <t>43 - Pâte à papier</t>
        </is>
      </c>
      <c r="E1509" s="179">
        <f>VLOOKUP(LEFT(D1509,3),'[6]Table corresp.'!$A$4:$D$63,4,FALSE)</f>
        <v/>
      </c>
      <c r="F1509" s="179">
        <f>LEFT(A1509,3)&amp;" - "&amp;LEFT(D1509,3)</f>
        <v/>
      </c>
      <c r="G1509" s="227" t="n">
        <v>20570.0710497482</v>
      </c>
      <c r="H1509" s="227" t="n">
        <v>19690.4905777898</v>
      </c>
      <c r="I1509" s="227" t="n">
        <v>40260.561627538</v>
      </c>
      <c r="J1509" s="227" t="n"/>
      <c r="K1509" s="227" t="n"/>
      <c r="L1509" s="227" t="n"/>
      <c r="M1509" s="227" t="n">
        <v>2767.935191928725</v>
      </c>
      <c r="N1509" s="227" t="n">
        <v>109.5843037134158</v>
      </c>
      <c r="O1509" s="227" t="n">
        <v>2877.519495642141</v>
      </c>
      <c r="P1509" s="227" t="n"/>
      <c r="Q1509" s="227" t="n"/>
      <c r="R1509" s="227" t="n"/>
      <c r="S1509" s="227" t="n"/>
      <c r="T1509" s="228">
        <f>VLOOKUP(A1509,'[6]Groupe de branches'!$Z$27:$AM$86,14,FALSE)</f>
        <v/>
      </c>
      <c r="U1509" s="228">
        <f>VLOOKUP(D1509,'[6]Groupe de branches'!$Z$27:$AM$86,14,FALSE)</f>
        <v/>
      </c>
      <c r="V1509" s="228" t="n">
        <v>2020</v>
      </c>
      <c r="W1509" s="228">
        <f>VLOOKUP(D1509,'[6]Table corresp.'!$M$4:$S$63,7,FALSE)</f>
        <v/>
      </c>
      <c r="X1509" s="229">
        <f>IFERROR(G1509/SUMIFS('[6]Comp2016-2017 (3)'!$I$5:$I$289,'[6]Comp2016-2017 (3)'!$A$5:$A$289,A1509,'[6]Comp2016-2017 (3)'!$R$5:$R$289,V1509),0)</f>
        <v/>
      </c>
      <c r="Y1509" s="230">
        <f>IF(RIGHT(F1509,3)="Exp",VLOOKUP(F1509,#REF!,2,FALSE),VLOOKUP(F1509,#REF!,9,FALSE))</f>
        <v/>
      </c>
      <c r="Z1509" s="231">
        <f>IFERROR(Y1509/SUMIFS($Y$4:$Y$1858,$V$4:$V$1858,V1509,$A$4:$A$1858,A1509),"")</f>
        <v/>
      </c>
      <c r="AA1509" s="231">
        <f>X1509*Z1509</f>
        <v/>
      </c>
      <c r="AB1509" s="232">
        <f>IFERROR(SUMIFS('[6]Comp2016-2017 (3)'!$G$5:$G$289,'[6]Comp2016-2017 (3)'!$A$5:$A$289,A1509,'[6]Comp2016-2017 (3)'!$R$5:$R$289,V1509)*AA1509/SUMIFS($AA$4:$AA$1858,$A$4:$A$1858,A1509,$V$4:$V$1858,V1509),0)</f>
        <v/>
      </c>
      <c r="AC1509" s="232">
        <f>IF($W1509=AC$3,$AB1509,IF(NOT($W1509=0),"",SUMIFS('Val-Vol (2)'!AC$4:AC$1858,'Val-Vol (2)'!$A$4:$A$1858,$D1509,'Val-Vol (2)'!$V$4:$V$1858,$V1509)/SUMIFS('[6]Comp2016-2017 (3)'!$G$5:$G$289,'[6]Comp2016-2017 (3)'!$A$5:$A$289,$D1509,'[6]Comp2016-2017 (3)'!$R$5:$R$289,$V1509)*$AB1509))</f>
        <v/>
      </c>
      <c r="AD1509" s="232">
        <f>IF($W1509=AD$3,$AB1509,IF(NOT($W1509=0),"",SUMIFS('Val-Vol (2)'!AD$4:AD$1858,'Val-Vol (2)'!$A$4:$A$1858,$D1509,'Val-Vol (2)'!$V$4:$V$1858,$V1509)/SUMIFS('[6]Comp2016-2017 (3)'!$G$5:$G$289,'[6]Comp2016-2017 (3)'!$A$5:$A$289,$D1509,'[6]Comp2016-2017 (3)'!$R$5:$R$289,$V1509)*$AB1509))</f>
        <v/>
      </c>
      <c r="AE1509" s="232">
        <f>IF($W1509=AE$3,$AB1509,IF(NOT($W1509=0),"",SUMIFS('Val-Vol (2)'!AE$4:AE$1858,'Val-Vol (2)'!$A$4:$A$1858,$D1509,'Val-Vol (2)'!$V$4:$V$1858,$V1509)/SUMIFS('[6]Comp2016-2017 (3)'!$G$5:$G$289,'[6]Comp2016-2017 (3)'!$A$5:$A$289,$D1509,'[6]Comp2016-2017 (3)'!$R$5:$R$289,$V1509)*$AB1509))</f>
        <v/>
      </c>
      <c r="AF1509" s="232">
        <f>IF($W1509=AF$3,$AB1509,IF(NOT($W1509=0),"",SUMIFS('Val-Vol (2)'!AF$4:AF$1858,'Val-Vol (2)'!$A$4:$A$1858,$D1509,'Val-Vol (2)'!$V$4:$V$1858,$V1509)/SUMIFS('[6]Comp2016-2017 (3)'!$G$5:$G$289,'[6]Comp2016-2017 (3)'!$A$5:$A$289,$D1509,'[6]Comp2016-2017 (3)'!$R$5:$R$289,$V1509)*$AB1509))</f>
        <v/>
      </c>
      <c r="AG1509" s="232">
        <f>IF($W1509=AG$3,$AB1509,IF(NOT($W1509=0),"",SUMIFS('Val-Vol (2)'!AG$4:AG$1858,'Val-Vol (2)'!$A$4:$A$1858,$D1509,'Val-Vol (2)'!$V$4:$V$1858,$V1509)/SUMIFS('[6]Comp2016-2017 (3)'!$G$5:$G$289,'[6]Comp2016-2017 (3)'!$A$5:$A$289,$D1509,'[6]Comp2016-2017 (3)'!$R$5:$R$289,$V1509)*$AB1509))</f>
        <v/>
      </c>
      <c r="AH1509" s="232">
        <f>IF($W1509=AH$3,$AB1509,IF(NOT($W1509=0),"",SUMIFS('Val-Vol (2)'!AH$4:AH$1858,'Val-Vol (2)'!$A$4:$A$1858,$D1509,'Val-Vol (2)'!$V$4:$V$1858,$V1509)/SUMIFS('[6]Comp2016-2017 (3)'!$G$5:$G$289,'[6]Comp2016-2017 (3)'!$A$5:$A$289,$D1509,'[6]Comp2016-2017 (3)'!$R$5:$R$289,$V1509)*$AB1509))</f>
        <v/>
      </c>
      <c r="AI1509" s="232">
        <f>IF($W1509=AI$3,$AB1509,IF(NOT($W1509=0),"",SUMIFS('Val-Vol (2)'!AI$4:AI$1858,'Val-Vol (2)'!$A$4:$A$1858,$D1509,'Val-Vol (2)'!$V$4:$V$1858,$V1509)/SUMIFS('[6]Comp2016-2017 (3)'!$G$5:$G$289,'[6]Comp2016-2017 (3)'!$A$5:$A$289,$D1509,'[6]Comp2016-2017 (3)'!$R$5:$R$289,$V1509)*$AB1509))</f>
        <v/>
      </c>
      <c r="AJ1509" s="232">
        <f>IF($W1509=AJ$3,$AB1509,IF(NOT($W1509=0),"",SUMIFS('Val-Vol (2)'!AJ$4:AJ$1858,'Val-Vol (2)'!$A$4:$A$1858,$D1509,'Val-Vol (2)'!$V$4:$V$1858,$V1509)/SUMIFS('[6]Comp2016-2017 (3)'!$G$5:$G$289,'[6]Comp2016-2017 (3)'!$A$5:$A$289,$D1509,'[6]Comp2016-2017 (3)'!$R$5:$R$289,$V1509)*$AB1509))</f>
        <v/>
      </c>
      <c r="AK1509" s="232">
        <f>SUM(AC1509:AJ1509)-AB1509</f>
        <v/>
      </c>
      <c r="AL1509" s="228">
        <f>IF(A1509=D1509,"remplir à la main","")</f>
        <v/>
      </c>
      <c r="AM1509" s="228">
        <f>VLOOKUP(A1509,'[6]Table corresp.'!$M$4:$U$63,8,FALSE)</f>
        <v/>
      </c>
      <c r="AN1509" s="228">
        <f>VLOOKUP(D1509,'[6]Table corresp.'!$M$4:$U$63,9,FALSE)</f>
        <v/>
      </c>
    </row>
    <row r="1510">
      <c r="A1510" s="179" t="inlineStr">
        <is>
          <t>03 - Bois destinés à l'industrie</t>
        </is>
      </c>
      <c r="B1510" s="179">
        <f>VLOOKUP(LEFT(A1510,3),'[6]Table corresp.'!$A$4:$D$63,3,FALSE)</f>
        <v/>
      </c>
      <c r="C1510" s="179">
        <f>VLOOKUP(A1510,'[6]Table corresp.'!$M$4:$P$63,4,FALSE)</f>
        <v/>
      </c>
      <c r="D1510" s="179" t="inlineStr">
        <is>
          <t>46 - Produits de la chimie du bois</t>
        </is>
      </c>
      <c r="E1510" s="179">
        <f>VLOOKUP(LEFT(D1510,3),'[6]Table corresp.'!$A$4:$D$63,4,FALSE)</f>
        <v/>
      </c>
      <c r="F1510" s="179">
        <f>LEFT(A1510,3)&amp;" - "&amp;LEFT(D1510,3)</f>
        <v/>
      </c>
      <c r="G1510" s="227" t="n">
        <v>6997.14160976372</v>
      </c>
      <c r="H1510" s="227" t="n">
        <v>3740.46275317357</v>
      </c>
      <c r="I1510" s="227" t="n">
        <v>10737.6043629373</v>
      </c>
      <c r="J1510" s="227" t="n"/>
      <c r="K1510" s="227" t="n"/>
      <c r="L1510" s="227" t="n"/>
      <c r="M1510" s="227" t="n">
        <v>669.6083274637945</v>
      </c>
      <c r="N1510" s="227" t="n">
        <v>20.81695246510723</v>
      </c>
      <c r="O1510" s="227" t="n">
        <v>690.4252799289017</v>
      </c>
      <c r="P1510" s="227" t="n"/>
      <c r="Q1510" s="227" t="n"/>
      <c r="R1510" s="227" t="n"/>
      <c r="S1510" s="227" t="n"/>
      <c r="T1510" s="228">
        <f>VLOOKUP(A1510,'[6]Groupe de branches'!$Z$27:$AM$86,14,FALSE)</f>
        <v/>
      </c>
      <c r="U1510" s="228">
        <f>VLOOKUP(D1510,'[6]Groupe de branches'!$Z$27:$AM$86,14,FALSE)</f>
        <v/>
      </c>
      <c r="V1510" s="228" t="n">
        <v>2020</v>
      </c>
      <c r="W1510" s="228">
        <f>VLOOKUP(D1510,'[6]Table corresp.'!$M$4:$S$63,7,FALSE)</f>
        <v/>
      </c>
      <c r="X1510" s="229">
        <f>IFERROR(G1510/SUMIFS('[6]Comp2016-2017 (3)'!$I$5:$I$289,'[6]Comp2016-2017 (3)'!$A$5:$A$289,A1510,'[6]Comp2016-2017 (3)'!$R$5:$R$289,V1510),0)</f>
        <v/>
      </c>
      <c r="Y1510" s="230">
        <f>IF(RIGHT(F1510,3)="Exp",VLOOKUP(F1510,#REF!,2,FALSE),VLOOKUP(F1510,#REF!,9,FALSE))</f>
        <v/>
      </c>
      <c r="Z1510" s="231">
        <f>IFERROR(Y1510/SUMIFS($Y$4:$Y$1858,$V$4:$V$1858,V1510,$A$4:$A$1858,A1510),"")</f>
        <v/>
      </c>
      <c r="AA1510" s="231">
        <f>X1510*Z1510</f>
        <v/>
      </c>
      <c r="AB1510" s="232">
        <f>IFERROR(SUMIFS('[6]Comp2016-2017 (3)'!$G$5:$G$289,'[6]Comp2016-2017 (3)'!$A$5:$A$289,A1510,'[6]Comp2016-2017 (3)'!$R$5:$R$289,V1510)*AA1510/SUMIFS($AA$4:$AA$1858,$A$4:$A$1858,A1510,$V$4:$V$1858,V1510),0)</f>
        <v/>
      </c>
      <c r="AC1510" s="232">
        <f>IF($W1510=AC$3,$AB1510,IF(NOT($W1510=0),"",SUMIFS('Val-Vol (2)'!AC$4:AC$1858,'Val-Vol (2)'!$A$4:$A$1858,$D1510,'Val-Vol (2)'!$V$4:$V$1858,$V1510)/SUMIFS('[6]Comp2016-2017 (3)'!$G$5:$G$289,'[6]Comp2016-2017 (3)'!$A$5:$A$289,$D1510,'[6]Comp2016-2017 (3)'!$R$5:$R$289,$V1510)*$AB1510))</f>
        <v/>
      </c>
      <c r="AD1510" s="232">
        <f>IF($W1510=AD$3,$AB1510,IF(NOT($W1510=0),"",SUMIFS('Val-Vol (2)'!AD$4:AD$1858,'Val-Vol (2)'!$A$4:$A$1858,$D1510,'Val-Vol (2)'!$V$4:$V$1858,$V1510)/SUMIFS('[6]Comp2016-2017 (3)'!$G$5:$G$289,'[6]Comp2016-2017 (3)'!$A$5:$A$289,$D1510,'[6]Comp2016-2017 (3)'!$R$5:$R$289,$V1510)*$AB1510))</f>
        <v/>
      </c>
      <c r="AE1510" s="232">
        <f>IF($W1510=AE$3,$AB1510,IF(NOT($W1510=0),"",SUMIFS('Val-Vol (2)'!AE$4:AE$1858,'Val-Vol (2)'!$A$4:$A$1858,$D1510,'Val-Vol (2)'!$V$4:$V$1858,$V1510)/SUMIFS('[6]Comp2016-2017 (3)'!$G$5:$G$289,'[6]Comp2016-2017 (3)'!$A$5:$A$289,$D1510,'[6]Comp2016-2017 (3)'!$R$5:$R$289,$V1510)*$AB1510))</f>
        <v/>
      </c>
      <c r="AF1510" s="232">
        <f>IF($W1510=AF$3,$AB1510,IF(NOT($W1510=0),"",SUMIFS('Val-Vol (2)'!AF$4:AF$1858,'Val-Vol (2)'!$A$4:$A$1858,$D1510,'Val-Vol (2)'!$V$4:$V$1858,$V1510)/SUMIFS('[6]Comp2016-2017 (3)'!$G$5:$G$289,'[6]Comp2016-2017 (3)'!$A$5:$A$289,$D1510,'[6]Comp2016-2017 (3)'!$R$5:$R$289,$V1510)*$AB1510))</f>
        <v/>
      </c>
      <c r="AG1510" s="232">
        <f>IF($W1510=AG$3,$AB1510,IF(NOT($W1510=0),"",SUMIFS('Val-Vol (2)'!AG$4:AG$1858,'Val-Vol (2)'!$A$4:$A$1858,$D1510,'Val-Vol (2)'!$V$4:$V$1858,$V1510)/SUMIFS('[6]Comp2016-2017 (3)'!$G$5:$G$289,'[6]Comp2016-2017 (3)'!$A$5:$A$289,$D1510,'[6]Comp2016-2017 (3)'!$R$5:$R$289,$V1510)*$AB1510))</f>
        <v/>
      </c>
      <c r="AH1510" s="232">
        <f>IF($W1510=AH$3,$AB1510,IF(NOT($W1510=0),"",SUMIFS('Val-Vol (2)'!AH$4:AH$1858,'Val-Vol (2)'!$A$4:$A$1858,$D1510,'Val-Vol (2)'!$V$4:$V$1858,$V1510)/SUMIFS('[6]Comp2016-2017 (3)'!$G$5:$G$289,'[6]Comp2016-2017 (3)'!$A$5:$A$289,$D1510,'[6]Comp2016-2017 (3)'!$R$5:$R$289,$V1510)*$AB1510))</f>
        <v/>
      </c>
      <c r="AI1510" s="232">
        <f>IF($W1510=AI$3,$AB1510,IF(NOT($W1510=0),"",SUMIFS('Val-Vol (2)'!AI$4:AI$1858,'Val-Vol (2)'!$A$4:$A$1858,$D1510,'Val-Vol (2)'!$V$4:$V$1858,$V1510)/SUMIFS('[6]Comp2016-2017 (3)'!$G$5:$G$289,'[6]Comp2016-2017 (3)'!$A$5:$A$289,$D1510,'[6]Comp2016-2017 (3)'!$R$5:$R$289,$V1510)*$AB1510))</f>
        <v/>
      </c>
      <c r="AJ1510" s="232">
        <f>IF($W1510=AJ$3,$AB1510,IF(NOT($W1510=0),"",SUMIFS('Val-Vol (2)'!AJ$4:AJ$1858,'Val-Vol (2)'!$A$4:$A$1858,$D1510,'Val-Vol (2)'!$V$4:$V$1858,$V1510)/SUMIFS('[6]Comp2016-2017 (3)'!$G$5:$G$289,'[6]Comp2016-2017 (3)'!$A$5:$A$289,$D1510,'[6]Comp2016-2017 (3)'!$R$5:$R$289,$V1510)*$AB1510))</f>
        <v/>
      </c>
      <c r="AK1510" s="232">
        <f>SUM(AC1510:AJ1510)-AB1510</f>
        <v/>
      </c>
      <c r="AL1510" s="228">
        <f>IF(A1510=D1510,"remplir à la main","")</f>
        <v/>
      </c>
      <c r="AM1510" s="228">
        <f>VLOOKUP(A1510,'[6]Table corresp.'!$M$4:$U$63,8,FALSE)</f>
        <v/>
      </c>
      <c r="AN1510" s="228">
        <f>VLOOKUP(D1510,'[6]Table corresp.'!$M$4:$U$63,9,FALSE)</f>
        <v/>
      </c>
    </row>
    <row r="1511">
      <c r="A1511" s="179" t="inlineStr">
        <is>
          <t>03 - Bois destinés à l'industrie</t>
        </is>
      </c>
      <c r="B1511" s="179">
        <f>VLOOKUP(LEFT(A1511,3),'[6]Table corresp.'!$A$4:$D$63,3,FALSE)</f>
        <v/>
      </c>
      <c r="C1511" s="179">
        <f>VLOOKUP(A1511,'[6]Table corresp.'!$M$4:$P$63,4,FALSE)</f>
        <v/>
      </c>
      <c r="D1511" s="179" t="inlineStr">
        <is>
          <t>Exportation</t>
        </is>
      </c>
      <c r="E1511" s="179">
        <f>VLOOKUP(LEFT(D1511,3),'[6]Table corresp.'!$A$4:$D$63,4,FALSE)</f>
        <v/>
      </c>
      <c r="F1511" s="179">
        <f>LEFT(A1511,3)&amp;" - "&amp;LEFT(D1511,3)</f>
        <v/>
      </c>
      <c r="G1511" s="227" t="n">
        <v>108596.380403</v>
      </c>
      <c r="H1511" s="227" t="n">
        <v>0</v>
      </c>
      <c r="I1511" s="227" t="n">
        <v>108596.380403</v>
      </c>
      <c r="J1511" s="227" t="n"/>
      <c r="K1511" s="227" t="n"/>
      <c r="L1511" s="227" t="n"/>
      <c r="M1511" s="227" t="n">
        <v>3812.69629389249</v>
      </c>
      <c r="N1511" s="227" t="n">
        <v>0</v>
      </c>
      <c r="O1511" s="227" t="n">
        <v>3812.69629389249</v>
      </c>
      <c r="P1511" s="227" t="n"/>
      <c r="Q1511" s="227" t="n"/>
      <c r="R1511" s="227" t="n"/>
      <c r="S1511" s="227" t="n"/>
      <c r="T1511" s="228">
        <f>VLOOKUP(A1511,'[6]Groupe de branches'!$Z$27:$AM$86,14,FALSE)</f>
        <v/>
      </c>
      <c r="U1511" s="228">
        <f>VLOOKUP(D1511,'[6]Groupe de branches'!$Z$27:$AM$86,14,FALSE)</f>
        <v/>
      </c>
      <c r="V1511" s="228" t="n">
        <v>2020</v>
      </c>
      <c r="W1511" s="228">
        <f>VLOOKUP(D1511,'[6]Table corresp.'!$M$4:$S$63,7,FALSE)</f>
        <v/>
      </c>
      <c r="X1511" s="229">
        <f>IFERROR(G1511/SUMIFS('[6]Comp2016-2017 (3)'!$I$5:$I$289,'[6]Comp2016-2017 (3)'!$A$5:$A$289,A1511,'[6]Comp2016-2017 (3)'!$R$5:$R$289,V1511),0)</f>
        <v/>
      </c>
      <c r="Y1511" s="230">
        <f>IF(RIGHT(F1511,3)="Exp",VLOOKUP(F1511,#REF!,2,FALSE),VLOOKUP(F1511,#REF!,9,FALSE))</f>
        <v/>
      </c>
      <c r="Z1511" s="231">
        <f>IFERROR(Y1511/SUMIFS($Y$4:$Y$1858,$V$4:$V$1858,V1511,$A$4:$A$1858,A1511),"")</f>
        <v/>
      </c>
      <c r="AA1511" s="231">
        <f>X1511*Z1511</f>
        <v/>
      </c>
      <c r="AB1511" s="232">
        <f>IFERROR(SUMIFS('[6]Comp2016-2017 (3)'!$G$5:$G$289,'[6]Comp2016-2017 (3)'!$A$5:$A$289,A1511,'[6]Comp2016-2017 (3)'!$R$5:$R$289,V1511)*AA1511/SUMIFS($AA$4:$AA$1858,$A$4:$A$1858,A1511,$V$4:$V$1858,V1511),0)</f>
        <v/>
      </c>
      <c r="AC1511" s="232">
        <f>IF($W1511=AC$3,$AB1511,IF(NOT($W1511=0),"",SUMIFS('Val-Vol (2)'!AC$4:AC$1858,'Val-Vol (2)'!$A$4:$A$1858,$D1511,'Val-Vol (2)'!$V$4:$V$1858,$V1511)/SUMIFS('[6]Comp2016-2017 (3)'!$G$5:$G$289,'[6]Comp2016-2017 (3)'!$A$5:$A$289,$D1511,'[6]Comp2016-2017 (3)'!$R$5:$R$289,$V1511)*$AB1511))</f>
        <v/>
      </c>
      <c r="AD1511" s="232">
        <f>IF($W1511=AD$3,$AB1511,IF(NOT($W1511=0),"",SUMIFS('Val-Vol (2)'!AD$4:AD$1858,'Val-Vol (2)'!$A$4:$A$1858,$D1511,'Val-Vol (2)'!$V$4:$V$1858,$V1511)/SUMIFS('[6]Comp2016-2017 (3)'!$G$5:$G$289,'[6]Comp2016-2017 (3)'!$A$5:$A$289,$D1511,'[6]Comp2016-2017 (3)'!$R$5:$R$289,$V1511)*$AB1511))</f>
        <v/>
      </c>
      <c r="AE1511" s="232">
        <f>IF($W1511=AE$3,$AB1511,IF(NOT($W1511=0),"",SUMIFS('Val-Vol (2)'!AE$4:AE$1858,'Val-Vol (2)'!$A$4:$A$1858,$D1511,'Val-Vol (2)'!$V$4:$V$1858,$V1511)/SUMIFS('[6]Comp2016-2017 (3)'!$G$5:$G$289,'[6]Comp2016-2017 (3)'!$A$5:$A$289,$D1511,'[6]Comp2016-2017 (3)'!$R$5:$R$289,$V1511)*$AB1511))</f>
        <v/>
      </c>
      <c r="AF1511" s="232">
        <f>IF($W1511=AF$3,$AB1511,IF(NOT($W1511=0),"",SUMIFS('Val-Vol (2)'!AF$4:AF$1858,'Val-Vol (2)'!$A$4:$A$1858,$D1511,'Val-Vol (2)'!$V$4:$V$1858,$V1511)/SUMIFS('[6]Comp2016-2017 (3)'!$G$5:$G$289,'[6]Comp2016-2017 (3)'!$A$5:$A$289,$D1511,'[6]Comp2016-2017 (3)'!$R$5:$R$289,$V1511)*$AB1511))</f>
        <v/>
      </c>
      <c r="AG1511" s="232">
        <f>IF($W1511=AG$3,$AB1511,IF(NOT($W1511=0),"",SUMIFS('Val-Vol (2)'!AG$4:AG$1858,'Val-Vol (2)'!$A$4:$A$1858,$D1511,'Val-Vol (2)'!$V$4:$V$1858,$V1511)/SUMIFS('[6]Comp2016-2017 (3)'!$G$5:$G$289,'[6]Comp2016-2017 (3)'!$A$5:$A$289,$D1511,'[6]Comp2016-2017 (3)'!$R$5:$R$289,$V1511)*$AB1511))</f>
        <v/>
      </c>
      <c r="AH1511" s="232">
        <f>IF($W1511=AH$3,$AB1511,IF(NOT($W1511=0),"",SUMIFS('Val-Vol (2)'!AH$4:AH$1858,'Val-Vol (2)'!$A$4:$A$1858,$D1511,'Val-Vol (2)'!$V$4:$V$1858,$V1511)/SUMIFS('[6]Comp2016-2017 (3)'!$G$5:$G$289,'[6]Comp2016-2017 (3)'!$A$5:$A$289,$D1511,'[6]Comp2016-2017 (3)'!$R$5:$R$289,$V1511)*$AB1511))</f>
        <v/>
      </c>
      <c r="AI1511" s="232">
        <f>IF($W1511=AI$3,$AB1511,IF(NOT($W1511=0),"",SUMIFS('Val-Vol (2)'!AI$4:AI$1858,'Val-Vol (2)'!$A$4:$A$1858,$D1511,'Val-Vol (2)'!$V$4:$V$1858,$V1511)/SUMIFS('[6]Comp2016-2017 (3)'!$G$5:$G$289,'[6]Comp2016-2017 (3)'!$A$5:$A$289,$D1511,'[6]Comp2016-2017 (3)'!$R$5:$R$289,$V1511)*$AB1511))</f>
        <v/>
      </c>
      <c r="AJ1511" s="232">
        <f>IF($W1511=AJ$3,$AB1511,IF(NOT($W1511=0),"",SUMIFS('Val-Vol (2)'!AJ$4:AJ$1858,'Val-Vol (2)'!$A$4:$A$1858,$D1511,'Val-Vol (2)'!$V$4:$V$1858,$V1511)/SUMIFS('[6]Comp2016-2017 (3)'!$G$5:$G$289,'[6]Comp2016-2017 (3)'!$A$5:$A$289,$D1511,'[6]Comp2016-2017 (3)'!$R$5:$R$289,$V1511)*$AB1511))</f>
        <v/>
      </c>
      <c r="AK1511" s="232">
        <f>SUM(AC1511:AJ1511)-AB1511</f>
        <v/>
      </c>
      <c r="AL1511" s="228">
        <f>IF(A1511=D1511,"remplir à la main","")</f>
        <v/>
      </c>
      <c r="AM1511" s="228">
        <f>VLOOKUP(A1511,'[6]Table corresp.'!$M$4:$U$63,8,FALSE)</f>
        <v/>
      </c>
      <c r="AN1511" s="228">
        <f>VLOOKUP(D1511,'[6]Table corresp.'!$M$4:$U$63,9,FALSE)</f>
        <v/>
      </c>
    </row>
    <row r="1512">
      <c r="A1512" s="179" t="inlineStr">
        <is>
          <t>04 - Bois destinés à l’énergie</t>
        </is>
      </c>
      <c r="B1512" s="179">
        <f>VLOOKUP(LEFT(A1512,3),'[6]Table corresp.'!$A$4:$D$63,3,FALSE)</f>
        <v/>
      </c>
      <c r="C1512" s="179">
        <f>VLOOKUP(A1512,'[6]Table corresp.'!$M$4:$P$63,4,FALSE)</f>
        <v/>
      </c>
      <c r="D1512" s="179" t="inlineStr">
        <is>
          <t>30 - Combustibles industriels à base de bois</t>
        </is>
      </c>
      <c r="E1512" s="179">
        <f>VLOOKUP(LEFT(D1512,3),'[6]Table corresp.'!$A$4:$D$63,4,FALSE)</f>
        <v/>
      </c>
      <c r="F1512" s="179">
        <f>LEFT(A1512,3)&amp;" - "&amp;LEFT(D1512,3)</f>
        <v/>
      </c>
      <c r="G1512" s="227" t="n">
        <v>71482.3866263221</v>
      </c>
      <c r="H1512" s="227" t="n">
        <v>0</v>
      </c>
      <c r="I1512" s="227" t="n">
        <v>71482.386626322</v>
      </c>
      <c r="J1512" s="227" t="n"/>
      <c r="K1512" s="227" t="n"/>
      <c r="L1512" s="227" t="n"/>
      <c r="M1512" s="227" t="n"/>
      <c r="N1512" s="227" t="n"/>
      <c r="O1512" s="227" t="n"/>
      <c r="P1512" s="227" t="n">
        <v>3632.145404930865</v>
      </c>
      <c r="Q1512" s="227" t="n">
        <v>0</v>
      </c>
      <c r="R1512" s="227" t="n">
        <v>3632.145404930865</v>
      </c>
      <c r="S1512" s="227" t="inlineStr">
        <is>
          <t>BE</t>
        </is>
      </c>
      <c r="T1512" s="228">
        <f>VLOOKUP(A1512,'[6]Groupe de branches'!$Z$27:$AM$86,14,FALSE)</f>
        <v/>
      </c>
      <c r="U1512" s="228">
        <f>VLOOKUP(D1512,'[6]Groupe de branches'!$Z$27:$AM$86,14,FALSE)</f>
        <v/>
      </c>
      <c r="V1512" s="228" t="n">
        <v>2020</v>
      </c>
      <c r="W1512" s="228">
        <f>VLOOKUP(D1512,'[6]Table corresp.'!$M$4:$S$63,7,FALSE)</f>
        <v/>
      </c>
      <c r="X1512" s="229">
        <f>IFERROR(G1512/SUMIFS('[6]Comp2016-2017 (3)'!$I$5:$I$289,'[6]Comp2016-2017 (3)'!$A$5:$A$289,A1512,'[6]Comp2016-2017 (3)'!$R$5:$R$289,V1512),0)</f>
        <v/>
      </c>
      <c r="Y1512" s="230">
        <f>IF(RIGHT(F1512,3)="Exp",VLOOKUP(F1512,#REF!,2,FALSE),VLOOKUP(F1512,#REF!,9,FALSE))</f>
        <v/>
      </c>
      <c r="Z1512" s="231">
        <f>IFERROR(Y1512/SUMIFS($Y$4:$Y$1858,$V$4:$V$1858,V1512,$A$4:$A$1858,A1512),"")</f>
        <v/>
      </c>
      <c r="AA1512" s="231">
        <f>X1512*Z1512</f>
        <v/>
      </c>
      <c r="AB1512" s="232">
        <f>IFERROR(SUMIFS('[6]Comp2016-2017 (3)'!$G$5:$G$289,'[6]Comp2016-2017 (3)'!$A$5:$A$289,A1512,'[6]Comp2016-2017 (3)'!$R$5:$R$289,V1512)*AA1512/SUMIFS($AA$4:$AA$1858,$A$4:$A$1858,A1512,$V$4:$V$1858,V1512),0)</f>
        <v/>
      </c>
      <c r="AC1512" s="232">
        <f>IF($W1512=AC$3,$AB1512,IF(NOT($W1512=0),"",SUMIFS('Val-Vol (2)'!AC$4:AC$1858,'Val-Vol (2)'!$A$4:$A$1858,$D1512,'Val-Vol (2)'!$V$4:$V$1858,$V1512)/SUMIFS('[6]Comp2016-2017 (3)'!$G$5:$G$289,'[6]Comp2016-2017 (3)'!$A$5:$A$289,$D1512,'[6]Comp2016-2017 (3)'!$R$5:$R$289,$V1512)*$AB1512))</f>
        <v/>
      </c>
      <c r="AD1512" s="232">
        <f>IF($W1512=AD$3,$AB1512,IF(NOT($W1512=0),"",SUMIFS('Val-Vol (2)'!AD$4:AD$1858,'Val-Vol (2)'!$A$4:$A$1858,$D1512,'Val-Vol (2)'!$V$4:$V$1858,$V1512)/SUMIFS('[6]Comp2016-2017 (3)'!$G$5:$G$289,'[6]Comp2016-2017 (3)'!$A$5:$A$289,$D1512,'[6]Comp2016-2017 (3)'!$R$5:$R$289,$V1512)*$AB1512))</f>
        <v/>
      </c>
      <c r="AE1512" s="232">
        <f>IF($W1512=AE$3,$AB1512,IF(NOT($W1512=0),"",SUMIFS('Val-Vol (2)'!AE$4:AE$1858,'Val-Vol (2)'!$A$4:$A$1858,$D1512,'Val-Vol (2)'!$V$4:$V$1858,$V1512)/SUMIFS('[6]Comp2016-2017 (3)'!$G$5:$G$289,'[6]Comp2016-2017 (3)'!$A$5:$A$289,$D1512,'[6]Comp2016-2017 (3)'!$R$5:$R$289,$V1512)*$AB1512))</f>
        <v/>
      </c>
      <c r="AF1512" s="232">
        <f>IF($W1512=AF$3,$AB1512,IF(NOT($W1512=0),"",SUMIFS('Val-Vol (2)'!AF$4:AF$1858,'Val-Vol (2)'!$A$4:$A$1858,$D1512,'Val-Vol (2)'!$V$4:$V$1858,$V1512)/SUMIFS('[6]Comp2016-2017 (3)'!$G$5:$G$289,'[6]Comp2016-2017 (3)'!$A$5:$A$289,$D1512,'[6]Comp2016-2017 (3)'!$R$5:$R$289,$V1512)*$AB1512))</f>
        <v/>
      </c>
      <c r="AG1512" s="232">
        <f>IF($W1512=AG$3,$AB1512,IF(NOT($W1512=0),"",SUMIFS('Val-Vol (2)'!AG$4:AG$1858,'Val-Vol (2)'!$A$4:$A$1858,$D1512,'Val-Vol (2)'!$V$4:$V$1858,$V1512)/SUMIFS('[6]Comp2016-2017 (3)'!$G$5:$G$289,'[6]Comp2016-2017 (3)'!$A$5:$A$289,$D1512,'[6]Comp2016-2017 (3)'!$R$5:$R$289,$V1512)*$AB1512))</f>
        <v/>
      </c>
      <c r="AH1512" s="232">
        <f>IF($W1512=AH$3,$AB1512,IF(NOT($W1512=0),"",SUMIFS('Val-Vol (2)'!AH$4:AH$1858,'Val-Vol (2)'!$A$4:$A$1858,$D1512,'Val-Vol (2)'!$V$4:$V$1858,$V1512)/SUMIFS('[6]Comp2016-2017 (3)'!$G$5:$G$289,'[6]Comp2016-2017 (3)'!$A$5:$A$289,$D1512,'[6]Comp2016-2017 (3)'!$R$5:$R$289,$V1512)*$AB1512))</f>
        <v/>
      </c>
      <c r="AI1512" s="232">
        <f>IF($W1512=AI$3,$AB1512,IF(NOT($W1512=0),"",SUMIFS('Val-Vol (2)'!AI$4:AI$1858,'Val-Vol (2)'!$A$4:$A$1858,$D1512,'Val-Vol (2)'!$V$4:$V$1858,$V1512)/SUMIFS('[6]Comp2016-2017 (3)'!$G$5:$G$289,'[6]Comp2016-2017 (3)'!$A$5:$A$289,$D1512,'[6]Comp2016-2017 (3)'!$R$5:$R$289,$V1512)*$AB1512))</f>
        <v/>
      </c>
      <c r="AJ1512" s="232">
        <f>IF($W1512=AJ$3,$AB1512,IF(NOT($W1512=0),"",SUMIFS('Val-Vol (2)'!AJ$4:AJ$1858,'Val-Vol (2)'!$A$4:$A$1858,$D1512,'Val-Vol (2)'!$V$4:$V$1858,$V1512)/SUMIFS('[6]Comp2016-2017 (3)'!$G$5:$G$289,'[6]Comp2016-2017 (3)'!$A$5:$A$289,$D1512,'[6]Comp2016-2017 (3)'!$R$5:$R$289,$V1512)*$AB1512))</f>
        <v/>
      </c>
      <c r="AK1512" s="232">
        <f>SUM(AC1512:AJ1512)-AB1512</f>
        <v/>
      </c>
      <c r="AL1512" s="228">
        <f>IF(A1512=D1512,"remplir à la main","")</f>
        <v/>
      </c>
      <c r="AM1512" s="228">
        <f>VLOOKUP(A1512,'[6]Table corresp.'!$M$4:$U$63,8,FALSE)</f>
        <v/>
      </c>
      <c r="AN1512" s="228">
        <f>VLOOKUP(D1512,'[6]Table corresp.'!$M$4:$U$63,9,FALSE)</f>
        <v/>
      </c>
    </row>
    <row r="1513">
      <c r="A1513" s="179" t="inlineStr">
        <is>
          <t>04 - Bois destinés à l’énergie</t>
        </is>
      </c>
      <c r="B1513" s="179">
        <f>VLOOKUP(LEFT(A1513,3),'[6]Table corresp.'!$A$4:$D$63,3,FALSE)</f>
        <v/>
      </c>
      <c r="C1513" s="179">
        <f>VLOOKUP(A1513,'[6]Table corresp.'!$M$4:$P$63,4,FALSE)</f>
        <v/>
      </c>
      <c r="D1513" s="179" t="inlineStr">
        <is>
          <t>Consommation finale</t>
        </is>
      </c>
      <c r="E1513" s="179">
        <f>VLOOKUP(LEFT(D1513,3),'[6]Table corresp.'!$A$4:$D$63,4,FALSE)</f>
        <v/>
      </c>
      <c r="F1513" s="179">
        <f>LEFT(A1513,3)&amp;" - "&amp;LEFT(D1513,3)</f>
        <v/>
      </c>
      <c r="G1513" s="227" t="n">
        <v>227642.767209315</v>
      </c>
      <c r="H1513" s="227" t="n">
        <v>13752.685</v>
      </c>
      <c r="I1513" s="227" t="n">
        <v>241395.452209315</v>
      </c>
      <c r="J1513" s="227" t="n"/>
      <c r="K1513" s="227" t="n"/>
      <c r="L1513" s="227" t="n"/>
      <c r="M1513" s="227" t="n"/>
      <c r="N1513" s="227" t="n"/>
      <c r="O1513" s="227" t="n"/>
      <c r="P1513" s="227" t="n">
        <v>4430.729243564745</v>
      </c>
      <c r="Q1513" s="227" t="n">
        <v>126.192701</v>
      </c>
      <c r="R1513" s="227" t="n">
        <v>4556.921944564745</v>
      </c>
      <c r="S1513" s="227" t="inlineStr">
        <is>
          <t>BE</t>
        </is>
      </c>
      <c r="T1513" s="228">
        <f>VLOOKUP(A1513,'[6]Groupe de branches'!$Z$27:$AM$86,14,FALSE)</f>
        <v/>
      </c>
      <c r="U1513" s="228">
        <f>VLOOKUP(D1513,'[6]Groupe de branches'!$Z$27:$AM$86,14,FALSE)</f>
        <v/>
      </c>
      <c r="V1513" s="228" t="n">
        <v>2020</v>
      </c>
      <c r="W1513" s="228">
        <f>VLOOKUP(D1513,'[6]Table corresp.'!$M$4:$S$63,7,FALSE)</f>
        <v/>
      </c>
      <c r="X1513" s="229">
        <f>IFERROR(G1513/SUMIFS('[6]Comp2016-2017 (3)'!$I$5:$I$289,'[6]Comp2016-2017 (3)'!$A$5:$A$289,A1513,'[6]Comp2016-2017 (3)'!$R$5:$R$289,V1513),0)</f>
        <v/>
      </c>
      <c r="Y1513" s="230">
        <f>IF(RIGHT(F1513,3)="Exp",VLOOKUP(F1513,#REF!,2,FALSE),VLOOKUP(F1513,#REF!,9,FALSE))</f>
        <v/>
      </c>
      <c r="Z1513" s="231">
        <f>IFERROR(Y1513/SUMIFS($Y$4:$Y$1858,$V$4:$V$1858,V1513,$A$4:$A$1858,A1513),"")</f>
        <v/>
      </c>
      <c r="AA1513" s="231">
        <f>X1513*Z1513</f>
        <v/>
      </c>
      <c r="AB1513" s="232">
        <f>IFERROR(SUMIFS('[6]Comp2016-2017 (3)'!$G$5:$G$289,'[6]Comp2016-2017 (3)'!$A$5:$A$289,A1513,'[6]Comp2016-2017 (3)'!$R$5:$R$289,V1513)*AA1513/SUMIFS($AA$4:$AA$1858,$A$4:$A$1858,A1513,$V$4:$V$1858,V1513),0)</f>
        <v/>
      </c>
      <c r="AC1513" s="232">
        <f>IF($W1513=AC$3,$AB1513,IF(NOT($W1513=0),"",SUMIFS('Val-Vol (2)'!AC$4:AC$1858,'Val-Vol (2)'!$A$4:$A$1858,$D1513,'Val-Vol (2)'!$V$4:$V$1858,$V1513)/SUMIFS('[6]Comp2016-2017 (3)'!$G$5:$G$289,'[6]Comp2016-2017 (3)'!$A$5:$A$289,$D1513,'[6]Comp2016-2017 (3)'!$R$5:$R$289,$V1513)*$AB1513))</f>
        <v/>
      </c>
      <c r="AD1513" s="232">
        <f>IF($W1513=AD$3,$AB1513,IF(NOT($W1513=0),"",SUMIFS('Val-Vol (2)'!AD$4:AD$1858,'Val-Vol (2)'!$A$4:$A$1858,$D1513,'Val-Vol (2)'!$V$4:$V$1858,$V1513)/SUMIFS('[6]Comp2016-2017 (3)'!$G$5:$G$289,'[6]Comp2016-2017 (3)'!$A$5:$A$289,$D1513,'[6]Comp2016-2017 (3)'!$R$5:$R$289,$V1513)*$AB1513))</f>
        <v/>
      </c>
      <c r="AE1513" s="232">
        <f>IF($W1513=AE$3,$AB1513,IF(NOT($W1513=0),"",SUMIFS('Val-Vol (2)'!AE$4:AE$1858,'Val-Vol (2)'!$A$4:$A$1858,$D1513,'Val-Vol (2)'!$V$4:$V$1858,$V1513)/SUMIFS('[6]Comp2016-2017 (3)'!$G$5:$G$289,'[6]Comp2016-2017 (3)'!$A$5:$A$289,$D1513,'[6]Comp2016-2017 (3)'!$R$5:$R$289,$V1513)*$AB1513))</f>
        <v/>
      </c>
      <c r="AF1513" s="232">
        <f>IF($W1513=AF$3,$AB1513,IF(NOT($W1513=0),"",SUMIFS('Val-Vol (2)'!AF$4:AF$1858,'Val-Vol (2)'!$A$4:$A$1858,$D1513,'Val-Vol (2)'!$V$4:$V$1858,$V1513)/SUMIFS('[6]Comp2016-2017 (3)'!$G$5:$G$289,'[6]Comp2016-2017 (3)'!$A$5:$A$289,$D1513,'[6]Comp2016-2017 (3)'!$R$5:$R$289,$V1513)*$AB1513))</f>
        <v/>
      </c>
      <c r="AG1513" s="232">
        <f>IF($W1513=AG$3,$AB1513,IF(NOT($W1513=0),"",SUMIFS('Val-Vol (2)'!AG$4:AG$1858,'Val-Vol (2)'!$A$4:$A$1858,$D1513,'Val-Vol (2)'!$V$4:$V$1858,$V1513)/SUMIFS('[6]Comp2016-2017 (3)'!$G$5:$G$289,'[6]Comp2016-2017 (3)'!$A$5:$A$289,$D1513,'[6]Comp2016-2017 (3)'!$R$5:$R$289,$V1513)*$AB1513))</f>
        <v/>
      </c>
      <c r="AH1513" s="232">
        <f>IF($W1513=AH$3,$AB1513,IF(NOT($W1513=0),"",SUMIFS('Val-Vol (2)'!AH$4:AH$1858,'Val-Vol (2)'!$A$4:$A$1858,$D1513,'Val-Vol (2)'!$V$4:$V$1858,$V1513)/SUMIFS('[6]Comp2016-2017 (3)'!$G$5:$G$289,'[6]Comp2016-2017 (3)'!$A$5:$A$289,$D1513,'[6]Comp2016-2017 (3)'!$R$5:$R$289,$V1513)*$AB1513))</f>
        <v/>
      </c>
      <c r="AI1513" s="232">
        <f>IF($W1513=AI$3,$AB1513,IF(NOT($W1513=0),"",SUMIFS('Val-Vol (2)'!AI$4:AI$1858,'Val-Vol (2)'!$A$4:$A$1858,$D1513,'Val-Vol (2)'!$V$4:$V$1858,$V1513)/SUMIFS('[6]Comp2016-2017 (3)'!$G$5:$G$289,'[6]Comp2016-2017 (3)'!$A$5:$A$289,$D1513,'[6]Comp2016-2017 (3)'!$R$5:$R$289,$V1513)*$AB1513))</f>
        <v/>
      </c>
      <c r="AJ1513" s="232">
        <f>IF($W1513=AJ$3,$AB1513,IF(NOT($W1513=0),"",SUMIFS('Val-Vol (2)'!AJ$4:AJ$1858,'Val-Vol (2)'!$A$4:$A$1858,$D1513,'Val-Vol (2)'!$V$4:$V$1858,$V1513)/SUMIFS('[6]Comp2016-2017 (3)'!$G$5:$G$289,'[6]Comp2016-2017 (3)'!$A$5:$A$289,$D1513,'[6]Comp2016-2017 (3)'!$R$5:$R$289,$V1513)*$AB1513))</f>
        <v/>
      </c>
      <c r="AK1513" s="232">
        <f>SUM(AC1513:AJ1513)-AB1513</f>
        <v/>
      </c>
      <c r="AL1513" s="228">
        <f>IF(A1513=D1513,"remplir à la main","")</f>
        <v/>
      </c>
      <c r="AM1513" s="228">
        <f>VLOOKUP(A1513,'[6]Table corresp.'!$M$4:$U$63,8,FALSE)</f>
        <v/>
      </c>
      <c r="AN1513" s="228">
        <f>VLOOKUP(D1513,'[6]Table corresp.'!$M$4:$U$63,9,FALSE)</f>
        <v/>
      </c>
    </row>
    <row r="1514">
      <c r="A1514" s="179" t="inlineStr">
        <is>
          <t>04 - Bois destinés à l’énergie</t>
        </is>
      </c>
      <c r="B1514" s="179">
        <f>VLOOKUP(LEFT(A1514,3),'[6]Table corresp.'!$A$4:$D$63,3,FALSE)</f>
        <v/>
      </c>
      <c r="C1514" s="179">
        <f>VLOOKUP(A1514,'[6]Table corresp.'!$M$4:$P$63,4,FALSE)</f>
        <v/>
      </c>
      <c r="D1514" s="179" t="inlineStr">
        <is>
          <t>Exportation</t>
        </is>
      </c>
      <c r="E1514" s="179">
        <f>VLOOKUP(LEFT(D1514,3),'[6]Table corresp.'!$A$4:$D$63,4,FALSE)</f>
        <v/>
      </c>
      <c r="F1514" s="179">
        <f>LEFT(A1514,3)&amp;" - "&amp;LEFT(D1514,3)</f>
        <v/>
      </c>
      <c r="G1514" s="227" t="n">
        <v>14127.876052</v>
      </c>
      <c r="H1514" s="227" t="n">
        <v>0</v>
      </c>
      <c r="I1514" s="227" t="n">
        <v>14127.876052</v>
      </c>
      <c r="J1514" s="227" t="n"/>
      <c r="K1514" s="227" t="n"/>
      <c r="L1514" s="227" t="n"/>
      <c r="M1514" s="227" t="n"/>
      <c r="N1514" s="227" t="n"/>
      <c r="O1514" s="227" t="n"/>
      <c r="P1514" s="227" t="n">
        <v>299.1253515043884</v>
      </c>
      <c r="Q1514" s="227" t="n">
        <v>0</v>
      </c>
      <c r="R1514" s="227" t="n">
        <v>299.1253515043884</v>
      </c>
      <c r="S1514" s="227" t="inlineStr">
        <is>
          <t>BE</t>
        </is>
      </c>
      <c r="T1514" s="228">
        <f>VLOOKUP(A1514,'[6]Groupe de branches'!$Z$27:$AM$86,14,FALSE)</f>
        <v/>
      </c>
      <c r="U1514" s="228">
        <f>VLOOKUP(D1514,'[6]Groupe de branches'!$Z$27:$AM$86,14,FALSE)</f>
        <v/>
      </c>
      <c r="V1514" s="228" t="n">
        <v>2020</v>
      </c>
      <c r="W1514" s="228">
        <f>VLOOKUP(D1514,'[6]Table corresp.'!$M$4:$S$63,7,FALSE)</f>
        <v/>
      </c>
      <c r="X1514" s="229">
        <f>IFERROR(G1514/SUMIFS('[6]Comp2016-2017 (3)'!$I$5:$I$289,'[6]Comp2016-2017 (3)'!$A$5:$A$289,A1514,'[6]Comp2016-2017 (3)'!$R$5:$R$289,V1514),0)</f>
        <v/>
      </c>
      <c r="Y1514" s="230">
        <f>IF(RIGHT(F1514,3)="Exp",VLOOKUP(F1514,#REF!,2,FALSE),VLOOKUP(F1514,#REF!,9,FALSE))</f>
        <v/>
      </c>
      <c r="Z1514" s="231">
        <f>IFERROR(Y1514/SUMIFS($Y$4:$Y$1858,$V$4:$V$1858,V1514,$A$4:$A$1858,A1514),"")</f>
        <v/>
      </c>
      <c r="AA1514" s="231">
        <f>X1514*Z1514</f>
        <v/>
      </c>
      <c r="AB1514" s="232">
        <f>IFERROR(SUMIFS('[6]Comp2016-2017 (3)'!$G$5:$G$289,'[6]Comp2016-2017 (3)'!$A$5:$A$289,A1514,'[6]Comp2016-2017 (3)'!$R$5:$R$289,V1514)*AA1514/SUMIFS($AA$4:$AA$1858,$A$4:$A$1858,A1514,$V$4:$V$1858,V1514),0)</f>
        <v/>
      </c>
      <c r="AC1514" s="232">
        <f>IF($W1514=AC$3,$AB1514,IF(NOT($W1514=0),"",SUMIFS('Val-Vol (2)'!AC$4:AC$1858,'Val-Vol (2)'!$A$4:$A$1858,$D1514,'Val-Vol (2)'!$V$4:$V$1858,$V1514)/SUMIFS('[6]Comp2016-2017 (3)'!$G$5:$G$289,'[6]Comp2016-2017 (3)'!$A$5:$A$289,$D1514,'[6]Comp2016-2017 (3)'!$R$5:$R$289,$V1514)*$AB1514))</f>
        <v/>
      </c>
      <c r="AD1514" s="232">
        <f>IF($W1514=AD$3,$AB1514,IF(NOT($W1514=0),"",SUMIFS('Val-Vol (2)'!AD$4:AD$1858,'Val-Vol (2)'!$A$4:$A$1858,$D1514,'Val-Vol (2)'!$V$4:$V$1858,$V1514)/SUMIFS('[6]Comp2016-2017 (3)'!$G$5:$G$289,'[6]Comp2016-2017 (3)'!$A$5:$A$289,$D1514,'[6]Comp2016-2017 (3)'!$R$5:$R$289,$V1514)*$AB1514))</f>
        <v/>
      </c>
      <c r="AE1514" s="232">
        <f>IF($W1514=AE$3,$AB1514,IF(NOT($W1514=0),"",SUMIFS('Val-Vol (2)'!AE$4:AE$1858,'Val-Vol (2)'!$A$4:$A$1858,$D1514,'Val-Vol (2)'!$V$4:$V$1858,$V1514)/SUMIFS('[6]Comp2016-2017 (3)'!$G$5:$G$289,'[6]Comp2016-2017 (3)'!$A$5:$A$289,$D1514,'[6]Comp2016-2017 (3)'!$R$5:$R$289,$V1514)*$AB1514))</f>
        <v/>
      </c>
      <c r="AF1514" s="232">
        <f>IF($W1514=AF$3,$AB1514,IF(NOT($W1514=0),"",SUMIFS('Val-Vol (2)'!AF$4:AF$1858,'Val-Vol (2)'!$A$4:$A$1858,$D1514,'Val-Vol (2)'!$V$4:$V$1858,$V1514)/SUMIFS('[6]Comp2016-2017 (3)'!$G$5:$G$289,'[6]Comp2016-2017 (3)'!$A$5:$A$289,$D1514,'[6]Comp2016-2017 (3)'!$R$5:$R$289,$V1514)*$AB1514))</f>
        <v/>
      </c>
      <c r="AG1514" s="232">
        <f>IF($W1514=AG$3,$AB1514,IF(NOT($W1514=0),"",SUMIFS('Val-Vol (2)'!AG$4:AG$1858,'Val-Vol (2)'!$A$4:$A$1858,$D1514,'Val-Vol (2)'!$V$4:$V$1858,$V1514)/SUMIFS('[6]Comp2016-2017 (3)'!$G$5:$G$289,'[6]Comp2016-2017 (3)'!$A$5:$A$289,$D1514,'[6]Comp2016-2017 (3)'!$R$5:$R$289,$V1514)*$AB1514))</f>
        <v/>
      </c>
      <c r="AH1514" s="232">
        <f>IF($W1514=AH$3,$AB1514,IF(NOT($W1514=0),"",SUMIFS('Val-Vol (2)'!AH$4:AH$1858,'Val-Vol (2)'!$A$4:$A$1858,$D1514,'Val-Vol (2)'!$V$4:$V$1858,$V1514)/SUMIFS('[6]Comp2016-2017 (3)'!$G$5:$G$289,'[6]Comp2016-2017 (3)'!$A$5:$A$289,$D1514,'[6]Comp2016-2017 (3)'!$R$5:$R$289,$V1514)*$AB1514))</f>
        <v/>
      </c>
      <c r="AI1514" s="232">
        <f>IF($W1514=AI$3,$AB1514,IF(NOT($W1514=0),"",SUMIFS('Val-Vol (2)'!AI$4:AI$1858,'Val-Vol (2)'!$A$4:$A$1858,$D1514,'Val-Vol (2)'!$V$4:$V$1858,$V1514)/SUMIFS('[6]Comp2016-2017 (3)'!$G$5:$G$289,'[6]Comp2016-2017 (3)'!$A$5:$A$289,$D1514,'[6]Comp2016-2017 (3)'!$R$5:$R$289,$V1514)*$AB1514))</f>
        <v/>
      </c>
      <c r="AJ1514" s="232">
        <f>IF($W1514=AJ$3,$AB1514,IF(NOT($W1514=0),"",SUMIFS('Val-Vol (2)'!AJ$4:AJ$1858,'Val-Vol (2)'!$A$4:$A$1858,$D1514,'Val-Vol (2)'!$V$4:$V$1858,$V1514)/SUMIFS('[6]Comp2016-2017 (3)'!$G$5:$G$289,'[6]Comp2016-2017 (3)'!$A$5:$A$289,$D1514,'[6]Comp2016-2017 (3)'!$R$5:$R$289,$V1514)*$AB1514))</f>
        <v/>
      </c>
      <c r="AK1514" s="232">
        <f>SUM(AC1514:AJ1514)-AB1514</f>
        <v/>
      </c>
      <c r="AL1514" s="228">
        <f>IF(A1514=D1514,"remplir à la main","")</f>
        <v/>
      </c>
      <c r="AM1514" s="228">
        <f>VLOOKUP(A1514,'[6]Table corresp.'!$M$4:$U$63,8,FALSE)</f>
        <v/>
      </c>
      <c r="AN1514" s="228">
        <f>VLOOKUP(D1514,'[6]Table corresp.'!$M$4:$U$63,9,FALSE)</f>
        <v/>
      </c>
    </row>
    <row r="1515">
      <c r="A1515" s="179" t="inlineStr">
        <is>
          <t>05 - Travaux d'exploitation de bois et de sylviculture</t>
        </is>
      </c>
      <c r="B1515" s="179">
        <f>VLOOKUP(LEFT(A1515,3),'[6]Table corresp.'!$A$4:$D$63,3,FALSE)</f>
        <v/>
      </c>
      <c r="C1515" s="179">
        <f>VLOOKUP(A1515,'[6]Table corresp.'!$M$4:$P$63,4,FALSE)</f>
        <v/>
      </c>
      <c r="D1515" s="179" t="inlineStr">
        <is>
          <t>02 - Grumes et billons destinés au sciage, placage ou déroulage</t>
        </is>
      </c>
      <c r="E1515" s="179">
        <f>VLOOKUP(LEFT(D1515,3),'[6]Table corresp.'!$A$4:$D$63,4,FALSE)</f>
        <v/>
      </c>
      <c r="F1515" s="179">
        <f>LEFT(A1515,3)&amp;" - "&amp;LEFT(D1515,3)</f>
        <v/>
      </c>
      <c r="G1515" s="227" t="n">
        <v>345467.581282977</v>
      </c>
      <c r="H1515" s="227" t="n">
        <v>0</v>
      </c>
      <c r="I1515" s="227" t="n">
        <v>345467.581282977</v>
      </c>
      <c r="J1515" s="227" t="n"/>
      <c r="K1515" s="227" t="n"/>
      <c r="L1515" s="227" t="n"/>
      <c r="M1515" s="227" t="n"/>
      <c r="N1515" s="227" t="n"/>
      <c r="O1515" s="227" t="n"/>
      <c r="P1515" s="227" t="n"/>
      <c r="Q1515" s="227" t="n"/>
      <c r="R1515" s="227" t="n"/>
      <c r="S1515" s="227" t="n"/>
      <c r="T1515" s="228">
        <f>VLOOKUP(A1515,'[6]Groupe de branches'!$Z$27:$AM$86,14,FALSE)</f>
        <v/>
      </c>
      <c r="U1515" s="228">
        <f>VLOOKUP(D1515,'[6]Groupe de branches'!$Z$27:$AM$86,14,FALSE)</f>
        <v/>
      </c>
      <c r="V1515" s="228" t="n">
        <v>2020</v>
      </c>
      <c r="W1515" s="228">
        <f>VLOOKUP(D1515,'[6]Table corresp.'!$M$4:$S$63,7,FALSE)</f>
        <v/>
      </c>
      <c r="X1515" s="229">
        <f>IFERROR(G1515/SUMIFS('[6]Comp2016-2017 (3)'!$I$5:$I$289,'[6]Comp2016-2017 (3)'!$A$5:$A$289,A1515,'[6]Comp2016-2017 (3)'!$R$5:$R$289,V1515),0)</f>
        <v/>
      </c>
      <c r="Y1515" s="230">
        <f>IFERROR(IF(RIGHT(F1515,3)="Exp",VLOOKUP(F1515,#REF!,2,FALSE),VLOOKUP(F1515,#REF!,9,FALSE)),1)</f>
        <v/>
      </c>
      <c r="Z1515" s="231">
        <f>IFERROR(Y1515/SUMIFS($Y$4:$Y$1858,$V$4:$V$1858,V1515,$A$4:$A$1858,A1515),"")</f>
        <v/>
      </c>
      <c r="AA1515" s="231">
        <f>X1515*Z1515</f>
        <v/>
      </c>
      <c r="AB1515" s="232">
        <f>IFERROR(SUMIFS('[6]Comp2016-2017 (3)'!$G$5:$G$289,'[6]Comp2016-2017 (3)'!$A$5:$A$289,A1515,'[6]Comp2016-2017 (3)'!$R$5:$R$289,V1515)*AA1515/SUMIFS($AA$4:$AA$1858,$A$4:$A$1858,A1515,$V$4:$V$1858,V1515),0)</f>
        <v/>
      </c>
      <c r="AC1515" s="232">
        <f>IF($W1515=AC$3,$AB1515,IF(NOT($W1515=0),"",SUMIFS('Val-Vol (2)'!AC$4:AC$1858,'Val-Vol (2)'!$A$4:$A$1858,$D1515,'Val-Vol (2)'!$V$4:$V$1858,$V1515)/SUMIFS('[6]Comp2016-2017 (3)'!$G$5:$G$289,'[6]Comp2016-2017 (3)'!$A$5:$A$289,$D1515,'[6]Comp2016-2017 (3)'!$R$5:$R$289,$V1515)*$AB1515))</f>
        <v/>
      </c>
      <c r="AD1515" s="232">
        <f>IF($W1515=AD$3,$AB1515,IF(NOT($W1515=0),"",SUMIFS('Val-Vol (2)'!AD$4:AD$1858,'Val-Vol (2)'!$A$4:$A$1858,$D1515,'Val-Vol (2)'!$V$4:$V$1858,$V1515)/SUMIFS('[6]Comp2016-2017 (3)'!$G$5:$G$289,'[6]Comp2016-2017 (3)'!$A$5:$A$289,$D1515,'[6]Comp2016-2017 (3)'!$R$5:$R$289,$V1515)*$AB1515))</f>
        <v/>
      </c>
      <c r="AE1515" s="232">
        <f>IF($W1515=AE$3,$AB1515,IF(NOT($W1515=0),"",SUMIFS('Val-Vol (2)'!AE$4:AE$1858,'Val-Vol (2)'!$A$4:$A$1858,$D1515,'Val-Vol (2)'!$V$4:$V$1858,$V1515)/SUMIFS('[6]Comp2016-2017 (3)'!$G$5:$G$289,'[6]Comp2016-2017 (3)'!$A$5:$A$289,$D1515,'[6]Comp2016-2017 (3)'!$R$5:$R$289,$V1515)*$AB1515))</f>
        <v/>
      </c>
      <c r="AF1515" s="232">
        <f>IF($W1515=AF$3,$AB1515,IF(NOT($W1515=0),"",SUMIFS('Val-Vol (2)'!AF$4:AF$1858,'Val-Vol (2)'!$A$4:$A$1858,$D1515,'Val-Vol (2)'!$V$4:$V$1858,$V1515)/SUMIFS('[6]Comp2016-2017 (3)'!$G$5:$G$289,'[6]Comp2016-2017 (3)'!$A$5:$A$289,$D1515,'[6]Comp2016-2017 (3)'!$R$5:$R$289,$V1515)*$AB1515))</f>
        <v/>
      </c>
      <c r="AG1515" s="232">
        <f>IF($W1515=AG$3,$AB1515,IF(NOT($W1515=0),"",SUMIFS('Val-Vol (2)'!AG$4:AG$1858,'Val-Vol (2)'!$A$4:$A$1858,$D1515,'Val-Vol (2)'!$V$4:$V$1858,$V1515)/SUMIFS('[6]Comp2016-2017 (3)'!$G$5:$G$289,'[6]Comp2016-2017 (3)'!$A$5:$A$289,$D1515,'[6]Comp2016-2017 (3)'!$R$5:$R$289,$V1515)*$AB1515))</f>
        <v/>
      </c>
      <c r="AH1515" s="232">
        <f>IF($W1515=AH$3,$AB1515,IF(NOT($W1515=0),"",SUMIFS('Val-Vol (2)'!AH$4:AH$1858,'Val-Vol (2)'!$A$4:$A$1858,$D1515,'Val-Vol (2)'!$V$4:$V$1858,$V1515)/SUMIFS('[6]Comp2016-2017 (3)'!$G$5:$G$289,'[6]Comp2016-2017 (3)'!$A$5:$A$289,$D1515,'[6]Comp2016-2017 (3)'!$R$5:$R$289,$V1515)*$AB1515))</f>
        <v/>
      </c>
      <c r="AI1515" s="232">
        <f>IF($W1515=AI$3,$AB1515,IF(NOT($W1515=0),"",SUMIFS('Val-Vol (2)'!AI$4:AI$1858,'Val-Vol (2)'!$A$4:$A$1858,$D1515,'Val-Vol (2)'!$V$4:$V$1858,$V1515)/SUMIFS('[6]Comp2016-2017 (3)'!$G$5:$G$289,'[6]Comp2016-2017 (3)'!$A$5:$A$289,$D1515,'[6]Comp2016-2017 (3)'!$R$5:$R$289,$V1515)*$AB1515))</f>
        <v/>
      </c>
      <c r="AJ1515" s="232">
        <f>IF($W1515=AJ$3,$AB1515,IF(NOT($W1515=0),"",SUMIFS('Val-Vol (2)'!AJ$4:AJ$1858,'Val-Vol (2)'!$A$4:$A$1858,$D1515,'Val-Vol (2)'!$V$4:$V$1858,$V1515)/SUMIFS('[6]Comp2016-2017 (3)'!$G$5:$G$289,'[6]Comp2016-2017 (3)'!$A$5:$A$289,$D1515,'[6]Comp2016-2017 (3)'!$R$5:$R$289,$V1515)*$AB1515))</f>
        <v/>
      </c>
      <c r="AK1515" s="232">
        <f>SUM(AC1515:AJ1515)-AB1515</f>
        <v/>
      </c>
      <c r="AL1515" s="228">
        <f>IF(A1515=D1515,"remplir à la main","")</f>
        <v/>
      </c>
      <c r="AM1515" s="228">
        <f>VLOOKUP(A1515,'[6]Table corresp.'!$M$4:$U$63,8,FALSE)</f>
        <v/>
      </c>
      <c r="AN1515" s="228">
        <f>VLOOKUP(D1515,'[6]Table corresp.'!$M$4:$U$63,9,FALSE)</f>
        <v/>
      </c>
    </row>
    <row r="1516">
      <c r="A1516" s="179" t="inlineStr">
        <is>
          <t>05 - Travaux d'exploitation de bois et de sylviculture</t>
        </is>
      </c>
      <c r="B1516" s="179">
        <f>VLOOKUP(LEFT(A1516,3),'[6]Table corresp.'!$A$4:$D$63,3,FALSE)</f>
        <v/>
      </c>
      <c r="C1516" s="179">
        <f>VLOOKUP(A1516,'[6]Table corresp.'!$M$4:$P$63,4,FALSE)</f>
        <v/>
      </c>
      <c r="D1516" s="179" t="inlineStr">
        <is>
          <t>04 - Bois destinés à l’énergie</t>
        </is>
      </c>
      <c r="E1516" s="179">
        <f>VLOOKUP(LEFT(D1516,3),'[6]Table corresp.'!$A$4:$D$63,4,FALSE)</f>
        <v/>
      </c>
      <c r="F1516" s="179">
        <f>LEFT(A1516,3)&amp;" - "&amp;LEFT(D1516,3)</f>
        <v/>
      </c>
      <c r="G1516" s="227" t="n">
        <v>95408.3072337717</v>
      </c>
      <c r="H1516" s="227" t="n">
        <v>0</v>
      </c>
      <c r="I1516" s="227" t="n">
        <v>95408.3072337717</v>
      </c>
      <c r="J1516" s="227" t="n"/>
      <c r="K1516" s="227" t="n"/>
      <c r="L1516" s="227" t="n"/>
      <c r="M1516" s="227" t="n"/>
      <c r="N1516" s="227" t="n"/>
      <c r="O1516" s="227" t="n"/>
      <c r="P1516" s="227" t="n"/>
      <c r="Q1516" s="227" t="n"/>
      <c r="R1516" s="227" t="n"/>
      <c r="S1516" s="227" t="n"/>
      <c r="T1516" s="228">
        <f>VLOOKUP(A1516,'[6]Groupe de branches'!$Z$27:$AM$86,14,FALSE)</f>
        <v/>
      </c>
      <c r="U1516" s="228">
        <f>VLOOKUP(D1516,'[6]Groupe de branches'!$Z$27:$AM$86,14,FALSE)</f>
        <v/>
      </c>
      <c r="V1516" s="228" t="n">
        <v>2020</v>
      </c>
      <c r="W1516" s="228">
        <f>VLOOKUP(D1516,'[6]Table corresp.'!$M$4:$S$63,7,FALSE)</f>
        <v/>
      </c>
      <c r="X1516" s="229">
        <f>IFERROR(G1516/SUMIFS('[6]Comp2016-2017 (3)'!$I$5:$I$289,'[6]Comp2016-2017 (3)'!$A$5:$A$289,A1516,'[6]Comp2016-2017 (3)'!$R$5:$R$289,V1516),0)</f>
        <v/>
      </c>
      <c r="Y1516" s="230">
        <f>IFERROR(IF(RIGHT(F1516,3)="Exp",VLOOKUP(F1516,#REF!,2,FALSE),VLOOKUP(F1516,#REF!,9,FALSE)),1)</f>
        <v/>
      </c>
      <c r="Z1516" s="231">
        <f>IFERROR(Y1516/SUMIFS($Y$4:$Y$1858,$V$4:$V$1858,V1516,$A$4:$A$1858,A1516),"")</f>
        <v/>
      </c>
      <c r="AA1516" s="231">
        <f>X1516*Z1516</f>
        <v/>
      </c>
      <c r="AB1516" s="232">
        <f>IFERROR(SUMIFS('[6]Comp2016-2017 (3)'!$G$5:$G$289,'[6]Comp2016-2017 (3)'!$A$5:$A$289,A1516,'[6]Comp2016-2017 (3)'!$R$5:$R$289,V1516)*AA1516/SUMIFS($AA$4:$AA$1858,$A$4:$A$1858,A1516,$V$4:$V$1858,V1516),0)</f>
        <v/>
      </c>
      <c r="AC1516" s="232">
        <f>IF($W1516=AC$3,$AB1516,IF(NOT($W1516=0),"",SUMIFS('Val-Vol (2)'!AC$4:AC$1858,'Val-Vol (2)'!$A$4:$A$1858,$D1516,'Val-Vol (2)'!$V$4:$V$1858,$V1516)/SUMIFS('[6]Comp2016-2017 (3)'!$G$5:$G$289,'[6]Comp2016-2017 (3)'!$A$5:$A$289,$D1516,'[6]Comp2016-2017 (3)'!$R$5:$R$289,$V1516)*$AB1516))</f>
        <v/>
      </c>
      <c r="AD1516" s="232">
        <f>IF($W1516=AD$3,$AB1516,IF(NOT($W1516=0),"",SUMIFS('Val-Vol (2)'!AD$4:AD$1858,'Val-Vol (2)'!$A$4:$A$1858,$D1516,'Val-Vol (2)'!$V$4:$V$1858,$V1516)/SUMIFS('[6]Comp2016-2017 (3)'!$G$5:$G$289,'[6]Comp2016-2017 (3)'!$A$5:$A$289,$D1516,'[6]Comp2016-2017 (3)'!$R$5:$R$289,$V1516)*$AB1516))</f>
        <v/>
      </c>
      <c r="AE1516" s="232">
        <f>IF($W1516=AE$3,$AB1516,IF(NOT($W1516=0),"",SUMIFS('Val-Vol (2)'!AE$4:AE$1858,'Val-Vol (2)'!$A$4:$A$1858,$D1516,'Val-Vol (2)'!$V$4:$V$1858,$V1516)/SUMIFS('[6]Comp2016-2017 (3)'!$G$5:$G$289,'[6]Comp2016-2017 (3)'!$A$5:$A$289,$D1516,'[6]Comp2016-2017 (3)'!$R$5:$R$289,$V1516)*$AB1516))</f>
        <v/>
      </c>
      <c r="AF1516" s="232">
        <f>IF($W1516=AF$3,$AB1516,IF(NOT($W1516=0),"",SUMIFS('Val-Vol (2)'!AF$4:AF$1858,'Val-Vol (2)'!$A$4:$A$1858,$D1516,'Val-Vol (2)'!$V$4:$V$1858,$V1516)/SUMIFS('[6]Comp2016-2017 (3)'!$G$5:$G$289,'[6]Comp2016-2017 (3)'!$A$5:$A$289,$D1516,'[6]Comp2016-2017 (3)'!$R$5:$R$289,$V1516)*$AB1516))</f>
        <v/>
      </c>
      <c r="AG1516" s="232">
        <f>IF($W1516=AG$3,$AB1516,IF(NOT($W1516=0),"",SUMIFS('Val-Vol (2)'!AG$4:AG$1858,'Val-Vol (2)'!$A$4:$A$1858,$D1516,'Val-Vol (2)'!$V$4:$V$1858,$V1516)/SUMIFS('[6]Comp2016-2017 (3)'!$G$5:$G$289,'[6]Comp2016-2017 (3)'!$A$5:$A$289,$D1516,'[6]Comp2016-2017 (3)'!$R$5:$R$289,$V1516)*$AB1516))</f>
        <v/>
      </c>
      <c r="AH1516" s="232">
        <f>IF($W1516=AH$3,$AB1516,IF(NOT($W1516=0),"",SUMIFS('Val-Vol (2)'!AH$4:AH$1858,'Val-Vol (2)'!$A$4:$A$1858,$D1516,'Val-Vol (2)'!$V$4:$V$1858,$V1516)/SUMIFS('[6]Comp2016-2017 (3)'!$G$5:$G$289,'[6]Comp2016-2017 (3)'!$A$5:$A$289,$D1516,'[6]Comp2016-2017 (3)'!$R$5:$R$289,$V1516)*$AB1516))</f>
        <v/>
      </c>
      <c r="AI1516" s="232">
        <f>IF($W1516=AI$3,$AB1516,IF(NOT($W1516=0),"",SUMIFS('Val-Vol (2)'!AI$4:AI$1858,'Val-Vol (2)'!$A$4:$A$1858,$D1516,'Val-Vol (2)'!$V$4:$V$1858,$V1516)/SUMIFS('[6]Comp2016-2017 (3)'!$G$5:$G$289,'[6]Comp2016-2017 (3)'!$A$5:$A$289,$D1516,'[6]Comp2016-2017 (3)'!$R$5:$R$289,$V1516)*$AB1516))</f>
        <v/>
      </c>
      <c r="AJ1516" s="232">
        <f>IF($W1516=AJ$3,$AB1516,IF(NOT($W1516=0),"",SUMIFS('Val-Vol (2)'!AJ$4:AJ$1858,'Val-Vol (2)'!$A$4:$A$1858,$D1516,'Val-Vol (2)'!$V$4:$V$1858,$V1516)/SUMIFS('[6]Comp2016-2017 (3)'!$G$5:$G$289,'[6]Comp2016-2017 (3)'!$A$5:$A$289,$D1516,'[6]Comp2016-2017 (3)'!$R$5:$R$289,$V1516)*$AB1516))</f>
        <v/>
      </c>
      <c r="AK1516" s="232">
        <f>SUM(AC1516:AJ1516)-AB1516</f>
        <v/>
      </c>
      <c r="AL1516" s="228">
        <f>IF(A1516=D1516,"remplir à la main","")</f>
        <v/>
      </c>
      <c r="AM1516" s="228">
        <f>VLOOKUP(A1516,'[6]Table corresp.'!$M$4:$U$63,8,FALSE)</f>
        <v/>
      </c>
      <c r="AN1516" s="228">
        <f>VLOOKUP(D1516,'[6]Table corresp.'!$M$4:$U$63,9,FALSE)</f>
        <v/>
      </c>
    </row>
    <row r="1517">
      <c r="A1517" s="179" t="inlineStr">
        <is>
          <t>05 - Travaux d'exploitation de bois et de sylviculture</t>
        </is>
      </c>
      <c r="B1517" s="179">
        <f>VLOOKUP(LEFT(A1517,3),'[6]Table corresp.'!$A$4:$D$63,3,FALSE)</f>
        <v/>
      </c>
      <c r="C1517" s="179">
        <f>VLOOKUP(A1517,'[6]Table corresp.'!$M$4:$P$63,4,FALSE)</f>
        <v/>
      </c>
      <c r="D1517" s="179" t="inlineStr">
        <is>
          <t>06 - Services des coopératives forestières</t>
        </is>
      </c>
      <c r="E1517" s="179">
        <f>VLOOKUP(LEFT(D1517,3),'[6]Table corresp.'!$A$4:$D$63,4,FALSE)</f>
        <v/>
      </c>
      <c r="F1517" s="179">
        <f>LEFT(A1517,3)&amp;" - "&amp;LEFT(D1517,3)</f>
        <v/>
      </c>
      <c r="G1517" s="227" t="n">
        <v>98027.86074044149</v>
      </c>
      <c r="H1517" s="227" t="n">
        <v>0</v>
      </c>
      <c r="I1517" s="227" t="n">
        <v>98027.86074044149</v>
      </c>
      <c r="J1517" s="227" t="n"/>
      <c r="K1517" s="227" t="n"/>
      <c r="L1517" s="227" t="n"/>
      <c r="M1517" s="227" t="n"/>
      <c r="N1517" s="227" t="n"/>
      <c r="O1517" s="227" t="n"/>
      <c r="P1517" s="227" t="n"/>
      <c r="Q1517" s="227" t="n"/>
      <c r="R1517" s="227" t="n"/>
      <c r="S1517" s="227" t="n"/>
      <c r="T1517" s="228">
        <f>VLOOKUP(A1517,'[6]Groupe de branches'!$Z$27:$AM$86,14,FALSE)</f>
        <v/>
      </c>
      <c r="U1517" s="228">
        <f>VLOOKUP(D1517,'[6]Groupe de branches'!$Z$27:$AM$86,14,FALSE)</f>
        <v/>
      </c>
      <c r="V1517" s="228" t="n">
        <v>2020</v>
      </c>
      <c r="W1517" s="228">
        <f>VLOOKUP(D1517,'[6]Table corresp.'!$M$4:$S$63,7,FALSE)</f>
        <v/>
      </c>
      <c r="X1517" s="229">
        <f>IFERROR(G1517/SUMIFS('[6]Comp2016-2017 (3)'!$I$5:$I$289,'[6]Comp2016-2017 (3)'!$A$5:$A$289,A1517,'[6]Comp2016-2017 (3)'!$R$5:$R$289,V1517),0)</f>
        <v/>
      </c>
      <c r="Y1517" s="230">
        <f>IFERROR(IF(RIGHT(F1517,3)="Exp",VLOOKUP(F1517,#REF!,2,FALSE),VLOOKUP(F1517,#REF!,9,FALSE)),1)</f>
        <v/>
      </c>
      <c r="Z1517" s="231">
        <f>IFERROR(Y1517/SUMIFS($Y$4:$Y$1858,$V$4:$V$1858,V1517,$A$4:$A$1858,A1517),"")</f>
        <v/>
      </c>
      <c r="AA1517" s="231">
        <f>X1517*Z1517</f>
        <v/>
      </c>
      <c r="AB1517" s="232">
        <f>IFERROR(SUMIFS('[6]Comp2016-2017 (3)'!$G$5:$G$289,'[6]Comp2016-2017 (3)'!$A$5:$A$289,A1517,'[6]Comp2016-2017 (3)'!$R$5:$R$289,V1517)*AA1517/SUMIFS($AA$4:$AA$1858,$A$4:$A$1858,A1517,$V$4:$V$1858,V1517),0)</f>
        <v/>
      </c>
      <c r="AC1517" s="232">
        <f>IF($W1517=AC$3,$AB1517,IF(NOT($W1517=0),"",SUMIFS('Val-Vol (2)'!AC$4:AC$1858,'Val-Vol (2)'!$A$4:$A$1858,$D1517,'Val-Vol (2)'!$V$4:$V$1858,$V1517)/SUMIFS('[6]Comp2016-2017 (3)'!$G$5:$G$289,'[6]Comp2016-2017 (3)'!$A$5:$A$289,$D1517,'[6]Comp2016-2017 (3)'!$R$5:$R$289,$V1517)*$AB1517))</f>
        <v/>
      </c>
      <c r="AD1517" s="232">
        <f>IF($W1517=AD$3,$AB1517,IF(NOT($W1517=0),"",SUMIFS('Val-Vol (2)'!AD$4:AD$1858,'Val-Vol (2)'!$A$4:$A$1858,$D1517,'Val-Vol (2)'!$V$4:$V$1858,$V1517)/SUMIFS('[6]Comp2016-2017 (3)'!$G$5:$G$289,'[6]Comp2016-2017 (3)'!$A$5:$A$289,$D1517,'[6]Comp2016-2017 (3)'!$R$5:$R$289,$V1517)*$AB1517))</f>
        <v/>
      </c>
      <c r="AE1517" s="232">
        <f>IF($W1517=AE$3,$AB1517,IF(NOT($W1517=0),"",SUMIFS('Val-Vol (2)'!AE$4:AE$1858,'Val-Vol (2)'!$A$4:$A$1858,$D1517,'Val-Vol (2)'!$V$4:$V$1858,$V1517)/SUMIFS('[6]Comp2016-2017 (3)'!$G$5:$G$289,'[6]Comp2016-2017 (3)'!$A$5:$A$289,$D1517,'[6]Comp2016-2017 (3)'!$R$5:$R$289,$V1517)*$AB1517))</f>
        <v/>
      </c>
      <c r="AF1517" s="232">
        <f>IF($W1517=AF$3,$AB1517,IF(NOT($W1517=0),"",SUMIFS('Val-Vol (2)'!AF$4:AF$1858,'Val-Vol (2)'!$A$4:$A$1858,$D1517,'Val-Vol (2)'!$V$4:$V$1858,$V1517)/SUMIFS('[6]Comp2016-2017 (3)'!$G$5:$G$289,'[6]Comp2016-2017 (3)'!$A$5:$A$289,$D1517,'[6]Comp2016-2017 (3)'!$R$5:$R$289,$V1517)*$AB1517))</f>
        <v/>
      </c>
      <c r="AG1517" s="232">
        <f>IF($W1517=AG$3,$AB1517,IF(NOT($W1517=0),"",SUMIFS('Val-Vol (2)'!AG$4:AG$1858,'Val-Vol (2)'!$A$4:$A$1858,$D1517,'Val-Vol (2)'!$V$4:$V$1858,$V1517)/SUMIFS('[6]Comp2016-2017 (3)'!$G$5:$G$289,'[6]Comp2016-2017 (3)'!$A$5:$A$289,$D1517,'[6]Comp2016-2017 (3)'!$R$5:$R$289,$V1517)*$AB1517))</f>
        <v/>
      </c>
      <c r="AH1517" s="232">
        <f>IF($W1517=AH$3,$AB1517,IF(NOT($W1517=0),"",SUMIFS('Val-Vol (2)'!AH$4:AH$1858,'Val-Vol (2)'!$A$4:$A$1858,$D1517,'Val-Vol (2)'!$V$4:$V$1858,$V1517)/SUMIFS('[6]Comp2016-2017 (3)'!$G$5:$G$289,'[6]Comp2016-2017 (3)'!$A$5:$A$289,$D1517,'[6]Comp2016-2017 (3)'!$R$5:$R$289,$V1517)*$AB1517))</f>
        <v/>
      </c>
      <c r="AI1517" s="232">
        <f>IF($W1517=AI$3,$AB1517,IF(NOT($W1517=0),"",SUMIFS('Val-Vol (2)'!AI$4:AI$1858,'Val-Vol (2)'!$A$4:$A$1858,$D1517,'Val-Vol (2)'!$V$4:$V$1858,$V1517)/SUMIFS('[6]Comp2016-2017 (3)'!$G$5:$G$289,'[6]Comp2016-2017 (3)'!$A$5:$A$289,$D1517,'[6]Comp2016-2017 (3)'!$R$5:$R$289,$V1517)*$AB1517))</f>
        <v/>
      </c>
      <c r="AJ1517" s="232">
        <f>IF($W1517=AJ$3,$AB1517,IF(NOT($W1517=0),"",SUMIFS('Val-Vol (2)'!AJ$4:AJ$1858,'Val-Vol (2)'!$A$4:$A$1858,$D1517,'Val-Vol (2)'!$V$4:$V$1858,$V1517)/SUMIFS('[6]Comp2016-2017 (3)'!$G$5:$G$289,'[6]Comp2016-2017 (3)'!$A$5:$A$289,$D1517,'[6]Comp2016-2017 (3)'!$R$5:$R$289,$V1517)*$AB1517))</f>
        <v/>
      </c>
      <c r="AK1517" s="232">
        <f>SUM(AC1517:AJ1517)-AB1517</f>
        <v/>
      </c>
      <c r="AL1517" s="228">
        <f>IF(A1517=D1517,"remplir à la main","")</f>
        <v/>
      </c>
      <c r="AM1517" s="228">
        <f>VLOOKUP(A1517,'[6]Table corresp.'!$M$4:$U$63,8,FALSE)</f>
        <v/>
      </c>
      <c r="AN1517" s="228">
        <f>VLOOKUP(D1517,'[6]Table corresp.'!$M$4:$U$63,9,FALSE)</f>
        <v/>
      </c>
    </row>
    <row r="1518">
      <c r="A1518" s="179" t="inlineStr">
        <is>
          <t>05 - Travaux d'exploitation de bois et de sylviculture</t>
        </is>
      </c>
      <c r="B1518" s="179">
        <f>VLOOKUP(LEFT(A1518,3),'[6]Table corresp.'!$A$4:$D$63,3,FALSE)</f>
        <v/>
      </c>
      <c r="C1518" s="179">
        <f>VLOOKUP(A1518,'[6]Table corresp.'!$M$4:$P$63,4,FALSE)</f>
        <v/>
      </c>
      <c r="D1518" s="179" t="inlineStr">
        <is>
          <t>08 - Sciages bruts de Chêne</t>
        </is>
      </c>
      <c r="E1518" s="179">
        <f>VLOOKUP(LEFT(D1518,3),'[6]Table corresp.'!$A$4:$D$63,4,FALSE)</f>
        <v/>
      </c>
      <c r="F1518" s="179">
        <f>LEFT(A1518,3)&amp;" - "&amp;LEFT(D1518,3)</f>
        <v/>
      </c>
      <c r="G1518" s="227" t="n">
        <v>31088.1590664251</v>
      </c>
      <c r="H1518" s="227" t="n">
        <v>0</v>
      </c>
      <c r="I1518" s="227" t="n">
        <v>31088.1590664251</v>
      </c>
      <c r="J1518" s="227" t="n"/>
      <c r="K1518" s="227" t="n"/>
      <c r="L1518" s="227" t="n"/>
      <c r="M1518" s="227" t="n"/>
      <c r="N1518" s="227" t="n"/>
      <c r="O1518" s="227" t="n"/>
      <c r="P1518" s="227" t="n"/>
      <c r="Q1518" s="227" t="n"/>
      <c r="R1518" s="227" t="n"/>
      <c r="S1518" s="227" t="n"/>
      <c r="T1518" s="228">
        <f>VLOOKUP(A1518,'[6]Groupe de branches'!$Z$27:$AM$86,14,FALSE)</f>
        <v/>
      </c>
      <c r="U1518" s="228">
        <f>VLOOKUP(D1518,'[6]Groupe de branches'!$Z$27:$AM$86,14,FALSE)</f>
        <v/>
      </c>
      <c r="V1518" s="228" t="n">
        <v>2020</v>
      </c>
      <c r="W1518" s="228">
        <f>VLOOKUP(D1518,'[6]Table corresp.'!$M$4:$S$63,7,FALSE)</f>
        <v/>
      </c>
      <c r="X1518" s="229">
        <f>IFERROR(G1518/SUMIFS('[6]Comp2016-2017 (3)'!$I$5:$I$289,'[6]Comp2016-2017 (3)'!$A$5:$A$289,A1518,'[6]Comp2016-2017 (3)'!$R$5:$R$289,V1518),0)</f>
        <v/>
      </c>
      <c r="Y1518" s="230">
        <f>IFERROR(IF(RIGHT(F1518,3)="Exp",VLOOKUP(F1518,#REF!,2,FALSE),VLOOKUP(F1518,#REF!,9,FALSE)),1)</f>
        <v/>
      </c>
      <c r="Z1518" s="231">
        <f>IFERROR(Y1518/SUMIFS($Y$4:$Y$1858,$V$4:$V$1858,V1518,$A$4:$A$1858,A1518),"")</f>
        <v/>
      </c>
      <c r="AA1518" s="231">
        <f>X1518*Z1518</f>
        <v/>
      </c>
      <c r="AB1518" s="232">
        <f>IFERROR(SUMIFS('[6]Comp2016-2017 (3)'!$G$5:$G$289,'[6]Comp2016-2017 (3)'!$A$5:$A$289,A1518,'[6]Comp2016-2017 (3)'!$R$5:$R$289,V1518)*AA1518/SUMIFS($AA$4:$AA$1858,$A$4:$A$1858,A1518,$V$4:$V$1858,V1518),0)</f>
        <v/>
      </c>
      <c r="AC1518" s="232">
        <f>IF($W1518=AC$3,$AB1518,IF(NOT($W1518=0),"",SUMIFS('Val-Vol (2)'!AC$4:AC$1858,'Val-Vol (2)'!$A$4:$A$1858,$D1518,'Val-Vol (2)'!$V$4:$V$1858,$V1518)/SUMIFS('[6]Comp2016-2017 (3)'!$G$5:$G$289,'[6]Comp2016-2017 (3)'!$A$5:$A$289,$D1518,'[6]Comp2016-2017 (3)'!$R$5:$R$289,$V1518)*$AB1518))</f>
        <v/>
      </c>
      <c r="AD1518" s="232">
        <f>IF($W1518=AD$3,$AB1518,IF(NOT($W1518=0),"",SUMIFS('Val-Vol (2)'!AD$4:AD$1858,'Val-Vol (2)'!$A$4:$A$1858,$D1518,'Val-Vol (2)'!$V$4:$V$1858,$V1518)/SUMIFS('[6]Comp2016-2017 (3)'!$G$5:$G$289,'[6]Comp2016-2017 (3)'!$A$5:$A$289,$D1518,'[6]Comp2016-2017 (3)'!$R$5:$R$289,$V1518)*$AB1518))</f>
        <v/>
      </c>
      <c r="AE1518" s="232">
        <f>IF($W1518=AE$3,$AB1518,IF(NOT($W1518=0),"",SUMIFS('Val-Vol (2)'!AE$4:AE$1858,'Val-Vol (2)'!$A$4:$A$1858,$D1518,'Val-Vol (2)'!$V$4:$V$1858,$V1518)/SUMIFS('[6]Comp2016-2017 (3)'!$G$5:$G$289,'[6]Comp2016-2017 (3)'!$A$5:$A$289,$D1518,'[6]Comp2016-2017 (3)'!$R$5:$R$289,$V1518)*$AB1518))</f>
        <v/>
      </c>
      <c r="AF1518" s="232">
        <f>IF($W1518=AF$3,$AB1518,IF(NOT($W1518=0),"",SUMIFS('Val-Vol (2)'!AF$4:AF$1858,'Val-Vol (2)'!$A$4:$A$1858,$D1518,'Val-Vol (2)'!$V$4:$V$1858,$V1518)/SUMIFS('[6]Comp2016-2017 (3)'!$G$5:$G$289,'[6]Comp2016-2017 (3)'!$A$5:$A$289,$D1518,'[6]Comp2016-2017 (3)'!$R$5:$R$289,$V1518)*$AB1518))</f>
        <v/>
      </c>
      <c r="AG1518" s="232">
        <f>IF($W1518=AG$3,$AB1518,IF(NOT($W1518=0),"",SUMIFS('Val-Vol (2)'!AG$4:AG$1858,'Val-Vol (2)'!$A$4:$A$1858,$D1518,'Val-Vol (2)'!$V$4:$V$1858,$V1518)/SUMIFS('[6]Comp2016-2017 (3)'!$G$5:$G$289,'[6]Comp2016-2017 (3)'!$A$5:$A$289,$D1518,'[6]Comp2016-2017 (3)'!$R$5:$R$289,$V1518)*$AB1518))</f>
        <v/>
      </c>
      <c r="AH1518" s="232">
        <f>IF($W1518=AH$3,$AB1518,IF(NOT($W1518=0),"",SUMIFS('Val-Vol (2)'!AH$4:AH$1858,'Val-Vol (2)'!$A$4:$A$1858,$D1518,'Val-Vol (2)'!$V$4:$V$1858,$V1518)/SUMIFS('[6]Comp2016-2017 (3)'!$G$5:$G$289,'[6]Comp2016-2017 (3)'!$A$5:$A$289,$D1518,'[6]Comp2016-2017 (3)'!$R$5:$R$289,$V1518)*$AB1518))</f>
        <v/>
      </c>
      <c r="AI1518" s="232">
        <f>IF($W1518=AI$3,$AB1518,IF(NOT($W1518=0),"",SUMIFS('Val-Vol (2)'!AI$4:AI$1858,'Val-Vol (2)'!$A$4:$A$1858,$D1518,'Val-Vol (2)'!$V$4:$V$1858,$V1518)/SUMIFS('[6]Comp2016-2017 (3)'!$G$5:$G$289,'[6]Comp2016-2017 (3)'!$A$5:$A$289,$D1518,'[6]Comp2016-2017 (3)'!$R$5:$R$289,$V1518)*$AB1518))</f>
        <v/>
      </c>
      <c r="AJ1518" s="232">
        <f>IF($W1518=AJ$3,$AB1518,IF(NOT($W1518=0),"",SUMIFS('Val-Vol (2)'!AJ$4:AJ$1858,'Val-Vol (2)'!$A$4:$A$1858,$D1518,'Val-Vol (2)'!$V$4:$V$1858,$V1518)/SUMIFS('[6]Comp2016-2017 (3)'!$G$5:$G$289,'[6]Comp2016-2017 (3)'!$A$5:$A$289,$D1518,'[6]Comp2016-2017 (3)'!$R$5:$R$289,$V1518)*$AB1518))</f>
        <v/>
      </c>
      <c r="AK1518" s="232">
        <f>SUM(AC1518:AJ1518)-AB1518</f>
        <v/>
      </c>
      <c r="AL1518" s="228">
        <f>IF(A1518=D1518,"remplir à la main","")</f>
        <v/>
      </c>
      <c r="AM1518" s="228">
        <f>VLOOKUP(A1518,'[6]Table corresp.'!$M$4:$U$63,8,FALSE)</f>
        <v/>
      </c>
      <c r="AN1518" s="228">
        <f>VLOOKUP(D1518,'[6]Table corresp.'!$M$4:$U$63,9,FALSE)</f>
        <v/>
      </c>
    </row>
    <row r="1519">
      <c r="A1519" s="179" t="inlineStr">
        <is>
          <t>05 - Travaux d'exploitation de bois et de sylviculture</t>
        </is>
      </c>
      <c r="B1519" s="179">
        <f>VLOOKUP(LEFT(A1519,3),'[6]Table corresp.'!$A$4:$D$63,3,FALSE)</f>
        <v/>
      </c>
      <c r="C1519" s="179">
        <f>VLOOKUP(A1519,'[6]Table corresp.'!$M$4:$P$63,4,FALSE)</f>
        <v/>
      </c>
      <c r="D1519" s="179" t="inlineStr">
        <is>
          <t>09 - Sciages bruts de Hêtre</t>
        </is>
      </c>
      <c r="E1519" s="179">
        <f>VLOOKUP(LEFT(D1519,3),'[6]Table corresp.'!$A$4:$D$63,4,FALSE)</f>
        <v/>
      </c>
      <c r="F1519" s="179">
        <f>LEFT(A1519,3)&amp;" - "&amp;LEFT(D1519,3)</f>
        <v/>
      </c>
      <c r="G1519" s="227" t="n">
        <v>9060.96150111888</v>
      </c>
      <c r="H1519" s="227" t="n">
        <v>0</v>
      </c>
      <c r="I1519" s="227" t="n">
        <v>9060.961501118891</v>
      </c>
      <c r="J1519" s="227" t="n"/>
      <c r="K1519" s="227" t="n"/>
      <c r="L1519" s="227" t="n"/>
      <c r="M1519" s="227" t="n"/>
      <c r="N1519" s="227" t="n"/>
      <c r="O1519" s="227" t="n"/>
      <c r="P1519" s="227" t="n"/>
      <c r="Q1519" s="227" t="n"/>
      <c r="R1519" s="227" t="n"/>
      <c r="S1519" s="227" t="n"/>
      <c r="T1519" s="228">
        <f>VLOOKUP(A1519,'[6]Groupe de branches'!$Z$27:$AM$86,14,FALSE)</f>
        <v/>
      </c>
      <c r="U1519" s="228">
        <f>VLOOKUP(D1519,'[6]Groupe de branches'!$Z$27:$AM$86,14,FALSE)</f>
        <v/>
      </c>
      <c r="V1519" s="228" t="n">
        <v>2020</v>
      </c>
      <c r="W1519" s="228">
        <f>VLOOKUP(D1519,'[6]Table corresp.'!$M$4:$S$63,7,FALSE)</f>
        <v/>
      </c>
      <c r="X1519" s="229">
        <f>IFERROR(G1519/SUMIFS('[6]Comp2016-2017 (3)'!$I$5:$I$289,'[6]Comp2016-2017 (3)'!$A$5:$A$289,A1519,'[6]Comp2016-2017 (3)'!$R$5:$R$289,V1519),0)</f>
        <v/>
      </c>
      <c r="Y1519" s="230">
        <f>IFERROR(IF(RIGHT(F1519,3)="Exp",VLOOKUP(F1519,#REF!,2,FALSE),VLOOKUP(F1519,#REF!,9,FALSE)),1)</f>
        <v/>
      </c>
      <c r="Z1519" s="231">
        <f>IFERROR(Y1519/SUMIFS($Y$4:$Y$1858,$V$4:$V$1858,V1519,$A$4:$A$1858,A1519),"")</f>
        <v/>
      </c>
      <c r="AA1519" s="231">
        <f>X1519*Z1519</f>
        <v/>
      </c>
      <c r="AB1519" s="232">
        <f>IFERROR(SUMIFS('[6]Comp2016-2017 (3)'!$G$5:$G$289,'[6]Comp2016-2017 (3)'!$A$5:$A$289,A1519,'[6]Comp2016-2017 (3)'!$R$5:$R$289,V1519)*AA1519/SUMIFS($AA$4:$AA$1858,$A$4:$A$1858,A1519,$V$4:$V$1858,V1519),0)</f>
        <v/>
      </c>
      <c r="AC1519" s="232">
        <f>IF($W1519=AC$3,$AB1519,IF(NOT($W1519=0),"",SUMIFS('Val-Vol (2)'!AC$4:AC$1858,'Val-Vol (2)'!$A$4:$A$1858,$D1519,'Val-Vol (2)'!$V$4:$V$1858,$V1519)/SUMIFS('[6]Comp2016-2017 (3)'!$G$5:$G$289,'[6]Comp2016-2017 (3)'!$A$5:$A$289,$D1519,'[6]Comp2016-2017 (3)'!$R$5:$R$289,$V1519)*$AB1519))</f>
        <v/>
      </c>
      <c r="AD1519" s="232">
        <f>IF($W1519=AD$3,$AB1519,IF(NOT($W1519=0),"",SUMIFS('Val-Vol (2)'!AD$4:AD$1858,'Val-Vol (2)'!$A$4:$A$1858,$D1519,'Val-Vol (2)'!$V$4:$V$1858,$V1519)/SUMIFS('[6]Comp2016-2017 (3)'!$G$5:$G$289,'[6]Comp2016-2017 (3)'!$A$5:$A$289,$D1519,'[6]Comp2016-2017 (3)'!$R$5:$R$289,$V1519)*$AB1519))</f>
        <v/>
      </c>
      <c r="AE1519" s="232">
        <f>IF($W1519=AE$3,$AB1519,IF(NOT($W1519=0),"",SUMIFS('Val-Vol (2)'!AE$4:AE$1858,'Val-Vol (2)'!$A$4:$A$1858,$D1519,'Val-Vol (2)'!$V$4:$V$1858,$V1519)/SUMIFS('[6]Comp2016-2017 (3)'!$G$5:$G$289,'[6]Comp2016-2017 (3)'!$A$5:$A$289,$D1519,'[6]Comp2016-2017 (3)'!$R$5:$R$289,$V1519)*$AB1519))</f>
        <v/>
      </c>
      <c r="AF1519" s="232">
        <f>IF($W1519=AF$3,$AB1519,IF(NOT($W1519=0),"",SUMIFS('Val-Vol (2)'!AF$4:AF$1858,'Val-Vol (2)'!$A$4:$A$1858,$D1519,'Val-Vol (2)'!$V$4:$V$1858,$V1519)/SUMIFS('[6]Comp2016-2017 (3)'!$G$5:$G$289,'[6]Comp2016-2017 (3)'!$A$5:$A$289,$D1519,'[6]Comp2016-2017 (3)'!$R$5:$R$289,$V1519)*$AB1519))</f>
        <v/>
      </c>
      <c r="AG1519" s="232">
        <f>IF($W1519=AG$3,$AB1519,IF(NOT($W1519=0),"",SUMIFS('Val-Vol (2)'!AG$4:AG$1858,'Val-Vol (2)'!$A$4:$A$1858,$D1519,'Val-Vol (2)'!$V$4:$V$1858,$V1519)/SUMIFS('[6]Comp2016-2017 (3)'!$G$5:$G$289,'[6]Comp2016-2017 (3)'!$A$5:$A$289,$D1519,'[6]Comp2016-2017 (3)'!$R$5:$R$289,$V1519)*$AB1519))</f>
        <v/>
      </c>
      <c r="AH1519" s="232">
        <f>IF($W1519=AH$3,$AB1519,IF(NOT($W1519=0),"",SUMIFS('Val-Vol (2)'!AH$4:AH$1858,'Val-Vol (2)'!$A$4:$A$1858,$D1519,'Val-Vol (2)'!$V$4:$V$1858,$V1519)/SUMIFS('[6]Comp2016-2017 (3)'!$G$5:$G$289,'[6]Comp2016-2017 (3)'!$A$5:$A$289,$D1519,'[6]Comp2016-2017 (3)'!$R$5:$R$289,$V1519)*$AB1519))</f>
        <v/>
      </c>
      <c r="AI1519" s="232">
        <f>IF($W1519=AI$3,$AB1519,IF(NOT($W1519=0),"",SUMIFS('Val-Vol (2)'!AI$4:AI$1858,'Val-Vol (2)'!$A$4:$A$1858,$D1519,'Val-Vol (2)'!$V$4:$V$1858,$V1519)/SUMIFS('[6]Comp2016-2017 (3)'!$G$5:$G$289,'[6]Comp2016-2017 (3)'!$A$5:$A$289,$D1519,'[6]Comp2016-2017 (3)'!$R$5:$R$289,$V1519)*$AB1519))</f>
        <v/>
      </c>
      <c r="AJ1519" s="232">
        <f>IF($W1519=AJ$3,$AB1519,IF(NOT($W1519=0),"",SUMIFS('Val-Vol (2)'!AJ$4:AJ$1858,'Val-Vol (2)'!$A$4:$A$1858,$D1519,'Val-Vol (2)'!$V$4:$V$1858,$V1519)/SUMIFS('[6]Comp2016-2017 (3)'!$G$5:$G$289,'[6]Comp2016-2017 (3)'!$A$5:$A$289,$D1519,'[6]Comp2016-2017 (3)'!$R$5:$R$289,$V1519)*$AB1519))</f>
        <v/>
      </c>
      <c r="AK1519" s="232">
        <f>SUM(AC1519:AJ1519)-AB1519</f>
        <v/>
      </c>
      <c r="AL1519" s="228">
        <f>IF(A1519=D1519,"remplir à la main","")</f>
        <v/>
      </c>
      <c r="AM1519" s="228">
        <f>VLOOKUP(A1519,'[6]Table corresp.'!$M$4:$U$63,8,FALSE)</f>
        <v/>
      </c>
      <c r="AN1519" s="228">
        <f>VLOOKUP(D1519,'[6]Table corresp.'!$M$4:$U$63,9,FALSE)</f>
        <v/>
      </c>
    </row>
    <row r="1520">
      <c r="A1520" s="179" t="inlineStr">
        <is>
          <t>05 - Travaux d'exploitation de bois et de sylviculture</t>
        </is>
      </c>
      <c r="B1520" s="179">
        <f>VLOOKUP(LEFT(A1520,3),'[6]Table corresp.'!$A$4:$D$63,3,FALSE)</f>
        <v/>
      </c>
      <c r="C1520" s="179">
        <f>VLOOKUP(A1520,'[6]Table corresp.'!$M$4:$P$63,4,FALSE)</f>
        <v/>
      </c>
      <c r="D1520" s="179" t="inlineStr">
        <is>
          <t>10 - Sciages bruts : divers feuillus tempérés</t>
        </is>
      </c>
      <c r="E1520" s="179">
        <f>VLOOKUP(LEFT(D1520,3),'[6]Table corresp.'!$A$4:$D$63,4,FALSE)</f>
        <v/>
      </c>
      <c r="F1520" s="179">
        <f>LEFT(A1520,3)&amp;" - "&amp;LEFT(D1520,3)</f>
        <v/>
      </c>
      <c r="G1520" s="227" t="n">
        <v>10259.7594309484</v>
      </c>
      <c r="H1520" s="227" t="n">
        <v>0</v>
      </c>
      <c r="I1520" s="227" t="n">
        <v>10259.7594309484</v>
      </c>
      <c r="J1520" s="227" t="n"/>
      <c r="K1520" s="227" t="n"/>
      <c r="L1520" s="227" t="n"/>
      <c r="M1520" s="227" t="n"/>
      <c r="N1520" s="227" t="n"/>
      <c r="O1520" s="227" t="n"/>
      <c r="P1520" s="227" t="n"/>
      <c r="Q1520" s="227" t="n"/>
      <c r="R1520" s="227" t="n"/>
      <c r="S1520" s="227" t="n"/>
      <c r="T1520" s="228">
        <f>VLOOKUP(A1520,'[6]Groupe de branches'!$Z$27:$AM$86,14,FALSE)</f>
        <v/>
      </c>
      <c r="U1520" s="228">
        <f>VLOOKUP(D1520,'[6]Groupe de branches'!$Z$27:$AM$86,14,FALSE)</f>
        <v/>
      </c>
      <c r="V1520" s="228" t="n">
        <v>2020</v>
      </c>
      <c r="W1520" s="228">
        <f>VLOOKUP(D1520,'[6]Table corresp.'!$M$4:$S$63,7,FALSE)</f>
        <v/>
      </c>
      <c r="X1520" s="229">
        <f>IFERROR(G1520/SUMIFS('[6]Comp2016-2017 (3)'!$I$5:$I$289,'[6]Comp2016-2017 (3)'!$A$5:$A$289,A1520,'[6]Comp2016-2017 (3)'!$R$5:$R$289,V1520),0)</f>
        <v/>
      </c>
      <c r="Y1520" s="230">
        <f>IFERROR(IF(RIGHT(F1520,3)="Exp",VLOOKUP(F1520,#REF!,2,FALSE),VLOOKUP(F1520,#REF!,9,FALSE)),1)</f>
        <v/>
      </c>
      <c r="Z1520" s="231">
        <f>IFERROR(Y1520/SUMIFS($Y$4:$Y$1858,$V$4:$V$1858,V1520,$A$4:$A$1858,A1520),"")</f>
        <v/>
      </c>
      <c r="AA1520" s="231">
        <f>X1520*Z1520</f>
        <v/>
      </c>
      <c r="AB1520" s="232">
        <f>IFERROR(SUMIFS('[6]Comp2016-2017 (3)'!$G$5:$G$289,'[6]Comp2016-2017 (3)'!$A$5:$A$289,A1520,'[6]Comp2016-2017 (3)'!$R$5:$R$289,V1520)*AA1520/SUMIFS($AA$4:$AA$1858,$A$4:$A$1858,A1520,$V$4:$V$1858,V1520),0)</f>
        <v/>
      </c>
      <c r="AC1520" s="232">
        <f>IF($W1520=AC$3,$AB1520,IF(NOT($W1520=0),"",SUMIFS('Val-Vol (2)'!AC$4:AC$1858,'Val-Vol (2)'!$A$4:$A$1858,$D1520,'Val-Vol (2)'!$V$4:$V$1858,$V1520)/SUMIFS('[6]Comp2016-2017 (3)'!$G$5:$G$289,'[6]Comp2016-2017 (3)'!$A$5:$A$289,$D1520,'[6]Comp2016-2017 (3)'!$R$5:$R$289,$V1520)*$AB1520))</f>
        <v/>
      </c>
      <c r="AD1520" s="232">
        <f>IF($W1520=AD$3,$AB1520,IF(NOT($W1520=0),"",SUMIFS('Val-Vol (2)'!AD$4:AD$1858,'Val-Vol (2)'!$A$4:$A$1858,$D1520,'Val-Vol (2)'!$V$4:$V$1858,$V1520)/SUMIFS('[6]Comp2016-2017 (3)'!$G$5:$G$289,'[6]Comp2016-2017 (3)'!$A$5:$A$289,$D1520,'[6]Comp2016-2017 (3)'!$R$5:$R$289,$V1520)*$AB1520))</f>
        <v/>
      </c>
      <c r="AE1520" s="232">
        <f>IF($W1520=AE$3,$AB1520,IF(NOT($W1520=0),"",SUMIFS('Val-Vol (2)'!AE$4:AE$1858,'Val-Vol (2)'!$A$4:$A$1858,$D1520,'Val-Vol (2)'!$V$4:$V$1858,$V1520)/SUMIFS('[6]Comp2016-2017 (3)'!$G$5:$G$289,'[6]Comp2016-2017 (3)'!$A$5:$A$289,$D1520,'[6]Comp2016-2017 (3)'!$R$5:$R$289,$V1520)*$AB1520))</f>
        <v/>
      </c>
      <c r="AF1520" s="232">
        <f>IF($W1520=AF$3,$AB1520,IF(NOT($W1520=0),"",SUMIFS('Val-Vol (2)'!AF$4:AF$1858,'Val-Vol (2)'!$A$4:$A$1858,$D1520,'Val-Vol (2)'!$V$4:$V$1858,$V1520)/SUMIFS('[6]Comp2016-2017 (3)'!$G$5:$G$289,'[6]Comp2016-2017 (3)'!$A$5:$A$289,$D1520,'[6]Comp2016-2017 (3)'!$R$5:$R$289,$V1520)*$AB1520))</f>
        <v/>
      </c>
      <c r="AG1520" s="232">
        <f>IF($W1520=AG$3,$AB1520,IF(NOT($W1520=0),"",SUMIFS('Val-Vol (2)'!AG$4:AG$1858,'Val-Vol (2)'!$A$4:$A$1858,$D1520,'Val-Vol (2)'!$V$4:$V$1858,$V1520)/SUMIFS('[6]Comp2016-2017 (3)'!$G$5:$G$289,'[6]Comp2016-2017 (3)'!$A$5:$A$289,$D1520,'[6]Comp2016-2017 (3)'!$R$5:$R$289,$V1520)*$AB1520))</f>
        <v/>
      </c>
      <c r="AH1520" s="232">
        <f>IF($W1520=AH$3,$AB1520,IF(NOT($W1520=0),"",SUMIFS('Val-Vol (2)'!AH$4:AH$1858,'Val-Vol (2)'!$A$4:$A$1858,$D1520,'Val-Vol (2)'!$V$4:$V$1858,$V1520)/SUMIFS('[6]Comp2016-2017 (3)'!$G$5:$G$289,'[6]Comp2016-2017 (3)'!$A$5:$A$289,$D1520,'[6]Comp2016-2017 (3)'!$R$5:$R$289,$V1520)*$AB1520))</f>
        <v/>
      </c>
      <c r="AI1520" s="232">
        <f>IF($W1520=AI$3,$AB1520,IF(NOT($W1520=0),"",SUMIFS('Val-Vol (2)'!AI$4:AI$1858,'Val-Vol (2)'!$A$4:$A$1858,$D1520,'Val-Vol (2)'!$V$4:$V$1858,$V1520)/SUMIFS('[6]Comp2016-2017 (3)'!$G$5:$G$289,'[6]Comp2016-2017 (3)'!$A$5:$A$289,$D1520,'[6]Comp2016-2017 (3)'!$R$5:$R$289,$V1520)*$AB1520))</f>
        <v/>
      </c>
      <c r="AJ1520" s="232">
        <f>IF($W1520=AJ$3,$AB1520,IF(NOT($W1520=0),"",SUMIFS('Val-Vol (2)'!AJ$4:AJ$1858,'Val-Vol (2)'!$A$4:$A$1858,$D1520,'Val-Vol (2)'!$V$4:$V$1858,$V1520)/SUMIFS('[6]Comp2016-2017 (3)'!$G$5:$G$289,'[6]Comp2016-2017 (3)'!$A$5:$A$289,$D1520,'[6]Comp2016-2017 (3)'!$R$5:$R$289,$V1520)*$AB1520))</f>
        <v/>
      </c>
      <c r="AK1520" s="232">
        <f>SUM(AC1520:AJ1520)-AB1520</f>
        <v/>
      </c>
      <c r="AL1520" s="228">
        <f>IF(A1520=D1520,"remplir à la main","")</f>
        <v/>
      </c>
      <c r="AM1520" s="228">
        <f>VLOOKUP(A1520,'[6]Table corresp.'!$M$4:$U$63,8,FALSE)</f>
        <v/>
      </c>
      <c r="AN1520" s="228">
        <f>VLOOKUP(D1520,'[6]Table corresp.'!$M$4:$U$63,9,FALSE)</f>
        <v/>
      </c>
    </row>
    <row r="1521">
      <c r="A1521" s="179" t="inlineStr">
        <is>
          <t>05 - Travaux d'exploitation de bois et de sylviculture</t>
        </is>
      </c>
      <c r="B1521" s="179">
        <f>VLOOKUP(LEFT(A1521,3),'[6]Table corresp.'!$A$4:$D$63,3,FALSE)</f>
        <v/>
      </c>
      <c r="C1521" s="179">
        <f>VLOOKUP(A1521,'[6]Table corresp.'!$M$4:$P$63,4,FALSE)</f>
        <v/>
      </c>
      <c r="D1521" s="179" t="inlineStr">
        <is>
          <t>12 - Sciages bruts de sapin-épicéa</t>
        </is>
      </c>
      <c r="E1521" s="179">
        <f>VLOOKUP(LEFT(D1521,3),'[6]Table corresp.'!$A$4:$D$63,4,FALSE)</f>
        <v/>
      </c>
      <c r="F1521" s="179">
        <f>LEFT(A1521,3)&amp;" - "&amp;LEFT(D1521,3)</f>
        <v/>
      </c>
      <c r="G1521" s="227" t="n">
        <v>111713.35733697</v>
      </c>
      <c r="H1521" s="227" t="n">
        <v>0</v>
      </c>
      <c r="I1521" s="227" t="n">
        <v>111713.35733697</v>
      </c>
      <c r="J1521" s="227" t="n"/>
      <c r="K1521" s="227" t="n"/>
      <c r="L1521" s="227" t="n"/>
      <c r="M1521" s="227" t="n"/>
      <c r="N1521" s="227" t="n"/>
      <c r="O1521" s="227" t="n"/>
      <c r="P1521" s="227" t="n"/>
      <c r="Q1521" s="227" t="n"/>
      <c r="R1521" s="227" t="n"/>
      <c r="S1521" s="227" t="n"/>
      <c r="T1521" s="228">
        <f>VLOOKUP(A1521,'[6]Groupe de branches'!$Z$27:$AM$86,14,FALSE)</f>
        <v/>
      </c>
      <c r="U1521" s="228">
        <f>VLOOKUP(D1521,'[6]Groupe de branches'!$Z$27:$AM$86,14,FALSE)</f>
        <v/>
      </c>
      <c r="V1521" s="228" t="n">
        <v>2020</v>
      </c>
      <c r="W1521" s="228">
        <f>VLOOKUP(D1521,'[6]Table corresp.'!$M$4:$S$63,7,FALSE)</f>
        <v/>
      </c>
      <c r="X1521" s="229">
        <f>IFERROR(G1521/SUMIFS('[6]Comp2016-2017 (3)'!$I$5:$I$289,'[6]Comp2016-2017 (3)'!$A$5:$A$289,A1521,'[6]Comp2016-2017 (3)'!$R$5:$R$289,V1521),0)</f>
        <v/>
      </c>
      <c r="Y1521" s="230">
        <f>IFERROR(IF(RIGHT(F1521,3)="Exp",VLOOKUP(F1521,#REF!,2,FALSE),VLOOKUP(F1521,#REF!,9,FALSE)),1)</f>
        <v/>
      </c>
      <c r="Z1521" s="231">
        <f>IFERROR(Y1521/SUMIFS($Y$4:$Y$1858,$V$4:$V$1858,V1521,$A$4:$A$1858,A1521),"")</f>
        <v/>
      </c>
      <c r="AA1521" s="231">
        <f>X1521*Z1521</f>
        <v/>
      </c>
      <c r="AB1521" s="232">
        <f>IFERROR(SUMIFS('[6]Comp2016-2017 (3)'!$G$5:$G$289,'[6]Comp2016-2017 (3)'!$A$5:$A$289,A1521,'[6]Comp2016-2017 (3)'!$R$5:$R$289,V1521)*AA1521/SUMIFS($AA$4:$AA$1858,$A$4:$A$1858,A1521,$V$4:$V$1858,V1521),0)</f>
        <v/>
      </c>
      <c r="AC1521" s="232">
        <f>IF($W1521=AC$3,$AB1521,IF(NOT($W1521=0),"",SUMIFS('Val-Vol (2)'!AC$4:AC$1858,'Val-Vol (2)'!$A$4:$A$1858,$D1521,'Val-Vol (2)'!$V$4:$V$1858,$V1521)/SUMIFS('[6]Comp2016-2017 (3)'!$G$5:$G$289,'[6]Comp2016-2017 (3)'!$A$5:$A$289,$D1521,'[6]Comp2016-2017 (3)'!$R$5:$R$289,$V1521)*$AB1521))</f>
        <v/>
      </c>
      <c r="AD1521" s="232">
        <f>IF($W1521=AD$3,$AB1521,IF(NOT($W1521=0),"",SUMIFS('Val-Vol (2)'!AD$4:AD$1858,'Val-Vol (2)'!$A$4:$A$1858,$D1521,'Val-Vol (2)'!$V$4:$V$1858,$V1521)/SUMIFS('[6]Comp2016-2017 (3)'!$G$5:$G$289,'[6]Comp2016-2017 (3)'!$A$5:$A$289,$D1521,'[6]Comp2016-2017 (3)'!$R$5:$R$289,$V1521)*$AB1521))</f>
        <v/>
      </c>
      <c r="AE1521" s="232">
        <f>IF($W1521=AE$3,$AB1521,IF(NOT($W1521=0),"",SUMIFS('Val-Vol (2)'!AE$4:AE$1858,'Val-Vol (2)'!$A$4:$A$1858,$D1521,'Val-Vol (2)'!$V$4:$V$1858,$V1521)/SUMIFS('[6]Comp2016-2017 (3)'!$G$5:$G$289,'[6]Comp2016-2017 (3)'!$A$5:$A$289,$D1521,'[6]Comp2016-2017 (3)'!$R$5:$R$289,$V1521)*$AB1521))</f>
        <v/>
      </c>
      <c r="AF1521" s="232">
        <f>IF($W1521=AF$3,$AB1521,IF(NOT($W1521=0),"",SUMIFS('Val-Vol (2)'!AF$4:AF$1858,'Val-Vol (2)'!$A$4:$A$1858,$D1521,'Val-Vol (2)'!$V$4:$V$1858,$V1521)/SUMIFS('[6]Comp2016-2017 (3)'!$G$5:$G$289,'[6]Comp2016-2017 (3)'!$A$5:$A$289,$D1521,'[6]Comp2016-2017 (3)'!$R$5:$R$289,$V1521)*$AB1521))</f>
        <v/>
      </c>
      <c r="AG1521" s="232">
        <f>IF($W1521=AG$3,$AB1521,IF(NOT($W1521=0),"",SUMIFS('Val-Vol (2)'!AG$4:AG$1858,'Val-Vol (2)'!$A$4:$A$1858,$D1521,'Val-Vol (2)'!$V$4:$V$1858,$V1521)/SUMIFS('[6]Comp2016-2017 (3)'!$G$5:$G$289,'[6]Comp2016-2017 (3)'!$A$5:$A$289,$D1521,'[6]Comp2016-2017 (3)'!$R$5:$R$289,$V1521)*$AB1521))</f>
        <v/>
      </c>
      <c r="AH1521" s="232">
        <f>IF($W1521=AH$3,$AB1521,IF(NOT($W1521=0),"",SUMIFS('Val-Vol (2)'!AH$4:AH$1858,'Val-Vol (2)'!$A$4:$A$1858,$D1521,'Val-Vol (2)'!$V$4:$V$1858,$V1521)/SUMIFS('[6]Comp2016-2017 (3)'!$G$5:$G$289,'[6]Comp2016-2017 (3)'!$A$5:$A$289,$D1521,'[6]Comp2016-2017 (3)'!$R$5:$R$289,$V1521)*$AB1521))</f>
        <v/>
      </c>
      <c r="AI1521" s="232">
        <f>IF($W1521=AI$3,$AB1521,IF(NOT($W1521=0),"",SUMIFS('Val-Vol (2)'!AI$4:AI$1858,'Val-Vol (2)'!$A$4:$A$1858,$D1521,'Val-Vol (2)'!$V$4:$V$1858,$V1521)/SUMIFS('[6]Comp2016-2017 (3)'!$G$5:$G$289,'[6]Comp2016-2017 (3)'!$A$5:$A$289,$D1521,'[6]Comp2016-2017 (3)'!$R$5:$R$289,$V1521)*$AB1521))</f>
        <v/>
      </c>
      <c r="AJ1521" s="232">
        <f>IF($W1521=AJ$3,$AB1521,IF(NOT($W1521=0),"",SUMIFS('Val-Vol (2)'!AJ$4:AJ$1858,'Val-Vol (2)'!$A$4:$A$1858,$D1521,'Val-Vol (2)'!$V$4:$V$1858,$V1521)/SUMIFS('[6]Comp2016-2017 (3)'!$G$5:$G$289,'[6]Comp2016-2017 (3)'!$A$5:$A$289,$D1521,'[6]Comp2016-2017 (3)'!$R$5:$R$289,$V1521)*$AB1521))</f>
        <v/>
      </c>
      <c r="AK1521" s="232">
        <f>SUM(AC1521:AJ1521)-AB1521</f>
        <v/>
      </c>
      <c r="AL1521" s="228">
        <f>IF(A1521=D1521,"remplir à la main","")</f>
        <v/>
      </c>
      <c r="AM1521" s="228">
        <f>VLOOKUP(A1521,'[6]Table corresp.'!$M$4:$U$63,8,FALSE)</f>
        <v/>
      </c>
      <c r="AN1521" s="228">
        <f>VLOOKUP(D1521,'[6]Table corresp.'!$M$4:$U$63,9,FALSE)</f>
        <v/>
      </c>
    </row>
    <row r="1522">
      <c r="A1522" s="179" t="inlineStr">
        <is>
          <t>05 - Travaux d'exploitation de bois et de sylviculture</t>
        </is>
      </c>
      <c r="B1522" s="179">
        <f>VLOOKUP(LEFT(A1522,3),'[6]Table corresp.'!$A$4:$D$63,3,FALSE)</f>
        <v/>
      </c>
      <c r="C1522" s="179">
        <f>VLOOKUP(A1522,'[6]Table corresp.'!$M$4:$P$63,4,FALSE)</f>
        <v/>
      </c>
      <c r="D1522" s="179" t="inlineStr">
        <is>
          <t>13 - Sciages bruts de Douglas</t>
        </is>
      </c>
      <c r="E1522" s="179">
        <f>VLOOKUP(LEFT(D1522,3),'[6]Table corresp.'!$A$4:$D$63,4,FALSE)</f>
        <v/>
      </c>
      <c r="F1522" s="179">
        <f>LEFT(A1522,3)&amp;" - "&amp;LEFT(D1522,3)</f>
        <v/>
      </c>
      <c r="G1522" s="227" t="n">
        <v>43745.4295598551</v>
      </c>
      <c r="H1522" s="227" t="n">
        <v>0</v>
      </c>
      <c r="I1522" s="227" t="n">
        <v>43745.4295598551</v>
      </c>
      <c r="J1522" s="227" t="n"/>
      <c r="K1522" s="227" t="n"/>
      <c r="L1522" s="227" t="n"/>
      <c r="M1522" s="227" t="n"/>
      <c r="N1522" s="227" t="n"/>
      <c r="O1522" s="227" t="n"/>
      <c r="P1522" s="227" t="n"/>
      <c r="Q1522" s="227" t="n"/>
      <c r="R1522" s="227" t="n"/>
      <c r="S1522" s="227" t="n"/>
      <c r="T1522" s="228">
        <f>VLOOKUP(A1522,'[6]Groupe de branches'!$Z$27:$AM$86,14,FALSE)</f>
        <v/>
      </c>
      <c r="U1522" s="228">
        <f>VLOOKUP(D1522,'[6]Groupe de branches'!$Z$27:$AM$86,14,FALSE)</f>
        <v/>
      </c>
      <c r="V1522" s="228" t="n">
        <v>2020</v>
      </c>
      <c r="W1522" s="228">
        <f>VLOOKUP(D1522,'[6]Table corresp.'!$M$4:$S$63,7,FALSE)</f>
        <v/>
      </c>
      <c r="X1522" s="229">
        <f>IFERROR(G1522/SUMIFS('[6]Comp2016-2017 (3)'!$I$5:$I$289,'[6]Comp2016-2017 (3)'!$A$5:$A$289,A1522,'[6]Comp2016-2017 (3)'!$R$5:$R$289,V1522),0)</f>
        <v/>
      </c>
      <c r="Y1522" s="230">
        <f>IFERROR(IF(RIGHT(F1522,3)="Exp",VLOOKUP(F1522,#REF!,2,FALSE),VLOOKUP(F1522,#REF!,9,FALSE)),1)</f>
        <v/>
      </c>
      <c r="Z1522" s="231">
        <f>IFERROR(Y1522/SUMIFS($Y$4:$Y$1858,$V$4:$V$1858,V1522,$A$4:$A$1858,A1522),"")</f>
        <v/>
      </c>
      <c r="AA1522" s="231">
        <f>X1522*Z1522</f>
        <v/>
      </c>
      <c r="AB1522" s="232">
        <f>IFERROR(SUMIFS('[6]Comp2016-2017 (3)'!$G$5:$G$289,'[6]Comp2016-2017 (3)'!$A$5:$A$289,A1522,'[6]Comp2016-2017 (3)'!$R$5:$R$289,V1522)*AA1522/SUMIFS($AA$4:$AA$1858,$A$4:$A$1858,A1522,$V$4:$V$1858,V1522),0)</f>
        <v/>
      </c>
      <c r="AC1522" s="232">
        <f>IF($W1522=AC$3,$AB1522,IF(NOT($W1522=0),"",SUMIFS('Val-Vol (2)'!AC$4:AC$1858,'Val-Vol (2)'!$A$4:$A$1858,$D1522,'Val-Vol (2)'!$V$4:$V$1858,$V1522)/SUMIFS('[6]Comp2016-2017 (3)'!$G$5:$G$289,'[6]Comp2016-2017 (3)'!$A$5:$A$289,$D1522,'[6]Comp2016-2017 (3)'!$R$5:$R$289,$V1522)*$AB1522))</f>
        <v/>
      </c>
      <c r="AD1522" s="232">
        <f>IF($W1522=AD$3,$AB1522,IF(NOT($W1522=0),"",SUMIFS('Val-Vol (2)'!AD$4:AD$1858,'Val-Vol (2)'!$A$4:$A$1858,$D1522,'Val-Vol (2)'!$V$4:$V$1858,$V1522)/SUMIFS('[6]Comp2016-2017 (3)'!$G$5:$G$289,'[6]Comp2016-2017 (3)'!$A$5:$A$289,$D1522,'[6]Comp2016-2017 (3)'!$R$5:$R$289,$V1522)*$AB1522))</f>
        <v/>
      </c>
      <c r="AE1522" s="232">
        <f>IF($W1522=AE$3,$AB1522,IF(NOT($W1522=0),"",SUMIFS('Val-Vol (2)'!AE$4:AE$1858,'Val-Vol (2)'!$A$4:$A$1858,$D1522,'Val-Vol (2)'!$V$4:$V$1858,$V1522)/SUMIFS('[6]Comp2016-2017 (3)'!$G$5:$G$289,'[6]Comp2016-2017 (3)'!$A$5:$A$289,$D1522,'[6]Comp2016-2017 (3)'!$R$5:$R$289,$V1522)*$AB1522))</f>
        <v/>
      </c>
      <c r="AF1522" s="232">
        <f>IF($W1522=AF$3,$AB1522,IF(NOT($W1522=0),"",SUMIFS('Val-Vol (2)'!AF$4:AF$1858,'Val-Vol (2)'!$A$4:$A$1858,$D1522,'Val-Vol (2)'!$V$4:$V$1858,$V1522)/SUMIFS('[6]Comp2016-2017 (3)'!$G$5:$G$289,'[6]Comp2016-2017 (3)'!$A$5:$A$289,$D1522,'[6]Comp2016-2017 (3)'!$R$5:$R$289,$V1522)*$AB1522))</f>
        <v/>
      </c>
      <c r="AG1522" s="232">
        <f>IF($W1522=AG$3,$AB1522,IF(NOT($W1522=0),"",SUMIFS('Val-Vol (2)'!AG$4:AG$1858,'Val-Vol (2)'!$A$4:$A$1858,$D1522,'Val-Vol (2)'!$V$4:$V$1858,$V1522)/SUMIFS('[6]Comp2016-2017 (3)'!$G$5:$G$289,'[6]Comp2016-2017 (3)'!$A$5:$A$289,$D1522,'[6]Comp2016-2017 (3)'!$R$5:$R$289,$V1522)*$AB1522))</f>
        <v/>
      </c>
      <c r="AH1522" s="232">
        <f>IF($W1522=AH$3,$AB1522,IF(NOT($W1522=0),"",SUMIFS('Val-Vol (2)'!AH$4:AH$1858,'Val-Vol (2)'!$A$4:$A$1858,$D1522,'Val-Vol (2)'!$V$4:$V$1858,$V1522)/SUMIFS('[6]Comp2016-2017 (3)'!$G$5:$G$289,'[6]Comp2016-2017 (3)'!$A$5:$A$289,$D1522,'[6]Comp2016-2017 (3)'!$R$5:$R$289,$V1522)*$AB1522))</f>
        <v/>
      </c>
      <c r="AI1522" s="232">
        <f>IF($W1522=AI$3,$AB1522,IF(NOT($W1522=0),"",SUMIFS('Val-Vol (2)'!AI$4:AI$1858,'Val-Vol (2)'!$A$4:$A$1858,$D1522,'Val-Vol (2)'!$V$4:$V$1858,$V1522)/SUMIFS('[6]Comp2016-2017 (3)'!$G$5:$G$289,'[6]Comp2016-2017 (3)'!$A$5:$A$289,$D1522,'[6]Comp2016-2017 (3)'!$R$5:$R$289,$V1522)*$AB1522))</f>
        <v/>
      </c>
      <c r="AJ1522" s="232">
        <f>IF($W1522=AJ$3,$AB1522,IF(NOT($W1522=0),"",SUMIFS('Val-Vol (2)'!AJ$4:AJ$1858,'Val-Vol (2)'!$A$4:$A$1858,$D1522,'Val-Vol (2)'!$V$4:$V$1858,$V1522)/SUMIFS('[6]Comp2016-2017 (3)'!$G$5:$G$289,'[6]Comp2016-2017 (3)'!$A$5:$A$289,$D1522,'[6]Comp2016-2017 (3)'!$R$5:$R$289,$V1522)*$AB1522))</f>
        <v/>
      </c>
      <c r="AK1522" s="232">
        <f>SUM(AC1522:AJ1522)-AB1522</f>
        <v/>
      </c>
      <c r="AL1522" s="228">
        <f>IF(A1522=D1522,"remplir à la main","")</f>
        <v/>
      </c>
      <c r="AM1522" s="228">
        <f>VLOOKUP(A1522,'[6]Table corresp.'!$M$4:$U$63,8,FALSE)</f>
        <v/>
      </c>
      <c r="AN1522" s="228">
        <f>VLOOKUP(D1522,'[6]Table corresp.'!$M$4:$U$63,9,FALSE)</f>
        <v/>
      </c>
    </row>
    <row r="1523">
      <c r="A1523" s="179" t="inlineStr">
        <is>
          <t>05 - Travaux d'exploitation de bois et de sylviculture</t>
        </is>
      </c>
      <c r="B1523" s="179">
        <f>VLOOKUP(LEFT(A1523,3),'[6]Table corresp.'!$A$4:$D$63,3,FALSE)</f>
        <v/>
      </c>
      <c r="C1523" s="179">
        <f>VLOOKUP(A1523,'[6]Table corresp.'!$M$4:$P$63,4,FALSE)</f>
        <v/>
      </c>
      <c r="D1523" s="179" t="inlineStr">
        <is>
          <t>14 - Sciages bruts : divers résineux</t>
        </is>
      </c>
      <c r="E1523" s="179">
        <f>VLOOKUP(LEFT(D1523,3),'[6]Table corresp.'!$A$4:$D$63,4,FALSE)</f>
        <v/>
      </c>
      <c r="F1523" s="179">
        <f>LEFT(A1523,3)&amp;" - "&amp;LEFT(D1523,3)</f>
        <v/>
      </c>
      <c r="G1523" s="227" t="n">
        <v>14490.7278964348</v>
      </c>
      <c r="H1523" s="227" t="n">
        <v>0</v>
      </c>
      <c r="I1523" s="227" t="n">
        <v>14490.7278964348</v>
      </c>
      <c r="J1523" s="227" t="n"/>
      <c r="K1523" s="227" t="n"/>
      <c r="L1523" s="227" t="n"/>
      <c r="M1523" s="227" t="n"/>
      <c r="N1523" s="227" t="n"/>
      <c r="O1523" s="227" t="n"/>
      <c r="P1523" s="227" t="n"/>
      <c r="Q1523" s="227" t="n"/>
      <c r="R1523" s="227" t="n"/>
      <c r="S1523" s="227" t="n"/>
      <c r="T1523" s="228">
        <f>VLOOKUP(A1523,'[6]Groupe de branches'!$Z$27:$AM$86,14,FALSE)</f>
        <v/>
      </c>
      <c r="U1523" s="228">
        <f>VLOOKUP(D1523,'[6]Groupe de branches'!$Z$27:$AM$86,14,FALSE)</f>
        <v/>
      </c>
      <c r="V1523" s="228" t="n">
        <v>2020</v>
      </c>
      <c r="W1523" s="228">
        <f>VLOOKUP(D1523,'[6]Table corresp.'!$M$4:$S$63,7,FALSE)</f>
        <v/>
      </c>
      <c r="X1523" s="229">
        <f>IFERROR(G1523/SUMIFS('[6]Comp2016-2017 (3)'!$I$5:$I$289,'[6]Comp2016-2017 (3)'!$A$5:$A$289,A1523,'[6]Comp2016-2017 (3)'!$R$5:$R$289,V1523),0)</f>
        <v/>
      </c>
      <c r="Y1523" s="230">
        <f>IFERROR(IF(RIGHT(F1523,3)="Exp",VLOOKUP(F1523,#REF!,2,FALSE),VLOOKUP(F1523,#REF!,9,FALSE)),1)</f>
        <v/>
      </c>
      <c r="Z1523" s="231">
        <f>IFERROR(Y1523/SUMIFS($Y$4:$Y$1858,$V$4:$V$1858,V1523,$A$4:$A$1858,A1523),"")</f>
        <v/>
      </c>
      <c r="AA1523" s="231">
        <f>X1523*Z1523</f>
        <v/>
      </c>
      <c r="AB1523" s="232">
        <f>IFERROR(SUMIFS('[6]Comp2016-2017 (3)'!$G$5:$G$289,'[6]Comp2016-2017 (3)'!$A$5:$A$289,A1523,'[6]Comp2016-2017 (3)'!$R$5:$R$289,V1523)*AA1523/SUMIFS($AA$4:$AA$1858,$A$4:$A$1858,A1523,$V$4:$V$1858,V1523),0)</f>
        <v/>
      </c>
      <c r="AC1523" s="232">
        <f>IF($W1523=AC$3,$AB1523,IF(NOT($W1523=0),"",SUMIFS('Val-Vol (2)'!AC$4:AC$1858,'Val-Vol (2)'!$A$4:$A$1858,$D1523,'Val-Vol (2)'!$V$4:$V$1858,$V1523)/SUMIFS('[6]Comp2016-2017 (3)'!$G$5:$G$289,'[6]Comp2016-2017 (3)'!$A$5:$A$289,$D1523,'[6]Comp2016-2017 (3)'!$R$5:$R$289,$V1523)*$AB1523))</f>
        <v/>
      </c>
      <c r="AD1523" s="232">
        <f>IF($W1523=AD$3,$AB1523,IF(NOT($W1523=0),"",SUMIFS('Val-Vol (2)'!AD$4:AD$1858,'Val-Vol (2)'!$A$4:$A$1858,$D1523,'Val-Vol (2)'!$V$4:$V$1858,$V1523)/SUMIFS('[6]Comp2016-2017 (3)'!$G$5:$G$289,'[6]Comp2016-2017 (3)'!$A$5:$A$289,$D1523,'[6]Comp2016-2017 (3)'!$R$5:$R$289,$V1523)*$AB1523))</f>
        <v/>
      </c>
      <c r="AE1523" s="232">
        <f>IF($W1523=AE$3,$AB1523,IF(NOT($W1523=0),"",SUMIFS('Val-Vol (2)'!AE$4:AE$1858,'Val-Vol (2)'!$A$4:$A$1858,$D1523,'Val-Vol (2)'!$V$4:$V$1858,$V1523)/SUMIFS('[6]Comp2016-2017 (3)'!$G$5:$G$289,'[6]Comp2016-2017 (3)'!$A$5:$A$289,$D1523,'[6]Comp2016-2017 (3)'!$R$5:$R$289,$V1523)*$AB1523))</f>
        <v/>
      </c>
      <c r="AF1523" s="232">
        <f>IF($W1523=AF$3,$AB1523,IF(NOT($W1523=0),"",SUMIFS('Val-Vol (2)'!AF$4:AF$1858,'Val-Vol (2)'!$A$4:$A$1858,$D1523,'Val-Vol (2)'!$V$4:$V$1858,$V1523)/SUMIFS('[6]Comp2016-2017 (3)'!$G$5:$G$289,'[6]Comp2016-2017 (3)'!$A$5:$A$289,$D1523,'[6]Comp2016-2017 (3)'!$R$5:$R$289,$V1523)*$AB1523))</f>
        <v/>
      </c>
      <c r="AG1523" s="232">
        <f>IF($W1523=AG$3,$AB1523,IF(NOT($W1523=0),"",SUMIFS('Val-Vol (2)'!AG$4:AG$1858,'Val-Vol (2)'!$A$4:$A$1858,$D1523,'Val-Vol (2)'!$V$4:$V$1858,$V1523)/SUMIFS('[6]Comp2016-2017 (3)'!$G$5:$G$289,'[6]Comp2016-2017 (3)'!$A$5:$A$289,$D1523,'[6]Comp2016-2017 (3)'!$R$5:$R$289,$V1523)*$AB1523))</f>
        <v/>
      </c>
      <c r="AH1523" s="232">
        <f>IF($W1523=AH$3,$AB1523,IF(NOT($W1523=0),"",SUMIFS('Val-Vol (2)'!AH$4:AH$1858,'Val-Vol (2)'!$A$4:$A$1858,$D1523,'Val-Vol (2)'!$V$4:$V$1858,$V1523)/SUMIFS('[6]Comp2016-2017 (3)'!$G$5:$G$289,'[6]Comp2016-2017 (3)'!$A$5:$A$289,$D1523,'[6]Comp2016-2017 (3)'!$R$5:$R$289,$V1523)*$AB1523))</f>
        <v/>
      </c>
      <c r="AI1523" s="232">
        <f>IF($W1523=AI$3,$AB1523,IF(NOT($W1523=0),"",SUMIFS('Val-Vol (2)'!AI$4:AI$1858,'Val-Vol (2)'!$A$4:$A$1858,$D1523,'Val-Vol (2)'!$V$4:$V$1858,$V1523)/SUMIFS('[6]Comp2016-2017 (3)'!$G$5:$G$289,'[6]Comp2016-2017 (3)'!$A$5:$A$289,$D1523,'[6]Comp2016-2017 (3)'!$R$5:$R$289,$V1523)*$AB1523))</f>
        <v/>
      </c>
      <c r="AJ1523" s="232">
        <f>IF($W1523=AJ$3,$AB1523,IF(NOT($W1523=0),"",SUMIFS('Val-Vol (2)'!AJ$4:AJ$1858,'Val-Vol (2)'!$A$4:$A$1858,$D1523,'Val-Vol (2)'!$V$4:$V$1858,$V1523)/SUMIFS('[6]Comp2016-2017 (3)'!$G$5:$G$289,'[6]Comp2016-2017 (3)'!$A$5:$A$289,$D1523,'[6]Comp2016-2017 (3)'!$R$5:$R$289,$V1523)*$AB1523))</f>
        <v/>
      </c>
      <c r="AK1523" s="232">
        <f>SUM(AC1523:AJ1523)-AB1523</f>
        <v/>
      </c>
      <c r="AL1523" s="228">
        <f>IF(A1523=D1523,"remplir à la main","")</f>
        <v/>
      </c>
      <c r="AM1523" s="228">
        <f>VLOOKUP(A1523,'[6]Table corresp.'!$M$4:$U$63,8,FALSE)</f>
        <v/>
      </c>
      <c r="AN1523" s="228">
        <f>VLOOKUP(D1523,'[6]Table corresp.'!$M$4:$U$63,9,FALSE)</f>
        <v/>
      </c>
    </row>
    <row r="1524">
      <c r="A1524" s="179" t="inlineStr">
        <is>
          <t>05 - Travaux d'exploitation de bois et de sylviculture</t>
        </is>
      </c>
      <c r="B1524" s="179">
        <f>VLOOKUP(LEFT(A1524,3),'[6]Table corresp.'!$A$4:$D$63,3,FALSE)</f>
        <v/>
      </c>
      <c r="C1524" s="179">
        <f>VLOOKUP(A1524,'[6]Table corresp.'!$M$4:$P$63,4,FALSE)</f>
        <v/>
      </c>
      <c r="D1524" s="179" t="inlineStr">
        <is>
          <t>15 - Sciages bruts de Pin maritime</t>
        </is>
      </c>
      <c r="E1524" s="179">
        <f>VLOOKUP(LEFT(D1524,3),'[6]Table corresp.'!$A$4:$D$63,4,FALSE)</f>
        <v/>
      </c>
      <c r="F1524" s="179">
        <f>LEFT(A1524,3)&amp;" - "&amp;LEFT(D1524,3)</f>
        <v/>
      </c>
      <c r="G1524" s="227" t="n">
        <v>34880.3620426886</v>
      </c>
      <c r="H1524" s="227" t="n">
        <v>0</v>
      </c>
      <c r="I1524" s="227" t="n">
        <v>34880.3620426886</v>
      </c>
      <c r="J1524" s="227" t="n"/>
      <c r="K1524" s="227" t="n"/>
      <c r="L1524" s="227" t="n"/>
      <c r="M1524" s="227" t="n"/>
      <c r="N1524" s="227" t="n"/>
      <c r="O1524" s="227" t="n"/>
      <c r="P1524" s="227" t="n"/>
      <c r="Q1524" s="227" t="n"/>
      <c r="R1524" s="227" t="n"/>
      <c r="S1524" s="227" t="n"/>
      <c r="T1524" s="228">
        <f>VLOOKUP(A1524,'[6]Groupe de branches'!$Z$27:$AM$86,14,FALSE)</f>
        <v/>
      </c>
      <c r="U1524" s="228">
        <f>VLOOKUP(D1524,'[6]Groupe de branches'!$Z$27:$AM$86,14,FALSE)</f>
        <v/>
      </c>
      <c r="V1524" s="228" t="n">
        <v>2020</v>
      </c>
      <c r="W1524" s="228">
        <f>VLOOKUP(D1524,'[6]Table corresp.'!$M$4:$S$63,7,FALSE)</f>
        <v/>
      </c>
      <c r="X1524" s="229">
        <f>IFERROR(G1524/SUMIFS('[6]Comp2016-2017 (3)'!$I$5:$I$289,'[6]Comp2016-2017 (3)'!$A$5:$A$289,A1524,'[6]Comp2016-2017 (3)'!$R$5:$R$289,V1524),0)</f>
        <v/>
      </c>
      <c r="Y1524" s="230">
        <f>IFERROR(IF(RIGHT(F1524,3)="Exp",VLOOKUP(F1524,#REF!,2,FALSE),VLOOKUP(F1524,#REF!,9,FALSE)),1)</f>
        <v/>
      </c>
      <c r="Z1524" s="231">
        <f>IFERROR(Y1524/SUMIFS($Y$4:$Y$1858,$V$4:$V$1858,V1524,$A$4:$A$1858,A1524),"")</f>
        <v/>
      </c>
      <c r="AA1524" s="231">
        <f>X1524*Z1524</f>
        <v/>
      </c>
      <c r="AB1524" s="232">
        <f>IFERROR(SUMIFS('[6]Comp2016-2017 (3)'!$G$5:$G$289,'[6]Comp2016-2017 (3)'!$A$5:$A$289,A1524,'[6]Comp2016-2017 (3)'!$R$5:$R$289,V1524)*AA1524/SUMIFS($AA$4:$AA$1858,$A$4:$A$1858,A1524,$V$4:$V$1858,V1524),0)</f>
        <v/>
      </c>
      <c r="AC1524" s="232">
        <f>IF($W1524=AC$3,$AB1524,IF(NOT($W1524=0),"",SUMIFS('Val-Vol (2)'!AC$4:AC$1858,'Val-Vol (2)'!$A$4:$A$1858,$D1524,'Val-Vol (2)'!$V$4:$V$1858,$V1524)/SUMIFS('[6]Comp2016-2017 (3)'!$G$5:$G$289,'[6]Comp2016-2017 (3)'!$A$5:$A$289,$D1524,'[6]Comp2016-2017 (3)'!$R$5:$R$289,$V1524)*$AB1524))</f>
        <v/>
      </c>
      <c r="AD1524" s="232">
        <f>IF($W1524=AD$3,$AB1524,IF(NOT($W1524=0),"",SUMIFS('Val-Vol (2)'!AD$4:AD$1858,'Val-Vol (2)'!$A$4:$A$1858,$D1524,'Val-Vol (2)'!$V$4:$V$1858,$V1524)/SUMIFS('[6]Comp2016-2017 (3)'!$G$5:$G$289,'[6]Comp2016-2017 (3)'!$A$5:$A$289,$D1524,'[6]Comp2016-2017 (3)'!$R$5:$R$289,$V1524)*$AB1524))</f>
        <v/>
      </c>
      <c r="AE1524" s="232">
        <f>IF($W1524=AE$3,$AB1524,IF(NOT($W1524=0),"",SUMIFS('Val-Vol (2)'!AE$4:AE$1858,'Val-Vol (2)'!$A$4:$A$1858,$D1524,'Val-Vol (2)'!$V$4:$V$1858,$V1524)/SUMIFS('[6]Comp2016-2017 (3)'!$G$5:$G$289,'[6]Comp2016-2017 (3)'!$A$5:$A$289,$D1524,'[6]Comp2016-2017 (3)'!$R$5:$R$289,$V1524)*$AB1524))</f>
        <v/>
      </c>
      <c r="AF1524" s="232">
        <f>IF($W1524=AF$3,$AB1524,IF(NOT($W1524=0),"",SUMIFS('Val-Vol (2)'!AF$4:AF$1858,'Val-Vol (2)'!$A$4:$A$1858,$D1524,'Val-Vol (2)'!$V$4:$V$1858,$V1524)/SUMIFS('[6]Comp2016-2017 (3)'!$G$5:$G$289,'[6]Comp2016-2017 (3)'!$A$5:$A$289,$D1524,'[6]Comp2016-2017 (3)'!$R$5:$R$289,$V1524)*$AB1524))</f>
        <v/>
      </c>
      <c r="AG1524" s="232">
        <f>IF($W1524=AG$3,$AB1524,IF(NOT($W1524=0),"",SUMIFS('Val-Vol (2)'!AG$4:AG$1858,'Val-Vol (2)'!$A$4:$A$1858,$D1524,'Val-Vol (2)'!$V$4:$V$1858,$V1524)/SUMIFS('[6]Comp2016-2017 (3)'!$G$5:$G$289,'[6]Comp2016-2017 (3)'!$A$5:$A$289,$D1524,'[6]Comp2016-2017 (3)'!$R$5:$R$289,$V1524)*$AB1524))</f>
        <v/>
      </c>
      <c r="AH1524" s="232">
        <f>IF($W1524=AH$3,$AB1524,IF(NOT($W1524=0),"",SUMIFS('Val-Vol (2)'!AH$4:AH$1858,'Val-Vol (2)'!$A$4:$A$1858,$D1524,'Val-Vol (2)'!$V$4:$V$1858,$V1524)/SUMIFS('[6]Comp2016-2017 (3)'!$G$5:$G$289,'[6]Comp2016-2017 (3)'!$A$5:$A$289,$D1524,'[6]Comp2016-2017 (3)'!$R$5:$R$289,$V1524)*$AB1524))</f>
        <v/>
      </c>
      <c r="AI1524" s="232">
        <f>IF($W1524=AI$3,$AB1524,IF(NOT($W1524=0),"",SUMIFS('Val-Vol (2)'!AI$4:AI$1858,'Val-Vol (2)'!$A$4:$A$1858,$D1524,'Val-Vol (2)'!$V$4:$V$1858,$V1524)/SUMIFS('[6]Comp2016-2017 (3)'!$G$5:$G$289,'[6]Comp2016-2017 (3)'!$A$5:$A$289,$D1524,'[6]Comp2016-2017 (3)'!$R$5:$R$289,$V1524)*$AB1524))</f>
        <v/>
      </c>
      <c r="AJ1524" s="232">
        <f>IF($W1524=AJ$3,$AB1524,IF(NOT($W1524=0),"",SUMIFS('Val-Vol (2)'!AJ$4:AJ$1858,'Val-Vol (2)'!$A$4:$A$1858,$D1524,'Val-Vol (2)'!$V$4:$V$1858,$V1524)/SUMIFS('[6]Comp2016-2017 (3)'!$G$5:$G$289,'[6]Comp2016-2017 (3)'!$A$5:$A$289,$D1524,'[6]Comp2016-2017 (3)'!$R$5:$R$289,$V1524)*$AB1524))</f>
        <v/>
      </c>
      <c r="AK1524" s="232">
        <f>SUM(AC1524:AJ1524)-AB1524</f>
        <v/>
      </c>
      <c r="AL1524" s="228">
        <f>IF(A1524=D1524,"remplir à la main","")</f>
        <v/>
      </c>
      <c r="AM1524" s="228">
        <f>VLOOKUP(A1524,'[6]Table corresp.'!$M$4:$U$63,8,FALSE)</f>
        <v/>
      </c>
      <c r="AN1524" s="228">
        <f>VLOOKUP(D1524,'[6]Table corresp.'!$M$4:$U$63,9,FALSE)</f>
        <v/>
      </c>
    </row>
    <row r="1525">
      <c r="A1525" s="179" t="inlineStr">
        <is>
          <t>05 - Travaux d'exploitation de bois et de sylviculture</t>
        </is>
      </c>
      <c r="B1525" s="179">
        <f>VLOOKUP(LEFT(A1525,3),'[6]Table corresp.'!$A$4:$D$63,3,FALSE)</f>
        <v/>
      </c>
      <c r="C1525" s="179">
        <f>VLOOKUP(A1525,'[6]Table corresp.'!$M$4:$P$63,4,FALSE)</f>
        <v/>
      </c>
      <c r="D1525" s="179" t="inlineStr">
        <is>
          <t>Merrains</t>
        </is>
      </c>
      <c r="E1525" s="179">
        <f>VLOOKUP(LEFT(D1525,3),'[6]Table corresp.'!$A$4:$D$63,4,FALSE)</f>
        <v/>
      </c>
      <c r="F1525" s="179">
        <f>LEFT(A1525,3)&amp;" - "&amp;LEFT(D1525,3)</f>
        <v/>
      </c>
      <c r="G1525" s="227" t="n">
        <v>4400.89679134286</v>
      </c>
      <c r="H1525" s="227" t="n">
        <v>0</v>
      </c>
      <c r="I1525" s="227" t="n">
        <v>4400.89679134286</v>
      </c>
      <c r="J1525" s="227" t="n"/>
      <c r="K1525" s="227" t="n"/>
      <c r="L1525" s="227" t="n"/>
      <c r="M1525" s="227" t="n"/>
      <c r="N1525" s="227" t="n"/>
      <c r="O1525" s="227" t="n"/>
      <c r="P1525" s="227" t="n"/>
      <c r="Q1525" s="227" t="n"/>
      <c r="R1525" s="227" t="n"/>
      <c r="S1525" s="227" t="n"/>
      <c r="T1525" s="228">
        <f>VLOOKUP(A1525,'[6]Groupe de branches'!$Z$27:$AM$86,14,FALSE)</f>
        <v/>
      </c>
      <c r="U1525" s="228">
        <f>VLOOKUP(D1525,'[6]Groupe de branches'!$Z$27:$AM$86,14,FALSE)</f>
        <v/>
      </c>
      <c r="V1525" s="228" t="n">
        <v>2020</v>
      </c>
      <c r="W1525" s="228">
        <f>VLOOKUP(D1525,'[6]Table corresp.'!$M$4:$S$63,7,FALSE)</f>
        <v/>
      </c>
      <c r="X1525" s="229">
        <f>IFERROR(G1525/SUMIFS('[6]Comp2016-2017 (3)'!$I$5:$I$289,'[6]Comp2016-2017 (3)'!$A$5:$A$289,A1525,'[6]Comp2016-2017 (3)'!$R$5:$R$289,V1525),0)</f>
        <v/>
      </c>
      <c r="Y1525" s="230">
        <f>IFERROR(IF(RIGHT(F1525,3)="Exp",VLOOKUP(F1525,#REF!,2,FALSE),VLOOKUP(F1525,#REF!,9,FALSE)),1)</f>
        <v/>
      </c>
      <c r="Z1525" s="231">
        <f>IFERROR(Y1525/SUMIFS($Y$4:$Y$1858,$V$4:$V$1858,V1525,$A$4:$A$1858,A1525),"")</f>
        <v/>
      </c>
      <c r="AA1525" s="231">
        <f>X1525*Z1525</f>
        <v/>
      </c>
      <c r="AB1525" s="232">
        <f>IFERROR(SUMIFS('[6]Comp2016-2017 (3)'!$G$5:$G$289,'[6]Comp2016-2017 (3)'!$A$5:$A$289,A1525,'[6]Comp2016-2017 (3)'!$R$5:$R$289,V1525)*AA1525/SUMIFS($AA$4:$AA$1858,$A$4:$A$1858,A1525,$V$4:$V$1858,V1525),0)</f>
        <v/>
      </c>
      <c r="AC1525" s="232">
        <f>IF($W1525=AC$3,$AB1525,IF(NOT($W1525=0),"",SUMIFS('Val-Vol (2)'!AC$4:AC$1858,'Val-Vol (2)'!$A$4:$A$1858,$D1525,'Val-Vol (2)'!$V$4:$V$1858,$V1525)/SUMIFS('[6]Comp2016-2017 (3)'!$G$5:$G$289,'[6]Comp2016-2017 (3)'!$A$5:$A$289,$D1525,'[6]Comp2016-2017 (3)'!$R$5:$R$289,$V1525)*$AB1525))</f>
        <v/>
      </c>
      <c r="AD1525" s="232">
        <f>IF($W1525=AD$3,$AB1525,IF(NOT($W1525=0),"",SUMIFS('Val-Vol (2)'!AD$4:AD$1858,'Val-Vol (2)'!$A$4:$A$1858,$D1525,'Val-Vol (2)'!$V$4:$V$1858,$V1525)/SUMIFS('[6]Comp2016-2017 (3)'!$G$5:$G$289,'[6]Comp2016-2017 (3)'!$A$5:$A$289,$D1525,'[6]Comp2016-2017 (3)'!$R$5:$R$289,$V1525)*$AB1525))</f>
        <v/>
      </c>
      <c r="AE1525" s="232">
        <f>IF($W1525=AE$3,$AB1525,IF(NOT($W1525=0),"",SUMIFS('Val-Vol (2)'!AE$4:AE$1858,'Val-Vol (2)'!$A$4:$A$1858,$D1525,'Val-Vol (2)'!$V$4:$V$1858,$V1525)/SUMIFS('[6]Comp2016-2017 (3)'!$G$5:$G$289,'[6]Comp2016-2017 (3)'!$A$5:$A$289,$D1525,'[6]Comp2016-2017 (3)'!$R$5:$R$289,$V1525)*$AB1525))</f>
        <v/>
      </c>
      <c r="AF1525" s="232">
        <f>IF($W1525=AF$3,$AB1525,IF(NOT($W1525=0),"",SUMIFS('Val-Vol (2)'!AF$4:AF$1858,'Val-Vol (2)'!$A$4:$A$1858,$D1525,'Val-Vol (2)'!$V$4:$V$1858,$V1525)/SUMIFS('[6]Comp2016-2017 (3)'!$G$5:$G$289,'[6]Comp2016-2017 (3)'!$A$5:$A$289,$D1525,'[6]Comp2016-2017 (3)'!$R$5:$R$289,$V1525)*$AB1525))</f>
        <v/>
      </c>
      <c r="AG1525" s="232">
        <f>IF($W1525=AG$3,$AB1525,IF(NOT($W1525=0),"",SUMIFS('Val-Vol (2)'!AG$4:AG$1858,'Val-Vol (2)'!$A$4:$A$1858,$D1525,'Val-Vol (2)'!$V$4:$V$1858,$V1525)/SUMIFS('[6]Comp2016-2017 (3)'!$G$5:$G$289,'[6]Comp2016-2017 (3)'!$A$5:$A$289,$D1525,'[6]Comp2016-2017 (3)'!$R$5:$R$289,$V1525)*$AB1525))</f>
        <v/>
      </c>
      <c r="AH1525" s="232">
        <f>IF($W1525=AH$3,$AB1525,IF(NOT($W1525=0),"",SUMIFS('Val-Vol (2)'!AH$4:AH$1858,'Val-Vol (2)'!$A$4:$A$1858,$D1525,'Val-Vol (2)'!$V$4:$V$1858,$V1525)/SUMIFS('[6]Comp2016-2017 (3)'!$G$5:$G$289,'[6]Comp2016-2017 (3)'!$A$5:$A$289,$D1525,'[6]Comp2016-2017 (3)'!$R$5:$R$289,$V1525)*$AB1525))</f>
        <v/>
      </c>
      <c r="AI1525" s="232">
        <f>IF($W1525=AI$3,$AB1525,IF(NOT($W1525=0),"",SUMIFS('Val-Vol (2)'!AI$4:AI$1858,'Val-Vol (2)'!$A$4:$A$1858,$D1525,'Val-Vol (2)'!$V$4:$V$1858,$V1525)/SUMIFS('[6]Comp2016-2017 (3)'!$G$5:$G$289,'[6]Comp2016-2017 (3)'!$A$5:$A$289,$D1525,'[6]Comp2016-2017 (3)'!$R$5:$R$289,$V1525)*$AB1525))</f>
        <v/>
      </c>
      <c r="AJ1525" s="232">
        <f>IF($W1525=AJ$3,$AB1525,IF(NOT($W1525=0),"",SUMIFS('Val-Vol (2)'!AJ$4:AJ$1858,'Val-Vol (2)'!$A$4:$A$1858,$D1525,'Val-Vol (2)'!$V$4:$V$1858,$V1525)/SUMIFS('[6]Comp2016-2017 (3)'!$G$5:$G$289,'[6]Comp2016-2017 (3)'!$A$5:$A$289,$D1525,'[6]Comp2016-2017 (3)'!$R$5:$R$289,$V1525)*$AB1525))</f>
        <v/>
      </c>
      <c r="AK1525" s="232">
        <f>SUM(AC1525:AJ1525)-AB1525</f>
        <v/>
      </c>
      <c r="AL1525" s="228">
        <f>IF(A1525=D1525,"remplir à la main","")</f>
        <v/>
      </c>
      <c r="AM1525" s="228">
        <f>VLOOKUP(A1525,'[6]Table corresp.'!$M$4:$U$63,8,FALSE)</f>
        <v/>
      </c>
      <c r="AN1525" s="228">
        <f>VLOOKUP(D1525,'[6]Table corresp.'!$M$4:$U$63,9,FALSE)</f>
        <v/>
      </c>
    </row>
    <row r="1526">
      <c r="A1526" s="179" t="inlineStr">
        <is>
          <t>05 - Travaux d'exploitation de bois et de sylviculture</t>
        </is>
      </c>
      <c r="B1526" s="179">
        <f>VLOOKUP(LEFT(A1526,3),'[6]Table corresp.'!$A$4:$D$63,3,FALSE)</f>
        <v/>
      </c>
      <c r="C1526" s="179">
        <f>VLOOKUP(A1526,'[6]Table corresp.'!$M$4:$P$63,4,FALSE)</f>
        <v/>
      </c>
      <c r="D1526" s="179" t="inlineStr">
        <is>
          <t>Traverses</t>
        </is>
      </c>
      <c r="E1526" s="179">
        <f>VLOOKUP(LEFT(D1526,3),'[6]Table corresp.'!$A$4:$D$63,4,FALSE)</f>
        <v/>
      </c>
      <c r="F1526" s="179">
        <f>LEFT(A1526,3)&amp;" - "&amp;LEFT(D1526,3)</f>
        <v/>
      </c>
      <c r="G1526" s="227" t="n">
        <v>4887.40485822501</v>
      </c>
      <c r="H1526" s="227" t="n">
        <v>0</v>
      </c>
      <c r="I1526" s="227" t="n">
        <v>4887.40485822502</v>
      </c>
      <c r="J1526" s="227" t="n"/>
      <c r="K1526" s="227" t="n"/>
      <c r="L1526" s="227" t="n"/>
      <c r="M1526" s="227" t="n"/>
      <c r="N1526" s="227" t="n"/>
      <c r="O1526" s="227" t="n"/>
      <c r="P1526" s="227" t="n"/>
      <c r="Q1526" s="227" t="n"/>
      <c r="R1526" s="227" t="n"/>
      <c r="S1526" s="227" t="n"/>
      <c r="T1526" s="228">
        <f>VLOOKUP(A1526,'[6]Groupe de branches'!$Z$27:$AM$86,14,FALSE)</f>
        <v/>
      </c>
      <c r="U1526" s="228">
        <f>VLOOKUP(D1526,'[6]Groupe de branches'!$Z$27:$AM$86,14,FALSE)</f>
        <v/>
      </c>
      <c r="V1526" s="228" t="n">
        <v>2020</v>
      </c>
      <c r="W1526" s="228">
        <f>VLOOKUP(D1526,'[6]Table corresp.'!$M$4:$S$63,7,FALSE)</f>
        <v/>
      </c>
      <c r="X1526" s="229">
        <f>IFERROR(G1526/SUMIFS('[6]Comp2016-2017 (3)'!$I$5:$I$289,'[6]Comp2016-2017 (3)'!$A$5:$A$289,A1526,'[6]Comp2016-2017 (3)'!$R$5:$R$289,V1526),0)</f>
        <v/>
      </c>
      <c r="Y1526" s="230">
        <f>IFERROR(IF(RIGHT(F1526,3)="Exp",VLOOKUP(F1526,#REF!,2,FALSE),VLOOKUP(F1526,#REF!,9,FALSE)),1)</f>
        <v/>
      </c>
      <c r="Z1526" s="231">
        <f>IFERROR(Y1526/SUMIFS($Y$4:$Y$1858,$V$4:$V$1858,V1526,$A$4:$A$1858,A1526),"")</f>
        <v/>
      </c>
      <c r="AA1526" s="231">
        <f>X1526*Z1526</f>
        <v/>
      </c>
      <c r="AB1526" s="232">
        <f>IFERROR(SUMIFS('[6]Comp2016-2017 (3)'!$G$5:$G$289,'[6]Comp2016-2017 (3)'!$A$5:$A$289,A1526,'[6]Comp2016-2017 (3)'!$R$5:$R$289,V1526)*AA1526/SUMIFS($AA$4:$AA$1858,$A$4:$A$1858,A1526,$V$4:$V$1858,V1526),0)</f>
        <v/>
      </c>
      <c r="AC1526" s="232">
        <f>IF($W1526=AC$3,$AB1526,IF(NOT($W1526=0),"",SUMIFS('Val-Vol (2)'!AC$4:AC$1858,'Val-Vol (2)'!$A$4:$A$1858,$D1526,'Val-Vol (2)'!$V$4:$V$1858,$V1526)/SUMIFS('[6]Comp2016-2017 (3)'!$G$5:$G$289,'[6]Comp2016-2017 (3)'!$A$5:$A$289,$D1526,'[6]Comp2016-2017 (3)'!$R$5:$R$289,$V1526)*$AB1526))</f>
        <v/>
      </c>
      <c r="AD1526" s="232">
        <f>IF($W1526=AD$3,$AB1526,IF(NOT($W1526=0),"",SUMIFS('Val-Vol (2)'!AD$4:AD$1858,'Val-Vol (2)'!$A$4:$A$1858,$D1526,'Val-Vol (2)'!$V$4:$V$1858,$V1526)/SUMIFS('[6]Comp2016-2017 (3)'!$G$5:$G$289,'[6]Comp2016-2017 (3)'!$A$5:$A$289,$D1526,'[6]Comp2016-2017 (3)'!$R$5:$R$289,$V1526)*$AB1526))</f>
        <v/>
      </c>
      <c r="AE1526" s="232">
        <f>IF($W1526=AE$3,$AB1526,IF(NOT($W1526=0),"",SUMIFS('Val-Vol (2)'!AE$4:AE$1858,'Val-Vol (2)'!$A$4:$A$1858,$D1526,'Val-Vol (2)'!$V$4:$V$1858,$V1526)/SUMIFS('[6]Comp2016-2017 (3)'!$G$5:$G$289,'[6]Comp2016-2017 (3)'!$A$5:$A$289,$D1526,'[6]Comp2016-2017 (3)'!$R$5:$R$289,$V1526)*$AB1526))</f>
        <v/>
      </c>
      <c r="AF1526" s="232">
        <f>IF($W1526=AF$3,$AB1526,IF(NOT($W1526=0),"",SUMIFS('Val-Vol (2)'!AF$4:AF$1858,'Val-Vol (2)'!$A$4:$A$1858,$D1526,'Val-Vol (2)'!$V$4:$V$1858,$V1526)/SUMIFS('[6]Comp2016-2017 (3)'!$G$5:$G$289,'[6]Comp2016-2017 (3)'!$A$5:$A$289,$D1526,'[6]Comp2016-2017 (3)'!$R$5:$R$289,$V1526)*$AB1526))</f>
        <v/>
      </c>
      <c r="AG1526" s="232">
        <f>IF($W1526=AG$3,$AB1526,IF(NOT($W1526=0),"",SUMIFS('Val-Vol (2)'!AG$4:AG$1858,'Val-Vol (2)'!$A$4:$A$1858,$D1526,'Val-Vol (2)'!$V$4:$V$1858,$V1526)/SUMIFS('[6]Comp2016-2017 (3)'!$G$5:$G$289,'[6]Comp2016-2017 (3)'!$A$5:$A$289,$D1526,'[6]Comp2016-2017 (3)'!$R$5:$R$289,$V1526)*$AB1526))</f>
        <v/>
      </c>
      <c r="AH1526" s="232">
        <f>IF($W1526=AH$3,$AB1526,IF(NOT($W1526=0),"",SUMIFS('Val-Vol (2)'!AH$4:AH$1858,'Val-Vol (2)'!$A$4:$A$1858,$D1526,'Val-Vol (2)'!$V$4:$V$1858,$V1526)/SUMIFS('[6]Comp2016-2017 (3)'!$G$5:$G$289,'[6]Comp2016-2017 (3)'!$A$5:$A$289,$D1526,'[6]Comp2016-2017 (3)'!$R$5:$R$289,$V1526)*$AB1526))</f>
        <v/>
      </c>
      <c r="AI1526" s="232">
        <f>IF($W1526=AI$3,$AB1526,IF(NOT($W1526=0),"",SUMIFS('Val-Vol (2)'!AI$4:AI$1858,'Val-Vol (2)'!$A$4:$A$1858,$D1526,'Val-Vol (2)'!$V$4:$V$1858,$V1526)/SUMIFS('[6]Comp2016-2017 (3)'!$G$5:$G$289,'[6]Comp2016-2017 (3)'!$A$5:$A$289,$D1526,'[6]Comp2016-2017 (3)'!$R$5:$R$289,$V1526)*$AB1526))</f>
        <v/>
      </c>
      <c r="AJ1526" s="232">
        <f>IF($W1526=AJ$3,$AB1526,IF(NOT($W1526=0),"",SUMIFS('Val-Vol (2)'!AJ$4:AJ$1858,'Val-Vol (2)'!$A$4:$A$1858,$D1526,'Val-Vol (2)'!$V$4:$V$1858,$V1526)/SUMIFS('[6]Comp2016-2017 (3)'!$G$5:$G$289,'[6]Comp2016-2017 (3)'!$A$5:$A$289,$D1526,'[6]Comp2016-2017 (3)'!$R$5:$R$289,$V1526)*$AB1526))</f>
        <v/>
      </c>
      <c r="AK1526" s="232">
        <f>SUM(AC1526:AJ1526)-AB1526</f>
        <v/>
      </c>
      <c r="AL1526" s="228">
        <f>IF(A1526=D1526,"remplir à la main","")</f>
        <v/>
      </c>
      <c r="AM1526" s="228">
        <f>VLOOKUP(A1526,'[6]Table corresp.'!$M$4:$U$63,8,FALSE)</f>
        <v/>
      </c>
      <c r="AN1526" s="228">
        <f>VLOOKUP(D1526,'[6]Table corresp.'!$M$4:$U$63,9,FALSE)</f>
        <v/>
      </c>
    </row>
    <row r="1527">
      <c r="A1527" s="179" t="inlineStr">
        <is>
          <t>05 - Travaux d'exploitation de bois et de sylviculture</t>
        </is>
      </c>
      <c r="B1527" s="179">
        <f>VLOOKUP(LEFT(A1527,3),'[6]Table corresp.'!$A$4:$D$63,3,FALSE)</f>
        <v/>
      </c>
      <c r="C1527" s="179">
        <f>VLOOKUP(A1527,'[6]Table corresp.'!$M$4:$P$63,4,FALSE)</f>
        <v/>
      </c>
      <c r="D1527" s="179" t="inlineStr">
        <is>
          <t>30 - Combustibles industriels à base de bois</t>
        </is>
      </c>
      <c r="E1527" s="179">
        <f>VLOOKUP(LEFT(D1527,3),'[6]Table corresp.'!$A$4:$D$63,4,FALSE)</f>
        <v/>
      </c>
      <c r="F1527" s="179">
        <f>LEFT(A1527,3)&amp;" - "&amp;LEFT(D1527,3)</f>
        <v/>
      </c>
      <c r="G1527" s="227" t="n">
        <v>87745.59297017771</v>
      </c>
      <c r="H1527" s="227" t="n">
        <v>0</v>
      </c>
      <c r="I1527" s="227" t="n">
        <v>87745.59297017771</v>
      </c>
      <c r="J1527" s="227" t="n"/>
      <c r="K1527" s="227" t="n"/>
      <c r="L1527" s="227" t="n"/>
      <c r="M1527" s="227" t="n"/>
      <c r="N1527" s="227" t="n"/>
      <c r="O1527" s="227" t="n"/>
      <c r="P1527" s="227" t="n"/>
      <c r="Q1527" s="227" t="n"/>
      <c r="R1527" s="227" t="n"/>
      <c r="S1527" s="227" t="n"/>
      <c r="T1527" s="228">
        <f>VLOOKUP(A1527,'[6]Groupe de branches'!$Z$27:$AM$86,14,FALSE)</f>
        <v/>
      </c>
      <c r="U1527" s="228">
        <f>VLOOKUP(D1527,'[6]Groupe de branches'!$Z$27:$AM$86,14,FALSE)</f>
        <v/>
      </c>
      <c r="V1527" s="228" t="n">
        <v>2020</v>
      </c>
      <c r="W1527" s="228">
        <f>VLOOKUP(D1527,'[6]Table corresp.'!$M$4:$S$63,7,FALSE)</f>
        <v/>
      </c>
      <c r="X1527" s="229">
        <f>IFERROR(G1527/SUMIFS('[6]Comp2016-2017 (3)'!$I$5:$I$289,'[6]Comp2016-2017 (3)'!$A$5:$A$289,A1527,'[6]Comp2016-2017 (3)'!$R$5:$R$289,V1527),0)</f>
        <v/>
      </c>
      <c r="Y1527" s="230">
        <f>IFERROR(IF(RIGHT(F1527,3)="Exp",VLOOKUP(F1527,#REF!,2,FALSE),VLOOKUP(F1527,#REF!,9,FALSE)),1)</f>
        <v/>
      </c>
      <c r="Z1527" s="231">
        <f>IFERROR(Y1527/SUMIFS($Y$4:$Y$1858,$V$4:$V$1858,V1527,$A$4:$A$1858,A1527),"")</f>
        <v/>
      </c>
      <c r="AA1527" s="231">
        <f>X1527*Z1527</f>
        <v/>
      </c>
      <c r="AB1527" s="232">
        <f>IFERROR(SUMIFS('[6]Comp2016-2017 (3)'!$G$5:$G$289,'[6]Comp2016-2017 (3)'!$A$5:$A$289,A1527,'[6]Comp2016-2017 (3)'!$R$5:$R$289,V1527)*AA1527/SUMIFS($AA$4:$AA$1858,$A$4:$A$1858,A1527,$V$4:$V$1858,V1527),0)</f>
        <v/>
      </c>
      <c r="AC1527" s="232">
        <f>IF($W1527=AC$3,$AB1527,IF(NOT($W1527=0),"",SUMIFS('Val-Vol (2)'!AC$4:AC$1858,'Val-Vol (2)'!$A$4:$A$1858,$D1527,'Val-Vol (2)'!$V$4:$V$1858,$V1527)/SUMIFS('[6]Comp2016-2017 (3)'!$G$5:$G$289,'[6]Comp2016-2017 (3)'!$A$5:$A$289,$D1527,'[6]Comp2016-2017 (3)'!$R$5:$R$289,$V1527)*$AB1527))</f>
        <v/>
      </c>
      <c r="AD1527" s="232">
        <f>IF($W1527=AD$3,$AB1527,IF(NOT($W1527=0),"",SUMIFS('Val-Vol (2)'!AD$4:AD$1858,'Val-Vol (2)'!$A$4:$A$1858,$D1527,'Val-Vol (2)'!$V$4:$V$1858,$V1527)/SUMIFS('[6]Comp2016-2017 (3)'!$G$5:$G$289,'[6]Comp2016-2017 (3)'!$A$5:$A$289,$D1527,'[6]Comp2016-2017 (3)'!$R$5:$R$289,$V1527)*$AB1527))</f>
        <v/>
      </c>
      <c r="AE1527" s="232">
        <f>IF($W1527=AE$3,$AB1527,IF(NOT($W1527=0),"",SUMIFS('Val-Vol (2)'!AE$4:AE$1858,'Val-Vol (2)'!$A$4:$A$1858,$D1527,'Val-Vol (2)'!$V$4:$V$1858,$V1527)/SUMIFS('[6]Comp2016-2017 (3)'!$G$5:$G$289,'[6]Comp2016-2017 (3)'!$A$5:$A$289,$D1527,'[6]Comp2016-2017 (3)'!$R$5:$R$289,$V1527)*$AB1527))</f>
        <v/>
      </c>
      <c r="AF1527" s="232">
        <f>IF($W1527=AF$3,$AB1527,IF(NOT($W1527=0),"",SUMIFS('Val-Vol (2)'!AF$4:AF$1858,'Val-Vol (2)'!$A$4:$A$1858,$D1527,'Val-Vol (2)'!$V$4:$V$1858,$V1527)/SUMIFS('[6]Comp2016-2017 (3)'!$G$5:$G$289,'[6]Comp2016-2017 (3)'!$A$5:$A$289,$D1527,'[6]Comp2016-2017 (3)'!$R$5:$R$289,$V1527)*$AB1527))</f>
        <v/>
      </c>
      <c r="AG1527" s="232">
        <f>IF($W1527=AG$3,$AB1527,IF(NOT($W1527=0),"",SUMIFS('Val-Vol (2)'!AG$4:AG$1858,'Val-Vol (2)'!$A$4:$A$1858,$D1527,'Val-Vol (2)'!$V$4:$V$1858,$V1527)/SUMIFS('[6]Comp2016-2017 (3)'!$G$5:$G$289,'[6]Comp2016-2017 (3)'!$A$5:$A$289,$D1527,'[6]Comp2016-2017 (3)'!$R$5:$R$289,$V1527)*$AB1527))</f>
        <v/>
      </c>
      <c r="AH1527" s="232">
        <f>IF($W1527=AH$3,$AB1527,IF(NOT($W1527=0),"",SUMIFS('Val-Vol (2)'!AH$4:AH$1858,'Val-Vol (2)'!$A$4:$A$1858,$D1527,'Val-Vol (2)'!$V$4:$V$1858,$V1527)/SUMIFS('[6]Comp2016-2017 (3)'!$G$5:$G$289,'[6]Comp2016-2017 (3)'!$A$5:$A$289,$D1527,'[6]Comp2016-2017 (3)'!$R$5:$R$289,$V1527)*$AB1527))</f>
        <v/>
      </c>
      <c r="AI1527" s="232">
        <f>IF($W1527=AI$3,$AB1527,IF(NOT($W1527=0),"",SUMIFS('Val-Vol (2)'!AI$4:AI$1858,'Val-Vol (2)'!$A$4:$A$1858,$D1527,'Val-Vol (2)'!$V$4:$V$1858,$V1527)/SUMIFS('[6]Comp2016-2017 (3)'!$G$5:$G$289,'[6]Comp2016-2017 (3)'!$A$5:$A$289,$D1527,'[6]Comp2016-2017 (3)'!$R$5:$R$289,$V1527)*$AB1527))</f>
        <v/>
      </c>
      <c r="AJ1527" s="232">
        <f>IF($W1527=AJ$3,$AB1527,IF(NOT($W1527=0),"",SUMIFS('Val-Vol (2)'!AJ$4:AJ$1858,'Val-Vol (2)'!$A$4:$A$1858,$D1527,'Val-Vol (2)'!$V$4:$V$1858,$V1527)/SUMIFS('[6]Comp2016-2017 (3)'!$G$5:$G$289,'[6]Comp2016-2017 (3)'!$A$5:$A$289,$D1527,'[6]Comp2016-2017 (3)'!$R$5:$R$289,$V1527)*$AB1527))</f>
        <v/>
      </c>
      <c r="AK1527" s="232">
        <f>SUM(AC1527:AJ1527)-AB1527</f>
        <v/>
      </c>
      <c r="AL1527" s="228">
        <f>IF(A1527=D1527,"remplir à la main","")</f>
        <v/>
      </c>
      <c r="AM1527" s="228">
        <f>VLOOKUP(A1527,'[6]Table corresp.'!$M$4:$U$63,8,FALSE)</f>
        <v/>
      </c>
      <c r="AN1527" s="228">
        <f>VLOOKUP(D1527,'[6]Table corresp.'!$M$4:$U$63,9,FALSE)</f>
        <v/>
      </c>
    </row>
    <row r="1528">
      <c r="A1528" s="179" t="inlineStr">
        <is>
          <t>05 - Travaux d'exploitation de bois et de sylviculture</t>
        </is>
      </c>
      <c r="B1528" s="179">
        <f>VLOOKUP(LEFT(A1528,3),'[6]Table corresp.'!$A$4:$D$63,3,FALSE)</f>
        <v/>
      </c>
      <c r="C1528" s="179">
        <f>VLOOKUP(A1528,'[6]Table corresp.'!$M$4:$P$63,4,FALSE)</f>
        <v/>
      </c>
      <c r="D1528" s="179" t="inlineStr">
        <is>
          <t>31 - Placages et panneaux à base de bois</t>
        </is>
      </c>
      <c r="E1528" s="179">
        <f>VLOOKUP(LEFT(D1528,3),'[6]Table corresp.'!$A$4:$D$63,4,FALSE)</f>
        <v/>
      </c>
      <c r="F1528" s="179">
        <f>LEFT(A1528,3)&amp;" - "&amp;LEFT(D1528,3)</f>
        <v/>
      </c>
      <c r="G1528" s="227" t="n">
        <v>52266.5975927592</v>
      </c>
      <c r="H1528" s="227" t="n">
        <v>0</v>
      </c>
      <c r="I1528" s="227" t="n">
        <v>52266.5975927592</v>
      </c>
      <c r="J1528" s="227" t="n"/>
      <c r="K1528" s="227" t="n"/>
      <c r="L1528" s="227" t="n"/>
      <c r="M1528" s="227" t="n"/>
      <c r="N1528" s="227" t="n"/>
      <c r="O1528" s="227" t="n"/>
      <c r="P1528" s="227" t="n"/>
      <c r="Q1528" s="227" t="n"/>
      <c r="R1528" s="227" t="n"/>
      <c r="S1528" s="227" t="n"/>
      <c r="T1528" s="228">
        <f>VLOOKUP(A1528,'[6]Groupe de branches'!$Z$27:$AM$86,14,FALSE)</f>
        <v/>
      </c>
      <c r="U1528" s="228">
        <f>VLOOKUP(D1528,'[6]Groupe de branches'!$Z$27:$AM$86,14,FALSE)</f>
        <v/>
      </c>
      <c r="V1528" s="228" t="n">
        <v>2020</v>
      </c>
      <c r="W1528" s="228">
        <f>VLOOKUP(D1528,'[6]Table corresp.'!$M$4:$S$63,7,FALSE)</f>
        <v/>
      </c>
      <c r="X1528" s="229">
        <f>IFERROR(G1528/SUMIFS('[6]Comp2016-2017 (3)'!$I$5:$I$289,'[6]Comp2016-2017 (3)'!$A$5:$A$289,A1528,'[6]Comp2016-2017 (3)'!$R$5:$R$289,V1528),0)</f>
        <v/>
      </c>
      <c r="Y1528" s="230">
        <f>IFERROR(IF(RIGHT(F1528,3)="Exp",VLOOKUP(F1528,#REF!,2,FALSE),VLOOKUP(F1528,#REF!,9,FALSE)),1)</f>
        <v/>
      </c>
      <c r="Z1528" s="231">
        <f>IFERROR(Y1528/SUMIFS($Y$4:$Y$1858,$V$4:$V$1858,V1528,$A$4:$A$1858,A1528),"")</f>
        <v/>
      </c>
      <c r="AA1528" s="231">
        <f>X1528*Z1528</f>
        <v/>
      </c>
      <c r="AB1528" s="232">
        <f>IFERROR(SUMIFS('[6]Comp2016-2017 (3)'!$G$5:$G$289,'[6]Comp2016-2017 (3)'!$A$5:$A$289,A1528,'[6]Comp2016-2017 (3)'!$R$5:$R$289,V1528)*AA1528/SUMIFS($AA$4:$AA$1858,$A$4:$A$1858,A1528,$V$4:$V$1858,V1528),0)</f>
        <v/>
      </c>
      <c r="AC1528" s="232">
        <f>IF($W1528=AC$3,$AB1528,IF(NOT($W1528=0),"",SUMIFS('Val-Vol (2)'!AC$4:AC$1858,'Val-Vol (2)'!$A$4:$A$1858,$D1528,'Val-Vol (2)'!$V$4:$V$1858,$V1528)/SUMIFS('[6]Comp2016-2017 (3)'!$G$5:$G$289,'[6]Comp2016-2017 (3)'!$A$5:$A$289,$D1528,'[6]Comp2016-2017 (3)'!$R$5:$R$289,$V1528)*$AB1528))</f>
        <v/>
      </c>
      <c r="AD1528" s="232">
        <f>IF($W1528=AD$3,$AB1528,IF(NOT($W1528=0),"",SUMIFS('Val-Vol (2)'!AD$4:AD$1858,'Val-Vol (2)'!$A$4:$A$1858,$D1528,'Val-Vol (2)'!$V$4:$V$1858,$V1528)/SUMIFS('[6]Comp2016-2017 (3)'!$G$5:$G$289,'[6]Comp2016-2017 (3)'!$A$5:$A$289,$D1528,'[6]Comp2016-2017 (3)'!$R$5:$R$289,$V1528)*$AB1528))</f>
        <v/>
      </c>
      <c r="AE1528" s="232">
        <f>IF($W1528=AE$3,$AB1528,IF(NOT($W1528=0),"",SUMIFS('Val-Vol (2)'!AE$4:AE$1858,'Val-Vol (2)'!$A$4:$A$1858,$D1528,'Val-Vol (2)'!$V$4:$V$1858,$V1528)/SUMIFS('[6]Comp2016-2017 (3)'!$G$5:$G$289,'[6]Comp2016-2017 (3)'!$A$5:$A$289,$D1528,'[6]Comp2016-2017 (3)'!$R$5:$R$289,$V1528)*$AB1528))</f>
        <v/>
      </c>
      <c r="AF1528" s="232">
        <f>IF($W1528=AF$3,$AB1528,IF(NOT($W1528=0),"",SUMIFS('Val-Vol (2)'!AF$4:AF$1858,'Val-Vol (2)'!$A$4:$A$1858,$D1528,'Val-Vol (2)'!$V$4:$V$1858,$V1528)/SUMIFS('[6]Comp2016-2017 (3)'!$G$5:$G$289,'[6]Comp2016-2017 (3)'!$A$5:$A$289,$D1528,'[6]Comp2016-2017 (3)'!$R$5:$R$289,$V1528)*$AB1528))</f>
        <v/>
      </c>
      <c r="AG1528" s="232">
        <f>IF($W1528=AG$3,$AB1528,IF(NOT($W1528=0),"",SUMIFS('Val-Vol (2)'!AG$4:AG$1858,'Val-Vol (2)'!$A$4:$A$1858,$D1528,'Val-Vol (2)'!$V$4:$V$1858,$V1528)/SUMIFS('[6]Comp2016-2017 (3)'!$G$5:$G$289,'[6]Comp2016-2017 (3)'!$A$5:$A$289,$D1528,'[6]Comp2016-2017 (3)'!$R$5:$R$289,$V1528)*$AB1528))</f>
        <v/>
      </c>
      <c r="AH1528" s="232">
        <f>IF($W1528=AH$3,$AB1528,IF(NOT($W1528=0),"",SUMIFS('Val-Vol (2)'!AH$4:AH$1858,'Val-Vol (2)'!$A$4:$A$1858,$D1528,'Val-Vol (2)'!$V$4:$V$1858,$V1528)/SUMIFS('[6]Comp2016-2017 (3)'!$G$5:$G$289,'[6]Comp2016-2017 (3)'!$A$5:$A$289,$D1528,'[6]Comp2016-2017 (3)'!$R$5:$R$289,$V1528)*$AB1528))</f>
        <v/>
      </c>
      <c r="AI1528" s="232">
        <f>IF($W1528=AI$3,$AB1528,IF(NOT($W1528=0),"",SUMIFS('Val-Vol (2)'!AI$4:AI$1858,'Val-Vol (2)'!$A$4:$A$1858,$D1528,'Val-Vol (2)'!$V$4:$V$1858,$V1528)/SUMIFS('[6]Comp2016-2017 (3)'!$G$5:$G$289,'[6]Comp2016-2017 (3)'!$A$5:$A$289,$D1528,'[6]Comp2016-2017 (3)'!$R$5:$R$289,$V1528)*$AB1528))</f>
        <v/>
      </c>
      <c r="AJ1528" s="232">
        <f>IF($W1528=AJ$3,$AB1528,IF(NOT($W1528=0),"",SUMIFS('Val-Vol (2)'!AJ$4:AJ$1858,'Val-Vol (2)'!$A$4:$A$1858,$D1528,'Val-Vol (2)'!$V$4:$V$1858,$V1528)/SUMIFS('[6]Comp2016-2017 (3)'!$G$5:$G$289,'[6]Comp2016-2017 (3)'!$A$5:$A$289,$D1528,'[6]Comp2016-2017 (3)'!$R$5:$R$289,$V1528)*$AB1528))</f>
        <v/>
      </c>
      <c r="AK1528" s="232">
        <f>SUM(AC1528:AJ1528)-AB1528</f>
        <v/>
      </c>
      <c r="AL1528" s="228">
        <f>IF(A1528=D1528,"remplir à la main","")</f>
        <v/>
      </c>
      <c r="AM1528" s="228">
        <f>VLOOKUP(A1528,'[6]Table corresp.'!$M$4:$U$63,8,FALSE)</f>
        <v/>
      </c>
      <c r="AN1528" s="228">
        <f>VLOOKUP(D1528,'[6]Table corresp.'!$M$4:$U$63,9,FALSE)</f>
        <v/>
      </c>
    </row>
    <row r="1529">
      <c r="A1529" s="179" t="inlineStr">
        <is>
          <t>05 - Travaux d'exploitation de bois et de sylviculture</t>
        </is>
      </c>
      <c r="B1529" s="179">
        <f>VLOOKUP(LEFT(A1529,3),'[6]Table corresp.'!$A$4:$D$63,3,FALSE)</f>
        <v/>
      </c>
      <c r="C1529" s="179">
        <f>VLOOKUP(A1529,'[6]Table corresp.'!$M$4:$P$63,4,FALSE)</f>
        <v/>
      </c>
      <c r="D1529" s="179" t="inlineStr">
        <is>
          <t>Palettes et emballages</t>
        </is>
      </c>
      <c r="E1529" s="179">
        <f>VLOOKUP(LEFT(D1529,3),'[6]Table corresp.'!$A$4:$D$63,4,FALSE)</f>
        <v/>
      </c>
      <c r="F1529" s="179">
        <f>LEFT(A1529,3)&amp;" - "&amp;LEFT(D1529,3)</f>
        <v/>
      </c>
      <c r="G1529" s="227" t="n">
        <v>13437.5158820819</v>
      </c>
      <c r="H1529" s="227" t="n">
        <v>0</v>
      </c>
      <c r="I1529" s="227" t="n">
        <v>13437.5158820819</v>
      </c>
      <c r="J1529" s="227" t="n"/>
      <c r="K1529" s="227" t="n"/>
      <c r="L1529" s="227" t="n"/>
      <c r="M1529" s="227" t="n"/>
      <c r="N1529" s="227" t="n"/>
      <c r="O1529" s="227" t="n"/>
      <c r="P1529" s="227" t="n"/>
      <c r="Q1529" s="227" t="n"/>
      <c r="R1529" s="227" t="n"/>
      <c r="S1529" s="227" t="n"/>
      <c r="T1529" s="228">
        <f>VLOOKUP(A1529,'[6]Groupe de branches'!$Z$27:$AM$86,14,FALSE)</f>
        <v/>
      </c>
      <c r="U1529" s="228">
        <f>VLOOKUP(D1529,'[6]Groupe de branches'!$Z$27:$AM$86,14,FALSE)</f>
        <v/>
      </c>
      <c r="V1529" s="228" t="n">
        <v>2020</v>
      </c>
      <c r="W1529" s="228">
        <f>VLOOKUP(D1529,'[6]Table corresp.'!$M$4:$S$63,7,FALSE)</f>
        <v/>
      </c>
      <c r="X1529" s="229">
        <f>IFERROR(G1529/SUMIFS('[6]Comp2016-2017 (3)'!$I$5:$I$289,'[6]Comp2016-2017 (3)'!$A$5:$A$289,A1529,'[6]Comp2016-2017 (3)'!$R$5:$R$289,V1529),0)</f>
        <v/>
      </c>
      <c r="Y1529" s="230">
        <f>IFERROR(IF(RIGHT(F1529,3)="Exp",VLOOKUP(F1529,#REF!,2,FALSE),VLOOKUP(F1529,#REF!,9,FALSE)),1)</f>
        <v/>
      </c>
      <c r="Z1529" s="231">
        <f>IFERROR(Y1529/SUMIFS($Y$4:$Y$1858,$V$4:$V$1858,V1529,$A$4:$A$1858,A1529),"")</f>
        <v/>
      </c>
      <c r="AA1529" s="231">
        <f>X1529*Z1529</f>
        <v/>
      </c>
      <c r="AB1529" s="232">
        <f>IFERROR(SUMIFS('[6]Comp2016-2017 (3)'!$G$5:$G$289,'[6]Comp2016-2017 (3)'!$A$5:$A$289,A1529,'[6]Comp2016-2017 (3)'!$R$5:$R$289,V1529)*AA1529/SUMIFS($AA$4:$AA$1858,$A$4:$A$1858,A1529,$V$4:$V$1858,V1529),0)</f>
        <v/>
      </c>
      <c r="AC1529" s="232">
        <f>IF($W1529=AC$3,$AB1529,IF(NOT($W1529=0),"",SUMIFS('Val-Vol (2)'!AC$4:AC$1858,'Val-Vol (2)'!$A$4:$A$1858,$D1529,'Val-Vol (2)'!$V$4:$V$1858,$V1529)/SUMIFS('[6]Comp2016-2017 (3)'!$G$5:$G$289,'[6]Comp2016-2017 (3)'!$A$5:$A$289,$D1529,'[6]Comp2016-2017 (3)'!$R$5:$R$289,$V1529)*$AB1529))</f>
        <v/>
      </c>
      <c r="AD1529" s="232">
        <f>IF($W1529=AD$3,$AB1529,IF(NOT($W1529=0),"",SUMIFS('Val-Vol (2)'!AD$4:AD$1858,'Val-Vol (2)'!$A$4:$A$1858,$D1529,'Val-Vol (2)'!$V$4:$V$1858,$V1529)/SUMIFS('[6]Comp2016-2017 (3)'!$G$5:$G$289,'[6]Comp2016-2017 (3)'!$A$5:$A$289,$D1529,'[6]Comp2016-2017 (3)'!$R$5:$R$289,$V1529)*$AB1529))</f>
        <v/>
      </c>
      <c r="AE1529" s="232">
        <f>IF($W1529=AE$3,$AB1529,IF(NOT($W1529=0),"",SUMIFS('Val-Vol (2)'!AE$4:AE$1858,'Val-Vol (2)'!$A$4:$A$1858,$D1529,'Val-Vol (2)'!$V$4:$V$1858,$V1529)/SUMIFS('[6]Comp2016-2017 (3)'!$G$5:$G$289,'[6]Comp2016-2017 (3)'!$A$5:$A$289,$D1529,'[6]Comp2016-2017 (3)'!$R$5:$R$289,$V1529)*$AB1529))</f>
        <v/>
      </c>
      <c r="AF1529" s="232">
        <f>IF($W1529=AF$3,$AB1529,IF(NOT($W1529=0),"",SUMIFS('Val-Vol (2)'!AF$4:AF$1858,'Val-Vol (2)'!$A$4:$A$1858,$D1529,'Val-Vol (2)'!$V$4:$V$1858,$V1529)/SUMIFS('[6]Comp2016-2017 (3)'!$G$5:$G$289,'[6]Comp2016-2017 (3)'!$A$5:$A$289,$D1529,'[6]Comp2016-2017 (3)'!$R$5:$R$289,$V1529)*$AB1529))</f>
        <v/>
      </c>
      <c r="AG1529" s="232">
        <f>IF($W1529=AG$3,$AB1529,IF(NOT($W1529=0),"",SUMIFS('Val-Vol (2)'!AG$4:AG$1858,'Val-Vol (2)'!$A$4:$A$1858,$D1529,'Val-Vol (2)'!$V$4:$V$1858,$V1529)/SUMIFS('[6]Comp2016-2017 (3)'!$G$5:$G$289,'[6]Comp2016-2017 (3)'!$A$5:$A$289,$D1529,'[6]Comp2016-2017 (3)'!$R$5:$R$289,$V1529)*$AB1529))</f>
        <v/>
      </c>
      <c r="AH1529" s="232">
        <f>IF($W1529=AH$3,$AB1529,IF(NOT($W1529=0),"",SUMIFS('Val-Vol (2)'!AH$4:AH$1858,'Val-Vol (2)'!$A$4:$A$1858,$D1529,'Val-Vol (2)'!$V$4:$V$1858,$V1529)/SUMIFS('[6]Comp2016-2017 (3)'!$G$5:$G$289,'[6]Comp2016-2017 (3)'!$A$5:$A$289,$D1529,'[6]Comp2016-2017 (3)'!$R$5:$R$289,$V1529)*$AB1529))</f>
        <v/>
      </c>
      <c r="AI1529" s="232">
        <f>IF($W1529=AI$3,$AB1529,IF(NOT($W1529=0),"",SUMIFS('Val-Vol (2)'!AI$4:AI$1858,'Val-Vol (2)'!$A$4:$A$1858,$D1529,'Val-Vol (2)'!$V$4:$V$1858,$V1529)/SUMIFS('[6]Comp2016-2017 (3)'!$G$5:$G$289,'[6]Comp2016-2017 (3)'!$A$5:$A$289,$D1529,'[6]Comp2016-2017 (3)'!$R$5:$R$289,$V1529)*$AB1529))</f>
        <v/>
      </c>
      <c r="AJ1529" s="232">
        <f>IF($W1529=AJ$3,$AB1529,IF(NOT($W1529=0),"",SUMIFS('Val-Vol (2)'!AJ$4:AJ$1858,'Val-Vol (2)'!$A$4:$A$1858,$D1529,'Val-Vol (2)'!$V$4:$V$1858,$V1529)/SUMIFS('[6]Comp2016-2017 (3)'!$G$5:$G$289,'[6]Comp2016-2017 (3)'!$A$5:$A$289,$D1529,'[6]Comp2016-2017 (3)'!$R$5:$R$289,$V1529)*$AB1529))</f>
        <v/>
      </c>
      <c r="AK1529" s="232">
        <f>SUM(AC1529:AJ1529)-AB1529</f>
        <v/>
      </c>
      <c r="AL1529" s="228">
        <f>IF(A1529=D1529,"remplir à la main","")</f>
        <v/>
      </c>
      <c r="AM1529" s="228">
        <f>VLOOKUP(A1529,'[6]Table corresp.'!$M$4:$U$63,8,FALSE)</f>
        <v/>
      </c>
      <c r="AN1529" s="228">
        <f>VLOOKUP(D1529,'[6]Table corresp.'!$M$4:$U$63,9,FALSE)</f>
        <v/>
      </c>
    </row>
    <row r="1530">
      <c r="A1530" s="179" t="inlineStr">
        <is>
          <t>05 - Travaux d'exploitation de bois et de sylviculture</t>
        </is>
      </c>
      <c r="B1530" s="179">
        <f>VLOOKUP(LEFT(A1530,3),'[6]Table corresp.'!$A$4:$D$63,3,FALSE)</f>
        <v/>
      </c>
      <c r="C1530" s="179">
        <f>VLOOKUP(A1530,'[6]Table corresp.'!$M$4:$P$63,4,FALSE)</f>
        <v/>
      </c>
      <c r="D1530" s="179" t="inlineStr">
        <is>
          <t>43 - Pâte à papier</t>
        </is>
      </c>
      <c r="E1530" s="179">
        <f>VLOOKUP(LEFT(D1530,3),'[6]Table corresp.'!$A$4:$D$63,4,FALSE)</f>
        <v/>
      </c>
      <c r="F1530" s="179">
        <f>LEFT(A1530,3)&amp;" - "&amp;LEFT(D1530,3)</f>
        <v/>
      </c>
      <c r="G1530" s="227" t="n">
        <v>56514.8162091917</v>
      </c>
      <c r="H1530" s="227" t="n">
        <v>0</v>
      </c>
      <c r="I1530" s="227" t="n">
        <v>56514.8162091918</v>
      </c>
      <c r="J1530" s="227" t="n"/>
      <c r="K1530" s="227" t="n"/>
      <c r="L1530" s="227" t="n"/>
      <c r="M1530" s="227" t="n"/>
      <c r="N1530" s="227" t="n"/>
      <c r="O1530" s="227" t="n"/>
      <c r="P1530" s="227" t="n"/>
      <c r="Q1530" s="227" t="n"/>
      <c r="R1530" s="227" t="n"/>
      <c r="S1530" s="227" t="n"/>
      <c r="T1530" s="228">
        <f>VLOOKUP(A1530,'[6]Groupe de branches'!$Z$27:$AM$86,14,FALSE)</f>
        <v/>
      </c>
      <c r="U1530" s="228">
        <f>VLOOKUP(D1530,'[6]Groupe de branches'!$Z$27:$AM$86,14,FALSE)</f>
        <v/>
      </c>
      <c r="V1530" s="228" t="n">
        <v>2020</v>
      </c>
      <c r="W1530" s="228">
        <f>VLOOKUP(D1530,'[6]Table corresp.'!$M$4:$S$63,7,FALSE)</f>
        <v/>
      </c>
      <c r="X1530" s="229">
        <f>IFERROR(G1530/SUMIFS('[6]Comp2016-2017 (3)'!$I$5:$I$289,'[6]Comp2016-2017 (3)'!$A$5:$A$289,A1530,'[6]Comp2016-2017 (3)'!$R$5:$R$289,V1530),0)</f>
        <v/>
      </c>
      <c r="Y1530" s="230">
        <f>IFERROR(IF(RIGHT(F1530,3)="Exp",VLOOKUP(F1530,#REF!,2,FALSE),VLOOKUP(F1530,#REF!,9,FALSE)),1)</f>
        <v/>
      </c>
      <c r="Z1530" s="231">
        <f>IFERROR(Y1530/SUMIFS($Y$4:$Y$1858,$V$4:$V$1858,V1530,$A$4:$A$1858,A1530),"")</f>
        <v/>
      </c>
      <c r="AA1530" s="231">
        <f>X1530*Z1530</f>
        <v/>
      </c>
      <c r="AB1530" s="232">
        <f>IFERROR(SUMIFS('[6]Comp2016-2017 (3)'!$G$5:$G$289,'[6]Comp2016-2017 (3)'!$A$5:$A$289,A1530,'[6]Comp2016-2017 (3)'!$R$5:$R$289,V1530)*AA1530/SUMIFS($AA$4:$AA$1858,$A$4:$A$1858,A1530,$V$4:$V$1858,V1530),0)</f>
        <v/>
      </c>
      <c r="AC1530" s="232">
        <f>IF($W1530=AC$3,$AB1530,IF(NOT($W1530=0),"",SUMIFS('Val-Vol (2)'!AC$4:AC$1858,'Val-Vol (2)'!$A$4:$A$1858,$D1530,'Val-Vol (2)'!$V$4:$V$1858,$V1530)/SUMIFS('[6]Comp2016-2017 (3)'!$G$5:$G$289,'[6]Comp2016-2017 (3)'!$A$5:$A$289,$D1530,'[6]Comp2016-2017 (3)'!$R$5:$R$289,$V1530)*$AB1530))</f>
        <v/>
      </c>
      <c r="AD1530" s="232">
        <f>IF($W1530=AD$3,$AB1530,IF(NOT($W1530=0),"",SUMIFS('Val-Vol (2)'!AD$4:AD$1858,'Val-Vol (2)'!$A$4:$A$1858,$D1530,'Val-Vol (2)'!$V$4:$V$1858,$V1530)/SUMIFS('[6]Comp2016-2017 (3)'!$G$5:$G$289,'[6]Comp2016-2017 (3)'!$A$5:$A$289,$D1530,'[6]Comp2016-2017 (3)'!$R$5:$R$289,$V1530)*$AB1530))</f>
        <v/>
      </c>
      <c r="AE1530" s="232">
        <f>IF($W1530=AE$3,$AB1530,IF(NOT($W1530=0),"",SUMIFS('Val-Vol (2)'!AE$4:AE$1858,'Val-Vol (2)'!$A$4:$A$1858,$D1530,'Val-Vol (2)'!$V$4:$V$1858,$V1530)/SUMIFS('[6]Comp2016-2017 (3)'!$G$5:$G$289,'[6]Comp2016-2017 (3)'!$A$5:$A$289,$D1530,'[6]Comp2016-2017 (3)'!$R$5:$R$289,$V1530)*$AB1530))</f>
        <v/>
      </c>
      <c r="AF1530" s="232">
        <f>IF($W1530=AF$3,$AB1530,IF(NOT($W1530=0),"",SUMIFS('Val-Vol (2)'!AF$4:AF$1858,'Val-Vol (2)'!$A$4:$A$1858,$D1530,'Val-Vol (2)'!$V$4:$V$1858,$V1530)/SUMIFS('[6]Comp2016-2017 (3)'!$G$5:$G$289,'[6]Comp2016-2017 (3)'!$A$5:$A$289,$D1530,'[6]Comp2016-2017 (3)'!$R$5:$R$289,$V1530)*$AB1530))</f>
        <v/>
      </c>
      <c r="AG1530" s="232">
        <f>IF($W1530=AG$3,$AB1530,IF(NOT($W1530=0),"",SUMIFS('Val-Vol (2)'!AG$4:AG$1858,'Val-Vol (2)'!$A$4:$A$1858,$D1530,'Val-Vol (2)'!$V$4:$V$1858,$V1530)/SUMIFS('[6]Comp2016-2017 (3)'!$G$5:$G$289,'[6]Comp2016-2017 (3)'!$A$5:$A$289,$D1530,'[6]Comp2016-2017 (3)'!$R$5:$R$289,$V1530)*$AB1530))</f>
        <v/>
      </c>
      <c r="AH1530" s="232">
        <f>IF($W1530=AH$3,$AB1530,IF(NOT($W1530=0),"",SUMIFS('Val-Vol (2)'!AH$4:AH$1858,'Val-Vol (2)'!$A$4:$A$1858,$D1530,'Val-Vol (2)'!$V$4:$V$1858,$V1530)/SUMIFS('[6]Comp2016-2017 (3)'!$G$5:$G$289,'[6]Comp2016-2017 (3)'!$A$5:$A$289,$D1530,'[6]Comp2016-2017 (3)'!$R$5:$R$289,$V1530)*$AB1530))</f>
        <v/>
      </c>
      <c r="AI1530" s="232">
        <f>IF($W1530=AI$3,$AB1530,IF(NOT($W1530=0),"",SUMIFS('Val-Vol (2)'!AI$4:AI$1858,'Val-Vol (2)'!$A$4:$A$1858,$D1530,'Val-Vol (2)'!$V$4:$V$1858,$V1530)/SUMIFS('[6]Comp2016-2017 (3)'!$G$5:$G$289,'[6]Comp2016-2017 (3)'!$A$5:$A$289,$D1530,'[6]Comp2016-2017 (3)'!$R$5:$R$289,$V1530)*$AB1530))</f>
        <v/>
      </c>
      <c r="AJ1530" s="232">
        <f>IF($W1530=AJ$3,$AB1530,IF(NOT($W1530=0),"",SUMIFS('Val-Vol (2)'!AJ$4:AJ$1858,'Val-Vol (2)'!$A$4:$A$1858,$D1530,'Val-Vol (2)'!$V$4:$V$1858,$V1530)/SUMIFS('[6]Comp2016-2017 (3)'!$G$5:$G$289,'[6]Comp2016-2017 (3)'!$A$5:$A$289,$D1530,'[6]Comp2016-2017 (3)'!$R$5:$R$289,$V1530)*$AB1530))</f>
        <v/>
      </c>
      <c r="AK1530" s="232">
        <f>SUM(AC1530:AJ1530)-AB1530</f>
        <v/>
      </c>
      <c r="AL1530" s="228">
        <f>IF(A1530=D1530,"remplir à la main","")</f>
        <v/>
      </c>
      <c r="AM1530" s="228">
        <f>VLOOKUP(A1530,'[6]Table corresp.'!$M$4:$U$63,8,FALSE)</f>
        <v/>
      </c>
      <c r="AN1530" s="228">
        <f>VLOOKUP(D1530,'[6]Table corresp.'!$M$4:$U$63,9,FALSE)</f>
        <v/>
      </c>
    </row>
    <row r="1531">
      <c r="A1531" s="179" t="inlineStr">
        <is>
          <t>05 - Travaux d'exploitation de bois et de sylviculture</t>
        </is>
      </c>
      <c r="B1531" s="179">
        <f>VLOOKUP(LEFT(A1531,3),'[6]Table corresp.'!$A$4:$D$63,3,FALSE)</f>
        <v/>
      </c>
      <c r="C1531" s="179">
        <f>VLOOKUP(A1531,'[6]Table corresp.'!$M$4:$P$63,4,FALSE)</f>
        <v/>
      </c>
      <c r="D1531" s="179" t="inlineStr">
        <is>
          <t>46 - Produits de la chimie du bois</t>
        </is>
      </c>
      <c r="E1531" s="179">
        <f>VLOOKUP(LEFT(D1531,3),'[6]Table corresp.'!$A$4:$D$63,4,FALSE)</f>
        <v/>
      </c>
      <c r="F1531" s="179">
        <f>LEFT(A1531,3)&amp;" - "&amp;LEFT(D1531,3)</f>
        <v/>
      </c>
      <c r="G1531" s="227" t="n">
        <v>12238.6891714451</v>
      </c>
      <c r="H1531" s="227" t="n">
        <v>0</v>
      </c>
      <c r="I1531" s="227" t="n">
        <v>12238.6891714451</v>
      </c>
      <c r="J1531" s="227" t="n"/>
      <c r="K1531" s="227" t="n"/>
      <c r="L1531" s="227" t="n"/>
      <c r="M1531" s="227" t="n"/>
      <c r="N1531" s="227" t="n"/>
      <c r="O1531" s="227" t="n"/>
      <c r="P1531" s="227" t="n"/>
      <c r="Q1531" s="227" t="n"/>
      <c r="R1531" s="227" t="n"/>
      <c r="S1531" s="227" t="n"/>
      <c r="T1531" s="228">
        <f>VLOOKUP(A1531,'[6]Groupe de branches'!$Z$27:$AM$86,14,FALSE)</f>
        <v/>
      </c>
      <c r="U1531" s="228">
        <f>VLOOKUP(D1531,'[6]Groupe de branches'!$Z$27:$AM$86,14,FALSE)</f>
        <v/>
      </c>
      <c r="V1531" s="228" t="n">
        <v>2020</v>
      </c>
      <c r="W1531" s="228">
        <f>VLOOKUP(D1531,'[6]Table corresp.'!$M$4:$S$63,7,FALSE)</f>
        <v/>
      </c>
      <c r="X1531" s="229">
        <f>IFERROR(G1531/SUMIFS('[6]Comp2016-2017 (3)'!$I$5:$I$289,'[6]Comp2016-2017 (3)'!$A$5:$A$289,A1531,'[6]Comp2016-2017 (3)'!$R$5:$R$289,V1531),0)</f>
        <v/>
      </c>
      <c r="Y1531" s="230">
        <f>IFERROR(IF(RIGHT(F1531,3)="Exp",VLOOKUP(F1531,#REF!,2,FALSE),VLOOKUP(F1531,#REF!,9,FALSE)),1)</f>
        <v/>
      </c>
      <c r="Z1531" s="231">
        <f>IFERROR(Y1531/SUMIFS($Y$4:$Y$1858,$V$4:$V$1858,V1531,$A$4:$A$1858,A1531),"")</f>
        <v/>
      </c>
      <c r="AA1531" s="231">
        <f>X1531*Z1531</f>
        <v/>
      </c>
      <c r="AB1531" s="232">
        <f>IFERROR(SUMIFS('[6]Comp2016-2017 (3)'!$G$5:$G$289,'[6]Comp2016-2017 (3)'!$A$5:$A$289,A1531,'[6]Comp2016-2017 (3)'!$R$5:$R$289,V1531)*AA1531/SUMIFS($AA$4:$AA$1858,$A$4:$A$1858,A1531,$V$4:$V$1858,V1531),0)</f>
        <v/>
      </c>
      <c r="AC1531" s="232">
        <f>IF($W1531=AC$3,$AB1531,IF(NOT($W1531=0),"",SUMIFS('Val-Vol (2)'!AC$4:AC$1858,'Val-Vol (2)'!$A$4:$A$1858,$D1531,'Val-Vol (2)'!$V$4:$V$1858,$V1531)/SUMIFS('[6]Comp2016-2017 (3)'!$G$5:$G$289,'[6]Comp2016-2017 (3)'!$A$5:$A$289,$D1531,'[6]Comp2016-2017 (3)'!$R$5:$R$289,$V1531)*$AB1531))</f>
        <v/>
      </c>
      <c r="AD1531" s="232">
        <f>IF($W1531=AD$3,$AB1531,IF(NOT($W1531=0),"",SUMIFS('Val-Vol (2)'!AD$4:AD$1858,'Val-Vol (2)'!$A$4:$A$1858,$D1531,'Val-Vol (2)'!$V$4:$V$1858,$V1531)/SUMIFS('[6]Comp2016-2017 (3)'!$G$5:$G$289,'[6]Comp2016-2017 (3)'!$A$5:$A$289,$D1531,'[6]Comp2016-2017 (3)'!$R$5:$R$289,$V1531)*$AB1531))</f>
        <v/>
      </c>
      <c r="AE1531" s="232">
        <f>IF($W1531=AE$3,$AB1531,IF(NOT($W1531=0),"",SUMIFS('Val-Vol (2)'!AE$4:AE$1858,'Val-Vol (2)'!$A$4:$A$1858,$D1531,'Val-Vol (2)'!$V$4:$V$1858,$V1531)/SUMIFS('[6]Comp2016-2017 (3)'!$G$5:$G$289,'[6]Comp2016-2017 (3)'!$A$5:$A$289,$D1531,'[6]Comp2016-2017 (3)'!$R$5:$R$289,$V1531)*$AB1531))</f>
        <v/>
      </c>
      <c r="AF1531" s="232">
        <f>IF($W1531=AF$3,$AB1531,IF(NOT($W1531=0),"",SUMIFS('Val-Vol (2)'!AF$4:AF$1858,'Val-Vol (2)'!$A$4:$A$1858,$D1531,'Val-Vol (2)'!$V$4:$V$1858,$V1531)/SUMIFS('[6]Comp2016-2017 (3)'!$G$5:$G$289,'[6]Comp2016-2017 (3)'!$A$5:$A$289,$D1531,'[6]Comp2016-2017 (3)'!$R$5:$R$289,$V1531)*$AB1531))</f>
        <v/>
      </c>
      <c r="AG1531" s="232">
        <f>IF($W1531=AG$3,$AB1531,IF(NOT($W1531=0),"",SUMIFS('Val-Vol (2)'!AG$4:AG$1858,'Val-Vol (2)'!$A$4:$A$1858,$D1531,'Val-Vol (2)'!$V$4:$V$1858,$V1531)/SUMIFS('[6]Comp2016-2017 (3)'!$G$5:$G$289,'[6]Comp2016-2017 (3)'!$A$5:$A$289,$D1531,'[6]Comp2016-2017 (3)'!$R$5:$R$289,$V1531)*$AB1531))</f>
        <v/>
      </c>
      <c r="AH1531" s="232">
        <f>IF($W1531=AH$3,$AB1531,IF(NOT($W1531=0),"",SUMIFS('Val-Vol (2)'!AH$4:AH$1858,'Val-Vol (2)'!$A$4:$A$1858,$D1531,'Val-Vol (2)'!$V$4:$V$1858,$V1531)/SUMIFS('[6]Comp2016-2017 (3)'!$G$5:$G$289,'[6]Comp2016-2017 (3)'!$A$5:$A$289,$D1531,'[6]Comp2016-2017 (3)'!$R$5:$R$289,$V1531)*$AB1531))</f>
        <v/>
      </c>
      <c r="AI1531" s="232">
        <f>IF($W1531=AI$3,$AB1531,IF(NOT($W1531=0),"",SUMIFS('Val-Vol (2)'!AI$4:AI$1858,'Val-Vol (2)'!$A$4:$A$1858,$D1531,'Val-Vol (2)'!$V$4:$V$1858,$V1531)/SUMIFS('[6]Comp2016-2017 (3)'!$G$5:$G$289,'[6]Comp2016-2017 (3)'!$A$5:$A$289,$D1531,'[6]Comp2016-2017 (3)'!$R$5:$R$289,$V1531)*$AB1531))</f>
        <v/>
      </c>
      <c r="AJ1531" s="232">
        <f>IF($W1531=AJ$3,$AB1531,IF(NOT($W1531=0),"",SUMIFS('Val-Vol (2)'!AJ$4:AJ$1858,'Val-Vol (2)'!$A$4:$A$1858,$D1531,'Val-Vol (2)'!$V$4:$V$1858,$V1531)/SUMIFS('[6]Comp2016-2017 (3)'!$G$5:$G$289,'[6]Comp2016-2017 (3)'!$A$5:$A$289,$D1531,'[6]Comp2016-2017 (3)'!$R$5:$R$289,$V1531)*$AB1531))</f>
        <v/>
      </c>
      <c r="AK1531" s="232">
        <f>SUM(AC1531:AJ1531)-AB1531</f>
        <v/>
      </c>
      <c r="AL1531" s="228">
        <f>IF(A1531=D1531,"remplir à la main","")</f>
        <v/>
      </c>
      <c r="AM1531" s="228">
        <f>VLOOKUP(A1531,'[6]Table corresp.'!$M$4:$U$63,8,FALSE)</f>
        <v/>
      </c>
      <c r="AN1531" s="228">
        <f>VLOOKUP(D1531,'[6]Table corresp.'!$M$4:$U$63,9,FALSE)</f>
        <v/>
      </c>
    </row>
    <row r="1532">
      <c r="A1532" s="179" t="inlineStr">
        <is>
          <t>05 - Travaux d'exploitation de bois et de sylviculture</t>
        </is>
      </c>
      <c r="B1532" s="179">
        <f>VLOOKUP(LEFT(A1532,3),'[6]Table corresp.'!$A$4:$D$63,3,FALSE)</f>
        <v/>
      </c>
      <c r="C1532" s="179">
        <f>VLOOKUP(A1532,'[6]Table corresp.'!$M$4:$P$63,4,FALSE)</f>
        <v/>
      </c>
      <c r="D1532" s="179" t="inlineStr">
        <is>
          <t>Consommation finale</t>
        </is>
      </c>
      <c r="E1532" s="179">
        <f>VLOOKUP(LEFT(D1532,3),'[6]Table corresp.'!$A$4:$D$63,4,FALSE)</f>
        <v/>
      </c>
      <c r="F1532" s="179">
        <f>LEFT(A1532,3)&amp;" - "&amp;LEFT(D1532,3)</f>
        <v/>
      </c>
      <c r="G1532" s="227" t="n">
        <v>22.0500369172793</v>
      </c>
      <c r="H1532" s="227" t="n">
        <v>0</v>
      </c>
      <c r="I1532" s="227" t="n">
        <v>22.0500369172793</v>
      </c>
      <c r="J1532" s="227" t="n"/>
      <c r="K1532" s="227" t="n"/>
      <c r="L1532" s="227" t="n"/>
      <c r="M1532" s="227" t="n"/>
      <c r="N1532" s="227" t="n"/>
      <c r="O1532" s="227" t="n"/>
      <c r="P1532" s="227" t="n"/>
      <c r="Q1532" s="227" t="n"/>
      <c r="R1532" s="227" t="n"/>
      <c r="S1532" s="227" t="n"/>
      <c r="T1532" s="228">
        <f>VLOOKUP(A1532,'[6]Groupe de branches'!$Z$27:$AM$86,14,FALSE)</f>
        <v/>
      </c>
      <c r="U1532" s="228">
        <f>VLOOKUP(D1532,'[6]Groupe de branches'!$Z$27:$AM$86,14,FALSE)</f>
        <v/>
      </c>
      <c r="V1532" s="228" t="n">
        <v>2020</v>
      </c>
      <c r="W1532" s="228">
        <f>VLOOKUP(D1532,'[6]Table corresp.'!$M$4:$S$63,7,FALSE)</f>
        <v/>
      </c>
      <c r="X1532" s="229">
        <f>IFERROR(G1532/SUMIFS('[6]Comp2016-2017 (3)'!$I$5:$I$289,'[6]Comp2016-2017 (3)'!$A$5:$A$289,A1532,'[6]Comp2016-2017 (3)'!$R$5:$R$289,V1532),0)</f>
        <v/>
      </c>
      <c r="Y1532" s="230">
        <f>IFERROR(IF(RIGHT(F1532,3)="Exp",VLOOKUP(F1532,#REF!,2,FALSE),VLOOKUP(F1532,#REF!,9,FALSE)),1)</f>
        <v/>
      </c>
      <c r="Z1532" s="231">
        <f>IFERROR(Y1532/SUMIFS($Y$4:$Y$1858,$V$4:$V$1858,V1532,$A$4:$A$1858,A1532),"")</f>
        <v/>
      </c>
      <c r="AA1532" s="231">
        <f>X1532*Z1532</f>
        <v/>
      </c>
      <c r="AB1532" s="232">
        <f>IFERROR(SUMIFS('[6]Comp2016-2017 (3)'!$G$5:$G$289,'[6]Comp2016-2017 (3)'!$A$5:$A$289,A1532,'[6]Comp2016-2017 (3)'!$R$5:$R$289,V1532)*AA1532/SUMIFS($AA$4:$AA$1858,$A$4:$A$1858,A1532,$V$4:$V$1858,V1532),0)</f>
        <v/>
      </c>
      <c r="AC1532" s="232">
        <f>IF($W1532=AC$3,$AB1532,IF(NOT($W1532=0),"",SUMIFS('Val-Vol (2)'!AC$4:AC$1858,'Val-Vol (2)'!$A$4:$A$1858,$D1532,'Val-Vol (2)'!$V$4:$V$1858,$V1532)/SUMIFS('[6]Comp2016-2017 (3)'!$G$5:$G$289,'[6]Comp2016-2017 (3)'!$A$5:$A$289,$D1532,'[6]Comp2016-2017 (3)'!$R$5:$R$289,$V1532)*$AB1532))</f>
        <v/>
      </c>
      <c r="AD1532" s="232">
        <f>IF($W1532=AD$3,$AB1532,IF(NOT($W1532=0),"",SUMIFS('Val-Vol (2)'!AD$4:AD$1858,'Val-Vol (2)'!$A$4:$A$1858,$D1532,'Val-Vol (2)'!$V$4:$V$1858,$V1532)/SUMIFS('[6]Comp2016-2017 (3)'!$G$5:$G$289,'[6]Comp2016-2017 (3)'!$A$5:$A$289,$D1532,'[6]Comp2016-2017 (3)'!$R$5:$R$289,$V1532)*$AB1532))</f>
        <v/>
      </c>
      <c r="AE1532" s="232">
        <f>IF($W1532=AE$3,$AB1532,IF(NOT($W1532=0),"",SUMIFS('Val-Vol (2)'!AE$4:AE$1858,'Val-Vol (2)'!$A$4:$A$1858,$D1532,'Val-Vol (2)'!$V$4:$V$1858,$V1532)/SUMIFS('[6]Comp2016-2017 (3)'!$G$5:$G$289,'[6]Comp2016-2017 (3)'!$A$5:$A$289,$D1532,'[6]Comp2016-2017 (3)'!$R$5:$R$289,$V1532)*$AB1532))</f>
        <v/>
      </c>
      <c r="AF1532" s="232">
        <f>IF($W1532=AF$3,$AB1532,IF(NOT($W1532=0),"",SUMIFS('Val-Vol (2)'!AF$4:AF$1858,'Val-Vol (2)'!$A$4:$A$1858,$D1532,'Val-Vol (2)'!$V$4:$V$1858,$V1532)/SUMIFS('[6]Comp2016-2017 (3)'!$G$5:$G$289,'[6]Comp2016-2017 (3)'!$A$5:$A$289,$D1532,'[6]Comp2016-2017 (3)'!$R$5:$R$289,$V1532)*$AB1532))</f>
        <v/>
      </c>
      <c r="AG1532" s="232">
        <f>IF($W1532=AG$3,$AB1532,IF(NOT($W1532=0),"",SUMIFS('Val-Vol (2)'!AG$4:AG$1858,'Val-Vol (2)'!$A$4:$A$1858,$D1532,'Val-Vol (2)'!$V$4:$V$1858,$V1532)/SUMIFS('[6]Comp2016-2017 (3)'!$G$5:$G$289,'[6]Comp2016-2017 (3)'!$A$5:$A$289,$D1532,'[6]Comp2016-2017 (3)'!$R$5:$R$289,$V1532)*$AB1532))</f>
        <v/>
      </c>
      <c r="AH1532" s="232">
        <f>IF($W1532=AH$3,$AB1532,IF(NOT($W1532=0),"",SUMIFS('Val-Vol (2)'!AH$4:AH$1858,'Val-Vol (2)'!$A$4:$A$1858,$D1532,'Val-Vol (2)'!$V$4:$V$1858,$V1532)/SUMIFS('[6]Comp2016-2017 (3)'!$G$5:$G$289,'[6]Comp2016-2017 (3)'!$A$5:$A$289,$D1532,'[6]Comp2016-2017 (3)'!$R$5:$R$289,$V1532)*$AB1532))</f>
        <v/>
      </c>
      <c r="AI1532" s="232">
        <f>IF($W1532=AI$3,$AB1532,IF(NOT($W1532=0),"",SUMIFS('Val-Vol (2)'!AI$4:AI$1858,'Val-Vol (2)'!$A$4:$A$1858,$D1532,'Val-Vol (2)'!$V$4:$V$1858,$V1532)/SUMIFS('[6]Comp2016-2017 (3)'!$G$5:$G$289,'[6]Comp2016-2017 (3)'!$A$5:$A$289,$D1532,'[6]Comp2016-2017 (3)'!$R$5:$R$289,$V1532)*$AB1532))</f>
        <v/>
      </c>
      <c r="AJ1532" s="232">
        <f>IF($W1532=AJ$3,$AB1532,IF(NOT($W1532=0),"",SUMIFS('Val-Vol (2)'!AJ$4:AJ$1858,'Val-Vol (2)'!$A$4:$A$1858,$D1532,'Val-Vol (2)'!$V$4:$V$1858,$V1532)/SUMIFS('[6]Comp2016-2017 (3)'!$G$5:$G$289,'[6]Comp2016-2017 (3)'!$A$5:$A$289,$D1532,'[6]Comp2016-2017 (3)'!$R$5:$R$289,$V1532)*$AB1532))</f>
        <v/>
      </c>
      <c r="AK1532" s="232">
        <f>SUM(AC1532:AJ1532)-AB1532</f>
        <v/>
      </c>
      <c r="AL1532" s="228">
        <f>IF(A1532=D1532,"remplir à la main","")</f>
        <v/>
      </c>
      <c r="AM1532" s="228">
        <f>VLOOKUP(A1532,'[6]Table corresp.'!$M$4:$U$63,8,FALSE)</f>
        <v/>
      </c>
      <c r="AN1532" s="228">
        <f>VLOOKUP(D1532,'[6]Table corresp.'!$M$4:$U$63,9,FALSE)</f>
        <v/>
      </c>
    </row>
    <row r="1533">
      <c r="A1533" s="179" t="inlineStr">
        <is>
          <t>05 - Travaux d'exploitation de bois et de sylviculture</t>
        </is>
      </c>
      <c r="B1533" s="179">
        <f>VLOOKUP(LEFT(A1533,3),'[6]Table corresp.'!$A$4:$D$63,3,FALSE)</f>
        <v/>
      </c>
      <c r="C1533" s="179">
        <f>VLOOKUP(A1533,'[6]Table corresp.'!$M$4:$P$63,4,FALSE)</f>
        <v/>
      </c>
      <c r="D1533" s="179" t="inlineStr">
        <is>
          <t>Exportation</t>
        </is>
      </c>
      <c r="E1533" s="179">
        <f>VLOOKUP(LEFT(D1533,3),'[6]Table corresp.'!$A$4:$D$63,4,FALSE)</f>
        <v/>
      </c>
      <c r="F1533" s="179">
        <f>LEFT(A1533,3)&amp;" - "&amp;LEFT(D1533,3)</f>
        <v/>
      </c>
      <c r="G1533" s="227" t="n">
        <v>68792.850660442</v>
      </c>
      <c r="H1533" s="227" t="n">
        <v>0</v>
      </c>
      <c r="I1533" s="227" t="n">
        <v>68792.850660442</v>
      </c>
      <c r="J1533" s="227" t="n"/>
      <c r="K1533" s="227" t="n"/>
      <c r="L1533" s="227" t="n"/>
      <c r="M1533" s="227" t="n"/>
      <c r="N1533" s="227" t="n"/>
      <c r="O1533" s="227" t="n"/>
      <c r="P1533" s="227" t="n"/>
      <c r="Q1533" s="227" t="n"/>
      <c r="R1533" s="227" t="n"/>
      <c r="S1533" s="227" t="n"/>
      <c r="T1533" s="228">
        <f>VLOOKUP(A1533,'[6]Groupe de branches'!$Z$27:$AM$86,14,FALSE)</f>
        <v/>
      </c>
      <c r="U1533" s="228">
        <f>VLOOKUP(D1533,'[6]Groupe de branches'!$Z$27:$AM$86,14,FALSE)</f>
        <v/>
      </c>
      <c r="V1533" s="228" t="n">
        <v>2020</v>
      </c>
      <c r="W1533" s="228">
        <f>VLOOKUP(D1533,'[6]Table corresp.'!$M$4:$S$63,7,FALSE)</f>
        <v/>
      </c>
      <c r="X1533" s="229">
        <f>IFERROR(G1533/SUMIFS('[6]Comp2016-2017 (3)'!$I$5:$I$289,'[6]Comp2016-2017 (3)'!$A$5:$A$289,A1533,'[6]Comp2016-2017 (3)'!$R$5:$R$289,V1533),0)</f>
        <v/>
      </c>
      <c r="Y1533" s="230">
        <f>IFERROR(IF(RIGHT(F1533,3)="Exp",VLOOKUP(F1533,#REF!,2,FALSE),VLOOKUP(F1533,#REF!,9,FALSE)),1)</f>
        <v/>
      </c>
      <c r="Z1533" s="231">
        <f>IFERROR(Y1533/SUMIFS($Y$4:$Y$1858,$V$4:$V$1858,V1533,$A$4:$A$1858,A1533),"")</f>
        <v/>
      </c>
      <c r="AA1533" s="231">
        <f>X1533*Z1533</f>
        <v/>
      </c>
      <c r="AB1533" s="232">
        <f>IFERROR(SUMIFS('[6]Comp2016-2017 (3)'!$G$5:$G$289,'[6]Comp2016-2017 (3)'!$A$5:$A$289,A1533,'[6]Comp2016-2017 (3)'!$R$5:$R$289,V1533)*AA1533/SUMIFS($AA$4:$AA$1858,$A$4:$A$1858,A1533,$V$4:$V$1858,V1533),0)</f>
        <v/>
      </c>
      <c r="AC1533" s="232">
        <f>IF($W1533=AC$3,$AB1533,IF(NOT($W1533=0),"",SUMIFS('Val-Vol (2)'!AC$4:AC$1858,'Val-Vol (2)'!$A$4:$A$1858,$D1533,'Val-Vol (2)'!$V$4:$V$1858,$V1533)/SUMIFS('[6]Comp2016-2017 (3)'!$G$5:$G$289,'[6]Comp2016-2017 (3)'!$A$5:$A$289,$D1533,'[6]Comp2016-2017 (3)'!$R$5:$R$289,$V1533)*$AB1533))</f>
        <v/>
      </c>
      <c r="AD1533" s="232">
        <f>IF($W1533=AD$3,$AB1533,IF(NOT($W1533=0),"",SUMIFS('Val-Vol (2)'!AD$4:AD$1858,'Val-Vol (2)'!$A$4:$A$1858,$D1533,'Val-Vol (2)'!$V$4:$V$1858,$V1533)/SUMIFS('[6]Comp2016-2017 (3)'!$G$5:$G$289,'[6]Comp2016-2017 (3)'!$A$5:$A$289,$D1533,'[6]Comp2016-2017 (3)'!$R$5:$R$289,$V1533)*$AB1533))</f>
        <v/>
      </c>
      <c r="AE1533" s="232">
        <f>IF($W1533=AE$3,$AB1533,IF(NOT($W1533=0),"",SUMIFS('Val-Vol (2)'!AE$4:AE$1858,'Val-Vol (2)'!$A$4:$A$1858,$D1533,'Val-Vol (2)'!$V$4:$V$1858,$V1533)/SUMIFS('[6]Comp2016-2017 (3)'!$G$5:$G$289,'[6]Comp2016-2017 (3)'!$A$5:$A$289,$D1533,'[6]Comp2016-2017 (3)'!$R$5:$R$289,$V1533)*$AB1533))</f>
        <v/>
      </c>
      <c r="AF1533" s="232">
        <f>IF($W1533=AF$3,$AB1533,IF(NOT($W1533=0),"",SUMIFS('Val-Vol (2)'!AF$4:AF$1858,'Val-Vol (2)'!$A$4:$A$1858,$D1533,'Val-Vol (2)'!$V$4:$V$1858,$V1533)/SUMIFS('[6]Comp2016-2017 (3)'!$G$5:$G$289,'[6]Comp2016-2017 (3)'!$A$5:$A$289,$D1533,'[6]Comp2016-2017 (3)'!$R$5:$R$289,$V1533)*$AB1533))</f>
        <v/>
      </c>
      <c r="AG1533" s="232">
        <f>IF($W1533=AG$3,$AB1533,IF(NOT($W1533=0),"",SUMIFS('Val-Vol (2)'!AG$4:AG$1858,'Val-Vol (2)'!$A$4:$A$1858,$D1533,'Val-Vol (2)'!$V$4:$V$1858,$V1533)/SUMIFS('[6]Comp2016-2017 (3)'!$G$5:$G$289,'[6]Comp2016-2017 (3)'!$A$5:$A$289,$D1533,'[6]Comp2016-2017 (3)'!$R$5:$R$289,$V1533)*$AB1533))</f>
        <v/>
      </c>
      <c r="AH1533" s="232">
        <f>IF($W1533=AH$3,$AB1533,IF(NOT($W1533=0),"",SUMIFS('Val-Vol (2)'!AH$4:AH$1858,'Val-Vol (2)'!$A$4:$A$1858,$D1533,'Val-Vol (2)'!$V$4:$V$1858,$V1533)/SUMIFS('[6]Comp2016-2017 (3)'!$G$5:$G$289,'[6]Comp2016-2017 (3)'!$A$5:$A$289,$D1533,'[6]Comp2016-2017 (3)'!$R$5:$R$289,$V1533)*$AB1533))</f>
        <v/>
      </c>
      <c r="AI1533" s="232">
        <f>IF($W1533=AI$3,$AB1533,IF(NOT($W1533=0),"",SUMIFS('Val-Vol (2)'!AI$4:AI$1858,'Val-Vol (2)'!$A$4:$A$1858,$D1533,'Val-Vol (2)'!$V$4:$V$1858,$V1533)/SUMIFS('[6]Comp2016-2017 (3)'!$G$5:$G$289,'[6]Comp2016-2017 (3)'!$A$5:$A$289,$D1533,'[6]Comp2016-2017 (3)'!$R$5:$R$289,$V1533)*$AB1533))</f>
        <v/>
      </c>
      <c r="AJ1533" s="232">
        <f>IF($W1533=AJ$3,$AB1533,IF(NOT($W1533=0),"",SUMIFS('Val-Vol (2)'!AJ$4:AJ$1858,'Val-Vol (2)'!$A$4:$A$1858,$D1533,'Val-Vol (2)'!$V$4:$V$1858,$V1533)/SUMIFS('[6]Comp2016-2017 (3)'!$G$5:$G$289,'[6]Comp2016-2017 (3)'!$A$5:$A$289,$D1533,'[6]Comp2016-2017 (3)'!$R$5:$R$289,$V1533)*$AB1533))</f>
        <v/>
      </c>
      <c r="AK1533" s="232">
        <f>SUM(AC1533:AJ1533)-AB1533</f>
        <v/>
      </c>
      <c r="AL1533" s="228">
        <f>IF(A1533=D1533,"remplir à la main","")</f>
        <v/>
      </c>
      <c r="AM1533" s="228">
        <f>VLOOKUP(A1533,'[6]Table corresp.'!$M$4:$U$63,8,FALSE)</f>
        <v/>
      </c>
      <c r="AN1533" s="228">
        <f>VLOOKUP(D1533,'[6]Table corresp.'!$M$4:$U$63,9,FALSE)</f>
        <v/>
      </c>
    </row>
    <row r="1534">
      <c r="A1534" s="179" t="inlineStr">
        <is>
          <t>06 - Services des coopératives forestières</t>
        </is>
      </c>
      <c r="B1534" s="179">
        <f>VLOOKUP(LEFT(A1534,3),'[6]Table corresp.'!$A$4:$D$63,3,FALSE)</f>
        <v/>
      </c>
      <c r="C1534" s="179">
        <f>VLOOKUP(A1534,'[6]Table corresp.'!$M$4:$P$63,4,FALSE)</f>
        <v/>
      </c>
      <c r="D1534" s="179" t="inlineStr">
        <is>
          <t>02 - Grumes et billons destinés au sciage, placage ou déroulage</t>
        </is>
      </c>
      <c r="E1534" s="179">
        <f>VLOOKUP(LEFT(D1534,3),'[6]Table corresp.'!$A$4:$D$63,4,FALSE)</f>
        <v/>
      </c>
      <c r="F1534" s="179">
        <f>LEFT(A1534,3)&amp;" - "&amp;LEFT(D1534,3)</f>
        <v/>
      </c>
      <c r="G1534" s="227" t="n">
        <v>68792.850660442</v>
      </c>
      <c r="H1534" s="227" t="n">
        <v>0</v>
      </c>
      <c r="I1534" s="227" t="n">
        <v>68792.850660442</v>
      </c>
      <c r="J1534" s="227" t="n"/>
      <c r="K1534" s="227" t="n"/>
      <c r="L1534" s="227" t="n"/>
      <c r="M1534" s="227" t="n"/>
      <c r="N1534" s="227" t="n"/>
      <c r="O1534" s="227" t="n"/>
      <c r="P1534" s="227" t="n"/>
      <c r="Q1534" s="227" t="n"/>
      <c r="R1534" s="227" t="n"/>
      <c r="S1534" s="227" t="n"/>
      <c r="T1534" s="228">
        <f>VLOOKUP(A1534,'[6]Groupe de branches'!$Z$27:$AM$86,14,FALSE)</f>
        <v/>
      </c>
      <c r="U1534" s="228">
        <f>VLOOKUP(D1534,'[6]Groupe de branches'!$Z$27:$AM$86,14,FALSE)</f>
        <v/>
      </c>
      <c r="V1534" s="228" t="n">
        <v>2020</v>
      </c>
      <c r="W1534" s="228">
        <f>VLOOKUP(D1534,'[6]Table corresp.'!$M$4:$S$63,7,FALSE)</f>
        <v/>
      </c>
      <c r="X1534" s="229">
        <f>IFERROR(G1534/SUMIFS('[6]Comp2016-2017 (3)'!$I$5:$I$289,'[6]Comp2016-2017 (3)'!$A$5:$A$289,A1534,'[6]Comp2016-2017 (3)'!$R$5:$R$289,V1534),0)</f>
        <v/>
      </c>
      <c r="Y1534" s="230">
        <f>IFERROR(IF(RIGHT(F1534,3)="Exp",VLOOKUP(F1534,#REF!,2,FALSE),VLOOKUP(F1534,#REF!,9,FALSE)),1)</f>
        <v/>
      </c>
      <c r="Z1534" s="231">
        <f>IFERROR(Y1534/SUMIFS($Y$4:$Y$1858,$V$4:$V$1858,V1534,$A$4:$A$1858,A1534),"")</f>
        <v/>
      </c>
      <c r="AA1534" s="231">
        <f>X1534*Z1534</f>
        <v/>
      </c>
      <c r="AB1534" s="232">
        <f>IFERROR(SUMIFS('[6]Comp2016-2017 (3)'!$G$5:$G$289,'[6]Comp2016-2017 (3)'!$A$5:$A$289,A1534,'[6]Comp2016-2017 (3)'!$R$5:$R$289,V1534)*AA1534/SUMIFS($AA$4:$AA$1858,$A$4:$A$1858,A1534,$V$4:$V$1858,V1534),0)</f>
        <v/>
      </c>
      <c r="AC1534" s="232">
        <f>IF($W1534=AC$3,$AB1534,IF(NOT($W1534=0),"",SUMIFS('Val-Vol (2)'!AC$4:AC$1858,'Val-Vol (2)'!$A$4:$A$1858,$D1534,'Val-Vol (2)'!$V$4:$V$1858,$V1534)/SUMIFS('[6]Comp2016-2017 (3)'!$G$5:$G$289,'[6]Comp2016-2017 (3)'!$A$5:$A$289,$D1534,'[6]Comp2016-2017 (3)'!$R$5:$R$289,$V1534)*$AB1534))</f>
        <v/>
      </c>
      <c r="AD1534" s="232">
        <f>IF($W1534=AD$3,$AB1534,IF(NOT($W1534=0),"",SUMIFS('Val-Vol (2)'!AD$4:AD$1858,'Val-Vol (2)'!$A$4:$A$1858,$D1534,'Val-Vol (2)'!$V$4:$V$1858,$V1534)/SUMIFS('[6]Comp2016-2017 (3)'!$G$5:$G$289,'[6]Comp2016-2017 (3)'!$A$5:$A$289,$D1534,'[6]Comp2016-2017 (3)'!$R$5:$R$289,$V1534)*$AB1534))</f>
        <v/>
      </c>
      <c r="AE1534" s="232">
        <f>IF($W1534=AE$3,$AB1534,IF(NOT($W1534=0),"",SUMIFS('Val-Vol (2)'!AE$4:AE$1858,'Val-Vol (2)'!$A$4:$A$1858,$D1534,'Val-Vol (2)'!$V$4:$V$1858,$V1534)/SUMIFS('[6]Comp2016-2017 (3)'!$G$5:$G$289,'[6]Comp2016-2017 (3)'!$A$5:$A$289,$D1534,'[6]Comp2016-2017 (3)'!$R$5:$R$289,$V1534)*$AB1534))</f>
        <v/>
      </c>
      <c r="AF1534" s="232">
        <f>IF($W1534=AF$3,$AB1534,IF(NOT($W1534=0),"",SUMIFS('Val-Vol (2)'!AF$4:AF$1858,'Val-Vol (2)'!$A$4:$A$1858,$D1534,'Val-Vol (2)'!$V$4:$V$1858,$V1534)/SUMIFS('[6]Comp2016-2017 (3)'!$G$5:$G$289,'[6]Comp2016-2017 (3)'!$A$5:$A$289,$D1534,'[6]Comp2016-2017 (3)'!$R$5:$R$289,$V1534)*$AB1534))</f>
        <v/>
      </c>
      <c r="AG1534" s="232">
        <f>IF($W1534=AG$3,$AB1534,IF(NOT($W1534=0),"",SUMIFS('Val-Vol (2)'!AG$4:AG$1858,'Val-Vol (2)'!$A$4:$A$1858,$D1534,'Val-Vol (2)'!$V$4:$V$1858,$V1534)/SUMIFS('[6]Comp2016-2017 (3)'!$G$5:$G$289,'[6]Comp2016-2017 (3)'!$A$5:$A$289,$D1534,'[6]Comp2016-2017 (3)'!$R$5:$R$289,$V1534)*$AB1534))</f>
        <v/>
      </c>
      <c r="AH1534" s="232">
        <f>IF($W1534=AH$3,$AB1534,IF(NOT($W1534=0),"",SUMIFS('Val-Vol (2)'!AH$4:AH$1858,'Val-Vol (2)'!$A$4:$A$1858,$D1534,'Val-Vol (2)'!$V$4:$V$1858,$V1534)/SUMIFS('[6]Comp2016-2017 (3)'!$G$5:$G$289,'[6]Comp2016-2017 (3)'!$A$5:$A$289,$D1534,'[6]Comp2016-2017 (3)'!$R$5:$R$289,$V1534)*$AB1534))</f>
        <v/>
      </c>
      <c r="AI1534" s="232">
        <f>IF($W1534=AI$3,$AB1534,IF(NOT($W1534=0),"",SUMIFS('Val-Vol (2)'!AI$4:AI$1858,'Val-Vol (2)'!$A$4:$A$1858,$D1534,'Val-Vol (2)'!$V$4:$V$1858,$V1534)/SUMIFS('[6]Comp2016-2017 (3)'!$G$5:$G$289,'[6]Comp2016-2017 (3)'!$A$5:$A$289,$D1534,'[6]Comp2016-2017 (3)'!$R$5:$R$289,$V1534)*$AB1534))</f>
        <v/>
      </c>
      <c r="AJ1534" s="232">
        <f>IF($W1534=AJ$3,$AB1534,IF(NOT($W1534=0),"",SUMIFS('Val-Vol (2)'!AJ$4:AJ$1858,'Val-Vol (2)'!$A$4:$A$1858,$D1534,'Val-Vol (2)'!$V$4:$V$1858,$V1534)/SUMIFS('[6]Comp2016-2017 (3)'!$G$5:$G$289,'[6]Comp2016-2017 (3)'!$A$5:$A$289,$D1534,'[6]Comp2016-2017 (3)'!$R$5:$R$289,$V1534)*$AB1534))</f>
        <v/>
      </c>
      <c r="AK1534" s="232">
        <f>SUM(AC1534:AJ1534)-AB1534</f>
        <v/>
      </c>
      <c r="AL1534" s="228">
        <f>IF(A1534=D1534,"remplir à la main","")</f>
        <v/>
      </c>
      <c r="AM1534" s="228">
        <f>VLOOKUP(A1534,'[6]Table corresp.'!$M$4:$U$63,8,FALSE)</f>
        <v/>
      </c>
      <c r="AN1534" s="228">
        <f>VLOOKUP(D1534,'[6]Table corresp.'!$M$4:$U$63,9,FALSE)</f>
        <v/>
      </c>
    </row>
    <row r="1535">
      <c r="A1535" s="179" t="inlineStr">
        <is>
          <t>06 - Services des coopératives forestières</t>
        </is>
      </c>
      <c r="B1535" s="179">
        <f>VLOOKUP(LEFT(A1535,3),'[6]Table corresp.'!$A$4:$D$63,3,FALSE)</f>
        <v/>
      </c>
      <c r="C1535" s="179">
        <f>VLOOKUP(A1535,'[6]Table corresp.'!$M$4:$P$63,4,FALSE)</f>
        <v/>
      </c>
      <c r="D1535" s="179" t="inlineStr">
        <is>
          <t>04 - Bois destinés à l’énergie</t>
        </is>
      </c>
      <c r="E1535" s="179">
        <f>VLOOKUP(LEFT(D1535,3),'[6]Table corresp.'!$A$4:$D$63,4,FALSE)</f>
        <v/>
      </c>
      <c r="F1535" s="179">
        <f>LEFT(A1535,3)&amp;" - "&amp;LEFT(D1535,3)</f>
        <v/>
      </c>
      <c r="G1535" s="227" t="n">
        <v>22196.4031326238</v>
      </c>
      <c r="H1535" s="227" t="n">
        <v>0</v>
      </c>
      <c r="I1535" s="227" t="n">
        <v>22196.4031326238</v>
      </c>
      <c r="J1535" s="227" t="n"/>
      <c r="K1535" s="227" t="n"/>
      <c r="L1535" s="227" t="n"/>
      <c r="M1535" s="227" t="n"/>
      <c r="N1535" s="227" t="n"/>
      <c r="O1535" s="227" t="n"/>
      <c r="P1535" s="227" t="n"/>
      <c r="Q1535" s="227" t="n"/>
      <c r="R1535" s="227" t="n"/>
      <c r="S1535" s="227" t="n"/>
      <c r="T1535" s="228">
        <f>VLOOKUP(A1535,'[6]Groupe de branches'!$Z$27:$AM$86,14,FALSE)</f>
        <v/>
      </c>
      <c r="U1535" s="228">
        <f>VLOOKUP(D1535,'[6]Groupe de branches'!$Z$27:$AM$86,14,FALSE)</f>
        <v/>
      </c>
      <c r="V1535" s="228" t="n">
        <v>2020</v>
      </c>
      <c r="W1535" s="228">
        <f>VLOOKUP(D1535,'[6]Table corresp.'!$M$4:$S$63,7,FALSE)</f>
        <v/>
      </c>
      <c r="X1535" s="229">
        <f>IFERROR(G1535/SUMIFS('[6]Comp2016-2017 (3)'!$I$5:$I$289,'[6]Comp2016-2017 (3)'!$A$5:$A$289,A1535,'[6]Comp2016-2017 (3)'!$R$5:$R$289,V1535),0)</f>
        <v/>
      </c>
      <c r="Y1535" s="230">
        <f>IFERROR(IF(RIGHT(F1535,3)="Exp",VLOOKUP(F1535,#REF!,2,FALSE),VLOOKUP(F1535,#REF!,9,FALSE)),1)</f>
        <v/>
      </c>
      <c r="Z1535" s="231">
        <f>IFERROR(Y1535/SUMIFS($Y$4:$Y$1858,$V$4:$V$1858,V1535,$A$4:$A$1858,A1535),"")</f>
        <v/>
      </c>
      <c r="AA1535" s="231">
        <f>X1535*Z1535</f>
        <v/>
      </c>
      <c r="AB1535" s="232">
        <f>IFERROR(SUMIFS('[6]Comp2016-2017 (3)'!$G$5:$G$289,'[6]Comp2016-2017 (3)'!$A$5:$A$289,A1535,'[6]Comp2016-2017 (3)'!$R$5:$R$289,V1535)*AA1535/SUMIFS($AA$4:$AA$1858,$A$4:$A$1858,A1535,$V$4:$V$1858,V1535),0)</f>
        <v/>
      </c>
      <c r="AC1535" s="232">
        <f>IF($W1535=AC$3,$AB1535,IF(NOT($W1535=0),"",SUMIFS('Val-Vol (2)'!AC$4:AC$1858,'Val-Vol (2)'!$A$4:$A$1858,$D1535,'Val-Vol (2)'!$V$4:$V$1858,$V1535)/SUMIFS('[6]Comp2016-2017 (3)'!$G$5:$G$289,'[6]Comp2016-2017 (3)'!$A$5:$A$289,$D1535,'[6]Comp2016-2017 (3)'!$R$5:$R$289,$V1535)*$AB1535))</f>
        <v/>
      </c>
      <c r="AD1535" s="232">
        <f>IF($W1535=AD$3,$AB1535,IF(NOT($W1535=0),"",SUMIFS('Val-Vol (2)'!AD$4:AD$1858,'Val-Vol (2)'!$A$4:$A$1858,$D1535,'Val-Vol (2)'!$V$4:$V$1858,$V1535)/SUMIFS('[6]Comp2016-2017 (3)'!$G$5:$G$289,'[6]Comp2016-2017 (3)'!$A$5:$A$289,$D1535,'[6]Comp2016-2017 (3)'!$R$5:$R$289,$V1535)*$AB1535))</f>
        <v/>
      </c>
      <c r="AE1535" s="232">
        <f>IF($W1535=AE$3,$AB1535,IF(NOT($W1535=0),"",SUMIFS('Val-Vol (2)'!AE$4:AE$1858,'Val-Vol (2)'!$A$4:$A$1858,$D1535,'Val-Vol (2)'!$V$4:$V$1858,$V1535)/SUMIFS('[6]Comp2016-2017 (3)'!$G$5:$G$289,'[6]Comp2016-2017 (3)'!$A$5:$A$289,$D1535,'[6]Comp2016-2017 (3)'!$R$5:$R$289,$V1535)*$AB1535))</f>
        <v/>
      </c>
      <c r="AF1535" s="232">
        <f>IF($W1535=AF$3,$AB1535,IF(NOT($W1535=0),"",SUMIFS('Val-Vol (2)'!AF$4:AF$1858,'Val-Vol (2)'!$A$4:$A$1858,$D1535,'Val-Vol (2)'!$V$4:$V$1858,$V1535)/SUMIFS('[6]Comp2016-2017 (3)'!$G$5:$G$289,'[6]Comp2016-2017 (3)'!$A$5:$A$289,$D1535,'[6]Comp2016-2017 (3)'!$R$5:$R$289,$V1535)*$AB1535))</f>
        <v/>
      </c>
      <c r="AG1535" s="232">
        <f>IF($W1535=AG$3,$AB1535,IF(NOT($W1535=0),"",SUMIFS('Val-Vol (2)'!AG$4:AG$1858,'Val-Vol (2)'!$A$4:$A$1858,$D1535,'Val-Vol (2)'!$V$4:$V$1858,$V1535)/SUMIFS('[6]Comp2016-2017 (3)'!$G$5:$G$289,'[6]Comp2016-2017 (3)'!$A$5:$A$289,$D1535,'[6]Comp2016-2017 (3)'!$R$5:$R$289,$V1535)*$AB1535))</f>
        <v/>
      </c>
      <c r="AH1535" s="232">
        <f>IF($W1535=AH$3,$AB1535,IF(NOT($W1535=0),"",SUMIFS('Val-Vol (2)'!AH$4:AH$1858,'Val-Vol (2)'!$A$4:$A$1858,$D1535,'Val-Vol (2)'!$V$4:$V$1858,$V1535)/SUMIFS('[6]Comp2016-2017 (3)'!$G$5:$G$289,'[6]Comp2016-2017 (3)'!$A$5:$A$289,$D1535,'[6]Comp2016-2017 (3)'!$R$5:$R$289,$V1535)*$AB1535))</f>
        <v/>
      </c>
      <c r="AI1535" s="232">
        <f>IF($W1535=AI$3,$AB1535,IF(NOT($W1535=0),"",SUMIFS('Val-Vol (2)'!AI$4:AI$1858,'Val-Vol (2)'!$A$4:$A$1858,$D1535,'Val-Vol (2)'!$V$4:$V$1858,$V1535)/SUMIFS('[6]Comp2016-2017 (3)'!$G$5:$G$289,'[6]Comp2016-2017 (3)'!$A$5:$A$289,$D1535,'[6]Comp2016-2017 (3)'!$R$5:$R$289,$V1535)*$AB1535))</f>
        <v/>
      </c>
      <c r="AJ1535" s="232">
        <f>IF($W1535=AJ$3,$AB1535,IF(NOT($W1535=0),"",SUMIFS('Val-Vol (2)'!AJ$4:AJ$1858,'Val-Vol (2)'!$A$4:$A$1858,$D1535,'Val-Vol (2)'!$V$4:$V$1858,$V1535)/SUMIFS('[6]Comp2016-2017 (3)'!$G$5:$G$289,'[6]Comp2016-2017 (3)'!$A$5:$A$289,$D1535,'[6]Comp2016-2017 (3)'!$R$5:$R$289,$V1535)*$AB1535))</f>
        <v/>
      </c>
      <c r="AK1535" s="232">
        <f>SUM(AC1535:AJ1535)-AB1535</f>
        <v/>
      </c>
      <c r="AL1535" s="228">
        <f>IF(A1535=D1535,"remplir à la main","")</f>
        <v/>
      </c>
      <c r="AM1535" s="228">
        <f>VLOOKUP(A1535,'[6]Table corresp.'!$M$4:$U$63,8,FALSE)</f>
        <v/>
      </c>
      <c r="AN1535" s="228">
        <f>VLOOKUP(D1535,'[6]Table corresp.'!$M$4:$U$63,9,FALSE)</f>
        <v/>
      </c>
    </row>
    <row r="1536">
      <c r="A1536" s="179" t="inlineStr">
        <is>
          <t>06 - Services des coopératives forestières</t>
        </is>
      </c>
      <c r="B1536" s="179">
        <f>VLOOKUP(LEFT(A1536,3),'[6]Table corresp.'!$A$4:$D$63,3,FALSE)</f>
        <v/>
      </c>
      <c r="C1536" s="179">
        <f>VLOOKUP(A1536,'[6]Table corresp.'!$M$4:$P$63,4,FALSE)</f>
        <v/>
      </c>
      <c r="D1536" s="179" t="inlineStr">
        <is>
          <t>08 - Sciages bruts de Chêne</t>
        </is>
      </c>
      <c r="E1536" s="179">
        <f>VLOOKUP(LEFT(D1536,3),'[6]Table corresp.'!$A$4:$D$63,4,FALSE)</f>
        <v/>
      </c>
      <c r="F1536" s="179">
        <f>LEFT(A1536,3)&amp;" - "&amp;LEFT(D1536,3)</f>
        <v/>
      </c>
      <c r="G1536" s="227" t="n">
        <v>7232.54956823349</v>
      </c>
      <c r="H1536" s="227" t="n">
        <v>0</v>
      </c>
      <c r="I1536" s="227" t="n">
        <v>7232.54956823349</v>
      </c>
      <c r="J1536" s="227" t="n"/>
      <c r="K1536" s="227" t="n"/>
      <c r="L1536" s="227" t="n"/>
      <c r="M1536" s="227" t="n"/>
      <c r="N1536" s="227" t="n"/>
      <c r="O1536" s="227" t="n"/>
      <c r="P1536" s="227" t="n"/>
      <c r="Q1536" s="227" t="n"/>
      <c r="R1536" s="227" t="n"/>
      <c r="S1536" s="227" t="n"/>
      <c r="T1536" s="228">
        <f>VLOOKUP(A1536,'[6]Groupe de branches'!$Z$27:$AM$86,14,FALSE)</f>
        <v/>
      </c>
      <c r="U1536" s="228">
        <f>VLOOKUP(D1536,'[6]Groupe de branches'!$Z$27:$AM$86,14,FALSE)</f>
        <v/>
      </c>
      <c r="V1536" s="228" t="n">
        <v>2020</v>
      </c>
      <c r="W1536" s="228">
        <f>VLOOKUP(D1536,'[6]Table corresp.'!$M$4:$S$63,7,FALSE)</f>
        <v/>
      </c>
      <c r="X1536" s="229">
        <f>IFERROR(G1536/SUMIFS('[6]Comp2016-2017 (3)'!$I$5:$I$289,'[6]Comp2016-2017 (3)'!$A$5:$A$289,A1536,'[6]Comp2016-2017 (3)'!$R$5:$R$289,V1536),0)</f>
        <v/>
      </c>
      <c r="Y1536" s="230">
        <f>IFERROR(IF(RIGHT(F1536,3)="Exp",VLOOKUP(F1536,#REF!,2,FALSE),VLOOKUP(F1536,#REF!,9,FALSE)),1)</f>
        <v/>
      </c>
      <c r="Z1536" s="231">
        <f>IFERROR(Y1536/SUMIFS($Y$4:$Y$1858,$V$4:$V$1858,V1536,$A$4:$A$1858,A1536),"")</f>
        <v/>
      </c>
      <c r="AA1536" s="231">
        <f>X1536*Z1536</f>
        <v/>
      </c>
      <c r="AB1536" s="232">
        <f>IFERROR(SUMIFS('[6]Comp2016-2017 (3)'!$G$5:$G$289,'[6]Comp2016-2017 (3)'!$A$5:$A$289,A1536,'[6]Comp2016-2017 (3)'!$R$5:$R$289,V1536)*AA1536/SUMIFS($AA$4:$AA$1858,$A$4:$A$1858,A1536,$V$4:$V$1858,V1536),0)</f>
        <v/>
      </c>
      <c r="AC1536" s="232">
        <f>IF($W1536=AC$3,$AB1536,IF(NOT($W1536=0),"",SUMIFS('Val-Vol (2)'!AC$4:AC$1858,'Val-Vol (2)'!$A$4:$A$1858,$D1536,'Val-Vol (2)'!$V$4:$V$1858,$V1536)/SUMIFS('[6]Comp2016-2017 (3)'!$G$5:$G$289,'[6]Comp2016-2017 (3)'!$A$5:$A$289,$D1536,'[6]Comp2016-2017 (3)'!$R$5:$R$289,$V1536)*$AB1536))</f>
        <v/>
      </c>
      <c r="AD1536" s="232">
        <f>IF($W1536=AD$3,$AB1536,IF(NOT($W1536=0),"",SUMIFS('Val-Vol (2)'!AD$4:AD$1858,'Val-Vol (2)'!$A$4:$A$1858,$D1536,'Val-Vol (2)'!$V$4:$V$1858,$V1536)/SUMIFS('[6]Comp2016-2017 (3)'!$G$5:$G$289,'[6]Comp2016-2017 (3)'!$A$5:$A$289,$D1536,'[6]Comp2016-2017 (3)'!$R$5:$R$289,$V1536)*$AB1536))</f>
        <v/>
      </c>
      <c r="AE1536" s="232">
        <f>IF($W1536=AE$3,$AB1536,IF(NOT($W1536=0),"",SUMIFS('Val-Vol (2)'!AE$4:AE$1858,'Val-Vol (2)'!$A$4:$A$1858,$D1536,'Val-Vol (2)'!$V$4:$V$1858,$V1536)/SUMIFS('[6]Comp2016-2017 (3)'!$G$5:$G$289,'[6]Comp2016-2017 (3)'!$A$5:$A$289,$D1536,'[6]Comp2016-2017 (3)'!$R$5:$R$289,$V1536)*$AB1536))</f>
        <v/>
      </c>
      <c r="AF1536" s="232">
        <f>IF($W1536=AF$3,$AB1536,IF(NOT($W1536=0),"",SUMIFS('Val-Vol (2)'!AF$4:AF$1858,'Val-Vol (2)'!$A$4:$A$1858,$D1536,'Val-Vol (2)'!$V$4:$V$1858,$V1536)/SUMIFS('[6]Comp2016-2017 (3)'!$G$5:$G$289,'[6]Comp2016-2017 (3)'!$A$5:$A$289,$D1536,'[6]Comp2016-2017 (3)'!$R$5:$R$289,$V1536)*$AB1536))</f>
        <v/>
      </c>
      <c r="AG1536" s="232">
        <f>IF($W1536=AG$3,$AB1536,IF(NOT($W1536=0),"",SUMIFS('Val-Vol (2)'!AG$4:AG$1858,'Val-Vol (2)'!$A$4:$A$1858,$D1536,'Val-Vol (2)'!$V$4:$V$1858,$V1536)/SUMIFS('[6]Comp2016-2017 (3)'!$G$5:$G$289,'[6]Comp2016-2017 (3)'!$A$5:$A$289,$D1536,'[6]Comp2016-2017 (3)'!$R$5:$R$289,$V1536)*$AB1536))</f>
        <v/>
      </c>
      <c r="AH1536" s="232">
        <f>IF($W1536=AH$3,$AB1536,IF(NOT($W1536=0),"",SUMIFS('Val-Vol (2)'!AH$4:AH$1858,'Val-Vol (2)'!$A$4:$A$1858,$D1536,'Val-Vol (2)'!$V$4:$V$1858,$V1536)/SUMIFS('[6]Comp2016-2017 (3)'!$G$5:$G$289,'[6]Comp2016-2017 (3)'!$A$5:$A$289,$D1536,'[6]Comp2016-2017 (3)'!$R$5:$R$289,$V1536)*$AB1536))</f>
        <v/>
      </c>
      <c r="AI1536" s="232">
        <f>IF($W1536=AI$3,$AB1536,IF(NOT($W1536=0),"",SUMIFS('Val-Vol (2)'!AI$4:AI$1858,'Val-Vol (2)'!$A$4:$A$1858,$D1536,'Val-Vol (2)'!$V$4:$V$1858,$V1536)/SUMIFS('[6]Comp2016-2017 (3)'!$G$5:$G$289,'[6]Comp2016-2017 (3)'!$A$5:$A$289,$D1536,'[6]Comp2016-2017 (3)'!$R$5:$R$289,$V1536)*$AB1536))</f>
        <v/>
      </c>
      <c r="AJ1536" s="232">
        <f>IF($W1536=AJ$3,$AB1536,IF(NOT($W1536=0),"",SUMIFS('Val-Vol (2)'!AJ$4:AJ$1858,'Val-Vol (2)'!$A$4:$A$1858,$D1536,'Val-Vol (2)'!$V$4:$V$1858,$V1536)/SUMIFS('[6]Comp2016-2017 (3)'!$G$5:$G$289,'[6]Comp2016-2017 (3)'!$A$5:$A$289,$D1536,'[6]Comp2016-2017 (3)'!$R$5:$R$289,$V1536)*$AB1536))</f>
        <v/>
      </c>
      <c r="AK1536" s="232">
        <f>SUM(AC1536:AJ1536)-AB1536</f>
        <v/>
      </c>
      <c r="AL1536" s="228">
        <f>IF(A1536=D1536,"remplir à la main","")</f>
        <v/>
      </c>
      <c r="AM1536" s="228">
        <f>VLOOKUP(A1536,'[6]Table corresp.'!$M$4:$U$63,8,FALSE)</f>
        <v/>
      </c>
      <c r="AN1536" s="228">
        <f>VLOOKUP(D1536,'[6]Table corresp.'!$M$4:$U$63,9,FALSE)</f>
        <v/>
      </c>
    </row>
    <row r="1537">
      <c r="A1537" s="179" t="inlineStr">
        <is>
          <t>06 - Services des coopératives forestières</t>
        </is>
      </c>
      <c r="B1537" s="179">
        <f>VLOOKUP(LEFT(A1537,3),'[6]Table corresp.'!$A$4:$D$63,3,FALSE)</f>
        <v/>
      </c>
      <c r="C1537" s="179">
        <f>VLOOKUP(A1537,'[6]Table corresp.'!$M$4:$P$63,4,FALSE)</f>
        <v/>
      </c>
      <c r="D1537" s="179" t="inlineStr">
        <is>
          <t>09 - Sciages bruts de Hêtre</t>
        </is>
      </c>
      <c r="E1537" s="179">
        <f>VLOOKUP(LEFT(D1537,3),'[6]Table corresp.'!$A$4:$D$63,4,FALSE)</f>
        <v/>
      </c>
      <c r="F1537" s="179">
        <f>LEFT(A1537,3)&amp;" - "&amp;LEFT(D1537,3)</f>
        <v/>
      </c>
      <c r="G1537" s="227" t="n">
        <v>2108.0004464939</v>
      </c>
      <c r="H1537" s="227" t="n">
        <v>0</v>
      </c>
      <c r="I1537" s="227" t="n">
        <v>2108.0004464939</v>
      </c>
      <c r="J1537" s="227" t="n"/>
      <c r="K1537" s="227" t="n"/>
      <c r="L1537" s="227" t="n"/>
      <c r="M1537" s="227" t="n"/>
      <c r="N1537" s="227" t="n"/>
      <c r="O1537" s="227" t="n"/>
      <c r="P1537" s="227" t="n"/>
      <c r="Q1537" s="227" t="n"/>
      <c r="R1537" s="227" t="n"/>
      <c r="S1537" s="227" t="n"/>
      <c r="T1537" s="228">
        <f>VLOOKUP(A1537,'[6]Groupe de branches'!$Z$27:$AM$86,14,FALSE)</f>
        <v/>
      </c>
      <c r="U1537" s="228">
        <f>VLOOKUP(D1537,'[6]Groupe de branches'!$Z$27:$AM$86,14,FALSE)</f>
        <v/>
      </c>
      <c r="V1537" s="228" t="n">
        <v>2020</v>
      </c>
      <c r="W1537" s="228">
        <f>VLOOKUP(D1537,'[6]Table corresp.'!$M$4:$S$63,7,FALSE)</f>
        <v/>
      </c>
      <c r="X1537" s="229">
        <f>IFERROR(G1537/SUMIFS('[6]Comp2016-2017 (3)'!$I$5:$I$289,'[6]Comp2016-2017 (3)'!$A$5:$A$289,A1537,'[6]Comp2016-2017 (3)'!$R$5:$R$289,V1537),0)</f>
        <v/>
      </c>
      <c r="Y1537" s="230">
        <f>IFERROR(IF(RIGHT(F1537,3)="Exp",VLOOKUP(F1537,#REF!,2,FALSE),VLOOKUP(F1537,#REF!,9,FALSE)),1)</f>
        <v/>
      </c>
      <c r="Z1537" s="231">
        <f>IFERROR(Y1537/SUMIFS($Y$4:$Y$1858,$V$4:$V$1858,V1537,$A$4:$A$1858,A1537),"")</f>
        <v/>
      </c>
      <c r="AA1537" s="231">
        <f>X1537*Z1537</f>
        <v/>
      </c>
      <c r="AB1537" s="232">
        <f>IFERROR(SUMIFS('[6]Comp2016-2017 (3)'!$G$5:$G$289,'[6]Comp2016-2017 (3)'!$A$5:$A$289,A1537,'[6]Comp2016-2017 (3)'!$R$5:$R$289,V1537)*AA1537/SUMIFS($AA$4:$AA$1858,$A$4:$A$1858,A1537,$V$4:$V$1858,V1537),0)</f>
        <v/>
      </c>
      <c r="AC1537" s="232">
        <f>IF($W1537=AC$3,$AB1537,IF(NOT($W1537=0),"",SUMIFS('Val-Vol (2)'!AC$4:AC$1858,'Val-Vol (2)'!$A$4:$A$1858,$D1537,'Val-Vol (2)'!$V$4:$V$1858,$V1537)/SUMIFS('[6]Comp2016-2017 (3)'!$G$5:$G$289,'[6]Comp2016-2017 (3)'!$A$5:$A$289,$D1537,'[6]Comp2016-2017 (3)'!$R$5:$R$289,$V1537)*$AB1537))</f>
        <v/>
      </c>
      <c r="AD1537" s="232">
        <f>IF($W1537=AD$3,$AB1537,IF(NOT($W1537=0),"",SUMIFS('Val-Vol (2)'!AD$4:AD$1858,'Val-Vol (2)'!$A$4:$A$1858,$D1537,'Val-Vol (2)'!$V$4:$V$1858,$V1537)/SUMIFS('[6]Comp2016-2017 (3)'!$G$5:$G$289,'[6]Comp2016-2017 (3)'!$A$5:$A$289,$D1537,'[6]Comp2016-2017 (3)'!$R$5:$R$289,$V1537)*$AB1537))</f>
        <v/>
      </c>
      <c r="AE1537" s="232">
        <f>IF($W1537=AE$3,$AB1537,IF(NOT($W1537=0),"",SUMIFS('Val-Vol (2)'!AE$4:AE$1858,'Val-Vol (2)'!$A$4:$A$1858,$D1537,'Val-Vol (2)'!$V$4:$V$1858,$V1537)/SUMIFS('[6]Comp2016-2017 (3)'!$G$5:$G$289,'[6]Comp2016-2017 (3)'!$A$5:$A$289,$D1537,'[6]Comp2016-2017 (3)'!$R$5:$R$289,$V1537)*$AB1537))</f>
        <v/>
      </c>
      <c r="AF1537" s="232">
        <f>IF($W1537=AF$3,$AB1537,IF(NOT($W1537=0),"",SUMIFS('Val-Vol (2)'!AF$4:AF$1858,'Val-Vol (2)'!$A$4:$A$1858,$D1537,'Val-Vol (2)'!$V$4:$V$1858,$V1537)/SUMIFS('[6]Comp2016-2017 (3)'!$G$5:$G$289,'[6]Comp2016-2017 (3)'!$A$5:$A$289,$D1537,'[6]Comp2016-2017 (3)'!$R$5:$R$289,$V1537)*$AB1537))</f>
        <v/>
      </c>
      <c r="AG1537" s="232">
        <f>IF($W1537=AG$3,$AB1537,IF(NOT($W1537=0),"",SUMIFS('Val-Vol (2)'!AG$4:AG$1858,'Val-Vol (2)'!$A$4:$A$1858,$D1537,'Val-Vol (2)'!$V$4:$V$1858,$V1537)/SUMIFS('[6]Comp2016-2017 (3)'!$G$5:$G$289,'[6]Comp2016-2017 (3)'!$A$5:$A$289,$D1537,'[6]Comp2016-2017 (3)'!$R$5:$R$289,$V1537)*$AB1537))</f>
        <v/>
      </c>
      <c r="AH1537" s="232">
        <f>IF($W1537=AH$3,$AB1537,IF(NOT($W1537=0),"",SUMIFS('Val-Vol (2)'!AH$4:AH$1858,'Val-Vol (2)'!$A$4:$A$1858,$D1537,'Val-Vol (2)'!$V$4:$V$1858,$V1537)/SUMIFS('[6]Comp2016-2017 (3)'!$G$5:$G$289,'[6]Comp2016-2017 (3)'!$A$5:$A$289,$D1537,'[6]Comp2016-2017 (3)'!$R$5:$R$289,$V1537)*$AB1537))</f>
        <v/>
      </c>
      <c r="AI1537" s="232">
        <f>IF($W1537=AI$3,$AB1537,IF(NOT($W1537=0),"",SUMIFS('Val-Vol (2)'!AI$4:AI$1858,'Val-Vol (2)'!$A$4:$A$1858,$D1537,'Val-Vol (2)'!$V$4:$V$1858,$V1537)/SUMIFS('[6]Comp2016-2017 (3)'!$G$5:$G$289,'[6]Comp2016-2017 (3)'!$A$5:$A$289,$D1537,'[6]Comp2016-2017 (3)'!$R$5:$R$289,$V1537)*$AB1537))</f>
        <v/>
      </c>
      <c r="AJ1537" s="232">
        <f>IF($W1537=AJ$3,$AB1537,IF(NOT($W1537=0),"",SUMIFS('Val-Vol (2)'!AJ$4:AJ$1858,'Val-Vol (2)'!$A$4:$A$1858,$D1537,'Val-Vol (2)'!$V$4:$V$1858,$V1537)/SUMIFS('[6]Comp2016-2017 (3)'!$G$5:$G$289,'[6]Comp2016-2017 (3)'!$A$5:$A$289,$D1537,'[6]Comp2016-2017 (3)'!$R$5:$R$289,$V1537)*$AB1537))</f>
        <v/>
      </c>
      <c r="AK1537" s="232">
        <f>SUM(AC1537:AJ1537)-AB1537</f>
        <v/>
      </c>
      <c r="AL1537" s="228">
        <f>IF(A1537=D1537,"remplir à la main","")</f>
        <v/>
      </c>
      <c r="AM1537" s="228">
        <f>VLOOKUP(A1537,'[6]Table corresp.'!$M$4:$U$63,8,FALSE)</f>
        <v/>
      </c>
      <c r="AN1537" s="228">
        <f>VLOOKUP(D1537,'[6]Table corresp.'!$M$4:$U$63,9,FALSE)</f>
        <v/>
      </c>
    </row>
    <row r="1538">
      <c r="A1538" s="179" t="inlineStr">
        <is>
          <t>06 - Services des coopératives forestières</t>
        </is>
      </c>
      <c r="B1538" s="179">
        <f>VLOOKUP(LEFT(A1538,3),'[6]Table corresp.'!$A$4:$D$63,3,FALSE)</f>
        <v/>
      </c>
      <c r="C1538" s="179">
        <f>VLOOKUP(A1538,'[6]Table corresp.'!$M$4:$P$63,4,FALSE)</f>
        <v/>
      </c>
      <c r="D1538" s="179" t="inlineStr">
        <is>
          <t>10 - Sciages bruts : divers feuillus tempérés</t>
        </is>
      </c>
      <c r="E1538" s="179">
        <f>VLOOKUP(LEFT(D1538,3),'[6]Table corresp.'!$A$4:$D$63,4,FALSE)</f>
        <v/>
      </c>
      <c r="F1538" s="179">
        <f>LEFT(A1538,3)&amp;" - "&amp;LEFT(D1538,3)</f>
        <v/>
      </c>
      <c r="G1538" s="227" t="n">
        <v>2386.89651850839</v>
      </c>
      <c r="H1538" s="227" t="n">
        <v>0</v>
      </c>
      <c r="I1538" s="227" t="n">
        <v>2386.89651850839</v>
      </c>
      <c r="J1538" s="227" t="n"/>
      <c r="K1538" s="227" t="n"/>
      <c r="L1538" s="227" t="n"/>
      <c r="M1538" s="227" t="n"/>
      <c r="N1538" s="227" t="n"/>
      <c r="O1538" s="227" t="n"/>
      <c r="P1538" s="227" t="n"/>
      <c r="Q1538" s="227" t="n"/>
      <c r="R1538" s="227" t="n"/>
      <c r="S1538" s="227" t="n"/>
      <c r="T1538" s="228">
        <f>VLOOKUP(A1538,'[6]Groupe de branches'!$Z$27:$AM$86,14,FALSE)</f>
        <v/>
      </c>
      <c r="U1538" s="228">
        <f>VLOOKUP(D1538,'[6]Groupe de branches'!$Z$27:$AM$86,14,FALSE)</f>
        <v/>
      </c>
      <c r="V1538" s="228" t="n">
        <v>2020</v>
      </c>
      <c r="W1538" s="228">
        <f>VLOOKUP(D1538,'[6]Table corresp.'!$M$4:$S$63,7,FALSE)</f>
        <v/>
      </c>
      <c r="X1538" s="229">
        <f>IFERROR(G1538/SUMIFS('[6]Comp2016-2017 (3)'!$I$5:$I$289,'[6]Comp2016-2017 (3)'!$A$5:$A$289,A1538,'[6]Comp2016-2017 (3)'!$R$5:$R$289,V1538),0)</f>
        <v/>
      </c>
      <c r="Y1538" s="230">
        <f>IFERROR(IF(RIGHT(F1538,3)="Exp",VLOOKUP(F1538,#REF!,2,FALSE),VLOOKUP(F1538,#REF!,9,FALSE)),1)</f>
        <v/>
      </c>
      <c r="Z1538" s="231">
        <f>IFERROR(Y1538/SUMIFS($Y$4:$Y$1858,$V$4:$V$1858,V1538,$A$4:$A$1858,A1538),"")</f>
        <v/>
      </c>
      <c r="AA1538" s="231">
        <f>X1538*Z1538</f>
        <v/>
      </c>
      <c r="AB1538" s="232">
        <f>IFERROR(SUMIFS('[6]Comp2016-2017 (3)'!$G$5:$G$289,'[6]Comp2016-2017 (3)'!$A$5:$A$289,A1538,'[6]Comp2016-2017 (3)'!$R$5:$R$289,V1538)*AA1538/SUMIFS($AA$4:$AA$1858,$A$4:$A$1858,A1538,$V$4:$V$1858,V1538),0)</f>
        <v/>
      </c>
      <c r="AC1538" s="232">
        <f>IF($W1538=AC$3,$AB1538,IF(NOT($W1538=0),"",SUMIFS('Val-Vol (2)'!AC$4:AC$1858,'Val-Vol (2)'!$A$4:$A$1858,$D1538,'Val-Vol (2)'!$V$4:$V$1858,$V1538)/SUMIFS('[6]Comp2016-2017 (3)'!$G$5:$G$289,'[6]Comp2016-2017 (3)'!$A$5:$A$289,$D1538,'[6]Comp2016-2017 (3)'!$R$5:$R$289,$V1538)*$AB1538))</f>
        <v/>
      </c>
      <c r="AD1538" s="232">
        <f>IF($W1538=AD$3,$AB1538,IF(NOT($W1538=0),"",SUMIFS('Val-Vol (2)'!AD$4:AD$1858,'Val-Vol (2)'!$A$4:$A$1858,$D1538,'Val-Vol (2)'!$V$4:$V$1858,$V1538)/SUMIFS('[6]Comp2016-2017 (3)'!$G$5:$G$289,'[6]Comp2016-2017 (3)'!$A$5:$A$289,$D1538,'[6]Comp2016-2017 (3)'!$R$5:$R$289,$V1538)*$AB1538))</f>
        <v/>
      </c>
      <c r="AE1538" s="232">
        <f>IF($W1538=AE$3,$AB1538,IF(NOT($W1538=0),"",SUMIFS('Val-Vol (2)'!AE$4:AE$1858,'Val-Vol (2)'!$A$4:$A$1858,$D1538,'Val-Vol (2)'!$V$4:$V$1858,$V1538)/SUMIFS('[6]Comp2016-2017 (3)'!$G$5:$G$289,'[6]Comp2016-2017 (3)'!$A$5:$A$289,$D1538,'[6]Comp2016-2017 (3)'!$R$5:$R$289,$V1538)*$AB1538))</f>
        <v/>
      </c>
      <c r="AF1538" s="232">
        <f>IF($W1538=AF$3,$AB1538,IF(NOT($W1538=0),"",SUMIFS('Val-Vol (2)'!AF$4:AF$1858,'Val-Vol (2)'!$A$4:$A$1858,$D1538,'Val-Vol (2)'!$V$4:$V$1858,$V1538)/SUMIFS('[6]Comp2016-2017 (3)'!$G$5:$G$289,'[6]Comp2016-2017 (3)'!$A$5:$A$289,$D1538,'[6]Comp2016-2017 (3)'!$R$5:$R$289,$V1538)*$AB1538))</f>
        <v/>
      </c>
      <c r="AG1538" s="232">
        <f>IF($W1538=AG$3,$AB1538,IF(NOT($W1538=0),"",SUMIFS('Val-Vol (2)'!AG$4:AG$1858,'Val-Vol (2)'!$A$4:$A$1858,$D1538,'Val-Vol (2)'!$V$4:$V$1858,$V1538)/SUMIFS('[6]Comp2016-2017 (3)'!$G$5:$G$289,'[6]Comp2016-2017 (3)'!$A$5:$A$289,$D1538,'[6]Comp2016-2017 (3)'!$R$5:$R$289,$V1538)*$AB1538))</f>
        <v/>
      </c>
      <c r="AH1538" s="232">
        <f>IF($W1538=AH$3,$AB1538,IF(NOT($W1538=0),"",SUMIFS('Val-Vol (2)'!AH$4:AH$1858,'Val-Vol (2)'!$A$4:$A$1858,$D1538,'Val-Vol (2)'!$V$4:$V$1858,$V1538)/SUMIFS('[6]Comp2016-2017 (3)'!$G$5:$G$289,'[6]Comp2016-2017 (3)'!$A$5:$A$289,$D1538,'[6]Comp2016-2017 (3)'!$R$5:$R$289,$V1538)*$AB1538))</f>
        <v/>
      </c>
      <c r="AI1538" s="232">
        <f>IF($W1538=AI$3,$AB1538,IF(NOT($W1538=0),"",SUMIFS('Val-Vol (2)'!AI$4:AI$1858,'Val-Vol (2)'!$A$4:$A$1858,$D1538,'Val-Vol (2)'!$V$4:$V$1858,$V1538)/SUMIFS('[6]Comp2016-2017 (3)'!$G$5:$G$289,'[6]Comp2016-2017 (3)'!$A$5:$A$289,$D1538,'[6]Comp2016-2017 (3)'!$R$5:$R$289,$V1538)*$AB1538))</f>
        <v/>
      </c>
      <c r="AJ1538" s="232">
        <f>IF($W1538=AJ$3,$AB1538,IF(NOT($W1538=0),"",SUMIFS('Val-Vol (2)'!AJ$4:AJ$1858,'Val-Vol (2)'!$A$4:$A$1858,$D1538,'Val-Vol (2)'!$V$4:$V$1858,$V1538)/SUMIFS('[6]Comp2016-2017 (3)'!$G$5:$G$289,'[6]Comp2016-2017 (3)'!$A$5:$A$289,$D1538,'[6]Comp2016-2017 (3)'!$R$5:$R$289,$V1538)*$AB1538))</f>
        <v/>
      </c>
      <c r="AK1538" s="232">
        <f>SUM(AC1538:AJ1538)-AB1538</f>
        <v/>
      </c>
      <c r="AL1538" s="228">
        <f>IF(A1538=D1538,"remplir à la main","")</f>
        <v/>
      </c>
      <c r="AM1538" s="228">
        <f>VLOOKUP(A1538,'[6]Table corresp.'!$M$4:$U$63,8,FALSE)</f>
        <v/>
      </c>
      <c r="AN1538" s="228">
        <f>VLOOKUP(D1538,'[6]Table corresp.'!$M$4:$U$63,9,FALSE)</f>
        <v/>
      </c>
    </row>
    <row r="1539">
      <c r="A1539" s="179" t="inlineStr">
        <is>
          <t>06 - Services des coopératives forestières</t>
        </is>
      </c>
      <c r="B1539" s="179">
        <f>VLOOKUP(LEFT(A1539,3),'[6]Table corresp.'!$A$4:$D$63,3,FALSE)</f>
        <v/>
      </c>
      <c r="C1539" s="179">
        <f>VLOOKUP(A1539,'[6]Table corresp.'!$M$4:$P$63,4,FALSE)</f>
        <v/>
      </c>
      <c r="D1539" s="179" t="inlineStr">
        <is>
          <t>12 - Sciages bruts de sapin-épicéa</t>
        </is>
      </c>
      <c r="E1539" s="179">
        <f>VLOOKUP(LEFT(D1539,3),'[6]Table corresp.'!$A$4:$D$63,4,FALSE)</f>
        <v/>
      </c>
      <c r="F1539" s="179">
        <f>LEFT(A1539,3)&amp;" - "&amp;LEFT(D1539,3)</f>
        <v/>
      </c>
      <c r="G1539" s="227" t="n">
        <v>25989.7150116559</v>
      </c>
      <c r="H1539" s="227" t="n">
        <v>0</v>
      </c>
      <c r="I1539" s="227" t="n">
        <v>25989.7150116559</v>
      </c>
      <c r="J1539" s="227" t="n"/>
      <c r="K1539" s="227" t="n"/>
      <c r="L1539" s="227" t="n"/>
      <c r="M1539" s="227" t="n"/>
      <c r="N1539" s="227" t="n"/>
      <c r="O1539" s="227" t="n"/>
      <c r="P1539" s="227" t="n"/>
      <c r="Q1539" s="227" t="n"/>
      <c r="R1539" s="227" t="n"/>
      <c r="S1539" s="227" t="n"/>
      <c r="T1539" s="228">
        <f>VLOOKUP(A1539,'[6]Groupe de branches'!$Z$27:$AM$86,14,FALSE)</f>
        <v/>
      </c>
      <c r="U1539" s="228">
        <f>VLOOKUP(D1539,'[6]Groupe de branches'!$Z$27:$AM$86,14,FALSE)</f>
        <v/>
      </c>
      <c r="V1539" s="228" t="n">
        <v>2020</v>
      </c>
      <c r="W1539" s="228">
        <f>VLOOKUP(D1539,'[6]Table corresp.'!$M$4:$S$63,7,FALSE)</f>
        <v/>
      </c>
      <c r="X1539" s="229">
        <f>IFERROR(G1539/SUMIFS('[6]Comp2016-2017 (3)'!$I$5:$I$289,'[6]Comp2016-2017 (3)'!$A$5:$A$289,A1539,'[6]Comp2016-2017 (3)'!$R$5:$R$289,V1539),0)</f>
        <v/>
      </c>
      <c r="Y1539" s="230">
        <f>IFERROR(IF(RIGHT(F1539,3)="Exp",VLOOKUP(F1539,#REF!,2,FALSE),VLOOKUP(F1539,#REF!,9,FALSE)),1)</f>
        <v/>
      </c>
      <c r="Z1539" s="231">
        <f>IFERROR(Y1539/SUMIFS($Y$4:$Y$1858,$V$4:$V$1858,V1539,$A$4:$A$1858,A1539),"")</f>
        <v/>
      </c>
      <c r="AA1539" s="231">
        <f>X1539*Z1539</f>
        <v/>
      </c>
      <c r="AB1539" s="232">
        <f>IFERROR(SUMIFS('[6]Comp2016-2017 (3)'!$G$5:$G$289,'[6]Comp2016-2017 (3)'!$A$5:$A$289,A1539,'[6]Comp2016-2017 (3)'!$R$5:$R$289,V1539)*AA1539/SUMIFS($AA$4:$AA$1858,$A$4:$A$1858,A1539,$V$4:$V$1858,V1539),0)</f>
        <v/>
      </c>
      <c r="AC1539" s="232">
        <f>IF($W1539=AC$3,$AB1539,IF(NOT($W1539=0),"",SUMIFS('Val-Vol (2)'!AC$4:AC$1858,'Val-Vol (2)'!$A$4:$A$1858,$D1539,'Val-Vol (2)'!$V$4:$V$1858,$V1539)/SUMIFS('[6]Comp2016-2017 (3)'!$G$5:$G$289,'[6]Comp2016-2017 (3)'!$A$5:$A$289,$D1539,'[6]Comp2016-2017 (3)'!$R$5:$R$289,$V1539)*$AB1539))</f>
        <v/>
      </c>
      <c r="AD1539" s="232">
        <f>IF($W1539=AD$3,$AB1539,IF(NOT($W1539=0),"",SUMIFS('Val-Vol (2)'!AD$4:AD$1858,'Val-Vol (2)'!$A$4:$A$1858,$D1539,'Val-Vol (2)'!$V$4:$V$1858,$V1539)/SUMIFS('[6]Comp2016-2017 (3)'!$G$5:$G$289,'[6]Comp2016-2017 (3)'!$A$5:$A$289,$D1539,'[6]Comp2016-2017 (3)'!$R$5:$R$289,$V1539)*$AB1539))</f>
        <v/>
      </c>
      <c r="AE1539" s="232">
        <f>IF($W1539=AE$3,$AB1539,IF(NOT($W1539=0),"",SUMIFS('Val-Vol (2)'!AE$4:AE$1858,'Val-Vol (2)'!$A$4:$A$1858,$D1539,'Val-Vol (2)'!$V$4:$V$1858,$V1539)/SUMIFS('[6]Comp2016-2017 (3)'!$G$5:$G$289,'[6]Comp2016-2017 (3)'!$A$5:$A$289,$D1539,'[6]Comp2016-2017 (3)'!$R$5:$R$289,$V1539)*$AB1539))</f>
        <v/>
      </c>
      <c r="AF1539" s="232">
        <f>IF($W1539=AF$3,$AB1539,IF(NOT($W1539=0),"",SUMIFS('Val-Vol (2)'!AF$4:AF$1858,'Val-Vol (2)'!$A$4:$A$1858,$D1539,'Val-Vol (2)'!$V$4:$V$1858,$V1539)/SUMIFS('[6]Comp2016-2017 (3)'!$G$5:$G$289,'[6]Comp2016-2017 (3)'!$A$5:$A$289,$D1539,'[6]Comp2016-2017 (3)'!$R$5:$R$289,$V1539)*$AB1539))</f>
        <v/>
      </c>
      <c r="AG1539" s="232">
        <f>IF($W1539=AG$3,$AB1539,IF(NOT($W1539=0),"",SUMIFS('Val-Vol (2)'!AG$4:AG$1858,'Val-Vol (2)'!$A$4:$A$1858,$D1539,'Val-Vol (2)'!$V$4:$V$1858,$V1539)/SUMIFS('[6]Comp2016-2017 (3)'!$G$5:$G$289,'[6]Comp2016-2017 (3)'!$A$5:$A$289,$D1539,'[6]Comp2016-2017 (3)'!$R$5:$R$289,$V1539)*$AB1539))</f>
        <v/>
      </c>
      <c r="AH1539" s="232">
        <f>IF($W1539=AH$3,$AB1539,IF(NOT($W1539=0),"",SUMIFS('Val-Vol (2)'!AH$4:AH$1858,'Val-Vol (2)'!$A$4:$A$1858,$D1539,'Val-Vol (2)'!$V$4:$V$1858,$V1539)/SUMIFS('[6]Comp2016-2017 (3)'!$G$5:$G$289,'[6]Comp2016-2017 (3)'!$A$5:$A$289,$D1539,'[6]Comp2016-2017 (3)'!$R$5:$R$289,$V1539)*$AB1539))</f>
        <v/>
      </c>
      <c r="AI1539" s="232">
        <f>IF($W1539=AI$3,$AB1539,IF(NOT($W1539=0),"",SUMIFS('Val-Vol (2)'!AI$4:AI$1858,'Val-Vol (2)'!$A$4:$A$1858,$D1539,'Val-Vol (2)'!$V$4:$V$1858,$V1539)/SUMIFS('[6]Comp2016-2017 (3)'!$G$5:$G$289,'[6]Comp2016-2017 (3)'!$A$5:$A$289,$D1539,'[6]Comp2016-2017 (3)'!$R$5:$R$289,$V1539)*$AB1539))</f>
        <v/>
      </c>
      <c r="AJ1539" s="232">
        <f>IF($W1539=AJ$3,$AB1539,IF(NOT($W1539=0),"",SUMIFS('Val-Vol (2)'!AJ$4:AJ$1858,'Val-Vol (2)'!$A$4:$A$1858,$D1539,'Val-Vol (2)'!$V$4:$V$1858,$V1539)/SUMIFS('[6]Comp2016-2017 (3)'!$G$5:$G$289,'[6]Comp2016-2017 (3)'!$A$5:$A$289,$D1539,'[6]Comp2016-2017 (3)'!$R$5:$R$289,$V1539)*$AB1539))</f>
        <v/>
      </c>
      <c r="AK1539" s="232">
        <f>SUM(AC1539:AJ1539)-AB1539</f>
        <v/>
      </c>
      <c r="AL1539" s="228">
        <f>IF(A1539=D1539,"remplir à la main","")</f>
        <v/>
      </c>
      <c r="AM1539" s="228">
        <f>VLOOKUP(A1539,'[6]Table corresp.'!$M$4:$U$63,8,FALSE)</f>
        <v/>
      </c>
      <c r="AN1539" s="228">
        <f>VLOOKUP(D1539,'[6]Table corresp.'!$M$4:$U$63,9,FALSE)</f>
        <v/>
      </c>
    </row>
    <row r="1540">
      <c r="A1540" s="179" t="inlineStr">
        <is>
          <t>06 - Services des coopératives forestières</t>
        </is>
      </c>
      <c r="B1540" s="179">
        <f>VLOOKUP(LEFT(A1540,3),'[6]Table corresp.'!$A$4:$D$63,3,FALSE)</f>
        <v/>
      </c>
      <c r="C1540" s="179">
        <f>VLOOKUP(A1540,'[6]Table corresp.'!$M$4:$P$63,4,FALSE)</f>
        <v/>
      </c>
      <c r="D1540" s="179" t="inlineStr">
        <is>
          <t>13 - Sciages bruts de Douglas</t>
        </is>
      </c>
      <c r="E1540" s="179">
        <f>VLOOKUP(LEFT(D1540,3),'[6]Table corresp.'!$A$4:$D$63,4,FALSE)</f>
        <v/>
      </c>
      <c r="F1540" s="179">
        <f>LEFT(A1540,3)&amp;" - "&amp;LEFT(D1540,3)</f>
        <v/>
      </c>
      <c r="G1540" s="227" t="n">
        <v>10177.2185030093</v>
      </c>
      <c r="H1540" s="227" t="n">
        <v>0</v>
      </c>
      <c r="I1540" s="227" t="n">
        <v>10177.2185030093</v>
      </c>
      <c r="J1540" s="227" t="n"/>
      <c r="K1540" s="227" t="n"/>
      <c r="L1540" s="227" t="n"/>
      <c r="M1540" s="227" t="n"/>
      <c r="N1540" s="227" t="n"/>
      <c r="O1540" s="227" t="n"/>
      <c r="P1540" s="227" t="n"/>
      <c r="Q1540" s="227" t="n"/>
      <c r="R1540" s="227" t="n"/>
      <c r="S1540" s="227" t="n"/>
      <c r="T1540" s="228">
        <f>VLOOKUP(A1540,'[6]Groupe de branches'!$Z$27:$AM$86,14,FALSE)</f>
        <v/>
      </c>
      <c r="U1540" s="228">
        <f>VLOOKUP(D1540,'[6]Groupe de branches'!$Z$27:$AM$86,14,FALSE)</f>
        <v/>
      </c>
      <c r="V1540" s="228" t="n">
        <v>2020</v>
      </c>
      <c r="W1540" s="228">
        <f>VLOOKUP(D1540,'[6]Table corresp.'!$M$4:$S$63,7,FALSE)</f>
        <v/>
      </c>
      <c r="X1540" s="229">
        <f>IFERROR(G1540/SUMIFS('[6]Comp2016-2017 (3)'!$I$5:$I$289,'[6]Comp2016-2017 (3)'!$A$5:$A$289,A1540,'[6]Comp2016-2017 (3)'!$R$5:$R$289,V1540),0)</f>
        <v/>
      </c>
      <c r="Y1540" s="230">
        <f>IFERROR(IF(RIGHT(F1540,3)="Exp",VLOOKUP(F1540,#REF!,2,FALSE),VLOOKUP(F1540,#REF!,9,FALSE)),1)</f>
        <v/>
      </c>
      <c r="Z1540" s="231">
        <f>IFERROR(Y1540/SUMIFS($Y$4:$Y$1858,$V$4:$V$1858,V1540,$A$4:$A$1858,A1540),"")</f>
        <v/>
      </c>
      <c r="AA1540" s="231">
        <f>X1540*Z1540</f>
        <v/>
      </c>
      <c r="AB1540" s="232">
        <f>IFERROR(SUMIFS('[6]Comp2016-2017 (3)'!$G$5:$G$289,'[6]Comp2016-2017 (3)'!$A$5:$A$289,A1540,'[6]Comp2016-2017 (3)'!$R$5:$R$289,V1540)*AA1540/SUMIFS($AA$4:$AA$1858,$A$4:$A$1858,A1540,$V$4:$V$1858,V1540),0)</f>
        <v/>
      </c>
      <c r="AC1540" s="232">
        <f>IF($W1540=AC$3,$AB1540,IF(NOT($W1540=0),"",SUMIFS('Val-Vol (2)'!AC$4:AC$1858,'Val-Vol (2)'!$A$4:$A$1858,$D1540,'Val-Vol (2)'!$V$4:$V$1858,$V1540)/SUMIFS('[6]Comp2016-2017 (3)'!$G$5:$G$289,'[6]Comp2016-2017 (3)'!$A$5:$A$289,$D1540,'[6]Comp2016-2017 (3)'!$R$5:$R$289,$V1540)*$AB1540))</f>
        <v/>
      </c>
      <c r="AD1540" s="232">
        <f>IF($W1540=AD$3,$AB1540,IF(NOT($W1540=0),"",SUMIFS('Val-Vol (2)'!AD$4:AD$1858,'Val-Vol (2)'!$A$4:$A$1858,$D1540,'Val-Vol (2)'!$V$4:$V$1858,$V1540)/SUMIFS('[6]Comp2016-2017 (3)'!$G$5:$G$289,'[6]Comp2016-2017 (3)'!$A$5:$A$289,$D1540,'[6]Comp2016-2017 (3)'!$R$5:$R$289,$V1540)*$AB1540))</f>
        <v/>
      </c>
      <c r="AE1540" s="232">
        <f>IF($W1540=AE$3,$AB1540,IF(NOT($W1540=0),"",SUMIFS('Val-Vol (2)'!AE$4:AE$1858,'Val-Vol (2)'!$A$4:$A$1858,$D1540,'Val-Vol (2)'!$V$4:$V$1858,$V1540)/SUMIFS('[6]Comp2016-2017 (3)'!$G$5:$G$289,'[6]Comp2016-2017 (3)'!$A$5:$A$289,$D1540,'[6]Comp2016-2017 (3)'!$R$5:$R$289,$V1540)*$AB1540))</f>
        <v/>
      </c>
      <c r="AF1540" s="232">
        <f>IF($W1540=AF$3,$AB1540,IF(NOT($W1540=0),"",SUMIFS('Val-Vol (2)'!AF$4:AF$1858,'Val-Vol (2)'!$A$4:$A$1858,$D1540,'Val-Vol (2)'!$V$4:$V$1858,$V1540)/SUMIFS('[6]Comp2016-2017 (3)'!$G$5:$G$289,'[6]Comp2016-2017 (3)'!$A$5:$A$289,$D1540,'[6]Comp2016-2017 (3)'!$R$5:$R$289,$V1540)*$AB1540))</f>
        <v/>
      </c>
      <c r="AG1540" s="232">
        <f>IF($W1540=AG$3,$AB1540,IF(NOT($W1540=0),"",SUMIFS('Val-Vol (2)'!AG$4:AG$1858,'Val-Vol (2)'!$A$4:$A$1858,$D1540,'Val-Vol (2)'!$V$4:$V$1858,$V1540)/SUMIFS('[6]Comp2016-2017 (3)'!$G$5:$G$289,'[6]Comp2016-2017 (3)'!$A$5:$A$289,$D1540,'[6]Comp2016-2017 (3)'!$R$5:$R$289,$V1540)*$AB1540))</f>
        <v/>
      </c>
      <c r="AH1540" s="232">
        <f>IF($W1540=AH$3,$AB1540,IF(NOT($W1540=0),"",SUMIFS('Val-Vol (2)'!AH$4:AH$1858,'Val-Vol (2)'!$A$4:$A$1858,$D1540,'Val-Vol (2)'!$V$4:$V$1858,$V1540)/SUMIFS('[6]Comp2016-2017 (3)'!$G$5:$G$289,'[6]Comp2016-2017 (3)'!$A$5:$A$289,$D1540,'[6]Comp2016-2017 (3)'!$R$5:$R$289,$V1540)*$AB1540))</f>
        <v/>
      </c>
      <c r="AI1540" s="232">
        <f>IF($W1540=AI$3,$AB1540,IF(NOT($W1540=0),"",SUMIFS('Val-Vol (2)'!AI$4:AI$1858,'Val-Vol (2)'!$A$4:$A$1858,$D1540,'Val-Vol (2)'!$V$4:$V$1858,$V1540)/SUMIFS('[6]Comp2016-2017 (3)'!$G$5:$G$289,'[6]Comp2016-2017 (3)'!$A$5:$A$289,$D1540,'[6]Comp2016-2017 (3)'!$R$5:$R$289,$V1540)*$AB1540))</f>
        <v/>
      </c>
      <c r="AJ1540" s="232">
        <f>IF($W1540=AJ$3,$AB1540,IF(NOT($W1540=0),"",SUMIFS('Val-Vol (2)'!AJ$4:AJ$1858,'Val-Vol (2)'!$A$4:$A$1858,$D1540,'Val-Vol (2)'!$V$4:$V$1858,$V1540)/SUMIFS('[6]Comp2016-2017 (3)'!$G$5:$G$289,'[6]Comp2016-2017 (3)'!$A$5:$A$289,$D1540,'[6]Comp2016-2017 (3)'!$R$5:$R$289,$V1540)*$AB1540))</f>
        <v/>
      </c>
      <c r="AK1540" s="232">
        <f>SUM(AC1540:AJ1540)-AB1540</f>
        <v/>
      </c>
      <c r="AL1540" s="228">
        <f>IF(A1540=D1540,"remplir à la main","")</f>
        <v/>
      </c>
      <c r="AM1540" s="228">
        <f>VLOOKUP(A1540,'[6]Table corresp.'!$M$4:$U$63,8,FALSE)</f>
        <v/>
      </c>
      <c r="AN1540" s="228">
        <f>VLOOKUP(D1540,'[6]Table corresp.'!$M$4:$U$63,9,FALSE)</f>
        <v/>
      </c>
    </row>
    <row r="1541">
      <c r="A1541" s="179" t="inlineStr">
        <is>
          <t>06 - Services des coopératives forestières</t>
        </is>
      </c>
      <c r="B1541" s="179">
        <f>VLOOKUP(LEFT(A1541,3),'[6]Table corresp.'!$A$4:$D$63,3,FALSE)</f>
        <v/>
      </c>
      <c r="C1541" s="179">
        <f>VLOOKUP(A1541,'[6]Table corresp.'!$M$4:$P$63,4,FALSE)</f>
        <v/>
      </c>
      <c r="D1541" s="179" t="inlineStr">
        <is>
          <t>14 - Sciages bruts : divers résineux</t>
        </is>
      </c>
      <c r="E1541" s="179">
        <f>VLOOKUP(LEFT(D1541,3),'[6]Table corresp.'!$A$4:$D$63,4,FALSE)</f>
        <v/>
      </c>
      <c r="F1541" s="179">
        <f>LEFT(A1541,3)&amp;" - "&amp;LEFT(D1541,3)</f>
        <v/>
      </c>
      <c r="G1541" s="227" t="n">
        <v>3371.21627455696</v>
      </c>
      <c r="H1541" s="227" t="n">
        <v>0</v>
      </c>
      <c r="I1541" s="227" t="n">
        <v>3371.21627455696</v>
      </c>
      <c r="J1541" s="227" t="n"/>
      <c r="K1541" s="227" t="n"/>
      <c r="L1541" s="227" t="n"/>
      <c r="M1541" s="227" t="n"/>
      <c r="N1541" s="227" t="n"/>
      <c r="O1541" s="227" t="n"/>
      <c r="P1541" s="227" t="n"/>
      <c r="Q1541" s="227" t="n"/>
      <c r="R1541" s="227" t="n"/>
      <c r="S1541" s="227" t="n"/>
      <c r="T1541" s="228">
        <f>VLOOKUP(A1541,'[6]Groupe de branches'!$Z$27:$AM$86,14,FALSE)</f>
        <v/>
      </c>
      <c r="U1541" s="228">
        <f>VLOOKUP(D1541,'[6]Groupe de branches'!$Z$27:$AM$86,14,FALSE)</f>
        <v/>
      </c>
      <c r="V1541" s="228" t="n">
        <v>2020</v>
      </c>
      <c r="W1541" s="228">
        <f>VLOOKUP(D1541,'[6]Table corresp.'!$M$4:$S$63,7,FALSE)</f>
        <v/>
      </c>
      <c r="X1541" s="229">
        <f>IFERROR(G1541/SUMIFS('[6]Comp2016-2017 (3)'!$I$5:$I$289,'[6]Comp2016-2017 (3)'!$A$5:$A$289,A1541,'[6]Comp2016-2017 (3)'!$R$5:$R$289,V1541),0)</f>
        <v/>
      </c>
      <c r="Y1541" s="230">
        <f>IFERROR(IF(RIGHT(F1541,3)="Exp",VLOOKUP(F1541,#REF!,2,FALSE),VLOOKUP(F1541,#REF!,9,FALSE)),1)</f>
        <v/>
      </c>
      <c r="Z1541" s="231">
        <f>IFERROR(Y1541/SUMIFS($Y$4:$Y$1858,$V$4:$V$1858,V1541,$A$4:$A$1858,A1541),"")</f>
        <v/>
      </c>
      <c r="AA1541" s="231">
        <f>X1541*Z1541</f>
        <v/>
      </c>
      <c r="AB1541" s="232">
        <f>IFERROR(SUMIFS('[6]Comp2016-2017 (3)'!$G$5:$G$289,'[6]Comp2016-2017 (3)'!$A$5:$A$289,A1541,'[6]Comp2016-2017 (3)'!$R$5:$R$289,V1541)*AA1541/SUMIFS($AA$4:$AA$1858,$A$4:$A$1858,A1541,$V$4:$V$1858,V1541),0)</f>
        <v/>
      </c>
      <c r="AC1541" s="232">
        <f>IF($W1541=AC$3,$AB1541,IF(NOT($W1541=0),"",SUMIFS('Val-Vol (2)'!AC$4:AC$1858,'Val-Vol (2)'!$A$4:$A$1858,$D1541,'Val-Vol (2)'!$V$4:$V$1858,$V1541)/SUMIFS('[6]Comp2016-2017 (3)'!$G$5:$G$289,'[6]Comp2016-2017 (3)'!$A$5:$A$289,$D1541,'[6]Comp2016-2017 (3)'!$R$5:$R$289,$V1541)*$AB1541))</f>
        <v/>
      </c>
      <c r="AD1541" s="232">
        <f>IF($W1541=AD$3,$AB1541,IF(NOT($W1541=0),"",SUMIFS('Val-Vol (2)'!AD$4:AD$1858,'Val-Vol (2)'!$A$4:$A$1858,$D1541,'Val-Vol (2)'!$V$4:$V$1858,$V1541)/SUMIFS('[6]Comp2016-2017 (3)'!$G$5:$G$289,'[6]Comp2016-2017 (3)'!$A$5:$A$289,$D1541,'[6]Comp2016-2017 (3)'!$R$5:$R$289,$V1541)*$AB1541))</f>
        <v/>
      </c>
      <c r="AE1541" s="232">
        <f>IF($W1541=AE$3,$AB1541,IF(NOT($W1541=0),"",SUMIFS('Val-Vol (2)'!AE$4:AE$1858,'Val-Vol (2)'!$A$4:$A$1858,$D1541,'Val-Vol (2)'!$V$4:$V$1858,$V1541)/SUMIFS('[6]Comp2016-2017 (3)'!$G$5:$G$289,'[6]Comp2016-2017 (3)'!$A$5:$A$289,$D1541,'[6]Comp2016-2017 (3)'!$R$5:$R$289,$V1541)*$AB1541))</f>
        <v/>
      </c>
      <c r="AF1541" s="232">
        <f>IF($W1541=AF$3,$AB1541,IF(NOT($W1541=0),"",SUMIFS('Val-Vol (2)'!AF$4:AF$1858,'Val-Vol (2)'!$A$4:$A$1858,$D1541,'Val-Vol (2)'!$V$4:$V$1858,$V1541)/SUMIFS('[6]Comp2016-2017 (3)'!$G$5:$G$289,'[6]Comp2016-2017 (3)'!$A$5:$A$289,$D1541,'[6]Comp2016-2017 (3)'!$R$5:$R$289,$V1541)*$AB1541))</f>
        <v/>
      </c>
      <c r="AG1541" s="232">
        <f>IF($W1541=AG$3,$AB1541,IF(NOT($W1541=0),"",SUMIFS('Val-Vol (2)'!AG$4:AG$1858,'Val-Vol (2)'!$A$4:$A$1858,$D1541,'Val-Vol (2)'!$V$4:$V$1858,$V1541)/SUMIFS('[6]Comp2016-2017 (3)'!$G$5:$G$289,'[6]Comp2016-2017 (3)'!$A$5:$A$289,$D1541,'[6]Comp2016-2017 (3)'!$R$5:$R$289,$V1541)*$AB1541))</f>
        <v/>
      </c>
      <c r="AH1541" s="232">
        <f>IF($W1541=AH$3,$AB1541,IF(NOT($W1541=0),"",SUMIFS('Val-Vol (2)'!AH$4:AH$1858,'Val-Vol (2)'!$A$4:$A$1858,$D1541,'Val-Vol (2)'!$V$4:$V$1858,$V1541)/SUMIFS('[6]Comp2016-2017 (3)'!$G$5:$G$289,'[6]Comp2016-2017 (3)'!$A$5:$A$289,$D1541,'[6]Comp2016-2017 (3)'!$R$5:$R$289,$V1541)*$AB1541))</f>
        <v/>
      </c>
      <c r="AI1541" s="232">
        <f>IF($W1541=AI$3,$AB1541,IF(NOT($W1541=0),"",SUMIFS('Val-Vol (2)'!AI$4:AI$1858,'Val-Vol (2)'!$A$4:$A$1858,$D1541,'Val-Vol (2)'!$V$4:$V$1858,$V1541)/SUMIFS('[6]Comp2016-2017 (3)'!$G$5:$G$289,'[6]Comp2016-2017 (3)'!$A$5:$A$289,$D1541,'[6]Comp2016-2017 (3)'!$R$5:$R$289,$V1541)*$AB1541))</f>
        <v/>
      </c>
      <c r="AJ1541" s="232">
        <f>IF($W1541=AJ$3,$AB1541,IF(NOT($W1541=0),"",SUMIFS('Val-Vol (2)'!AJ$4:AJ$1858,'Val-Vol (2)'!$A$4:$A$1858,$D1541,'Val-Vol (2)'!$V$4:$V$1858,$V1541)/SUMIFS('[6]Comp2016-2017 (3)'!$G$5:$G$289,'[6]Comp2016-2017 (3)'!$A$5:$A$289,$D1541,'[6]Comp2016-2017 (3)'!$R$5:$R$289,$V1541)*$AB1541))</f>
        <v/>
      </c>
      <c r="AK1541" s="232">
        <f>SUM(AC1541:AJ1541)-AB1541</f>
        <v/>
      </c>
      <c r="AL1541" s="228">
        <f>IF(A1541=D1541,"remplir à la main","")</f>
        <v/>
      </c>
      <c r="AM1541" s="228">
        <f>VLOOKUP(A1541,'[6]Table corresp.'!$M$4:$U$63,8,FALSE)</f>
        <v/>
      </c>
      <c r="AN1541" s="228">
        <f>VLOOKUP(D1541,'[6]Table corresp.'!$M$4:$U$63,9,FALSE)</f>
        <v/>
      </c>
    </row>
    <row r="1542">
      <c r="A1542" s="179" t="inlineStr">
        <is>
          <t>06 - Services des coopératives forestières</t>
        </is>
      </c>
      <c r="B1542" s="179">
        <f>VLOOKUP(LEFT(A1542,3),'[6]Table corresp.'!$A$4:$D$63,3,FALSE)</f>
        <v/>
      </c>
      <c r="C1542" s="179">
        <f>VLOOKUP(A1542,'[6]Table corresp.'!$M$4:$P$63,4,FALSE)</f>
        <v/>
      </c>
      <c r="D1542" s="179" t="inlineStr">
        <is>
          <t>15 - Sciages bruts de Pin maritime</t>
        </is>
      </c>
      <c r="E1542" s="179">
        <f>VLOOKUP(LEFT(D1542,3),'[6]Table corresp.'!$A$4:$D$63,4,FALSE)</f>
        <v/>
      </c>
      <c r="F1542" s="179">
        <f>LEFT(A1542,3)&amp;" - "&amp;LEFT(D1542,3)</f>
        <v/>
      </c>
      <c r="G1542" s="227" t="n">
        <v>13121.1829162513</v>
      </c>
      <c r="H1542" s="227" t="n">
        <v>0</v>
      </c>
      <c r="I1542" s="227" t="n">
        <v>13121.1829162513</v>
      </c>
      <c r="J1542" s="227" t="n"/>
      <c r="K1542" s="227" t="n"/>
      <c r="L1542" s="227" t="n"/>
      <c r="M1542" s="227" t="n"/>
      <c r="N1542" s="227" t="n"/>
      <c r="O1542" s="227" t="n"/>
      <c r="P1542" s="227" t="n"/>
      <c r="Q1542" s="227" t="n"/>
      <c r="R1542" s="227" t="n"/>
      <c r="S1542" s="227" t="n"/>
      <c r="T1542" s="228">
        <f>VLOOKUP(A1542,'[6]Groupe de branches'!$Z$27:$AM$86,14,FALSE)</f>
        <v/>
      </c>
      <c r="U1542" s="228">
        <f>VLOOKUP(D1542,'[6]Groupe de branches'!$Z$27:$AM$86,14,FALSE)</f>
        <v/>
      </c>
      <c r="V1542" s="228" t="n">
        <v>2020</v>
      </c>
      <c r="W1542" s="228">
        <f>VLOOKUP(D1542,'[6]Table corresp.'!$M$4:$S$63,7,FALSE)</f>
        <v/>
      </c>
      <c r="X1542" s="229">
        <f>IFERROR(G1542/SUMIFS('[6]Comp2016-2017 (3)'!$I$5:$I$289,'[6]Comp2016-2017 (3)'!$A$5:$A$289,A1542,'[6]Comp2016-2017 (3)'!$R$5:$R$289,V1542),0)</f>
        <v/>
      </c>
      <c r="Y1542" s="230">
        <f>IFERROR(IF(RIGHT(F1542,3)="Exp",VLOOKUP(F1542,#REF!,2,FALSE),VLOOKUP(F1542,#REF!,9,FALSE)),1)</f>
        <v/>
      </c>
      <c r="Z1542" s="231">
        <f>IFERROR(Y1542/SUMIFS($Y$4:$Y$1858,$V$4:$V$1858,V1542,$A$4:$A$1858,A1542),"")</f>
        <v/>
      </c>
      <c r="AA1542" s="231">
        <f>X1542*Z1542</f>
        <v/>
      </c>
      <c r="AB1542" s="232">
        <f>IFERROR(SUMIFS('[6]Comp2016-2017 (3)'!$G$5:$G$289,'[6]Comp2016-2017 (3)'!$A$5:$A$289,A1542,'[6]Comp2016-2017 (3)'!$R$5:$R$289,V1542)*AA1542/SUMIFS($AA$4:$AA$1858,$A$4:$A$1858,A1542,$V$4:$V$1858,V1542),0)</f>
        <v/>
      </c>
      <c r="AC1542" s="232">
        <f>IF($W1542=AC$3,$AB1542,IF(NOT($W1542=0),"",SUMIFS('Val-Vol (2)'!AC$4:AC$1858,'Val-Vol (2)'!$A$4:$A$1858,$D1542,'Val-Vol (2)'!$V$4:$V$1858,$V1542)/SUMIFS('[6]Comp2016-2017 (3)'!$G$5:$G$289,'[6]Comp2016-2017 (3)'!$A$5:$A$289,$D1542,'[6]Comp2016-2017 (3)'!$R$5:$R$289,$V1542)*$AB1542))</f>
        <v/>
      </c>
      <c r="AD1542" s="232">
        <f>IF($W1542=AD$3,$AB1542,IF(NOT($W1542=0),"",SUMIFS('Val-Vol (2)'!AD$4:AD$1858,'Val-Vol (2)'!$A$4:$A$1858,$D1542,'Val-Vol (2)'!$V$4:$V$1858,$V1542)/SUMIFS('[6]Comp2016-2017 (3)'!$G$5:$G$289,'[6]Comp2016-2017 (3)'!$A$5:$A$289,$D1542,'[6]Comp2016-2017 (3)'!$R$5:$R$289,$V1542)*$AB1542))</f>
        <v/>
      </c>
      <c r="AE1542" s="232">
        <f>IF($W1542=AE$3,$AB1542,IF(NOT($W1542=0),"",SUMIFS('Val-Vol (2)'!AE$4:AE$1858,'Val-Vol (2)'!$A$4:$A$1858,$D1542,'Val-Vol (2)'!$V$4:$V$1858,$V1542)/SUMIFS('[6]Comp2016-2017 (3)'!$G$5:$G$289,'[6]Comp2016-2017 (3)'!$A$5:$A$289,$D1542,'[6]Comp2016-2017 (3)'!$R$5:$R$289,$V1542)*$AB1542))</f>
        <v/>
      </c>
      <c r="AF1542" s="232">
        <f>IF($W1542=AF$3,$AB1542,IF(NOT($W1542=0),"",SUMIFS('Val-Vol (2)'!AF$4:AF$1858,'Val-Vol (2)'!$A$4:$A$1858,$D1542,'Val-Vol (2)'!$V$4:$V$1858,$V1542)/SUMIFS('[6]Comp2016-2017 (3)'!$G$5:$G$289,'[6]Comp2016-2017 (3)'!$A$5:$A$289,$D1542,'[6]Comp2016-2017 (3)'!$R$5:$R$289,$V1542)*$AB1542))</f>
        <v/>
      </c>
      <c r="AG1542" s="232">
        <f>IF($W1542=AG$3,$AB1542,IF(NOT($W1542=0),"",SUMIFS('Val-Vol (2)'!AG$4:AG$1858,'Val-Vol (2)'!$A$4:$A$1858,$D1542,'Val-Vol (2)'!$V$4:$V$1858,$V1542)/SUMIFS('[6]Comp2016-2017 (3)'!$G$5:$G$289,'[6]Comp2016-2017 (3)'!$A$5:$A$289,$D1542,'[6]Comp2016-2017 (3)'!$R$5:$R$289,$V1542)*$AB1542))</f>
        <v/>
      </c>
      <c r="AH1542" s="232">
        <f>IF($W1542=AH$3,$AB1542,IF(NOT($W1542=0),"",SUMIFS('Val-Vol (2)'!AH$4:AH$1858,'Val-Vol (2)'!$A$4:$A$1858,$D1542,'Val-Vol (2)'!$V$4:$V$1858,$V1542)/SUMIFS('[6]Comp2016-2017 (3)'!$G$5:$G$289,'[6]Comp2016-2017 (3)'!$A$5:$A$289,$D1542,'[6]Comp2016-2017 (3)'!$R$5:$R$289,$V1542)*$AB1542))</f>
        <v/>
      </c>
      <c r="AI1542" s="232">
        <f>IF($W1542=AI$3,$AB1542,IF(NOT($W1542=0),"",SUMIFS('Val-Vol (2)'!AI$4:AI$1858,'Val-Vol (2)'!$A$4:$A$1858,$D1542,'Val-Vol (2)'!$V$4:$V$1858,$V1542)/SUMIFS('[6]Comp2016-2017 (3)'!$G$5:$G$289,'[6]Comp2016-2017 (3)'!$A$5:$A$289,$D1542,'[6]Comp2016-2017 (3)'!$R$5:$R$289,$V1542)*$AB1542))</f>
        <v/>
      </c>
      <c r="AJ1542" s="232">
        <f>IF($W1542=AJ$3,$AB1542,IF(NOT($W1542=0),"",SUMIFS('Val-Vol (2)'!AJ$4:AJ$1858,'Val-Vol (2)'!$A$4:$A$1858,$D1542,'Val-Vol (2)'!$V$4:$V$1858,$V1542)/SUMIFS('[6]Comp2016-2017 (3)'!$G$5:$G$289,'[6]Comp2016-2017 (3)'!$A$5:$A$289,$D1542,'[6]Comp2016-2017 (3)'!$R$5:$R$289,$V1542)*$AB1542))</f>
        <v/>
      </c>
      <c r="AK1542" s="232">
        <f>SUM(AC1542:AJ1542)-AB1542</f>
        <v/>
      </c>
      <c r="AL1542" s="228">
        <f>IF(A1542=D1542,"remplir à la main","")</f>
        <v/>
      </c>
      <c r="AM1542" s="228">
        <f>VLOOKUP(A1542,'[6]Table corresp.'!$M$4:$U$63,8,FALSE)</f>
        <v/>
      </c>
      <c r="AN1542" s="228">
        <f>VLOOKUP(D1542,'[6]Table corresp.'!$M$4:$U$63,9,FALSE)</f>
        <v/>
      </c>
    </row>
    <row r="1543">
      <c r="A1543" s="179" t="inlineStr">
        <is>
          <t>06 - Services des coopératives forestières</t>
        </is>
      </c>
      <c r="B1543" s="179">
        <f>VLOOKUP(LEFT(A1543,3),'[6]Table corresp.'!$A$4:$D$63,3,FALSE)</f>
        <v/>
      </c>
      <c r="C1543" s="179">
        <f>VLOOKUP(A1543,'[6]Table corresp.'!$M$4:$P$63,4,FALSE)</f>
        <v/>
      </c>
      <c r="D1543" s="179" t="inlineStr">
        <is>
          <t>Merrains</t>
        </is>
      </c>
      <c r="E1543" s="179">
        <f>VLOOKUP(LEFT(D1543,3),'[6]Table corresp.'!$A$4:$D$63,4,FALSE)</f>
        <v/>
      </c>
      <c r="F1543" s="179">
        <f>LEFT(A1543,3)&amp;" - "&amp;LEFT(D1543,3)</f>
        <v/>
      </c>
      <c r="G1543" s="227" t="n">
        <v>1023.85297630707</v>
      </c>
      <c r="H1543" s="227" t="n">
        <v>0</v>
      </c>
      <c r="I1543" s="227" t="n">
        <v>1023.85297630707</v>
      </c>
      <c r="J1543" s="227" t="n"/>
      <c r="K1543" s="227" t="n"/>
      <c r="L1543" s="227" t="n"/>
      <c r="M1543" s="227" t="n"/>
      <c r="N1543" s="227" t="n"/>
      <c r="O1543" s="227" t="n"/>
      <c r="P1543" s="227" t="n"/>
      <c r="Q1543" s="227" t="n"/>
      <c r="R1543" s="227" t="n"/>
      <c r="S1543" s="227" t="n"/>
      <c r="T1543" s="228">
        <f>VLOOKUP(A1543,'[6]Groupe de branches'!$Z$27:$AM$86,14,FALSE)</f>
        <v/>
      </c>
      <c r="U1543" s="228">
        <f>VLOOKUP(D1543,'[6]Groupe de branches'!$Z$27:$AM$86,14,FALSE)</f>
        <v/>
      </c>
      <c r="V1543" s="228" t="n">
        <v>2020</v>
      </c>
      <c r="W1543" s="228">
        <f>VLOOKUP(D1543,'[6]Table corresp.'!$M$4:$S$63,7,FALSE)</f>
        <v/>
      </c>
      <c r="X1543" s="229">
        <f>IFERROR(G1543/SUMIFS('[6]Comp2016-2017 (3)'!$I$5:$I$289,'[6]Comp2016-2017 (3)'!$A$5:$A$289,A1543,'[6]Comp2016-2017 (3)'!$R$5:$R$289,V1543),0)</f>
        <v/>
      </c>
      <c r="Y1543" s="230">
        <f>IFERROR(IF(RIGHT(F1543,3)="Exp",VLOOKUP(F1543,#REF!,2,FALSE),VLOOKUP(F1543,#REF!,9,FALSE)),1)</f>
        <v/>
      </c>
      <c r="Z1543" s="231">
        <f>IFERROR(Y1543/SUMIFS($Y$4:$Y$1858,$V$4:$V$1858,V1543,$A$4:$A$1858,A1543),"")</f>
        <v/>
      </c>
      <c r="AA1543" s="231">
        <f>X1543*Z1543</f>
        <v/>
      </c>
      <c r="AB1543" s="232">
        <f>IFERROR(SUMIFS('[6]Comp2016-2017 (3)'!$G$5:$G$289,'[6]Comp2016-2017 (3)'!$A$5:$A$289,A1543,'[6]Comp2016-2017 (3)'!$R$5:$R$289,V1543)*AA1543/SUMIFS($AA$4:$AA$1858,$A$4:$A$1858,A1543,$V$4:$V$1858,V1543),0)</f>
        <v/>
      </c>
      <c r="AC1543" s="232">
        <f>IF($W1543=AC$3,$AB1543,IF(NOT($W1543=0),"",SUMIFS('Val-Vol (2)'!AC$4:AC$1858,'Val-Vol (2)'!$A$4:$A$1858,$D1543,'Val-Vol (2)'!$V$4:$V$1858,$V1543)/SUMIFS('[6]Comp2016-2017 (3)'!$G$5:$G$289,'[6]Comp2016-2017 (3)'!$A$5:$A$289,$D1543,'[6]Comp2016-2017 (3)'!$R$5:$R$289,$V1543)*$AB1543))</f>
        <v/>
      </c>
      <c r="AD1543" s="232">
        <f>IF($W1543=AD$3,$AB1543,IF(NOT($W1543=0),"",SUMIFS('Val-Vol (2)'!AD$4:AD$1858,'Val-Vol (2)'!$A$4:$A$1858,$D1543,'Val-Vol (2)'!$V$4:$V$1858,$V1543)/SUMIFS('[6]Comp2016-2017 (3)'!$G$5:$G$289,'[6]Comp2016-2017 (3)'!$A$5:$A$289,$D1543,'[6]Comp2016-2017 (3)'!$R$5:$R$289,$V1543)*$AB1543))</f>
        <v/>
      </c>
      <c r="AE1543" s="232">
        <f>IF($W1543=AE$3,$AB1543,IF(NOT($W1543=0),"",SUMIFS('Val-Vol (2)'!AE$4:AE$1858,'Val-Vol (2)'!$A$4:$A$1858,$D1543,'Val-Vol (2)'!$V$4:$V$1858,$V1543)/SUMIFS('[6]Comp2016-2017 (3)'!$G$5:$G$289,'[6]Comp2016-2017 (3)'!$A$5:$A$289,$D1543,'[6]Comp2016-2017 (3)'!$R$5:$R$289,$V1543)*$AB1543))</f>
        <v/>
      </c>
      <c r="AF1543" s="232">
        <f>IF($W1543=AF$3,$AB1543,IF(NOT($W1543=0),"",SUMIFS('Val-Vol (2)'!AF$4:AF$1858,'Val-Vol (2)'!$A$4:$A$1858,$D1543,'Val-Vol (2)'!$V$4:$V$1858,$V1543)/SUMIFS('[6]Comp2016-2017 (3)'!$G$5:$G$289,'[6]Comp2016-2017 (3)'!$A$5:$A$289,$D1543,'[6]Comp2016-2017 (3)'!$R$5:$R$289,$V1543)*$AB1543))</f>
        <v/>
      </c>
      <c r="AG1543" s="232">
        <f>IF($W1543=AG$3,$AB1543,IF(NOT($W1543=0),"",SUMIFS('Val-Vol (2)'!AG$4:AG$1858,'Val-Vol (2)'!$A$4:$A$1858,$D1543,'Val-Vol (2)'!$V$4:$V$1858,$V1543)/SUMIFS('[6]Comp2016-2017 (3)'!$G$5:$G$289,'[6]Comp2016-2017 (3)'!$A$5:$A$289,$D1543,'[6]Comp2016-2017 (3)'!$R$5:$R$289,$V1543)*$AB1543))</f>
        <v/>
      </c>
      <c r="AH1543" s="232">
        <f>IF($W1543=AH$3,$AB1543,IF(NOT($W1543=0),"",SUMIFS('Val-Vol (2)'!AH$4:AH$1858,'Val-Vol (2)'!$A$4:$A$1858,$D1543,'Val-Vol (2)'!$V$4:$V$1858,$V1543)/SUMIFS('[6]Comp2016-2017 (3)'!$G$5:$G$289,'[6]Comp2016-2017 (3)'!$A$5:$A$289,$D1543,'[6]Comp2016-2017 (3)'!$R$5:$R$289,$V1543)*$AB1543))</f>
        <v/>
      </c>
      <c r="AI1543" s="232">
        <f>IF($W1543=AI$3,$AB1543,IF(NOT($W1543=0),"",SUMIFS('Val-Vol (2)'!AI$4:AI$1858,'Val-Vol (2)'!$A$4:$A$1858,$D1543,'Val-Vol (2)'!$V$4:$V$1858,$V1543)/SUMIFS('[6]Comp2016-2017 (3)'!$G$5:$G$289,'[6]Comp2016-2017 (3)'!$A$5:$A$289,$D1543,'[6]Comp2016-2017 (3)'!$R$5:$R$289,$V1543)*$AB1543))</f>
        <v/>
      </c>
      <c r="AJ1543" s="232">
        <f>IF($W1543=AJ$3,$AB1543,IF(NOT($W1543=0),"",SUMIFS('Val-Vol (2)'!AJ$4:AJ$1858,'Val-Vol (2)'!$A$4:$A$1858,$D1543,'Val-Vol (2)'!$V$4:$V$1858,$V1543)/SUMIFS('[6]Comp2016-2017 (3)'!$G$5:$G$289,'[6]Comp2016-2017 (3)'!$A$5:$A$289,$D1543,'[6]Comp2016-2017 (3)'!$R$5:$R$289,$V1543)*$AB1543))</f>
        <v/>
      </c>
      <c r="AK1543" s="232">
        <f>SUM(AC1543:AJ1543)-AB1543</f>
        <v/>
      </c>
      <c r="AL1543" s="228">
        <f>IF(A1543=D1543,"remplir à la main","")</f>
        <v/>
      </c>
      <c r="AM1543" s="228">
        <f>VLOOKUP(A1543,'[6]Table corresp.'!$M$4:$U$63,8,FALSE)</f>
        <v/>
      </c>
      <c r="AN1543" s="228">
        <f>VLOOKUP(D1543,'[6]Table corresp.'!$M$4:$U$63,9,FALSE)</f>
        <v/>
      </c>
    </row>
    <row r="1544">
      <c r="A1544" s="179" t="inlineStr">
        <is>
          <t>06 - Services des coopératives forestières</t>
        </is>
      </c>
      <c r="B1544" s="179">
        <f>VLOOKUP(LEFT(A1544,3),'[6]Table corresp.'!$A$4:$D$63,3,FALSE)</f>
        <v/>
      </c>
      <c r="C1544" s="179">
        <f>VLOOKUP(A1544,'[6]Table corresp.'!$M$4:$P$63,4,FALSE)</f>
        <v/>
      </c>
      <c r="D1544" s="179" t="inlineStr">
        <is>
          <t>Traverses</t>
        </is>
      </c>
      <c r="E1544" s="179">
        <f>VLOOKUP(LEFT(D1544,3),'[6]Table corresp.'!$A$4:$D$63,4,FALSE)</f>
        <v/>
      </c>
      <c r="F1544" s="179">
        <f>LEFT(A1544,3)&amp;" - "&amp;LEFT(D1544,3)</f>
        <v/>
      </c>
      <c r="G1544" s="227" t="n">
        <v>1137.03734665053</v>
      </c>
      <c r="H1544" s="227" t="n">
        <v>0</v>
      </c>
      <c r="I1544" s="227" t="n">
        <v>1137.03734665053</v>
      </c>
      <c r="J1544" s="227" t="n"/>
      <c r="K1544" s="227" t="n"/>
      <c r="L1544" s="227" t="n"/>
      <c r="M1544" s="227" t="n"/>
      <c r="N1544" s="227" t="n"/>
      <c r="O1544" s="227" t="n"/>
      <c r="P1544" s="227" t="n"/>
      <c r="Q1544" s="227" t="n"/>
      <c r="R1544" s="227" t="n"/>
      <c r="S1544" s="227" t="n"/>
      <c r="T1544" s="228">
        <f>VLOOKUP(A1544,'[6]Groupe de branches'!$Z$27:$AM$86,14,FALSE)</f>
        <v/>
      </c>
      <c r="U1544" s="228">
        <f>VLOOKUP(D1544,'[6]Groupe de branches'!$Z$27:$AM$86,14,FALSE)</f>
        <v/>
      </c>
      <c r="V1544" s="228" t="n">
        <v>2020</v>
      </c>
      <c r="W1544" s="228">
        <f>VLOOKUP(D1544,'[6]Table corresp.'!$M$4:$S$63,7,FALSE)</f>
        <v/>
      </c>
      <c r="X1544" s="229">
        <f>IFERROR(G1544/SUMIFS('[6]Comp2016-2017 (3)'!$I$5:$I$289,'[6]Comp2016-2017 (3)'!$A$5:$A$289,A1544,'[6]Comp2016-2017 (3)'!$R$5:$R$289,V1544),0)</f>
        <v/>
      </c>
      <c r="Y1544" s="230">
        <f>IFERROR(IF(RIGHT(F1544,3)="Exp",VLOOKUP(F1544,#REF!,2,FALSE),VLOOKUP(F1544,#REF!,9,FALSE)),1)</f>
        <v/>
      </c>
      <c r="Z1544" s="231">
        <f>IFERROR(Y1544/SUMIFS($Y$4:$Y$1858,$V$4:$V$1858,V1544,$A$4:$A$1858,A1544),"")</f>
        <v/>
      </c>
      <c r="AA1544" s="231">
        <f>X1544*Z1544</f>
        <v/>
      </c>
      <c r="AB1544" s="232">
        <f>IFERROR(SUMIFS('[6]Comp2016-2017 (3)'!$G$5:$G$289,'[6]Comp2016-2017 (3)'!$A$5:$A$289,A1544,'[6]Comp2016-2017 (3)'!$R$5:$R$289,V1544)*AA1544/SUMIFS($AA$4:$AA$1858,$A$4:$A$1858,A1544,$V$4:$V$1858,V1544),0)</f>
        <v/>
      </c>
      <c r="AC1544" s="232">
        <f>IF($W1544=AC$3,$AB1544,IF(NOT($W1544=0),"",SUMIFS('Val-Vol (2)'!AC$4:AC$1858,'Val-Vol (2)'!$A$4:$A$1858,$D1544,'Val-Vol (2)'!$V$4:$V$1858,$V1544)/SUMIFS('[6]Comp2016-2017 (3)'!$G$5:$G$289,'[6]Comp2016-2017 (3)'!$A$5:$A$289,$D1544,'[6]Comp2016-2017 (3)'!$R$5:$R$289,$V1544)*$AB1544))</f>
        <v/>
      </c>
      <c r="AD1544" s="232">
        <f>IF($W1544=AD$3,$AB1544,IF(NOT($W1544=0),"",SUMIFS('Val-Vol (2)'!AD$4:AD$1858,'Val-Vol (2)'!$A$4:$A$1858,$D1544,'Val-Vol (2)'!$V$4:$V$1858,$V1544)/SUMIFS('[6]Comp2016-2017 (3)'!$G$5:$G$289,'[6]Comp2016-2017 (3)'!$A$5:$A$289,$D1544,'[6]Comp2016-2017 (3)'!$R$5:$R$289,$V1544)*$AB1544))</f>
        <v/>
      </c>
      <c r="AE1544" s="232">
        <f>IF($W1544=AE$3,$AB1544,IF(NOT($W1544=0),"",SUMIFS('Val-Vol (2)'!AE$4:AE$1858,'Val-Vol (2)'!$A$4:$A$1858,$D1544,'Val-Vol (2)'!$V$4:$V$1858,$V1544)/SUMIFS('[6]Comp2016-2017 (3)'!$G$5:$G$289,'[6]Comp2016-2017 (3)'!$A$5:$A$289,$D1544,'[6]Comp2016-2017 (3)'!$R$5:$R$289,$V1544)*$AB1544))</f>
        <v/>
      </c>
      <c r="AF1544" s="232">
        <f>IF($W1544=AF$3,$AB1544,IF(NOT($W1544=0),"",SUMIFS('Val-Vol (2)'!AF$4:AF$1858,'Val-Vol (2)'!$A$4:$A$1858,$D1544,'Val-Vol (2)'!$V$4:$V$1858,$V1544)/SUMIFS('[6]Comp2016-2017 (3)'!$G$5:$G$289,'[6]Comp2016-2017 (3)'!$A$5:$A$289,$D1544,'[6]Comp2016-2017 (3)'!$R$5:$R$289,$V1544)*$AB1544))</f>
        <v/>
      </c>
      <c r="AG1544" s="232">
        <f>IF($W1544=AG$3,$AB1544,IF(NOT($W1544=0),"",SUMIFS('Val-Vol (2)'!AG$4:AG$1858,'Val-Vol (2)'!$A$4:$A$1858,$D1544,'Val-Vol (2)'!$V$4:$V$1858,$V1544)/SUMIFS('[6]Comp2016-2017 (3)'!$G$5:$G$289,'[6]Comp2016-2017 (3)'!$A$5:$A$289,$D1544,'[6]Comp2016-2017 (3)'!$R$5:$R$289,$V1544)*$AB1544))</f>
        <v/>
      </c>
      <c r="AH1544" s="232">
        <f>IF($W1544=AH$3,$AB1544,IF(NOT($W1544=0),"",SUMIFS('Val-Vol (2)'!AH$4:AH$1858,'Val-Vol (2)'!$A$4:$A$1858,$D1544,'Val-Vol (2)'!$V$4:$V$1858,$V1544)/SUMIFS('[6]Comp2016-2017 (3)'!$G$5:$G$289,'[6]Comp2016-2017 (3)'!$A$5:$A$289,$D1544,'[6]Comp2016-2017 (3)'!$R$5:$R$289,$V1544)*$AB1544))</f>
        <v/>
      </c>
      <c r="AI1544" s="232">
        <f>IF($W1544=AI$3,$AB1544,IF(NOT($W1544=0),"",SUMIFS('Val-Vol (2)'!AI$4:AI$1858,'Val-Vol (2)'!$A$4:$A$1858,$D1544,'Val-Vol (2)'!$V$4:$V$1858,$V1544)/SUMIFS('[6]Comp2016-2017 (3)'!$G$5:$G$289,'[6]Comp2016-2017 (3)'!$A$5:$A$289,$D1544,'[6]Comp2016-2017 (3)'!$R$5:$R$289,$V1544)*$AB1544))</f>
        <v/>
      </c>
      <c r="AJ1544" s="232">
        <f>IF($W1544=AJ$3,$AB1544,IF(NOT($W1544=0),"",SUMIFS('Val-Vol (2)'!AJ$4:AJ$1858,'Val-Vol (2)'!$A$4:$A$1858,$D1544,'Val-Vol (2)'!$V$4:$V$1858,$V1544)/SUMIFS('[6]Comp2016-2017 (3)'!$G$5:$G$289,'[6]Comp2016-2017 (3)'!$A$5:$A$289,$D1544,'[6]Comp2016-2017 (3)'!$R$5:$R$289,$V1544)*$AB1544))</f>
        <v/>
      </c>
      <c r="AK1544" s="232">
        <f>SUM(AC1544:AJ1544)-AB1544</f>
        <v/>
      </c>
      <c r="AL1544" s="228">
        <f>IF(A1544=D1544,"remplir à la main","")</f>
        <v/>
      </c>
      <c r="AM1544" s="228">
        <f>VLOOKUP(A1544,'[6]Table corresp.'!$M$4:$U$63,8,FALSE)</f>
        <v/>
      </c>
      <c r="AN1544" s="228">
        <f>VLOOKUP(D1544,'[6]Table corresp.'!$M$4:$U$63,9,FALSE)</f>
        <v/>
      </c>
    </row>
    <row r="1545">
      <c r="A1545" s="179" t="inlineStr">
        <is>
          <t>06 - Services des coopératives forestières</t>
        </is>
      </c>
      <c r="B1545" s="179">
        <f>VLOOKUP(LEFT(A1545,3),'[6]Table corresp.'!$A$4:$D$63,3,FALSE)</f>
        <v/>
      </c>
      <c r="C1545" s="179">
        <f>VLOOKUP(A1545,'[6]Table corresp.'!$M$4:$P$63,4,FALSE)</f>
        <v/>
      </c>
      <c r="D1545" s="179" t="inlineStr">
        <is>
          <t>30 - Combustibles industriels à base de bois</t>
        </is>
      </c>
      <c r="E1545" s="179">
        <f>VLOOKUP(LEFT(D1545,3),'[6]Table corresp.'!$A$4:$D$63,4,FALSE)</f>
        <v/>
      </c>
      <c r="F1545" s="179">
        <f>LEFT(A1545,3)&amp;" - "&amp;LEFT(D1545,3)</f>
        <v/>
      </c>
      <c r="G1545" s="227" t="n">
        <v>20413.6999297664</v>
      </c>
      <c r="H1545" s="227" t="n">
        <v>0</v>
      </c>
      <c r="I1545" s="227" t="n">
        <v>20413.6999297664</v>
      </c>
      <c r="J1545" s="227" t="n"/>
      <c r="K1545" s="227" t="n"/>
      <c r="L1545" s="227" t="n"/>
      <c r="M1545" s="227" t="n"/>
      <c r="N1545" s="227" t="n"/>
      <c r="O1545" s="227" t="n"/>
      <c r="P1545" s="227" t="n"/>
      <c r="Q1545" s="227" t="n"/>
      <c r="R1545" s="227" t="n"/>
      <c r="S1545" s="227" t="n"/>
      <c r="T1545" s="228">
        <f>VLOOKUP(A1545,'[6]Groupe de branches'!$Z$27:$AM$86,14,FALSE)</f>
        <v/>
      </c>
      <c r="U1545" s="228">
        <f>VLOOKUP(D1545,'[6]Groupe de branches'!$Z$27:$AM$86,14,FALSE)</f>
        <v/>
      </c>
      <c r="V1545" s="228" t="n">
        <v>2020</v>
      </c>
      <c r="W1545" s="228">
        <f>VLOOKUP(D1545,'[6]Table corresp.'!$M$4:$S$63,7,FALSE)</f>
        <v/>
      </c>
      <c r="X1545" s="229">
        <f>IFERROR(G1545/SUMIFS('[6]Comp2016-2017 (3)'!$I$5:$I$289,'[6]Comp2016-2017 (3)'!$A$5:$A$289,A1545,'[6]Comp2016-2017 (3)'!$R$5:$R$289,V1545),0)</f>
        <v/>
      </c>
      <c r="Y1545" s="230">
        <f>IFERROR(IF(RIGHT(F1545,3)="Exp",VLOOKUP(F1545,#REF!,2,FALSE),VLOOKUP(F1545,#REF!,9,FALSE)),1)</f>
        <v/>
      </c>
      <c r="Z1545" s="231">
        <f>IFERROR(Y1545/SUMIFS($Y$4:$Y$1858,$V$4:$V$1858,V1545,$A$4:$A$1858,A1545),"")</f>
        <v/>
      </c>
      <c r="AA1545" s="231">
        <f>X1545*Z1545</f>
        <v/>
      </c>
      <c r="AB1545" s="232">
        <f>IFERROR(SUMIFS('[6]Comp2016-2017 (3)'!$G$5:$G$289,'[6]Comp2016-2017 (3)'!$A$5:$A$289,A1545,'[6]Comp2016-2017 (3)'!$R$5:$R$289,V1545)*AA1545/SUMIFS($AA$4:$AA$1858,$A$4:$A$1858,A1545,$V$4:$V$1858,V1545),0)</f>
        <v/>
      </c>
      <c r="AC1545" s="232">
        <f>IF($W1545=AC$3,$AB1545,IF(NOT($W1545=0),"",SUMIFS('Val-Vol (2)'!AC$4:AC$1858,'Val-Vol (2)'!$A$4:$A$1858,$D1545,'Val-Vol (2)'!$V$4:$V$1858,$V1545)/SUMIFS('[6]Comp2016-2017 (3)'!$G$5:$G$289,'[6]Comp2016-2017 (3)'!$A$5:$A$289,$D1545,'[6]Comp2016-2017 (3)'!$R$5:$R$289,$V1545)*$AB1545))</f>
        <v/>
      </c>
      <c r="AD1545" s="232">
        <f>IF($W1545=AD$3,$AB1545,IF(NOT($W1545=0),"",SUMIFS('Val-Vol (2)'!AD$4:AD$1858,'Val-Vol (2)'!$A$4:$A$1858,$D1545,'Val-Vol (2)'!$V$4:$V$1858,$V1545)/SUMIFS('[6]Comp2016-2017 (3)'!$G$5:$G$289,'[6]Comp2016-2017 (3)'!$A$5:$A$289,$D1545,'[6]Comp2016-2017 (3)'!$R$5:$R$289,$V1545)*$AB1545))</f>
        <v/>
      </c>
      <c r="AE1545" s="232">
        <f>IF($W1545=AE$3,$AB1545,IF(NOT($W1545=0),"",SUMIFS('Val-Vol (2)'!AE$4:AE$1858,'Val-Vol (2)'!$A$4:$A$1858,$D1545,'Val-Vol (2)'!$V$4:$V$1858,$V1545)/SUMIFS('[6]Comp2016-2017 (3)'!$G$5:$G$289,'[6]Comp2016-2017 (3)'!$A$5:$A$289,$D1545,'[6]Comp2016-2017 (3)'!$R$5:$R$289,$V1545)*$AB1545))</f>
        <v/>
      </c>
      <c r="AF1545" s="232">
        <f>IF($W1545=AF$3,$AB1545,IF(NOT($W1545=0),"",SUMIFS('Val-Vol (2)'!AF$4:AF$1858,'Val-Vol (2)'!$A$4:$A$1858,$D1545,'Val-Vol (2)'!$V$4:$V$1858,$V1545)/SUMIFS('[6]Comp2016-2017 (3)'!$G$5:$G$289,'[6]Comp2016-2017 (3)'!$A$5:$A$289,$D1545,'[6]Comp2016-2017 (3)'!$R$5:$R$289,$V1545)*$AB1545))</f>
        <v/>
      </c>
      <c r="AG1545" s="232">
        <f>IF($W1545=AG$3,$AB1545,IF(NOT($W1545=0),"",SUMIFS('Val-Vol (2)'!AG$4:AG$1858,'Val-Vol (2)'!$A$4:$A$1858,$D1545,'Val-Vol (2)'!$V$4:$V$1858,$V1545)/SUMIFS('[6]Comp2016-2017 (3)'!$G$5:$G$289,'[6]Comp2016-2017 (3)'!$A$5:$A$289,$D1545,'[6]Comp2016-2017 (3)'!$R$5:$R$289,$V1545)*$AB1545))</f>
        <v/>
      </c>
      <c r="AH1545" s="232">
        <f>IF($W1545=AH$3,$AB1545,IF(NOT($W1545=0),"",SUMIFS('Val-Vol (2)'!AH$4:AH$1858,'Val-Vol (2)'!$A$4:$A$1858,$D1545,'Val-Vol (2)'!$V$4:$V$1858,$V1545)/SUMIFS('[6]Comp2016-2017 (3)'!$G$5:$G$289,'[6]Comp2016-2017 (3)'!$A$5:$A$289,$D1545,'[6]Comp2016-2017 (3)'!$R$5:$R$289,$V1545)*$AB1545))</f>
        <v/>
      </c>
      <c r="AI1545" s="232">
        <f>IF($W1545=AI$3,$AB1545,IF(NOT($W1545=0),"",SUMIFS('Val-Vol (2)'!AI$4:AI$1858,'Val-Vol (2)'!$A$4:$A$1858,$D1545,'Val-Vol (2)'!$V$4:$V$1858,$V1545)/SUMIFS('[6]Comp2016-2017 (3)'!$G$5:$G$289,'[6]Comp2016-2017 (3)'!$A$5:$A$289,$D1545,'[6]Comp2016-2017 (3)'!$R$5:$R$289,$V1545)*$AB1545))</f>
        <v/>
      </c>
      <c r="AJ1545" s="232">
        <f>IF($W1545=AJ$3,$AB1545,IF(NOT($W1545=0),"",SUMIFS('Val-Vol (2)'!AJ$4:AJ$1858,'Val-Vol (2)'!$A$4:$A$1858,$D1545,'Val-Vol (2)'!$V$4:$V$1858,$V1545)/SUMIFS('[6]Comp2016-2017 (3)'!$G$5:$G$289,'[6]Comp2016-2017 (3)'!$A$5:$A$289,$D1545,'[6]Comp2016-2017 (3)'!$R$5:$R$289,$V1545)*$AB1545))</f>
        <v/>
      </c>
      <c r="AK1545" s="232">
        <f>SUM(AC1545:AJ1545)-AB1545</f>
        <v/>
      </c>
      <c r="AL1545" s="228">
        <f>IF(A1545=D1545,"remplir à la main","")</f>
        <v/>
      </c>
      <c r="AM1545" s="228">
        <f>VLOOKUP(A1545,'[6]Table corresp.'!$M$4:$U$63,8,FALSE)</f>
        <v/>
      </c>
      <c r="AN1545" s="228">
        <f>VLOOKUP(D1545,'[6]Table corresp.'!$M$4:$U$63,9,FALSE)</f>
        <v/>
      </c>
    </row>
    <row r="1546">
      <c r="A1546" s="179" t="inlineStr">
        <is>
          <t>06 - Services des coopératives forestières</t>
        </is>
      </c>
      <c r="B1546" s="179">
        <f>VLOOKUP(LEFT(A1546,3),'[6]Table corresp.'!$A$4:$D$63,3,FALSE)</f>
        <v/>
      </c>
      <c r="C1546" s="179">
        <f>VLOOKUP(A1546,'[6]Table corresp.'!$M$4:$P$63,4,FALSE)</f>
        <v/>
      </c>
      <c r="D1546" s="179" t="inlineStr">
        <is>
          <t>31 - Placages et panneaux à base de bois</t>
        </is>
      </c>
      <c r="E1546" s="179">
        <f>VLOOKUP(LEFT(D1546,3),'[6]Table corresp.'!$A$4:$D$63,4,FALSE)</f>
        <v/>
      </c>
      <c r="F1546" s="179">
        <f>LEFT(A1546,3)&amp;" - "&amp;LEFT(D1546,3)</f>
        <v/>
      </c>
      <c r="G1546" s="227" t="n">
        <v>12159.6379201753</v>
      </c>
      <c r="H1546" s="227" t="n">
        <v>0</v>
      </c>
      <c r="I1546" s="227" t="n">
        <v>12159.6379201753</v>
      </c>
      <c r="J1546" s="227" t="n"/>
      <c r="K1546" s="227" t="n"/>
      <c r="L1546" s="227" t="n"/>
      <c r="M1546" s="227" t="n"/>
      <c r="N1546" s="227" t="n"/>
      <c r="O1546" s="227" t="n"/>
      <c r="P1546" s="227" t="n"/>
      <c r="Q1546" s="227" t="n"/>
      <c r="R1546" s="227" t="n"/>
      <c r="S1546" s="227" t="n"/>
      <c r="T1546" s="228">
        <f>VLOOKUP(A1546,'[6]Groupe de branches'!$Z$27:$AM$86,14,FALSE)</f>
        <v/>
      </c>
      <c r="U1546" s="228">
        <f>VLOOKUP(D1546,'[6]Groupe de branches'!$Z$27:$AM$86,14,FALSE)</f>
        <v/>
      </c>
      <c r="V1546" s="228" t="n">
        <v>2020</v>
      </c>
      <c r="W1546" s="228">
        <f>VLOOKUP(D1546,'[6]Table corresp.'!$M$4:$S$63,7,FALSE)</f>
        <v/>
      </c>
      <c r="X1546" s="229">
        <f>IFERROR(G1546/SUMIFS('[6]Comp2016-2017 (3)'!$I$5:$I$289,'[6]Comp2016-2017 (3)'!$A$5:$A$289,A1546,'[6]Comp2016-2017 (3)'!$R$5:$R$289,V1546),0)</f>
        <v/>
      </c>
      <c r="Y1546" s="230">
        <f>IFERROR(IF(RIGHT(F1546,3)="Exp",VLOOKUP(F1546,#REF!,2,FALSE),VLOOKUP(F1546,#REF!,9,FALSE)),1)</f>
        <v/>
      </c>
      <c r="Z1546" s="231">
        <f>IFERROR(Y1546/SUMIFS($Y$4:$Y$1858,$V$4:$V$1858,V1546,$A$4:$A$1858,A1546),"")</f>
        <v/>
      </c>
      <c r="AA1546" s="231">
        <f>X1546*Z1546</f>
        <v/>
      </c>
      <c r="AB1546" s="232">
        <f>IFERROR(SUMIFS('[6]Comp2016-2017 (3)'!$G$5:$G$289,'[6]Comp2016-2017 (3)'!$A$5:$A$289,A1546,'[6]Comp2016-2017 (3)'!$R$5:$R$289,V1546)*AA1546/SUMIFS($AA$4:$AA$1858,$A$4:$A$1858,A1546,$V$4:$V$1858,V1546),0)</f>
        <v/>
      </c>
      <c r="AC1546" s="232">
        <f>IF($W1546=AC$3,$AB1546,IF(NOT($W1546=0),"",SUMIFS('Val-Vol (2)'!AC$4:AC$1858,'Val-Vol (2)'!$A$4:$A$1858,$D1546,'Val-Vol (2)'!$V$4:$V$1858,$V1546)/SUMIFS('[6]Comp2016-2017 (3)'!$G$5:$G$289,'[6]Comp2016-2017 (3)'!$A$5:$A$289,$D1546,'[6]Comp2016-2017 (3)'!$R$5:$R$289,$V1546)*$AB1546))</f>
        <v/>
      </c>
      <c r="AD1546" s="232">
        <f>IF($W1546=AD$3,$AB1546,IF(NOT($W1546=0),"",SUMIFS('Val-Vol (2)'!AD$4:AD$1858,'Val-Vol (2)'!$A$4:$A$1858,$D1546,'Val-Vol (2)'!$V$4:$V$1858,$V1546)/SUMIFS('[6]Comp2016-2017 (3)'!$G$5:$G$289,'[6]Comp2016-2017 (3)'!$A$5:$A$289,$D1546,'[6]Comp2016-2017 (3)'!$R$5:$R$289,$V1546)*$AB1546))</f>
        <v/>
      </c>
      <c r="AE1546" s="232">
        <f>IF($W1546=AE$3,$AB1546,IF(NOT($W1546=0),"",SUMIFS('Val-Vol (2)'!AE$4:AE$1858,'Val-Vol (2)'!$A$4:$A$1858,$D1546,'Val-Vol (2)'!$V$4:$V$1858,$V1546)/SUMIFS('[6]Comp2016-2017 (3)'!$G$5:$G$289,'[6]Comp2016-2017 (3)'!$A$5:$A$289,$D1546,'[6]Comp2016-2017 (3)'!$R$5:$R$289,$V1546)*$AB1546))</f>
        <v/>
      </c>
      <c r="AF1546" s="232">
        <f>IF($W1546=AF$3,$AB1546,IF(NOT($W1546=0),"",SUMIFS('Val-Vol (2)'!AF$4:AF$1858,'Val-Vol (2)'!$A$4:$A$1858,$D1546,'Val-Vol (2)'!$V$4:$V$1858,$V1546)/SUMIFS('[6]Comp2016-2017 (3)'!$G$5:$G$289,'[6]Comp2016-2017 (3)'!$A$5:$A$289,$D1546,'[6]Comp2016-2017 (3)'!$R$5:$R$289,$V1546)*$AB1546))</f>
        <v/>
      </c>
      <c r="AG1546" s="232">
        <f>IF($W1546=AG$3,$AB1546,IF(NOT($W1546=0),"",SUMIFS('Val-Vol (2)'!AG$4:AG$1858,'Val-Vol (2)'!$A$4:$A$1858,$D1546,'Val-Vol (2)'!$V$4:$V$1858,$V1546)/SUMIFS('[6]Comp2016-2017 (3)'!$G$5:$G$289,'[6]Comp2016-2017 (3)'!$A$5:$A$289,$D1546,'[6]Comp2016-2017 (3)'!$R$5:$R$289,$V1546)*$AB1546))</f>
        <v/>
      </c>
      <c r="AH1546" s="232">
        <f>IF($W1546=AH$3,$AB1546,IF(NOT($W1546=0),"",SUMIFS('Val-Vol (2)'!AH$4:AH$1858,'Val-Vol (2)'!$A$4:$A$1858,$D1546,'Val-Vol (2)'!$V$4:$V$1858,$V1546)/SUMIFS('[6]Comp2016-2017 (3)'!$G$5:$G$289,'[6]Comp2016-2017 (3)'!$A$5:$A$289,$D1546,'[6]Comp2016-2017 (3)'!$R$5:$R$289,$V1546)*$AB1546))</f>
        <v/>
      </c>
      <c r="AI1546" s="232">
        <f>IF($W1546=AI$3,$AB1546,IF(NOT($W1546=0),"",SUMIFS('Val-Vol (2)'!AI$4:AI$1858,'Val-Vol (2)'!$A$4:$A$1858,$D1546,'Val-Vol (2)'!$V$4:$V$1858,$V1546)/SUMIFS('[6]Comp2016-2017 (3)'!$G$5:$G$289,'[6]Comp2016-2017 (3)'!$A$5:$A$289,$D1546,'[6]Comp2016-2017 (3)'!$R$5:$R$289,$V1546)*$AB1546))</f>
        <v/>
      </c>
      <c r="AJ1546" s="232">
        <f>IF($W1546=AJ$3,$AB1546,IF(NOT($W1546=0),"",SUMIFS('Val-Vol (2)'!AJ$4:AJ$1858,'Val-Vol (2)'!$A$4:$A$1858,$D1546,'Val-Vol (2)'!$V$4:$V$1858,$V1546)/SUMIFS('[6]Comp2016-2017 (3)'!$G$5:$G$289,'[6]Comp2016-2017 (3)'!$A$5:$A$289,$D1546,'[6]Comp2016-2017 (3)'!$R$5:$R$289,$V1546)*$AB1546))</f>
        <v/>
      </c>
      <c r="AK1546" s="232">
        <f>SUM(AC1546:AJ1546)-AB1546</f>
        <v/>
      </c>
      <c r="AL1546" s="228">
        <f>IF(A1546=D1546,"remplir à la main","")</f>
        <v/>
      </c>
      <c r="AM1546" s="228">
        <f>VLOOKUP(A1546,'[6]Table corresp.'!$M$4:$U$63,8,FALSE)</f>
        <v/>
      </c>
      <c r="AN1546" s="228">
        <f>VLOOKUP(D1546,'[6]Table corresp.'!$M$4:$U$63,9,FALSE)</f>
        <v/>
      </c>
    </row>
    <row r="1547">
      <c r="A1547" s="179" t="inlineStr">
        <is>
          <t>06 - Services des coopératives forestières</t>
        </is>
      </c>
      <c r="B1547" s="179">
        <f>VLOOKUP(LEFT(A1547,3),'[6]Table corresp.'!$A$4:$D$63,3,FALSE)</f>
        <v/>
      </c>
      <c r="C1547" s="179">
        <f>VLOOKUP(A1547,'[6]Table corresp.'!$M$4:$P$63,4,FALSE)</f>
        <v/>
      </c>
      <c r="D1547" s="179" t="inlineStr">
        <is>
          <t>Palettes et emballages</t>
        </is>
      </c>
      <c r="E1547" s="179">
        <f>VLOOKUP(LEFT(D1547,3),'[6]Table corresp.'!$A$4:$D$63,4,FALSE)</f>
        <v/>
      </c>
      <c r="F1547" s="179">
        <f>LEFT(A1547,3)&amp;" - "&amp;LEFT(D1547,3)</f>
        <v/>
      </c>
      <c r="G1547" s="227" t="n">
        <v>3126.19024765746</v>
      </c>
      <c r="H1547" s="227" t="n">
        <v>0</v>
      </c>
      <c r="I1547" s="227" t="n">
        <v>3126.19024765746</v>
      </c>
      <c r="J1547" s="227" t="n"/>
      <c r="K1547" s="227" t="n"/>
      <c r="L1547" s="227" t="n"/>
      <c r="M1547" s="227" t="n"/>
      <c r="N1547" s="227" t="n"/>
      <c r="O1547" s="227" t="n"/>
      <c r="P1547" s="227" t="n"/>
      <c r="Q1547" s="227" t="n"/>
      <c r="R1547" s="227" t="n"/>
      <c r="S1547" s="227" t="n"/>
      <c r="T1547" s="228">
        <f>VLOOKUP(A1547,'[6]Groupe de branches'!$Z$27:$AM$86,14,FALSE)</f>
        <v/>
      </c>
      <c r="U1547" s="228">
        <f>VLOOKUP(D1547,'[6]Groupe de branches'!$Z$27:$AM$86,14,FALSE)</f>
        <v/>
      </c>
      <c r="V1547" s="228" t="n">
        <v>2020</v>
      </c>
      <c r="W1547" s="228">
        <f>VLOOKUP(D1547,'[6]Table corresp.'!$M$4:$S$63,7,FALSE)</f>
        <v/>
      </c>
      <c r="X1547" s="229">
        <f>IFERROR(G1547/SUMIFS('[6]Comp2016-2017 (3)'!$I$5:$I$289,'[6]Comp2016-2017 (3)'!$A$5:$A$289,A1547,'[6]Comp2016-2017 (3)'!$R$5:$R$289,V1547),0)</f>
        <v/>
      </c>
      <c r="Y1547" s="230">
        <f>IFERROR(IF(RIGHT(F1547,3)="Exp",VLOOKUP(F1547,#REF!,2,FALSE),VLOOKUP(F1547,#REF!,9,FALSE)),1)</f>
        <v/>
      </c>
      <c r="Z1547" s="231">
        <f>IFERROR(Y1547/SUMIFS($Y$4:$Y$1858,$V$4:$V$1858,V1547,$A$4:$A$1858,A1547),"")</f>
        <v/>
      </c>
      <c r="AA1547" s="231">
        <f>X1547*Z1547</f>
        <v/>
      </c>
      <c r="AB1547" s="232">
        <f>IFERROR(SUMIFS('[6]Comp2016-2017 (3)'!$G$5:$G$289,'[6]Comp2016-2017 (3)'!$A$5:$A$289,A1547,'[6]Comp2016-2017 (3)'!$R$5:$R$289,V1547)*AA1547/SUMIFS($AA$4:$AA$1858,$A$4:$A$1858,A1547,$V$4:$V$1858,V1547),0)</f>
        <v/>
      </c>
      <c r="AC1547" s="232">
        <f>IF($W1547=AC$3,$AB1547,IF(NOT($W1547=0),"",SUMIFS('Val-Vol (2)'!AC$4:AC$1858,'Val-Vol (2)'!$A$4:$A$1858,$D1547,'Val-Vol (2)'!$V$4:$V$1858,$V1547)/SUMIFS('[6]Comp2016-2017 (3)'!$G$5:$G$289,'[6]Comp2016-2017 (3)'!$A$5:$A$289,$D1547,'[6]Comp2016-2017 (3)'!$R$5:$R$289,$V1547)*$AB1547))</f>
        <v/>
      </c>
      <c r="AD1547" s="232">
        <f>IF($W1547=AD$3,$AB1547,IF(NOT($W1547=0),"",SUMIFS('Val-Vol (2)'!AD$4:AD$1858,'Val-Vol (2)'!$A$4:$A$1858,$D1547,'Val-Vol (2)'!$V$4:$V$1858,$V1547)/SUMIFS('[6]Comp2016-2017 (3)'!$G$5:$G$289,'[6]Comp2016-2017 (3)'!$A$5:$A$289,$D1547,'[6]Comp2016-2017 (3)'!$R$5:$R$289,$V1547)*$AB1547))</f>
        <v/>
      </c>
      <c r="AE1547" s="232">
        <f>IF($W1547=AE$3,$AB1547,IF(NOT($W1547=0),"",SUMIFS('Val-Vol (2)'!AE$4:AE$1858,'Val-Vol (2)'!$A$4:$A$1858,$D1547,'Val-Vol (2)'!$V$4:$V$1858,$V1547)/SUMIFS('[6]Comp2016-2017 (3)'!$G$5:$G$289,'[6]Comp2016-2017 (3)'!$A$5:$A$289,$D1547,'[6]Comp2016-2017 (3)'!$R$5:$R$289,$V1547)*$AB1547))</f>
        <v/>
      </c>
      <c r="AF1547" s="232">
        <f>IF($W1547=AF$3,$AB1547,IF(NOT($W1547=0),"",SUMIFS('Val-Vol (2)'!AF$4:AF$1858,'Val-Vol (2)'!$A$4:$A$1858,$D1547,'Val-Vol (2)'!$V$4:$V$1858,$V1547)/SUMIFS('[6]Comp2016-2017 (3)'!$G$5:$G$289,'[6]Comp2016-2017 (3)'!$A$5:$A$289,$D1547,'[6]Comp2016-2017 (3)'!$R$5:$R$289,$V1547)*$AB1547))</f>
        <v/>
      </c>
      <c r="AG1547" s="232">
        <f>IF($W1547=AG$3,$AB1547,IF(NOT($W1547=0),"",SUMIFS('Val-Vol (2)'!AG$4:AG$1858,'Val-Vol (2)'!$A$4:$A$1858,$D1547,'Val-Vol (2)'!$V$4:$V$1858,$V1547)/SUMIFS('[6]Comp2016-2017 (3)'!$G$5:$G$289,'[6]Comp2016-2017 (3)'!$A$5:$A$289,$D1547,'[6]Comp2016-2017 (3)'!$R$5:$R$289,$V1547)*$AB1547))</f>
        <v/>
      </c>
      <c r="AH1547" s="232">
        <f>IF($W1547=AH$3,$AB1547,IF(NOT($W1547=0),"",SUMIFS('Val-Vol (2)'!AH$4:AH$1858,'Val-Vol (2)'!$A$4:$A$1858,$D1547,'Val-Vol (2)'!$V$4:$V$1858,$V1547)/SUMIFS('[6]Comp2016-2017 (3)'!$G$5:$G$289,'[6]Comp2016-2017 (3)'!$A$5:$A$289,$D1547,'[6]Comp2016-2017 (3)'!$R$5:$R$289,$V1547)*$AB1547))</f>
        <v/>
      </c>
      <c r="AI1547" s="232">
        <f>IF($W1547=AI$3,$AB1547,IF(NOT($W1547=0),"",SUMIFS('Val-Vol (2)'!AI$4:AI$1858,'Val-Vol (2)'!$A$4:$A$1858,$D1547,'Val-Vol (2)'!$V$4:$V$1858,$V1547)/SUMIFS('[6]Comp2016-2017 (3)'!$G$5:$G$289,'[6]Comp2016-2017 (3)'!$A$5:$A$289,$D1547,'[6]Comp2016-2017 (3)'!$R$5:$R$289,$V1547)*$AB1547))</f>
        <v/>
      </c>
      <c r="AJ1547" s="232">
        <f>IF($W1547=AJ$3,$AB1547,IF(NOT($W1547=0),"",SUMIFS('Val-Vol (2)'!AJ$4:AJ$1858,'Val-Vol (2)'!$A$4:$A$1858,$D1547,'Val-Vol (2)'!$V$4:$V$1858,$V1547)/SUMIFS('[6]Comp2016-2017 (3)'!$G$5:$G$289,'[6]Comp2016-2017 (3)'!$A$5:$A$289,$D1547,'[6]Comp2016-2017 (3)'!$R$5:$R$289,$V1547)*$AB1547))</f>
        <v/>
      </c>
      <c r="AK1547" s="232">
        <f>SUM(AC1547:AJ1547)-AB1547</f>
        <v/>
      </c>
      <c r="AL1547" s="228">
        <f>IF(A1547=D1547,"remplir à la main","")</f>
        <v/>
      </c>
      <c r="AM1547" s="228">
        <f>VLOOKUP(A1547,'[6]Table corresp.'!$M$4:$U$63,8,FALSE)</f>
        <v/>
      </c>
      <c r="AN1547" s="228">
        <f>VLOOKUP(D1547,'[6]Table corresp.'!$M$4:$U$63,9,FALSE)</f>
        <v/>
      </c>
    </row>
    <row r="1548">
      <c r="A1548" s="179" t="inlineStr">
        <is>
          <t>06 - Services des coopératives forestières</t>
        </is>
      </c>
      <c r="B1548" s="179">
        <f>VLOOKUP(LEFT(A1548,3),'[6]Table corresp.'!$A$4:$D$63,3,FALSE)</f>
        <v/>
      </c>
      <c r="C1548" s="179">
        <f>VLOOKUP(A1548,'[6]Table corresp.'!$M$4:$P$63,4,FALSE)</f>
        <v/>
      </c>
      <c r="D1548" s="179" t="inlineStr">
        <is>
          <t>43 - Pâte à papier</t>
        </is>
      </c>
      <c r="E1548" s="179">
        <f>VLOOKUP(LEFT(D1548,3),'[6]Table corresp.'!$A$4:$D$63,4,FALSE)</f>
        <v/>
      </c>
      <c r="F1548" s="179">
        <f>LEFT(A1548,3)&amp;" - "&amp;LEFT(D1548,3)</f>
        <v/>
      </c>
      <c r="G1548" s="227" t="n">
        <v>13147.9708624505</v>
      </c>
      <c r="H1548" s="227" t="n">
        <v>0</v>
      </c>
      <c r="I1548" s="227" t="n">
        <v>13147.9708624505</v>
      </c>
      <c r="J1548" s="227" t="n"/>
      <c r="K1548" s="227" t="n"/>
      <c r="L1548" s="227" t="n"/>
      <c r="M1548" s="227" t="n"/>
      <c r="N1548" s="227" t="n"/>
      <c r="O1548" s="227" t="n"/>
      <c r="P1548" s="227" t="n"/>
      <c r="Q1548" s="227" t="n"/>
      <c r="R1548" s="227" t="n"/>
      <c r="S1548" s="227" t="n"/>
      <c r="T1548" s="228">
        <f>VLOOKUP(A1548,'[6]Groupe de branches'!$Z$27:$AM$86,14,FALSE)</f>
        <v/>
      </c>
      <c r="U1548" s="228">
        <f>VLOOKUP(D1548,'[6]Groupe de branches'!$Z$27:$AM$86,14,FALSE)</f>
        <v/>
      </c>
      <c r="V1548" s="228" t="n">
        <v>2020</v>
      </c>
      <c r="W1548" s="228">
        <f>VLOOKUP(D1548,'[6]Table corresp.'!$M$4:$S$63,7,FALSE)</f>
        <v/>
      </c>
      <c r="X1548" s="229">
        <f>IFERROR(G1548/SUMIFS('[6]Comp2016-2017 (3)'!$I$5:$I$289,'[6]Comp2016-2017 (3)'!$A$5:$A$289,A1548,'[6]Comp2016-2017 (3)'!$R$5:$R$289,V1548),0)</f>
        <v/>
      </c>
      <c r="Y1548" s="230">
        <f>IFERROR(IF(RIGHT(F1548,3)="Exp",VLOOKUP(F1548,#REF!,2,FALSE),VLOOKUP(F1548,#REF!,9,FALSE)),1)</f>
        <v/>
      </c>
      <c r="Z1548" s="231">
        <f>IFERROR(Y1548/SUMIFS($Y$4:$Y$1858,$V$4:$V$1858,V1548,$A$4:$A$1858,A1548),"")</f>
        <v/>
      </c>
      <c r="AA1548" s="231">
        <f>X1548*Z1548</f>
        <v/>
      </c>
      <c r="AB1548" s="232">
        <f>IFERROR(SUMIFS('[6]Comp2016-2017 (3)'!$G$5:$G$289,'[6]Comp2016-2017 (3)'!$A$5:$A$289,A1548,'[6]Comp2016-2017 (3)'!$R$5:$R$289,V1548)*AA1548/SUMIFS($AA$4:$AA$1858,$A$4:$A$1858,A1548,$V$4:$V$1858,V1548),0)</f>
        <v/>
      </c>
      <c r="AC1548" s="232">
        <f>IF($W1548=AC$3,$AB1548,IF(NOT($W1548=0),"",SUMIFS('Val-Vol (2)'!AC$4:AC$1858,'Val-Vol (2)'!$A$4:$A$1858,$D1548,'Val-Vol (2)'!$V$4:$V$1858,$V1548)/SUMIFS('[6]Comp2016-2017 (3)'!$G$5:$G$289,'[6]Comp2016-2017 (3)'!$A$5:$A$289,$D1548,'[6]Comp2016-2017 (3)'!$R$5:$R$289,$V1548)*$AB1548))</f>
        <v/>
      </c>
      <c r="AD1548" s="232">
        <f>IF($W1548=AD$3,$AB1548,IF(NOT($W1548=0),"",SUMIFS('Val-Vol (2)'!AD$4:AD$1858,'Val-Vol (2)'!$A$4:$A$1858,$D1548,'Val-Vol (2)'!$V$4:$V$1858,$V1548)/SUMIFS('[6]Comp2016-2017 (3)'!$G$5:$G$289,'[6]Comp2016-2017 (3)'!$A$5:$A$289,$D1548,'[6]Comp2016-2017 (3)'!$R$5:$R$289,$V1548)*$AB1548))</f>
        <v/>
      </c>
      <c r="AE1548" s="232">
        <f>IF($W1548=AE$3,$AB1548,IF(NOT($W1548=0),"",SUMIFS('Val-Vol (2)'!AE$4:AE$1858,'Val-Vol (2)'!$A$4:$A$1858,$D1548,'Val-Vol (2)'!$V$4:$V$1858,$V1548)/SUMIFS('[6]Comp2016-2017 (3)'!$G$5:$G$289,'[6]Comp2016-2017 (3)'!$A$5:$A$289,$D1548,'[6]Comp2016-2017 (3)'!$R$5:$R$289,$V1548)*$AB1548))</f>
        <v/>
      </c>
      <c r="AF1548" s="232">
        <f>IF($W1548=AF$3,$AB1548,IF(NOT($W1548=0),"",SUMIFS('Val-Vol (2)'!AF$4:AF$1858,'Val-Vol (2)'!$A$4:$A$1858,$D1548,'Val-Vol (2)'!$V$4:$V$1858,$V1548)/SUMIFS('[6]Comp2016-2017 (3)'!$G$5:$G$289,'[6]Comp2016-2017 (3)'!$A$5:$A$289,$D1548,'[6]Comp2016-2017 (3)'!$R$5:$R$289,$V1548)*$AB1548))</f>
        <v/>
      </c>
      <c r="AG1548" s="232">
        <f>IF($W1548=AG$3,$AB1548,IF(NOT($W1548=0),"",SUMIFS('Val-Vol (2)'!AG$4:AG$1858,'Val-Vol (2)'!$A$4:$A$1858,$D1548,'Val-Vol (2)'!$V$4:$V$1858,$V1548)/SUMIFS('[6]Comp2016-2017 (3)'!$G$5:$G$289,'[6]Comp2016-2017 (3)'!$A$5:$A$289,$D1548,'[6]Comp2016-2017 (3)'!$R$5:$R$289,$V1548)*$AB1548))</f>
        <v/>
      </c>
      <c r="AH1548" s="232">
        <f>IF($W1548=AH$3,$AB1548,IF(NOT($W1548=0),"",SUMIFS('Val-Vol (2)'!AH$4:AH$1858,'Val-Vol (2)'!$A$4:$A$1858,$D1548,'Val-Vol (2)'!$V$4:$V$1858,$V1548)/SUMIFS('[6]Comp2016-2017 (3)'!$G$5:$G$289,'[6]Comp2016-2017 (3)'!$A$5:$A$289,$D1548,'[6]Comp2016-2017 (3)'!$R$5:$R$289,$V1548)*$AB1548))</f>
        <v/>
      </c>
      <c r="AI1548" s="232">
        <f>IF($W1548=AI$3,$AB1548,IF(NOT($W1548=0),"",SUMIFS('Val-Vol (2)'!AI$4:AI$1858,'Val-Vol (2)'!$A$4:$A$1858,$D1548,'Val-Vol (2)'!$V$4:$V$1858,$V1548)/SUMIFS('[6]Comp2016-2017 (3)'!$G$5:$G$289,'[6]Comp2016-2017 (3)'!$A$5:$A$289,$D1548,'[6]Comp2016-2017 (3)'!$R$5:$R$289,$V1548)*$AB1548))</f>
        <v/>
      </c>
      <c r="AJ1548" s="232">
        <f>IF($W1548=AJ$3,$AB1548,IF(NOT($W1548=0),"",SUMIFS('Val-Vol (2)'!AJ$4:AJ$1858,'Val-Vol (2)'!$A$4:$A$1858,$D1548,'Val-Vol (2)'!$V$4:$V$1858,$V1548)/SUMIFS('[6]Comp2016-2017 (3)'!$G$5:$G$289,'[6]Comp2016-2017 (3)'!$A$5:$A$289,$D1548,'[6]Comp2016-2017 (3)'!$R$5:$R$289,$V1548)*$AB1548))</f>
        <v/>
      </c>
      <c r="AK1548" s="232">
        <f>SUM(AC1548:AJ1548)-AB1548</f>
        <v/>
      </c>
      <c r="AL1548" s="228">
        <f>IF(A1548=D1548,"remplir à la main","")</f>
        <v/>
      </c>
      <c r="AM1548" s="228">
        <f>VLOOKUP(A1548,'[6]Table corresp.'!$M$4:$U$63,8,FALSE)</f>
        <v/>
      </c>
      <c r="AN1548" s="228">
        <f>VLOOKUP(D1548,'[6]Table corresp.'!$M$4:$U$63,9,FALSE)</f>
        <v/>
      </c>
    </row>
    <row r="1549">
      <c r="A1549" s="179" t="inlineStr">
        <is>
          <t>06 - Services des coopératives forestières</t>
        </is>
      </c>
      <c r="B1549" s="179">
        <f>VLOOKUP(LEFT(A1549,3),'[6]Table corresp.'!$A$4:$D$63,3,FALSE)</f>
        <v/>
      </c>
      <c r="C1549" s="179">
        <f>VLOOKUP(A1549,'[6]Table corresp.'!$M$4:$P$63,4,FALSE)</f>
        <v/>
      </c>
      <c r="D1549" s="179" t="inlineStr">
        <is>
          <t>46 - Produits de la chimie du bois</t>
        </is>
      </c>
      <c r="E1549" s="179">
        <f>VLOOKUP(LEFT(D1549,3),'[6]Table corresp.'!$A$4:$D$63,4,FALSE)</f>
        <v/>
      </c>
      <c r="F1549" s="179">
        <f>LEFT(A1549,3)&amp;" - "&amp;LEFT(D1549,3)</f>
        <v/>
      </c>
      <c r="G1549" s="227" t="n">
        <v>2847.2874798906</v>
      </c>
      <c r="H1549" s="227" t="n">
        <v>0</v>
      </c>
      <c r="I1549" s="227" t="n">
        <v>2847.2874798906</v>
      </c>
      <c r="J1549" s="227" t="n"/>
      <c r="K1549" s="227" t="n"/>
      <c r="L1549" s="227" t="n"/>
      <c r="M1549" s="227" t="n"/>
      <c r="N1549" s="227" t="n"/>
      <c r="O1549" s="227" t="n"/>
      <c r="P1549" s="227" t="n"/>
      <c r="Q1549" s="227" t="n"/>
      <c r="R1549" s="227" t="n"/>
      <c r="S1549" s="227" t="n"/>
      <c r="T1549" s="228">
        <f>VLOOKUP(A1549,'[6]Groupe de branches'!$Z$27:$AM$86,14,FALSE)</f>
        <v/>
      </c>
      <c r="U1549" s="228">
        <f>VLOOKUP(D1549,'[6]Groupe de branches'!$Z$27:$AM$86,14,FALSE)</f>
        <v/>
      </c>
      <c r="V1549" s="228" t="n">
        <v>2020</v>
      </c>
      <c r="W1549" s="228">
        <f>VLOOKUP(D1549,'[6]Table corresp.'!$M$4:$S$63,7,FALSE)</f>
        <v/>
      </c>
      <c r="X1549" s="229">
        <f>IFERROR(G1549/SUMIFS('[6]Comp2016-2017 (3)'!$I$5:$I$289,'[6]Comp2016-2017 (3)'!$A$5:$A$289,A1549,'[6]Comp2016-2017 (3)'!$R$5:$R$289,V1549),0)</f>
        <v/>
      </c>
      <c r="Y1549" s="230">
        <f>IFERROR(IF(RIGHT(F1549,3)="Exp",VLOOKUP(F1549,#REF!,2,FALSE),VLOOKUP(F1549,#REF!,9,FALSE)),1)</f>
        <v/>
      </c>
      <c r="Z1549" s="231">
        <f>IFERROR(Y1549/SUMIFS($Y$4:$Y$1858,$V$4:$V$1858,V1549,$A$4:$A$1858,A1549),"")</f>
        <v/>
      </c>
      <c r="AA1549" s="231">
        <f>X1549*Z1549</f>
        <v/>
      </c>
      <c r="AB1549" s="232">
        <f>IFERROR(SUMIFS('[6]Comp2016-2017 (3)'!$G$5:$G$289,'[6]Comp2016-2017 (3)'!$A$5:$A$289,A1549,'[6]Comp2016-2017 (3)'!$R$5:$R$289,V1549)*AA1549/SUMIFS($AA$4:$AA$1858,$A$4:$A$1858,A1549,$V$4:$V$1858,V1549),0)</f>
        <v/>
      </c>
      <c r="AC1549" s="232">
        <f>IF($W1549=AC$3,$AB1549,IF(NOT($W1549=0),"",SUMIFS('Val-Vol (2)'!AC$4:AC$1858,'Val-Vol (2)'!$A$4:$A$1858,$D1549,'Val-Vol (2)'!$V$4:$V$1858,$V1549)/SUMIFS('[6]Comp2016-2017 (3)'!$G$5:$G$289,'[6]Comp2016-2017 (3)'!$A$5:$A$289,$D1549,'[6]Comp2016-2017 (3)'!$R$5:$R$289,$V1549)*$AB1549))</f>
        <v/>
      </c>
      <c r="AD1549" s="232">
        <f>IF($W1549=AD$3,$AB1549,IF(NOT($W1549=0),"",SUMIFS('Val-Vol (2)'!AD$4:AD$1858,'Val-Vol (2)'!$A$4:$A$1858,$D1549,'Val-Vol (2)'!$V$4:$V$1858,$V1549)/SUMIFS('[6]Comp2016-2017 (3)'!$G$5:$G$289,'[6]Comp2016-2017 (3)'!$A$5:$A$289,$D1549,'[6]Comp2016-2017 (3)'!$R$5:$R$289,$V1549)*$AB1549))</f>
        <v/>
      </c>
      <c r="AE1549" s="232">
        <f>IF($W1549=AE$3,$AB1549,IF(NOT($W1549=0),"",SUMIFS('Val-Vol (2)'!AE$4:AE$1858,'Val-Vol (2)'!$A$4:$A$1858,$D1549,'Val-Vol (2)'!$V$4:$V$1858,$V1549)/SUMIFS('[6]Comp2016-2017 (3)'!$G$5:$G$289,'[6]Comp2016-2017 (3)'!$A$5:$A$289,$D1549,'[6]Comp2016-2017 (3)'!$R$5:$R$289,$V1549)*$AB1549))</f>
        <v/>
      </c>
      <c r="AF1549" s="232">
        <f>IF($W1549=AF$3,$AB1549,IF(NOT($W1549=0),"",SUMIFS('Val-Vol (2)'!AF$4:AF$1858,'Val-Vol (2)'!$A$4:$A$1858,$D1549,'Val-Vol (2)'!$V$4:$V$1858,$V1549)/SUMIFS('[6]Comp2016-2017 (3)'!$G$5:$G$289,'[6]Comp2016-2017 (3)'!$A$5:$A$289,$D1549,'[6]Comp2016-2017 (3)'!$R$5:$R$289,$V1549)*$AB1549))</f>
        <v/>
      </c>
      <c r="AG1549" s="232">
        <f>IF($W1549=AG$3,$AB1549,IF(NOT($W1549=0),"",SUMIFS('Val-Vol (2)'!AG$4:AG$1858,'Val-Vol (2)'!$A$4:$A$1858,$D1549,'Val-Vol (2)'!$V$4:$V$1858,$V1549)/SUMIFS('[6]Comp2016-2017 (3)'!$G$5:$G$289,'[6]Comp2016-2017 (3)'!$A$5:$A$289,$D1549,'[6]Comp2016-2017 (3)'!$R$5:$R$289,$V1549)*$AB1549))</f>
        <v/>
      </c>
      <c r="AH1549" s="232">
        <f>IF($W1549=AH$3,$AB1549,IF(NOT($W1549=0),"",SUMIFS('Val-Vol (2)'!AH$4:AH$1858,'Val-Vol (2)'!$A$4:$A$1858,$D1549,'Val-Vol (2)'!$V$4:$V$1858,$V1549)/SUMIFS('[6]Comp2016-2017 (3)'!$G$5:$G$289,'[6]Comp2016-2017 (3)'!$A$5:$A$289,$D1549,'[6]Comp2016-2017 (3)'!$R$5:$R$289,$V1549)*$AB1549))</f>
        <v/>
      </c>
      <c r="AI1549" s="232">
        <f>IF($W1549=AI$3,$AB1549,IF(NOT($W1549=0),"",SUMIFS('Val-Vol (2)'!AI$4:AI$1858,'Val-Vol (2)'!$A$4:$A$1858,$D1549,'Val-Vol (2)'!$V$4:$V$1858,$V1549)/SUMIFS('[6]Comp2016-2017 (3)'!$G$5:$G$289,'[6]Comp2016-2017 (3)'!$A$5:$A$289,$D1549,'[6]Comp2016-2017 (3)'!$R$5:$R$289,$V1549)*$AB1549))</f>
        <v/>
      </c>
      <c r="AJ1549" s="232">
        <f>IF($W1549=AJ$3,$AB1549,IF(NOT($W1549=0),"",SUMIFS('Val-Vol (2)'!AJ$4:AJ$1858,'Val-Vol (2)'!$A$4:$A$1858,$D1549,'Val-Vol (2)'!$V$4:$V$1858,$V1549)/SUMIFS('[6]Comp2016-2017 (3)'!$G$5:$G$289,'[6]Comp2016-2017 (3)'!$A$5:$A$289,$D1549,'[6]Comp2016-2017 (3)'!$R$5:$R$289,$V1549)*$AB1549))</f>
        <v/>
      </c>
      <c r="AK1549" s="232">
        <f>SUM(AC1549:AJ1549)-AB1549</f>
        <v/>
      </c>
      <c r="AL1549" s="228">
        <f>IF(A1549=D1549,"remplir à la main","")</f>
        <v/>
      </c>
      <c r="AM1549" s="228">
        <f>VLOOKUP(A1549,'[6]Table corresp.'!$M$4:$U$63,8,FALSE)</f>
        <v/>
      </c>
      <c r="AN1549" s="228">
        <f>VLOOKUP(D1549,'[6]Table corresp.'!$M$4:$U$63,9,FALSE)</f>
        <v/>
      </c>
    </row>
    <row r="1550">
      <c r="A1550" s="179" t="inlineStr">
        <is>
          <t>06 - Services des coopératives forestières</t>
        </is>
      </c>
      <c r="B1550" s="179">
        <f>VLOOKUP(LEFT(A1550,3),'[6]Table corresp.'!$A$4:$D$63,3,FALSE)</f>
        <v/>
      </c>
      <c r="C1550" s="179">
        <f>VLOOKUP(A1550,'[6]Table corresp.'!$M$4:$P$63,4,FALSE)</f>
        <v/>
      </c>
      <c r="D1550" s="179" t="inlineStr">
        <is>
          <t>Exportation</t>
        </is>
      </c>
      <c r="E1550" s="179">
        <f>VLOOKUP(LEFT(D1550,3),'[6]Table corresp.'!$A$4:$D$63,4,FALSE)</f>
        <v/>
      </c>
      <c r="F1550" s="179">
        <f>LEFT(A1550,3)&amp;" - "&amp;LEFT(D1550,3)</f>
        <v/>
      </c>
      <c r="G1550" s="227" t="n">
        <v>14492.5892435861</v>
      </c>
      <c r="H1550" s="227" t="n">
        <v>0</v>
      </c>
      <c r="I1550" s="227" t="n">
        <v>14492.5892435861</v>
      </c>
      <c r="J1550" s="227" t="n"/>
      <c r="K1550" s="227" t="n"/>
      <c r="L1550" s="227" t="n"/>
      <c r="M1550" s="227" t="n"/>
      <c r="N1550" s="227" t="n"/>
      <c r="O1550" s="227" t="n"/>
      <c r="P1550" s="227" t="n"/>
      <c r="Q1550" s="227" t="n"/>
      <c r="R1550" s="227" t="n"/>
      <c r="S1550" s="227" t="n"/>
      <c r="T1550" s="228">
        <f>VLOOKUP(A1550,'[6]Groupe de branches'!$Z$27:$AM$86,14,FALSE)</f>
        <v/>
      </c>
      <c r="U1550" s="228">
        <f>VLOOKUP(D1550,'[6]Groupe de branches'!$Z$27:$AM$86,14,FALSE)</f>
        <v/>
      </c>
      <c r="V1550" s="228" t="n">
        <v>2020</v>
      </c>
      <c r="W1550" s="228">
        <f>VLOOKUP(D1550,'[6]Table corresp.'!$M$4:$S$63,7,FALSE)</f>
        <v/>
      </c>
      <c r="X1550" s="229">
        <f>IFERROR(G1550/SUMIFS('[6]Comp2016-2017 (3)'!$I$5:$I$289,'[6]Comp2016-2017 (3)'!$A$5:$A$289,A1550,'[6]Comp2016-2017 (3)'!$R$5:$R$289,V1550),0)</f>
        <v/>
      </c>
      <c r="Y1550" s="230">
        <f>IFERROR(IF(RIGHT(F1550,3)="Exp",VLOOKUP(F1550,#REF!,2,FALSE),VLOOKUP(F1550,#REF!,9,FALSE)),1)</f>
        <v/>
      </c>
      <c r="Z1550" s="231">
        <f>IFERROR(Y1550/SUMIFS($Y$4:$Y$1858,$V$4:$V$1858,V1550,$A$4:$A$1858,A1550),"")</f>
        <v/>
      </c>
      <c r="AA1550" s="231">
        <f>X1550*Z1550</f>
        <v/>
      </c>
      <c r="AB1550" s="232">
        <f>IFERROR(SUMIFS('[6]Comp2016-2017 (3)'!$G$5:$G$289,'[6]Comp2016-2017 (3)'!$A$5:$A$289,A1550,'[6]Comp2016-2017 (3)'!$R$5:$R$289,V1550)*AA1550/SUMIFS($AA$4:$AA$1858,$A$4:$A$1858,A1550,$V$4:$V$1858,V1550),0)</f>
        <v/>
      </c>
      <c r="AC1550" s="232">
        <f>IF($W1550=AC$3,$AB1550,IF(NOT($W1550=0),"",SUMIFS('Val-Vol (2)'!AC$4:AC$1858,'Val-Vol (2)'!$A$4:$A$1858,$D1550,'Val-Vol (2)'!$V$4:$V$1858,$V1550)/SUMIFS('[6]Comp2016-2017 (3)'!$G$5:$G$289,'[6]Comp2016-2017 (3)'!$A$5:$A$289,$D1550,'[6]Comp2016-2017 (3)'!$R$5:$R$289,$V1550)*$AB1550))</f>
        <v/>
      </c>
      <c r="AD1550" s="232">
        <f>IF($W1550=AD$3,$AB1550,IF(NOT($W1550=0),"",SUMIFS('Val-Vol (2)'!AD$4:AD$1858,'Val-Vol (2)'!$A$4:$A$1858,$D1550,'Val-Vol (2)'!$V$4:$V$1858,$V1550)/SUMIFS('[6]Comp2016-2017 (3)'!$G$5:$G$289,'[6]Comp2016-2017 (3)'!$A$5:$A$289,$D1550,'[6]Comp2016-2017 (3)'!$R$5:$R$289,$V1550)*$AB1550))</f>
        <v/>
      </c>
      <c r="AE1550" s="232">
        <f>IF($W1550=AE$3,$AB1550,IF(NOT($W1550=0),"",SUMIFS('Val-Vol (2)'!AE$4:AE$1858,'Val-Vol (2)'!$A$4:$A$1858,$D1550,'Val-Vol (2)'!$V$4:$V$1858,$V1550)/SUMIFS('[6]Comp2016-2017 (3)'!$G$5:$G$289,'[6]Comp2016-2017 (3)'!$A$5:$A$289,$D1550,'[6]Comp2016-2017 (3)'!$R$5:$R$289,$V1550)*$AB1550))</f>
        <v/>
      </c>
      <c r="AF1550" s="232">
        <f>IF($W1550=AF$3,$AB1550,IF(NOT($W1550=0),"",SUMIFS('Val-Vol (2)'!AF$4:AF$1858,'Val-Vol (2)'!$A$4:$A$1858,$D1550,'Val-Vol (2)'!$V$4:$V$1858,$V1550)/SUMIFS('[6]Comp2016-2017 (3)'!$G$5:$G$289,'[6]Comp2016-2017 (3)'!$A$5:$A$289,$D1550,'[6]Comp2016-2017 (3)'!$R$5:$R$289,$V1550)*$AB1550))</f>
        <v/>
      </c>
      <c r="AG1550" s="232">
        <f>IF($W1550=AG$3,$AB1550,IF(NOT($W1550=0),"",SUMIFS('Val-Vol (2)'!AG$4:AG$1858,'Val-Vol (2)'!$A$4:$A$1858,$D1550,'Val-Vol (2)'!$V$4:$V$1858,$V1550)/SUMIFS('[6]Comp2016-2017 (3)'!$G$5:$G$289,'[6]Comp2016-2017 (3)'!$A$5:$A$289,$D1550,'[6]Comp2016-2017 (3)'!$R$5:$R$289,$V1550)*$AB1550))</f>
        <v/>
      </c>
      <c r="AH1550" s="232">
        <f>IF($W1550=AH$3,$AB1550,IF(NOT($W1550=0),"",SUMIFS('Val-Vol (2)'!AH$4:AH$1858,'Val-Vol (2)'!$A$4:$A$1858,$D1550,'Val-Vol (2)'!$V$4:$V$1858,$V1550)/SUMIFS('[6]Comp2016-2017 (3)'!$G$5:$G$289,'[6]Comp2016-2017 (3)'!$A$5:$A$289,$D1550,'[6]Comp2016-2017 (3)'!$R$5:$R$289,$V1550)*$AB1550))</f>
        <v/>
      </c>
      <c r="AI1550" s="232">
        <f>IF($W1550=AI$3,$AB1550,IF(NOT($W1550=0),"",SUMIFS('Val-Vol (2)'!AI$4:AI$1858,'Val-Vol (2)'!$A$4:$A$1858,$D1550,'Val-Vol (2)'!$V$4:$V$1858,$V1550)/SUMIFS('[6]Comp2016-2017 (3)'!$G$5:$G$289,'[6]Comp2016-2017 (3)'!$A$5:$A$289,$D1550,'[6]Comp2016-2017 (3)'!$R$5:$R$289,$V1550)*$AB1550))</f>
        <v/>
      </c>
      <c r="AJ1550" s="232">
        <f>IF($W1550=AJ$3,$AB1550,IF(NOT($W1550=0),"",SUMIFS('Val-Vol (2)'!AJ$4:AJ$1858,'Val-Vol (2)'!$A$4:$A$1858,$D1550,'Val-Vol (2)'!$V$4:$V$1858,$V1550)/SUMIFS('[6]Comp2016-2017 (3)'!$G$5:$G$289,'[6]Comp2016-2017 (3)'!$A$5:$A$289,$D1550,'[6]Comp2016-2017 (3)'!$R$5:$R$289,$V1550)*$AB1550))</f>
        <v/>
      </c>
      <c r="AK1550" s="232">
        <f>SUM(AC1550:AJ1550)-AB1550</f>
        <v/>
      </c>
      <c r="AL1550" s="228">
        <f>IF(A1550=D1550,"remplir à la main","")</f>
        <v/>
      </c>
      <c r="AM1550" s="228">
        <f>VLOOKUP(A1550,'[6]Table corresp.'!$M$4:$U$63,8,FALSE)</f>
        <v/>
      </c>
      <c r="AN1550" s="228">
        <f>VLOOKUP(D1550,'[6]Table corresp.'!$M$4:$U$63,9,FALSE)</f>
        <v/>
      </c>
    </row>
    <row r="1551">
      <c r="A1551" s="179" t="inlineStr">
        <is>
          <t>07 - Textiles à base de bois</t>
        </is>
      </c>
      <c r="B1551" s="179">
        <f>VLOOKUP(LEFT(A1551,3),'[6]Table corresp.'!$A$4:$D$63,3,FALSE)</f>
        <v/>
      </c>
      <c r="C1551" s="179">
        <f>VLOOKUP(A1551,'[6]Table corresp.'!$M$4:$P$63,4,FALSE)</f>
        <v/>
      </c>
      <c r="D1551" s="179" t="inlineStr">
        <is>
          <t>Consommation finale</t>
        </is>
      </c>
      <c r="E1551" s="179">
        <f>VLOOKUP(LEFT(D1551,3),'[6]Table corresp.'!$A$4:$D$63,4,FALSE)</f>
        <v/>
      </c>
      <c r="F1551" s="179">
        <f>LEFT(A1551,3)&amp;" - "&amp;LEFT(D1551,3)</f>
        <v/>
      </c>
      <c r="G1551" s="227" t="n">
        <v>1</v>
      </c>
      <c r="H1551" s="227" t="n">
        <v>0</v>
      </c>
      <c r="I1551" s="227" t="n">
        <v>1</v>
      </c>
      <c r="J1551" s="227" t="n"/>
      <c r="K1551" s="227" t="n"/>
      <c r="L1551" s="227" t="n"/>
      <c r="M1551" s="227" t="n"/>
      <c r="N1551" s="227" t="n"/>
      <c r="O1551" s="227" t="n"/>
      <c r="P1551" s="227" t="n"/>
      <c r="Q1551" s="227" t="n"/>
      <c r="R1551" s="227" t="n"/>
      <c r="S1551" s="227" t="n"/>
      <c r="T1551" s="228">
        <f>VLOOKUP(A1551,'[6]Groupe de branches'!$Z$27:$AM$86,14,FALSE)</f>
        <v/>
      </c>
      <c r="U1551" s="228">
        <f>VLOOKUP(D1551,'[6]Groupe de branches'!$Z$27:$AM$86,14,FALSE)</f>
        <v/>
      </c>
      <c r="V1551" s="228" t="n">
        <v>2020</v>
      </c>
      <c r="W1551" s="228">
        <f>VLOOKUP(D1551,'[6]Table corresp.'!$M$4:$S$63,7,FALSE)</f>
        <v/>
      </c>
      <c r="X1551" s="229">
        <f>IFERROR(G1551/SUMIFS('[6]Comp2016-2017 (3)'!$I$5:$I$289,'[6]Comp2016-2017 (3)'!$A$5:$A$289,A1551,'[6]Comp2016-2017 (3)'!$R$5:$R$289,V1551),0)</f>
        <v/>
      </c>
      <c r="Y1551" s="230" t="n"/>
      <c r="Z1551" s="231" t="n"/>
      <c r="AA1551" s="231">
        <f>X1551*Z1551</f>
        <v/>
      </c>
      <c r="AB1551" s="232">
        <f>IFERROR(SUMIFS('[6]Comp2016-2017 (3)'!$G$5:$G$289,'[6]Comp2016-2017 (3)'!$A$5:$A$289,A1551,'[6]Comp2016-2017 (3)'!$R$5:$R$289,V1551)*AA1551/SUMIFS($AA$4:$AA$1858,$A$4:$A$1858,A1551,$V$4:$V$1858,V1551),0)</f>
        <v/>
      </c>
      <c r="AC1551" s="232">
        <f>IF($W1551=AC$3,$AB1551,IF(NOT($W1551=0),"",SUMIFS('Val-Vol (2)'!AC$4:AC$1858,'Val-Vol (2)'!$A$4:$A$1858,$D1551,'Val-Vol (2)'!$V$4:$V$1858,$V1551)/SUMIFS('[6]Comp2016-2017 (3)'!$G$5:$G$289,'[6]Comp2016-2017 (3)'!$A$5:$A$289,$D1551,'[6]Comp2016-2017 (3)'!$R$5:$R$289,$V1551)*$AB1551))</f>
        <v/>
      </c>
      <c r="AD1551" s="232">
        <f>IF($W1551=AD$3,$AB1551,IF(NOT($W1551=0),"",SUMIFS('Val-Vol (2)'!AD$4:AD$1858,'Val-Vol (2)'!$A$4:$A$1858,$D1551,'Val-Vol (2)'!$V$4:$V$1858,$V1551)/SUMIFS('[6]Comp2016-2017 (3)'!$G$5:$G$289,'[6]Comp2016-2017 (3)'!$A$5:$A$289,$D1551,'[6]Comp2016-2017 (3)'!$R$5:$R$289,$V1551)*$AB1551))</f>
        <v/>
      </c>
      <c r="AE1551" s="232">
        <f>IF($W1551=AE$3,$AB1551,IF(NOT($W1551=0),"",SUMIFS('Val-Vol (2)'!AE$4:AE$1858,'Val-Vol (2)'!$A$4:$A$1858,$D1551,'Val-Vol (2)'!$V$4:$V$1858,$V1551)/SUMIFS('[6]Comp2016-2017 (3)'!$G$5:$G$289,'[6]Comp2016-2017 (3)'!$A$5:$A$289,$D1551,'[6]Comp2016-2017 (3)'!$R$5:$R$289,$V1551)*$AB1551))</f>
        <v/>
      </c>
      <c r="AF1551" s="232">
        <f>IF($W1551=AF$3,$AB1551,IF(NOT($W1551=0),"",SUMIFS('Val-Vol (2)'!AF$4:AF$1858,'Val-Vol (2)'!$A$4:$A$1858,$D1551,'Val-Vol (2)'!$V$4:$V$1858,$V1551)/SUMIFS('[6]Comp2016-2017 (3)'!$G$5:$G$289,'[6]Comp2016-2017 (3)'!$A$5:$A$289,$D1551,'[6]Comp2016-2017 (3)'!$R$5:$R$289,$V1551)*$AB1551))</f>
        <v/>
      </c>
      <c r="AG1551" s="232">
        <f>IF($W1551=AG$3,$AB1551,IF(NOT($W1551=0),"",SUMIFS('Val-Vol (2)'!AG$4:AG$1858,'Val-Vol (2)'!$A$4:$A$1858,$D1551,'Val-Vol (2)'!$V$4:$V$1858,$V1551)/SUMIFS('[6]Comp2016-2017 (3)'!$G$5:$G$289,'[6]Comp2016-2017 (3)'!$A$5:$A$289,$D1551,'[6]Comp2016-2017 (3)'!$R$5:$R$289,$V1551)*$AB1551))</f>
        <v/>
      </c>
      <c r="AH1551" s="232">
        <f>IF($W1551=AH$3,$AB1551,IF(NOT($W1551=0),"",SUMIFS('Val-Vol (2)'!AH$4:AH$1858,'Val-Vol (2)'!$A$4:$A$1858,$D1551,'Val-Vol (2)'!$V$4:$V$1858,$V1551)/SUMIFS('[6]Comp2016-2017 (3)'!$G$5:$G$289,'[6]Comp2016-2017 (3)'!$A$5:$A$289,$D1551,'[6]Comp2016-2017 (3)'!$R$5:$R$289,$V1551)*$AB1551))</f>
        <v/>
      </c>
      <c r="AI1551" s="232">
        <f>IF($W1551=AI$3,$AB1551,IF(NOT($W1551=0),"",SUMIFS('Val-Vol (2)'!AI$4:AI$1858,'Val-Vol (2)'!$A$4:$A$1858,$D1551,'Val-Vol (2)'!$V$4:$V$1858,$V1551)/SUMIFS('[6]Comp2016-2017 (3)'!$G$5:$G$289,'[6]Comp2016-2017 (3)'!$A$5:$A$289,$D1551,'[6]Comp2016-2017 (3)'!$R$5:$R$289,$V1551)*$AB1551))</f>
        <v/>
      </c>
      <c r="AJ1551" s="232">
        <f>IF($W1551=AJ$3,$AB1551,IF(NOT($W1551=0),"",SUMIFS('Val-Vol (2)'!AJ$4:AJ$1858,'Val-Vol (2)'!$A$4:$A$1858,$D1551,'Val-Vol (2)'!$V$4:$V$1858,$V1551)/SUMIFS('[6]Comp2016-2017 (3)'!$G$5:$G$289,'[6]Comp2016-2017 (3)'!$A$5:$A$289,$D1551,'[6]Comp2016-2017 (3)'!$R$5:$R$289,$V1551)*$AB1551))</f>
        <v/>
      </c>
      <c r="AK1551" s="232">
        <f>SUM(AC1551:AJ1551)-AB1551</f>
        <v/>
      </c>
      <c r="AL1551" s="228">
        <f>IF(A1551=D1551,"remplir à la main","")</f>
        <v/>
      </c>
      <c r="AM1551" s="228">
        <f>VLOOKUP(A1551,'[6]Table corresp.'!$M$4:$U$63,8,FALSE)</f>
        <v/>
      </c>
      <c r="AN1551" s="228">
        <f>VLOOKUP(D1551,'[6]Table corresp.'!$M$4:$U$63,9,FALSE)</f>
        <v/>
      </c>
    </row>
    <row r="1552">
      <c r="A1552" s="179" t="inlineStr">
        <is>
          <t>07 - Textiles à base de bois</t>
        </is>
      </c>
      <c r="B1552" s="179">
        <f>VLOOKUP(LEFT(A1552,3),'[6]Table corresp.'!$A$4:$D$63,3,FALSE)</f>
        <v/>
      </c>
      <c r="C1552" s="179">
        <f>VLOOKUP(A1552,'[6]Table corresp.'!$M$4:$P$63,4,FALSE)</f>
        <v/>
      </c>
      <c r="D1552" s="179" t="inlineStr">
        <is>
          <t>Exportation</t>
        </is>
      </c>
      <c r="E1552" s="179">
        <f>VLOOKUP(LEFT(D1552,3),'[6]Table corresp.'!$A$4:$D$63,4,FALSE)</f>
        <v/>
      </c>
      <c r="F1552" s="179">
        <f>LEFT(A1552,3)&amp;" - "&amp;LEFT(D1552,3)</f>
        <v/>
      </c>
      <c r="G1552" s="227" t="n"/>
      <c r="H1552" s="227" t="n"/>
      <c r="I1552" s="227" t="n"/>
      <c r="J1552" s="227" t="n"/>
      <c r="K1552" s="227" t="n"/>
      <c r="L1552" s="227" t="n"/>
      <c r="M1552" s="227" t="n"/>
      <c r="N1552" s="227" t="n"/>
      <c r="O1552" s="227" t="n"/>
      <c r="P1552" s="227" t="n"/>
      <c r="Q1552" s="227" t="n"/>
      <c r="R1552" s="227" t="n"/>
      <c r="S1552" s="227" t="n"/>
      <c r="T1552" s="228">
        <f>VLOOKUP(A1552,'[6]Groupe de branches'!$Z$27:$AM$86,14,FALSE)</f>
        <v/>
      </c>
      <c r="U1552" s="228">
        <f>VLOOKUP(D1552,'[6]Groupe de branches'!$Z$27:$AM$86,14,FALSE)</f>
        <v/>
      </c>
      <c r="V1552" s="228" t="n">
        <v>2020</v>
      </c>
      <c r="W1552" s="228">
        <f>VLOOKUP(D1552,'[6]Table corresp.'!$M$4:$S$63,7,FALSE)</f>
        <v/>
      </c>
      <c r="X1552" s="229">
        <f>IFERROR(G1552/SUMIFS('[6]Comp2016-2017 (3)'!$I$5:$I$289,'[6]Comp2016-2017 (3)'!$A$5:$A$289,A1552,'[6]Comp2016-2017 (3)'!$R$5:$R$289,V1552),0)</f>
        <v/>
      </c>
      <c r="Y1552" s="230" t="n"/>
      <c r="Z1552" s="231" t="n"/>
      <c r="AA1552" s="231">
        <f>X1552*Z1552</f>
        <v/>
      </c>
      <c r="AB1552" s="232">
        <f>IFERROR(SUMIFS('[6]Comp2016-2017 (3)'!$G$5:$G$289,'[6]Comp2016-2017 (3)'!$A$5:$A$289,A1552,'[6]Comp2016-2017 (3)'!$R$5:$R$289,V1552)*AA1552/SUMIFS($AA$4:$AA$1858,$A$4:$A$1858,A1552,$V$4:$V$1858,V1552),0)</f>
        <v/>
      </c>
      <c r="AC1552" s="232">
        <f>IF($W1552=AC$3,$AB1552,IF(NOT($W1552=0),"",SUMIFS('Val-Vol (2)'!AC$4:AC$1858,'Val-Vol (2)'!$A$4:$A$1858,$D1552,'Val-Vol (2)'!$V$4:$V$1858,$V1552)/SUMIFS('[6]Comp2016-2017 (3)'!$G$5:$G$289,'[6]Comp2016-2017 (3)'!$A$5:$A$289,$D1552,'[6]Comp2016-2017 (3)'!$R$5:$R$289,$V1552)*$AB1552))</f>
        <v/>
      </c>
      <c r="AD1552" s="232">
        <f>IF($W1552=AD$3,$AB1552,IF(NOT($W1552=0),"",SUMIFS('Val-Vol (2)'!AD$4:AD$1858,'Val-Vol (2)'!$A$4:$A$1858,$D1552,'Val-Vol (2)'!$V$4:$V$1858,$V1552)/SUMIFS('[6]Comp2016-2017 (3)'!$G$5:$G$289,'[6]Comp2016-2017 (3)'!$A$5:$A$289,$D1552,'[6]Comp2016-2017 (3)'!$R$5:$R$289,$V1552)*$AB1552))</f>
        <v/>
      </c>
      <c r="AE1552" s="232">
        <f>IF($W1552=AE$3,$AB1552,IF(NOT($W1552=0),"",SUMIFS('Val-Vol (2)'!AE$4:AE$1858,'Val-Vol (2)'!$A$4:$A$1858,$D1552,'Val-Vol (2)'!$V$4:$V$1858,$V1552)/SUMIFS('[6]Comp2016-2017 (3)'!$G$5:$G$289,'[6]Comp2016-2017 (3)'!$A$5:$A$289,$D1552,'[6]Comp2016-2017 (3)'!$R$5:$R$289,$V1552)*$AB1552))</f>
        <v/>
      </c>
      <c r="AF1552" s="232">
        <f>IF($W1552=AF$3,$AB1552,IF(NOT($W1552=0),"",SUMIFS('Val-Vol (2)'!AF$4:AF$1858,'Val-Vol (2)'!$A$4:$A$1858,$D1552,'Val-Vol (2)'!$V$4:$V$1858,$V1552)/SUMIFS('[6]Comp2016-2017 (3)'!$G$5:$G$289,'[6]Comp2016-2017 (3)'!$A$5:$A$289,$D1552,'[6]Comp2016-2017 (3)'!$R$5:$R$289,$V1552)*$AB1552))</f>
        <v/>
      </c>
      <c r="AG1552" s="232">
        <f>IF($W1552=AG$3,$AB1552,IF(NOT($W1552=0),"",SUMIFS('Val-Vol (2)'!AG$4:AG$1858,'Val-Vol (2)'!$A$4:$A$1858,$D1552,'Val-Vol (2)'!$V$4:$V$1858,$V1552)/SUMIFS('[6]Comp2016-2017 (3)'!$G$5:$G$289,'[6]Comp2016-2017 (3)'!$A$5:$A$289,$D1552,'[6]Comp2016-2017 (3)'!$R$5:$R$289,$V1552)*$AB1552))</f>
        <v/>
      </c>
      <c r="AH1552" s="232">
        <f>IF($W1552=AH$3,$AB1552,IF(NOT($W1552=0),"",SUMIFS('Val-Vol (2)'!AH$4:AH$1858,'Val-Vol (2)'!$A$4:$A$1858,$D1552,'Val-Vol (2)'!$V$4:$V$1858,$V1552)/SUMIFS('[6]Comp2016-2017 (3)'!$G$5:$G$289,'[6]Comp2016-2017 (3)'!$A$5:$A$289,$D1552,'[6]Comp2016-2017 (3)'!$R$5:$R$289,$V1552)*$AB1552))</f>
        <v/>
      </c>
      <c r="AI1552" s="232">
        <f>IF($W1552=AI$3,$AB1552,IF(NOT($W1552=0),"",SUMIFS('Val-Vol (2)'!AI$4:AI$1858,'Val-Vol (2)'!$A$4:$A$1858,$D1552,'Val-Vol (2)'!$V$4:$V$1858,$V1552)/SUMIFS('[6]Comp2016-2017 (3)'!$G$5:$G$289,'[6]Comp2016-2017 (3)'!$A$5:$A$289,$D1552,'[6]Comp2016-2017 (3)'!$R$5:$R$289,$V1552)*$AB1552))</f>
        <v/>
      </c>
      <c r="AJ1552" s="232">
        <f>IF($W1552=AJ$3,$AB1552,IF(NOT($W1552=0),"",SUMIFS('Val-Vol (2)'!AJ$4:AJ$1858,'Val-Vol (2)'!$A$4:$A$1858,$D1552,'Val-Vol (2)'!$V$4:$V$1858,$V1552)/SUMIFS('[6]Comp2016-2017 (3)'!$G$5:$G$289,'[6]Comp2016-2017 (3)'!$A$5:$A$289,$D1552,'[6]Comp2016-2017 (3)'!$R$5:$R$289,$V1552)*$AB1552))</f>
        <v/>
      </c>
      <c r="AK1552" s="232">
        <f>SUM(AC1552:AJ1552)-AB1552</f>
        <v/>
      </c>
      <c r="AL1552" s="228">
        <f>IF(A1552=D1552,"remplir à la main","")</f>
        <v/>
      </c>
      <c r="AM1552" s="228">
        <f>VLOOKUP(A1552,'[6]Table corresp.'!$M$4:$U$63,8,FALSE)</f>
        <v/>
      </c>
      <c r="AN1552" s="228">
        <f>VLOOKUP(D1552,'[6]Table corresp.'!$M$4:$U$63,9,FALSE)</f>
        <v/>
      </c>
    </row>
    <row r="1553">
      <c r="A1553" s="179" t="inlineStr">
        <is>
          <t>08 - Sciages bruts de Chêne</t>
        </is>
      </c>
      <c r="B1553" s="179">
        <f>VLOOKUP(LEFT(A1553,3),'[6]Table corresp.'!$A$4:$D$63,3,FALSE)</f>
        <v/>
      </c>
      <c r="C1553" s="179">
        <f>VLOOKUP(A1553,'[6]Table corresp.'!$M$4:$P$63,4,FALSE)</f>
        <v/>
      </c>
      <c r="D1553" s="179" t="inlineStr">
        <is>
          <t>20 - Produits rabotés</t>
        </is>
      </c>
      <c r="E1553" s="179">
        <f>VLOOKUP(LEFT(D1553,3),'[6]Table corresp.'!$A$4:$D$63,4,FALSE)</f>
        <v/>
      </c>
      <c r="F1553" s="179">
        <f>LEFT(A1553,3)&amp;" - "&amp;LEFT(D1553,3)</f>
        <v/>
      </c>
      <c r="G1553" s="227" t="n">
        <v>61714.8743000967</v>
      </c>
      <c r="H1553" s="227" t="n">
        <v>922.651991176685</v>
      </c>
      <c r="I1553" s="227" t="n">
        <v>62637.5262912734</v>
      </c>
      <c r="J1553" s="227" t="n">
        <v>228.8949998593966</v>
      </c>
      <c r="K1553" s="227" t="n">
        <v>3.901617861283216</v>
      </c>
      <c r="L1553" s="227" t="n">
        <v>232.7966177206798</v>
      </c>
      <c r="M1553" s="227" t="n"/>
      <c r="N1553" s="227" t="n"/>
      <c r="O1553" s="227" t="n"/>
      <c r="P1553" s="227" t="n"/>
      <c r="Q1553" s="227" t="n"/>
      <c r="R1553" s="227" t="n"/>
      <c r="S1553" s="227" t="n"/>
      <c r="T1553" s="228">
        <f>VLOOKUP(A1553,'[6]Groupe de branches'!$Z$27:$AM$86,14,FALSE)</f>
        <v/>
      </c>
      <c r="U1553" s="228">
        <f>VLOOKUP(D1553,'[6]Groupe de branches'!$Z$27:$AM$86,14,FALSE)</f>
        <v/>
      </c>
      <c r="V1553" s="228" t="n">
        <v>2020</v>
      </c>
      <c r="W1553" s="228">
        <f>VLOOKUP(D1553,'[6]Table corresp.'!$M$4:$S$63,7,FALSE)</f>
        <v/>
      </c>
      <c r="X1553" s="229">
        <f>IFERROR(G1553/SUMIFS('[6]Comp2016-2017 (3)'!$I$5:$I$289,'[6]Comp2016-2017 (3)'!$A$5:$A$289,A1553,'[6]Comp2016-2017 (3)'!$R$5:$R$289,V1553),0)</f>
        <v/>
      </c>
      <c r="Y1553" s="230">
        <f>IF(RIGHT(F1553,3)="Exp",VLOOKUP(F1553,#REF!,2,FALSE),VLOOKUP(F1553,#REF!,9,FALSE))</f>
        <v/>
      </c>
      <c r="Z1553" s="231">
        <f>IFERROR(Y1553/SUMIFS($Y$4:$Y$1858,$V$4:$V$1858,V1553,$A$4:$A$1858,A1553),"")</f>
        <v/>
      </c>
      <c r="AA1553" s="231">
        <f>X1553*Z1553</f>
        <v/>
      </c>
      <c r="AB1553" s="232">
        <f>IFERROR(SUMIFS('[6]Comp2016-2017 (3)'!$G$5:$G$289,'[6]Comp2016-2017 (3)'!$A$5:$A$289,A1553,'[6]Comp2016-2017 (3)'!$R$5:$R$289,V1553)*AA1553/SUMIFS($AA$4:$AA$1858,$A$4:$A$1858,A1553,$V$4:$V$1858,V1553),0)</f>
        <v/>
      </c>
      <c r="AC1553" s="232">
        <f>IF($W1553=AC$3,$AB1553,IF(NOT($W1553=0),"",SUMIFS('Val-Vol (2)'!AC$4:AC$1858,'Val-Vol (2)'!$A$4:$A$1858,$D1553,'Val-Vol (2)'!$V$4:$V$1858,$V1553)/SUMIFS('[6]Comp2016-2017 (3)'!$G$5:$G$289,'[6]Comp2016-2017 (3)'!$A$5:$A$289,$D1553,'[6]Comp2016-2017 (3)'!$R$5:$R$289,$V1553)*$AB1553))</f>
        <v/>
      </c>
      <c r="AD1553" s="232">
        <f>IF($W1553=AD$3,$AB1553,IF(NOT($W1553=0),"",SUMIFS('Val-Vol (2)'!AD$4:AD$1858,'Val-Vol (2)'!$A$4:$A$1858,$D1553,'Val-Vol (2)'!$V$4:$V$1858,$V1553)/SUMIFS('[6]Comp2016-2017 (3)'!$G$5:$G$289,'[6]Comp2016-2017 (3)'!$A$5:$A$289,$D1553,'[6]Comp2016-2017 (3)'!$R$5:$R$289,$V1553)*$AB1553))</f>
        <v/>
      </c>
      <c r="AE1553" s="232">
        <f>IF($W1553=AE$3,$AB1553,IF(NOT($W1553=0),"",SUMIFS('Val-Vol (2)'!AE$4:AE$1858,'Val-Vol (2)'!$A$4:$A$1858,$D1553,'Val-Vol (2)'!$V$4:$V$1858,$V1553)/SUMIFS('[6]Comp2016-2017 (3)'!$G$5:$G$289,'[6]Comp2016-2017 (3)'!$A$5:$A$289,$D1553,'[6]Comp2016-2017 (3)'!$R$5:$R$289,$V1553)*$AB1553))</f>
        <v/>
      </c>
      <c r="AF1553" s="232">
        <f>IF($W1553=AF$3,$AB1553,IF(NOT($W1553=0),"",SUMIFS('Val-Vol (2)'!AF$4:AF$1858,'Val-Vol (2)'!$A$4:$A$1858,$D1553,'Val-Vol (2)'!$V$4:$V$1858,$V1553)/SUMIFS('[6]Comp2016-2017 (3)'!$G$5:$G$289,'[6]Comp2016-2017 (3)'!$A$5:$A$289,$D1553,'[6]Comp2016-2017 (3)'!$R$5:$R$289,$V1553)*$AB1553))</f>
        <v/>
      </c>
      <c r="AG1553" s="232">
        <f>IF($W1553=AG$3,$AB1553,IF(NOT($W1553=0),"",SUMIFS('Val-Vol (2)'!AG$4:AG$1858,'Val-Vol (2)'!$A$4:$A$1858,$D1553,'Val-Vol (2)'!$V$4:$V$1858,$V1553)/SUMIFS('[6]Comp2016-2017 (3)'!$G$5:$G$289,'[6]Comp2016-2017 (3)'!$A$5:$A$289,$D1553,'[6]Comp2016-2017 (3)'!$R$5:$R$289,$V1553)*$AB1553))</f>
        <v/>
      </c>
      <c r="AH1553" s="232">
        <f>IF($W1553=AH$3,$AB1553,IF(NOT($W1553=0),"",SUMIFS('Val-Vol (2)'!AH$4:AH$1858,'Val-Vol (2)'!$A$4:$A$1858,$D1553,'Val-Vol (2)'!$V$4:$V$1858,$V1553)/SUMIFS('[6]Comp2016-2017 (3)'!$G$5:$G$289,'[6]Comp2016-2017 (3)'!$A$5:$A$289,$D1553,'[6]Comp2016-2017 (3)'!$R$5:$R$289,$V1553)*$AB1553))</f>
        <v/>
      </c>
      <c r="AI1553" s="232">
        <f>IF($W1553=AI$3,$AB1553,IF(NOT($W1553=0),"",SUMIFS('Val-Vol (2)'!AI$4:AI$1858,'Val-Vol (2)'!$A$4:$A$1858,$D1553,'Val-Vol (2)'!$V$4:$V$1858,$V1553)/SUMIFS('[6]Comp2016-2017 (3)'!$G$5:$G$289,'[6]Comp2016-2017 (3)'!$A$5:$A$289,$D1553,'[6]Comp2016-2017 (3)'!$R$5:$R$289,$V1553)*$AB1553))</f>
        <v/>
      </c>
      <c r="AJ1553" s="232">
        <f>IF($W1553=AJ$3,$AB1553,IF(NOT($W1553=0),"",SUMIFS('Val-Vol (2)'!AJ$4:AJ$1858,'Val-Vol (2)'!$A$4:$A$1858,$D1553,'Val-Vol (2)'!$V$4:$V$1858,$V1553)/SUMIFS('[6]Comp2016-2017 (3)'!$G$5:$G$289,'[6]Comp2016-2017 (3)'!$A$5:$A$289,$D1553,'[6]Comp2016-2017 (3)'!$R$5:$R$289,$V1553)*$AB1553))</f>
        <v/>
      </c>
      <c r="AK1553" s="232">
        <f>SUM(AC1553:AJ1553)-AB1553</f>
        <v/>
      </c>
      <c r="AL1553" s="228">
        <f>IF(A1553=D1553,"remplir à la main","")</f>
        <v/>
      </c>
      <c r="AM1553" s="228">
        <f>VLOOKUP(A1553,'[6]Table corresp.'!$M$4:$U$63,8,FALSE)</f>
        <v/>
      </c>
      <c r="AN1553" s="228">
        <f>VLOOKUP(D1553,'[6]Table corresp.'!$M$4:$U$63,9,FALSE)</f>
        <v/>
      </c>
    </row>
    <row r="1554">
      <c r="A1554" s="179" t="inlineStr">
        <is>
          <t>08 - Sciages bruts de Chêne</t>
        </is>
      </c>
      <c r="B1554" s="179">
        <f>VLOOKUP(LEFT(A1554,3),'[6]Table corresp.'!$A$4:$D$63,3,FALSE)</f>
        <v/>
      </c>
      <c r="C1554" s="179">
        <f>VLOOKUP(A1554,'[6]Table corresp.'!$M$4:$P$63,4,FALSE)</f>
        <v/>
      </c>
      <c r="D1554" s="179" t="inlineStr">
        <is>
          <t>20b - Produits collés</t>
        </is>
      </c>
      <c r="E1554" s="179">
        <f>VLOOKUP(LEFT(D1554,3),'[6]Table corresp.'!$A$4:$D$63,4,FALSE)</f>
        <v/>
      </c>
      <c r="F1554" s="179">
        <f>LEFT(A1554,3)&amp;" - "&amp;LEFT(D1554,3)</f>
        <v/>
      </c>
      <c r="G1554" s="227" t="n">
        <v>3101.53747280165</v>
      </c>
      <c r="H1554" s="227" t="n">
        <v>1174.70091571591</v>
      </c>
      <c r="I1554" s="227" t="n">
        <v>4276.23838851755</v>
      </c>
      <c r="J1554" s="227" t="n">
        <v>17.25499146159003</v>
      </c>
      <c r="K1554" s="227" t="n">
        <v>7.451185471205365</v>
      </c>
      <c r="L1554" s="227" t="n">
        <v>24.70617693279539</v>
      </c>
      <c r="M1554" s="227" t="n"/>
      <c r="N1554" s="227" t="n"/>
      <c r="O1554" s="227" t="n"/>
      <c r="P1554" s="227" t="n"/>
      <c r="Q1554" s="227" t="n"/>
      <c r="R1554" s="227" t="n"/>
      <c r="S1554" s="227" t="n"/>
      <c r="T1554" s="228">
        <f>VLOOKUP(A1554,'[6]Groupe de branches'!$Z$27:$AM$86,14,FALSE)</f>
        <v/>
      </c>
      <c r="U1554" s="228">
        <f>VLOOKUP(D1554,'[6]Groupe de branches'!$Z$27:$AM$86,14,FALSE)</f>
        <v/>
      </c>
      <c r="V1554" s="228" t="n">
        <v>2020</v>
      </c>
      <c r="W1554" s="228">
        <f>VLOOKUP(D1554,'[6]Table corresp.'!$M$4:$S$63,7,FALSE)</f>
        <v/>
      </c>
      <c r="X1554" s="229">
        <f>IFERROR(G1554/SUMIFS('[6]Comp2016-2017 (3)'!$I$5:$I$289,'[6]Comp2016-2017 (3)'!$A$5:$A$289,A1554,'[6]Comp2016-2017 (3)'!$R$5:$R$289,V1554),0)</f>
        <v/>
      </c>
      <c r="Y1554" s="230">
        <f>IF(RIGHT(F1554,3)="Exp",VLOOKUP(F1554,#REF!,2,FALSE),VLOOKUP(F1554,#REF!,9,FALSE))</f>
        <v/>
      </c>
      <c r="Z1554" s="231">
        <f>IFERROR(Y1554/SUMIFS($Y$4:$Y$1858,$V$4:$V$1858,V1554,$A$4:$A$1858,A1554),"")</f>
        <v/>
      </c>
      <c r="AA1554" s="231">
        <f>X1554*Z1554</f>
        <v/>
      </c>
      <c r="AB1554" s="232">
        <f>IFERROR(SUMIFS('[6]Comp2016-2017 (3)'!$G$5:$G$289,'[6]Comp2016-2017 (3)'!$A$5:$A$289,A1554,'[6]Comp2016-2017 (3)'!$R$5:$R$289,V1554)*AA1554/SUMIFS($AA$4:$AA$1858,$A$4:$A$1858,A1554,$V$4:$V$1858,V1554),0)</f>
        <v/>
      </c>
      <c r="AC1554" s="232">
        <f>IF($W1554=AC$3,$AB1554,IF(NOT($W1554=0),"",SUMIFS('Val-Vol (2)'!AC$4:AC$1858,'Val-Vol (2)'!$A$4:$A$1858,$D1554,'Val-Vol (2)'!$V$4:$V$1858,$V1554)/SUMIFS('[6]Comp2016-2017 (3)'!$G$5:$G$289,'[6]Comp2016-2017 (3)'!$A$5:$A$289,$D1554,'[6]Comp2016-2017 (3)'!$R$5:$R$289,$V1554)*$AB1554))</f>
        <v/>
      </c>
      <c r="AD1554" s="232">
        <f>IF($W1554=AD$3,$AB1554,IF(NOT($W1554=0),"",SUMIFS('Val-Vol (2)'!AD$4:AD$1858,'Val-Vol (2)'!$A$4:$A$1858,$D1554,'Val-Vol (2)'!$V$4:$V$1858,$V1554)/SUMIFS('[6]Comp2016-2017 (3)'!$G$5:$G$289,'[6]Comp2016-2017 (3)'!$A$5:$A$289,$D1554,'[6]Comp2016-2017 (3)'!$R$5:$R$289,$V1554)*$AB1554))</f>
        <v/>
      </c>
      <c r="AE1554" s="232">
        <f>IF($W1554=AE$3,$AB1554,IF(NOT($W1554=0),"",SUMIFS('Val-Vol (2)'!AE$4:AE$1858,'Val-Vol (2)'!$A$4:$A$1858,$D1554,'Val-Vol (2)'!$V$4:$V$1858,$V1554)/SUMIFS('[6]Comp2016-2017 (3)'!$G$5:$G$289,'[6]Comp2016-2017 (3)'!$A$5:$A$289,$D1554,'[6]Comp2016-2017 (3)'!$R$5:$R$289,$V1554)*$AB1554))</f>
        <v/>
      </c>
      <c r="AF1554" s="232">
        <f>IF($W1554=AF$3,$AB1554,IF(NOT($W1554=0),"",SUMIFS('Val-Vol (2)'!AF$4:AF$1858,'Val-Vol (2)'!$A$4:$A$1858,$D1554,'Val-Vol (2)'!$V$4:$V$1858,$V1554)/SUMIFS('[6]Comp2016-2017 (3)'!$G$5:$G$289,'[6]Comp2016-2017 (3)'!$A$5:$A$289,$D1554,'[6]Comp2016-2017 (3)'!$R$5:$R$289,$V1554)*$AB1554))</f>
        <v/>
      </c>
      <c r="AG1554" s="232">
        <f>IF($W1554=AG$3,$AB1554,IF(NOT($W1554=0),"",SUMIFS('Val-Vol (2)'!AG$4:AG$1858,'Val-Vol (2)'!$A$4:$A$1858,$D1554,'Val-Vol (2)'!$V$4:$V$1858,$V1554)/SUMIFS('[6]Comp2016-2017 (3)'!$G$5:$G$289,'[6]Comp2016-2017 (3)'!$A$5:$A$289,$D1554,'[6]Comp2016-2017 (3)'!$R$5:$R$289,$V1554)*$AB1554))</f>
        <v/>
      </c>
      <c r="AH1554" s="232">
        <f>IF($W1554=AH$3,$AB1554,IF(NOT($W1554=0),"",SUMIFS('Val-Vol (2)'!AH$4:AH$1858,'Val-Vol (2)'!$A$4:$A$1858,$D1554,'Val-Vol (2)'!$V$4:$V$1858,$V1554)/SUMIFS('[6]Comp2016-2017 (3)'!$G$5:$G$289,'[6]Comp2016-2017 (3)'!$A$5:$A$289,$D1554,'[6]Comp2016-2017 (3)'!$R$5:$R$289,$V1554)*$AB1554))</f>
        <v/>
      </c>
      <c r="AI1554" s="232">
        <f>IF($W1554=AI$3,$AB1554,IF(NOT($W1554=0),"",SUMIFS('Val-Vol (2)'!AI$4:AI$1858,'Val-Vol (2)'!$A$4:$A$1858,$D1554,'Val-Vol (2)'!$V$4:$V$1858,$V1554)/SUMIFS('[6]Comp2016-2017 (3)'!$G$5:$G$289,'[6]Comp2016-2017 (3)'!$A$5:$A$289,$D1554,'[6]Comp2016-2017 (3)'!$R$5:$R$289,$V1554)*$AB1554))</f>
        <v/>
      </c>
      <c r="AJ1554" s="232">
        <f>IF($W1554=AJ$3,$AB1554,IF(NOT($W1554=0),"",SUMIFS('Val-Vol (2)'!AJ$4:AJ$1858,'Val-Vol (2)'!$A$4:$A$1858,$D1554,'Val-Vol (2)'!$V$4:$V$1858,$V1554)/SUMIFS('[6]Comp2016-2017 (3)'!$G$5:$G$289,'[6]Comp2016-2017 (3)'!$A$5:$A$289,$D1554,'[6]Comp2016-2017 (3)'!$R$5:$R$289,$V1554)*$AB1554))</f>
        <v/>
      </c>
      <c r="AK1554" s="232">
        <f>SUM(AC1554:AJ1554)-AB1554</f>
        <v/>
      </c>
      <c r="AL1554" s="228">
        <f>IF(A1554=D1554,"remplir à la main","")</f>
        <v/>
      </c>
      <c r="AM1554" s="228">
        <f>VLOOKUP(A1554,'[6]Table corresp.'!$M$4:$U$63,8,FALSE)</f>
        <v/>
      </c>
      <c r="AN1554" s="228">
        <f>VLOOKUP(D1554,'[6]Table corresp.'!$M$4:$U$63,9,FALSE)</f>
        <v/>
      </c>
    </row>
    <row r="1555">
      <c r="A1555" s="179" t="inlineStr">
        <is>
          <t>08 - Sciages bruts de Chêne</t>
        </is>
      </c>
      <c r="B1555" s="179">
        <f>VLOOKUP(LEFT(A1555,3),'[6]Table corresp.'!$A$4:$D$63,3,FALSE)</f>
        <v/>
      </c>
      <c r="C1555" s="179">
        <f>VLOOKUP(A1555,'[6]Table corresp.'!$M$4:$P$63,4,FALSE)</f>
        <v/>
      </c>
      <c r="D1555" s="179" t="inlineStr">
        <is>
          <t>33 - Parquets contrecollés</t>
        </is>
      </c>
      <c r="E1555" s="179">
        <f>VLOOKUP(LEFT(D1555,3),'[6]Table corresp.'!$A$4:$D$63,4,FALSE)</f>
        <v/>
      </c>
      <c r="F1555" s="179">
        <f>LEFT(A1555,3)&amp;" - "&amp;LEFT(D1555,3)</f>
        <v/>
      </c>
      <c r="G1555" s="227" t="n">
        <v>1031.37106374854</v>
      </c>
      <c r="H1555" s="227" t="n">
        <v>1494.02249950623</v>
      </c>
      <c r="I1555" s="227" t="n">
        <v>2525.39356325477</v>
      </c>
      <c r="J1555" s="227" t="n">
        <v>3.825263879559387</v>
      </c>
      <c r="K1555" s="227" t="n">
        <v>6.317771949745076</v>
      </c>
      <c r="L1555" s="227" t="n">
        <v>10.14303582930446</v>
      </c>
      <c r="M1555" s="227" t="n"/>
      <c r="N1555" s="227" t="n"/>
      <c r="O1555" s="227" t="n"/>
      <c r="P1555" s="227" t="n"/>
      <c r="Q1555" s="227" t="n"/>
      <c r="R1555" s="227" t="n"/>
      <c r="S1555" s="227" t="n"/>
      <c r="T1555" s="228">
        <f>VLOOKUP(A1555,'[6]Groupe de branches'!$Z$27:$AM$86,14,FALSE)</f>
        <v/>
      </c>
      <c r="U1555" s="228">
        <f>VLOOKUP(D1555,'[6]Groupe de branches'!$Z$27:$AM$86,14,FALSE)</f>
        <v/>
      </c>
      <c r="V1555" s="228" t="n">
        <v>2020</v>
      </c>
      <c r="W1555" s="228">
        <f>VLOOKUP(D1555,'[6]Table corresp.'!$M$4:$S$63,7,FALSE)</f>
        <v/>
      </c>
      <c r="X1555" s="229">
        <f>IFERROR(G1555/SUMIFS('[6]Comp2016-2017 (3)'!$I$5:$I$289,'[6]Comp2016-2017 (3)'!$A$5:$A$289,A1555,'[6]Comp2016-2017 (3)'!$R$5:$R$289,V1555),0)</f>
        <v/>
      </c>
      <c r="Y1555" s="230">
        <f>IF(RIGHT(F1555,3)="Exp",VLOOKUP(F1555,#REF!,2,FALSE),VLOOKUP(F1555,#REF!,9,FALSE))</f>
        <v/>
      </c>
      <c r="Z1555" s="231">
        <f>IFERROR(Y1555/SUMIFS($Y$4:$Y$1858,$V$4:$V$1858,V1555,$A$4:$A$1858,A1555),"")</f>
        <v/>
      </c>
      <c r="AA1555" s="231">
        <f>X1555*Z1555</f>
        <v/>
      </c>
      <c r="AB1555" s="232">
        <f>IFERROR(SUMIFS('[6]Comp2016-2017 (3)'!$G$5:$G$289,'[6]Comp2016-2017 (3)'!$A$5:$A$289,A1555,'[6]Comp2016-2017 (3)'!$R$5:$R$289,V1555)*AA1555/SUMIFS($AA$4:$AA$1858,$A$4:$A$1858,A1555,$V$4:$V$1858,V1555),0)</f>
        <v/>
      </c>
      <c r="AC1555" s="232">
        <f>IF($W1555=AC$3,$AB1555,IF(NOT($W1555=0),"",SUMIFS('Val-Vol (2)'!AC$4:AC$1858,'Val-Vol (2)'!$A$4:$A$1858,$D1555,'Val-Vol (2)'!$V$4:$V$1858,$V1555)/SUMIFS('[6]Comp2016-2017 (3)'!$G$5:$G$289,'[6]Comp2016-2017 (3)'!$A$5:$A$289,$D1555,'[6]Comp2016-2017 (3)'!$R$5:$R$289,$V1555)*$AB1555))</f>
        <v/>
      </c>
      <c r="AD1555" s="232">
        <f>IF($W1555=AD$3,$AB1555,IF(NOT($W1555=0),"",SUMIFS('Val-Vol (2)'!AD$4:AD$1858,'Val-Vol (2)'!$A$4:$A$1858,$D1555,'Val-Vol (2)'!$V$4:$V$1858,$V1555)/SUMIFS('[6]Comp2016-2017 (3)'!$G$5:$G$289,'[6]Comp2016-2017 (3)'!$A$5:$A$289,$D1555,'[6]Comp2016-2017 (3)'!$R$5:$R$289,$V1555)*$AB1555))</f>
        <v/>
      </c>
      <c r="AE1555" s="232">
        <f>IF($W1555=AE$3,$AB1555,IF(NOT($W1555=0),"",SUMIFS('Val-Vol (2)'!AE$4:AE$1858,'Val-Vol (2)'!$A$4:$A$1858,$D1555,'Val-Vol (2)'!$V$4:$V$1858,$V1555)/SUMIFS('[6]Comp2016-2017 (3)'!$G$5:$G$289,'[6]Comp2016-2017 (3)'!$A$5:$A$289,$D1555,'[6]Comp2016-2017 (3)'!$R$5:$R$289,$V1555)*$AB1555))</f>
        <v/>
      </c>
      <c r="AF1555" s="232">
        <f>IF($W1555=AF$3,$AB1555,IF(NOT($W1555=0),"",SUMIFS('Val-Vol (2)'!AF$4:AF$1858,'Val-Vol (2)'!$A$4:$A$1858,$D1555,'Val-Vol (2)'!$V$4:$V$1858,$V1555)/SUMIFS('[6]Comp2016-2017 (3)'!$G$5:$G$289,'[6]Comp2016-2017 (3)'!$A$5:$A$289,$D1555,'[6]Comp2016-2017 (3)'!$R$5:$R$289,$V1555)*$AB1555))</f>
        <v/>
      </c>
      <c r="AG1555" s="232">
        <f>IF($W1555=AG$3,$AB1555,IF(NOT($W1555=0),"",SUMIFS('Val-Vol (2)'!AG$4:AG$1858,'Val-Vol (2)'!$A$4:$A$1858,$D1555,'Val-Vol (2)'!$V$4:$V$1858,$V1555)/SUMIFS('[6]Comp2016-2017 (3)'!$G$5:$G$289,'[6]Comp2016-2017 (3)'!$A$5:$A$289,$D1555,'[6]Comp2016-2017 (3)'!$R$5:$R$289,$V1555)*$AB1555))</f>
        <v/>
      </c>
      <c r="AH1555" s="232">
        <f>IF($W1555=AH$3,$AB1555,IF(NOT($W1555=0),"",SUMIFS('Val-Vol (2)'!AH$4:AH$1858,'Val-Vol (2)'!$A$4:$A$1858,$D1555,'Val-Vol (2)'!$V$4:$V$1858,$V1555)/SUMIFS('[6]Comp2016-2017 (3)'!$G$5:$G$289,'[6]Comp2016-2017 (3)'!$A$5:$A$289,$D1555,'[6]Comp2016-2017 (3)'!$R$5:$R$289,$V1555)*$AB1555))</f>
        <v/>
      </c>
      <c r="AI1555" s="232">
        <f>IF($W1555=AI$3,$AB1555,IF(NOT($W1555=0),"",SUMIFS('Val-Vol (2)'!AI$4:AI$1858,'Val-Vol (2)'!$A$4:$A$1858,$D1555,'Val-Vol (2)'!$V$4:$V$1858,$V1555)/SUMIFS('[6]Comp2016-2017 (3)'!$G$5:$G$289,'[6]Comp2016-2017 (3)'!$A$5:$A$289,$D1555,'[6]Comp2016-2017 (3)'!$R$5:$R$289,$V1555)*$AB1555))</f>
        <v/>
      </c>
      <c r="AJ1555" s="232">
        <f>IF($W1555=AJ$3,$AB1555,IF(NOT($W1555=0),"",SUMIFS('Val-Vol (2)'!AJ$4:AJ$1858,'Val-Vol (2)'!$A$4:$A$1858,$D1555,'Val-Vol (2)'!$V$4:$V$1858,$V1555)/SUMIFS('[6]Comp2016-2017 (3)'!$G$5:$G$289,'[6]Comp2016-2017 (3)'!$A$5:$A$289,$D1555,'[6]Comp2016-2017 (3)'!$R$5:$R$289,$V1555)*$AB1555))</f>
        <v/>
      </c>
      <c r="AK1555" s="232">
        <f>SUM(AC1555:AJ1555)-AB1555</f>
        <v/>
      </c>
      <c r="AL1555" s="228">
        <f>IF(A1555=D1555,"remplir à la main","")</f>
        <v/>
      </c>
      <c r="AM1555" s="228">
        <f>VLOOKUP(A1555,'[6]Table corresp.'!$M$4:$U$63,8,FALSE)</f>
        <v/>
      </c>
      <c r="AN1555" s="228">
        <f>VLOOKUP(D1555,'[6]Table corresp.'!$M$4:$U$63,9,FALSE)</f>
        <v/>
      </c>
    </row>
    <row r="1556">
      <c r="A1556" s="179" t="inlineStr">
        <is>
          <t>08 - Sciages bruts de Chêne</t>
        </is>
      </c>
      <c r="B1556" s="179">
        <f>VLOOKUP(LEFT(A1556,3),'[6]Table corresp.'!$A$4:$D$63,3,FALSE)</f>
        <v/>
      </c>
      <c r="C1556" s="179">
        <f>VLOOKUP(A1556,'[6]Table corresp.'!$M$4:$P$63,4,FALSE)</f>
        <v/>
      </c>
      <c r="D1556" s="179" t="inlineStr">
        <is>
          <t>35 - Menuiseries extérieures</t>
        </is>
      </c>
      <c r="E1556" s="179">
        <f>VLOOKUP(LEFT(D1556,3),'[6]Table corresp.'!$A$4:$D$63,4,FALSE)</f>
        <v/>
      </c>
      <c r="F1556" s="179">
        <f>LEFT(A1556,3)&amp;" - "&amp;LEFT(D1556,3)</f>
        <v/>
      </c>
      <c r="G1556" s="227" t="n">
        <v>17083.7279922342</v>
      </c>
      <c r="H1556" s="227" t="n">
        <v>1086.00123400729</v>
      </c>
      <c r="I1556" s="227" t="n">
        <v>18169.7292262415</v>
      </c>
      <c r="J1556" s="227" t="n">
        <v>42.24135548874523</v>
      </c>
      <c r="K1556" s="227" t="n">
        <v>3.061581797180595</v>
      </c>
      <c r="L1556" s="227" t="n">
        <v>45.30293728592582</v>
      </c>
      <c r="M1556" s="227" t="n"/>
      <c r="N1556" s="227" t="n"/>
      <c r="O1556" s="227" t="n"/>
      <c r="P1556" s="227" t="n"/>
      <c r="Q1556" s="227" t="n"/>
      <c r="R1556" s="227" t="n"/>
      <c r="S1556" s="227" t="n"/>
      <c r="T1556" s="228">
        <f>VLOOKUP(A1556,'[6]Groupe de branches'!$Z$27:$AM$86,14,FALSE)</f>
        <v/>
      </c>
      <c r="U1556" s="228">
        <f>VLOOKUP(D1556,'[6]Groupe de branches'!$Z$27:$AM$86,14,FALSE)</f>
        <v/>
      </c>
      <c r="V1556" s="228" t="n">
        <v>2020</v>
      </c>
      <c r="W1556" s="228">
        <f>VLOOKUP(D1556,'[6]Table corresp.'!$M$4:$S$63,7,FALSE)</f>
        <v/>
      </c>
      <c r="X1556" s="229">
        <f>IFERROR(G1556/SUMIFS('[6]Comp2016-2017 (3)'!$I$5:$I$289,'[6]Comp2016-2017 (3)'!$A$5:$A$289,A1556,'[6]Comp2016-2017 (3)'!$R$5:$R$289,V1556),0)</f>
        <v/>
      </c>
      <c r="Y1556" s="230">
        <f>IF(RIGHT(F1556,3)="Exp",VLOOKUP(F1556,#REF!,2,FALSE),VLOOKUP(F1556,#REF!,9,FALSE))</f>
        <v/>
      </c>
      <c r="Z1556" s="231">
        <f>IFERROR(Y1556/SUMIFS($Y$4:$Y$1858,$V$4:$V$1858,V1556,$A$4:$A$1858,A1556),"")</f>
        <v/>
      </c>
      <c r="AA1556" s="231">
        <f>X1556*Z1556</f>
        <v/>
      </c>
      <c r="AB1556" s="232">
        <f>IFERROR(SUMIFS('[6]Comp2016-2017 (3)'!$G$5:$G$289,'[6]Comp2016-2017 (3)'!$A$5:$A$289,A1556,'[6]Comp2016-2017 (3)'!$R$5:$R$289,V1556)*AA1556/SUMIFS($AA$4:$AA$1858,$A$4:$A$1858,A1556,$V$4:$V$1858,V1556),0)</f>
        <v/>
      </c>
      <c r="AC1556" s="232">
        <f>IF($W1556=AC$3,$AB1556,IF(NOT($W1556=0),"",SUMIFS('Val-Vol (2)'!AC$4:AC$1858,'Val-Vol (2)'!$A$4:$A$1858,$D1556,'Val-Vol (2)'!$V$4:$V$1858,$V1556)/SUMIFS('[6]Comp2016-2017 (3)'!$G$5:$G$289,'[6]Comp2016-2017 (3)'!$A$5:$A$289,$D1556,'[6]Comp2016-2017 (3)'!$R$5:$R$289,$V1556)*$AB1556))</f>
        <v/>
      </c>
      <c r="AD1556" s="232">
        <f>IF($W1556=AD$3,$AB1556,IF(NOT($W1556=0),"",SUMIFS('Val-Vol (2)'!AD$4:AD$1858,'Val-Vol (2)'!$A$4:$A$1858,$D1556,'Val-Vol (2)'!$V$4:$V$1858,$V1556)/SUMIFS('[6]Comp2016-2017 (3)'!$G$5:$G$289,'[6]Comp2016-2017 (3)'!$A$5:$A$289,$D1556,'[6]Comp2016-2017 (3)'!$R$5:$R$289,$V1556)*$AB1556))</f>
        <v/>
      </c>
      <c r="AE1556" s="232">
        <f>IF($W1556=AE$3,$AB1556,IF(NOT($W1556=0),"",SUMIFS('Val-Vol (2)'!AE$4:AE$1858,'Val-Vol (2)'!$A$4:$A$1858,$D1556,'Val-Vol (2)'!$V$4:$V$1858,$V1556)/SUMIFS('[6]Comp2016-2017 (3)'!$G$5:$G$289,'[6]Comp2016-2017 (3)'!$A$5:$A$289,$D1556,'[6]Comp2016-2017 (3)'!$R$5:$R$289,$V1556)*$AB1556))</f>
        <v/>
      </c>
      <c r="AF1556" s="232">
        <f>IF($W1556=AF$3,$AB1556,IF(NOT($W1556=0),"",SUMIFS('Val-Vol (2)'!AF$4:AF$1858,'Val-Vol (2)'!$A$4:$A$1858,$D1556,'Val-Vol (2)'!$V$4:$V$1858,$V1556)/SUMIFS('[6]Comp2016-2017 (3)'!$G$5:$G$289,'[6]Comp2016-2017 (3)'!$A$5:$A$289,$D1556,'[6]Comp2016-2017 (3)'!$R$5:$R$289,$V1556)*$AB1556))</f>
        <v/>
      </c>
      <c r="AG1556" s="232">
        <f>IF($W1556=AG$3,$AB1556,IF(NOT($W1556=0),"",SUMIFS('Val-Vol (2)'!AG$4:AG$1858,'Val-Vol (2)'!$A$4:$A$1858,$D1556,'Val-Vol (2)'!$V$4:$V$1858,$V1556)/SUMIFS('[6]Comp2016-2017 (3)'!$G$5:$G$289,'[6]Comp2016-2017 (3)'!$A$5:$A$289,$D1556,'[6]Comp2016-2017 (3)'!$R$5:$R$289,$V1556)*$AB1556))</f>
        <v/>
      </c>
      <c r="AH1556" s="232">
        <f>IF($W1556=AH$3,$AB1556,IF(NOT($W1556=0),"",SUMIFS('Val-Vol (2)'!AH$4:AH$1858,'Val-Vol (2)'!$A$4:$A$1858,$D1556,'Val-Vol (2)'!$V$4:$V$1858,$V1556)/SUMIFS('[6]Comp2016-2017 (3)'!$G$5:$G$289,'[6]Comp2016-2017 (3)'!$A$5:$A$289,$D1556,'[6]Comp2016-2017 (3)'!$R$5:$R$289,$V1556)*$AB1556))</f>
        <v/>
      </c>
      <c r="AI1556" s="232">
        <f>IF($W1556=AI$3,$AB1556,IF(NOT($W1556=0),"",SUMIFS('Val-Vol (2)'!AI$4:AI$1858,'Val-Vol (2)'!$A$4:$A$1858,$D1556,'Val-Vol (2)'!$V$4:$V$1858,$V1556)/SUMIFS('[6]Comp2016-2017 (3)'!$G$5:$G$289,'[6]Comp2016-2017 (3)'!$A$5:$A$289,$D1556,'[6]Comp2016-2017 (3)'!$R$5:$R$289,$V1556)*$AB1556))</f>
        <v/>
      </c>
      <c r="AJ1556" s="232">
        <f>IF($W1556=AJ$3,$AB1556,IF(NOT($W1556=0),"",SUMIFS('Val-Vol (2)'!AJ$4:AJ$1858,'Val-Vol (2)'!$A$4:$A$1858,$D1556,'Val-Vol (2)'!$V$4:$V$1858,$V1556)/SUMIFS('[6]Comp2016-2017 (3)'!$G$5:$G$289,'[6]Comp2016-2017 (3)'!$A$5:$A$289,$D1556,'[6]Comp2016-2017 (3)'!$R$5:$R$289,$V1556)*$AB1556))</f>
        <v/>
      </c>
      <c r="AK1556" s="232">
        <f>SUM(AC1556:AJ1556)-AB1556</f>
        <v/>
      </c>
      <c r="AL1556" s="228">
        <f>IF(A1556=D1556,"remplir à la main","")</f>
        <v/>
      </c>
      <c r="AM1556" s="228">
        <f>VLOOKUP(A1556,'[6]Table corresp.'!$M$4:$U$63,8,FALSE)</f>
        <v/>
      </c>
      <c r="AN1556" s="228">
        <f>VLOOKUP(D1556,'[6]Table corresp.'!$M$4:$U$63,9,FALSE)</f>
        <v/>
      </c>
    </row>
    <row r="1557">
      <c r="A1557" s="179" t="inlineStr">
        <is>
          <t>08 - Sciages bruts de Chêne</t>
        </is>
      </c>
      <c r="B1557" s="179">
        <f>VLOOKUP(LEFT(A1557,3),'[6]Table corresp.'!$A$4:$D$63,3,FALSE)</f>
        <v/>
      </c>
      <c r="C1557" s="179">
        <f>VLOOKUP(A1557,'[6]Table corresp.'!$M$4:$P$63,4,FALSE)</f>
        <v/>
      </c>
      <c r="D1557" s="179" t="inlineStr">
        <is>
          <t>36 - Menuiseries intérieures</t>
        </is>
      </c>
      <c r="E1557" s="179">
        <f>VLOOKUP(LEFT(D1557,3),'[6]Table corresp.'!$A$4:$D$63,4,FALSE)</f>
        <v/>
      </c>
      <c r="F1557" s="179">
        <f>LEFT(A1557,3)&amp;" - "&amp;LEFT(D1557,3)</f>
        <v/>
      </c>
      <c r="G1557" s="227" t="n">
        <v>7660.97048239432</v>
      </c>
      <c r="H1557" s="227" t="n">
        <v>1129.24433760364</v>
      </c>
      <c r="I1557" s="227" t="n">
        <v>8790.21481999796</v>
      </c>
      <c r="J1557" s="227" t="n">
        <v>24.35473768743451</v>
      </c>
      <c r="K1557" s="227" t="n">
        <v>4.093058382154946</v>
      </c>
      <c r="L1557" s="227" t="n">
        <v>28.44779606958945</v>
      </c>
      <c r="M1557" s="227" t="n"/>
      <c r="N1557" s="227" t="n"/>
      <c r="O1557" s="227" t="n"/>
      <c r="P1557" s="227" t="n"/>
      <c r="Q1557" s="227" t="n"/>
      <c r="R1557" s="227" t="n"/>
      <c r="S1557" s="227" t="n"/>
      <c r="T1557" s="228">
        <f>VLOOKUP(A1557,'[6]Groupe de branches'!$Z$27:$AM$86,14,FALSE)</f>
        <v/>
      </c>
      <c r="U1557" s="228">
        <f>VLOOKUP(D1557,'[6]Groupe de branches'!$Z$27:$AM$86,14,FALSE)</f>
        <v/>
      </c>
      <c r="V1557" s="228" t="n">
        <v>2020</v>
      </c>
      <c r="W1557" s="228">
        <f>VLOOKUP(D1557,'[6]Table corresp.'!$M$4:$S$63,7,FALSE)</f>
        <v/>
      </c>
      <c r="X1557" s="229">
        <f>IFERROR(G1557/SUMIFS('[6]Comp2016-2017 (3)'!$I$5:$I$289,'[6]Comp2016-2017 (3)'!$A$5:$A$289,A1557,'[6]Comp2016-2017 (3)'!$R$5:$R$289,V1557),0)</f>
        <v/>
      </c>
      <c r="Y1557" s="230">
        <f>IF(RIGHT(F1557,3)="Exp",VLOOKUP(F1557,#REF!,2,FALSE),VLOOKUP(F1557,#REF!,9,FALSE))</f>
        <v/>
      </c>
      <c r="Z1557" s="231">
        <f>IFERROR(Y1557/SUMIFS($Y$4:$Y$1858,$V$4:$V$1858,V1557,$A$4:$A$1858,A1557),"")</f>
        <v/>
      </c>
      <c r="AA1557" s="231">
        <f>X1557*Z1557</f>
        <v/>
      </c>
      <c r="AB1557" s="232">
        <f>IFERROR(SUMIFS('[6]Comp2016-2017 (3)'!$G$5:$G$289,'[6]Comp2016-2017 (3)'!$A$5:$A$289,A1557,'[6]Comp2016-2017 (3)'!$R$5:$R$289,V1557)*AA1557/SUMIFS($AA$4:$AA$1858,$A$4:$A$1858,A1557,$V$4:$V$1858,V1557),0)</f>
        <v/>
      </c>
      <c r="AC1557" s="232">
        <f>IF($W1557=AC$3,$AB1557,IF(NOT($W1557=0),"",SUMIFS('Val-Vol (2)'!AC$4:AC$1858,'Val-Vol (2)'!$A$4:$A$1858,$D1557,'Val-Vol (2)'!$V$4:$V$1858,$V1557)/SUMIFS('[6]Comp2016-2017 (3)'!$G$5:$G$289,'[6]Comp2016-2017 (3)'!$A$5:$A$289,$D1557,'[6]Comp2016-2017 (3)'!$R$5:$R$289,$V1557)*$AB1557))</f>
        <v/>
      </c>
      <c r="AD1557" s="232">
        <f>IF($W1557=AD$3,$AB1557,IF(NOT($W1557=0),"",SUMIFS('Val-Vol (2)'!AD$4:AD$1858,'Val-Vol (2)'!$A$4:$A$1858,$D1557,'Val-Vol (2)'!$V$4:$V$1858,$V1557)/SUMIFS('[6]Comp2016-2017 (3)'!$G$5:$G$289,'[6]Comp2016-2017 (3)'!$A$5:$A$289,$D1557,'[6]Comp2016-2017 (3)'!$R$5:$R$289,$V1557)*$AB1557))</f>
        <v/>
      </c>
      <c r="AE1557" s="232">
        <f>IF($W1557=AE$3,$AB1557,IF(NOT($W1557=0),"",SUMIFS('Val-Vol (2)'!AE$4:AE$1858,'Val-Vol (2)'!$A$4:$A$1858,$D1557,'Val-Vol (2)'!$V$4:$V$1858,$V1557)/SUMIFS('[6]Comp2016-2017 (3)'!$G$5:$G$289,'[6]Comp2016-2017 (3)'!$A$5:$A$289,$D1557,'[6]Comp2016-2017 (3)'!$R$5:$R$289,$V1557)*$AB1557))</f>
        <v/>
      </c>
      <c r="AF1557" s="232">
        <f>IF($W1557=AF$3,$AB1557,IF(NOT($W1557=0),"",SUMIFS('Val-Vol (2)'!AF$4:AF$1858,'Val-Vol (2)'!$A$4:$A$1858,$D1557,'Val-Vol (2)'!$V$4:$V$1858,$V1557)/SUMIFS('[6]Comp2016-2017 (3)'!$G$5:$G$289,'[6]Comp2016-2017 (3)'!$A$5:$A$289,$D1557,'[6]Comp2016-2017 (3)'!$R$5:$R$289,$V1557)*$AB1557))</f>
        <v/>
      </c>
      <c r="AG1557" s="232">
        <f>IF($W1557=AG$3,$AB1557,IF(NOT($W1557=0),"",SUMIFS('Val-Vol (2)'!AG$4:AG$1858,'Val-Vol (2)'!$A$4:$A$1858,$D1557,'Val-Vol (2)'!$V$4:$V$1858,$V1557)/SUMIFS('[6]Comp2016-2017 (3)'!$G$5:$G$289,'[6]Comp2016-2017 (3)'!$A$5:$A$289,$D1557,'[6]Comp2016-2017 (3)'!$R$5:$R$289,$V1557)*$AB1557))</f>
        <v/>
      </c>
      <c r="AH1557" s="232">
        <f>IF($W1557=AH$3,$AB1557,IF(NOT($W1557=0),"",SUMIFS('Val-Vol (2)'!AH$4:AH$1858,'Val-Vol (2)'!$A$4:$A$1858,$D1557,'Val-Vol (2)'!$V$4:$V$1858,$V1557)/SUMIFS('[6]Comp2016-2017 (3)'!$G$5:$G$289,'[6]Comp2016-2017 (3)'!$A$5:$A$289,$D1557,'[6]Comp2016-2017 (3)'!$R$5:$R$289,$V1557)*$AB1557))</f>
        <v/>
      </c>
      <c r="AI1557" s="232">
        <f>IF($W1557=AI$3,$AB1557,IF(NOT($W1557=0),"",SUMIFS('Val-Vol (2)'!AI$4:AI$1858,'Val-Vol (2)'!$A$4:$A$1858,$D1557,'Val-Vol (2)'!$V$4:$V$1858,$V1557)/SUMIFS('[6]Comp2016-2017 (3)'!$G$5:$G$289,'[6]Comp2016-2017 (3)'!$A$5:$A$289,$D1557,'[6]Comp2016-2017 (3)'!$R$5:$R$289,$V1557)*$AB1557))</f>
        <v/>
      </c>
      <c r="AJ1557" s="232">
        <f>IF($W1557=AJ$3,$AB1557,IF(NOT($W1557=0),"",SUMIFS('Val-Vol (2)'!AJ$4:AJ$1858,'Val-Vol (2)'!$A$4:$A$1858,$D1557,'Val-Vol (2)'!$V$4:$V$1858,$V1557)/SUMIFS('[6]Comp2016-2017 (3)'!$G$5:$G$289,'[6]Comp2016-2017 (3)'!$A$5:$A$289,$D1557,'[6]Comp2016-2017 (3)'!$R$5:$R$289,$V1557)*$AB1557))</f>
        <v/>
      </c>
      <c r="AK1557" s="232">
        <f>SUM(AC1557:AJ1557)-AB1557</f>
        <v/>
      </c>
      <c r="AL1557" s="228">
        <f>IF(A1557=D1557,"remplir à la main","")</f>
        <v/>
      </c>
      <c r="AM1557" s="228">
        <f>VLOOKUP(A1557,'[6]Table corresp.'!$M$4:$U$63,8,FALSE)</f>
        <v/>
      </c>
      <c r="AN1557" s="228">
        <f>VLOOKUP(D1557,'[6]Table corresp.'!$M$4:$U$63,9,FALSE)</f>
        <v/>
      </c>
    </row>
    <row r="1558">
      <c r="A1558" s="179" t="inlineStr">
        <is>
          <t>08 - Sciages bruts de Chêne</t>
        </is>
      </c>
      <c r="B1558" s="179">
        <f>VLOOKUP(LEFT(A1558,3),'[6]Table corresp.'!$A$4:$D$63,3,FALSE)</f>
        <v/>
      </c>
      <c r="C1558" s="179">
        <f>VLOOKUP(A1558,'[6]Table corresp.'!$M$4:$P$63,4,FALSE)</f>
        <v/>
      </c>
      <c r="D1558" s="179" t="inlineStr">
        <is>
          <t>40 - Produits en bois pour aménagement extérieur</t>
        </is>
      </c>
      <c r="E1558" s="179">
        <f>VLOOKUP(LEFT(D1558,3),'[6]Table corresp.'!$A$4:$D$63,4,FALSE)</f>
        <v/>
      </c>
      <c r="F1558" s="179">
        <f>LEFT(A1558,3)&amp;" - "&amp;LEFT(D1558,3)</f>
        <v/>
      </c>
      <c r="G1558" s="227" t="n">
        <v>2658.23009232018</v>
      </c>
      <c r="H1558" s="227" t="n">
        <v>0</v>
      </c>
      <c r="I1558" s="227" t="n">
        <v>2658.23009232018</v>
      </c>
      <c r="J1558" s="227" t="n">
        <v>10.75542529193517</v>
      </c>
      <c r="K1558" s="227" t="n">
        <v>0</v>
      </c>
      <c r="L1558" s="227" t="n">
        <v>10.75542529193517</v>
      </c>
      <c r="M1558" s="227" t="n"/>
      <c r="N1558" s="227" t="n"/>
      <c r="O1558" s="227" t="n"/>
      <c r="P1558" s="227" t="n"/>
      <c r="Q1558" s="227" t="n"/>
      <c r="R1558" s="227" t="n"/>
      <c r="S1558" s="227" t="n"/>
      <c r="T1558" s="228">
        <f>VLOOKUP(A1558,'[6]Groupe de branches'!$Z$27:$AM$86,14,FALSE)</f>
        <v/>
      </c>
      <c r="U1558" s="228">
        <f>VLOOKUP(D1558,'[6]Groupe de branches'!$Z$27:$AM$86,14,FALSE)</f>
        <v/>
      </c>
      <c r="V1558" s="228" t="n">
        <v>2020</v>
      </c>
      <c r="W1558" s="228">
        <f>VLOOKUP(D1558,'[6]Table corresp.'!$M$4:$S$63,7,FALSE)</f>
        <v/>
      </c>
      <c r="X1558" s="229">
        <f>IFERROR(G1558/SUMIFS('[6]Comp2016-2017 (3)'!$I$5:$I$289,'[6]Comp2016-2017 (3)'!$A$5:$A$289,A1558,'[6]Comp2016-2017 (3)'!$R$5:$R$289,V1558),0)</f>
        <v/>
      </c>
      <c r="Y1558" s="230">
        <f>IF(RIGHT(F1558,3)="Exp",VLOOKUP(F1558,#REF!,2,FALSE),VLOOKUP(F1558,#REF!,9,FALSE))</f>
        <v/>
      </c>
      <c r="Z1558" s="231">
        <f>IFERROR(Y1558/SUMIFS($Y$4:$Y$1858,$V$4:$V$1858,V1558,$A$4:$A$1858,A1558),"")</f>
        <v/>
      </c>
      <c r="AA1558" s="231">
        <f>X1558*Z1558</f>
        <v/>
      </c>
      <c r="AB1558" s="232">
        <f>IFERROR(SUMIFS('[6]Comp2016-2017 (3)'!$G$5:$G$289,'[6]Comp2016-2017 (3)'!$A$5:$A$289,A1558,'[6]Comp2016-2017 (3)'!$R$5:$R$289,V1558)*AA1558/SUMIFS($AA$4:$AA$1858,$A$4:$A$1858,A1558,$V$4:$V$1858,V1558),0)</f>
        <v/>
      </c>
      <c r="AC1558" s="232">
        <f>IF($W1558=AC$3,$AB1558,IF(NOT($W1558=0),"",SUMIFS('Val-Vol (2)'!AC$4:AC$1858,'Val-Vol (2)'!$A$4:$A$1858,$D1558,'Val-Vol (2)'!$V$4:$V$1858,$V1558)/SUMIFS('[6]Comp2016-2017 (3)'!$G$5:$G$289,'[6]Comp2016-2017 (3)'!$A$5:$A$289,$D1558,'[6]Comp2016-2017 (3)'!$R$5:$R$289,$V1558)*$AB1558))</f>
        <v/>
      </c>
      <c r="AD1558" s="232">
        <f>IF($W1558=AD$3,$AB1558,IF(NOT($W1558=0),"",SUMIFS('Val-Vol (2)'!AD$4:AD$1858,'Val-Vol (2)'!$A$4:$A$1858,$D1558,'Val-Vol (2)'!$V$4:$V$1858,$V1558)/SUMIFS('[6]Comp2016-2017 (3)'!$G$5:$G$289,'[6]Comp2016-2017 (3)'!$A$5:$A$289,$D1558,'[6]Comp2016-2017 (3)'!$R$5:$R$289,$V1558)*$AB1558))</f>
        <v/>
      </c>
      <c r="AE1558" s="232">
        <f>IF($W1558=AE$3,$AB1558,IF(NOT($W1558=0),"",SUMIFS('Val-Vol (2)'!AE$4:AE$1858,'Val-Vol (2)'!$A$4:$A$1858,$D1558,'Val-Vol (2)'!$V$4:$V$1858,$V1558)/SUMIFS('[6]Comp2016-2017 (3)'!$G$5:$G$289,'[6]Comp2016-2017 (3)'!$A$5:$A$289,$D1558,'[6]Comp2016-2017 (3)'!$R$5:$R$289,$V1558)*$AB1558))</f>
        <v/>
      </c>
      <c r="AF1558" s="232">
        <f>IF($W1558=AF$3,$AB1558,IF(NOT($W1558=0),"",SUMIFS('Val-Vol (2)'!AF$4:AF$1858,'Val-Vol (2)'!$A$4:$A$1858,$D1558,'Val-Vol (2)'!$V$4:$V$1858,$V1558)/SUMIFS('[6]Comp2016-2017 (3)'!$G$5:$G$289,'[6]Comp2016-2017 (3)'!$A$5:$A$289,$D1558,'[6]Comp2016-2017 (3)'!$R$5:$R$289,$V1558)*$AB1558))</f>
        <v/>
      </c>
      <c r="AG1558" s="232">
        <f>IF($W1558=AG$3,$AB1558,IF(NOT($W1558=0),"",SUMIFS('Val-Vol (2)'!AG$4:AG$1858,'Val-Vol (2)'!$A$4:$A$1858,$D1558,'Val-Vol (2)'!$V$4:$V$1858,$V1558)/SUMIFS('[6]Comp2016-2017 (3)'!$G$5:$G$289,'[6]Comp2016-2017 (3)'!$A$5:$A$289,$D1558,'[6]Comp2016-2017 (3)'!$R$5:$R$289,$V1558)*$AB1558))</f>
        <v/>
      </c>
      <c r="AH1558" s="232">
        <f>IF($W1558=AH$3,$AB1558,IF(NOT($W1558=0),"",SUMIFS('Val-Vol (2)'!AH$4:AH$1858,'Val-Vol (2)'!$A$4:$A$1858,$D1558,'Val-Vol (2)'!$V$4:$V$1858,$V1558)/SUMIFS('[6]Comp2016-2017 (3)'!$G$5:$G$289,'[6]Comp2016-2017 (3)'!$A$5:$A$289,$D1558,'[6]Comp2016-2017 (3)'!$R$5:$R$289,$V1558)*$AB1558))</f>
        <v/>
      </c>
      <c r="AI1558" s="232">
        <f>IF($W1558=AI$3,$AB1558,IF(NOT($W1558=0),"",SUMIFS('Val-Vol (2)'!AI$4:AI$1858,'Val-Vol (2)'!$A$4:$A$1858,$D1558,'Val-Vol (2)'!$V$4:$V$1858,$V1558)/SUMIFS('[6]Comp2016-2017 (3)'!$G$5:$G$289,'[6]Comp2016-2017 (3)'!$A$5:$A$289,$D1558,'[6]Comp2016-2017 (3)'!$R$5:$R$289,$V1558)*$AB1558))</f>
        <v/>
      </c>
      <c r="AJ1558" s="232">
        <f>IF($W1558=AJ$3,$AB1558,IF(NOT($W1558=0),"",SUMIFS('Val-Vol (2)'!AJ$4:AJ$1858,'Val-Vol (2)'!$A$4:$A$1858,$D1558,'Val-Vol (2)'!$V$4:$V$1858,$V1558)/SUMIFS('[6]Comp2016-2017 (3)'!$G$5:$G$289,'[6]Comp2016-2017 (3)'!$A$5:$A$289,$D1558,'[6]Comp2016-2017 (3)'!$R$5:$R$289,$V1558)*$AB1558))</f>
        <v/>
      </c>
      <c r="AK1558" s="232">
        <f>SUM(AC1558:AJ1558)-AB1558</f>
        <v/>
      </c>
      <c r="AL1558" s="228">
        <f>IF(A1558=D1558,"remplir à la main","")</f>
        <v/>
      </c>
      <c r="AM1558" s="228">
        <f>VLOOKUP(A1558,'[6]Table corresp.'!$M$4:$U$63,8,FALSE)</f>
        <v/>
      </c>
      <c r="AN1558" s="228">
        <f>VLOOKUP(D1558,'[6]Table corresp.'!$M$4:$U$63,9,FALSE)</f>
        <v/>
      </c>
    </row>
    <row r="1559">
      <c r="A1559" s="179" t="inlineStr">
        <is>
          <t>08 - Sciages bruts de Chêne</t>
        </is>
      </c>
      <c r="B1559" s="179">
        <f>VLOOKUP(LEFT(A1559,3),'[6]Table corresp.'!$A$4:$D$63,3,FALSE)</f>
        <v/>
      </c>
      <c r="C1559" s="179">
        <f>VLOOKUP(A1559,'[6]Table corresp.'!$M$4:$P$63,4,FALSE)</f>
        <v/>
      </c>
      <c r="D1559" s="179" t="inlineStr">
        <is>
          <t>47 - Meubles à base de bois</t>
        </is>
      </c>
      <c r="E1559" s="179">
        <f>VLOOKUP(LEFT(D1559,3),'[6]Table corresp.'!$A$4:$D$63,4,FALSE)</f>
        <v/>
      </c>
      <c r="F1559" s="179">
        <f>LEFT(A1559,3)&amp;" - "&amp;LEFT(D1559,3)</f>
        <v/>
      </c>
      <c r="G1559" s="227" t="n">
        <v>86586.0506283163</v>
      </c>
      <c r="H1559" s="227" t="n">
        <v>22737.1126031203</v>
      </c>
      <c r="I1559" s="227" t="n">
        <v>109323.163231437</v>
      </c>
      <c r="J1559" s="227" t="n">
        <v>214.0933259192494</v>
      </c>
      <c r="K1559" s="227" t="n">
        <v>64.09894195911322</v>
      </c>
      <c r="L1559" s="227" t="n">
        <v>278.1922678783627</v>
      </c>
      <c r="M1559" s="227" t="n"/>
      <c r="N1559" s="227" t="n"/>
      <c r="O1559" s="227" t="n"/>
      <c r="P1559" s="227" t="n"/>
      <c r="Q1559" s="227" t="n"/>
      <c r="R1559" s="227" t="n"/>
      <c r="S1559" s="227" t="n"/>
      <c r="T1559" s="228">
        <f>VLOOKUP(A1559,'[6]Groupe de branches'!$Z$27:$AM$86,14,FALSE)</f>
        <v/>
      </c>
      <c r="U1559" s="228">
        <f>VLOOKUP(D1559,'[6]Groupe de branches'!$Z$27:$AM$86,14,FALSE)</f>
        <v/>
      </c>
      <c r="V1559" s="228" t="n">
        <v>2020</v>
      </c>
      <c r="W1559" s="228">
        <f>VLOOKUP(D1559,'[6]Table corresp.'!$M$4:$S$63,7,FALSE)</f>
        <v/>
      </c>
      <c r="X1559" s="229">
        <f>IFERROR(G1559/SUMIFS('[6]Comp2016-2017 (3)'!$I$5:$I$289,'[6]Comp2016-2017 (3)'!$A$5:$A$289,A1559,'[6]Comp2016-2017 (3)'!$R$5:$R$289,V1559),0)</f>
        <v/>
      </c>
      <c r="Y1559" s="230">
        <f>IF(RIGHT(F1559,3)="Exp",VLOOKUP(F1559,#REF!,2,FALSE),VLOOKUP(F1559,#REF!,9,FALSE))</f>
        <v/>
      </c>
      <c r="Z1559" s="231">
        <f>IFERROR(Y1559/SUMIFS($Y$4:$Y$1858,$V$4:$V$1858,V1559,$A$4:$A$1858,A1559),"")</f>
        <v/>
      </c>
      <c r="AA1559" s="231">
        <f>X1559*Z1559</f>
        <v/>
      </c>
      <c r="AB1559" s="232">
        <f>IFERROR(SUMIFS('[6]Comp2016-2017 (3)'!$G$5:$G$289,'[6]Comp2016-2017 (3)'!$A$5:$A$289,A1559,'[6]Comp2016-2017 (3)'!$R$5:$R$289,V1559)*AA1559/SUMIFS($AA$4:$AA$1858,$A$4:$A$1858,A1559,$V$4:$V$1858,V1559),0)</f>
        <v/>
      </c>
      <c r="AC1559" s="232">
        <f>IF($W1559=AC$3,$AB1559,IF(NOT($W1559=0),"",SUMIFS('Val-Vol (2)'!AC$4:AC$1858,'Val-Vol (2)'!$A$4:$A$1858,$D1559,'Val-Vol (2)'!$V$4:$V$1858,$V1559)/SUMIFS('[6]Comp2016-2017 (3)'!$G$5:$G$289,'[6]Comp2016-2017 (3)'!$A$5:$A$289,$D1559,'[6]Comp2016-2017 (3)'!$R$5:$R$289,$V1559)*$AB1559))</f>
        <v/>
      </c>
      <c r="AD1559" s="232">
        <f>IF($W1559=AD$3,$AB1559,IF(NOT($W1559=0),"",SUMIFS('Val-Vol (2)'!AD$4:AD$1858,'Val-Vol (2)'!$A$4:$A$1858,$D1559,'Val-Vol (2)'!$V$4:$V$1858,$V1559)/SUMIFS('[6]Comp2016-2017 (3)'!$G$5:$G$289,'[6]Comp2016-2017 (3)'!$A$5:$A$289,$D1559,'[6]Comp2016-2017 (3)'!$R$5:$R$289,$V1559)*$AB1559))</f>
        <v/>
      </c>
      <c r="AE1559" s="232">
        <f>IF($W1559=AE$3,$AB1559,IF(NOT($W1559=0),"",SUMIFS('Val-Vol (2)'!AE$4:AE$1858,'Val-Vol (2)'!$A$4:$A$1858,$D1559,'Val-Vol (2)'!$V$4:$V$1858,$V1559)/SUMIFS('[6]Comp2016-2017 (3)'!$G$5:$G$289,'[6]Comp2016-2017 (3)'!$A$5:$A$289,$D1559,'[6]Comp2016-2017 (3)'!$R$5:$R$289,$V1559)*$AB1559))</f>
        <v/>
      </c>
      <c r="AF1559" s="232">
        <f>IF($W1559=AF$3,$AB1559,IF(NOT($W1559=0),"",SUMIFS('Val-Vol (2)'!AF$4:AF$1858,'Val-Vol (2)'!$A$4:$A$1858,$D1559,'Val-Vol (2)'!$V$4:$V$1858,$V1559)/SUMIFS('[6]Comp2016-2017 (3)'!$G$5:$G$289,'[6]Comp2016-2017 (3)'!$A$5:$A$289,$D1559,'[6]Comp2016-2017 (3)'!$R$5:$R$289,$V1559)*$AB1559))</f>
        <v/>
      </c>
      <c r="AG1559" s="232">
        <f>IF($W1559=AG$3,$AB1559,IF(NOT($W1559=0),"",SUMIFS('Val-Vol (2)'!AG$4:AG$1858,'Val-Vol (2)'!$A$4:$A$1858,$D1559,'Val-Vol (2)'!$V$4:$V$1858,$V1559)/SUMIFS('[6]Comp2016-2017 (3)'!$G$5:$G$289,'[6]Comp2016-2017 (3)'!$A$5:$A$289,$D1559,'[6]Comp2016-2017 (3)'!$R$5:$R$289,$V1559)*$AB1559))</f>
        <v/>
      </c>
      <c r="AH1559" s="232">
        <f>IF($W1559=AH$3,$AB1559,IF(NOT($W1559=0),"",SUMIFS('Val-Vol (2)'!AH$4:AH$1858,'Val-Vol (2)'!$A$4:$A$1858,$D1559,'Val-Vol (2)'!$V$4:$V$1858,$V1559)/SUMIFS('[6]Comp2016-2017 (3)'!$G$5:$G$289,'[6]Comp2016-2017 (3)'!$A$5:$A$289,$D1559,'[6]Comp2016-2017 (3)'!$R$5:$R$289,$V1559)*$AB1559))</f>
        <v/>
      </c>
      <c r="AI1559" s="232">
        <f>IF($W1559=AI$3,$AB1559,IF(NOT($W1559=0),"",SUMIFS('Val-Vol (2)'!AI$4:AI$1858,'Val-Vol (2)'!$A$4:$A$1858,$D1559,'Val-Vol (2)'!$V$4:$V$1858,$V1559)/SUMIFS('[6]Comp2016-2017 (3)'!$G$5:$G$289,'[6]Comp2016-2017 (3)'!$A$5:$A$289,$D1559,'[6]Comp2016-2017 (3)'!$R$5:$R$289,$V1559)*$AB1559))</f>
        <v/>
      </c>
      <c r="AJ1559" s="232">
        <f>IF($W1559=AJ$3,$AB1559,IF(NOT($W1559=0),"",SUMIFS('Val-Vol (2)'!AJ$4:AJ$1858,'Val-Vol (2)'!$A$4:$A$1858,$D1559,'Val-Vol (2)'!$V$4:$V$1858,$V1559)/SUMIFS('[6]Comp2016-2017 (3)'!$G$5:$G$289,'[6]Comp2016-2017 (3)'!$A$5:$A$289,$D1559,'[6]Comp2016-2017 (3)'!$R$5:$R$289,$V1559)*$AB1559))</f>
        <v/>
      </c>
      <c r="AK1559" s="232">
        <f>SUM(AC1559:AJ1559)-AB1559</f>
        <v/>
      </c>
      <c r="AL1559" s="228">
        <f>IF(A1559=D1559,"remplir à la main","")</f>
        <v/>
      </c>
      <c r="AM1559" s="228">
        <f>VLOOKUP(A1559,'[6]Table corresp.'!$M$4:$U$63,8,FALSE)</f>
        <v/>
      </c>
      <c r="AN1559" s="228">
        <f>VLOOKUP(D1559,'[6]Table corresp.'!$M$4:$U$63,9,FALSE)</f>
        <v/>
      </c>
    </row>
    <row r="1560">
      <c r="A1560" s="179" t="inlineStr">
        <is>
          <t>08 - Sciages bruts de Chêne</t>
        </is>
      </c>
      <c r="B1560" s="179">
        <f>VLOOKUP(LEFT(A1560,3),'[6]Table corresp.'!$A$4:$D$63,3,FALSE)</f>
        <v/>
      </c>
      <c r="C1560" s="179">
        <f>VLOOKUP(A1560,'[6]Table corresp.'!$M$4:$P$63,4,FALSE)</f>
        <v/>
      </c>
      <c r="D1560" s="179" t="inlineStr">
        <is>
          <t>48 - Autres produits manufacturiés (instruments de musique, jeux et jouets…)</t>
        </is>
      </c>
      <c r="E1560" s="179">
        <f>VLOOKUP(LEFT(D1560,3),'[6]Table corresp.'!$A$4:$D$63,4,FALSE)</f>
        <v/>
      </c>
      <c r="F1560" s="179">
        <f>LEFT(A1560,3)&amp;" - "&amp;LEFT(D1560,3)</f>
        <v/>
      </c>
      <c r="G1560" s="227" t="n">
        <v>62067.0360989448</v>
      </c>
      <c r="H1560" s="227" t="n">
        <v>0</v>
      </c>
      <c r="I1560" s="227" t="n">
        <v>62067.0360989448</v>
      </c>
      <c r="J1560" s="227" t="n">
        <v>138.1206820585119</v>
      </c>
      <c r="K1560" s="227" t="n">
        <v>0</v>
      </c>
      <c r="L1560" s="227" t="n">
        <v>138.1206820585119</v>
      </c>
      <c r="M1560" s="227" t="n"/>
      <c r="N1560" s="227" t="n"/>
      <c r="O1560" s="227" t="n"/>
      <c r="P1560" s="227" t="n"/>
      <c r="Q1560" s="227" t="n"/>
      <c r="R1560" s="227" t="n"/>
      <c r="S1560" s="227" t="n"/>
      <c r="T1560" s="228">
        <f>VLOOKUP(A1560,'[6]Groupe de branches'!$Z$27:$AM$86,14,FALSE)</f>
        <v/>
      </c>
      <c r="U1560" s="228">
        <f>VLOOKUP(D1560,'[6]Groupe de branches'!$Z$27:$AM$86,14,FALSE)</f>
        <v/>
      </c>
      <c r="V1560" s="228" t="n">
        <v>2020</v>
      </c>
      <c r="W1560" s="228">
        <f>VLOOKUP(D1560,'[6]Table corresp.'!$M$4:$S$63,7,FALSE)</f>
        <v/>
      </c>
      <c r="X1560" s="229">
        <f>IFERROR(G1560/SUMIFS('[6]Comp2016-2017 (3)'!$I$5:$I$289,'[6]Comp2016-2017 (3)'!$A$5:$A$289,A1560,'[6]Comp2016-2017 (3)'!$R$5:$R$289,V1560),0)</f>
        <v/>
      </c>
      <c r="Y1560" s="230">
        <f>IF(RIGHT(F1560,3)="Exp",VLOOKUP(F1560,#REF!,2,FALSE),VLOOKUP(F1560,#REF!,9,FALSE))</f>
        <v/>
      </c>
      <c r="Z1560" s="231">
        <f>IFERROR(Y1560/SUMIFS($Y$4:$Y$1858,$V$4:$V$1858,V1560,$A$4:$A$1858,A1560),"")</f>
        <v/>
      </c>
      <c r="AA1560" s="231">
        <f>X1560*Z1560</f>
        <v/>
      </c>
      <c r="AB1560" s="232">
        <f>IFERROR(SUMIFS('[6]Comp2016-2017 (3)'!$G$5:$G$289,'[6]Comp2016-2017 (3)'!$A$5:$A$289,A1560,'[6]Comp2016-2017 (3)'!$R$5:$R$289,V1560)*AA1560/SUMIFS($AA$4:$AA$1858,$A$4:$A$1858,A1560,$V$4:$V$1858,V1560),0)</f>
        <v/>
      </c>
      <c r="AC1560" s="232">
        <f>IF($W1560=AC$3,$AB1560,IF(NOT($W1560=0),"",SUMIFS('Val-Vol (2)'!AC$4:AC$1858,'Val-Vol (2)'!$A$4:$A$1858,$D1560,'Val-Vol (2)'!$V$4:$V$1858,$V1560)/SUMIFS('[6]Comp2016-2017 (3)'!$G$5:$G$289,'[6]Comp2016-2017 (3)'!$A$5:$A$289,$D1560,'[6]Comp2016-2017 (3)'!$R$5:$R$289,$V1560)*$AB1560))</f>
        <v/>
      </c>
      <c r="AD1560" s="232">
        <f>IF($W1560=AD$3,$AB1560,IF(NOT($W1560=0),"",SUMIFS('Val-Vol (2)'!AD$4:AD$1858,'Val-Vol (2)'!$A$4:$A$1858,$D1560,'Val-Vol (2)'!$V$4:$V$1858,$V1560)/SUMIFS('[6]Comp2016-2017 (3)'!$G$5:$G$289,'[6]Comp2016-2017 (3)'!$A$5:$A$289,$D1560,'[6]Comp2016-2017 (3)'!$R$5:$R$289,$V1560)*$AB1560))</f>
        <v/>
      </c>
      <c r="AE1560" s="232">
        <f>IF($W1560=AE$3,$AB1560,IF(NOT($W1560=0),"",SUMIFS('Val-Vol (2)'!AE$4:AE$1858,'Val-Vol (2)'!$A$4:$A$1858,$D1560,'Val-Vol (2)'!$V$4:$V$1858,$V1560)/SUMIFS('[6]Comp2016-2017 (3)'!$G$5:$G$289,'[6]Comp2016-2017 (3)'!$A$5:$A$289,$D1560,'[6]Comp2016-2017 (3)'!$R$5:$R$289,$V1560)*$AB1560))</f>
        <v/>
      </c>
      <c r="AF1560" s="232">
        <f>IF($W1560=AF$3,$AB1560,IF(NOT($W1560=0),"",SUMIFS('Val-Vol (2)'!AF$4:AF$1858,'Val-Vol (2)'!$A$4:$A$1858,$D1560,'Val-Vol (2)'!$V$4:$V$1858,$V1560)/SUMIFS('[6]Comp2016-2017 (3)'!$G$5:$G$289,'[6]Comp2016-2017 (3)'!$A$5:$A$289,$D1560,'[6]Comp2016-2017 (3)'!$R$5:$R$289,$V1560)*$AB1560))</f>
        <v/>
      </c>
      <c r="AG1560" s="232">
        <f>IF($W1560=AG$3,$AB1560,IF(NOT($W1560=0),"",SUMIFS('Val-Vol (2)'!AG$4:AG$1858,'Val-Vol (2)'!$A$4:$A$1858,$D1560,'Val-Vol (2)'!$V$4:$V$1858,$V1560)/SUMIFS('[6]Comp2016-2017 (3)'!$G$5:$G$289,'[6]Comp2016-2017 (3)'!$A$5:$A$289,$D1560,'[6]Comp2016-2017 (3)'!$R$5:$R$289,$V1560)*$AB1560))</f>
        <v/>
      </c>
      <c r="AH1560" s="232">
        <f>IF($W1560=AH$3,$AB1560,IF(NOT($W1560=0),"",SUMIFS('Val-Vol (2)'!AH$4:AH$1858,'Val-Vol (2)'!$A$4:$A$1858,$D1560,'Val-Vol (2)'!$V$4:$V$1858,$V1560)/SUMIFS('[6]Comp2016-2017 (3)'!$G$5:$G$289,'[6]Comp2016-2017 (3)'!$A$5:$A$289,$D1560,'[6]Comp2016-2017 (3)'!$R$5:$R$289,$V1560)*$AB1560))</f>
        <v/>
      </c>
      <c r="AI1560" s="232">
        <f>IF($W1560=AI$3,$AB1560,IF(NOT($W1560=0),"",SUMIFS('Val-Vol (2)'!AI$4:AI$1858,'Val-Vol (2)'!$A$4:$A$1858,$D1560,'Val-Vol (2)'!$V$4:$V$1858,$V1560)/SUMIFS('[6]Comp2016-2017 (3)'!$G$5:$G$289,'[6]Comp2016-2017 (3)'!$A$5:$A$289,$D1560,'[6]Comp2016-2017 (3)'!$R$5:$R$289,$V1560)*$AB1560))</f>
        <v/>
      </c>
      <c r="AJ1560" s="232">
        <f>IF($W1560=AJ$3,$AB1560,IF(NOT($W1560=0),"",SUMIFS('Val-Vol (2)'!AJ$4:AJ$1858,'Val-Vol (2)'!$A$4:$A$1858,$D1560,'Val-Vol (2)'!$V$4:$V$1858,$V1560)/SUMIFS('[6]Comp2016-2017 (3)'!$G$5:$G$289,'[6]Comp2016-2017 (3)'!$A$5:$A$289,$D1560,'[6]Comp2016-2017 (3)'!$R$5:$R$289,$V1560)*$AB1560))</f>
        <v/>
      </c>
      <c r="AK1560" s="232">
        <f>SUM(AC1560:AJ1560)-AB1560</f>
        <v/>
      </c>
      <c r="AL1560" s="228">
        <f>IF(A1560=D1560,"remplir à la main","")</f>
        <v/>
      </c>
      <c r="AM1560" s="228">
        <f>VLOOKUP(A1560,'[6]Table corresp.'!$M$4:$U$63,8,FALSE)</f>
        <v/>
      </c>
      <c r="AN1560" s="228">
        <f>VLOOKUP(D1560,'[6]Table corresp.'!$M$4:$U$63,9,FALSE)</f>
        <v/>
      </c>
    </row>
    <row r="1561">
      <c r="A1561" s="179" t="inlineStr">
        <is>
          <t>08 - Sciages bruts de Chêne</t>
        </is>
      </c>
      <c r="B1561" s="179">
        <f>VLOOKUP(LEFT(A1561,3),'[6]Table corresp.'!$A$4:$D$63,3,FALSE)</f>
        <v/>
      </c>
      <c r="C1561" s="179">
        <f>VLOOKUP(A1561,'[6]Table corresp.'!$M$4:$P$63,4,FALSE)</f>
        <v/>
      </c>
      <c r="D1561" s="179" t="inlineStr">
        <is>
          <t>52 - Génie civil</t>
        </is>
      </c>
      <c r="E1561" s="179">
        <f>VLOOKUP(LEFT(D1561,3),'[6]Table corresp.'!$A$4:$D$63,4,FALSE)</f>
        <v/>
      </c>
      <c r="F1561" s="179">
        <f>LEFT(A1561,3)&amp;" - "&amp;LEFT(D1561,3)</f>
        <v/>
      </c>
      <c r="G1561" s="227" t="n">
        <v>44275.7449698969</v>
      </c>
      <c r="H1561" s="227" t="n">
        <v>0</v>
      </c>
      <c r="I1561" s="227" t="n">
        <v>44275.7449698969</v>
      </c>
      <c r="J1561" s="227" t="n">
        <v>246.3222218369653</v>
      </c>
      <c r="K1561" s="227" t="n">
        <v>0</v>
      </c>
      <c r="L1561" s="227" t="n">
        <v>246.3222218369653</v>
      </c>
      <c r="M1561" s="227" t="n"/>
      <c r="N1561" s="227" t="n"/>
      <c r="O1561" s="227" t="n"/>
      <c r="P1561" s="227" t="n"/>
      <c r="Q1561" s="227" t="n"/>
      <c r="R1561" s="227" t="n"/>
      <c r="S1561" s="227" t="n"/>
      <c r="T1561" s="228">
        <f>VLOOKUP(A1561,'[6]Groupe de branches'!$Z$27:$AM$86,14,FALSE)</f>
        <v/>
      </c>
      <c r="U1561" s="228">
        <f>VLOOKUP(D1561,'[6]Groupe de branches'!$Z$27:$AM$86,14,FALSE)</f>
        <v/>
      </c>
      <c r="V1561" s="228" t="n">
        <v>2020</v>
      </c>
      <c r="W1561" s="228">
        <f>VLOOKUP(D1561,'[6]Table corresp.'!$M$4:$S$63,7,FALSE)</f>
        <v/>
      </c>
      <c r="X1561" s="229">
        <f>IFERROR(G1561/SUMIFS('[6]Comp2016-2017 (3)'!$I$5:$I$289,'[6]Comp2016-2017 (3)'!$A$5:$A$289,A1561,'[6]Comp2016-2017 (3)'!$R$5:$R$289,V1561),0)</f>
        <v/>
      </c>
      <c r="Y1561" s="230">
        <f>IF(RIGHT(F1561,3)="Exp",VLOOKUP(F1561,#REF!,2,FALSE),VLOOKUP(F1561,#REF!,9,FALSE))</f>
        <v/>
      </c>
      <c r="Z1561" s="231">
        <f>IFERROR(Y1561/SUMIFS($Y$4:$Y$1858,$V$4:$V$1858,V1561,$A$4:$A$1858,A1561),"")</f>
        <v/>
      </c>
      <c r="AA1561" s="231">
        <f>X1561*Z1561</f>
        <v/>
      </c>
      <c r="AB1561" s="232">
        <f>IFERROR(SUMIFS('[6]Comp2016-2017 (3)'!$G$5:$G$289,'[6]Comp2016-2017 (3)'!$A$5:$A$289,A1561,'[6]Comp2016-2017 (3)'!$R$5:$R$289,V1561)*AA1561/SUMIFS($AA$4:$AA$1858,$A$4:$A$1858,A1561,$V$4:$V$1858,V1561),0)</f>
        <v/>
      </c>
      <c r="AC1561" s="232">
        <f>IF($W1561=AC$3,$AB1561,IF(NOT($W1561=0),"",SUMIFS('Val-Vol (2)'!AC$4:AC$1858,'Val-Vol (2)'!$A$4:$A$1858,$D1561,'Val-Vol (2)'!$V$4:$V$1858,$V1561)/SUMIFS('[6]Comp2016-2017 (3)'!$G$5:$G$289,'[6]Comp2016-2017 (3)'!$A$5:$A$289,$D1561,'[6]Comp2016-2017 (3)'!$R$5:$R$289,$V1561)*$AB1561))</f>
        <v/>
      </c>
      <c r="AD1561" s="232">
        <f>IF($W1561=AD$3,$AB1561,IF(NOT($W1561=0),"",SUMIFS('Val-Vol (2)'!AD$4:AD$1858,'Val-Vol (2)'!$A$4:$A$1858,$D1561,'Val-Vol (2)'!$V$4:$V$1858,$V1561)/SUMIFS('[6]Comp2016-2017 (3)'!$G$5:$G$289,'[6]Comp2016-2017 (3)'!$A$5:$A$289,$D1561,'[6]Comp2016-2017 (3)'!$R$5:$R$289,$V1561)*$AB1561))</f>
        <v/>
      </c>
      <c r="AE1561" s="232">
        <f>IF($W1561=AE$3,$AB1561,IF(NOT($W1561=0),"",SUMIFS('Val-Vol (2)'!AE$4:AE$1858,'Val-Vol (2)'!$A$4:$A$1858,$D1561,'Val-Vol (2)'!$V$4:$V$1858,$V1561)/SUMIFS('[6]Comp2016-2017 (3)'!$G$5:$G$289,'[6]Comp2016-2017 (3)'!$A$5:$A$289,$D1561,'[6]Comp2016-2017 (3)'!$R$5:$R$289,$V1561)*$AB1561))</f>
        <v/>
      </c>
      <c r="AF1561" s="232">
        <f>IF($W1561=AF$3,$AB1561,IF(NOT($W1561=0),"",SUMIFS('Val-Vol (2)'!AF$4:AF$1858,'Val-Vol (2)'!$A$4:$A$1858,$D1561,'Val-Vol (2)'!$V$4:$V$1858,$V1561)/SUMIFS('[6]Comp2016-2017 (3)'!$G$5:$G$289,'[6]Comp2016-2017 (3)'!$A$5:$A$289,$D1561,'[6]Comp2016-2017 (3)'!$R$5:$R$289,$V1561)*$AB1561))</f>
        <v/>
      </c>
      <c r="AG1561" s="232">
        <f>IF($W1561=AG$3,$AB1561,IF(NOT($W1561=0),"",SUMIFS('Val-Vol (2)'!AG$4:AG$1858,'Val-Vol (2)'!$A$4:$A$1858,$D1561,'Val-Vol (2)'!$V$4:$V$1858,$V1561)/SUMIFS('[6]Comp2016-2017 (3)'!$G$5:$G$289,'[6]Comp2016-2017 (3)'!$A$5:$A$289,$D1561,'[6]Comp2016-2017 (3)'!$R$5:$R$289,$V1561)*$AB1561))</f>
        <v/>
      </c>
      <c r="AH1561" s="232">
        <f>IF($W1561=AH$3,$AB1561,IF(NOT($W1561=0),"",SUMIFS('Val-Vol (2)'!AH$4:AH$1858,'Val-Vol (2)'!$A$4:$A$1858,$D1561,'Val-Vol (2)'!$V$4:$V$1858,$V1561)/SUMIFS('[6]Comp2016-2017 (3)'!$G$5:$G$289,'[6]Comp2016-2017 (3)'!$A$5:$A$289,$D1561,'[6]Comp2016-2017 (3)'!$R$5:$R$289,$V1561)*$AB1561))</f>
        <v/>
      </c>
      <c r="AI1561" s="232">
        <f>IF($W1561=AI$3,$AB1561,IF(NOT($W1561=0),"",SUMIFS('Val-Vol (2)'!AI$4:AI$1858,'Val-Vol (2)'!$A$4:$A$1858,$D1561,'Val-Vol (2)'!$V$4:$V$1858,$V1561)/SUMIFS('[6]Comp2016-2017 (3)'!$G$5:$G$289,'[6]Comp2016-2017 (3)'!$A$5:$A$289,$D1561,'[6]Comp2016-2017 (3)'!$R$5:$R$289,$V1561)*$AB1561))</f>
        <v/>
      </c>
      <c r="AJ1561" s="232">
        <f>IF($W1561=AJ$3,$AB1561,IF(NOT($W1561=0),"",SUMIFS('Val-Vol (2)'!AJ$4:AJ$1858,'Val-Vol (2)'!$A$4:$A$1858,$D1561,'Val-Vol (2)'!$V$4:$V$1858,$V1561)/SUMIFS('[6]Comp2016-2017 (3)'!$G$5:$G$289,'[6]Comp2016-2017 (3)'!$A$5:$A$289,$D1561,'[6]Comp2016-2017 (3)'!$R$5:$R$289,$V1561)*$AB1561))</f>
        <v/>
      </c>
      <c r="AK1561" s="232">
        <f>SUM(AC1561:AJ1561)-AB1561</f>
        <v/>
      </c>
      <c r="AL1561" s="228">
        <f>IF(A1561=D1561,"remplir à la main","")</f>
        <v/>
      </c>
      <c r="AM1561" s="228">
        <f>VLOOKUP(A1561,'[6]Table corresp.'!$M$4:$U$63,8,FALSE)</f>
        <v/>
      </c>
      <c r="AN1561" s="228">
        <f>VLOOKUP(D1561,'[6]Table corresp.'!$M$4:$U$63,9,FALSE)</f>
        <v/>
      </c>
    </row>
    <row r="1562">
      <c r="A1562" s="179" t="inlineStr">
        <is>
          <t>08 - Sciages bruts de Chêne</t>
        </is>
      </c>
      <c r="B1562" s="179">
        <f>VLOOKUP(LEFT(A1562,3),'[6]Table corresp.'!$A$4:$D$63,3,FALSE)</f>
        <v/>
      </c>
      <c r="C1562" s="179">
        <f>VLOOKUP(A1562,'[6]Table corresp.'!$M$4:$P$63,4,FALSE)</f>
        <v/>
      </c>
      <c r="D1562" s="179" t="inlineStr">
        <is>
          <t>54 - Travaux de menuiserie bois</t>
        </is>
      </c>
      <c r="E1562" s="179">
        <f>VLOOKUP(LEFT(D1562,3),'[6]Table corresp.'!$A$4:$D$63,4,FALSE)</f>
        <v/>
      </c>
      <c r="F1562" s="179">
        <f>LEFT(A1562,3)&amp;" - "&amp;LEFT(D1562,3)</f>
        <v/>
      </c>
      <c r="G1562" s="227" t="n">
        <v>59946.7271617227</v>
      </c>
      <c r="H1562" s="227" t="n">
        <v>0</v>
      </c>
      <c r="I1562" s="227" t="n">
        <v>59946.7271617227</v>
      </c>
      <c r="J1562" s="227" t="n">
        <v>140.4234308268207</v>
      </c>
      <c r="K1562" s="227" t="n">
        <v>0</v>
      </c>
      <c r="L1562" s="227" t="n">
        <v>140.4234308268207</v>
      </c>
      <c r="M1562" s="227" t="n"/>
      <c r="N1562" s="227" t="n"/>
      <c r="O1562" s="227" t="n"/>
      <c r="P1562" s="227" t="n"/>
      <c r="Q1562" s="227" t="n"/>
      <c r="R1562" s="227" t="n"/>
      <c r="S1562" s="227" t="n"/>
      <c r="T1562" s="228">
        <f>VLOOKUP(A1562,'[6]Groupe de branches'!$Z$27:$AM$86,14,FALSE)</f>
        <v/>
      </c>
      <c r="U1562" s="228">
        <f>VLOOKUP(D1562,'[6]Groupe de branches'!$Z$27:$AM$86,14,FALSE)</f>
        <v/>
      </c>
      <c r="V1562" s="228" t="n">
        <v>2020</v>
      </c>
      <c r="W1562" s="228">
        <f>VLOOKUP(D1562,'[6]Table corresp.'!$M$4:$S$63,7,FALSE)</f>
        <v/>
      </c>
      <c r="X1562" s="229">
        <f>IFERROR(G1562/SUMIFS('[6]Comp2016-2017 (3)'!$I$5:$I$289,'[6]Comp2016-2017 (3)'!$A$5:$A$289,A1562,'[6]Comp2016-2017 (3)'!$R$5:$R$289,V1562),0)</f>
        <v/>
      </c>
      <c r="Y1562" s="230">
        <f>IF(RIGHT(F1562,3)="Exp",VLOOKUP(F1562,#REF!,2,FALSE),VLOOKUP(F1562,#REF!,9,FALSE))</f>
        <v/>
      </c>
      <c r="Z1562" s="231">
        <f>IFERROR(Y1562/SUMIFS($Y$4:$Y$1858,$V$4:$V$1858,V1562,$A$4:$A$1858,A1562),"")</f>
        <v/>
      </c>
      <c r="AA1562" s="231">
        <f>X1562*Z1562</f>
        <v/>
      </c>
      <c r="AB1562" s="232">
        <f>IFERROR(SUMIFS('[6]Comp2016-2017 (3)'!$G$5:$G$289,'[6]Comp2016-2017 (3)'!$A$5:$A$289,A1562,'[6]Comp2016-2017 (3)'!$R$5:$R$289,V1562)*AA1562/SUMIFS($AA$4:$AA$1858,$A$4:$A$1858,A1562,$V$4:$V$1858,V1562),0)</f>
        <v/>
      </c>
      <c r="AC1562" s="232">
        <f>IF($W1562=AC$3,$AB1562,IF(NOT($W1562=0),"",SUMIFS('Val-Vol (2)'!AC$4:AC$1858,'Val-Vol (2)'!$A$4:$A$1858,$D1562,'Val-Vol (2)'!$V$4:$V$1858,$V1562)/SUMIFS('[6]Comp2016-2017 (3)'!$G$5:$G$289,'[6]Comp2016-2017 (3)'!$A$5:$A$289,$D1562,'[6]Comp2016-2017 (3)'!$R$5:$R$289,$V1562)*$AB1562))</f>
        <v/>
      </c>
      <c r="AD1562" s="232">
        <f>IF($W1562=AD$3,$AB1562,IF(NOT($W1562=0),"",SUMIFS('Val-Vol (2)'!AD$4:AD$1858,'Val-Vol (2)'!$A$4:$A$1858,$D1562,'Val-Vol (2)'!$V$4:$V$1858,$V1562)/SUMIFS('[6]Comp2016-2017 (3)'!$G$5:$G$289,'[6]Comp2016-2017 (3)'!$A$5:$A$289,$D1562,'[6]Comp2016-2017 (3)'!$R$5:$R$289,$V1562)*$AB1562))</f>
        <v/>
      </c>
      <c r="AE1562" s="232">
        <f>IF($W1562=AE$3,$AB1562,IF(NOT($W1562=0),"",SUMIFS('Val-Vol (2)'!AE$4:AE$1858,'Val-Vol (2)'!$A$4:$A$1858,$D1562,'Val-Vol (2)'!$V$4:$V$1858,$V1562)/SUMIFS('[6]Comp2016-2017 (3)'!$G$5:$G$289,'[6]Comp2016-2017 (3)'!$A$5:$A$289,$D1562,'[6]Comp2016-2017 (3)'!$R$5:$R$289,$V1562)*$AB1562))</f>
        <v/>
      </c>
      <c r="AF1562" s="232">
        <f>IF($W1562=AF$3,$AB1562,IF(NOT($W1562=0),"",SUMIFS('Val-Vol (2)'!AF$4:AF$1858,'Val-Vol (2)'!$A$4:$A$1858,$D1562,'Val-Vol (2)'!$V$4:$V$1858,$V1562)/SUMIFS('[6]Comp2016-2017 (3)'!$G$5:$G$289,'[6]Comp2016-2017 (3)'!$A$5:$A$289,$D1562,'[6]Comp2016-2017 (3)'!$R$5:$R$289,$V1562)*$AB1562))</f>
        <v/>
      </c>
      <c r="AG1562" s="232">
        <f>IF($W1562=AG$3,$AB1562,IF(NOT($W1562=0),"",SUMIFS('Val-Vol (2)'!AG$4:AG$1858,'Val-Vol (2)'!$A$4:$A$1858,$D1562,'Val-Vol (2)'!$V$4:$V$1858,$V1562)/SUMIFS('[6]Comp2016-2017 (3)'!$G$5:$G$289,'[6]Comp2016-2017 (3)'!$A$5:$A$289,$D1562,'[6]Comp2016-2017 (3)'!$R$5:$R$289,$V1562)*$AB1562))</f>
        <v/>
      </c>
      <c r="AH1562" s="232">
        <f>IF($W1562=AH$3,$AB1562,IF(NOT($W1562=0),"",SUMIFS('Val-Vol (2)'!AH$4:AH$1858,'Val-Vol (2)'!$A$4:$A$1858,$D1562,'Val-Vol (2)'!$V$4:$V$1858,$V1562)/SUMIFS('[6]Comp2016-2017 (3)'!$G$5:$G$289,'[6]Comp2016-2017 (3)'!$A$5:$A$289,$D1562,'[6]Comp2016-2017 (3)'!$R$5:$R$289,$V1562)*$AB1562))</f>
        <v/>
      </c>
      <c r="AI1562" s="232">
        <f>IF($W1562=AI$3,$AB1562,IF(NOT($W1562=0),"",SUMIFS('Val-Vol (2)'!AI$4:AI$1858,'Val-Vol (2)'!$A$4:$A$1858,$D1562,'Val-Vol (2)'!$V$4:$V$1858,$V1562)/SUMIFS('[6]Comp2016-2017 (3)'!$G$5:$G$289,'[6]Comp2016-2017 (3)'!$A$5:$A$289,$D1562,'[6]Comp2016-2017 (3)'!$R$5:$R$289,$V1562)*$AB1562))</f>
        <v/>
      </c>
      <c r="AJ1562" s="232">
        <f>IF($W1562=AJ$3,$AB1562,IF(NOT($W1562=0),"",SUMIFS('Val-Vol (2)'!AJ$4:AJ$1858,'Val-Vol (2)'!$A$4:$A$1858,$D1562,'Val-Vol (2)'!$V$4:$V$1858,$V1562)/SUMIFS('[6]Comp2016-2017 (3)'!$G$5:$G$289,'[6]Comp2016-2017 (3)'!$A$5:$A$289,$D1562,'[6]Comp2016-2017 (3)'!$R$5:$R$289,$V1562)*$AB1562))</f>
        <v/>
      </c>
      <c r="AK1562" s="232">
        <f>SUM(AC1562:AJ1562)-AB1562</f>
        <v/>
      </c>
      <c r="AL1562" s="228">
        <f>IF(A1562=D1562,"remplir à la main","")</f>
        <v/>
      </c>
      <c r="AM1562" s="228">
        <f>VLOOKUP(A1562,'[6]Table corresp.'!$M$4:$U$63,8,FALSE)</f>
        <v/>
      </c>
      <c r="AN1562" s="228">
        <f>VLOOKUP(D1562,'[6]Table corresp.'!$M$4:$U$63,9,FALSE)</f>
        <v/>
      </c>
    </row>
    <row r="1563">
      <c r="A1563" s="179" t="inlineStr">
        <is>
          <t>08 - Sciages bruts de Chêne</t>
        </is>
      </c>
      <c r="B1563" s="179">
        <f>VLOOKUP(LEFT(A1563,3),'[6]Table corresp.'!$A$4:$D$63,3,FALSE)</f>
        <v/>
      </c>
      <c r="C1563" s="179">
        <f>VLOOKUP(A1563,'[6]Table corresp.'!$M$4:$P$63,4,FALSE)</f>
        <v/>
      </c>
      <c r="D1563" s="179" t="inlineStr">
        <is>
          <t>55 - Agencement de lieux de vente</t>
        </is>
      </c>
      <c r="E1563" s="179">
        <f>VLOOKUP(LEFT(D1563,3),'[6]Table corresp.'!$A$4:$D$63,4,FALSE)</f>
        <v/>
      </c>
      <c r="F1563" s="179">
        <f>LEFT(A1563,3)&amp;" - "&amp;LEFT(D1563,3)</f>
        <v/>
      </c>
      <c r="G1563" s="227" t="n">
        <v>5122.81004873374</v>
      </c>
      <c r="H1563" s="227" t="n">
        <v>0</v>
      </c>
      <c r="I1563" s="227" t="n">
        <v>5122.81004873373</v>
      </c>
      <c r="J1563" s="227" t="n">
        <v>12.00003063681236</v>
      </c>
      <c r="K1563" s="227" t="n">
        <v>0</v>
      </c>
      <c r="L1563" s="227" t="n">
        <v>12.00003063681236</v>
      </c>
      <c r="M1563" s="227" t="n"/>
      <c r="N1563" s="227" t="n"/>
      <c r="O1563" s="227" t="n"/>
      <c r="P1563" s="227" t="n"/>
      <c r="Q1563" s="227" t="n"/>
      <c r="R1563" s="227" t="n"/>
      <c r="S1563" s="227" t="n"/>
      <c r="T1563" s="228">
        <f>VLOOKUP(A1563,'[6]Groupe de branches'!$Z$27:$AM$86,14,FALSE)</f>
        <v/>
      </c>
      <c r="U1563" s="228">
        <f>VLOOKUP(D1563,'[6]Groupe de branches'!$Z$27:$AM$86,14,FALSE)</f>
        <v/>
      </c>
      <c r="V1563" s="228" t="n">
        <v>2020</v>
      </c>
      <c r="W1563" s="228">
        <f>VLOOKUP(D1563,'[6]Table corresp.'!$M$4:$S$63,7,FALSE)</f>
        <v/>
      </c>
      <c r="X1563" s="229">
        <f>IFERROR(G1563/SUMIFS('[6]Comp2016-2017 (3)'!$I$5:$I$289,'[6]Comp2016-2017 (3)'!$A$5:$A$289,A1563,'[6]Comp2016-2017 (3)'!$R$5:$R$289,V1563),0)</f>
        <v/>
      </c>
      <c r="Y1563" s="230">
        <f>IF(RIGHT(F1563,3)="Exp",VLOOKUP(F1563,#REF!,2,FALSE),VLOOKUP(F1563,#REF!,9,FALSE))</f>
        <v/>
      </c>
      <c r="Z1563" s="231">
        <f>IFERROR(Y1563/SUMIFS($Y$4:$Y$1858,$V$4:$V$1858,V1563,$A$4:$A$1858,A1563),"")</f>
        <v/>
      </c>
      <c r="AA1563" s="231">
        <f>X1563*Z1563</f>
        <v/>
      </c>
      <c r="AB1563" s="232">
        <f>IFERROR(SUMIFS('[6]Comp2016-2017 (3)'!$G$5:$G$289,'[6]Comp2016-2017 (3)'!$A$5:$A$289,A1563,'[6]Comp2016-2017 (3)'!$R$5:$R$289,V1563)*AA1563/SUMIFS($AA$4:$AA$1858,$A$4:$A$1858,A1563,$V$4:$V$1858,V1563),0)</f>
        <v/>
      </c>
      <c r="AC1563" s="232">
        <f>IF($W1563=AC$3,$AB1563,IF(NOT($W1563=0),"",SUMIFS('Val-Vol (2)'!AC$4:AC$1858,'Val-Vol (2)'!$A$4:$A$1858,$D1563,'Val-Vol (2)'!$V$4:$V$1858,$V1563)/SUMIFS('[6]Comp2016-2017 (3)'!$G$5:$G$289,'[6]Comp2016-2017 (3)'!$A$5:$A$289,$D1563,'[6]Comp2016-2017 (3)'!$R$5:$R$289,$V1563)*$AB1563))</f>
        <v/>
      </c>
      <c r="AD1563" s="232">
        <f>IF($W1563=AD$3,$AB1563,IF(NOT($W1563=0),"",SUMIFS('Val-Vol (2)'!AD$4:AD$1858,'Val-Vol (2)'!$A$4:$A$1858,$D1563,'Val-Vol (2)'!$V$4:$V$1858,$V1563)/SUMIFS('[6]Comp2016-2017 (3)'!$G$5:$G$289,'[6]Comp2016-2017 (3)'!$A$5:$A$289,$D1563,'[6]Comp2016-2017 (3)'!$R$5:$R$289,$V1563)*$AB1563))</f>
        <v/>
      </c>
      <c r="AE1563" s="232">
        <f>IF($W1563=AE$3,$AB1563,IF(NOT($W1563=0),"",SUMIFS('Val-Vol (2)'!AE$4:AE$1858,'Val-Vol (2)'!$A$4:$A$1858,$D1563,'Val-Vol (2)'!$V$4:$V$1858,$V1563)/SUMIFS('[6]Comp2016-2017 (3)'!$G$5:$G$289,'[6]Comp2016-2017 (3)'!$A$5:$A$289,$D1563,'[6]Comp2016-2017 (3)'!$R$5:$R$289,$V1563)*$AB1563))</f>
        <v/>
      </c>
      <c r="AF1563" s="232">
        <f>IF($W1563=AF$3,$AB1563,IF(NOT($W1563=0),"",SUMIFS('Val-Vol (2)'!AF$4:AF$1858,'Val-Vol (2)'!$A$4:$A$1858,$D1563,'Val-Vol (2)'!$V$4:$V$1858,$V1563)/SUMIFS('[6]Comp2016-2017 (3)'!$G$5:$G$289,'[6]Comp2016-2017 (3)'!$A$5:$A$289,$D1563,'[6]Comp2016-2017 (3)'!$R$5:$R$289,$V1563)*$AB1563))</f>
        <v/>
      </c>
      <c r="AG1563" s="232">
        <f>IF($W1563=AG$3,$AB1563,IF(NOT($W1563=0),"",SUMIFS('Val-Vol (2)'!AG$4:AG$1858,'Val-Vol (2)'!$A$4:$A$1858,$D1563,'Val-Vol (2)'!$V$4:$V$1858,$V1563)/SUMIFS('[6]Comp2016-2017 (3)'!$G$5:$G$289,'[6]Comp2016-2017 (3)'!$A$5:$A$289,$D1563,'[6]Comp2016-2017 (3)'!$R$5:$R$289,$V1563)*$AB1563))</f>
        <v/>
      </c>
      <c r="AH1563" s="232">
        <f>IF($W1563=AH$3,$AB1563,IF(NOT($W1563=0),"",SUMIFS('Val-Vol (2)'!AH$4:AH$1858,'Val-Vol (2)'!$A$4:$A$1858,$D1563,'Val-Vol (2)'!$V$4:$V$1858,$V1563)/SUMIFS('[6]Comp2016-2017 (3)'!$G$5:$G$289,'[6]Comp2016-2017 (3)'!$A$5:$A$289,$D1563,'[6]Comp2016-2017 (3)'!$R$5:$R$289,$V1563)*$AB1563))</f>
        <v/>
      </c>
      <c r="AI1563" s="232">
        <f>IF($W1563=AI$3,$AB1563,IF(NOT($W1563=0),"",SUMIFS('Val-Vol (2)'!AI$4:AI$1858,'Val-Vol (2)'!$A$4:$A$1858,$D1563,'Val-Vol (2)'!$V$4:$V$1858,$V1563)/SUMIFS('[6]Comp2016-2017 (3)'!$G$5:$G$289,'[6]Comp2016-2017 (3)'!$A$5:$A$289,$D1563,'[6]Comp2016-2017 (3)'!$R$5:$R$289,$V1563)*$AB1563))</f>
        <v/>
      </c>
      <c r="AJ1563" s="232">
        <f>IF($W1563=AJ$3,$AB1563,IF(NOT($W1563=0),"",SUMIFS('Val-Vol (2)'!AJ$4:AJ$1858,'Val-Vol (2)'!$A$4:$A$1858,$D1563,'Val-Vol (2)'!$V$4:$V$1858,$V1563)/SUMIFS('[6]Comp2016-2017 (3)'!$G$5:$G$289,'[6]Comp2016-2017 (3)'!$A$5:$A$289,$D1563,'[6]Comp2016-2017 (3)'!$R$5:$R$289,$V1563)*$AB1563))</f>
        <v/>
      </c>
      <c r="AK1563" s="232">
        <f>SUM(AC1563:AJ1563)-AB1563</f>
        <v/>
      </c>
      <c r="AL1563" s="228">
        <f>IF(A1563=D1563,"remplir à la main","")</f>
        <v/>
      </c>
      <c r="AM1563" s="228">
        <f>VLOOKUP(A1563,'[6]Table corresp.'!$M$4:$U$63,8,FALSE)</f>
        <v/>
      </c>
      <c r="AN1563" s="228">
        <f>VLOOKUP(D1563,'[6]Table corresp.'!$M$4:$U$63,9,FALSE)</f>
        <v/>
      </c>
    </row>
    <row r="1564">
      <c r="A1564" s="179" t="inlineStr">
        <is>
          <t>08 - Sciages bruts de Chêne</t>
        </is>
      </c>
      <c r="B1564" s="179">
        <f>VLOOKUP(LEFT(A1564,3),'[6]Table corresp.'!$A$4:$D$63,3,FALSE)</f>
        <v/>
      </c>
      <c r="C1564" s="179">
        <f>VLOOKUP(A1564,'[6]Table corresp.'!$M$4:$P$63,4,FALSE)</f>
        <v/>
      </c>
      <c r="D1564" s="179" t="inlineStr">
        <is>
          <t>57 - Travaux de charpente</t>
        </is>
      </c>
      <c r="E1564" s="179">
        <f>VLOOKUP(LEFT(D1564,3),'[6]Table corresp.'!$A$4:$D$63,4,FALSE)</f>
        <v/>
      </c>
      <c r="F1564" s="179">
        <f>LEFT(A1564,3)&amp;" - "&amp;LEFT(D1564,3)</f>
        <v/>
      </c>
      <c r="G1564" s="227" t="n">
        <v>18484.8326889124</v>
      </c>
      <c r="H1564" s="227" t="n">
        <v>0</v>
      </c>
      <c r="I1564" s="227" t="n">
        <v>18484.8326889124</v>
      </c>
      <c r="J1564" s="227" t="n">
        <v>117.5290395307397</v>
      </c>
      <c r="K1564" s="227" t="n">
        <v>0</v>
      </c>
      <c r="L1564" s="227" t="n">
        <v>117.5290395307397</v>
      </c>
      <c r="M1564" s="227" t="n"/>
      <c r="N1564" s="227" t="n"/>
      <c r="O1564" s="227" t="n"/>
      <c r="P1564" s="227" t="n"/>
      <c r="Q1564" s="227" t="n"/>
      <c r="R1564" s="227" t="n"/>
      <c r="S1564" s="227" t="n"/>
      <c r="T1564" s="228">
        <f>VLOOKUP(A1564,'[6]Groupe de branches'!$Z$27:$AM$86,14,FALSE)</f>
        <v/>
      </c>
      <c r="U1564" s="228">
        <f>VLOOKUP(D1564,'[6]Groupe de branches'!$Z$27:$AM$86,14,FALSE)</f>
        <v/>
      </c>
      <c r="V1564" s="228" t="n">
        <v>2020</v>
      </c>
      <c r="W1564" s="228">
        <f>VLOOKUP(D1564,'[6]Table corresp.'!$M$4:$S$63,7,FALSE)</f>
        <v/>
      </c>
      <c r="X1564" s="229">
        <f>IFERROR(G1564/SUMIFS('[6]Comp2016-2017 (3)'!$I$5:$I$289,'[6]Comp2016-2017 (3)'!$A$5:$A$289,A1564,'[6]Comp2016-2017 (3)'!$R$5:$R$289,V1564),0)</f>
        <v/>
      </c>
      <c r="Y1564" s="230">
        <f>IF(RIGHT(F1564,3)="Exp",VLOOKUP(F1564,#REF!,2,FALSE),VLOOKUP(F1564,#REF!,9,FALSE))</f>
        <v/>
      </c>
      <c r="Z1564" s="231">
        <f>IFERROR(Y1564/SUMIFS($Y$4:$Y$1858,$V$4:$V$1858,V1564,$A$4:$A$1858,A1564),"")</f>
        <v/>
      </c>
      <c r="AA1564" s="231">
        <f>X1564*Z1564</f>
        <v/>
      </c>
      <c r="AB1564" s="232">
        <f>IFERROR(SUMIFS('[6]Comp2016-2017 (3)'!$G$5:$G$289,'[6]Comp2016-2017 (3)'!$A$5:$A$289,A1564,'[6]Comp2016-2017 (3)'!$R$5:$R$289,V1564)*AA1564/SUMIFS($AA$4:$AA$1858,$A$4:$A$1858,A1564,$V$4:$V$1858,V1564),0)</f>
        <v/>
      </c>
      <c r="AC1564" s="232">
        <f>IF($W1564=AC$3,$AB1564,IF(NOT($W1564=0),"",SUMIFS('Val-Vol (2)'!AC$4:AC$1858,'Val-Vol (2)'!$A$4:$A$1858,$D1564,'Val-Vol (2)'!$V$4:$V$1858,$V1564)/SUMIFS('[6]Comp2016-2017 (3)'!$G$5:$G$289,'[6]Comp2016-2017 (3)'!$A$5:$A$289,$D1564,'[6]Comp2016-2017 (3)'!$R$5:$R$289,$V1564)*$AB1564))</f>
        <v/>
      </c>
      <c r="AD1564" s="232">
        <f>IF($W1564=AD$3,$AB1564,IF(NOT($W1564=0),"",SUMIFS('Val-Vol (2)'!AD$4:AD$1858,'Val-Vol (2)'!$A$4:$A$1858,$D1564,'Val-Vol (2)'!$V$4:$V$1858,$V1564)/SUMIFS('[6]Comp2016-2017 (3)'!$G$5:$G$289,'[6]Comp2016-2017 (3)'!$A$5:$A$289,$D1564,'[6]Comp2016-2017 (3)'!$R$5:$R$289,$V1564)*$AB1564))</f>
        <v/>
      </c>
      <c r="AE1564" s="232">
        <f>IF($W1564=AE$3,$AB1564,IF(NOT($W1564=0),"",SUMIFS('Val-Vol (2)'!AE$4:AE$1858,'Val-Vol (2)'!$A$4:$A$1858,$D1564,'Val-Vol (2)'!$V$4:$V$1858,$V1564)/SUMIFS('[6]Comp2016-2017 (3)'!$G$5:$G$289,'[6]Comp2016-2017 (3)'!$A$5:$A$289,$D1564,'[6]Comp2016-2017 (3)'!$R$5:$R$289,$V1564)*$AB1564))</f>
        <v/>
      </c>
      <c r="AF1564" s="232">
        <f>IF($W1564=AF$3,$AB1564,IF(NOT($W1564=0),"",SUMIFS('Val-Vol (2)'!AF$4:AF$1858,'Val-Vol (2)'!$A$4:$A$1858,$D1564,'Val-Vol (2)'!$V$4:$V$1858,$V1564)/SUMIFS('[6]Comp2016-2017 (3)'!$G$5:$G$289,'[6]Comp2016-2017 (3)'!$A$5:$A$289,$D1564,'[6]Comp2016-2017 (3)'!$R$5:$R$289,$V1564)*$AB1564))</f>
        <v/>
      </c>
      <c r="AG1564" s="232">
        <f>IF($W1564=AG$3,$AB1564,IF(NOT($W1564=0),"",SUMIFS('Val-Vol (2)'!AG$4:AG$1858,'Val-Vol (2)'!$A$4:$A$1858,$D1564,'Val-Vol (2)'!$V$4:$V$1858,$V1564)/SUMIFS('[6]Comp2016-2017 (3)'!$G$5:$G$289,'[6]Comp2016-2017 (3)'!$A$5:$A$289,$D1564,'[6]Comp2016-2017 (3)'!$R$5:$R$289,$V1564)*$AB1564))</f>
        <v/>
      </c>
      <c r="AH1564" s="232">
        <f>IF($W1564=AH$3,$AB1564,IF(NOT($W1564=0),"",SUMIFS('Val-Vol (2)'!AH$4:AH$1858,'Val-Vol (2)'!$A$4:$A$1858,$D1564,'Val-Vol (2)'!$V$4:$V$1858,$V1564)/SUMIFS('[6]Comp2016-2017 (3)'!$G$5:$G$289,'[6]Comp2016-2017 (3)'!$A$5:$A$289,$D1564,'[6]Comp2016-2017 (3)'!$R$5:$R$289,$V1564)*$AB1564))</f>
        <v/>
      </c>
      <c r="AI1564" s="232">
        <f>IF($W1564=AI$3,$AB1564,IF(NOT($W1564=0),"",SUMIFS('Val-Vol (2)'!AI$4:AI$1858,'Val-Vol (2)'!$A$4:$A$1858,$D1564,'Val-Vol (2)'!$V$4:$V$1858,$V1564)/SUMIFS('[6]Comp2016-2017 (3)'!$G$5:$G$289,'[6]Comp2016-2017 (3)'!$A$5:$A$289,$D1564,'[6]Comp2016-2017 (3)'!$R$5:$R$289,$V1564)*$AB1564))</f>
        <v/>
      </c>
      <c r="AJ1564" s="232">
        <f>IF($W1564=AJ$3,$AB1564,IF(NOT($W1564=0),"",SUMIFS('Val-Vol (2)'!AJ$4:AJ$1858,'Val-Vol (2)'!$A$4:$A$1858,$D1564,'Val-Vol (2)'!$V$4:$V$1858,$V1564)/SUMIFS('[6]Comp2016-2017 (3)'!$G$5:$G$289,'[6]Comp2016-2017 (3)'!$A$5:$A$289,$D1564,'[6]Comp2016-2017 (3)'!$R$5:$R$289,$V1564)*$AB1564))</f>
        <v/>
      </c>
      <c r="AK1564" s="232">
        <f>SUM(AC1564:AJ1564)-AB1564</f>
        <v/>
      </c>
      <c r="AL1564" s="228">
        <f>IF(A1564=D1564,"remplir à la main","")</f>
        <v/>
      </c>
      <c r="AM1564" s="228">
        <f>VLOOKUP(A1564,'[6]Table corresp.'!$M$4:$U$63,8,FALSE)</f>
        <v/>
      </c>
      <c r="AN1564" s="228">
        <f>VLOOKUP(D1564,'[6]Table corresp.'!$M$4:$U$63,9,FALSE)</f>
        <v/>
      </c>
    </row>
    <row r="1565">
      <c r="A1565" s="179" t="inlineStr">
        <is>
          <t>08 - Sciages bruts de Chêne</t>
        </is>
      </c>
      <c r="B1565" s="179">
        <f>VLOOKUP(LEFT(A1565,3),'[6]Table corresp.'!$A$4:$D$63,3,FALSE)</f>
        <v/>
      </c>
      <c r="C1565" s="179">
        <f>VLOOKUP(A1565,'[6]Table corresp.'!$M$4:$P$63,4,FALSE)</f>
        <v/>
      </c>
      <c r="D1565" s="179" t="inlineStr">
        <is>
          <t>Consommation finale</t>
        </is>
      </c>
      <c r="E1565" s="179">
        <f>VLOOKUP(LEFT(D1565,3),'[6]Table corresp.'!$A$4:$D$63,4,FALSE)</f>
        <v/>
      </c>
      <c r="F1565" s="179">
        <f>LEFT(A1565,3)&amp;" - "&amp;LEFT(D1565,3)</f>
        <v/>
      </c>
      <c r="G1565" s="227" t="n">
        <v>105924.158944544</v>
      </c>
      <c r="H1565" s="227" t="n">
        <v>807.911418869886</v>
      </c>
      <c r="I1565" s="227" t="n">
        <v>106732.070363414</v>
      </c>
      <c r="J1565" s="227" t="n">
        <v>291.977448422177</v>
      </c>
      <c r="K1565" s="227" t="n">
        <v>3.046910009676474</v>
      </c>
      <c r="L1565" s="227" t="n">
        <v>295.0243584318535</v>
      </c>
      <c r="M1565" s="227" t="n"/>
      <c r="N1565" s="227" t="n"/>
      <c r="O1565" s="227" t="n"/>
      <c r="P1565" s="227" t="n"/>
      <c r="Q1565" s="227" t="n"/>
      <c r="R1565" s="227" t="n"/>
      <c r="S1565" s="227" t="n"/>
      <c r="T1565" s="228">
        <f>VLOOKUP(A1565,'[6]Groupe de branches'!$Z$27:$AM$86,14,FALSE)</f>
        <v/>
      </c>
      <c r="U1565" s="228">
        <f>VLOOKUP(D1565,'[6]Groupe de branches'!$Z$27:$AM$86,14,FALSE)</f>
        <v/>
      </c>
      <c r="V1565" s="228" t="n">
        <v>2020</v>
      </c>
      <c r="W1565" s="228">
        <f>VLOOKUP(D1565,'[6]Table corresp.'!$M$4:$S$63,7,FALSE)</f>
        <v/>
      </c>
      <c r="X1565" s="229">
        <f>IFERROR(G1565/SUMIFS('[6]Comp2016-2017 (3)'!$I$5:$I$289,'[6]Comp2016-2017 (3)'!$A$5:$A$289,A1565,'[6]Comp2016-2017 (3)'!$R$5:$R$289,V1565),0)</f>
        <v/>
      </c>
      <c r="Y1565" s="230">
        <f>IF(RIGHT(F1565,3)="Exp",VLOOKUP(F1565,#REF!,2,FALSE),VLOOKUP(F1565,#REF!,9,FALSE))</f>
        <v/>
      </c>
      <c r="Z1565" s="231">
        <f>IFERROR(Y1565/SUMIFS($Y$4:$Y$1858,$V$4:$V$1858,V1565,$A$4:$A$1858,A1565),"")</f>
        <v/>
      </c>
      <c r="AA1565" s="231">
        <f>X1565*Z1565</f>
        <v/>
      </c>
      <c r="AB1565" s="232">
        <f>IFERROR(SUMIFS('[6]Comp2016-2017 (3)'!$G$5:$G$289,'[6]Comp2016-2017 (3)'!$A$5:$A$289,A1565,'[6]Comp2016-2017 (3)'!$R$5:$R$289,V1565)*AA1565/SUMIFS($AA$4:$AA$1858,$A$4:$A$1858,A1565,$V$4:$V$1858,V1565),0)</f>
        <v/>
      </c>
      <c r="AC1565" s="232">
        <f>IF($W1565=AC$3,$AB1565,IF(NOT($W1565=0),"",SUMIFS('Val-Vol (2)'!AC$4:AC$1858,'Val-Vol (2)'!$A$4:$A$1858,$D1565,'Val-Vol (2)'!$V$4:$V$1858,$V1565)/SUMIFS('[6]Comp2016-2017 (3)'!$G$5:$G$289,'[6]Comp2016-2017 (3)'!$A$5:$A$289,$D1565,'[6]Comp2016-2017 (3)'!$R$5:$R$289,$V1565)*$AB1565))</f>
        <v/>
      </c>
      <c r="AD1565" s="232">
        <f>IF($W1565=AD$3,$AB1565,IF(NOT($W1565=0),"",SUMIFS('Val-Vol (2)'!AD$4:AD$1858,'Val-Vol (2)'!$A$4:$A$1858,$D1565,'Val-Vol (2)'!$V$4:$V$1858,$V1565)/SUMIFS('[6]Comp2016-2017 (3)'!$G$5:$G$289,'[6]Comp2016-2017 (3)'!$A$5:$A$289,$D1565,'[6]Comp2016-2017 (3)'!$R$5:$R$289,$V1565)*$AB1565))</f>
        <v/>
      </c>
      <c r="AE1565" s="232">
        <f>IF($W1565=AE$3,$AB1565,IF(NOT($W1565=0),"",SUMIFS('Val-Vol (2)'!AE$4:AE$1858,'Val-Vol (2)'!$A$4:$A$1858,$D1565,'Val-Vol (2)'!$V$4:$V$1858,$V1565)/SUMIFS('[6]Comp2016-2017 (3)'!$G$5:$G$289,'[6]Comp2016-2017 (3)'!$A$5:$A$289,$D1565,'[6]Comp2016-2017 (3)'!$R$5:$R$289,$V1565)*$AB1565))</f>
        <v/>
      </c>
      <c r="AF1565" s="232">
        <f>IF($W1565=AF$3,$AB1565,IF(NOT($W1565=0),"",SUMIFS('Val-Vol (2)'!AF$4:AF$1858,'Val-Vol (2)'!$A$4:$A$1858,$D1565,'Val-Vol (2)'!$V$4:$V$1858,$V1565)/SUMIFS('[6]Comp2016-2017 (3)'!$G$5:$G$289,'[6]Comp2016-2017 (3)'!$A$5:$A$289,$D1565,'[6]Comp2016-2017 (3)'!$R$5:$R$289,$V1565)*$AB1565))</f>
        <v/>
      </c>
      <c r="AG1565" s="232">
        <f>IF($W1565=AG$3,$AB1565,IF(NOT($W1565=0),"",SUMIFS('Val-Vol (2)'!AG$4:AG$1858,'Val-Vol (2)'!$A$4:$A$1858,$D1565,'Val-Vol (2)'!$V$4:$V$1858,$V1565)/SUMIFS('[6]Comp2016-2017 (3)'!$G$5:$G$289,'[6]Comp2016-2017 (3)'!$A$5:$A$289,$D1565,'[6]Comp2016-2017 (3)'!$R$5:$R$289,$V1565)*$AB1565))</f>
        <v/>
      </c>
      <c r="AH1565" s="232">
        <f>IF($W1565=AH$3,$AB1565,IF(NOT($W1565=0),"",SUMIFS('Val-Vol (2)'!AH$4:AH$1858,'Val-Vol (2)'!$A$4:$A$1858,$D1565,'Val-Vol (2)'!$V$4:$V$1858,$V1565)/SUMIFS('[6]Comp2016-2017 (3)'!$G$5:$G$289,'[6]Comp2016-2017 (3)'!$A$5:$A$289,$D1565,'[6]Comp2016-2017 (3)'!$R$5:$R$289,$V1565)*$AB1565))</f>
        <v/>
      </c>
      <c r="AI1565" s="232">
        <f>IF($W1565=AI$3,$AB1565,IF(NOT($W1565=0),"",SUMIFS('Val-Vol (2)'!AI$4:AI$1858,'Val-Vol (2)'!$A$4:$A$1858,$D1565,'Val-Vol (2)'!$V$4:$V$1858,$V1565)/SUMIFS('[6]Comp2016-2017 (3)'!$G$5:$G$289,'[6]Comp2016-2017 (3)'!$A$5:$A$289,$D1565,'[6]Comp2016-2017 (3)'!$R$5:$R$289,$V1565)*$AB1565))</f>
        <v/>
      </c>
      <c r="AJ1565" s="232">
        <f>IF($W1565=AJ$3,$AB1565,IF(NOT($W1565=0),"",SUMIFS('Val-Vol (2)'!AJ$4:AJ$1858,'Val-Vol (2)'!$A$4:$A$1858,$D1565,'Val-Vol (2)'!$V$4:$V$1858,$V1565)/SUMIFS('[6]Comp2016-2017 (3)'!$G$5:$G$289,'[6]Comp2016-2017 (3)'!$A$5:$A$289,$D1565,'[6]Comp2016-2017 (3)'!$R$5:$R$289,$V1565)*$AB1565))</f>
        <v/>
      </c>
      <c r="AK1565" s="232">
        <f>SUM(AC1565:AJ1565)-AB1565</f>
        <v/>
      </c>
      <c r="AL1565" s="228">
        <f>IF(A1565=D1565,"remplir à la main","")</f>
        <v/>
      </c>
      <c r="AM1565" s="228">
        <f>VLOOKUP(A1565,'[6]Table corresp.'!$M$4:$U$63,8,FALSE)</f>
        <v/>
      </c>
      <c r="AN1565" s="228">
        <f>VLOOKUP(D1565,'[6]Table corresp.'!$M$4:$U$63,9,FALSE)</f>
        <v/>
      </c>
    </row>
    <row r="1566">
      <c r="A1566" s="179" t="inlineStr">
        <is>
          <t>08 - Sciages bruts de Chêne</t>
        </is>
      </c>
      <c r="B1566" s="179">
        <f>VLOOKUP(LEFT(A1566,3),'[6]Table corresp.'!$A$4:$D$63,3,FALSE)</f>
        <v/>
      </c>
      <c r="C1566" s="179">
        <f>VLOOKUP(A1566,'[6]Table corresp.'!$M$4:$P$63,4,FALSE)</f>
        <v/>
      </c>
      <c r="D1566" s="179" t="inlineStr">
        <is>
          <t>Exportation</t>
        </is>
      </c>
      <c r="E1566" s="179">
        <f>VLOOKUP(LEFT(D1566,3),'[6]Table corresp.'!$A$4:$D$63,4,FALSE)</f>
        <v/>
      </c>
      <c r="F1566" s="179">
        <f>LEFT(A1566,3)&amp;" - "&amp;LEFT(D1566,3)</f>
        <v/>
      </c>
      <c r="G1566" s="227" t="n">
        <v>90178.70222200009</v>
      </c>
      <c r="H1566" s="227" t="n">
        <v>0</v>
      </c>
      <c r="I1566" s="227" t="n">
        <v>90178.70222200001</v>
      </c>
      <c r="J1566" s="227" t="n">
        <v>336.5841746271529</v>
      </c>
      <c r="K1566" s="227" t="n">
        <v>0</v>
      </c>
      <c r="L1566" s="227" t="n">
        <v>336.5841746271529</v>
      </c>
      <c r="M1566" s="227" t="n"/>
      <c r="N1566" s="227" t="n"/>
      <c r="O1566" s="227" t="n"/>
      <c r="P1566" s="227" t="n"/>
      <c r="Q1566" s="227" t="n"/>
      <c r="R1566" s="227" t="n"/>
      <c r="S1566" s="227" t="n"/>
      <c r="T1566" s="228">
        <f>VLOOKUP(A1566,'[6]Groupe de branches'!$Z$27:$AM$86,14,FALSE)</f>
        <v/>
      </c>
      <c r="U1566" s="228">
        <f>VLOOKUP(D1566,'[6]Groupe de branches'!$Z$27:$AM$86,14,FALSE)</f>
        <v/>
      </c>
      <c r="V1566" s="228" t="n">
        <v>2020</v>
      </c>
      <c r="W1566" s="228">
        <f>VLOOKUP(D1566,'[6]Table corresp.'!$M$4:$S$63,7,FALSE)</f>
        <v/>
      </c>
      <c r="X1566" s="229">
        <f>IFERROR(G1566/SUMIFS('[6]Comp2016-2017 (3)'!$I$5:$I$289,'[6]Comp2016-2017 (3)'!$A$5:$A$289,A1566,'[6]Comp2016-2017 (3)'!$R$5:$R$289,V1566),0)</f>
        <v/>
      </c>
      <c r="Y1566" s="230">
        <f>IF(RIGHT(F1566,3)="Exp",VLOOKUP(F1566,#REF!,2,FALSE),VLOOKUP(F1566,#REF!,9,FALSE))</f>
        <v/>
      </c>
      <c r="Z1566" s="231">
        <f>IFERROR(Y1566/SUMIFS($Y$4:$Y$1858,$V$4:$V$1858,V1566,$A$4:$A$1858,A1566),"")</f>
        <v/>
      </c>
      <c r="AA1566" s="231">
        <f>X1566*Z1566</f>
        <v/>
      </c>
      <c r="AB1566" s="232">
        <f>IFERROR(SUMIFS('[6]Comp2016-2017 (3)'!$G$5:$G$289,'[6]Comp2016-2017 (3)'!$A$5:$A$289,A1566,'[6]Comp2016-2017 (3)'!$R$5:$R$289,V1566)*AA1566/SUMIFS($AA$4:$AA$1858,$A$4:$A$1858,A1566,$V$4:$V$1858,V1566),0)</f>
        <v/>
      </c>
      <c r="AC1566" s="232">
        <f>IF($W1566=AC$3,$AB1566,IF(NOT($W1566=0),"",SUMIFS('Val-Vol (2)'!AC$4:AC$1858,'Val-Vol (2)'!$A$4:$A$1858,$D1566,'Val-Vol (2)'!$V$4:$V$1858,$V1566)/SUMIFS('[6]Comp2016-2017 (3)'!$G$5:$G$289,'[6]Comp2016-2017 (3)'!$A$5:$A$289,$D1566,'[6]Comp2016-2017 (3)'!$R$5:$R$289,$V1566)*$AB1566))</f>
        <v/>
      </c>
      <c r="AD1566" s="232">
        <f>IF($W1566=AD$3,$AB1566,IF(NOT($W1566=0),"",SUMIFS('Val-Vol (2)'!AD$4:AD$1858,'Val-Vol (2)'!$A$4:$A$1858,$D1566,'Val-Vol (2)'!$V$4:$V$1858,$V1566)/SUMIFS('[6]Comp2016-2017 (3)'!$G$5:$G$289,'[6]Comp2016-2017 (3)'!$A$5:$A$289,$D1566,'[6]Comp2016-2017 (3)'!$R$5:$R$289,$V1566)*$AB1566))</f>
        <v/>
      </c>
      <c r="AE1566" s="232">
        <f>IF($W1566=AE$3,$AB1566,IF(NOT($W1566=0),"",SUMIFS('Val-Vol (2)'!AE$4:AE$1858,'Val-Vol (2)'!$A$4:$A$1858,$D1566,'Val-Vol (2)'!$V$4:$V$1858,$V1566)/SUMIFS('[6]Comp2016-2017 (3)'!$G$5:$G$289,'[6]Comp2016-2017 (3)'!$A$5:$A$289,$D1566,'[6]Comp2016-2017 (3)'!$R$5:$R$289,$V1566)*$AB1566))</f>
        <v/>
      </c>
      <c r="AF1566" s="232">
        <f>IF($W1566=AF$3,$AB1566,IF(NOT($W1566=0),"",SUMIFS('Val-Vol (2)'!AF$4:AF$1858,'Val-Vol (2)'!$A$4:$A$1858,$D1566,'Val-Vol (2)'!$V$4:$V$1858,$V1566)/SUMIFS('[6]Comp2016-2017 (3)'!$G$5:$G$289,'[6]Comp2016-2017 (3)'!$A$5:$A$289,$D1566,'[6]Comp2016-2017 (3)'!$R$5:$R$289,$V1566)*$AB1566))</f>
        <v/>
      </c>
      <c r="AG1566" s="232">
        <f>IF($W1566=AG$3,$AB1566,IF(NOT($W1566=0),"",SUMIFS('Val-Vol (2)'!AG$4:AG$1858,'Val-Vol (2)'!$A$4:$A$1858,$D1566,'Val-Vol (2)'!$V$4:$V$1858,$V1566)/SUMIFS('[6]Comp2016-2017 (3)'!$G$5:$G$289,'[6]Comp2016-2017 (3)'!$A$5:$A$289,$D1566,'[6]Comp2016-2017 (3)'!$R$5:$R$289,$V1566)*$AB1566))</f>
        <v/>
      </c>
      <c r="AH1566" s="232">
        <f>IF($W1566=AH$3,$AB1566,IF(NOT($W1566=0),"",SUMIFS('Val-Vol (2)'!AH$4:AH$1858,'Val-Vol (2)'!$A$4:$A$1858,$D1566,'Val-Vol (2)'!$V$4:$V$1858,$V1566)/SUMIFS('[6]Comp2016-2017 (3)'!$G$5:$G$289,'[6]Comp2016-2017 (3)'!$A$5:$A$289,$D1566,'[6]Comp2016-2017 (3)'!$R$5:$R$289,$V1566)*$AB1566))</f>
        <v/>
      </c>
      <c r="AI1566" s="232">
        <f>IF($W1566=AI$3,$AB1566,IF(NOT($W1566=0),"",SUMIFS('Val-Vol (2)'!AI$4:AI$1858,'Val-Vol (2)'!$A$4:$A$1858,$D1566,'Val-Vol (2)'!$V$4:$V$1858,$V1566)/SUMIFS('[6]Comp2016-2017 (3)'!$G$5:$G$289,'[6]Comp2016-2017 (3)'!$A$5:$A$289,$D1566,'[6]Comp2016-2017 (3)'!$R$5:$R$289,$V1566)*$AB1566))</f>
        <v/>
      </c>
      <c r="AJ1566" s="232">
        <f>IF($W1566=AJ$3,$AB1566,IF(NOT($W1566=0),"",SUMIFS('Val-Vol (2)'!AJ$4:AJ$1858,'Val-Vol (2)'!$A$4:$A$1858,$D1566,'Val-Vol (2)'!$V$4:$V$1858,$V1566)/SUMIFS('[6]Comp2016-2017 (3)'!$G$5:$G$289,'[6]Comp2016-2017 (3)'!$A$5:$A$289,$D1566,'[6]Comp2016-2017 (3)'!$R$5:$R$289,$V1566)*$AB1566))</f>
        <v/>
      </c>
      <c r="AK1566" s="232">
        <f>SUM(AC1566:AJ1566)-AB1566</f>
        <v/>
      </c>
      <c r="AL1566" s="228">
        <f>IF(A1566=D1566,"remplir à la main","")</f>
        <v/>
      </c>
      <c r="AM1566" s="228">
        <f>VLOOKUP(A1566,'[6]Table corresp.'!$M$4:$U$63,8,FALSE)</f>
        <v/>
      </c>
      <c r="AN1566" s="228">
        <f>VLOOKUP(D1566,'[6]Table corresp.'!$M$4:$U$63,9,FALSE)</f>
        <v/>
      </c>
    </row>
    <row r="1567">
      <c r="A1567" s="179" t="inlineStr">
        <is>
          <t>09 - Sciages bruts de Hêtre</t>
        </is>
      </c>
      <c r="B1567" s="179">
        <f>VLOOKUP(LEFT(A1567,3),'[6]Table corresp.'!$A$4:$D$63,3,FALSE)</f>
        <v/>
      </c>
      <c r="C1567" s="179">
        <f>VLOOKUP(A1567,'[6]Table corresp.'!$M$4:$P$63,4,FALSE)</f>
        <v/>
      </c>
      <c r="D1567" s="179" t="inlineStr">
        <is>
          <t>20b - Produits collés</t>
        </is>
      </c>
      <c r="E1567" s="179">
        <f>VLOOKUP(LEFT(D1567,3),'[6]Table corresp.'!$A$4:$D$63,4,FALSE)</f>
        <v/>
      </c>
      <c r="F1567" s="179">
        <f>LEFT(A1567,3)&amp;" - "&amp;LEFT(D1567,3)</f>
        <v/>
      </c>
      <c r="G1567" s="227" t="n">
        <v>519.805507457654</v>
      </c>
      <c r="H1567" s="227" t="n">
        <v>1077.88344399858</v>
      </c>
      <c r="I1567" s="227" t="n">
        <v>1597.68883576497</v>
      </c>
      <c r="J1567" s="227" t="n">
        <v>4.529700927784551</v>
      </c>
      <c r="K1567" s="227" t="n">
        <v>2.940093969356853</v>
      </c>
      <c r="L1567" s="227" t="n">
        <v>7.469794897141405</v>
      </c>
      <c r="M1567" s="227" t="n"/>
      <c r="N1567" s="227" t="n"/>
      <c r="O1567" s="227" t="n"/>
      <c r="P1567" s="227" t="n"/>
      <c r="Q1567" s="227" t="n"/>
      <c r="R1567" s="227" t="n"/>
      <c r="S1567" s="227" t="n"/>
      <c r="T1567" s="228">
        <f>VLOOKUP(A1567,'[6]Groupe de branches'!$Z$27:$AM$86,14,FALSE)</f>
        <v/>
      </c>
      <c r="U1567" s="228">
        <f>VLOOKUP(D1567,'[6]Groupe de branches'!$Z$27:$AM$86,14,FALSE)</f>
        <v/>
      </c>
      <c r="V1567" s="228" t="n">
        <v>2020</v>
      </c>
      <c r="W1567" s="228">
        <f>VLOOKUP(D1567,'[6]Table corresp.'!$M$4:$S$63,7,FALSE)</f>
        <v/>
      </c>
      <c r="X1567" s="229">
        <f>IFERROR(G1567/SUMIFS('[6]Comp2016-2017 (3)'!$I$5:$I$289,'[6]Comp2016-2017 (3)'!$A$5:$A$289,A1567,'[6]Comp2016-2017 (3)'!$R$5:$R$289,V1567),0)</f>
        <v/>
      </c>
      <c r="Y1567" s="230">
        <f>IF(RIGHT(F1567,3)="Exp",VLOOKUP(F1567,#REF!,2,FALSE),VLOOKUP(F1567,#REF!,9,FALSE))</f>
        <v/>
      </c>
      <c r="Z1567" s="231">
        <f>IFERROR(Y1567/SUMIFS($Y$4:$Y$1858,$V$4:$V$1858,V1567,$A$4:$A$1858,A1567),"")</f>
        <v/>
      </c>
      <c r="AA1567" s="231">
        <f>X1567*Z1567</f>
        <v/>
      </c>
      <c r="AB1567" s="232">
        <f>IFERROR(SUMIFS('[6]Comp2016-2017 (3)'!$G$5:$G$289,'[6]Comp2016-2017 (3)'!$A$5:$A$289,A1567,'[6]Comp2016-2017 (3)'!$R$5:$R$289,V1567)*AA1567/SUMIFS($AA$4:$AA$1858,$A$4:$A$1858,A1567,$V$4:$V$1858,V1567),0)</f>
        <v/>
      </c>
      <c r="AC1567" s="232">
        <f>IF($W1567=AC$3,$AB1567,IF(NOT($W1567=0),"",SUMIFS('Val-Vol (2)'!AC$4:AC$1858,'Val-Vol (2)'!$A$4:$A$1858,$D1567,'Val-Vol (2)'!$V$4:$V$1858,$V1567)/SUMIFS('[6]Comp2016-2017 (3)'!$G$5:$G$289,'[6]Comp2016-2017 (3)'!$A$5:$A$289,$D1567,'[6]Comp2016-2017 (3)'!$R$5:$R$289,$V1567)*$AB1567))</f>
        <v/>
      </c>
      <c r="AD1567" s="232">
        <f>IF($W1567=AD$3,$AB1567,IF(NOT($W1567=0),"",SUMIFS('Val-Vol (2)'!AD$4:AD$1858,'Val-Vol (2)'!$A$4:$A$1858,$D1567,'Val-Vol (2)'!$V$4:$V$1858,$V1567)/SUMIFS('[6]Comp2016-2017 (3)'!$G$5:$G$289,'[6]Comp2016-2017 (3)'!$A$5:$A$289,$D1567,'[6]Comp2016-2017 (3)'!$R$5:$R$289,$V1567)*$AB1567))</f>
        <v/>
      </c>
      <c r="AE1567" s="232">
        <f>IF($W1567=AE$3,$AB1567,IF(NOT($W1567=0),"",SUMIFS('Val-Vol (2)'!AE$4:AE$1858,'Val-Vol (2)'!$A$4:$A$1858,$D1567,'Val-Vol (2)'!$V$4:$V$1858,$V1567)/SUMIFS('[6]Comp2016-2017 (3)'!$G$5:$G$289,'[6]Comp2016-2017 (3)'!$A$5:$A$289,$D1567,'[6]Comp2016-2017 (3)'!$R$5:$R$289,$V1567)*$AB1567))</f>
        <v/>
      </c>
      <c r="AF1567" s="232">
        <f>IF($W1567=AF$3,$AB1567,IF(NOT($W1567=0),"",SUMIFS('Val-Vol (2)'!AF$4:AF$1858,'Val-Vol (2)'!$A$4:$A$1858,$D1567,'Val-Vol (2)'!$V$4:$V$1858,$V1567)/SUMIFS('[6]Comp2016-2017 (3)'!$G$5:$G$289,'[6]Comp2016-2017 (3)'!$A$5:$A$289,$D1567,'[6]Comp2016-2017 (3)'!$R$5:$R$289,$V1567)*$AB1567))</f>
        <v/>
      </c>
      <c r="AG1567" s="232">
        <f>IF($W1567=AG$3,$AB1567,IF(NOT($W1567=0),"",SUMIFS('Val-Vol (2)'!AG$4:AG$1858,'Val-Vol (2)'!$A$4:$A$1858,$D1567,'Val-Vol (2)'!$V$4:$V$1858,$V1567)/SUMIFS('[6]Comp2016-2017 (3)'!$G$5:$G$289,'[6]Comp2016-2017 (3)'!$A$5:$A$289,$D1567,'[6]Comp2016-2017 (3)'!$R$5:$R$289,$V1567)*$AB1567))</f>
        <v/>
      </c>
      <c r="AH1567" s="232">
        <f>IF($W1567=AH$3,$AB1567,IF(NOT($W1567=0),"",SUMIFS('Val-Vol (2)'!AH$4:AH$1858,'Val-Vol (2)'!$A$4:$A$1858,$D1567,'Val-Vol (2)'!$V$4:$V$1858,$V1567)/SUMIFS('[6]Comp2016-2017 (3)'!$G$5:$G$289,'[6]Comp2016-2017 (3)'!$A$5:$A$289,$D1567,'[6]Comp2016-2017 (3)'!$R$5:$R$289,$V1567)*$AB1567))</f>
        <v/>
      </c>
      <c r="AI1567" s="232">
        <f>IF($W1567=AI$3,$AB1567,IF(NOT($W1567=0),"",SUMIFS('Val-Vol (2)'!AI$4:AI$1858,'Val-Vol (2)'!$A$4:$A$1858,$D1567,'Val-Vol (2)'!$V$4:$V$1858,$V1567)/SUMIFS('[6]Comp2016-2017 (3)'!$G$5:$G$289,'[6]Comp2016-2017 (3)'!$A$5:$A$289,$D1567,'[6]Comp2016-2017 (3)'!$R$5:$R$289,$V1567)*$AB1567))</f>
        <v/>
      </c>
      <c r="AJ1567" s="232">
        <f>IF($W1567=AJ$3,$AB1567,IF(NOT($W1567=0),"",SUMIFS('Val-Vol (2)'!AJ$4:AJ$1858,'Val-Vol (2)'!$A$4:$A$1858,$D1567,'Val-Vol (2)'!$V$4:$V$1858,$V1567)/SUMIFS('[6]Comp2016-2017 (3)'!$G$5:$G$289,'[6]Comp2016-2017 (3)'!$A$5:$A$289,$D1567,'[6]Comp2016-2017 (3)'!$R$5:$R$289,$V1567)*$AB1567))</f>
        <v/>
      </c>
      <c r="AK1567" s="232">
        <f>SUM(AC1567:AJ1567)-AB1567</f>
        <v/>
      </c>
      <c r="AL1567" s="228">
        <f>IF(A1567=D1567,"remplir à la main","")</f>
        <v/>
      </c>
      <c r="AM1567" s="228">
        <f>VLOOKUP(A1567,'[6]Table corresp.'!$M$4:$U$63,8,FALSE)</f>
        <v/>
      </c>
      <c r="AN1567" s="228">
        <f>VLOOKUP(D1567,'[6]Table corresp.'!$M$4:$U$63,9,FALSE)</f>
        <v/>
      </c>
    </row>
    <row r="1568">
      <c r="A1568" s="179" t="inlineStr">
        <is>
          <t>09 - Sciages bruts de Hêtre</t>
        </is>
      </c>
      <c r="B1568" s="179">
        <f>VLOOKUP(LEFT(A1568,3),'[6]Table corresp.'!$A$4:$D$63,3,FALSE)</f>
        <v/>
      </c>
      <c r="C1568" s="179">
        <f>VLOOKUP(A1568,'[6]Table corresp.'!$M$4:$P$63,4,FALSE)</f>
        <v/>
      </c>
      <c r="D1568" s="179" t="inlineStr">
        <is>
          <t>33 - Parquets contrecollés</t>
        </is>
      </c>
      <c r="E1568" s="179">
        <f>VLOOKUP(LEFT(D1568,3),'[6]Table corresp.'!$A$4:$D$63,4,FALSE)</f>
        <v/>
      </c>
      <c r="F1568" s="179">
        <f>LEFT(A1568,3)&amp;" - "&amp;LEFT(D1568,3)</f>
        <v/>
      </c>
      <c r="G1568" s="227" t="n">
        <v>0.20014127531542</v>
      </c>
      <c r="H1568" s="227" t="n">
        <v>433.962124219733</v>
      </c>
      <c r="I1568" s="227" t="n">
        <v>434.162211263239</v>
      </c>
      <c r="J1568" s="227" t="n">
        <v>0.001744075634977946</v>
      </c>
      <c r="K1568" s="227" t="n">
        <v>1.183698878994385</v>
      </c>
      <c r="L1568" s="227" t="n">
        <v>1.185442954629363</v>
      </c>
      <c r="M1568" s="227" t="n"/>
      <c r="N1568" s="227" t="n"/>
      <c r="O1568" s="227" t="n"/>
      <c r="P1568" s="227" t="n"/>
      <c r="Q1568" s="227" t="n"/>
      <c r="R1568" s="227" t="n"/>
      <c r="S1568" s="227" t="n"/>
      <c r="T1568" s="228">
        <f>VLOOKUP(A1568,'[6]Groupe de branches'!$Z$27:$AM$86,14,FALSE)</f>
        <v/>
      </c>
      <c r="U1568" s="228">
        <f>VLOOKUP(D1568,'[6]Groupe de branches'!$Z$27:$AM$86,14,FALSE)</f>
        <v/>
      </c>
      <c r="V1568" s="228" t="n">
        <v>2020</v>
      </c>
      <c r="W1568" s="228">
        <f>VLOOKUP(D1568,'[6]Table corresp.'!$M$4:$S$63,7,FALSE)</f>
        <v/>
      </c>
      <c r="X1568" s="229">
        <f>IFERROR(G1568/SUMIFS('[6]Comp2016-2017 (3)'!$I$5:$I$289,'[6]Comp2016-2017 (3)'!$A$5:$A$289,A1568,'[6]Comp2016-2017 (3)'!$R$5:$R$289,V1568),0)</f>
        <v/>
      </c>
      <c r="Y1568" s="230">
        <f>IF(RIGHT(F1568,3)="Exp",VLOOKUP(F1568,#REF!,2,FALSE),VLOOKUP(F1568,#REF!,9,FALSE))</f>
        <v/>
      </c>
      <c r="Z1568" s="231">
        <f>IFERROR(Y1568/SUMIFS($Y$4:$Y$1858,$V$4:$V$1858,V1568,$A$4:$A$1858,A1568),"")</f>
        <v/>
      </c>
      <c r="AA1568" s="231">
        <f>X1568*Z1568</f>
        <v/>
      </c>
      <c r="AB1568" s="232">
        <f>IFERROR(SUMIFS('[6]Comp2016-2017 (3)'!$G$5:$G$289,'[6]Comp2016-2017 (3)'!$A$5:$A$289,A1568,'[6]Comp2016-2017 (3)'!$R$5:$R$289,V1568)*AA1568/SUMIFS($AA$4:$AA$1858,$A$4:$A$1858,A1568,$V$4:$V$1858,V1568),0)</f>
        <v/>
      </c>
      <c r="AC1568" s="232">
        <f>IF($W1568=AC$3,$AB1568,IF(NOT($W1568=0),"",SUMIFS('Val-Vol (2)'!AC$4:AC$1858,'Val-Vol (2)'!$A$4:$A$1858,$D1568,'Val-Vol (2)'!$V$4:$V$1858,$V1568)/SUMIFS('[6]Comp2016-2017 (3)'!$G$5:$G$289,'[6]Comp2016-2017 (3)'!$A$5:$A$289,$D1568,'[6]Comp2016-2017 (3)'!$R$5:$R$289,$V1568)*$AB1568))</f>
        <v/>
      </c>
      <c r="AD1568" s="232">
        <f>IF($W1568=AD$3,$AB1568,IF(NOT($W1568=0),"",SUMIFS('Val-Vol (2)'!AD$4:AD$1858,'Val-Vol (2)'!$A$4:$A$1858,$D1568,'Val-Vol (2)'!$V$4:$V$1858,$V1568)/SUMIFS('[6]Comp2016-2017 (3)'!$G$5:$G$289,'[6]Comp2016-2017 (3)'!$A$5:$A$289,$D1568,'[6]Comp2016-2017 (3)'!$R$5:$R$289,$V1568)*$AB1568))</f>
        <v/>
      </c>
      <c r="AE1568" s="232">
        <f>IF($W1568=AE$3,$AB1568,IF(NOT($W1568=0),"",SUMIFS('Val-Vol (2)'!AE$4:AE$1858,'Val-Vol (2)'!$A$4:$A$1858,$D1568,'Val-Vol (2)'!$V$4:$V$1858,$V1568)/SUMIFS('[6]Comp2016-2017 (3)'!$G$5:$G$289,'[6]Comp2016-2017 (3)'!$A$5:$A$289,$D1568,'[6]Comp2016-2017 (3)'!$R$5:$R$289,$V1568)*$AB1568))</f>
        <v/>
      </c>
      <c r="AF1568" s="232">
        <f>IF($W1568=AF$3,$AB1568,IF(NOT($W1568=0),"",SUMIFS('Val-Vol (2)'!AF$4:AF$1858,'Val-Vol (2)'!$A$4:$A$1858,$D1568,'Val-Vol (2)'!$V$4:$V$1858,$V1568)/SUMIFS('[6]Comp2016-2017 (3)'!$G$5:$G$289,'[6]Comp2016-2017 (3)'!$A$5:$A$289,$D1568,'[6]Comp2016-2017 (3)'!$R$5:$R$289,$V1568)*$AB1568))</f>
        <v/>
      </c>
      <c r="AG1568" s="232">
        <f>IF($W1568=AG$3,$AB1568,IF(NOT($W1568=0),"",SUMIFS('Val-Vol (2)'!AG$4:AG$1858,'Val-Vol (2)'!$A$4:$A$1858,$D1568,'Val-Vol (2)'!$V$4:$V$1858,$V1568)/SUMIFS('[6]Comp2016-2017 (3)'!$G$5:$G$289,'[6]Comp2016-2017 (3)'!$A$5:$A$289,$D1568,'[6]Comp2016-2017 (3)'!$R$5:$R$289,$V1568)*$AB1568))</f>
        <v/>
      </c>
      <c r="AH1568" s="232">
        <f>IF($W1568=AH$3,$AB1568,IF(NOT($W1568=0),"",SUMIFS('Val-Vol (2)'!AH$4:AH$1858,'Val-Vol (2)'!$A$4:$A$1858,$D1568,'Val-Vol (2)'!$V$4:$V$1858,$V1568)/SUMIFS('[6]Comp2016-2017 (3)'!$G$5:$G$289,'[6]Comp2016-2017 (3)'!$A$5:$A$289,$D1568,'[6]Comp2016-2017 (3)'!$R$5:$R$289,$V1568)*$AB1568))</f>
        <v/>
      </c>
      <c r="AI1568" s="232">
        <f>IF($W1568=AI$3,$AB1568,IF(NOT($W1568=0),"",SUMIFS('Val-Vol (2)'!AI$4:AI$1858,'Val-Vol (2)'!$A$4:$A$1858,$D1568,'Val-Vol (2)'!$V$4:$V$1858,$V1568)/SUMIFS('[6]Comp2016-2017 (3)'!$G$5:$G$289,'[6]Comp2016-2017 (3)'!$A$5:$A$289,$D1568,'[6]Comp2016-2017 (3)'!$R$5:$R$289,$V1568)*$AB1568))</f>
        <v/>
      </c>
      <c r="AJ1568" s="232">
        <f>IF($W1568=AJ$3,$AB1568,IF(NOT($W1568=0),"",SUMIFS('Val-Vol (2)'!AJ$4:AJ$1858,'Val-Vol (2)'!$A$4:$A$1858,$D1568,'Val-Vol (2)'!$V$4:$V$1858,$V1568)/SUMIFS('[6]Comp2016-2017 (3)'!$G$5:$G$289,'[6]Comp2016-2017 (3)'!$A$5:$A$289,$D1568,'[6]Comp2016-2017 (3)'!$R$5:$R$289,$V1568)*$AB1568))</f>
        <v/>
      </c>
      <c r="AK1568" s="232">
        <f>SUM(AC1568:AJ1568)-AB1568</f>
        <v/>
      </c>
      <c r="AL1568" s="228">
        <f>IF(A1568=D1568,"remplir à la main","")</f>
        <v/>
      </c>
      <c r="AM1568" s="228">
        <f>VLOOKUP(A1568,'[6]Table corresp.'!$M$4:$U$63,8,FALSE)</f>
        <v/>
      </c>
      <c r="AN1568" s="228">
        <f>VLOOKUP(D1568,'[6]Table corresp.'!$M$4:$U$63,9,FALSE)</f>
        <v/>
      </c>
    </row>
    <row r="1569">
      <c r="A1569" s="179" t="inlineStr">
        <is>
          <t>09 - Sciages bruts de Hêtre</t>
        </is>
      </c>
      <c r="B1569" s="179">
        <f>VLOOKUP(LEFT(A1569,3),'[6]Table corresp.'!$A$4:$D$63,3,FALSE)</f>
        <v/>
      </c>
      <c r="C1569" s="179">
        <f>VLOOKUP(A1569,'[6]Table corresp.'!$M$4:$P$63,4,FALSE)</f>
        <v/>
      </c>
      <c r="D1569" s="179" t="inlineStr">
        <is>
          <t>36 - Menuiseries intérieures</t>
        </is>
      </c>
      <c r="E1569" s="179">
        <f>VLOOKUP(LEFT(D1569,3),'[6]Table corresp.'!$A$4:$D$63,4,FALSE)</f>
        <v/>
      </c>
      <c r="F1569" s="179">
        <f>LEFT(A1569,3)&amp;" - "&amp;LEFT(D1569,3)</f>
        <v/>
      </c>
      <c r="G1569" s="227" t="n">
        <v>1672.32392765209</v>
      </c>
      <c r="H1569" s="227" t="n">
        <v>2521.14579257748</v>
      </c>
      <c r="I1569" s="227" t="n">
        <v>4193.46946634208</v>
      </c>
      <c r="J1569" s="227" t="n">
        <v>14.5730030520292</v>
      </c>
      <c r="K1569" s="227" t="n">
        <v>6.876815468218859</v>
      </c>
      <c r="L1569" s="227" t="n">
        <v>21.44981852024805</v>
      </c>
      <c r="M1569" s="227" t="n"/>
      <c r="N1569" s="227" t="n"/>
      <c r="O1569" s="227" t="n"/>
      <c r="P1569" s="227" t="n"/>
      <c r="Q1569" s="227" t="n"/>
      <c r="R1569" s="227" t="n"/>
      <c r="S1569" s="227" t="n"/>
      <c r="T1569" s="228">
        <f>VLOOKUP(A1569,'[6]Groupe de branches'!$Z$27:$AM$86,14,FALSE)</f>
        <v/>
      </c>
      <c r="U1569" s="228">
        <f>VLOOKUP(D1569,'[6]Groupe de branches'!$Z$27:$AM$86,14,FALSE)</f>
        <v/>
      </c>
      <c r="V1569" s="228" t="n">
        <v>2020</v>
      </c>
      <c r="W1569" s="228">
        <f>VLOOKUP(D1569,'[6]Table corresp.'!$M$4:$S$63,7,FALSE)</f>
        <v/>
      </c>
      <c r="X1569" s="229">
        <f>IFERROR(G1569/SUMIFS('[6]Comp2016-2017 (3)'!$I$5:$I$289,'[6]Comp2016-2017 (3)'!$A$5:$A$289,A1569,'[6]Comp2016-2017 (3)'!$R$5:$R$289,V1569),0)</f>
        <v/>
      </c>
      <c r="Y1569" s="230">
        <f>IF(RIGHT(F1569,3)="Exp",VLOOKUP(F1569,#REF!,2,FALSE),VLOOKUP(F1569,#REF!,9,FALSE))</f>
        <v/>
      </c>
      <c r="Z1569" s="231">
        <f>IFERROR(Y1569/SUMIFS($Y$4:$Y$1858,$V$4:$V$1858,V1569,$A$4:$A$1858,A1569),"")</f>
        <v/>
      </c>
      <c r="AA1569" s="231">
        <f>X1569*Z1569</f>
        <v/>
      </c>
      <c r="AB1569" s="232">
        <f>IFERROR(SUMIFS('[6]Comp2016-2017 (3)'!$G$5:$G$289,'[6]Comp2016-2017 (3)'!$A$5:$A$289,A1569,'[6]Comp2016-2017 (3)'!$R$5:$R$289,V1569)*AA1569/SUMIFS($AA$4:$AA$1858,$A$4:$A$1858,A1569,$V$4:$V$1858,V1569),0)</f>
        <v/>
      </c>
      <c r="AC1569" s="232">
        <f>IF($W1569=AC$3,$AB1569,IF(NOT($W1569=0),"",SUMIFS('Val-Vol (2)'!AC$4:AC$1858,'Val-Vol (2)'!$A$4:$A$1858,$D1569,'Val-Vol (2)'!$V$4:$V$1858,$V1569)/SUMIFS('[6]Comp2016-2017 (3)'!$G$5:$G$289,'[6]Comp2016-2017 (3)'!$A$5:$A$289,$D1569,'[6]Comp2016-2017 (3)'!$R$5:$R$289,$V1569)*$AB1569))</f>
        <v/>
      </c>
      <c r="AD1569" s="232">
        <f>IF($W1569=AD$3,$AB1569,IF(NOT($W1569=0),"",SUMIFS('Val-Vol (2)'!AD$4:AD$1858,'Val-Vol (2)'!$A$4:$A$1858,$D1569,'Val-Vol (2)'!$V$4:$V$1858,$V1569)/SUMIFS('[6]Comp2016-2017 (3)'!$G$5:$G$289,'[6]Comp2016-2017 (3)'!$A$5:$A$289,$D1569,'[6]Comp2016-2017 (3)'!$R$5:$R$289,$V1569)*$AB1569))</f>
        <v/>
      </c>
      <c r="AE1569" s="232">
        <f>IF($W1569=AE$3,$AB1569,IF(NOT($W1569=0),"",SUMIFS('Val-Vol (2)'!AE$4:AE$1858,'Val-Vol (2)'!$A$4:$A$1858,$D1569,'Val-Vol (2)'!$V$4:$V$1858,$V1569)/SUMIFS('[6]Comp2016-2017 (3)'!$G$5:$G$289,'[6]Comp2016-2017 (3)'!$A$5:$A$289,$D1569,'[6]Comp2016-2017 (3)'!$R$5:$R$289,$V1569)*$AB1569))</f>
        <v/>
      </c>
      <c r="AF1569" s="232">
        <f>IF($W1569=AF$3,$AB1569,IF(NOT($W1569=0),"",SUMIFS('Val-Vol (2)'!AF$4:AF$1858,'Val-Vol (2)'!$A$4:$A$1858,$D1569,'Val-Vol (2)'!$V$4:$V$1858,$V1569)/SUMIFS('[6]Comp2016-2017 (3)'!$G$5:$G$289,'[6]Comp2016-2017 (3)'!$A$5:$A$289,$D1569,'[6]Comp2016-2017 (3)'!$R$5:$R$289,$V1569)*$AB1569))</f>
        <v/>
      </c>
      <c r="AG1569" s="232">
        <f>IF($W1569=AG$3,$AB1569,IF(NOT($W1569=0),"",SUMIFS('Val-Vol (2)'!AG$4:AG$1858,'Val-Vol (2)'!$A$4:$A$1858,$D1569,'Val-Vol (2)'!$V$4:$V$1858,$V1569)/SUMIFS('[6]Comp2016-2017 (3)'!$G$5:$G$289,'[6]Comp2016-2017 (3)'!$A$5:$A$289,$D1569,'[6]Comp2016-2017 (3)'!$R$5:$R$289,$V1569)*$AB1569))</f>
        <v/>
      </c>
      <c r="AH1569" s="232">
        <f>IF($W1569=AH$3,$AB1569,IF(NOT($W1569=0),"",SUMIFS('Val-Vol (2)'!AH$4:AH$1858,'Val-Vol (2)'!$A$4:$A$1858,$D1569,'Val-Vol (2)'!$V$4:$V$1858,$V1569)/SUMIFS('[6]Comp2016-2017 (3)'!$G$5:$G$289,'[6]Comp2016-2017 (3)'!$A$5:$A$289,$D1569,'[6]Comp2016-2017 (3)'!$R$5:$R$289,$V1569)*$AB1569))</f>
        <v/>
      </c>
      <c r="AI1569" s="232">
        <f>IF($W1569=AI$3,$AB1569,IF(NOT($W1569=0),"",SUMIFS('Val-Vol (2)'!AI$4:AI$1858,'Val-Vol (2)'!$A$4:$A$1858,$D1569,'Val-Vol (2)'!$V$4:$V$1858,$V1569)/SUMIFS('[6]Comp2016-2017 (3)'!$G$5:$G$289,'[6]Comp2016-2017 (3)'!$A$5:$A$289,$D1569,'[6]Comp2016-2017 (3)'!$R$5:$R$289,$V1569)*$AB1569))</f>
        <v/>
      </c>
      <c r="AJ1569" s="232">
        <f>IF($W1569=AJ$3,$AB1569,IF(NOT($W1569=0),"",SUMIFS('Val-Vol (2)'!AJ$4:AJ$1858,'Val-Vol (2)'!$A$4:$A$1858,$D1569,'Val-Vol (2)'!$V$4:$V$1858,$V1569)/SUMIFS('[6]Comp2016-2017 (3)'!$G$5:$G$289,'[6]Comp2016-2017 (3)'!$A$5:$A$289,$D1569,'[6]Comp2016-2017 (3)'!$R$5:$R$289,$V1569)*$AB1569))</f>
        <v/>
      </c>
      <c r="AK1569" s="232">
        <f>SUM(AC1569:AJ1569)-AB1569</f>
        <v/>
      </c>
      <c r="AL1569" s="228">
        <f>IF(A1569=D1569,"remplir à la main","")</f>
        <v/>
      </c>
      <c r="AM1569" s="228">
        <f>VLOOKUP(A1569,'[6]Table corresp.'!$M$4:$U$63,8,FALSE)</f>
        <v/>
      </c>
      <c r="AN1569" s="228">
        <f>VLOOKUP(D1569,'[6]Table corresp.'!$M$4:$U$63,9,FALSE)</f>
        <v/>
      </c>
    </row>
    <row r="1570">
      <c r="A1570" s="179" t="inlineStr">
        <is>
          <t>09 - Sciages bruts de Hêtre</t>
        </is>
      </c>
      <c r="B1570" s="179">
        <f>VLOOKUP(LEFT(A1570,3),'[6]Table corresp.'!$A$4:$D$63,3,FALSE)</f>
        <v/>
      </c>
      <c r="C1570" s="179">
        <f>VLOOKUP(A1570,'[6]Table corresp.'!$M$4:$P$63,4,FALSE)</f>
        <v/>
      </c>
      <c r="D1570" s="179" t="inlineStr">
        <is>
          <t>Palettes et emballages</t>
        </is>
      </c>
      <c r="E1570" s="179">
        <f>VLOOKUP(LEFT(D1570,3),'[6]Table corresp.'!$A$4:$D$63,4,FALSE)</f>
        <v/>
      </c>
      <c r="F1570" s="179">
        <f>LEFT(A1570,3)&amp;" - "&amp;LEFT(D1570,3)</f>
        <v/>
      </c>
      <c r="G1570" s="227" t="n">
        <v>7762.70765936142</v>
      </c>
      <c r="H1570" s="227" t="n">
        <v>0</v>
      </c>
      <c r="I1570" s="227" t="n">
        <v>7762.70794353716</v>
      </c>
      <c r="J1570" s="227" t="n">
        <v>116.802029320616</v>
      </c>
      <c r="K1570" s="227" t="n">
        <v>0</v>
      </c>
      <c r="L1570" s="227" t="n">
        <v>116.802029320616</v>
      </c>
      <c r="M1570" s="227" t="n"/>
      <c r="N1570" s="227" t="n"/>
      <c r="O1570" s="227" t="n"/>
      <c r="P1570" s="227" t="n"/>
      <c r="Q1570" s="227" t="n"/>
      <c r="R1570" s="227" t="n"/>
      <c r="S1570" s="227" t="n"/>
      <c r="T1570" s="228">
        <f>VLOOKUP(A1570,'[6]Groupe de branches'!$Z$27:$AM$86,14,FALSE)</f>
        <v/>
      </c>
      <c r="U1570" s="228">
        <f>VLOOKUP(D1570,'[6]Groupe de branches'!$Z$27:$AM$86,14,FALSE)</f>
        <v/>
      </c>
      <c r="V1570" s="228" t="n">
        <v>2020</v>
      </c>
      <c r="W1570" s="228">
        <f>VLOOKUP(D1570,'[6]Table corresp.'!$M$4:$S$63,7,FALSE)</f>
        <v/>
      </c>
      <c r="X1570" s="229">
        <f>IFERROR(G1570/SUMIFS('[6]Comp2016-2017 (3)'!$I$5:$I$289,'[6]Comp2016-2017 (3)'!$A$5:$A$289,A1570,'[6]Comp2016-2017 (3)'!$R$5:$R$289,V1570),0)</f>
        <v/>
      </c>
      <c r="Y1570" s="230">
        <f>IF(RIGHT(F1570,3)="Exp",VLOOKUP(F1570,#REF!,2,FALSE),VLOOKUP(F1570,#REF!,9,FALSE))</f>
        <v/>
      </c>
      <c r="Z1570" s="231">
        <f>IFERROR(Y1570/SUMIFS($Y$4:$Y$1858,$V$4:$V$1858,V1570,$A$4:$A$1858,A1570),"")</f>
        <v/>
      </c>
      <c r="AA1570" s="231">
        <f>X1570*Z1570</f>
        <v/>
      </c>
      <c r="AB1570" s="232">
        <f>IFERROR(SUMIFS('[6]Comp2016-2017 (3)'!$G$5:$G$289,'[6]Comp2016-2017 (3)'!$A$5:$A$289,A1570,'[6]Comp2016-2017 (3)'!$R$5:$R$289,V1570)*AA1570/SUMIFS($AA$4:$AA$1858,$A$4:$A$1858,A1570,$V$4:$V$1858,V1570),0)</f>
        <v/>
      </c>
      <c r="AC1570" s="232">
        <f>IF($W1570=AC$3,$AB1570,IF(NOT($W1570=0),"",SUMIFS('Val-Vol (2)'!AC$4:AC$1858,'Val-Vol (2)'!$A$4:$A$1858,$D1570,'Val-Vol (2)'!$V$4:$V$1858,$V1570)/SUMIFS('[6]Comp2016-2017 (3)'!$G$5:$G$289,'[6]Comp2016-2017 (3)'!$A$5:$A$289,$D1570,'[6]Comp2016-2017 (3)'!$R$5:$R$289,$V1570)*$AB1570))</f>
        <v/>
      </c>
      <c r="AD1570" s="232">
        <f>IF($W1570=AD$3,$AB1570,IF(NOT($W1570=0),"",SUMIFS('Val-Vol (2)'!AD$4:AD$1858,'Val-Vol (2)'!$A$4:$A$1858,$D1570,'Val-Vol (2)'!$V$4:$V$1858,$V1570)/SUMIFS('[6]Comp2016-2017 (3)'!$G$5:$G$289,'[6]Comp2016-2017 (3)'!$A$5:$A$289,$D1570,'[6]Comp2016-2017 (3)'!$R$5:$R$289,$V1570)*$AB1570))</f>
        <v/>
      </c>
      <c r="AE1570" s="232">
        <f>IF($W1570=AE$3,$AB1570,IF(NOT($W1570=0),"",SUMIFS('Val-Vol (2)'!AE$4:AE$1858,'Val-Vol (2)'!$A$4:$A$1858,$D1570,'Val-Vol (2)'!$V$4:$V$1858,$V1570)/SUMIFS('[6]Comp2016-2017 (3)'!$G$5:$G$289,'[6]Comp2016-2017 (3)'!$A$5:$A$289,$D1570,'[6]Comp2016-2017 (3)'!$R$5:$R$289,$V1570)*$AB1570))</f>
        <v/>
      </c>
      <c r="AF1570" s="232">
        <f>IF($W1570=AF$3,$AB1570,IF(NOT($W1570=0),"",SUMIFS('Val-Vol (2)'!AF$4:AF$1858,'Val-Vol (2)'!$A$4:$A$1858,$D1570,'Val-Vol (2)'!$V$4:$V$1858,$V1570)/SUMIFS('[6]Comp2016-2017 (3)'!$G$5:$G$289,'[6]Comp2016-2017 (3)'!$A$5:$A$289,$D1570,'[6]Comp2016-2017 (3)'!$R$5:$R$289,$V1570)*$AB1570))</f>
        <v/>
      </c>
      <c r="AG1570" s="232">
        <f>IF($W1570=AG$3,$AB1570,IF(NOT($W1570=0),"",SUMIFS('Val-Vol (2)'!AG$4:AG$1858,'Val-Vol (2)'!$A$4:$A$1858,$D1570,'Val-Vol (2)'!$V$4:$V$1858,$V1570)/SUMIFS('[6]Comp2016-2017 (3)'!$G$5:$G$289,'[6]Comp2016-2017 (3)'!$A$5:$A$289,$D1570,'[6]Comp2016-2017 (3)'!$R$5:$R$289,$V1570)*$AB1570))</f>
        <v/>
      </c>
      <c r="AH1570" s="232">
        <f>IF($W1570=AH$3,$AB1570,IF(NOT($W1570=0),"",SUMIFS('Val-Vol (2)'!AH$4:AH$1858,'Val-Vol (2)'!$A$4:$A$1858,$D1570,'Val-Vol (2)'!$V$4:$V$1858,$V1570)/SUMIFS('[6]Comp2016-2017 (3)'!$G$5:$G$289,'[6]Comp2016-2017 (3)'!$A$5:$A$289,$D1570,'[6]Comp2016-2017 (3)'!$R$5:$R$289,$V1570)*$AB1570))</f>
        <v/>
      </c>
      <c r="AI1570" s="232">
        <f>IF($W1570=AI$3,$AB1570,IF(NOT($W1570=0),"",SUMIFS('Val-Vol (2)'!AI$4:AI$1858,'Val-Vol (2)'!$A$4:$A$1858,$D1570,'Val-Vol (2)'!$V$4:$V$1858,$V1570)/SUMIFS('[6]Comp2016-2017 (3)'!$G$5:$G$289,'[6]Comp2016-2017 (3)'!$A$5:$A$289,$D1570,'[6]Comp2016-2017 (3)'!$R$5:$R$289,$V1570)*$AB1570))</f>
        <v/>
      </c>
      <c r="AJ1570" s="232">
        <f>IF($W1570=AJ$3,$AB1570,IF(NOT($W1570=0),"",SUMIFS('Val-Vol (2)'!AJ$4:AJ$1858,'Val-Vol (2)'!$A$4:$A$1858,$D1570,'Val-Vol (2)'!$V$4:$V$1858,$V1570)/SUMIFS('[6]Comp2016-2017 (3)'!$G$5:$G$289,'[6]Comp2016-2017 (3)'!$A$5:$A$289,$D1570,'[6]Comp2016-2017 (3)'!$R$5:$R$289,$V1570)*$AB1570))</f>
        <v/>
      </c>
      <c r="AK1570" s="232">
        <f>SUM(AC1570:AJ1570)-AB1570</f>
        <v/>
      </c>
      <c r="AL1570" s="228">
        <f>IF(A1570=D1570,"remplir à la main","")</f>
        <v/>
      </c>
      <c r="AM1570" s="228">
        <f>VLOOKUP(A1570,'[6]Table corresp.'!$M$4:$U$63,8,FALSE)</f>
        <v/>
      </c>
      <c r="AN1570" s="228">
        <f>VLOOKUP(D1570,'[6]Table corresp.'!$M$4:$U$63,9,FALSE)</f>
        <v/>
      </c>
    </row>
    <row r="1571">
      <c r="A1571" s="179" t="inlineStr">
        <is>
          <t>09 - Sciages bruts de Hêtre</t>
        </is>
      </c>
      <c r="B1571" s="179">
        <f>VLOOKUP(LEFT(A1571,3),'[6]Table corresp.'!$A$4:$D$63,3,FALSE)</f>
        <v/>
      </c>
      <c r="C1571" s="179">
        <f>VLOOKUP(A1571,'[6]Table corresp.'!$M$4:$P$63,4,FALSE)</f>
        <v/>
      </c>
      <c r="D1571" s="179" t="inlineStr">
        <is>
          <t>41 - Objets divers en bois</t>
        </is>
      </c>
      <c r="E1571" s="179">
        <f>VLOOKUP(LEFT(D1571,3),'[6]Table corresp.'!$A$4:$D$63,4,FALSE)</f>
        <v/>
      </c>
      <c r="F1571" s="179">
        <f>LEFT(A1571,3)&amp;" - "&amp;LEFT(D1571,3)</f>
        <v/>
      </c>
      <c r="G1571" s="227" t="n">
        <v>678.498654771484</v>
      </c>
      <c r="H1571" s="227" t="n">
        <v>10103.4296305544</v>
      </c>
      <c r="I1571" s="227" t="n">
        <v>10781.9270473782</v>
      </c>
      <c r="J1571" s="227" t="n">
        <v>6.658088616662386</v>
      </c>
      <c r="K1571" s="227" t="n">
        <v>31.03345714930421</v>
      </c>
      <c r="L1571" s="227" t="n">
        <v>37.69154576596659</v>
      </c>
      <c r="M1571" s="227" t="n"/>
      <c r="N1571" s="227" t="n"/>
      <c r="O1571" s="227" t="n"/>
      <c r="P1571" s="227" t="n"/>
      <c r="Q1571" s="227" t="n"/>
      <c r="R1571" s="227" t="n"/>
      <c r="S1571" s="227" t="n"/>
      <c r="T1571" s="228">
        <f>VLOOKUP(A1571,'[6]Groupe de branches'!$Z$27:$AM$86,14,FALSE)</f>
        <v/>
      </c>
      <c r="U1571" s="228">
        <f>VLOOKUP(D1571,'[6]Groupe de branches'!$Z$27:$AM$86,14,FALSE)</f>
        <v/>
      </c>
      <c r="V1571" s="228" t="n">
        <v>2020</v>
      </c>
      <c r="W1571" s="228">
        <f>VLOOKUP(D1571,'[6]Table corresp.'!$M$4:$S$63,7,FALSE)</f>
        <v/>
      </c>
      <c r="X1571" s="229">
        <f>IFERROR(G1571/SUMIFS('[6]Comp2016-2017 (3)'!$I$5:$I$289,'[6]Comp2016-2017 (3)'!$A$5:$A$289,A1571,'[6]Comp2016-2017 (3)'!$R$5:$R$289,V1571),0)</f>
        <v/>
      </c>
      <c r="Y1571" s="230">
        <f>IF(RIGHT(F1571,3)="Exp",VLOOKUP(F1571,#REF!,2,FALSE),VLOOKUP(F1571,#REF!,9,FALSE))</f>
        <v/>
      </c>
      <c r="Z1571" s="231">
        <f>IFERROR(Y1571/SUMIFS($Y$4:$Y$1858,$V$4:$V$1858,V1571,$A$4:$A$1858,A1571),"")</f>
        <v/>
      </c>
      <c r="AA1571" s="231">
        <f>X1571*Z1571</f>
        <v/>
      </c>
      <c r="AB1571" s="232">
        <f>IFERROR(SUMIFS('[6]Comp2016-2017 (3)'!$G$5:$G$289,'[6]Comp2016-2017 (3)'!$A$5:$A$289,A1571,'[6]Comp2016-2017 (3)'!$R$5:$R$289,V1571)*AA1571/SUMIFS($AA$4:$AA$1858,$A$4:$A$1858,A1571,$V$4:$V$1858,V1571),0)</f>
        <v/>
      </c>
      <c r="AC1571" s="232">
        <f>IF($W1571=AC$3,$AB1571,IF(NOT($W1571=0),"",SUMIFS('Val-Vol (2)'!AC$4:AC$1858,'Val-Vol (2)'!$A$4:$A$1858,$D1571,'Val-Vol (2)'!$V$4:$V$1858,$V1571)/SUMIFS('[6]Comp2016-2017 (3)'!$G$5:$G$289,'[6]Comp2016-2017 (3)'!$A$5:$A$289,$D1571,'[6]Comp2016-2017 (3)'!$R$5:$R$289,$V1571)*$AB1571))</f>
        <v/>
      </c>
      <c r="AD1571" s="232">
        <f>IF($W1571=AD$3,$AB1571,IF(NOT($W1571=0),"",SUMIFS('Val-Vol (2)'!AD$4:AD$1858,'Val-Vol (2)'!$A$4:$A$1858,$D1571,'Val-Vol (2)'!$V$4:$V$1858,$V1571)/SUMIFS('[6]Comp2016-2017 (3)'!$G$5:$G$289,'[6]Comp2016-2017 (3)'!$A$5:$A$289,$D1571,'[6]Comp2016-2017 (3)'!$R$5:$R$289,$V1571)*$AB1571))</f>
        <v/>
      </c>
      <c r="AE1571" s="232">
        <f>IF($W1571=AE$3,$AB1571,IF(NOT($W1571=0),"",SUMIFS('Val-Vol (2)'!AE$4:AE$1858,'Val-Vol (2)'!$A$4:$A$1858,$D1571,'Val-Vol (2)'!$V$4:$V$1858,$V1571)/SUMIFS('[6]Comp2016-2017 (3)'!$G$5:$G$289,'[6]Comp2016-2017 (3)'!$A$5:$A$289,$D1571,'[6]Comp2016-2017 (3)'!$R$5:$R$289,$V1571)*$AB1571))</f>
        <v/>
      </c>
      <c r="AF1571" s="232">
        <f>IF($W1571=AF$3,$AB1571,IF(NOT($W1571=0),"",SUMIFS('Val-Vol (2)'!AF$4:AF$1858,'Val-Vol (2)'!$A$4:$A$1858,$D1571,'Val-Vol (2)'!$V$4:$V$1858,$V1571)/SUMIFS('[6]Comp2016-2017 (3)'!$G$5:$G$289,'[6]Comp2016-2017 (3)'!$A$5:$A$289,$D1571,'[6]Comp2016-2017 (3)'!$R$5:$R$289,$V1571)*$AB1571))</f>
        <v/>
      </c>
      <c r="AG1571" s="232">
        <f>IF($W1571=AG$3,$AB1571,IF(NOT($W1571=0),"",SUMIFS('Val-Vol (2)'!AG$4:AG$1858,'Val-Vol (2)'!$A$4:$A$1858,$D1571,'Val-Vol (2)'!$V$4:$V$1858,$V1571)/SUMIFS('[6]Comp2016-2017 (3)'!$G$5:$G$289,'[6]Comp2016-2017 (3)'!$A$5:$A$289,$D1571,'[6]Comp2016-2017 (3)'!$R$5:$R$289,$V1571)*$AB1571))</f>
        <v/>
      </c>
      <c r="AH1571" s="232">
        <f>IF($W1571=AH$3,$AB1571,IF(NOT($W1571=0),"",SUMIFS('Val-Vol (2)'!AH$4:AH$1858,'Val-Vol (2)'!$A$4:$A$1858,$D1571,'Val-Vol (2)'!$V$4:$V$1858,$V1571)/SUMIFS('[6]Comp2016-2017 (3)'!$G$5:$G$289,'[6]Comp2016-2017 (3)'!$A$5:$A$289,$D1571,'[6]Comp2016-2017 (3)'!$R$5:$R$289,$V1571)*$AB1571))</f>
        <v/>
      </c>
      <c r="AI1571" s="232">
        <f>IF($W1571=AI$3,$AB1571,IF(NOT($W1571=0),"",SUMIFS('Val-Vol (2)'!AI$4:AI$1858,'Val-Vol (2)'!$A$4:$A$1858,$D1571,'Val-Vol (2)'!$V$4:$V$1858,$V1571)/SUMIFS('[6]Comp2016-2017 (3)'!$G$5:$G$289,'[6]Comp2016-2017 (3)'!$A$5:$A$289,$D1571,'[6]Comp2016-2017 (3)'!$R$5:$R$289,$V1571)*$AB1571))</f>
        <v/>
      </c>
      <c r="AJ1571" s="232">
        <f>IF($W1571=AJ$3,$AB1571,IF(NOT($W1571=0),"",SUMIFS('Val-Vol (2)'!AJ$4:AJ$1858,'Val-Vol (2)'!$A$4:$A$1858,$D1571,'Val-Vol (2)'!$V$4:$V$1858,$V1571)/SUMIFS('[6]Comp2016-2017 (3)'!$G$5:$G$289,'[6]Comp2016-2017 (3)'!$A$5:$A$289,$D1571,'[6]Comp2016-2017 (3)'!$R$5:$R$289,$V1571)*$AB1571))</f>
        <v/>
      </c>
      <c r="AK1571" s="232">
        <f>SUM(AC1571:AJ1571)-AB1571</f>
        <v/>
      </c>
      <c r="AL1571" s="228">
        <f>IF(A1571=D1571,"remplir à la main","")</f>
        <v/>
      </c>
      <c r="AM1571" s="228">
        <f>VLOOKUP(A1571,'[6]Table corresp.'!$M$4:$U$63,8,FALSE)</f>
        <v/>
      </c>
      <c r="AN1571" s="228">
        <f>VLOOKUP(D1571,'[6]Table corresp.'!$M$4:$U$63,9,FALSE)</f>
        <v/>
      </c>
    </row>
    <row r="1572">
      <c r="A1572" s="179" t="inlineStr">
        <is>
          <t>09 - Sciages bruts de Hêtre</t>
        </is>
      </c>
      <c r="B1572" s="179">
        <f>VLOOKUP(LEFT(A1572,3),'[6]Table corresp.'!$A$4:$D$63,3,FALSE)</f>
        <v/>
      </c>
      <c r="C1572" s="179">
        <f>VLOOKUP(A1572,'[6]Table corresp.'!$M$4:$P$63,4,FALSE)</f>
        <v/>
      </c>
      <c r="D1572" s="179" t="inlineStr">
        <is>
          <t>47 - Meubles à base de bois</t>
        </is>
      </c>
      <c r="E1572" s="179">
        <f>VLOOKUP(LEFT(D1572,3),'[6]Table corresp.'!$A$4:$D$63,4,FALSE)</f>
        <v/>
      </c>
      <c r="F1572" s="179">
        <f>LEFT(A1572,3)&amp;" - "&amp;LEFT(D1572,3)</f>
        <v/>
      </c>
      <c r="G1572" s="227" t="n">
        <v>0.206714148203432</v>
      </c>
      <c r="H1572" s="227" t="n">
        <v>4538.16461300495</v>
      </c>
      <c r="I1572" s="227" t="n">
        <v>4538.37075995424</v>
      </c>
      <c r="J1572" s="227" t="n">
        <v>0.001555168187373786</v>
      </c>
      <c r="K1572" s="227" t="n">
        <v>10.68681187376287</v>
      </c>
      <c r="L1572" s="227" t="n">
        <v>10.68836704195025</v>
      </c>
      <c r="M1572" s="227" t="n"/>
      <c r="N1572" s="227" t="n"/>
      <c r="O1572" s="227" t="n"/>
      <c r="P1572" s="227" t="n"/>
      <c r="Q1572" s="227" t="n"/>
      <c r="R1572" s="227" t="n"/>
      <c r="S1572" s="227" t="n"/>
      <c r="T1572" s="228">
        <f>VLOOKUP(A1572,'[6]Groupe de branches'!$Z$27:$AM$86,14,FALSE)</f>
        <v/>
      </c>
      <c r="U1572" s="228">
        <f>VLOOKUP(D1572,'[6]Groupe de branches'!$Z$27:$AM$86,14,FALSE)</f>
        <v/>
      </c>
      <c r="V1572" s="228" t="n">
        <v>2020</v>
      </c>
      <c r="W1572" s="228">
        <f>VLOOKUP(D1572,'[6]Table corresp.'!$M$4:$S$63,7,FALSE)</f>
        <v/>
      </c>
      <c r="X1572" s="229">
        <f>IFERROR(G1572/SUMIFS('[6]Comp2016-2017 (3)'!$I$5:$I$289,'[6]Comp2016-2017 (3)'!$A$5:$A$289,A1572,'[6]Comp2016-2017 (3)'!$R$5:$R$289,V1572),0)</f>
        <v/>
      </c>
      <c r="Y1572" s="230">
        <f>IF(RIGHT(F1572,3)="Exp",VLOOKUP(F1572,#REF!,2,FALSE),VLOOKUP(F1572,#REF!,9,FALSE))</f>
        <v/>
      </c>
      <c r="Z1572" s="231">
        <f>IFERROR(Y1572/SUMIFS($Y$4:$Y$1858,$V$4:$V$1858,V1572,$A$4:$A$1858,A1572),"")</f>
        <v/>
      </c>
      <c r="AA1572" s="231">
        <f>X1572*Z1572</f>
        <v/>
      </c>
      <c r="AB1572" s="232">
        <f>IFERROR(SUMIFS('[6]Comp2016-2017 (3)'!$G$5:$G$289,'[6]Comp2016-2017 (3)'!$A$5:$A$289,A1572,'[6]Comp2016-2017 (3)'!$R$5:$R$289,V1572)*AA1572/SUMIFS($AA$4:$AA$1858,$A$4:$A$1858,A1572,$V$4:$V$1858,V1572),0)</f>
        <v/>
      </c>
      <c r="AC1572" s="232">
        <f>IF($W1572=AC$3,$AB1572,IF(NOT($W1572=0),"",SUMIFS('Val-Vol (2)'!AC$4:AC$1858,'Val-Vol (2)'!$A$4:$A$1858,$D1572,'Val-Vol (2)'!$V$4:$V$1858,$V1572)/SUMIFS('[6]Comp2016-2017 (3)'!$G$5:$G$289,'[6]Comp2016-2017 (3)'!$A$5:$A$289,$D1572,'[6]Comp2016-2017 (3)'!$R$5:$R$289,$V1572)*$AB1572))</f>
        <v/>
      </c>
      <c r="AD1572" s="232">
        <f>IF($W1572=AD$3,$AB1572,IF(NOT($W1572=0),"",SUMIFS('Val-Vol (2)'!AD$4:AD$1858,'Val-Vol (2)'!$A$4:$A$1858,$D1572,'Val-Vol (2)'!$V$4:$V$1858,$V1572)/SUMIFS('[6]Comp2016-2017 (3)'!$G$5:$G$289,'[6]Comp2016-2017 (3)'!$A$5:$A$289,$D1572,'[6]Comp2016-2017 (3)'!$R$5:$R$289,$V1572)*$AB1572))</f>
        <v/>
      </c>
      <c r="AE1572" s="232">
        <f>IF($W1572=AE$3,$AB1572,IF(NOT($W1572=0),"",SUMIFS('Val-Vol (2)'!AE$4:AE$1858,'Val-Vol (2)'!$A$4:$A$1858,$D1572,'Val-Vol (2)'!$V$4:$V$1858,$V1572)/SUMIFS('[6]Comp2016-2017 (3)'!$G$5:$G$289,'[6]Comp2016-2017 (3)'!$A$5:$A$289,$D1572,'[6]Comp2016-2017 (3)'!$R$5:$R$289,$V1572)*$AB1572))</f>
        <v/>
      </c>
      <c r="AF1572" s="232">
        <f>IF($W1572=AF$3,$AB1572,IF(NOT($W1572=0),"",SUMIFS('Val-Vol (2)'!AF$4:AF$1858,'Val-Vol (2)'!$A$4:$A$1858,$D1572,'Val-Vol (2)'!$V$4:$V$1858,$V1572)/SUMIFS('[6]Comp2016-2017 (3)'!$G$5:$G$289,'[6]Comp2016-2017 (3)'!$A$5:$A$289,$D1572,'[6]Comp2016-2017 (3)'!$R$5:$R$289,$V1572)*$AB1572))</f>
        <v/>
      </c>
      <c r="AG1572" s="232">
        <f>IF($W1572=AG$3,$AB1572,IF(NOT($W1572=0),"",SUMIFS('Val-Vol (2)'!AG$4:AG$1858,'Val-Vol (2)'!$A$4:$A$1858,$D1572,'Val-Vol (2)'!$V$4:$V$1858,$V1572)/SUMIFS('[6]Comp2016-2017 (3)'!$G$5:$G$289,'[6]Comp2016-2017 (3)'!$A$5:$A$289,$D1572,'[6]Comp2016-2017 (3)'!$R$5:$R$289,$V1572)*$AB1572))</f>
        <v/>
      </c>
      <c r="AH1572" s="232">
        <f>IF($W1572=AH$3,$AB1572,IF(NOT($W1572=0),"",SUMIFS('Val-Vol (2)'!AH$4:AH$1858,'Val-Vol (2)'!$A$4:$A$1858,$D1572,'Val-Vol (2)'!$V$4:$V$1858,$V1572)/SUMIFS('[6]Comp2016-2017 (3)'!$G$5:$G$289,'[6]Comp2016-2017 (3)'!$A$5:$A$289,$D1572,'[6]Comp2016-2017 (3)'!$R$5:$R$289,$V1572)*$AB1572))</f>
        <v/>
      </c>
      <c r="AI1572" s="232">
        <f>IF($W1572=AI$3,$AB1572,IF(NOT($W1572=0),"",SUMIFS('Val-Vol (2)'!AI$4:AI$1858,'Val-Vol (2)'!$A$4:$A$1858,$D1572,'Val-Vol (2)'!$V$4:$V$1858,$V1572)/SUMIFS('[6]Comp2016-2017 (3)'!$G$5:$G$289,'[6]Comp2016-2017 (3)'!$A$5:$A$289,$D1572,'[6]Comp2016-2017 (3)'!$R$5:$R$289,$V1572)*$AB1572))</f>
        <v/>
      </c>
      <c r="AJ1572" s="232">
        <f>IF($W1572=AJ$3,$AB1572,IF(NOT($W1572=0),"",SUMIFS('Val-Vol (2)'!AJ$4:AJ$1858,'Val-Vol (2)'!$A$4:$A$1858,$D1572,'Val-Vol (2)'!$V$4:$V$1858,$V1572)/SUMIFS('[6]Comp2016-2017 (3)'!$G$5:$G$289,'[6]Comp2016-2017 (3)'!$A$5:$A$289,$D1572,'[6]Comp2016-2017 (3)'!$R$5:$R$289,$V1572)*$AB1572))</f>
        <v/>
      </c>
      <c r="AK1572" s="232">
        <f>SUM(AC1572:AJ1572)-AB1572</f>
        <v/>
      </c>
      <c r="AL1572" s="228">
        <f>IF(A1572=D1572,"remplir à la main","")</f>
        <v/>
      </c>
      <c r="AM1572" s="228">
        <f>VLOOKUP(A1572,'[6]Table corresp.'!$M$4:$U$63,8,FALSE)</f>
        <v/>
      </c>
      <c r="AN1572" s="228">
        <f>VLOOKUP(D1572,'[6]Table corresp.'!$M$4:$U$63,9,FALSE)</f>
        <v/>
      </c>
    </row>
    <row r="1573">
      <c r="A1573" s="179" t="inlineStr">
        <is>
          <t>09 - Sciages bruts de Hêtre</t>
        </is>
      </c>
      <c r="B1573" s="179">
        <f>VLOOKUP(LEFT(A1573,3),'[6]Table corresp.'!$A$4:$D$63,3,FALSE)</f>
        <v/>
      </c>
      <c r="C1573" s="179">
        <f>VLOOKUP(A1573,'[6]Table corresp.'!$M$4:$P$63,4,FALSE)</f>
        <v/>
      </c>
      <c r="D1573" s="179" t="inlineStr">
        <is>
          <t>48 - Autres produits manufacturiés (instruments de musique, jeux et jouets…)</t>
        </is>
      </c>
      <c r="E1573" s="179">
        <f>VLOOKUP(LEFT(D1573,3),'[6]Table corresp.'!$A$4:$D$63,4,FALSE)</f>
        <v/>
      </c>
      <c r="F1573" s="179">
        <f>LEFT(A1573,3)&amp;" - "&amp;LEFT(D1573,3)</f>
        <v/>
      </c>
      <c r="G1573" s="227" t="n">
        <v>11975.4782904869</v>
      </c>
      <c r="H1573" s="227" t="n">
        <v>0</v>
      </c>
      <c r="I1573" s="227" t="n">
        <v>11975.4787288829</v>
      </c>
      <c r="J1573" s="227" t="n">
        <v>49.14265255442805</v>
      </c>
      <c r="K1573" s="227" t="n">
        <v>0</v>
      </c>
      <c r="L1573" s="227" t="n">
        <v>49.14265255442805</v>
      </c>
      <c r="M1573" s="227" t="n"/>
      <c r="N1573" s="227" t="n"/>
      <c r="O1573" s="227" t="n"/>
      <c r="P1573" s="227" t="n"/>
      <c r="Q1573" s="227" t="n"/>
      <c r="R1573" s="227" t="n"/>
      <c r="S1573" s="227" t="n"/>
      <c r="T1573" s="228">
        <f>VLOOKUP(A1573,'[6]Groupe de branches'!$Z$27:$AM$86,14,FALSE)</f>
        <v/>
      </c>
      <c r="U1573" s="228">
        <f>VLOOKUP(D1573,'[6]Groupe de branches'!$Z$27:$AM$86,14,FALSE)</f>
        <v/>
      </c>
      <c r="V1573" s="228" t="n">
        <v>2020</v>
      </c>
      <c r="W1573" s="228">
        <f>VLOOKUP(D1573,'[6]Table corresp.'!$M$4:$S$63,7,FALSE)</f>
        <v/>
      </c>
      <c r="X1573" s="229">
        <f>IFERROR(G1573/SUMIFS('[6]Comp2016-2017 (3)'!$I$5:$I$289,'[6]Comp2016-2017 (3)'!$A$5:$A$289,A1573,'[6]Comp2016-2017 (3)'!$R$5:$R$289,V1573),0)</f>
        <v/>
      </c>
      <c r="Y1573" s="230">
        <f>IF(RIGHT(F1573,3)="Exp",VLOOKUP(F1573,#REF!,2,FALSE),VLOOKUP(F1573,#REF!,9,FALSE))</f>
        <v/>
      </c>
      <c r="Z1573" s="231">
        <f>IFERROR(Y1573/SUMIFS($Y$4:$Y$1858,$V$4:$V$1858,V1573,$A$4:$A$1858,A1573),"")</f>
        <v/>
      </c>
      <c r="AA1573" s="231">
        <f>X1573*Z1573</f>
        <v/>
      </c>
      <c r="AB1573" s="232">
        <f>IFERROR(SUMIFS('[6]Comp2016-2017 (3)'!$G$5:$G$289,'[6]Comp2016-2017 (3)'!$A$5:$A$289,A1573,'[6]Comp2016-2017 (3)'!$R$5:$R$289,V1573)*AA1573/SUMIFS($AA$4:$AA$1858,$A$4:$A$1858,A1573,$V$4:$V$1858,V1573),0)</f>
        <v/>
      </c>
      <c r="AC1573" s="232">
        <f>IF($W1573=AC$3,$AB1573,IF(NOT($W1573=0),"",SUMIFS('Val-Vol (2)'!AC$4:AC$1858,'Val-Vol (2)'!$A$4:$A$1858,$D1573,'Val-Vol (2)'!$V$4:$V$1858,$V1573)/SUMIFS('[6]Comp2016-2017 (3)'!$G$5:$G$289,'[6]Comp2016-2017 (3)'!$A$5:$A$289,$D1573,'[6]Comp2016-2017 (3)'!$R$5:$R$289,$V1573)*$AB1573))</f>
        <v/>
      </c>
      <c r="AD1573" s="232">
        <f>IF($W1573=AD$3,$AB1573,IF(NOT($W1573=0),"",SUMIFS('Val-Vol (2)'!AD$4:AD$1858,'Val-Vol (2)'!$A$4:$A$1858,$D1573,'Val-Vol (2)'!$V$4:$V$1858,$V1573)/SUMIFS('[6]Comp2016-2017 (3)'!$G$5:$G$289,'[6]Comp2016-2017 (3)'!$A$5:$A$289,$D1573,'[6]Comp2016-2017 (3)'!$R$5:$R$289,$V1573)*$AB1573))</f>
        <v/>
      </c>
      <c r="AE1573" s="232">
        <f>IF($W1573=AE$3,$AB1573,IF(NOT($W1573=0),"",SUMIFS('Val-Vol (2)'!AE$4:AE$1858,'Val-Vol (2)'!$A$4:$A$1858,$D1573,'Val-Vol (2)'!$V$4:$V$1858,$V1573)/SUMIFS('[6]Comp2016-2017 (3)'!$G$5:$G$289,'[6]Comp2016-2017 (3)'!$A$5:$A$289,$D1573,'[6]Comp2016-2017 (3)'!$R$5:$R$289,$V1573)*$AB1573))</f>
        <v/>
      </c>
      <c r="AF1573" s="232">
        <f>IF($W1573=AF$3,$AB1573,IF(NOT($W1573=0),"",SUMIFS('Val-Vol (2)'!AF$4:AF$1858,'Val-Vol (2)'!$A$4:$A$1858,$D1573,'Val-Vol (2)'!$V$4:$V$1858,$V1573)/SUMIFS('[6]Comp2016-2017 (3)'!$G$5:$G$289,'[6]Comp2016-2017 (3)'!$A$5:$A$289,$D1573,'[6]Comp2016-2017 (3)'!$R$5:$R$289,$V1573)*$AB1573))</f>
        <v/>
      </c>
      <c r="AG1573" s="232">
        <f>IF($W1573=AG$3,$AB1573,IF(NOT($W1573=0),"",SUMIFS('Val-Vol (2)'!AG$4:AG$1858,'Val-Vol (2)'!$A$4:$A$1858,$D1573,'Val-Vol (2)'!$V$4:$V$1858,$V1573)/SUMIFS('[6]Comp2016-2017 (3)'!$G$5:$G$289,'[6]Comp2016-2017 (3)'!$A$5:$A$289,$D1573,'[6]Comp2016-2017 (3)'!$R$5:$R$289,$V1573)*$AB1573))</f>
        <v/>
      </c>
      <c r="AH1573" s="232">
        <f>IF($W1573=AH$3,$AB1573,IF(NOT($W1573=0),"",SUMIFS('Val-Vol (2)'!AH$4:AH$1858,'Val-Vol (2)'!$A$4:$A$1858,$D1573,'Val-Vol (2)'!$V$4:$V$1858,$V1573)/SUMIFS('[6]Comp2016-2017 (3)'!$G$5:$G$289,'[6]Comp2016-2017 (3)'!$A$5:$A$289,$D1573,'[6]Comp2016-2017 (3)'!$R$5:$R$289,$V1573)*$AB1573))</f>
        <v/>
      </c>
      <c r="AI1573" s="232">
        <f>IF($W1573=AI$3,$AB1573,IF(NOT($W1573=0),"",SUMIFS('Val-Vol (2)'!AI$4:AI$1858,'Val-Vol (2)'!$A$4:$A$1858,$D1573,'Val-Vol (2)'!$V$4:$V$1858,$V1573)/SUMIFS('[6]Comp2016-2017 (3)'!$G$5:$G$289,'[6]Comp2016-2017 (3)'!$A$5:$A$289,$D1573,'[6]Comp2016-2017 (3)'!$R$5:$R$289,$V1573)*$AB1573))</f>
        <v/>
      </c>
      <c r="AJ1573" s="232">
        <f>IF($W1573=AJ$3,$AB1573,IF(NOT($W1573=0),"",SUMIFS('Val-Vol (2)'!AJ$4:AJ$1858,'Val-Vol (2)'!$A$4:$A$1858,$D1573,'Val-Vol (2)'!$V$4:$V$1858,$V1573)/SUMIFS('[6]Comp2016-2017 (3)'!$G$5:$G$289,'[6]Comp2016-2017 (3)'!$A$5:$A$289,$D1573,'[6]Comp2016-2017 (3)'!$R$5:$R$289,$V1573)*$AB1573))</f>
        <v/>
      </c>
      <c r="AK1573" s="232">
        <f>SUM(AC1573:AJ1573)-AB1573</f>
        <v/>
      </c>
      <c r="AL1573" s="228">
        <f>IF(A1573=D1573,"remplir à la main","")</f>
        <v/>
      </c>
      <c r="AM1573" s="228">
        <f>VLOOKUP(A1573,'[6]Table corresp.'!$M$4:$U$63,8,FALSE)</f>
        <v/>
      </c>
      <c r="AN1573" s="228">
        <f>VLOOKUP(D1573,'[6]Table corresp.'!$M$4:$U$63,9,FALSE)</f>
        <v/>
      </c>
    </row>
    <row r="1574">
      <c r="A1574" s="179" t="inlineStr">
        <is>
          <t>09 - Sciages bruts de Hêtre</t>
        </is>
      </c>
      <c r="B1574" s="179">
        <f>VLOOKUP(LEFT(A1574,3),'[6]Table corresp.'!$A$4:$D$63,3,FALSE)</f>
        <v/>
      </c>
      <c r="C1574" s="179">
        <f>VLOOKUP(A1574,'[6]Table corresp.'!$M$4:$P$63,4,FALSE)</f>
        <v/>
      </c>
      <c r="D1574" s="179" t="inlineStr">
        <is>
          <t>52 - Génie civil</t>
        </is>
      </c>
      <c r="E1574" s="179">
        <f>VLOOKUP(LEFT(D1574,3),'[6]Table corresp.'!$A$4:$D$63,4,FALSE)</f>
        <v/>
      </c>
      <c r="F1574" s="179">
        <f>LEFT(A1574,3)&amp;" - "&amp;LEFT(D1574,3)</f>
        <v/>
      </c>
      <c r="G1574" s="227" t="n">
        <v>7948.6026831248</v>
      </c>
      <c r="H1574" s="227" t="n">
        <v>1097.97324834003</v>
      </c>
      <c r="I1574" s="227" t="n">
        <v>9046.57608521464</v>
      </c>
      <c r="J1574" s="227" t="n">
        <v>51.25676122995483</v>
      </c>
      <c r="K1574" s="227" t="n">
        <v>2.216220095512764</v>
      </c>
      <c r="L1574" s="227" t="n">
        <v>53.47298132546759</v>
      </c>
      <c r="M1574" s="227" t="n"/>
      <c r="N1574" s="227" t="n"/>
      <c r="O1574" s="227" t="n"/>
      <c r="P1574" s="227" t="n"/>
      <c r="Q1574" s="227" t="n"/>
      <c r="R1574" s="227" t="n"/>
      <c r="S1574" s="227" t="n"/>
      <c r="T1574" s="228">
        <f>VLOOKUP(A1574,'[6]Groupe de branches'!$Z$27:$AM$86,14,FALSE)</f>
        <v/>
      </c>
      <c r="U1574" s="228">
        <f>VLOOKUP(D1574,'[6]Groupe de branches'!$Z$27:$AM$86,14,FALSE)</f>
        <v/>
      </c>
      <c r="V1574" s="228" t="n">
        <v>2020</v>
      </c>
      <c r="W1574" s="228">
        <f>VLOOKUP(D1574,'[6]Table corresp.'!$M$4:$S$63,7,FALSE)</f>
        <v/>
      </c>
      <c r="X1574" s="229">
        <f>IFERROR(G1574/SUMIFS('[6]Comp2016-2017 (3)'!$I$5:$I$289,'[6]Comp2016-2017 (3)'!$A$5:$A$289,A1574,'[6]Comp2016-2017 (3)'!$R$5:$R$289,V1574),0)</f>
        <v/>
      </c>
      <c r="Y1574" s="230">
        <f>IF(RIGHT(F1574,3)="Exp",VLOOKUP(F1574,#REF!,2,FALSE),VLOOKUP(F1574,#REF!,9,FALSE))</f>
        <v/>
      </c>
      <c r="Z1574" s="231">
        <f>IFERROR(Y1574/SUMIFS($Y$4:$Y$1858,$V$4:$V$1858,V1574,$A$4:$A$1858,A1574),"")</f>
        <v/>
      </c>
      <c r="AA1574" s="231">
        <f>X1574*Z1574</f>
        <v/>
      </c>
      <c r="AB1574" s="232">
        <f>IFERROR(SUMIFS('[6]Comp2016-2017 (3)'!$G$5:$G$289,'[6]Comp2016-2017 (3)'!$A$5:$A$289,A1574,'[6]Comp2016-2017 (3)'!$R$5:$R$289,V1574)*AA1574/SUMIFS($AA$4:$AA$1858,$A$4:$A$1858,A1574,$V$4:$V$1858,V1574),0)</f>
        <v/>
      </c>
      <c r="AC1574" s="232">
        <f>IF($W1574=AC$3,$AB1574,IF(NOT($W1574=0),"",SUMIFS('Val-Vol (2)'!AC$4:AC$1858,'Val-Vol (2)'!$A$4:$A$1858,$D1574,'Val-Vol (2)'!$V$4:$V$1858,$V1574)/SUMIFS('[6]Comp2016-2017 (3)'!$G$5:$G$289,'[6]Comp2016-2017 (3)'!$A$5:$A$289,$D1574,'[6]Comp2016-2017 (3)'!$R$5:$R$289,$V1574)*$AB1574))</f>
        <v/>
      </c>
      <c r="AD1574" s="232">
        <f>IF($W1574=AD$3,$AB1574,IF(NOT($W1574=0),"",SUMIFS('Val-Vol (2)'!AD$4:AD$1858,'Val-Vol (2)'!$A$4:$A$1858,$D1574,'Val-Vol (2)'!$V$4:$V$1858,$V1574)/SUMIFS('[6]Comp2016-2017 (3)'!$G$5:$G$289,'[6]Comp2016-2017 (3)'!$A$5:$A$289,$D1574,'[6]Comp2016-2017 (3)'!$R$5:$R$289,$V1574)*$AB1574))</f>
        <v/>
      </c>
      <c r="AE1574" s="232">
        <f>IF($W1574=AE$3,$AB1574,IF(NOT($W1574=0),"",SUMIFS('Val-Vol (2)'!AE$4:AE$1858,'Val-Vol (2)'!$A$4:$A$1858,$D1574,'Val-Vol (2)'!$V$4:$V$1858,$V1574)/SUMIFS('[6]Comp2016-2017 (3)'!$G$5:$G$289,'[6]Comp2016-2017 (3)'!$A$5:$A$289,$D1574,'[6]Comp2016-2017 (3)'!$R$5:$R$289,$V1574)*$AB1574))</f>
        <v/>
      </c>
      <c r="AF1574" s="232">
        <f>IF($W1574=AF$3,$AB1574,IF(NOT($W1574=0),"",SUMIFS('Val-Vol (2)'!AF$4:AF$1858,'Val-Vol (2)'!$A$4:$A$1858,$D1574,'Val-Vol (2)'!$V$4:$V$1858,$V1574)/SUMIFS('[6]Comp2016-2017 (3)'!$G$5:$G$289,'[6]Comp2016-2017 (3)'!$A$5:$A$289,$D1574,'[6]Comp2016-2017 (3)'!$R$5:$R$289,$V1574)*$AB1574))</f>
        <v/>
      </c>
      <c r="AG1574" s="232">
        <f>IF($W1574=AG$3,$AB1574,IF(NOT($W1574=0),"",SUMIFS('Val-Vol (2)'!AG$4:AG$1858,'Val-Vol (2)'!$A$4:$A$1858,$D1574,'Val-Vol (2)'!$V$4:$V$1858,$V1574)/SUMIFS('[6]Comp2016-2017 (3)'!$G$5:$G$289,'[6]Comp2016-2017 (3)'!$A$5:$A$289,$D1574,'[6]Comp2016-2017 (3)'!$R$5:$R$289,$V1574)*$AB1574))</f>
        <v/>
      </c>
      <c r="AH1574" s="232">
        <f>IF($W1574=AH$3,$AB1574,IF(NOT($W1574=0),"",SUMIFS('Val-Vol (2)'!AH$4:AH$1858,'Val-Vol (2)'!$A$4:$A$1858,$D1574,'Val-Vol (2)'!$V$4:$V$1858,$V1574)/SUMIFS('[6]Comp2016-2017 (3)'!$G$5:$G$289,'[6]Comp2016-2017 (3)'!$A$5:$A$289,$D1574,'[6]Comp2016-2017 (3)'!$R$5:$R$289,$V1574)*$AB1574))</f>
        <v/>
      </c>
      <c r="AI1574" s="232">
        <f>IF($W1574=AI$3,$AB1574,IF(NOT($W1574=0),"",SUMIFS('Val-Vol (2)'!AI$4:AI$1858,'Val-Vol (2)'!$A$4:$A$1858,$D1574,'Val-Vol (2)'!$V$4:$V$1858,$V1574)/SUMIFS('[6]Comp2016-2017 (3)'!$G$5:$G$289,'[6]Comp2016-2017 (3)'!$A$5:$A$289,$D1574,'[6]Comp2016-2017 (3)'!$R$5:$R$289,$V1574)*$AB1574))</f>
        <v/>
      </c>
      <c r="AJ1574" s="232">
        <f>IF($W1574=AJ$3,$AB1574,IF(NOT($W1574=0),"",SUMIFS('Val-Vol (2)'!AJ$4:AJ$1858,'Val-Vol (2)'!$A$4:$A$1858,$D1574,'Val-Vol (2)'!$V$4:$V$1858,$V1574)/SUMIFS('[6]Comp2016-2017 (3)'!$G$5:$G$289,'[6]Comp2016-2017 (3)'!$A$5:$A$289,$D1574,'[6]Comp2016-2017 (3)'!$R$5:$R$289,$V1574)*$AB1574))</f>
        <v/>
      </c>
      <c r="AK1574" s="232">
        <f>SUM(AC1574:AJ1574)-AB1574</f>
        <v/>
      </c>
      <c r="AL1574" s="228">
        <f>IF(A1574=D1574,"remplir à la main","")</f>
        <v/>
      </c>
      <c r="AM1574" s="228">
        <f>VLOOKUP(A1574,'[6]Table corresp.'!$M$4:$U$63,8,FALSE)</f>
        <v/>
      </c>
      <c r="AN1574" s="228">
        <f>VLOOKUP(D1574,'[6]Table corresp.'!$M$4:$U$63,9,FALSE)</f>
        <v/>
      </c>
    </row>
    <row r="1575">
      <c r="A1575" s="179" t="inlineStr">
        <is>
          <t>09 - Sciages bruts de Hêtre</t>
        </is>
      </c>
      <c r="B1575" s="179">
        <f>VLOOKUP(LEFT(A1575,3),'[6]Table corresp.'!$A$4:$D$63,3,FALSE)</f>
        <v/>
      </c>
      <c r="C1575" s="179">
        <f>VLOOKUP(A1575,'[6]Table corresp.'!$M$4:$P$63,4,FALSE)</f>
        <v/>
      </c>
      <c r="D1575" s="179" t="inlineStr">
        <is>
          <t>54 - Travaux de menuiserie bois</t>
        </is>
      </c>
      <c r="E1575" s="179">
        <f>VLOOKUP(LEFT(D1575,3),'[6]Table corresp.'!$A$4:$D$63,4,FALSE)</f>
        <v/>
      </c>
      <c r="F1575" s="179">
        <f>LEFT(A1575,3)&amp;" - "&amp;LEFT(D1575,3)</f>
        <v/>
      </c>
      <c r="G1575" s="227" t="n">
        <v>13843.7442622763</v>
      </c>
      <c r="H1575" s="227" t="n">
        <v>963.362744694959</v>
      </c>
      <c r="I1575" s="227" t="n">
        <v>14807.1073933537</v>
      </c>
      <c r="J1575" s="227" t="n">
        <v>52.07517448114624</v>
      </c>
      <c r="K1575" s="227" t="n">
        <v>1.134299578869821</v>
      </c>
      <c r="L1575" s="227" t="n">
        <v>53.20947406001606</v>
      </c>
      <c r="M1575" s="227" t="n"/>
      <c r="N1575" s="227" t="n"/>
      <c r="O1575" s="227" t="n"/>
      <c r="P1575" s="227" t="n"/>
      <c r="Q1575" s="227" t="n"/>
      <c r="R1575" s="227" t="n"/>
      <c r="S1575" s="227" t="n"/>
      <c r="T1575" s="228">
        <f>VLOOKUP(A1575,'[6]Groupe de branches'!$Z$27:$AM$86,14,FALSE)</f>
        <v/>
      </c>
      <c r="U1575" s="228">
        <f>VLOOKUP(D1575,'[6]Groupe de branches'!$Z$27:$AM$86,14,FALSE)</f>
        <v/>
      </c>
      <c r="V1575" s="228" t="n">
        <v>2020</v>
      </c>
      <c r="W1575" s="228">
        <f>VLOOKUP(D1575,'[6]Table corresp.'!$M$4:$S$63,7,FALSE)</f>
        <v/>
      </c>
      <c r="X1575" s="229">
        <f>IFERROR(G1575/SUMIFS('[6]Comp2016-2017 (3)'!$I$5:$I$289,'[6]Comp2016-2017 (3)'!$A$5:$A$289,A1575,'[6]Comp2016-2017 (3)'!$R$5:$R$289,V1575),0)</f>
        <v/>
      </c>
      <c r="Y1575" s="230">
        <f>IF(RIGHT(F1575,3)="Exp",VLOOKUP(F1575,#REF!,2,FALSE),VLOOKUP(F1575,#REF!,9,FALSE))</f>
        <v/>
      </c>
      <c r="Z1575" s="231">
        <f>IFERROR(Y1575/SUMIFS($Y$4:$Y$1858,$V$4:$V$1858,V1575,$A$4:$A$1858,A1575),"")</f>
        <v/>
      </c>
      <c r="AA1575" s="231">
        <f>X1575*Z1575</f>
        <v/>
      </c>
      <c r="AB1575" s="232">
        <f>IFERROR(SUMIFS('[6]Comp2016-2017 (3)'!$G$5:$G$289,'[6]Comp2016-2017 (3)'!$A$5:$A$289,A1575,'[6]Comp2016-2017 (3)'!$R$5:$R$289,V1575)*AA1575/SUMIFS($AA$4:$AA$1858,$A$4:$A$1858,A1575,$V$4:$V$1858,V1575),0)</f>
        <v/>
      </c>
      <c r="AC1575" s="232">
        <f>IF($W1575=AC$3,$AB1575,IF(NOT($W1575=0),"",SUMIFS('Val-Vol (2)'!AC$4:AC$1858,'Val-Vol (2)'!$A$4:$A$1858,$D1575,'Val-Vol (2)'!$V$4:$V$1858,$V1575)/SUMIFS('[6]Comp2016-2017 (3)'!$G$5:$G$289,'[6]Comp2016-2017 (3)'!$A$5:$A$289,$D1575,'[6]Comp2016-2017 (3)'!$R$5:$R$289,$V1575)*$AB1575))</f>
        <v/>
      </c>
      <c r="AD1575" s="232">
        <f>IF($W1575=AD$3,$AB1575,IF(NOT($W1575=0),"",SUMIFS('Val-Vol (2)'!AD$4:AD$1858,'Val-Vol (2)'!$A$4:$A$1858,$D1575,'Val-Vol (2)'!$V$4:$V$1858,$V1575)/SUMIFS('[6]Comp2016-2017 (3)'!$G$5:$G$289,'[6]Comp2016-2017 (3)'!$A$5:$A$289,$D1575,'[6]Comp2016-2017 (3)'!$R$5:$R$289,$V1575)*$AB1575))</f>
        <v/>
      </c>
      <c r="AE1575" s="232">
        <f>IF($W1575=AE$3,$AB1575,IF(NOT($W1575=0),"",SUMIFS('Val-Vol (2)'!AE$4:AE$1858,'Val-Vol (2)'!$A$4:$A$1858,$D1575,'Val-Vol (2)'!$V$4:$V$1858,$V1575)/SUMIFS('[6]Comp2016-2017 (3)'!$G$5:$G$289,'[6]Comp2016-2017 (3)'!$A$5:$A$289,$D1575,'[6]Comp2016-2017 (3)'!$R$5:$R$289,$V1575)*$AB1575))</f>
        <v/>
      </c>
      <c r="AF1575" s="232">
        <f>IF($W1575=AF$3,$AB1575,IF(NOT($W1575=0),"",SUMIFS('Val-Vol (2)'!AF$4:AF$1858,'Val-Vol (2)'!$A$4:$A$1858,$D1575,'Val-Vol (2)'!$V$4:$V$1858,$V1575)/SUMIFS('[6]Comp2016-2017 (3)'!$G$5:$G$289,'[6]Comp2016-2017 (3)'!$A$5:$A$289,$D1575,'[6]Comp2016-2017 (3)'!$R$5:$R$289,$V1575)*$AB1575))</f>
        <v/>
      </c>
      <c r="AG1575" s="232">
        <f>IF($W1575=AG$3,$AB1575,IF(NOT($W1575=0),"",SUMIFS('Val-Vol (2)'!AG$4:AG$1858,'Val-Vol (2)'!$A$4:$A$1858,$D1575,'Val-Vol (2)'!$V$4:$V$1858,$V1575)/SUMIFS('[6]Comp2016-2017 (3)'!$G$5:$G$289,'[6]Comp2016-2017 (3)'!$A$5:$A$289,$D1575,'[6]Comp2016-2017 (3)'!$R$5:$R$289,$V1575)*$AB1575))</f>
        <v/>
      </c>
      <c r="AH1575" s="232">
        <f>IF($W1575=AH$3,$AB1575,IF(NOT($W1575=0),"",SUMIFS('Val-Vol (2)'!AH$4:AH$1858,'Val-Vol (2)'!$A$4:$A$1858,$D1575,'Val-Vol (2)'!$V$4:$V$1858,$V1575)/SUMIFS('[6]Comp2016-2017 (3)'!$G$5:$G$289,'[6]Comp2016-2017 (3)'!$A$5:$A$289,$D1575,'[6]Comp2016-2017 (3)'!$R$5:$R$289,$V1575)*$AB1575))</f>
        <v/>
      </c>
      <c r="AI1575" s="232">
        <f>IF($W1575=AI$3,$AB1575,IF(NOT($W1575=0),"",SUMIFS('Val-Vol (2)'!AI$4:AI$1858,'Val-Vol (2)'!$A$4:$A$1858,$D1575,'Val-Vol (2)'!$V$4:$V$1858,$V1575)/SUMIFS('[6]Comp2016-2017 (3)'!$G$5:$G$289,'[6]Comp2016-2017 (3)'!$A$5:$A$289,$D1575,'[6]Comp2016-2017 (3)'!$R$5:$R$289,$V1575)*$AB1575))</f>
        <v/>
      </c>
      <c r="AJ1575" s="232">
        <f>IF($W1575=AJ$3,$AB1575,IF(NOT($W1575=0),"",SUMIFS('Val-Vol (2)'!AJ$4:AJ$1858,'Val-Vol (2)'!$A$4:$A$1858,$D1575,'Val-Vol (2)'!$V$4:$V$1858,$V1575)/SUMIFS('[6]Comp2016-2017 (3)'!$G$5:$G$289,'[6]Comp2016-2017 (3)'!$A$5:$A$289,$D1575,'[6]Comp2016-2017 (3)'!$R$5:$R$289,$V1575)*$AB1575))</f>
        <v/>
      </c>
      <c r="AK1575" s="232">
        <f>SUM(AC1575:AJ1575)-AB1575</f>
        <v/>
      </c>
      <c r="AL1575" s="228">
        <f>IF(A1575=D1575,"remplir à la main","")</f>
        <v/>
      </c>
      <c r="AM1575" s="228">
        <f>VLOOKUP(A1575,'[6]Table corresp.'!$M$4:$U$63,8,FALSE)</f>
        <v/>
      </c>
      <c r="AN1575" s="228">
        <f>VLOOKUP(D1575,'[6]Table corresp.'!$M$4:$U$63,9,FALSE)</f>
        <v/>
      </c>
    </row>
    <row r="1576">
      <c r="A1576" s="179" t="inlineStr">
        <is>
          <t>09 - Sciages bruts de Hêtre</t>
        </is>
      </c>
      <c r="B1576" s="179">
        <f>VLOOKUP(LEFT(A1576,3),'[6]Table corresp.'!$A$4:$D$63,3,FALSE)</f>
        <v/>
      </c>
      <c r="C1576" s="179">
        <f>VLOOKUP(A1576,'[6]Table corresp.'!$M$4:$P$63,4,FALSE)</f>
        <v/>
      </c>
      <c r="D1576" s="179" t="inlineStr">
        <is>
          <t>55 - Agencement de lieux de vente</t>
        </is>
      </c>
      <c r="E1576" s="179">
        <f>VLOOKUP(LEFT(D1576,3),'[6]Table corresp.'!$A$4:$D$63,4,FALSE)</f>
        <v/>
      </c>
      <c r="F1576" s="179">
        <f>LEFT(A1576,3)&amp;" - "&amp;LEFT(D1576,3)</f>
        <v/>
      </c>
      <c r="G1576" s="227" t="n">
        <v>1198.75902498843</v>
      </c>
      <c r="H1576" s="227" t="n">
        <v>0</v>
      </c>
      <c r="I1576" s="227" t="n">
        <v>1198.75906887238</v>
      </c>
      <c r="J1576" s="227" t="n">
        <v>4.509299233244917</v>
      </c>
      <c r="K1576" s="227" t="n">
        <v>0</v>
      </c>
      <c r="L1576" s="227" t="n">
        <v>4.509299233244917</v>
      </c>
      <c r="M1576" s="227" t="n"/>
      <c r="N1576" s="227" t="n"/>
      <c r="O1576" s="227" t="n"/>
      <c r="P1576" s="227" t="n"/>
      <c r="Q1576" s="227" t="n"/>
      <c r="R1576" s="227" t="n"/>
      <c r="S1576" s="227" t="n"/>
      <c r="T1576" s="228">
        <f>VLOOKUP(A1576,'[6]Groupe de branches'!$Z$27:$AM$86,14,FALSE)</f>
        <v/>
      </c>
      <c r="U1576" s="228">
        <f>VLOOKUP(D1576,'[6]Groupe de branches'!$Z$27:$AM$86,14,FALSE)</f>
        <v/>
      </c>
      <c r="V1576" s="228" t="n">
        <v>2020</v>
      </c>
      <c r="W1576" s="228">
        <f>VLOOKUP(D1576,'[6]Table corresp.'!$M$4:$S$63,7,FALSE)</f>
        <v/>
      </c>
      <c r="X1576" s="229">
        <f>IFERROR(G1576/SUMIFS('[6]Comp2016-2017 (3)'!$I$5:$I$289,'[6]Comp2016-2017 (3)'!$A$5:$A$289,A1576,'[6]Comp2016-2017 (3)'!$R$5:$R$289,V1576),0)</f>
        <v/>
      </c>
      <c r="Y1576" s="230">
        <f>IF(RIGHT(F1576,3)="Exp",VLOOKUP(F1576,#REF!,2,FALSE),VLOOKUP(F1576,#REF!,9,FALSE))</f>
        <v/>
      </c>
      <c r="Z1576" s="231">
        <f>IFERROR(Y1576/SUMIFS($Y$4:$Y$1858,$V$4:$V$1858,V1576,$A$4:$A$1858,A1576),"")</f>
        <v/>
      </c>
      <c r="AA1576" s="231">
        <f>X1576*Z1576</f>
        <v/>
      </c>
      <c r="AB1576" s="232">
        <f>IFERROR(SUMIFS('[6]Comp2016-2017 (3)'!$G$5:$G$289,'[6]Comp2016-2017 (3)'!$A$5:$A$289,A1576,'[6]Comp2016-2017 (3)'!$R$5:$R$289,V1576)*AA1576/SUMIFS($AA$4:$AA$1858,$A$4:$A$1858,A1576,$V$4:$V$1858,V1576),0)</f>
        <v/>
      </c>
      <c r="AC1576" s="232">
        <f>IF($W1576=AC$3,$AB1576,IF(NOT($W1576=0),"",SUMIFS('Val-Vol (2)'!AC$4:AC$1858,'Val-Vol (2)'!$A$4:$A$1858,$D1576,'Val-Vol (2)'!$V$4:$V$1858,$V1576)/SUMIFS('[6]Comp2016-2017 (3)'!$G$5:$G$289,'[6]Comp2016-2017 (3)'!$A$5:$A$289,$D1576,'[6]Comp2016-2017 (3)'!$R$5:$R$289,$V1576)*$AB1576))</f>
        <v/>
      </c>
      <c r="AD1576" s="232">
        <f>IF($W1576=AD$3,$AB1576,IF(NOT($W1576=0),"",SUMIFS('Val-Vol (2)'!AD$4:AD$1858,'Val-Vol (2)'!$A$4:$A$1858,$D1576,'Val-Vol (2)'!$V$4:$V$1858,$V1576)/SUMIFS('[6]Comp2016-2017 (3)'!$G$5:$G$289,'[6]Comp2016-2017 (3)'!$A$5:$A$289,$D1576,'[6]Comp2016-2017 (3)'!$R$5:$R$289,$V1576)*$AB1576))</f>
        <v/>
      </c>
      <c r="AE1576" s="232">
        <f>IF($W1576=AE$3,$AB1576,IF(NOT($W1576=0),"",SUMIFS('Val-Vol (2)'!AE$4:AE$1858,'Val-Vol (2)'!$A$4:$A$1858,$D1576,'Val-Vol (2)'!$V$4:$V$1858,$V1576)/SUMIFS('[6]Comp2016-2017 (3)'!$G$5:$G$289,'[6]Comp2016-2017 (3)'!$A$5:$A$289,$D1576,'[6]Comp2016-2017 (3)'!$R$5:$R$289,$V1576)*$AB1576))</f>
        <v/>
      </c>
      <c r="AF1576" s="232">
        <f>IF($W1576=AF$3,$AB1576,IF(NOT($W1576=0),"",SUMIFS('Val-Vol (2)'!AF$4:AF$1858,'Val-Vol (2)'!$A$4:$A$1858,$D1576,'Val-Vol (2)'!$V$4:$V$1858,$V1576)/SUMIFS('[6]Comp2016-2017 (3)'!$G$5:$G$289,'[6]Comp2016-2017 (3)'!$A$5:$A$289,$D1576,'[6]Comp2016-2017 (3)'!$R$5:$R$289,$V1576)*$AB1576))</f>
        <v/>
      </c>
      <c r="AG1576" s="232">
        <f>IF($W1576=AG$3,$AB1576,IF(NOT($W1576=0),"",SUMIFS('Val-Vol (2)'!AG$4:AG$1858,'Val-Vol (2)'!$A$4:$A$1858,$D1576,'Val-Vol (2)'!$V$4:$V$1858,$V1576)/SUMIFS('[6]Comp2016-2017 (3)'!$G$5:$G$289,'[6]Comp2016-2017 (3)'!$A$5:$A$289,$D1576,'[6]Comp2016-2017 (3)'!$R$5:$R$289,$V1576)*$AB1576))</f>
        <v/>
      </c>
      <c r="AH1576" s="232">
        <f>IF($W1576=AH$3,$AB1576,IF(NOT($W1576=0),"",SUMIFS('Val-Vol (2)'!AH$4:AH$1858,'Val-Vol (2)'!$A$4:$A$1858,$D1576,'Val-Vol (2)'!$V$4:$V$1858,$V1576)/SUMIFS('[6]Comp2016-2017 (3)'!$G$5:$G$289,'[6]Comp2016-2017 (3)'!$A$5:$A$289,$D1576,'[6]Comp2016-2017 (3)'!$R$5:$R$289,$V1576)*$AB1576))</f>
        <v/>
      </c>
      <c r="AI1576" s="232">
        <f>IF($W1576=AI$3,$AB1576,IF(NOT($W1576=0),"",SUMIFS('Val-Vol (2)'!AI$4:AI$1858,'Val-Vol (2)'!$A$4:$A$1858,$D1576,'Val-Vol (2)'!$V$4:$V$1858,$V1576)/SUMIFS('[6]Comp2016-2017 (3)'!$G$5:$G$289,'[6]Comp2016-2017 (3)'!$A$5:$A$289,$D1576,'[6]Comp2016-2017 (3)'!$R$5:$R$289,$V1576)*$AB1576))</f>
        <v/>
      </c>
      <c r="AJ1576" s="232">
        <f>IF($W1576=AJ$3,$AB1576,IF(NOT($W1576=0),"",SUMIFS('Val-Vol (2)'!AJ$4:AJ$1858,'Val-Vol (2)'!$A$4:$A$1858,$D1576,'Val-Vol (2)'!$V$4:$V$1858,$V1576)/SUMIFS('[6]Comp2016-2017 (3)'!$G$5:$G$289,'[6]Comp2016-2017 (3)'!$A$5:$A$289,$D1576,'[6]Comp2016-2017 (3)'!$R$5:$R$289,$V1576)*$AB1576))</f>
        <v/>
      </c>
      <c r="AK1576" s="232">
        <f>SUM(AC1576:AJ1576)-AB1576</f>
        <v/>
      </c>
      <c r="AL1576" s="228">
        <f>IF(A1576=D1576,"remplir à la main","")</f>
        <v/>
      </c>
      <c r="AM1576" s="228">
        <f>VLOOKUP(A1576,'[6]Table corresp.'!$M$4:$U$63,8,FALSE)</f>
        <v/>
      </c>
      <c r="AN1576" s="228">
        <f>VLOOKUP(D1576,'[6]Table corresp.'!$M$4:$U$63,9,FALSE)</f>
        <v/>
      </c>
    </row>
    <row r="1577">
      <c r="A1577" s="179" t="inlineStr">
        <is>
          <t>09 - Sciages bruts de Hêtre</t>
        </is>
      </c>
      <c r="B1577" s="179">
        <f>VLOOKUP(LEFT(A1577,3),'[6]Table corresp.'!$A$4:$D$63,3,FALSE)</f>
        <v/>
      </c>
      <c r="C1577" s="179">
        <f>VLOOKUP(A1577,'[6]Table corresp.'!$M$4:$P$63,4,FALSE)</f>
        <v/>
      </c>
      <c r="D1577" s="179" t="inlineStr">
        <is>
          <t>Consommation finale</t>
        </is>
      </c>
      <c r="E1577" s="179">
        <f>VLOOKUP(LEFT(D1577,3),'[6]Table corresp.'!$A$4:$D$63,4,FALSE)</f>
        <v/>
      </c>
      <c r="F1577" s="179">
        <f>LEFT(A1577,3)&amp;" - "&amp;LEFT(D1577,3)</f>
        <v/>
      </c>
      <c r="G1577" s="227" t="n">
        <v>802.91201317976</v>
      </c>
      <c r="H1577" s="227" t="n">
        <v>1133.52440260992</v>
      </c>
      <c r="I1577" s="227" t="n">
        <v>1936.43630350799</v>
      </c>
      <c r="J1577" s="227" t="n">
        <v>6.529662046889086</v>
      </c>
      <c r="K1577" s="227" t="n">
        <v>4.667030557262358</v>
      </c>
      <c r="L1577" s="227" t="n">
        <v>11.19669260415144</v>
      </c>
      <c r="M1577" s="227" t="n"/>
      <c r="N1577" s="227" t="n"/>
      <c r="O1577" s="227" t="n"/>
      <c r="P1577" s="227" t="n"/>
      <c r="Q1577" s="227" t="n"/>
      <c r="R1577" s="227" t="n"/>
      <c r="S1577" s="227" t="n"/>
      <c r="T1577" s="228">
        <f>VLOOKUP(A1577,'[6]Groupe de branches'!$Z$27:$AM$86,14,FALSE)</f>
        <v/>
      </c>
      <c r="U1577" s="228">
        <f>VLOOKUP(D1577,'[6]Groupe de branches'!$Z$27:$AM$86,14,FALSE)</f>
        <v/>
      </c>
      <c r="V1577" s="228" t="n">
        <v>2020</v>
      </c>
      <c r="W1577" s="228">
        <f>VLOOKUP(D1577,'[6]Table corresp.'!$M$4:$S$63,7,FALSE)</f>
        <v/>
      </c>
      <c r="X1577" s="229">
        <f>IFERROR(G1577/SUMIFS('[6]Comp2016-2017 (3)'!$I$5:$I$289,'[6]Comp2016-2017 (3)'!$A$5:$A$289,A1577,'[6]Comp2016-2017 (3)'!$R$5:$R$289,V1577),0)</f>
        <v/>
      </c>
      <c r="Y1577" s="230">
        <f>IF(RIGHT(F1577,3)="Exp",VLOOKUP(F1577,#REF!,2,FALSE),VLOOKUP(F1577,#REF!,9,FALSE))</f>
        <v/>
      </c>
      <c r="Z1577" s="231">
        <f>IFERROR(Y1577/SUMIFS($Y$4:$Y$1858,$V$4:$V$1858,V1577,$A$4:$A$1858,A1577),"")</f>
        <v/>
      </c>
      <c r="AA1577" s="231">
        <f>X1577*Z1577</f>
        <v/>
      </c>
      <c r="AB1577" s="232">
        <f>IFERROR(SUMIFS('[6]Comp2016-2017 (3)'!$G$5:$G$289,'[6]Comp2016-2017 (3)'!$A$5:$A$289,A1577,'[6]Comp2016-2017 (3)'!$R$5:$R$289,V1577)*AA1577/SUMIFS($AA$4:$AA$1858,$A$4:$A$1858,A1577,$V$4:$V$1858,V1577),0)</f>
        <v/>
      </c>
      <c r="AC1577" s="232">
        <f>IF($W1577=AC$3,$AB1577,IF(NOT($W1577=0),"",SUMIFS('Val-Vol (2)'!AC$4:AC$1858,'Val-Vol (2)'!$A$4:$A$1858,$D1577,'Val-Vol (2)'!$V$4:$V$1858,$V1577)/SUMIFS('[6]Comp2016-2017 (3)'!$G$5:$G$289,'[6]Comp2016-2017 (3)'!$A$5:$A$289,$D1577,'[6]Comp2016-2017 (3)'!$R$5:$R$289,$V1577)*$AB1577))</f>
        <v/>
      </c>
      <c r="AD1577" s="232">
        <f>IF($W1577=AD$3,$AB1577,IF(NOT($W1577=0),"",SUMIFS('Val-Vol (2)'!AD$4:AD$1858,'Val-Vol (2)'!$A$4:$A$1858,$D1577,'Val-Vol (2)'!$V$4:$V$1858,$V1577)/SUMIFS('[6]Comp2016-2017 (3)'!$G$5:$G$289,'[6]Comp2016-2017 (3)'!$A$5:$A$289,$D1577,'[6]Comp2016-2017 (3)'!$R$5:$R$289,$V1577)*$AB1577))</f>
        <v/>
      </c>
      <c r="AE1577" s="232">
        <f>IF($W1577=AE$3,$AB1577,IF(NOT($W1577=0),"",SUMIFS('Val-Vol (2)'!AE$4:AE$1858,'Val-Vol (2)'!$A$4:$A$1858,$D1577,'Val-Vol (2)'!$V$4:$V$1858,$V1577)/SUMIFS('[6]Comp2016-2017 (3)'!$G$5:$G$289,'[6]Comp2016-2017 (3)'!$A$5:$A$289,$D1577,'[6]Comp2016-2017 (3)'!$R$5:$R$289,$V1577)*$AB1577))</f>
        <v/>
      </c>
      <c r="AF1577" s="232">
        <f>IF($W1577=AF$3,$AB1577,IF(NOT($W1577=0),"",SUMIFS('Val-Vol (2)'!AF$4:AF$1858,'Val-Vol (2)'!$A$4:$A$1858,$D1577,'Val-Vol (2)'!$V$4:$V$1858,$V1577)/SUMIFS('[6]Comp2016-2017 (3)'!$G$5:$G$289,'[6]Comp2016-2017 (3)'!$A$5:$A$289,$D1577,'[6]Comp2016-2017 (3)'!$R$5:$R$289,$V1577)*$AB1577))</f>
        <v/>
      </c>
      <c r="AG1577" s="232">
        <f>IF($W1577=AG$3,$AB1577,IF(NOT($W1577=0),"",SUMIFS('Val-Vol (2)'!AG$4:AG$1858,'Val-Vol (2)'!$A$4:$A$1858,$D1577,'Val-Vol (2)'!$V$4:$V$1858,$V1577)/SUMIFS('[6]Comp2016-2017 (3)'!$G$5:$G$289,'[6]Comp2016-2017 (3)'!$A$5:$A$289,$D1577,'[6]Comp2016-2017 (3)'!$R$5:$R$289,$V1577)*$AB1577))</f>
        <v/>
      </c>
      <c r="AH1577" s="232">
        <f>IF($W1577=AH$3,$AB1577,IF(NOT($W1577=0),"",SUMIFS('Val-Vol (2)'!AH$4:AH$1858,'Val-Vol (2)'!$A$4:$A$1858,$D1577,'Val-Vol (2)'!$V$4:$V$1858,$V1577)/SUMIFS('[6]Comp2016-2017 (3)'!$G$5:$G$289,'[6]Comp2016-2017 (3)'!$A$5:$A$289,$D1577,'[6]Comp2016-2017 (3)'!$R$5:$R$289,$V1577)*$AB1577))</f>
        <v/>
      </c>
      <c r="AI1577" s="232">
        <f>IF($W1577=AI$3,$AB1577,IF(NOT($W1577=0),"",SUMIFS('Val-Vol (2)'!AI$4:AI$1858,'Val-Vol (2)'!$A$4:$A$1858,$D1577,'Val-Vol (2)'!$V$4:$V$1858,$V1577)/SUMIFS('[6]Comp2016-2017 (3)'!$G$5:$G$289,'[6]Comp2016-2017 (3)'!$A$5:$A$289,$D1577,'[6]Comp2016-2017 (3)'!$R$5:$R$289,$V1577)*$AB1577))</f>
        <v/>
      </c>
      <c r="AJ1577" s="232">
        <f>IF($W1577=AJ$3,$AB1577,IF(NOT($W1577=0),"",SUMIFS('Val-Vol (2)'!AJ$4:AJ$1858,'Val-Vol (2)'!$A$4:$A$1858,$D1577,'Val-Vol (2)'!$V$4:$V$1858,$V1577)/SUMIFS('[6]Comp2016-2017 (3)'!$G$5:$G$289,'[6]Comp2016-2017 (3)'!$A$5:$A$289,$D1577,'[6]Comp2016-2017 (3)'!$R$5:$R$289,$V1577)*$AB1577))</f>
        <v/>
      </c>
      <c r="AK1577" s="232">
        <f>SUM(AC1577:AJ1577)-AB1577</f>
        <v/>
      </c>
      <c r="AL1577" s="228">
        <f>IF(A1577=D1577,"remplir à la main","")</f>
        <v/>
      </c>
      <c r="AM1577" s="228">
        <f>VLOOKUP(A1577,'[6]Table corresp.'!$M$4:$U$63,8,FALSE)</f>
        <v/>
      </c>
      <c r="AN1577" s="228">
        <f>VLOOKUP(D1577,'[6]Table corresp.'!$M$4:$U$63,9,FALSE)</f>
        <v/>
      </c>
    </row>
    <row r="1578">
      <c r="A1578" s="179" t="inlineStr">
        <is>
          <t>09 - Sciages bruts de Hêtre</t>
        </is>
      </c>
      <c r="B1578" s="179">
        <f>VLOOKUP(LEFT(A1578,3),'[6]Table corresp.'!$A$4:$D$63,3,FALSE)</f>
        <v/>
      </c>
      <c r="C1578" s="179">
        <f>VLOOKUP(A1578,'[6]Table corresp.'!$M$4:$P$63,4,FALSE)</f>
        <v/>
      </c>
      <c r="D1578" s="179" t="inlineStr">
        <is>
          <t>Exportation</t>
        </is>
      </c>
      <c r="E1578" s="179">
        <f>VLOOKUP(LEFT(D1578,3),'[6]Table corresp.'!$A$4:$D$63,4,FALSE)</f>
        <v/>
      </c>
      <c r="F1578" s="179">
        <f>LEFT(A1578,3)&amp;" - "&amp;LEFT(D1578,3)</f>
        <v/>
      </c>
      <c r="G1578" s="227" t="n">
        <v>28263.1178623491</v>
      </c>
      <c r="H1578" s="227" t="n">
        <v>0</v>
      </c>
      <c r="I1578" s="227" t="n">
        <v>28263.118897</v>
      </c>
      <c r="J1578" s="227" t="n">
        <v>219.906815853175</v>
      </c>
      <c r="K1578" s="227" t="n">
        <v>0</v>
      </c>
      <c r="L1578" s="227" t="n">
        <v>219.906815853175</v>
      </c>
      <c r="M1578" s="227" t="n"/>
      <c r="N1578" s="227" t="n"/>
      <c r="O1578" s="227" t="n"/>
      <c r="P1578" s="227" t="n"/>
      <c r="Q1578" s="227" t="n"/>
      <c r="R1578" s="227" t="n"/>
      <c r="S1578" s="227" t="n"/>
      <c r="T1578" s="228">
        <f>VLOOKUP(A1578,'[6]Groupe de branches'!$Z$27:$AM$86,14,FALSE)</f>
        <v/>
      </c>
      <c r="U1578" s="228">
        <f>VLOOKUP(D1578,'[6]Groupe de branches'!$Z$27:$AM$86,14,FALSE)</f>
        <v/>
      </c>
      <c r="V1578" s="228" t="n">
        <v>2020</v>
      </c>
      <c r="W1578" s="228">
        <f>VLOOKUP(D1578,'[6]Table corresp.'!$M$4:$S$63,7,FALSE)</f>
        <v/>
      </c>
      <c r="X1578" s="229">
        <f>IFERROR(G1578/SUMIFS('[6]Comp2016-2017 (3)'!$I$5:$I$289,'[6]Comp2016-2017 (3)'!$A$5:$A$289,A1578,'[6]Comp2016-2017 (3)'!$R$5:$R$289,V1578),0)</f>
        <v/>
      </c>
      <c r="Y1578" s="230">
        <f>IF(RIGHT(F1578,3)="Exp",VLOOKUP(F1578,#REF!,2,FALSE),VLOOKUP(F1578,#REF!,9,FALSE))</f>
        <v/>
      </c>
      <c r="Z1578" s="231">
        <f>IFERROR(Y1578/SUMIFS($Y$4:$Y$1858,$V$4:$V$1858,V1578,$A$4:$A$1858,A1578),"")</f>
        <v/>
      </c>
      <c r="AA1578" s="231">
        <f>X1578*Z1578</f>
        <v/>
      </c>
      <c r="AB1578" s="232">
        <f>IFERROR(SUMIFS('[6]Comp2016-2017 (3)'!$G$5:$G$289,'[6]Comp2016-2017 (3)'!$A$5:$A$289,A1578,'[6]Comp2016-2017 (3)'!$R$5:$R$289,V1578)*AA1578/SUMIFS($AA$4:$AA$1858,$A$4:$A$1858,A1578,$V$4:$V$1858,V1578),0)</f>
        <v/>
      </c>
      <c r="AC1578" s="232">
        <f>IF($W1578=AC$3,$AB1578,IF(NOT($W1578=0),"",SUMIFS('Val-Vol (2)'!AC$4:AC$1858,'Val-Vol (2)'!$A$4:$A$1858,$D1578,'Val-Vol (2)'!$V$4:$V$1858,$V1578)/SUMIFS('[6]Comp2016-2017 (3)'!$G$5:$G$289,'[6]Comp2016-2017 (3)'!$A$5:$A$289,$D1578,'[6]Comp2016-2017 (3)'!$R$5:$R$289,$V1578)*$AB1578))</f>
        <v/>
      </c>
      <c r="AD1578" s="232">
        <f>IF($W1578=AD$3,$AB1578,IF(NOT($W1578=0),"",SUMIFS('Val-Vol (2)'!AD$4:AD$1858,'Val-Vol (2)'!$A$4:$A$1858,$D1578,'Val-Vol (2)'!$V$4:$V$1858,$V1578)/SUMIFS('[6]Comp2016-2017 (3)'!$G$5:$G$289,'[6]Comp2016-2017 (3)'!$A$5:$A$289,$D1578,'[6]Comp2016-2017 (3)'!$R$5:$R$289,$V1578)*$AB1578))</f>
        <v/>
      </c>
      <c r="AE1578" s="232">
        <f>IF($W1578=AE$3,$AB1578,IF(NOT($W1578=0),"",SUMIFS('Val-Vol (2)'!AE$4:AE$1858,'Val-Vol (2)'!$A$4:$A$1858,$D1578,'Val-Vol (2)'!$V$4:$V$1858,$V1578)/SUMIFS('[6]Comp2016-2017 (3)'!$G$5:$G$289,'[6]Comp2016-2017 (3)'!$A$5:$A$289,$D1578,'[6]Comp2016-2017 (3)'!$R$5:$R$289,$V1578)*$AB1578))</f>
        <v/>
      </c>
      <c r="AF1578" s="232">
        <f>IF($W1578=AF$3,$AB1578,IF(NOT($W1578=0),"",SUMIFS('Val-Vol (2)'!AF$4:AF$1858,'Val-Vol (2)'!$A$4:$A$1858,$D1578,'Val-Vol (2)'!$V$4:$V$1858,$V1578)/SUMIFS('[6]Comp2016-2017 (3)'!$G$5:$G$289,'[6]Comp2016-2017 (3)'!$A$5:$A$289,$D1578,'[6]Comp2016-2017 (3)'!$R$5:$R$289,$V1578)*$AB1578))</f>
        <v/>
      </c>
      <c r="AG1578" s="232">
        <f>IF($W1578=AG$3,$AB1578,IF(NOT($W1578=0),"",SUMIFS('Val-Vol (2)'!AG$4:AG$1858,'Val-Vol (2)'!$A$4:$A$1858,$D1578,'Val-Vol (2)'!$V$4:$V$1858,$V1578)/SUMIFS('[6]Comp2016-2017 (3)'!$G$5:$G$289,'[6]Comp2016-2017 (3)'!$A$5:$A$289,$D1578,'[6]Comp2016-2017 (3)'!$R$5:$R$289,$V1578)*$AB1578))</f>
        <v/>
      </c>
      <c r="AH1578" s="232">
        <f>IF($W1578=AH$3,$AB1578,IF(NOT($W1578=0),"",SUMIFS('Val-Vol (2)'!AH$4:AH$1858,'Val-Vol (2)'!$A$4:$A$1858,$D1578,'Val-Vol (2)'!$V$4:$V$1858,$V1578)/SUMIFS('[6]Comp2016-2017 (3)'!$G$5:$G$289,'[6]Comp2016-2017 (3)'!$A$5:$A$289,$D1578,'[6]Comp2016-2017 (3)'!$R$5:$R$289,$V1578)*$AB1578))</f>
        <v/>
      </c>
      <c r="AI1578" s="232">
        <f>IF($W1578=AI$3,$AB1578,IF(NOT($W1578=0),"",SUMIFS('Val-Vol (2)'!AI$4:AI$1858,'Val-Vol (2)'!$A$4:$A$1858,$D1578,'Val-Vol (2)'!$V$4:$V$1858,$V1578)/SUMIFS('[6]Comp2016-2017 (3)'!$G$5:$G$289,'[6]Comp2016-2017 (3)'!$A$5:$A$289,$D1578,'[6]Comp2016-2017 (3)'!$R$5:$R$289,$V1578)*$AB1578))</f>
        <v/>
      </c>
      <c r="AJ1578" s="232">
        <f>IF($W1578=AJ$3,$AB1578,IF(NOT($W1578=0),"",SUMIFS('Val-Vol (2)'!AJ$4:AJ$1858,'Val-Vol (2)'!$A$4:$A$1858,$D1578,'Val-Vol (2)'!$V$4:$V$1858,$V1578)/SUMIFS('[6]Comp2016-2017 (3)'!$G$5:$G$289,'[6]Comp2016-2017 (3)'!$A$5:$A$289,$D1578,'[6]Comp2016-2017 (3)'!$R$5:$R$289,$V1578)*$AB1578))</f>
        <v/>
      </c>
      <c r="AK1578" s="232">
        <f>SUM(AC1578:AJ1578)-AB1578</f>
        <v/>
      </c>
      <c r="AL1578" s="228">
        <f>IF(A1578=D1578,"remplir à la main","")</f>
        <v/>
      </c>
      <c r="AM1578" s="228">
        <f>VLOOKUP(A1578,'[6]Table corresp.'!$M$4:$U$63,8,FALSE)</f>
        <v/>
      </c>
      <c r="AN1578" s="228">
        <f>VLOOKUP(D1578,'[6]Table corresp.'!$M$4:$U$63,9,FALSE)</f>
        <v/>
      </c>
    </row>
    <row r="1579">
      <c r="A1579" s="179" t="inlineStr">
        <is>
          <t>10 - Sciages bruts : divers feuillus tempérés</t>
        </is>
      </c>
      <c r="B1579" s="179">
        <f>VLOOKUP(LEFT(A1579,3),'[6]Table corresp.'!$A$4:$D$63,3,FALSE)</f>
        <v/>
      </c>
      <c r="C1579" s="179">
        <f>VLOOKUP(A1579,'[6]Table corresp.'!$M$4:$P$63,4,FALSE)</f>
        <v/>
      </c>
      <c r="D1579" s="179" t="inlineStr">
        <is>
          <t>20 - Produits rabotés</t>
        </is>
      </c>
      <c r="E1579" s="179">
        <f>VLOOKUP(LEFT(D1579,3),'[6]Table corresp.'!$A$4:$D$63,4,FALSE)</f>
        <v/>
      </c>
      <c r="F1579" s="179">
        <f>LEFT(A1579,3)&amp;" - "&amp;LEFT(D1579,3)</f>
        <v/>
      </c>
      <c r="G1579" s="227" t="n">
        <v>1967.67185942488</v>
      </c>
      <c r="H1579" s="227" t="n">
        <v>546.639969694919</v>
      </c>
      <c r="I1579" s="227" t="n">
        <v>2514.31182911979</v>
      </c>
      <c r="J1579" s="227" t="n">
        <v>10.36260607642717</v>
      </c>
      <c r="K1579" s="227" t="n">
        <v>1.783127026758798</v>
      </c>
      <c r="L1579" s="227" t="n">
        <v>12.14573310318597</v>
      </c>
      <c r="M1579" s="227" t="n"/>
      <c r="N1579" s="227" t="n"/>
      <c r="O1579" s="227" t="n"/>
      <c r="P1579" s="227" t="n"/>
      <c r="Q1579" s="227" t="n"/>
      <c r="R1579" s="227" t="n"/>
      <c r="S1579" s="227" t="n"/>
      <c r="T1579" s="228">
        <f>VLOOKUP(A1579,'[6]Groupe de branches'!$Z$27:$AM$86,14,FALSE)</f>
        <v/>
      </c>
      <c r="U1579" s="228">
        <f>VLOOKUP(D1579,'[6]Groupe de branches'!$Z$27:$AM$86,14,FALSE)</f>
        <v/>
      </c>
      <c r="V1579" s="228" t="n">
        <v>2020</v>
      </c>
      <c r="W1579" s="228">
        <f>VLOOKUP(D1579,'[6]Table corresp.'!$M$4:$S$63,7,FALSE)</f>
        <v/>
      </c>
      <c r="X1579" s="229">
        <f>IFERROR(G1579/SUMIFS('[6]Comp2016-2017 (3)'!$I$5:$I$289,'[6]Comp2016-2017 (3)'!$A$5:$A$289,A1579,'[6]Comp2016-2017 (3)'!$R$5:$R$289,V1579),0)</f>
        <v/>
      </c>
      <c r="Y1579" s="230">
        <f>IF(RIGHT(F1579,3)="Exp",VLOOKUP(F1579,#REF!,2,FALSE),VLOOKUP(F1579,#REF!,9,FALSE))</f>
        <v/>
      </c>
      <c r="Z1579" s="231">
        <f>IFERROR(Y1579/SUMIFS($Y$4:$Y$1858,$V$4:$V$1858,V1579,$A$4:$A$1858,A1579),"")</f>
        <v/>
      </c>
      <c r="AA1579" s="231">
        <f>X1579*Z1579</f>
        <v/>
      </c>
      <c r="AB1579" s="232">
        <f>IFERROR(SUMIFS('[6]Comp2016-2017 (3)'!$G$5:$G$289,'[6]Comp2016-2017 (3)'!$A$5:$A$289,A1579,'[6]Comp2016-2017 (3)'!$R$5:$R$289,V1579)*AA1579/SUMIFS($AA$4:$AA$1858,$A$4:$A$1858,A1579,$V$4:$V$1858,V1579),0)</f>
        <v/>
      </c>
      <c r="AC1579" s="232">
        <f>IF($W1579=AC$3,$AB1579,IF(NOT($W1579=0),"",SUMIFS('Val-Vol (2)'!AC$4:AC$1858,'Val-Vol (2)'!$A$4:$A$1858,$D1579,'Val-Vol (2)'!$V$4:$V$1858,$V1579)/SUMIFS('[6]Comp2016-2017 (3)'!$G$5:$G$289,'[6]Comp2016-2017 (3)'!$A$5:$A$289,$D1579,'[6]Comp2016-2017 (3)'!$R$5:$R$289,$V1579)*$AB1579))</f>
        <v/>
      </c>
      <c r="AD1579" s="232">
        <f>IF($W1579=AD$3,$AB1579,IF(NOT($W1579=0),"",SUMIFS('Val-Vol (2)'!AD$4:AD$1858,'Val-Vol (2)'!$A$4:$A$1858,$D1579,'Val-Vol (2)'!$V$4:$V$1858,$V1579)/SUMIFS('[6]Comp2016-2017 (3)'!$G$5:$G$289,'[6]Comp2016-2017 (3)'!$A$5:$A$289,$D1579,'[6]Comp2016-2017 (3)'!$R$5:$R$289,$V1579)*$AB1579))</f>
        <v/>
      </c>
      <c r="AE1579" s="232">
        <f>IF($W1579=AE$3,$AB1579,IF(NOT($W1579=0),"",SUMIFS('Val-Vol (2)'!AE$4:AE$1858,'Val-Vol (2)'!$A$4:$A$1858,$D1579,'Val-Vol (2)'!$V$4:$V$1858,$V1579)/SUMIFS('[6]Comp2016-2017 (3)'!$G$5:$G$289,'[6]Comp2016-2017 (3)'!$A$5:$A$289,$D1579,'[6]Comp2016-2017 (3)'!$R$5:$R$289,$V1579)*$AB1579))</f>
        <v/>
      </c>
      <c r="AF1579" s="232">
        <f>IF($W1579=AF$3,$AB1579,IF(NOT($W1579=0),"",SUMIFS('Val-Vol (2)'!AF$4:AF$1858,'Val-Vol (2)'!$A$4:$A$1858,$D1579,'Val-Vol (2)'!$V$4:$V$1858,$V1579)/SUMIFS('[6]Comp2016-2017 (3)'!$G$5:$G$289,'[6]Comp2016-2017 (3)'!$A$5:$A$289,$D1579,'[6]Comp2016-2017 (3)'!$R$5:$R$289,$V1579)*$AB1579))</f>
        <v/>
      </c>
      <c r="AG1579" s="232">
        <f>IF($W1579=AG$3,$AB1579,IF(NOT($W1579=0),"",SUMIFS('Val-Vol (2)'!AG$4:AG$1858,'Val-Vol (2)'!$A$4:$A$1858,$D1579,'Val-Vol (2)'!$V$4:$V$1858,$V1579)/SUMIFS('[6]Comp2016-2017 (3)'!$G$5:$G$289,'[6]Comp2016-2017 (3)'!$A$5:$A$289,$D1579,'[6]Comp2016-2017 (3)'!$R$5:$R$289,$V1579)*$AB1579))</f>
        <v/>
      </c>
      <c r="AH1579" s="232">
        <f>IF($W1579=AH$3,$AB1579,IF(NOT($W1579=0),"",SUMIFS('Val-Vol (2)'!AH$4:AH$1858,'Val-Vol (2)'!$A$4:$A$1858,$D1579,'Val-Vol (2)'!$V$4:$V$1858,$V1579)/SUMIFS('[6]Comp2016-2017 (3)'!$G$5:$G$289,'[6]Comp2016-2017 (3)'!$A$5:$A$289,$D1579,'[6]Comp2016-2017 (3)'!$R$5:$R$289,$V1579)*$AB1579))</f>
        <v/>
      </c>
      <c r="AI1579" s="232">
        <f>IF($W1579=AI$3,$AB1579,IF(NOT($W1579=0),"",SUMIFS('Val-Vol (2)'!AI$4:AI$1858,'Val-Vol (2)'!$A$4:$A$1858,$D1579,'Val-Vol (2)'!$V$4:$V$1858,$V1579)/SUMIFS('[6]Comp2016-2017 (3)'!$G$5:$G$289,'[6]Comp2016-2017 (3)'!$A$5:$A$289,$D1579,'[6]Comp2016-2017 (3)'!$R$5:$R$289,$V1579)*$AB1579))</f>
        <v/>
      </c>
      <c r="AJ1579" s="232">
        <f>IF($W1579=AJ$3,$AB1579,IF(NOT($W1579=0),"",SUMIFS('Val-Vol (2)'!AJ$4:AJ$1858,'Val-Vol (2)'!$A$4:$A$1858,$D1579,'Val-Vol (2)'!$V$4:$V$1858,$V1579)/SUMIFS('[6]Comp2016-2017 (3)'!$G$5:$G$289,'[6]Comp2016-2017 (3)'!$A$5:$A$289,$D1579,'[6]Comp2016-2017 (3)'!$R$5:$R$289,$V1579)*$AB1579))</f>
        <v/>
      </c>
      <c r="AK1579" s="232">
        <f>SUM(AC1579:AJ1579)-AB1579</f>
        <v/>
      </c>
      <c r="AL1579" s="228">
        <f>IF(A1579=D1579,"remplir à la main","")</f>
        <v/>
      </c>
      <c r="AM1579" s="228">
        <f>VLOOKUP(A1579,'[6]Table corresp.'!$M$4:$U$63,8,FALSE)</f>
        <v/>
      </c>
      <c r="AN1579" s="228">
        <f>VLOOKUP(D1579,'[6]Table corresp.'!$M$4:$U$63,9,FALSE)</f>
        <v/>
      </c>
    </row>
    <row r="1580">
      <c r="A1580" s="179" t="inlineStr">
        <is>
          <t>10 - Sciages bruts : divers feuillus tempérés</t>
        </is>
      </c>
      <c r="B1580" s="179">
        <f>VLOOKUP(LEFT(A1580,3),'[6]Table corresp.'!$A$4:$D$63,3,FALSE)</f>
        <v/>
      </c>
      <c r="C1580" s="179">
        <f>VLOOKUP(A1580,'[6]Table corresp.'!$M$4:$P$63,4,FALSE)</f>
        <v/>
      </c>
      <c r="D1580" s="179" t="inlineStr">
        <is>
          <t>33 - Parquets contrecollés</t>
        </is>
      </c>
      <c r="E1580" s="179">
        <f>VLOOKUP(LEFT(D1580,3),'[6]Table corresp.'!$A$4:$D$63,4,FALSE)</f>
        <v/>
      </c>
      <c r="F1580" s="179">
        <f>LEFT(A1580,3)&amp;" - "&amp;LEFT(D1580,3)</f>
        <v/>
      </c>
      <c r="G1580" s="227" t="n">
        <v>198.88518684347</v>
      </c>
      <c r="H1580" s="227" t="n">
        <v>691.794098393274</v>
      </c>
      <c r="I1580" s="227" t="n">
        <v>890.679285236744</v>
      </c>
      <c r="J1580" s="227" t="n">
        <v>1.054002426254952</v>
      </c>
      <c r="K1580" s="227" t="n">
        <v>2.270809017253905</v>
      </c>
      <c r="L1580" s="227" t="n">
        <v>3.324811443508858</v>
      </c>
      <c r="M1580" s="227" t="n"/>
      <c r="N1580" s="227" t="n"/>
      <c r="O1580" s="227" t="n"/>
      <c r="P1580" s="227" t="n"/>
      <c r="Q1580" s="227" t="n"/>
      <c r="R1580" s="227" t="n"/>
      <c r="S1580" s="227" t="n"/>
      <c r="T1580" s="228">
        <f>VLOOKUP(A1580,'[6]Groupe de branches'!$Z$27:$AM$86,14,FALSE)</f>
        <v/>
      </c>
      <c r="U1580" s="228">
        <f>VLOOKUP(D1580,'[6]Groupe de branches'!$Z$27:$AM$86,14,FALSE)</f>
        <v/>
      </c>
      <c r="V1580" s="228" t="n">
        <v>2020</v>
      </c>
      <c r="W1580" s="228">
        <f>VLOOKUP(D1580,'[6]Table corresp.'!$M$4:$S$63,7,FALSE)</f>
        <v/>
      </c>
      <c r="X1580" s="229">
        <f>IFERROR(G1580/SUMIFS('[6]Comp2016-2017 (3)'!$I$5:$I$289,'[6]Comp2016-2017 (3)'!$A$5:$A$289,A1580,'[6]Comp2016-2017 (3)'!$R$5:$R$289,V1580),0)</f>
        <v/>
      </c>
      <c r="Y1580" s="230">
        <f>IF(RIGHT(F1580,3)="Exp",VLOOKUP(F1580,#REF!,2,FALSE),VLOOKUP(F1580,#REF!,9,FALSE))</f>
        <v/>
      </c>
      <c r="Z1580" s="231">
        <f>IFERROR(Y1580/SUMIFS($Y$4:$Y$1858,$V$4:$V$1858,V1580,$A$4:$A$1858,A1580),"")</f>
        <v/>
      </c>
      <c r="AA1580" s="231">
        <f>X1580*Z1580</f>
        <v/>
      </c>
      <c r="AB1580" s="232">
        <f>IFERROR(SUMIFS('[6]Comp2016-2017 (3)'!$G$5:$G$289,'[6]Comp2016-2017 (3)'!$A$5:$A$289,A1580,'[6]Comp2016-2017 (3)'!$R$5:$R$289,V1580)*AA1580/SUMIFS($AA$4:$AA$1858,$A$4:$A$1858,A1580,$V$4:$V$1858,V1580),0)</f>
        <v/>
      </c>
      <c r="AC1580" s="232">
        <f>IF($W1580=AC$3,$AB1580,IF(NOT($W1580=0),"",SUMIFS('Val-Vol (2)'!AC$4:AC$1858,'Val-Vol (2)'!$A$4:$A$1858,$D1580,'Val-Vol (2)'!$V$4:$V$1858,$V1580)/SUMIFS('[6]Comp2016-2017 (3)'!$G$5:$G$289,'[6]Comp2016-2017 (3)'!$A$5:$A$289,$D1580,'[6]Comp2016-2017 (3)'!$R$5:$R$289,$V1580)*$AB1580))</f>
        <v/>
      </c>
      <c r="AD1580" s="232">
        <f>IF($W1580=AD$3,$AB1580,IF(NOT($W1580=0),"",SUMIFS('Val-Vol (2)'!AD$4:AD$1858,'Val-Vol (2)'!$A$4:$A$1858,$D1580,'Val-Vol (2)'!$V$4:$V$1858,$V1580)/SUMIFS('[6]Comp2016-2017 (3)'!$G$5:$G$289,'[6]Comp2016-2017 (3)'!$A$5:$A$289,$D1580,'[6]Comp2016-2017 (3)'!$R$5:$R$289,$V1580)*$AB1580))</f>
        <v/>
      </c>
      <c r="AE1580" s="232">
        <f>IF($W1580=AE$3,$AB1580,IF(NOT($W1580=0),"",SUMIFS('Val-Vol (2)'!AE$4:AE$1858,'Val-Vol (2)'!$A$4:$A$1858,$D1580,'Val-Vol (2)'!$V$4:$V$1858,$V1580)/SUMIFS('[6]Comp2016-2017 (3)'!$G$5:$G$289,'[6]Comp2016-2017 (3)'!$A$5:$A$289,$D1580,'[6]Comp2016-2017 (3)'!$R$5:$R$289,$V1580)*$AB1580))</f>
        <v/>
      </c>
      <c r="AF1580" s="232">
        <f>IF($W1580=AF$3,$AB1580,IF(NOT($W1580=0),"",SUMIFS('Val-Vol (2)'!AF$4:AF$1858,'Val-Vol (2)'!$A$4:$A$1858,$D1580,'Val-Vol (2)'!$V$4:$V$1858,$V1580)/SUMIFS('[6]Comp2016-2017 (3)'!$G$5:$G$289,'[6]Comp2016-2017 (3)'!$A$5:$A$289,$D1580,'[6]Comp2016-2017 (3)'!$R$5:$R$289,$V1580)*$AB1580))</f>
        <v/>
      </c>
      <c r="AG1580" s="232">
        <f>IF($W1580=AG$3,$AB1580,IF(NOT($W1580=0),"",SUMIFS('Val-Vol (2)'!AG$4:AG$1858,'Val-Vol (2)'!$A$4:$A$1858,$D1580,'Val-Vol (2)'!$V$4:$V$1858,$V1580)/SUMIFS('[6]Comp2016-2017 (3)'!$G$5:$G$289,'[6]Comp2016-2017 (3)'!$A$5:$A$289,$D1580,'[6]Comp2016-2017 (3)'!$R$5:$R$289,$V1580)*$AB1580))</f>
        <v/>
      </c>
      <c r="AH1580" s="232">
        <f>IF($W1580=AH$3,$AB1580,IF(NOT($W1580=0),"",SUMIFS('Val-Vol (2)'!AH$4:AH$1858,'Val-Vol (2)'!$A$4:$A$1858,$D1580,'Val-Vol (2)'!$V$4:$V$1858,$V1580)/SUMIFS('[6]Comp2016-2017 (3)'!$G$5:$G$289,'[6]Comp2016-2017 (3)'!$A$5:$A$289,$D1580,'[6]Comp2016-2017 (3)'!$R$5:$R$289,$V1580)*$AB1580))</f>
        <v/>
      </c>
      <c r="AI1580" s="232">
        <f>IF($W1580=AI$3,$AB1580,IF(NOT($W1580=0),"",SUMIFS('Val-Vol (2)'!AI$4:AI$1858,'Val-Vol (2)'!$A$4:$A$1858,$D1580,'Val-Vol (2)'!$V$4:$V$1858,$V1580)/SUMIFS('[6]Comp2016-2017 (3)'!$G$5:$G$289,'[6]Comp2016-2017 (3)'!$A$5:$A$289,$D1580,'[6]Comp2016-2017 (3)'!$R$5:$R$289,$V1580)*$AB1580))</f>
        <v/>
      </c>
      <c r="AJ1580" s="232">
        <f>IF($W1580=AJ$3,$AB1580,IF(NOT($W1580=0),"",SUMIFS('Val-Vol (2)'!AJ$4:AJ$1858,'Val-Vol (2)'!$A$4:$A$1858,$D1580,'Val-Vol (2)'!$V$4:$V$1858,$V1580)/SUMIFS('[6]Comp2016-2017 (3)'!$G$5:$G$289,'[6]Comp2016-2017 (3)'!$A$5:$A$289,$D1580,'[6]Comp2016-2017 (3)'!$R$5:$R$289,$V1580)*$AB1580))</f>
        <v/>
      </c>
      <c r="AK1580" s="232">
        <f>SUM(AC1580:AJ1580)-AB1580</f>
        <v/>
      </c>
      <c r="AL1580" s="228">
        <f>IF(A1580=D1580,"remplir à la main","")</f>
        <v/>
      </c>
      <c r="AM1580" s="228">
        <f>VLOOKUP(A1580,'[6]Table corresp.'!$M$4:$U$63,8,FALSE)</f>
        <v/>
      </c>
      <c r="AN1580" s="228">
        <f>VLOOKUP(D1580,'[6]Table corresp.'!$M$4:$U$63,9,FALSE)</f>
        <v/>
      </c>
    </row>
    <row r="1581">
      <c r="A1581" s="179" t="inlineStr">
        <is>
          <t>10 - Sciages bruts : divers feuillus tempérés</t>
        </is>
      </c>
      <c r="B1581" s="179">
        <f>VLOOKUP(LEFT(A1581,3),'[6]Table corresp.'!$A$4:$D$63,3,FALSE)</f>
        <v/>
      </c>
      <c r="C1581" s="179">
        <f>VLOOKUP(A1581,'[6]Table corresp.'!$M$4:$P$63,4,FALSE)</f>
        <v/>
      </c>
      <c r="D1581" s="179" t="inlineStr">
        <is>
          <t>Palettes et emballages</t>
        </is>
      </c>
      <c r="E1581" s="179">
        <f>VLOOKUP(LEFT(D1581,3),'[6]Table corresp.'!$A$4:$D$63,4,FALSE)</f>
        <v/>
      </c>
      <c r="F1581" s="179">
        <f>LEFT(A1581,3)&amp;" - "&amp;LEFT(D1581,3)</f>
        <v/>
      </c>
      <c r="G1581" s="227" t="n">
        <v>15781.8751712077</v>
      </c>
      <c r="H1581" s="227" t="n">
        <v>0</v>
      </c>
      <c r="I1581" s="227" t="n">
        <v>15781.8751712077</v>
      </c>
      <c r="J1581" s="227" t="n">
        <v>204.5886537441698</v>
      </c>
      <c r="K1581" s="227" t="n">
        <v>0</v>
      </c>
      <c r="L1581" s="227" t="n">
        <v>204.5886537441698</v>
      </c>
      <c r="M1581" s="227" t="n"/>
      <c r="N1581" s="227" t="n"/>
      <c r="O1581" s="227" t="n"/>
      <c r="P1581" s="227" t="n"/>
      <c r="Q1581" s="227" t="n"/>
      <c r="R1581" s="227" t="n"/>
      <c r="S1581" s="227" t="n"/>
      <c r="T1581" s="228">
        <f>VLOOKUP(A1581,'[6]Groupe de branches'!$Z$27:$AM$86,14,FALSE)</f>
        <v/>
      </c>
      <c r="U1581" s="228">
        <f>VLOOKUP(D1581,'[6]Groupe de branches'!$Z$27:$AM$86,14,FALSE)</f>
        <v/>
      </c>
      <c r="V1581" s="228" t="n">
        <v>2020</v>
      </c>
      <c r="W1581" s="228">
        <f>VLOOKUP(D1581,'[6]Table corresp.'!$M$4:$S$63,7,FALSE)</f>
        <v/>
      </c>
      <c r="X1581" s="229">
        <f>IFERROR(G1581/SUMIFS('[6]Comp2016-2017 (3)'!$I$5:$I$289,'[6]Comp2016-2017 (3)'!$A$5:$A$289,A1581,'[6]Comp2016-2017 (3)'!$R$5:$R$289,V1581),0)</f>
        <v/>
      </c>
      <c r="Y1581" s="230">
        <f>IF(RIGHT(F1581,3)="Exp",VLOOKUP(F1581,#REF!,2,FALSE),VLOOKUP(F1581,#REF!,9,FALSE))</f>
        <v/>
      </c>
      <c r="Z1581" s="231">
        <f>IFERROR(Y1581/SUMIFS($Y$4:$Y$1858,$V$4:$V$1858,V1581,$A$4:$A$1858,A1581),"")</f>
        <v/>
      </c>
      <c r="AA1581" s="231">
        <f>X1581*Z1581</f>
        <v/>
      </c>
      <c r="AB1581" s="232">
        <f>IFERROR(SUMIFS('[6]Comp2016-2017 (3)'!$G$5:$G$289,'[6]Comp2016-2017 (3)'!$A$5:$A$289,A1581,'[6]Comp2016-2017 (3)'!$R$5:$R$289,V1581)*AA1581/SUMIFS($AA$4:$AA$1858,$A$4:$A$1858,A1581,$V$4:$V$1858,V1581),0)</f>
        <v/>
      </c>
      <c r="AC1581" s="232">
        <f>IF($W1581=AC$3,$AB1581,IF(NOT($W1581=0),"",SUMIFS('Val-Vol (2)'!AC$4:AC$1858,'Val-Vol (2)'!$A$4:$A$1858,$D1581,'Val-Vol (2)'!$V$4:$V$1858,$V1581)/SUMIFS('[6]Comp2016-2017 (3)'!$G$5:$G$289,'[6]Comp2016-2017 (3)'!$A$5:$A$289,$D1581,'[6]Comp2016-2017 (3)'!$R$5:$R$289,$V1581)*$AB1581))</f>
        <v/>
      </c>
      <c r="AD1581" s="232">
        <f>IF($W1581=AD$3,$AB1581,IF(NOT($W1581=0),"",SUMIFS('Val-Vol (2)'!AD$4:AD$1858,'Val-Vol (2)'!$A$4:$A$1858,$D1581,'Val-Vol (2)'!$V$4:$V$1858,$V1581)/SUMIFS('[6]Comp2016-2017 (3)'!$G$5:$G$289,'[6]Comp2016-2017 (3)'!$A$5:$A$289,$D1581,'[6]Comp2016-2017 (3)'!$R$5:$R$289,$V1581)*$AB1581))</f>
        <v/>
      </c>
      <c r="AE1581" s="232">
        <f>IF($W1581=AE$3,$AB1581,IF(NOT($W1581=0),"",SUMIFS('Val-Vol (2)'!AE$4:AE$1858,'Val-Vol (2)'!$A$4:$A$1858,$D1581,'Val-Vol (2)'!$V$4:$V$1858,$V1581)/SUMIFS('[6]Comp2016-2017 (3)'!$G$5:$G$289,'[6]Comp2016-2017 (3)'!$A$5:$A$289,$D1581,'[6]Comp2016-2017 (3)'!$R$5:$R$289,$V1581)*$AB1581))</f>
        <v/>
      </c>
      <c r="AF1581" s="232">
        <f>IF($W1581=AF$3,$AB1581,IF(NOT($W1581=0),"",SUMIFS('Val-Vol (2)'!AF$4:AF$1858,'Val-Vol (2)'!$A$4:$A$1858,$D1581,'Val-Vol (2)'!$V$4:$V$1858,$V1581)/SUMIFS('[6]Comp2016-2017 (3)'!$G$5:$G$289,'[6]Comp2016-2017 (3)'!$A$5:$A$289,$D1581,'[6]Comp2016-2017 (3)'!$R$5:$R$289,$V1581)*$AB1581))</f>
        <v/>
      </c>
      <c r="AG1581" s="232">
        <f>IF($W1581=AG$3,$AB1581,IF(NOT($W1581=0),"",SUMIFS('Val-Vol (2)'!AG$4:AG$1858,'Val-Vol (2)'!$A$4:$A$1858,$D1581,'Val-Vol (2)'!$V$4:$V$1858,$V1581)/SUMIFS('[6]Comp2016-2017 (3)'!$G$5:$G$289,'[6]Comp2016-2017 (3)'!$A$5:$A$289,$D1581,'[6]Comp2016-2017 (3)'!$R$5:$R$289,$V1581)*$AB1581))</f>
        <v/>
      </c>
      <c r="AH1581" s="232">
        <f>IF($W1581=AH$3,$AB1581,IF(NOT($W1581=0),"",SUMIFS('Val-Vol (2)'!AH$4:AH$1858,'Val-Vol (2)'!$A$4:$A$1858,$D1581,'Val-Vol (2)'!$V$4:$V$1858,$V1581)/SUMIFS('[6]Comp2016-2017 (3)'!$G$5:$G$289,'[6]Comp2016-2017 (3)'!$A$5:$A$289,$D1581,'[6]Comp2016-2017 (3)'!$R$5:$R$289,$V1581)*$AB1581))</f>
        <v/>
      </c>
      <c r="AI1581" s="232">
        <f>IF($W1581=AI$3,$AB1581,IF(NOT($W1581=0),"",SUMIFS('Val-Vol (2)'!AI$4:AI$1858,'Val-Vol (2)'!$A$4:$A$1858,$D1581,'Val-Vol (2)'!$V$4:$V$1858,$V1581)/SUMIFS('[6]Comp2016-2017 (3)'!$G$5:$G$289,'[6]Comp2016-2017 (3)'!$A$5:$A$289,$D1581,'[6]Comp2016-2017 (3)'!$R$5:$R$289,$V1581)*$AB1581))</f>
        <v/>
      </c>
      <c r="AJ1581" s="232">
        <f>IF($W1581=AJ$3,$AB1581,IF(NOT($W1581=0),"",SUMIFS('Val-Vol (2)'!AJ$4:AJ$1858,'Val-Vol (2)'!$A$4:$A$1858,$D1581,'Val-Vol (2)'!$V$4:$V$1858,$V1581)/SUMIFS('[6]Comp2016-2017 (3)'!$G$5:$G$289,'[6]Comp2016-2017 (3)'!$A$5:$A$289,$D1581,'[6]Comp2016-2017 (3)'!$R$5:$R$289,$V1581)*$AB1581))</f>
        <v/>
      </c>
      <c r="AK1581" s="232">
        <f>SUM(AC1581:AJ1581)-AB1581</f>
        <v/>
      </c>
      <c r="AL1581" s="228">
        <f>IF(A1581=D1581,"remplir à la main","")</f>
        <v/>
      </c>
      <c r="AM1581" s="228">
        <f>VLOOKUP(A1581,'[6]Table corresp.'!$M$4:$U$63,8,FALSE)</f>
        <v/>
      </c>
      <c r="AN1581" s="228">
        <f>VLOOKUP(D1581,'[6]Table corresp.'!$M$4:$U$63,9,FALSE)</f>
        <v/>
      </c>
    </row>
    <row r="1582">
      <c r="A1582" s="179" t="inlineStr">
        <is>
          <t>10 - Sciages bruts : divers feuillus tempérés</t>
        </is>
      </c>
      <c r="B1582" s="179">
        <f>VLOOKUP(LEFT(A1582,3),'[6]Table corresp.'!$A$4:$D$63,3,FALSE)</f>
        <v/>
      </c>
      <c r="C1582" s="179">
        <f>VLOOKUP(A1582,'[6]Table corresp.'!$M$4:$P$63,4,FALSE)</f>
        <v/>
      </c>
      <c r="D1582" s="179" t="inlineStr">
        <is>
          <t>40 - Produits en bois pour aménagement extérieur</t>
        </is>
      </c>
      <c r="E1582" s="179">
        <f>VLOOKUP(LEFT(D1582,3),'[6]Table corresp.'!$A$4:$D$63,4,FALSE)</f>
        <v/>
      </c>
      <c r="F1582" s="179">
        <f>LEFT(A1582,3)&amp;" - "&amp;LEFT(D1582,3)</f>
        <v/>
      </c>
      <c r="G1582" s="227" t="n">
        <v>7682.62450353706</v>
      </c>
      <c r="H1582" s="227" t="n">
        <v>0</v>
      </c>
      <c r="I1582" s="227" t="n">
        <v>7682.62450353706</v>
      </c>
      <c r="J1582" s="227" t="n">
        <v>58.8509149536241</v>
      </c>
      <c r="K1582" s="227" t="n">
        <v>0</v>
      </c>
      <c r="L1582" s="227" t="n">
        <v>58.8509149536241</v>
      </c>
      <c r="M1582" s="227" t="n"/>
      <c r="N1582" s="227" t="n"/>
      <c r="O1582" s="227" t="n"/>
      <c r="P1582" s="227" t="n"/>
      <c r="Q1582" s="227" t="n"/>
      <c r="R1582" s="227" t="n"/>
      <c r="S1582" s="227" t="n"/>
      <c r="T1582" s="228">
        <f>VLOOKUP(A1582,'[6]Groupe de branches'!$Z$27:$AM$86,14,FALSE)</f>
        <v/>
      </c>
      <c r="U1582" s="228">
        <f>VLOOKUP(D1582,'[6]Groupe de branches'!$Z$27:$AM$86,14,FALSE)</f>
        <v/>
      </c>
      <c r="V1582" s="228" t="n">
        <v>2020</v>
      </c>
      <c r="W1582" s="228">
        <f>VLOOKUP(D1582,'[6]Table corresp.'!$M$4:$S$63,7,FALSE)</f>
        <v/>
      </c>
      <c r="X1582" s="229">
        <f>IFERROR(G1582/SUMIFS('[6]Comp2016-2017 (3)'!$I$5:$I$289,'[6]Comp2016-2017 (3)'!$A$5:$A$289,A1582,'[6]Comp2016-2017 (3)'!$R$5:$R$289,V1582),0)</f>
        <v/>
      </c>
      <c r="Y1582" s="230">
        <f>IF(RIGHT(F1582,3)="Exp",VLOOKUP(F1582,#REF!,2,FALSE),VLOOKUP(F1582,#REF!,9,FALSE))</f>
        <v/>
      </c>
      <c r="Z1582" s="231">
        <f>IFERROR(Y1582/SUMIFS($Y$4:$Y$1858,$V$4:$V$1858,V1582,$A$4:$A$1858,A1582),"")</f>
        <v/>
      </c>
      <c r="AA1582" s="231">
        <f>X1582*Z1582</f>
        <v/>
      </c>
      <c r="AB1582" s="232">
        <f>IFERROR(SUMIFS('[6]Comp2016-2017 (3)'!$G$5:$G$289,'[6]Comp2016-2017 (3)'!$A$5:$A$289,A1582,'[6]Comp2016-2017 (3)'!$R$5:$R$289,V1582)*AA1582/SUMIFS($AA$4:$AA$1858,$A$4:$A$1858,A1582,$V$4:$V$1858,V1582),0)</f>
        <v/>
      </c>
      <c r="AC1582" s="232">
        <f>IF($W1582=AC$3,$AB1582,IF(NOT($W1582=0),"",SUMIFS('Val-Vol (2)'!AC$4:AC$1858,'Val-Vol (2)'!$A$4:$A$1858,$D1582,'Val-Vol (2)'!$V$4:$V$1858,$V1582)/SUMIFS('[6]Comp2016-2017 (3)'!$G$5:$G$289,'[6]Comp2016-2017 (3)'!$A$5:$A$289,$D1582,'[6]Comp2016-2017 (3)'!$R$5:$R$289,$V1582)*$AB1582))</f>
        <v/>
      </c>
      <c r="AD1582" s="232">
        <f>IF($W1582=AD$3,$AB1582,IF(NOT($W1582=0),"",SUMIFS('Val-Vol (2)'!AD$4:AD$1858,'Val-Vol (2)'!$A$4:$A$1858,$D1582,'Val-Vol (2)'!$V$4:$V$1858,$V1582)/SUMIFS('[6]Comp2016-2017 (3)'!$G$5:$G$289,'[6]Comp2016-2017 (3)'!$A$5:$A$289,$D1582,'[6]Comp2016-2017 (3)'!$R$5:$R$289,$V1582)*$AB1582))</f>
        <v/>
      </c>
      <c r="AE1582" s="232">
        <f>IF($W1582=AE$3,$AB1582,IF(NOT($W1582=0),"",SUMIFS('Val-Vol (2)'!AE$4:AE$1858,'Val-Vol (2)'!$A$4:$A$1858,$D1582,'Val-Vol (2)'!$V$4:$V$1858,$V1582)/SUMIFS('[6]Comp2016-2017 (3)'!$G$5:$G$289,'[6]Comp2016-2017 (3)'!$A$5:$A$289,$D1582,'[6]Comp2016-2017 (3)'!$R$5:$R$289,$V1582)*$AB1582))</f>
        <v/>
      </c>
      <c r="AF1582" s="232">
        <f>IF($W1582=AF$3,$AB1582,IF(NOT($W1582=0),"",SUMIFS('Val-Vol (2)'!AF$4:AF$1858,'Val-Vol (2)'!$A$4:$A$1858,$D1582,'Val-Vol (2)'!$V$4:$V$1858,$V1582)/SUMIFS('[6]Comp2016-2017 (3)'!$G$5:$G$289,'[6]Comp2016-2017 (3)'!$A$5:$A$289,$D1582,'[6]Comp2016-2017 (3)'!$R$5:$R$289,$V1582)*$AB1582))</f>
        <v/>
      </c>
      <c r="AG1582" s="232">
        <f>IF($W1582=AG$3,$AB1582,IF(NOT($W1582=0),"",SUMIFS('Val-Vol (2)'!AG$4:AG$1858,'Val-Vol (2)'!$A$4:$A$1858,$D1582,'Val-Vol (2)'!$V$4:$V$1858,$V1582)/SUMIFS('[6]Comp2016-2017 (3)'!$G$5:$G$289,'[6]Comp2016-2017 (3)'!$A$5:$A$289,$D1582,'[6]Comp2016-2017 (3)'!$R$5:$R$289,$V1582)*$AB1582))</f>
        <v/>
      </c>
      <c r="AH1582" s="232">
        <f>IF($W1582=AH$3,$AB1582,IF(NOT($W1582=0),"",SUMIFS('Val-Vol (2)'!AH$4:AH$1858,'Val-Vol (2)'!$A$4:$A$1858,$D1582,'Val-Vol (2)'!$V$4:$V$1858,$V1582)/SUMIFS('[6]Comp2016-2017 (3)'!$G$5:$G$289,'[6]Comp2016-2017 (3)'!$A$5:$A$289,$D1582,'[6]Comp2016-2017 (3)'!$R$5:$R$289,$V1582)*$AB1582))</f>
        <v/>
      </c>
      <c r="AI1582" s="232">
        <f>IF($W1582=AI$3,$AB1582,IF(NOT($W1582=0),"",SUMIFS('Val-Vol (2)'!AI$4:AI$1858,'Val-Vol (2)'!$A$4:$A$1858,$D1582,'Val-Vol (2)'!$V$4:$V$1858,$V1582)/SUMIFS('[6]Comp2016-2017 (3)'!$G$5:$G$289,'[6]Comp2016-2017 (3)'!$A$5:$A$289,$D1582,'[6]Comp2016-2017 (3)'!$R$5:$R$289,$V1582)*$AB1582))</f>
        <v/>
      </c>
      <c r="AJ1582" s="232">
        <f>IF($W1582=AJ$3,$AB1582,IF(NOT($W1582=0),"",SUMIFS('Val-Vol (2)'!AJ$4:AJ$1858,'Val-Vol (2)'!$A$4:$A$1858,$D1582,'Val-Vol (2)'!$V$4:$V$1858,$V1582)/SUMIFS('[6]Comp2016-2017 (3)'!$G$5:$G$289,'[6]Comp2016-2017 (3)'!$A$5:$A$289,$D1582,'[6]Comp2016-2017 (3)'!$R$5:$R$289,$V1582)*$AB1582))</f>
        <v/>
      </c>
      <c r="AK1582" s="232">
        <f>SUM(AC1582:AJ1582)-AB1582</f>
        <v/>
      </c>
      <c r="AL1582" s="228">
        <f>IF(A1582=D1582,"remplir à la main","")</f>
        <v/>
      </c>
      <c r="AM1582" s="228">
        <f>VLOOKUP(A1582,'[6]Table corresp.'!$M$4:$U$63,8,FALSE)</f>
        <v/>
      </c>
      <c r="AN1582" s="228">
        <f>VLOOKUP(D1582,'[6]Table corresp.'!$M$4:$U$63,9,FALSE)</f>
        <v/>
      </c>
    </row>
    <row r="1583">
      <c r="A1583" s="179" t="inlineStr">
        <is>
          <t>10 - Sciages bruts : divers feuillus tempérés</t>
        </is>
      </c>
      <c r="B1583" s="179">
        <f>VLOOKUP(LEFT(A1583,3),'[6]Table corresp.'!$A$4:$D$63,3,FALSE)</f>
        <v/>
      </c>
      <c r="C1583" s="179">
        <f>VLOOKUP(A1583,'[6]Table corresp.'!$M$4:$P$63,4,FALSE)</f>
        <v/>
      </c>
      <c r="D1583" s="179" t="inlineStr">
        <is>
          <t>41 - Objets divers en bois</t>
        </is>
      </c>
      <c r="E1583" s="179">
        <f>VLOOKUP(LEFT(D1583,3),'[6]Table corresp.'!$A$4:$D$63,4,FALSE)</f>
        <v/>
      </c>
      <c r="F1583" s="179">
        <f>LEFT(A1583,3)&amp;" - "&amp;LEFT(D1583,3)</f>
        <v/>
      </c>
      <c r="G1583" s="227" t="n">
        <v>12949.2995122705</v>
      </c>
      <c r="H1583" s="227" t="n">
        <v>603.733580799955</v>
      </c>
      <c r="I1583" s="227" t="n">
        <v>13553.0330930704</v>
      </c>
      <c r="J1583" s="227" t="n">
        <v>87.29162138279763</v>
      </c>
      <c r="K1583" s="227" t="n">
        <v>2.520787295929834</v>
      </c>
      <c r="L1583" s="227" t="n">
        <v>89.81240867872746</v>
      </c>
      <c r="M1583" s="227" t="n"/>
      <c r="N1583" s="227" t="n"/>
      <c r="O1583" s="227" t="n"/>
      <c r="P1583" s="227" t="n"/>
      <c r="Q1583" s="227" t="n"/>
      <c r="R1583" s="227" t="n"/>
      <c r="S1583" s="227" t="n"/>
      <c r="T1583" s="228">
        <f>VLOOKUP(A1583,'[6]Groupe de branches'!$Z$27:$AM$86,14,FALSE)</f>
        <v/>
      </c>
      <c r="U1583" s="228">
        <f>VLOOKUP(D1583,'[6]Groupe de branches'!$Z$27:$AM$86,14,FALSE)</f>
        <v/>
      </c>
      <c r="V1583" s="228" t="n">
        <v>2020</v>
      </c>
      <c r="W1583" s="228">
        <f>VLOOKUP(D1583,'[6]Table corresp.'!$M$4:$S$63,7,FALSE)</f>
        <v/>
      </c>
      <c r="X1583" s="229">
        <f>IFERROR(G1583/SUMIFS('[6]Comp2016-2017 (3)'!$I$5:$I$289,'[6]Comp2016-2017 (3)'!$A$5:$A$289,A1583,'[6]Comp2016-2017 (3)'!$R$5:$R$289,V1583),0)</f>
        <v/>
      </c>
      <c r="Y1583" s="230">
        <f>IF(RIGHT(F1583,3)="Exp",VLOOKUP(F1583,#REF!,2,FALSE),VLOOKUP(F1583,#REF!,9,FALSE))</f>
        <v/>
      </c>
      <c r="Z1583" s="231">
        <f>IFERROR(Y1583/SUMIFS($Y$4:$Y$1858,$V$4:$V$1858,V1583,$A$4:$A$1858,A1583),"")</f>
        <v/>
      </c>
      <c r="AA1583" s="231">
        <f>X1583*Z1583</f>
        <v/>
      </c>
      <c r="AB1583" s="232">
        <f>IFERROR(SUMIFS('[6]Comp2016-2017 (3)'!$G$5:$G$289,'[6]Comp2016-2017 (3)'!$A$5:$A$289,A1583,'[6]Comp2016-2017 (3)'!$R$5:$R$289,V1583)*AA1583/SUMIFS($AA$4:$AA$1858,$A$4:$A$1858,A1583,$V$4:$V$1858,V1583),0)</f>
        <v/>
      </c>
      <c r="AC1583" s="232">
        <f>IF($W1583=AC$3,$AB1583,IF(NOT($W1583=0),"",SUMIFS('Val-Vol (2)'!AC$4:AC$1858,'Val-Vol (2)'!$A$4:$A$1858,$D1583,'Val-Vol (2)'!$V$4:$V$1858,$V1583)/SUMIFS('[6]Comp2016-2017 (3)'!$G$5:$G$289,'[6]Comp2016-2017 (3)'!$A$5:$A$289,$D1583,'[6]Comp2016-2017 (3)'!$R$5:$R$289,$V1583)*$AB1583))</f>
        <v/>
      </c>
      <c r="AD1583" s="232">
        <f>IF($W1583=AD$3,$AB1583,IF(NOT($W1583=0),"",SUMIFS('Val-Vol (2)'!AD$4:AD$1858,'Val-Vol (2)'!$A$4:$A$1858,$D1583,'Val-Vol (2)'!$V$4:$V$1858,$V1583)/SUMIFS('[6]Comp2016-2017 (3)'!$G$5:$G$289,'[6]Comp2016-2017 (3)'!$A$5:$A$289,$D1583,'[6]Comp2016-2017 (3)'!$R$5:$R$289,$V1583)*$AB1583))</f>
        <v/>
      </c>
      <c r="AE1583" s="232">
        <f>IF($W1583=AE$3,$AB1583,IF(NOT($W1583=0),"",SUMIFS('Val-Vol (2)'!AE$4:AE$1858,'Val-Vol (2)'!$A$4:$A$1858,$D1583,'Val-Vol (2)'!$V$4:$V$1858,$V1583)/SUMIFS('[6]Comp2016-2017 (3)'!$G$5:$G$289,'[6]Comp2016-2017 (3)'!$A$5:$A$289,$D1583,'[6]Comp2016-2017 (3)'!$R$5:$R$289,$V1583)*$AB1583))</f>
        <v/>
      </c>
      <c r="AF1583" s="232">
        <f>IF($W1583=AF$3,$AB1583,IF(NOT($W1583=0),"",SUMIFS('Val-Vol (2)'!AF$4:AF$1858,'Val-Vol (2)'!$A$4:$A$1858,$D1583,'Val-Vol (2)'!$V$4:$V$1858,$V1583)/SUMIFS('[6]Comp2016-2017 (3)'!$G$5:$G$289,'[6]Comp2016-2017 (3)'!$A$5:$A$289,$D1583,'[6]Comp2016-2017 (3)'!$R$5:$R$289,$V1583)*$AB1583))</f>
        <v/>
      </c>
      <c r="AG1583" s="232">
        <f>IF($W1583=AG$3,$AB1583,IF(NOT($W1583=0),"",SUMIFS('Val-Vol (2)'!AG$4:AG$1858,'Val-Vol (2)'!$A$4:$A$1858,$D1583,'Val-Vol (2)'!$V$4:$V$1858,$V1583)/SUMIFS('[6]Comp2016-2017 (3)'!$G$5:$G$289,'[6]Comp2016-2017 (3)'!$A$5:$A$289,$D1583,'[6]Comp2016-2017 (3)'!$R$5:$R$289,$V1583)*$AB1583))</f>
        <v/>
      </c>
      <c r="AH1583" s="232">
        <f>IF($W1583=AH$3,$AB1583,IF(NOT($W1583=0),"",SUMIFS('Val-Vol (2)'!AH$4:AH$1858,'Val-Vol (2)'!$A$4:$A$1858,$D1583,'Val-Vol (2)'!$V$4:$V$1858,$V1583)/SUMIFS('[6]Comp2016-2017 (3)'!$G$5:$G$289,'[6]Comp2016-2017 (3)'!$A$5:$A$289,$D1583,'[6]Comp2016-2017 (3)'!$R$5:$R$289,$V1583)*$AB1583))</f>
        <v/>
      </c>
      <c r="AI1583" s="232">
        <f>IF($W1583=AI$3,$AB1583,IF(NOT($W1583=0),"",SUMIFS('Val-Vol (2)'!AI$4:AI$1858,'Val-Vol (2)'!$A$4:$A$1858,$D1583,'Val-Vol (2)'!$V$4:$V$1858,$V1583)/SUMIFS('[6]Comp2016-2017 (3)'!$G$5:$G$289,'[6]Comp2016-2017 (3)'!$A$5:$A$289,$D1583,'[6]Comp2016-2017 (3)'!$R$5:$R$289,$V1583)*$AB1583))</f>
        <v/>
      </c>
      <c r="AJ1583" s="232">
        <f>IF($W1583=AJ$3,$AB1583,IF(NOT($W1583=0),"",SUMIFS('Val-Vol (2)'!AJ$4:AJ$1858,'Val-Vol (2)'!$A$4:$A$1858,$D1583,'Val-Vol (2)'!$V$4:$V$1858,$V1583)/SUMIFS('[6]Comp2016-2017 (3)'!$G$5:$G$289,'[6]Comp2016-2017 (3)'!$A$5:$A$289,$D1583,'[6]Comp2016-2017 (3)'!$R$5:$R$289,$V1583)*$AB1583))</f>
        <v/>
      </c>
      <c r="AK1583" s="232">
        <f>SUM(AC1583:AJ1583)-AB1583</f>
        <v/>
      </c>
      <c r="AL1583" s="228">
        <f>IF(A1583=D1583,"remplir à la main","")</f>
        <v/>
      </c>
      <c r="AM1583" s="228">
        <f>VLOOKUP(A1583,'[6]Table corresp.'!$M$4:$U$63,8,FALSE)</f>
        <v/>
      </c>
      <c r="AN1583" s="228">
        <f>VLOOKUP(D1583,'[6]Table corresp.'!$M$4:$U$63,9,FALSE)</f>
        <v/>
      </c>
    </row>
    <row r="1584">
      <c r="A1584" s="179" t="inlineStr">
        <is>
          <t>10 - Sciages bruts : divers feuillus tempérés</t>
        </is>
      </c>
      <c r="B1584" s="179">
        <f>VLOOKUP(LEFT(A1584,3),'[6]Table corresp.'!$A$4:$D$63,3,FALSE)</f>
        <v/>
      </c>
      <c r="C1584" s="179">
        <f>VLOOKUP(A1584,'[6]Table corresp.'!$M$4:$P$63,4,FALSE)</f>
        <v/>
      </c>
      <c r="D1584" s="179" t="inlineStr">
        <is>
          <t>47 - Meubles à base de bois</t>
        </is>
      </c>
      <c r="E1584" s="179">
        <f>VLOOKUP(LEFT(D1584,3),'[6]Table corresp.'!$A$4:$D$63,4,FALSE)</f>
        <v/>
      </c>
      <c r="F1584" s="179">
        <f>LEFT(A1584,3)&amp;" - "&amp;LEFT(D1584,3)</f>
        <v/>
      </c>
      <c r="G1584" s="227" t="n">
        <v>7461.10331230787</v>
      </c>
      <c r="H1584" s="227" t="n">
        <v>8731.739351111861</v>
      </c>
      <c r="I1584" s="227" t="n">
        <v>16192.8426634197</v>
      </c>
      <c r="J1584" s="227" t="n">
        <v>43.35821041361886</v>
      </c>
      <c r="K1584" s="227" t="n">
        <v>31.42922287025425</v>
      </c>
      <c r="L1584" s="227" t="n">
        <v>74.78743328387311</v>
      </c>
      <c r="M1584" s="227" t="n"/>
      <c r="N1584" s="227" t="n"/>
      <c r="O1584" s="227" t="n"/>
      <c r="P1584" s="227" t="n"/>
      <c r="Q1584" s="227" t="n"/>
      <c r="R1584" s="227" t="n"/>
      <c r="S1584" s="227" t="n"/>
      <c r="T1584" s="228">
        <f>VLOOKUP(A1584,'[6]Groupe de branches'!$Z$27:$AM$86,14,FALSE)</f>
        <v/>
      </c>
      <c r="U1584" s="228">
        <f>VLOOKUP(D1584,'[6]Groupe de branches'!$Z$27:$AM$86,14,FALSE)</f>
        <v/>
      </c>
      <c r="V1584" s="228" t="n">
        <v>2020</v>
      </c>
      <c r="W1584" s="228">
        <f>VLOOKUP(D1584,'[6]Table corresp.'!$M$4:$S$63,7,FALSE)</f>
        <v/>
      </c>
      <c r="X1584" s="229">
        <f>IFERROR(G1584/SUMIFS('[6]Comp2016-2017 (3)'!$I$5:$I$289,'[6]Comp2016-2017 (3)'!$A$5:$A$289,A1584,'[6]Comp2016-2017 (3)'!$R$5:$R$289,V1584),0)</f>
        <v/>
      </c>
      <c r="Y1584" s="230">
        <f>IF(RIGHT(F1584,3)="Exp",VLOOKUP(F1584,#REF!,2,FALSE),VLOOKUP(F1584,#REF!,9,FALSE))</f>
        <v/>
      </c>
      <c r="Z1584" s="231">
        <f>IFERROR(Y1584/SUMIFS($Y$4:$Y$1858,$V$4:$V$1858,V1584,$A$4:$A$1858,A1584),"")</f>
        <v/>
      </c>
      <c r="AA1584" s="231">
        <f>X1584*Z1584</f>
        <v/>
      </c>
      <c r="AB1584" s="232">
        <f>IFERROR(SUMIFS('[6]Comp2016-2017 (3)'!$G$5:$G$289,'[6]Comp2016-2017 (3)'!$A$5:$A$289,A1584,'[6]Comp2016-2017 (3)'!$R$5:$R$289,V1584)*AA1584/SUMIFS($AA$4:$AA$1858,$A$4:$A$1858,A1584,$V$4:$V$1858,V1584),0)</f>
        <v/>
      </c>
      <c r="AC1584" s="232">
        <f>IF($W1584=AC$3,$AB1584,IF(NOT($W1584=0),"",SUMIFS('Val-Vol (2)'!AC$4:AC$1858,'Val-Vol (2)'!$A$4:$A$1858,$D1584,'Val-Vol (2)'!$V$4:$V$1858,$V1584)/SUMIFS('[6]Comp2016-2017 (3)'!$G$5:$G$289,'[6]Comp2016-2017 (3)'!$A$5:$A$289,$D1584,'[6]Comp2016-2017 (3)'!$R$5:$R$289,$V1584)*$AB1584))</f>
        <v/>
      </c>
      <c r="AD1584" s="232">
        <f>IF($W1584=AD$3,$AB1584,IF(NOT($W1584=0),"",SUMIFS('Val-Vol (2)'!AD$4:AD$1858,'Val-Vol (2)'!$A$4:$A$1858,$D1584,'Val-Vol (2)'!$V$4:$V$1858,$V1584)/SUMIFS('[6]Comp2016-2017 (3)'!$G$5:$G$289,'[6]Comp2016-2017 (3)'!$A$5:$A$289,$D1584,'[6]Comp2016-2017 (3)'!$R$5:$R$289,$V1584)*$AB1584))</f>
        <v/>
      </c>
      <c r="AE1584" s="232">
        <f>IF($W1584=AE$3,$AB1584,IF(NOT($W1584=0),"",SUMIFS('Val-Vol (2)'!AE$4:AE$1858,'Val-Vol (2)'!$A$4:$A$1858,$D1584,'Val-Vol (2)'!$V$4:$V$1858,$V1584)/SUMIFS('[6]Comp2016-2017 (3)'!$G$5:$G$289,'[6]Comp2016-2017 (3)'!$A$5:$A$289,$D1584,'[6]Comp2016-2017 (3)'!$R$5:$R$289,$V1584)*$AB1584))</f>
        <v/>
      </c>
      <c r="AF1584" s="232">
        <f>IF($W1584=AF$3,$AB1584,IF(NOT($W1584=0),"",SUMIFS('Val-Vol (2)'!AF$4:AF$1858,'Val-Vol (2)'!$A$4:$A$1858,$D1584,'Val-Vol (2)'!$V$4:$V$1858,$V1584)/SUMIFS('[6]Comp2016-2017 (3)'!$G$5:$G$289,'[6]Comp2016-2017 (3)'!$A$5:$A$289,$D1584,'[6]Comp2016-2017 (3)'!$R$5:$R$289,$V1584)*$AB1584))</f>
        <v/>
      </c>
      <c r="AG1584" s="232">
        <f>IF($W1584=AG$3,$AB1584,IF(NOT($W1584=0),"",SUMIFS('Val-Vol (2)'!AG$4:AG$1858,'Val-Vol (2)'!$A$4:$A$1858,$D1584,'Val-Vol (2)'!$V$4:$V$1858,$V1584)/SUMIFS('[6]Comp2016-2017 (3)'!$G$5:$G$289,'[6]Comp2016-2017 (3)'!$A$5:$A$289,$D1584,'[6]Comp2016-2017 (3)'!$R$5:$R$289,$V1584)*$AB1584))</f>
        <v/>
      </c>
      <c r="AH1584" s="232">
        <f>IF($W1584=AH$3,$AB1584,IF(NOT($W1584=0),"",SUMIFS('Val-Vol (2)'!AH$4:AH$1858,'Val-Vol (2)'!$A$4:$A$1858,$D1584,'Val-Vol (2)'!$V$4:$V$1858,$V1584)/SUMIFS('[6]Comp2016-2017 (3)'!$G$5:$G$289,'[6]Comp2016-2017 (3)'!$A$5:$A$289,$D1584,'[6]Comp2016-2017 (3)'!$R$5:$R$289,$V1584)*$AB1584))</f>
        <v/>
      </c>
      <c r="AI1584" s="232">
        <f>IF($W1584=AI$3,$AB1584,IF(NOT($W1584=0),"",SUMIFS('Val-Vol (2)'!AI$4:AI$1858,'Val-Vol (2)'!$A$4:$A$1858,$D1584,'Val-Vol (2)'!$V$4:$V$1858,$V1584)/SUMIFS('[6]Comp2016-2017 (3)'!$G$5:$G$289,'[6]Comp2016-2017 (3)'!$A$5:$A$289,$D1584,'[6]Comp2016-2017 (3)'!$R$5:$R$289,$V1584)*$AB1584))</f>
        <v/>
      </c>
      <c r="AJ1584" s="232">
        <f>IF($W1584=AJ$3,$AB1584,IF(NOT($W1584=0),"",SUMIFS('Val-Vol (2)'!AJ$4:AJ$1858,'Val-Vol (2)'!$A$4:$A$1858,$D1584,'Val-Vol (2)'!$V$4:$V$1858,$V1584)/SUMIFS('[6]Comp2016-2017 (3)'!$G$5:$G$289,'[6]Comp2016-2017 (3)'!$A$5:$A$289,$D1584,'[6]Comp2016-2017 (3)'!$R$5:$R$289,$V1584)*$AB1584))</f>
        <v/>
      </c>
      <c r="AK1584" s="232">
        <f>SUM(AC1584:AJ1584)-AB1584</f>
        <v/>
      </c>
      <c r="AL1584" s="228">
        <f>IF(A1584=D1584,"remplir à la main","")</f>
        <v/>
      </c>
      <c r="AM1584" s="228">
        <f>VLOOKUP(A1584,'[6]Table corresp.'!$M$4:$U$63,8,FALSE)</f>
        <v/>
      </c>
      <c r="AN1584" s="228">
        <f>VLOOKUP(D1584,'[6]Table corresp.'!$M$4:$U$63,9,FALSE)</f>
        <v/>
      </c>
    </row>
    <row r="1585">
      <c r="A1585" s="179" t="inlineStr">
        <is>
          <t>10 - Sciages bruts : divers feuillus tempérés</t>
        </is>
      </c>
      <c r="B1585" s="179">
        <f>VLOOKUP(LEFT(A1585,3),'[6]Table corresp.'!$A$4:$D$63,3,FALSE)</f>
        <v/>
      </c>
      <c r="C1585" s="179">
        <f>VLOOKUP(A1585,'[6]Table corresp.'!$M$4:$P$63,4,FALSE)</f>
        <v/>
      </c>
      <c r="D1585" s="179" t="inlineStr">
        <is>
          <t>48 - Autres produits manufacturiés (instruments de musique, jeux et jouets…)</t>
        </is>
      </c>
      <c r="E1585" s="179">
        <f>VLOOKUP(LEFT(D1585,3),'[6]Table corresp.'!$A$4:$D$63,4,FALSE)</f>
        <v/>
      </c>
      <c r="F1585" s="179">
        <f>LEFT(A1585,3)&amp;" - "&amp;LEFT(D1585,3)</f>
        <v/>
      </c>
      <c r="G1585" s="227" t="n">
        <v>8863.973691941999</v>
      </c>
      <c r="H1585" s="227" t="n">
        <v>0</v>
      </c>
      <c r="I1585" s="227" t="n">
        <v>8863.97369194199</v>
      </c>
      <c r="J1585" s="227" t="n">
        <v>37.34519745309819</v>
      </c>
      <c r="K1585" s="227" t="n">
        <v>0</v>
      </c>
      <c r="L1585" s="227" t="n">
        <v>37.34519745309819</v>
      </c>
      <c r="M1585" s="227" t="n"/>
      <c r="N1585" s="227" t="n"/>
      <c r="O1585" s="227" t="n"/>
      <c r="P1585" s="227" t="n"/>
      <c r="Q1585" s="227" t="n"/>
      <c r="R1585" s="227" t="n"/>
      <c r="S1585" s="227" t="n"/>
      <c r="T1585" s="228">
        <f>VLOOKUP(A1585,'[6]Groupe de branches'!$Z$27:$AM$86,14,FALSE)</f>
        <v/>
      </c>
      <c r="U1585" s="228">
        <f>VLOOKUP(D1585,'[6]Groupe de branches'!$Z$27:$AM$86,14,FALSE)</f>
        <v/>
      </c>
      <c r="V1585" s="228" t="n">
        <v>2020</v>
      </c>
      <c r="W1585" s="228">
        <f>VLOOKUP(D1585,'[6]Table corresp.'!$M$4:$S$63,7,FALSE)</f>
        <v/>
      </c>
      <c r="X1585" s="229">
        <f>IFERROR(G1585/SUMIFS('[6]Comp2016-2017 (3)'!$I$5:$I$289,'[6]Comp2016-2017 (3)'!$A$5:$A$289,A1585,'[6]Comp2016-2017 (3)'!$R$5:$R$289,V1585),0)</f>
        <v/>
      </c>
      <c r="Y1585" s="230">
        <f>IF(RIGHT(F1585,3)="Exp",VLOOKUP(F1585,#REF!,2,FALSE),VLOOKUP(F1585,#REF!,9,FALSE))</f>
        <v/>
      </c>
      <c r="Z1585" s="231">
        <f>IFERROR(Y1585/SUMIFS($Y$4:$Y$1858,$V$4:$V$1858,V1585,$A$4:$A$1858,A1585),"")</f>
        <v/>
      </c>
      <c r="AA1585" s="231">
        <f>X1585*Z1585</f>
        <v/>
      </c>
      <c r="AB1585" s="232">
        <f>IFERROR(SUMIFS('[6]Comp2016-2017 (3)'!$G$5:$G$289,'[6]Comp2016-2017 (3)'!$A$5:$A$289,A1585,'[6]Comp2016-2017 (3)'!$R$5:$R$289,V1585)*AA1585/SUMIFS($AA$4:$AA$1858,$A$4:$A$1858,A1585,$V$4:$V$1858,V1585),0)</f>
        <v/>
      </c>
      <c r="AC1585" s="232">
        <f>IF($W1585=AC$3,$AB1585,IF(NOT($W1585=0),"",SUMIFS('Val-Vol (2)'!AC$4:AC$1858,'Val-Vol (2)'!$A$4:$A$1858,$D1585,'Val-Vol (2)'!$V$4:$V$1858,$V1585)/SUMIFS('[6]Comp2016-2017 (3)'!$G$5:$G$289,'[6]Comp2016-2017 (3)'!$A$5:$A$289,$D1585,'[6]Comp2016-2017 (3)'!$R$5:$R$289,$V1585)*$AB1585))</f>
        <v/>
      </c>
      <c r="AD1585" s="232">
        <f>IF($W1585=AD$3,$AB1585,IF(NOT($W1585=0),"",SUMIFS('Val-Vol (2)'!AD$4:AD$1858,'Val-Vol (2)'!$A$4:$A$1858,$D1585,'Val-Vol (2)'!$V$4:$V$1858,$V1585)/SUMIFS('[6]Comp2016-2017 (3)'!$G$5:$G$289,'[6]Comp2016-2017 (3)'!$A$5:$A$289,$D1585,'[6]Comp2016-2017 (3)'!$R$5:$R$289,$V1585)*$AB1585))</f>
        <v/>
      </c>
      <c r="AE1585" s="232">
        <f>IF($W1585=AE$3,$AB1585,IF(NOT($W1585=0),"",SUMIFS('Val-Vol (2)'!AE$4:AE$1858,'Val-Vol (2)'!$A$4:$A$1858,$D1585,'Val-Vol (2)'!$V$4:$V$1858,$V1585)/SUMIFS('[6]Comp2016-2017 (3)'!$G$5:$G$289,'[6]Comp2016-2017 (3)'!$A$5:$A$289,$D1585,'[6]Comp2016-2017 (3)'!$R$5:$R$289,$V1585)*$AB1585))</f>
        <v/>
      </c>
      <c r="AF1585" s="232">
        <f>IF($W1585=AF$3,$AB1585,IF(NOT($W1585=0),"",SUMIFS('Val-Vol (2)'!AF$4:AF$1858,'Val-Vol (2)'!$A$4:$A$1858,$D1585,'Val-Vol (2)'!$V$4:$V$1858,$V1585)/SUMIFS('[6]Comp2016-2017 (3)'!$G$5:$G$289,'[6]Comp2016-2017 (3)'!$A$5:$A$289,$D1585,'[6]Comp2016-2017 (3)'!$R$5:$R$289,$V1585)*$AB1585))</f>
        <v/>
      </c>
      <c r="AG1585" s="232">
        <f>IF($W1585=AG$3,$AB1585,IF(NOT($W1585=0),"",SUMIFS('Val-Vol (2)'!AG$4:AG$1858,'Val-Vol (2)'!$A$4:$A$1858,$D1585,'Val-Vol (2)'!$V$4:$V$1858,$V1585)/SUMIFS('[6]Comp2016-2017 (3)'!$G$5:$G$289,'[6]Comp2016-2017 (3)'!$A$5:$A$289,$D1585,'[6]Comp2016-2017 (3)'!$R$5:$R$289,$V1585)*$AB1585))</f>
        <v/>
      </c>
      <c r="AH1585" s="232">
        <f>IF($W1585=AH$3,$AB1585,IF(NOT($W1585=0),"",SUMIFS('Val-Vol (2)'!AH$4:AH$1858,'Val-Vol (2)'!$A$4:$A$1858,$D1585,'Val-Vol (2)'!$V$4:$V$1858,$V1585)/SUMIFS('[6]Comp2016-2017 (3)'!$G$5:$G$289,'[6]Comp2016-2017 (3)'!$A$5:$A$289,$D1585,'[6]Comp2016-2017 (3)'!$R$5:$R$289,$V1585)*$AB1585))</f>
        <v/>
      </c>
      <c r="AI1585" s="232">
        <f>IF($W1585=AI$3,$AB1585,IF(NOT($W1585=0),"",SUMIFS('Val-Vol (2)'!AI$4:AI$1858,'Val-Vol (2)'!$A$4:$A$1858,$D1585,'Val-Vol (2)'!$V$4:$V$1858,$V1585)/SUMIFS('[6]Comp2016-2017 (3)'!$G$5:$G$289,'[6]Comp2016-2017 (3)'!$A$5:$A$289,$D1585,'[6]Comp2016-2017 (3)'!$R$5:$R$289,$V1585)*$AB1585))</f>
        <v/>
      </c>
      <c r="AJ1585" s="232">
        <f>IF($W1585=AJ$3,$AB1585,IF(NOT($W1585=0),"",SUMIFS('Val-Vol (2)'!AJ$4:AJ$1858,'Val-Vol (2)'!$A$4:$A$1858,$D1585,'Val-Vol (2)'!$V$4:$V$1858,$V1585)/SUMIFS('[6]Comp2016-2017 (3)'!$G$5:$G$289,'[6]Comp2016-2017 (3)'!$A$5:$A$289,$D1585,'[6]Comp2016-2017 (3)'!$R$5:$R$289,$V1585)*$AB1585))</f>
        <v/>
      </c>
      <c r="AK1585" s="232">
        <f>SUM(AC1585:AJ1585)-AB1585</f>
        <v/>
      </c>
      <c r="AL1585" s="228">
        <f>IF(A1585=D1585,"remplir à la main","")</f>
        <v/>
      </c>
      <c r="AM1585" s="228">
        <f>VLOOKUP(A1585,'[6]Table corresp.'!$M$4:$U$63,8,FALSE)</f>
        <v/>
      </c>
      <c r="AN1585" s="228">
        <f>VLOOKUP(D1585,'[6]Table corresp.'!$M$4:$U$63,9,FALSE)</f>
        <v/>
      </c>
    </row>
    <row r="1586">
      <c r="A1586" s="179" t="inlineStr">
        <is>
          <t>10 - Sciages bruts : divers feuillus tempérés</t>
        </is>
      </c>
      <c r="B1586" s="179">
        <f>VLOOKUP(LEFT(A1586,3),'[6]Table corresp.'!$A$4:$D$63,3,FALSE)</f>
        <v/>
      </c>
      <c r="C1586" s="179">
        <f>VLOOKUP(A1586,'[6]Table corresp.'!$M$4:$P$63,4,FALSE)</f>
        <v/>
      </c>
      <c r="D1586" s="179" t="inlineStr">
        <is>
          <t>54 - Travaux de menuiserie bois</t>
        </is>
      </c>
      <c r="E1586" s="179">
        <f>VLOOKUP(LEFT(D1586,3),'[6]Table corresp.'!$A$4:$D$63,4,FALSE)</f>
        <v/>
      </c>
      <c r="F1586" s="179">
        <f>LEFT(A1586,3)&amp;" - "&amp;LEFT(D1586,3)</f>
        <v/>
      </c>
      <c r="G1586" s="227" t="n">
        <v>13535.4451965185</v>
      </c>
      <c r="H1586" s="227" t="n">
        <v>0</v>
      </c>
      <c r="I1586" s="227" t="n">
        <v>13535.4451965185</v>
      </c>
      <c r="J1586" s="227" t="n">
        <v>65.17346231864315</v>
      </c>
      <c r="K1586" s="227" t="n">
        <v>0</v>
      </c>
      <c r="L1586" s="227" t="n">
        <v>65.17346231864315</v>
      </c>
      <c r="M1586" s="227" t="n"/>
      <c r="N1586" s="227" t="n"/>
      <c r="O1586" s="227" t="n"/>
      <c r="P1586" s="227" t="n"/>
      <c r="Q1586" s="227" t="n"/>
      <c r="R1586" s="227" t="n"/>
      <c r="S1586" s="227" t="n"/>
      <c r="T1586" s="228">
        <f>VLOOKUP(A1586,'[6]Groupe de branches'!$Z$27:$AM$86,14,FALSE)</f>
        <v/>
      </c>
      <c r="U1586" s="228">
        <f>VLOOKUP(D1586,'[6]Groupe de branches'!$Z$27:$AM$86,14,FALSE)</f>
        <v/>
      </c>
      <c r="V1586" s="228" t="n">
        <v>2020</v>
      </c>
      <c r="W1586" s="228">
        <f>VLOOKUP(D1586,'[6]Table corresp.'!$M$4:$S$63,7,FALSE)</f>
        <v/>
      </c>
      <c r="X1586" s="229">
        <f>IFERROR(G1586/SUMIFS('[6]Comp2016-2017 (3)'!$I$5:$I$289,'[6]Comp2016-2017 (3)'!$A$5:$A$289,A1586,'[6]Comp2016-2017 (3)'!$R$5:$R$289,V1586),0)</f>
        <v/>
      </c>
      <c r="Y1586" s="230">
        <f>IF(RIGHT(F1586,3)="Exp",VLOOKUP(F1586,#REF!,2,FALSE),VLOOKUP(F1586,#REF!,9,FALSE))</f>
        <v/>
      </c>
      <c r="Z1586" s="231">
        <f>IFERROR(Y1586/SUMIFS($Y$4:$Y$1858,$V$4:$V$1858,V1586,$A$4:$A$1858,A1586),"")</f>
        <v/>
      </c>
      <c r="AA1586" s="231">
        <f>X1586*Z1586</f>
        <v/>
      </c>
      <c r="AB1586" s="232">
        <f>IFERROR(SUMIFS('[6]Comp2016-2017 (3)'!$G$5:$G$289,'[6]Comp2016-2017 (3)'!$A$5:$A$289,A1586,'[6]Comp2016-2017 (3)'!$R$5:$R$289,V1586)*AA1586/SUMIFS($AA$4:$AA$1858,$A$4:$A$1858,A1586,$V$4:$V$1858,V1586),0)</f>
        <v/>
      </c>
      <c r="AC1586" s="232">
        <f>IF($W1586=AC$3,$AB1586,IF(NOT($W1586=0),"",SUMIFS('Val-Vol (2)'!AC$4:AC$1858,'Val-Vol (2)'!$A$4:$A$1858,$D1586,'Val-Vol (2)'!$V$4:$V$1858,$V1586)/SUMIFS('[6]Comp2016-2017 (3)'!$G$5:$G$289,'[6]Comp2016-2017 (3)'!$A$5:$A$289,$D1586,'[6]Comp2016-2017 (3)'!$R$5:$R$289,$V1586)*$AB1586))</f>
        <v/>
      </c>
      <c r="AD1586" s="232">
        <f>IF($W1586=AD$3,$AB1586,IF(NOT($W1586=0),"",SUMIFS('Val-Vol (2)'!AD$4:AD$1858,'Val-Vol (2)'!$A$4:$A$1858,$D1586,'Val-Vol (2)'!$V$4:$V$1858,$V1586)/SUMIFS('[6]Comp2016-2017 (3)'!$G$5:$G$289,'[6]Comp2016-2017 (3)'!$A$5:$A$289,$D1586,'[6]Comp2016-2017 (3)'!$R$5:$R$289,$V1586)*$AB1586))</f>
        <v/>
      </c>
      <c r="AE1586" s="232">
        <f>IF($W1586=AE$3,$AB1586,IF(NOT($W1586=0),"",SUMIFS('Val-Vol (2)'!AE$4:AE$1858,'Val-Vol (2)'!$A$4:$A$1858,$D1586,'Val-Vol (2)'!$V$4:$V$1858,$V1586)/SUMIFS('[6]Comp2016-2017 (3)'!$G$5:$G$289,'[6]Comp2016-2017 (3)'!$A$5:$A$289,$D1586,'[6]Comp2016-2017 (3)'!$R$5:$R$289,$V1586)*$AB1586))</f>
        <v/>
      </c>
      <c r="AF1586" s="232">
        <f>IF($W1586=AF$3,$AB1586,IF(NOT($W1586=0),"",SUMIFS('Val-Vol (2)'!AF$4:AF$1858,'Val-Vol (2)'!$A$4:$A$1858,$D1586,'Val-Vol (2)'!$V$4:$V$1858,$V1586)/SUMIFS('[6]Comp2016-2017 (3)'!$G$5:$G$289,'[6]Comp2016-2017 (3)'!$A$5:$A$289,$D1586,'[6]Comp2016-2017 (3)'!$R$5:$R$289,$V1586)*$AB1586))</f>
        <v/>
      </c>
      <c r="AG1586" s="232">
        <f>IF($W1586=AG$3,$AB1586,IF(NOT($W1586=0),"",SUMIFS('Val-Vol (2)'!AG$4:AG$1858,'Val-Vol (2)'!$A$4:$A$1858,$D1586,'Val-Vol (2)'!$V$4:$V$1858,$V1586)/SUMIFS('[6]Comp2016-2017 (3)'!$G$5:$G$289,'[6]Comp2016-2017 (3)'!$A$5:$A$289,$D1586,'[6]Comp2016-2017 (3)'!$R$5:$R$289,$V1586)*$AB1586))</f>
        <v/>
      </c>
      <c r="AH1586" s="232">
        <f>IF($W1586=AH$3,$AB1586,IF(NOT($W1586=0),"",SUMIFS('Val-Vol (2)'!AH$4:AH$1858,'Val-Vol (2)'!$A$4:$A$1858,$D1586,'Val-Vol (2)'!$V$4:$V$1858,$V1586)/SUMIFS('[6]Comp2016-2017 (3)'!$G$5:$G$289,'[6]Comp2016-2017 (3)'!$A$5:$A$289,$D1586,'[6]Comp2016-2017 (3)'!$R$5:$R$289,$V1586)*$AB1586))</f>
        <v/>
      </c>
      <c r="AI1586" s="232">
        <f>IF($W1586=AI$3,$AB1586,IF(NOT($W1586=0),"",SUMIFS('Val-Vol (2)'!AI$4:AI$1858,'Val-Vol (2)'!$A$4:$A$1858,$D1586,'Val-Vol (2)'!$V$4:$V$1858,$V1586)/SUMIFS('[6]Comp2016-2017 (3)'!$G$5:$G$289,'[6]Comp2016-2017 (3)'!$A$5:$A$289,$D1586,'[6]Comp2016-2017 (3)'!$R$5:$R$289,$V1586)*$AB1586))</f>
        <v/>
      </c>
      <c r="AJ1586" s="232">
        <f>IF($W1586=AJ$3,$AB1586,IF(NOT($W1586=0),"",SUMIFS('Val-Vol (2)'!AJ$4:AJ$1858,'Val-Vol (2)'!$A$4:$A$1858,$D1586,'Val-Vol (2)'!$V$4:$V$1858,$V1586)/SUMIFS('[6]Comp2016-2017 (3)'!$G$5:$G$289,'[6]Comp2016-2017 (3)'!$A$5:$A$289,$D1586,'[6]Comp2016-2017 (3)'!$R$5:$R$289,$V1586)*$AB1586))</f>
        <v/>
      </c>
      <c r="AK1586" s="232">
        <f>SUM(AC1586:AJ1586)-AB1586</f>
        <v/>
      </c>
      <c r="AL1586" s="228">
        <f>IF(A1586=D1586,"remplir à la main","")</f>
        <v/>
      </c>
      <c r="AM1586" s="228">
        <f>VLOOKUP(A1586,'[6]Table corresp.'!$M$4:$U$63,8,FALSE)</f>
        <v/>
      </c>
      <c r="AN1586" s="228">
        <f>VLOOKUP(D1586,'[6]Table corresp.'!$M$4:$U$63,9,FALSE)</f>
        <v/>
      </c>
    </row>
    <row r="1587">
      <c r="A1587" s="179" t="inlineStr">
        <is>
          <t>10 - Sciages bruts : divers feuillus tempérés</t>
        </is>
      </c>
      <c r="B1587" s="179">
        <f>VLOOKUP(LEFT(A1587,3),'[6]Table corresp.'!$A$4:$D$63,3,FALSE)</f>
        <v/>
      </c>
      <c r="C1587" s="179">
        <f>VLOOKUP(A1587,'[6]Table corresp.'!$M$4:$P$63,4,FALSE)</f>
        <v/>
      </c>
      <c r="D1587" s="179" t="inlineStr">
        <is>
          <t>55 - Agencement de lieux de vente</t>
        </is>
      </c>
      <c r="E1587" s="179">
        <f>VLOOKUP(LEFT(D1587,3),'[6]Table corresp.'!$A$4:$D$63,4,FALSE)</f>
        <v/>
      </c>
      <c r="F1587" s="179">
        <f>LEFT(A1587,3)&amp;" - "&amp;LEFT(D1587,3)</f>
        <v/>
      </c>
      <c r="G1587" s="227" t="n">
        <v>2191.61477654099</v>
      </c>
      <c r="H1587" s="227" t="n">
        <v>0</v>
      </c>
      <c r="I1587" s="227" t="n">
        <v>2191.61477654099</v>
      </c>
      <c r="J1587" s="227" t="n">
        <v>9.233588615617757</v>
      </c>
      <c r="K1587" s="227" t="n">
        <v>0</v>
      </c>
      <c r="L1587" s="227" t="n">
        <v>9.233588615617757</v>
      </c>
      <c r="M1587" s="227" t="n"/>
      <c r="N1587" s="227" t="n"/>
      <c r="O1587" s="227" t="n"/>
      <c r="P1587" s="227" t="n"/>
      <c r="Q1587" s="227" t="n"/>
      <c r="R1587" s="227" t="n"/>
      <c r="S1587" s="227" t="n"/>
      <c r="T1587" s="228">
        <f>VLOOKUP(A1587,'[6]Groupe de branches'!$Z$27:$AM$86,14,FALSE)</f>
        <v/>
      </c>
      <c r="U1587" s="228">
        <f>VLOOKUP(D1587,'[6]Groupe de branches'!$Z$27:$AM$86,14,FALSE)</f>
        <v/>
      </c>
      <c r="V1587" s="228" t="n">
        <v>2020</v>
      </c>
      <c r="W1587" s="228">
        <f>VLOOKUP(D1587,'[6]Table corresp.'!$M$4:$S$63,7,FALSE)</f>
        <v/>
      </c>
      <c r="X1587" s="229">
        <f>IFERROR(G1587/SUMIFS('[6]Comp2016-2017 (3)'!$I$5:$I$289,'[6]Comp2016-2017 (3)'!$A$5:$A$289,A1587,'[6]Comp2016-2017 (3)'!$R$5:$R$289,V1587),0)</f>
        <v/>
      </c>
      <c r="Y1587" s="230">
        <f>IF(RIGHT(F1587,3)="Exp",VLOOKUP(F1587,#REF!,2,FALSE),VLOOKUP(F1587,#REF!,9,FALSE))</f>
        <v/>
      </c>
      <c r="Z1587" s="231">
        <f>IFERROR(Y1587/SUMIFS($Y$4:$Y$1858,$V$4:$V$1858,V1587,$A$4:$A$1858,A1587),"")</f>
        <v/>
      </c>
      <c r="AA1587" s="231">
        <f>X1587*Z1587</f>
        <v/>
      </c>
      <c r="AB1587" s="232">
        <f>IFERROR(SUMIFS('[6]Comp2016-2017 (3)'!$G$5:$G$289,'[6]Comp2016-2017 (3)'!$A$5:$A$289,A1587,'[6]Comp2016-2017 (3)'!$R$5:$R$289,V1587)*AA1587/SUMIFS($AA$4:$AA$1858,$A$4:$A$1858,A1587,$V$4:$V$1858,V1587),0)</f>
        <v/>
      </c>
      <c r="AC1587" s="232">
        <f>IF($W1587=AC$3,$AB1587,IF(NOT($W1587=0),"",SUMIFS('Val-Vol (2)'!AC$4:AC$1858,'Val-Vol (2)'!$A$4:$A$1858,$D1587,'Val-Vol (2)'!$V$4:$V$1858,$V1587)/SUMIFS('[6]Comp2016-2017 (3)'!$G$5:$G$289,'[6]Comp2016-2017 (3)'!$A$5:$A$289,$D1587,'[6]Comp2016-2017 (3)'!$R$5:$R$289,$V1587)*$AB1587))</f>
        <v/>
      </c>
      <c r="AD1587" s="232">
        <f>IF($W1587=AD$3,$AB1587,IF(NOT($W1587=0),"",SUMIFS('Val-Vol (2)'!AD$4:AD$1858,'Val-Vol (2)'!$A$4:$A$1858,$D1587,'Val-Vol (2)'!$V$4:$V$1858,$V1587)/SUMIFS('[6]Comp2016-2017 (3)'!$G$5:$G$289,'[6]Comp2016-2017 (3)'!$A$5:$A$289,$D1587,'[6]Comp2016-2017 (3)'!$R$5:$R$289,$V1587)*$AB1587))</f>
        <v/>
      </c>
      <c r="AE1587" s="232">
        <f>IF($W1587=AE$3,$AB1587,IF(NOT($W1587=0),"",SUMIFS('Val-Vol (2)'!AE$4:AE$1858,'Val-Vol (2)'!$A$4:$A$1858,$D1587,'Val-Vol (2)'!$V$4:$V$1858,$V1587)/SUMIFS('[6]Comp2016-2017 (3)'!$G$5:$G$289,'[6]Comp2016-2017 (3)'!$A$5:$A$289,$D1587,'[6]Comp2016-2017 (3)'!$R$5:$R$289,$V1587)*$AB1587))</f>
        <v/>
      </c>
      <c r="AF1587" s="232">
        <f>IF($W1587=AF$3,$AB1587,IF(NOT($W1587=0),"",SUMIFS('Val-Vol (2)'!AF$4:AF$1858,'Val-Vol (2)'!$A$4:$A$1858,$D1587,'Val-Vol (2)'!$V$4:$V$1858,$V1587)/SUMIFS('[6]Comp2016-2017 (3)'!$G$5:$G$289,'[6]Comp2016-2017 (3)'!$A$5:$A$289,$D1587,'[6]Comp2016-2017 (3)'!$R$5:$R$289,$V1587)*$AB1587))</f>
        <v/>
      </c>
      <c r="AG1587" s="232">
        <f>IF($W1587=AG$3,$AB1587,IF(NOT($W1587=0),"",SUMIFS('Val-Vol (2)'!AG$4:AG$1858,'Val-Vol (2)'!$A$4:$A$1858,$D1587,'Val-Vol (2)'!$V$4:$V$1858,$V1587)/SUMIFS('[6]Comp2016-2017 (3)'!$G$5:$G$289,'[6]Comp2016-2017 (3)'!$A$5:$A$289,$D1587,'[6]Comp2016-2017 (3)'!$R$5:$R$289,$V1587)*$AB1587))</f>
        <v/>
      </c>
      <c r="AH1587" s="232">
        <f>IF($W1587=AH$3,$AB1587,IF(NOT($W1587=0),"",SUMIFS('Val-Vol (2)'!AH$4:AH$1858,'Val-Vol (2)'!$A$4:$A$1858,$D1587,'Val-Vol (2)'!$V$4:$V$1858,$V1587)/SUMIFS('[6]Comp2016-2017 (3)'!$G$5:$G$289,'[6]Comp2016-2017 (3)'!$A$5:$A$289,$D1587,'[6]Comp2016-2017 (3)'!$R$5:$R$289,$V1587)*$AB1587))</f>
        <v/>
      </c>
      <c r="AI1587" s="232">
        <f>IF($W1587=AI$3,$AB1587,IF(NOT($W1587=0),"",SUMIFS('Val-Vol (2)'!AI$4:AI$1858,'Val-Vol (2)'!$A$4:$A$1858,$D1587,'Val-Vol (2)'!$V$4:$V$1858,$V1587)/SUMIFS('[6]Comp2016-2017 (3)'!$G$5:$G$289,'[6]Comp2016-2017 (3)'!$A$5:$A$289,$D1587,'[6]Comp2016-2017 (3)'!$R$5:$R$289,$V1587)*$AB1587))</f>
        <v/>
      </c>
      <c r="AJ1587" s="232">
        <f>IF($W1587=AJ$3,$AB1587,IF(NOT($W1587=0),"",SUMIFS('Val-Vol (2)'!AJ$4:AJ$1858,'Val-Vol (2)'!$A$4:$A$1858,$D1587,'Val-Vol (2)'!$V$4:$V$1858,$V1587)/SUMIFS('[6]Comp2016-2017 (3)'!$G$5:$G$289,'[6]Comp2016-2017 (3)'!$A$5:$A$289,$D1587,'[6]Comp2016-2017 (3)'!$R$5:$R$289,$V1587)*$AB1587))</f>
        <v/>
      </c>
      <c r="AK1587" s="232">
        <f>SUM(AC1587:AJ1587)-AB1587</f>
        <v/>
      </c>
      <c r="AL1587" s="228">
        <f>IF(A1587=D1587,"remplir à la main","")</f>
        <v/>
      </c>
      <c r="AM1587" s="228">
        <f>VLOOKUP(A1587,'[6]Table corresp.'!$M$4:$U$63,8,FALSE)</f>
        <v/>
      </c>
      <c r="AN1587" s="228">
        <f>VLOOKUP(D1587,'[6]Table corresp.'!$M$4:$U$63,9,FALSE)</f>
        <v/>
      </c>
    </row>
    <row r="1588">
      <c r="A1588" s="179" t="inlineStr">
        <is>
          <t>10 - Sciages bruts : divers feuillus tempérés</t>
        </is>
      </c>
      <c r="B1588" s="179">
        <f>VLOOKUP(LEFT(A1588,3),'[6]Table corresp.'!$A$4:$D$63,3,FALSE)</f>
        <v/>
      </c>
      <c r="C1588" s="179">
        <f>VLOOKUP(A1588,'[6]Table corresp.'!$M$4:$P$63,4,FALSE)</f>
        <v/>
      </c>
      <c r="D1588" s="179" t="inlineStr">
        <is>
          <t>57 - Travaux de charpente</t>
        </is>
      </c>
      <c r="E1588" s="179">
        <f>VLOOKUP(LEFT(D1588,3),'[6]Table corresp.'!$A$4:$D$63,4,FALSE)</f>
        <v/>
      </c>
      <c r="F1588" s="179">
        <f>LEFT(A1588,3)&amp;" - "&amp;LEFT(D1588,3)</f>
        <v/>
      </c>
      <c r="G1588" s="227" t="n">
        <v>4701.2704240132</v>
      </c>
      <c r="H1588" s="227" t="n">
        <v>0</v>
      </c>
      <c r="I1588" s="227" t="n">
        <v>4701.2704240132</v>
      </c>
      <c r="J1588" s="227" t="n">
        <v>22.63671910163587</v>
      </c>
      <c r="K1588" s="227" t="n">
        <v>0</v>
      </c>
      <c r="L1588" s="227" t="n">
        <v>22.63671910163587</v>
      </c>
      <c r="M1588" s="227" t="n"/>
      <c r="N1588" s="227" t="n"/>
      <c r="O1588" s="227" t="n"/>
      <c r="P1588" s="227" t="n"/>
      <c r="Q1588" s="227" t="n"/>
      <c r="R1588" s="227" t="n"/>
      <c r="S1588" s="227" t="n"/>
      <c r="T1588" s="228">
        <f>VLOOKUP(A1588,'[6]Groupe de branches'!$Z$27:$AM$86,14,FALSE)</f>
        <v/>
      </c>
      <c r="U1588" s="228">
        <f>VLOOKUP(D1588,'[6]Groupe de branches'!$Z$27:$AM$86,14,FALSE)</f>
        <v/>
      </c>
      <c r="V1588" s="228" t="n">
        <v>2020</v>
      </c>
      <c r="W1588" s="228">
        <f>VLOOKUP(D1588,'[6]Table corresp.'!$M$4:$S$63,7,FALSE)</f>
        <v/>
      </c>
      <c r="X1588" s="229">
        <f>IFERROR(G1588/SUMIFS('[6]Comp2016-2017 (3)'!$I$5:$I$289,'[6]Comp2016-2017 (3)'!$A$5:$A$289,A1588,'[6]Comp2016-2017 (3)'!$R$5:$R$289,V1588),0)</f>
        <v/>
      </c>
      <c r="Y1588" s="230">
        <f>IF(RIGHT(F1588,3)="Exp",VLOOKUP(F1588,#REF!,2,FALSE),VLOOKUP(F1588,#REF!,9,FALSE))</f>
        <v/>
      </c>
      <c r="Z1588" s="231">
        <f>IFERROR(Y1588/SUMIFS($Y$4:$Y$1858,$V$4:$V$1858,V1588,$A$4:$A$1858,A1588),"")</f>
        <v/>
      </c>
      <c r="AA1588" s="231">
        <f>X1588*Z1588</f>
        <v/>
      </c>
      <c r="AB1588" s="232">
        <f>IFERROR(SUMIFS('[6]Comp2016-2017 (3)'!$G$5:$G$289,'[6]Comp2016-2017 (3)'!$A$5:$A$289,A1588,'[6]Comp2016-2017 (3)'!$R$5:$R$289,V1588)*AA1588/SUMIFS($AA$4:$AA$1858,$A$4:$A$1858,A1588,$V$4:$V$1858,V1588),0)</f>
        <v/>
      </c>
      <c r="AC1588" s="232">
        <f>IF($W1588=AC$3,$AB1588,IF(NOT($W1588=0),"",SUMIFS('Val-Vol (2)'!AC$4:AC$1858,'Val-Vol (2)'!$A$4:$A$1858,$D1588,'Val-Vol (2)'!$V$4:$V$1858,$V1588)/SUMIFS('[6]Comp2016-2017 (3)'!$G$5:$G$289,'[6]Comp2016-2017 (3)'!$A$5:$A$289,$D1588,'[6]Comp2016-2017 (3)'!$R$5:$R$289,$V1588)*$AB1588))</f>
        <v/>
      </c>
      <c r="AD1588" s="232">
        <f>IF($W1588=AD$3,$AB1588,IF(NOT($W1588=0),"",SUMIFS('Val-Vol (2)'!AD$4:AD$1858,'Val-Vol (2)'!$A$4:$A$1858,$D1588,'Val-Vol (2)'!$V$4:$V$1858,$V1588)/SUMIFS('[6]Comp2016-2017 (3)'!$G$5:$G$289,'[6]Comp2016-2017 (3)'!$A$5:$A$289,$D1588,'[6]Comp2016-2017 (3)'!$R$5:$R$289,$V1588)*$AB1588))</f>
        <v/>
      </c>
      <c r="AE1588" s="232">
        <f>IF($W1588=AE$3,$AB1588,IF(NOT($W1588=0),"",SUMIFS('Val-Vol (2)'!AE$4:AE$1858,'Val-Vol (2)'!$A$4:$A$1858,$D1588,'Val-Vol (2)'!$V$4:$V$1858,$V1588)/SUMIFS('[6]Comp2016-2017 (3)'!$G$5:$G$289,'[6]Comp2016-2017 (3)'!$A$5:$A$289,$D1588,'[6]Comp2016-2017 (3)'!$R$5:$R$289,$V1588)*$AB1588))</f>
        <v/>
      </c>
      <c r="AF1588" s="232">
        <f>IF($W1588=AF$3,$AB1588,IF(NOT($W1588=0),"",SUMIFS('Val-Vol (2)'!AF$4:AF$1858,'Val-Vol (2)'!$A$4:$A$1858,$D1588,'Val-Vol (2)'!$V$4:$V$1858,$V1588)/SUMIFS('[6]Comp2016-2017 (3)'!$G$5:$G$289,'[6]Comp2016-2017 (3)'!$A$5:$A$289,$D1588,'[6]Comp2016-2017 (3)'!$R$5:$R$289,$V1588)*$AB1588))</f>
        <v/>
      </c>
      <c r="AG1588" s="232">
        <f>IF($W1588=AG$3,$AB1588,IF(NOT($W1588=0),"",SUMIFS('Val-Vol (2)'!AG$4:AG$1858,'Val-Vol (2)'!$A$4:$A$1858,$D1588,'Val-Vol (2)'!$V$4:$V$1858,$V1588)/SUMIFS('[6]Comp2016-2017 (3)'!$G$5:$G$289,'[6]Comp2016-2017 (3)'!$A$5:$A$289,$D1588,'[6]Comp2016-2017 (3)'!$R$5:$R$289,$V1588)*$AB1588))</f>
        <v/>
      </c>
      <c r="AH1588" s="232">
        <f>IF($W1588=AH$3,$AB1588,IF(NOT($W1588=0),"",SUMIFS('Val-Vol (2)'!AH$4:AH$1858,'Val-Vol (2)'!$A$4:$A$1858,$D1588,'Val-Vol (2)'!$V$4:$V$1858,$V1588)/SUMIFS('[6]Comp2016-2017 (3)'!$G$5:$G$289,'[6]Comp2016-2017 (3)'!$A$5:$A$289,$D1588,'[6]Comp2016-2017 (3)'!$R$5:$R$289,$V1588)*$AB1588))</f>
        <v/>
      </c>
      <c r="AI1588" s="232">
        <f>IF($W1588=AI$3,$AB1588,IF(NOT($W1588=0),"",SUMIFS('Val-Vol (2)'!AI$4:AI$1858,'Val-Vol (2)'!$A$4:$A$1858,$D1588,'Val-Vol (2)'!$V$4:$V$1858,$V1588)/SUMIFS('[6]Comp2016-2017 (3)'!$G$5:$G$289,'[6]Comp2016-2017 (3)'!$A$5:$A$289,$D1588,'[6]Comp2016-2017 (3)'!$R$5:$R$289,$V1588)*$AB1588))</f>
        <v/>
      </c>
      <c r="AJ1588" s="232">
        <f>IF($W1588=AJ$3,$AB1588,IF(NOT($W1588=0),"",SUMIFS('Val-Vol (2)'!AJ$4:AJ$1858,'Val-Vol (2)'!$A$4:$A$1858,$D1588,'Val-Vol (2)'!$V$4:$V$1858,$V1588)/SUMIFS('[6]Comp2016-2017 (3)'!$G$5:$G$289,'[6]Comp2016-2017 (3)'!$A$5:$A$289,$D1588,'[6]Comp2016-2017 (3)'!$R$5:$R$289,$V1588)*$AB1588))</f>
        <v/>
      </c>
      <c r="AK1588" s="232">
        <f>SUM(AC1588:AJ1588)-AB1588</f>
        <v/>
      </c>
      <c r="AL1588" s="228">
        <f>IF(A1588=D1588,"remplir à la main","")</f>
        <v/>
      </c>
      <c r="AM1588" s="228">
        <f>VLOOKUP(A1588,'[6]Table corresp.'!$M$4:$U$63,8,FALSE)</f>
        <v/>
      </c>
      <c r="AN1588" s="228">
        <f>VLOOKUP(D1588,'[6]Table corresp.'!$M$4:$U$63,9,FALSE)</f>
        <v/>
      </c>
    </row>
    <row r="1589">
      <c r="A1589" s="179" t="inlineStr">
        <is>
          <t>10 - Sciages bruts : divers feuillus tempérés</t>
        </is>
      </c>
      <c r="B1589" s="179">
        <f>VLOOKUP(LEFT(A1589,3),'[6]Table corresp.'!$A$4:$D$63,3,FALSE)</f>
        <v/>
      </c>
      <c r="C1589" s="179">
        <f>VLOOKUP(A1589,'[6]Table corresp.'!$M$4:$P$63,4,FALSE)</f>
        <v/>
      </c>
      <c r="D1589" s="179" t="inlineStr">
        <is>
          <t>58 - Travaux de couverture par éléments</t>
        </is>
      </c>
      <c r="E1589" s="179">
        <f>VLOOKUP(LEFT(D1589,3),'[6]Table corresp.'!$A$4:$D$63,4,FALSE)</f>
        <v/>
      </c>
      <c r="F1589" s="179">
        <f>LEFT(A1589,3)&amp;" - "&amp;LEFT(D1589,3)</f>
        <v/>
      </c>
      <c r="G1589" s="227" t="n">
        <v>1063.17689965381</v>
      </c>
      <c r="H1589" s="227" t="n">
        <v>0</v>
      </c>
      <c r="I1589" s="227" t="n">
        <v>1063.17689965381</v>
      </c>
      <c r="J1589" s="227" t="n">
        <v>8.958634721860388</v>
      </c>
      <c r="K1589" s="227" t="n">
        <v>0</v>
      </c>
      <c r="L1589" s="227" t="n">
        <v>8.958634721860388</v>
      </c>
      <c r="M1589" s="227" t="n"/>
      <c r="N1589" s="227" t="n"/>
      <c r="O1589" s="227" t="n"/>
      <c r="P1589" s="227" t="n"/>
      <c r="Q1589" s="227" t="n"/>
      <c r="R1589" s="227" t="n"/>
      <c r="S1589" s="227" t="n"/>
      <c r="T1589" s="228">
        <f>VLOOKUP(A1589,'[6]Groupe de branches'!$Z$27:$AM$86,14,FALSE)</f>
        <v/>
      </c>
      <c r="U1589" s="228">
        <f>VLOOKUP(D1589,'[6]Groupe de branches'!$Z$27:$AM$86,14,FALSE)</f>
        <v/>
      </c>
      <c r="V1589" s="228" t="n">
        <v>2020</v>
      </c>
      <c r="W1589" s="228">
        <f>VLOOKUP(D1589,'[6]Table corresp.'!$M$4:$S$63,7,FALSE)</f>
        <v/>
      </c>
      <c r="X1589" s="229">
        <f>IFERROR(G1589/SUMIFS('[6]Comp2016-2017 (3)'!$I$5:$I$289,'[6]Comp2016-2017 (3)'!$A$5:$A$289,A1589,'[6]Comp2016-2017 (3)'!$R$5:$R$289,V1589),0)</f>
        <v/>
      </c>
      <c r="Y1589" s="230">
        <f>IF(RIGHT(F1589,3)="Exp",VLOOKUP(F1589,#REF!,2,FALSE),VLOOKUP(F1589,#REF!,9,FALSE))</f>
        <v/>
      </c>
      <c r="Z1589" s="231">
        <f>IFERROR(Y1589/SUMIFS($Y$4:$Y$1858,$V$4:$V$1858,V1589,$A$4:$A$1858,A1589),"")</f>
        <v/>
      </c>
      <c r="AA1589" s="231">
        <f>X1589*Z1589</f>
        <v/>
      </c>
      <c r="AB1589" s="232">
        <f>IFERROR(SUMIFS('[6]Comp2016-2017 (3)'!$G$5:$G$289,'[6]Comp2016-2017 (3)'!$A$5:$A$289,A1589,'[6]Comp2016-2017 (3)'!$R$5:$R$289,V1589)*AA1589/SUMIFS($AA$4:$AA$1858,$A$4:$A$1858,A1589,$V$4:$V$1858,V1589),0)</f>
        <v/>
      </c>
      <c r="AC1589" s="232">
        <f>IF($W1589=AC$3,$AB1589,IF(NOT($W1589=0),"",SUMIFS('Val-Vol (2)'!AC$4:AC$1858,'Val-Vol (2)'!$A$4:$A$1858,$D1589,'Val-Vol (2)'!$V$4:$V$1858,$V1589)/SUMIFS('[6]Comp2016-2017 (3)'!$G$5:$G$289,'[6]Comp2016-2017 (3)'!$A$5:$A$289,$D1589,'[6]Comp2016-2017 (3)'!$R$5:$R$289,$V1589)*$AB1589))</f>
        <v/>
      </c>
      <c r="AD1589" s="232">
        <f>IF($W1589=AD$3,$AB1589,IF(NOT($W1589=0),"",SUMIFS('Val-Vol (2)'!AD$4:AD$1858,'Val-Vol (2)'!$A$4:$A$1858,$D1589,'Val-Vol (2)'!$V$4:$V$1858,$V1589)/SUMIFS('[6]Comp2016-2017 (3)'!$G$5:$G$289,'[6]Comp2016-2017 (3)'!$A$5:$A$289,$D1589,'[6]Comp2016-2017 (3)'!$R$5:$R$289,$V1589)*$AB1589))</f>
        <v/>
      </c>
      <c r="AE1589" s="232">
        <f>IF($W1589=AE$3,$AB1589,IF(NOT($W1589=0),"",SUMIFS('Val-Vol (2)'!AE$4:AE$1858,'Val-Vol (2)'!$A$4:$A$1858,$D1589,'Val-Vol (2)'!$V$4:$V$1858,$V1589)/SUMIFS('[6]Comp2016-2017 (3)'!$G$5:$G$289,'[6]Comp2016-2017 (3)'!$A$5:$A$289,$D1589,'[6]Comp2016-2017 (3)'!$R$5:$R$289,$V1589)*$AB1589))</f>
        <v/>
      </c>
      <c r="AF1589" s="232">
        <f>IF($W1589=AF$3,$AB1589,IF(NOT($W1589=0),"",SUMIFS('Val-Vol (2)'!AF$4:AF$1858,'Val-Vol (2)'!$A$4:$A$1858,$D1589,'Val-Vol (2)'!$V$4:$V$1858,$V1589)/SUMIFS('[6]Comp2016-2017 (3)'!$G$5:$G$289,'[6]Comp2016-2017 (3)'!$A$5:$A$289,$D1589,'[6]Comp2016-2017 (3)'!$R$5:$R$289,$V1589)*$AB1589))</f>
        <v/>
      </c>
      <c r="AG1589" s="232">
        <f>IF($W1589=AG$3,$AB1589,IF(NOT($W1589=0),"",SUMIFS('Val-Vol (2)'!AG$4:AG$1858,'Val-Vol (2)'!$A$4:$A$1858,$D1589,'Val-Vol (2)'!$V$4:$V$1858,$V1589)/SUMIFS('[6]Comp2016-2017 (3)'!$G$5:$G$289,'[6]Comp2016-2017 (3)'!$A$5:$A$289,$D1589,'[6]Comp2016-2017 (3)'!$R$5:$R$289,$V1589)*$AB1589))</f>
        <v/>
      </c>
      <c r="AH1589" s="232">
        <f>IF($W1589=AH$3,$AB1589,IF(NOT($W1589=0),"",SUMIFS('Val-Vol (2)'!AH$4:AH$1858,'Val-Vol (2)'!$A$4:$A$1858,$D1589,'Val-Vol (2)'!$V$4:$V$1858,$V1589)/SUMIFS('[6]Comp2016-2017 (3)'!$G$5:$G$289,'[6]Comp2016-2017 (3)'!$A$5:$A$289,$D1589,'[6]Comp2016-2017 (3)'!$R$5:$R$289,$V1589)*$AB1589))</f>
        <v/>
      </c>
      <c r="AI1589" s="232">
        <f>IF($W1589=AI$3,$AB1589,IF(NOT($W1589=0),"",SUMIFS('Val-Vol (2)'!AI$4:AI$1858,'Val-Vol (2)'!$A$4:$A$1858,$D1589,'Val-Vol (2)'!$V$4:$V$1858,$V1589)/SUMIFS('[6]Comp2016-2017 (3)'!$G$5:$G$289,'[6]Comp2016-2017 (3)'!$A$5:$A$289,$D1589,'[6]Comp2016-2017 (3)'!$R$5:$R$289,$V1589)*$AB1589))</f>
        <v/>
      </c>
      <c r="AJ1589" s="232">
        <f>IF($W1589=AJ$3,$AB1589,IF(NOT($W1589=0),"",SUMIFS('Val-Vol (2)'!AJ$4:AJ$1858,'Val-Vol (2)'!$A$4:$A$1858,$D1589,'Val-Vol (2)'!$V$4:$V$1858,$V1589)/SUMIFS('[6]Comp2016-2017 (3)'!$G$5:$G$289,'[6]Comp2016-2017 (3)'!$A$5:$A$289,$D1589,'[6]Comp2016-2017 (3)'!$R$5:$R$289,$V1589)*$AB1589))</f>
        <v/>
      </c>
      <c r="AK1589" s="232">
        <f>SUM(AC1589:AJ1589)-AB1589</f>
        <v/>
      </c>
      <c r="AL1589" s="228">
        <f>IF(A1589=D1589,"remplir à la main","")</f>
        <v/>
      </c>
      <c r="AM1589" s="228">
        <f>VLOOKUP(A1589,'[6]Table corresp.'!$M$4:$U$63,8,FALSE)</f>
        <v/>
      </c>
      <c r="AN1589" s="228">
        <f>VLOOKUP(D1589,'[6]Table corresp.'!$M$4:$U$63,9,FALSE)</f>
        <v/>
      </c>
    </row>
    <row r="1590">
      <c r="A1590" s="179" t="inlineStr">
        <is>
          <t>10 - Sciages bruts : divers feuillus tempérés</t>
        </is>
      </c>
      <c r="B1590" s="179">
        <f>VLOOKUP(LEFT(A1590,3),'[6]Table corresp.'!$A$4:$D$63,3,FALSE)</f>
        <v/>
      </c>
      <c r="C1590" s="179">
        <f>VLOOKUP(A1590,'[6]Table corresp.'!$M$4:$P$63,4,FALSE)</f>
        <v/>
      </c>
      <c r="D1590" s="179" t="inlineStr">
        <is>
          <t>Consommation finale</t>
        </is>
      </c>
      <c r="E1590" s="179">
        <f>VLOOKUP(LEFT(D1590,3),'[6]Table corresp.'!$A$4:$D$63,4,FALSE)</f>
        <v/>
      </c>
      <c r="F1590" s="179">
        <f>LEFT(A1590,3)&amp;" - "&amp;LEFT(D1590,3)</f>
        <v/>
      </c>
      <c r="G1590" s="227" t="n">
        <v>1639.75209427305</v>
      </c>
      <c r="H1590" s="227" t="n">
        <v>0</v>
      </c>
      <c r="I1590" s="227" t="n">
        <v>1639.75209427305</v>
      </c>
      <c r="J1590" s="227" t="n">
        <v>11.20511358262503</v>
      </c>
      <c r="K1590" s="227" t="n">
        <v>0</v>
      </c>
      <c r="L1590" s="227" t="n">
        <v>11.20511358262503</v>
      </c>
      <c r="M1590" s="227" t="n"/>
      <c r="N1590" s="227" t="n"/>
      <c r="O1590" s="227" t="n"/>
      <c r="P1590" s="227" t="n"/>
      <c r="Q1590" s="227" t="n"/>
      <c r="R1590" s="227" t="n"/>
      <c r="S1590" s="227" t="n"/>
      <c r="T1590" s="228">
        <f>VLOOKUP(A1590,'[6]Groupe de branches'!$Z$27:$AM$86,14,FALSE)</f>
        <v/>
      </c>
      <c r="U1590" s="228">
        <f>VLOOKUP(D1590,'[6]Groupe de branches'!$Z$27:$AM$86,14,FALSE)</f>
        <v/>
      </c>
      <c r="V1590" s="228" t="n">
        <v>2020</v>
      </c>
      <c r="W1590" s="228">
        <f>VLOOKUP(D1590,'[6]Table corresp.'!$M$4:$S$63,7,FALSE)</f>
        <v/>
      </c>
      <c r="X1590" s="229">
        <f>IFERROR(G1590/SUMIFS('[6]Comp2016-2017 (3)'!$I$5:$I$289,'[6]Comp2016-2017 (3)'!$A$5:$A$289,A1590,'[6]Comp2016-2017 (3)'!$R$5:$R$289,V1590),0)</f>
        <v/>
      </c>
      <c r="Y1590" s="230">
        <f>IF(RIGHT(F1590,3)="Exp",VLOOKUP(F1590,#REF!,2,FALSE),VLOOKUP(F1590,#REF!,9,FALSE))</f>
        <v/>
      </c>
      <c r="Z1590" s="231">
        <f>IFERROR(Y1590/SUMIFS($Y$4:$Y$1858,$V$4:$V$1858,V1590,$A$4:$A$1858,A1590),"")</f>
        <v/>
      </c>
      <c r="AA1590" s="231">
        <f>X1590*Z1590</f>
        <v/>
      </c>
      <c r="AB1590" s="232">
        <f>IFERROR(SUMIFS('[6]Comp2016-2017 (3)'!$G$5:$G$289,'[6]Comp2016-2017 (3)'!$A$5:$A$289,A1590,'[6]Comp2016-2017 (3)'!$R$5:$R$289,V1590)*AA1590/SUMIFS($AA$4:$AA$1858,$A$4:$A$1858,A1590,$V$4:$V$1858,V1590),0)</f>
        <v/>
      </c>
      <c r="AC1590" s="232">
        <f>IF($W1590=AC$3,$AB1590,IF(NOT($W1590=0),"",SUMIFS('Val-Vol (2)'!AC$4:AC$1858,'Val-Vol (2)'!$A$4:$A$1858,$D1590,'Val-Vol (2)'!$V$4:$V$1858,$V1590)/SUMIFS('[6]Comp2016-2017 (3)'!$G$5:$G$289,'[6]Comp2016-2017 (3)'!$A$5:$A$289,$D1590,'[6]Comp2016-2017 (3)'!$R$5:$R$289,$V1590)*$AB1590))</f>
        <v/>
      </c>
      <c r="AD1590" s="232">
        <f>IF($W1590=AD$3,$AB1590,IF(NOT($W1590=0),"",SUMIFS('Val-Vol (2)'!AD$4:AD$1858,'Val-Vol (2)'!$A$4:$A$1858,$D1590,'Val-Vol (2)'!$V$4:$V$1858,$V1590)/SUMIFS('[6]Comp2016-2017 (3)'!$G$5:$G$289,'[6]Comp2016-2017 (3)'!$A$5:$A$289,$D1590,'[6]Comp2016-2017 (3)'!$R$5:$R$289,$V1590)*$AB1590))</f>
        <v/>
      </c>
      <c r="AE1590" s="232">
        <f>IF($W1590=AE$3,$AB1590,IF(NOT($W1590=0),"",SUMIFS('Val-Vol (2)'!AE$4:AE$1858,'Val-Vol (2)'!$A$4:$A$1858,$D1590,'Val-Vol (2)'!$V$4:$V$1858,$V1590)/SUMIFS('[6]Comp2016-2017 (3)'!$G$5:$G$289,'[6]Comp2016-2017 (3)'!$A$5:$A$289,$D1590,'[6]Comp2016-2017 (3)'!$R$5:$R$289,$V1590)*$AB1590))</f>
        <v/>
      </c>
      <c r="AF1590" s="232">
        <f>IF($W1590=AF$3,$AB1590,IF(NOT($W1590=0),"",SUMIFS('Val-Vol (2)'!AF$4:AF$1858,'Val-Vol (2)'!$A$4:$A$1858,$D1590,'Val-Vol (2)'!$V$4:$V$1858,$V1590)/SUMIFS('[6]Comp2016-2017 (3)'!$G$5:$G$289,'[6]Comp2016-2017 (3)'!$A$5:$A$289,$D1590,'[6]Comp2016-2017 (3)'!$R$5:$R$289,$V1590)*$AB1590))</f>
        <v/>
      </c>
      <c r="AG1590" s="232">
        <f>IF($W1590=AG$3,$AB1590,IF(NOT($W1590=0),"",SUMIFS('Val-Vol (2)'!AG$4:AG$1858,'Val-Vol (2)'!$A$4:$A$1858,$D1590,'Val-Vol (2)'!$V$4:$V$1858,$V1590)/SUMIFS('[6]Comp2016-2017 (3)'!$G$5:$G$289,'[6]Comp2016-2017 (3)'!$A$5:$A$289,$D1590,'[6]Comp2016-2017 (3)'!$R$5:$R$289,$V1590)*$AB1590))</f>
        <v/>
      </c>
      <c r="AH1590" s="232">
        <f>IF($W1590=AH$3,$AB1590,IF(NOT($W1590=0),"",SUMIFS('Val-Vol (2)'!AH$4:AH$1858,'Val-Vol (2)'!$A$4:$A$1858,$D1590,'Val-Vol (2)'!$V$4:$V$1858,$V1590)/SUMIFS('[6]Comp2016-2017 (3)'!$G$5:$G$289,'[6]Comp2016-2017 (3)'!$A$5:$A$289,$D1590,'[6]Comp2016-2017 (3)'!$R$5:$R$289,$V1590)*$AB1590))</f>
        <v/>
      </c>
      <c r="AI1590" s="232">
        <f>IF($W1590=AI$3,$AB1590,IF(NOT($W1590=0),"",SUMIFS('Val-Vol (2)'!AI$4:AI$1858,'Val-Vol (2)'!$A$4:$A$1858,$D1590,'Val-Vol (2)'!$V$4:$V$1858,$V1590)/SUMIFS('[6]Comp2016-2017 (3)'!$G$5:$G$289,'[6]Comp2016-2017 (3)'!$A$5:$A$289,$D1590,'[6]Comp2016-2017 (3)'!$R$5:$R$289,$V1590)*$AB1590))</f>
        <v/>
      </c>
      <c r="AJ1590" s="232">
        <f>IF($W1590=AJ$3,$AB1590,IF(NOT($W1590=0),"",SUMIFS('Val-Vol (2)'!AJ$4:AJ$1858,'Val-Vol (2)'!$A$4:$A$1858,$D1590,'Val-Vol (2)'!$V$4:$V$1858,$V1590)/SUMIFS('[6]Comp2016-2017 (3)'!$G$5:$G$289,'[6]Comp2016-2017 (3)'!$A$5:$A$289,$D1590,'[6]Comp2016-2017 (3)'!$R$5:$R$289,$V1590)*$AB1590))</f>
        <v/>
      </c>
      <c r="AK1590" s="232">
        <f>SUM(AC1590:AJ1590)-AB1590</f>
        <v/>
      </c>
      <c r="AL1590" s="228">
        <f>IF(A1590=D1590,"remplir à la main","")</f>
        <v/>
      </c>
      <c r="AM1590" s="228">
        <f>VLOOKUP(A1590,'[6]Table corresp.'!$M$4:$U$63,8,FALSE)</f>
        <v/>
      </c>
      <c r="AN1590" s="228">
        <f>VLOOKUP(D1590,'[6]Table corresp.'!$M$4:$U$63,9,FALSE)</f>
        <v/>
      </c>
    </row>
    <row r="1591">
      <c r="A1591" s="179" t="inlineStr">
        <is>
          <t>10 - Sciages bruts : divers feuillus tempérés</t>
        </is>
      </c>
      <c r="B1591" s="179">
        <f>VLOOKUP(LEFT(A1591,3),'[6]Table corresp.'!$A$4:$D$63,3,FALSE)</f>
        <v/>
      </c>
      <c r="C1591" s="179">
        <f>VLOOKUP(A1591,'[6]Table corresp.'!$M$4:$P$63,4,FALSE)</f>
        <v/>
      </c>
      <c r="D1591" s="179" t="inlineStr">
        <is>
          <t>Exportation</t>
        </is>
      </c>
      <c r="E1591" s="179">
        <f>VLOOKUP(LEFT(D1591,3),'[6]Table corresp.'!$A$4:$D$63,4,FALSE)</f>
        <v/>
      </c>
      <c r="F1591" s="179">
        <f>LEFT(A1591,3)&amp;" - "&amp;LEFT(D1591,3)</f>
        <v/>
      </c>
      <c r="G1591" s="227" t="n">
        <v>14047.95825</v>
      </c>
      <c r="H1591" s="227" t="n">
        <v>0</v>
      </c>
      <c r="I1591" s="227" t="n">
        <v>14047.95825</v>
      </c>
      <c r="J1591" s="227" t="n">
        <v>48.80766912606622</v>
      </c>
      <c r="K1591" s="227" t="n">
        <v>0</v>
      </c>
      <c r="L1591" s="227" t="n">
        <v>48.80766912606622</v>
      </c>
      <c r="M1591" s="227" t="n"/>
      <c r="N1591" s="227" t="n"/>
      <c r="O1591" s="227" t="n"/>
      <c r="P1591" s="227" t="n"/>
      <c r="Q1591" s="227" t="n"/>
      <c r="R1591" s="227" t="n"/>
      <c r="S1591" s="227" t="n"/>
      <c r="T1591" s="228">
        <f>VLOOKUP(A1591,'[6]Groupe de branches'!$Z$27:$AM$86,14,FALSE)</f>
        <v/>
      </c>
      <c r="U1591" s="228">
        <f>VLOOKUP(D1591,'[6]Groupe de branches'!$Z$27:$AM$86,14,FALSE)</f>
        <v/>
      </c>
      <c r="V1591" s="228" t="n">
        <v>2020</v>
      </c>
      <c r="W1591" s="228">
        <f>VLOOKUP(D1591,'[6]Table corresp.'!$M$4:$S$63,7,FALSE)</f>
        <v/>
      </c>
      <c r="X1591" s="229">
        <f>IFERROR(G1591/SUMIFS('[6]Comp2016-2017 (3)'!$I$5:$I$289,'[6]Comp2016-2017 (3)'!$A$5:$A$289,A1591,'[6]Comp2016-2017 (3)'!$R$5:$R$289,V1591),0)</f>
        <v/>
      </c>
      <c r="Y1591" s="230">
        <f>IF(RIGHT(F1591,3)="Exp",VLOOKUP(F1591,#REF!,2,FALSE),VLOOKUP(F1591,#REF!,9,FALSE))</f>
        <v/>
      </c>
      <c r="Z1591" s="231">
        <f>IFERROR(Y1591/SUMIFS($Y$4:$Y$1858,$V$4:$V$1858,V1591,$A$4:$A$1858,A1591),"")</f>
        <v/>
      </c>
      <c r="AA1591" s="231">
        <f>X1591*Z1591</f>
        <v/>
      </c>
      <c r="AB1591" s="232">
        <f>IFERROR(SUMIFS('[6]Comp2016-2017 (3)'!$G$5:$G$289,'[6]Comp2016-2017 (3)'!$A$5:$A$289,A1591,'[6]Comp2016-2017 (3)'!$R$5:$R$289,V1591)*AA1591/SUMIFS($AA$4:$AA$1858,$A$4:$A$1858,A1591,$V$4:$V$1858,V1591),0)</f>
        <v/>
      </c>
      <c r="AC1591" s="232">
        <f>IF($W1591=AC$3,$AB1591,IF(NOT($W1591=0),"",SUMIFS('Val-Vol (2)'!AC$4:AC$1858,'Val-Vol (2)'!$A$4:$A$1858,$D1591,'Val-Vol (2)'!$V$4:$V$1858,$V1591)/SUMIFS('[6]Comp2016-2017 (3)'!$G$5:$G$289,'[6]Comp2016-2017 (3)'!$A$5:$A$289,$D1591,'[6]Comp2016-2017 (3)'!$R$5:$R$289,$V1591)*$AB1591))</f>
        <v/>
      </c>
      <c r="AD1591" s="232">
        <f>IF($W1591=AD$3,$AB1591,IF(NOT($W1591=0),"",SUMIFS('Val-Vol (2)'!AD$4:AD$1858,'Val-Vol (2)'!$A$4:$A$1858,$D1591,'Val-Vol (2)'!$V$4:$V$1858,$V1591)/SUMIFS('[6]Comp2016-2017 (3)'!$G$5:$G$289,'[6]Comp2016-2017 (3)'!$A$5:$A$289,$D1591,'[6]Comp2016-2017 (3)'!$R$5:$R$289,$V1591)*$AB1591))</f>
        <v/>
      </c>
      <c r="AE1591" s="232">
        <f>IF($W1591=AE$3,$AB1591,IF(NOT($W1591=0),"",SUMIFS('Val-Vol (2)'!AE$4:AE$1858,'Val-Vol (2)'!$A$4:$A$1858,$D1591,'Val-Vol (2)'!$V$4:$V$1858,$V1591)/SUMIFS('[6]Comp2016-2017 (3)'!$G$5:$G$289,'[6]Comp2016-2017 (3)'!$A$5:$A$289,$D1591,'[6]Comp2016-2017 (3)'!$R$5:$R$289,$V1591)*$AB1591))</f>
        <v/>
      </c>
      <c r="AF1591" s="232">
        <f>IF($W1591=AF$3,$AB1591,IF(NOT($W1591=0),"",SUMIFS('Val-Vol (2)'!AF$4:AF$1858,'Val-Vol (2)'!$A$4:$A$1858,$D1591,'Val-Vol (2)'!$V$4:$V$1858,$V1591)/SUMIFS('[6]Comp2016-2017 (3)'!$G$5:$G$289,'[6]Comp2016-2017 (3)'!$A$5:$A$289,$D1591,'[6]Comp2016-2017 (3)'!$R$5:$R$289,$V1591)*$AB1591))</f>
        <v/>
      </c>
      <c r="AG1591" s="232">
        <f>IF($W1591=AG$3,$AB1591,IF(NOT($W1591=0),"",SUMIFS('Val-Vol (2)'!AG$4:AG$1858,'Val-Vol (2)'!$A$4:$A$1858,$D1591,'Val-Vol (2)'!$V$4:$V$1858,$V1591)/SUMIFS('[6]Comp2016-2017 (3)'!$G$5:$G$289,'[6]Comp2016-2017 (3)'!$A$5:$A$289,$D1591,'[6]Comp2016-2017 (3)'!$R$5:$R$289,$V1591)*$AB1591))</f>
        <v/>
      </c>
      <c r="AH1591" s="232">
        <f>IF($W1591=AH$3,$AB1591,IF(NOT($W1591=0),"",SUMIFS('Val-Vol (2)'!AH$4:AH$1858,'Val-Vol (2)'!$A$4:$A$1858,$D1591,'Val-Vol (2)'!$V$4:$V$1858,$V1591)/SUMIFS('[6]Comp2016-2017 (3)'!$G$5:$G$289,'[6]Comp2016-2017 (3)'!$A$5:$A$289,$D1591,'[6]Comp2016-2017 (3)'!$R$5:$R$289,$V1591)*$AB1591))</f>
        <v/>
      </c>
      <c r="AI1591" s="232">
        <f>IF($W1591=AI$3,$AB1591,IF(NOT($W1591=0),"",SUMIFS('Val-Vol (2)'!AI$4:AI$1858,'Val-Vol (2)'!$A$4:$A$1858,$D1591,'Val-Vol (2)'!$V$4:$V$1858,$V1591)/SUMIFS('[6]Comp2016-2017 (3)'!$G$5:$G$289,'[6]Comp2016-2017 (3)'!$A$5:$A$289,$D1591,'[6]Comp2016-2017 (3)'!$R$5:$R$289,$V1591)*$AB1591))</f>
        <v/>
      </c>
      <c r="AJ1591" s="232">
        <f>IF($W1591=AJ$3,$AB1591,IF(NOT($W1591=0),"",SUMIFS('Val-Vol (2)'!AJ$4:AJ$1858,'Val-Vol (2)'!$A$4:$A$1858,$D1591,'Val-Vol (2)'!$V$4:$V$1858,$V1591)/SUMIFS('[6]Comp2016-2017 (3)'!$G$5:$G$289,'[6]Comp2016-2017 (3)'!$A$5:$A$289,$D1591,'[6]Comp2016-2017 (3)'!$R$5:$R$289,$V1591)*$AB1591))</f>
        <v/>
      </c>
      <c r="AK1591" s="232">
        <f>SUM(AC1591:AJ1591)-AB1591</f>
        <v/>
      </c>
      <c r="AL1591" s="228">
        <f>IF(A1591=D1591,"remplir à la main","")</f>
        <v/>
      </c>
      <c r="AM1591" s="228">
        <f>VLOOKUP(A1591,'[6]Table corresp.'!$M$4:$U$63,8,FALSE)</f>
        <v/>
      </c>
      <c r="AN1591" s="228">
        <f>VLOOKUP(D1591,'[6]Table corresp.'!$M$4:$U$63,9,FALSE)</f>
        <v/>
      </c>
    </row>
    <row r="1592">
      <c r="A1592" s="179" t="inlineStr">
        <is>
          <t>11 - Sciages de feuillus tropicaux</t>
        </is>
      </c>
      <c r="B1592" s="179">
        <f>VLOOKUP(LEFT(A1592,3),'[6]Table corresp.'!$A$4:$D$63,3,FALSE)</f>
        <v/>
      </c>
      <c r="C1592" s="179">
        <f>VLOOKUP(A1592,'[6]Table corresp.'!$M$4:$P$63,4,FALSE)</f>
        <v/>
      </c>
      <c r="D1592" s="179" t="inlineStr">
        <is>
          <t>20 - Produits rabotés</t>
        </is>
      </c>
      <c r="E1592" s="179">
        <f>VLOOKUP(LEFT(D1592,3),'[6]Table corresp.'!$A$4:$D$63,4,FALSE)</f>
        <v/>
      </c>
      <c r="F1592" s="179">
        <f>LEFT(A1592,3)&amp;" - "&amp;LEFT(D1592,3)</f>
        <v/>
      </c>
      <c r="G1592" s="227" t="n">
        <v>40.0073794770365</v>
      </c>
      <c r="H1592" s="227" t="n">
        <v>1871.69915822815</v>
      </c>
      <c r="I1592" s="227" t="n">
        <v>1911.70653747904</v>
      </c>
      <c r="J1592" s="227" t="n">
        <v>0.03085226382085073</v>
      </c>
      <c r="K1592" s="227" t="n">
        <v>1.517643580274739</v>
      </c>
      <c r="L1592" s="227" t="n">
        <v>1.54849584409559</v>
      </c>
      <c r="M1592" s="227" t="n"/>
      <c r="N1592" s="227" t="n"/>
      <c r="O1592" s="227" t="n"/>
      <c r="P1592" s="227" t="n"/>
      <c r="Q1592" s="227" t="n"/>
      <c r="R1592" s="227" t="n"/>
      <c r="S1592" s="227" t="n"/>
      <c r="T1592" s="228">
        <f>VLOOKUP(A1592,'[6]Groupe de branches'!$Z$27:$AM$86,14,FALSE)</f>
        <v/>
      </c>
      <c r="U1592" s="228">
        <f>VLOOKUP(D1592,'[6]Groupe de branches'!$Z$27:$AM$86,14,FALSE)</f>
        <v/>
      </c>
      <c r="V1592" s="228" t="n">
        <v>2020</v>
      </c>
      <c r="W1592" s="228">
        <f>VLOOKUP(D1592,'[6]Table corresp.'!$M$4:$S$63,7,FALSE)</f>
        <v/>
      </c>
      <c r="X1592" s="229">
        <f>IFERROR(G1592/SUMIFS('[6]Comp2016-2017 (3)'!$I$5:$I$289,'[6]Comp2016-2017 (3)'!$A$5:$A$289,A1592,'[6]Comp2016-2017 (3)'!$R$5:$R$289,V1592),0)</f>
        <v/>
      </c>
      <c r="Y1592" s="230">
        <f>IF(RIGHT(F1592,3)="Exp",VLOOKUP(F1592,#REF!,2,FALSE),VLOOKUP(F1592,#REF!,9,FALSE))</f>
        <v/>
      </c>
      <c r="Z1592" s="231">
        <f>IFERROR(Y1592/SUMIFS($Y$4:$Y$1858,$V$4:$V$1858,V1592,$A$4:$A$1858,A1592),"")</f>
        <v/>
      </c>
      <c r="AA1592" s="231">
        <f>X1592*Z1592</f>
        <v/>
      </c>
      <c r="AB1592" s="232">
        <f>IFERROR(SUMIFS('[6]Comp2016-2017 (3)'!$G$5:$G$289,'[6]Comp2016-2017 (3)'!$A$5:$A$289,A1592,'[6]Comp2016-2017 (3)'!$R$5:$R$289,V1592)*AA1592/SUMIFS($AA$4:$AA$1858,$A$4:$A$1858,A1592,$V$4:$V$1858,V1592),0)</f>
        <v/>
      </c>
      <c r="AC1592" s="232">
        <f>IF($W1592=AC$3,$AB1592,IF(NOT($W1592=0),"",SUMIFS('Val-Vol (2)'!AC$4:AC$1858,'Val-Vol (2)'!$A$4:$A$1858,$D1592,'Val-Vol (2)'!$V$4:$V$1858,$V1592)/SUMIFS('[6]Comp2016-2017 (3)'!$G$5:$G$289,'[6]Comp2016-2017 (3)'!$A$5:$A$289,$D1592,'[6]Comp2016-2017 (3)'!$R$5:$R$289,$V1592)*$AB1592))</f>
        <v/>
      </c>
      <c r="AD1592" s="232">
        <f>IF($W1592=AD$3,$AB1592,IF(NOT($W1592=0),"",SUMIFS('Val-Vol (2)'!AD$4:AD$1858,'Val-Vol (2)'!$A$4:$A$1858,$D1592,'Val-Vol (2)'!$V$4:$V$1858,$V1592)/SUMIFS('[6]Comp2016-2017 (3)'!$G$5:$G$289,'[6]Comp2016-2017 (3)'!$A$5:$A$289,$D1592,'[6]Comp2016-2017 (3)'!$R$5:$R$289,$V1592)*$AB1592))</f>
        <v/>
      </c>
      <c r="AE1592" s="232">
        <f>IF($W1592=AE$3,$AB1592,IF(NOT($W1592=0),"",SUMIFS('Val-Vol (2)'!AE$4:AE$1858,'Val-Vol (2)'!$A$4:$A$1858,$D1592,'Val-Vol (2)'!$V$4:$V$1858,$V1592)/SUMIFS('[6]Comp2016-2017 (3)'!$G$5:$G$289,'[6]Comp2016-2017 (3)'!$A$5:$A$289,$D1592,'[6]Comp2016-2017 (3)'!$R$5:$R$289,$V1592)*$AB1592))</f>
        <v/>
      </c>
      <c r="AF1592" s="232">
        <f>IF($W1592=AF$3,$AB1592,IF(NOT($W1592=0),"",SUMIFS('Val-Vol (2)'!AF$4:AF$1858,'Val-Vol (2)'!$A$4:$A$1858,$D1592,'Val-Vol (2)'!$V$4:$V$1858,$V1592)/SUMIFS('[6]Comp2016-2017 (3)'!$G$5:$G$289,'[6]Comp2016-2017 (3)'!$A$5:$A$289,$D1592,'[6]Comp2016-2017 (3)'!$R$5:$R$289,$V1592)*$AB1592))</f>
        <v/>
      </c>
      <c r="AG1592" s="232">
        <f>IF($W1592=AG$3,$AB1592,IF(NOT($W1592=0),"",SUMIFS('Val-Vol (2)'!AG$4:AG$1858,'Val-Vol (2)'!$A$4:$A$1858,$D1592,'Val-Vol (2)'!$V$4:$V$1858,$V1592)/SUMIFS('[6]Comp2016-2017 (3)'!$G$5:$G$289,'[6]Comp2016-2017 (3)'!$A$5:$A$289,$D1592,'[6]Comp2016-2017 (3)'!$R$5:$R$289,$V1592)*$AB1592))</f>
        <v/>
      </c>
      <c r="AH1592" s="232">
        <f>IF($W1592=AH$3,$AB1592,IF(NOT($W1592=0),"",SUMIFS('Val-Vol (2)'!AH$4:AH$1858,'Val-Vol (2)'!$A$4:$A$1858,$D1592,'Val-Vol (2)'!$V$4:$V$1858,$V1592)/SUMIFS('[6]Comp2016-2017 (3)'!$G$5:$G$289,'[6]Comp2016-2017 (3)'!$A$5:$A$289,$D1592,'[6]Comp2016-2017 (3)'!$R$5:$R$289,$V1592)*$AB1592))</f>
        <v/>
      </c>
      <c r="AI1592" s="232">
        <f>IF($W1592=AI$3,$AB1592,IF(NOT($W1592=0),"",SUMIFS('Val-Vol (2)'!AI$4:AI$1858,'Val-Vol (2)'!$A$4:$A$1858,$D1592,'Val-Vol (2)'!$V$4:$V$1858,$V1592)/SUMIFS('[6]Comp2016-2017 (3)'!$G$5:$G$289,'[6]Comp2016-2017 (3)'!$A$5:$A$289,$D1592,'[6]Comp2016-2017 (3)'!$R$5:$R$289,$V1592)*$AB1592))</f>
        <v/>
      </c>
      <c r="AJ1592" s="232">
        <f>IF($W1592=AJ$3,$AB1592,IF(NOT($W1592=0),"",SUMIFS('Val-Vol (2)'!AJ$4:AJ$1858,'Val-Vol (2)'!$A$4:$A$1858,$D1592,'Val-Vol (2)'!$V$4:$V$1858,$V1592)/SUMIFS('[6]Comp2016-2017 (3)'!$G$5:$G$289,'[6]Comp2016-2017 (3)'!$A$5:$A$289,$D1592,'[6]Comp2016-2017 (3)'!$R$5:$R$289,$V1592)*$AB1592))</f>
        <v/>
      </c>
      <c r="AK1592" s="232">
        <f>SUM(AC1592:AJ1592)-AB1592</f>
        <v/>
      </c>
      <c r="AL1592" s="228">
        <f>IF(A1592=D1592,"remplir à la main","")</f>
        <v/>
      </c>
      <c r="AM1592" s="228">
        <f>VLOOKUP(A1592,'[6]Table corresp.'!$M$4:$U$63,8,FALSE)</f>
        <v/>
      </c>
      <c r="AN1592" s="228">
        <f>VLOOKUP(D1592,'[6]Table corresp.'!$M$4:$U$63,9,FALSE)</f>
        <v/>
      </c>
    </row>
    <row r="1593">
      <c r="A1593" s="179" t="inlineStr">
        <is>
          <t>11 - Sciages de feuillus tropicaux</t>
        </is>
      </c>
      <c r="B1593" s="179">
        <f>VLOOKUP(LEFT(A1593,3),'[6]Table corresp.'!$A$4:$D$63,3,FALSE)</f>
        <v/>
      </c>
      <c r="C1593" s="179">
        <f>VLOOKUP(A1593,'[6]Table corresp.'!$M$4:$P$63,4,FALSE)</f>
        <v/>
      </c>
      <c r="D1593" s="179" t="inlineStr">
        <is>
          <t>33 - Parquets contrecollés</t>
        </is>
      </c>
      <c r="E1593" s="179">
        <f>VLOOKUP(LEFT(D1593,3),'[6]Table corresp.'!$A$4:$D$63,4,FALSE)</f>
        <v/>
      </c>
      <c r="F1593" s="179">
        <f>LEFT(A1593,3)&amp;" - "&amp;LEFT(D1593,3)</f>
        <v/>
      </c>
      <c r="G1593" s="227" t="n">
        <v>48.3148475142411</v>
      </c>
      <c r="H1593" s="227" t="n">
        <v>3527.32244662</v>
      </c>
      <c r="I1593" s="227" t="n">
        <v>3575.63729368518</v>
      </c>
      <c r="J1593" s="227" t="n">
        <v>0.03725868680874563</v>
      </c>
      <c r="K1593" s="227" t="n">
        <v>2.86008477545049</v>
      </c>
      <c r="L1593" s="227" t="n">
        <v>2.897343462259235</v>
      </c>
      <c r="M1593" s="227" t="n"/>
      <c r="N1593" s="227" t="n"/>
      <c r="O1593" s="227" t="n"/>
      <c r="P1593" s="227" t="n"/>
      <c r="Q1593" s="227" t="n"/>
      <c r="R1593" s="227" t="n"/>
      <c r="S1593" s="227" t="n"/>
      <c r="T1593" s="228">
        <f>VLOOKUP(A1593,'[6]Groupe de branches'!$Z$27:$AM$86,14,FALSE)</f>
        <v/>
      </c>
      <c r="U1593" s="228">
        <f>VLOOKUP(D1593,'[6]Groupe de branches'!$Z$27:$AM$86,14,FALSE)</f>
        <v/>
      </c>
      <c r="V1593" s="228" t="n">
        <v>2020</v>
      </c>
      <c r="W1593" s="228">
        <f>VLOOKUP(D1593,'[6]Table corresp.'!$M$4:$S$63,7,FALSE)</f>
        <v/>
      </c>
      <c r="X1593" s="229">
        <f>IFERROR(G1593/SUMIFS('[6]Comp2016-2017 (3)'!$I$5:$I$289,'[6]Comp2016-2017 (3)'!$A$5:$A$289,A1593,'[6]Comp2016-2017 (3)'!$R$5:$R$289,V1593),0)</f>
        <v/>
      </c>
      <c r="Y1593" s="230">
        <f>IF(RIGHT(F1593,3)="Exp",VLOOKUP(F1593,#REF!,2,FALSE),VLOOKUP(F1593,#REF!,9,FALSE))</f>
        <v/>
      </c>
      <c r="Z1593" s="231">
        <f>IFERROR(Y1593/SUMIFS($Y$4:$Y$1858,$V$4:$V$1858,V1593,$A$4:$A$1858,A1593),"")</f>
        <v/>
      </c>
      <c r="AA1593" s="231">
        <f>X1593*Z1593</f>
        <v/>
      </c>
      <c r="AB1593" s="232">
        <f>IFERROR(SUMIFS('[6]Comp2016-2017 (3)'!$G$5:$G$289,'[6]Comp2016-2017 (3)'!$A$5:$A$289,A1593,'[6]Comp2016-2017 (3)'!$R$5:$R$289,V1593)*AA1593/SUMIFS($AA$4:$AA$1858,$A$4:$A$1858,A1593,$V$4:$V$1858,V1593),0)</f>
        <v/>
      </c>
      <c r="AC1593" s="232">
        <f>IF($W1593=AC$3,$AB1593,IF(NOT($W1593=0),"",SUMIFS('Val-Vol (2)'!AC$4:AC$1858,'Val-Vol (2)'!$A$4:$A$1858,$D1593,'Val-Vol (2)'!$V$4:$V$1858,$V1593)/SUMIFS('[6]Comp2016-2017 (3)'!$G$5:$G$289,'[6]Comp2016-2017 (3)'!$A$5:$A$289,$D1593,'[6]Comp2016-2017 (3)'!$R$5:$R$289,$V1593)*$AB1593))</f>
        <v/>
      </c>
      <c r="AD1593" s="232">
        <f>IF($W1593=AD$3,$AB1593,IF(NOT($W1593=0),"",SUMIFS('Val-Vol (2)'!AD$4:AD$1858,'Val-Vol (2)'!$A$4:$A$1858,$D1593,'Val-Vol (2)'!$V$4:$V$1858,$V1593)/SUMIFS('[6]Comp2016-2017 (3)'!$G$5:$G$289,'[6]Comp2016-2017 (3)'!$A$5:$A$289,$D1593,'[6]Comp2016-2017 (3)'!$R$5:$R$289,$V1593)*$AB1593))</f>
        <v/>
      </c>
      <c r="AE1593" s="232">
        <f>IF($W1593=AE$3,$AB1593,IF(NOT($W1593=0),"",SUMIFS('Val-Vol (2)'!AE$4:AE$1858,'Val-Vol (2)'!$A$4:$A$1858,$D1593,'Val-Vol (2)'!$V$4:$V$1858,$V1593)/SUMIFS('[6]Comp2016-2017 (3)'!$G$5:$G$289,'[6]Comp2016-2017 (3)'!$A$5:$A$289,$D1593,'[6]Comp2016-2017 (3)'!$R$5:$R$289,$V1593)*$AB1593))</f>
        <v/>
      </c>
      <c r="AF1593" s="232">
        <f>IF($W1593=AF$3,$AB1593,IF(NOT($W1593=0),"",SUMIFS('Val-Vol (2)'!AF$4:AF$1858,'Val-Vol (2)'!$A$4:$A$1858,$D1593,'Val-Vol (2)'!$V$4:$V$1858,$V1593)/SUMIFS('[6]Comp2016-2017 (3)'!$G$5:$G$289,'[6]Comp2016-2017 (3)'!$A$5:$A$289,$D1593,'[6]Comp2016-2017 (3)'!$R$5:$R$289,$V1593)*$AB1593))</f>
        <v/>
      </c>
      <c r="AG1593" s="232">
        <f>IF($W1593=AG$3,$AB1593,IF(NOT($W1593=0),"",SUMIFS('Val-Vol (2)'!AG$4:AG$1858,'Val-Vol (2)'!$A$4:$A$1858,$D1593,'Val-Vol (2)'!$V$4:$V$1858,$V1593)/SUMIFS('[6]Comp2016-2017 (3)'!$G$5:$G$289,'[6]Comp2016-2017 (3)'!$A$5:$A$289,$D1593,'[6]Comp2016-2017 (3)'!$R$5:$R$289,$V1593)*$AB1593))</f>
        <v/>
      </c>
      <c r="AH1593" s="232">
        <f>IF($W1593=AH$3,$AB1593,IF(NOT($W1593=0),"",SUMIFS('Val-Vol (2)'!AH$4:AH$1858,'Val-Vol (2)'!$A$4:$A$1858,$D1593,'Val-Vol (2)'!$V$4:$V$1858,$V1593)/SUMIFS('[6]Comp2016-2017 (3)'!$G$5:$G$289,'[6]Comp2016-2017 (3)'!$A$5:$A$289,$D1593,'[6]Comp2016-2017 (3)'!$R$5:$R$289,$V1593)*$AB1593))</f>
        <v/>
      </c>
      <c r="AI1593" s="232">
        <f>IF($W1593=AI$3,$AB1593,IF(NOT($W1593=0),"",SUMIFS('Val-Vol (2)'!AI$4:AI$1858,'Val-Vol (2)'!$A$4:$A$1858,$D1593,'Val-Vol (2)'!$V$4:$V$1858,$V1593)/SUMIFS('[6]Comp2016-2017 (3)'!$G$5:$G$289,'[6]Comp2016-2017 (3)'!$A$5:$A$289,$D1593,'[6]Comp2016-2017 (3)'!$R$5:$R$289,$V1593)*$AB1593))</f>
        <v/>
      </c>
      <c r="AJ1593" s="232">
        <f>IF($W1593=AJ$3,$AB1593,IF(NOT($W1593=0),"",SUMIFS('Val-Vol (2)'!AJ$4:AJ$1858,'Val-Vol (2)'!$A$4:$A$1858,$D1593,'Val-Vol (2)'!$V$4:$V$1858,$V1593)/SUMIFS('[6]Comp2016-2017 (3)'!$G$5:$G$289,'[6]Comp2016-2017 (3)'!$A$5:$A$289,$D1593,'[6]Comp2016-2017 (3)'!$R$5:$R$289,$V1593)*$AB1593))</f>
        <v/>
      </c>
      <c r="AK1593" s="232">
        <f>SUM(AC1593:AJ1593)-AB1593</f>
        <v/>
      </c>
      <c r="AL1593" s="228">
        <f>IF(A1593=D1593,"remplir à la main","")</f>
        <v/>
      </c>
      <c r="AM1593" s="228">
        <f>VLOOKUP(A1593,'[6]Table corresp.'!$M$4:$U$63,8,FALSE)</f>
        <v/>
      </c>
      <c r="AN1593" s="228">
        <f>VLOOKUP(D1593,'[6]Table corresp.'!$M$4:$U$63,9,FALSE)</f>
        <v/>
      </c>
    </row>
    <row r="1594">
      <c r="A1594" s="179" t="inlineStr">
        <is>
          <t>11 - Sciages de feuillus tropicaux</t>
        </is>
      </c>
      <c r="B1594" s="179">
        <f>VLOOKUP(LEFT(A1594,3),'[6]Table corresp.'!$A$4:$D$63,3,FALSE)</f>
        <v/>
      </c>
      <c r="C1594" s="179">
        <f>VLOOKUP(A1594,'[6]Table corresp.'!$M$4:$P$63,4,FALSE)</f>
        <v/>
      </c>
      <c r="D1594" s="179" t="inlineStr">
        <is>
          <t>35 - Menuiseries extérieures</t>
        </is>
      </c>
      <c r="E1594" s="179">
        <f>VLOOKUP(LEFT(D1594,3),'[6]Table corresp.'!$A$4:$D$63,4,FALSE)</f>
        <v/>
      </c>
      <c r="F1594" s="179">
        <f>LEFT(A1594,3)&amp;" - "&amp;LEFT(D1594,3)</f>
        <v/>
      </c>
      <c r="G1594" s="227" t="n">
        <v>272.963499630294</v>
      </c>
      <c r="H1594" s="227" t="n">
        <v>25865.0494291917</v>
      </c>
      <c r="I1594" s="227" t="n">
        <v>26138.0129254604</v>
      </c>
      <c r="J1594" s="227" t="n">
        <v>0.2104997131564273</v>
      </c>
      <c r="K1594" s="227" t="n">
        <v>20.97234806519945</v>
      </c>
      <c r="L1594" s="227" t="n">
        <v>21.18284777835588</v>
      </c>
      <c r="M1594" s="227" t="n"/>
      <c r="N1594" s="227" t="n"/>
      <c r="O1594" s="227" t="n"/>
      <c r="P1594" s="227" t="n"/>
      <c r="Q1594" s="227" t="n"/>
      <c r="R1594" s="227" t="n"/>
      <c r="S1594" s="227" t="n"/>
      <c r="T1594" s="228">
        <f>VLOOKUP(A1594,'[6]Groupe de branches'!$Z$27:$AM$86,14,FALSE)</f>
        <v/>
      </c>
      <c r="U1594" s="228">
        <f>VLOOKUP(D1594,'[6]Groupe de branches'!$Z$27:$AM$86,14,FALSE)</f>
        <v/>
      </c>
      <c r="V1594" s="228" t="n">
        <v>2020</v>
      </c>
      <c r="W1594" s="228">
        <f>VLOOKUP(D1594,'[6]Table corresp.'!$M$4:$S$63,7,FALSE)</f>
        <v/>
      </c>
      <c r="X1594" s="229">
        <f>IFERROR(G1594/SUMIFS('[6]Comp2016-2017 (3)'!$I$5:$I$289,'[6]Comp2016-2017 (3)'!$A$5:$A$289,A1594,'[6]Comp2016-2017 (3)'!$R$5:$R$289,V1594),0)</f>
        <v/>
      </c>
      <c r="Y1594" s="230">
        <f>IF(RIGHT(F1594,3)="Exp",VLOOKUP(F1594,#REF!,2,FALSE),VLOOKUP(F1594,#REF!,9,FALSE))</f>
        <v/>
      </c>
      <c r="Z1594" s="231">
        <f>IFERROR(Y1594/SUMIFS($Y$4:$Y$1858,$V$4:$V$1858,V1594,$A$4:$A$1858,A1594),"")</f>
        <v/>
      </c>
      <c r="AA1594" s="231">
        <f>X1594*Z1594</f>
        <v/>
      </c>
      <c r="AB1594" s="232">
        <f>IFERROR(SUMIFS('[6]Comp2016-2017 (3)'!$G$5:$G$289,'[6]Comp2016-2017 (3)'!$A$5:$A$289,A1594,'[6]Comp2016-2017 (3)'!$R$5:$R$289,V1594)*AA1594/SUMIFS($AA$4:$AA$1858,$A$4:$A$1858,A1594,$V$4:$V$1858,V1594),0)</f>
        <v/>
      </c>
      <c r="AC1594" s="232">
        <f>IF($W1594=AC$3,$AB1594,IF(NOT($W1594=0),"",SUMIFS('Val-Vol (2)'!AC$4:AC$1858,'Val-Vol (2)'!$A$4:$A$1858,$D1594,'Val-Vol (2)'!$V$4:$V$1858,$V1594)/SUMIFS('[6]Comp2016-2017 (3)'!$G$5:$G$289,'[6]Comp2016-2017 (3)'!$A$5:$A$289,$D1594,'[6]Comp2016-2017 (3)'!$R$5:$R$289,$V1594)*$AB1594))</f>
        <v/>
      </c>
      <c r="AD1594" s="232">
        <f>IF($W1594=AD$3,$AB1594,IF(NOT($W1594=0),"",SUMIFS('Val-Vol (2)'!AD$4:AD$1858,'Val-Vol (2)'!$A$4:$A$1858,$D1594,'Val-Vol (2)'!$V$4:$V$1858,$V1594)/SUMIFS('[6]Comp2016-2017 (3)'!$G$5:$G$289,'[6]Comp2016-2017 (3)'!$A$5:$A$289,$D1594,'[6]Comp2016-2017 (3)'!$R$5:$R$289,$V1594)*$AB1594))</f>
        <v/>
      </c>
      <c r="AE1594" s="232">
        <f>IF($W1594=AE$3,$AB1594,IF(NOT($W1594=0),"",SUMIFS('Val-Vol (2)'!AE$4:AE$1858,'Val-Vol (2)'!$A$4:$A$1858,$D1594,'Val-Vol (2)'!$V$4:$V$1858,$V1594)/SUMIFS('[6]Comp2016-2017 (3)'!$G$5:$G$289,'[6]Comp2016-2017 (3)'!$A$5:$A$289,$D1594,'[6]Comp2016-2017 (3)'!$R$5:$R$289,$V1594)*$AB1594))</f>
        <v/>
      </c>
      <c r="AF1594" s="232">
        <f>IF($W1594=AF$3,$AB1594,IF(NOT($W1594=0),"",SUMIFS('Val-Vol (2)'!AF$4:AF$1858,'Val-Vol (2)'!$A$4:$A$1858,$D1594,'Val-Vol (2)'!$V$4:$V$1858,$V1594)/SUMIFS('[6]Comp2016-2017 (3)'!$G$5:$G$289,'[6]Comp2016-2017 (3)'!$A$5:$A$289,$D1594,'[6]Comp2016-2017 (3)'!$R$5:$R$289,$V1594)*$AB1594))</f>
        <v/>
      </c>
      <c r="AG1594" s="232">
        <f>IF($W1594=AG$3,$AB1594,IF(NOT($W1594=0),"",SUMIFS('Val-Vol (2)'!AG$4:AG$1858,'Val-Vol (2)'!$A$4:$A$1858,$D1594,'Val-Vol (2)'!$V$4:$V$1858,$V1594)/SUMIFS('[6]Comp2016-2017 (3)'!$G$5:$G$289,'[6]Comp2016-2017 (3)'!$A$5:$A$289,$D1594,'[6]Comp2016-2017 (3)'!$R$5:$R$289,$V1594)*$AB1594))</f>
        <v/>
      </c>
      <c r="AH1594" s="232">
        <f>IF($W1594=AH$3,$AB1594,IF(NOT($W1594=0),"",SUMIFS('Val-Vol (2)'!AH$4:AH$1858,'Val-Vol (2)'!$A$4:$A$1858,$D1594,'Val-Vol (2)'!$V$4:$V$1858,$V1594)/SUMIFS('[6]Comp2016-2017 (3)'!$G$5:$G$289,'[6]Comp2016-2017 (3)'!$A$5:$A$289,$D1594,'[6]Comp2016-2017 (3)'!$R$5:$R$289,$V1594)*$AB1594))</f>
        <v/>
      </c>
      <c r="AI1594" s="232">
        <f>IF($W1594=AI$3,$AB1594,IF(NOT($W1594=0),"",SUMIFS('Val-Vol (2)'!AI$4:AI$1858,'Val-Vol (2)'!$A$4:$A$1858,$D1594,'Val-Vol (2)'!$V$4:$V$1858,$V1594)/SUMIFS('[6]Comp2016-2017 (3)'!$G$5:$G$289,'[6]Comp2016-2017 (3)'!$A$5:$A$289,$D1594,'[6]Comp2016-2017 (3)'!$R$5:$R$289,$V1594)*$AB1594))</f>
        <v/>
      </c>
      <c r="AJ1594" s="232">
        <f>IF($W1594=AJ$3,$AB1594,IF(NOT($W1594=0),"",SUMIFS('Val-Vol (2)'!AJ$4:AJ$1858,'Val-Vol (2)'!$A$4:$A$1858,$D1594,'Val-Vol (2)'!$V$4:$V$1858,$V1594)/SUMIFS('[6]Comp2016-2017 (3)'!$G$5:$G$289,'[6]Comp2016-2017 (3)'!$A$5:$A$289,$D1594,'[6]Comp2016-2017 (3)'!$R$5:$R$289,$V1594)*$AB1594))</f>
        <v/>
      </c>
      <c r="AK1594" s="232">
        <f>SUM(AC1594:AJ1594)-AB1594</f>
        <v/>
      </c>
      <c r="AL1594" s="228">
        <f>IF(A1594=D1594,"remplir à la main","")</f>
        <v/>
      </c>
      <c r="AM1594" s="228">
        <f>VLOOKUP(A1594,'[6]Table corresp.'!$M$4:$U$63,8,FALSE)</f>
        <v/>
      </c>
      <c r="AN1594" s="228">
        <f>VLOOKUP(D1594,'[6]Table corresp.'!$M$4:$U$63,9,FALSE)</f>
        <v/>
      </c>
    </row>
    <row r="1595">
      <c r="A1595" s="179" t="inlineStr">
        <is>
          <t>11 - Sciages de feuillus tropicaux</t>
        </is>
      </c>
      <c r="B1595" s="179">
        <f>VLOOKUP(LEFT(A1595,3),'[6]Table corresp.'!$A$4:$D$63,3,FALSE)</f>
        <v/>
      </c>
      <c r="C1595" s="179">
        <f>VLOOKUP(A1595,'[6]Table corresp.'!$M$4:$P$63,4,FALSE)</f>
        <v/>
      </c>
      <c r="D1595" s="179" t="inlineStr">
        <is>
          <t>36 - Menuiseries intérieures</t>
        </is>
      </c>
      <c r="E1595" s="179">
        <f>VLOOKUP(LEFT(D1595,3),'[6]Table corresp.'!$A$4:$D$63,4,FALSE)</f>
        <v/>
      </c>
      <c r="F1595" s="179">
        <f>LEFT(A1595,3)&amp;" - "&amp;LEFT(D1595,3)</f>
        <v/>
      </c>
      <c r="G1595" s="227" t="n">
        <v>55.1034149842067</v>
      </c>
      <c r="H1595" s="227" t="n">
        <v>1310.81818060891</v>
      </c>
      <c r="I1595" s="227" t="n">
        <v>1365.92159545763</v>
      </c>
      <c r="J1595" s="227" t="n">
        <v>0.04249378786477056</v>
      </c>
      <c r="K1595" s="227" t="n">
        <v>1.062860336268866</v>
      </c>
      <c r="L1595" s="227" t="n">
        <v>1.105354124133637</v>
      </c>
      <c r="M1595" s="227" t="n"/>
      <c r="N1595" s="227" t="n"/>
      <c r="O1595" s="227" t="n"/>
      <c r="P1595" s="227" t="n"/>
      <c r="Q1595" s="227" t="n"/>
      <c r="R1595" s="227" t="n"/>
      <c r="S1595" s="227" t="n"/>
      <c r="T1595" s="228">
        <f>VLOOKUP(A1595,'[6]Groupe de branches'!$Z$27:$AM$86,14,FALSE)</f>
        <v/>
      </c>
      <c r="U1595" s="228">
        <f>VLOOKUP(D1595,'[6]Groupe de branches'!$Z$27:$AM$86,14,FALSE)</f>
        <v/>
      </c>
      <c r="V1595" s="228" t="n">
        <v>2020</v>
      </c>
      <c r="W1595" s="228">
        <f>VLOOKUP(D1595,'[6]Table corresp.'!$M$4:$S$63,7,FALSE)</f>
        <v/>
      </c>
      <c r="X1595" s="229">
        <f>IFERROR(G1595/SUMIFS('[6]Comp2016-2017 (3)'!$I$5:$I$289,'[6]Comp2016-2017 (3)'!$A$5:$A$289,A1595,'[6]Comp2016-2017 (3)'!$R$5:$R$289,V1595),0)</f>
        <v/>
      </c>
      <c r="Y1595" s="230">
        <f>IF(RIGHT(F1595,3)="Exp",VLOOKUP(F1595,#REF!,2,FALSE),VLOOKUP(F1595,#REF!,9,FALSE))</f>
        <v/>
      </c>
      <c r="Z1595" s="231">
        <f>IFERROR(Y1595/SUMIFS($Y$4:$Y$1858,$V$4:$V$1858,V1595,$A$4:$A$1858,A1595),"")</f>
        <v/>
      </c>
      <c r="AA1595" s="231">
        <f>X1595*Z1595</f>
        <v/>
      </c>
      <c r="AB1595" s="232">
        <f>IFERROR(SUMIFS('[6]Comp2016-2017 (3)'!$G$5:$G$289,'[6]Comp2016-2017 (3)'!$A$5:$A$289,A1595,'[6]Comp2016-2017 (3)'!$R$5:$R$289,V1595)*AA1595/SUMIFS($AA$4:$AA$1858,$A$4:$A$1858,A1595,$V$4:$V$1858,V1595),0)</f>
        <v/>
      </c>
      <c r="AC1595" s="232">
        <f>IF($W1595=AC$3,$AB1595,IF(NOT($W1595=0),"",SUMIFS('Val-Vol (2)'!AC$4:AC$1858,'Val-Vol (2)'!$A$4:$A$1858,$D1595,'Val-Vol (2)'!$V$4:$V$1858,$V1595)/SUMIFS('[6]Comp2016-2017 (3)'!$G$5:$G$289,'[6]Comp2016-2017 (3)'!$A$5:$A$289,$D1595,'[6]Comp2016-2017 (3)'!$R$5:$R$289,$V1595)*$AB1595))</f>
        <v/>
      </c>
      <c r="AD1595" s="232">
        <f>IF($W1595=AD$3,$AB1595,IF(NOT($W1595=0),"",SUMIFS('Val-Vol (2)'!AD$4:AD$1858,'Val-Vol (2)'!$A$4:$A$1858,$D1595,'Val-Vol (2)'!$V$4:$V$1858,$V1595)/SUMIFS('[6]Comp2016-2017 (3)'!$G$5:$G$289,'[6]Comp2016-2017 (3)'!$A$5:$A$289,$D1595,'[6]Comp2016-2017 (3)'!$R$5:$R$289,$V1595)*$AB1595))</f>
        <v/>
      </c>
      <c r="AE1595" s="232">
        <f>IF($W1595=AE$3,$AB1595,IF(NOT($W1595=0),"",SUMIFS('Val-Vol (2)'!AE$4:AE$1858,'Val-Vol (2)'!$A$4:$A$1858,$D1595,'Val-Vol (2)'!$V$4:$V$1858,$V1595)/SUMIFS('[6]Comp2016-2017 (3)'!$G$5:$G$289,'[6]Comp2016-2017 (3)'!$A$5:$A$289,$D1595,'[6]Comp2016-2017 (3)'!$R$5:$R$289,$V1595)*$AB1595))</f>
        <v/>
      </c>
      <c r="AF1595" s="232">
        <f>IF($W1595=AF$3,$AB1595,IF(NOT($W1595=0),"",SUMIFS('Val-Vol (2)'!AF$4:AF$1858,'Val-Vol (2)'!$A$4:$A$1858,$D1595,'Val-Vol (2)'!$V$4:$V$1858,$V1595)/SUMIFS('[6]Comp2016-2017 (3)'!$G$5:$G$289,'[6]Comp2016-2017 (3)'!$A$5:$A$289,$D1595,'[6]Comp2016-2017 (3)'!$R$5:$R$289,$V1595)*$AB1595))</f>
        <v/>
      </c>
      <c r="AG1595" s="232">
        <f>IF($W1595=AG$3,$AB1595,IF(NOT($W1595=0),"",SUMIFS('Val-Vol (2)'!AG$4:AG$1858,'Val-Vol (2)'!$A$4:$A$1858,$D1595,'Val-Vol (2)'!$V$4:$V$1858,$V1595)/SUMIFS('[6]Comp2016-2017 (3)'!$G$5:$G$289,'[6]Comp2016-2017 (3)'!$A$5:$A$289,$D1595,'[6]Comp2016-2017 (3)'!$R$5:$R$289,$V1595)*$AB1595))</f>
        <v/>
      </c>
      <c r="AH1595" s="232">
        <f>IF($W1595=AH$3,$AB1595,IF(NOT($W1595=0),"",SUMIFS('Val-Vol (2)'!AH$4:AH$1858,'Val-Vol (2)'!$A$4:$A$1858,$D1595,'Val-Vol (2)'!$V$4:$V$1858,$V1595)/SUMIFS('[6]Comp2016-2017 (3)'!$G$5:$G$289,'[6]Comp2016-2017 (3)'!$A$5:$A$289,$D1595,'[6]Comp2016-2017 (3)'!$R$5:$R$289,$V1595)*$AB1595))</f>
        <v/>
      </c>
      <c r="AI1595" s="232">
        <f>IF($W1595=AI$3,$AB1595,IF(NOT($W1595=0),"",SUMIFS('Val-Vol (2)'!AI$4:AI$1858,'Val-Vol (2)'!$A$4:$A$1858,$D1595,'Val-Vol (2)'!$V$4:$V$1858,$V1595)/SUMIFS('[6]Comp2016-2017 (3)'!$G$5:$G$289,'[6]Comp2016-2017 (3)'!$A$5:$A$289,$D1595,'[6]Comp2016-2017 (3)'!$R$5:$R$289,$V1595)*$AB1595))</f>
        <v/>
      </c>
      <c r="AJ1595" s="232">
        <f>IF($W1595=AJ$3,$AB1595,IF(NOT($W1595=0),"",SUMIFS('Val-Vol (2)'!AJ$4:AJ$1858,'Val-Vol (2)'!$A$4:$A$1858,$D1595,'Val-Vol (2)'!$V$4:$V$1858,$V1595)/SUMIFS('[6]Comp2016-2017 (3)'!$G$5:$G$289,'[6]Comp2016-2017 (3)'!$A$5:$A$289,$D1595,'[6]Comp2016-2017 (3)'!$R$5:$R$289,$V1595)*$AB1595))</f>
        <v/>
      </c>
      <c r="AK1595" s="232">
        <f>SUM(AC1595:AJ1595)-AB1595</f>
        <v/>
      </c>
      <c r="AL1595" s="228">
        <f>IF(A1595=D1595,"remplir à la main","")</f>
        <v/>
      </c>
      <c r="AM1595" s="228">
        <f>VLOOKUP(A1595,'[6]Table corresp.'!$M$4:$U$63,8,FALSE)</f>
        <v/>
      </c>
      <c r="AN1595" s="228">
        <f>VLOOKUP(D1595,'[6]Table corresp.'!$M$4:$U$63,9,FALSE)</f>
        <v/>
      </c>
    </row>
    <row r="1596">
      <c r="A1596" s="179" t="inlineStr">
        <is>
          <t>11 - Sciages de feuillus tropicaux</t>
        </is>
      </c>
      <c r="B1596" s="179">
        <f>VLOOKUP(LEFT(A1596,3),'[6]Table corresp.'!$A$4:$D$63,3,FALSE)</f>
        <v/>
      </c>
      <c r="C1596" s="179">
        <f>VLOOKUP(A1596,'[6]Table corresp.'!$M$4:$P$63,4,FALSE)</f>
        <v/>
      </c>
      <c r="D1596" s="179" t="inlineStr">
        <is>
          <t>41 - Objets divers en bois</t>
        </is>
      </c>
      <c r="E1596" s="179">
        <f>VLOOKUP(LEFT(D1596,3),'[6]Table corresp.'!$A$4:$D$63,4,FALSE)</f>
        <v/>
      </c>
      <c r="F1596" s="179">
        <f>LEFT(A1596,3)&amp;" - "&amp;LEFT(D1596,3)</f>
        <v/>
      </c>
      <c r="G1596" s="227" t="n">
        <v>731.437087380705</v>
      </c>
      <c r="H1596" s="227" t="n">
        <v>4817.28883093414</v>
      </c>
      <c r="I1596" s="227" t="n">
        <v>5548.72591826386</v>
      </c>
      <c r="J1596" s="227" t="n">
        <v>0.5640581883444005</v>
      </c>
      <c r="K1596" s="227" t="n">
        <v>3.906037696526676</v>
      </c>
      <c r="L1596" s="227" t="n">
        <v>4.470095884871077</v>
      </c>
      <c r="M1596" s="227" t="n"/>
      <c r="N1596" s="227" t="n"/>
      <c r="O1596" s="227" t="n"/>
      <c r="P1596" s="227" t="n"/>
      <c r="Q1596" s="227" t="n"/>
      <c r="R1596" s="227" t="n"/>
      <c r="S1596" s="227" t="n"/>
      <c r="T1596" s="228">
        <f>VLOOKUP(A1596,'[6]Groupe de branches'!$Z$27:$AM$86,14,FALSE)</f>
        <v/>
      </c>
      <c r="U1596" s="228">
        <f>VLOOKUP(D1596,'[6]Groupe de branches'!$Z$27:$AM$86,14,FALSE)</f>
        <v/>
      </c>
      <c r="V1596" s="228" t="n">
        <v>2020</v>
      </c>
      <c r="W1596" s="228">
        <f>VLOOKUP(D1596,'[6]Table corresp.'!$M$4:$S$63,7,FALSE)</f>
        <v/>
      </c>
      <c r="X1596" s="229">
        <f>IFERROR(G1596/SUMIFS('[6]Comp2016-2017 (3)'!$I$5:$I$289,'[6]Comp2016-2017 (3)'!$A$5:$A$289,A1596,'[6]Comp2016-2017 (3)'!$R$5:$R$289,V1596),0)</f>
        <v/>
      </c>
      <c r="Y1596" s="230">
        <f>IF(RIGHT(F1596,3)="Exp",VLOOKUP(F1596,#REF!,2,FALSE),VLOOKUP(F1596,#REF!,9,FALSE))</f>
        <v/>
      </c>
      <c r="Z1596" s="231">
        <f>IFERROR(Y1596/SUMIFS($Y$4:$Y$1858,$V$4:$V$1858,V1596,$A$4:$A$1858,A1596),"")</f>
        <v/>
      </c>
      <c r="AA1596" s="231">
        <f>X1596*Z1596</f>
        <v/>
      </c>
      <c r="AB1596" s="232">
        <f>IFERROR(SUMIFS('[6]Comp2016-2017 (3)'!$G$5:$G$289,'[6]Comp2016-2017 (3)'!$A$5:$A$289,A1596,'[6]Comp2016-2017 (3)'!$R$5:$R$289,V1596)*AA1596/SUMIFS($AA$4:$AA$1858,$A$4:$A$1858,A1596,$V$4:$V$1858,V1596),0)</f>
        <v/>
      </c>
      <c r="AC1596" s="232">
        <f>IF($W1596=AC$3,$AB1596,IF(NOT($W1596=0),"",SUMIFS('Val-Vol (2)'!AC$4:AC$1858,'Val-Vol (2)'!$A$4:$A$1858,$D1596,'Val-Vol (2)'!$V$4:$V$1858,$V1596)/SUMIFS('[6]Comp2016-2017 (3)'!$G$5:$G$289,'[6]Comp2016-2017 (3)'!$A$5:$A$289,$D1596,'[6]Comp2016-2017 (3)'!$R$5:$R$289,$V1596)*$AB1596))</f>
        <v/>
      </c>
      <c r="AD1596" s="232">
        <f>IF($W1596=AD$3,$AB1596,IF(NOT($W1596=0),"",SUMIFS('Val-Vol (2)'!AD$4:AD$1858,'Val-Vol (2)'!$A$4:$A$1858,$D1596,'Val-Vol (2)'!$V$4:$V$1858,$V1596)/SUMIFS('[6]Comp2016-2017 (3)'!$G$5:$G$289,'[6]Comp2016-2017 (3)'!$A$5:$A$289,$D1596,'[6]Comp2016-2017 (3)'!$R$5:$R$289,$V1596)*$AB1596))</f>
        <v/>
      </c>
      <c r="AE1596" s="232">
        <f>IF($W1596=AE$3,$AB1596,IF(NOT($W1596=0),"",SUMIFS('Val-Vol (2)'!AE$4:AE$1858,'Val-Vol (2)'!$A$4:$A$1858,$D1596,'Val-Vol (2)'!$V$4:$V$1858,$V1596)/SUMIFS('[6]Comp2016-2017 (3)'!$G$5:$G$289,'[6]Comp2016-2017 (3)'!$A$5:$A$289,$D1596,'[6]Comp2016-2017 (3)'!$R$5:$R$289,$V1596)*$AB1596))</f>
        <v/>
      </c>
      <c r="AF1596" s="232">
        <f>IF($W1596=AF$3,$AB1596,IF(NOT($W1596=0),"",SUMIFS('Val-Vol (2)'!AF$4:AF$1858,'Val-Vol (2)'!$A$4:$A$1858,$D1596,'Val-Vol (2)'!$V$4:$V$1858,$V1596)/SUMIFS('[6]Comp2016-2017 (3)'!$G$5:$G$289,'[6]Comp2016-2017 (3)'!$A$5:$A$289,$D1596,'[6]Comp2016-2017 (3)'!$R$5:$R$289,$V1596)*$AB1596))</f>
        <v/>
      </c>
      <c r="AG1596" s="232">
        <f>IF($W1596=AG$3,$AB1596,IF(NOT($W1596=0),"",SUMIFS('Val-Vol (2)'!AG$4:AG$1858,'Val-Vol (2)'!$A$4:$A$1858,$D1596,'Val-Vol (2)'!$V$4:$V$1858,$V1596)/SUMIFS('[6]Comp2016-2017 (3)'!$G$5:$G$289,'[6]Comp2016-2017 (3)'!$A$5:$A$289,$D1596,'[6]Comp2016-2017 (3)'!$R$5:$R$289,$V1596)*$AB1596))</f>
        <v/>
      </c>
      <c r="AH1596" s="232">
        <f>IF($W1596=AH$3,$AB1596,IF(NOT($W1596=0),"",SUMIFS('Val-Vol (2)'!AH$4:AH$1858,'Val-Vol (2)'!$A$4:$A$1858,$D1596,'Val-Vol (2)'!$V$4:$V$1858,$V1596)/SUMIFS('[6]Comp2016-2017 (3)'!$G$5:$G$289,'[6]Comp2016-2017 (3)'!$A$5:$A$289,$D1596,'[6]Comp2016-2017 (3)'!$R$5:$R$289,$V1596)*$AB1596))</f>
        <v/>
      </c>
      <c r="AI1596" s="232">
        <f>IF($W1596=AI$3,$AB1596,IF(NOT($W1596=0),"",SUMIFS('Val-Vol (2)'!AI$4:AI$1858,'Val-Vol (2)'!$A$4:$A$1858,$D1596,'Val-Vol (2)'!$V$4:$V$1858,$V1596)/SUMIFS('[6]Comp2016-2017 (3)'!$G$5:$G$289,'[6]Comp2016-2017 (3)'!$A$5:$A$289,$D1596,'[6]Comp2016-2017 (3)'!$R$5:$R$289,$V1596)*$AB1596))</f>
        <v/>
      </c>
      <c r="AJ1596" s="232">
        <f>IF($W1596=AJ$3,$AB1596,IF(NOT($W1596=0),"",SUMIFS('Val-Vol (2)'!AJ$4:AJ$1858,'Val-Vol (2)'!$A$4:$A$1858,$D1596,'Val-Vol (2)'!$V$4:$V$1858,$V1596)/SUMIFS('[6]Comp2016-2017 (3)'!$G$5:$G$289,'[6]Comp2016-2017 (3)'!$A$5:$A$289,$D1596,'[6]Comp2016-2017 (3)'!$R$5:$R$289,$V1596)*$AB1596))</f>
        <v/>
      </c>
      <c r="AK1596" s="232">
        <f>SUM(AC1596:AJ1596)-AB1596</f>
        <v/>
      </c>
      <c r="AL1596" s="228">
        <f>IF(A1596=D1596,"remplir à la main","")</f>
        <v/>
      </c>
      <c r="AM1596" s="228">
        <f>VLOOKUP(A1596,'[6]Table corresp.'!$M$4:$U$63,8,FALSE)</f>
        <v/>
      </c>
      <c r="AN1596" s="228">
        <f>VLOOKUP(D1596,'[6]Table corresp.'!$M$4:$U$63,9,FALSE)</f>
        <v/>
      </c>
    </row>
    <row r="1597">
      <c r="A1597" s="179" t="inlineStr">
        <is>
          <t>11 - Sciages de feuillus tropicaux</t>
        </is>
      </c>
      <c r="B1597" s="179">
        <f>VLOOKUP(LEFT(A1597,3),'[6]Table corresp.'!$A$4:$D$63,3,FALSE)</f>
        <v/>
      </c>
      <c r="C1597" s="179">
        <f>VLOOKUP(A1597,'[6]Table corresp.'!$M$4:$P$63,4,FALSE)</f>
        <v/>
      </c>
      <c r="D1597" s="179" t="inlineStr">
        <is>
          <t>47 - Meubles à base de bois</t>
        </is>
      </c>
      <c r="E1597" s="179">
        <f>VLOOKUP(LEFT(D1597,3),'[6]Table corresp.'!$A$4:$D$63,4,FALSE)</f>
        <v/>
      </c>
      <c r="F1597" s="179">
        <f>LEFT(A1597,3)&amp;" - "&amp;LEFT(D1597,3)</f>
        <v/>
      </c>
      <c r="G1597" s="227" t="n">
        <v>43.1643078234019</v>
      </c>
      <c r="H1597" s="227" t="n">
        <v>8453.72915458478</v>
      </c>
      <c r="I1597" s="227" t="n">
        <v>8496.89346127056</v>
      </c>
      <c r="J1597" s="227" t="n">
        <v>0.03328677434062851</v>
      </c>
      <c r="K1597" s="227" t="n">
        <v>6.854599321924316</v>
      </c>
      <c r="L1597" s="227" t="n">
        <v>6.887886096264944</v>
      </c>
      <c r="M1597" s="227" t="n"/>
      <c r="N1597" s="227" t="n"/>
      <c r="O1597" s="227" t="n"/>
      <c r="P1597" s="227" t="n"/>
      <c r="Q1597" s="227" t="n"/>
      <c r="R1597" s="227" t="n"/>
      <c r="S1597" s="227" t="n"/>
      <c r="T1597" s="228">
        <f>VLOOKUP(A1597,'[6]Groupe de branches'!$Z$27:$AM$86,14,FALSE)</f>
        <v/>
      </c>
      <c r="U1597" s="228">
        <f>VLOOKUP(D1597,'[6]Groupe de branches'!$Z$27:$AM$86,14,FALSE)</f>
        <v/>
      </c>
      <c r="V1597" s="228" t="n">
        <v>2020</v>
      </c>
      <c r="W1597" s="228">
        <f>VLOOKUP(D1597,'[6]Table corresp.'!$M$4:$S$63,7,FALSE)</f>
        <v/>
      </c>
      <c r="X1597" s="229">
        <f>IFERROR(G1597/SUMIFS('[6]Comp2016-2017 (3)'!$I$5:$I$289,'[6]Comp2016-2017 (3)'!$A$5:$A$289,A1597,'[6]Comp2016-2017 (3)'!$R$5:$R$289,V1597),0)</f>
        <v/>
      </c>
      <c r="Y1597" s="230">
        <f>IF(RIGHT(F1597,3)="Exp",VLOOKUP(F1597,#REF!,2,FALSE),VLOOKUP(F1597,#REF!,9,FALSE))</f>
        <v/>
      </c>
      <c r="Z1597" s="231">
        <f>IFERROR(Y1597/SUMIFS($Y$4:$Y$1858,$V$4:$V$1858,V1597,$A$4:$A$1858,A1597),"")</f>
        <v/>
      </c>
      <c r="AA1597" s="231">
        <f>X1597*Z1597</f>
        <v/>
      </c>
      <c r="AB1597" s="232">
        <f>IFERROR(SUMIFS('[6]Comp2016-2017 (3)'!$G$5:$G$289,'[6]Comp2016-2017 (3)'!$A$5:$A$289,A1597,'[6]Comp2016-2017 (3)'!$R$5:$R$289,V1597)*AA1597/SUMIFS($AA$4:$AA$1858,$A$4:$A$1858,A1597,$V$4:$V$1858,V1597),0)</f>
        <v/>
      </c>
      <c r="AC1597" s="232">
        <f>IF($W1597=AC$3,$AB1597,IF(NOT($W1597=0),"",SUMIFS('Val-Vol (2)'!AC$4:AC$1858,'Val-Vol (2)'!$A$4:$A$1858,$D1597,'Val-Vol (2)'!$V$4:$V$1858,$V1597)/SUMIFS('[6]Comp2016-2017 (3)'!$G$5:$G$289,'[6]Comp2016-2017 (3)'!$A$5:$A$289,$D1597,'[6]Comp2016-2017 (3)'!$R$5:$R$289,$V1597)*$AB1597))</f>
        <v/>
      </c>
      <c r="AD1597" s="232">
        <f>IF($W1597=AD$3,$AB1597,IF(NOT($W1597=0),"",SUMIFS('Val-Vol (2)'!AD$4:AD$1858,'Val-Vol (2)'!$A$4:$A$1858,$D1597,'Val-Vol (2)'!$V$4:$V$1858,$V1597)/SUMIFS('[6]Comp2016-2017 (3)'!$G$5:$G$289,'[6]Comp2016-2017 (3)'!$A$5:$A$289,$D1597,'[6]Comp2016-2017 (3)'!$R$5:$R$289,$V1597)*$AB1597))</f>
        <v/>
      </c>
      <c r="AE1597" s="232">
        <f>IF($W1597=AE$3,$AB1597,IF(NOT($W1597=0),"",SUMIFS('Val-Vol (2)'!AE$4:AE$1858,'Val-Vol (2)'!$A$4:$A$1858,$D1597,'Val-Vol (2)'!$V$4:$V$1858,$V1597)/SUMIFS('[6]Comp2016-2017 (3)'!$G$5:$G$289,'[6]Comp2016-2017 (3)'!$A$5:$A$289,$D1597,'[6]Comp2016-2017 (3)'!$R$5:$R$289,$V1597)*$AB1597))</f>
        <v/>
      </c>
      <c r="AF1597" s="232">
        <f>IF($W1597=AF$3,$AB1597,IF(NOT($W1597=0),"",SUMIFS('Val-Vol (2)'!AF$4:AF$1858,'Val-Vol (2)'!$A$4:$A$1858,$D1597,'Val-Vol (2)'!$V$4:$V$1858,$V1597)/SUMIFS('[6]Comp2016-2017 (3)'!$G$5:$G$289,'[6]Comp2016-2017 (3)'!$A$5:$A$289,$D1597,'[6]Comp2016-2017 (3)'!$R$5:$R$289,$V1597)*$AB1597))</f>
        <v/>
      </c>
      <c r="AG1597" s="232">
        <f>IF($W1597=AG$3,$AB1597,IF(NOT($W1597=0),"",SUMIFS('Val-Vol (2)'!AG$4:AG$1858,'Val-Vol (2)'!$A$4:$A$1858,$D1597,'Val-Vol (2)'!$V$4:$V$1858,$V1597)/SUMIFS('[6]Comp2016-2017 (3)'!$G$5:$G$289,'[6]Comp2016-2017 (3)'!$A$5:$A$289,$D1597,'[6]Comp2016-2017 (3)'!$R$5:$R$289,$V1597)*$AB1597))</f>
        <v/>
      </c>
      <c r="AH1597" s="232">
        <f>IF($W1597=AH$3,$AB1597,IF(NOT($W1597=0),"",SUMIFS('Val-Vol (2)'!AH$4:AH$1858,'Val-Vol (2)'!$A$4:$A$1858,$D1597,'Val-Vol (2)'!$V$4:$V$1858,$V1597)/SUMIFS('[6]Comp2016-2017 (3)'!$G$5:$G$289,'[6]Comp2016-2017 (3)'!$A$5:$A$289,$D1597,'[6]Comp2016-2017 (3)'!$R$5:$R$289,$V1597)*$AB1597))</f>
        <v/>
      </c>
      <c r="AI1597" s="232">
        <f>IF($W1597=AI$3,$AB1597,IF(NOT($W1597=0),"",SUMIFS('Val-Vol (2)'!AI$4:AI$1858,'Val-Vol (2)'!$A$4:$A$1858,$D1597,'Val-Vol (2)'!$V$4:$V$1858,$V1597)/SUMIFS('[6]Comp2016-2017 (3)'!$G$5:$G$289,'[6]Comp2016-2017 (3)'!$A$5:$A$289,$D1597,'[6]Comp2016-2017 (3)'!$R$5:$R$289,$V1597)*$AB1597))</f>
        <v/>
      </c>
      <c r="AJ1597" s="232">
        <f>IF($W1597=AJ$3,$AB1597,IF(NOT($W1597=0),"",SUMIFS('Val-Vol (2)'!AJ$4:AJ$1858,'Val-Vol (2)'!$A$4:$A$1858,$D1597,'Val-Vol (2)'!$V$4:$V$1858,$V1597)/SUMIFS('[6]Comp2016-2017 (3)'!$G$5:$G$289,'[6]Comp2016-2017 (3)'!$A$5:$A$289,$D1597,'[6]Comp2016-2017 (3)'!$R$5:$R$289,$V1597)*$AB1597))</f>
        <v/>
      </c>
      <c r="AK1597" s="232">
        <f>SUM(AC1597:AJ1597)-AB1597</f>
        <v/>
      </c>
      <c r="AL1597" s="228">
        <f>IF(A1597=D1597,"remplir à la main","")</f>
        <v/>
      </c>
      <c r="AM1597" s="228">
        <f>VLOOKUP(A1597,'[6]Table corresp.'!$M$4:$U$63,8,FALSE)</f>
        <v/>
      </c>
      <c r="AN1597" s="228">
        <f>VLOOKUP(D1597,'[6]Table corresp.'!$M$4:$U$63,9,FALSE)</f>
        <v/>
      </c>
    </row>
    <row r="1598">
      <c r="A1598" s="179" t="inlineStr">
        <is>
          <t>11 - Sciages de feuillus tropicaux</t>
        </is>
      </c>
      <c r="B1598" s="179">
        <f>VLOOKUP(LEFT(A1598,3),'[6]Table corresp.'!$A$4:$D$63,3,FALSE)</f>
        <v/>
      </c>
      <c r="C1598" s="179">
        <f>VLOOKUP(A1598,'[6]Table corresp.'!$M$4:$P$63,4,FALSE)</f>
        <v/>
      </c>
      <c r="D1598" s="179" t="inlineStr">
        <is>
          <t>48 - Autres produits manufacturiés (instruments de musique, jeux et jouets…)</t>
        </is>
      </c>
      <c r="E1598" s="179">
        <f>VLOOKUP(LEFT(D1598,3),'[6]Table corresp.'!$A$4:$D$63,4,FALSE)</f>
        <v/>
      </c>
      <c r="F1598" s="179">
        <f>LEFT(A1598,3)&amp;" - "&amp;LEFT(D1598,3)</f>
        <v/>
      </c>
      <c r="G1598" s="227" t="n">
        <v>6081.95423337162</v>
      </c>
      <c r="H1598" s="227" t="n">
        <v>0</v>
      </c>
      <c r="I1598" s="227" t="n">
        <v>6081.95423851085</v>
      </c>
      <c r="J1598" s="227" t="n">
        <v>4.690186135835871</v>
      </c>
      <c r="K1598" s="227" t="n">
        <v>0</v>
      </c>
      <c r="L1598" s="227" t="n">
        <v>4.690186135835871</v>
      </c>
      <c r="M1598" s="227" t="n"/>
      <c r="N1598" s="227" t="n"/>
      <c r="O1598" s="227" t="n"/>
      <c r="P1598" s="227" t="n"/>
      <c r="Q1598" s="227" t="n"/>
      <c r="R1598" s="227" t="n"/>
      <c r="S1598" s="227" t="n"/>
      <c r="T1598" s="228">
        <f>VLOOKUP(A1598,'[6]Groupe de branches'!$Z$27:$AM$86,14,FALSE)</f>
        <v/>
      </c>
      <c r="U1598" s="228">
        <f>VLOOKUP(D1598,'[6]Groupe de branches'!$Z$27:$AM$86,14,FALSE)</f>
        <v/>
      </c>
      <c r="V1598" s="228" t="n">
        <v>2020</v>
      </c>
      <c r="W1598" s="228">
        <f>VLOOKUP(D1598,'[6]Table corresp.'!$M$4:$S$63,7,FALSE)</f>
        <v/>
      </c>
      <c r="X1598" s="229">
        <f>IFERROR(G1598/SUMIFS('[6]Comp2016-2017 (3)'!$I$5:$I$289,'[6]Comp2016-2017 (3)'!$A$5:$A$289,A1598,'[6]Comp2016-2017 (3)'!$R$5:$R$289,V1598),0)</f>
        <v/>
      </c>
      <c r="Y1598" s="230">
        <f>IF(RIGHT(F1598,3)="Exp",VLOOKUP(F1598,#REF!,2,FALSE),VLOOKUP(F1598,#REF!,9,FALSE))</f>
        <v/>
      </c>
      <c r="Z1598" s="231">
        <f>IFERROR(Y1598/SUMIFS($Y$4:$Y$1858,$V$4:$V$1858,V1598,$A$4:$A$1858,A1598),"")</f>
        <v/>
      </c>
      <c r="AA1598" s="231">
        <f>X1598*Z1598</f>
        <v/>
      </c>
      <c r="AB1598" s="232">
        <f>IFERROR(SUMIFS('[6]Comp2016-2017 (3)'!$G$5:$G$289,'[6]Comp2016-2017 (3)'!$A$5:$A$289,A1598,'[6]Comp2016-2017 (3)'!$R$5:$R$289,V1598)*AA1598/SUMIFS($AA$4:$AA$1858,$A$4:$A$1858,A1598,$V$4:$V$1858,V1598),0)</f>
        <v/>
      </c>
      <c r="AC1598" s="232">
        <f>IF($W1598=AC$3,$AB1598,IF(NOT($W1598=0),"",SUMIFS('Val-Vol (2)'!AC$4:AC$1858,'Val-Vol (2)'!$A$4:$A$1858,$D1598,'Val-Vol (2)'!$V$4:$V$1858,$V1598)/SUMIFS('[6]Comp2016-2017 (3)'!$G$5:$G$289,'[6]Comp2016-2017 (3)'!$A$5:$A$289,$D1598,'[6]Comp2016-2017 (3)'!$R$5:$R$289,$V1598)*$AB1598))</f>
        <v/>
      </c>
      <c r="AD1598" s="232">
        <f>IF($W1598=AD$3,$AB1598,IF(NOT($W1598=0),"",SUMIFS('Val-Vol (2)'!AD$4:AD$1858,'Val-Vol (2)'!$A$4:$A$1858,$D1598,'Val-Vol (2)'!$V$4:$V$1858,$V1598)/SUMIFS('[6]Comp2016-2017 (3)'!$G$5:$G$289,'[6]Comp2016-2017 (3)'!$A$5:$A$289,$D1598,'[6]Comp2016-2017 (3)'!$R$5:$R$289,$V1598)*$AB1598))</f>
        <v/>
      </c>
      <c r="AE1598" s="232">
        <f>IF($W1598=AE$3,$AB1598,IF(NOT($W1598=0),"",SUMIFS('Val-Vol (2)'!AE$4:AE$1858,'Val-Vol (2)'!$A$4:$A$1858,$D1598,'Val-Vol (2)'!$V$4:$V$1858,$V1598)/SUMIFS('[6]Comp2016-2017 (3)'!$G$5:$G$289,'[6]Comp2016-2017 (3)'!$A$5:$A$289,$D1598,'[6]Comp2016-2017 (3)'!$R$5:$R$289,$V1598)*$AB1598))</f>
        <v/>
      </c>
      <c r="AF1598" s="232">
        <f>IF($W1598=AF$3,$AB1598,IF(NOT($W1598=0),"",SUMIFS('Val-Vol (2)'!AF$4:AF$1858,'Val-Vol (2)'!$A$4:$A$1858,$D1598,'Val-Vol (2)'!$V$4:$V$1858,$V1598)/SUMIFS('[6]Comp2016-2017 (3)'!$G$5:$G$289,'[6]Comp2016-2017 (3)'!$A$5:$A$289,$D1598,'[6]Comp2016-2017 (3)'!$R$5:$R$289,$V1598)*$AB1598))</f>
        <v/>
      </c>
      <c r="AG1598" s="232">
        <f>IF($W1598=AG$3,$AB1598,IF(NOT($W1598=0),"",SUMIFS('Val-Vol (2)'!AG$4:AG$1858,'Val-Vol (2)'!$A$4:$A$1858,$D1598,'Val-Vol (2)'!$V$4:$V$1858,$V1598)/SUMIFS('[6]Comp2016-2017 (3)'!$G$5:$G$289,'[6]Comp2016-2017 (3)'!$A$5:$A$289,$D1598,'[6]Comp2016-2017 (3)'!$R$5:$R$289,$V1598)*$AB1598))</f>
        <v/>
      </c>
      <c r="AH1598" s="232">
        <f>IF($W1598=AH$3,$AB1598,IF(NOT($W1598=0),"",SUMIFS('Val-Vol (2)'!AH$4:AH$1858,'Val-Vol (2)'!$A$4:$A$1858,$D1598,'Val-Vol (2)'!$V$4:$V$1858,$V1598)/SUMIFS('[6]Comp2016-2017 (3)'!$G$5:$G$289,'[6]Comp2016-2017 (3)'!$A$5:$A$289,$D1598,'[6]Comp2016-2017 (3)'!$R$5:$R$289,$V1598)*$AB1598))</f>
        <v/>
      </c>
      <c r="AI1598" s="232">
        <f>IF($W1598=AI$3,$AB1598,IF(NOT($W1598=0),"",SUMIFS('Val-Vol (2)'!AI$4:AI$1858,'Val-Vol (2)'!$A$4:$A$1858,$D1598,'Val-Vol (2)'!$V$4:$V$1858,$V1598)/SUMIFS('[6]Comp2016-2017 (3)'!$G$5:$G$289,'[6]Comp2016-2017 (3)'!$A$5:$A$289,$D1598,'[6]Comp2016-2017 (3)'!$R$5:$R$289,$V1598)*$AB1598))</f>
        <v/>
      </c>
      <c r="AJ1598" s="232">
        <f>IF($W1598=AJ$3,$AB1598,IF(NOT($W1598=0),"",SUMIFS('Val-Vol (2)'!AJ$4:AJ$1858,'Val-Vol (2)'!$A$4:$A$1858,$D1598,'Val-Vol (2)'!$V$4:$V$1858,$V1598)/SUMIFS('[6]Comp2016-2017 (3)'!$G$5:$G$289,'[6]Comp2016-2017 (3)'!$A$5:$A$289,$D1598,'[6]Comp2016-2017 (3)'!$R$5:$R$289,$V1598)*$AB1598))</f>
        <v/>
      </c>
      <c r="AK1598" s="232">
        <f>SUM(AC1598:AJ1598)-AB1598</f>
        <v/>
      </c>
      <c r="AL1598" s="228">
        <f>IF(A1598=D1598,"remplir à la main","")</f>
        <v/>
      </c>
      <c r="AM1598" s="228">
        <f>VLOOKUP(A1598,'[6]Table corresp.'!$M$4:$U$63,8,FALSE)</f>
        <v/>
      </c>
      <c r="AN1598" s="228">
        <f>VLOOKUP(D1598,'[6]Table corresp.'!$M$4:$U$63,9,FALSE)</f>
        <v/>
      </c>
    </row>
    <row r="1599">
      <c r="A1599" s="179" t="inlineStr">
        <is>
          <t>11 - Sciages de feuillus tropicaux</t>
        </is>
      </c>
      <c r="B1599" s="179">
        <f>VLOOKUP(LEFT(A1599,3),'[6]Table corresp.'!$A$4:$D$63,3,FALSE)</f>
        <v/>
      </c>
      <c r="C1599" s="179">
        <f>VLOOKUP(A1599,'[6]Table corresp.'!$M$4:$P$63,4,FALSE)</f>
        <v/>
      </c>
      <c r="D1599" s="179" t="inlineStr">
        <is>
          <t>54 - Travaux de menuiserie bois</t>
        </is>
      </c>
      <c r="E1599" s="179">
        <f>VLOOKUP(LEFT(D1599,3),'[6]Table corresp.'!$A$4:$D$63,4,FALSE)</f>
        <v/>
      </c>
      <c r="F1599" s="179">
        <f>LEFT(A1599,3)&amp;" - "&amp;LEFT(D1599,3)</f>
        <v/>
      </c>
      <c r="G1599" s="227" t="n">
        <v>2146.49369169687</v>
      </c>
      <c r="H1599" s="227" t="n">
        <v>12698.742375285</v>
      </c>
      <c r="I1599" s="227" t="n">
        <v>14845.2360670319</v>
      </c>
      <c r="J1599" s="227" t="n">
        <v>1.655299360560097</v>
      </c>
      <c r="K1599" s="227" t="n">
        <v>10.29661458076314</v>
      </c>
      <c r="L1599" s="227" t="n">
        <v>11.95191394132324</v>
      </c>
      <c r="M1599" s="227" t="n"/>
      <c r="N1599" s="227" t="n"/>
      <c r="O1599" s="227" t="n"/>
      <c r="P1599" s="227" t="n"/>
      <c r="Q1599" s="227" t="n"/>
      <c r="R1599" s="227" t="n"/>
      <c r="S1599" s="227" t="n"/>
      <c r="T1599" s="228">
        <f>VLOOKUP(A1599,'[6]Groupe de branches'!$Z$27:$AM$86,14,FALSE)</f>
        <v/>
      </c>
      <c r="U1599" s="228">
        <f>VLOOKUP(D1599,'[6]Groupe de branches'!$Z$27:$AM$86,14,FALSE)</f>
        <v/>
      </c>
      <c r="V1599" s="228" t="n">
        <v>2020</v>
      </c>
      <c r="W1599" s="228">
        <f>VLOOKUP(D1599,'[6]Table corresp.'!$M$4:$S$63,7,FALSE)</f>
        <v/>
      </c>
      <c r="X1599" s="229">
        <f>IFERROR(G1599/SUMIFS('[6]Comp2016-2017 (3)'!$I$5:$I$289,'[6]Comp2016-2017 (3)'!$A$5:$A$289,A1599,'[6]Comp2016-2017 (3)'!$R$5:$R$289,V1599),0)</f>
        <v/>
      </c>
      <c r="Y1599" s="230">
        <f>IF(RIGHT(F1599,3)="Exp",VLOOKUP(F1599,#REF!,2,FALSE),VLOOKUP(F1599,#REF!,9,FALSE))</f>
        <v/>
      </c>
      <c r="Z1599" s="231">
        <f>IFERROR(Y1599/SUMIFS($Y$4:$Y$1858,$V$4:$V$1858,V1599,$A$4:$A$1858,A1599),"")</f>
        <v/>
      </c>
      <c r="AA1599" s="231">
        <f>X1599*Z1599</f>
        <v/>
      </c>
      <c r="AB1599" s="232">
        <f>IFERROR(SUMIFS('[6]Comp2016-2017 (3)'!$G$5:$G$289,'[6]Comp2016-2017 (3)'!$A$5:$A$289,A1599,'[6]Comp2016-2017 (3)'!$R$5:$R$289,V1599)*AA1599/SUMIFS($AA$4:$AA$1858,$A$4:$A$1858,A1599,$V$4:$V$1858,V1599),0)</f>
        <v/>
      </c>
      <c r="AC1599" s="232">
        <f>IF($W1599=AC$3,$AB1599,IF(NOT($W1599=0),"",SUMIFS('Val-Vol (2)'!AC$4:AC$1858,'Val-Vol (2)'!$A$4:$A$1858,$D1599,'Val-Vol (2)'!$V$4:$V$1858,$V1599)/SUMIFS('[6]Comp2016-2017 (3)'!$G$5:$G$289,'[6]Comp2016-2017 (3)'!$A$5:$A$289,$D1599,'[6]Comp2016-2017 (3)'!$R$5:$R$289,$V1599)*$AB1599))</f>
        <v/>
      </c>
      <c r="AD1599" s="232">
        <f>IF($W1599=AD$3,$AB1599,IF(NOT($W1599=0),"",SUMIFS('Val-Vol (2)'!AD$4:AD$1858,'Val-Vol (2)'!$A$4:$A$1858,$D1599,'Val-Vol (2)'!$V$4:$V$1858,$V1599)/SUMIFS('[6]Comp2016-2017 (3)'!$G$5:$G$289,'[6]Comp2016-2017 (3)'!$A$5:$A$289,$D1599,'[6]Comp2016-2017 (3)'!$R$5:$R$289,$V1599)*$AB1599))</f>
        <v/>
      </c>
      <c r="AE1599" s="232">
        <f>IF($W1599=AE$3,$AB1599,IF(NOT($W1599=0),"",SUMIFS('Val-Vol (2)'!AE$4:AE$1858,'Val-Vol (2)'!$A$4:$A$1858,$D1599,'Val-Vol (2)'!$V$4:$V$1858,$V1599)/SUMIFS('[6]Comp2016-2017 (3)'!$G$5:$G$289,'[6]Comp2016-2017 (3)'!$A$5:$A$289,$D1599,'[6]Comp2016-2017 (3)'!$R$5:$R$289,$V1599)*$AB1599))</f>
        <v/>
      </c>
      <c r="AF1599" s="232">
        <f>IF($W1599=AF$3,$AB1599,IF(NOT($W1599=0),"",SUMIFS('Val-Vol (2)'!AF$4:AF$1858,'Val-Vol (2)'!$A$4:$A$1858,$D1599,'Val-Vol (2)'!$V$4:$V$1858,$V1599)/SUMIFS('[6]Comp2016-2017 (3)'!$G$5:$G$289,'[6]Comp2016-2017 (3)'!$A$5:$A$289,$D1599,'[6]Comp2016-2017 (3)'!$R$5:$R$289,$V1599)*$AB1599))</f>
        <v/>
      </c>
      <c r="AG1599" s="232">
        <f>IF($W1599=AG$3,$AB1599,IF(NOT($W1599=0),"",SUMIFS('Val-Vol (2)'!AG$4:AG$1858,'Val-Vol (2)'!$A$4:$A$1858,$D1599,'Val-Vol (2)'!$V$4:$V$1858,$V1599)/SUMIFS('[6]Comp2016-2017 (3)'!$G$5:$G$289,'[6]Comp2016-2017 (3)'!$A$5:$A$289,$D1599,'[6]Comp2016-2017 (3)'!$R$5:$R$289,$V1599)*$AB1599))</f>
        <v/>
      </c>
      <c r="AH1599" s="232">
        <f>IF($W1599=AH$3,$AB1599,IF(NOT($W1599=0),"",SUMIFS('Val-Vol (2)'!AH$4:AH$1858,'Val-Vol (2)'!$A$4:$A$1858,$D1599,'Val-Vol (2)'!$V$4:$V$1858,$V1599)/SUMIFS('[6]Comp2016-2017 (3)'!$G$5:$G$289,'[6]Comp2016-2017 (3)'!$A$5:$A$289,$D1599,'[6]Comp2016-2017 (3)'!$R$5:$R$289,$V1599)*$AB1599))</f>
        <v/>
      </c>
      <c r="AI1599" s="232">
        <f>IF($W1599=AI$3,$AB1599,IF(NOT($W1599=0),"",SUMIFS('Val-Vol (2)'!AI$4:AI$1858,'Val-Vol (2)'!$A$4:$A$1858,$D1599,'Val-Vol (2)'!$V$4:$V$1858,$V1599)/SUMIFS('[6]Comp2016-2017 (3)'!$G$5:$G$289,'[6]Comp2016-2017 (3)'!$A$5:$A$289,$D1599,'[6]Comp2016-2017 (3)'!$R$5:$R$289,$V1599)*$AB1599))</f>
        <v/>
      </c>
      <c r="AJ1599" s="232">
        <f>IF($W1599=AJ$3,$AB1599,IF(NOT($W1599=0),"",SUMIFS('Val-Vol (2)'!AJ$4:AJ$1858,'Val-Vol (2)'!$A$4:$A$1858,$D1599,'Val-Vol (2)'!$V$4:$V$1858,$V1599)/SUMIFS('[6]Comp2016-2017 (3)'!$G$5:$G$289,'[6]Comp2016-2017 (3)'!$A$5:$A$289,$D1599,'[6]Comp2016-2017 (3)'!$R$5:$R$289,$V1599)*$AB1599))</f>
        <v/>
      </c>
      <c r="AK1599" s="232">
        <f>SUM(AC1599:AJ1599)-AB1599</f>
        <v/>
      </c>
      <c r="AL1599" s="228">
        <f>IF(A1599=D1599,"remplir à la main","")</f>
        <v/>
      </c>
      <c r="AM1599" s="228">
        <f>VLOOKUP(A1599,'[6]Table corresp.'!$M$4:$U$63,8,FALSE)</f>
        <v/>
      </c>
      <c r="AN1599" s="228">
        <f>VLOOKUP(D1599,'[6]Table corresp.'!$M$4:$U$63,9,FALSE)</f>
        <v/>
      </c>
    </row>
    <row r="1600">
      <c r="A1600" s="179" t="inlineStr">
        <is>
          <t>11 - Sciages de feuillus tropicaux</t>
        </is>
      </c>
      <c r="B1600" s="179">
        <f>VLOOKUP(LEFT(A1600,3),'[6]Table corresp.'!$A$4:$D$63,3,FALSE)</f>
        <v/>
      </c>
      <c r="C1600" s="179">
        <f>VLOOKUP(A1600,'[6]Table corresp.'!$M$4:$P$63,4,FALSE)</f>
        <v/>
      </c>
      <c r="D1600" s="179" t="inlineStr">
        <is>
          <t>55 - Agencement de lieux de vente</t>
        </is>
      </c>
      <c r="E1600" s="179">
        <f>VLOOKUP(LEFT(D1600,3),'[6]Table corresp.'!$A$4:$D$63,4,FALSE)</f>
        <v/>
      </c>
      <c r="F1600" s="179">
        <f>LEFT(A1600,3)&amp;" - "&amp;LEFT(D1600,3)</f>
        <v/>
      </c>
      <c r="G1600" s="227" t="n">
        <v>2.09897294095834</v>
      </c>
      <c r="H1600" s="227" t="n">
        <v>131.209051877357</v>
      </c>
      <c r="I1600" s="227" t="n">
        <v>133.308024801866</v>
      </c>
      <c r="J1600" s="227" t="n">
        <v>0.001618653052856001</v>
      </c>
      <c r="K1600" s="227" t="n">
        <v>0.1063891995571082</v>
      </c>
      <c r="L1600" s="227" t="n">
        <v>0.1080078526099642</v>
      </c>
      <c r="M1600" s="227" t="n"/>
      <c r="N1600" s="227" t="n"/>
      <c r="O1600" s="227" t="n"/>
      <c r="P1600" s="227" t="n"/>
      <c r="Q1600" s="227" t="n"/>
      <c r="R1600" s="227" t="n"/>
      <c r="S1600" s="227" t="n"/>
      <c r="T1600" s="228">
        <f>VLOOKUP(A1600,'[6]Groupe de branches'!$Z$27:$AM$86,14,FALSE)</f>
        <v/>
      </c>
      <c r="U1600" s="228">
        <f>VLOOKUP(D1600,'[6]Groupe de branches'!$Z$27:$AM$86,14,FALSE)</f>
        <v/>
      </c>
      <c r="V1600" s="228" t="n">
        <v>2020</v>
      </c>
      <c r="W1600" s="228">
        <f>VLOOKUP(D1600,'[6]Table corresp.'!$M$4:$S$63,7,FALSE)</f>
        <v/>
      </c>
      <c r="X1600" s="229">
        <f>IFERROR(G1600/SUMIFS('[6]Comp2016-2017 (3)'!$I$5:$I$289,'[6]Comp2016-2017 (3)'!$A$5:$A$289,A1600,'[6]Comp2016-2017 (3)'!$R$5:$R$289,V1600),0)</f>
        <v/>
      </c>
      <c r="Y1600" s="230">
        <f>IF(RIGHT(F1600,3)="Exp",VLOOKUP(F1600,#REF!,2,FALSE),VLOOKUP(F1600,#REF!,9,FALSE))</f>
        <v/>
      </c>
      <c r="Z1600" s="231">
        <f>IFERROR(Y1600/SUMIFS($Y$4:$Y$1858,$V$4:$V$1858,V1600,$A$4:$A$1858,A1600),"")</f>
        <v/>
      </c>
      <c r="AA1600" s="231">
        <f>X1600*Z1600</f>
        <v/>
      </c>
      <c r="AB1600" s="232">
        <f>IFERROR(SUMIFS('[6]Comp2016-2017 (3)'!$G$5:$G$289,'[6]Comp2016-2017 (3)'!$A$5:$A$289,A1600,'[6]Comp2016-2017 (3)'!$R$5:$R$289,V1600)*AA1600/SUMIFS($AA$4:$AA$1858,$A$4:$A$1858,A1600,$V$4:$V$1858,V1600),0)</f>
        <v/>
      </c>
      <c r="AC1600" s="232">
        <f>IF($W1600=AC$3,$AB1600,IF(NOT($W1600=0),"",SUMIFS('Val-Vol (2)'!AC$4:AC$1858,'Val-Vol (2)'!$A$4:$A$1858,$D1600,'Val-Vol (2)'!$V$4:$V$1858,$V1600)/SUMIFS('[6]Comp2016-2017 (3)'!$G$5:$G$289,'[6]Comp2016-2017 (3)'!$A$5:$A$289,$D1600,'[6]Comp2016-2017 (3)'!$R$5:$R$289,$V1600)*$AB1600))</f>
        <v/>
      </c>
      <c r="AD1600" s="232">
        <f>IF($W1600=AD$3,$AB1600,IF(NOT($W1600=0),"",SUMIFS('Val-Vol (2)'!AD$4:AD$1858,'Val-Vol (2)'!$A$4:$A$1858,$D1600,'Val-Vol (2)'!$V$4:$V$1858,$V1600)/SUMIFS('[6]Comp2016-2017 (3)'!$G$5:$G$289,'[6]Comp2016-2017 (3)'!$A$5:$A$289,$D1600,'[6]Comp2016-2017 (3)'!$R$5:$R$289,$V1600)*$AB1600))</f>
        <v/>
      </c>
      <c r="AE1600" s="232">
        <f>IF($W1600=AE$3,$AB1600,IF(NOT($W1600=0),"",SUMIFS('Val-Vol (2)'!AE$4:AE$1858,'Val-Vol (2)'!$A$4:$A$1858,$D1600,'Val-Vol (2)'!$V$4:$V$1858,$V1600)/SUMIFS('[6]Comp2016-2017 (3)'!$G$5:$G$289,'[6]Comp2016-2017 (3)'!$A$5:$A$289,$D1600,'[6]Comp2016-2017 (3)'!$R$5:$R$289,$V1600)*$AB1600))</f>
        <v/>
      </c>
      <c r="AF1600" s="232">
        <f>IF($W1600=AF$3,$AB1600,IF(NOT($W1600=0),"",SUMIFS('Val-Vol (2)'!AF$4:AF$1858,'Val-Vol (2)'!$A$4:$A$1858,$D1600,'Val-Vol (2)'!$V$4:$V$1858,$V1600)/SUMIFS('[6]Comp2016-2017 (3)'!$G$5:$G$289,'[6]Comp2016-2017 (3)'!$A$5:$A$289,$D1600,'[6]Comp2016-2017 (3)'!$R$5:$R$289,$V1600)*$AB1600))</f>
        <v/>
      </c>
      <c r="AG1600" s="232">
        <f>IF($W1600=AG$3,$AB1600,IF(NOT($W1600=0),"",SUMIFS('Val-Vol (2)'!AG$4:AG$1858,'Val-Vol (2)'!$A$4:$A$1858,$D1600,'Val-Vol (2)'!$V$4:$V$1858,$V1600)/SUMIFS('[6]Comp2016-2017 (3)'!$G$5:$G$289,'[6]Comp2016-2017 (3)'!$A$5:$A$289,$D1600,'[6]Comp2016-2017 (3)'!$R$5:$R$289,$V1600)*$AB1600))</f>
        <v/>
      </c>
      <c r="AH1600" s="232">
        <f>IF($W1600=AH$3,$AB1600,IF(NOT($W1600=0),"",SUMIFS('Val-Vol (2)'!AH$4:AH$1858,'Val-Vol (2)'!$A$4:$A$1858,$D1600,'Val-Vol (2)'!$V$4:$V$1858,$V1600)/SUMIFS('[6]Comp2016-2017 (3)'!$G$5:$G$289,'[6]Comp2016-2017 (3)'!$A$5:$A$289,$D1600,'[6]Comp2016-2017 (3)'!$R$5:$R$289,$V1600)*$AB1600))</f>
        <v/>
      </c>
      <c r="AI1600" s="232">
        <f>IF($W1600=AI$3,$AB1600,IF(NOT($W1600=0),"",SUMIFS('Val-Vol (2)'!AI$4:AI$1858,'Val-Vol (2)'!$A$4:$A$1858,$D1600,'Val-Vol (2)'!$V$4:$V$1858,$V1600)/SUMIFS('[6]Comp2016-2017 (3)'!$G$5:$G$289,'[6]Comp2016-2017 (3)'!$A$5:$A$289,$D1600,'[6]Comp2016-2017 (3)'!$R$5:$R$289,$V1600)*$AB1600))</f>
        <v/>
      </c>
      <c r="AJ1600" s="232">
        <f>IF($W1600=AJ$3,$AB1600,IF(NOT($W1600=0),"",SUMIFS('Val-Vol (2)'!AJ$4:AJ$1858,'Val-Vol (2)'!$A$4:$A$1858,$D1600,'Val-Vol (2)'!$V$4:$V$1858,$V1600)/SUMIFS('[6]Comp2016-2017 (3)'!$G$5:$G$289,'[6]Comp2016-2017 (3)'!$A$5:$A$289,$D1600,'[6]Comp2016-2017 (3)'!$R$5:$R$289,$V1600)*$AB1600))</f>
        <v/>
      </c>
      <c r="AK1600" s="232">
        <f>SUM(AC1600:AJ1600)-AB1600</f>
        <v/>
      </c>
      <c r="AL1600" s="228">
        <f>IF(A1600=D1600,"remplir à la main","")</f>
        <v/>
      </c>
      <c r="AM1600" s="228">
        <f>VLOOKUP(A1600,'[6]Table corresp.'!$M$4:$U$63,8,FALSE)</f>
        <v/>
      </c>
      <c r="AN1600" s="228">
        <f>VLOOKUP(D1600,'[6]Table corresp.'!$M$4:$U$63,9,FALSE)</f>
        <v/>
      </c>
    </row>
    <row r="1601">
      <c r="A1601" s="179" t="inlineStr">
        <is>
          <t>11 - Sciages de feuillus tropicaux</t>
        </is>
      </c>
      <c r="B1601" s="179">
        <f>VLOOKUP(LEFT(A1601,3),'[6]Table corresp.'!$A$4:$D$63,3,FALSE)</f>
        <v/>
      </c>
      <c r="C1601" s="179">
        <f>VLOOKUP(A1601,'[6]Table corresp.'!$M$4:$P$63,4,FALSE)</f>
        <v/>
      </c>
      <c r="D1601" s="179" t="inlineStr">
        <is>
          <t>Consommation finale</t>
        </is>
      </c>
      <c r="E1601" s="179">
        <f>VLOOKUP(LEFT(D1601,3),'[6]Table corresp.'!$A$4:$D$63,4,FALSE)</f>
        <v/>
      </c>
      <c r="F1601" s="179">
        <f>LEFT(A1601,3)&amp;" - "&amp;LEFT(D1601,3)</f>
        <v/>
      </c>
      <c r="G1601" s="227" t="n">
        <v>251.039069446833</v>
      </c>
      <c r="H1601" s="227" t="n">
        <v>9290.375372669931</v>
      </c>
      <c r="I1601" s="227" t="n">
        <v>9541.4144410386</v>
      </c>
      <c r="J1601" s="227" t="n">
        <v>0.1935923747357688</v>
      </c>
      <c r="K1601" s="227" t="n">
        <v>7.532983321968458</v>
      </c>
      <c r="L1601" s="227" t="n">
        <v>7.726575696704227</v>
      </c>
      <c r="M1601" s="227" t="n"/>
      <c r="N1601" s="227" t="n"/>
      <c r="O1601" s="227" t="n"/>
      <c r="P1601" s="227" t="n"/>
      <c r="Q1601" s="227" t="n"/>
      <c r="R1601" s="227" t="n"/>
      <c r="S1601" s="227" t="n"/>
      <c r="T1601" s="228">
        <f>VLOOKUP(A1601,'[6]Groupe de branches'!$Z$27:$AM$86,14,FALSE)</f>
        <v/>
      </c>
      <c r="U1601" s="228">
        <f>VLOOKUP(D1601,'[6]Groupe de branches'!$Z$27:$AM$86,14,FALSE)</f>
        <v/>
      </c>
      <c r="V1601" s="228" t="n">
        <v>2020</v>
      </c>
      <c r="W1601" s="228">
        <f>VLOOKUP(D1601,'[6]Table corresp.'!$M$4:$S$63,7,FALSE)</f>
        <v/>
      </c>
      <c r="X1601" s="229">
        <f>IFERROR(G1601/SUMIFS('[6]Comp2016-2017 (3)'!$I$5:$I$289,'[6]Comp2016-2017 (3)'!$A$5:$A$289,A1601,'[6]Comp2016-2017 (3)'!$R$5:$R$289,V1601),0)</f>
        <v/>
      </c>
      <c r="Y1601" s="230">
        <f>IF(RIGHT(F1601,3)="Exp",VLOOKUP(F1601,#REF!,2,FALSE),VLOOKUP(F1601,#REF!,9,FALSE))</f>
        <v/>
      </c>
      <c r="Z1601" s="231">
        <f>IFERROR(Y1601/SUMIFS($Y$4:$Y$1858,$V$4:$V$1858,V1601,$A$4:$A$1858,A1601),"")</f>
        <v/>
      </c>
      <c r="AA1601" s="231">
        <f>X1601*Z1601</f>
        <v/>
      </c>
      <c r="AB1601" s="232">
        <f>IFERROR(SUMIFS('[6]Comp2016-2017 (3)'!$G$5:$G$289,'[6]Comp2016-2017 (3)'!$A$5:$A$289,A1601,'[6]Comp2016-2017 (3)'!$R$5:$R$289,V1601)*AA1601/SUMIFS($AA$4:$AA$1858,$A$4:$A$1858,A1601,$V$4:$V$1858,V1601),0)</f>
        <v/>
      </c>
      <c r="AC1601" s="232">
        <f>IF($W1601=AC$3,$AB1601,IF(NOT($W1601=0),"",SUMIFS('Val-Vol (2)'!AC$4:AC$1858,'Val-Vol (2)'!$A$4:$A$1858,$D1601,'Val-Vol (2)'!$V$4:$V$1858,$V1601)/SUMIFS('[6]Comp2016-2017 (3)'!$G$5:$G$289,'[6]Comp2016-2017 (3)'!$A$5:$A$289,$D1601,'[6]Comp2016-2017 (3)'!$R$5:$R$289,$V1601)*$AB1601))</f>
        <v/>
      </c>
      <c r="AD1601" s="232">
        <f>IF($W1601=AD$3,$AB1601,IF(NOT($W1601=0),"",SUMIFS('Val-Vol (2)'!AD$4:AD$1858,'Val-Vol (2)'!$A$4:$A$1858,$D1601,'Val-Vol (2)'!$V$4:$V$1858,$V1601)/SUMIFS('[6]Comp2016-2017 (3)'!$G$5:$G$289,'[6]Comp2016-2017 (3)'!$A$5:$A$289,$D1601,'[6]Comp2016-2017 (3)'!$R$5:$R$289,$V1601)*$AB1601))</f>
        <v/>
      </c>
      <c r="AE1601" s="232">
        <f>IF($W1601=AE$3,$AB1601,IF(NOT($W1601=0),"",SUMIFS('Val-Vol (2)'!AE$4:AE$1858,'Val-Vol (2)'!$A$4:$A$1858,$D1601,'Val-Vol (2)'!$V$4:$V$1858,$V1601)/SUMIFS('[6]Comp2016-2017 (3)'!$G$5:$G$289,'[6]Comp2016-2017 (3)'!$A$5:$A$289,$D1601,'[6]Comp2016-2017 (3)'!$R$5:$R$289,$V1601)*$AB1601))</f>
        <v/>
      </c>
      <c r="AF1601" s="232">
        <f>IF($W1601=AF$3,$AB1601,IF(NOT($W1601=0),"",SUMIFS('Val-Vol (2)'!AF$4:AF$1858,'Val-Vol (2)'!$A$4:$A$1858,$D1601,'Val-Vol (2)'!$V$4:$V$1858,$V1601)/SUMIFS('[6]Comp2016-2017 (3)'!$G$5:$G$289,'[6]Comp2016-2017 (3)'!$A$5:$A$289,$D1601,'[6]Comp2016-2017 (3)'!$R$5:$R$289,$V1601)*$AB1601))</f>
        <v/>
      </c>
      <c r="AG1601" s="232">
        <f>IF($W1601=AG$3,$AB1601,IF(NOT($W1601=0),"",SUMIFS('Val-Vol (2)'!AG$4:AG$1858,'Val-Vol (2)'!$A$4:$A$1858,$D1601,'Val-Vol (2)'!$V$4:$V$1858,$V1601)/SUMIFS('[6]Comp2016-2017 (3)'!$G$5:$G$289,'[6]Comp2016-2017 (3)'!$A$5:$A$289,$D1601,'[6]Comp2016-2017 (3)'!$R$5:$R$289,$V1601)*$AB1601))</f>
        <v/>
      </c>
      <c r="AH1601" s="232">
        <f>IF($W1601=AH$3,$AB1601,IF(NOT($W1601=0),"",SUMIFS('Val-Vol (2)'!AH$4:AH$1858,'Val-Vol (2)'!$A$4:$A$1858,$D1601,'Val-Vol (2)'!$V$4:$V$1858,$V1601)/SUMIFS('[6]Comp2016-2017 (3)'!$G$5:$G$289,'[6]Comp2016-2017 (3)'!$A$5:$A$289,$D1601,'[6]Comp2016-2017 (3)'!$R$5:$R$289,$V1601)*$AB1601))</f>
        <v/>
      </c>
      <c r="AI1601" s="232">
        <f>IF($W1601=AI$3,$AB1601,IF(NOT($W1601=0),"",SUMIFS('Val-Vol (2)'!AI$4:AI$1858,'Val-Vol (2)'!$A$4:$A$1858,$D1601,'Val-Vol (2)'!$V$4:$V$1858,$V1601)/SUMIFS('[6]Comp2016-2017 (3)'!$G$5:$G$289,'[6]Comp2016-2017 (3)'!$A$5:$A$289,$D1601,'[6]Comp2016-2017 (3)'!$R$5:$R$289,$V1601)*$AB1601))</f>
        <v/>
      </c>
      <c r="AJ1601" s="232">
        <f>IF($W1601=AJ$3,$AB1601,IF(NOT($W1601=0),"",SUMIFS('Val-Vol (2)'!AJ$4:AJ$1858,'Val-Vol (2)'!$A$4:$A$1858,$D1601,'Val-Vol (2)'!$V$4:$V$1858,$V1601)/SUMIFS('[6]Comp2016-2017 (3)'!$G$5:$G$289,'[6]Comp2016-2017 (3)'!$A$5:$A$289,$D1601,'[6]Comp2016-2017 (3)'!$R$5:$R$289,$V1601)*$AB1601))</f>
        <v/>
      </c>
      <c r="AK1601" s="232">
        <f>SUM(AC1601:AJ1601)-AB1601</f>
        <v/>
      </c>
      <c r="AL1601" s="228">
        <f>IF(A1601=D1601,"remplir à la main","")</f>
        <v/>
      </c>
      <c r="AM1601" s="228">
        <f>VLOOKUP(A1601,'[6]Table corresp.'!$M$4:$U$63,8,FALSE)</f>
        <v/>
      </c>
      <c r="AN1601" s="228">
        <f>VLOOKUP(D1601,'[6]Table corresp.'!$M$4:$U$63,9,FALSE)</f>
        <v/>
      </c>
    </row>
    <row r="1602">
      <c r="A1602" s="179" t="inlineStr">
        <is>
          <t>11 - Sciages de feuillus tropicaux</t>
        </is>
      </c>
      <c r="B1602" s="179">
        <f>VLOOKUP(LEFT(A1602,3),'[6]Table corresp.'!$A$4:$D$63,3,FALSE)</f>
        <v/>
      </c>
      <c r="C1602" s="179">
        <f>VLOOKUP(A1602,'[6]Table corresp.'!$M$4:$P$63,4,FALSE)</f>
        <v/>
      </c>
      <c r="D1602" s="179" t="inlineStr">
        <is>
          <t>Exportation</t>
        </is>
      </c>
      <c r="E1602" s="179">
        <f>VLOOKUP(LEFT(D1602,3),'[6]Table corresp.'!$A$4:$D$63,4,FALSE)</f>
        <v/>
      </c>
      <c r="F1602" s="179">
        <f>LEFT(A1602,3)&amp;" - "&amp;LEFT(D1602,3)</f>
        <v/>
      </c>
      <c r="G1602" s="227" t="n">
        <v>1498.42349573384</v>
      </c>
      <c r="H1602" s="227" t="n">
        <v>0</v>
      </c>
      <c r="I1602" s="227" t="n">
        <v>1498.423497</v>
      </c>
      <c r="J1602" s="227" t="n">
        <v>0.871818819231982</v>
      </c>
      <c r="K1602" s="227" t="n">
        <v>0</v>
      </c>
      <c r="L1602" s="227" t="n">
        <v>0.871818819231982</v>
      </c>
      <c r="M1602" s="227" t="n"/>
      <c r="N1602" s="227" t="n"/>
      <c r="O1602" s="227" t="n"/>
      <c r="P1602" s="227" t="n"/>
      <c r="Q1602" s="227" t="n"/>
      <c r="R1602" s="227" t="n"/>
      <c r="S1602" s="227" t="n"/>
      <c r="T1602" s="228">
        <f>VLOOKUP(A1602,'[6]Groupe de branches'!$Z$27:$AM$86,14,FALSE)</f>
        <v/>
      </c>
      <c r="U1602" s="228">
        <f>VLOOKUP(D1602,'[6]Groupe de branches'!$Z$27:$AM$86,14,FALSE)</f>
        <v/>
      </c>
      <c r="V1602" s="228" t="n">
        <v>2020</v>
      </c>
      <c r="W1602" s="228">
        <f>VLOOKUP(D1602,'[6]Table corresp.'!$M$4:$S$63,7,FALSE)</f>
        <v/>
      </c>
      <c r="X1602" s="229">
        <f>IFERROR(G1602/SUMIFS('[6]Comp2016-2017 (3)'!$I$5:$I$289,'[6]Comp2016-2017 (3)'!$A$5:$A$289,A1602,'[6]Comp2016-2017 (3)'!$R$5:$R$289,V1602),0)</f>
        <v/>
      </c>
      <c r="Y1602" s="230">
        <f>IF(RIGHT(F1602,3)="Exp",VLOOKUP(F1602,#REF!,2,FALSE),VLOOKUP(F1602,#REF!,9,FALSE))</f>
        <v/>
      </c>
      <c r="Z1602" s="231">
        <f>IFERROR(Y1602/SUMIFS($Y$4:$Y$1858,$V$4:$V$1858,V1602,$A$4:$A$1858,A1602),"")</f>
        <v/>
      </c>
      <c r="AA1602" s="231">
        <f>X1602*Z1602</f>
        <v/>
      </c>
      <c r="AB1602" s="232">
        <f>IFERROR(SUMIFS('[6]Comp2016-2017 (3)'!$G$5:$G$289,'[6]Comp2016-2017 (3)'!$A$5:$A$289,A1602,'[6]Comp2016-2017 (3)'!$R$5:$R$289,V1602)*AA1602/SUMIFS($AA$4:$AA$1858,$A$4:$A$1858,A1602,$V$4:$V$1858,V1602),0)</f>
        <v/>
      </c>
      <c r="AC1602" s="232">
        <f>IF($W1602=AC$3,$AB1602,IF(NOT($W1602=0),"",SUMIFS('Val-Vol (2)'!AC$4:AC$1858,'Val-Vol (2)'!$A$4:$A$1858,$D1602,'Val-Vol (2)'!$V$4:$V$1858,$V1602)/SUMIFS('[6]Comp2016-2017 (3)'!$G$5:$G$289,'[6]Comp2016-2017 (3)'!$A$5:$A$289,$D1602,'[6]Comp2016-2017 (3)'!$R$5:$R$289,$V1602)*$AB1602))</f>
        <v/>
      </c>
      <c r="AD1602" s="232">
        <f>IF($W1602=AD$3,$AB1602,IF(NOT($W1602=0),"",SUMIFS('Val-Vol (2)'!AD$4:AD$1858,'Val-Vol (2)'!$A$4:$A$1858,$D1602,'Val-Vol (2)'!$V$4:$V$1858,$V1602)/SUMIFS('[6]Comp2016-2017 (3)'!$G$5:$G$289,'[6]Comp2016-2017 (3)'!$A$5:$A$289,$D1602,'[6]Comp2016-2017 (3)'!$R$5:$R$289,$V1602)*$AB1602))</f>
        <v/>
      </c>
      <c r="AE1602" s="232">
        <f>IF($W1602=AE$3,$AB1602,IF(NOT($W1602=0),"",SUMIFS('Val-Vol (2)'!AE$4:AE$1858,'Val-Vol (2)'!$A$4:$A$1858,$D1602,'Val-Vol (2)'!$V$4:$V$1858,$V1602)/SUMIFS('[6]Comp2016-2017 (3)'!$G$5:$G$289,'[6]Comp2016-2017 (3)'!$A$5:$A$289,$D1602,'[6]Comp2016-2017 (3)'!$R$5:$R$289,$V1602)*$AB1602))</f>
        <v/>
      </c>
      <c r="AF1602" s="232">
        <f>IF($W1602=AF$3,$AB1602,IF(NOT($W1602=0),"",SUMIFS('Val-Vol (2)'!AF$4:AF$1858,'Val-Vol (2)'!$A$4:$A$1858,$D1602,'Val-Vol (2)'!$V$4:$V$1858,$V1602)/SUMIFS('[6]Comp2016-2017 (3)'!$G$5:$G$289,'[6]Comp2016-2017 (3)'!$A$5:$A$289,$D1602,'[6]Comp2016-2017 (3)'!$R$5:$R$289,$V1602)*$AB1602))</f>
        <v/>
      </c>
      <c r="AG1602" s="232">
        <f>IF($W1602=AG$3,$AB1602,IF(NOT($W1602=0),"",SUMIFS('Val-Vol (2)'!AG$4:AG$1858,'Val-Vol (2)'!$A$4:$A$1858,$D1602,'Val-Vol (2)'!$V$4:$V$1858,$V1602)/SUMIFS('[6]Comp2016-2017 (3)'!$G$5:$G$289,'[6]Comp2016-2017 (3)'!$A$5:$A$289,$D1602,'[6]Comp2016-2017 (3)'!$R$5:$R$289,$V1602)*$AB1602))</f>
        <v/>
      </c>
      <c r="AH1602" s="232">
        <f>IF($W1602=AH$3,$AB1602,IF(NOT($W1602=0),"",SUMIFS('Val-Vol (2)'!AH$4:AH$1858,'Val-Vol (2)'!$A$4:$A$1858,$D1602,'Val-Vol (2)'!$V$4:$V$1858,$V1602)/SUMIFS('[6]Comp2016-2017 (3)'!$G$5:$G$289,'[6]Comp2016-2017 (3)'!$A$5:$A$289,$D1602,'[6]Comp2016-2017 (3)'!$R$5:$R$289,$V1602)*$AB1602))</f>
        <v/>
      </c>
      <c r="AI1602" s="232">
        <f>IF($W1602=AI$3,$AB1602,IF(NOT($W1602=0),"",SUMIFS('Val-Vol (2)'!AI$4:AI$1858,'Val-Vol (2)'!$A$4:$A$1858,$D1602,'Val-Vol (2)'!$V$4:$V$1858,$V1602)/SUMIFS('[6]Comp2016-2017 (3)'!$G$5:$G$289,'[6]Comp2016-2017 (3)'!$A$5:$A$289,$D1602,'[6]Comp2016-2017 (3)'!$R$5:$R$289,$V1602)*$AB1602))</f>
        <v/>
      </c>
      <c r="AJ1602" s="232">
        <f>IF($W1602=AJ$3,$AB1602,IF(NOT($W1602=0),"",SUMIFS('Val-Vol (2)'!AJ$4:AJ$1858,'Val-Vol (2)'!$A$4:$A$1858,$D1602,'Val-Vol (2)'!$V$4:$V$1858,$V1602)/SUMIFS('[6]Comp2016-2017 (3)'!$G$5:$G$289,'[6]Comp2016-2017 (3)'!$A$5:$A$289,$D1602,'[6]Comp2016-2017 (3)'!$R$5:$R$289,$V1602)*$AB1602))</f>
        <v/>
      </c>
      <c r="AK1602" s="232">
        <f>SUM(AC1602:AJ1602)-AB1602</f>
        <v/>
      </c>
      <c r="AL1602" s="228">
        <f>IF(A1602=D1602,"remplir à la main","")</f>
        <v/>
      </c>
      <c r="AM1602" s="228">
        <f>VLOOKUP(A1602,'[6]Table corresp.'!$M$4:$U$63,8,FALSE)</f>
        <v/>
      </c>
      <c r="AN1602" s="228">
        <f>VLOOKUP(D1602,'[6]Table corresp.'!$M$4:$U$63,9,FALSE)</f>
        <v/>
      </c>
    </row>
    <row r="1603">
      <c r="A1603" s="179" t="inlineStr">
        <is>
          <t>12 - Sciages bruts de sapin-épicéa</t>
        </is>
      </c>
      <c r="B1603" s="179">
        <f>VLOOKUP(LEFT(A1603,3),'[6]Table corresp.'!$A$4:$D$63,3,FALSE)</f>
        <v/>
      </c>
      <c r="C1603" s="179">
        <f>VLOOKUP(A1603,'[6]Table corresp.'!$M$4:$P$63,4,FALSE)</f>
        <v/>
      </c>
      <c r="D1603" s="179" t="inlineStr">
        <is>
          <t>20 - Produits rabotés</t>
        </is>
      </c>
      <c r="E1603" s="179">
        <f>VLOOKUP(LEFT(D1603,3),'[6]Table corresp.'!$A$4:$D$63,4,FALSE)</f>
        <v/>
      </c>
      <c r="F1603" s="179">
        <f>LEFT(A1603,3)&amp;" - "&amp;LEFT(D1603,3)</f>
        <v/>
      </c>
      <c r="G1603" s="227" t="n">
        <v>23762.9480991016</v>
      </c>
      <c r="H1603" s="227" t="n">
        <v>107693.548640256</v>
      </c>
      <c r="I1603" s="227" t="n">
        <v>131456.496739357</v>
      </c>
      <c r="J1603" s="227" t="n">
        <v>178.008512440098</v>
      </c>
      <c r="K1603" s="227" t="n">
        <v>999.0396584556925</v>
      </c>
      <c r="L1603" s="227" t="n">
        <v>1177.04817089579</v>
      </c>
      <c r="M1603" s="227" t="n"/>
      <c r="N1603" s="227" t="n"/>
      <c r="O1603" s="227" t="n"/>
      <c r="P1603" s="227" t="n"/>
      <c r="Q1603" s="227" t="n"/>
      <c r="R1603" s="227" t="n"/>
      <c r="S1603" s="227" t="n"/>
      <c r="T1603" s="228">
        <f>VLOOKUP(A1603,'[6]Groupe de branches'!$Z$27:$AM$86,14,FALSE)</f>
        <v/>
      </c>
      <c r="U1603" s="228">
        <f>VLOOKUP(D1603,'[6]Groupe de branches'!$Z$27:$AM$86,14,FALSE)</f>
        <v/>
      </c>
      <c r="V1603" s="228" t="n">
        <v>2020</v>
      </c>
      <c r="W1603" s="228">
        <f>VLOOKUP(D1603,'[6]Table corresp.'!$M$4:$S$63,7,FALSE)</f>
        <v/>
      </c>
      <c r="X1603" s="229">
        <f>IFERROR(G1603/SUMIFS('[6]Comp2016-2017 (3)'!$I$5:$I$289,'[6]Comp2016-2017 (3)'!$A$5:$A$289,A1603,'[6]Comp2016-2017 (3)'!$R$5:$R$289,V1603),0)</f>
        <v/>
      </c>
      <c r="Y1603" s="230">
        <f>IF(RIGHT(F1603,3)="Exp",VLOOKUP(F1603,#REF!,2,FALSE),VLOOKUP(F1603,#REF!,9,FALSE))</f>
        <v/>
      </c>
      <c r="Z1603" s="231">
        <f>IFERROR(Y1603/SUMIFS($Y$4:$Y$1858,$V$4:$V$1858,V1603,$A$4:$A$1858,A1603),"")</f>
        <v/>
      </c>
      <c r="AA1603" s="231">
        <f>X1603*Z1603</f>
        <v/>
      </c>
      <c r="AB1603" s="232">
        <f>IFERROR(SUMIFS('[6]Comp2016-2017 (3)'!$G$5:$G$289,'[6]Comp2016-2017 (3)'!$A$5:$A$289,A1603,'[6]Comp2016-2017 (3)'!$R$5:$R$289,V1603)*AA1603/SUMIFS($AA$4:$AA$1858,$A$4:$A$1858,A1603,$V$4:$V$1858,V1603),0)</f>
        <v/>
      </c>
      <c r="AC1603" s="232">
        <f>IF($W1603=AC$3,$AB1603,IF(NOT($W1603=0),"",SUMIFS('Val-Vol (2)'!AC$4:AC$1858,'Val-Vol (2)'!$A$4:$A$1858,$D1603,'Val-Vol (2)'!$V$4:$V$1858,$V1603)/SUMIFS('[6]Comp2016-2017 (3)'!$G$5:$G$289,'[6]Comp2016-2017 (3)'!$A$5:$A$289,$D1603,'[6]Comp2016-2017 (3)'!$R$5:$R$289,$V1603)*$AB1603))</f>
        <v/>
      </c>
      <c r="AD1603" s="232">
        <f>IF($W1603=AD$3,$AB1603,IF(NOT($W1603=0),"",SUMIFS('Val-Vol (2)'!AD$4:AD$1858,'Val-Vol (2)'!$A$4:$A$1858,$D1603,'Val-Vol (2)'!$V$4:$V$1858,$V1603)/SUMIFS('[6]Comp2016-2017 (3)'!$G$5:$G$289,'[6]Comp2016-2017 (3)'!$A$5:$A$289,$D1603,'[6]Comp2016-2017 (3)'!$R$5:$R$289,$V1603)*$AB1603))</f>
        <v/>
      </c>
      <c r="AE1603" s="232">
        <f>IF($W1603=AE$3,$AB1603,IF(NOT($W1603=0),"",SUMIFS('Val-Vol (2)'!AE$4:AE$1858,'Val-Vol (2)'!$A$4:$A$1858,$D1603,'Val-Vol (2)'!$V$4:$V$1858,$V1603)/SUMIFS('[6]Comp2016-2017 (3)'!$G$5:$G$289,'[6]Comp2016-2017 (3)'!$A$5:$A$289,$D1603,'[6]Comp2016-2017 (3)'!$R$5:$R$289,$V1603)*$AB1603))</f>
        <v/>
      </c>
      <c r="AF1603" s="232">
        <f>IF($W1603=AF$3,$AB1603,IF(NOT($W1603=0),"",SUMIFS('Val-Vol (2)'!AF$4:AF$1858,'Val-Vol (2)'!$A$4:$A$1858,$D1603,'Val-Vol (2)'!$V$4:$V$1858,$V1603)/SUMIFS('[6]Comp2016-2017 (3)'!$G$5:$G$289,'[6]Comp2016-2017 (3)'!$A$5:$A$289,$D1603,'[6]Comp2016-2017 (3)'!$R$5:$R$289,$V1603)*$AB1603))</f>
        <v/>
      </c>
      <c r="AG1603" s="232">
        <f>IF($W1603=AG$3,$AB1603,IF(NOT($W1603=0),"",SUMIFS('Val-Vol (2)'!AG$4:AG$1858,'Val-Vol (2)'!$A$4:$A$1858,$D1603,'Val-Vol (2)'!$V$4:$V$1858,$V1603)/SUMIFS('[6]Comp2016-2017 (3)'!$G$5:$G$289,'[6]Comp2016-2017 (3)'!$A$5:$A$289,$D1603,'[6]Comp2016-2017 (3)'!$R$5:$R$289,$V1603)*$AB1603))</f>
        <v/>
      </c>
      <c r="AH1603" s="232">
        <f>IF($W1603=AH$3,$AB1603,IF(NOT($W1603=0),"",SUMIFS('Val-Vol (2)'!AH$4:AH$1858,'Val-Vol (2)'!$A$4:$A$1858,$D1603,'Val-Vol (2)'!$V$4:$V$1858,$V1603)/SUMIFS('[6]Comp2016-2017 (3)'!$G$5:$G$289,'[6]Comp2016-2017 (3)'!$A$5:$A$289,$D1603,'[6]Comp2016-2017 (3)'!$R$5:$R$289,$V1603)*$AB1603))</f>
        <v/>
      </c>
      <c r="AI1603" s="232">
        <f>IF($W1603=AI$3,$AB1603,IF(NOT($W1603=0),"",SUMIFS('Val-Vol (2)'!AI$4:AI$1858,'Val-Vol (2)'!$A$4:$A$1858,$D1603,'Val-Vol (2)'!$V$4:$V$1858,$V1603)/SUMIFS('[6]Comp2016-2017 (3)'!$G$5:$G$289,'[6]Comp2016-2017 (3)'!$A$5:$A$289,$D1603,'[6]Comp2016-2017 (3)'!$R$5:$R$289,$V1603)*$AB1603))</f>
        <v/>
      </c>
      <c r="AJ1603" s="232">
        <f>IF($W1603=AJ$3,$AB1603,IF(NOT($W1603=0),"",SUMIFS('Val-Vol (2)'!AJ$4:AJ$1858,'Val-Vol (2)'!$A$4:$A$1858,$D1603,'Val-Vol (2)'!$V$4:$V$1858,$V1603)/SUMIFS('[6]Comp2016-2017 (3)'!$G$5:$G$289,'[6]Comp2016-2017 (3)'!$A$5:$A$289,$D1603,'[6]Comp2016-2017 (3)'!$R$5:$R$289,$V1603)*$AB1603))</f>
        <v/>
      </c>
      <c r="AK1603" s="232">
        <f>SUM(AC1603:AJ1603)-AB1603</f>
        <v/>
      </c>
      <c r="AL1603" s="228">
        <f>IF(A1603=D1603,"remplir à la main","")</f>
        <v/>
      </c>
      <c r="AM1603" s="228">
        <f>VLOOKUP(A1603,'[6]Table corresp.'!$M$4:$U$63,8,FALSE)</f>
        <v/>
      </c>
      <c r="AN1603" s="228">
        <f>VLOOKUP(D1603,'[6]Table corresp.'!$M$4:$U$63,9,FALSE)</f>
        <v/>
      </c>
    </row>
    <row r="1604">
      <c r="A1604" s="179" t="inlineStr">
        <is>
          <t>12 - Sciages bruts de sapin-épicéa</t>
        </is>
      </c>
      <c r="B1604" s="179">
        <f>VLOOKUP(LEFT(A1604,3),'[6]Table corresp.'!$A$4:$D$63,3,FALSE)</f>
        <v/>
      </c>
      <c r="C1604" s="179">
        <f>VLOOKUP(A1604,'[6]Table corresp.'!$M$4:$P$63,4,FALSE)</f>
        <v/>
      </c>
      <c r="D1604" s="179" t="inlineStr">
        <is>
          <t>20b - Produits collés</t>
        </is>
      </c>
      <c r="E1604" s="179">
        <f>VLOOKUP(LEFT(D1604,3),'[6]Table corresp.'!$A$4:$D$63,4,FALSE)</f>
        <v/>
      </c>
      <c r="F1604" s="179">
        <f>LEFT(A1604,3)&amp;" - "&amp;LEFT(D1604,3)</f>
        <v/>
      </c>
      <c r="G1604" s="227" t="n">
        <v>23490.5290666783</v>
      </c>
      <c r="H1604" s="227" t="n">
        <v>36592.3170718631</v>
      </c>
      <c r="I1604" s="227" t="n">
        <v>60082.8461385413</v>
      </c>
      <c r="J1604" s="227" t="n">
        <v>155.1654212575899</v>
      </c>
      <c r="K1604" s="227" t="n">
        <v>297.0236319608329</v>
      </c>
      <c r="L1604" s="227" t="n">
        <v>452.1890532184227</v>
      </c>
      <c r="M1604" s="227" t="n"/>
      <c r="N1604" s="227" t="n"/>
      <c r="O1604" s="227" t="n"/>
      <c r="P1604" s="227" t="n"/>
      <c r="Q1604" s="227" t="n"/>
      <c r="R1604" s="227" t="n"/>
      <c r="S1604" s="227" t="n"/>
      <c r="T1604" s="228">
        <f>VLOOKUP(A1604,'[6]Groupe de branches'!$Z$27:$AM$86,14,FALSE)</f>
        <v/>
      </c>
      <c r="U1604" s="228">
        <f>VLOOKUP(D1604,'[6]Groupe de branches'!$Z$27:$AM$86,14,FALSE)</f>
        <v/>
      </c>
      <c r="V1604" s="228" t="n">
        <v>2020</v>
      </c>
      <c r="W1604" s="228">
        <f>VLOOKUP(D1604,'[6]Table corresp.'!$M$4:$S$63,7,FALSE)</f>
        <v/>
      </c>
      <c r="X1604" s="229">
        <f>IFERROR(G1604/SUMIFS('[6]Comp2016-2017 (3)'!$I$5:$I$289,'[6]Comp2016-2017 (3)'!$A$5:$A$289,A1604,'[6]Comp2016-2017 (3)'!$R$5:$R$289,V1604),0)</f>
        <v/>
      </c>
      <c r="Y1604" s="230">
        <f>IF(RIGHT(F1604,3)="Exp",VLOOKUP(F1604,#REF!,2,FALSE),VLOOKUP(F1604,#REF!,9,FALSE))</f>
        <v/>
      </c>
      <c r="Z1604" s="231">
        <f>IFERROR(Y1604/SUMIFS($Y$4:$Y$1858,$V$4:$V$1858,V1604,$A$4:$A$1858,A1604),"")</f>
        <v/>
      </c>
      <c r="AA1604" s="231">
        <f>X1604*Z1604</f>
        <v/>
      </c>
      <c r="AB1604" s="232">
        <f>IFERROR(SUMIFS('[6]Comp2016-2017 (3)'!$G$5:$G$289,'[6]Comp2016-2017 (3)'!$A$5:$A$289,A1604,'[6]Comp2016-2017 (3)'!$R$5:$R$289,V1604)*AA1604/SUMIFS($AA$4:$AA$1858,$A$4:$A$1858,A1604,$V$4:$V$1858,V1604),0)</f>
        <v/>
      </c>
      <c r="AC1604" s="232">
        <f>IF($W1604=AC$3,$AB1604,IF(NOT($W1604=0),"",SUMIFS('Val-Vol (2)'!AC$4:AC$1858,'Val-Vol (2)'!$A$4:$A$1858,$D1604,'Val-Vol (2)'!$V$4:$V$1858,$V1604)/SUMIFS('[6]Comp2016-2017 (3)'!$G$5:$G$289,'[6]Comp2016-2017 (3)'!$A$5:$A$289,$D1604,'[6]Comp2016-2017 (3)'!$R$5:$R$289,$V1604)*$AB1604))</f>
        <v/>
      </c>
      <c r="AD1604" s="232">
        <f>IF($W1604=AD$3,$AB1604,IF(NOT($W1604=0),"",SUMIFS('Val-Vol (2)'!AD$4:AD$1858,'Val-Vol (2)'!$A$4:$A$1858,$D1604,'Val-Vol (2)'!$V$4:$V$1858,$V1604)/SUMIFS('[6]Comp2016-2017 (3)'!$G$5:$G$289,'[6]Comp2016-2017 (3)'!$A$5:$A$289,$D1604,'[6]Comp2016-2017 (3)'!$R$5:$R$289,$V1604)*$AB1604))</f>
        <v/>
      </c>
      <c r="AE1604" s="232">
        <f>IF($W1604=AE$3,$AB1604,IF(NOT($W1604=0),"",SUMIFS('Val-Vol (2)'!AE$4:AE$1858,'Val-Vol (2)'!$A$4:$A$1858,$D1604,'Val-Vol (2)'!$V$4:$V$1858,$V1604)/SUMIFS('[6]Comp2016-2017 (3)'!$G$5:$G$289,'[6]Comp2016-2017 (3)'!$A$5:$A$289,$D1604,'[6]Comp2016-2017 (3)'!$R$5:$R$289,$V1604)*$AB1604))</f>
        <v/>
      </c>
      <c r="AF1604" s="232">
        <f>IF($W1604=AF$3,$AB1604,IF(NOT($W1604=0),"",SUMIFS('Val-Vol (2)'!AF$4:AF$1858,'Val-Vol (2)'!$A$4:$A$1858,$D1604,'Val-Vol (2)'!$V$4:$V$1858,$V1604)/SUMIFS('[6]Comp2016-2017 (3)'!$G$5:$G$289,'[6]Comp2016-2017 (3)'!$A$5:$A$289,$D1604,'[6]Comp2016-2017 (3)'!$R$5:$R$289,$V1604)*$AB1604))</f>
        <v/>
      </c>
      <c r="AG1604" s="232">
        <f>IF($W1604=AG$3,$AB1604,IF(NOT($W1604=0),"",SUMIFS('Val-Vol (2)'!AG$4:AG$1858,'Val-Vol (2)'!$A$4:$A$1858,$D1604,'Val-Vol (2)'!$V$4:$V$1858,$V1604)/SUMIFS('[6]Comp2016-2017 (3)'!$G$5:$G$289,'[6]Comp2016-2017 (3)'!$A$5:$A$289,$D1604,'[6]Comp2016-2017 (3)'!$R$5:$R$289,$V1604)*$AB1604))</f>
        <v/>
      </c>
      <c r="AH1604" s="232">
        <f>IF($W1604=AH$3,$AB1604,IF(NOT($W1604=0),"",SUMIFS('Val-Vol (2)'!AH$4:AH$1858,'Val-Vol (2)'!$A$4:$A$1858,$D1604,'Val-Vol (2)'!$V$4:$V$1858,$V1604)/SUMIFS('[6]Comp2016-2017 (3)'!$G$5:$G$289,'[6]Comp2016-2017 (3)'!$A$5:$A$289,$D1604,'[6]Comp2016-2017 (3)'!$R$5:$R$289,$V1604)*$AB1604))</f>
        <v/>
      </c>
      <c r="AI1604" s="232">
        <f>IF($W1604=AI$3,$AB1604,IF(NOT($W1604=0),"",SUMIFS('Val-Vol (2)'!AI$4:AI$1858,'Val-Vol (2)'!$A$4:$A$1858,$D1604,'Val-Vol (2)'!$V$4:$V$1858,$V1604)/SUMIFS('[6]Comp2016-2017 (3)'!$G$5:$G$289,'[6]Comp2016-2017 (3)'!$A$5:$A$289,$D1604,'[6]Comp2016-2017 (3)'!$R$5:$R$289,$V1604)*$AB1604))</f>
        <v/>
      </c>
      <c r="AJ1604" s="232">
        <f>IF($W1604=AJ$3,$AB1604,IF(NOT($W1604=0),"",SUMIFS('Val-Vol (2)'!AJ$4:AJ$1858,'Val-Vol (2)'!$A$4:$A$1858,$D1604,'Val-Vol (2)'!$V$4:$V$1858,$V1604)/SUMIFS('[6]Comp2016-2017 (3)'!$G$5:$G$289,'[6]Comp2016-2017 (3)'!$A$5:$A$289,$D1604,'[6]Comp2016-2017 (3)'!$R$5:$R$289,$V1604)*$AB1604))</f>
        <v/>
      </c>
      <c r="AK1604" s="232">
        <f>SUM(AC1604:AJ1604)-AB1604</f>
        <v/>
      </c>
      <c r="AL1604" s="228">
        <f>IF(A1604=D1604,"remplir à la main","")</f>
        <v/>
      </c>
      <c r="AM1604" s="228">
        <f>VLOOKUP(A1604,'[6]Table corresp.'!$M$4:$U$63,8,FALSE)</f>
        <v/>
      </c>
      <c r="AN1604" s="228">
        <f>VLOOKUP(D1604,'[6]Table corresp.'!$M$4:$U$63,9,FALSE)</f>
        <v/>
      </c>
    </row>
    <row r="1605">
      <c r="A1605" s="179" t="inlineStr">
        <is>
          <t>12 - Sciages bruts de sapin-épicéa</t>
        </is>
      </c>
      <c r="B1605" s="179">
        <f>VLOOKUP(LEFT(A1605,3),'[6]Table corresp.'!$A$4:$D$63,3,FALSE)</f>
        <v/>
      </c>
      <c r="C1605" s="179">
        <f>VLOOKUP(A1605,'[6]Table corresp.'!$M$4:$P$63,4,FALSE)</f>
        <v/>
      </c>
      <c r="D1605" s="179" t="inlineStr">
        <is>
          <t>29 - Fabrication de produits bruts, sciés ou rabotés imprégnés</t>
        </is>
      </c>
      <c r="E1605" s="179">
        <f>VLOOKUP(LEFT(D1605,3),'[6]Table corresp.'!$A$4:$D$63,4,FALSE)</f>
        <v/>
      </c>
      <c r="F1605" s="179">
        <f>LEFT(A1605,3)&amp;" - "&amp;LEFT(D1605,3)</f>
        <v/>
      </c>
      <c r="G1605" s="227" t="n">
        <v>3110.19212162474</v>
      </c>
      <c r="H1605" s="227" t="n">
        <v>0</v>
      </c>
      <c r="I1605" s="227" t="n">
        <v>3110.19212162474</v>
      </c>
      <c r="J1605" s="227" t="n">
        <v>29.44669542220718</v>
      </c>
      <c r="K1605" s="227" t="n">
        <v>0</v>
      </c>
      <c r="L1605" s="227" t="n">
        <v>29.44669542220718</v>
      </c>
      <c r="M1605" s="227" t="n"/>
      <c r="N1605" s="227" t="n"/>
      <c r="O1605" s="227" t="n"/>
      <c r="P1605" s="227" t="n"/>
      <c r="Q1605" s="227" t="n"/>
      <c r="R1605" s="227" t="n"/>
      <c r="S1605" s="227" t="n"/>
      <c r="T1605" s="228">
        <f>VLOOKUP(A1605,'[6]Groupe de branches'!$Z$27:$AM$86,14,FALSE)</f>
        <v/>
      </c>
      <c r="U1605" s="228">
        <f>VLOOKUP(D1605,'[6]Groupe de branches'!$Z$27:$AM$86,14,FALSE)</f>
        <v/>
      </c>
      <c r="V1605" s="228" t="n">
        <v>2020</v>
      </c>
      <c r="W1605" s="228">
        <f>VLOOKUP(D1605,'[6]Table corresp.'!$M$4:$S$63,7,FALSE)</f>
        <v/>
      </c>
      <c r="X1605" s="229">
        <f>IFERROR(G1605/SUMIFS('[6]Comp2016-2017 (3)'!$I$5:$I$289,'[6]Comp2016-2017 (3)'!$A$5:$A$289,A1605,'[6]Comp2016-2017 (3)'!$R$5:$R$289,V1605),0)</f>
        <v/>
      </c>
      <c r="Y1605" s="230">
        <f>IF(RIGHT(F1605,3)="Exp",VLOOKUP(F1605,#REF!,2,FALSE),VLOOKUP(F1605,#REF!,9,FALSE))</f>
        <v/>
      </c>
      <c r="Z1605" s="231">
        <f>IFERROR(Y1605/SUMIFS($Y$4:$Y$1858,$V$4:$V$1858,V1605,$A$4:$A$1858,A1605),"")</f>
        <v/>
      </c>
      <c r="AA1605" s="231">
        <f>X1605*Z1605</f>
        <v/>
      </c>
      <c r="AB1605" s="232">
        <f>IFERROR(SUMIFS('[6]Comp2016-2017 (3)'!$G$5:$G$289,'[6]Comp2016-2017 (3)'!$A$5:$A$289,A1605,'[6]Comp2016-2017 (3)'!$R$5:$R$289,V1605)*AA1605/SUMIFS($AA$4:$AA$1858,$A$4:$A$1858,A1605,$V$4:$V$1858,V1605),0)</f>
        <v/>
      </c>
      <c r="AC1605" s="232">
        <f>IF($W1605=AC$3,$AB1605,IF(NOT($W1605=0),"",SUMIFS('Val-Vol (2)'!AC$4:AC$1858,'Val-Vol (2)'!$A$4:$A$1858,$D1605,'Val-Vol (2)'!$V$4:$V$1858,$V1605)/SUMIFS('[6]Comp2016-2017 (3)'!$G$5:$G$289,'[6]Comp2016-2017 (3)'!$A$5:$A$289,$D1605,'[6]Comp2016-2017 (3)'!$R$5:$R$289,$V1605)*$AB1605))</f>
        <v/>
      </c>
      <c r="AD1605" s="232">
        <f>IF($W1605=AD$3,$AB1605,IF(NOT($W1605=0),"",SUMIFS('Val-Vol (2)'!AD$4:AD$1858,'Val-Vol (2)'!$A$4:$A$1858,$D1605,'Val-Vol (2)'!$V$4:$V$1858,$V1605)/SUMIFS('[6]Comp2016-2017 (3)'!$G$5:$G$289,'[6]Comp2016-2017 (3)'!$A$5:$A$289,$D1605,'[6]Comp2016-2017 (3)'!$R$5:$R$289,$V1605)*$AB1605))</f>
        <v/>
      </c>
      <c r="AE1605" s="232">
        <f>IF($W1605=AE$3,$AB1605,IF(NOT($W1605=0),"",SUMIFS('Val-Vol (2)'!AE$4:AE$1858,'Val-Vol (2)'!$A$4:$A$1858,$D1605,'Val-Vol (2)'!$V$4:$V$1858,$V1605)/SUMIFS('[6]Comp2016-2017 (3)'!$G$5:$G$289,'[6]Comp2016-2017 (3)'!$A$5:$A$289,$D1605,'[6]Comp2016-2017 (3)'!$R$5:$R$289,$V1605)*$AB1605))</f>
        <v/>
      </c>
      <c r="AF1605" s="232">
        <f>IF($W1605=AF$3,$AB1605,IF(NOT($W1605=0),"",SUMIFS('Val-Vol (2)'!AF$4:AF$1858,'Val-Vol (2)'!$A$4:$A$1858,$D1605,'Val-Vol (2)'!$V$4:$V$1858,$V1605)/SUMIFS('[6]Comp2016-2017 (3)'!$G$5:$G$289,'[6]Comp2016-2017 (3)'!$A$5:$A$289,$D1605,'[6]Comp2016-2017 (3)'!$R$5:$R$289,$V1605)*$AB1605))</f>
        <v/>
      </c>
      <c r="AG1605" s="232">
        <f>IF($W1605=AG$3,$AB1605,IF(NOT($W1605=0),"",SUMIFS('Val-Vol (2)'!AG$4:AG$1858,'Val-Vol (2)'!$A$4:$A$1858,$D1605,'Val-Vol (2)'!$V$4:$V$1858,$V1605)/SUMIFS('[6]Comp2016-2017 (3)'!$G$5:$G$289,'[6]Comp2016-2017 (3)'!$A$5:$A$289,$D1605,'[6]Comp2016-2017 (3)'!$R$5:$R$289,$V1605)*$AB1605))</f>
        <v/>
      </c>
      <c r="AH1605" s="232">
        <f>IF($W1605=AH$3,$AB1605,IF(NOT($W1605=0),"",SUMIFS('Val-Vol (2)'!AH$4:AH$1858,'Val-Vol (2)'!$A$4:$A$1858,$D1605,'Val-Vol (2)'!$V$4:$V$1858,$V1605)/SUMIFS('[6]Comp2016-2017 (3)'!$G$5:$G$289,'[6]Comp2016-2017 (3)'!$A$5:$A$289,$D1605,'[6]Comp2016-2017 (3)'!$R$5:$R$289,$V1605)*$AB1605))</f>
        <v/>
      </c>
      <c r="AI1605" s="232">
        <f>IF($W1605=AI$3,$AB1605,IF(NOT($W1605=0),"",SUMIFS('Val-Vol (2)'!AI$4:AI$1858,'Val-Vol (2)'!$A$4:$A$1858,$D1605,'Val-Vol (2)'!$V$4:$V$1858,$V1605)/SUMIFS('[6]Comp2016-2017 (3)'!$G$5:$G$289,'[6]Comp2016-2017 (3)'!$A$5:$A$289,$D1605,'[6]Comp2016-2017 (3)'!$R$5:$R$289,$V1605)*$AB1605))</f>
        <v/>
      </c>
      <c r="AJ1605" s="232">
        <f>IF($W1605=AJ$3,$AB1605,IF(NOT($W1605=0),"",SUMIFS('Val-Vol (2)'!AJ$4:AJ$1858,'Val-Vol (2)'!$A$4:$A$1858,$D1605,'Val-Vol (2)'!$V$4:$V$1858,$V1605)/SUMIFS('[6]Comp2016-2017 (3)'!$G$5:$G$289,'[6]Comp2016-2017 (3)'!$A$5:$A$289,$D1605,'[6]Comp2016-2017 (3)'!$R$5:$R$289,$V1605)*$AB1605))</f>
        <v/>
      </c>
      <c r="AK1605" s="232">
        <f>SUM(AC1605:AJ1605)-AB1605</f>
        <v/>
      </c>
      <c r="AL1605" s="228">
        <f>IF(A1605=D1605,"remplir à la main","")</f>
        <v/>
      </c>
      <c r="AM1605" s="228">
        <f>VLOOKUP(A1605,'[6]Table corresp.'!$M$4:$U$63,8,FALSE)</f>
        <v/>
      </c>
      <c r="AN1605" s="228">
        <f>VLOOKUP(D1605,'[6]Table corresp.'!$M$4:$U$63,9,FALSE)</f>
        <v/>
      </c>
    </row>
    <row r="1606">
      <c r="A1606" s="179" t="inlineStr">
        <is>
          <t>12 - Sciages bruts de sapin-épicéa</t>
        </is>
      </c>
      <c r="B1606" s="179">
        <f>VLOOKUP(LEFT(A1606,3),'[6]Table corresp.'!$A$4:$D$63,3,FALSE)</f>
        <v/>
      </c>
      <c r="C1606" s="179">
        <f>VLOOKUP(A1606,'[6]Table corresp.'!$M$4:$P$63,4,FALSE)</f>
        <v/>
      </c>
      <c r="D1606" s="179" t="inlineStr">
        <is>
          <t xml:space="preserve">32 - Produits finis à base de panneaux (plinthes, profilés de menuiserie…) </t>
        </is>
      </c>
      <c r="E1606" s="179">
        <f>VLOOKUP(LEFT(D1606,3),'[6]Table corresp.'!$A$4:$D$63,4,FALSE)</f>
        <v/>
      </c>
      <c r="F1606" s="179">
        <f>LEFT(A1606,3)&amp;" - "&amp;LEFT(D1606,3)</f>
        <v/>
      </c>
      <c r="G1606" s="227" t="n">
        <v>0</v>
      </c>
      <c r="H1606" s="227" t="n">
        <v>0</v>
      </c>
      <c r="I1606" s="227" t="n">
        <v>0</v>
      </c>
      <c r="J1606" s="227" t="n"/>
      <c r="K1606" s="227" t="n"/>
      <c r="L1606" s="227" t="n"/>
      <c r="M1606" s="227" t="n"/>
      <c r="N1606" s="227" t="n"/>
      <c r="O1606" s="227" t="n"/>
      <c r="P1606" s="227" t="n"/>
      <c r="Q1606" s="227" t="n"/>
      <c r="R1606" s="227" t="n"/>
      <c r="S1606" s="227" t="n"/>
      <c r="T1606" s="228">
        <f>VLOOKUP(A1606,'[6]Groupe de branches'!$Z$27:$AM$86,14,FALSE)</f>
        <v/>
      </c>
      <c r="U1606" s="228">
        <f>VLOOKUP(D1606,'[6]Groupe de branches'!$Z$27:$AM$86,14,FALSE)</f>
        <v/>
      </c>
      <c r="V1606" s="228" t="n">
        <v>2020</v>
      </c>
      <c r="W1606" s="228">
        <f>VLOOKUP(D1606,'[6]Table corresp.'!$M$4:$S$63,7,FALSE)</f>
        <v/>
      </c>
      <c r="X1606" s="229">
        <f>IFERROR(G1606/SUMIFS('[6]Comp2016-2017 (3)'!$I$5:$I$289,'[6]Comp2016-2017 (3)'!$A$5:$A$289,A1606,'[6]Comp2016-2017 (3)'!$R$5:$R$289,V1606),0)</f>
        <v/>
      </c>
      <c r="Y1606" s="230" t="n"/>
      <c r="Z1606" s="231" t="n"/>
      <c r="AA1606" s="231">
        <f>X1606*Z1606</f>
        <v/>
      </c>
      <c r="AB1606" s="232">
        <f>IFERROR(SUMIFS('[6]Comp2016-2017 (3)'!$G$5:$G$289,'[6]Comp2016-2017 (3)'!$A$5:$A$289,A1606,'[6]Comp2016-2017 (3)'!$R$5:$R$289,V1606)*AA1606/SUMIFS($AA$4:$AA$1858,$A$4:$A$1858,A1606,$V$4:$V$1858,V1606),0)</f>
        <v/>
      </c>
      <c r="AC1606" s="232">
        <f>IF($W1606=AC$3,$AB1606,IF(NOT($W1606=0),"",SUMIFS('Val-Vol (2)'!AC$4:AC$1858,'Val-Vol (2)'!$A$4:$A$1858,$D1606,'Val-Vol (2)'!$V$4:$V$1858,$V1606)/SUMIFS('[6]Comp2016-2017 (3)'!$G$5:$G$289,'[6]Comp2016-2017 (3)'!$A$5:$A$289,$D1606,'[6]Comp2016-2017 (3)'!$R$5:$R$289,$V1606)*$AB1606))</f>
        <v/>
      </c>
      <c r="AD1606" s="232">
        <f>IF($W1606=AD$3,$AB1606,IF(NOT($W1606=0),"",SUMIFS('Val-Vol (2)'!AD$4:AD$1858,'Val-Vol (2)'!$A$4:$A$1858,$D1606,'Val-Vol (2)'!$V$4:$V$1858,$V1606)/SUMIFS('[6]Comp2016-2017 (3)'!$G$5:$G$289,'[6]Comp2016-2017 (3)'!$A$5:$A$289,$D1606,'[6]Comp2016-2017 (3)'!$R$5:$R$289,$V1606)*$AB1606))</f>
        <v/>
      </c>
      <c r="AE1606" s="232">
        <f>IF($W1606=AE$3,$AB1606,IF(NOT($W1606=0),"",SUMIFS('Val-Vol (2)'!AE$4:AE$1858,'Val-Vol (2)'!$A$4:$A$1858,$D1606,'Val-Vol (2)'!$V$4:$V$1858,$V1606)/SUMIFS('[6]Comp2016-2017 (3)'!$G$5:$G$289,'[6]Comp2016-2017 (3)'!$A$5:$A$289,$D1606,'[6]Comp2016-2017 (3)'!$R$5:$R$289,$V1606)*$AB1606))</f>
        <v/>
      </c>
      <c r="AF1606" s="232">
        <f>IF($W1606=AF$3,$AB1606,IF(NOT($W1606=0),"",SUMIFS('Val-Vol (2)'!AF$4:AF$1858,'Val-Vol (2)'!$A$4:$A$1858,$D1606,'Val-Vol (2)'!$V$4:$V$1858,$V1606)/SUMIFS('[6]Comp2016-2017 (3)'!$G$5:$G$289,'[6]Comp2016-2017 (3)'!$A$5:$A$289,$D1606,'[6]Comp2016-2017 (3)'!$R$5:$R$289,$V1606)*$AB1606))</f>
        <v/>
      </c>
      <c r="AG1606" s="232">
        <f>IF($W1606=AG$3,$AB1606,IF(NOT($W1606=0),"",SUMIFS('Val-Vol (2)'!AG$4:AG$1858,'Val-Vol (2)'!$A$4:$A$1858,$D1606,'Val-Vol (2)'!$V$4:$V$1858,$V1606)/SUMIFS('[6]Comp2016-2017 (3)'!$G$5:$G$289,'[6]Comp2016-2017 (3)'!$A$5:$A$289,$D1606,'[6]Comp2016-2017 (3)'!$R$5:$R$289,$V1606)*$AB1606))</f>
        <v/>
      </c>
      <c r="AH1606" s="232">
        <f>IF($W1606=AH$3,$AB1606,IF(NOT($W1606=0),"",SUMIFS('Val-Vol (2)'!AH$4:AH$1858,'Val-Vol (2)'!$A$4:$A$1858,$D1606,'Val-Vol (2)'!$V$4:$V$1858,$V1606)/SUMIFS('[6]Comp2016-2017 (3)'!$G$5:$G$289,'[6]Comp2016-2017 (3)'!$A$5:$A$289,$D1606,'[6]Comp2016-2017 (3)'!$R$5:$R$289,$V1606)*$AB1606))</f>
        <v/>
      </c>
      <c r="AI1606" s="232">
        <f>IF($W1606=AI$3,$AB1606,IF(NOT($W1606=0),"",SUMIFS('Val-Vol (2)'!AI$4:AI$1858,'Val-Vol (2)'!$A$4:$A$1858,$D1606,'Val-Vol (2)'!$V$4:$V$1858,$V1606)/SUMIFS('[6]Comp2016-2017 (3)'!$G$5:$G$289,'[6]Comp2016-2017 (3)'!$A$5:$A$289,$D1606,'[6]Comp2016-2017 (3)'!$R$5:$R$289,$V1606)*$AB1606))</f>
        <v/>
      </c>
      <c r="AJ1606" s="232">
        <f>IF($W1606=AJ$3,$AB1606,IF(NOT($W1606=0),"",SUMIFS('Val-Vol (2)'!AJ$4:AJ$1858,'Val-Vol (2)'!$A$4:$A$1858,$D1606,'Val-Vol (2)'!$V$4:$V$1858,$V1606)/SUMIFS('[6]Comp2016-2017 (3)'!$G$5:$G$289,'[6]Comp2016-2017 (3)'!$A$5:$A$289,$D1606,'[6]Comp2016-2017 (3)'!$R$5:$R$289,$V1606)*$AB1606))</f>
        <v/>
      </c>
      <c r="AK1606" s="232">
        <f>SUM(AC1606:AJ1606)-AB1606</f>
        <v/>
      </c>
      <c r="AL1606" s="228">
        <f>IF(A1606=D1606,"remplir à la main","")</f>
        <v/>
      </c>
      <c r="AM1606" s="228">
        <f>VLOOKUP(A1606,'[6]Table corresp.'!$M$4:$U$63,8,FALSE)</f>
        <v/>
      </c>
      <c r="AN1606" s="228">
        <f>VLOOKUP(D1606,'[6]Table corresp.'!$M$4:$U$63,9,FALSE)</f>
        <v/>
      </c>
    </row>
    <row r="1607">
      <c r="A1607" s="179" t="inlineStr">
        <is>
          <t>12 - Sciages bruts de sapin-épicéa</t>
        </is>
      </c>
      <c r="B1607" s="179">
        <f>VLOOKUP(LEFT(A1607,3),'[6]Table corresp.'!$A$4:$D$63,3,FALSE)</f>
        <v/>
      </c>
      <c r="C1607" s="179">
        <f>VLOOKUP(A1607,'[6]Table corresp.'!$M$4:$P$63,4,FALSE)</f>
        <v/>
      </c>
      <c r="D1607" s="179" t="inlineStr">
        <is>
          <t>34 - Charpentes</t>
        </is>
      </c>
      <c r="E1607" s="179">
        <f>VLOOKUP(LEFT(D1607,3),'[6]Table corresp.'!$A$4:$D$63,4,FALSE)</f>
        <v/>
      </c>
      <c r="F1607" s="179">
        <f>LEFT(A1607,3)&amp;" - "&amp;LEFT(D1607,3)</f>
        <v/>
      </c>
      <c r="G1607" s="227" t="n">
        <v>29737.9890012206</v>
      </c>
      <c r="H1607" s="227" t="n">
        <v>38521.5394227349</v>
      </c>
      <c r="I1607" s="227" t="n">
        <v>68259.5284239555</v>
      </c>
      <c r="J1607" s="227" t="n">
        <v>298.115479804544</v>
      </c>
      <c r="K1607" s="227" t="n">
        <v>416.9111064340905</v>
      </c>
      <c r="L1607" s="227" t="n">
        <v>715.0265862386344</v>
      </c>
      <c r="M1607" s="227" t="n"/>
      <c r="N1607" s="227" t="n"/>
      <c r="O1607" s="227" t="n"/>
      <c r="P1607" s="227" t="n"/>
      <c r="Q1607" s="227" t="n"/>
      <c r="R1607" s="227" t="n"/>
      <c r="S1607" s="227" t="n"/>
      <c r="T1607" s="228">
        <f>VLOOKUP(A1607,'[6]Groupe de branches'!$Z$27:$AM$86,14,FALSE)</f>
        <v/>
      </c>
      <c r="U1607" s="228">
        <f>VLOOKUP(D1607,'[6]Groupe de branches'!$Z$27:$AM$86,14,FALSE)</f>
        <v/>
      </c>
      <c r="V1607" s="228" t="n">
        <v>2020</v>
      </c>
      <c r="W1607" s="228">
        <f>VLOOKUP(D1607,'[6]Table corresp.'!$M$4:$S$63,7,FALSE)</f>
        <v/>
      </c>
      <c r="X1607" s="229">
        <f>IFERROR(G1607/SUMIFS('[6]Comp2016-2017 (3)'!$I$5:$I$289,'[6]Comp2016-2017 (3)'!$A$5:$A$289,A1607,'[6]Comp2016-2017 (3)'!$R$5:$R$289,V1607),0)</f>
        <v/>
      </c>
      <c r="Y1607" s="230">
        <f>IF(RIGHT(F1607,3)="Exp",VLOOKUP(F1607,#REF!,2,FALSE),VLOOKUP(F1607,#REF!,9,FALSE))</f>
        <v/>
      </c>
      <c r="Z1607" s="231">
        <f>IFERROR(Y1607/SUMIFS($Y$4:$Y$1858,$V$4:$V$1858,V1607,$A$4:$A$1858,A1607),"")</f>
        <v/>
      </c>
      <c r="AA1607" s="231">
        <f>X1607*Z1607</f>
        <v/>
      </c>
      <c r="AB1607" s="232">
        <f>IFERROR(SUMIFS('[6]Comp2016-2017 (3)'!$G$5:$G$289,'[6]Comp2016-2017 (3)'!$A$5:$A$289,A1607,'[6]Comp2016-2017 (3)'!$R$5:$R$289,V1607)*AA1607/SUMIFS($AA$4:$AA$1858,$A$4:$A$1858,A1607,$V$4:$V$1858,V1607),0)</f>
        <v/>
      </c>
      <c r="AC1607" s="232">
        <f>IF($W1607=AC$3,$AB1607,IF(NOT($W1607=0),"",SUMIFS('Val-Vol (2)'!AC$4:AC$1858,'Val-Vol (2)'!$A$4:$A$1858,$D1607,'Val-Vol (2)'!$V$4:$V$1858,$V1607)/SUMIFS('[6]Comp2016-2017 (3)'!$G$5:$G$289,'[6]Comp2016-2017 (3)'!$A$5:$A$289,$D1607,'[6]Comp2016-2017 (3)'!$R$5:$R$289,$V1607)*$AB1607))</f>
        <v/>
      </c>
      <c r="AD1607" s="232">
        <f>IF($W1607=AD$3,$AB1607,IF(NOT($W1607=0),"",SUMIFS('Val-Vol (2)'!AD$4:AD$1858,'Val-Vol (2)'!$A$4:$A$1858,$D1607,'Val-Vol (2)'!$V$4:$V$1858,$V1607)/SUMIFS('[6]Comp2016-2017 (3)'!$G$5:$G$289,'[6]Comp2016-2017 (3)'!$A$5:$A$289,$D1607,'[6]Comp2016-2017 (3)'!$R$5:$R$289,$V1607)*$AB1607))</f>
        <v/>
      </c>
      <c r="AE1607" s="232">
        <f>IF($W1607=AE$3,$AB1607,IF(NOT($W1607=0),"",SUMIFS('Val-Vol (2)'!AE$4:AE$1858,'Val-Vol (2)'!$A$4:$A$1858,$D1607,'Val-Vol (2)'!$V$4:$V$1858,$V1607)/SUMIFS('[6]Comp2016-2017 (3)'!$G$5:$G$289,'[6]Comp2016-2017 (3)'!$A$5:$A$289,$D1607,'[6]Comp2016-2017 (3)'!$R$5:$R$289,$V1607)*$AB1607))</f>
        <v/>
      </c>
      <c r="AF1607" s="232">
        <f>IF($W1607=AF$3,$AB1607,IF(NOT($W1607=0),"",SUMIFS('Val-Vol (2)'!AF$4:AF$1858,'Val-Vol (2)'!$A$4:$A$1858,$D1607,'Val-Vol (2)'!$V$4:$V$1858,$V1607)/SUMIFS('[6]Comp2016-2017 (3)'!$G$5:$G$289,'[6]Comp2016-2017 (3)'!$A$5:$A$289,$D1607,'[6]Comp2016-2017 (3)'!$R$5:$R$289,$V1607)*$AB1607))</f>
        <v/>
      </c>
      <c r="AG1607" s="232">
        <f>IF($W1607=AG$3,$AB1607,IF(NOT($W1607=0),"",SUMIFS('Val-Vol (2)'!AG$4:AG$1858,'Val-Vol (2)'!$A$4:$A$1858,$D1607,'Val-Vol (2)'!$V$4:$V$1858,$V1607)/SUMIFS('[6]Comp2016-2017 (3)'!$G$5:$G$289,'[6]Comp2016-2017 (3)'!$A$5:$A$289,$D1607,'[6]Comp2016-2017 (3)'!$R$5:$R$289,$V1607)*$AB1607))</f>
        <v/>
      </c>
      <c r="AH1607" s="232">
        <f>IF($W1607=AH$3,$AB1607,IF(NOT($W1607=0),"",SUMIFS('Val-Vol (2)'!AH$4:AH$1858,'Val-Vol (2)'!$A$4:$A$1858,$D1607,'Val-Vol (2)'!$V$4:$V$1858,$V1607)/SUMIFS('[6]Comp2016-2017 (3)'!$G$5:$G$289,'[6]Comp2016-2017 (3)'!$A$5:$A$289,$D1607,'[6]Comp2016-2017 (3)'!$R$5:$R$289,$V1607)*$AB1607))</f>
        <v/>
      </c>
      <c r="AI1607" s="232">
        <f>IF($W1607=AI$3,$AB1607,IF(NOT($W1607=0),"",SUMIFS('Val-Vol (2)'!AI$4:AI$1858,'Val-Vol (2)'!$A$4:$A$1858,$D1607,'Val-Vol (2)'!$V$4:$V$1858,$V1607)/SUMIFS('[6]Comp2016-2017 (3)'!$G$5:$G$289,'[6]Comp2016-2017 (3)'!$A$5:$A$289,$D1607,'[6]Comp2016-2017 (3)'!$R$5:$R$289,$V1607)*$AB1607))</f>
        <v/>
      </c>
      <c r="AJ1607" s="232">
        <f>IF($W1607=AJ$3,$AB1607,IF(NOT($W1607=0),"",SUMIFS('Val-Vol (2)'!AJ$4:AJ$1858,'Val-Vol (2)'!$A$4:$A$1858,$D1607,'Val-Vol (2)'!$V$4:$V$1858,$V1607)/SUMIFS('[6]Comp2016-2017 (3)'!$G$5:$G$289,'[6]Comp2016-2017 (3)'!$A$5:$A$289,$D1607,'[6]Comp2016-2017 (3)'!$R$5:$R$289,$V1607)*$AB1607))</f>
        <v/>
      </c>
      <c r="AK1607" s="232">
        <f>SUM(AC1607:AJ1607)-AB1607</f>
        <v/>
      </c>
      <c r="AL1607" s="228">
        <f>IF(A1607=D1607,"remplir à la main","")</f>
        <v/>
      </c>
      <c r="AM1607" s="228">
        <f>VLOOKUP(A1607,'[6]Table corresp.'!$M$4:$U$63,8,FALSE)</f>
        <v/>
      </c>
      <c r="AN1607" s="228">
        <f>VLOOKUP(D1607,'[6]Table corresp.'!$M$4:$U$63,9,FALSE)</f>
        <v/>
      </c>
    </row>
    <row r="1608">
      <c r="A1608" s="179" t="inlineStr">
        <is>
          <t>12 - Sciages bruts de sapin-épicéa</t>
        </is>
      </c>
      <c r="B1608" s="179">
        <f>VLOOKUP(LEFT(A1608,3),'[6]Table corresp.'!$A$4:$D$63,3,FALSE)</f>
        <v/>
      </c>
      <c r="C1608" s="179">
        <f>VLOOKUP(A1608,'[6]Table corresp.'!$M$4:$P$63,4,FALSE)</f>
        <v/>
      </c>
      <c r="D1608" s="179" t="inlineStr">
        <is>
          <t>35 - Menuiseries extérieures</t>
        </is>
      </c>
      <c r="E1608" s="179">
        <f>VLOOKUP(LEFT(D1608,3),'[6]Table corresp.'!$A$4:$D$63,4,FALSE)</f>
        <v/>
      </c>
      <c r="F1608" s="179">
        <f>LEFT(A1608,3)&amp;" - "&amp;LEFT(D1608,3)</f>
        <v/>
      </c>
      <c r="G1608" s="227" t="n">
        <v>4896.79391573627</v>
      </c>
      <c r="H1608" s="227" t="n">
        <v>1575.18539658162</v>
      </c>
      <c r="I1608" s="227" t="n">
        <v>6471.97931231789</v>
      </c>
      <c r="J1608" s="227" t="n">
        <v>27.81713669315267</v>
      </c>
      <c r="K1608" s="227" t="n">
        <v>10.95937988260135</v>
      </c>
      <c r="L1608" s="227" t="n">
        <v>38.77651657575402</v>
      </c>
      <c r="M1608" s="227" t="n"/>
      <c r="N1608" s="227" t="n"/>
      <c r="O1608" s="227" t="n"/>
      <c r="P1608" s="227" t="n"/>
      <c r="Q1608" s="227" t="n"/>
      <c r="R1608" s="227" t="n"/>
      <c r="S1608" s="227" t="n"/>
      <c r="T1608" s="228">
        <f>VLOOKUP(A1608,'[6]Groupe de branches'!$Z$27:$AM$86,14,FALSE)</f>
        <v/>
      </c>
      <c r="U1608" s="228">
        <f>VLOOKUP(D1608,'[6]Groupe de branches'!$Z$27:$AM$86,14,FALSE)</f>
        <v/>
      </c>
      <c r="V1608" s="228" t="n">
        <v>2020</v>
      </c>
      <c r="W1608" s="228">
        <f>VLOOKUP(D1608,'[6]Table corresp.'!$M$4:$S$63,7,FALSE)</f>
        <v/>
      </c>
      <c r="X1608" s="229">
        <f>IFERROR(G1608/SUMIFS('[6]Comp2016-2017 (3)'!$I$5:$I$289,'[6]Comp2016-2017 (3)'!$A$5:$A$289,A1608,'[6]Comp2016-2017 (3)'!$R$5:$R$289,V1608),0)</f>
        <v/>
      </c>
      <c r="Y1608" s="230">
        <f>IF(RIGHT(F1608,3)="Exp",VLOOKUP(F1608,#REF!,2,FALSE),VLOOKUP(F1608,#REF!,9,FALSE))</f>
        <v/>
      </c>
      <c r="Z1608" s="231">
        <f>IFERROR(Y1608/SUMIFS($Y$4:$Y$1858,$V$4:$V$1858,V1608,$A$4:$A$1858,A1608),"")</f>
        <v/>
      </c>
      <c r="AA1608" s="231">
        <f>X1608*Z1608</f>
        <v/>
      </c>
      <c r="AB1608" s="232">
        <f>IFERROR(SUMIFS('[6]Comp2016-2017 (3)'!$G$5:$G$289,'[6]Comp2016-2017 (3)'!$A$5:$A$289,A1608,'[6]Comp2016-2017 (3)'!$R$5:$R$289,V1608)*AA1608/SUMIFS($AA$4:$AA$1858,$A$4:$A$1858,A1608,$V$4:$V$1858,V1608),0)</f>
        <v/>
      </c>
      <c r="AC1608" s="232">
        <f>IF($W1608=AC$3,$AB1608,IF(NOT($W1608=0),"",SUMIFS('Val-Vol (2)'!AC$4:AC$1858,'Val-Vol (2)'!$A$4:$A$1858,$D1608,'Val-Vol (2)'!$V$4:$V$1858,$V1608)/SUMIFS('[6]Comp2016-2017 (3)'!$G$5:$G$289,'[6]Comp2016-2017 (3)'!$A$5:$A$289,$D1608,'[6]Comp2016-2017 (3)'!$R$5:$R$289,$V1608)*$AB1608))</f>
        <v/>
      </c>
      <c r="AD1608" s="232">
        <f>IF($W1608=AD$3,$AB1608,IF(NOT($W1608=0),"",SUMIFS('Val-Vol (2)'!AD$4:AD$1858,'Val-Vol (2)'!$A$4:$A$1858,$D1608,'Val-Vol (2)'!$V$4:$V$1858,$V1608)/SUMIFS('[6]Comp2016-2017 (3)'!$G$5:$G$289,'[6]Comp2016-2017 (3)'!$A$5:$A$289,$D1608,'[6]Comp2016-2017 (3)'!$R$5:$R$289,$V1608)*$AB1608))</f>
        <v/>
      </c>
      <c r="AE1608" s="232">
        <f>IF($W1608=AE$3,$AB1608,IF(NOT($W1608=0),"",SUMIFS('Val-Vol (2)'!AE$4:AE$1858,'Val-Vol (2)'!$A$4:$A$1858,$D1608,'Val-Vol (2)'!$V$4:$V$1858,$V1608)/SUMIFS('[6]Comp2016-2017 (3)'!$G$5:$G$289,'[6]Comp2016-2017 (3)'!$A$5:$A$289,$D1608,'[6]Comp2016-2017 (3)'!$R$5:$R$289,$V1608)*$AB1608))</f>
        <v/>
      </c>
      <c r="AF1608" s="232">
        <f>IF($W1608=AF$3,$AB1608,IF(NOT($W1608=0),"",SUMIFS('Val-Vol (2)'!AF$4:AF$1858,'Val-Vol (2)'!$A$4:$A$1858,$D1608,'Val-Vol (2)'!$V$4:$V$1858,$V1608)/SUMIFS('[6]Comp2016-2017 (3)'!$G$5:$G$289,'[6]Comp2016-2017 (3)'!$A$5:$A$289,$D1608,'[6]Comp2016-2017 (3)'!$R$5:$R$289,$V1608)*$AB1608))</f>
        <v/>
      </c>
      <c r="AG1608" s="232">
        <f>IF($W1608=AG$3,$AB1608,IF(NOT($W1608=0),"",SUMIFS('Val-Vol (2)'!AG$4:AG$1858,'Val-Vol (2)'!$A$4:$A$1858,$D1608,'Val-Vol (2)'!$V$4:$V$1858,$V1608)/SUMIFS('[6]Comp2016-2017 (3)'!$G$5:$G$289,'[6]Comp2016-2017 (3)'!$A$5:$A$289,$D1608,'[6]Comp2016-2017 (3)'!$R$5:$R$289,$V1608)*$AB1608))</f>
        <v/>
      </c>
      <c r="AH1608" s="232">
        <f>IF($W1608=AH$3,$AB1608,IF(NOT($W1608=0),"",SUMIFS('Val-Vol (2)'!AH$4:AH$1858,'Val-Vol (2)'!$A$4:$A$1858,$D1608,'Val-Vol (2)'!$V$4:$V$1858,$V1608)/SUMIFS('[6]Comp2016-2017 (3)'!$G$5:$G$289,'[6]Comp2016-2017 (3)'!$A$5:$A$289,$D1608,'[6]Comp2016-2017 (3)'!$R$5:$R$289,$V1608)*$AB1608))</f>
        <v/>
      </c>
      <c r="AI1608" s="232">
        <f>IF($W1608=AI$3,$AB1608,IF(NOT($W1608=0),"",SUMIFS('Val-Vol (2)'!AI$4:AI$1858,'Val-Vol (2)'!$A$4:$A$1858,$D1608,'Val-Vol (2)'!$V$4:$V$1858,$V1608)/SUMIFS('[6]Comp2016-2017 (3)'!$G$5:$G$289,'[6]Comp2016-2017 (3)'!$A$5:$A$289,$D1608,'[6]Comp2016-2017 (3)'!$R$5:$R$289,$V1608)*$AB1608))</f>
        <v/>
      </c>
      <c r="AJ1608" s="232">
        <f>IF($W1608=AJ$3,$AB1608,IF(NOT($W1608=0),"",SUMIFS('Val-Vol (2)'!AJ$4:AJ$1858,'Val-Vol (2)'!$A$4:$A$1858,$D1608,'Val-Vol (2)'!$V$4:$V$1858,$V1608)/SUMIFS('[6]Comp2016-2017 (3)'!$G$5:$G$289,'[6]Comp2016-2017 (3)'!$A$5:$A$289,$D1608,'[6]Comp2016-2017 (3)'!$R$5:$R$289,$V1608)*$AB1608))</f>
        <v/>
      </c>
      <c r="AK1608" s="232">
        <f>SUM(AC1608:AJ1608)-AB1608</f>
        <v/>
      </c>
      <c r="AL1608" s="228">
        <f>IF(A1608=D1608,"remplir à la main","")</f>
        <v/>
      </c>
      <c r="AM1608" s="228">
        <f>VLOOKUP(A1608,'[6]Table corresp.'!$M$4:$U$63,8,FALSE)</f>
        <v/>
      </c>
      <c r="AN1608" s="228">
        <f>VLOOKUP(D1608,'[6]Table corresp.'!$M$4:$U$63,9,FALSE)</f>
        <v/>
      </c>
    </row>
    <row r="1609">
      <c r="A1609" s="179" t="inlineStr">
        <is>
          <t>12 - Sciages bruts de sapin-épicéa</t>
        </is>
      </c>
      <c r="B1609" s="179">
        <f>VLOOKUP(LEFT(A1609,3),'[6]Table corresp.'!$A$4:$D$63,3,FALSE)</f>
        <v/>
      </c>
      <c r="C1609" s="179">
        <f>VLOOKUP(A1609,'[6]Table corresp.'!$M$4:$P$63,4,FALSE)</f>
        <v/>
      </c>
      <c r="D1609" s="179" t="inlineStr">
        <is>
          <t>36 - Menuiseries intérieures</t>
        </is>
      </c>
      <c r="E1609" s="179">
        <f>VLOOKUP(LEFT(D1609,3),'[6]Table corresp.'!$A$4:$D$63,4,FALSE)</f>
        <v/>
      </c>
      <c r="F1609" s="179">
        <f>LEFT(A1609,3)&amp;" - "&amp;LEFT(D1609,3)</f>
        <v/>
      </c>
      <c r="G1609" s="227" t="n">
        <v>11209.0511200455</v>
      </c>
      <c r="H1609" s="227" t="n">
        <v>6211.32587244325</v>
      </c>
      <c r="I1609" s="227" t="n">
        <v>17420.3769924887</v>
      </c>
      <c r="J1609" s="227" t="n">
        <v>76.41008690314703</v>
      </c>
      <c r="K1609" s="227" t="n">
        <v>48.40125711771964</v>
      </c>
      <c r="L1609" s="227" t="n">
        <v>124.8113440208667</v>
      </c>
      <c r="M1609" s="227" t="n"/>
      <c r="N1609" s="227" t="n"/>
      <c r="O1609" s="227" t="n"/>
      <c r="P1609" s="227" t="n"/>
      <c r="Q1609" s="227" t="n"/>
      <c r="R1609" s="227" t="n"/>
      <c r="S1609" s="227" t="n"/>
      <c r="T1609" s="228">
        <f>VLOOKUP(A1609,'[6]Groupe de branches'!$Z$27:$AM$86,14,FALSE)</f>
        <v/>
      </c>
      <c r="U1609" s="228">
        <f>VLOOKUP(D1609,'[6]Groupe de branches'!$Z$27:$AM$86,14,FALSE)</f>
        <v/>
      </c>
      <c r="V1609" s="228" t="n">
        <v>2020</v>
      </c>
      <c r="W1609" s="228">
        <f>VLOOKUP(D1609,'[6]Table corresp.'!$M$4:$S$63,7,FALSE)</f>
        <v/>
      </c>
      <c r="X1609" s="229">
        <f>IFERROR(G1609/SUMIFS('[6]Comp2016-2017 (3)'!$I$5:$I$289,'[6]Comp2016-2017 (3)'!$A$5:$A$289,A1609,'[6]Comp2016-2017 (3)'!$R$5:$R$289,V1609),0)</f>
        <v/>
      </c>
      <c r="Y1609" s="230">
        <f>IF(RIGHT(F1609,3)="Exp",VLOOKUP(F1609,#REF!,2,FALSE),VLOOKUP(F1609,#REF!,9,FALSE))</f>
        <v/>
      </c>
      <c r="Z1609" s="231">
        <f>IFERROR(Y1609/SUMIFS($Y$4:$Y$1858,$V$4:$V$1858,V1609,$A$4:$A$1858,A1609),"")</f>
        <v/>
      </c>
      <c r="AA1609" s="231">
        <f>X1609*Z1609</f>
        <v/>
      </c>
      <c r="AB1609" s="232">
        <f>IFERROR(SUMIFS('[6]Comp2016-2017 (3)'!$G$5:$G$289,'[6]Comp2016-2017 (3)'!$A$5:$A$289,A1609,'[6]Comp2016-2017 (3)'!$R$5:$R$289,V1609)*AA1609/SUMIFS($AA$4:$AA$1858,$A$4:$A$1858,A1609,$V$4:$V$1858,V1609),0)</f>
        <v/>
      </c>
      <c r="AC1609" s="232">
        <f>IF($W1609=AC$3,$AB1609,IF(NOT($W1609=0),"",SUMIFS('Val-Vol (2)'!AC$4:AC$1858,'Val-Vol (2)'!$A$4:$A$1858,$D1609,'Val-Vol (2)'!$V$4:$V$1858,$V1609)/SUMIFS('[6]Comp2016-2017 (3)'!$G$5:$G$289,'[6]Comp2016-2017 (3)'!$A$5:$A$289,$D1609,'[6]Comp2016-2017 (3)'!$R$5:$R$289,$V1609)*$AB1609))</f>
        <v/>
      </c>
      <c r="AD1609" s="232">
        <f>IF($W1609=AD$3,$AB1609,IF(NOT($W1609=0),"",SUMIFS('Val-Vol (2)'!AD$4:AD$1858,'Val-Vol (2)'!$A$4:$A$1858,$D1609,'Val-Vol (2)'!$V$4:$V$1858,$V1609)/SUMIFS('[6]Comp2016-2017 (3)'!$G$5:$G$289,'[6]Comp2016-2017 (3)'!$A$5:$A$289,$D1609,'[6]Comp2016-2017 (3)'!$R$5:$R$289,$V1609)*$AB1609))</f>
        <v/>
      </c>
      <c r="AE1609" s="232">
        <f>IF($W1609=AE$3,$AB1609,IF(NOT($W1609=0),"",SUMIFS('Val-Vol (2)'!AE$4:AE$1858,'Val-Vol (2)'!$A$4:$A$1858,$D1609,'Val-Vol (2)'!$V$4:$V$1858,$V1609)/SUMIFS('[6]Comp2016-2017 (3)'!$G$5:$G$289,'[6]Comp2016-2017 (3)'!$A$5:$A$289,$D1609,'[6]Comp2016-2017 (3)'!$R$5:$R$289,$V1609)*$AB1609))</f>
        <v/>
      </c>
      <c r="AF1609" s="232">
        <f>IF($W1609=AF$3,$AB1609,IF(NOT($W1609=0),"",SUMIFS('Val-Vol (2)'!AF$4:AF$1858,'Val-Vol (2)'!$A$4:$A$1858,$D1609,'Val-Vol (2)'!$V$4:$V$1858,$V1609)/SUMIFS('[6]Comp2016-2017 (3)'!$G$5:$G$289,'[6]Comp2016-2017 (3)'!$A$5:$A$289,$D1609,'[6]Comp2016-2017 (3)'!$R$5:$R$289,$V1609)*$AB1609))</f>
        <v/>
      </c>
      <c r="AG1609" s="232">
        <f>IF($W1609=AG$3,$AB1609,IF(NOT($W1609=0),"",SUMIFS('Val-Vol (2)'!AG$4:AG$1858,'Val-Vol (2)'!$A$4:$A$1858,$D1609,'Val-Vol (2)'!$V$4:$V$1858,$V1609)/SUMIFS('[6]Comp2016-2017 (3)'!$G$5:$G$289,'[6]Comp2016-2017 (3)'!$A$5:$A$289,$D1609,'[6]Comp2016-2017 (3)'!$R$5:$R$289,$V1609)*$AB1609))</f>
        <v/>
      </c>
      <c r="AH1609" s="232">
        <f>IF($W1609=AH$3,$AB1609,IF(NOT($W1609=0),"",SUMIFS('Val-Vol (2)'!AH$4:AH$1858,'Val-Vol (2)'!$A$4:$A$1858,$D1609,'Val-Vol (2)'!$V$4:$V$1858,$V1609)/SUMIFS('[6]Comp2016-2017 (3)'!$G$5:$G$289,'[6]Comp2016-2017 (3)'!$A$5:$A$289,$D1609,'[6]Comp2016-2017 (3)'!$R$5:$R$289,$V1609)*$AB1609))</f>
        <v/>
      </c>
      <c r="AI1609" s="232">
        <f>IF($W1609=AI$3,$AB1609,IF(NOT($W1609=0),"",SUMIFS('Val-Vol (2)'!AI$4:AI$1858,'Val-Vol (2)'!$A$4:$A$1858,$D1609,'Val-Vol (2)'!$V$4:$V$1858,$V1609)/SUMIFS('[6]Comp2016-2017 (3)'!$G$5:$G$289,'[6]Comp2016-2017 (3)'!$A$5:$A$289,$D1609,'[6]Comp2016-2017 (3)'!$R$5:$R$289,$V1609)*$AB1609))</f>
        <v/>
      </c>
      <c r="AJ1609" s="232">
        <f>IF($W1609=AJ$3,$AB1609,IF(NOT($W1609=0),"",SUMIFS('Val-Vol (2)'!AJ$4:AJ$1858,'Val-Vol (2)'!$A$4:$A$1858,$D1609,'Val-Vol (2)'!$V$4:$V$1858,$V1609)/SUMIFS('[6]Comp2016-2017 (3)'!$G$5:$G$289,'[6]Comp2016-2017 (3)'!$A$5:$A$289,$D1609,'[6]Comp2016-2017 (3)'!$R$5:$R$289,$V1609)*$AB1609))</f>
        <v/>
      </c>
      <c r="AK1609" s="232">
        <f>SUM(AC1609:AJ1609)-AB1609</f>
        <v/>
      </c>
      <c r="AL1609" s="228">
        <f>IF(A1609=D1609,"remplir à la main","")</f>
        <v/>
      </c>
      <c r="AM1609" s="228">
        <f>VLOOKUP(A1609,'[6]Table corresp.'!$M$4:$U$63,8,FALSE)</f>
        <v/>
      </c>
      <c r="AN1609" s="228">
        <f>VLOOKUP(D1609,'[6]Table corresp.'!$M$4:$U$63,9,FALSE)</f>
        <v/>
      </c>
    </row>
    <row r="1610">
      <c r="A1610" s="179" t="inlineStr">
        <is>
          <t>12 - Sciages bruts de sapin-épicéa</t>
        </is>
      </c>
      <c r="B1610" s="179">
        <f>VLOOKUP(LEFT(A1610,3),'[6]Table corresp.'!$A$4:$D$63,3,FALSE)</f>
        <v/>
      </c>
      <c r="C1610" s="179">
        <f>VLOOKUP(A1610,'[6]Table corresp.'!$M$4:$P$63,4,FALSE)</f>
        <v/>
      </c>
      <c r="D1610" s="179" t="inlineStr">
        <is>
          <t>Palettes et emballages</t>
        </is>
      </c>
      <c r="E1610" s="179">
        <f>VLOOKUP(LEFT(D1610,3),'[6]Table corresp.'!$A$4:$D$63,4,FALSE)</f>
        <v/>
      </c>
      <c r="F1610" s="179">
        <f>LEFT(A1610,3)&amp;" - "&amp;LEFT(D1610,3)</f>
        <v/>
      </c>
      <c r="G1610" s="227" t="n">
        <v>69324.9103425901</v>
      </c>
      <c r="H1610" s="227" t="n">
        <v>16598.7889517031</v>
      </c>
      <c r="I1610" s="227" t="n">
        <v>85923.6992942932</v>
      </c>
      <c r="J1610" s="227" t="n">
        <v>908.7989503200497</v>
      </c>
      <c r="K1610" s="227" t="n">
        <v>215.5745457016582</v>
      </c>
      <c r="L1610" s="227" t="n">
        <v>1124.373496021708</v>
      </c>
      <c r="M1610" s="227" t="n"/>
      <c r="N1610" s="227" t="n"/>
      <c r="O1610" s="227" t="n"/>
      <c r="P1610" s="227" t="n"/>
      <c r="Q1610" s="227" t="n"/>
      <c r="R1610" s="227" t="n"/>
      <c r="S1610" s="227" t="n"/>
      <c r="T1610" s="228">
        <f>VLOOKUP(A1610,'[6]Groupe de branches'!$Z$27:$AM$86,14,FALSE)</f>
        <v/>
      </c>
      <c r="U1610" s="228">
        <f>VLOOKUP(D1610,'[6]Groupe de branches'!$Z$27:$AM$86,14,FALSE)</f>
        <v/>
      </c>
      <c r="V1610" s="228" t="n">
        <v>2020</v>
      </c>
      <c r="W1610" s="228">
        <f>VLOOKUP(D1610,'[6]Table corresp.'!$M$4:$S$63,7,FALSE)</f>
        <v/>
      </c>
      <c r="X1610" s="229">
        <f>IFERROR(G1610/SUMIFS('[6]Comp2016-2017 (3)'!$I$5:$I$289,'[6]Comp2016-2017 (3)'!$A$5:$A$289,A1610,'[6]Comp2016-2017 (3)'!$R$5:$R$289,V1610),0)</f>
        <v/>
      </c>
      <c r="Y1610" s="230">
        <f>IF(RIGHT(F1610,3)="Exp",VLOOKUP(F1610,#REF!,2,FALSE),VLOOKUP(F1610,#REF!,9,FALSE))</f>
        <v/>
      </c>
      <c r="Z1610" s="231">
        <f>IFERROR(Y1610/SUMIFS($Y$4:$Y$1858,$V$4:$V$1858,V1610,$A$4:$A$1858,A1610),"")</f>
        <v/>
      </c>
      <c r="AA1610" s="231">
        <f>X1610*Z1610</f>
        <v/>
      </c>
      <c r="AB1610" s="232">
        <f>IFERROR(SUMIFS('[6]Comp2016-2017 (3)'!$G$5:$G$289,'[6]Comp2016-2017 (3)'!$A$5:$A$289,A1610,'[6]Comp2016-2017 (3)'!$R$5:$R$289,V1610)*AA1610/SUMIFS($AA$4:$AA$1858,$A$4:$A$1858,A1610,$V$4:$V$1858,V1610),0)</f>
        <v/>
      </c>
      <c r="AC1610" s="232">
        <f>IF($W1610=AC$3,$AB1610,IF(NOT($W1610=0),"",SUMIFS('Val-Vol (2)'!AC$4:AC$1858,'Val-Vol (2)'!$A$4:$A$1858,$D1610,'Val-Vol (2)'!$V$4:$V$1858,$V1610)/SUMIFS('[6]Comp2016-2017 (3)'!$G$5:$G$289,'[6]Comp2016-2017 (3)'!$A$5:$A$289,$D1610,'[6]Comp2016-2017 (3)'!$R$5:$R$289,$V1610)*$AB1610))</f>
        <v/>
      </c>
      <c r="AD1610" s="232">
        <f>IF($W1610=AD$3,$AB1610,IF(NOT($W1610=0),"",SUMIFS('Val-Vol (2)'!AD$4:AD$1858,'Val-Vol (2)'!$A$4:$A$1858,$D1610,'Val-Vol (2)'!$V$4:$V$1858,$V1610)/SUMIFS('[6]Comp2016-2017 (3)'!$G$5:$G$289,'[6]Comp2016-2017 (3)'!$A$5:$A$289,$D1610,'[6]Comp2016-2017 (3)'!$R$5:$R$289,$V1610)*$AB1610))</f>
        <v/>
      </c>
      <c r="AE1610" s="232">
        <f>IF($W1610=AE$3,$AB1610,IF(NOT($W1610=0),"",SUMIFS('Val-Vol (2)'!AE$4:AE$1858,'Val-Vol (2)'!$A$4:$A$1858,$D1610,'Val-Vol (2)'!$V$4:$V$1858,$V1610)/SUMIFS('[6]Comp2016-2017 (3)'!$G$5:$G$289,'[6]Comp2016-2017 (3)'!$A$5:$A$289,$D1610,'[6]Comp2016-2017 (3)'!$R$5:$R$289,$V1610)*$AB1610))</f>
        <v/>
      </c>
      <c r="AF1610" s="232">
        <f>IF($W1610=AF$3,$AB1610,IF(NOT($W1610=0),"",SUMIFS('Val-Vol (2)'!AF$4:AF$1858,'Val-Vol (2)'!$A$4:$A$1858,$D1610,'Val-Vol (2)'!$V$4:$V$1858,$V1610)/SUMIFS('[6]Comp2016-2017 (3)'!$G$5:$G$289,'[6]Comp2016-2017 (3)'!$A$5:$A$289,$D1610,'[6]Comp2016-2017 (3)'!$R$5:$R$289,$V1610)*$AB1610))</f>
        <v/>
      </c>
      <c r="AG1610" s="232">
        <f>IF($W1610=AG$3,$AB1610,IF(NOT($W1610=0),"",SUMIFS('Val-Vol (2)'!AG$4:AG$1858,'Val-Vol (2)'!$A$4:$A$1858,$D1610,'Val-Vol (2)'!$V$4:$V$1858,$V1610)/SUMIFS('[6]Comp2016-2017 (3)'!$G$5:$G$289,'[6]Comp2016-2017 (3)'!$A$5:$A$289,$D1610,'[6]Comp2016-2017 (3)'!$R$5:$R$289,$V1610)*$AB1610))</f>
        <v/>
      </c>
      <c r="AH1610" s="232">
        <f>IF($W1610=AH$3,$AB1610,IF(NOT($W1610=0),"",SUMIFS('Val-Vol (2)'!AH$4:AH$1858,'Val-Vol (2)'!$A$4:$A$1858,$D1610,'Val-Vol (2)'!$V$4:$V$1858,$V1610)/SUMIFS('[6]Comp2016-2017 (3)'!$G$5:$G$289,'[6]Comp2016-2017 (3)'!$A$5:$A$289,$D1610,'[6]Comp2016-2017 (3)'!$R$5:$R$289,$V1610)*$AB1610))</f>
        <v/>
      </c>
      <c r="AI1610" s="232">
        <f>IF($W1610=AI$3,$AB1610,IF(NOT($W1610=0),"",SUMIFS('Val-Vol (2)'!AI$4:AI$1858,'Val-Vol (2)'!$A$4:$A$1858,$D1610,'Val-Vol (2)'!$V$4:$V$1858,$V1610)/SUMIFS('[6]Comp2016-2017 (3)'!$G$5:$G$289,'[6]Comp2016-2017 (3)'!$A$5:$A$289,$D1610,'[6]Comp2016-2017 (3)'!$R$5:$R$289,$V1610)*$AB1610))</f>
        <v/>
      </c>
      <c r="AJ1610" s="232">
        <f>IF($W1610=AJ$3,$AB1610,IF(NOT($W1610=0),"",SUMIFS('Val-Vol (2)'!AJ$4:AJ$1858,'Val-Vol (2)'!$A$4:$A$1858,$D1610,'Val-Vol (2)'!$V$4:$V$1858,$V1610)/SUMIFS('[6]Comp2016-2017 (3)'!$G$5:$G$289,'[6]Comp2016-2017 (3)'!$A$5:$A$289,$D1610,'[6]Comp2016-2017 (3)'!$R$5:$R$289,$V1610)*$AB1610))</f>
        <v/>
      </c>
      <c r="AK1610" s="232">
        <f>SUM(AC1610:AJ1610)-AB1610</f>
        <v/>
      </c>
      <c r="AL1610" s="228">
        <f>IF(A1610=D1610,"remplir à la main","")</f>
        <v/>
      </c>
      <c r="AM1610" s="228">
        <f>VLOOKUP(A1610,'[6]Table corresp.'!$M$4:$U$63,8,FALSE)</f>
        <v/>
      </c>
      <c r="AN1610" s="228">
        <f>VLOOKUP(D1610,'[6]Table corresp.'!$M$4:$U$63,9,FALSE)</f>
        <v/>
      </c>
    </row>
    <row r="1611">
      <c r="A1611" s="179" t="inlineStr">
        <is>
          <t>12 - Sciages bruts de sapin-épicéa</t>
        </is>
      </c>
      <c r="B1611" s="179">
        <f>VLOOKUP(LEFT(A1611,3),'[6]Table corresp.'!$A$4:$D$63,3,FALSE)</f>
        <v/>
      </c>
      <c r="C1611" s="179">
        <f>VLOOKUP(A1611,'[6]Table corresp.'!$M$4:$P$63,4,FALSE)</f>
        <v/>
      </c>
      <c r="D1611" s="179" t="inlineStr">
        <is>
          <t>39 - Coffrages pour le bétonnage, bardeaux en bois</t>
        </is>
      </c>
      <c r="E1611" s="179">
        <f>VLOOKUP(LEFT(D1611,3),'[6]Table corresp.'!$A$4:$D$63,4,FALSE)</f>
        <v/>
      </c>
      <c r="F1611" s="179">
        <f>LEFT(A1611,3)&amp;" - "&amp;LEFT(D1611,3)</f>
        <v/>
      </c>
      <c r="G1611" s="227" t="n">
        <v>1643.23716777023</v>
      </c>
      <c r="H1611" s="227" t="n">
        <v>0</v>
      </c>
      <c r="I1611" s="227" t="n">
        <v>1643.23716777023</v>
      </c>
      <c r="J1611" s="227" t="n">
        <v>20.00295077979784</v>
      </c>
      <c r="K1611" s="227" t="n">
        <v>0</v>
      </c>
      <c r="L1611" s="227" t="n">
        <v>20.00295077979784</v>
      </c>
      <c r="M1611" s="227" t="n"/>
      <c r="N1611" s="227" t="n"/>
      <c r="O1611" s="227" t="n"/>
      <c r="P1611" s="227" t="n"/>
      <c r="Q1611" s="227" t="n"/>
      <c r="R1611" s="227" t="n"/>
      <c r="S1611" s="227" t="n"/>
      <c r="T1611" s="228">
        <f>VLOOKUP(A1611,'[6]Groupe de branches'!$Z$27:$AM$86,14,FALSE)</f>
        <v/>
      </c>
      <c r="U1611" s="228">
        <f>VLOOKUP(D1611,'[6]Groupe de branches'!$Z$27:$AM$86,14,FALSE)</f>
        <v/>
      </c>
      <c r="V1611" s="228" t="n">
        <v>2020</v>
      </c>
      <c r="W1611" s="228">
        <f>VLOOKUP(D1611,'[6]Table corresp.'!$M$4:$S$63,7,FALSE)</f>
        <v/>
      </c>
      <c r="X1611" s="229">
        <f>IFERROR(G1611/SUMIFS('[6]Comp2016-2017 (3)'!$I$5:$I$289,'[6]Comp2016-2017 (3)'!$A$5:$A$289,A1611,'[6]Comp2016-2017 (3)'!$R$5:$R$289,V1611),0)</f>
        <v/>
      </c>
      <c r="Y1611" s="230">
        <f>IF(RIGHT(F1611,3)="Exp",VLOOKUP(F1611,#REF!,2,FALSE),VLOOKUP(F1611,#REF!,9,FALSE))</f>
        <v/>
      </c>
      <c r="Z1611" s="231">
        <f>IFERROR(Y1611/SUMIFS($Y$4:$Y$1858,$V$4:$V$1858,V1611,$A$4:$A$1858,A1611),"")</f>
        <v/>
      </c>
      <c r="AA1611" s="231">
        <f>X1611*Z1611</f>
        <v/>
      </c>
      <c r="AB1611" s="232">
        <f>IFERROR(SUMIFS('[6]Comp2016-2017 (3)'!$G$5:$G$289,'[6]Comp2016-2017 (3)'!$A$5:$A$289,A1611,'[6]Comp2016-2017 (3)'!$R$5:$R$289,V1611)*AA1611/SUMIFS($AA$4:$AA$1858,$A$4:$A$1858,A1611,$V$4:$V$1858,V1611),0)</f>
        <v/>
      </c>
      <c r="AC1611" s="232">
        <f>IF($W1611=AC$3,$AB1611,IF(NOT($W1611=0),"",SUMIFS('Val-Vol (2)'!AC$4:AC$1858,'Val-Vol (2)'!$A$4:$A$1858,$D1611,'Val-Vol (2)'!$V$4:$V$1858,$V1611)/SUMIFS('[6]Comp2016-2017 (3)'!$G$5:$G$289,'[6]Comp2016-2017 (3)'!$A$5:$A$289,$D1611,'[6]Comp2016-2017 (3)'!$R$5:$R$289,$V1611)*$AB1611))</f>
        <v/>
      </c>
      <c r="AD1611" s="232">
        <f>IF($W1611=AD$3,$AB1611,IF(NOT($W1611=0),"",SUMIFS('Val-Vol (2)'!AD$4:AD$1858,'Val-Vol (2)'!$A$4:$A$1858,$D1611,'Val-Vol (2)'!$V$4:$V$1858,$V1611)/SUMIFS('[6]Comp2016-2017 (3)'!$G$5:$G$289,'[6]Comp2016-2017 (3)'!$A$5:$A$289,$D1611,'[6]Comp2016-2017 (3)'!$R$5:$R$289,$V1611)*$AB1611))</f>
        <v/>
      </c>
      <c r="AE1611" s="232">
        <f>IF($W1611=AE$3,$AB1611,IF(NOT($W1611=0),"",SUMIFS('Val-Vol (2)'!AE$4:AE$1858,'Val-Vol (2)'!$A$4:$A$1858,$D1611,'Val-Vol (2)'!$V$4:$V$1858,$V1611)/SUMIFS('[6]Comp2016-2017 (3)'!$G$5:$G$289,'[6]Comp2016-2017 (3)'!$A$5:$A$289,$D1611,'[6]Comp2016-2017 (3)'!$R$5:$R$289,$V1611)*$AB1611))</f>
        <v/>
      </c>
      <c r="AF1611" s="232">
        <f>IF($W1611=AF$3,$AB1611,IF(NOT($W1611=0),"",SUMIFS('Val-Vol (2)'!AF$4:AF$1858,'Val-Vol (2)'!$A$4:$A$1858,$D1611,'Val-Vol (2)'!$V$4:$V$1858,$V1611)/SUMIFS('[6]Comp2016-2017 (3)'!$G$5:$G$289,'[6]Comp2016-2017 (3)'!$A$5:$A$289,$D1611,'[6]Comp2016-2017 (3)'!$R$5:$R$289,$V1611)*$AB1611))</f>
        <v/>
      </c>
      <c r="AG1611" s="232">
        <f>IF($W1611=AG$3,$AB1611,IF(NOT($W1611=0),"",SUMIFS('Val-Vol (2)'!AG$4:AG$1858,'Val-Vol (2)'!$A$4:$A$1858,$D1611,'Val-Vol (2)'!$V$4:$V$1858,$V1611)/SUMIFS('[6]Comp2016-2017 (3)'!$G$5:$G$289,'[6]Comp2016-2017 (3)'!$A$5:$A$289,$D1611,'[6]Comp2016-2017 (3)'!$R$5:$R$289,$V1611)*$AB1611))</f>
        <v/>
      </c>
      <c r="AH1611" s="232">
        <f>IF($W1611=AH$3,$AB1611,IF(NOT($W1611=0),"",SUMIFS('Val-Vol (2)'!AH$4:AH$1858,'Val-Vol (2)'!$A$4:$A$1858,$D1611,'Val-Vol (2)'!$V$4:$V$1858,$V1611)/SUMIFS('[6]Comp2016-2017 (3)'!$G$5:$G$289,'[6]Comp2016-2017 (3)'!$A$5:$A$289,$D1611,'[6]Comp2016-2017 (3)'!$R$5:$R$289,$V1611)*$AB1611))</f>
        <v/>
      </c>
      <c r="AI1611" s="232">
        <f>IF($W1611=AI$3,$AB1611,IF(NOT($W1611=0),"",SUMIFS('Val-Vol (2)'!AI$4:AI$1858,'Val-Vol (2)'!$A$4:$A$1858,$D1611,'Val-Vol (2)'!$V$4:$V$1858,$V1611)/SUMIFS('[6]Comp2016-2017 (3)'!$G$5:$G$289,'[6]Comp2016-2017 (3)'!$A$5:$A$289,$D1611,'[6]Comp2016-2017 (3)'!$R$5:$R$289,$V1611)*$AB1611))</f>
        <v/>
      </c>
      <c r="AJ1611" s="232">
        <f>IF($W1611=AJ$3,$AB1611,IF(NOT($W1611=0),"",SUMIFS('Val-Vol (2)'!AJ$4:AJ$1858,'Val-Vol (2)'!$A$4:$A$1858,$D1611,'Val-Vol (2)'!$V$4:$V$1858,$V1611)/SUMIFS('[6]Comp2016-2017 (3)'!$G$5:$G$289,'[6]Comp2016-2017 (3)'!$A$5:$A$289,$D1611,'[6]Comp2016-2017 (3)'!$R$5:$R$289,$V1611)*$AB1611))</f>
        <v/>
      </c>
      <c r="AK1611" s="232">
        <f>SUM(AC1611:AJ1611)-AB1611</f>
        <v/>
      </c>
      <c r="AL1611" s="228">
        <f>IF(A1611=D1611,"remplir à la main","")</f>
        <v/>
      </c>
      <c r="AM1611" s="228">
        <f>VLOOKUP(A1611,'[6]Table corresp.'!$M$4:$U$63,8,FALSE)</f>
        <v/>
      </c>
      <c r="AN1611" s="228">
        <f>VLOOKUP(D1611,'[6]Table corresp.'!$M$4:$U$63,9,FALSE)</f>
        <v/>
      </c>
    </row>
    <row r="1612">
      <c r="A1612" s="179" t="inlineStr">
        <is>
          <t>12 - Sciages bruts de sapin-épicéa</t>
        </is>
      </c>
      <c r="B1612" s="179">
        <f>VLOOKUP(LEFT(A1612,3),'[6]Table corresp.'!$A$4:$D$63,3,FALSE)</f>
        <v/>
      </c>
      <c r="C1612" s="179">
        <f>VLOOKUP(A1612,'[6]Table corresp.'!$M$4:$P$63,4,FALSE)</f>
        <v/>
      </c>
      <c r="D1612" s="179" t="inlineStr">
        <is>
          <t>40 - Produits en bois pour aménagement extérieur</t>
        </is>
      </c>
      <c r="E1612" s="179">
        <f>VLOOKUP(LEFT(D1612,3),'[6]Table corresp.'!$A$4:$D$63,4,FALSE)</f>
        <v/>
      </c>
      <c r="F1612" s="179">
        <f>LEFT(A1612,3)&amp;" - "&amp;LEFT(D1612,3)</f>
        <v/>
      </c>
      <c r="G1612" s="227" t="n">
        <v>630.366034822002</v>
      </c>
      <c r="H1612" s="227" t="n">
        <v>0</v>
      </c>
      <c r="I1612" s="227" t="n">
        <v>630.366034822002</v>
      </c>
      <c r="J1612" s="227" t="n">
        <v>5.371364956062608</v>
      </c>
      <c r="K1612" s="227" t="n">
        <v>0</v>
      </c>
      <c r="L1612" s="227" t="n">
        <v>5.371364956062608</v>
      </c>
      <c r="M1612" s="227" t="n"/>
      <c r="N1612" s="227" t="n"/>
      <c r="O1612" s="227" t="n"/>
      <c r="P1612" s="227" t="n"/>
      <c r="Q1612" s="227" t="n"/>
      <c r="R1612" s="227" t="n"/>
      <c r="S1612" s="227" t="n"/>
      <c r="T1612" s="228">
        <f>VLOOKUP(A1612,'[6]Groupe de branches'!$Z$27:$AM$86,14,FALSE)</f>
        <v/>
      </c>
      <c r="U1612" s="228">
        <f>VLOOKUP(D1612,'[6]Groupe de branches'!$Z$27:$AM$86,14,FALSE)</f>
        <v/>
      </c>
      <c r="V1612" s="228" t="n">
        <v>2020</v>
      </c>
      <c r="W1612" s="228">
        <f>VLOOKUP(D1612,'[6]Table corresp.'!$M$4:$S$63,7,FALSE)</f>
        <v/>
      </c>
      <c r="X1612" s="229">
        <f>IFERROR(G1612/SUMIFS('[6]Comp2016-2017 (3)'!$I$5:$I$289,'[6]Comp2016-2017 (3)'!$A$5:$A$289,A1612,'[6]Comp2016-2017 (3)'!$R$5:$R$289,V1612),0)</f>
        <v/>
      </c>
      <c r="Y1612" s="230">
        <f>IF(RIGHT(F1612,3)="Exp",VLOOKUP(F1612,#REF!,2,FALSE),VLOOKUP(F1612,#REF!,9,FALSE))</f>
        <v/>
      </c>
      <c r="Z1612" s="231">
        <f>IFERROR(Y1612/SUMIFS($Y$4:$Y$1858,$V$4:$V$1858,V1612,$A$4:$A$1858,A1612),"")</f>
        <v/>
      </c>
      <c r="AA1612" s="231">
        <f>X1612*Z1612</f>
        <v/>
      </c>
      <c r="AB1612" s="232">
        <f>IFERROR(SUMIFS('[6]Comp2016-2017 (3)'!$G$5:$G$289,'[6]Comp2016-2017 (3)'!$A$5:$A$289,A1612,'[6]Comp2016-2017 (3)'!$R$5:$R$289,V1612)*AA1612/SUMIFS($AA$4:$AA$1858,$A$4:$A$1858,A1612,$V$4:$V$1858,V1612),0)</f>
        <v/>
      </c>
      <c r="AC1612" s="232">
        <f>IF($W1612=AC$3,$AB1612,IF(NOT($W1612=0),"",SUMIFS('Val-Vol (2)'!AC$4:AC$1858,'Val-Vol (2)'!$A$4:$A$1858,$D1612,'Val-Vol (2)'!$V$4:$V$1858,$V1612)/SUMIFS('[6]Comp2016-2017 (3)'!$G$5:$G$289,'[6]Comp2016-2017 (3)'!$A$5:$A$289,$D1612,'[6]Comp2016-2017 (3)'!$R$5:$R$289,$V1612)*$AB1612))</f>
        <v/>
      </c>
      <c r="AD1612" s="232">
        <f>IF($W1612=AD$3,$AB1612,IF(NOT($W1612=0),"",SUMIFS('Val-Vol (2)'!AD$4:AD$1858,'Val-Vol (2)'!$A$4:$A$1858,$D1612,'Val-Vol (2)'!$V$4:$V$1858,$V1612)/SUMIFS('[6]Comp2016-2017 (3)'!$G$5:$G$289,'[6]Comp2016-2017 (3)'!$A$5:$A$289,$D1612,'[6]Comp2016-2017 (3)'!$R$5:$R$289,$V1612)*$AB1612))</f>
        <v/>
      </c>
      <c r="AE1612" s="232">
        <f>IF($W1612=AE$3,$AB1612,IF(NOT($W1612=0),"",SUMIFS('Val-Vol (2)'!AE$4:AE$1858,'Val-Vol (2)'!$A$4:$A$1858,$D1612,'Val-Vol (2)'!$V$4:$V$1858,$V1612)/SUMIFS('[6]Comp2016-2017 (3)'!$G$5:$G$289,'[6]Comp2016-2017 (3)'!$A$5:$A$289,$D1612,'[6]Comp2016-2017 (3)'!$R$5:$R$289,$V1612)*$AB1612))</f>
        <v/>
      </c>
      <c r="AF1612" s="232">
        <f>IF($W1612=AF$3,$AB1612,IF(NOT($W1612=0),"",SUMIFS('Val-Vol (2)'!AF$4:AF$1858,'Val-Vol (2)'!$A$4:$A$1858,$D1612,'Val-Vol (2)'!$V$4:$V$1858,$V1612)/SUMIFS('[6]Comp2016-2017 (3)'!$G$5:$G$289,'[6]Comp2016-2017 (3)'!$A$5:$A$289,$D1612,'[6]Comp2016-2017 (3)'!$R$5:$R$289,$V1612)*$AB1612))</f>
        <v/>
      </c>
      <c r="AG1612" s="232">
        <f>IF($W1612=AG$3,$AB1612,IF(NOT($W1612=0),"",SUMIFS('Val-Vol (2)'!AG$4:AG$1858,'Val-Vol (2)'!$A$4:$A$1858,$D1612,'Val-Vol (2)'!$V$4:$V$1858,$V1612)/SUMIFS('[6]Comp2016-2017 (3)'!$G$5:$G$289,'[6]Comp2016-2017 (3)'!$A$5:$A$289,$D1612,'[6]Comp2016-2017 (3)'!$R$5:$R$289,$V1612)*$AB1612))</f>
        <v/>
      </c>
      <c r="AH1612" s="232">
        <f>IF($W1612=AH$3,$AB1612,IF(NOT($W1612=0),"",SUMIFS('Val-Vol (2)'!AH$4:AH$1858,'Val-Vol (2)'!$A$4:$A$1858,$D1612,'Val-Vol (2)'!$V$4:$V$1858,$V1612)/SUMIFS('[6]Comp2016-2017 (3)'!$G$5:$G$289,'[6]Comp2016-2017 (3)'!$A$5:$A$289,$D1612,'[6]Comp2016-2017 (3)'!$R$5:$R$289,$V1612)*$AB1612))</f>
        <v/>
      </c>
      <c r="AI1612" s="232">
        <f>IF($W1612=AI$3,$AB1612,IF(NOT($W1612=0),"",SUMIFS('Val-Vol (2)'!AI$4:AI$1858,'Val-Vol (2)'!$A$4:$A$1858,$D1612,'Val-Vol (2)'!$V$4:$V$1858,$V1612)/SUMIFS('[6]Comp2016-2017 (3)'!$G$5:$G$289,'[6]Comp2016-2017 (3)'!$A$5:$A$289,$D1612,'[6]Comp2016-2017 (3)'!$R$5:$R$289,$V1612)*$AB1612))</f>
        <v/>
      </c>
      <c r="AJ1612" s="232">
        <f>IF($W1612=AJ$3,$AB1612,IF(NOT($W1612=0),"",SUMIFS('Val-Vol (2)'!AJ$4:AJ$1858,'Val-Vol (2)'!$A$4:$A$1858,$D1612,'Val-Vol (2)'!$V$4:$V$1858,$V1612)/SUMIFS('[6]Comp2016-2017 (3)'!$G$5:$G$289,'[6]Comp2016-2017 (3)'!$A$5:$A$289,$D1612,'[6]Comp2016-2017 (3)'!$R$5:$R$289,$V1612)*$AB1612))</f>
        <v/>
      </c>
      <c r="AK1612" s="232">
        <f>SUM(AC1612:AJ1612)-AB1612</f>
        <v/>
      </c>
      <c r="AL1612" s="228">
        <f>IF(A1612=D1612,"remplir à la main","")</f>
        <v/>
      </c>
      <c r="AM1612" s="228">
        <f>VLOOKUP(A1612,'[6]Table corresp.'!$M$4:$U$63,8,FALSE)</f>
        <v/>
      </c>
      <c r="AN1612" s="228">
        <f>VLOOKUP(D1612,'[6]Table corresp.'!$M$4:$U$63,9,FALSE)</f>
        <v/>
      </c>
    </row>
    <row r="1613">
      <c r="A1613" s="179" t="inlineStr">
        <is>
          <t>12 - Sciages bruts de sapin-épicéa</t>
        </is>
      </c>
      <c r="B1613" s="179">
        <f>VLOOKUP(LEFT(A1613,3),'[6]Table corresp.'!$A$4:$D$63,3,FALSE)</f>
        <v/>
      </c>
      <c r="C1613" s="179">
        <f>VLOOKUP(A1613,'[6]Table corresp.'!$M$4:$P$63,4,FALSE)</f>
        <v/>
      </c>
      <c r="D1613" s="179" t="inlineStr">
        <is>
          <t>41 - Objets divers en bois</t>
        </is>
      </c>
      <c r="E1613" s="179">
        <f>VLOOKUP(LEFT(D1613,3),'[6]Table corresp.'!$A$4:$D$63,4,FALSE)</f>
        <v/>
      </c>
      <c r="F1613" s="179">
        <f>LEFT(A1613,3)&amp;" - "&amp;LEFT(D1613,3)</f>
        <v/>
      </c>
      <c r="G1613" s="227" t="n">
        <v>15397.4516512626</v>
      </c>
      <c r="H1613" s="227" t="n">
        <v>0</v>
      </c>
      <c r="I1613" s="227" t="n">
        <v>15397.4516512626</v>
      </c>
      <c r="J1613" s="227" t="n">
        <v>104.9616605509071</v>
      </c>
      <c r="K1613" s="227" t="n">
        <v>0</v>
      </c>
      <c r="L1613" s="227" t="n">
        <v>104.9616605509071</v>
      </c>
      <c r="M1613" s="227" t="n"/>
      <c r="N1613" s="227" t="n"/>
      <c r="O1613" s="227" t="n"/>
      <c r="P1613" s="227" t="n"/>
      <c r="Q1613" s="227" t="n"/>
      <c r="R1613" s="227" t="n"/>
      <c r="S1613" s="227" t="n"/>
      <c r="T1613" s="228">
        <f>VLOOKUP(A1613,'[6]Groupe de branches'!$Z$27:$AM$86,14,FALSE)</f>
        <v/>
      </c>
      <c r="U1613" s="228">
        <f>VLOOKUP(D1613,'[6]Groupe de branches'!$Z$27:$AM$86,14,FALSE)</f>
        <v/>
      </c>
      <c r="V1613" s="228" t="n">
        <v>2020</v>
      </c>
      <c r="W1613" s="228">
        <f>VLOOKUP(D1613,'[6]Table corresp.'!$M$4:$S$63,7,FALSE)</f>
        <v/>
      </c>
      <c r="X1613" s="229">
        <f>IFERROR(G1613/SUMIFS('[6]Comp2016-2017 (3)'!$I$5:$I$289,'[6]Comp2016-2017 (3)'!$A$5:$A$289,A1613,'[6]Comp2016-2017 (3)'!$R$5:$R$289,V1613),0)</f>
        <v/>
      </c>
      <c r="Y1613" s="230">
        <f>IF(RIGHT(F1613,3)="Exp",VLOOKUP(F1613,#REF!,2,FALSE),VLOOKUP(F1613,#REF!,9,FALSE))</f>
        <v/>
      </c>
      <c r="Z1613" s="231">
        <f>IFERROR(Y1613/SUMIFS($Y$4:$Y$1858,$V$4:$V$1858,V1613,$A$4:$A$1858,A1613),"")</f>
        <v/>
      </c>
      <c r="AA1613" s="231">
        <f>X1613*Z1613</f>
        <v/>
      </c>
      <c r="AB1613" s="232">
        <f>IFERROR(SUMIFS('[6]Comp2016-2017 (3)'!$G$5:$G$289,'[6]Comp2016-2017 (3)'!$A$5:$A$289,A1613,'[6]Comp2016-2017 (3)'!$R$5:$R$289,V1613)*AA1613/SUMIFS($AA$4:$AA$1858,$A$4:$A$1858,A1613,$V$4:$V$1858,V1613),0)</f>
        <v/>
      </c>
      <c r="AC1613" s="232">
        <f>IF($W1613=AC$3,$AB1613,IF(NOT($W1613=0),"",SUMIFS('Val-Vol (2)'!AC$4:AC$1858,'Val-Vol (2)'!$A$4:$A$1858,$D1613,'Val-Vol (2)'!$V$4:$V$1858,$V1613)/SUMIFS('[6]Comp2016-2017 (3)'!$G$5:$G$289,'[6]Comp2016-2017 (3)'!$A$5:$A$289,$D1613,'[6]Comp2016-2017 (3)'!$R$5:$R$289,$V1613)*$AB1613))</f>
        <v/>
      </c>
      <c r="AD1613" s="232">
        <f>IF($W1613=AD$3,$AB1613,IF(NOT($W1613=0),"",SUMIFS('Val-Vol (2)'!AD$4:AD$1858,'Val-Vol (2)'!$A$4:$A$1858,$D1613,'Val-Vol (2)'!$V$4:$V$1858,$V1613)/SUMIFS('[6]Comp2016-2017 (3)'!$G$5:$G$289,'[6]Comp2016-2017 (3)'!$A$5:$A$289,$D1613,'[6]Comp2016-2017 (3)'!$R$5:$R$289,$V1613)*$AB1613))</f>
        <v/>
      </c>
      <c r="AE1613" s="232">
        <f>IF($W1613=AE$3,$AB1613,IF(NOT($W1613=0),"",SUMIFS('Val-Vol (2)'!AE$4:AE$1858,'Val-Vol (2)'!$A$4:$A$1858,$D1613,'Val-Vol (2)'!$V$4:$V$1858,$V1613)/SUMIFS('[6]Comp2016-2017 (3)'!$G$5:$G$289,'[6]Comp2016-2017 (3)'!$A$5:$A$289,$D1613,'[6]Comp2016-2017 (3)'!$R$5:$R$289,$V1613)*$AB1613))</f>
        <v/>
      </c>
      <c r="AF1613" s="232">
        <f>IF($W1613=AF$3,$AB1613,IF(NOT($W1613=0),"",SUMIFS('Val-Vol (2)'!AF$4:AF$1858,'Val-Vol (2)'!$A$4:$A$1858,$D1613,'Val-Vol (2)'!$V$4:$V$1858,$V1613)/SUMIFS('[6]Comp2016-2017 (3)'!$G$5:$G$289,'[6]Comp2016-2017 (3)'!$A$5:$A$289,$D1613,'[6]Comp2016-2017 (3)'!$R$5:$R$289,$V1613)*$AB1613))</f>
        <v/>
      </c>
      <c r="AG1613" s="232">
        <f>IF($W1613=AG$3,$AB1613,IF(NOT($W1613=0),"",SUMIFS('Val-Vol (2)'!AG$4:AG$1858,'Val-Vol (2)'!$A$4:$A$1858,$D1613,'Val-Vol (2)'!$V$4:$V$1858,$V1613)/SUMIFS('[6]Comp2016-2017 (3)'!$G$5:$G$289,'[6]Comp2016-2017 (3)'!$A$5:$A$289,$D1613,'[6]Comp2016-2017 (3)'!$R$5:$R$289,$V1613)*$AB1613))</f>
        <v/>
      </c>
      <c r="AH1613" s="232">
        <f>IF($W1613=AH$3,$AB1613,IF(NOT($W1613=0),"",SUMIFS('Val-Vol (2)'!AH$4:AH$1858,'Val-Vol (2)'!$A$4:$A$1858,$D1613,'Val-Vol (2)'!$V$4:$V$1858,$V1613)/SUMIFS('[6]Comp2016-2017 (3)'!$G$5:$G$289,'[6]Comp2016-2017 (3)'!$A$5:$A$289,$D1613,'[6]Comp2016-2017 (3)'!$R$5:$R$289,$V1613)*$AB1613))</f>
        <v/>
      </c>
      <c r="AI1613" s="232">
        <f>IF($W1613=AI$3,$AB1613,IF(NOT($W1613=0),"",SUMIFS('Val-Vol (2)'!AI$4:AI$1858,'Val-Vol (2)'!$A$4:$A$1858,$D1613,'Val-Vol (2)'!$V$4:$V$1858,$V1613)/SUMIFS('[6]Comp2016-2017 (3)'!$G$5:$G$289,'[6]Comp2016-2017 (3)'!$A$5:$A$289,$D1613,'[6]Comp2016-2017 (3)'!$R$5:$R$289,$V1613)*$AB1613))</f>
        <v/>
      </c>
      <c r="AJ1613" s="232">
        <f>IF($W1613=AJ$3,$AB1613,IF(NOT($W1613=0),"",SUMIFS('Val-Vol (2)'!AJ$4:AJ$1858,'Val-Vol (2)'!$A$4:$A$1858,$D1613,'Val-Vol (2)'!$V$4:$V$1858,$V1613)/SUMIFS('[6]Comp2016-2017 (3)'!$G$5:$G$289,'[6]Comp2016-2017 (3)'!$A$5:$A$289,$D1613,'[6]Comp2016-2017 (3)'!$R$5:$R$289,$V1613)*$AB1613))</f>
        <v/>
      </c>
      <c r="AK1613" s="232">
        <f>SUM(AC1613:AJ1613)-AB1613</f>
        <v/>
      </c>
      <c r="AL1613" s="228">
        <f>IF(A1613=D1613,"remplir à la main","")</f>
        <v/>
      </c>
      <c r="AM1613" s="228">
        <f>VLOOKUP(A1613,'[6]Table corresp.'!$M$4:$U$63,8,FALSE)</f>
        <v/>
      </c>
      <c r="AN1613" s="228">
        <f>VLOOKUP(D1613,'[6]Table corresp.'!$M$4:$U$63,9,FALSE)</f>
        <v/>
      </c>
    </row>
    <row r="1614">
      <c r="A1614" s="179" t="inlineStr">
        <is>
          <t>12 - Sciages bruts de sapin-épicéa</t>
        </is>
      </c>
      <c r="B1614" s="179">
        <f>VLOOKUP(LEFT(A1614,3),'[6]Table corresp.'!$A$4:$D$63,3,FALSE)</f>
        <v/>
      </c>
      <c r="C1614" s="179">
        <f>VLOOKUP(A1614,'[6]Table corresp.'!$M$4:$P$63,4,FALSE)</f>
        <v/>
      </c>
      <c r="D1614" s="179" t="inlineStr">
        <is>
          <t>47 - Meubles à base de bois</t>
        </is>
      </c>
      <c r="E1614" s="179">
        <f>VLOOKUP(LEFT(D1614,3),'[6]Table corresp.'!$A$4:$D$63,4,FALSE)</f>
        <v/>
      </c>
      <c r="F1614" s="179">
        <f>LEFT(A1614,3)&amp;" - "&amp;LEFT(D1614,3)</f>
        <v/>
      </c>
      <c r="G1614" s="227" t="n">
        <v>11663.1462298915</v>
      </c>
      <c r="H1614" s="227" t="n">
        <v>6160.03102991503</v>
      </c>
      <c r="I1614" s="227" t="n">
        <v>17823.1772598065</v>
      </c>
      <c r="J1614" s="227" t="n">
        <v>66.25464304440484</v>
      </c>
      <c r="K1614" s="227" t="n">
        <v>42.85852337887184</v>
      </c>
      <c r="L1614" s="227" t="n">
        <v>109.1131664232767</v>
      </c>
      <c r="M1614" s="227" t="n"/>
      <c r="N1614" s="227" t="n"/>
      <c r="O1614" s="227" t="n"/>
      <c r="P1614" s="227" t="n"/>
      <c r="Q1614" s="227" t="n"/>
      <c r="R1614" s="227" t="n"/>
      <c r="S1614" s="227" t="n"/>
      <c r="T1614" s="228">
        <f>VLOOKUP(A1614,'[6]Groupe de branches'!$Z$27:$AM$86,14,FALSE)</f>
        <v/>
      </c>
      <c r="U1614" s="228">
        <f>VLOOKUP(D1614,'[6]Groupe de branches'!$Z$27:$AM$86,14,FALSE)</f>
        <v/>
      </c>
      <c r="V1614" s="228" t="n">
        <v>2020</v>
      </c>
      <c r="W1614" s="228">
        <f>VLOOKUP(D1614,'[6]Table corresp.'!$M$4:$S$63,7,FALSE)</f>
        <v/>
      </c>
      <c r="X1614" s="229">
        <f>IFERROR(G1614/SUMIFS('[6]Comp2016-2017 (3)'!$I$5:$I$289,'[6]Comp2016-2017 (3)'!$A$5:$A$289,A1614,'[6]Comp2016-2017 (3)'!$R$5:$R$289,V1614),0)</f>
        <v/>
      </c>
      <c r="Y1614" s="230">
        <f>IF(RIGHT(F1614,3)="Exp",VLOOKUP(F1614,#REF!,2,FALSE),VLOOKUP(F1614,#REF!,9,FALSE))</f>
        <v/>
      </c>
      <c r="Z1614" s="231">
        <f>IFERROR(Y1614/SUMIFS($Y$4:$Y$1858,$V$4:$V$1858,V1614,$A$4:$A$1858,A1614),"")</f>
        <v/>
      </c>
      <c r="AA1614" s="231">
        <f>X1614*Z1614</f>
        <v/>
      </c>
      <c r="AB1614" s="232">
        <f>IFERROR(SUMIFS('[6]Comp2016-2017 (3)'!$G$5:$G$289,'[6]Comp2016-2017 (3)'!$A$5:$A$289,A1614,'[6]Comp2016-2017 (3)'!$R$5:$R$289,V1614)*AA1614/SUMIFS($AA$4:$AA$1858,$A$4:$A$1858,A1614,$V$4:$V$1858,V1614),0)</f>
        <v/>
      </c>
      <c r="AC1614" s="232">
        <f>IF($W1614=AC$3,$AB1614,IF(NOT($W1614=0),"",SUMIFS('Val-Vol (2)'!AC$4:AC$1858,'Val-Vol (2)'!$A$4:$A$1858,$D1614,'Val-Vol (2)'!$V$4:$V$1858,$V1614)/SUMIFS('[6]Comp2016-2017 (3)'!$G$5:$G$289,'[6]Comp2016-2017 (3)'!$A$5:$A$289,$D1614,'[6]Comp2016-2017 (3)'!$R$5:$R$289,$V1614)*$AB1614))</f>
        <v/>
      </c>
      <c r="AD1614" s="232">
        <f>IF($W1614=AD$3,$AB1614,IF(NOT($W1614=0),"",SUMIFS('Val-Vol (2)'!AD$4:AD$1858,'Val-Vol (2)'!$A$4:$A$1858,$D1614,'Val-Vol (2)'!$V$4:$V$1858,$V1614)/SUMIFS('[6]Comp2016-2017 (3)'!$G$5:$G$289,'[6]Comp2016-2017 (3)'!$A$5:$A$289,$D1614,'[6]Comp2016-2017 (3)'!$R$5:$R$289,$V1614)*$AB1614))</f>
        <v/>
      </c>
      <c r="AE1614" s="232">
        <f>IF($W1614=AE$3,$AB1614,IF(NOT($W1614=0),"",SUMIFS('Val-Vol (2)'!AE$4:AE$1858,'Val-Vol (2)'!$A$4:$A$1858,$D1614,'Val-Vol (2)'!$V$4:$V$1858,$V1614)/SUMIFS('[6]Comp2016-2017 (3)'!$G$5:$G$289,'[6]Comp2016-2017 (3)'!$A$5:$A$289,$D1614,'[6]Comp2016-2017 (3)'!$R$5:$R$289,$V1614)*$AB1614))</f>
        <v/>
      </c>
      <c r="AF1614" s="232">
        <f>IF($W1614=AF$3,$AB1614,IF(NOT($W1614=0),"",SUMIFS('Val-Vol (2)'!AF$4:AF$1858,'Val-Vol (2)'!$A$4:$A$1858,$D1614,'Val-Vol (2)'!$V$4:$V$1858,$V1614)/SUMIFS('[6]Comp2016-2017 (3)'!$G$5:$G$289,'[6]Comp2016-2017 (3)'!$A$5:$A$289,$D1614,'[6]Comp2016-2017 (3)'!$R$5:$R$289,$V1614)*$AB1614))</f>
        <v/>
      </c>
      <c r="AG1614" s="232">
        <f>IF($W1614=AG$3,$AB1614,IF(NOT($W1614=0),"",SUMIFS('Val-Vol (2)'!AG$4:AG$1858,'Val-Vol (2)'!$A$4:$A$1858,$D1614,'Val-Vol (2)'!$V$4:$V$1858,$V1614)/SUMIFS('[6]Comp2016-2017 (3)'!$G$5:$G$289,'[6]Comp2016-2017 (3)'!$A$5:$A$289,$D1614,'[6]Comp2016-2017 (3)'!$R$5:$R$289,$V1614)*$AB1614))</f>
        <v/>
      </c>
      <c r="AH1614" s="232">
        <f>IF($W1614=AH$3,$AB1614,IF(NOT($W1614=0),"",SUMIFS('Val-Vol (2)'!AH$4:AH$1858,'Val-Vol (2)'!$A$4:$A$1858,$D1614,'Val-Vol (2)'!$V$4:$V$1858,$V1614)/SUMIFS('[6]Comp2016-2017 (3)'!$G$5:$G$289,'[6]Comp2016-2017 (3)'!$A$5:$A$289,$D1614,'[6]Comp2016-2017 (3)'!$R$5:$R$289,$V1614)*$AB1614))</f>
        <v/>
      </c>
      <c r="AI1614" s="232">
        <f>IF($W1614=AI$3,$AB1614,IF(NOT($W1614=0),"",SUMIFS('Val-Vol (2)'!AI$4:AI$1858,'Val-Vol (2)'!$A$4:$A$1858,$D1614,'Val-Vol (2)'!$V$4:$V$1858,$V1614)/SUMIFS('[6]Comp2016-2017 (3)'!$G$5:$G$289,'[6]Comp2016-2017 (3)'!$A$5:$A$289,$D1614,'[6]Comp2016-2017 (3)'!$R$5:$R$289,$V1614)*$AB1614))</f>
        <v/>
      </c>
      <c r="AJ1614" s="232">
        <f>IF($W1614=AJ$3,$AB1614,IF(NOT($W1614=0),"",SUMIFS('Val-Vol (2)'!AJ$4:AJ$1858,'Val-Vol (2)'!$A$4:$A$1858,$D1614,'Val-Vol (2)'!$V$4:$V$1858,$V1614)/SUMIFS('[6]Comp2016-2017 (3)'!$G$5:$G$289,'[6]Comp2016-2017 (3)'!$A$5:$A$289,$D1614,'[6]Comp2016-2017 (3)'!$R$5:$R$289,$V1614)*$AB1614))</f>
        <v/>
      </c>
      <c r="AK1614" s="232">
        <f>SUM(AC1614:AJ1614)-AB1614</f>
        <v/>
      </c>
      <c r="AL1614" s="228">
        <f>IF(A1614=D1614,"remplir à la main","")</f>
        <v/>
      </c>
      <c r="AM1614" s="228">
        <f>VLOOKUP(A1614,'[6]Table corresp.'!$M$4:$U$63,8,FALSE)</f>
        <v/>
      </c>
      <c r="AN1614" s="228">
        <f>VLOOKUP(D1614,'[6]Table corresp.'!$M$4:$U$63,9,FALSE)</f>
        <v/>
      </c>
    </row>
    <row r="1615">
      <c r="A1615" s="179" t="inlineStr">
        <is>
          <t>12 - Sciages bruts de sapin-épicéa</t>
        </is>
      </c>
      <c r="B1615" s="179">
        <f>VLOOKUP(LEFT(A1615,3),'[6]Table corresp.'!$A$4:$D$63,3,FALSE)</f>
        <v/>
      </c>
      <c r="C1615" s="179">
        <f>VLOOKUP(A1615,'[6]Table corresp.'!$M$4:$P$63,4,FALSE)</f>
        <v/>
      </c>
      <c r="D1615" s="179" t="inlineStr">
        <is>
          <t>48 - Autres produits manufacturiés (instruments de musique, jeux et jouets…)</t>
        </is>
      </c>
      <c r="E1615" s="179">
        <f>VLOOKUP(LEFT(D1615,3),'[6]Table corresp.'!$A$4:$D$63,4,FALSE)</f>
        <v/>
      </c>
      <c r="F1615" s="179">
        <f>LEFT(A1615,3)&amp;" - "&amp;LEFT(D1615,3)</f>
        <v/>
      </c>
      <c r="G1615" s="227" t="n">
        <v>6478.95864930137</v>
      </c>
      <c r="H1615" s="227" t="n">
        <v>0</v>
      </c>
      <c r="I1615" s="227" t="n">
        <v>6478.95864930137</v>
      </c>
      <c r="J1615" s="227" t="n">
        <v>27.60368541308139</v>
      </c>
      <c r="K1615" s="227" t="n">
        <v>0</v>
      </c>
      <c r="L1615" s="227" t="n">
        <v>27.60368541308139</v>
      </c>
      <c r="M1615" s="227" t="n"/>
      <c r="N1615" s="227" t="n"/>
      <c r="O1615" s="227" t="n"/>
      <c r="P1615" s="227" t="n"/>
      <c r="Q1615" s="227" t="n"/>
      <c r="R1615" s="227" t="n"/>
      <c r="S1615" s="227" t="n"/>
      <c r="T1615" s="228">
        <f>VLOOKUP(A1615,'[6]Groupe de branches'!$Z$27:$AM$86,14,FALSE)</f>
        <v/>
      </c>
      <c r="U1615" s="228">
        <f>VLOOKUP(D1615,'[6]Groupe de branches'!$Z$27:$AM$86,14,FALSE)</f>
        <v/>
      </c>
      <c r="V1615" s="228" t="n">
        <v>2020</v>
      </c>
      <c r="W1615" s="228">
        <f>VLOOKUP(D1615,'[6]Table corresp.'!$M$4:$S$63,7,FALSE)</f>
        <v/>
      </c>
      <c r="X1615" s="229">
        <f>IFERROR(G1615/SUMIFS('[6]Comp2016-2017 (3)'!$I$5:$I$289,'[6]Comp2016-2017 (3)'!$A$5:$A$289,A1615,'[6]Comp2016-2017 (3)'!$R$5:$R$289,V1615),0)</f>
        <v/>
      </c>
      <c r="Y1615" s="230">
        <f>IF(RIGHT(F1615,3)="Exp",VLOOKUP(F1615,#REF!,2,FALSE),VLOOKUP(F1615,#REF!,9,FALSE))</f>
        <v/>
      </c>
      <c r="Z1615" s="231">
        <f>IFERROR(Y1615/SUMIFS($Y$4:$Y$1858,$V$4:$V$1858,V1615,$A$4:$A$1858,A1615),"")</f>
        <v/>
      </c>
      <c r="AA1615" s="231">
        <f>X1615*Z1615</f>
        <v/>
      </c>
      <c r="AB1615" s="232">
        <f>IFERROR(SUMIFS('[6]Comp2016-2017 (3)'!$G$5:$G$289,'[6]Comp2016-2017 (3)'!$A$5:$A$289,A1615,'[6]Comp2016-2017 (3)'!$R$5:$R$289,V1615)*AA1615/SUMIFS($AA$4:$AA$1858,$A$4:$A$1858,A1615,$V$4:$V$1858,V1615),0)</f>
        <v/>
      </c>
      <c r="AC1615" s="232">
        <f>IF($W1615=AC$3,$AB1615,IF(NOT($W1615=0),"",SUMIFS('Val-Vol (2)'!AC$4:AC$1858,'Val-Vol (2)'!$A$4:$A$1858,$D1615,'Val-Vol (2)'!$V$4:$V$1858,$V1615)/SUMIFS('[6]Comp2016-2017 (3)'!$G$5:$G$289,'[6]Comp2016-2017 (3)'!$A$5:$A$289,$D1615,'[6]Comp2016-2017 (3)'!$R$5:$R$289,$V1615)*$AB1615))</f>
        <v/>
      </c>
      <c r="AD1615" s="232">
        <f>IF($W1615=AD$3,$AB1615,IF(NOT($W1615=0),"",SUMIFS('Val-Vol (2)'!AD$4:AD$1858,'Val-Vol (2)'!$A$4:$A$1858,$D1615,'Val-Vol (2)'!$V$4:$V$1858,$V1615)/SUMIFS('[6]Comp2016-2017 (3)'!$G$5:$G$289,'[6]Comp2016-2017 (3)'!$A$5:$A$289,$D1615,'[6]Comp2016-2017 (3)'!$R$5:$R$289,$V1615)*$AB1615))</f>
        <v/>
      </c>
      <c r="AE1615" s="232">
        <f>IF($W1615=AE$3,$AB1615,IF(NOT($W1615=0),"",SUMIFS('Val-Vol (2)'!AE$4:AE$1858,'Val-Vol (2)'!$A$4:$A$1858,$D1615,'Val-Vol (2)'!$V$4:$V$1858,$V1615)/SUMIFS('[6]Comp2016-2017 (3)'!$G$5:$G$289,'[6]Comp2016-2017 (3)'!$A$5:$A$289,$D1615,'[6]Comp2016-2017 (3)'!$R$5:$R$289,$V1615)*$AB1615))</f>
        <v/>
      </c>
      <c r="AF1615" s="232">
        <f>IF($W1615=AF$3,$AB1615,IF(NOT($W1615=0),"",SUMIFS('Val-Vol (2)'!AF$4:AF$1858,'Val-Vol (2)'!$A$4:$A$1858,$D1615,'Val-Vol (2)'!$V$4:$V$1858,$V1615)/SUMIFS('[6]Comp2016-2017 (3)'!$G$5:$G$289,'[6]Comp2016-2017 (3)'!$A$5:$A$289,$D1615,'[6]Comp2016-2017 (3)'!$R$5:$R$289,$V1615)*$AB1615))</f>
        <v/>
      </c>
      <c r="AG1615" s="232">
        <f>IF($W1615=AG$3,$AB1615,IF(NOT($W1615=0),"",SUMIFS('Val-Vol (2)'!AG$4:AG$1858,'Val-Vol (2)'!$A$4:$A$1858,$D1615,'Val-Vol (2)'!$V$4:$V$1858,$V1615)/SUMIFS('[6]Comp2016-2017 (3)'!$G$5:$G$289,'[6]Comp2016-2017 (3)'!$A$5:$A$289,$D1615,'[6]Comp2016-2017 (3)'!$R$5:$R$289,$V1615)*$AB1615))</f>
        <v/>
      </c>
      <c r="AH1615" s="232">
        <f>IF($W1615=AH$3,$AB1615,IF(NOT($W1615=0),"",SUMIFS('Val-Vol (2)'!AH$4:AH$1858,'Val-Vol (2)'!$A$4:$A$1858,$D1615,'Val-Vol (2)'!$V$4:$V$1858,$V1615)/SUMIFS('[6]Comp2016-2017 (3)'!$G$5:$G$289,'[6]Comp2016-2017 (3)'!$A$5:$A$289,$D1615,'[6]Comp2016-2017 (3)'!$R$5:$R$289,$V1615)*$AB1615))</f>
        <v/>
      </c>
      <c r="AI1615" s="232">
        <f>IF($W1615=AI$3,$AB1615,IF(NOT($W1615=0),"",SUMIFS('Val-Vol (2)'!AI$4:AI$1858,'Val-Vol (2)'!$A$4:$A$1858,$D1615,'Val-Vol (2)'!$V$4:$V$1858,$V1615)/SUMIFS('[6]Comp2016-2017 (3)'!$G$5:$G$289,'[6]Comp2016-2017 (3)'!$A$5:$A$289,$D1615,'[6]Comp2016-2017 (3)'!$R$5:$R$289,$V1615)*$AB1615))</f>
        <v/>
      </c>
      <c r="AJ1615" s="232">
        <f>IF($W1615=AJ$3,$AB1615,IF(NOT($W1615=0),"",SUMIFS('Val-Vol (2)'!AJ$4:AJ$1858,'Val-Vol (2)'!$A$4:$A$1858,$D1615,'Val-Vol (2)'!$V$4:$V$1858,$V1615)/SUMIFS('[6]Comp2016-2017 (3)'!$G$5:$G$289,'[6]Comp2016-2017 (3)'!$A$5:$A$289,$D1615,'[6]Comp2016-2017 (3)'!$R$5:$R$289,$V1615)*$AB1615))</f>
        <v/>
      </c>
      <c r="AK1615" s="232">
        <f>SUM(AC1615:AJ1615)-AB1615</f>
        <v/>
      </c>
      <c r="AL1615" s="228">
        <f>IF(A1615=D1615,"remplir à la main","")</f>
        <v/>
      </c>
      <c r="AM1615" s="228">
        <f>VLOOKUP(A1615,'[6]Table corresp.'!$M$4:$U$63,8,FALSE)</f>
        <v/>
      </c>
      <c r="AN1615" s="228">
        <f>VLOOKUP(D1615,'[6]Table corresp.'!$M$4:$U$63,9,FALSE)</f>
        <v/>
      </c>
    </row>
    <row r="1616">
      <c r="A1616" s="179" t="inlineStr">
        <is>
          <t>12 - Sciages bruts de sapin-épicéa</t>
        </is>
      </c>
      <c r="B1616" s="179">
        <f>VLOOKUP(LEFT(A1616,3),'[6]Table corresp.'!$A$4:$D$63,3,FALSE)</f>
        <v/>
      </c>
      <c r="C1616" s="179">
        <f>VLOOKUP(A1616,'[6]Table corresp.'!$M$4:$P$63,4,FALSE)</f>
        <v/>
      </c>
      <c r="D1616" s="179" t="inlineStr">
        <is>
          <t>52 - Génie civil</t>
        </is>
      </c>
      <c r="E1616" s="179">
        <f>VLOOKUP(LEFT(D1616,3),'[6]Table corresp.'!$A$4:$D$63,4,FALSE)</f>
        <v/>
      </c>
      <c r="F1616" s="179">
        <f>LEFT(A1616,3)&amp;" - "&amp;LEFT(D1616,3)</f>
        <v/>
      </c>
      <c r="G1616" s="227" t="n">
        <v>10321.0682534316</v>
      </c>
      <c r="H1616" s="227" t="n">
        <v>309.614150454051</v>
      </c>
      <c r="I1616" s="227" t="n">
        <v>10630.6824038856</v>
      </c>
      <c r="J1616" s="227" t="n">
        <v>109.9326051515193</v>
      </c>
      <c r="K1616" s="227" t="n">
        <v>3.015804196068561</v>
      </c>
      <c r="L1616" s="227" t="n">
        <v>112.9484093475879</v>
      </c>
      <c r="M1616" s="227" t="n"/>
      <c r="N1616" s="227" t="n"/>
      <c r="O1616" s="227" t="n"/>
      <c r="P1616" s="227" t="n"/>
      <c r="Q1616" s="227" t="n"/>
      <c r="R1616" s="227" t="n"/>
      <c r="S1616" s="227" t="n"/>
      <c r="T1616" s="228">
        <f>VLOOKUP(A1616,'[6]Groupe de branches'!$Z$27:$AM$86,14,FALSE)</f>
        <v/>
      </c>
      <c r="U1616" s="228">
        <f>VLOOKUP(D1616,'[6]Groupe de branches'!$Z$27:$AM$86,14,FALSE)</f>
        <v/>
      </c>
      <c r="V1616" s="228" t="n">
        <v>2020</v>
      </c>
      <c r="W1616" s="228">
        <f>VLOOKUP(D1616,'[6]Table corresp.'!$M$4:$S$63,7,FALSE)</f>
        <v/>
      </c>
      <c r="X1616" s="229">
        <f>IFERROR(G1616/SUMIFS('[6]Comp2016-2017 (3)'!$I$5:$I$289,'[6]Comp2016-2017 (3)'!$A$5:$A$289,A1616,'[6]Comp2016-2017 (3)'!$R$5:$R$289,V1616),0)</f>
        <v/>
      </c>
      <c r="Y1616" s="230">
        <f>IF(RIGHT(F1616,3)="Exp",VLOOKUP(F1616,#REF!,2,FALSE),VLOOKUP(F1616,#REF!,9,FALSE))</f>
        <v/>
      </c>
      <c r="Z1616" s="231">
        <f>IFERROR(Y1616/SUMIFS($Y$4:$Y$1858,$V$4:$V$1858,V1616,$A$4:$A$1858,A1616),"")</f>
        <v/>
      </c>
      <c r="AA1616" s="231">
        <f>X1616*Z1616</f>
        <v/>
      </c>
      <c r="AB1616" s="232">
        <f>IFERROR(SUMIFS('[6]Comp2016-2017 (3)'!$G$5:$G$289,'[6]Comp2016-2017 (3)'!$A$5:$A$289,A1616,'[6]Comp2016-2017 (3)'!$R$5:$R$289,V1616)*AA1616/SUMIFS($AA$4:$AA$1858,$A$4:$A$1858,A1616,$V$4:$V$1858,V1616),0)</f>
        <v/>
      </c>
      <c r="AC1616" s="232">
        <f>IF($W1616=AC$3,$AB1616,IF(NOT($W1616=0),"",SUMIFS('Val-Vol (2)'!AC$4:AC$1858,'Val-Vol (2)'!$A$4:$A$1858,$D1616,'Val-Vol (2)'!$V$4:$V$1858,$V1616)/SUMIFS('[6]Comp2016-2017 (3)'!$G$5:$G$289,'[6]Comp2016-2017 (3)'!$A$5:$A$289,$D1616,'[6]Comp2016-2017 (3)'!$R$5:$R$289,$V1616)*$AB1616))</f>
        <v/>
      </c>
      <c r="AD1616" s="232">
        <f>IF($W1616=AD$3,$AB1616,IF(NOT($W1616=0),"",SUMIFS('Val-Vol (2)'!AD$4:AD$1858,'Val-Vol (2)'!$A$4:$A$1858,$D1616,'Val-Vol (2)'!$V$4:$V$1858,$V1616)/SUMIFS('[6]Comp2016-2017 (3)'!$G$5:$G$289,'[6]Comp2016-2017 (3)'!$A$5:$A$289,$D1616,'[6]Comp2016-2017 (3)'!$R$5:$R$289,$V1616)*$AB1616))</f>
        <v/>
      </c>
      <c r="AE1616" s="232">
        <f>IF($W1616=AE$3,$AB1616,IF(NOT($W1616=0),"",SUMIFS('Val-Vol (2)'!AE$4:AE$1858,'Val-Vol (2)'!$A$4:$A$1858,$D1616,'Val-Vol (2)'!$V$4:$V$1858,$V1616)/SUMIFS('[6]Comp2016-2017 (3)'!$G$5:$G$289,'[6]Comp2016-2017 (3)'!$A$5:$A$289,$D1616,'[6]Comp2016-2017 (3)'!$R$5:$R$289,$V1616)*$AB1616))</f>
        <v/>
      </c>
      <c r="AF1616" s="232">
        <f>IF($W1616=AF$3,$AB1616,IF(NOT($W1616=0),"",SUMIFS('Val-Vol (2)'!AF$4:AF$1858,'Val-Vol (2)'!$A$4:$A$1858,$D1616,'Val-Vol (2)'!$V$4:$V$1858,$V1616)/SUMIFS('[6]Comp2016-2017 (3)'!$G$5:$G$289,'[6]Comp2016-2017 (3)'!$A$5:$A$289,$D1616,'[6]Comp2016-2017 (3)'!$R$5:$R$289,$V1616)*$AB1616))</f>
        <v/>
      </c>
      <c r="AG1616" s="232">
        <f>IF($W1616=AG$3,$AB1616,IF(NOT($W1616=0),"",SUMIFS('Val-Vol (2)'!AG$4:AG$1858,'Val-Vol (2)'!$A$4:$A$1858,$D1616,'Val-Vol (2)'!$V$4:$V$1858,$V1616)/SUMIFS('[6]Comp2016-2017 (3)'!$G$5:$G$289,'[6]Comp2016-2017 (3)'!$A$5:$A$289,$D1616,'[6]Comp2016-2017 (3)'!$R$5:$R$289,$V1616)*$AB1616))</f>
        <v/>
      </c>
      <c r="AH1616" s="232">
        <f>IF($W1616=AH$3,$AB1616,IF(NOT($W1616=0),"",SUMIFS('Val-Vol (2)'!AH$4:AH$1858,'Val-Vol (2)'!$A$4:$A$1858,$D1616,'Val-Vol (2)'!$V$4:$V$1858,$V1616)/SUMIFS('[6]Comp2016-2017 (3)'!$G$5:$G$289,'[6]Comp2016-2017 (3)'!$A$5:$A$289,$D1616,'[6]Comp2016-2017 (3)'!$R$5:$R$289,$V1616)*$AB1616))</f>
        <v/>
      </c>
      <c r="AI1616" s="232">
        <f>IF($W1616=AI$3,$AB1616,IF(NOT($W1616=0),"",SUMIFS('Val-Vol (2)'!AI$4:AI$1858,'Val-Vol (2)'!$A$4:$A$1858,$D1616,'Val-Vol (2)'!$V$4:$V$1858,$V1616)/SUMIFS('[6]Comp2016-2017 (3)'!$G$5:$G$289,'[6]Comp2016-2017 (3)'!$A$5:$A$289,$D1616,'[6]Comp2016-2017 (3)'!$R$5:$R$289,$V1616)*$AB1616))</f>
        <v/>
      </c>
      <c r="AJ1616" s="232">
        <f>IF($W1616=AJ$3,$AB1616,IF(NOT($W1616=0),"",SUMIFS('Val-Vol (2)'!AJ$4:AJ$1858,'Val-Vol (2)'!$A$4:$A$1858,$D1616,'Val-Vol (2)'!$V$4:$V$1858,$V1616)/SUMIFS('[6]Comp2016-2017 (3)'!$G$5:$G$289,'[6]Comp2016-2017 (3)'!$A$5:$A$289,$D1616,'[6]Comp2016-2017 (3)'!$R$5:$R$289,$V1616)*$AB1616))</f>
        <v/>
      </c>
      <c r="AK1616" s="232">
        <f>SUM(AC1616:AJ1616)-AB1616</f>
        <v/>
      </c>
      <c r="AL1616" s="228">
        <f>IF(A1616=D1616,"remplir à la main","")</f>
        <v/>
      </c>
      <c r="AM1616" s="228">
        <f>VLOOKUP(A1616,'[6]Table corresp.'!$M$4:$U$63,8,FALSE)</f>
        <v/>
      </c>
      <c r="AN1616" s="228">
        <f>VLOOKUP(D1616,'[6]Table corresp.'!$M$4:$U$63,9,FALSE)</f>
        <v/>
      </c>
    </row>
    <row r="1617">
      <c r="A1617" s="179" t="inlineStr">
        <is>
          <t>12 - Sciages bruts de sapin-épicéa</t>
        </is>
      </c>
      <c r="B1617" s="179">
        <f>VLOOKUP(LEFT(A1617,3),'[6]Table corresp.'!$A$4:$D$63,3,FALSE)</f>
        <v/>
      </c>
      <c r="C1617" s="179">
        <f>VLOOKUP(A1617,'[6]Table corresp.'!$M$4:$P$63,4,FALSE)</f>
        <v/>
      </c>
      <c r="D1617" s="179" t="inlineStr">
        <is>
          <t>53 - Travaux d'isolation</t>
        </is>
      </c>
      <c r="E1617" s="179">
        <f>VLOOKUP(LEFT(D1617,3),'[6]Table corresp.'!$A$4:$D$63,4,FALSE)</f>
        <v/>
      </c>
      <c r="F1617" s="179">
        <f>LEFT(A1617,3)&amp;" - "&amp;LEFT(D1617,3)</f>
        <v/>
      </c>
      <c r="G1617" s="227" t="n">
        <v>92.2504292322523</v>
      </c>
      <c r="H1617" s="227" t="n">
        <v>312.56850637971</v>
      </c>
      <c r="I1617" s="227" t="n">
        <v>404.818935611962</v>
      </c>
      <c r="J1617" s="227" t="n">
        <v>0.873409161216365</v>
      </c>
      <c r="K1617" s="227" t="n">
        <v>3.805726465168086</v>
      </c>
      <c r="L1617" s="227" t="n">
        <v>4.679135626384451</v>
      </c>
      <c r="M1617" s="227" t="n"/>
      <c r="N1617" s="227" t="n"/>
      <c r="O1617" s="227" t="n"/>
      <c r="P1617" s="227" t="n"/>
      <c r="Q1617" s="227" t="n"/>
      <c r="R1617" s="227" t="n"/>
      <c r="S1617" s="227" t="n"/>
      <c r="T1617" s="228">
        <f>VLOOKUP(A1617,'[6]Groupe de branches'!$Z$27:$AM$86,14,FALSE)</f>
        <v/>
      </c>
      <c r="U1617" s="228">
        <f>VLOOKUP(D1617,'[6]Groupe de branches'!$Z$27:$AM$86,14,FALSE)</f>
        <v/>
      </c>
      <c r="V1617" s="228" t="n">
        <v>2020</v>
      </c>
      <c r="W1617" s="228">
        <f>VLOOKUP(D1617,'[6]Table corresp.'!$M$4:$S$63,7,FALSE)</f>
        <v/>
      </c>
      <c r="X1617" s="229">
        <f>IFERROR(G1617/SUMIFS('[6]Comp2016-2017 (3)'!$I$5:$I$289,'[6]Comp2016-2017 (3)'!$A$5:$A$289,A1617,'[6]Comp2016-2017 (3)'!$R$5:$R$289,V1617),0)</f>
        <v/>
      </c>
      <c r="Y1617" s="230">
        <f>IF(RIGHT(F1617,3)="Exp",VLOOKUP(F1617,#REF!,2,FALSE),VLOOKUP(F1617,#REF!,9,FALSE))</f>
        <v/>
      </c>
      <c r="Z1617" s="231">
        <f>IFERROR(Y1617/SUMIFS($Y$4:$Y$1858,$V$4:$V$1858,V1617,$A$4:$A$1858,A1617),"")</f>
        <v/>
      </c>
      <c r="AA1617" s="231">
        <f>X1617*Z1617</f>
        <v/>
      </c>
      <c r="AB1617" s="232">
        <f>IFERROR(SUMIFS('[6]Comp2016-2017 (3)'!$G$5:$G$289,'[6]Comp2016-2017 (3)'!$A$5:$A$289,A1617,'[6]Comp2016-2017 (3)'!$R$5:$R$289,V1617)*AA1617/SUMIFS($AA$4:$AA$1858,$A$4:$A$1858,A1617,$V$4:$V$1858,V1617),0)</f>
        <v/>
      </c>
      <c r="AC1617" s="232">
        <f>IF($W1617=AC$3,$AB1617,IF(NOT($W1617=0),"",SUMIFS('Val-Vol (2)'!AC$4:AC$1858,'Val-Vol (2)'!$A$4:$A$1858,$D1617,'Val-Vol (2)'!$V$4:$V$1858,$V1617)/SUMIFS('[6]Comp2016-2017 (3)'!$G$5:$G$289,'[6]Comp2016-2017 (3)'!$A$5:$A$289,$D1617,'[6]Comp2016-2017 (3)'!$R$5:$R$289,$V1617)*$AB1617))</f>
        <v/>
      </c>
      <c r="AD1617" s="232">
        <f>IF($W1617=AD$3,$AB1617,IF(NOT($W1617=0),"",SUMIFS('Val-Vol (2)'!AD$4:AD$1858,'Val-Vol (2)'!$A$4:$A$1858,$D1617,'Val-Vol (2)'!$V$4:$V$1858,$V1617)/SUMIFS('[6]Comp2016-2017 (3)'!$G$5:$G$289,'[6]Comp2016-2017 (3)'!$A$5:$A$289,$D1617,'[6]Comp2016-2017 (3)'!$R$5:$R$289,$V1617)*$AB1617))</f>
        <v/>
      </c>
      <c r="AE1617" s="232">
        <f>IF($W1617=AE$3,$AB1617,IF(NOT($W1617=0),"",SUMIFS('Val-Vol (2)'!AE$4:AE$1858,'Val-Vol (2)'!$A$4:$A$1858,$D1617,'Val-Vol (2)'!$V$4:$V$1858,$V1617)/SUMIFS('[6]Comp2016-2017 (3)'!$G$5:$G$289,'[6]Comp2016-2017 (3)'!$A$5:$A$289,$D1617,'[6]Comp2016-2017 (3)'!$R$5:$R$289,$V1617)*$AB1617))</f>
        <v/>
      </c>
      <c r="AF1617" s="232">
        <f>IF($W1617=AF$3,$AB1617,IF(NOT($W1617=0),"",SUMIFS('Val-Vol (2)'!AF$4:AF$1858,'Val-Vol (2)'!$A$4:$A$1858,$D1617,'Val-Vol (2)'!$V$4:$V$1858,$V1617)/SUMIFS('[6]Comp2016-2017 (3)'!$G$5:$G$289,'[6]Comp2016-2017 (3)'!$A$5:$A$289,$D1617,'[6]Comp2016-2017 (3)'!$R$5:$R$289,$V1617)*$AB1617))</f>
        <v/>
      </c>
      <c r="AG1617" s="232">
        <f>IF($W1617=AG$3,$AB1617,IF(NOT($W1617=0),"",SUMIFS('Val-Vol (2)'!AG$4:AG$1858,'Val-Vol (2)'!$A$4:$A$1858,$D1617,'Val-Vol (2)'!$V$4:$V$1858,$V1617)/SUMIFS('[6]Comp2016-2017 (3)'!$G$5:$G$289,'[6]Comp2016-2017 (3)'!$A$5:$A$289,$D1617,'[6]Comp2016-2017 (3)'!$R$5:$R$289,$V1617)*$AB1617))</f>
        <v/>
      </c>
      <c r="AH1617" s="232">
        <f>IF($W1617=AH$3,$AB1617,IF(NOT($W1617=0),"",SUMIFS('Val-Vol (2)'!AH$4:AH$1858,'Val-Vol (2)'!$A$4:$A$1858,$D1617,'Val-Vol (2)'!$V$4:$V$1858,$V1617)/SUMIFS('[6]Comp2016-2017 (3)'!$G$5:$G$289,'[6]Comp2016-2017 (3)'!$A$5:$A$289,$D1617,'[6]Comp2016-2017 (3)'!$R$5:$R$289,$V1617)*$AB1617))</f>
        <v/>
      </c>
      <c r="AI1617" s="232">
        <f>IF($W1617=AI$3,$AB1617,IF(NOT($W1617=0),"",SUMIFS('Val-Vol (2)'!AI$4:AI$1858,'Val-Vol (2)'!$A$4:$A$1858,$D1617,'Val-Vol (2)'!$V$4:$V$1858,$V1617)/SUMIFS('[6]Comp2016-2017 (3)'!$G$5:$G$289,'[6]Comp2016-2017 (3)'!$A$5:$A$289,$D1617,'[6]Comp2016-2017 (3)'!$R$5:$R$289,$V1617)*$AB1617))</f>
        <v/>
      </c>
      <c r="AJ1617" s="232">
        <f>IF($W1617=AJ$3,$AB1617,IF(NOT($W1617=0),"",SUMIFS('Val-Vol (2)'!AJ$4:AJ$1858,'Val-Vol (2)'!$A$4:$A$1858,$D1617,'Val-Vol (2)'!$V$4:$V$1858,$V1617)/SUMIFS('[6]Comp2016-2017 (3)'!$G$5:$G$289,'[6]Comp2016-2017 (3)'!$A$5:$A$289,$D1617,'[6]Comp2016-2017 (3)'!$R$5:$R$289,$V1617)*$AB1617))</f>
        <v/>
      </c>
      <c r="AK1617" s="232">
        <f>SUM(AC1617:AJ1617)-AB1617</f>
        <v/>
      </c>
      <c r="AL1617" s="228">
        <f>IF(A1617=D1617,"remplir à la main","")</f>
        <v/>
      </c>
      <c r="AM1617" s="228">
        <f>VLOOKUP(A1617,'[6]Table corresp.'!$M$4:$U$63,8,FALSE)</f>
        <v/>
      </c>
      <c r="AN1617" s="228">
        <f>VLOOKUP(D1617,'[6]Table corresp.'!$M$4:$U$63,9,FALSE)</f>
        <v/>
      </c>
    </row>
    <row r="1618">
      <c r="A1618" s="179" t="inlineStr">
        <is>
          <t>12 - Sciages bruts de sapin-épicéa</t>
        </is>
      </c>
      <c r="B1618" s="179">
        <f>VLOOKUP(LEFT(A1618,3),'[6]Table corresp.'!$A$4:$D$63,3,FALSE)</f>
        <v/>
      </c>
      <c r="C1618" s="179">
        <f>VLOOKUP(A1618,'[6]Table corresp.'!$M$4:$P$63,4,FALSE)</f>
        <v/>
      </c>
      <c r="D1618" s="179" t="inlineStr">
        <is>
          <t>54 - Travaux de menuiserie bois</t>
        </is>
      </c>
      <c r="E1618" s="179">
        <f>VLOOKUP(LEFT(D1618,3),'[6]Table corresp.'!$A$4:$D$63,4,FALSE)</f>
        <v/>
      </c>
      <c r="F1618" s="179">
        <f>LEFT(A1618,3)&amp;" - "&amp;LEFT(D1618,3)</f>
        <v/>
      </c>
      <c r="G1618" s="227" t="n">
        <v>135842.169722181</v>
      </c>
      <c r="H1618" s="227" t="n">
        <v>8090.95168366806</v>
      </c>
      <c r="I1618" s="227" t="n">
        <v>143933.121405849</v>
      </c>
      <c r="J1618" s="227" t="n">
        <v>857.4182003074492</v>
      </c>
      <c r="K1618" s="227" t="n">
        <v>63.048090023044</v>
      </c>
      <c r="L1618" s="227" t="n">
        <v>920.4662903304932</v>
      </c>
      <c r="M1618" s="227" t="n"/>
      <c r="N1618" s="227" t="n"/>
      <c r="O1618" s="227" t="n"/>
      <c r="P1618" s="227" t="n"/>
      <c r="Q1618" s="227" t="n"/>
      <c r="R1618" s="227" t="n"/>
      <c r="S1618" s="227" t="n"/>
      <c r="T1618" s="228">
        <f>VLOOKUP(A1618,'[6]Groupe de branches'!$Z$27:$AM$86,14,FALSE)</f>
        <v/>
      </c>
      <c r="U1618" s="228">
        <f>VLOOKUP(D1618,'[6]Groupe de branches'!$Z$27:$AM$86,14,FALSE)</f>
        <v/>
      </c>
      <c r="V1618" s="228" t="n">
        <v>2020</v>
      </c>
      <c r="W1618" s="228">
        <f>VLOOKUP(D1618,'[6]Table corresp.'!$M$4:$S$63,7,FALSE)</f>
        <v/>
      </c>
      <c r="X1618" s="229">
        <f>IFERROR(G1618/SUMIFS('[6]Comp2016-2017 (3)'!$I$5:$I$289,'[6]Comp2016-2017 (3)'!$A$5:$A$289,A1618,'[6]Comp2016-2017 (3)'!$R$5:$R$289,V1618),0)</f>
        <v/>
      </c>
      <c r="Y1618" s="230">
        <f>IF(RIGHT(F1618,3)="Exp",VLOOKUP(F1618,#REF!,2,FALSE),VLOOKUP(F1618,#REF!,9,FALSE))</f>
        <v/>
      </c>
      <c r="Z1618" s="231">
        <f>IFERROR(Y1618/SUMIFS($Y$4:$Y$1858,$V$4:$V$1858,V1618,$A$4:$A$1858,A1618),"")</f>
        <v/>
      </c>
      <c r="AA1618" s="231">
        <f>X1618*Z1618</f>
        <v/>
      </c>
      <c r="AB1618" s="232">
        <f>IFERROR(SUMIFS('[6]Comp2016-2017 (3)'!$G$5:$G$289,'[6]Comp2016-2017 (3)'!$A$5:$A$289,A1618,'[6]Comp2016-2017 (3)'!$R$5:$R$289,V1618)*AA1618/SUMIFS($AA$4:$AA$1858,$A$4:$A$1858,A1618,$V$4:$V$1858,V1618),0)</f>
        <v/>
      </c>
      <c r="AC1618" s="232">
        <f>IF($W1618=AC$3,$AB1618,IF(NOT($W1618=0),"",SUMIFS('Val-Vol (2)'!AC$4:AC$1858,'Val-Vol (2)'!$A$4:$A$1858,$D1618,'Val-Vol (2)'!$V$4:$V$1858,$V1618)/SUMIFS('[6]Comp2016-2017 (3)'!$G$5:$G$289,'[6]Comp2016-2017 (3)'!$A$5:$A$289,$D1618,'[6]Comp2016-2017 (3)'!$R$5:$R$289,$V1618)*$AB1618))</f>
        <v/>
      </c>
      <c r="AD1618" s="232">
        <f>IF($W1618=AD$3,$AB1618,IF(NOT($W1618=0),"",SUMIFS('Val-Vol (2)'!AD$4:AD$1858,'Val-Vol (2)'!$A$4:$A$1858,$D1618,'Val-Vol (2)'!$V$4:$V$1858,$V1618)/SUMIFS('[6]Comp2016-2017 (3)'!$G$5:$G$289,'[6]Comp2016-2017 (3)'!$A$5:$A$289,$D1618,'[6]Comp2016-2017 (3)'!$R$5:$R$289,$V1618)*$AB1618))</f>
        <v/>
      </c>
      <c r="AE1618" s="232">
        <f>IF($W1618=AE$3,$AB1618,IF(NOT($W1618=0),"",SUMIFS('Val-Vol (2)'!AE$4:AE$1858,'Val-Vol (2)'!$A$4:$A$1858,$D1618,'Val-Vol (2)'!$V$4:$V$1858,$V1618)/SUMIFS('[6]Comp2016-2017 (3)'!$G$5:$G$289,'[6]Comp2016-2017 (3)'!$A$5:$A$289,$D1618,'[6]Comp2016-2017 (3)'!$R$5:$R$289,$V1618)*$AB1618))</f>
        <v/>
      </c>
      <c r="AF1618" s="232">
        <f>IF($W1618=AF$3,$AB1618,IF(NOT($W1618=0),"",SUMIFS('Val-Vol (2)'!AF$4:AF$1858,'Val-Vol (2)'!$A$4:$A$1858,$D1618,'Val-Vol (2)'!$V$4:$V$1858,$V1618)/SUMIFS('[6]Comp2016-2017 (3)'!$G$5:$G$289,'[6]Comp2016-2017 (3)'!$A$5:$A$289,$D1618,'[6]Comp2016-2017 (3)'!$R$5:$R$289,$V1618)*$AB1618))</f>
        <v/>
      </c>
      <c r="AG1618" s="232">
        <f>IF($W1618=AG$3,$AB1618,IF(NOT($W1618=0),"",SUMIFS('Val-Vol (2)'!AG$4:AG$1858,'Val-Vol (2)'!$A$4:$A$1858,$D1618,'Val-Vol (2)'!$V$4:$V$1858,$V1618)/SUMIFS('[6]Comp2016-2017 (3)'!$G$5:$G$289,'[6]Comp2016-2017 (3)'!$A$5:$A$289,$D1618,'[6]Comp2016-2017 (3)'!$R$5:$R$289,$V1618)*$AB1618))</f>
        <v/>
      </c>
      <c r="AH1618" s="232">
        <f>IF($W1618=AH$3,$AB1618,IF(NOT($W1618=0),"",SUMIFS('Val-Vol (2)'!AH$4:AH$1858,'Val-Vol (2)'!$A$4:$A$1858,$D1618,'Val-Vol (2)'!$V$4:$V$1858,$V1618)/SUMIFS('[6]Comp2016-2017 (3)'!$G$5:$G$289,'[6]Comp2016-2017 (3)'!$A$5:$A$289,$D1618,'[6]Comp2016-2017 (3)'!$R$5:$R$289,$V1618)*$AB1618))</f>
        <v/>
      </c>
      <c r="AI1618" s="232">
        <f>IF($W1618=AI$3,$AB1618,IF(NOT($W1618=0),"",SUMIFS('Val-Vol (2)'!AI$4:AI$1858,'Val-Vol (2)'!$A$4:$A$1858,$D1618,'Val-Vol (2)'!$V$4:$V$1858,$V1618)/SUMIFS('[6]Comp2016-2017 (3)'!$G$5:$G$289,'[6]Comp2016-2017 (3)'!$A$5:$A$289,$D1618,'[6]Comp2016-2017 (3)'!$R$5:$R$289,$V1618)*$AB1618))</f>
        <v/>
      </c>
      <c r="AJ1618" s="232">
        <f>IF($W1618=AJ$3,$AB1618,IF(NOT($W1618=0),"",SUMIFS('Val-Vol (2)'!AJ$4:AJ$1858,'Val-Vol (2)'!$A$4:$A$1858,$D1618,'Val-Vol (2)'!$V$4:$V$1858,$V1618)/SUMIFS('[6]Comp2016-2017 (3)'!$G$5:$G$289,'[6]Comp2016-2017 (3)'!$A$5:$A$289,$D1618,'[6]Comp2016-2017 (3)'!$R$5:$R$289,$V1618)*$AB1618))</f>
        <v/>
      </c>
      <c r="AK1618" s="232">
        <f>SUM(AC1618:AJ1618)-AB1618</f>
        <v/>
      </c>
      <c r="AL1618" s="228">
        <f>IF(A1618=D1618,"remplir à la main","")</f>
        <v/>
      </c>
      <c r="AM1618" s="228">
        <f>VLOOKUP(A1618,'[6]Table corresp.'!$M$4:$U$63,8,FALSE)</f>
        <v/>
      </c>
      <c r="AN1618" s="228">
        <f>VLOOKUP(D1618,'[6]Table corresp.'!$M$4:$U$63,9,FALSE)</f>
        <v/>
      </c>
    </row>
    <row r="1619">
      <c r="A1619" s="179" t="inlineStr">
        <is>
          <t>12 - Sciages bruts de sapin-épicéa</t>
        </is>
      </c>
      <c r="B1619" s="179">
        <f>VLOOKUP(LEFT(A1619,3),'[6]Table corresp.'!$A$4:$D$63,3,FALSE)</f>
        <v/>
      </c>
      <c r="C1619" s="179">
        <f>VLOOKUP(A1619,'[6]Table corresp.'!$M$4:$P$63,4,FALSE)</f>
        <v/>
      </c>
      <c r="D1619" s="179" t="inlineStr">
        <is>
          <t>55 - Agencement de lieux de vente</t>
        </is>
      </c>
      <c r="E1619" s="179">
        <f>VLOOKUP(LEFT(D1619,3),'[6]Table corresp.'!$A$4:$D$63,4,FALSE)</f>
        <v/>
      </c>
      <c r="F1619" s="179">
        <f>LEFT(A1619,3)&amp;" - "&amp;LEFT(D1619,3)</f>
        <v/>
      </c>
      <c r="G1619" s="227" t="n">
        <v>5554.7941482431</v>
      </c>
      <c r="H1619" s="227" t="n">
        <v>6097.79470741807</v>
      </c>
      <c r="I1619" s="227" t="n">
        <v>11652.5888556612</v>
      </c>
      <c r="J1619" s="227" t="n">
        <v>35.06114199593249</v>
      </c>
      <c r="K1619" s="227" t="n">
        <v>47.51657464861317</v>
      </c>
      <c r="L1619" s="227" t="n">
        <v>82.57771664454566</v>
      </c>
      <c r="M1619" s="227" t="n"/>
      <c r="N1619" s="227" t="n"/>
      <c r="O1619" s="227" t="n"/>
      <c r="P1619" s="227" t="n"/>
      <c r="Q1619" s="227" t="n"/>
      <c r="R1619" s="227" t="n"/>
      <c r="S1619" s="227" t="n"/>
      <c r="T1619" s="228">
        <f>VLOOKUP(A1619,'[6]Groupe de branches'!$Z$27:$AM$86,14,FALSE)</f>
        <v/>
      </c>
      <c r="U1619" s="228">
        <f>VLOOKUP(D1619,'[6]Groupe de branches'!$Z$27:$AM$86,14,FALSE)</f>
        <v/>
      </c>
      <c r="V1619" s="228" t="n">
        <v>2020</v>
      </c>
      <c r="W1619" s="228">
        <f>VLOOKUP(D1619,'[6]Table corresp.'!$M$4:$S$63,7,FALSE)</f>
        <v/>
      </c>
      <c r="X1619" s="229">
        <f>IFERROR(G1619/SUMIFS('[6]Comp2016-2017 (3)'!$I$5:$I$289,'[6]Comp2016-2017 (3)'!$A$5:$A$289,A1619,'[6]Comp2016-2017 (3)'!$R$5:$R$289,V1619),0)</f>
        <v/>
      </c>
      <c r="Y1619" s="230">
        <f>IF(RIGHT(F1619,3)="Exp",VLOOKUP(F1619,#REF!,2,FALSE),VLOOKUP(F1619,#REF!,9,FALSE))</f>
        <v/>
      </c>
      <c r="Z1619" s="231">
        <f>IFERROR(Y1619/SUMIFS($Y$4:$Y$1858,$V$4:$V$1858,V1619,$A$4:$A$1858,A1619),"")</f>
        <v/>
      </c>
      <c r="AA1619" s="231">
        <f>X1619*Z1619</f>
        <v/>
      </c>
      <c r="AB1619" s="232">
        <f>IFERROR(SUMIFS('[6]Comp2016-2017 (3)'!$G$5:$G$289,'[6]Comp2016-2017 (3)'!$A$5:$A$289,A1619,'[6]Comp2016-2017 (3)'!$R$5:$R$289,V1619)*AA1619/SUMIFS($AA$4:$AA$1858,$A$4:$A$1858,A1619,$V$4:$V$1858,V1619),0)</f>
        <v/>
      </c>
      <c r="AC1619" s="232">
        <f>IF($W1619=AC$3,$AB1619,IF(NOT($W1619=0),"",SUMIFS('Val-Vol (2)'!AC$4:AC$1858,'Val-Vol (2)'!$A$4:$A$1858,$D1619,'Val-Vol (2)'!$V$4:$V$1858,$V1619)/SUMIFS('[6]Comp2016-2017 (3)'!$G$5:$G$289,'[6]Comp2016-2017 (3)'!$A$5:$A$289,$D1619,'[6]Comp2016-2017 (3)'!$R$5:$R$289,$V1619)*$AB1619))</f>
        <v/>
      </c>
      <c r="AD1619" s="232">
        <f>IF($W1619=AD$3,$AB1619,IF(NOT($W1619=0),"",SUMIFS('Val-Vol (2)'!AD$4:AD$1858,'Val-Vol (2)'!$A$4:$A$1858,$D1619,'Val-Vol (2)'!$V$4:$V$1858,$V1619)/SUMIFS('[6]Comp2016-2017 (3)'!$G$5:$G$289,'[6]Comp2016-2017 (3)'!$A$5:$A$289,$D1619,'[6]Comp2016-2017 (3)'!$R$5:$R$289,$V1619)*$AB1619))</f>
        <v/>
      </c>
      <c r="AE1619" s="232">
        <f>IF($W1619=AE$3,$AB1619,IF(NOT($W1619=0),"",SUMIFS('Val-Vol (2)'!AE$4:AE$1858,'Val-Vol (2)'!$A$4:$A$1858,$D1619,'Val-Vol (2)'!$V$4:$V$1858,$V1619)/SUMIFS('[6]Comp2016-2017 (3)'!$G$5:$G$289,'[6]Comp2016-2017 (3)'!$A$5:$A$289,$D1619,'[6]Comp2016-2017 (3)'!$R$5:$R$289,$V1619)*$AB1619))</f>
        <v/>
      </c>
      <c r="AF1619" s="232">
        <f>IF($W1619=AF$3,$AB1619,IF(NOT($W1619=0),"",SUMIFS('Val-Vol (2)'!AF$4:AF$1858,'Val-Vol (2)'!$A$4:$A$1858,$D1619,'Val-Vol (2)'!$V$4:$V$1858,$V1619)/SUMIFS('[6]Comp2016-2017 (3)'!$G$5:$G$289,'[6]Comp2016-2017 (3)'!$A$5:$A$289,$D1619,'[6]Comp2016-2017 (3)'!$R$5:$R$289,$V1619)*$AB1619))</f>
        <v/>
      </c>
      <c r="AG1619" s="232">
        <f>IF($W1619=AG$3,$AB1619,IF(NOT($W1619=0),"",SUMIFS('Val-Vol (2)'!AG$4:AG$1858,'Val-Vol (2)'!$A$4:$A$1858,$D1619,'Val-Vol (2)'!$V$4:$V$1858,$V1619)/SUMIFS('[6]Comp2016-2017 (3)'!$G$5:$G$289,'[6]Comp2016-2017 (3)'!$A$5:$A$289,$D1619,'[6]Comp2016-2017 (3)'!$R$5:$R$289,$V1619)*$AB1619))</f>
        <v/>
      </c>
      <c r="AH1619" s="232">
        <f>IF($W1619=AH$3,$AB1619,IF(NOT($W1619=0),"",SUMIFS('Val-Vol (2)'!AH$4:AH$1858,'Val-Vol (2)'!$A$4:$A$1858,$D1619,'Val-Vol (2)'!$V$4:$V$1858,$V1619)/SUMIFS('[6]Comp2016-2017 (3)'!$G$5:$G$289,'[6]Comp2016-2017 (3)'!$A$5:$A$289,$D1619,'[6]Comp2016-2017 (3)'!$R$5:$R$289,$V1619)*$AB1619))</f>
        <v/>
      </c>
      <c r="AI1619" s="232">
        <f>IF($W1619=AI$3,$AB1619,IF(NOT($W1619=0),"",SUMIFS('Val-Vol (2)'!AI$4:AI$1858,'Val-Vol (2)'!$A$4:$A$1858,$D1619,'Val-Vol (2)'!$V$4:$V$1858,$V1619)/SUMIFS('[6]Comp2016-2017 (3)'!$G$5:$G$289,'[6]Comp2016-2017 (3)'!$A$5:$A$289,$D1619,'[6]Comp2016-2017 (3)'!$R$5:$R$289,$V1619)*$AB1619))</f>
        <v/>
      </c>
      <c r="AJ1619" s="232">
        <f>IF($W1619=AJ$3,$AB1619,IF(NOT($W1619=0),"",SUMIFS('Val-Vol (2)'!AJ$4:AJ$1858,'Val-Vol (2)'!$A$4:$A$1858,$D1619,'Val-Vol (2)'!$V$4:$V$1858,$V1619)/SUMIFS('[6]Comp2016-2017 (3)'!$G$5:$G$289,'[6]Comp2016-2017 (3)'!$A$5:$A$289,$D1619,'[6]Comp2016-2017 (3)'!$R$5:$R$289,$V1619)*$AB1619))</f>
        <v/>
      </c>
      <c r="AK1619" s="232">
        <f>SUM(AC1619:AJ1619)-AB1619</f>
        <v/>
      </c>
      <c r="AL1619" s="228">
        <f>IF(A1619=D1619,"remplir à la main","")</f>
        <v/>
      </c>
      <c r="AM1619" s="228">
        <f>VLOOKUP(A1619,'[6]Table corresp.'!$M$4:$U$63,8,FALSE)</f>
        <v/>
      </c>
      <c r="AN1619" s="228">
        <f>VLOOKUP(D1619,'[6]Table corresp.'!$M$4:$U$63,9,FALSE)</f>
        <v/>
      </c>
    </row>
    <row r="1620">
      <c r="A1620" s="179" t="inlineStr">
        <is>
          <t>12 - Sciages bruts de sapin-épicéa</t>
        </is>
      </c>
      <c r="B1620" s="179">
        <f>VLOOKUP(LEFT(A1620,3),'[6]Table corresp.'!$A$4:$D$63,3,FALSE)</f>
        <v/>
      </c>
      <c r="C1620" s="179">
        <f>VLOOKUP(A1620,'[6]Table corresp.'!$M$4:$P$63,4,FALSE)</f>
        <v/>
      </c>
      <c r="D1620" s="179" t="inlineStr">
        <is>
          <t>56 - Travaux de revêtement des sols et des murs</t>
        </is>
      </c>
      <c r="E1620" s="179">
        <f>VLOOKUP(LEFT(D1620,3),'[6]Table corresp.'!$A$4:$D$63,4,FALSE)</f>
        <v/>
      </c>
      <c r="F1620" s="179">
        <f>LEFT(A1620,3)&amp;" - "&amp;LEFT(D1620,3)</f>
        <v/>
      </c>
      <c r="G1620" s="227" t="n">
        <v>9715.966924464259</v>
      </c>
      <c r="H1620" s="227" t="n">
        <v>2065.59461476681</v>
      </c>
      <c r="I1620" s="227" t="n">
        <v>11781.5615392311</v>
      </c>
      <c r="J1620" s="227" t="n">
        <v>82.79000036394278</v>
      </c>
      <c r="K1620" s="227" t="n">
        <v>21.17892084799189</v>
      </c>
      <c r="L1620" s="227" t="n">
        <v>103.9689212119347</v>
      </c>
      <c r="M1620" s="227" t="n"/>
      <c r="N1620" s="227" t="n"/>
      <c r="O1620" s="227" t="n"/>
      <c r="P1620" s="227" t="n"/>
      <c r="Q1620" s="227" t="n"/>
      <c r="R1620" s="227" t="n"/>
      <c r="S1620" s="227" t="n"/>
      <c r="T1620" s="228">
        <f>VLOOKUP(A1620,'[6]Groupe de branches'!$Z$27:$AM$86,14,FALSE)</f>
        <v/>
      </c>
      <c r="U1620" s="228">
        <f>VLOOKUP(D1620,'[6]Groupe de branches'!$Z$27:$AM$86,14,FALSE)</f>
        <v/>
      </c>
      <c r="V1620" s="228" t="n">
        <v>2020</v>
      </c>
      <c r="W1620" s="228">
        <f>VLOOKUP(D1620,'[6]Table corresp.'!$M$4:$S$63,7,FALSE)</f>
        <v/>
      </c>
      <c r="X1620" s="229">
        <f>IFERROR(G1620/SUMIFS('[6]Comp2016-2017 (3)'!$I$5:$I$289,'[6]Comp2016-2017 (3)'!$A$5:$A$289,A1620,'[6]Comp2016-2017 (3)'!$R$5:$R$289,V1620),0)</f>
        <v/>
      </c>
      <c r="Y1620" s="230">
        <f>IF(RIGHT(F1620,3)="Exp",VLOOKUP(F1620,#REF!,2,FALSE),VLOOKUP(F1620,#REF!,9,FALSE))</f>
        <v/>
      </c>
      <c r="Z1620" s="231">
        <f>IFERROR(Y1620/SUMIFS($Y$4:$Y$1858,$V$4:$V$1858,V1620,$A$4:$A$1858,A1620),"")</f>
        <v/>
      </c>
      <c r="AA1620" s="231">
        <f>X1620*Z1620</f>
        <v/>
      </c>
      <c r="AB1620" s="232">
        <f>IFERROR(SUMIFS('[6]Comp2016-2017 (3)'!$G$5:$G$289,'[6]Comp2016-2017 (3)'!$A$5:$A$289,A1620,'[6]Comp2016-2017 (3)'!$R$5:$R$289,V1620)*AA1620/SUMIFS($AA$4:$AA$1858,$A$4:$A$1858,A1620,$V$4:$V$1858,V1620),0)</f>
        <v/>
      </c>
      <c r="AC1620" s="232">
        <f>IF($W1620=AC$3,$AB1620,IF(NOT($W1620=0),"",SUMIFS('Val-Vol (2)'!AC$4:AC$1858,'Val-Vol (2)'!$A$4:$A$1858,$D1620,'Val-Vol (2)'!$V$4:$V$1858,$V1620)/SUMIFS('[6]Comp2016-2017 (3)'!$G$5:$G$289,'[6]Comp2016-2017 (3)'!$A$5:$A$289,$D1620,'[6]Comp2016-2017 (3)'!$R$5:$R$289,$V1620)*$AB1620))</f>
        <v/>
      </c>
      <c r="AD1620" s="232">
        <f>IF($W1620=AD$3,$AB1620,IF(NOT($W1620=0),"",SUMIFS('Val-Vol (2)'!AD$4:AD$1858,'Val-Vol (2)'!$A$4:$A$1858,$D1620,'Val-Vol (2)'!$V$4:$V$1858,$V1620)/SUMIFS('[6]Comp2016-2017 (3)'!$G$5:$G$289,'[6]Comp2016-2017 (3)'!$A$5:$A$289,$D1620,'[6]Comp2016-2017 (3)'!$R$5:$R$289,$V1620)*$AB1620))</f>
        <v/>
      </c>
      <c r="AE1620" s="232">
        <f>IF($W1620=AE$3,$AB1620,IF(NOT($W1620=0),"",SUMIFS('Val-Vol (2)'!AE$4:AE$1858,'Val-Vol (2)'!$A$4:$A$1858,$D1620,'Val-Vol (2)'!$V$4:$V$1858,$V1620)/SUMIFS('[6]Comp2016-2017 (3)'!$G$5:$G$289,'[6]Comp2016-2017 (3)'!$A$5:$A$289,$D1620,'[6]Comp2016-2017 (3)'!$R$5:$R$289,$V1620)*$AB1620))</f>
        <v/>
      </c>
      <c r="AF1620" s="232">
        <f>IF($W1620=AF$3,$AB1620,IF(NOT($W1620=0),"",SUMIFS('Val-Vol (2)'!AF$4:AF$1858,'Val-Vol (2)'!$A$4:$A$1858,$D1620,'Val-Vol (2)'!$V$4:$V$1858,$V1620)/SUMIFS('[6]Comp2016-2017 (3)'!$G$5:$G$289,'[6]Comp2016-2017 (3)'!$A$5:$A$289,$D1620,'[6]Comp2016-2017 (3)'!$R$5:$R$289,$V1620)*$AB1620))</f>
        <v/>
      </c>
      <c r="AG1620" s="232">
        <f>IF($W1620=AG$3,$AB1620,IF(NOT($W1620=0),"",SUMIFS('Val-Vol (2)'!AG$4:AG$1858,'Val-Vol (2)'!$A$4:$A$1858,$D1620,'Val-Vol (2)'!$V$4:$V$1858,$V1620)/SUMIFS('[6]Comp2016-2017 (3)'!$G$5:$G$289,'[6]Comp2016-2017 (3)'!$A$5:$A$289,$D1620,'[6]Comp2016-2017 (3)'!$R$5:$R$289,$V1620)*$AB1620))</f>
        <v/>
      </c>
      <c r="AH1620" s="232">
        <f>IF($W1620=AH$3,$AB1620,IF(NOT($W1620=0),"",SUMIFS('Val-Vol (2)'!AH$4:AH$1858,'Val-Vol (2)'!$A$4:$A$1858,$D1620,'Val-Vol (2)'!$V$4:$V$1858,$V1620)/SUMIFS('[6]Comp2016-2017 (3)'!$G$5:$G$289,'[6]Comp2016-2017 (3)'!$A$5:$A$289,$D1620,'[6]Comp2016-2017 (3)'!$R$5:$R$289,$V1620)*$AB1620))</f>
        <v/>
      </c>
      <c r="AI1620" s="232">
        <f>IF($W1620=AI$3,$AB1620,IF(NOT($W1620=0),"",SUMIFS('Val-Vol (2)'!AI$4:AI$1858,'Val-Vol (2)'!$A$4:$A$1858,$D1620,'Val-Vol (2)'!$V$4:$V$1858,$V1620)/SUMIFS('[6]Comp2016-2017 (3)'!$G$5:$G$289,'[6]Comp2016-2017 (3)'!$A$5:$A$289,$D1620,'[6]Comp2016-2017 (3)'!$R$5:$R$289,$V1620)*$AB1620))</f>
        <v/>
      </c>
      <c r="AJ1620" s="232">
        <f>IF($W1620=AJ$3,$AB1620,IF(NOT($W1620=0),"",SUMIFS('Val-Vol (2)'!AJ$4:AJ$1858,'Val-Vol (2)'!$A$4:$A$1858,$D1620,'Val-Vol (2)'!$V$4:$V$1858,$V1620)/SUMIFS('[6]Comp2016-2017 (3)'!$G$5:$G$289,'[6]Comp2016-2017 (3)'!$A$5:$A$289,$D1620,'[6]Comp2016-2017 (3)'!$R$5:$R$289,$V1620)*$AB1620))</f>
        <v/>
      </c>
      <c r="AK1620" s="232">
        <f>SUM(AC1620:AJ1620)-AB1620</f>
        <v/>
      </c>
      <c r="AL1620" s="228">
        <f>IF(A1620=D1620,"remplir à la main","")</f>
        <v/>
      </c>
      <c r="AM1620" s="228">
        <f>VLOOKUP(A1620,'[6]Table corresp.'!$M$4:$U$63,8,FALSE)</f>
        <v/>
      </c>
      <c r="AN1620" s="228">
        <f>VLOOKUP(D1620,'[6]Table corresp.'!$M$4:$U$63,9,FALSE)</f>
        <v/>
      </c>
    </row>
    <row r="1621">
      <c r="A1621" s="179" t="inlineStr">
        <is>
          <t>12 - Sciages bruts de sapin-épicéa</t>
        </is>
      </c>
      <c r="B1621" s="179">
        <f>VLOOKUP(LEFT(A1621,3),'[6]Table corresp.'!$A$4:$D$63,3,FALSE)</f>
        <v/>
      </c>
      <c r="C1621" s="179">
        <f>VLOOKUP(A1621,'[6]Table corresp.'!$M$4:$P$63,4,FALSE)</f>
        <v/>
      </c>
      <c r="D1621" s="179" t="inlineStr">
        <is>
          <t>57 - Travaux de charpente</t>
        </is>
      </c>
      <c r="E1621" s="179">
        <f>VLOOKUP(LEFT(D1621,3),'[6]Table corresp.'!$A$4:$D$63,4,FALSE)</f>
        <v/>
      </c>
      <c r="F1621" s="179">
        <f>LEFT(A1621,3)&amp;" - "&amp;LEFT(D1621,3)</f>
        <v/>
      </c>
      <c r="G1621" s="227" t="n">
        <v>162267.283270126</v>
      </c>
      <c r="H1621" s="227" t="n">
        <v>35504.3019319247</v>
      </c>
      <c r="I1621" s="227" t="n">
        <v>197771.585202051</v>
      </c>
      <c r="J1621" s="227" t="n">
        <v>1626.686626545861</v>
      </c>
      <c r="K1621" s="227" t="n">
        <v>432.2881503791047</v>
      </c>
      <c r="L1621" s="227" t="n">
        <v>2058.974776924966</v>
      </c>
      <c r="M1621" s="227" t="n"/>
      <c r="N1621" s="227" t="n"/>
      <c r="O1621" s="227" t="n"/>
      <c r="P1621" s="227" t="n"/>
      <c r="Q1621" s="227" t="n"/>
      <c r="R1621" s="227" t="n"/>
      <c r="S1621" s="227" t="n"/>
      <c r="T1621" s="228">
        <f>VLOOKUP(A1621,'[6]Groupe de branches'!$Z$27:$AM$86,14,FALSE)</f>
        <v/>
      </c>
      <c r="U1621" s="228">
        <f>VLOOKUP(D1621,'[6]Groupe de branches'!$Z$27:$AM$86,14,FALSE)</f>
        <v/>
      </c>
      <c r="V1621" s="228" t="n">
        <v>2020</v>
      </c>
      <c r="W1621" s="228">
        <f>VLOOKUP(D1621,'[6]Table corresp.'!$M$4:$S$63,7,FALSE)</f>
        <v/>
      </c>
      <c r="X1621" s="229">
        <f>IFERROR(G1621/SUMIFS('[6]Comp2016-2017 (3)'!$I$5:$I$289,'[6]Comp2016-2017 (3)'!$A$5:$A$289,A1621,'[6]Comp2016-2017 (3)'!$R$5:$R$289,V1621),0)</f>
        <v/>
      </c>
      <c r="Y1621" s="230">
        <f>IF(RIGHT(F1621,3)="Exp",VLOOKUP(F1621,#REF!,2,FALSE),VLOOKUP(F1621,#REF!,9,FALSE))</f>
        <v/>
      </c>
      <c r="Z1621" s="231">
        <f>IFERROR(Y1621/SUMIFS($Y$4:$Y$1858,$V$4:$V$1858,V1621,$A$4:$A$1858,A1621),"")</f>
        <v/>
      </c>
      <c r="AA1621" s="231">
        <f>X1621*Z1621</f>
        <v/>
      </c>
      <c r="AB1621" s="232">
        <f>IFERROR(SUMIFS('[6]Comp2016-2017 (3)'!$G$5:$G$289,'[6]Comp2016-2017 (3)'!$A$5:$A$289,A1621,'[6]Comp2016-2017 (3)'!$R$5:$R$289,V1621)*AA1621/SUMIFS($AA$4:$AA$1858,$A$4:$A$1858,A1621,$V$4:$V$1858,V1621),0)</f>
        <v/>
      </c>
      <c r="AC1621" s="232">
        <f>IF($W1621=AC$3,$AB1621,IF(NOT($W1621=0),"",SUMIFS('Val-Vol (2)'!AC$4:AC$1858,'Val-Vol (2)'!$A$4:$A$1858,$D1621,'Val-Vol (2)'!$V$4:$V$1858,$V1621)/SUMIFS('[6]Comp2016-2017 (3)'!$G$5:$G$289,'[6]Comp2016-2017 (3)'!$A$5:$A$289,$D1621,'[6]Comp2016-2017 (3)'!$R$5:$R$289,$V1621)*$AB1621))</f>
        <v/>
      </c>
      <c r="AD1621" s="232">
        <f>IF($W1621=AD$3,$AB1621,IF(NOT($W1621=0),"",SUMIFS('Val-Vol (2)'!AD$4:AD$1858,'Val-Vol (2)'!$A$4:$A$1858,$D1621,'Val-Vol (2)'!$V$4:$V$1858,$V1621)/SUMIFS('[6]Comp2016-2017 (3)'!$G$5:$G$289,'[6]Comp2016-2017 (3)'!$A$5:$A$289,$D1621,'[6]Comp2016-2017 (3)'!$R$5:$R$289,$V1621)*$AB1621))</f>
        <v/>
      </c>
      <c r="AE1621" s="232">
        <f>IF($W1621=AE$3,$AB1621,IF(NOT($W1621=0),"",SUMIFS('Val-Vol (2)'!AE$4:AE$1858,'Val-Vol (2)'!$A$4:$A$1858,$D1621,'Val-Vol (2)'!$V$4:$V$1858,$V1621)/SUMIFS('[6]Comp2016-2017 (3)'!$G$5:$G$289,'[6]Comp2016-2017 (3)'!$A$5:$A$289,$D1621,'[6]Comp2016-2017 (3)'!$R$5:$R$289,$V1621)*$AB1621))</f>
        <v/>
      </c>
      <c r="AF1621" s="232">
        <f>IF($W1621=AF$3,$AB1621,IF(NOT($W1621=0),"",SUMIFS('Val-Vol (2)'!AF$4:AF$1858,'Val-Vol (2)'!$A$4:$A$1858,$D1621,'Val-Vol (2)'!$V$4:$V$1858,$V1621)/SUMIFS('[6]Comp2016-2017 (3)'!$G$5:$G$289,'[6]Comp2016-2017 (3)'!$A$5:$A$289,$D1621,'[6]Comp2016-2017 (3)'!$R$5:$R$289,$V1621)*$AB1621))</f>
        <v/>
      </c>
      <c r="AG1621" s="232">
        <f>IF($W1621=AG$3,$AB1621,IF(NOT($W1621=0),"",SUMIFS('Val-Vol (2)'!AG$4:AG$1858,'Val-Vol (2)'!$A$4:$A$1858,$D1621,'Val-Vol (2)'!$V$4:$V$1858,$V1621)/SUMIFS('[6]Comp2016-2017 (3)'!$G$5:$G$289,'[6]Comp2016-2017 (3)'!$A$5:$A$289,$D1621,'[6]Comp2016-2017 (3)'!$R$5:$R$289,$V1621)*$AB1621))</f>
        <v/>
      </c>
      <c r="AH1621" s="232">
        <f>IF($W1621=AH$3,$AB1621,IF(NOT($W1621=0),"",SUMIFS('Val-Vol (2)'!AH$4:AH$1858,'Val-Vol (2)'!$A$4:$A$1858,$D1621,'Val-Vol (2)'!$V$4:$V$1858,$V1621)/SUMIFS('[6]Comp2016-2017 (3)'!$G$5:$G$289,'[6]Comp2016-2017 (3)'!$A$5:$A$289,$D1621,'[6]Comp2016-2017 (3)'!$R$5:$R$289,$V1621)*$AB1621))</f>
        <v/>
      </c>
      <c r="AI1621" s="232">
        <f>IF($W1621=AI$3,$AB1621,IF(NOT($W1621=0),"",SUMIFS('Val-Vol (2)'!AI$4:AI$1858,'Val-Vol (2)'!$A$4:$A$1858,$D1621,'Val-Vol (2)'!$V$4:$V$1858,$V1621)/SUMIFS('[6]Comp2016-2017 (3)'!$G$5:$G$289,'[6]Comp2016-2017 (3)'!$A$5:$A$289,$D1621,'[6]Comp2016-2017 (3)'!$R$5:$R$289,$V1621)*$AB1621))</f>
        <v/>
      </c>
      <c r="AJ1621" s="232">
        <f>IF($W1621=AJ$3,$AB1621,IF(NOT($W1621=0),"",SUMIFS('Val-Vol (2)'!AJ$4:AJ$1858,'Val-Vol (2)'!$A$4:$A$1858,$D1621,'Val-Vol (2)'!$V$4:$V$1858,$V1621)/SUMIFS('[6]Comp2016-2017 (3)'!$G$5:$G$289,'[6]Comp2016-2017 (3)'!$A$5:$A$289,$D1621,'[6]Comp2016-2017 (3)'!$R$5:$R$289,$V1621)*$AB1621))</f>
        <v/>
      </c>
      <c r="AK1621" s="232">
        <f>SUM(AC1621:AJ1621)-AB1621</f>
        <v/>
      </c>
      <c r="AL1621" s="228">
        <f>IF(A1621=D1621,"remplir à la main","")</f>
        <v/>
      </c>
      <c r="AM1621" s="228">
        <f>VLOOKUP(A1621,'[6]Table corresp.'!$M$4:$U$63,8,FALSE)</f>
        <v/>
      </c>
      <c r="AN1621" s="228">
        <f>VLOOKUP(D1621,'[6]Table corresp.'!$M$4:$U$63,9,FALSE)</f>
        <v/>
      </c>
    </row>
    <row r="1622">
      <c r="A1622" s="179" t="inlineStr">
        <is>
          <t>12 - Sciages bruts de sapin-épicéa</t>
        </is>
      </c>
      <c r="B1622" s="179">
        <f>VLOOKUP(LEFT(A1622,3),'[6]Table corresp.'!$A$4:$D$63,3,FALSE)</f>
        <v/>
      </c>
      <c r="C1622" s="179">
        <f>VLOOKUP(A1622,'[6]Table corresp.'!$M$4:$P$63,4,FALSE)</f>
        <v/>
      </c>
      <c r="D1622" s="179" t="inlineStr">
        <is>
          <t>58 - Travaux de couverture par éléments</t>
        </is>
      </c>
      <c r="E1622" s="179">
        <f>VLOOKUP(LEFT(D1622,3),'[6]Table corresp.'!$A$4:$D$63,4,FALSE)</f>
        <v/>
      </c>
      <c r="F1622" s="179">
        <f>LEFT(A1622,3)&amp;" - "&amp;LEFT(D1622,3)</f>
        <v/>
      </c>
      <c r="G1622" s="227" t="n">
        <v>108328.009799418</v>
      </c>
      <c r="H1622" s="227" t="n">
        <v>4897.53986805847</v>
      </c>
      <c r="I1622" s="227" t="n">
        <v>113225.549667476</v>
      </c>
      <c r="J1622" s="227" t="n">
        <v>769.2214304250817</v>
      </c>
      <c r="K1622" s="227" t="n">
        <v>41.48226671907171</v>
      </c>
      <c r="L1622" s="227" t="n">
        <v>810.7036971441535</v>
      </c>
      <c r="M1622" s="227" t="n"/>
      <c r="N1622" s="227" t="n"/>
      <c r="O1622" s="227" t="n"/>
      <c r="P1622" s="227" t="n"/>
      <c r="Q1622" s="227" t="n"/>
      <c r="R1622" s="227" t="n"/>
      <c r="S1622" s="227" t="n"/>
      <c r="T1622" s="228">
        <f>VLOOKUP(A1622,'[6]Groupe de branches'!$Z$27:$AM$86,14,FALSE)</f>
        <v/>
      </c>
      <c r="U1622" s="228">
        <f>VLOOKUP(D1622,'[6]Groupe de branches'!$Z$27:$AM$86,14,FALSE)</f>
        <v/>
      </c>
      <c r="V1622" s="228" t="n">
        <v>2020</v>
      </c>
      <c r="W1622" s="228">
        <f>VLOOKUP(D1622,'[6]Table corresp.'!$M$4:$S$63,7,FALSE)</f>
        <v/>
      </c>
      <c r="X1622" s="229">
        <f>IFERROR(G1622/SUMIFS('[6]Comp2016-2017 (3)'!$I$5:$I$289,'[6]Comp2016-2017 (3)'!$A$5:$A$289,A1622,'[6]Comp2016-2017 (3)'!$R$5:$R$289,V1622),0)</f>
        <v/>
      </c>
      <c r="Y1622" s="230">
        <f>IF(RIGHT(F1622,3)="Exp",VLOOKUP(F1622,#REF!,2,FALSE),VLOOKUP(F1622,#REF!,9,FALSE))</f>
        <v/>
      </c>
      <c r="Z1622" s="231">
        <f>IFERROR(Y1622/SUMIFS($Y$4:$Y$1858,$V$4:$V$1858,V1622,$A$4:$A$1858,A1622),"")</f>
        <v/>
      </c>
      <c r="AA1622" s="231">
        <f>X1622*Z1622</f>
        <v/>
      </c>
      <c r="AB1622" s="232">
        <f>IFERROR(SUMIFS('[6]Comp2016-2017 (3)'!$G$5:$G$289,'[6]Comp2016-2017 (3)'!$A$5:$A$289,A1622,'[6]Comp2016-2017 (3)'!$R$5:$R$289,V1622)*AA1622/SUMIFS($AA$4:$AA$1858,$A$4:$A$1858,A1622,$V$4:$V$1858,V1622),0)</f>
        <v/>
      </c>
      <c r="AC1622" s="232">
        <f>IF($W1622=AC$3,$AB1622,IF(NOT($W1622=0),"",SUMIFS('Val-Vol (2)'!AC$4:AC$1858,'Val-Vol (2)'!$A$4:$A$1858,$D1622,'Val-Vol (2)'!$V$4:$V$1858,$V1622)/SUMIFS('[6]Comp2016-2017 (3)'!$G$5:$G$289,'[6]Comp2016-2017 (3)'!$A$5:$A$289,$D1622,'[6]Comp2016-2017 (3)'!$R$5:$R$289,$V1622)*$AB1622))</f>
        <v/>
      </c>
      <c r="AD1622" s="232">
        <f>IF($W1622=AD$3,$AB1622,IF(NOT($W1622=0),"",SUMIFS('Val-Vol (2)'!AD$4:AD$1858,'Val-Vol (2)'!$A$4:$A$1858,$D1622,'Val-Vol (2)'!$V$4:$V$1858,$V1622)/SUMIFS('[6]Comp2016-2017 (3)'!$G$5:$G$289,'[6]Comp2016-2017 (3)'!$A$5:$A$289,$D1622,'[6]Comp2016-2017 (3)'!$R$5:$R$289,$V1622)*$AB1622))</f>
        <v/>
      </c>
      <c r="AE1622" s="232">
        <f>IF($W1622=AE$3,$AB1622,IF(NOT($W1622=0),"",SUMIFS('Val-Vol (2)'!AE$4:AE$1858,'Val-Vol (2)'!$A$4:$A$1858,$D1622,'Val-Vol (2)'!$V$4:$V$1858,$V1622)/SUMIFS('[6]Comp2016-2017 (3)'!$G$5:$G$289,'[6]Comp2016-2017 (3)'!$A$5:$A$289,$D1622,'[6]Comp2016-2017 (3)'!$R$5:$R$289,$V1622)*$AB1622))</f>
        <v/>
      </c>
      <c r="AF1622" s="232">
        <f>IF($W1622=AF$3,$AB1622,IF(NOT($W1622=0),"",SUMIFS('Val-Vol (2)'!AF$4:AF$1858,'Val-Vol (2)'!$A$4:$A$1858,$D1622,'Val-Vol (2)'!$V$4:$V$1858,$V1622)/SUMIFS('[6]Comp2016-2017 (3)'!$G$5:$G$289,'[6]Comp2016-2017 (3)'!$A$5:$A$289,$D1622,'[6]Comp2016-2017 (3)'!$R$5:$R$289,$V1622)*$AB1622))</f>
        <v/>
      </c>
      <c r="AG1622" s="232">
        <f>IF($W1622=AG$3,$AB1622,IF(NOT($W1622=0),"",SUMIFS('Val-Vol (2)'!AG$4:AG$1858,'Val-Vol (2)'!$A$4:$A$1858,$D1622,'Val-Vol (2)'!$V$4:$V$1858,$V1622)/SUMIFS('[6]Comp2016-2017 (3)'!$G$5:$G$289,'[6]Comp2016-2017 (3)'!$A$5:$A$289,$D1622,'[6]Comp2016-2017 (3)'!$R$5:$R$289,$V1622)*$AB1622))</f>
        <v/>
      </c>
      <c r="AH1622" s="232">
        <f>IF($W1622=AH$3,$AB1622,IF(NOT($W1622=0),"",SUMIFS('Val-Vol (2)'!AH$4:AH$1858,'Val-Vol (2)'!$A$4:$A$1858,$D1622,'Val-Vol (2)'!$V$4:$V$1858,$V1622)/SUMIFS('[6]Comp2016-2017 (3)'!$G$5:$G$289,'[6]Comp2016-2017 (3)'!$A$5:$A$289,$D1622,'[6]Comp2016-2017 (3)'!$R$5:$R$289,$V1622)*$AB1622))</f>
        <v/>
      </c>
      <c r="AI1622" s="232">
        <f>IF($W1622=AI$3,$AB1622,IF(NOT($W1622=0),"",SUMIFS('Val-Vol (2)'!AI$4:AI$1858,'Val-Vol (2)'!$A$4:$A$1858,$D1622,'Val-Vol (2)'!$V$4:$V$1858,$V1622)/SUMIFS('[6]Comp2016-2017 (3)'!$G$5:$G$289,'[6]Comp2016-2017 (3)'!$A$5:$A$289,$D1622,'[6]Comp2016-2017 (3)'!$R$5:$R$289,$V1622)*$AB1622))</f>
        <v/>
      </c>
      <c r="AJ1622" s="232">
        <f>IF($W1622=AJ$3,$AB1622,IF(NOT($W1622=0),"",SUMIFS('Val-Vol (2)'!AJ$4:AJ$1858,'Val-Vol (2)'!$A$4:$A$1858,$D1622,'Val-Vol (2)'!$V$4:$V$1858,$V1622)/SUMIFS('[6]Comp2016-2017 (3)'!$G$5:$G$289,'[6]Comp2016-2017 (3)'!$A$5:$A$289,$D1622,'[6]Comp2016-2017 (3)'!$R$5:$R$289,$V1622)*$AB1622))</f>
        <v/>
      </c>
      <c r="AK1622" s="232">
        <f>SUM(AC1622:AJ1622)-AB1622</f>
        <v/>
      </c>
      <c r="AL1622" s="228">
        <f>IF(A1622=D1622,"remplir à la main","")</f>
        <v/>
      </c>
      <c r="AM1622" s="228">
        <f>VLOOKUP(A1622,'[6]Table corresp.'!$M$4:$U$63,8,FALSE)</f>
        <v/>
      </c>
      <c r="AN1622" s="228">
        <f>VLOOKUP(D1622,'[6]Table corresp.'!$M$4:$U$63,9,FALSE)</f>
        <v/>
      </c>
    </row>
    <row r="1623">
      <c r="A1623" s="179" t="inlineStr">
        <is>
          <t>12 - Sciages bruts de sapin-épicéa</t>
        </is>
      </c>
      <c r="B1623" s="179">
        <f>VLOOKUP(LEFT(A1623,3),'[6]Table corresp.'!$A$4:$D$63,3,FALSE)</f>
        <v/>
      </c>
      <c r="C1623" s="179">
        <f>VLOOKUP(A1623,'[6]Table corresp.'!$M$4:$P$63,4,FALSE)</f>
        <v/>
      </c>
      <c r="D1623" s="179" t="inlineStr">
        <is>
          <t>59 - Travaux de maçonnerie générale et gros œuvre de bâtiment</t>
        </is>
      </c>
      <c r="E1623" s="179">
        <f>VLOOKUP(LEFT(D1623,3),'[6]Table corresp.'!$A$4:$D$63,4,FALSE)</f>
        <v/>
      </c>
      <c r="F1623" s="179">
        <f>LEFT(A1623,3)&amp;" - "&amp;LEFT(D1623,3)</f>
        <v/>
      </c>
      <c r="G1623" s="227" t="n">
        <v>4579.77475807076</v>
      </c>
      <c r="H1623" s="227" t="n">
        <v>6040.18783801224</v>
      </c>
      <c r="I1623" s="227" t="n">
        <v>10619.962596083</v>
      </c>
      <c r="J1623" s="227" t="n">
        <v>60.03750271394096</v>
      </c>
      <c r="K1623" s="227" t="n">
        <v>90.51476491082998</v>
      </c>
      <c r="L1623" s="227" t="n">
        <v>150.5522676247709</v>
      </c>
      <c r="M1623" s="227" t="n"/>
      <c r="N1623" s="227" t="n"/>
      <c r="O1623" s="227" t="n"/>
      <c r="P1623" s="227" t="n"/>
      <c r="Q1623" s="227" t="n"/>
      <c r="R1623" s="227" t="n"/>
      <c r="S1623" s="227" t="n"/>
      <c r="T1623" s="228">
        <f>VLOOKUP(A1623,'[6]Groupe de branches'!$Z$27:$AM$86,14,FALSE)</f>
        <v/>
      </c>
      <c r="U1623" s="228">
        <f>VLOOKUP(D1623,'[6]Groupe de branches'!$Z$27:$AM$86,14,FALSE)</f>
        <v/>
      </c>
      <c r="V1623" s="228" t="n">
        <v>2020</v>
      </c>
      <c r="W1623" s="228">
        <f>VLOOKUP(D1623,'[6]Table corresp.'!$M$4:$S$63,7,FALSE)</f>
        <v/>
      </c>
      <c r="X1623" s="229">
        <f>IFERROR(G1623/SUMIFS('[6]Comp2016-2017 (3)'!$I$5:$I$289,'[6]Comp2016-2017 (3)'!$A$5:$A$289,A1623,'[6]Comp2016-2017 (3)'!$R$5:$R$289,V1623),0)</f>
        <v/>
      </c>
      <c r="Y1623" s="230">
        <f>IF(RIGHT(F1623,3)="Exp",VLOOKUP(F1623,#REF!,2,FALSE),VLOOKUP(F1623,#REF!,9,FALSE))</f>
        <v/>
      </c>
      <c r="Z1623" s="231">
        <f>IFERROR(Y1623/SUMIFS($Y$4:$Y$1858,$V$4:$V$1858,V1623,$A$4:$A$1858,A1623),"")</f>
        <v/>
      </c>
      <c r="AA1623" s="231">
        <f>X1623*Z1623</f>
        <v/>
      </c>
      <c r="AB1623" s="232">
        <f>IFERROR(SUMIFS('[6]Comp2016-2017 (3)'!$G$5:$G$289,'[6]Comp2016-2017 (3)'!$A$5:$A$289,A1623,'[6]Comp2016-2017 (3)'!$R$5:$R$289,V1623)*AA1623/SUMIFS($AA$4:$AA$1858,$A$4:$A$1858,A1623,$V$4:$V$1858,V1623),0)</f>
        <v/>
      </c>
      <c r="AC1623" s="232">
        <f>IF($W1623=AC$3,$AB1623,IF(NOT($W1623=0),"",SUMIFS('Val-Vol (2)'!AC$4:AC$1858,'Val-Vol (2)'!$A$4:$A$1858,$D1623,'Val-Vol (2)'!$V$4:$V$1858,$V1623)/SUMIFS('[6]Comp2016-2017 (3)'!$G$5:$G$289,'[6]Comp2016-2017 (3)'!$A$5:$A$289,$D1623,'[6]Comp2016-2017 (3)'!$R$5:$R$289,$V1623)*$AB1623))</f>
        <v/>
      </c>
      <c r="AD1623" s="232">
        <f>IF($W1623=AD$3,$AB1623,IF(NOT($W1623=0),"",SUMIFS('Val-Vol (2)'!AD$4:AD$1858,'Val-Vol (2)'!$A$4:$A$1858,$D1623,'Val-Vol (2)'!$V$4:$V$1858,$V1623)/SUMIFS('[6]Comp2016-2017 (3)'!$G$5:$G$289,'[6]Comp2016-2017 (3)'!$A$5:$A$289,$D1623,'[6]Comp2016-2017 (3)'!$R$5:$R$289,$V1623)*$AB1623))</f>
        <v/>
      </c>
      <c r="AE1623" s="232">
        <f>IF($W1623=AE$3,$AB1623,IF(NOT($W1623=0),"",SUMIFS('Val-Vol (2)'!AE$4:AE$1858,'Val-Vol (2)'!$A$4:$A$1858,$D1623,'Val-Vol (2)'!$V$4:$V$1858,$V1623)/SUMIFS('[6]Comp2016-2017 (3)'!$G$5:$G$289,'[6]Comp2016-2017 (3)'!$A$5:$A$289,$D1623,'[6]Comp2016-2017 (3)'!$R$5:$R$289,$V1623)*$AB1623))</f>
        <v/>
      </c>
      <c r="AF1623" s="232">
        <f>IF($W1623=AF$3,$AB1623,IF(NOT($W1623=0),"",SUMIFS('Val-Vol (2)'!AF$4:AF$1858,'Val-Vol (2)'!$A$4:$A$1858,$D1623,'Val-Vol (2)'!$V$4:$V$1858,$V1623)/SUMIFS('[6]Comp2016-2017 (3)'!$G$5:$G$289,'[6]Comp2016-2017 (3)'!$A$5:$A$289,$D1623,'[6]Comp2016-2017 (3)'!$R$5:$R$289,$V1623)*$AB1623))</f>
        <v/>
      </c>
      <c r="AG1623" s="232">
        <f>IF($W1623=AG$3,$AB1623,IF(NOT($W1623=0),"",SUMIFS('Val-Vol (2)'!AG$4:AG$1858,'Val-Vol (2)'!$A$4:$A$1858,$D1623,'Val-Vol (2)'!$V$4:$V$1858,$V1623)/SUMIFS('[6]Comp2016-2017 (3)'!$G$5:$G$289,'[6]Comp2016-2017 (3)'!$A$5:$A$289,$D1623,'[6]Comp2016-2017 (3)'!$R$5:$R$289,$V1623)*$AB1623))</f>
        <v/>
      </c>
      <c r="AH1623" s="232">
        <f>IF($W1623=AH$3,$AB1623,IF(NOT($W1623=0),"",SUMIFS('Val-Vol (2)'!AH$4:AH$1858,'Val-Vol (2)'!$A$4:$A$1858,$D1623,'Val-Vol (2)'!$V$4:$V$1858,$V1623)/SUMIFS('[6]Comp2016-2017 (3)'!$G$5:$G$289,'[6]Comp2016-2017 (3)'!$A$5:$A$289,$D1623,'[6]Comp2016-2017 (3)'!$R$5:$R$289,$V1623)*$AB1623))</f>
        <v/>
      </c>
      <c r="AI1623" s="232">
        <f>IF($W1623=AI$3,$AB1623,IF(NOT($W1623=0),"",SUMIFS('Val-Vol (2)'!AI$4:AI$1858,'Val-Vol (2)'!$A$4:$A$1858,$D1623,'Val-Vol (2)'!$V$4:$V$1858,$V1623)/SUMIFS('[6]Comp2016-2017 (3)'!$G$5:$G$289,'[6]Comp2016-2017 (3)'!$A$5:$A$289,$D1623,'[6]Comp2016-2017 (3)'!$R$5:$R$289,$V1623)*$AB1623))</f>
        <v/>
      </c>
      <c r="AJ1623" s="232">
        <f>IF($W1623=AJ$3,$AB1623,IF(NOT($W1623=0),"",SUMIFS('Val-Vol (2)'!AJ$4:AJ$1858,'Val-Vol (2)'!$A$4:$A$1858,$D1623,'Val-Vol (2)'!$V$4:$V$1858,$V1623)/SUMIFS('[6]Comp2016-2017 (3)'!$G$5:$G$289,'[6]Comp2016-2017 (3)'!$A$5:$A$289,$D1623,'[6]Comp2016-2017 (3)'!$R$5:$R$289,$V1623)*$AB1623))</f>
        <v/>
      </c>
      <c r="AK1623" s="232">
        <f>SUM(AC1623:AJ1623)-AB1623</f>
        <v/>
      </c>
      <c r="AL1623" s="228">
        <f>IF(A1623=D1623,"remplir à la main","")</f>
        <v/>
      </c>
      <c r="AM1623" s="228">
        <f>VLOOKUP(A1623,'[6]Table corresp.'!$M$4:$U$63,8,FALSE)</f>
        <v/>
      </c>
      <c r="AN1623" s="228">
        <f>VLOOKUP(D1623,'[6]Table corresp.'!$M$4:$U$63,9,FALSE)</f>
        <v/>
      </c>
    </row>
    <row r="1624">
      <c r="A1624" s="179" t="inlineStr">
        <is>
          <t>12 - Sciages bruts de sapin-épicéa</t>
        </is>
      </c>
      <c r="B1624" s="179">
        <f>VLOOKUP(LEFT(A1624,3),'[6]Table corresp.'!$A$4:$D$63,3,FALSE)</f>
        <v/>
      </c>
      <c r="C1624" s="179">
        <f>VLOOKUP(A1624,'[6]Table corresp.'!$M$4:$P$63,4,FALSE)</f>
        <v/>
      </c>
      <c r="D1624" s="179" t="inlineStr">
        <is>
          <t>Consommation finale</t>
        </is>
      </c>
      <c r="E1624" s="179">
        <f>VLOOKUP(LEFT(D1624,3),'[6]Table corresp.'!$A$4:$D$63,4,FALSE)</f>
        <v/>
      </c>
      <c r="F1624" s="179">
        <f>LEFT(A1624,3)&amp;" - "&amp;LEFT(D1624,3)</f>
        <v/>
      </c>
      <c r="G1624" s="227" t="n">
        <v>70059.97033172649</v>
      </c>
      <c r="H1624" s="227" t="n">
        <v>9438.92931382136</v>
      </c>
      <c r="I1624" s="227" t="n">
        <v>79498.8996455478</v>
      </c>
      <c r="J1624" s="227" t="n">
        <v>596.9827825017309</v>
      </c>
      <c r="K1624" s="227" t="n">
        <v>92.97985624699913</v>
      </c>
      <c r="L1624" s="227" t="n">
        <v>689.96263874873</v>
      </c>
      <c r="M1624" s="227" t="n"/>
      <c r="N1624" s="227" t="n"/>
      <c r="O1624" s="227" t="n"/>
      <c r="P1624" s="227" t="n"/>
      <c r="Q1624" s="227" t="n"/>
      <c r="R1624" s="227" t="n"/>
      <c r="S1624" s="227" t="n"/>
      <c r="T1624" s="228">
        <f>VLOOKUP(A1624,'[6]Groupe de branches'!$Z$27:$AM$86,14,FALSE)</f>
        <v/>
      </c>
      <c r="U1624" s="228">
        <f>VLOOKUP(D1624,'[6]Groupe de branches'!$Z$27:$AM$86,14,FALSE)</f>
        <v/>
      </c>
      <c r="V1624" s="228" t="n">
        <v>2020</v>
      </c>
      <c r="W1624" s="228">
        <f>VLOOKUP(D1624,'[6]Table corresp.'!$M$4:$S$63,7,FALSE)</f>
        <v/>
      </c>
      <c r="X1624" s="229">
        <f>IFERROR(G1624/SUMIFS('[6]Comp2016-2017 (3)'!$I$5:$I$289,'[6]Comp2016-2017 (3)'!$A$5:$A$289,A1624,'[6]Comp2016-2017 (3)'!$R$5:$R$289,V1624),0)</f>
        <v/>
      </c>
      <c r="Y1624" s="230">
        <f>IF(RIGHT(F1624,3)="Exp",VLOOKUP(F1624,#REF!,2,FALSE),VLOOKUP(F1624,#REF!,9,FALSE))</f>
        <v/>
      </c>
      <c r="Z1624" s="231">
        <f>IFERROR(Y1624/SUMIFS($Y$4:$Y$1858,$V$4:$V$1858,V1624,$A$4:$A$1858,A1624),"")</f>
        <v/>
      </c>
      <c r="AA1624" s="231">
        <f>X1624*Z1624</f>
        <v/>
      </c>
      <c r="AB1624" s="232">
        <f>IFERROR(SUMIFS('[6]Comp2016-2017 (3)'!$G$5:$G$289,'[6]Comp2016-2017 (3)'!$A$5:$A$289,A1624,'[6]Comp2016-2017 (3)'!$R$5:$R$289,V1624)*AA1624/SUMIFS($AA$4:$AA$1858,$A$4:$A$1858,A1624,$V$4:$V$1858,V1624),0)</f>
        <v/>
      </c>
      <c r="AC1624" s="232">
        <f>IF($W1624=AC$3,$AB1624,IF(NOT($W1624=0),"",SUMIFS('Val-Vol (2)'!AC$4:AC$1858,'Val-Vol (2)'!$A$4:$A$1858,$D1624,'Val-Vol (2)'!$V$4:$V$1858,$V1624)/SUMIFS('[6]Comp2016-2017 (3)'!$G$5:$G$289,'[6]Comp2016-2017 (3)'!$A$5:$A$289,$D1624,'[6]Comp2016-2017 (3)'!$R$5:$R$289,$V1624)*$AB1624))</f>
        <v/>
      </c>
      <c r="AD1624" s="232">
        <f>IF($W1624=AD$3,$AB1624,IF(NOT($W1624=0),"",SUMIFS('Val-Vol (2)'!AD$4:AD$1858,'Val-Vol (2)'!$A$4:$A$1858,$D1624,'Val-Vol (2)'!$V$4:$V$1858,$V1624)/SUMIFS('[6]Comp2016-2017 (3)'!$G$5:$G$289,'[6]Comp2016-2017 (3)'!$A$5:$A$289,$D1624,'[6]Comp2016-2017 (3)'!$R$5:$R$289,$V1624)*$AB1624))</f>
        <v/>
      </c>
      <c r="AE1624" s="232">
        <f>IF($W1624=AE$3,$AB1624,IF(NOT($W1624=0),"",SUMIFS('Val-Vol (2)'!AE$4:AE$1858,'Val-Vol (2)'!$A$4:$A$1858,$D1624,'Val-Vol (2)'!$V$4:$V$1858,$V1624)/SUMIFS('[6]Comp2016-2017 (3)'!$G$5:$G$289,'[6]Comp2016-2017 (3)'!$A$5:$A$289,$D1624,'[6]Comp2016-2017 (3)'!$R$5:$R$289,$V1624)*$AB1624))</f>
        <v/>
      </c>
      <c r="AF1624" s="232">
        <f>IF($W1624=AF$3,$AB1624,IF(NOT($W1624=0),"",SUMIFS('Val-Vol (2)'!AF$4:AF$1858,'Val-Vol (2)'!$A$4:$A$1858,$D1624,'Val-Vol (2)'!$V$4:$V$1858,$V1624)/SUMIFS('[6]Comp2016-2017 (3)'!$G$5:$G$289,'[6]Comp2016-2017 (3)'!$A$5:$A$289,$D1624,'[6]Comp2016-2017 (3)'!$R$5:$R$289,$V1624)*$AB1624))</f>
        <v/>
      </c>
      <c r="AG1624" s="232">
        <f>IF($W1624=AG$3,$AB1624,IF(NOT($W1624=0),"",SUMIFS('Val-Vol (2)'!AG$4:AG$1858,'Val-Vol (2)'!$A$4:$A$1858,$D1624,'Val-Vol (2)'!$V$4:$V$1858,$V1624)/SUMIFS('[6]Comp2016-2017 (3)'!$G$5:$G$289,'[6]Comp2016-2017 (3)'!$A$5:$A$289,$D1624,'[6]Comp2016-2017 (3)'!$R$5:$R$289,$V1624)*$AB1624))</f>
        <v/>
      </c>
      <c r="AH1624" s="232">
        <f>IF($W1624=AH$3,$AB1624,IF(NOT($W1624=0),"",SUMIFS('Val-Vol (2)'!AH$4:AH$1858,'Val-Vol (2)'!$A$4:$A$1858,$D1624,'Val-Vol (2)'!$V$4:$V$1858,$V1624)/SUMIFS('[6]Comp2016-2017 (3)'!$G$5:$G$289,'[6]Comp2016-2017 (3)'!$A$5:$A$289,$D1624,'[6]Comp2016-2017 (3)'!$R$5:$R$289,$V1624)*$AB1624))</f>
        <v/>
      </c>
      <c r="AI1624" s="232">
        <f>IF($W1624=AI$3,$AB1624,IF(NOT($W1624=0),"",SUMIFS('Val-Vol (2)'!AI$4:AI$1858,'Val-Vol (2)'!$A$4:$A$1858,$D1624,'Val-Vol (2)'!$V$4:$V$1858,$V1624)/SUMIFS('[6]Comp2016-2017 (3)'!$G$5:$G$289,'[6]Comp2016-2017 (3)'!$A$5:$A$289,$D1624,'[6]Comp2016-2017 (3)'!$R$5:$R$289,$V1624)*$AB1624))</f>
        <v/>
      </c>
      <c r="AJ1624" s="232">
        <f>IF($W1624=AJ$3,$AB1624,IF(NOT($W1624=0),"",SUMIFS('Val-Vol (2)'!AJ$4:AJ$1858,'Val-Vol (2)'!$A$4:$A$1858,$D1624,'Val-Vol (2)'!$V$4:$V$1858,$V1624)/SUMIFS('[6]Comp2016-2017 (3)'!$G$5:$G$289,'[6]Comp2016-2017 (3)'!$A$5:$A$289,$D1624,'[6]Comp2016-2017 (3)'!$R$5:$R$289,$V1624)*$AB1624))</f>
        <v/>
      </c>
      <c r="AK1624" s="232">
        <f>SUM(AC1624:AJ1624)-AB1624</f>
        <v/>
      </c>
      <c r="AL1624" s="228">
        <f>IF(A1624=D1624,"remplir à la main","")</f>
        <v/>
      </c>
      <c r="AM1624" s="228">
        <f>VLOOKUP(A1624,'[6]Table corresp.'!$M$4:$U$63,8,FALSE)</f>
        <v/>
      </c>
      <c r="AN1624" s="228">
        <f>VLOOKUP(D1624,'[6]Table corresp.'!$M$4:$U$63,9,FALSE)</f>
        <v/>
      </c>
    </row>
    <row r="1625">
      <c r="A1625" s="179" t="inlineStr">
        <is>
          <t>12 - Sciages bruts de sapin-épicéa</t>
        </is>
      </c>
      <c r="B1625" s="179">
        <f>VLOOKUP(LEFT(A1625,3),'[6]Table corresp.'!$A$4:$D$63,3,FALSE)</f>
        <v/>
      </c>
      <c r="C1625" s="179">
        <f>VLOOKUP(A1625,'[6]Table corresp.'!$M$4:$P$63,4,FALSE)</f>
        <v/>
      </c>
      <c r="D1625" s="179" t="inlineStr">
        <is>
          <t>Exportation</t>
        </is>
      </c>
      <c r="E1625" s="179">
        <f>VLOOKUP(LEFT(D1625,3),'[6]Table corresp.'!$A$4:$D$63,4,FALSE)</f>
        <v/>
      </c>
      <c r="F1625" s="179">
        <f>LEFT(A1625,3)&amp;" - "&amp;LEFT(D1625,3)</f>
        <v/>
      </c>
      <c r="G1625" s="227" t="n">
        <v>49892.280187</v>
      </c>
      <c r="H1625" s="227" t="n">
        <v>0</v>
      </c>
      <c r="I1625" s="227" t="n">
        <v>49892.280187</v>
      </c>
      <c r="J1625" s="227" t="n">
        <v>546.6604117925867</v>
      </c>
      <c r="K1625" s="227" t="n">
        <v>0</v>
      </c>
      <c r="L1625" s="227" t="n">
        <v>546.6604117925867</v>
      </c>
      <c r="M1625" s="227" t="n"/>
      <c r="N1625" s="227" t="n"/>
      <c r="O1625" s="227" t="n"/>
      <c r="P1625" s="227" t="n"/>
      <c r="Q1625" s="227" t="n"/>
      <c r="R1625" s="227" t="n"/>
      <c r="S1625" s="227" t="n"/>
      <c r="T1625" s="228">
        <f>VLOOKUP(A1625,'[6]Groupe de branches'!$Z$27:$AM$86,14,FALSE)</f>
        <v/>
      </c>
      <c r="U1625" s="228">
        <f>VLOOKUP(D1625,'[6]Groupe de branches'!$Z$27:$AM$86,14,FALSE)</f>
        <v/>
      </c>
      <c r="V1625" s="228" t="n">
        <v>2020</v>
      </c>
      <c r="W1625" s="228">
        <f>VLOOKUP(D1625,'[6]Table corresp.'!$M$4:$S$63,7,FALSE)</f>
        <v/>
      </c>
      <c r="X1625" s="229">
        <f>IFERROR(G1625/SUMIFS('[6]Comp2016-2017 (3)'!$I$5:$I$289,'[6]Comp2016-2017 (3)'!$A$5:$A$289,A1625,'[6]Comp2016-2017 (3)'!$R$5:$R$289,V1625),0)</f>
        <v/>
      </c>
      <c r="Y1625" s="230">
        <f>IF(RIGHT(F1625,3)="Exp",VLOOKUP(F1625,#REF!,2,FALSE),VLOOKUP(F1625,#REF!,9,FALSE))</f>
        <v/>
      </c>
      <c r="Z1625" s="231">
        <f>IFERROR(Y1625/SUMIFS($Y$4:$Y$1858,$V$4:$V$1858,V1625,$A$4:$A$1858,A1625),"")</f>
        <v/>
      </c>
      <c r="AA1625" s="231">
        <f>X1625*Z1625</f>
        <v/>
      </c>
      <c r="AB1625" s="232">
        <f>IFERROR(SUMIFS('[6]Comp2016-2017 (3)'!$G$5:$G$289,'[6]Comp2016-2017 (3)'!$A$5:$A$289,A1625,'[6]Comp2016-2017 (3)'!$R$5:$R$289,V1625)*AA1625/SUMIFS($AA$4:$AA$1858,$A$4:$A$1858,A1625,$V$4:$V$1858,V1625),0)</f>
        <v/>
      </c>
      <c r="AC1625" s="232">
        <f>IF($W1625=AC$3,$AB1625,IF(NOT($W1625=0),"",SUMIFS('Val-Vol (2)'!AC$4:AC$1858,'Val-Vol (2)'!$A$4:$A$1858,$D1625,'Val-Vol (2)'!$V$4:$V$1858,$V1625)/SUMIFS('[6]Comp2016-2017 (3)'!$G$5:$G$289,'[6]Comp2016-2017 (3)'!$A$5:$A$289,$D1625,'[6]Comp2016-2017 (3)'!$R$5:$R$289,$V1625)*$AB1625))</f>
        <v/>
      </c>
      <c r="AD1625" s="232">
        <f>IF($W1625=AD$3,$AB1625,IF(NOT($W1625=0),"",SUMIFS('Val-Vol (2)'!AD$4:AD$1858,'Val-Vol (2)'!$A$4:$A$1858,$D1625,'Val-Vol (2)'!$V$4:$V$1858,$V1625)/SUMIFS('[6]Comp2016-2017 (3)'!$G$5:$G$289,'[6]Comp2016-2017 (3)'!$A$5:$A$289,$D1625,'[6]Comp2016-2017 (3)'!$R$5:$R$289,$V1625)*$AB1625))</f>
        <v/>
      </c>
      <c r="AE1625" s="232">
        <f>IF($W1625=AE$3,$AB1625,IF(NOT($W1625=0),"",SUMIFS('Val-Vol (2)'!AE$4:AE$1858,'Val-Vol (2)'!$A$4:$A$1858,$D1625,'Val-Vol (2)'!$V$4:$V$1858,$V1625)/SUMIFS('[6]Comp2016-2017 (3)'!$G$5:$G$289,'[6]Comp2016-2017 (3)'!$A$5:$A$289,$D1625,'[6]Comp2016-2017 (3)'!$R$5:$R$289,$V1625)*$AB1625))</f>
        <v/>
      </c>
      <c r="AF1625" s="232">
        <f>IF($W1625=AF$3,$AB1625,IF(NOT($W1625=0),"",SUMIFS('Val-Vol (2)'!AF$4:AF$1858,'Val-Vol (2)'!$A$4:$A$1858,$D1625,'Val-Vol (2)'!$V$4:$V$1858,$V1625)/SUMIFS('[6]Comp2016-2017 (3)'!$G$5:$G$289,'[6]Comp2016-2017 (3)'!$A$5:$A$289,$D1625,'[6]Comp2016-2017 (3)'!$R$5:$R$289,$V1625)*$AB1625))</f>
        <v/>
      </c>
      <c r="AG1625" s="232">
        <f>IF($W1625=AG$3,$AB1625,IF(NOT($W1625=0),"",SUMIFS('Val-Vol (2)'!AG$4:AG$1858,'Val-Vol (2)'!$A$4:$A$1858,$D1625,'Val-Vol (2)'!$V$4:$V$1858,$V1625)/SUMIFS('[6]Comp2016-2017 (3)'!$G$5:$G$289,'[6]Comp2016-2017 (3)'!$A$5:$A$289,$D1625,'[6]Comp2016-2017 (3)'!$R$5:$R$289,$V1625)*$AB1625))</f>
        <v/>
      </c>
      <c r="AH1625" s="232">
        <f>IF($W1625=AH$3,$AB1625,IF(NOT($W1625=0),"",SUMIFS('Val-Vol (2)'!AH$4:AH$1858,'Val-Vol (2)'!$A$4:$A$1858,$D1625,'Val-Vol (2)'!$V$4:$V$1858,$V1625)/SUMIFS('[6]Comp2016-2017 (3)'!$G$5:$G$289,'[6]Comp2016-2017 (3)'!$A$5:$A$289,$D1625,'[6]Comp2016-2017 (3)'!$R$5:$R$289,$V1625)*$AB1625))</f>
        <v/>
      </c>
      <c r="AI1625" s="232">
        <f>IF($W1625=AI$3,$AB1625,IF(NOT($W1625=0),"",SUMIFS('Val-Vol (2)'!AI$4:AI$1858,'Val-Vol (2)'!$A$4:$A$1858,$D1625,'Val-Vol (2)'!$V$4:$V$1858,$V1625)/SUMIFS('[6]Comp2016-2017 (3)'!$G$5:$G$289,'[6]Comp2016-2017 (3)'!$A$5:$A$289,$D1625,'[6]Comp2016-2017 (3)'!$R$5:$R$289,$V1625)*$AB1625))</f>
        <v/>
      </c>
      <c r="AJ1625" s="232">
        <f>IF($W1625=AJ$3,$AB1625,IF(NOT($W1625=0),"",SUMIFS('Val-Vol (2)'!AJ$4:AJ$1858,'Val-Vol (2)'!$A$4:$A$1858,$D1625,'Val-Vol (2)'!$V$4:$V$1858,$V1625)/SUMIFS('[6]Comp2016-2017 (3)'!$G$5:$G$289,'[6]Comp2016-2017 (3)'!$A$5:$A$289,$D1625,'[6]Comp2016-2017 (3)'!$R$5:$R$289,$V1625)*$AB1625))</f>
        <v/>
      </c>
      <c r="AK1625" s="232">
        <f>SUM(AC1625:AJ1625)-AB1625</f>
        <v/>
      </c>
      <c r="AL1625" s="228">
        <f>IF(A1625=D1625,"remplir à la main","")</f>
        <v/>
      </c>
      <c r="AM1625" s="228">
        <f>VLOOKUP(A1625,'[6]Table corresp.'!$M$4:$U$63,8,FALSE)</f>
        <v/>
      </c>
      <c r="AN1625" s="228">
        <f>VLOOKUP(D1625,'[6]Table corresp.'!$M$4:$U$63,9,FALSE)</f>
        <v/>
      </c>
    </row>
    <row r="1626">
      <c r="A1626" s="179" t="inlineStr">
        <is>
          <t>13 - Sciages bruts de Douglas</t>
        </is>
      </c>
      <c r="B1626" s="179">
        <f>VLOOKUP(LEFT(A1626,3),'[6]Table corresp.'!$A$4:$D$63,3,FALSE)</f>
        <v/>
      </c>
      <c r="C1626" s="179">
        <f>VLOOKUP(A1626,'[6]Table corresp.'!$M$4:$P$63,4,FALSE)</f>
        <v/>
      </c>
      <c r="D1626" s="179" t="inlineStr">
        <is>
          <t>20 - Produits rabotés</t>
        </is>
      </c>
      <c r="E1626" s="179">
        <f>VLOOKUP(LEFT(D1626,3),'[6]Table corresp.'!$A$4:$D$63,4,FALSE)</f>
        <v/>
      </c>
      <c r="F1626" s="179">
        <f>LEFT(A1626,3)&amp;" - "&amp;LEFT(D1626,3)</f>
        <v/>
      </c>
      <c r="G1626" s="227" t="n">
        <v>95547.59657088151</v>
      </c>
      <c r="H1626" s="227" t="n">
        <v>0</v>
      </c>
      <c r="I1626" s="227" t="n">
        <v>95547.59657088159</v>
      </c>
      <c r="J1626" s="227" t="n">
        <v>480.8849848136378</v>
      </c>
      <c r="K1626" s="227" t="n">
        <v>0</v>
      </c>
      <c r="L1626" s="227" t="n">
        <v>480.8849848136378</v>
      </c>
      <c r="M1626" s="227" t="n"/>
      <c r="N1626" s="227" t="n"/>
      <c r="O1626" s="227" t="n"/>
      <c r="P1626" s="227" t="n"/>
      <c r="Q1626" s="227" t="n"/>
      <c r="R1626" s="227" t="n"/>
      <c r="S1626" s="227" t="n"/>
      <c r="T1626" s="228">
        <f>VLOOKUP(A1626,'[6]Groupe de branches'!$Z$27:$AM$86,14,FALSE)</f>
        <v/>
      </c>
      <c r="U1626" s="228">
        <f>VLOOKUP(D1626,'[6]Groupe de branches'!$Z$27:$AM$86,14,FALSE)</f>
        <v/>
      </c>
      <c r="V1626" s="228" t="n">
        <v>2020</v>
      </c>
      <c r="W1626" s="228">
        <f>VLOOKUP(D1626,'[6]Table corresp.'!$M$4:$S$63,7,FALSE)</f>
        <v/>
      </c>
      <c r="X1626" s="229">
        <f>IFERROR(G1626/SUMIFS('[6]Comp2016-2017 (3)'!$I$5:$I$289,'[6]Comp2016-2017 (3)'!$A$5:$A$289,A1626,'[6]Comp2016-2017 (3)'!$R$5:$R$289,V1626),0)</f>
        <v/>
      </c>
      <c r="Y1626" s="230">
        <f>IF(RIGHT(F1626,3)="Exp",VLOOKUP(F1626,#REF!,2,FALSE),VLOOKUP(F1626,#REF!,9,FALSE))</f>
        <v/>
      </c>
      <c r="Z1626" s="231">
        <f>IFERROR(Y1626/SUMIFS($Y$4:$Y$1858,$V$4:$V$1858,V1626,$A$4:$A$1858,A1626),"")</f>
        <v/>
      </c>
      <c r="AA1626" s="231">
        <f>X1626*Z1626</f>
        <v/>
      </c>
      <c r="AB1626" s="232">
        <f>IFERROR(SUMIFS('[6]Comp2016-2017 (3)'!$G$5:$G$289,'[6]Comp2016-2017 (3)'!$A$5:$A$289,A1626,'[6]Comp2016-2017 (3)'!$R$5:$R$289,V1626)*AA1626/SUMIFS($AA$4:$AA$1858,$A$4:$A$1858,A1626,$V$4:$V$1858,V1626),0)</f>
        <v/>
      </c>
      <c r="AC1626" s="232">
        <f>IF($W1626=AC$3,$AB1626,IF(NOT($W1626=0),"",SUMIFS('Val-Vol (2)'!AC$4:AC$1858,'Val-Vol (2)'!$A$4:$A$1858,$D1626,'Val-Vol (2)'!$V$4:$V$1858,$V1626)/SUMIFS('[6]Comp2016-2017 (3)'!$G$5:$G$289,'[6]Comp2016-2017 (3)'!$A$5:$A$289,$D1626,'[6]Comp2016-2017 (3)'!$R$5:$R$289,$V1626)*$AB1626))</f>
        <v/>
      </c>
      <c r="AD1626" s="232">
        <f>IF($W1626=AD$3,$AB1626,IF(NOT($W1626=0),"",SUMIFS('Val-Vol (2)'!AD$4:AD$1858,'Val-Vol (2)'!$A$4:$A$1858,$D1626,'Val-Vol (2)'!$V$4:$V$1858,$V1626)/SUMIFS('[6]Comp2016-2017 (3)'!$G$5:$G$289,'[6]Comp2016-2017 (3)'!$A$5:$A$289,$D1626,'[6]Comp2016-2017 (3)'!$R$5:$R$289,$V1626)*$AB1626))</f>
        <v/>
      </c>
      <c r="AE1626" s="232">
        <f>IF($W1626=AE$3,$AB1626,IF(NOT($W1626=0),"",SUMIFS('Val-Vol (2)'!AE$4:AE$1858,'Val-Vol (2)'!$A$4:$A$1858,$D1626,'Val-Vol (2)'!$V$4:$V$1858,$V1626)/SUMIFS('[6]Comp2016-2017 (3)'!$G$5:$G$289,'[6]Comp2016-2017 (3)'!$A$5:$A$289,$D1626,'[6]Comp2016-2017 (3)'!$R$5:$R$289,$V1626)*$AB1626))</f>
        <v/>
      </c>
      <c r="AF1626" s="232">
        <f>IF($W1626=AF$3,$AB1626,IF(NOT($W1626=0),"",SUMIFS('Val-Vol (2)'!AF$4:AF$1858,'Val-Vol (2)'!$A$4:$A$1858,$D1626,'Val-Vol (2)'!$V$4:$V$1858,$V1626)/SUMIFS('[6]Comp2016-2017 (3)'!$G$5:$G$289,'[6]Comp2016-2017 (3)'!$A$5:$A$289,$D1626,'[6]Comp2016-2017 (3)'!$R$5:$R$289,$V1626)*$AB1626))</f>
        <v/>
      </c>
      <c r="AG1626" s="232">
        <f>IF($W1626=AG$3,$AB1626,IF(NOT($W1626=0),"",SUMIFS('Val-Vol (2)'!AG$4:AG$1858,'Val-Vol (2)'!$A$4:$A$1858,$D1626,'Val-Vol (2)'!$V$4:$V$1858,$V1626)/SUMIFS('[6]Comp2016-2017 (3)'!$G$5:$G$289,'[6]Comp2016-2017 (3)'!$A$5:$A$289,$D1626,'[6]Comp2016-2017 (3)'!$R$5:$R$289,$V1626)*$AB1626))</f>
        <v/>
      </c>
      <c r="AH1626" s="232">
        <f>IF($W1626=AH$3,$AB1626,IF(NOT($W1626=0),"",SUMIFS('Val-Vol (2)'!AH$4:AH$1858,'Val-Vol (2)'!$A$4:$A$1858,$D1626,'Val-Vol (2)'!$V$4:$V$1858,$V1626)/SUMIFS('[6]Comp2016-2017 (3)'!$G$5:$G$289,'[6]Comp2016-2017 (3)'!$A$5:$A$289,$D1626,'[6]Comp2016-2017 (3)'!$R$5:$R$289,$V1626)*$AB1626))</f>
        <v/>
      </c>
      <c r="AI1626" s="232">
        <f>IF($W1626=AI$3,$AB1626,IF(NOT($W1626=0),"",SUMIFS('Val-Vol (2)'!AI$4:AI$1858,'Val-Vol (2)'!$A$4:$A$1858,$D1626,'Val-Vol (2)'!$V$4:$V$1858,$V1626)/SUMIFS('[6]Comp2016-2017 (3)'!$G$5:$G$289,'[6]Comp2016-2017 (3)'!$A$5:$A$289,$D1626,'[6]Comp2016-2017 (3)'!$R$5:$R$289,$V1626)*$AB1626))</f>
        <v/>
      </c>
      <c r="AJ1626" s="232">
        <f>IF($W1626=AJ$3,$AB1626,IF(NOT($W1626=0),"",SUMIFS('Val-Vol (2)'!AJ$4:AJ$1858,'Val-Vol (2)'!$A$4:$A$1858,$D1626,'Val-Vol (2)'!$V$4:$V$1858,$V1626)/SUMIFS('[6]Comp2016-2017 (3)'!$G$5:$G$289,'[6]Comp2016-2017 (3)'!$A$5:$A$289,$D1626,'[6]Comp2016-2017 (3)'!$R$5:$R$289,$V1626)*$AB1626))</f>
        <v/>
      </c>
      <c r="AK1626" s="232">
        <f>SUM(AC1626:AJ1626)-AB1626</f>
        <v/>
      </c>
      <c r="AL1626" s="228">
        <f>IF(A1626=D1626,"remplir à la main","")</f>
        <v/>
      </c>
      <c r="AM1626" s="228">
        <f>VLOOKUP(A1626,'[6]Table corresp.'!$M$4:$U$63,8,FALSE)</f>
        <v/>
      </c>
      <c r="AN1626" s="228">
        <f>VLOOKUP(D1626,'[6]Table corresp.'!$M$4:$U$63,9,FALSE)</f>
        <v/>
      </c>
    </row>
    <row r="1627">
      <c r="A1627" s="179" t="inlineStr">
        <is>
          <t>13 - Sciages bruts de Douglas</t>
        </is>
      </c>
      <c r="B1627" s="179">
        <f>VLOOKUP(LEFT(A1627,3),'[6]Table corresp.'!$A$4:$D$63,3,FALSE)</f>
        <v/>
      </c>
      <c r="C1627" s="179">
        <f>VLOOKUP(A1627,'[6]Table corresp.'!$M$4:$P$63,4,FALSE)</f>
        <v/>
      </c>
      <c r="D1627" s="179" t="inlineStr">
        <is>
          <t>20b - Produits collés</t>
        </is>
      </c>
      <c r="E1627" s="179">
        <f>VLOOKUP(LEFT(D1627,3),'[6]Table corresp.'!$A$4:$D$63,4,FALSE)</f>
        <v/>
      </c>
      <c r="F1627" s="179">
        <f>LEFT(A1627,3)&amp;" - "&amp;LEFT(D1627,3)</f>
        <v/>
      </c>
      <c r="G1627" s="227" t="n">
        <v>9225.888676499429</v>
      </c>
      <c r="H1627" s="227" t="n">
        <v>0</v>
      </c>
      <c r="I1627" s="227" t="n">
        <v>9225.88867649944</v>
      </c>
      <c r="J1627" s="227" t="n">
        <v>63.48304337317147</v>
      </c>
      <c r="K1627" s="227" t="n">
        <v>0</v>
      </c>
      <c r="L1627" s="227" t="n">
        <v>63.48304337317147</v>
      </c>
      <c r="M1627" s="227" t="n"/>
      <c r="N1627" s="227" t="n"/>
      <c r="O1627" s="227" t="n"/>
      <c r="P1627" s="227" t="n"/>
      <c r="Q1627" s="227" t="n"/>
      <c r="R1627" s="227" t="n"/>
      <c r="S1627" s="227" t="n"/>
      <c r="T1627" s="228">
        <f>VLOOKUP(A1627,'[6]Groupe de branches'!$Z$27:$AM$86,14,FALSE)</f>
        <v/>
      </c>
      <c r="U1627" s="228">
        <f>VLOOKUP(D1627,'[6]Groupe de branches'!$Z$27:$AM$86,14,FALSE)</f>
        <v/>
      </c>
      <c r="V1627" s="228" t="n">
        <v>2020</v>
      </c>
      <c r="W1627" s="228">
        <f>VLOOKUP(D1627,'[6]Table corresp.'!$M$4:$S$63,7,FALSE)</f>
        <v/>
      </c>
      <c r="X1627" s="229">
        <f>IFERROR(G1627/SUMIFS('[6]Comp2016-2017 (3)'!$I$5:$I$289,'[6]Comp2016-2017 (3)'!$A$5:$A$289,A1627,'[6]Comp2016-2017 (3)'!$R$5:$R$289,V1627),0)</f>
        <v/>
      </c>
      <c r="Y1627" s="230">
        <f>IF(RIGHT(F1627,3)="Exp",VLOOKUP(F1627,#REF!,2,FALSE),VLOOKUP(F1627,#REF!,9,FALSE))</f>
        <v/>
      </c>
      <c r="Z1627" s="231">
        <f>IFERROR(Y1627/SUMIFS($Y$4:$Y$1858,$V$4:$V$1858,V1627,$A$4:$A$1858,A1627),"")</f>
        <v/>
      </c>
      <c r="AA1627" s="231">
        <f>X1627*Z1627</f>
        <v/>
      </c>
      <c r="AB1627" s="232">
        <f>IFERROR(SUMIFS('[6]Comp2016-2017 (3)'!$G$5:$G$289,'[6]Comp2016-2017 (3)'!$A$5:$A$289,A1627,'[6]Comp2016-2017 (3)'!$R$5:$R$289,V1627)*AA1627/SUMIFS($AA$4:$AA$1858,$A$4:$A$1858,A1627,$V$4:$V$1858,V1627),0)</f>
        <v/>
      </c>
      <c r="AC1627" s="232">
        <f>IF($W1627=AC$3,$AB1627,IF(NOT($W1627=0),"",SUMIFS('Val-Vol (2)'!AC$4:AC$1858,'Val-Vol (2)'!$A$4:$A$1858,$D1627,'Val-Vol (2)'!$V$4:$V$1858,$V1627)/SUMIFS('[6]Comp2016-2017 (3)'!$G$5:$G$289,'[6]Comp2016-2017 (3)'!$A$5:$A$289,$D1627,'[6]Comp2016-2017 (3)'!$R$5:$R$289,$V1627)*$AB1627))</f>
        <v/>
      </c>
      <c r="AD1627" s="232">
        <f>IF($W1627=AD$3,$AB1627,IF(NOT($W1627=0),"",SUMIFS('Val-Vol (2)'!AD$4:AD$1858,'Val-Vol (2)'!$A$4:$A$1858,$D1627,'Val-Vol (2)'!$V$4:$V$1858,$V1627)/SUMIFS('[6]Comp2016-2017 (3)'!$G$5:$G$289,'[6]Comp2016-2017 (3)'!$A$5:$A$289,$D1627,'[6]Comp2016-2017 (3)'!$R$5:$R$289,$V1627)*$AB1627))</f>
        <v/>
      </c>
      <c r="AE1627" s="232">
        <f>IF($W1627=AE$3,$AB1627,IF(NOT($W1627=0),"",SUMIFS('Val-Vol (2)'!AE$4:AE$1858,'Val-Vol (2)'!$A$4:$A$1858,$D1627,'Val-Vol (2)'!$V$4:$V$1858,$V1627)/SUMIFS('[6]Comp2016-2017 (3)'!$G$5:$G$289,'[6]Comp2016-2017 (3)'!$A$5:$A$289,$D1627,'[6]Comp2016-2017 (3)'!$R$5:$R$289,$V1627)*$AB1627))</f>
        <v/>
      </c>
      <c r="AF1627" s="232">
        <f>IF($W1627=AF$3,$AB1627,IF(NOT($W1627=0),"",SUMIFS('Val-Vol (2)'!AF$4:AF$1858,'Val-Vol (2)'!$A$4:$A$1858,$D1627,'Val-Vol (2)'!$V$4:$V$1858,$V1627)/SUMIFS('[6]Comp2016-2017 (3)'!$G$5:$G$289,'[6]Comp2016-2017 (3)'!$A$5:$A$289,$D1627,'[6]Comp2016-2017 (3)'!$R$5:$R$289,$V1627)*$AB1627))</f>
        <v/>
      </c>
      <c r="AG1627" s="232">
        <f>IF($W1627=AG$3,$AB1627,IF(NOT($W1627=0),"",SUMIFS('Val-Vol (2)'!AG$4:AG$1858,'Val-Vol (2)'!$A$4:$A$1858,$D1627,'Val-Vol (2)'!$V$4:$V$1858,$V1627)/SUMIFS('[6]Comp2016-2017 (3)'!$G$5:$G$289,'[6]Comp2016-2017 (3)'!$A$5:$A$289,$D1627,'[6]Comp2016-2017 (3)'!$R$5:$R$289,$V1627)*$AB1627))</f>
        <v/>
      </c>
      <c r="AH1627" s="232">
        <f>IF($W1627=AH$3,$AB1627,IF(NOT($W1627=0),"",SUMIFS('Val-Vol (2)'!AH$4:AH$1858,'Val-Vol (2)'!$A$4:$A$1858,$D1627,'Val-Vol (2)'!$V$4:$V$1858,$V1627)/SUMIFS('[6]Comp2016-2017 (3)'!$G$5:$G$289,'[6]Comp2016-2017 (3)'!$A$5:$A$289,$D1627,'[6]Comp2016-2017 (3)'!$R$5:$R$289,$V1627)*$AB1627))</f>
        <v/>
      </c>
      <c r="AI1627" s="232">
        <f>IF($W1627=AI$3,$AB1627,IF(NOT($W1627=0),"",SUMIFS('Val-Vol (2)'!AI$4:AI$1858,'Val-Vol (2)'!$A$4:$A$1858,$D1627,'Val-Vol (2)'!$V$4:$V$1858,$V1627)/SUMIFS('[6]Comp2016-2017 (3)'!$G$5:$G$289,'[6]Comp2016-2017 (3)'!$A$5:$A$289,$D1627,'[6]Comp2016-2017 (3)'!$R$5:$R$289,$V1627)*$AB1627))</f>
        <v/>
      </c>
      <c r="AJ1627" s="232">
        <f>IF($W1627=AJ$3,$AB1627,IF(NOT($W1627=0),"",SUMIFS('Val-Vol (2)'!AJ$4:AJ$1858,'Val-Vol (2)'!$A$4:$A$1858,$D1627,'Val-Vol (2)'!$V$4:$V$1858,$V1627)/SUMIFS('[6]Comp2016-2017 (3)'!$G$5:$G$289,'[6]Comp2016-2017 (3)'!$A$5:$A$289,$D1627,'[6]Comp2016-2017 (3)'!$R$5:$R$289,$V1627)*$AB1627))</f>
        <v/>
      </c>
      <c r="AK1627" s="232">
        <f>SUM(AC1627:AJ1627)-AB1627</f>
        <v/>
      </c>
      <c r="AL1627" s="228">
        <f>IF(A1627=D1627,"remplir à la main","")</f>
        <v/>
      </c>
      <c r="AM1627" s="228">
        <f>VLOOKUP(A1627,'[6]Table corresp.'!$M$4:$U$63,8,FALSE)</f>
        <v/>
      </c>
      <c r="AN1627" s="228">
        <f>VLOOKUP(D1627,'[6]Table corresp.'!$M$4:$U$63,9,FALSE)</f>
        <v/>
      </c>
    </row>
    <row r="1628">
      <c r="A1628" s="179" t="inlineStr">
        <is>
          <t>13 - Sciages bruts de Douglas</t>
        </is>
      </c>
      <c r="B1628" s="179">
        <f>VLOOKUP(LEFT(A1628,3),'[6]Table corresp.'!$A$4:$D$63,3,FALSE)</f>
        <v/>
      </c>
      <c r="C1628" s="179">
        <f>VLOOKUP(A1628,'[6]Table corresp.'!$M$4:$P$63,4,FALSE)</f>
        <v/>
      </c>
      <c r="D1628" s="179" t="inlineStr">
        <is>
          <t>29 - Fabrication de produits bruts, sciés ou rabotés imprégnés</t>
        </is>
      </c>
      <c r="E1628" s="179">
        <f>VLOOKUP(LEFT(D1628,3),'[6]Table corresp.'!$A$4:$D$63,4,FALSE)</f>
        <v/>
      </c>
      <c r="F1628" s="179">
        <f>LEFT(A1628,3)&amp;" - "&amp;LEFT(D1628,3)</f>
        <v/>
      </c>
      <c r="G1628" s="227" t="n">
        <v>413.134890798266</v>
      </c>
      <c r="H1628" s="227" t="n">
        <v>0</v>
      </c>
      <c r="I1628" s="227" t="n">
        <v>413.134890798266</v>
      </c>
      <c r="J1628" s="227" t="n">
        <v>3.032285761501944</v>
      </c>
      <c r="K1628" s="227" t="n">
        <v>0</v>
      </c>
      <c r="L1628" s="227" t="n">
        <v>3.032285761501944</v>
      </c>
      <c r="M1628" s="227" t="n"/>
      <c r="N1628" s="227" t="n"/>
      <c r="O1628" s="227" t="n"/>
      <c r="P1628" s="227" t="n"/>
      <c r="Q1628" s="227" t="n"/>
      <c r="R1628" s="227" t="n"/>
      <c r="S1628" s="227" t="n"/>
      <c r="T1628" s="228">
        <f>VLOOKUP(A1628,'[6]Groupe de branches'!$Z$27:$AM$86,14,FALSE)</f>
        <v/>
      </c>
      <c r="U1628" s="228">
        <f>VLOOKUP(D1628,'[6]Groupe de branches'!$Z$27:$AM$86,14,FALSE)</f>
        <v/>
      </c>
      <c r="V1628" s="228" t="n">
        <v>2020</v>
      </c>
      <c r="W1628" s="228">
        <f>VLOOKUP(D1628,'[6]Table corresp.'!$M$4:$S$63,7,FALSE)</f>
        <v/>
      </c>
      <c r="X1628" s="229">
        <f>IFERROR(G1628/SUMIFS('[6]Comp2016-2017 (3)'!$I$5:$I$289,'[6]Comp2016-2017 (3)'!$A$5:$A$289,A1628,'[6]Comp2016-2017 (3)'!$R$5:$R$289,V1628),0)</f>
        <v/>
      </c>
      <c r="Y1628" s="230">
        <f>IF(RIGHT(F1628,3)="Exp",VLOOKUP(F1628,#REF!,2,FALSE),VLOOKUP(F1628,#REF!,9,FALSE))</f>
        <v/>
      </c>
      <c r="Z1628" s="231">
        <f>IFERROR(Y1628/SUMIFS($Y$4:$Y$1858,$V$4:$V$1858,V1628,$A$4:$A$1858,A1628),"")</f>
        <v/>
      </c>
      <c r="AA1628" s="231">
        <f>X1628*Z1628</f>
        <v/>
      </c>
      <c r="AB1628" s="232">
        <f>IFERROR(SUMIFS('[6]Comp2016-2017 (3)'!$G$5:$G$289,'[6]Comp2016-2017 (3)'!$A$5:$A$289,A1628,'[6]Comp2016-2017 (3)'!$R$5:$R$289,V1628)*AA1628/SUMIFS($AA$4:$AA$1858,$A$4:$A$1858,A1628,$V$4:$V$1858,V1628),0)</f>
        <v/>
      </c>
      <c r="AC1628" s="232">
        <f>IF($W1628=AC$3,$AB1628,IF(NOT($W1628=0),"",SUMIFS('Val-Vol (2)'!AC$4:AC$1858,'Val-Vol (2)'!$A$4:$A$1858,$D1628,'Val-Vol (2)'!$V$4:$V$1858,$V1628)/SUMIFS('[6]Comp2016-2017 (3)'!$G$5:$G$289,'[6]Comp2016-2017 (3)'!$A$5:$A$289,$D1628,'[6]Comp2016-2017 (3)'!$R$5:$R$289,$V1628)*$AB1628))</f>
        <v/>
      </c>
      <c r="AD1628" s="232">
        <f>IF($W1628=AD$3,$AB1628,IF(NOT($W1628=0),"",SUMIFS('Val-Vol (2)'!AD$4:AD$1858,'Val-Vol (2)'!$A$4:$A$1858,$D1628,'Val-Vol (2)'!$V$4:$V$1858,$V1628)/SUMIFS('[6]Comp2016-2017 (3)'!$G$5:$G$289,'[6]Comp2016-2017 (3)'!$A$5:$A$289,$D1628,'[6]Comp2016-2017 (3)'!$R$5:$R$289,$V1628)*$AB1628))</f>
        <v/>
      </c>
      <c r="AE1628" s="232">
        <f>IF($W1628=AE$3,$AB1628,IF(NOT($W1628=0),"",SUMIFS('Val-Vol (2)'!AE$4:AE$1858,'Val-Vol (2)'!$A$4:$A$1858,$D1628,'Val-Vol (2)'!$V$4:$V$1858,$V1628)/SUMIFS('[6]Comp2016-2017 (3)'!$G$5:$G$289,'[6]Comp2016-2017 (3)'!$A$5:$A$289,$D1628,'[6]Comp2016-2017 (3)'!$R$5:$R$289,$V1628)*$AB1628))</f>
        <v/>
      </c>
      <c r="AF1628" s="232">
        <f>IF($W1628=AF$3,$AB1628,IF(NOT($W1628=0),"",SUMIFS('Val-Vol (2)'!AF$4:AF$1858,'Val-Vol (2)'!$A$4:$A$1858,$D1628,'Val-Vol (2)'!$V$4:$V$1858,$V1628)/SUMIFS('[6]Comp2016-2017 (3)'!$G$5:$G$289,'[6]Comp2016-2017 (3)'!$A$5:$A$289,$D1628,'[6]Comp2016-2017 (3)'!$R$5:$R$289,$V1628)*$AB1628))</f>
        <v/>
      </c>
      <c r="AG1628" s="232">
        <f>IF($W1628=AG$3,$AB1628,IF(NOT($W1628=0),"",SUMIFS('Val-Vol (2)'!AG$4:AG$1858,'Val-Vol (2)'!$A$4:$A$1858,$D1628,'Val-Vol (2)'!$V$4:$V$1858,$V1628)/SUMIFS('[6]Comp2016-2017 (3)'!$G$5:$G$289,'[6]Comp2016-2017 (3)'!$A$5:$A$289,$D1628,'[6]Comp2016-2017 (3)'!$R$5:$R$289,$V1628)*$AB1628))</f>
        <v/>
      </c>
      <c r="AH1628" s="232">
        <f>IF($W1628=AH$3,$AB1628,IF(NOT($W1628=0),"",SUMIFS('Val-Vol (2)'!AH$4:AH$1858,'Val-Vol (2)'!$A$4:$A$1858,$D1628,'Val-Vol (2)'!$V$4:$V$1858,$V1628)/SUMIFS('[6]Comp2016-2017 (3)'!$G$5:$G$289,'[6]Comp2016-2017 (3)'!$A$5:$A$289,$D1628,'[6]Comp2016-2017 (3)'!$R$5:$R$289,$V1628)*$AB1628))</f>
        <v/>
      </c>
      <c r="AI1628" s="232">
        <f>IF($W1628=AI$3,$AB1628,IF(NOT($W1628=0),"",SUMIFS('Val-Vol (2)'!AI$4:AI$1858,'Val-Vol (2)'!$A$4:$A$1858,$D1628,'Val-Vol (2)'!$V$4:$V$1858,$V1628)/SUMIFS('[6]Comp2016-2017 (3)'!$G$5:$G$289,'[6]Comp2016-2017 (3)'!$A$5:$A$289,$D1628,'[6]Comp2016-2017 (3)'!$R$5:$R$289,$V1628)*$AB1628))</f>
        <v/>
      </c>
      <c r="AJ1628" s="232">
        <f>IF($W1628=AJ$3,$AB1628,IF(NOT($W1628=0),"",SUMIFS('Val-Vol (2)'!AJ$4:AJ$1858,'Val-Vol (2)'!$A$4:$A$1858,$D1628,'Val-Vol (2)'!$V$4:$V$1858,$V1628)/SUMIFS('[6]Comp2016-2017 (3)'!$G$5:$G$289,'[6]Comp2016-2017 (3)'!$A$5:$A$289,$D1628,'[6]Comp2016-2017 (3)'!$R$5:$R$289,$V1628)*$AB1628))</f>
        <v/>
      </c>
      <c r="AK1628" s="232">
        <f>SUM(AC1628:AJ1628)-AB1628</f>
        <v/>
      </c>
      <c r="AL1628" s="228">
        <f>IF(A1628=D1628,"remplir à la main","")</f>
        <v/>
      </c>
      <c r="AM1628" s="228">
        <f>VLOOKUP(A1628,'[6]Table corresp.'!$M$4:$U$63,8,FALSE)</f>
        <v/>
      </c>
      <c r="AN1628" s="228">
        <f>VLOOKUP(D1628,'[6]Table corresp.'!$M$4:$U$63,9,FALSE)</f>
        <v/>
      </c>
    </row>
    <row r="1629">
      <c r="A1629" s="179" t="inlineStr">
        <is>
          <t>13 - Sciages bruts de Douglas</t>
        </is>
      </c>
      <c r="B1629" s="179">
        <f>VLOOKUP(LEFT(A1629,3),'[6]Table corresp.'!$A$4:$D$63,3,FALSE)</f>
        <v/>
      </c>
      <c r="C1629" s="179">
        <f>VLOOKUP(A1629,'[6]Table corresp.'!$M$4:$P$63,4,FALSE)</f>
        <v/>
      </c>
      <c r="D1629" s="179" t="inlineStr">
        <is>
          <t>Palettes et emballages</t>
        </is>
      </c>
      <c r="E1629" s="179">
        <f>VLOOKUP(LEFT(D1629,3),'[6]Table corresp.'!$A$4:$D$63,4,FALSE)</f>
        <v/>
      </c>
      <c r="F1629" s="179">
        <f>LEFT(A1629,3)&amp;" - "&amp;LEFT(D1629,3)</f>
        <v/>
      </c>
      <c r="G1629" s="227" t="n">
        <v>76286.85143289321</v>
      </c>
      <c r="H1629" s="227" t="n">
        <v>0</v>
      </c>
      <c r="I1629" s="227" t="n">
        <v>76286.85143289329</v>
      </c>
      <c r="J1629" s="227" t="n">
        <v>746.5633736649033</v>
      </c>
      <c r="K1629" s="227" t="n">
        <v>0</v>
      </c>
      <c r="L1629" s="227" t="n">
        <v>746.5633736649033</v>
      </c>
      <c r="M1629" s="227" t="n"/>
      <c r="N1629" s="227" t="n"/>
      <c r="O1629" s="227" t="n"/>
      <c r="P1629" s="227" t="n"/>
      <c r="Q1629" s="227" t="n"/>
      <c r="R1629" s="227" t="n"/>
      <c r="S1629" s="227" t="n"/>
      <c r="T1629" s="228">
        <f>VLOOKUP(A1629,'[6]Groupe de branches'!$Z$27:$AM$86,14,FALSE)</f>
        <v/>
      </c>
      <c r="U1629" s="228">
        <f>VLOOKUP(D1629,'[6]Groupe de branches'!$Z$27:$AM$86,14,FALSE)</f>
        <v/>
      </c>
      <c r="V1629" s="228" t="n">
        <v>2020</v>
      </c>
      <c r="W1629" s="228">
        <f>VLOOKUP(D1629,'[6]Table corresp.'!$M$4:$S$63,7,FALSE)</f>
        <v/>
      </c>
      <c r="X1629" s="229">
        <f>IFERROR(G1629/SUMIFS('[6]Comp2016-2017 (3)'!$I$5:$I$289,'[6]Comp2016-2017 (3)'!$A$5:$A$289,A1629,'[6]Comp2016-2017 (3)'!$R$5:$R$289,V1629),0)</f>
        <v/>
      </c>
      <c r="Y1629" s="230">
        <f>IF(RIGHT(F1629,3)="Exp",VLOOKUP(F1629,#REF!,2,FALSE),VLOOKUP(F1629,#REF!,9,FALSE))</f>
        <v/>
      </c>
      <c r="Z1629" s="231">
        <f>IFERROR(Y1629/SUMIFS($Y$4:$Y$1858,$V$4:$V$1858,V1629,$A$4:$A$1858,A1629),"")</f>
        <v/>
      </c>
      <c r="AA1629" s="231">
        <f>X1629*Z1629</f>
        <v/>
      </c>
      <c r="AB1629" s="232">
        <f>IFERROR(SUMIFS('[6]Comp2016-2017 (3)'!$G$5:$G$289,'[6]Comp2016-2017 (3)'!$A$5:$A$289,A1629,'[6]Comp2016-2017 (3)'!$R$5:$R$289,V1629)*AA1629/SUMIFS($AA$4:$AA$1858,$A$4:$A$1858,A1629,$V$4:$V$1858,V1629),0)</f>
        <v/>
      </c>
      <c r="AC1629" s="232">
        <f>IF($W1629=AC$3,$AB1629,IF(NOT($W1629=0),"",SUMIFS('Val-Vol (2)'!AC$4:AC$1858,'Val-Vol (2)'!$A$4:$A$1858,$D1629,'Val-Vol (2)'!$V$4:$V$1858,$V1629)/SUMIFS('[6]Comp2016-2017 (3)'!$G$5:$G$289,'[6]Comp2016-2017 (3)'!$A$5:$A$289,$D1629,'[6]Comp2016-2017 (3)'!$R$5:$R$289,$V1629)*$AB1629))</f>
        <v/>
      </c>
      <c r="AD1629" s="232">
        <f>IF($W1629=AD$3,$AB1629,IF(NOT($W1629=0),"",SUMIFS('Val-Vol (2)'!AD$4:AD$1858,'Val-Vol (2)'!$A$4:$A$1858,$D1629,'Val-Vol (2)'!$V$4:$V$1858,$V1629)/SUMIFS('[6]Comp2016-2017 (3)'!$G$5:$G$289,'[6]Comp2016-2017 (3)'!$A$5:$A$289,$D1629,'[6]Comp2016-2017 (3)'!$R$5:$R$289,$V1629)*$AB1629))</f>
        <v/>
      </c>
      <c r="AE1629" s="232">
        <f>IF($W1629=AE$3,$AB1629,IF(NOT($W1629=0),"",SUMIFS('Val-Vol (2)'!AE$4:AE$1858,'Val-Vol (2)'!$A$4:$A$1858,$D1629,'Val-Vol (2)'!$V$4:$V$1858,$V1629)/SUMIFS('[6]Comp2016-2017 (3)'!$G$5:$G$289,'[6]Comp2016-2017 (3)'!$A$5:$A$289,$D1629,'[6]Comp2016-2017 (3)'!$R$5:$R$289,$V1629)*$AB1629))</f>
        <v/>
      </c>
      <c r="AF1629" s="232">
        <f>IF($W1629=AF$3,$AB1629,IF(NOT($W1629=0),"",SUMIFS('Val-Vol (2)'!AF$4:AF$1858,'Val-Vol (2)'!$A$4:$A$1858,$D1629,'Val-Vol (2)'!$V$4:$V$1858,$V1629)/SUMIFS('[6]Comp2016-2017 (3)'!$G$5:$G$289,'[6]Comp2016-2017 (3)'!$A$5:$A$289,$D1629,'[6]Comp2016-2017 (3)'!$R$5:$R$289,$V1629)*$AB1629))</f>
        <v/>
      </c>
      <c r="AG1629" s="232">
        <f>IF($W1629=AG$3,$AB1629,IF(NOT($W1629=0),"",SUMIFS('Val-Vol (2)'!AG$4:AG$1858,'Val-Vol (2)'!$A$4:$A$1858,$D1629,'Val-Vol (2)'!$V$4:$V$1858,$V1629)/SUMIFS('[6]Comp2016-2017 (3)'!$G$5:$G$289,'[6]Comp2016-2017 (3)'!$A$5:$A$289,$D1629,'[6]Comp2016-2017 (3)'!$R$5:$R$289,$V1629)*$AB1629))</f>
        <v/>
      </c>
      <c r="AH1629" s="232">
        <f>IF($W1629=AH$3,$AB1629,IF(NOT($W1629=0),"",SUMIFS('Val-Vol (2)'!AH$4:AH$1858,'Val-Vol (2)'!$A$4:$A$1858,$D1629,'Val-Vol (2)'!$V$4:$V$1858,$V1629)/SUMIFS('[6]Comp2016-2017 (3)'!$G$5:$G$289,'[6]Comp2016-2017 (3)'!$A$5:$A$289,$D1629,'[6]Comp2016-2017 (3)'!$R$5:$R$289,$V1629)*$AB1629))</f>
        <v/>
      </c>
      <c r="AI1629" s="232">
        <f>IF($W1629=AI$3,$AB1629,IF(NOT($W1629=0),"",SUMIFS('Val-Vol (2)'!AI$4:AI$1858,'Val-Vol (2)'!$A$4:$A$1858,$D1629,'Val-Vol (2)'!$V$4:$V$1858,$V1629)/SUMIFS('[6]Comp2016-2017 (3)'!$G$5:$G$289,'[6]Comp2016-2017 (3)'!$A$5:$A$289,$D1629,'[6]Comp2016-2017 (3)'!$R$5:$R$289,$V1629)*$AB1629))</f>
        <v/>
      </c>
      <c r="AJ1629" s="232">
        <f>IF($W1629=AJ$3,$AB1629,IF(NOT($W1629=0),"",SUMIFS('Val-Vol (2)'!AJ$4:AJ$1858,'Val-Vol (2)'!$A$4:$A$1858,$D1629,'Val-Vol (2)'!$V$4:$V$1858,$V1629)/SUMIFS('[6]Comp2016-2017 (3)'!$G$5:$G$289,'[6]Comp2016-2017 (3)'!$A$5:$A$289,$D1629,'[6]Comp2016-2017 (3)'!$R$5:$R$289,$V1629)*$AB1629))</f>
        <v/>
      </c>
      <c r="AK1629" s="232">
        <f>SUM(AC1629:AJ1629)-AB1629</f>
        <v/>
      </c>
      <c r="AL1629" s="228">
        <f>IF(A1629=D1629,"remplir à la main","")</f>
        <v/>
      </c>
      <c r="AM1629" s="228">
        <f>VLOOKUP(A1629,'[6]Table corresp.'!$M$4:$U$63,8,FALSE)</f>
        <v/>
      </c>
      <c r="AN1629" s="228">
        <f>VLOOKUP(D1629,'[6]Table corresp.'!$M$4:$U$63,9,FALSE)</f>
        <v/>
      </c>
    </row>
    <row r="1630">
      <c r="A1630" s="179" t="inlineStr">
        <is>
          <t>13 - Sciages bruts de Douglas</t>
        </is>
      </c>
      <c r="B1630" s="179">
        <f>VLOOKUP(LEFT(A1630,3),'[6]Table corresp.'!$A$4:$D$63,3,FALSE)</f>
        <v/>
      </c>
      <c r="C1630" s="179">
        <f>VLOOKUP(A1630,'[6]Table corresp.'!$M$4:$P$63,4,FALSE)</f>
        <v/>
      </c>
      <c r="D1630" s="179" t="inlineStr">
        <is>
          <t>40 - Produits en bois pour aménagement extérieur</t>
        </is>
      </c>
      <c r="E1630" s="179">
        <f>VLOOKUP(LEFT(D1630,3),'[6]Table corresp.'!$A$4:$D$63,4,FALSE)</f>
        <v/>
      </c>
      <c r="F1630" s="179">
        <f>LEFT(A1630,3)&amp;" - "&amp;LEFT(D1630,3)</f>
        <v/>
      </c>
      <c r="G1630" s="227" t="n">
        <v>20755.4985489904</v>
      </c>
      <c r="H1630" s="227" t="n">
        <v>0</v>
      </c>
      <c r="I1630" s="227" t="n">
        <v>20755.4985489904</v>
      </c>
      <c r="J1630" s="227" t="n">
        <v>178.5223977899356</v>
      </c>
      <c r="K1630" s="227" t="n">
        <v>0</v>
      </c>
      <c r="L1630" s="227" t="n">
        <v>178.5223977899356</v>
      </c>
      <c r="M1630" s="227" t="n"/>
      <c r="N1630" s="227" t="n"/>
      <c r="O1630" s="227" t="n"/>
      <c r="P1630" s="227" t="n"/>
      <c r="Q1630" s="227" t="n"/>
      <c r="R1630" s="227" t="n"/>
      <c r="S1630" s="227" t="n"/>
      <c r="T1630" s="228">
        <f>VLOOKUP(A1630,'[6]Groupe de branches'!$Z$27:$AM$86,14,FALSE)</f>
        <v/>
      </c>
      <c r="U1630" s="228">
        <f>VLOOKUP(D1630,'[6]Groupe de branches'!$Z$27:$AM$86,14,FALSE)</f>
        <v/>
      </c>
      <c r="V1630" s="228" t="n">
        <v>2020</v>
      </c>
      <c r="W1630" s="228">
        <f>VLOOKUP(D1630,'[6]Table corresp.'!$M$4:$S$63,7,FALSE)</f>
        <v/>
      </c>
      <c r="X1630" s="229">
        <f>IFERROR(G1630/SUMIFS('[6]Comp2016-2017 (3)'!$I$5:$I$289,'[6]Comp2016-2017 (3)'!$A$5:$A$289,A1630,'[6]Comp2016-2017 (3)'!$R$5:$R$289,V1630),0)</f>
        <v/>
      </c>
      <c r="Y1630" s="230">
        <f>IF(RIGHT(F1630,3)="Exp",VLOOKUP(F1630,#REF!,2,FALSE),VLOOKUP(F1630,#REF!,9,FALSE))</f>
        <v/>
      </c>
      <c r="Z1630" s="231">
        <f>IFERROR(Y1630/SUMIFS($Y$4:$Y$1858,$V$4:$V$1858,V1630,$A$4:$A$1858,A1630),"")</f>
        <v/>
      </c>
      <c r="AA1630" s="231">
        <f>X1630*Z1630</f>
        <v/>
      </c>
      <c r="AB1630" s="232">
        <f>IFERROR(SUMIFS('[6]Comp2016-2017 (3)'!$G$5:$G$289,'[6]Comp2016-2017 (3)'!$A$5:$A$289,A1630,'[6]Comp2016-2017 (3)'!$R$5:$R$289,V1630)*AA1630/SUMIFS($AA$4:$AA$1858,$A$4:$A$1858,A1630,$V$4:$V$1858,V1630),0)</f>
        <v/>
      </c>
      <c r="AC1630" s="232">
        <f>IF($W1630=AC$3,$AB1630,IF(NOT($W1630=0),"",SUMIFS('Val-Vol (2)'!AC$4:AC$1858,'Val-Vol (2)'!$A$4:$A$1858,$D1630,'Val-Vol (2)'!$V$4:$V$1858,$V1630)/SUMIFS('[6]Comp2016-2017 (3)'!$G$5:$G$289,'[6]Comp2016-2017 (3)'!$A$5:$A$289,$D1630,'[6]Comp2016-2017 (3)'!$R$5:$R$289,$V1630)*$AB1630))</f>
        <v/>
      </c>
      <c r="AD1630" s="232">
        <f>IF($W1630=AD$3,$AB1630,IF(NOT($W1630=0),"",SUMIFS('Val-Vol (2)'!AD$4:AD$1858,'Val-Vol (2)'!$A$4:$A$1858,$D1630,'Val-Vol (2)'!$V$4:$V$1858,$V1630)/SUMIFS('[6]Comp2016-2017 (3)'!$G$5:$G$289,'[6]Comp2016-2017 (3)'!$A$5:$A$289,$D1630,'[6]Comp2016-2017 (3)'!$R$5:$R$289,$V1630)*$AB1630))</f>
        <v/>
      </c>
      <c r="AE1630" s="232">
        <f>IF($W1630=AE$3,$AB1630,IF(NOT($W1630=0),"",SUMIFS('Val-Vol (2)'!AE$4:AE$1858,'Val-Vol (2)'!$A$4:$A$1858,$D1630,'Val-Vol (2)'!$V$4:$V$1858,$V1630)/SUMIFS('[6]Comp2016-2017 (3)'!$G$5:$G$289,'[6]Comp2016-2017 (3)'!$A$5:$A$289,$D1630,'[6]Comp2016-2017 (3)'!$R$5:$R$289,$V1630)*$AB1630))</f>
        <v/>
      </c>
      <c r="AF1630" s="232">
        <f>IF($W1630=AF$3,$AB1630,IF(NOT($W1630=0),"",SUMIFS('Val-Vol (2)'!AF$4:AF$1858,'Val-Vol (2)'!$A$4:$A$1858,$D1630,'Val-Vol (2)'!$V$4:$V$1858,$V1630)/SUMIFS('[6]Comp2016-2017 (3)'!$G$5:$G$289,'[6]Comp2016-2017 (3)'!$A$5:$A$289,$D1630,'[6]Comp2016-2017 (3)'!$R$5:$R$289,$V1630)*$AB1630))</f>
        <v/>
      </c>
      <c r="AG1630" s="232">
        <f>IF($W1630=AG$3,$AB1630,IF(NOT($W1630=0),"",SUMIFS('Val-Vol (2)'!AG$4:AG$1858,'Val-Vol (2)'!$A$4:$A$1858,$D1630,'Val-Vol (2)'!$V$4:$V$1858,$V1630)/SUMIFS('[6]Comp2016-2017 (3)'!$G$5:$G$289,'[6]Comp2016-2017 (3)'!$A$5:$A$289,$D1630,'[6]Comp2016-2017 (3)'!$R$5:$R$289,$V1630)*$AB1630))</f>
        <v/>
      </c>
      <c r="AH1630" s="232">
        <f>IF($W1630=AH$3,$AB1630,IF(NOT($W1630=0),"",SUMIFS('Val-Vol (2)'!AH$4:AH$1858,'Val-Vol (2)'!$A$4:$A$1858,$D1630,'Val-Vol (2)'!$V$4:$V$1858,$V1630)/SUMIFS('[6]Comp2016-2017 (3)'!$G$5:$G$289,'[6]Comp2016-2017 (3)'!$A$5:$A$289,$D1630,'[6]Comp2016-2017 (3)'!$R$5:$R$289,$V1630)*$AB1630))</f>
        <v/>
      </c>
      <c r="AI1630" s="232">
        <f>IF($W1630=AI$3,$AB1630,IF(NOT($W1630=0),"",SUMIFS('Val-Vol (2)'!AI$4:AI$1858,'Val-Vol (2)'!$A$4:$A$1858,$D1630,'Val-Vol (2)'!$V$4:$V$1858,$V1630)/SUMIFS('[6]Comp2016-2017 (3)'!$G$5:$G$289,'[6]Comp2016-2017 (3)'!$A$5:$A$289,$D1630,'[6]Comp2016-2017 (3)'!$R$5:$R$289,$V1630)*$AB1630))</f>
        <v/>
      </c>
      <c r="AJ1630" s="232">
        <f>IF($W1630=AJ$3,$AB1630,IF(NOT($W1630=0),"",SUMIFS('Val-Vol (2)'!AJ$4:AJ$1858,'Val-Vol (2)'!$A$4:$A$1858,$D1630,'Val-Vol (2)'!$V$4:$V$1858,$V1630)/SUMIFS('[6]Comp2016-2017 (3)'!$G$5:$G$289,'[6]Comp2016-2017 (3)'!$A$5:$A$289,$D1630,'[6]Comp2016-2017 (3)'!$R$5:$R$289,$V1630)*$AB1630))</f>
        <v/>
      </c>
      <c r="AK1630" s="232">
        <f>SUM(AC1630:AJ1630)-AB1630</f>
        <v/>
      </c>
      <c r="AL1630" s="228">
        <f>IF(A1630=D1630,"remplir à la main","")</f>
        <v/>
      </c>
      <c r="AM1630" s="228">
        <f>VLOOKUP(A1630,'[6]Table corresp.'!$M$4:$U$63,8,FALSE)</f>
        <v/>
      </c>
      <c r="AN1630" s="228">
        <f>VLOOKUP(D1630,'[6]Table corresp.'!$M$4:$U$63,9,FALSE)</f>
        <v/>
      </c>
    </row>
    <row r="1631">
      <c r="A1631" s="179" t="inlineStr">
        <is>
          <t>13 - Sciages bruts de Douglas</t>
        </is>
      </c>
      <c r="B1631" s="179">
        <f>VLOOKUP(LEFT(A1631,3),'[6]Table corresp.'!$A$4:$D$63,3,FALSE)</f>
        <v/>
      </c>
      <c r="C1631" s="179">
        <f>VLOOKUP(A1631,'[6]Table corresp.'!$M$4:$P$63,4,FALSE)</f>
        <v/>
      </c>
      <c r="D1631" s="179" t="inlineStr">
        <is>
          <t>52 - Génie civil</t>
        </is>
      </c>
      <c r="E1631" s="179">
        <f>VLOOKUP(LEFT(D1631,3),'[6]Table corresp.'!$A$4:$D$63,4,FALSE)</f>
        <v/>
      </c>
      <c r="F1631" s="179">
        <f>LEFT(A1631,3)&amp;" - "&amp;LEFT(D1631,3)</f>
        <v/>
      </c>
      <c r="G1631" s="227" t="n">
        <v>3223.93261913651</v>
      </c>
      <c r="H1631" s="227" t="n">
        <v>0</v>
      </c>
      <c r="I1631" s="227" t="n">
        <v>3223.93261913651</v>
      </c>
      <c r="J1631" s="227" t="n">
        <v>31.55026020084362</v>
      </c>
      <c r="K1631" s="227" t="n">
        <v>0</v>
      </c>
      <c r="L1631" s="227" t="n">
        <v>31.55026020084362</v>
      </c>
      <c r="M1631" s="227" t="n"/>
      <c r="N1631" s="227" t="n"/>
      <c r="O1631" s="227" t="n"/>
      <c r="P1631" s="227" t="n"/>
      <c r="Q1631" s="227" t="n"/>
      <c r="R1631" s="227" t="n"/>
      <c r="S1631" s="227" t="n"/>
      <c r="T1631" s="228">
        <f>VLOOKUP(A1631,'[6]Groupe de branches'!$Z$27:$AM$86,14,FALSE)</f>
        <v/>
      </c>
      <c r="U1631" s="228">
        <f>VLOOKUP(D1631,'[6]Groupe de branches'!$Z$27:$AM$86,14,FALSE)</f>
        <v/>
      </c>
      <c r="V1631" s="228" t="n">
        <v>2020</v>
      </c>
      <c r="W1631" s="228">
        <f>VLOOKUP(D1631,'[6]Table corresp.'!$M$4:$S$63,7,FALSE)</f>
        <v/>
      </c>
      <c r="X1631" s="229">
        <f>IFERROR(G1631/SUMIFS('[6]Comp2016-2017 (3)'!$I$5:$I$289,'[6]Comp2016-2017 (3)'!$A$5:$A$289,A1631,'[6]Comp2016-2017 (3)'!$R$5:$R$289,V1631),0)</f>
        <v/>
      </c>
      <c r="Y1631" s="230">
        <f>IF(RIGHT(F1631,3)="Exp",VLOOKUP(F1631,#REF!,2,FALSE),VLOOKUP(F1631,#REF!,9,FALSE))</f>
        <v/>
      </c>
      <c r="Z1631" s="231">
        <f>IFERROR(Y1631/SUMIFS($Y$4:$Y$1858,$V$4:$V$1858,V1631,$A$4:$A$1858,A1631),"")</f>
        <v/>
      </c>
      <c r="AA1631" s="231">
        <f>X1631*Z1631</f>
        <v/>
      </c>
      <c r="AB1631" s="232">
        <f>IFERROR(SUMIFS('[6]Comp2016-2017 (3)'!$G$5:$G$289,'[6]Comp2016-2017 (3)'!$A$5:$A$289,A1631,'[6]Comp2016-2017 (3)'!$R$5:$R$289,V1631)*AA1631/SUMIFS($AA$4:$AA$1858,$A$4:$A$1858,A1631,$V$4:$V$1858,V1631),0)</f>
        <v/>
      </c>
      <c r="AC1631" s="232">
        <f>IF($W1631=AC$3,$AB1631,IF(NOT($W1631=0),"",SUMIFS('Val-Vol (2)'!AC$4:AC$1858,'Val-Vol (2)'!$A$4:$A$1858,$D1631,'Val-Vol (2)'!$V$4:$V$1858,$V1631)/SUMIFS('[6]Comp2016-2017 (3)'!$G$5:$G$289,'[6]Comp2016-2017 (3)'!$A$5:$A$289,$D1631,'[6]Comp2016-2017 (3)'!$R$5:$R$289,$V1631)*$AB1631))</f>
        <v/>
      </c>
      <c r="AD1631" s="232">
        <f>IF($W1631=AD$3,$AB1631,IF(NOT($W1631=0),"",SUMIFS('Val-Vol (2)'!AD$4:AD$1858,'Val-Vol (2)'!$A$4:$A$1858,$D1631,'Val-Vol (2)'!$V$4:$V$1858,$V1631)/SUMIFS('[6]Comp2016-2017 (3)'!$G$5:$G$289,'[6]Comp2016-2017 (3)'!$A$5:$A$289,$D1631,'[6]Comp2016-2017 (3)'!$R$5:$R$289,$V1631)*$AB1631))</f>
        <v/>
      </c>
      <c r="AE1631" s="232">
        <f>IF($W1631=AE$3,$AB1631,IF(NOT($W1631=0),"",SUMIFS('Val-Vol (2)'!AE$4:AE$1858,'Val-Vol (2)'!$A$4:$A$1858,$D1631,'Val-Vol (2)'!$V$4:$V$1858,$V1631)/SUMIFS('[6]Comp2016-2017 (3)'!$G$5:$G$289,'[6]Comp2016-2017 (3)'!$A$5:$A$289,$D1631,'[6]Comp2016-2017 (3)'!$R$5:$R$289,$V1631)*$AB1631))</f>
        <v/>
      </c>
      <c r="AF1631" s="232">
        <f>IF($W1631=AF$3,$AB1631,IF(NOT($W1631=0),"",SUMIFS('Val-Vol (2)'!AF$4:AF$1858,'Val-Vol (2)'!$A$4:$A$1858,$D1631,'Val-Vol (2)'!$V$4:$V$1858,$V1631)/SUMIFS('[6]Comp2016-2017 (3)'!$G$5:$G$289,'[6]Comp2016-2017 (3)'!$A$5:$A$289,$D1631,'[6]Comp2016-2017 (3)'!$R$5:$R$289,$V1631)*$AB1631))</f>
        <v/>
      </c>
      <c r="AG1631" s="232">
        <f>IF($W1631=AG$3,$AB1631,IF(NOT($W1631=0),"",SUMIFS('Val-Vol (2)'!AG$4:AG$1858,'Val-Vol (2)'!$A$4:$A$1858,$D1631,'Val-Vol (2)'!$V$4:$V$1858,$V1631)/SUMIFS('[6]Comp2016-2017 (3)'!$G$5:$G$289,'[6]Comp2016-2017 (3)'!$A$5:$A$289,$D1631,'[6]Comp2016-2017 (3)'!$R$5:$R$289,$V1631)*$AB1631))</f>
        <v/>
      </c>
      <c r="AH1631" s="232">
        <f>IF($W1631=AH$3,$AB1631,IF(NOT($W1631=0),"",SUMIFS('Val-Vol (2)'!AH$4:AH$1858,'Val-Vol (2)'!$A$4:$A$1858,$D1631,'Val-Vol (2)'!$V$4:$V$1858,$V1631)/SUMIFS('[6]Comp2016-2017 (3)'!$G$5:$G$289,'[6]Comp2016-2017 (3)'!$A$5:$A$289,$D1631,'[6]Comp2016-2017 (3)'!$R$5:$R$289,$V1631)*$AB1631))</f>
        <v/>
      </c>
      <c r="AI1631" s="232">
        <f>IF($W1631=AI$3,$AB1631,IF(NOT($W1631=0),"",SUMIFS('Val-Vol (2)'!AI$4:AI$1858,'Val-Vol (2)'!$A$4:$A$1858,$D1631,'Val-Vol (2)'!$V$4:$V$1858,$V1631)/SUMIFS('[6]Comp2016-2017 (3)'!$G$5:$G$289,'[6]Comp2016-2017 (3)'!$A$5:$A$289,$D1631,'[6]Comp2016-2017 (3)'!$R$5:$R$289,$V1631)*$AB1631))</f>
        <v/>
      </c>
      <c r="AJ1631" s="232">
        <f>IF($W1631=AJ$3,$AB1631,IF(NOT($W1631=0),"",SUMIFS('Val-Vol (2)'!AJ$4:AJ$1858,'Val-Vol (2)'!$A$4:$A$1858,$D1631,'Val-Vol (2)'!$V$4:$V$1858,$V1631)/SUMIFS('[6]Comp2016-2017 (3)'!$G$5:$G$289,'[6]Comp2016-2017 (3)'!$A$5:$A$289,$D1631,'[6]Comp2016-2017 (3)'!$R$5:$R$289,$V1631)*$AB1631))</f>
        <v/>
      </c>
      <c r="AK1631" s="232">
        <f>SUM(AC1631:AJ1631)-AB1631</f>
        <v/>
      </c>
      <c r="AL1631" s="228">
        <f>IF(A1631=D1631,"remplir à la main","")</f>
        <v/>
      </c>
      <c r="AM1631" s="228">
        <f>VLOOKUP(A1631,'[6]Table corresp.'!$M$4:$U$63,8,FALSE)</f>
        <v/>
      </c>
      <c r="AN1631" s="228">
        <f>VLOOKUP(D1631,'[6]Table corresp.'!$M$4:$U$63,9,FALSE)</f>
        <v/>
      </c>
    </row>
    <row r="1632">
      <c r="A1632" s="179" t="inlineStr">
        <is>
          <t>13 - Sciages bruts de Douglas</t>
        </is>
      </c>
      <c r="B1632" s="179">
        <f>VLOOKUP(LEFT(A1632,3),'[6]Table corresp.'!$A$4:$D$63,3,FALSE)</f>
        <v/>
      </c>
      <c r="C1632" s="179">
        <f>VLOOKUP(A1632,'[6]Table corresp.'!$M$4:$P$63,4,FALSE)</f>
        <v/>
      </c>
      <c r="D1632" s="179" t="inlineStr">
        <is>
          <t>54 - Travaux de menuiserie bois</t>
        </is>
      </c>
      <c r="E1632" s="179">
        <f>VLOOKUP(LEFT(D1632,3),'[6]Table corresp.'!$A$4:$D$63,4,FALSE)</f>
        <v/>
      </c>
      <c r="F1632" s="179">
        <f>LEFT(A1632,3)&amp;" - "&amp;LEFT(D1632,3)</f>
        <v/>
      </c>
      <c r="G1632" s="227" t="n">
        <v>10264.5811921844</v>
      </c>
      <c r="H1632" s="227" t="n">
        <v>0</v>
      </c>
      <c r="I1632" s="227" t="n">
        <v>10264.5811921845</v>
      </c>
      <c r="J1632" s="227" t="n">
        <v>36.1626896281174</v>
      </c>
      <c r="K1632" s="227" t="n">
        <v>0</v>
      </c>
      <c r="L1632" s="227" t="n">
        <v>36.1626896281174</v>
      </c>
      <c r="M1632" s="227" t="n"/>
      <c r="N1632" s="227" t="n"/>
      <c r="O1632" s="227" t="n"/>
      <c r="P1632" s="227" t="n"/>
      <c r="Q1632" s="227" t="n"/>
      <c r="R1632" s="227" t="n"/>
      <c r="S1632" s="227" t="n"/>
      <c r="T1632" s="228">
        <f>VLOOKUP(A1632,'[6]Groupe de branches'!$Z$27:$AM$86,14,FALSE)</f>
        <v/>
      </c>
      <c r="U1632" s="228">
        <f>VLOOKUP(D1632,'[6]Groupe de branches'!$Z$27:$AM$86,14,FALSE)</f>
        <v/>
      </c>
      <c r="V1632" s="228" t="n">
        <v>2020</v>
      </c>
      <c r="W1632" s="228">
        <f>VLOOKUP(D1632,'[6]Table corresp.'!$M$4:$S$63,7,FALSE)</f>
        <v/>
      </c>
      <c r="X1632" s="229">
        <f>IFERROR(G1632/SUMIFS('[6]Comp2016-2017 (3)'!$I$5:$I$289,'[6]Comp2016-2017 (3)'!$A$5:$A$289,A1632,'[6]Comp2016-2017 (3)'!$R$5:$R$289,V1632),0)</f>
        <v/>
      </c>
      <c r="Y1632" s="230">
        <f>IF(RIGHT(F1632,3)="Exp",VLOOKUP(F1632,#REF!,2,FALSE),VLOOKUP(F1632,#REF!,9,FALSE))</f>
        <v/>
      </c>
      <c r="Z1632" s="231">
        <f>IFERROR(Y1632/SUMIFS($Y$4:$Y$1858,$V$4:$V$1858,V1632,$A$4:$A$1858,A1632),"")</f>
        <v/>
      </c>
      <c r="AA1632" s="231">
        <f>X1632*Z1632</f>
        <v/>
      </c>
      <c r="AB1632" s="232">
        <f>IFERROR(SUMIFS('[6]Comp2016-2017 (3)'!$G$5:$G$289,'[6]Comp2016-2017 (3)'!$A$5:$A$289,A1632,'[6]Comp2016-2017 (3)'!$R$5:$R$289,V1632)*AA1632/SUMIFS($AA$4:$AA$1858,$A$4:$A$1858,A1632,$V$4:$V$1858,V1632),0)</f>
        <v/>
      </c>
      <c r="AC1632" s="232">
        <f>IF($W1632=AC$3,$AB1632,IF(NOT($W1632=0),"",SUMIFS('Val-Vol (2)'!AC$4:AC$1858,'Val-Vol (2)'!$A$4:$A$1858,$D1632,'Val-Vol (2)'!$V$4:$V$1858,$V1632)/SUMIFS('[6]Comp2016-2017 (3)'!$G$5:$G$289,'[6]Comp2016-2017 (3)'!$A$5:$A$289,$D1632,'[6]Comp2016-2017 (3)'!$R$5:$R$289,$V1632)*$AB1632))</f>
        <v/>
      </c>
      <c r="AD1632" s="232">
        <f>IF($W1632=AD$3,$AB1632,IF(NOT($W1632=0),"",SUMIFS('Val-Vol (2)'!AD$4:AD$1858,'Val-Vol (2)'!$A$4:$A$1858,$D1632,'Val-Vol (2)'!$V$4:$V$1858,$V1632)/SUMIFS('[6]Comp2016-2017 (3)'!$G$5:$G$289,'[6]Comp2016-2017 (3)'!$A$5:$A$289,$D1632,'[6]Comp2016-2017 (3)'!$R$5:$R$289,$V1632)*$AB1632))</f>
        <v/>
      </c>
      <c r="AE1632" s="232">
        <f>IF($W1632=AE$3,$AB1632,IF(NOT($W1632=0),"",SUMIFS('Val-Vol (2)'!AE$4:AE$1858,'Val-Vol (2)'!$A$4:$A$1858,$D1632,'Val-Vol (2)'!$V$4:$V$1858,$V1632)/SUMIFS('[6]Comp2016-2017 (3)'!$G$5:$G$289,'[6]Comp2016-2017 (3)'!$A$5:$A$289,$D1632,'[6]Comp2016-2017 (3)'!$R$5:$R$289,$V1632)*$AB1632))</f>
        <v/>
      </c>
      <c r="AF1632" s="232">
        <f>IF($W1632=AF$3,$AB1632,IF(NOT($W1632=0),"",SUMIFS('Val-Vol (2)'!AF$4:AF$1858,'Val-Vol (2)'!$A$4:$A$1858,$D1632,'Val-Vol (2)'!$V$4:$V$1858,$V1632)/SUMIFS('[6]Comp2016-2017 (3)'!$G$5:$G$289,'[6]Comp2016-2017 (3)'!$A$5:$A$289,$D1632,'[6]Comp2016-2017 (3)'!$R$5:$R$289,$V1632)*$AB1632))</f>
        <v/>
      </c>
      <c r="AG1632" s="232">
        <f>IF($W1632=AG$3,$AB1632,IF(NOT($W1632=0),"",SUMIFS('Val-Vol (2)'!AG$4:AG$1858,'Val-Vol (2)'!$A$4:$A$1858,$D1632,'Val-Vol (2)'!$V$4:$V$1858,$V1632)/SUMIFS('[6]Comp2016-2017 (3)'!$G$5:$G$289,'[6]Comp2016-2017 (3)'!$A$5:$A$289,$D1632,'[6]Comp2016-2017 (3)'!$R$5:$R$289,$V1632)*$AB1632))</f>
        <v/>
      </c>
      <c r="AH1632" s="232">
        <f>IF($W1632=AH$3,$AB1632,IF(NOT($W1632=0),"",SUMIFS('Val-Vol (2)'!AH$4:AH$1858,'Val-Vol (2)'!$A$4:$A$1858,$D1632,'Val-Vol (2)'!$V$4:$V$1858,$V1632)/SUMIFS('[6]Comp2016-2017 (3)'!$G$5:$G$289,'[6]Comp2016-2017 (3)'!$A$5:$A$289,$D1632,'[6]Comp2016-2017 (3)'!$R$5:$R$289,$V1632)*$AB1632))</f>
        <v/>
      </c>
      <c r="AI1632" s="232">
        <f>IF($W1632=AI$3,$AB1632,IF(NOT($W1632=0),"",SUMIFS('Val-Vol (2)'!AI$4:AI$1858,'Val-Vol (2)'!$A$4:$A$1858,$D1632,'Val-Vol (2)'!$V$4:$V$1858,$V1632)/SUMIFS('[6]Comp2016-2017 (3)'!$G$5:$G$289,'[6]Comp2016-2017 (3)'!$A$5:$A$289,$D1632,'[6]Comp2016-2017 (3)'!$R$5:$R$289,$V1632)*$AB1632))</f>
        <v/>
      </c>
      <c r="AJ1632" s="232">
        <f>IF($W1632=AJ$3,$AB1632,IF(NOT($W1632=0),"",SUMIFS('Val-Vol (2)'!AJ$4:AJ$1858,'Val-Vol (2)'!$A$4:$A$1858,$D1632,'Val-Vol (2)'!$V$4:$V$1858,$V1632)/SUMIFS('[6]Comp2016-2017 (3)'!$G$5:$G$289,'[6]Comp2016-2017 (3)'!$A$5:$A$289,$D1632,'[6]Comp2016-2017 (3)'!$R$5:$R$289,$V1632)*$AB1632))</f>
        <v/>
      </c>
      <c r="AK1632" s="232">
        <f>SUM(AC1632:AJ1632)-AB1632</f>
        <v/>
      </c>
      <c r="AL1632" s="228">
        <f>IF(A1632=D1632,"remplir à la main","")</f>
        <v/>
      </c>
      <c r="AM1632" s="228">
        <f>VLOOKUP(A1632,'[6]Table corresp.'!$M$4:$U$63,8,FALSE)</f>
        <v/>
      </c>
      <c r="AN1632" s="228">
        <f>VLOOKUP(D1632,'[6]Table corresp.'!$M$4:$U$63,9,FALSE)</f>
        <v/>
      </c>
    </row>
    <row r="1633">
      <c r="A1633" s="179" t="inlineStr">
        <is>
          <t>13 - Sciages bruts de Douglas</t>
        </is>
      </c>
      <c r="B1633" s="179">
        <f>VLOOKUP(LEFT(A1633,3),'[6]Table corresp.'!$A$4:$D$63,3,FALSE)</f>
        <v/>
      </c>
      <c r="C1633" s="179">
        <f>VLOOKUP(A1633,'[6]Table corresp.'!$M$4:$P$63,4,FALSE)</f>
        <v/>
      </c>
      <c r="D1633" s="179" t="inlineStr">
        <is>
          <t>55 - Agencement de lieux de vente</t>
        </is>
      </c>
      <c r="E1633" s="179">
        <f>VLOOKUP(LEFT(D1633,3),'[6]Table corresp.'!$A$4:$D$63,4,FALSE)</f>
        <v/>
      </c>
      <c r="F1633" s="179">
        <f>LEFT(A1633,3)&amp;" - "&amp;LEFT(D1633,3)</f>
        <v/>
      </c>
      <c r="G1633" s="227" t="n">
        <v>831.003616400532</v>
      </c>
      <c r="H1633" s="227" t="n">
        <v>0</v>
      </c>
      <c r="I1633" s="227" t="n">
        <v>831.003616400532</v>
      </c>
      <c r="J1633" s="227" t="n">
        <v>2.927671893970412</v>
      </c>
      <c r="K1633" s="227" t="n">
        <v>0</v>
      </c>
      <c r="L1633" s="227" t="n">
        <v>2.927671893970412</v>
      </c>
      <c r="M1633" s="227" t="n"/>
      <c r="N1633" s="227" t="n"/>
      <c r="O1633" s="227" t="n"/>
      <c r="P1633" s="227" t="n"/>
      <c r="Q1633" s="227" t="n"/>
      <c r="R1633" s="227" t="n"/>
      <c r="S1633" s="227" t="n"/>
      <c r="T1633" s="228">
        <f>VLOOKUP(A1633,'[6]Groupe de branches'!$Z$27:$AM$86,14,FALSE)</f>
        <v/>
      </c>
      <c r="U1633" s="228">
        <f>VLOOKUP(D1633,'[6]Groupe de branches'!$Z$27:$AM$86,14,FALSE)</f>
        <v/>
      </c>
      <c r="V1633" s="228" t="n">
        <v>2020</v>
      </c>
      <c r="W1633" s="228">
        <f>VLOOKUP(D1633,'[6]Table corresp.'!$M$4:$S$63,7,FALSE)</f>
        <v/>
      </c>
      <c r="X1633" s="229">
        <f>IFERROR(G1633/SUMIFS('[6]Comp2016-2017 (3)'!$I$5:$I$289,'[6]Comp2016-2017 (3)'!$A$5:$A$289,A1633,'[6]Comp2016-2017 (3)'!$R$5:$R$289,V1633),0)</f>
        <v/>
      </c>
      <c r="Y1633" s="230">
        <f>IF(RIGHT(F1633,3)="Exp",VLOOKUP(F1633,#REF!,2,FALSE),VLOOKUP(F1633,#REF!,9,FALSE))</f>
        <v/>
      </c>
      <c r="Z1633" s="231">
        <f>IFERROR(Y1633/SUMIFS($Y$4:$Y$1858,$V$4:$V$1858,V1633,$A$4:$A$1858,A1633),"")</f>
        <v/>
      </c>
      <c r="AA1633" s="231">
        <f>X1633*Z1633</f>
        <v/>
      </c>
      <c r="AB1633" s="232">
        <f>IFERROR(SUMIFS('[6]Comp2016-2017 (3)'!$G$5:$G$289,'[6]Comp2016-2017 (3)'!$A$5:$A$289,A1633,'[6]Comp2016-2017 (3)'!$R$5:$R$289,V1633)*AA1633/SUMIFS($AA$4:$AA$1858,$A$4:$A$1858,A1633,$V$4:$V$1858,V1633),0)</f>
        <v/>
      </c>
      <c r="AC1633" s="232">
        <f>IF($W1633=AC$3,$AB1633,IF(NOT($W1633=0),"",SUMIFS('Val-Vol (2)'!AC$4:AC$1858,'Val-Vol (2)'!$A$4:$A$1858,$D1633,'Val-Vol (2)'!$V$4:$V$1858,$V1633)/SUMIFS('[6]Comp2016-2017 (3)'!$G$5:$G$289,'[6]Comp2016-2017 (3)'!$A$5:$A$289,$D1633,'[6]Comp2016-2017 (3)'!$R$5:$R$289,$V1633)*$AB1633))</f>
        <v/>
      </c>
      <c r="AD1633" s="232">
        <f>IF($W1633=AD$3,$AB1633,IF(NOT($W1633=0),"",SUMIFS('Val-Vol (2)'!AD$4:AD$1858,'Val-Vol (2)'!$A$4:$A$1858,$D1633,'Val-Vol (2)'!$V$4:$V$1858,$V1633)/SUMIFS('[6]Comp2016-2017 (3)'!$G$5:$G$289,'[6]Comp2016-2017 (3)'!$A$5:$A$289,$D1633,'[6]Comp2016-2017 (3)'!$R$5:$R$289,$V1633)*$AB1633))</f>
        <v/>
      </c>
      <c r="AE1633" s="232">
        <f>IF($W1633=AE$3,$AB1633,IF(NOT($W1633=0),"",SUMIFS('Val-Vol (2)'!AE$4:AE$1858,'Val-Vol (2)'!$A$4:$A$1858,$D1633,'Val-Vol (2)'!$V$4:$V$1858,$V1633)/SUMIFS('[6]Comp2016-2017 (3)'!$G$5:$G$289,'[6]Comp2016-2017 (3)'!$A$5:$A$289,$D1633,'[6]Comp2016-2017 (3)'!$R$5:$R$289,$V1633)*$AB1633))</f>
        <v/>
      </c>
      <c r="AF1633" s="232">
        <f>IF($W1633=AF$3,$AB1633,IF(NOT($W1633=0),"",SUMIFS('Val-Vol (2)'!AF$4:AF$1858,'Val-Vol (2)'!$A$4:$A$1858,$D1633,'Val-Vol (2)'!$V$4:$V$1858,$V1633)/SUMIFS('[6]Comp2016-2017 (3)'!$G$5:$G$289,'[6]Comp2016-2017 (3)'!$A$5:$A$289,$D1633,'[6]Comp2016-2017 (3)'!$R$5:$R$289,$V1633)*$AB1633))</f>
        <v/>
      </c>
      <c r="AG1633" s="232">
        <f>IF($W1633=AG$3,$AB1633,IF(NOT($W1633=0),"",SUMIFS('Val-Vol (2)'!AG$4:AG$1858,'Val-Vol (2)'!$A$4:$A$1858,$D1633,'Val-Vol (2)'!$V$4:$V$1858,$V1633)/SUMIFS('[6]Comp2016-2017 (3)'!$G$5:$G$289,'[6]Comp2016-2017 (3)'!$A$5:$A$289,$D1633,'[6]Comp2016-2017 (3)'!$R$5:$R$289,$V1633)*$AB1633))</f>
        <v/>
      </c>
      <c r="AH1633" s="232">
        <f>IF($W1633=AH$3,$AB1633,IF(NOT($W1633=0),"",SUMIFS('Val-Vol (2)'!AH$4:AH$1858,'Val-Vol (2)'!$A$4:$A$1858,$D1633,'Val-Vol (2)'!$V$4:$V$1858,$V1633)/SUMIFS('[6]Comp2016-2017 (3)'!$G$5:$G$289,'[6]Comp2016-2017 (3)'!$A$5:$A$289,$D1633,'[6]Comp2016-2017 (3)'!$R$5:$R$289,$V1633)*$AB1633))</f>
        <v/>
      </c>
      <c r="AI1633" s="232">
        <f>IF($W1633=AI$3,$AB1633,IF(NOT($W1633=0),"",SUMIFS('Val-Vol (2)'!AI$4:AI$1858,'Val-Vol (2)'!$A$4:$A$1858,$D1633,'Val-Vol (2)'!$V$4:$V$1858,$V1633)/SUMIFS('[6]Comp2016-2017 (3)'!$G$5:$G$289,'[6]Comp2016-2017 (3)'!$A$5:$A$289,$D1633,'[6]Comp2016-2017 (3)'!$R$5:$R$289,$V1633)*$AB1633))</f>
        <v/>
      </c>
      <c r="AJ1633" s="232">
        <f>IF($W1633=AJ$3,$AB1633,IF(NOT($W1633=0),"",SUMIFS('Val-Vol (2)'!AJ$4:AJ$1858,'Val-Vol (2)'!$A$4:$A$1858,$D1633,'Val-Vol (2)'!$V$4:$V$1858,$V1633)/SUMIFS('[6]Comp2016-2017 (3)'!$G$5:$G$289,'[6]Comp2016-2017 (3)'!$A$5:$A$289,$D1633,'[6]Comp2016-2017 (3)'!$R$5:$R$289,$V1633)*$AB1633))</f>
        <v/>
      </c>
      <c r="AK1633" s="232">
        <f>SUM(AC1633:AJ1633)-AB1633</f>
        <v/>
      </c>
      <c r="AL1633" s="228">
        <f>IF(A1633=D1633,"remplir à la main","")</f>
        <v/>
      </c>
      <c r="AM1633" s="228">
        <f>VLOOKUP(A1633,'[6]Table corresp.'!$M$4:$U$63,8,FALSE)</f>
        <v/>
      </c>
      <c r="AN1633" s="228">
        <f>VLOOKUP(D1633,'[6]Table corresp.'!$M$4:$U$63,9,FALSE)</f>
        <v/>
      </c>
    </row>
    <row r="1634">
      <c r="A1634" s="179" t="inlineStr">
        <is>
          <t>13 - Sciages bruts de Douglas</t>
        </is>
      </c>
      <c r="B1634" s="179">
        <f>VLOOKUP(LEFT(A1634,3),'[6]Table corresp.'!$A$4:$D$63,3,FALSE)</f>
        <v/>
      </c>
      <c r="C1634" s="179">
        <f>VLOOKUP(A1634,'[6]Table corresp.'!$M$4:$P$63,4,FALSE)</f>
        <v/>
      </c>
      <c r="D1634" s="179" t="inlineStr">
        <is>
          <t>57 - Travaux de charpente</t>
        </is>
      </c>
      <c r="E1634" s="179">
        <f>VLOOKUP(LEFT(D1634,3),'[6]Table corresp.'!$A$4:$D$63,4,FALSE)</f>
        <v/>
      </c>
      <c r="F1634" s="179">
        <f>LEFT(A1634,3)&amp;" - "&amp;LEFT(D1634,3)</f>
        <v/>
      </c>
      <c r="G1634" s="227" t="n">
        <v>22746.4300334203</v>
      </c>
      <c r="H1634" s="227" t="n">
        <v>0</v>
      </c>
      <c r="I1634" s="227" t="n">
        <v>22746.4300334203</v>
      </c>
      <c r="J1634" s="227" t="n">
        <v>182.129400748687</v>
      </c>
      <c r="K1634" s="227" t="n">
        <v>0</v>
      </c>
      <c r="L1634" s="227" t="n">
        <v>182.129400748687</v>
      </c>
      <c r="M1634" s="227" t="n"/>
      <c r="N1634" s="227" t="n"/>
      <c r="O1634" s="227" t="n"/>
      <c r="P1634" s="227" t="n"/>
      <c r="Q1634" s="227" t="n"/>
      <c r="R1634" s="227" t="n"/>
      <c r="S1634" s="227" t="n"/>
      <c r="T1634" s="228">
        <f>VLOOKUP(A1634,'[6]Groupe de branches'!$Z$27:$AM$86,14,FALSE)</f>
        <v/>
      </c>
      <c r="U1634" s="228">
        <f>VLOOKUP(D1634,'[6]Groupe de branches'!$Z$27:$AM$86,14,FALSE)</f>
        <v/>
      </c>
      <c r="V1634" s="228" t="n">
        <v>2020</v>
      </c>
      <c r="W1634" s="228">
        <f>VLOOKUP(D1634,'[6]Table corresp.'!$M$4:$S$63,7,FALSE)</f>
        <v/>
      </c>
      <c r="X1634" s="229">
        <f>IFERROR(G1634/SUMIFS('[6]Comp2016-2017 (3)'!$I$5:$I$289,'[6]Comp2016-2017 (3)'!$A$5:$A$289,A1634,'[6]Comp2016-2017 (3)'!$R$5:$R$289,V1634),0)</f>
        <v/>
      </c>
      <c r="Y1634" s="230">
        <f>IF(RIGHT(F1634,3)="Exp",VLOOKUP(F1634,#REF!,2,FALSE),VLOOKUP(F1634,#REF!,9,FALSE))</f>
        <v/>
      </c>
      <c r="Z1634" s="231">
        <f>IFERROR(Y1634/SUMIFS($Y$4:$Y$1858,$V$4:$V$1858,V1634,$A$4:$A$1858,A1634),"")</f>
        <v/>
      </c>
      <c r="AA1634" s="231">
        <f>X1634*Z1634</f>
        <v/>
      </c>
      <c r="AB1634" s="232">
        <f>IFERROR(SUMIFS('[6]Comp2016-2017 (3)'!$G$5:$G$289,'[6]Comp2016-2017 (3)'!$A$5:$A$289,A1634,'[6]Comp2016-2017 (3)'!$R$5:$R$289,V1634)*AA1634/SUMIFS($AA$4:$AA$1858,$A$4:$A$1858,A1634,$V$4:$V$1858,V1634),0)</f>
        <v/>
      </c>
      <c r="AC1634" s="232">
        <f>IF($W1634=AC$3,$AB1634,IF(NOT($W1634=0),"",SUMIFS('Val-Vol (2)'!AC$4:AC$1858,'Val-Vol (2)'!$A$4:$A$1858,$D1634,'Val-Vol (2)'!$V$4:$V$1858,$V1634)/SUMIFS('[6]Comp2016-2017 (3)'!$G$5:$G$289,'[6]Comp2016-2017 (3)'!$A$5:$A$289,$D1634,'[6]Comp2016-2017 (3)'!$R$5:$R$289,$V1634)*$AB1634))</f>
        <v/>
      </c>
      <c r="AD1634" s="232">
        <f>IF($W1634=AD$3,$AB1634,IF(NOT($W1634=0),"",SUMIFS('Val-Vol (2)'!AD$4:AD$1858,'Val-Vol (2)'!$A$4:$A$1858,$D1634,'Val-Vol (2)'!$V$4:$V$1858,$V1634)/SUMIFS('[6]Comp2016-2017 (3)'!$G$5:$G$289,'[6]Comp2016-2017 (3)'!$A$5:$A$289,$D1634,'[6]Comp2016-2017 (3)'!$R$5:$R$289,$V1634)*$AB1634))</f>
        <v/>
      </c>
      <c r="AE1634" s="232">
        <f>IF($W1634=AE$3,$AB1634,IF(NOT($W1634=0),"",SUMIFS('Val-Vol (2)'!AE$4:AE$1858,'Val-Vol (2)'!$A$4:$A$1858,$D1634,'Val-Vol (2)'!$V$4:$V$1858,$V1634)/SUMIFS('[6]Comp2016-2017 (3)'!$G$5:$G$289,'[6]Comp2016-2017 (3)'!$A$5:$A$289,$D1634,'[6]Comp2016-2017 (3)'!$R$5:$R$289,$V1634)*$AB1634))</f>
        <v/>
      </c>
      <c r="AF1634" s="232">
        <f>IF($W1634=AF$3,$AB1634,IF(NOT($W1634=0),"",SUMIFS('Val-Vol (2)'!AF$4:AF$1858,'Val-Vol (2)'!$A$4:$A$1858,$D1634,'Val-Vol (2)'!$V$4:$V$1858,$V1634)/SUMIFS('[6]Comp2016-2017 (3)'!$G$5:$G$289,'[6]Comp2016-2017 (3)'!$A$5:$A$289,$D1634,'[6]Comp2016-2017 (3)'!$R$5:$R$289,$V1634)*$AB1634))</f>
        <v/>
      </c>
      <c r="AG1634" s="232">
        <f>IF($W1634=AG$3,$AB1634,IF(NOT($W1634=0),"",SUMIFS('Val-Vol (2)'!AG$4:AG$1858,'Val-Vol (2)'!$A$4:$A$1858,$D1634,'Val-Vol (2)'!$V$4:$V$1858,$V1634)/SUMIFS('[6]Comp2016-2017 (3)'!$G$5:$G$289,'[6]Comp2016-2017 (3)'!$A$5:$A$289,$D1634,'[6]Comp2016-2017 (3)'!$R$5:$R$289,$V1634)*$AB1634))</f>
        <v/>
      </c>
      <c r="AH1634" s="232">
        <f>IF($W1634=AH$3,$AB1634,IF(NOT($W1634=0),"",SUMIFS('Val-Vol (2)'!AH$4:AH$1858,'Val-Vol (2)'!$A$4:$A$1858,$D1634,'Val-Vol (2)'!$V$4:$V$1858,$V1634)/SUMIFS('[6]Comp2016-2017 (3)'!$G$5:$G$289,'[6]Comp2016-2017 (3)'!$A$5:$A$289,$D1634,'[6]Comp2016-2017 (3)'!$R$5:$R$289,$V1634)*$AB1634))</f>
        <v/>
      </c>
      <c r="AI1634" s="232">
        <f>IF($W1634=AI$3,$AB1634,IF(NOT($W1634=0),"",SUMIFS('Val-Vol (2)'!AI$4:AI$1858,'Val-Vol (2)'!$A$4:$A$1858,$D1634,'Val-Vol (2)'!$V$4:$V$1858,$V1634)/SUMIFS('[6]Comp2016-2017 (3)'!$G$5:$G$289,'[6]Comp2016-2017 (3)'!$A$5:$A$289,$D1634,'[6]Comp2016-2017 (3)'!$R$5:$R$289,$V1634)*$AB1634))</f>
        <v/>
      </c>
      <c r="AJ1634" s="232">
        <f>IF($W1634=AJ$3,$AB1634,IF(NOT($W1634=0),"",SUMIFS('Val-Vol (2)'!AJ$4:AJ$1858,'Val-Vol (2)'!$A$4:$A$1858,$D1634,'Val-Vol (2)'!$V$4:$V$1858,$V1634)/SUMIFS('[6]Comp2016-2017 (3)'!$G$5:$G$289,'[6]Comp2016-2017 (3)'!$A$5:$A$289,$D1634,'[6]Comp2016-2017 (3)'!$R$5:$R$289,$V1634)*$AB1634))</f>
        <v/>
      </c>
      <c r="AK1634" s="232">
        <f>SUM(AC1634:AJ1634)-AB1634</f>
        <v/>
      </c>
      <c r="AL1634" s="228">
        <f>IF(A1634=D1634,"remplir à la main","")</f>
        <v/>
      </c>
      <c r="AM1634" s="228">
        <f>VLOOKUP(A1634,'[6]Table corresp.'!$M$4:$U$63,8,FALSE)</f>
        <v/>
      </c>
      <c r="AN1634" s="228">
        <f>VLOOKUP(D1634,'[6]Table corresp.'!$M$4:$U$63,9,FALSE)</f>
        <v/>
      </c>
    </row>
    <row r="1635">
      <c r="A1635" s="179" t="inlineStr">
        <is>
          <t>13 - Sciages bruts de Douglas</t>
        </is>
      </c>
      <c r="B1635" s="179">
        <f>VLOOKUP(LEFT(A1635,3),'[6]Table corresp.'!$A$4:$D$63,3,FALSE)</f>
        <v/>
      </c>
      <c r="C1635" s="179">
        <f>VLOOKUP(A1635,'[6]Table corresp.'!$M$4:$P$63,4,FALSE)</f>
        <v/>
      </c>
      <c r="D1635" s="179" t="inlineStr">
        <is>
          <t>59 - Travaux de maçonnerie générale et gros œuvre de bâtiment</t>
        </is>
      </c>
      <c r="E1635" s="179">
        <f>VLOOKUP(LEFT(D1635,3),'[6]Table corresp.'!$A$4:$D$63,4,FALSE)</f>
        <v/>
      </c>
      <c r="F1635" s="179">
        <f>LEFT(A1635,3)&amp;" - "&amp;LEFT(D1635,3)</f>
        <v/>
      </c>
      <c r="G1635" s="227" t="n">
        <v>3220.68165774638</v>
      </c>
      <c r="H1635" s="227" t="n">
        <v>0</v>
      </c>
      <c r="I1635" s="227" t="n">
        <v>3220.68165774638</v>
      </c>
      <c r="J1635" s="227" t="n">
        <v>31.51844542991676</v>
      </c>
      <c r="K1635" s="227" t="n">
        <v>0</v>
      </c>
      <c r="L1635" s="227" t="n">
        <v>31.51844542991676</v>
      </c>
      <c r="M1635" s="227" t="n"/>
      <c r="N1635" s="227" t="n"/>
      <c r="O1635" s="227" t="n"/>
      <c r="P1635" s="227" t="n"/>
      <c r="Q1635" s="227" t="n"/>
      <c r="R1635" s="227" t="n"/>
      <c r="S1635" s="227" t="n"/>
      <c r="T1635" s="228">
        <f>VLOOKUP(A1635,'[6]Groupe de branches'!$Z$27:$AM$86,14,FALSE)</f>
        <v/>
      </c>
      <c r="U1635" s="228">
        <f>VLOOKUP(D1635,'[6]Groupe de branches'!$Z$27:$AM$86,14,FALSE)</f>
        <v/>
      </c>
      <c r="V1635" s="228" t="n">
        <v>2020</v>
      </c>
      <c r="W1635" s="228">
        <f>VLOOKUP(D1635,'[6]Table corresp.'!$M$4:$S$63,7,FALSE)</f>
        <v/>
      </c>
      <c r="X1635" s="229">
        <f>IFERROR(G1635/SUMIFS('[6]Comp2016-2017 (3)'!$I$5:$I$289,'[6]Comp2016-2017 (3)'!$A$5:$A$289,A1635,'[6]Comp2016-2017 (3)'!$R$5:$R$289,V1635),0)</f>
        <v/>
      </c>
      <c r="Y1635" s="230">
        <f>IF(RIGHT(F1635,3)="Exp",VLOOKUP(F1635,#REF!,2,FALSE),VLOOKUP(F1635,#REF!,9,FALSE))</f>
        <v/>
      </c>
      <c r="Z1635" s="231">
        <f>IFERROR(Y1635/SUMIFS($Y$4:$Y$1858,$V$4:$V$1858,V1635,$A$4:$A$1858,A1635),"")</f>
        <v/>
      </c>
      <c r="AA1635" s="231">
        <f>X1635*Z1635</f>
        <v/>
      </c>
      <c r="AB1635" s="232">
        <f>IFERROR(SUMIFS('[6]Comp2016-2017 (3)'!$G$5:$G$289,'[6]Comp2016-2017 (3)'!$A$5:$A$289,A1635,'[6]Comp2016-2017 (3)'!$R$5:$R$289,V1635)*AA1635/SUMIFS($AA$4:$AA$1858,$A$4:$A$1858,A1635,$V$4:$V$1858,V1635),0)</f>
        <v/>
      </c>
      <c r="AC1635" s="232">
        <f>IF($W1635=AC$3,$AB1635,IF(NOT($W1635=0),"",SUMIFS('Val-Vol (2)'!AC$4:AC$1858,'Val-Vol (2)'!$A$4:$A$1858,$D1635,'Val-Vol (2)'!$V$4:$V$1858,$V1635)/SUMIFS('[6]Comp2016-2017 (3)'!$G$5:$G$289,'[6]Comp2016-2017 (3)'!$A$5:$A$289,$D1635,'[6]Comp2016-2017 (3)'!$R$5:$R$289,$V1635)*$AB1635))</f>
        <v/>
      </c>
      <c r="AD1635" s="232">
        <f>IF($W1635=AD$3,$AB1635,IF(NOT($W1635=0),"",SUMIFS('Val-Vol (2)'!AD$4:AD$1858,'Val-Vol (2)'!$A$4:$A$1858,$D1635,'Val-Vol (2)'!$V$4:$V$1858,$V1635)/SUMIFS('[6]Comp2016-2017 (3)'!$G$5:$G$289,'[6]Comp2016-2017 (3)'!$A$5:$A$289,$D1635,'[6]Comp2016-2017 (3)'!$R$5:$R$289,$V1635)*$AB1635))</f>
        <v/>
      </c>
      <c r="AE1635" s="232">
        <f>IF($W1635=AE$3,$AB1635,IF(NOT($W1635=0),"",SUMIFS('Val-Vol (2)'!AE$4:AE$1858,'Val-Vol (2)'!$A$4:$A$1858,$D1635,'Val-Vol (2)'!$V$4:$V$1858,$V1635)/SUMIFS('[6]Comp2016-2017 (3)'!$G$5:$G$289,'[6]Comp2016-2017 (3)'!$A$5:$A$289,$D1635,'[6]Comp2016-2017 (3)'!$R$5:$R$289,$V1635)*$AB1635))</f>
        <v/>
      </c>
      <c r="AF1635" s="232">
        <f>IF($W1635=AF$3,$AB1635,IF(NOT($W1635=0),"",SUMIFS('Val-Vol (2)'!AF$4:AF$1858,'Val-Vol (2)'!$A$4:$A$1858,$D1635,'Val-Vol (2)'!$V$4:$V$1858,$V1635)/SUMIFS('[6]Comp2016-2017 (3)'!$G$5:$G$289,'[6]Comp2016-2017 (3)'!$A$5:$A$289,$D1635,'[6]Comp2016-2017 (3)'!$R$5:$R$289,$V1635)*$AB1635))</f>
        <v/>
      </c>
      <c r="AG1635" s="232">
        <f>IF($W1635=AG$3,$AB1635,IF(NOT($W1635=0),"",SUMIFS('Val-Vol (2)'!AG$4:AG$1858,'Val-Vol (2)'!$A$4:$A$1858,$D1635,'Val-Vol (2)'!$V$4:$V$1858,$V1635)/SUMIFS('[6]Comp2016-2017 (3)'!$G$5:$G$289,'[6]Comp2016-2017 (3)'!$A$5:$A$289,$D1635,'[6]Comp2016-2017 (3)'!$R$5:$R$289,$V1635)*$AB1635))</f>
        <v/>
      </c>
      <c r="AH1635" s="232">
        <f>IF($W1635=AH$3,$AB1635,IF(NOT($W1635=0),"",SUMIFS('Val-Vol (2)'!AH$4:AH$1858,'Val-Vol (2)'!$A$4:$A$1858,$D1635,'Val-Vol (2)'!$V$4:$V$1858,$V1635)/SUMIFS('[6]Comp2016-2017 (3)'!$G$5:$G$289,'[6]Comp2016-2017 (3)'!$A$5:$A$289,$D1635,'[6]Comp2016-2017 (3)'!$R$5:$R$289,$V1635)*$AB1635))</f>
        <v/>
      </c>
      <c r="AI1635" s="232">
        <f>IF($W1635=AI$3,$AB1635,IF(NOT($W1635=0),"",SUMIFS('Val-Vol (2)'!AI$4:AI$1858,'Val-Vol (2)'!$A$4:$A$1858,$D1635,'Val-Vol (2)'!$V$4:$V$1858,$V1635)/SUMIFS('[6]Comp2016-2017 (3)'!$G$5:$G$289,'[6]Comp2016-2017 (3)'!$A$5:$A$289,$D1635,'[6]Comp2016-2017 (3)'!$R$5:$R$289,$V1635)*$AB1635))</f>
        <v/>
      </c>
      <c r="AJ1635" s="232">
        <f>IF($W1635=AJ$3,$AB1635,IF(NOT($W1635=0),"",SUMIFS('Val-Vol (2)'!AJ$4:AJ$1858,'Val-Vol (2)'!$A$4:$A$1858,$D1635,'Val-Vol (2)'!$V$4:$V$1858,$V1635)/SUMIFS('[6]Comp2016-2017 (3)'!$G$5:$G$289,'[6]Comp2016-2017 (3)'!$A$5:$A$289,$D1635,'[6]Comp2016-2017 (3)'!$R$5:$R$289,$V1635)*$AB1635))</f>
        <v/>
      </c>
      <c r="AK1635" s="232">
        <f>SUM(AC1635:AJ1635)-AB1635</f>
        <v/>
      </c>
      <c r="AL1635" s="228">
        <f>IF(A1635=D1635,"remplir à la main","")</f>
        <v/>
      </c>
      <c r="AM1635" s="228">
        <f>VLOOKUP(A1635,'[6]Table corresp.'!$M$4:$U$63,8,FALSE)</f>
        <v/>
      </c>
      <c r="AN1635" s="228">
        <f>VLOOKUP(D1635,'[6]Table corresp.'!$M$4:$U$63,9,FALSE)</f>
        <v/>
      </c>
    </row>
    <row r="1636">
      <c r="A1636" s="179" t="inlineStr">
        <is>
          <t>13 - Sciages bruts de Douglas</t>
        </is>
      </c>
      <c r="B1636" s="179">
        <f>VLOOKUP(LEFT(A1636,3),'[6]Table corresp.'!$A$4:$D$63,3,FALSE)</f>
        <v/>
      </c>
      <c r="C1636" s="179">
        <f>VLOOKUP(A1636,'[6]Table corresp.'!$M$4:$P$63,4,FALSE)</f>
        <v/>
      </c>
      <c r="D1636" s="179" t="inlineStr">
        <is>
          <t>Consommation finale</t>
        </is>
      </c>
      <c r="E1636" s="179">
        <f>VLOOKUP(LEFT(D1636,3),'[6]Table corresp.'!$A$4:$D$63,4,FALSE)</f>
        <v/>
      </c>
      <c r="F1636" s="179">
        <f>LEFT(A1636,3)&amp;" - "&amp;LEFT(D1636,3)</f>
        <v/>
      </c>
      <c r="G1636" s="227" t="n">
        <v>124920.269094382</v>
      </c>
      <c r="H1636" s="227" t="n">
        <v>0</v>
      </c>
      <c r="I1636" s="227" t="n">
        <v>124920.269094382</v>
      </c>
      <c r="J1636" s="227" t="n">
        <v>951.0776245275537</v>
      </c>
      <c r="K1636" s="227" t="n">
        <v>0</v>
      </c>
      <c r="L1636" s="227" t="n">
        <v>951.0776245275537</v>
      </c>
      <c r="M1636" s="227" t="n"/>
      <c r="N1636" s="227" t="n"/>
      <c r="O1636" s="227" t="n"/>
      <c r="P1636" s="227" t="n"/>
      <c r="Q1636" s="227" t="n"/>
      <c r="R1636" s="227" t="n"/>
      <c r="S1636" s="227" t="n"/>
      <c r="T1636" s="228">
        <f>VLOOKUP(A1636,'[6]Groupe de branches'!$Z$27:$AM$86,14,FALSE)</f>
        <v/>
      </c>
      <c r="U1636" s="228">
        <f>VLOOKUP(D1636,'[6]Groupe de branches'!$Z$27:$AM$86,14,FALSE)</f>
        <v/>
      </c>
      <c r="V1636" s="228" t="n">
        <v>2020</v>
      </c>
      <c r="W1636" s="228">
        <f>VLOOKUP(D1636,'[6]Table corresp.'!$M$4:$S$63,7,FALSE)</f>
        <v/>
      </c>
      <c r="X1636" s="229">
        <f>IFERROR(G1636/SUMIFS('[6]Comp2016-2017 (3)'!$I$5:$I$289,'[6]Comp2016-2017 (3)'!$A$5:$A$289,A1636,'[6]Comp2016-2017 (3)'!$R$5:$R$289,V1636),0)</f>
        <v/>
      </c>
      <c r="Y1636" s="230">
        <f>IF(RIGHT(F1636,3)="Exp",VLOOKUP(F1636,#REF!,2,FALSE),VLOOKUP(F1636,#REF!,9,FALSE))</f>
        <v/>
      </c>
      <c r="Z1636" s="231">
        <f>IFERROR(Y1636/SUMIFS($Y$4:$Y$1858,$V$4:$V$1858,V1636,$A$4:$A$1858,A1636),"")</f>
        <v/>
      </c>
      <c r="AA1636" s="231">
        <f>X1636*Z1636</f>
        <v/>
      </c>
      <c r="AB1636" s="232">
        <f>IFERROR(SUMIFS('[6]Comp2016-2017 (3)'!$G$5:$G$289,'[6]Comp2016-2017 (3)'!$A$5:$A$289,A1636,'[6]Comp2016-2017 (3)'!$R$5:$R$289,V1636)*AA1636/SUMIFS($AA$4:$AA$1858,$A$4:$A$1858,A1636,$V$4:$V$1858,V1636),0)</f>
        <v/>
      </c>
      <c r="AC1636" s="232">
        <f>IF($W1636=AC$3,$AB1636,IF(NOT($W1636=0),"",SUMIFS('Val-Vol (2)'!AC$4:AC$1858,'Val-Vol (2)'!$A$4:$A$1858,$D1636,'Val-Vol (2)'!$V$4:$V$1858,$V1636)/SUMIFS('[6]Comp2016-2017 (3)'!$G$5:$G$289,'[6]Comp2016-2017 (3)'!$A$5:$A$289,$D1636,'[6]Comp2016-2017 (3)'!$R$5:$R$289,$V1636)*$AB1636))</f>
        <v/>
      </c>
      <c r="AD1636" s="232">
        <f>IF($W1636=AD$3,$AB1636,IF(NOT($W1636=0),"",SUMIFS('Val-Vol (2)'!AD$4:AD$1858,'Val-Vol (2)'!$A$4:$A$1858,$D1636,'Val-Vol (2)'!$V$4:$V$1858,$V1636)/SUMIFS('[6]Comp2016-2017 (3)'!$G$5:$G$289,'[6]Comp2016-2017 (3)'!$A$5:$A$289,$D1636,'[6]Comp2016-2017 (3)'!$R$5:$R$289,$V1636)*$AB1636))</f>
        <v/>
      </c>
      <c r="AE1636" s="232">
        <f>IF($W1636=AE$3,$AB1636,IF(NOT($W1636=0),"",SUMIFS('Val-Vol (2)'!AE$4:AE$1858,'Val-Vol (2)'!$A$4:$A$1858,$D1636,'Val-Vol (2)'!$V$4:$V$1858,$V1636)/SUMIFS('[6]Comp2016-2017 (3)'!$G$5:$G$289,'[6]Comp2016-2017 (3)'!$A$5:$A$289,$D1636,'[6]Comp2016-2017 (3)'!$R$5:$R$289,$V1636)*$AB1636))</f>
        <v/>
      </c>
      <c r="AF1636" s="232">
        <f>IF($W1636=AF$3,$AB1636,IF(NOT($W1636=0),"",SUMIFS('Val-Vol (2)'!AF$4:AF$1858,'Val-Vol (2)'!$A$4:$A$1858,$D1636,'Val-Vol (2)'!$V$4:$V$1858,$V1636)/SUMIFS('[6]Comp2016-2017 (3)'!$G$5:$G$289,'[6]Comp2016-2017 (3)'!$A$5:$A$289,$D1636,'[6]Comp2016-2017 (3)'!$R$5:$R$289,$V1636)*$AB1636))</f>
        <v/>
      </c>
      <c r="AG1636" s="232">
        <f>IF($W1636=AG$3,$AB1636,IF(NOT($W1636=0),"",SUMIFS('Val-Vol (2)'!AG$4:AG$1858,'Val-Vol (2)'!$A$4:$A$1858,$D1636,'Val-Vol (2)'!$V$4:$V$1858,$V1636)/SUMIFS('[6]Comp2016-2017 (3)'!$G$5:$G$289,'[6]Comp2016-2017 (3)'!$A$5:$A$289,$D1636,'[6]Comp2016-2017 (3)'!$R$5:$R$289,$V1636)*$AB1636))</f>
        <v/>
      </c>
      <c r="AH1636" s="232">
        <f>IF($W1636=AH$3,$AB1636,IF(NOT($W1636=0),"",SUMIFS('Val-Vol (2)'!AH$4:AH$1858,'Val-Vol (2)'!$A$4:$A$1858,$D1636,'Val-Vol (2)'!$V$4:$V$1858,$V1636)/SUMIFS('[6]Comp2016-2017 (3)'!$G$5:$G$289,'[6]Comp2016-2017 (3)'!$A$5:$A$289,$D1636,'[6]Comp2016-2017 (3)'!$R$5:$R$289,$V1636)*$AB1636))</f>
        <v/>
      </c>
      <c r="AI1636" s="232">
        <f>IF($W1636=AI$3,$AB1636,IF(NOT($W1636=0),"",SUMIFS('Val-Vol (2)'!AI$4:AI$1858,'Val-Vol (2)'!$A$4:$A$1858,$D1636,'Val-Vol (2)'!$V$4:$V$1858,$V1636)/SUMIFS('[6]Comp2016-2017 (3)'!$G$5:$G$289,'[6]Comp2016-2017 (3)'!$A$5:$A$289,$D1636,'[6]Comp2016-2017 (3)'!$R$5:$R$289,$V1636)*$AB1636))</f>
        <v/>
      </c>
      <c r="AJ1636" s="232">
        <f>IF($W1636=AJ$3,$AB1636,IF(NOT($W1636=0),"",SUMIFS('Val-Vol (2)'!AJ$4:AJ$1858,'Val-Vol (2)'!$A$4:$A$1858,$D1636,'Val-Vol (2)'!$V$4:$V$1858,$V1636)/SUMIFS('[6]Comp2016-2017 (3)'!$G$5:$G$289,'[6]Comp2016-2017 (3)'!$A$5:$A$289,$D1636,'[6]Comp2016-2017 (3)'!$R$5:$R$289,$V1636)*$AB1636))</f>
        <v/>
      </c>
      <c r="AK1636" s="232">
        <f>SUM(AC1636:AJ1636)-AB1636</f>
        <v/>
      </c>
      <c r="AL1636" s="228">
        <f>IF(A1636=D1636,"remplir à la main","")</f>
        <v/>
      </c>
      <c r="AM1636" s="228">
        <f>VLOOKUP(A1636,'[6]Table corresp.'!$M$4:$U$63,8,FALSE)</f>
        <v/>
      </c>
      <c r="AN1636" s="228">
        <f>VLOOKUP(D1636,'[6]Table corresp.'!$M$4:$U$63,9,FALSE)</f>
        <v/>
      </c>
    </row>
    <row r="1637">
      <c r="A1637" s="179" t="inlineStr">
        <is>
          <t>13 - Sciages bruts de Douglas</t>
        </is>
      </c>
      <c r="B1637" s="179">
        <f>VLOOKUP(LEFT(A1637,3),'[6]Table corresp.'!$A$4:$D$63,3,FALSE)</f>
        <v/>
      </c>
      <c r="C1637" s="179">
        <f>VLOOKUP(A1637,'[6]Table corresp.'!$M$4:$P$63,4,FALSE)</f>
        <v/>
      </c>
      <c r="D1637" s="179" t="inlineStr">
        <is>
          <t>Exportation</t>
        </is>
      </c>
      <c r="E1637" s="179">
        <f>VLOOKUP(LEFT(D1637,3),'[6]Table corresp.'!$A$4:$D$63,4,FALSE)</f>
        <v/>
      </c>
      <c r="F1637" s="179">
        <f>LEFT(A1637,3)&amp;" - "&amp;LEFT(D1637,3)</f>
        <v/>
      </c>
      <c r="G1637" s="227" t="n"/>
      <c r="H1637" s="227" t="n"/>
      <c r="I1637" s="227" t="n"/>
      <c r="J1637" s="227" t="n"/>
      <c r="K1637" s="227" t="n"/>
      <c r="L1637" s="227" t="n"/>
      <c r="M1637" s="227" t="n"/>
      <c r="N1637" s="227" t="n"/>
      <c r="O1637" s="227" t="n"/>
      <c r="P1637" s="227" t="n"/>
      <c r="Q1637" s="227" t="n"/>
      <c r="R1637" s="227" t="n"/>
      <c r="S1637" s="227" t="n"/>
      <c r="T1637" s="228">
        <f>VLOOKUP(A1637,'[6]Groupe de branches'!$Z$27:$AM$86,14,FALSE)</f>
        <v/>
      </c>
      <c r="U1637" s="228">
        <f>VLOOKUP(D1637,'[6]Groupe de branches'!$Z$27:$AM$86,14,FALSE)</f>
        <v/>
      </c>
      <c r="V1637" s="228" t="n">
        <v>2020</v>
      </c>
      <c r="W1637" s="228">
        <f>VLOOKUP(D1637,'[6]Table corresp.'!$M$4:$S$63,7,FALSE)</f>
        <v/>
      </c>
      <c r="X1637" s="229">
        <f>IFERROR(G1637/SUMIFS('[6]Comp2016-2017 (3)'!$I$5:$I$289,'[6]Comp2016-2017 (3)'!$A$5:$A$289,A1637,'[6]Comp2016-2017 (3)'!$R$5:$R$289,V1637),0)</f>
        <v/>
      </c>
      <c r="Y1637" s="230">
        <f>IF(RIGHT(F1637,3)="Exp",VLOOKUP(F1637,#REF!,2,FALSE),VLOOKUP(F1637,#REF!,9,FALSE))</f>
        <v/>
      </c>
      <c r="Z1637" s="231">
        <f>IFERROR(Y1637/SUMIFS($Y$4:$Y$1858,$V$4:$V$1858,V1637,$A$4:$A$1858,A1637),"")</f>
        <v/>
      </c>
      <c r="AA1637" s="231">
        <f>X1637*Z1637</f>
        <v/>
      </c>
      <c r="AB1637" s="232">
        <f>IFERROR(SUMIFS('[6]Comp2016-2017 (3)'!$G$5:$G$289,'[6]Comp2016-2017 (3)'!$A$5:$A$289,A1637,'[6]Comp2016-2017 (3)'!$R$5:$R$289,V1637)*AA1637/SUMIFS($AA$4:$AA$1858,$A$4:$A$1858,A1637,$V$4:$V$1858,V1637),0)</f>
        <v/>
      </c>
      <c r="AC1637" s="232">
        <f>IF($W1637=AC$3,$AB1637,IF(NOT($W1637=0),"",SUMIFS('Val-Vol (2)'!AC$4:AC$1858,'Val-Vol (2)'!$A$4:$A$1858,$D1637,'Val-Vol (2)'!$V$4:$V$1858,$V1637)/SUMIFS('[6]Comp2016-2017 (3)'!$G$5:$G$289,'[6]Comp2016-2017 (3)'!$A$5:$A$289,$D1637,'[6]Comp2016-2017 (3)'!$R$5:$R$289,$V1637)*$AB1637))</f>
        <v/>
      </c>
      <c r="AD1637" s="232">
        <f>IF($W1637=AD$3,$AB1637,IF(NOT($W1637=0),"",SUMIFS('Val-Vol (2)'!AD$4:AD$1858,'Val-Vol (2)'!$A$4:$A$1858,$D1637,'Val-Vol (2)'!$V$4:$V$1858,$V1637)/SUMIFS('[6]Comp2016-2017 (3)'!$G$5:$G$289,'[6]Comp2016-2017 (3)'!$A$5:$A$289,$D1637,'[6]Comp2016-2017 (3)'!$R$5:$R$289,$V1637)*$AB1637))</f>
        <v/>
      </c>
      <c r="AE1637" s="232">
        <f>IF($W1637=AE$3,$AB1637,IF(NOT($W1637=0),"",SUMIFS('Val-Vol (2)'!AE$4:AE$1858,'Val-Vol (2)'!$A$4:$A$1858,$D1637,'Val-Vol (2)'!$V$4:$V$1858,$V1637)/SUMIFS('[6]Comp2016-2017 (3)'!$G$5:$G$289,'[6]Comp2016-2017 (3)'!$A$5:$A$289,$D1637,'[6]Comp2016-2017 (3)'!$R$5:$R$289,$V1637)*$AB1637))</f>
        <v/>
      </c>
      <c r="AF1637" s="232">
        <f>IF($W1637=AF$3,$AB1637,IF(NOT($W1637=0),"",SUMIFS('Val-Vol (2)'!AF$4:AF$1858,'Val-Vol (2)'!$A$4:$A$1858,$D1637,'Val-Vol (2)'!$V$4:$V$1858,$V1637)/SUMIFS('[6]Comp2016-2017 (3)'!$G$5:$G$289,'[6]Comp2016-2017 (3)'!$A$5:$A$289,$D1637,'[6]Comp2016-2017 (3)'!$R$5:$R$289,$V1637)*$AB1637))</f>
        <v/>
      </c>
      <c r="AG1637" s="232">
        <f>IF($W1637=AG$3,$AB1637,IF(NOT($W1637=0),"",SUMIFS('Val-Vol (2)'!AG$4:AG$1858,'Val-Vol (2)'!$A$4:$A$1858,$D1637,'Val-Vol (2)'!$V$4:$V$1858,$V1637)/SUMIFS('[6]Comp2016-2017 (3)'!$G$5:$G$289,'[6]Comp2016-2017 (3)'!$A$5:$A$289,$D1637,'[6]Comp2016-2017 (3)'!$R$5:$R$289,$V1637)*$AB1637))</f>
        <v/>
      </c>
      <c r="AH1637" s="232">
        <f>IF($W1637=AH$3,$AB1637,IF(NOT($W1637=0),"",SUMIFS('Val-Vol (2)'!AH$4:AH$1858,'Val-Vol (2)'!$A$4:$A$1858,$D1637,'Val-Vol (2)'!$V$4:$V$1858,$V1637)/SUMIFS('[6]Comp2016-2017 (3)'!$G$5:$G$289,'[6]Comp2016-2017 (3)'!$A$5:$A$289,$D1637,'[6]Comp2016-2017 (3)'!$R$5:$R$289,$V1637)*$AB1637))</f>
        <v/>
      </c>
      <c r="AI1637" s="232">
        <f>IF($W1637=AI$3,$AB1637,IF(NOT($W1637=0),"",SUMIFS('Val-Vol (2)'!AI$4:AI$1858,'Val-Vol (2)'!$A$4:$A$1858,$D1637,'Val-Vol (2)'!$V$4:$V$1858,$V1637)/SUMIFS('[6]Comp2016-2017 (3)'!$G$5:$G$289,'[6]Comp2016-2017 (3)'!$A$5:$A$289,$D1637,'[6]Comp2016-2017 (3)'!$R$5:$R$289,$V1637)*$AB1637))</f>
        <v/>
      </c>
      <c r="AJ1637" s="232">
        <f>IF($W1637=AJ$3,$AB1637,IF(NOT($W1637=0),"",SUMIFS('Val-Vol (2)'!AJ$4:AJ$1858,'Val-Vol (2)'!$A$4:$A$1858,$D1637,'Val-Vol (2)'!$V$4:$V$1858,$V1637)/SUMIFS('[6]Comp2016-2017 (3)'!$G$5:$G$289,'[6]Comp2016-2017 (3)'!$A$5:$A$289,$D1637,'[6]Comp2016-2017 (3)'!$R$5:$R$289,$V1637)*$AB1637))</f>
        <v/>
      </c>
      <c r="AK1637" s="232">
        <f>SUM(AC1637:AJ1637)-AB1637</f>
        <v/>
      </c>
      <c r="AL1637" s="228">
        <f>IF(A1637=D1637,"remplir à la main","")</f>
        <v/>
      </c>
      <c r="AM1637" s="228">
        <f>VLOOKUP(A1637,'[6]Table corresp.'!$M$4:$U$63,8,FALSE)</f>
        <v/>
      </c>
      <c r="AN1637" s="228">
        <f>VLOOKUP(D1637,'[6]Table corresp.'!$M$4:$U$63,9,FALSE)</f>
        <v/>
      </c>
    </row>
    <row r="1638">
      <c r="A1638" s="179" t="inlineStr">
        <is>
          <t>14 - Sciages bruts : divers résineux</t>
        </is>
      </c>
      <c r="B1638" s="179">
        <f>VLOOKUP(LEFT(A1638,3),'[6]Table corresp.'!$A$4:$D$63,3,FALSE)</f>
        <v/>
      </c>
      <c r="C1638" s="179">
        <f>VLOOKUP(A1638,'[6]Table corresp.'!$M$4:$P$63,4,FALSE)</f>
        <v/>
      </c>
      <c r="D1638" s="179" t="inlineStr">
        <is>
          <t>20 - Produits rabotés</t>
        </is>
      </c>
      <c r="E1638" s="179">
        <f>VLOOKUP(LEFT(D1638,3),'[6]Table corresp.'!$A$4:$D$63,4,FALSE)</f>
        <v/>
      </c>
      <c r="F1638" s="179">
        <f>LEFT(A1638,3)&amp;" - "&amp;LEFT(D1638,3)</f>
        <v/>
      </c>
      <c r="G1638" s="227" t="n">
        <v>0.247832008996798</v>
      </c>
      <c r="H1638" s="227" t="n">
        <v>44187.4333365716</v>
      </c>
      <c r="I1638" s="227" t="n">
        <v>44187.6787553553</v>
      </c>
      <c r="J1638" s="227" t="n">
        <v>0.001971047246923442</v>
      </c>
      <c r="K1638" s="227" t="n">
        <v>143.7795057859476</v>
      </c>
      <c r="L1638" s="227" t="n">
        <v>143.7814768331945</v>
      </c>
      <c r="M1638" s="227" t="n"/>
      <c r="N1638" s="227" t="n"/>
      <c r="O1638" s="227" t="n"/>
      <c r="P1638" s="227" t="n"/>
      <c r="Q1638" s="227" t="n"/>
      <c r="R1638" s="227" t="n"/>
      <c r="S1638" s="227" t="n"/>
      <c r="T1638" s="228">
        <f>VLOOKUP(A1638,'[6]Groupe de branches'!$Z$27:$AM$86,14,FALSE)</f>
        <v/>
      </c>
      <c r="U1638" s="228">
        <f>VLOOKUP(D1638,'[6]Groupe de branches'!$Z$27:$AM$86,14,FALSE)</f>
        <v/>
      </c>
      <c r="V1638" s="228" t="n">
        <v>2020</v>
      </c>
      <c r="W1638" s="228">
        <f>VLOOKUP(D1638,'[6]Table corresp.'!$M$4:$S$63,7,FALSE)</f>
        <v/>
      </c>
      <c r="X1638" s="229">
        <f>IFERROR(G1638/SUMIFS('[6]Comp2016-2017 (3)'!$I$5:$I$289,'[6]Comp2016-2017 (3)'!$A$5:$A$289,A1638,'[6]Comp2016-2017 (3)'!$R$5:$R$289,V1638),0)</f>
        <v/>
      </c>
      <c r="Y1638" s="230">
        <f>IF(RIGHT(F1638,3)="Exp",VLOOKUP(F1638,#REF!,2,FALSE),VLOOKUP(F1638,#REF!,9,FALSE))</f>
        <v/>
      </c>
      <c r="Z1638" s="231">
        <f>IFERROR(Y1638/SUMIFS($Y$4:$Y$1858,$V$4:$V$1858,V1638,$A$4:$A$1858,A1638),"")</f>
        <v/>
      </c>
      <c r="AA1638" s="231">
        <f>X1638*Z1638</f>
        <v/>
      </c>
      <c r="AB1638" s="232">
        <f>IFERROR(SUMIFS('[6]Comp2016-2017 (3)'!$G$5:$G$289,'[6]Comp2016-2017 (3)'!$A$5:$A$289,A1638,'[6]Comp2016-2017 (3)'!$R$5:$R$289,V1638)*AA1638/SUMIFS($AA$4:$AA$1858,$A$4:$A$1858,A1638,$V$4:$V$1858,V1638),0)</f>
        <v/>
      </c>
      <c r="AC1638" s="232">
        <f>IF($W1638=AC$3,$AB1638,IF(NOT($W1638=0),"",SUMIFS('Val-Vol (2)'!AC$4:AC$1858,'Val-Vol (2)'!$A$4:$A$1858,$D1638,'Val-Vol (2)'!$V$4:$V$1858,$V1638)/SUMIFS('[6]Comp2016-2017 (3)'!$G$5:$G$289,'[6]Comp2016-2017 (3)'!$A$5:$A$289,$D1638,'[6]Comp2016-2017 (3)'!$R$5:$R$289,$V1638)*$AB1638))</f>
        <v/>
      </c>
      <c r="AD1638" s="232">
        <f>IF($W1638=AD$3,$AB1638,IF(NOT($W1638=0),"",SUMIFS('Val-Vol (2)'!AD$4:AD$1858,'Val-Vol (2)'!$A$4:$A$1858,$D1638,'Val-Vol (2)'!$V$4:$V$1858,$V1638)/SUMIFS('[6]Comp2016-2017 (3)'!$G$5:$G$289,'[6]Comp2016-2017 (3)'!$A$5:$A$289,$D1638,'[6]Comp2016-2017 (3)'!$R$5:$R$289,$V1638)*$AB1638))</f>
        <v/>
      </c>
      <c r="AE1638" s="232">
        <f>IF($W1638=AE$3,$AB1638,IF(NOT($W1638=0),"",SUMIFS('Val-Vol (2)'!AE$4:AE$1858,'Val-Vol (2)'!$A$4:$A$1858,$D1638,'Val-Vol (2)'!$V$4:$V$1858,$V1638)/SUMIFS('[6]Comp2016-2017 (3)'!$G$5:$G$289,'[6]Comp2016-2017 (3)'!$A$5:$A$289,$D1638,'[6]Comp2016-2017 (3)'!$R$5:$R$289,$V1638)*$AB1638))</f>
        <v/>
      </c>
      <c r="AF1638" s="232">
        <f>IF($W1638=AF$3,$AB1638,IF(NOT($W1638=0),"",SUMIFS('Val-Vol (2)'!AF$4:AF$1858,'Val-Vol (2)'!$A$4:$A$1858,$D1638,'Val-Vol (2)'!$V$4:$V$1858,$V1638)/SUMIFS('[6]Comp2016-2017 (3)'!$G$5:$G$289,'[6]Comp2016-2017 (3)'!$A$5:$A$289,$D1638,'[6]Comp2016-2017 (3)'!$R$5:$R$289,$V1638)*$AB1638))</f>
        <v/>
      </c>
      <c r="AG1638" s="232">
        <f>IF($W1638=AG$3,$AB1638,IF(NOT($W1638=0),"",SUMIFS('Val-Vol (2)'!AG$4:AG$1858,'Val-Vol (2)'!$A$4:$A$1858,$D1638,'Val-Vol (2)'!$V$4:$V$1858,$V1638)/SUMIFS('[6]Comp2016-2017 (3)'!$G$5:$G$289,'[6]Comp2016-2017 (3)'!$A$5:$A$289,$D1638,'[6]Comp2016-2017 (3)'!$R$5:$R$289,$V1638)*$AB1638))</f>
        <v/>
      </c>
      <c r="AH1638" s="232">
        <f>IF($W1638=AH$3,$AB1638,IF(NOT($W1638=0),"",SUMIFS('Val-Vol (2)'!AH$4:AH$1858,'Val-Vol (2)'!$A$4:$A$1858,$D1638,'Val-Vol (2)'!$V$4:$V$1858,$V1638)/SUMIFS('[6]Comp2016-2017 (3)'!$G$5:$G$289,'[6]Comp2016-2017 (3)'!$A$5:$A$289,$D1638,'[6]Comp2016-2017 (3)'!$R$5:$R$289,$V1638)*$AB1638))</f>
        <v/>
      </c>
      <c r="AI1638" s="232">
        <f>IF($W1638=AI$3,$AB1638,IF(NOT($W1638=0),"",SUMIFS('Val-Vol (2)'!AI$4:AI$1858,'Val-Vol (2)'!$A$4:$A$1858,$D1638,'Val-Vol (2)'!$V$4:$V$1858,$V1638)/SUMIFS('[6]Comp2016-2017 (3)'!$G$5:$G$289,'[6]Comp2016-2017 (3)'!$A$5:$A$289,$D1638,'[6]Comp2016-2017 (3)'!$R$5:$R$289,$V1638)*$AB1638))</f>
        <v/>
      </c>
      <c r="AJ1638" s="232">
        <f>IF($W1638=AJ$3,$AB1638,IF(NOT($W1638=0),"",SUMIFS('Val-Vol (2)'!AJ$4:AJ$1858,'Val-Vol (2)'!$A$4:$A$1858,$D1638,'Val-Vol (2)'!$V$4:$V$1858,$V1638)/SUMIFS('[6]Comp2016-2017 (3)'!$G$5:$G$289,'[6]Comp2016-2017 (3)'!$A$5:$A$289,$D1638,'[6]Comp2016-2017 (3)'!$R$5:$R$289,$V1638)*$AB1638))</f>
        <v/>
      </c>
      <c r="AK1638" s="232">
        <f>SUM(AC1638:AJ1638)-AB1638</f>
        <v/>
      </c>
      <c r="AL1638" s="228">
        <f>IF(A1638=D1638,"remplir à la main","")</f>
        <v/>
      </c>
      <c r="AM1638" s="228">
        <f>VLOOKUP(A1638,'[6]Table corresp.'!$M$4:$U$63,8,FALSE)</f>
        <v/>
      </c>
      <c r="AN1638" s="228">
        <f>VLOOKUP(D1638,'[6]Table corresp.'!$M$4:$U$63,9,FALSE)</f>
        <v/>
      </c>
    </row>
    <row r="1639">
      <c r="A1639" s="179" t="inlineStr">
        <is>
          <t>14 - Sciages bruts : divers résineux</t>
        </is>
      </c>
      <c r="B1639" s="179">
        <f>VLOOKUP(LEFT(A1639,3),'[6]Table corresp.'!$A$4:$D$63,3,FALSE)</f>
        <v/>
      </c>
      <c r="C1639" s="179">
        <f>VLOOKUP(A1639,'[6]Table corresp.'!$M$4:$P$63,4,FALSE)</f>
        <v/>
      </c>
      <c r="D1639" s="179" t="inlineStr">
        <is>
          <t>20b - Produits collés</t>
        </is>
      </c>
      <c r="E1639" s="179">
        <f>VLOOKUP(LEFT(D1639,3),'[6]Table corresp.'!$A$4:$D$63,4,FALSE)</f>
        <v/>
      </c>
      <c r="F1639" s="179">
        <f>LEFT(A1639,3)&amp;" - "&amp;LEFT(D1639,3)</f>
        <v/>
      </c>
      <c r="G1639" s="227" t="n">
        <v>0.293790852855424</v>
      </c>
      <c r="H1639" s="227" t="n">
        <v>2163.93352424049</v>
      </c>
      <c r="I1639" s="227" t="n">
        <v>2164.22719693283</v>
      </c>
      <c r="J1639" s="227" t="n">
        <v>0.002931175002447445</v>
      </c>
      <c r="K1639" s="227" t="n">
        <v>8.832953960170364</v>
      </c>
      <c r="L1639" s="227" t="n">
        <v>8.835885135172813</v>
      </c>
      <c r="M1639" s="227" t="n"/>
      <c r="N1639" s="227" t="n"/>
      <c r="O1639" s="227" t="n"/>
      <c r="P1639" s="227" t="n"/>
      <c r="Q1639" s="227" t="n"/>
      <c r="R1639" s="227" t="n"/>
      <c r="S1639" s="227" t="n"/>
      <c r="T1639" s="228">
        <f>VLOOKUP(A1639,'[6]Groupe de branches'!$Z$27:$AM$86,14,FALSE)</f>
        <v/>
      </c>
      <c r="U1639" s="228">
        <f>VLOOKUP(D1639,'[6]Groupe de branches'!$Z$27:$AM$86,14,FALSE)</f>
        <v/>
      </c>
      <c r="V1639" s="228" t="n">
        <v>2020</v>
      </c>
      <c r="W1639" s="228">
        <f>VLOOKUP(D1639,'[6]Table corresp.'!$M$4:$S$63,7,FALSE)</f>
        <v/>
      </c>
      <c r="X1639" s="229">
        <f>IFERROR(G1639/SUMIFS('[6]Comp2016-2017 (3)'!$I$5:$I$289,'[6]Comp2016-2017 (3)'!$A$5:$A$289,A1639,'[6]Comp2016-2017 (3)'!$R$5:$R$289,V1639),0)</f>
        <v/>
      </c>
      <c r="Y1639" s="230">
        <f>IF(RIGHT(F1639,3)="Exp",VLOOKUP(F1639,#REF!,2,FALSE),VLOOKUP(F1639,#REF!,9,FALSE))</f>
        <v/>
      </c>
      <c r="Z1639" s="231">
        <f>IFERROR(Y1639/SUMIFS($Y$4:$Y$1858,$V$4:$V$1858,V1639,$A$4:$A$1858,A1639),"")</f>
        <v/>
      </c>
      <c r="AA1639" s="231">
        <f>X1639*Z1639</f>
        <v/>
      </c>
      <c r="AB1639" s="232">
        <f>IFERROR(SUMIFS('[6]Comp2016-2017 (3)'!$G$5:$G$289,'[6]Comp2016-2017 (3)'!$A$5:$A$289,A1639,'[6]Comp2016-2017 (3)'!$R$5:$R$289,V1639)*AA1639/SUMIFS($AA$4:$AA$1858,$A$4:$A$1858,A1639,$V$4:$V$1858,V1639),0)</f>
        <v/>
      </c>
      <c r="AC1639" s="232">
        <f>IF($W1639=AC$3,$AB1639,IF(NOT($W1639=0),"",SUMIFS('Val-Vol (2)'!AC$4:AC$1858,'Val-Vol (2)'!$A$4:$A$1858,$D1639,'Val-Vol (2)'!$V$4:$V$1858,$V1639)/SUMIFS('[6]Comp2016-2017 (3)'!$G$5:$G$289,'[6]Comp2016-2017 (3)'!$A$5:$A$289,$D1639,'[6]Comp2016-2017 (3)'!$R$5:$R$289,$V1639)*$AB1639))</f>
        <v/>
      </c>
      <c r="AD1639" s="232">
        <f>IF($W1639=AD$3,$AB1639,IF(NOT($W1639=0),"",SUMIFS('Val-Vol (2)'!AD$4:AD$1858,'Val-Vol (2)'!$A$4:$A$1858,$D1639,'Val-Vol (2)'!$V$4:$V$1858,$V1639)/SUMIFS('[6]Comp2016-2017 (3)'!$G$5:$G$289,'[6]Comp2016-2017 (3)'!$A$5:$A$289,$D1639,'[6]Comp2016-2017 (3)'!$R$5:$R$289,$V1639)*$AB1639))</f>
        <v/>
      </c>
      <c r="AE1639" s="232">
        <f>IF($W1639=AE$3,$AB1639,IF(NOT($W1639=0),"",SUMIFS('Val-Vol (2)'!AE$4:AE$1858,'Val-Vol (2)'!$A$4:$A$1858,$D1639,'Val-Vol (2)'!$V$4:$V$1858,$V1639)/SUMIFS('[6]Comp2016-2017 (3)'!$G$5:$G$289,'[6]Comp2016-2017 (3)'!$A$5:$A$289,$D1639,'[6]Comp2016-2017 (3)'!$R$5:$R$289,$V1639)*$AB1639))</f>
        <v/>
      </c>
      <c r="AF1639" s="232">
        <f>IF($W1639=AF$3,$AB1639,IF(NOT($W1639=0),"",SUMIFS('Val-Vol (2)'!AF$4:AF$1858,'Val-Vol (2)'!$A$4:$A$1858,$D1639,'Val-Vol (2)'!$V$4:$V$1858,$V1639)/SUMIFS('[6]Comp2016-2017 (3)'!$G$5:$G$289,'[6]Comp2016-2017 (3)'!$A$5:$A$289,$D1639,'[6]Comp2016-2017 (3)'!$R$5:$R$289,$V1639)*$AB1639))</f>
        <v/>
      </c>
      <c r="AG1639" s="232">
        <f>IF($W1639=AG$3,$AB1639,IF(NOT($W1639=0),"",SUMIFS('Val-Vol (2)'!AG$4:AG$1858,'Val-Vol (2)'!$A$4:$A$1858,$D1639,'Val-Vol (2)'!$V$4:$V$1858,$V1639)/SUMIFS('[6]Comp2016-2017 (3)'!$G$5:$G$289,'[6]Comp2016-2017 (3)'!$A$5:$A$289,$D1639,'[6]Comp2016-2017 (3)'!$R$5:$R$289,$V1639)*$AB1639))</f>
        <v/>
      </c>
      <c r="AH1639" s="232">
        <f>IF($W1639=AH$3,$AB1639,IF(NOT($W1639=0),"",SUMIFS('Val-Vol (2)'!AH$4:AH$1858,'Val-Vol (2)'!$A$4:$A$1858,$D1639,'Val-Vol (2)'!$V$4:$V$1858,$V1639)/SUMIFS('[6]Comp2016-2017 (3)'!$G$5:$G$289,'[6]Comp2016-2017 (3)'!$A$5:$A$289,$D1639,'[6]Comp2016-2017 (3)'!$R$5:$R$289,$V1639)*$AB1639))</f>
        <v/>
      </c>
      <c r="AI1639" s="232">
        <f>IF($W1639=AI$3,$AB1639,IF(NOT($W1639=0),"",SUMIFS('Val-Vol (2)'!AI$4:AI$1858,'Val-Vol (2)'!$A$4:$A$1858,$D1639,'Val-Vol (2)'!$V$4:$V$1858,$V1639)/SUMIFS('[6]Comp2016-2017 (3)'!$G$5:$G$289,'[6]Comp2016-2017 (3)'!$A$5:$A$289,$D1639,'[6]Comp2016-2017 (3)'!$R$5:$R$289,$V1639)*$AB1639))</f>
        <v/>
      </c>
      <c r="AJ1639" s="232">
        <f>IF($W1639=AJ$3,$AB1639,IF(NOT($W1639=0),"",SUMIFS('Val-Vol (2)'!AJ$4:AJ$1858,'Val-Vol (2)'!$A$4:$A$1858,$D1639,'Val-Vol (2)'!$V$4:$V$1858,$V1639)/SUMIFS('[6]Comp2016-2017 (3)'!$G$5:$G$289,'[6]Comp2016-2017 (3)'!$A$5:$A$289,$D1639,'[6]Comp2016-2017 (3)'!$R$5:$R$289,$V1639)*$AB1639))</f>
        <v/>
      </c>
      <c r="AK1639" s="232">
        <f>SUM(AC1639:AJ1639)-AB1639</f>
        <v/>
      </c>
      <c r="AL1639" s="228">
        <f>IF(A1639=D1639,"remplir à la main","")</f>
        <v/>
      </c>
      <c r="AM1639" s="228">
        <f>VLOOKUP(A1639,'[6]Table corresp.'!$M$4:$U$63,8,FALSE)</f>
        <v/>
      </c>
      <c r="AN1639" s="228">
        <f>VLOOKUP(D1639,'[6]Table corresp.'!$M$4:$U$63,9,FALSE)</f>
        <v/>
      </c>
    </row>
    <row r="1640">
      <c r="A1640" s="179" t="inlineStr">
        <is>
          <t>14 - Sciages bruts : divers résineux</t>
        </is>
      </c>
      <c r="B1640" s="179">
        <f>VLOOKUP(LEFT(A1640,3),'[6]Table corresp.'!$A$4:$D$63,3,FALSE)</f>
        <v/>
      </c>
      <c r="C1640" s="179">
        <f>VLOOKUP(A1640,'[6]Table corresp.'!$M$4:$P$63,4,FALSE)</f>
        <v/>
      </c>
      <c r="D1640" s="179" t="inlineStr">
        <is>
          <t>29 - Fabrication de produits bruts, sciés ou rabotés imprégnés</t>
        </is>
      </c>
      <c r="E1640" s="179">
        <f>VLOOKUP(LEFT(D1640,3),'[6]Table corresp.'!$A$4:$D$63,4,FALSE)</f>
        <v/>
      </c>
      <c r="F1640" s="179">
        <f>LEFT(A1640,3)&amp;" - "&amp;LEFT(D1640,3)</f>
        <v/>
      </c>
      <c r="G1640" s="227" t="n">
        <v>0.196355252882891</v>
      </c>
      <c r="H1640" s="227" t="n">
        <v>5432.77774763256</v>
      </c>
      <c r="I1640" s="227" t="n">
        <v>5432.97380619438</v>
      </c>
      <c r="J1640" s="227" t="n">
        <v>0.002203933695220967</v>
      </c>
      <c r="K1640" s="227" t="n">
        <v>24.94804465156078</v>
      </c>
      <c r="L1640" s="227" t="n">
        <v>24.950248585256</v>
      </c>
      <c r="M1640" s="227" t="n"/>
      <c r="N1640" s="227" t="n"/>
      <c r="O1640" s="227" t="n"/>
      <c r="P1640" s="227" t="n"/>
      <c r="Q1640" s="227" t="n"/>
      <c r="R1640" s="227" t="n"/>
      <c r="S1640" s="227" t="n"/>
      <c r="T1640" s="228">
        <f>VLOOKUP(A1640,'[6]Groupe de branches'!$Z$27:$AM$86,14,FALSE)</f>
        <v/>
      </c>
      <c r="U1640" s="228">
        <f>VLOOKUP(D1640,'[6]Groupe de branches'!$Z$27:$AM$86,14,FALSE)</f>
        <v/>
      </c>
      <c r="V1640" s="228" t="n">
        <v>2020</v>
      </c>
      <c r="W1640" s="228">
        <f>VLOOKUP(D1640,'[6]Table corresp.'!$M$4:$S$63,7,FALSE)</f>
        <v/>
      </c>
      <c r="X1640" s="229">
        <f>IFERROR(G1640/SUMIFS('[6]Comp2016-2017 (3)'!$I$5:$I$289,'[6]Comp2016-2017 (3)'!$A$5:$A$289,A1640,'[6]Comp2016-2017 (3)'!$R$5:$R$289,V1640),0)</f>
        <v/>
      </c>
      <c r="Y1640" s="230">
        <f>IF(RIGHT(F1640,3)="Exp",VLOOKUP(F1640,#REF!,2,FALSE),VLOOKUP(F1640,#REF!,9,FALSE))</f>
        <v/>
      </c>
      <c r="Z1640" s="231">
        <f>IFERROR(Y1640/SUMIFS($Y$4:$Y$1858,$V$4:$V$1858,V1640,$A$4:$A$1858,A1640),"")</f>
        <v/>
      </c>
      <c r="AA1640" s="231">
        <f>X1640*Z1640</f>
        <v/>
      </c>
      <c r="AB1640" s="232">
        <f>IFERROR(SUMIFS('[6]Comp2016-2017 (3)'!$G$5:$G$289,'[6]Comp2016-2017 (3)'!$A$5:$A$289,A1640,'[6]Comp2016-2017 (3)'!$R$5:$R$289,V1640)*AA1640/SUMIFS($AA$4:$AA$1858,$A$4:$A$1858,A1640,$V$4:$V$1858,V1640),0)</f>
        <v/>
      </c>
      <c r="AC1640" s="232">
        <f>IF($W1640=AC$3,$AB1640,IF(NOT($W1640=0),"",SUMIFS('Val-Vol (2)'!AC$4:AC$1858,'Val-Vol (2)'!$A$4:$A$1858,$D1640,'Val-Vol (2)'!$V$4:$V$1858,$V1640)/SUMIFS('[6]Comp2016-2017 (3)'!$G$5:$G$289,'[6]Comp2016-2017 (3)'!$A$5:$A$289,$D1640,'[6]Comp2016-2017 (3)'!$R$5:$R$289,$V1640)*$AB1640))</f>
        <v/>
      </c>
      <c r="AD1640" s="232">
        <f>IF($W1640=AD$3,$AB1640,IF(NOT($W1640=0),"",SUMIFS('Val-Vol (2)'!AD$4:AD$1858,'Val-Vol (2)'!$A$4:$A$1858,$D1640,'Val-Vol (2)'!$V$4:$V$1858,$V1640)/SUMIFS('[6]Comp2016-2017 (3)'!$G$5:$G$289,'[6]Comp2016-2017 (3)'!$A$5:$A$289,$D1640,'[6]Comp2016-2017 (3)'!$R$5:$R$289,$V1640)*$AB1640))</f>
        <v/>
      </c>
      <c r="AE1640" s="232">
        <f>IF($W1640=AE$3,$AB1640,IF(NOT($W1640=0),"",SUMIFS('Val-Vol (2)'!AE$4:AE$1858,'Val-Vol (2)'!$A$4:$A$1858,$D1640,'Val-Vol (2)'!$V$4:$V$1858,$V1640)/SUMIFS('[6]Comp2016-2017 (3)'!$G$5:$G$289,'[6]Comp2016-2017 (3)'!$A$5:$A$289,$D1640,'[6]Comp2016-2017 (3)'!$R$5:$R$289,$V1640)*$AB1640))</f>
        <v/>
      </c>
      <c r="AF1640" s="232">
        <f>IF($W1640=AF$3,$AB1640,IF(NOT($W1640=0),"",SUMIFS('Val-Vol (2)'!AF$4:AF$1858,'Val-Vol (2)'!$A$4:$A$1858,$D1640,'Val-Vol (2)'!$V$4:$V$1858,$V1640)/SUMIFS('[6]Comp2016-2017 (3)'!$G$5:$G$289,'[6]Comp2016-2017 (3)'!$A$5:$A$289,$D1640,'[6]Comp2016-2017 (3)'!$R$5:$R$289,$V1640)*$AB1640))</f>
        <v/>
      </c>
      <c r="AG1640" s="232">
        <f>IF($W1640=AG$3,$AB1640,IF(NOT($W1640=0),"",SUMIFS('Val-Vol (2)'!AG$4:AG$1858,'Val-Vol (2)'!$A$4:$A$1858,$D1640,'Val-Vol (2)'!$V$4:$V$1858,$V1640)/SUMIFS('[6]Comp2016-2017 (3)'!$G$5:$G$289,'[6]Comp2016-2017 (3)'!$A$5:$A$289,$D1640,'[6]Comp2016-2017 (3)'!$R$5:$R$289,$V1640)*$AB1640))</f>
        <v/>
      </c>
      <c r="AH1640" s="232">
        <f>IF($W1640=AH$3,$AB1640,IF(NOT($W1640=0),"",SUMIFS('Val-Vol (2)'!AH$4:AH$1858,'Val-Vol (2)'!$A$4:$A$1858,$D1640,'Val-Vol (2)'!$V$4:$V$1858,$V1640)/SUMIFS('[6]Comp2016-2017 (3)'!$G$5:$G$289,'[6]Comp2016-2017 (3)'!$A$5:$A$289,$D1640,'[6]Comp2016-2017 (3)'!$R$5:$R$289,$V1640)*$AB1640))</f>
        <v/>
      </c>
      <c r="AI1640" s="232">
        <f>IF($W1640=AI$3,$AB1640,IF(NOT($W1640=0),"",SUMIFS('Val-Vol (2)'!AI$4:AI$1858,'Val-Vol (2)'!$A$4:$A$1858,$D1640,'Val-Vol (2)'!$V$4:$V$1858,$V1640)/SUMIFS('[6]Comp2016-2017 (3)'!$G$5:$G$289,'[6]Comp2016-2017 (3)'!$A$5:$A$289,$D1640,'[6]Comp2016-2017 (3)'!$R$5:$R$289,$V1640)*$AB1640))</f>
        <v/>
      </c>
      <c r="AJ1640" s="232">
        <f>IF($W1640=AJ$3,$AB1640,IF(NOT($W1640=0),"",SUMIFS('Val-Vol (2)'!AJ$4:AJ$1858,'Val-Vol (2)'!$A$4:$A$1858,$D1640,'Val-Vol (2)'!$V$4:$V$1858,$V1640)/SUMIFS('[6]Comp2016-2017 (3)'!$G$5:$G$289,'[6]Comp2016-2017 (3)'!$A$5:$A$289,$D1640,'[6]Comp2016-2017 (3)'!$R$5:$R$289,$V1640)*$AB1640))</f>
        <v/>
      </c>
      <c r="AK1640" s="232">
        <f>SUM(AC1640:AJ1640)-AB1640</f>
        <v/>
      </c>
      <c r="AL1640" s="228">
        <f>IF(A1640=D1640,"remplir à la main","")</f>
        <v/>
      </c>
      <c r="AM1640" s="228">
        <f>VLOOKUP(A1640,'[6]Table corresp.'!$M$4:$U$63,8,FALSE)</f>
        <v/>
      </c>
      <c r="AN1640" s="228">
        <f>VLOOKUP(D1640,'[6]Table corresp.'!$M$4:$U$63,9,FALSE)</f>
        <v/>
      </c>
    </row>
    <row r="1641">
      <c r="A1641" s="179" t="inlineStr">
        <is>
          <t>14 - Sciages bruts : divers résineux</t>
        </is>
      </c>
      <c r="B1641" s="179">
        <f>VLOOKUP(LEFT(A1641,3),'[6]Table corresp.'!$A$4:$D$63,3,FALSE)</f>
        <v/>
      </c>
      <c r="C1641" s="179">
        <f>VLOOKUP(A1641,'[6]Table corresp.'!$M$4:$P$63,4,FALSE)</f>
        <v/>
      </c>
      <c r="D1641" s="179" t="inlineStr">
        <is>
          <t>35 - Menuiseries extérieures</t>
        </is>
      </c>
      <c r="E1641" s="179">
        <f>VLOOKUP(LEFT(D1641,3),'[6]Table corresp.'!$A$4:$D$63,4,FALSE)</f>
        <v/>
      </c>
      <c r="F1641" s="179">
        <f>LEFT(A1641,3)&amp;" - "&amp;LEFT(D1641,3)</f>
        <v/>
      </c>
      <c r="G1641" s="227" t="n">
        <v>0.272180879292275</v>
      </c>
      <c r="H1641" s="227" t="n">
        <v>1751.30838513882</v>
      </c>
      <c r="I1641" s="227" t="n">
        <v>1751.58047039113</v>
      </c>
      <c r="J1641" s="227" t="n">
        <v>0.002577021037479368</v>
      </c>
      <c r="K1641" s="227" t="n">
        <v>6.783933022855567</v>
      </c>
      <c r="L1641" s="227" t="n">
        <v>6.786510043893047</v>
      </c>
      <c r="M1641" s="227" t="n"/>
      <c r="N1641" s="227" t="n"/>
      <c r="O1641" s="227" t="n"/>
      <c r="P1641" s="227" t="n"/>
      <c r="Q1641" s="227" t="n"/>
      <c r="R1641" s="227" t="n"/>
      <c r="S1641" s="227" t="n"/>
      <c r="T1641" s="228">
        <f>VLOOKUP(A1641,'[6]Groupe de branches'!$Z$27:$AM$86,14,FALSE)</f>
        <v/>
      </c>
      <c r="U1641" s="228">
        <f>VLOOKUP(D1641,'[6]Groupe de branches'!$Z$27:$AM$86,14,FALSE)</f>
        <v/>
      </c>
      <c r="V1641" s="228" t="n">
        <v>2020</v>
      </c>
      <c r="W1641" s="228">
        <f>VLOOKUP(D1641,'[6]Table corresp.'!$M$4:$S$63,7,FALSE)</f>
        <v/>
      </c>
      <c r="X1641" s="229">
        <f>IFERROR(G1641/SUMIFS('[6]Comp2016-2017 (3)'!$I$5:$I$289,'[6]Comp2016-2017 (3)'!$A$5:$A$289,A1641,'[6]Comp2016-2017 (3)'!$R$5:$R$289,V1641),0)</f>
        <v/>
      </c>
      <c r="Y1641" s="230">
        <f>IF(RIGHT(F1641,3)="Exp",VLOOKUP(F1641,#REF!,2,FALSE),VLOOKUP(F1641,#REF!,9,FALSE))</f>
        <v/>
      </c>
      <c r="Z1641" s="231">
        <f>IFERROR(Y1641/SUMIFS($Y$4:$Y$1858,$V$4:$V$1858,V1641,$A$4:$A$1858,A1641),"")</f>
        <v/>
      </c>
      <c r="AA1641" s="231">
        <f>X1641*Z1641</f>
        <v/>
      </c>
      <c r="AB1641" s="232">
        <f>IFERROR(SUMIFS('[6]Comp2016-2017 (3)'!$G$5:$G$289,'[6]Comp2016-2017 (3)'!$A$5:$A$289,A1641,'[6]Comp2016-2017 (3)'!$R$5:$R$289,V1641)*AA1641/SUMIFS($AA$4:$AA$1858,$A$4:$A$1858,A1641,$V$4:$V$1858,V1641),0)</f>
        <v/>
      </c>
      <c r="AC1641" s="232">
        <f>IF($W1641=AC$3,$AB1641,IF(NOT($W1641=0),"",SUMIFS('Val-Vol (2)'!AC$4:AC$1858,'Val-Vol (2)'!$A$4:$A$1858,$D1641,'Val-Vol (2)'!$V$4:$V$1858,$V1641)/SUMIFS('[6]Comp2016-2017 (3)'!$G$5:$G$289,'[6]Comp2016-2017 (3)'!$A$5:$A$289,$D1641,'[6]Comp2016-2017 (3)'!$R$5:$R$289,$V1641)*$AB1641))</f>
        <v/>
      </c>
      <c r="AD1641" s="232">
        <f>IF($W1641=AD$3,$AB1641,IF(NOT($W1641=0),"",SUMIFS('Val-Vol (2)'!AD$4:AD$1858,'Val-Vol (2)'!$A$4:$A$1858,$D1641,'Val-Vol (2)'!$V$4:$V$1858,$V1641)/SUMIFS('[6]Comp2016-2017 (3)'!$G$5:$G$289,'[6]Comp2016-2017 (3)'!$A$5:$A$289,$D1641,'[6]Comp2016-2017 (3)'!$R$5:$R$289,$V1641)*$AB1641))</f>
        <v/>
      </c>
      <c r="AE1641" s="232">
        <f>IF($W1641=AE$3,$AB1641,IF(NOT($W1641=0),"",SUMIFS('Val-Vol (2)'!AE$4:AE$1858,'Val-Vol (2)'!$A$4:$A$1858,$D1641,'Val-Vol (2)'!$V$4:$V$1858,$V1641)/SUMIFS('[6]Comp2016-2017 (3)'!$G$5:$G$289,'[6]Comp2016-2017 (3)'!$A$5:$A$289,$D1641,'[6]Comp2016-2017 (3)'!$R$5:$R$289,$V1641)*$AB1641))</f>
        <v/>
      </c>
      <c r="AF1641" s="232">
        <f>IF($W1641=AF$3,$AB1641,IF(NOT($W1641=0),"",SUMIFS('Val-Vol (2)'!AF$4:AF$1858,'Val-Vol (2)'!$A$4:$A$1858,$D1641,'Val-Vol (2)'!$V$4:$V$1858,$V1641)/SUMIFS('[6]Comp2016-2017 (3)'!$G$5:$G$289,'[6]Comp2016-2017 (3)'!$A$5:$A$289,$D1641,'[6]Comp2016-2017 (3)'!$R$5:$R$289,$V1641)*$AB1641))</f>
        <v/>
      </c>
      <c r="AG1641" s="232">
        <f>IF($W1641=AG$3,$AB1641,IF(NOT($W1641=0),"",SUMIFS('Val-Vol (2)'!AG$4:AG$1858,'Val-Vol (2)'!$A$4:$A$1858,$D1641,'Val-Vol (2)'!$V$4:$V$1858,$V1641)/SUMIFS('[6]Comp2016-2017 (3)'!$G$5:$G$289,'[6]Comp2016-2017 (3)'!$A$5:$A$289,$D1641,'[6]Comp2016-2017 (3)'!$R$5:$R$289,$V1641)*$AB1641))</f>
        <v/>
      </c>
      <c r="AH1641" s="232">
        <f>IF($W1641=AH$3,$AB1641,IF(NOT($W1641=0),"",SUMIFS('Val-Vol (2)'!AH$4:AH$1858,'Val-Vol (2)'!$A$4:$A$1858,$D1641,'Val-Vol (2)'!$V$4:$V$1858,$V1641)/SUMIFS('[6]Comp2016-2017 (3)'!$G$5:$G$289,'[6]Comp2016-2017 (3)'!$A$5:$A$289,$D1641,'[6]Comp2016-2017 (3)'!$R$5:$R$289,$V1641)*$AB1641))</f>
        <v/>
      </c>
      <c r="AI1641" s="232">
        <f>IF($W1641=AI$3,$AB1641,IF(NOT($W1641=0),"",SUMIFS('Val-Vol (2)'!AI$4:AI$1858,'Val-Vol (2)'!$A$4:$A$1858,$D1641,'Val-Vol (2)'!$V$4:$V$1858,$V1641)/SUMIFS('[6]Comp2016-2017 (3)'!$G$5:$G$289,'[6]Comp2016-2017 (3)'!$A$5:$A$289,$D1641,'[6]Comp2016-2017 (3)'!$R$5:$R$289,$V1641)*$AB1641))</f>
        <v/>
      </c>
      <c r="AJ1641" s="232">
        <f>IF($W1641=AJ$3,$AB1641,IF(NOT($W1641=0),"",SUMIFS('Val-Vol (2)'!AJ$4:AJ$1858,'Val-Vol (2)'!$A$4:$A$1858,$D1641,'Val-Vol (2)'!$V$4:$V$1858,$V1641)/SUMIFS('[6]Comp2016-2017 (3)'!$G$5:$G$289,'[6]Comp2016-2017 (3)'!$A$5:$A$289,$D1641,'[6]Comp2016-2017 (3)'!$R$5:$R$289,$V1641)*$AB1641))</f>
        <v/>
      </c>
      <c r="AK1641" s="232">
        <f>SUM(AC1641:AJ1641)-AB1641</f>
        <v/>
      </c>
      <c r="AL1641" s="228">
        <f>IF(A1641=D1641,"remplir à la main","")</f>
        <v/>
      </c>
      <c r="AM1641" s="228">
        <f>VLOOKUP(A1641,'[6]Table corresp.'!$M$4:$U$63,8,FALSE)</f>
        <v/>
      </c>
      <c r="AN1641" s="228">
        <f>VLOOKUP(D1641,'[6]Table corresp.'!$M$4:$U$63,9,FALSE)</f>
        <v/>
      </c>
    </row>
    <row r="1642">
      <c r="A1642" s="179" t="inlineStr">
        <is>
          <t>14 - Sciages bruts : divers résineux</t>
        </is>
      </c>
      <c r="B1642" s="179">
        <f>VLOOKUP(LEFT(A1642,3),'[6]Table corresp.'!$A$4:$D$63,3,FALSE)</f>
        <v/>
      </c>
      <c r="C1642" s="179">
        <f>VLOOKUP(A1642,'[6]Table corresp.'!$M$4:$P$63,4,FALSE)</f>
        <v/>
      </c>
      <c r="D1642" s="179" t="inlineStr">
        <is>
          <t>Palettes et emballages</t>
        </is>
      </c>
      <c r="E1642" s="179">
        <f>VLOOKUP(LEFT(D1642,3),'[6]Table corresp.'!$A$4:$D$63,4,FALSE)</f>
        <v/>
      </c>
      <c r="F1642" s="179">
        <f>LEFT(A1642,3)&amp;" - "&amp;LEFT(D1642,3)</f>
        <v/>
      </c>
      <c r="G1642" s="227" t="n">
        <v>8707.571198996349</v>
      </c>
      <c r="H1642" s="227" t="n">
        <v>19987.5479416875</v>
      </c>
      <c r="I1642" s="227" t="n">
        <v>28695.1186431285</v>
      </c>
      <c r="J1642" s="227" t="n">
        <v>166.9314245100923</v>
      </c>
      <c r="K1642" s="227" t="n">
        <v>156.7686277986248</v>
      </c>
      <c r="L1642" s="227" t="n">
        <v>323.7000523087172</v>
      </c>
      <c r="M1642" s="227" t="n"/>
      <c r="N1642" s="227" t="n"/>
      <c r="O1642" s="227" t="n"/>
      <c r="P1642" s="227" t="n"/>
      <c r="Q1642" s="227" t="n"/>
      <c r="R1642" s="227" t="n"/>
      <c r="S1642" s="227" t="n"/>
      <c r="T1642" s="228">
        <f>VLOOKUP(A1642,'[6]Groupe de branches'!$Z$27:$AM$86,14,FALSE)</f>
        <v/>
      </c>
      <c r="U1642" s="228">
        <f>VLOOKUP(D1642,'[6]Groupe de branches'!$Z$27:$AM$86,14,FALSE)</f>
        <v/>
      </c>
      <c r="V1642" s="228" t="n">
        <v>2020</v>
      </c>
      <c r="W1642" s="228">
        <f>VLOOKUP(D1642,'[6]Table corresp.'!$M$4:$S$63,7,FALSE)</f>
        <v/>
      </c>
      <c r="X1642" s="229">
        <f>IFERROR(G1642/SUMIFS('[6]Comp2016-2017 (3)'!$I$5:$I$289,'[6]Comp2016-2017 (3)'!$A$5:$A$289,A1642,'[6]Comp2016-2017 (3)'!$R$5:$R$289,V1642),0)</f>
        <v/>
      </c>
      <c r="Y1642" s="230">
        <f>IF(RIGHT(F1642,3)="Exp",VLOOKUP(F1642,#REF!,2,FALSE),VLOOKUP(F1642,#REF!,9,FALSE))</f>
        <v/>
      </c>
      <c r="Z1642" s="231">
        <f>IFERROR(Y1642/SUMIFS($Y$4:$Y$1858,$V$4:$V$1858,V1642,$A$4:$A$1858,A1642),"")</f>
        <v/>
      </c>
      <c r="AA1642" s="231">
        <f>X1642*Z1642</f>
        <v/>
      </c>
      <c r="AB1642" s="232">
        <f>IFERROR(SUMIFS('[6]Comp2016-2017 (3)'!$G$5:$G$289,'[6]Comp2016-2017 (3)'!$A$5:$A$289,A1642,'[6]Comp2016-2017 (3)'!$R$5:$R$289,V1642)*AA1642/SUMIFS($AA$4:$AA$1858,$A$4:$A$1858,A1642,$V$4:$V$1858,V1642),0)</f>
        <v/>
      </c>
      <c r="AC1642" s="232">
        <f>IF($W1642=AC$3,$AB1642,IF(NOT($W1642=0),"",SUMIFS('Val-Vol (2)'!AC$4:AC$1858,'Val-Vol (2)'!$A$4:$A$1858,$D1642,'Val-Vol (2)'!$V$4:$V$1858,$V1642)/SUMIFS('[6]Comp2016-2017 (3)'!$G$5:$G$289,'[6]Comp2016-2017 (3)'!$A$5:$A$289,$D1642,'[6]Comp2016-2017 (3)'!$R$5:$R$289,$V1642)*$AB1642))</f>
        <v/>
      </c>
      <c r="AD1642" s="232">
        <f>IF($W1642=AD$3,$AB1642,IF(NOT($W1642=0),"",SUMIFS('Val-Vol (2)'!AD$4:AD$1858,'Val-Vol (2)'!$A$4:$A$1858,$D1642,'Val-Vol (2)'!$V$4:$V$1858,$V1642)/SUMIFS('[6]Comp2016-2017 (3)'!$G$5:$G$289,'[6]Comp2016-2017 (3)'!$A$5:$A$289,$D1642,'[6]Comp2016-2017 (3)'!$R$5:$R$289,$V1642)*$AB1642))</f>
        <v/>
      </c>
      <c r="AE1642" s="232">
        <f>IF($W1642=AE$3,$AB1642,IF(NOT($W1642=0),"",SUMIFS('Val-Vol (2)'!AE$4:AE$1858,'Val-Vol (2)'!$A$4:$A$1858,$D1642,'Val-Vol (2)'!$V$4:$V$1858,$V1642)/SUMIFS('[6]Comp2016-2017 (3)'!$G$5:$G$289,'[6]Comp2016-2017 (3)'!$A$5:$A$289,$D1642,'[6]Comp2016-2017 (3)'!$R$5:$R$289,$V1642)*$AB1642))</f>
        <v/>
      </c>
      <c r="AF1642" s="232">
        <f>IF($W1642=AF$3,$AB1642,IF(NOT($W1642=0),"",SUMIFS('Val-Vol (2)'!AF$4:AF$1858,'Val-Vol (2)'!$A$4:$A$1858,$D1642,'Val-Vol (2)'!$V$4:$V$1858,$V1642)/SUMIFS('[6]Comp2016-2017 (3)'!$G$5:$G$289,'[6]Comp2016-2017 (3)'!$A$5:$A$289,$D1642,'[6]Comp2016-2017 (3)'!$R$5:$R$289,$V1642)*$AB1642))</f>
        <v/>
      </c>
      <c r="AG1642" s="232">
        <f>IF($W1642=AG$3,$AB1642,IF(NOT($W1642=0),"",SUMIFS('Val-Vol (2)'!AG$4:AG$1858,'Val-Vol (2)'!$A$4:$A$1858,$D1642,'Val-Vol (2)'!$V$4:$V$1858,$V1642)/SUMIFS('[6]Comp2016-2017 (3)'!$G$5:$G$289,'[6]Comp2016-2017 (3)'!$A$5:$A$289,$D1642,'[6]Comp2016-2017 (3)'!$R$5:$R$289,$V1642)*$AB1642))</f>
        <v/>
      </c>
      <c r="AH1642" s="232">
        <f>IF($W1642=AH$3,$AB1642,IF(NOT($W1642=0),"",SUMIFS('Val-Vol (2)'!AH$4:AH$1858,'Val-Vol (2)'!$A$4:$A$1858,$D1642,'Val-Vol (2)'!$V$4:$V$1858,$V1642)/SUMIFS('[6]Comp2016-2017 (3)'!$G$5:$G$289,'[6]Comp2016-2017 (3)'!$A$5:$A$289,$D1642,'[6]Comp2016-2017 (3)'!$R$5:$R$289,$V1642)*$AB1642))</f>
        <v/>
      </c>
      <c r="AI1642" s="232">
        <f>IF($W1642=AI$3,$AB1642,IF(NOT($W1642=0),"",SUMIFS('Val-Vol (2)'!AI$4:AI$1858,'Val-Vol (2)'!$A$4:$A$1858,$D1642,'Val-Vol (2)'!$V$4:$V$1858,$V1642)/SUMIFS('[6]Comp2016-2017 (3)'!$G$5:$G$289,'[6]Comp2016-2017 (3)'!$A$5:$A$289,$D1642,'[6]Comp2016-2017 (3)'!$R$5:$R$289,$V1642)*$AB1642))</f>
        <v/>
      </c>
      <c r="AJ1642" s="232">
        <f>IF($W1642=AJ$3,$AB1642,IF(NOT($W1642=0),"",SUMIFS('Val-Vol (2)'!AJ$4:AJ$1858,'Val-Vol (2)'!$A$4:$A$1858,$D1642,'Val-Vol (2)'!$V$4:$V$1858,$V1642)/SUMIFS('[6]Comp2016-2017 (3)'!$G$5:$G$289,'[6]Comp2016-2017 (3)'!$A$5:$A$289,$D1642,'[6]Comp2016-2017 (3)'!$R$5:$R$289,$V1642)*$AB1642))</f>
        <v/>
      </c>
      <c r="AK1642" s="232">
        <f>SUM(AC1642:AJ1642)-AB1642</f>
        <v/>
      </c>
      <c r="AL1642" s="228">
        <f>IF(A1642=D1642,"remplir à la main","")</f>
        <v/>
      </c>
      <c r="AM1642" s="228">
        <f>VLOOKUP(A1642,'[6]Table corresp.'!$M$4:$U$63,8,FALSE)</f>
        <v/>
      </c>
      <c r="AN1642" s="228">
        <f>VLOOKUP(D1642,'[6]Table corresp.'!$M$4:$U$63,9,FALSE)</f>
        <v/>
      </c>
    </row>
    <row r="1643">
      <c r="A1643" s="179" t="inlineStr">
        <is>
          <t>14 - Sciages bruts : divers résineux</t>
        </is>
      </c>
      <c r="B1643" s="179">
        <f>VLOOKUP(LEFT(A1643,3),'[6]Table corresp.'!$A$4:$D$63,3,FALSE)</f>
        <v/>
      </c>
      <c r="C1643" s="179">
        <f>VLOOKUP(A1643,'[6]Table corresp.'!$M$4:$P$63,4,FALSE)</f>
        <v/>
      </c>
      <c r="D1643" s="179" t="inlineStr">
        <is>
          <t>40 - Produits en bois pour aménagement extérieur</t>
        </is>
      </c>
      <c r="E1643" s="179">
        <f>VLOOKUP(LEFT(D1643,3),'[6]Table corresp.'!$A$4:$D$63,4,FALSE)</f>
        <v/>
      </c>
      <c r="F1643" s="179">
        <f>LEFT(A1643,3)&amp;" - "&amp;LEFT(D1643,3)</f>
        <v/>
      </c>
      <c r="G1643" s="227" t="n">
        <v>2513.26804965704</v>
      </c>
      <c r="H1643" s="227" t="n">
        <v>33362.5873385159</v>
      </c>
      <c r="I1643" s="227" t="n">
        <v>35875.8537375742</v>
      </c>
      <c r="J1643" s="227" t="n">
        <v>31.34384720458697</v>
      </c>
      <c r="K1643" s="227" t="n">
        <v>170.2283103039786</v>
      </c>
      <c r="L1643" s="227" t="n">
        <v>201.5721575085656</v>
      </c>
      <c r="M1643" s="227" t="n"/>
      <c r="N1643" s="227" t="n"/>
      <c r="O1643" s="227" t="n"/>
      <c r="P1643" s="227" t="n"/>
      <c r="Q1643" s="227" t="n"/>
      <c r="R1643" s="227" t="n"/>
      <c r="S1643" s="227" t="n"/>
      <c r="T1643" s="228">
        <f>VLOOKUP(A1643,'[6]Groupe de branches'!$Z$27:$AM$86,14,FALSE)</f>
        <v/>
      </c>
      <c r="U1643" s="228">
        <f>VLOOKUP(D1643,'[6]Groupe de branches'!$Z$27:$AM$86,14,FALSE)</f>
        <v/>
      </c>
      <c r="V1643" s="228" t="n">
        <v>2020</v>
      </c>
      <c r="W1643" s="228">
        <f>VLOOKUP(D1643,'[6]Table corresp.'!$M$4:$S$63,7,FALSE)</f>
        <v/>
      </c>
      <c r="X1643" s="229">
        <f>IFERROR(G1643/SUMIFS('[6]Comp2016-2017 (3)'!$I$5:$I$289,'[6]Comp2016-2017 (3)'!$A$5:$A$289,A1643,'[6]Comp2016-2017 (3)'!$R$5:$R$289,V1643),0)</f>
        <v/>
      </c>
      <c r="Y1643" s="230">
        <f>IF(RIGHT(F1643,3)="Exp",VLOOKUP(F1643,#REF!,2,FALSE),VLOOKUP(F1643,#REF!,9,FALSE))</f>
        <v/>
      </c>
      <c r="Z1643" s="231">
        <f>IFERROR(Y1643/SUMIFS($Y$4:$Y$1858,$V$4:$V$1858,V1643,$A$4:$A$1858,A1643),"")</f>
        <v/>
      </c>
      <c r="AA1643" s="231">
        <f>X1643*Z1643</f>
        <v/>
      </c>
      <c r="AB1643" s="232">
        <f>IFERROR(SUMIFS('[6]Comp2016-2017 (3)'!$G$5:$G$289,'[6]Comp2016-2017 (3)'!$A$5:$A$289,A1643,'[6]Comp2016-2017 (3)'!$R$5:$R$289,V1643)*AA1643/SUMIFS($AA$4:$AA$1858,$A$4:$A$1858,A1643,$V$4:$V$1858,V1643),0)</f>
        <v/>
      </c>
      <c r="AC1643" s="232">
        <f>IF($W1643=AC$3,$AB1643,IF(NOT($W1643=0),"",SUMIFS('Val-Vol (2)'!AC$4:AC$1858,'Val-Vol (2)'!$A$4:$A$1858,$D1643,'Val-Vol (2)'!$V$4:$V$1858,$V1643)/SUMIFS('[6]Comp2016-2017 (3)'!$G$5:$G$289,'[6]Comp2016-2017 (3)'!$A$5:$A$289,$D1643,'[6]Comp2016-2017 (3)'!$R$5:$R$289,$V1643)*$AB1643))</f>
        <v/>
      </c>
      <c r="AD1643" s="232">
        <f>IF($W1643=AD$3,$AB1643,IF(NOT($W1643=0),"",SUMIFS('Val-Vol (2)'!AD$4:AD$1858,'Val-Vol (2)'!$A$4:$A$1858,$D1643,'Val-Vol (2)'!$V$4:$V$1858,$V1643)/SUMIFS('[6]Comp2016-2017 (3)'!$G$5:$G$289,'[6]Comp2016-2017 (3)'!$A$5:$A$289,$D1643,'[6]Comp2016-2017 (3)'!$R$5:$R$289,$V1643)*$AB1643))</f>
        <v/>
      </c>
      <c r="AE1643" s="232">
        <f>IF($W1643=AE$3,$AB1643,IF(NOT($W1643=0),"",SUMIFS('Val-Vol (2)'!AE$4:AE$1858,'Val-Vol (2)'!$A$4:$A$1858,$D1643,'Val-Vol (2)'!$V$4:$V$1858,$V1643)/SUMIFS('[6]Comp2016-2017 (3)'!$G$5:$G$289,'[6]Comp2016-2017 (3)'!$A$5:$A$289,$D1643,'[6]Comp2016-2017 (3)'!$R$5:$R$289,$V1643)*$AB1643))</f>
        <v/>
      </c>
      <c r="AF1643" s="232">
        <f>IF($W1643=AF$3,$AB1643,IF(NOT($W1643=0),"",SUMIFS('Val-Vol (2)'!AF$4:AF$1858,'Val-Vol (2)'!$A$4:$A$1858,$D1643,'Val-Vol (2)'!$V$4:$V$1858,$V1643)/SUMIFS('[6]Comp2016-2017 (3)'!$G$5:$G$289,'[6]Comp2016-2017 (3)'!$A$5:$A$289,$D1643,'[6]Comp2016-2017 (3)'!$R$5:$R$289,$V1643)*$AB1643))</f>
        <v/>
      </c>
      <c r="AG1643" s="232">
        <f>IF($W1643=AG$3,$AB1643,IF(NOT($W1643=0),"",SUMIFS('Val-Vol (2)'!AG$4:AG$1858,'Val-Vol (2)'!$A$4:$A$1858,$D1643,'Val-Vol (2)'!$V$4:$V$1858,$V1643)/SUMIFS('[6]Comp2016-2017 (3)'!$G$5:$G$289,'[6]Comp2016-2017 (3)'!$A$5:$A$289,$D1643,'[6]Comp2016-2017 (3)'!$R$5:$R$289,$V1643)*$AB1643))</f>
        <v/>
      </c>
      <c r="AH1643" s="232">
        <f>IF($W1643=AH$3,$AB1643,IF(NOT($W1643=0),"",SUMIFS('Val-Vol (2)'!AH$4:AH$1858,'Val-Vol (2)'!$A$4:$A$1858,$D1643,'Val-Vol (2)'!$V$4:$V$1858,$V1643)/SUMIFS('[6]Comp2016-2017 (3)'!$G$5:$G$289,'[6]Comp2016-2017 (3)'!$A$5:$A$289,$D1643,'[6]Comp2016-2017 (3)'!$R$5:$R$289,$V1643)*$AB1643))</f>
        <v/>
      </c>
      <c r="AI1643" s="232">
        <f>IF($W1643=AI$3,$AB1643,IF(NOT($W1643=0),"",SUMIFS('Val-Vol (2)'!AI$4:AI$1858,'Val-Vol (2)'!$A$4:$A$1858,$D1643,'Val-Vol (2)'!$V$4:$V$1858,$V1643)/SUMIFS('[6]Comp2016-2017 (3)'!$G$5:$G$289,'[6]Comp2016-2017 (3)'!$A$5:$A$289,$D1643,'[6]Comp2016-2017 (3)'!$R$5:$R$289,$V1643)*$AB1643))</f>
        <v/>
      </c>
      <c r="AJ1643" s="232">
        <f>IF($W1643=AJ$3,$AB1643,IF(NOT($W1643=0),"",SUMIFS('Val-Vol (2)'!AJ$4:AJ$1858,'Val-Vol (2)'!$A$4:$A$1858,$D1643,'Val-Vol (2)'!$V$4:$V$1858,$V1643)/SUMIFS('[6]Comp2016-2017 (3)'!$G$5:$G$289,'[6]Comp2016-2017 (3)'!$A$5:$A$289,$D1643,'[6]Comp2016-2017 (3)'!$R$5:$R$289,$V1643)*$AB1643))</f>
        <v/>
      </c>
      <c r="AK1643" s="232">
        <f>SUM(AC1643:AJ1643)-AB1643</f>
        <v/>
      </c>
      <c r="AL1643" s="228">
        <f>IF(A1643=D1643,"remplir à la main","")</f>
        <v/>
      </c>
      <c r="AM1643" s="228">
        <f>VLOOKUP(A1643,'[6]Table corresp.'!$M$4:$U$63,8,FALSE)</f>
        <v/>
      </c>
      <c r="AN1643" s="228">
        <f>VLOOKUP(D1643,'[6]Table corresp.'!$M$4:$U$63,9,FALSE)</f>
        <v/>
      </c>
    </row>
    <row r="1644">
      <c r="A1644" s="179" t="inlineStr">
        <is>
          <t>14 - Sciages bruts : divers résineux</t>
        </is>
      </c>
      <c r="B1644" s="179">
        <f>VLOOKUP(LEFT(A1644,3),'[6]Table corresp.'!$A$4:$D$63,3,FALSE)</f>
        <v/>
      </c>
      <c r="C1644" s="179">
        <f>VLOOKUP(A1644,'[6]Table corresp.'!$M$4:$P$63,4,FALSE)</f>
        <v/>
      </c>
      <c r="D1644" s="179" t="inlineStr">
        <is>
          <t>47 - Meubles à base de bois</t>
        </is>
      </c>
      <c r="E1644" s="179">
        <f>VLOOKUP(LEFT(D1644,3),'[6]Table corresp.'!$A$4:$D$63,4,FALSE)</f>
        <v/>
      </c>
      <c r="F1644" s="179">
        <f>LEFT(A1644,3)&amp;" - "&amp;LEFT(D1644,3)</f>
        <v/>
      </c>
      <c r="G1644" s="227" t="n">
        <v>267.700092315152</v>
      </c>
      <c r="H1644" s="227" t="n">
        <v>961.83415519578</v>
      </c>
      <c r="I1644" s="227" t="n">
        <v>1229.53421324434</v>
      </c>
      <c r="J1644" s="227" t="n">
        <v>2.980685767479085</v>
      </c>
      <c r="K1644" s="227" t="n">
        <v>4.381536573989949</v>
      </c>
      <c r="L1644" s="227" t="n">
        <v>7.362222341469034</v>
      </c>
      <c r="M1644" s="227" t="n"/>
      <c r="N1644" s="227" t="n"/>
      <c r="O1644" s="227" t="n"/>
      <c r="P1644" s="227" t="n"/>
      <c r="Q1644" s="227" t="n"/>
      <c r="R1644" s="227" t="n"/>
      <c r="S1644" s="227" t="n"/>
      <c r="T1644" s="228">
        <f>VLOOKUP(A1644,'[6]Groupe de branches'!$Z$27:$AM$86,14,FALSE)</f>
        <v/>
      </c>
      <c r="U1644" s="228">
        <f>VLOOKUP(D1644,'[6]Groupe de branches'!$Z$27:$AM$86,14,FALSE)</f>
        <v/>
      </c>
      <c r="V1644" s="228" t="n">
        <v>2020</v>
      </c>
      <c r="W1644" s="228">
        <f>VLOOKUP(D1644,'[6]Table corresp.'!$M$4:$S$63,7,FALSE)</f>
        <v/>
      </c>
      <c r="X1644" s="229">
        <f>IFERROR(G1644/SUMIFS('[6]Comp2016-2017 (3)'!$I$5:$I$289,'[6]Comp2016-2017 (3)'!$A$5:$A$289,A1644,'[6]Comp2016-2017 (3)'!$R$5:$R$289,V1644),0)</f>
        <v/>
      </c>
      <c r="Y1644" s="230">
        <f>IF(RIGHT(F1644,3)="Exp",VLOOKUP(F1644,#REF!,2,FALSE),VLOOKUP(F1644,#REF!,9,FALSE))</f>
        <v/>
      </c>
      <c r="Z1644" s="231">
        <f>IFERROR(Y1644/SUMIFS($Y$4:$Y$1858,$V$4:$V$1858,V1644,$A$4:$A$1858,A1644),"")</f>
        <v/>
      </c>
      <c r="AA1644" s="231">
        <f>X1644*Z1644</f>
        <v/>
      </c>
      <c r="AB1644" s="232">
        <f>IFERROR(SUMIFS('[6]Comp2016-2017 (3)'!$G$5:$G$289,'[6]Comp2016-2017 (3)'!$A$5:$A$289,A1644,'[6]Comp2016-2017 (3)'!$R$5:$R$289,V1644)*AA1644/SUMIFS($AA$4:$AA$1858,$A$4:$A$1858,A1644,$V$4:$V$1858,V1644),0)</f>
        <v/>
      </c>
      <c r="AC1644" s="232">
        <f>IF($W1644=AC$3,$AB1644,IF(NOT($W1644=0),"",SUMIFS('Val-Vol (2)'!AC$4:AC$1858,'Val-Vol (2)'!$A$4:$A$1858,$D1644,'Val-Vol (2)'!$V$4:$V$1858,$V1644)/SUMIFS('[6]Comp2016-2017 (3)'!$G$5:$G$289,'[6]Comp2016-2017 (3)'!$A$5:$A$289,$D1644,'[6]Comp2016-2017 (3)'!$R$5:$R$289,$V1644)*$AB1644))</f>
        <v/>
      </c>
      <c r="AD1644" s="232">
        <f>IF($W1644=AD$3,$AB1644,IF(NOT($W1644=0),"",SUMIFS('Val-Vol (2)'!AD$4:AD$1858,'Val-Vol (2)'!$A$4:$A$1858,$D1644,'Val-Vol (2)'!$V$4:$V$1858,$V1644)/SUMIFS('[6]Comp2016-2017 (3)'!$G$5:$G$289,'[6]Comp2016-2017 (3)'!$A$5:$A$289,$D1644,'[6]Comp2016-2017 (3)'!$R$5:$R$289,$V1644)*$AB1644))</f>
        <v/>
      </c>
      <c r="AE1644" s="232">
        <f>IF($W1644=AE$3,$AB1644,IF(NOT($W1644=0),"",SUMIFS('Val-Vol (2)'!AE$4:AE$1858,'Val-Vol (2)'!$A$4:$A$1858,$D1644,'Val-Vol (2)'!$V$4:$V$1858,$V1644)/SUMIFS('[6]Comp2016-2017 (3)'!$G$5:$G$289,'[6]Comp2016-2017 (3)'!$A$5:$A$289,$D1644,'[6]Comp2016-2017 (3)'!$R$5:$R$289,$V1644)*$AB1644))</f>
        <v/>
      </c>
      <c r="AF1644" s="232">
        <f>IF($W1644=AF$3,$AB1644,IF(NOT($W1644=0),"",SUMIFS('Val-Vol (2)'!AF$4:AF$1858,'Val-Vol (2)'!$A$4:$A$1858,$D1644,'Val-Vol (2)'!$V$4:$V$1858,$V1644)/SUMIFS('[6]Comp2016-2017 (3)'!$G$5:$G$289,'[6]Comp2016-2017 (3)'!$A$5:$A$289,$D1644,'[6]Comp2016-2017 (3)'!$R$5:$R$289,$V1644)*$AB1644))</f>
        <v/>
      </c>
      <c r="AG1644" s="232">
        <f>IF($W1644=AG$3,$AB1644,IF(NOT($W1644=0),"",SUMIFS('Val-Vol (2)'!AG$4:AG$1858,'Val-Vol (2)'!$A$4:$A$1858,$D1644,'Val-Vol (2)'!$V$4:$V$1858,$V1644)/SUMIFS('[6]Comp2016-2017 (3)'!$G$5:$G$289,'[6]Comp2016-2017 (3)'!$A$5:$A$289,$D1644,'[6]Comp2016-2017 (3)'!$R$5:$R$289,$V1644)*$AB1644))</f>
        <v/>
      </c>
      <c r="AH1644" s="232">
        <f>IF($W1644=AH$3,$AB1644,IF(NOT($W1644=0),"",SUMIFS('Val-Vol (2)'!AH$4:AH$1858,'Val-Vol (2)'!$A$4:$A$1858,$D1644,'Val-Vol (2)'!$V$4:$V$1858,$V1644)/SUMIFS('[6]Comp2016-2017 (3)'!$G$5:$G$289,'[6]Comp2016-2017 (3)'!$A$5:$A$289,$D1644,'[6]Comp2016-2017 (3)'!$R$5:$R$289,$V1644)*$AB1644))</f>
        <v/>
      </c>
      <c r="AI1644" s="232">
        <f>IF($W1644=AI$3,$AB1644,IF(NOT($W1644=0),"",SUMIFS('Val-Vol (2)'!AI$4:AI$1858,'Val-Vol (2)'!$A$4:$A$1858,$D1644,'Val-Vol (2)'!$V$4:$V$1858,$V1644)/SUMIFS('[6]Comp2016-2017 (3)'!$G$5:$G$289,'[6]Comp2016-2017 (3)'!$A$5:$A$289,$D1644,'[6]Comp2016-2017 (3)'!$R$5:$R$289,$V1644)*$AB1644))</f>
        <v/>
      </c>
      <c r="AJ1644" s="232">
        <f>IF($W1644=AJ$3,$AB1644,IF(NOT($W1644=0),"",SUMIFS('Val-Vol (2)'!AJ$4:AJ$1858,'Val-Vol (2)'!$A$4:$A$1858,$D1644,'Val-Vol (2)'!$V$4:$V$1858,$V1644)/SUMIFS('[6]Comp2016-2017 (3)'!$G$5:$G$289,'[6]Comp2016-2017 (3)'!$A$5:$A$289,$D1644,'[6]Comp2016-2017 (3)'!$R$5:$R$289,$V1644)*$AB1644))</f>
        <v/>
      </c>
      <c r="AK1644" s="232">
        <f>SUM(AC1644:AJ1644)-AB1644</f>
        <v/>
      </c>
      <c r="AL1644" s="228">
        <f>IF(A1644=D1644,"remplir à la main","")</f>
        <v/>
      </c>
      <c r="AM1644" s="228">
        <f>VLOOKUP(A1644,'[6]Table corresp.'!$M$4:$U$63,8,FALSE)</f>
        <v/>
      </c>
      <c r="AN1644" s="228">
        <f>VLOOKUP(D1644,'[6]Table corresp.'!$M$4:$U$63,9,FALSE)</f>
        <v/>
      </c>
    </row>
    <row r="1645">
      <c r="A1645" s="179" t="inlineStr">
        <is>
          <t>14 - Sciages bruts : divers résineux</t>
        </is>
      </c>
      <c r="B1645" s="179">
        <f>VLOOKUP(LEFT(A1645,3),'[6]Table corresp.'!$A$4:$D$63,3,FALSE)</f>
        <v/>
      </c>
      <c r="C1645" s="179">
        <f>VLOOKUP(A1645,'[6]Table corresp.'!$M$4:$P$63,4,FALSE)</f>
        <v/>
      </c>
      <c r="D1645" s="179" t="inlineStr">
        <is>
          <t>52 - Génie civil</t>
        </is>
      </c>
      <c r="E1645" s="179">
        <f>VLOOKUP(LEFT(D1645,3),'[6]Table corresp.'!$A$4:$D$63,4,FALSE)</f>
        <v/>
      </c>
      <c r="F1645" s="179">
        <f>LEFT(A1645,3)&amp;" - "&amp;LEFT(D1645,3)</f>
        <v/>
      </c>
      <c r="G1645" s="227" t="n">
        <v>795.671504866473</v>
      </c>
      <c r="H1645" s="227" t="n">
        <v>814.9172951170671</v>
      </c>
      <c r="I1645" s="227" t="n">
        <v>1610.58880975941</v>
      </c>
      <c r="J1645" s="227" t="n">
        <v>11.07417777499364</v>
      </c>
      <c r="K1645" s="227" t="n">
        <v>4.640339909489907</v>
      </c>
      <c r="L1645" s="227" t="n">
        <v>15.71451768448355</v>
      </c>
      <c r="M1645" s="227" t="n"/>
      <c r="N1645" s="227" t="n"/>
      <c r="O1645" s="227" t="n"/>
      <c r="P1645" s="227" t="n"/>
      <c r="Q1645" s="227" t="n"/>
      <c r="R1645" s="227" t="n"/>
      <c r="S1645" s="227" t="n"/>
      <c r="T1645" s="228">
        <f>VLOOKUP(A1645,'[6]Groupe de branches'!$Z$27:$AM$86,14,FALSE)</f>
        <v/>
      </c>
      <c r="U1645" s="228">
        <f>VLOOKUP(D1645,'[6]Groupe de branches'!$Z$27:$AM$86,14,FALSE)</f>
        <v/>
      </c>
      <c r="V1645" s="228" t="n">
        <v>2020</v>
      </c>
      <c r="W1645" s="228">
        <f>VLOOKUP(D1645,'[6]Table corresp.'!$M$4:$S$63,7,FALSE)</f>
        <v/>
      </c>
      <c r="X1645" s="229">
        <f>IFERROR(G1645/SUMIFS('[6]Comp2016-2017 (3)'!$I$5:$I$289,'[6]Comp2016-2017 (3)'!$A$5:$A$289,A1645,'[6]Comp2016-2017 (3)'!$R$5:$R$289,V1645),0)</f>
        <v/>
      </c>
      <c r="Y1645" s="230">
        <f>IF(RIGHT(F1645,3)="Exp",VLOOKUP(F1645,#REF!,2,FALSE),VLOOKUP(F1645,#REF!,9,FALSE))</f>
        <v/>
      </c>
      <c r="Z1645" s="231">
        <f>IFERROR(Y1645/SUMIFS($Y$4:$Y$1858,$V$4:$V$1858,V1645,$A$4:$A$1858,A1645),"")</f>
        <v/>
      </c>
      <c r="AA1645" s="231">
        <f>X1645*Z1645</f>
        <v/>
      </c>
      <c r="AB1645" s="232">
        <f>IFERROR(SUMIFS('[6]Comp2016-2017 (3)'!$G$5:$G$289,'[6]Comp2016-2017 (3)'!$A$5:$A$289,A1645,'[6]Comp2016-2017 (3)'!$R$5:$R$289,V1645)*AA1645/SUMIFS($AA$4:$AA$1858,$A$4:$A$1858,A1645,$V$4:$V$1858,V1645),0)</f>
        <v/>
      </c>
      <c r="AC1645" s="232">
        <f>IF($W1645=AC$3,$AB1645,IF(NOT($W1645=0),"",SUMIFS('Val-Vol (2)'!AC$4:AC$1858,'Val-Vol (2)'!$A$4:$A$1858,$D1645,'Val-Vol (2)'!$V$4:$V$1858,$V1645)/SUMIFS('[6]Comp2016-2017 (3)'!$G$5:$G$289,'[6]Comp2016-2017 (3)'!$A$5:$A$289,$D1645,'[6]Comp2016-2017 (3)'!$R$5:$R$289,$V1645)*$AB1645))</f>
        <v/>
      </c>
      <c r="AD1645" s="232">
        <f>IF($W1645=AD$3,$AB1645,IF(NOT($W1645=0),"",SUMIFS('Val-Vol (2)'!AD$4:AD$1858,'Val-Vol (2)'!$A$4:$A$1858,$D1645,'Val-Vol (2)'!$V$4:$V$1858,$V1645)/SUMIFS('[6]Comp2016-2017 (3)'!$G$5:$G$289,'[6]Comp2016-2017 (3)'!$A$5:$A$289,$D1645,'[6]Comp2016-2017 (3)'!$R$5:$R$289,$V1645)*$AB1645))</f>
        <v/>
      </c>
      <c r="AE1645" s="232">
        <f>IF($W1645=AE$3,$AB1645,IF(NOT($W1645=0),"",SUMIFS('Val-Vol (2)'!AE$4:AE$1858,'Val-Vol (2)'!$A$4:$A$1858,$D1645,'Val-Vol (2)'!$V$4:$V$1858,$V1645)/SUMIFS('[6]Comp2016-2017 (3)'!$G$5:$G$289,'[6]Comp2016-2017 (3)'!$A$5:$A$289,$D1645,'[6]Comp2016-2017 (3)'!$R$5:$R$289,$V1645)*$AB1645))</f>
        <v/>
      </c>
      <c r="AF1645" s="232">
        <f>IF($W1645=AF$3,$AB1645,IF(NOT($W1645=0),"",SUMIFS('Val-Vol (2)'!AF$4:AF$1858,'Val-Vol (2)'!$A$4:$A$1858,$D1645,'Val-Vol (2)'!$V$4:$V$1858,$V1645)/SUMIFS('[6]Comp2016-2017 (3)'!$G$5:$G$289,'[6]Comp2016-2017 (3)'!$A$5:$A$289,$D1645,'[6]Comp2016-2017 (3)'!$R$5:$R$289,$V1645)*$AB1645))</f>
        <v/>
      </c>
      <c r="AG1645" s="232">
        <f>IF($W1645=AG$3,$AB1645,IF(NOT($W1645=0),"",SUMIFS('Val-Vol (2)'!AG$4:AG$1858,'Val-Vol (2)'!$A$4:$A$1858,$D1645,'Val-Vol (2)'!$V$4:$V$1858,$V1645)/SUMIFS('[6]Comp2016-2017 (3)'!$G$5:$G$289,'[6]Comp2016-2017 (3)'!$A$5:$A$289,$D1645,'[6]Comp2016-2017 (3)'!$R$5:$R$289,$V1645)*$AB1645))</f>
        <v/>
      </c>
      <c r="AH1645" s="232">
        <f>IF($W1645=AH$3,$AB1645,IF(NOT($W1645=0),"",SUMIFS('Val-Vol (2)'!AH$4:AH$1858,'Val-Vol (2)'!$A$4:$A$1858,$D1645,'Val-Vol (2)'!$V$4:$V$1858,$V1645)/SUMIFS('[6]Comp2016-2017 (3)'!$G$5:$G$289,'[6]Comp2016-2017 (3)'!$A$5:$A$289,$D1645,'[6]Comp2016-2017 (3)'!$R$5:$R$289,$V1645)*$AB1645))</f>
        <v/>
      </c>
      <c r="AI1645" s="232">
        <f>IF($W1645=AI$3,$AB1645,IF(NOT($W1645=0),"",SUMIFS('Val-Vol (2)'!AI$4:AI$1858,'Val-Vol (2)'!$A$4:$A$1858,$D1645,'Val-Vol (2)'!$V$4:$V$1858,$V1645)/SUMIFS('[6]Comp2016-2017 (3)'!$G$5:$G$289,'[6]Comp2016-2017 (3)'!$A$5:$A$289,$D1645,'[6]Comp2016-2017 (3)'!$R$5:$R$289,$V1645)*$AB1645))</f>
        <v/>
      </c>
      <c r="AJ1645" s="232">
        <f>IF($W1645=AJ$3,$AB1645,IF(NOT($W1645=0),"",SUMIFS('Val-Vol (2)'!AJ$4:AJ$1858,'Val-Vol (2)'!$A$4:$A$1858,$D1645,'Val-Vol (2)'!$V$4:$V$1858,$V1645)/SUMIFS('[6]Comp2016-2017 (3)'!$G$5:$G$289,'[6]Comp2016-2017 (3)'!$A$5:$A$289,$D1645,'[6]Comp2016-2017 (3)'!$R$5:$R$289,$V1645)*$AB1645))</f>
        <v/>
      </c>
      <c r="AK1645" s="232">
        <f>SUM(AC1645:AJ1645)-AB1645</f>
        <v/>
      </c>
      <c r="AL1645" s="228">
        <f>IF(A1645=D1645,"remplir à la main","")</f>
        <v/>
      </c>
      <c r="AM1645" s="228">
        <f>VLOOKUP(A1645,'[6]Table corresp.'!$M$4:$U$63,8,FALSE)</f>
        <v/>
      </c>
      <c r="AN1645" s="228">
        <f>VLOOKUP(D1645,'[6]Table corresp.'!$M$4:$U$63,9,FALSE)</f>
        <v/>
      </c>
    </row>
    <row r="1646">
      <c r="A1646" s="179" t="inlineStr">
        <is>
          <t>14 - Sciages bruts : divers résineux</t>
        </is>
      </c>
      <c r="B1646" s="179">
        <f>VLOOKUP(LEFT(A1646,3),'[6]Table corresp.'!$A$4:$D$63,3,FALSE)</f>
        <v/>
      </c>
      <c r="C1646" s="179">
        <f>VLOOKUP(A1646,'[6]Table corresp.'!$M$4:$P$63,4,FALSE)</f>
        <v/>
      </c>
      <c r="D1646" s="179" t="inlineStr">
        <is>
          <t>54 - Travaux de menuiserie bois</t>
        </is>
      </c>
      <c r="E1646" s="179">
        <f>VLOOKUP(LEFT(D1646,3),'[6]Table corresp.'!$A$4:$D$63,4,FALSE)</f>
        <v/>
      </c>
      <c r="F1646" s="179">
        <f>LEFT(A1646,3)&amp;" - "&amp;LEFT(D1646,3)</f>
        <v/>
      </c>
      <c r="G1646" s="227" t="n">
        <v>3084.47598974682</v>
      </c>
      <c r="H1646" s="227" t="n">
        <v>13096.5166866245</v>
      </c>
      <c r="I1646" s="227" t="n">
        <v>16180.9921715475</v>
      </c>
      <c r="J1646" s="227" t="n">
        <v>17.17192848769319</v>
      </c>
      <c r="K1646" s="227" t="n">
        <v>29.82991742616725</v>
      </c>
      <c r="L1646" s="227" t="n">
        <v>47.00184591386044</v>
      </c>
      <c r="M1646" s="227" t="n"/>
      <c r="N1646" s="227" t="n"/>
      <c r="O1646" s="227" t="n"/>
      <c r="P1646" s="227" t="n"/>
      <c r="Q1646" s="227" t="n"/>
      <c r="R1646" s="227" t="n"/>
      <c r="S1646" s="227" t="n"/>
      <c r="T1646" s="228">
        <f>VLOOKUP(A1646,'[6]Groupe de branches'!$Z$27:$AM$86,14,FALSE)</f>
        <v/>
      </c>
      <c r="U1646" s="228">
        <f>VLOOKUP(D1646,'[6]Groupe de branches'!$Z$27:$AM$86,14,FALSE)</f>
        <v/>
      </c>
      <c r="V1646" s="228" t="n">
        <v>2020</v>
      </c>
      <c r="W1646" s="228">
        <f>VLOOKUP(D1646,'[6]Table corresp.'!$M$4:$S$63,7,FALSE)</f>
        <v/>
      </c>
      <c r="X1646" s="229">
        <f>IFERROR(G1646/SUMIFS('[6]Comp2016-2017 (3)'!$I$5:$I$289,'[6]Comp2016-2017 (3)'!$A$5:$A$289,A1646,'[6]Comp2016-2017 (3)'!$R$5:$R$289,V1646),0)</f>
        <v/>
      </c>
      <c r="Y1646" s="230">
        <f>IF(RIGHT(F1646,3)="Exp",VLOOKUP(F1646,#REF!,2,FALSE),VLOOKUP(F1646,#REF!,9,FALSE))</f>
        <v/>
      </c>
      <c r="Z1646" s="231">
        <f>IFERROR(Y1646/SUMIFS($Y$4:$Y$1858,$V$4:$V$1858,V1646,$A$4:$A$1858,A1646),"")</f>
        <v/>
      </c>
      <c r="AA1646" s="231">
        <f>X1646*Z1646</f>
        <v/>
      </c>
      <c r="AB1646" s="232">
        <f>IFERROR(SUMIFS('[6]Comp2016-2017 (3)'!$G$5:$G$289,'[6]Comp2016-2017 (3)'!$A$5:$A$289,A1646,'[6]Comp2016-2017 (3)'!$R$5:$R$289,V1646)*AA1646/SUMIFS($AA$4:$AA$1858,$A$4:$A$1858,A1646,$V$4:$V$1858,V1646),0)</f>
        <v/>
      </c>
      <c r="AC1646" s="232">
        <f>IF($W1646=AC$3,$AB1646,IF(NOT($W1646=0),"",SUMIFS('Val-Vol (2)'!AC$4:AC$1858,'Val-Vol (2)'!$A$4:$A$1858,$D1646,'Val-Vol (2)'!$V$4:$V$1858,$V1646)/SUMIFS('[6]Comp2016-2017 (3)'!$G$5:$G$289,'[6]Comp2016-2017 (3)'!$A$5:$A$289,$D1646,'[6]Comp2016-2017 (3)'!$R$5:$R$289,$V1646)*$AB1646))</f>
        <v/>
      </c>
      <c r="AD1646" s="232">
        <f>IF($W1646=AD$3,$AB1646,IF(NOT($W1646=0),"",SUMIFS('Val-Vol (2)'!AD$4:AD$1858,'Val-Vol (2)'!$A$4:$A$1858,$D1646,'Val-Vol (2)'!$V$4:$V$1858,$V1646)/SUMIFS('[6]Comp2016-2017 (3)'!$G$5:$G$289,'[6]Comp2016-2017 (3)'!$A$5:$A$289,$D1646,'[6]Comp2016-2017 (3)'!$R$5:$R$289,$V1646)*$AB1646))</f>
        <v/>
      </c>
      <c r="AE1646" s="232">
        <f>IF($W1646=AE$3,$AB1646,IF(NOT($W1646=0),"",SUMIFS('Val-Vol (2)'!AE$4:AE$1858,'Val-Vol (2)'!$A$4:$A$1858,$D1646,'Val-Vol (2)'!$V$4:$V$1858,$V1646)/SUMIFS('[6]Comp2016-2017 (3)'!$G$5:$G$289,'[6]Comp2016-2017 (3)'!$A$5:$A$289,$D1646,'[6]Comp2016-2017 (3)'!$R$5:$R$289,$V1646)*$AB1646))</f>
        <v/>
      </c>
      <c r="AF1646" s="232">
        <f>IF($W1646=AF$3,$AB1646,IF(NOT($W1646=0),"",SUMIFS('Val-Vol (2)'!AF$4:AF$1858,'Val-Vol (2)'!$A$4:$A$1858,$D1646,'Val-Vol (2)'!$V$4:$V$1858,$V1646)/SUMIFS('[6]Comp2016-2017 (3)'!$G$5:$G$289,'[6]Comp2016-2017 (3)'!$A$5:$A$289,$D1646,'[6]Comp2016-2017 (3)'!$R$5:$R$289,$V1646)*$AB1646))</f>
        <v/>
      </c>
      <c r="AG1646" s="232">
        <f>IF($W1646=AG$3,$AB1646,IF(NOT($W1646=0),"",SUMIFS('Val-Vol (2)'!AG$4:AG$1858,'Val-Vol (2)'!$A$4:$A$1858,$D1646,'Val-Vol (2)'!$V$4:$V$1858,$V1646)/SUMIFS('[6]Comp2016-2017 (3)'!$G$5:$G$289,'[6]Comp2016-2017 (3)'!$A$5:$A$289,$D1646,'[6]Comp2016-2017 (3)'!$R$5:$R$289,$V1646)*$AB1646))</f>
        <v/>
      </c>
      <c r="AH1646" s="232">
        <f>IF($W1646=AH$3,$AB1646,IF(NOT($W1646=0),"",SUMIFS('Val-Vol (2)'!AH$4:AH$1858,'Val-Vol (2)'!$A$4:$A$1858,$D1646,'Val-Vol (2)'!$V$4:$V$1858,$V1646)/SUMIFS('[6]Comp2016-2017 (3)'!$G$5:$G$289,'[6]Comp2016-2017 (3)'!$A$5:$A$289,$D1646,'[6]Comp2016-2017 (3)'!$R$5:$R$289,$V1646)*$AB1646))</f>
        <v/>
      </c>
      <c r="AI1646" s="232">
        <f>IF($W1646=AI$3,$AB1646,IF(NOT($W1646=0),"",SUMIFS('Val-Vol (2)'!AI$4:AI$1858,'Val-Vol (2)'!$A$4:$A$1858,$D1646,'Val-Vol (2)'!$V$4:$V$1858,$V1646)/SUMIFS('[6]Comp2016-2017 (3)'!$G$5:$G$289,'[6]Comp2016-2017 (3)'!$A$5:$A$289,$D1646,'[6]Comp2016-2017 (3)'!$R$5:$R$289,$V1646)*$AB1646))</f>
        <v/>
      </c>
      <c r="AJ1646" s="232">
        <f>IF($W1646=AJ$3,$AB1646,IF(NOT($W1646=0),"",SUMIFS('Val-Vol (2)'!AJ$4:AJ$1858,'Val-Vol (2)'!$A$4:$A$1858,$D1646,'Val-Vol (2)'!$V$4:$V$1858,$V1646)/SUMIFS('[6]Comp2016-2017 (3)'!$G$5:$G$289,'[6]Comp2016-2017 (3)'!$A$5:$A$289,$D1646,'[6]Comp2016-2017 (3)'!$R$5:$R$289,$V1646)*$AB1646))</f>
        <v/>
      </c>
      <c r="AK1646" s="232">
        <f>SUM(AC1646:AJ1646)-AB1646</f>
        <v/>
      </c>
      <c r="AL1646" s="228">
        <f>IF(A1646=D1646,"remplir à la main","")</f>
        <v/>
      </c>
      <c r="AM1646" s="228">
        <f>VLOOKUP(A1646,'[6]Table corresp.'!$M$4:$U$63,8,FALSE)</f>
        <v/>
      </c>
      <c r="AN1646" s="228">
        <f>VLOOKUP(D1646,'[6]Table corresp.'!$M$4:$U$63,9,FALSE)</f>
        <v/>
      </c>
    </row>
    <row r="1647">
      <c r="A1647" s="179" t="inlineStr">
        <is>
          <t>14 - Sciages bruts : divers résineux</t>
        </is>
      </c>
      <c r="B1647" s="179">
        <f>VLOOKUP(LEFT(A1647,3),'[6]Table corresp.'!$A$4:$D$63,3,FALSE)</f>
        <v/>
      </c>
      <c r="C1647" s="179">
        <f>VLOOKUP(A1647,'[6]Table corresp.'!$M$4:$P$63,4,FALSE)</f>
        <v/>
      </c>
      <c r="D1647" s="179" t="inlineStr">
        <is>
          <t>55 - Agencement de lieux de vente</t>
        </is>
      </c>
      <c r="E1647" s="179">
        <f>VLOOKUP(LEFT(D1647,3),'[6]Table corresp.'!$A$4:$D$63,4,FALSE)</f>
        <v/>
      </c>
      <c r="F1647" s="179">
        <f>LEFT(A1647,3)&amp;" - "&amp;LEFT(D1647,3)</f>
        <v/>
      </c>
      <c r="G1647" s="227" t="n">
        <v>517.885367886784</v>
      </c>
      <c r="H1647" s="227" t="n">
        <v>937.655227533328</v>
      </c>
      <c r="I1647" s="227" t="n">
        <v>1455.54057954193</v>
      </c>
      <c r="J1647" s="227" t="n">
        <v>2.883177088016334</v>
      </c>
      <c r="K1647" s="227" t="n">
        <v>2.135695977854878</v>
      </c>
      <c r="L1647" s="227" t="n">
        <v>5.018873065871212</v>
      </c>
      <c r="M1647" s="227" t="n"/>
      <c r="N1647" s="227" t="n"/>
      <c r="O1647" s="227" t="n"/>
      <c r="P1647" s="227" t="n"/>
      <c r="Q1647" s="227" t="n"/>
      <c r="R1647" s="227" t="n"/>
      <c r="S1647" s="227" t="n"/>
      <c r="T1647" s="228">
        <f>VLOOKUP(A1647,'[6]Groupe de branches'!$Z$27:$AM$86,14,FALSE)</f>
        <v/>
      </c>
      <c r="U1647" s="228">
        <f>VLOOKUP(D1647,'[6]Groupe de branches'!$Z$27:$AM$86,14,FALSE)</f>
        <v/>
      </c>
      <c r="V1647" s="228" t="n">
        <v>2020</v>
      </c>
      <c r="W1647" s="228">
        <f>VLOOKUP(D1647,'[6]Table corresp.'!$M$4:$S$63,7,FALSE)</f>
        <v/>
      </c>
      <c r="X1647" s="229">
        <f>IFERROR(G1647/SUMIFS('[6]Comp2016-2017 (3)'!$I$5:$I$289,'[6]Comp2016-2017 (3)'!$A$5:$A$289,A1647,'[6]Comp2016-2017 (3)'!$R$5:$R$289,V1647),0)</f>
        <v/>
      </c>
      <c r="Y1647" s="230">
        <f>IF(RIGHT(F1647,3)="Exp",VLOOKUP(F1647,#REF!,2,FALSE),VLOOKUP(F1647,#REF!,9,FALSE))</f>
        <v/>
      </c>
      <c r="Z1647" s="231">
        <f>IFERROR(Y1647/SUMIFS($Y$4:$Y$1858,$V$4:$V$1858,V1647,$A$4:$A$1858,A1647),"")</f>
        <v/>
      </c>
      <c r="AA1647" s="231">
        <f>X1647*Z1647</f>
        <v/>
      </c>
      <c r="AB1647" s="232">
        <f>IFERROR(SUMIFS('[6]Comp2016-2017 (3)'!$G$5:$G$289,'[6]Comp2016-2017 (3)'!$A$5:$A$289,A1647,'[6]Comp2016-2017 (3)'!$R$5:$R$289,V1647)*AA1647/SUMIFS($AA$4:$AA$1858,$A$4:$A$1858,A1647,$V$4:$V$1858,V1647),0)</f>
        <v/>
      </c>
      <c r="AC1647" s="232">
        <f>IF($W1647=AC$3,$AB1647,IF(NOT($W1647=0),"",SUMIFS('Val-Vol (2)'!AC$4:AC$1858,'Val-Vol (2)'!$A$4:$A$1858,$D1647,'Val-Vol (2)'!$V$4:$V$1858,$V1647)/SUMIFS('[6]Comp2016-2017 (3)'!$G$5:$G$289,'[6]Comp2016-2017 (3)'!$A$5:$A$289,$D1647,'[6]Comp2016-2017 (3)'!$R$5:$R$289,$V1647)*$AB1647))</f>
        <v/>
      </c>
      <c r="AD1647" s="232">
        <f>IF($W1647=AD$3,$AB1647,IF(NOT($W1647=0),"",SUMIFS('Val-Vol (2)'!AD$4:AD$1858,'Val-Vol (2)'!$A$4:$A$1858,$D1647,'Val-Vol (2)'!$V$4:$V$1858,$V1647)/SUMIFS('[6]Comp2016-2017 (3)'!$G$5:$G$289,'[6]Comp2016-2017 (3)'!$A$5:$A$289,$D1647,'[6]Comp2016-2017 (3)'!$R$5:$R$289,$V1647)*$AB1647))</f>
        <v/>
      </c>
      <c r="AE1647" s="232">
        <f>IF($W1647=AE$3,$AB1647,IF(NOT($W1647=0),"",SUMIFS('Val-Vol (2)'!AE$4:AE$1858,'Val-Vol (2)'!$A$4:$A$1858,$D1647,'Val-Vol (2)'!$V$4:$V$1858,$V1647)/SUMIFS('[6]Comp2016-2017 (3)'!$G$5:$G$289,'[6]Comp2016-2017 (3)'!$A$5:$A$289,$D1647,'[6]Comp2016-2017 (3)'!$R$5:$R$289,$V1647)*$AB1647))</f>
        <v/>
      </c>
      <c r="AF1647" s="232">
        <f>IF($W1647=AF$3,$AB1647,IF(NOT($W1647=0),"",SUMIFS('Val-Vol (2)'!AF$4:AF$1858,'Val-Vol (2)'!$A$4:$A$1858,$D1647,'Val-Vol (2)'!$V$4:$V$1858,$V1647)/SUMIFS('[6]Comp2016-2017 (3)'!$G$5:$G$289,'[6]Comp2016-2017 (3)'!$A$5:$A$289,$D1647,'[6]Comp2016-2017 (3)'!$R$5:$R$289,$V1647)*$AB1647))</f>
        <v/>
      </c>
      <c r="AG1647" s="232">
        <f>IF($W1647=AG$3,$AB1647,IF(NOT($W1647=0),"",SUMIFS('Val-Vol (2)'!AG$4:AG$1858,'Val-Vol (2)'!$A$4:$A$1858,$D1647,'Val-Vol (2)'!$V$4:$V$1858,$V1647)/SUMIFS('[6]Comp2016-2017 (3)'!$G$5:$G$289,'[6]Comp2016-2017 (3)'!$A$5:$A$289,$D1647,'[6]Comp2016-2017 (3)'!$R$5:$R$289,$V1647)*$AB1647))</f>
        <v/>
      </c>
      <c r="AH1647" s="232">
        <f>IF($W1647=AH$3,$AB1647,IF(NOT($W1647=0),"",SUMIFS('Val-Vol (2)'!AH$4:AH$1858,'Val-Vol (2)'!$A$4:$A$1858,$D1647,'Val-Vol (2)'!$V$4:$V$1858,$V1647)/SUMIFS('[6]Comp2016-2017 (3)'!$G$5:$G$289,'[6]Comp2016-2017 (3)'!$A$5:$A$289,$D1647,'[6]Comp2016-2017 (3)'!$R$5:$R$289,$V1647)*$AB1647))</f>
        <v/>
      </c>
      <c r="AI1647" s="232">
        <f>IF($W1647=AI$3,$AB1647,IF(NOT($W1647=0),"",SUMIFS('Val-Vol (2)'!AI$4:AI$1858,'Val-Vol (2)'!$A$4:$A$1858,$D1647,'Val-Vol (2)'!$V$4:$V$1858,$V1647)/SUMIFS('[6]Comp2016-2017 (3)'!$G$5:$G$289,'[6]Comp2016-2017 (3)'!$A$5:$A$289,$D1647,'[6]Comp2016-2017 (3)'!$R$5:$R$289,$V1647)*$AB1647))</f>
        <v/>
      </c>
      <c r="AJ1647" s="232">
        <f>IF($W1647=AJ$3,$AB1647,IF(NOT($W1647=0),"",SUMIFS('Val-Vol (2)'!AJ$4:AJ$1858,'Val-Vol (2)'!$A$4:$A$1858,$D1647,'Val-Vol (2)'!$V$4:$V$1858,$V1647)/SUMIFS('[6]Comp2016-2017 (3)'!$G$5:$G$289,'[6]Comp2016-2017 (3)'!$A$5:$A$289,$D1647,'[6]Comp2016-2017 (3)'!$R$5:$R$289,$V1647)*$AB1647))</f>
        <v/>
      </c>
      <c r="AK1647" s="232">
        <f>SUM(AC1647:AJ1647)-AB1647</f>
        <v/>
      </c>
      <c r="AL1647" s="228">
        <f>IF(A1647=D1647,"remplir à la main","")</f>
        <v/>
      </c>
      <c r="AM1647" s="228">
        <f>VLOOKUP(A1647,'[6]Table corresp.'!$M$4:$U$63,8,FALSE)</f>
        <v/>
      </c>
      <c r="AN1647" s="228">
        <f>VLOOKUP(D1647,'[6]Table corresp.'!$M$4:$U$63,9,FALSE)</f>
        <v/>
      </c>
    </row>
    <row r="1648">
      <c r="A1648" s="179" t="inlineStr">
        <is>
          <t>14 - Sciages bruts : divers résineux</t>
        </is>
      </c>
      <c r="B1648" s="179">
        <f>VLOOKUP(LEFT(A1648,3),'[6]Table corresp.'!$A$4:$D$63,3,FALSE)</f>
        <v/>
      </c>
      <c r="C1648" s="179">
        <f>VLOOKUP(A1648,'[6]Table corresp.'!$M$4:$P$63,4,FALSE)</f>
        <v/>
      </c>
      <c r="D1648" s="179" t="inlineStr">
        <is>
          <t>57 - Travaux de charpente</t>
        </is>
      </c>
      <c r="E1648" s="179">
        <f>VLOOKUP(LEFT(D1648,3),'[6]Table corresp.'!$A$4:$D$63,4,FALSE)</f>
        <v/>
      </c>
      <c r="F1648" s="179">
        <f>LEFT(A1648,3)&amp;" - "&amp;LEFT(D1648,3)</f>
        <v/>
      </c>
      <c r="G1648" s="227" t="n">
        <v>3811.34994191915</v>
      </c>
      <c r="H1648" s="227" t="n">
        <v>5968.02885739904</v>
      </c>
      <c r="I1648" s="227" t="n">
        <v>9779.37873339607</v>
      </c>
      <c r="J1648" s="227" t="n">
        <v>48.22406615769896</v>
      </c>
      <c r="K1648" s="227" t="n">
        <v>30.8940246328342</v>
      </c>
      <c r="L1648" s="227" t="n">
        <v>79.11809079053316</v>
      </c>
      <c r="M1648" s="227" t="n"/>
      <c r="N1648" s="227" t="n"/>
      <c r="O1648" s="227" t="n"/>
      <c r="P1648" s="227" t="n"/>
      <c r="Q1648" s="227" t="n"/>
      <c r="R1648" s="227" t="n"/>
      <c r="S1648" s="227" t="n"/>
      <c r="T1648" s="228">
        <f>VLOOKUP(A1648,'[6]Groupe de branches'!$Z$27:$AM$86,14,FALSE)</f>
        <v/>
      </c>
      <c r="U1648" s="228">
        <f>VLOOKUP(D1648,'[6]Groupe de branches'!$Z$27:$AM$86,14,FALSE)</f>
        <v/>
      </c>
      <c r="V1648" s="228" t="n">
        <v>2020</v>
      </c>
      <c r="W1648" s="228">
        <f>VLOOKUP(D1648,'[6]Table corresp.'!$M$4:$S$63,7,FALSE)</f>
        <v/>
      </c>
      <c r="X1648" s="229">
        <f>IFERROR(G1648/SUMIFS('[6]Comp2016-2017 (3)'!$I$5:$I$289,'[6]Comp2016-2017 (3)'!$A$5:$A$289,A1648,'[6]Comp2016-2017 (3)'!$R$5:$R$289,V1648),0)</f>
        <v/>
      </c>
      <c r="Y1648" s="230">
        <f>IF(RIGHT(F1648,3)="Exp",VLOOKUP(F1648,#REF!,2,FALSE),VLOOKUP(F1648,#REF!,9,FALSE))</f>
        <v/>
      </c>
      <c r="Z1648" s="231">
        <f>IFERROR(Y1648/SUMIFS($Y$4:$Y$1858,$V$4:$V$1858,V1648,$A$4:$A$1858,A1648),"")</f>
        <v/>
      </c>
      <c r="AA1648" s="231">
        <f>X1648*Z1648</f>
        <v/>
      </c>
      <c r="AB1648" s="232">
        <f>IFERROR(SUMIFS('[6]Comp2016-2017 (3)'!$G$5:$G$289,'[6]Comp2016-2017 (3)'!$A$5:$A$289,A1648,'[6]Comp2016-2017 (3)'!$R$5:$R$289,V1648)*AA1648/SUMIFS($AA$4:$AA$1858,$A$4:$A$1858,A1648,$V$4:$V$1858,V1648),0)</f>
        <v/>
      </c>
      <c r="AC1648" s="232">
        <f>IF($W1648=AC$3,$AB1648,IF(NOT($W1648=0),"",SUMIFS('Val-Vol (2)'!AC$4:AC$1858,'Val-Vol (2)'!$A$4:$A$1858,$D1648,'Val-Vol (2)'!$V$4:$V$1858,$V1648)/SUMIFS('[6]Comp2016-2017 (3)'!$G$5:$G$289,'[6]Comp2016-2017 (3)'!$A$5:$A$289,$D1648,'[6]Comp2016-2017 (3)'!$R$5:$R$289,$V1648)*$AB1648))</f>
        <v/>
      </c>
      <c r="AD1648" s="232">
        <f>IF($W1648=AD$3,$AB1648,IF(NOT($W1648=0),"",SUMIFS('Val-Vol (2)'!AD$4:AD$1858,'Val-Vol (2)'!$A$4:$A$1858,$D1648,'Val-Vol (2)'!$V$4:$V$1858,$V1648)/SUMIFS('[6]Comp2016-2017 (3)'!$G$5:$G$289,'[6]Comp2016-2017 (3)'!$A$5:$A$289,$D1648,'[6]Comp2016-2017 (3)'!$R$5:$R$289,$V1648)*$AB1648))</f>
        <v/>
      </c>
      <c r="AE1648" s="232">
        <f>IF($W1648=AE$3,$AB1648,IF(NOT($W1648=0),"",SUMIFS('Val-Vol (2)'!AE$4:AE$1858,'Val-Vol (2)'!$A$4:$A$1858,$D1648,'Val-Vol (2)'!$V$4:$V$1858,$V1648)/SUMIFS('[6]Comp2016-2017 (3)'!$G$5:$G$289,'[6]Comp2016-2017 (3)'!$A$5:$A$289,$D1648,'[6]Comp2016-2017 (3)'!$R$5:$R$289,$V1648)*$AB1648))</f>
        <v/>
      </c>
      <c r="AF1648" s="232">
        <f>IF($W1648=AF$3,$AB1648,IF(NOT($W1648=0),"",SUMIFS('Val-Vol (2)'!AF$4:AF$1858,'Val-Vol (2)'!$A$4:$A$1858,$D1648,'Val-Vol (2)'!$V$4:$V$1858,$V1648)/SUMIFS('[6]Comp2016-2017 (3)'!$G$5:$G$289,'[6]Comp2016-2017 (3)'!$A$5:$A$289,$D1648,'[6]Comp2016-2017 (3)'!$R$5:$R$289,$V1648)*$AB1648))</f>
        <v/>
      </c>
      <c r="AG1648" s="232">
        <f>IF($W1648=AG$3,$AB1648,IF(NOT($W1648=0),"",SUMIFS('Val-Vol (2)'!AG$4:AG$1858,'Val-Vol (2)'!$A$4:$A$1858,$D1648,'Val-Vol (2)'!$V$4:$V$1858,$V1648)/SUMIFS('[6]Comp2016-2017 (3)'!$G$5:$G$289,'[6]Comp2016-2017 (3)'!$A$5:$A$289,$D1648,'[6]Comp2016-2017 (3)'!$R$5:$R$289,$V1648)*$AB1648))</f>
        <v/>
      </c>
      <c r="AH1648" s="232">
        <f>IF($W1648=AH$3,$AB1648,IF(NOT($W1648=0),"",SUMIFS('Val-Vol (2)'!AH$4:AH$1858,'Val-Vol (2)'!$A$4:$A$1858,$D1648,'Val-Vol (2)'!$V$4:$V$1858,$V1648)/SUMIFS('[6]Comp2016-2017 (3)'!$G$5:$G$289,'[6]Comp2016-2017 (3)'!$A$5:$A$289,$D1648,'[6]Comp2016-2017 (3)'!$R$5:$R$289,$V1648)*$AB1648))</f>
        <v/>
      </c>
      <c r="AI1648" s="232">
        <f>IF($W1648=AI$3,$AB1648,IF(NOT($W1648=0),"",SUMIFS('Val-Vol (2)'!AI$4:AI$1858,'Val-Vol (2)'!$A$4:$A$1858,$D1648,'Val-Vol (2)'!$V$4:$V$1858,$V1648)/SUMIFS('[6]Comp2016-2017 (3)'!$G$5:$G$289,'[6]Comp2016-2017 (3)'!$A$5:$A$289,$D1648,'[6]Comp2016-2017 (3)'!$R$5:$R$289,$V1648)*$AB1648))</f>
        <v/>
      </c>
      <c r="AJ1648" s="232">
        <f>IF($W1648=AJ$3,$AB1648,IF(NOT($W1648=0),"",SUMIFS('Val-Vol (2)'!AJ$4:AJ$1858,'Val-Vol (2)'!$A$4:$A$1858,$D1648,'Val-Vol (2)'!$V$4:$V$1858,$V1648)/SUMIFS('[6]Comp2016-2017 (3)'!$G$5:$G$289,'[6]Comp2016-2017 (3)'!$A$5:$A$289,$D1648,'[6]Comp2016-2017 (3)'!$R$5:$R$289,$V1648)*$AB1648))</f>
        <v/>
      </c>
      <c r="AK1648" s="232">
        <f>SUM(AC1648:AJ1648)-AB1648</f>
        <v/>
      </c>
      <c r="AL1648" s="228">
        <f>IF(A1648=D1648,"remplir à la main","")</f>
        <v/>
      </c>
      <c r="AM1648" s="228">
        <f>VLOOKUP(A1648,'[6]Table corresp.'!$M$4:$U$63,8,FALSE)</f>
        <v/>
      </c>
      <c r="AN1648" s="228">
        <f>VLOOKUP(D1648,'[6]Table corresp.'!$M$4:$U$63,9,FALSE)</f>
        <v/>
      </c>
    </row>
    <row r="1649">
      <c r="A1649" s="179" t="inlineStr">
        <is>
          <t>14 - Sciages bruts : divers résineux</t>
        </is>
      </c>
      <c r="B1649" s="179">
        <f>VLOOKUP(LEFT(A1649,3),'[6]Table corresp.'!$A$4:$D$63,3,FALSE)</f>
        <v/>
      </c>
      <c r="C1649" s="179">
        <f>VLOOKUP(A1649,'[6]Table corresp.'!$M$4:$P$63,4,FALSE)</f>
        <v/>
      </c>
      <c r="D1649" s="179" t="inlineStr">
        <is>
          <t>59 - Travaux de maçonnerie générale et gros œuvre de bâtiment</t>
        </is>
      </c>
      <c r="E1649" s="179">
        <f>VLOOKUP(LEFT(D1649,3),'[6]Table corresp.'!$A$4:$D$63,4,FALSE)</f>
        <v/>
      </c>
      <c r="F1649" s="179">
        <f>LEFT(A1649,3)&amp;" - "&amp;LEFT(D1649,3)</f>
        <v/>
      </c>
      <c r="G1649" s="227" t="n">
        <v>639.263964981731</v>
      </c>
      <c r="H1649" s="227" t="n">
        <v>969.700762478819</v>
      </c>
      <c r="I1649" s="227" t="n">
        <v>1608.96471811282</v>
      </c>
      <c r="J1649" s="227" t="n">
        <v>8.897293355431936</v>
      </c>
      <c r="K1649" s="227" t="n">
        <v>5.521715118031513</v>
      </c>
      <c r="L1649" s="227" t="n">
        <v>14.41900847346345</v>
      </c>
      <c r="M1649" s="227" t="n"/>
      <c r="N1649" s="227" t="n"/>
      <c r="O1649" s="227" t="n"/>
      <c r="P1649" s="227" t="n"/>
      <c r="Q1649" s="227" t="n"/>
      <c r="R1649" s="227" t="n"/>
      <c r="S1649" s="227" t="n"/>
      <c r="T1649" s="228">
        <f>VLOOKUP(A1649,'[6]Groupe de branches'!$Z$27:$AM$86,14,FALSE)</f>
        <v/>
      </c>
      <c r="U1649" s="228">
        <f>VLOOKUP(D1649,'[6]Groupe de branches'!$Z$27:$AM$86,14,FALSE)</f>
        <v/>
      </c>
      <c r="V1649" s="228" t="n">
        <v>2020</v>
      </c>
      <c r="W1649" s="228">
        <f>VLOOKUP(D1649,'[6]Table corresp.'!$M$4:$S$63,7,FALSE)</f>
        <v/>
      </c>
      <c r="X1649" s="229">
        <f>IFERROR(G1649/SUMIFS('[6]Comp2016-2017 (3)'!$I$5:$I$289,'[6]Comp2016-2017 (3)'!$A$5:$A$289,A1649,'[6]Comp2016-2017 (3)'!$R$5:$R$289,V1649),0)</f>
        <v/>
      </c>
      <c r="Y1649" s="230">
        <f>IF(RIGHT(F1649,3)="Exp",VLOOKUP(F1649,#REF!,2,FALSE),VLOOKUP(F1649,#REF!,9,FALSE))</f>
        <v/>
      </c>
      <c r="Z1649" s="231">
        <f>IFERROR(Y1649/SUMIFS($Y$4:$Y$1858,$V$4:$V$1858,V1649,$A$4:$A$1858,A1649),"")</f>
        <v/>
      </c>
      <c r="AA1649" s="231">
        <f>X1649*Z1649</f>
        <v/>
      </c>
      <c r="AB1649" s="232">
        <f>IFERROR(SUMIFS('[6]Comp2016-2017 (3)'!$G$5:$G$289,'[6]Comp2016-2017 (3)'!$A$5:$A$289,A1649,'[6]Comp2016-2017 (3)'!$R$5:$R$289,V1649)*AA1649/SUMIFS($AA$4:$AA$1858,$A$4:$A$1858,A1649,$V$4:$V$1858,V1649),0)</f>
        <v/>
      </c>
      <c r="AC1649" s="232">
        <f>IF($W1649=AC$3,$AB1649,IF(NOT($W1649=0),"",SUMIFS('Val-Vol (2)'!AC$4:AC$1858,'Val-Vol (2)'!$A$4:$A$1858,$D1649,'Val-Vol (2)'!$V$4:$V$1858,$V1649)/SUMIFS('[6]Comp2016-2017 (3)'!$G$5:$G$289,'[6]Comp2016-2017 (3)'!$A$5:$A$289,$D1649,'[6]Comp2016-2017 (3)'!$R$5:$R$289,$V1649)*$AB1649))</f>
        <v/>
      </c>
      <c r="AD1649" s="232">
        <f>IF($W1649=AD$3,$AB1649,IF(NOT($W1649=0),"",SUMIFS('Val-Vol (2)'!AD$4:AD$1858,'Val-Vol (2)'!$A$4:$A$1858,$D1649,'Val-Vol (2)'!$V$4:$V$1858,$V1649)/SUMIFS('[6]Comp2016-2017 (3)'!$G$5:$G$289,'[6]Comp2016-2017 (3)'!$A$5:$A$289,$D1649,'[6]Comp2016-2017 (3)'!$R$5:$R$289,$V1649)*$AB1649))</f>
        <v/>
      </c>
      <c r="AE1649" s="232">
        <f>IF($W1649=AE$3,$AB1649,IF(NOT($W1649=0),"",SUMIFS('Val-Vol (2)'!AE$4:AE$1858,'Val-Vol (2)'!$A$4:$A$1858,$D1649,'Val-Vol (2)'!$V$4:$V$1858,$V1649)/SUMIFS('[6]Comp2016-2017 (3)'!$G$5:$G$289,'[6]Comp2016-2017 (3)'!$A$5:$A$289,$D1649,'[6]Comp2016-2017 (3)'!$R$5:$R$289,$V1649)*$AB1649))</f>
        <v/>
      </c>
      <c r="AF1649" s="232">
        <f>IF($W1649=AF$3,$AB1649,IF(NOT($W1649=0),"",SUMIFS('Val-Vol (2)'!AF$4:AF$1858,'Val-Vol (2)'!$A$4:$A$1858,$D1649,'Val-Vol (2)'!$V$4:$V$1858,$V1649)/SUMIFS('[6]Comp2016-2017 (3)'!$G$5:$G$289,'[6]Comp2016-2017 (3)'!$A$5:$A$289,$D1649,'[6]Comp2016-2017 (3)'!$R$5:$R$289,$V1649)*$AB1649))</f>
        <v/>
      </c>
      <c r="AG1649" s="232">
        <f>IF($W1649=AG$3,$AB1649,IF(NOT($W1649=0),"",SUMIFS('Val-Vol (2)'!AG$4:AG$1858,'Val-Vol (2)'!$A$4:$A$1858,$D1649,'Val-Vol (2)'!$V$4:$V$1858,$V1649)/SUMIFS('[6]Comp2016-2017 (3)'!$G$5:$G$289,'[6]Comp2016-2017 (3)'!$A$5:$A$289,$D1649,'[6]Comp2016-2017 (3)'!$R$5:$R$289,$V1649)*$AB1649))</f>
        <v/>
      </c>
      <c r="AH1649" s="232">
        <f>IF($W1649=AH$3,$AB1649,IF(NOT($W1649=0),"",SUMIFS('Val-Vol (2)'!AH$4:AH$1858,'Val-Vol (2)'!$A$4:$A$1858,$D1649,'Val-Vol (2)'!$V$4:$V$1858,$V1649)/SUMIFS('[6]Comp2016-2017 (3)'!$G$5:$G$289,'[6]Comp2016-2017 (3)'!$A$5:$A$289,$D1649,'[6]Comp2016-2017 (3)'!$R$5:$R$289,$V1649)*$AB1649))</f>
        <v/>
      </c>
      <c r="AI1649" s="232">
        <f>IF($W1649=AI$3,$AB1649,IF(NOT($W1649=0),"",SUMIFS('Val-Vol (2)'!AI$4:AI$1858,'Val-Vol (2)'!$A$4:$A$1858,$D1649,'Val-Vol (2)'!$V$4:$V$1858,$V1649)/SUMIFS('[6]Comp2016-2017 (3)'!$G$5:$G$289,'[6]Comp2016-2017 (3)'!$A$5:$A$289,$D1649,'[6]Comp2016-2017 (3)'!$R$5:$R$289,$V1649)*$AB1649))</f>
        <v/>
      </c>
      <c r="AJ1649" s="232">
        <f>IF($W1649=AJ$3,$AB1649,IF(NOT($W1649=0),"",SUMIFS('Val-Vol (2)'!AJ$4:AJ$1858,'Val-Vol (2)'!$A$4:$A$1858,$D1649,'Val-Vol (2)'!$V$4:$V$1858,$V1649)/SUMIFS('[6]Comp2016-2017 (3)'!$G$5:$G$289,'[6]Comp2016-2017 (3)'!$A$5:$A$289,$D1649,'[6]Comp2016-2017 (3)'!$R$5:$R$289,$V1649)*$AB1649))</f>
        <v/>
      </c>
      <c r="AK1649" s="232">
        <f>SUM(AC1649:AJ1649)-AB1649</f>
        <v/>
      </c>
      <c r="AL1649" s="228">
        <f>IF(A1649=D1649,"remplir à la main","")</f>
        <v/>
      </c>
      <c r="AM1649" s="228">
        <f>VLOOKUP(A1649,'[6]Table corresp.'!$M$4:$U$63,8,FALSE)</f>
        <v/>
      </c>
      <c r="AN1649" s="228">
        <f>VLOOKUP(D1649,'[6]Table corresp.'!$M$4:$U$63,9,FALSE)</f>
        <v/>
      </c>
    </row>
    <row r="1650">
      <c r="A1650" s="179" t="inlineStr">
        <is>
          <t>14 - Sciages bruts : divers résineux</t>
        </is>
      </c>
      <c r="B1650" s="179">
        <f>VLOOKUP(LEFT(A1650,3),'[6]Table corresp.'!$A$4:$D$63,3,FALSE)</f>
        <v/>
      </c>
      <c r="C1650" s="179">
        <f>VLOOKUP(A1650,'[6]Table corresp.'!$M$4:$P$63,4,FALSE)</f>
        <v/>
      </c>
      <c r="D1650" s="179" t="inlineStr">
        <is>
          <t>Consommation finale</t>
        </is>
      </c>
      <c r="E1650" s="179">
        <f>VLOOKUP(LEFT(D1650,3),'[6]Table corresp.'!$A$4:$D$63,4,FALSE)</f>
        <v/>
      </c>
      <c r="F1650" s="179">
        <f>LEFT(A1650,3)&amp;" - "&amp;LEFT(D1650,3)</f>
        <v/>
      </c>
      <c r="G1650" s="227" t="n">
        <v>240.118926733291</v>
      </c>
      <c r="H1650" s="227" t="n">
        <v>926.538741864731</v>
      </c>
      <c r="I1650" s="227" t="n">
        <v>1166.65763437742</v>
      </c>
      <c r="J1650" s="227" t="n">
        <v>2.673585433708734</v>
      </c>
      <c r="K1650" s="227" t="n">
        <v>3.713924985501909</v>
      </c>
      <c r="L1650" s="227" t="n">
        <v>6.387510419210643</v>
      </c>
      <c r="M1650" s="227" t="n"/>
      <c r="N1650" s="227" t="n"/>
      <c r="O1650" s="227" t="n"/>
      <c r="P1650" s="227" t="n"/>
      <c r="Q1650" s="227" t="n"/>
      <c r="R1650" s="227" t="n"/>
      <c r="S1650" s="227" t="n"/>
      <c r="T1650" s="228">
        <f>VLOOKUP(A1650,'[6]Groupe de branches'!$Z$27:$AM$86,14,FALSE)</f>
        <v/>
      </c>
      <c r="U1650" s="228">
        <f>VLOOKUP(D1650,'[6]Groupe de branches'!$Z$27:$AM$86,14,FALSE)</f>
        <v/>
      </c>
      <c r="V1650" s="228" t="n">
        <v>2020</v>
      </c>
      <c r="W1650" s="228">
        <f>VLOOKUP(D1650,'[6]Table corresp.'!$M$4:$S$63,7,FALSE)</f>
        <v/>
      </c>
      <c r="X1650" s="229">
        <f>IFERROR(G1650/SUMIFS('[6]Comp2016-2017 (3)'!$I$5:$I$289,'[6]Comp2016-2017 (3)'!$A$5:$A$289,A1650,'[6]Comp2016-2017 (3)'!$R$5:$R$289,V1650),0)</f>
        <v/>
      </c>
      <c r="Y1650" s="230">
        <f>IF(RIGHT(F1650,3)="Exp",VLOOKUP(F1650,#REF!,2,FALSE),VLOOKUP(F1650,#REF!,9,FALSE))</f>
        <v/>
      </c>
      <c r="Z1650" s="231">
        <f>IFERROR(Y1650/SUMIFS($Y$4:$Y$1858,$V$4:$V$1858,V1650,$A$4:$A$1858,A1650),"")</f>
        <v/>
      </c>
      <c r="AA1650" s="231">
        <f>X1650*Z1650</f>
        <v/>
      </c>
      <c r="AB1650" s="232">
        <f>IFERROR(SUMIFS('[6]Comp2016-2017 (3)'!$G$5:$G$289,'[6]Comp2016-2017 (3)'!$A$5:$A$289,A1650,'[6]Comp2016-2017 (3)'!$R$5:$R$289,V1650)*AA1650/SUMIFS($AA$4:$AA$1858,$A$4:$A$1858,A1650,$V$4:$V$1858,V1650),0)</f>
        <v/>
      </c>
      <c r="AC1650" s="232">
        <f>IF($W1650=AC$3,$AB1650,IF(NOT($W1650=0),"",SUMIFS('Val-Vol (2)'!AC$4:AC$1858,'Val-Vol (2)'!$A$4:$A$1858,$D1650,'Val-Vol (2)'!$V$4:$V$1858,$V1650)/SUMIFS('[6]Comp2016-2017 (3)'!$G$5:$G$289,'[6]Comp2016-2017 (3)'!$A$5:$A$289,$D1650,'[6]Comp2016-2017 (3)'!$R$5:$R$289,$V1650)*$AB1650))</f>
        <v/>
      </c>
      <c r="AD1650" s="232">
        <f>IF($W1650=AD$3,$AB1650,IF(NOT($W1650=0),"",SUMIFS('Val-Vol (2)'!AD$4:AD$1858,'Val-Vol (2)'!$A$4:$A$1858,$D1650,'Val-Vol (2)'!$V$4:$V$1858,$V1650)/SUMIFS('[6]Comp2016-2017 (3)'!$G$5:$G$289,'[6]Comp2016-2017 (3)'!$A$5:$A$289,$D1650,'[6]Comp2016-2017 (3)'!$R$5:$R$289,$V1650)*$AB1650))</f>
        <v/>
      </c>
      <c r="AE1650" s="232">
        <f>IF($W1650=AE$3,$AB1650,IF(NOT($W1650=0),"",SUMIFS('Val-Vol (2)'!AE$4:AE$1858,'Val-Vol (2)'!$A$4:$A$1858,$D1650,'Val-Vol (2)'!$V$4:$V$1858,$V1650)/SUMIFS('[6]Comp2016-2017 (3)'!$G$5:$G$289,'[6]Comp2016-2017 (3)'!$A$5:$A$289,$D1650,'[6]Comp2016-2017 (3)'!$R$5:$R$289,$V1650)*$AB1650))</f>
        <v/>
      </c>
      <c r="AF1650" s="232">
        <f>IF($W1650=AF$3,$AB1650,IF(NOT($W1650=0),"",SUMIFS('Val-Vol (2)'!AF$4:AF$1858,'Val-Vol (2)'!$A$4:$A$1858,$D1650,'Val-Vol (2)'!$V$4:$V$1858,$V1650)/SUMIFS('[6]Comp2016-2017 (3)'!$G$5:$G$289,'[6]Comp2016-2017 (3)'!$A$5:$A$289,$D1650,'[6]Comp2016-2017 (3)'!$R$5:$R$289,$V1650)*$AB1650))</f>
        <v/>
      </c>
      <c r="AG1650" s="232">
        <f>IF($W1650=AG$3,$AB1650,IF(NOT($W1650=0),"",SUMIFS('Val-Vol (2)'!AG$4:AG$1858,'Val-Vol (2)'!$A$4:$A$1858,$D1650,'Val-Vol (2)'!$V$4:$V$1858,$V1650)/SUMIFS('[6]Comp2016-2017 (3)'!$G$5:$G$289,'[6]Comp2016-2017 (3)'!$A$5:$A$289,$D1650,'[6]Comp2016-2017 (3)'!$R$5:$R$289,$V1650)*$AB1650))</f>
        <v/>
      </c>
      <c r="AH1650" s="232">
        <f>IF($W1650=AH$3,$AB1650,IF(NOT($W1650=0),"",SUMIFS('Val-Vol (2)'!AH$4:AH$1858,'Val-Vol (2)'!$A$4:$A$1858,$D1650,'Val-Vol (2)'!$V$4:$V$1858,$V1650)/SUMIFS('[6]Comp2016-2017 (3)'!$G$5:$G$289,'[6]Comp2016-2017 (3)'!$A$5:$A$289,$D1650,'[6]Comp2016-2017 (3)'!$R$5:$R$289,$V1650)*$AB1650))</f>
        <v/>
      </c>
      <c r="AI1650" s="232">
        <f>IF($W1650=AI$3,$AB1650,IF(NOT($W1650=0),"",SUMIFS('Val-Vol (2)'!AI$4:AI$1858,'Val-Vol (2)'!$A$4:$A$1858,$D1650,'Val-Vol (2)'!$V$4:$V$1858,$V1650)/SUMIFS('[6]Comp2016-2017 (3)'!$G$5:$G$289,'[6]Comp2016-2017 (3)'!$A$5:$A$289,$D1650,'[6]Comp2016-2017 (3)'!$R$5:$R$289,$V1650)*$AB1650))</f>
        <v/>
      </c>
      <c r="AJ1650" s="232">
        <f>IF($W1650=AJ$3,$AB1650,IF(NOT($W1650=0),"",SUMIFS('Val-Vol (2)'!AJ$4:AJ$1858,'Val-Vol (2)'!$A$4:$A$1858,$D1650,'Val-Vol (2)'!$V$4:$V$1858,$V1650)/SUMIFS('[6]Comp2016-2017 (3)'!$G$5:$G$289,'[6]Comp2016-2017 (3)'!$A$5:$A$289,$D1650,'[6]Comp2016-2017 (3)'!$R$5:$R$289,$V1650)*$AB1650))</f>
        <v/>
      </c>
      <c r="AK1650" s="232">
        <f>SUM(AC1650:AJ1650)-AB1650</f>
        <v/>
      </c>
      <c r="AL1650" s="228">
        <f>IF(A1650=D1650,"remplir à la main","")</f>
        <v/>
      </c>
      <c r="AM1650" s="228">
        <f>VLOOKUP(A1650,'[6]Table corresp.'!$M$4:$U$63,8,FALSE)</f>
        <v/>
      </c>
      <c r="AN1650" s="228">
        <f>VLOOKUP(D1650,'[6]Table corresp.'!$M$4:$U$63,9,FALSE)</f>
        <v/>
      </c>
    </row>
    <row r="1651">
      <c r="A1651" s="179" t="inlineStr">
        <is>
          <t>14 - Sciages bruts : divers résineux</t>
        </is>
      </c>
      <c r="B1651" s="179">
        <f>VLOOKUP(LEFT(A1651,3),'[6]Table corresp.'!$A$4:$D$63,3,FALSE)</f>
        <v/>
      </c>
      <c r="C1651" s="179">
        <f>VLOOKUP(A1651,'[6]Table corresp.'!$M$4:$P$63,4,FALSE)</f>
        <v/>
      </c>
      <c r="D1651" s="179" t="inlineStr">
        <is>
          <t>Exportation</t>
        </is>
      </c>
      <c r="E1651" s="179">
        <f>VLOOKUP(LEFT(D1651,3),'[6]Table corresp.'!$A$4:$D$63,4,FALSE)</f>
        <v/>
      </c>
      <c r="F1651" s="179">
        <f>LEFT(A1651,3)&amp;" - "&amp;LEFT(D1651,3)</f>
        <v/>
      </c>
      <c r="G1651" s="227" t="n">
        <v>83940.93085945871</v>
      </c>
      <c r="H1651" s="227" t="n">
        <v>0</v>
      </c>
      <c r="I1651" s="227" t="n">
        <v>83940.93658599989</v>
      </c>
      <c r="J1651" s="227" t="n">
        <v>597.672828599503</v>
      </c>
      <c r="K1651" s="227" t="n">
        <v>0</v>
      </c>
      <c r="L1651" s="227" t="n">
        <v>597.672828599503</v>
      </c>
      <c r="M1651" s="227" t="n"/>
      <c r="N1651" s="227" t="n"/>
      <c r="O1651" s="227" t="n"/>
      <c r="P1651" s="227" t="n"/>
      <c r="Q1651" s="227" t="n"/>
      <c r="R1651" s="227" t="n"/>
      <c r="S1651" s="227" t="n"/>
      <c r="T1651" s="228">
        <f>VLOOKUP(A1651,'[6]Groupe de branches'!$Z$27:$AM$86,14,FALSE)</f>
        <v/>
      </c>
      <c r="U1651" s="228">
        <f>VLOOKUP(D1651,'[6]Groupe de branches'!$Z$27:$AM$86,14,FALSE)</f>
        <v/>
      </c>
      <c r="V1651" s="228" t="n">
        <v>2020</v>
      </c>
      <c r="W1651" s="228">
        <f>VLOOKUP(D1651,'[6]Table corresp.'!$M$4:$S$63,7,FALSE)</f>
        <v/>
      </c>
      <c r="X1651" s="229">
        <f>IFERROR(G1651/SUMIFS('[6]Comp2016-2017 (3)'!$I$5:$I$289,'[6]Comp2016-2017 (3)'!$A$5:$A$289,A1651,'[6]Comp2016-2017 (3)'!$R$5:$R$289,V1651),0)</f>
        <v/>
      </c>
      <c r="Y1651" s="230">
        <f>IF(RIGHT(F1651,3)="Exp",VLOOKUP(F1651,#REF!,2,FALSE),VLOOKUP(F1651,#REF!,9,FALSE))</f>
        <v/>
      </c>
      <c r="Z1651" s="231">
        <f>IFERROR(Y1651/SUMIFS($Y$4:$Y$1858,$V$4:$V$1858,V1651,$A$4:$A$1858,A1651),"")</f>
        <v/>
      </c>
      <c r="AA1651" s="231">
        <f>X1651*Z1651</f>
        <v/>
      </c>
      <c r="AB1651" s="232">
        <f>IFERROR(SUMIFS('[6]Comp2016-2017 (3)'!$G$5:$G$289,'[6]Comp2016-2017 (3)'!$A$5:$A$289,A1651,'[6]Comp2016-2017 (3)'!$R$5:$R$289,V1651)*AA1651/SUMIFS($AA$4:$AA$1858,$A$4:$A$1858,A1651,$V$4:$V$1858,V1651),0)</f>
        <v/>
      </c>
      <c r="AC1651" s="232">
        <f>IF($W1651=AC$3,$AB1651,IF(NOT($W1651=0),"",SUMIFS('Val-Vol (2)'!AC$4:AC$1858,'Val-Vol (2)'!$A$4:$A$1858,$D1651,'Val-Vol (2)'!$V$4:$V$1858,$V1651)/SUMIFS('[6]Comp2016-2017 (3)'!$G$5:$G$289,'[6]Comp2016-2017 (3)'!$A$5:$A$289,$D1651,'[6]Comp2016-2017 (3)'!$R$5:$R$289,$V1651)*$AB1651))</f>
        <v/>
      </c>
      <c r="AD1651" s="232">
        <f>IF($W1651=AD$3,$AB1651,IF(NOT($W1651=0),"",SUMIFS('Val-Vol (2)'!AD$4:AD$1858,'Val-Vol (2)'!$A$4:$A$1858,$D1651,'Val-Vol (2)'!$V$4:$V$1858,$V1651)/SUMIFS('[6]Comp2016-2017 (3)'!$G$5:$G$289,'[6]Comp2016-2017 (3)'!$A$5:$A$289,$D1651,'[6]Comp2016-2017 (3)'!$R$5:$R$289,$V1651)*$AB1651))</f>
        <v/>
      </c>
      <c r="AE1651" s="232">
        <f>IF($W1651=AE$3,$AB1651,IF(NOT($W1651=0),"",SUMIFS('Val-Vol (2)'!AE$4:AE$1858,'Val-Vol (2)'!$A$4:$A$1858,$D1651,'Val-Vol (2)'!$V$4:$V$1858,$V1651)/SUMIFS('[6]Comp2016-2017 (3)'!$G$5:$G$289,'[6]Comp2016-2017 (3)'!$A$5:$A$289,$D1651,'[6]Comp2016-2017 (3)'!$R$5:$R$289,$V1651)*$AB1651))</f>
        <v/>
      </c>
      <c r="AF1651" s="232">
        <f>IF($W1651=AF$3,$AB1651,IF(NOT($W1651=0),"",SUMIFS('Val-Vol (2)'!AF$4:AF$1858,'Val-Vol (2)'!$A$4:$A$1858,$D1651,'Val-Vol (2)'!$V$4:$V$1858,$V1651)/SUMIFS('[6]Comp2016-2017 (3)'!$G$5:$G$289,'[6]Comp2016-2017 (3)'!$A$5:$A$289,$D1651,'[6]Comp2016-2017 (3)'!$R$5:$R$289,$V1651)*$AB1651))</f>
        <v/>
      </c>
      <c r="AG1651" s="232">
        <f>IF($W1651=AG$3,$AB1651,IF(NOT($W1651=0),"",SUMIFS('Val-Vol (2)'!AG$4:AG$1858,'Val-Vol (2)'!$A$4:$A$1858,$D1651,'Val-Vol (2)'!$V$4:$V$1858,$V1651)/SUMIFS('[6]Comp2016-2017 (3)'!$G$5:$G$289,'[6]Comp2016-2017 (3)'!$A$5:$A$289,$D1651,'[6]Comp2016-2017 (3)'!$R$5:$R$289,$V1651)*$AB1651))</f>
        <v/>
      </c>
      <c r="AH1651" s="232">
        <f>IF($W1651=AH$3,$AB1651,IF(NOT($W1651=0),"",SUMIFS('Val-Vol (2)'!AH$4:AH$1858,'Val-Vol (2)'!$A$4:$A$1858,$D1651,'Val-Vol (2)'!$V$4:$V$1858,$V1651)/SUMIFS('[6]Comp2016-2017 (3)'!$G$5:$G$289,'[6]Comp2016-2017 (3)'!$A$5:$A$289,$D1651,'[6]Comp2016-2017 (3)'!$R$5:$R$289,$V1651)*$AB1651))</f>
        <v/>
      </c>
      <c r="AI1651" s="232">
        <f>IF($W1651=AI$3,$AB1651,IF(NOT($W1651=0),"",SUMIFS('Val-Vol (2)'!AI$4:AI$1858,'Val-Vol (2)'!$A$4:$A$1858,$D1651,'Val-Vol (2)'!$V$4:$V$1858,$V1651)/SUMIFS('[6]Comp2016-2017 (3)'!$G$5:$G$289,'[6]Comp2016-2017 (3)'!$A$5:$A$289,$D1651,'[6]Comp2016-2017 (3)'!$R$5:$R$289,$V1651)*$AB1651))</f>
        <v/>
      </c>
      <c r="AJ1651" s="232">
        <f>IF($W1651=AJ$3,$AB1651,IF(NOT($W1651=0),"",SUMIFS('Val-Vol (2)'!AJ$4:AJ$1858,'Val-Vol (2)'!$A$4:$A$1858,$D1651,'Val-Vol (2)'!$V$4:$V$1858,$V1651)/SUMIFS('[6]Comp2016-2017 (3)'!$G$5:$G$289,'[6]Comp2016-2017 (3)'!$A$5:$A$289,$D1651,'[6]Comp2016-2017 (3)'!$R$5:$R$289,$V1651)*$AB1651))</f>
        <v/>
      </c>
      <c r="AK1651" s="232">
        <f>SUM(AC1651:AJ1651)-AB1651</f>
        <v/>
      </c>
      <c r="AL1651" s="228">
        <f>IF(A1651=D1651,"remplir à la main","")</f>
        <v/>
      </c>
      <c r="AM1651" s="228">
        <f>VLOOKUP(A1651,'[6]Table corresp.'!$M$4:$U$63,8,FALSE)</f>
        <v/>
      </c>
      <c r="AN1651" s="228">
        <f>VLOOKUP(D1651,'[6]Table corresp.'!$M$4:$U$63,9,FALSE)</f>
        <v/>
      </c>
    </row>
    <row r="1652">
      <c r="A1652" s="179" t="inlineStr">
        <is>
          <t>15 - Sciages bruts de Pin maritime</t>
        </is>
      </c>
      <c r="B1652" s="179">
        <f>VLOOKUP(LEFT(A1652,3),'[6]Table corresp.'!$A$4:$D$63,3,FALSE)</f>
        <v/>
      </c>
      <c r="C1652" s="179">
        <f>VLOOKUP(A1652,'[6]Table corresp.'!$M$4:$P$63,4,FALSE)</f>
        <v/>
      </c>
      <c r="D1652" s="179" t="inlineStr">
        <is>
          <t>20 - Produits rabotés</t>
        </is>
      </c>
      <c r="E1652" s="179">
        <f>VLOOKUP(LEFT(D1652,3),'[6]Table corresp.'!$A$4:$D$63,4,FALSE)</f>
        <v/>
      </c>
      <c r="F1652" s="179">
        <f>LEFT(A1652,3)&amp;" - "&amp;LEFT(D1652,3)</f>
        <v/>
      </c>
      <c r="G1652" s="227" t="n">
        <v>64278.8162833954</v>
      </c>
      <c r="H1652" s="227" t="n">
        <v>0</v>
      </c>
      <c r="I1652" s="227" t="n">
        <v>64278.8162833954</v>
      </c>
      <c r="J1652" s="227" t="n">
        <v>477.4278145382739</v>
      </c>
      <c r="K1652" s="227" t="n">
        <v>0</v>
      </c>
      <c r="L1652" s="227" t="n">
        <v>477.4278145382739</v>
      </c>
      <c r="M1652" s="227" t="n"/>
      <c r="N1652" s="227" t="n"/>
      <c r="O1652" s="227" t="n"/>
      <c r="P1652" s="227" t="n"/>
      <c r="Q1652" s="227" t="n"/>
      <c r="R1652" s="227" t="n"/>
      <c r="S1652" s="227" t="n"/>
      <c r="T1652" s="228">
        <f>VLOOKUP(A1652,'[6]Groupe de branches'!$Z$27:$AM$86,14,FALSE)</f>
        <v/>
      </c>
      <c r="U1652" s="228">
        <f>VLOOKUP(D1652,'[6]Groupe de branches'!$Z$27:$AM$86,14,FALSE)</f>
        <v/>
      </c>
      <c r="V1652" s="228" t="n">
        <v>2020</v>
      </c>
      <c r="W1652" s="228">
        <f>VLOOKUP(D1652,'[6]Table corresp.'!$M$4:$S$63,7,FALSE)</f>
        <v/>
      </c>
      <c r="X1652" s="229">
        <f>IFERROR(G1652/SUMIFS('[6]Comp2016-2017 (3)'!$I$5:$I$289,'[6]Comp2016-2017 (3)'!$A$5:$A$289,A1652,'[6]Comp2016-2017 (3)'!$R$5:$R$289,V1652),0)</f>
        <v/>
      </c>
      <c r="Y1652" s="230">
        <f>IF(RIGHT(F1652,3)="Exp",VLOOKUP(F1652,#REF!,2,FALSE),VLOOKUP(F1652,#REF!,9,FALSE))</f>
        <v/>
      </c>
      <c r="Z1652" s="231">
        <f>IFERROR(Y1652/SUMIFS($Y$4:$Y$1858,$V$4:$V$1858,V1652,$A$4:$A$1858,A1652),"")</f>
        <v/>
      </c>
      <c r="AA1652" s="231">
        <f>X1652*Z1652</f>
        <v/>
      </c>
      <c r="AB1652" s="232">
        <f>IFERROR(SUMIFS('[6]Comp2016-2017 (3)'!$G$5:$G$289,'[6]Comp2016-2017 (3)'!$A$5:$A$289,A1652,'[6]Comp2016-2017 (3)'!$R$5:$R$289,V1652)*AA1652/SUMIFS($AA$4:$AA$1858,$A$4:$A$1858,A1652,$V$4:$V$1858,V1652),0)</f>
        <v/>
      </c>
      <c r="AC1652" s="232">
        <f>IF($W1652=AC$3,$AB1652,IF(NOT($W1652=0),"",SUMIFS('Val-Vol (2)'!AC$4:AC$1858,'Val-Vol (2)'!$A$4:$A$1858,$D1652,'Val-Vol (2)'!$V$4:$V$1858,$V1652)/SUMIFS('[6]Comp2016-2017 (3)'!$G$5:$G$289,'[6]Comp2016-2017 (3)'!$A$5:$A$289,$D1652,'[6]Comp2016-2017 (3)'!$R$5:$R$289,$V1652)*$AB1652))</f>
        <v/>
      </c>
      <c r="AD1652" s="232">
        <f>IF($W1652=AD$3,$AB1652,IF(NOT($W1652=0),"",SUMIFS('Val-Vol (2)'!AD$4:AD$1858,'Val-Vol (2)'!$A$4:$A$1858,$D1652,'Val-Vol (2)'!$V$4:$V$1858,$V1652)/SUMIFS('[6]Comp2016-2017 (3)'!$G$5:$G$289,'[6]Comp2016-2017 (3)'!$A$5:$A$289,$D1652,'[6]Comp2016-2017 (3)'!$R$5:$R$289,$V1652)*$AB1652))</f>
        <v/>
      </c>
      <c r="AE1652" s="232">
        <f>IF($W1652=AE$3,$AB1652,IF(NOT($W1652=0),"",SUMIFS('Val-Vol (2)'!AE$4:AE$1858,'Val-Vol (2)'!$A$4:$A$1858,$D1652,'Val-Vol (2)'!$V$4:$V$1858,$V1652)/SUMIFS('[6]Comp2016-2017 (3)'!$G$5:$G$289,'[6]Comp2016-2017 (3)'!$A$5:$A$289,$D1652,'[6]Comp2016-2017 (3)'!$R$5:$R$289,$V1652)*$AB1652))</f>
        <v/>
      </c>
      <c r="AF1652" s="232">
        <f>IF($W1652=AF$3,$AB1652,IF(NOT($W1652=0),"",SUMIFS('Val-Vol (2)'!AF$4:AF$1858,'Val-Vol (2)'!$A$4:$A$1858,$D1652,'Val-Vol (2)'!$V$4:$V$1858,$V1652)/SUMIFS('[6]Comp2016-2017 (3)'!$G$5:$G$289,'[6]Comp2016-2017 (3)'!$A$5:$A$289,$D1652,'[6]Comp2016-2017 (3)'!$R$5:$R$289,$V1652)*$AB1652))</f>
        <v/>
      </c>
      <c r="AG1652" s="232">
        <f>IF($W1652=AG$3,$AB1652,IF(NOT($W1652=0),"",SUMIFS('Val-Vol (2)'!AG$4:AG$1858,'Val-Vol (2)'!$A$4:$A$1858,$D1652,'Val-Vol (2)'!$V$4:$V$1858,$V1652)/SUMIFS('[6]Comp2016-2017 (3)'!$G$5:$G$289,'[6]Comp2016-2017 (3)'!$A$5:$A$289,$D1652,'[6]Comp2016-2017 (3)'!$R$5:$R$289,$V1652)*$AB1652))</f>
        <v/>
      </c>
      <c r="AH1652" s="232">
        <f>IF($W1652=AH$3,$AB1652,IF(NOT($W1652=0),"",SUMIFS('Val-Vol (2)'!AH$4:AH$1858,'Val-Vol (2)'!$A$4:$A$1858,$D1652,'Val-Vol (2)'!$V$4:$V$1858,$V1652)/SUMIFS('[6]Comp2016-2017 (3)'!$G$5:$G$289,'[6]Comp2016-2017 (3)'!$A$5:$A$289,$D1652,'[6]Comp2016-2017 (3)'!$R$5:$R$289,$V1652)*$AB1652))</f>
        <v/>
      </c>
      <c r="AI1652" s="232">
        <f>IF($W1652=AI$3,$AB1652,IF(NOT($W1652=0),"",SUMIFS('Val-Vol (2)'!AI$4:AI$1858,'Val-Vol (2)'!$A$4:$A$1858,$D1652,'Val-Vol (2)'!$V$4:$V$1858,$V1652)/SUMIFS('[6]Comp2016-2017 (3)'!$G$5:$G$289,'[6]Comp2016-2017 (3)'!$A$5:$A$289,$D1652,'[6]Comp2016-2017 (3)'!$R$5:$R$289,$V1652)*$AB1652))</f>
        <v/>
      </c>
      <c r="AJ1652" s="232">
        <f>IF($W1652=AJ$3,$AB1652,IF(NOT($W1652=0),"",SUMIFS('Val-Vol (2)'!AJ$4:AJ$1858,'Val-Vol (2)'!$A$4:$A$1858,$D1652,'Val-Vol (2)'!$V$4:$V$1858,$V1652)/SUMIFS('[6]Comp2016-2017 (3)'!$G$5:$G$289,'[6]Comp2016-2017 (3)'!$A$5:$A$289,$D1652,'[6]Comp2016-2017 (3)'!$R$5:$R$289,$V1652)*$AB1652))</f>
        <v/>
      </c>
      <c r="AK1652" s="232">
        <f>SUM(AC1652:AJ1652)-AB1652</f>
        <v/>
      </c>
      <c r="AL1652" s="228">
        <f>IF(A1652=D1652,"remplir à la main","")</f>
        <v/>
      </c>
      <c r="AM1652" s="228">
        <f>VLOOKUP(A1652,'[6]Table corresp.'!$M$4:$U$63,8,FALSE)</f>
        <v/>
      </c>
      <c r="AN1652" s="228">
        <f>VLOOKUP(D1652,'[6]Table corresp.'!$M$4:$U$63,9,FALSE)</f>
        <v/>
      </c>
    </row>
    <row r="1653">
      <c r="A1653" s="179" t="inlineStr">
        <is>
          <t>15 - Sciages bruts de Pin maritime</t>
        </is>
      </c>
      <c r="B1653" s="179">
        <f>VLOOKUP(LEFT(A1653,3),'[6]Table corresp.'!$A$4:$D$63,3,FALSE)</f>
        <v/>
      </c>
      <c r="C1653" s="179">
        <f>VLOOKUP(A1653,'[6]Table corresp.'!$M$4:$P$63,4,FALSE)</f>
        <v/>
      </c>
      <c r="D1653" s="179" t="inlineStr">
        <is>
          <t>20b - Produits collés</t>
        </is>
      </c>
      <c r="E1653" s="179">
        <f>VLOOKUP(LEFT(D1653,3),'[6]Table corresp.'!$A$4:$D$63,4,FALSE)</f>
        <v/>
      </c>
      <c r="F1653" s="179">
        <f>LEFT(A1653,3)&amp;" - "&amp;LEFT(D1653,3)</f>
        <v/>
      </c>
      <c r="G1653" s="227" t="n">
        <v>2843.21542675973</v>
      </c>
      <c r="H1653" s="227" t="n">
        <v>0</v>
      </c>
      <c r="I1653" s="227" t="n">
        <v>2843.21542675974</v>
      </c>
      <c r="J1653" s="227" t="n">
        <v>23.63937957427524</v>
      </c>
      <c r="K1653" s="227" t="n">
        <v>0</v>
      </c>
      <c r="L1653" s="227" t="n">
        <v>23.63937957427524</v>
      </c>
      <c r="M1653" s="227" t="n"/>
      <c r="N1653" s="227" t="n"/>
      <c r="O1653" s="227" t="n"/>
      <c r="P1653" s="227" t="n"/>
      <c r="Q1653" s="227" t="n"/>
      <c r="R1653" s="227" t="n"/>
      <c r="S1653" s="227" t="n"/>
      <c r="T1653" s="228">
        <f>VLOOKUP(A1653,'[6]Groupe de branches'!$Z$27:$AM$86,14,FALSE)</f>
        <v/>
      </c>
      <c r="U1653" s="228">
        <f>VLOOKUP(D1653,'[6]Groupe de branches'!$Z$27:$AM$86,14,FALSE)</f>
        <v/>
      </c>
      <c r="V1653" s="228" t="n">
        <v>2020</v>
      </c>
      <c r="W1653" s="228">
        <f>VLOOKUP(D1653,'[6]Table corresp.'!$M$4:$S$63,7,FALSE)</f>
        <v/>
      </c>
      <c r="X1653" s="229">
        <f>IFERROR(G1653/SUMIFS('[6]Comp2016-2017 (3)'!$I$5:$I$289,'[6]Comp2016-2017 (3)'!$A$5:$A$289,A1653,'[6]Comp2016-2017 (3)'!$R$5:$R$289,V1653),0)</f>
        <v/>
      </c>
      <c r="Y1653" s="230">
        <f>IF(RIGHT(F1653,3)="Exp",VLOOKUP(F1653,#REF!,2,FALSE),VLOOKUP(F1653,#REF!,9,FALSE))</f>
        <v/>
      </c>
      <c r="Z1653" s="231">
        <f>IFERROR(Y1653/SUMIFS($Y$4:$Y$1858,$V$4:$V$1858,V1653,$A$4:$A$1858,A1653),"")</f>
        <v/>
      </c>
      <c r="AA1653" s="231">
        <f>X1653*Z1653</f>
        <v/>
      </c>
      <c r="AB1653" s="232">
        <f>IFERROR(SUMIFS('[6]Comp2016-2017 (3)'!$G$5:$G$289,'[6]Comp2016-2017 (3)'!$A$5:$A$289,A1653,'[6]Comp2016-2017 (3)'!$R$5:$R$289,V1653)*AA1653/SUMIFS($AA$4:$AA$1858,$A$4:$A$1858,A1653,$V$4:$V$1858,V1653),0)</f>
        <v/>
      </c>
      <c r="AC1653" s="232">
        <f>IF($W1653=AC$3,$AB1653,IF(NOT($W1653=0),"",SUMIFS('Val-Vol (2)'!AC$4:AC$1858,'Val-Vol (2)'!$A$4:$A$1858,$D1653,'Val-Vol (2)'!$V$4:$V$1858,$V1653)/SUMIFS('[6]Comp2016-2017 (3)'!$G$5:$G$289,'[6]Comp2016-2017 (3)'!$A$5:$A$289,$D1653,'[6]Comp2016-2017 (3)'!$R$5:$R$289,$V1653)*$AB1653))</f>
        <v/>
      </c>
      <c r="AD1653" s="232">
        <f>IF($W1653=AD$3,$AB1653,IF(NOT($W1653=0),"",SUMIFS('Val-Vol (2)'!AD$4:AD$1858,'Val-Vol (2)'!$A$4:$A$1858,$D1653,'Val-Vol (2)'!$V$4:$V$1858,$V1653)/SUMIFS('[6]Comp2016-2017 (3)'!$G$5:$G$289,'[6]Comp2016-2017 (3)'!$A$5:$A$289,$D1653,'[6]Comp2016-2017 (3)'!$R$5:$R$289,$V1653)*$AB1653))</f>
        <v/>
      </c>
      <c r="AE1653" s="232">
        <f>IF($W1653=AE$3,$AB1653,IF(NOT($W1653=0),"",SUMIFS('Val-Vol (2)'!AE$4:AE$1858,'Val-Vol (2)'!$A$4:$A$1858,$D1653,'Val-Vol (2)'!$V$4:$V$1858,$V1653)/SUMIFS('[6]Comp2016-2017 (3)'!$G$5:$G$289,'[6]Comp2016-2017 (3)'!$A$5:$A$289,$D1653,'[6]Comp2016-2017 (3)'!$R$5:$R$289,$V1653)*$AB1653))</f>
        <v/>
      </c>
      <c r="AF1653" s="232">
        <f>IF($W1653=AF$3,$AB1653,IF(NOT($W1653=0),"",SUMIFS('Val-Vol (2)'!AF$4:AF$1858,'Val-Vol (2)'!$A$4:$A$1858,$D1653,'Val-Vol (2)'!$V$4:$V$1858,$V1653)/SUMIFS('[6]Comp2016-2017 (3)'!$G$5:$G$289,'[6]Comp2016-2017 (3)'!$A$5:$A$289,$D1653,'[6]Comp2016-2017 (3)'!$R$5:$R$289,$V1653)*$AB1653))</f>
        <v/>
      </c>
      <c r="AG1653" s="232">
        <f>IF($W1653=AG$3,$AB1653,IF(NOT($W1653=0),"",SUMIFS('Val-Vol (2)'!AG$4:AG$1858,'Val-Vol (2)'!$A$4:$A$1858,$D1653,'Val-Vol (2)'!$V$4:$V$1858,$V1653)/SUMIFS('[6]Comp2016-2017 (3)'!$G$5:$G$289,'[6]Comp2016-2017 (3)'!$A$5:$A$289,$D1653,'[6]Comp2016-2017 (3)'!$R$5:$R$289,$V1653)*$AB1653))</f>
        <v/>
      </c>
      <c r="AH1653" s="232">
        <f>IF($W1653=AH$3,$AB1653,IF(NOT($W1653=0),"",SUMIFS('Val-Vol (2)'!AH$4:AH$1858,'Val-Vol (2)'!$A$4:$A$1858,$D1653,'Val-Vol (2)'!$V$4:$V$1858,$V1653)/SUMIFS('[6]Comp2016-2017 (3)'!$G$5:$G$289,'[6]Comp2016-2017 (3)'!$A$5:$A$289,$D1653,'[6]Comp2016-2017 (3)'!$R$5:$R$289,$V1653)*$AB1653))</f>
        <v/>
      </c>
      <c r="AI1653" s="232">
        <f>IF($W1653=AI$3,$AB1653,IF(NOT($W1653=0),"",SUMIFS('Val-Vol (2)'!AI$4:AI$1858,'Val-Vol (2)'!$A$4:$A$1858,$D1653,'Val-Vol (2)'!$V$4:$V$1858,$V1653)/SUMIFS('[6]Comp2016-2017 (3)'!$G$5:$G$289,'[6]Comp2016-2017 (3)'!$A$5:$A$289,$D1653,'[6]Comp2016-2017 (3)'!$R$5:$R$289,$V1653)*$AB1653))</f>
        <v/>
      </c>
      <c r="AJ1653" s="232">
        <f>IF($W1653=AJ$3,$AB1653,IF(NOT($W1653=0),"",SUMIFS('Val-Vol (2)'!AJ$4:AJ$1858,'Val-Vol (2)'!$A$4:$A$1858,$D1653,'Val-Vol (2)'!$V$4:$V$1858,$V1653)/SUMIFS('[6]Comp2016-2017 (3)'!$G$5:$G$289,'[6]Comp2016-2017 (3)'!$A$5:$A$289,$D1653,'[6]Comp2016-2017 (3)'!$R$5:$R$289,$V1653)*$AB1653))</f>
        <v/>
      </c>
      <c r="AK1653" s="232">
        <f>SUM(AC1653:AJ1653)-AB1653</f>
        <v/>
      </c>
      <c r="AL1653" s="228">
        <f>IF(A1653=D1653,"remplir à la main","")</f>
        <v/>
      </c>
      <c r="AM1653" s="228">
        <f>VLOOKUP(A1653,'[6]Table corresp.'!$M$4:$U$63,8,FALSE)</f>
        <v/>
      </c>
      <c r="AN1653" s="228">
        <f>VLOOKUP(D1653,'[6]Table corresp.'!$M$4:$U$63,9,FALSE)</f>
        <v/>
      </c>
    </row>
    <row r="1654">
      <c r="A1654" s="179" t="inlineStr">
        <is>
          <t>15 - Sciages bruts de Pin maritime</t>
        </is>
      </c>
      <c r="B1654" s="179">
        <f>VLOOKUP(LEFT(A1654,3),'[6]Table corresp.'!$A$4:$D$63,3,FALSE)</f>
        <v/>
      </c>
      <c r="C1654" s="179">
        <f>VLOOKUP(A1654,'[6]Table corresp.'!$M$4:$P$63,4,FALSE)</f>
        <v/>
      </c>
      <c r="D1654" s="179" t="inlineStr">
        <is>
          <t>29 - Fabrication de produits bruts, sciés ou rabotés imprégnés</t>
        </is>
      </c>
      <c r="E1654" s="179">
        <f>VLOOKUP(LEFT(D1654,3),'[6]Table corresp.'!$A$4:$D$63,4,FALSE)</f>
        <v/>
      </c>
      <c r="F1654" s="179">
        <f>LEFT(A1654,3)&amp;" - "&amp;LEFT(D1654,3)</f>
        <v/>
      </c>
      <c r="G1654" s="227" t="n">
        <v>919.294093711028</v>
      </c>
      <c r="H1654" s="227" t="n">
        <v>0</v>
      </c>
      <c r="I1654" s="227" t="n">
        <v>919.294093711028</v>
      </c>
      <c r="J1654" s="227" t="n">
        <v>9.227044108342259</v>
      </c>
      <c r="K1654" s="227" t="n">
        <v>0</v>
      </c>
      <c r="L1654" s="227" t="n">
        <v>9.227044108342259</v>
      </c>
      <c r="M1654" s="227" t="n"/>
      <c r="N1654" s="227" t="n"/>
      <c r="O1654" s="227" t="n"/>
      <c r="P1654" s="227" t="n"/>
      <c r="Q1654" s="227" t="n"/>
      <c r="R1654" s="227" t="n"/>
      <c r="S1654" s="227" t="n"/>
      <c r="T1654" s="228">
        <f>VLOOKUP(A1654,'[6]Groupe de branches'!$Z$27:$AM$86,14,FALSE)</f>
        <v/>
      </c>
      <c r="U1654" s="228">
        <f>VLOOKUP(D1654,'[6]Groupe de branches'!$Z$27:$AM$86,14,FALSE)</f>
        <v/>
      </c>
      <c r="V1654" s="228" t="n">
        <v>2020</v>
      </c>
      <c r="W1654" s="228">
        <f>VLOOKUP(D1654,'[6]Table corresp.'!$M$4:$S$63,7,FALSE)</f>
        <v/>
      </c>
      <c r="X1654" s="229">
        <f>IFERROR(G1654/SUMIFS('[6]Comp2016-2017 (3)'!$I$5:$I$289,'[6]Comp2016-2017 (3)'!$A$5:$A$289,A1654,'[6]Comp2016-2017 (3)'!$R$5:$R$289,V1654),0)</f>
        <v/>
      </c>
      <c r="Y1654" s="230">
        <f>IF(RIGHT(F1654,3)="Exp",VLOOKUP(F1654,#REF!,2,FALSE),VLOOKUP(F1654,#REF!,9,FALSE))</f>
        <v/>
      </c>
      <c r="Z1654" s="231">
        <f>IFERROR(Y1654/SUMIFS($Y$4:$Y$1858,$V$4:$V$1858,V1654,$A$4:$A$1858,A1654),"")</f>
        <v/>
      </c>
      <c r="AA1654" s="231">
        <f>X1654*Z1654</f>
        <v/>
      </c>
      <c r="AB1654" s="232">
        <f>IFERROR(SUMIFS('[6]Comp2016-2017 (3)'!$G$5:$G$289,'[6]Comp2016-2017 (3)'!$A$5:$A$289,A1654,'[6]Comp2016-2017 (3)'!$R$5:$R$289,V1654)*AA1654/SUMIFS($AA$4:$AA$1858,$A$4:$A$1858,A1654,$V$4:$V$1858,V1654),0)</f>
        <v/>
      </c>
      <c r="AC1654" s="232">
        <f>IF($W1654=AC$3,$AB1654,IF(NOT($W1654=0),"",SUMIFS('Val-Vol (2)'!AC$4:AC$1858,'Val-Vol (2)'!$A$4:$A$1858,$D1654,'Val-Vol (2)'!$V$4:$V$1858,$V1654)/SUMIFS('[6]Comp2016-2017 (3)'!$G$5:$G$289,'[6]Comp2016-2017 (3)'!$A$5:$A$289,$D1654,'[6]Comp2016-2017 (3)'!$R$5:$R$289,$V1654)*$AB1654))</f>
        <v/>
      </c>
      <c r="AD1654" s="232">
        <f>IF($W1654=AD$3,$AB1654,IF(NOT($W1654=0),"",SUMIFS('Val-Vol (2)'!AD$4:AD$1858,'Val-Vol (2)'!$A$4:$A$1858,$D1654,'Val-Vol (2)'!$V$4:$V$1858,$V1654)/SUMIFS('[6]Comp2016-2017 (3)'!$G$5:$G$289,'[6]Comp2016-2017 (3)'!$A$5:$A$289,$D1654,'[6]Comp2016-2017 (3)'!$R$5:$R$289,$V1654)*$AB1654))</f>
        <v/>
      </c>
      <c r="AE1654" s="232">
        <f>IF($W1654=AE$3,$AB1654,IF(NOT($W1654=0),"",SUMIFS('Val-Vol (2)'!AE$4:AE$1858,'Val-Vol (2)'!$A$4:$A$1858,$D1654,'Val-Vol (2)'!$V$4:$V$1858,$V1654)/SUMIFS('[6]Comp2016-2017 (3)'!$G$5:$G$289,'[6]Comp2016-2017 (3)'!$A$5:$A$289,$D1654,'[6]Comp2016-2017 (3)'!$R$5:$R$289,$V1654)*$AB1654))</f>
        <v/>
      </c>
      <c r="AF1654" s="232">
        <f>IF($W1654=AF$3,$AB1654,IF(NOT($W1654=0),"",SUMIFS('Val-Vol (2)'!AF$4:AF$1858,'Val-Vol (2)'!$A$4:$A$1858,$D1654,'Val-Vol (2)'!$V$4:$V$1858,$V1654)/SUMIFS('[6]Comp2016-2017 (3)'!$G$5:$G$289,'[6]Comp2016-2017 (3)'!$A$5:$A$289,$D1654,'[6]Comp2016-2017 (3)'!$R$5:$R$289,$V1654)*$AB1654))</f>
        <v/>
      </c>
      <c r="AG1654" s="232">
        <f>IF($W1654=AG$3,$AB1654,IF(NOT($W1654=0),"",SUMIFS('Val-Vol (2)'!AG$4:AG$1858,'Val-Vol (2)'!$A$4:$A$1858,$D1654,'Val-Vol (2)'!$V$4:$V$1858,$V1654)/SUMIFS('[6]Comp2016-2017 (3)'!$G$5:$G$289,'[6]Comp2016-2017 (3)'!$A$5:$A$289,$D1654,'[6]Comp2016-2017 (3)'!$R$5:$R$289,$V1654)*$AB1654))</f>
        <v/>
      </c>
      <c r="AH1654" s="232">
        <f>IF($W1654=AH$3,$AB1654,IF(NOT($W1654=0),"",SUMIFS('Val-Vol (2)'!AH$4:AH$1858,'Val-Vol (2)'!$A$4:$A$1858,$D1654,'Val-Vol (2)'!$V$4:$V$1858,$V1654)/SUMIFS('[6]Comp2016-2017 (3)'!$G$5:$G$289,'[6]Comp2016-2017 (3)'!$A$5:$A$289,$D1654,'[6]Comp2016-2017 (3)'!$R$5:$R$289,$V1654)*$AB1654))</f>
        <v/>
      </c>
      <c r="AI1654" s="232">
        <f>IF($W1654=AI$3,$AB1654,IF(NOT($W1654=0),"",SUMIFS('Val-Vol (2)'!AI$4:AI$1858,'Val-Vol (2)'!$A$4:$A$1858,$D1654,'Val-Vol (2)'!$V$4:$V$1858,$V1654)/SUMIFS('[6]Comp2016-2017 (3)'!$G$5:$G$289,'[6]Comp2016-2017 (3)'!$A$5:$A$289,$D1654,'[6]Comp2016-2017 (3)'!$R$5:$R$289,$V1654)*$AB1654))</f>
        <v/>
      </c>
      <c r="AJ1654" s="232">
        <f>IF($W1654=AJ$3,$AB1654,IF(NOT($W1654=0),"",SUMIFS('Val-Vol (2)'!AJ$4:AJ$1858,'Val-Vol (2)'!$A$4:$A$1858,$D1654,'Val-Vol (2)'!$V$4:$V$1858,$V1654)/SUMIFS('[6]Comp2016-2017 (3)'!$G$5:$G$289,'[6]Comp2016-2017 (3)'!$A$5:$A$289,$D1654,'[6]Comp2016-2017 (3)'!$R$5:$R$289,$V1654)*$AB1654))</f>
        <v/>
      </c>
      <c r="AK1654" s="232">
        <f>SUM(AC1654:AJ1654)-AB1654</f>
        <v/>
      </c>
      <c r="AL1654" s="228">
        <f>IF(A1654=D1654,"remplir à la main","")</f>
        <v/>
      </c>
      <c r="AM1654" s="228">
        <f>VLOOKUP(A1654,'[6]Table corresp.'!$M$4:$U$63,8,FALSE)</f>
        <v/>
      </c>
      <c r="AN1654" s="228">
        <f>VLOOKUP(D1654,'[6]Table corresp.'!$M$4:$U$63,9,FALSE)</f>
        <v/>
      </c>
    </row>
    <row r="1655">
      <c r="A1655" s="179" t="inlineStr">
        <is>
          <t>15 - Sciages bruts de Pin maritime</t>
        </is>
      </c>
      <c r="B1655" s="179">
        <f>VLOOKUP(LEFT(A1655,3),'[6]Table corresp.'!$A$4:$D$63,3,FALSE)</f>
        <v/>
      </c>
      <c r="C1655" s="179">
        <f>VLOOKUP(A1655,'[6]Table corresp.'!$M$4:$P$63,4,FALSE)</f>
        <v/>
      </c>
      <c r="D1655" s="179" t="inlineStr">
        <is>
          <t>Palettes et emballages</t>
        </is>
      </c>
      <c r="E1655" s="179">
        <f>VLOOKUP(LEFT(D1655,3),'[6]Table corresp.'!$A$4:$D$63,4,FALSE)</f>
        <v/>
      </c>
      <c r="F1655" s="179">
        <f>LEFT(A1655,3)&amp;" - "&amp;LEFT(D1655,3)</f>
        <v/>
      </c>
      <c r="G1655" s="227" t="n">
        <v>98493.44857946409</v>
      </c>
      <c r="H1655" s="227" t="n">
        <v>0</v>
      </c>
      <c r="I1655" s="227" t="n">
        <v>98493.44857946409</v>
      </c>
      <c r="J1655" s="227" t="n">
        <v>1371.666280020387</v>
      </c>
      <c r="K1655" s="227" t="n">
        <v>0</v>
      </c>
      <c r="L1655" s="227" t="n">
        <v>1371.666280020387</v>
      </c>
      <c r="M1655" s="227" t="n"/>
      <c r="N1655" s="227" t="n"/>
      <c r="O1655" s="227" t="n"/>
      <c r="P1655" s="227" t="n"/>
      <c r="Q1655" s="227" t="n"/>
      <c r="R1655" s="227" t="n"/>
      <c r="S1655" s="227" t="n"/>
      <c r="T1655" s="228">
        <f>VLOOKUP(A1655,'[6]Groupe de branches'!$Z$27:$AM$86,14,FALSE)</f>
        <v/>
      </c>
      <c r="U1655" s="228">
        <f>VLOOKUP(D1655,'[6]Groupe de branches'!$Z$27:$AM$86,14,FALSE)</f>
        <v/>
      </c>
      <c r="V1655" s="228" t="n">
        <v>2020</v>
      </c>
      <c r="W1655" s="228">
        <f>VLOOKUP(D1655,'[6]Table corresp.'!$M$4:$S$63,7,FALSE)</f>
        <v/>
      </c>
      <c r="X1655" s="229">
        <f>IFERROR(G1655/SUMIFS('[6]Comp2016-2017 (3)'!$I$5:$I$289,'[6]Comp2016-2017 (3)'!$A$5:$A$289,A1655,'[6]Comp2016-2017 (3)'!$R$5:$R$289,V1655),0)</f>
        <v/>
      </c>
      <c r="Y1655" s="230">
        <f>IF(RIGHT(F1655,3)="Exp",VLOOKUP(F1655,#REF!,2,FALSE),VLOOKUP(F1655,#REF!,9,FALSE))</f>
        <v/>
      </c>
      <c r="Z1655" s="231">
        <f>IFERROR(Y1655/SUMIFS($Y$4:$Y$1858,$V$4:$V$1858,V1655,$A$4:$A$1858,A1655),"")</f>
        <v/>
      </c>
      <c r="AA1655" s="231">
        <f>X1655*Z1655</f>
        <v/>
      </c>
      <c r="AB1655" s="232">
        <f>IFERROR(SUMIFS('[6]Comp2016-2017 (3)'!$G$5:$G$289,'[6]Comp2016-2017 (3)'!$A$5:$A$289,A1655,'[6]Comp2016-2017 (3)'!$R$5:$R$289,V1655)*AA1655/SUMIFS($AA$4:$AA$1858,$A$4:$A$1858,A1655,$V$4:$V$1858,V1655),0)</f>
        <v/>
      </c>
      <c r="AC1655" s="232">
        <f>IF($W1655=AC$3,$AB1655,IF(NOT($W1655=0),"",SUMIFS('Val-Vol (2)'!AC$4:AC$1858,'Val-Vol (2)'!$A$4:$A$1858,$D1655,'Val-Vol (2)'!$V$4:$V$1858,$V1655)/SUMIFS('[6]Comp2016-2017 (3)'!$G$5:$G$289,'[6]Comp2016-2017 (3)'!$A$5:$A$289,$D1655,'[6]Comp2016-2017 (3)'!$R$5:$R$289,$V1655)*$AB1655))</f>
        <v/>
      </c>
      <c r="AD1655" s="232">
        <f>IF($W1655=AD$3,$AB1655,IF(NOT($W1655=0),"",SUMIFS('Val-Vol (2)'!AD$4:AD$1858,'Val-Vol (2)'!$A$4:$A$1858,$D1655,'Val-Vol (2)'!$V$4:$V$1858,$V1655)/SUMIFS('[6]Comp2016-2017 (3)'!$G$5:$G$289,'[6]Comp2016-2017 (3)'!$A$5:$A$289,$D1655,'[6]Comp2016-2017 (3)'!$R$5:$R$289,$V1655)*$AB1655))</f>
        <v/>
      </c>
      <c r="AE1655" s="232">
        <f>IF($W1655=AE$3,$AB1655,IF(NOT($W1655=0),"",SUMIFS('Val-Vol (2)'!AE$4:AE$1858,'Val-Vol (2)'!$A$4:$A$1858,$D1655,'Val-Vol (2)'!$V$4:$V$1858,$V1655)/SUMIFS('[6]Comp2016-2017 (3)'!$G$5:$G$289,'[6]Comp2016-2017 (3)'!$A$5:$A$289,$D1655,'[6]Comp2016-2017 (3)'!$R$5:$R$289,$V1655)*$AB1655))</f>
        <v/>
      </c>
      <c r="AF1655" s="232">
        <f>IF($W1655=AF$3,$AB1655,IF(NOT($W1655=0),"",SUMIFS('Val-Vol (2)'!AF$4:AF$1858,'Val-Vol (2)'!$A$4:$A$1858,$D1655,'Val-Vol (2)'!$V$4:$V$1858,$V1655)/SUMIFS('[6]Comp2016-2017 (3)'!$G$5:$G$289,'[6]Comp2016-2017 (3)'!$A$5:$A$289,$D1655,'[6]Comp2016-2017 (3)'!$R$5:$R$289,$V1655)*$AB1655))</f>
        <v/>
      </c>
      <c r="AG1655" s="232">
        <f>IF($W1655=AG$3,$AB1655,IF(NOT($W1655=0),"",SUMIFS('Val-Vol (2)'!AG$4:AG$1858,'Val-Vol (2)'!$A$4:$A$1858,$D1655,'Val-Vol (2)'!$V$4:$V$1858,$V1655)/SUMIFS('[6]Comp2016-2017 (3)'!$G$5:$G$289,'[6]Comp2016-2017 (3)'!$A$5:$A$289,$D1655,'[6]Comp2016-2017 (3)'!$R$5:$R$289,$V1655)*$AB1655))</f>
        <v/>
      </c>
      <c r="AH1655" s="232">
        <f>IF($W1655=AH$3,$AB1655,IF(NOT($W1655=0),"",SUMIFS('Val-Vol (2)'!AH$4:AH$1858,'Val-Vol (2)'!$A$4:$A$1858,$D1655,'Val-Vol (2)'!$V$4:$V$1858,$V1655)/SUMIFS('[6]Comp2016-2017 (3)'!$G$5:$G$289,'[6]Comp2016-2017 (3)'!$A$5:$A$289,$D1655,'[6]Comp2016-2017 (3)'!$R$5:$R$289,$V1655)*$AB1655))</f>
        <v/>
      </c>
      <c r="AI1655" s="232">
        <f>IF($W1655=AI$3,$AB1655,IF(NOT($W1655=0),"",SUMIFS('Val-Vol (2)'!AI$4:AI$1858,'Val-Vol (2)'!$A$4:$A$1858,$D1655,'Val-Vol (2)'!$V$4:$V$1858,$V1655)/SUMIFS('[6]Comp2016-2017 (3)'!$G$5:$G$289,'[6]Comp2016-2017 (3)'!$A$5:$A$289,$D1655,'[6]Comp2016-2017 (3)'!$R$5:$R$289,$V1655)*$AB1655))</f>
        <v/>
      </c>
      <c r="AJ1655" s="232">
        <f>IF($W1655=AJ$3,$AB1655,IF(NOT($W1655=0),"",SUMIFS('Val-Vol (2)'!AJ$4:AJ$1858,'Val-Vol (2)'!$A$4:$A$1858,$D1655,'Val-Vol (2)'!$V$4:$V$1858,$V1655)/SUMIFS('[6]Comp2016-2017 (3)'!$G$5:$G$289,'[6]Comp2016-2017 (3)'!$A$5:$A$289,$D1655,'[6]Comp2016-2017 (3)'!$R$5:$R$289,$V1655)*$AB1655))</f>
        <v/>
      </c>
      <c r="AK1655" s="232">
        <f>SUM(AC1655:AJ1655)-AB1655</f>
        <v/>
      </c>
      <c r="AL1655" s="228">
        <f>IF(A1655=D1655,"remplir à la main","")</f>
        <v/>
      </c>
      <c r="AM1655" s="228">
        <f>VLOOKUP(A1655,'[6]Table corresp.'!$M$4:$U$63,8,FALSE)</f>
        <v/>
      </c>
      <c r="AN1655" s="228">
        <f>VLOOKUP(D1655,'[6]Table corresp.'!$M$4:$U$63,9,FALSE)</f>
        <v/>
      </c>
    </row>
    <row r="1656">
      <c r="A1656" s="179" t="inlineStr">
        <is>
          <t>15 - Sciages bruts de Pin maritime</t>
        </is>
      </c>
      <c r="B1656" s="179">
        <f>VLOOKUP(LEFT(A1656,3),'[6]Table corresp.'!$A$4:$D$63,3,FALSE)</f>
        <v/>
      </c>
      <c r="C1656" s="179">
        <f>VLOOKUP(A1656,'[6]Table corresp.'!$M$4:$P$63,4,FALSE)</f>
        <v/>
      </c>
      <c r="D1656" s="179" t="inlineStr">
        <is>
          <t>40 - Produits en bois pour aménagement extérieur</t>
        </is>
      </c>
      <c r="E1656" s="179">
        <f>VLOOKUP(LEFT(D1656,3),'[6]Table corresp.'!$A$4:$D$63,4,FALSE)</f>
        <v/>
      </c>
      <c r="F1656" s="179">
        <f>LEFT(A1656,3)&amp;" - "&amp;LEFT(D1656,3)</f>
        <v/>
      </c>
      <c r="G1656" s="227" t="n">
        <v>2945.70450307292</v>
      </c>
      <c r="H1656" s="227" t="n">
        <v>0</v>
      </c>
      <c r="I1656" s="227" t="n">
        <v>2945.70450307293</v>
      </c>
      <c r="J1656" s="227" t="n">
        <v>30.61438213861958</v>
      </c>
      <c r="K1656" s="227" t="n">
        <v>0</v>
      </c>
      <c r="L1656" s="227" t="n">
        <v>30.61438213861958</v>
      </c>
      <c r="M1656" s="227" t="n"/>
      <c r="N1656" s="227" t="n"/>
      <c r="O1656" s="227" t="n"/>
      <c r="P1656" s="227" t="n"/>
      <c r="Q1656" s="227" t="n"/>
      <c r="R1656" s="227" t="n"/>
      <c r="S1656" s="227" t="n"/>
      <c r="T1656" s="228">
        <f>VLOOKUP(A1656,'[6]Groupe de branches'!$Z$27:$AM$86,14,FALSE)</f>
        <v/>
      </c>
      <c r="U1656" s="228">
        <f>VLOOKUP(D1656,'[6]Groupe de branches'!$Z$27:$AM$86,14,FALSE)</f>
        <v/>
      </c>
      <c r="V1656" s="228" t="n">
        <v>2020</v>
      </c>
      <c r="W1656" s="228">
        <f>VLOOKUP(D1656,'[6]Table corresp.'!$M$4:$S$63,7,FALSE)</f>
        <v/>
      </c>
      <c r="X1656" s="229">
        <f>IFERROR(G1656/SUMIFS('[6]Comp2016-2017 (3)'!$I$5:$I$289,'[6]Comp2016-2017 (3)'!$A$5:$A$289,A1656,'[6]Comp2016-2017 (3)'!$R$5:$R$289,V1656),0)</f>
        <v/>
      </c>
      <c r="Y1656" s="230">
        <f>IF(RIGHT(F1656,3)="Exp",VLOOKUP(F1656,#REF!,2,FALSE),VLOOKUP(F1656,#REF!,9,FALSE))</f>
        <v/>
      </c>
      <c r="Z1656" s="231">
        <f>IFERROR(Y1656/SUMIFS($Y$4:$Y$1858,$V$4:$V$1858,V1656,$A$4:$A$1858,A1656),"")</f>
        <v/>
      </c>
      <c r="AA1656" s="231">
        <f>X1656*Z1656</f>
        <v/>
      </c>
      <c r="AB1656" s="232">
        <f>IFERROR(SUMIFS('[6]Comp2016-2017 (3)'!$G$5:$G$289,'[6]Comp2016-2017 (3)'!$A$5:$A$289,A1656,'[6]Comp2016-2017 (3)'!$R$5:$R$289,V1656)*AA1656/SUMIFS($AA$4:$AA$1858,$A$4:$A$1858,A1656,$V$4:$V$1858,V1656),0)</f>
        <v/>
      </c>
      <c r="AC1656" s="232">
        <f>IF($W1656=AC$3,$AB1656,IF(NOT($W1656=0),"",SUMIFS('Val-Vol (2)'!AC$4:AC$1858,'Val-Vol (2)'!$A$4:$A$1858,$D1656,'Val-Vol (2)'!$V$4:$V$1858,$V1656)/SUMIFS('[6]Comp2016-2017 (3)'!$G$5:$G$289,'[6]Comp2016-2017 (3)'!$A$5:$A$289,$D1656,'[6]Comp2016-2017 (3)'!$R$5:$R$289,$V1656)*$AB1656))</f>
        <v/>
      </c>
      <c r="AD1656" s="232">
        <f>IF($W1656=AD$3,$AB1656,IF(NOT($W1656=0),"",SUMIFS('Val-Vol (2)'!AD$4:AD$1858,'Val-Vol (2)'!$A$4:$A$1858,$D1656,'Val-Vol (2)'!$V$4:$V$1858,$V1656)/SUMIFS('[6]Comp2016-2017 (3)'!$G$5:$G$289,'[6]Comp2016-2017 (3)'!$A$5:$A$289,$D1656,'[6]Comp2016-2017 (3)'!$R$5:$R$289,$V1656)*$AB1656))</f>
        <v/>
      </c>
      <c r="AE1656" s="232">
        <f>IF($W1656=AE$3,$AB1656,IF(NOT($W1656=0),"",SUMIFS('Val-Vol (2)'!AE$4:AE$1858,'Val-Vol (2)'!$A$4:$A$1858,$D1656,'Val-Vol (2)'!$V$4:$V$1858,$V1656)/SUMIFS('[6]Comp2016-2017 (3)'!$G$5:$G$289,'[6]Comp2016-2017 (3)'!$A$5:$A$289,$D1656,'[6]Comp2016-2017 (3)'!$R$5:$R$289,$V1656)*$AB1656))</f>
        <v/>
      </c>
      <c r="AF1656" s="232">
        <f>IF($W1656=AF$3,$AB1656,IF(NOT($W1656=0),"",SUMIFS('Val-Vol (2)'!AF$4:AF$1858,'Val-Vol (2)'!$A$4:$A$1858,$D1656,'Val-Vol (2)'!$V$4:$V$1858,$V1656)/SUMIFS('[6]Comp2016-2017 (3)'!$G$5:$G$289,'[6]Comp2016-2017 (3)'!$A$5:$A$289,$D1656,'[6]Comp2016-2017 (3)'!$R$5:$R$289,$V1656)*$AB1656))</f>
        <v/>
      </c>
      <c r="AG1656" s="232">
        <f>IF($W1656=AG$3,$AB1656,IF(NOT($W1656=0),"",SUMIFS('Val-Vol (2)'!AG$4:AG$1858,'Val-Vol (2)'!$A$4:$A$1858,$D1656,'Val-Vol (2)'!$V$4:$V$1858,$V1656)/SUMIFS('[6]Comp2016-2017 (3)'!$G$5:$G$289,'[6]Comp2016-2017 (3)'!$A$5:$A$289,$D1656,'[6]Comp2016-2017 (3)'!$R$5:$R$289,$V1656)*$AB1656))</f>
        <v/>
      </c>
      <c r="AH1656" s="232">
        <f>IF($W1656=AH$3,$AB1656,IF(NOT($W1656=0),"",SUMIFS('Val-Vol (2)'!AH$4:AH$1858,'Val-Vol (2)'!$A$4:$A$1858,$D1656,'Val-Vol (2)'!$V$4:$V$1858,$V1656)/SUMIFS('[6]Comp2016-2017 (3)'!$G$5:$G$289,'[6]Comp2016-2017 (3)'!$A$5:$A$289,$D1656,'[6]Comp2016-2017 (3)'!$R$5:$R$289,$V1656)*$AB1656))</f>
        <v/>
      </c>
      <c r="AI1656" s="232">
        <f>IF($W1656=AI$3,$AB1656,IF(NOT($W1656=0),"",SUMIFS('Val-Vol (2)'!AI$4:AI$1858,'Val-Vol (2)'!$A$4:$A$1858,$D1656,'Val-Vol (2)'!$V$4:$V$1858,$V1656)/SUMIFS('[6]Comp2016-2017 (3)'!$G$5:$G$289,'[6]Comp2016-2017 (3)'!$A$5:$A$289,$D1656,'[6]Comp2016-2017 (3)'!$R$5:$R$289,$V1656)*$AB1656))</f>
        <v/>
      </c>
      <c r="AJ1656" s="232">
        <f>IF($W1656=AJ$3,$AB1656,IF(NOT($W1656=0),"",SUMIFS('Val-Vol (2)'!AJ$4:AJ$1858,'Val-Vol (2)'!$A$4:$A$1858,$D1656,'Val-Vol (2)'!$V$4:$V$1858,$V1656)/SUMIFS('[6]Comp2016-2017 (3)'!$G$5:$G$289,'[6]Comp2016-2017 (3)'!$A$5:$A$289,$D1656,'[6]Comp2016-2017 (3)'!$R$5:$R$289,$V1656)*$AB1656))</f>
        <v/>
      </c>
      <c r="AK1656" s="232">
        <f>SUM(AC1656:AJ1656)-AB1656</f>
        <v/>
      </c>
      <c r="AL1656" s="228">
        <f>IF(A1656=D1656,"remplir à la main","")</f>
        <v/>
      </c>
      <c r="AM1656" s="228">
        <f>VLOOKUP(A1656,'[6]Table corresp.'!$M$4:$U$63,8,FALSE)</f>
        <v/>
      </c>
      <c r="AN1656" s="228">
        <f>VLOOKUP(D1656,'[6]Table corresp.'!$M$4:$U$63,9,FALSE)</f>
        <v/>
      </c>
    </row>
    <row r="1657">
      <c r="A1657" s="179" t="inlineStr">
        <is>
          <t>15 - Sciages bruts de Pin maritime</t>
        </is>
      </c>
      <c r="B1657" s="179">
        <f>VLOOKUP(LEFT(A1657,3),'[6]Table corresp.'!$A$4:$D$63,3,FALSE)</f>
        <v/>
      </c>
      <c r="C1657" s="179">
        <f>VLOOKUP(A1657,'[6]Table corresp.'!$M$4:$P$63,4,FALSE)</f>
        <v/>
      </c>
      <c r="D1657" s="179" t="inlineStr">
        <is>
          <t>52 - Génie civil</t>
        </is>
      </c>
      <c r="E1657" s="179">
        <f>VLOOKUP(LEFT(D1657,3),'[6]Table corresp.'!$A$4:$D$63,4,FALSE)</f>
        <v/>
      </c>
      <c r="F1657" s="179">
        <f>LEFT(A1657,3)&amp;" - "&amp;LEFT(D1657,3)</f>
        <v/>
      </c>
      <c r="G1657" s="227" t="n">
        <v>931.448375765115</v>
      </c>
      <c r="H1657" s="227" t="n">
        <v>0</v>
      </c>
      <c r="I1657" s="227" t="n">
        <v>931.448375765115</v>
      </c>
      <c r="J1657" s="227" t="n">
        <v>11.53047997534556</v>
      </c>
      <c r="K1657" s="227" t="n">
        <v>0</v>
      </c>
      <c r="L1657" s="227" t="n">
        <v>11.53047997534556</v>
      </c>
      <c r="M1657" s="227" t="n"/>
      <c r="N1657" s="227" t="n"/>
      <c r="O1657" s="227" t="n"/>
      <c r="P1657" s="227" t="n"/>
      <c r="Q1657" s="227" t="n"/>
      <c r="R1657" s="227" t="n"/>
      <c r="S1657" s="227" t="n"/>
      <c r="T1657" s="228">
        <f>VLOOKUP(A1657,'[6]Groupe de branches'!$Z$27:$AM$86,14,FALSE)</f>
        <v/>
      </c>
      <c r="U1657" s="228">
        <f>VLOOKUP(D1657,'[6]Groupe de branches'!$Z$27:$AM$86,14,FALSE)</f>
        <v/>
      </c>
      <c r="V1657" s="228" t="n">
        <v>2020</v>
      </c>
      <c r="W1657" s="228">
        <f>VLOOKUP(D1657,'[6]Table corresp.'!$M$4:$S$63,7,FALSE)</f>
        <v/>
      </c>
      <c r="X1657" s="229">
        <f>IFERROR(G1657/SUMIFS('[6]Comp2016-2017 (3)'!$I$5:$I$289,'[6]Comp2016-2017 (3)'!$A$5:$A$289,A1657,'[6]Comp2016-2017 (3)'!$R$5:$R$289,V1657),0)</f>
        <v/>
      </c>
      <c r="Y1657" s="230">
        <f>IF(RIGHT(F1657,3)="Exp",VLOOKUP(F1657,#REF!,2,FALSE),VLOOKUP(F1657,#REF!,9,FALSE))</f>
        <v/>
      </c>
      <c r="Z1657" s="231">
        <f>IFERROR(Y1657/SUMIFS($Y$4:$Y$1858,$V$4:$V$1858,V1657,$A$4:$A$1858,A1657),"")</f>
        <v/>
      </c>
      <c r="AA1657" s="231">
        <f>X1657*Z1657</f>
        <v/>
      </c>
      <c r="AB1657" s="232">
        <f>IFERROR(SUMIFS('[6]Comp2016-2017 (3)'!$G$5:$G$289,'[6]Comp2016-2017 (3)'!$A$5:$A$289,A1657,'[6]Comp2016-2017 (3)'!$R$5:$R$289,V1657)*AA1657/SUMIFS($AA$4:$AA$1858,$A$4:$A$1858,A1657,$V$4:$V$1858,V1657),0)</f>
        <v/>
      </c>
      <c r="AC1657" s="232">
        <f>IF($W1657=AC$3,$AB1657,IF(NOT($W1657=0),"",SUMIFS('Val-Vol (2)'!AC$4:AC$1858,'Val-Vol (2)'!$A$4:$A$1858,$D1657,'Val-Vol (2)'!$V$4:$V$1858,$V1657)/SUMIFS('[6]Comp2016-2017 (3)'!$G$5:$G$289,'[6]Comp2016-2017 (3)'!$A$5:$A$289,$D1657,'[6]Comp2016-2017 (3)'!$R$5:$R$289,$V1657)*$AB1657))</f>
        <v/>
      </c>
      <c r="AD1657" s="232">
        <f>IF($W1657=AD$3,$AB1657,IF(NOT($W1657=0),"",SUMIFS('Val-Vol (2)'!AD$4:AD$1858,'Val-Vol (2)'!$A$4:$A$1858,$D1657,'Val-Vol (2)'!$V$4:$V$1858,$V1657)/SUMIFS('[6]Comp2016-2017 (3)'!$G$5:$G$289,'[6]Comp2016-2017 (3)'!$A$5:$A$289,$D1657,'[6]Comp2016-2017 (3)'!$R$5:$R$289,$V1657)*$AB1657))</f>
        <v/>
      </c>
      <c r="AE1657" s="232">
        <f>IF($W1657=AE$3,$AB1657,IF(NOT($W1657=0),"",SUMIFS('Val-Vol (2)'!AE$4:AE$1858,'Val-Vol (2)'!$A$4:$A$1858,$D1657,'Val-Vol (2)'!$V$4:$V$1858,$V1657)/SUMIFS('[6]Comp2016-2017 (3)'!$G$5:$G$289,'[6]Comp2016-2017 (3)'!$A$5:$A$289,$D1657,'[6]Comp2016-2017 (3)'!$R$5:$R$289,$V1657)*$AB1657))</f>
        <v/>
      </c>
      <c r="AF1657" s="232">
        <f>IF($W1657=AF$3,$AB1657,IF(NOT($W1657=0),"",SUMIFS('Val-Vol (2)'!AF$4:AF$1858,'Val-Vol (2)'!$A$4:$A$1858,$D1657,'Val-Vol (2)'!$V$4:$V$1858,$V1657)/SUMIFS('[6]Comp2016-2017 (3)'!$G$5:$G$289,'[6]Comp2016-2017 (3)'!$A$5:$A$289,$D1657,'[6]Comp2016-2017 (3)'!$R$5:$R$289,$V1657)*$AB1657))</f>
        <v/>
      </c>
      <c r="AG1657" s="232">
        <f>IF($W1657=AG$3,$AB1657,IF(NOT($W1657=0),"",SUMIFS('Val-Vol (2)'!AG$4:AG$1858,'Val-Vol (2)'!$A$4:$A$1858,$D1657,'Val-Vol (2)'!$V$4:$V$1858,$V1657)/SUMIFS('[6]Comp2016-2017 (3)'!$G$5:$G$289,'[6]Comp2016-2017 (3)'!$A$5:$A$289,$D1657,'[6]Comp2016-2017 (3)'!$R$5:$R$289,$V1657)*$AB1657))</f>
        <v/>
      </c>
      <c r="AH1657" s="232">
        <f>IF($W1657=AH$3,$AB1657,IF(NOT($W1657=0),"",SUMIFS('Val-Vol (2)'!AH$4:AH$1858,'Val-Vol (2)'!$A$4:$A$1858,$D1657,'Val-Vol (2)'!$V$4:$V$1858,$V1657)/SUMIFS('[6]Comp2016-2017 (3)'!$G$5:$G$289,'[6]Comp2016-2017 (3)'!$A$5:$A$289,$D1657,'[6]Comp2016-2017 (3)'!$R$5:$R$289,$V1657)*$AB1657))</f>
        <v/>
      </c>
      <c r="AI1657" s="232">
        <f>IF($W1657=AI$3,$AB1657,IF(NOT($W1657=0),"",SUMIFS('Val-Vol (2)'!AI$4:AI$1858,'Val-Vol (2)'!$A$4:$A$1858,$D1657,'Val-Vol (2)'!$V$4:$V$1858,$V1657)/SUMIFS('[6]Comp2016-2017 (3)'!$G$5:$G$289,'[6]Comp2016-2017 (3)'!$A$5:$A$289,$D1657,'[6]Comp2016-2017 (3)'!$R$5:$R$289,$V1657)*$AB1657))</f>
        <v/>
      </c>
      <c r="AJ1657" s="232">
        <f>IF($W1657=AJ$3,$AB1657,IF(NOT($W1657=0),"",SUMIFS('Val-Vol (2)'!AJ$4:AJ$1858,'Val-Vol (2)'!$A$4:$A$1858,$D1657,'Val-Vol (2)'!$V$4:$V$1858,$V1657)/SUMIFS('[6]Comp2016-2017 (3)'!$G$5:$G$289,'[6]Comp2016-2017 (3)'!$A$5:$A$289,$D1657,'[6]Comp2016-2017 (3)'!$R$5:$R$289,$V1657)*$AB1657))</f>
        <v/>
      </c>
      <c r="AK1657" s="232">
        <f>SUM(AC1657:AJ1657)-AB1657</f>
        <v/>
      </c>
      <c r="AL1657" s="228">
        <f>IF(A1657=D1657,"remplir à la main","")</f>
        <v/>
      </c>
      <c r="AM1657" s="228">
        <f>VLOOKUP(A1657,'[6]Table corresp.'!$M$4:$U$63,8,FALSE)</f>
        <v/>
      </c>
      <c r="AN1657" s="228">
        <f>VLOOKUP(D1657,'[6]Table corresp.'!$M$4:$U$63,9,FALSE)</f>
        <v/>
      </c>
    </row>
    <row r="1658">
      <c r="A1658" s="179" t="inlineStr">
        <is>
          <t>15 - Sciages bruts de Pin maritime</t>
        </is>
      </c>
      <c r="B1658" s="179">
        <f>VLOOKUP(LEFT(A1658,3),'[6]Table corresp.'!$A$4:$D$63,3,FALSE)</f>
        <v/>
      </c>
      <c r="C1658" s="179">
        <f>VLOOKUP(A1658,'[6]Table corresp.'!$M$4:$P$63,4,FALSE)</f>
        <v/>
      </c>
      <c r="D1658" s="179" t="inlineStr">
        <is>
          <t>54 - Travaux de menuiserie bois</t>
        </is>
      </c>
      <c r="E1658" s="179">
        <f>VLOOKUP(LEFT(D1658,3),'[6]Table corresp.'!$A$4:$D$63,4,FALSE)</f>
        <v/>
      </c>
      <c r="F1658" s="179">
        <f>LEFT(A1658,3)&amp;" - "&amp;LEFT(D1658,3)</f>
        <v/>
      </c>
      <c r="G1658" s="227" t="n">
        <v>2767.90285910756</v>
      </c>
      <c r="H1658" s="227" t="n">
        <v>0</v>
      </c>
      <c r="I1658" s="227" t="n">
        <v>2767.90285910756</v>
      </c>
      <c r="J1658" s="227" t="n">
        <v>12.33507916871202</v>
      </c>
      <c r="K1658" s="227" t="n">
        <v>0</v>
      </c>
      <c r="L1658" s="227" t="n">
        <v>12.33507916871202</v>
      </c>
      <c r="M1658" s="227" t="n"/>
      <c r="N1658" s="227" t="n"/>
      <c r="O1658" s="227" t="n"/>
      <c r="P1658" s="227" t="n"/>
      <c r="Q1658" s="227" t="n"/>
      <c r="R1658" s="227" t="n"/>
      <c r="S1658" s="227" t="n"/>
      <c r="T1658" s="228">
        <f>VLOOKUP(A1658,'[6]Groupe de branches'!$Z$27:$AM$86,14,FALSE)</f>
        <v/>
      </c>
      <c r="U1658" s="228">
        <f>VLOOKUP(D1658,'[6]Groupe de branches'!$Z$27:$AM$86,14,FALSE)</f>
        <v/>
      </c>
      <c r="V1658" s="228" t="n">
        <v>2020</v>
      </c>
      <c r="W1658" s="228">
        <f>VLOOKUP(D1658,'[6]Table corresp.'!$M$4:$S$63,7,FALSE)</f>
        <v/>
      </c>
      <c r="X1658" s="229">
        <f>IFERROR(G1658/SUMIFS('[6]Comp2016-2017 (3)'!$I$5:$I$289,'[6]Comp2016-2017 (3)'!$A$5:$A$289,A1658,'[6]Comp2016-2017 (3)'!$R$5:$R$289,V1658),0)</f>
        <v/>
      </c>
      <c r="Y1658" s="230">
        <f>IF(RIGHT(F1658,3)="Exp",VLOOKUP(F1658,#REF!,2,FALSE),VLOOKUP(F1658,#REF!,9,FALSE))</f>
        <v/>
      </c>
      <c r="Z1658" s="231">
        <f>IFERROR(Y1658/SUMIFS($Y$4:$Y$1858,$V$4:$V$1858,V1658,$A$4:$A$1858,A1658),"")</f>
        <v/>
      </c>
      <c r="AA1658" s="231">
        <f>X1658*Z1658</f>
        <v/>
      </c>
      <c r="AB1658" s="232">
        <f>IFERROR(SUMIFS('[6]Comp2016-2017 (3)'!$G$5:$G$289,'[6]Comp2016-2017 (3)'!$A$5:$A$289,A1658,'[6]Comp2016-2017 (3)'!$R$5:$R$289,V1658)*AA1658/SUMIFS($AA$4:$AA$1858,$A$4:$A$1858,A1658,$V$4:$V$1858,V1658),0)</f>
        <v/>
      </c>
      <c r="AC1658" s="232">
        <f>IF($W1658=AC$3,$AB1658,IF(NOT($W1658=0),"",SUMIFS('Val-Vol (2)'!AC$4:AC$1858,'Val-Vol (2)'!$A$4:$A$1858,$D1658,'Val-Vol (2)'!$V$4:$V$1858,$V1658)/SUMIFS('[6]Comp2016-2017 (3)'!$G$5:$G$289,'[6]Comp2016-2017 (3)'!$A$5:$A$289,$D1658,'[6]Comp2016-2017 (3)'!$R$5:$R$289,$V1658)*$AB1658))</f>
        <v/>
      </c>
      <c r="AD1658" s="232">
        <f>IF($W1658=AD$3,$AB1658,IF(NOT($W1658=0),"",SUMIFS('Val-Vol (2)'!AD$4:AD$1858,'Val-Vol (2)'!$A$4:$A$1858,$D1658,'Val-Vol (2)'!$V$4:$V$1858,$V1658)/SUMIFS('[6]Comp2016-2017 (3)'!$G$5:$G$289,'[6]Comp2016-2017 (3)'!$A$5:$A$289,$D1658,'[6]Comp2016-2017 (3)'!$R$5:$R$289,$V1658)*$AB1658))</f>
        <v/>
      </c>
      <c r="AE1658" s="232">
        <f>IF($W1658=AE$3,$AB1658,IF(NOT($W1658=0),"",SUMIFS('Val-Vol (2)'!AE$4:AE$1858,'Val-Vol (2)'!$A$4:$A$1858,$D1658,'Val-Vol (2)'!$V$4:$V$1858,$V1658)/SUMIFS('[6]Comp2016-2017 (3)'!$G$5:$G$289,'[6]Comp2016-2017 (3)'!$A$5:$A$289,$D1658,'[6]Comp2016-2017 (3)'!$R$5:$R$289,$V1658)*$AB1658))</f>
        <v/>
      </c>
      <c r="AF1658" s="232">
        <f>IF($W1658=AF$3,$AB1658,IF(NOT($W1658=0),"",SUMIFS('Val-Vol (2)'!AF$4:AF$1858,'Val-Vol (2)'!$A$4:$A$1858,$D1658,'Val-Vol (2)'!$V$4:$V$1858,$V1658)/SUMIFS('[6]Comp2016-2017 (3)'!$G$5:$G$289,'[6]Comp2016-2017 (3)'!$A$5:$A$289,$D1658,'[6]Comp2016-2017 (3)'!$R$5:$R$289,$V1658)*$AB1658))</f>
        <v/>
      </c>
      <c r="AG1658" s="232">
        <f>IF($W1658=AG$3,$AB1658,IF(NOT($W1658=0),"",SUMIFS('Val-Vol (2)'!AG$4:AG$1858,'Val-Vol (2)'!$A$4:$A$1858,$D1658,'Val-Vol (2)'!$V$4:$V$1858,$V1658)/SUMIFS('[6]Comp2016-2017 (3)'!$G$5:$G$289,'[6]Comp2016-2017 (3)'!$A$5:$A$289,$D1658,'[6]Comp2016-2017 (3)'!$R$5:$R$289,$V1658)*$AB1658))</f>
        <v/>
      </c>
      <c r="AH1658" s="232">
        <f>IF($W1658=AH$3,$AB1658,IF(NOT($W1658=0),"",SUMIFS('Val-Vol (2)'!AH$4:AH$1858,'Val-Vol (2)'!$A$4:$A$1858,$D1658,'Val-Vol (2)'!$V$4:$V$1858,$V1658)/SUMIFS('[6]Comp2016-2017 (3)'!$G$5:$G$289,'[6]Comp2016-2017 (3)'!$A$5:$A$289,$D1658,'[6]Comp2016-2017 (3)'!$R$5:$R$289,$V1658)*$AB1658))</f>
        <v/>
      </c>
      <c r="AI1658" s="232">
        <f>IF($W1658=AI$3,$AB1658,IF(NOT($W1658=0),"",SUMIFS('Val-Vol (2)'!AI$4:AI$1858,'Val-Vol (2)'!$A$4:$A$1858,$D1658,'Val-Vol (2)'!$V$4:$V$1858,$V1658)/SUMIFS('[6]Comp2016-2017 (3)'!$G$5:$G$289,'[6]Comp2016-2017 (3)'!$A$5:$A$289,$D1658,'[6]Comp2016-2017 (3)'!$R$5:$R$289,$V1658)*$AB1658))</f>
        <v/>
      </c>
      <c r="AJ1658" s="232">
        <f>IF($W1658=AJ$3,$AB1658,IF(NOT($W1658=0),"",SUMIFS('Val-Vol (2)'!AJ$4:AJ$1858,'Val-Vol (2)'!$A$4:$A$1858,$D1658,'Val-Vol (2)'!$V$4:$V$1858,$V1658)/SUMIFS('[6]Comp2016-2017 (3)'!$G$5:$G$289,'[6]Comp2016-2017 (3)'!$A$5:$A$289,$D1658,'[6]Comp2016-2017 (3)'!$R$5:$R$289,$V1658)*$AB1658))</f>
        <v/>
      </c>
      <c r="AK1658" s="232">
        <f>SUM(AC1658:AJ1658)-AB1658</f>
        <v/>
      </c>
      <c r="AL1658" s="228">
        <f>IF(A1658=D1658,"remplir à la main","")</f>
        <v/>
      </c>
      <c r="AM1658" s="228">
        <f>VLOOKUP(A1658,'[6]Table corresp.'!$M$4:$U$63,8,FALSE)</f>
        <v/>
      </c>
      <c r="AN1658" s="228">
        <f>VLOOKUP(D1658,'[6]Table corresp.'!$M$4:$U$63,9,FALSE)</f>
        <v/>
      </c>
    </row>
    <row r="1659">
      <c r="A1659" s="179" t="inlineStr">
        <is>
          <t>15 - Sciages bruts de Pin maritime</t>
        </is>
      </c>
      <c r="B1659" s="179">
        <f>VLOOKUP(LEFT(A1659,3),'[6]Table corresp.'!$A$4:$D$63,3,FALSE)</f>
        <v/>
      </c>
      <c r="C1659" s="179">
        <f>VLOOKUP(A1659,'[6]Table corresp.'!$M$4:$P$63,4,FALSE)</f>
        <v/>
      </c>
      <c r="D1659" s="179" t="inlineStr">
        <is>
          <t>55 - Agencement de lieux de vente</t>
        </is>
      </c>
      <c r="E1659" s="179">
        <f>VLOOKUP(LEFT(D1659,3),'[6]Table corresp.'!$A$4:$D$63,4,FALSE)</f>
        <v/>
      </c>
      <c r="F1659" s="179">
        <f>LEFT(A1659,3)&amp;" - "&amp;LEFT(D1659,3)</f>
        <v/>
      </c>
      <c r="G1659" s="227" t="n">
        <v>224.084864515963</v>
      </c>
      <c r="H1659" s="227" t="n">
        <v>0</v>
      </c>
      <c r="I1659" s="227" t="n">
        <v>224.084864515963</v>
      </c>
      <c r="J1659" s="227" t="n">
        <v>0.9986277282887469</v>
      </c>
      <c r="K1659" s="227" t="n">
        <v>0</v>
      </c>
      <c r="L1659" s="227" t="n">
        <v>0.9986277282887469</v>
      </c>
      <c r="M1659" s="227" t="n"/>
      <c r="N1659" s="227" t="n"/>
      <c r="O1659" s="227" t="n"/>
      <c r="P1659" s="227" t="n"/>
      <c r="Q1659" s="227" t="n"/>
      <c r="R1659" s="227" t="n"/>
      <c r="S1659" s="227" t="n"/>
      <c r="T1659" s="228">
        <f>VLOOKUP(A1659,'[6]Groupe de branches'!$Z$27:$AM$86,14,FALSE)</f>
        <v/>
      </c>
      <c r="U1659" s="228">
        <f>VLOOKUP(D1659,'[6]Groupe de branches'!$Z$27:$AM$86,14,FALSE)</f>
        <v/>
      </c>
      <c r="V1659" s="228" t="n">
        <v>2020</v>
      </c>
      <c r="W1659" s="228">
        <f>VLOOKUP(D1659,'[6]Table corresp.'!$M$4:$S$63,7,FALSE)</f>
        <v/>
      </c>
      <c r="X1659" s="229">
        <f>IFERROR(G1659/SUMIFS('[6]Comp2016-2017 (3)'!$I$5:$I$289,'[6]Comp2016-2017 (3)'!$A$5:$A$289,A1659,'[6]Comp2016-2017 (3)'!$R$5:$R$289,V1659),0)</f>
        <v/>
      </c>
      <c r="Y1659" s="230">
        <f>IF(RIGHT(F1659,3)="Exp",VLOOKUP(F1659,#REF!,2,FALSE),VLOOKUP(F1659,#REF!,9,FALSE))</f>
        <v/>
      </c>
      <c r="Z1659" s="231">
        <f>IFERROR(Y1659/SUMIFS($Y$4:$Y$1858,$V$4:$V$1858,V1659,$A$4:$A$1858,A1659),"")</f>
        <v/>
      </c>
      <c r="AA1659" s="231">
        <f>X1659*Z1659</f>
        <v/>
      </c>
      <c r="AB1659" s="232">
        <f>IFERROR(SUMIFS('[6]Comp2016-2017 (3)'!$G$5:$G$289,'[6]Comp2016-2017 (3)'!$A$5:$A$289,A1659,'[6]Comp2016-2017 (3)'!$R$5:$R$289,V1659)*AA1659/SUMIFS($AA$4:$AA$1858,$A$4:$A$1858,A1659,$V$4:$V$1858,V1659),0)</f>
        <v/>
      </c>
      <c r="AC1659" s="232">
        <f>IF($W1659=AC$3,$AB1659,IF(NOT($W1659=0),"",SUMIFS('Val-Vol (2)'!AC$4:AC$1858,'Val-Vol (2)'!$A$4:$A$1858,$D1659,'Val-Vol (2)'!$V$4:$V$1858,$V1659)/SUMIFS('[6]Comp2016-2017 (3)'!$G$5:$G$289,'[6]Comp2016-2017 (3)'!$A$5:$A$289,$D1659,'[6]Comp2016-2017 (3)'!$R$5:$R$289,$V1659)*$AB1659))</f>
        <v/>
      </c>
      <c r="AD1659" s="232">
        <f>IF($W1659=AD$3,$AB1659,IF(NOT($W1659=0),"",SUMIFS('Val-Vol (2)'!AD$4:AD$1858,'Val-Vol (2)'!$A$4:$A$1858,$D1659,'Val-Vol (2)'!$V$4:$V$1858,$V1659)/SUMIFS('[6]Comp2016-2017 (3)'!$G$5:$G$289,'[6]Comp2016-2017 (3)'!$A$5:$A$289,$D1659,'[6]Comp2016-2017 (3)'!$R$5:$R$289,$V1659)*$AB1659))</f>
        <v/>
      </c>
      <c r="AE1659" s="232">
        <f>IF($W1659=AE$3,$AB1659,IF(NOT($W1659=0),"",SUMIFS('Val-Vol (2)'!AE$4:AE$1858,'Val-Vol (2)'!$A$4:$A$1858,$D1659,'Val-Vol (2)'!$V$4:$V$1858,$V1659)/SUMIFS('[6]Comp2016-2017 (3)'!$G$5:$G$289,'[6]Comp2016-2017 (3)'!$A$5:$A$289,$D1659,'[6]Comp2016-2017 (3)'!$R$5:$R$289,$V1659)*$AB1659))</f>
        <v/>
      </c>
      <c r="AF1659" s="232">
        <f>IF($W1659=AF$3,$AB1659,IF(NOT($W1659=0),"",SUMIFS('Val-Vol (2)'!AF$4:AF$1858,'Val-Vol (2)'!$A$4:$A$1858,$D1659,'Val-Vol (2)'!$V$4:$V$1858,$V1659)/SUMIFS('[6]Comp2016-2017 (3)'!$G$5:$G$289,'[6]Comp2016-2017 (3)'!$A$5:$A$289,$D1659,'[6]Comp2016-2017 (3)'!$R$5:$R$289,$V1659)*$AB1659))</f>
        <v/>
      </c>
      <c r="AG1659" s="232">
        <f>IF($W1659=AG$3,$AB1659,IF(NOT($W1659=0),"",SUMIFS('Val-Vol (2)'!AG$4:AG$1858,'Val-Vol (2)'!$A$4:$A$1858,$D1659,'Val-Vol (2)'!$V$4:$V$1858,$V1659)/SUMIFS('[6]Comp2016-2017 (3)'!$G$5:$G$289,'[6]Comp2016-2017 (3)'!$A$5:$A$289,$D1659,'[6]Comp2016-2017 (3)'!$R$5:$R$289,$V1659)*$AB1659))</f>
        <v/>
      </c>
      <c r="AH1659" s="232">
        <f>IF($W1659=AH$3,$AB1659,IF(NOT($W1659=0),"",SUMIFS('Val-Vol (2)'!AH$4:AH$1858,'Val-Vol (2)'!$A$4:$A$1858,$D1659,'Val-Vol (2)'!$V$4:$V$1858,$V1659)/SUMIFS('[6]Comp2016-2017 (3)'!$G$5:$G$289,'[6]Comp2016-2017 (3)'!$A$5:$A$289,$D1659,'[6]Comp2016-2017 (3)'!$R$5:$R$289,$V1659)*$AB1659))</f>
        <v/>
      </c>
      <c r="AI1659" s="232">
        <f>IF($W1659=AI$3,$AB1659,IF(NOT($W1659=0),"",SUMIFS('Val-Vol (2)'!AI$4:AI$1858,'Val-Vol (2)'!$A$4:$A$1858,$D1659,'Val-Vol (2)'!$V$4:$V$1858,$V1659)/SUMIFS('[6]Comp2016-2017 (3)'!$G$5:$G$289,'[6]Comp2016-2017 (3)'!$A$5:$A$289,$D1659,'[6]Comp2016-2017 (3)'!$R$5:$R$289,$V1659)*$AB1659))</f>
        <v/>
      </c>
      <c r="AJ1659" s="232">
        <f>IF($W1659=AJ$3,$AB1659,IF(NOT($W1659=0),"",SUMIFS('Val-Vol (2)'!AJ$4:AJ$1858,'Val-Vol (2)'!$A$4:$A$1858,$D1659,'Val-Vol (2)'!$V$4:$V$1858,$V1659)/SUMIFS('[6]Comp2016-2017 (3)'!$G$5:$G$289,'[6]Comp2016-2017 (3)'!$A$5:$A$289,$D1659,'[6]Comp2016-2017 (3)'!$R$5:$R$289,$V1659)*$AB1659))</f>
        <v/>
      </c>
      <c r="AK1659" s="232">
        <f>SUM(AC1659:AJ1659)-AB1659</f>
        <v/>
      </c>
      <c r="AL1659" s="228">
        <f>IF(A1659=D1659,"remplir à la main","")</f>
        <v/>
      </c>
      <c r="AM1659" s="228">
        <f>VLOOKUP(A1659,'[6]Table corresp.'!$M$4:$U$63,8,FALSE)</f>
        <v/>
      </c>
      <c r="AN1659" s="228">
        <f>VLOOKUP(D1659,'[6]Table corresp.'!$M$4:$U$63,9,FALSE)</f>
        <v/>
      </c>
    </row>
    <row r="1660">
      <c r="A1660" s="179" t="inlineStr">
        <is>
          <t>15 - Sciages bruts de Pin maritime</t>
        </is>
      </c>
      <c r="B1660" s="179">
        <f>VLOOKUP(LEFT(A1660,3),'[6]Table corresp.'!$A$4:$D$63,3,FALSE)</f>
        <v/>
      </c>
      <c r="C1660" s="179">
        <f>VLOOKUP(A1660,'[6]Table corresp.'!$M$4:$P$63,4,FALSE)</f>
        <v/>
      </c>
      <c r="D1660" s="179" t="inlineStr">
        <is>
          <t>57 - Travaux de charpente</t>
        </is>
      </c>
      <c r="E1660" s="179">
        <f>VLOOKUP(LEFT(D1660,3),'[6]Table corresp.'!$A$4:$D$63,4,FALSE)</f>
        <v/>
      </c>
      <c r="F1660" s="179">
        <f>LEFT(A1660,3)&amp;" - "&amp;LEFT(D1660,3)</f>
        <v/>
      </c>
      <c r="G1660" s="227" t="n">
        <v>2184.94674523339</v>
      </c>
      <c r="H1660" s="227" t="n">
        <v>0</v>
      </c>
      <c r="I1660" s="227" t="n">
        <v>2184.94674523339</v>
      </c>
      <c r="J1660" s="227" t="n">
        <v>19.47430416005519</v>
      </c>
      <c r="K1660" s="227" t="n">
        <v>0</v>
      </c>
      <c r="L1660" s="227" t="n">
        <v>19.47430416005519</v>
      </c>
      <c r="M1660" s="227" t="n"/>
      <c r="N1660" s="227" t="n"/>
      <c r="O1660" s="227" t="n"/>
      <c r="P1660" s="227" t="n"/>
      <c r="Q1660" s="227" t="n"/>
      <c r="R1660" s="227" t="n"/>
      <c r="S1660" s="227" t="n"/>
      <c r="T1660" s="228">
        <f>VLOOKUP(A1660,'[6]Groupe de branches'!$Z$27:$AM$86,14,FALSE)</f>
        <v/>
      </c>
      <c r="U1660" s="228">
        <f>VLOOKUP(D1660,'[6]Groupe de branches'!$Z$27:$AM$86,14,FALSE)</f>
        <v/>
      </c>
      <c r="V1660" s="228" t="n">
        <v>2020</v>
      </c>
      <c r="W1660" s="228">
        <f>VLOOKUP(D1660,'[6]Table corresp.'!$M$4:$S$63,7,FALSE)</f>
        <v/>
      </c>
      <c r="X1660" s="229">
        <f>IFERROR(G1660/SUMIFS('[6]Comp2016-2017 (3)'!$I$5:$I$289,'[6]Comp2016-2017 (3)'!$A$5:$A$289,A1660,'[6]Comp2016-2017 (3)'!$R$5:$R$289,V1660),0)</f>
        <v/>
      </c>
      <c r="Y1660" s="230">
        <f>IF(RIGHT(F1660,3)="Exp",VLOOKUP(F1660,#REF!,2,FALSE),VLOOKUP(F1660,#REF!,9,FALSE))</f>
        <v/>
      </c>
      <c r="Z1660" s="231">
        <f>IFERROR(Y1660/SUMIFS($Y$4:$Y$1858,$V$4:$V$1858,V1660,$A$4:$A$1858,A1660),"")</f>
        <v/>
      </c>
      <c r="AA1660" s="231">
        <f>X1660*Z1660</f>
        <v/>
      </c>
      <c r="AB1660" s="232">
        <f>IFERROR(SUMIFS('[6]Comp2016-2017 (3)'!$G$5:$G$289,'[6]Comp2016-2017 (3)'!$A$5:$A$289,A1660,'[6]Comp2016-2017 (3)'!$R$5:$R$289,V1660)*AA1660/SUMIFS($AA$4:$AA$1858,$A$4:$A$1858,A1660,$V$4:$V$1858,V1660),0)</f>
        <v/>
      </c>
      <c r="AC1660" s="232">
        <f>IF($W1660=AC$3,$AB1660,IF(NOT($W1660=0),"",SUMIFS('Val-Vol (2)'!AC$4:AC$1858,'Val-Vol (2)'!$A$4:$A$1858,$D1660,'Val-Vol (2)'!$V$4:$V$1858,$V1660)/SUMIFS('[6]Comp2016-2017 (3)'!$G$5:$G$289,'[6]Comp2016-2017 (3)'!$A$5:$A$289,$D1660,'[6]Comp2016-2017 (3)'!$R$5:$R$289,$V1660)*$AB1660))</f>
        <v/>
      </c>
      <c r="AD1660" s="232">
        <f>IF($W1660=AD$3,$AB1660,IF(NOT($W1660=0),"",SUMIFS('Val-Vol (2)'!AD$4:AD$1858,'Val-Vol (2)'!$A$4:$A$1858,$D1660,'Val-Vol (2)'!$V$4:$V$1858,$V1660)/SUMIFS('[6]Comp2016-2017 (3)'!$G$5:$G$289,'[6]Comp2016-2017 (3)'!$A$5:$A$289,$D1660,'[6]Comp2016-2017 (3)'!$R$5:$R$289,$V1660)*$AB1660))</f>
        <v/>
      </c>
      <c r="AE1660" s="232">
        <f>IF($W1660=AE$3,$AB1660,IF(NOT($W1660=0),"",SUMIFS('Val-Vol (2)'!AE$4:AE$1858,'Val-Vol (2)'!$A$4:$A$1858,$D1660,'Val-Vol (2)'!$V$4:$V$1858,$V1660)/SUMIFS('[6]Comp2016-2017 (3)'!$G$5:$G$289,'[6]Comp2016-2017 (3)'!$A$5:$A$289,$D1660,'[6]Comp2016-2017 (3)'!$R$5:$R$289,$V1660)*$AB1660))</f>
        <v/>
      </c>
      <c r="AF1660" s="232">
        <f>IF($W1660=AF$3,$AB1660,IF(NOT($W1660=0),"",SUMIFS('Val-Vol (2)'!AF$4:AF$1858,'Val-Vol (2)'!$A$4:$A$1858,$D1660,'Val-Vol (2)'!$V$4:$V$1858,$V1660)/SUMIFS('[6]Comp2016-2017 (3)'!$G$5:$G$289,'[6]Comp2016-2017 (3)'!$A$5:$A$289,$D1660,'[6]Comp2016-2017 (3)'!$R$5:$R$289,$V1660)*$AB1660))</f>
        <v/>
      </c>
      <c r="AG1660" s="232">
        <f>IF($W1660=AG$3,$AB1660,IF(NOT($W1660=0),"",SUMIFS('Val-Vol (2)'!AG$4:AG$1858,'Val-Vol (2)'!$A$4:$A$1858,$D1660,'Val-Vol (2)'!$V$4:$V$1858,$V1660)/SUMIFS('[6]Comp2016-2017 (3)'!$G$5:$G$289,'[6]Comp2016-2017 (3)'!$A$5:$A$289,$D1660,'[6]Comp2016-2017 (3)'!$R$5:$R$289,$V1660)*$AB1660))</f>
        <v/>
      </c>
      <c r="AH1660" s="232">
        <f>IF($W1660=AH$3,$AB1660,IF(NOT($W1660=0),"",SUMIFS('Val-Vol (2)'!AH$4:AH$1858,'Val-Vol (2)'!$A$4:$A$1858,$D1660,'Val-Vol (2)'!$V$4:$V$1858,$V1660)/SUMIFS('[6]Comp2016-2017 (3)'!$G$5:$G$289,'[6]Comp2016-2017 (3)'!$A$5:$A$289,$D1660,'[6]Comp2016-2017 (3)'!$R$5:$R$289,$V1660)*$AB1660))</f>
        <v/>
      </c>
      <c r="AI1660" s="232">
        <f>IF($W1660=AI$3,$AB1660,IF(NOT($W1660=0),"",SUMIFS('Val-Vol (2)'!AI$4:AI$1858,'Val-Vol (2)'!$A$4:$A$1858,$D1660,'Val-Vol (2)'!$V$4:$V$1858,$V1660)/SUMIFS('[6]Comp2016-2017 (3)'!$G$5:$G$289,'[6]Comp2016-2017 (3)'!$A$5:$A$289,$D1660,'[6]Comp2016-2017 (3)'!$R$5:$R$289,$V1660)*$AB1660))</f>
        <v/>
      </c>
      <c r="AJ1660" s="232">
        <f>IF($W1660=AJ$3,$AB1660,IF(NOT($W1660=0),"",SUMIFS('Val-Vol (2)'!AJ$4:AJ$1858,'Val-Vol (2)'!$A$4:$A$1858,$D1660,'Val-Vol (2)'!$V$4:$V$1858,$V1660)/SUMIFS('[6]Comp2016-2017 (3)'!$G$5:$G$289,'[6]Comp2016-2017 (3)'!$A$5:$A$289,$D1660,'[6]Comp2016-2017 (3)'!$R$5:$R$289,$V1660)*$AB1660))</f>
        <v/>
      </c>
      <c r="AK1660" s="232">
        <f>SUM(AC1660:AJ1660)-AB1660</f>
        <v/>
      </c>
      <c r="AL1660" s="228">
        <f>IF(A1660=D1660,"remplir à la main","")</f>
        <v/>
      </c>
      <c r="AM1660" s="228">
        <f>VLOOKUP(A1660,'[6]Table corresp.'!$M$4:$U$63,8,FALSE)</f>
        <v/>
      </c>
      <c r="AN1660" s="228">
        <f>VLOOKUP(D1660,'[6]Table corresp.'!$M$4:$U$63,9,FALSE)</f>
        <v/>
      </c>
    </row>
    <row r="1661">
      <c r="A1661" s="179" t="inlineStr">
        <is>
          <t>15 - Sciages bruts de Pin maritime</t>
        </is>
      </c>
      <c r="B1661" s="179">
        <f>VLOOKUP(LEFT(A1661,3),'[6]Table corresp.'!$A$4:$D$63,3,FALSE)</f>
        <v/>
      </c>
      <c r="C1661" s="179">
        <f>VLOOKUP(A1661,'[6]Table corresp.'!$M$4:$P$63,4,FALSE)</f>
        <v/>
      </c>
      <c r="D1661" s="179" t="inlineStr">
        <is>
          <t>59 - Travaux de maçonnerie générale et gros œuvre de bâtiment</t>
        </is>
      </c>
      <c r="E1661" s="179">
        <f>VLOOKUP(LEFT(D1661,3),'[6]Table corresp.'!$A$4:$D$63,4,FALSE)</f>
        <v/>
      </c>
      <c r="F1661" s="179">
        <f>LEFT(A1661,3)&amp;" - "&amp;LEFT(D1661,3)</f>
        <v/>
      </c>
      <c r="G1661" s="227" t="n">
        <v>930.509118322656</v>
      </c>
      <c r="H1661" s="227" t="n">
        <v>0</v>
      </c>
      <c r="I1661" s="227" t="n">
        <v>930.509118322656</v>
      </c>
      <c r="J1661" s="227" t="n">
        <v>11.51885282625844</v>
      </c>
      <c r="K1661" s="227" t="n">
        <v>0</v>
      </c>
      <c r="L1661" s="227" t="n">
        <v>11.51885282625844</v>
      </c>
      <c r="M1661" s="227" t="n"/>
      <c r="N1661" s="227" t="n"/>
      <c r="O1661" s="227" t="n"/>
      <c r="P1661" s="227" t="n"/>
      <c r="Q1661" s="227" t="n"/>
      <c r="R1661" s="227" t="n"/>
      <c r="S1661" s="227" t="n"/>
      <c r="T1661" s="228">
        <f>VLOOKUP(A1661,'[6]Groupe de branches'!$Z$27:$AM$86,14,FALSE)</f>
        <v/>
      </c>
      <c r="U1661" s="228">
        <f>VLOOKUP(D1661,'[6]Groupe de branches'!$Z$27:$AM$86,14,FALSE)</f>
        <v/>
      </c>
      <c r="V1661" s="228" t="n">
        <v>2020</v>
      </c>
      <c r="W1661" s="228">
        <f>VLOOKUP(D1661,'[6]Table corresp.'!$M$4:$S$63,7,FALSE)</f>
        <v/>
      </c>
      <c r="X1661" s="229">
        <f>IFERROR(G1661/SUMIFS('[6]Comp2016-2017 (3)'!$I$5:$I$289,'[6]Comp2016-2017 (3)'!$A$5:$A$289,A1661,'[6]Comp2016-2017 (3)'!$R$5:$R$289,V1661),0)</f>
        <v/>
      </c>
      <c r="Y1661" s="230">
        <f>IF(RIGHT(F1661,3)="Exp",VLOOKUP(F1661,#REF!,2,FALSE),VLOOKUP(F1661,#REF!,9,FALSE))</f>
        <v/>
      </c>
      <c r="Z1661" s="231">
        <f>IFERROR(Y1661/SUMIFS($Y$4:$Y$1858,$V$4:$V$1858,V1661,$A$4:$A$1858,A1661),"")</f>
        <v/>
      </c>
      <c r="AA1661" s="231">
        <f>X1661*Z1661</f>
        <v/>
      </c>
      <c r="AB1661" s="232">
        <f>IFERROR(SUMIFS('[6]Comp2016-2017 (3)'!$G$5:$G$289,'[6]Comp2016-2017 (3)'!$A$5:$A$289,A1661,'[6]Comp2016-2017 (3)'!$R$5:$R$289,V1661)*AA1661/SUMIFS($AA$4:$AA$1858,$A$4:$A$1858,A1661,$V$4:$V$1858,V1661),0)</f>
        <v/>
      </c>
      <c r="AC1661" s="232">
        <f>IF($W1661=AC$3,$AB1661,IF(NOT($W1661=0),"",SUMIFS('Val-Vol (2)'!AC$4:AC$1858,'Val-Vol (2)'!$A$4:$A$1858,$D1661,'Val-Vol (2)'!$V$4:$V$1858,$V1661)/SUMIFS('[6]Comp2016-2017 (3)'!$G$5:$G$289,'[6]Comp2016-2017 (3)'!$A$5:$A$289,$D1661,'[6]Comp2016-2017 (3)'!$R$5:$R$289,$V1661)*$AB1661))</f>
        <v/>
      </c>
      <c r="AD1661" s="232">
        <f>IF($W1661=AD$3,$AB1661,IF(NOT($W1661=0),"",SUMIFS('Val-Vol (2)'!AD$4:AD$1858,'Val-Vol (2)'!$A$4:$A$1858,$D1661,'Val-Vol (2)'!$V$4:$V$1858,$V1661)/SUMIFS('[6]Comp2016-2017 (3)'!$G$5:$G$289,'[6]Comp2016-2017 (3)'!$A$5:$A$289,$D1661,'[6]Comp2016-2017 (3)'!$R$5:$R$289,$V1661)*$AB1661))</f>
        <v/>
      </c>
      <c r="AE1661" s="232">
        <f>IF($W1661=AE$3,$AB1661,IF(NOT($W1661=0),"",SUMIFS('Val-Vol (2)'!AE$4:AE$1858,'Val-Vol (2)'!$A$4:$A$1858,$D1661,'Val-Vol (2)'!$V$4:$V$1858,$V1661)/SUMIFS('[6]Comp2016-2017 (3)'!$G$5:$G$289,'[6]Comp2016-2017 (3)'!$A$5:$A$289,$D1661,'[6]Comp2016-2017 (3)'!$R$5:$R$289,$V1661)*$AB1661))</f>
        <v/>
      </c>
      <c r="AF1661" s="232">
        <f>IF($W1661=AF$3,$AB1661,IF(NOT($W1661=0),"",SUMIFS('Val-Vol (2)'!AF$4:AF$1858,'Val-Vol (2)'!$A$4:$A$1858,$D1661,'Val-Vol (2)'!$V$4:$V$1858,$V1661)/SUMIFS('[6]Comp2016-2017 (3)'!$G$5:$G$289,'[6]Comp2016-2017 (3)'!$A$5:$A$289,$D1661,'[6]Comp2016-2017 (3)'!$R$5:$R$289,$V1661)*$AB1661))</f>
        <v/>
      </c>
      <c r="AG1661" s="232">
        <f>IF($W1661=AG$3,$AB1661,IF(NOT($W1661=0),"",SUMIFS('Val-Vol (2)'!AG$4:AG$1858,'Val-Vol (2)'!$A$4:$A$1858,$D1661,'Val-Vol (2)'!$V$4:$V$1858,$V1661)/SUMIFS('[6]Comp2016-2017 (3)'!$G$5:$G$289,'[6]Comp2016-2017 (3)'!$A$5:$A$289,$D1661,'[6]Comp2016-2017 (3)'!$R$5:$R$289,$V1661)*$AB1661))</f>
        <v/>
      </c>
      <c r="AH1661" s="232">
        <f>IF($W1661=AH$3,$AB1661,IF(NOT($W1661=0),"",SUMIFS('Val-Vol (2)'!AH$4:AH$1858,'Val-Vol (2)'!$A$4:$A$1858,$D1661,'Val-Vol (2)'!$V$4:$V$1858,$V1661)/SUMIFS('[6]Comp2016-2017 (3)'!$G$5:$G$289,'[6]Comp2016-2017 (3)'!$A$5:$A$289,$D1661,'[6]Comp2016-2017 (3)'!$R$5:$R$289,$V1661)*$AB1661))</f>
        <v/>
      </c>
      <c r="AI1661" s="232">
        <f>IF($W1661=AI$3,$AB1661,IF(NOT($W1661=0),"",SUMIFS('Val-Vol (2)'!AI$4:AI$1858,'Val-Vol (2)'!$A$4:$A$1858,$D1661,'Val-Vol (2)'!$V$4:$V$1858,$V1661)/SUMIFS('[6]Comp2016-2017 (3)'!$G$5:$G$289,'[6]Comp2016-2017 (3)'!$A$5:$A$289,$D1661,'[6]Comp2016-2017 (3)'!$R$5:$R$289,$V1661)*$AB1661))</f>
        <v/>
      </c>
      <c r="AJ1661" s="232">
        <f>IF($W1661=AJ$3,$AB1661,IF(NOT($W1661=0),"",SUMIFS('Val-Vol (2)'!AJ$4:AJ$1858,'Val-Vol (2)'!$A$4:$A$1858,$D1661,'Val-Vol (2)'!$V$4:$V$1858,$V1661)/SUMIFS('[6]Comp2016-2017 (3)'!$G$5:$G$289,'[6]Comp2016-2017 (3)'!$A$5:$A$289,$D1661,'[6]Comp2016-2017 (3)'!$R$5:$R$289,$V1661)*$AB1661))</f>
        <v/>
      </c>
      <c r="AK1661" s="232">
        <f>SUM(AC1661:AJ1661)-AB1661</f>
        <v/>
      </c>
      <c r="AL1661" s="228">
        <f>IF(A1661=D1661,"remplir à la main","")</f>
        <v/>
      </c>
      <c r="AM1661" s="228">
        <f>VLOOKUP(A1661,'[6]Table corresp.'!$M$4:$U$63,8,FALSE)</f>
        <v/>
      </c>
      <c r="AN1661" s="228">
        <f>VLOOKUP(D1661,'[6]Table corresp.'!$M$4:$U$63,9,FALSE)</f>
        <v/>
      </c>
    </row>
    <row r="1662">
      <c r="A1662" s="179" t="inlineStr">
        <is>
          <t>15 - Sciages bruts de Pin maritime</t>
        </is>
      </c>
      <c r="B1662" s="179">
        <f>VLOOKUP(LEFT(A1662,3),'[6]Table corresp.'!$A$4:$D$63,3,FALSE)</f>
        <v/>
      </c>
      <c r="C1662" s="179">
        <f>VLOOKUP(A1662,'[6]Table corresp.'!$M$4:$P$63,4,FALSE)</f>
        <v/>
      </c>
      <c r="D1662" s="179" t="inlineStr">
        <is>
          <t>Consommation finale</t>
        </is>
      </c>
      <c r="E1662" s="179">
        <f>VLOOKUP(LEFT(D1662,3),'[6]Table corresp.'!$A$4:$D$63,4,FALSE)</f>
        <v/>
      </c>
      <c r="F1662" s="179">
        <f>LEFT(A1662,3)&amp;" - "&amp;LEFT(D1662,3)</f>
        <v/>
      </c>
      <c r="G1662" s="227" t="n">
        <v>56084.439150652</v>
      </c>
      <c r="H1662" s="227" t="n">
        <v>0</v>
      </c>
      <c r="I1662" s="227" t="n">
        <v>56084.439150652</v>
      </c>
      <c r="J1662" s="227" t="n">
        <v>457.0802567341195</v>
      </c>
      <c r="K1662" s="227" t="n">
        <v>0</v>
      </c>
      <c r="L1662" s="227" t="n">
        <v>457.0802567341195</v>
      </c>
      <c r="M1662" s="227" t="n"/>
      <c r="N1662" s="227" t="n"/>
      <c r="O1662" s="227" t="n"/>
      <c r="P1662" s="227" t="n"/>
      <c r="Q1662" s="227" t="n"/>
      <c r="R1662" s="227" t="n"/>
      <c r="S1662" s="227" t="n"/>
      <c r="T1662" s="228">
        <f>VLOOKUP(A1662,'[6]Groupe de branches'!$Z$27:$AM$86,14,FALSE)</f>
        <v/>
      </c>
      <c r="U1662" s="228">
        <f>VLOOKUP(D1662,'[6]Groupe de branches'!$Z$27:$AM$86,14,FALSE)</f>
        <v/>
      </c>
      <c r="V1662" s="228" t="n">
        <v>2020</v>
      </c>
      <c r="W1662" s="228">
        <f>VLOOKUP(D1662,'[6]Table corresp.'!$M$4:$S$63,7,FALSE)</f>
        <v/>
      </c>
      <c r="X1662" s="229">
        <f>IFERROR(G1662/SUMIFS('[6]Comp2016-2017 (3)'!$I$5:$I$289,'[6]Comp2016-2017 (3)'!$A$5:$A$289,A1662,'[6]Comp2016-2017 (3)'!$R$5:$R$289,V1662),0)</f>
        <v/>
      </c>
      <c r="Y1662" s="230">
        <f>IF(RIGHT(F1662,3)="Exp",VLOOKUP(F1662,#REF!,2,FALSE),VLOOKUP(F1662,#REF!,9,FALSE))</f>
        <v/>
      </c>
      <c r="Z1662" s="231">
        <f>IFERROR(Y1662/SUMIFS($Y$4:$Y$1858,$V$4:$V$1858,V1662,$A$4:$A$1858,A1662),"")</f>
        <v/>
      </c>
      <c r="AA1662" s="231">
        <f>X1662*Z1662</f>
        <v/>
      </c>
      <c r="AB1662" s="232">
        <f>IFERROR(SUMIFS('[6]Comp2016-2017 (3)'!$G$5:$G$289,'[6]Comp2016-2017 (3)'!$A$5:$A$289,A1662,'[6]Comp2016-2017 (3)'!$R$5:$R$289,V1662)*AA1662/SUMIFS($AA$4:$AA$1858,$A$4:$A$1858,A1662,$V$4:$V$1858,V1662),0)</f>
        <v/>
      </c>
      <c r="AC1662" s="232">
        <f>IF($W1662=AC$3,$AB1662,IF(NOT($W1662=0),"",SUMIFS('Val-Vol (2)'!AC$4:AC$1858,'Val-Vol (2)'!$A$4:$A$1858,$D1662,'Val-Vol (2)'!$V$4:$V$1858,$V1662)/SUMIFS('[6]Comp2016-2017 (3)'!$G$5:$G$289,'[6]Comp2016-2017 (3)'!$A$5:$A$289,$D1662,'[6]Comp2016-2017 (3)'!$R$5:$R$289,$V1662)*$AB1662))</f>
        <v/>
      </c>
      <c r="AD1662" s="232">
        <f>IF($W1662=AD$3,$AB1662,IF(NOT($W1662=0),"",SUMIFS('Val-Vol (2)'!AD$4:AD$1858,'Val-Vol (2)'!$A$4:$A$1858,$D1662,'Val-Vol (2)'!$V$4:$V$1858,$V1662)/SUMIFS('[6]Comp2016-2017 (3)'!$G$5:$G$289,'[6]Comp2016-2017 (3)'!$A$5:$A$289,$D1662,'[6]Comp2016-2017 (3)'!$R$5:$R$289,$V1662)*$AB1662))</f>
        <v/>
      </c>
      <c r="AE1662" s="232">
        <f>IF($W1662=AE$3,$AB1662,IF(NOT($W1662=0),"",SUMIFS('Val-Vol (2)'!AE$4:AE$1858,'Val-Vol (2)'!$A$4:$A$1858,$D1662,'Val-Vol (2)'!$V$4:$V$1858,$V1662)/SUMIFS('[6]Comp2016-2017 (3)'!$G$5:$G$289,'[6]Comp2016-2017 (3)'!$A$5:$A$289,$D1662,'[6]Comp2016-2017 (3)'!$R$5:$R$289,$V1662)*$AB1662))</f>
        <v/>
      </c>
      <c r="AF1662" s="232">
        <f>IF($W1662=AF$3,$AB1662,IF(NOT($W1662=0),"",SUMIFS('Val-Vol (2)'!AF$4:AF$1858,'Val-Vol (2)'!$A$4:$A$1858,$D1662,'Val-Vol (2)'!$V$4:$V$1858,$V1662)/SUMIFS('[6]Comp2016-2017 (3)'!$G$5:$G$289,'[6]Comp2016-2017 (3)'!$A$5:$A$289,$D1662,'[6]Comp2016-2017 (3)'!$R$5:$R$289,$V1662)*$AB1662))</f>
        <v/>
      </c>
      <c r="AG1662" s="232">
        <f>IF($W1662=AG$3,$AB1662,IF(NOT($W1662=0),"",SUMIFS('Val-Vol (2)'!AG$4:AG$1858,'Val-Vol (2)'!$A$4:$A$1858,$D1662,'Val-Vol (2)'!$V$4:$V$1858,$V1662)/SUMIFS('[6]Comp2016-2017 (3)'!$G$5:$G$289,'[6]Comp2016-2017 (3)'!$A$5:$A$289,$D1662,'[6]Comp2016-2017 (3)'!$R$5:$R$289,$V1662)*$AB1662))</f>
        <v/>
      </c>
      <c r="AH1662" s="232">
        <f>IF($W1662=AH$3,$AB1662,IF(NOT($W1662=0),"",SUMIFS('Val-Vol (2)'!AH$4:AH$1858,'Val-Vol (2)'!$A$4:$A$1858,$D1662,'Val-Vol (2)'!$V$4:$V$1858,$V1662)/SUMIFS('[6]Comp2016-2017 (3)'!$G$5:$G$289,'[6]Comp2016-2017 (3)'!$A$5:$A$289,$D1662,'[6]Comp2016-2017 (3)'!$R$5:$R$289,$V1662)*$AB1662))</f>
        <v/>
      </c>
      <c r="AI1662" s="232">
        <f>IF($W1662=AI$3,$AB1662,IF(NOT($W1662=0),"",SUMIFS('Val-Vol (2)'!AI$4:AI$1858,'Val-Vol (2)'!$A$4:$A$1858,$D1662,'Val-Vol (2)'!$V$4:$V$1858,$V1662)/SUMIFS('[6]Comp2016-2017 (3)'!$G$5:$G$289,'[6]Comp2016-2017 (3)'!$A$5:$A$289,$D1662,'[6]Comp2016-2017 (3)'!$R$5:$R$289,$V1662)*$AB1662))</f>
        <v/>
      </c>
      <c r="AJ1662" s="232">
        <f>IF($W1662=AJ$3,$AB1662,IF(NOT($W1662=0),"",SUMIFS('Val-Vol (2)'!AJ$4:AJ$1858,'Val-Vol (2)'!$A$4:$A$1858,$D1662,'Val-Vol (2)'!$V$4:$V$1858,$V1662)/SUMIFS('[6]Comp2016-2017 (3)'!$G$5:$G$289,'[6]Comp2016-2017 (3)'!$A$5:$A$289,$D1662,'[6]Comp2016-2017 (3)'!$R$5:$R$289,$V1662)*$AB1662))</f>
        <v/>
      </c>
      <c r="AK1662" s="232">
        <f>SUM(AC1662:AJ1662)-AB1662</f>
        <v/>
      </c>
      <c r="AL1662" s="228">
        <f>IF(A1662=D1662,"remplir à la main","")</f>
        <v/>
      </c>
      <c r="AM1662" s="228">
        <f>VLOOKUP(A1662,'[6]Table corresp.'!$M$4:$U$63,8,FALSE)</f>
        <v/>
      </c>
      <c r="AN1662" s="228">
        <f>VLOOKUP(D1662,'[6]Table corresp.'!$M$4:$U$63,9,FALSE)</f>
        <v/>
      </c>
    </row>
    <row r="1663">
      <c r="A1663" s="179" t="inlineStr">
        <is>
          <t>Merrains</t>
        </is>
      </c>
      <c r="B1663" s="179">
        <f>VLOOKUP(LEFT(A1663,3),'[6]Table corresp.'!$A$4:$D$63,3,FALSE)</f>
        <v/>
      </c>
      <c r="C1663" s="179">
        <f>VLOOKUP(A1663,'[6]Table corresp.'!$M$4:$P$63,4,FALSE)</f>
        <v/>
      </c>
      <c r="D1663" s="179" t="inlineStr">
        <is>
          <t>38 - Futailles</t>
        </is>
      </c>
      <c r="E1663" s="179">
        <f>VLOOKUP(LEFT(D1663,3),'[6]Table corresp.'!$A$4:$D$63,4,FALSE)</f>
        <v/>
      </c>
      <c r="F1663" s="179">
        <f>LEFT(A1663,3)&amp;" - "&amp;LEFT(D1663,3)</f>
        <v/>
      </c>
      <c r="G1663" s="227" t="n">
        <v>224643.132</v>
      </c>
      <c r="H1663" s="227" t="n">
        <v>0</v>
      </c>
      <c r="I1663" s="227" t="n">
        <v>224643.132</v>
      </c>
      <c r="J1663" s="227" t="n">
        <v>288.5080300030729</v>
      </c>
      <c r="K1663" s="227" t="n">
        <v>0</v>
      </c>
      <c r="L1663" s="227" t="n">
        <v>288.5080300030729</v>
      </c>
      <c r="M1663" s="227" t="n"/>
      <c r="N1663" s="227" t="n"/>
      <c r="O1663" s="227" t="n"/>
      <c r="P1663" s="227" t="n"/>
      <c r="Q1663" s="227" t="n"/>
      <c r="R1663" s="227" t="n"/>
      <c r="S1663" s="227" t="n"/>
      <c r="T1663" s="228">
        <f>VLOOKUP(A1663,'[6]Groupe de branches'!$Z$27:$AM$86,14,FALSE)</f>
        <v/>
      </c>
      <c r="U1663" s="228">
        <f>VLOOKUP(D1663,'[6]Groupe de branches'!$Z$27:$AM$86,14,FALSE)</f>
        <v/>
      </c>
      <c r="V1663" s="228" t="n">
        <v>2020</v>
      </c>
      <c r="W1663" s="228">
        <f>VLOOKUP(D1663,'[6]Table corresp.'!$M$4:$S$63,7,FALSE)</f>
        <v/>
      </c>
      <c r="X1663" s="229">
        <f>IFERROR(G1663/SUMIFS('[6]Comp2016-2017 (3)'!$I$5:$I$289,'[6]Comp2016-2017 (3)'!$A$5:$A$289,A1663,'[6]Comp2016-2017 (3)'!$R$5:$R$289,V1663),0)</f>
        <v/>
      </c>
      <c r="Y1663" s="230">
        <f>IF(RIGHT(F1663,3)="Exp",VLOOKUP(F1663,#REF!,2,FALSE),VLOOKUP(F1663,#REF!,9,FALSE))</f>
        <v/>
      </c>
      <c r="Z1663" s="231">
        <f>IFERROR(Y1663/SUMIFS($Y$4:$Y$1858,$V$4:$V$1858,V1663,$A$4:$A$1858,A1663),"")</f>
        <v/>
      </c>
      <c r="AA1663" s="231">
        <f>X1663*Z1663</f>
        <v/>
      </c>
      <c r="AB1663" s="232">
        <f>IFERROR(SUMIFS('[6]Comp2016-2017 (3)'!$G$5:$G$289,'[6]Comp2016-2017 (3)'!$A$5:$A$289,A1663,'[6]Comp2016-2017 (3)'!$R$5:$R$289,V1663)*AA1663/SUMIFS($AA$4:$AA$1858,$A$4:$A$1858,A1663,$V$4:$V$1858,V1663),0)</f>
        <v/>
      </c>
      <c r="AC1663" s="232">
        <f>IF($W1663=AC$3,$AB1663,IF(NOT($W1663=0),"",SUMIFS('Val-Vol (2)'!AC$4:AC$1858,'Val-Vol (2)'!$A$4:$A$1858,$D1663,'Val-Vol (2)'!$V$4:$V$1858,$V1663)/SUMIFS('[6]Comp2016-2017 (3)'!$G$5:$G$289,'[6]Comp2016-2017 (3)'!$A$5:$A$289,$D1663,'[6]Comp2016-2017 (3)'!$R$5:$R$289,$V1663)*$AB1663))</f>
        <v/>
      </c>
      <c r="AD1663" s="232">
        <f>IF($W1663=AD$3,$AB1663,IF(NOT($W1663=0),"",SUMIFS('Val-Vol (2)'!AD$4:AD$1858,'Val-Vol (2)'!$A$4:$A$1858,$D1663,'Val-Vol (2)'!$V$4:$V$1858,$V1663)/SUMIFS('[6]Comp2016-2017 (3)'!$G$5:$G$289,'[6]Comp2016-2017 (3)'!$A$5:$A$289,$D1663,'[6]Comp2016-2017 (3)'!$R$5:$R$289,$V1663)*$AB1663))</f>
        <v/>
      </c>
      <c r="AE1663" s="232">
        <f>IF($W1663=AE$3,$AB1663,IF(NOT($W1663=0),"",SUMIFS('Val-Vol (2)'!AE$4:AE$1858,'Val-Vol (2)'!$A$4:$A$1858,$D1663,'Val-Vol (2)'!$V$4:$V$1858,$V1663)/SUMIFS('[6]Comp2016-2017 (3)'!$G$5:$G$289,'[6]Comp2016-2017 (3)'!$A$5:$A$289,$D1663,'[6]Comp2016-2017 (3)'!$R$5:$R$289,$V1663)*$AB1663))</f>
        <v/>
      </c>
      <c r="AF1663" s="232">
        <f>IF($W1663=AF$3,$AB1663,IF(NOT($W1663=0),"",SUMIFS('Val-Vol (2)'!AF$4:AF$1858,'Val-Vol (2)'!$A$4:$A$1858,$D1663,'Val-Vol (2)'!$V$4:$V$1858,$V1663)/SUMIFS('[6]Comp2016-2017 (3)'!$G$5:$G$289,'[6]Comp2016-2017 (3)'!$A$5:$A$289,$D1663,'[6]Comp2016-2017 (3)'!$R$5:$R$289,$V1663)*$AB1663))</f>
        <v/>
      </c>
      <c r="AG1663" s="232">
        <f>IF($W1663=AG$3,$AB1663,IF(NOT($W1663=0),"",SUMIFS('Val-Vol (2)'!AG$4:AG$1858,'Val-Vol (2)'!$A$4:$A$1858,$D1663,'Val-Vol (2)'!$V$4:$V$1858,$V1663)/SUMIFS('[6]Comp2016-2017 (3)'!$G$5:$G$289,'[6]Comp2016-2017 (3)'!$A$5:$A$289,$D1663,'[6]Comp2016-2017 (3)'!$R$5:$R$289,$V1663)*$AB1663))</f>
        <v/>
      </c>
      <c r="AH1663" s="232">
        <f>IF($W1663=AH$3,$AB1663,IF(NOT($W1663=0),"",SUMIFS('Val-Vol (2)'!AH$4:AH$1858,'Val-Vol (2)'!$A$4:$A$1858,$D1663,'Val-Vol (2)'!$V$4:$V$1858,$V1663)/SUMIFS('[6]Comp2016-2017 (3)'!$G$5:$G$289,'[6]Comp2016-2017 (3)'!$A$5:$A$289,$D1663,'[6]Comp2016-2017 (3)'!$R$5:$R$289,$V1663)*$AB1663))</f>
        <v/>
      </c>
      <c r="AI1663" s="232">
        <f>IF($W1663=AI$3,$AB1663,IF(NOT($W1663=0),"",SUMIFS('Val-Vol (2)'!AI$4:AI$1858,'Val-Vol (2)'!$A$4:$A$1858,$D1663,'Val-Vol (2)'!$V$4:$V$1858,$V1663)/SUMIFS('[6]Comp2016-2017 (3)'!$G$5:$G$289,'[6]Comp2016-2017 (3)'!$A$5:$A$289,$D1663,'[6]Comp2016-2017 (3)'!$R$5:$R$289,$V1663)*$AB1663))</f>
        <v/>
      </c>
      <c r="AJ1663" s="232">
        <f>IF($W1663=AJ$3,$AB1663,IF(NOT($W1663=0),"",SUMIFS('Val-Vol (2)'!AJ$4:AJ$1858,'Val-Vol (2)'!$A$4:$A$1858,$D1663,'Val-Vol (2)'!$V$4:$V$1858,$V1663)/SUMIFS('[6]Comp2016-2017 (3)'!$G$5:$G$289,'[6]Comp2016-2017 (3)'!$A$5:$A$289,$D1663,'[6]Comp2016-2017 (3)'!$R$5:$R$289,$V1663)*$AB1663))</f>
        <v/>
      </c>
      <c r="AK1663" s="232">
        <f>SUM(AC1663:AJ1663)-AB1663</f>
        <v/>
      </c>
      <c r="AL1663" s="228">
        <f>IF(A1663=D1663,"remplir à la main","")</f>
        <v/>
      </c>
      <c r="AM1663" s="228">
        <f>VLOOKUP(A1663,'[6]Table corresp.'!$M$4:$U$63,8,FALSE)</f>
        <v/>
      </c>
      <c r="AN1663" s="228">
        <f>VLOOKUP(D1663,'[6]Table corresp.'!$M$4:$U$63,9,FALSE)</f>
        <v/>
      </c>
    </row>
    <row r="1664">
      <c r="A1664" s="179" t="inlineStr">
        <is>
          <t>Merrains</t>
        </is>
      </c>
      <c r="B1664" s="179">
        <f>VLOOKUP(LEFT(A1664,3),'[6]Table corresp.'!$A$4:$D$63,3,FALSE)</f>
        <v/>
      </c>
      <c r="C1664" s="179">
        <f>VLOOKUP(A1664,'[6]Table corresp.'!$M$4:$P$63,4,FALSE)</f>
        <v/>
      </c>
      <c r="D1664" s="179" t="inlineStr">
        <is>
          <t>Exportation</t>
        </is>
      </c>
      <c r="E1664" s="179">
        <f>VLOOKUP(LEFT(D1664,3),'[6]Table corresp.'!$A$4:$D$63,4,FALSE)</f>
        <v/>
      </c>
      <c r="F1664" s="179">
        <f>LEFT(A1664,3)&amp;" - "&amp;LEFT(D1664,3)</f>
        <v/>
      </c>
      <c r="G1664" s="227" t="n">
        <v>224.868</v>
      </c>
      <c r="H1664" s="227" t="n">
        <v>0</v>
      </c>
      <c r="I1664" s="227" t="n">
        <v>224.868</v>
      </c>
      <c r="J1664" s="227" t="n">
        <v>0.2179639783978939</v>
      </c>
      <c r="K1664" s="227" t="n">
        <v>0</v>
      </c>
      <c r="L1664" s="227" t="n">
        <v>0.2179639783978939</v>
      </c>
      <c r="M1664" s="227" t="n"/>
      <c r="N1664" s="227" t="n"/>
      <c r="O1664" s="227" t="n"/>
      <c r="P1664" s="227" t="n"/>
      <c r="Q1664" s="227" t="n"/>
      <c r="R1664" s="227" t="n"/>
      <c r="S1664" s="227" t="n"/>
      <c r="T1664" s="228">
        <f>VLOOKUP(A1664,'[6]Groupe de branches'!$Z$27:$AM$86,14,FALSE)</f>
        <v/>
      </c>
      <c r="U1664" s="228">
        <f>VLOOKUP(D1664,'[6]Groupe de branches'!$Z$27:$AM$86,14,FALSE)</f>
        <v/>
      </c>
      <c r="V1664" s="228" t="n">
        <v>2020</v>
      </c>
      <c r="W1664" s="228">
        <f>VLOOKUP(D1664,'[6]Table corresp.'!$M$4:$S$63,7,FALSE)</f>
        <v/>
      </c>
      <c r="X1664" s="229">
        <f>IFERROR(G1664/SUMIFS('[6]Comp2016-2017 (3)'!$I$5:$I$289,'[6]Comp2016-2017 (3)'!$A$5:$A$289,A1664,'[6]Comp2016-2017 (3)'!$R$5:$R$289,V1664),0)</f>
        <v/>
      </c>
      <c r="Y1664" s="230">
        <f>IF(RIGHT(F1664,3)="Exp",VLOOKUP(F1664,#REF!,2,FALSE),VLOOKUP(F1664,#REF!,9,FALSE))</f>
        <v/>
      </c>
      <c r="Z1664" s="231">
        <f>IFERROR(Y1664/SUMIFS($Y$4:$Y$1858,$V$4:$V$1858,V1664,$A$4:$A$1858,A1664),"")</f>
        <v/>
      </c>
      <c r="AA1664" s="231">
        <f>X1664*Z1664</f>
        <v/>
      </c>
      <c r="AB1664" s="232">
        <f>IFERROR(SUMIFS('[6]Comp2016-2017 (3)'!$G$5:$G$289,'[6]Comp2016-2017 (3)'!$A$5:$A$289,A1664,'[6]Comp2016-2017 (3)'!$R$5:$R$289,V1664)*AA1664/SUMIFS($AA$4:$AA$1858,$A$4:$A$1858,A1664,$V$4:$V$1858,V1664),0)</f>
        <v/>
      </c>
      <c r="AC1664" s="232">
        <f>IF($W1664=AC$3,$AB1664,IF(NOT($W1664=0),"",SUMIFS('Val-Vol (2)'!AC$4:AC$1858,'Val-Vol (2)'!$A$4:$A$1858,$D1664,'Val-Vol (2)'!$V$4:$V$1858,$V1664)/SUMIFS('[6]Comp2016-2017 (3)'!$G$5:$G$289,'[6]Comp2016-2017 (3)'!$A$5:$A$289,$D1664,'[6]Comp2016-2017 (3)'!$R$5:$R$289,$V1664)*$AB1664))</f>
        <v/>
      </c>
      <c r="AD1664" s="232">
        <f>IF($W1664=AD$3,$AB1664,IF(NOT($W1664=0),"",SUMIFS('Val-Vol (2)'!AD$4:AD$1858,'Val-Vol (2)'!$A$4:$A$1858,$D1664,'Val-Vol (2)'!$V$4:$V$1858,$V1664)/SUMIFS('[6]Comp2016-2017 (3)'!$G$5:$G$289,'[6]Comp2016-2017 (3)'!$A$5:$A$289,$D1664,'[6]Comp2016-2017 (3)'!$R$5:$R$289,$V1664)*$AB1664))</f>
        <v/>
      </c>
      <c r="AE1664" s="232">
        <f>IF($W1664=AE$3,$AB1664,IF(NOT($W1664=0),"",SUMIFS('Val-Vol (2)'!AE$4:AE$1858,'Val-Vol (2)'!$A$4:$A$1858,$D1664,'Val-Vol (2)'!$V$4:$V$1858,$V1664)/SUMIFS('[6]Comp2016-2017 (3)'!$G$5:$G$289,'[6]Comp2016-2017 (3)'!$A$5:$A$289,$D1664,'[6]Comp2016-2017 (3)'!$R$5:$R$289,$V1664)*$AB1664))</f>
        <v/>
      </c>
      <c r="AF1664" s="232">
        <f>IF($W1664=AF$3,$AB1664,IF(NOT($W1664=0),"",SUMIFS('Val-Vol (2)'!AF$4:AF$1858,'Val-Vol (2)'!$A$4:$A$1858,$D1664,'Val-Vol (2)'!$V$4:$V$1858,$V1664)/SUMIFS('[6]Comp2016-2017 (3)'!$G$5:$G$289,'[6]Comp2016-2017 (3)'!$A$5:$A$289,$D1664,'[6]Comp2016-2017 (3)'!$R$5:$R$289,$V1664)*$AB1664))</f>
        <v/>
      </c>
      <c r="AG1664" s="232">
        <f>IF($W1664=AG$3,$AB1664,IF(NOT($W1664=0),"",SUMIFS('Val-Vol (2)'!AG$4:AG$1858,'Val-Vol (2)'!$A$4:$A$1858,$D1664,'Val-Vol (2)'!$V$4:$V$1858,$V1664)/SUMIFS('[6]Comp2016-2017 (3)'!$G$5:$G$289,'[6]Comp2016-2017 (3)'!$A$5:$A$289,$D1664,'[6]Comp2016-2017 (3)'!$R$5:$R$289,$V1664)*$AB1664))</f>
        <v/>
      </c>
      <c r="AH1664" s="232">
        <f>IF($W1664=AH$3,$AB1664,IF(NOT($W1664=0),"",SUMIFS('Val-Vol (2)'!AH$4:AH$1858,'Val-Vol (2)'!$A$4:$A$1858,$D1664,'Val-Vol (2)'!$V$4:$V$1858,$V1664)/SUMIFS('[6]Comp2016-2017 (3)'!$G$5:$G$289,'[6]Comp2016-2017 (3)'!$A$5:$A$289,$D1664,'[6]Comp2016-2017 (3)'!$R$5:$R$289,$V1664)*$AB1664))</f>
        <v/>
      </c>
      <c r="AI1664" s="232">
        <f>IF($W1664=AI$3,$AB1664,IF(NOT($W1664=0),"",SUMIFS('Val-Vol (2)'!AI$4:AI$1858,'Val-Vol (2)'!$A$4:$A$1858,$D1664,'Val-Vol (2)'!$V$4:$V$1858,$V1664)/SUMIFS('[6]Comp2016-2017 (3)'!$G$5:$G$289,'[6]Comp2016-2017 (3)'!$A$5:$A$289,$D1664,'[6]Comp2016-2017 (3)'!$R$5:$R$289,$V1664)*$AB1664))</f>
        <v/>
      </c>
      <c r="AJ1664" s="232">
        <f>IF($W1664=AJ$3,$AB1664,IF(NOT($W1664=0),"",SUMIFS('Val-Vol (2)'!AJ$4:AJ$1858,'Val-Vol (2)'!$A$4:$A$1858,$D1664,'Val-Vol (2)'!$V$4:$V$1858,$V1664)/SUMIFS('[6]Comp2016-2017 (3)'!$G$5:$G$289,'[6]Comp2016-2017 (3)'!$A$5:$A$289,$D1664,'[6]Comp2016-2017 (3)'!$R$5:$R$289,$V1664)*$AB1664))</f>
        <v/>
      </c>
      <c r="AK1664" s="232">
        <f>SUM(AC1664:AJ1664)-AB1664</f>
        <v/>
      </c>
      <c r="AL1664" s="228">
        <f>IF(A1664=D1664,"remplir à la main","")</f>
        <v/>
      </c>
      <c r="AM1664" s="228">
        <f>VLOOKUP(A1664,'[6]Table corresp.'!$M$4:$U$63,8,FALSE)</f>
        <v/>
      </c>
      <c r="AN1664" s="228">
        <f>VLOOKUP(D1664,'[6]Table corresp.'!$M$4:$U$63,9,FALSE)</f>
        <v/>
      </c>
    </row>
    <row r="1665">
      <c r="A1665" s="179" t="inlineStr">
        <is>
          <t>Traverses</t>
        </is>
      </c>
      <c r="B1665" s="179">
        <f>VLOOKUP(LEFT(A1665,3),'[6]Table corresp.'!$A$4:$D$63,3,FALSE)</f>
        <v/>
      </c>
      <c r="C1665" s="179">
        <f>VLOOKUP(A1665,'[6]Table corresp.'!$M$4:$P$63,4,FALSE)</f>
        <v/>
      </c>
      <c r="D1665" s="179" t="inlineStr">
        <is>
          <t>29 - Fabrication de produits bruts, sciés ou rabotés imprégnés</t>
        </is>
      </c>
      <c r="E1665" s="179">
        <f>VLOOKUP(LEFT(D1665,3),'[6]Table corresp.'!$A$4:$D$63,4,FALSE)</f>
        <v/>
      </c>
      <c r="F1665" s="179">
        <f>LEFT(A1665,3)&amp;" - "&amp;LEFT(D1665,3)</f>
        <v/>
      </c>
      <c r="G1665" s="227" t="n">
        <v>27988.539045</v>
      </c>
      <c r="H1665" s="227" t="n">
        <v>12814.785</v>
      </c>
      <c r="I1665" s="227" t="n">
        <v>40803.324045</v>
      </c>
      <c r="J1665" s="227" t="n">
        <v>185.1306438981632</v>
      </c>
      <c r="K1665" s="227" t="n">
        <v>36.18651282152602</v>
      </c>
      <c r="L1665" s="227" t="n">
        <v>221.3171567196893</v>
      </c>
      <c r="M1665" s="227" t="n"/>
      <c r="N1665" s="227" t="n"/>
      <c r="O1665" s="227" t="n"/>
      <c r="P1665" s="227" t="n"/>
      <c r="Q1665" s="227" t="n"/>
      <c r="R1665" s="227" t="n"/>
      <c r="S1665" s="227" t="n"/>
      <c r="T1665" s="228">
        <f>VLOOKUP(A1665,'[6]Groupe de branches'!$Z$27:$AM$86,14,FALSE)</f>
        <v/>
      </c>
      <c r="U1665" s="228">
        <f>VLOOKUP(D1665,'[6]Groupe de branches'!$Z$27:$AM$86,14,FALSE)</f>
        <v/>
      </c>
      <c r="V1665" s="228" t="n">
        <v>2020</v>
      </c>
      <c r="W1665" s="228">
        <f>VLOOKUP(D1665,'[6]Table corresp.'!$M$4:$S$63,7,FALSE)</f>
        <v/>
      </c>
      <c r="X1665" s="229">
        <f>IFERROR(G1665/SUMIFS('[6]Comp2016-2017 (3)'!$I$5:$I$289,'[6]Comp2016-2017 (3)'!$A$5:$A$289,A1665,'[6]Comp2016-2017 (3)'!$R$5:$R$289,V1665),0)</f>
        <v/>
      </c>
      <c r="Y1665" s="230">
        <f>IF(RIGHT(F1665,3)="Exp",VLOOKUP(F1665,#REF!,2,FALSE),VLOOKUP(F1665,#REF!,9,FALSE))</f>
        <v/>
      </c>
      <c r="Z1665" s="231">
        <f>IFERROR(Y1665/SUMIFS($Y$4:$Y$1858,$V$4:$V$1858,V1665,$A$4:$A$1858,A1665),"")</f>
        <v/>
      </c>
      <c r="AA1665" s="231">
        <f>X1665*Z1665</f>
        <v/>
      </c>
      <c r="AB1665" s="232">
        <f>IFERROR(SUMIFS('[6]Comp2016-2017 (3)'!$G$5:$G$289,'[6]Comp2016-2017 (3)'!$A$5:$A$289,A1665,'[6]Comp2016-2017 (3)'!$R$5:$R$289,V1665)*AA1665/SUMIFS($AA$4:$AA$1858,$A$4:$A$1858,A1665,$V$4:$V$1858,V1665),0)</f>
        <v/>
      </c>
      <c r="AC1665" s="232">
        <f>IF($W1665=AC$3,$AB1665,IF(NOT($W1665=0),"",SUMIFS('Val-Vol (2)'!AC$4:AC$1858,'Val-Vol (2)'!$A$4:$A$1858,$D1665,'Val-Vol (2)'!$V$4:$V$1858,$V1665)/SUMIFS('[6]Comp2016-2017 (3)'!$G$5:$G$289,'[6]Comp2016-2017 (3)'!$A$5:$A$289,$D1665,'[6]Comp2016-2017 (3)'!$R$5:$R$289,$V1665)*$AB1665))</f>
        <v/>
      </c>
      <c r="AD1665" s="232">
        <f>IF($W1665=AD$3,$AB1665,IF(NOT($W1665=0),"",SUMIFS('Val-Vol (2)'!AD$4:AD$1858,'Val-Vol (2)'!$A$4:$A$1858,$D1665,'Val-Vol (2)'!$V$4:$V$1858,$V1665)/SUMIFS('[6]Comp2016-2017 (3)'!$G$5:$G$289,'[6]Comp2016-2017 (3)'!$A$5:$A$289,$D1665,'[6]Comp2016-2017 (3)'!$R$5:$R$289,$V1665)*$AB1665))</f>
        <v/>
      </c>
      <c r="AE1665" s="232">
        <f>IF($W1665=AE$3,$AB1665,IF(NOT($W1665=0),"",SUMIFS('Val-Vol (2)'!AE$4:AE$1858,'Val-Vol (2)'!$A$4:$A$1858,$D1665,'Val-Vol (2)'!$V$4:$V$1858,$V1665)/SUMIFS('[6]Comp2016-2017 (3)'!$G$5:$G$289,'[6]Comp2016-2017 (3)'!$A$5:$A$289,$D1665,'[6]Comp2016-2017 (3)'!$R$5:$R$289,$V1665)*$AB1665))</f>
        <v/>
      </c>
      <c r="AF1665" s="232">
        <f>IF($W1665=AF$3,$AB1665,IF(NOT($W1665=0),"",SUMIFS('Val-Vol (2)'!AF$4:AF$1858,'Val-Vol (2)'!$A$4:$A$1858,$D1665,'Val-Vol (2)'!$V$4:$V$1858,$V1665)/SUMIFS('[6]Comp2016-2017 (3)'!$G$5:$G$289,'[6]Comp2016-2017 (3)'!$A$5:$A$289,$D1665,'[6]Comp2016-2017 (3)'!$R$5:$R$289,$V1665)*$AB1665))</f>
        <v/>
      </c>
      <c r="AG1665" s="232">
        <f>IF($W1665=AG$3,$AB1665,IF(NOT($W1665=0),"",SUMIFS('Val-Vol (2)'!AG$4:AG$1858,'Val-Vol (2)'!$A$4:$A$1858,$D1665,'Val-Vol (2)'!$V$4:$V$1858,$V1665)/SUMIFS('[6]Comp2016-2017 (3)'!$G$5:$G$289,'[6]Comp2016-2017 (3)'!$A$5:$A$289,$D1665,'[6]Comp2016-2017 (3)'!$R$5:$R$289,$V1665)*$AB1665))</f>
        <v/>
      </c>
      <c r="AH1665" s="232">
        <f>IF($W1665=AH$3,$AB1665,IF(NOT($W1665=0),"",SUMIFS('Val-Vol (2)'!AH$4:AH$1858,'Val-Vol (2)'!$A$4:$A$1858,$D1665,'Val-Vol (2)'!$V$4:$V$1858,$V1665)/SUMIFS('[6]Comp2016-2017 (3)'!$G$5:$G$289,'[6]Comp2016-2017 (3)'!$A$5:$A$289,$D1665,'[6]Comp2016-2017 (3)'!$R$5:$R$289,$V1665)*$AB1665))</f>
        <v/>
      </c>
      <c r="AI1665" s="232">
        <f>IF($W1665=AI$3,$AB1665,IF(NOT($W1665=0),"",SUMIFS('Val-Vol (2)'!AI$4:AI$1858,'Val-Vol (2)'!$A$4:$A$1858,$D1665,'Val-Vol (2)'!$V$4:$V$1858,$V1665)/SUMIFS('[6]Comp2016-2017 (3)'!$G$5:$G$289,'[6]Comp2016-2017 (3)'!$A$5:$A$289,$D1665,'[6]Comp2016-2017 (3)'!$R$5:$R$289,$V1665)*$AB1665))</f>
        <v/>
      </c>
      <c r="AJ1665" s="232">
        <f>IF($W1665=AJ$3,$AB1665,IF(NOT($W1665=0),"",SUMIFS('Val-Vol (2)'!AJ$4:AJ$1858,'Val-Vol (2)'!$A$4:$A$1858,$D1665,'Val-Vol (2)'!$V$4:$V$1858,$V1665)/SUMIFS('[6]Comp2016-2017 (3)'!$G$5:$G$289,'[6]Comp2016-2017 (3)'!$A$5:$A$289,$D1665,'[6]Comp2016-2017 (3)'!$R$5:$R$289,$V1665)*$AB1665))</f>
        <v/>
      </c>
      <c r="AK1665" s="232">
        <f>SUM(AC1665:AJ1665)-AB1665</f>
        <v/>
      </c>
      <c r="AL1665" s="228">
        <f>IF(A1665=D1665,"remplir à la main","")</f>
        <v/>
      </c>
      <c r="AM1665" s="228">
        <f>VLOOKUP(A1665,'[6]Table corresp.'!$M$4:$U$63,8,FALSE)</f>
        <v/>
      </c>
      <c r="AN1665" s="228">
        <f>VLOOKUP(D1665,'[6]Table corresp.'!$M$4:$U$63,9,FALSE)</f>
        <v/>
      </c>
    </row>
    <row r="1666">
      <c r="A1666" s="179" t="inlineStr">
        <is>
          <t>Traverses</t>
        </is>
      </c>
      <c r="B1666" s="179">
        <f>VLOOKUP(LEFT(A1666,3),'[6]Table corresp.'!$A$4:$D$63,3,FALSE)</f>
        <v/>
      </c>
      <c r="C1666" s="179">
        <f>VLOOKUP(A1666,'[6]Table corresp.'!$M$4:$P$63,4,FALSE)</f>
        <v/>
      </c>
      <c r="D1666" s="179" t="inlineStr">
        <is>
          <t>Exportation</t>
        </is>
      </c>
      <c r="E1666" s="179">
        <f>VLOOKUP(LEFT(D1666,3),'[6]Table corresp.'!$A$4:$D$63,4,FALSE)</f>
        <v/>
      </c>
      <c r="F1666" s="179">
        <f>LEFT(A1666,3)&amp;" - "&amp;LEFT(D1666,3)</f>
        <v/>
      </c>
      <c r="G1666" s="227" t="n">
        <v>15582.460955</v>
      </c>
      <c r="H1666" s="227" t="n">
        <v>0</v>
      </c>
      <c r="I1666" s="227" t="n">
        <v>15582.460955</v>
      </c>
      <c r="J1666" s="227" t="n">
        <v>105.2995843920174</v>
      </c>
      <c r="K1666" s="227" t="n">
        <v>0</v>
      </c>
      <c r="L1666" s="227" t="n">
        <v>105.2995843920174</v>
      </c>
      <c r="M1666" s="227" t="n"/>
      <c r="N1666" s="227" t="n"/>
      <c r="O1666" s="227" t="n"/>
      <c r="P1666" s="227" t="n"/>
      <c r="Q1666" s="227" t="n"/>
      <c r="R1666" s="227" t="n"/>
      <c r="S1666" s="227" t="n"/>
      <c r="T1666" s="228">
        <f>VLOOKUP(A1666,'[6]Groupe de branches'!$Z$27:$AM$86,14,FALSE)</f>
        <v/>
      </c>
      <c r="U1666" s="228">
        <f>VLOOKUP(D1666,'[6]Groupe de branches'!$Z$27:$AM$86,14,FALSE)</f>
        <v/>
      </c>
      <c r="V1666" s="228" t="n">
        <v>2020</v>
      </c>
      <c r="W1666" s="228">
        <f>VLOOKUP(D1666,'[6]Table corresp.'!$M$4:$S$63,7,FALSE)</f>
        <v/>
      </c>
      <c r="X1666" s="229">
        <f>IFERROR(G1666/SUMIFS('[6]Comp2016-2017 (3)'!$I$5:$I$289,'[6]Comp2016-2017 (3)'!$A$5:$A$289,A1666,'[6]Comp2016-2017 (3)'!$R$5:$R$289,V1666),0)</f>
        <v/>
      </c>
      <c r="Y1666" s="230">
        <f>IF(RIGHT(F1666,3)="Exp",VLOOKUP(F1666,#REF!,2,FALSE),VLOOKUP(F1666,#REF!,9,FALSE))</f>
        <v/>
      </c>
      <c r="Z1666" s="231">
        <f>IFERROR(Y1666/SUMIFS($Y$4:$Y$1858,$V$4:$V$1858,V1666,$A$4:$A$1858,A1666),"")</f>
        <v/>
      </c>
      <c r="AA1666" s="231">
        <f>X1666*Z1666</f>
        <v/>
      </c>
      <c r="AB1666" s="232">
        <f>IFERROR(SUMIFS('[6]Comp2016-2017 (3)'!$G$5:$G$289,'[6]Comp2016-2017 (3)'!$A$5:$A$289,A1666,'[6]Comp2016-2017 (3)'!$R$5:$R$289,V1666)*AA1666/SUMIFS($AA$4:$AA$1858,$A$4:$A$1858,A1666,$V$4:$V$1858,V1666),0)</f>
        <v/>
      </c>
      <c r="AC1666" s="232">
        <f>IF($W1666=AC$3,$AB1666,IF(NOT($W1666=0),"",SUMIFS('Val-Vol (2)'!AC$4:AC$1858,'Val-Vol (2)'!$A$4:$A$1858,$D1666,'Val-Vol (2)'!$V$4:$V$1858,$V1666)/SUMIFS('[6]Comp2016-2017 (3)'!$G$5:$G$289,'[6]Comp2016-2017 (3)'!$A$5:$A$289,$D1666,'[6]Comp2016-2017 (3)'!$R$5:$R$289,$V1666)*$AB1666))</f>
        <v/>
      </c>
      <c r="AD1666" s="232">
        <f>IF($W1666=AD$3,$AB1666,IF(NOT($W1666=0),"",SUMIFS('Val-Vol (2)'!AD$4:AD$1858,'Val-Vol (2)'!$A$4:$A$1858,$D1666,'Val-Vol (2)'!$V$4:$V$1858,$V1666)/SUMIFS('[6]Comp2016-2017 (3)'!$G$5:$G$289,'[6]Comp2016-2017 (3)'!$A$5:$A$289,$D1666,'[6]Comp2016-2017 (3)'!$R$5:$R$289,$V1666)*$AB1666))</f>
        <v/>
      </c>
      <c r="AE1666" s="232">
        <f>IF($W1666=AE$3,$AB1666,IF(NOT($W1666=0),"",SUMIFS('Val-Vol (2)'!AE$4:AE$1858,'Val-Vol (2)'!$A$4:$A$1858,$D1666,'Val-Vol (2)'!$V$4:$V$1858,$V1666)/SUMIFS('[6]Comp2016-2017 (3)'!$G$5:$G$289,'[6]Comp2016-2017 (3)'!$A$5:$A$289,$D1666,'[6]Comp2016-2017 (3)'!$R$5:$R$289,$V1666)*$AB1666))</f>
        <v/>
      </c>
      <c r="AF1666" s="232">
        <f>IF($W1666=AF$3,$AB1666,IF(NOT($W1666=0),"",SUMIFS('Val-Vol (2)'!AF$4:AF$1858,'Val-Vol (2)'!$A$4:$A$1858,$D1666,'Val-Vol (2)'!$V$4:$V$1858,$V1666)/SUMIFS('[6]Comp2016-2017 (3)'!$G$5:$G$289,'[6]Comp2016-2017 (3)'!$A$5:$A$289,$D1666,'[6]Comp2016-2017 (3)'!$R$5:$R$289,$V1666)*$AB1666))</f>
        <v/>
      </c>
      <c r="AG1666" s="232">
        <f>IF($W1666=AG$3,$AB1666,IF(NOT($W1666=0),"",SUMIFS('Val-Vol (2)'!AG$4:AG$1858,'Val-Vol (2)'!$A$4:$A$1858,$D1666,'Val-Vol (2)'!$V$4:$V$1858,$V1666)/SUMIFS('[6]Comp2016-2017 (3)'!$G$5:$G$289,'[6]Comp2016-2017 (3)'!$A$5:$A$289,$D1666,'[6]Comp2016-2017 (3)'!$R$5:$R$289,$V1666)*$AB1666))</f>
        <v/>
      </c>
      <c r="AH1666" s="232">
        <f>IF($W1666=AH$3,$AB1666,IF(NOT($W1666=0),"",SUMIFS('Val-Vol (2)'!AH$4:AH$1858,'Val-Vol (2)'!$A$4:$A$1858,$D1666,'Val-Vol (2)'!$V$4:$V$1858,$V1666)/SUMIFS('[6]Comp2016-2017 (3)'!$G$5:$G$289,'[6]Comp2016-2017 (3)'!$A$5:$A$289,$D1666,'[6]Comp2016-2017 (3)'!$R$5:$R$289,$V1666)*$AB1666))</f>
        <v/>
      </c>
      <c r="AI1666" s="232">
        <f>IF($W1666=AI$3,$AB1666,IF(NOT($W1666=0),"",SUMIFS('Val-Vol (2)'!AI$4:AI$1858,'Val-Vol (2)'!$A$4:$A$1858,$D1666,'Val-Vol (2)'!$V$4:$V$1858,$V1666)/SUMIFS('[6]Comp2016-2017 (3)'!$G$5:$G$289,'[6]Comp2016-2017 (3)'!$A$5:$A$289,$D1666,'[6]Comp2016-2017 (3)'!$R$5:$R$289,$V1666)*$AB1666))</f>
        <v/>
      </c>
      <c r="AJ1666" s="232">
        <f>IF($W1666=AJ$3,$AB1666,IF(NOT($W1666=0),"",SUMIFS('Val-Vol (2)'!AJ$4:AJ$1858,'Val-Vol (2)'!$A$4:$A$1858,$D1666,'Val-Vol (2)'!$V$4:$V$1858,$V1666)/SUMIFS('[6]Comp2016-2017 (3)'!$G$5:$G$289,'[6]Comp2016-2017 (3)'!$A$5:$A$289,$D1666,'[6]Comp2016-2017 (3)'!$R$5:$R$289,$V1666)*$AB1666))</f>
        <v/>
      </c>
      <c r="AK1666" s="232">
        <f>SUM(AC1666:AJ1666)-AB1666</f>
        <v/>
      </c>
      <c r="AL1666" s="228">
        <f>IF(A1666=D1666,"remplir à la main","")</f>
        <v/>
      </c>
      <c r="AM1666" s="228">
        <f>VLOOKUP(A1666,'[6]Table corresp.'!$M$4:$U$63,8,FALSE)</f>
        <v/>
      </c>
      <c r="AN1666" s="228">
        <f>VLOOKUP(D1666,'[6]Table corresp.'!$M$4:$U$63,9,FALSE)</f>
        <v/>
      </c>
    </row>
    <row r="1667">
      <c r="A1667" s="179" t="inlineStr">
        <is>
          <t>18 - Produits connexes du sciage destinés à la trituration</t>
        </is>
      </c>
      <c r="B1667" s="179">
        <f>VLOOKUP(LEFT(A1667,3),'[6]Table corresp.'!$A$4:$D$63,3,FALSE)</f>
        <v/>
      </c>
      <c r="C1667" s="179">
        <f>VLOOKUP(A1667,'[6]Table corresp.'!$M$4:$P$63,4,FALSE)</f>
        <v/>
      </c>
      <c r="D1667" s="179" t="inlineStr">
        <is>
          <t>31 - Placages et panneaux à base de bois</t>
        </is>
      </c>
      <c r="E1667" s="179">
        <f>VLOOKUP(LEFT(D1667,3),'[6]Table corresp.'!$A$4:$D$63,4,FALSE)</f>
        <v/>
      </c>
      <c r="F1667" s="179">
        <f>LEFT(A1667,3)&amp;" - "&amp;LEFT(D1667,3)</f>
        <v/>
      </c>
      <c r="G1667" s="227" t="n">
        <v>13531.5550102273</v>
      </c>
      <c r="H1667" s="227" t="n">
        <v>49921.6</v>
      </c>
      <c r="I1667" s="227" t="n">
        <v>63453.2095946178</v>
      </c>
      <c r="J1667" s="227" t="n"/>
      <c r="K1667" s="227" t="n"/>
      <c r="L1667" s="227" t="n"/>
      <c r="M1667" s="227" t="n">
        <v>543.6524534711355</v>
      </c>
      <c r="N1667" s="227" t="n">
        <v>876.052433</v>
      </c>
      <c r="O1667" s="227" t="n">
        <v>1419.704886471136</v>
      </c>
      <c r="P1667" s="227" t="n"/>
      <c r="Q1667" s="227" t="n"/>
      <c r="R1667" s="227" t="n"/>
      <c r="S1667" s="227" t="n"/>
      <c r="T1667" s="228">
        <f>VLOOKUP(A1667,'[6]Groupe de branches'!$Z$27:$AM$86,14,FALSE)</f>
        <v/>
      </c>
      <c r="U1667" s="228">
        <f>VLOOKUP(D1667,'[6]Groupe de branches'!$Z$27:$AM$86,14,FALSE)</f>
        <v/>
      </c>
      <c r="V1667" s="228" t="n">
        <v>2020</v>
      </c>
      <c r="W1667" s="228">
        <f>VLOOKUP(D1667,'[6]Table corresp.'!$M$4:$S$63,7,FALSE)</f>
        <v/>
      </c>
      <c r="X1667" s="229">
        <f>IFERROR(G1667/SUMIFS('[6]Comp2016-2017 (3)'!$I$5:$I$289,'[6]Comp2016-2017 (3)'!$A$5:$A$289,A1667,'[6]Comp2016-2017 (3)'!$R$5:$R$289,V1667),0)</f>
        <v/>
      </c>
      <c r="Y1667" s="230">
        <f>IF(RIGHT(F1667,3)="Exp",VLOOKUP(F1667,#REF!,2,FALSE),VLOOKUP(F1667,#REF!,9,FALSE))</f>
        <v/>
      </c>
      <c r="Z1667" s="231">
        <f>IFERROR(Y1667/SUMIFS($Y$4:$Y$1858,$V$4:$V$1858,V1667,$A$4:$A$1858,A1667),"")</f>
        <v/>
      </c>
      <c r="AA1667" s="231">
        <f>X1667*Z1667</f>
        <v/>
      </c>
      <c r="AB1667" s="232">
        <f>IFERROR(SUMIFS('[6]Comp2016-2017 (3)'!$G$5:$G$289,'[6]Comp2016-2017 (3)'!$A$5:$A$289,A1667,'[6]Comp2016-2017 (3)'!$R$5:$R$289,V1667)*AA1667/SUMIFS($AA$4:$AA$1858,$A$4:$A$1858,A1667,$V$4:$V$1858,V1667),0)</f>
        <v/>
      </c>
      <c r="AC1667" s="232">
        <f>IF($W1667=AC$3,$AB1667,IF(NOT($W1667=0),"",SUMIFS('Val-Vol (2)'!AC$4:AC$1858,'Val-Vol (2)'!$A$4:$A$1858,$D1667,'Val-Vol (2)'!$V$4:$V$1858,$V1667)/SUMIFS('[6]Comp2016-2017 (3)'!$G$5:$G$289,'[6]Comp2016-2017 (3)'!$A$5:$A$289,$D1667,'[6]Comp2016-2017 (3)'!$R$5:$R$289,$V1667)*$AB1667))</f>
        <v/>
      </c>
      <c r="AD1667" s="232">
        <f>IF($W1667=AD$3,$AB1667,IF(NOT($W1667=0),"",SUMIFS('Val-Vol (2)'!AD$4:AD$1858,'Val-Vol (2)'!$A$4:$A$1858,$D1667,'Val-Vol (2)'!$V$4:$V$1858,$V1667)/SUMIFS('[6]Comp2016-2017 (3)'!$G$5:$G$289,'[6]Comp2016-2017 (3)'!$A$5:$A$289,$D1667,'[6]Comp2016-2017 (3)'!$R$5:$R$289,$V1667)*$AB1667))</f>
        <v/>
      </c>
      <c r="AE1667" s="232">
        <f>IF($W1667=AE$3,$AB1667,IF(NOT($W1667=0),"",SUMIFS('Val-Vol (2)'!AE$4:AE$1858,'Val-Vol (2)'!$A$4:$A$1858,$D1667,'Val-Vol (2)'!$V$4:$V$1858,$V1667)/SUMIFS('[6]Comp2016-2017 (3)'!$G$5:$G$289,'[6]Comp2016-2017 (3)'!$A$5:$A$289,$D1667,'[6]Comp2016-2017 (3)'!$R$5:$R$289,$V1667)*$AB1667))</f>
        <v/>
      </c>
      <c r="AF1667" s="232">
        <f>IF($W1667=AF$3,$AB1667,IF(NOT($W1667=0),"",SUMIFS('Val-Vol (2)'!AF$4:AF$1858,'Val-Vol (2)'!$A$4:$A$1858,$D1667,'Val-Vol (2)'!$V$4:$V$1858,$V1667)/SUMIFS('[6]Comp2016-2017 (3)'!$G$5:$G$289,'[6]Comp2016-2017 (3)'!$A$5:$A$289,$D1667,'[6]Comp2016-2017 (3)'!$R$5:$R$289,$V1667)*$AB1667))</f>
        <v/>
      </c>
      <c r="AG1667" s="232">
        <f>IF($W1667=AG$3,$AB1667,IF(NOT($W1667=0),"",SUMIFS('Val-Vol (2)'!AG$4:AG$1858,'Val-Vol (2)'!$A$4:$A$1858,$D1667,'Val-Vol (2)'!$V$4:$V$1858,$V1667)/SUMIFS('[6]Comp2016-2017 (3)'!$G$5:$G$289,'[6]Comp2016-2017 (3)'!$A$5:$A$289,$D1667,'[6]Comp2016-2017 (3)'!$R$5:$R$289,$V1667)*$AB1667))</f>
        <v/>
      </c>
      <c r="AH1667" s="232">
        <f>IF($W1667=AH$3,$AB1667,IF(NOT($W1667=0),"",SUMIFS('Val-Vol (2)'!AH$4:AH$1858,'Val-Vol (2)'!$A$4:$A$1858,$D1667,'Val-Vol (2)'!$V$4:$V$1858,$V1667)/SUMIFS('[6]Comp2016-2017 (3)'!$G$5:$G$289,'[6]Comp2016-2017 (3)'!$A$5:$A$289,$D1667,'[6]Comp2016-2017 (3)'!$R$5:$R$289,$V1667)*$AB1667))</f>
        <v/>
      </c>
      <c r="AI1667" s="232">
        <f>IF($W1667=AI$3,$AB1667,IF(NOT($W1667=0),"",SUMIFS('Val-Vol (2)'!AI$4:AI$1858,'Val-Vol (2)'!$A$4:$A$1858,$D1667,'Val-Vol (2)'!$V$4:$V$1858,$V1667)/SUMIFS('[6]Comp2016-2017 (3)'!$G$5:$G$289,'[6]Comp2016-2017 (3)'!$A$5:$A$289,$D1667,'[6]Comp2016-2017 (3)'!$R$5:$R$289,$V1667)*$AB1667))</f>
        <v/>
      </c>
      <c r="AJ1667" s="232">
        <f>IF($W1667=AJ$3,$AB1667,IF(NOT($W1667=0),"",SUMIFS('Val-Vol (2)'!AJ$4:AJ$1858,'Val-Vol (2)'!$A$4:$A$1858,$D1667,'Val-Vol (2)'!$V$4:$V$1858,$V1667)/SUMIFS('[6]Comp2016-2017 (3)'!$G$5:$G$289,'[6]Comp2016-2017 (3)'!$A$5:$A$289,$D1667,'[6]Comp2016-2017 (3)'!$R$5:$R$289,$V1667)*$AB1667))</f>
        <v/>
      </c>
      <c r="AK1667" s="232">
        <f>SUM(AC1667:AJ1667)-AB1667</f>
        <v/>
      </c>
      <c r="AL1667" s="228">
        <f>IF(A1667=D1667,"remplir à la main","")</f>
        <v/>
      </c>
      <c r="AM1667" s="228">
        <f>VLOOKUP(A1667,'[6]Table corresp.'!$M$4:$U$63,8,FALSE)</f>
        <v/>
      </c>
      <c r="AN1667" s="228">
        <f>VLOOKUP(D1667,'[6]Table corresp.'!$M$4:$U$63,9,FALSE)</f>
        <v/>
      </c>
    </row>
    <row r="1668">
      <c r="A1668" s="179" t="inlineStr">
        <is>
          <t>18 - Produits connexes du sciage destinés à la trituration</t>
        </is>
      </c>
      <c r="B1668" s="179">
        <f>VLOOKUP(LEFT(A1668,3),'[6]Table corresp.'!$A$4:$D$63,3,FALSE)</f>
        <v/>
      </c>
      <c r="C1668" s="179">
        <f>VLOOKUP(A1668,'[6]Table corresp.'!$M$4:$P$63,4,FALSE)</f>
        <v/>
      </c>
      <c r="D1668" s="179" t="inlineStr">
        <is>
          <t>43 - Pâte à papier</t>
        </is>
      </c>
      <c r="E1668" s="179">
        <f>VLOOKUP(LEFT(D1668,3),'[6]Table corresp.'!$A$4:$D$63,4,FALSE)</f>
        <v/>
      </c>
      <c r="F1668" s="179">
        <f>LEFT(A1668,3)&amp;" - "&amp;LEFT(D1668,3)</f>
        <v/>
      </c>
      <c r="G1668" s="227" t="n">
        <v>51867.3005234854</v>
      </c>
      <c r="H1668" s="227" t="n">
        <v>0</v>
      </c>
      <c r="I1668" s="227" t="n">
        <v>51867.254501763</v>
      </c>
      <c r="J1668" s="227" t="n"/>
      <c r="K1668" s="227" t="n"/>
      <c r="L1668" s="227" t="n"/>
      <c r="M1668" s="227" t="n">
        <v>1854.811059282295</v>
      </c>
      <c r="N1668" s="227" t="n">
        <v>0</v>
      </c>
      <c r="O1668" s="227" t="n">
        <v>1854.811059282295</v>
      </c>
      <c r="P1668" s="227" t="n"/>
      <c r="Q1668" s="227" t="n"/>
      <c r="R1668" s="227" t="n"/>
      <c r="S1668" s="227" t="n"/>
      <c r="T1668" s="228">
        <f>VLOOKUP(A1668,'[6]Groupe de branches'!$Z$27:$AM$86,14,FALSE)</f>
        <v/>
      </c>
      <c r="U1668" s="228">
        <f>VLOOKUP(D1668,'[6]Groupe de branches'!$Z$27:$AM$86,14,FALSE)</f>
        <v/>
      </c>
      <c r="V1668" s="228" t="n">
        <v>2020</v>
      </c>
      <c r="W1668" s="228">
        <f>VLOOKUP(D1668,'[6]Table corresp.'!$M$4:$S$63,7,FALSE)</f>
        <v/>
      </c>
      <c r="X1668" s="229">
        <f>IFERROR(G1668/SUMIFS('[6]Comp2016-2017 (3)'!$I$5:$I$289,'[6]Comp2016-2017 (3)'!$A$5:$A$289,A1668,'[6]Comp2016-2017 (3)'!$R$5:$R$289,V1668),0)</f>
        <v/>
      </c>
      <c r="Y1668" s="230">
        <f>IF(RIGHT(F1668,3)="Exp",VLOOKUP(F1668,#REF!,2,FALSE),VLOOKUP(F1668,#REF!,9,FALSE))</f>
        <v/>
      </c>
      <c r="Z1668" s="231">
        <f>IFERROR(Y1668/SUMIFS($Y$4:$Y$1858,$V$4:$V$1858,V1668,$A$4:$A$1858,A1668),"")</f>
        <v/>
      </c>
      <c r="AA1668" s="231">
        <f>X1668*Z1668</f>
        <v/>
      </c>
      <c r="AB1668" s="232">
        <f>IFERROR(SUMIFS('[6]Comp2016-2017 (3)'!$G$5:$G$289,'[6]Comp2016-2017 (3)'!$A$5:$A$289,A1668,'[6]Comp2016-2017 (3)'!$R$5:$R$289,V1668)*AA1668/SUMIFS($AA$4:$AA$1858,$A$4:$A$1858,A1668,$V$4:$V$1858,V1668),0)</f>
        <v/>
      </c>
      <c r="AC1668" s="232">
        <f>IF($W1668=AC$3,$AB1668,IF(NOT($W1668=0),"",SUMIFS('Val-Vol (2)'!AC$4:AC$1858,'Val-Vol (2)'!$A$4:$A$1858,$D1668,'Val-Vol (2)'!$V$4:$V$1858,$V1668)/SUMIFS('[6]Comp2016-2017 (3)'!$G$5:$G$289,'[6]Comp2016-2017 (3)'!$A$5:$A$289,$D1668,'[6]Comp2016-2017 (3)'!$R$5:$R$289,$V1668)*$AB1668))</f>
        <v/>
      </c>
      <c r="AD1668" s="232">
        <f>IF($W1668=AD$3,$AB1668,IF(NOT($W1668=0),"",SUMIFS('Val-Vol (2)'!AD$4:AD$1858,'Val-Vol (2)'!$A$4:$A$1858,$D1668,'Val-Vol (2)'!$V$4:$V$1858,$V1668)/SUMIFS('[6]Comp2016-2017 (3)'!$G$5:$G$289,'[6]Comp2016-2017 (3)'!$A$5:$A$289,$D1668,'[6]Comp2016-2017 (3)'!$R$5:$R$289,$V1668)*$AB1668))</f>
        <v/>
      </c>
      <c r="AE1668" s="232">
        <f>IF($W1668=AE$3,$AB1668,IF(NOT($W1668=0),"",SUMIFS('Val-Vol (2)'!AE$4:AE$1858,'Val-Vol (2)'!$A$4:$A$1858,$D1668,'Val-Vol (2)'!$V$4:$V$1858,$V1668)/SUMIFS('[6]Comp2016-2017 (3)'!$G$5:$G$289,'[6]Comp2016-2017 (3)'!$A$5:$A$289,$D1668,'[6]Comp2016-2017 (3)'!$R$5:$R$289,$V1668)*$AB1668))</f>
        <v/>
      </c>
      <c r="AF1668" s="232">
        <f>IF($W1668=AF$3,$AB1668,IF(NOT($W1668=0),"",SUMIFS('Val-Vol (2)'!AF$4:AF$1858,'Val-Vol (2)'!$A$4:$A$1858,$D1668,'Val-Vol (2)'!$V$4:$V$1858,$V1668)/SUMIFS('[6]Comp2016-2017 (3)'!$G$5:$G$289,'[6]Comp2016-2017 (3)'!$A$5:$A$289,$D1668,'[6]Comp2016-2017 (3)'!$R$5:$R$289,$V1668)*$AB1668))</f>
        <v/>
      </c>
      <c r="AG1668" s="232">
        <f>IF($W1668=AG$3,$AB1668,IF(NOT($W1668=0),"",SUMIFS('Val-Vol (2)'!AG$4:AG$1858,'Val-Vol (2)'!$A$4:$A$1858,$D1668,'Val-Vol (2)'!$V$4:$V$1858,$V1668)/SUMIFS('[6]Comp2016-2017 (3)'!$G$5:$G$289,'[6]Comp2016-2017 (3)'!$A$5:$A$289,$D1668,'[6]Comp2016-2017 (3)'!$R$5:$R$289,$V1668)*$AB1668))</f>
        <v/>
      </c>
      <c r="AH1668" s="232">
        <f>IF($W1668=AH$3,$AB1668,IF(NOT($W1668=0),"",SUMIFS('Val-Vol (2)'!AH$4:AH$1858,'Val-Vol (2)'!$A$4:$A$1858,$D1668,'Val-Vol (2)'!$V$4:$V$1858,$V1668)/SUMIFS('[6]Comp2016-2017 (3)'!$G$5:$G$289,'[6]Comp2016-2017 (3)'!$A$5:$A$289,$D1668,'[6]Comp2016-2017 (3)'!$R$5:$R$289,$V1668)*$AB1668))</f>
        <v/>
      </c>
      <c r="AI1668" s="232">
        <f>IF($W1668=AI$3,$AB1668,IF(NOT($W1668=0),"",SUMIFS('Val-Vol (2)'!AI$4:AI$1858,'Val-Vol (2)'!$A$4:$A$1858,$D1668,'Val-Vol (2)'!$V$4:$V$1858,$V1668)/SUMIFS('[6]Comp2016-2017 (3)'!$G$5:$G$289,'[6]Comp2016-2017 (3)'!$A$5:$A$289,$D1668,'[6]Comp2016-2017 (3)'!$R$5:$R$289,$V1668)*$AB1668))</f>
        <v/>
      </c>
      <c r="AJ1668" s="232">
        <f>IF($W1668=AJ$3,$AB1668,IF(NOT($W1668=0),"",SUMIFS('Val-Vol (2)'!AJ$4:AJ$1858,'Val-Vol (2)'!$A$4:$A$1858,$D1668,'Val-Vol (2)'!$V$4:$V$1858,$V1668)/SUMIFS('[6]Comp2016-2017 (3)'!$G$5:$G$289,'[6]Comp2016-2017 (3)'!$A$5:$A$289,$D1668,'[6]Comp2016-2017 (3)'!$R$5:$R$289,$V1668)*$AB1668))</f>
        <v/>
      </c>
      <c r="AK1668" s="232">
        <f>SUM(AC1668:AJ1668)-AB1668</f>
        <v/>
      </c>
      <c r="AL1668" s="228">
        <f>IF(A1668=D1668,"remplir à la main","")</f>
        <v/>
      </c>
      <c r="AM1668" s="228">
        <f>VLOOKUP(A1668,'[6]Table corresp.'!$M$4:$U$63,8,FALSE)</f>
        <v/>
      </c>
      <c r="AN1668" s="228">
        <f>VLOOKUP(D1668,'[6]Table corresp.'!$M$4:$U$63,9,FALSE)</f>
        <v/>
      </c>
    </row>
    <row r="1669">
      <c r="A1669" s="179" t="inlineStr">
        <is>
          <t>18 - Produits connexes du sciage destinés à la trituration</t>
        </is>
      </c>
      <c r="B1669" s="179">
        <f>VLOOKUP(LEFT(A1669,3),'[6]Table corresp.'!$A$4:$D$63,3,FALSE)</f>
        <v/>
      </c>
      <c r="C1669" s="179">
        <f>VLOOKUP(A1669,'[6]Table corresp.'!$M$4:$P$63,4,FALSE)</f>
        <v/>
      </c>
      <c r="D1669" s="179" t="inlineStr">
        <is>
          <t>46 - Produits de la chimie du bois</t>
        </is>
      </c>
      <c r="E1669" s="179">
        <f>VLOOKUP(LEFT(D1669,3),'[6]Table corresp.'!$A$4:$D$63,4,FALSE)</f>
        <v/>
      </c>
      <c r="F1669" s="179">
        <f>LEFT(A1669,3)&amp;" - "&amp;LEFT(D1669,3)</f>
        <v/>
      </c>
      <c r="G1669" s="227" t="n">
        <v>2943.37827227109</v>
      </c>
      <c r="H1669" s="227" t="n">
        <v>0</v>
      </c>
      <c r="I1669" s="227" t="n">
        <v>2943.37566061911</v>
      </c>
      <c r="J1669" s="227" t="n"/>
      <c r="K1669" s="227" t="n"/>
      <c r="L1669" s="227" t="n"/>
      <c r="M1669" s="227" t="n">
        <v>105.257272230461</v>
      </c>
      <c r="N1669" s="227" t="n">
        <v>0</v>
      </c>
      <c r="O1669" s="227" t="n">
        <v>105.257272230461</v>
      </c>
      <c r="P1669" s="227" t="n"/>
      <c r="Q1669" s="227" t="n"/>
      <c r="R1669" s="227" t="n"/>
      <c r="S1669" s="227" t="n"/>
      <c r="T1669" s="228">
        <f>VLOOKUP(A1669,'[6]Groupe de branches'!$Z$27:$AM$86,14,FALSE)</f>
        <v/>
      </c>
      <c r="U1669" s="228">
        <f>VLOOKUP(D1669,'[6]Groupe de branches'!$Z$27:$AM$86,14,FALSE)</f>
        <v/>
      </c>
      <c r="V1669" s="228" t="n">
        <v>2020</v>
      </c>
      <c r="W1669" s="228">
        <f>VLOOKUP(D1669,'[6]Table corresp.'!$M$4:$S$63,7,FALSE)</f>
        <v/>
      </c>
      <c r="X1669" s="229">
        <f>IFERROR(G1669/SUMIFS('[6]Comp2016-2017 (3)'!$I$5:$I$289,'[6]Comp2016-2017 (3)'!$A$5:$A$289,A1669,'[6]Comp2016-2017 (3)'!$R$5:$R$289,V1669),0)</f>
        <v/>
      </c>
      <c r="Y1669" s="230">
        <f>IF(RIGHT(F1669,3)="Exp",VLOOKUP(F1669,#REF!,2,FALSE),VLOOKUP(F1669,#REF!,9,FALSE))</f>
        <v/>
      </c>
      <c r="Z1669" s="231">
        <f>IFERROR(Y1669/SUMIFS($Y$4:$Y$1858,$V$4:$V$1858,V1669,$A$4:$A$1858,A1669),"")</f>
        <v/>
      </c>
      <c r="AA1669" s="231">
        <f>X1669*Z1669</f>
        <v/>
      </c>
      <c r="AB1669" s="232">
        <f>IFERROR(SUMIFS('[6]Comp2016-2017 (3)'!$G$5:$G$289,'[6]Comp2016-2017 (3)'!$A$5:$A$289,A1669,'[6]Comp2016-2017 (3)'!$R$5:$R$289,V1669)*AA1669/SUMIFS($AA$4:$AA$1858,$A$4:$A$1858,A1669,$V$4:$V$1858,V1669),0)</f>
        <v/>
      </c>
      <c r="AC1669" s="232">
        <f>IF($W1669=AC$3,$AB1669,IF(NOT($W1669=0),"",SUMIFS('Val-Vol (2)'!AC$4:AC$1858,'Val-Vol (2)'!$A$4:$A$1858,$D1669,'Val-Vol (2)'!$V$4:$V$1858,$V1669)/SUMIFS('[6]Comp2016-2017 (3)'!$G$5:$G$289,'[6]Comp2016-2017 (3)'!$A$5:$A$289,$D1669,'[6]Comp2016-2017 (3)'!$R$5:$R$289,$V1669)*$AB1669))</f>
        <v/>
      </c>
      <c r="AD1669" s="232">
        <f>IF($W1669=AD$3,$AB1669,IF(NOT($W1669=0),"",SUMIFS('Val-Vol (2)'!AD$4:AD$1858,'Val-Vol (2)'!$A$4:$A$1858,$D1669,'Val-Vol (2)'!$V$4:$V$1858,$V1669)/SUMIFS('[6]Comp2016-2017 (3)'!$G$5:$G$289,'[6]Comp2016-2017 (3)'!$A$5:$A$289,$D1669,'[6]Comp2016-2017 (3)'!$R$5:$R$289,$V1669)*$AB1669))</f>
        <v/>
      </c>
      <c r="AE1669" s="232">
        <f>IF($W1669=AE$3,$AB1669,IF(NOT($W1669=0),"",SUMIFS('Val-Vol (2)'!AE$4:AE$1858,'Val-Vol (2)'!$A$4:$A$1858,$D1669,'Val-Vol (2)'!$V$4:$V$1858,$V1669)/SUMIFS('[6]Comp2016-2017 (3)'!$G$5:$G$289,'[6]Comp2016-2017 (3)'!$A$5:$A$289,$D1669,'[6]Comp2016-2017 (3)'!$R$5:$R$289,$V1669)*$AB1669))</f>
        <v/>
      </c>
      <c r="AF1669" s="232">
        <f>IF($W1669=AF$3,$AB1669,IF(NOT($W1669=0),"",SUMIFS('Val-Vol (2)'!AF$4:AF$1858,'Val-Vol (2)'!$A$4:$A$1858,$D1669,'Val-Vol (2)'!$V$4:$V$1858,$V1669)/SUMIFS('[6]Comp2016-2017 (3)'!$G$5:$G$289,'[6]Comp2016-2017 (3)'!$A$5:$A$289,$D1669,'[6]Comp2016-2017 (3)'!$R$5:$R$289,$V1669)*$AB1669))</f>
        <v/>
      </c>
      <c r="AG1669" s="232">
        <f>IF($W1669=AG$3,$AB1669,IF(NOT($W1669=0),"",SUMIFS('Val-Vol (2)'!AG$4:AG$1858,'Val-Vol (2)'!$A$4:$A$1858,$D1669,'Val-Vol (2)'!$V$4:$V$1858,$V1669)/SUMIFS('[6]Comp2016-2017 (3)'!$G$5:$G$289,'[6]Comp2016-2017 (3)'!$A$5:$A$289,$D1669,'[6]Comp2016-2017 (3)'!$R$5:$R$289,$V1669)*$AB1669))</f>
        <v/>
      </c>
      <c r="AH1669" s="232">
        <f>IF($W1669=AH$3,$AB1669,IF(NOT($W1669=0),"",SUMIFS('Val-Vol (2)'!AH$4:AH$1858,'Val-Vol (2)'!$A$4:$A$1858,$D1669,'Val-Vol (2)'!$V$4:$V$1858,$V1669)/SUMIFS('[6]Comp2016-2017 (3)'!$G$5:$G$289,'[6]Comp2016-2017 (3)'!$A$5:$A$289,$D1669,'[6]Comp2016-2017 (3)'!$R$5:$R$289,$V1669)*$AB1669))</f>
        <v/>
      </c>
      <c r="AI1669" s="232">
        <f>IF($W1669=AI$3,$AB1669,IF(NOT($W1669=0),"",SUMIFS('Val-Vol (2)'!AI$4:AI$1858,'Val-Vol (2)'!$A$4:$A$1858,$D1669,'Val-Vol (2)'!$V$4:$V$1858,$V1669)/SUMIFS('[6]Comp2016-2017 (3)'!$G$5:$G$289,'[6]Comp2016-2017 (3)'!$A$5:$A$289,$D1669,'[6]Comp2016-2017 (3)'!$R$5:$R$289,$V1669)*$AB1669))</f>
        <v/>
      </c>
      <c r="AJ1669" s="232">
        <f>IF($W1669=AJ$3,$AB1669,IF(NOT($W1669=0),"",SUMIFS('Val-Vol (2)'!AJ$4:AJ$1858,'Val-Vol (2)'!$A$4:$A$1858,$D1669,'Val-Vol (2)'!$V$4:$V$1858,$V1669)/SUMIFS('[6]Comp2016-2017 (3)'!$G$5:$G$289,'[6]Comp2016-2017 (3)'!$A$5:$A$289,$D1669,'[6]Comp2016-2017 (3)'!$R$5:$R$289,$V1669)*$AB1669))</f>
        <v/>
      </c>
      <c r="AK1669" s="232">
        <f>SUM(AC1669:AJ1669)-AB1669</f>
        <v/>
      </c>
      <c r="AL1669" s="228">
        <f>IF(A1669=D1669,"remplir à la main","")</f>
        <v/>
      </c>
      <c r="AM1669" s="228">
        <f>VLOOKUP(A1669,'[6]Table corresp.'!$M$4:$U$63,8,FALSE)</f>
        <v/>
      </c>
      <c r="AN1669" s="228">
        <f>VLOOKUP(D1669,'[6]Table corresp.'!$M$4:$U$63,9,FALSE)</f>
        <v/>
      </c>
    </row>
    <row r="1670">
      <c r="A1670" s="179" t="inlineStr">
        <is>
          <t>18 - Produits connexes du sciage destinés à la trituration</t>
        </is>
      </c>
      <c r="B1670" s="179">
        <f>VLOOKUP(LEFT(A1670,3),'[6]Table corresp.'!$A$4:$D$63,3,FALSE)</f>
        <v/>
      </c>
      <c r="C1670" s="179">
        <f>VLOOKUP(A1670,'[6]Table corresp.'!$M$4:$P$63,4,FALSE)</f>
        <v/>
      </c>
      <c r="D1670" s="179" t="inlineStr">
        <is>
          <t>Exportation</t>
        </is>
      </c>
      <c r="E1670" s="179">
        <f>VLOOKUP(LEFT(D1670,3),'[6]Table corresp.'!$A$4:$D$63,4,FALSE)</f>
        <v/>
      </c>
      <c r="F1670" s="179">
        <f>LEFT(A1670,3)&amp;" - "&amp;LEFT(D1670,3)</f>
        <v/>
      </c>
      <c r="G1670" s="227" t="n">
        <v>6706.90119401619</v>
      </c>
      <c r="H1670" s="227" t="n">
        <v>0</v>
      </c>
      <c r="I1670" s="227" t="n">
        <v>6706.895243</v>
      </c>
      <c r="J1670" s="227" t="n"/>
      <c r="K1670" s="227" t="n"/>
      <c r="L1670" s="227" t="n"/>
      <c r="M1670" s="227" t="n">
        <v>250.2792150161092</v>
      </c>
      <c r="N1670" s="227" t="n">
        <v>0</v>
      </c>
      <c r="O1670" s="227" t="n">
        <v>250.2792150161092</v>
      </c>
      <c r="P1670" s="227" t="n"/>
      <c r="Q1670" s="227" t="n"/>
      <c r="R1670" s="227" t="n"/>
      <c r="S1670" s="227" t="n"/>
      <c r="T1670" s="228">
        <f>VLOOKUP(A1670,'[6]Groupe de branches'!$Z$27:$AM$86,14,FALSE)</f>
        <v/>
      </c>
      <c r="U1670" s="228">
        <f>VLOOKUP(D1670,'[6]Groupe de branches'!$Z$27:$AM$86,14,FALSE)</f>
        <v/>
      </c>
      <c r="V1670" s="228" t="n">
        <v>2020</v>
      </c>
      <c r="W1670" s="228">
        <f>VLOOKUP(D1670,'[6]Table corresp.'!$M$4:$S$63,7,FALSE)</f>
        <v/>
      </c>
      <c r="X1670" s="229">
        <f>IFERROR(G1670/SUMIFS('[6]Comp2016-2017 (3)'!$I$5:$I$289,'[6]Comp2016-2017 (3)'!$A$5:$A$289,A1670,'[6]Comp2016-2017 (3)'!$R$5:$R$289,V1670),0)</f>
        <v/>
      </c>
      <c r="Y1670" s="230">
        <f>IF(RIGHT(F1670,3)="Exp",VLOOKUP(F1670,#REF!,2,FALSE),VLOOKUP(F1670,#REF!,9,FALSE))</f>
        <v/>
      </c>
      <c r="Z1670" s="231">
        <f>IFERROR(Y1670/SUMIFS($Y$4:$Y$1858,$V$4:$V$1858,V1670,$A$4:$A$1858,A1670),"")</f>
        <v/>
      </c>
      <c r="AA1670" s="231">
        <f>X1670*Z1670</f>
        <v/>
      </c>
      <c r="AB1670" s="232">
        <f>IFERROR(SUMIFS('[6]Comp2016-2017 (3)'!$G$5:$G$289,'[6]Comp2016-2017 (3)'!$A$5:$A$289,A1670,'[6]Comp2016-2017 (3)'!$R$5:$R$289,V1670)*AA1670/SUMIFS($AA$4:$AA$1858,$A$4:$A$1858,A1670,$V$4:$V$1858,V1670),0)</f>
        <v/>
      </c>
      <c r="AC1670" s="232">
        <f>IF($W1670=AC$3,$AB1670,IF(NOT($W1670=0),"",SUMIFS('Val-Vol (2)'!AC$4:AC$1858,'Val-Vol (2)'!$A$4:$A$1858,$D1670,'Val-Vol (2)'!$V$4:$V$1858,$V1670)/SUMIFS('[6]Comp2016-2017 (3)'!$G$5:$G$289,'[6]Comp2016-2017 (3)'!$A$5:$A$289,$D1670,'[6]Comp2016-2017 (3)'!$R$5:$R$289,$V1670)*$AB1670))</f>
        <v/>
      </c>
      <c r="AD1670" s="232">
        <f>IF($W1670=AD$3,$AB1670,IF(NOT($W1670=0),"",SUMIFS('Val-Vol (2)'!AD$4:AD$1858,'Val-Vol (2)'!$A$4:$A$1858,$D1670,'Val-Vol (2)'!$V$4:$V$1858,$V1670)/SUMIFS('[6]Comp2016-2017 (3)'!$G$5:$G$289,'[6]Comp2016-2017 (3)'!$A$5:$A$289,$D1670,'[6]Comp2016-2017 (3)'!$R$5:$R$289,$V1670)*$AB1670))</f>
        <v/>
      </c>
      <c r="AE1670" s="232">
        <f>IF($W1670=AE$3,$AB1670,IF(NOT($W1670=0),"",SUMIFS('Val-Vol (2)'!AE$4:AE$1858,'Val-Vol (2)'!$A$4:$A$1858,$D1670,'Val-Vol (2)'!$V$4:$V$1858,$V1670)/SUMIFS('[6]Comp2016-2017 (3)'!$G$5:$G$289,'[6]Comp2016-2017 (3)'!$A$5:$A$289,$D1670,'[6]Comp2016-2017 (3)'!$R$5:$R$289,$V1670)*$AB1670))</f>
        <v/>
      </c>
      <c r="AF1670" s="232">
        <f>IF($W1670=AF$3,$AB1670,IF(NOT($W1670=0),"",SUMIFS('Val-Vol (2)'!AF$4:AF$1858,'Val-Vol (2)'!$A$4:$A$1858,$D1670,'Val-Vol (2)'!$V$4:$V$1858,$V1670)/SUMIFS('[6]Comp2016-2017 (3)'!$G$5:$G$289,'[6]Comp2016-2017 (3)'!$A$5:$A$289,$D1670,'[6]Comp2016-2017 (3)'!$R$5:$R$289,$V1670)*$AB1670))</f>
        <v/>
      </c>
      <c r="AG1670" s="232">
        <f>IF($W1670=AG$3,$AB1670,IF(NOT($W1670=0),"",SUMIFS('Val-Vol (2)'!AG$4:AG$1858,'Val-Vol (2)'!$A$4:$A$1858,$D1670,'Val-Vol (2)'!$V$4:$V$1858,$V1670)/SUMIFS('[6]Comp2016-2017 (3)'!$G$5:$G$289,'[6]Comp2016-2017 (3)'!$A$5:$A$289,$D1670,'[6]Comp2016-2017 (3)'!$R$5:$R$289,$V1670)*$AB1670))</f>
        <v/>
      </c>
      <c r="AH1670" s="232">
        <f>IF($W1670=AH$3,$AB1670,IF(NOT($W1670=0),"",SUMIFS('Val-Vol (2)'!AH$4:AH$1858,'Val-Vol (2)'!$A$4:$A$1858,$D1670,'Val-Vol (2)'!$V$4:$V$1858,$V1670)/SUMIFS('[6]Comp2016-2017 (3)'!$G$5:$G$289,'[6]Comp2016-2017 (3)'!$A$5:$A$289,$D1670,'[6]Comp2016-2017 (3)'!$R$5:$R$289,$V1670)*$AB1670))</f>
        <v/>
      </c>
      <c r="AI1670" s="232">
        <f>IF($W1670=AI$3,$AB1670,IF(NOT($W1670=0),"",SUMIFS('Val-Vol (2)'!AI$4:AI$1858,'Val-Vol (2)'!$A$4:$A$1858,$D1670,'Val-Vol (2)'!$V$4:$V$1858,$V1670)/SUMIFS('[6]Comp2016-2017 (3)'!$G$5:$G$289,'[6]Comp2016-2017 (3)'!$A$5:$A$289,$D1670,'[6]Comp2016-2017 (3)'!$R$5:$R$289,$V1670)*$AB1670))</f>
        <v/>
      </c>
      <c r="AJ1670" s="232">
        <f>IF($W1670=AJ$3,$AB1670,IF(NOT($W1670=0),"",SUMIFS('Val-Vol (2)'!AJ$4:AJ$1858,'Val-Vol (2)'!$A$4:$A$1858,$D1670,'Val-Vol (2)'!$V$4:$V$1858,$V1670)/SUMIFS('[6]Comp2016-2017 (3)'!$G$5:$G$289,'[6]Comp2016-2017 (3)'!$A$5:$A$289,$D1670,'[6]Comp2016-2017 (3)'!$R$5:$R$289,$V1670)*$AB1670))</f>
        <v/>
      </c>
      <c r="AK1670" s="232">
        <f>SUM(AC1670:AJ1670)-AB1670</f>
        <v/>
      </c>
      <c r="AL1670" s="228">
        <f>IF(A1670=D1670,"remplir à la main","")</f>
        <v/>
      </c>
      <c r="AM1670" s="228">
        <f>VLOOKUP(A1670,'[6]Table corresp.'!$M$4:$U$63,8,FALSE)</f>
        <v/>
      </c>
      <c r="AN1670" s="228">
        <f>VLOOKUP(D1670,'[6]Table corresp.'!$M$4:$U$63,9,FALSE)</f>
        <v/>
      </c>
    </row>
    <row r="1671">
      <c r="A1671" s="179" t="inlineStr">
        <is>
          <t>19 - Produits connexes du sciage non destinés à la trituration</t>
        </is>
      </c>
      <c r="B1671" s="179">
        <f>VLOOKUP(LEFT(A1671,3),'[6]Table corresp.'!$A$4:$D$63,3,FALSE)</f>
        <v/>
      </c>
      <c r="C1671" s="179">
        <f>VLOOKUP(A1671,'[6]Table corresp.'!$M$4:$P$63,4,FALSE)</f>
        <v/>
      </c>
      <c r="D1671" s="179" t="inlineStr">
        <is>
          <t>30 - Combustibles industriels à base de bois</t>
        </is>
      </c>
      <c r="E1671" s="179">
        <f>VLOOKUP(LEFT(D1671,3),'[6]Table corresp.'!$A$4:$D$63,4,FALSE)</f>
        <v/>
      </c>
      <c r="F1671" s="179">
        <f>LEFT(A1671,3)&amp;" - "&amp;LEFT(D1671,3)</f>
        <v/>
      </c>
      <c r="G1671" s="227" t="n">
        <v>103160.552161867</v>
      </c>
      <c r="H1671" s="227" t="n">
        <v>5374.34424201828</v>
      </c>
      <c r="I1671" s="227" t="n">
        <v>108534.896403885</v>
      </c>
      <c r="J1671" s="227" t="n"/>
      <c r="K1671" s="227" t="n"/>
      <c r="L1671" s="227" t="n"/>
      <c r="M1671" s="227" t="n"/>
      <c r="N1671" s="227" t="n"/>
      <c r="O1671" s="227" t="n"/>
      <c r="P1671" s="227" t="n">
        <v>2713.378810096795</v>
      </c>
      <c r="Q1671" s="227" t="n">
        <v>83.19444149939831</v>
      </c>
      <c r="R1671" s="227" t="n">
        <v>2796.573251596193</v>
      </c>
      <c r="S1671" s="227" t="inlineStr">
        <is>
          <t>BE</t>
        </is>
      </c>
      <c r="T1671" s="228">
        <f>VLOOKUP(A1671,'[6]Groupe de branches'!$Z$27:$AM$86,14,FALSE)</f>
        <v/>
      </c>
      <c r="U1671" s="228">
        <f>VLOOKUP(D1671,'[6]Groupe de branches'!$Z$27:$AM$86,14,FALSE)</f>
        <v/>
      </c>
      <c r="V1671" s="228" t="n">
        <v>2020</v>
      </c>
      <c r="W1671" s="228">
        <f>VLOOKUP(D1671,'[6]Table corresp.'!$M$4:$S$63,7,FALSE)</f>
        <v/>
      </c>
      <c r="X1671" s="229">
        <f>IFERROR(G1671/SUMIFS('[6]Comp2016-2017 (3)'!$I$5:$I$289,'[6]Comp2016-2017 (3)'!$A$5:$A$289,A1671,'[6]Comp2016-2017 (3)'!$R$5:$R$289,V1671),0)</f>
        <v/>
      </c>
      <c r="Y1671" s="230">
        <f>IF(RIGHT(F1671,3)="Exp",VLOOKUP(F1671,#REF!,2,FALSE),VLOOKUP(F1671,#REF!,9,FALSE))</f>
        <v/>
      </c>
      <c r="Z1671" s="231">
        <f>IFERROR(Y1671/SUMIFS($Y$4:$Y$1858,$V$4:$V$1858,V1671,$A$4:$A$1858,A1671),"")</f>
        <v/>
      </c>
      <c r="AA1671" s="231">
        <f>X1671*Z1671</f>
        <v/>
      </c>
      <c r="AB1671" s="232">
        <f>IFERROR(SUMIFS('[6]Comp2016-2017 (3)'!$G$5:$G$289,'[6]Comp2016-2017 (3)'!$A$5:$A$289,A1671,'[6]Comp2016-2017 (3)'!$R$5:$R$289,V1671)*AA1671/SUMIFS($AA$4:$AA$1858,$A$4:$A$1858,A1671,$V$4:$V$1858,V1671),0)</f>
        <v/>
      </c>
      <c r="AC1671" s="232">
        <f>IF($W1671=AC$3,$AB1671,IF(NOT($W1671=0),"",SUMIFS('Val-Vol (2)'!AC$4:AC$1858,'Val-Vol (2)'!$A$4:$A$1858,$D1671,'Val-Vol (2)'!$V$4:$V$1858,$V1671)/SUMIFS('[6]Comp2016-2017 (3)'!$G$5:$G$289,'[6]Comp2016-2017 (3)'!$A$5:$A$289,$D1671,'[6]Comp2016-2017 (3)'!$R$5:$R$289,$V1671)*$AB1671))</f>
        <v/>
      </c>
      <c r="AD1671" s="232">
        <f>IF($W1671=AD$3,$AB1671,IF(NOT($W1671=0),"",SUMIFS('Val-Vol (2)'!AD$4:AD$1858,'Val-Vol (2)'!$A$4:$A$1858,$D1671,'Val-Vol (2)'!$V$4:$V$1858,$V1671)/SUMIFS('[6]Comp2016-2017 (3)'!$G$5:$G$289,'[6]Comp2016-2017 (3)'!$A$5:$A$289,$D1671,'[6]Comp2016-2017 (3)'!$R$5:$R$289,$V1671)*$AB1671))</f>
        <v/>
      </c>
      <c r="AE1671" s="232">
        <f>IF($W1671=AE$3,$AB1671,IF(NOT($W1671=0),"",SUMIFS('Val-Vol (2)'!AE$4:AE$1858,'Val-Vol (2)'!$A$4:$A$1858,$D1671,'Val-Vol (2)'!$V$4:$V$1858,$V1671)/SUMIFS('[6]Comp2016-2017 (3)'!$G$5:$G$289,'[6]Comp2016-2017 (3)'!$A$5:$A$289,$D1671,'[6]Comp2016-2017 (3)'!$R$5:$R$289,$V1671)*$AB1671))</f>
        <v/>
      </c>
      <c r="AF1671" s="232">
        <f>IF($W1671=AF$3,$AB1671,IF(NOT($W1671=0),"",SUMIFS('Val-Vol (2)'!AF$4:AF$1858,'Val-Vol (2)'!$A$4:$A$1858,$D1671,'Val-Vol (2)'!$V$4:$V$1858,$V1671)/SUMIFS('[6]Comp2016-2017 (3)'!$G$5:$G$289,'[6]Comp2016-2017 (3)'!$A$5:$A$289,$D1671,'[6]Comp2016-2017 (3)'!$R$5:$R$289,$V1671)*$AB1671))</f>
        <v/>
      </c>
      <c r="AG1671" s="232">
        <f>IF($W1671=AG$3,$AB1671,IF(NOT($W1671=0),"",SUMIFS('Val-Vol (2)'!AG$4:AG$1858,'Val-Vol (2)'!$A$4:$A$1858,$D1671,'Val-Vol (2)'!$V$4:$V$1858,$V1671)/SUMIFS('[6]Comp2016-2017 (3)'!$G$5:$G$289,'[6]Comp2016-2017 (3)'!$A$5:$A$289,$D1671,'[6]Comp2016-2017 (3)'!$R$5:$R$289,$V1671)*$AB1671))</f>
        <v/>
      </c>
      <c r="AH1671" s="232">
        <f>IF($W1671=AH$3,$AB1671,IF(NOT($W1671=0),"",SUMIFS('Val-Vol (2)'!AH$4:AH$1858,'Val-Vol (2)'!$A$4:$A$1858,$D1671,'Val-Vol (2)'!$V$4:$V$1858,$V1671)/SUMIFS('[6]Comp2016-2017 (3)'!$G$5:$G$289,'[6]Comp2016-2017 (3)'!$A$5:$A$289,$D1671,'[6]Comp2016-2017 (3)'!$R$5:$R$289,$V1671)*$AB1671))</f>
        <v/>
      </c>
      <c r="AI1671" s="232">
        <f>IF($W1671=AI$3,$AB1671,IF(NOT($W1671=0),"",SUMIFS('Val-Vol (2)'!AI$4:AI$1858,'Val-Vol (2)'!$A$4:$A$1858,$D1671,'Val-Vol (2)'!$V$4:$V$1858,$V1671)/SUMIFS('[6]Comp2016-2017 (3)'!$G$5:$G$289,'[6]Comp2016-2017 (3)'!$A$5:$A$289,$D1671,'[6]Comp2016-2017 (3)'!$R$5:$R$289,$V1671)*$AB1671))</f>
        <v/>
      </c>
      <c r="AJ1671" s="232">
        <f>IF($W1671=AJ$3,$AB1671,IF(NOT($W1671=0),"",SUMIFS('Val-Vol (2)'!AJ$4:AJ$1858,'Val-Vol (2)'!$A$4:$A$1858,$D1671,'Val-Vol (2)'!$V$4:$V$1858,$V1671)/SUMIFS('[6]Comp2016-2017 (3)'!$G$5:$G$289,'[6]Comp2016-2017 (3)'!$A$5:$A$289,$D1671,'[6]Comp2016-2017 (3)'!$R$5:$R$289,$V1671)*$AB1671))</f>
        <v/>
      </c>
      <c r="AK1671" s="232">
        <f>SUM(AC1671:AJ1671)-AB1671</f>
        <v/>
      </c>
      <c r="AL1671" s="228">
        <f>IF(A1671=D1671,"remplir à la main","")</f>
        <v/>
      </c>
      <c r="AM1671" s="228">
        <f>VLOOKUP(A1671,'[6]Table corresp.'!$M$4:$U$63,8,FALSE)</f>
        <v/>
      </c>
      <c r="AN1671" s="228">
        <f>VLOOKUP(D1671,'[6]Table corresp.'!$M$4:$U$63,9,FALSE)</f>
        <v/>
      </c>
    </row>
    <row r="1672">
      <c r="A1672" s="179" t="inlineStr">
        <is>
          <t>19 - Produits connexes du sciage non destinés à la trituration</t>
        </is>
      </c>
      <c r="B1672" s="179">
        <f>VLOOKUP(LEFT(A1672,3),'[6]Table corresp.'!$A$4:$D$63,3,FALSE)</f>
        <v/>
      </c>
      <c r="C1672" s="179">
        <f>VLOOKUP(A1672,'[6]Table corresp.'!$M$4:$P$63,4,FALSE)</f>
        <v/>
      </c>
      <c r="D1672" s="179" t="inlineStr">
        <is>
          <t>49 - Electricité et chaleur issues de la combustion de bois</t>
        </is>
      </c>
      <c r="E1672" s="179">
        <f>VLOOKUP(LEFT(D1672,3),'[6]Table corresp.'!$A$4:$D$63,4,FALSE)</f>
        <v/>
      </c>
      <c r="F1672" s="179">
        <f>LEFT(A1672,3)&amp;" - "&amp;LEFT(D1672,3)</f>
        <v/>
      </c>
      <c r="G1672" s="227" t="n">
        <v>21912.886434297</v>
      </c>
      <c r="H1672" s="227" t="n">
        <v>37010.7883389755</v>
      </c>
      <c r="I1672" s="227" t="n">
        <v>58923.6747732725</v>
      </c>
      <c r="J1672" s="227" t="n"/>
      <c r="K1672" s="227" t="n"/>
      <c r="L1672" s="227" t="n"/>
      <c r="M1672" s="227" t="n"/>
      <c r="N1672" s="227" t="n"/>
      <c r="O1672" s="227" t="n"/>
      <c r="P1672" s="227" t="n">
        <v>670.5027004033186</v>
      </c>
      <c r="Q1672" s="227" t="n">
        <v>572.924198126391</v>
      </c>
      <c r="R1672" s="227" t="n">
        <v>1243.42689852971</v>
      </c>
      <c r="S1672" s="227" t="inlineStr">
        <is>
          <t>BE</t>
        </is>
      </c>
      <c r="T1672" s="228">
        <f>VLOOKUP(A1672,'[6]Groupe de branches'!$Z$27:$AM$86,14,FALSE)</f>
        <v/>
      </c>
      <c r="U1672" s="228">
        <f>VLOOKUP(D1672,'[6]Groupe de branches'!$Z$27:$AM$86,14,FALSE)</f>
        <v/>
      </c>
      <c r="V1672" s="228" t="n">
        <v>2020</v>
      </c>
      <c r="W1672" s="228">
        <f>VLOOKUP(D1672,'[6]Table corresp.'!$M$4:$S$63,7,FALSE)</f>
        <v/>
      </c>
      <c r="X1672" s="229">
        <f>IFERROR(G1672/SUMIFS('[6]Comp2016-2017 (3)'!$I$5:$I$289,'[6]Comp2016-2017 (3)'!$A$5:$A$289,A1672,'[6]Comp2016-2017 (3)'!$R$5:$R$289,V1672),0)</f>
        <v/>
      </c>
      <c r="Y1672" s="230">
        <f>IF(RIGHT(F1672,3)="Exp",VLOOKUP(F1672,#REF!,2,FALSE),VLOOKUP(F1672,#REF!,9,FALSE))</f>
        <v/>
      </c>
      <c r="Z1672" s="231">
        <f>IFERROR(Y1672/SUMIFS($Y$4:$Y$1858,$V$4:$V$1858,V1672,$A$4:$A$1858,A1672),"")</f>
        <v/>
      </c>
      <c r="AA1672" s="231">
        <f>X1672*Z1672</f>
        <v/>
      </c>
      <c r="AB1672" s="232">
        <f>IFERROR(SUMIFS('[6]Comp2016-2017 (3)'!$G$5:$G$289,'[6]Comp2016-2017 (3)'!$A$5:$A$289,A1672,'[6]Comp2016-2017 (3)'!$R$5:$R$289,V1672)*AA1672/SUMIFS($AA$4:$AA$1858,$A$4:$A$1858,A1672,$V$4:$V$1858,V1672),0)</f>
        <v/>
      </c>
      <c r="AC1672" s="232">
        <f>IF($W1672=AC$3,$AB1672,IF(NOT($W1672=0),"",SUMIFS('Val-Vol (2)'!AC$4:AC$1858,'Val-Vol (2)'!$A$4:$A$1858,$D1672,'Val-Vol (2)'!$V$4:$V$1858,$V1672)/SUMIFS('[6]Comp2016-2017 (3)'!$G$5:$G$289,'[6]Comp2016-2017 (3)'!$A$5:$A$289,$D1672,'[6]Comp2016-2017 (3)'!$R$5:$R$289,$V1672)*$AB1672))</f>
        <v/>
      </c>
      <c r="AD1672" s="232">
        <f>IF($W1672=AD$3,$AB1672,IF(NOT($W1672=0),"",SUMIFS('Val-Vol (2)'!AD$4:AD$1858,'Val-Vol (2)'!$A$4:$A$1858,$D1672,'Val-Vol (2)'!$V$4:$V$1858,$V1672)/SUMIFS('[6]Comp2016-2017 (3)'!$G$5:$G$289,'[6]Comp2016-2017 (3)'!$A$5:$A$289,$D1672,'[6]Comp2016-2017 (3)'!$R$5:$R$289,$V1672)*$AB1672))</f>
        <v/>
      </c>
      <c r="AE1672" s="232">
        <f>IF($W1672=AE$3,$AB1672,IF(NOT($W1672=0),"",SUMIFS('Val-Vol (2)'!AE$4:AE$1858,'Val-Vol (2)'!$A$4:$A$1858,$D1672,'Val-Vol (2)'!$V$4:$V$1858,$V1672)/SUMIFS('[6]Comp2016-2017 (3)'!$G$5:$G$289,'[6]Comp2016-2017 (3)'!$A$5:$A$289,$D1672,'[6]Comp2016-2017 (3)'!$R$5:$R$289,$V1672)*$AB1672))</f>
        <v/>
      </c>
      <c r="AF1672" s="232">
        <f>IF($W1672=AF$3,$AB1672,IF(NOT($W1672=0),"",SUMIFS('Val-Vol (2)'!AF$4:AF$1858,'Val-Vol (2)'!$A$4:$A$1858,$D1672,'Val-Vol (2)'!$V$4:$V$1858,$V1672)/SUMIFS('[6]Comp2016-2017 (3)'!$G$5:$G$289,'[6]Comp2016-2017 (3)'!$A$5:$A$289,$D1672,'[6]Comp2016-2017 (3)'!$R$5:$R$289,$V1672)*$AB1672))</f>
        <v/>
      </c>
      <c r="AG1672" s="232">
        <f>IF($W1672=AG$3,$AB1672,IF(NOT($W1672=0),"",SUMIFS('Val-Vol (2)'!AG$4:AG$1858,'Val-Vol (2)'!$A$4:$A$1858,$D1672,'Val-Vol (2)'!$V$4:$V$1858,$V1672)/SUMIFS('[6]Comp2016-2017 (3)'!$G$5:$G$289,'[6]Comp2016-2017 (3)'!$A$5:$A$289,$D1672,'[6]Comp2016-2017 (3)'!$R$5:$R$289,$V1672)*$AB1672))</f>
        <v/>
      </c>
      <c r="AH1672" s="232">
        <f>IF($W1672=AH$3,$AB1672,IF(NOT($W1672=0),"",SUMIFS('Val-Vol (2)'!AH$4:AH$1858,'Val-Vol (2)'!$A$4:$A$1858,$D1672,'Val-Vol (2)'!$V$4:$V$1858,$V1672)/SUMIFS('[6]Comp2016-2017 (3)'!$G$5:$G$289,'[6]Comp2016-2017 (3)'!$A$5:$A$289,$D1672,'[6]Comp2016-2017 (3)'!$R$5:$R$289,$V1672)*$AB1672))</f>
        <v/>
      </c>
      <c r="AI1672" s="232">
        <f>IF($W1672=AI$3,$AB1672,IF(NOT($W1672=0),"",SUMIFS('Val-Vol (2)'!AI$4:AI$1858,'Val-Vol (2)'!$A$4:$A$1858,$D1672,'Val-Vol (2)'!$V$4:$V$1858,$V1672)/SUMIFS('[6]Comp2016-2017 (3)'!$G$5:$G$289,'[6]Comp2016-2017 (3)'!$A$5:$A$289,$D1672,'[6]Comp2016-2017 (3)'!$R$5:$R$289,$V1672)*$AB1672))</f>
        <v/>
      </c>
      <c r="AJ1672" s="232">
        <f>IF($W1672=AJ$3,$AB1672,IF(NOT($W1672=0),"",SUMIFS('Val-Vol (2)'!AJ$4:AJ$1858,'Val-Vol (2)'!$A$4:$A$1858,$D1672,'Val-Vol (2)'!$V$4:$V$1858,$V1672)/SUMIFS('[6]Comp2016-2017 (3)'!$G$5:$G$289,'[6]Comp2016-2017 (3)'!$A$5:$A$289,$D1672,'[6]Comp2016-2017 (3)'!$R$5:$R$289,$V1672)*$AB1672))</f>
        <v/>
      </c>
      <c r="AK1672" s="232">
        <f>SUM(AC1672:AJ1672)-AB1672</f>
        <v/>
      </c>
      <c r="AL1672" s="228">
        <f>IF(A1672=D1672,"remplir à la main","")</f>
        <v/>
      </c>
      <c r="AM1672" s="228">
        <f>VLOOKUP(A1672,'[6]Table corresp.'!$M$4:$U$63,8,FALSE)</f>
        <v/>
      </c>
      <c r="AN1672" s="228">
        <f>VLOOKUP(D1672,'[6]Table corresp.'!$M$4:$U$63,9,FALSE)</f>
        <v/>
      </c>
    </row>
    <row r="1673">
      <c r="A1673" s="179" t="inlineStr">
        <is>
          <t>19 - Produits connexes du sciage non destinés à la trituration</t>
        </is>
      </c>
      <c r="B1673" s="179">
        <f>VLOOKUP(LEFT(A1673,3),'[6]Table corresp.'!$A$4:$D$63,3,FALSE)</f>
        <v/>
      </c>
      <c r="C1673" s="179">
        <f>VLOOKUP(A1673,'[6]Table corresp.'!$M$4:$P$63,4,FALSE)</f>
        <v/>
      </c>
      <c r="D1673" s="179" t="inlineStr">
        <is>
          <t>Consommation finale</t>
        </is>
      </c>
      <c r="E1673" s="179">
        <f>VLOOKUP(LEFT(D1673,3),'[6]Table corresp.'!$A$4:$D$63,4,FALSE)</f>
        <v/>
      </c>
      <c r="F1673" s="179">
        <f>LEFT(A1673,3)&amp;" - "&amp;LEFT(D1673,3)</f>
        <v/>
      </c>
      <c r="G1673" s="227" t="n">
        <v>29486.182601836</v>
      </c>
      <c r="H1673" s="227" t="n">
        <v>8778.436419006241</v>
      </c>
      <c r="I1673" s="227" t="n">
        <v>38264.6190208423</v>
      </c>
      <c r="J1673" s="227" t="n"/>
      <c r="K1673" s="227" t="n"/>
      <c r="L1673" s="227" t="n"/>
      <c r="M1673" s="227" t="n"/>
      <c r="N1673" s="227" t="n"/>
      <c r="O1673" s="227" t="n"/>
      <c r="P1673" s="227" t="n">
        <v>902.2346334151783</v>
      </c>
      <c r="Q1673" s="227" t="n">
        <v>135.8895303742097</v>
      </c>
      <c r="R1673" s="227" t="n">
        <v>1038.124163789388</v>
      </c>
      <c r="S1673" s="227" t="inlineStr">
        <is>
          <t>BE</t>
        </is>
      </c>
      <c r="T1673" s="228">
        <f>VLOOKUP(A1673,'[6]Groupe de branches'!$Z$27:$AM$86,14,FALSE)</f>
        <v/>
      </c>
      <c r="U1673" s="228">
        <f>VLOOKUP(D1673,'[6]Groupe de branches'!$Z$27:$AM$86,14,FALSE)</f>
        <v/>
      </c>
      <c r="V1673" s="228" t="n">
        <v>2020</v>
      </c>
      <c r="W1673" s="228">
        <f>VLOOKUP(D1673,'[6]Table corresp.'!$M$4:$S$63,7,FALSE)</f>
        <v/>
      </c>
      <c r="X1673" s="229">
        <f>IFERROR(G1673/SUMIFS('[6]Comp2016-2017 (3)'!$I$5:$I$289,'[6]Comp2016-2017 (3)'!$A$5:$A$289,A1673,'[6]Comp2016-2017 (3)'!$R$5:$R$289,V1673),0)</f>
        <v/>
      </c>
      <c r="Y1673" s="230">
        <f>IF(RIGHT(F1673,3)="Exp",VLOOKUP(F1673,#REF!,2,FALSE),VLOOKUP(F1673,#REF!,9,FALSE))</f>
        <v/>
      </c>
      <c r="Z1673" s="231">
        <f>IFERROR(Y1673/SUMIFS($Y$4:$Y$1858,$V$4:$V$1858,V1673,$A$4:$A$1858,A1673),"")</f>
        <v/>
      </c>
      <c r="AA1673" s="231">
        <f>X1673*Z1673</f>
        <v/>
      </c>
      <c r="AB1673" s="232">
        <f>IFERROR(SUMIFS('[6]Comp2016-2017 (3)'!$G$5:$G$289,'[6]Comp2016-2017 (3)'!$A$5:$A$289,A1673,'[6]Comp2016-2017 (3)'!$R$5:$R$289,V1673)*AA1673/SUMIFS($AA$4:$AA$1858,$A$4:$A$1858,A1673,$V$4:$V$1858,V1673),0)</f>
        <v/>
      </c>
      <c r="AC1673" s="232">
        <f>IF($W1673=AC$3,$AB1673,IF(NOT($W1673=0),"",SUMIFS('Val-Vol (2)'!AC$4:AC$1858,'Val-Vol (2)'!$A$4:$A$1858,$D1673,'Val-Vol (2)'!$V$4:$V$1858,$V1673)/SUMIFS('[6]Comp2016-2017 (3)'!$G$5:$G$289,'[6]Comp2016-2017 (3)'!$A$5:$A$289,$D1673,'[6]Comp2016-2017 (3)'!$R$5:$R$289,$V1673)*$AB1673))</f>
        <v/>
      </c>
      <c r="AD1673" s="232">
        <f>IF($W1673=AD$3,$AB1673,IF(NOT($W1673=0),"",SUMIFS('Val-Vol (2)'!AD$4:AD$1858,'Val-Vol (2)'!$A$4:$A$1858,$D1673,'Val-Vol (2)'!$V$4:$V$1858,$V1673)/SUMIFS('[6]Comp2016-2017 (3)'!$G$5:$G$289,'[6]Comp2016-2017 (3)'!$A$5:$A$289,$D1673,'[6]Comp2016-2017 (3)'!$R$5:$R$289,$V1673)*$AB1673))</f>
        <v/>
      </c>
      <c r="AE1673" s="232">
        <f>IF($W1673=AE$3,$AB1673,IF(NOT($W1673=0),"",SUMIFS('Val-Vol (2)'!AE$4:AE$1858,'Val-Vol (2)'!$A$4:$A$1858,$D1673,'Val-Vol (2)'!$V$4:$V$1858,$V1673)/SUMIFS('[6]Comp2016-2017 (3)'!$G$5:$G$289,'[6]Comp2016-2017 (3)'!$A$5:$A$289,$D1673,'[6]Comp2016-2017 (3)'!$R$5:$R$289,$V1673)*$AB1673))</f>
        <v/>
      </c>
      <c r="AF1673" s="232">
        <f>IF($W1673=AF$3,$AB1673,IF(NOT($W1673=0),"",SUMIFS('Val-Vol (2)'!AF$4:AF$1858,'Val-Vol (2)'!$A$4:$A$1858,$D1673,'Val-Vol (2)'!$V$4:$V$1858,$V1673)/SUMIFS('[6]Comp2016-2017 (3)'!$G$5:$G$289,'[6]Comp2016-2017 (3)'!$A$5:$A$289,$D1673,'[6]Comp2016-2017 (3)'!$R$5:$R$289,$V1673)*$AB1673))</f>
        <v/>
      </c>
      <c r="AG1673" s="232">
        <f>IF($W1673=AG$3,$AB1673,IF(NOT($W1673=0),"",SUMIFS('Val-Vol (2)'!AG$4:AG$1858,'Val-Vol (2)'!$A$4:$A$1858,$D1673,'Val-Vol (2)'!$V$4:$V$1858,$V1673)/SUMIFS('[6]Comp2016-2017 (3)'!$G$5:$G$289,'[6]Comp2016-2017 (3)'!$A$5:$A$289,$D1673,'[6]Comp2016-2017 (3)'!$R$5:$R$289,$V1673)*$AB1673))</f>
        <v/>
      </c>
      <c r="AH1673" s="232">
        <f>IF($W1673=AH$3,$AB1673,IF(NOT($W1673=0),"",SUMIFS('Val-Vol (2)'!AH$4:AH$1858,'Val-Vol (2)'!$A$4:$A$1858,$D1673,'Val-Vol (2)'!$V$4:$V$1858,$V1673)/SUMIFS('[6]Comp2016-2017 (3)'!$G$5:$G$289,'[6]Comp2016-2017 (3)'!$A$5:$A$289,$D1673,'[6]Comp2016-2017 (3)'!$R$5:$R$289,$V1673)*$AB1673))</f>
        <v/>
      </c>
      <c r="AI1673" s="232">
        <f>IF($W1673=AI$3,$AB1673,IF(NOT($W1673=0),"",SUMIFS('Val-Vol (2)'!AI$4:AI$1858,'Val-Vol (2)'!$A$4:$A$1858,$D1673,'Val-Vol (2)'!$V$4:$V$1858,$V1673)/SUMIFS('[6]Comp2016-2017 (3)'!$G$5:$G$289,'[6]Comp2016-2017 (3)'!$A$5:$A$289,$D1673,'[6]Comp2016-2017 (3)'!$R$5:$R$289,$V1673)*$AB1673))</f>
        <v/>
      </c>
      <c r="AJ1673" s="232">
        <f>IF($W1673=AJ$3,$AB1673,IF(NOT($W1673=0),"",SUMIFS('Val-Vol (2)'!AJ$4:AJ$1858,'Val-Vol (2)'!$A$4:$A$1858,$D1673,'Val-Vol (2)'!$V$4:$V$1858,$V1673)/SUMIFS('[6]Comp2016-2017 (3)'!$G$5:$G$289,'[6]Comp2016-2017 (3)'!$A$5:$A$289,$D1673,'[6]Comp2016-2017 (3)'!$R$5:$R$289,$V1673)*$AB1673))</f>
        <v/>
      </c>
      <c r="AK1673" s="232">
        <f>SUM(AC1673:AJ1673)-AB1673</f>
        <v/>
      </c>
      <c r="AL1673" s="228">
        <f>IF(A1673=D1673,"remplir à la main","")</f>
        <v/>
      </c>
      <c r="AM1673" s="228">
        <f>VLOOKUP(A1673,'[6]Table corresp.'!$M$4:$U$63,8,FALSE)</f>
        <v/>
      </c>
      <c r="AN1673" s="228">
        <f>VLOOKUP(D1673,'[6]Table corresp.'!$M$4:$U$63,9,FALSE)</f>
        <v/>
      </c>
    </row>
    <row r="1674">
      <c r="A1674" s="179" t="inlineStr">
        <is>
          <t>19 - Produits connexes du sciage non destinés à la trituration</t>
        </is>
      </c>
      <c r="B1674" s="179">
        <f>VLOOKUP(LEFT(A1674,3),'[6]Table corresp.'!$A$4:$D$63,3,FALSE)</f>
        <v/>
      </c>
      <c r="C1674" s="179">
        <f>VLOOKUP(A1674,'[6]Table corresp.'!$M$4:$P$63,4,FALSE)</f>
        <v/>
      </c>
      <c r="D1674" s="179" t="inlineStr">
        <is>
          <t>Exportation</t>
        </is>
      </c>
      <c r="E1674" s="179">
        <f>VLOOKUP(LEFT(D1674,3),'[6]Table corresp.'!$A$4:$D$63,4,FALSE)</f>
        <v/>
      </c>
      <c r="F1674" s="179">
        <f>LEFT(A1674,3)&amp;" - "&amp;LEFT(D1674,3)</f>
        <v/>
      </c>
      <c r="G1674" s="227" t="n">
        <v>32925.017552</v>
      </c>
      <c r="H1674" s="227" t="n">
        <v>0</v>
      </c>
      <c r="I1674" s="227" t="n">
        <v>32925.017552</v>
      </c>
      <c r="J1674" s="227" t="n"/>
      <c r="K1674" s="227" t="n"/>
      <c r="L1674" s="227" t="n"/>
      <c r="M1674" s="227" t="n"/>
      <c r="N1674" s="227" t="n"/>
      <c r="O1674" s="227" t="n"/>
      <c r="P1674" s="227" t="n">
        <v>304.8838560847079</v>
      </c>
      <c r="Q1674" s="227" t="n">
        <v>0</v>
      </c>
      <c r="R1674" s="227" t="n">
        <v>304.8838560847079</v>
      </c>
      <c r="S1674" s="227" t="inlineStr">
        <is>
          <t>BE</t>
        </is>
      </c>
      <c r="T1674" s="228">
        <f>VLOOKUP(A1674,'[6]Groupe de branches'!$Z$27:$AM$86,14,FALSE)</f>
        <v/>
      </c>
      <c r="U1674" s="228">
        <f>VLOOKUP(D1674,'[6]Groupe de branches'!$Z$27:$AM$86,14,FALSE)</f>
        <v/>
      </c>
      <c r="V1674" s="228" t="n">
        <v>2020</v>
      </c>
      <c r="W1674" s="228">
        <f>VLOOKUP(D1674,'[6]Table corresp.'!$M$4:$S$63,7,FALSE)</f>
        <v/>
      </c>
      <c r="X1674" s="229">
        <f>IFERROR(G1674/SUMIFS('[6]Comp2016-2017 (3)'!$I$5:$I$289,'[6]Comp2016-2017 (3)'!$A$5:$A$289,A1674,'[6]Comp2016-2017 (3)'!$R$5:$R$289,V1674),0)</f>
        <v/>
      </c>
      <c r="Y1674" s="230">
        <f>IF(RIGHT(F1674,3)="Exp",VLOOKUP(F1674,#REF!,2,FALSE),VLOOKUP(F1674,#REF!,9,FALSE))</f>
        <v/>
      </c>
      <c r="Z1674" s="231">
        <f>IFERROR(Y1674/SUMIFS($Y$4:$Y$1858,$V$4:$V$1858,V1674,$A$4:$A$1858,A1674),"")</f>
        <v/>
      </c>
      <c r="AA1674" s="231">
        <f>X1674*Z1674</f>
        <v/>
      </c>
      <c r="AB1674" s="232">
        <f>IFERROR(SUMIFS('[6]Comp2016-2017 (3)'!$G$5:$G$289,'[6]Comp2016-2017 (3)'!$A$5:$A$289,A1674,'[6]Comp2016-2017 (3)'!$R$5:$R$289,V1674)*AA1674/SUMIFS($AA$4:$AA$1858,$A$4:$A$1858,A1674,$V$4:$V$1858,V1674),0)</f>
        <v/>
      </c>
      <c r="AC1674" s="232">
        <f>IF($W1674=AC$3,$AB1674,IF(NOT($W1674=0),"",SUMIFS('Val-Vol (2)'!AC$4:AC$1858,'Val-Vol (2)'!$A$4:$A$1858,$D1674,'Val-Vol (2)'!$V$4:$V$1858,$V1674)/SUMIFS('[6]Comp2016-2017 (3)'!$G$5:$G$289,'[6]Comp2016-2017 (3)'!$A$5:$A$289,$D1674,'[6]Comp2016-2017 (3)'!$R$5:$R$289,$V1674)*$AB1674))</f>
        <v/>
      </c>
      <c r="AD1674" s="232">
        <f>IF($W1674=AD$3,$AB1674,IF(NOT($W1674=0),"",SUMIFS('Val-Vol (2)'!AD$4:AD$1858,'Val-Vol (2)'!$A$4:$A$1858,$D1674,'Val-Vol (2)'!$V$4:$V$1858,$V1674)/SUMIFS('[6]Comp2016-2017 (3)'!$G$5:$G$289,'[6]Comp2016-2017 (3)'!$A$5:$A$289,$D1674,'[6]Comp2016-2017 (3)'!$R$5:$R$289,$V1674)*$AB1674))</f>
        <v/>
      </c>
      <c r="AE1674" s="232">
        <f>IF($W1674=AE$3,$AB1674,IF(NOT($W1674=0),"",SUMIFS('Val-Vol (2)'!AE$4:AE$1858,'Val-Vol (2)'!$A$4:$A$1858,$D1674,'Val-Vol (2)'!$V$4:$V$1858,$V1674)/SUMIFS('[6]Comp2016-2017 (3)'!$G$5:$G$289,'[6]Comp2016-2017 (3)'!$A$5:$A$289,$D1674,'[6]Comp2016-2017 (3)'!$R$5:$R$289,$V1674)*$AB1674))</f>
        <v/>
      </c>
      <c r="AF1674" s="232">
        <f>IF($W1674=AF$3,$AB1674,IF(NOT($W1674=0),"",SUMIFS('Val-Vol (2)'!AF$4:AF$1858,'Val-Vol (2)'!$A$4:$A$1858,$D1674,'Val-Vol (2)'!$V$4:$V$1858,$V1674)/SUMIFS('[6]Comp2016-2017 (3)'!$G$5:$G$289,'[6]Comp2016-2017 (3)'!$A$5:$A$289,$D1674,'[6]Comp2016-2017 (3)'!$R$5:$R$289,$V1674)*$AB1674))</f>
        <v/>
      </c>
      <c r="AG1674" s="232">
        <f>IF($W1674=AG$3,$AB1674,IF(NOT($W1674=0),"",SUMIFS('Val-Vol (2)'!AG$4:AG$1858,'Val-Vol (2)'!$A$4:$A$1858,$D1674,'Val-Vol (2)'!$V$4:$V$1858,$V1674)/SUMIFS('[6]Comp2016-2017 (3)'!$G$5:$G$289,'[6]Comp2016-2017 (3)'!$A$5:$A$289,$D1674,'[6]Comp2016-2017 (3)'!$R$5:$R$289,$V1674)*$AB1674))</f>
        <v/>
      </c>
      <c r="AH1674" s="232">
        <f>IF($W1674=AH$3,$AB1674,IF(NOT($W1674=0),"",SUMIFS('Val-Vol (2)'!AH$4:AH$1858,'Val-Vol (2)'!$A$4:$A$1858,$D1674,'Val-Vol (2)'!$V$4:$V$1858,$V1674)/SUMIFS('[6]Comp2016-2017 (3)'!$G$5:$G$289,'[6]Comp2016-2017 (3)'!$A$5:$A$289,$D1674,'[6]Comp2016-2017 (3)'!$R$5:$R$289,$V1674)*$AB1674))</f>
        <v/>
      </c>
      <c r="AI1674" s="232">
        <f>IF($W1674=AI$3,$AB1674,IF(NOT($W1674=0),"",SUMIFS('Val-Vol (2)'!AI$4:AI$1858,'Val-Vol (2)'!$A$4:$A$1858,$D1674,'Val-Vol (2)'!$V$4:$V$1858,$V1674)/SUMIFS('[6]Comp2016-2017 (3)'!$G$5:$G$289,'[6]Comp2016-2017 (3)'!$A$5:$A$289,$D1674,'[6]Comp2016-2017 (3)'!$R$5:$R$289,$V1674)*$AB1674))</f>
        <v/>
      </c>
      <c r="AJ1674" s="232">
        <f>IF($W1674=AJ$3,$AB1674,IF(NOT($W1674=0),"",SUMIFS('Val-Vol (2)'!AJ$4:AJ$1858,'Val-Vol (2)'!$A$4:$A$1858,$D1674,'Val-Vol (2)'!$V$4:$V$1858,$V1674)/SUMIFS('[6]Comp2016-2017 (3)'!$G$5:$G$289,'[6]Comp2016-2017 (3)'!$A$5:$A$289,$D1674,'[6]Comp2016-2017 (3)'!$R$5:$R$289,$V1674)*$AB1674))</f>
        <v/>
      </c>
      <c r="AK1674" s="232">
        <f>SUM(AC1674:AJ1674)-AB1674</f>
        <v/>
      </c>
      <c r="AL1674" s="228">
        <f>IF(A1674=D1674,"remplir à la main","")</f>
        <v/>
      </c>
      <c r="AM1674" s="228">
        <f>VLOOKUP(A1674,'[6]Table corresp.'!$M$4:$U$63,8,FALSE)</f>
        <v/>
      </c>
      <c r="AN1674" s="228">
        <f>VLOOKUP(D1674,'[6]Table corresp.'!$M$4:$U$63,9,FALSE)</f>
        <v/>
      </c>
    </row>
    <row r="1675">
      <c r="A1675" s="179" t="inlineStr">
        <is>
          <t>20 - Produits rabotés</t>
        </is>
      </c>
      <c r="B1675" s="179">
        <f>VLOOKUP(LEFT(A1675,3),'[6]Table corresp.'!$A$4:$D$63,3,FALSE)</f>
        <v/>
      </c>
      <c r="C1675" s="179">
        <f>VLOOKUP(A1675,'[6]Table corresp.'!$M$4:$P$63,4,FALSE)</f>
        <v/>
      </c>
      <c r="D1675" s="179" t="inlineStr">
        <is>
          <t>29 - Fabrication de produits bruts, sciés ou rabotés imprégnés</t>
        </is>
      </c>
      <c r="E1675" s="179">
        <f>VLOOKUP(LEFT(D1675,3),'[6]Table corresp.'!$A$4:$D$63,4,FALSE)</f>
        <v/>
      </c>
      <c r="F1675" s="179">
        <f>LEFT(A1675,3)&amp;" - "&amp;LEFT(D1675,3)</f>
        <v/>
      </c>
      <c r="G1675" s="227" t="n">
        <v>65223.703921322</v>
      </c>
      <c r="H1675" s="227" t="n">
        <v>30533.1617654906</v>
      </c>
      <c r="I1675" s="227" t="n">
        <v>95756.8656868126</v>
      </c>
      <c r="J1675" s="227" t="n">
        <v>411.6710832576891</v>
      </c>
      <c r="K1675" s="227" t="n">
        <v>230.4070874169467</v>
      </c>
      <c r="L1675" s="227" t="n">
        <v>642.0781706746359</v>
      </c>
      <c r="M1675" s="227" t="n"/>
      <c r="N1675" s="227" t="n"/>
      <c r="O1675" s="227" t="n"/>
      <c r="P1675" s="227" t="n"/>
      <c r="Q1675" s="227" t="n"/>
      <c r="R1675" s="227" t="n"/>
      <c r="S1675" s="227" t="n"/>
      <c r="T1675" s="228">
        <f>VLOOKUP(A1675,'[6]Groupe de branches'!$Z$27:$AM$86,14,FALSE)</f>
        <v/>
      </c>
      <c r="U1675" s="228">
        <f>VLOOKUP(D1675,'[6]Groupe de branches'!$Z$27:$AM$86,14,FALSE)</f>
        <v/>
      </c>
      <c r="V1675" s="228" t="n">
        <v>2020</v>
      </c>
      <c r="W1675" s="228">
        <f>VLOOKUP(D1675,'[6]Table corresp.'!$M$4:$S$63,7,FALSE)</f>
        <v/>
      </c>
      <c r="X1675" s="229">
        <f>IFERROR(G1675/SUMIFS('[6]Comp2016-2017 (3)'!$I$5:$I$289,'[6]Comp2016-2017 (3)'!$A$5:$A$289,A1675,'[6]Comp2016-2017 (3)'!$R$5:$R$289,V1675),0)</f>
        <v/>
      </c>
      <c r="Y1675" s="230">
        <f>IF(RIGHT(F1675,3)="Exp",VLOOKUP(F1675,#REF!,2,FALSE),VLOOKUP(F1675,#REF!,9,FALSE))</f>
        <v/>
      </c>
      <c r="Z1675" s="231">
        <f>IFERROR(Y1675/SUMIFS($Y$4:$Y$1858,$V$4:$V$1858,V1675,$A$4:$A$1858,A1675),"")</f>
        <v/>
      </c>
      <c r="AA1675" s="231">
        <f>X1675*Z1675</f>
        <v/>
      </c>
      <c r="AB1675" s="232">
        <f>IFERROR(SUMIFS('[6]Comp2016-2017 (3)'!$G$5:$G$289,'[6]Comp2016-2017 (3)'!$A$5:$A$289,A1675,'[6]Comp2016-2017 (3)'!$R$5:$R$289,V1675)*AA1675/SUMIFS($AA$4:$AA$1858,$A$4:$A$1858,A1675,$V$4:$V$1858,V1675),0)</f>
        <v/>
      </c>
      <c r="AC1675" s="232">
        <f>IF($W1675=AC$3,$AB1675,IF(NOT($W1675=0),"",SUMIFS('Val-Vol (2)'!AC$4:AC$1858,'Val-Vol (2)'!$A$4:$A$1858,$D1675,'Val-Vol (2)'!$V$4:$V$1858,$V1675)/SUMIFS('[6]Comp2016-2017 (3)'!$G$5:$G$289,'[6]Comp2016-2017 (3)'!$A$5:$A$289,$D1675,'[6]Comp2016-2017 (3)'!$R$5:$R$289,$V1675)*$AB1675))</f>
        <v/>
      </c>
      <c r="AD1675" s="232">
        <f>IF($W1675=AD$3,$AB1675,IF(NOT($W1675=0),"",SUMIFS('Val-Vol (2)'!AD$4:AD$1858,'Val-Vol (2)'!$A$4:$A$1858,$D1675,'Val-Vol (2)'!$V$4:$V$1858,$V1675)/SUMIFS('[6]Comp2016-2017 (3)'!$G$5:$G$289,'[6]Comp2016-2017 (3)'!$A$5:$A$289,$D1675,'[6]Comp2016-2017 (3)'!$R$5:$R$289,$V1675)*$AB1675))</f>
        <v/>
      </c>
      <c r="AE1675" s="232">
        <f>IF($W1675=AE$3,$AB1675,IF(NOT($W1675=0),"",SUMIFS('Val-Vol (2)'!AE$4:AE$1858,'Val-Vol (2)'!$A$4:$A$1858,$D1675,'Val-Vol (2)'!$V$4:$V$1858,$V1675)/SUMIFS('[6]Comp2016-2017 (3)'!$G$5:$G$289,'[6]Comp2016-2017 (3)'!$A$5:$A$289,$D1675,'[6]Comp2016-2017 (3)'!$R$5:$R$289,$V1675)*$AB1675))</f>
        <v/>
      </c>
      <c r="AF1675" s="232">
        <f>IF($W1675=AF$3,$AB1675,IF(NOT($W1675=0),"",SUMIFS('Val-Vol (2)'!AF$4:AF$1858,'Val-Vol (2)'!$A$4:$A$1858,$D1675,'Val-Vol (2)'!$V$4:$V$1858,$V1675)/SUMIFS('[6]Comp2016-2017 (3)'!$G$5:$G$289,'[6]Comp2016-2017 (3)'!$A$5:$A$289,$D1675,'[6]Comp2016-2017 (3)'!$R$5:$R$289,$V1675)*$AB1675))</f>
        <v/>
      </c>
      <c r="AG1675" s="232">
        <f>IF($W1675=AG$3,$AB1675,IF(NOT($W1675=0),"",SUMIFS('Val-Vol (2)'!AG$4:AG$1858,'Val-Vol (2)'!$A$4:$A$1858,$D1675,'Val-Vol (2)'!$V$4:$V$1858,$V1675)/SUMIFS('[6]Comp2016-2017 (3)'!$G$5:$G$289,'[6]Comp2016-2017 (3)'!$A$5:$A$289,$D1675,'[6]Comp2016-2017 (3)'!$R$5:$R$289,$V1675)*$AB1675))</f>
        <v/>
      </c>
      <c r="AH1675" s="232">
        <f>IF($W1675=AH$3,$AB1675,IF(NOT($W1675=0),"",SUMIFS('Val-Vol (2)'!AH$4:AH$1858,'Val-Vol (2)'!$A$4:$A$1858,$D1675,'Val-Vol (2)'!$V$4:$V$1858,$V1675)/SUMIFS('[6]Comp2016-2017 (3)'!$G$5:$G$289,'[6]Comp2016-2017 (3)'!$A$5:$A$289,$D1675,'[6]Comp2016-2017 (3)'!$R$5:$R$289,$V1675)*$AB1675))</f>
        <v/>
      </c>
      <c r="AI1675" s="232">
        <f>IF($W1675=AI$3,$AB1675,IF(NOT($W1675=0),"",SUMIFS('Val-Vol (2)'!AI$4:AI$1858,'Val-Vol (2)'!$A$4:$A$1858,$D1675,'Val-Vol (2)'!$V$4:$V$1858,$V1675)/SUMIFS('[6]Comp2016-2017 (3)'!$G$5:$G$289,'[6]Comp2016-2017 (3)'!$A$5:$A$289,$D1675,'[6]Comp2016-2017 (3)'!$R$5:$R$289,$V1675)*$AB1675))</f>
        <v/>
      </c>
      <c r="AJ1675" s="232">
        <f>IF($W1675=AJ$3,$AB1675,IF(NOT($W1675=0),"",SUMIFS('Val-Vol (2)'!AJ$4:AJ$1858,'Val-Vol (2)'!$A$4:$A$1858,$D1675,'Val-Vol (2)'!$V$4:$V$1858,$V1675)/SUMIFS('[6]Comp2016-2017 (3)'!$G$5:$G$289,'[6]Comp2016-2017 (3)'!$A$5:$A$289,$D1675,'[6]Comp2016-2017 (3)'!$R$5:$R$289,$V1675)*$AB1675))</f>
        <v/>
      </c>
      <c r="AK1675" s="232">
        <f>SUM(AC1675:AJ1675)-AB1675</f>
        <v/>
      </c>
      <c r="AL1675" s="228">
        <f>IF(A1675=D1675,"remplir à la main","")</f>
        <v/>
      </c>
      <c r="AM1675" s="228">
        <f>VLOOKUP(A1675,'[6]Table corresp.'!$M$4:$U$63,8,FALSE)</f>
        <v/>
      </c>
      <c r="AN1675" s="228">
        <f>VLOOKUP(D1675,'[6]Table corresp.'!$M$4:$U$63,9,FALSE)</f>
        <v/>
      </c>
    </row>
    <row r="1676">
      <c r="A1676" s="179" t="inlineStr">
        <is>
          <t>20 - Produits rabotés</t>
        </is>
      </c>
      <c r="B1676" s="179">
        <f>VLOOKUP(LEFT(A1676,3),'[6]Table corresp.'!$A$4:$D$63,3,FALSE)</f>
        <v/>
      </c>
      <c r="C1676" s="179">
        <f>VLOOKUP(A1676,'[6]Table corresp.'!$M$4:$P$63,4,FALSE)</f>
        <v/>
      </c>
      <c r="D1676" s="179" t="inlineStr">
        <is>
          <t>35 - Menuiseries extérieures</t>
        </is>
      </c>
      <c r="E1676" s="179">
        <f>VLOOKUP(LEFT(D1676,3),'[6]Table corresp.'!$A$4:$D$63,4,FALSE)</f>
        <v/>
      </c>
      <c r="F1676" s="179">
        <f>LEFT(A1676,3)&amp;" - "&amp;LEFT(D1676,3)</f>
        <v/>
      </c>
      <c r="G1676" s="227" t="n">
        <v>2390.09588196126</v>
      </c>
      <c r="H1676" s="227" t="n">
        <v>855.912311507592</v>
      </c>
      <c r="I1676" s="227" t="n">
        <v>3246.00819346885</v>
      </c>
      <c r="J1676" s="227" t="n">
        <v>15.08551801970081</v>
      </c>
      <c r="K1676" s="227" t="n">
        <v>4.484267978469004</v>
      </c>
      <c r="L1676" s="227" t="n">
        <v>19.56978599816982</v>
      </c>
      <c r="M1676" s="227" t="n"/>
      <c r="N1676" s="227" t="n"/>
      <c r="O1676" s="227" t="n"/>
      <c r="P1676" s="227" t="n"/>
      <c r="Q1676" s="227" t="n"/>
      <c r="R1676" s="227" t="n"/>
      <c r="S1676" s="227" t="n"/>
      <c r="T1676" s="228">
        <f>VLOOKUP(A1676,'[6]Groupe de branches'!$Z$27:$AM$86,14,FALSE)</f>
        <v/>
      </c>
      <c r="U1676" s="228">
        <f>VLOOKUP(D1676,'[6]Groupe de branches'!$Z$27:$AM$86,14,FALSE)</f>
        <v/>
      </c>
      <c r="V1676" s="228" t="n">
        <v>2020</v>
      </c>
      <c r="W1676" s="228">
        <f>VLOOKUP(D1676,'[6]Table corresp.'!$M$4:$S$63,7,FALSE)</f>
        <v/>
      </c>
      <c r="X1676" s="229">
        <f>IFERROR(G1676/SUMIFS('[6]Comp2016-2017 (3)'!$I$5:$I$289,'[6]Comp2016-2017 (3)'!$A$5:$A$289,A1676,'[6]Comp2016-2017 (3)'!$R$5:$R$289,V1676),0)</f>
        <v/>
      </c>
      <c r="Y1676" s="230">
        <f>IF(RIGHT(F1676,3)="Exp",VLOOKUP(F1676,#REF!,2,FALSE),VLOOKUP(F1676,#REF!,9,FALSE))</f>
        <v/>
      </c>
      <c r="Z1676" s="231">
        <f>IFERROR(Y1676/SUMIFS($Y$4:$Y$1858,$V$4:$V$1858,V1676,$A$4:$A$1858,A1676),"")</f>
        <v/>
      </c>
      <c r="AA1676" s="231">
        <f>X1676*Z1676</f>
        <v/>
      </c>
      <c r="AB1676" s="232">
        <f>IFERROR(SUMIFS('[6]Comp2016-2017 (3)'!$G$5:$G$289,'[6]Comp2016-2017 (3)'!$A$5:$A$289,A1676,'[6]Comp2016-2017 (3)'!$R$5:$R$289,V1676)*AA1676/SUMIFS($AA$4:$AA$1858,$A$4:$A$1858,A1676,$V$4:$V$1858,V1676),0)</f>
        <v/>
      </c>
      <c r="AC1676" s="232">
        <f>IF($W1676=AC$3,$AB1676,IF(NOT($W1676=0),"",SUMIFS('Val-Vol (2)'!AC$4:AC$1858,'Val-Vol (2)'!$A$4:$A$1858,$D1676,'Val-Vol (2)'!$V$4:$V$1858,$V1676)/SUMIFS('[6]Comp2016-2017 (3)'!$G$5:$G$289,'[6]Comp2016-2017 (3)'!$A$5:$A$289,$D1676,'[6]Comp2016-2017 (3)'!$R$5:$R$289,$V1676)*$AB1676))</f>
        <v/>
      </c>
      <c r="AD1676" s="232">
        <f>IF($W1676=AD$3,$AB1676,IF(NOT($W1676=0),"",SUMIFS('Val-Vol (2)'!AD$4:AD$1858,'Val-Vol (2)'!$A$4:$A$1858,$D1676,'Val-Vol (2)'!$V$4:$V$1858,$V1676)/SUMIFS('[6]Comp2016-2017 (3)'!$G$5:$G$289,'[6]Comp2016-2017 (3)'!$A$5:$A$289,$D1676,'[6]Comp2016-2017 (3)'!$R$5:$R$289,$V1676)*$AB1676))</f>
        <v/>
      </c>
      <c r="AE1676" s="232">
        <f>IF($W1676=AE$3,$AB1676,IF(NOT($W1676=0),"",SUMIFS('Val-Vol (2)'!AE$4:AE$1858,'Val-Vol (2)'!$A$4:$A$1858,$D1676,'Val-Vol (2)'!$V$4:$V$1858,$V1676)/SUMIFS('[6]Comp2016-2017 (3)'!$G$5:$G$289,'[6]Comp2016-2017 (3)'!$A$5:$A$289,$D1676,'[6]Comp2016-2017 (3)'!$R$5:$R$289,$V1676)*$AB1676))</f>
        <v/>
      </c>
      <c r="AF1676" s="232">
        <f>IF($W1676=AF$3,$AB1676,IF(NOT($W1676=0),"",SUMIFS('Val-Vol (2)'!AF$4:AF$1858,'Val-Vol (2)'!$A$4:$A$1858,$D1676,'Val-Vol (2)'!$V$4:$V$1858,$V1676)/SUMIFS('[6]Comp2016-2017 (3)'!$G$5:$G$289,'[6]Comp2016-2017 (3)'!$A$5:$A$289,$D1676,'[6]Comp2016-2017 (3)'!$R$5:$R$289,$V1676)*$AB1676))</f>
        <v/>
      </c>
      <c r="AG1676" s="232">
        <f>IF($W1676=AG$3,$AB1676,IF(NOT($W1676=0),"",SUMIFS('Val-Vol (2)'!AG$4:AG$1858,'Val-Vol (2)'!$A$4:$A$1858,$D1676,'Val-Vol (2)'!$V$4:$V$1858,$V1676)/SUMIFS('[6]Comp2016-2017 (3)'!$G$5:$G$289,'[6]Comp2016-2017 (3)'!$A$5:$A$289,$D1676,'[6]Comp2016-2017 (3)'!$R$5:$R$289,$V1676)*$AB1676))</f>
        <v/>
      </c>
      <c r="AH1676" s="232">
        <f>IF($W1676=AH$3,$AB1676,IF(NOT($W1676=0),"",SUMIFS('Val-Vol (2)'!AH$4:AH$1858,'Val-Vol (2)'!$A$4:$A$1858,$D1676,'Val-Vol (2)'!$V$4:$V$1858,$V1676)/SUMIFS('[6]Comp2016-2017 (3)'!$G$5:$G$289,'[6]Comp2016-2017 (3)'!$A$5:$A$289,$D1676,'[6]Comp2016-2017 (3)'!$R$5:$R$289,$V1676)*$AB1676))</f>
        <v/>
      </c>
      <c r="AI1676" s="232">
        <f>IF($W1676=AI$3,$AB1676,IF(NOT($W1676=0),"",SUMIFS('Val-Vol (2)'!AI$4:AI$1858,'Val-Vol (2)'!$A$4:$A$1858,$D1676,'Val-Vol (2)'!$V$4:$V$1858,$V1676)/SUMIFS('[6]Comp2016-2017 (3)'!$G$5:$G$289,'[6]Comp2016-2017 (3)'!$A$5:$A$289,$D1676,'[6]Comp2016-2017 (3)'!$R$5:$R$289,$V1676)*$AB1676))</f>
        <v/>
      </c>
      <c r="AJ1676" s="232">
        <f>IF($W1676=AJ$3,$AB1676,IF(NOT($W1676=0),"",SUMIFS('Val-Vol (2)'!AJ$4:AJ$1858,'Val-Vol (2)'!$A$4:$A$1858,$D1676,'Val-Vol (2)'!$V$4:$V$1858,$V1676)/SUMIFS('[6]Comp2016-2017 (3)'!$G$5:$G$289,'[6]Comp2016-2017 (3)'!$A$5:$A$289,$D1676,'[6]Comp2016-2017 (3)'!$R$5:$R$289,$V1676)*$AB1676))</f>
        <v/>
      </c>
      <c r="AK1676" s="232">
        <f>SUM(AC1676:AJ1676)-AB1676</f>
        <v/>
      </c>
      <c r="AL1676" s="228">
        <f>IF(A1676=D1676,"remplir à la main","")</f>
        <v/>
      </c>
      <c r="AM1676" s="228">
        <f>VLOOKUP(A1676,'[6]Table corresp.'!$M$4:$U$63,8,FALSE)</f>
        <v/>
      </c>
      <c r="AN1676" s="228">
        <f>VLOOKUP(D1676,'[6]Table corresp.'!$M$4:$U$63,9,FALSE)</f>
        <v/>
      </c>
    </row>
    <row r="1677">
      <c r="A1677" s="179" t="inlineStr">
        <is>
          <t>20 - Produits rabotés</t>
        </is>
      </c>
      <c r="B1677" s="179">
        <f>VLOOKUP(LEFT(A1677,3),'[6]Table corresp.'!$A$4:$D$63,3,FALSE)</f>
        <v/>
      </c>
      <c r="C1677" s="179">
        <f>VLOOKUP(A1677,'[6]Table corresp.'!$M$4:$P$63,4,FALSE)</f>
        <v/>
      </c>
      <c r="D1677" s="179" t="inlineStr">
        <is>
          <t>53 - Travaux d'isolation</t>
        </is>
      </c>
      <c r="E1677" s="179">
        <f>VLOOKUP(LEFT(D1677,3),'[6]Table corresp.'!$A$4:$D$63,4,FALSE)</f>
        <v/>
      </c>
      <c r="F1677" s="179">
        <f>LEFT(A1677,3)&amp;" - "&amp;LEFT(D1677,3)</f>
        <v/>
      </c>
      <c r="G1677" s="227" t="n">
        <v>2762.09182015101</v>
      </c>
      <c r="H1677" s="227" t="n">
        <v>1022.75322060703</v>
      </c>
      <c r="I1677" s="227" t="n">
        <v>3784.84504075804</v>
      </c>
      <c r="J1677" s="227" t="n">
        <v>30.5085147081373</v>
      </c>
      <c r="K1677" s="227" t="n">
        <v>10.41906337433918</v>
      </c>
      <c r="L1677" s="227" t="n">
        <v>40.92757808247648</v>
      </c>
      <c r="M1677" s="227" t="n"/>
      <c r="N1677" s="227" t="n"/>
      <c r="O1677" s="227" t="n"/>
      <c r="P1677" s="227" t="n"/>
      <c r="Q1677" s="227" t="n"/>
      <c r="R1677" s="227" t="n"/>
      <c r="S1677" s="227" t="n"/>
      <c r="T1677" s="228">
        <f>VLOOKUP(A1677,'[6]Groupe de branches'!$Z$27:$AM$86,14,FALSE)</f>
        <v/>
      </c>
      <c r="U1677" s="228">
        <f>VLOOKUP(D1677,'[6]Groupe de branches'!$Z$27:$AM$86,14,FALSE)</f>
        <v/>
      </c>
      <c r="V1677" s="228" t="n">
        <v>2020</v>
      </c>
      <c r="W1677" s="228">
        <f>VLOOKUP(D1677,'[6]Table corresp.'!$M$4:$S$63,7,FALSE)</f>
        <v/>
      </c>
      <c r="X1677" s="229">
        <f>IFERROR(G1677/SUMIFS('[6]Comp2016-2017 (3)'!$I$5:$I$289,'[6]Comp2016-2017 (3)'!$A$5:$A$289,A1677,'[6]Comp2016-2017 (3)'!$R$5:$R$289,V1677),0)</f>
        <v/>
      </c>
      <c r="Y1677" s="230">
        <f>IF(RIGHT(F1677,3)="Exp",VLOOKUP(F1677,#REF!,2,FALSE),VLOOKUP(F1677,#REF!,9,FALSE))</f>
        <v/>
      </c>
      <c r="Z1677" s="231">
        <f>IFERROR(Y1677/SUMIFS($Y$4:$Y$1858,$V$4:$V$1858,V1677,$A$4:$A$1858,A1677),"")</f>
        <v/>
      </c>
      <c r="AA1677" s="231">
        <f>X1677*Z1677</f>
        <v/>
      </c>
      <c r="AB1677" s="232">
        <f>IFERROR(SUMIFS('[6]Comp2016-2017 (3)'!$G$5:$G$289,'[6]Comp2016-2017 (3)'!$A$5:$A$289,A1677,'[6]Comp2016-2017 (3)'!$R$5:$R$289,V1677)*AA1677/SUMIFS($AA$4:$AA$1858,$A$4:$A$1858,A1677,$V$4:$V$1858,V1677),0)</f>
        <v/>
      </c>
      <c r="AC1677" s="232">
        <f>IF($W1677=AC$3,$AB1677,IF(NOT($W1677=0),"",SUMIFS('Val-Vol (2)'!AC$4:AC$1858,'Val-Vol (2)'!$A$4:$A$1858,$D1677,'Val-Vol (2)'!$V$4:$V$1858,$V1677)/SUMIFS('[6]Comp2016-2017 (3)'!$G$5:$G$289,'[6]Comp2016-2017 (3)'!$A$5:$A$289,$D1677,'[6]Comp2016-2017 (3)'!$R$5:$R$289,$V1677)*$AB1677))</f>
        <v/>
      </c>
      <c r="AD1677" s="232">
        <f>IF($W1677=AD$3,$AB1677,IF(NOT($W1677=0),"",SUMIFS('Val-Vol (2)'!AD$4:AD$1858,'Val-Vol (2)'!$A$4:$A$1858,$D1677,'Val-Vol (2)'!$V$4:$V$1858,$V1677)/SUMIFS('[6]Comp2016-2017 (3)'!$G$5:$G$289,'[6]Comp2016-2017 (3)'!$A$5:$A$289,$D1677,'[6]Comp2016-2017 (3)'!$R$5:$R$289,$V1677)*$AB1677))</f>
        <v/>
      </c>
      <c r="AE1677" s="232">
        <f>IF($W1677=AE$3,$AB1677,IF(NOT($W1677=0),"",SUMIFS('Val-Vol (2)'!AE$4:AE$1858,'Val-Vol (2)'!$A$4:$A$1858,$D1677,'Val-Vol (2)'!$V$4:$V$1858,$V1677)/SUMIFS('[6]Comp2016-2017 (3)'!$G$5:$G$289,'[6]Comp2016-2017 (3)'!$A$5:$A$289,$D1677,'[6]Comp2016-2017 (3)'!$R$5:$R$289,$V1677)*$AB1677))</f>
        <v/>
      </c>
      <c r="AF1677" s="232">
        <f>IF($W1677=AF$3,$AB1677,IF(NOT($W1677=0),"",SUMIFS('Val-Vol (2)'!AF$4:AF$1858,'Val-Vol (2)'!$A$4:$A$1858,$D1677,'Val-Vol (2)'!$V$4:$V$1858,$V1677)/SUMIFS('[6]Comp2016-2017 (3)'!$G$5:$G$289,'[6]Comp2016-2017 (3)'!$A$5:$A$289,$D1677,'[6]Comp2016-2017 (3)'!$R$5:$R$289,$V1677)*$AB1677))</f>
        <v/>
      </c>
      <c r="AG1677" s="232">
        <f>IF($W1677=AG$3,$AB1677,IF(NOT($W1677=0),"",SUMIFS('Val-Vol (2)'!AG$4:AG$1858,'Val-Vol (2)'!$A$4:$A$1858,$D1677,'Val-Vol (2)'!$V$4:$V$1858,$V1677)/SUMIFS('[6]Comp2016-2017 (3)'!$G$5:$G$289,'[6]Comp2016-2017 (3)'!$A$5:$A$289,$D1677,'[6]Comp2016-2017 (3)'!$R$5:$R$289,$V1677)*$AB1677))</f>
        <v/>
      </c>
      <c r="AH1677" s="232">
        <f>IF($W1677=AH$3,$AB1677,IF(NOT($W1677=0),"",SUMIFS('Val-Vol (2)'!AH$4:AH$1858,'Val-Vol (2)'!$A$4:$A$1858,$D1677,'Val-Vol (2)'!$V$4:$V$1858,$V1677)/SUMIFS('[6]Comp2016-2017 (3)'!$G$5:$G$289,'[6]Comp2016-2017 (3)'!$A$5:$A$289,$D1677,'[6]Comp2016-2017 (3)'!$R$5:$R$289,$V1677)*$AB1677))</f>
        <v/>
      </c>
      <c r="AI1677" s="232">
        <f>IF($W1677=AI$3,$AB1677,IF(NOT($W1677=0),"",SUMIFS('Val-Vol (2)'!AI$4:AI$1858,'Val-Vol (2)'!$A$4:$A$1858,$D1677,'Val-Vol (2)'!$V$4:$V$1858,$V1677)/SUMIFS('[6]Comp2016-2017 (3)'!$G$5:$G$289,'[6]Comp2016-2017 (3)'!$A$5:$A$289,$D1677,'[6]Comp2016-2017 (3)'!$R$5:$R$289,$V1677)*$AB1677))</f>
        <v/>
      </c>
      <c r="AJ1677" s="232">
        <f>IF($W1677=AJ$3,$AB1677,IF(NOT($W1677=0),"",SUMIFS('Val-Vol (2)'!AJ$4:AJ$1858,'Val-Vol (2)'!$A$4:$A$1858,$D1677,'Val-Vol (2)'!$V$4:$V$1858,$V1677)/SUMIFS('[6]Comp2016-2017 (3)'!$G$5:$G$289,'[6]Comp2016-2017 (3)'!$A$5:$A$289,$D1677,'[6]Comp2016-2017 (3)'!$R$5:$R$289,$V1677)*$AB1677))</f>
        <v/>
      </c>
      <c r="AK1677" s="232">
        <f>SUM(AC1677:AJ1677)-AB1677</f>
        <v/>
      </c>
      <c r="AL1677" s="228">
        <f>IF(A1677=D1677,"remplir à la main","")</f>
        <v/>
      </c>
      <c r="AM1677" s="228">
        <f>VLOOKUP(A1677,'[6]Table corresp.'!$M$4:$U$63,8,FALSE)</f>
        <v/>
      </c>
      <c r="AN1677" s="228">
        <f>VLOOKUP(D1677,'[6]Table corresp.'!$M$4:$U$63,9,FALSE)</f>
        <v/>
      </c>
    </row>
    <row r="1678">
      <c r="A1678" s="179" t="inlineStr">
        <is>
          <t>20 - Produits rabotés</t>
        </is>
      </c>
      <c r="B1678" s="179">
        <f>VLOOKUP(LEFT(A1678,3),'[6]Table corresp.'!$A$4:$D$63,3,FALSE)</f>
        <v/>
      </c>
      <c r="C1678" s="179">
        <f>VLOOKUP(A1678,'[6]Table corresp.'!$M$4:$P$63,4,FALSE)</f>
        <v/>
      </c>
      <c r="D1678" s="179" t="inlineStr">
        <is>
          <t>54 - Travaux de menuiserie bois</t>
        </is>
      </c>
      <c r="E1678" s="179">
        <f>VLOOKUP(LEFT(D1678,3),'[6]Table corresp.'!$A$4:$D$63,4,FALSE)</f>
        <v/>
      </c>
      <c r="F1678" s="179">
        <f>LEFT(A1678,3)&amp;" - "&amp;LEFT(D1678,3)</f>
        <v/>
      </c>
      <c r="G1678" s="227" t="n">
        <v>99329.6629328588</v>
      </c>
      <c r="H1678" s="227" t="n">
        <v>29778.547854011</v>
      </c>
      <c r="I1678" s="227" t="n">
        <v>129108.21078687</v>
      </c>
      <c r="J1678" s="227" t="n">
        <v>313.4684745021324</v>
      </c>
      <c r="K1678" s="227" t="n">
        <v>78.00740028604201</v>
      </c>
      <c r="L1678" s="227" t="n">
        <v>391.4758747881744</v>
      </c>
      <c r="M1678" s="227" t="n"/>
      <c r="N1678" s="227" t="n"/>
      <c r="O1678" s="227" t="n"/>
      <c r="P1678" s="227" t="n"/>
      <c r="Q1678" s="227" t="n"/>
      <c r="R1678" s="227" t="n"/>
      <c r="S1678" s="227" t="n"/>
      <c r="T1678" s="228">
        <f>VLOOKUP(A1678,'[6]Groupe de branches'!$Z$27:$AM$86,14,FALSE)</f>
        <v/>
      </c>
      <c r="U1678" s="228">
        <f>VLOOKUP(D1678,'[6]Groupe de branches'!$Z$27:$AM$86,14,FALSE)</f>
        <v/>
      </c>
      <c r="V1678" s="228" t="n">
        <v>2020</v>
      </c>
      <c r="W1678" s="228">
        <f>VLOOKUP(D1678,'[6]Table corresp.'!$M$4:$S$63,7,FALSE)</f>
        <v/>
      </c>
      <c r="X1678" s="229">
        <f>IFERROR(G1678/SUMIFS('[6]Comp2016-2017 (3)'!$I$5:$I$289,'[6]Comp2016-2017 (3)'!$A$5:$A$289,A1678,'[6]Comp2016-2017 (3)'!$R$5:$R$289,V1678),0)</f>
        <v/>
      </c>
      <c r="Y1678" s="230">
        <f>IF(RIGHT(F1678,3)="Exp",VLOOKUP(F1678,#REF!,2,FALSE),VLOOKUP(F1678,#REF!,9,FALSE))</f>
        <v/>
      </c>
      <c r="Z1678" s="231">
        <f>IFERROR(Y1678/SUMIFS($Y$4:$Y$1858,$V$4:$V$1858,V1678,$A$4:$A$1858,A1678),"")</f>
        <v/>
      </c>
      <c r="AA1678" s="231">
        <f>X1678*Z1678</f>
        <v/>
      </c>
      <c r="AB1678" s="232">
        <f>IFERROR(SUMIFS('[6]Comp2016-2017 (3)'!$G$5:$G$289,'[6]Comp2016-2017 (3)'!$A$5:$A$289,A1678,'[6]Comp2016-2017 (3)'!$R$5:$R$289,V1678)*AA1678/SUMIFS($AA$4:$AA$1858,$A$4:$A$1858,A1678,$V$4:$V$1858,V1678),0)</f>
        <v/>
      </c>
      <c r="AC1678" s="232">
        <f>IF($W1678=AC$3,$AB1678,IF(NOT($W1678=0),"",SUMIFS('Val-Vol (2)'!AC$4:AC$1858,'Val-Vol (2)'!$A$4:$A$1858,$D1678,'Val-Vol (2)'!$V$4:$V$1858,$V1678)/SUMIFS('[6]Comp2016-2017 (3)'!$G$5:$G$289,'[6]Comp2016-2017 (3)'!$A$5:$A$289,$D1678,'[6]Comp2016-2017 (3)'!$R$5:$R$289,$V1678)*$AB1678))</f>
        <v/>
      </c>
      <c r="AD1678" s="232">
        <f>IF($W1678=AD$3,$AB1678,IF(NOT($W1678=0),"",SUMIFS('Val-Vol (2)'!AD$4:AD$1858,'Val-Vol (2)'!$A$4:$A$1858,$D1678,'Val-Vol (2)'!$V$4:$V$1858,$V1678)/SUMIFS('[6]Comp2016-2017 (3)'!$G$5:$G$289,'[6]Comp2016-2017 (3)'!$A$5:$A$289,$D1678,'[6]Comp2016-2017 (3)'!$R$5:$R$289,$V1678)*$AB1678))</f>
        <v/>
      </c>
      <c r="AE1678" s="232">
        <f>IF($W1678=AE$3,$AB1678,IF(NOT($W1678=0),"",SUMIFS('Val-Vol (2)'!AE$4:AE$1858,'Val-Vol (2)'!$A$4:$A$1858,$D1678,'Val-Vol (2)'!$V$4:$V$1858,$V1678)/SUMIFS('[6]Comp2016-2017 (3)'!$G$5:$G$289,'[6]Comp2016-2017 (3)'!$A$5:$A$289,$D1678,'[6]Comp2016-2017 (3)'!$R$5:$R$289,$V1678)*$AB1678))</f>
        <v/>
      </c>
      <c r="AF1678" s="232">
        <f>IF($W1678=AF$3,$AB1678,IF(NOT($W1678=0),"",SUMIFS('Val-Vol (2)'!AF$4:AF$1858,'Val-Vol (2)'!$A$4:$A$1858,$D1678,'Val-Vol (2)'!$V$4:$V$1858,$V1678)/SUMIFS('[6]Comp2016-2017 (3)'!$G$5:$G$289,'[6]Comp2016-2017 (3)'!$A$5:$A$289,$D1678,'[6]Comp2016-2017 (3)'!$R$5:$R$289,$V1678)*$AB1678))</f>
        <v/>
      </c>
      <c r="AG1678" s="232">
        <f>IF($W1678=AG$3,$AB1678,IF(NOT($W1678=0),"",SUMIFS('Val-Vol (2)'!AG$4:AG$1858,'Val-Vol (2)'!$A$4:$A$1858,$D1678,'Val-Vol (2)'!$V$4:$V$1858,$V1678)/SUMIFS('[6]Comp2016-2017 (3)'!$G$5:$G$289,'[6]Comp2016-2017 (3)'!$A$5:$A$289,$D1678,'[6]Comp2016-2017 (3)'!$R$5:$R$289,$V1678)*$AB1678))</f>
        <v/>
      </c>
      <c r="AH1678" s="232">
        <f>IF($W1678=AH$3,$AB1678,IF(NOT($W1678=0),"",SUMIFS('Val-Vol (2)'!AH$4:AH$1858,'Val-Vol (2)'!$A$4:$A$1858,$D1678,'Val-Vol (2)'!$V$4:$V$1858,$V1678)/SUMIFS('[6]Comp2016-2017 (3)'!$G$5:$G$289,'[6]Comp2016-2017 (3)'!$A$5:$A$289,$D1678,'[6]Comp2016-2017 (3)'!$R$5:$R$289,$V1678)*$AB1678))</f>
        <v/>
      </c>
      <c r="AI1678" s="232">
        <f>IF($W1678=AI$3,$AB1678,IF(NOT($W1678=0),"",SUMIFS('Val-Vol (2)'!AI$4:AI$1858,'Val-Vol (2)'!$A$4:$A$1858,$D1678,'Val-Vol (2)'!$V$4:$V$1858,$V1678)/SUMIFS('[6]Comp2016-2017 (3)'!$G$5:$G$289,'[6]Comp2016-2017 (3)'!$A$5:$A$289,$D1678,'[6]Comp2016-2017 (3)'!$R$5:$R$289,$V1678)*$AB1678))</f>
        <v/>
      </c>
      <c r="AJ1678" s="232">
        <f>IF($W1678=AJ$3,$AB1678,IF(NOT($W1678=0),"",SUMIFS('Val-Vol (2)'!AJ$4:AJ$1858,'Val-Vol (2)'!$A$4:$A$1858,$D1678,'Val-Vol (2)'!$V$4:$V$1858,$V1678)/SUMIFS('[6]Comp2016-2017 (3)'!$G$5:$G$289,'[6]Comp2016-2017 (3)'!$A$5:$A$289,$D1678,'[6]Comp2016-2017 (3)'!$R$5:$R$289,$V1678)*$AB1678))</f>
        <v/>
      </c>
      <c r="AK1678" s="232">
        <f>SUM(AC1678:AJ1678)-AB1678</f>
        <v/>
      </c>
      <c r="AL1678" s="228">
        <f>IF(A1678=D1678,"remplir à la main","")</f>
        <v/>
      </c>
      <c r="AM1678" s="228">
        <f>VLOOKUP(A1678,'[6]Table corresp.'!$M$4:$U$63,8,FALSE)</f>
        <v/>
      </c>
      <c r="AN1678" s="228">
        <f>VLOOKUP(D1678,'[6]Table corresp.'!$M$4:$U$63,9,FALSE)</f>
        <v/>
      </c>
    </row>
    <row r="1679">
      <c r="A1679" s="179" t="inlineStr">
        <is>
          <t>20 - Produits rabotés</t>
        </is>
      </c>
      <c r="B1679" s="179">
        <f>VLOOKUP(LEFT(A1679,3),'[6]Table corresp.'!$A$4:$D$63,3,FALSE)</f>
        <v/>
      </c>
      <c r="C1679" s="179">
        <f>VLOOKUP(A1679,'[6]Table corresp.'!$M$4:$P$63,4,FALSE)</f>
        <v/>
      </c>
      <c r="D1679" s="179" t="inlineStr">
        <is>
          <t>55 - Agencement de lieux de vente</t>
        </is>
      </c>
      <c r="E1679" s="179">
        <f>VLOOKUP(LEFT(D1679,3),'[6]Table corresp.'!$A$4:$D$63,4,FALSE)</f>
        <v/>
      </c>
      <c r="F1679" s="179">
        <f>LEFT(A1679,3)&amp;" - "&amp;LEFT(D1679,3)</f>
        <v/>
      </c>
      <c r="G1679" s="227" t="n">
        <v>7776.97582176113</v>
      </c>
      <c r="H1679" s="227" t="n">
        <v>2675.41264515286</v>
      </c>
      <c r="I1679" s="227" t="n">
        <v>10452.388466914</v>
      </c>
      <c r="J1679" s="227" t="n">
        <v>24.54288754342464</v>
      </c>
      <c r="K1679" s="227" t="n">
        <v>7.008467510368094</v>
      </c>
      <c r="L1679" s="227" t="n">
        <v>31.55135505379273</v>
      </c>
      <c r="M1679" s="227" t="n"/>
      <c r="N1679" s="227" t="n"/>
      <c r="O1679" s="227" t="n"/>
      <c r="P1679" s="227" t="n"/>
      <c r="Q1679" s="227" t="n"/>
      <c r="R1679" s="227" t="n"/>
      <c r="S1679" s="227" t="n"/>
      <c r="T1679" s="228">
        <f>VLOOKUP(A1679,'[6]Groupe de branches'!$Z$27:$AM$86,14,FALSE)</f>
        <v/>
      </c>
      <c r="U1679" s="228">
        <f>VLOOKUP(D1679,'[6]Groupe de branches'!$Z$27:$AM$86,14,FALSE)</f>
        <v/>
      </c>
      <c r="V1679" s="228" t="n">
        <v>2020</v>
      </c>
      <c r="W1679" s="228">
        <f>VLOOKUP(D1679,'[6]Table corresp.'!$M$4:$S$63,7,FALSE)</f>
        <v/>
      </c>
      <c r="X1679" s="229">
        <f>IFERROR(G1679/SUMIFS('[6]Comp2016-2017 (3)'!$I$5:$I$289,'[6]Comp2016-2017 (3)'!$A$5:$A$289,A1679,'[6]Comp2016-2017 (3)'!$R$5:$R$289,V1679),0)</f>
        <v/>
      </c>
      <c r="Y1679" s="230">
        <f>IF(RIGHT(F1679,3)="Exp",VLOOKUP(F1679,#REF!,2,FALSE),VLOOKUP(F1679,#REF!,9,FALSE))</f>
        <v/>
      </c>
      <c r="Z1679" s="231">
        <f>IFERROR(Y1679/SUMIFS($Y$4:$Y$1858,$V$4:$V$1858,V1679,$A$4:$A$1858,A1679),"")</f>
        <v/>
      </c>
      <c r="AA1679" s="231">
        <f>X1679*Z1679</f>
        <v/>
      </c>
      <c r="AB1679" s="232">
        <f>IFERROR(SUMIFS('[6]Comp2016-2017 (3)'!$G$5:$G$289,'[6]Comp2016-2017 (3)'!$A$5:$A$289,A1679,'[6]Comp2016-2017 (3)'!$R$5:$R$289,V1679)*AA1679/SUMIFS($AA$4:$AA$1858,$A$4:$A$1858,A1679,$V$4:$V$1858,V1679),0)</f>
        <v/>
      </c>
      <c r="AC1679" s="232">
        <f>IF($W1679=AC$3,$AB1679,IF(NOT($W1679=0),"",SUMIFS('Val-Vol (2)'!AC$4:AC$1858,'Val-Vol (2)'!$A$4:$A$1858,$D1679,'Val-Vol (2)'!$V$4:$V$1858,$V1679)/SUMIFS('[6]Comp2016-2017 (3)'!$G$5:$G$289,'[6]Comp2016-2017 (3)'!$A$5:$A$289,$D1679,'[6]Comp2016-2017 (3)'!$R$5:$R$289,$V1679)*$AB1679))</f>
        <v/>
      </c>
      <c r="AD1679" s="232">
        <f>IF($W1679=AD$3,$AB1679,IF(NOT($W1679=0),"",SUMIFS('Val-Vol (2)'!AD$4:AD$1858,'Val-Vol (2)'!$A$4:$A$1858,$D1679,'Val-Vol (2)'!$V$4:$V$1858,$V1679)/SUMIFS('[6]Comp2016-2017 (3)'!$G$5:$G$289,'[6]Comp2016-2017 (3)'!$A$5:$A$289,$D1679,'[6]Comp2016-2017 (3)'!$R$5:$R$289,$V1679)*$AB1679))</f>
        <v/>
      </c>
      <c r="AE1679" s="232">
        <f>IF($W1679=AE$3,$AB1679,IF(NOT($W1679=0),"",SUMIFS('Val-Vol (2)'!AE$4:AE$1858,'Val-Vol (2)'!$A$4:$A$1858,$D1679,'Val-Vol (2)'!$V$4:$V$1858,$V1679)/SUMIFS('[6]Comp2016-2017 (3)'!$G$5:$G$289,'[6]Comp2016-2017 (3)'!$A$5:$A$289,$D1679,'[6]Comp2016-2017 (3)'!$R$5:$R$289,$V1679)*$AB1679))</f>
        <v/>
      </c>
      <c r="AF1679" s="232">
        <f>IF($W1679=AF$3,$AB1679,IF(NOT($W1679=0),"",SUMIFS('Val-Vol (2)'!AF$4:AF$1858,'Val-Vol (2)'!$A$4:$A$1858,$D1679,'Val-Vol (2)'!$V$4:$V$1858,$V1679)/SUMIFS('[6]Comp2016-2017 (3)'!$G$5:$G$289,'[6]Comp2016-2017 (3)'!$A$5:$A$289,$D1679,'[6]Comp2016-2017 (3)'!$R$5:$R$289,$V1679)*$AB1679))</f>
        <v/>
      </c>
      <c r="AG1679" s="232">
        <f>IF($W1679=AG$3,$AB1679,IF(NOT($W1679=0),"",SUMIFS('Val-Vol (2)'!AG$4:AG$1858,'Val-Vol (2)'!$A$4:$A$1858,$D1679,'Val-Vol (2)'!$V$4:$V$1858,$V1679)/SUMIFS('[6]Comp2016-2017 (3)'!$G$5:$G$289,'[6]Comp2016-2017 (3)'!$A$5:$A$289,$D1679,'[6]Comp2016-2017 (3)'!$R$5:$R$289,$V1679)*$AB1679))</f>
        <v/>
      </c>
      <c r="AH1679" s="232">
        <f>IF($W1679=AH$3,$AB1679,IF(NOT($W1679=0),"",SUMIFS('Val-Vol (2)'!AH$4:AH$1858,'Val-Vol (2)'!$A$4:$A$1858,$D1679,'Val-Vol (2)'!$V$4:$V$1858,$V1679)/SUMIFS('[6]Comp2016-2017 (3)'!$G$5:$G$289,'[6]Comp2016-2017 (3)'!$A$5:$A$289,$D1679,'[6]Comp2016-2017 (3)'!$R$5:$R$289,$V1679)*$AB1679))</f>
        <v/>
      </c>
      <c r="AI1679" s="232">
        <f>IF($W1679=AI$3,$AB1679,IF(NOT($W1679=0),"",SUMIFS('Val-Vol (2)'!AI$4:AI$1858,'Val-Vol (2)'!$A$4:$A$1858,$D1679,'Val-Vol (2)'!$V$4:$V$1858,$V1679)/SUMIFS('[6]Comp2016-2017 (3)'!$G$5:$G$289,'[6]Comp2016-2017 (3)'!$A$5:$A$289,$D1679,'[6]Comp2016-2017 (3)'!$R$5:$R$289,$V1679)*$AB1679))</f>
        <v/>
      </c>
      <c r="AJ1679" s="232">
        <f>IF($W1679=AJ$3,$AB1679,IF(NOT($W1679=0),"",SUMIFS('Val-Vol (2)'!AJ$4:AJ$1858,'Val-Vol (2)'!$A$4:$A$1858,$D1679,'Val-Vol (2)'!$V$4:$V$1858,$V1679)/SUMIFS('[6]Comp2016-2017 (3)'!$G$5:$G$289,'[6]Comp2016-2017 (3)'!$A$5:$A$289,$D1679,'[6]Comp2016-2017 (3)'!$R$5:$R$289,$V1679)*$AB1679))</f>
        <v/>
      </c>
      <c r="AK1679" s="232">
        <f>SUM(AC1679:AJ1679)-AB1679</f>
        <v/>
      </c>
      <c r="AL1679" s="228">
        <f>IF(A1679=D1679,"remplir à la main","")</f>
        <v/>
      </c>
      <c r="AM1679" s="228">
        <f>VLOOKUP(A1679,'[6]Table corresp.'!$M$4:$U$63,8,FALSE)</f>
        <v/>
      </c>
      <c r="AN1679" s="228">
        <f>VLOOKUP(D1679,'[6]Table corresp.'!$M$4:$U$63,9,FALSE)</f>
        <v/>
      </c>
    </row>
    <row r="1680">
      <c r="A1680" s="179" t="inlineStr">
        <is>
          <t>20 - Produits rabotés</t>
        </is>
      </c>
      <c r="B1680" s="179">
        <f>VLOOKUP(LEFT(A1680,3),'[6]Table corresp.'!$A$4:$D$63,3,FALSE)</f>
        <v/>
      </c>
      <c r="C1680" s="179">
        <f>VLOOKUP(A1680,'[6]Table corresp.'!$M$4:$P$63,4,FALSE)</f>
        <v/>
      </c>
      <c r="D1680" s="179" t="inlineStr">
        <is>
          <t>56 - Travaux de revêtement des sols et des murs</t>
        </is>
      </c>
      <c r="E1680" s="179">
        <f>VLOOKUP(LEFT(D1680,3),'[6]Table corresp.'!$A$4:$D$63,4,FALSE)</f>
        <v/>
      </c>
      <c r="F1680" s="179">
        <f>LEFT(A1680,3)&amp;" - "&amp;LEFT(D1680,3)</f>
        <v/>
      </c>
      <c r="G1680" s="227" t="n">
        <v>56155.2468703945</v>
      </c>
      <c r="H1680" s="227" t="n">
        <v>19153.9245669047</v>
      </c>
      <c r="I1680" s="227" t="n">
        <v>75309.1714372993</v>
      </c>
      <c r="J1680" s="227" t="n">
        <v>275.6708058219837</v>
      </c>
      <c r="K1680" s="227" t="n">
        <v>78.05048174238736</v>
      </c>
      <c r="L1680" s="227" t="n">
        <v>353.721287564371</v>
      </c>
      <c r="M1680" s="227" t="n"/>
      <c r="N1680" s="227" t="n"/>
      <c r="O1680" s="227" t="n"/>
      <c r="P1680" s="227" t="n"/>
      <c r="Q1680" s="227" t="n"/>
      <c r="R1680" s="227" t="n"/>
      <c r="S1680" s="227" t="n"/>
      <c r="T1680" s="228">
        <f>VLOOKUP(A1680,'[6]Groupe de branches'!$Z$27:$AM$86,14,FALSE)</f>
        <v/>
      </c>
      <c r="U1680" s="228">
        <f>VLOOKUP(D1680,'[6]Groupe de branches'!$Z$27:$AM$86,14,FALSE)</f>
        <v/>
      </c>
      <c r="V1680" s="228" t="n">
        <v>2020</v>
      </c>
      <c r="W1680" s="228">
        <f>VLOOKUP(D1680,'[6]Table corresp.'!$M$4:$S$63,7,FALSE)</f>
        <v/>
      </c>
      <c r="X1680" s="229">
        <f>IFERROR(G1680/SUMIFS('[6]Comp2016-2017 (3)'!$I$5:$I$289,'[6]Comp2016-2017 (3)'!$A$5:$A$289,A1680,'[6]Comp2016-2017 (3)'!$R$5:$R$289,V1680),0)</f>
        <v/>
      </c>
      <c r="Y1680" s="230">
        <f>IF(RIGHT(F1680,3)="Exp",VLOOKUP(F1680,#REF!,2,FALSE),VLOOKUP(F1680,#REF!,9,FALSE))</f>
        <v/>
      </c>
      <c r="Z1680" s="231">
        <f>IFERROR(Y1680/SUMIFS($Y$4:$Y$1858,$V$4:$V$1858,V1680,$A$4:$A$1858,A1680),"")</f>
        <v/>
      </c>
      <c r="AA1680" s="231">
        <f>X1680*Z1680</f>
        <v/>
      </c>
      <c r="AB1680" s="232">
        <f>IFERROR(SUMIFS('[6]Comp2016-2017 (3)'!$G$5:$G$289,'[6]Comp2016-2017 (3)'!$A$5:$A$289,A1680,'[6]Comp2016-2017 (3)'!$R$5:$R$289,V1680)*AA1680/SUMIFS($AA$4:$AA$1858,$A$4:$A$1858,A1680,$V$4:$V$1858,V1680),0)</f>
        <v/>
      </c>
      <c r="AC1680" s="232">
        <f>IF($W1680=AC$3,$AB1680,IF(NOT($W1680=0),"",SUMIFS('Val-Vol (2)'!AC$4:AC$1858,'Val-Vol (2)'!$A$4:$A$1858,$D1680,'Val-Vol (2)'!$V$4:$V$1858,$V1680)/SUMIFS('[6]Comp2016-2017 (3)'!$G$5:$G$289,'[6]Comp2016-2017 (3)'!$A$5:$A$289,$D1680,'[6]Comp2016-2017 (3)'!$R$5:$R$289,$V1680)*$AB1680))</f>
        <v/>
      </c>
      <c r="AD1680" s="232">
        <f>IF($W1680=AD$3,$AB1680,IF(NOT($W1680=0),"",SUMIFS('Val-Vol (2)'!AD$4:AD$1858,'Val-Vol (2)'!$A$4:$A$1858,$D1680,'Val-Vol (2)'!$V$4:$V$1858,$V1680)/SUMIFS('[6]Comp2016-2017 (3)'!$G$5:$G$289,'[6]Comp2016-2017 (3)'!$A$5:$A$289,$D1680,'[6]Comp2016-2017 (3)'!$R$5:$R$289,$V1680)*$AB1680))</f>
        <v/>
      </c>
      <c r="AE1680" s="232">
        <f>IF($W1680=AE$3,$AB1680,IF(NOT($W1680=0),"",SUMIFS('Val-Vol (2)'!AE$4:AE$1858,'Val-Vol (2)'!$A$4:$A$1858,$D1680,'Val-Vol (2)'!$V$4:$V$1858,$V1680)/SUMIFS('[6]Comp2016-2017 (3)'!$G$5:$G$289,'[6]Comp2016-2017 (3)'!$A$5:$A$289,$D1680,'[6]Comp2016-2017 (3)'!$R$5:$R$289,$V1680)*$AB1680))</f>
        <v/>
      </c>
      <c r="AF1680" s="232">
        <f>IF($W1680=AF$3,$AB1680,IF(NOT($W1680=0),"",SUMIFS('Val-Vol (2)'!AF$4:AF$1858,'Val-Vol (2)'!$A$4:$A$1858,$D1680,'Val-Vol (2)'!$V$4:$V$1858,$V1680)/SUMIFS('[6]Comp2016-2017 (3)'!$G$5:$G$289,'[6]Comp2016-2017 (3)'!$A$5:$A$289,$D1680,'[6]Comp2016-2017 (3)'!$R$5:$R$289,$V1680)*$AB1680))</f>
        <v/>
      </c>
      <c r="AG1680" s="232">
        <f>IF($W1680=AG$3,$AB1680,IF(NOT($W1680=0),"",SUMIFS('Val-Vol (2)'!AG$4:AG$1858,'Val-Vol (2)'!$A$4:$A$1858,$D1680,'Val-Vol (2)'!$V$4:$V$1858,$V1680)/SUMIFS('[6]Comp2016-2017 (3)'!$G$5:$G$289,'[6]Comp2016-2017 (3)'!$A$5:$A$289,$D1680,'[6]Comp2016-2017 (3)'!$R$5:$R$289,$V1680)*$AB1680))</f>
        <v/>
      </c>
      <c r="AH1680" s="232">
        <f>IF($W1680=AH$3,$AB1680,IF(NOT($W1680=0),"",SUMIFS('Val-Vol (2)'!AH$4:AH$1858,'Val-Vol (2)'!$A$4:$A$1858,$D1680,'Val-Vol (2)'!$V$4:$V$1858,$V1680)/SUMIFS('[6]Comp2016-2017 (3)'!$G$5:$G$289,'[6]Comp2016-2017 (3)'!$A$5:$A$289,$D1680,'[6]Comp2016-2017 (3)'!$R$5:$R$289,$V1680)*$AB1680))</f>
        <v/>
      </c>
      <c r="AI1680" s="232">
        <f>IF($W1680=AI$3,$AB1680,IF(NOT($W1680=0),"",SUMIFS('Val-Vol (2)'!AI$4:AI$1858,'Val-Vol (2)'!$A$4:$A$1858,$D1680,'Val-Vol (2)'!$V$4:$V$1858,$V1680)/SUMIFS('[6]Comp2016-2017 (3)'!$G$5:$G$289,'[6]Comp2016-2017 (3)'!$A$5:$A$289,$D1680,'[6]Comp2016-2017 (3)'!$R$5:$R$289,$V1680)*$AB1680))</f>
        <v/>
      </c>
      <c r="AJ1680" s="232">
        <f>IF($W1680=AJ$3,$AB1680,IF(NOT($W1680=0),"",SUMIFS('Val-Vol (2)'!AJ$4:AJ$1858,'Val-Vol (2)'!$A$4:$A$1858,$D1680,'Val-Vol (2)'!$V$4:$V$1858,$V1680)/SUMIFS('[6]Comp2016-2017 (3)'!$G$5:$G$289,'[6]Comp2016-2017 (3)'!$A$5:$A$289,$D1680,'[6]Comp2016-2017 (3)'!$R$5:$R$289,$V1680)*$AB1680))</f>
        <v/>
      </c>
      <c r="AK1680" s="232">
        <f>SUM(AC1680:AJ1680)-AB1680</f>
        <v/>
      </c>
      <c r="AL1680" s="228">
        <f>IF(A1680=D1680,"remplir à la main","")</f>
        <v/>
      </c>
      <c r="AM1680" s="228">
        <f>VLOOKUP(A1680,'[6]Table corresp.'!$M$4:$U$63,8,FALSE)</f>
        <v/>
      </c>
      <c r="AN1680" s="228">
        <f>VLOOKUP(D1680,'[6]Table corresp.'!$M$4:$U$63,9,FALSE)</f>
        <v/>
      </c>
    </row>
    <row r="1681">
      <c r="A1681" s="179" t="inlineStr">
        <is>
          <t>20 - Produits rabotés</t>
        </is>
      </c>
      <c r="B1681" s="179">
        <f>VLOOKUP(LEFT(A1681,3),'[6]Table corresp.'!$A$4:$D$63,3,FALSE)</f>
        <v/>
      </c>
      <c r="C1681" s="179">
        <f>VLOOKUP(A1681,'[6]Table corresp.'!$M$4:$P$63,4,FALSE)</f>
        <v/>
      </c>
      <c r="D1681" s="179" t="inlineStr">
        <is>
          <t>57 - Travaux de charpente</t>
        </is>
      </c>
      <c r="E1681" s="179">
        <f>VLOOKUP(LEFT(D1681,3),'[6]Table corresp.'!$A$4:$D$63,4,FALSE)</f>
        <v/>
      </c>
      <c r="F1681" s="179">
        <f>LEFT(A1681,3)&amp;" - "&amp;LEFT(D1681,3)</f>
        <v/>
      </c>
      <c r="G1681" s="227" t="n">
        <v>103402.214747394</v>
      </c>
      <c r="H1681" s="227" t="n">
        <v>32364.492096693</v>
      </c>
      <c r="I1681" s="227" t="n">
        <v>135766.706844087</v>
      </c>
      <c r="J1681" s="227" t="n">
        <v>652.6415888256272</v>
      </c>
      <c r="K1681" s="227" t="n">
        <v>188.4033284943794</v>
      </c>
      <c r="L1681" s="227" t="n">
        <v>841.0449173200066</v>
      </c>
      <c r="M1681" s="227" t="n"/>
      <c r="N1681" s="227" t="n"/>
      <c r="O1681" s="227" t="n"/>
      <c r="P1681" s="227" t="n"/>
      <c r="Q1681" s="227" t="n"/>
      <c r="R1681" s="227" t="n"/>
      <c r="S1681" s="227" t="n"/>
      <c r="T1681" s="228">
        <f>VLOOKUP(A1681,'[6]Groupe de branches'!$Z$27:$AM$86,14,FALSE)</f>
        <v/>
      </c>
      <c r="U1681" s="228">
        <f>VLOOKUP(D1681,'[6]Groupe de branches'!$Z$27:$AM$86,14,FALSE)</f>
        <v/>
      </c>
      <c r="V1681" s="228" t="n">
        <v>2020</v>
      </c>
      <c r="W1681" s="228">
        <f>VLOOKUP(D1681,'[6]Table corresp.'!$M$4:$S$63,7,FALSE)</f>
        <v/>
      </c>
      <c r="X1681" s="229">
        <f>IFERROR(G1681/SUMIFS('[6]Comp2016-2017 (3)'!$I$5:$I$289,'[6]Comp2016-2017 (3)'!$A$5:$A$289,A1681,'[6]Comp2016-2017 (3)'!$R$5:$R$289,V1681),0)</f>
        <v/>
      </c>
      <c r="Y1681" s="230">
        <f>IF(RIGHT(F1681,3)="Exp",VLOOKUP(F1681,#REF!,2,FALSE),VLOOKUP(F1681,#REF!,9,FALSE))</f>
        <v/>
      </c>
      <c r="Z1681" s="231">
        <f>IFERROR(Y1681/SUMIFS($Y$4:$Y$1858,$V$4:$V$1858,V1681,$A$4:$A$1858,A1681),"")</f>
        <v/>
      </c>
      <c r="AA1681" s="231">
        <f>X1681*Z1681</f>
        <v/>
      </c>
      <c r="AB1681" s="232">
        <f>IFERROR(SUMIFS('[6]Comp2016-2017 (3)'!$G$5:$G$289,'[6]Comp2016-2017 (3)'!$A$5:$A$289,A1681,'[6]Comp2016-2017 (3)'!$R$5:$R$289,V1681)*AA1681/SUMIFS($AA$4:$AA$1858,$A$4:$A$1858,A1681,$V$4:$V$1858,V1681),0)</f>
        <v/>
      </c>
      <c r="AC1681" s="232">
        <f>IF($W1681=AC$3,$AB1681,IF(NOT($W1681=0),"",SUMIFS('Val-Vol (2)'!AC$4:AC$1858,'Val-Vol (2)'!$A$4:$A$1858,$D1681,'Val-Vol (2)'!$V$4:$V$1858,$V1681)/SUMIFS('[6]Comp2016-2017 (3)'!$G$5:$G$289,'[6]Comp2016-2017 (3)'!$A$5:$A$289,$D1681,'[6]Comp2016-2017 (3)'!$R$5:$R$289,$V1681)*$AB1681))</f>
        <v/>
      </c>
      <c r="AD1681" s="232">
        <f>IF($W1681=AD$3,$AB1681,IF(NOT($W1681=0),"",SUMIFS('Val-Vol (2)'!AD$4:AD$1858,'Val-Vol (2)'!$A$4:$A$1858,$D1681,'Val-Vol (2)'!$V$4:$V$1858,$V1681)/SUMIFS('[6]Comp2016-2017 (3)'!$G$5:$G$289,'[6]Comp2016-2017 (3)'!$A$5:$A$289,$D1681,'[6]Comp2016-2017 (3)'!$R$5:$R$289,$V1681)*$AB1681))</f>
        <v/>
      </c>
      <c r="AE1681" s="232">
        <f>IF($W1681=AE$3,$AB1681,IF(NOT($W1681=0),"",SUMIFS('Val-Vol (2)'!AE$4:AE$1858,'Val-Vol (2)'!$A$4:$A$1858,$D1681,'Val-Vol (2)'!$V$4:$V$1858,$V1681)/SUMIFS('[6]Comp2016-2017 (3)'!$G$5:$G$289,'[6]Comp2016-2017 (3)'!$A$5:$A$289,$D1681,'[6]Comp2016-2017 (3)'!$R$5:$R$289,$V1681)*$AB1681))</f>
        <v/>
      </c>
      <c r="AF1681" s="232">
        <f>IF($W1681=AF$3,$AB1681,IF(NOT($W1681=0),"",SUMIFS('Val-Vol (2)'!AF$4:AF$1858,'Val-Vol (2)'!$A$4:$A$1858,$D1681,'Val-Vol (2)'!$V$4:$V$1858,$V1681)/SUMIFS('[6]Comp2016-2017 (3)'!$G$5:$G$289,'[6]Comp2016-2017 (3)'!$A$5:$A$289,$D1681,'[6]Comp2016-2017 (3)'!$R$5:$R$289,$V1681)*$AB1681))</f>
        <v/>
      </c>
      <c r="AG1681" s="232">
        <f>IF($W1681=AG$3,$AB1681,IF(NOT($W1681=0),"",SUMIFS('Val-Vol (2)'!AG$4:AG$1858,'Val-Vol (2)'!$A$4:$A$1858,$D1681,'Val-Vol (2)'!$V$4:$V$1858,$V1681)/SUMIFS('[6]Comp2016-2017 (3)'!$G$5:$G$289,'[6]Comp2016-2017 (3)'!$A$5:$A$289,$D1681,'[6]Comp2016-2017 (3)'!$R$5:$R$289,$V1681)*$AB1681))</f>
        <v/>
      </c>
      <c r="AH1681" s="232">
        <f>IF($W1681=AH$3,$AB1681,IF(NOT($W1681=0),"",SUMIFS('Val-Vol (2)'!AH$4:AH$1858,'Val-Vol (2)'!$A$4:$A$1858,$D1681,'Val-Vol (2)'!$V$4:$V$1858,$V1681)/SUMIFS('[6]Comp2016-2017 (3)'!$G$5:$G$289,'[6]Comp2016-2017 (3)'!$A$5:$A$289,$D1681,'[6]Comp2016-2017 (3)'!$R$5:$R$289,$V1681)*$AB1681))</f>
        <v/>
      </c>
      <c r="AI1681" s="232">
        <f>IF($W1681=AI$3,$AB1681,IF(NOT($W1681=0),"",SUMIFS('Val-Vol (2)'!AI$4:AI$1858,'Val-Vol (2)'!$A$4:$A$1858,$D1681,'Val-Vol (2)'!$V$4:$V$1858,$V1681)/SUMIFS('[6]Comp2016-2017 (3)'!$G$5:$G$289,'[6]Comp2016-2017 (3)'!$A$5:$A$289,$D1681,'[6]Comp2016-2017 (3)'!$R$5:$R$289,$V1681)*$AB1681))</f>
        <v/>
      </c>
      <c r="AJ1681" s="232">
        <f>IF($W1681=AJ$3,$AB1681,IF(NOT($W1681=0),"",SUMIFS('Val-Vol (2)'!AJ$4:AJ$1858,'Val-Vol (2)'!$A$4:$A$1858,$D1681,'Val-Vol (2)'!$V$4:$V$1858,$V1681)/SUMIFS('[6]Comp2016-2017 (3)'!$G$5:$G$289,'[6]Comp2016-2017 (3)'!$A$5:$A$289,$D1681,'[6]Comp2016-2017 (3)'!$R$5:$R$289,$V1681)*$AB1681))</f>
        <v/>
      </c>
      <c r="AK1681" s="232">
        <f>SUM(AC1681:AJ1681)-AB1681</f>
        <v/>
      </c>
      <c r="AL1681" s="228">
        <f>IF(A1681=D1681,"remplir à la main","")</f>
        <v/>
      </c>
      <c r="AM1681" s="228">
        <f>VLOOKUP(A1681,'[6]Table corresp.'!$M$4:$U$63,8,FALSE)</f>
        <v/>
      </c>
      <c r="AN1681" s="228">
        <f>VLOOKUP(D1681,'[6]Table corresp.'!$M$4:$U$63,9,FALSE)</f>
        <v/>
      </c>
    </row>
    <row r="1682">
      <c r="A1682" s="179" t="inlineStr">
        <is>
          <t>20 - Produits rabotés</t>
        </is>
      </c>
      <c r="B1682" s="179">
        <f>VLOOKUP(LEFT(A1682,3),'[6]Table corresp.'!$A$4:$D$63,3,FALSE)</f>
        <v/>
      </c>
      <c r="C1682" s="179">
        <f>VLOOKUP(A1682,'[6]Table corresp.'!$M$4:$P$63,4,FALSE)</f>
        <v/>
      </c>
      <c r="D1682" s="179" t="inlineStr">
        <is>
          <t>58 - Travaux de couverture par éléments</t>
        </is>
      </c>
      <c r="E1682" s="179">
        <f>VLOOKUP(LEFT(D1682,3),'[6]Table corresp.'!$A$4:$D$63,4,FALSE)</f>
        <v/>
      </c>
      <c r="F1682" s="179">
        <f>LEFT(A1682,3)&amp;" - "&amp;LEFT(D1682,3)</f>
        <v/>
      </c>
      <c r="G1682" s="227" t="n">
        <v>10844.365653615</v>
      </c>
      <c r="H1682" s="227" t="n">
        <v>2956.58318760732</v>
      </c>
      <c r="I1682" s="227" t="n">
        <v>13800.9488412223</v>
      </c>
      <c r="J1682" s="227" t="n">
        <v>79.85384763582167</v>
      </c>
      <c r="K1682" s="227" t="n">
        <v>18.07170702522136</v>
      </c>
      <c r="L1682" s="227" t="n">
        <v>97.92555466104304</v>
      </c>
      <c r="M1682" s="227" t="n"/>
      <c r="N1682" s="227" t="n"/>
      <c r="O1682" s="227" t="n"/>
      <c r="P1682" s="227" t="n"/>
      <c r="Q1682" s="227" t="n"/>
      <c r="R1682" s="227" t="n"/>
      <c r="S1682" s="227" t="n"/>
      <c r="T1682" s="228">
        <f>VLOOKUP(A1682,'[6]Groupe de branches'!$Z$27:$AM$86,14,FALSE)</f>
        <v/>
      </c>
      <c r="U1682" s="228">
        <f>VLOOKUP(D1682,'[6]Groupe de branches'!$Z$27:$AM$86,14,FALSE)</f>
        <v/>
      </c>
      <c r="V1682" s="228" t="n">
        <v>2020</v>
      </c>
      <c r="W1682" s="228">
        <f>VLOOKUP(D1682,'[6]Table corresp.'!$M$4:$S$63,7,FALSE)</f>
        <v/>
      </c>
      <c r="X1682" s="229">
        <f>IFERROR(G1682/SUMIFS('[6]Comp2016-2017 (3)'!$I$5:$I$289,'[6]Comp2016-2017 (3)'!$A$5:$A$289,A1682,'[6]Comp2016-2017 (3)'!$R$5:$R$289,V1682),0)</f>
        <v/>
      </c>
      <c r="Y1682" s="230">
        <f>IF(RIGHT(F1682,3)="Exp",VLOOKUP(F1682,#REF!,2,FALSE),VLOOKUP(F1682,#REF!,9,FALSE))</f>
        <v/>
      </c>
      <c r="Z1682" s="231">
        <f>IFERROR(Y1682/SUMIFS($Y$4:$Y$1858,$V$4:$V$1858,V1682,$A$4:$A$1858,A1682),"")</f>
        <v/>
      </c>
      <c r="AA1682" s="231">
        <f>X1682*Z1682</f>
        <v/>
      </c>
      <c r="AB1682" s="232">
        <f>IFERROR(SUMIFS('[6]Comp2016-2017 (3)'!$G$5:$G$289,'[6]Comp2016-2017 (3)'!$A$5:$A$289,A1682,'[6]Comp2016-2017 (3)'!$R$5:$R$289,V1682)*AA1682/SUMIFS($AA$4:$AA$1858,$A$4:$A$1858,A1682,$V$4:$V$1858,V1682),0)</f>
        <v/>
      </c>
      <c r="AC1682" s="232">
        <f>IF($W1682=AC$3,$AB1682,IF(NOT($W1682=0),"",SUMIFS('Val-Vol (2)'!AC$4:AC$1858,'Val-Vol (2)'!$A$4:$A$1858,$D1682,'Val-Vol (2)'!$V$4:$V$1858,$V1682)/SUMIFS('[6]Comp2016-2017 (3)'!$G$5:$G$289,'[6]Comp2016-2017 (3)'!$A$5:$A$289,$D1682,'[6]Comp2016-2017 (3)'!$R$5:$R$289,$V1682)*$AB1682))</f>
        <v/>
      </c>
      <c r="AD1682" s="232">
        <f>IF($W1682=AD$3,$AB1682,IF(NOT($W1682=0),"",SUMIFS('Val-Vol (2)'!AD$4:AD$1858,'Val-Vol (2)'!$A$4:$A$1858,$D1682,'Val-Vol (2)'!$V$4:$V$1858,$V1682)/SUMIFS('[6]Comp2016-2017 (3)'!$G$5:$G$289,'[6]Comp2016-2017 (3)'!$A$5:$A$289,$D1682,'[6]Comp2016-2017 (3)'!$R$5:$R$289,$V1682)*$AB1682))</f>
        <v/>
      </c>
      <c r="AE1682" s="232">
        <f>IF($W1682=AE$3,$AB1682,IF(NOT($W1682=0),"",SUMIFS('Val-Vol (2)'!AE$4:AE$1858,'Val-Vol (2)'!$A$4:$A$1858,$D1682,'Val-Vol (2)'!$V$4:$V$1858,$V1682)/SUMIFS('[6]Comp2016-2017 (3)'!$G$5:$G$289,'[6]Comp2016-2017 (3)'!$A$5:$A$289,$D1682,'[6]Comp2016-2017 (3)'!$R$5:$R$289,$V1682)*$AB1682))</f>
        <v/>
      </c>
      <c r="AF1682" s="232">
        <f>IF($W1682=AF$3,$AB1682,IF(NOT($W1682=0),"",SUMIFS('Val-Vol (2)'!AF$4:AF$1858,'Val-Vol (2)'!$A$4:$A$1858,$D1682,'Val-Vol (2)'!$V$4:$V$1858,$V1682)/SUMIFS('[6]Comp2016-2017 (3)'!$G$5:$G$289,'[6]Comp2016-2017 (3)'!$A$5:$A$289,$D1682,'[6]Comp2016-2017 (3)'!$R$5:$R$289,$V1682)*$AB1682))</f>
        <v/>
      </c>
      <c r="AG1682" s="232">
        <f>IF($W1682=AG$3,$AB1682,IF(NOT($W1682=0),"",SUMIFS('Val-Vol (2)'!AG$4:AG$1858,'Val-Vol (2)'!$A$4:$A$1858,$D1682,'Val-Vol (2)'!$V$4:$V$1858,$V1682)/SUMIFS('[6]Comp2016-2017 (3)'!$G$5:$G$289,'[6]Comp2016-2017 (3)'!$A$5:$A$289,$D1682,'[6]Comp2016-2017 (3)'!$R$5:$R$289,$V1682)*$AB1682))</f>
        <v/>
      </c>
      <c r="AH1682" s="232">
        <f>IF($W1682=AH$3,$AB1682,IF(NOT($W1682=0),"",SUMIFS('Val-Vol (2)'!AH$4:AH$1858,'Val-Vol (2)'!$A$4:$A$1858,$D1682,'Val-Vol (2)'!$V$4:$V$1858,$V1682)/SUMIFS('[6]Comp2016-2017 (3)'!$G$5:$G$289,'[6]Comp2016-2017 (3)'!$A$5:$A$289,$D1682,'[6]Comp2016-2017 (3)'!$R$5:$R$289,$V1682)*$AB1682))</f>
        <v/>
      </c>
      <c r="AI1682" s="232">
        <f>IF($W1682=AI$3,$AB1682,IF(NOT($W1682=0),"",SUMIFS('Val-Vol (2)'!AI$4:AI$1858,'Val-Vol (2)'!$A$4:$A$1858,$D1682,'Val-Vol (2)'!$V$4:$V$1858,$V1682)/SUMIFS('[6]Comp2016-2017 (3)'!$G$5:$G$289,'[6]Comp2016-2017 (3)'!$A$5:$A$289,$D1682,'[6]Comp2016-2017 (3)'!$R$5:$R$289,$V1682)*$AB1682))</f>
        <v/>
      </c>
      <c r="AJ1682" s="232">
        <f>IF($W1682=AJ$3,$AB1682,IF(NOT($W1682=0),"",SUMIFS('Val-Vol (2)'!AJ$4:AJ$1858,'Val-Vol (2)'!$A$4:$A$1858,$D1682,'Val-Vol (2)'!$V$4:$V$1858,$V1682)/SUMIFS('[6]Comp2016-2017 (3)'!$G$5:$G$289,'[6]Comp2016-2017 (3)'!$A$5:$A$289,$D1682,'[6]Comp2016-2017 (3)'!$R$5:$R$289,$V1682)*$AB1682))</f>
        <v/>
      </c>
      <c r="AK1682" s="232">
        <f>SUM(AC1682:AJ1682)-AB1682</f>
        <v/>
      </c>
      <c r="AL1682" s="228">
        <f>IF(A1682=D1682,"remplir à la main","")</f>
        <v/>
      </c>
      <c r="AM1682" s="228">
        <f>VLOOKUP(A1682,'[6]Table corresp.'!$M$4:$U$63,8,FALSE)</f>
        <v/>
      </c>
      <c r="AN1682" s="228">
        <f>VLOOKUP(D1682,'[6]Table corresp.'!$M$4:$U$63,9,FALSE)</f>
        <v/>
      </c>
    </row>
    <row r="1683">
      <c r="A1683" s="179" t="inlineStr">
        <is>
          <t>20 - Produits rabotés</t>
        </is>
      </c>
      <c r="B1683" s="179">
        <f>VLOOKUP(LEFT(A1683,3),'[6]Table corresp.'!$A$4:$D$63,3,FALSE)</f>
        <v/>
      </c>
      <c r="C1683" s="179">
        <f>VLOOKUP(A1683,'[6]Table corresp.'!$M$4:$P$63,4,FALSE)</f>
        <v/>
      </c>
      <c r="D1683" s="179" t="inlineStr">
        <is>
          <t>Consommation finale</t>
        </is>
      </c>
      <c r="E1683" s="179">
        <f>VLOOKUP(LEFT(D1683,3),'[6]Table corresp.'!$A$4:$D$63,4,FALSE)</f>
        <v/>
      </c>
      <c r="F1683" s="179">
        <f>LEFT(A1683,3)&amp;" - "&amp;LEFT(D1683,3)</f>
        <v/>
      </c>
      <c r="G1683" s="227" t="n">
        <v>276455.20109501</v>
      </c>
      <c r="H1683" s="227" t="n">
        <v>170628.521352026</v>
      </c>
      <c r="I1683" s="227" t="n">
        <v>447083.722447036</v>
      </c>
      <c r="J1683" s="227" t="n">
        <v>508.9281432292046</v>
      </c>
      <c r="K1683" s="227" t="n">
        <v>260.7358268275187</v>
      </c>
      <c r="L1683" s="227" t="n">
        <v>769.6639700567233</v>
      </c>
      <c r="M1683" s="227" t="n"/>
      <c r="N1683" s="227" t="n"/>
      <c r="O1683" s="227" t="n"/>
      <c r="P1683" s="227" t="n"/>
      <c r="Q1683" s="227" t="n"/>
      <c r="R1683" s="227" t="n"/>
      <c r="S1683" s="227" t="n"/>
      <c r="T1683" s="228">
        <f>VLOOKUP(A1683,'[6]Groupe de branches'!$Z$27:$AM$86,14,FALSE)</f>
        <v/>
      </c>
      <c r="U1683" s="228">
        <f>VLOOKUP(D1683,'[6]Groupe de branches'!$Z$27:$AM$86,14,FALSE)</f>
        <v/>
      </c>
      <c r="V1683" s="228" t="n">
        <v>2020</v>
      </c>
      <c r="W1683" s="228">
        <f>VLOOKUP(D1683,'[6]Table corresp.'!$M$4:$S$63,7,FALSE)</f>
        <v/>
      </c>
      <c r="X1683" s="229">
        <f>IFERROR(G1683/SUMIFS('[6]Comp2016-2017 (3)'!$I$5:$I$289,'[6]Comp2016-2017 (3)'!$A$5:$A$289,A1683,'[6]Comp2016-2017 (3)'!$R$5:$R$289,V1683),0)</f>
        <v/>
      </c>
      <c r="Y1683" s="230">
        <f>IF(RIGHT(F1683,3)="Exp",VLOOKUP(F1683,#REF!,2,FALSE),VLOOKUP(F1683,#REF!,9,FALSE))</f>
        <v/>
      </c>
      <c r="Z1683" s="231">
        <f>IFERROR(Y1683/SUMIFS($Y$4:$Y$1858,$V$4:$V$1858,V1683,$A$4:$A$1858,A1683),"")</f>
        <v/>
      </c>
      <c r="AA1683" s="231">
        <f>X1683*Z1683</f>
        <v/>
      </c>
      <c r="AB1683" s="232">
        <f>IFERROR(SUMIFS('[6]Comp2016-2017 (3)'!$G$5:$G$289,'[6]Comp2016-2017 (3)'!$A$5:$A$289,A1683,'[6]Comp2016-2017 (3)'!$R$5:$R$289,V1683)*AA1683/SUMIFS($AA$4:$AA$1858,$A$4:$A$1858,A1683,$V$4:$V$1858,V1683),0)</f>
        <v/>
      </c>
      <c r="AC1683" s="232">
        <f>IF($W1683=AC$3,$AB1683,IF(NOT($W1683=0),"",SUMIFS('Val-Vol (2)'!AC$4:AC$1858,'Val-Vol (2)'!$A$4:$A$1858,$D1683,'Val-Vol (2)'!$V$4:$V$1858,$V1683)/SUMIFS('[6]Comp2016-2017 (3)'!$G$5:$G$289,'[6]Comp2016-2017 (3)'!$A$5:$A$289,$D1683,'[6]Comp2016-2017 (3)'!$R$5:$R$289,$V1683)*$AB1683))</f>
        <v/>
      </c>
      <c r="AD1683" s="232">
        <f>IF($W1683=AD$3,$AB1683,IF(NOT($W1683=0),"",SUMIFS('Val-Vol (2)'!AD$4:AD$1858,'Val-Vol (2)'!$A$4:$A$1858,$D1683,'Val-Vol (2)'!$V$4:$V$1858,$V1683)/SUMIFS('[6]Comp2016-2017 (3)'!$G$5:$G$289,'[6]Comp2016-2017 (3)'!$A$5:$A$289,$D1683,'[6]Comp2016-2017 (3)'!$R$5:$R$289,$V1683)*$AB1683))</f>
        <v/>
      </c>
      <c r="AE1683" s="232">
        <f>IF($W1683=AE$3,$AB1683,IF(NOT($W1683=0),"",SUMIFS('Val-Vol (2)'!AE$4:AE$1858,'Val-Vol (2)'!$A$4:$A$1858,$D1683,'Val-Vol (2)'!$V$4:$V$1858,$V1683)/SUMIFS('[6]Comp2016-2017 (3)'!$G$5:$G$289,'[6]Comp2016-2017 (3)'!$A$5:$A$289,$D1683,'[6]Comp2016-2017 (3)'!$R$5:$R$289,$V1683)*$AB1683))</f>
        <v/>
      </c>
      <c r="AF1683" s="232">
        <f>IF($W1683=AF$3,$AB1683,IF(NOT($W1683=0),"",SUMIFS('Val-Vol (2)'!AF$4:AF$1858,'Val-Vol (2)'!$A$4:$A$1858,$D1683,'Val-Vol (2)'!$V$4:$V$1858,$V1683)/SUMIFS('[6]Comp2016-2017 (3)'!$G$5:$G$289,'[6]Comp2016-2017 (3)'!$A$5:$A$289,$D1683,'[6]Comp2016-2017 (3)'!$R$5:$R$289,$V1683)*$AB1683))</f>
        <v/>
      </c>
      <c r="AG1683" s="232">
        <f>IF($W1683=AG$3,$AB1683,IF(NOT($W1683=0),"",SUMIFS('Val-Vol (2)'!AG$4:AG$1858,'Val-Vol (2)'!$A$4:$A$1858,$D1683,'Val-Vol (2)'!$V$4:$V$1858,$V1683)/SUMIFS('[6]Comp2016-2017 (3)'!$G$5:$G$289,'[6]Comp2016-2017 (3)'!$A$5:$A$289,$D1683,'[6]Comp2016-2017 (3)'!$R$5:$R$289,$V1683)*$AB1683))</f>
        <v/>
      </c>
      <c r="AH1683" s="232">
        <f>IF($W1683=AH$3,$AB1683,IF(NOT($W1683=0),"",SUMIFS('Val-Vol (2)'!AH$4:AH$1858,'Val-Vol (2)'!$A$4:$A$1858,$D1683,'Val-Vol (2)'!$V$4:$V$1858,$V1683)/SUMIFS('[6]Comp2016-2017 (3)'!$G$5:$G$289,'[6]Comp2016-2017 (3)'!$A$5:$A$289,$D1683,'[6]Comp2016-2017 (3)'!$R$5:$R$289,$V1683)*$AB1683))</f>
        <v/>
      </c>
      <c r="AI1683" s="232">
        <f>IF($W1683=AI$3,$AB1683,IF(NOT($W1683=0),"",SUMIFS('Val-Vol (2)'!AI$4:AI$1858,'Val-Vol (2)'!$A$4:$A$1858,$D1683,'Val-Vol (2)'!$V$4:$V$1858,$V1683)/SUMIFS('[6]Comp2016-2017 (3)'!$G$5:$G$289,'[6]Comp2016-2017 (3)'!$A$5:$A$289,$D1683,'[6]Comp2016-2017 (3)'!$R$5:$R$289,$V1683)*$AB1683))</f>
        <v/>
      </c>
      <c r="AJ1683" s="232">
        <f>IF($W1683=AJ$3,$AB1683,IF(NOT($W1683=0),"",SUMIFS('Val-Vol (2)'!AJ$4:AJ$1858,'Val-Vol (2)'!$A$4:$A$1858,$D1683,'Val-Vol (2)'!$V$4:$V$1858,$V1683)/SUMIFS('[6]Comp2016-2017 (3)'!$G$5:$G$289,'[6]Comp2016-2017 (3)'!$A$5:$A$289,$D1683,'[6]Comp2016-2017 (3)'!$R$5:$R$289,$V1683)*$AB1683))</f>
        <v/>
      </c>
      <c r="AK1683" s="232">
        <f>SUM(AC1683:AJ1683)-AB1683</f>
        <v/>
      </c>
      <c r="AL1683" s="228">
        <f>IF(A1683=D1683,"remplir à la main","")</f>
        <v/>
      </c>
      <c r="AM1683" s="228">
        <f>VLOOKUP(A1683,'[6]Table corresp.'!$M$4:$U$63,8,FALSE)</f>
        <v/>
      </c>
      <c r="AN1683" s="228">
        <f>VLOOKUP(D1683,'[6]Table corresp.'!$M$4:$U$63,9,FALSE)</f>
        <v/>
      </c>
    </row>
    <row r="1684">
      <c r="A1684" s="179" t="inlineStr">
        <is>
          <t>20 - Produits rabotés</t>
        </is>
      </c>
      <c r="B1684" s="179">
        <f>VLOOKUP(LEFT(A1684,3),'[6]Table corresp.'!$A$4:$D$63,3,FALSE)</f>
        <v/>
      </c>
      <c r="C1684" s="179">
        <f>VLOOKUP(A1684,'[6]Table corresp.'!$M$4:$P$63,4,FALSE)</f>
        <v/>
      </c>
      <c r="D1684" s="179" t="inlineStr">
        <is>
          <t>Exportation</t>
        </is>
      </c>
      <c r="E1684" s="179">
        <f>VLOOKUP(LEFT(D1684,3),'[6]Table corresp.'!$A$4:$D$63,4,FALSE)</f>
        <v/>
      </c>
      <c r="F1684" s="179">
        <f>LEFT(A1684,3)&amp;" - "&amp;LEFT(D1684,3)</f>
        <v/>
      </c>
      <c r="G1684" s="227" t="n">
        <v>61357.904336</v>
      </c>
      <c r="H1684" s="227" t="n">
        <v>0</v>
      </c>
      <c r="I1684" s="227" t="n">
        <v>61357.904336</v>
      </c>
      <c r="J1684" s="227" t="n">
        <v>213.2624302051374</v>
      </c>
      <c r="K1684" s="227" t="n">
        <v>0</v>
      </c>
      <c r="L1684" s="227" t="n">
        <v>213.2624302051374</v>
      </c>
      <c r="M1684" s="227" t="n"/>
      <c r="N1684" s="227" t="n"/>
      <c r="O1684" s="227" t="n"/>
      <c r="P1684" s="227" t="n"/>
      <c r="Q1684" s="227" t="n"/>
      <c r="R1684" s="227" t="n"/>
      <c r="S1684" s="227" t="n"/>
      <c r="T1684" s="228">
        <f>VLOOKUP(A1684,'[6]Groupe de branches'!$Z$27:$AM$86,14,FALSE)</f>
        <v/>
      </c>
      <c r="U1684" s="228">
        <f>VLOOKUP(D1684,'[6]Groupe de branches'!$Z$27:$AM$86,14,FALSE)</f>
        <v/>
      </c>
      <c r="V1684" s="228" t="n">
        <v>2020</v>
      </c>
      <c r="W1684" s="228">
        <f>VLOOKUP(D1684,'[6]Table corresp.'!$M$4:$S$63,7,FALSE)</f>
        <v/>
      </c>
      <c r="X1684" s="229">
        <f>IFERROR(G1684/SUMIFS('[6]Comp2016-2017 (3)'!$I$5:$I$289,'[6]Comp2016-2017 (3)'!$A$5:$A$289,A1684,'[6]Comp2016-2017 (3)'!$R$5:$R$289,V1684),0)</f>
        <v/>
      </c>
      <c r="Y1684" s="230">
        <f>IF(RIGHT(F1684,3)="Exp",VLOOKUP(F1684,#REF!,2,FALSE),VLOOKUP(F1684,#REF!,9,FALSE))</f>
        <v/>
      </c>
      <c r="Z1684" s="231">
        <f>IFERROR(Y1684/SUMIFS($Y$4:$Y$1858,$V$4:$V$1858,V1684,$A$4:$A$1858,A1684),"")</f>
        <v/>
      </c>
      <c r="AA1684" s="231">
        <f>X1684*Z1684</f>
        <v/>
      </c>
      <c r="AB1684" s="232">
        <f>IFERROR(SUMIFS('[6]Comp2016-2017 (3)'!$G$5:$G$289,'[6]Comp2016-2017 (3)'!$A$5:$A$289,A1684,'[6]Comp2016-2017 (3)'!$R$5:$R$289,V1684)*AA1684/SUMIFS($AA$4:$AA$1858,$A$4:$A$1858,A1684,$V$4:$V$1858,V1684),0)</f>
        <v/>
      </c>
      <c r="AC1684" s="232">
        <f>IF($W1684=AC$3,$AB1684,IF(NOT($W1684=0),"",SUMIFS('Val-Vol (2)'!AC$4:AC$1858,'Val-Vol (2)'!$A$4:$A$1858,$D1684,'Val-Vol (2)'!$V$4:$V$1858,$V1684)/SUMIFS('[6]Comp2016-2017 (3)'!$G$5:$G$289,'[6]Comp2016-2017 (3)'!$A$5:$A$289,$D1684,'[6]Comp2016-2017 (3)'!$R$5:$R$289,$V1684)*$AB1684))</f>
        <v/>
      </c>
      <c r="AD1684" s="232">
        <f>IF($W1684=AD$3,$AB1684,IF(NOT($W1684=0),"",SUMIFS('Val-Vol (2)'!AD$4:AD$1858,'Val-Vol (2)'!$A$4:$A$1858,$D1684,'Val-Vol (2)'!$V$4:$V$1858,$V1684)/SUMIFS('[6]Comp2016-2017 (3)'!$G$5:$G$289,'[6]Comp2016-2017 (3)'!$A$5:$A$289,$D1684,'[6]Comp2016-2017 (3)'!$R$5:$R$289,$V1684)*$AB1684))</f>
        <v/>
      </c>
      <c r="AE1684" s="232">
        <f>IF($W1684=AE$3,$AB1684,IF(NOT($W1684=0),"",SUMIFS('Val-Vol (2)'!AE$4:AE$1858,'Val-Vol (2)'!$A$4:$A$1858,$D1684,'Val-Vol (2)'!$V$4:$V$1858,$V1684)/SUMIFS('[6]Comp2016-2017 (3)'!$G$5:$G$289,'[6]Comp2016-2017 (3)'!$A$5:$A$289,$D1684,'[6]Comp2016-2017 (3)'!$R$5:$R$289,$V1684)*$AB1684))</f>
        <v/>
      </c>
      <c r="AF1684" s="232">
        <f>IF($W1684=AF$3,$AB1684,IF(NOT($W1684=0),"",SUMIFS('Val-Vol (2)'!AF$4:AF$1858,'Val-Vol (2)'!$A$4:$A$1858,$D1684,'Val-Vol (2)'!$V$4:$V$1858,$V1684)/SUMIFS('[6]Comp2016-2017 (3)'!$G$5:$G$289,'[6]Comp2016-2017 (3)'!$A$5:$A$289,$D1684,'[6]Comp2016-2017 (3)'!$R$5:$R$289,$V1684)*$AB1684))</f>
        <v/>
      </c>
      <c r="AG1684" s="232">
        <f>IF($W1684=AG$3,$AB1684,IF(NOT($W1684=0),"",SUMIFS('Val-Vol (2)'!AG$4:AG$1858,'Val-Vol (2)'!$A$4:$A$1858,$D1684,'Val-Vol (2)'!$V$4:$V$1858,$V1684)/SUMIFS('[6]Comp2016-2017 (3)'!$G$5:$G$289,'[6]Comp2016-2017 (3)'!$A$5:$A$289,$D1684,'[6]Comp2016-2017 (3)'!$R$5:$R$289,$V1684)*$AB1684))</f>
        <v/>
      </c>
      <c r="AH1684" s="232">
        <f>IF($W1684=AH$3,$AB1684,IF(NOT($W1684=0),"",SUMIFS('Val-Vol (2)'!AH$4:AH$1858,'Val-Vol (2)'!$A$4:$A$1858,$D1684,'Val-Vol (2)'!$V$4:$V$1858,$V1684)/SUMIFS('[6]Comp2016-2017 (3)'!$G$5:$G$289,'[6]Comp2016-2017 (3)'!$A$5:$A$289,$D1684,'[6]Comp2016-2017 (3)'!$R$5:$R$289,$V1684)*$AB1684))</f>
        <v/>
      </c>
      <c r="AI1684" s="232">
        <f>IF($W1684=AI$3,$AB1684,IF(NOT($W1684=0),"",SUMIFS('Val-Vol (2)'!AI$4:AI$1858,'Val-Vol (2)'!$A$4:$A$1858,$D1684,'Val-Vol (2)'!$V$4:$V$1858,$V1684)/SUMIFS('[6]Comp2016-2017 (3)'!$G$5:$G$289,'[6]Comp2016-2017 (3)'!$A$5:$A$289,$D1684,'[6]Comp2016-2017 (3)'!$R$5:$R$289,$V1684)*$AB1684))</f>
        <v/>
      </c>
      <c r="AJ1684" s="232">
        <f>IF($W1684=AJ$3,$AB1684,IF(NOT($W1684=0),"",SUMIFS('Val-Vol (2)'!AJ$4:AJ$1858,'Val-Vol (2)'!$A$4:$A$1858,$D1684,'Val-Vol (2)'!$V$4:$V$1858,$V1684)/SUMIFS('[6]Comp2016-2017 (3)'!$G$5:$G$289,'[6]Comp2016-2017 (3)'!$A$5:$A$289,$D1684,'[6]Comp2016-2017 (3)'!$R$5:$R$289,$V1684)*$AB1684))</f>
        <v/>
      </c>
      <c r="AK1684" s="232">
        <f>SUM(AC1684:AJ1684)-AB1684</f>
        <v/>
      </c>
      <c r="AL1684" s="228">
        <f>IF(A1684=D1684,"remplir à la main","")</f>
        <v/>
      </c>
      <c r="AM1684" s="228">
        <f>VLOOKUP(A1684,'[6]Table corresp.'!$M$4:$U$63,8,FALSE)</f>
        <v/>
      </c>
      <c r="AN1684" s="228">
        <f>VLOOKUP(D1684,'[6]Table corresp.'!$M$4:$U$63,9,FALSE)</f>
        <v/>
      </c>
    </row>
    <row r="1685">
      <c r="A1685" s="179" t="inlineStr">
        <is>
          <t>20b - Produits collés</t>
        </is>
      </c>
      <c r="B1685" s="179">
        <f>VLOOKUP(LEFT(A1685,3),'[6]Table corresp.'!$A$4:$D$63,3,FALSE)</f>
        <v/>
      </c>
      <c r="C1685" s="179">
        <f>VLOOKUP(A1685,'[6]Table corresp.'!$M$4:$P$63,4,FALSE)</f>
        <v/>
      </c>
      <c r="D1685" s="179" t="inlineStr">
        <is>
          <t>29 - Fabrication de produits bruts, sciés ou rabotés imprégnés</t>
        </is>
      </c>
      <c r="E1685" s="179">
        <f>VLOOKUP(LEFT(D1685,3),'[6]Table corresp.'!$A$4:$D$63,4,FALSE)</f>
        <v/>
      </c>
      <c r="F1685" s="179">
        <f>LEFT(A1685,3)&amp;" - "&amp;LEFT(D1685,3)</f>
        <v/>
      </c>
      <c r="G1685" s="227" t="n">
        <v>1827.37880517281</v>
      </c>
      <c r="H1685" s="227" t="n">
        <v>3242.50719705777</v>
      </c>
      <c r="I1685" s="227" t="n">
        <v>5069.88600223058</v>
      </c>
      <c r="J1685" s="227" t="n">
        <v>6.713363279693083</v>
      </c>
      <c r="K1685" s="227" t="n">
        <v>17.45640123065111</v>
      </c>
      <c r="L1685" s="227" t="n">
        <v>24.16976451034419</v>
      </c>
      <c r="M1685" s="227" t="n"/>
      <c r="N1685" s="227" t="n"/>
      <c r="O1685" s="227" t="n"/>
      <c r="P1685" s="227" t="n"/>
      <c r="Q1685" s="227" t="n"/>
      <c r="R1685" s="227" t="n"/>
      <c r="S1685" s="227" t="n"/>
      <c r="T1685" s="228">
        <f>VLOOKUP(A1685,'[6]Groupe de branches'!$Z$27:$AM$86,14,FALSE)</f>
        <v/>
      </c>
      <c r="U1685" s="228">
        <f>VLOOKUP(D1685,'[6]Groupe de branches'!$Z$27:$AM$86,14,FALSE)</f>
        <v/>
      </c>
      <c r="V1685" s="228" t="n">
        <v>2020</v>
      </c>
      <c r="W1685" s="228">
        <f>VLOOKUP(D1685,'[6]Table corresp.'!$M$4:$S$63,7,FALSE)</f>
        <v/>
      </c>
      <c r="X1685" s="229">
        <f>IFERROR(G1685/SUMIFS('[6]Comp2016-2017 (3)'!$I$5:$I$289,'[6]Comp2016-2017 (3)'!$A$5:$A$289,A1685,'[6]Comp2016-2017 (3)'!$R$5:$R$289,V1685),0)</f>
        <v/>
      </c>
      <c r="Y1685" s="230">
        <f>IF(RIGHT(F1685,3)="Exp",VLOOKUP(F1685,#REF!,2,FALSE),VLOOKUP(F1685,#REF!,9,FALSE))</f>
        <v/>
      </c>
      <c r="Z1685" s="231">
        <f>IFERROR(Y1685/SUMIFS($Y$4:$Y$1858,$V$4:$V$1858,V1685,$A$4:$A$1858,A1685),"")</f>
        <v/>
      </c>
      <c r="AA1685" s="231">
        <f>X1685*Z1685</f>
        <v/>
      </c>
      <c r="AB1685" s="232">
        <f>IFERROR(SUMIFS('[6]Comp2016-2017 (3)'!$G$5:$G$289,'[6]Comp2016-2017 (3)'!$A$5:$A$289,A1685,'[6]Comp2016-2017 (3)'!$R$5:$R$289,V1685)*AA1685/SUMIFS($AA$4:$AA$1858,$A$4:$A$1858,A1685,$V$4:$V$1858,V1685),0)</f>
        <v/>
      </c>
      <c r="AC1685" s="232">
        <f>IF($W1685=AC$3,$AB1685,IF(NOT($W1685=0),"",SUMIFS('Val-Vol (2)'!AC$4:AC$1858,'Val-Vol (2)'!$A$4:$A$1858,$D1685,'Val-Vol (2)'!$V$4:$V$1858,$V1685)/SUMIFS('[6]Comp2016-2017 (3)'!$G$5:$G$289,'[6]Comp2016-2017 (3)'!$A$5:$A$289,$D1685,'[6]Comp2016-2017 (3)'!$R$5:$R$289,$V1685)*$AB1685))</f>
        <v/>
      </c>
      <c r="AD1685" s="232">
        <f>IF($W1685=AD$3,$AB1685,IF(NOT($W1685=0),"",SUMIFS('Val-Vol (2)'!AD$4:AD$1858,'Val-Vol (2)'!$A$4:$A$1858,$D1685,'Val-Vol (2)'!$V$4:$V$1858,$V1685)/SUMIFS('[6]Comp2016-2017 (3)'!$G$5:$G$289,'[6]Comp2016-2017 (3)'!$A$5:$A$289,$D1685,'[6]Comp2016-2017 (3)'!$R$5:$R$289,$V1685)*$AB1685))</f>
        <v/>
      </c>
      <c r="AE1685" s="232">
        <f>IF($W1685=AE$3,$AB1685,IF(NOT($W1685=0),"",SUMIFS('Val-Vol (2)'!AE$4:AE$1858,'Val-Vol (2)'!$A$4:$A$1858,$D1685,'Val-Vol (2)'!$V$4:$V$1858,$V1685)/SUMIFS('[6]Comp2016-2017 (3)'!$G$5:$G$289,'[6]Comp2016-2017 (3)'!$A$5:$A$289,$D1685,'[6]Comp2016-2017 (3)'!$R$5:$R$289,$V1685)*$AB1685))</f>
        <v/>
      </c>
      <c r="AF1685" s="232">
        <f>IF($W1685=AF$3,$AB1685,IF(NOT($W1685=0),"",SUMIFS('Val-Vol (2)'!AF$4:AF$1858,'Val-Vol (2)'!$A$4:$A$1858,$D1685,'Val-Vol (2)'!$V$4:$V$1858,$V1685)/SUMIFS('[6]Comp2016-2017 (3)'!$G$5:$G$289,'[6]Comp2016-2017 (3)'!$A$5:$A$289,$D1685,'[6]Comp2016-2017 (3)'!$R$5:$R$289,$V1685)*$AB1685))</f>
        <v/>
      </c>
      <c r="AG1685" s="232">
        <f>IF($W1685=AG$3,$AB1685,IF(NOT($W1685=0),"",SUMIFS('Val-Vol (2)'!AG$4:AG$1858,'Val-Vol (2)'!$A$4:$A$1858,$D1685,'Val-Vol (2)'!$V$4:$V$1858,$V1685)/SUMIFS('[6]Comp2016-2017 (3)'!$G$5:$G$289,'[6]Comp2016-2017 (3)'!$A$5:$A$289,$D1685,'[6]Comp2016-2017 (3)'!$R$5:$R$289,$V1685)*$AB1685))</f>
        <v/>
      </c>
      <c r="AH1685" s="232">
        <f>IF($W1685=AH$3,$AB1685,IF(NOT($W1685=0),"",SUMIFS('Val-Vol (2)'!AH$4:AH$1858,'Val-Vol (2)'!$A$4:$A$1858,$D1685,'Val-Vol (2)'!$V$4:$V$1858,$V1685)/SUMIFS('[6]Comp2016-2017 (3)'!$G$5:$G$289,'[6]Comp2016-2017 (3)'!$A$5:$A$289,$D1685,'[6]Comp2016-2017 (3)'!$R$5:$R$289,$V1685)*$AB1685))</f>
        <v/>
      </c>
      <c r="AI1685" s="232">
        <f>IF($W1685=AI$3,$AB1685,IF(NOT($W1685=0),"",SUMIFS('Val-Vol (2)'!AI$4:AI$1858,'Val-Vol (2)'!$A$4:$A$1858,$D1685,'Val-Vol (2)'!$V$4:$V$1858,$V1685)/SUMIFS('[6]Comp2016-2017 (3)'!$G$5:$G$289,'[6]Comp2016-2017 (3)'!$A$5:$A$289,$D1685,'[6]Comp2016-2017 (3)'!$R$5:$R$289,$V1685)*$AB1685))</f>
        <v/>
      </c>
      <c r="AJ1685" s="232">
        <f>IF($W1685=AJ$3,$AB1685,IF(NOT($W1685=0),"",SUMIFS('Val-Vol (2)'!AJ$4:AJ$1858,'Val-Vol (2)'!$A$4:$A$1858,$D1685,'Val-Vol (2)'!$V$4:$V$1858,$V1685)/SUMIFS('[6]Comp2016-2017 (3)'!$G$5:$G$289,'[6]Comp2016-2017 (3)'!$A$5:$A$289,$D1685,'[6]Comp2016-2017 (3)'!$R$5:$R$289,$V1685)*$AB1685))</f>
        <v/>
      </c>
      <c r="AK1685" s="232">
        <f>SUM(AC1685:AJ1685)-AB1685</f>
        <v/>
      </c>
      <c r="AL1685" s="228">
        <f>IF(A1685=D1685,"remplir à la main","")</f>
        <v/>
      </c>
      <c r="AM1685" s="228">
        <f>VLOOKUP(A1685,'[6]Table corresp.'!$M$4:$U$63,8,FALSE)</f>
        <v/>
      </c>
      <c r="AN1685" s="228">
        <f>VLOOKUP(D1685,'[6]Table corresp.'!$M$4:$U$63,9,FALSE)</f>
        <v/>
      </c>
    </row>
    <row r="1686">
      <c r="A1686" s="179" t="inlineStr">
        <is>
          <t>20b - Produits collés</t>
        </is>
      </c>
      <c r="B1686" s="179">
        <f>VLOOKUP(LEFT(A1686,3),'[6]Table corresp.'!$A$4:$D$63,3,FALSE)</f>
        <v/>
      </c>
      <c r="C1686" s="179">
        <f>VLOOKUP(A1686,'[6]Table corresp.'!$M$4:$P$63,4,FALSE)</f>
        <v/>
      </c>
      <c r="D1686" s="179" t="inlineStr">
        <is>
          <t>34 - Charpentes</t>
        </is>
      </c>
      <c r="E1686" s="179">
        <f>VLOOKUP(LEFT(D1686,3),'[6]Table corresp.'!$A$4:$D$63,4,FALSE)</f>
        <v/>
      </c>
      <c r="F1686" s="179">
        <f>LEFT(A1686,3)&amp;" - "&amp;LEFT(D1686,3)</f>
        <v/>
      </c>
      <c r="G1686" s="227" t="n">
        <v>2916.65957080909</v>
      </c>
      <c r="H1686" s="227" t="n">
        <v>5553.81999951716</v>
      </c>
      <c r="I1686" s="227" t="n">
        <v>8470.479570326261</v>
      </c>
      <c r="J1686" s="227" t="n">
        <v>9.066645593159322</v>
      </c>
      <c r="K1686" s="227" t="n">
        <v>26.90965168130447</v>
      </c>
      <c r="L1686" s="227" t="n">
        <v>35.97629727446379</v>
      </c>
      <c r="M1686" s="227" t="n"/>
      <c r="N1686" s="227" t="n"/>
      <c r="O1686" s="227" t="n"/>
      <c r="P1686" s="227" t="n"/>
      <c r="Q1686" s="227" t="n"/>
      <c r="R1686" s="227" t="n"/>
      <c r="S1686" s="227" t="n"/>
      <c r="T1686" s="228">
        <f>VLOOKUP(A1686,'[6]Groupe de branches'!$Z$27:$AM$86,14,FALSE)</f>
        <v/>
      </c>
      <c r="U1686" s="228">
        <f>VLOOKUP(D1686,'[6]Groupe de branches'!$Z$27:$AM$86,14,FALSE)</f>
        <v/>
      </c>
      <c r="V1686" s="228" t="n">
        <v>2020</v>
      </c>
      <c r="W1686" s="228">
        <f>VLOOKUP(D1686,'[6]Table corresp.'!$M$4:$S$63,7,FALSE)</f>
        <v/>
      </c>
      <c r="X1686" s="229">
        <f>IFERROR(G1686/SUMIFS('[6]Comp2016-2017 (3)'!$I$5:$I$289,'[6]Comp2016-2017 (3)'!$A$5:$A$289,A1686,'[6]Comp2016-2017 (3)'!$R$5:$R$289,V1686),0)</f>
        <v/>
      </c>
      <c r="Y1686" s="230">
        <f>IF(RIGHT(F1686,3)="Exp",VLOOKUP(F1686,#REF!,2,FALSE),VLOOKUP(F1686,#REF!,9,FALSE))</f>
        <v/>
      </c>
      <c r="Z1686" s="231">
        <f>IFERROR(Y1686/SUMIFS($Y$4:$Y$1858,$V$4:$V$1858,V1686,$A$4:$A$1858,A1686),"")</f>
        <v/>
      </c>
      <c r="AA1686" s="231">
        <f>X1686*Z1686</f>
        <v/>
      </c>
      <c r="AB1686" s="232">
        <f>IFERROR(SUMIFS('[6]Comp2016-2017 (3)'!$G$5:$G$289,'[6]Comp2016-2017 (3)'!$A$5:$A$289,A1686,'[6]Comp2016-2017 (3)'!$R$5:$R$289,V1686)*AA1686/SUMIFS($AA$4:$AA$1858,$A$4:$A$1858,A1686,$V$4:$V$1858,V1686),0)</f>
        <v/>
      </c>
      <c r="AC1686" s="232">
        <f>IF($W1686=AC$3,$AB1686,IF(NOT($W1686=0),"",SUMIFS('Val-Vol (2)'!AC$4:AC$1858,'Val-Vol (2)'!$A$4:$A$1858,$D1686,'Val-Vol (2)'!$V$4:$V$1858,$V1686)/SUMIFS('[6]Comp2016-2017 (3)'!$G$5:$G$289,'[6]Comp2016-2017 (3)'!$A$5:$A$289,$D1686,'[6]Comp2016-2017 (3)'!$R$5:$R$289,$V1686)*$AB1686))</f>
        <v/>
      </c>
      <c r="AD1686" s="232">
        <f>IF($W1686=AD$3,$AB1686,IF(NOT($W1686=0),"",SUMIFS('Val-Vol (2)'!AD$4:AD$1858,'Val-Vol (2)'!$A$4:$A$1858,$D1686,'Val-Vol (2)'!$V$4:$V$1858,$V1686)/SUMIFS('[6]Comp2016-2017 (3)'!$G$5:$G$289,'[6]Comp2016-2017 (3)'!$A$5:$A$289,$D1686,'[6]Comp2016-2017 (3)'!$R$5:$R$289,$V1686)*$AB1686))</f>
        <v/>
      </c>
      <c r="AE1686" s="232">
        <f>IF($W1686=AE$3,$AB1686,IF(NOT($W1686=0),"",SUMIFS('Val-Vol (2)'!AE$4:AE$1858,'Val-Vol (2)'!$A$4:$A$1858,$D1686,'Val-Vol (2)'!$V$4:$V$1858,$V1686)/SUMIFS('[6]Comp2016-2017 (3)'!$G$5:$G$289,'[6]Comp2016-2017 (3)'!$A$5:$A$289,$D1686,'[6]Comp2016-2017 (3)'!$R$5:$R$289,$V1686)*$AB1686))</f>
        <v/>
      </c>
      <c r="AF1686" s="232">
        <f>IF($W1686=AF$3,$AB1686,IF(NOT($W1686=0),"",SUMIFS('Val-Vol (2)'!AF$4:AF$1858,'Val-Vol (2)'!$A$4:$A$1858,$D1686,'Val-Vol (2)'!$V$4:$V$1858,$V1686)/SUMIFS('[6]Comp2016-2017 (3)'!$G$5:$G$289,'[6]Comp2016-2017 (3)'!$A$5:$A$289,$D1686,'[6]Comp2016-2017 (3)'!$R$5:$R$289,$V1686)*$AB1686))</f>
        <v/>
      </c>
      <c r="AG1686" s="232">
        <f>IF($W1686=AG$3,$AB1686,IF(NOT($W1686=0),"",SUMIFS('Val-Vol (2)'!AG$4:AG$1858,'Val-Vol (2)'!$A$4:$A$1858,$D1686,'Val-Vol (2)'!$V$4:$V$1858,$V1686)/SUMIFS('[6]Comp2016-2017 (3)'!$G$5:$G$289,'[6]Comp2016-2017 (3)'!$A$5:$A$289,$D1686,'[6]Comp2016-2017 (3)'!$R$5:$R$289,$V1686)*$AB1686))</f>
        <v/>
      </c>
      <c r="AH1686" s="232">
        <f>IF($W1686=AH$3,$AB1686,IF(NOT($W1686=0),"",SUMIFS('Val-Vol (2)'!AH$4:AH$1858,'Val-Vol (2)'!$A$4:$A$1858,$D1686,'Val-Vol (2)'!$V$4:$V$1858,$V1686)/SUMIFS('[6]Comp2016-2017 (3)'!$G$5:$G$289,'[6]Comp2016-2017 (3)'!$A$5:$A$289,$D1686,'[6]Comp2016-2017 (3)'!$R$5:$R$289,$V1686)*$AB1686))</f>
        <v/>
      </c>
      <c r="AI1686" s="232">
        <f>IF($W1686=AI$3,$AB1686,IF(NOT($W1686=0),"",SUMIFS('Val-Vol (2)'!AI$4:AI$1858,'Val-Vol (2)'!$A$4:$A$1858,$D1686,'Val-Vol (2)'!$V$4:$V$1858,$V1686)/SUMIFS('[6]Comp2016-2017 (3)'!$G$5:$G$289,'[6]Comp2016-2017 (3)'!$A$5:$A$289,$D1686,'[6]Comp2016-2017 (3)'!$R$5:$R$289,$V1686)*$AB1686))</f>
        <v/>
      </c>
      <c r="AJ1686" s="232">
        <f>IF($W1686=AJ$3,$AB1686,IF(NOT($W1686=0),"",SUMIFS('Val-Vol (2)'!AJ$4:AJ$1858,'Val-Vol (2)'!$A$4:$A$1858,$D1686,'Val-Vol (2)'!$V$4:$V$1858,$V1686)/SUMIFS('[6]Comp2016-2017 (3)'!$G$5:$G$289,'[6]Comp2016-2017 (3)'!$A$5:$A$289,$D1686,'[6]Comp2016-2017 (3)'!$R$5:$R$289,$V1686)*$AB1686))</f>
        <v/>
      </c>
      <c r="AK1686" s="232">
        <f>SUM(AC1686:AJ1686)-AB1686</f>
        <v/>
      </c>
      <c r="AL1686" s="228">
        <f>IF(A1686=D1686,"remplir à la main","")</f>
        <v/>
      </c>
      <c r="AM1686" s="228">
        <f>VLOOKUP(A1686,'[6]Table corresp.'!$M$4:$U$63,8,FALSE)</f>
        <v/>
      </c>
      <c r="AN1686" s="228">
        <f>VLOOKUP(D1686,'[6]Table corresp.'!$M$4:$U$63,9,FALSE)</f>
        <v/>
      </c>
    </row>
    <row r="1687">
      <c r="A1687" s="179" t="inlineStr">
        <is>
          <t>20b - Produits collés</t>
        </is>
      </c>
      <c r="B1687" s="179">
        <f>VLOOKUP(LEFT(A1687,3),'[6]Table corresp.'!$A$4:$D$63,3,FALSE)</f>
        <v/>
      </c>
      <c r="C1687" s="179">
        <f>VLOOKUP(A1687,'[6]Table corresp.'!$M$4:$P$63,4,FALSE)</f>
        <v/>
      </c>
      <c r="D1687" s="179" t="inlineStr">
        <is>
          <t>35 - Menuiseries extérieures</t>
        </is>
      </c>
      <c r="E1687" s="179">
        <f>VLOOKUP(LEFT(D1687,3),'[6]Table corresp.'!$A$4:$D$63,4,FALSE)</f>
        <v/>
      </c>
      <c r="F1687" s="179">
        <f>LEFT(A1687,3)&amp;" - "&amp;LEFT(D1687,3)</f>
        <v/>
      </c>
      <c r="G1687" s="227" t="n">
        <v>43226.1029446825</v>
      </c>
      <c r="H1687" s="227" t="n">
        <v>53371.7640254791</v>
      </c>
      <c r="I1687" s="227" t="n">
        <v>96597.8669701617</v>
      </c>
      <c r="J1687" s="227" t="n">
        <v>124.7734829460058</v>
      </c>
      <c r="K1687" s="227" t="n">
        <v>203.1853928125158</v>
      </c>
      <c r="L1687" s="227" t="n">
        <v>327.9588757585217</v>
      </c>
      <c r="M1687" s="227" t="n"/>
      <c r="N1687" s="227" t="n"/>
      <c r="O1687" s="227" t="n"/>
      <c r="P1687" s="227" t="n"/>
      <c r="Q1687" s="227" t="n"/>
      <c r="R1687" s="227" t="n"/>
      <c r="S1687" s="227" t="n"/>
      <c r="T1687" s="228">
        <f>VLOOKUP(A1687,'[6]Groupe de branches'!$Z$27:$AM$86,14,FALSE)</f>
        <v/>
      </c>
      <c r="U1687" s="228">
        <f>VLOOKUP(D1687,'[6]Groupe de branches'!$Z$27:$AM$86,14,FALSE)</f>
        <v/>
      </c>
      <c r="V1687" s="228" t="n">
        <v>2020</v>
      </c>
      <c r="W1687" s="228">
        <f>VLOOKUP(D1687,'[6]Table corresp.'!$M$4:$S$63,7,FALSE)</f>
        <v/>
      </c>
      <c r="X1687" s="229">
        <f>IFERROR(G1687/SUMIFS('[6]Comp2016-2017 (3)'!$I$5:$I$289,'[6]Comp2016-2017 (3)'!$A$5:$A$289,A1687,'[6]Comp2016-2017 (3)'!$R$5:$R$289,V1687),0)</f>
        <v/>
      </c>
      <c r="Y1687" s="230">
        <f>IF(RIGHT(F1687,3)="Exp",VLOOKUP(F1687,#REF!,2,FALSE),VLOOKUP(F1687,#REF!,9,FALSE))</f>
        <v/>
      </c>
      <c r="Z1687" s="231">
        <f>IFERROR(Y1687/SUMIFS($Y$4:$Y$1858,$V$4:$V$1858,V1687,$A$4:$A$1858,A1687),"")</f>
        <v/>
      </c>
      <c r="AA1687" s="231">
        <f>X1687*Z1687</f>
        <v/>
      </c>
      <c r="AB1687" s="232">
        <f>IFERROR(SUMIFS('[6]Comp2016-2017 (3)'!$G$5:$G$289,'[6]Comp2016-2017 (3)'!$A$5:$A$289,A1687,'[6]Comp2016-2017 (3)'!$R$5:$R$289,V1687)*AA1687/SUMIFS($AA$4:$AA$1858,$A$4:$A$1858,A1687,$V$4:$V$1858,V1687),0)</f>
        <v/>
      </c>
      <c r="AC1687" s="232">
        <f>IF($W1687=AC$3,$AB1687,IF(NOT($W1687=0),"",SUMIFS('Val-Vol (2)'!AC$4:AC$1858,'Val-Vol (2)'!$A$4:$A$1858,$D1687,'Val-Vol (2)'!$V$4:$V$1858,$V1687)/SUMIFS('[6]Comp2016-2017 (3)'!$G$5:$G$289,'[6]Comp2016-2017 (3)'!$A$5:$A$289,$D1687,'[6]Comp2016-2017 (3)'!$R$5:$R$289,$V1687)*$AB1687))</f>
        <v/>
      </c>
      <c r="AD1687" s="232">
        <f>IF($W1687=AD$3,$AB1687,IF(NOT($W1687=0),"",SUMIFS('Val-Vol (2)'!AD$4:AD$1858,'Val-Vol (2)'!$A$4:$A$1858,$D1687,'Val-Vol (2)'!$V$4:$V$1858,$V1687)/SUMIFS('[6]Comp2016-2017 (3)'!$G$5:$G$289,'[6]Comp2016-2017 (3)'!$A$5:$A$289,$D1687,'[6]Comp2016-2017 (3)'!$R$5:$R$289,$V1687)*$AB1687))</f>
        <v/>
      </c>
      <c r="AE1687" s="232">
        <f>IF($W1687=AE$3,$AB1687,IF(NOT($W1687=0),"",SUMIFS('Val-Vol (2)'!AE$4:AE$1858,'Val-Vol (2)'!$A$4:$A$1858,$D1687,'Val-Vol (2)'!$V$4:$V$1858,$V1687)/SUMIFS('[6]Comp2016-2017 (3)'!$G$5:$G$289,'[6]Comp2016-2017 (3)'!$A$5:$A$289,$D1687,'[6]Comp2016-2017 (3)'!$R$5:$R$289,$V1687)*$AB1687))</f>
        <v/>
      </c>
      <c r="AF1687" s="232">
        <f>IF($W1687=AF$3,$AB1687,IF(NOT($W1687=0),"",SUMIFS('Val-Vol (2)'!AF$4:AF$1858,'Val-Vol (2)'!$A$4:$A$1858,$D1687,'Val-Vol (2)'!$V$4:$V$1858,$V1687)/SUMIFS('[6]Comp2016-2017 (3)'!$G$5:$G$289,'[6]Comp2016-2017 (3)'!$A$5:$A$289,$D1687,'[6]Comp2016-2017 (3)'!$R$5:$R$289,$V1687)*$AB1687))</f>
        <v/>
      </c>
      <c r="AG1687" s="232">
        <f>IF($W1687=AG$3,$AB1687,IF(NOT($W1687=0),"",SUMIFS('Val-Vol (2)'!AG$4:AG$1858,'Val-Vol (2)'!$A$4:$A$1858,$D1687,'Val-Vol (2)'!$V$4:$V$1858,$V1687)/SUMIFS('[6]Comp2016-2017 (3)'!$G$5:$G$289,'[6]Comp2016-2017 (3)'!$A$5:$A$289,$D1687,'[6]Comp2016-2017 (3)'!$R$5:$R$289,$V1687)*$AB1687))</f>
        <v/>
      </c>
      <c r="AH1687" s="232">
        <f>IF($W1687=AH$3,$AB1687,IF(NOT($W1687=0),"",SUMIFS('Val-Vol (2)'!AH$4:AH$1858,'Val-Vol (2)'!$A$4:$A$1858,$D1687,'Val-Vol (2)'!$V$4:$V$1858,$V1687)/SUMIFS('[6]Comp2016-2017 (3)'!$G$5:$G$289,'[6]Comp2016-2017 (3)'!$A$5:$A$289,$D1687,'[6]Comp2016-2017 (3)'!$R$5:$R$289,$V1687)*$AB1687))</f>
        <v/>
      </c>
      <c r="AI1687" s="232">
        <f>IF($W1687=AI$3,$AB1687,IF(NOT($W1687=0),"",SUMIFS('Val-Vol (2)'!AI$4:AI$1858,'Val-Vol (2)'!$A$4:$A$1858,$D1687,'Val-Vol (2)'!$V$4:$V$1858,$V1687)/SUMIFS('[6]Comp2016-2017 (3)'!$G$5:$G$289,'[6]Comp2016-2017 (3)'!$A$5:$A$289,$D1687,'[6]Comp2016-2017 (3)'!$R$5:$R$289,$V1687)*$AB1687))</f>
        <v/>
      </c>
      <c r="AJ1687" s="232">
        <f>IF($W1687=AJ$3,$AB1687,IF(NOT($W1687=0),"",SUMIFS('Val-Vol (2)'!AJ$4:AJ$1858,'Val-Vol (2)'!$A$4:$A$1858,$D1687,'Val-Vol (2)'!$V$4:$V$1858,$V1687)/SUMIFS('[6]Comp2016-2017 (3)'!$G$5:$G$289,'[6]Comp2016-2017 (3)'!$A$5:$A$289,$D1687,'[6]Comp2016-2017 (3)'!$R$5:$R$289,$V1687)*$AB1687))</f>
        <v/>
      </c>
      <c r="AK1687" s="232">
        <f>SUM(AC1687:AJ1687)-AB1687</f>
        <v/>
      </c>
      <c r="AL1687" s="228">
        <f>IF(A1687=D1687,"remplir à la main","")</f>
        <v/>
      </c>
      <c r="AM1687" s="228">
        <f>VLOOKUP(A1687,'[6]Table corresp.'!$M$4:$U$63,8,FALSE)</f>
        <v/>
      </c>
      <c r="AN1687" s="228">
        <f>VLOOKUP(D1687,'[6]Table corresp.'!$M$4:$U$63,9,FALSE)</f>
        <v/>
      </c>
    </row>
    <row r="1688">
      <c r="A1688" s="179" t="inlineStr">
        <is>
          <t>20b - Produits collés</t>
        </is>
      </c>
      <c r="B1688" s="179">
        <f>VLOOKUP(LEFT(A1688,3),'[6]Table corresp.'!$A$4:$D$63,3,FALSE)</f>
        <v/>
      </c>
      <c r="C1688" s="179">
        <f>VLOOKUP(A1688,'[6]Table corresp.'!$M$4:$P$63,4,FALSE)</f>
        <v/>
      </c>
      <c r="D1688" s="179" t="inlineStr">
        <is>
          <t>36 - Menuiseries intérieures</t>
        </is>
      </c>
      <c r="E1688" s="179">
        <f>VLOOKUP(LEFT(D1688,3),'[6]Table corresp.'!$A$4:$D$63,4,FALSE)</f>
        <v/>
      </c>
      <c r="F1688" s="179">
        <f>LEFT(A1688,3)&amp;" - "&amp;LEFT(D1688,3)</f>
        <v/>
      </c>
      <c r="G1688" s="227" t="n">
        <v>3955.84503697052</v>
      </c>
      <c r="H1688" s="227" t="n">
        <v>16800.0562553164</v>
      </c>
      <c r="I1688" s="227" t="n">
        <v>20755.9012922869</v>
      </c>
      <c r="J1688" s="227" t="n">
        <v>13.32178054243423</v>
      </c>
      <c r="K1688" s="227" t="n">
        <v>74.61711463248223</v>
      </c>
      <c r="L1688" s="227" t="n">
        <v>87.93889517491645</v>
      </c>
      <c r="M1688" s="227" t="n"/>
      <c r="N1688" s="227" t="n"/>
      <c r="O1688" s="227" t="n"/>
      <c r="P1688" s="227" t="n"/>
      <c r="Q1688" s="227" t="n"/>
      <c r="R1688" s="227" t="n"/>
      <c r="S1688" s="227" t="n"/>
      <c r="T1688" s="228">
        <f>VLOOKUP(A1688,'[6]Groupe de branches'!$Z$27:$AM$86,14,FALSE)</f>
        <v/>
      </c>
      <c r="U1688" s="228">
        <f>VLOOKUP(D1688,'[6]Groupe de branches'!$Z$27:$AM$86,14,FALSE)</f>
        <v/>
      </c>
      <c r="V1688" s="228" t="n">
        <v>2020</v>
      </c>
      <c r="W1688" s="228">
        <f>VLOOKUP(D1688,'[6]Table corresp.'!$M$4:$S$63,7,FALSE)</f>
        <v/>
      </c>
      <c r="X1688" s="229">
        <f>IFERROR(G1688/SUMIFS('[6]Comp2016-2017 (3)'!$I$5:$I$289,'[6]Comp2016-2017 (3)'!$A$5:$A$289,A1688,'[6]Comp2016-2017 (3)'!$R$5:$R$289,V1688),0)</f>
        <v/>
      </c>
      <c r="Y1688" s="230">
        <f>IF(RIGHT(F1688,3)="Exp",VLOOKUP(F1688,#REF!,2,FALSE),VLOOKUP(F1688,#REF!,9,FALSE))</f>
        <v/>
      </c>
      <c r="Z1688" s="231">
        <f>IFERROR(Y1688/SUMIFS($Y$4:$Y$1858,$V$4:$V$1858,V1688,$A$4:$A$1858,A1688),"")</f>
        <v/>
      </c>
      <c r="AA1688" s="231">
        <f>X1688*Z1688</f>
        <v/>
      </c>
      <c r="AB1688" s="232">
        <f>IFERROR(SUMIFS('[6]Comp2016-2017 (3)'!$G$5:$G$289,'[6]Comp2016-2017 (3)'!$A$5:$A$289,A1688,'[6]Comp2016-2017 (3)'!$R$5:$R$289,V1688)*AA1688/SUMIFS($AA$4:$AA$1858,$A$4:$A$1858,A1688,$V$4:$V$1858,V1688),0)</f>
        <v/>
      </c>
      <c r="AC1688" s="232">
        <f>IF($W1688=AC$3,$AB1688,IF(NOT($W1688=0),"",SUMIFS('Val-Vol (2)'!AC$4:AC$1858,'Val-Vol (2)'!$A$4:$A$1858,$D1688,'Val-Vol (2)'!$V$4:$V$1858,$V1688)/SUMIFS('[6]Comp2016-2017 (3)'!$G$5:$G$289,'[6]Comp2016-2017 (3)'!$A$5:$A$289,$D1688,'[6]Comp2016-2017 (3)'!$R$5:$R$289,$V1688)*$AB1688))</f>
        <v/>
      </c>
      <c r="AD1688" s="232">
        <f>IF($W1688=AD$3,$AB1688,IF(NOT($W1688=0),"",SUMIFS('Val-Vol (2)'!AD$4:AD$1858,'Val-Vol (2)'!$A$4:$A$1858,$D1688,'Val-Vol (2)'!$V$4:$V$1858,$V1688)/SUMIFS('[6]Comp2016-2017 (3)'!$G$5:$G$289,'[6]Comp2016-2017 (3)'!$A$5:$A$289,$D1688,'[6]Comp2016-2017 (3)'!$R$5:$R$289,$V1688)*$AB1688))</f>
        <v/>
      </c>
      <c r="AE1688" s="232">
        <f>IF($W1688=AE$3,$AB1688,IF(NOT($W1688=0),"",SUMIFS('Val-Vol (2)'!AE$4:AE$1858,'Val-Vol (2)'!$A$4:$A$1858,$D1688,'Val-Vol (2)'!$V$4:$V$1858,$V1688)/SUMIFS('[6]Comp2016-2017 (3)'!$G$5:$G$289,'[6]Comp2016-2017 (3)'!$A$5:$A$289,$D1688,'[6]Comp2016-2017 (3)'!$R$5:$R$289,$V1688)*$AB1688))</f>
        <v/>
      </c>
      <c r="AF1688" s="232">
        <f>IF($W1688=AF$3,$AB1688,IF(NOT($W1688=0),"",SUMIFS('Val-Vol (2)'!AF$4:AF$1858,'Val-Vol (2)'!$A$4:$A$1858,$D1688,'Val-Vol (2)'!$V$4:$V$1858,$V1688)/SUMIFS('[6]Comp2016-2017 (3)'!$G$5:$G$289,'[6]Comp2016-2017 (3)'!$A$5:$A$289,$D1688,'[6]Comp2016-2017 (3)'!$R$5:$R$289,$V1688)*$AB1688))</f>
        <v/>
      </c>
      <c r="AG1688" s="232">
        <f>IF($W1688=AG$3,$AB1688,IF(NOT($W1688=0),"",SUMIFS('Val-Vol (2)'!AG$4:AG$1858,'Val-Vol (2)'!$A$4:$A$1858,$D1688,'Val-Vol (2)'!$V$4:$V$1858,$V1688)/SUMIFS('[6]Comp2016-2017 (3)'!$G$5:$G$289,'[6]Comp2016-2017 (3)'!$A$5:$A$289,$D1688,'[6]Comp2016-2017 (3)'!$R$5:$R$289,$V1688)*$AB1688))</f>
        <v/>
      </c>
      <c r="AH1688" s="232">
        <f>IF($W1688=AH$3,$AB1688,IF(NOT($W1688=0),"",SUMIFS('Val-Vol (2)'!AH$4:AH$1858,'Val-Vol (2)'!$A$4:$A$1858,$D1688,'Val-Vol (2)'!$V$4:$V$1858,$V1688)/SUMIFS('[6]Comp2016-2017 (3)'!$G$5:$G$289,'[6]Comp2016-2017 (3)'!$A$5:$A$289,$D1688,'[6]Comp2016-2017 (3)'!$R$5:$R$289,$V1688)*$AB1688))</f>
        <v/>
      </c>
      <c r="AI1688" s="232">
        <f>IF($W1688=AI$3,$AB1688,IF(NOT($W1688=0),"",SUMIFS('Val-Vol (2)'!AI$4:AI$1858,'Val-Vol (2)'!$A$4:$A$1858,$D1688,'Val-Vol (2)'!$V$4:$V$1858,$V1688)/SUMIFS('[6]Comp2016-2017 (3)'!$G$5:$G$289,'[6]Comp2016-2017 (3)'!$A$5:$A$289,$D1688,'[6]Comp2016-2017 (3)'!$R$5:$R$289,$V1688)*$AB1688))</f>
        <v/>
      </c>
      <c r="AJ1688" s="232">
        <f>IF($W1688=AJ$3,$AB1688,IF(NOT($W1688=0),"",SUMIFS('Val-Vol (2)'!AJ$4:AJ$1858,'Val-Vol (2)'!$A$4:$A$1858,$D1688,'Val-Vol (2)'!$V$4:$V$1858,$V1688)/SUMIFS('[6]Comp2016-2017 (3)'!$G$5:$G$289,'[6]Comp2016-2017 (3)'!$A$5:$A$289,$D1688,'[6]Comp2016-2017 (3)'!$R$5:$R$289,$V1688)*$AB1688))</f>
        <v/>
      </c>
      <c r="AK1688" s="232">
        <f>SUM(AC1688:AJ1688)-AB1688</f>
        <v/>
      </c>
      <c r="AL1688" s="228">
        <f>IF(A1688=D1688,"remplir à la main","")</f>
        <v/>
      </c>
      <c r="AM1688" s="228">
        <f>VLOOKUP(A1688,'[6]Table corresp.'!$M$4:$U$63,8,FALSE)</f>
        <v/>
      </c>
      <c r="AN1688" s="228">
        <f>VLOOKUP(D1688,'[6]Table corresp.'!$M$4:$U$63,9,FALSE)</f>
        <v/>
      </c>
    </row>
    <row r="1689">
      <c r="A1689" s="179" t="inlineStr">
        <is>
          <t>20b - Produits collés</t>
        </is>
      </c>
      <c r="B1689" s="179">
        <f>VLOOKUP(LEFT(A1689,3),'[6]Table corresp.'!$A$4:$D$63,3,FALSE)</f>
        <v/>
      </c>
      <c r="C1689" s="179">
        <f>VLOOKUP(A1689,'[6]Table corresp.'!$M$4:$P$63,4,FALSE)</f>
        <v/>
      </c>
      <c r="D1689" s="179" t="inlineStr">
        <is>
          <t>40 - Produits en bois pour aménagement extérieur</t>
        </is>
      </c>
      <c r="E1689" s="179">
        <f>VLOOKUP(LEFT(D1689,3),'[6]Table corresp.'!$A$4:$D$63,4,FALSE)</f>
        <v/>
      </c>
      <c r="F1689" s="179">
        <f>LEFT(A1689,3)&amp;" - "&amp;LEFT(D1689,3)</f>
        <v/>
      </c>
      <c r="G1689" s="227" t="n">
        <v>3481.50675496797</v>
      </c>
      <c r="H1689" s="227" t="n">
        <v>3310.45403193227</v>
      </c>
      <c r="I1689" s="227" t="n">
        <v>6791.96078690025</v>
      </c>
      <c r="J1689" s="227" t="n">
        <v>12.79024334781814</v>
      </c>
      <c r="K1689" s="227" t="n">
        <v>17.82220063828182</v>
      </c>
      <c r="L1689" s="227" t="n">
        <v>30.61244398609997</v>
      </c>
      <c r="M1689" s="227" t="n"/>
      <c r="N1689" s="227" t="n"/>
      <c r="O1689" s="227" t="n"/>
      <c r="P1689" s="227" t="n"/>
      <c r="Q1689" s="227" t="n"/>
      <c r="R1689" s="227" t="n"/>
      <c r="S1689" s="227" t="n"/>
      <c r="T1689" s="228">
        <f>VLOOKUP(A1689,'[6]Groupe de branches'!$Z$27:$AM$86,14,FALSE)</f>
        <v/>
      </c>
      <c r="U1689" s="228">
        <f>VLOOKUP(D1689,'[6]Groupe de branches'!$Z$27:$AM$86,14,FALSE)</f>
        <v/>
      </c>
      <c r="V1689" s="228" t="n">
        <v>2020</v>
      </c>
      <c r="W1689" s="228">
        <f>VLOOKUP(D1689,'[6]Table corresp.'!$M$4:$S$63,7,FALSE)</f>
        <v/>
      </c>
      <c r="X1689" s="229">
        <f>IFERROR(G1689/SUMIFS('[6]Comp2016-2017 (3)'!$I$5:$I$289,'[6]Comp2016-2017 (3)'!$A$5:$A$289,A1689,'[6]Comp2016-2017 (3)'!$R$5:$R$289,V1689),0)</f>
        <v/>
      </c>
      <c r="Y1689" s="230">
        <f>IF(RIGHT(F1689,3)="Exp",VLOOKUP(F1689,#REF!,2,FALSE),VLOOKUP(F1689,#REF!,9,FALSE))</f>
        <v/>
      </c>
      <c r="Z1689" s="231">
        <f>IFERROR(Y1689/SUMIFS($Y$4:$Y$1858,$V$4:$V$1858,V1689,$A$4:$A$1858,A1689),"")</f>
        <v/>
      </c>
      <c r="AA1689" s="231">
        <f>X1689*Z1689</f>
        <v/>
      </c>
      <c r="AB1689" s="232">
        <f>IFERROR(SUMIFS('[6]Comp2016-2017 (3)'!$G$5:$G$289,'[6]Comp2016-2017 (3)'!$A$5:$A$289,A1689,'[6]Comp2016-2017 (3)'!$R$5:$R$289,V1689)*AA1689/SUMIFS($AA$4:$AA$1858,$A$4:$A$1858,A1689,$V$4:$V$1858,V1689),0)</f>
        <v/>
      </c>
      <c r="AC1689" s="232">
        <f>IF($W1689=AC$3,$AB1689,IF(NOT($W1689=0),"",SUMIFS('Val-Vol (2)'!AC$4:AC$1858,'Val-Vol (2)'!$A$4:$A$1858,$D1689,'Val-Vol (2)'!$V$4:$V$1858,$V1689)/SUMIFS('[6]Comp2016-2017 (3)'!$G$5:$G$289,'[6]Comp2016-2017 (3)'!$A$5:$A$289,$D1689,'[6]Comp2016-2017 (3)'!$R$5:$R$289,$V1689)*$AB1689))</f>
        <v/>
      </c>
      <c r="AD1689" s="232">
        <f>IF($W1689=AD$3,$AB1689,IF(NOT($W1689=0),"",SUMIFS('Val-Vol (2)'!AD$4:AD$1858,'Val-Vol (2)'!$A$4:$A$1858,$D1689,'Val-Vol (2)'!$V$4:$V$1858,$V1689)/SUMIFS('[6]Comp2016-2017 (3)'!$G$5:$G$289,'[6]Comp2016-2017 (3)'!$A$5:$A$289,$D1689,'[6]Comp2016-2017 (3)'!$R$5:$R$289,$V1689)*$AB1689))</f>
        <v/>
      </c>
      <c r="AE1689" s="232">
        <f>IF($W1689=AE$3,$AB1689,IF(NOT($W1689=0),"",SUMIFS('Val-Vol (2)'!AE$4:AE$1858,'Val-Vol (2)'!$A$4:$A$1858,$D1689,'Val-Vol (2)'!$V$4:$V$1858,$V1689)/SUMIFS('[6]Comp2016-2017 (3)'!$G$5:$G$289,'[6]Comp2016-2017 (3)'!$A$5:$A$289,$D1689,'[6]Comp2016-2017 (3)'!$R$5:$R$289,$V1689)*$AB1689))</f>
        <v/>
      </c>
      <c r="AF1689" s="232">
        <f>IF($W1689=AF$3,$AB1689,IF(NOT($W1689=0),"",SUMIFS('Val-Vol (2)'!AF$4:AF$1858,'Val-Vol (2)'!$A$4:$A$1858,$D1689,'Val-Vol (2)'!$V$4:$V$1858,$V1689)/SUMIFS('[6]Comp2016-2017 (3)'!$G$5:$G$289,'[6]Comp2016-2017 (3)'!$A$5:$A$289,$D1689,'[6]Comp2016-2017 (3)'!$R$5:$R$289,$V1689)*$AB1689))</f>
        <v/>
      </c>
      <c r="AG1689" s="232">
        <f>IF($W1689=AG$3,$AB1689,IF(NOT($W1689=0),"",SUMIFS('Val-Vol (2)'!AG$4:AG$1858,'Val-Vol (2)'!$A$4:$A$1858,$D1689,'Val-Vol (2)'!$V$4:$V$1858,$V1689)/SUMIFS('[6]Comp2016-2017 (3)'!$G$5:$G$289,'[6]Comp2016-2017 (3)'!$A$5:$A$289,$D1689,'[6]Comp2016-2017 (3)'!$R$5:$R$289,$V1689)*$AB1689))</f>
        <v/>
      </c>
      <c r="AH1689" s="232">
        <f>IF($W1689=AH$3,$AB1689,IF(NOT($W1689=0),"",SUMIFS('Val-Vol (2)'!AH$4:AH$1858,'Val-Vol (2)'!$A$4:$A$1858,$D1689,'Val-Vol (2)'!$V$4:$V$1858,$V1689)/SUMIFS('[6]Comp2016-2017 (3)'!$G$5:$G$289,'[6]Comp2016-2017 (3)'!$A$5:$A$289,$D1689,'[6]Comp2016-2017 (3)'!$R$5:$R$289,$V1689)*$AB1689))</f>
        <v/>
      </c>
      <c r="AI1689" s="232">
        <f>IF($W1689=AI$3,$AB1689,IF(NOT($W1689=0),"",SUMIFS('Val-Vol (2)'!AI$4:AI$1858,'Val-Vol (2)'!$A$4:$A$1858,$D1689,'Val-Vol (2)'!$V$4:$V$1858,$V1689)/SUMIFS('[6]Comp2016-2017 (3)'!$G$5:$G$289,'[6]Comp2016-2017 (3)'!$A$5:$A$289,$D1689,'[6]Comp2016-2017 (3)'!$R$5:$R$289,$V1689)*$AB1689))</f>
        <v/>
      </c>
      <c r="AJ1689" s="232">
        <f>IF($W1689=AJ$3,$AB1689,IF(NOT($W1689=0),"",SUMIFS('Val-Vol (2)'!AJ$4:AJ$1858,'Val-Vol (2)'!$A$4:$A$1858,$D1689,'Val-Vol (2)'!$V$4:$V$1858,$V1689)/SUMIFS('[6]Comp2016-2017 (3)'!$G$5:$G$289,'[6]Comp2016-2017 (3)'!$A$5:$A$289,$D1689,'[6]Comp2016-2017 (3)'!$R$5:$R$289,$V1689)*$AB1689))</f>
        <v/>
      </c>
      <c r="AK1689" s="232">
        <f>SUM(AC1689:AJ1689)-AB1689</f>
        <v/>
      </c>
      <c r="AL1689" s="228">
        <f>IF(A1689=D1689,"remplir à la main","")</f>
        <v/>
      </c>
      <c r="AM1689" s="228">
        <f>VLOOKUP(A1689,'[6]Table corresp.'!$M$4:$U$63,8,FALSE)</f>
        <v/>
      </c>
      <c r="AN1689" s="228">
        <f>VLOOKUP(D1689,'[6]Table corresp.'!$M$4:$U$63,9,FALSE)</f>
        <v/>
      </c>
    </row>
    <row r="1690">
      <c r="A1690" s="179" t="inlineStr">
        <is>
          <t>20b - Produits collés</t>
        </is>
      </c>
      <c r="B1690" s="179">
        <f>VLOOKUP(LEFT(A1690,3),'[6]Table corresp.'!$A$4:$D$63,3,FALSE)</f>
        <v/>
      </c>
      <c r="C1690" s="179">
        <f>VLOOKUP(A1690,'[6]Table corresp.'!$M$4:$P$63,4,FALSE)</f>
        <v/>
      </c>
      <c r="D1690" s="179" t="inlineStr">
        <is>
          <t>47 - Meubles à base de bois</t>
        </is>
      </c>
      <c r="E1690" s="179">
        <f>VLOOKUP(LEFT(D1690,3),'[6]Table corresp.'!$A$4:$D$63,4,FALSE)</f>
        <v/>
      </c>
      <c r="F1690" s="179">
        <f>LEFT(A1690,3)&amp;" - "&amp;LEFT(D1690,3)</f>
        <v/>
      </c>
      <c r="G1690" s="227" t="n">
        <v>0.748095810832742</v>
      </c>
      <c r="H1690" s="227" t="n">
        <v>5631.04804665294</v>
      </c>
      <c r="I1690" s="227" t="n">
        <v>5631.79614246376</v>
      </c>
      <c r="J1690" s="227" t="n">
        <v>0.002519301975554724</v>
      </c>
      <c r="K1690" s="227" t="n">
        <v>25.0101875382205</v>
      </c>
      <c r="L1690" s="227" t="n">
        <v>25.01270684019605</v>
      </c>
      <c r="M1690" s="227" t="n"/>
      <c r="N1690" s="227" t="n"/>
      <c r="O1690" s="227" t="n"/>
      <c r="P1690" s="227" t="n"/>
      <c r="Q1690" s="227" t="n"/>
      <c r="R1690" s="227" t="n"/>
      <c r="S1690" s="227" t="n"/>
      <c r="T1690" s="228">
        <f>VLOOKUP(A1690,'[6]Groupe de branches'!$Z$27:$AM$86,14,FALSE)</f>
        <v/>
      </c>
      <c r="U1690" s="228">
        <f>VLOOKUP(D1690,'[6]Groupe de branches'!$Z$27:$AM$86,14,FALSE)</f>
        <v/>
      </c>
      <c r="V1690" s="228" t="n">
        <v>2020</v>
      </c>
      <c r="W1690" s="228">
        <f>VLOOKUP(D1690,'[6]Table corresp.'!$M$4:$S$63,7,FALSE)</f>
        <v/>
      </c>
      <c r="X1690" s="229">
        <f>IFERROR(G1690/SUMIFS('[6]Comp2016-2017 (3)'!$I$5:$I$289,'[6]Comp2016-2017 (3)'!$A$5:$A$289,A1690,'[6]Comp2016-2017 (3)'!$R$5:$R$289,V1690),0)</f>
        <v/>
      </c>
      <c r="Y1690" s="230">
        <f>IF(RIGHT(F1690,3)="Exp",VLOOKUP(F1690,#REF!,2,FALSE),VLOOKUP(F1690,#REF!,9,FALSE))</f>
        <v/>
      </c>
      <c r="Z1690" s="231">
        <f>IFERROR(Y1690/SUMIFS($Y$4:$Y$1858,$V$4:$V$1858,V1690,$A$4:$A$1858,A1690),"")</f>
        <v/>
      </c>
      <c r="AA1690" s="231">
        <f>X1690*Z1690</f>
        <v/>
      </c>
      <c r="AB1690" s="232">
        <f>IFERROR(SUMIFS('[6]Comp2016-2017 (3)'!$G$5:$G$289,'[6]Comp2016-2017 (3)'!$A$5:$A$289,A1690,'[6]Comp2016-2017 (3)'!$R$5:$R$289,V1690)*AA1690/SUMIFS($AA$4:$AA$1858,$A$4:$A$1858,A1690,$V$4:$V$1858,V1690),0)</f>
        <v/>
      </c>
      <c r="AC1690" s="232">
        <f>IF($W1690=AC$3,$AB1690,IF(NOT($W1690=0),"",SUMIFS('Val-Vol (2)'!AC$4:AC$1858,'Val-Vol (2)'!$A$4:$A$1858,$D1690,'Val-Vol (2)'!$V$4:$V$1858,$V1690)/SUMIFS('[6]Comp2016-2017 (3)'!$G$5:$G$289,'[6]Comp2016-2017 (3)'!$A$5:$A$289,$D1690,'[6]Comp2016-2017 (3)'!$R$5:$R$289,$V1690)*$AB1690))</f>
        <v/>
      </c>
      <c r="AD1690" s="232">
        <f>IF($W1690=AD$3,$AB1690,IF(NOT($W1690=0),"",SUMIFS('Val-Vol (2)'!AD$4:AD$1858,'Val-Vol (2)'!$A$4:$A$1858,$D1690,'Val-Vol (2)'!$V$4:$V$1858,$V1690)/SUMIFS('[6]Comp2016-2017 (3)'!$G$5:$G$289,'[6]Comp2016-2017 (3)'!$A$5:$A$289,$D1690,'[6]Comp2016-2017 (3)'!$R$5:$R$289,$V1690)*$AB1690))</f>
        <v/>
      </c>
      <c r="AE1690" s="232">
        <f>IF($W1690=AE$3,$AB1690,IF(NOT($W1690=0),"",SUMIFS('Val-Vol (2)'!AE$4:AE$1858,'Val-Vol (2)'!$A$4:$A$1858,$D1690,'Val-Vol (2)'!$V$4:$V$1858,$V1690)/SUMIFS('[6]Comp2016-2017 (3)'!$G$5:$G$289,'[6]Comp2016-2017 (3)'!$A$5:$A$289,$D1690,'[6]Comp2016-2017 (3)'!$R$5:$R$289,$V1690)*$AB1690))</f>
        <v/>
      </c>
      <c r="AF1690" s="232">
        <f>IF($W1690=AF$3,$AB1690,IF(NOT($W1690=0),"",SUMIFS('Val-Vol (2)'!AF$4:AF$1858,'Val-Vol (2)'!$A$4:$A$1858,$D1690,'Val-Vol (2)'!$V$4:$V$1858,$V1690)/SUMIFS('[6]Comp2016-2017 (3)'!$G$5:$G$289,'[6]Comp2016-2017 (3)'!$A$5:$A$289,$D1690,'[6]Comp2016-2017 (3)'!$R$5:$R$289,$V1690)*$AB1690))</f>
        <v/>
      </c>
      <c r="AG1690" s="232">
        <f>IF($W1690=AG$3,$AB1690,IF(NOT($W1690=0),"",SUMIFS('Val-Vol (2)'!AG$4:AG$1858,'Val-Vol (2)'!$A$4:$A$1858,$D1690,'Val-Vol (2)'!$V$4:$V$1858,$V1690)/SUMIFS('[6]Comp2016-2017 (3)'!$G$5:$G$289,'[6]Comp2016-2017 (3)'!$A$5:$A$289,$D1690,'[6]Comp2016-2017 (3)'!$R$5:$R$289,$V1690)*$AB1690))</f>
        <v/>
      </c>
      <c r="AH1690" s="232">
        <f>IF($W1690=AH$3,$AB1690,IF(NOT($W1690=0),"",SUMIFS('Val-Vol (2)'!AH$4:AH$1858,'Val-Vol (2)'!$A$4:$A$1858,$D1690,'Val-Vol (2)'!$V$4:$V$1858,$V1690)/SUMIFS('[6]Comp2016-2017 (3)'!$G$5:$G$289,'[6]Comp2016-2017 (3)'!$A$5:$A$289,$D1690,'[6]Comp2016-2017 (3)'!$R$5:$R$289,$V1690)*$AB1690))</f>
        <v/>
      </c>
      <c r="AI1690" s="232">
        <f>IF($W1690=AI$3,$AB1690,IF(NOT($W1690=0),"",SUMIFS('Val-Vol (2)'!AI$4:AI$1858,'Val-Vol (2)'!$A$4:$A$1858,$D1690,'Val-Vol (2)'!$V$4:$V$1858,$V1690)/SUMIFS('[6]Comp2016-2017 (3)'!$G$5:$G$289,'[6]Comp2016-2017 (3)'!$A$5:$A$289,$D1690,'[6]Comp2016-2017 (3)'!$R$5:$R$289,$V1690)*$AB1690))</f>
        <v/>
      </c>
      <c r="AJ1690" s="232">
        <f>IF($W1690=AJ$3,$AB1690,IF(NOT($W1690=0),"",SUMIFS('Val-Vol (2)'!AJ$4:AJ$1858,'Val-Vol (2)'!$A$4:$A$1858,$D1690,'Val-Vol (2)'!$V$4:$V$1858,$V1690)/SUMIFS('[6]Comp2016-2017 (3)'!$G$5:$G$289,'[6]Comp2016-2017 (3)'!$A$5:$A$289,$D1690,'[6]Comp2016-2017 (3)'!$R$5:$R$289,$V1690)*$AB1690))</f>
        <v/>
      </c>
      <c r="AK1690" s="232">
        <f>SUM(AC1690:AJ1690)-AB1690</f>
        <v/>
      </c>
      <c r="AL1690" s="228">
        <f>IF(A1690=D1690,"remplir à la main","")</f>
        <v/>
      </c>
      <c r="AM1690" s="228">
        <f>VLOOKUP(A1690,'[6]Table corresp.'!$M$4:$U$63,8,FALSE)</f>
        <v/>
      </c>
      <c r="AN1690" s="228">
        <f>VLOOKUP(D1690,'[6]Table corresp.'!$M$4:$U$63,9,FALSE)</f>
        <v/>
      </c>
    </row>
    <row r="1691">
      <c r="A1691" s="179" t="inlineStr">
        <is>
          <t>20b - Produits collés</t>
        </is>
      </c>
      <c r="B1691" s="179">
        <f>VLOOKUP(LEFT(A1691,3),'[6]Table corresp.'!$A$4:$D$63,3,FALSE)</f>
        <v/>
      </c>
      <c r="C1691" s="179">
        <f>VLOOKUP(A1691,'[6]Table corresp.'!$M$4:$P$63,4,FALSE)</f>
        <v/>
      </c>
      <c r="D1691" s="179" t="inlineStr">
        <is>
          <t>52 - Génie civil</t>
        </is>
      </c>
      <c r="E1691" s="179">
        <f>VLOOKUP(LEFT(D1691,3),'[6]Table corresp.'!$A$4:$D$63,4,FALSE)</f>
        <v/>
      </c>
      <c r="F1691" s="179">
        <f>LEFT(A1691,3)&amp;" - "&amp;LEFT(D1691,3)</f>
        <v/>
      </c>
      <c r="G1691" s="227" t="n">
        <v>4188.2993562413</v>
      </c>
      <c r="H1691" s="227" t="n">
        <v>0</v>
      </c>
      <c r="I1691" s="227" t="n">
        <v>4188.29935624131</v>
      </c>
      <c r="J1691" s="227" t="n">
        <v>13.01962912681069</v>
      </c>
      <c r="K1691" s="227" t="n">
        <v>0</v>
      </c>
      <c r="L1691" s="227" t="n">
        <v>13.01962912681069</v>
      </c>
      <c r="M1691" s="227" t="n"/>
      <c r="N1691" s="227" t="n"/>
      <c r="O1691" s="227" t="n"/>
      <c r="P1691" s="227" t="n"/>
      <c r="Q1691" s="227" t="n"/>
      <c r="R1691" s="227" t="n"/>
      <c r="S1691" s="227" t="n"/>
      <c r="T1691" s="228">
        <f>VLOOKUP(A1691,'[6]Groupe de branches'!$Z$27:$AM$86,14,FALSE)</f>
        <v/>
      </c>
      <c r="U1691" s="228">
        <f>VLOOKUP(D1691,'[6]Groupe de branches'!$Z$27:$AM$86,14,FALSE)</f>
        <v/>
      </c>
      <c r="V1691" s="228" t="n">
        <v>2020</v>
      </c>
      <c r="W1691" s="228">
        <f>VLOOKUP(D1691,'[6]Table corresp.'!$M$4:$S$63,7,FALSE)</f>
        <v/>
      </c>
      <c r="X1691" s="229">
        <f>IFERROR(G1691/SUMIFS('[6]Comp2016-2017 (3)'!$I$5:$I$289,'[6]Comp2016-2017 (3)'!$A$5:$A$289,A1691,'[6]Comp2016-2017 (3)'!$R$5:$R$289,V1691),0)</f>
        <v/>
      </c>
      <c r="Y1691" s="230">
        <f>IF(RIGHT(F1691,3)="Exp",VLOOKUP(F1691,#REF!,2,FALSE),VLOOKUP(F1691,#REF!,9,FALSE))</f>
        <v/>
      </c>
      <c r="Z1691" s="231">
        <f>IFERROR(Y1691/SUMIFS($Y$4:$Y$1858,$V$4:$V$1858,V1691,$A$4:$A$1858,A1691),"")</f>
        <v/>
      </c>
      <c r="AA1691" s="231">
        <f>X1691*Z1691</f>
        <v/>
      </c>
      <c r="AB1691" s="232">
        <f>IFERROR(SUMIFS('[6]Comp2016-2017 (3)'!$G$5:$G$289,'[6]Comp2016-2017 (3)'!$A$5:$A$289,A1691,'[6]Comp2016-2017 (3)'!$R$5:$R$289,V1691)*AA1691/SUMIFS($AA$4:$AA$1858,$A$4:$A$1858,A1691,$V$4:$V$1858,V1691),0)</f>
        <v/>
      </c>
      <c r="AC1691" s="232">
        <f>IF($W1691=AC$3,$AB1691,IF(NOT($W1691=0),"",SUMIFS('Val-Vol (2)'!AC$4:AC$1858,'Val-Vol (2)'!$A$4:$A$1858,$D1691,'Val-Vol (2)'!$V$4:$V$1858,$V1691)/SUMIFS('[6]Comp2016-2017 (3)'!$G$5:$G$289,'[6]Comp2016-2017 (3)'!$A$5:$A$289,$D1691,'[6]Comp2016-2017 (3)'!$R$5:$R$289,$V1691)*$AB1691))</f>
        <v/>
      </c>
      <c r="AD1691" s="232">
        <f>IF($W1691=AD$3,$AB1691,IF(NOT($W1691=0),"",SUMIFS('Val-Vol (2)'!AD$4:AD$1858,'Val-Vol (2)'!$A$4:$A$1858,$D1691,'Val-Vol (2)'!$V$4:$V$1858,$V1691)/SUMIFS('[6]Comp2016-2017 (3)'!$G$5:$G$289,'[6]Comp2016-2017 (3)'!$A$5:$A$289,$D1691,'[6]Comp2016-2017 (3)'!$R$5:$R$289,$V1691)*$AB1691))</f>
        <v/>
      </c>
      <c r="AE1691" s="232">
        <f>IF($W1691=AE$3,$AB1691,IF(NOT($W1691=0),"",SUMIFS('Val-Vol (2)'!AE$4:AE$1858,'Val-Vol (2)'!$A$4:$A$1858,$D1691,'Val-Vol (2)'!$V$4:$V$1858,$V1691)/SUMIFS('[6]Comp2016-2017 (3)'!$G$5:$G$289,'[6]Comp2016-2017 (3)'!$A$5:$A$289,$D1691,'[6]Comp2016-2017 (3)'!$R$5:$R$289,$V1691)*$AB1691))</f>
        <v/>
      </c>
      <c r="AF1691" s="232">
        <f>IF($W1691=AF$3,$AB1691,IF(NOT($W1691=0),"",SUMIFS('Val-Vol (2)'!AF$4:AF$1858,'Val-Vol (2)'!$A$4:$A$1858,$D1691,'Val-Vol (2)'!$V$4:$V$1858,$V1691)/SUMIFS('[6]Comp2016-2017 (3)'!$G$5:$G$289,'[6]Comp2016-2017 (3)'!$A$5:$A$289,$D1691,'[6]Comp2016-2017 (3)'!$R$5:$R$289,$V1691)*$AB1691))</f>
        <v/>
      </c>
      <c r="AG1691" s="232">
        <f>IF($W1691=AG$3,$AB1691,IF(NOT($W1691=0),"",SUMIFS('Val-Vol (2)'!AG$4:AG$1858,'Val-Vol (2)'!$A$4:$A$1858,$D1691,'Val-Vol (2)'!$V$4:$V$1858,$V1691)/SUMIFS('[6]Comp2016-2017 (3)'!$G$5:$G$289,'[6]Comp2016-2017 (3)'!$A$5:$A$289,$D1691,'[6]Comp2016-2017 (3)'!$R$5:$R$289,$V1691)*$AB1691))</f>
        <v/>
      </c>
      <c r="AH1691" s="232">
        <f>IF($W1691=AH$3,$AB1691,IF(NOT($W1691=0),"",SUMIFS('Val-Vol (2)'!AH$4:AH$1858,'Val-Vol (2)'!$A$4:$A$1858,$D1691,'Val-Vol (2)'!$V$4:$V$1858,$V1691)/SUMIFS('[6]Comp2016-2017 (3)'!$G$5:$G$289,'[6]Comp2016-2017 (3)'!$A$5:$A$289,$D1691,'[6]Comp2016-2017 (3)'!$R$5:$R$289,$V1691)*$AB1691))</f>
        <v/>
      </c>
      <c r="AI1691" s="232">
        <f>IF($W1691=AI$3,$AB1691,IF(NOT($W1691=0),"",SUMIFS('Val-Vol (2)'!AI$4:AI$1858,'Val-Vol (2)'!$A$4:$A$1858,$D1691,'Val-Vol (2)'!$V$4:$V$1858,$V1691)/SUMIFS('[6]Comp2016-2017 (3)'!$G$5:$G$289,'[6]Comp2016-2017 (3)'!$A$5:$A$289,$D1691,'[6]Comp2016-2017 (3)'!$R$5:$R$289,$V1691)*$AB1691))</f>
        <v/>
      </c>
      <c r="AJ1691" s="232">
        <f>IF($W1691=AJ$3,$AB1691,IF(NOT($W1691=0),"",SUMIFS('Val-Vol (2)'!AJ$4:AJ$1858,'Val-Vol (2)'!$A$4:$A$1858,$D1691,'Val-Vol (2)'!$V$4:$V$1858,$V1691)/SUMIFS('[6]Comp2016-2017 (3)'!$G$5:$G$289,'[6]Comp2016-2017 (3)'!$A$5:$A$289,$D1691,'[6]Comp2016-2017 (3)'!$R$5:$R$289,$V1691)*$AB1691))</f>
        <v/>
      </c>
      <c r="AK1691" s="232">
        <f>SUM(AC1691:AJ1691)-AB1691</f>
        <v/>
      </c>
      <c r="AL1691" s="228">
        <f>IF(A1691=D1691,"remplir à la main","")</f>
        <v/>
      </c>
      <c r="AM1691" s="228">
        <f>VLOOKUP(A1691,'[6]Table corresp.'!$M$4:$U$63,8,FALSE)</f>
        <v/>
      </c>
      <c r="AN1691" s="228">
        <f>VLOOKUP(D1691,'[6]Table corresp.'!$M$4:$U$63,9,FALSE)</f>
        <v/>
      </c>
    </row>
    <row r="1692">
      <c r="A1692" s="179" t="inlineStr">
        <is>
          <t>20b - Produits collés</t>
        </is>
      </c>
      <c r="B1692" s="179">
        <f>VLOOKUP(LEFT(A1692,3),'[6]Table corresp.'!$A$4:$D$63,3,FALSE)</f>
        <v/>
      </c>
      <c r="C1692" s="179">
        <f>VLOOKUP(A1692,'[6]Table corresp.'!$M$4:$P$63,4,FALSE)</f>
        <v/>
      </c>
      <c r="D1692" s="179" t="inlineStr">
        <is>
          <t>53 - Travaux d'isolation</t>
        </is>
      </c>
      <c r="E1692" s="179">
        <f>VLOOKUP(LEFT(D1692,3),'[6]Table corresp.'!$A$4:$D$63,4,FALSE)</f>
        <v/>
      </c>
      <c r="F1692" s="179">
        <f>LEFT(A1692,3)&amp;" - "&amp;LEFT(D1692,3)</f>
        <v/>
      </c>
      <c r="G1692" s="227" t="n">
        <v>422.756357691723</v>
      </c>
      <c r="H1692" s="227" t="n">
        <v>3384.65653481776</v>
      </c>
      <c r="I1692" s="227" t="n">
        <v>3807.41289250948</v>
      </c>
      <c r="J1692" s="227" t="n">
        <v>2.847365034501441</v>
      </c>
      <c r="K1692" s="227" t="n">
        <v>33.40640991672024</v>
      </c>
      <c r="L1692" s="227" t="n">
        <v>36.25377495122169</v>
      </c>
      <c r="M1692" s="227" t="n"/>
      <c r="N1692" s="227" t="n"/>
      <c r="O1692" s="227" t="n"/>
      <c r="P1692" s="227" t="n"/>
      <c r="Q1692" s="227" t="n"/>
      <c r="R1692" s="227" t="n"/>
      <c r="S1692" s="227" t="n"/>
      <c r="T1692" s="228">
        <f>VLOOKUP(A1692,'[6]Groupe de branches'!$Z$27:$AM$86,14,FALSE)</f>
        <v/>
      </c>
      <c r="U1692" s="228">
        <f>VLOOKUP(D1692,'[6]Groupe de branches'!$Z$27:$AM$86,14,FALSE)</f>
        <v/>
      </c>
      <c r="V1692" s="228" t="n">
        <v>2020</v>
      </c>
      <c r="W1692" s="228">
        <f>VLOOKUP(D1692,'[6]Table corresp.'!$M$4:$S$63,7,FALSE)</f>
        <v/>
      </c>
      <c r="X1692" s="229">
        <f>IFERROR(G1692/SUMIFS('[6]Comp2016-2017 (3)'!$I$5:$I$289,'[6]Comp2016-2017 (3)'!$A$5:$A$289,A1692,'[6]Comp2016-2017 (3)'!$R$5:$R$289,V1692),0)</f>
        <v/>
      </c>
      <c r="Y1692" s="230">
        <f>IF(RIGHT(F1692,3)="Exp",VLOOKUP(F1692,#REF!,2,FALSE),VLOOKUP(F1692,#REF!,9,FALSE))</f>
        <v/>
      </c>
      <c r="Z1692" s="231">
        <f>IFERROR(Y1692/SUMIFS($Y$4:$Y$1858,$V$4:$V$1858,V1692,$A$4:$A$1858,A1692),"")</f>
        <v/>
      </c>
      <c r="AA1692" s="231">
        <f>X1692*Z1692</f>
        <v/>
      </c>
      <c r="AB1692" s="232">
        <f>IFERROR(SUMIFS('[6]Comp2016-2017 (3)'!$G$5:$G$289,'[6]Comp2016-2017 (3)'!$A$5:$A$289,A1692,'[6]Comp2016-2017 (3)'!$R$5:$R$289,V1692)*AA1692/SUMIFS($AA$4:$AA$1858,$A$4:$A$1858,A1692,$V$4:$V$1858,V1692),0)</f>
        <v/>
      </c>
      <c r="AC1692" s="232">
        <f>IF($W1692=AC$3,$AB1692,IF(NOT($W1692=0),"",SUMIFS('Val-Vol (2)'!AC$4:AC$1858,'Val-Vol (2)'!$A$4:$A$1858,$D1692,'Val-Vol (2)'!$V$4:$V$1858,$V1692)/SUMIFS('[6]Comp2016-2017 (3)'!$G$5:$G$289,'[6]Comp2016-2017 (3)'!$A$5:$A$289,$D1692,'[6]Comp2016-2017 (3)'!$R$5:$R$289,$V1692)*$AB1692))</f>
        <v/>
      </c>
      <c r="AD1692" s="232">
        <f>IF($W1692=AD$3,$AB1692,IF(NOT($W1692=0),"",SUMIFS('Val-Vol (2)'!AD$4:AD$1858,'Val-Vol (2)'!$A$4:$A$1858,$D1692,'Val-Vol (2)'!$V$4:$V$1858,$V1692)/SUMIFS('[6]Comp2016-2017 (3)'!$G$5:$G$289,'[6]Comp2016-2017 (3)'!$A$5:$A$289,$D1692,'[6]Comp2016-2017 (3)'!$R$5:$R$289,$V1692)*$AB1692))</f>
        <v/>
      </c>
      <c r="AE1692" s="232">
        <f>IF($W1692=AE$3,$AB1692,IF(NOT($W1692=0),"",SUMIFS('Val-Vol (2)'!AE$4:AE$1858,'Val-Vol (2)'!$A$4:$A$1858,$D1692,'Val-Vol (2)'!$V$4:$V$1858,$V1692)/SUMIFS('[6]Comp2016-2017 (3)'!$G$5:$G$289,'[6]Comp2016-2017 (3)'!$A$5:$A$289,$D1692,'[6]Comp2016-2017 (3)'!$R$5:$R$289,$V1692)*$AB1692))</f>
        <v/>
      </c>
      <c r="AF1692" s="232">
        <f>IF($W1692=AF$3,$AB1692,IF(NOT($W1692=0),"",SUMIFS('Val-Vol (2)'!AF$4:AF$1858,'Val-Vol (2)'!$A$4:$A$1858,$D1692,'Val-Vol (2)'!$V$4:$V$1858,$V1692)/SUMIFS('[6]Comp2016-2017 (3)'!$G$5:$G$289,'[6]Comp2016-2017 (3)'!$A$5:$A$289,$D1692,'[6]Comp2016-2017 (3)'!$R$5:$R$289,$V1692)*$AB1692))</f>
        <v/>
      </c>
      <c r="AG1692" s="232">
        <f>IF($W1692=AG$3,$AB1692,IF(NOT($W1692=0),"",SUMIFS('Val-Vol (2)'!AG$4:AG$1858,'Val-Vol (2)'!$A$4:$A$1858,$D1692,'Val-Vol (2)'!$V$4:$V$1858,$V1692)/SUMIFS('[6]Comp2016-2017 (3)'!$G$5:$G$289,'[6]Comp2016-2017 (3)'!$A$5:$A$289,$D1692,'[6]Comp2016-2017 (3)'!$R$5:$R$289,$V1692)*$AB1692))</f>
        <v/>
      </c>
      <c r="AH1692" s="232">
        <f>IF($W1692=AH$3,$AB1692,IF(NOT($W1692=0),"",SUMIFS('Val-Vol (2)'!AH$4:AH$1858,'Val-Vol (2)'!$A$4:$A$1858,$D1692,'Val-Vol (2)'!$V$4:$V$1858,$V1692)/SUMIFS('[6]Comp2016-2017 (3)'!$G$5:$G$289,'[6]Comp2016-2017 (3)'!$A$5:$A$289,$D1692,'[6]Comp2016-2017 (3)'!$R$5:$R$289,$V1692)*$AB1692))</f>
        <v/>
      </c>
      <c r="AI1692" s="232">
        <f>IF($W1692=AI$3,$AB1692,IF(NOT($W1692=0),"",SUMIFS('Val-Vol (2)'!AI$4:AI$1858,'Val-Vol (2)'!$A$4:$A$1858,$D1692,'Val-Vol (2)'!$V$4:$V$1858,$V1692)/SUMIFS('[6]Comp2016-2017 (3)'!$G$5:$G$289,'[6]Comp2016-2017 (3)'!$A$5:$A$289,$D1692,'[6]Comp2016-2017 (3)'!$R$5:$R$289,$V1692)*$AB1692))</f>
        <v/>
      </c>
      <c r="AJ1692" s="232">
        <f>IF($W1692=AJ$3,$AB1692,IF(NOT($W1692=0),"",SUMIFS('Val-Vol (2)'!AJ$4:AJ$1858,'Val-Vol (2)'!$A$4:$A$1858,$D1692,'Val-Vol (2)'!$V$4:$V$1858,$V1692)/SUMIFS('[6]Comp2016-2017 (3)'!$G$5:$G$289,'[6]Comp2016-2017 (3)'!$A$5:$A$289,$D1692,'[6]Comp2016-2017 (3)'!$R$5:$R$289,$V1692)*$AB1692))</f>
        <v/>
      </c>
      <c r="AK1692" s="232">
        <f>SUM(AC1692:AJ1692)-AB1692</f>
        <v/>
      </c>
      <c r="AL1692" s="228">
        <f>IF(A1692=D1692,"remplir à la main","")</f>
        <v/>
      </c>
      <c r="AM1692" s="228">
        <f>VLOOKUP(A1692,'[6]Table corresp.'!$M$4:$U$63,8,FALSE)</f>
        <v/>
      </c>
      <c r="AN1692" s="228">
        <f>VLOOKUP(D1692,'[6]Table corresp.'!$M$4:$U$63,9,FALSE)</f>
        <v/>
      </c>
    </row>
    <row r="1693">
      <c r="A1693" s="179" t="inlineStr">
        <is>
          <t>20b - Produits collés</t>
        </is>
      </c>
      <c r="B1693" s="179">
        <f>VLOOKUP(LEFT(A1693,3),'[6]Table corresp.'!$A$4:$D$63,3,FALSE)</f>
        <v/>
      </c>
      <c r="C1693" s="179">
        <f>VLOOKUP(A1693,'[6]Table corresp.'!$M$4:$P$63,4,FALSE)</f>
        <v/>
      </c>
      <c r="D1693" s="179" t="inlineStr">
        <is>
          <t>54 - Travaux de menuiserie bois</t>
        </is>
      </c>
      <c r="E1693" s="179">
        <f>VLOOKUP(LEFT(D1693,3),'[6]Table corresp.'!$A$4:$D$63,4,FALSE)</f>
        <v/>
      </c>
      <c r="F1693" s="179">
        <f>LEFT(A1693,3)&amp;" - "&amp;LEFT(D1693,3)</f>
        <v/>
      </c>
      <c r="G1693" s="227" t="n">
        <v>23309.9021062653</v>
      </c>
      <c r="H1693" s="227" t="n">
        <v>7221.91199265037</v>
      </c>
      <c r="I1693" s="227" t="n">
        <v>30531.8140989158</v>
      </c>
      <c r="J1693" s="227" t="n">
        <v>67.28475330406685</v>
      </c>
      <c r="K1693" s="227" t="n">
        <v>27.49369543760199</v>
      </c>
      <c r="L1693" s="227" t="n">
        <v>94.77844874166884</v>
      </c>
      <c r="M1693" s="227" t="n"/>
      <c r="N1693" s="227" t="n"/>
      <c r="O1693" s="227" t="n"/>
      <c r="P1693" s="227" t="n"/>
      <c r="Q1693" s="227" t="n"/>
      <c r="R1693" s="227" t="n"/>
      <c r="S1693" s="227" t="n"/>
      <c r="T1693" s="228">
        <f>VLOOKUP(A1693,'[6]Groupe de branches'!$Z$27:$AM$86,14,FALSE)</f>
        <v/>
      </c>
      <c r="U1693" s="228">
        <f>VLOOKUP(D1693,'[6]Groupe de branches'!$Z$27:$AM$86,14,FALSE)</f>
        <v/>
      </c>
      <c r="V1693" s="228" t="n">
        <v>2020</v>
      </c>
      <c r="W1693" s="228">
        <f>VLOOKUP(D1693,'[6]Table corresp.'!$M$4:$S$63,7,FALSE)</f>
        <v/>
      </c>
      <c r="X1693" s="229">
        <f>IFERROR(G1693/SUMIFS('[6]Comp2016-2017 (3)'!$I$5:$I$289,'[6]Comp2016-2017 (3)'!$A$5:$A$289,A1693,'[6]Comp2016-2017 (3)'!$R$5:$R$289,V1693),0)</f>
        <v/>
      </c>
      <c r="Y1693" s="230">
        <f>IF(RIGHT(F1693,3)="Exp",VLOOKUP(F1693,#REF!,2,FALSE),VLOOKUP(F1693,#REF!,9,FALSE))</f>
        <v/>
      </c>
      <c r="Z1693" s="231">
        <f>IFERROR(Y1693/SUMIFS($Y$4:$Y$1858,$V$4:$V$1858,V1693,$A$4:$A$1858,A1693),"")</f>
        <v/>
      </c>
      <c r="AA1693" s="231">
        <f>X1693*Z1693</f>
        <v/>
      </c>
      <c r="AB1693" s="232">
        <f>IFERROR(SUMIFS('[6]Comp2016-2017 (3)'!$G$5:$G$289,'[6]Comp2016-2017 (3)'!$A$5:$A$289,A1693,'[6]Comp2016-2017 (3)'!$R$5:$R$289,V1693)*AA1693/SUMIFS($AA$4:$AA$1858,$A$4:$A$1858,A1693,$V$4:$V$1858,V1693),0)</f>
        <v/>
      </c>
      <c r="AC1693" s="232">
        <f>IF($W1693=AC$3,$AB1693,IF(NOT($W1693=0),"",SUMIFS('Val-Vol (2)'!AC$4:AC$1858,'Val-Vol (2)'!$A$4:$A$1858,$D1693,'Val-Vol (2)'!$V$4:$V$1858,$V1693)/SUMIFS('[6]Comp2016-2017 (3)'!$G$5:$G$289,'[6]Comp2016-2017 (3)'!$A$5:$A$289,$D1693,'[6]Comp2016-2017 (3)'!$R$5:$R$289,$V1693)*$AB1693))</f>
        <v/>
      </c>
      <c r="AD1693" s="232">
        <f>IF($W1693=AD$3,$AB1693,IF(NOT($W1693=0),"",SUMIFS('Val-Vol (2)'!AD$4:AD$1858,'Val-Vol (2)'!$A$4:$A$1858,$D1693,'Val-Vol (2)'!$V$4:$V$1858,$V1693)/SUMIFS('[6]Comp2016-2017 (3)'!$G$5:$G$289,'[6]Comp2016-2017 (3)'!$A$5:$A$289,$D1693,'[6]Comp2016-2017 (3)'!$R$5:$R$289,$V1693)*$AB1693))</f>
        <v/>
      </c>
      <c r="AE1693" s="232">
        <f>IF($W1693=AE$3,$AB1693,IF(NOT($W1693=0),"",SUMIFS('Val-Vol (2)'!AE$4:AE$1858,'Val-Vol (2)'!$A$4:$A$1858,$D1693,'Val-Vol (2)'!$V$4:$V$1858,$V1693)/SUMIFS('[6]Comp2016-2017 (3)'!$G$5:$G$289,'[6]Comp2016-2017 (3)'!$A$5:$A$289,$D1693,'[6]Comp2016-2017 (3)'!$R$5:$R$289,$V1693)*$AB1693))</f>
        <v/>
      </c>
      <c r="AF1693" s="232">
        <f>IF($W1693=AF$3,$AB1693,IF(NOT($W1693=0),"",SUMIFS('Val-Vol (2)'!AF$4:AF$1858,'Val-Vol (2)'!$A$4:$A$1858,$D1693,'Val-Vol (2)'!$V$4:$V$1858,$V1693)/SUMIFS('[6]Comp2016-2017 (3)'!$G$5:$G$289,'[6]Comp2016-2017 (3)'!$A$5:$A$289,$D1693,'[6]Comp2016-2017 (3)'!$R$5:$R$289,$V1693)*$AB1693))</f>
        <v/>
      </c>
      <c r="AG1693" s="232">
        <f>IF($W1693=AG$3,$AB1693,IF(NOT($W1693=0),"",SUMIFS('Val-Vol (2)'!AG$4:AG$1858,'Val-Vol (2)'!$A$4:$A$1858,$D1693,'Val-Vol (2)'!$V$4:$V$1858,$V1693)/SUMIFS('[6]Comp2016-2017 (3)'!$G$5:$G$289,'[6]Comp2016-2017 (3)'!$A$5:$A$289,$D1693,'[6]Comp2016-2017 (3)'!$R$5:$R$289,$V1693)*$AB1693))</f>
        <v/>
      </c>
      <c r="AH1693" s="232">
        <f>IF($W1693=AH$3,$AB1693,IF(NOT($W1693=0),"",SUMIFS('Val-Vol (2)'!AH$4:AH$1858,'Val-Vol (2)'!$A$4:$A$1858,$D1693,'Val-Vol (2)'!$V$4:$V$1858,$V1693)/SUMIFS('[6]Comp2016-2017 (3)'!$G$5:$G$289,'[6]Comp2016-2017 (3)'!$A$5:$A$289,$D1693,'[6]Comp2016-2017 (3)'!$R$5:$R$289,$V1693)*$AB1693))</f>
        <v/>
      </c>
      <c r="AI1693" s="232">
        <f>IF($W1693=AI$3,$AB1693,IF(NOT($W1693=0),"",SUMIFS('Val-Vol (2)'!AI$4:AI$1858,'Val-Vol (2)'!$A$4:$A$1858,$D1693,'Val-Vol (2)'!$V$4:$V$1858,$V1693)/SUMIFS('[6]Comp2016-2017 (3)'!$G$5:$G$289,'[6]Comp2016-2017 (3)'!$A$5:$A$289,$D1693,'[6]Comp2016-2017 (3)'!$R$5:$R$289,$V1693)*$AB1693))</f>
        <v/>
      </c>
      <c r="AJ1693" s="232">
        <f>IF($W1693=AJ$3,$AB1693,IF(NOT($W1693=0),"",SUMIFS('Val-Vol (2)'!AJ$4:AJ$1858,'Val-Vol (2)'!$A$4:$A$1858,$D1693,'Val-Vol (2)'!$V$4:$V$1858,$V1693)/SUMIFS('[6]Comp2016-2017 (3)'!$G$5:$G$289,'[6]Comp2016-2017 (3)'!$A$5:$A$289,$D1693,'[6]Comp2016-2017 (3)'!$R$5:$R$289,$V1693)*$AB1693))</f>
        <v/>
      </c>
      <c r="AK1693" s="232">
        <f>SUM(AC1693:AJ1693)-AB1693</f>
        <v/>
      </c>
      <c r="AL1693" s="228">
        <f>IF(A1693=D1693,"remplir à la main","")</f>
        <v/>
      </c>
      <c r="AM1693" s="228">
        <f>VLOOKUP(A1693,'[6]Table corresp.'!$M$4:$U$63,8,FALSE)</f>
        <v/>
      </c>
      <c r="AN1693" s="228">
        <f>VLOOKUP(D1693,'[6]Table corresp.'!$M$4:$U$63,9,FALSE)</f>
        <v/>
      </c>
    </row>
    <row r="1694">
      <c r="A1694" s="179" t="inlineStr">
        <is>
          <t>20b - Produits collés</t>
        </is>
      </c>
      <c r="B1694" s="179">
        <f>VLOOKUP(LEFT(A1694,3),'[6]Table corresp.'!$A$4:$D$63,3,FALSE)</f>
        <v/>
      </c>
      <c r="C1694" s="179">
        <f>VLOOKUP(A1694,'[6]Table corresp.'!$M$4:$P$63,4,FALSE)</f>
        <v/>
      </c>
      <c r="D1694" s="179" t="inlineStr">
        <is>
          <t>55 - Agencement de lieux de vente</t>
        </is>
      </c>
      <c r="E1694" s="179">
        <f>VLOOKUP(LEFT(D1694,3),'[6]Table corresp.'!$A$4:$D$63,4,FALSE)</f>
        <v/>
      </c>
      <c r="F1694" s="179">
        <f>LEFT(A1694,3)&amp;" - "&amp;LEFT(D1694,3)</f>
        <v/>
      </c>
      <c r="G1694" s="227" t="n">
        <v>0.777204161438765</v>
      </c>
      <c r="H1694" s="227" t="n">
        <v>5850.15169413746</v>
      </c>
      <c r="I1694" s="227" t="n">
        <v>5850.92889829889</v>
      </c>
      <c r="J1694" s="227" t="n">
        <v>0.003489770429525552</v>
      </c>
      <c r="K1694" s="227" t="n">
        <v>34.64444268875406</v>
      </c>
      <c r="L1694" s="227" t="n">
        <v>34.64793245918359</v>
      </c>
      <c r="M1694" s="227" t="n"/>
      <c r="N1694" s="227" t="n"/>
      <c r="O1694" s="227" t="n"/>
      <c r="P1694" s="227" t="n"/>
      <c r="Q1694" s="227" t="n"/>
      <c r="R1694" s="227" t="n"/>
      <c r="S1694" s="227" t="n"/>
      <c r="T1694" s="228">
        <f>VLOOKUP(A1694,'[6]Groupe de branches'!$Z$27:$AM$86,14,FALSE)</f>
        <v/>
      </c>
      <c r="U1694" s="228">
        <f>VLOOKUP(D1694,'[6]Groupe de branches'!$Z$27:$AM$86,14,FALSE)</f>
        <v/>
      </c>
      <c r="V1694" s="228" t="n">
        <v>2020</v>
      </c>
      <c r="W1694" s="228">
        <f>VLOOKUP(D1694,'[6]Table corresp.'!$M$4:$S$63,7,FALSE)</f>
        <v/>
      </c>
      <c r="X1694" s="229">
        <f>IFERROR(G1694/SUMIFS('[6]Comp2016-2017 (3)'!$I$5:$I$289,'[6]Comp2016-2017 (3)'!$A$5:$A$289,A1694,'[6]Comp2016-2017 (3)'!$R$5:$R$289,V1694),0)</f>
        <v/>
      </c>
      <c r="Y1694" s="230">
        <f>IF(RIGHT(F1694,3)="Exp",VLOOKUP(F1694,#REF!,2,FALSE),VLOOKUP(F1694,#REF!,9,FALSE))</f>
        <v/>
      </c>
      <c r="Z1694" s="231">
        <f>IFERROR(Y1694/SUMIFS($Y$4:$Y$1858,$V$4:$V$1858,V1694,$A$4:$A$1858,A1694),"")</f>
        <v/>
      </c>
      <c r="AA1694" s="231">
        <f>X1694*Z1694</f>
        <v/>
      </c>
      <c r="AB1694" s="232">
        <f>IFERROR(SUMIFS('[6]Comp2016-2017 (3)'!$G$5:$G$289,'[6]Comp2016-2017 (3)'!$A$5:$A$289,A1694,'[6]Comp2016-2017 (3)'!$R$5:$R$289,V1694)*AA1694/SUMIFS($AA$4:$AA$1858,$A$4:$A$1858,A1694,$V$4:$V$1858,V1694),0)</f>
        <v/>
      </c>
      <c r="AC1694" s="232">
        <f>IF($W1694=AC$3,$AB1694,IF(NOT($W1694=0),"",SUMIFS('Val-Vol (2)'!AC$4:AC$1858,'Val-Vol (2)'!$A$4:$A$1858,$D1694,'Val-Vol (2)'!$V$4:$V$1858,$V1694)/SUMIFS('[6]Comp2016-2017 (3)'!$G$5:$G$289,'[6]Comp2016-2017 (3)'!$A$5:$A$289,$D1694,'[6]Comp2016-2017 (3)'!$R$5:$R$289,$V1694)*$AB1694))</f>
        <v/>
      </c>
      <c r="AD1694" s="232">
        <f>IF($W1694=AD$3,$AB1694,IF(NOT($W1694=0),"",SUMIFS('Val-Vol (2)'!AD$4:AD$1858,'Val-Vol (2)'!$A$4:$A$1858,$D1694,'Val-Vol (2)'!$V$4:$V$1858,$V1694)/SUMIFS('[6]Comp2016-2017 (3)'!$G$5:$G$289,'[6]Comp2016-2017 (3)'!$A$5:$A$289,$D1694,'[6]Comp2016-2017 (3)'!$R$5:$R$289,$V1694)*$AB1694))</f>
        <v/>
      </c>
      <c r="AE1694" s="232">
        <f>IF($W1694=AE$3,$AB1694,IF(NOT($W1694=0),"",SUMIFS('Val-Vol (2)'!AE$4:AE$1858,'Val-Vol (2)'!$A$4:$A$1858,$D1694,'Val-Vol (2)'!$V$4:$V$1858,$V1694)/SUMIFS('[6]Comp2016-2017 (3)'!$G$5:$G$289,'[6]Comp2016-2017 (3)'!$A$5:$A$289,$D1694,'[6]Comp2016-2017 (3)'!$R$5:$R$289,$V1694)*$AB1694))</f>
        <v/>
      </c>
      <c r="AF1694" s="232">
        <f>IF($W1694=AF$3,$AB1694,IF(NOT($W1694=0),"",SUMIFS('Val-Vol (2)'!AF$4:AF$1858,'Val-Vol (2)'!$A$4:$A$1858,$D1694,'Val-Vol (2)'!$V$4:$V$1858,$V1694)/SUMIFS('[6]Comp2016-2017 (3)'!$G$5:$G$289,'[6]Comp2016-2017 (3)'!$A$5:$A$289,$D1694,'[6]Comp2016-2017 (3)'!$R$5:$R$289,$V1694)*$AB1694))</f>
        <v/>
      </c>
      <c r="AG1694" s="232">
        <f>IF($W1694=AG$3,$AB1694,IF(NOT($W1694=0),"",SUMIFS('Val-Vol (2)'!AG$4:AG$1858,'Val-Vol (2)'!$A$4:$A$1858,$D1694,'Val-Vol (2)'!$V$4:$V$1858,$V1694)/SUMIFS('[6]Comp2016-2017 (3)'!$G$5:$G$289,'[6]Comp2016-2017 (3)'!$A$5:$A$289,$D1694,'[6]Comp2016-2017 (3)'!$R$5:$R$289,$V1694)*$AB1694))</f>
        <v/>
      </c>
      <c r="AH1694" s="232">
        <f>IF($W1694=AH$3,$AB1694,IF(NOT($W1694=0),"",SUMIFS('Val-Vol (2)'!AH$4:AH$1858,'Val-Vol (2)'!$A$4:$A$1858,$D1694,'Val-Vol (2)'!$V$4:$V$1858,$V1694)/SUMIFS('[6]Comp2016-2017 (3)'!$G$5:$G$289,'[6]Comp2016-2017 (3)'!$A$5:$A$289,$D1694,'[6]Comp2016-2017 (3)'!$R$5:$R$289,$V1694)*$AB1694))</f>
        <v/>
      </c>
      <c r="AI1694" s="232">
        <f>IF($W1694=AI$3,$AB1694,IF(NOT($W1694=0),"",SUMIFS('Val-Vol (2)'!AI$4:AI$1858,'Val-Vol (2)'!$A$4:$A$1858,$D1694,'Val-Vol (2)'!$V$4:$V$1858,$V1694)/SUMIFS('[6]Comp2016-2017 (3)'!$G$5:$G$289,'[6]Comp2016-2017 (3)'!$A$5:$A$289,$D1694,'[6]Comp2016-2017 (3)'!$R$5:$R$289,$V1694)*$AB1694))</f>
        <v/>
      </c>
      <c r="AJ1694" s="232">
        <f>IF($W1694=AJ$3,$AB1694,IF(NOT($W1694=0),"",SUMIFS('Val-Vol (2)'!AJ$4:AJ$1858,'Val-Vol (2)'!$A$4:$A$1858,$D1694,'Val-Vol (2)'!$V$4:$V$1858,$V1694)/SUMIFS('[6]Comp2016-2017 (3)'!$G$5:$G$289,'[6]Comp2016-2017 (3)'!$A$5:$A$289,$D1694,'[6]Comp2016-2017 (3)'!$R$5:$R$289,$V1694)*$AB1694))</f>
        <v/>
      </c>
      <c r="AK1694" s="232">
        <f>SUM(AC1694:AJ1694)-AB1694</f>
        <v/>
      </c>
      <c r="AL1694" s="228">
        <f>IF(A1694=D1694,"remplir à la main","")</f>
        <v/>
      </c>
      <c r="AM1694" s="228">
        <f>VLOOKUP(A1694,'[6]Table corresp.'!$M$4:$U$63,8,FALSE)</f>
        <v/>
      </c>
      <c r="AN1694" s="228">
        <f>VLOOKUP(D1694,'[6]Table corresp.'!$M$4:$U$63,9,FALSE)</f>
        <v/>
      </c>
    </row>
    <row r="1695">
      <c r="A1695" s="179" t="inlineStr">
        <is>
          <t>20b - Produits collés</t>
        </is>
      </c>
      <c r="B1695" s="179">
        <f>VLOOKUP(LEFT(A1695,3),'[6]Table corresp.'!$A$4:$D$63,3,FALSE)</f>
        <v/>
      </c>
      <c r="C1695" s="179">
        <f>VLOOKUP(A1695,'[6]Table corresp.'!$M$4:$P$63,4,FALSE)</f>
        <v/>
      </c>
      <c r="D1695" s="179" t="inlineStr">
        <is>
          <t>57 - Travaux de charpente</t>
        </is>
      </c>
      <c r="E1695" s="179">
        <f>VLOOKUP(LEFT(D1695,3),'[6]Table corresp.'!$A$4:$D$63,4,FALSE)</f>
        <v/>
      </c>
      <c r="F1695" s="179">
        <f>LEFT(A1695,3)&amp;" - "&amp;LEFT(D1695,3)</f>
        <v/>
      </c>
      <c r="G1695" s="227" t="n">
        <v>5071.85718152704</v>
      </c>
      <c r="H1695" s="227" t="n">
        <v>191070.596104755</v>
      </c>
      <c r="I1695" s="227" t="n">
        <v>196142.453286282</v>
      </c>
      <c r="J1695" s="227" t="n">
        <v>17.08008470590041</v>
      </c>
      <c r="K1695" s="227" t="n">
        <v>942.9291555651472</v>
      </c>
      <c r="L1695" s="227" t="n">
        <v>960.0092402710476</v>
      </c>
      <c r="M1695" s="227" t="n"/>
      <c r="N1695" s="227" t="n"/>
      <c r="O1695" s="227" t="n"/>
      <c r="P1695" s="227" t="n"/>
      <c r="Q1695" s="227" t="n"/>
      <c r="R1695" s="227" t="n"/>
      <c r="S1695" s="227" t="n"/>
      <c r="T1695" s="228">
        <f>VLOOKUP(A1695,'[6]Groupe de branches'!$Z$27:$AM$86,14,FALSE)</f>
        <v/>
      </c>
      <c r="U1695" s="228">
        <f>VLOOKUP(D1695,'[6]Groupe de branches'!$Z$27:$AM$86,14,FALSE)</f>
        <v/>
      </c>
      <c r="V1695" s="228" t="n">
        <v>2020</v>
      </c>
      <c r="W1695" s="228">
        <f>VLOOKUP(D1695,'[6]Table corresp.'!$M$4:$S$63,7,FALSE)</f>
        <v/>
      </c>
      <c r="X1695" s="229">
        <f>IFERROR(G1695/SUMIFS('[6]Comp2016-2017 (3)'!$I$5:$I$289,'[6]Comp2016-2017 (3)'!$A$5:$A$289,A1695,'[6]Comp2016-2017 (3)'!$R$5:$R$289,V1695),0)</f>
        <v/>
      </c>
      <c r="Y1695" s="230">
        <f>IF(RIGHT(F1695,3)="Exp",VLOOKUP(F1695,#REF!,2,FALSE),VLOOKUP(F1695,#REF!,9,FALSE))</f>
        <v/>
      </c>
      <c r="Z1695" s="231">
        <f>IFERROR(Y1695/SUMIFS($Y$4:$Y$1858,$V$4:$V$1858,V1695,$A$4:$A$1858,A1695),"")</f>
        <v/>
      </c>
      <c r="AA1695" s="231">
        <f>X1695*Z1695</f>
        <v/>
      </c>
      <c r="AB1695" s="232">
        <f>IFERROR(SUMIFS('[6]Comp2016-2017 (3)'!$G$5:$G$289,'[6]Comp2016-2017 (3)'!$A$5:$A$289,A1695,'[6]Comp2016-2017 (3)'!$R$5:$R$289,V1695)*AA1695/SUMIFS($AA$4:$AA$1858,$A$4:$A$1858,A1695,$V$4:$V$1858,V1695),0)</f>
        <v/>
      </c>
      <c r="AC1695" s="232">
        <f>IF($W1695=AC$3,$AB1695,IF(NOT($W1695=0),"",SUMIFS('Val-Vol (2)'!AC$4:AC$1858,'Val-Vol (2)'!$A$4:$A$1858,$D1695,'Val-Vol (2)'!$V$4:$V$1858,$V1695)/SUMIFS('[6]Comp2016-2017 (3)'!$G$5:$G$289,'[6]Comp2016-2017 (3)'!$A$5:$A$289,$D1695,'[6]Comp2016-2017 (3)'!$R$5:$R$289,$V1695)*$AB1695))</f>
        <v/>
      </c>
      <c r="AD1695" s="232">
        <f>IF($W1695=AD$3,$AB1695,IF(NOT($W1695=0),"",SUMIFS('Val-Vol (2)'!AD$4:AD$1858,'Val-Vol (2)'!$A$4:$A$1858,$D1695,'Val-Vol (2)'!$V$4:$V$1858,$V1695)/SUMIFS('[6]Comp2016-2017 (3)'!$G$5:$G$289,'[6]Comp2016-2017 (3)'!$A$5:$A$289,$D1695,'[6]Comp2016-2017 (3)'!$R$5:$R$289,$V1695)*$AB1695))</f>
        <v/>
      </c>
      <c r="AE1695" s="232">
        <f>IF($W1695=AE$3,$AB1695,IF(NOT($W1695=0),"",SUMIFS('Val-Vol (2)'!AE$4:AE$1858,'Val-Vol (2)'!$A$4:$A$1858,$D1695,'Val-Vol (2)'!$V$4:$V$1858,$V1695)/SUMIFS('[6]Comp2016-2017 (3)'!$G$5:$G$289,'[6]Comp2016-2017 (3)'!$A$5:$A$289,$D1695,'[6]Comp2016-2017 (3)'!$R$5:$R$289,$V1695)*$AB1695))</f>
        <v/>
      </c>
      <c r="AF1695" s="232">
        <f>IF($W1695=AF$3,$AB1695,IF(NOT($W1695=0),"",SUMIFS('Val-Vol (2)'!AF$4:AF$1858,'Val-Vol (2)'!$A$4:$A$1858,$D1695,'Val-Vol (2)'!$V$4:$V$1858,$V1695)/SUMIFS('[6]Comp2016-2017 (3)'!$G$5:$G$289,'[6]Comp2016-2017 (3)'!$A$5:$A$289,$D1695,'[6]Comp2016-2017 (3)'!$R$5:$R$289,$V1695)*$AB1695))</f>
        <v/>
      </c>
      <c r="AG1695" s="232">
        <f>IF($W1695=AG$3,$AB1695,IF(NOT($W1695=0),"",SUMIFS('Val-Vol (2)'!AG$4:AG$1858,'Val-Vol (2)'!$A$4:$A$1858,$D1695,'Val-Vol (2)'!$V$4:$V$1858,$V1695)/SUMIFS('[6]Comp2016-2017 (3)'!$G$5:$G$289,'[6]Comp2016-2017 (3)'!$A$5:$A$289,$D1695,'[6]Comp2016-2017 (3)'!$R$5:$R$289,$V1695)*$AB1695))</f>
        <v/>
      </c>
      <c r="AH1695" s="232">
        <f>IF($W1695=AH$3,$AB1695,IF(NOT($W1695=0),"",SUMIFS('Val-Vol (2)'!AH$4:AH$1858,'Val-Vol (2)'!$A$4:$A$1858,$D1695,'Val-Vol (2)'!$V$4:$V$1858,$V1695)/SUMIFS('[6]Comp2016-2017 (3)'!$G$5:$G$289,'[6]Comp2016-2017 (3)'!$A$5:$A$289,$D1695,'[6]Comp2016-2017 (3)'!$R$5:$R$289,$V1695)*$AB1695))</f>
        <v/>
      </c>
      <c r="AI1695" s="232">
        <f>IF($W1695=AI$3,$AB1695,IF(NOT($W1695=0),"",SUMIFS('Val-Vol (2)'!AI$4:AI$1858,'Val-Vol (2)'!$A$4:$A$1858,$D1695,'Val-Vol (2)'!$V$4:$V$1858,$V1695)/SUMIFS('[6]Comp2016-2017 (3)'!$G$5:$G$289,'[6]Comp2016-2017 (3)'!$A$5:$A$289,$D1695,'[6]Comp2016-2017 (3)'!$R$5:$R$289,$V1695)*$AB1695))</f>
        <v/>
      </c>
      <c r="AJ1695" s="232">
        <f>IF($W1695=AJ$3,$AB1695,IF(NOT($W1695=0),"",SUMIFS('Val-Vol (2)'!AJ$4:AJ$1858,'Val-Vol (2)'!$A$4:$A$1858,$D1695,'Val-Vol (2)'!$V$4:$V$1858,$V1695)/SUMIFS('[6]Comp2016-2017 (3)'!$G$5:$G$289,'[6]Comp2016-2017 (3)'!$A$5:$A$289,$D1695,'[6]Comp2016-2017 (3)'!$R$5:$R$289,$V1695)*$AB1695))</f>
        <v/>
      </c>
      <c r="AK1695" s="232">
        <f>SUM(AC1695:AJ1695)-AB1695</f>
        <v/>
      </c>
      <c r="AL1695" s="228">
        <f>IF(A1695=D1695,"remplir à la main","")</f>
        <v/>
      </c>
      <c r="AM1695" s="228">
        <f>VLOOKUP(A1695,'[6]Table corresp.'!$M$4:$U$63,8,FALSE)</f>
        <v/>
      </c>
      <c r="AN1695" s="228">
        <f>VLOOKUP(D1695,'[6]Table corresp.'!$M$4:$U$63,9,FALSE)</f>
        <v/>
      </c>
    </row>
    <row r="1696">
      <c r="A1696" s="179" t="inlineStr">
        <is>
          <t>20b - Produits collés</t>
        </is>
      </c>
      <c r="B1696" s="179">
        <f>VLOOKUP(LEFT(A1696,3),'[6]Table corresp.'!$A$4:$D$63,3,FALSE)</f>
        <v/>
      </c>
      <c r="C1696" s="179">
        <f>VLOOKUP(A1696,'[6]Table corresp.'!$M$4:$P$63,4,FALSE)</f>
        <v/>
      </c>
      <c r="D1696" s="179" t="inlineStr">
        <is>
          <t>59 - Travaux de maçonnerie générale et gros œuvre de bâtiment</t>
        </is>
      </c>
      <c r="E1696" s="179">
        <f>VLOOKUP(LEFT(D1696,3),'[6]Table corresp.'!$A$4:$D$63,4,FALSE)</f>
        <v/>
      </c>
      <c r="F1696" s="179">
        <f>LEFT(A1696,3)&amp;" - "&amp;LEFT(D1696,3)</f>
        <v/>
      </c>
      <c r="G1696" s="227" t="n">
        <v>4184.07594306676</v>
      </c>
      <c r="H1696" s="227" t="n">
        <v>0</v>
      </c>
      <c r="I1696" s="227" t="n">
        <v>4184.07594306678</v>
      </c>
      <c r="J1696" s="227" t="n">
        <v>16.90845044701764</v>
      </c>
      <c r="K1696" s="227" t="n">
        <v>0</v>
      </c>
      <c r="L1696" s="227" t="n">
        <v>16.90845044701764</v>
      </c>
      <c r="M1696" s="227" t="n"/>
      <c r="N1696" s="227" t="n"/>
      <c r="O1696" s="227" t="n"/>
      <c r="P1696" s="227" t="n"/>
      <c r="Q1696" s="227" t="n"/>
      <c r="R1696" s="227" t="n"/>
      <c r="S1696" s="227" t="n"/>
      <c r="T1696" s="228">
        <f>VLOOKUP(A1696,'[6]Groupe de branches'!$Z$27:$AM$86,14,FALSE)</f>
        <v/>
      </c>
      <c r="U1696" s="228">
        <f>VLOOKUP(D1696,'[6]Groupe de branches'!$Z$27:$AM$86,14,FALSE)</f>
        <v/>
      </c>
      <c r="V1696" s="228" t="n">
        <v>2020</v>
      </c>
      <c r="W1696" s="228">
        <f>VLOOKUP(D1696,'[6]Table corresp.'!$M$4:$S$63,7,FALSE)</f>
        <v/>
      </c>
      <c r="X1696" s="229">
        <f>IFERROR(G1696/SUMIFS('[6]Comp2016-2017 (3)'!$I$5:$I$289,'[6]Comp2016-2017 (3)'!$A$5:$A$289,A1696,'[6]Comp2016-2017 (3)'!$R$5:$R$289,V1696),0)</f>
        <v/>
      </c>
      <c r="Y1696" s="230">
        <f>IF(RIGHT(F1696,3)="Exp",VLOOKUP(F1696,#REF!,2,FALSE),VLOOKUP(F1696,#REF!,9,FALSE))</f>
        <v/>
      </c>
      <c r="Z1696" s="231">
        <f>IFERROR(Y1696/SUMIFS($Y$4:$Y$1858,$V$4:$V$1858,V1696,$A$4:$A$1858,A1696),"")</f>
        <v/>
      </c>
      <c r="AA1696" s="231">
        <f>X1696*Z1696</f>
        <v/>
      </c>
      <c r="AB1696" s="232">
        <f>IFERROR(SUMIFS('[6]Comp2016-2017 (3)'!$G$5:$G$289,'[6]Comp2016-2017 (3)'!$A$5:$A$289,A1696,'[6]Comp2016-2017 (3)'!$R$5:$R$289,V1696)*AA1696/SUMIFS($AA$4:$AA$1858,$A$4:$A$1858,A1696,$V$4:$V$1858,V1696),0)</f>
        <v/>
      </c>
      <c r="AC1696" s="232">
        <f>IF($W1696=AC$3,$AB1696,IF(NOT($W1696=0),"",SUMIFS('Val-Vol (2)'!AC$4:AC$1858,'Val-Vol (2)'!$A$4:$A$1858,$D1696,'Val-Vol (2)'!$V$4:$V$1858,$V1696)/SUMIFS('[6]Comp2016-2017 (3)'!$G$5:$G$289,'[6]Comp2016-2017 (3)'!$A$5:$A$289,$D1696,'[6]Comp2016-2017 (3)'!$R$5:$R$289,$V1696)*$AB1696))</f>
        <v/>
      </c>
      <c r="AD1696" s="232">
        <f>IF($W1696=AD$3,$AB1696,IF(NOT($W1696=0),"",SUMIFS('Val-Vol (2)'!AD$4:AD$1858,'Val-Vol (2)'!$A$4:$A$1858,$D1696,'Val-Vol (2)'!$V$4:$V$1858,$V1696)/SUMIFS('[6]Comp2016-2017 (3)'!$G$5:$G$289,'[6]Comp2016-2017 (3)'!$A$5:$A$289,$D1696,'[6]Comp2016-2017 (3)'!$R$5:$R$289,$V1696)*$AB1696))</f>
        <v/>
      </c>
      <c r="AE1696" s="232">
        <f>IF($W1696=AE$3,$AB1696,IF(NOT($W1696=0),"",SUMIFS('Val-Vol (2)'!AE$4:AE$1858,'Val-Vol (2)'!$A$4:$A$1858,$D1696,'Val-Vol (2)'!$V$4:$V$1858,$V1696)/SUMIFS('[6]Comp2016-2017 (3)'!$G$5:$G$289,'[6]Comp2016-2017 (3)'!$A$5:$A$289,$D1696,'[6]Comp2016-2017 (3)'!$R$5:$R$289,$V1696)*$AB1696))</f>
        <v/>
      </c>
      <c r="AF1696" s="232">
        <f>IF($W1696=AF$3,$AB1696,IF(NOT($W1696=0),"",SUMIFS('Val-Vol (2)'!AF$4:AF$1858,'Val-Vol (2)'!$A$4:$A$1858,$D1696,'Val-Vol (2)'!$V$4:$V$1858,$V1696)/SUMIFS('[6]Comp2016-2017 (3)'!$G$5:$G$289,'[6]Comp2016-2017 (3)'!$A$5:$A$289,$D1696,'[6]Comp2016-2017 (3)'!$R$5:$R$289,$V1696)*$AB1696))</f>
        <v/>
      </c>
      <c r="AG1696" s="232">
        <f>IF($W1696=AG$3,$AB1696,IF(NOT($W1696=0),"",SUMIFS('Val-Vol (2)'!AG$4:AG$1858,'Val-Vol (2)'!$A$4:$A$1858,$D1696,'Val-Vol (2)'!$V$4:$V$1858,$V1696)/SUMIFS('[6]Comp2016-2017 (3)'!$G$5:$G$289,'[6]Comp2016-2017 (3)'!$A$5:$A$289,$D1696,'[6]Comp2016-2017 (3)'!$R$5:$R$289,$V1696)*$AB1696))</f>
        <v/>
      </c>
      <c r="AH1696" s="232">
        <f>IF($W1696=AH$3,$AB1696,IF(NOT($W1696=0),"",SUMIFS('Val-Vol (2)'!AH$4:AH$1858,'Val-Vol (2)'!$A$4:$A$1858,$D1696,'Val-Vol (2)'!$V$4:$V$1858,$V1696)/SUMIFS('[6]Comp2016-2017 (3)'!$G$5:$G$289,'[6]Comp2016-2017 (3)'!$A$5:$A$289,$D1696,'[6]Comp2016-2017 (3)'!$R$5:$R$289,$V1696)*$AB1696))</f>
        <v/>
      </c>
      <c r="AI1696" s="232">
        <f>IF($W1696=AI$3,$AB1696,IF(NOT($W1696=0),"",SUMIFS('Val-Vol (2)'!AI$4:AI$1858,'Val-Vol (2)'!$A$4:$A$1858,$D1696,'Val-Vol (2)'!$V$4:$V$1858,$V1696)/SUMIFS('[6]Comp2016-2017 (3)'!$G$5:$G$289,'[6]Comp2016-2017 (3)'!$A$5:$A$289,$D1696,'[6]Comp2016-2017 (3)'!$R$5:$R$289,$V1696)*$AB1696))</f>
        <v/>
      </c>
      <c r="AJ1696" s="232">
        <f>IF($W1696=AJ$3,$AB1696,IF(NOT($W1696=0),"",SUMIFS('Val-Vol (2)'!AJ$4:AJ$1858,'Val-Vol (2)'!$A$4:$A$1858,$D1696,'Val-Vol (2)'!$V$4:$V$1858,$V1696)/SUMIFS('[6]Comp2016-2017 (3)'!$G$5:$G$289,'[6]Comp2016-2017 (3)'!$A$5:$A$289,$D1696,'[6]Comp2016-2017 (3)'!$R$5:$R$289,$V1696)*$AB1696))</f>
        <v/>
      </c>
      <c r="AK1696" s="232">
        <f>SUM(AC1696:AJ1696)-AB1696</f>
        <v/>
      </c>
      <c r="AL1696" s="228">
        <f>IF(A1696=D1696,"remplir à la main","")</f>
        <v/>
      </c>
      <c r="AM1696" s="228">
        <f>VLOOKUP(A1696,'[6]Table corresp.'!$M$4:$U$63,8,FALSE)</f>
        <v/>
      </c>
      <c r="AN1696" s="228">
        <f>VLOOKUP(D1696,'[6]Table corresp.'!$M$4:$U$63,9,FALSE)</f>
        <v/>
      </c>
    </row>
    <row r="1697">
      <c r="A1697" s="179" t="inlineStr">
        <is>
          <t>20b - Produits collés</t>
        </is>
      </c>
      <c r="B1697" s="179">
        <f>VLOOKUP(LEFT(A1697,3),'[6]Table corresp.'!$A$4:$D$63,3,FALSE)</f>
        <v/>
      </c>
      <c r="C1697" s="179">
        <f>VLOOKUP(A1697,'[6]Table corresp.'!$M$4:$P$63,4,FALSE)</f>
        <v/>
      </c>
      <c r="D1697" s="179" t="inlineStr">
        <is>
          <t>Consommation finale</t>
        </is>
      </c>
      <c r="E1697" s="179">
        <f>VLOOKUP(LEFT(D1697,3),'[6]Table corresp.'!$A$4:$D$63,4,FALSE)</f>
        <v/>
      </c>
      <c r="F1697" s="179">
        <f>LEFT(A1697,3)&amp;" - "&amp;LEFT(D1697,3)</f>
        <v/>
      </c>
      <c r="G1697" s="227" t="n">
        <v>13480.0513578458</v>
      </c>
      <c r="H1697" s="227" t="n">
        <v>44127.2401176835</v>
      </c>
      <c r="I1697" s="227" t="n">
        <v>57607.2914755293</v>
      </c>
      <c r="J1697" s="227" t="n">
        <v>77.82117024807404</v>
      </c>
      <c r="K1697" s="227" t="n">
        <v>335.9832968145274</v>
      </c>
      <c r="L1697" s="227" t="n">
        <v>413.8044670626014</v>
      </c>
      <c r="M1697" s="227" t="n"/>
      <c r="N1697" s="227" t="n"/>
      <c r="O1697" s="227" t="n"/>
      <c r="P1697" s="227" t="n"/>
      <c r="Q1697" s="227" t="n"/>
      <c r="R1697" s="227" t="n"/>
      <c r="S1697" s="227" t="n"/>
      <c r="T1697" s="228">
        <f>VLOOKUP(A1697,'[6]Groupe de branches'!$Z$27:$AM$86,14,FALSE)</f>
        <v/>
      </c>
      <c r="U1697" s="228">
        <f>VLOOKUP(D1697,'[6]Groupe de branches'!$Z$27:$AM$86,14,FALSE)</f>
        <v/>
      </c>
      <c r="V1697" s="228" t="n">
        <v>2020</v>
      </c>
      <c r="W1697" s="228">
        <f>VLOOKUP(D1697,'[6]Table corresp.'!$M$4:$S$63,7,FALSE)</f>
        <v/>
      </c>
      <c r="X1697" s="229">
        <f>IFERROR(G1697/SUMIFS('[6]Comp2016-2017 (3)'!$I$5:$I$289,'[6]Comp2016-2017 (3)'!$A$5:$A$289,A1697,'[6]Comp2016-2017 (3)'!$R$5:$R$289,V1697),0)</f>
        <v/>
      </c>
      <c r="Y1697" s="230">
        <f>IF(RIGHT(F1697,3)="Exp",VLOOKUP(F1697,#REF!,2,FALSE),VLOOKUP(F1697,#REF!,9,FALSE))</f>
        <v/>
      </c>
      <c r="Z1697" s="231">
        <f>IFERROR(Y1697/SUMIFS($Y$4:$Y$1858,$V$4:$V$1858,V1697,$A$4:$A$1858,A1697),"")</f>
        <v/>
      </c>
      <c r="AA1697" s="231">
        <f>X1697*Z1697</f>
        <v/>
      </c>
      <c r="AB1697" s="232">
        <f>IFERROR(SUMIFS('[6]Comp2016-2017 (3)'!$G$5:$G$289,'[6]Comp2016-2017 (3)'!$A$5:$A$289,A1697,'[6]Comp2016-2017 (3)'!$R$5:$R$289,V1697)*AA1697/SUMIFS($AA$4:$AA$1858,$A$4:$A$1858,A1697,$V$4:$V$1858,V1697),0)</f>
        <v/>
      </c>
      <c r="AC1697" s="232">
        <f>IF($W1697=AC$3,$AB1697,IF(NOT($W1697=0),"",SUMIFS('Val-Vol (2)'!AC$4:AC$1858,'Val-Vol (2)'!$A$4:$A$1858,$D1697,'Val-Vol (2)'!$V$4:$V$1858,$V1697)/SUMIFS('[6]Comp2016-2017 (3)'!$G$5:$G$289,'[6]Comp2016-2017 (3)'!$A$5:$A$289,$D1697,'[6]Comp2016-2017 (3)'!$R$5:$R$289,$V1697)*$AB1697))</f>
        <v/>
      </c>
      <c r="AD1697" s="232">
        <f>IF($W1697=AD$3,$AB1697,IF(NOT($W1697=0),"",SUMIFS('Val-Vol (2)'!AD$4:AD$1858,'Val-Vol (2)'!$A$4:$A$1858,$D1697,'Val-Vol (2)'!$V$4:$V$1858,$V1697)/SUMIFS('[6]Comp2016-2017 (3)'!$G$5:$G$289,'[6]Comp2016-2017 (3)'!$A$5:$A$289,$D1697,'[6]Comp2016-2017 (3)'!$R$5:$R$289,$V1697)*$AB1697))</f>
        <v/>
      </c>
      <c r="AE1697" s="232">
        <f>IF($W1697=AE$3,$AB1697,IF(NOT($W1697=0),"",SUMIFS('Val-Vol (2)'!AE$4:AE$1858,'Val-Vol (2)'!$A$4:$A$1858,$D1697,'Val-Vol (2)'!$V$4:$V$1858,$V1697)/SUMIFS('[6]Comp2016-2017 (3)'!$G$5:$G$289,'[6]Comp2016-2017 (3)'!$A$5:$A$289,$D1697,'[6]Comp2016-2017 (3)'!$R$5:$R$289,$V1697)*$AB1697))</f>
        <v/>
      </c>
      <c r="AF1697" s="232">
        <f>IF($W1697=AF$3,$AB1697,IF(NOT($W1697=0),"",SUMIFS('Val-Vol (2)'!AF$4:AF$1858,'Val-Vol (2)'!$A$4:$A$1858,$D1697,'Val-Vol (2)'!$V$4:$V$1858,$V1697)/SUMIFS('[6]Comp2016-2017 (3)'!$G$5:$G$289,'[6]Comp2016-2017 (3)'!$A$5:$A$289,$D1697,'[6]Comp2016-2017 (3)'!$R$5:$R$289,$V1697)*$AB1697))</f>
        <v/>
      </c>
      <c r="AG1697" s="232">
        <f>IF($W1697=AG$3,$AB1697,IF(NOT($W1697=0),"",SUMIFS('Val-Vol (2)'!AG$4:AG$1858,'Val-Vol (2)'!$A$4:$A$1858,$D1697,'Val-Vol (2)'!$V$4:$V$1858,$V1697)/SUMIFS('[6]Comp2016-2017 (3)'!$G$5:$G$289,'[6]Comp2016-2017 (3)'!$A$5:$A$289,$D1697,'[6]Comp2016-2017 (3)'!$R$5:$R$289,$V1697)*$AB1697))</f>
        <v/>
      </c>
      <c r="AH1697" s="232">
        <f>IF($W1697=AH$3,$AB1697,IF(NOT($W1697=0),"",SUMIFS('Val-Vol (2)'!AH$4:AH$1858,'Val-Vol (2)'!$A$4:$A$1858,$D1697,'Val-Vol (2)'!$V$4:$V$1858,$V1697)/SUMIFS('[6]Comp2016-2017 (3)'!$G$5:$G$289,'[6]Comp2016-2017 (3)'!$A$5:$A$289,$D1697,'[6]Comp2016-2017 (3)'!$R$5:$R$289,$V1697)*$AB1697))</f>
        <v/>
      </c>
      <c r="AI1697" s="232">
        <f>IF($W1697=AI$3,$AB1697,IF(NOT($W1697=0),"",SUMIFS('Val-Vol (2)'!AI$4:AI$1858,'Val-Vol (2)'!$A$4:$A$1858,$D1697,'Val-Vol (2)'!$V$4:$V$1858,$V1697)/SUMIFS('[6]Comp2016-2017 (3)'!$G$5:$G$289,'[6]Comp2016-2017 (3)'!$A$5:$A$289,$D1697,'[6]Comp2016-2017 (3)'!$R$5:$R$289,$V1697)*$AB1697))</f>
        <v/>
      </c>
      <c r="AJ1697" s="232">
        <f>IF($W1697=AJ$3,$AB1697,IF(NOT($W1697=0),"",SUMIFS('Val-Vol (2)'!AJ$4:AJ$1858,'Val-Vol (2)'!$A$4:$A$1858,$D1697,'Val-Vol (2)'!$V$4:$V$1858,$V1697)/SUMIFS('[6]Comp2016-2017 (3)'!$G$5:$G$289,'[6]Comp2016-2017 (3)'!$A$5:$A$289,$D1697,'[6]Comp2016-2017 (3)'!$R$5:$R$289,$V1697)*$AB1697))</f>
        <v/>
      </c>
      <c r="AK1697" s="232">
        <f>SUM(AC1697:AJ1697)-AB1697</f>
        <v/>
      </c>
      <c r="AL1697" s="228">
        <f>IF(A1697=D1697,"remplir à la main","")</f>
        <v/>
      </c>
      <c r="AM1697" s="228">
        <f>VLOOKUP(A1697,'[6]Table corresp.'!$M$4:$U$63,8,FALSE)</f>
        <v/>
      </c>
      <c r="AN1697" s="228">
        <f>VLOOKUP(D1697,'[6]Table corresp.'!$M$4:$U$63,9,FALSE)</f>
        <v/>
      </c>
    </row>
    <row r="1698">
      <c r="A1698" s="179" t="inlineStr">
        <is>
          <t>20b - Produits collés</t>
        </is>
      </c>
      <c r="B1698" s="179">
        <f>VLOOKUP(LEFT(A1698,3),'[6]Table corresp.'!$A$4:$D$63,3,FALSE)</f>
        <v/>
      </c>
      <c r="C1698" s="179">
        <f>VLOOKUP(A1698,'[6]Table corresp.'!$M$4:$P$63,4,FALSE)</f>
        <v/>
      </c>
      <c r="D1698" s="179" t="inlineStr">
        <is>
          <t>Exportation</t>
        </is>
      </c>
      <c r="E1698" s="179">
        <f>VLOOKUP(LEFT(D1698,3),'[6]Table corresp.'!$A$4:$D$63,4,FALSE)</f>
        <v/>
      </c>
      <c r="F1698" s="179">
        <f>LEFT(A1698,3)&amp;" - "&amp;LEFT(D1698,3)</f>
        <v/>
      </c>
      <c r="G1698" s="227" t="n">
        <v>70543.11079299969</v>
      </c>
      <c r="H1698" s="227" t="n">
        <v>0</v>
      </c>
      <c r="I1698" s="227" t="n">
        <v>70543.1107929999</v>
      </c>
      <c r="J1698" s="227" t="n">
        <v>218.6903554830922</v>
      </c>
      <c r="K1698" s="227" t="n">
        <v>0</v>
      </c>
      <c r="L1698" s="227" t="n">
        <v>218.6903554830922</v>
      </c>
      <c r="M1698" s="227" t="n"/>
      <c r="N1698" s="227" t="n"/>
      <c r="O1698" s="227" t="n"/>
      <c r="P1698" s="227" t="n"/>
      <c r="Q1698" s="227" t="n"/>
      <c r="R1698" s="227" t="n"/>
      <c r="S1698" s="227" t="n"/>
      <c r="T1698" s="228">
        <f>VLOOKUP(A1698,'[6]Groupe de branches'!$Z$27:$AM$86,14,FALSE)</f>
        <v/>
      </c>
      <c r="U1698" s="228">
        <f>VLOOKUP(D1698,'[6]Groupe de branches'!$Z$27:$AM$86,14,FALSE)</f>
        <v/>
      </c>
      <c r="V1698" s="228" t="n">
        <v>2020</v>
      </c>
      <c r="W1698" s="228">
        <f>VLOOKUP(D1698,'[6]Table corresp.'!$M$4:$S$63,7,FALSE)</f>
        <v/>
      </c>
      <c r="X1698" s="229">
        <f>IFERROR(G1698/SUMIFS('[6]Comp2016-2017 (3)'!$I$5:$I$289,'[6]Comp2016-2017 (3)'!$A$5:$A$289,A1698,'[6]Comp2016-2017 (3)'!$R$5:$R$289,V1698),0)</f>
        <v/>
      </c>
      <c r="Y1698" s="230">
        <f>IF(RIGHT(F1698,3)="Exp",VLOOKUP(F1698,#REF!,2,FALSE),VLOOKUP(F1698,#REF!,9,FALSE))</f>
        <v/>
      </c>
      <c r="Z1698" s="231">
        <f>IFERROR(Y1698/SUMIFS($Y$4:$Y$1858,$V$4:$V$1858,V1698,$A$4:$A$1858,A1698),"")</f>
        <v/>
      </c>
      <c r="AA1698" s="231">
        <f>X1698*Z1698</f>
        <v/>
      </c>
      <c r="AB1698" s="232">
        <f>IFERROR(SUMIFS('[6]Comp2016-2017 (3)'!$G$5:$G$289,'[6]Comp2016-2017 (3)'!$A$5:$A$289,A1698,'[6]Comp2016-2017 (3)'!$R$5:$R$289,V1698)*AA1698/SUMIFS($AA$4:$AA$1858,$A$4:$A$1858,A1698,$V$4:$V$1858,V1698),0)</f>
        <v/>
      </c>
      <c r="AC1698" s="232">
        <f>IF($W1698=AC$3,$AB1698,IF(NOT($W1698=0),"",SUMIFS('Val-Vol (2)'!AC$4:AC$1858,'Val-Vol (2)'!$A$4:$A$1858,$D1698,'Val-Vol (2)'!$V$4:$V$1858,$V1698)/SUMIFS('[6]Comp2016-2017 (3)'!$G$5:$G$289,'[6]Comp2016-2017 (3)'!$A$5:$A$289,$D1698,'[6]Comp2016-2017 (3)'!$R$5:$R$289,$V1698)*$AB1698))</f>
        <v/>
      </c>
      <c r="AD1698" s="232">
        <f>IF($W1698=AD$3,$AB1698,IF(NOT($W1698=0),"",SUMIFS('Val-Vol (2)'!AD$4:AD$1858,'Val-Vol (2)'!$A$4:$A$1858,$D1698,'Val-Vol (2)'!$V$4:$V$1858,$V1698)/SUMIFS('[6]Comp2016-2017 (3)'!$G$5:$G$289,'[6]Comp2016-2017 (3)'!$A$5:$A$289,$D1698,'[6]Comp2016-2017 (3)'!$R$5:$R$289,$V1698)*$AB1698))</f>
        <v/>
      </c>
      <c r="AE1698" s="232">
        <f>IF($W1698=AE$3,$AB1698,IF(NOT($W1698=0),"",SUMIFS('Val-Vol (2)'!AE$4:AE$1858,'Val-Vol (2)'!$A$4:$A$1858,$D1698,'Val-Vol (2)'!$V$4:$V$1858,$V1698)/SUMIFS('[6]Comp2016-2017 (3)'!$G$5:$G$289,'[6]Comp2016-2017 (3)'!$A$5:$A$289,$D1698,'[6]Comp2016-2017 (3)'!$R$5:$R$289,$V1698)*$AB1698))</f>
        <v/>
      </c>
      <c r="AF1698" s="232">
        <f>IF($W1698=AF$3,$AB1698,IF(NOT($W1698=0),"",SUMIFS('Val-Vol (2)'!AF$4:AF$1858,'Val-Vol (2)'!$A$4:$A$1858,$D1698,'Val-Vol (2)'!$V$4:$V$1858,$V1698)/SUMIFS('[6]Comp2016-2017 (3)'!$G$5:$G$289,'[6]Comp2016-2017 (3)'!$A$5:$A$289,$D1698,'[6]Comp2016-2017 (3)'!$R$5:$R$289,$V1698)*$AB1698))</f>
        <v/>
      </c>
      <c r="AG1698" s="232">
        <f>IF($W1698=AG$3,$AB1698,IF(NOT($W1698=0),"",SUMIFS('Val-Vol (2)'!AG$4:AG$1858,'Val-Vol (2)'!$A$4:$A$1858,$D1698,'Val-Vol (2)'!$V$4:$V$1858,$V1698)/SUMIFS('[6]Comp2016-2017 (3)'!$G$5:$G$289,'[6]Comp2016-2017 (3)'!$A$5:$A$289,$D1698,'[6]Comp2016-2017 (3)'!$R$5:$R$289,$V1698)*$AB1698))</f>
        <v/>
      </c>
      <c r="AH1698" s="232">
        <f>IF($W1698=AH$3,$AB1698,IF(NOT($W1698=0),"",SUMIFS('Val-Vol (2)'!AH$4:AH$1858,'Val-Vol (2)'!$A$4:$A$1858,$D1698,'Val-Vol (2)'!$V$4:$V$1858,$V1698)/SUMIFS('[6]Comp2016-2017 (3)'!$G$5:$G$289,'[6]Comp2016-2017 (3)'!$A$5:$A$289,$D1698,'[6]Comp2016-2017 (3)'!$R$5:$R$289,$V1698)*$AB1698))</f>
        <v/>
      </c>
      <c r="AI1698" s="232">
        <f>IF($W1698=AI$3,$AB1698,IF(NOT($W1698=0),"",SUMIFS('Val-Vol (2)'!AI$4:AI$1858,'Val-Vol (2)'!$A$4:$A$1858,$D1698,'Val-Vol (2)'!$V$4:$V$1858,$V1698)/SUMIFS('[6]Comp2016-2017 (3)'!$G$5:$G$289,'[6]Comp2016-2017 (3)'!$A$5:$A$289,$D1698,'[6]Comp2016-2017 (3)'!$R$5:$R$289,$V1698)*$AB1698))</f>
        <v/>
      </c>
      <c r="AJ1698" s="232">
        <f>IF($W1698=AJ$3,$AB1698,IF(NOT($W1698=0),"",SUMIFS('Val-Vol (2)'!AJ$4:AJ$1858,'Val-Vol (2)'!$A$4:$A$1858,$D1698,'Val-Vol (2)'!$V$4:$V$1858,$V1698)/SUMIFS('[6]Comp2016-2017 (3)'!$G$5:$G$289,'[6]Comp2016-2017 (3)'!$A$5:$A$289,$D1698,'[6]Comp2016-2017 (3)'!$R$5:$R$289,$V1698)*$AB1698))</f>
        <v/>
      </c>
      <c r="AK1698" s="232">
        <f>SUM(AC1698:AJ1698)-AB1698</f>
        <v/>
      </c>
      <c r="AL1698" s="228">
        <f>IF(A1698=D1698,"remplir à la main","")</f>
        <v/>
      </c>
      <c r="AM1698" s="228">
        <f>VLOOKUP(A1698,'[6]Table corresp.'!$M$4:$U$63,8,FALSE)</f>
        <v/>
      </c>
      <c r="AN1698" s="228">
        <f>VLOOKUP(D1698,'[6]Table corresp.'!$M$4:$U$63,9,FALSE)</f>
        <v/>
      </c>
    </row>
    <row r="1699">
      <c r="A1699" s="179" t="inlineStr">
        <is>
          <t>29 - Fabrication de produits bruts, sciés ou rabotés imprégnés</t>
        </is>
      </c>
      <c r="B1699" s="179">
        <f>VLOOKUP(LEFT(A1699,3),'[6]Table corresp.'!$A$4:$D$63,3,FALSE)</f>
        <v/>
      </c>
      <c r="C1699" s="179">
        <f>VLOOKUP(A1699,'[6]Table corresp.'!$M$4:$P$63,4,FALSE)</f>
        <v/>
      </c>
      <c r="D1699" s="179" t="inlineStr">
        <is>
          <t>52 - Génie civil</t>
        </is>
      </c>
      <c r="E1699" s="179">
        <f>VLOOKUP(LEFT(D1699,3),'[6]Table corresp.'!$A$4:$D$63,4,FALSE)</f>
        <v/>
      </c>
      <c r="F1699" s="179">
        <f>LEFT(A1699,3)&amp;" - "&amp;LEFT(D1699,3)</f>
        <v/>
      </c>
      <c r="G1699" s="227" t="n">
        <v>43284.1176556236</v>
      </c>
      <c r="H1699" s="227" t="n">
        <v>2111.4174806271</v>
      </c>
      <c r="I1699" s="227" t="n">
        <v>45395.5351362507</v>
      </c>
      <c r="J1699" s="227" t="n">
        <v>258.0889864017338</v>
      </c>
      <c r="K1699" s="227" t="n">
        <v>87.68769770114083</v>
      </c>
      <c r="L1699" s="227" t="n">
        <v>345.7766841028746</v>
      </c>
      <c r="M1699" s="227" t="n"/>
      <c r="N1699" s="227" t="n"/>
      <c r="O1699" s="227" t="n"/>
      <c r="P1699" s="227" t="n"/>
      <c r="Q1699" s="227" t="n"/>
      <c r="R1699" s="227" t="n"/>
      <c r="S1699" s="227" t="n"/>
      <c r="T1699" s="228">
        <f>VLOOKUP(A1699,'[6]Groupe de branches'!$Z$27:$AM$86,14,FALSE)</f>
        <v/>
      </c>
      <c r="U1699" s="228">
        <f>VLOOKUP(D1699,'[6]Groupe de branches'!$Z$27:$AM$86,14,FALSE)</f>
        <v/>
      </c>
      <c r="V1699" s="228" t="n">
        <v>2020</v>
      </c>
      <c r="W1699" s="228">
        <f>VLOOKUP(D1699,'[6]Table corresp.'!$M$4:$S$63,7,FALSE)</f>
        <v/>
      </c>
      <c r="X1699" s="229">
        <f>IFERROR(G1699/SUMIFS('[6]Comp2016-2017 (3)'!$I$5:$I$289,'[6]Comp2016-2017 (3)'!$A$5:$A$289,A1699,'[6]Comp2016-2017 (3)'!$R$5:$R$289,V1699),0)</f>
        <v/>
      </c>
      <c r="Y1699" s="230">
        <f>IF(RIGHT(F1699,3)="Exp",VLOOKUP(F1699,#REF!,2,FALSE),VLOOKUP(F1699,#REF!,9,FALSE))</f>
        <v/>
      </c>
      <c r="Z1699" s="231">
        <f>IFERROR(Y1699/SUMIFS($Y$4:$Y$1858,$V$4:$V$1858,V1699,$A$4:$A$1858,A1699),"")</f>
        <v/>
      </c>
      <c r="AA1699" s="231">
        <f>X1699*Z1699</f>
        <v/>
      </c>
      <c r="AB1699" s="232">
        <f>IFERROR(SUMIFS('[6]Comp2016-2017 (3)'!$G$5:$G$289,'[6]Comp2016-2017 (3)'!$A$5:$A$289,A1699,'[6]Comp2016-2017 (3)'!$R$5:$R$289,V1699)*AA1699/SUMIFS($AA$4:$AA$1858,$A$4:$A$1858,A1699,$V$4:$V$1858,V1699),0)</f>
        <v/>
      </c>
      <c r="AC1699" s="232">
        <f>IF($W1699=AC$3,$AB1699,IF(NOT($W1699=0),"",SUMIFS('Val-Vol (2)'!AC$4:AC$1858,'Val-Vol (2)'!$A$4:$A$1858,$D1699,'Val-Vol (2)'!$V$4:$V$1858,$V1699)/SUMIFS('[6]Comp2016-2017 (3)'!$G$5:$G$289,'[6]Comp2016-2017 (3)'!$A$5:$A$289,$D1699,'[6]Comp2016-2017 (3)'!$R$5:$R$289,$V1699)*$AB1699))</f>
        <v/>
      </c>
      <c r="AD1699" s="232">
        <f>IF($W1699=AD$3,$AB1699,IF(NOT($W1699=0),"",SUMIFS('Val-Vol (2)'!AD$4:AD$1858,'Val-Vol (2)'!$A$4:$A$1858,$D1699,'Val-Vol (2)'!$V$4:$V$1858,$V1699)/SUMIFS('[6]Comp2016-2017 (3)'!$G$5:$G$289,'[6]Comp2016-2017 (3)'!$A$5:$A$289,$D1699,'[6]Comp2016-2017 (3)'!$R$5:$R$289,$V1699)*$AB1699))</f>
        <v/>
      </c>
      <c r="AE1699" s="232">
        <f>IF($W1699=AE$3,$AB1699,IF(NOT($W1699=0),"",SUMIFS('Val-Vol (2)'!AE$4:AE$1858,'Val-Vol (2)'!$A$4:$A$1858,$D1699,'Val-Vol (2)'!$V$4:$V$1858,$V1699)/SUMIFS('[6]Comp2016-2017 (3)'!$G$5:$G$289,'[6]Comp2016-2017 (3)'!$A$5:$A$289,$D1699,'[6]Comp2016-2017 (3)'!$R$5:$R$289,$V1699)*$AB1699))</f>
        <v/>
      </c>
      <c r="AF1699" s="232">
        <f>IF($W1699=AF$3,$AB1699,IF(NOT($W1699=0),"",SUMIFS('Val-Vol (2)'!AF$4:AF$1858,'Val-Vol (2)'!$A$4:$A$1858,$D1699,'Val-Vol (2)'!$V$4:$V$1858,$V1699)/SUMIFS('[6]Comp2016-2017 (3)'!$G$5:$G$289,'[6]Comp2016-2017 (3)'!$A$5:$A$289,$D1699,'[6]Comp2016-2017 (3)'!$R$5:$R$289,$V1699)*$AB1699))</f>
        <v/>
      </c>
      <c r="AG1699" s="232">
        <f>IF($W1699=AG$3,$AB1699,IF(NOT($W1699=0),"",SUMIFS('Val-Vol (2)'!AG$4:AG$1858,'Val-Vol (2)'!$A$4:$A$1858,$D1699,'Val-Vol (2)'!$V$4:$V$1858,$V1699)/SUMIFS('[6]Comp2016-2017 (3)'!$G$5:$G$289,'[6]Comp2016-2017 (3)'!$A$5:$A$289,$D1699,'[6]Comp2016-2017 (3)'!$R$5:$R$289,$V1699)*$AB1699))</f>
        <v/>
      </c>
      <c r="AH1699" s="232">
        <f>IF($W1699=AH$3,$AB1699,IF(NOT($W1699=0),"",SUMIFS('Val-Vol (2)'!AH$4:AH$1858,'Val-Vol (2)'!$A$4:$A$1858,$D1699,'Val-Vol (2)'!$V$4:$V$1858,$V1699)/SUMIFS('[6]Comp2016-2017 (3)'!$G$5:$G$289,'[6]Comp2016-2017 (3)'!$A$5:$A$289,$D1699,'[6]Comp2016-2017 (3)'!$R$5:$R$289,$V1699)*$AB1699))</f>
        <v/>
      </c>
      <c r="AI1699" s="232">
        <f>IF($W1699=AI$3,$AB1699,IF(NOT($W1699=0),"",SUMIFS('Val-Vol (2)'!AI$4:AI$1858,'Val-Vol (2)'!$A$4:$A$1858,$D1699,'Val-Vol (2)'!$V$4:$V$1858,$V1699)/SUMIFS('[6]Comp2016-2017 (3)'!$G$5:$G$289,'[6]Comp2016-2017 (3)'!$A$5:$A$289,$D1699,'[6]Comp2016-2017 (3)'!$R$5:$R$289,$V1699)*$AB1699))</f>
        <v/>
      </c>
      <c r="AJ1699" s="232">
        <f>IF($W1699=AJ$3,$AB1699,IF(NOT($W1699=0),"",SUMIFS('Val-Vol (2)'!AJ$4:AJ$1858,'Val-Vol (2)'!$A$4:$A$1858,$D1699,'Val-Vol (2)'!$V$4:$V$1858,$V1699)/SUMIFS('[6]Comp2016-2017 (3)'!$G$5:$G$289,'[6]Comp2016-2017 (3)'!$A$5:$A$289,$D1699,'[6]Comp2016-2017 (3)'!$R$5:$R$289,$V1699)*$AB1699))</f>
        <v/>
      </c>
      <c r="AK1699" s="232">
        <f>SUM(AC1699:AJ1699)-AB1699</f>
        <v/>
      </c>
      <c r="AL1699" s="228">
        <f>IF(A1699=D1699,"remplir à la main","")</f>
        <v/>
      </c>
      <c r="AM1699" s="228">
        <f>VLOOKUP(A1699,'[6]Table corresp.'!$M$4:$U$63,8,FALSE)</f>
        <v/>
      </c>
      <c r="AN1699" s="228">
        <f>VLOOKUP(D1699,'[6]Table corresp.'!$M$4:$U$63,9,FALSE)</f>
        <v/>
      </c>
    </row>
    <row r="1700">
      <c r="A1700" s="179" t="inlineStr">
        <is>
          <t>29 - Fabrication de produits bruts, sciés ou rabotés imprégnés</t>
        </is>
      </c>
      <c r="B1700" s="179">
        <f>VLOOKUP(LEFT(A1700,3),'[6]Table corresp.'!$A$4:$D$63,3,FALSE)</f>
        <v/>
      </c>
      <c r="C1700" s="179">
        <f>VLOOKUP(A1700,'[6]Table corresp.'!$M$4:$P$63,4,FALSE)</f>
        <v/>
      </c>
      <c r="D1700" s="179" t="inlineStr">
        <is>
          <t>57 - Travaux de charpente</t>
        </is>
      </c>
      <c r="E1700" s="179">
        <f>VLOOKUP(LEFT(D1700,3),'[6]Table corresp.'!$A$4:$D$63,4,FALSE)</f>
        <v/>
      </c>
      <c r="F1700" s="179">
        <f>LEFT(A1700,3)&amp;" - "&amp;LEFT(D1700,3)</f>
        <v/>
      </c>
      <c r="G1700" s="227" t="n">
        <v>117739.303131225</v>
      </c>
      <c r="H1700" s="227" t="n">
        <v>13764.7913790528</v>
      </c>
      <c r="I1700" s="227" t="n">
        <v>131504.094510277</v>
      </c>
      <c r="J1700" s="227" t="n">
        <v>585.0340157589794</v>
      </c>
      <c r="K1700" s="227" t="n">
        <v>494.4045313747841</v>
      </c>
      <c r="L1700" s="227" t="n">
        <v>1079.438547133764</v>
      </c>
      <c r="M1700" s="227" t="n"/>
      <c r="N1700" s="227" t="n"/>
      <c r="O1700" s="227" t="n"/>
      <c r="P1700" s="227" t="n"/>
      <c r="Q1700" s="227" t="n"/>
      <c r="R1700" s="227" t="n"/>
      <c r="S1700" s="227" t="n"/>
      <c r="T1700" s="228">
        <f>VLOOKUP(A1700,'[6]Groupe de branches'!$Z$27:$AM$86,14,FALSE)</f>
        <v/>
      </c>
      <c r="U1700" s="228">
        <f>VLOOKUP(D1700,'[6]Groupe de branches'!$Z$27:$AM$86,14,FALSE)</f>
        <v/>
      </c>
      <c r="V1700" s="228" t="n">
        <v>2020</v>
      </c>
      <c r="W1700" s="228">
        <f>VLOOKUP(D1700,'[6]Table corresp.'!$M$4:$S$63,7,FALSE)</f>
        <v/>
      </c>
      <c r="X1700" s="229">
        <f>IFERROR(G1700/SUMIFS('[6]Comp2016-2017 (3)'!$I$5:$I$289,'[6]Comp2016-2017 (3)'!$A$5:$A$289,A1700,'[6]Comp2016-2017 (3)'!$R$5:$R$289,V1700),0)</f>
        <v/>
      </c>
      <c r="Y1700" s="230">
        <f>IF(RIGHT(F1700,3)="Exp",VLOOKUP(F1700,#REF!,2,FALSE),VLOOKUP(F1700,#REF!,9,FALSE))</f>
        <v/>
      </c>
      <c r="Z1700" s="231">
        <f>IFERROR(Y1700/SUMIFS($Y$4:$Y$1858,$V$4:$V$1858,V1700,$A$4:$A$1858,A1700),"")</f>
        <v/>
      </c>
      <c r="AA1700" s="231">
        <f>X1700*Z1700</f>
        <v/>
      </c>
      <c r="AB1700" s="232">
        <f>IFERROR(SUMIFS('[6]Comp2016-2017 (3)'!$G$5:$G$289,'[6]Comp2016-2017 (3)'!$A$5:$A$289,A1700,'[6]Comp2016-2017 (3)'!$R$5:$R$289,V1700)*AA1700/SUMIFS($AA$4:$AA$1858,$A$4:$A$1858,A1700,$V$4:$V$1858,V1700),0)</f>
        <v/>
      </c>
      <c r="AC1700" s="232">
        <f>IF($W1700=AC$3,$AB1700,IF(NOT($W1700=0),"",SUMIFS('Val-Vol (2)'!AC$4:AC$1858,'Val-Vol (2)'!$A$4:$A$1858,$D1700,'Val-Vol (2)'!$V$4:$V$1858,$V1700)/SUMIFS('[6]Comp2016-2017 (3)'!$G$5:$G$289,'[6]Comp2016-2017 (3)'!$A$5:$A$289,$D1700,'[6]Comp2016-2017 (3)'!$R$5:$R$289,$V1700)*$AB1700))</f>
        <v/>
      </c>
      <c r="AD1700" s="232">
        <f>IF($W1700=AD$3,$AB1700,IF(NOT($W1700=0),"",SUMIFS('Val-Vol (2)'!AD$4:AD$1858,'Val-Vol (2)'!$A$4:$A$1858,$D1700,'Val-Vol (2)'!$V$4:$V$1858,$V1700)/SUMIFS('[6]Comp2016-2017 (3)'!$G$5:$G$289,'[6]Comp2016-2017 (3)'!$A$5:$A$289,$D1700,'[6]Comp2016-2017 (3)'!$R$5:$R$289,$V1700)*$AB1700))</f>
        <v/>
      </c>
      <c r="AE1700" s="232">
        <f>IF($W1700=AE$3,$AB1700,IF(NOT($W1700=0),"",SUMIFS('Val-Vol (2)'!AE$4:AE$1858,'Val-Vol (2)'!$A$4:$A$1858,$D1700,'Val-Vol (2)'!$V$4:$V$1858,$V1700)/SUMIFS('[6]Comp2016-2017 (3)'!$G$5:$G$289,'[6]Comp2016-2017 (3)'!$A$5:$A$289,$D1700,'[6]Comp2016-2017 (3)'!$R$5:$R$289,$V1700)*$AB1700))</f>
        <v/>
      </c>
      <c r="AF1700" s="232">
        <f>IF($W1700=AF$3,$AB1700,IF(NOT($W1700=0),"",SUMIFS('Val-Vol (2)'!AF$4:AF$1858,'Val-Vol (2)'!$A$4:$A$1858,$D1700,'Val-Vol (2)'!$V$4:$V$1858,$V1700)/SUMIFS('[6]Comp2016-2017 (3)'!$G$5:$G$289,'[6]Comp2016-2017 (3)'!$A$5:$A$289,$D1700,'[6]Comp2016-2017 (3)'!$R$5:$R$289,$V1700)*$AB1700))</f>
        <v/>
      </c>
      <c r="AG1700" s="232">
        <f>IF($W1700=AG$3,$AB1700,IF(NOT($W1700=0),"",SUMIFS('Val-Vol (2)'!AG$4:AG$1858,'Val-Vol (2)'!$A$4:$A$1858,$D1700,'Val-Vol (2)'!$V$4:$V$1858,$V1700)/SUMIFS('[6]Comp2016-2017 (3)'!$G$5:$G$289,'[6]Comp2016-2017 (3)'!$A$5:$A$289,$D1700,'[6]Comp2016-2017 (3)'!$R$5:$R$289,$V1700)*$AB1700))</f>
        <v/>
      </c>
      <c r="AH1700" s="232">
        <f>IF($W1700=AH$3,$AB1700,IF(NOT($W1700=0),"",SUMIFS('Val-Vol (2)'!AH$4:AH$1858,'Val-Vol (2)'!$A$4:$A$1858,$D1700,'Val-Vol (2)'!$V$4:$V$1858,$V1700)/SUMIFS('[6]Comp2016-2017 (3)'!$G$5:$G$289,'[6]Comp2016-2017 (3)'!$A$5:$A$289,$D1700,'[6]Comp2016-2017 (3)'!$R$5:$R$289,$V1700)*$AB1700))</f>
        <v/>
      </c>
      <c r="AI1700" s="232">
        <f>IF($W1700=AI$3,$AB1700,IF(NOT($W1700=0),"",SUMIFS('Val-Vol (2)'!AI$4:AI$1858,'Val-Vol (2)'!$A$4:$A$1858,$D1700,'Val-Vol (2)'!$V$4:$V$1858,$V1700)/SUMIFS('[6]Comp2016-2017 (3)'!$G$5:$G$289,'[6]Comp2016-2017 (3)'!$A$5:$A$289,$D1700,'[6]Comp2016-2017 (3)'!$R$5:$R$289,$V1700)*$AB1700))</f>
        <v/>
      </c>
      <c r="AJ1700" s="232">
        <f>IF($W1700=AJ$3,$AB1700,IF(NOT($W1700=0),"",SUMIFS('Val-Vol (2)'!AJ$4:AJ$1858,'Val-Vol (2)'!$A$4:$A$1858,$D1700,'Val-Vol (2)'!$V$4:$V$1858,$V1700)/SUMIFS('[6]Comp2016-2017 (3)'!$G$5:$G$289,'[6]Comp2016-2017 (3)'!$A$5:$A$289,$D1700,'[6]Comp2016-2017 (3)'!$R$5:$R$289,$V1700)*$AB1700))</f>
        <v/>
      </c>
      <c r="AK1700" s="232">
        <f>SUM(AC1700:AJ1700)-AB1700</f>
        <v/>
      </c>
      <c r="AL1700" s="228">
        <f>IF(A1700=D1700,"remplir à la main","")</f>
        <v/>
      </c>
      <c r="AM1700" s="228">
        <f>VLOOKUP(A1700,'[6]Table corresp.'!$M$4:$U$63,8,FALSE)</f>
        <v/>
      </c>
      <c r="AN1700" s="228">
        <f>VLOOKUP(D1700,'[6]Table corresp.'!$M$4:$U$63,9,FALSE)</f>
        <v/>
      </c>
    </row>
    <row r="1701">
      <c r="A1701" s="179" t="inlineStr">
        <is>
          <t>29 - Fabrication de produits bruts, sciés ou rabotés imprégnés</t>
        </is>
      </c>
      <c r="B1701" s="179">
        <f>VLOOKUP(LEFT(A1701,3),'[6]Table corresp.'!$A$4:$D$63,3,FALSE)</f>
        <v/>
      </c>
      <c r="C1701" s="179">
        <f>VLOOKUP(A1701,'[6]Table corresp.'!$M$4:$P$63,4,FALSE)</f>
        <v/>
      </c>
      <c r="D1701" s="179" t="inlineStr">
        <is>
          <t>Consommation finale</t>
        </is>
      </c>
      <c r="E1701" s="179">
        <f>VLOOKUP(LEFT(D1701,3),'[6]Table corresp.'!$A$4:$D$63,4,FALSE)</f>
        <v/>
      </c>
      <c r="F1701" s="179">
        <f>LEFT(A1701,3)&amp;" - "&amp;LEFT(D1701,3)</f>
        <v/>
      </c>
      <c r="G1701" s="227" t="n">
        <v>24866.7737645746</v>
      </c>
      <c r="H1701" s="227" t="n">
        <v>3773.99114032004</v>
      </c>
      <c r="I1701" s="227" t="n">
        <v>28640.7649048946</v>
      </c>
      <c r="J1701" s="227" t="n">
        <v>101.7555754340281</v>
      </c>
      <c r="K1701" s="227" t="n">
        <v>104.4898659393749</v>
      </c>
      <c r="L1701" s="227" t="n">
        <v>206.245441373403</v>
      </c>
      <c r="M1701" s="227" t="n"/>
      <c r="N1701" s="227" t="n"/>
      <c r="O1701" s="227" t="n"/>
      <c r="P1701" s="227" t="n"/>
      <c r="Q1701" s="227" t="n"/>
      <c r="R1701" s="227" t="n"/>
      <c r="S1701" s="227" t="n"/>
      <c r="T1701" s="228">
        <f>VLOOKUP(A1701,'[6]Groupe de branches'!$Z$27:$AM$86,14,FALSE)</f>
        <v/>
      </c>
      <c r="U1701" s="228">
        <f>VLOOKUP(D1701,'[6]Groupe de branches'!$Z$27:$AM$86,14,FALSE)</f>
        <v/>
      </c>
      <c r="V1701" s="228" t="n">
        <v>2020</v>
      </c>
      <c r="W1701" s="228">
        <f>VLOOKUP(D1701,'[6]Table corresp.'!$M$4:$S$63,7,FALSE)</f>
        <v/>
      </c>
      <c r="X1701" s="229">
        <f>IFERROR(G1701/SUMIFS('[6]Comp2016-2017 (3)'!$I$5:$I$289,'[6]Comp2016-2017 (3)'!$A$5:$A$289,A1701,'[6]Comp2016-2017 (3)'!$R$5:$R$289,V1701),0)</f>
        <v/>
      </c>
      <c r="Y1701" s="230">
        <f>IF(RIGHT(F1701,3)="Exp",VLOOKUP(F1701,#REF!,2,FALSE),VLOOKUP(F1701,#REF!,9,FALSE))</f>
        <v/>
      </c>
      <c r="Z1701" s="231">
        <f>IFERROR(Y1701/SUMIFS($Y$4:$Y$1858,$V$4:$V$1858,V1701,$A$4:$A$1858,A1701),"")</f>
        <v/>
      </c>
      <c r="AA1701" s="231">
        <f>X1701*Z1701</f>
        <v/>
      </c>
      <c r="AB1701" s="232">
        <f>IFERROR(SUMIFS('[6]Comp2016-2017 (3)'!$G$5:$G$289,'[6]Comp2016-2017 (3)'!$A$5:$A$289,A1701,'[6]Comp2016-2017 (3)'!$R$5:$R$289,V1701)*AA1701/SUMIFS($AA$4:$AA$1858,$A$4:$A$1858,A1701,$V$4:$V$1858,V1701),0)</f>
        <v/>
      </c>
      <c r="AC1701" s="232">
        <f>IF($W1701=AC$3,$AB1701,IF(NOT($W1701=0),"",SUMIFS('Val-Vol (2)'!AC$4:AC$1858,'Val-Vol (2)'!$A$4:$A$1858,$D1701,'Val-Vol (2)'!$V$4:$V$1858,$V1701)/SUMIFS('[6]Comp2016-2017 (3)'!$G$5:$G$289,'[6]Comp2016-2017 (3)'!$A$5:$A$289,$D1701,'[6]Comp2016-2017 (3)'!$R$5:$R$289,$V1701)*$AB1701))</f>
        <v/>
      </c>
      <c r="AD1701" s="232">
        <f>IF($W1701=AD$3,$AB1701,IF(NOT($W1701=0),"",SUMIFS('Val-Vol (2)'!AD$4:AD$1858,'Val-Vol (2)'!$A$4:$A$1858,$D1701,'Val-Vol (2)'!$V$4:$V$1858,$V1701)/SUMIFS('[6]Comp2016-2017 (3)'!$G$5:$G$289,'[6]Comp2016-2017 (3)'!$A$5:$A$289,$D1701,'[6]Comp2016-2017 (3)'!$R$5:$R$289,$V1701)*$AB1701))</f>
        <v/>
      </c>
      <c r="AE1701" s="232">
        <f>IF($W1701=AE$3,$AB1701,IF(NOT($W1701=0),"",SUMIFS('Val-Vol (2)'!AE$4:AE$1858,'Val-Vol (2)'!$A$4:$A$1858,$D1701,'Val-Vol (2)'!$V$4:$V$1858,$V1701)/SUMIFS('[6]Comp2016-2017 (3)'!$G$5:$G$289,'[6]Comp2016-2017 (3)'!$A$5:$A$289,$D1701,'[6]Comp2016-2017 (3)'!$R$5:$R$289,$V1701)*$AB1701))</f>
        <v/>
      </c>
      <c r="AF1701" s="232">
        <f>IF($W1701=AF$3,$AB1701,IF(NOT($W1701=0),"",SUMIFS('Val-Vol (2)'!AF$4:AF$1858,'Val-Vol (2)'!$A$4:$A$1858,$D1701,'Val-Vol (2)'!$V$4:$V$1858,$V1701)/SUMIFS('[6]Comp2016-2017 (3)'!$G$5:$G$289,'[6]Comp2016-2017 (3)'!$A$5:$A$289,$D1701,'[6]Comp2016-2017 (3)'!$R$5:$R$289,$V1701)*$AB1701))</f>
        <v/>
      </c>
      <c r="AG1701" s="232">
        <f>IF($W1701=AG$3,$AB1701,IF(NOT($W1701=0),"",SUMIFS('Val-Vol (2)'!AG$4:AG$1858,'Val-Vol (2)'!$A$4:$A$1858,$D1701,'Val-Vol (2)'!$V$4:$V$1858,$V1701)/SUMIFS('[6]Comp2016-2017 (3)'!$G$5:$G$289,'[6]Comp2016-2017 (3)'!$A$5:$A$289,$D1701,'[6]Comp2016-2017 (3)'!$R$5:$R$289,$V1701)*$AB1701))</f>
        <v/>
      </c>
      <c r="AH1701" s="232">
        <f>IF($W1701=AH$3,$AB1701,IF(NOT($W1701=0),"",SUMIFS('Val-Vol (2)'!AH$4:AH$1858,'Val-Vol (2)'!$A$4:$A$1858,$D1701,'Val-Vol (2)'!$V$4:$V$1858,$V1701)/SUMIFS('[6]Comp2016-2017 (3)'!$G$5:$G$289,'[6]Comp2016-2017 (3)'!$A$5:$A$289,$D1701,'[6]Comp2016-2017 (3)'!$R$5:$R$289,$V1701)*$AB1701))</f>
        <v/>
      </c>
      <c r="AI1701" s="232">
        <f>IF($W1701=AI$3,$AB1701,IF(NOT($W1701=0),"",SUMIFS('Val-Vol (2)'!AI$4:AI$1858,'Val-Vol (2)'!$A$4:$A$1858,$D1701,'Val-Vol (2)'!$V$4:$V$1858,$V1701)/SUMIFS('[6]Comp2016-2017 (3)'!$G$5:$G$289,'[6]Comp2016-2017 (3)'!$A$5:$A$289,$D1701,'[6]Comp2016-2017 (3)'!$R$5:$R$289,$V1701)*$AB1701))</f>
        <v/>
      </c>
      <c r="AJ1701" s="232">
        <f>IF($W1701=AJ$3,$AB1701,IF(NOT($W1701=0),"",SUMIFS('Val-Vol (2)'!AJ$4:AJ$1858,'Val-Vol (2)'!$A$4:$A$1858,$D1701,'Val-Vol (2)'!$V$4:$V$1858,$V1701)/SUMIFS('[6]Comp2016-2017 (3)'!$G$5:$G$289,'[6]Comp2016-2017 (3)'!$A$5:$A$289,$D1701,'[6]Comp2016-2017 (3)'!$R$5:$R$289,$V1701)*$AB1701))</f>
        <v/>
      </c>
      <c r="AK1701" s="232">
        <f>SUM(AC1701:AJ1701)-AB1701</f>
        <v/>
      </c>
      <c r="AL1701" s="228">
        <f>IF(A1701=D1701,"remplir à la main","")</f>
        <v/>
      </c>
      <c r="AM1701" s="228">
        <f>VLOOKUP(A1701,'[6]Table corresp.'!$M$4:$U$63,8,FALSE)</f>
        <v/>
      </c>
      <c r="AN1701" s="228">
        <f>VLOOKUP(D1701,'[6]Table corresp.'!$M$4:$U$63,9,FALSE)</f>
        <v/>
      </c>
    </row>
    <row r="1702">
      <c r="A1702" s="179" t="inlineStr">
        <is>
          <t>29 - Fabrication de produits bruts, sciés ou rabotés imprégnés</t>
        </is>
      </c>
      <c r="B1702" s="179">
        <f>VLOOKUP(LEFT(A1702,3),'[6]Table corresp.'!$A$4:$D$63,3,FALSE)</f>
        <v/>
      </c>
      <c r="C1702" s="179">
        <f>VLOOKUP(A1702,'[6]Table corresp.'!$M$4:$P$63,4,FALSE)</f>
        <v/>
      </c>
      <c r="D1702" s="179" t="inlineStr">
        <is>
          <t>Exportation</t>
        </is>
      </c>
      <c r="E1702" s="179">
        <f>VLOOKUP(LEFT(D1702,3),'[6]Table corresp.'!$A$4:$D$63,4,FALSE)</f>
        <v/>
      </c>
      <c r="F1702" s="179">
        <f>LEFT(A1702,3)&amp;" - "&amp;LEFT(D1702,3)</f>
        <v/>
      </c>
      <c r="G1702" s="227" t="n">
        <v>23710.57475</v>
      </c>
      <c r="H1702" s="227" t="n">
        <v>0</v>
      </c>
      <c r="I1702" s="227" t="n">
        <v>23710.57475</v>
      </c>
      <c r="J1702" s="227" t="n">
        <v>119.2347738385881</v>
      </c>
      <c r="K1702" s="227" t="n">
        <v>0</v>
      </c>
      <c r="L1702" s="227" t="n">
        <v>119.2347738385881</v>
      </c>
      <c r="M1702" s="227" t="n"/>
      <c r="N1702" s="227" t="n"/>
      <c r="O1702" s="227" t="n"/>
      <c r="P1702" s="227" t="n"/>
      <c r="Q1702" s="227" t="n"/>
      <c r="R1702" s="227" t="n"/>
      <c r="S1702" s="227" t="n"/>
      <c r="T1702" s="228">
        <f>VLOOKUP(A1702,'[6]Groupe de branches'!$Z$27:$AM$86,14,FALSE)</f>
        <v/>
      </c>
      <c r="U1702" s="228">
        <f>VLOOKUP(D1702,'[6]Groupe de branches'!$Z$27:$AM$86,14,FALSE)</f>
        <v/>
      </c>
      <c r="V1702" s="228" t="n">
        <v>2020</v>
      </c>
      <c r="W1702" s="228">
        <f>VLOOKUP(D1702,'[6]Table corresp.'!$M$4:$S$63,7,FALSE)</f>
        <v/>
      </c>
      <c r="X1702" s="229">
        <f>IFERROR(G1702/SUMIFS('[6]Comp2016-2017 (3)'!$I$5:$I$289,'[6]Comp2016-2017 (3)'!$A$5:$A$289,A1702,'[6]Comp2016-2017 (3)'!$R$5:$R$289,V1702),0)</f>
        <v/>
      </c>
      <c r="Y1702" s="230">
        <f>IF(RIGHT(F1702,3)="Exp",VLOOKUP(F1702,#REF!,2,FALSE),VLOOKUP(F1702,#REF!,9,FALSE))</f>
        <v/>
      </c>
      <c r="Z1702" s="231">
        <f>IFERROR(Y1702/SUMIFS($Y$4:$Y$1858,$V$4:$V$1858,V1702,$A$4:$A$1858,A1702),"")</f>
        <v/>
      </c>
      <c r="AA1702" s="231">
        <f>X1702*Z1702</f>
        <v/>
      </c>
      <c r="AB1702" s="232">
        <f>IFERROR(SUMIFS('[6]Comp2016-2017 (3)'!$G$5:$G$289,'[6]Comp2016-2017 (3)'!$A$5:$A$289,A1702,'[6]Comp2016-2017 (3)'!$R$5:$R$289,V1702)*AA1702/SUMIFS($AA$4:$AA$1858,$A$4:$A$1858,A1702,$V$4:$V$1858,V1702),0)</f>
        <v/>
      </c>
      <c r="AC1702" s="232">
        <f>IF($W1702=AC$3,$AB1702,IF(NOT($W1702=0),"",SUMIFS('Val-Vol (2)'!AC$4:AC$1858,'Val-Vol (2)'!$A$4:$A$1858,$D1702,'Val-Vol (2)'!$V$4:$V$1858,$V1702)/SUMIFS('[6]Comp2016-2017 (3)'!$G$5:$G$289,'[6]Comp2016-2017 (3)'!$A$5:$A$289,$D1702,'[6]Comp2016-2017 (3)'!$R$5:$R$289,$V1702)*$AB1702))</f>
        <v/>
      </c>
      <c r="AD1702" s="232">
        <f>IF($W1702=AD$3,$AB1702,IF(NOT($W1702=0),"",SUMIFS('Val-Vol (2)'!AD$4:AD$1858,'Val-Vol (2)'!$A$4:$A$1858,$D1702,'Val-Vol (2)'!$V$4:$V$1858,$V1702)/SUMIFS('[6]Comp2016-2017 (3)'!$G$5:$G$289,'[6]Comp2016-2017 (3)'!$A$5:$A$289,$D1702,'[6]Comp2016-2017 (3)'!$R$5:$R$289,$V1702)*$AB1702))</f>
        <v/>
      </c>
      <c r="AE1702" s="232">
        <f>IF($W1702=AE$3,$AB1702,IF(NOT($W1702=0),"",SUMIFS('Val-Vol (2)'!AE$4:AE$1858,'Val-Vol (2)'!$A$4:$A$1858,$D1702,'Val-Vol (2)'!$V$4:$V$1858,$V1702)/SUMIFS('[6]Comp2016-2017 (3)'!$G$5:$G$289,'[6]Comp2016-2017 (3)'!$A$5:$A$289,$D1702,'[6]Comp2016-2017 (3)'!$R$5:$R$289,$V1702)*$AB1702))</f>
        <v/>
      </c>
      <c r="AF1702" s="232">
        <f>IF($W1702=AF$3,$AB1702,IF(NOT($W1702=0),"",SUMIFS('Val-Vol (2)'!AF$4:AF$1858,'Val-Vol (2)'!$A$4:$A$1858,$D1702,'Val-Vol (2)'!$V$4:$V$1858,$V1702)/SUMIFS('[6]Comp2016-2017 (3)'!$G$5:$G$289,'[6]Comp2016-2017 (3)'!$A$5:$A$289,$D1702,'[6]Comp2016-2017 (3)'!$R$5:$R$289,$V1702)*$AB1702))</f>
        <v/>
      </c>
      <c r="AG1702" s="232">
        <f>IF($W1702=AG$3,$AB1702,IF(NOT($W1702=0),"",SUMIFS('Val-Vol (2)'!AG$4:AG$1858,'Val-Vol (2)'!$A$4:$A$1858,$D1702,'Val-Vol (2)'!$V$4:$V$1858,$V1702)/SUMIFS('[6]Comp2016-2017 (3)'!$G$5:$G$289,'[6]Comp2016-2017 (3)'!$A$5:$A$289,$D1702,'[6]Comp2016-2017 (3)'!$R$5:$R$289,$V1702)*$AB1702))</f>
        <v/>
      </c>
      <c r="AH1702" s="232">
        <f>IF($W1702=AH$3,$AB1702,IF(NOT($W1702=0),"",SUMIFS('Val-Vol (2)'!AH$4:AH$1858,'Val-Vol (2)'!$A$4:$A$1858,$D1702,'Val-Vol (2)'!$V$4:$V$1858,$V1702)/SUMIFS('[6]Comp2016-2017 (3)'!$G$5:$G$289,'[6]Comp2016-2017 (3)'!$A$5:$A$289,$D1702,'[6]Comp2016-2017 (3)'!$R$5:$R$289,$V1702)*$AB1702))</f>
        <v/>
      </c>
      <c r="AI1702" s="232">
        <f>IF($W1702=AI$3,$AB1702,IF(NOT($W1702=0),"",SUMIFS('Val-Vol (2)'!AI$4:AI$1858,'Val-Vol (2)'!$A$4:$A$1858,$D1702,'Val-Vol (2)'!$V$4:$V$1858,$V1702)/SUMIFS('[6]Comp2016-2017 (3)'!$G$5:$G$289,'[6]Comp2016-2017 (3)'!$A$5:$A$289,$D1702,'[6]Comp2016-2017 (3)'!$R$5:$R$289,$V1702)*$AB1702))</f>
        <v/>
      </c>
      <c r="AJ1702" s="232">
        <f>IF($W1702=AJ$3,$AB1702,IF(NOT($W1702=0),"",SUMIFS('Val-Vol (2)'!AJ$4:AJ$1858,'Val-Vol (2)'!$A$4:$A$1858,$D1702,'Val-Vol (2)'!$V$4:$V$1858,$V1702)/SUMIFS('[6]Comp2016-2017 (3)'!$G$5:$G$289,'[6]Comp2016-2017 (3)'!$A$5:$A$289,$D1702,'[6]Comp2016-2017 (3)'!$R$5:$R$289,$V1702)*$AB1702))</f>
        <v/>
      </c>
      <c r="AK1702" s="232">
        <f>SUM(AC1702:AJ1702)-AB1702</f>
        <v/>
      </c>
      <c r="AL1702" s="228">
        <f>IF(A1702=D1702,"remplir à la main","")</f>
        <v/>
      </c>
      <c r="AM1702" s="228">
        <f>VLOOKUP(A1702,'[6]Table corresp.'!$M$4:$U$63,8,FALSE)</f>
        <v/>
      </c>
      <c r="AN1702" s="228">
        <f>VLOOKUP(D1702,'[6]Table corresp.'!$M$4:$U$63,9,FALSE)</f>
        <v/>
      </c>
    </row>
    <row r="1703">
      <c r="A1703" s="179" t="inlineStr">
        <is>
          <t>30 - Combustibles industriels à base de bois</t>
        </is>
      </c>
      <c r="B1703" s="179">
        <f>VLOOKUP(LEFT(A1703,3),'[6]Table corresp.'!$A$4:$D$63,3,FALSE)</f>
        <v/>
      </c>
      <c r="C1703" s="179">
        <f>VLOOKUP(A1703,'[6]Table corresp.'!$M$4:$P$63,4,FALSE)</f>
        <v/>
      </c>
      <c r="D1703" s="179" t="inlineStr">
        <is>
          <t>49 - Electricité et chaleur issues de la combustion de bois</t>
        </is>
      </c>
      <c r="E1703" s="179">
        <f>VLOOKUP(LEFT(D1703,3),'[6]Table corresp.'!$A$4:$D$63,4,FALSE)</f>
        <v/>
      </c>
      <c r="F1703" s="179">
        <f>LEFT(A1703,3)&amp;" - "&amp;LEFT(D1703,3)</f>
        <v/>
      </c>
      <c r="G1703" s="227" t="n">
        <v>177658.76845752</v>
      </c>
      <c r="H1703" s="227" t="n">
        <v>37179.1650284157</v>
      </c>
      <c r="I1703" s="227" t="n">
        <v>214837.933485935</v>
      </c>
      <c r="J1703" s="227" t="n"/>
      <c r="K1703" s="227" t="n"/>
      <c r="L1703" s="227" t="n"/>
      <c r="M1703" s="227" t="n"/>
      <c r="N1703" s="227" t="n"/>
      <c r="O1703" s="227" t="n"/>
      <c r="P1703" s="227" t="n">
        <v>2096.822964533997</v>
      </c>
      <c r="Q1703" s="227" t="n">
        <v>415.429709322481</v>
      </c>
      <c r="R1703" s="227" t="n">
        <v>2512.252673856478</v>
      </c>
      <c r="S1703" s="227" t="inlineStr">
        <is>
          <t>BE</t>
        </is>
      </c>
      <c r="T1703" s="228">
        <f>VLOOKUP(A1703,'[6]Groupe de branches'!$Z$27:$AM$86,14,FALSE)</f>
        <v/>
      </c>
      <c r="U1703" s="228">
        <f>VLOOKUP(D1703,'[6]Groupe de branches'!$Z$27:$AM$86,14,FALSE)</f>
        <v/>
      </c>
      <c r="V1703" s="228" t="n">
        <v>2020</v>
      </c>
      <c r="W1703" s="228">
        <f>VLOOKUP(D1703,'[6]Table corresp.'!$M$4:$S$63,7,FALSE)</f>
        <v/>
      </c>
      <c r="X1703" s="229">
        <f>IFERROR(G1703/SUMIFS('[6]Comp2016-2017 (3)'!$I$5:$I$289,'[6]Comp2016-2017 (3)'!$A$5:$A$289,A1703,'[6]Comp2016-2017 (3)'!$R$5:$R$289,V1703),0)</f>
        <v/>
      </c>
      <c r="Y1703" s="230">
        <f>IF(RIGHT(F1703,3)="Exp",VLOOKUP(F1703,#REF!,2,FALSE),VLOOKUP(F1703,#REF!,9,FALSE))</f>
        <v/>
      </c>
      <c r="Z1703" s="231">
        <f>IFERROR(Y1703/SUMIFS($Y$4:$Y$1858,$V$4:$V$1858,V1703,$A$4:$A$1858,A1703),"")</f>
        <v/>
      </c>
      <c r="AA1703" s="231">
        <f>X1703*Z1703</f>
        <v/>
      </c>
      <c r="AB1703" s="232">
        <f>IFERROR(SUMIFS('[6]Comp2016-2017 (3)'!$G$5:$G$289,'[6]Comp2016-2017 (3)'!$A$5:$A$289,A1703,'[6]Comp2016-2017 (3)'!$R$5:$R$289,V1703)*AA1703/SUMIFS($AA$4:$AA$1858,$A$4:$A$1858,A1703,$V$4:$V$1858,V1703),0)</f>
        <v/>
      </c>
      <c r="AC1703" s="232">
        <f>IF($W1703=AC$3,$AB1703,IF(NOT($W1703=0),"",SUMIFS('Val-Vol (2)'!AC$4:AC$1858,'Val-Vol (2)'!$A$4:$A$1858,$D1703,'Val-Vol (2)'!$V$4:$V$1858,$V1703)/SUMIFS('[6]Comp2016-2017 (3)'!$G$5:$G$289,'[6]Comp2016-2017 (3)'!$A$5:$A$289,$D1703,'[6]Comp2016-2017 (3)'!$R$5:$R$289,$V1703)*$AB1703))</f>
        <v/>
      </c>
      <c r="AD1703" s="232">
        <f>IF($W1703=AD$3,$AB1703,IF(NOT($W1703=0),"",SUMIFS('Val-Vol (2)'!AD$4:AD$1858,'Val-Vol (2)'!$A$4:$A$1858,$D1703,'Val-Vol (2)'!$V$4:$V$1858,$V1703)/SUMIFS('[6]Comp2016-2017 (3)'!$G$5:$G$289,'[6]Comp2016-2017 (3)'!$A$5:$A$289,$D1703,'[6]Comp2016-2017 (3)'!$R$5:$R$289,$V1703)*$AB1703))</f>
        <v/>
      </c>
      <c r="AE1703" s="232">
        <f>IF($W1703=AE$3,$AB1703,IF(NOT($W1703=0),"",SUMIFS('Val-Vol (2)'!AE$4:AE$1858,'Val-Vol (2)'!$A$4:$A$1858,$D1703,'Val-Vol (2)'!$V$4:$V$1858,$V1703)/SUMIFS('[6]Comp2016-2017 (3)'!$G$5:$G$289,'[6]Comp2016-2017 (3)'!$A$5:$A$289,$D1703,'[6]Comp2016-2017 (3)'!$R$5:$R$289,$V1703)*$AB1703))</f>
        <v/>
      </c>
      <c r="AF1703" s="232">
        <f>IF($W1703=AF$3,$AB1703,IF(NOT($W1703=0),"",SUMIFS('Val-Vol (2)'!AF$4:AF$1858,'Val-Vol (2)'!$A$4:$A$1858,$D1703,'Val-Vol (2)'!$V$4:$V$1858,$V1703)/SUMIFS('[6]Comp2016-2017 (3)'!$G$5:$G$289,'[6]Comp2016-2017 (3)'!$A$5:$A$289,$D1703,'[6]Comp2016-2017 (3)'!$R$5:$R$289,$V1703)*$AB1703))</f>
        <v/>
      </c>
      <c r="AG1703" s="232">
        <f>IF($W1703=AG$3,$AB1703,IF(NOT($W1703=0),"",SUMIFS('Val-Vol (2)'!AG$4:AG$1858,'Val-Vol (2)'!$A$4:$A$1858,$D1703,'Val-Vol (2)'!$V$4:$V$1858,$V1703)/SUMIFS('[6]Comp2016-2017 (3)'!$G$5:$G$289,'[6]Comp2016-2017 (3)'!$A$5:$A$289,$D1703,'[6]Comp2016-2017 (3)'!$R$5:$R$289,$V1703)*$AB1703))</f>
        <v/>
      </c>
      <c r="AH1703" s="232">
        <f>IF($W1703=AH$3,$AB1703,IF(NOT($W1703=0),"",SUMIFS('Val-Vol (2)'!AH$4:AH$1858,'Val-Vol (2)'!$A$4:$A$1858,$D1703,'Val-Vol (2)'!$V$4:$V$1858,$V1703)/SUMIFS('[6]Comp2016-2017 (3)'!$G$5:$G$289,'[6]Comp2016-2017 (3)'!$A$5:$A$289,$D1703,'[6]Comp2016-2017 (3)'!$R$5:$R$289,$V1703)*$AB1703))</f>
        <v/>
      </c>
      <c r="AI1703" s="232">
        <f>IF($W1703=AI$3,$AB1703,IF(NOT($W1703=0),"",SUMIFS('Val-Vol (2)'!AI$4:AI$1858,'Val-Vol (2)'!$A$4:$A$1858,$D1703,'Val-Vol (2)'!$V$4:$V$1858,$V1703)/SUMIFS('[6]Comp2016-2017 (3)'!$G$5:$G$289,'[6]Comp2016-2017 (3)'!$A$5:$A$289,$D1703,'[6]Comp2016-2017 (3)'!$R$5:$R$289,$V1703)*$AB1703))</f>
        <v/>
      </c>
      <c r="AJ1703" s="232">
        <f>IF($W1703=AJ$3,$AB1703,IF(NOT($W1703=0),"",SUMIFS('Val-Vol (2)'!AJ$4:AJ$1858,'Val-Vol (2)'!$A$4:$A$1858,$D1703,'Val-Vol (2)'!$V$4:$V$1858,$V1703)/SUMIFS('[6]Comp2016-2017 (3)'!$G$5:$G$289,'[6]Comp2016-2017 (3)'!$A$5:$A$289,$D1703,'[6]Comp2016-2017 (3)'!$R$5:$R$289,$V1703)*$AB1703))</f>
        <v/>
      </c>
      <c r="AK1703" s="232">
        <f>SUM(AC1703:AJ1703)-AB1703</f>
        <v/>
      </c>
      <c r="AL1703" s="228">
        <f>IF(A1703=D1703,"remplir à la main","")</f>
        <v/>
      </c>
      <c r="AM1703" s="228">
        <f>VLOOKUP(A1703,'[6]Table corresp.'!$M$4:$U$63,8,FALSE)</f>
        <v/>
      </c>
      <c r="AN1703" s="228">
        <f>VLOOKUP(D1703,'[6]Table corresp.'!$M$4:$U$63,9,FALSE)</f>
        <v/>
      </c>
    </row>
    <row r="1704">
      <c r="A1704" s="179" t="inlineStr">
        <is>
          <t>30 - Combustibles industriels à base de bois</t>
        </is>
      </c>
      <c r="B1704" s="179">
        <f>VLOOKUP(LEFT(A1704,3),'[6]Table corresp.'!$A$4:$D$63,3,FALSE)</f>
        <v/>
      </c>
      <c r="C1704" s="179">
        <f>VLOOKUP(A1704,'[6]Table corresp.'!$M$4:$P$63,4,FALSE)</f>
        <v/>
      </c>
      <c r="D1704" s="179" t="inlineStr">
        <is>
          <t>Consommation finale</t>
        </is>
      </c>
      <c r="E1704" s="179">
        <f>VLOOKUP(LEFT(D1704,3),'[6]Table corresp.'!$A$4:$D$63,4,FALSE)</f>
        <v/>
      </c>
      <c r="F1704" s="179">
        <f>LEFT(A1704,3)&amp;" - "&amp;LEFT(D1704,3)</f>
        <v/>
      </c>
      <c r="G1704" s="227" t="n">
        <v>344650.267050143</v>
      </c>
      <c r="H1704" s="227" t="n">
        <v>110579.425971584</v>
      </c>
      <c r="I1704" s="227" t="n">
        <v>455229.693021728</v>
      </c>
      <c r="J1704" s="227" t="n"/>
      <c r="K1704" s="227" t="n"/>
      <c r="L1704" s="227" t="n"/>
      <c r="M1704" s="227" t="n"/>
      <c r="N1704" s="227" t="n"/>
      <c r="O1704" s="227" t="n"/>
      <c r="P1704" s="227" t="n">
        <v>4067.745155265514</v>
      </c>
      <c r="Q1704" s="227" t="n">
        <v>1235.583928614641</v>
      </c>
      <c r="R1704" s="227" t="n">
        <v>5303.329083880155</v>
      </c>
      <c r="S1704" s="227" t="inlineStr">
        <is>
          <t>BE</t>
        </is>
      </c>
      <c r="T1704" s="228">
        <f>VLOOKUP(A1704,'[6]Groupe de branches'!$Z$27:$AM$86,14,FALSE)</f>
        <v/>
      </c>
      <c r="U1704" s="228">
        <f>VLOOKUP(D1704,'[6]Groupe de branches'!$Z$27:$AM$86,14,FALSE)</f>
        <v/>
      </c>
      <c r="V1704" s="228" t="n">
        <v>2020</v>
      </c>
      <c r="W1704" s="228">
        <f>VLOOKUP(D1704,'[6]Table corresp.'!$M$4:$S$63,7,FALSE)</f>
        <v/>
      </c>
      <c r="X1704" s="229">
        <f>IFERROR(G1704/SUMIFS('[6]Comp2016-2017 (3)'!$I$5:$I$289,'[6]Comp2016-2017 (3)'!$A$5:$A$289,A1704,'[6]Comp2016-2017 (3)'!$R$5:$R$289,V1704),0)</f>
        <v/>
      </c>
      <c r="Y1704" s="230">
        <f>IF(RIGHT(F1704,3)="Exp",VLOOKUP(F1704,#REF!,2,FALSE),VLOOKUP(F1704,#REF!,9,FALSE))</f>
        <v/>
      </c>
      <c r="Z1704" s="231">
        <f>IFERROR(Y1704/SUMIFS($Y$4:$Y$1858,$V$4:$V$1858,V1704,$A$4:$A$1858,A1704),"")</f>
        <v/>
      </c>
      <c r="AA1704" s="231">
        <f>X1704*Z1704</f>
        <v/>
      </c>
      <c r="AB1704" s="232">
        <f>IFERROR(SUMIFS('[6]Comp2016-2017 (3)'!$G$5:$G$289,'[6]Comp2016-2017 (3)'!$A$5:$A$289,A1704,'[6]Comp2016-2017 (3)'!$R$5:$R$289,V1704)*AA1704/SUMIFS($AA$4:$AA$1858,$A$4:$A$1858,A1704,$V$4:$V$1858,V1704),0)</f>
        <v/>
      </c>
      <c r="AC1704" s="232">
        <f>IF($W1704=AC$3,$AB1704,IF(NOT($W1704=0),"",SUMIFS('Val-Vol (2)'!AC$4:AC$1858,'Val-Vol (2)'!$A$4:$A$1858,$D1704,'Val-Vol (2)'!$V$4:$V$1858,$V1704)/SUMIFS('[6]Comp2016-2017 (3)'!$G$5:$G$289,'[6]Comp2016-2017 (3)'!$A$5:$A$289,$D1704,'[6]Comp2016-2017 (3)'!$R$5:$R$289,$V1704)*$AB1704))</f>
        <v/>
      </c>
      <c r="AD1704" s="232">
        <f>IF($W1704=AD$3,$AB1704,IF(NOT($W1704=0),"",SUMIFS('Val-Vol (2)'!AD$4:AD$1858,'Val-Vol (2)'!$A$4:$A$1858,$D1704,'Val-Vol (2)'!$V$4:$V$1858,$V1704)/SUMIFS('[6]Comp2016-2017 (3)'!$G$5:$G$289,'[6]Comp2016-2017 (3)'!$A$5:$A$289,$D1704,'[6]Comp2016-2017 (3)'!$R$5:$R$289,$V1704)*$AB1704))</f>
        <v/>
      </c>
      <c r="AE1704" s="232">
        <f>IF($W1704=AE$3,$AB1704,IF(NOT($W1704=0),"",SUMIFS('Val-Vol (2)'!AE$4:AE$1858,'Val-Vol (2)'!$A$4:$A$1858,$D1704,'Val-Vol (2)'!$V$4:$V$1858,$V1704)/SUMIFS('[6]Comp2016-2017 (3)'!$G$5:$G$289,'[6]Comp2016-2017 (3)'!$A$5:$A$289,$D1704,'[6]Comp2016-2017 (3)'!$R$5:$R$289,$V1704)*$AB1704))</f>
        <v/>
      </c>
      <c r="AF1704" s="232">
        <f>IF($W1704=AF$3,$AB1704,IF(NOT($W1704=0),"",SUMIFS('Val-Vol (2)'!AF$4:AF$1858,'Val-Vol (2)'!$A$4:$A$1858,$D1704,'Val-Vol (2)'!$V$4:$V$1858,$V1704)/SUMIFS('[6]Comp2016-2017 (3)'!$G$5:$G$289,'[6]Comp2016-2017 (3)'!$A$5:$A$289,$D1704,'[6]Comp2016-2017 (3)'!$R$5:$R$289,$V1704)*$AB1704))</f>
        <v/>
      </c>
      <c r="AG1704" s="232">
        <f>IF($W1704=AG$3,$AB1704,IF(NOT($W1704=0),"",SUMIFS('Val-Vol (2)'!AG$4:AG$1858,'Val-Vol (2)'!$A$4:$A$1858,$D1704,'Val-Vol (2)'!$V$4:$V$1858,$V1704)/SUMIFS('[6]Comp2016-2017 (3)'!$G$5:$G$289,'[6]Comp2016-2017 (3)'!$A$5:$A$289,$D1704,'[6]Comp2016-2017 (3)'!$R$5:$R$289,$V1704)*$AB1704))</f>
        <v/>
      </c>
      <c r="AH1704" s="232">
        <f>IF($W1704=AH$3,$AB1704,IF(NOT($W1704=0),"",SUMIFS('Val-Vol (2)'!AH$4:AH$1858,'Val-Vol (2)'!$A$4:$A$1858,$D1704,'Val-Vol (2)'!$V$4:$V$1858,$V1704)/SUMIFS('[6]Comp2016-2017 (3)'!$G$5:$G$289,'[6]Comp2016-2017 (3)'!$A$5:$A$289,$D1704,'[6]Comp2016-2017 (3)'!$R$5:$R$289,$V1704)*$AB1704))</f>
        <v/>
      </c>
      <c r="AI1704" s="232">
        <f>IF($W1704=AI$3,$AB1704,IF(NOT($W1704=0),"",SUMIFS('Val-Vol (2)'!AI$4:AI$1858,'Val-Vol (2)'!$A$4:$A$1858,$D1704,'Val-Vol (2)'!$V$4:$V$1858,$V1704)/SUMIFS('[6]Comp2016-2017 (3)'!$G$5:$G$289,'[6]Comp2016-2017 (3)'!$A$5:$A$289,$D1704,'[6]Comp2016-2017 (3)'!$R$5:$R$289,$V1704)*$AB1704))</f>
        <v/>
      </c>
      <c r="AJ1704" s="232">
        <f>IF($W1704=AJ$3,$AB1704,IF(NOT($W1704=0),"",SUMIFS('Val-Vol (2)'!AJ$4:AJ$1858,'Val-Vol (2)'!$A$4:$A$1858,$D1704,'Val-Vol (2)'!$V$4:$V$1858,$V1704)/SUMIFS('[6]Comp2016-2017 (3)'!$G$5:$G$289,'[6]Comp2016-2017 (3)'!$A$5:$A$289,$D1704,'[6]Comp2016-2017 (3)'!$R$5:$R$289,$V1704)*$AB1704))</f>
        <v/>
      </c>
      <c r="AK1704" s="232">
        <f>SUM(AC1704:AJ1704)-AB1704</f>
        <v/>
      </c>
      <c r="AL1704" s="228">
        <f>IF(A1704=D1704,"remplir à la main","")</f>
        <v/>
      </c>
      <c r="AM1704" s="228">
        <f>VLOOKUP(A1704,'[6]Table corresp.'!$M$4:$U$63,8,FALSE)</f>
        <v/>
      </c>
      <c r="AN1704" s="228">
        <f>VLOOKUP(D1704,'[6]Table corresp.'!$M$4:$U$63,9,FALSE)</f>
        <v/>
      </c>
    </row>
    <row r="1705">
      <c r="A1705" s="179" t="inlineStr">
        <is>
          <t>30 - Combustibles industriels à base de bois</t>
        </is>
      </c>
      <c r="B1705" s="179">
        <f>VLOOKUP(LEFT(A1705,3),'[6]Table corresp.'!$A$4:$D$63,3,FALSE)</f>
        <v/>
      </c>
      <c r="C1705" s="179">
        <f>VLOOKUP(A1705,'[6]Table corresp.'!$M$4:$P$63,4,FALSE)</f>
        <v/>
      </c>
      <c r="D1705" s="179" t="inlineStr">
        <is>
          <t>Exportation</t>
        </is>
      </c>
      <c r="E1705" s="179">
        <f>VLOOKUP(LEFT(D1705,3),'[6]Table corresp.'!$A$4:$D$63,4,FALSE)</f>
        <v/>
      </c>
      <c r="F1705" s="179">
        <f>LEFT(A1705,3)&amp;" - "&amp;LEFT(D1705,3)</f>
        <v/>
      </c>
      <c r="G1705" s="227" t="n">
        <v>26463.573904</v>
      </c>
      <c r="H1705" s="227" t="n">
        <v>0</v>
      </c>
      <c r="I1705" s="227" t="n">
        <v>26463.573904</v>
      </c>
      <c r="J1705" s="227" t="n"/>
      <c r="K1705" s="227" t="n"/>
      <c r="L1705" s="227" t="n"/>
      <c r="M1705" s="227" t="n"/>
      <c r="N1705" s="227" t="n"/>
      <c r="O1705" s="227" t="n"/>
      <c r="P1705" s="227" t="n">
        <v>264.1505367275467</v>
      </c>
      <c r="Q1705" s="227" t="n">
        <v>0</v>
      </c>
      <c r="R1705" s="227" t="n">
        <v>264.1505367275467</v>
      </c>
      <c r="S1705" s="227" t="inlineStr">
        <is>
          <t>BE</t>
        </is>
      </c>
      <c r="T1705" s="228">
        <f>VLOOKUP(A1705,'[6]Groupe de branches'!$Z$27:$AM$86,14,FALSE)</f>
        <v/>
      </c>
      <c r="U1705" s="228">
        <f>VLOOKUP(D1705,'[6]Groupe de branches'!$Z$27:$AM$86,14,FALSE)</f>
        <v/>
      </c>
      <c r="V1705" s="228" t="n">
        <v>2020</v>
      </c>
      <c r="W1705" s="228">
        <f>VLOOKUP(D1705,'[6]Table corresp.'!$M$4:$S$63,7,FALSE)</f>
        <v/>
      </c>
      <c r="X1705" s="229">
        <f>IFERROR(G1705/SUMIFS('[6]Comp2016-2017 (3)'!$I$5:$I$289,'[6]Comp2016-2017 (3)'!$A$5:$A$289,A1705,'[6]Comp2016-2017 (3)'!$R$5:$R$289,V1705),0)</f>
        <v/>
      </c>
      <c r="Y1705" s="230">
        <f>IF(RIGHT(F1705,3)="Exp",VLOOKUP(F1705,#REF!,2,FALSE),VLOOKUP(F1705,#REF!,9,FALSE))</f>
        <v/>
      </c>
      <c r="Z1705" s="231">
        <f>IFERROR(Y1705/SUMIFS($Y$4:$Y$1858,$V$4:$V$1858,V1705,$A$4:$A$1858,A1705),"")</f>
        <v/>
      </c>
      <c r="AA1705" s="231">
        <f>X1705*Z1705</f>
        <v/>
      </c>
      <c r="AB1705" s="232">
        <f>IFERROR(SUMIFS('[6]Comp2016-2017 (3)'!$G$5:$G$289,'[6]Comp2016-2017 (3)'!$A$5:$A$289,A1705,'[6]Comp2016-2017 (3)'!$R$5:$R$289,V1705)*AA1705/SUMIFS($AA$4:$AA$1858,$A$4:$A$1858,A1705,$V$4:$V$1858,V1705),0)</f>
        <v/>
      </c>
      <c r="AC1705" s="232">
        <f>IF($W1705=AC$3,$AB1705,IF(NOT($W1705=0),"",SUMIFS('Val-Vol (2)'!AC$4:AC$1858,'Val-Vol (2)'!$A$4:$A$1858,$D1705,'Val-Vol (2)'!$V$4:$V$1858,$V1705)/SUMIFS('[6]Comp2016-2017 (3)'!$G$5:$G$289,'[6]Comp2016-2017 (3)'!$A$5:$A$289,$D1705,'[6]Comp2016-2017 (3)'!$R$5:$R$289,$V1705)*$AB1705))</f>
        <v/>
      </c>
      <c r="AD1705" s="232">
        <f>IF($W1705=AD$3,$AB1705,IF(NOT($W1705=0),"",SUMIFS('Val-Vol (2)'!AD$4:AD$1858,'Val-Vol (2)'!$A$4:$A$1858,$D1705,'Val-Vol (2)'!$V$4:$V$1858,$V1705)/SUMIFS('[6]Comp2016-2017 (3)'!$G$5:$G$289,'[6]Comp2016-2017 (3)'!$A$5:$A$289,$D1705,'[6]Comp2016-2017 (3)'!$R$5:$R$289,$V1705)*$AB1705))</f>
        <v/>
      </c>
      <c r="AE1705" s="232">
        <f>IF($W1705=AE$3,$AB1705,IF(NOT($W1705=0),"",SUMIFS('Val-Vol (2)'!AE$4:AE$1858,'Val-Vol (2)'!$A$4:$A$1858,$D1705,'Val-Vol (2)'!$V$4:$V$1858,$V1705)/SUMIFS('[6]Comp2016-2017 (3)'!$G$5:$G$289,'[6]Comp2016-2017 (3)'!$A$5:$A$289,$D1705,'[6]Comp2016-2017 (3)'!$R$5:$R$289,$V1705)*$AB1705))</f>
        <v/>
      </c>
      <c r="AF1705" s="232">
        <f>IF($W1705=AF$3,$AB1705,IF(NOT($W1705=0),"",SUMIFS('Val-Vol (2)'!AF$4:AF$1858,'Val-Vol (2)'!$A$4:$A$1858,$D1705,'Val-Vol (2)'!$V$4:$V$1858,$V1705)/SUMIFS('[6]Comp2016-2017 (3)'!$G$5:$G$289,'[6]Comp2016-2017 (3)'!$A$5:$A$289,$D1705,'[6]Comp2016-2017 (3)'!$R$5:$R$289,$V1705)*$AB1705))</f>
        <v/>
      </c>
      <c r="AG1705" s="232">
        <f>IF($W1705=AG$3,$AB1705,IF(NOT($W1705=0),"",SUMIFS('Val-Vol (2)'!AG$4:AG$1858,'Val-Vol (2)'!$A$4:$A$1858,$D1705,'Val-Vol (2)'!$V$4:$V$1858,$V1705)/SUMIFS('[6]Comp2016-2017 (3)'!$G$5:$G$289,'[6]Comp2016-2017 (3)'!$A$5:$A$289,$D1705,'[6]Comp2016-2017 (3)'!$R$5:$R$289,$V1705)*$AB1705))</f>
        <v/>
      </c>
      <c r="AH1705" s="232">
        <f>IF($W1705=AH$3,$AB1705,IF(NOT($W1705=0),"",SUMIFS('Val-Vol (2)'!AH$4:AH$1858,'Val-Vol (2)'!$A$4:$A$1858,$D1705,'Val-Vol (2)'!$V$4:$V$1858,$V1705)/SUMIFS('[6]Comp2016-2017 (3)'!$G$5:$G$289,'[6]Comp2016-2017 (3)'!$A$5:$A$289,$D1705,'[6]Comp2016-2017 (3)'!$R$5:$R$289,$V1705)*$AB1705))</f>
        <v/>
      </c>
      <c r="AI1705" s="232">
        <f>IF($W1705=AI$3,$AB1705,IF(NOT($W1705=0),"",SUMIFS('Val-Vol (2)'!AI$4:AI$1858,'Val-Vol (2)'!$A$4:$A$1858,$D1705,'Val-Vol (2)'!$V$4:$V$1858,$V1705)/SUMIFS('[6]Comp2016-2017 (3)'!$G$5:$G$289,'[6]Comp2016-2017 (3)'!$A$5:$A$289,$D1705,'[6]Comp2016-2017 (3)'!$R$5:$R$289,$V1705)*$AB1705))</f>
        <v/>
      </c>
      <c r="AJ1705" s="232">
        <f>IF($W1705=AJ$3,$AB1705,IF(NOT($W1705=0),"",SUMIFS('Val-Vol (2)'!AJ$4:AJ$1858,'Val-Vol (2)'!$A$4:$A$1858,$D1705,'Val-Vol (2)'!$V$4:$V$1858,$V1705)/SUMIFS('[6]Comp2016-2017 (3)'!$G$5:$G$289,'[6]Comp2016-2017 (3)'!$A$5:$A$289,$D1705,'[6]Comp2016-2017 (3)'!$R$5:$R$289,$V1705)*$AB1705))</f>
        <v/>
      </c>
      <c r="AK1705" s="232">
        <f>SUM(AC1705:AJ1705)-AB1705</f>
        <v/>
      </c>
      <c r="AL1705" s="228">
        <f>IF(A1705=D1705,"remplir à la main","")</f>
        <v/>
      </c>
      <c r="AM1705" s="228">
        <f>VLOOKUP(A1705,'[6]Table corresp.'!$M$4:$U$63,8,FALSE)</f>
        <v/>
      </c>
      <c r="AN1705" s="228">
        <f>VLOOKUP(D1705,'[6]Table corresp.'!$M$4:$U$63,9,FALSE)</f>
        <v/>
      </c>
    </row>
    <row r="1706">
      <c r="A1706" s="179" t="inlineStr">
        <is>
          <t>31 - Placages et panneaux à base de bois</t>
        </is>
      </c>
      <c r="B1706" s="179">
        <f>VLOOKUP(LEFT(A1706,3),'[6]Table corresp.'!$A$4:$D$63,3,FALSE)</f>
        <v/>
      </c>
      <c r="C1706" s="179">
        <f>VLOOKUP(A1706,'[6]Table corresp.'!$M$4:$P$63,4,FALSE)</f>
        <v/>
      </c>
      <c r="D1706" s="179" t="inlineStr">
        <is>
          <t>31 - Placages et panneaux à base de bois</t>
        </is>
      </c>
      <c r="E1706" s="179">
        <f>VLOOKUP(LEFT(D1706,3),'[6]Table corresp.'!$A$4:$D$63,4,FALSE)</f>
        <v/>
      </c>
      <c r="F1706" s="179">
        <f>LEFT(A1706,3)&amp;" - "&amp;LEFT(D1706,3)</f>
        <v/>
      </c>
      <c r="G1706" s="227" t="n">
        <v>0.870786830675806</v>
      </c>
      <c r="H1706" s="227" t="n">
        <v>51081.8939325003</v>
      </c>
      <c r="I1706" s="227" t="n">
        <v>51082.764719331</v>
      </c>
      <c r="J1706" s="227" t="n"/>
      <c r="K1706" s="227" t="n"/>
      <c r="L1706" s="227" t="n"/>
      <c r="M1706" s="227" t="n"/>
      <c r="N1706" s="227" t="n"/>
      <c r="O1706" s="227" t="n"/>
      <c r="P1706" s="227" t="n"/>
      <c r="Q1706" s="227" t="n"/>
      <c r="R1706" s="227" t="n"/>
      <c r="S1706" s="227" t="n"/>
      <c r="T1706" s="228">
        <f>VLOOKUP(A1706,'[6]Groupe de branches'!$Z$27:$AM$86,14,FALSE)</f>
        <v/>
      </c>
      <c r="U1706" s="228">
        <f>VLOOKUP(D1706,'[6]Groupe de branches'!$Z$27:$AM$86,14,FALSE)</f>
        <v/>
      </c>
      <c r="V1706" s="228" t="n">
        <v>2020</v>
      </c>
      <c r="W1706" s="228">
        <f>VLOOKUP(D1706,'[6]Table corresp.'!$M$4:$S$63,7,FALSE)</f>
        <v/>
      </c>
      <c r="X1706" s="229">
        <f>IFERROR(G1706/SUMIFS('[6]Comp2016-2017 (3)'!$I$5:$I$289,'[6]Comp2016-2017 (3)'!$A$5:$A$289,A1706,'[6]Comp2016-2017 (3)'!$R$5:$R$289,V1706),0)</f>
        <v/>
      </c>
      <c r="Y1706" s="230">
        <f>IF(RIGHT(F1706,3)="Exp",VLOOKUP(F1706,#REF!,2,FALSE),VLOOKUP(F1706,#REF!,9,FALSE))</f>
        <v/>
      </c>
      <c r="Z1706" s="231">
        <f>IFERROR(Y1706/SUMIFS($Y$4:$Y$1858,$V$4:$V$1858,V1706,$A$4:$A$1858,A1706),"")</f>
        <v/>
      </c>
      <c r="AA1706" s="231">
        <f>X1706*Z1706</f>
        <v/>
      </c>
      <c r="AB1706" s="232">
        <f>IFERROR(SUMIFS('[6]Comp2016-2017 (3)'!$G$5:$G$289,'[6]Comp2016-2017 (3)'!$A$5:$A$289,A1706,'[6]Comp2016-2017 (3)'!$R$5:$R$289,V1706)*AA1706/SUMIFS($AA$4:$AA$1858,$A$4:$A$1858,A1706,$V$4:$V$1858,V1706),0)</f>
        <v/>
      </c>
      <c r="AC1706" s="232" t="n"/>
      <c r="AD1706" s="232" t="n"/>
      <c r="AE1706" s="232" t="n"/>
      <c r="AF1706" s="232" t="n"/>
      <c r="AG1706" s="232" t="n"/>
      <c r="AH1706" s="232" t="n"/>
      <c r="AI1706" s="232" t="n"/>
      <c r="AJ1706" s="232">
        <f>AB1706</f>
        <v/>
      </c>
      <c r="AK1706" s="232">
        <f>SUM(AC1706:AJ1706)-AB1706</f>
        <v/>
      </c>
      <c r="AL1706" s="228">
        <f>IF(A1706=D1706,"remplir à la main","")</f>
        <v/>
      </c>
      <c r="AM1706" s="228">
        <f>VLOOKUP(A1706,'[6]Table corresp.'!$M$4:$U$63,8,FALSE)</f>
        <v/>
      </c>
      <c r="AN1706" s="228">
        <f>VLOOKUP(D1706,'[6]Table corresp.'!$M$4:$U$63,9,FALSE)</f>
        <v/>
      </c>
    </row>
    <row r="1707">
      <c r="A1707" s="179" t="inlineStr">
        <is>
          <t>31 - Placages et panneaux à base de bois</t>
        </is>
      </c>
      <c r="B1707" s="179">
        <f>VLOOKUP(LEFT(A1707,3),'[6]Table corresp.'!$A$4:$D$63,3,FALSE)</f>
        <v/>
      </c>
      <c r="C1707" s="179">
        <f>VLOOKUP(A1707,'[6]Table corresp.'!$M$4:$P$63,4,FALSE)</f>
        <v/>
      </c>
      <c r="D1707" s="179" t="inlineStr">
        <is>
          <t>33 - Parquets contrecollés</t>
        </is>
      </c>
      <c r="E1707" s="179">
        <f>VLOOKUP(LEFT(D1707,3),'[6]Table corresp.'!$A$4:$D$63,4,FALSE)</f>
        <v/>
      </c>
      <c r="F1707" s="179">
        <f>LEFT(A1707,3)&amp;" - "&amp;LEFT(D1707,3)</f>
        <v/>
      </c>
      <c r="G1707" s="227" t="n">
        <v>3824.67202342001</v>
      </c>
      <c r="H1707" s="227" t="n">
        <v>4814.31110211788</v>
      </c>
      <c r="I1707" s="227" t="n">
        <v>8638.983125537899</v>
      </c>
      <c r="J1707" s="227" t="n">
        <v>0.7881741590243027</v>
      </c>
      <c r="K1707" s="227" t="n">
        <v>0.6394038696474436</v>
      </c>
      <c r="L1707" s="227" t="n">
        <v>1.427578028671746</v>
      </c>
      <c r="M1707" s="227" t="n">
        <v>10.33408190008061</v>
      </c>
      <c r="N1707" s="227" t="n">
        <v>9.080259257940448</v>
      </c>
      <c r="O1707" s="227" t="n">
        <v>19.41434115802105</v>
      </c>
      <c r="P1707" s="227" t="n">
        <v>2.375474439914425</v>
      </c>
      <c r="Q1707" s="227" t="n">
        <v>2.969193310064216</v>
      </c>
      <c r="R1707" s="227" t="n">
        <v>5.34466774997864</v>
      </c>
      <c r="S1707" s="227" t="inlineStr">
        <is>
          <t>BI</t>
        </is>
      </c>
      <c r="T1707" s="228">
        <f>VLOOKUP(A1707,'[6]Groupe de branches'!$Z$27:$AM$86,14,FALSE)</f>
        <v/>
      </c>
      <c r="U1707" s="228">
        <f>VLOOKUP(D1707,'[6]Groupe de branches'!$Z$27:$AM$86,14,FALSE)</f>
        <v/>
      </c>
      <c r="V1707" s="228" t="n">
        <v>2020</v>
      </c>
      <c r="W1707" s="228">
        <f>VLOOKUP(D1707,'[6]Table corresp.'!$M$4:$S$63,7,FALSE)</f>
        <v/>
      </c>
      <c r="X1707" s="229">
        <f>IFERROR(G1707/SUMIFS('[6]Comp2016-2017 (3)'!$I$5:$I$289,'[6]Comp2016-2017 (3)'!$A$5:$A$289,A1707,'[6]Comp2016-2017 (3)'!$R$5:$R$289,V1707),0)</f>
        <v/>
      </c>
      <c r="Y1707" s="230">
        <f>IF(RIGHT(F1707,3)="Exp",VLOOKUP(F1707,#REF!,2,FALSE),VLOOKUP(F1707,#REF!,9,FALSE))</f>
        <v/>
      </c>
      <c r="Z1707" s="231">
        <f>IFERROR(Y1707/SUMIFS($Y$4:$Y$1858,$V$4:$V$1858,V1707,$A$4:$A$1858,A1707),"")</f>
        <v/>
      </c>
      <c r="AA1707" s="231">
        <f>X1707*Z1707</f>
        <v/>
      </c>
      <c r="AB1707" s="232">
        <f>IFERROR(SUMIFS('[6]Comp2016-2017 (3)'!$G$5:$G$289,'[6]Comp2016-2017 (3)'!$A$5:$A$289,A1707,'[6]Comp2016-2017 (3)'!$R$5:$R$289,V1707)*AA1707/SUMIFS($AA$4:$AA$1858,$A$4:$A$1858,A1707,$V$4:$V$1858,V1707),0)</f>
        <v/>
      </c>
      <c r="AC1707" s="232">
        <f>IF($W1707=AC$3,$AB1707,IF(NOT($W1707=0),"",SUMIFS('Val-Vol (2)'!AC$4:AC$1858,'Val-Vol (2)'!$A$4:$A$1858,$D1707,'Val-Vol (2)'!$V$4:$V$1858,$V1707)/SUMIFS('[6]Comp2016-2017 (3)'!$G$5:$G$289,'[6]Comp2016-2017 (3)'!$A$5:$A$289,$D1707,'[6]Comp2016-2017 (3)'!$R$5:$R$289,$V1707)*$AB1707))</f>
        <v/>
      </c>
      <c r="AD1707" s="232">
        <f>IF($W1707=AD$3,$AB1707,IF(NOT($W1707=0),"",SUMIFS('Val-Vol (2)'!AD$4:AD$1858,'Val-Vol (2)'!$A$4:$A$1858,$D1707,'Val-Vol (2)'!$V$4:$V$1858,$V1707)/SUMIFS('[6]Comp2016-2017 (3)'!$G$5:$G$289,'[6]Comp2016-2017 (3)'!$A$5:$A$289,$D1707,'[6]Comp2016-2017 (3)'!$R$5:$R$289,$V1707)*$AB1707))</f>
        <v/>
      </c>
      <c r="AE1707" s="232">
        <f>IF($W1707=AE$3,$AB1707,IF(NOT($W1707=0),"",SUMIFS('Val-Vol (2)'!AE$4:AE$1858,'Val-Vol (2)'!$A$4:$A$1858,$D1707,'Val-Vol (2)'!$V$4:$V$1858,$V1707)/SUMIFS('[6]Comp2016-2017 (3)'!$G$5:$G$289,'[6]Comp2016-2017 (3)'!$A$5:$A$289,$D1707,'[6]Comp2016-2017 (3)'!$R$5:$R$289,$V1707)*$AB1707))</f>
        <v/>
      </c>
      <c r="AF1707" s="232">
        <f>IF($W1707=AF$3,$AB1707,IF(NOT($W1707=0),"",SUMIFS('Val-Vol (2)'!AF$4:AF$1858,'Val-Vol (2)'!$A$4:$A$1858,$D1707,'Val-Vol (2)'!$V$4:$V$1858,$V1707)/SUMIFS('[6]Comp2016-2017 (3)'!$G$5:$G$289,'[6]Comp2016-2017 (3)'!$A$5:$A$289,$D1707,'[6]Comp2016-2017 (3)'!$R$5:$R$289,$V1707)*$AB1707))</f>
        <v/>
      </c>
      <c r="AG1707" s="232">
        <f>IF($W1707=AG$3,$AB1707,IF(NOT($W1707=0),"",SUMIFS('Val-Vol (2)'!AG$4:AG$1858,'Val-Vol (2)'!$A$4:$A$1858,$D1707,'Val-Vol (2)'!$V$4:$V$1858,$V1707)/SUMIFS('[6]Comp2016-2017 (3)'!$G$5:$G$289,'[6]Comp2016-2017 (3)'!$A$5:$A$289,$D1707,'[6]Comp2016-2017 (3)'!$R$5:$R$289,$V1707)*$AB1707))</f>
        <v/>
      </c>
      <c r="AH1707" s="232">
        <f>IF($W1707=AH$3,$AB1707,IF(NOT($W1707=0),"",SUMIFS('Val-Vol (2)'!AH$4:AH$1858,'Val-Vol (2)'!$A$4:$A$1858,$D1707,'Val-Vol (2)'!$V$4:$V$1858,$V1707)/SUMIFS('[6]Comp2016-2017 (3)'!$G$5:$G$289,'[6]Comp2016-2017 (3)'!$A$5:$A$289,$D1707,'[6]Comp2016-2017 (3)'!$R$5:$R$289,$V1707)*$AB1707))</f>
        <v/>
      </c>
      <c r="AI1707" s="232">
        <f>IF($W1707=AI$3,$AB1707,IF(NOT($W1707=0),"",SUMIFS('Val-Vol (2)'!AI$4:AI$1858,'Val-Vol (2)'!$A$4:$A$1858,$D1707,'Val-Vol (2)'!$V$4:$V$1858,$V1707)/SUMIFS('[6]Comp2016-2017 (3)'!$G$5:$G$289,'[6]Comp2016-2017 (3)'!$A$5:$A$289,$D1707,'[6]Comp2016-2017 (3)'!$R$5:$R$289,$V1707)*$AB1707))</f>
        <v/>
      </c>
      <c r="AJ1707" s="232">
        <f>IF($W1707=AJ$3,$AB1707,IF(NOT($W1707=0),"",SUMIFS('Val-Vol (2)'!AJ$4:AJ$1858,'Val-Vol (2)'!$A$4:$A$1858,$D1707,'Val-Vol (2)'!$V$4:$V$1858,$V1707)/SUMIFS('[6]Comp2016-2017 (3)'!$G$5:$G$289,'[6]Comp2016-2017 (3)'!$A$5:$A$289,$D1707,'[6]Comp2016-2017 (3)'!$R$5:$R$289,$V1707)*$AB1707))</f>
        <v/>
      </c>
      <c r="AK1707" s="232">
        <f>SUM(AC1707:AJ1707)-AB1707</f>
        <v/>
      </c>
      <c r="AL1707" s="228">
        <f>IF(A1707=D1707,"remplir à la main","")</f>
        <v/>
      </c>
      <c r="AM1707" s="228">
        <f>VLOOKUP(A1707,'[6]Table corresp.'!$M$4:$U$63,8,FALSE)</f>
        <v/>
      </c>
      <c r="AN1707" s="228">
        <f>VLOOKUP(D1707,'[6]Table corresp.'!$M$4:$U$63,9,FALSE)</f>
        <v/>
      </c>
    </row>
    <row r="1708">
      <c r="A1708" s="179" t="inlineStr">
        <is>
          <t>31 - Placages et panneaux à base de bois</t>
        </is>
      </c>
      <c r="B1708" s="179">
        <f>VLOOKUP(LEFT(A1708,3),'[6]Table corresp.'!$A$4:$D$63,3,FALSE)</f>
        <v/>
      </c>
      <c r="C1708" s="179">
        <f>VLOOKUP(A1708,'[6]Table corresp.'!$M$4:$P$63,4,FALSE)</f>
        <v/>
      </c>
      <c r="D1708" s="179" t="inlineStr">
        <is>
          <t>34 - Charpentes</t>
        </is>
      </c>
      <c r="E1708" s="179">
        <f>VLOOKUP(LEFT(D1708,3),'[6]Table corresp.'!$A$4:$D$63,4,FALSE)</f>
        <v/>
      </c>
      <c r="F1708" s="179">
        <f>LEFT(A1708,3)&amp;" - "&amp;LEFT(D1708,3)</f>
        <v/>
      </c>
      <c r="G1708" s="227" t="n">
        <v>14199.5717545274</v>
      </c>
      <c r="H1708" s="227" t="n">
        <v>10345.364046417</v>
      </c>
      <c r="I1708" s="227" t="n">
        <v>24544.9358009443</v>
      </c>
      <c r="J1708" s="227" t="n">
        <v>4.233228530095905</v>
      </c>
      <c r="K1708" s="227" t="n">
        <v>1.987720706122613</v>
      </c>
      <c r="L1708" s="227" t="n">
        <v>6.220949236218518</v>
      </c>
      <c r="M1708" s="227" t="n">
        <v>55.50363435655347</v>
      </c>
      <c r="N1708" s="227" t="n">
        <v>28.22788569284339</v>
      </c>
      <c r="O1708" s="227" t="n">
        <v>83.73152004939686</v>
      </c>
      <c r="P1708" s="227" t="n">
        <v>8.819245036976728</v>
      </c>
      <c r="Q1708" s="227" t="n">
        <v>6.380432229086159</v>
      </c>
      <c r="R1708" s="227" t="n">
        <v>15.19967726606289</v>
      </c>
      <c r="S1708" s="227" t="inlineStr">
        <is>
          <t>BI</t>
        </is>
      </c>
      <c r="T1708" s="228">
        <f>VLOOKUP(A1708,'[6]Groupe de branches'!$Z$27:$AM$86,14,FALSE)</f>
        <v/>
      </c>
      <c r="U1708" s="228">
        <f>VLOOKUP(D1708,'[6]Groupe de branches'!$Z$27:$AM$86,14,FALSE)</f>
        <v/>
      </c>
      <c r="V1708" s="228" t="n">
        <v>2020</v>
      </c>
      <c r="W1708" s="228">
        <f>VLOOKUP(D1708,'[6]Table corresp.'!$M$4:$S$63,7,FALSE)</f>
        <v/>
      </c>
      <c r="X1708" s="229">
        <f>IFERROR(G1708/SUMIFS('[6]Comp2016-2017 (3)'!$I$5:$I$289,'[6]Comp2016-2017 (3)'!$A$5:$A$289,A1708,'[6]Comp2016-2017 (3)'!$R$5:$R$289,V1708),0)</f>
        <v/>
      </c>
      <c r="Y1708" s="230">
        <f>IF(RIGHT(F1708,3)="Exp",VLOOKUP(F1708,#REF!,2,FALSE),VLOOKUP(F1708,#REF!,9,FALSE))</f>
        <v/>
      </c>
      <c r="Z1708" s="231">
        <f>IFERROR(Y1708/SUMIFS($Y$4:$Y$1858,$V$4:$V$1858,V1708,$A$4:$A$1858,A1708),"")</f>
        <v/>
      </c>
      <c r="AA1708" s="231">
        <f>X1708*Z1708</f>
        <v/>
      </c>
      <c r="AB1708" s="232">
        <f>IFERROR(SUMIFS('[6]Comp2016-2017 (3)'!$G$5:$G$289,'[6]Comp2016-2017 (3)'!$A$5:$A$289,A1708,'[6]Comp2016-2017 (3)'!$R$5:$R$289,V1708)*AA1708/SUMIFS($AA$4:$AA$1858,$A$4:$A$1858,A1708,$V$4:$V$1858,V1708),0)</f>
        <v/>
      </c>
      <c r="AC1708" s="232">
        <f>IF($W1708=AC$3,$AB1708,IF(NOT($W1708=0),"",SUMIFS('Val-Vol (2)'!AC$4:AC$1858,'Val-Vol (2)'!$A$4:$A$1858,$D1708,'Val-Vol (2)'!$V$4:$V$1858,$V1708)/SUMIFS('[6]Comp2016-2017 (3)'!$G$5:$G$289,'[6]Comp2016-2017 (3)'!$A$5:$A$289,$D1708,'[6]Comp2016-2017 (3)'!$R$5:$R$289,$V1708)*$AB1708))</f>
        <v/>
      </c>
      <c r="AD1708" s="232">
        <f>IF($W1708=AD$3,$AB1708,IF(NOT($W1708=0),"",SUMIFS('Val-Vol (2)'!AD$4:AD$1858,'Val-Vol (2)'!$A$4:$A$1858,$D1708,'Val-Vol (2)'!$V$4:$V$1858,$V1708)/SUMIFS('[6]Comp2016-2017 (3)'!$G$5:$G$289,'[6]Comp2016-2017 (3)'!$A$5:$A$289,$D1708,'[6]Comp2016-2017 (3)'!$R$5:$R$289,$V1708)*$AB1708))</f>
        <v/>
      </c>
      <c r="AE1708" s="232">
        <f>IF($W1708=AE$3,$AB1708,IF(NOT($W1708=0),"",SUMIFS('Val-Vol (2)'!AE$4:AE$1858,'Val-Vol (2)'!$A$4:$A$1858,$D1708,'Val-Vol (2)'!$V$4:$V$1858,$V1708)/SUMIFS('[6]Comp2016-2017 (3)'!$G$5:$G$289,'[6]Comp2016-2017 (3)'!$A$5:$A$289,$D1708,'[6]Comp2016-2017 (3)'!$R$5:$R$289,$V1708)*$AB1708))</f>
        <v/>
      </c>
      <c r="AF1708" s="232">
        <f>IF($W1708=AF$3,$AB1708,IF(NOT($W1708=0),"",SUMIFS('Val-Vol (2)'!AF$4:AF$1858,'Val-Vol (2)'!$A$4:$A$1858,$D1708,'Val-Vol (2)'!$V$4:$V$1858,$V1708)/SUMIFS('[6]Comp2016-2017 (3)'!$G$5:$G$289,'[6]Comp2016-2017 (3)'!$A$5:$A$289,$D1708,'[6]Comp2016-2017 (3)'!$R$5:$R$289,$V1708)*$AB1708))</f>
        <v/>
      </c>
      <c r="AG1708" s="232">
        <f>IF($W1708=AG$3,$AB1708,IF(NOT($W1708=0),"",SUMIFS('Val-Vol (2)'!AG$4:AG$1858,'Val-Vol (2)'!$A$4:$A$1858,$D1708,'Val-Vol (2)'!$V$4:$V$1858,$V1708)/SUMIFS('[6]Comp2016-2017 (3)'!$G$5:$G$289,'[6]Comp2016-2017 (3)'!$A$5:$A$289,$D1708,'[6]Comp2016-2017 (3)'!$R$5:$R$289,$V1708)*$AB1708))</f>
        <v/>
      </c>
      <c r="AH1708" s="232">
        <f>IF($W1708=AH$3,$AB1708,IF(NOT($W1708=0),"",SUMIFS('Val-Vol (2)'!AH$4:AH$1858,'Val-Vol (2)'!$A$4:$A$1858,$D1708,'Val-Vol (2)'!$V$4:$V$1858,$V1708)/SUMIFS('[6]Comp2016-2017 (3)'!$G$5:$G$289,'[6]Comp2016-2017 (3)'!$A$5:$A$289,$D1708,'[6]Comp2016-2017 (3)'!$R$5:$R$289,$V1708)*$AB1708))</f>
        <v/>
      </c>
      <c r="AI1708" s="232">
        <f>IF($W1708=AI$3,$AB1708,IF(NOT($W1708=0),"",SUMIFS('Val-Vol (2)'!AI$4:AI$1858,'Val-Vol (2)'!$A$4:$A$1858,$D1708,'Val-Vol (2)'!$V$4:$V$1858,$V1708)/SUMIFS('[6]Comp2016-2017 (3)'!$G$5:$G$289,'[6]Comp2016-2017 (3)'!$A$5:$A$289,$D1708,'[6]Comp2016-2017 (3)'!$R$5:$R$289,$V1708)*$AB1708))</f>
        <v/>
      </c>
      <c r="AJ1708" s="232">
        <f>IF($W1708=AJ$3,$AB1708,IF(NOT($W1708=0),"",SUMIFS('Val-Vol (2)'!AJ$4:AJ$1858,'Val-Vol (2)'!$A$4:$A$1858,$D1708,'Val-Vol (2)'!$V$4:$V$1858,$V1708)/SUMIFS('[6]Comp2016-2017 (3)'!$G$5:$G$289,'[6]Comp2016-2017 (3)'!$A$5:$A$289,$D1708,'[6]Comp2016-2017 (3)'!$R$5:$R$289,$V1708)*$AB1708))</f>
        <v/>
      </c>
      <c r="AK1708" s="232">
        <f>SUM(AC1708:AJ1708)-AB1708</f>
        <v/>
      </c>
      <c r="AL1708" s="228">
        <f>IF(A1708=D1708,"remplir à la main","")</f>
        <v/>
      </c>
      <c r="AM1708" s="228">
        <f>VLOOKUP(A1708,'[6]Table corresp.'!$M$4:$U$63,8,FALSE)</f>
        <v/>
      </c>
      <c r="AN1708" s="228">
        <f>VLOOKUP(D1708,'[6]Table corresp.'!$M$4:$U$63,9,FALSE)</f>
        <v/>
      </c>
    </row>
    <row r="1709">
      <c r="A1709" s="179" t="inlineStr">
        <is>
          <t>31 - Placages et panneaux à base de bois</t>
        </is>
      </c>
      <c r="B1709" s="179">
        <f>VLOOKUP(LEFT(A1709,3),'[6]Table corresp.'!$A$4:$D$63,3,FALSE)</f>
        <v/>
      </c>
      <c r="C1709" s="179">
        <f>VLOOKUP(A1709,'[6]Table corresp.'!$M$4:$P$63,4,FALSE)</f>
        <v/>
      </c>
      <c r="D1709" s="179" t="inlineStr">
        <is>
          <t>35 - Menuiseries extérieures</t>
        </is>
      </c>
      <c r="E1709" s="179">
        <f>VLOOKUP(LEFT(D1709,3),'[6]Table corresp.'!$A$4:$D$63,4,FALSE)</f>
        <v/>
      </c>
      <c r="F1709" s="179">
        <f>LEFT(A1709,3)&amp;" - "&amp;LEFT(D1709,3)</f>
        <v/>
      </c>
      <c r="G1709" s="227" t="n">
        <v>11966.4966852879</v>
      </c>
      <c r="H1709" s="227" t="n">
        <v>3444.39668736147</v>
      </c>
      <c r="I1709" s="227" t="n">
        <v>15410.8933726494</v>
      </c>
      <c r="J1709" s="227" t="n">
        <v>1.528926849219158</v>
      </c>
      <c r="K1709" s="227" t="n">
        <v>0.2836259487072129</v>
      </c>
      <c r="L1709" s="227" t="n">
        <v>1.81255279792637</v>
      </c>
      <c r="M1709" s="227" t="n">
        <v>20.04640103733188</v>
      </c>
      <c r="N1709" s="227" t="n">
        <v>4.027809759676371</v>
      </c>
      <c r="O1709" s="227" t="n">
        <v>24.07421079700826</v>
      </c>
      <c r="P1709" s="227" t="n">
        <v>7.432299250016098</v>
      </c>
      <c r="Q1709" s="227" t="n">
        <v>2.12430800261786</v>
      </c>
      <c r="R1709" s="227" t="n">
        <v>9.556607252633958</v>
      </c>
      <c r="S1709" s="227" t="inlineStr">
        <is>
          <t>BI</t>
        </is>
      </c>
      <c r="T1709" s="228">
        <f>VLOOKUP(A1709,'[6]Groupe de branches'!$Z$27:$AM$86,14,FALSE)</f>
        <v/>
      </c>
      <c r="U1709" s="228">
        <f>VLOOKUP(D1709,'[6]Groupe de branches'!$Z$27:$AM$86,14,FALSE)</f>
        <v/>
      </c>
      <c r="V1709" s="228" t="n">
        <v>2020</v>
      </c>
      <c r="W1709" s="228">
        <f>VLOOKUP(D1709,'[6]Table corresp.'!$M$4:$S$63,7,FALSE)</f>
        <v/>
      </c>
      <c r="X1709" s="229">
        <f>IFERROR(G1709/SUMIFS('[6]Comp2016-2017 (3)'!$I$5:$I$289,'[6]Comp2016-2017 (3)'!$A$5:$A$289,A1709,'[6]Comp2016-2017 (3)'!$R$5:$R$289,V1709),0)</f>
        <v/>
      </c>
      <c r="Y1709" s="230">
        <f>IF(RIGHT(F1709,3)="Exp",VLOOKUP(F1709,#REF!,2,FALSE),VLOOKUP(F1709,#REF!,9,FALSE))</f>
        <v/>
      </c>
      <c r="Z1709" s="231">
        <f>IFERROR(Y1709/SUMIFS($Y$4:$Y$1858,$V$4:$V$1858,V1709,$A$4:$A$1858,A1709),"")</f>
        <v/>
      </c>
      <c r="AA1709" s="231">
        <f>X1709*Z1709</f>
        <v/>
      </c>
      <c r="AB1709" s="232">
        <f>IFERROR(SUMIFS('[6]Comp2016-2017 (3)'!$G$5:$G$289,'[6]Comp2016-2017 (3)'!$A$5:$A$289,A1709,'[6]Comp2016-2017 (3)'!$R$5:$R$289,V1709)*AA1709/SUMIFS($AA$4:$AA$1858,$A$4:$A$1858,A1709,$V$4:$V$1858,V1709),0)</f>
        <v/>
      </c>
      <c r="AC1709" s="232">
        <f>IF($W1709=AC$3,$AB1709,IF(NOT($W1709=0),"",SUMIFS('Val-Vol (2)'!AC$4:AC$1858,'Val-Vol (2)'!$A$4:$A$1858,$D1709,'Val-Vol (2)'!$V$4:$V$1858,$V1709)/SUMIFS('[6]Comp2016-2017 (3)'!$G$5:$G$289,'[6]Comp2016-2017 (3)'!$A$5:$A$289,$D1709,'[6]Comp2016-2017 (3)'!$R$5:$R$289,$V1709)*$AB1709))</f>
        <v/>
      </c>
      <c r="AD1709" s="232">
        <f>IF($W1709=AD$3,$AB1709,IF(NOT($W1709=0),"",SUMIFS('Val-Vol (2)'!AD$4:AD$1858,'Val-Vol (2)'!$A$4:$A$1858,$D1709,'Val-Vol (2)'!$V$4:$V$1858,$V1709)/SUMIFS('[6]Comp2016-2017 (3)'!$G$5:$G$289,'[6]Comp2016-2017 (3)'!$A$5:$A$289,$D1709,'[6]Comp2016-2017 (3)'!$R$5:$R$289,$V1709)*$AB1709))</f>
        <v/>
      </c>
      <c r="AE1709" s="232">
        <f>IF($W1709=AE$3,$AB1709,IF(NOT($W1709=0),"",SUMIFS('Val-Vol (2)'!AE$4:AE$1858,'Val-Vol (2)'!$A$4:$A$1858,$D1709,'Val-Vol (2)'!$V$4:$V$1858,$V1709)/SUMIFS('[6]Comp2016-2017 (3)'!$G$5:$G$289,'[6]Comp2016-2017 (3)'!$A$5:$A$289,$D1709,'[6]Comp2016-2017 (3)'!$R$5:$R$289,$V1709)*$AB1709))</f>
        <v/>
      </c>
      <c r="AF1709" s="232">
        <f>IF($W1709=AF$3,$AB1709,IF(NOT($W1709=0),"",SUMIFS('Val-Vol (2)'!AF$4:AF$1858,'Val-Vol (2)'!$A$4:$A$1858,$D1709,'Val-Vol (2)'!$V$4:$V$1858,$V1709)/SUMIFS('[6]Comp2016-2017 (3)'!$G$5:$G$289,'[6]Comp2016-2017 (3)'!$A$5:$A$289,$D1709,'[6]Comp2016-2017 (3)'!$R$5:$R$289,$V1709)*$AB1709))</f>
        <v/>
      </c>
      <c r="AG1709" s="232">
        <f>IF($W1709=AG$3,$AB1709,IF(NOT($W1709=0),"",SUMIFS('Val-Vol (2)'!AG$4:AG$1858,'Val-Vol (2)'!$A$4:$A$1858,$D1709,'Val-Vol (2)'!$V$4:$V$1858,$V1709)/SUMIFS('[6]Comp2016-2017 (3)'!$G$5:$G$289,'[6]Comp2016-2017 (3)'!$A$5:$A$289,$D1709,'[6]Comp2016-2017 (3)'!$R$5:$R$289,$V1709)*$AB1709))</f>
        <v/>
      </c>
      <c r="AH1709" s="232">
        <f>IF($W1709=AH$3,$AB1709,IF(NOT($W1709=0),"",SUMIFS('Val-Vol (2)'!AH$4:AH$1858,'Val-Vol (2)'!$A$4:$A$1858,$D1709,'Val-Vol (2)'!$V$4:$V$1858,$V1709)/SUMIFS('[6]Comp2016-2017 (3)'!$G$5:$G$289,'[6]Comp2016-2017 (3)'!$A$5:$A$289,$D1709,'[6]Comp2016-2017 (3)'!$R$5:$R$289,$V1709)*$AB1709))</f>
        <v/>
      </c>
      <c r="AI1709" s="232">
        <f>IF($W1709=AI$3,$AB1709,IF(NOT($W1709=0),"",SUMIFS('Val-Vol (2)'!AI$4:AI$1858,'Val-Vol (2)'!$A$4:$A$1858,$D1709,'Val-Vol (2)'!$V$4:$V$1858,$V1709)/SUMIFS('[6]Comp2016-2017 (3)'!$G$5:$G$289,'[6]Comp2016-2017 (3)'!$A$5:$A$289,$D1709,'[6]Comp2016-2017 (3)'!$R$5:$R$289,$V1709)*$AB1709))</f>
        <v/>
      </c>
      <c r="AJ1709" s="232">
        <f>IF($W1709=AJ$3,$AB1709,IF(NOT($W1709=0),"",SUMIFS('Val-Vol (2)'!AJ$4:AJ$1858,'Val-Vol (2)'!$A$4:$A$1858,$D1709,'Val-Vol (2)'!$V$4:$V$1858,$V1709)/SUMIFS('[6]Comp2016-2017 (3)'!$G$5:$G$289,'[6]Comp2016-2017 (3)'!$A$5:$A$289,$D1709,'[6]Comp2016-2017 (3)'!$R$5:$R$289,$V1709)*$AB1709))</f>
        <v/>
      </c>
      <c r="AK1709" s="232">
        <f>SUM(AC1709:AJ1709)-AB1709</f>
        <v/>
      </c>
      <c r="AL1709" s="228">
        <f>IF(A1709=D1709,"remplir à la main","")</f>
        <v/>
      </c>
      <c r="AM1709" s="228">
        <f>VLOOKUP(A1709,'[6]Table corresp.'!$M$4:$U$63,8,FALSE)</f>
        <v/>
      </c>
      <c r="AN1709" s="228">
        <f>VLOOKUP(D1709,'[6]Table corresp.'!$M$4:$U$63,9,FALSE)</f>
        <v/>
      </c>
    </row>
    <row r="1710">
      <c r="A1710" s="179" t="inlineStr">
        <is>
          <t>31 - Placages et panneaux à base de bois</t>
        </is>
      </c>
      <c r="B1710" s="179">
        <f>VLOOKUP(LEFT(A1710,3),'[6]Table corresp.'!$A$4:$D$63,3,FALSE)</f>
        <v/>
      </c>
      <c r="C1710" s="179">
        <f>VLOOKUP(A1710,'[6]Table corresp.'!$M$4:$P$63,4,FALSE)</f>
        <v/>
      </c>
      <c r="D1710" s="179" t="inlineStr">
        <is>
          <t>36 - Menuiseries intérieures</t>
        </is>
      </c>
      <c r="E1710" s="179">
        <f>VLOOKUP(LEFT(D1710,3),'[6]Table corresp.'!$A$4:$D$63,4,FALSE)</f>
        <v/>
      </c>
      <c r="F1710" s="179">
        <f>LEFT(A1710,3)&amp;" - "&amp;LEFT(D1710,3)</f>
        <v/>
      </c>
      <c r="G1710" s="227" t="n">
        <v>43554.4799876133</v>
      </c>
      <c r="H1710" s="227" t="n">
        <v>74141.7590448408</v>
      </c>
      <c r="I1710" s="227" t="n">
        <v>117696.239032454</v>
      </c>
      <c r="J1710" s="227" t="n">
        <v>7.596003684715877</v>
      </c>
      <c r="K1710" s="227" t="n">
        <v>8.333517192205758</v>
      </c>
      <c r="L1710" s="227" t="n">
        <v>15.92952087692164</v>
      </c>
      <c r="M1710" s="227" t="n">
        <v>87.14963893813056</v>
      </c>
      <c r="N1710" s="227" t="n">
        <v>103.5576156200034</v>
      </c>
      <c r="O1710" s="227" t="n">
        <v>190.707254558134</v>
      </c>
      <c r="P1710" s="227" t="n">
        <v>27.05135324566309</v>
      </c>
      <c r="Q1710" s="227" t="n">
        <v>45.72642072413877</v>
      </c>
      <c r="R1710" s="227" t="n">
        <v>72.77777396980186</v>
      </c>
      <c r="S1710" s="227" t="inlineStr">
        <is>
          <t>BI</t>
        </is>
      </c>
      <c r="T1710" s="228">
        <f>VLOOKUP(A1710,'[6]Groupe de branches'!$Z$27:$AM$86,14,FALSE)</f>
        <v/>
      </c>
      <c r="U1710" s="228">
        <f>VLOOKUP(D1710,'[6]Groupe de branches'!$Z$27:$AM$86,14,FALSE)</f>
        <v/>
      </c>
      <c r="V1710" s="228" t="n">
        <v>2020</v>
      </c>
      <c r="W1710" s="228">
        <f>VLOOKUP(D1710,'[6]Table corresp.'!$M$4:$S$63,7,FALSE)</f>
        <v/>
      </c>
      <c r="X1710" s="229">
        <f>IFERROR(G1710/SUMIFS('[6]Comp2016-2017 (3)'!$I$5:$I$289,'[6]Comp2016-2017 (3)'!$A$5:$A$289,A1710,'[6]Comp2016-2017 (3)'!$R$5:$R$289,V1710),0)</f>
        <v/>
      </c>
      <c r="Y1710" s="230">
        <f>IF(RIGHT(F1710,3)="Exp",VLOOKUP(F1710,#REF!,2,FALSE),VLOOKUP(F1710,#REF!,9,FALSE))</f>
        <v/>
      </c>
      <c r="Z1710" s="231">
        <f>IFERROR(Y1710/SUMIFS($Y$4:$Y$1858,$V$4:$V$1858,V1710,$A$4:$A$1858,A1710),"")</f>
        <v/>
      </c>
      <c r="AA1710" s="231">
        <f>X1710*Z1710</f>
        <v/>
      </c>
      <c r="AB1710" s="232">
        <f>IFERROR(SUMIFS('[6]Comp2016-2017 (3)'!$G$5:$G$289,'[6]Comp2016-2017 (3)'!$A$5:$A$289,A1710,'[6]Comp2016-2017 (3)'!$R$5:$R$289,V1710)*AA1710/SUMIFS($AA$4:$AA$1858,$A$4:$A$1858,A1710,$V$4:$V$1858,V1710),0)</f>
        <v/>
      </c>
      <c r="AC1710" s="232">
        <f>IF($W1710=AC$3,$AB1710,IF(NOT($W1710=0),"",SUMIFS('Val-Vol (2)'!AC$4:AC$1858,'Val-Vol (2)'!$A$4:$A$1858,$D1710,'Val-Vol (2)'!$V$4:$V$1858,$V1710)/SUMIFS('[6]Comp2016-2017 (3)'!$G$5:$G$289,'[6]Comp2016-2017 (3)'!$A$5:$A$289,$D1710,'[6]Comp2016-2017 (3)'!$R$5:$R$289,$V1710)*$AB1710))</f>
        <v/>
      </c>
      <c r="AD1710" s="232">
        <f>IF($W1710=AD$3,$AB1710,IF(NOT($W1710=0),"",SUMIFS('Val-Vol (2)'!AD$4:AD$1858,'Val-Vol (2)'!$A$4:$A$1858,$D1710,'Val-Vol (2)'!$V$4:$V$1858,$V1710)/SUMIFS('[6]Comp2016-2017 (3)'!$G$5:$G$289,'[6]Comp2016-2017 (3)'!$A$5:$A$289,$D1710,'[6]Comp2016-2017 (3)'!$R$5:$R$289,$V1710)*$AB1710))</f>
        <v/>
      </c>
      <c r="AE1710" s="232">
        <f>IF($W1710=AE$3,$AB1710,IF(NOT($W1710=0),"",SUMIFS('Val-Vol (2)'!AE$4:AE$1858,'Val-Vol (2)'!$A$4:$A$1858,$D1710,'Val-Vol (2)'!$V$4:$V$1858,$V1710)/SUMIFS('[6]Comp2016-2017 (3)'!$G$5:$G$289,'[6]Comp2016-2017 (3)'!$A$5:$A$289,$D1710,'[6]Comp2016-2017 (3)'!$R$5:$R$289,$V1710)*$AB1710))</f>
        <v/>
      </c>
      <c r="AF1710" s="232">
        <f>IF($W1710=AF$3,$AB1710,IF(NOT($W1710=0),"",SUMIFS('Val-Vol (2)'!AF$4:AF$1858,'Val-Vol (2)'!$A$4:$A$1858,$D1710,'Val-Vol (2)'!$V$4:$V$1858,$V1710)/SUMIFS('[6]Comp2016-2017 (3)'!$G$5:$G$289,'[6]Comp2016-2017 (3)'!$A$5:$A$289,$D1710,'[6]Comp2016-2017 (3)'!$R$5:$R$289,$V1710)*$AB1710))</f>
        <v/>
      </c>
      <c r="AG1710" s="232">
        <f>IF($W1710=AG$3,$AB1710,IF(NOT($W1710=0),"",SUMIFS('Val-Vol (2)'!AG$4:AG$1858,'Val-Vol (2)'!$A$4:$A$1858,$D1710,'Val-Vol (2)'!$V$4:$V$1858,$V1710)/SUMIFS('[6]Comp2016-2017 (3)'!$G$5:$G$289,'[6]Comp2016-2017 (3)'!$A$5:$A$289,$D1710,'[6]Comp2016-2017 (3)'!$R$5:$R$289,$V1710)*$AB1710))</f>
        <v/>
      </c>
      <c r="AH1710" s="232">
        <f>IF($W1710=AH$3,$AB1710,IF(NOT($W1710=0),"",SUMIFS('Val-Vol (2)'!AH$4:AH$1858,'Val-Vol (2)'!$A$4:$A$1858,$D1710,'Val-Vol (2)'!$V$4:$V$1858,$V1710)/SUMIFS('[6]Comp2016-2017 (3)'!$G$5:$G$289,'[6]Comp2016-2017 (3)'!$A$5:$A$289,$D1710,'[6]Comp2016-2017 (3)'!$R$5:$R$289,$V1710)*$AB1710))</f>
        <v/>
      </c>
      <c r="AI1710" s="232">
        <f>IF($W1710=AI$3,$AB1710,IF(NOT($W1710=0),"",SUMIFS('Val-Vol (2)'!AI$4:AI$1858,'Val-Vol (2)'!$A$4:$A$1858,$D1710,'Val-Vol (2)'!$V$4:$V$1858,$V1710)/SUMIFS('[6]Comp2016-2017 (3)'!$G$5:$G$289,'[6]Comp2016-2017 (3)'!$A$5:$A$289,$D1710,'[6]Comp2016-2017 (3)'!$R$5:$R$289,$V1710)*$AB1710))</f>
        <v/>
      </c>
      <c r="AJ1710" s="232">
        <f>IF($W1710=AJ$3,$AB1710,IF(NOT($W1710=0),"",SUMIFS('Val-Vol (2)'!AJ$4:AJ$1858,'Val-Vol (2)'!$A$4:$A$1858,$D1710,'Val-Vol (2)'!$V$4:$V$1858,$V1710)/SUMIFS('[6]Comp2016-2017 (3)'!$G$5:$G$289,'[6]Comp2016-2017 (3)'!$A$5:$A$289,$D1710,'[6]Comp2016-2017 (3)'!$R$5:$R$289,$V1710)*$AB1710))</f>
        <v/>
      </c>
      <c r="AK1710" s="232">
        <f>SUM(AC1710:AJ1710)-AB1710</f>
        <v/>
      </c>
      <c r="AL1710" s="228">
        <f>IF(A1710=D1710,"remplir à la main","")</f>
        <v/>
      </c>
      <c r="AM1710" s="228">
        <f>VLOOKUP(A1710,'[6]Table corresp.'!$M$4:$U$63,8,FALSE)</f>
        <v/>
      </c>
      <c r="AN1710" s="228">
        <f>VLOOKUP(D1710,'[6]Table corresp.'!$M$4:$U$63,9,FALSE)</f>
        <v/>
      </c>
    </row>
    <row r="1711">
      <c r="A1711" s="179" t="inlineStr">
        <is>
          <t>31 - Placages et panneaux à base de bois</t>
        </is>
      </c>
      <c r="B1711" s="179">
        <f>VLOOKUP(LEFT(A1711,3),'[6]Table corresp.'!$A$4:$D$63,3,FALSE)</f>
        <v/>
      </c>
      <c r="C1711" s="179">
        <f>VLOOKUP(A1711,'[6]Table corresp.'!$M$4:$P$63,4,FALSE)</f>
        <v/>
      </c>
      <c r="D1711" s="179" t="inlineStr">
        <is>
          <t>Palettes et emballages</t>
        </is>
      </c>
      <c r="E1711" s="179">
        <f>VLOOKUP(LEFT(D1711,3),'[6]Table corresp.'!$A$4:$D$63,4,FALSE)</f>
        <v/>
      </c>
      <c r="F1711" s="179">
        <f>LEFT(A1711,3)&amp;" - "&amp;LEFT(D1711,3)</f>
        <v/>
      </c>
      <c r="G1711" s="227" t="n">
        <v>103303.294288651</v>
      </c>
      <c r="H1711" s="227" t="n">
        <v>34854.1427206536</v>
      </c>
      <c r="I1711" s="227" t="n">
        <v>138157.437009305</v>
      </c>
      <c r="J1711" s="227" t="n">
        <v>15.2204073166716</v>
      </c>
      <c r="K1711" s="227" t="n">
        <v>3.309631376202798</v>
      </c>
      <c r="L1711" s="227" t="n">
        <v>18.5300386928744</v>
      </c>
      <c r="M1711" s="227" t="n">
        <v>375.2502515137382</v>
      </c>
      <c r="N1711" s="227" t="n">
        <v>88.3787029503834</v>
      </c>
      <c r="O1711" s="227" t="n">
        <v>463.6289544641216</v>
      </c>
      <c r="P1711" s="227" t="n">
        <v>0.00183316809268873</v>
      </c>
      <c r="Q1711" s="227" t="n">
        <v>0.0006141729475133421</v>
      </c>
      <c r="R1711" s="227" t="n">
        <v>0.002447341040202072</v>
      </c>
      <c r="S1711" s="227" t="n"/>
      <c r="T1711" s="228">
        <f>VLOOKUP(A1711,'[6]Groupe de branches'!$Z$27:$AM$86,14,FALSE)</f>
        <v/>
      </c>
      <c r="U1711" s="228">
        <f>VLOOKUP(D1711,'[6]Groupe de branches'!$Z$27:$AM$86,14,FALSE)</f>
        <v/>
      </c>
      <c r="V1711" s="228" t="n">
        <v>2020</v>
      </c>
      <c r="W1711" s="228">
        <f>VLOOKUP(D1711,'[6]Table corresp.'!$M$4:$S$63,7,FALSE)</f>
        <v/>
      </c>
      <c r="X1711" s="229">
        <f>IFERROR(G1711/SUMIFS('[6]Comp2016-2017 (3)'!$I$5:$I$289,'[6]Comp2016-2017 (3)'!$A$5:$A$289,A1711,'[6]Comp2016-2017 (3)'!$R$5:$R$289,V1711),0)</f>
        <v/>
      </c>
      <c r="Y1711" s="230">
        <f>IF(RIGHT(F1711,3)="Exp",VLOOKUP(F1711,#REF!,2,FALSE),VLOOKUP(F1711,#REF!,9,FALSE))</f>
        <v/>
      </c>
      <c r="Z1711" s="231">
        <f>IFERROR(Y1711/SUMIFS($Y$4:$Y$1858,$V$4:$V$1858,V1711,$A$4:$A$1858,A1711),"")</f>
        <v/>
      </c>
      <c r="AA1711" s="231">
        <f>X1711*Z1711</f>
        <v/>
      </c>
      <c r="AB1711" s="232">
        <f>IFERROR(SUMIFS('[6]Comp2016-2017 (3)'!$G$5:$G$289,'[6]Comp2016-2017 (3)'!$A$5:$A$289,A1711,'[6]Comp2016-2017 (3)'!$R$5:$R$289,V1711)*AA1711/SUMIFS($AA$4:$AA$1858,$A$4:$A$1858,A1711,$V$4:$V$1858,V1711),0)</f>
        <v/>
      </c>
      <c r="AC1711" s="232">
        <f>IF($W1711=AC$3,$AB1711,IF(NOT($W1711=0),"",SUMIFS('Val-Vol (2)'!AC$4:AC$1858,'Val-Vol (2)'!$A$4:$A$1858,$D1711,'Val-Vol (2)'!$V$4:$V$1858,$V1711)/SUMIFS('[6]Comp2016-2017 (3)'!$G$5:$G$289,'[6]Comp2016-2017 (3)'!$A$5:$A$289,$D1711,'[6]Comp2016-2017 (3)'!$R$5:$R$289,$V1711)*$AB1711))</f>
        <v/>
      </c>
      <c r="AD1711" s="232">
        <f>IF($W1711=AD$3,$AB1711,IF(NOT($W1711=0),"",SUMIFS('Val-Vol (2)'!AD$4:AD$1858,'Val-Vol (2)'!$A$4:$A$1858,$D1711,'Val-Vol (2)'!$V$4:$V$1858,$V1711)/SUMIFS('[6]Comp2016-2017 (3)'!$G$5:$G$289,'[6]Comp2016-2017 (3)'!$A$5:$A$289,$D1711,'[6]Comp2016-2017 (3)'!$R$5:$R$289,$V1711)*$AB1711))</f>
        <v/>
      </c>
      <c r="AE1711" s="232">
        <f>IF($W1711=AE$3,$AB1711,IF(NOT($W1711=0),"",SUMIFS('Val-Vol (2)'!AE$4:AE$1858,'Val-Vol (2)'!$A$4:$A$1858,$D1711,'Val-Vol (2)'!$V$4:$V$1858,$V1711)/SUMIFS('[6]Comp2016-2017 (3)'!$G$5:$G$289,'[6]Comp2016-2017 (3)'!$A$5:$A$289,$D1711,'[6]Comp2016-2017 (3)'!$R$5:$R$289,$V1711)*$AB1711))</f>
        <v/>
      </c>
      <c r="AF1711" s="232">
        <f>IF($W1711=AF$3,$AB1711,IF(NOT($W1711=0),"",SUMIFS('Val-Vol (2)'!AF$4:AF$1858,'Val-Vol (2)'!$A$4:$A$1858,$D1711,'Val-Vol (2)'!$V$4:$V$1858,$V1711)/SUMIFS('[6]Comp2016-2017 (3)'!$G$5:$G$289,'[6]Comp2016-2017 (3)'!$A$5:$A$289,$D1711,'[6]Comp2016-2017 (3)'!$R$5:$R$289,$V1711)*$AB1711))</f>
        <v/>
      </c>
      <c r="AG1711" s="232">
        <f>IF($W1711=AG$3,$AB1711,IF(NOT($W1711=0),"",SUMIFS('Val-Vol (2)'!AG$4:AG$1858,'Val-Vol (2)'!$A$4:$A$1858,$D1711,'Val-Vol (2)'!$V$4:$V$1858,$V1711)/SUMIFS('[6]Comp2016-2017 (3)'!$G$5:$G$289,'[6]Comp2016-2017 (3)'!$A$5:$A$289,$D1711,'[6]Comp2016-2017 (3)'!$R$5:$R$289,$V1711)*$AB1711))</f>
        <v/>
      </c>
      <c r="AH1711" s="232">
        <f>IF($W1711=AH$3,$AB1711,IF(NOT($W1711=0),"",SUMIFS('Val-Vol (2)'!AH$4:AH$1858,'Val-Vol (2)'!$A$4:$A$1858,$D1711,'Val-Vol (2)'!$V$4:$V$1858,$V1711)/SUMIFS('[6]Comp2016-2017 (3)'!$G$5:$G$289,'[6]Comp2016-2017 (3)'!$A$5:$A$289,$D1711,'[6]Comp2016-2017 (3)'!$R$5:$R$289,$V1711)*$AB1711))</f>
        <v/>
      </c>
      <c r="AI1711" s="232">
        <f>IF($W1711=AI$3,$AB1711,IF(NOT($W1711=0),"",SUMIFS('Val-Vol (2)'!AI$4:AI$1858,'Val-Vol (2)'!$A$4:$A$1858,$D1711,'Val-Vol (2)'!$V$4:$V$1858,$V1711)/SUMIFS('[6]Comp2016-2017 (3)'!$G$5:$G$289,'[6]Comp2016-2017 (3)'!$A$5:$A$289,$D1711,'[6]Comp2016-2017 (3)'!$R$5:$R$289,$V1711)*$AB1711))</f>
        <v/>
      </c>
      <c r="AJ1711" s="232">
        <f>IF($W1711=AJ$3,$AB1711,IF(NOT($W1711=0),"",SUMIFS('Val-Vol (2)'!AJ$4:AJ$1858,'Val-Vol (2)'!$A$4:$A$1858,$D1711,'Val-Vol (2)'!$V$4:$V$1858,$V1711)/SUMIFS('[6]Comp2016-2017 (3)'!$G$5:$G$289,'[6]Comp2016-2017 (3)'!$A$5:$A$289,$D1711,'[6]Comp2016-2017 (3)'!$R$5:$R$289,$V1711)*$AB1711))</f>
        <v/>
      </c>
      <c r="AK1711" s="232">
        <f>SUM(AC1711:AJ1711)-AB1711</f>
        <v/>
      </c>
      <c r="AL1711" s="228">
        <f>IF(A1711=D1711,"remplir à la main","")</f>
        <v/>
      </c>
      <c r="AM1711" s="228">
        <f>VLOOKUP(A1711,'[6]Table corresp.'!$M$4:$U$63,8,FALSE)</f>
        <v/>
      </c>
      <c r="AN1711" s="228">
        <f>VLOOKUP(D1711,'[6]Table corresp.'!$M$4:$U$63,9,FALSE)</f>
        <v/>
      </c>
    </row>
    <row r="1712">
      <c r="A1712" s="179" t="inlineStr">
        <is>
          <t>31 - Placages et panneaux à base de bois</t>
        </is>
      </c>
      <c r="B1712" s="179">
        <f>VLOOKUP(LEFT(A1712,3),'[6]Table corresp.'!$A$4:$D$63,3,FALSE)</f>
        <v/>
      </c>
      <c r="C1712" s="179">
        <f>VLOOKUP(A1712,'[6]Table corresp.'!$M$4:$P$63,4,FALSE)</f>
        <v/>
      </c>
      <c r="D1712" s="179" t="inlineStr">
        <is>
          <t>39 - Coffrages pour le bétonnage, bardeaux en bois</t>
        </is>
      </c>
      <c r="E1712" s="179">
        <f>VLOOKUP(LEFT(D1712,3),'[6]Table corresp.'!$A$4:$D$63,4,FALSE)</f>
        <v/>
      </c>
      <c r="F1712" s="179">
        <f>LEFT(A1712,3)&amp;" - "&amp;LEFT(D1712,3)</f>
        <v/>
      </c>
      <c r="G1712" s="227" t="n">
        <v>3555.41611430875</v>
      </c>
      <c r="H1712" s="227" t="n">
        <v>0</v>
      </c>
      <c r="I1712" s="227" t="n">
        <v>3555.41611430875</v>
      </c>
      <c r="J1712" s="227" t="n">
        <v>0.4542658808401546</v>
      </c>
      <c r="K1712" s="227" t="n">
        <v>0</v>
      </c>
      <c r="L1712" s="227" t="n">
        <v>0.4542658808401546</v>
      </c>
      <c r="M1712" s="227" t="n">
        <v>5.956070448726378</v>
      </c>
      <c r="N1712" s="227" t="n">
        <v>0</v>
      </c>
      <c r="O1712" s="227" t="n">
        <v>5.956070448726378</v>
      </c>
      <c r="P1712" s="227" t="n">
        <v>2.208241661267491</v>
      </c>
      <c r="Q1712" s="227" t="n">
        <v>0</v>
      </c>
      <c r="R1712" s="227" t="n">
        <v>2.208241661267491</v>
      </c>
      <c r="S1712" s="227" t="inlineStr">
        <is>
          <t>BI</t>
        </is>
      </c>
      <c r="T1712" s="228">
        <f>VLOOKUP(A1712,'[6]Groupe de branches'!$Z$27:$AM$86,14,FALSE)</f>
        <v/>
      </c>
      <c r="U1712" s="228">
        <f>VLOOKUP(D1712,'[6]Groupe de branches'!$Z$27:$AM$86,14,FALSE)</f>
        <v/>
      </c>
      <c r="V1712" s="228" t="n">
        <v>2020</v>
      </c>
      <c r="W1712" s="228">
        <f>VLOOKUP(D1712,'[6]Table corresp.'!$M$4:$S$63,7,FALSE)</f>
        <v/>
      </c>
      <c r="X1712" s="229">
        <f>IFERROR(G1712/SUMIFS('[6]Comp2016-2017 (3)'!$I$5:$I$289,'[6]Comp2016-2017 (3)'!$A$5:$A$289,A1712,'[6]Comp2016-2017 (3)'!$R$5:$R$289,V1712),0)</f>
        <v/>
      </c>
      <c r="Y1712" s="230">
        <f>IF(RIGHT(F1712,3)="Exp",VLOOKUP(F1712,#REF!,2,FALSE),VLOOKUP(F1712,#REF!,9,FALSE))</f>
        <v/>
      </c>
      <c r="Z1712" s="231">
        <f>IFERROR(Y1712/SUMIFS($Y$4:$Y$1858,$V$4:$V$1858,V1712,$A$4:$A$1858,A1712),"")</f>
        <v/>
      </c>
      <c r="AA1712" s="231">
        <f>X1712*Z1712</f>
        <v/>
      </c>
      <c r="AB1712" s="232">
        <f>IFERROR(SUMIFS('[6]Comp2016-2017 (3)'!$G$5:$G$289,'[6]Comp2016-2017 (3)'!$A$5:$A$289,A1712,'[6]Comp2016-2017 (3)'!$R$5:$R$289,V1712)*AA1712/SUMIFS($AA$4:$AA$1858,$A$4:$A$1858,A1712,$V$4:$V$1858,V1712),0)</f>
        <v/>
      </c>
      <c r="AC1712" s="232">
        <f>IF($W1712=AC$3,$AB1712,IF(NOT($W1712=0),"",SUMIFS('Val-Vol (2)'!AC$4:AC$1858,'Val-Vol (2)'!$A$4:$A$1858,$D1712,'Val-Vol (2)'!$V$4:$V$1858,$V1712)/SUMIFS('[6]Comp2016-2017 (3)'!$G$5:$G$289,'[6]Comp2016-2017 (3)'!$A$5:$A$289,$D1712,'[6]Comp2016-2017 (3)'!$R$5:$R$289,$V1712)*$AB1712))</f>
        <v/>
      </c>
      <c r="AD1712" s="232">
        <f>IF($W1712=AD$3,$AB1712,IF(NOT($W1712=0),"",SUMIFS('Val-Vol (2)'!AD$4:AD$1858,'Val-Vol (2)'!$A$4:$A$1858,$D1712,'Val-Vol (2)'!$V$4:$V$1858,$V1712)/SUMIFS('[6]Comp2016-2017 (3)'!$G$5:$G$289,'[6]Comp2016-2017 (3)'!$A$5:$A$289,$D1712,'[6]Comp2016-2017 (3)'!$R$5:$R$289,$V1712)*$AB1712))</f>
        <v/>
      </c>
      <c r="AE1712" s="232">
        <f>IF($W1712=AE$3,$AB1712,IF(NOT($W1712=0),"",SUMIFS('Val-Vol (2)'!AE$4:AE$1858,'Val-Vol (2)'!$A$4:$A$1858,$D1712,'Val-Vol (2)'!$V$4:$V$1858,$V1712)/SUMIFS('[6]Comp2016-2017 (3)'!$G$5:$G$289,'[6]Comp2016-2017 (3)'!$A$5:$A$289,$D1712,'[6]Comp2016-2017 (3)'!$R$5:$R$289,$V1712)*$AB1712))</f>
        <v/>
      </c>
      <c r="AF1712" s="232">
        <f>IF($W1712=AF$3,$AB1712,IF(NOT($W1712=0),"",SUMIFS('Val-Vol (2)'!AF$4:AF$1858,'Val-Vol (2)'!$A$4:$A$1858,$D1712,'Val-Vol (2)'!$V$4:$V$1858,$V1712)/SUMIFS('[6]Comp2016-2017 (3)'!$G$5:$G$289,'[6]Comp2016-2017 (3)'!$A$5:$A$289,$D1712,'[6]Comp2016-2017 (3)'!$R$5:$R$289,$V1712)*$AB1712))</f>
        <v/>
      </c>
      <c r="AG1712" s="232">
        <f>IF($W1712=AG$3,$AB1712,IF(NOT($W1712=0),"",SUMIFS('Val-Vol (2)'!AG$4:AG$1858,'Val-Vol (2)'!$A$4:$A$1858,$D1712,'Val-Vol (2)'!$V$4:$V$1858,$V1712)/SUMIFS('[6]Comp2016-2017 (3)'!$G$5:$G$289,'[6]Comp2016-2017 (3)'!$A$5:$A$289,$D1712,'[6]Comp2016-2017 (3)'!$R$5:$R$289,$V1712)*$AB1712))</f>
        <v/>
      </c>
      <c r="AH1712" s="232">
        <f>IF($W1712=AH$3,$AB1712,IF(NOT($W1712=0),"",SUMIFS('Val-Vol (2)'!AH$4:AH$1858,'Val-Vol (2)'!$A$4:$A$1858,$D1712,'Val-Vol (2)'!$V$4:$V$1858,$V1712)/SUMIFS('[6]Comp2016-2017 (3)'!$G$5:$G$289,'[6]Comp2016-2017 (3)'!$A$5:$A$289,$D1712,'[6]Comp2016-2017 (3)'!$R$5:$R$289,$V1712)*$AB1712))</f>
        <v/>
      </c>
      <c r="AI1712" s="232">
        <f>IF($W1712=AI$3,$AB1712,IF(NOT($W1712=0),"",SUMIFS('Val-Vol (2)'!AI$4:AI$1858,'Val-Vol (2)'!$A$4:$A$1858,$D1712,'Val-Vol (2)'!$V$4:$V$1858,$V1712)/SUMIFS('[6]Comp2016-2017 (3)'!$G$5:$G$289,'[6]Comp2016-2017 (3)'!$A$5:$A$289,$D1712,'[6]Comp2016-2017 (3)'!$R$5:$R$289,$V1712)*$AB1712))</f>
        <v/>
      </c>
      <c r="AJ1712" s="232">
        <f>IF($W1712=AJ$3,$AB1712,IF(NOT($W1712=0),"",SUMIFS('Val-Vol (2)'!AJ$4:AJ$1858,'Val-Vol (2)'!$A$4:$A$1858,$D1712,'Val-Vol (2)'!$V$4:$V$1858,$V1712)/SUMIFS('[6]Comp2016-2017 (3)'!$G$5:$G$289,'[6]Comp2016-2017 (3)'!$A$5:$A$289,$D1712,'[6]Comp2016-2017 (3)'!$R$5:$R$289,$V1712)*$AB1712))</f>
        <v/>
      </c>
      <c r="AK1712" s="232">
        <f>SUM(AC1712:AJ1712)-AB1712</f>
        <v/>
      </c>
      <c r="AL1712" s="228">
        <f>IF(A1712=D1712,"remplir à la main","")</f>
        <v/>
      </c>
      <c r="AM1712" s="228">
        <f>VLOOKUP(A1712,'[6]Table corresp.'!$M$4:$U$63,8,FALSE)</f>
        <v/>
      </c>
      <c r="AN1712" s="228">
        <f>VLOOKUP(D1712,'[6]Table corresp.'!$M$4:$U$63,9,FALSE)</f>
        <v/>
      </c>
    </row>
    <row r="1713">
      <c r="A1713" s="179" t="inlineStr">
        <is>
          <t>31 - Placages et panneaux à base de bois</t>
        </is>
      </c>
      <c r="B1713" s="179">
        <f>VLOOKUP(LEFT(A1713,3),'[6]Table corresp.'!$A$4:$D$63,3,FALSE)</f>
        <v/>
      </c>
      <c r="C1713" s="179">
        <f>VLOOKUP(A1713,'[6]Table corresp.'!$M$4:$P$63,4,FALSE)</f>
        <v/>
      </c>
      <c r="D1713" s="179" t="inlineStr">
        <is>
          <t>47 - Meubles à base de bois</t>
        </is>
      </c>
      <c r="E1713" s="179">
        <f>VLOOKUP(LEFT(D1713,3),'[6]Table corresp.'!$A$4:$D$63,4,FALSE)</f>
        <v/>
      </c>
      <c r="F1713" s="179">
        <f>LEFT(A1713,3)&amp;" - "&amp;LEFT(D1713,3)</f>
        <v/>
      </c>
      <c r="G1713" s="227" t="n">
        <v>245722.487883178</v>
      </c>
      <c r="H1713" s="227" t="n">
        <v>222369.05875714</v>
      </c>
      <c r="I1713" s="227" t="n">
        <v>468091.546640317</v>
      </c>
      <c r="J1713" s="227" t="n">
        <v>54.00988968878602</v>
      </c>
      <c r="K1713" s="227" t="n">
        <v>31.50038490654101</v>
      </c>
      <c r="L1713" s="227" t="n">
        <v>85.51027459532703</v>
      </c>
      <c r="M1713" s="227" t="n">
        <v>714.1859286269191</v>
      </c>
      <c r="N1713" s="227" t="n">
        <v>451.1564188270215</v>
      </c>
      <c r="O1713" s="227" t="n">
        <v>1165.342347453941</v>
      </c>
      <c r="P1713" s="227" t="n">
        <v>152.6163513379434</v>
      </c>
      <c r="Q1713" s="227" t="n">
        <v>137.1445898742441</v>
      </c>
      <c r="R1713" s="227" t="n">
        <v>289.7609412121875</v>
      </c>
      <c r="S1713" s="227" t="inlineStr">
        <is>
          <t>BI</t>
        </is>
      </c>
      <c r="T1713" s="228">
        <f>VLOOKUP(A1713,'[6]Groupe de branches'!$Z$27:$AM$86,14,FALSE)</f>
        <v/>
      </c>
      <c r="U1713" s="228">
        <f>VLOOKUP(D1713,'[6]Groupe de branches'!$Z$27:$AM$86,14,FALSE)</f>
        <v/>
      </c>
      <c r="V1713" s="228" t="n">
        <v>2020</v>
      </c>
      <c r="W1713" s="228">
        <f>VLOOKUP(D1713,'[6]Table corresp.'!$M$4:$S$63,7,FALSE)</f>
        <v/>
      </c>
      <c r="X1713" s="229">
        <f>IFERROR(G1713/SUMIFS('[6]Comp2016-2017 (3)'!$I$5:$I$289,'[6]Comp2016-2017 (3)'!$A$5:$A$289,A1713,'[6]Comp2016-2017 (3)'!$R$5:$R$289,V1713),0)</f>
        <v/>
      </c>
      <c r="Y1713" s="230">
        <f>IF(RIGHT(F1713,3)="Exp",VLOOKUP(F1713,#REF!,2,FALSE),VLOOKUP(F1713,#REF!,9,FALSE))</f>
        <v/>
      </c>
      <c r="Z1713" s="231">
        <f>IFERROR(Y1713/SUMIFS($Y$4:$Y$1858,$V$4:$V$1858,V1713,$A$4:$A$1858,A1713),"")</f>
        <v/>
      </c>
      <c r="AA1713" s="231">
        <f>X1713*Z1713</f>
        <v/>
      </c>
      <c r="AB1713" s="232">
        <f>IFERROR(SUMIFS('[6]Comp2016-2017 (3)'!$G$5:$G$289,'[6]Comp2016-2017 (3)'!$A$5:$A$289,A1713,'[6]Comp2016-2017 (3)'!$R$5:$R$289,V1713)*AA1713/SUMIFS($AA$4:$AA$1858,$A$4:$A$1858,A1713,$V$4:$V$1858,V1713),0)</f>
        <v/>
      </c>
      <c r="AC1713" s="232">
        <f>IF($W1713=AC$3,$AB1713,IF(NOT($W1713=0),"",SUMIFS('Val-Vol (2)'!AC$4:AC$1858,'Val-Vol (2)'!$A$4:$A$1858,$D1713,'Val-Vol (2)'!$V$4:$V$1858,$V1713)/SUMIFS('[6]Comp2016-2017 (3)'!$G$5:$G$289,'[6]Comp2016-2017 (3)'!$A$5:$A$289,$D1713,'[6]Comp2016-2017 (3)'!$R$5:$R$289,$V1713)*$AB1713))</f>
        <v/>
      </c>
      <c r="AD1713" s="232">
        <f>IF($W1713=AD$3,$AB1713,IF(NOT($W1713=0),"",SUMIFS('Val-Vol (2)'!AD$4:AD$1858,'Val-Vol (2)'!$A$4:$A$1858,$D1713,'Val-Vol (2)'!$V$4:$V$1858,$V1713)/SUMIFS('[6]Comp2016-2017 (3)'!$G$5:$G$289,'[6]Comp2016-2017 (3)'!$A$5:$A$289,$D1713,'[6]Comp2016-2017 (3)'!$R$5:$R$289,$V1713)*$AB1713))</f>
        <v/>
      </c>
      <c r="AE1713" s="232">
        <f>IF($W1713=AE$3,$AB1713,IF(NOT($W1713=0),"",SUMIFS('Val-Vol (2)'!AE$4:AE$1858,'Val-Vol (2)'!$A$4:$A$1858,$D1713,'Val-Vol (2)'!$V$4:$V$1858,$V1713)/SUMIFS('[6]Comp2016-2017 (3)'!$G$5:$G$289,'[6]Comp2016-2017 (3)'!$A$5:$A$289,$D1713,'[6]Comp2016-2017 (3)'!$R$5:$R$289,$V1713)*$AB1713))</f>
        <v/>
      </c>
      <c r="AF1713" s="232">
        <f>IF($W1713=AF$3,$AB1713,IF(NOT($W1713=0),"",SUMIFS('Val-Vol (2)'!AF$4:AF$1858,'Val-Vol (2)'!$A$4:$A$1858,$D1713,'Val-Vol (2)'!$V$4:$V$1858,$V1713)/SUMIFS('[6]Comp2016-2017 (3)'!$G$5:$G$289,'[6]Comp2016-2017 (3)'!$A$5:$A$289,$D1713,'[6]Comp2016-2017 (3)'!$R$5:$R$289,$V1713)*$AB1713))</f>
        <v/>
      </c>
      <c r="AG1713" s="232">
        <f>IF($W1713=AG$3,$AB1713,IF(NOT($W1713=0),"",SUMIFS('Val-Vol (2)'!AG$4:AG$1858,'Val-Vol (2)'!$A$4:$A$1858,$D1713,'Val-Vol (2)'!$V$4:$V$1858,$V1713)/SUMIFS('[6]Comp2016-2017 (3)'!$G$5:$G$289,'[6]Comp2016-2017 (3)'!$A$5:$A$289,$D1713,'[6]Comp2016-2017 (3)'!$R$5:$R$289,$V1713)*$AB1713))</f>
        <v/>
      </c>
      <c r="AH1713" s="232">
        <f>IF($W1713=AH$3,$AB1713,IF(NOT($W1713=0),"",SUMIFS('Val-Vol (2)'!AH$4:AH$1858,'Val-Vol (2)'!$A$4:$A$1858,$D1713,'Val-Vol (2)'!$V$4:$V$1858,$V1713)/SUMIFS('[6]Comp2016-2017 (3)'!$G$5:$G$289,'[6]Comp2016-2017 (3)'!$A$5:$A$289,$D1713,'[6]Comp2016-2017 (3)'!$R$5:$R$289,$V1713)*$AB1713))</f>
        <v/>
      </c>
      <c r="AI1713" s="232">
        <f>IF($W1713=AI$3,$AB1713,IF(NOT($W1713=0),"",SUMIFS('Val-Vol (2)'!AI$4:AI$1858,'Val-Vol (2)'!$A$4:$A$1858,$D1713,'Val-Vol (2)'!$V$4:$V$1858,$V1713)/SUMIFS('[6]Comp2016-2017 (3)'!$G$5:$G$289,'[6]Comp2016-2017 (3)'!$A$5:$A$289,$D1713,'[6]Comp2016-2017 (3)'!$R$5:$R$289,$V1713)*$AB1713))</f>
        <v/>
      </c>
      <c r="AJ1713" s="232">
        <f>IF($W1713=AJ$3,$AB1713,IF(NOT($W1713=0),"",SUMIFS('Val-Vol (2)'!AJ$4:AJ$1858,'Val-Vol (2)'!$A$4:$A$1858,$D1713,'Val-Vol (2)'!$V$4:$V$1858,$V1713)/SUMIFS('[6]Comp2016-2017 (3)'!$G$5:$G$289,'[6]Comp2016-2017 (3)'!$A$5:$A$289,$D1713,'[6]Comp2016-2017 (3)'!$R$5:$R$289,$V1713)*$AB1713))</f>
        <v/>
      </c>
      <c r="AK1713" s="232">
        <f>SUM(AC1713:AJ1713)-AB1713</f>
        <v/>
      </c>
      <c r="AL1713" s="228">
        <f>IF(A1713=D1713,"remplir à la main","")</f>
        <v/>
      </c>
      <c r="AM1713" s="228">
        <f>VLOOKUP(A1713,'[6]Table corresp.'!$M$4:$U$63,8,FALSE)</f>
        <v/>
      </c>
      <c r="AN1713" s="228">
        <f>VLOOKUP(D1713,'[6]Table corresp.'!$M$4:$U$63,9,FALSE)</f>
        <v/>
      </c>
    </row>
    <row r="1714">
      <c r="A1714" s="179" t="inlineStr">
        <is>
          <t>31 - Placages et panneaux à base de bois</t>
        </is>
      </c>
      <c r="B1714" s="179">
        <f>VLOOKUP(LEFT(A1714,3),'[6]Table corresp.'!$A$4:$D$63,3,FALSE)</f>
        <v/>
      </c>
      <c r="C1714" s="179">
        <f>VLOOKUP(A1714,'[6]Table corresp.'!$M$4:$P$63,4,FALSE)</f>
        <v/>
      </c>
      <c r="D1714" s="179" t="inlineStr">
        <is>
          <t>52 - Génie civil</t>
        </is>
      </c>
      <c r="E1714" s="179">
        <f>VLOOKUP(LEFT(D1714,3),'[6]Table corresp.'!$A$4:$D$63,4,FALSE)</f>
        <v/>
      </c>
      <c r="F1714" s="179">
        <f>LEFT(A1714,3)&amp;" - "&amp;LEFT(D1714,3)</f>
        <v/>
      </c>
      <c r="G1714" s="227" t="n">
        <v>3539.44180000527</v>
      </c>
      <c r="H1714" s="227" t="n">
        <v>1516.04001824644</v>
      </c>
      <c r="I1714" s="227" t="n">
        <v>5055.48181825171</v>
      </c>
      <c r="J1714" s="227" t="n">
        <v>0.4522248859960676</v>
      </c>
      <c r="K1714" s="227" t="n">
        <v>0.1248370404114612</v>
      </c>
      <c r="L1714" s="227" t="n">
        <v>0.5770619264075287</v>
      </c>
      <c r="M1714" s="227" t="n">
        <v>5.929310109485433</v>
      </c>
      <c r="N1714" s="227" t="n">
        <v>1.772827387727693</v>
      </c>
      <c r="O1714" s="227" t="n">
        <v>7.702137497213126</v>
      </c>
      <c r="P1714" s="227" t="n">
        <v>2.198320137254265</v>
      </c>
      <c r="Q1714" s="227" t="n">
        <v>0.9350072698847253</v>
      </c>
      <c r="R1714" s="227" t="n">
        <v>3.13332740713899</v>
      </c>
      <c r="S1714" s="227" t="inlineStr">
        <is>
          <t>BI</t>
        </is>
      </c>
      <c r="T1714" s="228">
        <f>VLOOKUP(A1714,'[6]Groupe de branches'!$Z$27:$AM$86,14,FALSE)</f>
        <v/>
      </c>
      <c r="U1714" s="228">
        <f>VLOOKUP(D1714,'[6]Groupe de branches'!$Z$27:$AM$86,14,FALSE)</f>
        <v/>
      </c>
      <c r="V1714" s="228" t="n">
        <v>2020</v>
      </c>
      <c r="W1714" s="228">
        <f>VLOOKUP(D1714,'[6]Table corresp.'!$M$4:$S$63,7,FALSE)</f>
        <v/>
      </c>
      <c r="X1714" s="229">
        <f>IFERROR(G1714/SUMIFS('[6]Comp2016-2017 (3)'!$I$5:$I$289,'[6]Comp2016-2017 (3)'!$A$5:$A$289,A1714,'[6]Comp2016-2017 (3)'!$R$5:$R$289,V1714),0)</f>
        <v/>
      </c>
      <c r="Y1714" s="230">
        <f>IF(RIGHT(F1714,3)="Exp",VLOOKUP(F1714,#REF!,2,FALSE),VLOOKUP(F1714,#REF!,9,FALSE))</f>
        <v/>
      </c>
      <c r="Z1714" s="231">
        <f>IFERROR(Y1714/SUMIFS($Y$4:$Y$1858,$V$4:$V$1858,V1714,$A$4:$A$1858,A1714),"")</f>
        <v/>
      </c>
      <c r="AA1714" s="231">
        <f>X1714*Z1714</f>
        <v/>
      </c>
      <c r="AB1714" s="232">
        <f>IFERROR(SUMIFS('[6]Comp2016-2017 (3)'!$G$5:$G$289,'[6]Comp2016-2017 (3)'!$A$5:$A$289,A1714,'[6]Comp2016-2017 (3)'!$R$5:$R$289,V1714)*AA1714/SUMIFS($AA$4:$AA$1858,$A$4:$A$1858,A1714,$V$4:$V$1858,V1714),0)</f>
        <v/>
      </c>
      <c r="AC1714" s="232">
        <f>IF($W1714=AC$3,$AB1714,IF(NOT($W1714=0),"",SUMIFS('Val-Vol (2)'!AC$4:AC$1858,'Val-Vol (2)'!$A$4:$A$1858,$D1714,'Val-Vol (2)'!$V$4:$V$1858,$V1714)/SUMIFS('[6]Comp2016-2017 (3)'!$G$5:$G$289,'[6]Comp2016-2017 (3)'!$A$5:$A$289,$D1714,'[6]Comp2016-2017 (3)'!$R$5:$R$289,$V1714)*$AB1714))</f>
        <v/>
      </c>
      <c r="AD1714" s="232">
        <f>IF($W1714=AD$3,$AB1714,IF(NOT($W1714=0),"",SUMIFS('Val-Vol (2)'!AD$4:AD$1858,'Val-Vol (2)'!$A$4:$A$1858,$D1714,'Val-Vol (2)'!$V$4:$V$1858,$V1714)/SUMIFS('[6]Comp2016-2017 (3)'!$G$5:$G$289,'[6]Comp2016-2017 (3)'!$A$5:$A$289,$D1714,'[6]Comp2016-2017 (3)'!$R$5:$R$289,$V1714)*$AB1714))</f>
        <v/>
      </c>
      <c r="AE1714" s="232">
        <f>IF($W1714=AE$3,$AB1714,IF(NOT($W1714=0),"",SUMIFS('Val-Vol (2)'!AE$4:AE$1858,'Val-Vol (2)'!$A$4:$A$1858,$D1714,'Val-Vol (2)'!$V$4:$V$1858,$V1714)/SUMIFS('[6]Comp2016-2017 (3)'!$G$5:$G$289,'[6]Comp2016-2017 (3)'!$A$5:$A$289,$D1714,'[6]Comp2016-2017 (3)'!$R$5:$R$289,$V1714)*$AB1714))</f>
        <v/>
      </c>
      <c r="AF1714" s="232">
        <f>IF($W1714=AF$3,$AB1714,IF(NOT($W1714=0),"",SUMIFS('Val-Vol (2)'!AF$4:AF$1858,'Val-Vol (2)'!$A$4:$A$1858,$D1714,'Val-Vol (2)'!$V$4:$V$1858,$V1714)/SUMIFS('[6]Comp2016-2017 (3)'!$G$5:$G$289,'[6]Comp2016-2017 (3)'!$A$5:$A$289,$D1714,'[6]Comp2016-2017 (3)'!$R$5:$R$289,$V1714)*$AB1714))</f>
        <v/>
      </c>
      <c r="AG1714" s="232">
        <f>IF($W1714=AG$3,$AB1714,IF(NOT($W1714=0),"",SUMIFS('Val-Vol (2)'!AG$4:AG$1858,'Val-Vol (2)'!$A$4:$A$1858,$D1714,'Val-Vol (2)'!$V$4:$V$1858,$V1714)/SUMIFS('[6]Comp2016-2017 (3)'!$G$5:$G$289,'[6]Comp2016-2017 (3)'!$A$5:$A$289,$D1714,'[6]Comp2016-2017 (3)'!$R$5:$R$289,$V1714)*$AB1714))</f>
        <v/>
      </c>
      <c r="AH1714" s="232">
        <f>IF($W1714=AH$3,$AB1714,IF(NOT($W1714=0),"",SUMIFS('Val-Vol (2)'!AH$4:AH$1858,'Val-Vol (2)'!$A$4:$A$1858,$D1714,'Val-Vol (2)'!$V$4:$V$1858,$V1714)/SUMIFS('[6]Comp2016-2017 (3)'!$G$5:$G$289,'[6]Comp2016-2017 (3)'!$A$5:$A$289,$D1714,'[6]Comp2016-2017 (3)'!$R$5:$R$289,$V1714)*$AB1714))</f>
        <v/>
      </c>
      <c r="AI1714" s="232">
        <f>IF($W1714=AI$3,$AB1714,IF(NOT($W1714=0),"",SUMIFS('Val-Vol (2)'!AI$4:AI$1858,'Val-Vol (2)'!$A$4:$A$1858,$D1714,'Val-Vol (2)'!$V$4:$V$1858,$V1714)/SUMIFS('[6]Comp2016-2017 (3)'!$G$5:$G$289,'[6]Comp2016-2017 (3)'!$A$5:$A$289,$D1714,'[6]Comp2016-2017 (3)'!$R$5:$R$289,$V1714)*$AB1714))</f>
        <v/>
      </c>
      <c r="AJ1714" s="232">
        <f>IF($W1714=AJ$3,$AB1714,IF(NOT($W1714=0),"",SUMIFS('Val-Vol (2)'!AJ$4:AJ$1858,'Val-Vol (2)'!$A$4:$A$1858,$D1714,'Val-Vol (2)'!$V$4:$V$1858,$V1714)/SUMIFS('[6]Comp2016-2017 (3)'!$G$5:$G$289,'[6]Comp2016-2017 (3)'!$A$5:$A$289,$D1714,'[6]Comp2016-2017 (3)'!$R$5:$R$289,$V1714)*$AB1714))</f>
        <v/>
      </c>
      <c r="AK1714" s="232">
        <f>SUM(AC1714:AJ1714)-AB1714</f>
        <v/>
      </c>
      <c r="AL1714" s="228">
        <f>IF(A1714=D1714,"remplir à la main","")</f>
        <v/>
      </c>
      <c r="AM1714" s="228">
        <f>VLOOKUP(A1714,'[6]Table corresp.'!$M$4:$U$63,8,FALSE)</f>
        <v/>
      </c>
      <c r="AN1714" s="228">
        <f>VLOOKUP(D1714,'[6]Table corresp.'!$M$4:$U$63,9,FALSE)</f>
        <v/>
      </c>
    </row>
    <row r="1715">
      <c r="A1715" s="179" t="inlineStr">
        <is>
          <t>31 - Placages et panneaux à base de bois</t>
        </is>
      </c>
      <c r="B1715" s="179">
        <f>VLOOKUP(LEFT(A1715,3),'[6]Table corresp.'!$A$4:$D$63,3,FALSE)</f>
        <v/>
      </c>
      <c r="C1715" s="179">
        <f>VLOOKUP(A1715,'[6]Table corresp.'!$M$4:$P$63,4,FALSE)</f>
        <v/>
      </c>
      <c r="D1715" s="179" t="inlineStr">
        <is>
          <t>53 - Travaux d'isolation</t>
        </is>
      </c>
      <c r="E1715" s="179">
        <f>VLOOKUP(LEFT(D1715,3),'[6]Table corresp.'!$A$4:$D$63,4,FALSE)</f>
        <v/>
      </c>
      <c r="F1715" s="179">
        <f>LEFT(A1715,3)&amp;" - "&amp;LEFT(D1715,3)</f>
        <v/>
      </c>
      <c r="G1715" s="227" t="n">
        <v>3268.94662038324</v>
      </c>
      <c r="H1715" s="227" t="n">
        <v>9728.678366868309</v>
      </c>
      <c r="I1715" s="227" t="n">
        <v>12997.6249872515</v>
      </c>
      <c r="J1715" s="227" t="n">
        <v>1.862198184743394</v>
      </c>
      <c r="K1715" s="227" t="n">
        <v>3.571782721362153</v>
      </c>
      <c r="L1715" s="227" t="n">
        <v>5.433980906105547</v>
      </c>
      <c r="M1715" s="227" t="n">
        <v>24.41606126638604</v>
      </c>
      <c r="N1715" s="227" t="n">
        <v>50.72336071547902</v>
      </c>
      <c r="O1715" s="227" t="n">
        <v>75.13942198186506</v>
      </c>
      <c r="P1715" s="227" t="n">
        <v>2.030317657204322</v>
      </c>
      <c r="Q1715" s="227" t="n">
        <v>6.00009557129874</v>
      </c>
      <c r="R1715" s="227" t="n">
        <v>8.030413228503061</v>
      </c>
      <c r="S1715" s="227" t="inlineStr">
        <is>
          <t>BI</t>
        </is>
      </c>
      <c r="T1715" s="228">
        <f>VLOOKUP(A1715,'[6]Groupe de branches'!$Z$27:$AM$86,14,FALSE)</f>
        <v/>
      </c>
      <c r="U1715" s="228">
        <f>VLOOKUP(D1715,'[6]Groupe de branches'!$Z$27:$AM$86,14,FALSE)</f>
        <v/>
      </c>
      <c r="V1715" s="228" t="n">
        <v>2020</v>
      </c>
      <c r="W1715" s="228">
        <f>VLOOKUP(D1715,'[6]Table corresp.'!$M$4:$S$63,7,FALSE)</f>
        <v/>
      </c>
      <c r="X1715" s="229">
        <f>IFERROR(G1715/SUMIFS('[6]Comp2016-2017 (3)'!$I$5:$I$289,'[6]Comp2016-2017 (3)'!$A$5:$A$289,A1715,'[6]Comp2016-2017 (3)'!$R$5:$R$289,V1715),0)</f>
        <v/>
      </c>
      <c r="Y1715" s="230">
        <f>IF(RIGHT(F1715,3)="Exp",VLOOKUP(F1715,#REF!,2,FALSE),VLOOKUP(F1715,#REF!,9,FALSE))</f>
        <v/>
      </c>
      <c r="Z1715" s="231">
        <f>IFERROR(Y1715/SUMIFS($Y$4:$Y$1858,$V$4:$V$1858,V1715,$A$4:$A$1858,A1715),"")</f>
        <v/>
      </c>
      <c r="AA1715" s="231">
        <f>X1715*Z1715</f>
        <v/>
      </c>
      <c r="AB1715" s="232">
        <f>IFERROR(SUMIFS('[6]Comp2016-2017 (3)'!$G$5:$G$289,'[6]Comp2016-2017 (3)'!$A$5:$A$289,A1715,'[6]Comp2016-2017 (3)'!$R$5:$R$289,V1715)*AA1715/SUMIFS($AA$4:$AA$1858,$A$4:$A$1858,A1715,$V$4:$V$1858,V1715),0)</f>
        <v/>
      </c>
      <c r="AC1715" s="232">
        <f>IF($W1715=AC$3,$AB1715,IF(NOT($W1715=0),"",SUMIFS('Val-Vol (2)'!AC$4:AC$1858,'Val-Vol (2)'!$A$4:$A$1858,$D1715,'Val-Vol (2)'!$V$4:$V$1858,$V1715)/SUMIFS('[6]Comp2016-2017 (3)'!$G$5:$G$289,'[6]Comp2016-2017 (3)'!$A$5:$A$289,$D1715,'[6]Comp2016-2017 (3)'!$R$5:$R$289,$V1715)*$AB1715))</f>
        <v/>
      </c>
      <c r="AD1715" s="232">
        <f>IF($W1715=AD$3,$AB1715,IF(NOT($W1715=0),"",SUMIFS('Val-Vol (2)'!AD$4:AD$1858,'Val-Vol (2)'!$A$4:$A$1858,$D1715,'Val-Vol (2)'!$V$4:$V$1858,$V1715)/SUMIFS('[6]Comp2016-2017 (3)'!$G$5:$G$289,'[6]Comp2016-2017 (3)'!$A$5:$A$289,$D1715,'[6]Comp2016-2017 (3)'!$R$5:$R$289,$V1715)*$AB1715))</f>
        <v/>
      </c>
      <c r="AE1715" s="232">
        <f>IF($W1715=AE$3,$AB1715,IF(NOT($W1715=0),"",SUMIFS('Val-Vol (2)'!AE$4:AE$1858,'Val-Vol (2)'!$A$4:$A$1858,$D1715,'Val-Vol (2)'!$V$4:$V$1858,$V1715)/SUMIFS('[6]Comp2016-2017 (3)'!$G$5:$G$289,'[6]Comp2016-2017 (3)'!$A$5:$A$289,$D1715,'[6]Comp2016-2017 (3)'!$R$5:$R$289,$V1715)*$AB1715))</f>
        <v/>
      </c>
      <c r="AF1715" s="232">
        <f>IF($W1715=AF$3,$AB1715,IF(NOT($W1715=0),"",SUMIFS('Val-Vol (2)'!AF$4:AF$1858,'Val-Vol (2)'!$A$4:$A$1858,$D1715,'Val-Vol (2)'!$V$4:$V$1858,$V1715)/SUMIFS('[6]Comp2016-2017 (3)'!$G$5:$G$289,'[6]Comp2016-2017 (3)'!$A$5:$A$289,$D1715,'[6]Comp2016-2017 (3)'!$R$5:$R$289,$V1715)*$AB1715))</f>
        <v/>
      </c>
      <c r="AG1715" s="232">
        <f>IF($W1715=AG$3,$AB1715,IF(NOT($W1715=0),"",SUMIFS('Val-Vol (2)'!AG$4:AG$1858,'Val-Vol (2)'!$A$4:$A$1858,$D1715,'Val-Vol (2)'!$V$4:$V$1858,$V1715)/SUMIFS('[6]Comp2016-2017 (3)'!$G$5:$G$289,'[6]Comp2016-2017 (3)'!$A$5:$A$289,$D1715,'[6]Comp2016-2017 (3)'!$R$5:$R$289,$V1715)*$AB1715))</f>
        <v/>
      </c>
      <c r="AH1715" s="232">
        <f>IF($W1715=AH$3,$AB1715,IF(NOT($W1715=0),"",SUMIFS('Val-Vol (2)'!AH$4:AH$1858,'Val-Vol (2)'!$A$4:$A$1858,$D1715,'Val-Vol (2)'!$V$4:$V$1858,$V1715)/SUMIFS('[6]Comp2016-2017 (3)'!$G$5:$G$289,'[6]Comp2016-2017 (3)'!$A$5:$A$289,$D1715,'[6]Comp2016-2017 (3)'!$R$5:$R$289,$V1715)*$AB1715))</f>
        <v/>
      </c>
      <c r="AI1715" s="232">
        <f>IF($W1715=AI$3,$AB1715,IF(NOT($W1715=0),"",SUMIFS('Val-Vol (2)'!AI$4:AI$1858,'Val-Vol (2)'!$A$4:$A$1858,$D1715,'Val-Vol (2)'!$V$4:$V$1858,$V1715)/SUMIFS('[6]Comp2016-2017 (3)'!$G$5:$G$289,'[6]Comp2016-2017 (3)'!$A$5:$A$289,$D1715,'[6]Comp2016-2017 (3)'!$R$5:$R$289,$V1715)*$AB1715))</f>
        <v/>
      </c>
      <c r="AJ1715" s="232">
        <f>IF($W1715=AJ$3,$AB1715,IF(NOT($W1715=0),"",SUMIFS('Val-Vol (2)'!AJ$4:AJ$1858,'Val-Vol (2)'!$A$4:$A$1858,$D1715,'Val-Vol (2)'!$V$4:$V$1858,$V1715)/SUMIFS('[6]Comp2016-2017 (3)'!$G$5:$G$289,'[6]Comp2016-2017 (3)'!$A$5:$A$289,$D1715,'[6]Comp2016-2017 (3)'!$R$5:$R$289,$V1715)*$AB1715))</f>
        <v/>
      </c>
      <c r="AK1715" s="232">
        <f>SUM(AC1715:AJ1715)-AB1715</f>
        <v/>
      </c>
      <c r="AL1715" s="228">
        <f>IF(A1715=D1715,"remplir à la main","")</f>
        <v/>
      </c>
      <c r="AM1715" s="228">
        <f>VLOOKUP(A1715,'[6]Table corresp.'!$M$4:$U$63,8,FALSE)</f>
        <v/>
      </c>
      <c r="AN1715" s="228">
        <f>VLOOKUP(D1715,'[6]Table corresp.'!$M$4:$U$63,9,FALSE)</f>
        <v/>
      </c>
    </row>
    <row r="1716">
      <c r="A1716" s="179" t="inlineStr">
        <is>
          <t>31 - Placages et panneaux à base de bois</t>
        </is>
      </c>
      <c r="B1716" s="179">
        <f>VLOOKUP(LEFT(A1716,3),'[6]Table corresp.'!$A$4:$D$63,3,FALSE)</f>
        <v/>
      </c>
      <c r="C1716" s="179">
        <f>VLOOKUP(A1716,'[6]Table corresp.'!$M$4:$P$63,4,FALSE)</f>
        <v/>
      </c>
      <c r="D1716" s="179" t="inlineStr">
        <is>
          <t>54 - Travaux de menuiserie bois</t>
        </is>
      </c>
      <c r="E1716" s="179">
        <f>VLOOKUP(LEFT(D1716,3),'[6]Table corresp.'!$A$4:$D$63,4,FALSE)</f>
        <v/>
      </c>
      <c r="F1716" s="179">
        <f>LEFT(A1716,3)&amp;" - "&amp;LEFT(D1716,3)</f>
        <v/>
      </c>
      <c r="G1716" s="227" t="n">
        <v>132940.893264367</v>
      </c>
      <c r="H1716" s="227" t="n">
        <v>380274.392928511</v>
      </c>
      <c r="I1716" s="227" t="n">
        <v>513215.286192878</v>
      </c>
      <c r="J1716" s="227" t="n">
        <v>29.68334019243834</v>
      </c>
      <c r="K1716" s="227" t="n">
        <v>54.7223040489403</v>
      </c>
      <c r="L1716" s="227" t="n">
        <v>84.40564424137864</v>
      </c>
      <c r="M1716" s="227" t="n">
        <v>338.8973636886221</v>
      </c>
      <c r="N1716" s="227" t="n">
        <v>676.6951706059189</v>
      </c>
      <c r="O1716" s="227" t="n">
        <v>1015.592534294541</v>
      </c>
      <c r="P1716" s="227" t="n">
        <v>82.56856850342692</v>
      </c>
      <c r="Q1716" s="227" t="n">
        <v>234.5316203133105</v>
      </c>
      <c r="R1716" s="227" t="n">
        <v>317.1001888167374</v>
      </c>
      <c r="S1716" s="227" t="inlineStr">
        <is>
          <t>BI</t>
        </is>
      </c>
      <c r="T1716" s="228">
        <f>VLOOKUP(A1716,'[6]Groupe de branches'!$Z$27:$AM$86,14,FALSE)</f>
        <v/>
      </c>
      <c r="U1716" s="228">
        <f>VLOOKUP(D1716,'[6]Groupe de branches'!$Z$27:$AM$86,14,FALSE)</f>
        <v/>
      </c>
      <c r="V1716" s="228" t="n">
        <v>2020</v>
      </c>
      <c r="W1716" s="228">
        <f>VLOOKUP(D1716,'[6]Table corresp.'!$M$4:$S$63,7,FALSE)</f>
        <v/>
      </c>
      <c r="X1716" s="229">
        <f>IFERROR(G1716/SUMIFS('[6]Comp2016-2017 (3)'!$I$5:$I$289,'[6]Comp2016-2017 (3)'!$A$5:$A$289,A1716,'[6]Comp2016-2017 (3)'!$R$5:$R$289,V1716),0)</f>
        <v/>
      </c>
      <c r="Y1716" s="230">
        <f>IF(RIGHT(F1716,3)="Exp",VLOOKUP(F1716,#REF!,2,FALSE),VLOOKUP(F1716,#REF!,9,FALSE))</f>
        <v/>
      </c>
      <c r="Z1716" s="231">
        <f>IFERROR(Y1716/SUMIFS($Y$4:$Y$1858,$V$4:$V$1858,V1716,$A$4:$A$1858,A1716),"")</f>
        <v/>
      </c>
      <c r="AA1716" s="231">
        <f>X1716*Z1716</f>
        <v/>
      </c>
      <c r="AB1716" s="232">
        <f>IFERROR(SUMIFS('[6]Comp2016-2017 (3)'!$G$5:$G$289,'[6]Comp2016-2017 (3)'!$A$5:$A$289,A1716,'[6]Comp2016-2017 (3)'!$R$5:$R$289,V1716)*AA1716/SUMIFS($AA$4:$AA$1858,$A$4:$A$1858,A1716,$V$4:$V$1858,V1716),0)</f>
        <v/>
      </c>
      <c r="AC1716" s="232">
        <f>IF($W1716=AC$3,$AB1716,IF(NOT($W1716=0),"",SUMIFS('Val-Vol (2)'!AC$4:AC$1858,'Val-Vol (2)'!$A$4:$A$1858,$D1716,'Val-Vol (2)'!$V$4:$V$1858,$V1716)/SUMIFS('[6]Comp2016-2017 (3)'!$G$5:$G$289,'[6]Comp2016-2017 (3)'!$A$5:$A$289,$D1716,'[6]Comp2016-2017 (3)'!$R$5:$R$289,$V1716)*$AB1716))</f>
        <v/>
      </c>
      <c r="AD1716" s="232">
        <f>IF($W1716=AD$3,$AB1716,IF(NOT($W1716=0),"",SUMIFS('Val-Vol (2)'!AD$4:AD$1858,'Val-Vol (2)'!$A$4:$A$1858,$D1716,'Val-Vol (2)'!$V$4:$V$1858,$V1716)/SUMIFS('[6]Comp2016-2017 (3)'!$G$5:$G$289,'[6]Comp2016-2017 (3)'!$A$5:$A$289,$D1716,'[6]Comp2016-2017 (3)'!$R$5:$R$289,$V1716)*$AB1716))</f>
        <v/>
      </c>
      <c r="AE1716" s="232">
        <f>IF($W1716=AE$3,$AB1716,IF(NOT($W1716=0),"",SUMIFS('Val-Vol (2)'!AE$4:AE$1858,'Val-Vol (2)'!$A$4:$A$1858,$D1716,'Val-Vol (2)'!$V$4:$V$1858,$V1716)/SUMIFS('[6]Comp2016-2017 (3)'!$G$5:$G$289,'[6]Comp2016-2017 (3)'!$A$5:$A$289,$D1716,'[6]Comp2016-2017 (3)'!$R$5:$R$289,$V1716)*$AB1716))</f>
        <v/>
      </c>
      <c r="AF1716" s="232">
        <f>IF($W1716=AF$3,$AB1716,IF(NOT($W1716=0),"",SUMIFS('Val-Vol (2)'!AF$4:AF$1858,'Val-Vol (2)'!$A$4:$A$1858,$D1716,'Val-Vol (2)'!$V$4:$V$1858,$V1716)/SUMIFS('[6]Comp2016-2017 (3)'!$G$5:$G$289,'[6]Comp2016-2017 (3)'!$A$5:$A$289,$D1716,'[6]Comp2016-2017 (3)'!$R$5:$R$289,$V1716)*$AB1716))</f>
        <v/>
      </c>
      <c r="AG1716" s="232">
        <f>IF($W1716=AG$3,$AB1716,IF(NOT($W1716=0),"",SUMIFS('Val-Vol (2)'!AG$4:AG$1858,'Val-Vol (2)'!$A$4:$A$1858,$D1716,'Val-Vol (2)'!$V$4:$V$1858,$V1716)/SUMIFS('[6]Comp2016-2017 (3)'!$G$5:$G$289,'[6]Comp2016-2017 (3)'!$A$5:$A$289,$D1716,'[6]Comp2016-2017 (3)'!$R$5:$R$289,$V1716)*$AB1716))</f>
        <v/>
      </c>
      <c r="AH1716" s="232">
        <f>IF($W1716=AH$3,$AB1716,IF(NOT($W1716=0),"",SUMIFS('Val-Vol (2)'!AH$4:AH$1858,'Val-Vol (2)'!$A$4:$A$1858,$D1716,'Val-Vol (2)'!$V$4:$V$1858,$V1716)/SUMIFS('[6]Comp2016-2017 (3)'!$G$5:$G$289,'[6]Comp2016-2017 (3)'!$A$5:$A$289,$D1716,'[6]Comp2016-2017 (3)'!$R$5:$R$289,$V1716)*$AB1716))</f>
        <v/>
      </c>
      <c r="AI1716" s="232">
        <f>IF($W1716=AI$3,$AB1716,IF(NOT($W1716=0),"",SUMIFS('Val-Vol (2)'!AI$4:AI$1858,'Val-Vol (2)'!$A$4:$A$1858,$D1716,'Val-Vol (2)'!$V$4:$V$1858,$V1716)/SUMIFS('[6]Comp2016-2017 (3)'!$G$5:$G$289,'[6]Comp2016-2017 (3)'!$A$5:$A$289,$D1716,'[6]Comp2016-2017 (3)'!$R$5:$R$289,$V1716)*$AB1716))</f>
        <v/>
      </c>
      <c r="AJ1716" s="232">
        <f>IF($W1716=AJ$3,$AB1716,IF(NOT($W1716=0),"",SUMIFS('Val-Vol (2)'!AJ$4:AJ$1858,'Val-Vol (2)'!$A$4:$A$1858,$D1716,'Val-Vol (2)'!$V$4:$V$1858,$V1716)/SUMIFS('[6]Comp2016-2017 (3)'!$G$5:$G$289,'[6]Comp2016-2017 (3)'!$A$5:$A$289,$D1716,'[6]Comp2016-2017 (3)'!$R$5:$R$289,$V1716)*$AB1716))</f>
        <v/>
      </c>
      <c r="AK1716" s="232">
        <f>SUM(AC1716:AJ1716)-AB1716</f>
        <v/>
      </c>
      <c r="AL1716" s="228">
        <f>IF(A1716=D1716,"remplir à la main","")</f>
        <v/>
      </c>
      <c r="AM1716" s="228">
        <f>VLOOKUP(A1716,'[6]Table corresp.'!$M$4:$U$63,8,FALSE)</f>
        <v/>
      </c>
      <c r="AN1716" s="228">
        <f>VLOOKUP(D1716,'[6]Table corresp.'!$M$4:$U$63,9,FALSE)</f>
        <v/>
      </c>
    </row>
    <row r="1717">
      <c r="A1717" s="179" t="inlineStr">
        <is>
          <t>31 - Placages et panneaux à base de bois</t>
        </is>
      </c>
      <c r="B1717" s="179">
        <f>VLOOKUP(LEFT(A1717,3),'[6]Table corresp.'!$A$4:$D$63,3,FALSE)</f>
        <v/>
      </c>
      <c r="C1717" s="179">
        <f>VLOOKUP(A1717,'[6]Table corresp.'!$M$4:$P$63,4,FALSE)</f>
        <v/>
      </c>
      <c r="D1717" s="179" t="inlineStr">
        <is>
          <t>55 - Agencement de lieux de vente</t>
        </is>
      </c>
      <c r="E1717" s="179">
        <f>VLOOKUP(LEFT(D1717,3),'[6]Table corresp.'!$A$4:$D$63,4,FALSE)</f>
        <v/>
      </c>
      <c r="F1717" s="179">
        <f>LEFT(A1717,3)&amp;" - "&amp;LEFT(D1717,3)</f>
        <v/>
      </c>
      <c r="G1717" s="227" t="n">
        <v>32304.6049121519</v>
      </c>
      <c r="H1717" s="227" t="n">
        <v>28840.3903861964</v>
      </c>
      <c r="I1717" s="227" t="n">
        <v>61144.9952983484</v>
      </c>
      <c r="J1717" s="227" t="n">
        <v>5.777080993420951</v>
      </c>
      <c r="K1717" s="227" t="n">
        <v>3.323979015068</v>
      </c>
      <c r="L1717" s="227" t="n">
        <v>9.10106000848895</v>
      </c>
      <c r="M1717" s="227" t="n">
        <v>84.18202135827613</v>
      </c>
      <c r="N1717" s="227" t="n">
        <v>52.46171067580664</v>
      </c>
      <c r="O1717" s="227" t="n">
        <v>136.6437320340828</v>
      </c>
      <c r="P1717" s="227" t="n">
        <v>20.06414217753794</v>
      </c>
      <c r="Q1717" s="227" t="n">
        <v>17.78711270999161</v>
      </c>
      <c r="R1717" s="227" t="n">
        <v>37.85125488752955</v>
      </c>
      <c r="S1717" s="227" t="inlineStr">
        <is>
          <t>BI</t>
        </is>
      </c>
      <c r="T1717" s="228">
        <f>VLOOKUP(A1717,'[6]Groupe de branches'!$Z$27:$AM$86,14,FALSE)</f>
        <v/>
      </c>
      <c r="U1717" s="228">
        <f>VLOOKUP(D1717,'[6]Groupe de branches'!$Z$27:$AM$86,14,FALSE)</f>
        <v/>
      </c>
      <c r="V1717" s="228" t="n">
        <v>2020</v>
      </c>
      <c r="W1717" s="228">
        <f>VLOOKUP(D1717,'[6]Table corresp.'!$M$4:$S$63,7,FALSE)</f>
        <v/>
      </c>
      <c r="X1717" s="229">
        <f>IFERROR(G1717/SUMIFS('[6]Comp2016-2017 (3)'!$I$5:$I$289,'[6]Comp2016-2017 (3)'!$A$5:$A$289,A1717,'[6]Comp2016-2017 (3)'!$R$5:$R$289,V1717),0)</f>
        <v/>
      </c>
      <c r="Y1717" s="230">
        <f>IF(RIGHT(F1717,3)="Exp",VLOOKUP(F1717,#REF!,2,FALSE),VLOOKUP(F1717,#REF!,9,FALSE))</f>
        <v/>
      </c>
      <c r="Z1717" s="231">
        <f>IFERROR(Y1717/SUMIFS($Y$4:$Y$1858,$V$4:$V$1858,V1717,$A$4:$A$1858,A1717),"")</f>
        <v/>
      </c>
      <c r="AA1717" s="231">
        <f>X1717*Z1717</f>
        <v/>
      </c>
      <c r="AB1717" s="232">
        <f>IFERROR(SUMIFS('[6]Comp2016-2017 (3)'!$G$5:$G$289,'[6]Comp2016-2017 (3)'!$A$5:$A$289,A1717,'[6]Comp2016-2017 (3)'!$R$5:$R$289,V1717)*AA1717/SUMIFS($AA$4:$AA$1858,$A$4:$A$1858,A1717,$V$4:$V$1858,V1717),0)</f>
        <v/>
      </c>
      <c r="AC1717" s="232">
        <f>IF($W1717=AC$3,$AB1717,IF(NOT($W1717=0),"",SUMIFS('Val-Vol (2)'!AC$4:AC$1858,'Val-Vol (2)'!$A$4:$A$1858,$D1717,'Val-Vol (2)'!$V$4:$V$1858,$V1717)/SUMIFS('[6]Comp2016-2017 (3)'!$G$5:$G$289,'[6]Comp2016-2017 (3)'!$A$5:$A$289,$D1717,'[6]Comp2016-2017 (3)'!$R$5:$R$289,$V1717)*$AB1717))</f>
        <v/>
      </c>
      <c r="AD1717" s="232">
        <f>IF($W1717=AD$3,$AB1717,IF(NOT($W1717=0),"",SUMIFS('Val-Vol (2)'!AD$4:AD$1858,'Val-Vol (2)'!$A$4:$A$1858,$D1717,'Val-Vol (2)'!$V$4:$V$1858,$V1717)/SUMIFS('[6]Comp2016-2017 (3)'!$G$5:$G$289,'[6]Comp2016-2017 (3)'!$A$5:$A$289,$D1717,'[6]Comp2016-2017 (3)'!$R$5:$R$289,$V1717)*$AB1717))</f>
        <v/>
      </c>
      <c r="AE1717" s="232">
        <f>IF($W1717=AE$3,$AB1717,IF(NOT($W1717=0),"",SUMIFS('Val-Vol (2)'!AE$4:AE$1858,'Val-Vol (2)'!$A$4:$A$1858,$D1717,'Val-Vol (2)'!$V$4:$V$1858,$V1717)/SUMIFS('[6]Comp2016-2017 (3)'!$G$5:$G$289,'[6]Comp2016-2017 (3)'!$A$5:$A$289,$D1717,'[6]Comp2016-2017 (3)'!$R$5:$R$289,$V1717)*$AB1717))</f>
        <v/>
      </c>
      <c r="AF1717" s="232">
        <f>IF($W1717=AF$3,$AB1717,IF(NOT($W1717=0),"",SUMIFS('Val-Vol (2)'!AF$4:AF$1858,'Val-Vol (2)'!$A$4:$A$1858,$D1717,'Val-Vol (2)'!$V$4:$V$1858,$V1717)/SUMIFS('[6]Comp2016-2017 (3)'!$G$5:$G$289,'[6]Comp2016-2017 (3)'!$A$5:$A$289,$D1717,'[6]Comp2016-2017 (3)'!$R$5:$R$289,$V1717)*$AB1717))</f>
        <v/>
      </c>
      <c r="AG1717" s="232">
        <f>IF($W1717=AG$3,$AB1717,IF(NOT($W1717=0),"",SUMIFS('Val-Vol (2)'!AG$4:AG$1858,'Val-Vol (2)'!$A$4:$A$1858,$D1717,'Val-Vol (2)'!$V$4:$V$1858,$V1717)/SUMIFS('[6]Comp2016-2017 (3)'!$G$5:$G$289,'[6]Comp2016-2017 (3)'!$A$5:$A$289,$D1717,'[6]Comp2016-2017 (3)'!$R$5:$R$289,$V1717)*$AB1717))</f>
        <v/>
      </c>
      <c r="AH1717" s="232">
        <f>IF($W1717=AH$3,$AB1717,IF(NOT($W1717=0),"",SUMIFS('Val-Vol (2)'!AH$4:AH$1858,'Val-Vol (2)'!$A$4:$A$1858,$D1717,'Val-Vol (2)'!$V$4:$V$1858,$V1717)/SUMIFS('[6]Comp2016-2017 (3)'!$G$5:$G$289,'[6]Comp2016-2017 (3)'!$A$5:$A$289,$D1717,'[6]Comp2016-2017 (3)'!$R$5:$R$289,$V1717)*$AB1717))</f>
        <v/>
      </c>
      <c r="AI1717" s="232">
        <f>IF($W1717=AI$3,$AB1717,IF(NOT($W1717=0),"",SUMIFS('Val-Vol (2)'!AI$4:AI$1858,'Val-Vol (2)'!$A$4:$A$1858,$D1717,'Val-Vol (2)'!$V$4:$V$1858,$V1717)/SUMIFS('[6]Comp2016-2017 (3)'!$G$5:$G$289,'[6]Comp2016-2017 (3)'!$A$5:$A$289,$D1717,'[6]Comp2016-2017 (3)'!$R$5:$R$289,$V1717)*$AB1717))</f>
        <v/>
      </c>
      <c r="AJ1717" s="232">
        <f>IF($W1717=AJ$3,$AB1717,IF(NOT($W1717=0),"",SUMIFS('Val-Vol (2)'!AJ$4:AJ$1858,'Val-Vol (2)'!$A$4:$A$1858,$D1717,'Val-Vol (2)'!$V$4:$V$1858,$V1717)/SUMIFS('[6]Comp2016-2017 (3)'!$G$5:$G$289,'[6]Comp2016-2017 (3)'!$A$5:$A$289,$D1717,'[6]Comp2016-2017 (3)'!$R$5:$R$289,$V1717)*$AB1717))</f>
        <v/>
      </c>
      <c r="AK1717" s="232">
        <f>SUM(AC1717:AJ1717)-AB1717</f>
        <v/>
      </c>
      <c r="AL1717" s="228">
        <f>IF(A1717=D1717,"remplir à la main","")</f>
        <v/>
      </c>
      <c r="AM1717" s="228">
        <f>VLOOKUP(A1717,'[6]Table corresp.'!$M$4:$U$63,8,FALSE)</f>
        <v/>
      </c>
      <c r="AN1717" s="228">
        <f>VLOOKUP(D1717,'[6]Table corresp.'!$M$4:$U$63,9,FALSE)</f>
        <v/>
      </c>
    </row>
    <row r="1718">
      <c r="A1718" s="179" t="inlineStr">
        <is>
          <t>31 - Placages et panneaux à base de bois</t>
        </is>
      </c>
      <c r="B1718" s="179">
        <f>VLOOKUP(LEFT(A1718,3),'[6]Table corresp.'!$A$4:$D$63,3,FALSE)</f>
        <v/>
      </c>
      <c r="C1718" s="179">
        <f>VLOOKUP(A1718,'[6]Table corresp.'!$M$4:$P$63,4,FALSE)</f>
        <v/>
      </c>
      <c r="D1718" s="179" t="inlineStr">
        <is>
          <t>57 - Travaux de charpente</t>
        </is>
      </c>
      <c r="E1718" s="179">
        <f>VLOOKUP(LEFT(D1718,3),'[6]Table corresp.'!$A$4:$D$63,4,FALSE)</f>
        <v/>
      </c>
      <c r="F1718" s="179">
        <f>LEFT(A1718,3)&amp;" - "&amp;LEFT(D1718,3)</f>
        <v/>
      </c>
      <c r="G1718" s="227" t="n">
        <v>9905.74704198759</v>
      </c>
      <c r="H1718" s="227" t="n">
        <v>37100.0340532953</v>
      </c>
      <c r="I1718" s="227" t="n">
        <v>47005.7810952829</v>
      </c>
      <c r="J1718" s="227" t="n">
        <v>3.004496639299451</v>
      </c>
      <c r="K1718" s="227" t="n">
        <v>7.252235754565851</v>
      </c>
      <c r="L1718" s="227" t="n">
        <v>10.2567323938653</v>
      </c>
      <c r="M1718" s="227" t="n">
        <v>38.71982700264817</v>
      </c>
      <c r="N1718" s="227" t="n">
        <v>101.2294507721768</v>
      </c>
      <c r="O1718" s="227" t="n">
        <v>139.9492777748249</v>
      </c>
      <c r="P1718" s="227" t="n">
        <v>6.152383462532358</v>
      </c>
      <c r="Q1718" s="227" t="n">
        <v>22.88119121876843</v>
      </c>
      <c r="R1718" s="227" t="n">
        <v>29.03357468130078</v>
      </c>
      <c r="S1718" s="227" t="inlineStr">
        <is>
          <t>BI</t>
        </is>
      </c>
      <c r="T1718" s="228">
        <f>VLOOKUP(A1718,'[6]Groupe de branches'!$Z$27:$AM$86,14,FALSE)</f>
        <v/>
      </c>
      <c r="U1718" s="228">
        <f>VLOOKUP(D1718,'[6]Groupe de branches'!$Z$27:$AM$86,14,FALSE)</f>
        <v/>
      </c>
      <c r="V1718" s="228" t="n">
        <v>2020</v>
      </c>
      <c r="W1718" s="228">
        <f>VLOOKUP(D1718,'[6]Table corresp.'!$M$4:$S$63,7,FALSE)</f>
        <v/>
      </c>
      <c r="X1718" s="229">
        <f>IFERROR(G1718/SUMIFS('[6]Comp2016-2017 (3)'!$I$5:$I$289,'[6]Comp2016-2017 (3)'!$A$5:$A$289,A1718,'[6]Comp2016-2017 (3)'!$R$5:$R$289,V1718),0)</f>
        <v/>
      </c>
      <c r="Y1718" s="230">
        <f>IF(RIGHT(F1718,3)="Exp",VLOOKUP(F1718,#REF!,2,FALSE),VLOOKUP(F1718,#REF!,9,FALSE))</f>
        <v/>
      </c>
      <c r="Z1718" s="231">
        <f>IFERROR(Y1718/SUMIFS($Y$4:$Y$1858,$V$4:$V$1858,V1718,$A$4:$A$1858,A1718),"")</f>
        <v/>
      </c>
      <c r="AA1718" s="231">
        <f>X1718*Z1718</f>
        <v/>
      </c>
      <c r="AB1718" s="232">
        <f>IFERROR(SUMIFS('[6]Comp2016-2017 (3)'!$G$5:$G$289,'[6]Comp2016-2017 (3)'!$A$5:$A$289,A1718,'[6]Comp2016-2017 (3)'!$R$5:$R$289,V1718)*AA1718/SUMIFS($AA$4:$AA$1858,$A$4:$A$1858,A1718,$V$4:$V$1858,V1718),0)</f>
        <v/>
      </c>
      <c r="AC1718" s="232">
        <f>IF($W1718=AC$3,$AB1718,IF(NOT($W1718=0),"",SUMIFS('Val-Vol (2)'!AC$4:AC$1858,'Val-Vol (2)'!$A$4:$A$1858,$D1718,'Val-Vol (2)'!$V$4:$V$1858,$V1718)/SUMIFS('[6]Comp2016-2017 (3)'!$G$5:$G$289,'[6]Comp2016-2017 (3)'!$A$5:$A$289,$D1718,'[6]Comp2016-2017 (3)'!$R$5:$R$289,$V1718)*$AB1718))</f>
        <v/>
      </c>
      <c r="AD1718" s="232">
        <f>IF($W1718=AD$3,$AB1718,IF(NOT($W1718=0),"",SUMIFS('Val-Vol (2)'!AD$4:AD$1858,'Val-Vol (2)'!$A$4:$A$1858,$D1718,'Val-Vol (2)'!$V$4:$V$1858,$V1718)/SUMIFS('[6]Comp2016-2017 (3)'!$G$5:$G$289,'[6]Comp2016-2017 (3)'!$A$5:$A$289,$D1718,'[6]Comp2016-2017 (3)'!$R$5:$R$289,$V1718)*$AB1718))</f>
        <v/>
      </c>
      <c r="AE1718" s="232">
        <f>IF($W1718=AE$3,$AB1718,IF(NOT($W1718=0),"",SUMIFS('Val-Vol (2)'!AE$4:AE$1858,'Val-Vol (2)'!$A$4:$A$1858,$D1718,'Val-Vol (2)'!$V$4:$V$1858,$V1718)/SUMIFS('[6]Comp2016-2017 (3)'!$G$5:$G$289,'[6]Comp2016-2017 (3)'!$A$5:$A$289,$D1718,'[6]Comp2016-2017 (3)'!$R$5:$R$289,$V1718)*$AB1718))</f>
        <v/>
      </c>
      <c r="AF1718" s="232">
        <f>IF($W1718=AF$3,$AB1718,IF(NOT($W1718=0),"",SUMIFS('Val-Vol (2)'!AF$4:AF$1858,'Val-Vol (2)'!$A$4:$A$1858,$D1718,'Val-Vol (2)'!$V$4:$V$1858,$V1718)/SUMIFS('[6]Comp2016-2017 (3)'!$G$5:$G$289,'[6]Comp2016-2017 (3)'!$A$5:$A$289,$D1718,'[6]Comp2016-2017 (3)'!$R$5:$R$289,$V1718)*$AB1718))</f>
        <v/>
      </c>
      <c r="AG1718" s="232">
        <f>IF($W1718=AG$3,$AB1718,IF(NOT($W1718=0),"",SUMIFS('Val-Vol (2)'!AG$4:AG$1858,'Val-Vol (2)'!$A$4:$A$1858,$D1718,'Val-Vol (2)'!$V$4:$V$1858,$V1718)/SUMIFS('[6]Comp2016-2017 (3)'!$G$5:$G$289,'[6]Comp2016-2017 (3)'!$A$5:$A$289,$D1718,'[6]Comp2016-2017 (3)'!$R$5:$R$289,$V1718)*$AB1718))</f>
        <v/>
      </c>
      <c r="AH1718" s="232">
        <f>IF($W1718=AH$3,$AB1718,IF(NOT($W1718=0),"",SUMIFS('Val-Vol (2)'!AH$4:AH$1858,'Val-Vol (2)'!$A$4:$A$1858,$D1718,'Val-Vol (2)'!$V$4:$V$1858,$V1718)/SUMIFS('[6]Comp2016-2017 (3)'!$G$5:$G$289,'[6]Comp2016-2017 (3)'!$A$5:$A$289,$D1718,'[6]Comp2016-2017 (3)'!$R$5:$R$289,$V1718)*$AB1718))</f>
        <v/>
      </c>
      <c r="AI1718" s="232">
        <f>IF($W1718=AI$3,$AB1718,IF(NOT($W1718=0),"",SUMIFS('Val-Vol (2)'!AI$4:AI$1858,'Val-Vol (2)'!$A$4:$A$1858,$D1718,'Val-Vol (2)'!$V$4:$V$1858,$V1718)/SUMIFS('[6]Comp2016-2017 (3)'!$G$5:$G$289,'[6]Comp2016-2017 (3)'!$A$5:$A$289,$D1718,'[6]Comp2016-2017 (3)'!$R$5:$R$289,$V1718)*$AB1718))</f>
        <v/>
      </c>
      <c r="AJ1718" s="232">
        <f>IF($W1718=AJ$3,$AB1718,IF(NOT($W1718=0),"",SUMIFS('Val-Vol (2)'!AJ$4:AJ$1858,'Val-Vol (2)'!$A$4:$A$1858,$D1718,'Val-Vol (2)'!$V$4:$V$1858,$V1718)/SUMIFS('[6]Comp2016-2017 (3)'!$G$5:$G$289,'[6]Comp2016-2017 (3)'!$A$5:$A$289,$D1718,'[6]Comp2016-2017 (3)'!$R$5:$R$289,$V1718)*$AB1718))</f>
        <v/>
      </c>
      <c r="AK1718" s="232">
        <f>SUM(AC1718:AJ1718)-AB1718</f>
        <v/>
      </c>
      <c r="AL1718" s="228">
        <f>IF(A1718=D1718,"remplir à la main","")</f>
        <v/>
      </c>
      <c r="AM1718" s="228">
        <f>VLOOKUP(A1718,'[6]Table corresp.'!$M$4:$U$63,8,FALSE)</f>
        <v/>
      </c>
      <c r="AN1718" s="228">
        <f>VLOOKUP(D1718,'[6]Table corresp.'!$M$4:$U$63,9,FALSE)</f>
        <v/>
      </c>
    </row>
    <row r="1719">
      <c r="A1719" s="179" t="inlineStr">
        <is>
          <t>31 - Placages et panneaux à base de bois</t>
        </is>
      </c>
      <c r="B1719" s="179">
        <f>VLOOKUP(LEFT(A1719,3),'[6]Table corresp.'!$A$4:$D$63,3,FALSE)</f>
        <v/>
      </c>
      <c r="C1719" s="179">
        <f>VLOOKUP(A1719,'[6]Table corresp.'!$M$4:$P$63,4,FALSE)</f>
        <v/>
      </c>
      <c r="D1719" s="179" t="inlineStr">
        <is>
          <t>58 - Travaux de couverture par éléments</t>
        </is>
      </c>
      <c r="E1719" s="179">
        <f>VLOOKUP(LEFT(D1719,3),'[6]Table corresp.'!$A$4:$D$63,4,FALSE)</f>
        <v/>
      </c>
      <c r="F1719" s="179">
        <f>LEFT(A1719,3)&amp;" - "&amp;LEFT(D1719,3)</f>
        <v/>
      </c>
      <c r="G1719" s="227" t="n">
        <v>2190.26455136362</v>
      </c>
      <c r="H1719" s="227" t="n">
        <v>2663.21697988839</v>
      </c>
      <c r="I1719" s="227" t="n">
        <v>4853.48153125201</v>
      </c>
      <c r="J1719" s="227" t="n">
        <v>0.6643257147447114</v>
      </c>
      <c r="K1719" s="227" t="n">
        <v>0.5205999912552084</v>
      </c>
      <c r="L1719" s="227" t="n">
        <v>1.18492570599992</v>
      </c>
      <c r="M1719" s="227" t="n">
        <v>8.561359800463439</v>
      </c>
      <c r="N1719" s="227" t="n">
        <v>7.266731663209645</v>
      </c>
      <c r="O1719" s="227" t="n">
        <v>15.82809146367308</v>
      </c>
      <c r="P1719" s="227" t="n">
        <v>1.360356502872756</v>
      </c>
      <c r="Q1719" s="227" t="n">
        <v>1.642520782766899</v>
      </c>
      <c r="R1719" s="227" t="n">
        <v>3.002877285639656</v>
      </c>
      <c r="S1719" s="227" t="inlineStr">
        <is>
          <t>BI</t>
        </is>
      </c>
      <c r="T1719" s="228">
        <f>VLOOKUP(A1719,'[6]Groupe de branches'!$Z$27:$AM$86,14,FALSE)</f>
        <v/>
      </c>
      <c r="U1719" s="228">
        <f>VLOOKUP(D1719,'[6]Groupe de branches'!$Z$27:$AM$86,14,FALSE)</f>
        <v/>
      </c>
      <c r="V1719" s="228" t="n">
        <v>2020</v>
      </c>
      <c r="W1719" s="228">
        <f>VLOOKUP(D1719,'[6]Table corresp.'!$M$4:$S$63,7,FALSE)</f>
        <v/>
      </c>
      <c r="X1719" s="229">
        <f>IFERROR(G1719/SUMIFS('[6]Comp2016-2017 (3)'!$I$5:$I$289,'[6]Comp2016-2017 (3)'!$A$5:$A$289,A1719,'[6]Comp2016-2017 (3)'!$R$5:$R$289,V1719),0)</f>
        <v/>
      </c>
      <c r="Y1719" s="230">
        <f>IF(RIGHT(F1719,3)="Exp",VLOOKUP(F1719,#REF!,2,FALSE),VLOOKUP(F1719,#REF!,9,FALSE))</f>
        <v/>
      </c>
      <c r="Z1719" s="231">
        <f>IFERROR(Y1719/SUMIFS($Y$4:$Y$1858,$V$4:$V$1858,V1719,$A$4:$A$1858,A1719),"")</f>
        <v/>
      </c>
      <c r="AA1719" s="231">
        <f>X1719*Z1719</f>
        <v/>
      </c>
      <c r="AB1719" s="232">
        <f>IFERROR(SUMIFS('[6]Comp2016-2017 (3)'!$G$5:$G$289,'[6]Comp2016-2017 (3)'!$A$5:$A$289,A1719,'[6]Comp2016-2017 (3)'!$R$5:$R$289,V1719)*AA1719/SUMIFS($AA$4:$AA$1858,$A$4:$A$1858,A1719,$V$4:$V$1858,V1719),0)</f>
        <v/>
      </c>
      <c r="AC1719" s="232">
        <f>IF($W1719=AC$3,$AB1719,IF(NOT($W1719=0),"",SUMIFS('Val-Vol (2)'!AC$4:AC$1858,'Val-Vol (2)'!$A$4:$A$1858,$D1719,'Val-Vol (2)'!$V$4:$V$1858,$V1719)/SUMIFS('[6]Comp2016-2017 (3)'!$G$5:$G$289,'[6]Comp2016-2017 (3)'!$A$5:$A$289,$D1719,'[6]Comp2016-2017 (3)'!$R$5:$R$289,$V1719)*$AB1719))</f>
        <v/>
      </c>
      <c r="AD1719" s="232">
        <f>IF($W1719=AD$3,$AB1719,IF(NOT($W1719=0),"",SUMIFS('Val-Vol (2)'!AD$4:AD$1858,'Val-Vol (2)'!$A$4:$A$1858,$D1719,'Val-Vol (2)'!$V$4:$V$1858,$V1719)/SUMIFS('[6]Comp2016-2017 (3)'!$G$5:$G$289,'[6]Comp2016-2017 (3)'!$A$5:$A$289,$D1719,'[6]Comp2016-2017 (3)'!$R$5:$R$289,$V1719)*$AB1719))</f>
        <v/>
      </c>
      <c r="AE1719" s="232">
        <f>IF($W1719=AE$3,$AB1719,IF(NOT($W1719=0),"",SUMIFS('Val-Vol (2)'!AE$4:AE$1858,'Val-Vol (2)'!$A$4:$A$1858,$D1719,'Val-Vol (2)'!$V$4:$V$1858,$V1719)/SUMIFS('[6]Comp2016-2017 (3)'!$G$5:$G$289,'[6]Comp2016-2017 (3)'!$A$5:$A$289,$D1719,'[6]Comp2016-2017 (3)'!$R$5:$R$289,$V1719)*$AB1719))</f>
        <v/>
      </c>
      <c r="AF1719" s="232">
        <f>IF($W1719=AF$3,$AB1719,IF(NOT($W1719=0),"",SUMIFS('Val-Vol (2)'!AF$4:AF$1858,'Val-Vol (2)'!$A$4:$A$1858,$D1719,'Val-Vol (2)'!$V$4:$V$1858,$V1719)/SUMIFS('[6]Comp2016-2017 (3)'!$G$5:$G$289,'[6]Comp2016-2017 (3)'!$A$5:$A$289,$D1719,'[6]Comp2016-2017 (3)'!$R$5:$R$289,$V1719)*$AB1719))</f>
        <v/>
      </c>
      <c r="AG1719" s="232">
        <f>IF($W1719=AG$3,$AB1719,IF(NOT($W1719=0),"",SUMIFS('Val-Vol (2)'!AG$4:AG$1858,'Val-Vol (2)'!$A$4:$A$1858,$D1719,'Val-Vol (2)'!$V$4:$V$1858,$V1719)/SUMIFS('[6]Comp2016-2017 (3)'!$G$5:$G$289,'[6]Comp2016-2017 (3)'!$A$5:$A$289,$D1719,'[6]Comp2016-2017 (3)'!$R$5:$R$289,$V1719)*$AB1719))</f>
        <v/>
      </c>
      <c r="AH1719" s="232">
        <f>IF($W1719=AH$3,$AB1719,IF(NOT($W1719=0),"",SUMIFS('Val-Vol (2)'!AH$4:AH$1858,'Val-Vol (2)'!$A$4:$A$1858,$D1719,'Val-Vol (2)'!$V$4:$V$1858,$V1719)/SUMIFS('[6]Comp2016-2017 (3)'!$G$5:$G$289,'[6]Comp2016-2017 (3)'!$A$5:$A$289,$D1719,'[6]Comp2016-2017 (3)'!$R$5:$R$289,$V1719)*$AB1719))</f>
        <v/>
      </c>
      <c r="AI1719" s="232">
        <f>IF($W1719=AI$3,$AB1719,IF(NOT($W1719=0),"",SUMIFS('Val-Vol (2)'!AI$4:AI$1858,'Val-Vol (2)'!$A$4:$A$1858,$D1719,'Val-Vol (2)'!$V$4:$V$1858,$V1719)/SUMIFS('[6]Comp2016-2017 (3)'!$G$5:$G$289,'[6]Comp2016-2017 (3)'!$A$5:$A$289,$D1719,'[6]Comp2016-2017 (3)'!$R$5:$R$289,$V1719)*$AB1719))</f>
        <v/>
      </c>
      <c r="AJ1719" s="232">
        <f>IF($W1719=AJ$3,$AB1719,IF(NOT($W1719=0),"",SUMIFS('Val-Vol (2)'!AJ$4:AJ$1858,'Val-Vol (2)'!$A$4:$A$1858,$D1719,'Val-Vol (2)'!$V$4:$V$1858,$V1719)/SUMIFS('[6]Comp2016-2017 (3)'!$G$5:$G$289,'[6]Comp2016-2017 (3)'!$A$5:$A$289,$D1719,'[6]Comp2016-2017 (3)'!$R$5:$R$289,$V1719)*$AB1719))</f>
        <v/>
      </c>
      <c r="AK1719" s="232">
        <f>SUM(AC1719:AJ1719)-AB1719</f>
        <v/>
      </c>
      <c r="AL1719" s="228">
        <f>IF(A1719=D1719,"remplir à la main","")</f>
        <v/>
      </c>
      <c r="AM1719" s="228">
        <f>VLOOKUP(A1719,'[6]Table corresp.'!$M$4:$U$63,8,FALSE)</f>
        <v/>
      </c>
      <c r="AN1719" s="228">
        <f>VLOOKUP(D1719,'[6]Table corresp.'!$M$4:$U$63,9,FALSE)</f>
        <v/>
      </c>
    </row>
    <row r="1720">
      <c r="A1720" s="179" t="inlineStr">
        <is>
          <t>31 - Placages et panneaux à base de bois</t>
        </is>
      </c>
      <c r="B1720" s="179">
        <f>VLOOKUP(LEFT(A1720,3),'[6]Table corresp.'!$A$4:$D$63,3,FALSE)</f>
        <v/>
      </c>
      <c r="C1720" s="179">
        <f>VLOOKUP(A1720,'[6]Table corresp.'!$M$4:$P$63,4,FALSE)</f>
        <v/>
      </c>
      <c r="D1720" s="179" t="inlineStr">
        <is>
          <t>59 - Travaux de maçonnerie générale et gros œuvre de bâtiment</t>
        </is>
      </c>
      <c r="E1720" s="179">
        <f>VLOOKUP(LEFT(D1720,3),'[6]Table corresp.'!$A$4:$D$63,4,FALSE)</f>
        <v/>
      </c>
      <c r="F1720" s="179">
        <f>LEFT(A1720,3)&amp;" - "&amp;LEFT(D1720,3)</f>
        <v/>
      </c>
      <c r="G1720" s="227" t="n">
        <v>1728.49767210949</v>
      </c>
      <c r="H1720" s="227" t="n">
        <v>3321.88628023084</v>
      </c>
      <c r="I1720" s="227" t="n">
        <v>5050.38395234033</v>
      </c>
      <c r="J1720" s="227" t="n">
        <v>0.2232993013722129</v>
      </c>
      <c r="K1720" s="227" t="n">
        <v>0.2765772426137171</v>
      </c>
      <c r="L1720" s="227" t="n">
        <v>0.49987654398593</v>
      </c>
      <c r="M1720" s="227" t="n">
        <v>2.89559747004332</v>
      </c>
      <c r="N1720" s="227" t="n">
        <v>3.884548498476902</v>
      </c>
      <c r="O1720" s="227" t="n">
        <v>6.780145968520222</v>
      </c>
      <c r="P1720" s="227" t="n">
        <v>1.073556638165304</v>
      </c>
      <c r="Q1720" s="227" t="n">
        <v>2.048750550357351</v>
      </c>
      <c r="R1720" s="227" t="n">
        <v>3.122307188522655</v>
      </c>
      <c r="S1720" s="227" t="inlineStr">
        <is>
          <t>BI</t>
        </is>
      </c>
      <c r="T1720" s="228">
        <f>VLOOKUP(A1720,'[6]Groupe de branches'!$Z$27:$AM$86,14,FALSE)</f>
        <v/>
      </c>
      <c r="U1720" s="228">
        <f>VLOOKUP(D1720,'[6]Groupe de branches'!$Z$27:$AM$86,14,FALSE)</f>
        <v/>
      </c>
      <c r="V1720" s="228" t="n">
        <v>2020</v>
      </c>
      <c r="W1720" s="228">
        <f>VLOOKUP(D1720,'[6]Table corresp.'!$M$4:$S$63,7,FALSE)</f>
        <v/>
      </c>
      <c r="X1720" s="229">
        <f>IFERROR(G1720/SUMIFS('[6]Comp2016-2017 (3)'!$I$5:$I$289,'[6]Comp2016-2017 (3)'!$A$5:$A$289,A1720,'[6]Comp2016-2017 (3)'!$R$5:$R$289,V1720),0)</f>
        <v/>
      </c>
      <c r="Y1720" s="230">
        <f>IF(RIGHT(F1720,3)="Exp",VLOOKUP(F1720,#REF!,2,FALSE),VLOOKUP(F1720,#REF!,9,FALSE))</f>
        <v/>
      </c>
      <c r="Z1720" s="231">
        <f>IFERROR(Y1720/SUMIFS($Y$4:$Y$1858,$V$4:$V$1858,V1720,$A$4:$A$1858,A1720),"")</f>
        <v/>
      </c>
      <c r="AA1720" s="231">
        <f>X1720*Z1720</f>
        <v/>
      </c>
      <c r="AB1720" s="232">
        <f>IFERROR(SUMIFS('[6]Comp2016-2017 (3)'!$G$5:$G$289,'[6]Comp2016-2017 (3)'!$A$5:$A$289,A1720,'[6]Comp2016-2017 (3)'!$R$5:$R$289,V1720)*AA1720/SUMIFS($AA$4:$AA$1858,$A$4:$A$1858,A1720,$V$4:$V$1858,V1720),0)</f>
        <v/>
      </c>
      <c r="AC1720" s="232">
        <f>IF($W1720=AC$3,$AB1720,IF(NOT($W1720=0),"",SUMIFS('Val-Vol (2)'!AC$4:AC$1858,'Val-Vol (2)'!$A$4:$A$1858,$D1720,'Val-Vol (2)'!$V$4:$V$1858,$V1720)/SUMIFS('[6]Comp2016-2017 (3)'!$G$5:$G$289,'[6]Comp2016-2017 (3)'!$A$5:$A$289,$D1720,'[6]Comp2016-2017 (3)'!$R$5:$R$289,$V1720)*$AB1720))</f>
        <v/>
      </c>
      <c r="AD1720" s="232">
        <f>IF($W1720=AD$3,$AB1720,IF(NOT($W1720=0),"",SUMIFS('Val-Vol (2)'!AD$4:AD$1858,'Val-Vol (2)'!$A$4:$A$1858,$D1720,'Val-Vol (2)'!$V$4:$V$1858,$V1720)/SUMIFS('[6]Comp2016-2017 (3)'!$G$5:$G$289,'[6]Comp2016-2017 (3)'!$A$5:$A$289,$D1720,'[6]Comp2016-2017 (3)'!$R$5:$R$289,$V1720)*$AB1720))</f>
        <v/>
      </c>
      <c r="AE1720" s="232">
        <f>IF($W1720=AE$3,$AB1720,IF(NOT($W1720=0),"",SUMIFS('Val-Vol (2)'!AE$4:AE$1858,'Val-Vol (2)'!$A$4:$A$1858,$D1720,'Val-Vol (2)'!$V$4:$V$1858,$V1720)/SUMIFS('[6]Comp2016-2017 (3)'!$G$5:$G$289,'[6]Comp2016-2017 (3)'!$A$5:$A$289,$D1720,'[6]Comp2016-2017 (3)'!$R$5:$R$289,$V1720)*$AB1720))</f>
        <v/>
      </c>
      <c r="AF1720" s="232">
        <f>IF($W1720=AF$3,$AB1720,IF(NOT($W1720=0),"",SUMIFS('Val-Vol (2)'!AF$4:AF$1858,'Val-Vol (2)'!$A$4:$A$1858,$D1720,'Val-Vol (2)'!$V$4:$V$1858,$V1720)/SUMIFS('[6]Comp2016-2017 (3)'!$G$5:$G$289,'[6]Comp2016-2017 (3)'!$A$5:$A$289,$D1720,'[6]Comp2016-2017 (3)'!$R$5:$R$289,$V1720)*$AB1720))</f>
        <v/>
      </c>
      <c r="AG1720" s="232">
        <f>IF($W1720=AG$3,$AB1720,IF(NOT($W1720=0),"",SUMIFS('Val-Vol (2)'!AG$4:AG$1858,'Val-Vol (2)'!$A$4:$A$1858,$D1720,'Val-Vol (2)'!$V$4:$V$1858,$V1720)/SUMIFS('[6]Comp2016-2017 (3)'!$G$5:$G$289,'[6]Comp2016-2017 (3)'!$A$5:$A$289,$D1720,'[6]Comp2016-2017 (3)'!$R$5:$R$289,$V1720)*$AB1720))</f>
        <v/>
      </c>
      <c r="AH1720" s="232">
        <f>IF($W1720=AH$3,$AB1720,IF(NOT($W1720=0),"",SUMIFS('Val-Vol (2)'!AH$4:AH$1858,'Val-Vol (2)'!$A$4:$A$1858,$D1720,'Val-Vol (2)'!$V$4:$V$1858,$V1720)/SUMIFS('[6]Comp2016-2017 (3)'!$G$5:$G$289,'[6]Comp2016-2017 (3)'!$A$5:$A$289,$D1720,'[6]Comp2016-2017 (3)'!$R$5:$R$289,$V1720)*$AB1720))</f>
        <v/>
      </c>
      <c r="AI1720" s="232">
        <f>IF($W1720=AI$3,$AB1720,IF(NOT($W1720=0),"",SUMIFS('Val-Vol (2)'!AI$4:AI$1858,'Val-Vol (2)'!$A$4:$A$1858,$D1720,'Val-Vol (2)'!$V$4:$V$1858,$V1720)/SUMIFS('[6]Comp2016-2017 (3)'!$G$5:$G$289,'[6]Comp2016-2017 (3)'!$A$5:$A$289,$D1720,'[6]Comp2016-2017 (3)'!$R$5:$R$289,$V1720)*$AB1720))</f>
        <v/>
      </c>
      <c r="AJ1720" s="232">
        <f>IF($W1720=AJ$3,$AB1720,IF(NOT($W1720=0),"",SUMIFS('Val-Vol (2)'!AJ$4:AJ$1858,'Val-Vol (2)'!$A$4:$A$1858,$D1720,'Val-Vol (2)'!$V$4:$V$1858,$V1720)/SUMIFS('[6]Comp2016-2017 (3)'!$G$5:$G$289,'[6]Comp2016-2017 (3)'!$A$5:$A$289,$D1720,'[6]Comp2016-2017 (3)'!$R$5:$R$289,$V1720)*$AB1720))</f>
        <v/>
      </c>
      <c r="AK1720" s="232">
        <f>SUM(AC1720:AJ1720)-AB1720</f>
        <v/>
      </c>
      <c r="AL1720" s="228">
        <f>IF(A1720=D1720,"remplir à la main","")</f>
        <v/>
      </c>
      <c r="AM1720" s="228">
        <f>VLOOKUP(A1720,'[6]Table corresp.'!$M$4:$U$63,8,FALSE)</f>
        <v/>
      </c>
      <c r="AN1720" s="228">
        <f>VLOOKUP(D1720,'[6]Table corresp.'!$M$4:$U$63,9,FALSE)</f>
        <v/>
      </c>
    </row>
    <row r="1721">
      <c r="A1721" s="179" t="inlineStr">
        <is>
          <t>31 - Placages et panneaux à base de bois</t>
        </is>
      </c>
      <c r="B1721" s="179">
        <f>VLOOKUP(LEFT(A1721,3),'[6]Table corresp.'!$A$4:$D$63,3,FALSE)</f>
        <v/>
      </c>
      <c r="C1721" s="179">
        <f>VLOOKUP(A1721,'[6]Table corresp.'!$M$4:$P$63,4,FALSE)</f>
        <v/>
      </c>
      <c r="D1721" s="179" t="inlineStr">
        <is>
          <t>Consommation finale</t>
        </is>
      </c>
      <c r="E1721" s="179">
        <f>VLOOKUP(LEFT(D1721,3),'[6]Table corresp.'!$A$4:$D$63,4,FALSE)</f>
        <v/>
      </c>
      <c r="F1721" s="179">
        <f>LEFT(A1721,3)&amp;" - "&amp;LEFT(D1721,3)</f>
        <v/>
      </c>
      <c r="G1721" s="227" t="n">
        <v>111987.879087814</v>
      </c>
      <c r="H1721" s="227" t="n">
        <v>161737.174695734</v>
      </c>
      <c r="I1721" s="227" t="n">
        <v>273725.053783548</v>
      </c>
      <c r="J1721" s="227" t="n">
        <v>26.04126578747584</v>
      </c>
      <c r="K1721" s="227" t="n">
        <v>23.93554966147034</v>
      </c>
      <c r="L1721" s="227" t="n">
        <v>49.97681544894618</v>
      </c>
      <c r="M1721" s="227" t="n">
        <v>321.8683592504099</v>
      </c>
      <c r="N1721" s="227" t="n">
        <v>355.2602424628814</v>
      </c>
      <c r="O1721" s="227" t="n">
        <v>677.1286017132912</v>
      </c>
      <c r="P1721" s="227" t="n">
        <v>69.55481220987181</v>
      </c>
      <c r="Q1721" s="227" t="n">
        <v>99.75029176739359</v>
      </c>
      <c r="R1721" s="227" t="n">
        <v>169.3051039772654</v>
      </c>
      <c r="S1721" s="227" t="inlineStr">
        <is>
          <t>BI</t>
        </is>
      </c>
      <c r="T1721" s="228">
        <f>VLOOKUP(A1721,'[6]Groupe de branches'!$Z$27:$AM$86,14,FALSE)</f>
        <v/>
      </c>
      <c r="U1721" s="228">
        <f>VLOOKUP(D1721,'[6]Groupe de branches'!$Z$27:$AM$86,14,FALSE)</f>
        <v/>
      </c>
      <c r="V1721" s="228" t="n">
        <v>2020</v>
      </c>
      <c r="W1721" s="228">
        <f>VLOOKUP(D1721,'[6]Table corresp.'!$M$4:$S$63,7,FALSE)</f>
        <v/>
      </c>
      <c r="X1721" s="229">
        <f>IFERROR(G1721/SUMIFS('[6]Comp2016-2017 (3)'!$I$5:$I$289,'[6]Comp2016-2017 (3)'!$A$5:$A$289,A1721,'[6]Comp2016-2017 (3)'!$R$5:$R$289,V1721),0)</f>
        <v/>
      </c>
      <c r="Y1721" s="230">
        <f>IF(RIGHT(F1721,3)="Exp",VLOOKUP(F1721,#REF!,2,FALSE),VLOOKUP(F1721,#REF!,9,FALSE))</f>
        <v/>
      </c>
      <c r="Z1721" s="231">
        <f>IFERROR(Y1721/SUMIFS($Y$4:$Y$1858,$V$4:$V$1858,V1721,$A$4:$A$1858,A1721),"")</f>
        <v/>
      </c>
      <c r="AA1721" s="231">
        <f>X1721*Z1721</f>
        <v/>
      </c>
      <c r="AB1721" s="232">
        <f>IFERROR(SUMIFS('[6]Comp2016-2017 (3)'!$G$5:$G$289,'[6]Comp2016-2017 (3)'!$A$5:$A$289,A1721,'[6]Comp2016-2017 (3)'!$R$5:$R$289,V1721)*AA1721/SUMIFS($AA$4:$AA$1858,$A$4:$A$1858,A1721,$V$4:$V$1858,V1721),0)</f>
        <v/>
      </c>
      <c r="AC1721" s="232">
        <f>IF($W1721=AC$3,$AB1721,IF(NOT($W1721=0),"",SUMIFS('Val-Vol (2)'!AC$4:AC$1858,'Val-Vol (2)'!$A$4:$A$1858,$D1721,'Val-Vol (2)'!$V$4:$V$1858,$V1721)/SUMIFS('[6]Comp2016-2017 (3)'!$G$5:$G$289,'[6]Comp2016-2017 (3)'!$A$5:$A$289,$D1721,'[6]Comp2016-2017 (3)'!$R$5:$R$289,$V1721)*$AB1721))</f>
        <v/>
      </c>
      <c r="AD1721" s="232">
        <f>IF($W1721=AD$3,$AB1721,IF(NOT($W1721=0),"",SUMIFS('Val-Vol (2)'!AD$4:AD$1858,'Val-Vol (2)'!$A$4:$A$1858,$D1721,'Val-Vol (2)'!$V$4:$V$1858,$V1721)/SUMIFS('[6]Comp2016-2017 (3)'!$G$5:$G$289,'[6]Comp2016-2017 (3)'!$A$5:$A$289,$D1721,'[6]Comp2016-2017 (3)'!$R$5:$R$289,$V1721)*$AB1721))</f>
        <v/>
      </c>
      <c r="AE1721" s="232">
        <f>IF($W1721=AE$3,$AB1721,IF(NOT($W1721=0),"",SUMIFS('Val-Vol (2)'!AE$4:AE$1858,'Val-Vol (2)'!$A$4:$A$1858,$D1721,'Val-Vol (2)'!$V$4:$V$1858,$V1721)/SUMIFS('[6]Comp2016-2017 (3)'!$G$5:$G$289,'[6]Comp2016-2017 (3)'!$A$5:$A$289,$D1721,'[6]Comp2016-2017 (3)'!$R$5:$R$289,$V1721)*$AB1721))</f>
        <v/>
      </c>
      <c r="AF1721" s="232">
        <f>IF($W1721=AF$3,$AB1721,IF(NOT($W1721=0),"",SUMIFS('Val-Vol (2)'!AF$4:AF$1858,'Val-Vol (2)'!$A$4:$A$1858,$D1721,'Val-Vol (2)'!$V$4:$V$1858,$V1721)/SUMIFS('[6]Comp2016-2017 (3)'!$G$5:$G$289,'[6]Comp2016-2017 (3)'!$A$5:$A$289,$D1721,'[6]Comp2016-2017 (3)'!$R$5:$R$289,$V1721)*$AB1721))</f>
        <v/>
      </c>
      <c r="AG1721" s="232">
        <f>IF($W1721=AG$3,$AB1721,IF(NOT($W1721=0),"",SUMIFS('Val-Vol (2)'!AG$4:AG$1858,'Val-Vol (2)'!$A$4:$A$1858,$D1721,'Val-Vol (2)'!$V$4:$V$1858,$V1721)/SUMIFS('[6]Comp2016-2017 (3)'!$G$5:$G$289,'[6]Comp2016-2017 (3)'!$A$5:$A$289,$D1721,'[6]Comp2016-2017 (3)'!$R$5:$R$289,$V1721)*$AB1721))</f>
        <v/>
      </c>
      <c r="AH1721" s="232">
        <f>IF($W1721=AH$3,$AB1721,IF(NOT($W1721=0),"",SUMIFS('Val-Vol (2)'!AH$4:AH$1858,'Val-Vol (2)'!$A$4:$A$1858,$D1721,'Val-Vol (2)'!$V$4:$V$1858,$V1721)/SUMIFS('[6]Comp2016-2017 (3)'!$G$5:$G$289,'[6]Comp2016-2017 (3)'!$A$5:$A$289,$D1721,'[6]Comp2016-2017 (3)'!$R$5:$R$289,$V1721)*$AB1721))</f>
        <v/>
      </c>
      <c r="AI1721" s="232">
        <f>IF($W1721=AI$3,$AB1721,IF(NOT($W1721=0),"",SUMIFS('Val-Vol (2)'!AI$4:AI$1858,'Val-Vol (2)'!$A$4:$A$1858,$D1721,'Val-Vol (2)'!$V$4:$V$1858,$V1721)/SUMIFS('[6]Comp2016-2017 (3)'!$G$5:$G$289,'[6]Comp2016-2017 (3)'!$A$5:$A$289,$D1721,'[6]Comp2016-2017 (3)'!$R$5:$R$289,$V1721)*$AB1721))</f>
        <v/>
      </c>
      <c r="AJ1721" s="232">
        <f>IF($W1721=AJ$3,$AB1721,IF(NOT($W1721=0),"",SUMIFS('Val-Vol (2)'!AJ$4:AJ$1858,'Val-Vol (2)'!$A$4:$A$1858,$D1721,'Val-Vol (2)'!$V$4:$V$1858,$V1721)/SUMIFS('[6]Comp2016-2017 (3)'!$G$5:$G$289,'[6]Comp2016-2017 (3)'!$A$5:$A$289,$D1721,'[6]Comp2016-2017 (3)'!$R$5:$R$289,$V1721)*$AB1721))</f>
        <v/>
      </c>
      <c r="AK1721" s="232">
        <f>SUM(AC1721:AJ1721)-AB1721</f>
        <v/>
      </c>
      <c r="AL1721" s="228">
        <f>IF(A1721=D1721,"remplir à la main","")</f>
        <v/>
      </c>
      <c r="AM1721" s="228">
        <f>VLOOKUP(A1721,'[6]Table corresp.'!$M$4:$U$63,8,FALSE)</f>
        <v/>
      </c>
      <c r="AN1721" s="228">
        <f>VLOOKUP(D1721,'[6]Table corresp.'!$M$4:$U$63,9,FALSE)</f>
        <v/>
      </c>
    </row>
    <row r="1722">
      <c r="A1722" s="179" t="inlineStr">
        <is>
          <t>31 - Placages et panneaux à base de bois</t>
        </is>
      </c>
      <c r="B1722" s="179">
        <f>VLOOKUP(LEFT(A1722,3),'[6]Table corresp.'!$A$4:$D$63,3,FALSE)</f>
        <v/>
      </c>
      <c r="C1722" s="179">
        <f>VLOOKUP(A1722,'[6]Table corresp.'!$M$4:$P$63,4,FALSE)</f>
        <v/>
      </c>
      <c r="D1722" s="179" t="inlineStr">
        <is>
          <t>Exportation</t>
        </is>
      </c>
      <c r="E1722" s="179">
        <f>VLOOKUP(LEFT(D1722,3),'[6]Table corresp.'!$A$4:$D$63,4,FALSE)</f>
        <v/>
      </c>
      <c r="F1722" s="179">
        <f>LEFT(A1722,3)&amp;" - "&amp;LEFT(D1722,3)</f>
        <v/>
      </c>
      <c r="G1722" s="227" t="n">
        <v>682838.435526</v>
      </c>
      <c r="H1722" s="227" t="n">
        <v>0</v>
      </c>
      <c r="I1722" s="227" t="n">
        <v>682838.435526</v>
      </c>
      <c r="J1722" s="227" t="n">
        <v>151.4310563401068</v>
      </c>
      <c r="K1722" s="227" t="n">
        <v>0</v>
      </c>
      <c r="L1722" s="227" t="n">
        <v>151.4310563401068</v>
      </c>
      <c r="M1722" s="227" t="n">
        <v>1985.476078499716</v>
      </c>
      <c r="N1722" s="227" t="n">
        <v>0</v>
      </c>
      <c r="O1722" s="227" t="n">
        <v>1985.476078499716</v>
      </c>
      <c r="P1722" s="227" t="n">
        <v>424.1057116141218</v>
      </c>
      <c r="Q1722" s="227" t="n">
        <v>0</v>
      </c>
      <c r="R1722" s="227" t="n">
        <v>424.1057116141218</v>
      </c>
      <c r="S1722" s="227" t="inlineStr">
        <is>
          <t>BI</t>
        </is>
      </c>
      <c r="T1722" s="228">
        <f>VLOOKUP(A1722,'[6]Groupe de branches'!$Z$27:$AM$86,14,FALSE)</f>
        <v/>
      </c>
      <c r="U1722" s="228">
        <f>VLOOKUP(D1722,'[6]Groupe de branches'!$Z$27:$AM$86,14,FALSE)</f>
        <v/>
      </c>
      <c r="V1722" s="228" t="n">
        <v>2020</v>
      </c>
      <c r="W1722" s="228">
        <f>VLOOKUP(D1722,'[6]Table corresp.'!$M$4:$S$63,7,FALSE)</f>
        <v/>
      </c>
      <c r="X1722" s="229">
        <f>IFERROR(G1722/SUMIFS('[6]Comp2016-2017 (3)'!$I$5:$I$289,'[6]Comp2016-2017 (3)'!$A$5:$A$289,A1722,'[6]Comp2016-2017 (3)'!$R$5:$R$289,V1722),0)</f>
        <v/>
      </c>
      <c r="Y1722" s="230">
        <f>IF(RIGHT(F1722,3)="Exp",VLOOKUP(F1722,#REF!,2,FALSE),VLOOKUP(F1722,#REF!,9,FALSE))</f>
        <v/>
      </c>
      <c r="Z1722" s="231">
        <f>IFERROR(Y1722/SUMIFS($Y$4:$Y$1858,$V$4:$V$1858,V1722,$A$4:$A$1858,A1722),"")</f>
        <v/>
      </c>
      <c r="AA1722" s="231">
        <f>X1722*Z1722</f>
        <v/>
      </c>
      <c r="AB1722" s="232">
        <f>IFERROR(SUMIFS('[6]Comp2016-2017 (3)'!$G$5:$G$289,'[6]Comp2016-2017 (3)'!$A$5:$A$289,A1722,'[6]Comp2016-2017 (3)'!$R$5:$R$289,V1722)*AA1722/SUMIFS($AA$4:$AA$1858,$A$4:$A$1858,A1722,$V$4:$V$1858,V1722),0)</f>
        <v/>
      </c>
      <c r="AC1722" s="232">
        <f>IF($W1722=AC$3,$AB1722,IF(NOT($W1722=0),"",SUMIFS('Val-Vol (2)'!AC$4:AC$1858,'Val-Vol (2)'!$A$4:$A$1858,$D1722,'Val-Vol (2)'!$V$4:$V$1858,$V1722)/SUMIFS('[6]Comp2016-2017 (3)'!$G$5:$G$289,'[6]Comp2016-2017 (3)'!$A$5:$A$289,$D1722,'[6]Comp2016-2017 (3)'!$R$5:$R$289,$V1722)*$AB1722))</f>
        <v/>
      </c>
      <c r="AD1722" s="232">
        <f>IF($W1722=AD$3,$AB1722,IF(NOT($W1722=0),"",SUMIFS('Val-Vol (2)'!AD$4:AD$1858,'Val-Vol (2)'!$A$4:$A$1858,$D1722,'Val-Vol (2)'!$V$4:$V$1858,$V1722)/SUMIFS('[6]Comp2016-2017 (3)'!$G$5:$G$289,'[6]Comp2016-2017 (3)'!$A$5:$A$289,$D1722,'[6]Comp2016-2017 (3)'!$R$5:$R$289,$V1722)*$AB1722))</f>
        <v/>
      </c>
      <c r="AE1722" s="232">
        <f>IF($W1722=AE$3,$AB1722,IF(NOT($W1722=0),"",SUMIFS('Val-Vol (2)'!AE$4:AE$1858,'Val-Vol (2)'!$A$4:$A$1858,$D1722,'Val-Vol (2)'!$V$4:$V$1858,$V1722)/SUMIFS('[6]Comp2016-2017 (3)'!$G$5:$G$289,'[6]Comp2016-2017 (3)'!$A$5:$A$289,$D1722,'[6]Comp2016-2017 (3)'!$R$5:$R$289,$V1722)*$AB1722))</f>
        <v/>
      </c>
      <c r="AF1722" s="232">
        <f>IF($W1722=AF$3,$AB1722,IF(NOT($W1722=0),"",SUMIFS('Val-Vol (2)'!AF$4:AF$1858,'Val-Vol (2)'!$A$4:$A$1858,$D1722,'Val-Vol (2)'!$V$4:$V$1858,$V1722)/SUMIFS('[6]Comp2016-2017 (3)'!$G$5:$G$289,'[6]Comp2016-2017 (3)'!$A$5:$A$289,$D1722,'[6]Comp2016-2017 (3)'!$R$5:$R$289,$V1722)*$AB1722))</f>
        <v/>
      </c>
      <c r="AG1722" s="232">
        <f>IF($W1722=AG$3,$AB1722,IF(NOT($W1722=0),"",SUMIFS('Val-Vol (2)'!AG$4:AG$1858,'Val-Vol (2)'!$A$4:$A$1858,$D1722,'Val-Vol (2)'!$V$4:$V$1858,$V1722)/SUMIFS('[6]Comp2016-2017 (3)'!$G$5:$G$289,'[6]Comp2016-2017 (3)'!$A$5:$A$289,$D1722,'[6]Comp2016-2017 (3)'!$R$5:$R$289,$V1722)*$AB1722))</f>
        <v/>
      </c>
      <c r="AH1722" s="232">
        <f>IF($W1722=AH$3,$AB1722,IF(NOT($W1722=0),"",SUMIFS('Val-Vol (2)'!AH$4:AH$1858,'Val-Vol (2)'!$A$4:$A$1858,$D1722,'Val-Vol (2)'!$V$4:$V$1858,$V1722)/SUMIFS('[6]Comp2016-2017 (3)'!$G$5:$G$289,'[6]Comp2016-2017 (3)'!$A$5:$A$289,$D1722,'[6]Comp2016-2017 (3)'!$R$5:$R$289,$V1722)*$AB1722))</f>
        <v/>
      </c>
      <c r="AI1722" s="232">
        <f>IF($W1722=AI$3,$AB1722,IF(NOT($W1722=0),"",SUMIFS('Val-Vol (2)'!AI$4:AI$1858,'Val-Vol (2)'!$A$4:$A$1858,$D1722,'Val-Vol (2)'!$V$4:$V$1858,$V1722)/SUMIFS('[6]Comp2016-2017 (3)'!$G$5:$G$289,'[6]Comp2016-2017 (3)'!$A$5:$A$289,$D1722,'[6]Comp2016-2017 (3)'!$R$5:$R$289,$V1722)*$AB1722))</f>
        <v/>
      </c>
      <c r="AJ1722" s="232">
        <f>IF($W1722=AJ$3,$AB1722,IF(NOT($W1722=0),"",SUMIFS('Val-Vol (2)'!AJ$4:AJ$1858,'Val-Vol (2)'!$A$4:$A$1858,$D1722,'Val-Vol (2)'!$V$4:$V$1858,$V1722)/SUMIFS('[6]Comp2016-2017 (3)'!$G$5:$G$289,'[6]Comp2016-2017 (3)'!$A$5:$A$289,$D1722,'[6]Comp2016-2017 (3)'!$R$5:$R$289,$V1722)*$AB1722))</f>
        <v/>
      </c>
      <c r="AK1722" s="232">
        <f>SUM(AC1722:AJ1722)-AB1722</f>
        <v/>
      </c>
      <c r="AL1722" s="228">
        <f>IF(A1722=D1722,"remplir à la main","")</f>
        <v/>
      </c>
      <c r="AM1722" s="228">
        <f>VLOOKUP(A1722,'[6]Table corresp.'!$M$4:$U$63,8,FALSE)</f>
        <v/>
      </c>
      <c r="AN1722" s="228">
        <f>VLOOKUP(D1722,'[6]Table corresp.'!$M$4:$U$63,9,FALSE)</f>
        <v/>
      </c>
    </row>
    <row r="1723">
      <c r="A1723" s="179" t="inlineStr">
        <is>
          <t xml:space="preserve">32 - Produits finis à base de panneaux (plinthes, profilés de menuiserie…) </t>
        </is>
      </c>
      <c r="B1723" s="179">
        <f>VLOOKUP(LEFT(A1723,3),'[6]Table corresp.'!$A$4:$D$63,3,FALSE)</f>
        <v/>
      </c>
      <c r="C1723" s="179">
        <f>VLOOKUP(A1723,'[6]Table corresp.'!$M$4:$P$63,4,FALSE)</f>
        <v/>
      </c>
      <c r="D1723" s="179" t="inlineStr">
        <is>
          <t>Consommation finale</t>
        </is>
      </c>
      <c r="E1723" s="179">
        <f>VLOOKUP(LEFT(D1723,3),'[6]Table corresp.'!$A$4:$D$63,4,FALSE)</f>
        <v/>
      </c>
      <c r="F1723" s="179">
        <f>LEFT(A1723,3)&amp;" - "&amp;LEFT(D1723,3)</f>
        <v/>
      </c>
      <c r="G1723" s="227" t="n">
        <v>1</v>
      </c>
      <c r="H1723" s="227" t="n">
        <v>0</v>
      </c>
      <c r="I1723" s="227" t="n">
        <v>1</v>
      </c>
      <c r="J1723" s="227" t="n"/>
      <c r="K1723" s="227" t="n"/>
      <c r="L1723" s="227" t="n"/>
      <c r="M1723" s="227" t="n"/>
      <c r="N1723" s="227" t="n"/>
      <c r="O1723" s="227" t="n"/>
      <c r="P1723" s="227" t="n"/>
      <c r="Q1723" s="227" t="n"/>
      <c r="R1723" s="227" t="n"/>
      <c r="S1723" s="227" t="n"/>
      <c r="T1723" s="228">
        <f>VLOOKUP(A1723,'[6]Groupe de branches'!$Z$27:$AM$86,14,FALSE)</f>
        <v/>
      </c>
      <c r="U1723" s="228">
        <f>VLOOKUP(D1723,'[6]Groupe de branches'!$Z$27:$AM$86,14,FALSE)</f>
        <v/>
      </c>
      <c r="V1723" s="228" t="n">
        <v>2020</v>
      </c>
      <c r="W1723" s="228">
        <f>VLOOKUP(D1723,'[6]Table corresp.'!$M$4:$S$63,7,FALSE)</f>
        <v/>
      </c>
      <c r="X1723" s="229">
        <f>IFERROR(G1723/SUMIFS('[6]Comp2016-2017 (3)'!$I$5:$I$289,'[6]Comp2016-2017 (3)'!$A$5:$A$289,A1723,'[6]Comp2016-2017 (3)'!$R$5:$R$289,V1723),0)</f>
        <v/>
      </c>
      <c r="Y1723" s="230" t="n"/>
      <c r="Z1723" s="231" t="n"/>
      <c r="AA1723" s="231">
        <f>X1723*Z1723</f>
        <v/>
      </c>
      <c r="AB1723" s="232">
        <f>IFERROR(SUMIFS('[6]Comp2016-2017 (3)'!$G$5:$G$289,'[6]Comp2016-2017 (3)'!$A$5:$A$289,A1723,'[6]Comp2016-2017 (3)'!$R$5:$R$289,V1723)*AA1723/SUMIFS($AA$4:$AA$1858,$A$4:$A$1858,A1723,$V$4:$V$1858,V1723),0)</f>
        <v/>
      </c>
      <c r="AC1723" s="232">
        <f>IF($W1723=AC$3,$AB1723,IF(NOT($W1723=0),"",SUMIFS('Val-Vol (2)'!AC$4:AC$1858,'Val-Vol (2)'!$A$4:$A$1858,$D1723,'Val-Vol (2)'!$V$4:$V$1858,$V1723)/SUMIFS('[6]Comp2016-2017 (3)'!$G$5:$G$289,'[6]Comp2016-2017 (3)'!$A$5:$A$289,$D1723,'[6]Comp2016-2017 (3)'!$R$5:$R$289,$V1723)*$AB1723))</f>
        <v/>
      </c>
      <c r="AD1723" s="232">
        <f>IF($W1723=AD$3,$AB1723,IF(NOT($W1723=0),"",SUMIFS('Val-Vol (2)'!AD$4:AD$1858,'Val-Vol (2)'!$A$4:$A$1858,$D1723,'Val-Vol (2)'!$V$4:$V$1858,$V1723)/SUMIFS('[6]Comp2016-2017 (3)'!$G$5:$G$289,'[6]Comp2016-2017 (3)'!$A$5:$A$289,$D1723,'[6]Comp2016-2017 (3)'!$R$5:$R$289,$V1723)*$AB1723))</f>
        <v/>
      </c>
      <c r="AE1723" s="232">
        <f>IF($W1723=AE$3,$AB1723,IF(NOT($W1723=0),"",SUMIFS('Val-Vol (2)'!AE$4:AE$1858,'Val-Vol (2)'!$A$4:$A$1858,$D1723,'Val-Vol (2)'!$V$4:$V$1858,$V1723)/SUMIFS('[6]Comp2016-2017 (3)'!$G$5:$G$289,'[6]Comp2016-2017 (3)'!$A$5:$A$289,$D1723,'[6]Comp2016-2017 (3)'!$R$5:$R$289,$V1723)*$AB1723))</f>
        <v/>
      </c>
      <c r="AF1723" s="232">
        <f>IF($W1723=AF$3,$AB1723,IF(NOT($W1723=0),"",SUMIFS('Val-Vol (2)'!AF$4:AF$1858,'Val-Vol (2)'!$A$4:$A$1858,$D1723,'Val-Vol (2)'!$V$4:$V$1858,$V1723)/SUMIFS('[6]Comp2016-2017 (3)'!$G$5:$G$289,'[6]Comp2016-2017 (3)'!$A$5:$A$289,$D1723,'[6]Comp2016-2017 (3)'!$R$5:$R$289,$V1723)*$AB1723))</f>
        <v/>
      </c>
      <c r="AG1723" s="232">
        <f>IF($W1723=AG$3,$AB1723,IF(NOT($W1723=0),"",SUMIFS('Val-Vol (2)'!AG$4:AG$1858,'Val-Vol (2)'!$A$4:$A$1858,$D1723,'Val-Vol (2)'!$V$4:$V$1858,$V1723)/SUMIFS('[6]Comp2016-2017 (3)'!$G$5:$G$289,'[6]Comp2016-2017 (3)'!$A$5:$A$289,$D1723,'[6]Comp2016-2017 (3)'!$R$5:$R$289,$V1723)*$AB1723))</f>
        <v/>
      </c>
      <c r="AH1723" s="232">
        <f>IF($W1723=AH$3,$AB1723,IF(NOT($W1723=0),"",SUMIFS('Val-Vol (2)'!AH$4:AH$1858,'Val-Vol (2)'!$A$4:$A$1858,$D1723,'Val-Vol (2)'!$V$4:$V$1858,$V1723)/SUMIFS('[6]Comp2016-2017 (3)'!$G$5:$G$289,'[6]Comp2016-2017 (3)'!$A$5:$A$289,$D1723,'[6]Comp2016-2017 (3)'!$R$5:$R$289,$V1723)*$AB1723))</f>
        <v/>
      </c>
      <c r="AI1723" s="232">
        <f>IF($W1723=AI$3,$AB1723,IF(NOT($W1723=0),"",SUMIFS('Val-Vol (2)'!AI$4:AI$1858,'Val-Vol (2)'!$A$4:$A$1858,$D1723,'Val-Vol (2)'!$V$4:$V$1858,$V1723)/SUMIFS('[6]Comp2016-2017 (3)'!$G$5:$G$289,'[6]Comp2016-2017 (3)'!$A$5:$A$289,$D1723,'[6]Comp2016-2017 (3)'!$R$5:$R$289,$V1723)*$AB1723))</f>
        <v/>
      </c>
      <c r="AJ1723" s="232">
        <f>IF($W1723=AJ$3,$AB1723,IF(NOT($W1723=0),"",SUMIFS('Val-Vol (2)'!AJ$4:AJ$1858,'Val-Vol (2)'!$A$4:$A$1858,$D1723,'Val-Vol (2)'!$V$4:$V$1858,$V1723)/SUMIFS('[6]Comp2016-2017 (3)'!$G$5:$G$289,'[6]Comp2016-2017 (3)'!$A$5:$A$289,$D1723,'[6]Comp2016-2017 (3)'!$R$5:$R$289,$V1723)*$AB1723))</f>
        <v/>
      </c>
      <c r="AK1723" s="232">
        <f>SUM(AC1723:AJ1723)-AB1723</f>
        <v/>
      </c>
      <c r="AL1723" s="228">
        <f>IF(A1723=D1723,"remplir à la main","")</f>
        <v/>
      </c>
      <c r="AM1723" s="228">
        <f>VLOOKUP(A1723,'[6]Table corresp.'!$M$4:$U$63,8,FALSE)</f>
        <v/>
      </c>
      <c r="AN1723" s="228">
        <f>VLOOKUP(D1723,'[6]Table corresp.'!$M$4:$U$63,9,FALSE)</f>
        <v/>
      </c>
    </row>
    <row r="1724">
      <c r="A1724" s="179" t="inlineStr">
        <is>
          <t>33 - Parquets contrecollés</t>
        </is>
      </c>
      <c r="B1724" s="179">
        <f>VLOOKUP(LEFT(A1724,3),'[6]Table corresp.'!$A$4:$D$63,3,FALSE)</f>
        <v/>
      </c>
      <c r="C1724" s="179">
        <f>VLOOKUP(A1724,'[6]Table corresp.'!$M$4:$P$63,4,FALSE)</f>
        <v/>
      </c>
      <c r="D1724" s="179" t="inlineStr">
        <is>
          <t>55 - Agencement de lieux de vente</t>
        </is>
      </c>
      <c r="E1724" s="179">
        <f>VLOOKUP(LEFT(D1724,3),'[6]Table corresp.'!$A$4:$D$63,4,FALSE)</f>
        <v/>
      </c>
      <c r="F1724" s="179">
        <f>LEFT(A1724,3)&amp;" - "&amp;LEFT(D1724,3)</f>
        <v/>
      </c>
      <c r="G1724" s="227" t="n">
        <v>4901.71195100246</v>
      </c>
      <c r="H1724" s="227" t="n">
        <v>0</v>
      </c>
      <c r="I1724" s="227" t="n">
        <v>4901.71195100246</v>
      </c>
      <c r="J1724" s="227" t="n">
        <v>0.7429684176014715</v>
      </c>
      <c r="K1724" s="227" t="n">
        <v>0</v>
      </c>
      <c r="L1724" s="227" t="n">
        <v>0.7429684176014715</v>
      </c>
      <c r="M1724" s="227" t="n">
        <v>0.7600422285828576</v>
      </c>
      <c r="N1724" s="227" t="n">
        <v>0</v>
      </c>
      <c r="O1724" s="227" t="n">
        <v>0.7600422285828576</v>
      </c>
      <c r="P1724" s="227" t="n">
        <v>0.2092356961621849</v>
      </c>
      <c r="Q1724" s="227" t="n">
        <v>0</v>
      </c>
      <c r="R1724" s="227" t="n">
        <v>0.2092356961621849</v>
      </c>
      <c r="S1724" s="227" t="n"/>
      <c r="T1724" s="228">
        <f>VLOOKUP(A1724,'[6]Groupe de branches'!$Z$27:$AM$86,14,FALSE)</f>
        <v/>
      </c>
      <c r="U1724" s="228">
        <f>VLOOKUP(D1724,'[6]Groupe de branches'!$Z$27:$AM$86,14,FALSE)</f>
        <v/>
      </c>
      <c r="V1724" s="228" t="n">
        <v>2020</v>
      </c>
      <c r="W1724" s="228">
        <f>VLOOKUP(D1724,'[6]Table corresp.'!$M$4:$S$63,7,FALSE)</f>
        <v/>
      </c>
      <c r="X1724" s="229">
        <f>IFERROR(G1724/SUMIFS('[6]Comp2016-2017 (3)'!$I$5:$I$289,'[6]Comp2016-2017 (3)'!$A$5:$A$289,A1724,'[6]Comp2016-2017 (3)'!$R$5:$R$289,V1724),0)</f>
        <v/>
      </c>
      <c r="Y1724" s="230">
        <f>IF(RIGHT(F1724,3)="Exp",VLOOKUP(F1724,#REF!,2,FALSE),VLOOKUP(F1724,#REF!,9,FALSE))</f>
        <v/>
      </c>
      <c r="Z1724" s="231">
        <f>IFERROR(Y1724/SUMIFS($Y$4:$Y$1858,$V$4:$V$1858,V1724,$A$4:$A$1858,A1724),"")</f>
        <v/>
      </c>
      <c r="AA1724" s="231">
        <f>X1724*Z1724</f>
        <v/>
      </c>
      <c r="AB1724" s="232">
        <f>IFERROR(SUMIFS('[6]Comp2016-2017 (3)'!$G$5:$G$289,'[6]Comp2016-2017 (3)'!$A$5:$A$289,A1724,'[6]Comp2016-2017 (3)'!$R$5:$R$289,V1724)*AA1724/SUMIFS($AA$4:$AA$1858,$A$4:$A$1858,A1724,$V$4:$V$1858,V1724),0)</f>
        <v/>
      </c>
      <c r="AC1724" s="232">
        <f>IF($W1724=AC$3,$AB1724,IF(NOT($W1724=0),"",SUMIFS('Val-Vol (2)'!AC$4:AC$1858,'Val-Vol (2)'!$A$4:$A$1858,$D1724,'Val-Vol (2)'!$V$4:$V$1858,$V1724)/SUMIFS('[6]Comp2016-2017 (3)'!$G$5:$G$289,'[6]Comp2016-2017 (3)'!$A$5:$A$289,$D1724,'[6]Comp2016-2017 (3)'!$R$5:$R$289,$V1724)*$AB1724))</f>
        <v/>
      </c>
      <c r="AD1724" s="232">
        <f>IF($W1724=AD$3,$AB1724,IF(NOT($W1724=0),"",SUMIFS('Val-Vol (2)'!AD$4:AD$1858,'Val-Vol (2)'!$A$4:$A$1858,$D1724,'Val-Vol (2)'!$V$4:$V$1858,$V1724)/SUMIFS('[6]Comp2016-2017 (3)'!$G$5:$G$289,'[6]Comp2016-2017 (3)'!$A$5:$A$289,$D1724,'[6]Comp2016-2017 (3)'!$R$5:$R$289,$V1724)*$AB1724))</f>
        <v/>
      </c>
      <c r="AE1724" s="232">
        <f>IF($W1724=AE$3,$AB1724,IF(NOT($W1724=0),"",SUMIFS('Val-Vol (2)'!AE$4:AE$1858,'Val-Vol (2)'!$A$4:$A$1858,$D1724,'Val-Vol (2)'!$V$4:$V$1858,$V1724)/SUMIFS('[6]Comp2016-2017 (3)'!$G$5:$G$289,'[6]Comp2016-2017 (3)'!$A$5:$A$289,$D1724,'[6]Comp2016-2017 (3)'!$R$5:$R$289,$V1724)*$AB1724))</f>
        <v/>
      </c>
      <c r="AF1724" s="232">
        <f>IF($W1724=AF$3,$AB1724,IF(NOT($W1724=0),"",SUMIFS('Val-Vol (2)'!AF$4:AF$1858,'Val-Vol (2)'!$A$4:$A$1858,$D1724,'Val-Vol (2)'!$V$4:$V$1858,$V1724)/SUMIFS('[6]Comp2016-2017 (3)'!$G$5:$G$289,'[6]Comp2016-2017 (3)'!$A$5:$A$289,$D1724,'[6]Comp2016-2017 (3)'!$R$5:$R$289,$V1724)*$AB1724))</f>
        <v/>
      </c>
      <c r="AG1724" s="232">
        <f>IF($W1724=AG$3,$AB1724,IF(NOT($W1724=0),"",SUMIFS('Val-Vol (2)'!AG$4:AG$1858,'Val-Vol (2)'!$A$4:$A$1858,$D1724,'Val-Vol (2)'!$V$4:$V$1858,$V1724)/SUMIFS('[6]Comp2016-2017 (3)'!$G$5:$G$289,'[6]Comp2016-2017 (3)'!$A$5:$A$289,$D1724,'[6]Comp2016-2017 (3)'!$R$5:$R$289,$V1724)*$AB1724))</f>
        <v/>
      </c>
      <c r="AH1724" s="232">
        <f>IF($W1724=AH$3,$AB1724,IF(NOT($W1724=0),"",SUMIFS('Val-Vol (2)'!AH$4:AH$1858,'Val-Vol (2)'!$A$4:$A$1858,$D1724,'Val-Vol (2)'!$V$4:$V$1858,$V1724)/SUMIFS('[6]Comp2016-2017 (3)'!$G$5:$G$289,'[6]Comp2016-2017 (3)'!$A$5:$A$289,$D1724,'[6]Comp2016-2017 (3)'!$R$5:$R$289,$V1724)*$AB1724))</f>
        <v/>
      </c>
      <c r="AI1724" s="232">
        <f>IF($W1724=AI$3,$AB1724,IF(NOT($W1724=0),"",SUMIFS('Val-Vol (2)'!AI$4:AI$1858,'Val-Vol (2)'!$A$4:$A$1858,$D1724,'Val-Vol (2)'!$V$4:$V$1858,$V1724)/SUMIFS('[6]Comp2016-2017 (3)'!$G$5:$G$289,'[6]Comp2016-2017 (3)'!$A$5:$A$289,$D1724,'[6]Comp2016-2017 (3)'!$R$5:$R$289,$V1724)*$AB1724))</f>
        <v/>
      </c>
      <c r="AJ1724" s="232">
        <f>IF($W1724=AJ$3,$AB1724,IF(NOT($W1724=0),"",SUMIFS('Val-Vol (2)'!AJ$4:AJ$1858,'Val-Vol (2)'!$A$4:$A$1858,$D1724,'Val-Vol (2)'!$V$4:$V$1858,$V1724)/SUMIFS('[6]Comp2016-2017 (3)'!$G$5:$G$289,'[6]Comp2016-2017 (3)'!$A$5:$A$289,$D1724,'[6]Comp2016-2017 (3)'!$R$5:$R$289,$V1724)*$AB1724))</f>
        <v/>
      </c>
      <c r="AK1724" s="232">
        <f>SUM(AC1724:AJ1724)-AB1724</f>
        <v/>
      </c>
      <c r="AL1724" s="228">
        <f>IF(A1724=D1724,"remplir à la main","")</f>
        <v/>
      </c>
      <c r="AM1724" s="228">
        <f>VLOOKUP(A1724,'[6]Table corresp.'!$M$4:$U$63,8,FALSE)</f>
        <v/>
      </c>
      <c r="AN1724" s="228">
        <f>VLOOKUP(D1724,'[6]Table corresp.'!$M$4:$U$63,9,FALSE)</f>
        <v/>
      </c>
    </row>
    <row r="1725">
      <c r="A1725" s="179" t="inlineStr">
        <is>
          <t>33 - Parquets contrecollés</t>
        </is>
      </c>
      <c r="B1725" s="179">
        <f>VLOOKUP(LEFT(A1725,3),'[6]Table corresp.'!$A$4:$D$63,3,FALSE)</f>
        <v/>
      </c>
      <c r="C1725" s="179">
        <f>VLOOKUP(A1725,'[6]Table corresp.'!$M$4:$P$63,4,FALSE)</f>
        <v/>
      </c>
      <c r="D1725" s="179" t="inlineStr">
        <is>
          <t>56 - Travaux de revêtement des sols et des murs</t>
        </is>
      </c>
      <c r="E1725" s="179">
        <f>VLOOKUP(LEFT(D1725,3),'[6]Table corresp.'!$A$4:$D$63,4,FALSE)</f>
        <v/>
      </c>
      <c r="F1725" s="179">
        <f>LEFT(A1725,3)&amp;" - "&amp;LEFT(D1725,3)</f>
        <v/>
      </c>
      <c r="G1725" s="227" t="n">
        <v>11658.0698296161</v>
      </c>
      <c r="H1725" s="227" t="n">
        <v>35422.8573653084</v>
      </c>
      <c r="I1725" s="227" t="n">
        <v>47080.9271949245</v>
      </c>
      <c r="J1725" s="227" t="n">
        <v>2.120461858267929</v>
      </c>
      <c r="K1725" s="227" t="n">
        <v>7.721896605555632</v>
      </c>
      <c r="L1725" s="227" t="n">
        <v>9.842358463823562</v>
      </c>
      <c r="M1725" s="227" t="n">
        <v>2.169191204096901</v>
      </c>
      <c r="N1725" s="227" t="n">
        <v>7.899349913041693</v>
      </c>
      <c r="O1725" s="227" t="n">
        <v>10.06854111713859</v>
      </c>
      <c r="P1725" s="227" t="n">
        <v>0.5971671239167512</v>
      </c>
      <c r="Q1725" s="227" t="n">
        <v>2.174650191958099</v>
      </c>
      <c r="R1725" s="227" t="n">
        <v>2.771817315874851</v>
      </c>
      <c r="S1725" s="227" t="inlineStr">
        <is>
          <t>BI</t>
        </is>
      </c>
      <c r="T1725" s="228">
        <f>VLOOKUP(A1725,'[6]Groupe de branches'!$Z$27:$AM$86,14,FALSE)</f>
        <v/>
      </c>
      <c r="U1725" s="228">
        <f>VLOOKUP(D1725,'[6]Groupe de branches'!$Z$27:$AM$86,14,FALSE)</f>
        <v/>
      </c>
      <c r="V1725" s="228" t="n">
        <v>2020</v>
      </c>
      <c r="W1725" s="228">
        <f>VLOOKUP(D1725,'[6]Table corresp.'!$M$4:$S$63,7,FALSE)</f>
        <v/>
      </c>
      <c r="X1725" s="229">
        <f>IFERROR(G1725/SUMIFS('[6]Comp2016-2017 (3)'!$I$5:$I$289,'[6]Comp2016-2017 (3)'!$A$5:$A$289,A1725,'[6]Comp2016-2017 (3)'!$R$5:$R$289,V1725),0)</f>
        <v/>
      </c>
      <c r="Y1725" s="230">
        <f>IF(RIGHT(F1725,3)="Exp",VLOOKUP(F1725,#REF!,2,FALSE),VLOOKUP(F1725,#REF!,9,FALSE))</f>
        <v/>
      </c>
      <c r="Z1725" s="231">
        <f>IFERROR(Y1725/SUMIFS($Y$4:$Y$1858,$V$4:$V$1858,V1725,$A$4:$A$1858,A1725),"")</f>
        <v/>
      </c>
      <c r="AA1725" s="231">
        <f>X1725*Z1725</f>
        <v/>
      </c>
      <c r="AB1725" s="232">
        <f>IFERROR(SUMIFS('[6]Comp2016-2017 (3)'!$G$5:$G$289,'[6]Comp2016-2017 (3)'!$A$5:$A$289,A1725,'[6]Comp2016-2017 (3)'!$R$5:$R$289,V1725)*AA1725/SUMIFS($AA$4:$AA$1858,$A$4:$A$1858,A1725,$V$4:$V$1858,V1725),0)</f>
        <v/>
      </c>
      <c r="AC1725" s="232">
        <f>IF($W1725=AC$3,$AB1725,IF(NOT($W1725=0),"",SUMIFS('Val-Vol (2)'!AC$4:AC$1858,'Val-Vol (2)'!$A$4:$A$1858,$D1725,'Val-Vol (2)'!$V$4:$V$1858,$V1725)/SUMIFS('[6]Comp2016-2017 (3)'!$G$5:$G$289,'[6]Comp2016-2017 (3)'!$A$5:$A$289,$D1725,'[6]Comp2016-2017 (3)'!$R$5:$R$289,$V1725)*$AB1725))</f>
        <v/>
      </c>
      <c r="AD1725" s="232">
        <f>IF($W1725=AD$3,$AB1725,IF(NOT($W1725=0),"",SUMIFS('Val-Vol (2)'!AD$4:AD$1858,'Val-Vol (2)'!$A$4:$A$1858,$D1725,'Val-Vol (2)'!$V$4:$V$1858,$V1725)/SUMIFS('[6]Comp2016-2017 (3)'!$G$5:$G$289,'[6]Comp2016-2017 (3)'!$A$5:$A$289,$D1725,'[6]Comp2016-2017 (3)'!$R$5:$R$289,$V1725)*$AB1725))</f>
        <v/>
      </c>
      <c r="AE1725" s="232">
        <f>IF($W1725=AE$3,$AB1725,IF(NOT($W1725=0),"",SUMIFS('Val-Vol (2)'!AE$4:AE$1858,'Val-Vol (2)'!$A$4:$A$1858,$D1725,'Val-Vol (2)'!$V$4:$V$1858,$V1725)/SUMIFS('[6]Comp2016-2017 (3)'!$G$5:$G$289,'[6]Comp2016-2017 (3)'!$A$5:$A$289,$D1725,'[6]Comp2016-2017 (3)'!$R$5:$R$289,$V1725)*$AB1725))</f>
        <v/>
      </c>
      <c r="AF1725" s="232">
        <f>IF($W1725=AF$3,$AB1725,IF(NOT($W1725=0),"",SUMIFS('Val-Vol (2)'!AF$4:AF$1858,'Val-Vol (2)'!$A$4:$A$1858,$D1725,'Val-Vol (2)'!$V$4:$V$1858,$V1725)/SUMIFS('[6]Comp2016-2017 (3)'!$G$5:$G$289,'[6]Comp2016-2017 (3)'!$A$5:$A$289,$D1725,'[6]Comp2016-2017 (3)'!$R$5:$R$289,$V1725)*$AB1725))</f>
        <v/>
      </c>
      <c r="AG1725" s="232">
        <f>IF($W1725=AG$3,$AB1725,IF(NOT($W1725=0),"",SUMIFS('Val-Vol (2)'!AG$4:AG$1858,'Val-Vol (2)'!$A$4:$A$1858,$D1725,'Val-Vol (2)'!$V$4:$V$1858,$V1725)/SUMIFS('[6]Comp2016-2017 (3)'!$G$5:$G$289,'[6]Comp2016-2017 (3)'!$A$5:$A$289,$D1725,'[6]Comp2016-2017 (3)'!$R$5:$R$289,$V1725)*$AB1725))</f>
        <v/>
      </c>
      <c r="AH1725" s="232">
        <f>IF($W1725=AH$3,$AB1725,IF(NOT($W1725=0),"",SUMIFS('Val-Vol (2)'!AH$4:AH$1858,'Val-Vol (2)'!$A$4:$A$1858,$D1725,'Val-Vol (2)'!$V$4:$V$1858,$V1725)/SUMIFS('[6]Comp2016-2017 (3)'!$G$5:$G$289,'[6]Comp2016-2017 (3)'!$A$5:$A$289,$D1725,'[6]Comp2016-2017 (3)'!$R$5:$R$289,$V1725)*$AB1725))</f>
        <v/>
      </c>
      <c r="AI1725" s="232">
        <f>IF($W1725=AI$3,$AB1725,IF(NOT($W1725=0),"",SUMIFS('Val-Vol (2)'!AI$4:AI$1858,'Val-Vol (2)'!$A$4:$A$1858,$D1725,'Val-Vol (2)'!$V$4:$V$1858,$V1725)/SUMIFS('[6]Comp2016-2017 (3)'!$G$5:$G$289,'[6]Comp2016-2017 (3)'!$A$5:$A$289,$D1725,'[6]Comp2016-2017 (3)'!$R$5:$R$289,$V1725)*$AB1725))</f>
        <v/>
      </c>
      <c r="AJ1725" s="232">
        <f>IF($W1725=AJ$3,$AB1725,IF(NOT($W1725=0),"",SUMIFS('Val-Vol (2)'!AJ$4:AJ$1858,'Val-Vol (2)'!$A$4:$A$1858,$D1725,'Val-Vol (2)'!$V$4:$V$1858,$V1725)/SUMIFS('[6]Comp2016-2017 (3)'!$G$5:$G$289,'[6]Comp2016-2017 (3)'!$A$5:$A$289,$D1725,'[6]Comp2016-2017 (3)'!$R$5:$R$289,$V1725)*$AB1725))</f>
        <v/>
      </c>
      <c r="AK1725" s="232">
        <f>SUM(AC1725:AJ1725)-AB1725</f>
        <v/>
      </c>
      <c r="AL1725" s="228">
        <f>IF(A1725=D1725,"remplir à la main","")</f>
        <v/>
      </c>
      <c r="AM1725" s="228">
        <f>VLOOKUP(A1725,'[6]Table corresp.'!$M$4:$U$63,8,FALSE)</f>
        <v/>
      </c>
      <c r="AN1725" s="228">
        <f>VLOOKUP(D1725,'[6]Table corresp.'!$M$4:$U$63,9,FALSE)</f>
        <v/>
      </c>
    </row>
    <row r="1726">
      <c r="A1726" s="179" t="inlineStr">
        <is>
          <t>33 - Parquets contrecollés</t>
        </is>
      </c>
      <c r="B1726" s="179">
        <f>VLOOKUP(LEFT(A1726,3),'[6]Table corresp.'!$A$4:$D$63,3,FALSE)</f>
        <v/>
      </c>
      <c r="C1726" s="179">
        <f>VLOOKUP(A1726,'[6]Table corresp.'!$M$4:$P$63,4,FALSE)</f>
        <v/>
      </c>
      <c r="D1726" s="179" t="inlineStr">
        <is>
          <t>Consommation finale</t>
        </is>
      </c>
      <c r="E1726" s="179">
        <f>VLOOKUP(LEFT(D1726,3),'[6]Table corresp.'!$A$4:$D$63,4,FALSE)</f>
        <v/>
      </c>
      <c r="F1726" s="179">
        <f>LEFT(A1726,3)&amp;" - "&amp;LEFT(D1726,3)</f>
        <v/>
      </c>
      <c r="G1726" s="227" t="n">
        <v>44978.3093513814</v>
      </c>
      <c r="H1726" s="227" t="n">
        <v>81843.9786346917</v>
      </c>
      <c r="I1726" s="227" t="n">
        <v>126822.287986073</v>
      </c>
      <c r="J1726" s="227" t="n">
        <v>12.27151545962056</v>
      </c>
      <c r="K1726" s="227" t="n">
        <v>26.76198877550196</v>
      </c>
      <c r="L1726" s="227" t="n">
        <v>39.03350423512252</v>
      </c>
      <c r="M1726" s="227" t="n">
        <v>12.55352143786809</v>
      </c>
      <c r="N1726" s="227" t="n">
        <v>27.37699356845669</v>
      </c>
      <c r="O1726" s="227" t="n">
        <v>39.93051500632478</v>
      </c>
      <c r="P1726" s="227" t="n">
        <v>3.45591955099228</v>
      </c>
      <c r="Q1726" s="227" t="n">
        <v>7.536744792199684</v>
      </c>
      <c r="R1726" s="227" t="n">
        <v>10.99266434319197</v>
      </c>
      <c r="S1726" s="227" t="inlineStr">
        <is>
          <t>BI</t>
        </is>
      </c>
      <c r="T1726" s="228">
        <f>VLOOKUP(A1726,'[6]Groupe de branches'!$Z$27:$AM$86,14,FALSE)</f>
        <v/>
      </c>
      <c r="U1726" s="228">
        <f>VLOOKUP(D1726,'[6]Groupe de branches'!$Z$27:$AM$86,14,FALSE)</f>
        <v/>
      </c>
      <c r="V1726" s="228" t="n">
        <v>2020</v>
      </c>
      <c r="W1726" s="228">
        <f>VLOOKUP(D1726,'[6]Table corresp.'!$M$4:$S$63,7,FALSE)</f>
        <v/>
      </c>
      <c r="X1726" s="229">
        <f>IFERROR(G1726/SUMIFS('[6]Comp2016-2017 (3)'!$I$5:$I$289,'[6]Comp2016-2017 (3)'!$A$5:$A$289,A1726,'[6]Comp2016-2017 (3)'!$R$5:$R$289,V1726),0)</f>
        <v/>
      </c>
      <c r="Y1726" s="230">
        <f>IF(RIGHT(F1726,3)="Exp",VLOOKUP(F1726,#REF!,2,FALSE),VLOOKUP(F1726,#REF!,9,FALSE))</f>
        <v/>
      </c>
      <c r="Z1726" s="231">
        <f>IFERROR(Y1726/SUMIFS($Y$4:$Y$1858,$V$4:$V$1858,V1726,$A$4:$A$1858,A1726),"")</f>
        <v/>
      </c>
      <c r="AA1726" s="231">
        <f>X1726*Z1726</f>
        <v/>
      </c>
      <c r="AB1726" s="232">
        <f>IFERROR(SUMIFS('[6]Comp2016-2017 (3)'!$G$5:$G$289,'[6]Comp2016-2017 (3)'!$A$5:$A$289,A1726,'[6]Comp2016-2017 (3)'!$R$5:$R$289,V1726)*AA1726/SUMIFS($AA$4:$AA$1858,$A$4:$A$1858,A1726,$V$4:$V$1858,V1726),0)</f>
        <v/>
      </c>
      <c r="AC1726" s="232">
        <f>IF($W1726=AC$3,$AB1726,IF(NOT($W1726=0),"",SUMIFS('Val-Vol (2)'!AC$4:AC$1858,'Val-Vol (2)'!$A$4:$A$1858,$D1726,'Val-Vol (2)'!$V$4:$V$1858,$V1726)/SUMIFS('[6]Comp2016-2017 (3)'!$G$5:$G$289,'[6]Comp2016-2017 (3)'!$A$5:$A$289,$D1726,'[6]Comp2016-2017 (3)'!$R$5:$R$289,$V1726)*$AB1726))</f>
        <v/>
      </c>
      <c r="AD1726" s="232">
        <f>IF($W1726=AD$3,$AB1726,IF(NOT($W1726=0),"",SUMIFS('Val-Vol (2)'!AD$4:AD$1858,'Val-Vol (2)'!$A$4:$A$1858,$D1726,'Val-Vol (2)'!$V$4:$V$1858,$V1726)/SUMIFS('[6]Comp2016-2017 (3)'!$G$5:$G$289,'[6]Comp2016-2017 (3)'!$A$5:$A$289,$D1726,'[6]Comp2016-2017 (3)'!$R$5:$R$289,$V1726)*$AB1726))</f>
        <v/>
      </c>
      <c r="AE1726" s="232">
        <f>IF($W1726=AE$3,$AB1726,IF(NOT($W1726=0),"",SUMIFS('Val-Vol (2)'!AE$4:AE$1858,'Val-Vol (2)'!$A$4:$A$1858,$D1726,'Val-Vol (2)'!$V$4:$V$1858,$V1726)/SUMIFS('[6]Comp2016-2017 (3)'!$G$5:$G$289,'[6]Comp2016-2017 (3)'!$A$5:$A$289,$D1726,'[6]Comp2016-2017 (3)'!$R$5:$R$289,$V1726)*$AB1726))</f>
        <v/>
      </c>
      <c r="AF1726" s="232">
        <f>IF($W1726=AF$3,$AB1726,IF(NOT($W1726=0),"",SUMIFS('Val-Vol (2)'!AF$4:AF$1858,'Val-Vol (2)'!$A$4:$A$1858,$D1726,'Val-Vol (2)'!$V$4:$V$1858,$V1726)/SUMIFS('[6]Comp2016-2017 (3)'!$G$5:$G$289,'[6]Comp2016-2017 (3)'!$A$5:$A$289,$D1726,'[6]Comp2016-2017 (3)'!$R$5:$R$289,$V1726)*$AB1726))</f>
        <v/>
      </c>
      <c r="AG1726" s="232">
        <f>IF($W1726=AG$3,$AB1726,IF(NOT($W1726=0),"",SUMIFS('Val-Vol (2)'!AG$4:AG$1858,'Val-Vol (2)'!$A$4:$A$1858,$D1726,'Val-Vol (2)'!$V$4:$V$1858,$V1726)/SUMIFS('[6]Comp2016-2017 (3)'!$G$5:$G$289,'[6]Comp2016-2017 (3)'!$A$5:$A$289,$D1726,'[6]Comp2016-2017 (3)'!$R$5:$R$289,$V1726)*$AB1726))</f>
        <v/>
      </c>
      <c r="AH1726" s="232">
        <f>IF($W1726=AH$3,$AB1726,IF(NOT($W1726=0),"",SUMIFS('Val-Vol (2)'!AH$4:AH$1858,'Val-Vol (2)'!$A$4:$A$1858,$D1726,'Val-Vol (2)'!$V$4:$V$1858,$V1726)/SUMIFS('[6]Comp2016-2017 (3)'!$G$5:$G$289,'[6]Comp2016-2017 (3)'!$A$5:$A$289,$D1726,'[6]Comp2016-2017 (3)'!$R$5:$R$289,$V1726)*$AB1726))</f>
        <v/>
      </c>
      <c r="AI1726" s="232">
        <f>IF($W1726=AI$3,$AB1726,IF(NOT($W1726=0),"",SUMIFS('Val-Vol (2)'!AI$4:AI$1858,'Val-Vol (2)'!$A$4:$A$1858,$D1726,'Val-Vol (2)'!$V$4:$V$1858,$V1726)/SUMIFS('[6]Comp2016-2017 (3)'!$G$5:$G$289,'[6]Comp2016-2017 (3)'!$A$5:$A$289,$D1726,'[6]Comp2016-2017 (3)'!$R$5:$R$289,$V1726)*$AB1726))</f>
        <v/>
      </c>
      <c r="AJ1726" s="232">
        <f>IF($W1726=AJ$3,$AB1726,IF(NOT($W1726=0),"",SUMIFS('Val-Vol (2)'!AJ$4:AJ$1858,'Val-Vol (2)'!$A$4:$A$1858,$D1726,'Val-Vol (2)'!$V$4:$V$1858,$V1726)/SUMIFS('[6]Comp2016-2017 (3)'!$G$5:$G$289,'[6]Comp2016-2017 (3)'!$A$5:$A$289,$D1726,'[6]Comp2016-2017 (3)'!$R$5:$R$289,$V1726)*$AB1726))</f>
        <v/>
      </c>
      <c r="AK1726" s="232">
        <f>SUM(AC1726:AJ1726)-AB1726</f>
        <v/>
      </c>
      <c r="AL1726" s="228">
        <f>IF(A1726=D1726,"remplir à la main","")</f>
        <v/>
      </c>
      <c r="AM1726" s="228">
        <f>VLOOKUP(A1726,'[6]Table corresp.'!$M$4:$U$63,8,FALSE)</f>
        <v/>
      </c>
      <c r="AN1726" s="228">
        <f>VLOOKUP(D1726,'[6]Table corresp.'!$M$4:$U$63,9,FALSE)</f>
        <v/>
      </c>
    </row>
    <row r="1727">
      <c r="A1727" s="179" t="inlineStr">
        <is>
          <t>33 - Parquets contrecollés</t>
        </is>
      </c>
      <c r="B1727" s="179">
        <f>VLOOKUP(LEFT(A1727,3),'[6]Table corresp.'!$A$4:$D$63,3,FALSE)</f>
        <v/>
      </c>
      <c r="C1727" s="179">
        <f>VLOOKUP(A1727,'[6]Table corresp.'!$M$4:$P$63,4,FALSE)</f>
        <v/>
      </c>
      <c r="D1727" s="179" t="inlineStr">
        <is>
          <t>Exportation</t>
        </is>
      </c>
      <c r="E1727" s="179">
        <f>VLOOKUP(LEFT(D1727,3),'[6]Table corresp.'!$A$4:$D$63,4,FALSE)</f>
        <v/>
      </c>
      <c r="F1727" s="179">
        <f>LEFT(A1727,3)&amp;" - "&amp;LEFT(D1727,3)</f>
        <v/>
      </c>
      <c r="G1727" s="227" t="n">
        <v>15786.973868</v>
      </c>
      <c r="H1727" s="227" t="n">
        <v>0</v>
      </c>
      <c r="I1727" s="227" t="n">
        <v>15786.973868</v>
      </c>
      <c r="J1727" s="227" t="n">
        <v>3.843265982883697</v>
      </c>
      <c r="K1727" s="227" t="n">
        <v>0</v>
      </c>
      <c r="L1727" s="227" t="n">
        <v>3.843265982883697</v>
      </c>
      <c r="M1727" s="227" t="n">
        <v>3.931586287473207</v>
      </c>
      <c r="N1727" s="227" t="n">
        <v>0</v>
      </c>
      <c r="O1727" s="227" t="n">
        <v>3.931586287473207</v>
      </c>
      <c r="P1727" s="227" t="n">
        <v>1.082345378907424</v>
      </c>
      <c r="Q1727" s="227" t="n">
        <v>0</v>
      </c>
      <c r="R1727" s="227" t="n">
        <v>1.082345378907424</v>
      </c>
      <c r="S1727" s="227" t="inlineStr">
        <is>
          <t>BI</t>
        </is>
      </c>
      <c r="T1727" s="228">
        <f>VLOOKUP(A1727,'[6]Groupe de branches'!$Z$27:$AM$86,14,FALSE)</f>
        <v/>
      </c>
      <c r="U1727" s="228">
        <f>VLOOKUP(D1727,'[6]Groupe de branches'!$Z$27:$AM$86,14,FALSE)</f>
        <v/>
      </c>
      <c r="V1727" s="228" t="n">
        <v>2020</v>
      </c>
      <c r="W1727" s="228">
        <f>VLOOKUP(D1727,'[6]Table corresp.'!$M$4:$S$63,7,FALSE)</f>
        <v/>
      </c>
      <c r="X1727" s="229">
        <f>IFERROR(G1727/SUMIFS('[6]Comp2016-2017 (3)'!$I$5:$I$289,'[6]Comp2016-2017 (3)'!$A$5:$A$289,A1727,'[6]Comp2016-2017 (3)'!$R$5:$R$289,V1727),0)</f>
        <v/>
      </c>
      <c r="Y1727" s="230">
        <f>IF(RIGHT(F1727,3)="Exp",VLOOKUP(F1727,#REF!,2,FALSE),VLOOKUP(F1727,#REF!,9,FALSE))</f>
        <v/>
      </c>
      <c r="Z1727" s="231">
        <f>IFERROR(Y1727/SUMIFS($Y$4:$Y$1858,$V$4:$V$1858,V1727,$A$4:$A$1858,A1727),"")</f>
        <v/>
      </c>
      <c r="AA1727" s="231">
        <f>X1727*Z1727</f>
        <v/>
      </c>
      <c r="AB1727" s="232">
        <f>IFERROR(SUMIFS('[6]Comp2016-2017 (3)'!$G$5:$G$289,'[6]Comp2016-2017 (3)'!$A$5:$A$289,A1727,'[6]Comp2016-2017 (3)'!$R$5:$R$289,V1727)*AA1727/SUMIFS($AA$4:$AA$1858,$A$4:$A$1858,A1727,$V$4:$V$1858,V1727),0)</f>
        <v/>
      </c>
      <c r="AC1727" s="232">
        <f>IF($W1727=AC$3,$AB1727,IF(NOT($W1727=0),"",SUMIFS('Val-Vol (2)'!AC$4:AC$1858,'Val-Vol (2)'!$A$4:$A$1858,$D1727,'Val-Vol (2)'!$V$4:$V$1858,$V1727)/SUMIFS('[6]Comp2016-2017 (3)'!$G$5:$G$289,'[6]Comp2016-2017 (3)'!$A$5:$A$289,$D1727,'[6]Comp2016-2017 (3)'!$R$5:$R$289,$V1727)*$AB1727))</f>
        <v/>
      </c>
      <c r="AD1727" s="232">
        <f>IF($W1727=AD$3,$AB1727,IF(NOT($W1727=0),"",SUMIFS('Val-Vol (2)'!AD$4:AD$1858,'Val-Vol (2)'!$A$4:$A$1858,$D1727,'Val-Vol (2)'!$V$4:$V$1858,$V1727)/SUMIFS('[6]Comp2016-2017 (3)'!$G$5:$G$289,'[6]Comp2016-2017 (3)'!$A$5:$A$289,$D1727,'[6]Comp2016-2017 (3)'!$R$5:$R$289,$V1727)*$AB1727))</f>
        <v/>
      </c>
      <c r="AE1727" s="232">
        <f>IF($W1727=AE$3,$AB1727,IF(NOT($W1727=0),"",SUMIFS('Val-Vol (2)'!AE$4:AE$1858,'Val-Vol (2)'!$A$4:$A$1858,$D1727,'Val-Vol (2)'!$V$4:$V$1858,$V1727)/SUMIFS('[6]Comp2016-2017 (3)'!$G$5:$G$289,'[6]Comp2016-2017 (3)'!$A$5:$A$289,$D1727,'[6]Comp2016-2017 (3)'!$R$5:$R$289,$V1727)*$AB1727))</f>
        <v/>
      </c>
      <c r="AF1727" s="232">
        <f>IF($W1727=AF$3,$AB1727,IF(NOT($W1727=0),"",SUMIFS('Val-Vol (2)'!AF$4:AF$1858,'Val-Vol (2)'!$A$4:$A$1858,$D1727,'Val-Vol (2)'!$V$4:$V$1858,$V1727)/SUMIFS('[6]Comp2016-2017 (3)'!$G$5:$G$289,'[6]Comp2016-2017 (3)'!$A$5:$A$289,$D1727,'[6]Comp2016-2017 (3)'!$R$5:$R$289,$V1727)*$AB1727))</f>
        <v/>
      </c>
      <c r="AG1727" s="232">
        <f>IF($W1727=AG$3,$AB1727,IF(NOT($W1727=0),"",SUMIFS('Val-Vol (2)'!AG$4:AG$1858,'Val-Vol (2)'!$A$4:$A$1858,$D1727,'Val-Vol (2)'!$V$4:$V$1858,$V1727)/SUMIFS('[6]Comp2016-2017 (3)'!$G$5:$G$289,'[6]Comp2016-2017 (3)'!$A$5:$A$289,$D1727,'[6]Comp2016-2017 (3)'!$R$5:$R$289,$V1727)*$AB1727))</f>
        <v/>
      </c>
      <c r="AH1727" s="232">
        <f>IF($W1727=AH$3,$AB1727,IF(NOT($W1727=0),"",SUMIFS('Val-Vol (2)'!AH$4:AH$1858,'Val-Vol (2)'!$A$4:$A$1858,$D1727,'Val-Vol (2)'!$V$4:$V$1858,$V1727)/SUMIFS('[6]Comp2016-2017 (3)'!$G$5:$G$289,'[6]Comp2016-2017 (3)'!$A$5:$A$289,$D1727,'[6]Comp2016-2017 (3)'!$R$5:$R$289,$V1727)*$AB1727))</f>
        <v/>
      </c>
      <c r="AI1727" s="232">
        <f>IF($W1727=AI$3,$AB1727,IF(NOT($W1727=0),"",SUMIFS('Val-Vol (2)'!AI$4:AI$1858,'Val-Vol (2)'!$A$4:$A$1858,$D1727,'Val-Vol (2)'!$V$4:$V$1858,$V1727)/SUMIFS('[6]Comp2016-2017 (3)'!$G$5:$G$289,'[6]Comp2016-2017 (3)'!$A$5:$A$289,$D1727,'[6]Comp2016-2017 (3)'!$R$5:$R$289,$V1727)*$AB1727))</f>
        <v/>
      </c>
      <c r="AJ1727" s="232">
        <f>IF($W1727=AJ$3,$AB1727,IF(NOT($W1727=0),"",SUMIFS('Val-Vol (2)'!AJ$4:AJ$1858,'Val-Vol (2)'!$A$4:$A$1858,$D1727,'Val-Vol (2)'!$V$4:$V$1858,$V1727)/SUMIFS('[6]Comp2016-2017 (3)'!$G$5:$G$289,'[6]Comp2016-2017 (3)'!$A$5:$A$289,$D1727,'[6]Comp2016-2017 (3)'!$R$5:$R$289,$V1727)*$AB1727))</f>
        <v/>
      </c>
      <c r="AK1727" s="232">
        <f>SUM(AC1727:AJ1727)-AB1727</f>
        <v/>
      </c>
      <c r="AL1727" s="228">
        <f>IF(A1727=D1727,"remplir à la main","")</f>
        <v/>
      </c>
      <c r="AM1727" s="228">
        <f>VLOOKUP(A1727,'[6]Table corresp.'!$M$4:$U$63,8,FALSE)</f>
        <v/>
      </c>
      <c r="AN1727" s="228">
        <f>VLOOKUP(D1727,'[6]Table corresp.'!$M$4:$U$63,9,FALSE)</f>
        <v/>
      </c>
    </row>
    <row r="1728">
      <c r="A1728" s="179" t="inlineStr">
        <is>
          <t>34 - Charpentes</t>
        </is>
      </c>
      <c r="B1728" s="179">
        <f>VLOOKUP(LEFT(A1728,3),'[6]Table corresp.'!$A$4:$D$63,3,FALSE)</f>
        <v/>
      </c>
      <c r="C1728" s="179">
        <f>VLOOKUP(A1728,'[6]Table corresp.'!$M$4:$P$63,4,FALSE)</f>
        <v/>
      </c>
      <c r="D1728" s="179" t="inlineStr">
        <is>
          <t>57 - Travaux de charpente</t>
        </is>
      </c>
      <c r="E1728" s="179">
        <f>VLOOKUP(LEFT(D1728,3),'[6]Table corresp.'!$A$4:$D$63,4,FALSE)</f>
        <v/>
      </c>
      <c r="F1728" s="179">
        <f>LEFT(A1728,3)&amp;" - "&amp;LEFT(D1728,3)</f>
        <v/>
      </c>
      <c r="G1728" s="227" t="n">
        <v>510725.038790108</v>
      </c>
      <c r="H1728" s="227" t="n">
        <v>56360.2052248365</v>
      </c>
      <c r="I1728" s="227" t="n">
        <v>567085.244014945</v>
      </c>
      <c r="J1728" s="227" t="n">
        <v>463.853610425905</v>
      </c>
      <c r="K1728" s="227" t="n">
        <v>67.18636925309619</v>
      </c>
      <c r="L1728" s="227" t="n">
        <v>531.0399796790011</v>
      </c>
      <c r="M1728" s="227" t="n">
        <v>52.19927722029473</v>
      </c>
      <c r="N1728" s="227" t="n">
        <v>7.560747259997166</v>
      </c>
      <c r="O1728" s="227" t="n">
        <v>59.76002448029189</v>
      </c>
      <c r="P1728" s="227" t="n">
        <v>9.540259420020263</v>
      </c>
      <c r="Q1728" s="227" t="n">
        <v>1.381848449072703</v>
      </c>
      <c r="R1728" s="227" t="n">
        <v>10.92210786909297</v>
      </c>
      <c r="S1728" s="227" t="inlineStr">
        <is>
          <t>BI</t>
        </is>
      </c>
      <c r="T1728" s="228">
        <f>VLOOKUP(A1728,'[6]Groupe de branches'!$Z$27:$AM$86,14,FALSE)</f>
        <v/>
      </c>
      <c r="U1728" s="228">
        <f>VLOOKUP(D1728,'[6]Groupe de branches'!$Z$27:$AM$86,14,FALSE)</f>
        <v/>
      </c>
      <c r="V1728" s="228" t="n">
        <v>2020</v>
      </c>
      <c r="W1728" s="228">
        <f>VLOOKUP(D1728,'[6]Table corresp.'!$M$4:$S$63,7,FALSE)</f>
        <v/>
      </c>
      <c r="X1728" s="229">
        <f>IFERROR(G1728/SUMIFS('[6]Comp2016-2017 (3)'!$I$5:$I$289,'[6]Comp2016-2017 (3)'!$A$5:$A$289,A1728,'[6]Comp2016-2017 (3)'!$R$5:$R$289,V1728),0)</f>
        <v/>
      </c>
      <c r="Y1728" s="230">
        <f>IF(RIGHT(F1728,3)="Exp",VLOOKUP(F1728,#REF!,2,FALSE),VLOOKUP(F1728,#REF!,9,FALSE))</f>
        <v/>
      </c>
      <c r="Z1728" s="231">
        <f>IFERROR(Y1728/SUMIFS($Y$4:$Y$1858,$V$4:$V$1858,V1728,$A$4:$A$1858,A1728),"")</f>
        <v/>
      </c>
      <c r="AA1728" s="231">
        <f>X1728*Z1728</f>
        <v/>
      </c>
      <c r="AB1728" s="232">
        <f>IFERROR(SUMIFS('[6]Comp2016-2017 (3)'!$G$5:$G$289,'[6]Comp2016-2017 (3)'!$A$5:$A$289,A1728,'[6]Comp2016-2017 (3)'!$R$5:$R$289,V1728)*AA1728/SUMIFS($AA$4:$AA$1858,$A$4:$A$1858,A1728,$V$4:$V$1858,V1728),0)</f>
        <v/>
      </c>
      <c r="AC1728" s="232">
        <f>IF($W1728=AC$3,$AB1728,IF(NOT($W1728=0),"",SUMIFS('Val-Vol (2)'!AC$4:AC$1858,'Val-Vol (2)'!$A$4:$A$1858,$D1728,'Val-Vol (2)'!$V$4:$V$1858,$V1728)/SUMIFS('[6]Comp2016-2017 (3)'!$G$5:$G$289,'[6]Comp2016-2017 (3)'!$A$5:$A$289,$D1728,'[6]Comp2016-2017 (3)'!$R$5:$R$289,$V1728)*$AB1728))</f>
        <v/>
      </c>
      <c r="AD1728" s="232">
        <f>IF($W1728=AD$3,$AB1728,IF(NOT($W1728=0),"",SUMIFS('Val-Vol (2)'!AD$4:AD$1858,'Val-Vol (2)'!$A$4:$A$1858,$D1728,'Val-Vol (2)'!$V$4:$V$1858,$V1728)/SUMIFS('[6]Comp2016-2017 (3)'!$G$5:$G$289,'[6]Comp2016-2017 (3)'!$A$5:$A$289,$D1728,'[6]Comp2016-2017 (3)'!$R$5:$R$289,$V1728)*$AB1728))</f>
        <v/>
      </c>
      <c r="AE1728" s="232">
        <f>IF($W1728=AE$3,$AB1728,IF(NOT($W1728=0),"",SUMIFS('Val-Vol (2)'!AE$4:AE$1858,'Val-Vol (2)'!$A$4:$A$1858,$D1728,'Val-Vol (2)'!$V$4:$V$1858,$V1728)/SUMIFS('[6]Comp2016-2017 (3)'!$G$5:$G$289,'[6]Comp2016-2017 (3)'!$A$5:$A$289,$D1728,'[6]Comp2016-2017 (3)'!$R$5:$R$289,$V1728)*$AB1728))</f>
        <v/>
      </c>
      <c r="AF1728" s="232">
        <f>IF($W1728=AF$3,$AB1728,IF(NOT($W1728=0),"",SUMIFS('Val-Vol (2)'!AF$4:AF$1858,'Val-Vol (2)'!$A$4:$A$1858,$D1728,'Val-Vol (2)'!$V$4:$V$1858,$V1728)/SUMIFS('[6]Comp2016-2017 (3)'!$G$5:$G$289,'[6]Comp2016-2017 (3)'!$A$5:$A$289,$D1728,'[6]Comp2016-2017 (3)'!$R$5:$R$289,$V1728)*$AB1728))</f>
        <v/>
      </c>
      <c r="AG1728" s="232">
        <f>IF($W1728=AG$3,$AB1728,IF(NOT($W1728=0),"",SUMIFS('Val-Vol (2)'!AG$4:AG$1858,'Val-Vol (2)'!$A$4:$A$1858,$D1728,'Val-Vol (2)'!$V$4:$V$1858,$V1728)/SUMIFS('[6]Comp2016-2017 (3)'!$G$5:$G$289,'[6]Comp2016-2017 (3)'!$A$5:$A$289,$D1728,'[6]Comp2016-2017 (3)'!$R$5:$R$289,$V1728)*$AB1728))</f>
        <v/>
      </c>
      <c r="AH1728" s="232">
        <f>IF($W1728=AH$3,$AB1728,IF(NOT($W1728=0),"",SUMIFS('Val-Vol (2)'!AH$4:AH$1858,'Val-Vol (2)'!$A$4:$A$1858,$D1728,'Val-Vol (2)'!$V$4:$V$1858,$V1728)/SUMIFS('[6]Comp2016-2017 (3)'!$G$5:$G$289,'[6]Comp2016-2017 (3)'!$A$5:$A$289,$D1728,'[6]Comp2016-2017 (3)'!$R$5:$R$289,$V1728)*$AB1728))</f>
        <v/>
      </c>
      <c r="AI1728" s="232">
        <f>IF($W1728=AI$3,$AB1728,IF(NOT($W1728=0),"",SUMIFS('Val-Vol (2)'!AI$4:AI$1858,'Val-Vol (2)'!$A$4:$A$1858,$D1728,'Val-Vol (2)'!$V$4:$V$1858,$V1728)/SUMIFS('[6]Comp2016-2017 (3)'!$G$5:$G$289,'[6]Comp2016-2017 (3)'!$A$5:$A$289,$D1728,'[6]Comp2016-2017 (3)'!$R$5:$R$289,$V1728)*$AB1728))</f>
        <v/>
      </c>
      <c r="AJ1728" s="232">
        <f>IF($W1728=AJ$3,$AB1728,IF(NOT($W1728=0),"",SUMIFS('Val-Vol (2)'!AJ$4:AJ$1858,'Val-Vol (2)'!$A$4:$A$1858,$D1728,'Val-Vol (2)'!$V$4:$V$1858,$V1728)/SUMIFS('[6]Comp2016-2017 (3)'!$G$5:$G$289,'[6]Comp2016-2017 (3)'!$A$5:$A$289,$D1728,'[6]Comp2016-2017 (3)'!$R$5:$R$289,$V1728)*$AB1728))</f>
        <v/>
      </c>
      <c r="AK1728" s="232">
        <f>SUM(AC1728:AJ1728)-AB1728</f>
        <v/>
      </c>
      <c r="AL1728" s="228">
        <f>IF(A1728=D1728,"remplir à la main","")</f>
        <v/>
      </c>
      <c r="AM1728" s="228">
        <f>VLOOKUP(A1728,'[6]Table corresp.'!$M$4:$U$63,8,FALSE)</f>
        <v/>
      </c>
      <c r="AN1728" s="228">
        <f>VLOOKUP(D1728,'[6]Table corresp.'!$M$4:$U$63,9,FALSE)</f>
        <v/>
      </c>
    </row>
    <row r="1729">
      <c r="A1729" s="179" t="inlineStr">
        <is>
          <t>34 - Charpentes</t>
        </is>
      </c>
      <c r="B1729" s="179">
        <f>VLOOKUP(LEFT(A1729,3),'[6]Table corresp.'!$A$4:$D$63,3,FALSE)</f>
        <v/>
      </c>
      <c r="C1729" s="179">
        <f>VLOOKUP(A1729,'[6]Table corresp.'!$M$4:$P$63,4,FALSE)</f>
        <v/>
      </c>
      <c r="D1729" s="179" t="inlineStr">
        <is>
          <t>Consommation finale</t>
        </is>
      </c>
      <c r="E1729" s="179">
        <f>VLOOKUP(LEFT(D1729,3),'[6]Table corresp.'!$A$4:$D$63,4,FALSE)</f>
        <v/>
      </c>
      <c r="F1729" s="179">
        <f>LEFT(A1729,3)&amp;" - "&amp;LEFT(D1729,3)</f>
        <v/>
      </c>
      <c r="G1729" s="227" t="n">
        <v>268679.675701892</v>
      </c>
      <c r="H1729" s="227" t="n">
        <v>127856.722775163</v>
      </c>
      <c r="I1729" s="227" t="n">
        <v>396536.398477055</v>
      </c>
      <c r="J1729" s="227" t="n">
        <v>282.5515450892619</v>
      </c>
      <c r="K1729" s="227" t="n">
        <v>228.6248502891547</v>
      </c>
      <c r="L1729" s="227" t="n">
        <v>511.1763953784166</v>
      </c>
      <c r="M1729" s="227" t="n">
        <v>31.79664036158873</v>
      </c>
      <c r="N1729" s="227" t="n">
        <v>25.72805659254061</v>
      </c>
      <c r="O1729" s="227" t="n">
        <v>57.52469695412934</v>
      </c>
      <c r="P1729" s="227" t="n">
        <v>5.811348621829262</v>
      </c>
      <c r="Q1729" s="227" t="n">
        <v>4.702217105994137</v>
      </c>
      <c r="R1729" s="227" t="n">
        <v>10.5135657278234</v>
      </c>
      <c r="S1729" s="227" t="inlineStr">
        <is>
          <t>BI</t>
        </is>
      </c>
      <c r="T1729" s="228">
        <f>VLOOKUP(A1729,'[6]Groupe de branches'!$Z$27:$AM$86,14,FALSE)</f>
        <v/>
      </c>
      <c r="U1729" s="228">
        <f>VLOOKUP(D1729,'[6]Groupe de branches'!$Z$27:$AM$86,14,FALSE)</f>
        <v/>
      </c>
      <c r="V1729" s="228" t="n">
        <v>2020</v>
      </c>
      <c r="W1729" s="228">
        <f>VLOOKUP(D1729,'[6]Table corresp.'!$M$4:$S$63,7,FALSE)</f>
        <v/>
      </c>
      <c r="X1729" s="229">
        <f>IFERROR(G1729/SUMIFS('[6]Comp2016-2017 (3)'!$I$5:$I$289,'[6]Comp2016-2017 (3)'!$A$5:$A$289,A1729,'[6]Comp2016-2017 (3)'!$R$5:$R$289,V1729),0)</f>
        <v/>
      </c>
      <c r="Y1729" s="230">
        <f>IF(RIGHT(F1729,3)="Exp",VLOOKUP(F1729,#REF!,2,FALSE),VLOOKUP(F1729,#REF!,9,FALSE))</f>
        <v/>
      </c>
      <c r="Z1729" s="231">
        <f>IFERROR(Y1729/SUMIFS($Y$4:$Y$1858,$V$4:$V$1858,V1729,$A$4:$A$1858,A1729),"")</f>
        <v/>
      </c>
      <c r="AA1729" s="231">
        <f>X1729*Z1729</f>
        <v/>
      </c>
      <c r="AB1729" s="232">
        <f>IFERROR(SUMIFS('[6]Comp2016-2017 (3)'!$G$5:$G$289,'[6]Comp2016-2017 (3)'!$A$5:$A$289,A1729,'[6]Comp2016-2017 (3)'!$R$5:$R$289,V1729)*AA1729/SUMIFS($AA$4:$AA$1858,$A$4:$A$1858,A1729,$V$4:$V$1858,V1729),0)</f>
        <v/>
      </c>
      <c r="AC1729" s="232">
        <f>IF($W1729=AC$3,$AB1729,IF(NOT($W1729=0),"",SUMIFS('Val-Vol (2)'!AC$4:AC$1858,'Val-Vol (2)'!$A$4:$A$1858,$D1729,'Val-Vol (2)'!$V$4:$V$1858,$V1729)/SUMIFS('[6]Comp2016-2017 (3)'!$G$5:$G$289,'[6]Comp2016-2017 (3)'!$A$5:$A$289,$D1729,'[6]Comp2016-2017 (3)'!$R$5:$R$289,$V1729)*$AB1729))</f>
        <v/>
      </c>
      <c r="AD1729" s="232">
        <f>IF($W1729=AD$3,$AB1729,IF(NOT($W1729=0),"",SUMIFS('Val-Vol (2)'!AD$4:AD$1858,'Val-Vol (2)'!$A$4:$A$1858,$D1729,'Val-Vol (2)'!$V$4:$V$1858,$V1729)/SUMIFS('[6]Comp2016-2017 (3)'!$G$5:$G$289,'[6]Comp2016-2017 (3)'!$A$5:$A$289,$D1729,'[6]Comp2016-2017 (3)'!$R$5:$R$289,$V1729)*$AB1729))</f>
        <v/>
      </c>
      <c r="AE1729" s="232">
        <f>IF($W1729=AE$3,$AB1729,IF(NOT($W1729=0),"",SUMIFS('Val-Vol (2)'!AE$4:AE$1858,'Val-Vol (2)'!$A$4:$A$1858,$D1729,'Val-Vol (2)'!$V$4:$V$1858,$V1729)/SUMIFS('[6]Comp2016-2017 (3)'!$G$5:$G$289,'[6]Comp2016-2017 (3)'!$A$5:$A$289,$D1729,'[6]Comp2016-2017 (3)'!$R$5:$R$289,$V1729)*$AB1729))</f>
        <v/>
      </c>
      <c r="AF1729" s="232">
        <f>IF($W1729=AF$3,$AB1729,IF(NOT($W1729=0),"",SUMIFS('Val-Vol (2)'!AF$4:AF$1858,'Val-Vol (2)'!$A$4:$A$1858,$D1729,'Val-Vol (2)'!$V$4:$V$1858,$V1729)/SUMIFS('[6]Comp2016-2017 (3)'!$G$5:$G$289,'[6]Comp2016-2017 (3)'!$A$5:$A$289,$D1729,'[6]Comp2016-2017 (3)'!$R$5:$R$289,$V1729)*$AB1729))</f>
        <v/>
      </c>
      <c r="AG1729" s="232">
        <f>IF($W1729=AG$3,$AB1729,IF(NOT($W1729=0),"",SUMIFS('Val-Vol (2)'!AG$4:AG$1858,'Val-Vol (2)'!$A$4:$A$1858,$D1729,'Val-Vol (2)'!$V$4:$V$1858,$V1729)/SUMIFS('[6]Comp2016-2017 (3)'!$G$5:$G$289,'[6]Comp2016-2017 (3)'!$A$5:$A$289,$D1729,'[6]Comp2016-2017 (3)'!$R$5:$R$289,$V1729)*$AB1729))</f>
        <v/>
      </c>
      <c r="AH1729" s="232">
        <f>IF($W1729=AH$3,$AB1729,IF(NOT($W1729=0),"",SUMIFS('Val-Vol (2)'!AH$4:AH$1858,'Val-Vol (2)'!$A$4:$A$1858,$D1729,'Val-Vol (2)'!$V$4:$V$1858,$V1729)/SUMIFS('[6]Comp2016-2017 (3)'!$G$5:$G$289,'[6]Comp2016-2017 (3)'!$A$5:$A$289,$D1729,'[6]Comp2016-2017 (3)'!$R$5:$R$289,$V1729)*$AB1729))</f>
        <v/>
      </c>
      <c r="AI1729" s="232">
        <f>IF($W1729=AI$3,$AB1729,IF(NOT($W1729=0),"",SUMIFS('Val-Vol (2)'!AI$4:AI$1858,'Val-Vol (2)'!$A$4:$A$1858,$D1729,'Val-Vol (2)'!$V$4:$V$1858,$V1729)/SUMIFS('[6]Comp2016-2017 (3)'!$G$5:$G$289,'[6]Comp2016-2017 (3)'!$A$5:$A$289,$D1729,'[6]Comp2016-2017 (3)'!$R$5:$R$289,$V1729)*$AB1729))</f>
        <v/>
      </c>
      <c r="AJ1729" s="232">
        <f>IF($W1729=AJ$3,$AB1729,IF(NOT($W1729=0),"",SUMIFS('Val-Vol (2)'!AJ$4:AJ$1858,'Val-Vol (2)'!$A$4:$A$1858,$D1729,'Val-Vol (2)'!$V$4:$V$1858,$V1729)/SUMIFS('[6]Comp2016-2017 (3)'!$G$5:$G$289,'[6]Comp2016-2017 (3)'!$A$5:$A$289,$D1729,'[6]Comp2016-2017 (3)'!$R$5:$R$289,$V1729)*$AB1729))</f>
        <v/>
      </c>
      <c r="AK1729" s="232">
        <f>SUM(AC1729:AJ1729)-AB1729</f>
        <v/>
      </c>
      <c r="AL1729" s="228">
        <f>IF(A1729=D1729,"remplir à la main","")</f>
        <v/>
      </c>
      <c r="AM1729" s="228">
        <f>VLOOKUP(A1729,'[6]Table corresp.'!$M$4:$U$63,8,FALSE)</f>
        <v/>
      </c>
      <c r="AN1729" s="228">
        <f>VLOOKUP(D1729,'[6]Table corresp.'!$M$4:$U$63,9,FALSE)</f>
        <v/>
      </c>
    </row>
    <row r="1730">
      <c r="A1730" s="179" t="inlineStr">
        <is>
          <t>34 - Charpentes</t>
        </is>
      </c>
      <c r="B1730" s="179">
        <f>VLOOKUP(LEFT(A1730,3),'[6]Table corresp.'!$A$4:$D$63,3,FALSE)</f>
        <v/>
      </c>
      <c r="C1730" s="179">
        <f>VLOOKUP(A1730,'[6]Table corresp.'!$M$4:$P$63,4,FALSE)</f>
        <v/>
      </c>
      <c r="D1730" s="179" t="inlineStr">
        <is>
          <t>Exportation</t>
        </is>
      </c>
      <c r="E1730" s="179">
        <f>VLOOKUP(LEFT(D1730,3),'[6]Table corresp.'!$A$4:$D$63,4,FALSE)</f>
        <v/>
      </c>
      <c r="F1730" s="179">
        <f>LEFT(A1730,3)&amp;" - "&amp;LEFT(D1730,3)</f>
        <v/>
      </c>
      <c r="G1730" s="227" t="n">
        <v>14478.285508</v>
      </c>
      <c r="H1730" s="227" t="n">
        <v>0</v>
      </c>
      <c r="I1730" s="227" t="n">
        <v>14478.285508</v>
      </c>
      <c r="J1730" s="227" t="n">
        <v>11.62506797986135</v>
      </c>
      <c r="K1730" s="227" t="n">
        <v>0</v>
      </c>
      <c r="L1730" s="227" t="n">
        <v>11.62506797986135</v>
      </c>
      <c r="M1730" s="227" t="n">
        <v>1.308214774114572</v>
      </c>
      <c r="N1730" s="227" t="n">
        <v>0</v>
      </c>
      <c r="O1730" s="227" t="n">
        <v>1.308214774114572</v>
      </c>
      <c r="P1730" s="227" t="n">
        <v>0.2390973397866094</v>
      </c>
      <c r="Q1730" s="227" t="n">
        <v>0</v>
      </c>
      <c r="R1730" s="227" t="n">
        <v>0.2390973397866094</v>
      </c>
      <c r="S1730" s="227" t="inlineStr">
        <is>
          <t>BI</t>
        </is>
      </c>
      <c r="T1730" s="228">
        <f>VLOOKUP(A1730,'[6]Groupe de branches'!$Z$27:$AM$86,14,FALSE)</f>
        <v/>
      </c>
      <c r="U1730" s="228">
        <f>VLOOKUP(D1730,'[6]Groupe de branches'!$Z$27:$AM$86,14,FALSE)</f>
        <v/>
      </c>
      <c r="V1730" s="228" t="n">
        <v>2020</v>
      </c>
      <c r="W1730" s="228">
        <f>VLOOKUP(D1730,'[6]Table corresp.'!$M$4:$S$63,7,FALSE)</f>
        <v/>
      </c>
      <c r="X1730" s="229">
        <f>IFERROR(G1730/SUMIFS('[6]Comp2016-2017 (3)'!$I$5:$I$289,'[6]Comp2016-2017 (3)'!$A$5:$A$289,A1730,'[6]Comp2016-2017 (3)'!$R$5:$R$289,V1730),0)</f>
        <v/>
      </c>
      <c r="Y1730" s="230">
        <f>IF(RIGHT(F1730,3)="Exp",VLOOKUP(F1730,#REF!,2,FALSE),VLOOKUP(F1730,#REF!,9,FALSE))</f>
        <v/>
      </c>
      <c r="Z1730" s="231">
        <f>IFERROR(Y1730/SUMIFS($Y$4:$Y$1858,$V$4:$V$1858,V1730,$A$4:$A$1858,A1730),"")</f>
        <v/>
      </c>
      <c r="AA1730" s="231">
        <f>X1730*Z1730</f>
        <v/>
      </c>
      <c r="AB1730" s="232">
        <f>IFERROR(SUMIFS('[6]Comp2016-2017 (3)'!$G$5:$G$289,'[6]Comp2016-2017 (3)'!$A$5:$A$289,A1730,'[6]Comp2016-2017 (3)'!$R$5:$R$289,V1730)*AA1730/SUMIFS($AA$4:$AA$1858,$A$4:$A$1858,A1730,$V$4:$V$1858,V1730),0)</f>
        <v/>
      </c>
      <c r="AC1730" s="232">
        <f>IF($W1730=AC$3,$AB1730,IF(NOT($W1730=0),"",SUMIFS('Val-Vol (2)'!AC$4:AC$1858,'Val-Vol (2)'!$A$4:$A$1858,$D1730,'Val-Vol (2)'!$V$4:$V$1858,$V1730)/SUMIFS('[6]Comp2016-2017 (3)'!$G$5:$G$289,'[6]Comp2016-2017 (3)'!$A$5:$A$289,$D1730,'[6]Comp2016-2017 (3)'!$R$5:$R$289,$V1730)*$AB1730))</f>
        <v/>
      </c>
      <c r="AD1730" s="232">
        <f>IF($W1730=AD$3,$AB1730,IF(NOT($W1730=0),"",SUMIFS('Val-Vol (2)'!AD$4:AD$1858,'Val-Vol (2)'!$A$4:$A$1858,$D1730,'Val-Vol (2)'!$V$4:$V$1858,$V1730)/SUMIFS('[6]Comp2016-2017 (3)'!$G$5:$G$289,'[6]Comp2016-2017 (3)'!$A$5:$A$289,$D1730,'[6]Comp2016-2017 (3)'!$R$5:$R$289,$V1730)*$AB1730))</f>
        <v/>
      </c>
      <c r="AE1730" s="232">
        <f>IF($W1730=AE$3,$AB1730,IF(NOT($W1730=0),"",SUMIFS('Val-Vol (2)'!AE$4:AE$1858,'Val-Vol (2)'!$A$4:$A$1858,$D1730,'Val-Vol (2)'!$V$4:$V$1858,$V1730)/SUMIFS('[6]Comp2016-2017 (3)'!$G$5:$G$289,'[6]Comp2016-2017 (3)'!$A$5:$A$289,$D1730,'[6]Comp2016-2017 (3)'!$R$5:$R$289,$V1730)*$AB1730))</f>
        <v/>
      </c>
      <c r="AF1730" s="232">
        <f>IF($W1730=AF$3,$AB1730,IF(NOT($W1730=0),"",SUMIFS('Val-Vol (2)'!AF$4:AF$1858,'Val-Vol (2)'!$A$4:$A$1858,$D1730,'Val-Vol (2)'!$V$4:$V$1858,$V1730)/SUMIFS('[6]Comp2016-2017 (3)'!$G$5:$G$289,'[6]Comp2016-2017 (3)'!$A$5:$A$289,$D1730,'[6]Comp2016-2017 (3)'!$R$5:$R$289,$V1730)*$AB1730))</f>
        <v/>
      </c>
      <c r="AG1730" s="232">
        <f>IF($W1730=AG$3,$AB1730,IF(NOT($W1730=0),"",SUMIFS('Val-Vol (2)'!AG$4:AG$1858,'Val-Vol (2)'!$A$4:$A$1858,$D1730,'Val-Vol (2)'!$V$4:$V$1858,$V1730)/SUMIFS('[6]Comp2016-2017 (3)'!$G$5:$G$289,'[6]Comp2016-2017 (3)'!$A$5:$A$289,$D1730,'[6]Comp2016-2017 (3)'!$R$5:$R$289,$V1730)*$AB1730))</f>
        <v/>
      </c>
      <c r="AH1730" s="232">
        <f>IF($W1730=AH$3,$AB1730,IF(NOT($W1730=0),"",SUMIFS('Val-Vol (2)'!AH$4:AH$1858,'Val-Vol (2)'!$A$4:$A$1858,$D1730,'Val-Vol (2)'!$V$4:$V$1858,$V1730)/SUMIFS('[6]Comp2016-2017 (3)'!$G$5:$G$289,'[6]Comp2016-2017 (3)'!$A$5:$A$289,$D1730,'[6]Comp2016-2017 (3)'!$R$5:$R$289,$V1730)*$AB1730))</f>
        <v/>
      </c>
      <c r="AI1730" s="232">
        <f>IF($W1730=AI$3,$AB1730,IF(NOT($W1730=0),"",SUMIFS('Val-Vol (2)'!AI$4:AI$1858,'Val-Vol (2)'!$A$4:$A$1858,$D1730,'Val-Vol (2)'!$V$4:$V$1858,$V1730)/SUMIFS('[6]Comp2016-2017 (3)'!$G$5:$G$289,'[6]Comp2016-2017 (3)'!$A$5:$A$289,$D1730,'[6]Comp2016-2017 (3)'!$R$5:$R$289,$V1730)*$AB1730))</f>
        <v/>
      </c>
      <c r="AJ1730" s="232">
        <f>IF($W1730=AJ$3,$AB1730,IF(NOT($W1730=0),"",SUMIFS('Val-Vol (2)'!AJ$4:AJ$1858,'Val-Vol (2)'!$A$4:$A$1858,$D1730,'Val-Vol (2)'!$V$4:$V$1858,$V1730)/SUMIFS('[6]Comp2016-2017 (3)'!$G$5:$G$289,'[6]Comp2016-2017 (3)'!$A$5:$A$289,$D1730,'[6]Comp2016-2017 (3)'!$R$5:$R$289,$V1730)*$AB1730))</f>
        <v/>
      </c>
      <c r="AK1730" s="232">
        <f>SUM(AC1730:AJ1730)-AB1730</f>
        <v/>
      </c>
      <c r="AL1730" s="228">
        <f>IF(A1730=D1730,"remplir à la main","")</f>
        <v/>
      </c>
      <c r="AM1730" s="228">
        <f>VLOOKUP(A1730,'[6]Table corresp.'!$M$4:$U$63,8,FALSE)</f>
        <v/>
      </c>
      <c r="AN1730" s="228">
        <f>VLOOKUP(D1730,'[6]Table corresp.'!$M$4:$U$63,9,FALSE)</f>
        <v/>
      </c>
    </row>
    <row r="1731">
      <c r="A1731" s="179" t="inlineStr">
        <is>
          <t>35 - Menuiseries extérieures</t>
        </is>
      </c>
      <c r="B1731" s="179">
        <f>VLOOKUP(LEFT(A1731,3),'[6]Table corresp.'!$A$4:$D$63,3,FALSE)</f>
        <v/>
      </c>
      <c r="C1731" s="179">
        <f>VLOOKUP(A1731,'[6]Table corresp.'!$M$4:$P$63,4,FALSE)</f>
        <v/>
      </c>
      <c r="D1731" s="179" t="inlineStr">
        <is>
          <t>54 - Travaux de menuiserie bois</t>
        </is>
      </c>
      <c r="E1731" s="179">
        <f>VLOOKUP(LEFT(D1731,3),'[6]Table corresp.'!$A$4:$D$63,4,FALSE)</f>
        <v/>
      </c>
      <c r="F1731" s="179">
        <f>LEFT(A1731,3)&amp;" - "&amp;LEFT(D1731,3)</f>
        <v/>
      </c>
      <c r="G1731" s="227" t="n">
        <v>518221.020521345</v>
      </c>
      <c r="H1731" s="227" t="n">
        <v>55774.2656034484</v>
      </c>
      <c r="I1731" s="227" t="n">
        <v>573995.286124794</v>
      </c>
      <c r="J1731" s="227" t="n">
        <v>415.436884637795</v>
      </c>
      <c r="K1731" s="227" t="n">
        <v>48.4644320271256</v>
      </c>
      <c r="L1731" s="227" t="n">
        <v>463.9013166649206</v>
      </c>
      <c r="M1731" s="227" t="n">
        <v>21.67648749401407</v>
      </c>
      <c r="N1731" s="227" t="n">
        <v>2.528756337214523</v>
      </c>
      <c r="O1731" s="227" t="n">
        <v>24.20524383122859</v>
      </c>
      <c r="P1731" s="227" t="n">
        <v>8.604796200532874</v>
      </c>
      <c r="Q1731" s="227" t="n">
        <v>1.003826516106255</v>
      </c>
      <c r="R1731" s="227" t="n">
        <v>9.608622716639129</v>
      </c>
      <c r="S1731" s="227" t="inlineStr">
        <is>
          <t>BI</t>
        </is>
      </c>
      <c r="T1731" s="228">
        <f>VLOOKUP(A1731,'[6]Groupe de branches'!$Z$27:$AM$86,14,FALSE)</f>
        <v/>
      </c>
      <c r="U1731" s="228">
        <f>VLOOKUP(D1731,'[6]Groupe de branches'!$Z$27:$AM$86,14,FALSE)</f>
        <v/>
      </c>
      <c r="V1731" s="228" t="n">
        <v>2020</v>
      </c>
      <c r="W1731" s="228">
        <f>VLOOKUP(D1731,'[6]Table corresp.'!$M$4:$S$63,7,FALSE)</f>
        <v/>
      </c>
      <c r="X1731" s="229">
        <f>IFERROR(G1731/SUMIFS('[6]Comp2016-2017 (3)'!$I$5:$I$289,'[6]Comp2016-2017 (3)'!$A$5:$A$289,A1731,'[6]Comp2016-2017 (3)'!$R$5:$R$289,V1731),0)</f>
        <v/>
      </c>
      <c r="Y1731" s="230">
        <f>IF(RIGHT(F1731,3)="Exp",VLOOKUP(F1731,#REF!,2,FALSE),VLOOKUP(F1731,#REF!,9,FALSE))</f>
        <v/>
      </c>
      <c r="Z1731" s="231">
        <f>IFERROR(Y1731/SUMIFS($Y$4:$Y$1858,$V$4:$V$1858,V1731,$A$4:$A$1858,A1731),"")</f>
        <v/>
      </c>
      <c r="AA1731" s="231">
        <f>X1731*Z1731</f>
        <v/>
      </c>
      <c r="AB1731" s="232">
        <f>IFERROR(SUMIFS('[6]Comp2016-2017 (3)'!$G$5:$G$289,'[6]Comp2016-2017 (3)'!$A$5:$A$289,A1731,'[6]Comp2016-2017 (3)'!$R$5:$R$289,V1731)*AA1731/SUMIFS($AA$4:$AA$1858,$A$4:$A$1858,A1731,$V$4:$V$1858,V1731),0)</f>
        <v/>
      </c>
      <c r="AC1731" s="232">
        <f>IF($W1731=AC$3,$AB1731,IF(NOT($W1731=0),"",SUMIFS('Val-Vol (2)'!AC$4:AC$1858,'Val-Vol (2)'!$A$4:$A$1858,$D1731,'Val-Vol (2)'!$V$4:$V$1858,$V1731)/SUMIFS('[6]Comp2016-2017 (3)'!$G$5:$G$289,'[6]Comp2016-2017 (3)'!$A$5:$A$289,$D1731,'[6]Comp2016-2017 (3)'!$R$5:$R$289,$V1731)*$AB1731))</f>
        <v/>
      </c>
      <c r="AD1731" s="232">
        <f>IF($W1731=AD$3,$AB1731,IF(NOT($W1731=0),"",SUMIFS('Val-Vol (2)'!AD$4:AD$1858,'Val-Vol (2)'!$A$4:$A$1858,$D1731,'Val-Vol (2)'!$V$4:$V$1858,$V1731)/SUMIFS('[6]Comp2016-2017 (3)'!$G$5:$G$289,'[6]Comp2016-2017 (3)'!$A$5:$A$289,$D1731,'[6]Comp2016-2017 (3)'!$R$5:$R$289,$V1731)*$AB1731))</f>
        <v/>
      </c>
      <c r="AE1731" s="232">
        <f>IF($W1731=AE$3,$AB1731,IF(NOT($W1731=0),"",SUMIFS('Val-Vol (2)'!AE$4:AE$1858,'Val-Vol (2)'!$A$4:$A$1858,$D1731,'Val-Vol (2)'!$V$4:$V$1858,$V1731)/SUMIFS('[6]Comp2016-2017 (3)'!$G$5:$G$289,'[6]Comp2016-2017 (3)'!$A$5:$A$289,$D1731,'[6]Comp2016-2017 (3)'!$R$5:$R$289,$V1731)*$AB1731))</f>
        <v/>
      </c>
      <c r="AF1731" s="232">
        <f>IF($W1731=AF$3,$AB1731,IF(NOT($W1731=0),"",SUMIFS('Val-Vol (2)'!AF$4:AF$1858,'Val-Vol (2)'!$A$4:$A$1858,$D1731,'Val-Vol (2)'!$V$4:$V$1858,$V1731)/SUMIFS('[6]Comp2016-2017 (3)'!$G$5:$G$289,'[6]Comp2016-2017 (3)'!$A$5:$A$289,$D1731,'[6]Comp2016-2017 (3)'!$R$5:$R$289,$V1731)*$AB1731))</f>
        <v/>
      </c>
      <c r="AG1731" s="232">
        <f>IF($W1731=AG$3,$AB1731,IF(NOT($W1731=0),"",SUMIFS('Val-Vol (2)'!AG$4:AG$1858,'Val-Vol (2)'!$A$4:$A$1858,$D1731,'Val-Vol (2)'!$V$4:$V$1858,$V1731)/SUMIFS('[6]Comp2016-2017 (3)'!$G$5:$G$289,'[6]Comp2016-2017 (3)'!$A$5:$A$289,$D1731,'[6]Comp2016-2017 (3)'!$R$5:$R$289,$V1731)*$AB1731))</f>
        <v/>
      </c>
      <c r="AH1731" s="232">
        <f>IF($W1731=AH$3,$AB1731,IF(NOT($W1731=0),"",SUMIFS('Val-Vol (2)'!AH$4:AH$1858,'Val-Vol (2)'!$A$4:$A$1858,$D1731,'Val-Vol (2)'!$V$4:$V$1858,$V1731)/SUMIFS('[6]Comp2016-2017 (3)'!$G$5:$G$289,'[6]Comp2016-2017 (3)'!$A$5:$A$289,$D1731,'[6]Comp2016-2017 (3)'!$R$5:$R$289,$V1731)*$AB1731))</f>
        <v/>
      </c>
      <c r="AI1731" s="232">
        <f>IF($W1731=AI$3,$AB1731,IF(NOT($W1731=0),"",SUMIFS('Val-Vol (2)'!AI$4:AI$1858,'Val-Vol (2)'!$A$4:$A$1858,$D1731,'Val-Vol (2)'!$V$4:$V$1858,$V1731)/SUMIFS('[6]Comp2016-2017 (3)'!$G$5:$G$289,'[6]Comp2016-2017 (3)'!$A$5:$A$289,$D1731,'[6]Comp2016-2017 (3)'!$R$5:$R$289,$V1731)*$AB1731))</f>
        <v/>
      </c>
      <c r="AJ1731" s="232">
        <f>IF($W1731=AJ$3,$AB1731,IF(NOT($W1731=0),"",SUMIFS('Val-Vol (2)'!AJ$4:AJ$1858,'Val-Vol (2)'!$A$4:$A$1858,$D1731,'Val-Vol (2)'!$V$4:$V$1858,$V1731)/SUMIFS('[6]Comp2016-2017 (3)'!$G$5:$G$289,'[6]Comp2016-2017 (3)'!$A$5:$A$289,$D1731,'[6]Comp2016-2017 (3)'!$R$5:$R$289,$V1731)*$AB1731))</f>
        <v/>
      </c>
      <c r="AK1731" s="232">
        <f>SUM(AC1731:AJ1731)-AB1731</f>
        <v/>
      </c>
      <c r="AL1731" s="228">
        <f>IF(A1731=D1731,"remplir à la main","")</f>
        <v/>
      </c>
      <c r="AM1731" s="228">
        <f>VLOOKUP(A1731,'[6]Table corresp.'!$M$4:$U$63,8,FALSE)</f>
        <v/>
      </c>
      <c r="AN1731" s="228">
        <f>VLOOKUP(D1731,'[6]Table corresp.'!$M$4:$U$63,9,FALSE)</f>
        <v/>
      </c>
    </row>
    <row r="1732">
      <c r="A1732" s="179" t="inlineStr">
        <is>
          <t>35 - Menuiseries extérieures</t>
        </is>
      </c>
      <c r="B1732" s="179">
        <f>VLOOKUP(LEFT(A1732,3),'[6]Table corresp.'!$A$4:$D$63,3,FALSE)</f>
        <v/>
      </c>
      <c r="C1732" s="179">
        <f>VLOOKUP(A1732,'[6]Table corresp.'!$M$4:$P$63,4,FALSE)</f>
        <v/>
      </c>
      <c r="D1732" s="179" t="inlineStr">
        <is>
          <t>Consommation finale</t>
        </is>
      </c>
      <c r="E1732" s="179">
        <f>VLOOKUP(LEFT(D1732,3),'[6]Table corresp.'!$A$4:$D$63,4,FALSE)</f>
        <v/>
      </c>
      <c r="F1732" s="179">
        <f>LEFT(A1732,3)&amp;" - "&amp;LEFT(D1732,3)</f>
        <v/>
      </c>
      <c r="G1732" s="227" t="n">
        <v>54495.8811341127</v>
      </c>
      <c r="H1732" s="227" t="n">
        <v>18103.7943965516</v>
      </c>
      <c r="I1732" s="227" t="n">
        <v>72599.6755306644</v>
      </c>
      <c r="J1732" s="227" t="n">
        <v>43.6871492807669</v>
      </c>
      <c r="K1732" s="227" t="n">
        <v>23.62976601668878</v>
      </c>
      <c r="L1732" s="227" t="n">
        <v>67.31691529745568</v>
      </c>
      <c r="M1732" s="227" t="n">
        <v>2.279489328106511</v>
      </c>
      <c r="N1732" s="227" t="n">
        <v>1.232943791194206</v>
      </c>
      <c r="O1732" s="227" t="n">
        <v>3.512433119300717</v>
      </c>
      <c r="P1732" s="227" t="n">
        <v>0.9048763603910766</v>
      </c>
      <c r="Q1732" s="227" t="n">
        <v>0.4894349258784767</v>
      </c>
      <c r="R1732" s="227" t="n">
        <v>1.394311286269553</v>
      </c>
      <c r="S1732" s="227" t="inlineStr">
        <is>
          <t>BI</t>
        </is>
      </c>
      <c r="T1732" s="228">
        <f>VLOOKUP(A1732,'[6]Groupe de branches'!$Z$27:$AM$86,14,FALSE)</f>
        <v/>
      </c>
      <c r="U1732" s="228">
        <f>VLOOKUP(D1732,'[6]Groupe de branches'!$Z$27:$AM$86,14,FALSE)</f>
        <v/>
      </c>
      <c r="V1732" s="228" t="n">
        <v>2020</v>
      </c>
      <c r="W1732" s="228">
        <f>VLOOKUP(D1732,'[6]Table corresp.'!$M$4:$S$63,7,FALSE)</f>
        <v/>
      </c>
      <c r="X1732" s="229">
        <f>IFERROR(G1732/SUMIFS('[6]Comp2016-2017 (3)'!$I$5:$I$289,'[6]Comp2016-2017 (3)'!$A$5:$A$289,A1732,'[6]Comp2016-2017 (3)'!$R$5:$R$289,V1732),0)</f>
        <v/>
      </c>
      <c r="Y1732" s="230">
        <f>IF(RIGHT(F1732,3)="Exp",VLOOKUP(F1732,#REF!,2,FALSE),VLOOKUP(F1732,#REF!,9,FALSE))</f>
        <v/>
      </c>
      <c r="Z1732" s="231">
        <f>IFERROR(Y1732/SUMIFS($Y$4:$Y$1858,$V$4:$V$1858,V1732,$A$4:$A$1858,A1732),"")</f>
        <v/>
      </c>
      <c r="AA1732" s="231">
        <f>X1732*Z1732</f>
        <v/>
      </c>
      <c r="AB1732" s="232">
        <f>IFERROR(SUMIFS('[6]Comp2016-2017 (3)'!$G$5:$G$289,'[6]Comp2016-2017 (3)'!$A$5:$A$289,A1732,'[6]Comp2016-2017 (3)'!$R$5:$R$289,V1732)*AA1732/SUMIFS($AA$4:$AA$1858,$A$4:$A$1858,A1732,$V$4:$V$1858,V1732),0)</f>
        <v/>
      </c>
      <c r="AC1732" s="232">
        <f>IF($W1732=AC$3,$AB1732,IF(NOT($W1732=0),"",SUMIFS('Val-Vol (2)'!AC$4:AC$1858,'Val-Vol (2)'!$A$4:$A$1858,$D1732,'Val-Vol (2)'!$V$4:$V$1858,$V1732)/SUMIFS('[6]Comp2016-2017 (3)'!$G$5:$G$289,'[6]Comp2016-2017 (3)'!$A$5:$A$289,$D1732,'[6]Comp2016-2017 (3)'!$R$5:$R$289,$V1732)*$AB1732))</f>
        <v/>
      </c>
      <c r="AD1732" s="232">
        <f>IF($W1732=AD$3,$AB1732,IF(NOT($W1732=0),"",SUMIFS('Val-Vol (2)'!AD$4:AD$1858,'Val-Vol (2)'!$A$4:$A$1858,$D1732,'Val-Vol (2)'!$V$4:$V$1858,$V1732)/SUMIFS('[6]Comp2016-2017 (3)'!$G$5:$G$289,'[6]Comp2016-2017 (3)'!$A$5:$A$289,$D1732,'[6]Comp2016-2017 (3)'!$R$5:$R$289,$V1732)*$AB1732))</f>
        <v/>
      </c>
      <c r="AE1732" s="232">
        <f>IF($W1732=AE$3,$AB1732,IF(NOT($W1732=0),"",SUMIFS('Val-Vol (2)'!AE$4:AE$1858,'Val-Vol (2)'!$A$4:$A$1858,$D1732,'Val-Vol (2)'!$V$4:$V$1858,$V1732)/SUMIFS('[6]Comp2016-2017 (3)'!$G$5:$G$289,'[6]Comp2016-2017 (3)'!$A$5:$A$289,$D1732,'[6]Comp2016-2017 (3)'!$R$5:$R$289,$V1732)*$AB1732))</f>
        <v/>
      </c>
      <c r="AF1732" s="232">
        <f>IF($W1732=AF$3,$AB1732,IF(NOT($W1732=0),"",SUMIFS('Val-Vol (2)'!AF$4:AF$1858,'Val-Vol (2)'!$A$4:$A$1858,$D1732,'Val-Vol (2)'!$V$4:$V$1858,$V1732)/SUMIFS('[6]Comp2016-2017 (3)'!$G$5:$G$289,'[6]Comp2016-2017 (3)'!$A$5:$A$289,$D1732,'[6]Comp2016-2017 (3)'!$R$5:$R$289,$V1732)*$AB1732))</f>
        <v/>
      </c>
      <c r="AG1732" s="232">
        <f>IF($W1732=AG$3,$AB1732,IF(NOT($W1732=0),"",SUMIFS('Val-Vol (2)'!AG$4:AG$1858,'Val-Vol (2)'!$A$4:$A$1858,$D1732,'Val-Vol (2)'!$V$4:$V$1858,$V1732)/SUMIFS('[6]Comp2016-2017 (3)'!$G$5:$G$289,'[6]Comp2016-2017 (3)'!$A$5:$A$289,$D1732,'[6]Comp2016-2017 (3)'!$R$5:$R$289,$V1732)*$AB1732))</f>
        <v/>
      </c>
      <c r="AH1732" s="232">
        <f>IF($W1732=AH$3,$AB1732,IF(NOT($W1732=0),"",SUMIFS('Val-Vol (2)'!AH$4:AH$1858,'Val-Vol (2)'!$A$4:$A$1858,$D1732,'Val-Vol (2)'!$V$4:$V$1858,$V1732)/SUMIFS('[6]Comp2016-2017 (3)'!$G$5:$G$289,'[6]Comp2016-2017 (3)'!$A$5:$A$289,$D1732,'[6]Comp2016-2017 (3)'!$R$5:$R$289,$V1732)*$AB1732))</f>
        <v/>
      </c>
      <c r="AI1732" s="232">
        <f>IF($W1732=AI$3,$AB1732,IF(NOT($W1732=0),"",SUMIFS('Val-Vol (2)'!AI$4:AI$1858,'Val-Vol (2)'!$A$4:$A$1858,$D1732,'Val-Vol (2)'!$V$4:$V$1858,$V1732)/SUMIFS('[6]Comp2016-2017 (3)'!$G$5:$G$289,'[6]Comp2016-2017 (3)'!$A$5:$A$289,$D1732,'[6]Comp2016-2017 (3)'!$R$5:$R$289,$V1732)*$AB1732))</f>
        <v/>
      </c>
      <c r="AJ1732" s="232">
        <f>IF($W1732=AJ$3,$AB1732,IF(NOT($W1732=0),"",SUMIFS('Val-Vol (2)'!AJ$4:AJ$1858,'Val-Vol (2)'!$A$4:$A$1858,$D1732,'Val-Vol (2)'!$V$4:$V$1858,$V1732)/SUMIFS('[6]Comp2016-2017 (3)'!$G$5:$G$289,'[6]Comp2016-2017 (3)'!$A$5:$A$289,$D1732,'[6]Comp2016-2017 (3)'!$R$5:$R$289,$V1732)*$AB1732))</f>
        <v/>
      </c>
      <c r="AK1732" s="232">
        <f>SUM(AC1732:AJ1732)-AB1732</f>
        <v/>
      </c>
      <c r="AL1732" s="228">
        <f>IF(A1732=D1732,"remplir à la main","")</f>
        <v/>
      </c>
      <c r="AM1732" s="228">
        <f>VLOOKUP(A1732,'[6]Table corresp.'!$M$4:$U$63,8,FALSE)</f>
        <v/>
      </c>
      <c r="AN1732" s="228">
        <f>VLOOKUP(D1732,'[6]Table corresp.'!$M$4:$U$63,9,FALSE)</f>
        <v/>
      </c>
    </row>
    <row r="1733">
      <c r="A1733" s="179" t="inlineStr">
        <is>
          <t>35 - Menuiseries extérieures</t>
        </is>
      </c>
      <c r="B1733" s="179">
        <f>VLOOKUP(LEFT(A1733,3),'[6]Table corresp.'!$A$4:$D$63,3,FALSE)</f>
        <v/>
      </c>
      <c r="C1733" s="179">
        <f>VLOOKUP(A1733,'[6]Table corresp.'!$M$4:$P$63,4,FALSE)</f>
        <v/>
      </c>
      <c r="D1733" s="179" t="inlineStr">
        <is>
          <t>Exportation</t>
        </is>
      </c>
      <c r="E1733" s="179">
        <f>VLOOKUP(LEFT(D1733,3),'[6]Table corresp.'!$A$4:$D$63,4,FALSE)</f>
        <v/>
      </c>
      <c r="F1733" s="179">
        <f>LEFT(A1733,3)&amp;" - "&amp;LEFT(D1733,3)</f>
        <v/>
      </c>
      <c r="G1733" s="227" t="n">
        <v>3771.477018</v>
      </c>
      <c r="H1733" s="227" t="n">
        <v>0</v>
      </c>
      <c r="I1733" s="227" t="n">
        <v>3771.477018</v>
      </c>
      <c r="J1733" s="227" t="n">
        <v>2.265992319984671</v>
      </c>
      <c r="K1733" s="227" t="n">
        <v>0</v>
      </c>
      <c r="L1733" s="227" t="n">
        <v>2.265992319984671</v>
      </c>
      <c r="M1733" s="227" t="n">
        <v>0.1182339748876766</v>
      </c>
      <c r="N1733" s="227" t="n">
        <v>0</v>
      </c>
      <c r="O1733" s="227" t="n">
        <v>0.1182339748876766</v>
      </c>
      <c r="P1733" s="227" t="n">
        <v>0.0469346917100073</v>
      </c>
      <c r="Q1733" s="227" t="n">
        <v>0</v>
      </c>
      <c r="R1733" s="227" t="n">
        <v>0.0469346917100073</v>
      </c>
      <c r="S1733" s="227" t="n"/>
      <c r="T1733" s="228">
        <f>VLOOKUP(A1733,'[6]Groupe de branches'!$Z$27:$AM$86,14,FALSE)</f>
        <v/>
      </c>
      <c r="U1733" s="228">
        <f>VLOOKUP(D1733,'[6]Groupe de branches'!$Z$27:$AM$86,14,FALSE)</f>
        <v/>
      </c>
      <c r="V1733" s="228" t="n">
        <v>2020</v>
      </c>
      <c r="W1733" s="228">
        <f>VLOOKUP(D1733,'[6]Table corresp.'!$M$4:$S$63,7,FALSE)</f>
        <v/>
      </c>
      <c r="X1733" s="229">
        <f>IFERROR(G1733/SUMIFS('[6]Comp2016-2017 (3)'!$I$5:$I$289,'[6]Comp2016-2017 (3)'!$A$5:$A$289,A1733,'[6]Comp2016-2017 (3)'!$R$5:$R$289,V1733),0)</f>
        <v/>
      </c>
      <c r="Y1733" s="230">
        <f>IF(RIGHT(F1733,3)="Exp",VLOOKUP(F1733,#REF!,2,FALSE),VLOOKUP(F1733,#REF!,9,FALSE))</f>
        <v/>
      </c>
      <c r="Z1733" s="231">
        <f>IFERROR(Y1733/SUMIFS($Y$4:$Y$1858,$V$4:$V$1858,V1733,$A$4:$A$1858,A1733),"")</f>
        <v/>
      </c>
      <c r="AA1733" s="231">
        <f>X1733*Z1733</f>
        <v/>
      </c>
      <c r="AB1733" s="232">
        <f>IFERROR(SUMIFS('[6]Comp2016-2017 (3)'!$G$5:$G$289,'[6]Comp2016-2017 (3)'!$A$5:$A$289,A1733,'[6]Comp2016-2017 (3)'!$R$5:$R$289,V1733)*AA1733/SUMIFS($AA$4:$AA$1858,$A$4:$A$1858,A1733,$V$4:$V$1858,V1733),0)</f>
        <v/>
      </c>
      <c r="AC1733" s="232">
        <f>IF($W1733=AC$3,$AB1733,IF(NOT($W1733=0),"",SUMIFS('Val-Vol (2)'!AC$4:AC$1858,'Val-Vol (2)'!$A$4:$A$1858,$D1733,'Val-Vol (2)'!$V$4:$V$1858,$V1733)/SUMIFS('[6]Comp2016-2017 (3)'!$G$5:$G$289,'[6]Comp2016-2017 (3)'!$A$5:$A$289,$D1733,'[6]Comp2016-2017 (3)'!$R$5:$R$289,$V1733)*$AB1733))</f>
        <v/>
      </c>
      <c r="AD1733" s="232">
        <f>IF($W1733=AD$3,$AB1733,IF(NOT($W1733=0),"",SUMIFS('Val-Vol (2)'!AD$4:AD$1858,'Val-Vol (2)'!$A$4:$A$1858,$D1733,'Val-Vol (2)'!$V$4:$V$1858,$V1733)/SUMIFS('[6]Comp2016-2017 (3)'!$G$5:$G$289,'[6]Comp2016-2017 (3)'!$A$5:$A$289,$D1733,'[6]Comp2016-2017 (3)'!$R$5:$R$289,$V1733)*$AB1733))</f>
        <v/>
      </c>
      <c r="AE1733" s="232">
        <f>IF($W1733=AE$3,$AB1733,IF(NOT($W1733=0),"",SUMIFS('Val-Vol (2)'!AE$4:AE$1858,'Val-Vol (2)'!$A$4:$A$1858,$D1733,'Val-Vol (2)'!$V$4:$V$1858,$V1733)/SUMIFS('[6]Comp2016-2017 (3)'!$G$5:$G$289,'[6]Comp2016-2017 (3)'!$A$5:$A$289,$D1733,'[6]Comp2016-2017 (3)'!$R$5:$R$289,$V1733)*$AB1733))</f>
        <v/>
      </c>
      <c r="AF1733" s="232">
        <f>IF($W1733=AF$3,$AB1733,IF(NOT($W1733=0),"",SUMIFS('Val-Vol (2)'!AF$4:AF$1858,'Val-Vol (2)'!$A$4:$A$1858,$D1733,'Val-Vol (2)'!$V$4:$V$1858,$V1733)/SUMIFS('[6]Comp2016-2017 (3)'!$G$5:$G$289,'[6]Comp2016-2017 (3)'!$A$5:$A$289,$D1733,'[6]Comp2016-2017 (3)'!$R$5:$R$289,$V1733)*$AB1733))</f>
        <v/>
      </c>
      <c r="AG1733" s="232">
        <f>IF($W1733=AG$3,$AB1733,IF(NOT($W1733=0),"",SUMIFS('Val-Vol (2)'!AG$4:AG$1858,'Val-Vol (2)'!$A$4:$A$1858,$D1733,'Val-Vol (2)'!$V$4:$V$1858,$V1733)/SUMIFS('[6]Comp2016-2017 (3)'!$G$5:$G$289,'[6]Comp2016-2017 (3)'!$A$5:$A$289,$D1733,'[6]Comp2016-2017 (3)'!$R$5:$R$289,$V1733)*$AB1733))</f>
        <v/>
      </c>
      <c r="AH1733" s="232">
        <f>IF($W1733=AH$3,$AB1733,IF(NOT($W1733=0),"",SUMIFS('Val-Vol (2)'!AH$4:AH$1858,'Val-Vol (2)'!$A$4:$A$1858,$D1733,'Val-Vol (2)'!$V$4:$V$1858,$V1733)/SUMIFS('[6]Comp2016-2017 (3)'!$G$5:$G$289,'[6]Comp2016-2017 (3)'!$A$5:$A$289,$D1733,'[6]Comp2016-2017 (3)'!$R$5:$R$289,$V1733)*$AB1733))</f>
        <v/>
      </c>
      <c r="AI1733" s="232">
        <f>IF($W1733=AI$3,$AB1733,IF(NOT($W1733=0),"",SUMIFS('Val-Vol (2)'!AI$4:AI$1858,'Val-Vol (2)'!$A$4:$A$1858,$D1733,'Val-Vol (2)'!$V$4:$V$1858,$V1733)/SUMIFS('[6]Comp2016-2017 (3)'!$G$5:$G$289,'[6]Comp2016-2017 (3)'!$A$5:$A$289,$D1733,'[6]Comp2016-2017 (3)'!$R$5:$R$289,$V1733)*$AB1733))</f>
        <v/>
      </c>
      <c r="AJ1733" s="232">
        <f>IF($W1733=AJ$3,$AB1733,IF(NOT($W1733=0),"",SUMIFS('Val-Vol (2)'!AJ$4:AJ$1858,'Val-Vol (2)'!$A$4:$A$1858,$D1733,'Val-Vol (2)'!$V$4:$V$1858,$V1733)/SUMIFS('[6]Comp2016-2017 (3)'!$G$5:$G$289,'[6]Comp2016-2017 (3)'!$A$5:$A$289,$D1733,'[6]Comp2016-2017 (3)'!$R$5:$R$289,$V1733)*$AB1733))</f>
        <v/>
      </c>
      <c r="AK1733" s="232">
        <f>SUM(AC1733:AJ1733)-AB1733</f>
        <v/>
      </c>
      <c r="AL1733" s="228">
        <f>IF(A1733=D1733,"remplir à la main","")</f>
        <v/>
      </c>
      <c r="AM1733" s="228">
        <f>VLOOKUP(A1733,'[6]Table corresp.'!$M$4:$U$63,8,FALSE)</f>
        <v/>
      </c>
      <c r="AN1733" s="228">
        <f>VLOOKUP(D1733,'[6]Table corresp.'!$M$4:$U$63,9,FALSE)</f>
        <v/>
      </c>
    </row>
    <row r="1734">
      <c r="A1734" s="179" t="inlineStr">
        <is>
          <t>36 - Menuiseries intérieures</t>
        </is>
      </c>
      <c r="B1734" s="179">
        <f>VLOOKUP(LEFT(A1734,3),'[6]Table corresp.'!$A$4:$D$63,3,FALSE)</f>
        <v/>
      </c>
      <c r="C1734" s="179">
        <f>VLOOKUP(A1734,'[6]Table corresp.'!$M$4:$P$63,4,FALSE)</f>
        <v/>
      </c>
      <c r="D1734" s="179" t="inlineStr">
        <is>
          <t>54 - Travaux de menuiserie bois</t>
        </is>
      </c>
      <c r="E1734" s="179">
        <f>VLOOKUP(LEFT(D1734,3),'[6]Table corresp.'!$A$4:$D$63,4,FALSE)</f>
        <v/>
      </c>
      <c r="F1734" s="179">
        <f>LEFT(A1734,3)&amp;" - "&amp;LEFT(D1734,3)</f>
        <v/>
      </c>
      <c r="G1734" s="227" t="n">
        <v>115658.794911351</v>
      </c>
      <c r="H1734" s="227" t="n">
        <v>40784.3417670785</v>
      </c>
      <c r="I1734" s="227" t="n">
        <v>156443.136678429</v>
      </c>
      <c r="J1734" s="227" t="n">
        <v>55.5278647994167</v>
      </c>
      <c r="K1734" s="227" t="n">
        <v>21.29601743848091</v>
      </c>
      <c r="L1734" s="227" t="n">
        <v>76.82388223789762</v>
      </c>
      <c r="M1734" s="227" t="n">
        <v>37.86278363813109</v>
      </c>
      <c r="N1734" s="227" t="n">
        <v>14.52111482297694</v>
      </c>
      <c r="O1734" s="227" t="n">
        <v>52.38389846110803</v>
      </c>
      <c r="P1734" s="227" t="n">
        <v>14.4492096845924</v>
      </c>
      <c r="Q1734" s="227" t="n">
        <v>5.54155328188631</v>
      </c>
      <c r="R1734" s="227" t="n">
        <v>19.99076296647871</v>
      </c>
      <c r="S1734" s="227" t="inlineStr">
        <is>
          <t>BI</t>
        </is>
      </c>
      <c r="T1734" s="228">
        <f>VLOOKUP(A1734,'[6]Groupe de branches'!$Z$27:$AM$86,14,FALSE)</f>
        <v/>
      </c>
      <c r="U1734" s="228">
        <f>VLOOKUP(D1734,'[6]Groupe de branches'!$Z$27:$AM$86,14,FALSE)</f>
        <v/>
      </c>
      <c r="V1734" s="228" t="n">
        <v>2020</v>
      </c>
      <c r="W1734" s="228">
        <f>VLOOKUP(D1734,'[6]Table corresp.'!$M$4:$S$63,7,FALSE)</f>
        <v/>
      </c>
      <c r="X1734" s="229">
        <f>IFERROR(G1734/SUMIFS('[6]Comp2016-2017 (3)'!$I$5:$I$289,'[6]Comp2016-2017 (3)'!$A$5:$A$289,A1734,'[6]Comp2016-2017 (3)'!$R$5:$R$289,V1734),0)</f>
        <v/>
      </c>
      <c r="Y1734" s="230">
        <f>IF(RIGHT(F1734,3)="Exp",VLOOKUP(F1734,#REF!,2,FALSE),VLOOKUP(F1734,#REF!,9,FALSE))</f>
        <v/>
      </c>
      <c r="Z1734" s="231">
        <f>IFERROR(Y1734/SUMIFS($Y$4:$Y$1858,$V$4:$V$1858,V1734,$A$4:$A$1858,A1734),"")</f>
        <v/>
      </c>
      <c r="AA1734" s="231">
        <f>X1734*Z1734</f>
        <v/>
      </c>
      <c r="AB1734" s="232">
        <f>IFERROR(SUMIFS('[6]Comp2016-2017 (3)'!$G$5:$G$289,'[6]Comp2016-2017 (3)'!$A$5:$A$289,A1734,'[6]Comp2016-2017 (3)'!$R$5:$R$289,V1734)*AA1734/SUMIFS($AA$4:$AA$1858,$A$4:$A$1858,A1734,$V$4:$V$1858,V1734),0)</f>
        <v/>
      </c>
      <c r="AC1734" s="232">
        <f>IF($W1734=AC$3,$AB1734,IF(NOT($W1734=0),"",SUMIFS('Val-Vol (2)'!AC$4:AC$1858,'Val-Vol (2)'!$A$4:$A$1858,$D1734,'Val-Vol (2)'!$V$4:$V$1858,$V1734)/SUMIFS('[6]Comp2016-2017 (3)'!$G$5:$G$289,'[6]Comp2016-2017 (3)'!$A$5:$A$289,$D1734,'[6]Comp2016-2017 (3)'!$R$5:$R$289,$V1734)*$AB1734))</f>
        <v/>
      </c>
      <c r="AD1734" s="232">
        <f>IF($W1734=AD$3,$AB1734,IF(NOT($W1734=0),"",SUMIFS('Val-Vol (2)'!AD$4:AD$1858,'Val-Vol (2)'!$A$4:$A$1858,$D1734,'Val-Vol (2)'!$V$4:$V$1858,$V1734)/SUMIFS('[6]Comp2016-2017 (3)'!$G$5:$G$289,'[6]Comp2016-2017 (3)'!$A$5:$A$289,$D1734,'[6]Comp2016-2017 (3)'!$R$5:$R$289,$V1734)*$AB1734))</f>
        <v/>
      </c>
      <c r="AE1734" s="232">
        <f>IF($W1734=AE$3,$AB1734,IF(NOT($W1734=0),"",SUMIFS('Val-Vol (2)'!AE$4:AE$1858,'Val-Vol (2)'!$A$4:$A$1858,$D1734,'Val-Vol (2)'!$V$4:$V$1858,$V1734)/SUMIFS('[6]Comp2016-2017 (3)'!$G$5:$G$289,'[6]Comp2016-2017 (3)'!$A$5:$A$289,$D1734,'[6]Comp2016-2017 (3)'!$R$5:$R$289,$V1734)*$AB1734))</f>
        <v/>
      </c>
      <c r="AF1734" s="232">
        <f>IF($W1734=AF$3,$AB1734,IF(NOT($W1734=0),"",SUMIFS('Val-Vol (2)'!AF$4:AF$1858,'Val-Vol (2)'!$A$4:$A$1858,$D1734,'Val-Vol (2)'!$V$4:$V$1858,$V1734)/SUMIFS('[6]Comp2016-2017 (3)'!$G$5:$G$289,'[6]Comp2016-2017 (3)'!$A$5:$A$289,$D1734,'[6]Comp2016-2017 (3)'!$R$5:$R$289,$V1734)*$AB1734))</f>
        <v/>
      </c>
      <c r="AG1734" s="232">
        <f>IF($W1734=AG$3,$AB1734,IF(NOT($W1734=0),"",SUMIFS('Val-Vol (2)'!AG$4:AG$1858,'Val-Vol (2)'!$A$4:$A$1858,$D1734,'Val-Vol (2)'!$V$4:$V$1858,$V1734)/SUMIFS('[6]Comp2016-2017 (3)'!$G$5:$G$289,'[6]Comp2016-2017 (3)'!$A$5:$A$289,$D1734,'[6]Comp2016-2017 (3)'!$R$5:$R$289,$V1734)*$AB1734))</f>
        <v/>
      </c>
      <c r="AH1734" s="232">
        <f>IF($W1734=AH$3,$AB1734,IF(NOT($W1734=0),"",SUMIFS('Val-Vol (2)'!AH$4:AH$1858,'Val-Vol (2)'!$A$4:$A$1858,$D1734,'Val-Vol (2)'!$V$4:$V$1858,$V1734)/SUMIFS('[6]Comp2016-2017 (3)'!$G$5:$G$289,'[6]Comp2016-2017 (3)'!$A$5:$A$289,$D1734,'[6]Comp2016-2017 (3)'!$R$5:$R$289,$V1734)*$AB1734))</f>
        <v/>
      </c>
      <c r="AI1734" s="232">
        <f>IF($W1734=AI$3,$AB1734,IF(NOT($W1734=0),"",SUMIFS('Val-Vol (2)'!AI$4:AI$1858,'Val-Vol (2)'!$A$4:$A$1858,$D1734,'Val-Vol (2)'!$V$4:$V$1858,$V1734)/SUMIFS('[6]Comp2016-2017 (3)'!$G$5:$G$289,'[6]Comp2016-2017 (3)'!$A$5:$A$289,$D1734,'[6]Comp2016-2017 (3)'!$R$5:$R$289,$V1734)*$AB1734))</f>
        <v/>
      </c>
      <c r="AJ1734" s="232">
        <f>IF($W1734=AJ$3,$AB1734,IF(NOT($W1734=0),"",SUMIFS('Val-Vol (2)'!AJ$4:AJ$1858,'Val-Vol (2)'!$A$4:$A$1858,$D1734,'Val-Vol (2)'!$V$4:$V$1858,$V1734)/SUMIFS('[6]Comp2016-2017 (3)'!$G$5:$G$289,'[6]Comp2016-2017 (3)'!$A$5:$A$289,$D1734,'[6]Comp2016-2017 (3)'!$R$5:$R$289,$V1734)*$AB1734))</f>
        <v/>
      </c>
      <c r="AK1734" s="232">
        <f>SUM(AC1734:AJ1734)-AB1734</f>
        <v/>
      </c>
      <c r="AL1734" s="228">
        <f>IF(A1734=D1734,"remplir à la main","")</f>
        <v/>
      </c>
      <c r="AM1734" s="228">
        <f>VLOOKUP(A1734,'[6]Table corresp.'!$M$4:$U$63,8,FALSE)</f>
        <v/>
      </c>
      <c r="AN1734" s="228">
        <f>VLOOKUP(D1734,'[6]Table corresp.'!$M$4:$U$63,9,FALSE)</f>
        <v/>
      </c>
    </row>
    <row r="1735">
      <c r="A1735" s="179" t="inlineStr">
        <is>
          <t>36 - Menuiseries intérieures</t>
        </is>
      </c>
      <c r="B1735" s="179">
        <f>VLOOKUP(LEFT(A1735,3),'[6]Table corresp.'!$A$4:$D$63,3,FALSE)</f>
        <v/>
      </c>
      <c r="C1735" s="179">
        <f>VLOOKUP(A1735,'[6]Table corresp.'!$M$4:$P$63,4,FALSE)</f>
        <v/>
      </c>
      <c r="D1735" s="179" t="inlineStr">
        <is>
          <t>55 - Agencement de lieux de vente</t>
        </is>
      </c>
      <c r="E1735" s="179">
        <f>VLOOKUP(LEFT(D1735,3),'[6]Table corresp.'!$A$4:$D$63,4,FALSE)</f>
        <v/>
      </c>
      <c r="F1735" s="179">
        <f>LEFT(A1735,3)&amp;" - "&amp;LEFT(D1735,3)</f>
        <v/>
      </c>
      <c r="G1735" s="227" t="n">
        <v>278167.027525787</v>
      </c>
      <c r="H1735" s="227" t="n">
        <v>18103.9383890922</v>
      </c>
      <c r="I1735" s="227" t="n">
        <v>296270.965914879</v>
      </c>
      <c r="J1735" s="227" t="n">
        <v>109.9808508045788</v>
      </c>
      <c r="K1735" s="227" t="n">
        <v>7.877651302247742</v>
      </c>
      <c r="L1735" s="227" t="n">
        <v>117.8585021068265</v>
      </c>
      <c r="M1735" s="227" t="n">
        <v>74.99263970249194</v>
      </c>
      <c r="N1735" s="227" t="n">
        <v>5.371533876029411</v>
      </c>
      <c r="O1735" s="227" t="n">
        <v>80.36417357852136</v>
      </c>
      <c r="P1735" s="227" t="n">
        <v>28.61871927374964</v>
      </c>
      <c r="Q1735" s="227" t="n">
        <v>2.04988677125355</v>
      </c>
      <c r="R1735" s="227" t="n">
        <v>30.66860604500319</v>
      </c>
      <c r="S1735" s="227" t="inlineStr">
        <is>
          <t>BI</t>
        </is>
      </c>
      <c r="T1735" s="228">
        <f>VLOOKUP(A1735,'[6]Groupe de branches'!$Z$27:$AM$86,14,FALSE)</f>
        <v/>
      </c>
      <c r="U1735" s="228">
        <f>VLOOKUP(D1735,'[6]Groupe de branches'!$Z$27:$AM$86,14,FALSE)</f>
        <v/>
      </c>
      <c r="V1735" s="228" t="n">
        <v>2020</v>
      </c>
      <c r="W1735" s="228">
        <f>VLOOKUP(D1735,'[6]Table corresp.'!$M$4:$S$63,7,FALSE)</f>
        <v/>
      </c>
      <c r="X1735" s="229">
        <f>IFERROR(G1735/SUMIFS('[6]Comp2016-2017 (3)'!$I$5:$I$289,'[6]Comp2016-2017 (3)'!$A$5:$A$289,A1735,'[6]Comp2016-2017 (3)'!$R$5:$R$289,V1735),0)</f>
        <v/>
      </c>
      <c r="Y1735" s="230">
        <f>IF(RIGHT(F1735,3)="Exp",VLOOKUP(F1735,#REF!,2,FALSE),VLOOKUP(F1735,#REF!,9,FALSE))</f>
        <v/>
      </c>
      <c r="Z1735" s="231">
        <f>IFERROR(Y1735/SUMIFS($Y$4:$Y$1858,$V$4:$V$1858,V1735,$A$4:$A$1858,A1735),"")</f>
        <v/>
      </c>
      <c r="AA1735" s="231">
        <f>X1735*Z1735</f>
        <v/>
      </c>
      <c r="AB1735" s="232">
        <f>IFERROR(SUMIFS('[6]Comp2016-2017 (3)'!$G$5:$G$289,'[6]Comp2016-2017 (3)'!$A$5:$A$289,A1735,'[6]Comp2016-2017 (3)'!$R$5:$R$289,V1735)*AA1735/SUMIFS($AA$4:$AA$1858,$A$4:$A$1858,A1735,$V$4:$V$1858,V1735),0)</f>
        <v/>
      </c>
      <c r="AC1735" s="232">
        <f>IF($W1735=AC$3,$AB1735,IF(NOT($W1735=0),"",SUMIFS('Val-Vol (2)'!AC$4:AC$1858,'Val-Vol (2)'!$A$4:$A$1858,$D1735,'Val-Vol (2)'!$V$4:$V$1858,$V1735)/SUMIFS('[6]Comp2016-2017 (3)'!$G$5:$G$289,'[6]Comp2016-2017 (3)'!$A$5:$A$289,$D1735,'[6]Comp2016-2017 (3)'!$R$5:$R$289,$V1735)*$AB1735))</f>
        <v/>
      </c>
      <c r="AD1735" s="232">
        <f>IF($W1735=AD$3,$AB1735,IF(NOT($W1735=0),"",SUMIFS('Val-Vol (2)'!AD$4:AD$1858,'Val-Vol (2)'!$A$4:$A$1858,$D1735,'Val-Vol (2)'!$V$4:$V$1858,$V1735)/SUMIFS('[6]Comp2016-2017 (3)'!$G$5:$G$289,'[6]Comp2016-2017 (3)'!$A$5:$A$289,$D1735,'[6]Comp2016-2017 (3)'!$R$5:$R$289,$V1735)*$AB1735))</f>
        <v/>
      </c>
      <c r="AE1735" s="232">
        <f>IF($W1735=AE$3,$AB1735,IF(NOT($W1735=0),"",SUMIFS('Val-Vol (2)'!AE$4:AE$1858,'Val-Vol (2)'!$A$4:$A$1858,$D1735,'Val-Vol (2)'!$V$4:$V$1858,$V1735)/SUMIFS('[6]Comp2016-2017 (3)'!$G$5:$G$289,'[6]Comp2016-2017 (3)'!$A$5:$A$289,$D1735,'[6]Comp2016-2017 (3)'!$R$5:$R$289,$V1735)*$AB1735))</f>
        <v/>
      </c>
      <c r="AF1735" s="232">
        <f>IF($W1735=AF$3,$AB1735,IF(NOT($W1735=0),"",SUMIFS('Val-Vol (2)'!AF$4:AF$1858,'Val-Vol (2)'!$A$4:$A$1858,$D1735,'Val-Vol (2)'!$V$4:$V$1858,$V1735)/SUMIFS('[6]Comp2016-2017 (3)'!$G$5:$G$289,'[6]Comp2016-2017 (3)'!$A$5:$A$289,$D1735,'[6]Comp2016-2017 (3)'!$R$5:$R$289,$V1735)*$AB1735))</f>
        <v/>
      </c>
      <c r="AG1735" s="232">
        <f>IF($W1735=AG$3,$AB1735,IF(NOT($W1735=0),"",SUMIFS('Val-Vol (2)'!AG$4:AG$1858,'Val-Vol (2)'!$A$4:$A$1858,$D1735,'Val-Vol (2)'!$V$4:$V$1858,$V1735)/SUMIFS('[6]Comp2016-2017 (3)'!$G$5:$G$289,'[6]Comp2016-2017 (3)'!$A$5:$A$289,$D1735,'[6]Comp2016-2017 (3)'!$R$5:$R$289,$V1735)*$AB1735))</f>
        <v/>
      </c>
      <c r="AH1735" s="232">
        <f>IF($W1735=AH$3,$AB1735,IF(NOT($W1735=0),"",SUMIFS('Val-Vol (2)'!AH$4:AH$1858,'Val-Vol (2)'!$A$4:$A$1858,$D1735,'Val-Vol (2)'!$V$4:$V$1858,$V1735)/SUMIFS('[6]Comp2016-2017 (3)'!$G$5:$G$289,'[6]Comp2016-2017 (3)'!$A$5:$A$289,$D1735,'[6]Comp2016-2017 (3)'!$R$5:$R$289,$V1735)*$AB1735))</f>
        <v/>
      </c>
      <c r="AI1735" s="232">
        <f>IF($W1735=AI$3,$AB1735,IF(NOT($W1735=0),"",SUMIFS('Val-Vol (2)'!AI$4:AI$1858,'Val-Vol (2)'!$A$4:$A$1858,$D1735,'Val-Vol (2)'!$V$4:$V$1858,$V1735)/SUMIFS('[6]Comp2016-2017 (3)'!$G$5:$G$289,'[6]Comp2016-2017 (3)'!$A$5:$A$289,$D1735,'[6]Comp2016-2017 (3)'!$R$5:$R$289,$V1735)*$AB1735))</f>
        <v/>
      </c>
      <c r="AJ1735" s="232">
        <f>IF($W1735=AJ$3,$AB1735,IF(NOT($W1735=0),"",SUMIFS('Val-Vol (2)'!AJ$4:AJ$1858,'Val-Vol (2)'!$A$4:$A$1858,$D1735,'Val-Vol (2)'!$V$4:$V$1858,$V1735)/SUMIFS('[6]Comp2016-2017 (3)'!$G$5:$G$289,'[6]Comp2016-2017 (3)'!$A$5:$A$289,$D1735,'[6]Comp2016-2017 (3)'!$R$5:$R$289,$V1735)*$AB1735))</f>
        <v/>
      </c>
      <c r="AK1735" s="232">
        <f>SUM(AC1735:AJ1735)-AB1735</f>
        <v/>
      </c>
      <c r="AL1735" s="228">
        <f>IF(A1735=D1735,"remplir à la main","")</f>
        <v/>
      </c>
      <c r="AM1735" s="228">
        <f>VLOOKUP(A1735,'[6]Table corresp.'!$M$4:$U$63,8,FALSE)</f>
        <v/>
      </c>
      <c r="AN1735" s="228">
        <f>VLOOKUP(D1735,'[6]Table corresp.'!$M$4:$U$63,9,FALSE)</f>
        <v/>
      </c>
    </row>
    <row r="1736">
      <c r="A1736" s="179" t="inlineStr">
        <is>
          <t>36 - Menuiseries intérieures</t>
        </is>
      </c>
      <c r="B1736" s="179">
        <f>VLOOKUP(LEFT(A1736,3),'[6]Table corresp.'!$A$4:$D$63,3,FALSE)</f>
        <v/>
      </c>
      <c r="C1736" s="179">
        <f>VLOOKUP(A1736,'[6]Table corresp.'!$M$4:$P$63,4,FALSE)</f>
        <v/>
      </c>
      <c r="D1736" s="179" t="inlineStr">
        <is>
          <t>Consommation finale</t>
        </is>
      </c>
      <c r="E1736" s="179">
        <f>VLOOKUP(LEFT(D1736,3),'[6]Table corresp.'!$A$4:$D$63,4,FALSE)</f>
        <v/>
      </c>
      <c r="F1736" s="179">
        <f>LEFT(A1736,3)&amp;" - "&amp;LEFT(D1736,3)</f>
        <v/>
      </c>
      <c r="G1736" s="227" t="n">
        <v>130042.387480862</v>
      </c>
      <c r="H1736" s="227" t="n">
        <v>29856.4658438293</v>
      </c>
      <c r="I1736" s="227" t="n">
        <v>159898.853324692</v>
      </c>
      <c r="J1736" s="227" t="n">
        <v>96.50155263535684</v>
      </c>
      <c r="K1736" s="227" t="n">
        <v>19.87712273593496</v>
      </c>
      <c r="L1736" s="227" t="n">
        <v>116.3786753712918</v>
      </c>
      <c r="M1736" s="227" t="n">
        <v>65.80151103189218</v>
      </c>
      <c r="N1736" s="227" t="n">
        <v>13.55361313131543</v>
      </c>
      <c r="O1736" s="227" t="n">
        <v>79.35512416320761</v>
      </c>
      <c r="P1736" s="227" t="n">
        <v>25.11119730524283</v>
      </c>
      <c r="Q1736" s="227" t="n">
        <v>5.172334923652965</v>
      </c>
      <c r="R1736" s="227" t="n">
        <v>30.28353222889579</v>
      </c>
      <c r="S1736" s="227" t="inlineStr">
        <is>
          <t>BI</t>
        </is>
      </c>
      <c r="T1736" s="228">
        <f>VLOOKUP(A1736,'[6]Groupe de branches'!$Z$27:$AM$86,14,FALSE)</f>
        <v/>
      </c>
      <c r="U1736" s="228">
        <f>VLOOKUP(D1736,'[6]Groupe de branches'!$Z$27:$AM$86,14,FALSE)</f>
        <v/>
      </c>
      <c r="V1736" s="228" t="n">
        <v>2020</v>
      </c>
      <c r="W1736" s="228">
        <f>VLOOKUP(D1736,'[6]Table corresp.'!$M$4:$S$63,7,FALSE)</f>
        <v/>
      </c>
      <c r="X1736" s="229">
        <f>IFERROR(G1736/SUMIFS('[6]Comp2016-2017 (3)'!$I$5:$I$289,'[6]Comp2016-2017 (3)'!$A$5:$A$289,A1736,'[6]Comp2016-2017 (3)'!$R$5:$R$289,V1736),0)</f>
        <v/>
      </c>
      <c r="Y1736" s="230">
        <f>IF(RIGHT(F1736,3)="Exp",VLOOKUP(F1736,#REF!,2,FALSE),VLOOKUP(F1736,#REF!,9,FALSE))</f>
        <v/>
      </c>
      <c r="Z1736" s="231">
        <f>IFERROR(Y1736/SUMIFS($Y$4:$Y$1858,$V$4:$V$1858,V1736,$A$4:$A$1858,A1736),"")</f>
        <v/>
      </c>
      <c r="AA1736" s="231">
        <f>X1736*Z1736</f>
        <v/>
      </c>
      <c r="AB1736" s="232">
        <f>IFERROR(SUMIFS('[6]Comp2016-2017 (3)'!$G$5:$G$289,'[6]Comp2016-2017 (3)'!$A$5:$A$289,A1736,'[6]Comp2016-2017 (3)'!$R$5:$R$289,V1736)*AA1736/SUMIFS($AA$4:$AA$1858,$A$4:$A$1858,A1736,$V$4:$V$1858,V1736),0)</f>
        <v/>
      </c>
      <c r="AC1736" s="232">
        <f>IF($W1736=AC$3,$AB1736,IF(NOT($W1736=0),"",SUMIFS('Val-Vol (2)'!AC$4:AC$1858,'Val-Vol (2)'!$A$4:$A$1858,$D1736,'Val-Vol (2)'!$V$4:$V$1858,$V1736)/SUMIFS('[6]Comp2016-2017 (3)'!$G$5:$G$289,'[6]Comp2016-2017 (3)'!$A$5:$A$289,$D1736,'[6]Comp2016-2017 (3)'!$R$5:$R$289,$V1736)*$AB1736))</f>
        <v/>
      </c>
      <c r="AD1736" s="232">
        <f>IF($W1736=AD$3,$AB1736,IF(NOT($W1736=0),"",SUMIFS('Val-Vol (2)'!AD$4:AD$1858,'Val-Vol (2)'!$A$4:$A$1858,$D1736,'Val-Vol (2)'!$V$4:$V$1858,$V1736)/SUMIFS('[6]Comp2016-2017 (3)'!$G$5:$G$289,'[6]Comp2016-2017 (3)'!$A$5:$A$289,$D1736,'[6]Comp2016-2017 (3)'!$R$5:$R$289,$V1736)*$AB1736))</f>
        <v/>
      </c>
      <c r="AE1736" s="232">
        <f>IF($W1736=AE$3,$AB1736,IF(NOT($W1736=0),"",SUMIFS('Val-Vol (2)'!AE$4:AE$1858,'Val-Vol (2)'!$A$4:$A$1858,$D1736,'Val-Vol (2)'!$V$4:$V$1858,$V1736)/SUMIFS('[6]Comp2016-2017 (3)'!$G$5:$G$289,'[6]Comp2016-2017 (3)'!$A$5:$A$289,$D1736,'[6]Comp2016-2017 (3)'!$R$5:$R$289,$V1736)*$AB1736))</f>
        <v/>
      </c>
      <c r="AF1736" s="232">
        <f>IF($W1736=AF$3,$AB1736,IF(NOT($W1736=0),"",SUMIFS('Val-Vol (2)'!AF$4:AF$1858,'Val-Vol (2)'!$A$4:$A$1858,$D1736,'Val-Vol (2)'!$V$4:$V$1858,$V1736)/SUMIFS('[6]Comp2016-2017 (3)'!$G$5:$G$289,'[6]Comp2016-2017 (3)'!$A$5:$A$289,$D1736,'[6]Comp2016-2017 (3)'!$R$5:$R$289,$V1736)*$AB1736))</f>
        <v/>
      </c>
      <c r="AG1736" s="232">
        <f>IF($W1736=AG$3,$AB1736,IF(NOT($W1736=0),"",SUMIFS('Val-Vol (2)'!AG$4:AG$1858,'Val-Vol (2)'!$A$4:$A$1858,$D1736,'Val-Vol (2)'!$V$4:$V$1858,$V1736)/SUMIFS('[6]Comp2016-2017 (3)'!$G$5:$G$289,'[6]Comp2016-2017 (3)'!$A$5:$A$289,$D1736,'[6]Comp2016-2017 (3)'!$R$5:$R$289,$V1736)*$AB1736))</f>
        <v/>
      </c>
      <c r="AH1736" s="232">
        <f>IF($W1736=AH$3,$AB1736,IF(NOT($W1736=0),"",SUMIFS('Val-Vol (2)'!AH$4:AH$1858,'Val-Vol (2)'!$A$4:$A$1858,$D1736,'Val-Vol (2)'!$V$4:$V$1858,$V1736)/SUMIFS('[6]Comp2016-2017 (3)'!$G$5:$G$289,'[6]Comp2016-2017 (3)'!$A$5:$A$289,$D1736,'[6]Comp2016-2017 (3)'!$R$5:$R$289,$V1736)*$AB1736))</f>
        <v/>
      </c>
      <c r="AI1736" s="232">
        <f>IF($W1736=AI$3,$AB1736,IF(NOT($W1736=0),"",SUMIFS('Val-Vol (2)'!AI$4:AI$1858,'Val-Vol (2)'!$A$4:$A$1858,$D1736,'Val-Vol (2)'!$V$4:$V$1858,$V1736)/SUMIFS('[6]Comp2016-2017 (3)'!$G$5:$G$289,'[6]Comp2016-2017 (3)'!$A$5:$A$289,$D1736,'[6]Comp2016-2017 (3)'!$R$5:$R$289,$V1736)*$AB1736))</f>
        <v/>
      </c>
      <c r="AJ1736" s="232">
        <f>IF($W1736=AJ$3,$AB1736,IF(NOT($W1736=0),"",SUMIFS('Val-Vol (2)'!AJ$4:AJ$1858,'Val-Vol (2)'!$A$4:$A$1858,$D1736,'Val-Vol (2)'!$V$4:$V$1858,$V1736)/SUMIFS('[6]Comp2016-2017 (3)'!$G$5:$G$289,'[6]Comp2016-2017 (3)'!$A$5:$A$289,$D1736,'[6]Comp2016-2017 (3)'!$R$5:$R$289,$V1736)*$AB1736))</f>
        <v/>
      </c>
      <c r="AK1736" s="232">
        <f>SUM(AC1736:AJ1736)-AB1736</f>
        <v/>
      </c>
      <c r="AL1736" s="228">
        <f>IF(A1736=D1736,"remplir à la main","")</f>
        <v/>
      </c>
      <c r="AM1736" s="228">
        <f>VLOOKUP(A1736,'[6]Table corresp.'!$M$4:$U$63,8,FALSE)</f>
        <v/>
      </c>
      <c r="AN1736" s="228">
        <f>VLOOKUP(D1736,'[6]Table corresp.'!$M$4:$U$63,9,FALSE)</f>
        <v/>
      </c>
    </row>
    <row r="1737">
      <c r="A1737" s="179" t="inlineStr">
        <is>
          <t>36 - Menuiseries intérieures</t>
        </is>
      </c>
      <c r="B1737" s="179">
        <f>VLOOKUP(LEFT(A1737,3),'[6]Table corresp.'!$A$4:$D$63,3,FALSE)</f>
        <v/>
      </c>
      <c r="C1737" s="179">
        <f>VLOOKUP(A1737,'[6]Table corresp.'!$M$4:$P$63,4,FALSE)</f>
        <v/>
      </c>
      <c r="D1737" s="179" t="inlineStr">
        <is>
          <t>Exportation</t>
        </is>
      </c>
      <c r="E1737" s="179">
        <f>VLOOKUP(LEFT(D1737,3),'[6]Table corresp.'!$A$4:$D$63,4,FALSE)</f>
        <v/>
      </c>
      <c r="F1737" s="179">
        <f>LEFT(A1737,3)&amp;" - "&amp;LEFT(D1737,3)</f>
        <v/>
      </c>
      <c r="G1737" s="227" t="n">
        <v>26292.790082</v>
      </c>
      <c r="H1737" s="227" t="n">
        <v>0</v>
      </c>
      <c r="I1737" s="227" t="n">
        <v>26292.790082</v>
      </c>
      <c r="J1737" s="227" t="n">
        <v>17.67246054732356</v>
      </c>
      <c r="K1737" s="227" t="n">
        <v>0</v>
      </c>
      <c r="L1737" s="227" t="n">
        <v>17.67246054732356</v>
      </c>
      <c r="M1737" s="227" t="n">
        <v>12.05032018561874</v>
      </c>
      <c r="N1737" s="227" t="n">
        <v>0</v>
      </c>
      <c r="O1737" s="227" t="n">
        <v>12.05032018561874</v>
      </c>
      <c r="P1737" s="227" t="n">
        <v>4.598647706216986</v>
      </c>
      <c r="Q1737" s="227" t="n">
        <v>0</v>
      </c>
      <c r="R1737" s="227" t="n">
        <v>4.598647706216986</v>
      </c>
      <c r="S1737" s="227" t="inlineStr">
        <is>
          <t>BI</t>
        </is>
      </c>
      <c r="T1737" s="228">
        <f>VLOOKUP(A1737,'[6]Groupe de branches'!$Z$27:$AM$86,14,FALSE)</f>
        <v/>
      </c>
      <c r="U1737" s="228">
        <f>VLOOKUP(D1737,'[6]Groupe de branches'!$Z$27:$AM$86,14,FALSE)</f>
        <v/>
      </c>
      <c r="V1737" s="228" t="n">
        <v>2020</v>
      </c>
      <c r="W1737" s="228">
        <f>VLOOKUP(D1737,'[6]Table corresp.'!$M$4:$S$63,7,FALSE)</f>
        <v/>
      </c>
      <c r="X1737" s="229">
        <f>IFERROR(G1737/SUMIFS('[6]Comp2016-2017 (3)'!$I$5:$I$289,'[6]Comp2016-2017 (3)'!$A$5:$A$289,A1737,'[6]Comp2016-2017 (3)'!$R$5:$R$289,V1737),0)</f>
        <v/>
      </c>
      <c r="Y1737" s="230">
        <f>IF(RIGHT(F1737,3)="Exp",VLOOKUP(F1737,#REF!,2,FALSE),VLOOKUP(F1737,#REF!,9,FALSE))</f>
        <v/>
      </c>
      <c r="Z1737" s="231">
        <f>IFERROR(Y1737/SUMIFS($Y$4:$Y$1858,$V$4:$V$1858,V1737,$A$4:$A$1858,A1737),"")</f>
        <v/>
      </c>
      <c r="AA1737" s="231">
        <f>X1737*Z1737</f>
        <v/>
      </c>
      <c r="AB1737" s="232">
        <f>IFERROR(SUMIFS('[6]Comp2016-2017 (3)'!$G$5:$G$289,'[6]Comp2016-2017 (3)'!$A$5:$A$289,A1737,'[6]Comp2016-2017 (3)'!$R$5:$R$289,V1737)*AA1737/SUMIFS($AA$4:$AA$1858,$A$4:$A$1858,A1737,$V$4:$V$1858,V1737),0)</f>
        <v/>
      </c>
      <c r="AC1737" s="232">
        <f>IF($W1737=AC$3,$AB1737,IF(NOT($W1737=0),"",SUMIFS('Val-Vol (2)'!AC$4:AC$1858,'Val-Vol (2)'!$A$4:$A$1858,$D1737,'Val-Vol (2)'!$V$4:$V$1858,$V1737)/SUMIFS('[6]Comp2016-2017 (3)'!$G$5:$G$289,'[6]Comp2016-2017 (3)'!$A$5:$A$289,$D1737,'[6]Comp2016-2017 (3)'!$R$5:$R$289,$V1737)*$AB1737))</f>
        <v/>
      </c>
      <c r="AD1737" s="232">
        <f>IF($W1737=AD$3,$AB1737,IF(NOT($W1737=0),"",SUMIFS('Val-Vol (2)'!AD$4:AD$1858,'Val-Vol (2)'!$A$4:$A$1858,$D1737,'Val-Vol (2)'!$V$4:$V$1858,$V1737)/SUMIFS('[6]Comp2016-2017 (3)'!$G$5:$G$289,'[6]Comp2016-2017 (3)'!$A$5:$A$289,$D1737,'[6]Comp2016-2017 (3)'!$R$5:$R$289,$V1737)*$AB1737))</f>
        <v/>
      </c>
      <c r="AE1737" s="232">
        <f>IF($W1737=AE$3,$AB1737,IF(NOT($W1737=0),"",SUMIFS('Val-Vol (2)'!AE$4:AE$1858,'Val-Vol (2)'!$A$4:$A$1858,$D1737,'Val-Vol (2)'!$V$4:$V$1858,$V1737)/SUMIFS('[6]Comp2016-2017 (3)'!$G$5:$G$289,'[6]Comp2016-2017 (3)'!$A$5:$A$289,$D1737,'[6]Comp2016-2017 (3)'!$R$5:$R$289,$V1737)*$AB1737))</f>
        <v/>
      </c>
      <c r="AF1737" s="232">
        <f>IF($W1737=AF$3,$AB1737,IF(NOT($W1737=0),"",SUMIFS('Val-Vol (2)'!AF$4:AF$1858,'Val-Vol (2)'!$A$4:$A$1858,$D1737,'Val-Vol (2)'!$V$4:$V$1858,$V1737)/SUMIFS('[6]Comp2016-2017 (3)'!$G$5:$G$289,'[6]Comp2016-2017 (3)'!$A$5:$A$289,$D1737,'[6]Comp2016-2017 (3)'!$R$5:$R$289,$V1737)*$AB1737))</f>
        <v/>
      </c>
      <c r="AG1737" s="232">
        <f>IF($W1737=AG$3,$AB1737,IF(NOT($W1737=0),"",SUMIFS('Val-Vol (2)'!AG$4:AG$1858,'Val-Vol (2)'!$A$4:$A$1858,$D1737,'Val-Vol (2)'!$V$4:$V$1858,$V1737)/SUMIFS('[6]Comp2016-2017 (3)'!$G$5:$G$289,'[6]Comp2016-2017 (3)'!$A$5:$A$289,$D1737,'[6]Comp2016-2017 (3)'!$R$5:$R$289,$V1737)*$AB1737))</f>
        <v/>
      </c>
      <c r="AH1737" s="232">
        <f>IF($W1737=AH$3,$AB1737,IF(NOT($W1737=0),"",SUMIFS('Val-Vol (2)'!AH$4:AH$1858,'Val-Vol (2)'!$A$4:$A$1858,$D1737,'Val-Vol (2)'!$V$4:$V$1858,$V1737)/SUMIFS('[6]Comp2016-2017 (3)'!$G$5:$G$289,'[6]Comp2016-2017 (3)'!$A$5:$A$289,$D1737,'[6]Comp2016-2017 (3)'!$R$5:$R$289,$V1737)*$AB1737))</f>
        <v/>
      </c>
      <c r="AI1737" s="232">
        <f>IF($W1737=AI$3,$AB1737,IF(NOT($W1737=0),"",SUMIFS('Val-Vol (2)'!AI$4:AI$1858,'Val-Vol (2)'!$A$4:$A$1858,$D1737,'Val-Vol (2)'!$V$4:$V$1858,$V1737)/SUMIFS('[6]Comp2016-2017 (3)'!$G$5:$G$289,'[6]Comp2016-2017 (3)'!$A$5:$A$289,$D1737,'[6]Comp2016-2017 (3)'!$R$5:$R$289,$V1737)*$AB1737))</f>
        <v/>
      </c>
      <c r="AJ1737" s="232">
        <f>IF($W1737=AJ$3,$AB1737,IF(NOT($W1737=0),"",SUMIFS('Val-Vol (2)'!AJ$4:AJ$1858,'Val-Vol (2)'!$A$4:$A$1858,$D1737,'Val-Vol (2)'!$V$4:$V$1858,$V1737)/SUMIFS('[6]Comp2016-2017 (3)'!$G$5:$G$289,'[6]Comp2016-2017 (3)'!$A$5:$A$289,$D1737,'[6]Comp2016-2017 (3)'!$R$5:$R$289,$V1737)*$AB1737))</f>
        <v/>
      </c>
      <c r="AK1737" s="232">
        <f>SUM(AC1737:AJ1737)-AB1737</f>
        <v/>
      </c>
      <c r="AL1737" s="228">
        <f>IF(A1737=D1737,"remplir à la main","")</f>
        <v/>
      </c>
      <c r="AM1737" s="228">
        <f>VLOOKUP(A1737,'[6]Table corresp.'!$M$4:$U$63,8,FALSE)</f>
        <v/>
      </c>
      <c r="AN1737" s="228">
        <f>VLOOKUP(D1737,'[6]Table corresp.'!$M$4:$U$63,9,FALSE)</f>
        <v/>
      </c>
    </row>
    <row r="1738">
      <c r="A1738" s="179" t="inlineStr">
        <is>
          <t>Palettes et emballages</t>
        </is>
      </c>
      <c r="B1738" s="179">
        <f>VLOOKUP(LEFT(A1738,3),'[6]Table corresp.'!$A$4:$D$63,3,FALSE)</f>
        <v/>
      </c>
      <c r="C1738" s="179">
        <f>VLOOKUP(A1738,'[6]Table corresp.'!$M$4:$P$63,4,FALSE)</f>
        <v/>
      </c>
      <c r="D1738" s="179" t="inlineStr">
        <is>
          <t>Palettes et emballages</t>
        </is>
      </c>
      <c r="E1738" s="179">
        <f>VLOOKUP(LEFT(D1738,3),'[6]Table corresp.'!$A$4:$D$63,4,FALSE)</f>
        <v/>
      </c>
      <c r="F1738" s="179">
        <f>LEFT(A1738,3)&amp;" - "&amp;LEFT(D1738,3)</f>
        <v/>
      </c>
      <c r="G1738" s="227" t="n">
        <v>5232.70648416708</v>
      </c>
      <c r="H1738" s="227" t="n">
        <v>10955.4822481421</v>
      </c>
      <c r="I1738" s="227" t="n">
        <v>16188.1887323092</v>
      </c>
      <c r="J1738" s="227" t="n"/>
      <c r="K1738" s="227" t="n"/>
      <c r="L1738" s="227" t="n"/>
      <c r="M1738" s="227" t="n"/>
      <c r="N1738" s="227" t="n"/>
      <c r="O1738" s="227" t="n"/>
      <c r="P1738" s="227" t="n"/>
      <c r="Q1738" s="227" t="n"/>
      <c r="R1738" s="227" t="n"/>
      <c r="S1738" s="227" t="n"/>
      <c r="T1738" s="228">
        <f>VLOOKUP(A1738,'[6]Groupe de branches'!$Z$27:$AM$86,14,FALSE)</f>
        <v/>
      </c>
      <c r="U1738" s="228">
        <f>VLOOKUP(D1738,'[6]Groupe de branches'!$Z$27:$AM$86,14,FALSE)</f>
        <v/>
      </c>
      <c r="V1738" s="228" t="n">
        <v>2020</v>
      </c>
      <c r="W1738" s="228">
        <f>VLOOKUP(D1738,'[6]Table corresp.'!$M$4:$S$63,7,FALSE)</f>
        <v/>
      </c>
      <c r="X1738" s="229">
        <f>IFERROR(G1738/SUMIFS('[6]Comp2016-2017 (3)'!$I$5:$I$289,'[6]Comp2016-2017 (3)'!$A$5:$A$289,A1738,'[6]Comp2016-2017 (3)'!$R$5:$R$289,V1738),0)</f>
        <v/>
      </c>
      <c r="Y1738" s="230">
        <f>IF(RIGHT(F1738,3)="Exp",VLOOKUP(F1738,#REF!,2,FALSE),VLOOKUP(F1738,#REF!,9,FALSE))</f>
        <v/>
      </c>
      <c r="Z1738" s="231">
        <f>IFERROR(Y1738/SUMIFS($Y$4:$Y$1858,$V$4:$V$1858,V1738,$A$4:$A$1858,A1738),"")</f>
        <v/>
      </c>
      <c r="AA1738" s="231">
        <f>X1738*Z1738</f>
        <v/>
      </c>
      <c r="AB1738" s="232">
        <f>IFERROR(SUMIFS('[6]Comp2016-2017 (3)'!$G$5:$G$289,'[6]Comp2016-2017 (3)'!$A$5:$A$289,A1738,'[6]Comp2016-2017 (3)'!$R$5:$R$289,V1738)*AA1738/SUMIFS($AA$4:$AA$1858,$A$4:$A$1858,A1738,$V$4:$V$1858,V1738),0)</f>
        <v/>
      </c>
      <c r="AC1738" s="232">
        <f>IF($W1738=AC$3,$AB1738,IF(NOT($W1738=0),"",SUMIFS('Val-Vol (2)'!AC$4:AC$1858,'Val-Vol (2)'!$A$4:$A$1858,$D1738,'Val-Vol (2)'!$V$4:$V$1858,$V1738)/SUMIFS('[6]Comp2016-2017 (3)'!$G$5:$G$289,'[6]Comp2016-2017 (3)'!$A$5:$A$289,$D1738,'[6]Comp2016-2017 (3)'!$R$5:$R$289,$V1738)*$AB1738))</f>
        <v/>
      </c>
      <c r="AD1738" s="232">
        <f>IF($W1738=AD$3,$AB1738,IF(NOT($W1738=0),"",SUMIFS('Val-Vol (2)'!AD$4:AD$1858,'Val-Vol (2)'!$A$4:$A$1858,$D1738,'Val-Vol (2)'!$V$4:$V$1858,$V1738)/SUMIFS('[6]Comp2016-2017 (3)'!$G$5:$G$289,'[6]Comp2016-2017 (3)'!$A$5:$A$289,$D1738,'[6]Comp2016-2017 (3)'!$R$5:$R$289,$V1738)*$AB1738))</f>
        <v/>
      </c>
      <c r="AE1738" s="232">
        <f>IF($W1738=AE$3,$AB1738,IF(NOT($W1738=0),"",SUMIFS('Val-Vol (2)'!AE$4:AE$1858,'Val-Vol (2)'!$A$4:$A$1858,$D1738,'Val-Vol (2)'!$V$4:$V$1858,$V1738)/SUMIFS('[6]Comp2016-2017 (3)'!$G$5:$G$289,'[6]Comp2016-2017 (3)'!$A$5:$A$289,$D1738,'[6]Comp2016-2017 (3)'!$R$5:$R$289,$V1738)*$AB1738))</f>
        <v/>
      </c>
      <c r="AF1738" s="232">
        <f>IF($W1738=AF$3,$AB1738,IF(NOT($W1738=0),"",SUMIFS('Val-Vol (2)'!AF$4:AF$1858,'Val-Vol (2)'!$A$4:$A$1858,$D1738,'Val-Vol (2)'!$V$4:$V$1858,$V1738)/SUMIFS('[6]Comp2016-2017 (3)'!$G$5:$G$289,'[6]Comp2016-2017 (3)'!$A$5:$A$289,$D1738,'[6]Comp2016-2017 (3)'!$R$5:$R$289,$V1738)*$AB1738))</f>
        <v/>
      </c>
      <c r="AG1738" s="232">
        <f>AB1738</f>
        <v/>
      </c>
      <c r="AH1738" s="232">
        <f>IF($W1738=AH$3,$AB1738,IF(NOT($W1738=0),"",SUMIFS('Val-Vol (2)'!AH$4:AH$1858,'Val-Vol (2)'!$A$4:$A$1858,$D1738,'Val-Vol (2)'!$V$4:$V$1858,$V1738)/SUMIFS('[6]Comp2016-2017 (3)'!$G$5:$G$289,'[6]Comp2016-2017 (3)'!$A$5:$A$289,$D1738,'[6]Comp2016-2017 (3)'!$R$5:$R$289,$V1738)*$AB1738))</f>
        <v/>
      </c>
      <c r="AI1738" s="232">
        <f>IF($W1738=AI$3,$AB1738,IF(NOT($W1738=0),"",SUMIFS('Val-Vol (2)'!AI$4:AI$1858,'Val-Vol (2)'!$A$4:$A$1858,$D1738,'Val-Vol (2)'!$V$4:$V$1858,$V1738)/SUMIFS('[6]Comp2016-2017 (3)'!$G$5:$G$289,'[6]Comp2016-2017 (3)'!$A$5:$A$289,$D1738,'[6]Comp2016-2017 (3)'!$R$5:$R$289,$V1738)*$AB1738))</f>
        <v/>
      </c>
      <c r="AJ1738" s="232">
        <f>IF($W1738=AJ$3,$AB1738,IF(NOT($W1738=0),"",SUMIFS('Val-Vol (2)'!AJ$4:AJ$1858,'Val-Vol (2)'!$A$4:$A$1858,$D1738,'Val-Vol (2)'!$V$4:$V$1858,$V1738)/SUMIFS('[6]Comp2016-2017 (3)'!$G$5:$G$289,'[6]Comp2016-2017 (3)'!$A$5:$A$289,$D1738,'[6]Comp2016-2017 (3)'!$R$5:$R$289,$V1738)*$AB1738))</f>
        <v/>
      </c>
      <c r="AK1738" s="232">
        <f>SUM(AC1738:AJ1738)-AB1738</f>
        <v/>
      </c>
      <c r="AL1738" s="228">
        <f>IF(A1738=D1738,"remplir à la main","")</f>
        <v/>
      </c>
      <c r="AM1738" s="228">
        <f>VLOOKUP(A1738,'[6]Table corresp.'!$M$4:$U$63,8,FALSE)</f>
        <v/>
      </c>
      <c r="AN1738" s="228">
        <f>VLOOKUP(D1738,'[6]Table corresp.'!$M$4:$U$63,9,FALSE)</f>
        <v/>
      </c>
    </row>
    <row r="1739">
      <c r="A1739" s="179" t="inlineStr">
        <is>
          <t>Palettes et emballages</t>
        </is>
      </c>
      <c r="B1739" s="179">
        <f>VLOOKUP(LEFT(A1739,3),'[6]Table corresp.'!$A$4:$D$63,3,FALSE)</f>
        <v/>
      </c>
      <c r="C1739" s="179">
        <f>VLOOKUP(A1739,'[6]Table corresp.'!$M$4:$P$63,4,FALSE)</f>
        <v/>
      </c>
      <c r="D1739" s="179" t="inlineStr">
        <is>
          <t>Consommation finale</t>
        </is>
      </c>
      <c r="E1739" s="179">
        <f>VLOOKUP(LEFT(D1739,3),'[6]Table corresp.'!$A$4:$D$63,4,FALSE)</f>
        <v/>
      </c>
      <c r="F1739" s="179">
        <f>LEFT(A1739,3)&amp;" - "&amp;LEFT(D1739,3)</f>
        <v/>
      </c>
      <c r="G1739" s="227" t="n">
        <v>1028570.86348683</v>
      </c>
      <c r="H1739" s="227" t="n">
        <v>218083.246751858</v>
      </c>
      <c r="I1739" s="227" t="n">
        <v>1246654.11023869</v>
      </c>
      <c r="J1739" s="227" t="n">
        <v>4368.416627296984</v>
      </c>
      <c r="K1739" s="227" t="n">
        <v>902.5277754064224</v>
      </c>
      <c r="L1739" s="227" t="n">
        <v>5270.944402703407</v>
      </c>
      <c r="M1739" s="227" t="n">
        <v>425.467703262031</v>
      </c>
      <c r="N1739" s="227" t="n">
        <v>84.0912107009256</v>
      </c>
      <c r="O1739" s="227" t="n">
        <v>509.5589139629566</v>
      </c>
      <c r="P1739" s="227" t="n">
        <v>0.002245900652769228</v>
      </c>
      <c r="Q1739" s="227" t="n">
        <v>0.0004438891684548164</v>
      </c>
      <c r="R1739" s="227" t="n">
        <v>0.002689789821224044</v>
      </c>
      <c r="S1739" s="227" t="n"/>
      <c r="T1739" s="228">
        <f>VLOOKUP(A1739,'[6]Groupe de branches'!$Z$27:$AM$86,14,FALSE)</f>
        <v/>
      </c>
      <c r="U1739" s="228">
        <f>VLOOKUP(D1739,'[6]Groupe de branches'!$Z$27:$AM$86,14,FALSE)</f>
        <v/>
      </c>
      <c r="V1739" s="228" t="n">
        <v>2020</v>
      </c>
      <c r="W1739" s="228">
        <f>VLOOKUP(D1739,'[6]Table corresp.'!$M$4:$S$63,7,FALSE)</f>
        <v/>
      </c>
      <c r="X1739" s="229">
        <f>IFERROR(G1739/SUMIFS('[6]Comp2016-2017 (3)'!$I$5:$I$289,'[6]Comp2016-2017 (3)'!$A$5:$A$289,A1739,'[6]Comp2016-2017 (3)'!$R$5:$R$289,V1739),0)</f>
        <v/>
      </c>
      <c r="Y1739" s="230">
        <f>IF(RIGHT(F1739,3)="Exp",VLOOKUP(F1739,#REF!,2,FALSE),VLOOKUP(F1739,#REF!,9,FALSE))</f>
        <v/>
      </c>
      <c r="Z1739" s="231">
        <f>IFERROR(Y1739/SUMIFS($Y$4:$Y$1858,$V$4:$V$1858,V1739,$A$4:$A$1858,A1739),"")</f>
        <v/>
      </c>
      <c r="AA1739" s="231">
        <f>X1739*Z1739</f>
        <v/>
      </c>
      <c r="AB1739" s="232">
        <f>IFERROR(SUMIFS('[6]Comp2016-2017 (3)'!$G$5:$G$289,'[6]Comp2016-2017 (3)'!$A$5:$A$289,A1739,'[6]Comp2016-2017 (3)'!$R$5:$R$289,V1739)*AA1739/SUMIFS($AA$4:$AA$1858,$A$4:$A$1858,A1739,$V$4:$V$1858,V1739),0)</f>
        <v/>
      </c>
      <c r="AC1739" s="232">
        <f>IF($W1739=AC$3,$AB1739,IF(NOT($W1739=0),"",SUMIFS('Val-Vol (2)'!AC$4:AC$1858,'Val-Vol (2)'!$A$4:$A$1858,$D1739,'Val-Vol (2)'!$V$4:$V$1858,$V1739)/SUMIFS('[6]Comp2016-2017 (3)'!$G$5:$G$289,'[6]Comp2016-2017 (3)'!$A$5:$A$289,$D1739,'[6]Comp2016-2017 (3)'!$R$5:$R$289,$V1739)*$AB1739))</f>
        <v/>
      </c>
      <c r="AD1739" s="232">
        <f>IF($W1739=AD$3,$AB1739,IF(NOT($W1739=0),"",SUMIFS('Val-Vol (2)'!AD$4:AD$1858,'Val-Vol (2)'!$A$4:$A$1858,$D1739,'Val-Vol (2)'!$V$4:$V$1858,$V1739)/SUMIFS('[6]Comp2016-2017 (3)'!$G$5:$G$289,'[6]Comp2016-2017 (3)'!$A$5:$A$289,$D1739,'[6]Comp2016-2017 (3)'!$R$5:$R$289,$V1739)*$AB1739))</f>
        <v/>
      </c>
      <c r="AE1739" s="232">
        <f>IF($W1739=AE$3,$AB1739,IF(NOT($W1739=0),"",SUMIFS('Val-Vol (2)'!AE$4:AE$1858,'Val-Vol (2)'!$A$4:$A$1858,$D1739,'Val-Vol (2)'!$V$4:$V$1858,$V1739)/SUMIFS('[6]Comp2016-2017 (3)'!$G$5:$G$289,'[6]Comp2016-2017 (3)'!$A$5:$A$289,$D1739,'[6]Comp2016-2017 (3)'!$R$5:$R$289,$V1739)*$AB1739))</f>
        <v/>
      </c>
      <c r="AF1739" s="232">
        <f>IF($W1739=AF$3,$AB1739,IF(NOT($W1739=0),"",SUMIFS('Val-Vol (2)'!AF$4:AF$1858,'Val-Vol (2)'!$A$4:$A$1858,$D1739,'Val-Vol (2)'!$V$4:$V$1858,$V1739)/SUMIFS('[6]Comp2016-2017 (3)'!$G$5:$G$289,'[6]Comp2016-2017 (3)'!$A$5:$A$289,$D1739,'[6]Comp2016-2017 (3)'!$R$5:$R$289,$V1739)*$AB1739))</f>
        <v/>
      </c>
      <c r="AG1739" s="232">
        <f>IF($W1739=AG$3,$AB1739,IF(NOT($W1739=0),"",SUMIFS('Val-Vol (2)'!AG$4:AG$1858,'Val-Vol (2)'!$A$4:$A$1858,$D1739,'Val-Vol (2)'!$V$4:$V$1858,$V1739)/SUMIFS('[6]Comp2016-2017 (3)'!$G$5:$G$289,'[6]Comp2016-2017 (3)'!$A$5:$A$289,$D1739,'[6]Comp2016-2017 (3)'!$R$5:$R$289,$V1739)*$AB1739))</f>
        <v/>
      </c>
      <c r="AH1739" s="232">
        <f>IF($W1739=AH$3,$AB1739,IF(NOT($W1739=0),"",SUMIFS('Val-Vol (2)'!AH$4:AH$1858,'Val-Vol (2)'!$A$4:$A$1858,$D1739,'Val-Vol (2)'!$V$4:$V$1858,$V1739)/SUMIFS('[6]Comp2016-2017 (3)'!$G$5:$G$289,'[6]Comp2016-2017 (3)'!$A$5:$A$289,$D1739,'[6]Comp2016-2017 (3)'!$R$5:$R$289,$V1739)*$AB1739))</f>
        <v/>
      </c>
      <c r="AI1739" s="232">
        <f>IF($W1739=AI$3,$AB1739,IF(NOT($W1739=0),"",SUMIFS('Val-Vol (2)'!AI$4:AI$1858,'Val-Vol (2)'!$A$4:$A$1858,$D1739,'Val-Vol (2)'!$V$4:$V$1858,$V1739)/SUMIFS('[6]Comp2016-2017 (3)'!$G$5:$G$289,'[6]Comp2016-2017 (3)'!$A$5:$A$289,$D1739,'[6]Comp2016-2017 (3)'!$R$5:$R$289,$V1739)*$AB1739))</f>
        <v/>
      </c>
      <c r="AJ1739" s="232">
        <f>IF($W1739=AJ$3,$AB1739,IF(NOT($W1739=0),"",SUMIFS('Val-Vol (2)'!AJ$4:AJ$1858,'Val-Vol (2)'!$A$4:$A$1858,$D1739,'Val-Vol (2)'!$V$4:$V$1858,$V1739)/SUMIFS('[6]Comp2016-2017 (3)'!$G$5:$G$289,'[6]Comp2016-2017 (3)'!$A$5:$A$289,$D1739,'[6]Comp2016-2017 (3)'!$R$5:$R$289,$V1739)*$AB1739))</f>
        <v/>
      </c>
      <c r="AK1739" s="232">
        <f>SUM(AC1739:AJ1739)-AB1739</f>
        <v/>
      </c>
      <c r="AL1739" s="228">
        <f>IF(A1739=D1739,"remplir à la main","")</f>
        <v/>
      </c>
      <c r="AM1739" s="228">
        <f>VLOOKUP(A1739,'[6]Table corresp.'!$M$4:$U$63,8,FALSE)</f>
        <v/>
      </c>
      <c r="AN1739" s="228">
        <f>VLOOKUP(D1739,'[6]Table corresp.'!$M$4:$U$63,9,FALSE)</f>
        <v/>
      </c>
    </row>
    <row r="1740">
      <c r="A1740" s="179" t="inlineStr">
        <is>
          <t>Palettes et emballages</t>
        </is>
      </c>
      <c r="B1740" s="179">
        <f>VLOOKUP(LEFT(A1740,3),'[6]Table corresp.'!$A$4:$D$63,3,FALSE)</f>
        <v/>
      </c>
      <c r="C1740" s="179">
        <f>VLOOKUP(A1740,'[6]Table corresp.'!$M$4:$P$63,4,FALSE)</f>
        <v/>
      </c>
      <c r="D1740" s="179" t="inlineStr">
        <is>
          <t>Exportation</t>
        </is>
      </c>
      <c r="E1740" s="179">
        <f>VLOOKUP(LEFT(D1740,3),'[6]Table corresp.'!$A$4:$D$63,4,FALSE)</f>
        <v/>
      </c>
      <c r="F1740" s="179">
        <f>LEFT(A1740,3)&amp;" - "&amp;LEFT(D1740,3)</f>
        <v/>
      </c>
      <c r="G1740" s="227" t="n">
        <v>94117.430029</v>
      </c>
      <c r="H1740" s="227" t="n">
        <v>0</v>
      </c>
      <c r="I1740" s="227" t="n">
        <v>94117.430029</v>
      </c>
      <c r="J1740" s="227" t="n">
        <v>369.5904057940483</v>
      </c>
      <c r="K1740" s="227" t="n">
        <v>0</v>
      </c>
      <c r="L1740" s="227" t="n">
        <v>369.5904057940483</v>
      </c>
      <c r="M1740" s="227" t="n">
        <v>35.99674539243193</v>
      </c>
      <c r="N1740" s="227" t="n">
        <v>0</v>
      </c>
      <c r="O1740" s="227" t="n">
        <v>35.99674539243193</v>
      </c>
      <c r="P1740" s="227" t="n">
        <v>0.0001900146905501799</v>
      </c>
      <c r="Q1740" s="227" t="n">
        <v>0</v>
      </c>
      <c r="R1740" s="227" t="n">
        <v>0.0001900146905501799</v>
      </c>
      <c r="S1740" s="227" t="n"/>
      <c r="T1740" s="228">
        <f>VLOOKUP(A1740,'[6]Groupe de branches'!$Z$27:$AM$86,14,FALSE)</f>
        <v/>
      </c>
      <c r="U1740" s="228">
        <f>VLOOKUP(D1740,'[6]Groupe de branches'!$Z$27:$AM$86,14,FALSE)</f>
        <v/>
      </c>
      <c r="V1740" s="228" t="n">
        <v>2020</v>
      </c>
      <c r="W1740" s="228">
        <f>VLOOKUP(D1740,'[6]Table corresp.'!$M$4:$S$63,7,FALSE)</f>
        <v/>
      </c>
      <c r="X1740" s="229">
        <f>IFERROR(G1740/SUMIFS('[6]Comp2016-2017 (3)'!$I$5:$I$289,'[6]Comp2016-2017 (3)'!$A$5:$A$289,A1740,'[6]Comp2016-2017 (3)'!$R$5:$R$289,V1740),0)</f>
        <v/>
      </c>
      <c r="Y1740" s="230">
        <f>IF(RIGHT(F1740,3)="Exp",VLOOKUP(F1740,#REF!,2,FALSE),VLOOKUP(F1740,#REF!,9,FALSE))</f>
        <v/>
      </c>
      <c r="Z1740" s="231">
        <f>IFERROR(Y1740/SUMIFS($Y$4:$Y$1858,$V$4:$V$1858,V1740,$A$4:$A$1858,A1740),"")</f>
        <v/>
      </c>
      <c r="AA1740" s="231">
        <f>X1740*Z1740</f>
        <v/>
      </c>
      <c r="AB1740" s="232">
        <f>IFERROR(SUMIFS('[6]Comp2016-2017 (3)'!$G$5:$G$289,'[6]Comp2016-2017 (3)'!$A$5:$A$289,A1740,'[6]Comp2016-2017 (3)'!$R$5:$R$289,V1740)*AA1740/SUMIFS($AA$4:$AA$1858,$A$4:$A$1858,A1740,$V$4:$V$1858,V1740),0)</f>
        <v/>
      </c>
      <c r="AC1740" s="232">
        <f>IF($W1740=AC$3,$AB1740,IF(NOT($W1740=0),"",SUMIFS('Val-Vol (2)'!AC$4:AC$1858,'Val-Vol (2)'!$A$4:$A$1858,$D1740,'Val-Vol (2)'!$V$4:$V$1858,$V1740)/SUMIFS('[6]Comp2016-2017 (3)'!$G$5:$G$289,'[6]Comp2016-2017 (3)'!$A$5:$A$289,$D1740,'[6]Comp2016-2017 (3)'!$R$5:$R$289,$V1740)*$AB1740))</f>
        <v/>
      </c>
      <c r="AD1740" s="232">
        <f>IF($W1740=AD$3,$AB1740,IF(NOT($W1740=0),"",SUMIFS('Val-Vol (2)'!AD$4:AD$1858,'Val-Vol (2)'!$A$4:$A$1858,$D1740,'Val-Vol (2)'!$V$4:$V$1858,$V1740)/SUMIFS('[6]Comp2016-2017 (3)'!$G$5:$G$289,'[6]Comp2016-2017 (3)'!$A$5:$A$289,$D1740,'[6]Comp2016-2017 (3)'!$R$5:$R$289,$V1740)*$AB1740))</f>
        <v/>
      </c>
      <c r="AE1740" s="232">
        <f>IF($W1740=AE$3,$AB1740,IF(NOT($W1740=0),"",SUMIFS('Val-Vol (2)'!AE$4:AE$1858,'Val-Vol (2)'!$A$4:$A$1858,$D1740,'Val-Vol (2)'!$V$4:$V$1858,$V1740)/SUMIFS('[6]Comp2016-2017 (3)'!$G$5:$G$289,'[6]Comp2016-2017 (3)'!$A$5:$A$289,$D1740,'[6]Comp2016-2017 (3)'!$R$5:$R$289,$V1740)*$AB1740))</f>
        <v/>
      </c>
      <c r="AF1740" s="232">
        <f>IF($W1740=AF$3,$AB1740,IF(NOT($W1740=0),"",SUMIFS('Val-Vol (2)'!AF$4:AF$1858,'Val-Vol (2)'!$A$4:$A$1858,$D1740,'Val-Vol (2)'!$V$4:$V$1858,$V1740)/SUMIFS('[6]Comp2016-2017 (3)'!$G$5:$G$289,'[6]Comp2016-2017 (3)'!$A$5:$A$289,$D1740,'[6]Comp2016-2017 (3)'!$R$5:$R$289,$V1740)*$AB1740))</f>
        <v/>
      </c>
      <c r="AG1740" s="232">
        <f>IF($W1740=AG$3,$AB1740,IF(NOT($W1740=0),"",SUMIFS('Val-Vol (2)'!AG$4:AG$1858,'Val-Vol (2)'!$A$4:$A$1858,$D1740,'Val-Vol (2)'!$V$4:$V$1858,$V1740)/SUMIFS('[6]Comp2016-2017 (3)'!$G$5:$G$289,'[6]Comp2016-2017 (3)'!$A$5:$A$289,$D1740,'[6]Comp2016-2017 (3)'!$R$5:$R$289,$V1740)*$AB1740))</f>
        <v/>
      </c>
      <c r="AH1740" s="232">
        <f>IF($W1740=AH$3,$AB1740,IF(NOT($W1740=0),"",SUMIFS('Val-Vol (2)'!AH$4:AH$1858,'Val-Vol (2)'!$A$4:$A$1858,$D1740,'Val-Vol (2)'!$V$4:$V$1858,$V1740)/SUMIFS('[6]Comp2016-2017 (3)'!$G$5:$G$289,'[6]Comp2016-2017 (3)'!$A$5:$A$289,$D1740,'[6]Comp2016-2017 (3)'!$R$5:$R$289,$V1740)*$AB1740))</f>
        <v/>
      </c>
      <c r="AI1740" s="232">
        <f>IF($W1740=AI$3,$AB1740,IF(NOT($W1740=0),"",SUMIFS('Val-Vol (2)'!AI$4:AI$1858,'Val-Vol (2)'!$A$4:$A$1858,$D1740,'Val-Vol (2)'!$V$4:$V$1858,$V1740)/SUMIFS('[6]Comp2016-2017 (3)'!$G$5:$G$289,'[6]Comp2016-2017 (3)'!$A$5:$A$289,$D1740,'[6]Comp2016-2017 (3)'!$R$5:$R$289,$V1740)*$AB1740))</f>
        <v/>
      </c>
      <c r="AJ1740" s="232">
        <f>IF($W1740=AJ$3,$AB1740,IF(NOT($W1740=0),"",SUMIFS('Val-Vol (2)'!AJ$4:AJ$1858,'Val-Vol (2)'!$A$4:$A$1858,$D1740,'Val-Vol (2)'!$V$4:$V$1858,$V1740)/SUMIFS('[6]Comp2016-2017 (3)'!$G$5:$G$289,'[6]Comp2016-2017 (3)'!$A$5:$A$289,$D1740,'[6]Comp2016-2017 (3)'!$R$5:$R$289,$V1740)*$AB1740))</f>
        <v/>
      </c>
      <c r="AK1740" s="232">
        <f>SUM(AC1740:AJ1740)-AB1740</f>
        <v/>
      </c>
      <c r="AL1740" s="228">
        <f>IF(A1740=D1740,"remplir à la main","")</f>
        <v/>
      </c>
      <c r="AM1740" s="228">
        <f>VLOOKUP(A1740,'[6]Table corresp.'!$M$4:$U$63,8,FALSE)</f>
        <v/>
      </c>
      <c r="AN1740" s="228">
        <f>VLOOKUP(D1740,'[6]Table corresp.'!$M$4:$U$63,9,FALSE)</f>
        <v/>
      </c>
    </row>
    <row r="1741">
      <c r="A1741" s="179" t="inlineStr">
        <is>
          <t>38 - Futailles</t>
        </is>
      </c>
      <c r="B1741" s="179">
        <f>VLOOKUP(LEFT(A1741,3),'[6]Table corresp.'!$A$4:$D$63,3,FALSE)</f>
        <v/>
      </c>
      <c r="C1741" s="179">
        <f>VLOOKUP(A1741,'[6]Table corresp.'!$M$4:$P$63,4,FALSE)</f>
        <v/>
      </c>
      <c r="D1741" s="179" t="inlineStr">
        <is>
          <t>38 - Futailles</t>
        </is>
      </c>
      <c r="E1741" s="179">
        <f>VLOOKUP(LEFT(D1741,3),'[6]Table corresp.'!$A$4:$D$63,4,FALSE)</f>
        <v/>
      </c>
      <c r="F1741" s="179">
        <f>LEFT(A1741,3)&amp;" - "&amp;LEFT(D1741,3)</f>
        <v/>
      </c>
      <c r="G1741" s="227" t="n">
        <v>1482.28709660533</v>
      </c>
      <c r="H1741" s="227" t="n">
        <v>1441.95650849689</v>
      </c>
      <c r="I1741" s="227" t="n">
        <v>2924.24360510223</v>
      </c>
      <c r="J1741" s="227" t="n"/>
      <c r="K1741" s="227" t="n"/>
      <c r="L1741" s="227" t="n"/>
      <c r="M1741" s="227" t="n"/>
      <c r="N1741" s="227" t="n"/>
      <c r="O1741" s="227" t="n"/>
      <c r="P1741" s="227" t="n"/>
      <c r="Q1741" s="227" t="n"/>
      <c r="R1741" s="227" t="n"/>
      <c r="S1741" s="227" t="n"/>
      <c r="T1741" s="228">
        <f>VLOOKUP(A1741,'[6]Groupe de branches'!$Z$27:$AM$86,14,FALSE)</f>
        <v/>
      </c>
      <c r="U1741" s="228">
        <f>VLOOKUP(D1741,'[6]Groupe de branches'!$Z$27:$AM$86,14,FALSE)</f>
        <v/>
      </c>
      <c r="V1741" s="228" t="n">
        <v>2020</v>
      </c>
      <c r="W1741" s="228">
        <f>VLOOKUP(D1741,'[6]Table corresp.'!$M$4:$S$63,7,FALSE)</f>
        <v/>
      </c>
      <c r="X1741" s="229">
        <f>IFERROR(G1741/SUMIFS('[6]Comp2016-2017 (3)'!$I$5:$I$289,'[6]Comp2016-2017 (3)'!$A$5:$A$289,A1741,'[6]Comp2016-2017 (3)'!$R$5:$R$289,V1741),0)</f>
        <v/>
      </c>
      <c r="Y1741" s="230">
        <f>IF(RIGHT(F1741,3)="Exp",VLOOKUP(F1741,#REF!,2,FALSE),VLOOKUP(F1741,#REF!,9,FALSE))</f>
        <v/>
      </c>
      <c r="Z1741" s="231">
        <f>IFERROR(Y1741/SUMIFS($Y$4:$Y$1858,$V$4:$V$1858,V1741,$A$4:$A$1858,A1741),"")</f>
        <v/>
      </c>
      <c r="AA1741" s="231">
        <f>X1741*Z1741</f>
        <v/>
      </c>
      <c r="AB1741" s="232">
        <f>IFERROR(SUMIFS('[6]Comp2016-2017 (3)'!$G$5:$G$289,'[6]Comp2016-2017 (3)'!$A$5:$A$289,A1741,'[6]Comp2016-2017 (3)'!$R$5:$R$289,V1741)*AA1741/SUMIFS($AA$4:$AA$1858,$A$4:$A$1858,A1741,$V$4:$V$1858,V1741),0)</f>
        <v/>
      </c>
      <c r="AC1741" s="232" t="n"/>
      <c r="AD1741" s="232" t="n"/>
      <c r="AE1741" s="232" t="n"/>
      <c r="AF1741" s="232" t="n"/>
      <c r="AG1741" s="232">
        <f>AB1741</f>
        <v/>
      </c>
      <c r="AH1741" s="232" t="n"/>
      <c r="AI1741" s="232" t="n"/>
      <c r="AJ1741" s="232" t="n"/>
      <c r="AK1741" s="232">
        <f>SUM(AC1741:AJ1741)-AB1741</f>
        <v/>
      </c>
      <c r="AL1741" s="228">
        <f>IF(A1741=D1741,"remplir à la main","")</f>
        <v/>
      </c>
      <c r="AM1741" s="228">
        <f>VLOOKUP(A1741,'[6]Table corresp.'!$M$4:$U$63,8,FALSE)</f>
        <v/>
      </c>
      <c r="AN1741" s="228">
        <f>VLOOKUP(D1741,'[6]Table corresp.'!$M$4:$U$63,9,FALSE)</f>
        <v/>
      </c>
    </row>
    <row r="1742">
      <c r="A1742" s="179" t="inlineStr">
        <is>
          <t>38 - Futailles</t>
        </is>
      </c>
      <c r="B1742" s="179">
        <f>VLOOKUP(LEFT(A1742,3),'[6]Table corresp.'!$A$4:$D$63,3,FALSE)</f>
        <v/>
      </c>
      <c r="C1742" s="179">
        <f>VLOOKUP(A1742,'[6]Table corresp.'!$M$4:$P$63,4,FALSE)</f>
        <v/>
      </c>
      <c r="D1742" s="179" t="inlineStr">
        <is>
          <t>Consommation finale</t>
        </is>
      </c>
      <c r="E1742" s="179">
        <f>VLOOKUP(LEFT(D1742,3),'[6]Table corresp.'!$A$4:$D$63,4,FALSE)</f>
        <v/>
      </c>
      <c r="F1742" s="179">
        <f>LEFT(A1742,3)&amp;" - "&amp;LEFT(D1742,3)</f>
        <v/>
      </c>
      <c r="G1742" s="227" t="n">
        <v>371525.566334395</v>
      </c>
      <c r="H1742" s="227" t="n">
        <v>29704.1394915031</v>
      </c>
      <c r="I1742" s="227" t="n">
        <v>401229.705825898</v>
      </c>
      <c r="J1742" s="227" t="n">
        <v>159.7970891307287</v>
      </c>
      <c r="K1742" s="227" t="n">
        <v>41.5320691584532</v>
      </c>
      <c r="L1742" s="227" t="n">
        <v>201.3291582891819</v>
      </c>
      <c r="M1742" s="227" t="n"/>
      <c r="N1742" s="227" t="n"/>
      <c r="O1742" s="227" t="n"/>
      <c r="P1742" s="227" t="n"/>
      <c r="Q1742" s="227" t="n"/>
      <c r="R1742" s="227" t="n"/>
      <c r="S1742" s="227" t="n"/>
      <c r="T1742" s="228">
        <f>VLOOKUP(A1742,'[6]Groupe de branches'!$Z$27:$AM$86,14,FALSE)</f>
        <v/>
      </c>
      <c r="U1742" s="228">
        <f>VLOOKUP(D1742,'[6]Groupe de branches'!$Z$27:$AM$86,14,FALSE)</f>
        <v/>
      </c>
      <c r="V1742" s="228" t="n">
        <v>2020</v>
      </c>
      <c r="W1742" s="228">
        <f>VLOOKUP(D1742,'[6]Table corresp.'!$M$4:$S$63,7,FALSE)</f>
        <v/>
      </c>
      <c r="X1742" s="229">
        <f>IFERROR(G1742/SUMIFS('[6]Comp2016-2017 (3)'!$I$5:$I$289,'[6]Comp2016-2017 (3)'!$A$5:$A$289,A1742,'[6]Comp2016-2017 (3)'!$R$5:$R$289,V1742),0)</f>
        <v/>
      </c>
      <c r="Y1742" s="230">
        <f>IF(RIGHT(F1742,3)="Exp",VLOOKUP(F1742,#REF!,2,FALSE),VLOOKUP(F1742,#REF!,9,FALSE))</f>
        <v/>
      </c>
      <c r="Z1742" s="231">
        <f>IFERROR(Y1742/SUMIFS($Y$4:$Y$1858,$V$4:$V$1858,V1742,$A$4:$A$1858,A1742),"")</f>
        <v/>
      </c>
      <c r="AA1742" s="231">
        <f>X1742*Z1742</f>
        <v/>
      </c>
      <c r="AB1742" s="232">
        <f>IFERROR(SUMIFS('[6]Comp2016-2017 (3)'!$G$5:$G$289,'[6]Comp2016-2017 (3)'!$A$5:$A$289,A1742,'[6]Comp2016-2017 (3)'!$R$5:$R$289,V1742)*AA1742/SUMIFS($AA$4:$AA$1858,$A$4:$A$1858,A1742,$V$4:$V$1858,V1742),0)</f>
        <v/>
      </c>
      <c r="AC1742" s="232">
        <f>IF($W1742=AC$3,$AB1742,IF(NOT($W1742=0),"",SUMIFS('Val-Vol (2)'!AC$4:AC$1858,'Val-Vol (2)'!$A$4:$A$1858,$D1742,'Val-Vol (2)'!$V$4:$V$1858,$V1742)/SUMIFS('[6]Comp2016-2017 (3)'!$G$5:$G$289,'[6]Comp2016-2017 (3)'!$A$5:$A$289,$D1742,'[6]Comp2016-2017 (3)'!$R$5:$R$289,$V1742)*$AB1742))</f>
        <v/>
      </c>
      <c r="AD1742" s="232">
        <f>IF($W1742=AD$3,$AB1742,IF(NOT($W1742=0),"",SUMIFS('Val-Vol (2)'!AD$4:AD$1858,'Val-Vol (2)'!$A$4:$A$1858,$D1742,'Val-Vol (2)'!$V$4:$V$1858,$V1742)/SUMIFS('[6]Comp2016-2017 (3)'!$G$5:$G$289,'[6]Comp2016-2017 (3)'!$A$5:$A$289,$D1742,'[6]Comp2016-2017 (3)'!$R$5:$R$289,$V1742)*$AB1742))</f>
        <v/>
      </c>
      <c r="AE1742" s="232">
        <f>IF($W1742=AE$3,$AB1742,IF(NOT($W1742=0),"",SUMIFS('Val-Vol (2)'!AE$4:AE$1858,'Val-Vol (2)'!$A$4:$A$1858,$D1742,'Val-Vol (2)'!$V$4:$V$1858,$V1742)/SUMIFS('[6]Comp2016-2017 (3)'!$G$5:$G$289,'[6]Comp2016-2017 (3)'!$A$5:$A$289,$D1742,'[6]Comp2016-2017 (3)'!$R$5:$R$289,$V1742)*$AB1742))</f>
        <v/>
      </c>
      <c r="AF1742" s="232">
        <f>IF($W1742=AF$3,$AB1742,IF(NOT($W1742=0),"",SUMIFS('Val-Vol (2)'!AF$4:AF$1858,'Val-Vol (2)'!$A$4:$A$1858,$D1742,'Val-Vol (2)'!$V$4:$V$1858,$V1742)/SUMIFS('[6]Comp2016-2017 (3)'!$G$5:$G$289,'[6]Comp2016-2017 (3)'!$A$5:$A$289,$D1742,'[6]Comp2016-2017 (3)'!$R$5:$R$289,$V1742)*$AB1742))</f>
        <v/>
      </c>
      <c r="AG1742" s="232">
        <f>IF($W1742=AG$3,$AB1742,IF(NOT($W1742=0),"",SUMIFS('Val-Vol (2)'!AG$4:AG$1858,'Val-Vol (2)'!$A$4:$A$1858,$D1742,'Val-Vol (2)'!$V$4:$V$1858,$V1742)/SUMIFS('[6]Comp2016-2017 (3)'!$G$5:$G$289,'[6]Comp2016-2017 (3)'!$A$5:$A$289,$D1742,'[6]Comp2016-2017 (3)'!$R$5:$R$289,$V1742)*$AB1742))</f>
        <v/>
      </c>
      <c r="AH1742" s="232">
        <f>IF($W1742=AH$3,$AB1742,IF(NOT($W1742=0),"",SUMIFS('Val-Vol (2)'!AH$4:AH$1858,'Val-Vol (2)'!$A$4:$A$1858,$D1742,'Val-Vol (2)'!$V$4:$V$1858,$V1742)/SUMIFS('[6]Comp2016-2017 (3)'!$G$5:$G$289,'[6]Comp2016-2017 (3)'!$A$5:$A$289,$D1742,'[6]Comp2016-2017 (3)'!$R$5:$R$289,$V1742)*$AB1742))</f>
        <v/>
      </c>
      <c r="AI1742" s="232">
        <f>IF($W1742=AI$3,$AB1742,IF(NOT($W1742=0),"",SUMIFS('Val-Vol (2)'!AI$4:AI$1858,'Val-Vol (2)'!$A$4:$A$1858,$D1742,'Val-Vol (2)'!$V$4:$V$1858,$V1742)/SUMIFS('[6]Comp2016-2017 (3)'!$G$5:$G$289,'[6]Comp2016-2017 (3)'!$A$5:$A$289,$D1742,'[6]Comp2016-2017 (3)'!$R$5:$R$289,$V1742)*$AB1742))</f>
        <v/>
      </c>
      <c r="AJ1742" s="232">
        <f>IF($W1742=AJ$3,$AB1742,IF(NOT($W1742=0),"",SUMIFS('Val-Vol (2)'!AJ$4:AJ$1858,'Val-Vol (2)'!$A$4:$A$1858,$D1742,'Val-Vol (2)'!$V$4:$V$1858,$V1742)/SUMIFS('[6]Comp2016-2017 (3)'!$G$5:$G$289,'[6]Comp2016-2017 (3)'!$A$5:$A$289,$D1742,'[6]Comp2016-2017 (3)'!$R$5:$R$289,$V1742)*$AB1742))</f>
        <v/>
      </c>
      <c r="AK1742" s="232">
        <f>SUM(AC1742:AJ1742)-AB1742</f>
        <v/>
      </c>
      <c r="AL1742" s="228">
        <f>IF(A1742=D1742,"remplir à la main","")</f>
        <v/>
      </c>
      <c r="AM1742" s="228">
        <f>VLOOKUP(A1742,'[6]Table corresp.'!$M$4:$U$63,8,FALSE)</f>
        <v/>
      </c>
      <c r="AN1742" s="228">
        <f>VLOOKUP(D1742,'[6]Table corresp.'!$M$4:$U$63,9,FALSE)</f>
        <v/>
      </c>
    </row>
    <row r="1743">
      <c r="A1743" s="179" t="inlineStr">
        <is>
          <t>38 - Futailles</t>
        </is>
      </c>
      <c r="B1743" s="179">
        <f>VLOOKUP(LEFT(A1743,3),'[6]Table corresp.'!$A$4:$D$63,3,FALSE)</f>
        <v/>
      </c>
      <c r="C1743" s="179">
        <f>VLOOKUP(A1743,'[6]Table corresp.'!$M$4:$P$63,4,FALSE)</f>
        <v/>
      </c>
      <c r="D1743" s="179" t="inlineStr">
        <is>
          <t>Exportation</t>
        </is>
      </c>
      <c r="E1743" s="179">
        <f>VLOOKUP(LEFT(D1743,3),'[6]Table corresp.'!$A$4:$D$63,4,FALSE)</f>
        <v/>
      </c>
      <c r="F1743" s="179">
        <f>LEFT(A1743,3)&amp;" - "&amp;LEFT(D1743,3)</f>
        <v/>
      </c>
      <c r="G1743" s="227" t="n">
        <v>359823.146569</v>
      </c>
      <c r="H1743" s="227" t="n">
        <v>0</v>
      </c>
      <c r="I1743" s="227" t="n">
        <v>359823.146569</v>
      </c>
      <c r="J1743" s="227" t="n">
        <v>128.0733934603839</v>
      </c>
      <c r="K1743" s="227" t="n">
        <v>0</v>
      </c>
      <c r="L1743" s="227" t="n">
        <v>128.0733934603839</v>
      </c>
      <c r="M1743" s="227" t="n"/>
      <c r="N1743" s="227" t="n"/>
      <c r="O1743" s="227" t="n"/>
      <c r="P1743" s="227" t="n"/>
      <c r="Q1743" s="227" t="n"/>
      <c r="R1743" s="227" t="n"/>
      <c r="S1743" s="227" t="n"/>
      <c r="T1743" s="228">
        <f>VLOOKUP(A1743,'[6]Groupe de branches'!$Z$27:$AM$86,14,FALSE)</f>
        <v/>
      </c>
      <c r="U1743" s="228">
        <f>VLOOKUP(D1743,'[6]Groupe de branches'!$Z$27:$AM$86,14,FALSE)</f>
        <v/>
      </c>
      <c r="V1743" s="228" t="n">
        <v>2020</v>
      </c>
      <c r="W1743" s="228">
        <f>VLOOKUP(D1743,'[6]Table corresp.'!$M$4:$S$63,7,FALSE)</f>
        <v/>
      </c>
      <c r="X1743" s="229">
        <f>IFERROR(G1743/SUMIFS('[6]Comp2016-2017 (3)'!$I$5:$I$289,'[6]Comp2016-2017 (3)'!$A$5:$A$289,A1743,'[6]Comp2016-2017 (3)'!$R$5:$R$289,V1743),0)</f>
        <v/>
      </c>
      <c r="Y1743" s="230">
        <f>IF(RIGHT(F1743,3)="Exp",VLOOKUP(F1743,#REF!,2,FALSE),VLOOKUP(F1743,#REF!,9,FALSE))</f>
        <v/>
      </c>
      <c r="Z1743" s="231">
        <f>IFERROR(Y1743/SUMIFS($Y$4:$Y$1858,$V$4:$V$1858,V1743,$A$4:$A$1858,A1743),"")</f>
        <v/>
      </c>
      <c r="AA1743" s="231">
        <f>X1743*Z1743</f>
        <v/>
      </c>
      <c r="AB1743" s="232">
        <f>IFERROR(SUMIFS('[6]Comp2016-2017 (3)'!$G$5:$G$289,'[6]Comp2016-2017 (3)'!$A$5:$A$289,A1743,'[6]Comp2016-2017 (3)'!$R$5:$R$289,V1743)*AA1743/SUMIFS($AA$4:$AA$1858,$A$4:$A$1858,A1743,$V$4:$V$1858,V1743),0)</f>
        <v/>
      </c>
      <c r="AC1743" s="232">
        <f>IF($W1743=AC$3,$AB1743,IF(NOT($W1743=0),"",SUMIFS('Val-Vol (2)'!AC$4:AC$1858,'Val-Vol (2)'!$A$4:$A$1858,$D1743,'Val-Vol (2)'!$V$4:$V$1858,$V1743)/SUMIFS('[6]Comp2016-2017 (3)'!$G$5:$G$289,'[6]Comp2016-2017 (3)'!$A$5:$A$289,$D1743,'[6]Comp2016-2017 (3)'!$R$5:$R$289,$V1743)*$AB1743))</f>
        <v/>
      </c>
      <c r="AD1743" s="232">
        <f>IF($W1743=AD$3,$AB1743,IF(NOT($W1743=0),"",SUMIFS('Val-Vol (2)'!AD$4:AD$1858,'Val-Vol (2)'!$A$4:$A$1858,$D1743,'Val-Vol (2)'!$V$4:$V$1858,$V1743)/SUMIFS('[6]Comp2016-2017 (3)'!$G$5:$G$289,'[6]Comp2016-2017 (3)'!$A$5:$A$289,$D1743,'[6]Comp2016-2017 (3)'!$R$5:$R$289,$V1743)*$AB1743))</f>
        <v/>
      </c>
      <c r="AE1743" s="232">
        <f>IF($W1743=AE$3,$AB1743,IF(NOT($W1743=0),"",SUMIFS('Val-Vol (2)'!AE$4:AE$1858,'Val-Vol (2)'!$A$4:$A$1858,$D1743,'Val-Vol (2)'!$V$4:$V$1858,$V1743)/SUMIFS('[6]Comp2016-2017 (3)'!$G$5:$G$289,'[6]Comp2016-2017 (3)'!$A$5:$A$289,$D1743,'[6]Comp2016-2017 (3)'!$R$5:$R$289,$V1743)*$AB1743))</f>
        <v/>
      </c>
      <c r="AF1743" s="232">
        <f>IF($W1743=AF$3,$AB1743,IF(NOT($W1743=0),"",SUMIFS('Val-Vol (2)'!AF$4:AF$1858,'Val-Vol (2)'!$A$4:$A$1858,$D1743,'Val-Vol (2)'!$V$4:$V$1858,$V1743)/SUMIFS('[6]Comp2016-2017 (3)'!$G$5:$G$289,'[6]Comp2016-2017 (3)'!$A$5:$A$289,$D1743,'[6]Comp2016-2017 (3)'!$R$5:$R$289,$V1743)*$AB1743))</f>
        <v/>
      </c>
      <c r="AG1743" s="232">
        <f>IF($W1743=AG$3,$AB1743,IF(NOT($W1743=0),"",SUMIFS('Val-Vol (2)'!AG$4:AG$1858,'Val-Vol (2)'!$A$4:$A$1858,$D1743,'Val-Vol (2)'!$V$4:$V$1858,$V1743)/SUMIFS('[6]Comp2016-2017 (3)'!$G$5:$G$289,'[6]Comp2016-2017 (3)'!$A$5:$A$289,$D1743,'[6]Comp2016-2017 (3)'!$R$5:$R$289,$V1743)*$AB1743))</f>
        <v/>
      </c>
      <c r="AH1743" s="232">
        <f>IF($W1743=AH$3,$AB1743,IF(NOT($W1743=0),"",SUMIFS('Val-Vol (2)'!AH$4:AH$1858,'Val-Vol (2)'!$A$4:$A$1858,$D1743,'Val-Vol (2)'!$V$4:$V$1858,$V1743)/SUMIFS('[6]Comp2016-2017 (3)'!$G$5:$G$289,'[6]Comp2016-2017 (3)'!$A$5:$A$289,$D1743,'[6]Comp2016-2017 (3)'!$R$5:$R$289,$V1743)*$AB1743))</f>
        <v/>
      </c>
      <c r="AI1743" s="232">
        <f>IF($W1743=AI$3,$AB1743,IF(NOT($W1743=0),"",SUMIFS('Val-Vol (2)'!AI$4:AI$1858,'Val-Vol (2)'!$A$4:$A$1858,$D1743,'Val-Vol (2)'!$V$4:$V$1858,$V1743)/SUMIFS('[6]Comp2016-2017 (3)'!$G$5:$G$289,'[6]Comp2016-2017 (3)'!$A$5:$A$289,$D1743,'[6]Comp2016-2017 (3)'!$R$5:$R$289,$V1743)*$AB1743))</f>
        <v/>
      </c>
      <c r="AJ1743" s="232">
        <f>IF($W1743=AJ$3,$AB1743,IF(NOT($W1743=0),"",SUMIFS('Val-Vol (2)'!AJ$4:AJ$1858,'Val-Vol (2)'!$A$4:$A$1858,$D1743,'Val-Vol (2)'!$V$4:$V$1858,$V1743)/SUMIFS('[6]Comp2016-2017 (3)'!$G$5:$G$289,'[6]Comp2016-2017 (3)'!$A$5:$A$289,$D1743,'[6]Comp2016-2017 (3)'!$R$5:$R$289,$V1743)*$AB1743))</f>
        <v/>
      </c>
      <c r="AK1743" s="232">
        <f>SUM(AC1743:AJ1743)-AB1743</f>
        <v/>
      </c>
      <c r="AL1743" s="228">
        <f>IF(A1743=D1743,"remplir à la main","")</f>
        <v/>
      </c>
      <c r="AM1743" s="228">
        <f>VLOOKUP(A1743,'[6]Table corresp.'!$M$4:$U$63,8,FALSE)</f>
        <v/>
      </c>
      <c r="AN1743" s="228">
        <f>VLOOKUP(D1743,'[6]Table corresp.'!$M$4:$U$63,9,FALSE)</f>
        <v/>
      </c>
    </row>
    <row r="1744">
      <c r="A1744" s="179" t="inlineStr">
        <is>
          <t>39 - Coffrages pour le bétonnage, bardeaux en bois</t>
        </is>
      </c>
      <c r="B1744" s="179">
        <f>VLOOKUP(LEFT(A1744,3),'[6]Table corresp.'!$A$4:$D$63,3,FALSE)</f>
        <v/>
      </c>
      <c r="C1744" s="179">
        <f>VLOOKUP(A1744,'[6]Table corresp.'!$M$4:$P$63,4,FALSE)</f>
        <v/>
      </c>
      <c r="D1744" s="179" t="inlineStr">
        <is>
          <t>52 - Génie civil</t>
        </is>
      </c>
      <c r="E1744" s="179">
        <f>VLOOKUP(LEFT(D1744,3),'[6]Table corresp.'!$A$4:$D$63,4,FALSE)</f>
        <v/>
      </c>
      <c r="F1744" s="179">
        <f>LEFT(A1744,3)&amp;" - "&amp;LEFT(D1744,3)</f>
        <v/>
      </c>
      <c r="G1744" s="227" t="n">
        <v>8405.29118050316</v>
      </c>
      <c r="H1744" s="227" t="n">
        <v>5305.44267448061</v>
      </c>
      <c r="I1744" s="227" t="n">
        <v>13710.7338549838</v>
      </c>
      <c r="J1744" s="227" t="n">
        <v>12.70651561796062</v>
      </c>
      <c r="K1744" s="227" t="n">
        <v>16.50532073677375</v>
      </c>
      <c r="L1744" s="227" t="n">
        <v>29.21183635473437</v>
      </c>
      <c r="M1744" s="227" t="n">
        <v>3.699472095049668</v>
      </c>
      <c r="N1744" s="227" t="n">
        <v>4.805485258226863</v>
      </c>
      <c r="O1744" s="227" t="n">
        <v>8.504957353276531</v>
      </c>
      <c r="P1744" s="227" t="n">
        <v>1.371597007676781</v>
      </c>
      <c r="Q1744" s="227" t="n">
        <v>1.781656688109268</v>
      </c>
      <c r="R1744" s="227" t="n">
        <v>3.15325369578605</v>
      </c>
      <c r="S1744" s="227" t="inlineStr">
        <is>
          <t>BI</t>
        </is>
      </c>
      <c r="T1744" s="228">
        <f>VLOOKUP(A1744,'[6]Groupe de branches'!$Z$27:$AM$86,14,FALSE)</f>
        <v/>
      </c>
      <c r="U1744" s="228">
        <f>VLOOKUP(D1744,'[6]Groupe de branches'!$Z$27:$AM$86,14,FALSE)</f>
        <v/>
      </c>
      <c r="V1744" s="228" t="n">
        <v>2020</v>
      </c>
      <c r="W1744" s="228">
        <f>VLOOKUP(D1744,'[6]Table corresp.'!$M$4:$S$63,7,FALSE)</f>
        <v/>
      </c>
      <c r="X1744" s="229">
        <f>IFERROR(G1744/SUMIFS('[6]Comp2016-2017 (3)'!$I$5:$I$289,'[6]Comp2016-2017 (3)'!$A$5:$A$289,A1744,'[6]Comp2016-2017 (3)'!$R$5:$R$289,V1744),0)</f>
        <v/>
      </c>
      <c r="Y1744" s="230">
        <f>IF(RIGHT(F1744,3)="Exp",VLOOKUP(F1744,#REF!,2,FALSE),VLOOKUP(F1744,#REF!,9,FALSE))</f>
        <v/>
      </c>
      <c r="Z1744" s="231">
        <f>IFERROR(Y1744/SUMIFS($Y$4:$Y$1858,$V$4:$V$1858,V1744,$A$4:$A$1858,A1744),"")</f>
        <v/>
      </c>
      <c r="AA1744" s="231">
        <f>X1744*Z1744</f>
        <v/>
      </c>
      <c r="AB1744" s="232">
        <f>IFERROR(SUMIFS('[6]Comp2016-2017 (3)'!$G$5:$G$289,'[6]Comp2016-2017 (3)'!$A$5:$A$289,A1744,'[6]Comp2016-2017 (3)'!$R$5:$R$289,V1744)*AA1744/SUMIFS($AA$4:$AA$1858,$A$4:$A$1858,A1744,$V$4:$V$1858,V1744),0)</f>
        <v/>
      </c>
      <c r="AC1744" s="232">
        <f>IF($W1744=AC$3,$AB1744,IF(NOT($W1744=0),"",SUMIFS('Val-Vol (2)'!AC$4:AC$1858,'Val-Vol (2)'!$A$4:$A$1858,$D1744,'Val-Vol (2)'!$V$4:$V$1858,$V1744)/SUMIFS('[6]Comp2016-2017 (3)'!$G$5:$G$289,'[6]Comp2016-2017 (3)'!$A$5:$A$289,$D1744,'[6]Comp2016-2017 (3)'!$R$5:$R$289,$V1744)*$AB1744))</f>
        <v/>
      </c>
      <c r="AD1744" s="232">
        <f>IF($W1744=AD$3,$AB1744,IF(NOT($W1744=0),"",SUMIFS('Val-Vol (2)'!AD$4:AD$1858,'Val-Vol (2)'!$A$4:$A$1858,$D1744,'Val-Vol (2)'!$V$4:$V$1858,$V1744)/SUMIFS('[6]Comp2016-2017 (3)'!$G$5:$G$289,'[6]Comp2016-2017 (3)'!$A$5:$A$289,$D1744,'[6]Comp2016-2017 (3)'!$R$5:$R$289,$V1744)*$AB1744))</f>
        <v/>
      </c>
      <c r="AE1744" s="232">
        <f>IF($W1744=AE$3,$AB1744,IF(NOT($W1744=0),"",SUMIFS('Val-Vol (2)'!AE$4:AE$1858,'Val-Vol (2)'!$A$4:$A$1858,$D1744,'Val-Vol (2)'!$V$4:$V$1858,$V1744)/SUMIFS('[6]Comp2016-2017 (3)'!$G$5:$G$289,'[6]Comp2016-2017 (3)'!$A$5:$A$289,$D1744,'[6]Comp2016-2017 (3)'!$R$5:$R$289,$V1744)*$AB1744))</f>
        <v/>
      </c>
      <c r="AF1744" s="232">
        <f>IF($W1744=AF$3,$AB1744,IF(NOT($W1744=0),"",SUMIFS('Val-Vol (2)'!AF$4:AF$1858,'Val-Vol (2)'!$A$4:$A$1858,$D1744,'Val-Vol (2)'!$V$4:$V$1858,$V1744)/SUMIFS('[6]Comp2016-2017 (3)'!$G$5:$G$289,'[6]Comp2016-2017 (3)'!$A$5:$A$289,$D1744,'[6]Comp2016-2017 (3)'!$R$5:$R$289,$V1744)*$AB1744))</f>
        <v/>
      </c>
      <c r="AG1744" s="232">
        <f>IF($W1744=AG$3,$AB1744,IF(NOT($W1744=0),"",SUMIFS('Val-Vol (2)'!AG$4:AG$1858,'Val-Vol (2)'!$A$4:$A$1858,$D1744,'Val-Vol (2)'!$V$4:$V$1858,$V1744)/SUMIFS('[6]Comp2016-2017 (3)'!$G$5:$G$289,'[6]Comp2016-2017 (3)'!$A$5:$A$289,$D1744,'[6]Comp2016-2017 (3)'!$R$5:$R$289,$V1744)*$AB1744))</f>
        <v/>
      </c>
      <c r="AH1744" s="232">
        <f>IF($W1744=AH$3,$AB1744,IF(NOT($W1744=0),"",SUMIFS('Val-Vol (2)'!AH$4:AH$1858,'Val-Vol (2)'!$A$4:$A$1858,$D1744,'Val-Vol (2)'!$V$4:$V$1858,$V1744)/SUMIFS('[6]Comp2016-2017 (3)'!$G$5:$G$289,'[6]Comp2016-2017 (3)'!$A$5:$A$289,$D1744,'[6]Comp2016-2017 (3)'!$R$5:$R$289,$V1744)*$AB1744))</f>
        <v/>
      </c>
      <c r="AI1744" s="232">
        <f>IF($W1744=AI$3,$AB1744,IF(NOT($W1744=0),"",SUMIFS('Val-Vol (2)'!AI$4:AI$1858,'Val-Vol (2)'!$A$4:$A$1858,$D1744,'Val-Vol (2)'!$V$4:$V$1858,$V1744)/SUMIFS('[6]Comp2016-2017 (3)'!$G$5:$G$289,'[6]Comp2016-2017 (3)'!$A$5:$A$289,$D1744,'[6]Comp2016-2017 (3)'!$R$5:$R$289,$V1744)*$AB1744))</f>
        <v/>
      </c>
      <c r="AJ1744" s="232">
        <f>IF($W1744=AJ$3,$AB1744,IF(NOT($W1744=0),"",SUMIFS('Val-Vol (2)'!AJ$4:AJ$1858,'Val-Vol (2)'!$A$4:$A$1858,$D1744,'Val-Vol (2)'!$V$4:$V$1858,$V1744)/SUMIFS('[6]Comp2016-2017 (3)'!$G$5:$G$289,'[6]Comp2016-2017 (3)'!$A$5:$A$289,$D1744,'[6]Comp2016-2017 (3)'!$R$5:$R$289,$V1744)*$AB1744))</f>
        <v/>
      </c>
      <c r="AK1744" s="232">
        <f>SUM(AC1744:AJ1744)-AB1744</f>
        <v/>
      </c>
      <c r="AL1744" s="228">
        <f>IF(A1744=D1744,"remplir à la main","")</f>
        <v/>
      </c>
      <c r="AM1744" s="228">
        <f>VLOOKUP(A1744,'[6]Table corresp.'!$M$4:$U$63,8,FALSE)</f>
        <v/>
      </c>
      <c r="AN1744" s="228">
        <f>VLOOKUP(D1744,'[6]Table corresp.'!$M$4:$U$63,9,FALSE)</f>
        <v/>
      </c>
    </row>
    <row r="1745">
      <c r="A1745" s="179" t="inlineStr">
        <is>
          <t>39 - Coffrages pour le bétonnage, bardeaux en bois</t>
        </is>
      </c>
      <c r="B1745" s="179">
        <f>VLOOKUP(LEFT(A1745,3),'[6]Table corresp.'!$A$4:$D$63,3,FALSE)</f>
        <v/>
      </c>
      <c r="C1745" s="179">
        <f>VLOOKUP(A1745,'[6]Table corresp.'!$M$4:$P$63,4,FALSE)</f>
        <v/>
      </c>
      <c r="D1745" s="179" t="inlineStr">
        <is>
          <t>58 - Travaux de couverture par éléments</t>
        </is>
      </c>
      <c r="E1745" s="179">
        <f>VLOOKUP(LEFT(D1745,3),'[6]Table corresp.'!$A$4:$D$63,4,FALSE)</f>
        <v/>
      </c>
      <c r="F1745" s="179">
        <f>LEFT(A1745,3)&amp;" - "&amp;LEFT(D1745,3)</f>
        <v/>
      </c>
      <c r="G1745" s="227" t="n">
        <v>1036.17259071035</v>
      </c>
      <c r="H1745" s="227" t="n">
        <v>4809.1875245525</v>
      </c>
      <c r="I1745" s="227" t="n">
        <v>5845.36011526284</v>
      </c>
      <c r="J1745" s="227" t="n">
        <v>0.2523363928459198</v>
      </c>
      <c r="K1745" s="227" t="n">
        <v>3.6152587983867</v>
      </c>
      <c r="L1745" s="227" t="n">
        <v>3.86759519123262</v>
      </c>
      <c r="M1745" s="227" t="n">
        <v>0.07346714645984111</v>
      </c>
      <c r="N1745" s="227" t="n">
        <v>1.052574084283933</v>
      </c>
      <c r="O1745" s="227" t="n">
        <v>1.126041230743774</v>
      </c>
      <c r="P1745" s="227" t="n">
        <v>0.02723829661580864</v>
      </c>
      <c r="Q1745" s="227" t="n">
        <v>0.3902468858445567</v>
      </c>
      <c r="R1745" s="227" t="n">
        <v>0.4174851824603653</v>
      </c>
      <c r="S1745" s="227" t="n"/>
      <c r="T1745" s="228">
        <f>VLOOKUP(A1745,'[6]Groupe de branches'!$Z$27:$AM$86,14,FALSE)</f>
        <v/>
      </c>
      <c r="U1745" s="228">
        <f>VLOOKUP(D1745,'[6]Groupe de branches'!$Z$27:$AM$86,14,FALSE)</f>
        <v/>
      </c>
      <c r="V1745" s="228" t="n">
        <v>2020</v>
      </c>
      <c r="W1745" s="228">
        <f>VLOOKUP(D1745,'[6]Table corresp.'!$M$4:$S$63,7,FALSE)</f>
        <v/>
      </c>
      <c r="X1745" s="229">
        <f>IFERROR(G1745/SUMIFS('[6]Comp2016-2017 (3)'!$I$5:$I$289,'[6]Comp2016-2017 (3)'!$A$5:$A$289,A1745,'[6]Comp2016-2017 (3)'!$R$5:$R$289,V1745),0)</f>
        <v/>
      </c>
      <c r="Y1745" s="230">
        <f>IF(RIGHT(F1745,3)="Exp",VLOOKUP(F1745,#REF!,2,FALSE),VLOOKUP(F1745,#REF!,9,FALSE))</f>
        <v/>
      </c>
      <c r="Z1745" s="231">
        <f>IFERROR(Y1745/SUMIFS($Y$4:$Y$1858,$V$4:$V$1858,V1745,$A$4:$A$1858,A1745),"")</f>
        <v/>
      </c>
      <c r="AA1745" s="231">
        <f>X1745*Z1745</f>
        <v/>
      </c>
      <c r="AB1745" s="232">
        <f>IFERROR(SUMIFS('[6]Comp2016-2017 (3)'!$G$5:$G$289,'[6]Comp2016-2017 (3)'!$A$5:$A$289,A1745,'[6]Comp2016-2017 (3)'!$R$5:$R$289,V1745)*AA1745/SUMIFS($AA$4:$AA$1858,$A$4:$A$1858,A1745,$V$4:$V$1858,V1745),0)</f>
        <v/>
      </c>
      <c r="AC1745" s="232">
        <f>IF($W1745=AC$3,$AB1745,IF(NOT($W1745=0),"",SUMIFS('Val-Vol (2)'!AC$4:AC$1858,'Val-Vol (2)'!$A$4:$A$1858,$D1745,'Val-Vol (2)'!$V$4:$V$1858,$V1745)/SUMIFS('[6]Comp2016-2017 (3)'!$G$5:$G$289,'[6]Comp2016-2017 (3)'!$A$5:$A$289,$D1745,'[6]Comp2016-2017 (3)'!$R$5:$R$289,$V1745)*$AB1745))</f>
        <v/>
      </c>
      <c r="AD1745" s="232">
        <f>IF($W1745=AD$3,$AB1745,IF(NOT($W1745=0),"",SUMIFS('Val-Vol (2)'!AD$4:AD$1858,'Val-Vol (2)'!$A$4:$A$1858,$D1745,'Val-Vol (2)'!$V$4:$V$1858,$V1745)/SUMIFS('[6]Comp2016-2017 (3)'!$G$5:$G$289,'[6]Comp2016-2017 (3)'!$A$5:$A$289,$D1745,'[6]Comp2016-2017 (3)'!$R$5:$R$289,$V1745)*$AB1745))</f>
        <v/>
      </c>
      <c r="AE1745" s="232">
        <f>IF($W1745=AE$3,$AB1745,IF(NOT($W1745=0),"",SUMIFS('Val-Vol (2)'!AE$4:AE$1858,'Val-Vol (2)'!$A$4:$A$1858,$D1745,'Val-Vol (2)'!$V$4:$V$1858,$V1745)/SUMIFS('[6]Comp2016-2017 (3)'!$G$5:$G$289,'[6]Comp2016-2017 (3)'!$A$5:$A$289,$D1745,'[6]Comp2016-2017 (3)'!$R$5:$R$289,$V1745)*$AB1745))</f>
        <v/>
      </c>
      <c r="AF1745" s="232">
        <f>IF($W1745=AF$3,$AB1745,IF(NOT($W1745=0),"",SUMIFS('Val-Vol (2)'!AF$4:AF$1858,'Val-Vol (2)'!$A$4:$A$1858,$D1745,'Val-Vol (2)'!$V$4:$V$1858,$V1745)/SUMIFS('[6]Comp2016-2017 (3)'!$G$5:$G$289,'[6]Comp2016-2017 (3)'!$A$5:$A$289,$D1745,'[6]Comp2016-2017 (3)'!$R$5:$R$289,$V1745)*$AB1745))</f>
        <v/>
      </c>
      <c r="AG1745" s="232">
        <f>IF($W1745=AG$3,$AB1745,IF(NOT($W1745=0),"",SUMIFS('Val-Vol (2)'!AG$4:AG$1858,'Val-Vol (2)'!$A$4:$A$1858,$D1745,'Val-Vol (2)'!$V$4:$V$1858,$V1745)/SUMIFS('[6]Comp2016-2017 (3)'!$G$5:$G$289,'[6]Comp2016-2017 (3)'!$A$5:$A$289,$D1745,'[6]Comp2016-2017 (3)'!$R$5:$R$289,$V1745)*$AB1745))</f>
        <v/>
      </c>
      <c r="AH1745" s="232">
        <f>IF($W1745=AH$3,$AB1745,IF(NOT($W1745=0),"",SUMIFS('Val-Vol (2)'!AH$4:AH$1858,'Val-Vol (2)'!$A$4:$A$1858,$D1745,'Val-Vol (2)'!$V$4:$V$1858,$V1745)/SUMIFS('[6]Comp2016-2017 (3)'!$G$5:$G$289,'[6]Comp2016-2017 (3)'!$A$5:$A$289,$D1745,'[6]Comp2016-2017 (3)'!$R$5:$R$289,$V1745)*$AB1745))</f>
        <v/>
      </c>
      <c r="AI1745" s="232">
        <f>IF($W1745=AI$3,$AB1745,IF(NOT($W1745=0),"",SUMIFS('Val-Vol (2)'!AI$4:AI$1858,'Val-Vol (2)'!$A$4:$A$1858,$D1745,'Val-Vol (2)'!$V$4:$V$1858,$V1745)/SUMIFS('[6]Comp2016-2017 (3)'!$G$5:$G$289,'[6]Comp2016-2017 (3)'!$A$5:$A$289,$D1745,'[6]Comp2016-2017 (3)'!$R$5:$R$289,$V1745)*$AB1745))</f>
        <v/>
      </c>
      <c r="AJ1745" s="232">
        <f>IF($W1745=AJ$3,$AB1745,IF(NOT($W1745=0),"",SUMIFS('Val-Vol (2)'!AJ$4:AJ$1858,'Val-Vol (2)'!$A$4:$A$1858,$D1745,'Val-Vol (2)'!$V$4:$V$1858,$V1745)/SUMIFS('[6]Comp2016-2017 (3)'!$G$5:$G$289,'[6]Comp2016-2017 (3)'!$A$5:$A$289,$D1745,'[6]Comp2016-2017 (3)'!$R$5:$R$289,$V1745)*$AB1745))</f>
        <v/>
      </c>
      <c r="AK1745" s="232">
        <f>SUM(AC1745:AJ1745)-AB1745</f>
        <v/>
      </c>
      <c r="AL1745" s="228">
        <f>IF(A1745=D1745,"remplir à la main","")</f>
        <v/>
      </c>
      <c r="AM1745" s="228">
        <f>VLOOKUP(A1745,'[6]Table corresp.'!$M$4:$U$63,8,FALSE)</f>
        <v/>
      </c>
      <c r="AN1745" s="228">
        <f>VLOOKUP(D1745,'[6]Table corresp.'!$M$4:$U$63,9,FALSE)</f>
        <v/>
      </c>
    </row>
    <row r="1746">
      <c r="A1746" s="179" t="inlineStr">
        <is>
          <t>39 - Coffrages pour le bétonnage, bardeaux en bois</t>
        </is>
      </c>
      <c r="B1746" s="179">
        <f>VLOOKUP(LEFT(A1746,3),'[6]Table corresp.'!$A$4:$D$63,3,FALSE)</f>
        <v/>
      </c>
      <c r="C1746" s="179">
        <f>VLOOKUP(A1746,'[6]Table corresp.'!$M$4:$P$63,4,FALSE)</f>
        <v/>
      </c>
      <c r="D1746" s="179" t="inlineStr">
        <is>
          <t>59 - Travaux de maçonnerie générale et gros œuvre de bâtiment</t>
        </is>
      </c>
      <c r="E1746" s="179">
        <f>VLOOKUP(LEFT(D1746,3),'[6]Table corresp.'!$A$4:$D$63,4,FALSE)</f>
        <v/>
      </c>
      <c r="F1746" s="179">
        <f>LEFT(A1746,3)&amp;" - "&amp;LEFT(D1746,3)</f>
        <v/>
      </c>
      <c r="G1746" s="227" t="n">
        <v>15677.3314588757</v>
      </c>
      <c r="H1746" s="227" t="n">
        <v>4868.03080096688</v>
      </c>
      <c r="I1746" s="227" t="n">
        <v>20545.3622598426</v>
      </c>
      <c r="J1746" s="227" t="n">
        <v>4.581431284999197</v>
      </c>
      <c r="K1746" s="227" t="n">
        <v>3.659493645062342</v>
      </c>
      <c r="L1746" s="227" t="n">
        <v>8.240924930061539</v>
      </c>
      <c r="M1746" s="227" t="n">
        <v>1.333872928175911</v>
      </c>
      <c r="N1746" s="227" t="n">
        <v>1.06545295570908</v>
      </c>
      <c r="O1746" s="227" t="n">
        <v>2.399325883884991</v>
      </c>
      <c r="P1746" s="227" t="n">
        <v>0.4945397802446683</v>
      </c>
      <c r="Q1746" s="227" t="n">
        <v>0.3950217891429552</v>
      </c>
      <c r="R1746" s="227" t="n">
        <v>0.8895615693876234</v>
      </c>
      <c r="S1746" s="227" t="inlineStr">
        <is>
          <t>BI</t>
        </is>
      </c>
      <c r="T1746" s="228">
        <f>VLOOKUP(A1746,'[6]Groupe de branches'!$Z$27:$AM$86,14,FALSE)</f>
        <v/>
      </c>
      <c r="U1746" s="228">
        <f>VLOOKUP(D1746,'[6]Groupe de branches'!$Z$27:$AM$86,14,FALSE)</f>
        <v/>
      </c>
      <c r="V1746" s="228" t="n">
        <v>2020</v>
      </c>
      <c r="W1746" s="228">
        <f>VLOOKUP(D1746,'[6]Table corresp.'!$M$4:$S$63,7,FALSE)</f>
        <v/>
      </c>
      <c r="X1746" s="229">
        <f>IFERROR(G1746/SUMIFS('[6]Comp2016-2017 (3)'!$I$5:$I$289,'[6]Comp2016-2017 (3)'!$A$5:$A$289,A1746,'[6]Comp2016-2017 (3)'!$R$5:$R$289,V1746),0)</f>
        <v/>
      </c>
      <c r="Y1746" s="230">
        <f>IF(RIGHT(F1746,3)="Exp",VLOOKUP(F1746,#REF!,2,FALSE),VLOOKUP(F1746,#REF!,9,FALSE))</f>
        <v/>
      </c>
      <c r="Z1746" s="231">
        <f>IFERROR(Y1746/SUMIFS($Y$4:$Y$1858,$V$4:$V$1858,V1746,$A$4:$A$1858,A1746),"")</f>
        <v/>
      </c>
      <c r="AA1746" s="231">
        <f>X1746*Z1746</f>
        <v/>
      </c>
      <c r="AB1746" s="232">
        <f>IFERROR(SUMIFS('[6]Comp2016-2017 (3)'!$G$5:$G$289,'[6]Comp2016-2017 (3)'!$A$5:$A$289,A1746,'[6]Comp2016-2017 (3)'!$R$5:$R$289,V1746)*AA1746/SUMIFS($AA$4:$AA$1858,$A$4:$A$1858,A1746,$V$4:$V$1858,V1746),0)</f>
        <v/>
      </c>
      <c r="AC1746" s="232">
        <f>IF($W1746=AC$3,$AB1746,IF(NOT($W1746=0),"",SUMIFS('Val-Vol (2)'!AC$4:AC$1858,'Val-Vol (2)'!$A$4:$A$1858,$D1746,'Val-Vol (2)'!$V$4:$V$1858,$V1746)/SUMIFS('[6]Comp2016-2017 (3)'!$G$5:$G$289,'[6]Comp2016-2017 (3)'!$A$5:$A$289,$D1746,'[6]Comp2016-2017 (3)'!$R$5:$R$289,$V1746)*$AB1746))</f>
        <v/>
      </c>
      <c r="AD1746" s="232">
        <f>IF($W1746=AD$3,$AB1746,IF(NOT($W1746=0),"",SUMIFS('Val-Vol (2)'!AD$4:AD$1858,'Val-Vol (2)'!$A$4:$A$1858,$D1746,'Val-Vol (2)'!$V$4:$V$1858,$V1746)/SUMIFS('[6]Comp2016-2017 (3)'!$G$5:$G$289,'[6]Comp2016-2017 (3)'!$A$5:$A$289,$D1746,'[6]Comp2016-2017 (3)'!$R$5:$R$289,$V1746)*$AB1746))</f>
        <v/>
      </c>
      <c r="AE1746" s="232">
        <f>IF($W1746=AE$3,$AB1746,IF(NOT($W1746=0),"",SUMIFS('Val-Vol (2)'!AE$4:AE$1858,'Val-Vol (2)'!$A$4:$A$1858,$D1746,'Val-Vol (2)'!$V$4:$V$1858,$V1746)/SUMIFS('[6]Comp2016-2017 (3)'!$G$5:$G$289,'[6]Comp2016-2017 (3)'!$A$5:$A$289,$D1746,'[6]Comp2016-2017 (3)'!$R$5:$R$289,$V1746)*$AB1746))</f>
        <v/>
      </c>
      <c r="AF1746" s="232">
        <f>IF($W1746=AF$3,$AB1746,IF(NOT($W1746=0),"",SUMIFS('Val-Vol (2)'!AF$4:AF$1858,'Val-Vol (2)'!$A$4:$A$1858,$D1746,'Val-Vol (2)'!$V$4:$V$1858,$V1746)/SUMIFS('[6]Comp2016-2017 (3)'!$G$5:$G$289,'[6]Comp2016-2017 (3)'!$A$5:$A$289,$D1746,'[6]Comp2016-2017 (3)'!$R$5:$R$289,$V1746)*$AB1746))</f>
        <v/>
      </c>
      <c r="AG1746" s="232">
        <f>IF($W1746=AG$3,$AB1746,IF(NOT($W1746=0),"",SUMIFS('Val-Vol (2)'!AG$4:AG$1858,'Val-Vol (2)'!$A$4:$A$1858,$D1746,'Val-Vol (2)'!$V$4:$V$1858,$V1746)/SUMIFS('[6]Comp2016-2017 (3)'!$G$5:$G$289,'[6]Comp2016-2017 (3)'!$A$5:$A$289,$D1746,'[6]Comp2016-2017 (3)'!$R$5:$R$289,$V1746)*$AB1746))</f>
        <v/>
      </c>
      <c r="AH1746" s="232">
        <f>IF($W1746=AH$3,$AB1746,IF(NOT($W1746=0),"",SUMIFS('Val-Vol (2)'!AH$4:AH$1858,'Val-Vol (2)'!$A$4:$A$1858,$D1746,'Val-Vol (2)'!$V$4:$V$1858,$V1746)/SUMIFS('[6]Comp2016-2017 (3)'!$G$5:$G$289,'[6]Comp2016-2017 (3)'!$A$5:$A$289,$D1746,'[6]Comp2016-2017 (3)'!$R$5:$R$289,$V1746)*$AB1746))</f>
        <v/>
      </c>
      <c r="AI1746" s="232">
        <f>IF($W1746=AI$3,$AB1746,IF(NOT($W1746=0),"",SUMIFS('Val-Vol (2)'!AI$4:AI$1858,'Val-Vol (2)'!$A$4:$A$1858,$D1746,'Val-Vol (2)'!$V$4:$V$1858,$V1746)/SUMIFS('[6]Comp2016-2017 (3)'!$G$5:$G$289,'[6]Comp2016-2017 (3)'!$A$5:$A$289,$D1746,'[6]Comp2016-2017 (3)'!$R$5:$R$289,$V1746)*$AB1746))</f>
        <v/>
      </c>
      <c r="AJ1746" s="232">
        <f>IF($W1746=AJ$3,$AB1746,IF(NOT($W1746=0),"",SUMIFS('Val-Vol (2)'!AJ$4:AJ$1858,'Val-Vol (2)'!$A$4:$A$1858,$D1746,'Val-Vol (2)'!$V$4:$V$1858,$V1746)/SUMIFS('[6]Comp2016-2017 (3)'!$G$5:$G$289,'[6]Comp2016-2017 (3)'!$A$5:$A$289,$D1746,'[6]Comp2016-2017 (3)'!$R$5:$R$289,$V1746)*$AB1746))</f>
        <v/>
      </c>
      <c r="AK1746" s="232">
        <f>SUM(AC1746:AJ1746)-AB1746</f>
        <v/>
      </c>
      <c r="AL1746" s="228">
        <f>IF(A1746=D1746,"remplir à la main","")</f>
        <v/>
      </c>
      <c r="AM1746" s="228">
        <f>VLOOKUP(A1746,'[6]Table corresp.'!$M$4:$U$63,8,FALSE)</f>
        <v/>
      </c>
      <c r="AN1746" s="228">
        <f>VLOOKUP(D1746,'[6]Table corresp.'!$M$4:$U$63,9,FALSE)</f>
        <v/>
      </c>
    </row>
    <row r="1747">
      <c r="A1747" s="179" t="inlineStr">
        <is>
          <t>39 - Coffrages pour le bétonnage, bardeaux en bois</t>
        </is>
      </c>
      <c r="B1747" s="179">
        <f>VLOOKUP(LEFT(A1747,3),'[6]Table corresp.'!$A$4:$D$63,3,FALSE)</f>
        <v/>
      </c>
      <c r="C1747" s="179">
        <f>VLOOKUP(A1747,'[6]Table corresp.'!$M$4:$P$63,4,FALSE)</f>
        <v/>
      </c>
      <c r="D1747" s="179" t="inlineStr">
        <is>
          <t>Consommation finale</t>
        </is>
      </c>
      <c r="E1747" s="179">
        <f>VLOOKUP(LEFT(D1747,3),'[6]Table corresp.'!$A$4:$D$63,4,FALSE)</f>
        <v/>
      </c>
      <c r="F1747" s="179">
        <f>LEFT(A1747,3)&amp;" - "&amp;LEFT(D1747,3)</f>
        <v/>
      </c>
      <c r="G1747" s="227" t="n">
        <v>454.532798956179</v>
      </c>
      <c r="H1747" s="227" t="n">
        <v>0</v>
      </c>
      <c r="I1747" s="227" t="n">
        <v>454.532798956179</v>
      </c>
      <c r="J1747" s="227" t="n">
        <v>0.5497040361632118</v>
      </c>
      <c r="K1747" s="227" t="n">
        <v>0</v>
      </c>
      <c r="L1747" s="227" t="n">
        <v>0.5497040361632118</v>
      </c>
      <c r="M1747" s="227" t="n">
        <v>0.1600450354342199</v>
      </c>
      <c r="N1747" s="227" t="n">
        <v>0</v>
      </c>
      <c r="O1747" s="227" t="n">
        <v>0.1600450354342199</v>
      </c>
      <c r="P1747" s="227" t="n">
        <v>0.05933746384756911</v>
      </c>
      <c r="Q1747" s="227" t="n">
        <v>0</v>
      </c>
      <c r="R1747" s="227" t="n">
        <v>0.05933746384756911</v>
      </c>
      <c r="S1747" s="227" t="n"/>
      <c r="T1747" s="228">
        <f>VLOOKUP(A1747,'[6]Groupe de branches'!$Z$27:$AM$86,14,FALSE)</f>
        <v/>
      </c>
      <c r="U1747" s="228">
        <f>VLOOKUP(D1747,'[6]Groupe de branches'!$Z$27:$AM$86,14,FALSE)</f>
        <v/>
      </c>
      <c r="V1747" s="228" t="n">
        <v>2020</v>
      </c>
      <c r="W1747" s="228">
        <f>VLOOKUP(D1747,'[6]Table corresp.'!$M$4:$S$63,7,FALSE)</f>
        <v/>
      </c>
      <c r="X1747" s="229">
        <f>IFERROR(G1747/SUMIFS('[6]Comp2016-2017 (3)'!$I$5:$I$289,'[6]Comp2016-2017 (3)'!$A$5:$A$289,A1747,'[6]Comp2016-2017 (3)'!$R$5:$R$289,V1747),0)</f>
        <v/>
      </c>
      <c r="Y1747" s="230">
        <f>IF(RIGHT(F1747,3)="Exp",VLOOKUP(F1747,#REF!,2,FALSE),VLOOKUP(F1747,#REF!,9,FALSE))</f>
        <v/>
      </c>
      <c r="Z1747" s="231">
        <f>IFERROR(Y1747/SUMIFS($Y$4:$Y$1858,$V$4:$V$1858,V1747,$A$4:$A$1858,A1747),"")</f>
        <v/>
      </c>
      <c r="AA1747" s="231">
        <f>X1747*Z1747</f>
        <v/>
      </c>
      <c r="AB1747" s="232">
        <f>IFERROR(SUMIFS('[6]Comp2016-2017 (3)'!$G$5:$G$289,'[6]Comp2016-2017 (3)'!$A$5:$A$289,A1747,'[6]Comp2016-2017 (3)'!$R$5:$R$289,V1747)*AA1747/SUMIFS($AA$4:$AA$1858,$A$4:$A$1858,A1747,$V$4:$V$1858,V1747),0)</f>
        <v/>
      </c>
      <c r="AC1747" s="232">
        <f>IF($W1747=AC$3,$AB1747,IF(NOT($W1747=0),"",SUMIFS('Val-Vol (2)'!AC$4:AC$1858,'Val-Vol (2)'!$A$4:$A$1858,$D1747,'Val-Vol (2)'!$V$4:$V$1858,$V1747)/SUMIFS('[6]Comp2016-2017 (3)'!$G$5:$G$289,'[6]Comp2016-2017 (3)'!$A$5:$A$289,$D1747,'[6]Comp2016-2017 (3)'!$R$5:$R$289,$V1747)*$AB1747))</f>
        <v/>
      </c>
      <c r="AD1747" s="232">
        <f>IF($W1747=AD$3,$AB1747,IF(NOT($W1747=0),"",SUMIFS('Val-Vol (2)'!AD$4:AD$1858,'Val-Vol (2)'!$A$4:$A$1858,$D1747,'Val-Vol (2)'!$V$4:$V$1858,$V1747)/SUMIFS('[6]Comp2016-2017 (3)'!$G$5:$G$289,'[6]Comp2016-2017 (3)'!$A$5:$A$289,$D1747,'[6]Comp2016-2017 (3)'!$R$5:$R$289,$V1747)*$AB1747))</f>
        <v/>
      </c>
      <c r="AE1747" s="232">
        <f>IF($W1747=AE$3,$AB1747,IF(NOT($W1747=0),"",SUMIFS('Val-Vol (2)'!AE$4:AE$1858,'Val-Vol (2)'!$A$4:$A$1858,$D1747,'Val-Vol (2)'!$V$4:$V$1858,$V1747)/SUMIFS('[6]Comp2016-2017 (3)'!$G$5:$G$289,'[6]Comp2016-2017 (3)'!$A$5:$A$289,$D1747,'[6]Comp2016-2017 (3)'!$R$5:$R$289,$V1747)*$AB1747))</f>
        <v/>
      </c>
      <c r="AF1747" s="232">
        <f>IF($W1747=AF$3,$AB1747,IF(NOT($W1747=0),"",SUMIFS('Val-Vol (2)'!AF$4:AF$1858,'Val-Vol (2)'!$A$4:$A$1858,$D1747,'Val-Vol (2)'!$V$4:$V$1858,$V1747)/SUMIFS('[6]Comp2016-2017 (3)'!$G$5:$G$289,'[6]Comp2016-2017 (3)'!$A$5:$A$289,$D1747,'[6]Comp2016-2017 (3)'!$R$5:$R$289,$V1747)*$AB1747))</f>
        <v/>
      </c>
      <c r="AG1747" s="232">
        <f>IF($W1747=AG$3,$AB1747,IF(NOT($W1747=0),"",SUMIFS('Val-Vol (2)'!AG$4:AG$1858,'Val-Vol (2)'!$A$4:$A$1858,$D1747,'Val-Vol (2)'!$V$4:$V$1858,$V1747)/SUMIFS('[6]Comp2016-2017 (3)'!$G$5:$G$289,'[6]Comp2016-2017 (3)'!$A$5:$A$289,$D1747,'[6]Comp2016-2017 (3)'!$R$5:$R$289,$V1747)*$AB1747))</f>
        <v/>
      </c>
      <c r="AH1747" s="232">
        <f>IF($W1747=AH$3,$AB1747,IF(NOT($W1747=0),"",SUMIFS('Val-Vol (2)'!AH$4:AH$1858,'Val-Vol (2)'!$A$4:$A$1858,$D1747,'Val-Vol (2)'!$V$4:$V$1858,$V1747)/SUMIFS('[6]Comp2016-2017 (3)'!$G$5:$G$289,'[6]Comp2016-2017 (3)'!$A$5:$A$289,$D1747,'[6]Comp2016-2017 (3)'!$R$5:$R$289,$V1747)*$AB1747))</f>
        <v/>
      </c>
      <c r="AI1747" s="232">
        <f>IF($W1747=AI$3,$AB1747,IF(NOT($W1747=0),"",SUMIFS('Val-Vol (2)'!AI$4:AI$1858,'Val-Vol (2)'!$A$4:$A$1858,$D1747,'Val-Vol (2)'!$V$4:$V$1858,$V1747)/SUMIFS('[6]Comp2016-2017 (3)'!$G$5:$G$289,'[6]Comp2016-2017 (3)'!$A$5:$A$289,$D1747,'[6]Comp2016-2017 (3)'!$R$5:$R$289,$V1747)*$AB1747))</f>
        <v/>
      </c>
      <c r="AJ1747" s="232">
        <f>IF($W1747=AJ$3,$AB1747,IF(NOT($W1747=0),"",SUMIFS('Val-Vol (2)'!AJ$4:AJ$1858,'Val-Vol (2)'!$A$4:$A$1858,$D1747,'Val-Vol (2)'!$V$4:$V$1858,$V1747)/SUMIFS('[6]Comp2016-2017 (3)'!$G$5:$G$289,'[6]Comp2016-2017 (3)'!$A$5:$A$289,$D1747,'[6]Comp2016-2017 (3)'!$R$5:$R$289,$V1747)*$AB1747))</f>
        <v/>
      </c>
      <c r="AK1747" s="232">
        <f>SUM(AC1747:AJ1747)-AB1747</f>
        <v/>
      </c>
      <c r="AL1747" s="228">
        <f>IF(A1747=D1747,"remplir à la main","")</f>
        <v/>
      </c>
      <c r="AM1747" s="228">
        <f>VLOOKUP(A1747,'[6]Table corresp.'!$M$4:$U$63,8,FALSE)</f>
        <v/>
      </c>
      <c r="AN1747" s="228">
        <f>VLOOKUP(D1747,'[6]Table corresp.'!$M$4:$U$63,9,FALSE)</f>
        <v/>
      </c>
    </row>
    <row r="1748">
      <c r="A1748" s="179" t="inlineStr">
        <is>
          <t>39 - Coffrages pour le bétonnage, bardeaux en bois</t>
        </is>
      </c>
      <c r="B1748" s="179">
        <f>VLOOKUP(LEFT(A1748,3),'[6]Table corresp.'!$A$4:$D$63,3,FALSE)</f>
        <v/>
      </c>
      <c r="C1748" s="179">
        <f>VLOOKUP(A1748,'[6]Table corresp.'!$M$4:$P$63,4,FALSE)</f>
        <v/>
      </c>
      <c r="D1748" s="179" t="inlineStr">
        <is>
          <t>Exportation</t>
        </is>
      </c>
      <c r="E1748" s="179">
        <f>VLOOKUP(LEFT(D1748,3),'[6]Table corresp.'!$A$4:$D$63,4,FALSE)</f>
        <v/>
      </c>
      <c r="F1748" s="179">
        <f>LEFT(A1748,3)&amp;" - "&amp;LEFT(D1748,3)</f>
        <v/>
      </c>
      <c r="G1748" s="227" t="n">
        <v>1775.040774</v>
      </c>
      <c r="H1748" s="227" t="n">
        <v>0</v>
      </c>
      <c r="I1748" s="227" t="n">
        <v>1775.040774</v>
      </c>
      <c r="J1748" s="227" t="n">
        <v>2.367229328669052</v>
      </c>
      <c r="K1748" s="227" t="n">
        <v>0</v>
      </c>
      <c r="L1748" s="227" t="n">
        <v>2.367229328669052</v>
      </c>
      <c r="M1748" s="227" t="n">
        <v>0.6892132436067384</v>
      </c>
      <c r="N1748" s="227" t="n">
        <v>0</v>
      </c>
      <c r="O1748" s="227" t="n">
        <v>0.6892132436067384</v>
      </c>
      <c r="P1748" s="227" t="n">
        <v>0.2555291128826637</v>
      </c>
      <c r="Q1748" s="227" t="n">
        <v>0</v>
      </c>
      <c r="R1748" s="227" t="n">
        <v>0.2555291128826637</v>
      </c>
      <c r="S1748" s="227" t="n"/>
      <c r="T1748" s="228">
        <f>VLOOKUP(A1748,'[6]Groupe de branches'!$Z$27:$AM$86,14,FALSE)</f>
        <v/>
      </c>
      <c r="U1748" s="228">
        <f>VLOOKUP(D1748,'[6]Groupe de branches'!$Z$27:$AM$86,14,FALSE)</f>
        <v/>
      </c>
      <c r="V1748" s="228" t="n">
        <v>2020</v>
      </c>
      <c r="W1748" s="228">
        <f>VLOOKUP(D1748,'[6]Table corresp.'!$M$4:$S$63,7,FALSE)</f>
        <v/>
      </c>
      <c r="X1748" s="229">
        <f>IFERROR(G1748/SUMIFS('[6]Comp2016-2017 (3)'!$I$5:$I$289,'[6]Comp2016-2017 (3)'!$A$5:$A$289,A1748,'[6]Comp2016-2017 (3)'!$R$5:$R$289,V1748),0)</f>
        <v/>
      </c>
      <c r="Y1748" s="230">
        <f>IF(RIGHT(F1748,3)="Exp",VLOOKUP(F1748,#REF!,2,FALSE),VLOOKUP(F1748,#REF!,9,FALSE))</f>
        <v/>
      </c>
      <c r="Z1748" s="231">
        <f>IFERROR(Y1748/SUMIFS($Y$4:$Y$1858,$V$4:$V$1858,V1748,$A$4:$A$1858,A1748),"")</f>
        <v/>
      </c>
      <c r="AA1748" s="231">
        <f>X1748*Z1748</f>
        <v/>
      </c>
      <c r="AB1748" s="232">
        <f>IFERROR(SUMIFS('[6]Comp2016-2017 (3)'!$G$5:$G$289,'[6]Comp2016-2017 (3)'!$A$5:$A$289,A1748,'[6]Comp2016-2017 (3)'!$R$5:$R$289,V1748)*AA1748/SUMIFS($AA$4:$AA$1858,$A$4:$A$1858,A1748,$V$4:$V$1858,V1748),0)</f>
        <v/>
      </c>
      <c r="AC1748" s="232">
        <f>IF($W1748=AC$3,$AB1748,IF(NOT($W1748=0),"",SUMIFS('Val-Vol (2)'!AC$4:AC$1858,'Val-Vol (2)'!$A$4:$A$1858,$D1748,'Val-Vol (2)'!$V$4:$V$1858,$V1748)/SUMIFS('[6]Comp2016-2017 (3)'!$G$5:$G$289,'[6]Comp2016-2017 (3)'!$A$5:$A$289,$D1748,'[6]Comp2016-2017 (3)'!$R$5:$R$289,$V1748)*$AB1748))</f>
        <v/>
      </c>
      <c r="AD1748" s="232">
        <f>IF($W1748=AD$3,$AB1748,IF(NOT($W1748=0),"",SUMIFS('Val-Vol (2)'!AD$4:AD$1858,'Val-Vol (2)'!$A$4:$A$1858,$D1748,'Val-Vol (2)'!$V$4:$V$1858,$V1748)/SUMIFS('[6]Comp2016-2017 (3)'!$G$5:$G$289,'[6]Comp2016-2017 (3)'!$A$5:$A$289,$D1748,'[6]Comp2016-2017 (3)'!$R$5:$R$289,$V1748)*$AB1748))</f>
        <v/>
      </c>
      <c r="AE1748" s="232">
        <f>IF($W1748=AE$3,$AB1748,IF(NOT($W1748=0),"",SUMIFS('Val-Vol (2)'!AE$4:AE$1858,'Val-Vol (2)'!$A$4:$A$1858,$D1748,'Val-Vol (2)'!$V$4:$V$1858,$V1748)/SUMIFS('[6]Comp2016-2017 (3)'!$G$5:$G$289,'[6]Comp2016-2017 (3)'!$A$5:$A$289,$D1748,'[6]Comp2016-2017 (3)'!$R$5:$R$289,$V1748)*$AB1748))</f>
        <v/>
      </c>
      <c r="AF1748" s="232">
        <f>IF($W1748=AF$3,$AB1748,IF(NOT($W1748=0),"",SUMIFS('Val-Vol (2)'!AF$4:AF$1858,'Val-Vol (2)'!$A$4:$A$1858,$D1748,'Val-Vol (2)'!$V$4:$V$1858,$V1748)/SUMIFS('[6]Comp2016-2017 (3)'!$G$5:$G$289,'[6]Comp2016-2017 (3)'!$A$5:$A$289,$D1748,'[6]Comp2016-2017 (3)'!$R$5:$R$289,$V1748)*$AB1748))</f>
        <v/>
      </c>
      <c r="AG1748" s="232">
        <f>IF($W1748=AG$3,$AB1748,IF(NOT($W1748=0),"",SUMIFS('Val-Vol (2)'!AG$4:AG$1858,'Val-Vol (2)'!$A$4:$A$1858,$D1748,'Val-Vol (2)'!$V$4:$V$1858,$V1748)/SUMIFS('[6]Comp2016-2017 (3)'!$G$5:$G$289,'[6]Comp2016-2017 (3)'!$A$5:$A$289,$D1748,'[6]Comp2016-2017 (3)'!$R$5:$R$289,$V1748)*$AB1748))</f>
        <v/>
      </c>
      <c r="AH1748" s="232">
        <f>IF($W1748=AH$3,$AB1748,IF(NOT($W1748=0),"",SUMIFS('Val-Vol (2)'!AH$4:AH$1858,'Val-Vol (2)'!$A$4:$A$1858,$D1748,'Val-Vol (2)'!$V$4:$V$1858,$V1748)/SUMIFS('[6]Comp2016-2017 (3)'!$G$5:$G$289,'[6]Comp2016-2017 (3)'!$A$5:$A$289,$D1748,'[6]Comp2016-2017 (3)'!$R$5:$R$289,$V1748)*$AB1748))</f>
        <v/>
      </c>
      <c r="AI1748" s="232">
        <f>IF($W1748=AI$3,$AB1748,IF(NOT($W1748=0),"",SUMIFS('Val-Vol (2)'!AI$4:AI$1858,'Val-Vol (2)'!$A$4:$A$1858,$D1748,'Val-Vol (2)'!$V$4:$V$1858,$V1748)/SUMIFS('[6]Comp2016-2017 (3)'!$G$5:$G$289,'[6]Comp2016-2017 (3)'!$A$5:$A$289,$D1748,'[6]Comp2016-2017 (3)'!$R$5:$R$289,$V1748)*$AB1748))</f>
        <v/>
      </c>
      <c r="AJ1748" s="232">
        <f>IF($W1748=AJ$3,$AB1748,IF(NOT($W1748=0),"",SUMIFS('Val-Vol (2)'!AJ$4:AJ$1858,'Val-Vol (2)'!$A$4:$A$1858,$D1748,'Val-Vol (2)'!$V$4:$V$1858,$V1748)/SUMIFS('[6]Comp2016-2017 (3)'!$G$5:$G$289,'[6]Comp2016-2017 (3)'!$A$5:$A$289,$D1748,'[6]Comp2016-2017 (3)'!$R$5:$R$289,$V1748)*$AB1748))</f>
        <v/>
      </c>
      <c r="AK1748" s="232">
        <f>SUM(AC1748:AJ1748)-AB1748</f>
        <v/>
      </c>
      <c r="AL1748" s="228">
        <f>IF(A1748=D1748,"remplir à la main","")</f>
        <v/>
      </c>
      <c r="AM1748" s="228">
        <f>VLOOKUP(A1748,'[6]Table corresp.'!$M$4:$U$63,8,FALSE)</f>
        <v/>
      </c>
      <c r="AN1748" s="228">
        <f>VLOOKUP(D1748,'[6]Table corresp.'!$M$4:$U$63,9,FALSE)</f>
        <v/>
      </c>
    </row>
    <row r="1749">
      <c r="A1749" s="179" t="inlineStr">
        <is>
          <t>40 - Produits en bois pour aménagement extérieur</t>
        </is>
      </c>
      <c r="B1749" s="179">
        <f>VLOOKUP(LEFT(A1749,3),'[6]Table corresp.'!$A$4:$D$63,3,FALSE)</f>
        <v/>
      </c>
      <c r="C1749" s="179">
        <f>VLOOKUP(A1749,'[6]Table corresp.'!$M$4:$P$63,4,FALSE)</f>
        <v/>
      </c>
      <c r="D1749" s="179" t="inlineStr">
        <is>
          <t>Consommation finale</t>
        </is>
      </c>
      <c r="E1749" s="179">
        <f>VLOOKUP(LEFT(D1749,3),'[6]Table corresp.'!$A$4:$D$63,4,FALSE)</f>
        <v/>
      </c>
      <c r="F1749" s="179">
        <f>LEFT(A1749,3)&amp;" - "&amp;LEFT(D1749,3)</f>
        <v/>
      </c>
      <c r="G1749" s="227" t="n">
        <v>236542.804637</v>
      </c>
      <c r="H1749" s="227" t="n">
        <v>28676.149</v>
      </c>
      <c r="I1749" s="227" t="n">
        <v>265218.953637</v>
      </c>
      <c r="J1749" s="227" t="n">
        <v>494.6509001063678</v>
      </c>
      <c r="K1749" s="227" t="n">
        <v>67.07892354980432</v>
      </c>
      <c r="L1749" s="227" t="n">
        <v>561.7298236561721</v>
      </c>
      <c r="M1749" s="227" t="n"/>
      <c r="N1749" s="227" t="n"/>
      <c r="O1749" s="227" t="n"/>
      <c r="P1749" s="227" t="n"/>
      <c r="Q1749" s="227" t="n"/>
      <c r="R1749" s="227" t="n"/>
      <c r="S1749" s="227" t="n"/>
      <c r="T1749" s="228">
        <f>VLOOKUP(A1749,'[6]Groupe de branches'!$Z$27:$AM$86,14,FALSE)</f>
        <v/>
      </c>
      <c r="U1749" s="228">
        <f>VLOOKUP(D1749,'[6]Groupe de branches'!$Z$27:$AM$86,14,FALSE)</f>
        <v/>
      </c>
      <c r="V1749" s="228" t="n">
        <v>2020</v>
      </c>
      <c r="W1749" s="228">
        <f>VLOOKUP(D1749,'[6]Table corresp.'!$M$4:$S$63,7,FALSE)</f>
        <v/>
      </c>
      <c r="X1749" s="229">
        <f>IFERROR(G1749/SUMIFS('[6]Comp2016-2017 (3)'!$I$5:$I$289,'[6]Comp2016-2017 (3)'!$A$5:$A$289,A1749,'[6]Comp2016-2017 (3)'!$R$5:$R$289,V1749),0)</f>
        <v/>
      </c>
      <c r="Y1749" s="230">
        <f>IFERROR(IF(RIGHT(F1749,3)="Exp",VLOOKUP(F1749,#REF!,2,FALSE),VLOOKUP(F1749,#REF!,9,FALSE)),1)</f>
        <v/>
      </c>
      <c r="Z1749" s="231">
        <f>IFERROR(Y1749/SUMIFS($Y$4:$Y$1858,$V$4:$V$1858,V1749,$A$4:$A$1858,A1749),"")</f>
        <v/>
      </c>
      <c r="AA1749" s="231">
        <f>X1749*Z1749</f>
        <v/>
      </c>
      <c r="AB1749" s="232">
        <f>IFERROR(SUMIFS('[6]Comp2016-2017 (3)'!$G$5:$G$289,'[6]Comp2016-2017 (3)'!$A$5:$A$289,A1749,'[6]Comp2016-2017 (3)'!$R$5:$R$289,V1749)*AA1749/SUMIFS($AA$4:$AA$1858,$A$4:$A$1858,A1749,$V$4:$V$1858,V1749),0)</f>
        <v/>
      </c>
      <c r="AC1749" s="232">
        <f>IF($W1749=AC$3,$AB1749,IF(NOT($W1749=0),"",SUMIFS('Val-Vol (2)'!AC$4:AC$1858,'Val-Vol (2)'!$A$4:$A$1858,$D1749,'Val-Vol (2)'!$V$4:$V$1858,$V1749)/SUMIFS('[6]Comp2016-2017 (3)'!$G$5:$G$289,'[6]Comp2016-2017 (3)'!$A$5:$A$289,$D1749,'[6]Comp2016-2017 (3)'!$R$5:$R$289,$V1749)*$AB1749))</f>
        <v/>
      </c>
      <c r="AD1749" s="232">
        <f>IF($W1749=AD$3,$AB1749,IF(NOT($W1749=0),"",SUMIFS('Val-Vol (2)'!AD$4:AD$1858,'Val-Vol (2)'!$A$4:$A$1858,$D1749,'Val-Vol (2)'!$V$4:$V$1858,$V1749)/SUMIFS('[6]Comp2016-2017 (3)'!$G$5:$G$289,'[6]Comp2016-2017 (3)'!$A$5:$A$289,$D1749,'[6]Comp2016-2017 (3)'!$R$5:$R$289,$V1749)*$AB1749))</f>
        <v/>
      </c>
      <c r="AE1749" s="232">
        <f>IF($W1749=AE$3,$AB1749,IF(NOT($W1749=0),"",SUMIFS('Val-Vol (2)'!AE$4:AE$1858,'Val-Vol (2)'!$A$4:$A$1858,$D1749,'Val-Vol (2)'!$V$4:$V$1858,$V1749)/SUMIFS('[6]Comp2016-2017 (3)'!$G$5:$G$289,'[6]Comp2016-2017 (3)'!$A$5:$A$289,$D1749,'[6]Comp2016-2017 (3)'!$R$5:$R$289,$V1749)*$AB1749))</f>
        <v/>
      </c>
      <c r="AF1749" s="232">
        <f>IF($W1749=AF$3,$AB1749,IF(NOT($W1749=0),"",SUMIFS('Val-Vol (2)'!AF$4:AF$1858,'Val-Vol (2)'!$A$4:$A$1858,$D1749,'Val-Vol (2)'!$V$4:$V$1858,$V1749)/SUMIFS('[6]Comp2016-2017 (3)'!$G$5:$G$289,'[6]Comp2016-2017 (3)'!$A$5:$A$289,$D1749,'[6]Comp2016-2017 (3)'!$R$5:$R$289,$V1749)*$AB1749))</f>
        <v/>
      </c>
      <c r="AG1749" s="232">
        <f>IF($W1749=AG$3,$AB1749,IF(NOT($W1749=0),"",SUMIFS('Val-Vol (2)'!AG$4:AG$1858,'Val-Vol (2)'!$A$4:$A$1858,$D1749,'Val-Vol (2)'!$V$4:$V$1858,$V1749)/SUMIFS('[6]Comp2016-2017 (3)'!$G$5:$G$289,'[6]Comp2016-2017 (3)'!$A$5:$A$289,$D1749,'[6]Comp2016-2017 (3)'!$R$5:$R$289,$V1749)*$AB1749))</f>
        <v/>
      </c>
      <c r="AH1749" s="232">
        <f>IF($W1749=AH$3,$AB1749,IF(NOT($W1749=0),"",SUMIFS('Val-Vol (2)'!AH$4:AH$1858,'Val-Vol (2)'!$A$4:$A$1858,$D1749,'Val-Vol (2)'!$V$4:$V$1858,$V1749)/SUMIFS('[6]Comp2016-2017 (3)'!$G$5:$G$289,'[6]Comp2016-2017 (3)'!$A$5:$A$289,$D1749,'[6]Comp2016-2017 (3)'!$R$5:$R$289,$V1749)*$AB1749))</f>
        <v/>
      </c>
      <c r="AI1749" s="232">
        <f>IF($W1749=AI$3,$AB1749,IF(NOT($W1749=0),"",SUMIFS('Val-Vol (2)'!AI$4:AI$1858,'Val-Vol (2)'!$A$4:$A$1858,$D1749,'Val-Vol (2)'!$V$4:$V$1858,$V1749)/SUMIFS('[6]Comp2016-2017 (3)'!$G$5:$G$289,'[6]Comp2016-2017 (3)'!$A$5:$A$289,$D1749,'[6]Comp2016-2017 (3)'!$R$5:$R$289,$V1749)*$AB1749))</f>
        <v/>
      </c>
      <c r="AJ1749" s="232">
        <f>IF($W1749=AJ$3,$AB1749,IF(NOT($W1749=0),"",SUMIFS('Val-Vol (2)'!AJ$4:AJ$1858,'Val-Vol (2)'!$A$4:$A$1858,$D1749,'Val-Vol (2)'!$V$4:$V$1858,$V1749)/SUMIFS('[6]Comp2016-2017 (3)'!$G$5:$G$289,'[6]Comp2016-2017 (3)'!$A$5:$A$289,$D1749,'[6]Comp2016-2017 (3)'!$R$5:$R$289,$V1749)*$AB1749))</f>
        <v/>
      </c>
      <c r="AK1749" s="232">
        <f>SUM(AC1749:AJ1749)-AB1749</f>
        <v/>
      </c>
      <c r="AL1749" s="228">
        <f>IF(A1749=D1749,"remplir à la main","")</f>
        <v/>
      </c>
      <c r="AM1749" s="228">
        <f>VLOOKUP(A1749,'[6]Table corresp.'!$M$4:$U$63,8,FALSE)</f>
        <v/>
      </c>
      <c r="AN1749" s="228">
        <f>VLOOKUP(D1749,'[6]Table corresp.'!$M$4:$U$63,9,FALSE)</f>
        <v/>
      </c>
    </row>
    <row r="1750">
      <c r="A1750" s="179" t="inlineStr">
        <is>
          <t>40 - Produits en bois pour aménagement extérieur</t>
        </is>
      </c>
      <c r="B1750" s="179">
        <f>VLOOKUP(LEFT(A1750,3),'[6]Table corresp.'!$A$4:$D$63,3,FALSE)</f>
        <v/>
      </c>
      <c r="C1750" s="179">
        <f>VLOOKUP(A1750,'[6]Table corresp.'!$M$4:$P$63,4,FALSE)</f>
        <v/>
      </c>
      <c r="D1750" s="179" t="inlineStr">
        <is>
          <t>Exportation</t>
        </is>
      </c>
      <c r="E1750" s="179">
        <f>VLOOKUP(LEFT(D1750,3),'[6]Table corresp.'!$A$4:$D$63,4,FALSE)</f>
        <v/>
      </c>
      <c r="F1750" s="179">
        <f>LEFT(A1750,3)&amp;" - "&amp;LEFT(D1750,3)</f>
        <v/>
      </c>
      <c r="G1750" s="227" t="n">
        <v>10352.195363</v>
      </c>
      <c r="H1750" s="227" t="n">
        <v>0</v>
      </c>
      <c r="I1750" s="227" t="n">
        <v>10352.195363</v>
      </c>
      <c r="J1750" s="227" t="n">
        <v>21.64818651847478</v>
      </c>
      <c r="K1750" s="227" t="n">
        <v>0</v>
      </c>
      <c r="L1750" s="227" t="n">
        <v>21.64818651847478</v>
      </c>
      <c r="M1750" s="227" t="n"/>
      <c r="N1750" s="227" t="n"/>
      <c r="O1750" s="227" t="n"/>
      <c r="P1750" s="227" t="n"/>
      <c r="Q1750" s="227" t="n"/>
      <c r="R1750" s="227" t="n"/>
      <c r="S1750" s="227" t="n"/>
      <c r="T1750" s="228">
        <f>VLOOKUP(A1750,'[6]Groupe de branches'!$Z$27:$AM$86,14,FALSE)</f>
        <v/>
      </c>
      <c r="U1750" s="228">
        <f>VLOOKUP(D1750,'[6]Groupe de branches'!$Z$27:$AM$86,14,FALSE)</f>
        <v/>
      </c>
      <c r="V1750" s="228" t="n">
        <v>2020</v>
      </c>
      <c r="W1750" s="228">
        <f>VLOOKUP(D1750,'[6]Table corresp.'!$M$4:$S$63,7,FALSE)</f>
        <v/>
      </c>
      <c r="X1750" s="229">
        <f>IFERROR(G1750/SUMIFS('[6]Comp2016-2017 (3)'!$I$5:$I$289,'[6]Comp2016-2017 (3)'!$A$5:$A$289,A1750,'[6]Comp2016-2017 (3)'!$R$5:$R$289,V1750),0)</f>
        <v/>
      </c>
      <c r="Y1750" s="230">
        <f>IFERROR(IF(RIGHT(F1750,3)="Exp",VLOOKUP(F1750,#REF!,2,FALSE),VLOOKUP(F1750,#REF!,9,FALSE)),1)</f>
        <v/>
      </c>
      <c r="Z1750" s="231">
        <f>IFERROR(Y1750/SUMIFS($Y$4:$Y$1858,$V$4:$V$1858,V1750,$A$4:$A$1858,A1750),"")</f>
        <v/>
      </c>
      <c r="AA1750" s="231">
        <f>X1750*Z1750</f>
        <v/>
      </c>
      <c r="AB1750" s="232">
        <f>IFERROR(SUMIFS('[6]Comp2016-2017 (3)'!$G$5:$G$289,'[6]Comp2016-2017 (3)'!$A$5:$A$289,A1750,'[6]Comp2016-2017 (3)'!$R$5:$R$289,V1750)*AA1750/SUMIFS($AA$4:$AA$1858,$A$4:$A$1858,A1750,$V$4:$V$1858,V1750),0)</f>
        <v/>
      </c>
      <c r="AC1750" s="232">
        <f>IF($W1750=AC$3,$AB1750,IF(NOT($W1750=0),"",SUMIFS('Val-Vol (2)'!AC$4:AC$1858,'Val-Vol (2)'!$A$4:$A$1858,$D1750,'Val-Vol (2)'!$V$4:$V$1858,$V1750)/SUMIFS('[6]Comp2016-2017 (3)'!$G$5:$G$289,'[6]Comp2016-2017 (3)'!$A$5:$A$289,$D1750,'[6]Comp2016-2017 (3)'!$R$5:$R$289,$V1750)*$AB1750))</f>
        <v/>
      </c>
      <c r="AD1750" s="232">
        <f>IF($W1750=AD$3,$AB1750,IF(NOT($W1750=0),"",SUMIFS('Val-Vol (2)'!AD$4:AD$1858,'Val-Vol (2)'!$A$4:$A$1858,$D1750,'Val-Vol (2)'!$V$4:$V$1858,$V1750)/SUMIFS('[6]Comp2016-2017 (3)'!$G$5:$G$289,'[6]Comp2016-2017 (3)'!$A$5:$A$289,$D1750,'[6]Comp2016-2017 (3)'!$R$5:$R$289,$V1750)*$AB1750))</f>
        <v/>
      </c>
      <c r="AE1750" s="232">
        <f>IF($W1750=AE$3,$AB1750,IF(NOT($W1750=0),"",SUMIFS('Val-Vol (2)'!AE$4:AE$1858,'Val-Vol (2)'!$A$4:$A$1858,$D1750,'Val-Vol (2)'!$V$4:$V$1858,$V1750)/SUMIFS('[6]Comp2016-2017 (3)'!$G$5:$G$289,'[6]Comp2016-2017 (3)'!$A$5:$A$289,$D1750,'[6]Comp2016-2017 (3)'!$R$5:$R$289,$V1750)*$AB1750))</f>
        <v/>
      </c>
      <c r="AF1750" s="232">
        <f>IF($W1750=AF$3,$AB1750,IF(NOT($W1750=0),"",SUMIFS('Val-Vol (2)'!AF$4:AF$1858,'Val-Vol (2)'!$A$4:$A$1858,$D1750,'Val-Vol (2)'!$V$4:$V$1858,$V1750)/SUMIFS('[6]Comp2016-2017 (3)'!$G$5:$G$289,'[6]Comp2016-2017 (3)'!$A$5:$A$289,$D1750,'[6]Comp2016-2017 (3)'!$R$5:$R$289,$V1750)*$AB1750))</f>
        <v/>
      </c>
      <c r="AG1750" s="232">
        <f>IF($W1750=AG$3,$AB1750,IF(NOT($W1750=0),"",SUMIFS('Val-Vol (2)'!AG$4:AG$1858,'Val-Vol (2)'!$A$4:$A$1858,$D1750,'Val-Vol (2)'!$V$4:$V$1858,$V1750)/SUMIFS('[6]Comp2016-2017 (3)'!$G$5:$G$289,'[6]Comp2016-2017 (3)'!$A$5:$A$289,$D1750,'[6]Comp2016-2017 (3)'!$R$5:$R$289,$V1750)*$AB1750))</f>
        <v/>
      </c>
      <c r="AH1750" s="232">
        <f>IF($W1750=AH$3,$AB1750,IF(NOT($W1750=0),"",SUMIFS('Val-Vol (2)'!AH$4:AH$1858,'Val-Vol (2)'!$A$4:$A$1858,$D1750,'Val-Vol (2)'!$V$4:$V$1858,$V1750)/SUMIFS('[6]Comp2016-2017 (3)'!$G$5:$G$289,'[6]Comp2016-2017 (3)'!$A$5:$A$289,$D1750,'[6]Comp2016-2017 (3)'!$R$5:$R$289,$V1750)*$AB1750))</f>
        <v/>
      </c>
      <c r="AI1750" s="232">
        <f>IF($W1750=AI$3,$AB1750,IF(NOT($W1750=0),"",SUMIFS('Val-Vol (2)'!AI$4:AI$1858,'Val-Vol (2)'!$A$4:$A$1858,$D1750,'Val-Vol (2)'!$V$4:$V$1858,$V1750)/SUMIFS('[6]Comp2016-2017 (3)'!$G$5:$G$289,'[6]Comp2016-2017 (3)'!$A$5:$A$289,$D1750,'[6]Comp2016-2017 (3)'!$R$5:$R$289,$V1750)*$AB1750))</f>
        <v/>
      </c>
      <c r="AJ1750" s="232">
        <f>IF($W1750=AJ$3,$AB1750,IF(NOT($W1750=0),"",SUMIFS('Val-Vol (2)'!AJ$4:AJ$1858,'Val-Vol (2)'!$A$4:$A$1858,$D1750,'Val-Vol (2)'!$V$4:$V$1858,$V1750)/SUMIFS('[6]Comp2016-2017 (3)'!$G$5:$G$289,'[6]Comp2016-2017 (3)'!$A$5:$A$289,$D1750,'[6]Comp2016-2017 (3)'!$R$5:$R$289,$V1750)*$AB1750))</f>
        <v/>
      </c>
      <c r="AK1750" s="232">
        <f>SUM(AC1750:AJ1750)-AB1750</f>
        <v/>
      </c>
      <c r="AL1750" s="228">
        <f>IF(A1750=D1750,"remplir à la main","")</f>
        <v/>
      </c>
      <c r="AM1750" s="228">
        <f>VLOOKUP(A1750,'[6]Table corresp.'!$M$4:$U$63,8,FALSE)</f>
        <v/>
      </c>
      <c r="AN1750" s="228">
        <f>VLOOKUP(D1750,'[6]Table corresp.'!$M$4:$U$63,9,FALSE)</f>
        <v/>
      </c>
    </row>
    <row r="1751">
      <c r="A1751" s="179" t="inlineStr">
        <is>
          <t>41 - Objets divers en bois</t>
        </is>
      </c>
      <c r="B1751" s="179">
        <f>VLOOKUP(LEFT(A1751,3),'[6]Table corresp.'!$A$4:$D$63,3,FALSE)</f>
        <v/>
      </c>
      <c r="C1751" s="179">
        <f>VLOOKUP(A1751,'[6]Table corresp.'!$M$4:$P$63,4,FALSE)</f>
        <v/>
      </c>
      <c r="D1751" s="179" t="inlineStr">
        <is>
          <t>Consommation finale</t>
        </is>
      </c>
      <c r="E1751" s="179">
        <f>VLOOKUP(LEFT(D1751,3),'[6]Table corresp.'!$A$4:$D$63,4,FALSE)</f>
        <v/>
      </c>
      <c r="F1751" s="179">
        <f>LEFT(A1751,3)&amp;" - "&amp;LEFT(D1751,3)</f>
        <v/>
      </c>
      <c r="G1751" s="227" t="n">
        <v>184683.686784131</v>
      </c>
      <c r="H1751" s="227" t="n">
        <v>198336.408</v>
      </c>
      <c r="I1751" s="227" t="n">
        <v>383020.094784131</v>
      </c>
      <c r="J1751" s="227" t="n">
        <v>189.9970020003741</v>
      </c>
      <c r="K1751" s="227" t="n">
        <v>554.1075943893931</v>
      </c>
      <c r="L1751" s="227" t="n">
        <v>744.1045963897672</v>
      </c>
      <c r="M1751" s="227" t="n"/>
      <c r="N1751" s="227" t="n"/>
      <c r="O1751" s="227" t="n"/>
      <c r="P1751" s="227" t="n"/>
      <c r="Q1751" s="227" t="n"/>
      <c r="R1751" s="227" t="n"/>
      <c r="S1751" s="227" t="n"/>
      <c r="T1751" s="228">
        <f>VLOOKUP(A1751,'[6]Groupe de branches'!$Z$27:$AM$86,14,FALSE)</f>
        <v/>
      </c>
      <c r="U1751" s="228">
        <f>VLOOKUP(D1751,'[6]Groupe de branches'!$Z$27:$AM$86,14,FALSE)</f>
        <v/>
      </c>
      <c r="V1751" s="228" t="n">
        <v>2020</v>
      </c>
      <c r="W1751" s="228">
        <f>VLOOKUP(D1751,'[6]Table corresp.'!$M$4:$S$63,7,FALSE)</f>
        <v/>
      </c>
      <c r="X1751" s="229">
        <f>IFERROR(G1751/SUMIFS('[6]Comp2016-2017 (3)'!$I$5:$I$289,'[6]Comp2016-2017 (3)'!$A$5:$A$289,A1751,'[6]Comp2016-2017 (3)'!$R$5:$R$289,V1751),0)</f>
        <v/>
      </c>
      <c r="Y1751" s="230">
        <f>IF(RIGHT(F1751,3)="Exp",VLOOKUP(F1751,#REF!,2,FALSE),VLOOKUP(F1751,#REF!,9,FALSE))</f>
        <v/>
      </c>
      <c r="Z1751" s="231">
        <f>IFERROR(Y1751/SUMIFS($Y$4:$Y$1858,$V$4:$V$1858,V1751,$A$4:$A$1858,A1751),"")</f>
        <v/>
      </c>
      <c r="AA1751" s="231">
        <f>X1751*Z1751</f>
        <v/>
      </c>
      <c r="AB1751" s="232">
        <f>IFERROR(SUMIFS('[6]Comp2016-2017 (3)'!$G$5:$G$289,'[6]Comp2016-2017 (3)'!$A$5:$A$289,A1751,'[6]Comp2016-2017 (3)'!$R$5:$R$289,V1751)*AA1751/SUMIFS($AA$4:$AA$1858,$A$4:$A$1858,A1751,$V$4:$V$1858,V1751),0)</f>
        <v/>
      </c>
      <c r="AC1751" s="232">
        <f>IF($W1751=AC$3,$AB1751,IF(NOT($W1751=0),"",SUMIFS('Val-Vol (2)'!AC$4:AC$1858,'Val-Vol (2)'!$A$4:$A$1858,$D1751,'Val-Vol (2)'!$V$4:$V$1858,$V1751)/SUMIFS('[6]Comp2016-2017 (3)'!$G$5:$G$289,'[6]Comp2016-2017 (3)'!$A$5:$A$289,$D1751,'[6]Comp2016-2017 (3)'!$R$5:$R$289,$V1751)*$AB1751))</f>
        <v/>
      </c>
      <c r="AD1751" s="232">
        <f>IF($W1751=AD$3,$AB1751,IF(NOT($W1751=0),"",SUMIFS('Val-Vol (2)'!AD$4:AD$1858,'Val-Vol (2)'!$A$4:$A$1858,$D1751,'Val-Vol (2)'!$V$4:$V$1858,$V1751)/SUMIFS('[6]Comp2016-2017 (3)'!$G$5:$G$289,'[6]Comp2016-2017 (3)'!$A$5:$A$289,$D1751,'[6]Comp2016-2017 (3)'!$R$5:$R$289,$V1751)*$AB1751))</f>
        <v/>
      </c>
      <c r="AE1751" s="232">
        <f>IF($W1751=AE$3,$AB1751,IF(NOT($W1751=0),"",SUMIFS('Val-Vol (2)'!AE$4:AE$1858,'Val-Vol (2)'!$A$4:$A$1858,$D1751,'Val-Vol (2)'!$V$4:$V$1858,$V1751)/SUMIFS('[6]Comp2016-2017 (3)'!$G$5:$G$289,'[6]Comp2016-2017 (3)'!$A$5:$A$289,$D1751,'[6]Comp2016-2017 (3)'!$R$5:$R$289,$V1751)*$AB1751))</f>
        <v/>
      </c>
      <c r="AF1751" s="232">
        <f>IF($W1751=AF$3,$AB1751,IF(NOT($W1751=0),"",SUMIFS('Val-Vol (2)'!AF$4:AF$1858,'Val-Vol (2)'!$A$4:$A$1858,$D1751,'Val-Vol (2)'!$V$4:$V$1858,$V1751)/SUMIFS('[6]Comp2016-2017 (3)'!$G$5:$G$289,'[6]Comp2016-2017 (3)'!$A$5:$A$289,$D1751,'[6]Comp2016-2017 (3)'!$R$5:$R$289,$V1751)*$AB1751))</f>
        <v/>
      </c>
      <c r="AG1751" s="232">
        <f>IF($W1751=AG$3,$AB1751,IF(NOT($W1751=0),"",SUMIFS('Val-Vol (2)'!AG$4:AG$1858,'Val-Vol (2)'!$A$4:$A$1858,$D1751,'Val-Vol (2)'!$V$4:$V$1858,$V1751)/SUMIFS('[6]Comp2016-2017 (3)'!$G$5:$G$289,'[6]Comp2016-2017 (3)'!$A$5:$A$289,$D1751,'[6]Comp2016-2017 (3)'!$R$5:$R$289,$V1751)*$AB1751))</f>
        <v/>
      </c>
      <c r="AH1751" s="232">
        <f>IF($W1751=AH$3,$AB1751,IF(NOT($W1751=0),"",SUMIFS('Val-Vol (2)'!AH$4:AH$1858,'Val-Vol (2)'!$A$4:$A$1858,$D1751,'Val-Vol (2)'!$V$4:$V$1858,$V1751)/SUMIFS('[6]Comp2016-2017 (3)'!$G$5:$G$289,'[6]Comp2016-2017 (3)'!$A$5:$A$289,$D1751,'[6]Comp2016-2017 (3)'!$R$5:$R$289,$V1751)*$AB1751))</f>
        <v/>
      </c>
      <c r="AI1751" s="232">
        <f>IF($W1751=AI$3,$AB1751,IF(NOT($W1751=0),"",SUMIFS('Val-Vol (2)'!AI$4:AI$1858,'Val-Vol (2)'!$A$4:$A$1858,$D1751,'Val-Vol (2)'!$V$4:$V$1858,$V1751)/SUMIFS('[6]Comp2016-2017 (3)'!$G$5:$G$289,'[6]Comp2016-2017 (3)'!$A$5:$A$289,$D1751,'[6]Comp2016-2017 (3)'!$R$5:$R$289,$V1751)*$AB1751))</f>
        <v/>
      </c>
      <c r="AJ1751" s="232">
        <f>IF($W1751=AJ$3,$AB1751,IF(NOT($W1751=0),"",SUMIFS('Val-Vol (2)'!AJ$4:AJ$1858,'Val-Vol (2)'!$A$4:$A$1858,$D1751,'Val-Vol (2)'!$V$4:$V$1858,$V1751)/SUMIFS('[6]Comp2016-2017 (3)'!$G$5:$G$289,'[6]Comp2016-2017 (3)'!$A$5:$A$289,$D1751,'[6]Comp2016-2017 (3)'!$R$5:$R$289,$V1751)*$AB1751))</f>
        <v/>
      </c>
      <c r="AK1751" s="232">
        <f>SUM(AC1751:AJ1751)-AB1751</f>
        <v/>
      </c>
      <c r="AL1751" s="228">
        <f>IF(A1751=D1751,"remplir à la main","")</f>
        <v/>
      </c>
      <c r="AM1751" s="228">
        <f>VLOOKUP(A1751,'[6]Table corresp.'!$M$4:$U$63,8,FALSE)</f>
        <v/>
      </c>
      <c r="AN1751" s="228">
        <f>VLOOKUP(D1751,'[6]Table corresp.'!$M$4:$U$63,9,FALSE)</f>
        <v/>
      </c>
    </row>
    <row r="1752">
      <c r="A1752" s="179" t="inlineStr">
        <is>
          <t>41 - Objets divers en bois</t>
        </is>
      </c>
      <c r="B1752" s="179">
        <f>VLOOKUP(LEFT(A1752,3),'[6]Table corresp.'!$A$4:$D$63,3,FALSE)</f>
        <v/>
      </c>
      <c r="C1752" s="179">
        <f>VLOOKUP(A1752,'[6]Table corresp.'!$M$4:$P$63,4,FALSE)</f>
        <v/>
      </c>
      <c r="D1752" s="179" t="inlineStr">
        <is>
          <t>Exportation</t>
        </is>
      </c>
      <c r="E1752" s="179">
        <f>VLOOKUP(LEFT(D1752,3),'[6]Table corresp.'!$A$4:$D$63,4,FALSE)</f>
        <v/>
      </c>
      <c r="F1752" s="179">
        <f>LEFT(A1752,3)&amp;" - "&amp;LEFT(D1752,3)</f>
        <v/>
      </c>
      <c r="G1752" s="227" t="n">
        <v>52878.9649350002</v>
      </c>
      <c r="H1752" s="227" t="n">
        <v>0</v>
      </c>
      <c r="I1752" s="227" t="n">
        <v>52878.9649350002</v>
      </c>
      <c r="J1752" s="227" t="n">
        <v>46.93870888009808</v>
      </c>
      <c r="K1752" s="227" t="n">
        <v>0</v>
      </c>
      <c r="L1752" s="227" t="n">
        <v>46.93870888009808</v>
      </c>
      <c r="M1752" s="227" t="n"/>
      <c r="N1752" s="227" t="n"/>
      <c r="O1752" s="227" t="n"/>
      <c r="P1752" s="227" t="n"/>
      <c r="Q1752" s="227" t="n"/>
      <c r="R1752" s="227" t="n"/>
      <c r="S1752" s="227" t="n"/>
      <c r="T1752" s="228">
        <f>VLOOKUP(A1752,'[6]Groupe de branches'!$Z$27:$AM$86,14,FALSE)</f>
        <v/>
      </c>
      <c r="U1752" s="228">
        <f>VLOOKUP(D1752,'[6]Groupe de branches'!$Z$27:$AM$86,14,FALSE)</f>
        <v/>
      </c>
      <c r="V1752" s="228" t="n">
        <v>2020</v>
      </c>
      <c r="W1752" s="228">
        <f>VLOOKUP(D1752,'[6]Table corresp.'!$M$4:$S$63,7,FALSE)</f>
        <v/>
      </c>
      <c r="X1752" s="229">
        <f>IFERROR(G1752/SUMIFS('[6]Comp2016-2017 (3)'!$I$5:$I$289,'[6]Comp2016-2017 (3)'!$A$5:$A$289,A1752,'[6]Comp2016-2017 (3)'!$R$5:$R$289,V1752),0)</f>
        <v/>
      </c>
      <c r="Y1752" s="230">
        <f>IF(RIGHT(F1752,3)="Exp",VLOOKUP(F1752,#REF!,2,FALSE),VLOOKUP(F1752,#REF!,9,FALSE))</f>
        <v/>
      </c>
      <c r="Z1752" s="231">
        <f>IFERROR(Y1752/SUMIFS($Y$4:$Y$1858,$V$4:$V$1858,V1752,$A$4:$A$1858,A1752),"")</f>
        <v/>
      </c>
      <c r="AA1752" s="231">
        <f>X1752*Z1752</f>
        <v/>
      </c>
      <c r="AB1752" s="232">
        <f>IFERROR(SUMIFS('[6]Comp2016-2017 (3)'!$G$5:$G$289,'[6]Comp2016-2017 (3)'!$A$5:$A$289,A1752,'[6]Comp2016-2017 (3)'!$R$5:$R$289,V1752)*AA1752/SUMIFS($AA$4:$AA$1858,$A$4:$A$1858,A1752,$V$4:$V$1858,V1752),0)</f>
        <v/>
      </c>
      <c r="AC1752" s="232">
        <f>IF($W1752=AC$3,$AB1752,IF(NOT($W1752=0),"",SUMIFS('Val-Vol (2)'!AC$4:AC$1858,'Val-Vol (2)'!$A$4:$A$1858,$D1752,'Val-Vol (2)'!$V$4:$V$1858,$V1752)/SUMIFS('[6]Comp2016-2017 (3)'!$G$5:$G$289,'[6]Comp2016-2017 (3)'!$A$5:$A$289,$D1752,'[6]Comp2016-2017 (3)'!$R$5:$R$289,$V1752)*$AB1752))</f>
        <v/>
      </c>
      <c r="AD1752" s="232">
        <f>IF($W1752=AD$3,$AB1752,IF(NOT($W1752=0),"",SUMIFS('Val-Vol (2)'!AD$4:AD$1858,'Val-Vol (2)'!$A$4:$A$1858,$D1752,'Val-Vol (2)'!$V$4:$V$1858,$V1752)/SUMIFS('[6]Comp2016-2017 (3)'!$G$5:$G$289,'[6]Comp2016-2017 (3)'!$A$5:$A$289,$D1752,'[6]Comp2016-2017 (3)'!$R$5:$R$289,$V1752)*$AB1752))</f>
        <v/>
      </c>
      <c r="AE1752" s="232">
        <f>IF($W1752=AE$3,$AB1752,IF(NOT($W1752=0),"",SUMIFS('Val-Vol (2)'!AE$4:AE$1858,'Val-Vol (2)'!$A$4:$A$1858,$D1752,'Val-Vol (2)'!$V$4:$V$1858,$V1752)/SUMIFS('[6]Comp2016-2017 (3)'!$G$5:$G$289,'[6]Comp2016-2017 (3)'!$A$5:$A$289,$D1752,'[6]Comp2016-2017 (3)'!$R$5:$R$289,$V1752)*$AB1752))</f>
        <v/>
      </c>
      <c r="AF1752" s="232">
        <f>IF($W1752=AF$3,$AB1752,IF(NOT($W1752=0),"",SUMIFS('Val-Vol (2)'!AF$4:AF$1858,'Val-Vol (2)'!$A$4:$A$1858,$D1752,'Val-Vol (2)'!$V$4:$V$1858,$V1752)/SUMIFS('[6]Comp2016-2017 (3)'!$G$5:$G$289,'[6]Comp2016-2017 (3)'!$A$5:$A$289,$D1752,'[6]Comp2016-2017 (3)'!$R$5:$R$289,$V1752)*$AB1752))</f>
        <v/>
      </c>
      <c r="AG1752" s="232">
        <f>IF($W1752=AG$3,$AB1752,IF(NOT($W1752=0),"",SUMIFS('Val-Vol (2)'!AG$4:AG$1858,'Val-Vol (2)'!$A$4:$A$1858,$D1752,'Val-Vol (2)'!$V$4:$V$1858,$V1752)/SUMIFS('[6]Comp2016-2017 (3)'!$G$5:$G$289,'[6]Comp2016-2017 (3)'!$A$5:$A$289,$D1752,'[6]Comp2016-2017 (3)'!$R$5:$R$289,$V1752)*$AB1752))</f>
        <v/>
      </c>
      <c r="AH1752" s="232">
        <f>IF($W1752=AH$3,$AB1752,IF(NOT($W1752=0),"",SUMIFS('Val-Vol (2)'!AH$4:AH$1858,'Val-Vol (2)'!$A$4:$A$1858,$D1752,'Val-Vol (2)'!$V$4:$V$1858,$V1752)/SUMIFS('[6]Comp2016-2017 (3)'!$G$5:$G$289,'[6]Comp2016-2017 (3)'!$A$5:$A$289,$D1752,'[6]Comp2016-2017 (3)'!$R$5:$R$289,$V1752)*$AB1752))</f>
        <v/>
      </c>
      <c r="AI1752" s="232">
        <f>IF($W1752=AI$3,$AB1752,IF(NOT($W1752=0),"",SUMIFS('Val-Vol (2)'!AI$4:AI$1858,'Val-Vol (2)'!$A$4:$A$1858,$D1752,'Val-Vol (2)'!$V$4:$V$1858,$V1752)/SUMIFS('[6]Comp2016-2017 (3)'!$G$5:$G$289,'[6]Comp2016-2017 (3)'!$A$5:$A$289,$D1752,'[6]Comp2016-2017 (3)'!$R$5:$R$289,$V1752)*$AB1752))</f>
        <v/>
      </c>
      <c r="AJ1752" s="232">
        <f>IF($W1752=AJ$3,$AB1752,IF(NOT($W1752=0),"",SUMIFS('Val-Vol (2)'!AJ$4:AJ$1858,'Val-Vol (2)'!$A$4:$A$1858,$D1752,'Val-Vol (2)'!$V$4:$V$1858,$V1752)/SUMIFS('[6]Comp2016-2017 (3)'!$G$5:$G$289,'[6]Comp2016-2017 (3)'!$A$5:$A$289,$D1752,'[6]Comp2016-2017 (3)'!$R$5:$R$289,$V1752)*$AB1752))</f>
        <v/>
      </c>
      <c r="AK1752" s="232">
        <f>SUM(AC1752:AJ1752)-AB1752</f>
        <v/>
      </c>
      <c r="AL1752" s="228">
        <f>IF(A1752=D1752,"remplir à la main","")</f>
        <v/>
      </c>
      <c r="AM1752" s="228">
        <f>VLOOKUP(A1752,'[6]Table corresp.'!$M$4:$U$63,8,FALSE)</f>
        <v/>
      </c>
      <c r="AN1752" s="228">
        <f>VLOOKUP(D1752,'[6]Table corresp.'!$M$4:$U$63,9,FALSE)</f>
        <v/>
      </c>
    </row>
    <row r="1753">
      <c r="A1753" s="179" t="inlineStr">
        <is>
          <t>42 - Objets en liège</t>
        </is>
      </c>
      <c r="B1753" s="179">
        <f>VLOOKUP(LEFT(A1753,3),'[6]Table corresp.'!$A$4:$D$63,3,FALSE)</f>
        <v/>
      </c>
      <c r="C1753" s="179">
        <f>VLOOKUP(A1753,'[6]Table corresp.'!$M$4:$P$63,4,FALSE)</f>
        <v/>
      </c>
      <c r="D1753" s="179" t="inlineStr">
        <is>
          <t>53 - Travaux d'isolation</t>
        </is>
      </c>
      <c r="E1753" s="179">
        <f>VLOOKUP(LEFT(D1753,3),'[6]Table corresp.'!$A$4:$D$63,4,FALSE)</f>
        <v/>
      </c>
      <c r="F1753" s="179">
        <f>LEFT(A1753,3)&amp;" - "&amp;LEFT(D1753,3)</f>
        <v/>
      </c>
      <c r="G1753" s="227" t="n">
        <v>324.18600061713</v>
      </c>
      <c r="H1753" s="227" t="n">
        <v>532.807877796177</v>
      </c>
      <c r="I1753" s="227" t="n">
        <v>856.993878413307</v>
      </c>
      <c r="J1753" s="227" t="n">
        <v>0.01786859800203524</v>
      </c>
      <c r="K1753" s="227" t="n">
        <v>0.05957414161358449</v>
      </c>
      <c r="L1753" s="227" t="n">
        <v>0.07744273961561972</v>
      </c>
      <c r="M1753" s="227" t="n"/>
      <c r="N1753" s="227" t="n"/>
      <c r="O1753" s="227" t="n"/>
      <c r="P1753" s="227" t="n"/>
      <c r="Q1753" s="227" t="n"/>
      <c r="R1753" s="227" t="n"/>
      <c r="S1753" s="227" t="n"/>
      <c r="T1753" s="228">
        <f>VLOOKUP(A1753,'[6]Groupe de branches'!$Z$27:$AM$86,14,FALSE)</f>
        <v/>
      </c>
      <c r="U1753" s="228">
        <f>VLOOKUP(D1753,'[6]Groupe de branches'!$Z$27:$AM$86,14,FALSE)</f>
        <v/>
      </c>
      <c r="V1753" s="228" t="n">
        <v>2020</v>
      </c>
      <c r="W1753" s="228">
        <f>VLOOKUP(D1753,'[6]Table corresp.'!$M$4:$S$63,7,FALSE)</f>
        <v/>
      </c>
      <c r="X1753" s="229">
        <f>IFERROR(G1753/SUMIFS('[6]Comp2016-2017 (3)'!$I$5:$I$289,'[6]Comp2016-2017 (3)'!$A$5:$A$289,A1753,'[6]Comp2016-2017 (3)'!$R$5:$R$289,V1753),0)</f>
        <v/>
      </c>
      <c r="Y1753" s="230">
        <f>IF(RIGHT(F1753,3)="Exp",VLOOKUP(F1753,#REF!,2,FALSE),VLOOKUP(F1753,#REF!,9,FALSE))</f>
        <v/>
      </c>
      <c r="Z1753" s="231">
        <f>IFERROR(Y1753/SUMIFS($Y$4:$Y$1858,$V$4:$V$1858,V1753,$A$4:$A$1858,A1753),"")</f>
        <v/>
      </c>
      <c r="AA1753" s="231">
        <f>X1753*Z1753</f>
        <v/>
      </c>
      <c r="AB1753" s="232">
        <f>IFERROR(SUMIFS('[6]Comp2016-2017 (3)'!$G$5:$G$289,'[6]Comp2016-2017 (3)'!$A$5:$A$289,A1753,'[6]Comp2016-2017 (3)'!$R$5:$R$289,V1753)*AA1753/SUMIFS($AA$4:$AA$1858,$A$4:$A$1858,A1753,$V$4:$V$1858,V1753),0)</f>
        <v/>
      </c>
      <c r="AC1753" s="232">
        <f>IF($W1753=AC$3,$AB1753,IF(NOT($W1753=0),"",SUMIFS('Val-Vol (2)'!AC$4:AC$1858,'Val-Vol (2)'!$A$4:$A$1858,$D1753,'Val-Vol (2)'!$V$4:$V$1858,$V1753)/SUMIFS('[6]Comp2016-2017 (3)'!$G$5:$G$289,'[6]Comp2016-2017 (3)'!$A$5:$A$289,$D1753,'[6]Comp2016-2017 (3)'!$R$5:$R$289,$V1753)*$AB1753))</f>
        <v/>
      </c>
      <c r="AD1753" s="232">
        <f>IF($W1753=AD$3,$AB1753,IF(NOT($W1753=0),"",SUMIFS('Val-Vol (2)'!AD$4:AD$1858,'Val-Vol (2)'!$A$4:$A$1858,$D1753,'Val-Vol (2)'!$V$4:$V$1858,$V1753)/SUMIFS('[6]Comp2016-2017 (3)'!$G$5:$G$289,'[6]Comp2016-2017 (3)'!$A$5:$A$289,$D1753,'[6]Comp2016-2017 (3)'!$R$5:$R$289,$V1753)*$AB1753))</f>
        <v/>
      </c>
      <c r="AE1753" s="232">
        <f>IF($W1753=AE$3,$AB1753,IF(NOT($W1753=0),"",SUMIFS('Val-Vol (2)'!AE$4:AE$1858,'Val-Vol (2)'!$A$4:$A$1858,$D1753,'Val-Vol (2)'!$V$4:$V$1858,$V1753)/SUMIFS('[6]Comp2016-2017 (3)'!$G$5:$G$289,'[6]Comp2016-2017 (3)'!$A$5:$A$289,$D1753,'[6]Comp2016-2017 (3)'!$R$5:$R$289,$V1753)*$AB1753))</f>
        <v/>
      </c>
      <c r="AF1753" s="232">
        <f>IF($W1753=AF$3,$AB1753,IF(NOT($W1753=0),"",SUMIFS('Val-Vol (2)'!AF$4:AF$1858,'Val-Vol (2)'!$A$4:$A$1858,$D1753,'Val-Vol (2)'!$V$4:$V$1858,$V1753)/SUMIFS('[6]Comp2016-2017 (3)'!$G$5:$G$289,'[6]Comp2016-2017 (3)'!$A$5:$A$289,$D1753,'[6]Comp2016-2017 (3)'!$R$5:$R$289,$V1753)*$AB1753))</f>
        <v/>
      </c>
      <c r="AG1753" s="232">
        <f>IF($W1753=AG$3,$AB1753,IF(NOT($W1753=0),"",SUMIFS('Val-Vol (2)'!AG$4:AG$1858,'Val-Vol (2)'!$A$4:$A$1858,$D1753,'Val-Vol (2)'!$V$4:$V$1858,$V1753)/SUMIFS('[6]Comp2016-2017 (3)'!$G$5:$G$289,'[6]Comp2016-2017 (3)'!$A$5:$A$289,$D1753,'[6]Comp2016-2017 (3)'!$R$5:$R$289,$V1753)*$AB1753))</f>
        <v/>
      </c>
      <c r="AH1753" s="232">
        <f>IF($W1753=AH$3,$AB1753,IF(NOT($W1753=0),"",SUMIFS('Val-Vol (2)'!AH$4:AH$1858,'Val-Vol (2)'!$A$4:$A$1858,$D1753,'Val-Vol (2)'!$V$4:$V$1858,$V1753)/SUMIFS('[6]Comp2016-2017 (3)'!$G$5:$G$289,'[6]Comp2016-2017 (3)'!$A$5:$A$289,$D1753,'[6]Comp2016-2017 (3)'!$R$5:$R$289,$V1753)*$AB1753))</f>
        <v/>
      </c>
      <c r="AI1753" s="232">
        <f>IF($W1753=AI$3,$AB1753,IF(NOT($W1753=0),"",SUMIFS('Val-Vol (2)'!AI$4:AI$1858,'Val-Vol (2)'!$A$4:$A$1858,$D1753,'Val-Vol (2)'!$V$4:$V$1858,$V1753)/SUMIFS('[6]Comp2016-2017 (3)'!$G$5:$G$289,'[6]Comp2016-2017 (3)'!$A$5:$A$289,$D1753,'[6]Comp2016-2017 (3)'!$R$5:$R$289,$V1753)*$AB1753))</f>
        <v/>
      </c>
      <c r="AJ1753" s="232">
        <f>IF($W1753=AJ$3,$AB1753,IF(NOT($W1753=0),"",SUMIFS('Val-Vol (2)'!AJ$4:AJ$1858,'Val-Vol (2)'!$A$4:$A$1858,$D1753,'Val-Vol (2)'!$V$4:$V$1858,$V1753)/SUMIFS('[6]Comp2016-2017 (3)'!$G$5:$G$289,'[6]Comp2016-2017 (3)'!$A$5:$A$289,$D1753,'[6]Comp2016-2017 (3)'!$R$5:$R$289,$V1753)*$AB1753))</f>
        <v/>
      </c>
      <c r="AK1753" s="232">
        <f>SUM(AC1753:AJ1753)-AB1753</f>
        <v/>
      </c>
      <c r="AL1753" s="228">
        <f>IF(A1753=D1753,"remplir à la main","")</f>
        <v/>
      </c>
      <c r="AM1753" s="228">
        <f>VLOOKUP(A1753,'[6]Table corresp.'!$M$4:$U$63,8,FALSE)</f>
        <v/>
      </c>
      <c r="AN1753" s="228">
        <f>VLOOKUP(D1753,'[6]Table corresp.'!$M$4:$U$63,9,FALSE)</f>
        <v/>
      </c>
    </row>
    <row r="1754">
      <c r="A1754" s="179" t="inlineStr">
        <is>
          <t>42 - Objets en liège</t>
        </is>
      </c>
      <c r="B1754" s="179">
        <f>VLOOKUP(LEFT(A1754,3),'[6]Table corresp.'!$A$4:$D$63,3,FALSE)</f>
        <v/>
      </c>
      <c r="C1754" s="179">
        <f>VLOOKUP(A1754,'[6]Table corresp.'!$M$4:$P$63,4,FALSE)</f>
        <v/>
      </c>
      <c r="D1754" s="179" t="inlineStr">
        <is>
          <t>Consommation finale</t>
        </is>
      </c>
      <c r="E1754" s="179">
        <f>VLOOKUP(LEFT(D1754,3),'[6]Table corresp.'!$A$4:$D$63,4,FALSE)</f>
        <v/>
      </c>
      <c r="F1754" s="179">
        <f>LEFT(A1754,3)&amp;" - "&amp;LEFT(D1754,3)</f>
        <v/>
      </c>
      <c r="G1754" s="227" t="n">
        <v>280027.054059218</v>
      </c>
      <c r="H1754" s="227" t="n">
        <v>255915.364122204</v>
      </c>
      <c r="I1754" s="227" t="n">
        <v>535942.418181421</v>
      </c>
      <c r="J1754" s="227" t="n">
        <v>15.4346296544366</v>
      </c>
      <c r="K1754" s="227" t="n">
        <v>28.61432568596608</v>
      </c>
      <c r="L1754" s="227" t="n">
        <v>44.04895534040267</v>
      </c>
      <c r="M1754" s="227" t="n"/>
      <c r="N1754" s="227" t="n"/>
      <c r="O1754" s="227" t="n"/>
      <c r="P1754" s="227" t="n"/>
      <c r="Q1754" s="227" t="n"/>
      <c r="R1754" s="227" t="n"/>
      <c r="S1754" s="227" t="n"/>
      <c r="T1754" s="228">
        <f>VLOOKUP(A1754,'[6]Groupe de branches'!$Z$27:$AM$86,14,FALSE)</f>
        <v/>
      </c>
      <c r="U1754" s="228">
        <f>VLOOKUP(D1754,'[6]Groupe de branches'!$Z$27:$AM$86,14,FALSE)</f>
        <v/>
      </c>
      <c r="V1754" s="228" t="n">
        <v>2020</v>
      </c>
      <c r="W1754" s="228">
        <f>VLOOKUP(D1754,'[6]Table corresp.'!$M$4:$S$63,7,FALSE)</f>
        <v/>
      </c>
      <c r="X1754" s="229">
        <f>IFERROR(G1754/SUMIFS('[6]Comp2016-2017 (3)'!$I$5:$I$289,'[6]Comp2016-2017 (3)'!$A$5:$A$289,A1754,'[6]Comp2016-2017 (3)'!$R$5:$R$289,V1754),0)</f>
        <v/>
      </c>
      <c r="Y1754" s="230">
        <f>IF(RIGHT(F1754,3)="Exp",VLOOKUP(F1754,#REF!,2,FALSE),VLOOKUP(F1754,#REF!,9,FALSE))</f>
        <v/>
      </c>
      <c r="Z1754" s="231">
        <f>IFERROR(Y1754/SUMIFS($Y$4:$Y$1858,$V$4:$V$1858,V1754,$A$4:$A$1858,A1754),"")</f>
        <v/>
      </c>
      <c r="AA1754" s="231">
        <f>X1754*Z1754</f>
        <v/>
      </c>
      <c r="AB1754" s="232">
        <f>IFERROR(SUMIFS('[6]Comp2016-2017 (3)'!$G$5:$G$289,'[6]Comp2016-2017 (3)'!$A$5:$A$289,A1754,'[6]Comp2016-2017 (3)'!$R$5:$R$289,V1754)*AA1754/SUMIFS($AA$4:$AA$1858,$A$4:$A$1858,A1754,$V$4:$V$1858,V1754),0)</f>
        <v/>
      </c>
      <c r="AC1754" s="232">
        <f>IF($W1754=AC$3,$AB1754,IF(NOT($W1754=0),"",SUMIFS('Val-Vol (2)'!AC$4:AC$1858,'Val-Vol (2)'!$A$4:$A$1858,$D1754,'Val-Vol (2)'!$V$4:$V$1858,$V1754)/SUMIFS('[6]Comp2016-2017 (3)'!$G$5:$G$289,'[6]Comp2016-2017 (3)'!$A$5:$A$289,$D1754,'[6]Comp2016-2017 (3)'!$R$5:$R$289,$V1754)*$AB1754))</f>
        <v/>
      </c>
      <c r="AD1754" s="232">
        <f>IF($W1754=AD$3,$AB1754,IF(NOT($W1754=0),"",SUMIFS('Val-Vol (2)'!AD$4:AD$1858,'Val-Vol (2)'!$A$4:$A$1858,$D1754,'Val-Vol (2)'!$V$4:$V$1858,$V1754)/SUMIFS('[6]Comp2016-2017 (3)'!$G$5:$G$289,'[6]Comp2016-2017 (3)'!$A$5:$A$289,$D1754,'[6]Comp2016-2017 (3)'!$R$5:$R$289,$V1754)*$AB1754))</f>
        <v/>
      </c>
      <c r="AE1754" s="232">
        <f>IF($W1754=AE$3,$AB1754,IF(NOT($W1754=0),"",SUMIFS('Val-Vol (2)'!AE$4:AE$1858,'Val-Vol (2)'!$A$4:$A$1858,$D1754,'Val-Vol (2)'!$V$4:$V$1858,$V1754)/SUMIFS('[6]Comp2016-2017 (3)'!$G$5:$G$289,'[6]Comp2016-2017 (3)'!$A$5:$A$289,$D1754,'[6]Comp2016-2017 (3)'!$R$5:$R$289,$V1754)*$AB1754))</f>
        <v/>
      </c>
      <c r="AF1754" s="232">
        <f>IF($W1754=AF$3,$AB1754,IF(NOT($W1754=0),"",SUMIFS('Val-Vol (2)'!AF$4:AF$1858,'Val-Vol (2)'!$A$4:$A$1858,$D1754,'Val-Vol (2)'!$V$4:$V$1858,$V1754)/SUMIFS('[6]Comp2016-2017 (3)'!$G$5:$G$289,'[6]Comp2016-2017 (3)'!$A$5:$A$289,$D1754,'[6]Comp2016-2017 (3)'!$R$5:$R$289,$V1754)*$AB1754))</f>
        <v/>
      </c>
      <c r="AG1754" s="232">
        <f>IF($W1754=AG$3,$AB1754,IF(NOT($W1754=0),"",SUMIFS('Val-Vol (2)'!AG$4:AG$1858,'Val-Vol (2)'!$A$4:$A$1858,$D1754,'Val-Vol (2)'!$V$4:$V$1858,$V1754)/SUMIFS('[6]Comp2016-2017 (3)'!$G$5:$G$289,'[6]Comp2016-2017 (3)'!$A$5:$A$289,$D1754,'[6]Comp2016-2017 (3)'!$R$5:$R$289,$V1754)*$AB1754))</f>
        <v/>
      </c>
      <c r="AH1754" s="232">
        <f>IF($W1754=AH$3,$AB1754,IF(NOT($W1754=0),"",SUMIFS('Val-Vol (2)'!AH$4:AH$1858,'Val-Vol (2)'!$A$4:$A$1858,$D1754,'Val-Vol (2)'!$V$4:$V$1858,$V1754)/SUMIFS('[6]Comp2016-2017 (3)'!$G$5:$G$289,'[6]Comp2016-2017 (3)'!$A$5:$A$289,$D1754,'[6]Comp2016-2017 (3)'!$R$5:$R$289,$V1754)*$AB1754))</f>
        <v/>
      </c>
      <c r="AI1754" s="232">
        <f>IF($W1754=AI$3,$AB1754,IF(NOT($W1754=0),"",SUMIFS('Val-Vol (2)'!AI$4:AI$1858,'Val-Vol (2)'!$A$4:$A$1858,$D1754,'Val-Vol (2)'!$V$4:$V$1858,$V1754)/SUMIFS('[6]Comp2016-2017 (3)'!$G$5:$G$289,'[6]Comp2016-2017 (3)'!$A$5:$A$289,$D1754,'[6]Comp2016-2017 (3)'!$R$5:$R$289,$V1754)*$AB1754))</f>
        <v/>
      </c>
      <c r="AJ1754" s="232">
        <f>IF($W1754=AJ$3,$AB1754,IF(NOT($W1754=0),"",SUMIFS('Val-Vol (2)'!AJ$4:AJ$1858,'Val-Vol (2)'!$A$4:$A$1858,$D1754,'Val-Vol (2)'!$V$4:$V$1858,$V1754)/SUMIFS('[6]Comp2016-2017 (3)'!$G$5:$G$289,'[6]Comp2016-2017 (3)'!$A$5:$A$289,$D1754,'[6]Comp2016-2017 (3)'!$R$5:$R$289,$V1754)*$AB1754))</f>
        <v/>
      </c>
      <c r="AK1754" s="232">
        <f>SUM(AC1754:AJ1754)-AB1754</f>
        <v/>
      </c>
      <c r="AL1754" s="228">
        <f>IF(A1754=D1754,"remplir à la main","")</f>
        <v/>
      </c>
      <c r="AM1754" s="228">
        <f>VLOOKUP(A1754,'[6]Table corresp.'!$M$4:$U$63,8,FALSE)</f>
        <v/>
      </c>
      <c r="AN1754" s="228">
        <f>VLOOKUP(D1754,'[6]Table corresp.'!$M$4:$U$63,9,FALSE)</f>
        <v/>
      </c>
    </row>
    <row r="1755">
      <c r="A1755" s="179" t="inlineStr">
        <is>
          <t>42 - Objets en liège</t>
        </is>
      </c>
      <c r="B1755" s="179">
        <f>VLOOKUP(LEFT(A1755,3),'[6]Table corresp.'!$A$4:$D$63,3,FALSE)</f>
        <v/>
      </c>
      <c r="C1755" s="179">
        <f>VLOOKUP(A1755,'[6]Table corresp.'!$M$4:$P$63,4,FALSE)</f>
        <v/>
      </c>
      <c r="D1755" s="179" t="inlineStr">
        <is>
          <t>Exportation</t>
        </is>
      </c>
      <c r="E1755" s="179">
        <f>VLOOKUP(LEFT(D1755,3),'[6]Table corresp.'!$A$4:$D$63,4,FALSE)</f>
        <v/>
      </c>
      <c r="F1755" s="179">
        <f>LEFT(A1755,3)&amp;" - "&amp;LEFT(D1755,3)</f>
        <v/>
      </c>
      <c r="G1755" s="227" t="n">
        <v>81641.5460819999</v>
      </c>
      <c r="H1755" s="227" t="n">
        <v>0</v>
      </c>
      <c r="I1755" s="227" t="n">
        <v>81641.5460819999</v>
      </c>
      <c r="J1755" s="227" t="n">
        <v>4.499947451237372</v>
      </c>
      <c r="K1755" s="227" t="n">
        <v>0</v>
      </c>
      <c r="L1755" s="227" t="n">
        <v>4.499947451237372</v>
      </c>
      <c r="M1755" s="227" t="n"/>
      <c r="N1755" s="227" t="n"/>
      <c r="O1755" s="227" t="n"/>
      <c r="P1755" s="227" t="n"/>
      <c r="Q1755" s="227" t="n"/>
      <c r="R1755" s="227" t="n"/>
      <c r="S1755" s="227" t="n"/>
      <c r="T1755" s="228">
        <f>VLOOKUP(A1755,'[6]Groupe de branches'!$Z$27:$AM$86,14,FALSE)</f>
        <v/>
      </c>
      <c r="U1755" s="228">
        <f>VLOOKUP(D1755,'[6]Groupe de branches'!$Z$27:$AM$86,14,FALSE)</f>
        <v/>
      </c>
      <c r="V1755" s="228" t="n">
        <v>2020</v>
      </c>
      <c r="W1755" s="228">
        <f>VLOOKUP(D1755,'[6]Table corresp.'!$M$4:$S$63,7,FALSE)</f>
        <v/>
      </c>
      <c r="X1755" s="229">
        <f>IFERROR(G1755/SUMIFS('[6]Comp2016-2017 (3)'!$I$5:$I$289,'[6]Comp2016-2017 (3)'!$A$5:$A$289,A1755,'[6]Comp2016-2017 (3)'!$R$5:$R$289,V1755),0)</f>
        <v/>
      </c>
      <c r="Y1755" s="230">
        <f>IF(RIGHT(F1755,3)="Exp",VLOOKUP(F1755,#REF!,2,FALSE),VLOOKUP(F1755,#REF!,9,FALSE))</f>
        <v/>
      </c>
      <c r="Z1755" s="231">
        <f>IFERROR(Y1755/SUMIFS($Y$4:$Y$1858,$V$4:$V$1858,V1755,$A$4:$A$1858,A1755),"")</f>
        <v/>
      </c>
      <c r="AA1755" s="231">
        <f>X1755*Z1755</f>
        <v/>
      </c>
      <c r="AB1755" s="232">
        <f>IFERROR(SUMIFS('[6]Comp2016-2017 (3)'!$G$5:$G$289,'[6]Comp2016-2017 (3)'!$A$5:$A$289,A1755,'[6]Comp2016-2017 (3)'!$R$5:$R$289,V1755)*AA1755/SUMIFS($AA$4:$AA$1858,$A$4:$A$1858,A1755,$V$4:$V$1858,V1755),0)</f>
        <v/>
      </c>
      <c r="AC1755" s="232">
        <f>IF($W1755=AC$3,$AB1755,IF(NOT($W1755=0),"",SUMIFS('Val-Vol (2)'!AC$4:AC$1858,'Val-Vol (2)'!$A$4:$A$1858,$D1755,'Val-Vol (2)'!$V$4:$V$1858,$V1755)/SUMIFS('[6]Comp2016-2017 (3)'!$G$5:$G$289,'[6]Comp2016-2017 (3)'!$A$5:$A$289,$D1755,'[6]Comp2016-2017 (3)'!$R$5:$R$289,$V1755)*$AB1755))</f>
        <v/>
      </c>
      <c r="AD1755" s="232">
        <f>IF($W1755=AD$3,$AB1755,IF(NOT($W1755=0),"",SUMIFS('Val-Vol (2)'!AD$4:AD$1858,'Val-Vol (2)'!$A$4:$A$1858,$D1755,'Val-Vol (2)'!$V$4:$V$1858,$V1755)/SUMIFS('[6]Comp2016-2017 (3)'!$G$5:$G$289,'[6]Comp2016-2017 (3)'!$A$5:$A$289,$D1755,'[6]Comp2016-2017 (3)'!$R$5:$R$289,$V1755)*$AB1755))</f>
        <v/>
      </c>
      <c r="AE1755" s="232">
        <f>IF($W1755=AE$3,$AB1755,IF(NOT($W1755=0),"",SUMIFS('Val-Vol (2)'!AE$4:AE$1858,'Val-Vol (2)'!$A$4:$A$1858,$D1755,'Val-Vol (2)'!$V$4:$V$1858,$V1755)/SUMIFS('[6]Comp2016-2017 (3)'!$G$5:$G$289,'[6]Comp2016-2017 (3)'!$A$5:$A$289,$D1755,'[6]Comp2016-2017 (3)'!$R$5:$R$289,$V1755)*$AB1755))</f>
        <v/>
      </c>
      <c r="AF1755" s="232">
        <f>IF($W1755=AF$3,$AB1755,IF(NOT($W1755=0),"",SUMIFS('Val-Vol (2)'!AF$4:AF$1858,'Val-Vol (2)'!$A$4:$A$1858,$D1755,'Val-Vol (2)'!$V$4:$V$1858,$V1755)/SUMIFS('[6]Comp2016-2017 (3)'!$G$5:$G$289,'[6]Comp2016-2017 (3)'!$A$5:$A$289,$D1755,'[6]Comp2016-2017 (3)'!$R$5:$R$289,$V1755)*$AB1755))</f>
        <v/>
      </c>
      <c r="AG1755" s="232">
        <f>IF($W1755=AG$3,$AB1755,IF(NOT($W1755=0),"",SUMIFS('Val-Vol (2)'!AG$4:AG$1858,'Val-Vol (2)'!$A$4:$A$1858,$D1755,'Val-Vol (2)'!$V$4:$V$1858,$V1755)/SUMIFS('[6]Comp2016-2017 (3)'!$G$5:$G$289,'[6]Comp2016-2017 (3)'!$A$5:$A$289,$D1755,'[6]Comp2016-2017 (3)'!$R$5:$R$289,$V1755)*$AB1755))</f>
        <v/>
      </c>
      <c r="AH1755" s="232">
        <f>IF($W1755=AH$3,$AB1755,IF(NOT($W1755=0),"",SUMIFS('Val-Vol (2)'!AH$4:AH$1858,'Val-Vol (2)'!$A$4:$A$1858,$D1755,'Val-Vol (2)'!$V$4:$V$1858,$V1755)/SUMIFS('[6]Comp2016-2017 (3)'!$G$5:$G$289,'[6]Comp2016-2017 (3)'!$A$5:$A$289,$D1755,'[6]Comp2016-2017 (3)'!$R$5:$R$289,$V1755)*$AB1755))</f>
        <v/>
      </c>
      <c r="AI1755" s="232">
        <f>IF($W1755=AI$3,$AB1755,IF(NOT($W1755=0),"",SUMIFS('Val-Vol (2)'!AI$4:AI$1858,'Val-Vol (2)'!$A$4:$A$1858,$D1755,'Val-Vol (2)'!$V$4:$V$1858,$V1755)/SUMIFS('[6]Comp2016-2017 (3)'!$G$5:$G$289,'[6]Comp2016-2017 (3)'!$A$5:$A$289,$D1755,'[6]Comp2016-2017 (3)'!$R$5:$R$289,$V1755)*$AB1755))</f>
        <v/>
      </c>
      <c r="AJ1755" s="232">
        <f>IF($W1755=AJ$3,$AB1755,IF(NOT($W1755=0),"",SUMIFS('Val-Vol (2)'!AJ$4:AJ$1858,'Val-Vol (2)'!$A$4:$A$1858,$D1755,'Val-Vol (2)'!$V$4:$V$1858,$V1755)/SUMIFS('[6]Comp2016-2017 (3)'!$G$5:$G$289,'[6]Comp2016-2017 (3)'!$A$5:$A$289,$D1755,'[6]Comp2016-2017 (3)'!$R$5:$R$289,$V1755)*$AB1755))</f>
        <v/>
      </c>
      <c r="AK1755" s="232">
        <f>SUM(AC1755:AJ1755)-AB1755</f>
        <v/>
      </c>
      <c r="AL1755" s="228">
        <f>IF(A1755=D1755,"remplir à la main","")</f>
        <v/>
      </c>
      <c r="AM1755" s="228">
        <f>VLOOKUP(A1755,'[6]Table corresp.'!$M$4:$U$63,8,FALSE)</f>
        <v/>
      </c>
      <c r="AN1755" s="228">
        <f>VLOOKUP(D1755,'[6]Table corresp.'!$M$4:$U$63,9,FALSE)</f>
        <v/>
      </c>
    </row>
    <row r="1756">
      <c r="A1756" s="179" t="inlineStr">
        <is>
          <t>43 - Pâte à papier</t>
        </is>
      </c>
      <c r="B1756" s="179">
        <f>VLOOKUP(LEFT(A1756,3),'[6]Table corresp.'!$A$4:$D$63,3,FALSE)</f>
        <v/>
      </c>
      <c r="C1756" s="179">
        <f>VLOOKUP(A1756,'[6]Table corresp.'!$M$4:$P$63,4,FALSE)</f>
        <v/>
      </c>
      <c r="D1756" s="179" t="inlineStr">
        <is>
          <t>44 - Papier et de carton</t>
        </is>
      </c>
      <c r="E1756" s="179">
        <f>VLOOKUP(LEFT(D1756,3),'[6]Table corresp.'!$A$4:$D$63,4,FALSE)</f>
        <v/>
      </c>
      <c r="F1756" s="179">
        <f>LEFT(A1756,3)&amp;" - "&amp;LEFT(D1756,3)</f>
        <v/>
      </c>
      <c r="G1756" s="227" t="n">
        <v>209394.832161</v>
      </c>
      <c r="H1756" s="227" t="n">
        <v>825976.244000001</v>
      </c>
      <c r="I1756" s="227" t="n">
        <v>1035371.076161</v>
      </c>
      <c r="J1756" s="227" t="n"/>
      <c r="K1756" s="227" t="n"/>
      <c r="L1756" s="227" t="n"/>
      <c r="M1756" s="227" t="n">
        <v>2458.43162415001</v>
      </c>
      <c r="N1756" s="227" t="n">
        <v>6664.42964091409</v>
      </c>
      <c r="O1756" s="227" t="n">
        <v>9122.861265064099</v>
      </c>
      <c r="P1756" s="227" t="n"/>
      <c r="Q1756" s="227" t="n"/>
      <c r="R1756" s="227" t="n"/>
      <c r="S1756" s="227" t="n"/>
      <c r="T1756" s="228">
        <f>VLOOKUP(A1756,'[6]Groupe de branches'!$Z$27:$AM$86,14,FALSE)</f>
        <v/>
      </c>
      <c r="U1756" s="228">
        <f>VLOOKUP(D1756,'[6]Groupe de branches'!$Z$27:$AM$86,14,FALSE)</f>
        <v/>
      </c>
      <c r="V1756" s="228" t="n">
        <v>2020</v>
      </c>
      <c r="W1756" s="228">
        <f>VLOOKUP(D1756,'[6]Table corresp.'!$M$4:$S$63,7,FALSE)</f>
        <v/>
      </c>
      <c r="X1756" s="229">
        <f>IFERROR(G1756/SUMIFS('[6]Comp2016-2017 (3)'!$I$5:$I$289,'[6]Comp2016-2017 (3)'!$A$5:$A$289,A1756,'[6]Comp2016-2017 (3)'!$R$5:$R$289,V1756),0)</f>
        <v/>
      </c>
      <c r="Y1756" s="230">
        <f>IF(RIGHT(F1756,3)="Exp",VLOOKUP(F1756,#REF!,2,FALSE),VLOOKUP(F1756,#REF!,9,FALSE))</f>
        <v/>
      </c>
      <c r="Z1756" s="231">
        <f>IFERROR(Y1756/SUMIFS($Y$4:$Y$1858,$V$4:$V$1858,V1756,$A$4:$A$1858,A1756),"")</f>
        <v/>
      </c>
      <c r="AA1756" s="231">
        <f>X1756*Z1756</f>
        <v/>
      </c>
      <c r="AB1756" s="232">
        <f>IFERROR(SUMIFS('[6]Comp2016-2017 (3)'!$G$5:$G$289,'[6]Comp2016-2017 (3)'!$A$5:$A$289,A1756,'[6]Comp2016-2017 (3)'!$R$5:$R$289,V1756)*AA1756/SUMIFS($AA$4:$AA$1858,$A$4:$A$1858,A1756,$V$4:$V$1858,V1756),0)</f>
        <v/>
      </c>
      <c r="AC1756" s="232">
        <f>IF($W1756=AC$3,$AB1756,IF(NOT($W1756=0),"",SUMIFS('Val-Vol (2)'!AC$4:AC$1858,'Val-Vol (2)'!$A$4:$A$1858,$D1756,'Val-Vol (2)'!$V$4:$V$1858,$V1756)/SUMIFS('[6]Comp2016-2017 (3)'!$G$5:$G$289,'[6]Comp2016-2017 (3)'!$A$5:$A$289,$D1756,'[6]Comp2016-2017 (3)'!$R$5:$R$289,$V1756)*$AB1756))</f>
        <v/>
      </c>
      <c r="AD1756" s="232">
        <f>IF($W1756=AD$3,$AB1756,IF(NOT($W1756=0),"",SUMIFS('Val-Vol (2)'!AD$4:AD$1858,'Val-Vol (2)'!$A$4:$A$1858,$D1756,'Val-Vol (2)'!$V$4:$V$1858,$V1756)/SUMIFS('[6]Comp2016-2017 (3)'!$G$5:$G$289,'[6]Comp2016-2017 (3)'!$A$5:$A$289,$D1756,'[6]Comp2016-2017 (3)'!$R$5:$R$289,$V1756)*$AB1756))</f>
        <v/>
      </c>
      <c r="AE1756" s="232">
        <f>IF($W1756=AE$3,$AB1756,IF(NOT($W1756=0),"",SUMIFS('Val-Vol (2)'!AE$4:AE$1858,'Val-Vol (2)'!$A$4:$A$1858,$D1756,'Val-Vol (2)'!$V$4:$V$1858,$V1756)/SUMIFS('[6]Comp2016-2017 (3)'!$G$5:$G$289,'[6]Comp2016-2017 (3)'!$A$5:$A$289,$D1756,'[6]Comp2016-2017 (3)'!$R$5:$R$289,$V1756)*$AB1756))</f>
        <v/>
      </c>
      <c r="AF1756" s="232">
        <f>IF($W1756=AF$3,$AB1756,IF(NOT($W1756=0),"",SUMIFS('Val-Vol (2)'!AF$4:AF$1858,'Val-Vol (2)'!$A$4:$A$1858,$D1756,'Val-Vol (2)'!$V$4:$V$1858,$V1756)/SUMIFS('[6]Comp2016-2017 (3)'!$G$5:$G$289,'[6]Comp2016-2017 (3)'!$A$5:$A$289,$D1756,'[6]Comp2016-2017 (3)'!$R$5:$R$289,$V1756)*$AB1756))</f>
        <v/>
      </c>
      <c r="AG1756" s="232">
        <f>IF($W1756=AG$3,$AB1756,IF(NOT($W1756=0),"",SUMIFS('Val-Vol (2)'!AG$4:AG$1858,'Val-Vol (2)'!$A$4:$A$1858,$D1756,'Val-Vol (2)'!$V$4:$V$1858,$V1756)/SUMIFS('[6]Comp2016-2017 (3)'!$G$5:$G$289,'[6]Comp2016-2017 (3)'!$A$5:$A$289,$D1756,'[6]Comp2016-2017 (3)'!$R$5:$R$289,$V1756)*$AB1756))</f>
        <v/>
      </c>
      <c r="AH1756" s="232">
        <f>IF($W1756=AH$3,$AB1756,IF(NOT($W1756=0),"",SUMIFS('Val-Vol (2)'!AH$4:AH$1858,'Val-Vol (2)'!$A$4:$A$1858,$D1756,'Val-Vol (2)'!$V$4:$V$1858,$V1756)/SUMIFS('[6]Comp2016-2017 (3)'!$G$5:$G$289,'[6]Comp2016-2017 (3)'!$A$5:$A$289,$D1756,'[6]Comp2016-2017 (3)'!$R$5:$R$289,$V1756)*$AB1756))</f>
        <v/>
      </c>
      <c r="AI1756" s="232">
        <f>IF($W1756=AI$3,$AB1756,IF(NOT($W1756=0),"",SUMIFS('Val-Vol (2)'!AI$4:AI$1858,'Val-Vol (2)'!$A$4:$A$1858,$D1756,'Val-Vol (2)'!$V$4:$V$1858,$V1756)/SUMIFS('[6]Comp2016-2017 (3)'!$G$5:$G$289,'[6]Comp2016-2017 (3)'!$A$5:$A$289,$D1756,'[6]Comp2016-2017 (3)'!$R$5:$R$289,$V1756)*$AB1756))</f>
        <v/>
      </c>
      <c r="AJ1756" s="232">
        <f>IF($W1756=AJ$3,$AB1756,IF(NOT($W1756=0),"",SUMIFS('Val-Vol (2)'!AJ$4:AJ$1858,'Val-Vol (2)'!$A$4:$A$1858,$D1756,'Val-Vol (2)'!$V$4:$V$1858,$V1756)/SUMIFS('[6]Comp2016-2017 (3)'!$G$5:$G$289,'[6]Comp2016-2017 (3)'!$A$5:$A$289,$D1756,'[6]Comp2016-2017 (3)'!$R$5:$R$289,$V1756)*$AB1756))</f>
        <v/>
      </c>
      <c r="AK1756" s="232">
        <f>SUM(AC1756:AJ1756)-AB1756</f>
        <v/>
      </c>
      <c r="AL1756" s="228">
        <f>IF(A1756=D1756,"remplir à la main","")</f>
        <v/>
      </c>
      <c r="AM1756" s="228">
        <f>VLOOKUP(A1756,'[6]Table corresp.'!$M$4:$U$63,8,FALSE)</f>
        <v/>
      </c>
      <c r="AN1756" s="228">
        <f>VLOOKUP(D1756,'[6]Table corresp.'!$M$4:$U$63,9,FALSE)</f>
        <v/>
      </c>
    </row>
    <row r="1757">
      <c r="A1757" s="179" t="inlineStr">
        <is>
          <t>43 - Pâte à papier</t>
        </is>
      </c>
      <c r="B1757" s="179">
        <f>VLOOKUP(LEFT(A1757,3),'[6]Table corresp.'!$A$4:$D$63,3,FALSE)</f>
        <v/>
      </c>
      <c r="C1757" s="179">
        <f>VLOOKUP(A1757,'[6]Table corresp.'!$M$4:$P$63,4,FALSE)</f>
        <v/>
      </c>
      <c r="D1757" s="179" t="inlineStr">
        <is>
          <t>Exportation</t>
        </is>
      </c>
      <c r="E1757" s="179">
        <f>VLOOKUP(LEFT(D1757,3),'[6]Table corresp.'!$A$4:$D$63,4,FALSE)</f>
        <v/>
      </c>
      <c r="F1757" s="179">
        <f>LEFT(A1757,3)&amp;" - "&amp;LEFT(D1757,3)</f>
        <v/>
      </c>
      <c r="G1757" s="227" t="n">
        <v>334907.167839</v>
      </c>
      <c r="H1757" s="227" t="n">
        <v>0</v>
      </c>
      <c r="I1757" s="227" t="n">
        <v>334907.167839</v>
      </c>
      <c r="J1757" s="227" t="n"/>
      <c r="K1757" s="227" t="n"/>
      <c r="L1757" s="227" t="n"/>
      <c r="M1757" s="227" t="n">
        <v>2273.898930774426</v>
      </c>
      <c r="N1757" s="227" t="n">
        <v>0</v>
      </c>
      <c r="O1757" s="227" t="n">
        <v>2273.898930774426</v>
      </c>
      <c r="P1757" s="227" t="n"/>
      <c r="Q1757" s="227" t="n"/>
      <c r="R1757" s="227" t="n"/>
      <c r="S1757" s="227" t="n"/>
      <c r="T1757" s="228">
        <f>VLOOKUP(A1757,'[6]Groupe de branches'!$Z$27:$AM$86,14,FALSE)</f>
        <v/>
      </c>
      <c r="U1757" s="228">
        <f>VLOOKUP(D1757,'[6]Groupe de branches'!$Z$27:$AM$86,14,FALSE)</f>
        <v/>
      </c>
      <c r="V1757" s="228" t="n">
        <v>2020</v>
      </c>
      <c r="W1757" s="228">
        <f>VLOOKUP(D1757,'[6]Table corresp.'!$M$4:$S$63,7,FALSE)</f>
        <v/>
      </c>
      <c r="X1757" s="229">
        <f>IFERROR(G1757/SUMIFS('[6]Comp2016-2017 (3)'!$I$5:$I$289,'[6]Comp2016-2017 (3)'!$A$5:$A$289,A1757,'[6]Comp2016-2017 (3)'!$R$5:$R$289,V1757),0)</f>
        <v/>
      </c>
      <c r="Y1757" s="230">
        <f>IF(RIGHT(F1757,3)="Exp",VLOOKUP(F1757,#REF!,2,FALSE),VLOOKUP(F1757,#REF!,9,FALSE))</f>
        <v/>
      </c>
      <c r="Z1757" s="231">
        <f>IFERROR(Y1757/SUMIFS($Y$4:$Y$1858,$V$4:$V$1858,V1757,$A$4:$A$1858,A1757),"")</f>
        <v/>
      </c>
      <c r="AA1757" s="231">
        <f>X1757*Z1757</f>
        <v/>
      </c>
      <c r="AB1757" s="232">
        <f>IFERROR(SUMIFS('[6]Comp2016-2017 (3)'!$G$5:$G$289,'[6]Comp2016-2017 (3)'!$A$5:$A$289,A1757,'[6]Comp2016-2017 (3)'!$R$5:$R$289,V1757)*AA1757/SUMIFS($AA$4:$AA$1858,$A$4:$A$1858,A1757,$V$4:$V$1858,V1757),0)</f>
        <v/>
      </c>
      <c r="AC1757" s="232">
        <f>IF($W1757=AC$3,$AB1757,IF(NOT($W1757=0),"",SUMIFS('Val-Vol (2)'!AC$4:AC$1858,'Val-Vol (2)'!$A$4:$A$1858,$D1757,'Val-Vol (2)'!$V$4:$V$1858,$V1757)/SUMIFS('[6]Comp2016-2017 (3)'!$G$5:$G$289,'[6]Comp2016-2017 (3)'!$A$5:$A$289,$D1757,'[6]Comp2016-2017 (3)'!$R$5:$R$289,$V1757)*$AB1757))</f>
        <v/>
      </c>
      <c r="AD1757" s="232">
        <f>IF($W1757=AD$3,$AB1757,IF(NOT($W1757=0),"",SUMIFS('Val-Vol (2)'!AD$4:AD$1858,'Val-Vol (2)'!$A$4:$A$1858,$D1757,'Val-Vol (2)'!$V$4:$V$1858,$V1757)/SUMIFS('[6]Comp2016-2017 (3)'!$G$5:$G$289,'[6]Comp2016-2017 (3)'!$A$5:$A$289,$D1757,'[6]Comp2016-2017 (3)'!$R$5:$R$289,$V1757)*$AB1757))</f>
        <v/>
      </c>
      <c r="AE1757" s="232">
        <f>IF($W1757=AE$3,$AB1757,IF(NOT($W1757=0),"",SUMIFS('Val-Vol (2)'!AE$4:AE$1858,'Val-Vol (2)'!$A$4:$A$1858,$D1757,'Val-Vol (2)'!$V$4:$V$1858,$V1757)/SUMIFS('[6]Comp2016-2017 (3)'!$G$5:$G$289,'[6]Comp2016-2017 (3)'!$A$5:$A$289,$D1757,'[6]Comp2016-2017 (3)'!$R$5:$R$289,$V1757)*$AB1757))</f>
        <v/>
      </c>
      <c r="AF1757" s="232">
        <f>IF($W1757=AF$3,$AB1757,IF(NOT($W1757=0),"",SUMIFS('Val-Vol (2)'!AF$4:AF$1858,'Val-Vol (2)'!$A$4:$A$1858,$D1757,'Val-Vol (2)'!$V$4:$V$1858,$V1757)/SUMIFS('[6]Comp2016-2017 (3)'!$G$5:$G$289,'[6]Comp2016-2017 (3)'!$A$5:$A$289,$D1757,'[6]Comp2016-2017 (3)'!$R$5:$R$289,$V1757)*$AB1757))</f>
        <v/>
      </c>
      <c r="AG1757" s="232">
        <f>IF($W1757=AG$3,$AB1757,IF(NOT($W1757=0),"",SUMIFS('Val-Vol (2)'!AG$4:AG$1858,'Val-Vol (2)'!$A$4:$A$1858,$D1757,'Val-Vol (2)'!$V$4:$V$1858,$V1757)/SUMIFS('[6]Comp2016-2017 (3)'!$G$5:$G$289,'[6]Comp2016-2017 (3)'!$A$5:$A$289,$D1757,'[6]Comp2016-2017 (3)'!$R$5:$R$289,$V1757)*$AB1757))</f>
        <v/>
      </c>
      <c r="AH1757" s="232">
        <f>IF($W1757=AH$3,$AB1757,IF(NOT($W1757=0),"",SUMIFS('Val-Vol (2)'!AH$4:AH$1858,'Val-Vol (2)'!$A$4:$A$1858,$D1757,'Val-Vol (2)'!$V$4:$V$1858,$V1757)/SUMIFS('[6]Comp2016-2017 (3)'!$G$5:$G$289,'[6]Comp2016-2017 (3)'!$A$5:$A$289,$D1757,'[6]Comp2016-2017 (3)'!$R$5:$R$289,$V1757)*$AB1757))</f>
        <v/>
      </c>
      <c r="AI1757" s="232">
        <f>IF($W1757=AI$3,$AB1757,IF(NOT($W1757=0),"",SUMIFS('Val-Vol (2)'!AI$4:AI$1858,'Val-Vol (2)'!$A$4:$A$1858,$D1757,'Val-Vol (2)'!$V$4:$V$1858,$V1757)/SUMIFS('[6]Comp2016-2017 (3)'!$G$5:$G$289,'[6]Comp2016-2017 (3)'!$A$5:$A$289,$D1757,'[6]Comp2016-2017 (3)'!$R$5:$R$289,$V1757)*$AB1757))</f>
        <v/>
      </c>
      <c r="AJ1757" s="232">
        <f>IF($W1757=AJ$3,$AB1757,IF(NOT($W1757=0),"",SUMIFS('Val-Vol (2)'!AJ$4:AJ$1858,'Val-Vol (2)'!$A$4:$A$1858,$D1757,'Val-Vol (2)'!$V$4:$V$1858,$V1757)/SUMIFS('[6]Comp2016-2017 (3)'!$G$5:$G$289,'[6]Comp2016-2017 (3)'!$A$5:$A$289,$D1757,'[6]Comp2016-2017 (3)'!$R$5:$R$289,$V1757)*$AB1757))</f>
        <v/>
      </c>
      <c r="AK1757" s="232">
        <f>SUM(AC1757:AJ1757)-AB1757</f>
        <v/>
      </c>
      <c r="AL1757" s="228">
        <f>IF(A1757=D1757,"remplir à la main","")</f>
        <v/>
      </c>
      <c r="AM1757" s="228">
        <f>VLOOKUP(A1757,'[6]Table corresp.'!$M$4:$U$63,8,FALSE)</f>
        <v/>
      </c>
      <c r="AN1757" s="228">
        <f>VLOOKUP(D1757,'[6]Table corresp.'!$M$4:$U$63,9,FALSE)</f>
        <v/>
      </c>
    </row>
    <row r="1758">
      <c r="A1758" s="179" t="inlineStr">
        <is>
          <t>44 - Papier et de carton</t>
        </is>
      </c>
      <c r="B1758" s="179">
        <f>VLOOKUP(LEFT(A1758,3),'[6]Table corresp.'!$A$4:$D$63,3,FALSE)</f>
        <v/>
      </c>
      <c r="C1758" s="179">
        <f>VLOOKUP(A1758,'[6]Table corresp.'!$M$4:$P$63,4,FALSE)</f>
        <v/>
      </c>
      <c r="D1758" s="179" t="inlineStr">
        <is>
          <t>45 - Articles en papier ou en carton</t>
        </is>
      </c>
      <c r="E1758" s="179">
        <f>VLOOKUP(LEFT(D1758,3),'[6]Table corresp.'!$A$4:$D$63,4,FALSE)</f>
        <v/>
      </c>
      <c r="F1758" s="179">
        <f>LEFT(A1758,3)&amp;" - "&amp;LEFT(D1758,3)</f>
        <v/>
      </c>
      <c r="G1758" s="227" t="n">
        <v>520257.415524553</v>
      </c>
      <c r="H1758" s="227" t="n">
        <v>1809553.79508642</v>
      </c>
      <c r="I1758" s="227" t="n">
        <v>2329811.21061097</v>
      </c>
      <c r="J1758" s="227" t="n"/>
      <c r="K1758" s="227" t="n"/>
      <c r="L1758" s="227" t="n"/>
      <c r="M1758" s="227" t="n">
        <v>1220.512381778328</v>
      </c>
      <c r="N1758" s="227" t="n">
        <v>3045.590686639031</v>
      </c>
      <c r="O1758" s="227" t="n">
        <v>4266.103068417359</v>
      </c>
      <c r="P1758" s="227" t="n"/>
      <c r="Q1758" s="227" t="n"/>
      <c r="R1758" s="227" t="n"/>
      <c r="S1758" s="227" t="n"/>
      <c r="T1758" s="228">
        <f>VLOOKUP(A1758,'[6]Groupe de branches'!$Z$27:$AM$86,14,FALSE)</f>
        <v/>
      </c>
      <c r="U1758" s="228">
        <f>VLOOKUP(D1758,'[6]Groupe de branches'!$Z$27:$AM$86,14,FALSE)</f>
        <v/>
      </c>
      <c r="V1758" s="228" t="n">
        <v>2020</v>
      </c>
      <c r="W1758" s="228">
        <f>VLOOKUP(D1758,'[6]Table corresp.'!$M$4:$S$63,7,FALSE)</f>
        <v/>
      </c>
      <c r="X1758" s="229">
        <f>IFERROR(G1758/SUMIFS('[6]Comp2016-2017 (3)'!$I$5:$I$289,'[6]Comp2016-2017 (3)'!$A$5:$A$289,A1758,'[6]Comp2016-2017 (3)'!$R$5:$R$289,V1758),0)</f>
        <v/>
      </c>
      <c r="Y1758" s="230">
        <f>IF(RIGHT(F1758,3)="Exp",VLOOKUP(F1758,#REF!,2,FALSE),VLOOKUP(F1758,#REF!,9,FALSE))</f>
        <v/>
      </c>
      <c r="Z1758" s="231">
        <f>IFERROR(Y1758/SUMIFS($Y$4:$Y$1858,$V$4:$V$1858,V1758,$A$4:$A$1858,A1758),"")</f>
        <v/>
      </c>
      <c r="AA1758" s="231">
        <f>X1758*Z1758</f>
        <v/>
      </c>
      <c r="AB1758" s="232">
        <f>IFERROR(SUMIFS('[6]Comp2016-2017 (3)'!$G$5:$G$289,'[6]Comp2016-2017 (3)'!$A$5:$A$289,A1758,'[6]Comp2016-2017 (3)'!$R$5:$R$289,V1758)*AA1758/SUMIFS($AA$4:$AA$1858,$A$4:$A$1858,A1758,$V$4:$V$1858,V1758),0)</f>
        <v/>
      </c>
      <c r="AC1758" s="232">
        <f>IF($W1758=AC$3,$AB1758,IF(NOT($W1758=0),"",SUMIFS('Val-Vol (2)'!AC$4:AC$1858,'Val-Vol (2)'!$A$4:$A$1858,$D1758,'Val-Vol (2)'!$V$4:$V$1858,$V1758)/SUMIFS('[6]Comp2016-2017 (3)'!$G$5:$G$289,'[6]Comp2016-2017 (3)'!$A$5:$A$289,$D1758,'[6]Comp2016-2017 (3)'!$R$5:$R$289,$V1758)*$AB1758))</f>
        <v/>
      </c>
      <c r="AD1758" s="232">
        <f>IF($W1758=AD$3,$AB1758,IF(NOT($W1758=0),"",SUMIFS('Val-Vol (2)'!AD$4:AD$1858,'Val-Vol (2)'!$A$4:$A$1858,$D1758,'Val-Vol (2)'!$V$4:$V$1858,$V1758)/SUMIFS('[6]Comp2016-2017 (3)'!$G$5:$G$289,'[6]Comp2016-2017 (3)'!$A$5:$A$289,$D1758,'[6]Comp2016-2017 (3)'!$R$5:$R$289,$V1758)*$AB1758))</f>
        <v/>
      </c>
      <c r="AE1758" s="232">
        <f>IF($W1758=AE$3,$AB1758,IF(NOT($W1758=0),"",SUMIFS('Val-Vol (2)'!AE$4:AE$1858,'Val-Vol (2)'!$A$4:$A$1858,$D1758,'Val-Vol (2)'!$V$4:$V$1858,$V1758)/SUMIFS('[6]Comp2016-2017 (3)'!$G$5:$G$289,'[6]Comp2016-2017 (3)'!$A$5:$A$289,$D1758,'[6]Comp2016-2017 (3)'!$R$5:$R$289,$V1758)*$AB1758))</f>
        <v/>
      </c>
      <c r="AF1758" s="232">
        <f>IF($W1758=AF$3,$AB1758,IF(NOT($W1758=0),"",SUMIFS('Val-Vol (2)'!AF$4:AF$1858,'Val-Vol (2)'!$A$4:$A$1858,$D1758,'Val-Vol (2)'!$V$4:$V$1858,$V1758)/SUMIFS('[6]Comp2016-2017 (3)'!$G$5:$G$289,'[6]Comp2016-2017 (3)'!$A$5:$A$289,$D1758,'[6]Comp2016-2017 (3)'!$R$5:$R$289,$V1758)*$AB1758))</f>
        <v/>
      </c>
      <c r="AG1758" s="232">
        <f>IF($W1758=AG$3,$AB1758,IF(NOT($W1758=0),"",SUMIFS('Val-Vol (2)'!AG$4:AG$1858,'Val-Vol (2)'!$A$4:$A$1858,$D1758,'Val-Vol (2)'!$V$4:$V$1858,$V1758)/SUMIFS('[6]Comp2016-2017 (3)'!$G$5:$G$289,'[6]Comp2016-2017 (3)'!$A$5:$A$289,$D1758,'[6]Comp2016-2017 (3)'!$R$5:$R$289,$V1758)*$AB1758))</f>
        <v/>
      </c>
      <c r="AH1758" s="232">
        <f>IF($W1758=AH$3,$AB1758,IF(NOT($W1758=0),"",SUMIFS('Val-Vol (2)'!AH$4:AH$1858,'Val-Vol (2)'!$A$4:$A$1858,$D1758,'Val-Vol (2)'!$V$4:$V$1858,$V1758)/SUMIFS('[6]Comp2016-2017 (3)'!$G$5:$G$289,'[6]Comp2016-2017 (3)'!$A$5:$A$289,$D1758,'[6]Comp2016-2017 (3)'!$R$5:$R$289,$V1758)*$AB1758))</f>
        <v/>
      </c>
      <c r="AI1758" s="232">
        <f>IF($W1758=AI$3,$AB1758,IF(NOT($W1758=0),"",SUMIFS('Val-Vol (2)'!AI$4:AI$1858,'Val-Vol (2)'!$A$4:$A$1858,$D1758,'Val-Vol (2)'!$V$4:$V$1858,$V1758)/SUMIFS('[6]Comp2016-2017 (3)'!$G$5:$G$289,'[6]Comp2016-2017 (3)'!$A$5:$A$289,$D1758,'[6]Comp2016-2017 (3)'!$R$5:$R$289,$V1758)*$AB1758))</f>
        <v/>
      </c>
      <c r="AJ1758" s="232">
        <f>IF($W1758=AJ$3,$AB1758,IF(NOT($W1758=0),"",SUMIFS('Val-Vol (2)'!AJ$4:AJ$1858,'Val-Vol (2)'!$A$4:$A$1858,$D1758,'Val-Vol (2)'!$V$4:$V$1858,$V1758)/SUMIFS('[6]Comp2016-2017 (3)'!$G$5:$G$289,'[6]Comp2016-2017 (3)'!$A$5:$A$289,$D1758,'[6]Comp2016-2017 (3)'!$R$5:$R$289,$V1758)*$AB1758))</f>
        <v/>
      </c>
      <c r="AK1758" s="232">
        <f>SUM(AC1758:AJ1758)-AB1758</f>
        <v/>
      </c>
      <c r="AL1758" s="228">
        <f>IF(A1758=D1758,"remplir à la main","")</f>
        <v/>
      </c>
      <c r="AM1758" s="228">
        <f>VLOOKUP(A1758,'[6]Table corresp.'!$M$4:$U$63,8,FALSE)</f>
        <v/>
      </c>
      <c r="AN1758" s="228">
        <f>VLOOKUP(D1758,'[6]Table corresp.'!$M$4:$U$63,9,FALSE)</f>
        <v/>
      </c>
    </row>
    <row r="1759">
      <c r="A1759" s="179" t="inlineStr">
        <is>
          <t>44 - Papier et de carton</t>
        </is>
      </c>
      <c r="B1759" s="179">
        <f>VLOOKUP(LEFT(A1759,3),'[6]Table corresp.'!$A$4:$D$63,3,FALSE)</f>
        <v/>
      </c>
      <c r="C1759" s="179">
        <f>VLOOKUP(A1759,'[6]Table corresp.'!$M$4:$P$63,4,FALSE)</f>
        <v/>
      </c>
      <c r="D1759" s="179" t="inlineStr">
        <is>
          <t>Consommation finale</t>
        </is>
      </c>
      <c r="E1759" s="179">
        <f>VLOOKUP(LEFT(D1759,3),'[6]Table corresp.'!$A$4:$D$63,4,FALSE)</f>
        <v/>
      </c>
      <c r="F1759" s="179">
        <f>LEFT(A1759,3)&amp;" - "&amp;LEFT(D1759,3)</f>
        <v/>
      </c>
      <c r="G1759" s="227" t="n">
        <v>1209806.46437645</v>
      </c>
      <c r="H1759" s="227" t="n">
        <v>1855881.76991359</v>
      </c>
      <c r="I1759" s="227" t="n">
        <v>3065688.23429004</v>
      </c>
      <c r="J1759" s="227" t="n"/>
      <c r="K1759" s="227" t="n"/>
      <c r="L1759" s="227" t="n"/>
      <c r="M1759" s="227" t="n">
        <v>2838.179188350721</v>
      </c>
      <c r="N1759" s="227" t="n">
        <v>3123.563526710215</v>
      </c>
      <c r="O1759" s="227" t="n">
        <v>5961.742715060936</v>
      </c>
      <c r="P1759" s="227" t="n"/>
      <c r="Q1759" s="227" t="n"/>
      <c r="R1759" s="227" t="n"/>
      <c r="S1759" s="227" t="n"/>
      <c r="T1759" s="228">
        <f>VLOOKUP(A1759,'[6]Groupe de branches'!$Z$27:$AM$86,14,FALSE)</f>
        <v/>
      </c>
      <c r="U1759" s="228">
        <f>VLOOKUP(D1759,'[6]Groupe de branches'!$Z$27:$AM$86,14,FALSE)</f>
        <v/>
      </c>
      <c r="V1759" s="228" t="n">
        <v>2020</v>
      </c>
      <c r="W1759" s="228">
        <f>VLOOKUP(D1759,'[6]Table corresp.'!$M$4:$S$63,7,FALSE)</f>
        <v/>
      </c>
      <c r="X1759" s="229">
        <f>IFERROR(G1759/SUMIFS('[6]Comp2016-2017 (3)'!$I$5:$I$289,'[6]Comp2016-2017 (3)'!$A$5:$A$289,A1759,'[6]Comp2016-2017 (3)'!$R$5:$R$289,V1759),0)</f>
        <v/>
      </c>
      <c r="Y1759" s="230">
        <f>IF(RIGHT(F1759,3)="Exp",VLOOKUP(F1759,#REF!,2,FALSE),VLOOKUP(F1759,#REF!,9,FALSE))</f>
        <v/>
      </c>
      <c r="Z1759" s="231">
        <f>IFERROR(Y1759/SUMIFS($Y$4:$Y$1858,$V$4:$V$1858,V1759,$A$4:$A$1858,A1759),"")</f>
        <v/>
      </c>
      <c r="AA1759" s="231">
        <f>X1759*Z1759</f>
        <v/>
      </c>
      <c r="AB1759" s="232">
        <f>IFERROR(SUMIFS('[6]Comp2016-2017 (3)'!$G$5:$G$289,'[6]Comp2016-2017 (3)'!$A$5:$A$289,A1759,'[6]Comp2016-2017 (3)'!$R$5:$R$289,V1759)*AA1759/SUMIFS($AA$4:$AA$1858,$A$4:$A$1858,A1759,$V$4:$V$1858,V1759),0)</f>
        <v/>
      </c>
      <c r="AC1759" s="232">
        <f>IF($W1759=AC$3,$AB1759,IF(NOT($W1759=0),"",SUMIFS('Val-Vol (2)'!AC$4:AC$1858,'Val-Vol (2)'!$A$4:$A$1858,$D1759,'Val-Vol (2)'!$V$4:$V$1858,$V1759)/SUMIFS('[6]Comp2016-2017 (3)'!$G$5:$G$289,'[6]Comp2016-2017 (3)'!$A$5:$A$289,$D1759,'[6]Comp2016-2017 (3)'!$R$5:$R$289,$V1759)*$AB1759))</f>
        <v/>
      </c>
      <c r="AD1759" s="232">
        <f>IF($W1759=AD$3,$AB1759,IF(NOT($W1759=0),"",SUMIFS('Val-Vol (2)'!AD$4:AD$1858,'Val-Vol (2)'!$A$4:$A$1858,$D1759,'Val-Vol (2)'!$V$4:$V$1858,$V1759)/SUMIFS('[6]Comp2016-2017 (3)'!$G$5:$G$289,'[6]Comp2016-2017 (3)'!$A$5:$A$289,$D1759,'[6]Comp2016-2017 (3)'!$R$5:$R$289,$V1759)*$AB1759))</f>
        <v/>
      </c>
      <c r="AE1759" s="232">
        <f>IF($W1759=AE$3,$AB1759,IF(NOT($W1759=0),"",SUMIFS('Val-Vol (2)'!AE$4:AE$1858,'Val-Vol (2)'!$A$4:$A$1858,$D1759,'Val-Vol (2)'!$V$4:$V$1858,$V1759)/SUMIFS('[6]Comp2016-2017 (3)'!$G$5:$G$289,'[6]Comp2016-2017 (3)'!$A$5:$A$289,$D1759,'[6]Comp2016-2017 (3)'!$R$5:$R$289,$V1759)*$AB1759))</f>
        <v/>
      </c>
      <c r="AF1759" s="232">
        <f>IF($W1759=AF$3,$AB1759,IF(NOT($W1759=0),"",SUMIFS('Val-Vol (2)'!AF$4:AF$1858,'Val-Vol (2)'!$A$4:$A$1858,$D1759,'Val-Vol (2)'!$V$4:$V$1858,$V1759)/SUMIFS('[6]Comp2016-2017 (3)'!$G$5:$G$289,'[6]Comp2016-2017 (3)'!$A$5:$A$289,$D1759,'[6]Comp2016-2017 (3)'!$R$5:$R$289,$V1759)*$AB1759))</f>
        <v/>
      </c>
      <c r="AG1759" s="232">
        <f>IF($W1759=AG$3,$AB1759,IF(NOT($W1759=0),"",SUMIFS('Val-Vol (2)'!AG$4:AG$1858,'Val-Vol (2)'!$A$4:$A$1858,$D1759,'Val-Vol (2)'!$V$4:$V$1858,$V1759)/SUMIFS('[6]Comp2016-2017 (3)'!$G$5:$G$289,'[6]Comp2016-2017 (3)'!$A$5:$A$289,$D1759,'[6]Comp2016-2017 (3)'!$R$5:$R$289,$V1759)*$AB1759))</f>
        <v/>
      </c>
      <c r="AH1759" s="232">
        <f>IF($W1759=AH$3,$AB1759,IF(NOT($W1759=0),"",SUMIFS('Val-Vol (2)'!AH$4:AH$1858,'Val-Vol (2)'!$A$4:$A$1858,$D1759,'Val-Vol (2)'!$V$4:$V$1858,$V1759)/SUMIFS('[6]Comp2016-2017 (3)'!$G$5:$G$289,'[6]Comp2016-2017 (3)'!$A$5:$A$289,$D1759,'[6]Comp2016-2017 (3)'!$R$5:$R$289,$V1759)*$AB1759))</f>
        <v/>
      </c>
      <c r="AI1759" s="232">
        <f>IF($W1759=AI$3,$AB1759,IF(NOT($W1759=0),"",SUMIFS('Val-Vol (2)'!AI$4:AI$1858,'Val-Vol (2)'!$A$4:$A$1858,$D1759,'Val-Vol (2)'!$V$4:$V$1858,$V1759)/SUMIFS('[6]Comp2016-2017 (3)'!$G$5:$G$289,'[6]Comp2016-2017 (3)'!$A$5:$A$289,$D1759,'[6]Comp2016-2017 (3)'!$R$5:$R$289,$V1759)*$AB1759))</f>
        <v/>
      </c>
      <c r="AJ1759" s="232">
        <f>IF($W1759=AJ$3,$AB1759,IF(NOT($W1759=0),"",SUMIFS('Val-Vol (2)'!AJ$4:AJ$1858,'Val-Vol (2)'!$A$4:$A$1858,$D1759,'Val-Vol (2)'!$V$4:$V$1858,$V1759)/SUMIFS('[6]Comp2016-2017 (3)'!$G$5:$G$289,'[6]Comp2016-2017 (3)'!$A$5:$A$289,$D1759,'[6]Comp2016-2017 (3)'!$R$5:$R$289,$V1759)*$AB1759))</f>
        <v/>
      </c>
      <c r="AK1759" s="232">
        <f>SUM(AC1759:AJ1759)-AB1759</f>
        <v/>
      </c>
      <c r="AL1759" s="228">
        <f>IF(A1759=D1759,"remplir à la main","")</f>
        <v/>
      </c>
      <c r="AM1759" s="228">
        <f>VLOOKUP(A1759,'[6]Table corresp.'!$M$4:$U$63,8,FALSE)</f>
        <v/>
      </c>
      <c r="AN1759" s="228">
        <f>VLOOKUP(D1759,'[6]Table corresp.'!$M$4:$U$63,9,FALSE)</f>
        <v/>
      </c>
    </row>
    <row r="1760">
      <c r="A1760" s="179" t="inlineStr">
        <is>
          <t>44 - Papier et de carton</t>
        </is>
      </c>
      <c r="B1760" s="179">
        <f>VLOOKUP(LEFT(A1760,3),'[6]Table corresp.'!$A$4:$D$63,3,FALSE)</f>
        <v/>
      </c>
      <c r="C1760" s="179">
        <f>VLOOKUP(A1760,'[6]Table corresp.'!$M$4:$P$63,4,FALSE)</f>
        <v/>
      </c>
      <c r="D1760" s="179" t="inlineStr">
        <is>
          <t>Exportation</t>
        </is>
      </c>
      <c r="E1760" s="179">
        <f>VLOOKUP(LEFT(D1760,3),'[6]Table corresp.'!$A$4:$D$63,4,FALSE)</f>
        <v/>
      </c>
      <c r="F1760" s="179">
        <f>LEFT(A1760,3)&amp;" - "&amp;LEFT(D1760,3)</f>
        <v/>
      </c>
      <c r="G1760" s="227" t="n">
        <v>2780752.120099</v>
      </c>
      <c r="H1760" s="227" t="n">
        <v>0</v>
      </c>
      <c r="I1760" s="227" t="n">
        <v>2780752.120099</v>
      </c>
      <c r="J1760" s="227" t="n"/>
      <c r="K1760" s="227" t="n"/>
      <c r="L1760" s="227" t="n"/>
      <c r="M1760" s="227" t="n">
        <v>5064.16969493505</v>
      </c>
      <c r="N1760" s="227" t="n">
        <v>0</v>
      </c>
      <c r="O1760" s="227" t="n">
        <v>5064.16969493505</v>
      </c>
      <c r="P1760" s="227" t="n"/>
      <c r="Q1760" s="227" t="n"/>
      <c r="R1760" s="227" t="n"/>
      <c r="S1760" s="227" t="n"/>
      <c r="T1760" s="228">
        <f>VLOOKUP(A1760,'[6]Groupe de branches'!$Z$27:$AM$86,14,FALSE)</f>
        <v/>
      </c>
      <c r="U1760" s="228">
        <f>VLOOKUP(D1760,'[6]Groupe de branches'!$Z$27:$AM$86,14,FALSE)</f>
        <v/>
      </c>
      <c r="V1760" s="228" t="n">
        <v>2020</v>
      </c>
      <c r="W1760" s="228">
        <f>VLOOKUP(D1760,'[6]Table corresp.'!$M$4:$S$63,7,FALSE)</f>
        <v/>
      </c>
      <c r="X1760" s="229">
        <f>IFERROR(G1760/SUMIFS('[6]Comp2016-2017 (3)'!$I$5:$I$289,'[6]Comp2016-2017 (3)'!$A$5:$A$289,A1760,'[6]Comp2016-2017 (3)'!$R$5:$R$289,V1760),0)</f>
        <v/>
      </c>
      <c r="Y1760" s="230">
        <f>IF(RIGHT(F1760,3)="Exp",VLOOKUP(F1760,#REF!,2,FALSE),VLOOKUP(F1760,#REF!,9,FALSE))</f>
        <v/>
      </c>
      <c r="Z1760" s="231">
        <f>IFERROR(Y1760/SUMIFS($Y$4:$Y$1858,$V$4:$V$1858,V1760,$A$4:$A$1858,A1760),"")</f>
        <v/>
      </c>
      <c r="AA1760" s="231">
        <f>X1760*Z1760</f>
        <v/>
      </c>
      <c r="AB1760" s="232">
        <f>IFERROR(SUMIFS('[6]Comp2016-2017 (3)'!$G$5:$G$289,'[6]Comp2016-2017 (3)'!$A$5:$A$289,A1760,'[6]Comp2016-2017 (3)'!$R$5:$R$289,V1760)*AA1760/SUMIFS($AA$4:$AA$1858,$A$4:$A$1858,A1760,$V$4:$V$1858,V1760),0)</f>
        <v/>
      </c>
      <c r="AC1760" s="232">
        <f>IF($W1760=AC$3,$AB1760,IF(NOT($W1760=0),"",SUMIFS('Val-Vol (2)'!AC$4:AC$1858,'Val-Vol (2)'!$A$4:$A$1858,$D1760,'Val-Vol (2)'!$V$4:$V$1858,$V1760)/SUMIFS('[6]Comp2016-2017 (3)'!$G$5:$G$289,'[6]Comp2016-2017 (3)'!$A$5:$A$289,$D1760,'[6]Comp2016-2017 (3)'!$R$5:$R$289,$V1760)*$AB1760))</f>
        <v/>
      </c>
      <c r="AD1760" s="232">
        <f>IF($W1760=AD$3,$AB1760,IF(NOT($W1760=0),"",SUMIFS('Val-Vol (2)'!AD$4:AD$1858,'Val-Vol (2)'!$A$4:$A$1858,$D1760,'Val-Vol (2)'!$V$4:$V$1858,$V1760)/SUMIFS('[6]Comp2016-2017 (3)'!$G$5:$G$289,'[6]Comp2016-2017 (3)'!$A$5:$A$289,$D1760,'[6]Comp2016-2017 (3)'!$R$5:$R$289,$V1760)*$AB1760))</f>
        <v/>
      </c>
      <c r="AE1760" s="232">
        <f>IF($W1760=AE$3,$AB1760,IF(NOT($W1760=0),"",SUMIFS('Val-Vol (2)'!AE$4:AE$1858,'Val-Vol (2)'!$A$4:$A$1858,$D1760,'Val-Vol (2)'!$V$4:$V$1858,$V1760)/SUMIFS('[6]Comp2016-2017 (3)'!$G$5:$G$289,'[6]Comp2016-2017 (3)'!$A$5:$A$289,$D1760,'[6]Comp2016-2017 (3)'!$R$5:$R$289,$V1760)*$AB1760))</f>
        <v/>
      </c>
      <c r="AF1760" s="232">
        <f>IF($W1760=AF$3,$AB1760,IF(NOT($W1760=0),"",SUMIFS('Val-Vol (2)'!AF$4:AF$1858,'Val-Vol (2)'!$A$4:$A$1858,$D1760,'Val-Vol (2)'!$V$4:$V$1858,$V1760)/SUMIFS('[6]Comp2016-2017 (3)'!$G$5:$G$289,'[6]Comp2016-2017 (3)'!$A$5:$A$289,$D1760,'[6]Comp2016-2017 (3)'!$R$5:$R$289,$V1760)*$AB1760))</f>
        <v/>
      </c>
      <c r="AG1760" s="232">
        <f>IF($W1760=AG$3,$AB1760,IF(NOT($W1760=0),"",SUMIFS('Val-Vol (2)'!AG$4:AG$1858,'Val-Vol (2)'!$A$4:$A$1858,$D1760,'Val-Vol (2)'!$V$4:$V$1858,$V1760)/SUMIFS('[6]Comp2016-2017 (3)'!$G$5:$G$289,'[6]Comp2016-2017 (3)'!$A$5:$A$289,$D1760,'[6]Comp2016-2017 (3)'!$R$5:$R$289,$V1760)*$AB1760))</f>
        <v/>
      </c>
      <c r="AH1760" s="232">
        <f>IF($W1760=AH$3,$AB1760,IF(NOT($W1760=0),"",SUMIFS('Val-Vol (2)'!AH$4:AH$1858,'Val-Vol (2)'!$A$4:$A$1858,$D1760,'Val-Vol (2)'!$V$4:$V$1858,$V1760)/SUMIFS('[6]Comp2016-2017 (3)'!$G$5:$G$289,'[6]Comp2016-2017 (3)'!$A$5:$A$289,$D1760,'[6]Comp2016-2017 (3)'!$R$5:$R$289,$V1760)*$AB1760))</f>
        <v/>
      </c>
      <c r="AI1760" s="232">
        <f>IF($W1760=AI$3,$AB1760,IF(NOT($W1760=0),"",SUMIFS('Val-Vol (2)'!AI$4:AI$1858,'Val-Vol (2)'!$A$4:$A$1858,$D1760,'Val-Vol (2)'!$V$4:$V$1858,$V1760)/SUMIFS('[6]Comp2016-2017 (3)'!$G$5:$G$289,'[6]Comp2016-2017 (3)'!$A$5:$A$289,$D1760,'[6]Comp2016-2017 (3)'!$R$5:$R$289,$V1760)*$AB1760))</f>
        <v/>
      </c>
      <c r="AJ1760" s="232">
        <f>IF($W1760=AJ$3,$AB1760,IF(NOT($W1760=0),"",SUMIFS('Val-Vol (2)'!AJ$4:AJ$1858,'Val-Vol (2)'!$A$4:$A$1858,$D1760,'Val-Vol (2)'!$V$4:$V$1858,$V1760)/SUMIFS('[6]Comp2016-2017 (3)'!$G$5:$G$289,'[6]Comp2016-2017 (3)'!$A$5:$A$289,$D1760,'[6]Comp2016-2017 (3)'!$R$5:$R$289,$V1760)*$AB1760))</f>
        <v/>
      </c>
      <c r="AK1760" s="232">
        <f>SUM(AC1760:AJ1760)-AB1760</f>
        <v/>
      </c>
      <c r="AL1760" s="228">
        <f>IF(A1760=D1760,"remplir à la main","")</f>
        <v/>
      </c>
      <c r="AM1760" s="228">
        <f>VLOOKUP(A1760,'[6]Table corresp.'!$M$4:$U$63,8,FALSE)</f>
        <v/>
      </c>
      <c r="AN1760" s="228">
        <f>VLOOKUP(D1760,'[6]Table corresp.'!$M$4:$U$63,9,FALSE)</f>
        <v/>
      </c>
    </row>
    <row r="1761">
      <c r="A1761" s="179" t="inlineStr">
        <is>
          <t>45 - Articles en papier ou en carton</t>
        </is>
      </c>
      <c r="B1761" s="179">
        <f>VLOOKUP(LEFT(A1761,3),'[6]Table corresp.'!$A$4:$D$63,3,FALSE)</f>
        <v/>
      </c>
      <c r="C1761" s="179">
        <f>VLOOKUP(A1761,'[6]Table corresp.'!$M$4:$P$63,4,FALSE)</f>
        <v/>
      </c>
      <c r="D1761" s="179" t="inlineStr">
        <is>
          <t>45 - Articles en papier ou en carton</t>
        </is>
      </c>
      <c r="E1761" s="179">
        <f>VLOOKUP(LEFT(D1761,3),'[6]Table corresp.'!$A$4:$D$63,4,FALSE)</f>
        <v/>
      </c>
      <c r="F1761" s="179">
        <f>LEFT(A1761,3)&amp;" - "&amp;LEFT(D1761,3)</f>
        <v/>
      </c>
      <c r="G1761" s="227" t="n">
        <v>10736.5665545836</v>
      </c>
      <c r="H1761" s="227" t="n">
        <v>1044557.70910866</v>
      </c>
      <c r="I1761" s="227" t="n">
        <v>1055294.27566325</v>
      </c>
      <c r="J1761" s="227" t="n"/>
      <c r="K1761" s="227" t="n"/>
      <c r="L1761" s="227" t="n"/>
      <c r="M1761" s="227" t="n"/>
      <c r="N1761" s="227" t="n"/>
      <c r="O1761" s="227" t="n"/>
      <c r="P1761" s="227" t="n"/>
      <c r="Q1761" s="227" t="n"/>
      <c r="R1761" s="227" t="n"/>
      <c r="S1761" s="227" t="n"/>
      <c r="T1761" s="228">
        <f>VLOOKUP(A1761,'[6]Groupe de branches'!$Z$27:$AM$86,14,FALSE)</f>
        <v/>
      </c>
      <c r="U1761" s="228">
        <f>VLOOKUP(D1761,'[6]Groupe de branches'!$Z$27:$AM$86,14,FALSE)</f>
        <v/>
      </c>
      <c r="V1761" s="228" t="n">
        <v>2020</v>
      </c>
      <c r="W1761" s="228">
        <f>VLOOKUP(D1761,'[6]Table corresp.'!$M$4:$S$63,7,FALSE)</f>
        <v/>
      </c>
      <c r="X1761" s="229">
        <f>IFERROR(G1761/SUMIFS('[6]Comp2016-2017 (3)'!$I$5:$I$289,'[6]Comp2016-2017 (3)'!$A$5:$A$289,A1761,'[6]Comp2016-2017 (3)'!$R$5:$R$289,V1761),0)</f>
        <v/>
      </c>
      <c r="Y1761" s="230">
        <f>IF(RIGHT(F1761,3)="Exp",VLOOKUP(F1761,#REF!,2,FALSE),VLOOKUP(F1761,#REF!,9,FALSE))</f>
        <v/>
      </c>
      <c r="Z1761" s="231">
        <f>IFERROR(Y1761/SUMIFS($Y$4:$Y$1858,$V$4:$V$1858,V1761,$A$4:$A$1858,A1761),"")</f>
        <v/>
      </c>
      <c r="AA1761" s="231">
        <f>X1761*Z1761</f>
        <v/>
      </c>
      <c r="AB1761" s="232">
        <f>IFERROR(SUMIFS('[6]Comp2016-2017 (3)'!$G$5:$G$289,'[6]Comp2016-2017 (3)'!$A$5:$A$289,A1761,'[6]Comp2016-2017 (3)'!$R$5:$R$289,V1761)*AA1761/SUMIFS($AA$4:$AA$1858,$A$4:$A$1858,A1761,$V$4:$V$1858,V1761),0)</f>
        <v/>
      </c>
      <c r="AC1761" s="232" t="n"/>
      <c r="AD1761" s="232" t="n"/>
      <c r="AE1761" s="232" t="n"/>
      <c r="AF1761" s="232">
        <f>AB1761</f>
        <v/>
      </c>
      <c r="AG1761" s="232" t="n"/>
      <c r="AH1761" s="232" t="n"/>
      <c r="AI1761" s="232" t="n"/>
      <c r="AJ1761" s="232" t="n"/>
      <c r="AK1761" s="232">
        <f>SUM(AC1761:AJ1761)-AB1761</f>
        <v/>
      </c>
      <c r="AL1761" s="228">
        <f>IF(A1761=D1761,"remplir à la main","")</f>
        <v/>
      </c>
      <c r="AM1761" s="228">
        <f>VLOOKUP(A1761,'[6]Table corresp.'!$M$4:$U$63,8,FALSE)</f>
        <v/>
      </c>
      <c r="AN1761" s="228">
        <f>VLOOKUP(D1761,'[6]Table corresp.'!$M$4:$U$63,9,FALSE)</f>
        <v/>
      </c>
    </row>
    <row r="1762">
      <c r="A1762" s="179" t="inlineStr">
        <is>
          <t>45 - Articles en papier ou en carton</t>
        </is>
      </c>
      <c r="B1762" s="179">
        <f>VLOOKUP(LEFT(A1762,3),'[6]Table corresp.'!$A$4:$D$63,3,FALSE)</f>
        <v/>
      </c>
      <c r="C1762" s="179">
        <f>VLOOKUP(A1762,'[6]Table corresp.'!$M$4:$P$63,4,FALSE)</f>
        <v/>
      </c>
      <c r="D1762" s="179" t="inlineStr">
        <is>
          <t>Consommation finale</t>
        </is>
      </c>
      <c r="E1762" s="179">
        <f>VLOOKUP(LEFT(D1762,3),'[6]Table corresp.'!$A$4:$D$63,4,FALSE)</f>
        <v/>
      </c>
      <c r="F1762" s="179">
        <f>LEFT(A1762,3)&amp;" - "&amp;LEFT(D1762,3)</f>
        <v/>
      </c>
      <c r="G1762" s="227" t="n">
        <v>7739165.4416584</v>
      </c>
      <c r="H1762" s="227" t="n">
        <v>2935872.56889133</v>
      </c>
      <c r="I1762" s="227" t="n">
        <v>10675038.0105497</v>
      </c>
      <c r="J1762" s="227" t="n"/>
      <c r="K1762" s="227" t="n"/>
      <c r="L1762" s="227" t="n"/>
      <c r="M1762" s="227" t="n">
        <v>3484.279629189095</v>
      </c>
      <c r="N1762" s="227" t="n">
        <v>1873.360984415416</v>
      </c>
      <c r="O1762" s="227" t="n">
        <v>5357.64061360451</v>
      </c>
      <c r="P1762" s="227" t="n"/>
      <c r="Q1762" s="227" t="n"/>
      <c r="R1762" s="227" t="n"/>
      <c r="S1762" s="227" t="n"/>
      <c r="T1762" s="228">
        <f>VLOOKUP(A1762,'[6]Groupe de branches'!$Z$27:$AM$86,14,FALSE)</f>
        <v/>
      </c>
      <c r="U1762" s="228">
        <f>VLOOKUP(D1762,'[6]Groupe de branches'!$Z$27:$AM$86,14,FALSE)</f>
        <v/>
      </c>
      <c r="V1762" s="228" t="n">
        <v>2020</v>
      </c>
      <c r="W1762" s="228">
        <f>VLOOKUP(D1762,'[6]Table corresp.'!$M$4:$S$63,7,FALSE)</f>
        <v/>
      </c>
      <c r="X1762" s="229">
        <f>IFERROR(G1762/SUMIFS('[6]Comp2016-2017 (3)'!$I$5:$I$289,'[6]Comp2016-2017 (3)'!$A$5:$A$289,A1762,'[6]Comp2016-2017 (3)'!$R$5:$R$289,V1762),0)</f>
        <v/>
      </c>
      <c r="Y1762" s="230">
        <f>IF(RIGHT(F1762,3)="Exp",VLOOKUP(F1762,#REF!,2,FALSE),VLOOKUP(F1762,#REF!,9,FALSE))</f>
        <v/>
      </c>
      <c r="Z1762" s="231">
        <f>IFERROR(Y1762/SUMIFS($Y$4:$Y$1858,$V$4:$V$1858,V1762,$A$4:$A$1858,A1762),"")</f>
        <v/>
      </c>
      <c r="AA1762" s="231">
        <f>X1762*Z1762</f>
        <v/>
      </c>
      <c r="AB1762" s="232">
        <f>IFERROR(SUMIFS('[6]Comp2016-2017 (3)'!$G$5:$G$289,'[6]Comp2016-2017 (3)'!$A$5:$A$289,A1762,'[6]Comp2016-2017 (3)'!$R$5:$R$289,V1762)*AA1762/SUMIFS($AA$4:$AA$1858,$A$4:$A$1858,A1762,$V$4:$V$1858,V1762),0)</f>
        <v/>
      </c>
      <c r="AC1762" s="232">
        <f>IF($W1762=AC$3,$AB1762,IF(NOT($W1762=0),"",SUMIFS('Val-Vol (2)'!AC$4:AC$1858,'Val-Vol (2)'!$A$4:$A$1858,$D1762,'Val-Vol (2)'!$V$4:$V$1858,$V1762)/SUMIFS('[6]Comp2016-2017 (3)'!$G$5:$G$289,'[6]Comp2016-2017 (3)'!$A$5:$A$289,$D1762,'[6]Comp2016-2017 (3)'!$R$5:$R$289,$V1762)*$AB1762))</f>
        <v/>
      </c>
      <c r="AD1762" s="232">
        <f>IF($W1762=AD$3,$AB1762,IF(NOT($W1762=0),"",SUMIFS('Val-Vol (2)'!AD$4:AD$1858,'Val-Vol (2)'!$A$4:$A$1858,$D1762,'Val-Vol (2)'!$V$4:$V$1858,$V1762)/SUMIFS('[6]Comp2016-2017 (3)'!$G$5:$G$289,'[6]Comp2016-2017 (3)'!$A$5:$A$289,$D1762,'[6]Comp2016-2017 (3)'!$R$5:$R$289,$V1762)*$AB1762))</f>
        <v/>
      </c>
      <c r="AE1762" s="232">
        <f>IF($W1762=AE$3,$AB1762,IF(NOT($W1762=0),"",SUMIFS('Val-Vol (2)'!AE$4:AE$1858,'Val-Vol (2)'!$A$4:$A$1858,$D1762,'Val-Vol (2)'!$V$4:$V$1858,$V1762)/SUMIFS('[6]Comp2016-2017 (3)'!$G$5:$G$289,'[6]Comp2016-2017 (3)'!$A$5:$A$289,$D1762,'[6]Comp2016-2017 (3)'!$R$5:$R$289,$V1762)*$AB1762))</f>
        <v/>
      </c>
      <c r="AF1762" s="232">
        <f>IF($W1762=AF$3,$AB1762,IF(NOT($W1762=0),"",SUMIFS('Val-Vol (2)'!AF$4:AF$1858,'Val-Vol (2)'!$A$4:$A$1858,$D1762,'Val-Vol (2)'!$V$4:$V$1858,$V1762)/SUMIFS('[6]Comp2016-2017 (3)'!$G$5:$G$289,'[6]Comp2016-2017 (3)'!$A$5:$A$289,$D1762,'[6]Comp2016-2017 (3)'!$R$5:$R$289,$V1762)*$AB1762))</f>
        <v/>
      </c>
      <c r="AG1762" s="232">
        <f>IF($W1762=AG$3,$AB1762,IF(NOT($W1762=0),"",SUMIFS('Val-Vol (2)'!AG$4:AG$1858,'Val-Vol (2)'!$A$4:$A$1858,$D1762,'Val-Vol (2)'!$V$4:$V$1858,$V1762)/SUMIFS('[6]Comp2016-2017 (3)'!$G$5:$G$289,'[6]Comp2016-2017 (3)'!$A$5:$A$289,$D1762,'[6]Comp2016-2017 (3)'!$R$5:$R$289,$V1762)*$AB1762))</f>
        <v/>
      </c>
      <c r="AH1762" s="232">
        <f>IF($W1762=AH$3,$AB1762,IF(NOT($W1762=0),"",SUMIFS('Val-Vol (2)'!AH$4:AH$1858,'Val-Vol (2)'!$A$4:$A$1858,$D1762,'Val-Vol (2)'!$V$4:$V$1858,$V1762)/SUMIFS('[6]Comp2016-2017 (3)'!$G$5:$G$289,'[6]Comp2016-2017 (3)'!$A$5:$A$289,$D1762,'[6]Comp2016-2017 (3)'!$R$5:$R$289,$V1762)*$AB1762))</f>
        <v/>
      </c>
      <c r="AI1762" s="232">
        <f>IF($W1762=AI$3,$AB1762,IF(NOT($W1762=0),"",SUMIFS('Val-Vol (2)'!AI$4:AI$1858,'Val-Vol (2)'!$A$4:$A$1858,$D1762,'Val-Vol (2)'!$V$4:$V$1858,$V1762)/SUMIFS('[6]Comp2016-2017 (3)'!$G$5:$G$289,'[6]Comp2016-2017 (3)'!$A$5:$A$289,$D1762,'[6]Comp2016-2017 (3)'!$R$5:$R$289,$V1762)*$AB1762))</f>
        <v/>
      </c>
      <c r="AJ1762" s="232">
        <f>IF($W1762=AJ$3,$AB1762,IF(NOT($W1762=0),"",SUMIFS('Val-Vol (2)'!AJ$4:AJ$1858,'Val-Vol (2)'!$A$4:$A$1858,$D1762,'Val-Vol (2)'!$V$4:$V$1858,$V1762)/SUMIFS('[6]Comp2016-2017 (3)'!$G$5:$G$289,'[6]Comp2016-2017 (3)'!$A$5:$A$289,$D1762,'[6]Comp2016-2017 (3)'!$R$5:$R$289,$V1762)*$AB1762))</f>
        <v/>
      </c>
      <c r="AK1762" s="232">
        <f>SUM(AC1762:AJ1762)-AB1762</f>
        <v/>
      </c>
      <c r="AL1762" s="228">
        <f>IF(A1762=D1762,"remplir à la main","")</f>
        <v/>
      </c>
      <c r="AM1762" s="228">
        <f>VLOOKUP(A1762,'[6]Table corresp.'!$M$4:$U$63,8,FALSE)</f>
        <v/>
      </c>
      <c r="AN1762" s="228">
        <f>VLOOKUP(D1762,'[6]Table corresp.'!$M$4:$U$63,9,FALSE)</f>
        <v/>
      </c>
    </row>
    <row r="1763">
      <c r="A1763" s="179" t="inlineStr">
        <is>
          <t>45 - Articles en papier ou en carton</t>
        </is>
      </c>
      <c r="B1763" s="179">
        <f>VLOOKUP(LEFT(A1763,3),'[6]Table corresp.'!$A$4:$D$63,3,FALSE)</f>
        <v/>
      </c>
      <c r="C1763" s="179">
        <f>VLOOKUP(A1763,'[6]Table corresp.'!$M$4:$P$63,4,FALSE)</f>
        <v/>
      </c>
      <c r="D1763" s="179" t="inlineStr">
        <is>
          <t>Exportation</t>
        </is>
      </c>
      <c r="E1763" s="179">
        <f>VLOOKUP(LEFT(D1763,3),'[6]Table corresp.'!$A$4:$D$63,4,FALSE)</f>
        <v/>
      </c>
      <c r="F1763" s="179">
        <f>LEFT(A1763,3)&amp;" - "&amp;LEFT(D1763,3)</f>
        <v/>
      </c>
      <c r="G1763" s="227" t="n">
        <v>1909842.99178701</v>
      </c>
      <c r="H1763" s="227" t="n">
        <v>0</v>
      </c>
      <c r="I1763" s="227" t="n">
        <v>1909842.99178701</v>
      </c>
      <c r="J1763" s="227" t="n"/>
      <c r="K1763" s="227" t="n"/>
      <c r="L1763" s="227" t="n"/>
      <c r="M1763" s="227" t="n">
        <v>781.8229558048038</v>
      </c>
      <c r="N1763" s="227" t="n">
        <v>0</v>
      </c>
      <c r="O1763" s="227" t="n">
        <v>781.8229558048038</v>
      </c>
      <c r="P1763" s="227" t="n"/>
      <c r="Q1763" s="227" t="n"/>
      <c r="R1763" s="227" t="n"/>
      <c r="S1763" s="227" t="n"/>
      <c r="T1763" s="228">
        <f>VLOOKUP(A1763,'[6]Groupe de branches'!$Z$27:$AM$86,14,FALSE)</f>
        <v/>
      </c>
      <c r="U1763" s="228">
        <f>VLOOKUP(D1763,'[6]Groupe de branches'!$Z$27:$AM$86,14,FALSE)</f>
        <v/>
      </c>
      <c r="V1763" s="228" t="n">
        <v>2020</v>
      </c>
      <c r="W1763" s="228">
        <f>VLOOKUP(D1763,'[6]Table corresp.'!$M$4:$S$63,7,FALSE)</f>
        <v/>
      </c>
      <c r="X1763" s="229">
        <f>IFERROR(G1763/SUMIFS('[6]Comp2016-2017 (3)'!$I$5:$I$289,'[6]Comp2016-2017 (3)'!$A$5:$A$289,A1763,'[6]Comp2016-2017 (3)'!$R$5:$R$289,V1763),0)</f>
        <v/>
      </c>
      <c r="Y1763" s="230">
        <f>IF(RIGHT(F1763,3)="Exp",VLOOKUP(F1763,#REF!,2,FALSE),VLOOKUP(F1763,#REF!,9,FALSE))</f>
        <v/>
      </c>
      <c r="Z1763" s="231">
        <f>IFERROR(Y1763/SUMIFS($Y$4:$Y$1858,$V$4:$V$1858,V1763,$A$4:$A$1858,A1763),"")</f>
        <v/>
      </c>
      <c r="AA1763" s="231">
        <f>X1763*Z1763</f>
        <v/>
      </c>
      <c r="AB1763" s="232">
        <f>IFERROR(SUMIFS('[6]Comp2016-2017 (3)'!$G$5:$G$289,'[6]Comp2016-2017 (3)'!$A$5:$A$289,A1763,'[6]Comp2016-2017 (3)'!$R$5:$R$289,V1763)*AA1763/SUMIFS($AA$4:$AA$1858,$A$4:$A$1858,A1763,$V$4:$V$1858,V1763),0)</f>
        <v/>
      </c>
      <c r="AC1763" s="232">
        <f>IF($W1763=AC$3,$AB1763,IF(NOT($W1763=0),"",SUMIFS('Val-Vol (2)'!AC$4:AC$1858,'Val-Vol (2)'!$A$4:$A$1858,$D1763,'Val-Vol (2)'!$V$4:$V$1858,$V1763)/SUMIFS('[6]Comp2016-2017 (3)'!$G$5:$G$289,'[6]Comp2016-2017 (3)'!$A$5:$A$289,$D1763,'[6]Comp2016-2017 (3)'!$R$5:$R$289,$V1763)*$AB1763))</f>
        <v/>
      </c>
      <c r="AD1763" s="232">
        <f>IF($W1763=AD$3,$AB1763,IF(NOT($W1763=0),"",SUMIFS('Val-Vol (2)'!AD$4:AD$1858,'Val-Vol (2)'!$A$4:$A$1858,$D1763,'Val-Vol (2)'!$V$4:$V$1858,$V1763)/SUMIFS('[6]Comp2016-2017 (3)'!$G$5:$G$289,'[6]Comp2016-2017 (3)'!$A$5:$A$289,$D1763,'[6]Comp2016-2017 (3)'!$R$5:$R$289,$V1763)*$AB1763))</f>
        <v/>
      </c>
      <c r="AE1763" s="232">
        <f>IF($W1763=AE$3,$AB1763,IF(NOT($W1763=0),"",SUMIFS('Val-Vol (2)'!AE$4:AE$1858,'Val-Vol (2)'!$A$4:$A$1858,$D1763,'Val-Vol (2)'!$V$4:$V$1858,$V1763)/SUMIFS('[6]Comp2016-2017 (3)'!$G$5:$G$289,'[6]Comp2016-2017 (3)'!$A$5:$A$289,$D1763,'[6]Comp2016-2017 (3)'!$R$5:$R$289,$V1763)*$AB1763))</f>
        <v/>
      </c>
      <c r="AF1763" s="232">
        <f>IF($W1763=AF$3,$AB1763,IF(NOT($W1763=0),"",SUMIFS('Val-Vol (2)'!AF$4:AF$1858,'Val-Vol (2)'!$A$4:$A$1858,$D1763,'Val-Vol (2)'!$V$4:$V$1858,$V1763)/SUMIFS('[6]Comp2016-2017 (3)'!$G$5:$G$289,'[6]Comp2016-2017 (3)'!$A$5:$A$289,$D1763,'[6]Comp2016-2017 (3)'!$R$5:$R$289,$V1763)*$AB1763))</f>
        <v/>
      </c>
      <c r="AG1763" s="232">
        <f>IF($W1763=AG$3,$AB1763,IF(NOT($W1763=0),"",SUMIFS('Val-Vol (2)'!AG$4:AG$1858,'Val-Vol (2)'!$A$4:$A$1858,$D1763,'Val-Vol (2)'!$V$4:$V$1858,$V1763)/SUMIFS('[6]Comp2016-2017 (3)'!$G$5:$G$289,'[6]Comp2016-2017 (3)'!$A$5:$A$289,$D1763,'[6]Comp2016-2017 (3)'!$R$5:$R$289,$V1763)*$AB1763))</f>
        <v/>
      </c>
      <c r="AH1763" s="232">
        <f>IF($W1763=AH$3,$AB1763,IF(NOT($W1763=0),"",SUMIFS('Val-Vol (2)'!AH$4:AH$1858,'Val-Vol (2)'!$A$4:$A$1858,$D1763,'Val-Vol (2)'!$V$4:$V$1858,$V1763)/SUMIFS('[6]Comp2016-2017 (3)'!$G$5:$G$289,'[6]Comp2016-2017 (3)'!$A$5:$A$289,$D1763,'[6]Comp2016-2017 (3)'!$R$5:$R$289,$V1763)*$AB1763))</f>
        <v/>
      </c>
      <c r="AI1763" s="232">
        <f>IF($W1763=AI$3,$AB1763,IF(NOT($W1763=0),"",SUMIFS('Val-Vol (2)'!AI$4:AI$1858,'Val-Vol (2)'!$A$4:$A$1858,$D1763,'Val-Vol (2)'!$V$4:$V$1858,$V1763)/SUMIFS('[6]Comp2016-2017 (3)'!$G$5:$G$289,'[6]Comp2016-2017 (3)'!$A$5:$A$289,$D1763,'[6]Comp2016-2017 (3)'!$R$5:$R$289,$V1763)*$AB1763))</f>
        <v/>
      </c>
      <c r="AJ1763" s="232">
        <f>IF($W1763=AJ$3,$AB1763,IF(NOT($W1763=0),"",SUMIFS('Val-Vol (2)'!AJ$4:AJ$1858,'Val-Vol (2)'!$A$4:$A$1858,$D1763,'Val-Vol (2)'!$V$4:$V$1858,$V1763)/SUMIFS('[6]Comp2016-2017 (3)'!$G$5:$G$289,'[6]Comp2016-2017 (3)'!$A$5:$A$289,$D1763,'[6]Comp2016-2017 (3)'!$R$5:$R$289,$V1763)*$AB1763))</f>
        <v/>
      </c>
      <c r="AK1763" s="232">
        <f>SUM(AC1763:AJ1763)-AB1763</f>
        <v/>
      </c>
      <c r="AL1763" s="228">
        <f>IF(A1763=D1763,"remplir à la main","")</f>
        <v/>
      </c>
      <c r="AM1763" s="228">
        <f>VLOOKUP(A1763,'[6]Table corresp.'!$M$4:$U$63,8,FALSE)</f>
        <v/>
      </c>
      <c r="AN1763" s="228">
        <f>VLOOKUP(D1763,'[6]Table corresp.'!$M$4:$U$63,9,FALSE)</f>
        <v/>
      </c>
    </row>
    <row r="1764">
      <c r="A1764" s="179" t="inlineStr">
        <is>
          <t>46 - Produits de la chimie du bois</t>
        </is>
      </c>
      <c r="B1764" s="179">
        <f>VLOOKUP(LEFT(A1764,3),'[6]Table corresp.'!$A$4:$D$63,3,FALSE)</f>
        <v/>
      </c>
      <c r="C1764" s="179">
        <f>VLOOKUP(A1764,'[6]Table corresp.'!$M$4:$P$63,4,FALSE)</f>
        <v/>
      </c>
      <c r="D1764" s="179" t="inlineStr">
        <is>
          <t>Consommation finale</t>
        </is>
      </c>
      <c r="E1764" s="179">
        <f>VLOOKUP(LEFT(D1764,3),'[6]Table corresp.'!$A$4:$D$63,4,FALSE)</f>
        <v/>
      </c>
      <c r="F1764" s="179">
        <f>LEFT(A1764,3)&amp;" - "&amp;LEFT(D1764,3)</f>
        <v/>
      </c>
      <c r="G1764" s="227" t="n">
        <v>174219.933581146</v>
      </c>
      <c r="H1764" s="227" t="n">
        <v>163578.504268653</v>
      </c>
      <c r="I1764" s="227" t="n">
        <v>337798.4378498</v>
      </c>
      <c r="J1764" s="227" t="n"/>
      <c r="K1764" s="227" t="n"/>
      <c r="L1764" s="227" t="n"/>
      <c r="M1764" s="227" t="n">
        <v>795.6825521593626</v>
      </c>
      <c r="N1764" s="227" t="n">
        <v>119.3523828239044</v>
      </c>
      <c r="O1764" s="227" t="n">
        <v>915.0349349832669</v>
      </c>
      <c r="P1764" s="227" t="n"/>
      <c r="Q1764" s="227" t="n"/>
      <c r="R1764" s="227" t="n"/>
      <c r="S1764" s="227" t="n"/>
      <c r="T1764" s="228">
        <f>VLOOKUP(A1764,'[6]Groupe de branches'!$Z$27:$AM$86,14,FALSE)</f>
        <v/>
      </c>
      <c r="U1764" s="228">
        <f>VLOOKUP(D1764,'[6]Groupe de branches'!$Z$27:$AM$86,14,FALSE)</f>
        <v/>
      </c>
      <c r="V1764" s="228" t="n">
        <v>2020</v>
      </c>
      <c r="W1764" s="228">
        <f>VLOOKUP(D1764,'[6]Table corresp.'!$M$4:$S$63,7,FALSE)</f>
        <v/>
      </c>
      <c r="X1764" s="229">
        <f>IFERROR(G1764/SUMIFS('[6]Comp2016-2017 (3)'!$I$5:$I$289,'[6]Comp2016-2017 (3)'!$A$5:$A$289,A1764,'[6]Comp2016-2017 (3)'!$R$5:$R$289,V1764),0)</f>
        <v/>
      </c>
      <c r="Y1764" s="230">
        <f>IF(RIGHT(F1764,3)="Exp",VLOOKUP(F1764,#REF!,2,FALSE),VLOOKUP(F1764,#REF!,9,FALSE))</f>
        <v/>
      </c>
      <c r="Z1764" s="231">
        <f>IFERROR(Y1764/SUMIFS($Y$4:$Y$1858,$V$4:$V$1858,V1764,$A$4:$A$1858,A1764),"")</f>
        <v/>
      </c>
      <c r="AA1764" s="231">
        <f>X1764*Z1764</f>
        <v/>
      </c>
      <c r="AB1764" s="232">
        <f>IFERROR(SUMIFS('[6]Comp2016-2017 (3)'!$G$5:$G$289,'[6]Comp2016-2017 (3)'!$A$5:$A$289,A1764,'[6]Comp2016-2017 (3)'!$R$5:$R$289,V1764)*AA1764/SUMIFS($AA$4:$AA$1858,$A$4:$A$1858,A1764,$V$4:$V$1858,V1764),0)</f>
        <v/>
      </c>
      <c r="AC1764" s="232">
        <f>IF($W1764=AC$3,$AB1764,IF(NOT($W1764=0),"",SUMIFS('Val-Vol (2)'!AC$4:AC$1858,'Val-Vol (2)'!$A$4:$A$1858,$D1764,'Val-Vol (2)'!$V$4:$V$1858,$V1764)/SUMIFS('[6]Comp2016-2017 (3)'!$G$5:$G$289,'[6]Comp2016-2017 (3)'!$A$5:$A$289,$D1764,'[6]Comp2016-2017 (3)'!$R$5:$R$289,$V1764)*$AB1764))</f>
        <v/>
      </c>
      <c r="AD1764" s="232">
        <f>IF($W1764=AD$3,$AB1764,IF(NOT($W1764=0),"",SUMIFS('Val-Vol (2)'!AD$4:AD$1858,'Val-Vol (2)'!$A$4:$A$1858,$D1764,'Val-Vol (2)'!$V$4:$V$1858,$V1764)/SUMIFS('[6]Comp2016-2017 (3)'!$G$5:$G$289,'[6]Comp2016-2017 (3)'!$A$5:$A$289,$D1764,'[6]Comp2016-2017 (3)'!$R$5:$R$289,$V1764)*$AB1764))</f>
        <v/>
      </c>
      <c r="AE1764" s="232">
        <f>IF($W1764=AE$3,$AB1764,IF(NOT($W1764=0),"",SUMIFS('Val-Vol (2)'!AE$4:AE$1858,'Val-Vol (2)'!$A$4:$A$1858,$D1764,'Val-Vol (2)'!$V$4:$V$1858,$V1764)/SUMIFS('[6]Comp2016-2017 (3)'!$G$5:$G$289,'[6]Comp2016-2017 (3)'!$A$5:$A$289,$D1764,'[6]Comp2016-2017 (3)'!$R$5:$R$289,$V1764)*$AB1764))</f>
        <v/>
      </c>
      <c r="AF1764" s="232">
        <f>IF($W1764=AF$3,$AB1764,IF(NOT($W1764=0),"",SUMIFS('Val-Vol (2)'!AF$4:AF$1858,'Val-Vol (2)'!$A$4:$A$1858,$D1764,'Val-Vol (2)'!$V$4:$V$1858,$V1764)/SUMIFS('[6]Comp2016-2017 (3)'!$G$5:$G$289,'[6]Comp2016-2017 (3)'!$A$5:$A$289,$D1764,'[6]Comp2016-2017 (3)'!$R$5:$R$289,$V1764)*$AB1764))</f>
        <v/>
      </c>
      <c r="AG1764" s="232">
        <f>IF($W1764=AG$3,$AB1764,IF(NOT($W1764=0),"",SUMIFS('Val-Vol (2)'!AG$4:AG$1858,'Val-Vol (2)'!$A$4:$A$1858,$D1764,'Val-Vol (2)'!$V$4:$V$1858,$V1764)/SUMIFS('[6]Comp2016-2017 (3)'!$G$5:$G$289,'[6]Comp2016-2017 (3)'!$A$5:$A$289,$D1764,'[6]Comp2016-2017 (3)'!$R$5:$R$289,$V1764)*$AB1764))</f>
        <v/>
      </c>
      <c r="AH1764" s="232">
        <f>IF($W1764=AH$3,$AB1764,IF(NOT($W1764=0),"",SUMIFS('Val-Vol (2)'!AH$4:AH$1858,'Val-Vol (2)'!$A$4:$A$1858,$D1764,'Val-Vol (2)'!$V$4:$V$1858,$V1764)/SUMIFS('[6]Comp2016-2017 (3)'!$G$5:$G$289,'[6]Comp2016-2017 (3)'!$A$5:$A$289,$D1764,'[6]Comp2016-2017 (3)'!$R$5:$R$289,$V1764)*$AB1764))</f>
        <v/>
      </c>
      <c r="AI1764" s="232">
        <f>IF($W1764=AI$3,$AB1764,IF(NOT($W1764=0),"",SUMIFS('Val-Vol (2)'!AI$4:AI$1858,'Val-Vol (2)'!$A$4:$A$1858,$D1764,'Val-Vol (2)'!$V$4:$V$1858,$V1764)/SUMIFS('[6]Comp2016-2017 (3)'!$G$5:$G$289,'[6]Comp2016-2017 (3)'!$A$5:$A$289,$D1764,'[6]Comp2016-2017 (3)'!$R$5:$R$289,$V1764)*$AB1764))</f>
        <v/>
      </c>
      <c r="AJ1764" s="232">
        <f>IF($W1764=AJ$3,$AB1764,IF(NOT($W1764=0),"",SUMIFS('Val-Vol (2)'!AJ$4:AJ$1858,'Val-Vol (2)'!$A$4:$A$1858,$D1764,'Val-Vol (2)'!$V$4:$V$1858,$V1764)/SUMIFS('[6]Comp2016-2017 (3)'!$G$5:$G$289,'[6]Comp2016-2017 (3)'!$A$5:$A$289,$D1764,'[6]Comp2016-2017 (3)'!$R$5:$R$289,$V1764)*$AB1764))</f>
        <v/>
      </c>
      <c r="AK1764" s="232">
        <f>SUM(AC1764:AJ1764)-AB1764</f>
        <v/>
      </c>
      <c r="AL1764" s="228">
        <f>IF(A1764=D1764,"remplir à la main","")</f>
        <v/>
      </c>
      <c r="AM1764" s="228">
        <f>VLOOKUP(A1764,'[6]Table corresp.'!$M$4:$U$63,8,FALSE)</f>
        <v/>
      </c>
      <c r="AN1764" s="228">
        <f>VLOOKUP(D1764,'[6]Table corresp.'!$M$4:$U$63,9,FALSE)</f>
        <v/>
      </c>
    </row>
    <row r="1765">
      <c r="A1765" s="179" t="inlineStr">
        <is>
          <t>47 - Meubles à base de bois</t>
        </is>
      </c>
      <c r="B1765" s="179">
        <f>VLOOKUP(LEFT(A1765,3),'[6]Table corresp.'!$A$4:$D$63,3,FALSE)</f>
        <v/>
      </c>
      <c r="C1765" s="179">
        <f>VLOOKUP(A1765,'[6]Table corresp.'!$M$4:$P$63,4,FALSE)</f>
        <v/>
      </c>
      <c r="D1765" s="179" t="inlineStr">
        <is>
          <t>34 - Charpentes</t>
        </is>
      </c>
      <c r="E1765" s="179">
        <f>VLOOKUP(LEFT(D1765,3),'[6]Table corresp.'!$A$4:$D$63,4,FALSE)</f>
        <v/>
      </c>
      <c r="F1765" s="179">
        <f>LEFT(A1765,3)&amp;" - "&amp;LEFT(D1765,3)</f>
        <v/>
      </c>
      <c r="G1765" s="227" t="n">
        <v>1677.0426994692</v>
      </c>
      <c r="H1765" s="227" t="n">
        <v>3473.1897307722</v>
      </c>
      <c r="I1765" s="227" t="n">
        <v>5150.23243024139</v>
      </c>
      <c r="J1765" s="227" t="n">
        <v>0.2552710940102758</v>
      </c>
      <c r="K1765" s="227" t="n">
        <v>0.5511196517012216</v>
      </c>
      <c r="L1765" s="227" t="n">
        <v>0.8063907457114974</v>
      </c>
      <c r="M1765" s="227" t="n">
        <v>0.4978262289033306</v>
      </c>
      <c r="N1765" s="227" t="n">
        <v>1.074786077697821</v>
      </c>
      <c r="O1765" s="227" t="n">
        <v>1.572612306601152</v>
      </c>
      <c r="P1765" s="227" t="n">
        <v>0.1237838794430702</v>
      </c>
      <c r="Q1765" s="227" t="n">
        <v>0.2672442361301773</v>
      </c>
      <c r="R1765" s="227" t="n">
        <v>0.3910281155732475</v>
      </c>
      <c r="S1765" s="227" t="n"/>
      <c r="T1765" s="228">
        <f>VLOOKUP(A1765,'[6]Groupe de branches'!$Z$27:$AM$86,14,FALSE)</f>
        <v/>
      </c>
      <c r="U1765" s="228">
        <f>VLOOKUP(D1765,'[6]Groupe de branches'!$Z$27:$AM$86,14,FALSE)</f>
        <v/>
      </c>
      <c r="V1765" s="228" t="n">
        <v>2020</v>
      </c>
      <c r="W1765" s="228">
        <f>VLOOKUP(D1765,'[6]Table corresp.'!$M$4:$S$63,7,FALSE)</f>
        <v/>
      </c>
      <c r="X1765" s="229">
        <f>IFERROR(G1765/SUMIFS('[6]Comp2016-2017 (3)'!$I$5:$I$289,'[6]Comp2016-2017 (3)'!$A$5:$A$289,A1765,'[6]Comp2016-2017 (3)'!$R$5:$R$289,V1765),0)</f>
        <v/>
      </c>
      <c r="Y1765" s="230">
        <f>IF(RIGHT(F1765,3)="Exp",VLOOKUP(F1765,#REF!,2,FALSE),VLOOKUP(F1765,#REF!,9,FALSE))</f>
        <v/>
      </c>
      <c r="Z1765" s="231">
        <f>IFERROR(Y1765/SUMIFS($Y$4:$Y$1858,$V$4:$V$1858,V1765,$A$4:$A$1858,A1765),"")</f>
        <v/>
      </c>
      <c r="AA1765" s="231">
        <f>X1765*Z1765</f>
        <v/>
      </c>
      <c r="AB1765" s="232">
        <f>IFERROR(SUMIFS('[6]Comp2016-2017 (3)'!$G$5:$G$289,'[6]Comp2016-2017 (3)'!$A$5:$A$289,A1765,'[6]Comp2016-2017 (3)'!$R$5:$R$289,V1765)*AA1765/SUMIFS($AA$4:$AA$1858,$A$4:$A$1858,A1765,$V$4:$V$1858,V1765),0)</f>
        <v/>
      </c>
      <c r="AC1765" s="232">
        <f>IF($W1765=AC$3,$AB1765,IF(NOT($W1765=0),"",SUMIFS('Val-Vol (2)'!AC$4:AC$1858,'Val-Vol (2)'!$A$4:$A$1858,$D1765,'Val-Vol (2)'!$V$4:$V$1858,$V1765)/SUMIFS('[6]Comp2016-2017 (3)'!$G$5:$G$289,'[6]Comp2016-2017 (3)'!$A$5:$A$289,$D1765,'[6]Comp2016-2017 (3)'!$R$5:$R$289,$V1765)*$AB1765))</f>
        <v/>
      </c>
      <c r="AD1765" s="232">
        <f>IF($W1765=AD$3,$AB1765,IF(NOT($W1765=0),"",SUMIFS('Val-Vol (2)'!AD$4:AD$1858,'Val-Vol (2)'!$A$4:$A$1858,$D1765,'Val-Vol (2)'!$V$4:$V$1858,$V1765)/SUMIFS('[6]Comp2016-2017 (3)'!$G$5:$G$289,'[6]Comp2016-2017 (3)'!$A$5:$A$289,$D1765,'[6]Comp2016-2017 (3)'!$R$5:$R$289,$V1765)*$AB1765))</f>
        <v/>
      </c>
      <c r="AE1765" s="232">
        <f>IF($W1765=AE$3,$AB1765,IF(NOT($W1765=0),"",SUMIFS('Val-Vol (2)'!AE$4:AE$1858,'Val-Vol (2)'!$A$4:$A$1858,$D1765,'Val-Vol (2)'!$V$4:$V$1858,$V1765)/SUMIFS('[6]Comp2016-2017 (3)'!$G$5:$G$289,'[6]Comp2016-2017 (3)'!$A$5:$A$289,$D1765,'[6]Comp2016-2017 (3)'!$R$5:$R$289,$V1765)*$AB1765))</f>
        <v/>
      </c>
      <c r="AF1765" s="232">
        <f>IF($W1765=AF$3,$AB1765,IF(NOT($W1765=0),"",SUMIFS('Val-Vol (2)'!AF$4:AF$1858,'Val-Vol (2)'!$A$4:$A$1858,$D1765,'Val-Vol (2)'!$V$4:$V$1858,$V1765)/SUMIFS('[6]Comp2016-2017 (3)'!$G$5:$G$289,'[6]Comp2016-2017 (3)'!$A$5:$A$289,$D1765,'[6]Comp2016-2017 (3)'!$R$5:$R$289,$V1765)*$AB1765))</f>
        <v/>
      </c>
      <c r="AG1765" s="232">
        <f>IF($W1765=AG$3,$AB1765,IF(NOT($W1765=0),"",SUMIFS('Val-Vol (2)'!AG$4:AG$1858,'Val-Vol (2)'!$A$4:$A$1858,$D1765,'Val-Vol (2)'!$V$4:$V$1858,$V1765)/SUMIFS('[6]Comp2016-2017 (3)'!$G$5:$G$289,'[6]Comp2016-2017 (3)'!$A$5:$A$289,$D1765,'[6]Comp2016-2017 (3)'!$R$5:$R$289,$V1765)*$AB1765))</f>
        <v/>
      </c>
      <c r="AH1765" s="232">
        <f>IF($W1765=AH$3,$AB1765,IF(NOT($W1765=0),"",SUMIFS('Val-Vol (2)'!AH$4:AH$1858,'Val-Vol (2)'!$A$4:$A$1858,$D1765,'Val-Vol (2)'!$V$4:$V$1858,$V1765)/SUMIFS('[6]Comp2016-2017 (3)'!$G$5:$G$289,'[6]Comp2016-2017 (3)'!$A$5:$A$289,$D1765,'[6]Comp2016-2017 (3)'!$R$5:$R$289,$V1765)*$AB1765))</f>
        <v/>
      </c>
      <c r="AI1765" s="232">
        <f>IF($W1765=AI$3,$AB1765,IF(NOT($W1765=0),"",SUMIFS('Val-Vol (2)'!AI$4:AI$1858,'Val-Vol (2)'!$A$4:$A$1858,$D1765,'Val-Vol (2)'!$V$4:$V$1858,$V1765)/SUMIFS('[6]Comp2016-2017 (3)'!$G$5:$G$289,'[6]Comp2016-2017 (3)'!$A$5:$A$289,$D1765,'[6]Comp2016-2017 (3)'!$R$5:$R$289,$V1765)*$AB1765))</f>
        <v/>
      </c>
      <c r="AJ1765" s="232">
        <f>IF($W1765=AJ$3,$AB1765,IF(NOT($W1765=0),"",SUMIFS('Val-Vol (2)'!AJ$4:AJ$1858,'Val-Vol (2)'!$A$4:$A$1858,$D1765,'Val-Vol (2)'!$V$4:$V$1858,$V1765)/SUMIFS('[6]Comp2016-2017 (3)'!$G$5:$G$289,'[6]Comp2016-2017 (3)'!$A$5:$A$289,$D1765,'[6]Comp2016-2017 (3)'!$R$5:$R$289,$V1765)*$AB1765))</f>
        <v/>
      </c>
      <c r="AK1765" s="232">
        <f>SUM(AC1765:AJ1765)-AB1765</f>
        <v/>
      </c>
      <c r="AL1765" s="228">
        <f>IF(A1765=D1765,"remplir à la main","")</f>
        <v/>
      </c>
      <c r="AM1765" s="228">
        <f>VLOOKUP(A1765,'[6]Table corresp.'!$M$4:$U$63,8,FALSE)</f>
        <v/>
      </c>
      <c r="AN1765" s="228">
        <f>VLOOKUP(D1765,'[6]Table corresp.'!$M$4:$U$63,9,FALSE)</f>
        <v/>
      </c>
    </row>
    <row r="1766">
      <c r="A1766" s="179" t="inlineStr">
        <is>
          <t>47 - Meubles à base de bois</t>
        </is>
      </c>
      <c r="B1766" s="179">
        <f>VLOOKUP(LEFT(A1766,3),'[6]Table corresp.'!$A$4:$D$63,3,FALSE)</f>
        <v/>
      </c>
      <c r="C1766" s="179">
        <f>VLOOKUP(A1766,'[6]Table corresp.'!$M$4:$P$63,4,FALSE)</f>
        <v/>
      </c>
      <c r="D1766" s="179" t="inlineStr">
        <is>
          <t>55 - Agencement de lieux de vente</t>
        </is>
      </c>
      <c r="E1766" s="179">
        <f>VLOOKUP(LEFT(D1766,3),'[6]Table corresp.'!$A$4:$D$63,4,FALSE)</f>
        <v/>
      </c>
      <c r="F1766" s="179">
        <f>LEFT(A1766,3)&amp;" - "&amp;LEFT(D1766,3)</f>
        <v/>
      </c>
      <c r="G1766" s="227" t="n">
        <v>11007.0991592756</v>
      </c>
      <c r="H1766" s="227" t="n">
        <v>34829.1730574762</v>
      </c>
      <c r="I1766" s="227" t="n">
        <v>45836.2722167518</v>
      </c>
      <c r="J1766" s="227" t="n">
        <v>1.256584393389565</v>
      </c>
      <c r="K1766" s="227" t="n">
        <v>4.144974046712282</v>
      </c>
      <c r="L1766" s="227" t="n">
        <v>5.401558440101847</v>
      </c>
      <c r="M1766" s="227" t="n">
        <v>2.45057385868658</v>
      </c>
      <c r="N1766" s="227" t="n">
        <v>8.083472226173358</v>
      </c>
      <c r="O1766" s="227" t="n">
        <v>10.53404608485994</v>
      </c>
      <c r="P1766" s="227" t="n">
        <v>0.6093321755228421</v>
      </c>
      <c r="Q1766" s="227" t="n">
        <v>2.009945425596186</v>
      </c>
      <c r="R1766" s="227" t="n">
        <v>2.619277601119028</v>
      </c>
      <c r="S1766" s="227" t="inlineStr">
        <is>
          <t>BI</t>
        </is>
      </c>
      <c r="T1766" s="228">
        <f>VLOOKUP(A1766,'[6]Groupe de branches'!$Z$27:$AM$86,14,FALSE)</f>
        <v/>
      </c>
      <c r="U1766" s="228">
        <f>VLOOKUP(D1766,'[6]Groupe de branches'!$Z$27:$AM$86,14,FALSE)</f>
        <v/>
      </c>
      <c r="V1766" s="228" t="n">
        <v>2020</v>
      </c>
      <c r="W1766" s="228">
        <f>VLOOKUP(D1766,'[6]Table corresp.'!$M$4:$S$63,7,FALSE)</f>
        <v/>
      </c>
      <c r="X1766" s="229">
        <f>IFERROR(G1766/SUMIFS('[6]Comp2016-2017 (3)'!$I$5:$I$289,'[6]Comp2016-2017 (3)'!$A$5:$A$289,A1766,'[6]Comp2016-2017 (3)'!$R$5:$R$289,V1766),0)</f>
        <v/>
      </c>
      <c r="Y1766" s="230">
        <f>IF(RIGHT(F1766,3)="Exp",VLOOKUP(F1766,#REF!,2,FALSE),VLOOKUP(F1766,#REF!,9,FALSE))</f>
        <v/>
      </c>
      <c r="Z1766" s="231">
        <f>IFERROR(Y1766/SUMIFS($Y$4:$Y$1858,$V$4:$V$1858,V1766,$A$4:$A$1858,A1766),"")</f>
        <v/>
      </c>
      <c r="AA1766" s="231">
        <f>X1766*Z1766</f>
        <v/>
      </c>
      <c r="AB1766" s="232">
        <f>IFERROR(SUMIFS('[6]Comp2016-2017 (3)'!$G$5:$G$289,'[6]Comp2016-2017 (3)'!$A$5:$A$289,A1766,'[6]Comp2016-2017 (3)'!$R$5:$R$289,V1766)*AA1766/SUMIFS($AA$4:$AA$1858,$A$4:$A$1858,A1766,$V$4:$V$1858,V1766),0)</f>
        <v/>
      </c>
      <c r="AC1766" s="232">
        <f>IF($W1766=AC$3,$AB1766,IF(NOT($W1766=0),"",SUMIFS('Val-Vol (2)'!AC$4:AC$1858,'Val-Vol (2)'!$A$4:$A$1858,$D1766,'Val-Vol (2)'!$V$4:$V$1858,$V1766)/SUMIFS('[6]Comp2016-2017 (3)'!$G$5:$G$289,'[6]Comp2016-2017 (3)'!$A$5:$A$289,$D1766,'[6]Comp2016-2017 (3)'!$R$5:$R$289,$V1766)*$AB1766))</f>
        <v/>
      </c>
      <c r="AD1766" s="232">
        <f>IF($W1766=AD$3,$AB1766,IF(NOT($W1766=0),"",SUMIFS('Val-Vol (2)'!AD$4:AD$1858,'Val-Vol (2)'!$A$4:$A$1858,$D1766,'Val-Vol (2)'!$V$4:$V$1858,$V1766)/SUMIFS('[6]Comp2016-2017 (3)'!$G$5:$G$289,'[6]Comp2016-2017 (3)'!$A$5:$A$289,$D1766,'[6]Comp2016-2017 (3)'!$R$5:$R$289,$V1766)*$AB1766))</f>
        <v/>
      </c>
      <c r="AE1766" s="232">
        <f>IF($W1766=AE$3,$AB1766,IF(NOT($W1766=0),"",SUMIFS('Val-Vol (2)'!AE$4:AE$1858,'Val-Vol (2)'!$A$4:$A$1858,$D1766,'Val-Vol (2)'!$V$4:$V$1858,$V1766)/SUMIFS('[6]Comp2016-2017 (3)'!$G$5:$G$289,'[6]Comp2016-2017 (3)'!$A$5:$A$289,$D1766,'[6]Comp2016-2017 (3)'!$R$5:$R$289,$V1766)*$AB1766))</f>
        <v/>
      </c>
      <c r="AF1766" s="232">
        <f>IF($W1766=AF$3,$AB1766,IF(NOT($W1766=0),"",SUMIFS('Val-Vol (2)'!AF$4:AF$1858,'Val-Vol (2)'!$A$4:$A$1858,$D1766,'Val-Vol (2)'!$V$4:$V$1858,$V1766)/SUMIFS('[6]Comp2016-2017 (3)'!$G$5:$G$289,'[6]Comp2016-2017 (3)'!$A$5:$A$289,$D1766,'[6]Comp2016-2017 (3)'!$R$5:$R$289,$V1766)*$AB1766))</f>
        <v/>
      </c>
      <c r="AG1766" s="232">
        <f>IF($W1766=AG$3,$AB1766,IF(NOT($W1766=0),"",SUMIFS('Val-Vol (2)'!AG$4:AG$1858,'Val-Vol (2)'!$A$4:$A$1858,$D1766,'Val-Vol (2)'!$V$4:$V$1858,$V1766)/SUMIFS('[6]Comp2016-2017 (3)'!$G$5:$G$289,'[6]Comp2016-2017 (3)'!$A$5:$A$289,$D1766,'[6]Comp2016-2017 (3)'!$R$5:$R$289,$V1766)*$AB1766))</f>
        <v/>
      </c>
      <c r="AH1766" s="232">
        <f>IF($W1766=AH$3,$AB1766,IF(NOT($W1766=0),"",SUMIFS('Val-Vol (2)'!AH$4:AH$1858,'Val-Vol (2)'!$A$4:$A$1858,$D1766,'Val-Vol (2)'!$V$4:$V$1858,$V1766)/SUMIFS('[6]Comp2016-2017 (3)'!$G$5:$G$289,'[6]Comp2016-2017 (3)'!$A$5:$A$289,$D1766,'[6]Comp2016-2017 (3)'!$R$5:$R$289,$V1766)*$AB1766))</f>
        <v/>
      </c>
      <c r="AI1766" s="232">
        <f>IF($W1766=AI$3,$AB1766,IF(NOT($W1766=0),"",SUMIFS('Val-Vol (2)'!AI$4:AI$1858,'Val-Vol (2)'!$A$4:$A$1858,$D1766,'Val-Vol (2)'!$V$4:$V$1858,$V1766)/SUMIFS('[6]Comp2016-2017 (3)'!$G$5:$G$289,'[6]Comp2016-2017 (3)'!$A$5:$A$289,$D1766,'[6]Comp2016-2017 (3)'!$R$5:$R$289,$V1766)*$AB1766))</f>
        <v/>
      </c>
      <c r="AJ1766" s="232">
        <f>IF($W1766=AJ$3,$AB1766,IF(NOT($W1766=0),"",SUMIFS('Val-Vol (2)'!AJ$4:AJ$1858,'Val-Vol (2)'!$A$4:$A$1858,$D1766,'Val-Vol (2)'!$V$4:$V$1858,$V1766)/SUMIFS('[6]Comp2016-2017 (3)'!$G$5:$G$289,'[6]Comp2016-2017 (3)'!$A$5:$A$289,$D1766,'[6]Comp2016-2017 (3)'!$R$5:$R$289,$V1766)*$AB1766))</f>
        <v/>
      </c>
      <c r="AK1766" s="232">
        <f>SUM(AC1766:AJ1766)-AB1766</f>
        <v/>
      </c>
      <c r="AL1766" s="228">
        <f>IF(A1766=D1766,"remplir à la main","")</f>
        <v/>
      </c>
      <c r="AM1766" s="228">
        <f>VLOOKUP(A1766,'[6]Table corresp.'!$M$4:$U$63,8,FALSE)</f>
        <v/>
      </c>
      <c r="AN1766" s="228">
        <f>VLOOKUP(D1766,'[6]Table corresp.'!$M$4:$U$63,9,FALSE)</f>
        <v/>
      </c>
    </row>
    <row r="1767">
      <c r="A1767" s="179" t="inlineStr">
        <is>
          <t>47 - Meubles à base de bois</t>
        </is>
      </c>
      <c r="B1767" s="179">
        <f>VLOOKUP(LEFT(A1767,3),'[6]Table corresp.'!$A$4:$D$63,3,FALSE)</f>
        <v/>
      </c>
      <c r="C1767" s="179">
        <f>VLOOKUP(A1767,'[6]Table corresp.'!$M$4:$P$63,4,FALSE)</f>
        <v/>
      </c>
      <c r="D1767" s="179" t="inlineStr">
        <is>
          <t>Consommation finale</t>
        </is>
      </c>
      <c r="E1767" s="179">
        <f>VLOOKUP(LEFT(D1767,3),'[6]Table corresp.'!$A$4:$D$63,4,FALSE)</f>
        <v/>
      </c>
      <c r="F1767" s="179">
        <f>LEFT(A1767,3)&amp;" - "&amp;LEFT(D1767,3)</f>
        <v/>
      </c>
      <c r="G1767" s="227" t="n">
        <v>2214667.87286225</v>
      </c>
      <c r="H1767" s="227" t="n">
        <v>3492002.74921176</v>
      </c>
      <c r="I1767" s="227" t="n">
        <v>5706670.62207401</v>
      </c>
      <c r="J1767" s="227" t="n">
        <v>425.8531377577428</v>
      </c>
      <c r="K1767" s="227" t="n">
        <v>814.5341566273715</v>
      </c>
      <c r="L1767" s="227" t="n">
        <v>1240.387294385114</v>
      </c>
      <c r="M1767" s="227" t="n">
        <v>830.4930194252767</v>
      </c>
      <c r="N1767" s="227" t="n">
        <v>1588.493476235253</v>
      </c>
      <c r="O1767" s="227" t="n">
        <v>2418.98649566053</v>
      </c>
      <c r="P1767" s="227" t="n">
        <v>206.5010676944708</v>
      </c>
      <c r="Q1767" s="227" t="n">
        <v>394.9769488674134</v>
      </c>
      <c r="R1767" s="227" t="n">
        <v>601.4780165618841</v>
      </c>
      <c r="S1767" s="227" t="inlineStr">
        <is>
          <t>BI</t>
        </is>
      </c>
      <c r="T1767" s="228">
        <f>VLOOKUP(A1767,'[6]Groupe de branches'!$Z$27:$AM$86,14,FALSE)</f>
        <v/>
      </c>
      <c r="U1767" s="228">
        <f>VLOOKUP(D1767,'[6]Groupe de branches'!$Z$27:$AM$86,14,FALSE)</f>
        <v/>
      </c>
      <c r="V1767" s="228" t="n">
        <v>2020</v>
      </c>
      <c r="W1767" s="228">
        <f>VLOOKUP(D1767,'[6]Table corresp.'!$M$4:$S$63,7,FALSE)</f>
        <v/>
      </c>
      <c r="X1767" s="229">
        <f>IFERROR(G1767/SUMIFS('[6]Comp2016-2017 (3)'!$I$5:$I$289,'[6]Comp2016-2017 (3)'!$A$5:$A$289,A1767,'[6]Comp2016-2017 (3)'!$R$5:$R$289,V1767),0)</f>
        <v/>
      </c>
      <c r="Y1767" s="230">
        <f>IF(RIGHT(F1767,3)="Exp",VLOOKUP(F1767,#REF!,2,FALSE),VLOOKUP(F1767,#REF!,9,FALSE))</f>
        <v/>
      </c>
      <c r="Z1767" s="231">
        <f>IFERROR(Y1767/SUMIFS($Y$4:$Y$1858,$V$4:$V$1858,V1767,$A$4:$A$1858,A1767),"")</f>
        <v/>
      </c>
      <c r="AA1767" s="231">
        <f>X1767*Z1767</f>
        <v/>
      </c>
      <c r="AB1767" s="232">
        <f>IFERROR(SUMIFS('[6]Comp2016-2017 (3)'!$G$5:$G$289,'[6]Comp2016-2017 (3)'!$A$5:$A$289,A1767,'[6]Comp2016-2017 (3)'!$R$5:$R$289,V1767)*AA1767/SUMIFS($AA$4:$AA$1858,$A$4:$A$1858,A1767,$V$4:$V$1858,V1767),0)</f>
        <v/>
      </c>
      <c r="AC1767" s="232">
        <f>IF($W1767=AC$3,$AB1767,IF(NOT($W1767=0),"",SUMIFS('Val-Vol (2)'!AC$4:AC$1858,'Val-Vol (2)'!$A$4:$A$1858,$D1767,'Val-Vol (2)'!$V$4:$V$1858,$V1767)/SUMIFS('[6]Comp2016-2017 (3)'!$G$5:$G$289,'[6]Comp2016-2017 (3)'!$A$5:$A$289,$D1767,'[6]Comp2016-2017 (3)'!$R$5:$R$289,$V1767)*$AB1767))</f>
        <v/>
      </c>
      <c r="AD1767" s="232">
        <f>IF($W1767=AD$3,$AB1767,IF(NOT($W1767=0),"",SUMIFS('Val-Vol (2)'!AD$4:AD$1858,'Val-Vol (2)'!$A$4:$A$1858,$D1767,'Val-Vol (2)'!$V$4:$V$1858,$V1767)/SUMIFS('[6]Comp2016-2017 (3)'!$G$5:$G$289,'[6]Comp2016-2017 (3)'!$A$5:$A$289,$D1767,'[6]Comp2016-2017 (3)'!$R$5:$R$289,$V1767)*$AB1767))</f>
        <v/>
      </c>
      <c r="AE1767" s="232">
        <f>IF($W1767=AE$3,$AB1767,IF(NOT($W1767=0),"",SUMIFS('Val-Vol (2)'!AE$4:AE$1858,'Val-Vol (2)'!$A$4:$A$1858,$D1767,'Val-Vol (2)'!$V$4:$V$1858,$V1767)/SUMIFS('[6]Comp2016-2017 (3)'!$G$5:$G$289,'[6]Comp2016-2017 (3)'!$A$5:$A$289,$D1767,'[6]Comp2016-2017 (3)'!$R$5:$R$289,$V1767)*$AB1767))</f>
        <v/>
      </c>
      <c r="AF1767" s="232">
        <f>IF($W1767=AF$3,$AB1767,IF(NOT($W1767=0),"",SUMIFS('Val-Vol (2)'!AF$4:AF$1858,'Val-Vol (2)'!$A$4:$A$1858,$D1767,'Val-Vol (2)'!$V$4:$V$1858,$V1767)/SUMIFS('[6]Comp2016-2017 (3)'!$G$5:$G$289,'[6]Comp2016-2017 (3)'!$A$5:$A$289,$D1767,'[6]Comp2016-2017 (3)'!$R$5:$R$289,$V1767)*$AB1767))</f>
        <v/>
      </c>
      <c r="AG1767" s="232">
        <f>IF($W1767=AG$3,$AB1767,IF(NOT($W1767=0),"",SUMIFS('Val-Vol (2)'!AG$4:AG$1858,'Val-Vol (2)'!$A$4:$A$1858,$D1767,'Val-Vol (2)'!$V$4:$V$1858,$V1767)/SUMIFS('[6]Comp2016-2017 (3)'!$G$5:$G$289,'[6]Comp2016-2017 (3)'!$A$5:$A$289,$D1767,'[6]Comp2016-2017 (3)'!$R$5:$R$289,$V1767)*$AB1767))</f>
        <v/>
      </c>
      <c r="AH1767" s="232">
        <f>IF($W1767=AH$3,$AB1767,IF(NOT($W1767=0),"",SUMIFS('Val-Vol (2)'!AH$4:AH$1858,'Val-Vol (2)'!$A$4:$A$1858,$D1767,'Val-Vol (2)'!$V$4:$V$1858,$V1767)/SUMIFS('[6]Comp2016-2017 (3)'!$G$5:$G$289,'[6]Comp2016-2017 (3)'!$A$5:$A$289,$D1767,'[6]Comp2016-2017 (3)'!$R$5:$R$289,$V1767)*$AB1767))</f>
        <v/>
      </c>
      <c r="AI1767" s="232">
        <f>IF($W1767=AI$3,$AB1767,IF(NOT($W1767=0),"",SUMIFS('Val-Vol (2)'!AI$4:AI$1858,'Val-Vol (2)'!$A$4:$A$1858,$D1767,'Val-Vol (2)'!$V$4:$V$1858,$V1767)/SUMIFS('[6]Comp2016-2017 (3)'!$G$5:$G$289,'[6]Comp2016-2017 (3)'!$A$5:$A$289,$D1767,'[6]Comp2016-2017 (3)'!$R$5:$R$289,$V1767)*$AB1767))</f>
        <v/>
      </c>
      <c r="AJ1767" s="232">
        <f>IF($W1767=AJ$3,$AB1767,IF(NOT($W1767=0),"",SUMIFS('Val-Vol (2)'!AJ$4:AJ$1858,'Val-Vol (2)'!$A$4:$A$1858,$D1767,'Val-Vol (2)'!$V$4:$V$1858,$V1767)/SUMIFS('[6]Comp2016-2017 (3)'!$G$5:$G$289,'[6]Comp2016-2017 (3)'!$A$5:$A$289,$D1767,'[6]Comp2016-2017 (3)'!$R$5:$R$289,$V1767)*$AB1767))</f>
        <v/>
      </c>
      <c r="AK1767" s="232">
        <f>SUM(AC1767:AJ1767)-AB1767</f>
        <v/>
      </c>
      <c r="AL1767" s="228">
        <f>IF(A1767=D1767,"remplir à la main","")</f>
        <v/>
      </c>
      <c r="AM1767" s="228">
        <f>VLOOKUP(A1767,'[6]Table corresp.'!$M$4:$U$63,8,FALSE)</f>
        <v/>
      </c>
      <c r="AN1767" s="228">
        <f>VLOOKUP(D1767,'[6]Table corresp.'!$M$4:$U$63,9,FALSE)</f>
        <v/>
      </c>
    </row>
    <row r="1768">
      <c r="A1768" s="179" t="inlineStr">
        <is>
          <t>47 - Meubles à base de bois</t>
        </is>
      </c>
      <c r="B1768" s="179">
        <f>VLOOKUP(LEFT(A1768,3),'[6]Table corresp.'!$A$4:$D$63,3,FALSE)</f>
        <v/>
      </c>
      <c r="C1768" s="179">
        <f>VLOOKUP(A1768,'[6]Table corresp.'!$M$4:$P$63,4,FALSE)</f>
        <v/>
      </c>
      <c r="D1768" s="179" t="inlineStr">
        <is>
          <t>Exportation</t>
        </is>
      </c>
      <c r="E1768" s="179">
        <f>VLOOKUP(LEFT(D1768,3),'[6]Table corresp.'!$A$4:$D$63,4,FALSE)</f>
        <v/>
      </c>
      <c r="F1768" s="179">
        <f>LEFT(A1768,3)&amp;" - "&amp;LEFT(D1768,3)</f>
        <v/>
      </c>
      <c r="G1768" s="227" t="n">
        <v>745389.9852790009</v>
      </c>
      <c r="H1768" s="227" t="n">
        <v>0</v>
      </c>
      <c r="I1768" s="227" t="n">
        <v>745389.985279002</v>
      </c>
      <c r="J1768" s="227" t="n">
        <v>170.1893312555771</v>
      </c>
      <c r="K1768" s="227" t="n">
        <v>0</v>
      </c>
      <c r="L1768" s="227" t="n">
        <v>170.1893312555771</v>
      </c>
      <c r="M1768" s="227" t="n">
        <v>331.900927941074</v>
      </c>
      <c r="N1768" s="227" t="n">
        <v>0</v>
      </c>
      <c r="O1768" s="227" t="n">
        <v>331.900927941074</v>
      </c>
      <c r="P1768" s="227" t="n">
        <v>82.52675746275081</v>
      </c>
      <c r="Q1768" s="227" t="n">
        <v>0</v>
      </c>
      <c r="R1768" s="227" t="n">
        <v>82.52675746275081</v>
      </c>
      <c r="S1768" s="227" t="inlineStr">
        <is>
          <t>BI</t>
        </is>
      </c>
      <c r="T1768" s="228">
        <f>VLOOKUP(A1768,'[6]Groupe de branches'!$Z$27:$AM$86,14,FALSE)</f>
        <v/>
      </c>
      <c r="U1768" s="228">
        <f>VLOOKUP(D1768,'[6]Groupe de branches'!$Z$27:$AM$86,14,FALSE)</f>
        <v/>
      </c>
      <c r="V1768" s="228" t="n">
        <v>2020</v>
      </c>
      <c r="W1768" s="228">
        <f>VLOOKUP(D1768,'[6]Table corresp.'!$M$4:$S$63,7,FALSE)</f>
        <v/>
      </c>
      <c r="X1768" s="229">
        <f>IFERROR(G1768/SUMIFS('[6]Comp2016-2017 (3)'!$I$5:$I$289,'[6]Comp2016-2017 (3)'!$A$5:$A$289,A1768,'[6]Comp2016-2017 (3)'!$R$5:$R$289,V1768),0)</f>
        <v/>
      </c>
      <c r="Y1768" s="230">
        <f>IF(RIGHT(F1768,3)="Exp",VLOOKUP(F1768,#REF!,2,FALSE),VLOOKUP(F1768,#REF!,9,FALSE))</f>
        <v/>
      </c>
      <c r="Z1768" s="231">
        <f>IFERROR(Y1768/SUMIFS($Y$4:$Y$1858,$V$4:$V$1858,V1768,$A$4:$A$1858,A1768),"")</f>
        <v/>
      </c>
      <c r="AA1768" s="231">
        <f>X1768*Z1768</f>
        <v/>
      </c>
      <c r="AB1768" s="232">
        <f>IFERROR(SUMIFS('[6]Comp2016-2017 (3)'!$G$5:$G$289,'[6]Comp2016-2017 (3)'!$A$5:$A$289,A1768,'[6]Comp2016-2017 (3)'!$R$5:$R$289,V1768)*AA1768/SUMIFS($AA$4:$AA$1858,$A$4:$A$1858,A1768,$V$4:$V$1858,V1768),0)</f>
        <v/>
      </c>
      <c r="AC1768" s="232">
        <f>IF($W1768=AC$3,$AB1768,IF(NOT($W1768=0),"",SUMIFS('Val-Vol (2)'!AC$4:AC$1858,'Val-Vol (2)'!$A$4:$A$1858,$D1768,'Val-Vol (2)'!$V$4:$V$1858,$V1768)/SUMIFS('[6]Comp2016-2017 (3)'!$G$5:$G$289,'[6]Comp2016-2017 (3)'!$A$5:$A$289,$D1768,'[6]Comp2016-2017 (3)'!$R$5:$R$289,$V1768)*$AB1768))</f>
        <v/>
      </c>
      <c r="AD1768" s="232">
        <f>IF($W1768=AD$3,$AB1768,IF(NOT($W1768=0),"",SUMIFS('Val-Vol (2)'!AD$4:AD$1858,'Val-Vol (2)'!$A$4:$A$1858,$D1768,'Val-Vol (2)'!$V$4:$V$1858,$V1768)/SUMIFS('[6]Comp2016-2017 (3)'!$G$5:$G$289,'[6]Comp2016-2017 (3)'!$A$5:$A$289,$D1768,'[6]Comp2016-2017 (3)'!$R$5:$R$289,$V1768)*$AB1768))</f>
        <v/>
      </c>
      <c r="AE1768" s="232">
        <f>IF($W1768=AE$3,$AB1768,IF(NOT($W1768=0),"",SUMIFS('Val-Vol (2)'!AE$4:AE$1858,'Val-Vol (2)'!$A$4:$A$1858,$D1768,'Val-Vol (2)'!$V$4:$V$1858,$V1768)/SUMIFS('[6]Comp2016-2017 (3)'!$G$5:$G$289,'[6]Comp2016-2017 (3)'!$A$5:$A$289,$D1768,'[6]Comp2016-2017 (3)'!$R$5:$R$289,$V1768)*$AB1768))</f>
        <v/>
      </c>
      <c r="AF1768" s="232">
        <f>IF($W1768=AF$3,$AB1768,IF(NOT($W1768=0),"",SUMIFS('Val-Vol (2)'!AF$4:AF$1858,'Val-Vol (2)'!$A$4:$A$1858,$D1768,'Val-Vol (2)'!$V$4:$V$1858,$V1768)/SUMIFS('[6]Comp2016-2017 (3)'!$G$5:$G$289,'[6]Comp2016-2017 (3)'!$A$5:$A$289,$D1768,'[6]Comp2016-2017 (3)'!$R$5:$R$289,$V1768)*$AB1768))</f>
        <v/>
      </c>
      <c r="AG1768" s="232">
        <f>IF($W1768=AG$3,$AB1768,IF(NOT($W1768=0),"",SUMIFS('Val-Vol (2)'!AG$4:AG$1858,'Val-Vol (2)'!$A$4:$A$1858,$D1768,'Val-Vol (2)'!$V$4:$V$1858,$V1768)/SUMIFS('[6]Comp2016-2017 (3)'!$G$5:$G$289,'[6]Comp2016-2017 (3)'!$A$5:$A$289,$D1768,'[6]Comp2016-2017 (3)'!$R$5:$R$289,$V1768)*$AB1768))</f>
        <v/>
      </c>
      <c r="AH1768" s="232">
        <f>IF($W1768=AH$3,$AB1768,IF(NOT($W1768=0),"",SUMIFS('Val-Vol (2)'!AH$4:AH$1858,'Val-Vol (2)'!$A$4:$A$1858,$D1768,'Val-Vol (2)'!$V$4:$V$1858,$V1768)/SUMIFS('[6]Comp2016-2017 (3)'!$G$5:$G$289,'[6]Comp2016-2017 (3)'!$A$5:$A$289,$D1768,'[6]Comp2016-2017 (3)'!$R$5:$R$289,$V1768)*$AB1768))</f>
        <v/>
      </c>
      <c r="AI1768" s="232">
        <f>IF($W1768=AI$3,$AB1768,IF(NOT($W1768=0),"",SUMIFS('Val-Vol (2)'!AI$4:AI$1858,'Val-Vol (2)'!$A$4:$A$1858,$D1768,'Val-Vol (2)'!$V$4:$V$1858,$V1768)/SUMIFS('[6]Comp2016-2017 (3)'!$G$5:$G$289,'[6]Comp2016-2017 (3)'!$A$5:$A$289,$D1768,'[6]Comp2016-2017 (3)'!$R$5:$R$289,$V1768)*$AB1768))</f>
        <v/>
      </c>
      <c r="AJ1768" s="232">
        <f>IF($W1768=AJ$3,$AB1768,IF(NOT($W1768=0),"",SUMIFS('Val-Vol (2)'!AJ$4:AJ$1858,'Val-Vol (2)'!$A$4:$A$1858,$D1768,'Val-Vol (2)'!$V$4:$V$1858,$V1768)/SUMIFS('[6]Comp2016-2017 (3)'!$G$5:$G$289,'[6]Comp2016-2017 (3)'!$A$5:$A$289,$D1768,'[6]Comp2016-2017 (3)'!$R$5:$R$289,$V1768)*$AB1768))</f>
        <v/>
      </c>
      <c r="AK1768" s="232">
        <f>SUM(AC1768:AJ1768)-AB1768</f>
        <v/>
      </c>
      <c r="AL1768" s="228">
        <f>IF(A1768=D1768,"remplir à la main","")</f>
        <v/>
      </c>
      <c r="AM1768" s="228">
        <f>VLOOKUP(A1768,'[6]Table corresp.'!$M$4:$U$63,8,FALSE)</f>
        <v/>
      </c>
      <c r="AN1768" s="228">
        <f>VLOOKUP(D1768,'[6]Table corresp.'!$M$4:$U$63,9,FALSE)</f>
        <v/>
      </c>
    </row>
    <row r="1769">
      <c r="A1769" s="179" t="inlineStr">
        <is>
          <t>48 - Autres produits manufacturiés (instruments de musique, jeux et jouets…)</t>
        </is>
      </c>
      <c r="B1769" s="179">
        <f>VLOOKUP(LEFT(A1769,3),'[6]Table corresp.'!$A$4:$D$63,3,FALSE)</f>
        <v/>
      </c>
      <c r="C1769" s="179">
        <f>VLOOKUP(A1769,'[6]Table corresp.'!$M$4:$P$63,4,FALSE)</f>
        <v/>
      </c>
      <c r="D1769" s="179" t="inlineStr">
        <is>
          <t>Consommation finale</t>
        </is>
      </c>
      <c r="E1769" s="179">
        <f>VLOOKUP(LEFT(D1769,3),'[6]Table corresp.'!$A$4:$D$63,4,FALSE)</f>
        <v/>
      </c>
      <c r="F1769" s="179">
        <f>LEFT(A1769,3)&amp;" - "&amp;LEFT(D1769,3)</f>
        <v/>
      </c>
      <c r="G1769" s="227" t="n">
        <v>345956.486125</v>
      </c>
      <c r="H1769" s="227" t="n">
        <v>413599.230000001</v>
      </c>
      <c r="I1769" s="227" t="n">
        <v>759555.716125001</v>
      </c>
      <c r="J1769" s="227" t="n">
        <v>201.9795312674223</v>
      </c>
      <c r="K1769" s="227" t="n">
        <v>432.4109441177989</v>
      </c>
      <c r="L1769" s="227" t="n">
        <v>634.3904753852212</v>
      </c>
      <c r="M1769" s="227" t="n"/>
      <c r="N1769" s="227" t="n"/>
      <c r="O1769" s="227" t="n"/>
      <c r="P1769" s="227" t="n"/>
      <c r="Q1769" s="227" t="n"/>
      <c r="R1769" s="227" t="n"/>
      <c r="S1769" s="227" t="n"/>
      <c r="T1769" s="228">
        <f>VLOOKUP(A1769,'[6]Groupe de branches'!$Z$27:$AM$86,14,FALSE)</f>
        <v/>
      </c>
      <c r="U1769" s="228">
        <f>VLOOKUP(D1769,'[6]Groupe de branches'!$Z$27:$AM$86,14,FALSE)</f>
        <v/>
      </c>
      <c r="V1769" s="228" t="n">
        <v>2020</v>
      </c>
      <c r="W1769" s="228">
        <f>VLOOKUP(D1769,'[6]Table corresp.'!$M$4:$S$63,7,FALSE)</f>
        <v/>
      </c>
      <c r="X1769" s="229">
        <f>IFERROR(G1769/SUMIFS('[6]Comp2016-2017 (3)'!$I$5:$I$289,'[6]Comp2016-2017 (3)'!$A$5:$A$289,A1769,'[6]Comp2016-2017 (3)'!$R$5:$R$289,V1769),0)</f>
        <v/>
      </c>
      <c r="Y1769" s="230">
        <f>IF(RIGHT(F1769,3)="Exp",VLOOKUP(F1769,#REF!,2,FALSE),VLOOKUP(F1769,#REF!,9,FALSE))</f>
        <v/>
      </c>
      <c r="Z1769" s="231">
        <f>IFERROR(Y1769/SUMIFS($Y$4:$Y$1858,$V$4:$V$1858,V1769,$A$4:$A$1858,A1769),"")</f>
        <v/>
      </c>
      <c r="AA1769" s="231">
        <f>X1769*Z1769</f>
        <v/>
      </c>
      <c r="AB1769" s="232">
        <f>IFERROR(SUMIFS('[6]Comp2016-2017 (3)'!$G$5:$G$289,'[6]Comp2016-2017 (3)'!$A$5:$A$289,A1769,'[6]Comp2016-2017 (3)'!$R$5:$R$289,V1769)*AA1769/SUMIFS($AA$4:$AA$1858,$A$4:$A$1858,A1769,$V$4:$V$1858,V1769),0)</f>
        <v/>
      </c>
      <c r="AC1769" s="232">
        <f>IF($W1769=AC$3,$AB1769,IF(NOT($W1769=0),"",SUMIFS('Val-Vol (2)'!AC$4:AC$1858,'Val-Vol (2)'!$A$4:$A$1858,$D1769,'Val-Vol (2)'!$V$4:$V$1858,$V1769)/SUMIFS('[6]Comp2016-2017 (3)'!$G$5:$G$289,'[6]Comp2016-2017 (3)'!$A$5:$A$289,$D1769,'[6]Comp2016-2017 (3)'!$R$5:$R$289,$V1769)*$AB1769))</f>
        <v/>
      </c>
      <c r="AD1769" s="232">
        <f>IF($W1769=AD$3,$AB1769,IF(NOT($W1769=0),"",SUMIFS('Val-Vol (2)'!AD$4:AD$1858,'Val-Vol (2)'!$A$4:$A$1858,$D1769,'Val-Vol (2)'!$V$4:$V$1858,$V1769)/SUMIFS('[6]Comp2016-2017 (3)'!$G$5:$G$289,'[6]Comp2016-2017 (3)'!$A$5:$A$289,$D1769,'[6]Comp2016-2017 (3)'!$R$5:$R$289,$V1769)*$AB1769))</f>
        <v/>
      </c>
      <c r="AE1769" s="232">
        <f>IF($W1769=AE$3,$AB1769,IF(NOT($W1769=0),"",SUMIFS('Val-Vol (2)'!AE$4:AE$1858,'Val-Vol (2)'!$A$4:$A$1858,$D1769,'Val-Vol (2)'!$V$4:$V$1858,$V1769)/SUMIFS('[6]Comp2016-2017 (3)'!$G$5:$G$289,'[6]Comp2016-2017 (3)'!$A$5:$A$289,$D1769,'[6]Comp2016-2017 (3)'!$R$5:$R$289,$V1769)*$AB1769))</f>
        <v/>
      </c>
      <c r="AF1769" s="232">
        <f>IF($W1769=AF$3,$AB1769,IF(NOT($W1769=0),"",SUMIFS('Val-Vol (2)'!AF$4:AF$1858,'Val-Vol (2)'!$A$4:$A$1858,$D1769,'Val-Vol (2)'!$V$4:$V$1858,$V1769)/SUMIFS('[6]Comp2016-2017 (3)'!$G$5:$G$289,'[6]Comp2016-2017 (3)'!$A$5:$A$289,$D1769,'[6]Comp2016-2017 (3)'!$R$5:$R$289,$V1769)*$AB1769))</f>
        <v/>
      </c>
      <c r="AG1769" s="232">
        <f>IF($W1769=AG$3,$AB1769,IF(NOT($W1769=0),"",SUMIFS('Val-Vol (2)'!AG$4:AG$1858,'Val-Vol (2)'!$A$4:$A$1858,$D1769,'Val-Vol (2)'!$V$4:$V$1858,$V1769)/SUMIFS('[6]Comp2016-2017 (3)'!$G$5:$G$289,'[6]Comp2016-2017 (3)'!$A$5:$A$289,$D1769,'[6]Comp2016-2017 (3)'!$R$5:$R$289,$V1769)*$AB1769))</f>
        <v/>
      </c>
      <c r="AH1769" s="232">
        <f>IF($W1769=AH$3,$AB1769,IF(NOT($W1769=0),"",SUMIFS('Val-Vol (2)'!AH$4:AH$1858,'Val-Vol (2)'!$A$4:$A$1858,$D1769,'Val-Vol (2)'!$V$4:$V$1858,$V1769)/SUMIFS('[6]Comp2016-2017 (3)'!$G$5:$G$289,'[6]Comp2016-2017 (3)'!$A$5:$A$289,$D1769,'[6]Comp2016-2017 (3)'!$R$5:$R$289,$V1769)*$AB1769))</f>
        <v/>
      </c>
      <c r="AI1769" s="232">
        <f>IF($W1769=AI$3,$AB1769,IF(NOT($W1769=0),"",SUMIFS('Val-Vol (2)'!AI$4:AI$1858,'Val-Vol (2)'!$A$4:$A$1858,$D1769,'Val-Vol (2)'!$V$4:$V$1858,$V1769)/SUMIFS('[6]Comp2016-2017 (3)'!$G$5:$G$289,'[6]Comp2016-2017 (3)'!$A$5:$A$289,$D1769,'[6]Comp2016-2017 (3)'!$R$5:$R$289,$V1769)*$AB1769))</f>
        <v/>
      </c>
      <c r="AJ1769" s="232">
        <f>IF($W1769=AJ$3,$AB1769,IF(NOT($W1769=0),"",SUMIFS('Val-Vol (2)'!AJ$4:AJ$1858,'Val-Vol (2)'!$A$4:$A$1858,$D1769,'Val-Vol (2)'!$V$4:$V$1858,$V1769)/SUMIFS('[6]Comp2016-2017 (3)'!$G$5:$G$289,'[6]Comp2016-2017 (3)'!$A$5:$A$289,$D1769,'[6]Comp2016-2017 (3)'!$R$5:$R$289,$V1769)*$AB1769))</f>
        <v/>
      </c>
      <c r="AK1769" s="232">
        <f>SUM(AC1769:AJ1769)-AB1769</f>
        <v/>
      </c>
      <c r="AL1769" s="228">
        <f>IF(A1769=D1769,"remplir à la main","")</f>
        <v/>
      </c>
      <c r="AM1769" s="228">
        <f>VLOOKUP(A1769,'[6]Table corresp.'!$M$4:$U$63,8,FALSE)</f>
        <v/>
      </c>
      <c r="AN1769" s="228">
        <f>VLOOKUP(D1769,'[6]Table corresp.'!$M$4:$U$63,9,FALSE)</f>
        <v/>
      </c>
    </row>
    <row r="1770">
      <c r="A1770" s="179" t="inlineStr">
        <is>
          <t>48 - Autres produits manufacturiés (instruments de musique, jeux et jouets…)</t>
        </is>
      </c>
      <c r="B1770" s="179">
        <f>VLOOKUP(LEFT(A1770,3),'[6]Table corresp.'!$A$4:$D$63,3,FALSE)</f>
        <v/>
      </c>
      <c r="C1770" s="179">
        <f>VLOOKUP(A1770,'[6]Table corresp.'!$M$4:$P$63,4,FALSE)</f>
        <v/>
      </c>
      <c r="D1770" s="179" t="inlineStr">
        <is>
          <t>Exportation</t>
        </is>
      </c>
      <c r="E1770" s="179">
        <f>VLOOKUP(LEFT(D1770,3),'[6]Table corresp.'!$A$4:$D$63,4,FALSE)</f>
        <v/>
      </c>
      <c r="F1770" s="179">
        <f>LEFT(A1770,3)&amp;" - "&amp;LEFT(D1770,3)</f>
        <v/>
      </c>
      <c r="G1770" s="227" t="n">
        <v>94073.5138749999</v>
      </c>
      <c r="H1770" s="227" t="n">
        <v>0</v>
      </c>
      <c r="I1770" s="227" t="n">
        <v>94073.5138749999</v>
      </c>
      <c r="J1770" s="227" t="n">
        <v>54.92287234753304</v>
      </c>
      <c r="K1770" s="227" t="n">
        <v>0</v>
      </c>
      <c r="L1770" s="227" t="n">
        <v>54.92287234753304</v>
      </c>
      <c r="M1770" s="227" t="n"/>
      <c r="N1770" s="227" t="n"/>
      <c r="O1770" s="227" t="n"/>
      <c r="P1770" s="227" t="n"/>
      <c r="Q1770" s="227" t="n"/>
      <c r="R1770" s="227" t="n"/>
      <c r="S1770" s="227" t="n"/>
      <c r="T1770" s="228">
        <f>VLOOKUP(A1770,'[6]Groupe de branches'!$Z$27:$AM$86,14,FALSE)</f>
        <v/>
      </c>
      <c r="U1770" s="228">
        <f>VLOOKUP(D1770,'[6]Groupe de branches'!$Z$27:$AM$86,14,FALSE)</f>
        <v/>
      </c>
      <c r="V1770" s="228" t="n">
        <v>2020</v>
      </c>
      <c r="W1770" s="228">
        <f>VLOOKUP(D1770,'[6]Table corresp.'!$M$4:$S$63,7,FALSE)</f>
        <v/>
      </c>
      <c r="X1770" s="229">
        <f>IFERROR(G1770/SUMIFS('[6]Comp2016-2017 (3)'!$I$5:$I$289,'[6]Comp2016-2017 (3)'!$A$5:$A$289,A1770,'[6]Comp2016-2017 (3)'!$R$5:$R$289,V1770),0)</f>
        <v/>
      </c>
      <c r="Y1770" s="230">
        <f>IF(RIGHT(F1770,3)="Exp",VLOOKUP(F1770,#REF!,2,FALSE),VLOOKUP(F1770,#REF!,9,FALSE))</f>
        <v/>
      </c>
      <c r="Z1770" s="231">
        <f>IFERROR(Y1770/SUMIFS($Y$4:$Y$1858,$V$4:$V$1858,V1770,$A$4:$A$1858,A1770),"")</f>
        <v/>
      </c>
      <c r="AA1770" s="231">
        <f>X1770*Z1770</f>
        <v/>
      </c>
      <c r="AB1770" s="232">
        <f>IFERROR(SUMIFS('[6]Comp2016-2017 (3)'!$G$5:$G$289,'[6]Comp2016-2017 (3)'!$A$5:$A$289,A1770,'[6]Comp2016-2017 (3)'!$R$5:$R$289,V1770)*AA1770/SUMIFS($AA$4:$AA$1858,$A$4:$A$1858,A1770,$V$4:$V$1858,V1770),0)</f>
        <v/>
      </c>
      <c r="AC1770" s="232">
        <f>IF($W1770=AC$3,$AB1770,IF(NOT($W1770=0),"",SUMIFS('Val-Vol (2)'!AC$4:AC$1858,'Val-Vol (2)'!$A$4:$A$1858,$D1770,'Val-Vol (2)'!$V$4:$V$1858,$V1770)/SUMIFS('[6]Comp2016-2017 (3)'!$G$5:$G$289,'[6]Comp2016-2017 (3)'!$A$5:$A$289,$D1770,'[6]Comp2016-2017 (3)'!$R$5:$R$289,$V1770)*$AB1770))</f>
        <v/>
      </c>
      <c r="AD1770" s="232">
        <f>IF($W1770=AD$3,$AB1770,IF(NOT($W1770=0),"",SUMIFS('Val-Vol (2)'!AD$4:AD$1858,'Val-Vol (2)'!$A$4:$A$1858,$D1770,'Val-Vol (2)'!$V$4:$V$1858,$V1770)/SUMIFS('[6]Comp2016-2017 (3)'!$G$5:$G$289,'[6]Comp2016-2017 (3)'!$A$5:$A$289,$D1770,'[6]Comp2016-2017 (3)'!$R$5:$R$289,$V1770)*$AB1770))</f>
        <v/>
      </c>
      <c r="AE1770" s="232">
        <f>IF($W1770=AE$3,$AB1770,IF(NOT($W1770=0),"",SUMIFS('Val-Vol (2)'!AE$4:AE$1858,'Val-Vol (2)'!$A$4:$A$1858,$D1770,'Val-Vol (2)'!$V$4:$V$1858,$V1770)/SUMIFS('[6]Comp2016-2017 (3)'!$G$5:$G$289,'[6]Comp2016-2017 (3)'!$A$5:$A$289,$D1770,'[6]Comp2016-2017 (3)'!$R$5:$R$289,$V1770)*$AB1770))</f>
        <v/>
      </c>
      <c r="AF1770" s="232">
        <f>IF($W1770=AF$3,$AB1770,IF(NOT($W1770=0),"",SUMIFS('Val-Vol (2)'!AF$4:AF$1858,'Val-Vol (2)'!$A$4:$A$1858,$D1770,'Val-Vol (2)'!$V$4:$V$1858,$V1770)/SUMIFS('[6]Comp2016-2017 (3)'!$G$5:$G$289,'[6]Comp2016-2017 (3)'!$A$5:$A$289,$D1770,'[6]Comp2016-2017 (3)'!$R$5:$R$289,$V1770)*$AB1770))</f>
        <v/>
      </c>
      <c r="AG1770" s="232">
        <f>IF($W1770=AG$3,$AB1770,IF(NOT($W1770=0),"",SUMIFS('Val-Vol (2)'!AG$4:AG$1858,'Val-Vol (2)'!$A$4:$A$1858,$D1770,'Val-Vol (2)'!$V$4:$V$1858,$V1770)/SUMIFS('[6]Comp2016-2017 (3)'!$G$5:$G$289,'[6]Comp2016-2017 (3)'!$A$5:$A$289,$D1770,'[6]Comp2016-2017 (3)'!$R$5:$R$289,$V1770)*$AB1770))</f>
        <v/>
      </c>
      <c r="AH1770" s="232">
        <f>IF($W1770=AH$3,$AB1770,IF(NOT($W1770=0),"",SUMIFS('Val-Vol (2)'!AH$4:AH$1858,'Val-Vol (2)'!$A$4:$A$1858,$D1770,'Val-Vol (2)'!$V$4:$V$1858,$V1770)/SUMIFS('[6]Comp2016-2017 (3)'!$G$5:$G$289,'[6]Comp2016-2017 (3)'!$A$5:$A$289,$D1770,'[6]Comp2016-2017 (3)'!$R$5:$R$289,$V1770)*$AB1770))</f>
        <v/>
      </c>
      <c r="AI1770" s="232">
        <f>IF($W1770=AI$3,$AB1770,IF(NOT($W1770=0),"",SUMIFS('Val-Vol (2)'!AI$4:AI$1858,'Val-Vol (2)'!$A$4:$A$1858,$D1770,'Val-Vol (2)'!$V$4:$V$1858,$V1770)/SUMIFS('[6]Comp2016-2017 (3)'!$G$5:$G$289,'[6]Comp2016-2017 (3)'!$A$5:$A$289,$D1770,'[6]Comp2016-2017 (3)'!$R$5:$R$289,$V1770)*$AB1770))</f>
        <v/>
      </c>
      <c r="AJ1770" s="232">
        <f>IF($W1770=AJ$3,$AB1770,IF(NOT($W1770=0),"",SUMIFS('Val-Vol (2)'!AJ$4:AJ$1858,'Val-Vol (2)'!$A$4:$A$1858,$D1770,'Val-Vol (2)'!$V$4:$V$1858,$V1770)/SUMIFS('[6]Comp2016-2017 (3)'!$G$5:$G$289,'[6]Comp2016-2017 (3)'!$A$5:$A$289,$D1770,'[6]Comp2016-2017 (3)'!$R$5:$R$289,$V1770)*$AB1770))</f>
        <v/>
      </c>
      <c r="AK1770" s="232">
        <f>SUM(AC1770:AJ1770)-AB1770</f>
        <v/>
      </c>
      <c r="AL1770" s="228">
        <f>IF(A1770=D1770,"remplir à la main","")</f>
        <v/>
      </c>
      <c r="AM1770" s="228">
        <f>VLOOKUP(A1770,'[6]Table corresp.'!$M$4:$U$63,8,FALSE)</f>
        <v/>
      </c>
      <c r="AN1770" s="228">
        <f>VLOOKUP(D1770,'[6]Table corresp.'!$M$4:$U$63,9,FALSE)</f>
        <v/>
      </c>
    </row>
    <row r="1771">
      <c r="A1771" s="179" t="inlineStr">
        <is>
          <t>49 - Electricité et chaleur issues de la combustion de bois</t>
        </is>
      </c>
      <c r="B1771" s="179">
        <f>VLOOKUP(LEFT(A1771,3),'[6]Table corresp.'!$A$4:$D$63,3,FALSE)</f>
        <v/>
      </c>
      <c r="C1771" s="179">
        <f>VLOOKUP(A1771,'[6]Table corresp.'!$M$4:$P$63,4,FALSE)</f>
        <v/>
      </c>
      <c r="D1771" s="179" t="inlineStr">
        <is>
          <t>Consommation finale</t>
        </is>
      </c>
      <c r="E1771" s="179">
        <f>VLOOKUP(LEFT(D1771,3),'[6]Table corresp.'!$A$4:$D$63,4,FALSE)</f>
        <v/>
      </c>
      <c r="F1771" s="179">
        <f>LEFT(A1771,3)&amp;" - "&amp;LEFT(D1771,3)</f>
        <v/>
      </c>
      <c r="G1771" s="227" t="n">
        <v>1834706.80522694</v>
      </c>
      <c r="H1771" s="227" t="n">
        <v>0</v>
      </c>
      <c r="I1771" s="227" t="n">
        <v>1834706.80522694</v>
      </c>
      <c r="J1771" s="227" t="n"/>
      <c r="K1771" s="227" t="n"/>
      <c r="L1771" s="227" t="n"/>
      <c r="M1771" s="227" t="n"/>
      <c r="N1771" s="227" t="n"/>
      <c r="O1771" s="227" t="n"/>
      <c r="P1771" s="227" t="n">
        <v>5044.274001088032</v>
      </c>
      <c r="Q1771" s="227" t="n">
        <v>0</v>
      </c>
      <c r="R1771" s="227" t="n">
        <v>5044.274001088032</v>
      </c>
      <c r="S1771" s="227" t="inlineStr">
        <is>
          <t>BE</t>
        </is>
      </c>
      <c r="T1771" s="228">
        <f>VLOOKUP(A1771,'[6]Groupe de branches'!$Z$27:$AM$86,14,FALSE)</f>
        <v/>
      </c>
      <c r="U1771" s="228">
        <f>VLOOKUP(D1771,'[6]Groupe de branches'!$Z$27:$AM$86,14,FALSE)</f>
        <v/>
      </c>
      <c r="V1771" s="228" t="n">
        <v>2020</v>
      </c>
      <c r="W1771" s="228">
        <f>VLOOKUP(D1771,'[6]Table corresp.'!$M$4:$S$63,7,FALSE)</f>
        <v/>
      </c>
      <c r="X1771" s="229">
        <f>IFERROR(G1771/SUMIFS('[6]Comp2016-2017 (3)'!$I$5:$I$289,'[6]Comp2016-2017 (3)'!$A$5:$A$289,A1771,'[6]Comp2016-2017 (3)'!$R$5:$R$289,V1771),0)</f>
        <v/>
      </c>
      <c r="Y1771" s="230">
        <f>IFERROR(IF(RIGHT(F1771,3)="Exp",VLOOKUP(F1771,#REF!,2,FALSE),VLOOKUP(F1771,#REF!,9,FALSE)),1)</f>
        <v/>
      </c>
      <c r="Z1771" s="231">
        <f>IFERROR(Y1771/SUMIFS($Y$4:$Y$1858,$V$4:$V$1858,V1771,$A$4:$A$1858,A1771),"")</f>
        <v/>
      </c>
      <c r="AA1771" s="231">
        <f>X1771*Z1771</f>
        <v/>
      </c>
      <c r="AB1771" s="232">
        <f>IFERROR(SUMIFS('[6]Comp2016-2017 (3)'!$G$5:$G$289,'[6]Comp2016-2017 (3)'!$A$5:$A$289,A1771,'[6]Comp2016-2017 (3)'!$R$5:$R$289,V1771)*AA1771/SUMIFS($AA$4:$AA$1858,$A$4:$A$1858,A1771,$V$4:$V$1858,V1771),0)</f>
        <v/>
      </c>
      <c r="AC1771" s="232">
        <f>IF($W1771=AC$3,$AB1771,IF(NOT($W1771=0),"",SUMIFS('Val-Vol (2)'!AC$4:AC$1858,'Val-Vol (2)'!$A$4:$A$1858,$D1771,'Val-Vol (2)'!$V$4:$V$1858,$V1771)/SUMIFS('[6]Comp2016-2017 (3)'!$G$5:$G$289,'[6]Comp2016-2017 (3)'!$A$5:$A$289,$D1771,'[6]Comp2016-2017 (3)'!$R$5:$R$289,$V1771)*$AB1771))</f>
        <v/>
      </c>
      <c r="AD1771" s="232">
        <f>IF($W1771=AD$3,$AB1771,IF(NOT($W1771=0),"",SUMIFS('Val-Vol (2)'!AD$4:AD$1858,'Val-Vol (2)'!$A$4:$A$1858,$D1771,'Val-Vol (2)'!$V$4:$V$1858,$V1771)/SUMIFS('[6]Comp2016-2017 (3)'!$G$5:$G$289,'[6]Comp2016-2017 (3)'!$A$5:$A$289,$D1771,'[6]Comp2016-2017 (3)'!$R$5:$R$289,$V1771)*$AB1771))</f>
        <v/>
      </c>
      <c r="AE1771" s="232">
        <f>IF($W1771=AE$3,$AB1771,IF(NOT($W1771=0),"",SUMIFS('Val-Vol (2)'!AE$4:AE$1858,'Val-Vol (2)'!$A$4:$A$1858,$D1771,'Val-Vol (2)'!$V$4:$V$1858,$V1771)/SUMIFS('[6]Comp2016-2017 (3)'!$G$5:$G$289,'[6]Comp2016-2017 (3)'!$A$5:$A$289,$D1771,'[6]Comp2016-2017 (3)'!$R$5:$R$289,$V1771)*$AB1771))</f>
        <v/>
      </c>
      <c r="AF1771" s="232">
        <f>IF($W1771=AF$3,$AB1771,IF(NOT($W1771=0),"",SUMIFS('Val-Vol (2)'!AF$4:AF$1858,'Val-Vol (2)'!$A$4:$A$1858,$D1771,'Val-Vol (2)'!$V$4:$V$1858,$V1771)/SUMIFS('[6]Comp2016-2017 (3)'!$G$5:$G$289,'[6]Comp2016-2017 (3)'!$A$5:$A$289,$D1771,'[6]Comp2016-2017 (3)'!$R$5:$R$289,$V1771)*$AB1771))</f>
        <v/>
      </c>
      <c r="AG1771" s="232">
        <f>IF($W1771=AG$3,$AB1771,IF(NOT($W1771=0),"",SUMIFS('Val-Vol (2)'!AG$4:AG$1858,'Val-Vol (2)'!$A$4:$A$1858,$D1771,'Val-Vol (2)'!$V$4:$V$1858,$V1771)/SUMIFS('[6]Comp2016-2017 (3)'!$G$5:$G$289,'[6]Comp2016-2017 (3)'!$A$5:$A$289,$D1771,'[6]Comp2016-2017 (3)'!$R$5:$R$289,$V1771)*$AB1771))</f>
        <v/>
      </c>
      <c r="AH1771" s="232">
        <f>IF($W1771=AH$3,$AB1771,IF(NOT($W1771=0),"",SUMIFS('Val-Vol (2)'!AH$4:AH$1858,'Val-Vol (2)'!$A$4:$A$1858,$D1771,'Val-Vol (2)'!$V$4:$V$1858,$V1771)/SUMIFS('[6]Comp2016-2017 (3)'!$G$5:$G$289,'[6]Comp2016-2017 (3)'!$A$5:$A$289,$D1771,'[6]Comp2016-2017 (3)'!$R$5:$R$289,$V1771)*$AB1771))</f>
        <v/>
      </c>
      <c r="AI1771" s="232">
        <f>IF($W1771=AI$3,$AB1771,IF(NOT($W1771=0),"",SUMIFS('Val-Vol (2)'!AI$4:AI$1858,'Val-Vol (2)'!$A$4:$A$1858,$D1771,'Val-Vol (2)'!$V$4:$V$1858,$V1771)/SUMIFS('[6]Comp2016-2017 (3)'!$G$5:$G$289,'[6]Comp2016-2017 (3)'!$A$5:$A$289,$D1771,'[6]Comp2016-2017 (3)'!$R$5:$R$289,$V1771)*$AB1771))</f>
        <v/>
      </c>
      <c r="AJ1771" s="232">
        <f>IF($W1771=AJ$3,$AB1771,IF(NOT($W1771=0),"",SUMIFS('Val-Vol (2)'!AJ$4:AJ$1858,'Val-Vol (2)'!$A$4:$A$1858,$D1771,'Val-Vol (2)'!$V$4:$V$1858,$V1771)/SUMIFS('[6]Comp2016-2017 (3)'!$G$5:$G$289,'[6]Comp2016-2017 (3)'!$A$5:$A$289,$D1771,'[6]Comp2016-2017 (3)'!$R$5:$R$289,$V1771)*$AB1771))</f>
        <v/>
      </c>
      <c r="AK1771" s="232">
        <f>SUM(AC1771:AJ1771)-AB1771</f>
        <v/>
      </c>
      <c r="AL1771" s="228">
        <f>IF(A1771=D1771,"remplir à la main","")</f>
        <v/>
      </c>
      <c r="AM1771" s="228">
        <f>VLOOKUP(A1771,'[6]Table corresp.'!$M$4:$U$63,8,FALSE)</f>
        <v/>
      </c>
      <c r="AN1771" s="228">
        <f>VLOOKUP(D1771,'[6]Table corresp.'!$M$4:$U$63,9,FALSE)</f>
        <v/>
      </c>
    </row>
    <row r="1772">
      <c r="A1772" s="179" t="inlineStr">
        <is>
          <t>50 - Bois recyclés</t>
        </is>
      </c>
      <c r="B1772" s="179">
        <f>VLOOKUP(LEFT(A1772,3),'[6]Table corresp.'!$A$4:$D$63,3,FALSE)</f>
        <v/>
      </c>
      <c r="C1772" s="179">
        <f>VLOOKUP(A1772,'[6]Table corresp.'!$M$4:$P$63,4,FALSE)</f>
        <v/>
      </c>
      <c r="D1772" s="179" t="inlineStr">
        <is>
          <t>31 - Placages et panneaux à base de bois</t>
        </is>
      </c>
      <c r="E1772" s="179">
        <f>VLOOKUP(LEFT(D1772,3),'[6]Table corresp.'!$A$4:$D$63,4,FALSE)</f>
        <v/>
      </c>
      <c r="F1772" s="179">
        <f>LEFT(A1772,3)&amp;" - "&amp;LEFT(D1772,3)</f>
        <v/>
      </c>
      <c r="G1772" s="227" t="n">
        <v>9427.05036800621</v>
      </c>
      <c r="H1772" s="227" t="n">
        <v>0</v>
      </c>
      <c r="I1772" s="227" t="n">
        <v>9427.050368006199</v>
      </c>
      <c r="J1772" s="227" t="n"/>
      <c r="K1772" s="227" t="n"/>
      <c r="L1772" s="227" t="n"/>
      <c r="M1772" s="227" t="n"/>
      <c r="N1772" s="227" t="n"/>
      <c r="O1772" s="227" t="n"/>
      <c r="P1772" s="227" t="n">
        <v>809.6129675837005</v>
      </c>
      <c r="Q1772" s="227" t="n">
        <v>0</v>
      </c>
      <c r="R1772" s="227" t="n">
        <v>809.6129675837005</v>
      </c>
      <c r="S1772" s="227" t="inlineStr">
        <is>
          <t>BI</t>
        </is>
      </c>
      <c r="T1772" s="228">
        <f>VLOOKUP(A1772,'[6]Groupe de branches'!$Z$27:$AM$86,14,FALSE)</f>
        <v/>
      </c>
      <c r="U1772" s="228">
        <f>VLOOKUP(D1772,'[6]Groupe de branches'!$Z$27:$AM$86,14,FALSE)</f>
        <v/>
      </c>
      <c r="V1772" s="228" t="n">
        <v>2020</v>
      </c>
      <c r="W1772" s="228">
        <f>VLOOKUP(D1772,'[6]Table corresp.'!$M$4:$S$63,7,FALSE)</f>
        <v/>
      </c>
      <c r="X1772" s="229">
        <f>IFERROR(G1772/SUMIFS('[6]Comp2016-2017 (3)'!$I$5:$I$289,'[6]Comp2016-2017 (3)'!$A$5:$A$289,A1772,'[6]Comp2016-2017 (3)'!$R$5:$R$289,V1772),0)</f>
        <v/>
      </c>
      <c r="Y1772" s="230">
        <f>IF(RIGHT(F1772,3)="Exp",VLOOKUP(F1772,#REF!,2,FALSE),VLOOKUP(F1772,#REF!,9,FALSE))</f>
        <v/>
      </c>
      <c r="Z1772" s="231">
        <f>IFERROR(Y1772/SUMIFS($Y$4:$Y$1858,$V$4:$V$1858,V1772,$A$4:$A$1858,A1772),"")</f>
        <v/>
      </c>
      <c r="AA1772" s="231">
        <f>X1772*Z1772</f>
        <v/>
      </c>
      <c r="AB1772" s="232">
        <f>IFERROR(SUMIFS('[6]Comp2016-2017 (3)'!$G$5:$G$289,'[6]Comp2016-2017 (3)'!$A$5:$A$289,A1772,'[6]Comp2016-2017 (3)'!$R$5:$R$289,V1772)*AA1772/SUMIFS($AA$4:$AA$1858,$A$4:$A$1858,A1772,$V$4:$V$1858,V1772),0)</f>
        <v/>
      </c>
      <c r="AC1772" s="232">
        <f>IF($W1772=AC$3,$AB1772,IF(NOT($W1772=0),"",SUMIFS('Val-Vol (2)'!AC$4:AC$1858,'Val-Vol (2)'!$A$4:$A$1858,$D1772,'Val-Vol (2)'!$V$4:$V$1858,$V1772)/SUMIFS('[6]Comp2016-2017 (3)'!$G$5:$G$289,'[6]Comp2016-2017 (3)'!$A$5:$A$289,$D1772,'[6]Comp2016-2017 (3)'!$R$5:$R$289,$V1772)*$AB1772))</f>
        <v/>
      </c>
      <c r="AD1772" s="232">
        <f>IF($W1772=AD$3,$AB1772,IF(NOT($W1772=0),"",SUMIFS('Val-Vol (2)'!AD$4:AD$1858,'Val-Vol (2)'!$A$4:$A$1858,$D1772,'Val-Vol (2)'!$V$4:$V$1858,$V1772)/SUMIFS('[6]Comp2016-2017 (3)'!$G$5:$G$289,'[6]Comp2016-2017 (3)'!$A$5:$A$289,$D1772,'[6]Comp2016-2017 (3)'!$R$5:$R$289,$V1772)*$AB1772))</f>
        <v/>
      </c>
      <c r="AE1772" s="232">
        <f>IF($W1772=AE$3,$AB1772,IF(NOT($W1772=0),"",SUMIFS('Val-Vol (2)'!AE$4:AE$1858,'Val-Vol (2)'!$A$4:$A$1858,$D1772,'Val-Vol (2)'!$V$4:$V$1858,$V1772)/SUMIFS('[6]Comp2016-2017 (3)'!$G$5:$G$289,'[6]Comp2016-2017 (3)'!$A$5:$A$289,$D1772,'[6]Comp2016-2017 (3)'!$R$5:$R$289,$V1772)*$AB1772))</f>
        <v/>
      </c>
      <c r="AF1772" s="232">
        <f>IF($W1772=AF$3,$AB1772,IF(NOT($W1772=0),"",SUMIFS('Val-Vol (2)'!AF$4:AF$1858,'Val-Vol (2)'!$A$4:$A$1858,$D1772,'Val-Vol (2)'!$V$4:$V$1858,$V1772)/SUMIFS('[6]Comp2016-2017 (3)'!$G$5:$G$289,'[6]Comp2016-2017 (3)'!$A$5:$A$289,$D1772,'[6]Comp2016-2017 (3)'!$R$5:$R$289,$V1772)*$AB1772))</f>
        <v/>
      </c>
      <c r="AG1772" s="232">
        <f>IF($W1772=AG$3,$AB1772,IF(NOT($W1772=0),"",SUMIFS('Val-Vol (2)'!AG$4:AG$1858,'Val-Vol (2)'!$A$4:$A$1858,$D1772,'Val-Vol (2)'!$V$4:$V$1858,$V1772)/SUMIFS('[6]Comp2016-2017 (3)'!$G$5:$G$289,'[6]Comp2016-2017 (3)'!$A$5:$A$289,$D1772,'[6]Comp2016-2017 (3)'!$R$5:$R$289,$V1772)*$AB1772))</f>
        <v/>
      </c>
      <c r="AH1772" s="232">
        <f>IF($W1772=AH$3,$AB1772,IF(NOT($W1772=0),"",SUMIFS('Val-Vol (2)'!AH$4:AH$1858,'Val-Vol (2)'!$A$4:$A$1858,$D1772,'Val-Vol (2)'!$V$4:$V$1858,$V1772)/SUMIFS('[6]Comp2016-2017 (3)'!$G$5:$G$289,'[6]Comp2016-2017 (3)'!$A$5:$A$289,$D1772,'[6]Comp2016-2017 (3)'!$R$5:$R$289,$V1772)*$AB1772))</f>
        <v/>
      </c>
      <c r="AI1772" s="232">
        <f>IF($W1772=AI$3,$AB1772,IF(NOT($W1772=0),"",SUMIFS('Val-Vol (2)'!AI$4:AI$1858,'Val-Vol (2)'!$A$4:$A$1858,$D1772,'Val-Vol (2)'!$V$4:$V$1858,$V1772)/SUMIFS('[6]Comp2016-2017 (3)'!$G$5:$G$289,'[6]Comp2016-2017 (3)'!$A$5:$A$289,$D1772,'[6]Comp2016-2017 (3)'!$R$5:$R$289,$V1772)*$AB1772))</f>
        <v/>
      </c>
      <c r="AJ1772" s="232">
        <f>IF($W1772=AJ$3,$AB1772,IF(NOT($W1772=0),"",SUMIFS('Val-Vol (2)'!AJ$4:AJ$1858,'Val-Vol (2)'!$A$4:$A$1858,$D1772,'Val-Vol (2)'!$V$4:$V$1858,$V1772)/SUMIFS('[6]Comp2016-2017 (3)'!$G$5:$G$289,'[6]Comp2016-2017 (3)'!$A$5:$A$289,$D1772,'[6]Comp2016-2017 (3)'!$R$5:$R$289,$V1772)*$AB1772))</f>
        <v/>
      </c>
      <c r="AK1772" s="232">
        <f>SUM(AC1772:AJ1772)-AB1772</f>
        <v/>
      </c>
      <c r="AL1772" s="228">
        <f>IF(A1772=D1772,"remplir à la main","")</f>
        <v/>
      </c>
      <c r="AM1772" s="228">
        <f>VLOOKUP(A1772,'[6]Table corresp.'!$M$4:$U$63,8,FALSE)</f>
        <v/>
      </c>
      <c r="AN1772" s="228">
        <f>VLOOKUP(D1772,'[6]Table corresp.'!$M$4:$U$63,9,FALSE)</f>
        <v/>
      </c>
    </row>
    <row r="1773">
      <c r="A1773" s="179" t="inlineStr">
        <is>
          <t>50 - Bois recyclés</t>
        </is>
      </c>
      <c r="B1773" s="179">
        <f>VLOOKUP(LEFT(A1773,3),'[6]Table corresp.'!$A$4:$D$63,3,FALSE)</f>
        <v/>
      </c>
      <c r="C1773" s="179">
        <f>VLOOKUP(A1773,'[6]Table corresp.'!$M$4:$P$63,4,FALSE)</f>
        <v/>
      </c>
      <c r="D1773" s="179" t="inlineStr">
        <is>
          <t>49 - Electricité et chaleur issues de la combustion de bois</t>
        </is>
      </c>
      <c r="E1773" s="179">
        <f>VLOOKUP(LEFT(D1773,3),'[6]Table corresp.'!$A$4:$D$63,4,FALSE)</f>
        <v/>
      </c>
      <c r="F1773" s="179">
        <f>LEFT(A1773,3)&amp;" - "&amp;LEFT(D1773,3)</f>
        <v/>
      </c>
      <c r="G1773" s="227" t="n">
        <v>59317.8640319253</v>
      </c>
      <c r="H1773" s="227" t="n">
        <v>0</v>
      </c>
      <c r="I1773" s="227" t="n">
        <v>59317.8640319252</v>
      </c>
      <c r="J1773" s="227" t="n"/>
      <c r="K1773" s="227" t="n"/>
      <c r="L1773" s="227" t="n"/>
      <c r="M1773" s="227" t="n"/>
      <c r="N1773" s="227" t="n"/>
      <c r="O1773" s="227" t="n"/>
      <c r="P1773" s="227" t="n">
        <v>1288.594428701844</v>
      </c>
      <c r="Q1773" s="227" t="n">
        <v>0</v>
      </c>
      <c r="R1773" s="227" t="n">
        <v>1288.594428701844</v>
      </c>
      <c r="S1773" s="227" t="inlineStr">
        <is>
          <t>BE</t>
        </is>
      </c>
      <c r="T1773" s="228">
        <f>VLOOKUP(A1773,'[6]Groupe de branches'!$Z$27:$AM$86,14,FALSE)</f>
        <v/>
      </c>
      <c r="U1773" s="228">
        <f>VLOOKUP(D1773,'[6]Groupe de branches'!$Z$27:$AM$86,14,FALSE)</f>
        <v/>
      </c>
      <c r="V1773" s="228" t="n">
        <v>2020</v>
      </c>
      <c r="W1773" s="228">
        <f>VLOOKUP(D1773,'[6]Table corresp.'!$M$4:$S$63,7,FALSE)</f>
        <v/>
      </c>
      <c r="X1773" s="229">
        <f>IFERROR(G1773/SUMIFS('[6]Comp2016-2017 (3)'!$I$5:$I$289,'[6]Comp2016-2017 (3)'!$A$5:$A$289,A1773,'[6]Comp2016-2017 (3)'!$R$5:$R$289,V1773),0)</f>
        <v/>
      </c>
      <c r="Y1773" s="230">
        <f>IF(RIGHT(F1773,3)="Exp",VLOOKUP(F1773,#REF!,2,FALSE),VLOOKUP(F1773,#REF!,9,FALSE))</f>
        <v/>
      </c>
      <c r="Z1773" s="231">
        <f>IFERROR(Y1773/SUMIFS($Y$4:$Y$1858,$V$4:$V$1858,V1773,$A$4:$A$1858,A1773),"")</f>
        <v/>
      </c>
      <c r="AA1773" s="231">
        <f>X1773*Z1773</f>
        <v/>
      </c>
      <c r="AB1773" s="232">
        <f>IFERROR(SUMIFS('[6]Comp2016-2017 (3)'!$G$5:$G$289,'[6]Comp2016-2017 (3)'!$A$5:$A$289,A1773,'[6]Comp2016-2017 (3)'!$R$5:$R$289,V1773)*AA1773/SUMIFS($AA$4:$AA$1858,$A$4:$A$1858,A1773,$V$4:$V$1858,V1773),0)</f>
        <v/>
      </c>
      <c r="AC1773" s="232">
        <f>IF($W1773=AC$3,$AB1773,IF(NOT($W1773=0),"",SUMIFS('Val-Vol (2)'!AC$4:AC$1858,'Val-Vol (2)'!$A$4:$A$1858,$D1773,'Val-Vol (2)'!$V$4:$V$1858,$V1773)/SUMIFS('[6]Comp2016-2017 (3)'!$G$5:$G$289,'[6]Comp2016-2017 (3)'!$A$5:$A$289,$D1773,'[6]Comp2016-2017 (3)'!$R$5:$R$289,$V1773)*$AB1773))</f>
        <v/>
      </c>
      <c r="AD1773" s="232">
        <f>IF($W1773=AD$3,$AB1773,IF(NOT($W1773=0),"",SUMIFS('Val-Vol (2)'!AD$4:AD$1858,'Val-Vol (2)'!$A$4:$A$1858,$D1773,'Val-Vol (2)'!$V$4:$V$1858,$V1773)/SUMIFS('[6]Comp2016-2017 (3)'!$G$5:$G$289,'[6]Comp2016-2017 (3)'!$A$5:$A$289,$D1773,'[6]Comp2016-2017 (3)'!$R$5:$R$289,$V1773)*$AB1773))</f>
        <v/>
      </c>
      <c r="AE1773" s="232">
        <f>IF($W1773=AE$3,$AB1773,IF(NOT($W1773=0),"",SUMIFS('Val-Vol (2)'!AE$4:AE$1858,'Val-Vol (2)'!$A$4:$A$1858,$D1773,'Val-Vol (2)'!$V$4:$V$1858,$V1773)/SUMIFS('[6]Comp2016-2017 (3)'!$G$5:$G$289,'[6]Comp2016-2017 (3)'!$A$5:$A$289,$D1773,'[6]Comp2016-2017 (3)'!$R$5:$R$289,$V1773)*$AB1773))</f>
        <v/>
      </c>
      <c r="AF1773" s="232">
        <f>IF($W1773=AF$3,$AB1773,IF(NOT($W1773=0),"",SUMIFS('Val-Vol (2)'!AF$4:AF$1858,'Val-Vol (2)'!$A$4:$A$1858,$D1773,'Val-Vol (2)'!$V$4:$V$1858,$V1773)/SUMIFS('[6]Comp2016-2017 (3)'!$G$5:$G$289,'[6]Comp2016-2017 (3)'!$A$5:$A$289,$D1773,'[6]Comp2016-2017 (3)'!$R$5:$R$289,$V1773)*$AB1773))</f>
        <v/>
      </c>
      <c r="AG1773" s="232">
        <f>IF($W1773=AG$3,$AB1773,IF(NOT($W1773=0),"",SUMIFS('Val-Vol (2)'!AG$4:AG$1858,'Val-Vol (2)'!$A$4:$A$1858,$D1773,'Val-Vol (2)'!$V$4:$V$1858,$V1773)/SUMIFS('[6]Comp2016-2017 (3)'!$G$5:$G$289,'[6]Comp2016-2017 (3)'!$A$5:$A$289,$D1773,'[6]Comp2016-2017 (3)'!$R$5:$R$289,$V1773)*$AB1773))</f>
        <v/>
      </c>
      <c r="AH1773" s="232">
        <f>IF($W1773=AH$3,$AB1773,IF(NOT($W1773=0),"",SUMIFS('Val-Vol (2)'!AH$4:AH$1858,'Val-Vol (2)'!$A$4:$A$1858,$D1773,'Val-Vol (2)'!$V$4:$V$1858,$V1773)/SUMIFS('[6]Comp2016-2017 (3)'!$G$5:$G$289,'[6]Comp2016-2017 (3)'!$A$5:$A$289,$D1773,'[6]Comp2016-2017 (3)'!$R$5:$R$289,$V1773)*$AB1773))</f>
        <v/>
      </c>
      <c r="AI1773" s="232">
        <f>IF($W1773=AI$3,$AB1773,IF(NOT($W1773=0),"",SUMIFS('Val-Vol (2)'!AI$4:AI$1858,'Val-Vol (2)'!$A$4:$A$1858,$D1773,'Val-Vol (2)'!$V$4:$V$1858,$V1773)/SUMIFS('[6]Comp2016-2017 (3)'!$G$5:$G$289,'[6]Comp2016-2017 (3)'!$A$5:$A$289,$D1773,'[6]Comp2016-2017 (3)'!$R$5:$R$289,$V1773)*$AB1773))</f>
        <v/>
      </c>
      <c r="AJ1773" s="232">
        <f>IF($W1773=AJ$3,$AB1773,IF(NOT($W1773=0),"",SUMIFS('Val-Vol (2)'!AJ$4:AJ$1858,'Val-Vol (2)'!$A$4:$A$1858,$D1773,'Val-Vol (2)'!$V$4:$V$1858,$V1773)/SUMIFS('[6]Comp2016-2017 (3)'!$G$5:$G$289,'[6]Comp2016-2017 (3)'!$A$5:$A$289,$D1773,'[6]Comp2016-2017 (3)'!$R$5:$R$289,$V1773)*$AB1773))</f>
        <v/>
      </c>
      <c r="AK1773" s="232">
        <f>SUM(AC1773:AJ1773)-AB1773</f>
        <v/>
      </c>
      <c r="AL1773" s="228">
        <f>IF(A1773=D1773,"remplir à la main","")</f>
        <v/>
      </c>
      <c r="AM1773" s="228">
        <f>VLOOKUP(A1773,'[6]Table corresp.'!$M$4:$U$63,8,FALSE)</f>
        <v/>
      </c>
      <c r="AN1773" s="228">
        <f>VLOOKUP(D1773,'[6]Table corresp.'!$M$4:$U$63,9,FALSE)</f>
        <v/>
      </c>
    </row>
    <row r="1774">
      <c r="A1774" s="179" t="inlineStr">
        <is>
          <t>50 - Bois recyclés</t>
        </is>
      </c>
      <c r="B1774" s="179">
        <f>VLOOKUP(LEFT(A1774,3),'[6]Table corresp.'!$A$4:$D$63,3,FALSE)</f>
        <v/>
      </c>
      <c r="C1774" s="179">
        <f>VLOOKUP(A1774,'[6]Table corresp.'!$M$4:$P$63,4,FALSE)</f>
        <v/>
      </c>
      <c r="D1774" s="179" t="inlineStr">
        <is>
          <t>50 - Bois recyclés</t>
        </is>
      </c>
      <c r="E1774" s="179">
        <f>VLOOKUP(LEFT(D1774,3),'[6]Table corresp.'!$A$4:$D$63,4,FALSE)</f>
        <v/>
      </c>
      <c r="F1774" s="179">
        <f>LEFT(A1774,3)&amp;" - "&amp;LEFT(D1774,3)</f>
        <v/>
      </c>
      <c r="G1774" s="227" t="n">
        <v>11986.4272590843</v>
      </c>
      <c r="H1774" s="227" t="n">
        <v>0</v>
      </c>
      <c r="I1774" s="227" t="n">
        <v>11986.4272590843</v>
      </c>
      <c r="J1774" s="227" t="n"/>
      <c r="K1774" s="227" t="n"/>
      <c r="L1774" s="227" t="n"/>
      <c r="M1774" s="227" t="n"/>
      <c r="N1774" s="227" t="n"/>
      <c r="O1774" s="227" t="n"/>
      <c r="P1774" s="227" t="n"/>
      <c r="Q1774" s="227" t="n"/>
      <c r="R1774" s="227" t="n"/>
      <c r="S1774" s="227" t="n"/>
      <c r="T1774" s="228">
        <f>VLOOKUP(A1774,'[6]Groupe de branches'!$Z$27:$AM$86,14,FALSE)</f>
        <v/>
      </c>
      <c r="U1774" s="228">
        <f>VLOOKUP(D1774,'[6]Groupe de branches'!$Z$27:$AM$86,14,FALSE)</f>
        <v/>
      </c>
      <c r="V1774" s="228" t="n">
        <v>2020</v>
      </c>
      <c r="W1774" s="228">
        <f>VLOOKUP(D1774,'[6]Table corresp.'!$M$4:$S$63,7,FALSE)</f>
        <v/>
      </c>
      <c r="X1774" s="229">
        <f>IFERROR(G1774/SUMIFS('[6]Comp2016-2017 (3)'!$I$5:$I$289,'[6]Comp2016-2017 (3)'!$A$5:$A$289,A1774,'[6]Comp2016-2017 (3)'!$R$5:$R$289,V1774),0)</f>
        <v/>
      </c>
      <c r="Y1774" s="230">
        <f>IF(RIGHT(F1774,3)="Exp",VLOOKUP(F1774,#REF!,2,FALSE),VLOOKUP(F1774,#REF!,9,FALSE))</f>
        <v/>
      </c>
      <c r="Z1774" s="231">
        <f>IFERROR(Y1774/SUMIFS($Y$4:$Y$1858,$V$4:$V$1858,V1774,$A$4:$A$1858,A1774),"")</f>
        <v/>
      </c>
      <c r="AA1774" s="231">
        <f>X1774*Z1774</f>
        <v/>
      </c>
      <c r="AB1774" s="232">
        <f>IFERROR(SUMIFS('[6]Comp2016-2017 (3)'!$G$5:$G$289,'[6]Comp2016-2017 (3)'!$A$5:$A$289,A1774,'[6]Comp2016-2017 (3)'!$R$5:$R$289,V1774)*AA1774/SUMIFS($AA$4:$AA$1858,$A$4:$A$1858,A1774,$V$4:$V$1858,V1774),0)</f>
        <v/>
      </c>
      <c r="AC1774" s="232" t="n"/>
      <c r="AD1774" s="232" t="n"/>
      <c r="AE1774" s="232" t="n"/>
      <c r="AF1774" s="232" t="n"/>
      <c r="AG1774" s="232" t="n"/>
      <c r="AH1774" s="232" t="n"/>
      <c r="AI1774" s="232" t="n"/>
      <c r="AJ1774" s="232">
        <f>AB1774</f>
        <v/>
      </c>
      <c r="AK1774" s="232">
        <f>SUM(AC1774:AJ1774)-AB1774</f>
        <v/>
      </c>
      <c r="AL1774" s="228">
        <f>IF(A1774=D1774,"remplir à la main","")</f>
        <v/>
      </c>
      <c r="AM1774" s="228">
        <f>VLOOKUP(A1774,'[6]Table corresp.'!$M$4:$U$63,8,FALSE)</f>
        <v/>
      </c>
      <c r="AN1774" s="228">
        <f>VLOOKUP(D1774,'[6]Table corresp.'!$M$4:$U$63,9,FALSE)</f>
        <v/>
      </c>
    </row>
    <row r="1775">
      <c r="A1775" s="179" t="inlineStr">
        <is>
          <t>50 - Bois recyclés</t>
        </is>
      </c>
      <c r="B1775" s="179">
        <f>VLOOKUP(LEFT(A1775,3),'[6]Table corresp.'!$A$4:$D$63,3,FALSE)</f>
        <v/>
      </c>
      <c r="C1775" s="179">
        <f>VLOOKUP(A1775,'[6]Table corresp.'!$M$4:$P$63,4,FALSE)</f>
        <v/>
      </c>
      <c r="D1775" s="179" t="inlineStr">
        <is>
          <t>Consommation finale</t>
        </is>
      </c>
      <c r="E1775" s="179">
        <f>VLOOKUP(LEFT(D1775,3),'[6]Table corresp.'!$A$4:$D$63,4,FALSE)</f>
        <v/>
      </c>
      <c r="F1775" s="179">
        <f>LEFT(A1775,3)&amp;" - "&amp;LEFT(D1775,3)</f>
        <v/>
      </c>
      <c r="G1775" s="227" t="n">
        <v>78232.8583409843</v>
      </c>
      <c r="H1775" s="227" t="n">
        <v>0</v>
      </c>
      <c r="I1775" s="227" t="n">
        <v>78232.8583409843</v>
      </c>
      <c r="J1775" s="227" t="n"/>
      <c r="K1775" s="227" t="n"/>
      <c r="L1775" s="227" t="n"/>
      <c r="M1775" s="227" t="n"/>
      <c r="N1775" s="227" t="n"/>
      <c r="O1775" s="227" t="n"/>
      <c r="P1775" s="227" t="n">
        <v>2700.9520815993</v>
      </c>
      <c r="Q1775" s="227" t="n">
        <v>0</v>
      </c>
      <c r="R1775" s="227" t="n">
        <v>2700.9520815993</v>
      </c>
      <c r="S1775" s="227" t="n"/>
      <c r="T1775" s="228">
        <f>VLOOKUP(A1775,'[6]Groupe de branches'!$Z$27:$AM$86,14,FALSE)</f>
        <v/>
      </c>
      <c r="U1775" s="228">
        <f>VLOOKUP(D1775,'[6]Groupe de branches'!$Z$27:$AM$86,14,FALSE)</f>
        <v/>
      </c>
      <c r="V1775" s="228" t="n">
        <v>2020</v>
      </c>
      <c r="W1775" s="228">
        <f>VLOOKUP(D1775,'[6]Table corresp.'!$M$4:$S$63,7,FALSE)</f>
        <v/>
      </c>
      <c r="X1775" s="229">
        <f>IFERROR(G1775/SUMIFS('[6]Comp2016-2017 (3)'!$I$5:$I$289,'[6]Comp2016-2017 (3)'!$A$5:$A$289,A1775,'[6]Comp2016-2017 (3)'!$R$5:$R$289,V1775),0)</f>
        <v/>
      </c>
      <c r="Y1775" s="230">
        <f>IF(RIGHT(F1775,3)="Exp",VLOOKUP(F1775,#REF!,2,FALSE),VLOOKUP(F1775,#REF!,9,FALSE))</f>
        <v/>
      </c>
      <c r="Z1775" s="231">
        <f>IFERROR(Y1775/SUMIFS($Y$4:$Y$1858,$V$4:$V$1858,V1775,$A$4:$A$1858,A1775),"")</f>
        <v/>
      </c>
      <c r="AA1775" s="231">
        <f>X1775*Z1775</f>
        <v/>
      </c>
      <c r="AB1775" s="232">
        <f>IFERROR(SUMIFS('[6]Comp2016-2017 (3)'!$G$5:$G$289,'[6]Comp2016-2017 (3)'!$A$5:$A$289,A1775,'[6]Comp2016-2017 (3)'!$R$5:$R$289,V1775)*AA1775/SUMIFS($AA$4:$AA$1858,$A$4:$A$1858,A1775,$V$4:$V$1858,V1775),0)</f>
        <v/>
      </c>
      <c r="AC1775" s="232">
        <f>IF($W1775=AC$3,$AB1775,IF(NOT($W1775=0),"",SUMIFS('Val-Vol (2)'!AC$4:AC$1858,'Val-Vol (2)'!$A$4:$A$1858,$D1775,'Val-Vol (2)'!$V$4:$V$1858,$V1775)/SUMIFS('[6]Comp2016-2017 (3)'!$G$5:$G$289,'[6]Comp2016-2017 (3)'!$A$5:$A$289,$D1775,'[6]Comp2016-2017 (3)'!$R$5:$R$289,$V1775)*$AB1775))</f>
        <v/>
      </c>
      <c r="AD1775" s="232">
        <f>IF($W1775=AD$3,$AB1775,IF(NOT($W1775=0),"",SUMIFS('Val-Vol (2)'!AD$4:AD$1858,'Val-Vol (2)'!$A$4:$A$1858,$D1775,'Val-Vol (2)'!$V$4:$V$1858,$V1775)/SUMIFS('[6]Comp2016-2017 (3)'!$G$5:$G$289,'[6]Comp2016-2017 (3)'!$A$5:$A$289,$D1775,'[6]Comp2016-2017 (3)'!$R$5:$R$289,$V1775)*$AB1775))</f>
        <v/>
      </c>
      <c r="AE1775" s="232">
        <f>IF($W1775=AE$3,$AB1775,IF(NOT($W1775=0),"",SUMIFS('Val-Vol (2)'!AE$4:AE$1858,'Val-Vol (2)'!$A$4:$A$1858,$D1775,'Val-Vol (2)'!$V$4:$V$1858,$V1775)/SUMIFS('[6]Comp2016-2017 (3)'!$G$5:$G$289,'[6]Comp2016-2017 (3)'!$A$5:$A$289,$D1775,'[6]Comp2016-2017 (3)'!$R$5:$R$289,$V1775)*$AB1775))</f>
        <v/>
      </c>
      <c r="AF1775" s="232">
        <f>IF($W1775=AF$3,$AB1775,IF(NOT($W1775=0),"",SUMIFS('Val-Vol (2)'!AF$4:AF$1858,'Val-Vol (2)'!$A$4:$A$1858,$D1775,'Val-Vol (2)'!$V$4:$V$1858,$V1775)/SUMIFS('[6]Comp2016-2017 (3)'!$G$5:$G$289,'[6]Comp2016-2017 (3)'!$A$5:$A$289,$D1775,'[6]Comp2016-2017 (3)'!$R$5:$R$289,$V1775)*$AB1775))</f>
        <v/>
      </c>
      <c r="AG1775" s="232">
        <f>IF($W1775=AG$3,$AB1775,IF(NOT($W1775=0),"",SUMIFS('Val-Vol (2)'!AG$4:AG$1858,'Val-Vol (2)'!$A$4:$A$1858,$D1775,'Val-Vol (2)'!$V$4:$V$1858,$V1775)/SUMIFS('[6]Comp2016-2017 (3)'!$G$5:$G$289,'[6]Comp2016-2017 (3)'!$A$5:$A$289,$D1775,'[6]Comp2016-2017 (3)'!$R$5:$R$289,$V1775)*$AB1775))</f>
        <v/>
      </c>
      <c r="AH1775" s="232">
        <f>IF($W1775=AH$3,$AB1775,IF(NOT($W1775=0),"",SUMIFS('Val-Vol (2)'!AH$4:AH$1858,'Val-Vol (2)'!$A$4:$A$1858,$D1775,'Val-Vol (2)'!$V$4:$V$1858,$V1775)/SUMIFS('[6]Comp2016-2017 (3)'!$G$5:$G$289,'[6]Comp2016-2017 (3)'!$A$5:$A$289,$D1775,'[6]Comp2016-2017 (3)'!$R$5:$R$289,$V1775)*$AB1775))</f>
        <v/>
      </c>
      <c r="AI1775" s="232">
        <f>IF($W1775=AI$3,$AB1775,IF(NOT($W1775=0),"",SUMIFS('Val-Vol (2)'!AI$4:AI$1858,'Val-Vol (2)'!$A$4:$A$1858,$D1775,'Val-Vol (2)'!$V$4:$V$1858,$V1775)/SUMIFS('[6]Comp2016-2017 (3)'!$G$5:$G$289,'[6]Comp2016-2017 (3)'!$A$5:$A$289,$D1775,'[6]Comp2016-2017 (3)'!$R$5:$R$289,$V1775)*$AB1775))</f>
        <v/>
      </c>
      <c r="AJ1775" s="232">
        <f>IF($W1775=AJ$3,$AB1775,IF(NOT($W1775=0),"",SUMIFS('Val-Vol (2)'!AJ$4:AJ$1858,'Val-Vol (2)'!$A$4:$A$1858,$D1775,'Val-Vol (2)'!$V$4:$V$1858,$V1775)/SUMIFS('[6]Comp2016-2017 (3)'!$G$5:$G$289,'[6]Comp2016-2017 (3)'!$A$5:$A$289,$D1775,'[6]Comp2016-2017 (3)'!$R$5:$R$289,$V1775)*$AB1775))</f>
        <v/>
      </c>
      <c r="AK1775" s="232">
        <f>SUM(AC1775:AJ1775)-AB1775</f>
        <v/>
      </c>
      <c r="AL1775" s="228">
        <f>IF(A1775=D1775,"remplir à la main","")</f>
        <v/>
      </c>
      <c r="AM1775" s="228">
        <f>VLOOKUP(A1775,'[6]Table corresp.'!$M$4:$U$63,8,FALSE)</f>
        <v/>
      </c>
      <c r="AN1775" s="228">
        <f>VLOOKUP(D1775,'[6]Table corresp.'!$M$4:$U$63,9,FALSE)</f>
        <v/>
      </c>
    </row>
    <row r="1776">
      <c r="A1776" s="179" t="inlineStr">
        <is>
          <t>50 - Bois recyclés</t>
        </is>
      </c>
      <c r="B1776" s="179">
        <f>VLOOKUP(LEFT(A1776,3),'[6]Table corresp.'!$A$4:$D$63,3,FALSE)</f>
        <v/>
      </c>
      <c r="C1776" s="179">
        <f>VLOOKUP(A1776,'[6]Table corresp.'!$M$4:$P$63,4,FALSE)</f>
        <v/>
      </c>
      <c r="D1776" s="179" t="inlineStr">
        <is>
          <t>Exportation</t>
        </is>
      </c>
      <c r="E1776" s="179">
        <f>VLOOKUP(LEFT(D1776,3),'[6]Table corresp.'!$A$4:$D$63,4,FALSE)</f>
        <v/>
      </c>
      <c r="F1776" s="179">
        <f>LEFT(A1776,3)&amp;" - "&amp;LEFT(D1776,3)</f>
        <v/>
      </c>
      <c r="G1776" s="227" t="n">
        <v>49600</v>
      </c>
      <c r="H1776" s="227" t="n">
        <v>0</v>
      </c>
      <c r="I1776" s="227" t="n">
        <v>49600</v>
      </c>
      <c r="J1776" s="227" t="n"/>
      <c r="K1776" s="227" t="n"/>
      <c r="L1776" s="227" t="n"/>
      <c r="M1776" s="227" t="n"/>
      <c r="N1776" s="227" t="n"/>
      <c r="O1776" s="227" t="n"/>
      <c r="P1776" s="227" t="n">
        <v>1297.960188724303</v>
      </c>
      <c r="Q1776" s="227" t="n">
        <v>0</v>
      </c>
      <c r="R1776" s="227" t="n">
        <v>1297.960188724303</v>
      </c>
      <c r="S1776" s="227" t="inlineStr">
        <is>
          <t>BE</t>
        </is>
      </c>
      <c r="T1776" s="228">
        <f>VLOOKUP(A1776,'[6]Groupe de branches'!$Z$27:$AM$86,14,FALSE)</f>
        <v/>
      </c>
      <c r="U1776" s="228">
        <f>VLOOKUP(D1776,'[6]Groupe de branches'!$Z$27:$AM$86,14,FALSE)</f>
        <v/>
      </c>
      <c r="V1776" s="228" t="n">
        <v>2020</v>
      </c>
      <c r="W1776" s="228">
        <f>VLOOKUP(D1776,'[6]Table corresp.'!$M$4:$S$63,7,FALSE)</f>
        <v/>
      </c>
      <c r="X1776" s="229">
        <f>IFERROR(G1776/SUMIFS('[6]Comp2016-2017 (3)'!$I$5:$I$289,'[6]Comp2016-2017 (3)'!$A$5:$A$289,A1776,'[6]Comp2016-2017 (3)'!$R$5:$R$289,V1776),0)</f>
        <v/>
      </c>
      <c r="Y1776" s="230">
        <f>IF(RIGHT(F1776,3)="Exp",VLOOKUP(F1776,#REF!,2,FALSE),VLOOKUP(F1776,#REF!,9,FALSE))</f>
        <v/>
      </c>
      <c r="Z1776" s="231">
        <f>IFERROR(Y1776/SUMIFS($Y$4:$Y$1858,$V$4:$V$1858,V1776,$A$4:$A$1858,A1776),0)</f>
        <v/>
      </c>
      <c r="AA1776" s="231">
        <f>X1776*Z1776</f>
        <v/>
      </c>
      <c r="AB1776" s="232">
        <f>IFERROR(SUMIFS('[6]Comp2016-2017 (3)'!$G$5:$G$289,'[6]Comp2016-2017 (3)'!$A$5:$A$289,A1776,'[6]Comp2016-2017 (3)'!$R$5:$R$289,V1776)*AA1776/SUMIFS($AA$4:$AA$1858,$A$4:$A$1858,A1776,$V$4:$V$1858,V1776),0)</f>
        <v/>
      </c>
      <c r="AC1776" s="232">
        <f>IF($W1776=AC$3,$AB1776,IF(NOT($W1776=0),"",SUMIFS('Val-Vol (2)'!AC$4:AC$1858,'Val-Vol (2)'!$A$4:$A$1858,$D1776,'Val-Vol (2)'!$V$4:$V$1858,$V1776)/SUMIFS('[6]Comp2016-2017 (3)'!$G$5:$G$289,'[6]Comp2016-2017 (3)'!$A$5:$A$289,$D1776,'[6]Comp2016-2017 (3)'!$R$5:$R$289,$V1776)*$AB1776))</f>
        <v/>
      </c>
      <c r="AD1776" s="232">
        <f>IF($W1776=AD$3,$AB1776,IF(NOT($W1776=0),"",SUMIFS('Val-Vol (2)'!AD$4:AD$1858,'Val-Vol (2)'!$A$4:$A$1858,$D1776,'Val-Vol (2)'!$V$4:$V$1858,$V1776)/SUMIFS('[6]Comp2016-2017 (3)'!$G$5:$G$289,'[6]Comp2016-2017 (3)'!$A$5:$A$289,$D1776,'[6]Comp2016-2017 (3)'!$R$5:$R$289,$V1776)*$AB1776))</f>
        <v/>
      </c>
      <c r="AE1776" s="232">
        <f>IF($W1776=AE$3,$AB1776,IF(NOT($W1776=0),"",SUMIFS('Val-Vol (2)'!AE$4:AE$1858,'Val-Vol (2)'!$A$4:$A$1858,$D1776,'Val-Vol (2)'!$V$4:$V$1858,$V1776)/SUMIFS('[6]Comp2016-2017 (3)'!$G$5:$G$289,'[6]Comp2016-2017 (3)'!$A$5:$A$289,$D1776,'[6]Comp2016-2017 (3)'!$R$5:$R$289,$V1776)*$AB1776))</f>
        <v/>
      </c>
      <c r="AF1776" s="232">
        <f>IF($W1776=AF$3,$AB1776,IF(NOT($W1776=0),"",SUMIFS('Val-Vol (2)'!AF$4:AF$1858,'Val-Vol (2)'!$A$4:$A$1858,$D1776,'Val-Vol (2)'!$V$4:$V$1858,$V1776)/SUMIFS('[6]Comp2016-2017 (3)'!$G$5:$G$289,'[6]Comp2016-2017 (3)'!$A$5:$A$289,$D1776,'[6]Comp2016-2017 (3)'!$R$5:$R$289,$V1776)*$AB1776))</f>
        <v/>
      </c>
      <c r="AG1776" s="232">
        <f>IF($W1776=AG$3,$AB1776,IF(NOT($W1776=0),"",SUMIFS('Val-Vol (2)'!AG$4:AG$1858,'Val-Vol (2)'!$A$4:$A$1858,$D1776,'Val-Vol (2)'!$V$4:$V$1858,$V1776)/SUMIFS('[6]Comp2016-2017 (3)'!$G$5:$G$289,'[6]Comp2016-2017 (3)'!$A$5:$A$289,$D1776,'[6]Comp2016-2017 (3)'!$R$5:$R$289,$V1776)*$AB1776))</f>
        <v/>
      </c>
      <c r="AH1776" s="232">
        <f>IF($W1776=AH$3,$AB1776,IF(NOT($W1776=0),"",SUMIFS('Val-Vol (2)'!AH$4:AH$1858,'Val-Vol (2)'!$A$4:$A$1858,$D1776,'Val-Vol (2)'!$V$4:$V$1858,$V1776)/SUMIFS('[6]Comp2016-2017 (3)'!$G$5:$G$289,'[6]Comp2016-2017 (3)'!$A$5:$A$289,$D1776,'[6]Comp2016-2017 (3)'!$R$5:$R$289,$V1776)*$AB1776))</f>
        <v/>
      </c>
      <c r="AI1776" s="232">
        <f>IF($W1776=AI$3,$AB1776,IF(NOT($W1776=0),"",SUMIFS('Val-Vol (2)'!AI$4:AI$1858,'Val-Vol (2)'!$A$4:$A$1858,$D1776,'Val-Vol (2)'!$V$4:$V$1858,$V1776)/SUMIFS('[6]Comp2016-2017 (3)'!$G$5:$G$289,'[6]Comp2016-2017 (3)'!$A$5:$A$289,$D1776,'[6]Comp2016-2017 (3)'!$R$5:$R$289,$V1776)*$AB1776))</f>
        <v/>
      </c>
      <c r="AJ1776" s="232">
        <f>IF($W1776=AJ$3,$AB1776,IF(NOT($W1776=0),"",SUMIFS('Val-Vol (2)'!AJ$4:AJ$1858,'Val-Vol (2)'!$A$4:$A$1858,$D1776,'Val-Vol (2)'!$V$4:$V$1858,$V1776)/SUMIFS('[6]Comp2016-2017 (3)'!$G$5:$G$289,'[6]Comp2016-2017 (3)'!$A$5:$A$289,$D1776,'[6]Comp2016-2017 (3)'!$R$5:$R$289,$V1776)*$AB1776))</f>
        <v/>
      </c>
      <c r="AK1776" s="232">
        <f>SUM(AC1776:AJ1776)-AB1776</f>
        <v/>
      </c>
      <c r="AL1776" s="228">
        <f>IF(A1776=D1776,"remplir à la main","")</f>
        <v/>
      </c>
      <c r="AM1776" s="228">
        <f>VLOOKUP(A1776,'[6]Table corresp.'!$M$4:$U$63,8,FALSE)</f>
        <v/>
      </c>
      <c r="AN1776" s="228">
        <f>VLOOKUP(D1776,'[6]Table corresp.'!$M$4:$U$63,9,FALSE)</f>
        <v/>
      </c>
    </row>
    <row r="1777">
      <c r="A1777" s="179" t="inlineStr">
        <is>
          <t>51 - Promotion immobilière de bâtiments et ouvrages en bois</t>
        </is>
      </c>
      <c r="B1777" s="179">
        <f>VLOOKUP(LEFT(A1777,3),'[6]Table corresp.'!$A$4:$D$63,3,FALSE)</f>
        <v/>
      </c>
      <c r="C1777" s="179">
        <f>VLOOKUP(A1777,'[6]Table corresp.'!$M$4:$P$63,4,FALSE)</f>
        <v/>
      </c>
      <c r="D1777" s="179" t="inlineStr">
        <is>
          <t>Consommation finale</t>
        </is>
      </c>
      <c r="E1777" s="179">
        <f>VLOOKUP(LEFT(D1777,3),'[6]Table corresp.'!$A$4:$D$63,4,FALSE)</f>
        <v/>
      </c>
      <c r="F1777" s="179">
        <f>LEFT(A1777,3)&amp;" - "&amp;LEFT(D1777,3)</f>
        <v/>
      </c>
      <c r="G1777" s="227" t="n">
        <v>1758709.415</v>
      </c>
      <c r="H1777" s="227" t="n">
        <v>0</v>
      </c>
      <c r="I1777" s="227" t="n">
        <v>1758709.415</v>
      </c>
      <c r="J1777" s="227" t="n"/>
      <c r="K1777" s="227" t="n"/>
      <c r="L1777" s="227" t="n"/>
      <c r="M1777" s="227" t="n"/>
      <c r="N1777" s="227" t="n"/>
      <c r="O1777" s="227" t="n"/>
      <c r="P1777" s="227" t="n"/>
      <c r="Q1777" s="227" t="n"/>
      <c r="R1777" s="227" t="n"/>
      <c r="S1777" s="227" t="n"/>
      <c r="T1777" s="228">
        <f>VLOOKUP(A1777,'[6]Groupe de branches'!$Z$27:$AM$86,14,FALSE)</f>
        <v/>
      </c>
      <c r="U1777" s="228">
        <f>VLOOKUP(D1777,'[6]Groupe de branches'!$Z$27:$AM$86,14,FALSE)</f>
        <v/>
      </c>
      <c r="V1777" s="228" t="n">
        <v>2020</v>
      </c>
      <c r="W1777" s="228">
        <f>VLOOKUP(D1777,'[6]Table corresp.'!$M$4:$S$63,7,FALSE)</f>
        <v/>
      </c>
      <c r="X1777" s="229">
        <f>IFERROR(G1777/SUMIFS('[6]Comp2016-2017 (3)'!$I$5:$I$289,'[6]Comp2016-2017 (3)'!$A$5:$A$289,A1777,'[6]Comp2016-2017 (3)'!$R$5:$R$289,V1777),0)</f>
        <v/>
      </c>
      <c r="Y1777" s="230">
        <f>IFERROR(IF(RIGHT(F1777,3)="Exp",VLOOKUP(F1777,#REF!,2,FALSE),VLOOKUP(F1777,#REF!,9,FALSE)),1)</f>
        <v/>
      </c>
      <c r="Z1777" s="231">
        <f>IFERROR(Y1777/SUMIFS($Y$4:$Y$1858,$V$4:$V$1858,V1777,$A$4:$A$1858,A1777),0)</f>
        <v/>
      </c>
      <c r="AA1777" s="231">
        <f>X1777*Z1777</f>
        <v/>
      </c>
      <c r="AB1777" s="232">
        <f>IFERROR(SUMIFS('[6]Comp2016-2017 (3)'!$G$5:$G$289,'[6]Comp2016-2017 (3)'!$A$5:$A$289,A1777,'[6]Comp2016-2017 (3)'!$R$5:$R$289,V1777)*AA1777/SUMIFS($AA$4:$AA$1858,$A$4:$A$1858,A1777,$V$4:$V$1858,V1777),0)</f>
        <v/>
      </c>
      <c r="AC1777" s="232">
        <f>IF($W1777=AC$3,$AB1777,IF(NOT($W1777=0),"",SUMIFS('Val-Vol (2)'!AC$4:AC$1858,'Val-Vol (2)'!$A$4:$A$1858,$D1777,'Val-Vol (2)'!$V$4:$V$1858,$V1777)/SUMIFS('[6]Comp2016-2017 (3)'!$G$5:$G$289,'[6]Comp2016-2017 (3)'!$A$5:$A$289,$D1777,'[6]Comp2016-2017 (3)'!$R$5:$R$289,$V1777)*$AB1777))</f>
        <v/>
      </c>
      <c r="AD1777" s="232">
        <f>IF($W1777=AD$3,$AB1777,IF(NOT($W1777=0),"",SUMIFS('Val-Vol (2)'!AD$4:AD$1858,'Val-Vol (2)'!$A$4:$A$1858,$D1777,'Val-Vol (2)'!$V$4:$V$1858,$V1777)/SUMIFS('[6]Comp2016-2017 (3)'!$G$5:$G$289,'[6]Comp2016-2017 (3)'!$A$5:$A$289,$D1777,'[6]Comp2016-2017 (3)'!$R$5:$R$289,$V1777)*$AB1777))</f>
        <v/>
      </c>
      <c r="AE1777" s="232">
        <f>IF($W1777=AE$3,$AB1777,IF(NOT($W1777=0),"",SUMIFS('Val-Vol (2)'!AE$4:AE$1858,'Val-Vol (2)'!$A$4:$A$1858,$D1777,'Val-Vol (2)'!$V$4:$V$1858,$V1777)/SUMIFS('[6]Comp2016-2017 (3)'!$G$5:$G$289,'[6]Comp2016-2017 (3)'!$A$5:$A$289,$D1777,'[6]Comp2016-2017 (3)'!$R$5:$R$289,$V1777)*$AB1777))</f>
        <v/>
      </c>
      <c r="AF1777" s="232">
        <f>IF($W1777=AF$3,$AB1777,IF(NOT($W1777=0),"",SUMIFS('Val-Vol (2)'!AF$4:AF$1858,'Val-Vol (2)'!$A$4:$A$1858,$D1777,'Val-Vol (2)'!$V$4:$V$1858,$V1777)/SUMIFS('[6]Comp2016-2017 (3)'!$G$5:$G$289,'[6]Comp2016-2017 (3)'!$A$5:$A$289,$D1777,'[6]Comp2016-2017 (3)'!$R$5:$R$289,$V1777)*$AB1777))</f>
        <v/>
      </c>
      <c r="AG1777" s="232">
        <f>IF($W1777=AG$3,$AB1777,IF(NOT($W1777=0),"",SUMIFS('Val-Vol (2)'!AG$4:AG$1858,'Val-Vol (2)'!$A$4:$A$1858,$D1777,'Val-Vol (2)'!$V$4:$V$1858,$V1777)/SUMIFS('[6]Comp2016-2017 (3)'!$G$5:$G$289,'[6]Comp2016-2017 (3)'!$A$5:$A$289,$D1777,'[6]Comp2016-2017 (3)'!$R$5:$R$289,$V1777)*$AB1777))</f>
        <v/>
      </c>
      <c r="AH1777" s="232">
        <f>IF($W1777=AH$3,$AB1777,IF(NOT($W1777=0),"",SUMIFS('Val-Vol (2)'!AH$4:AH$1858,'Val-Vol (2)'!$A$4:$A$1858,$D1777,'Val-Vol (2)'!$V$4:$V$1858,$V1777)/SUMIFS('[6]Comp2016-2017 (3)'!$G$5:$G$289,'[6]Comp2016-2017 (3)'!$A$5:$A$289,$D1777,'[6]Comp2016-2017 (3)'!$R$5:$R$289,$V1777)*$AB1777))</f>
        <v/>
      </c>
      <c r="AI1777" s="232">
        <f>IF($W1777=AI$3,$AB1777,IF(NOT($W1777=0),"",SUMIFS('Val-Vol (2)'!AI$4:AI$1858,'Val-Vol (2)'!$A$4:$A$1858,$D1777,'Val-Vol (2)'!$V$4:$V$1858,$V1777)/SUMIFS('[6]Comp2016-2017 (3)'!$G$5:$G$289,'[6]Comp2016-2017 (3)'!$A$5:$A$289,$D1777,'[6]Comp2016-2017 (3)'!$R$5:$R$289,$V1777)*$AB1777))</f>
        <v/>
      </c>
      <c r="AJ1777" s="232">
        <f>IF($W1777=AJ$3,$AB1777,IF(NOT($W1777=0),"",SUMIFS('Val-Vol (2)'!AJ$4:AJ$1858,'Val-Vol (2)'!$A$4:$A$1858,$D1777,'Val-Vol (2)'!$V$4:$V$1858,$V1777)/SUMIFS('[6]Comp2016-2017 (3)'!$G$5:$G$289,'[6]Comp2016-2017 (3)'!$A$5:$A$289,$D1777,'[6]Comp2016-2017 (3)'!$R$5:$R$289,$V1777)*$AB1777))</f>
        <v/>
      </c>
      <c r="AK1777" s="232">
        <f>SUM(AC1777:AJ1777)-AB1777</f>
        <v/>
      </c>
      <c r="AL1777" s="228">
        <f>IF(A1777=D1777,"remplir à la main","")</f>
        <v/>
      </c>
      <c r="AM1777" s="228">
        <f>VLOOKUP(A1777,'[6]Table corresp.'!$M$4:$U$63,8,FALSE)</f>
        <v/>
      </c>
      <c r="AN1777" s="228">
        <f>VLOOKUP(D1777,'[6]Table corresp.'!$M$4:$U$63,9,FALSE)</f>
        <v/>
      </c>
    </row>
    <row r="1778">
      <c r="A1778" s="179" t="inlineStr">
        <is>
          <t>52 - Génie civil</t>
        </is>
      </c>
      <c r="B1778" s="179">
        <f>VLOOKUP(LEFT(A1778,3),'[6]Table corresp.'!$A$4:$D$63,3,FALSE)</f>
        <v/>
      </c>
      <c r="C1778" s="179">
        <f>VLOOKUP(A1778,'[6]Table corresp.'!$M$4:$P$63,4,FALSE)</f>
        <v/>
      </c>
      <c r="D1778" s="179" t="inlineStr">
        <is>
          <t>Consommation finale</t>
        </is>
      </c>
      <c r="E1778" s="179">
        <f>VLOOKUP(LEFT(D1778,3),'[6]Table corresp.'!$A$4:$D$63,4,FALSE)</f>
        <v/>
      </c>
      <c r="F1778" s="179">
        <f>LEFT(A1778,3)&amp;" - "&amp;LEFT(D1778,3)</f>
        <v/>
      </c>
      <c r="G1778" s="227" t="n">
        <v>522215.956208643</v>
      </c>
      <c r="H1778" s="227" t="n">
        <v>0</v>
      </c>
      <c r="I1778" s="227" t="n">
        <v>522215.956208643</v>
      </c>
      <c r="J1778" s="227" t="n">
        <v>860.1240818815207</v>
      </c>
      <c r="K1778" s="227" t="n">
        <v>0</v>
      </c>
      <c r="L1778" s="227" t="n">
        <v>860.1240818815207</v>
      </c>
      <c r="M1778" s="227" t="n">
        <v>16.20709485048966</v>
      </c>
      <c r="N1778" s="227" t="n">
        <v>0</v>
      </c>
      <c r="O1778" s="227" t="n">
        <v>16.20709485048966</v>
      </c>
      <c r="P1778" s="227" t="n">
        <v>6.286581102925039</v>
      </c>
      <c r="Q1778" s="227" t="n">
        <v>0</v>
      </c>
      <c r="R1778" s="227" t="n">
        <v>6.286581102925039</v>
      </c>
      <c r="S1778" s="227" t="inlineStr">
        <is>
          <t>BI</t>
        </is>
      </c>
      <c r="T1778" s="228">
        <f>VLOOKUP(A1778,'[6]Groupe de branches'!$Z$27:$AM$86,14,FALSE)</f>
        <v/>
      </c>
      <c r="U1778" s="228">
        <f>VLOOKUP(D1778,'[6]Groupe de branches'!$Z$27:$AM$86,14,FALSE)</f>
        <v/>
      </c>
      <c r="V1778" s="228" t="n">
        <v>2020</v>
      </c>
      <c r="W1778" s="228">
        <f>VLOOKUP(D1778,'[6]Table corresp.'!$M$4:$S$63,7,FALSE)</f>
        <v/>
      </c>
      <c r="X1778" s="229">
        <f>IFERROR(G1778/SUMIFS('[6]Comp2016-2017 (3)'!$I$5:$I$289,'[6]Comp2016-2017 (3)'!$A$5:$A$289,A1778,'[6]Comp2016-2017 (3)'!$R$5:$R$289,V1778),0)</f>
        <v/>
      </c>
      <c r="Y1778" s="230">
        <f>IFERROR(IF(RIGHT(F1778,3)="Exp",VLOOKUP(F1778,#REF!,2,FALSE),VLOOKUP(F1778,#REF!,9,FALSE)),1)</f>
        <v/>
      </c>
      <c r="Z1778" s="231">
        <f>IFERROR(Y1778/SUMIFS($Y$4:$Y$1858,$V$4:$V$1858,V1778,$A$4:$A$1858,A1778),0)</f>
        <v/>
      </c>
      <c r="AA1778" s="231">
        <f>X1778*Z1778</f>
        <v/>
      </c>
      <c r="AB1778" s="232">
        <f>IFERROR(SUMIFS('[6]Comp2016-2017 (3)'!$G$5:$G$289,'[6]Comp2016-2017 (3)'!$A$5:$A$289,A1778,'[6]Comp2016-2017 (3)'!$R$5:$R$289,V1778)*AA1778/SUMIFS($AA$4:$AA$1858,$A$4:$A$1858,A1778,$V$4:$V$1858,V1778),0)</f>
        <v/>
      </c>
      <c r="AC1778" s="232">
        <f>IF($W1778=AC$3,$AB1778,IF(NOT($W1778=0),"",SUMIFS('Val-Vol (2)'!AC$4:AC$1858,'Val-Vol (2)'!$A$4:$A$1858,$D1778,'Val-Vol (2)'!$V$4:$V$1858,$V1778)/SUMIFS('[6]Comp2016-2017 (3)'!$G$5:$G$289,'[6]Comp2016-2017 (3)'!$A$5:$A$289,$D1778,'[6]Comp2016-2017 (3)'!$R$5:$R$289,$V1778)*$AB1778))</f>
        <v/>
      </c>
      <c r="AD1778" s="232">
        <f>IF($W1778=AD$3,$AB1778,IF(NOT($W1778=0),"",SUMIFS('Val-Vol (2)'!AD$4:AD$1858,'Val-Vol (2)'!$A$4:$A$1858,$D1778,'Val-Vol (2)'!$V$4:$V$1858,$V1778)/SUMIFS('[6]Comp2016-2017 (3)'!$G$5:$G$289,'[6]Comp2016-2017 (3)'!$A$5:$A$289,$D1778,'[6]Comp2016-2017 (3)'!$R$5:$R$289,$V1778)*$AB1778))</f>
        <v/>
      </c>
      <c r="AE1778" s="232">
        <f>IF($W1778=AE$3,$AB1778,IF(NOT($W1778=0),"",SUMIFS('Val-Vol (2)'!AE$4:AE$1858,'Val-Vol (2)'!$A$4:$A$1858,$D1778,'Val-Vol (2)'!$V$4:$V$1858,$V1778)/SUMIFS('[6]Comp2016-2017 (3)'!$G$5:$G$289,'[6]Comp2016-2017 (3)'!$A$5:$A$289,$D1778,'[6]Comp2016-2017 (3)'!$R$5:$R$289,$V1778)*$AB1778))</f>
        <v/>
      </c>
      <c r="AF1778" s="232">
        <f>IF($W1778=AF$3,$AB1778,IF(NOT($W1778=0),"",SUMIFS('Val-Vol (2)'!AF$4:AF$1858,'Val-Vol (2)'!$A$4:$A$1858,$D1778,'Val-Vol (2)'!$V$4:$V$1858,$V1778)/SUMIFS('[6]Comp2016-2017 (3)'!$G$5:$G$289,'[6]Comp2016-2017 (3)'!$A$5:$A$289,$D1778,'[6]Comp2016-2017 (3)'!$R$5:$R$289,$V1778)*$AB1778))</f>
        <v/>
      </c>
      <c r="AG1778" s="232">
        <f>IF($W1778=AG$3,$AB1778,IF(NOT($W1778=0),"",SUMIFS('Val-Vol (2)'!AG$4:AG$1858,'Val-Vol (2)'!$A$4:$A$1858,$D1778,'Val-Vol (2)'!$V$4:$V$1858,$V1778)/SUMIFS('[6]Comp2016-2017 (3)'!$G$5:$G$289,'[6]Comp2016-2017 (3)'!$A$5:$A$289,$D1778,'[6]Comp2016-2017 (3)'!$R$5:$R$289,$V1778)*$AB1778))</f>
        <v/>
      </c>
      <c r="AH1778" s="232">
        <f>IF($W1778=AH$3,$AB1778,IF(NOT($W1778=0),"",SUMIFS('Val-Vol (2)'!AH$4:AH$1858,'Val-Vol (2)'!$A$4:$A$1858,$D1778,'Val-Vol (2)'!$V$4:$V$1858,$V1778)/SUMIFS('[6]Comp2016-2017 (3)'!$G$5:$G$289,'[6]Comp2016-2017 (3)'!$A$5:$A$289,$D1778,'[6]Comp2016-2017 (3)'!$R$5:$R$289,$V1778)*$AB1778))</f>
        <v/>
      </c>
      <c r="AI1778" s="232">
        <f>IF($W1778=AI$3,$AB1778,IF(NOT($W1778=0),"",SUMIFS('Val-Vol (2)'!AI$4:AI$1858,'Val-Vol (2)'!$A$4:$A$1858,$D1778,'Val-Vol (2)'!$V$4:$V$1858,$V1778)/SUMIFS('[6]Comp2016-2017 (3)'!$G$5:$G$289,'[6]Comp2016-2017 (3)'!$A$5:$A$289,$D1778,'[6]Comp2016-2017 (3)'!$R$5:$R$289,$V1778)*$AB1778))</f>
        <v/>
      </c>
      <c r="AJ1778" s="232">
        <f>IF($W1778=AJ$3,$AB1778,IF(NOT($W1778=0),"",SUMIFS('Val-Vol (2)'!AJ$4:AJ$1858,'Val-Vol (2)'!$A$4:$A$1858,$D1778,'Val-Vol (2)'!$V$4:$V$1858,$V1778)/SUMIFS('[6]Comp2016-2017 (3)'!$G$5:$G$289,'[6]Comp2016-2017 (3)'!$A$5:$A$289,$D1778,'[6]Comp2016-2017 (3)'!$R$5:$R$289,$V1778)*$AB1778))</f>
        <v/>
      </c>
      <c r="AK1778" s="232">
        <f>SUM(AC1778:AJ1778)-AB1778</f>
        <v/>
      </c>
      <c r="AL1778" s="228">
        <f>IF(A1778=D1778,"remplir à la main","")</f>
        <v/>
      </c>
      <c r="AM1778" s="228">
        <f>VLOOKUP(A1778,'[6]Table corresp.'!$M$4:$U$63,8,FALSE)</f>
        <v/>
      </c>
      <c r="AN1778" s="228">
        <f>VLOOKUP(D1778,'[6]Table corresp.'!$M$4:$U$63,9,FALSE)</f>
        <v/>
      </c>
    </row>
    <row r="1779">
      <c r="A1779" s="179" t="inlineStr">
        <is>
          <t>53 - Travaux d'isolation</t>
        </is>
      </c>
      <c r="B1779" s="179">
        <f>VLOOKUP(LEFT(A1779,3),'[6]Table corresp.'!$A$4:$D$63,3,FALSE)</f>
        <v/>
      </c>
      <c r="C1779" s="179">
        <f>VLOOKUP(A1779,'[6]Table corresp.'!$M$4:$P$63,4,FALSE)</f>
        <v/>
      </c>
      <c r="D1779" s="179" t="inlineStr">
        <is>
          <t>Consommation finale</t>
        </is>
      </c>
      <c r="E1779" s="179">
        <f>VLOOKUP(LEFT(D1779,3),'[6]Table corresp.'!$A$4:$D$63,4,FALSE)</f>
        <v/>
      </c>
      <c r="F1779" s="179">
        <f>LEFT(A1779,3)&amp;" - "&amp;LEFT(D1779,3)</f>
        <v/>
      </c>
      <c r="G1779" s="227" t="n">
        <v>79053.4562160872</v>
      </c>
      <c r="H1779" s="227" t="n">
        <v>0</v>
      </c>
      <c r="I1779" s="227" t="n">
        <v>79053.4562160872</v>
      </c>
      <c r="J1779" s="227" t="n">
        <v>87.37191230580378</v>
      </c>
      <c r="K1779" s="227" t="n">
        <v>0</v>
      </c>
      <c r="L1779" s="227" t="n">
        <v>87.37191230580378</v>
      </c>
      <c r="M1779" s="227" t="n">
        <v>75.13942198186506</v>
      </c>
      <c r="N1779" s="227" t="n">
        <v>0</v>
      </c>
      <c r="O1779" s="227" t="n">
        <v>75.13942198186506</v>
      </c>
      <c r="P1779" s="227" t="n">
        <v>8.030413228503061</v>
      </c>
      <c r="Q1779" s="227" t="n">
        <v>0</v>
      </c>
      <c r="R1779" s="227" t="n">
        <v>8.030413228503061</v>
      </c>
      <c r="S1779" s="227" t="inlineStr">
        <is>
          <t>BI</t>
        </is>
      </c>
      <c r="T1779" s="228">
        <f>VLOOKUP(A1779,'[6]Groupe de branches'!$Z$27:$AM$86,14,FALSE)</f>
        <v/>
      </c>
      <c r="U1779" s="228">
        <f>VLOOKUP(D1779,'[6]Groupe de branches'!$Z$27:$AM$86,14,FALSE)</f>
        <v/>
      </c>
      <c r="V1779" s="228" t="n">
        <v>2020</v>
      </c>
      <c r="W1779" s="228">
        <f>VLOOKUP(D1779,'[6]Table corresp.'!$M$4:$S$63,7,FALSE)</f>
        <v/>
      </c>
      <c r="X1779" s="229">
        <f>IFERROR(G1779/SUMIFS('[6]Comp2016-2017 (3)'!$I$5:$I$289,'[6]Comp2016-2017 (3)'!$A$5:$A$289,A1779,'[6]Comp2016-2017 (3)'!$R$5:$R$289,V1779),0)</f>
        <v/>
      </c>
      <c r="Y1779" s="230">
        <f>IFERROR(IF(RIGHT(F1779,3)="Exp",VLOOKUP(F1779,#REF!,2,FALSE),VLOOKUP(F1779,#REF!,9,FALSE)),1)</f>
        <v/>
      </c>
      <c r="Z1779" s="231">
        <f>IFERROR(Y1779/SUMIFS($Y$4:$Y$1858,$V$4:$V$1858,V1779,$A$4:$A$1858,A1779),0)</f>
        <v/>
      </c>
      <c r="AA1779" s="231">
        <f>X1779*Z1779</f>
        <v/>
      </c>
      <c r="AB1779" s="232">
        <f>IFERROR(SUMIFS('[6]Comp2016-2017 (3)'!$G$5:$G$289,'[6]Comp2016-2017 (3)'!$A$5:$A$289,A1779,'[6]Comp2016-2017 (3)'!$R$5:$R$289,V1779)*AA1779/SUMIFS($AA$4:$AA$1858,$A$4:$A$1858,A1779,$V$4:$V$1858,V1779),0)</f>
        <v/>
      </c>
      <c r="AC1779" s="232">
        <f>IF($W1779=AC$3,$AB1779,IF(NOT($W1779=0),"",SUMIFS('Val-Vol (2)'!AC$4:AC$1858,'Val-Vol (2)'!$A$4:$A$1858,$D1779,'Val-Vol (2)'!$V$4:$V$1858,$V1779)/SUMIFS('[6]Comp2016-2017 (3)'!$G$5:$G$289,'[6]Comp2016-2017 (3)'!$A$5:$A$289,$D1779,'[6]Comp2016-2017 (3)'!$R$5:$R$289,$V1779)*$AB1779))</f>
        <v/>
      </c>
      <c r="AD1779" s="232">
        <f>IF($W1779=AD$3,$AB1779,IF(NOT($W1779=0),"",SUMIFS('Val-Vol (2)'!AD$4:AD$1858,'Val-Vol (2)'!$A$4:$A$1858,$D1779,'Val-Vol (2)'!$V$4:$V$1858,$V1779)/SUMIFS('[6]Comp2016-2017 (3)'!$G$5:$G$289,'[6]Comp2016-2017 (3)'!$A$5:$A$289,$D1779,'[6]Comp2016-2017 (3)'!$R$5:$R$289,$V1779)*$AB1779))</f>
        <v/>
      </c>
      <c r="AE1779" s="232">
        <f>IF($W1779=AE$3,$AB1779,IF(NOT($W1779=0),"",SUMIFS('Val-Vol (2)'!AE$4:AE$1858,'Val-Vol (2)'!$A$4:$A$1858,$D1779,'Val-Vol (2)'!$V$4:$V$1858,$V1779)/SUMIFS('[6]Comp2016-2017 (3)'!$G$5:$G$289,'[6]Comp2016-2017 (3)'!$A$5:$A$289,$D1779,'[6]Comp2016-2017 (3)'!$R$5:$R$289,$V1779)*$AB1779))</f>
        <v/>
      </c>
      <c r="AF1779" s="232">
        <f>IF($W1779=AF$3,$AB1779,IF(NOT($W1779=0),"",SUMIFS('Val-Vol (2)'!AF$4:AF$1858,'Val-Vol (2)'!$A$4:$A$1858,$D1779,'Val-Vol (2)'!$V$4:$V$1858,$V1779)/SUMIFS('[6]Comp2016-2017 (3)'!$G$5:$G$289,'[6]Comp2016-2017 (3)'!$A$5:$A$289,$D1779,'[6]Comp2016-2017 (3)'!$R$5:$R$289,$V1779)*$AB1779))</f>
        <v/>
      </c>
      <c r="AG1779" s="232">
        <f>IF($W1779=AG$3,$AB1779,IF(NOT($W1779=0),"",SUMIFS('Val-Vol (2)'!AG$4:AG$1858,'Val-Vol (2)'!$A$4:$A$1858,$D1779,'Val-Vol (2)'!$V$4:$V$1858,$V1779)/SUMIFS('[6]Comp2016-2017 (3)'!$G$5:$G$289,'[6]Comp2016-2017 (3)'!$A$5:$A$289,$D1779,'[6]Comp2016-2017 (3)'!$R$5:$R$289,$V1779)*$AB1779))</f>
        <v/>
      </c>
      <c r="AH1779" s="232">
        <f>IF($W1779=AH$3,$AB1779,IF(NOT($W1779=0),"",SUMIFS('Val-Vol (2)'!AH$4:AH$1858,'Val-Vol (2)'!$A$4:$A$1858,$D1779,'Val-Vol (2)'!$V$4:$V$1858,$V1779)/SUMIFS('[6]Comp2016-2017 (3)'!$G$5:$G$289,'[6]Comp2016-2017 (3)'!$A$5:$A$289,$D1779,'[6]Comp2016-2017 (3)'!$R$5:$R$289,$V1779)*$AB1779))</f>
        <v/>
      </c>
      <c r="AI1779" s="232">
        <f>IF($W1779=AI$3,$AB1779,IF(NOT($W1779=0),"",SUMIFS('Val-Vol (2)'!AI$4:AI$1858,'Val-Vol (2)'!$A$4:$A$1858,$D1779,'Val-Vol (2)'!$V$4:$V$1858,$V1779)/SUMIFS('[6]Comp2016-2017 (3)'!$G$5:$G$289,'[6]Comp2016-2017 (3)'!$A$5:$A$289,$D1779,'[6]Comp2016-2017 (3)'!$R$5:$R$289,$V1779)*$AB1779))</f>
        <v/>
      </c>
      <c r="AJ1779" s="232">
        <f>IF($W1779=AJ$3,$AB1779,IF(NOT($W1779=0),"",SUMIFS('Val-Vol (2)'!AJ$4:AJ$1858,'Val-Vol (2)'!$A$4:$A$1858,$D1779,'Val-Vol (2)'!$V$4:$V$1858,$V1779)/SUMIFS('[6]Comp2016-2017 (3)'!$G$5:$G$289,'[6]Comp2016-2017 (3)'!$A$5:$A$289,$D1779,'[6]Comp2016-2017 (3)'!$R$5:$R$289,$V1779)*$AB1779))</f>
        <v/>
      </c>
      <c r="AK1779" s="232">
        <f>SUM(AC1779:AJ1779)-AB1779</f>
        <v/>
      </c>
      <c r="AL1779" s="228">
        <f>IF(A1779=D1779,"remplir à la main","")</f>
        <v/>
      </c>
      <c r="AM1779" s="228">
        <f>VLOOKUP(A1779,'[6]Table corresp.'!$M$4:$U$63,8,FALSE)</f>
        <v/>
      </c>
      <c r="AN1779" s="228">
        <f>VLOOKUP(D1779,'[6]Table corresp.'!$M$4:$U$63,9,FALSE)</f>
        <v/>
      </c>
    </row>
    <row r="1780">
      <c r="A1780" s="179" t="inlineStr">
        <is>
          <t>54 - Travaux de menuiserie bois</t>
        </is>
      </c>
      <c r="B1780" s="179">
        <f>VLOOKUP(LEFT(A1780,3),'[6]Table corresp.'!$A$4:$D$63,3,FALSE)</f>
        <v/>
      </c>
      <c r="C1780" s="179">
        <f>VLOOKUP(A1780,'[6]Table corresp.'!$M$4:$P$63,4,FALSE)</f>
        <v/>
      </c>
      <c r="D1780" s="179" t="inlineStr">
        <is>
          <t>Consommation finale</t>
        </is>
      </c>
      <c r="E1780" s="179">
        <f>VLOOKUP(LEFT(D1780,3),'[6]Table corresp.'!$A$4:$D$63,4,FALSE)</f>
        <v/>
      </c>
      <c r="F1780" s="179">
        <f>LEFT(A1780,3)&amp;" - "&amp;LEFT(D1780,3)</f>
        <v/>
      </c>
      <c r="G1780" s="227" t="n">
        <v>14261168.9290985</v>
      </c>
      <c r="H1780" s="227" t="n">
        <v>0</v>
      </c>
      <c r="I1780" s="227" t="n">
        <v>14261168.9290985</v>
      </c>
      <c r="J1780" s="227" t="n">
        <v>2398.109352862026</v>
      </c>
      <c r="K1780" s="227" t="n">
        <v>0</v>
      </c>
      <c r="L1780" s="227" t="n">
        <v>2398.109352862026</v>
      </c>
      <c r="M1780" s="227" t="n">
        <v>1092.181676586878</v>
      </c>
      <c r="N1780" s="227" t="n">
        <v>0</v>
      </c>
      <c r="O1780" s="227" t="n">
        <v>1092.181676586878</v>
      </c>
      <c r="P1780" s="227" t="n">
        <v>346.6995744998552</v>
      </c>
      <c r="Q1780" s="227" t="n">
        <v>0</v>
      </c>
      <c r="R1780" s="227" t="n">
        <v>346.6995744998552</v>
      </c>
      <c r="S1780" s="227" t="inlineStr">
        <is>
          <t>BI</t>
        </is>
      </c>
      <c r="T1780" s="228">
        <f>VLOOKUP(A1780,'[6]Groupe de branches'!$Z$27:$AM$86,14,FALSE)</f>
        <v/>
      </c>
      <c r="U1780" s="228">
        <f>VLOOKUP(D1780,'[6]Groupe de branches'!$Z$27:$AM$86,14,FALSE)</f>
        <v/>
      </c>
      <c r="V1780" s="228" t="n">
        <v>2020</v>
      </c>
      <c r="W1780" s="228">
        <f>VLOOKUP(D1780,'[6]Table corresp.'!$M$4:$S$63,7,FALSE)</f>
        <v/>
      </c>
      <c r="X1780" s="229">
        <f>IFERROR(G1780/SUMIFS('[6]Comp2016-2017 (3)'!$I$5:$I$289,'[6]Comp2016-2017 (3)'!$A$5:$A$289,A1780,'[6]Comp2016-2017 (3)'!$R$5:$R$289,V1780),0)</f>
        <v/>
      </c>
      <c r="Y1780" s="230">
        <f>IFERROR(IF(RIGHT(F1780,3)="Exp",VLOOKUP(F1780,#REF!,2,FALSE),VLOOKUP(F1780,#REF!,9,FALSE)),1)</f>
        <v/>
      </c>
      <c r="Z1780" s="231">
        <f>IFERROR(Y1780/SUMIFS($Y$4:$Y$1858,$V$4:$V$1858,V1780,$A$4:$A$1858,A1780),0)</f>
        <v/>
      </c>
      <c r="AA1780" s="231">
        <f>X1780*Z1780</f>
        <v/>
      </c>
      <c r="AB1780" s="232">
        <f>IFERROR(SUMIFS('[6]Comp2016-2017 (3)'!$G$5:$G$289,'[6]Comp2016-2017 (3)'!$A$5:$A$289,A1780,'[6]Comp2016-2017 (3)'!$R$5:$R$289,V1780)*AA1780/SUMIFS($AA$4:$AA$1858,$A$4:$A$1858,A1780,$V$4:$V$1858,V1780),0)</f>
        <v/>
      </c>
      <c r="AC1780" s="232">
        <f>IF($W1780=AC$3,$AB1780,IF(NOT($W1780=0),"",SUMIFS('Val-Vol (2)'!AC$4:AC$1858,'Val-Vol (2)'!$A$4:$A$1858,$D1780,'Val-Vol (2)'!$V$4:$V$1858,$V1780)/SUMIFS('[6]Comp2016-2017 (3)'!$G$5:$G$289,'[6]Comp2016-2017 (3)'!$A$5:$A$289,$D1780,'[6]Comp2016-2017 (3)'!$R$5:$R$289,$V1780)*$AB1780))</f>
        <v/>
      </c>
      <c r="AD1780" s="232">
        <f>IF($W1780=AD$3,$AB1780,IF(NOT($W1780=0),"",SUMIFS('Val-Vol (2)'!AD$4:AD$1858,'Val-Vol (2)'!$A$4:$A$1858,$D1780,'Val-Vol (2)'!$V$4:$V$1858,$V1780)/SUMIFS('[6]Comp2016-2017 (3)'!$G$5:$G$289,'[6]Comp2016-2017 (3)'!$A$5:$A$289,$D1780,'[6]Comp2016-2017 (3)'!$R$5:$R$289,$V1780)*$AB1780))</f>
        <v/>
      </c>
      <c r="AE1780" s="232">
        <f>IF($W1780=AE$3,$AB1780,IF(NOT($W1780=0),"",SUMIFS('Val-Vol (2)'!AE$4:AE$1858,'Val-Vol (2)'!$A$4:$A$1858,$D1780,'Val-Vol (2)'!$V$4:$V$1858,$V1780)/SUMIFS('[6]Comp2016-2017 (3)'!$G$5:$G$289,'[6]Comp2016-2017 (3)'!$A$5:$A$289,$D1780,'[6]Comp2016-2017 (3)'!$R$5:$R$289,$V1780)*$AB1780))</f>
        <v/>
      </c>
      <c r="AF1780" s="232">
        <f>IF($W1780=AF$3,$AB1780,IF(NOT($W1780=0),"",SUMIFS('Val-Vol (2)'!AF$4:AF$1858,'Val-Vol (2)'!$A$4:$A$1858,$D1780,'Val-Vol (2)'!$V$4:$V$1858,$V1780)/SUMIFS('[6]Comp2016-2017 (3)'!$G$5:$G$289,'[6]Comp2016-2017 (3)'!$A$5:$A$289,$D1780,'[6]Comp2016-2017 (3)'!$R$5:$R$289,$V1780)*$AB1780))</f>
        <v/>
      </c>
      <c r="AG1780" s="232">
        <f>IF($W1780=AG$3,$AB1780,IF(NOT($W1780=0),"",SUMIFS('Val-Vol (2)'!AG$4:AG$1858,'Val-Vol (2)'!$A$4:$A$1858,$D1780,'Val-Vol (2)'!$V$4:$V$1858,$V1780)/SUMIFS('[6]Comp2016-2017 (3)'!$G$5:$G$289,'[6]Comp2016-2017 (3)'!$A$5:$A$289,$D1780,'[6]Comp2016-2017 (3)'!$R$5:$R$289,$V1780)*$AB1780))</f>
        <v/>
      </c>
      <c r="AH1780" s="232">
        <f>IF($W1780=AH$3,$AB1780,IF(NOT($W1780=0),"",SUMIFS('Val-Vol (2)'!AH$4:AH$1858,'Val-Vol (2)'!$A$4:$A$1858,$D1780,'Val-Vol (2)'!$V$4:$V$1858,$V1780)/SUMIFS('[6]Comp2016-2017 (3)'!$G$5:$G$289,'[6]Comp2016-2017 (3)'!$A$5:$A$289,$D1780,'[6]Comp2016-2017 (3)'!$R$5:$R$289,$V1780)*$AB1780))</f>
        <v/>
      </c>
      <c r="AI1780" s="232">
        <f>IF($W1780=AI$3,$AB1780,IF(NOT($W1780=0),"",SUMIFS('Val-Vol (2)'!AI$4:AI$1858,'Val-Vol (2)'!$A$4:$A$1858,$D1780,'Val-Vol (2)'!$V$4:$V$1858,$V1780)/SUMIFS('[6]Comp2016-2017 (3)'!$G$5:$G$289,'[6]Comp2016-2017 (3)'!$A$5:$A$289,$D1780,'[6]Comp2016-2017 (3)'!$R$5:$R$289,$V1780)*$AB1780))</f>
        <v/>
      </c>
      <c r="AJ1780" s="232">
        <f>IF($W1780=AJ$3,$AB1780,IF(NOT($W1780=0),"",SUMIFS('Val-Vol (2)'!AJ$4:AJ$1858,'Val-Vol (2)'!$A$4:$A$1858,$D1780,'Val-Vol (2)'!$V$4:$V$1858,$V1780)/SUMIFS('[6]Comp2016-2017 (3)'!$G$5:$G$289,'[6]Comp2016-2017 (3)'!$A$5:$A$289,$D1780,'[6]Comp2016-2017 (3)'!$R$5:$R$289,$V1780)*$AB1780))</f>
        <v/>
      </c>
      <c r="AK1780" s="232">
        <f>SUM(AC1780:AJ1780)-AB1780</f>
        <v/>
      </c>
      <c r="AL1780" s="228">
        <f>IF(A1780=D1780,"remplir à la main","")</f>
        <v/>
      </c>
      <c r="AM1780" s="228">
        <f>VLOOKUP(A1780,'[6]Table corresp.'!$M$4:$U$63,8,FALSE)</f>
        <v/>
      </c>
      <c r="AN1780" s="228">
        <f>VLOOKUP(D1780,'[6]Table corresp.'!$M$4:$U$63,9,FALSE)</f>
        <v/>
      </c>
    </row>
    <row r="1781">
      <c r="A1781" s="179" t="inlineStr">
        <is>
          <t>55 - Agencement de lieux de vente</t>
        </is>
      </c>
      <c r="B1781" s="179">
        <f>VLOOKUP(LEFT(A1781,3),'[6]Table corresp.'!$A$4:$D$63,3,FALSE)</f>
        <v/>
      </c>
      <c r="C1781" s="179">
        <f>VLOOKUP(A1781,'[6]Table corresp.'!$M$4:$P$63,4,FALSE)</f>
        <v/>
      </c>
      <c r="D1781" s="179" t="inlineStr">
        <is>
          <t>Consommation finale</t>
        </is>
      </c>
      <c r="E1781" s="179">
        <f>VLOOKUP(LEFT(D1781,3),'[6]Table corresp.'!$A$4:$D$63,4,FALSE)</f>
        <v/>
      </c>
      <c r="F1781" s="179">
        <f>LEFT(A1781,3)&amp;" - "&amp;LEFT(D1781,3)</f>
        <v/>
      </c>
      <c r="G1781" s="227" t="n">
        <v>1925470.11842146</v>
      </c>
      <c r="H1781" s="227" t="n">
        <v>0</v>
      </c>
      <c r="I1781" s="227" t="n">
        <v>1925470.11842146</v>
      </c>
      <c r="J1781" s="227" t="n">
        <v>316.6771921569562</v>
      </c>
      <c r="K1781" s="227" t="n">
        <v>0</v>
      </c>
      <c r="L1781" s="227" t="n">
        <v>316.6771921569562</v>
      </c>
      <c r="M1781" s="227" t="n">
        <v>228.3019939260469</v>
      </c>
      <c r="N1781" s="227" t="n">
        <v>0</v>
      </c>
      <c r="O1781" s="227" t="n">
        <v>228.3019939260469</v>
      </c>
      <c r="P1781" s="227" t="n">
        <v>71.34837422981394</v>
      </c>
      <c r="Q1781" s="227" t="n">
        <v>0</v>
      </c>
      <c r="R1781" s="227" t="n">
        <v>71.34837422981394</v>
      </c>
      <c r="S1781" s="227" t="inlineStr">
        <is>
          <t>BI</t>
        </is>
      </c>
      <c r="T1781" s="228">
        <f>VLOOKUP(A1781,'[6]Groupe de branches'!$Z$27:$AM$86,14,FALSE)</f>
        <v/>
      </c>
      <c r="U1781" s="228">
        <f>VLOOKUP(D1781,'[6]Groupe de branches'!$Z$27:$AM$86,14,FALSE)</f>
        <v/>
      </c>
      <c r="V1781" s="228" t="n">
        <v>2020</v>
      </c>
      <c r="W1781" s="228">
        <f>VLOOKUP(D1781,'[6]Table corresp.'!$M$4:$S$63,7,FALSE)</f>
        <v/>
      </c>
      <c r="X1781" s="229">
        <f>IFERROR(G1781/SUMIFS('[6]Comp2016-2017 (3)'!$I$5:$I$289,'[6]Comp2016-2017 (3)'!$A$5:$A$289,A1781,'[6]Comp2016-2017 (3)'!$R$5:$R$289,V1781),0)</f>
        <v/>
      </c>
      <c r="Y1781" s="230">
        <f>IFERROR(IF(RIGHT(F1781,3)="Exp",VLOOKUP(F1781,#REF!,2,FALSE),VLOOKUP(F1781,#REF!,9,FALSE)),1)</f>
        <v/>
      </c>
      <c r="Z1781" s="231">
        <f>IFERROR(Y1781/SUMIFS($Y$4:$Y$1858,$V$4:$V$1858,V1781,$A$4:$A$1858,A1781),0)</f>
        <v/>
      </c>
      <c r="AA1781" s="231">
        <f>X1781*Z1781</f>
        <v/>
      </c>
      <c r="AB1781" s="232">
        <f>IFERROR(SUMIFS('[6]Comp2016-2017 (3)'!$G$5:$G$289,'[6]Comp2016-2017 (3)'!$A$5:$A$289,A1781,'[6]Comp2016-2017 (3)'!$R$5:$R$289,V1781)*AA1781/SUMIFS($AA$4:$AA$1858,$A$4:$A$1858,A1781,$V$4:$V$1858,V1781),0)</f>
        <v/>
      </c>
      <c r="AC1781" s="232">
        <f>IF($W1781=AC$3,$AB1781,IF(NOT($W1781=0),"",SUMIFS('Val-Vol (2)'!AC$4:AC$1858,'Val-Vol (2)'!$A$4:$A$1858,$D1781,'Val-Vol (2)'!$V$4:$V$1858,$V1781)/SUMIFS('[6]Comp2016-2017 (3)'!$G$5:$G$289,'[6]Comp2016-2017 (3)'!$A$5:$A$289,$D1781,'[6]Comp2016-2017 (3)'!$R$5:$R$289,$V1781)*$AB1781))</f>
        <v/>
      </c>
      <c r="AD1781" s="232">
        <f>IF($W1781=AD$3,$AB1781,IF(NOT($W1781=0),"",SUMIFS('Val-Vol (2)'!AD$4:AD$1858,'Val-Vol (2)'!$A$4:$A$1858,$D1781,'Val-Vol (2)'!$V$4:$V$1858,$V1781)/SUMIFS('[6]Comp2016-2017 (3)'!$G$5:$G$289,'[6]Comp2016-2017 (3)'!$A$5:$A$289,$D1781,'[6]Comp2016-2017 (3)'!$R$5:$R$289,$V1781)*$AB1781))</f>
        <v/>
      </c>
      <c r="AE1781" s="232">
        <f>IF($W1781=AE$3,$AB1781,IF(NOT($W1781=0),"",SUMIFS('Val-Vol (2)'!AE$4:AE$1858,'Val-Vol (2)'!$A$4:$A$1858,$D1781,'Val-Vol (2)'!$V$4:$V$1858,$V1781)/SUMIFS('[6]Comp2016-2017 (3)'!$G$5:$G$289,'[6]Comp2016-2017 (3)'!$A$5:$A$289,$D1781,'[6]Comp2016-2017 (3)'!$R$5:$R$289,$V1781)*$AB1781))</f>
        <v/>
      </c>
      <c r="AF1781" s="232">
        <f>IF($W1781=AF$3,$AB1781,IF(NOT($W1781=0),"",SUMIFS('Val-Vol (2)'!AF$4:AF$1858,'Val-Vol (2)'!$A$4:$A$1858,$D1781,'Val-Vol (2)'!$V$4:$V$1858,$V1781)/SUMIFS('[6]Comp2016-2017 (3)'!$G$5:$G$289,'[6]Comp2016-2017 (3)'!$A$5:$A$289,$D1781,'[6]Comp2016-2017 (3)'!$R$5:$R$289,$V1781)*$AB1781))</f>
        <v/>
      </c>
      <c r="AG1781" s="232">
        <f>IF($W1781=AG$3,$AB1781,IF(NOT($W1781=0),"",SUMIFS('Val-Vol (2)'!AG$4:AG$1858,'Val-Vol (2)'!$A$4:$A$1858,$D1781,'Val-Vol (2)'!$V$4:$V$1858,$V1781)/SUMIFS('[6]Comp2016-2017 (3)'!$G$5:$G$289,'[6]Comp2016-2017 (3)'!$A$5:$A$289,$D1781,'[6]Comp2016-2017 (3)'!$R$5:$R$289,$V1781)*$AB1781))</f>
        <v/>
      </c>
      <c r="AH1781" s="232">
        <f>IF($W1781=AH$3,$AB1781,IF(NOT($W1781=0),"",SUMIFS('Val-Vol (2)'!AH$4:AH$1858,'Val-Vol (2)'!$A$4:$A$1858,$D1781,'Val-Vol (2)'!$V$4:$V$1858,$V1781)/SUMIFS('[6]Comp2016-2017 (3)'!$G$5:$G$289,'[6]Comp2016-2017 (3)'!$A$5:$A$289,$D1781,'[6]Comp2016-2017 (3)'!$R$5:$R$289,$V1781)*$AB1781))</f>
        <v/>
      </c>
      <c r="AI1781" s="232">
        <f>IF($W1781=AI$3,$AB1781,IF(NOT($W1781=0),"",SUMIFS('Val-Vol (2)'!AI$4:AI$1858,'Val-Vol (2)'!$A$4:$A$1858,$D1781,'Val-Vol (2)'!$V$4:$V$1858,$V1781)/SUMIFS('[6]Comp2016-2017 (3)'!$G$5:$G$289,'[6]Comp2016-2017 (3)'!$A$5:$A$289,$D1781,'[6]Comp2016-2017 (3)'!$R$5:$R$289,$V1781)*$AB1781))</f>
        <v/>
      </c>
      <c r="AJ1781" s="232">
        <f>IF($W1781=AJ$3,$AB1781,IF(NOT($W1781=0),"",SUMIFS('Val-Vol (2)'!AJ$4:AJ$1858,'Val-Vol (2)'!$A$4:$A$1858,$D1781,'Val-Vol (2)'!$V$4:$V$1858,$V1781)/SUMIFS('[6]Comp2016-2017 (3)'!$G$5:$G$289,'[6]Comp2016-2017 (3)'!$A$5:$A$289,$D1781,'[6]Comp2016-2017 (3)'!$R$5:$R$289,$V1781)*$AB1781))</f>
        <v/>
      </c>
      <c r="AK1781" s="232">
        <f>SUM(AC1781:AJ1781)-AB1781</f>
        <v/>
      </c>
      <c r="AL1781" s="228">
        <f>IF(A1781=D1781,"remplir à la main","")</f>
        <v/>
      </c>
      <c r="AM1781" s="228">
        <f>VLOOKUP(A1781,'[6]Table corresp.'!$M$4:$U$63,8,FALSE)</f>
        <v/>
      </c>
      <c r="AN1781" s="228">
        <f>VLOOKUP(D1781,'[6]Table corresp.'!$M$4:$U$63,9,FALSE)</f>
        <v/>
      </c>
    </row>
    <row r="1782">
      <c r="A1782" s="179" t="inlineStr">
        <is>
          <t>56 - Travaux de revêtement des sols et des murs</t>
        </is>
      </c>
      <c r="B1782" s="179">
        <f>VLOOKUP(LEFT(A1782,3),'[6]Table corresp.'!$A$4:$D$63,3,FALSE)</f>
        <v/>
      </c>
      <c r="C1782" s="179">
        <f>VLOOKUP(A1782,'[6]Table corresp.'!$M$4:$P$63,4,FALSE)</f>
        <v/>
      </c>
      <c r="D1782" s="179" t="inlineStr">
        <is>
          <t>Consommation finale</t>
        </is>
      </c>
      <c r="E1782" s="179">
        <f>VLOOKUP(LEFT(D1782,3),'[6]Table corresp.'!$A$4:$D$63,4,FALSE)</f>
        <v/>
      </c>
      <c r="F1782" s="179">
        <f>LEFT(A1782,3)&amp;" - "&amp;LEFT(D1782,3)</f>
        <v/>
      </c>
      <c r="G1782" s="227" t="n">
        <v>354769.733976949</v>
      </c>
      <c r="H1782" s="227" t="n">
        <v>0</v>
      </c>
      <c r="I1782" s="227" t="n">
        <v>354769.733976949</v>
      </c>
      <c r="J1782" s="227" t="n">
        <v>467.5325672401292</v>
      </c>
      <c r="K1782" s="227" t="n">
        <v>0</v>
      </c>
      <c r="L1782" s="227" t="n">
        <v>467.5325672401292</v>
      </c>
      <c r="M1782" s="227" t="n">
        <v>10.06854111713859</v>
      </c>
      <c r="N1782" s="227" t="n">
        <v>0</v>
      </c>
      <c r="O1782" s="227" t="n">
        <v>10.06854111713859</v>
      </c>
      <c r="P1782" s="227" t="n">
        <v>2.771817315874851</v>
      </c>
      <c r="Q1782" s="227" t="n">
        <v>0</v>
      </c>
      <c r="R1782" s="227" t="n">
        <v>2.771817315874851</v>
      </c>
      <c r="S1782" s="227" t="inlineStr">
        <is>
          <t>BI</t>
        </is>
      </c>
      <c r="T1782" s="228">
        <f>VLOOKUP(A1782,'[6]Groupe de branches'!$Z$27:$AM$86,14,FALSE)</f>
        <v/>
      </c>
      <c r="U1782" s="228">
        <f>VLOOKUP(D1782,'[6]Groupe de branches'!$Z$27:$AM$86,14,FALSE)</f>
        <v/>
      </c>
      <c r="V1782" s="228" t="n">
        <v>2020</v>
      </c>
      <c r="W1782" s="228">
        <f>VLOOKUP(D1782,'[6]Table corresp.'!$M$4:$S$63,7,FALSE)</f>
        <v/>
      </c>
      <c r="X1782" s="229">
        <f>IFERROR(G1782/SUMIFS('[6]Comp2016-2017 (3)'!$I$5:$I$289,'[6]Comp2016-2017 (3)'!$A$5:$A$289,A1782,'[6]Comp2016-2017 (3)'!$R$5:$R$289,V1782),0)</f>
        <v/>
      </c>
      <c r="Y1782" s="230">
        <f>IFERROR(IF(RIGHT(F1782,3)="Exp",VLOOKUP(F1782,#REF!,2,FALSE),VLOOKUP(F1782,#REF!,9,FALSE)),1)</f>
        <v/>
      </c>
      <c r="Z1782" s="231">
        <f>IFERROR(Y1782/SUMIFS($Y$4:$Y$1858,$V$4:$V$1858,V1782,$A$4:$A$1858,A1782),0)</f>
        <v/>
      </c>
      <c r="AA1782" s="231">
        <f>X1782*Z1782</f>
        <v/>
      </c>
      <c r="AB1782" s="232">
        <f>IFERROR(SUMIFS('[6]Comp2016-2017 (3)'!$G$5:$G$289,'[6]Comp2016-2017 (3)'!$A$5:$A$289,A1782,'[6]Comp2016-2017 (3)'!$R$5:$R$289,V1782)*AA1782/SUMIFS($AA$4:$AA$1858,$A$4:$A$1858,A1782,$V$4:$V$1858,V1782),0)</f>
        <v/>
      </c>
      <c r="AC1782" s="232">
        <f>IF($W1782=AC$3,$AB1782,IF(NOT($W1782=0),"",SUMIFS('Val-Vol (2)'!AC$4:AC$1858,'Val-Vol (2)'!$A$4:$A$1858,$D1782,'Val-Vol (2)'!$V$4:$V$1858,$V1782)/SUMIFS('[6]Comp2016-2017 (3)'!$G$5:$G$289,'[6]Comp2016-2017 (3)'!$A$5:$A$289,$D1782,'[6]Comp2016-2017 (3)'!$R$5:$R$289,$V1782)*$AB1782))</f>
        <v/>
      </c>
      <c r="AD1782" s="232">
        <f>IF($W1782=AD$3,$AB1782,IF(NOT($W1782=0),"",SUMIFS('Val-Vol (2)'!AD$4:AD$1858,'Val-Vol (2)'!$A$4:$A$1858,$D1782,'Val-Vol (2)'!$V$4:$V$1858,$V1782)/SUMIFS('[6]Comp2016-2017 (3)'!$G$5:$G$289,'[6]Comp2016-2017 (3)'!$A$5:$A$289,$D1782,'[6]Comp2016-2017 (3)'!$R$5:$R$289,$V1782)*$AB1782))</f>
        <v/>
      </c>
      <c r="AE1782" s="232">
        <f>IF($W1782=AE$3,$AB1782,IF(NOT($W1782=0),"",SUMIFS('Val-Vol (2)'!AE$4:AE$1858,'Val-Vol (2)'!$A$4:$A$1858,$D1782,'Val-Vol (2)'!$V$4:$V$1858,$V1782)/SUMIFS('[6]Comp2016-2017 (3)'!$G$5:$G$289,'[6]Comp2016-2017 (3)'!$A$5:$A$289,$D1782,'[6]Comp2016-2017 (3)'!$R$5:$R$289,$V1782)*$AB1782))</f>
        <v/>
      </c>
      <c r="AF1782" s="232">
        <f>IF($W1782=AF$3,$AB1782,IF(NOT($W1782=0),"",SUMIFS('Val-Vol (2)'!AF$4:AF$1858,'Val-Vol (2)'!$A$4:$A$1858,$D1782,'Val-Vol (2)'!$V$4:$V$1858,$V1782)/SUMIFS('[6]Comp2016-2017 (3)'!$G$5:$G$289,'[6]Comp2016-2017 (3)'!$A$5:$A$289,$D1782,'[6]Comp2016-2017 (3)'!$R$5:$R$289,$V1782)*$AB1782))</f>
        <v/>
      </c>
      <c r="AG1782" s="232">
        <f>IF($W1782=AG$3,$AB1782,IF(NOT($W1782=0),"",SUMIFS('Val-Vol (2)'!AG$4:AG$1858,'Val-Vol (2)'!$A$4:$A$1858,$D1782,'Val-Vol (2)'!$V$4:$V$1858,$V1782)/SUMIFS('[6]Comp2016-2017 (3)'!$G$5:$G$289,'[6]Comp2016-2017 (3)'!$A$5:$A$289,$D1782,'[6]Comp2016-2017 (3)'!$R$5:$R$289,$V1782)*$AB1782))</f>
        <v/>
      </c>
      <c r="AH1782" s="232">
        <f>IF($W1782=AH$3,$AB1782,IF(NOT($W1782=0),"",SUMIFS('Val-Vol (2)'!AH$4:AH$1858,'Val-Vol (2)'!$A$4:$A$1858,$D1782,'Val-Vol (2)'!$V$4:$V$1858,$V1782)/SUMIFS('[6]Comp2016-2017 (3)'!$G$5:$G$289,'[6]Comp2016-2017 (3)'!$A$5:$A$289,$D1782,'[6]Comp2016-2017 (3)'!$R$5:$R$289,$V1782)*$AB1782))</f>
        <v/>
      </c>
      <c r="AI1782" s="232">
        <f>IF($W1782=AI$3,$AB1782,IF(NOT($W1782=0),"",SUMIFS('Val-Vol (2)'!AI$4:AI$1858,'Val-Vol (2)'!$A$4:$A$1858,$D1782,'Val-Vol (2)'!$V$4:$V$1858,$V1782)/SUMIFS('[6]Comp2016-2017 (3)'!$G$5:$G$289,'[6]Comp2016-2017 (3)'!$A$5:$A$289,$D1782,'[6]Comp2016-2017 (3)'!$R$5:$R$289,$V1782)*$AB1782))</f>
        <v/>
      </c>
      <c r="AJ1782" s="232">
        <f>IF($W1782=AJ$3,$AB1782,IF(NOT($W1782=0),"",SUMIFS('Val-Vol (2)'!AJ$4:AJ$1858,'Val-Vol (2)'!$A$4:$A$1858,$D1782,'Val-Vol (2)'!$V$4:$V$1858,$V1782)/SUMIFS('[6]Comp2016-2017 (3)'!$G$5:$G$289,'[6]Comp2016-2017 (3)'!$A$5:$A$289,$D1782,'[6]Comp2016-2017 (3)'!$R$5:$R$289,$V1782)*$AB1782))</f>
        <v/>
      </c>
      <c r="AK1782" s="232">
        <f>SUM(AC1782:AJ1782)-AB1782</f>
        <v/>
      </c>
      <c r="AL1782" s="228">
        <f>IF(A1782=D1782,"remplir à la main","")</f>
        <v/>
      </c>
      <c r="AM1782" s="228">
        <f>VLOOKUP(A1782,'[6]Table corresp.'!$M$4:$U$63,8,FALSE)</f>
        <v/>
      </c>
      <c r="AN1782" s="228">
        <f>VLOOKUP(D1782,'[6]Table corresp.'!$M$4:$U$63,9,FALSE)</f>
        <v/>
      </c>
    </row>
    <row r="1783">
      <c r="A1783" s="179" t="inlineStr">
        <is>
          <t>57 - Travaux de charpente</t>
        </is>
      </c>
      <c r="B1783" s="179">
        <f>VLOOKUP(LEFT(A1783,3),'[6]Table corresp.'!$A$4:$D$63,3,FALSE)</f>
        <v/>
      </c>
      <c r="C1783" s="179">
        <f>VLOOKUP(A1783,'[6]Table corresp.'!$M$4:$P$63,4,FALSE)</f>
        <v/>
      </c>
      <c r="D1783" s="179" t="inlineStr">
        <is>
          <t>Consommation finale</t>
        </is>
      </c>
      <c r="E1783" s="179">
        <f>VLOOKUP(LEFT(D1783,3),'[6]Table corresp.'!$A$4:$D$63,4,FALSE)</f>
        <v/>
      </c>
      <c r="F1783" s="179">
        <f>LEFT(A1783,3)&amp;" - "&amp;LEFT(D1783,3)</f>
        <v/>
      </c>
      <c r="G1783" s="227" t="n">
        <v>5719056.01686121</v>
      </c>
      <c r="H1783" s="227" t="n">
        <v>0</v>
      </c>
      <c r="I1783" s="227" t="n">
        <v>5719056.01686121</v>
      </c>
      <c r="J1783" s="227" t="n">
        <v>5901.651748054301</v>
      </c>
      <c r="K1783" s="227" t="n">
        <v>0</v>
      </c>
      <c r="L1783" s="227" t="n">
        <v>5901.651748054301</v>
      </c>
      <c r="M1783" s="227" t="n">
        <v>199.7093022551168</v>
      </c>
      <c r="N1783" s="227" t="n">
        <v>0</v>
      </c>
      <c r="O1783" s="227" t="n">
        <v>199.7093022551168</v>
      </c>
      <c r="P1783" s="227" t="n">
        <v>39.95568255039375</v>
      </c>
      <c r="Q1783" s="227" t="n">
        <v>0</v>
      </c>
      <c r="R1783" s="227" t="n">
        <v>39.95568255039375</v>
      </c>
      <c r="S1783" s="227" t="inlineStr">
        <is>
          <t>BI</t>
        </is>
      </c>
      <c r="T1783" s="228">
        <f>VLOOKUP(A1783,'[6]Groupe de branches'!$Z$27:$AM$86,14,FALSE)</f>
        <v/>
      </c>
      <c r="U1783" s="228">
        <f>VLOOKUP(D1783,'[6]Groupe de branches'!$Z$27:$AM$86,14,FALSE)</f>
        <v/>
      </c>
      <c r="V1783" s="228" t="n">
        <v>2020</v>
      </c>
      <c r="W1783" s="228">
        <f>VLOOKUP(D1783,'[6]Table corresp.'!$M$4:$S$63,7,FALSE)</f>
        <v/>
      </c>
      <c r="X1783" s="229">
        <f>IFERROR(G1783/SUMIFS('[6]Comp2016-2017 (3)'!$I$5:$I$289,'[6]Comp2016-2017 (3)'!$A$5:$A$289,A1783,'[6]Comp2016-2017 (3)'!$R$5:$R$289,V1783),0)</f>
        <v/>
      </c>
      <c r="Y1783" s="230">
        <f>IFERROR(IF(RIGHT(F1783,3)="Exp",VLOOKUP(F1783,#REF!,2,FALSE),VLOOKUP(F1783,#REF!,9,FALSE)),1)</f>
        <v/>
      </c>
      <c r="Z1783" s="231">
        <f>IFERROR(Y1783/SUMIFS($Y$4:$Y$1858,$V$4:$V$1858,V1783,$A$4:$A$1858,A1783),0)</f>
        <v/>
      </c>
      <c r="AA1783" s="231">
        <f>X1783*Z1783</f>
        <v/>
      </c>
      <c r="AB1783" s="232">
        <f>IFERROR(SUMIFS('[6]Comp2016-2017 (3)'!$G$5:$G$289,'[6]Comp2016-2017 (3)'!$A$5:$A$289,A1783,'[6]Comp2016-2017 (3)'!$R$5:$R$289,V1783)*AA1783/SUMIFS($AA$4:$AA$1858,$A$4:$A$1858,A1783,$V$4:$V$1858,V1783),0)</f>
        <v/>
      </c>
      <c r="AC1783" s="232">
        <f>IF($W1783=AC$3,$AB1783,IF(NOT($W1783=0),"",SUMIFS('Val-Vol (2)'!AC$4:AC$1858,'Val-Vol (2)'!$A$4:$A$1858,$D1783,'Val-Vol (2)'!$V$4:$V$1858,$V1783)/SUMIFS('[6]Comp2016-2017 (3)'!$G$5:$G$289,'[6]Comp2016-2017 (3)'!$A$5:$A$289,$D1783,'[6]Comp2016-2017 (3)'!$R$5:$R$289,$V1783)*$AB1783))</f>
        <v/>
      </c>
      <c r="AD1783" s="232">
        <f>IF($W1783=AD$3,$AB1783,IF(NOT($W1783=0),"",SUMIFS('Val-Vol (2)'!AD$4:AD$1858,'Val-Vol (2)'!$A$4:$A$1858,$D1783,'Val-Vol (2)'!$V$4:$V$1858,$V1783)/SUMIFS('[6]Comp2016-2017 (3)'!$G$5:$G$289,'[6]Comp2016-2017 (3)'!$A$5:$A$289,$D1783,'[6]Comp2016-2017 (3)'!$R$5:$R$289,$V1783)*$AB1783))</f>
        <v/>
      </c>
      <c r="AE1783" s="232">
        <f>IF($W1783=AE$3,$AB1783,IF(NOT($W1783=0),"",SUMIFS('Val-Vol (2)'!AE$4:AE$1858,'Val-Vol (2)'!$A$4:$A$1858,$D1783,'Val-Vol (2)'!$V$4:$V$1858,$V1783)/SUMIFS('[6]Comp2016-2017 (3)'!$G$5:$G$289,'[6]Comp2016-2017 (3)'!$A$5:$A$289,$D1783,'[6]Comp2016-2017 (3)'!$R$5:$R$289,$V1783)*$AB1783))</f>
        <v/>
      </c>
      <c r="AF1783" s="232">
        <f>IF($W1783=AF$3,$AB1783,IF(NOT($W1783=0),"",SUMIFS('Val-Vol (2)'!AF$4:AF$1858,'Val-Vol (2)'!$A$4:$A$1858,$D1783,'Val-Vol (2)'!$V$4:$V$1858,$V1783)/SUMIFS('[6]Comp2016-2017 (3)'!$G$5:$G$289,'[6]Comp2016-2017 (3)'!$A$5:$A$289,$D1783,'[6]Comp2016-2017 (3)'!$R$5:$R$289,$V1783)*$AB1783))</f>
        <v/>
      </c>
      <c r="AG1783" s="232">
        <f>IF($W1783=AG$3,$AB1783,IF(NOT($W1783=0),"",SUMIFS('Val-Vol (2)'!AG$4:AG$1858,'Val-Vol (2)'!$A$4:$A$1858,$D1783,'Val-Vol (2)'!$V$4:$V$1858,$V1783)/SUMIFS('[6]Comp2016-2017 (3)'!$G$5:$G$289,'[6]Comp2016-2017 (3)'!$A$5:$A$289,$D1783,'[6]Comp2016-2017 (3)'!$R$5:$R$289,$V1783)*$AB1783))</f>
        <v/>
      </c>
      <c r="AH1783" s="232">
        <f>IF($W1783=AH$3,$AB1783,IF(NOT($W1783=0),"",SUMIFS('Val-Vol (2)'!AH$4:AH$1858,'Val-Vol (2)'!$A$4:$A$1858,$D1783,'Val-Vol (2)'!$V$4:$V$1858,$V1783)/SUMIFS('[6]Comp2016-2017 (3)'!$G$5:$G$289,'[6]Comp2016-2017 (3)'!$A$5:$A$289,$D1783,'[6]Comp2016-2017 (3)'!$R$5:$R$289,$V1783)*$AB1783))</f>
        <v/>
      </c>
      <c r="AI1783" s="232">
        <f>IF($W1783=AI$3,$AB1783,IF(NOT($W1783=0),"",SUMIFS('Val-Vol (2)'!AI$4:AI$1858,'Val-Vol (2)'!$A$4:$A$1858,$D1783,'Val-Vol (2)'!$V$4:$V$1858,$V1783)/SUMIFS('[6]Comp2016-2017 (3)'!$G$5:$G$289,'[6]Comp2016-2017 (3)'!$A$5:$A$289,$D1783,'[6]Comp2016-2017 (3)'!$R$5:$R$289,$V1783)*$AB1783))</f>
        <v/>
      </c>
      <c r="AJ1783" s="232">
        <f>IF($W1783=AJ$3,$AB1783,IF(NOT($W1783=0),"",SUMIFS('Val-Vol (2)'!AJ$4:AJ$1858,'Val-Vol (2)'!$A$4:$A$1858,$D1783,'Val-Vol (2)'!$V$4:$V$1858,$V1783)/SUMIFS('[6]Comp2016-2017 (3)'!$G$5:$G$289,'[6]Comp2016-2017 (3)'!$A$5:$A$289,$D1783,'[6]Comp2016-2017 (3)'!$R$5:$R$289,$V1783)*$AB1783))</f>
        <v/>
      </c>
      <c r="AK1783" s="232">
        <f>SUM(AC1783:AJ1783)-AB1783</f>
        <v/>
      </c>
      <c r="AL1783" s="228">
        <f>IF(A1783=D1783,"remplir à la main","")</f>
        <v/>
      </c>
      <c r="AM1783" s="228">
        <f>VLOOKUP(A1783,'[6]Table corresp.'!$M$4:$U$63,8,FALSE)</f>
        <v/>
      </c>
      <c r="AN1783" s="228">
        <f>VLOOKUP(D1783,'[6]Table corresp.'!$M$4:$U$63,9,FALSE)</f>
        <v/>
      </c>
    </row>
    <row r="1784">
      <c r="A1784" s="179" t="inlineStr">
        <is>
          <t>58 - Travaux de couverture par éléments</t>
        </is>
      </c>
      <c r="B1784" s="179">
        <f>VLOOKUP(LEFT(A1784,3),'[6]Table corresp.'!$A$4:$D$63,3,FALSE)</f>
        <v/>
      </c>
      <c r="C1784" s="179">
        <f>VLOOKUP(A1784,'[6]Table corresp.'!$M$4:$P$63,4,FALSE)</f>
        <v/>
      </c>
      <c r="D1784" s="179" t="inlineStr">
        <is>
          <t>Consommation finale</t>
        </is>
      </c>
      <c r="E1784" s="179">
        <f>VLOOKUP(LEFT(D1784,3),'[6]Table corresp.'!$A$4:$D$63,4,FALSE)</f>
        <v/>
      </c>
      <c r="F1784" s="179">
        <f>LEFT(A1784,3)&amp;" - "&amp;LEFT(D1784,3)</f>
        <v/>
      </c>
      <c r="G1784" s="227" t="n">
        <v>932021.013584874</v>
      </c>
      <c r="H1784" s="227" t="n">
        <v>0</v>
      </c>
      <c r="I1784" s="227" t="n">
        <v>932021.013584874</v>
      </c>
      <c r="J1784" s="227" t="n">
        <v>922.6404074242893</v>
      </c>
      <c r="K1784" s="227" t="n">
        <v>0</v>
      </c>
      <c r="L1784" s="227" t="n">
        <v>922.6404074242893</v>
      </c>
      <c r="M1784" s="227" t="n">
        <v>16.95413269441686</v>
      </c>
      <c r="N1784" s="227" t="n">
        <v>0</v>
      </c>
      <c r="O1784" s="227" t="n">
        <v>16.95413269441686</v>
      </c>
      <c r="P1784" s="227" t="n">
        <v>3.420362468100021</v>
      </c>
      <c r="Q1784" s="227" t="n">
        <v>0</v>
      </c>
      <c r="R1784" s="227" t="n">
        <v>3.420362468100021</v>
      </c>
      <c r="S1784" s="227" t="inlineStr">
        <is>
          <t>BI</t>
        </is>
      </c>
      <c r="T1784" s="228">
        <f>VLOOKUP(A1784,'[6]Groupe de branches'!$Z$27:$AM$86,14,FALSE)</f>
        <v/>
      </c>
      <c r="U1784" s="228">
        <f>VLOOKUP(D1784,'[6]Groupe de branches'!$Z$27:$AM$86,14,FALSE)</f>
        <v/>
      </c>
      <c r="V1784" s="228" t="n">
        <v>2020</v>
      </c>
      <c r="W1784" s="228">
        <f>VLOOKUP(D1784,'[6]Table corresp.'!$M$4:$S$63,7,FALSE)</f>
        <v/>
      </c>
      <c r="X1784" s="229">
        <f>IFERROR(G1784/SUMIFS('[6]Comp2016-2017 (3)'!$I$5:$I$289,'[6]Comp2016-2017 (3)'!$A$5:$A$289,A1784,'[6]Comp2016-2017 (3)'!$R$5:$R$289,V1784),0)</f>
        <v/>
      </c>
      <c r="Y1784" s="230">
        <f>IFERROR(IF(RIGHT(F1784,3)="Exp",VLOOKUP(F1784,#REF!,2,FALSE),VLOOKUP(F1784,#REF!,9,FALSE)),1)</f>
        <v/>
      </c>
      <c r="Z1784" s="231">
        <f>IFERROR(Y1784/SUMIFS($Y$4:$Y$1858,$V$4:$V$1858,V1784,$A$4:$A$1858,A1784),0)</f>
        <v/>
      </c>
      <c r="AA1784" s="231">
        <f>X1784*Z1784</f>
        <v/>
      </c>
      <c r="AB1784" s="232">
        <f>IFERROR(SUMIFS('[6]Comp2016-2017 (3)'!$G$5:$G$289,'[6]Comp2016-2017 (3)'!$A$5:$A$289,A1784,'[6]Comp2016-2017 (3)'!$R$5:$R$289,V1784)*AA1784/SUMIFS($AA$4:$AA$1858,$A$4:$A$1858,A1784,$V$4:$V$1858,V1784),0)</f>
        <v/>
      </c>
      <c r="AC1784" s="232">
        <f>IF($W1784=AC$3,$AB1784,IF(NOT($W1784=0),"",SUMIFS('Val-Vol (2)'!AC$4:AC$1858,'Val-Vol (2)'!$A$4:$A$1858,$D1784,'Val-Vol (2)'!$V$4:$V$1858,$V1784)/SUMIFS('[6]Comp2016-2017 (3)'!$G$5:$G$289,'[6]Comp2016-2017 (3)'!$A$5:$A$289,$D1784,'[6]Comp2016-2017 (3)'!$R$5:$R$289,$V1784)*$AB1784))</f>
        <v/>
      </c>
      <c r="AD1784" s="232">
        <f>IF($W1784=AD$3,$AB1784,IF(NOT($W1784=0),"",SUMIFS('Val-Vol (2)'!AD$4:AD$1858,'Val-Vol (2)'!$A$4:$A$1858,$D1784,'Val-Vol (2)'!$V$4:$V$1858,$V1784)/SUMIFS('[6]Comp2016-2017 (3)'!$G$5:$G$289,'[6]Comp2016-2017 (3)'!$A$5:$A$289,$D1784,'[6]Comp2016-2017 (3)'!$R$5:$R$289,$V1784)*$AB1784))</f>
        <v/>
      </c>
      <c r="AE1784" s="232">
        <f>IF($W1784=AE$3,$AB1784,IF(NOT($W1784=0),"",SUMIFS('Val-Vol (2)'!AE$4:AE$1858,'Val-Vol (2)'!$A$4:$A$1858,$D1784,'Val-Vol (2)'!$V$4:$V$1858,$V1784)/SUMIFS('[6]Comp2016-2017 (3)'!$G$5:$G$289,'[6]Comp2016-2017 (3)'!$A$5:$A$289,$D1784,'[6]Comp2016-2017 (3)'!$R$5:$R$289,$V1784)*$AB1784))</f>
        <v/>
      </c>
      <c r="AF1784" s="232">
        <f>IF($W1784=AF$3,$AB1784,IF(NOT($W1784=0),"",SUMIFS('Val-Vol (2)'!AF$4:AF$1858,'Val-Vol (2)'!$A$4:$A$1858,$D1784,'Val-Vol (2)'!$V$4:$V$1858,$V1784)/SUMIFS('[6]Comp2016-2017 (3)'!$G$5:$G$289,'[6]Comp2016-2017 (3)'!$A$5:$A$289,$D1784,'[6]Comp2016-2017 (3)'!$R$5:$R$289,$V1784)*$AB1784))</f>
        <v/>
      </c>
      <c r="AG1784" s="232">
        <f>IF($W1784=AG$3,$AB1784,IF(NOT($W1784=0),"",SUMIFS('Val-Vol (2)'!AG$4:AG$1858,'Val-Vol (2)'!$A$4:$A$1858,$D1784,'Val-Vol (2)'!$V$4:$V$1858,$V1784)/SUMIFS('[6]Comp2016-2017 (3)'!$G$5:$G$289,'[6]Comp2016-2017 (3)'!$A$5:$A$289,$D1784,'[6]Comp2016-2017 (3)'!$R$5:$R$289,$V1784)*$AB1784))</f>
        <v/>
      </c>
      <c r="AH1784" s="232">
        <f>IF($W1784=AH$3,$AB1784,IF(NOT($W1784=0),"",SUMIFS('Val-Vol (2)'!AH$4:AH$1858,'Val-Vol (2)'!$A$4:$A$1858,$D1784,'Val-Vol (2)'!$V$4:$V$1858,$V1784)/SUMIFS('[6]Comp2016-2017 (3)'!$G$5:$G$289,'[6]Comp2016-2017 (3)'!$A$5:$A$289,$D1784,'[6]Comp2016-2017 (3)'!$R$5:$R$289,$V1784)*$AB1784))</f>
        <v/>
      </c>
      <c r="AI1784" s="232">
        <f>IF($W1784=AI$3,$AB1784,IF(NOT($W1784=0),"",SUMIFS('Val-Vol (2)'!AI$4:AI$1858,'Val-Vol (2)'!$A$4:$A$1858,$D1784,'Val-Vol (2)'!$V$4:$V$1858,$V1784)/SUMIFS('[6]Comp2016-2017 (3)'!$G$5:$G$289,'[6]Comp2016-2017 (3)'!$A$5:$A$289,$D1784,'[6]Comp2016-2017 (3)'!$R$5:$R$289,$V1784)*$AB1784))</f>
        <v/>
      </c>
      <c r="AJ1784" s="232">
        <f>IF($W1784=AJ$3,$AB1784,IF(NOT($W1784=0),"",SUMIFS('Val-Vol (2)'!AJ$4:AJ$1858,'Val-Vol (2)'!$A$4:$A$1858,$D1784,'Val-Vol (2)'!$V$4:$V$1858,$V1784)/SUMIFS('[6]Comp2016-2017 (3)'!$G$5:$G$289,'[6]Comp2016-2017 (3)'!$A$5:$A$289,$D1784,'[6]Comp2016-2017 (3)'!$R$5:$R$289,$V1784)*$AB1784))</f>
        <v/>
      </c>
      <c r="AK1784" s="232">
        <f>SUM(AC1784:AJ1784)-AB1784</f>
        <v/>
      </c>
      <c r="AL1784" s="228">
        <f>IF(A1784=D1784,"remplir à la main","")</f>
        <v/>
      </c>
      <c r="AM1784" s="228">
        <f>VLOOKUP(A1784,'[6]Table corresp.'!$M$4:$U$63,8,FALSE)</f>
        <v/>
      </c>
      <c r="AN1784" s="228">
        <f>VLOOKUP(D1784,'[6]Table corresp.'!$M$4:$U$63,9,FALSE)</f>
        <v/>
      </c>
    </row>
    <row r="1785">
      <c r="A1785" s="179" t="inlineStr">
        <is>
          <t>59 - Travaux de maçonnerie générale et gros œuvre de bâtiment</t>
        </is>
      </c>
      <c r="B1785" s="179">
        <f>VLOOKUP(LEFT(A1785,3),'[6]Table corresp.'!$A$4:$D$63,3,FALSE)</f>
        <v/>
      </c>
      <c r="C1785" s="179">
        <f>VLOOKUP(A1785,'[6]Table corresp.'!$M$4:$P$63,4,FALSE)</f>
        <v/>
      </c>
      <c r="D1785" s="179" t="inlineStr">
        <is>
          <t>Consommation finale</t>
        </is>
      </c>
      <c r="E1785" s="179">
        <f>VLOOKUP(LEFT(D1785,3),'[6]Table corresp.'!$A$4:$D$63,4,FALSE)</f>
        <v/>
      </c>
      <c r="F1785" s="179">
        <f>LEFT(A1785,3)&amp;" - "&amp;LEFT(D1785,3)</f>
        <v/>
      </c>
      <c r="G1785" s="227" t="n">
        <v>308742.225818811</v>
      </c>
      <c r="H1785" s="227" t="n">
        <v>0</v>
      </c>
      <c r="I1785" s="227" t="n">
        <v>308742.225818811</v>
      </c>
      <c r="J1785" s="227" t="n">
        <v>233.6578262754747</v>
      </c>
      <c r="K1785" s="227" t="n">
        <v>0</v>
      </c>
      <c r="L1785" s="227" t="n">
        <v>233.6578262754747</v>
      </c>
      <c r="M1785" s="227" t="n">
        <v>9.179471852405214</v>
      </c>
      <c r="N1785" s="227" t="n">
        <v>0</v>
      </c>
      <c r="O1785" s="227" t="n">
        <v>9.179471852405214</v>
      </c>
      <c r="P1785" s="227" t="n">
        <v>4.011868757910279</v>
      </c>
      <c r="Q1785" s="227" t="n">
        <v>0</v>
      </c>
      <c r="R1785" s="227" t="n">
        <v>4.011868757910279</v>
      </c>
      <c r="S1785" s="227" t="inlineStr">
        <is>
          <t>BI</t>
        </is>
      </c>
      <c r="T1785" s="228">
        <f>VLOOKUP(A1785,'[6]Groupe de branches'!$Z$27:$AM$86,14,FALSE)</f>
        <v/>
      </c>
      <c r="U1785" s="228">
        <f>VLOOKUP(D1785,'[6]Groupe de branches'!$Z$27:$AM$86,14,FALSE)</f>
        <v/>
      </c>
      <c r="V1785" s="228" t="n">
        <v>2020</v>
      </c>
      <c r="W1785" s="228">
        <f>VLOOKUP(D1785,'[6]Table corresp.'!$M$4:$S$63,7,FALSE)</f>
        <v/>
      </c>
      <c r="X1785" s="229">
        <f>IFERROR(G1785/SUMIFS('[6]Comp2016-2017 (3)'!$I$5:$I$289,'[6]Comp2016-2017 (3)'!$A$5:$A$289,A1785,'[6]Comp2016-2017 (3)'!$R$5:$R$289,V1785),0)</f>
        <v/>
      </c>
      <c r="Y1785" s="230">
        <f>IFERROR(IF(RIGHT(F1785,3)="Exp",VLOOKUP(F1785,#REF!,2,FALSE),VLOOKUP(F1785,#REF!,9,FALSE)),1)</f>
        <v/>
      </c>
      <c r="Z1785" s="231">
        <f>IFERROR(Y1785/SUMIFS($Y$4:$Y$1858,$V$4:$V$1858,V1785,$A$4:$A$1858,A1785),0)</f>
        <v/>
      </c>
      <c r="AA1785" s="231">
        <f>X1785*Z1785</f>
        <v/>
      </c>
      <c r="AB1785" s="232">
        <f>IFERROR(SUMIFS('[6]Comp2016-2017 (3)'!$G$5:$G$289,'[6]Comp2016-2017 (3)'!$A$5:$A$289,A1785,'[6]Comp2016-2017 (3)'!$R$5:$R$289,V1785)*AA1785/SUMIFS($AA$4:$AA$1858,$A$4:$A$1858,A1785,$V$4:$V$1858,V1785),0)</f>
        <v/>
      </c>
      <c r="AC1785" s="232">
        <f>IF($W1785=AC$3,$AB1785,IF(NOT($W1785=0),"",SUMIFS('Val-Vol (2)'!AC$4:AC$1858,'Val-Vol (2)'!$A$4:$A$1858,$D1785,'Val-Vol (2)'!$V$4:$V$1858,$V1785)/SUMIFS('[6]Comp2016-2017 (3)'!$G$5:$G$289,'[6]Comp2016-2017 (3)'!$A$5:$A$289,$D1785,'[6]Comp2016-2017 (3)'!$R$5:$R$289,$V1785)*$AB1785))</f>
        <v/>
      </c>
      <c r="AD1785" s="232">
        <f>IF($W1785=AD$3,$AB1785,IF(NOT($W1785=0),"",SUMIFS('Val-Vol (2)'!AD$4:AD$1858,'Val-Vol (2)'!$A$4:$A$1858,$D1785,'Val-Vol (2)'!$V$4:$V$1858,$V1785)/SUMIFS('[6]Comp2016-2017 (3)'!$G$5:$G$289,'[6]Comp2016-2017 (3)'!$A$5:$A$289,$D1785,'[6]Comp2016-2017 (3)'!$R$5:$R$289,$V1785)*$AB1785))</f>
        <v/>
      </c>
      <c r="AE1785" s="232">
        <f>IF($W1785=AE$3,$AB1785,IF(NOT($W1785=0),"",SUMIFS('Val-Vol (2)'!AE$4:AE$1858,'Val-Vol (2)'!$A$4:$A$1858,$D1785,'Val-Vol (2)'!$V$4:$V$1858,$V1785)/SUMIFS('[6]Comp2016-2017 (3)'!$G$5:$G$289,'[6]Comp2016-2017 (3)'!$A$5:$A$289,$D1785,'[6]Comp2016-2017 (3)'!$R$5:$R$289,$V1785)*$AB1785))</f>
        <v/>
      </c>
      <c r="AF1785" s="232">
        <f>IF($W1785=AF$3,$AB1785,IF(NOT($W1785=0),"",SUMIFS('Val-Vol (2)'!AF$4:AF$1858,'Val-Vol (2)'!$A$4:$A$1858,$D1785,'Val-Vol (2)'!$V$4:$V$1858,$V1785)/SUMIFS('[6]Comp2016-2017 (3)'!$G$5:$G$289,'[6]Comp2016-2017 (3)'!$A$5:$A$289,$D1785,'[6]Comp2016-2017 (3)'!$R$5:$R$289,$V1785)*$AB1785))</f>
        <v/>
      </c>
      <c r="AG1785" s="232">
        <f>IF($W1785=AG$3,$AB1785,IF(NOT($W1785=0),"",SUMIFS('Val-Vol (2)'!AG$4:AG$1858,'Val-Vol (2)'!$A$4:$A$1858,$D1785,'Val-Vol (2)'!$V$4:$V$1858,$V1785)/SUMIFS('[6]Comp2016-2017 (3)'!$G$5:$G$289,'[6]Comp2016-2017 (3)'!$A$5:$A$289,$D1785,'[6]Comp2016-2017 (3)'!$R$5:$R$289,$V1785)*$AB1785))</f>
        <v/>
      </c>
      <c r="AH1785" s="232">
        <f>IF($W1785=AH$3,$AB1785,IF(NOT($W1785=0),"",SUMIFS('Val-Vol (2)'!AH$4:AH$1858,'Val-Vol (2)'!$A$4:$A$1858,$D1785,'Val-Vol (2)'!$V$4:$V$1858,$V1785)/SUMIFS('[6]Comp2016-2017 (3)'!$G$5:$G$289,'[6]Comp2016-2017 (3)'!$A$5:$A$289,$D1785,'[6]Comp2016-2017 (3)'!$R$5:$R$289,$V1785)*$AB1785))</f>
        <v/>
      </c>
      <c r="AI1785" s="232">
        <f>IF($W1785=AI$3,$AB1785,IF(NOT($W1785=0),"",SUMIFS('Val-Vol (2)'!AI$4:AI$1858,'Val-Vol (2)'!$A$4:$A$1858,$D1785,'Val-Vol (2)'!$V$4:$V$1858,$V1785)/SUMIFS('[6]Comp2016-2017 (3)'!$G$5:$G$289,'[6]Comp2016-2017 (3)'!$A$5:$A$289,$D1785,'[6]Comp2016-2017 (3)'!$R$5:$R$289,$V1785)*$AB1785))</f>
        <v/>
      </c>
      <c r="AJ1785" s="232">
        <f>IF($W1785=AJ$3,$AB1785,IF(NOT($W1785=0),"",SUMIFS('Val-Vol (2)'!AJ$4:AJ$1858,'Val-Vol (2)'!$A$4:$A$1858,$D1785,'Val-Vol (2)'!$V$4:$V$1858,$V1785)/SUMIFS('[6]Comp2016-2017 (3)'!$G$5:$G$289,'[6]Comp2016-2017 (3)'!$A$5:$A$289,$D1785,'[6]Comp2016-2017 (3)'!$R$5:$R$289,$V1785)*$AB1785))</f>
        <v/>
      </c>
      <c r="AK1785" s="232">
        <f>SUM(AC1785:AJ1785)-AB1785</f>
        <v/>
      </c>
      <c r="AL1785" s="228">
        <f>IF(A1785=D1785,"remplir à la main","")</f>
        <v/>
      </c>
      <c r="AM1785" s="228">
        <f>VLOOKUP(A1785,'[6]Table corresp.'!$M$4:$U$63,8,FALSE)</f>
        <v/>
      </c>
      <c r="AN1785" s="228">
        <f>VLOOKUP(D1785,'[6]Table corresp.'!$M$4:$U$63,9,FALSE)</f>
        <v/>
      </c>
    </row>
    <row r="1786">
      <c r="A1786" s="179" t="inlineStr">
        <is>
          <t>60 - Travaux d'installation de chauffage au bois</t>
        </is>
      </c>
      <c r="B1786" s="179">
        <f>VLOOKUP(LEFT(A1786,3),'[6]Table corresp.'!$A$4:$D$63,3,FALSE)</f>
        <v/>
      </c>
      <c r="C1786" s="179">
        <f>VLOOKUP(A1786,'[6]Table corresp.'!$M$4:$P$63,4,FALSE)</f>
        <v/>
      </c>
      <c r="D1786" s="179" t="inlineStr">
        <is>
          <t>Consommation finale</t>
        </is>
      </c>
      <c r="E1786" s="179">
        <f>VLOOKUP(LEFT(D1786,3),'[6]Table corresp.'!$A$4:$D$63,4,FALSE)</f>
        <v/>
      </c>
      <c r="F1786" s="179">
        <f>LEFT(A1786,3)&amp;" - "&amp;LEFT(D1786,3)</f>
        <v/>
      </c>
      <c r="G1786" s="227" t="n">
        <v>2221755.28254167</v>
      </c>
      <c r="H1786" s="227" t="n">
        <v>0</v>
      </c>
      <c r="I1786" s="227" t="n">
        <v>2221755.28254167</v>
      </c>
      <c r="J1786" s="227" t="n"/>
      <c r="K1786" s="227" t="n"/>
      <c r="L1786" s="227" t="n"/>
      <c r="M1786" s="227" t="n"/>
      <c r="N1786" s="227" t="n"/>
      <c r="O1786" s="227" t="n"/>
      <c r="P1786" s="227" t="n"/>
      <c r="Q1786" s="227" t="n"/>
      <c r="R1786" s="227" t="n"/>
      <c r="S1786" s="227" t="n"/>
      <c r="T1786" s="228">
        <f>VLOOKUP(A1786,'[6]Groupe de branches'!$Z$27:$AM$86,14,FALSE)</f>
        <v/>
      </c>
      <c r="U1786" s="228">
        <f>VLOOKUP(D1786,'[6]Groupe de branches'!$Z$27:$AM$86,14,FALSE)</f>
        <v/>
      </c>
      <c r="V1786" s="228" t="n">
        <v>2020</v>
      </c>
      <c r="W1786" s="228">
        <f>VLOOKUP(D1786,'[6]Table corresp.'!$M$4:$S$63,7,FALSE)</f>
        <v/>
      </c>
      <c r="X1786" s="229">
        <f>IFERROR(G1786/SUMIFS('[6]Comp2016-2017 (3)'!$I$5:$I$289,'[6]Comp2016-2017 (3)'!$A$5:$A$289,A1786,'[6]Comp2016-2017 (3)'!$R$5:$R$289,V1786),0)</f>
        <v/>
      </c>
      <c r="Y1786" s="230">
        <f>IFERROR(IF(RIGHT(F1786,3)="Exp",VLOOKUP(F1786,#REF!,2,FALSE),VLOOKUP(F1786,#REF!,9,FALSE)),1)</f>
        <v/>
      </c>
      <c r="Z1786" s="231">
        <f>IFERROR(Y1786/SUMIFS($Y$4:$Y$1858,$V$4:$V$1858,V1786,$A$4:$A$1858,A1786),0)</f>
        <v/>
      </c>
      <c r="AA1786" s="231">
        <f>X1786*Z1786</f>
        <v/>
      </c>
      <c r="AB1786" s="232">
        <f>IFERROR(SUMIFS('[6]Comp2016-2017 (3)'!$G$5:$G$289,'[6]Comp2016-2017 (3)'!$A$5:$A$289,A1786,'[6]Comp2016-2017 (3)'!$R$5:$R$289,V1786)*AA1786/SUMIFS($AA$4:$AA$1858,$A$4:$A$1858,A1786,$V$4:$V$1858,V1786),0)</f>
        <v/>
      </c>
      <c r="AC1786" s="232">
        <f>IF($W1786=AC$3,$AB1786,IF(NOT($W1786=0),"",SUMIFS('Val-Vol (2)'!AC$4:AC$1858,'Val-Vol (2)'!$A$4:$A$1858,$D1786,'Val-Vol (2)'!$V$4:$V$1858,$V1786)/SUMIFS('[6]Comp2016-2017 (3)'!$G$5:$G$289,'[6]Comp2016-2017 (3)'!$A$5:$A$289,$D1786,'[6]Comp2016-2017 (3)'!$R$5:$R$289,$V1786)*$AB1786))</f>
        <v/>
      </c>
      <c r="AD1786" s="232">
        <f>IF($W1786=AD$3,$AB1786,IF(NOT($W1786=0),"",SUMIFS('Val-Vol (2)'!AD$4:AD$1858,'Val-Vol (2)'!$A$4:$A$1858,$D1786,'Val-Vol (2)'!$V$4:$V$1858,$V1786)/SUMIFS('[6]Comp2016-2017 (3)'!$G$5:$G$289,'[6]Comp2016-2017 (3)'!$A$5:$A$289,$D1786,'[6]Comp2016-2017 (3)'!$R$5:$R$289,$V1786)*$AB1786))</f>
        <v/>
      </c>
      <c r="AE1786" s="232">
        <f>IF($W1786=AE$3,$AB1786,IF(NOT($W1786=0),"",SUMIFS('Val-Vol (2)'!AE$4:AE$1858,'Val-Vol (2)'!$A$4:$A$1858,$D1786,'Val-Vol (2)'!$V$4:$V$1858,$V1786)/SUMIFS('[6]Comp2016-2017 (3)'!$G$5:$G$289,'[6]Comp2016-2017 (3)'!$A$5:$A$289,$D1786,'[6]Comp2016-2017 (3)'!$R$5:$R$289,$V1786)*$AB1786))</f>
        <v/>
      </c>
      <c r="AF1786" s="232">
        <f>IF($W1786=AF$3,$AB1786,IF(NOT($W1786=0),"",SUMIFS('Val-Vol (2)'!AF$4:AF$1858,'Val-Vol (2)'!$A$4:$A$1858,$D1786,'Val-Vol (2)'!$V$4:$V$1858,$V1786)/SUMIFS('[6]Comp2016-2017 (3)'!$G$5:$G$289,'[6]Comp2016-2017 (3)'!$A$5:$A$289,$D1786,'[6]Comp2016-2017 (3)'!$R$5:$R$289,$V1786)*$AB1786))</f>
        <v/>
      </c>
      <c r="AG1786" s="232">
        <f>IF($W1786=AG$3,$AB1786,IF(NOT($W1786=0),"",SUMIFS('Val-Vol (2)'!AG$4:AG$1858,'Val-Vol (2)'!$A$4:$A$1858,$D1786,'Val-Vol (2)'!$V$4:$V$1858,$V1786)/SUMIFS('[6]Comp2016-2017 (3)'!$G$5:$G$289,'[6]Comp2016-2017 (3)'!$A$5:$A$289,$D1786,'[6]Comp2016-2017 (3)'!$R$5:$R$289,$V1786)*$AB1786))</f>
        <v/>
      </c>
      <c r="AH1786" s="232">
        <f>IF($W1786=AH$3,$AB1786,IF(NOT($W1786=0),"",SUMIFS('Val-Vol (2)'!AH$4:AH$1858,'Val-Vol (2)'!$A$4:$A$1858,$D1786,'Val-Vol (2)'!$V$4:$V$1858,$V1786)/SUMIFS('[6]Comp2016-2017 (3)'!$G$5:$G$289,'[6]Comp2016-2017 (3)'!$A$5:$A$289,$D1786,'[6]Comp2016-2017 (3)'!$R$5:$R$289,$V1786)*$AB1786))</f>
        <v/>
      </c>
      <c r="AI1786" s="232">
        <f>IF($W1786=AI$3,$AB1786,IF(NOT($W1786=0),"",SUMIFS('Val-Vol (2)'!AI$4:AI$1858,'Val-Vol (2)'!$A$4:$A$1858,$D1786,'Val-Vol (2)'!$V$4:$V$1858,$V1786)/SUMIFS('[6]Comp2016-2017 (3)'!$G$5:$G$289,'[6]Comp2016-2017 (3)'!$A$5:$A$289,$D1786,'[6]Comp2016-2017 (3)'!$R$5:$R$289,$V1786)*$AB1786))</f>
        <v/>
      </c>
      <c r="AJ1786" s="232">
        <f>IF($W1786=AJ$3,$AB1786,IF(NOT($W1786=0),"",SUMIFS('Val-Vol (2)'!AJ$4:AJ$1858,'Val-Vol (2)'!$A$4:$A$1858,$D1786,'Val-Vol (2)'!$V$4:$V$1858,$V1786)/SUMIFS('[6]Comp2016-2017 (3)'!$G$5:$G$289,'[6]Comp2016-2017 (3)'!$A$5:$A$289,$D1786,'[6]Comp2016-2017 (3)'!$R$5:$R$289,$V1786)*$AB1786))</f>
        <v/>
      </c>
      <c r="AK1786" s="232">
        <f>SUM(AC1786:AJ1786)-AB1786</f>
        <v/>
      </c>
      <c r="AL1786" s="228">
        <f>IF(A1786=D1786,"remplir à la main","")</f>
        <v/>
      </c>
      <c r="AM1786" s="228">
        <f>VLOOKUP(A1786,'[6]Table corresp.'!$M$4:$U$63,8,FALSE)</f>
        <v/>
      </c>
      <c r="AN1786" s="228">
        <f>VLOOKUP(D1786,'[6]Table corresp.'!$M$4:$U$63,9,FALSE)</f>
        <v/>
      </c>
    </row>
    <row r="1787">
      <c r="A1787" s="179" t="inlineStr">
        <is>
          <t>61 - Commerce de gros de produits bois</t>
        </is>
      </c>
      <c r="B1787" s="179">
        <f>VLOOKUP(LEFT(A1787,3),'[6]Table corresp.'!$A$4:$D$63,3,FALSE)</f>
        <v/>
      </c>
      <c r="C1787" s="179">
        <f>VLOOKUP(A1787,'[6]Table corresp.'!$M$4:$P$63,4,FALSE)</f>
        <v/>
      </c>
      <c r="D1787" s="179" t="inlineStr">
        <is>
          <t>52 - Génie civil</t>
        </is>
      </c>
      <c r="E1787" s="179">
        <f>VLOOKUP(LEFT(D1787,3),'[6]Table corresp.'!$A$4:$D$63,4,FALSE)</f>
        <v/>
      </c>
      <c r="F1787" s="179">
        <f>LEFT(A1787,3)&amp;" - "&amp;LEFT(D1787,3)</f>
        <v/>
      </c>
      <c r="G1787" s="227" t="n">
        <v>55124.010161476</v>
      </c>
      <c r="H1787" s="227" t="n">
        <v>0</v>
      </c>
      <c r="I1787" s="227" t="n">
        <v>55124.010161476</v>
      </c>
      <c r="J1787" s="227" t="n"/>
      <c r="K1787" s="227" t="n"/>
      <c r="L1787" s="227" t="n"/>
      <c r="M1787" s="227" t="n"/>
      <c r="N1787" s="227" t="n"/>
      <c r="O1787" s="227" t="n"/>
      <c r="P1787" s="227" t="n"/>
      <c r="Q1787" s="227" t="n"/>
      <c r="R1787" s="227" t="n"/>
      <c r="S1787" s="227" t="n"/>
      <c r="T1787" s="228">
        <f>VLOOKUP(A1787,'[6]Groupe de branches'!$Z$27:$AM$86,14,FALSE)</f>
        <v/>
      </c>
      <c r="U1787" s="228">
        <f>VLOOKUP(D1787,'[6]Groupe de branches'!$Z$27:$AM$86,14,FALSE)</f>
        <v/>
      </c>
      <c r="V1787" s="228" t="n">
        <v>2020</v>
      </c>
      <c r="W1787" s="228">
        <f>VLOOKUP(D1787,'[6]Table corresp.'!$M$4:$S$63,7,FALSE)</f>
        <v/>
      </c>
      <c r="X1787" s="229">
        <f>IFERROR(G1787/SUMIFS('[6]Comp2016-2017 (3)'!$I$5:$I$289,'[6]Comp2016-2017 (3)'!$A$5:$A$289,A1787,'[6]Comp2016-2017 (3)'!$R$5:$R$289,V1787),0)</f>
        <v/>
      </c>
      <c r="Y1787" s="230">
        <f>IFERROR(IF(RIGHT(F1787,3)="Exp",VLOOKUP(F1787,#REF!,2,FALSE),VLOOKUP(F1787,#REF!,9,FALSE)),1)</f>
        <v/>
      </c>
      <c r="Z1787" s="231">
        <f>IFERROR(Y1787/SUMIFS($Y$4:$Y$1858,$V$4:$V$1858,V1787,$A$4:$A$1858,A1787),0)</f>
        <v/>
      </c>
      <c r="AA1787" s="231">
        <f>X1787*Z1787</f>
        <v/>
      </c>
      <c r="AB1787" s="232">
        <f>IFERROR(SUMIFS('[6]Comp2016-2017 (3)'!$G$5:$G$289,'[6]Comp2016-2017 (3)'!$A$5:$A$289,A1787,'[6]Comp2016-2017 (3)'!$R$5:$R$289,V1787)*AA1787/SUMIFS($AA$4:$AA$1858,$A$4:$A$1858,A1787,$V$4:$V$1858,V1787),0)</f>
        <v/>
      </c>
      <c r="AC1787" s="232">
        <f>IF($W1787=AC$3,$AB1787,IF(NOT($W1787=0),"",SUMIFS('Val-Vol (2)'!AC$4:AC$1858,'Val-Vol (2)'!$A$4:$A$1858,$D1787,'Val-Vol (2)'!$V$4:$V$1858,$V1787)/SUMIFS('[6]Comp2016-2017 (3)'!$G$5:$G$289,'[6]Comp2016-2017 (3)'!$A$5:$A$289,$D1787,'[6]Comp2016-2017 (3)'!$R$5:$R$289,$V1787)*$AB1787))</f>
        <v/>
      </c>
      <c r="AD1787" s="232">
        <f>IF($W1787=AD$3,$AB1787,IF(NOT($W1787=0),"",SUMIFS('Val-Vol (2)'!AD$4:AD$1858,'Val-Vol (2)'!$A$4:$A$1858,$D1787,'Val-Vol (2)'!$V$4:$V$1858,$V1787)/SUMIFS('[6]Comp2016-2017 (3)'!$G$5:$G$289,'[6]Comp2016-2017 (3)'!$A$5:$A$289,$D1787,'[6]Comp2016-2017 (3)'!$R$5:$R$289,$V1787)*$AB1787))</f>
        <v/>
      </c>
      <c r="AE1787" s="232">
        <f>IF($W1787=AE$3,$AB1787,IF(NOT($W1787=0),"",SUMIFS('Val-Vol (2)'!AE$4:AE$1858,'Val-Vol (2)'!$A$4:$A$1858,$D1787,'Val-Vol (2)'!$V$4:$V$1858,$V1787)/SUMIFS('[6]Comp2016-2017 (3)'!$G$5:$G$289,'[6]Comp2016-2017 (3)'!$A$5:$A$289,$D1787,'[6]Comp2016-2017 (3)'!$R$5:$R$289,$V1787)*$AB1787))</f>
        <v/>
      </c>
      <c r="AF1787" s="232">
        <f>IF($W1787=AF$3,$AB1787,IF(NOT($W1787=0),"",SUMIFS('Val-Vol (2)'!AF$4:AF$1858,'Val-Vol (2)'!$A$4:$A$1858,$D1787,'Val-Vol (2)'!$V$4:$V$1858,$V1787)/SUMIFS('[6]Comp2016-2017 (3)'!$G$5:$G$289,'[6]Comp2016-2017 (3)'!$A$5:$A$289,$D1787,'[6]Comp2016-2017 (3)'!$R$5:$R$289,$V1787)*$AB1787))</f>
        <v/>
      </c>
      <c r="AG1787" s="232">
        <f>IF($W1787=AG$3,$AB1787,IF(NOT($W1787=0),"",SUMIFS('Val-Vol (2)'!AG$4:AG$1858,'Val-Vol (2)'!$A$4:$A$1858,$D1787,'Val-Vol (2)'!$V$4:$V$1858,$V1787)/SUMIFS('[6]Comp2016-2017 (3)'!$G$5:$G$289,'[6]Comp2016-2017 (3)'!$A$5:$A$289,$D1787,'[6]Comp2016-2017 (3)'!$R$5:$R$289,$V1787)*$AB1787))</f>
        <v/>
      </c>
      <c r="AH1787" s="232">
        <f>IF($W1787=AH$3,$AB1787,IF(NOT($W1787=0),"",SUMIFS('Val-Vol (2)'!AH$4:AH$1858,'Val-Vol (2)'!$A$4:$A$1858,$D1787,'Val-Vol (2)'!$V$4:$V$1858,$V1787)/SUMIFS('[6]Comp2016-2017 (3)'!$G$5:$G$289,'[6]Comp2016-2017 (3)'!$A$5:$A$289,$D1787,'[6]Comp2016-2017 (3)'!$R$5:$R$289,$V1787)*$AB1787))</f>
        <v/>
      </c>
      <c r="AI1787" s="232">
        <f>IF($W1787=AI$3,$AB1787,IF(NOT($W1787=0),"",SUMIFS('Val-Vol (2)'!AI$4:AI$1858,'Val-Vol (2)'!$A$4:$A$1858,$D1787,'Val-Vol (2)'!$V$4:$V$1858,$V1787)/SUMIFS('[6]Comp2016-2017 (3)'!$G$5:$G$289,'[6]Comp2016-2017 (3)'!$A$5:$A$289,$D1787,'[6]Comp2016-2017 (3)'!$R$5:$R$289,$V1787)*$AB1787))</f>
        <v/>
      </c>
      <c r="AJ1787" s="232">
        <f>IF($W1787=AJ$3,$AB1787,IF(NOT($W1787=0),"",SUMIFS('Val-Vol (2)'!AJ$4:AJ$1858,'Val-Vol (2)'!$A$4:$A$1858,$D1787,'Val-Vol (2)'!$V$4:$V$1858,$V1787)/SUMIFS('[6]Comp2016-2017 (3)'!$G$5:$G$289,'[6]Comp2016-2017 (3)'!$A$5:$A$289,$D1787,'[6]Comp2016-2017 (3)'!$R$5:$R$289,$V1787)*$AB1787))</f>
        <v/>
      </c>
      <c r="AK1787" s="232">
        <f>SUM(AC1787:AJ1787)-AB1787</f>
        <v/>
      </c>
      <c r="AL1787" s="228">
        <f>IF(A1787=D1787,"remplir à la main","")</f>
        <v/>
      </c>
      <c r="AM1787" s="228">
        <f>VLOOKUP(A1787,'[6]Table corresp.'!$M$4:$U$63,8,FALSE)</f>
        <v/>
      </c>
      <c r="AN1787" s="228">
        <f>VLOOKUP(D1787,'[6]Table corresp.'!$M$4:$U$63,9,FALSE)</f>
        <v/>
      </c>
    </row>
    <row r="1788">
      <c r="A1788" s="179" t="inlineStr">
        <is>
          <t>61 - Commerce de gros de produits bois</t>
        </is>
      </c>
      <c r="B1788" s="179">
        <f>VLOOKUP(LEFT(A1788,3),'[6]Table corresp.'!$A$4:$D$63,3,FALSE)</f>
        <v/>
      </c>
      <c r="C1788" s="179">
        <f>VLOOKUP(A1788,'[6]Table corresp.'!$M$4:$P$63,4,FALSE)</f>
        <v/>
      </c>
      <c r="D1788" s="179" t="inlineStr">
        <is>
          <t>53 - Travaux d'isolation</t>
        </is>
      </c>
      <c r="E1788" s="179">
        <f>VLOOKUP(LEFT(D1788,3),'[6]Table corresp.'!$A$4:$D$63,4,FALSE)</f>
        <v/>
      </c>
      <c r="F1788" s="179">
        <f>LEFT(A1788,3)&amp;" - "&amp;LEFT(D1788,3)</f>
        <v/>
      </c>
      <c r="G1788" s="227" t="n">
        <v>8780.578250000461</v>
      </c>
      <c r="H1788" s="227" t="n">
        <v>0</v>
      </c>
      <c r="I1788" s="227" t="n">
        <v>8780.57825000047</v>
      </c>
      <c r="J1788" s="227" t="n"/>
      <c r="K1788" s="227" t="n"/>
      <c r="L1788" s="227" t="n"/>
      <c r="M1788" s="227" t="n"/>
      <c r="N1788" s="227" t="n"/>
      <c r="O1788" s="227" t="n"/>
      <c r="P1788" s="227" t="n"/>
      <c r="Q1788" s="227" t="n"/>
      <c r="R1788" s="227" t="n"/>
      <c r="S1788" s="227" t="n"/>
      <c r="T1788" s="228">
        <f>VLOOKUP(A1788,'[6]Groupe de branches'!$Z$27:$AM$86,14,FALSE)</f>
        <v/>
      </c>
      <c r="U1788" s="228">
        <f>VLOOKUP(D1788,'[6]Groupe de branches'!$Z$27:$AM$86,14,FALSE)</f>
        <v/>
      </c>
      <c r="V1788" s="228" t="n">
        <v>2020</v>
      </c>
      <c r="W1788" s="228">
        <f>VLOOKUP(D1788,'[6]Table corresp.'!$M$4:$S$63,7,FALSE)</f>
        <v/>
      </c>
      <c r="X1788" s="229">
        <f>IFERROR(G1788/SUMIFS('[6]Comp2016-2017 (3)'!$I$5:$I$289,'[6]Comp2016-2017 (3)'!$A$5:$A$289,A1788,'[6]Comp2016-2017 (3)'!$R$5:$R$289,V1788),0)</f>
        <v/>
      </c>
      <c r="Y1788" s="230">
        <f>IFERROR(IF(RIGHT(F1788,3)="Exp",VLOOKUP(F1788,#REF!,2,FALSE),VLOOKUP(F1788,#REF!,9,FALSE)),1)</f>
        <v/>
      </c>
      <c r="Z1788" s="231">
        <f>IFERROR(Y1788/SUMIFS($Y$4:$Y$1858,$V$4:$V$1858,V1788,$A$4:$A$1858,A1788),0)</f>
        <v/>
      </c>
      <c r="AA1788" s="231">
        <f>X1788*Z1788</f>
        <v/>
      </c>
      <c r="AB1788" s="232">
        <f>IFERROR(SUMIFS('[6]Comp2016-2017 (3)'!$G$5:$G$289,'[6]Comp2016-2017 (3)'!$A$5:$A$289,A1788,'[6]Comp2016-2017 (3)'!$R$5:$R$289,V1788)*AA1788/SUMIFS($AA$4:$AA$1858,$A$4:$A$1858,A1788,$V$4:$V$1858,V1788),0)</f>
        <v/>
      </c>
      <c r="AC1788" s="232">
        <f>IF($W1788=AC$3,$AB1788,IF(NOT($W1788=0),"",SUMIFS('Val-Vol (2)'!AC$4:AC$1858,'Val-Vol (2)'!$A$4:$A$1858,$D1788,'Val-Vol (2)'!$V$4:$V$1858,$V1788)/SUMIFS('[6]Comp2016-2017 (3)'!$G$5:$G$289,'[6]Comp2016-2017 (3)'!$A$5:$A$289,$D1788,'[6]Comp2016-2017 (3)'!$R$5:$R$289,$V1788)*$AB1788))</f>
        <v/>
      </c>
      <c r="AD1788" s="232">
        <f>IF($W1788=AD$3,$AB1788,IF(NOT($W1788=0),"",SUMIFS('Val-Vol (2)'!AD$4:AD$1858,'Val-Vol (2)'!$A$4:$A$1858,$D1788,'Val-Vol (2)'!$V$4:$V$1858,$V1788)/SUMIFS('[6]Comp2016-2017 (3)'!$G$5:$G$289,'[6]Comp2016-2017 (3)'!$A$5:$A$289,$D1788,'[6]Comp2016-2017 (3)'!$R$5:$R$289,$V1788)*$AB1788))</f>
        <v/>
      </c>
      <c r="AE1788" s="232">
        <f>IF($W1788=AE$3,$AB1788,IF(NOT($W1788=0),"",SUMIFS('Val-Vol (2)'!AE$4:AE$1858,'Val-Vol (2)'!$A$4:$A$1858,$D1788,'Val-Vol (2)'!$V$4:$V$1858,$V1788)/SUMIFS('[6]Comp2016-2017 (3)'!$G$5:$G$289,'[6]Comp2016-2017 (3)'!$A$5:$A$289,$D1788,'[6]Comp2016-2017 (3)'!$R$5:$R$289,$V1788)*$AB1788))</f>
        <v/>
      </c>
      <c r="AF1788" s="232">
        <f>IF($W1788=AF$3,$AB1788,IF(NOT($W1788=0),"",SUMIFS('Val-Vol (2)'!AF$4:AF$1858,'Val-Vol (2)'!$A$4:$A$1858,$D1788,'Val-Vol (2)'!$V$4:$V$1858,$V1788)/SUMIFS('[6]Comp2016-2017 (3)'!$G$5:$G$289,'[6]Comp2016-2017 (3)'!$A$5:$A$289,$D1788,'[6]Comp2016-2017 (3)'!$R$5:$R$289,$V1788)*$AB1788))</f>
        <v/>
      </c>
      <c r="AG1788" s="232">
        <f>IF($W1788=AG$3,$AB1788,IF(NOT($W1788=0),"",SUMIFS('Val-Vol (2)'!AG$4:AG$1858,'Val-Vol (2)'!$A$4:$A$1858,$D1788,'Val-Vol (2)'!$V$4:$V$1858,$V1788)/SUMIFS('[6]Comp2016-2017 (3)'!$G$5:$G$289,'[6]Comp2016-2017 (3)'!$A$5:$A$289,$D1788,'[6]Comp2016-2017 (3)'!$R$5:$R$289,$V1788)*$AB1788))</f>
        <v/>
      </c>
      <c r="AH1788" s="232">
        <f>IF($W1788=AH$3,$AB1788,IF(NOT($W1788=0),"",SUMIFS('Val-Vol (2)'!AH$4:AH$1858,'Val-Vol (2)'!$A$4:$A$1858,$D1788,'Val-Vol (2)'!$V$4:$V$1858,$V1788)/SUMIFS('[6]Comp2016-2017 (3)'!$G$5:$G$289,'[6]Comp2016-2017 (3)'!$A$5:$A$289,$D1788,'[6]Comp2016-2017 (3)'!$R$5:$R$289,$V1788)*$AB1788))</f>
        <v/>
      </c>
      <c r="AI1788" s="232">
        <f>IF($W1788=AI$3,$AB1788,IF(NOT($W1788=0),"",SUMIFS('Val-Vol (2)'!AI$4:AI$1858,'Val-Vol (2)'!$A$4:$A$1858,$D1788,'Val-Vol (2)'!$V$4:$V$1858,$V1788)/SUMIFS('[6]Comp2016-2017 (3)'!$G$5:$G$289,'[6]Comp2016-2017 (3)'!$A$5:$A$289,$D1788,'[6]Comp2016-2017 (3)'!$R$5:$R$289,$V1788)*$AB1788))</f>
        <v/>
      </c>
      <c r="AJ1788" s="232">
        <f>IF($W1788=AJ$3,$AB1788,IF(NOT($W1788=0),"",SUMIFS('Val-Vol (2)'!AJ$4:AJ$1858,'Val-Vol (2)'!$A$4:$A$1858,$D1788,'Val-Vol (2)'!$V$4:$V$1858,$V1788)/SUMIFS('[6]Comp2016-2017 (3)'!$G$5:$G$289,'[6]Comp2016-2017 (3)'!$A$5:$A$289,$D1788,'[6]Comp2016-2017 (3)'!$R$5:$R$289,$V1788)*$AB1788))</f>
        <v/>
      </c>
      <c r="AK1788" s="232">
        <f>SUM(AC1788:AJ1788)-AB1788</f>
        <v/>
      </c>
      <c r="AL1788" s="228">
        <f>IF(A1788=D1788,"remplir à la main","")</f>
        <v/>
      </c>
      <c r="AM1788" s="228">
        <f>VLOOKUP(A1788,'[6]Table corresp.'!$M$4:$U$63,8,FALSE)</f>
        <v/>
      </c>
      <c r="AN1788" s="228">
        <f>VLOOKUP(D1788,'[6]Table corresp.'!$M$4:$U$63,9,FALSE)</f>
        <v/>
      </c>
    </row>
    <row r="1789">
      <c r="A1789" s="179" t="inlineStr">
        <is>
          <t>61 - Commerce de gros de produits bois</t>
        </is>
      </c>
      <c r="B1789" s="179">
        <f>VLOOKUP(LEFT(A1789,3),'[6]Table corresp.'!$A$4:$D$63,3,FALSE)</f>
        <v/>
      </c>
      <c r="C1789" s="179">
        <f>VLOOKUP(A1789,'[6]Table corresp.'!$M$4:$P$63,4,FALSE)</f>
        <v/>
      </c>
      <c r="D1789" s="179" t="inlineStr">
        <is>
          <t>54 - Travaux de menuiserie bois</t>
        </is>
      </c>
      <c r="E1789" s="179">
        <f>VLOOKUP(LEFT(D1789,3),'[6]Table corresp.'!$A$4:$D$63,4,FALSE)</f>
        <v/>
      </c>
      <c r="F1789" s="179">
        <f>LEFT(A1789,3)&amp;" - "&amp;LEFT(D1789,3)</f>
        <v/>
      </c>
      <c r="G1789" s="227" t="n">
        <v>574119.151120687</v>
      </c>
      <c r="H1789" s="227" t="n">
        <v>0</v>
      </c>
      <c r="I1789" s="227" t="n">
        <v>574119.151120687</v>
      </c>
      <c r="J1789" s="227" t="n"/>
      <c r="K1789" s="227" t="n"/>
      <c r="L1789" s="227" t="n"/>
      <c r="M1789" s="227" t="n"/>
      <c r="N1789" s="227" t="n"/>
      <c r="O1789" s="227" t="n"/>
      <c r="P1789" s="227" t="n"/>
      <c r="Q1789" s="227" t="n"/>
      <c r="R1789" s="227" t="n"/>
      <c r="S1789" s="227" t="n"/>
      <c r="T1789" s="228">
        <f>VLOOKUP(A1789,'[6]Groupe de branches'!$Z$27:$AM$86,14,FALSE)</f>
        <v/>
      </c>
      <c r="U1789" s="228">
        <f>VLOOKUP(D1789,'[6]Groupe de branches'!$Z$27:$AM$86,14,FALSE)</f>
        <v/>
      </c>
      <c r="V1789" s="228" t="n">
        <v>2020</v>
      </c>
      <c r="W1789" s="228">
        <f>VLOOKUP(D1789,'[6]Table corresp.'!$M$4:$S$63,7,FALSE)</f>
        <v/>
      </c>
      <c r="X1789" s="229">
        <f>IFERROR(G1789/SUMIFS('[6]Comp2016-2017 (3)'!$I$5:$I$289,'[6]Comp2016-2017 (3)'!$A$5:$A$289,A1789,'[6]Comp2016-2017 (3)'!$R$5:$R$289,V1789),0)</f>
        <v/>
      </c>
      <c r="Y1789" s="230">
        <f>IFERROR(IF(RIGHT(F1789,3)="Exp",VLOOKUP(F1789,#REF!,2,FALSE),VLOOKUP(F1789,#REF!,9,FALSE)),1)</f>
        <v/>
      </c>
      <c r="Z1789" s="231">
        <f>IFERROR(Y1789/SUMIFS($Y$4:$Y$1858,$V$4:$V$1858,V1789,$A$4:$A$1858,A1789),0)</f>
        <v/>
      </c>
      <c r="AA1789" s="231">
        <f>X1789*Z1789</f>
        <v/>
      </c>
      <c r="AB1789" s="232">
        <f>IFERROR(SUMIFS('[6]Comp2016-2017 (3)'!$G$5:$G$289,'[6]Comp2016-2017 (3)'!$A$5:$A$289,A1789,'[6]Comp2016-2017 (3)'!$R$5:$R$289,V1789)*AA1789/SUMIFS($AA$4:$AA$1858,$A$4:$A$1858,A1789,$V$4:$V$1858,V1789),0)</f>
        <v/>
      </c>
      <c r="AC1789" s="232">
        <f>IF($W1789=AC$3,$AB1789,IF(NOT($W1789=0),"",SUMIFS('Val-Vol (2)'!AC$4:AC$1858,'Val-Vol (2)'!$A$4:$A$1858,$D1789,'Val-Vol (2)'!$V$4:$V$1858,$V1789)/SUMIFS('[6]Comp2016-2017 (3)'!$G$5:$G$289,'[6]Comp2016-2017 (3)'!$A$5:$A$289,$D1789,'[6]Comp2016-2017 (3)'!$R$5:$R$289,$V1789)*$AB1789))</f>
        <v/>
      </c>
      <c r="AD1789" s="232">
        <f>IF($W1789=AD$3,$AB1789,IF(NOT($W1789=0),"",SUMIFS('Val-Vol (2)'!AD$4:AD$1858,'Val-Vol (2)'!$A$4:$A$1858,$D1789,'Val-Vol (2)'!$V$4:$V$1858,$V1789)/SUMIFS('[6]Comp2016-2017 (3)'!$G$5:$G$289,'[6]Comp2016-2017 (3)'!$A$5:$A$289,$D1789,'[6]Comp2016-2017 (3)'!$R$5:$R$289,$V1789)*$AB1789))</f>
        <v/>
      </c>
      <c r="AE1789" s="232">
        <f>IF($W1789=AE$3,$AB1789,IF(NOT($W1789=0),"",SUMIFS('Val-Vol (2)'!AE$4:AE$1858,'Val-Vol (2)'!$A$4:$A$1858,$D1789,'Val-Vol (2)'!$V$4:$V$1858,$V1789)/SUMIFS('[6]Comp2016-2017 (3)'!$G$5:$G$289,'[6]Comp2016-2017 (3)'!$A$5:$A$289,$D1789,'[6]Comp2016-2017 (3)'!$R$5:$R$289,$V1789)*$AB1789))</f>
        <v/>
      </c>
      <c r="AF1789" s="232">
        <f>IF($W1789=AF$3,$AB1789,IF(NOT($W1789=0),"",SUMIFS('Val-Vol (2)'!AF$4:AF$1858,'Val-Vol (2)'!$A$4:$A$1858,$D1789,'Val-Vol (2)'!$V$4:$V$1858,$V1789)/SUMIFS('[6]Comp2016-2017 (3)'!$G$5:$G$289,'[6]Comp2016-2017 (3)'!$A$5:$A$289,$D1789,'[6]Comp2016-2017 (3)'!$R$5:$R$289,$V1789)*$AB1789))</f>
        <v/>
      </c>
      <c r="AG1789" s="232">
        <f>IF($W1789=AG$3,$AB1789,IF(NOT($W1789=0),"",SUMIFS('Val-Vol (2)'!AG$4:AG$1858,'Val-Vol (2)'!$A$4:$A$1858,$D1789,'Val-Vol (2)'!$V$4:$V$1858,$V1789)/SUMIFS('[6]Comp2016-2017 (3)'!$G$5:$G$289,'[6]Comp2016-2017 (3)'!$A$5:$A$289,$D1789,'[6]Comp2016-2017 (3)'!$R$5:$R$289,$V1789)*$AB1789))</f>
        <v/>
      </c>
      <c r="AH1789" s="232">
        <f>IF($W1789=AH$3,$AB1789,IF(NOT($W1789=0),"",SUMIFS('Val-Vol (2)'!AH$4:AH$1858,'Val-Vol (2)'!$A$4:$A$1858,$D1789,'Val-Vol (2)'!$V$4:$V$1858,$V1789)/SUMIFS('[6]Comp2016-2017 (3)'!$G$5:$G$289,'[6]Comp2016-2017 (3)'!$A$5:$A$289,$D1789,'[6]Comp2016-2017 (3)'!$R$5:$R$289,$V1789)*$AB1789))</f>
        <v/>
      </c>
      <c r="AI1789" s="232">
        <f>IF($W1789=AI$3,$AB1789,IF(NOT($W1789=0),"",SUMIFS('Val-Vol (2)'!AI$4:AI$1858,'Val-Vol (2)'!$A$4:$A$1858,$D1789,'Val-Vol (2)'!$V$4:$V$1858,$V1789)/SUMIFS('[6]Comp2016-2017 (3)'!$G$5:$G$289,'[6]Comp2016-2017 (3)'!$A$5:$A$289,$D1789,'[6]Comp2016-2017 (3)'!$R$5:$R$289,$V1789)*$AB1789))</f>
        <v/>
      </c>
      <c r="AJ1789" s="232">
        <f>IF($W1789=AJ$3,$AB1789,IF(NOT($W1789=0),"",SUMIFS('Val-Vol (2)'!AJ$4:AJ$1858,'Val-Vol (2)'!$A$4:$A$1858,$D1789,'Val-Vol (2)'!$V$4:$V$1858,$V1789)/SUMIFS('[6]Comp2016-2017 (3)'!$G$5:$G$289,'[6]Comp2016-2017 (3)'!$A$5:$A$289,$D1789,'[6]Comp2016-2017 (3)'!$R$5:$R$289,$V1789)*$AB1789))</f>
        <v/>
      </c>
      <c r="AK1789" s="232">
        <f>SUM(AC1789:AJ1789)-AB1789</f>
        <v/>
      </c>
      <c r="AL1789" s="228">
        <f>IF(A1789=D1789,"remplir à la main","")</f>
        <v/>
      </c>
      <c r="AM1789" s="228">
        <f>VLOOKUP(A1789,'[6]Table corresp.'!$M$4:$U$63,8,FALSE)</f>
        <v/>
      </c>
      <c r="AN1789" s="228">
        <f>VLOOKUP(D1789,'[6]Table corresp.'!$M$4:$U$63,9,FALSE)</f>
        <v/>
      </c>
    </row>
    <row r="1790">
      <c r="A1790" s="179" t="inlineStr">
        <is>
          <t>61 - Commerce de gros de produits bois</t>
        </is>
      </c>
      <c r="B1790" s="179">
        <f>VLOOKUP(LEFT(A1790,3),'[6]Table corresp.'!$A$4:$D$63,3,FALSE)</f>
        <v/>
      </c>
      <c r="C1790" s="179">
        <f>VLOOKUP(A1790,'[6]Table corresp.'!$M$4:$P$63,4,FALSE)</f>
        <v/>
      </c>
      <c r="D1790" s="179" t="inlineStr">
        <is>
          <t>55 - Agencement de lieux de vente</t>
        </is>
      </c>
      <c r="E1790" s="179">
        <f>VLOOKUP(LEFT(D1790,3),'[6]Table corresp.'!$A$4:$D$63,4,FALSE)</f>
        <v/>
      </c>
      <c r="F1790" s="179">
        <f>LEFT(A1790,3)&amp;" - "&amp;LEFT(D1790,3)</f>
        <v/>
      </c>
      <c r="G1790" s="227" t="n">
        <v>120683.701934464</v>
      </c>
      <c r="H1790" s="227" t="n">
        <v>0</v>
      </c>
      <c r="I1790" s="227" t="n">
        <v>120683.701934464</v>
      </c>
      <c r="J1790" s="227" t="n"/>
      <c r="K1790" s="227" t="n"/>
      <c r="L1790" s="227" t="n"/>
      <c r="M1790" s="227" t="n"/>
      <c r="N1790" s="227" t="n"/>
      <c r="O1790" s="227" t="n"/>
      <c r="P1790" s="227" t="n"/>
      <c r="Q1790" s="227" t="n"/>
      <c r="R1790" s="227" t="n"/>
      <c r="S1790" s="227" t="n"/>
      <c r="T1790" s="228">
        <f>VLOOKUP(A1790,'[6]Groupe de branches'!$Z$27:$AM$86,14,FALSE)</f>
        <v/>
      </c>
      <c r="U1790" s="228">
        <f>VLOOKUP(D1790,'[6]Groupe de branches'!$Z$27:$AM$86,14,FALSE)</f>
        <v/>
      </c>
      <c r="V1790" s="228" t="n">
        <v>2020</v>
      </c>
      <c r="W1790" s="228">
        <f>VLOOKUP(D1790,'[6]Table corresp.'!$M$4:$S$63,7,FALSE)</f>
        <v/>
      </c>
      <c r="X1790" s="229">
        <f>IFERROR(G1790/SUMIFS('[6]Comp2016-2017 (3)'!$I$5:$I$289,'[6]Comp2016-2017 (3)'!$A$5:$A$289,A1790,'[6]Comp2016-2017 (3)'!$R$5:$R$289,V1790),0)</f>
        <v/>
      </c>
      <c r="Y1790" s="230">
        <f>IFERROR(IF(RIGHT(F1790,3)="Exp",VLOOKUP(F1790,#REF!,2,FALSE),VLOOKUP(F1790,#REF!,9,FALSE)),1)</f>
        <v/>
      </c>
      <c r="Z1790" s="231">
        <f>IFERROR(Y1790/SUMIFS($Y$4:$Y$1858,$V$4:$V$1858,V1790,$A$4:$A$1858,A1790),0)</f>
        <v/>
      </c>
      <c r="AA1790" s="231">
        <f>X1790*Z1790</f>
        <v/>
      </c>
      <c r="AB1790" s="232">
        <f>IFERROR(SUMIFS('[6]Comp2016-2017 (3)'!$G$5:$G$289,'[6]Comp2016-2017 (3)'!$A$5:$A$289,A1790,'[6]Comp2016-2017 (3)'!$R$5:$R$289,V1790)*AA1790/SUMIFS($AA$4:$AA$1858,$A$4:$A$1858,A1790,$V$4:$V$1858,V1790),0)</f>
        <v/>
      </c>
      <c r="AC1790" s="232">
        <f>IF($W1790=AC$3,$AB1790,IF(NOT($W1790=0),"",SUMIFS('Val-Vol (2)'!AC$4:AC$1858,'Val-Vol (2)'!$A$4:$A$1858,$D1790,'Val-Vol (2)'!$V$4:$V$1858,$V1790)/SUMIFS('[6]Comp2016-2017 (3)'!$G$5:$G$289,'[6]Comp2016-2017 (3)'!$A$5:$A$289,$D1790,'[6]Comp2016-2017 (3)'!$R$5:$R$289,$V1790)*$AB1790))</f>
        <v/>
      </c>
      <c r="AD1790" s="232">
        <f>IF($W1790=AD$3,$AB1790,IF(NOT($W1790=0),"",SUMIFS('Val-Vol (2)'!AD$4:AD$1858,'Val-Vol (2)'!$A$4:$A$1858,$D1790,'Val-Vol (2)'!$V$4:$V$1858,$V1790)/SUMIFS('[6]Comp2016-2017 (3)'!$G$5:$G$289,'[6]Comp2016-2017 (3)'!$A$5:$A$289,$D1790,'[6]Comp2016-2017 (3)'!$R$5:$R$289,$V1790)*$AB1790))</f>
        <v/>
      </c>
      <c r="AE1790" s="232">
        <f>IF($W1790=AE$3,$AB1790,IF(NOT($W1790=0),"",SUMIFS('Val-Vol (2)'!AE$4:AE$1858,'Val-Vol (2)'!$A$4:$A$1858,$D1790,'Val-Vol (2)'!$V$4:$V$1858,$V1790)/SUMIFS('[6]Comp2016-2017 (3)'!$G$5:$G$289,'[6]Comp2016-2017 (3)'!$A$5:$A$289,$D1790,'[6]Comp2016-2017 (3)'!$R$5:$R$289,$V1790)*$AB1790))</f>
        <v/>
      </c>
      <c r="AF1790" s="232">
        <f>IF($W1790=AF$3,$AB1790,IF(NOT($W1790=0),"",SUMIFS('Val-Vol (2)'!AF$4:AF$1858,'Val-Vol (2)'!$A$4:$A$1858,$D1790,'Val-Vol (2)'!$V$4:$V$1858,$V1790)/SUMIFS('[6]Comp2016-2017 (3)'!$G$5:$G$289,'[6]Comp2016-2017 (3)'!$A$5:$A$289,$D1790,'[6]Comp2016-2017 (3)'!$R$5:$R$289,$V1790)*$AB1790))</f>
        <v/>
      </c>
      <c r="AG1790" s="232">
        <f>IF($W1790=AG$3,$AB1790,IF(NOT($W1790=0),"",SUMIFS('Val-Vol (2)'!AG$4:AG$1858,'Val-Vol (2)'!$A$4:$A$1858,$D1790,'Val-Vol (2)'!$V$4:$V$1858,$V1790)/SUMIFS('[6]Comp2016-2017 (3)'!$G$5:$G$289,'[6]Comp2016-2017 (3)'!$A$5:$A$289,$D1790,'[6]Comp2016-2017 (3)'!$R$5:$R$289,$V1790)*$AB1790))</f>
        <v/>
      </c>
      <c r="AH1790" s="232">
        <f>IF($W1790=AH$3,$AB1790,IF(NOT($W1790=0),"",SUMIFS('Val-Vol (2)'!AH$4:AH$1858,'Val-Vol (2)'!$A$4:$A$1858,$D1790,'Val-Vol (2)'!$V$4:$V$1858,$V1790)/SUMIFS('[6]Comp2016-2017 (3)'!$G$5:$G$289,'[6]Comp2016-2017 (3)'!$A$5:$A$289,$D1790,'[6]Comp2016-2017 (3)'!$R$5:$R$289,$V1790)*$AB1790))</f>
        <v/>
      </c>
      <c r="AI1790" s="232">
        <f>IF($W1790=AI$3,$AB1790,IF(NOT($W1790=0),"",SUMIFS('Val-Vol (2)'!AI$4:AI$1858,'Val-Vol (2)'!$A$4:$A$1858,$D1790,'Val-Vol (2)'!$V$4:$V$1858,$V1790)/SUMIFS('[6]Comp2016-2017 (3)'!$G$5:$G$289,'[6]Comp2016-2017 (3)'!$A$5:$A$289,$D1790,'[6]Comp2016-2017 (3)'!$R$5:$R$289,$V1790)*$AB1790))</f>
        <v/>
      </c>
      <c r="AJ1790" s="232">
        <f>IF($W1790=AJ$3,$AB1790,IF(NOT($W1790=0),"",SUMIFS('Val-Vol (2)'!AJ$4:AJ$1858,'Val-Vol (2)'!$A$4:$A$1858,$D1790,'Val-Vol (2)'!$V$4:$V$1858,$V1790)/SUMIFS('[6]Comp2016-2017 (3)'!$G$5:$G$289,'[6]Comp2016-2017 (3)'!$A$5:$A$289,$D1790,'[6]Comp2016-2017 (3)'!$R$5:$R$289,$V1790)*$AB1790))</f>
        <v/>
      </c>
      <c r="AK1790" s="232">
        <f>SUM(AC1790:AJ1790)-AB1790</f>
        <v/>
      </c>
      <c r="AL1790" s="228">
        <f>IF(A1790=D1790,"remplir à la main","")</f>
        <v/>
      </c>
      <c r="AM1790" s="228">
        <f>VLOOKUP(A1790,'[6]Table corresp.'!$M$4:$U$63,8,FALSE)</f>
        <v/>
      </c>
      <c r="AN1790" s="228">
        <f>VLOOKUP(D1790,'[6]Table corresp.'!$M$4:$U$63,9,FALSE)</f>
        <v/>
      </c>
    </row>
    <row r="1791">
      <c r="A1791" s="179" t="inlineStr">
        <is>
          <t>61 - Commerce de gros de produits bois</t>
        </is>
      </c>
      <c r="B1791" s="179">
        <f>VLOOKUP(LEFT(A1791,3),'[6]Table corresp.'!$A$4:$D$63,3,FALSE)</f>
        <v/>
      </c>
      <c r="C1791" s="179">
        <f>VLOOKUP(A1791,'[6]Table corresp.'!$M$4:$P$63,4,FALSE)</f>
        <v/>
      </c>
      <c r="D1791" s="179" t="inlineStr">
        <is>
          <t>56 - Travaux de revêtement des sols et des murs</t>
        </is>
      </c>
      <c r="E1791" s="179">
        <f>VLOOKUP(LEFT(D1791,3),'[6]Table corresp.'!$A$4:$D$63,4,FALSE)</f>
        <v/>
      </c>
      <c r="F1791" s="179">
        <f>LEFT(A1791,3)&amp;" - "&amp;LEFT(D1791,3)</f>
        <v/>
      </c>
      <c r="G1791" s="227" t="n">
        <v>11723.5839480445</v>
      </c>
      <c r="H1791" s="227" t="n">
        <v>0</v>
      </c>
      <c r="I1791" s="227" t="n">
        <v>11723.5839480445</v>
      </c>
      <c r="J1791" s="227" t="n"/>
      <c r="K1791" s="227" t="n"/>
      <c r="L1791" s="227" t="n"/>
      <c r="M1791" s="227" t="n"/>
      <c r="N1791" s="227" t="n"/>
      <c r="O1791" s="227" t="n"/>
      <c r="P1791" s="227" t="n"/>
      <c r="Q1791" s="227" t="n"/>
      <c r="R1791" s="227" t="n"/>
      <c r="S1791" s="227" t="n"/>
      <c r="T1791" s="228">
        <f>VLOOKUP(A1791,'[6]Groupe de branches'!$Z$27:$AM$86,14,FALSE)</f>
        <v/>
      </c>
      <c r="U1791" s="228">
        <f>VLOOKUP(D1791,'[6]Groupe de branches'!$Z$27:$AM$86,14,FALSE)</f>
        <v/>
      </c>
      <c r="V1791" s="228" t="n">
        <v>2020</v>
      </c>
      <c r="W1791" s="228">
        <f>VLOOKUP(D1791,'[6]Table corresp.'!$M$4:$S$63,7,FALSE)</f>
        <v/>
      </c>
      <c r="X1791" s="229">
        <f>IFERROR(G1791/SUMIFS('[6]Comp2016-2017 (3)'!$I$5:$I$289,'[6]Comp2016-2017 (3)'!$A$5:$A$289,A1791,'[6]Comp2016-2017 (3)'!$R$5:$R$289,V1791),0)</f>
        <v/>
      </c>
      <c r="Y1791" s="230">
        <f>IFERROR(IF(RIGHT(F1791,3)="Exp",VLOOKUP(F1791,#REF!,2,FALSE),VLOOKUP(F1791,#REF!,9,FALSE)),1)</f>
        <v/>
      </c>
      <c r="Z1791" s="231">
        <f>IFERROR(Y1791/SUMIFS($Y$4:$Y$1858,$V$4:$V$1858,V1791,$A$4:$A$1858,A1791),0)</f>
        <v/>
      </c>
      <c r="AA1791" s="231">
        <f>X1791*Z1791</f>
        <v/>
      </c>
      <c r="AB1791" s="232">
        <f>IFERROR(SUMIFS('[6]Comp2016-2017 (3)'!$G$5:$G$289,'[6]Comp2016-2017 (3)'!$A$5:$A$289,A1791,'[6]Comp2016-2017 (3)'!$R$5:$R$289,V1791)*AA1791/SUMIFS($AA$4:$AA$1858,$A$4:$A$1858,A1791,$V$4:$V$1858,V1791),0)</f>
        <v/>
      </c>
      <c r="AC1791" s="232">
        <f>IF($W1791=AC$3,$AB1791,IF(NOT($W1791=0),"",SUMIFS('Val-Vol (2)'!AC$4:AC$1858,'Val-Vol (2)'!$A$4:$A$1858,$D1791,'Val-Vol (2)'!$V$4:$V$1858,$V1791)/SUMIFS('[6]Comp2016-2017 (3)'!$G$5:$G$289,'[6]Comp2016-2017 (3)'!$A$5:$A$289,$D1791,'[6]Comp2016-2017 (3)'!$R$5:$R$289,$V1791)*$AB1791))</f>
        <v/>
      </c>
      <c r="AD1791" s="232">
        <f>IF($W1791=AD$3,$AB1791,IF(NOT($W1791=0),"",SUMIFS('Val-Vol (2)'!AD$4:AD$1858,'Val-Vol (2)'!$A$4:$A$1858,$D1791,'Val-Vol (2)'!$V$4:$V$1858,$V1791)/SUMIFS('[6]Comp2016-2017 (3)'!$G$5:$G$289,'[6]Comp2016-2017 (3)'!$A$5:$A$289,$D1791,'[6]Comp2016-2017 (3)'!$R$5:$R$289,$V1791)*$AB1791))</f>
        <v/>
      </c>
      <c r="AE1791" s="232">
        <f>IF($W1791=AE$3,$AB1791,IF(NOT($W1791=0),"",SUMIFS('Val-Vol (2)'!AE$4:AE$1858,'Val-Vol (2)'!$A$4:$A$1858,$D1791,'Val-Vol (2)'!$V$4:$V$1858,$V1791)/SUMIFS('[6]Comp2016-2017 (3)'!$G$5:$G$289,'[6]Comp2016-2017 (3)'!$A$5:$A$289,$D1791,'[6]Comp2016-2017 (3)'!$R$5:$R$289,$V1791)*$AB1791))</f>
        <v/>
      </c>
      <c r="AF1791" s="232">
        <f>IF($W1791=AF$3,$AB1791,IF(NOT($W1791=0),"",SUMIFS('Val-Vol (2)'!AF$4:AF$1858,'Val-Vol (2)'!$A$4:$A$1858,$D1791,'Val-Vol (2)'!$V$4:$V$1858,$V1791)/SUMIFS('[6]Comp2016-2017 (3)'!$G$5:$G$289,'[6]Comp2016-2017 (3)'!$A$5:$A$289,$D1791,'[6]Comp2016-2017 (3)'!$R$5:$R$289,$V1791)*$AB1791))</f>
        <v/>
      </c>
      <c r="AG1791" s="232">
        <f>IF($W1791=AG$3,$AB1791,IF(NOT($W1791=0),"",SUMIFS('Val-Vol (2)'!AG$4:AG$1858,'Val-Vol (2)'!$A$4:$A$1858,$D1791,'Val-Vol (2)'!$V$4:$V$1858,$V1791)/SUMIFS('[6]Comp2016-2017 (3)'!$G$5:$G$289,'[6]Comp2016-2017 (3)'!$A$5:$A$289,$D1791,'[6]Comp2016-2017 (3)'!$R$5:$R$289,$V1791)*$AB1791))</f>
        <v/>
      </c>
      <c r="AH1791" s="232">
        <f>IF($W1791=AH$3,$AB1791,IF(NOT($W1791=0),"",SUMIFS('Val-Vol (2)'!AH$4:AH$1858,'Val-Vol (2)'!$A$4:$A$1858,$D1791,'Val-Vol (2)'!$V$4:$V$1858,$V1791)/SUMIFS('[6]Comp2016-2017 (3)'!$G$5:$G$289,'[6]Comp2016-2017 (3)'!$A$5:$A$289,$D1791,'[6]Comp2016-2017 (3)'!$R$5:$R$289,$V1791)*$AB1791))</f>
        <v/>
      </c>
      <c r="AI1791" s="232">
        <f>IF($W1791=AI$3,$AB1791,IF(NOT($W1791=0),"",SUMIFS('Val-Vol (2)'!AI$4:AI$1858,'Val-Vol (2)'!$A$4:$A$1858,$D1791,'Val-Vol (2)'!$V$4:$V$1858,$V1791)/SUMIFS('[6]Comp2016-2017 (3)'!$G$5:$G$289,'[6]Comp2016-2017 (3)'!$A$5:$A$289,$D1791,'[6]Comp2016-2017 (3)'!$R$5:$R$289,$V1791)*$AB1791))</f>
        <v/>
      </c>
      <c r="AJ1791" s="232">
        <f>IF($W1791=AJ$3,$AB1791,IF(NOT($W1791=0),"",SUMIFS('Val-Vol (2)'!AJ$4:AJ$1858,'Val-Vol (2)'!$A$4:$A$1858,$D1791,'Val-Vol (2)'!$V$4:$V$1858,$V1791)/SUMIFS('[6]Comp2016-2017 (3)'!$G$5:$G$289,'[6]Comp2016-2017 (3)'!$A$5:$A$289,$D1791,'[6]Comp2016-2017 (3)'!$R$5:$R$289,$V1791)*$AB1791))</f>
        <v/>
      </c>
      <c r="AK1791" s="232">
        <f>SUM(AC1791:AJ1791)-AB1791</f>
        <v/>
      </c>
      <c r="AL1791" s="228">
        <f>IF(A1791=D1791,"remplir à la main","")</f>
        <v/>
      </c>
      <c r="AM1791" s="228">
        <f>VLOOKUP(A1791,'[6]Table corresp.'!$M$4:$U$63,8,FALSE)</f>
        <v/>
      </c>
      <c r="AN1791" s="228">
        <f>VLOOKUP(D1791,'[6]Table corresp.'!$M$4:$U$63,9,FALSE)</f>
        <v/>
      </c>
    </row>
    <row r="1792">
      <c r="A1792" s="179" t="inlineStr">
        <is>
          <t>61 - Commerce de gros de produits bois</t>
        </is>
      </c>
      <c r="B1792" s="179">
        <f>VLOOKUP(LEFT(A1792,3),'[6]Table corresp.'!$A$4:$D$63,3,FALSE)</f>
        <v/>
      </c>
      <c r="C1792" s="179">
        <f>VLOOKUP(A1792,'[6]Table corresp.'!$M$4:$P$63,4,FALSE)</f>
        <v/>
      </c>
      <c r="D1792" s="179" t="inlineStr">
        <is>
          <t>57 - Travaux de charpente</t>
        </is>
      </c>
      <c r="E1792" s="179">
        <f>VLOOKUP(LEFT(D1792,3),'[6]Table corresp.'!$A$4:$D$63,4,FALSE)</f>
        <v/>
      </c>
      <c r="F1792" s="179">
        <f>LEFT(A1792,3)&amp;" - "&amp;LEFT(D1792,3)</f>
        <v/>
      </c>
      <c r="G1792" s="227" t="n">
        <v>418608.2990092</v>
      </c>
      <c r="H1792" s="227" t="n">
        <v>0</v>
      </c>
      <c r="I1792" s="227" t="n">
        <v>418608.2990092</v>
      </c>
      <c r="J1792" s="227" t="n"/>
      <c r="K1792" s="227" t="n"/>
      <c r="L1792" s="227" t="n"/>
      <c r="M1792" s="227" t="n"/>
      <c r="N1792" s="227" t="n"/>
      <c r="O1792" s="227" t="n"/>
      <c r="P1792" s="227" t="n"/>
      <c r="Q1792" s="227" t="n"/>
      <c r="R1792" s="227" t="n"/>
      <c r="S1792" s="227" t="n"/>
      <c r="T1792" s="228">
        <f>VLOOKUP(A1792,'[6]Groupe de branches'!$Z$27:$AM$86,14,FALSE)</f>
        <v/>
      </c>
      <c r="U1792" s="228">
        <f>VLOOKUP(D1792,'[6]Groupe de branches'!$Z$27:$AM$86,14,FALSE)</f>
        <v/>
      </c>
      <c r="V1792" s="228" t="n">
        <v>2020</v>
      </c>
      <c r="W1792" s="228">
        <f>VLOOKUP(D1792,'[6]Table corresp.'!$M$4:$S$63,7,FALSE)</f>
        <v/>
      </c>
      <c r="X1792" s="229">
        <f>IFERROR(G1792/SUMIFS('[6]Comp2016-2017 (3)'!$I$5:$I$289,'[6]Comp2016-2017 (3)'!$A$5:$A$289,A1792,'[6]Comp2016-2017 (3)'!$R$5:$R$289,V1792),0)</f>
        <v/>
      </c>
      <c r="Y1792" s="230">
        <f>IFERROR(IF(RIGHT(F1792,3)="Exp",VLOOKUP(F1792,#REF!,2,FALSE),VLOOKUP(F1792,#REF!,9,FALSE)),1)</f>
        <v/>
      </c>
      <c r="Z1792" s="231">
        <f>IFERROR(Y1792/SUMIFS($Y$4:$Y$1858,$V$4:$V$1858,V1792,$A$4:$A$1858,A1792),0)</f>
        <v/>
      </c>
      <c r="AA1792" s="231">
        <f>X1792*Z1792</f>
        <v/>
      </c>
      <c r="AB1792" s="232">
        <f>IFERROR(SUMIFS('[6]Comp2016-2017 (3)'!$G$5:$G$289,'[6]Comp2016-2017 (3)'!$A$5:$A$289,A1792,'[6]Comp2016-2017 (3)'!$R$5:$R$289,V1792)*AA1792/SUMIFS($AA$4:$AA$1858,$A$4:$A$1858,A1792,$V$4:$V$1858,V1792),0)</f>
        <v/>
      </c>
      <c r="AC1792" s="232">
        <f>IF($W1792=AC$3,$AB1792,IF(NOT($W1792=0),"",SUMIFS('Val-Vol (2)'!AC$4:AC$1858,'Val-Vol (2)'!$A$4:$A$1858,$D1792,'Val-Vol (2)'!$V$4:$V$1858,$V1792)/SUMIFS('[6]Comp2016-2017 (3)'!$G$5:$G$289,'[6]Comp2016-2017 (3)'!$A$5:$A$289,$D1792,'[6]Comp2016-2017 (3)'!$R$5:$R$289,$V1792)*$AB1792))</f>
        <v/>
      </c>
      <c r="AD1792" s="232">
        <f>IF($W1792=AD$3,$AB1792,IF(NOT($W1792=0),"",SUMIFS('Val-Vol (2)'!AD$4:AD$1858,'Val-Vol (2)'!$A$4:$A$1858,$D1792,'Val-Vol (2)'!$V$4:$V$1858,$V1792)/SUMIFS('[6]Comp2016-2017 (3)'!$G$5:$G$289,'[6]Comp2016-2017 (3)'!$A$5:$A$289,$D1792,'[6]Comp2016-2017 (3)'!$R$5:$R$289,$V1792)*$AB1792))</f>
        <v/>
      </c>
      <c r="AE1792" s="232">
        <f>IF($W1792=AE$3,$AB1792,IF(NOT($W1792=0),"",SUMIFS('Val-Vol (2)'!AE$4:AE$1858,'Val-Vol (2)'!$A$4:$A$1858,$D1792,'Val-Vol (2)'!$V$4:$V$1858,$V1792)/SUMIFS('[6]Comp2016-2017 (3)'!$G$5:$G$289,'[6]Comp2016-2017 (3)'!$A$5:$A$289,$D1792,'[6]Comp2016-2017 (3)'!$R$5:$R$289,$V1792)*$AB1792))</f>
        <v/>
      </c>
      <c r="AF1792" s="232">
        <f>IF($W1792=AF$3,$AB1792,IF(NOT($W1792=0),"",SUMIFS('Val-Vol (2)'!AF$4:AF$1858,'Val-Vol (2)'!$A$4:$A$1858,$D1792,'Val-Vol (2)'!$V$4:$V$1858,$V1792)/SUMIFS('[6]Comp2016-2017 (3)'!$G$5:$G$289,'[6]Comp2016-2017 (3)'!$A$5:$A$289,$D1792,'[6]Comp2016-2017 (3)'!$R$5:$R$289,$V1792)*$AB1792))</f>
        <v/>
      </c>
      <c r="AG1792" s="232">
        <f>IF($W1792=AG$3,$AB1792,IF(NOT($W1792=0),"",SUMIFS('Val-Vol (2)'!AG$4:AG$1858,'Val-Vol (2)'!$A$4:$A$1858,$D1792,'Val-Vol (2)'!$V$4:$V$1858,$V1792)/SUMIFS('[6]Comp2016-2017 (3)'!$G$5:$G$289,'[6]Comp2016-2017 (3)'!$A$5:$A$289,$D1792,'[6]Comp2016-2017 (3)'!$R$5:$R$289,$V1792)*$AB1792))</f>
        <v/>
      </c>
      <c r="AH1792" s="232">
        <f>IF($W1792=AH$3,$AB1792,IF(NOT($W1792=0),"",SUMIFS('Val-Vol (2)'!AH$4:AH$1858,'Val-Vol (2)'!$A$4:$A$1858,$D1792,'Val-Vol (2)'!$V$4:$V$1858,$V1792)/SUMIFS('[6]Comp2016-2017 (3)'!$G$5:$G$289,'[6]Comp2016-2017 (3)'!$A$5:$A$289,$D1792,'[6]Comp2016-2017 (3)'!$R$5:$R$289,$V1792)*$AB1792))</f>
        <v/>
      </c>
      <c r="AI1792" s="232">
        <f>IF($W1792=AI$3,$AB1792,IF(NOT($W1792=0),"",SUMIFS('Val-Vol (2)'!AI$4:AI$1858,'Val-Vol (2)'!$A$4:$A$1858,$D1792,'Val-Vol (2)'!$V$4:$V$1858,$V1792)/SUMIFS('[6]Comp2016-2017 (3)'!$G$5:$G$289,'[6]Comp2016-2017 (3)'!$A$5:$A$289,$D1792,'[6]Comp2016-2017 (3)'!$R$5:$R$289,$V1792)*$AB1792))</f>
        <v/>
      </c>
      <c r="AJ1792" s="232">
        <f>IF($W1792=AJ$3,$AB1792,IF(NOT($W1792=0),"",SUMIFS('Val-Vol (2)'!AJ$4:AJ$1858,'Val-Vol (2)'!$A$4:$A$1858,$D1792,'Val-Vol (2)'!$V$4:$V$1858,$V1792)/SUMIFS('[6]Comp2016-2017 (3)'!$G$5:$G$289,'[6]Comp2016-2017 (3)'!$A$5:$A$289,$D1792,'[6]Comp2016-2017 (3)'!$R$5:$R$289,$V1792)*$AB1792))</f>
        <v/>
      </c>
      <c r="AK1792" s="232">
        <f>SUM(AC1792:AJ1792)-AB1792</f>
        <v/>
      </c>
      <c r="AL1792" s="228">
        <f>IF(A1792=D1792,"remplir à la main","")</f>
        <v/>
      </c>
      <c r="AM1792" s="228">
        <f>VLOOKUP(A1792,'[6]Table corresp.'!$M$4:$U$63,8,FALSE)</f>
        <v/>
      </c>
      <c r="AN1792" s="228">
        <f>VLOOKUP(D1792,'[6]Table corresp.'!$M$4:$U$63,9,FALSE)</f>
        <v/>
      </c>
    </row>
    <row r="1793">
      <c r="A1793" s="179" t="inlineStr">
        <is>
          <t>61 - Commerce de gros de produits bois</t>
        </is>
      </c>
      <c r="B1793" s="179">
        <f>VLOOKUP(LEFT(A1793,3),'[6]Table corresp.'!$A$4:$D$63,3,FALSE)</f>
        <v/>
      </c>
      <c r="C1793" s="179">
        <f>VLOOKUP(A1793,'[6]Table corresp.'!$M$4:$P$63,4,FALSE)</f>
        <v/>
      </c>
      <c r="D1793" s="179" t="inlineStr">
        <is>
          <t>58 - Travaux de couverture par éléments</t>
        </is>
      </c>
      <c r="E1793" s="179">
        <f>VLOOKUP(LEFT(D1793,3),'[6]Table corresp.'!$A$4:$D$63,4,FALSE)</f>
        <v/>
      </c>
      <c r="F1793" s="179">
        <f>LEFT(A1793,3)&amp;" - "&amp;LEFT(D1793,3)</f>
        <v/>
      </c>
      <c r="G1793" s="227" t="n">
        <v>39604.1407040701</v>
      </c>
      <c r="H1793" s="227" t="n">
        <v>0</v>
      </c>
      <c r="I1793" s="227" t="n">
        <v>39604.1407040701</v>
      </c>
      <c r="J1793" s="227" t="n"/>
      <c r="K1793" s="227" t="n"/>
      <c r="L1793" s="227" t="n"/>
      <c r="M1793" s="227" t="n"/>
      <c r="N1793" s="227" t="n"/>
      <c r="O1793" s="227" t="n"/>
      <c r="P1793" s="227" t="n"/>
      <c r="Q1793" s="227" t="n"/>
      <c r="R1793" s="227" t="n"/>
      <c r="S1793" s="227" t="n"/>
      <c r="T1793" s="228">
        <f>VLOOKUP(A1793,'[6]Groupe de branches'!$Z$27:$AM$86,14,FALSE)</f>
        <v/>
      </c>
      <c r="U1793" s="228">
        <f>VLOOKUP(D1793,'[6]Groupe de branches'!$Z$27:$AM$86,14,FALSE)</f>
        <v/>
      </c>
      <c r="V1793" s="228" t="n">
        <v>2020</v>
      </c>
      <c r="W1793" s="228">
        <f>VLOOKUP(D1793,'[6]Table corresp.'!$M$4:$S$63,7,FALSE)</f>
        <v/>
      </c>
      <c r="X1793" s="229">
        <f>IFERROR(G1793/SUMIFS('[6]Comp2016-2017 (3)'!$I$5:$I$289,'[6]Comp2016-2017 (3)'!$A$5:$A$289,A1793,'[6]Comp2016-2017 (3)'!$R$5:$R$289,V1793),0)</f>
        <v/>
      </c>
      <c r="Y1793" s="230">
        <f>IFERROR(IF(RIGHT(F1793,3)="Exp",VLOOKUP(F1793,#REF!,2,FALSE),VLOOKUP(F1793,#REF!,9,FALSE)),1)</f>
        <v/>
      </c>
      <c r="Z1793" s="231">
        <f>IFERROR(Y1793/SUMIFS($Y$4:$Y$1858,$V$4:$V$1858,V1793,$A$4:$A$1858,A1793),0)</f>
        <v/>
      </c>
      <c r="AA1793" s="231">
        <f>X1793*Z1793</f>
        <v/>
      </c>
      <c r="AB1793" s="232">
        <f>IFERROR(SUMIFS('[6]Comp2016-2017 (3)'!$G$5:$G$289,'[6]Comp2016-2017 (3)'!$A$5:$A$289,A1793,'[6]Comp2016-2017 (3)'!$R$5:$R$289,V1793)*AA1793/SUMIFS($AA$4:$AA$1858,$A$4:$A$1858,A1793,$V$4:$V$1858,V1793),0)</f>
        <v/>
      </c>
      <c r="AC1793" s="232">
        <f>IF($W1793=AC$3,$AB1793,IF(NOT($W1793=0),"",SUMIFS('Val-Vol (2)'!AC$4:AC$1858,'Val-Vol (2)'!$A$4:$A$1858,$D1793,'Val-Vol (2)'!$V$4:$V$1858,$V1793)/SUMIFS('[6]Comp2016-2017 (3)'!$G$5:$G$289,'[6]Comp2016-2017 (3)'!$A$5:$A$289,$D1793,'[6]Comp2016-2017 (3)'!$R$5:$R$289,$V1793)*$AB1793))</f>
        <v/>
      </c>
      <c r="AD1793" s="232">
        <f>IF($W1793=AD$3,$AB1793,IF(NOT($W1793=0),"",SUMIFS('Val-Vol (2)'!AD$4:AD$1858,'Val-Vol (2)'!$A$4:$A$1858,$D1793,'Val-Vol (2)'!$V$4:$V$1858,$V1793)/SUMIFS('[6]Comp2016-2017 (3)'!$G$5:$G$289,'[6]Comp2016-2017 (3)'!$A$5:$A$289,$D1793,'[6]Comp2016-2017 (3)'!$R$5:$R$289,$V1793)*$AB1793))</f>
        <v/>
      </c>
      <c r="AE1793" s="232">
        <f>IF($W1793=AE$3,$AB1793,IF(NOT($W1793=0),"",SUMIFS('Val-Vol (2)'!AE$4:AE$1858,'Val-Vol (2)'!$A$4:$A$1858,$D1793,'Val-Vol (2)'!$V$4:$V$1858,$V1793)/SUMIFS('[6]Comp2016-2017 (3)'!$G$5:$G$289,'[6]Comp2016-2017 (3)'!$A$5:$A$289,$D1793,'[6]Comp2016-2017 (3)'!$R$5:$R$289,$V1793)*$AB1793))</f>
        <v/>
      </c>
      <c r="AF1793" s="232">
        <f>IF($W1793=AF$3,$AB1793,IF(NOT($W1793=0),"",SUMIFS('Val-Vol (2)'!AF$4:AF$1858,'Val-Vol (2)'!$A$4:$A$1858,$D1793,'Val-Vol (2)'!$V$4:$V$1858,$V1793)/SUMIFS('[6]Comp2016-2017 (3)'!$G$5:$G$289,'[6]Comp2016-2017 (3)'!$A$5:$A$289,$D1793,'[6]Comp2016-2017 (3)'!$R$5:$R$289,$V1793)*$AB1793))</f>
        <v/>
      </c>
      <c r="AG1793" s="232">
        <f>IF($W1793=AG$3,$AB1793,IF(NOT($W1793=0),"",SUMIFS('Val-Vol (2)'!AG$4:AG$1858,'Val-Vol (2)'!$A$4:$A$1858,$D1793,'Val-Vol (2)'!$V$4:$V$1858,$V1793)/SUMIFS('[6]Comp2016-2017 (3)'!$G$5:$G$289,'[6]Comp2016-2017 (3)'!$A$5:$A$289,$D1793,'[6]Comp2016-2017 (3)'!$R$5:$R$289,$V1793)*$AB1793))</f>
        <v/>
      </c>
      <c r="AH1793" s="232">
        <f>IF($W1793=AH$3,$AB1793,IF(NOT($W1793=0),"",SUMIFS('Val-Vol (2)'!AH$4:AH$1858,'Val-Vol (2)'!$A$4:$A$1858,$D1793,'Val-Vol (2)'!$V$4:$V$1858,$V1793)/SUMIFS('[6]Comp2016-2017 (3)'!$G$5:$G$289,'[6]Comp2016-2017 (3)'!$A$5:$A$289,$D1793,'[6]Comp2016-2017 (3)'!$R$5:$R$289,$V1793)*$AB1793))</f>
        <v/>
      </c>
      <c r="AI1793" s="232">
        <f>IF($W1793=AI$3,$AB1793,IF(NOT($W1793=0),"",SUMIFS('Val-Vol (2)'!AI$4:AI$1858,'Val-Vol (2)'!$A$4:$A$1858,$D1793,'Val-Vol (2)'!$V$4:$V$1858,$V1793)/SUMIFS('[6]Comp2016-2017 (3)'!$G$5:$G$289,'[6]Comp2016-2017 (3)'!$A$5:$A$289,$D1793,'[6]Comp2016-2017 (3)'!$R$5:$R$289,$V1793)*$AB1793))</f>
        <v/>
      </c>
      <c r="AJ1793" s="232">
        <f>IF($W1793=AJ$3,$AB1793,IF(NOT($W1793=0),"",SUMIFS('Val-Vol (2)'!AJ$4:AJ$1858,'Val-Vol (2)'!$A$4:$A$1858,$D1793,'Val-Vol (2)'!$V$4:$V$1858,$V1793)/SUMIFS('[6]Comp2016-2017 (3)'!$G$5:$G$289,'[6]Comp2016-2017 (3)'!$A$5:$A$289,$D1793,'[6]Comp2016-2017 (3)'!$R$5:$R$289,$V1793)*$AB1793))</f>
        <v/>
      </c>
      <c r="AK1793" s="232">
        <f>SUM(AC1793:AJ1793)-AB1793</f>
        <v/>
      </c>
      <c r="AL1793" s="228">
        <f>IF(A1793=D1793,"remplir à la main","")</f>
        <v/>
      </c>
      <c r="AM1793" s="228">
        <f>VLOOKUP(A1793,'[6]Table corresp.'!$M$4:$U$63,8,FALSE)</f>
        <v/>
      </c>
      <c r="AN1793" s="228">
        <f>VLOOKUP(D1793,'[6]Table corresp.'!$M$4:$U$63,9,FALSE)</f>
        <v/>
      </c>
    </row>
    <row r="1794">
      <c r="A1794" s="179" t="inlineStr">
        <is>
          <t>61 - Commerce de gros de produits bois</t>
        </is>
      </c>
      <c r="B1794" s="179">
        <f>VLOOKUP(LEFT(A1794,3),'[6]Table corresp.'!$A$4:$D$63,3,FALSE)</f>
        <v/>
      </c>
      <c r="C1794" s="179">
        <f>VLOOKUP(A1794,'[6]Table corresp.'!$M$4:$P$63,4,FALSE)</f>
        <v/>
      </c>
      <c r="D1794" s="179" t="inlineStr">
        <is>
          <t>59 - Travaux de maçonnerie générale et gros œuvre de bâtiment</t>
        </is>
      </c>
      <c r="E1794" s="179">
        <f>VLOOKUP(LEFT(D1794,3),'[6]Table corresp.'!$A$4:$D$63,4,FALSE)</f>
        <v/>
      </c>
      <c r="F1794" s="179">
        <f>LEFT(A1794,3)&amp;" - "&amp;LEFT(D1794,3)</f>
        <v/>
      </c>
      <c r="G1794" s="227" t="n">
        <v>8847.498973605891</v>
      </c>
      <c r="H1794" s="227" t="n">
        <v>0</v>
      </c>
      <c r="I1794" s="227" t="n">
        <v>8847.4989736059</v>
      </c>
      <c r="J1794" s="227" t="n"/>
      <c r="K1794" s="227" t="n"/>
      <c r="L1794" s="227" t="n"/>
      <c r="M1794" s="227" t="n"/>
      <c r="N1794" s="227" t="n"/>
      <c r="O1794" s="227" t="n"/>
      <c r="P1794" s="227" t="n"/>
      <c r="Q1794" s="227" t="n"/>
      <c r="R1794" s="227" t="n"/>
      <c r="S1794" s="227" t="n"/>
      <c r="T1794" s="228">
        <f>VLOOKUP(A1794,'[6]Groupe de branches'!$Z$27:$AM$86,14,FALSE)</f>
        <v/>
      </c>
      <c r="U1794" s="228">
        <f>VLOOKUP(D1794,'[6]Groupe de branches'!$Z$27:$AM$86,14,FALSE)</f>
        <v/>
      </c>
      <c r="V1794" s="228" t="n">
        <v>2020</v>
      </c>
      <c r="W1794" s="228">
        <f>VLOOKUP(D1794,'[6]Table corresp.'!$M$4:$S$63,7,FALSE)</f>
        <v/>
      </c>
      <c r="X1794" s="229">
        <f>IFERROR(G1794/SUMIFS('[6]Comp2016-2017 (3)'!$I$5:$I$289,'[6]Comp2016-2017 (3)'!$A$5:$A$289,A1794,'[6]Comp2016-2017 (3)'!$R$5:$R$289,V1794),0)</f>
        <v/>
      </c>
      <c r="Y1794" s="230">
        <f>IFERROR(IF(RIGHT(F1794,3)="Exp",VLOOKUP(F1794,#REF!,2,FALSE),VLOOKUP(F1794,#REF!,9,FALSE)),1)</f>
        <v/>
      </c>
      <c r="Z1794" s="231">
        <f>IFERROR(Y1794/SUMIFS($Y$4:$Y$1858,$V$4:$V$1858,V1794,$A$4:$A$1858,A1794),0)</f>
        <v/>
      </c>
      <c r="AA1794" s="231">
        <f>X1794*Z1794</f>
        <v/>
      </c>
      <c r="AB1794" s="232">
        <f>IFERROR(SUMIFS('[6]Comp2016-2017 (3)'!$G$5:$G$289,'[6]Comp2016-2017 (3)'!$A$5:$A$289,A1794,'[6]Comp2016-2017 (3)'!$R$5:$R$289,V1794)*AA1794/SUMIFS($AA$4:$AA$1858,$A$4:$A$1858,A1794,$V$4:$V$1858,V1794),0)</f>
        <v/>
      </c>
      <c r="AC1794" s="232">
        <f>IF($W1794=AC$3,$AB1794,IF(NOT($W1794=0),"",SUMIFS('Val-Vol (2)'!AC$4:AC$1858,'Val-Vol (2)'!$A$4:$A$1858,$D1794,'Val-Vol (2)'!$V$4:$V$1858,$V1794)/SUMIFS('[6]Comp2016-2017 (3)'!$G$5:$G$289,'[6]Comp2016-2017 (3)'!$A$5:$A$289,$D1794,'[6]Comp2016-2017 (3)'!$R$5:$R$289,$V1794)*$AB1794))</f>
        <v/>
      </c>
      <c r="AD1794" s="232">
        <f>IF($W1794=AD$3,$AB1794,IF(NOT($W1794=0),"",SUMIFS('Val-Vol (2)'!AD$4:AD$1858,'Val-Vol (2)'!$A$4:$A$1858,$D1794,'Val-Vol (2)'!$V$4:$V$1858,$V1794)/SUMIFS('[6]Comp2016-2017 (3)'!$G$5:$G$289,'[6]Comp2016-2017 (3)'!$A$5:$A$289,$D1794,'[6]Comp2016-2017 (3)'!$R$5:$R$289,$V1794)*$AB1794))</f>
        <v/>
      </c>
      <c r="AE1794" s="232">
        <f>IF($W1794=AE$3,$AB1794,IF(NOT($W1794=0),"",SUMIFS('Val-Vol (2)'!AE$4:AE$1858,'Val-Vol (2)'!$A$4:$A$1858,$D1794,'Val-Vol (2)'!$V$4:$V$1858,$V1794)/SUMIFS('[6]Comp2016-2017 (3)'!$G$5:$G$289,'[6]Comp2016-2017 (3)'!$A$5:$A$289,$D1794,'[6]Comp2016-2017 (3)'!$R$5:$R$289,$V1794)*$AB1794))</f>
        <v/>
      </c>
      <c r="AF1794" s="232">
        <f>IF($W1794=AF$3,$AB1794,IF(NOT($W1794=0),"",SUMIFS('Val-Vol (2)'!AF$4:AF$1858,'Val-Vol (2)'!$A$4:$A$1858,$D1794,'Val-Vol (2)'!$V$4:$V$1858,$V1794)/SUMIFS('[6]Comp2016-2017 (3)'!$G$5:$G$289,'[6]Comp2016-2017 (3)'!$A$5:$A$289,$D1794,'[6]Comp2016-2017 (3)'!$R$5:$R$289,$V1794)*$AB1794))</f>
        <v/>
      </c>
      <c r="AG1794" s="232">
        <f>IF($W1794=AG$3,$AB1794,IF(NOT($W1794=0),"",SUMIFS('Val-Vol (2)'!AG$4:AG$1858,'Val-Vol (2)'!$A$4:$A$1858,$D1794,'Val-Vol (2)'!$V$4:$V$1858,$V1794)/SUMIFS('[6]Comp2016-2017 (3)'!$G$5:$G$289,'[6]Comp2016-2017 (3)'!$A$5:$A$289,$D1794,'[6]Comp2016-2017 (3)'!$R$5:$R$289,$V1794)*$AB1794))</f>
        <v/>
      </c>
      <c r="AH1794" s="232">
        <f>IF($W1794=AH$3,$AB1794,IF(NOT($W1794=0),"",SUMIFS('Val-Vol (2)'!AH$4:AH$1858,'Val-Vol (2)'!$A$4:$A$1858,$D1794,'Val-Vol (2)'!$V$4:$V$1858,$V1794)/SUMIFS('[6]Comp2016-2017 (3)'!$G$5:$G$289,'[6]Comp2016-2017 (3)'!$A$5:$A$289,$D1794,'[6]Comp2016-2017 (3)'!$R$5:$R$289,$V1794)*$AB1794))</f>
        <v/>
      </c>
      <c r="AI1794" s="232">
        <f>IF($W1794=AI$3,$AB1794,IF(NOT($W1794=0),"",SUMIFS('Val-Vol (2)'!AI$4:AI$1858,'Val-Vol (2)'!$A$4:$A$1858,$D1794,'Val-Vol (2)'!$V$4:$V$1858,$V1794)/SUMIFS('[6]Comp2016-2017 (3)'!$G$5:$G$289,'[6]Comp2016-2017 (3)'!$A$5:$A$289,$D1794,'[6]Comp2016-2017 (3)'!$R$5:$R$289,$V1794)*$AB1794))</f>
        <v/>
      </c>
      <c r="AJ1794" s="232">
        <f>IF($W1794=AJ$3,$AB1794,IF(NOT($W1794=0),"",SUMIFS('Val-Vol (2)'!AJ$4:AJ$1858,'Val-Vol (2)'!$A$4:$A$1858,$D1794,'Val-Vol (2)'!$V$4:$V$1858,$V1794)/SUMIFS('[6]Comp2016-2017 (3)'!$G$5:$G$289,'[6]Comp2016-2017 (3)'!$A$5:$A$289,$D1794,'[6]Comp2016-2017 (3)'!$R$5:$R$289,$V1794)*$AB1794))</f>
        <v/>
      </c>
      <c r="AK1794" s="232">
        <f>SUM(AC1794:AJ1794)-AB1794</f>
        <v/>
      </c>
      <c r="AL1794" s="228">
        <f>IF(A1794=D1794,"remplir à la main","")</f>
        <v/>
      </c>
      <c r="AM1794" s="228">
        <f>VLOOKUP(A1794,'[6]Table corresp.'!$M$4:$U$63,8,FALSE)</f>
        <v/>
      </c>
      <c r="AN1794" s="228">
        <f>VLOOKUP(D1794,'[6]Table corresp.'!$M$4:$U$63,9,FALSE)</f>
        <v/>
      </c>
    </row>
    <row r="1795">
      <c r="A1795" s="179" t="inlineStr">
        <is>
          <t>61 - Commerce de gros de produits bois</t>
        </is>
      </c>
      <c r="B1795" s="179">
        <f>VLOOKUP(LEFT(A1795,3),'[6]Table corresp.'!$A$4:$D$63,3,FALSE)</f>
        <v/>
      </c>
      <c r="C1795" s="179">
        <f>VLOOKUP(A1795,'[6]Table corresp.'!$M$4:$P$63,4,FALSE)</f>
        <v/>
      </c>
      <c r="D1795" s="179" t="inlineStr">
        <is>
          <t>Consommation finale</t>
        </is>
      </c>
      <c r="E1795" s="179">
        <f>VLOOKUP(LEFT(D1795,3),'[6]Table corresp.'!$A$4:$D$63,4,FALSE)</f>
        <v/>
      </c>
      <c r="F1795" s="179">
        <f>LEFT(A1795,3)&amp;" - "&amp;LEFT(D1795,3)</f>
        <v/>
      </c>
      <c r="G1795" s="227" t="n">
        <v>278915.82960249</v>
      </c>
      <c r="H1795" s="227" t="n">
        <v>0</v>
      </c>
      <c r="I1795" s="227" t="n">
        <v>278915.82960249</v>
      </c>
      <c r="J1795" s="227" t="n"/>
      <c r="K1795" s="227" t="n"/>
      <c r="L1795" s="227" t="n"/>
      <c r="M1795" s="227" t="n"/>
      <c r="N1795" s="227" t="n"/>
      <c r="O1795" s="227" t="n"/>
      <c r="P1795" s="227" t="n"/>
      <c r="Q1795" s="227" t="n"/>
      <c r="R1795" s="227" t="n"/>
      <c r="S1795" s="227" t="n"/>
      <c r="T1795" s="228">
        <f>VLOOKUP(A1795,'[6]Groupe de branches'!$Z$27:$AM$86,14,FALSE)</f>
        <v/>
      </c>
      <c r="U1795" s="228">
        <f>VLOOKUP(D1795,'[6]Groupe de branches'!$Z$27:$AM$86,14,FALSE)</f>
        <v/>
      </c>
      <c r="V1795" s="228" t="n">
        <v>2020</v>
      </c>
      <c r="W1795" s="228">
        <f>VLOOKUP(D1795,'[6]Table corresp.'!$M$4:$S$63,7,FALSE)</f>
        <v/>
      </c>
      <c r="X1795" s="229">
        <f>IFERROR(G1795/SUMIFS('[6]Comp2016-2017 (3)'!$I$5:$I$289,'[6]Comp2016-2017 (3)'!$A$5:$A$289,A1795,'[6]Comp2016-2017 (3)'!$R$5:$R$289,V1795),0)</f>
        <v/>
      </c>
      <c r="Y1795" s="230">
        <f>IFERROR(IF(RIGHT(F1795,3)="Exp",VLOOKUP(F1795,#REF!,2,FALSE),VLOOKUP(F1795,#REF!,9,FALSE)),1)</f>
        <v/>
      </c>
      <c r="Z1795" s="231">
        <f>IFERROR(Y1795/SUMIFS($Y$4:$Y$1858,$V$4:$V$1858,V1795,$A$4:$A$1858,A1795),0)</f>
        <v/>
      </c>
      <c r="AA1795" s="231">
        <f>X1795*Z1795</f>
        <v/>
      </c>
      <c r="AB1795" s="232">
        <f>IFERROR(SUMIFS('[6]Comp2016-2017 (3)'!$G$5:$G$289,'[6]Comp2016-2017 (3)'!$A$5:$A$289,A1795,'[6]Comp2016-2017 (3)'!$R$5:$R$289,V1795)*AA1795/SUMIFS($AA$4:$AA$1858,$A$4:$A$1858,A1795,$V$4:$V$1858,V1795),0)</f>
        <v/>
      </c>
      <c r="AC1795" s="232">
        <f>IF($W1795=AC$3,$AB1795,IF(NOT($W1795=0),"",SUMIFS('Val-Vol (2)'!AC$4:AC$1858,'Val-Vol (2)'!$A$4:$A$1858,$D1795,'Val-Vol (2)'!$V$4:$V$1858,$V1795)/SUMIFS('[6]Comp2016-2017 (3)'!$G$5:$G$289,'[6]Comp2016-2017 (3)'!$A$5:$A$289,$D1795,'[6]Comp2016-2017 (3)'!$R$5:$R$289,$V1795)*$AB1795))</f>
        <v/>
      </c>
      <c r="AD1795" s="232">
        <f>IF($W1795=AD$3,$AB1795,IF(NOT($W1795=0),"",SUMIFS('Val-Vol (2)'!AD$4:AD$1858,'Val-Vol (2)'!$A$4:$A$1858,$D1795,'Val-Vol (2)'!$V$4:$V$1858,$V1795)/SUMIFS('[6]Comp2016-2017 (3)'!$G$5:$G$289,'[6]Comp2016-2017 (3)'!$A$5:$A$289,$D1795,'[6]Comp2016-2017 (3)'!$R$5:$R$289,$V1795)*$AB1795))</f>
        <v/>
      </c>
      <c r="AE1795" s="232">
        <f>IF($W1795=AE$3,$AB1795,IF(NOT($W1795=0),"",SUMIFS('Val-Vol (2)'!AE$4:AE$1858,'Val-Vol (2)'!$A$4:$A$1858,$D1795,'Val-Vol (2)'!$V$4:$V$1858,$V1795)/SUMIFS('[6]Comp2016-2017 (3)'!$G$5:$G$289,'[6]Comp2016-2017 (3)'!$A$5:$A$289,$D1795,'[6]Comp2016-2017 (3)'!$R$5:$R$289,$V1795)*$AB1795))</f>
        <v/>
      </c>
      <c r="AF1795" s="232">
        <f>IF($W1795=AF$3,$AB1795,IF(NOT($W1795=0),"",SUMIFS('Val-Vol (2)'!AF$4:AF$1858,'Val-Vol (2)'!$A$4:$A$1858,$D1795,'Val-Vol (2)'!$V$4:$V$1858,$V1795)/SUMIFS('[6]Comp2016-2017 (3)'!$G$5:$G$289,'[6]Comp2016-2017 (3)'!$A$5:$A$289,$D1795,'[6]Comp2016-2017 (3)'!$R$5:$R$289,$V1795)*$AB1795))</f>
        <v/>
      </c>
      <c r="AG1795" s="232">
        <f>IF($W1795=AG$3,$AB1795,IF(NOT($W1795=0),"",SUMIFS('Val-Vol (2)'!AG$4:AG$1858,'Val-Vol (2)'!$A$4:$A$1858,$D1795,'Val-Vol (2)'!$V$4:$V$1858,$V1795)/SUMIFS('[6]Comp2016-2017 (3)'!$G$5:$G$289,'[6]Comp2016-2017 (3)'!$A$5:$A$289,$D1795,'[6]Comp2016-2017 (3)'!$R$5:$R$289,$V1795)*$AB1795))</f>
        <v/>
      </c>
      <c r="AH1795" s="232">
        <f>IF($W1795=AH$3,$AB1795,IF(NOT($W1795=0),"",SUMIFS('Val-Vol (2)'!AH$4:AH$1858,'Val-Vol (2)'!$A$4:$A$1858,$D1795,'Val-Vol (2)'!$V$4:$V$1858,$V1795)/SUMIFS('[6]Comp2016-2017 (3)'!$G$5:$G$289,'[6]Comp2016-2017 (3)'!$A$5:$A$289,$D1795,'[6]Comp2016-2017 (3)'!$R$5:$R$289,$V1795)*$AB1795))</f>
        <v/>
      </c>
      <c r="AI1795" s="232">
        <f>IF($W1795=AI$3,$AB1795,IF(NOT($W1795=0),"",SUMIFS('Val-Vol (2)'!AI$4:AI$1858,'Val-Vol (2)'!$A$4:$A$1858,$D1795,'Val-Vol (2)'!$V$4:$V$1858,$V1795)/SUMIFS('[6]Comp2016-2017 (3)'!$G$5:$G$289,'[6]Comp2016-2017 (3)'!$A$5:$A$289,$D1795,'[6]Comp2016-2017 (3)'!$R$5:$R$289,$V1795)*$AB1795))</f>
        <v/>
      </c>
      <c r="AJ1795" s="232">
        <f>IF($W1795=AJ$3,$AB1795,IF(NOT($W1795=0),"",SUMIFS('Val-Vol (2)'!AJ$4:AJ$1858,'Val-Vol (2)'!$A$4:$A$1858,$D1795,'Val-Vol (2)'!$V$4:$V$1858,$V1795)/SUMIFS('[6]Comp2016-2017 (3)'!$G$5:$G$289,'[6]Comp2016-2017 (3)'!$A$5:$A$289,$D1795,'[6]Comp2016-2017 (3)'!$R$5:$R$289,$V1795)*$AB1795))</f>
        <v/>
      </c>
      <c r="AK1795" s="232">
        <f>SUM(AC1795:AJ1795)-AB1795</f>
        <v/>
      </c>
      <c r="AL1795" s="228">
        <f>IF(A1795=D1795,"remplir à la main","")</f>
        <v/>
      </c>
      <c r="AM1795" s="228">
        <f>VLOOKUP(A1795,'[6]Table corresp.'!$M$4:$U$63,8,FALSE)</f>
        <v/>
      </c>
      <c r="AN1795" s="228">
        <f>VLOOKUP(D1795,'[6]Table corresp.'!$M$4:$U$63,9,FALSE)</f>
        <v/>
      </c>
    </row>
    <row r="1796">
      <c r="A1796" s="179" t="inlineStr">
        <is>
          <t>62 - Commerce de détail de produits bois</t>
        </is>
      </c>
      <c r="B1796" s="179">
        <f>VLOOKUP(LEFT(A1796,3),'[6]Table corresp.'!$A$4:$D$63,3,FALSE)</f>
        <v/>
      </c>
      <c r="C1796" s="179">
        <f>VLOOKUP(A1796,'[6]Table corresp.'!$M$4:$P$63,4,FALSE)</f>
        <v/>
      </c>
      <c r="D1796" s="179" t="inlineStr">
        <is>
          <t>52 - Génie civil</t>
        </is>
      </c>
      <c r="E1796" s="179">
        <f>VLOOKUP(LEFT(D1796,3),'[6]Table corresp.'!$A$4:$D$63,4,FALSE)</f>
        <v/>
      </c>
      <c r="F1796" s="179">
        <f>LEFT(A1796,3)&amp;" - "&amp;LEFT(D1796,3)</f>
        <v/>
      </c>
      <c r="G1796" s="227" t="n">
        <v>8997.7011875398</v>
      </c>
      <c r="H1796" s="227" t="n">
        <v>0</v>
      </c>
      <c r="I1796" s="227" t="n">
        <v>8997.7011875398</v>
      </c>
      <c r="J1796" s="227" t="n"/>
      <c r="K1796" s="227" t="n"/>
      <c r="L1796" s="227" t="n"/>
      <c r="M1796" s="227" t="n"/>
      <c r="N1796" s="227" t="n"/>
      <c r="O1796" s="227" t="n"/>
      <c r="P1796" s="227" t="n"/>
      <c r="Q1796" s="227" t="n"/>
      <c r="R1796" s="227" t="n"/>
      <c r="S1796" s="227" t="n"/>
      <c r="T1796" s="228">
        <f>VLOOKUP(A1796,'[6]Groupe de branches'!$Z$27:$AM$86,14,FALSE)</f>
        <v/>
      </c>
      <c r="U1796" s="228">
        <f>VLOOKUP(D1796,'[6]Groupe de branches'!$Z$27:$AM$86,14,FALSE)</f>
        <v/>
      </c>
      <c r="V1796" s="228" t="n">
        <v>2020</v>
      </c>
      <c r="W1796" s="228">
        <f>VLOOKUP(D1796,'[6]Table corresp.'!$M$4:$S$63,7,FALSE)</f>
        <v/>
      </c>
      <c r="X1796" s="229">
        <f>IFERROR(G1796/SUMIFS('[6]Comp2016-2017 (3)'!$I$5:$I$289,'[6]Comp2016-2017 (3)'!$A$5:$A$289,A1796,'[6]Comp2016-2017 (3)'!$R$5:$R$289,V1796),0)</f>
        <v/>
      </c>
      <c r="Y1796" s="230">
        <f>IFERROR(IF(RIGHT(F1796,3)="Exp",VLOOKUP(F1796,#REF!,2,FALSE),VLOOKUP(F1796,#REF!,9,FALSE)),1)</f>
        <v/>
      </c>
      <c r="Z1796" s="231">
        <f>IFERROR(Y1796/SUMIFS($Y$4:$Y$1858,$V$4:$V$1858,V1796,$A$4:$A$1858,A1796),0)</f>
        <v/>
      </c>
      <c r="AA1796" s="231">
        <f>X1796*Z1796</f>
        <v/>
      </c>
      <c r="AB1796" s="232">
        <f>IFERROR(SUMIFS('[6]Comp2016-2017 (3)'!$G$5:$G$289,'[6]Comp2016-2017 (3)'!$A$5:$A$289,A1796,'[6]Comp2016-2017 (3)'!$R$5:$R$289,V1796)*AA1796/SUMIFS($AA$4:$AA$1858,$A$4:$A$1858,A1796,$V$4:$V$1858,V1796),0)</f>
        <v/>
      </c>
      <c r="AC1796" s="232">
        <f>IF($W1796=AC$3,$AB1796,IF(NOT($W1796=0),"",SUMIFS('Val-Vol (2)'!AC$4:AC$1858,'Val-Vol (2)'!$A$4:$A$1858,$D1796,'Val-Vol (2)'!$V$4:$V$1858,$V1796)/SUMIFS('[6]Comp2016-2017 (3)'!$G$5:$G$289,'[6]Comp2016-2017 (3)'!$A$5:$A$289,$D1796,'[6]Comp2016-2017 (3)'!$R$5:$R$289,$V1796)*$AB1796))</f>
        <v/>
      </c>
      <c r="AD1796" s="232">
        <f>IF($W1796=AD$3,$AB1796,IF(NOT($W1796=0),"",SUMIFS('Val-Vol (2)'!AD$4:AD$1858,'Val-Vol (2)'!$A$4:$A$1858,$D1796,'Val-Vol (2)'!$V$4:$V$1858,$V1796)/SUMIFS('[6]Comp2016-2017 (3)'!$G$5:$G$289,'[6]Comp2016-2017 (3)'!$A$5:$A$289,$D1796,'[6]Comp2016-2017 (3)'!$R$5:$R$289,$V1796)*$AB1796))</f>
        <v/>
      </c>
      <c r="AE1796" s="232">
        <f>IF($W1796=AE$3,$AB1796,IF(NOT($W1796=0),"",SUMIFS('Val-Vol (2)'!AE$4:AE$1858,'Val-Vol (2)'!$A$4:$A$1858,$D1796,'Val-Vol (2)'!$V$4:$V$1858,$V1796)/SUMIFS('[6]Comp2016-2017 (3)'!$G$5:$G$289,'[6]Comp2016-2017 (3)'!$A$5:$A$289,$D1796,'[6]Comp2016-2017 (3)'!$R$5:$R$289,$V1796)*$AB1796))</f>
        <v/>
      </c>
      <c r="AF1796" s="232">
        <f>IF($W1796=AF$3,$AB1796,IF(NOT($W1796=0),"",SUMIFS('Val-Vol (2)'!AF$4:AF$1858,'Val-Vol (2)'!$A$4:$A$1858,$D1796,'Val-Vol (2)'!$V$4:$V$1858,$V1796)/SUMIFS('[6]Comp2016-2017 (3)'!$G$5:$G$289,'[6]Comp2016-2017 (3)'!$A$5:$A$289,$D1796,'[6]Comp2016-2017 (3)'!$R$5:$R$289,$V1796)*$AB1796))</f>
        <v/>
      </c>
      <c r="AG1796" s="232">
        <f>IF($W1796=AG$3,$AB1796,IF(NOT($W1796=0),"",SUMIFS('Val-Vol (2)'!AG$4:AG$1858,'Val-Vol (2)'!$A$4:$A$1858,$D1796,'Val-Vol (2)'!$V$4:$V$1858,$V1796)/SUMIFS('[6]Comp2016-2017 (3)'!$G$5:$G$289,'[6]Comp2016-2017 (3)'!$A$5:$A$289,$D1796,'[6]Comp2016-2017 (3)'!$R$5:$R$289,$V1796)*$AB1796))</f>
        <v/>
      </c>
      <c r="AH1796" s="232">
        <f>IF($W1796=AH$3,$AB1796,IF(NOT($W1796=0),"",SUMIFS('Val-Vol (2)'!AH$4:AH$1858,'Val-Vol (2)'!$A$4:$A$1858,$D1796,'Val-Vol (2)'!$V$4:$V$1858,$V1796)/SUMIFS('[6]Comp2016-2017 (3)'!$G$5:$G$289,'[6]Comp2016-2017 (3)'!$A$5:$A$289,$D1796,'[6]Comp2016-2017 (3)'!$R$5:$R$289,$V1796)*$AB1796))</f>
        <v/>
      </c>
      <c r="AI1796" s="232">
        <f>IF($W1796=AI$3,$AB1796,IF(NOT($W1796=0),"",SUMIFS('Val-Vol (2)'!AI$4:AI$1858,'Val-Vol (2)'!$A$4:$A$1858,$D1796,'Val-Vol (2)'!$V$4:$V$1858,$V1796)/SUMIFS('[6]Comp2016-2017 (3)'!$G$5:$G$289,'[6]Comp2016-2017 (3)'!$A$5:$A$289,$D1796,'[6]Comp2016-2017 (3)'!$R$5:$R$289,$V1796)*$AB1796))</f>
        <v/>
      </c>
      <c r="AJ1796" s="232">
        <f>IF($W1796=AJ$3,$AB1796,IF(NOT($W1796=0),"",SUMIFS('Val-Vol (2)'!AJ$4:AJ$1858,'Val-Vol (2)'!$A$4:$A$1858,$D1796,'Val-Vol (2)'!$V$4:$V$1858,$V1796)/SUMIFS('[6]Comp2016-2017 (3)'!$G$5:$G$289,'[6]Comp2016-2017 (3)'!$A$5:$A$289,$D1796,'[6]Comp2016-2017 (3)'!$R$5:$R$289,$V1796)*$AB1796))</f>
        <v/>
      </c>
      <c r="AK1796" s="232">
        <f>SUM(AC1796:AJ1796)-AB1796</f>
        <v/>
      </c>
      <c r="AL1796" s="228">
        <f>IF(A1796=D1796,"remplir à la main","")</f>
        <v/>
      </c>
      <c r="AM1796" s="228">
        <f>VLOOKUP(A1796,'[6]Table corresp.'!$M$4:$U$63,8,FALSE)</f>
        <v/>
      </c>
      <c r="AN1796" s="228">
        <f>VLOOKUP(D1796,'[6]Table corresp.'!$M$4:$U$63,9,FALSE)</f>
        <v/>
      </c>
    </row>
    <row r="1797">
      <c r="A1797" s="179" t="inlineStr">
        <is>
          <t>62 - Commerce de détail de produits bois</t>
        </is>
      </c>
      <c r="B1797" s="179">
        <f>VLOOKUP(LEFT(A1797,3),'[6]Table corresp.'!$A$4:$D$63,3,FALSE)</f>
        <v/>
      </c>
      <c r="C1797" s="179">
        <f>VLOOKUP(A1797,'[6]Table corresp.'!$M$4:$P$63,4,FALSE)</f>
        <v/>
      </c>
      <c r="D1797" s="179" t="inlineStr">
        <is>
          <t>53 - Travaux d'isolation</t>
        </is>
      </c>
      <c r="E1797" s="179">
        <f>VLOOKUP(LEFT(D1797,3),'[6]Table corresp.'!$A$4:$D$63,4,FALSE)</f>
        <v/>
      </c>
      <c r="F1797" s="179">
        <f>LEFT(A1797,3)&amp;" - "&amp;LEFT(D1797,3)</f>
        <v/>
      </c>
      <c r="G1797" s="227" t="n">
        <v>1433.22336520663</v>
      </c>
      <c r="H1797" s="227" t="n">
        <v>0</v>
      </c>
      <c r="I1797" s="227" t="n">
        <v>1433.22336520663</v>
      </c>
      <c r="J1797" s="227" t="n"/>
      <c r="K1797" s="227" t="n"/>
      <c r="L1797" s="227" t="n"/>
      <c r="M1797" s="227" t="n"/>
      <c r="N1797" s="227" t="n"/>
      <c r="O1797" s="227" t="n"/>
      <c r="P1797" s="227" t="n"/>
      <c r="Q1797" s="227" t="n"/>
      <c r="R1797" s="227" t="n"/>
      <c r="S1797" s="227" t="n"/>
      <c r="T1797" s="228">
        <f>VLOOKUP(A1797,'[6]Groupe de branches'!$Z$27:$AM$86,14,FALSE)</f>
        <v/>
      </c>
      <c r="U1797" s="228">
        <f>VLOOKUP(D1797,'[6]Groupe de branches'!$Z$27:$AM$86,14,FALSE)</f>
        <v/>
      </c>
      <c r="V1797" s="228" t="n">
        <v>2020</v>
      </c>
      <c r="W1797" s="228">
        <f>VLOOKUP(D1797,'[6]Table corresp.'!$M$4:$S$63,7,FALSE)</f>
        <v/>
      </c>
      <c r="X1797" s="229">
        <f>IFERROR(G1797/SUMIFS('[6]Comp2016-2017 (3)'!$I$5:$I$289,'[6]Comp2016-2017 (3)'!$A$5:$A$289,A1797,'[6]Comp2016-2017 (3)'!$R$5:$R$289,V1797),0)</f>
        <v/>
      </c>
      <c r="Y1797" s="230">
        <f>IFERROR(IF(RIGHT(F1797,3)="Exp",VLOOKUP(F1797,#REF!,2,FALSE),VLOOKUP(F1797,#REF!,9,FALSE)),1)</f>
        <v/>
      </c>
      <c r="Z1797" s="231">
        <f>IFERROR(Y1797/SUMIFS($Y$4:$Y$1858,$V$4:$V$1858,V1797,$A$4:$A$1858,A1797),0)</f>
        <v/>
      </c>
      <c r="AA1797" s="231">
        <f>X1797*Z1797</f>
        <v/>
      </c>
      <c r="AB1797" s="232">
        <f>IFERROR(SUMIFS('[6]Comp2016-2017 (3)'!$G$5:$G$289,'[6]Comp2016-2017 (3)'!$A$5:$A$289,A1797,'[6]Comp2016-2017 (3)'!$R$5:$R$289,V1797)*AA1797/SUMIFS($AA$4:$AA$1858,$A$4:$A$1858,A1797,$V$4:$V$1858,V1797),0)</f>
        <v/>
      </c>
      <c r="AC1797" s="232">
        <f>IF($W1797=AC$3,$AB1797,IF(NOT($W1797=0),"",SUMIFS('Val-Vol (2)'!AC$4:AC$1858,'Val-Vol (2)'!$A$4:$A$1858,$D1797,'Val-Vol (2)'!$V$4:$V$1858,$V1797)/SUMIFS('[6]Comp2016-2017 (3)'!$G$5:$G$289,'[6]Comp2016-2017 (3)'!$A$5:$A$289,$D1797,'[6]Comp2016-2017 (3)'!$R$5:$R$289,$V1797)*$AB1797))</f>
        <v/>
      </c>
      <c r="AD1797" s="232">
        <f>IF($W1797=AD$3,$AB1797,IF(NOT($W1797=0),"",SUMIFS('Val-Vol (2)'!AD$4:AD$1858,'Val-Vol (2)'!$A$4:$A$1858,$D1797,'Val-Vol (2)'!$V$4:$V$1858,$V1797)/SUMIFS('[6]Comp2016-2017 (3)'!$G$5:$G$289,'[6]Comp2016-2017 (3)'!$A$5:$A$289,$D1797,'[6]Comp2016-2017 (3)'!$R$5:$R$289,$V1797)*$AB1797))</f>
        <v/>
      </c>
      <c r="AE1797" s="232">
        <f>IF($W1797=AE$3,$AB1797,IF(NOT($W1797=0),"",SUMIFS('Val-Vol (2)'!AE$4:AE$1858,'Val-Vol (2)'!$A$4:$A$1858,$D1797,'Val-Vol (2)'!$V$4:$V$1858,$V1797)/SUMIFS('[6]Comp2016-2017 (3)'!$G$5:$G$289,'[6]Comp2016-2017 (3)'!$A$5:$A$289,$D1797,'[6]Comp2016-2017 (3)'!$R$5:$R$289,$V1797)*$AB1797))</f>
        <v/>
      </c>
      <c r="AF1797" s="232">
        <f>IF($W1797=AF$3,$AB1797,IF(NOT($W1797=0),"",SUMIFS('Val-Vol (2)'!AF$4:AF$1858,'Val-Vol (2)'!$A$4:$A$1858,$D1797,'Val-Vol (2)'!$V$4:$V$1858,$V1797)/SUMIFS('[6]Comp2016-2017 (3)'!$G$5:$G$289,'[6]Comp2016-2017 (3)'!$A$5:$A$289,$D1797,'[6]Comp2016-2017 (3)'!$R$5:$R$289,$V1797)*$AB1797))</f>
        <v/>
      </c>
      <c r="AG1797" s="232">
        <f>IF($W1797=AG$3,$AB1797,IF(NOT($W1797=0),"",SUMIFS('Val-Vol (2)'!AG$4:AG$1858,'Val-Vol (2)'!$A$4:$A$1858,$D1797,'Val-Vol (2)'!$V$4:$V$1858,$V1797)/SUMIFS('[6]Comp2016-2017 (3)'!$G$5:$G$289,'[6]Comp2016-2017 (3)'!$A$5:$A$289,$D1797,'[6]Comp2016-2017 (3)'!$R$5:$R$289,$V1797)*$AB1797))</f>
        <v/>
      </c>
      <c r="AH1797" s="232">
        <f>IF($W1797=AH$3,$AB1797,IF(NOT($W1797=0),"",SUMIFS('Val-Vol (2)'!AH$4:AH$1858,'Val-Vol (2)'!$A$4:$A$1858,$D1797,'Val-Vol (2)'!$V$4:$V$1858,$V1797)/SUMIFS('[6]Comp2016-2017 (3)'!$G$5:$G$289,'[6]Comp2016-2017 (3)'!$A$5:$A$289,$D1797,'[6]Comp2016-2017 (3)'!$R$5:$R$289,$V1797)*$AB1797))</f>
        <v/>
      </c>
      <c r="AI1797" s="232">
        <f>IF($W1797=AI$3,$AB1797,IF(NOT($W1797=0),"",SUMIFS('Val-Vol (2)'!AI$4:AI$1858,'Val-Vol (2)'!$A$4:$A$1858,$D1797,'Val-Vol (2)'!$V$4:$V$1858,$V1797)/SUMIFS('[6]Comp2016-2017 (3)'!$G$5:$G$289,'[6]Comp2016-2017 (3)'!$A$5:$A$289,$D1797,'[6]Comp2016-2017 (3)'!$R$5:$R$289,$V1797)*$AB1797))</f>
        <v/>
      </c>
      <c r="AJ1797" s="232">
        <f>IF($W1797=AJ$3,$AB1797,IF(NOT($W1797=0),"",SUMIFS('Val-Vol (2)'!AJ$4:AJ$1858,'Val-Vol (2)'!$A$4:$A$1858,$D1797,'Val-Vol (2)'!$V$4:$V$1858,$V1797)/SUMIFS('[6]Comp2016-2017 (3)'!$G$5:$G$289,'[6]Comp2016-2017 (3)'!$A$5:$A$289,$D1797,'[6]Comp2016-2017 (3)'!$R$5:$R$289,$V1797)*$AB1797))</f>
        <v/>
      </c>
      <c r="AK1797" s="232">
        <f>SUM(AC1797:AJ1797)-AB1797</f>
        <v/>
      </c>
      <c r="AL1797" s="228">
        <f>IF(A1797=D1797,"remplir à la main","")</f>
        <v/>
      </c>
      <c r="AM1797" s="228">
        <f>VLOOKUP(A1797,'[6]Table corresp.'!$M$4:$U$63,8,FALSE)</f>
        <v/>
      </c>
      <c r="AN1797" s="228">
        <f>VLOOKUP(D1797,'[6]Table corresp.'!$M$4:$U$63,9,FALSE)</f>
        <v/>
      </c>
    </row>
    <row r="1798">
      <c r="A1798" s="179" t="inlineStr">
        <is>
          <t>62 - Commerce de détail de produits bois</t>
        </is>
      </c>
      <c r="B1798" s="179">
        <f>VLOOKUP(LEFT(A1798,3),'[6]Table corresp.'!$A$4:$D$63,3,FALSE)</f>
        <v/>
      </c>
      <c r="C1798" s="179">
        <f>VLOOKUP(A1798,'[6]Table corresp.'!$M$4:$P$63,4,FALSE)</f>
        <v/>
      </c>
      <c r="D1798" s="179" t="inlineStr">
        <is>
          <t>54 - Travaux de menuiserie bois</t>
        </is>
      </c>
      <c r="E1798" s="179">
        <f>VLOOKUP(LEFT(D1798,3),'[6]Table corresp.'!$A$4:$D$63,4,FALSE)</f>
        <v/>
      </c>
      <c r="F1798" s="179">
        <f>LEFT(A1798,3)&amp;" - "&amp;LEFT(D1798,3)</f>
        <v/>
      </c>
      <c r="G1798" s="227" t="n">
        <v>93711.47985597909</v>
      </c>
      <c r="H1798" s="227" t="n">
        <v>0</v>
      </c>
      <c r="I1798" s="227" t="n">
        <v>93711.47985597909</v>
      </c>
      <c r="J1798" s="227" t="n"/>
      <c r="K1798" s="227" t="n"/>
      <c r="L1798" s="227" t="n"/>
      <c r="M1798" s="227" t="n"/>
      <c r="N1798" s="227" t="n"/>
      <c r="O1798" s="227" t="n"/>
      <c r="P1798" s="227" t="n"/>
      <c r="Q1798" s="227" t="n"/>
      <c r="R1798" s="227" t="n"/>
      <c r="S1798" s="227" t="n"/>
      <c r="T1798" s="228">
        <f>VLOOKUP(A1798,'[6]Groupe de branches'!$Z$27:$AM$86,14,FALSE)</f>
        <v/>
      </c>
      <c r="U1798" s="228">
        <f>VLOOKUP(D1798,'[6]Groupe de branches'!$Z$27:$AM$86,14,FALSE)</f>
        <v/>
      </c>
      <c r="V1798" s="228" t="n">
        <v>2020</v>
      </c>
      <c r="W1798" s="228">
        <f>VLOOKUP(D1798,'[6]Table corresp.'!$M$4:$S$63,7,FALSE)</f>
        <v/>
      </c>
      <c r="X1798" s="229">
        <f>IFERROR(G1798/SUMIFS('[6]Comp2016-2017 (3)'!$I$5:$I$289,'[6]Comp2016-2017 (3)'!$A$5:$A$289,A1798,'[6]Comp2016-2017 (3)'!$R$5:$R$289,V1798),0)</f>
        <v/>
      </c>
      <c r="Y1798" s="230">
        <f>IFERROR(IF(RIGHT(F1798,3)="Exp",VLOOKUP(F1798,#REF!,2,FALSE),VLOOKUP(F1798,#REF!,9,FALSE)),1)</f>
        <v/>
      </c>
      <c r="Z1798" s="231">
        <f>IFERROR(Y1798/SUMIFS($Y$4:$Y$1858,$V$4:$V$1858,V1798,$A$4:$A$1858,A1798),0)</f>
        <v/>
      </c>
      <c r="AA1798" s="231">
        <f>X1798*Z1798</f>
        <v/>
      </c>
      <c r="AB1798" s="232">
        <f>IFERROR(SUMIFS('[6]Comp2016-2017 (3)'!$G$5:$G$289,'[6]Comp2016-2017 (3)'!$A$5:$A$289,A1798,'[6]Comp2016-2017 (3)'!$R$5:$R$289,V1798)*AA1798/SUMIFS($AA$4:$AA$1858,$A$4:$A$1858,A1798,$V$4:$V$1858,V1798),0)</f>
        <v/>
      </c>
      <c r="AC1798" s="232">
        <f>IF($W1798=AC$3,$AB1798,IF(NOT($W1798=0),"",SUMIFS('Val-Vol (2)'!AC$4:AC$1858,'Val-Vol (2)'!$A$4:$A$1858,$D1798,'Val-Vol (2)'!$V$4:$V$1858,$V1798)/SUMIFS('[6]Comp2016-2017 (3)'!$G$5:$G$289,'[6]Comp2016-2017 (3)'!$A$5:$A$289,$D1798,'[6]Comp2016-2017 (3)'!$R$5:$R$289,$V1798)*$AB1798))</f>
        <v/>
      </c>
      <c r="AD1798" s="232">
        <f>IF($W1798=AD$3,$AB1798,IF(NOT($W1798=0),"",SUMIFS('Val-Vol (2)'!AD$4:AD$1858,'Val-Vol (2)'!$A$4:$A$1858,$D1798,'Val-Vol (2)'!$V$4:$V$1858,$V1798)/SUMIFS('[6]Comp2016-2017 (3)'!$G$5:$G$289,'[6]Comp2016-2017 (3)'!$A$5:$A$289,$D1798,'[6]Comp2016-2017 (3)'!$R$5:$R$289,$V1798)*$AB1798))</f>
        <v/>
      </c>
      <c r="AE1798" s="232">
        <f>IF($W1798=AE$3,$AB1798,IF(NOT($W1798=0),"",SUMIFS('Val-Vol (2)'!AE$4:AE$1858,'Val-Vol (2)'!$A$4:$A$1858,$D1798,'Val-Vol (2)'!$V$4:$V$1858,$V1798)/SUMIFS('[6]Comp2016-2017 (3)'!$G$5:$G$289,'[6]Comp2016-2017 (3)'!$A$5:$A$289,$D1798,'[6]Comp2016-2017 (3)'!$R$5:$R$289,$V1798)*$AB1798))</f>
        <v/>
      </c>
      <c r="AF1798" s="232">
        <f>IF($W1798=AF$3,$AB1798,IF(NOT($W1798=0),"",SUMIFS('Val-Vol (2)'!AF$4:AF$1858,'Val-Vol (2)'!$A$4:$A$1858,$D1798,'Val-Vol (2)'!$V$4:$V$1858,$V1798)/SUMIFS('[6]Comp2016-2017 (3)'!$G$5:$G$289,'[6]Comp2016-2017 (3)'!$A$5:$A$289,$D1798,'[6]Comp2016-2017 (3)'!$R$5:$R$289,$V1798)*$AB1798))</f>
        <v/>
      </c>
      <c r="AG1798" s="232">
        <f>IF($W1798=AG$3,$AB1798,IF(NOT($W1798=0),"",SUMIFS('Val-Vol (2)'!AG$4:AG$1858,'Val-Vol (2)'!$A$4:$A$1858,$D1798,'Val-Vol (2)'!$V$4:$V$1858,$V1798)/SUMIFS('[6]Comp2016-2017 (3)'!$G$5:$G$289,'[6]Comp2016-2017 (3)'!$A$5:$A$289,$D1798,'[6]Comp2016-2017 (3)'!$R$5:$R$289,$V1798)*$AB1798))</f>
        <v/>
      </c>
      <c r="AH1798" s="232">
        <f>IF($W1798=AH$3,$AB1798,IF(NOT($W1798=0),"",SUMIFS('Val-Vol (2)'!AH$4:AH$1858,'Val-Vol (2)'!$A$4:$A$1858,$D1798,'Val-Vol (2)'!$V$4:$V$1858,$V1798)/SUMIFS('[6]Comp2016-2017 (3)'!$G$5:$G$289,'[6]Comp2016-2017 (3)'!$A$5:$A$289,$D1798,'[6]Comp2016-2017 (3)'!$R$5:$R$289,$V1798)*$AB1798))</f>
        <v/>
      </c>
      <c r="AI1798" s="232">
        <f>IF($W1798=AI$3,$AB1798,IF(NOT($W1798=0),"",SUMIFS('Val-Vol (2)'!AI$4:AI$1858,'Val-Vol (2)'!$A$4:$A$1858,$D1798,'Val-Vol (2)'!$V$4:$V$1858,$V1798)/SUMIFS('[6]Comp2016-2017 (3)'!$G$5:$G$289,'[6]Comp2016-2017 (3)'!$A$5:$A$289,$D1798,'[6]Comp2016-2017 (3)'!$R$5:$R$289,$V1798)*$AB1798))</f>
        <v/>
      </c>
      <c r="AJ1798" s="232">
        <f>IF($W1798=AJ$3,$AB1798,IF(NOT($W1798=0),"",SUMIFS('Val-Vol (2)'!AJ$4:AJ$1858,'Val-Vol (2)'!$A$4:$A$1858,$D1798,'Val-Vol (2)'!$V$4:$V$1858,$V1798)/SUMIFS('[6]Comp2016-2017 (3)'!$G$5:$G$289,'[6]Comp2016-2017 (3)'!$A$5:$A$289,$D1798,'[6]Comp2016-2017 (3)'!$R$5:$R$289,$V1798)*$AB1798))</f>
        <v/>
      </c>
      <c r="AK1798" s="232">
        <f>SUM(AC1798:AJ1798)-AB1798</f>
        <v/>
      </c>
      <c r="AL1798" s="228">
        <f>IF(A1798=D1798,"remplir à la main","")</f>
        <v/>
      </c>
      <c r="AM1798" s="228">
        <f>VLOOKUP(A1798,'[6]Table corresp.'!$M$4:$U$63,8,FALSE)</f>
        <v/>
      </c>
      <c r="AN1798" s="228">
        <f>VLOOKUP(D1798,'[6]Table corresp.'!$M$4:$U$63,9,FALSE)</f>
        <v/>
      </c>
    </row>
    <row r="1799">
      <c r="A1799" s="179" t="inlineStr">
        <is>
          <t>62 - Commerce de détail de produits bois</t>
        </is>
      </c>
      <c r="B1799" s="179">
        <f>VLOOKUP(LEFT(A1799,3),'[6]Table corresp.'!$A$4:$D$63,3,FALSE)</f>
        <v/>
      </c>
      <c r="C1799" s="179">
        <f>VLOOKUP(A1799,'[6]Table corresp.'!$M$4:$P$63,4,FALSE)</f>
        <v/>
      </c>
      <c r="D1799" s="179" t="inlineStr">
        <is>
          <t>55 - Agencement de lieux de vente</t>
        </is>
      </c>
      <c r="E1799" s="179">
        <f>VLOOKUP(LEFT(D1799,3),'[6]Table corresp.'!$A$4:$D$63,4,FALSE)</f>
        <v/>
      </c>
      <c r="F1799" s="179">
        <f>LEFT(A1799,3)&amp;" - "&amp;LEFT(D1799,3)</f>
        <v/>
      </c>
      <c r="G1799" s="227" t="n">
        <v>19698.7825274603</v>
      </c>
      <c r="H1799" s="227" t="n">
        <v>0</v>
      </c>
      <c r="I1799" s="227" t="n">
        <v>19698.7825274603</v>
      </c>
      <c r="J1799" s="227" t="n"/>
      <c r="K1799" s="227" t="n"/>
      <c r="L1799" s="227" t="n"/>
      <c r="M1799" s="227" t="n"/>
      <c r="N1799" s="227" t="n"/>
      <c r="O1799" s="227" t="n"/>
      <c r="P1799" s="227" t="n"/>
      <c r="Q1799" s="227" t="n"/>
      <c r="R1799" s="227" t="n"/>
      <c r="S1799" s="227" t="n"/>
      <c r="T1799" s="228">
        <f>VLOOKUP(A1799,'[6]Groupe de branches'!$Z$27:$AM$86,14,FALSE)</f>
        <v/>
      </c>
      <c r="U1799" s="228">
        <f>VLOOKUP(D1799,'[6]Groupe de branches'!$Z$27:$AM$86,14,FALSE)</f>
        <v/>
      </c>
      <c r="V1799" s="228" t="n">
        <v>2020</v>
      </c>
      <c r="W1799" s="228">
        <f>VLOOKUP(D1799,'[6]Table corresp.'!$M$4:$S$63,7,FALSE)</f>
        <v/>
      </c>
      <c r="X1799" s="229">
        <f>IFERROR(G1799/SUMIFS('[6]Comp2016-2017 (3)'!$I$5:$I$289,'[6]Comp2016-2017 (3)'!$A$5:$A$289,A1799,'[6]Comp2016-2017 (3)'!$R$5:$R$289,V1799),0)</f>
        <v/>
      </c>
      <c r="Y1799" s="230">
        <f>IFERROR(IF(RIGHT(F1799,3)="Exp",VLOOKUP(F1799,#REF!,2,FALSE),VLOOKUP(F1799,#REF!,9,FALSE)),1)</f>
        <v/>
      </c>
      <c r="Z1799" s="231">
        <f>IFERROR(Y1799/SUMIFS($Y$4:$Y$1858,$V$4:$V$1858,V1799,$A$4:$A$1858,A1799),0)</f>
        <v/>
      </c>
      <c r="AA1799" s="231">
        <f>X1799*Z1799</f>
        <v/>
      </c>
      <c r="AB1799" s="232">
        <f>IFERROR(SUMIFS('[6]Comp2016-2017 (3)'!$G$5:$G$289,'[6]Comp2016-2017 (3)'!$A$5:$A$289,A1799,'[6]Comp2016-2017 (3)'!$R$5:$R$289,V1799)*AA1799/SUMIFS($AA$4:$AA$1858,$A$4:$A$1858,A1799,$V$4:$V$1858,V1799),0)</f>
        <v/>
      </c>
      <c r="AC1799" s="232">
        <f>IF($W1799=AC$3,$AB1799,IF(NOT($W1799=0),"",SUMIFS('Val-Vol (2)'!AC$4:AC$1858,'Val-Vol (2)'!$A$4:$A$1858,$D1799,'Val-Vol (2)'!$V$4:$V$1858,$V1799)/SUMIFS('[6]Comp2016-2017 (3)'!$G$5:$G$289,'[6]Comp2016-2017 (3)'!$A$5:$A$289,$D1799,'[6]Comp2016-2017 (3)'!$R$5:$R$289,$V1799)*$AB1799))</f>
        <v/>
      </c>
      <c r="AD1799" s="232">
        <f>IF($W1799=AD$3,$AB1799,IF(NOT($W1799=0),"",SUMIFS('Val-Vol (2)'!AD$4:AD$1858,'Val-Vol (2)'!$A$4:$A$1858,$D1799,'Val-Vol (2)'!$V$4:$V$1858,$V1799)/SUMIFS('[6]Comp2016-2017 (3)'!$G$5:$G$289,'[6]Comp2016-2017 (3)'!$A$5:$A$289,$D1799,'[6]Comp2016-2017 (3)'!$R$5:$R$289,$V1799)*$AB1799))</f>
        <v/>
      </c>
      <c r="AE1799" s="232">
        <f>IF($W1799=AE$3,$AB1799,IF(NOT($W1799=0),"",SUMIFS('Val-Vol (2)'!AE$4:AE$1858,'Val-Vol (2)'!$A$4:$A$1858,$D1799,'Val-Vol (2)'!$V$4:$V$1858,$V1799)/SUMIFS('[6]Comp2016-2017 (3)'!$G$5:$G$289,'[6]Comp2016-2017 (3)'!$A$5:$A$289,$D1799,'[6]Comp2016-2017 (3)'!$R$5:$R$289,$V1799)*$AB1799))</f>
        <v/>
      </c>
      <c r="AF1799" s="232">
        <f>IF($W1799=AF$3,$AB1799,IF(NOT($W1799=0),"",SUMIFS('Val-Vol (2)'!AF$4:AF$1858,'Val-Vol (2)'!$A$4:$A$1858,$D1799,'Val-Vol (2)'!$V$4:$V$1858,$V1799)/SUMIFS('[6]Comp2016-2017 (3)'!$G$5:$G$289,'[6]Comp2016-2017 (3)'!$A$5:$A$289,$D1799,'[6]Comp2016-2017 (3)'!$R$5:$R$289,$V1799)*$AB1799))</f>
        <v/>
      </c>
      <c r="AG1799" s="232">
        <f>IF($W1799=AG$3,$AB1799,IF(NOT($W1799=0),"",SUMIFS('Val-Vol (2)'!AG$4:AG$1858,'Val-Vol (2)'!$A$4:$A$1858,$D1799,'Val-Vol (2)'!$V$4:$V$1858,$V1799)/SUMIFS('[6]Comp2016-2017 (3)'!$G$5:$G$289,'[6]Comp2016-2017 (3)'!$A$5:$A$289,$D1799,'[6]Comp2016-2017 (3)'!$R$5:$R$289,$V1799)*$AB1799))</f>
        <v/>
      </c>
      <c r="AH1799" s="232">
        <f>IF($W1799=AH$3,$AB1799,IF(NOT($W1799=0),"",SUMIFS('Val-Vol (2)'!AH$4:AH$1858,'Val-Vol (2)'!$A$4:$A$1858,$D1799,'Val-Vol (2)'!$V$4:$V$1858,$V1799)/SUMIFS('[6]Comp2016-2017 (3)'!$G$5:$G$289,'[6]Comp2016-2017 (3)'!$A$5:$A$289,$D1799,'[6]Comp2016-2017 (3)'!$R$5:$R$289,$V1799)*$AB1799))</f>
        <v/>
      </c>
      <c r="AI1799" s="232">
        <f>IF($W1799=AI$3,$AB1799,IF(NOT($W1799=0),"",SUMIFS('Val-Vol (2)'!AI$4:AI$1858,'Val-Vol (2)'!$A$4:$A$1858,$D1799,'Val-Vol (2)'!$V$4:$V$1858,$V1799)/SUMIFS('[6]Comp2016-2017 (3)'!$G$5:$G$289,'[6]Comp2016-2017 (3)'!$A$5:$A$289,$D1799,'[6]Comp2016-2017 (3)'!$R$5:$R$289,$V1799)*$AB1799))</f>
        <v/>
      </c>
      <c r="AJ1799" s="232">
        <f>IF($W1799=AJ$3,$AB1799,IF(NOT($W1799=0),"",SUMIFS('Val-Vol (2)'!AJ$4:AJ$1858,'Val-Vol (2)'!$A$4:$A$1858,$D1799,'Val-Vol (2)'!$V$4:$V$1858,$V1799)/SUMIFS('[6]Comp2016-2017 (3)'!$G$5:$G$289,'[6]Comp2016-2017 (3)'!$A$5:$A$289,$D1799,'[6]Comp2016-2017 (3)'!$R$5:$R$289,$V1799)*$AB1799))</f>
        <v/>
      </c>
      <c r="AK1799" s="232">
        <f>SUM(AC1799:AJ1799)-AB1799</f>
        <v/>
      </c>
      <c r="AL1799" s="228">
        <f>IF(A1799=D1799,"remplir à la main","")</f>
        <v/>
      </c>
      <c r="AM1799" s="228">
        <f>VLOOKUP(A1799,'[6]Table corresp.'!$M$4:$U$63,8,FALSE)</f>
        <v/>
      </c>
      <c r="AN1799" s="228">
        <f>VLOOKUP(D1799,'[6]Table corresp.'!$M$4:$U$63,9,FALSE)</f>
        <v/>
      </c>
    </row>
    <row r="1800">
      <c r="A1800" s="179" t="inlineStr">
        <is>
          <t>62 - Commerce de détail de produits bois</t>
        </is>
      </c>
      <c r="B1800" s="179">
        <f>VLOOKUP(LEFT(A1800,3),'[6]Table corresp.'!$A$4:$D$63,3,FALSE)</f>
        <v/>
      </c>
      <c r="C1800" s="179">
        <f>VLOOKUP(A1800,'[6]Table corresp.'!$M$4:$P$63,4,FALSE)</f>
        <v/>
      </c>
      <c r="D1800" s="179" t="inlineStr">
        <is>
          <t>56 - Travaux de revêtement des sols et des murs</t>
        </is>
      </c>
      <c r="E1800" s="179">
        <f>VLOOKUP(LEFT(D1800,3),'[6]Table corresp.'!$A$4:$D$63,4,FALSE)</f>
        <v/>
      </c>
      <c r="F1800" s="179">
        <f>LEFT(A1800,3)&amp;" - "&amp;LEFT(D1800,3)</f>
        <v/>
      </c>
      <c r="G1800" s="227" t="n">
        <v>1913.59998850849</v>
      </c>
      <c r="H1800" s="227" t="n">
        <v>0</v>
      </c>
      <c r="I1800" s="227" t="n">
        <v>1913.59998850849</v>
      </c>
      <c r="J1800" s="227" t="n"/>
      <c r="K1800" s="227" t="n"/>
      <c r="L1800" s="227" t="n"/>
      <c r="M1800" s="227" t="n"/>
      <c r="N1800" s="227" t="n"/>
      <c r="O1800" s="227" t="n"/>
      <c r="P1800" s="227" t="n"/>
      <c r="Q1800" s="227" t="n"/>
      <c r="R1800" s="227" t="n"/>
      <c r="S1800" s="227" t="n"/>
      <c r="T1800" s="228">
        <f>VLOOKUP(A1800,'[6]Groupe de branches'!$Z$27:$AM$86,14,FALSE)</f>
        <v/>
      </c>
      <c r="U1800" s="228">
        <f>VLOOKUP(D1800,'[6]Groupe de branches'!$Z$27:$AM$86,14,FALSE)</f>
        <v/>
      </c>
      <c r="V1800" s="228" t="n">
        <v>2020</v>
      </c>
      <c r="W1800" s="228">
        <f>VLOOKUP(D1800,'[6]Table corresp.'!$M$4:$S$63,7,FALSE)</f>
        <v/>
      </c>
      <c r="X1800" s="229">
        <f>IFERROR(G1800/SUMIFS('[6]Comp2016-2017 (3)'!$I$5:$I$289,'[6]Comp2016-2017 (3)'!$A$5:$A$289,A1800,'[6]Comp2016-2017 (3)'!$R$5:$R$289,V1800),0)</f>
        <v/>
      </c>
      <c r="Y1800" s="230">
        <f>IFERROR(IF(RIGHT(F1800,3)="Exp",VLOOKUP(F1800,#REF!,2,FALSE),VLOOKUP(F1800,#REF!,9,FALSE)),1)</f>
        <v/>
      </c>
      <c r="Z1800" s="231">
        <f>IFERROR(Y1800/SUMIFS($Y$4:$Y$1858,$V$4:$V$1858,V1800,$A$4:$A$1858,A1800),0)</f>
        <v/>
      </c>
      <c r="AA1800" s="231">
        <f>X1800*Z1800</f>
        <v/>
      </c>
      <c r="AB1800" s="232">
        <f>IFERROR(SUMIFS('[6]Comp2016-2017 (3)'!$G$5:$G$289,'[6]Comp2016-2017 (3)'!$A$5:$A$289,A1800,'[6]Comp2016-2017 (3)'!$R$5:$R$289,V1800)*AA1800/SUMIFS($AA$4:$AA$1858,$A$4:$A$1858,A1800,$V$4:$V$1858,V1800),0)</f>
        <v/>
      </c>
      <c r="AC1800" s="232">
        <f>IF($W1800=AC$3,$AB1800,IF(NOT($W1800=0),"",SUMIFS('Val-Vol (2)'!AC$4:AC$1858,'Val-Vol (2)'!$A$4:$A$1858,$D1800,'Val-Vol (2)'!$V$4:$V$1858,$V1800)/SUMIFS('[6]Comp2016-2017 (3)'!$G$5:$G$289,'[6]Comp2016-2017 (3)'!$A$5:$A$289,$D1800,'[6]Comp2016-2017 (3)'!$R$5:$R$289,$V1800)*$AB1800))</f>
        <v/>
      </c>
      <c r="AD1800" s="232">
        <f>IF($W1800=AD$3,$AB1800,IF(NOT($W1800=0),"",SUMIFS('Val-Vol (2)'!AD$4:AD$1858,'Val-Vol (2)'!$A$4:$A$1858,$D1800,'Val-Vol (2)'!$V$4:$V$1858,$V1800)/SUMIFS('[6]Comp2016-2017 (3)'!$G$5:$G$289,'[6]Comp2016-2017 (3)'!$A$5:$A$289,$D1800,'[6]Comp2016-2017 (3)'!$R$5:$R$289,$V1800)*$AB1800))</f>
        <v/>
      </c>
      <c r="AE1800" s="232">
        <f>IF($W1800=AE$3,$AB1800,IF(NOT($W1800=0),"",SUMIFS('Val-Vol (2)'!AE$4:AE$1858,'Val-Vol (2)'!$A$4:$A$1858,$D1800,'Val-Vol (2)'!$V$4:$V$1858,$V1800)/SUMIFS('[6]Comp2016-2017 (3)'!$G$5:$G$289,'[6]Comp2016-2017 (3)'!$A$5:$A$289,$D1800,'[6]Comp2016-2017 (3)'!$R$5:$R$289,$V1800)*$AB1800))</f>
        <v/>
      </c>
      <c r="AF1800" s="232">
        <f>IF($W1800=AF$3,$AB1800,IF(NOT($W1800=0),"",SUMIFS('Val-Vol (2)'!AF$4:AF$1858,'Val-Vol (2)'!$A$4:$A$1858,$D1800,'Val-Vol (2)'!$V$4:$V$1858,$V1800)/SUMIFS('[6]Comp2016-2017 (3)'!$G$5:$G$289,'[6]Comp2016-2017 (3)'!$A$5:$A$289,$D1800,'[6]Comp2016-2017 (3)'!$R$5:$R$289,$V1800)*$AB1800))</f>
        <v/>
      </c>
      <c r="AG1800" s="232">
        <f>IF($W1800=AG$3,$AB1800,IF(NOT($W1800=0),"",SUMIFS('Val-Vol (2)'!AG$4:AG$1858,'Val-Vol (2)'!$A$4:$A$1858,$D1800,'Val-Vol (2)'!$V$4:$V$1858,$V1800)/SUMIFS('[6]Comp2016-2017 (3)'!$G$5:$G$289,'[6]Comp2016-2017 (3)'!$A$5:$A$289,$D1800,'[6]Comp2016-2017 (3)'!$R$5:$R$289,$V1800)*$AB1800))</f>
        <v/>
      </c>
      <c r="AH1800" s="232">
        <f>IF($W1800=AH$3,$AB1800,IF(NOT($W1800=0),"",SUMIFS('Val-Vol (2)'!AH$4:AH$1858,'Val-Vol (2)'!$A$4:$A$1858,$D1800,'Val-Vol (2)'!$V$4:$V$1858,$V1800)/SUMIFS('[6]Comp2016-2017 (3)'!$G$5:$G$289,'[6]Comp2016-2017 (3)'!$A$5:$A$289,$D1800,'[6]Comp2016-2017 (3)'!$R$5:$R$289,$V1800)*$AB1800))</f>
        <v/>
      </c>
      <c r="AI1800" s="232">
        <f>IF($W1800=AI$3,$AB1800,IF(NOT($W1800=0),"",SUMIFS('Val-Vol (2)'!AI$4:AI$1858,'Val-Vol (2)'!$A$4:$A$1858,$D1800,'Val-Vol (2)'!$V$4:$V$1858,$V1800)/SUMIFS('[6]Comp2016-2017 (3)'!$G$5:$G$289,'[6]Comp2016-2017 (3)'!$A$5:$A$289,$D1800,'[6]Comp2016-2017 (3)'!$R$5:$R$289,$V1800)*$AB1800))</f>
        <v/>
      </c>
      <c r="AJ1800" s="232">
        <f>IF($W1800=AJ$3,$AB1800,IF(NOT($W1800=0),"",SUMIFS('Val-Vol (2)'!AJ$4:AJ$1858,'Val-Vol (2)'!$A$4:$A$1858,$D1800,'Val-Vol (2)'!$V$4:$V$1858,$V1800)/SUMIFS('[6]Comp2016-2017 (3)'!$G$5:$G$289,'[6]Comp2016-2017 (3)'!$A$5:$A$289,$D1800,'[6]Comp2016-2017 (3)'!$R$5:$R$289,$V1800)*$AB1800))</f>
        <v/>
      </c>
      <c r="AK1800" s="232">
        <f>SUM(AC1800:AJ1800)-AB1800</f>
        <v/>
      </c>
      <c r="AL1800" s="228">
        <f>IF(A1800=D1800,"remplir à la main","")</f>
        <v/>
      </c>
      <c r="AM1800" s="228">
        <f>VLOOKUP(A1800,'[6]Table corresp.'!$M$4:$U$63,8,FALSE)</f>
        <v/>
      </c>
      <c r="AN1800" s="228">
        <f>VLOOKUP(D1800,'[6]Table corresp.'!$M$4:$U$63,9,FALSE)</f>
        <v/>
      </c>
    </row>
    <row r="1801">
      <c r="A1801" s="179" t="inlineStr">
        <is>
          <t>62 - Commerce de détail de produits bois</t>
        </is>
      </c>
      <c r="B1801" s="179">
        <f>VLOOKUP(LEFT(A1801,3),'[6]Table corresp.'!$A$4:$D$63,3,FALSE)</f>
        <v/>
      </c>
      <c r="C1801" s="179">
        <f>VLOOKUP(A1801,'[6]Table corresp.'!$M$4:$P$63,4,FALSE)</f>
        <v/>
      </c>
      <c r="D1801" s="179" t="inlineStr">
        <is>
          <t>57 - Travaux de charpente</t>
        </is>
      </c>
      <c r="E1801" s="179">
        <f>VLOOKUP(LEFT(D1801,3),'[6]Table corresp.'!$A$4:$D$63,4,FALSE)</f>
        <v/>
      </c>
      <c r="F1801" s="179">
        <f>LEFT(A1801,3)&amp;" - "&amp;LEFT(D1801,3)</f>
        <v/>
      </c>
      <c r="G1801" s="227" t="n">
        <v>68327.98227262071</v>
      </c>
      <c r="H1801" s="227" t="n">
        <v>0</v>
      </c>
      <c r="I1801" s="227" t="n">
        <v>68327.98227262071</v>
      </c>
      <c r="J1801" s="227" t="n"/>
      <c r="K1801" s="227" t="n"/>
      <c r="L1801" s="227" t="n"/>
      <c r="M1801" s="227" t="n"/>
      <c r="N1801" s="227" t="n"/>
      <c r="O1801" s="227" t="n"/>
      <c r="P1801" s="227" t="n"/>
      <c r="Q1801" s="227" t="n"/>
      <c r="R1801" s="227" t="n"/>
      <c r="S1801" s="227" t="n"/>
      <c r="T1801" s="228">
        <f>VLOOKUP(A1801,'[6]Groupe de branches'!$Z$27:$AM$86,14,FALSE)</f>
        <v/>
      </c>
      <c r="U1801" s="228">
        <f>VLOOKUP(D1801,'[6]Groupe de branches'!$Z$27:$AM$86,14,FALSE)</f>
        <v/>
      </c>
      <c r="V1801" s="228" t="n">
        <v>2020</v>
      </c>
      <c r="W1801" s="228">
        <f>VLOOKUP(D1801,'[6]Table corresp.'!$M$4:$S$63,7,FALSE)</f>
        <v/>
      </c>
      <c r="X1801" s="229">
        <f>IFERROR(G1801/SUMIFS('[6]Comp2016-2017 (3)'!$I$5:$I$289,'[6]Comp2016-2017 (3)'!$A$5:$A$289,A1801,'[6]Comp2016-2017 (3)'!$R$5:$R$289,V1801),0)</f>
        <v/>
      </c>
      <c r="Y1801" s="230">
        <f>IFERROR(IF(RIGHT(F1801,3)="Exp",VLOOKUP(F1801,#REF!,2,FALSE),VLOOKUP(F1801,#REF!,9,FALSE)),1)</f>
        <v/>
      </c>
      <c r="Z1801" s="231">
        <f>IFERROR(Y1801/SUMIFS($Y$4:$Y$1858,$V$4:$V$1858,V1801,$A$4:$A$1858,A1801),0)</f>
        <v/>
      </c>
      <c r="AA1801" s="231">
        <f>X1801*Z1801</f>
        <v/>
      </c>
      <c r="AB1801" s="232">
        <f>IFERROR(SUMIFS('[6]Comp2016-2017 (3)'!$G$5:$G$289,'[6]Comp2016-2017 (3)'!$A$5:$A$289,A1801,'[6]Comp2016-2017 (3)'!$R$5:$R$289,V1801)*AA1801/SUMIFS($AA$4:$AA$1858,$A$4:$A$1858,A1801,$V$4:$V$1858,V1801),0)</f>
        <v/>
      </c>
      <c r="AC1801" s="232">
        <f>IF($W1801=AC$3,$AB1801,IF(NOT($W1801=0),"",SUMIFS('Val-Vol (2)'!AC$4:AC$1858,'Val-Vol (2)'!$A$4:$A$1858,$D1801,'Val-Vol (2)'!$V$4:$V$1858,$V1801)/SUMIFS('[6]Comp2016-2017 (3)'!$G$5:$G$289,'[6]Comp2016-2017 (3)'!$A$5:$A$289,$D1801,'[6]Comp2016-2017 (3)'!$R$5:$R$289,$V1801)*$AB1801))</f>
        <v/>
      </c>
      <c r="AD1801" s="232">
        <f>IF($W1801=AD$3,$AB1801,IF(NOT($W1801=0),"",SUMIFS('Val-Vol (2)'!AD$4:AD$1858,'Val-Vol (2)'!$A$4:$A$1858,$D1801,'Val-Vol (2)'!$V$4:$V$1858,$V1801)/SUMIFS('[6]Comp2016-2017 (3)'!$G$5:$G$289,'[6]Comp2016-2017 (3)'!$A$5:$A$289,$D1801,'[6]Comp2016-2017 (3)'!$R$5:$R$289,$V1801)*$AB1801))</f>
        <v/>
      </c>
      <c r="AE1801" s="232">
        <f>IF($W1801=AE$3,$AB1801,IF(NOT($W1801=0),"",SUMIFS('Val-Vol (2)'!AE$4:AE$1858,'Val-Vol (2)'!$A$4:$A$1858,$D1801,'Val-Vol (2)'!$V$4:$V$1858,$V1801)/SUMIFS('[6]Comp2016-2017 (3)'!$G$5:$G$289,'[6]Comp2016-2017 (3)'!$A$5:$A$289,$D1801,'[6]Comp2016-2017 (3)'!$R$5:$R$289,$V1801)*$AB1801))</f>
        <v/>
      </c>
      <c r="AF1801" s="232">
        <f>IF($W1801=AF$3,$AB1801,IF(NOT($W1801=0),"",SUMIFS('Val-Vol (2)'!AF$4:AF$1858,'Val-Vol (2)'!$A$4:$A$1858,$D1801,'Val-Vol (2)'!$V$4:$V$1858,$V1801)/SUMIFS('[6]Comp2016-2017 (3)'!$G$5:$G$289,'[6]Comp2016-2017 (3)'!$A$5:$A$289,$D1801,'[6]Comp2016-2017 (3)'!$R$5:$R$289,$V1801)*$AB1801))</f>
        <v/>
      </c>
      <c r="AG1801" s="232">
        <f>IF($W1801=AG$3,$AB1801,IF(NOT($W1801=0),"",SUMIFS('Val-Vol (2)'!AG$4:AG$1858,'Val-Vol (2)'!$A$4:$A$1858,$D1801,'Val-Vol (2)'!$V$4:$V$1858,$V1801)/SUMIFS('[6]Comp2016-2017 (3)'!$G$5:$G$289,'[6]Comp2016-2017 (3)'!$A$5:$A$289,$D1801,'[6]Comp2016-2017 (3)'!$R$5:$R$289,$V1801)*$AB1801))</f>
        <v/>
      </c>
      <c r="AH1801" s="232">
        <f>IF($W1801=AH$3,$AB1801,IF(NOT($W1801=0),"",SUMIFS('Val-Vol (2)'!AH$4:AH$1858,'Val-Vol (2)'!$A$4:$A$1858,$D1801,'Val-Vol (2)'!$V$4:$V$1858,$V1801)/SUMIFS('[6]Comp2016-2017 (3)'!$G$5:$G$289,'[6]Comp2016-2017 (3)'!$A$5:$A$289,$D1801,'[6]Comp2016-2017 (3)'!$R$5:$R$289,$V1801)*$AB1801))</f>
        <v/>
      </c>
      <c r="AI1801" s="232">
        <f>IF($W1801=AI$3,$AB1801,IF(NOT($W1801=0),"",SUMIFS('Val-Vol (2)'!AI$4:AI$1858,'Val-Vol (2)'!$A$4:$A$1858,$D1801,'Val-Vol (2)'!$V$4:$V$1858,$V1801)/SUMIFS('[6]Comp2016-2017 (3)'!$G$5:$G$289,'[6]Comp2016-2017 (3)'!$A$5:$A$289,$D1801,'[6]Comp2016-2017 (3)'!$R$5:$R$289,$V1801)*$AB1801))</f>
        <v/>
      </c>
      <c r="AJ1801" s="232">
        <f>IF($W1801=AJ$3,$AB1801,IF(NOT($W1801=0),"",SUMIFS('Val-Vol (2)'!AJ$4:AJ$1858,'Val-Vol (2)'!$A$4:$A$1858,$D1801,'Val-Vol (2)'!$V$4:$V$1858,$V1801)/SUMIFS('[6]Comp2016-2017 (3)'!$G$5:$G$289,'[6]Comp2016-2017 (3)'!$A$5:$A$289,$D1801,'[6]Comp2016-2017 (3)'!$R$5:$R$289,$V1801)*$AB1801))</f>
        <v/>
      </c>
      <c r="AK1801" s="232">
        <f>SUM(AC1801:AJ1801)-AB1801</f>
        <v/>
      </c>
      <c r="AL1801" s="228">
        <f>IF(A1801=D1801,"remplir à la main","")</f>
        <v/>
      </c>
      <c r="AM1801" s="228">
        <f>VLOOKUP(A1801,'[6]Table corresp.'!$M$4:$U$63,8,FALSE)</f>
        <v/>
      </c>
      <c r="AN1801" s="228">
        <f>VLOOKUP(D1801,'[6]Table corresp.'!$M$4:$U$63,9,FALSE)</f>
        <v/>
      </c>
    </row>
    <row r="1802">
      <c r="A1802" s="179" t="inlineStr">
        <is>
          <t>62 - Commerce de détail de produits bois</t>
        </is>
      </c>
      <c r="B1802" s="179">
        <f>VLOOKUP(LEFT(A1802,3),'[6]Table corresp.'!$A$4:$D$63,3,FALSE)</f>
        <v/>
      </c>
      <c r="C1802" s="179">
        <f>VLOOKUP(A1802,'[6]Table corresp.'!$M$4:$P$63,4,FALSE)</f>
        <v/>
      </c>
      <c r="D1802" s="179" t="inlineStr">
        <is>
          <t>58 - Travaux de couverture par éléments</t>
        </is>
      </c>
      <c r="E1802" s="179">
        <f>VLOOKUP(LEFT(D1802,3),'[6]Table corresp.'!$A$4:$D$63,4,FALSE)</f>
        <v/>
      </c>
      <c r="F1802" s="179">
        <f>LEFT(A1802,3)&amp;" - "&amp;LEFT(D1802,3)</f>
        <v/>
      </c>
      <c r="G1802" s="227" t="n">
        <v>6464.44666853251</v>
      </c>
      <c r="H1802" s="227" t="n">
        <v>0</v>
      </c>
      <c r="I1802" s="227" t="n">
        <v>6464.44666853251</v>
      </c>
      <c r="J1802" s="227" t="n"/>
      <c r="K1802" s="227" t="n"/>
      <c r="L1802" s="227" t="n"/>
      <c r="M1802" s="227" t="n"/>
      <c r="N1802" s="227" t="n"/>
      <c r="O1802" s="227" t="n"/>
      <c r="P1802" s="227" t="n"/>
      <c r="Q1802" s="227" t="n"/>
      <c r="R1802" s="227" t="n"/>
      <c r="S1802" s="227" t="n"/>
      <c r="T1802" s="228">
        <f>VLOOKUP(A1802,'[6]Groupe de branches'!$Z$27:$AM$86,14,FALSE)</f>
        <v/>
      </c>
      <c r="U1802" s="228">
        <f>VLOOKUP(D1802,'[6]Groupe de branches'!$Z$27:$AM$86,14,FALSE)</f>
        <v/>
      </c>
      <c r="V1802" s="228" t="n">
        <v>2020</v>
      </c>
      <c r="W1802" s="228">
        <f>VLOOKUP(D1802,'[6]Table corresp.'!$M$4:$S$63,7,FALSE)</f>
        <v/>
      </c>
      <c r="X1802" s="229">
        <f>IFERROR(G1802/SUMIFS('[6]Comp2016-2017 (3)'!$I$5:$I$289,'[6]Comp2016-2017 (3)'!$A$5:$A$289,A1802,'[6]Comp2016-2017 (3)'!$R$5:$R$289,V1802),0)</f>
        <v/>
      </c>
      <c r="Y1802" s="230">
        <f>IFERROR(IF(RIGHT(F1802,3)="Exp",VLOOKUP(F1802,#REF!,2,FALSE),VLOOKUP(F1802,#REF!,9,FALSE)),1)</f>
        <v/>
      </c>
      <c r="Z1802" s="231">
        <f>IFERROR(Y1802/SUMIFS($Y$4:$Y$1858,$V$4:$V$1858,V1802,$A$4:$A$1858,A1802),0)</f>
        <v/>
      </c>
      <c r="AA1802" s="231">
        <f>X1802*Z1802</f>
        <v/>
      </c>
      <c r="AB1802" s="232">
        <f>IFERROR(SUMIFS('[6]Comp2016-2017 (3)'!$G$5:$G$289,'[6]Comp2016-2017 (3)'!$A$5:$A$289,A1802,'[6]Comp2016-2017 (3)'!$R$5:$R$289,V1802)*AA1802/SUMIFS($AA$4:$AA$1858,$A$4:$A$1858,A1802,$V$4:$V$1858,V1802),0)</f>
        <v/>
      </c>
      <c r="AC1802" s="232">
        <f>IF($W1802=AC$3,$AB1802,IF(NOT($W1802=0),"",SUMIFS('Val-Vol (2)'!AC$4:AC$1858,'Val-Vol (2)'!$A$4:$A$1858,$D1802,'Val-Vol (2)'!$V$4:$V$1858,$V1802)/SUMIFS('[6]Comp2016-2017 (3)'!$G$5:$G$289,'[6]Comp2016-2017 (3)'!$A$5:$A$289,$D1802,'[6]Comp2016-2017 (3)'!$R$5:$R$289,$V1802)*$AB1802))</f>
        <v/>
      </c>
      <c r="AD1802" s="232">
        <f>IF($W1802=AD$3,$AB1802,IF(NOT($W1802=0),"",SUMIFS('Val-Vol (2)'!AD$4:AD$1858,'Val-Vol (2)'!$A$4:$A$1858,$D1802,'Val-Vol (2)'!$V$4:$V$1858,$V1802)/SUMIFS('[6]Comp2016-2017 (3)'!$G$5:$G$289,'[6]Comp2016-2017 (3)'!$A$5:$A$289,$D1802,'[6]Comp2016-2017 (3)'!$R$5:$R$289,$V1802)*$AB1802))</f>
        <v/>
      </c>
      <c r="AE1802" s="232">
        <f>IF($W1802=AE$3,$AB1802,IF(NOT($W1802=0),"",SUMIFS('Val-Vol (2)'!AE$4:AE$1858,'Val-Vol (2)'!$A$4:$A$1858,$D1802,'Val-Vol (2)'!$V$4:$V$1858,$V1802)/SUMIFS('[6]Comp2016-2017 (3)'!$G$5:$G$289,'[6]Comp2016-2017 (3)'!$A$5:$A$289,$D1802,'[6]Comp2016-2017 (3)'!$R$5:$R$289,$V1802)*$AB1802))</f>
        <v/>
      </c>
      <c r="AF1802" s="232">
        <f>IF($W1802=AF$3,$AB1802,IF(NOT($W1802=0),"",SUMIFS('Val-Vol (2)'!AF$4:AF$1858,'Val-Vol (2)'!$A$4:$A$1858,$D1802,'Val-Vol (2)'!$V$4:$V$1858,$V1802)/SUMIFS('[6]Comp2016-2017 (3)'!$G$5:$G$289,'[6]Comp2016-2017 (3)'!$A$5:$A$289,$D1802,'[6]Comp2016-2017 (3)'!$R$5:$R$289,$V1802)*$AB1802))</f>
        <v/>
      </c>
      <c r="AG1802" s="232">
        <f>IF($W1802=AG$3,$AB1802,IF(NOT($W1802=0),"",SUMIFS('Val-Vol (2)'!AG$4:AG$1858,'Val-Vol (2)'!$A$4:$A$1858,$D1802,'Val-Vol (2)'!$V$4:$V$1858,$V1802)/SUMIFS('[6]Comp2016-2017 (3)'!$G$5:$G$289,'[6]Comp2016-2017 (3)'!$A$5:$A$289,$D1802,'[6]Comp2016-2017 (3)'!$R$5:$R$289,$V1802)*$AB1802))</f>
        <v/>
      </c>
      <c r="AH1802" s="232">
        <f>IF($W1802=AH$3,$AB1802,IF(NOT($W1802=0),"",SUMIFS('Val-Vol (2)'!AH$4:AH$1858,'Val-Vol (2)'!$A$4:$A$1858,$D1802,'Val-Vol (2)'!$V$4:$V$1858,$V1802)/SUMIFS('[6]Comp2016-2017 (3)'!$G$5:$G$289,'[6]Comp2016-2017 (3)'!$A$5:$A$289,$D1802,'[6]Comp2016-2017 (3)'!$R$5:$R$289,$V1802)*$AB1802))</f>
        <v/>
      </c>
      <c r="AI1802" s="232">
        <f>IF($W1802=AI$3,$AB1802,IF(NOT($W1802=0),"",SUMIFS('Val-Vol (2)'!AI$4:AI$1858,'Val-Vol (2)'!$A$4:$A$1858,$D1802,'Val-Vol (2)'!$V$4:$V$1858,$V1802)/SUMIFS('[6]Comp2016-2017 (3)'!$G$5:$G$289,'[6]Comp2016-2017 (3)'!$A$5:$A$289,$D1802,'[6]Comp2016-2017 (3)'!$R$5:$R$289,$V1802)*$AB1802))</f>
        <v/>
      </c>
      <c r="AJ1802" s="232">
        <f>IF($W1802=AJ$3,$AB1802,IF(NOT($W1802=0),"",SUMIFS('Val-Vol (2)'!AJ$4:AJ$1858,'Val-Vol (2)'!$A$4:$A$1858,$D1802,'Val-Vol (2)'!$V$4:$V$1858,$V1802)/SUMIFS('[6]Comp2016-2017 (3)'!$G$5:$G$289,'[6]Comp2016-2017 (3)'!$A$5:$A$289,$D1802,'[6]Comp2016-2017 (3)'!$R$5:$R$289,$V1802)*$AB1802))</f>
        <v/>
      </c>
      <c r="AK1802" s="232">
        <f>SUM(AC1802:AJ1802)-AB1802</f>
        <v/>
      </c>
      <c r="AL1802" s="228">
        <f>IF(A1802=D1802,"remplir à la main","")</f>
        <v/>
      </c>
      <c r="AM1802" s="228">
        <f>VLOOKUP(A1802,'[6]Table corresp.'!$M$4:$U$63,8,FALSE)</f>
        <v/>
      </c>
      <c r="AN1802" s="228">
        <f>VLOOKUP(D1802,'[6]Table corresp.'!$M$4:$U$63,9,FALSE)</f>
        <v/>
      </c>
    </row>
    <row r="1803">
      <c r="A1803" s="179" t="inlineStr">
        <is>
          <t>62 - Commerce de détail de produits bois</t>
        </is>
      </c>
      <c r="B1803" s="179">
        <f>VLOOKUP(LEFT(A1803,3),'[6]Table corresp.'!$A$4:$D$63,3,FALSE)</f>
        <v/>
      </c>
      <c r="C1803" s="179">
        <f>VLOOKUP(A1803,'[6]Table corresp.'!$M$4:$P$63,4,FALSE)</f>
        <v/>
      </c>
      <c r="D1803" s="179" t="inlineStr">
        <is>
          <t>59 - Travaux de maçonnerie générale et gros œuvre de bâtiment</t>
        </is>
      </c>
      <c r="E1803" s="179">
        <f>VLOOKUP(LEFT(D1803,3),'[6]Table corresp.'!$A$4:$D$63,4,FALSE)</f>
        <v/>
      </c>
      <c r="F1803" s="179">
        <f>LEFT(A1803,3)&amp;" - "&amp;LEFT(D1803,3)</f>
        <v/>
      </c>
      <c r="G1803" s="227" t="n">
        <v>1444.14660305692</v>
      </c>
      <c r="H1803" s="227" t="n">
        <v>0</v>
      </c>
      <c r="I1803" s="227" t="n">
        <v>1444.14660305692</v>
      </c>
      <c r="J1803" s="227" t="n"/>
      <c r="K1803" s="227" t="n"/>
      <c r="L1803" s="227" t="n"/>
      <c r="M1803" s="227" t="n"/>
      <c r="N1803" s="227" t="n"/>
      <c r="O1803" s="227" t="n"/>
      <c r="P1803" s="227" t="n"/>
      <c r="Q1803" s="227" t="n"/>
      <c r="R1803" s="227" t="n"/>
      <c r="S1803" s="227" t="n"/>
      <c r="T1803" s="228">
        <f>VLOOKUP(A1803,'[6]Groupe de branches'!$Z$27:$AM$86,14,FALSE)</f>
        <v/>
      </c>
      <c r="U1803" s="228">
        <f>VLOOKUP(D1803,'[6]Groupe de branches'!$Z$27:$AM$86,14,FALSE)</f>
        <v/>
      </c>
      <c r="V1803" s="228" t="n">
        <v>2020</v>
      </c>
      <c r="W1803" s="228">
        <f>VLOOKUP(D1803,'[6]Table corresp.'!$M$4:$S$63,7,FALSE)</f>
        <v/>
      </c>
      <c r="X1803" s="229">
        <f>IFERROR(G1803/SUMIFS('[6]Comp2016-2017 (3)'!$I$5:$I$289,'[6]Comp2016-2017 (3)'!$A$5:$A$289,A1803,'[6]Comp2016-2017 (3)'!$R$5:$R$289,V1803),0)</f>
        <v/>
      </c>
      <c r="Y1803" s="230">
        <f>IFERROR(IF(RIGHT(F1803,3)="Exp",VLOOKUP(F1803,#REF!,2,FALSE),VLOOKUP(F1803,#REF!,9,FALSE)),1)</f>
        <v/>
      </c>
      <c r="Z1803" s="231">
        <f>IFERROR(Y1803/SUMIFS($Y$4:$Y$1858,$V$4:$V$1858,V1803,$A$4:$A$1858,A1803),0)</f>
        <v/>
      </c>
      <c r="AA1803" s="231">
        <f>X1803*Z1803</f>
        <v/>
      </c>
      <c r="AB1803" s="232">
        <f>IFERROR(SUMIFS('[6]Comp2016-2017 (3)'!$G$5:$G$289,'[6]Comp2016-2017 (3)'!$A$5:$A$289,A1803,'[6]Comp2016-2017 (3)'!$R$5:$R$289,V1803)*AA1803/SUMIFS($AA$4:$AA$1858,$A$4:$A$1858,A1803,$V$4:$V$1858,V1803),0)</f>
        <v/>
      </c>
      <c r="AC1803" s="232">
        <f>IF($W1803=AC$3,$AB1803,IF(NOT($W1803=0),"",SUMIFS('Val-Vol (2)'!AC$4:AC$1858,'Val-Vol (2)'!$A$4:$A$1858,$D1803,'Val-Vol (2)'!$V$4:$V$1858,$V1803)/SUMIFS('[6]Comp2016-2017 (3)'!$G$5:$G$289,'[6]Comp2016-2017 (3)'!$A$5:$A$289,$D1803,'[6]Comp2016-2017 (3)'!$R$5:$R$289,$V1803)*$AB1803))</f>
        <v/>
      </c>
      <c r="AD1803" s="232">
        <f>IF($W1803=AD$3,$AB1803,IF(NOT($W1803=0),"",SUMIFS('Val-Vol (2)'!AD$4:AD$1858,'Val-Vol (2)'!$A$4:$A$1858,$D1803,'Val-Vol (2)'!$V$4:$V$1858,$V1803)/SUMIFS('[6]Comp2016-2017 (3)'!$G$5:$G$289,'[6]Comp2016-2017 (3)'!$A$5:$A$289,$D1803,'[6]Comp2016-2017 (3)'!$R$5:$R$289,$V1803)*$AB1803))</f>
        <v/>
      </c>
      <c r="AE1803" s="232">
        <f>IF($W1803=AE$3,$AB1803,IF(NOT($W1803=0),"",SUMIFS('Val-Vol (2)'!AE$4:AE$1858,'Val-Vol (2)'!$A$4:$A$1858,$D1803,'Val-Vol (2)'!$V$4:$V$1858,$V1803)/SUMIFS('[6]Comp2016-2017 (3)'!$G$5:$G$289,'[6]Comp2016-2017 (3)'!$A$5:$A$289,$D1803,'[6]Comp2016-2017 (3)'!$R$5:$R$289,$V1803)*$AB1803))</f>
        <v/>
      </c>
      <c r="AF1803" s="232">
        <f>IF($W1803=AF$3,$AB1803,IF(NOT($W1803=0),"",SUMIFS('Val-Vol (2)'!AF$4:AF$1858,'Val-Vol (2)'!$A$4:$A$1858,$D1803,'Val-Vol (2)'!$V$4:$V$1858,$V1803)/SUMIFS('[6]Comp2016-2017 (3)'!$G$5:$G$289,'[6]Comp2016-2017 (3)'!$A$5:$A$289,$D1803,'[6]Comp2016-2017 (3)'!$R$5:$R$289,$V1803)*$AB1803))</f>
        <v/>
      </c>
      <c r="AG1803" s="232">
        <f>IF($W1803=AG$3,$AB1803,IF(NOT($W1803=0),"",SUMIFS('Val-Vol (2)'!AG$4:AG$1858,'Val-Vol (2)'!$A$4:$A$1858,$D1803,'Val-Vol (2)'!$V$4:$V$1858,$V1803)/SUMIFS('[6]Comp2016-2017 (3)'!$G$5:$G$289,'[6]Comp2016-2017 (3)'!$A$5:$A$289,$D1803,'[6]Comp2016-2017 (3)'!$R$5:$R$289,$V1803)*$AB1803))</f>
        <v/>
      </c>
      <c r="AH1803" s="232">
        <f>IF($W1803=AH$3,$AB1803,IF(NOT($W1803=0),"",SUMIFS('Val-Vol (2)'!AH$4:AH$1858,'Val-Vol (2)'!$A$4:$A$1858,$D1803,'Val-Vol (2)'!$V$4:$V$1858,$V1803)/SUMIFS('[6]Comp2016-2017 (3)'!$G$5:$G$289,'[6]Comp2016-2017 (3)'!$A$5:$A$289,$D1803,'[6]Comp2016-2017 (3)'!$R$5:$R$289,$V1803)*$AB1803))</f>
        <v/>
      </c>
      <c r="AI1803" s="232">
        <f>IF($W1803=AI$3,$AB1803,IF(NOT($W1803=0),"",SUMIFS('Val-Vol (2)'!AI$4:AI$1858,'Val-Vol (2)'!$A$4:$A$1858,$D1803,'Val-Vol (2)'!$V$4:$V$1858,$V1803)/SUMIFS('[6]Comp2016-2017 (3)'!$G$5:$G$289,'[6]Comp2016-2017 (3)'!$A$5:$A$289,$D1803,'[6]Comp2016-2017 (3)'!$R$5:$R$289,$V1803)*$AB1803))</f>
        <v/>
      </c>
      <c r="AJ1803" s="232">
        <f>IF($W1803=AJ$3,$AB1803,IF(NOT($W1803=0),"",SUMIFS('Val-Vol (2)'!AJ$4:AJ$1858,'Val-Vol (2)'!$A$4:$A$1858,$D1803,'Val-Vol (2)'!$V$4:$V$1858,$V1803)/SUMIFS('[6]Comp2016-2017 (3)'!$G$5:$G$289,'[6]Comp2016-2017 (3)'!$A$5:$A$289,$D1803,'[6]Comp2016-2017 (3)'!$R$5:$R$289,$V1803)*$AB1803))</f>
        <v/>
      </c>
      <c r="AK1803" s="232">
        <f>SUM(AC1803:AJ1803)-AB1803</f>
        <v/>
      </c>
      <c r="AL1803" s="228">
        <f>IF(A1803=D1803,"remplir à la main","")</f>
        <v/>
      </c>
      <c r="AM1803" s="228">
        <f>VLOOKUP(A1803,'[6]Table corresp.'!$M$4:$U$63,8,FALSE)</f>
        <v/>
      </c>
      <c r="AN1803" s="228">
        <f>VLOOKUP(D1803,'[6]Table corresp.'!$M$4:$U$63,9,FALSE)</f>
        <v/>
      </c>
    </row>
    <row r="1804">
      <c r="A1804" s="179" t="inlineStr">
        <is>
          <t>62 - Commerce de détail de produits bois</t>
        </is>
      </c>
      <c r="B1804" s="179">
        <f>VLOOKUP(LEFT(A1804,3),'[6]Table corresp.'!$A$4:$D$63,3,FALSE)</f>
        <v/>
      </c>
      <c r="C1804" s="179">
        <f>VLOOKUP(A1804,'[6]Table corresp.'!$M$4:$P$63,4,FALSE)</f>
        <v/>
      </c>
      <c r="D1804" s="179" t="inlineStr">
        <is>
          <t>Consommation finale</t>
        </is>
      </c>
      <c r="E1804" s="179">
        <f>VLOOKUP(LEFT(D1804,3),'[6]Table corresp.'!$A$4:$D$63,4,FALSE)</f>
        <v/>
      </c>
      <c r="F1804" s="179">
        <f>LEFT(A1804,3)&amp;" - "&amp;LEFT(D1804,3)</f>
        <v/>
      </c>
      <c r="G1804" s="227" t="n">
        <v>1714830.16158677</v>
      </c>
      <c r="H1804" s="227" t="n">
        <v>0</v>
      </c>
      <c r="I1804" s="227" t="n">
        <v>1714830.16158677</v>
      </c>
      <c r="J1804" s="227" t="n"/>
      <c r="K1804" s="227" t="n"/>
      <c r="L1804" s="227" t="n"/>
      <c r="M1804" s="227" t="n"/>
      <c r="N1804" s="227" t="n"/>
      <c r="O1804" s="227" t="n"/>
      <c r="P1804" s="227" t="n"/>
      <c r="Q1804" s="227" t="n"/>
      <c r="R1804" s="227" t="n"/>
      <c r="S1804" s="227" t="n"/>
      <c r="T1804" s="228">
        <f>VLOOKUP(A1804,'[6]Groupe de branches'!$Z$27:$AM$86,14,FALSE)</f>
        <v/>
      </c>
      <c r="U1804" s="228">
        <f>VLOOKUP(D1804,'[6]Groupe de branches'!$Z$27:$AM$86,14,FALSE)</f>
        <v/>
      </c>
      <c r="V1804" s="228" t="n">
        <v>2020</v>
      </c>
      <c r="W1804" s="228">
        <f>VLOOKUP(D1804,'[6]Table corresp.'!$M$4:$S$63,7,FALSE)</f>
        <v/>
      </c>
      <c r="X1804" s="229">
        <f>IFERROR(G1804/SUMIFS('[6]Comp2016-2017 (3)'!$I$5:$I$289,'[6]Comp2016-2017 (3)'!$A$5:$A$289,A1804,'[6]Comp2016-2017 (3)'!$R$5:$R$289,V1804),0)</f>
        <v/>
      </c>
      <c r="Y1804" s="230">
        <f>IFERROR(IF(RIGHT(F1804,3)="Exp",VLOOKUP(F1804,#REF!,2,FALSE),VLOOKUP(F1804,#REF!,9,FALSE)),1)</f>
        <v/>
      </c>
      <c r="Z1804" s="231">
        <f>IFERROR(Y1804/SUMIFS($Y$4:$Y$1858,$V$4:$V$1858,V1804,$A$4:$A$1858,A1804),0)</f>
        <v/>
      </c>
      <c r="AA1804" s="231">
        <f>X1804*Z1804</f>
        <v/>
      </c>
      <c r="AB1804" s="232">
        <f>IFERROR(SUMIFS('[6]Comp2016-2017 (3)'!$G$5:$G$289,'[6]Comp2016-2017 (3)'!$A$5:$A$289,A1804,'[6]Comp2016-2017 (3)'!$R$5:$R$289,V1804)*AA1804/SUMIFS($AA$4:$AA$1858,$A$4:$A$1858,A1804,$V$4:$V$1858,V1804),0)</f>
        <v/>
      </c>
      <c r="AC1804" s="232">
        <f>IF($W1804=AC$3,$AB1804,IF(NOT($W1804=0),"",SUMIFS('Val-Vol (2)'!AC$4:AC$1858,'Val-Vol (2)'!$A$4:$A$1858,$D1804,'Val-Vol (2)'!$V$4:$V$1858,$V1804)/SUMIFS('[6]Comp2016-2017 (3)'!$G$5:$G$289,'[6]Comp2016-2017 (3)'!$A$5:$A$289,$D1804,'[6]Comp2016-2017 (3)'!$R$5:$R$289,$V1804)*$AB1804))</f>
        <v/>
      </c>
      <c r="AD1804" s="232">
        <f>IF($W1804=AD$3,$AB1804,IF(NOT($W1804=0),"",SUMIFS('Val-Vol (2)'!AD$4:AD$1858,'Val-Vol (2)'!$A$4:$A$1858,$D1804,'Val-Vol (2)'!$V$4:$V$1858,$V1804)/SUMIFS('[6]Comp2016-2017 (3)'!$G$5:$G$289,'[6]Comp2016-2017 (3)'!$A$5:$A$289,$D1804,'[6]Comp2016-2017 (3)'!$R$5:$R$289,$V1804)*$AB1804))</f>
        <v/>
      </c>
      <c r="AE1804" s="232">
        <f>IF($W1804=AE$3,$AB1804,IF(NOT($W1804=0),"",SUMIFS('Val-Vol (2)'!AE$4:AE$1858,'Val-Vol (2)'!$A$4:$A$1858,$D1804,'Val-Vol (2)'!$V$4:$V$1858,$V1804)/SUMIFS('[6]Comp2016-2017 (3)'!$G$5:$G$289,'[6]Comp2016-2017 (3)'!$A$5:$A$289,$D1804,'[6]Comp2016-2017 (3)'!$R$5:$R$289,$V1804)*$AB1804))</f>
        <v/>
      </c>
      <c r="AF1804" s="232">
        <f>IF($W1804=AF$3,$AB1804,IF(NOT($W1804=0),"",SUMIFS('Val-Vol (2)'!AF$4:AF$1858,'Val-Vol (2)'!$A$4:$A$1858,$D1804,'Val-Vol (2)'!$V$4:$V$1858,$V1804)/SUMIFS('[6]Comp2016-2017 (3)'!$G$5:$G$289,'[6]Comp2016-2017 (3)'!$A$5:$A$289,$D1804,'[6]Comp2016-2017 (3)'!$R$5:$R$289,$V1804)*$AB1804))</f>
        <v/>
      </c>
      <c r="AG1804" s="232">
        <f>IF($W1804=AG$3,$AB1804,IF(NOT($W1804=0),"",SUMIFS('Val-Vol (2)'!AG$4:AG$1858,'Val-Vol (2)'!$A$4:$A$1858,$D1804,'Val-Vol (2)'!$V$4:$V$1858,$V1804)/SUMIFS('[6]Comp2016-2017 (3)'!$G$5:$G$289,'[6]Comp2016-2017 (3)'!$A$5:$A$289,$D1804,'[6]Comp2016-2017 (3)'!$R$5:$R$289,$V1804)*$AB1804))</f>
        <v/>
      </c>
      <c r="AH1804" s="232">
        <f>IF($W1804=AH$3,$AB1804,IF(NOT($W1804=0),"",SUMIFS('Val-Vol (2)'!AH$4:AH$1858,'Val-Vol (2)'!$A$4:$A$1858,$D1804,'Val-Vol (2)'!$V$4:$V$1858,$V1804)/SUMIFS('[6]Comp2016-2017 (3)'!$G$5:$G$289,'[6]Comp2016-2017 (3)'!$A$5:$A$289,$D1804,'[6]Comp2016-2017 (3)'!$R$5:$R$289,$V1804)*$AB1804))</f>
        <v/>
      </c>
      <c r="AI1804" s="232">
        <f>IF($W1804=AI$3,$AB1804,IF(NOT($W1804=0),"",SUMIFS('Val-Vol (2)'!AI$4:AI$1858,'Val-Vol (2)'!$A$4:$A$1858,$D1804,'Val-Vol (2)'!$V$4:$V$1858,$V1804)/SUMIFS('[6]Comp2016-2017 (3)'!$G$5:$G$289,'[6]Comp2016-2017 (3)'!$A$5:$A$289,$D1804,'[6]Comp2016-2017 (3)'!$R$5:$R$289,$V1804)*$AB1804))</f>
        <v/>
      </c>
      <c r="AJ1804" s="232">
        <f>IF($W1804=AJ$3,$AB1804,IF(NOT($W1804=0),"",SUMIFS('Val-Vol (2)'!AJ$4:AJ$1858,'Val-Vol (2)'!$A$4:$A$1858,$D1804,'Val-Vol (2)'!$V$4:$V$1858,$V1804)/SUMIFS('[6]Comp2016-2017 (3)'!$G$5:$G$289,'[6]Comp2016-2017 (3)'!$A$5:$A$289,$D1804,'[6]Comp2016-2017 (3)'!$R$5:$R$289,$V1804)*$AB1804))</f>
        <v/>
      </c>
      <c r="AK1804" s="232">
        <f>SUM(AC1804:AJ1804)-AB1804</f>
        <v/>
      </c>
      <c r="AL1804" s="228">
        <f>IF(A1804=D1804,"remplir à la main","")</f>
        <v/>
      </c>
      <c r="AM1804" s="228">
        <f>VLOOKUP(A1804,'[6]Table corresp.'!$M$4:$U$63,8,FALSE)</f>
        <v/>
      </c>
      <c r="AN1804" s="228">
        <f>VLOOKUP(D1804,'[6]Table corresp.'!$M$4:$U$63,9,FALSE)</f>
        <v/>
      </c>
    </row>
    <row r="1805">
      <c r="A1805" s="179" t="inlineStr">
        <is>
          <t>63 - Transports de bois à partir de la forêt</t>
        </is>
      </c>
      <c r="B1805" s="179">
        <f>VLOOKUP(LEFT(A1805,3),'[6]Table corresp.'!$A$4:$D$63,3,FALSE)</f>
        <v/>
      </c>
      <c r="C1805" s="179">
        <f>VLOOKUP(A1805,'[6]Table corresp.'!$M$4:$P$63,4,FALSE)</f>
        <v/>
      </c>
      <c r="D1805" s="179" t="inlineStr">
        <is>
          <t>04 - Bois destinés à l’énergie</t>
        </is>
      </c>
      <c r="E1805" s="179">
        <f>VLOOKUP(LEFT(D1805,3),'[6]Table corresp.'!$A$4:$D$63,4,FALSE)</f>
        <v/>
      </c>
      <c r="F1805" s="179">
        <f>LEFT(A1805,3)&amp;" - "&amp;LEFT(D1805,3)</f>
        <v/>
      </c>
      <c r="G1805" s="227" t="n">
        <v>39128.4845531655</v>
      </c>
      <c r="H1805" s="227" t="n">
        <v>0</v>
      </c>
      <c r="I1805" s="227" t="n">
        <v>39128.4845531655</v>
      </c>
      <c r="J1805" s="227" t="n"/>
      <c r="K1805" s="227" t="n"/>
      <c r="L1805" s="227" t="n"/>
      <c r="M1805" s="227" t="n"/>
      <c r="N1805" s="227" t="n"/>
      <c r="O1805" s="227" t="n"/>
      <c r="P1805" s="227" t="n"/>
      <c r="Q1805" s="227" t="n"/>
      <c r="R1805" s="227" t="n"/>
      <c r="S1805" s="227" t="n"/>
      <c r="T1805" s="228">
        <f>VLOOKUP(A1805,'[6]Groupe de branches'!$Z$27:$AM$86,14,FALSE)</f>
        <v/>
      </c>
      <c r="U1805" s="228">
        <f>VLOOKUP(D1805,'[6]Groupe de branches'!$Z$27:$AM$86,14,FALSE)</f>
        <v/>
      </c>
      <c r="V1805" s="228" t="n">
        <v>2020</v>
      </c>
      <c r="W1805" s="228">
        <f>VLOOKUP(D1805,'[6]Table corresp.'!$M$4:$S$63,7,FALSE)</f>
        <v/>
      </c>
      <c r="X1805" s="229">
        <f>IFERROR(G1805/SUMIFS('[6]Comp2016-2017 (3)'!$I$5:$I$289,'[6]Comp2016-2017 (3)'!$A$5:$A$289,A1805,'[6]Comp2016-2017 (3)'!$R$5:$R$289,V1805),0)</f>
        <v/>
      </c>
      <c r="Y1805" s="230">
        <f>IFERROR(IF(RIGHT(F1805,3)="Exp",VLOOKUP(F1805,#REF!,2,FALSE),VLOOKUP(F1805,#REF!,9,FALSE)),1)</f>
        <v/>
      </c>
      <c r="Z1805" s="231">
        <f>IFERROR(Y1805/SUMIFS($Y$4:$Y$1858,$V$4:$V$1858,V1805,$A$4:$A$1858,A1805),0)</f>
        <v/>
      </c>
      <c r="AA1805" s="231">
        <f>X1805*Z1805</f>
        <v/>
      </c>
      <c r="AB1805" s="232">
        <f>IFERROR(SUMIFS('[6]Comp2016-2017 (3)'!$G$5:$G$289,'[6]Comp2016-2017 (3)'!$A$5:$A$289,A1805,'[6]Comp2016-2017 (3)'!$R$5:$R$289,V1805)*AA1805/SUMIFS($AA$4:$AA$1858,$A$4:$A$1858,A1805,$V$4:$V$1858,V1805),0)</f>
        <v/>
      </c>
      <c r="AC1805" s="232">
        <f>IF($W1805=AC$3,$AB1805,IF(NOT($W1805=0),"",SUMIFS('Val-Vol (2)'!AC$4:AC$1858,'Val-Vol (2)'!$A$4:$A$1858,$D1805,'Val-Vol (2)'!$V$4:$V$1858,$V1805)/SUMIFS('[6]Comp2016-2017 (3)'!$G$5:$G$289,'[6]Comp2016-2017 (3)'!$A$5:$A$289,$D1805,'[6]Comp2016-2017 (3)'!$R$5:$R$289,$V1805)*$AB1805))</f>
        <v/>
      </c>
      <c r="AD1805" s="232">
        <f>IF($W1805=AD$3,$AB1805,IF(NOT($W1805=0),"",SUMIFS('Val-Vol (2)'!AD$4:AD$1858,'Val-Vol (2)'!$A$4:$A$1858,$D1805,'Val-Vol (2)'!$V$4:$V$1858,$V1805)/SUMIFS('[6]Comp2016-2017 (3)'!$G$5:$G$289,'[6]Comp2016-2017 (3)'!$A$5:$A$289,$D1805,'[6]Comp2016-2017 (3)'!$R$5:$R$289,$V1805)*$AB1805))</f>
        <v/>
      </c>
      <c r="AE1805" s="232">
        <f>IF($W1805=AE$3,$AB1805,IF(NOT($W1805=0),"",SUMIFS('Val-Vol (2)'!AE$4:AE$1858,'Val-Vol (2)'!$A$4:$A$1858,$D1805,'Val-Vol (2)'!$V$4:$V$1858,$V1805)/SUMIFS('[6]Comp2016-2017 (3)'!$G$5:$G$289,'[6]Comp2016-2017 (3)'!$A$5:$A$289,$D1805,'[6]Comp2016-2017 (3)'!$R$5:$R$289,$V1805)*$AB1805))</f>
        <v/>
      </c>
      <c r="AF1805" s="232">
        <f>IF($W1805=AF$3,$AB1805,IF(NOT($W1805=0),"",SUMIFS('Val-Vol (2)'!AF$4:AF$1858,'Val-Vol (2)'!$A$4:$A$1858,$D1805,'Val-Vol (2)'!$V$4:$V$1858,$V1805)/SUMIFS('[6]Comp2016-2017 (3)'!$G$5:$G$289,'[6]Comp2016-2017 (3)'!$A$5:$A$289,$D1805,'[6]Comp2016-2017 (3)'!$R$5:$R$289,$V1805)*$AB1805))</f>
        <v/>
      </c>
      <c r="AG1805" s="232">
        <f>IF($W1805=AG$3,$AB1805,IF(NOT($W1805=0),"",SUMIFS('Val-Vol (2)'!AG$4:AG$1858,'Val-Vol (2)'!$A$4:$A$1858,$D1805,'Val-Vol (2)'!$V$4:$V$1858,$V1805)/SUMIFS('[6]Comp2016-2017 (3)'!$G$5:$G$289,'[6]Comp2016-2017 (3)'!$A$5:$A$289,$D1805,'[6]Comp2016-2017 (3)'!$R$5:$R$289,$V1805)*$AB1805))</f>
        <v/>
      </c>
      <c r="AH1805" s="232">
        <f>IF($W1805=AH$3,$AB1805,IF(NOT($W1805=0),"",SUMIFS('Val-Vol (2)'!AH$4:AH$1858,'Val-Vol (2)'!$A$4:$A$1858,$D1805,'Val-Vol (2)'!$V$4:$V$1858,$V1805)/SUMIFS('[6]Comp2016-2017 (3)'!$G$5:$G$289,'[6]Comp2016-2017 (3)'!$A$5:$A$289,$D1805,'[6]Comp2016-2017 (3)'!$R$5:$R$289,$V1805)*$AB1805))</f>
        <v/>
      </c>
      <c r="AI1805" s="232">
        <f>IF($W1805=AI$3,$AB1805,IF(NOT($W1805=0),"",SUMIFS('Val-Vol (2)'!AI$4:AI$1858,'Val-Vol (2)'!$A$4:$A$1858,$D1805,'Val-Vol (2)'!$V$4:$V$1858,$V1805)/SUMIFS('[6]Comp2016-2017 (3)'!$G$5:$G$289,'[6]Comp2016-2017 (3)'!$A$5:$A$289,$D1805,'[6]Comp2016-2017 (3)'!$R$5:$R$289,$V1805)*$AB1805))</f>
        <v/>
      </c>
      <c r="AJ1805" s="232">
        <f>IF($W1805=AJ$3,$AB1805,IF(NOT($W1805=0),"",SUMIFS('Val-Vol (2)'!AJ$4:AJ$1858,'Val-Vol (2)'!$A$4:$A$1858,$D1805,'Val-Vol (2)'!$V$4:$V$1858,$V1805)/SUMIFS('[6]Comp2016-2017 (3)'!$G$5:$G$289,'[6]Comp2016-2017 (3)'!$A$5:$A$289,$D1805,'[6]Comp2016-2017 (3)'!$R$5:$R$289,$V1805)*$AB1805))</f>
        <v/>
      </c>
      <c r="AK1805" s="232">
        <f>SUM(AC1805:AJ1805)-AB1805</f>
        <v/>
      </c>
      <c r="AL1805" s="228">
        <f>IF(A1805=D1805,"remplir à la main","")</f>
        <v/>
      </c>
      <c r="AM1805" s="228">
        <f>VLOOKUP(A1805,'[6]Table corresp.'!$M$4:$U$63,8,FALSE)</f>
        <v/>
      </c>
      <c r="AN1805" s="228">
        <f>VLOOKUP(D1805,'[6]Table corresp.'!$M$4:$U$63,9,FALSE)</f>
        <v/>
      </c>
    </row>
    <row r="1806">
      <c r="A1806" s="179" t="inlineStr">
        <is>
          <t>63 - Transports de bois à partir de la forêt</t>
        </is>
      </c>
      <c r="B1806" s="179">
        <f>VLOOKUP(LEFT(A1806,3),'[6]Table corresp.'!$A$4:$D$63,3,FALSE)</f>
        <v/>
      </c>
      <c r="C1806" s="179">
        <f>VLOOKUP(A1806,'[6]Table corresp.'!$M$4:$P$63,4,FALSE)</f>
        <v/>
      </c>
      <c r="D1806" s="179" t="inlineStr">
        <is>
          <t>06 - Services des coopératives forestières</t>
        </is>
      </c>
      <c r="E1806" s="179">
        <f>VLOOKUP(LEFT(D1806,3),'[6]Table corresp.'!$A$4:$D$63,4,FALSE)</f>
        <v/>
      </c>
      <c r="F1806" s="179">
        <f>LEFT(A1806,3)&amp;" - "&amp;LEFT(D1806,3)</f>
        <v/>
      </c>
      <c r="G1806" s="227" t="n">
        <v>58619.3084854384</v>
      </c>
      <c r="H1806" s="227" t="n">
        <v>0</v>
      </c>
      <c r="I1806" s="227" t="n">
        <v>58619.3084854383</v>
      </c>
      <c r="J1806" s="227" t="n"/>
      <c r="K1806" s="227" t="n"/>
      <c r="L1806" s="227" t="n"/>
      <c r="M1806" s="227" t="n"/>
      <c r="N1806" s="227" t="n"/>
      <c r="O1806" s="227" t="n"/>
      <c r="P1806" s="227" t="n"/>
      <c r="Q1806" s="227" t="n"/>
      <c r="R1806" s="227" t="n"/>
      <c r="S1806" s="227" t="n"/>
      <c r="T1806" s="228">
        <f>VLOOKUP(A1806,'[6]Groupe de branches'!$Z$27:$AM$86,14,FALSE)</f>
        <v/>
      </c>
      <c r="U1806" s="228">
        <f>VLOOKUP(D1806,'[6]Groupe de branches'!$Z$27:$AM$86,14,FALSE)</f>
        <v/>
      </c>
      <c r="V1806" s="228" t="n">
        <v>2020</v>
      </c>
      <c r="W1806" s="228">
        <f>VLOOKUP(D1806,'[6]Table corresp.'!$M$4:$S$63,7,FALSE)</f>
        <v/>
      </c>
      <c r="X1806" s="229">
        <f>IFERROR(G1806/SUMIFS('[6]Comp2016-2017 (3)'!$I$5:$I$289,'[6]Comp2016-2017 (3)'!$A$5:$A$289,A1806,'[6]Comp2016-2017 (3)'!$R$5:$R$289,V1806),0)</f>
        <v/>
      </c>
      <c r="Y1806" s="230">
        <f>IFERROR(IF(RIGHT(F1806,3)="Exp",VLOOKUP(F1806,#REF!,2,FALSE),VLOOKUP(F1806,#REF!,9,FALSE)),1)</f>
        <v/>
      </c>
      <c r="Z1806" s="231">
        <f>IFERROR(Y1806/SUMIFS($Y$4:$Y$1858,$V$4:$V$1858,V1806,$A$4:$A$1858,A1806),0)</f>
        <v/>
      </c>
      <c r="AA1806" s="231">
        <f>X1806*Z1806</f>
        <v/>
      </c>
      <c r="AB1806" s="232">
        <f>IFERROR(SUMIFS('[6]Comp2016-2017 (3)'!$G$5:$G$289,'[6]Comp2016-2017 (3)'!$A$5:$A$289,A1806,'[6]Comp2016-2017 (3)'!$R$5:$R$289,V1806)*AA1806/SUMIFS($AA$4:$AA$1858,$A$4:$A$1858,A1806,$V$4:$V$1858,V1806),0)</f>
        <v/>
      </c>
      <c r="AC1806" s="232">
        <f>IF($W1806=AC$3,$AB1806,IF(NOT($W1806=0),"",SUMIFS('Val-Vol (2)'!AC$4:AC$1858,'Val-Vol (2)'!$A$4:$A$1858,$D1806,'Val-Vol (2)'!$V$4:$V$1858,$V1806)/SUMIFS('[6]Comp2016-2017 (3)'!$G$5:$G$289,'[6]Comp2016-2017 (3)'!$A$5:$A$289,$D1806,'[6]Comp2016-2017 (3)'!$R$5:$R$289,$V1806)*$AB1806))</f>
        <v/>
      </c>
      <c r="AD1806" s="232">
        <f>IF($W1806=AD$3,$AB1806,IF(NOT($W1806=0),"",SUMIFS('Val-Vol (2)'!AD$4:AD$1858,'Val-Vol (2)'!$A$4:$A$1858,$D1806,'Val-Vol (2)'!$V$4:$V$1858,$V1806)/SUMIFS('[6]Comp2016-2017 (3)'!$G$5:$G$289,'[6]Comp2016-2017 (3)'!$A$5:$A$289,$D1806,'[6]Comp2016-2017 (3)'!$R$5:$R$289,$V1806)*$AB1806))</f>
        <v/>
      </c>
      <c r="AE1806" s="232">
        <f>IF($W1806=AE$3,$AB1806,IF(NOT($W1806=0),"",SUMIFS('Val-Vol (2)'!AE$4:AE$1858,'Val-Vol (2)'!$A$4:$A$1858,$D1806,'Val-Vol (2)'!$V$4:$V$1858,$V1806)/SUMIFS('[6]Comp2016-2017 (3)'!$G$5:$G$289,'[6]Comp2016-2017 (3)'!$A$5:$A$289,$D1806,'[6]Comp2016-2017 (3)'!$R$5:$R$289,$V1806)*$AB1806))</f>
        <v/>
      </c>
      <c r="AF1806" s="232">
        <f>IF($W1806=AF$3,$AB1806,IF(NOT($W1806=0),"",SUMIFS('Val-Vol (2)'!AF$4:AF$1858,'Val-Vol (2)'!$A$4:$A$1858,$D1806,'Val-Vol (2)'!$V$4:$V$1858,$V1806)/SUMIFS('[6]Comp2016-2017 (3)'!$G$5:$G$289,'[6]Comp2016-2017 (3)'!$A$5:$A$289,$D1806,'[6]Comp2016-2017 (3)'!$R$5:$R$289,$V1806)*$AB1806))</f>
        <v/>
      </c>
      <c r="AG1806" s="232">
        <f>IF($W1806=AG$3,$AB1806,IF(NOT($W1806=0),"",SUMIFS('Val-Vol (2)'!AG$4:AG$1858,'Val-Vol (2)'!$A$4:$A$1858,$D1806,'Val-Vol (2)'!$V$4:$V$1858,$V1806)/SUMIFS('[6]Comp2016-2017 (3)'!$G$5:$G$289,'[6]Comp2016-2017 (3)'!$A$5:$A$289,$D1806,'[6]Comp2016-2017 (3)'!$R$5:$R$289,$V1806)*$AB1806))</f>
        <v/>
      </c>
      <c r="AH1806" s="232">
        <f>IF($W1806=AH$3,$AB1806,IF(NOT($W1806=0),"",SUMIFS('Val-Vol (2)'!AH$4:AH$1858,'Val-Vol (2)'!$A$4:$A$1858,$D1806,'Val-Vol (2)'!$V$4:$V$1858,$V1806)/SUMIFS('[6]Comp2016-2017 (3)'!$G$5:$G$289,'[6]Comp2016-2017 (3)'!$A$5:$A$289,$D1806,'[6]Comp2016-2017 (3)'!$R$5:$R$289,$V1806)*$AB1806))</f>
        <v/>
      </c>
      <c r="AI1806" s="232">
        <f>IF($W1806=AI$3,$AB1806,IF(NOT($W1806=0),"",SUMIFS('Val-Vol (2)'!AI$4:AI$1858,'Val-Vol (2)'!$A$4:$A$1858,$D1806,'Val-Vol (2)'!$V$4:$V$1858,$V1806)/SUMIFS('[6]Comp2016-2017 (3)'!$G$5:$G$289,'[6]Comp2016-2017 (3)'!$A$5:$A$289,$D1806,'[6]Comp2016-2017 (3)'!$R$5:$R$289,$V1806)*$AB1806))</f>
        <v/>
      </c>
      <c r="AJ1806" s="232">
        <f>IF($W1806=AJ$3,$AB1806,IF(NOT($W1806=0),"",SUMIFS('Val-Vol (2)'!AJ$4:AJ$1858,'Val-Vol (2)'!$A$4:$A$1858,$D1806,'Val-Vol (2)'!$V$4:$V$1858,$V1806)/SUMIFS('[6]Comp2016-2017 (3)'!$G$5:$G$289,'[6]Comp2016-2017 (3)'!$A$5:$A$289,$D1806,'[6]Comp2016-2017 (3)'!$R$5:$R$289,$V1806)*$AB1806))</f>
        <v/>
      </c>
      <c r="AK1806" s="232">
        <f>SUM(AC1806:AJ1806)-AB1806</f>
        <v/>
      </c>
      <c r="AL1806" s="228">
        <f>IF(A1806=D1806,"remplir à la main","")</f>
        <v/>
      </c>
      <c r="AM1806" s="228">
        <f>VLOOKUP(A1806,'[6]Table corresp.'!$M$4:$U$63,8,FALSE)</f>
        <v/>
      </c>
      <c r="AN1806" s="228">
        <f>VLOOKUP(D1806,'[6]Table corresp.'!$M$4:$U$63,9,FALSE)</f>
        <v/>
      </c>
    </row>
    <row r="1807">
      <c r="A1807" s="179" t="inlineStr">
        <is>
          <t>63 - Transports de bois à partir de la forêt</t>
        </is>
      </c>
      <c r="B1807" s="179">
        <f>VLOOKUP(LEFT(A1807,3),'[6]Table corresp.'!$A$4:$D$63,3,FALSE)</f>
        <v/>
      </c>
      <c r="C1807" s="179">
        <f>VLOOKUP(A1807,'[6]Table corresp.'!$M$4:$P$63,4,FALSE)</f>
        <v/>
      </c>
      <c r="D1807" s="179" t="inlineStr">
        <is>
          <t>08 - Sciages bruts de Chêne</t>
        </is>
      </c>
      <c r="E1807" s="179">
        <f>VLOOKUP(LEFT(D1807,3),'[6]Table corresp.'!$A$4:$D$63,4,FALSE)</f>
        <v/>
      </c>
      <c r="F1807" s="179">
        <f>LEFT(A1807,3)&amp;" - "&amp;LEFT(D1807,3)</f>
        <v/>
      </c>
      <c r="G1807" s="227" t="n">
        <v>21471.0161530231</v>
      </c>
      <c r="H1807" s="227" t="n">
        <v>0</v>
      </c>
      <c r="I1807" s="227" t="n">
        <v>21471.0161530231</v>
      </c>
      <c r="J1807" s="227" t="n"/>
      <c r="K1807" s="227" t="n"/>
      <c r="L1807" s="227" t="n"/>
      <c r="M1807" s="227" t="n"/>
      <c r="N1807" s="227" t="n"/>
      <c r="O1807" s="227" t="n"/>
      <c r="P1807" s="227" t="n"/>
      <c r="Q1807" s="227" t="n"/>
      <c r="R1807" s="227" t="n"/>
      <c r="S1807" s="227" t="n"/>
      <c r="T1807" s="228">
        <f>VLOOKUP(A1807,'[6]Groupe de branches'!$Z$27:$AM$86,14,FALSE)</f>
        <v/>
      </c>
      <c r="U1807" s="228">
        <f>VLOOKUP(D1807,'[6]Groupe de branches'!$Z$27:$AM$86,14,FALSE)</f>
        <v/>
      </c>
      <c r="V1807" s="228" t="n">
        <v>2020</v>
      </c>
      <c r="W1807" s="228">
        <f>VLOOKUP(D1807,'[6]Table corresp.'!$M$4:$S$63,7,FALSE)</f>
        <v/>
      </c>
      <c r="X1807" s="229">
        <f>IFERROR(G1807/SUMIFS('[6]Comp2016-2017 (3)'!$I$5:$I$289,'[6]Comp2016-2017 (3)'!$A$5:$A$289,A1807,'[6]Comp2016-2017 (3)'!$R$5:$R$289,V1807),0)</f>
        <v/>
      </c>
      <c r="Y1807" s="230">
        <f>IFERROR(IF(RIGHT(F1807,3)="Exp",VLOOKUP(F1807,#REF!,2,FALSE),VLOOKUP(F1807,#REF!,9,FALSE)),1)</f>
        <v/>
      </c>
      <c r="Z1807" s="231">
        <f>IFERROR(Y1807/SUMIFS($Y$4:$Y$1858,$V$4:$V$1858,V1807,$A$4:$A$1858,A1807),0)</f>
        <v/>
      </c>
      <c r="AA1807" s="231">
        <f>X1807*Z1807</f>
        <v/>
      </c>
      <c r="AB1807" s="232">
        <f>IFERROR(SUMIFS('[6]Comp2016-2017 (3)'!$G$5:$G$289,'[6]Comp2016-2017 (3)'!$A$5:$A$289,A1807,'[6]Comp2016-2017 (3)'!$R$5:$R$289,V1807)*AA1807/SUMIFS($AA$4:$AA$1858,$A$4:$A$1858,A1807,$V$4:$V$1858,V1807),0)</f>
        <v/>
      </c>
      <c r="AC1807" s="232">
        <f>IF($W1807=AC$3,$AB1807,IF(NOT($W1807=0),"",SUMIFS('Val-Vol (2)'!AC$4:AC$1858,'Val-Vol (2)'!$A$4:$A$1858,$D1807,'Val-Vol (2)'!$V$4:$V$1858,$V1807)/SUMIFS('[6]Comp2016-2017 (3)'!$G$5:$G$289,'[6]Comp2016-2017 (3)'!$A$5:$A$289,$D1807,'[6]Comp2016-2017 (3)'!$R$5:$R$289,$V1807)*$AB1807))</f>
        <v/>
      </c>
      <c r="AD1807" s="232">
        <f>IF($W1807=AD$3,$AB1807,IF(NOT($W1807=0),"",SUMIFS('Val-Vol (2)'!AD$4:AD$1858,'Val-Vol (2)'!$A$4:$A$1858,$D1807,'Val-Vol (2)'!$V$4:$V$1858,$V1807)/SUMIFS('[6]Comp2016-2017 (3)'!$G$5:$G$289,'[6]Comp2016-2017 (3)'!$A$5:$A$289,$D1807,'[6]Comp2016-2017 (3)'!$R$5:$R$289,$V1807)*$AB1807))</f>
        <v/>
      </c>
      <c r="AE1807" s="232">
        <f>IF($W1807=AE$3,$AB1807,IF(NOT($W1807=0),"",SUMIFS('Val-Vol (2)'!AE$4:AE$1858,'Val-Vol (2)'!$A$4:$A$1858,$D1807,'Val-Vol (2)'!$V$4:$V$1858,$V1807)/SUMIFS('[6]Comp2016-2017 (3)'!$G$5:$G$289,'[6]Comp2016-2017 (3)'!$A$5:$A$289,$D1807,'[6]Comp2016-2017 (3)'!$R$5:$R$289,$V1807)*$AB1807))</f>
        <v/>
      </c>
      <c r="AF1807" s="232">
        <f>IF($W1807=AF$3,$AB1807,IF(NOT($W1807=0),"",SUMIFS('Val-Vol (2)'!AF$4:AF$1858,'Val-Vol (2)'!$A$4:$A$1858,$D1807,'Val-Vol (2)'!$V$4:$V$1858,$V1807)/SUMIFS('[6]Comp2016-2017 (3)'!$G$5:$G$289,'[6]Comp2016-2017 (3)'!$A$5:$A$289,$D1807,'[6]Comp2016-2017 (3)'!$R$5:$R$289,$V1807)*$AB1807))</f>
        <v/>
      </c>
      <c r="AG1807" s="232">
        <f>IF($W1807=AG$3,$AB1807,IF(NOT($W1807=0),"",SUMIFS('Val-Vol (2)'!AG$4:AG$1858,'Val-Vol (2)'!$A$4:$A$1858,$D1807,'Val-Vol (2)'!$V$4:$V$1858,$V1807)/SUMIFS('[6]Comp2016-2017 (3)'!$G$5:$G$289,'[6]Comp2016-2017 (3)'!$A$5:$A$289,$D1807,'[6]Comp2016-2017 (3)'!$R$5:$R$289,$V1807)*$AB1807))</f>
        <v/>
      </c>
      <c r="AH1807" s="232">
        <f>IF($W1807=AH$3,$AB1807,IF(NOT($W1807=0),"",SUMIFS('Val-Vol (2)'!AH$4:AH$1858,'Val-Vol (2)'!$A$4:$A$1858,$D1807,'Val-Vol (2)'!$V$4:$V$1858,$V1807)/SUMIFS('[6]Comp2016-2017 (3)'!$G$5:$G$289,'[6]Comp2016-2017 (3)'!$A$5:$A$289,$D1807,'[6]Comp2016-2017 (3)'!$R$5:$R$289,$V1807)*$AB1807))</f>
        <v/>
      </c>
      <c r="AI1807" s="232">
        <f>IF($W1807=AI$3,$AB1807,IF(NOT($W1807=0),"",SUMIFS('Val-Vol (2)'!AI$4:AI$1858,'Val-Vol (2)'!$A$4:$A$1858,$D1807,'Val-Vol (2)'!$V$4:$V$1858,$V1807)/SUMIFS('[6]Comp2016-2017 (3)'!$G$5:$G$289,'[6]Comp2016-2017 (3)'!$A$5:$A$289,$D1807,'[6]Comp2016-2017 (3)'!$R$5:$R$289,$V1807)*$AB1807))</f>
        <v/>
      </c>
      <c r="AJ1807" s="232">
        <f>IF($W1807=AJ$3,$AB1807,IF(NOT($W1807=0),"",SUMIFS('Val-Vol (2)'!AJ$4:AJ$1858,'Val-Vol (2)'!$A$4:$A$1858,$D1807,'Val-Vol (2)'!$V$4:$V$1858,$V1807)/SUMIFS('[6]Comp2016-2017 (3)'!$G$5:$G$289,'[6]Comp2016-2017 (3)'!$A$5:$A$289,$D1807,'[6]Comp2016-2017 (3)'!$R$5:$R$289,$V1807)*$AB1807))</f>
        <v/>
      </c>
      <c r="AK1807" s="232">
        <f>SUM(AC1807:AJ1807)-AB1807</f>
        <v/>
      </c>
      <c r="AL1807" s="228">
        <f>IF(A1807=D1807,"remplir à la main","")</f>
        <v/>
      </c>
      <c r="AM1807" s="228">
        <f>VLOOKUP(A1807,'[6]Table corresp.'!$M$4:$U$63,8,FALSE)</f>
        <v/>
      </c>
      <c r="AN1807" s="228">
        <f>VLOOKUP(D1807,'[6]Table corresp.'!$M$4:$U$63,9,FALSE)</f>
        <v/>
      </c>
    </row>
    <row r="1808">
      <c r="A1808" s="179" t="inlineStr">
        <is>
          <t>63 - Transports de bois à partir de la forêt</t>
        </is>
      </c>
      <c r="B1808" s="179">
        <f>VLOOKUP(LEFT(A1808,3),'[6]Table corresp.'!$A$4:$D$63,3,FALSE)</f>
        <v/>
      </c>
      <c r="C1808" s="179">
        <f>VLOOKUP(A1808,'[6]Table corresp.'!$M$4:$P$63,4,FALSE)</f>
        <v/>
      </c>
      <c r="D1808" s="179" t="inlineStr">
        <is>
          <t>09 - Sciages bruts de Hêtre</t>
        </is>
      </c>
      <c r="E1808" s="179">
        <f>VLOOKUP(LEFT(D1808,3),'[6]Table corresp.'!$A$4:$D$63,4,FALSE)</f>
        <v/>
      </c>
      <c r="F1808" s="179">
        <f>LEFT(A1808,3)&amp;" - "&amp;LEFT(D1808,3)</f>
        <v/>
      </c>
      <c r="G1808" s="227" t="n">
        <v>6257.94696742124</v>
      </c>
      <c r="H1808" s="227" t="n">
        <v>0</v>
      </c>
      <c r="I1808" s="227" t="n">
        <v>6257.94696742124</v>
      </c>
      <c r="J1808" s="227" t="n"/>
      <c r="K1808" s="227" t="n"/>
      <c r="L1808" s="227" t="n"/>
      <c r="M1808" s="227" t="n"/>
      <c r="N1808" s="227" t="n"/>
      <c r="O1808" s="227" t="n"/>
      <c r="P1808" s="227" t="n"/>
      <c r="Q1808" s="227" t="n"/>
      <c r="R1808" s="227" t="n"/>
      <c r="S1808" s="227" t="n"/>
      <c r="T1808" s="228">
        <f>VLOOKUP(A1808,'[6]Groupe de branches'!$Z$27:$AM$86,14,FALSE)</f>
        <v/>
      </c>
      <c r="U1808" s="228">
        <f>VLOOKUP(D1808,'[6]Groupe de branches'!$Z$27:$AM$86,14,FALSE)</f>
        <v/>
      </c>
      <c r="V1808" s="228" t="n">
        <v>2020</v>
      </c>
      <c r="W1808" s="228">
        <f>VLOOKUP(D1808,'[6]Table corresp.'!$M$4:$S$63,7,FALSE)</f>
        <v/>
      </c>
      <c r="X1808" s="229">
        <f>IFERROR(G1808/SUMIFS('[6]Comp2016-2017 (3)'!$I$5:$I$289,'[6]Comp2016-2017 (3)'!$A$5:$A$289,A1808,'[6]Comp2016-2017 (3)'!$R$5:$R$289,V1808),0)</f>
        <v/>
      </c>
      <c r="Y1808" s="230">
        <f>IFERROR(IF(RIGHT(F1808,3)="Exp",VLOOKUP(F1808,#REF!,2,FALSE),VLOOKUP(F1808,#REF!,9,FALSE)),1)</f>
        <v/>
      </c>
      <c r="Z1808" s="231">
        <f>IFERROR(Y1808/SUMIFS($Y$4:$Y$1858,$V$4:$V$1858,V1808,$A$4:$A$1858,A1808),0)</f>
        <v/>
      </c>
      <c r="AA1808" s="231">
        <f>X1808*Z1808</f>
        <v/>
      </c>
      <c r="AB1808" s="232">
        <f>IFERROR(SUMIFS('[6]Comp2016-2017 (3)'!$G$5:$G$289,'[6]Comp2016-2017 (3)'!$A$5:$A$289,A1808,'[6]Comp2016-2017 (3)'!$R$5:$R$289,V1808)*AA1808/SUMIFS($AA$4:$AA$1858,$A$4:$A$1858,A1808,$V$4:$V$1858,V1808),0)</f>
        <v/>
      </c>
      <c r="AC1808" s="232">
        <f>IF($W1808=AC$3,$AB1808,IF(NOT($W1808=0),"",SUMIFS('Val-Vol (2)'!AC$4:AC$1858,'Val-Vol (2)'!$A$4:$A$1858,$D1808,'Val-Vol (2)'!$V$4:$V$1858,$V1808)/SUMIFS('[6]Comp2016-2017 (3)'!$G$5:$G$289,'[6]Comp2016-2017 (3)'!$A$5:$A$289,$D1808,'[6]Comp2016-2017 (3)'!$R$5:$R$289,$V1808)*$AB1808))</f>
        <v/>
      </c>
      <c r="AD1808" s="232">
        <f>IF($W1808=AD$3,$AB1808,IF(NOT($W1808=0),"",SUMIFS('Val-Vol (2)'!AD$4:AD$1858,'Val-Vol (2)'!$A$4:$A$1858,$D1808,'Val-Vol (2)'!$V$4:$V$1858,$V1808)/SUMIFS('[6]Comp2016-2017 (3)'!$G$5:$G$289,'[6]Comp2016-2017 (3)'!$A$5:$A$289,$D1808,'[6]Comp2016-2017 (3)'!$R$5:$R$289,$V1808)*$AB1808))</f>
        <v/>
      </c>
      <c r="AE1808" s="232">
        <f>IF($W1808=AE$3,$AB1808,IF(NOT($W1808=0),"",SUMIFS('Val-Vol (2)'!AE$4:AE$1858,'Val-Vol (2)'!$A$4:$A$1858,$D1808,'Val-Vol (2)'!$V$4:$V$1858,$V1808)/SUMIFS('[6]Comp2016-2017 (3)'!$G$5:$G$289,'[6]Comp2016-2017 (3)'!$A$5:$A$289,$D1808,'[6]Comp2016-2017 (3)'!$R$5:$R$289,$V1808)*$AB1808))</f>
        <v/>
      </c>
      <c r="AF1808" s="232">
        <f>IF($W1808=AF$3,$AB1808,IF(NOT($W1808=0),"",SUMIFS('Val-Vol (2)'!AF$4:AF$1858,'Val-Vol (2)'!$A$4:$A$1858,$D1808,'Val-Vol (2)'!$V$4:$V$1858,$V1808)/SUMIFS('[6]Comp2016-2017 (3)'!$G$5:$G$289,'[6]Comp2016-2017 (3)'!$A$5:$A$289,$D1808,'[6]Comp2016-2017 (3)'!$R$5:$R$289,$V1808)*$AB1808))</f>
        <v/>
      </c>
      <c r="AG1808" s="232">
        <f>IF($W1808=AG$3,$AB1808,IF(NOT($W1808=0),"",SUMIFS('Val-Vol (2)'!AG$4:AG$1858,'Val-Vol (2)'!$A$4:$A$1858,$D1808,'Val-Vol (2)'!$V$4:$V$1858,$V1808)/SUMIFS('[6]Comp2016-2017 (3)'!$G$5:$G$289,'[6]Comp2016-2017 (3)'!$A$5:$A$289,$D1808,'[6]Comp2016-2017 (3)'!$R$5:$R$289,$V1808)*$AB1808))</f>
        <v/>
      </c>
      <c r="AH1808" s="232">
        <f>IF($W1808=AH$3,$AB1808,IF(NOT($W1808=0),"",SUMIFS('Val-Vol (2)'!AH$4:AH$1858,'Val-Vol (2)'!$A$4:$A$1858,$D1808,'Val-Vol (2)'!$V$4:$V$1858,$V1808)/SUMIFS('[6]Comp2016-2017 (3)'!$G$5:$G$289,'[6]Comp2016-2017 (3)'!$A$5:$A$289,$D1808,'[6]Comp2016-2017 (3)'!$R$5:$R$289,$V1808)*$AB1808))</f>
        <v/>
      </c>
      <c r="AI1808" s="232">
        <f>IF($W1808=AI$3,$AB1808,IF(NOT($W1808=0),"",SUMIFS('Val-Vol (2)'!AI$4:AI$1858,'Val-Vol (2)'!$A$4:$A$1858,$D1808,'Val-Vol (2)'!$V$4:$V$1858,$V1808)/SUMIFS('[6]Comp2016-2017 (3)'!$G$5:$G$289,'[6]Comp2016-2017 (3)'!$A$5:$A$289,$D1808,'[6]Comp2016-2017 (3)'!$R$5:$R$289,$V1808)*$AB1808))</f>
        <v/>
      </c>
      <c r="AJ1808" s="232">
        <f>IF($W1808=AJ$3,$AB1808,IF(NOT($W1808=0),"",SUMIFS('Val-Vol (2)'!AJ$4:AJ$1858,'Val-Vol (2)'!$A$4:$A$1858,$D1808,'Val-Vol (2)'!$V$4:$V$1858,$V1808)/SUMIFS('[6]Comp2016-2017 (3)'!$G$5:$G$289,'[6]Comp2016-2017 (3)'!$A$5:$A$289,$D1808,'[6]Comp2016-2017 (3)'!$R$5:$R$289,$V1808)*$AB1808))</f>
        <v/>
      </c>
      <c r="AK1808" s="232">
        <f>SUM(AC1808:AJ1808)-AB1808</f>
        <v/>
      </c>
      <c r="AL1808" s="228">
        <f>IF(A1808=D1808,"remplir à la main","")</f>
        <v/>
      </c>
      <c r="AM1808" s="228">
        <f>VLOOKUP(A1808,'[6]Table corresp.'!$M$4:$U$63,8,FALSE)</f>
        <v/>
      </c>
      <c r="AN1808" s="228">
        <f>VLOOKUP(D1808,'[6]Table corresp.'!$M$4:$U$63,9,FALSE)</f>
        <v/>
      </c>
    </row>
    <row r="1809">
      <c r="A1809" s="179" t="inlineStr">
        <is>
          <t>63 - Transports de bois à partir de la forêt</t>
        </is>
      </c>
      <c r="B1809" s="179">
        <f>VLOOKUP(LEFT(A1809,3),'[6]Table corresp.'!$A$4:$D$63,3,FALSE)</f>
        <v/>
      </c>
      <c r="C1809" s="179">
        <f>VLOOKUP(A1809,'[6]Table corresp.'!$M$4:$P$63,4,FALSE)</f>
        <v/>
      </c>
      <c r="D1809" s="179" t="inlineStr">
        <is>
          <t>10 - Sciages bruts : divers feuillus tempérés</t>
        </is>
      </c>
      <c r="E1809" s="179">
        <f>VLOOKUP(LEFT(D1809,3),'[6]Table corresp.'!$A$4:$D$63,4,FALSE)</f>
        <v/>
      </c>
      <c r="F1809" s="179">
        <f>LEFT(A1809,3)&amp;" - "&amp;LEFT(D1809,3)</f>
        <v/>
      </c>
      <c r="G1809" s="227" t="n">
        <v>7076.46067059473</v>
      </c>
      <c r="H1809" s="227" t="n">
        <v>0</v>
      </c>
      <c r="I1809" s="227" t="n">
        <v>7076.46067059473</v>
      </c>
      <c r="J1809" s="227" t="n"/>
      <c r="K1809" s="227" t="n"/>
      <c r="L1809" s="227" t="n"/>
      <c r="M1809" s="227" t="n"/>
      <c r="N1809" s="227" t="n"/>
      <c r="O1809" s="227" t="n"/>
      <c r="P1809" s="227" t="n"/>
      <c r="Q1809" s="227" t="n"/>
      <c r="R1809" s="227" t="n"/>
      <c r="S1809" s="227" t="n"/>
      <c r="T1809" s="228">
        <f>VLOOKUP(A1809,'[6]Groupe de branches'!$Z$27:$AM$86,14,FALSE)</f>
        <v/>
      </c>
      <c r="U1809" s="228">
        <f>VLOOKUP(D1809,'[6]Groupe de branches'!$Z$27:$AM$86,14,FALSE)</f>
        <v/>
      </c>
      <c r="V1809" s="228" t="n">
        <v>2020</v>
      </c>
      <c r="W1809" s="228">
        <f>VLOOKUP(D1809,'[6]Table corresp.'!$M$4:$S$63,7,FALSE)</f>
        <v/>
      </c>
      <c r="X1809" s="229">
        <f>IFERROR(G1809/SUMIFS('[6]Comp2016-2017 (3)'!$I$5:$I$289,'[6]Comp2016-2017 (3)'!$A$5:$A$289,A1809,'[6]Comp2016-2017 (3)'!$R$5:$R$289,V1809),0)</f>
        <v/>
      </c>
      <c r="Y1809" s="230">
        <f>IFERROR(IF(RIGHT(F1809,3)="Exp",VLOOKUP(F1809,#REF!,2,FALSE),VLOOKUP(F1809,#REF!,9,FALSE)),1)</f>
        <v/>
      </c>
      <c r="Z1809" s="231">
        <f>IFERROR(Y1809/SUMIFS($Y$4:$Y$1858,$V$4:$V$1858,V1809,$A$4:$A$1858,A1809),0)</f>
        <v/>
      </c>
      <c r="AA1809" s="231">
        <f>X1809*Z1809</f>
        <v/>
      </c>
      <c r="AB1809" s="232">
        <f>IFERROR(SUMIFS('[6]Comp2016-2017 (3)'!$G$5:$G$289,'[6]Comp2016-2017 (3)'!$A$5:$A$289,A1809,'[6]Comp2016-2017 (3)'!$R$5:$R$289,V1809)*AA1809/SUMIFS($AA$4:$AA$1858,$A$4:$A$1858,A1809,$V$4:$V$1858,V1809),0)</f>
        <v/>
      </c>
      <c r="AC1809" s="232">
        <f>IF($W1809=AC$3,$AB1809,IF(NOT($W1809=0),"",SUMIFS('Val-Vol (2)'!AC$4:AC$1858,'Val-Vol (2)'!$A$4:$A$1858,$D1809,'Val-Vol (2)'!$V$4:$V$1858,$V1809)/SUMIFS('[6]Comp2016-2017 (3)'!$G$5:$G$289,'[6]Comp2016-2017 (3)'!$A$5:$A$289,$D1809,'[6]Comp2016-2017 (3)'!$R$5:$R$289,$V1809)*$AB1809))</f>
        <v/>
      </c>
      <c r="AD1809" s="232">
        <f>IF($W1809=AD$3,$AB1809,IF(NOT($W1809=0),"",SUMIFS('Val-Vol (2)'!AD$4:AD$1858,'Val-Vol (2)'!$A$4:$A$1858,$D1809,'Val-Vol (2)'!$V$4:$V$1858,$V1809)/SUMIFS('[6]Comp2016-2017 (3)'!$G$5:$G$289,'[6]Comp2016-2017 (3)'!$A$5:$A$289,$D1809,'[6]Comp2016-2017 (3)'!$R$5:$R$289,$V1809)*$AB1809))</f>
        <v/>
      </c>
      <c r="AE1809" s="232">
        <f>IF($W1809=AE$3,$AB1809,IF(NOT($W1809=0),"",SUMIFS('Val-Vol (2)'!AE$4:AE$1858,'Val-Vol (2)'!$A$4:$A$1858,$D1809,'Val-Vol (2)'!$V$4:$V$1858,$V1809)/SUMIFS('[6]Comp2016-2017 (3)'!$G$5:$G$289,'[6]Comp2016-2017 (3)'!$A$5:$A$289,$D1809,'[6]Comp2016-2017 (3)'!$R$5:$R$289,$V1809)*$AB1809))</f>
        <v/>
      </c>
      <c r="AF1809" s="232">
        <f>IF($W1809=AF$3,$AB1809,IF(NOT($W1809=0),"",SUMIFS('Val-Vol (2)'!AF$4:AF$1858,'Val-Vol (2)'!$A$4:$A$1858,$D1809,'Val-Vol (2)'!$V$4:$V$1858,$V1809)/SUMIFS('[6]Comp2016-2017 (3)'!$G$5:$G$289,'[6]Comp2016-2017 (3)'!$A$5:$A$289,$D1809,'[6]Comp2016-2017 (3)'!$R$5:$R$289,$V1809)*$AB1809))</f>
        <v/>
      </c>
      <c r="AG1809" s="232">
        <f>IF($W1809=AG$3,$AB1809,IF(NOT($W1809=0),"",SUMIFS('Val-Vol (2)'!AG$4:AG$1858,'Val-Vol (2)'!$A$4:$A$1858,$D1809,'Val-Vol (2)'!$V$4:$V$1858,$V1809)/SUMIFS('[6]Comp2016-2017 (3)'!$G$5:$G$289,'[6]Comp2016-2017 (3)'!$A$5:$A$289,$D1809,'[6]Comp2016-2017 (3)'!$R$5:$R$289,$V1809)*$AB1809))</f>
        <v/>
      </c>
      <c r="AH1809" s="232">
        <f>IF($W1809=AH$3,$AB1809,IF(NOT($W1809=0),"",SUMIFS('Val-Vol (2)'!AH$4:AH$1858,'Val-Vol (2)'!$A$4:$A$1858,$D1809,'Val-Vol (2)'!$V$4:$V$1858,$V1809)/SUMIFS('[6]Comp2016-2017 (3)'!$G$5:$G$289,'[6]Comp2016-2017 (3)'!$A$5:$A$289,$D1809,'[6]Comp2016-2017 (3)'!$R$5:$R$289,$V1809)*$AB1809))</f>
        <v/>
      </c>
      <c r="AI1809" s="232">
        <f>IF($W1809=AI$3,$AB1809,IF(NOT($W1809=0),"",SUMIFS('Val-Vol (2)'!AI$4:AI$1858,'Val-Vol (2)'!$A$4:$A$1858,$D1809,'Val-Vol (2)'!$V$4:$V$1858,$V1809)/SUMIFS('[6]Comp2016-2017 (3)'!$G$5:$G$289,'[6]Comp2016-2017 (3)'!$A$5:$A$289,$D1809,'[6]Comp2016-2017 (3)'!$R$5:$R$289,$V1809)*$AB1809))</f>
        <v/>
      </c>
      <c r="AJ1809" s="232">
        <f>IF($W1809=AJ$3,$AB1809,IF(NOT($W1809=0),"",SUMIFS('Val-Vol (2)'!AJ$4:AJ$1858,'Val-Vol (2)'!$A$4:$A$1858,$D1809,'Val-Vol (2)'!$V$4:$V$1858,$V1809)/SUMIFS('[6]Comp2016-2017 (3)'!$G$5:$G$289,'[6]Comp2016-2017 (3)'!$A$5:$A$289,$D1809,'[6]Comp2016-2017 (3)'!$R$5:$R$289,$V1809)*$AB1809))</f>
        <v/>
      </c>
      <c r="AK1809" s="232">
        <f>SUM(AC1809:AJ1809)-AB1809</f>
        <v/>
      </c>
      <c r="AL1809" s="228">
        <f>IF(A1809=D1809,"remplir à la main","")</f>
        <v/>
      </c>
      <c r="AM1809" s="228">
        <f>VLOOKUP(A1809,'[6]Table corresp.'!$M$4:$U$63,8,FALSE)</f>
        <v/>
      </c>
      <c r="AN1809" s="228">
        <f>VLOOKUP(D1809,'[6]Table corresp.'!$M$4:$U$63,9,FALSE)</f>
        <v/>
      </c>
    </row>
    <row r="1810">
      <c r="A1810" s="179" t="inlineStr">
        <is>
          <t>63 - Transports de bois à partir de la forêt</t>
        </is>
      </c>
      <c r="B1810" s="179">
        <f>VLOOKUP(LEFT(A1810,3),'[6]Table corresp.'!$A$4:$D$63,3,FALSE)</f>
        <v/>
      </c>
      <c r="C1810" s="179">
        <f>VLOOKUP(A1810,'[6]Table corresp.'!$M$4:$P$63,4,FALSE)</f>
        <v/>
      </c>
      <c r="D1810" s="179" t="inlineStr">
        <is>
          <t>12 - Sciages bruts de sapin-épicéa</t>
        </is>
      </c>
      <c r="E1810" s="179">
        <f>VLOOKUP(LEFT(D1810,3),'[6]Table corresp.'!$A$4:$D$63,4,FALSE)</f>
        <v/>
      </c>
      <c r="F1810" s="179">
        <f>LEFT(A1810,3)&amp;" - "&amp;LEFT(D1810,3)</f>
        <v/>
      </c>
      <c r="G1810" s="227" t="n">
        <v>80369.53658296099</v>
      </c>
      <c r="H1810" s="227" t="n">
        <v>0</v>
      </c>
      <c r="I1810" s="227" t="n">
        <v>80369.53658296099</v>
      </c>
      <c r="J1810" s="227" t="n"/>
      <c r="K1810" s="227" t="n"/>
      <c r="L1810" s="227" t="n"/>
      <c r="M1810" s="227" t="n"/>
      <c r="N1810" s="227" t="n"/>
      <c r="O1810" s="227" t="n"/>
      <c r="P1810" s="227" t="n"/>
      <c r="Q1810" s="227" t="n"/>
      <c r="R1810" s="227" t="n"/>
      <c r="S1810" s="227" t="n"/>
      <c r="T1810" s="228">
        <f>VLOOKUP(A1810,'[6]Groupe de branches'!$Z$27:$AM$86,14,FALSE)</f>
        <v/>
      </c>
      <c r="U1810" s="228">
        <f>VLOOKUP(D1810,'[6]Groupe de branches'!$Z$27:$AM$86,14,FALSE)</f>
        <v/>
      </c>
      <c r="V1810" s="228" t="n">
        <v>2020</v>
      </c>
      <c r="W1810" s="228">
        <f>VLOOKUP(D1810,'[6]Table corresp.'!$M$4:$S$63,7,FALSE)</f>
        <v/>
      </c>
      <c r="X1810" s="229">
        <f>IFERROR(G1810/SUMIFS('[6]Comp2016-2017 (3)'!$I$5:$I$289,'[6]Comp2016-2017 (3)'!$A$5:$A$289,A1810,'[6]Comp2016-2017 (3)'!$R$5:$R$289,V1810),0)</f>
        <v/>
      </c>
      <c r="Y1810" s="230">
        <f>IFERROR(IF(RIGHT(F1810,3)="Exp",VLOOKUP(F1810,#REF!,2,FALSE),VLOOKUP(F1810,#REF!,9,FALSE)),1)</f>
        <v/>
      </c>
      <c r="Z1810" s="231">
        <f>IFERROR(Y1810/SUMIFS($Y$4:$Y$1858,$V$4:$V$1858,V1810,$A$4:$A$1858,A1810),0)</f>
        <v/>
      </c>
      <c r="AA1810" s="231">
        <f>X1810*Z1810</f>
        <v/>
      </c>
      <c r="AB1810" s="232">
        <f>IFERROR(SUMIFS('[6]Comp2016-2017 (3)'!$G$5:$G$289,'[6]Comp2016-2017 (3)'!$A$5:$A$289,A1810,'[6]Comp2016-2017 (3)'!$R$5:$R$289,V1810)*AA1810/SUMIFS($AA$4:$AA$1858,$A$4:$A$1858,A1810,$V$4:$V$1858,V1810),0)</f>
        <v/>
      </c>
      <c r="AC1810" s="232">
        <f>IF($W1810=AC$3,$AB1810,IF(NOT($W1810=0),"",SUMIFS('Val-Vol (2)'!AC$4:AC$1858,'Val-Vol (2)'!$A$4:$A$1858,$D1810,'Val-Vol (2)'!$V$4:$V$1858,$V1810)/SUMIFS('[6]Comp2016-2017 (3)'!$G$5:$G$289,'[6]Comp2016-2017 (3)'!$A$5:$A$289,$D1810,'[6]Comp2016-2017 (3)'!$R$5:$R$289,$V1810)*$AB1810))</f>
        <v/>
      </c>
      <c r="AD1810" s="232">
        <f>IF($W1810=AD$3,$AB1810,IF(NOT($W1810=0),"",SUMIFS('Val-Vol (2)'!AD$4:AD$1858,'Val-Vol (2)'!$A$4:$A$1858,$D1810,'Val-Vol (2)'!$V$4:$V$1858,$V1810)/SUMIFS('[6]Comp2016-2017 (3)'!$G$5:$G$289,'[6]Comp2016-2017 (3)'!$A$5:$A$289,$D1810,'[6]Comp2016-2017 (3)'!$R$5:$R$289,$V1810)*$AB1810))</f>
        <v/>
      </c>
      <c r="AE1810" s="232">
        <f>IF($W1810=AE$3,$AB1810,IF(NOT($W1810=0),"",SUMIFS('Val-Vol (2)'!AE$4:AE$1858,'Val-Vol (2)'!$A$4:$A$1858,$D1810,'Val-Vol (2)'!$V$4:$V$1858,$V1810)/SUMIFS('[6]Comp2016-2017 (3)'!$G$5:$G$289,'[6]Comp2016-2017 (3)'!$A$5:$A$289,$D1810,'[6]Comp2016-2017 (3)'!$R$5:$R$289,$V1810)*$AB1810))</f>
        <v/>
      </c>
      <c r="AF1810" s="232">
        <f>IF($W1810=AF$3,$AB1810,IF(NOT($W1810=0),"",SUMIFS('Val-Vol (2)'!AF$4:AF$1858,'Val-Vol (2)'!$A$4:$A$1858,$D1810,'Val-Vol (2)'!$V$4:$V$1858,$V1810)/SUMIFS('[6]Comp2016-2017 (3)'!$G$5:$G$289,'[6]Comp2016-2017 (3)'!$A$5:$A$289,$D1810,'[6]Comp2016-2017 (3)'!$R$5:$R$289,$V1810)*$AB1810))</f>
        <v/>
      </c>
      <c r="AG1810" s="232">
        <f>IF($W1810=AG$3,$AB1810,IF(NOT($W1810=0),"",SUMIFS('Val-Vol (2)'!AG$4:AG$1858,'Val-Vol (2)'!$A$4:$A$1858,$D1810,'Val-Vol (2)'!$V$4:$V$1858,$V1810)/SUMIFS('[6]Comp2016-2017 (3)'!$G$5:$G$289,'[6]Comp2016-2017 (3)'!$A$5:$A$289,$D1810,'[6]Comp2016-2017 (3)'!$R$5:$R$289,$V1810)*$AB1810))</f>
        <v/>
      </c>
      <c r="AH1810" s="232">
        <f>IF($W1810=AH$3,$AB1810,IF(NOT($W1810=0),"",SUMIFS('Val-Vol (2)'!AH$4:AH$1858,'Val-Vol (2)'!$A$4:$A$1858,$D1810,'Val-Vol (2)'!$V$4:$V$1858,$V1810)/SUMIFS('[6]Comp2016-2017 (3)'!$G$5:$G$289,'[6]Comp2016-2017 (3)'!$A$5:$A$289,$D1810,'[6]Comp2016-2017 (3)'!$R$5:$R$289,$V1810)*$AB1810))</f>
        <v/>
      </c>
      <c r="AI1810" s="232">
        <f>IF($W1810=AI$3,$AB1810,IF(NOT($W1810=0),"",SUMIFS('Val-Vol (2)'!AI$4:AI$1858,'Val-Vol (2)'!$A$4:$A$1858,$D1810,'Val-Vol (2)'!$V$4:$V$1858,$V1810)/SUMIFS('[6]Comp2016-2017 (3)'!$G$5:$G$289,'[6]Comp2016-2017 (3)'!$A$5:$A$289,$D1810,'[6]Comp2016-2017 (3)'!$R$5:$R$289,$V1810)*$AB1810))</f>
        <v/>
      </c>
      <c r="AJ1810" s="232">
        <f>IF($W1810=AJ$3,$AB1810,IF(NOT($W1810=0),"",SUMIFS('Val-Vol (2)'!AJ$4:AJ$1858,'Val-Vol (2)'!$A$4:$A$1858,$D1810,'Val-Vol (2)'!$V$4:$V$1858,$V1810)/SUMIFS('[6]Comp2016-2017 (3)'!$G$5:$G$289,'[6]Comp2016-2017 (3)'!$A$5:$A$289,$D1810,'[6]Comp2016-2017 (3)'!$R$5:$R$289,$V1810)*$AB1810))</f>
        <v/>
      </c>
      <c r="AK1810" s="232">
        <f>SUM(AC1810:AJ1810)-AB1810</f>
        <v/>
      </c>
      <c r="AL1810" s="228">
        <f>IF(A1810=D1810,"remplir à la main","")</f>
        <v/>
      </c>
      <c r="AM1810" s="228">
        <f>VLOOKUP(A1810,'[6]Table corresp.'!$M$4:$U$63,8,FALSE)</f>
        <v/>
      </c>
      <c r="AN1810" s="228">
        <f>VLOOKUP(D1810,'[6]Table corresp.'!$M$4:$U$63,9,FALSE)</f>
        <v/>
      </c>
    </row>
    <row r="1811">
      <c r="A1811" s="179" t="inlineStr">
        <is>
          <t>63 - Transports de bois à partir de la forêt</t>
        </is>
      </c>
      <c r="B1811" s="179">
        <f>VLOOKUP(LEFT(A1811,3),'[6]Table corresp.'!$A$4:$D$63,3,FALSE)</f>
        <v/>
      </c>
      <c r="C1811" s="179">
        <f>VLOOKUP(A1811,'[6]Table corresp.'!$M$4:$P$63,4,FALSE)</f>
        <v/>
      </c>
      <c r="D1811" s="179" t="inlineStr">
        <is>
          <t>13 - Sciages bruts de Douglas</t>
        </is>
      </c>
      <c r="E1811" s="179">
        <f>VLOOKUP(LEFT(D1811,3),'[6]Table corresp.'!$A$4:$D$63,4,FALSE)</f>
        <v/>
      </c>
      <c r="F1811" s="179">
        <f>LEFT(A1811,3)&amp;" - "&amp;LEFT(D1811,3)</f>
        <v/>
      </c>
      <c r="G1811" s="227" t="n">
        <v>31471.616153681</v>
      </c>
      <c r="H1811" s="227" t="n">
        <v>0</v>
      </c>
      <c r="I1811" s="227" t="n">
        <v>31471.616153681</v>
      </c>
      <c r="J1811" s="227" t="n"/>
      <c r="K1811" s="227" t="n"/>
      <c r="L1811" s="227" t="n"/>
      <c r="M1811" s="227" t="n"/>
      <c r="N1811" s="227" t="n"/>
      <c r="O1811" s="227" t="n"/>
      <c r="P1811" s="227" t="n"/>
      <c r="Q1811" s="227" t="n"/>
      <c r="R1811" s="227" t="n"/>
      <c r="S1811" s="227" t="n"/>
      <c r="T1811" s="228">
        <f>VLOOKUP(A1811,'[6]Groupe de branches'!$Z$27:$AM$86,14,FALSE)</f>
        <v/>
      </c>
      <c r="U1811" s="228">
        <f>VLOOKUP(D1811,'[6]Groupe de branches'!$Z$27:$AM$86,14,FALSE)</f>
        <v/>
      </c>
      <c r="V1811" s="228" t="n">
        <v>2020</v>
      </c>
      <c r="W1811" s="228">
        <f>VLOOKUP(D1811,'[6]Table corresp.'!$M$4:$S$63,7,FALSE)</f>
        <v/>
      </c>
      <c r="X1811" s="229">
        <f>IFERROR(G1811/SUMIFS('[6]Comp2016-2017 (3)'!$I$5:$I$289,'[6]Comp2016-2017 (3)'!$A$5:$A$289,A1811,'[6]Comp2016-2017 (3)'!$R$5:$R$289,V1811),0)</f>
        <v/>
      </c>
      <c r="Y1811" s="230">
        <f>IFERROR(IF(RIGHT(F1811,3)="Exp",VLOOKUP(F1811,#REF!,2,FALSE),VLOOKUP(F1811,#REF!,9,FALSE)),1)</f>
        <v/>
      </c>
      <c r="Z1811" s="231">
        <f>IFERROR(Y1811/SUMIFS($Y$4:$Y$1858,$V$4:$V$1858,V1811,$A$4:$A$1858,A1811),0)</f>
        <v/>
      </c>
      <c r="AA1811" s="231">
        <f>X1811*Z1811</f>
        <v/>
      </c>
      <c r="AB1811" s="232">
        <f>IFERROR(SUMIFS('[6]Comp2016-2017 (3)'!$G$5:$G$289,'[6]Comp2016-2017 (3)'!$A$5:$A$289,A1811,'[6]Comp2016-2017 (3)'!$R$5:$R$289,V1811)*AA1811/SUMIFS($AA$4:$AA$1858,$A$4:$A$1858,A1811,$V$4:$V$1858,V1811),0)</f>
        <v/>
      </c>
      <c r="AC1811" s="232">
        <f>IF($W1811=AC$3,$AB1811,IF(NOT($W1811=0),"",SUMIFS('Val-Vol (2)'!AC$4:AC$1858,'Val-Vol (2)'!$A$4:$A$1858,$D1811,'Val-Vol (2)'!$V$4:$V$1858,$V1811)/SUMIFS('[6]Comp2016-2017 (3)'!$G$5:$G$289,'[6]Comp2016-2017 (3)'!$A$5:$A$289,$D1811,'[6]Comp2016-2017 (3)'!$R$5:$R$289,$V1811)*$AB1811))</f>
        <v/>
      </c>
      <c r="AD1811" s="232">
        <f>IF($W1811=AD$3,$AB1811,IF(NOT($W1811=0),"",SUMIFS('Val-Vol (2)'!AD$4:AD$1858,'Val-Vol (2)'!$A$4:$A$1858,$D1811,'Val-Vol (2)'!$V$4:$V$1858,$V1811)/SUMIFS('[6]Comp2016-2017 (3)'!$G$5:$G$289,'[6]Comp2016-2017 (3)'!$A$5:$A$289,$D1811,'[6]Comp2016-2017 (3)'!$R$5:$R$289,$V1811)*$AB1811))</f>
        <v/>
      </c>
      <c r="AE1811" s="232">
        <f>IF($W1811=AE$3,$AB1811,IF(NOT($W1811=0),"",SUMIFS('Val-Vol (2)'!AE$4:AE$1858,'Val-Vol (2)'!$A$4:$A$1858,$D1811,'Val-Vol (2)'!$V$4:$V$1858,$V1811)/SUMIFS('[6]Comp2016-2017 (3)'!$G$5:$G$289,'[6]Comp2016-2017 (3)'!$A$5:$A$289,$D1811,'[6]Comp2016-2017 (3)'!$R$5:$R$289,$V1811)*$AB1811))</f>
        <v/>
      </c>
      <c r="AF1811" s="232">
        <f>IF($W1811=AF$3,$AB1811,IF(NOT($W1811=0),"",SUMIFS('Val-Vol (2)'!AF$4:AF$1858,'Val-Vol (2)'!$A$4:$A$1858,$D1811,'Val-Vol (2)'!$V$4:$V$1858,$V1811)/SUMIFS('[6]Comp2016-2017 (3)'!$G$5:$G$289,'[6]Comp2016-2017 (3)'!$A$5:$A$289,$D1811,'[6]Comp2016-2017 (3)'!$R$5:$R$289,$V1811)*$AB1811))</f>
        <v/>
      </c>
      <c r="AG1811" s="232">
        <f>IF($W1811=AG$3,$AB1811,IF(NOT($W1811=0),"",SUMIFS('Val-Vol (2)'!AG$4:AG$1858,'Val-Vol (2)'!$A$4:$A$1858,$D1811,'Val-Vol (2)'!$V$4:$V$1858,$V1811)/SUMIFS('[6]Comp2016-2017 (3)'!$G$5:$G$289,'[6]Comp2016-2017 (3)'!$A$5:$A$289,$D1811,'[6]Comp2016-2017 (3)'!$R$5:$R$289,$V1811)*$AB1811))</f>
        <v/>
      </c>
      <c r="AH1811" s="232">
        <f>IF($W1811=AH$3,$AB1811,IF(NOT($W1811=0),"",SUMIFS('Val-Vol (2)'!AH$4:AH$1858,'Val-Vol (2)'!$A$4:$A$1858,$D1811,'Val-Vol (2)'!$V$4:$V$1858,$V1811)/SUMIFS('[6]Comp2016-2017 (3)'!$G$5:$G$289,'[6]Comp2016-2017 (3)'!$A$5:$A$289,$D1811,'[6]Comp2016-2017 (3)'!$R$5:$R$289,$V1811)*$AB1811))</f>
        <v/>
      </c>
      <c r="AI1811" s="232">
        <f>IF($W1811=AI$3,$AB1811,IF(NOT($W1811=0),"",SUMIFS('Val-Vol (2)'!AI$4:AI$1858,'Val-Vol (2)'!$A$4:$A$1858,$D1811,'Val-Vol (2)'!$V$4:$V$1858,$V1811)/SUMIFS('[6]Comp2016-2017 (3)'!$G$5:$G$289,'[6]Comp2016-2017 (3)'!$A$5:$A$289,$D1811,'[6]Comp2016-2017 (3)'!$R$5:$R$289,$V1811)*$AB1811))</f>
        <v/>
      </c>
      <c r="AJ1811" s="232">
        <f>IF($W1811=AJ$3,$AB1811,IF(NOT($W1811=0),"",SUMIFS('Val-Vol (2)'!AJ$4:AJ$1858,'Val-Vol (2)'!$A$4:$A$1858,$D1811,'Val-Vol (2)'!$V$4:$V$1858,$V1811)/SUMIFS('[6]Comp2016-2017 (3)'!$G$5:$G$289,'[6]Comp2016-2017 (3)'!$A$5:$A$289,$D1811,'[6]Comp2016-2017 (3)'!$R$5:$R$289,$V1811)*$AB1811))</f>
        <v/>
      </c>
      <c r="AK1811" s="232">
        <f>SUM(AC1811:AJ1811)-AB1811</f>
        <v/>
      </c>
      <c r="AL1811" s="228">
        <f>IF(A1811=D1811,"remplir à la main","")</f>
        <v/>
      </c>
      <c r="AM1811" s="228">
        <f>VLOOKUP(A1811,'[6]Table corresp.'!$M$4:$U$63,8,FALSE)</f>
        <v/>
      </c>
      <c r="AN1811" s="228">
        <f>VLOOKUP(D1811,'[6]Table corresp.'!$M$4:$U$63,9,FALSE)</f>
        <v/>
      </c>
    </row>
    <row r="1812">
      <c r="A1812" s="179" t="inlineStr">
        <is>
          <t>63 - Transports de bois à partir de la forêt</t>
        </is>
      </c>
      <c r="B1812" s="179">
        <f>VLOOKUP(LEFT(A1812,3),'[6]Table corresp.'!$A$4:$D$63,3,FALSE)</f>
        <v/>
      </c>
      <c r="C1812" s="179">
        <f>VLOOKUP(A1812,'[6]Table corresp.'!$M$4:$P$63,4,FALSE)</f>
        <v/>
      </c>
      <c r="D1812" s="179" t="inlineStr">
        <is>
          <t>14 - Sciages bruts : divers résineux</t>
        </is>
      </c>
      <c r="E1812" s="179">
        <f>VLOOKUP(LEFT(D1812,3),'[6]Table corresp.'!$A$4:$D$63,4,FALSE)</f>
        <v/>
      </c>
      <c r="F1812" s="179">
        <f>LEFT(A1812,3)&amp;" - "&amp;LEFT(D1812,3)</f>
        <v/>
      </c>
      <c r="G1812" s="227" t="n">
        <v>10425.0119551356</v>
      </c>
      <c r="H1812" s="227" t="n">
        <v>0</v>
      </c>
      <c r="I1812" s="227" t="n">
        <v>10425.0119551356</v>
      </c>
      <c r="J1812" s="227" t="n"/>
      <c r="K1812" s="227" t="n"/>
      <c r="L1812" s="227" t="n"/>
      <c r="M1812" s="227" t="n"/>
      <c r="N1812" s="227" t="n"/>
      <c r="O1812" s="227" t="n"/>
      <c r="P1812" s="227" t="n"/>
      <c r="Q1812" s="227" t="n"/>
      <c r="R1812" s="227" t="n"/>
      <c r="S1812" s="227" t="n"/>
      <c r="T1812" s="228">
        <f>VLOOKUP(A1812,'[6]Groupe de branches'!$Z$27:$AM$86,14,FALSE)</f>
        <v/>
      </c>
      <c r="U1812" s="228">
        <f>VLOOKUP(D1812,'[6]Groupe de branches'!$Z$27:$AM$86,14,FALSE)</f>
        <v/>
      </c>
      <c r="V1812" s="228" t="n">
        <v>2020</v>
      </c>
      <c r="W1812" s="228">
        <f>VLOOKUP(D1812,'[6]Table corresp.'!$M$4:$S$63,7,FALSE)</f>
        <v/>
      </c>
      <c r="X1812" s="229">
        <f>IFERROR(G1812/SUMIFS('[6]Comp2016-2017 (3)'!$I$5:$I$289,'[6]Comp2016-2017 (3)'!$A$5:$A$289,A1812,'[6]Comp2016-2017 (3)'!$R$5:$R$289,V1812),0)</f>
        <v/>
      </c>
      <c r="Y1812" s="230">
        <f>IFERROR(IF(RIGHT(F1812,3)="Exp",VLOOKUP(F1812,#REF!,2,FALSE),VLOOKUP(F1812,#REF!,9,FALSE)),1)</f>
        <v/>
      </c>
      <c r="Z1812" s="231">
        <f>IFERROR(Y1812/SUMIFS($Y$4:$Y$1858,$V$4:$V$1858,V1812,$A$4:$A$1858,A1812),0)</f>
        <v/>
      </c>
      <c r="AA1812" s="231">
        <f>X1812*Z1812</f>
        <v/>
      </c>
      <c r="AB1812" s="232">
        <f>IFERROR(SUMIFS('[6]Comp2016-2017 (3)'!$G$5:$G$289,'[6]Comp2016-2017 (3)'!$A$5:$A$289,A1812,'[6]Comp2016-2017 (3)'!$R$5:$R$289,V1812)*AA1812/SUMIFS($AA$4:$AA$1858,$A$4:$A$1858,A1812,$V$4:$V$1858,V1812),0)</f>
        <v/>
      </c>
      <c r="AC1812" s="232">
        <f>IF($W1812=AC$3,$AB1812,IF(NOT($W1812=0),"",SUMIFS('Val-Vol (2)'!AC$4:AC$1858,'Val-Vol (2)'!$A$4:$A$1858,$D1812,'Val-Vol (2)'!$V$4:$V$1858,$V1812)/SUMIFS('[6]Comp2016-2017 (3)'!$G$5:$G$289,'[6]Comp2016-2017 (3)'!$A$5:$A$289,$D1812,'[6]Comp2016-2017 (3)'!$R$5:$R$289,$V1812)*$AB1812))</f>
        <v/>
      </c>
      <c r="AD1812" s="232">
        <f>IF($W1812=AD$3,$AB1812,IF(NOT($W1812=0),"",SUMIFS('Val-Vol (2)'!AD$4:AD$1858,'Val-Vol (2)'!$A$4:$A$1858,$D1812,'Val-Vol (2)'!$V$4:$V$1858,$V1812)/SUMIFS('[6]Comp2016-2017 (3)'!$G$5:$G$289,'[6]Comp2016-2017 (3)'!$A$5:$A$289,$D1812,'[6]Comp2016-2017 (3)'!$R$5:$R$289,$V1812)*$AB1812))</f>
        <v/>
      </c>
      <c r="AE1812" s="232">
        <f>IF($W1812=AE$3,$AB1812,IF(NOT($W1812=0),"",SUMIFS('Val-Vol (2)'!AE$4:AE$1858,'Val-Vol (2)'!$A$4:$A$1858,$D1812,'Val-Vol (2)'!$V$4:$V$1858,$V1812)/SUMIFS('[6]Comp2016-2017 (3)'!$G$5:$G$289,'[6]Comp2016-2017 (3)'!$A$5:$A$289,$D1812,'[6]Comp2016-2017 (3)'!$R$5:$R$289,$V1812)*$AB1812))</f>
        <v/>
      </c>
      <c r="AF1812" s="232">
        <f>IF($W1812=AF$3,$AB1812,IF(NOT($W1812=0),"",SUMIFS('Val-Vol (2)'!AF$4:AF$1858,'Val-Vol (2)'!$A$4:$A$1858,$D1812,'Val-Vol (2)'!$V$4:$V$1858,$V1812)/SUMIFS('[6]Comp2016-2017 (3)'!$G$5:$G$289,'[6]Comp2016-2017 (3)'!$A$5:$A$289,$D1812,'[6]Comp2016-2017 (3)'!$R$5:$R$289,$V1812)*$AB1812))</f>
        <v/>
      </c>
      <c r="AG1812" s="232">
        <f>IF($W1812=AG$3,$AB1812,IF(NOT($W1812=0),"",SUMIFS('Val-Vol (2)'!AG$4:AG$1858,'Val-Vol (2)'!$A$4:$A$1858,$D1812,'Val-Vol (2)'!$V$4:$V$1858,$V1812)/SUMIFS('[6]Comp2016-2017 (3)'!$G$5:$G$289,'[6]Comp2016-2017 (3)'!$A$5:$A$289,$D1812,'[6]Comp2016-2017 (3)'!$R$5:$R$289,$V1812)*$AB1812))</f>
        <v/>
      </c>
      <c r="AH1812" s="232">
        <f>IF($W1812=AH$3,$AB1812,IF(NOT($W1812=0),"",SUMIFS('Val-Vol (2)'!AH$4:AH$1858,'Val-Vol (2)'!$A$4:$A$1858,$D1812,'Val-Vol (2)'!$V$4:$V$1858,$V1812)/SUMIFS('[6]Comp2016-2017 (3)'!$G$5:$G$289,'[6]Comp2016-2017 (3)'!$A$5:$A$289,$D1812,'[6]Comp2016-2017 (3)'!$R$5:$R$289,$V1812)*$AB1812))</f>
        <v/>
      </c>
      <c r="AI1812" s="232">
        <f>IF($W1812=AI$3,$AB1812,IF(NOT($W1812=0),"",SUMIFS('Val-Vol (2)'!AI$4:AI$1858,'Val-Vol (2)'!$A$4:$A$1858,$D1812,'Val-Vol (2)'!$V$4:$V$1858,$V1812)/SUMIFS('[6]Comp2016-2017 (3)'!$G$5:$G$289,'[6]Comp2016-2017 (3)'!$A$5:$A$289,$D1812,'[6]Comp2016-2017 (3)'!$R$5:$R$289,$V1812)*$AB1812))</f>
        <v/>
      </c>
      <c r="AJ1812" s="232">
        <f>IF($W1812=AJ$3,$AB1812,IF(NOT($W1812=0),"",SUMIFS('Val-Vol (2)'!AJ$4:AJ$1858,'Val-Vol (2)'!$A$4:$A$1858,$D1812,'Val-Vol (2)'!$V$4:$V$1858,$V1812)/SUMIFS('[6]Comp2016-2017 (3)'!$G$5:$G$289,'[6]Comp2016-2017 (3)'!$A$5:$A$289,$D1812,'[6]Comp2016-2017 (3)'!$R$5:$R$289,$V1812)*$AB1812))</f>
        <v/>
      </c>
      <c r="AK1812" s="232">
        <f>SUM(AC1812:AJ1812)-AB1812</f>
        <v/>
      </c>
      <c r="AL1812" s="228">
        <f>IF(A1812=D1812,"remplir à la main","")</f>
        <v/>
      </c>
      <c r="AM1812" s="228">
        <f>VLOOKUP(A1812,'[6]Table corresp.'!$M$4:$U$63,8,FALSE)</f>
        <v/>
      </c>
      <c r="AN1812" s="228">
        <f>VLOOKUP(D1812,'[6]Table corresp.'!$M$4:$U$63,9,FALSE)</f>
        <v/>
      </c>
    </row>
    <row r="1813">
      <c r="A1813" s="179" t="inlineStr">
        <is>
          <t>63 - Transports de bois à partir de la forêt</t>
        </is>
      </c>
      <c r="B1813" s="179">
        <f>VLOOKUP(LEFT(A1813,3),'[6]Table corresp.'!$A$4:$D$63,3,FALSE)</f>
        <v/>
      </c>
      <c r="C1813" s="179">
        <f>VLOOKUP(A1813,'[6]Table corresp.'!$M$4:$P$63,4,FALSE)</f>
        <v/>
      </c>
      <c r="D1813" s="179" t="inlineStr">
        <is>
          <t>15 - Sciages bruts de Pin maritime</t>
        </is>
      </c>
      <c r="E1813" s="179">
        <f>VLOOKUP(LEFT(D1813,3),'[6]Table corresp.'!$A$4:$D$63,4,FALSE)</f>
        <v/>
      </c>
      <c r="F1813" s="179">
        <f>LEFT(A1813,3)&amp;" - "&amp;LEFT(D1813,3)</f>
        <v/>
      </c>
      <c r="G1813" s="227" t="n">
        <v>28190.1645265129</v>
      </c>
      <c r="H1813" s="227" t="n">
        <v>0</v>
      </c>
      <c r="I1813" s="227" t="n">
        <v>28190.1645265129</v>
      </c>
      <c r="J1813" s="227" t="n"/>
      <c r="K1813" s="227" t="n"/>
      <c r="L1813" s="227" t="n"/>
      <c r="M1813" s="227" t="n"/>
      <c r="N1813" s="227" t="n"/>
      <c r="O1813" s="227" t="n"/>
      <c r="P1813" s="227" t="n"/>
      <c r="Q1813" s="227" t="n"/>
      <c r="R1813" s="227" t="n"/>
      <c r="S1813" s="227" t="n"/>
      <c r="T1813" s="228">
        <f>VLOOKUP(A1813,'[6]Groupe de branches'!$Z$27:$AM$86,14,FALSE)</f>
        <v/>
      </c>
      <c r="U1813" s="228">
        <f>VLOOKUP(D1813,'[6]Groupe de branches'!$Z$27:$AM$86,14,FALSE)</f>
        <v/>
      </c>
      <c r="V1813" s="228" t="n">
        <v>2020</v>
      </c>
      <c r="W1813" s="228">
        <f>VLOOKUP(D1813,'[6]Table corresp.'!$M$4:$S$63,7,FALSE)</f>
        <v/>
      </c>
      <c r="X1813" s="229">
        <f>IFERROR(G1813/SUMIFS('[6]Comp2016-2017 (3)'!$I$5:$I$289,'[6]Comp2016-2017 (3)'!$A$5:$A$289,A1813,'[6]Comp2016-2017 (3)'!$R$5:$R$289,V1813),0)</f>
        <v/>
      </c>
      <c r="Y1813" s="230">
        <f>IFERROR(IF(RIGHT(F1813,3)="Exp",VLOOKUP(F1813,#REF!,2,FALSE),VLOOKUP(F1813,#REF!,9,FALSE)),1)</f>
        <v/>
      </c>
      <c r="Z1813" s="231">
        <f>IFERROR(Y1813/SUMIFS($Y$4:$Y$1858,$V$4:$V$1858,V1813,$A$4:$A$1858,A1813),0)</f>
        <v/>
      </c>
      <c r="AA1813" s="231">
        <f>X1813*Z1813</f>
        <v/>
      </c>
      <c r="AB1813" s="232">
        <f>IFERROR(SUMIFS('[6]Comp2016-2017 (3)'!$G$5:$G$289,'[6]Comp2016-2017 (3)'!$A$5:$A$289,A1813,'[6]Comp2016-2017 (3)'!$R$5:$R$289,V1813)*AA1813/SUMIFS($AA$4:$AA$1858,$A$4:$A$1858,A1813,$V$4:$V$1858,V1813),0)</f>
        <v/>
      </c>
      <c r="AC1813" s="232">
        <f>IF($W1813=AC$3,$AB1813,IF(NOT($W1813=0),"",SUMIFS('Val-Vol (2)'!AC$4:AC$1858,'Val-Vol (2)'!$A$4:$A$1858,$D1813,'Val-Vol (2)'!$V$4:$V$1858,$V1813)/SUMIFS('[6]Comp2016-2017 (3)'!$G$5:$G$289,'[6]Comp2016-2017 (3)'!$A$5:$A$289,$D1813,'[6]Comp2016-2017 (3)'!$R$5:$R$289,$V1813)*$AB1813))</f>
        <v/>
      </c>
      <c r="AD1813" s="232">
        <f>IF($W1813=AD$3,$AB1813,IF(NOT($W1813=0),"",SUMIFS('Val-Vol (2)'!AD$4:AD$1858,'Val-Vol (2)'!$A$4:$A$1858,$D1813,'Val-Vol (2)'!$V$4:$V$1858,$V1813)/SUMIFS('[6]Comp2016-2017 (3)'!$G$5:$G$289,'[6]Comp2016-2017 (3)'!$A$5:$A$289,$D1813,'[6]Comp2016-2017 (3)'!$R$5:$R$289,$V1813)*$AB1813))</f>
        <v/>
      </c>
      <c r="AE1813" s="232">
        <f>IF($W1813=AE$3,$AB1813,IF(NOT($W1813=0),"",SUMIFS('Val-Vol (2)'!AE$4:AE$1858,'Val-Vol (2)'!$A$4:$A$1858,$D1813,'Val-Vol (2)'!$V$4:$V$1858,$V1813)/SUMIFS('[6]Comp2016-2017 (3)'!$G$5:$G$289,'[6]Comp2016-2017 (3)'!$A$5:$A$289,$D1813,'[6]Comp2016-2017 (3)'!$R$5:$R$289,$V1813)*$AB1813))</f>
        <v/>
      </c>
      <c r="AF1813" s="232">
        <f>IF($W1813=AF$3,$AB1813,IF(NOT($W1813=0),"",SUMIFS('Val-Vol (2)'!AF$4:AF$1858,'Val-Vol (2)'!$A$4:$A$1858,$D1813,'Val-Vol (2)'!$V$4:$V$1858,$V1813)/SUMIFS('[6]Comp2016-2017 (3)'!$G$5:$G$289,'[6]Comp2016-2017 (3)'!$A$5:$A$289,$D1813,'[6]Comp2016-2017 (3)'!$R$5:$R$289,$V1813)*$AB1813))</f>
        <v/>
      </c>
      <c r="AG1813" s="232">
        <f>IF($W1813=AG$3,$AB1813,IF(NOT($W1813=0),"",SUMIFS('Val-Vol (2)'!AG$4:AG$1858,'Val-Vol (2)'!$A$4:$A$1858,$D1813,'Val-Vol (2)'!$V$4:$V$1858,$V1813)/SUMIFS('[6]Comp2016-2017 (3)'!$G$5:$G$289,'[6]Comp2016-2017 (3)'!$A$5:$A$289,$D1813,'[6]Comp2016-2017 (3)'!$R$5:$R$289,$V1813)*$AB1813))</f>
        <v/>
      </c>
      <c r="AH1813" s="232">
        <f>IF($W1813=AH$3,$AB1813,IF(NOT($W1813=0),"",SUMIFS('Val-Vol (2)'!AH$4:AH$1858,'Val-Vol (2)'!$A$4:$A$1858,$D1813,'Val-Vol (2)'!$V$4:$V$1858,$V1813)/SUMIFS('[6]Comp2016-2017 (3)'!$G$5:$G$289,'[6]Comp2016-2017 (3)'!$A$5:$A$289,$D1813,'[6]Comp2016-2017 (3)'!$R$5:$R$289,$V1813)*$AB1813))</f>
        <v/>
      </c>
      <c r="AI1813" s="232">
        <f>IF($W1813=AI$3,$AB1813,IF(NOT($W1813=0),"",SUMIFS('Val-Vol (2)'!AI$4:AI$1858,'Val-Vol (2)'!$A$4:$A$1858,$D1813,'Val-Vol (2)'!$V$4:$V$1858,$V1813)/SUMIFS('[6]Comp2016-2017 (3)'!$G$5:$G$289,'[6]Comp2016-2017 (3)'!$A$5:$A$289,$D1813,'[6]Comp2016-2017 (3)'!$R$5:$R$289,$V1813)*$AB1813))</f>
        <v/>
      </c>
      <c r="AJ1813" s="232">
        <f>IF($W1813=AJ$3,$AB1813,IF(NOT($W1813=0),"",SUMIFS('Val-Vol (2)'!AJ$4:AJ$1858,'Val-Vol (2)'!$A$4:$A$1858,$D1813,'Val-Vol (2)'!$V$4:$V$1858,$V1813)/SUMIFS('[6]Comp2016-2017 (3)'!$G$5:$G$289,'[6]Comp2016-2017 (3)'!$A$5:$A$289,$D1813,'[6]Comp2016-2017 (3)'!$R$5:$R$289,$V1813)*$AB1813))</f>
        <v/>
      </c>
      <c r="AK1813" s="232">
        <f>SUM(AC1813:AJ1813)-AB1813</f>
        <v/>
      </c>
      <c r="AL1813" s="228">
        <f>IF(A1813=D1813,"remplir à la main","")</f>
        <v/>
      </c>
      <c r="AM1813" s="228">
        <f>VLOOKUP(A1813,'[6]Table corresp.'!$M$4:$U$63,8,FALSE)</f>
        <v/>
      </c>
      <c r="AN1813" s="228">
        <f>VLOOKUP(D1813,'[6]Table corresp.'!$M$4:$U$63,9,FALSE)</f>
        <v/>
      </c>
    </row>
    <row r="1814">
      <c r="A1814" s="179" t="inlineStr">
        <is>
          <t>63 - Transports de bois à partir de la forêt</t>
        </is>
      </c>
      <c r="B1814" s="179">
        <f>VLOOKUP(LEFT(A1814,3),'[6]Table corresp.'!$A$4:$D$63,3,FALSE)</f>
        <v/>
      </c>
      <c r="C1814" s="179">
        <f>VLOOKUP(A1814,'[6]Table corresp.'!$M$4:$P$63,4,FALSE)</f>
        <v/>
      </c>
      <c r="D1814" s="179" t="inlineStr">
        <is>
          <t>Merrains</t>
        </is>
      </c>
      <c r="E1814" s="179">
        <f>VLOOKUP(LEFT(D1814,3),'[6]Table corresp.'!$A$4:$D$63,4,FALSE)</f>
        <v/>
      </c>
      <c r="F1814" s="179">
        <f>LEFT(A1814,3)&amp;" - "&amp;LEFT(D1814,3)</f>
        <v/>
      </c>
      <c r="G1814" s="227" t="n">
        <v>3039.47640942046</v>
      </c>
      <c r="H1814" s="227" t="n">
        <v>0</v>
      </c>
      <c r="I1814" s="227" t="n">
        <v>3039.47640942046</v>
      </c>
      <c r="J1814" s="227" t="n"/>
      <c r="K1814" s="227" t="n"/>
      <c r="L1814" s="227" t="n"/>
      <c r="M1814" s="227" t="n"/>
      <c r="N1814" s="227" t="n"/>
      <c r="O1814" s="227" t="n"/>
      <c r="P1814" s="227" t="n"/>
      <c r="Q1814" s="227" t="n"/>
      <c r="R1814" s="227" t="n"/>
      <c r="S1814" s="227" t="n"/>
      <c r="T1814" s="228">
        <f>VLOOKUP(A1814,'[6]Groupe de branches'!$Z$27:$AM$86,14,FALSE)</f>
        <v/>
      </c>
      <c r="U1814" s="228">
        <f>VLOOKUP(D1814,'[6]Groupe de branches'!$Z$27:$AM$86,14,FALSE)</f>
        <v/>
      </c>
      <c r="V1814" s="228" t="n">
        <v>2020</v>
      </c>
      <c r="W1814" s="228">
        <f>VLOOKUP(D1814,'[6]Table corresp.'!$M$4:$S$63,7,FALSE)</f>
        <v/>
      </c>
      <c r="X1814" s="229">
        <f>IFERROR(G1814/SUMIFS('[6]Comp2016-2017 (3)'!$I$5:$I$289,'[6]Comp2016-2017 (3)'!$A$5:$A$289,A1814,'[6]Comp2016-2017 (3)'!$R$5:$R$289,V1814),0)</f>
        <v/>
      </c>
      <c r="Y1814" s="230">
        <f>IFERROR(IF(RIGHT(F1814,3)="Exp",VLOOKUP(F1814,#REF!,2,FALSE),VLOOKUP(F1814,#REF!,9,FALSE)),1)</f>
        <v/>
      </c>
      <c r="Z1814" s="231">
        <f>IFERROR(Y1814/SUMIFS($Y$4:$Y$1858,$V$4:$V$1858,V1814,$A$4:$A$1858,A1814),0)</f>
        <v/>
      </c>
      <c r="AA1814" s="231">
        <f>X1814*Z1814</f>
        <v/>
      </c>
      <c r="AB1814" s="232">
        <f>IFERROR(SUMIFS('[6]Comp2016-2017 (3)'!$G$5:$G$289,'[6]Comp2016-2017 (3)'!$A$5:$A$289,A1814,'[6]Comp2016-2017 (3)'!$R$5:$R$289,V1814)*AA1814/SUMIFS($AA$4:$AA$1858,$A$4:$A$1858,A1814,$V$4:$V$1858,V1814),0)</f>
        <v/>
      </c>
      <c r="AC1814" s="232">
        <f>IF($W1814=AC$3,$AB1814,IF(NOT($W1814=0),"",SUMIFS('Val-Vol (2)'!AC$4:AC$1858,'Val-Vol (2)'!$A$4:$A$1858,$D1814,'Val-Vol (2)'!$V$4:$V$1858,$V1814)/SUMIFS('[6]Comp2016-2017 (3)'!$G$5:$G$289,'[6]Comp2016-2017 (3)'!$A$5:$A$289,$D1814,'[6]Comp2016-2017 (3)'!$R$5:$R$289,$V1814)*$AB1814))</f>
        <v/>
      </c>
      <c r="AD1814" s="232">
        <f>IF($W1814=AD$3,$AB1814,IF(NOT($W1814=0),"",SUMIFS('Val-Vol (2)'!AD$4:AD$1858,'Val-Vol (2)'!$A$4:$A$1858,$D1814,'Val-Vol (2)'!$V$4:$V$1858,$V1814)/SUMIFS('[6]Comp2016-2017 (3)'!$G$5:$G$289,'[6]Comp2016-2017 (3)'!$A$5:$A$289,$D1814,'[6]Comp2016-2017 (3)'!$R$5:$R$289,$V1814)*$AB1814))</f>
        <v/>
      </c>
      <c r="AE1814" s="232">
        <f>IF($W1814=AE$3,$AB1814,IF(NOT($W1814=0),"",SUMIFS('Val-Vol (2)'!AE$4:AE$1858,'Val-Vol (2)'!$A$4:$A$1858,$D1814,'Val-Vol (2)'!$V$4:$V$1858,$V1814)/SUMIFS('[6]Comp2016-2017 (3)'!$G$5:$G$289,'[6]Comp2016-2017 (3)'!$A$5:$A$289,$D1814,'[6]Comp2016-2017 (3)'!$R$5:$R$289,$V1814)*$AB1814))</f>
        <v/>
      </c>
      <c r="AF1814" s="232">
        <f>IF($W1814=AF$3,$AB1814,IF(NOT($W1814=0),"",SUMIFS('Val-Vol (2)'!AF$4:AF$1858,'Val-Vol (2)'!$A$4:$A$1858,$D1814,'Val-Vol (2)'!$V$4:$V$1858,$V1814)/SUMIFS('[6]Comp2016-2017 (3)'!$G$5:$G$289,'[6]Comp2016-2017 (3)'!$A$5:$A$289,$D1814,'[6]Comp2016-2017 (3)'!$R$5:$R$289,$V1814)*$AB1814))</f>
        <v/>
      </c>
      <c r="AG1814" s="232">
        <f>IF($W1814=AG$3,$AB1814,IF(NOT($W1814=0),"",SUMIFS('Val-Vol (2)'!AG$4:AG$1858,'Val-Vol (2)'!$A$4:$A$1858,$D1814,'Val-Vol (2)'!$V$4:$V$1858,$V1814)/SUMIFS('[6]Comp2016-2017 (3)'!$G$5:$G$289,'[6]Comp2016-2017 (3)'!$A$5:$A$289,$D1814,'[6]Comp2016-2017 (3)'!$R$5:$R$289,$V1814)*$AB1814))</f>
        <v/>
      </c>
      <c r="AH1814" s="232">
        <f>IF($W1814=AH$3,$AB1814,IF(NOT($W1814=0),"",SUMIFS('Val-Vol (2)'!AH$4:AH$1858,'Val-Vol (2)'!$A$4:$A$1858,$D1814,'Val-Vol (2)'!$V$4:$V$1858,$V1814)/SUMIFS('[6]Comp2016-2017 (3)'!$G$5:$G$289,'[6]Comp2016-2017 (3)'!$A$5:$A$289,$D1814,'[6]Comp2016-2017 (3)'!$R$5:$R$289,$V1814)*$AB1814))</f>
        <v/>
      </c>
      <c r="AI1814" s="232">
        <f>IF($W1814=AI$3,$AB1814,IF(NOT($W1814=0),"",SUMIFS('Val-Vol (2)'!AI$4:AI$1858,'Val-Vol (2)'!$A$4:$A$1858,$D1814,'Val-Vol (2)'!$V$4:$V$1858,$V1814)/SUMIFS('[6]Comp2016-2017 (3)'!$G$5:$G$289,'[6]Comp2016-2017 (3)'!$A$5:$A$289,$D1814,'[6]Comp2016-2017 (3)'!$R$5:$R$289,$V1814)*$AB1814))</f>
        <v/>
      </c>
      <c r="AJ1814" s="232">
        <f>IF($W1814=AJ$3,$AB1814,IF(NOT($W1814=0),"",SUMIFS('Val-Vol (2)'!AJ$4:AJ$1858,'Val-Vol (2)'!$A$4:$A$1858,$D1814,'Val-Vol (2)'!$V$4:$V$1858,$V1814)/SUMIFS('[6]Comp2016-2017 (3)'!$G$5:$G$289,'[6]Comp2016-2017 (3)'!$A$5:$A$289,$D1814,'[6]Comp2016-2017 (3)'!$R$5:$R$289,$V1814)*$AB1814))</f>
        <v/>
      </c>
      <c r="AK1814" s="232">
        <f>SUM(AC1814:AJ1814)-AB1814</f>
        <v/>
      </c>
      <c r="AL1814" s="228">
        <f>IF(A1814=D1814,"remplir à la main","")</f>
        <v/>
      </c>
      <c r="AM1814" s="228">
        <f>VLOOKUP(A1814,'[6]Table corresp.'!$M$4:$U$63,8,FALSE)</f>
        <v/>
      </c>
      <c r="AN1814" s="228">
        <f>VLOOKUP(D1814,'[6]Table corresp.'!$M$4:$U$63,9,FALSE)</f>
        <v/>
      </c>
    </row>
    <row r="1815">
      <c r="A1815" s="179" t="inlineStr">
        <is>
          <t>63 - Transports de bois à partir de la forêt</t>
        </is>
      </c>
      <c r="B1815" s="179">
        <f>VLOOKUP(LEFT(A1815,3),'[6]Table corresp.'!$A$4:$D$63,3,FALSE)</f>
        <v/>
      </c>
      <c r="C1815" s="179">
        <f>VLOOKUP(A1815,'[6]Table corresp.'!$M$4:$P$63,4,FALSE)</f>
        <v/>
      </c>
      <c r="D1815" s="179" t="inlineStr">
        <is>
          <t>Traverses</t>
        </is>
      </c>
      <c r="E1815" s="179">
        <f>VLOOKUP(LEFT(D1815,3),'[6]Table corresp.'!$A$4:$D$63,4,FALSE)</f>
        <v/>
      </c>
      <c r="F1815" s="179">
        <f>LEFT(A1815,3)&amp;" - "&amp;LEFT(D1815,3)</f>
        <v/>
      </c>
      <c r="G1815" s="227" t="n">
        <v>3375.48287864509</v>
      </c>
      <c r="H1815" s="227" t="n">
        <v>0</v>
      </c>
      <c r="I1815" s="227" t="n">
        <v>3375.48287864509</v>
      </c>
      <c r="J1815" s="227" t="n"/>
      <c r="K1815" s="227" t="n"/>
      <c r="L1815" s="227" t="n"/>
      <c r="M1815" s="227" t="n"/>
      <c r="N1815" s="227" t="n"/>
      <c r="O1815" s="227" t="n"/>
      <c r="P1815" s="227" t="n"/>
      <c r="Q1815" s="227" t="n"/>
      <c r="R1815" s="227" t="n"/>
      <c r="S1815" s="227" t="n"/>
      <c r="T1815" s="228">
        <f>VLOOKUP(A1815,'[6]Groupe de branches'!$Z$27:$AM$86,14,FALSE)</f>
        <v/>
      </c>
      <c r="U1815" s="228">
        <f>VLOOKUP(D1815,'[6]Groupe de branches'!$Z$27:$AM$86,14,FALSE)</f>
        <v/>
      </c>
      <c r="V1815" s="228" t="n">
        <v>2020</v>
      </c>
      <c r="W1815" s="228">
        <f>VLOOKUP(D1815,'[6]Table corresp.'!$M$4:$S$63,7,FALSE)</f>
        <v/>
      </c>
      <c r="X1815" s="229">
        <f>IFERROR(G1815/SUMIFS('[6]Comp2016-2017 (3)'!$I$5:$I$289,'[6]Comp2016-2017 (3)'!$A$5:$A$289,A1815,'[6]Comp2016-2017 (3)'!$R$5:$R$289,V1815),0)</f>
        <v/>
      </c>
      <c r="Y1815" s="230">
        <f>IFERROR(IF(RIGHT(F1815,3)="Exp",VLOOKUP(F1815,#REF!,2,FALSE),VLOOKUP(F1815,#REF!,9,FALSE)),1)</f>
        <v/>
      </c>
      <c r="Z1815" s="231">
        <f>IFERROR(Y1815/SUMIFS($Y$4:$Y$1858,$V$4:$V$1858,V1815,$A$4:$A$1858,A1815),0)</f>
        <v/>
      </c>
      <c r="AA1815" s="231">
        <f>X1815*Z1815</f>
        <v/>
      </c>
      <c r="AB1815" s="232">
        <f>IFERROR(SUMIFS('[6]Comp2016-2017 (3)'!$G$5:$G$289,'[6]Comp2016-2017 (3)'!$A$5:$A$289,A1815,'[6]Comp2016-2017 (3)'!$R$5:$R$289,V1815)*AA1815/SUMIFS($AA$4:$AA$1858,$A$4:$A$1858,A1815,$V$4:$V$1858,V1815),0)</f>
        <v/>
      </c>
      <c r="AC1815" s="232">
        <f>IF($W1815=AC$3,$AB1815,IF(NOT($W1815=0),"",SUMIFS('Val-Vol (2)'!AC$4:AC$1858,'Val-Vol (2)'!$A$4:$A$1858,$D1815,'Val-Vol (2)'!$V$4:$V$1858,$V1815)/SUMIFS('[6]Comp2016-2017 (3)'!$G$5:$G$289,'[6]Comp2016-2017 (3)'!$A$5:$A$289,$D1815,'[6]Comp2016-2017 (3)'!$R$5:$R$289,$V1815)*$AB1815))</f>
        <v/>
      </c>
      <c r="AD1815" s="232">
        <f>IF($W1815=AD$3,$AB1815,IF(NOT($W1815=0),"",SUMIFS('Val-Vol (2)'!AD$4:AD$1858,'Val-Vol (2)'!$A$4:$A$1858,$D1815,'Val-Vol (2)'!$V$4:$V$1858,$V1815)/SUMIFS('[6]Comp2016-2017 (3)'!$G$5:$G$289,'[6]Comp2016-2017 (3)'!$A$5:$A$289,$D1815,'[6]Comp2016-2017 (3)'!$R$5:$R$289,$V1815)*$AB1815))</f>
        <v/>
      </c>
      <c r="AE1815" s="232">
        <f>IF($W1815=AE$3,$AB1815,IF(NOT($W1815=0),"",SUMIFS('Val-Vol (2)'!AE$4:AE$1858,'Val-Vol (2)'!$A$4:$A$1858,$D1815,'Val-Vol (2)'!$V$4:$V$1858,$V1815)/SUMIFS('[6]Comp2016-2017 (3)'!$G$5:$G$289,'[6]Comp2016-2017 (3)'!$A$5:$A$289,$D1815,'[6]Comp2016-2017 (3)'!$R$5:$R$289,$V1815)*$AB1815))</f>
        <v/>
      </c>
      <c r="AF1815" s="232">
        <f>IF($W1815=AF$3,$AB1815,IF(NOT($W1815=0),"",SUMIFS('Val-Vol (2)'!AF$4:AF$1858,'Val-Vol (2)'!$A$4:$A$1858,$D1815,'Val-Vol (2)'!$V$4:$V$1858,$V1815)/SUMIFS('[6]Comp2016-2017 (3)'!$G$5:$G$289,'[6]Comp2016-2017 (3)'!$A$5:$A$289,$D1815,'[6]Comp2016-2017 (3)'!$R$5:$R$289,$V1815)*$AB1815))</f>
        <v/>
      </c>
      <c r="AG1815" s="232">
        <f>IF($W1815=AG$3,$AB1815,IF(NOT($W1815=0),"",SUMIFS('Val-Vol (2)'!AG$4:AG$1858,'Val-Vol (2)'!$A$4:$A$1858,$D1815,'Val-Vol (2)'!$V$4:$V$1858,$V1815)/SUMIFS('[6]Comp2016-2017 (3)'!$G$5:$G$289,'[6]Comp2016-2017 (3)'!$A$5:$A$289,$D1815,'[6]Comp2016-2017 (3)'!$R$5:$R$289,$V1815)*$AB1815))</f>
        <v/>
      </c>
      <c r="AH1815" s="232">
        <f>IF($W1815=AH$3,$AB1815,IF(NOT($W1815=0),"",SUMIFS('Val-Vol (2)'!AH$4:AH$1858,'Val-Vol (2)'!$A$4:$A$1858,$D1815,'Val-Vol (2)'!$V$4:$V$1858,$V1815)/SUMIFS('[6]Comp2016-2017 (3)'!$G$5:$G$289,'[6]Comp2016-2017 (3)'!$A$5:$A$289,$D1815,'[6]Comp2016-2017 (3)'!$R$5:$R$289,$V1815)*$AB1815))</f>
        <v/>
      </c>
      <c r="AI1815" s="232">
        <f>IF($W1815=AI$3,$AB1815,IF(NOT($W1815=0),"",SUMIFS('Val-Vol (2)'!AI$4:AI$1858,'Val-Vol (2)'!$A$4:$A$1858,$D1815,'Val-Vol (2)'!$V$4:$V$1858,$V1815)/SUMIFS('[6]Comp2016-2017 (3)'!$G$5:$G$289,'[6]Comp2016-2017 (3)'!$A$5:$A$289,$D1815,'[6]Comp2016-2017 (3)'!$R$5:$R$289,$V1815)*$AB1815))</f>
        <v/>
      </c>
      <c r="AJ1815" s="232">
        <f>IF($W1815=AJ$3,$AB1815,IF(NOT($W1815=0),"",SUMIFS('Val-Vol (2)'!AJ$4:AJ$1858,'Val-Vol (2)'!$A$4:$A$1858,$D1815,'Val-Vol (2)'!$V$4:$V$1858,$V1815)/SUMIFS('[6]Comp2016-2017 (3)'!$G$5:$G$289,'[6]Comp2016-2017 (3)'!$A$5:$A$289,$D1815,'[6]Comp2016-2017 (3)'!$R$5:$R$289,$V1815)*$AB1815))</f>
        <v/>
      </c>
      <c r="AK1815" s="232">
        <f>SUM(AC1815:AJ1815)-AB1815</f>
        <v/>
      </c>
      <c r="AL1815" s="228">
        <f>IF(A1815=D1815,"remplir à la main","")</f>
        <v/>
      </c>
      <c r="AM1815" s="228">
        <f>VLOOKUP(A1815,'[6]Table corresp.'!$M$4:$U$63,8,FALSE)</f>
        <v/>
      </c>
      <c r="AN1815" s="228">
        <f>VLOOKUP(D1815,'[6]Table corresp.'!$M$4:$U$63,9,FALSE)</f>
        <v/>
      </c>
    </row>
    <row r="1816">
      <c r="A1816" s="179" t="inlineStr">
        <is>
          <t>63 - Transports de bois à partir de la forêt</t>
        </is>
      </c>
      <c r="B1816" s="179">
        <f>VLOOKUP(LEFT(A1816,3),'[6]Table corresp.'!$A$4:$D$63,3,FALSE)</f>
        <v/>
      </c>
      <c r="C1816" s="179">
        <f>VLOOKUP(A1816,'[6]Table corresp.'!$M$4:$P$63,4,FALSE)</f>
        <v/>
      </c>
      <c r="D1816" s="179" t="inlineStr">
        <is>
          <t>30 - Combustibles industriels à base de bois</t>
        </is>
      </c>
      <c r="E1816" s="179">
        <f>VLOOKUP(LEFT(D1816,3),'[6]Table corresp.'!$A$4:$D$63,4,FALSE)</f>
        <v/>
      </c>
      <c r="F1816" s="179">
        <f>LEFT(A1816,3)&amp;" - "&amp;LEFT(D1816,3)</f>
        <v/>
      </c>
      <c r="G1816" s="227" t="n">
        <v>30778.9896697975</v>
      </c>
      <c r="H1816" s="227" t="n">
        <v>0</v>
      </c>
      <c r="I1816" s="227" t="n">
        <v>30778.9896697975</v>
      </c>
      <c r="J1816" s="227" t="n"/>
      <c r="K1816" s="227" t="n"/>
      <c r="L1816" s="227" t="n"/>
      <c r="M1816" s="227" t="n"/>
      <c r="N1816" s="227" t="n"/>
      <c r="O1816" s="227" t="n"/>
      <c r="P1816" s="227" t="n"/>
      <c r="Q1816" s="227" t="n"/>
      <c r="R1816" s="227" t="n"/>
      <c r="S1816" s="227" t="n"/>
      <c r="T1816" s="228">
        <f>VLOOKUP(A1816,'[6]Groupe de branches'!$Z$27:$AM$86,14,FALSE)</f>
        <v/>
      </c>
      <c r="U1816" s="228">
        <f>VLOOKUP(D1816,'[6]Groupe de branches'!$Z$27:$AM$86,14,FALSE)</f>
        <v/>
      </c>
      <c r="V1816" s="228" t="n">
        <v>2020</v>
      </c>
      <c r="W1816" s="228">
        <f>VLOOKUP(D1816,'[6]Table corresp.'!$M$4:$S$63,7,FALSE)</f>
        <v/>
      </c>
      <c r="X1816" s="229">
        <f>IFERROR(G1816/SUMIFS('[6]Comp2016-2017 (3)'!$I$5:$I$289,'[6]Comp2016-2017 (3)'!$A$5:$A$289,A1816,'[6]Comp2016-2017 (3)'!$R$5:$R$289,V1816),0)</f>
        <v/>
      </c>
      <c r="Y1816" s="230">
        <f>IFERROR(IF(RIGHT(F1816,3)="Exp",VLOOKUP(F1816,#REF!,2,FALSE),VLOOKUP(F1816,#REF!,9,FALSE)),1)</f>
        <v/>
      </c>
      <c r="Z1816" s="231">
        <f>IFERROR(Y1816/SUMIFS($Y$4:$Y$1858,$V$4:$V$1858,V1816,$A$4:$A$1858,A1816),0)</f>
        <v/>
      </c>
      <c r="AA1816" s="231">
        <f>X1816*Z1816</f>
        <v/>
      </c>
      <c r="AB1816" s="232">
        <f>IFERROR(SUMIFS('[6]Comp2016-2017 (3)'!$G$5:$G$289,'[6]Comp2016-2017 (3)'!$A$5:$A$289,A1816,'[6]Comp2016-2017 (3)'!$R$5:$R$289,V1816)*AA1816/SUMIFS($AA$4:$AA$1858,$A$4:$A$1858,A1816,$V$4:$V$1858,V1816),0)</f>
        <v/>
      </c>
      <c r="AC1816" s="232">
        <f>IF($W1816=AC$3,$AB1816,IF(NOT($W1816=0),"",SUMIFS('Val-Vol (2)'!AC$4:AC$1858,'Val-Vol (2)'!$A$4:$A$1858,$D1816,'Val-Vol (2)'!$V$4:$V$1858,$V1816)/SUMIFS('[6]Comp2016-2017 (3)'!$G$5:$G$289,'[6]Comp2016-2017 (3)'!$A$5:$A$289,$D1816,'[6]Comp2016-2017 (3)'!$R$5:$R$289,$V1816)*$AB1816))</f>
        <v/>
      </c>
      <c r="AD1816" s="232">
        <f>IF($W1816=AD$3,$AB1816,IF(NOT($W1816=0),"",SUMIFS('Val-Vol (2)'!AD$4:AD$1858,'Val-Vol (2)'!$A$4:$A$1858,$D1816,'Val-Vol (2)'!$V$4:$V$1858,$V1816)/SUMIFS('[6]Comp2016-2017 (3)'!$G$5:$G$289,'[6]Comp2016-2017 (3)'!$A$5:$A$289,$D1816,'[6]Comp2016-2017 (3)'!$R$5:$R$289,$V1816)*$AB1816))</f>
        <v/>
      </c>
      <c r="AE1816" s="232">
        <f>IF($W1816=AE$3,$AB1816,IF(NOT($W1816=0),"",SUMIFS('Val-Vol (2)'!AE$4:AE$1858,'Val-Vol (2)'!$A$4:$A$1858,$D1816,'Val-Vol (2)'!$V$4:$V$1858,$V1816)/SUMIFS('[6]Comp2016-2017 (3)'!$G$5:$G$289,'[6]Comp2016-2017 (3)'!$A$5:$A$289,$D1816,'[6]Comp2016-2017 (3)'!$R$5:$R$289,$V1816)*$AB1816))</f>
        <v/>
      </c>
      <c r="AF1816" s="232">
        <f>IF($W1816=AF$3,$AB1816,IF(NOT($W1816=0),"",SUMIFS('Val-Vol (2)'!AF$4:AF$1858,'Val-Vol (2)'!$A$4:$A$1858,$D1816,'Val-Vol (2)'!$V$4:$V$1858,$V1816)/SUMIFS('[6]Comp2016-2017 (3)'!$G$5:$G$289,'[6]Comp2016-2017 (3)'!$A$5:$A$289,$D1816,'[6]Comp2016-2017 (3)'!$R$5:$R$289,$V1816)*$AB1816))</f>
        <v/>
      </c>
      <c r="AG1816" s="232">
        <f>IF($W1816=AG$3,$AB1816,IF(NOT($W1816=0),"",SUMIFS('Val-Vol (2)'!AG$4:AG$1858,'Val-Vol (2)'!$A$4:$A$1858,$D1816,'Val-Vol (2)'!$V$4:$V$1858,$V1816)/SUMIFS('[6]Comp2016-2017 (3)'!$G$5:$G$289,'[6]Comp2016-2017 (3)'!$A$5:$A$289,$D1816,'[6]Comp2016-2017 (3)'!$R$5:$R$289,$V1816)*$AB1816))</f>
        <v/>
      </c>
      <c r="AH1816" s="232">
        <f>IF($W1816=AH$3,$AB1816,IF(NOT($W1816=0),"",SUMIFS('Val-Vol (2)'!AH$4:AH$1858,'Val-Vol (2)'!$A$4:$A$1858,$D1816,'Val-Vol (2)'!$V$4:$V$1858,$V1816)/SUMIFS('[6]Comp2016-2017 (3)'!$G$5:$G$289,'[6]Comp2016-2017 (3)'!$A$5:$A$289,$D1816,'[6]Comp2016-2017 (3)'!$R$5:$R$289,$V1816)*$AB1816))</f>
        <v/>
      </c>
      <c r="AI1816" s="232">
        <f>IF($W1816=AI$3,$AB1816,IF(NOT($W1816=0),"",SUMIFS('Val-Vol (2)'!AI$4:AI$1858,'Val-Vol (2)'!$A$4:$A$1858,$D1816,'Val-Vol (2)'!$V$4:$V$1858,$V1816)/SUMIFS('[6]Comp2016-2017 (3)'!$G$5:$G$289,'[6]Comp2016-2017 (3)'!$A$5:$A$289,$D1816,'[6]Comp2016-2017 (3)'!$R$5:$R$289,$V1816)*$AB1816))</f>
        <v/>
      </c>
      <c r="AJ1816" s="232">
        <f>IF($W1816=AJ$3,$AB1816,IF(NOT($W1816=0),"",SUMIFS('Val-Vol (2)'!AJ$4:AJ$1858,'Val-Vol (2)'!$A$4:$A$1858,$D1816,'Val-Vol (2)'!$V$4:$V$1858,$V1816)/SUMIFS('[6]Comp2016-2017 (3)'!$G$5:$G$289,'[6]Comp2016-2017 (3)'!$A$5:$A$289,$D1816,'[6]Comp2016-2017 (3)'!$R$5:$R$289,$V1816)*$AB1816))</f>
        <v/>
      </c>
      <c r="AK1816" s="232">
        <f>SUM(AC1816:AJ1816)-AB1816</f>
        <v/>
      </c>
      <c r="AL1816" s="228">
        <f>IF(A1816=D1816,"remplir à la main","")</f>
        <v/>
      </c>
      <c r="AM1816" s="228">
        <f>VLOOKUP(A1816,'[6]Table corresp.'!$M$4:$U$63,8,FALSE)</f>
        <v/>
      </c>
      <c r="AN1816" s="228">
        <f>VLOOKUP(D1816,'[6]Table corresp.'!$M$4:$U$63,9,FALSE)</f>
        <v/>
      </c>
    </row>
    <row r="1817">
      <c r="A1817" s="179" t="inlineStr">
        <is>
          <t>63 - Transports de bois à partir de la forêt</t>
        </is>
      </c>
      <c r="B1817" s="179">
        <f>VLOOKUP(LEFT(A1817,3),'[6]Table corresp.'!$A$4:$D$63,3,FALSE)</f>
        <v/>
      </c>
      <c r="C1817" s="179">
        <f>VLOOKUP(A1817,'[6]Table corresp.'!$M$4:$P$63,4,FALSE)</f>
        <v/>
      </c>
      <c r="D1817" s="179" t="inlineStr">
        <is>
          <t>31 - Placages et panneaux à base de bois</t>
        </is>
      </c>
      <c r="E1817" s="179">
        <f>VLOOKUP(LEFT(D1817,3),'[6]Table corresp.'!$A$4:$D$63,4,FALSE)</f>
        <v/>
      </c>
      <c r="F1817" s="179">
        <f>LEFT(A1817,3)&amp;" - "&amp;LEFT(D1817,3)</f>
        <v/>
      </c>
      <c r="G1817" s="227" t="n">
        <v>35971.7871393822</v>
      </c>
      <c r="H1817" s="227" t="n">
        <v>0</v>
      </c>
      <c r="I1817" s="227" t="n">
        <v>35971.7871393822</v>
      </c>
      <c r="J1817" s="227" t="n"/>
      <c r="K1817" s="227" t="n"/>
      <c r="L1817" s="227" t="n"/>
      <c r="M1817" s="227" t="n"/>
      <c r="N1817" s="227" t="n"/>
      <c r="O1817" s="227" t="n"/>
      <c r="P1817" s="227" t="n"/>
      <c r="Q1817" s="227" t="n"/>
      <c r="R1817" s="227" t="n"/>
      <c r="S1817" s="227" t="n"/>
      <c r="T1817" s="228">
        <f>VLOOKUP(A1817,'[6]Groupe de branches'!$Z$27:$AM$86,14,FALSE)</f>
        <v/>
      </c>
      <c r="U1817" s="228">
        <f>VLOOKUP(D1817,'[6]Groupe de branches'!$Z$27:$AM$86,14,FALSE)</f>
        <v/>
      </c>
      <c r="V1817" s="228" t="n">
        <v>2020</v>
      </c>
      <c r="W1817" s="228">
        <f>VLOOKUP(D1817,'[6]Table corresp.'!$M$4:$S$63,7,FALSE)</f>
        <v/>
      </c>
      <c r="X1817" s="229">
        <f>IFERROR(G1817/SUMIFS('[6]Comp2016-2017 (3)'!$I$5:$I$289,'[6]Comp2016-2017 (3)'!$A$5:$A$289,A1817,'[6]Comp2016-2017 (3)'!$R$5:$R$289,V1817),0)</f>
        <v/>
      </c>
      <c r="Y1817" s="230">
        <f>IFERROR(IF(RIGHT(F1817,3)="Exp",VLOOKUP(F1817,#REF!,2,FALSE),VLOOKUP(F1817,#REF!,9,FALSE)),1)</f>
        <v/>
      </c>
      <c r="Z1817" s="231">
        <f>IFERROR(Y1817/SUMIFS($Y$4:$Y$1858,$V$4:$V$1858,V1817,$A$4:$A$1858,A1817),0)</f>
        <v/>
      </c>
      <c r="AA1817" s="231">
        <f>X1817*Z1817</f>
        <v/>
      </c>
      <c r="AB1817" s="232">
        <f>IFERROR(SUMIFS('[6]Comp2016-2017 (3)'!$G$5:$G$289,'[6]Comp2016-2017 (3)'!$A$5:$A$289,A1817,'[6]Comp2016-2017 (3)'!$R$5:$R$289,V1817)*AA1817/SUMIFS($AA$4:$AA$1858,$A$4:$A$1858,A1817,$V$4:$V$1858,V1817),0)</f>
        <v/>
      </c>
      <c r="AC1817" s="232">
        <f>IF($W1817=AC$3,$AB1817,IF(NOT($W1817=0),"",SUMIFS('Val-Vol (2)'!AC$4:AC$1858,'Val-Vol (2)'!$A$4:$A$1858,$D1817,'Val-Vol (2)'!$V$4:$V$1858,$V1817)/SUMIFS('[6]Comp2016-2017 (3)'!$G$5:$G$289,'[6]Comp2016-2017 (3)'!$A$5:$A$289,$D1817,'[6]Comp2016-2017 (3)'!$R$5:$R$289,$V1817)*$AB1817))</f>
        <v/>
      </c>
      <c r="AD1817" s="232">
        <f>IF($W1817=AD$3,$AB1817,IF(NOT($W1817=0),"",SUMIFS('Val-Vol (2)'!AD$4:AD$1858,'Val-Vol (2)'!$A$4:$A$1858,$D1817,'Val-Vol (2)'!$V$4:$V$1858,$V1817)/SUMIFS('[6]Comp2016-2017 (3)'!$G$5:$G$289,'[6]Comp2016-2017 (3)'!$A$5:$A$289,$D1817,'[6]Comp2016-2017 (3)'!$R$5:$R$289,$V1817)*$AB1817))</f>
        <v/>
      </c>
      <c r="AE1817" s="232">
        <f>IF($W1817=AE$3,$AB1817,IF(NOT($W1817=0),"",SUMIFS('Val-Vol (2)'!AE$4:AE$1858,'Val-Vol (2)'!$A$4:$A$1858,$D1817,'Val-Vol (2)'!$V$4:$V$1858,$V1817)/SUMIFS('[6]Comp2016-2017 (3)'!$G$5:$G$289,'[6]Comp2016-2017 (3)'!$A$5:$A$289,$D1817,'[6]Comp2016-2017 (3)'!$R$5:$R$289,$V1817)*$AB1817))</f>
        <v/>
      </c>
      <c r="AF1817" s="232">
        <f>IF($W1817=AF$3,$AB1817,IF(NOT($W1817=0),"",SUMIFS('Val-Vol (2)'!AF$4:AF$1858,'Val-Vol (2)'!$A$4:$A$1858,$D1817,'Val-Vol (2)'!$V$4:$V$1858,$V1817)/SUMIFS('[6]Comp2016-2017 (3)'!$G$5:$G$289,'[6]Comp2016-2017 (3)'!$A$5:$A$289,$D1817,'[6]Comp2016-2017 (3)'!$R$5:$R$289,$V1817)*$AB1817))</f>
        <v/>
      </c>
      <c r="AG1817" s="232">
        <f>IF($W1817=AG$3,$AB1817,IF(NOT($W1817=0),"",SUMIFS('Val-Vol (2)'!AG$4:AG$1858,'Val-Vol (2)'!$A$4:$A$1858,$D1817,'Val-Vol (2)'!$V$4:$V$1858,$V1817)/SUMIFS('[6]Comp2016-2017 (3)'!$G$5:$G$289,'[6]Comp2016-2017 (3)'!$A$5:$A$289,$D1817,'[6]Comp2016-2017 (3)'!$R$5:$R$289,$V1817)*$AB1817))</f>
        <v/>
      </c>
      <c r="AH1817" s="232">
        <f>IF($W1817=AH$3,$AB1817,IF(NOT($W1817=0),"",SUMIFS('Val-Vol (2)'!AH$4:AH$1858,'Val-Vol (2)'!$A$4:$A$1858,$D1817,'Val-Vol (2)'!$V$4:$V$1858,$V1817)/SUMIFS('[6]Comp2016-2017 (3)'!$G$5:$G$289,'[6]Comp2016-2017 (3)'!$A$5:$A$289,$D1817,'[6]Comp2016-2017 (3)'!$R$5:$R$289,$V1817)*$AB1817))</f>
        <v/>
      </c>
      <c r="AI1817" s="232">
        <f>IF($W1817=AI$3,$AB1817,IF(NOT($W1817=0),"",SUMIFS('Val-Vol (2)'!AI$4:AI$1858,'Val-Vol (2)'!$A$4:$A$1858,$D1817,'Val-Vol (2)'!$V$4:$V$1858,$V1817)/SUMIFS('[6]Comp2016-2017 (3)'!$G$5:$G$289,'[6]Comp2016-2017 (3)'!$A$5:$A$289,$D1817,'[6]Comp2016-2017 (3)'!$R$5:$R$289,$V1817)*$AB1817))</f>
        <v/>
      </c>
      <c r="AJ1817" s="232">
        <f>IF($W1817=AJ$3,$AB1817,IF(NOT($W1817=0),"",SUMIFS('Val-Vol (2)'!AJ$4:AJ$1858,'Val-Vol (2)'!$A$4:$A$1858,$D1817,'Val-Vol (2)'!$V$4:$V$1858,$V1817)/SUMIFS('[6]Comp2016-2017 (3)'!$G$5:$G$289,'[6]Comp2016-2017 (3)'!$A$5:$A$289,$D1817,'[6]Comp2016-2017 (3)'!$R$5:$R$289,$V1817)*$AB1817))</f>
        <v/>
      </c>
      <c r="AK1817" s="232">
        <f>SUM(AC1817:AJ1817)-AB1817</f>
        <v/>
      </c>
      <c r="AL1817" s="228">
        <f>IF(A1817=D1817,"remplir à la main","")</f>
        <v/>
      </c>
      <c r="AM1817" s="228">
        <f>VLOOKUP(A1817,'[6]Table corresp.'!$M$4:$U$63,8,FALSE)</f>
        <v/>
      </c>
      <c r="AN1817" s="228">
        <f>VLOOKUP(D1817,'[6]Table corresp.'!$M$4:$U$63,9,FALSE)</f>
        <v/>
      </c>
    </row>
    <row r="1818">
      <c r="A1818" s="179" t="inlineStr">
        <is>
          <t>63 - Transports de bois à partir de la forêt</t>
        </is>
      </c>
      <c r="B1818" s="179">
        <f>VLOOKUP(LEFT(A1818,3),'[6]Table corresp.'!$A$4:$D$63,3,FALSE)</f>
        <v/>
      </c>
      <c r="C1818" s="179">
        <f>VLOOKUP(A1818,'[6]Table corresp.'!$M$4:$P$63,4,FALSE)</f>
        <v/>
      </c>
      <c r="D1818" s="179" t="inlineStr">
        <is>
          <t>Palettes et emballages</t>
        </is>
      </c>
      <c r="E1818" s="179">
        <f>VLOOKUP(LEFT(D1818,3),'[6]Table corresp.'!$A$4:$D$63,4,FALSE)</f>
        <v/>
      </c>
      <c r="F1818" s="179">
        <f>LEFT(A1818,3)&amp;" - "&amp;LEFT(D1818,3)</f>
        <v/>
      </c>
      <c r="G1818" s="227" t="n">
        <v>9667.30344529445</v>
      </c>
      <c r="H1818" s="227" t="n">
        <v>0</v>
      </c>
      <c r="I1818" s="227" t="n">
        <v>9667.30344529445</v>
      </c>
      <c r="J1818" s="227" t="n"/>
      <c r="K1818" s="227" t="n"/>
      <c r="L1818" s="227" t="n"/>
      <c r="M1818" s="227" t="n"/>
      <c r="N1818" s="227" t="n"/>
      <c r="O1818" s="227" t="n"/>
      <c r="P1818" s="227" t="n"/>
      <c r="Q1818" s="227" t="n"/>
      <c r="R1818" s="227" t="n"/>
      <c r="S1818" s="227" t="n"/>
      <c r="T1818" s="228">
        <f>VLOOKUP(A1818,'[6]Groupe de branches'!$Z$27:$AM$86,14,FALSE)</f>
        <v/>
      </c>
      <c r="U1818" s="228">
        <f>VLOOKUP(D1818,'[6]Groupe de branches'!$Z$27:$AM$86,14,FALSE)</f>
        <v/>
      </c>
      <c r="V1818" s="228" t="n">
        <v>2020</v>
      </c>
      <c r="W1818" s="228">
        <f>VLOOKUP(D1818,'[6]Table corresp.'!$M$4:$S$63,7,FALSE)</f>
        <v/>
      </c>
      <c r="X1818" s="229">
        <f>IFERROR(G1818/SUMIFS('[6]Comp2016-2017 (3)'!$I$5:$I$289,'[6]Comp2016-2017 (3)'!$A$5:$A$289,A1818,'[6]Comp2016-2017 (3)'!$R$5:$R$289,V1818),0)</f>
        <v/>
      </c>
      <c r="Y1818" s="230">
        <f>IFERROR(IF(RIGHT(F1818,3)="Exp",VLOOKUP(F1818,#REF!,2,FALSE),VLOOKUP(F1818,#REF!,9,FALSE)),1)</f>
        <v/>
      </c>
      <c r="Z1818" s="231">
        <f>IFERROR(Y1818/SUMIFS($Y$4:$Y$1858,$V$4:$V$1858,V1818,$A$4:$A$1858,A1818),0)</f>
        <v/>
      </c>
      <c r="AA1818" s="231">
        <f>X1818*Z1818</f>
        <v/>
      </c>
      <c r="AB1818" s="232">
        <f>IFERROR(SUMIFS('[6]Comp2016-2017 (3)'!$G$5:$G$289,'[6]Comp2016-2017 (3)'!$A$5:$A$289,A1818,'[6]Comp2016-2017 (3)'!$R$5:$R$289,V1818)*AA1818/SUMIFS($AA$4:$AA$1858,$A$4:$A$1858,A1818,$V$4:$V$1858,V1818),0)</f>
        <v/>
      </c>
      <c r="AC1818" s="232">
        <f>IF($W1818=AC$3,$AB1818,IF(NOT($W1818=0),"",SUMIFS('Val-Vol (2)'!AC$4:AC$1858,'Val-Vol (2)'!$A$4:$A$1858,$D1818,'Val-Vol (2)'!$V$4:$V$1858,$V1818)/SUMIFS('[6]Comp2016-2017 (3)'!$G$5:$G$289,'[6]Comp2016-2017 (3)'!$A$5:$A$289,$D1818,'[6]Comp2016-2017 (3)'!$R$5:$R$289,$V1818)*$AB1818))</f>
        <v/>
      </c>
      <c r="AD1818" s="232">
        <f>IF($W1818=AD$3,$AB1818,IF(NOT($W1818=0),"",SUMIFS('Val-Vol (2)'!AD$4:AD$1858,'Val-Vol (2)'!$A$4:$A$1858,$D1818,'Val-Vol (2)'!$V$4:$V$1858,$V1818)/SUMIFS('[6]Comp2016-2017 (3)'!$G$5:$G$289,'[6]Comp2016-2017 (3)'!$A$5:$A$289,$D1818,'[6]Comp2016-2017 (3)'!$R$5:$R$289,$V1818)*$AB1818))</f>
        <v/>
      </c>
      <c r="AE1818" s="232">
        <f>IF($W1818=AE$3,$AB1818,IF(NOT($W1818=0),"",SUMIFS('Val-Vol (2)'!AE$4:AE$1858,'Val-Vol (2)'!$A$4:$A$1858,$D1818,'Val-Vol (2)'!$V$4:$V$1858,$V1818)/SUMIFS('[6]Comp2016-2017 (3)'!$G$5:$G$289,'[6]Comp2016-2017 (3)'!$A$5:$A$289,$D1818,'[6]Comp2016-2017 (3)'!$R$5:$R$289,$V1818)*$AB1818))</f>
        <v/>
      </c>
      <c r="AF1818" s="232">
        <f>IF($W1818=AF$3,$AB1818,IF(NOT($W1818=0),"",SUMIFS('Val-Vol (2)'!AF$4:AF$1858,'Val-Vol (2)'!$A$4:$A$1858,$D1818,'Val-Vol (2)'!$V$4:$V$1858,$V1818)/SUMIFS('[6]Comp2016-2017 (3)'!$G$5:$G$289,'[6]Comp2016-2017 (3)'!$A$5:$A$289,$D1818,'[6]Comp2016-2017 (3)'!$R$5:$R$289,$V1818)*$AB1818))</f>
        <v/>
      </c>
      <c r="AG1818" s="232">
        <f>IF($W1818=AG$3,$AB1818,IF(NOT($W1818=0),"",SUMIFS('Val-Vol (2)'!AG$4:AG$1858,'Val-Vol (2)'!$A$4:$A$1858,$D1818,'Val-Vol (2)'!$V$4:$V$1858,$V1818)/SUMIFS('[6]Comp2016-2017 (3)'!$G$5:$G$289,'[6]Comp2016-2017 (3)'!$A$5:$A$289,$D1818,'[6]Comp2016-2017 (3)'!$R$5:$R$289,$V1818)*$AB1818))</f>
        <v/>
      </c>
      <c r="AH1818" s="232">
        <f>IF($W1818=AH$3,$AB1818,IF(NOT($W1818=0),"",SUMIFS('Val-Vol (2)'!AH$4:AH$1858,'Val-Vol (2)'!$A$4:$A$1858,$D1818,'Val-Vol (2)'!$V$4:$V$1858,$V1818)/SUMIFS('[6]Comp2016-2017 (3)'!$G$5:$G$289,'[6]Comp2016-2017 (3)'!$A$5:$A$289,$D1818,'[6]Comp2016-2017 (3)'!$R$5:$R$289,$V1818)*$AB1818))</f>
        <v/>
      </c>
      <c r="AI1818" s="232">
        <f>IF($W1818=AI$3,$AB1818,IF(NOT($W1818=0),"",SUMIFS('Val-Vol (2)'!AI$4:AI$1858,'Val-Vol (2)'!$A$4:$A$1858,$D1818,'Val-Vol (2)'!$V$4:$V$1858,$V1818)/SUMIFS('[6]Comp2016-2017 (3)'!$G$5:$G$289,'[6]Comp2016-2017 (3)'!$A$5:$A$289,$D1818,'[6]Comp2016-2017 (3)'!$R$5:$R$289,$V1818)*$AB1818))</f>
        <v/>
      </c>
      <c r="AJ1818" s="232">
        <f>IF($W1818=AJ$3,$AB1818,IF(NOT($W1818=0),"",SUMIFS('Val-Vol (2)'!AJ$4:AJ$1858,'Val-Vol (2)'!$A$4:$A$1858,$D1818,'Val-Vol (2)'!$V$4:$V$1858,$V1818)/SUMIFS('[6]Comp2016-2017 (3)'!$G$5:$G$289,'[6]Comp2016-2017 (3)'!$A$5:$A$289,$D1818,'[6]Comp2016-2017 (3)'!$R$5:$R$289,$V1818)*$AB1818))</f>
        <v/>
      </c>
      <c r="AK1818" s="232">
        <f>SUM(AC1818:AJ1818)-AB1818</f>
        <v/>
      </c>
      <c r="AL1818" s="228">
        <f>IF(A1818=D1818,"remplir à la main","")</f>
        <v/>
      </c>
      <c r="AM1818" s="228">
        <f>VLOOKUP(A1818,'[6]Table corresp.'!$M$4:$U$63,8,FALSE)</f>
        <v/>
      </c>
      <c r="AN1818" s="228">
        <f>VLOOKUP(D1818,'[6]Table corresp.'!$M$4:$U$63,9,FALSE)</f>
        <v/>
      </c>
    </row>
    <row r="1819">
      <c r="A1819" s="179" t="inlineStr">
        <is>
          <t>63 - Transports de bois à partir de la forêt</t>
        </is>
      </c>
      <c r="B1819" s="179">
        <f>VLOOKUP(LEFT(A1819,3),'[6]Table corresp.'!$A$4:$D$63,3,FALSE)</f>
        <v/>
      </c>
      <c r="C1819" s="179">
        <f>VLOOKUP(A1819,'[6]Table corresp.'!$M$4:$P$63,4,FALSE)</f>
        <v/>
      </c>
      <c r="D1819" s="179" t="inlineStr">
        <is>
          <t>43 - Pâte à papier</t>
        </is>
      </c>
      <c r="E1819" s="179">
        <f>VLOOKUP(LEFT(D1819,3),'[6]Table corresp.'!$A$4:$D$63,4,FALSE)</f>
        <v/>
      </c>
      <c r="F1819" s="179">
        <f>LEFT(A1819,3)&amp;" - "&amp;LEFT(D1819,3)</f>
        <v/>
      </c>
      <c r="G1819" s="227" t="n">
        <v>39624.7091373101</v>
      </c>
      <c r="H1819" s="227" t="n">
        <v>0</v>
      </c>
      <c r="I1819" s="227" t="n">
        <v>39624.7091373101</v>
      </c>
      <c r="J1819" s="227" t="n"/>
      <c r="K1819" s="227" t="n"/>
      <c r="L1819" s="227" t="n"/>
      <c r="M1819" s="227" t="n"/>
      <c r="N1819" s="227" t="n"/>
      <c r="O1819" s="227" t="n"/>
      <c r="P1819" s="227" t="n"/>
      <c r="Q1819" s="227" t="n"/>
      <c r="R1819" s="227" t="n"/>
      <c r="S1819" s="227" t="n"/>
      <c r="T1819" s="228">
        <f>VLOOKUP(A1819,'[6]Groupe de branches'!$Z$27:$AM$86,14,FALSE)</f>
        <v/>
      </c>
      <c r="U1819" s="228">
        <f>VLOOKUP(D1819,'[6]Groupe de branches'!$Z$27:$AM$86,14,FALSE)</f>
        <v/>
      </c>
      <c r="V1819" s="228" t="n">
        <v>2020</v>
      </c>
      <c r="W1819" s="228">
        <f>VLOOKUP(D1819,'[6]Table corresp.'!$M$4:$S$63,7,FALSE)</f>
        <v/>
      </c>
      <c r="X1819" s="229">
        <f>IFERROR(G1819/SUMIFS('[6]Comp2016-2017 (3)'!$I$5:$I$289,'[6]Comp2016-2017 (3)'!$A$5:$A$289,A1819,'[6]Comp2016-2017 (3)'!$R$5:$R$289,V1819),0)</f>
        <v/>
      </c>
      <c r="Y1819" s="230">
        <f>IFERROR(IF(RIGHT(F1819,3)="Exp",VLOOKUP(F1819,#REF!,2,FALSE),VLOOKUP(F1819,#REF!,9,FALSE)),1)</f>
        <v/>
      </c>
      <c r="Z1819" s="231">
        <f>IFERROR(Y1819/SUMIFS($Y$4:$Y$1858,$V$4:$V$1858,V1819,$A$4:$A$1858,A1819),0)</f>
        <v/>
      </c>
      <c r="AA1819" s="231">
        <f>X1819*Z1819</f>
        <v/>
      </c>
      <c r="AB1819" s="232">
        <f>IFERROR(SUMIFS('[6]Comp2016-2017 (3)'!$G$5:$G$289,'[6]Comp2016-2017 (3)'!$A$5:$A$289,A1819,'[6]Comp2016-2017 (3)'!$R$5:$R$289,V1819)*AA1819/SUMIFS($AA$4:$AA$1858,$A$4:$A$1858,A1819,$V$4:$V$1858,V1819),0)</f>
        <v/>
      </c>
      <c r="AC1819" s="232">
        <f>IF($W1819=AC$3,$AB1819,IF(NOT($W1819=0),"",SUMIFS('Val-Vol (2)'!AC$4:AC$1858,'Val-Vol (2)'!$A$4:$A$1858,$D1819,'Val-Vol (2)'!$V$4:$V$1858,$V1819)/SUMIFS('[6]Comp2016-2017 (3)'!$G$5:$G$289,'[6]Comp2016-2017 (3)'!$A$5:$A$289,$D1819,'[6]Comp2016-2017 (3)'!$R$5:$R$289,$V1819)*$AB1819))</f>
        <v/>
      </c>
      <c r="AD1819" s="232">
        <f>IF($W1819=AD$3,$AB1819,IF(NOT($W1819=0),"",SUMIFS('Val-Vol (2)'!AD$4:AD$1858,'Val-Vol (2)'!$A$4:$A$1858,$D1819,'Val-Vol (2)'!$V$4:$V$1858,$V1819)/SUMIFS('[6]Comp2016-2017 (3)'!$G$5:$G$289,'[6]Comp2016-2017 (3)'!$A$5:$A$289,$D1819,'[6]Comp2016-2017 (3)'!$R$5:$R$289,$V1819)*$AB1819))</f>
        <v/>
      </c>
      <c r="AE1819" s="232">
        <f>IF($W1819=AE$3,$AB1819,IF(NOT($W1819=0),"",SUMIFS('Val-Vol (2)'!AE$4:AE$1858,'Val-Vol (2)'!$A$4:$A$1858,$D1819,'Val-Vol (2)'!$V$4:$V$1858,$V1819)/SUMIFS('[6]Comp2016-2017 (3)'!$G$5:$G$289,'[6]Comp2016-2017 (3)'!$A$5:$A$289,$D1819,'[6]Comp2016-2017 (3)'!$R$5:$R$289,$V1819)*$AB1819))</f>
        <v/>
      </c>
      <c r="AF1819" s="232">
        <f>IF($W1819=AF$3,$AB1819,IF(NOT($W1819=0),"",SUMIFS('Val-Vol (2)'!AF$4:AF$1858,'Val-Vol (2)'!$A$4:$A$1858,$D1819,'Val-Vol (2)'!$V$4:$V$1858,$V1819)/SUMIFS('[6]Comp2016-2017 (3)'!$G$5:$G$289,'[6]Comp2016-2017 (3)'!$A$5:$A$289,$D1819,'[6]Comp2016-2017 (3)'!$R$5:$R$289,$V1819)*$AB1819))</f>
        <v/>
      </c>
      <c r="AG1819" s="232">
        <f>IF($W1819=AG$3,$AB1819,IF(NOT($W1819=0),"",SUMIFS('Val-Vol (2)'!AG$4:AG$1858,'Val-Vol (2)'!$A$4:$A$1858,$D1819,'Val-Vol (2)'!$V$4:$V$1858,$V1819)/SUMIFS('[6]Comp2016-2017 (3)'!$G$5:$G$289,'[6]Comp2016-2017 (3)'!$A$5:$A$289,$D1819,'[6]Comp2016-2017 (3)'!$R$5:$R$289,$V1819)*$AB1819))</f>
        <v/>
      </c>
      <c r="AH1819" s="232">
        <f>IF($W1819=AH$3,$AB1819,IF(NOT($W1819=0),"",SUMIFS('Val-Vol (2)'!AH$4:AH$1858,'Val-Vol (2)'!$A$4:$A$1858,$D1819,'Val-Vol (2)'!$V$4:$V$1858,$V1819)/SUMIFS('[6]Comp2016-2017 (3)'!$G$5:$G$289,'[6]Comp2016-2017 (3)'!$A$5:$A$289,$D1819,'[6]Comp2016-2017 (3)'!$R$5:$R$289,$V1819)*$AB1819))</f>
        <v/>
      </c>
      <c r="AI1819" s="232">
        <f>IF($W1819=AI$3,$AB1819,IF(NOT($W1819=0),"",SUMIFS('Val-Vol (2)'!AI$4:AI$1858,'Val-Vol (2)'!$A$4:$A$1858,$D1819,'Val-Vol (2)'!$V$4:$V$1858,$V1819)/SUMIFS('[6]Comp2016-2017 (3)'!$G$5:$G$289,'[6]Comp2016-2017 (3)'!$A$5:$A$289,$D1819,'[6]Comp2016-2017 (3)'!$R$5:$R$289,$V1819)*$AB1819))</f>
        <v/>
      </c>
      <c r="AJ1819" s="232">
        <f>IF($W1819=AJ$3,$AB1819,IF(NOT($W1819=0),"",SUMIFS('Val-Vol (2)'!AJ$4:AJ$1858,'Val-Vol (2)'!$A$4:$A$1858,$D1819,'Val-Vol (2)'!$V$4:$V$1858,$V1819)/SUMIFS('[6]Comp2016-2017 (3)'!$G$5:$G$289,'[6]Comp2016-2017 (3)'!$A$5:$A$289,$D1819,'[6]Comp2016-2017 (3)'!$R$5:$R$289,$V1819)*$AB1819))</f>
        <v/>
      </c>
      <c r="AK1819" s="232">
        <f>SUM(AC1819:AJ1819)-AB1819</f>
        <v/>
      </c>
      <c r="AL1819" s="228">
        <f>IF(A1819=D1819,"remplir à la main","")</f>
        <v/>
      </c>
      <c r="AM1819" s="228">
        <f>VLOOKUP(A1819,'[6]Table corresp.'!$M$4:$U$63,8,FALSE)</f>
        <v/>
      </c>
      <c r="AN1819" s="228">
        <f>VLOOKUP(D1819,'[6]Table corresp.'!$M$4:$U$63,9,FALSE)</f>
        <v/>
      </c>
    </row>
    <row r="1820">
      <c r="A1820" s="179" t="inlineStr">
        <is>
          <t>63 - Transports de bois à partir de la forêt</t>
        </is>
      </c>
      <c r="B1820" s="179">
        <f>VLOOKUP(LEFT(A1820,3),'[6]Table corresp.'!$A$4:$D$63,3,FALSE)</f>
        <v/>
      </c>
      <c r="C1820" s="179">
        <f>VLOOKUP(A1820,'[6]Table corresp.'!$M$4:$P$63,4,FALSE)</f>
        <v/>
      </c>
      <c r="D1820" s="179" t="inlineStr">
        <is>
          <t>46 - Produits de la chimie du bois</t>
        </is>
      </c>
      <c r="E1820" s="179">
        <f>VLOOKUP(LEFT(D1820,3),'[6]Table corresp.'!$A$4:$D$63,4,FALSE)</f>
        <v/>
      </c>
      <c r="F1820" s="179">
        <f>LEFT(A1820,3)&amp;" - "&amp;LEFT(D1820,3)</f>
        <v/>
      </c>
      <c r="G1820" s="227" t="n">
        <v>8264.80594717054</v>
      </c>
      <c r="H1820" s="227" t="n">
        <v>0</v>
      </c>
      <c r="I1820" s="227" t="n">
        <v>8264.80594717054</v>
      </c>
      <c r="J1820" s="227" t="n"/>
      <c r="K1820" s="227" t="n"/>
      <c r="L1820" s="227" t="n"/>
      <c r="M1820" s="227" t="n"/>
      <c r="N1820" s="227" t="n"/>
      <c r="O1820" s="227" t="n"/>
      <c r="P1820" s="227" t="n"/>
      <c r="Q1820" s="227" t="n"/>
      <c r="R1820" s="227" t="n"/>
      <c r="S1820" s="227" t="n"/>
      <c r="T1820" s="228">
        <f>VLOOKUP(A1820,'[6]Groupe de branches'!$Z$27:$AM$86,14,FALSE)</f>
        <v/>
      </c>
      <c r="U1820" s="228">
        <f>VLOOKUP(D1820,'[6]Groupe de branches'!$Z$27:$AM$86,14,FALSE)</f>
        <v/>
      </c>
      <c r="V1820" s="228" t="n">
        <v>2020</v>
      </c>
      <c r="W1820" s="228">
        <f>VLOOKUP(D1820,'[6]Table corresp.'!$M$4:$S$63,7,FALSE)</f>
        <v/>
      </c>
      <c r="X1820" s="229">
        <f>IFERROR(G1820/SUMIFS('[6]Comp2016-2017 (3)'!$I$5:$I$289,'[6]Comp2016-2017 (3)'!$A$5:$A$289,A1820,'[6]Comp2016-2017 (3)'!$R$5:$R$289,V1820),0)</f>
        <v/>
      </c>
      <c r="Y1820" s="230">
        <f>IFERROR(IF(RIGHT(F1820,3)="Exp",VLOOKUP(F1820,#REF!,2,FALSE),VLOOKUP(F1820,#REF!,9,FALSE)),1)</f>
        <v/>
      </c>
      <c r="Z1820" s="231">
        <f>IFERROR(Y1820/SUMIFS($Y$4:$Y$1858,$V$4:$V$1858,V1820,$A$4:$A$1858,A1820),0)</f>
        <v/>
      </c>
      <c r="AA1820" s="231">
        <f>X1820*Z1820</f>
        <v/>
      </c>
      <c r="AB1820" s="232">
        <f>IFERROR(SUMIFS('[6]Comp2016-2017 (3)'!$G$5:$G$289,'[6]Comp2016-2017 (3)'!$A$5:$A$289,A1820,'[6]Comp2016-2017 (3)'!$R$5:$R$289,V1820)*AA1820/SUMIFS($AA$4:$AA$1858,$A$4:$A$1858,A1820,$V$4:$V$1858,V1820),0)</f>
        <v/>
      </c>
      <c r="AC1820" s="232">
        <f>IF($W1820=AC$3,$AB1820,IF(NOT($W1820=0),"",SUMIFS('Val-Vol (2)'!AC$4:AC$1858,'Val-Vol (2)'!$A$4:$A$1858,$D1820,'Val-Vol (2)'!$V$4:$V$1858,$V1820)/SUMIFS('[6]Comp2016-2017 (3)'!$G$5:$G$289,'[6]Comp2016-2017 (3)'!$A$5:$A$289,$D1820,'[6]Comp2016-2017 (3)'!$R$5:$R$289,$V1820)*$AB1820))</f>
        <v/>
      </c>
      <c r="AD1820" s="232">
        <f>IF($W1820=AD$3,$AB1820,IF(NOT($W1820=0),"",SUMIFS('Val-Vol (2)'!AD$4:AD$1858,'Val-Vol (2)'!$A$4:$A$1858,$D1820,'Val-Vol (2)'!$V$4:$V$1858,$V1820)/SUMIFS('[6]Comp2016-2017 (3)'!$G$5:$G$289,'[6]Comp2016-2017 (3)'!$A$5:$A$289,$D1820,'[6]Comp2016-2017 (3)'!$R$5:$R$289,$V1820)*$AB1820))</f>
        <v/>
      </c>
      <c r="AE1820" s="232">
        <f>IF($W1820=AE$3,$AB1820,IF(NOT($W1820=0),"",SUMIFS('Val-Vol (2)'!AE$4:AE$1858,'Val-Vol (2)'!$A$4:$A$1858,$D1820,'Val-Vol (2)'!$V$4:$V$1858,$V1820)/SUMIFS('[6]Comp2016-2017 (3)'!$G$5:$G$289,'[6]Comp2016-2017 (3)'!$A$5:$A$289,$D1820,'[6]Comp2016-2017 (3)'!$R$5:$R$289,$V1820)*$AB1820))</f>
        <v/>
      </c>
      <c r="AF1820" s="232">
        <f>IF($W1820=AF$3,$AB1820,IF(NOT($W1820=0),"",SUMIFS('Val-Vol (2)'!AF$4:AF$1858,'Val-Vol (2)'!$A$4:$A$1858,$D1820,'Val-Vol (2)'!$V$4:$V$1858,$V1820)/SUMIFS('[6]Comp2016-2017 (3)'!$G$5:$G$289,'[6]Comp2016-2017 (3)'!$A$5:$A$289,$D1820,'[6]Comp2016-2017 (3)'!$R$5:$R$289,$V1820)*$AB1820))</f>
        <v/>
      </c>
      <c r="AG1820" s="232">
        <f>IF($W1820=AG$3,$AB1820,IF(NOT($W1820=0),"",SUMIFS('Val-Vol (2)'!AG$4:AG$1858,'Val-Vol (2)'!$A$4:$A$1858,$D1820,'Val-Vol (2)'!$V$4:$V$1858,$V1820)/SUMIFS('[6]Comp2016-2017 (3)'!$G$5:$G$289,'[6]Comp2016-2017 (3)'!$A$5:$A$289,$D1820,'[6]Comp2016-2017 (3)'!$R$5:$R$289,$V1820)*$AB1820))</f>
        <v/>
      </c>
      <c r="AH1820" s="232">
        <f>IF($W1820=AH$3,$AB1820,IF(NOT($W1820=0),"",SUMIFS('Val-Vol (2)'!AH$4:AH$1858,'Val-Vol (2)'!$A$4:$A$1858,$D1820,'Val-Vol (2)'!$V$4:$V$1858,$V1820)/SUMIFS('[6]Comp2016-2017 (3)'!$G$5:$G$289,'[6]Comp2016-2017 (3)'!$A$5:$A$289,$D1820,'[6]Comp2016-2017 (3)'!$R$5:$R$289,$V1820)*$AB1820))</f>
        <v/>
      </c>
      <c r="AI1820" s="232">
        <f>IF($W1820=AI$3,$AB1820,IF(NOT($W1820=0),"",SUMIFS('Val-Vol (2)'!AI$4:AI$1858,'Val-Vol (2)'!$A$4:$A$1858,$D1820,'Val-Vol (2)'!$V$4:$V$1858,$V1820)/SUMIFS('[6]Comp2016-2017 (3)'!$G$5:$G$289,'[6]Comp2016-2017 (3)'!$A$5:$A$289,$D1820,'[6]Comp2016-2017 (3)'!$R$5:$R$289,$V1820)*$AB1820))</f>
        <v/>
      </c>
      <c r="AJ1820" s="232">
        <f>IF($W1820=AJ$3,$AB1820,IF(NOT($W1820=0),"",SUMIFS('Val-Vol (2)'!AJ$4:AJ$1858,'Val-Vol (2)'!$A$4:$A$1858,$D1820,'Val-Vol (2)'!$V$4:$V$1858,$V1820)/SUMIFS('[6]Comp2016-2017 (3)'!$G$5:$G$289,'[6]Comp2016-2017 (3)'!$A$5:$A$289,$D1820,'[6]Comp2016-2017 (3)'!$R$5:$R$289,$V1820)*$AB1820))</f>
        <v/>
      </c>
      <c r="AK1820" s="232">
        <f>SUM(AC1820:AJ1820)-AB1820</f>
        <v/>
      </c>
      <c r="AL1820" s="228">
        <f>IF(A1820=D1820,"remplir à la main","")</f>
        <v/>
      </c>
      <c r="AM1820" s="228">
        <f>VLOOKUP(A1820,'[6]Table corresp.'!$M$4:$U$63,8,FALSE)</f>
        <v/>
      </c>
      <c r="AN1820" s="228">
        <f>VLOOKUP(D1820,'[6]Table corresp.'!$M$4:$U$63,9,FALSE)</f>
        <v/>
      </c>
    </row>
    <row r="1821">
      <c r="A1821" s="179" t="inlineStr">
        <is>
          <t>63 - Transports de bois à partir de la forêt</t>
        </is>
      </c>
      <c r="B1821" s="179">
        <f>VLOOKUP(LEFT(A1821,3),'[6]Table corresp.'!$A$4:$D$63,3,FALSE)</f>
        <v/>
      </c>
      <c r="C1821" s="179">
        <f>VLOOKUP(A1821,'[6]Table corresp.'!$M$4:$P$63,4,FALSE)</f>
        <v/>
      </c>
      <c r="D1821" s="179" t="inlineStr">
        <is>
          <t>Exportation</t>
        </is>
      </c>
      <c r="E1821" s="179">
        <f>VLOOKUP(LEFT(D1821,3),'[6]Table corresp.'!$A$4:$D$63,4,FALSE)</f>
        <v/>
      </c>
      <c r="F1821" s="179">
        <f>LEFT(A1821,3)&amp;" - "&amp;LEFT(D1821,3)</f>
        <v/>
      </c>
      <c r="G1821" s="227" t="n">
        <v>0</v>
      </c>
      <c r="H1821" s="227" t="n">
        <v>0</v>
      </c>
      <c r="I1821" s="227" t="n">
        <v>0</v>
      </c>
      <c r="J1821" s="227" t="n"/>
      <c r="K1821" s="227" t="n"/>
      <c r="L1821" s="227" t="n"/>
      <c r="M1821" s="227" t="n"/>
      <c r="N1821" s="227" t="n"/>
      <c r="O1821" s="227" t="n"/>
      <c r="P1821" s="227" t="n"/>
      <c r="Q1821" s="227" t="n"/>
      <c r="R1821" s="227" t="n"/>
      <c r="S1821" s="227" t="n"/>
      <c r="T1821" s="228">
        <f>VLOOKUP(A1821,'[6]Groupe de branches'!$Z$27:$AM$86,14,FALSE)</f>
        <v/>
      </c>
      <c r="U1821" s="228">
        <f>VLOOKUP(D1821,'[6]Groupe de branches'!$Z$27:$AM$86,14,FALSE)</f>
        <v/>
      </c>
      <c r="V1821" s="228" t="n">
        <v>2020</v>
      </c>
      <c r="W1821" s="228">
        <f>VLOOKUP(D1821,'[6]Table corresp.'!$M$4:$S$63,7,FALSE)</f>
        <v/>
      </c>
      <c r="X1821" s="229">
        <f>IFERROR(G1821/SUMIFS('[6]Comp2016-2017 (3)'!$I$5:$I$289,'[6]Comp2016-2017 (3)'!$A$5:$A$289,A1821,'[6]Comp2016-2017 (3)'!$R$5:$R$289,V1821),0)</f>
        <v/>
      </c>
      <c r="Y1821" s="230">
        <f>IFERROR(IF(RIGHT(F1821,3)="Exp",VLOOKUP(F1821,#REF!,2,FALSE),VLOOKUP(F1821,#REF!,9,FALSE)),1)</f>
        <v/>
      </c>
      <c r="Z1821" s="231">
        <f>IFERROR(Y1821/SUMIFS($Y$4:$Y$1858,$V$4:$V$1858,V1821,$A$4:$A$1858,A1821),0)</f>
        <v/>
      </c>
      <c r="AA1821" s="231">
        <f>X1821*Z1821</f>
        <v/>
      </c>
      <c r="AB1821" s="232">
        <f>IFERROR(SUMIFS('[6]Comp2016-2017 (3)'!$G$5:$G$289,'[6]Comp2016-2017 (3)'!$A$5:$A$289,A1821,'[6]Comp2016-2017 (3)'!$R$5:$R$289,V1821)*AA1821/SUMIFS($AA$4:$AA$1858,$A$4:$A$1858,A1821,$V$4:$V$1858,V1821),0)</f>
        <v/>
      </c>
      <c r="AC1821" s="232">
        <f>IF($W1821=AC$3,$AB1821,IF(NOT($W1821=0),"",SUMIFS('Val-Vol (2)'!AC$4:AC$1858,'Val-Vol (2)'!$A$4:$A$1858,$D1821,'Val-Vol (2)'!$V$4:$V$1858,$V1821)/SUMIFS('[6]Comp2016-2017 (3)'!$G$5:$G$289,'[6]Comp2016-2017 (3)'!$A$5:$A$289,$D1821,'[6]Comp2016-2017 (3)'!$R$5:$R$289,$V1821)*$AB1821))</f>
        <v/>
      </c>
      <c r="AD1821" s="232">
        <f>IF($W1821=AD$3,$AB1821,IF(NOT($W1821=0),"",SUMIFS('Val-Vol (2)'!AD$4:AD$1858,'Val-Vol (2)'!$A$4:$A$1858,$D1821,'Val-Vol (2)'!$V$4:$V$1858,$V1821)/SUMIFS('[6]Comp2016-2017 (3)'!$G$5:$G$289,'[6]Comp2016-2017 (3)'!$A$5:$A$289,$D1821,'[6]Comp2016-2017 (3)'!$R$5:$R$289,$V1821)*$AB1821))</f>
        <v/>
      </c>
      <c r="AE1821" s="232">
        <f>IF($W1821=AE$3,$AB1821,IF(NOT($W1821=0),"",SUMIFS('Val-Vol (2)'!AE$4:AE$1858,'Val-Vol (2)'!$A$4:$A$1858,$D1821,'Val-Vol (2)'!$V$4:$V$1858,$V1821)/SUMIFS('[6]Comp2016-2017 (3)'!$G$5:$G$289,'[6]Comp2016-2017 (3)'!$A$5:$A$289,$D1821,'[6]Comp2016-2017 (3)'!$R$5:$R$289,$V1821)*$AB1821))</f>
        <v/>
      </c>
      <c r="AF1821" s="232">
        <f>IF($W1821=AF$3,$AB1821,IF(NOT($W1821=0),"",SUMIFS('Val-Vol (2)'!AF$4:AF$1858,'Val-Vol (2)'!$A$4:$A$1858,$D1821,'Val-Vol (2)'!$V$4:$V$1858,$V1821)/SUMIFS('[6]Comp2016-2017 (3)'!$G$5:$G$289,'[6]Comp2016-2017 (3)'!$A$5:$A$289,$D1821,'[6]Comp2016-2017 (3)'!$R$5:$R$289,$V1821)*$AB1821))</f>
        <v/>
      </c>
      <c r="AG1821" s="232">
        <f>IF($W1821=AG$3,$AB1821,IF(NOT($W1821=0),"",SUMIFS('Val-Vol (2)'!AG$4:AG$1858,'Val-Vol (2)'!$A$4:$A$1858,$D1821,'Val-Vol (2)'!$V$4:$V$1858,$V1821)/SUMIFS('[6]Comp2016-2017 (3)'!$G$5:$G$289,'[6]Comp2016-2017 (3)'!$A$5:$A$289,$D1821,'[6]Comp2016-2017 (3)'!$R$5:$R$289,$V1821)*$AB1821))</f>
        <v/>
      </c>
      <c r="AH1821" s="232">
        <f>IF($W1821=AH$3,$AB1821,IF(NOT($W1821=0),"",SUMIFS('Val-Vol (2)'!AH$4:AH$1858,'Val-Vol (2)'!$A$4:$A$1858,$D1821,'Val-Vol (2)'!$V$4:$V$1858,$V1821)/SUMIFS('[6]Comp2016-2017 (3)'!$G$5:$G$289,'[6]Comp2016-2017 (3)'!$A$5:$A$289,$D1821,'[6]Comp2016-2017 (3)'!$R$5:$R$289,$V1821)*$AB1821))</f>
        <v/>
      </c>
      <c r="AI1821" s="232">
        <f>IF($W1821=AI$3,$AB1821,IF(NOT($W1821=0),"",SUMIFS('Val-Vol (2)'!AI$4:AI$1858,'Val-Vol (2)'!$A$4:$A$1858,$D1821,'Val-Vol (2)'!$V$4:$V$1858,$V1821)/SUMIFS('[6]Comp2016-2017 (3)'!$G$5:$G$289,'[6]Comp2016-2017 (3)'!$A$5:$A$289,$D1821,'[6]Comp2016-2017 (3)'!$R$5:$R$289,$V1821)*$AB1821))</f>
        <v/>
      </c>
      <c r="AJ1821" s="232">
        <f>IF($W1821=AJ$3,$AB1821,IF(NOT($W1821=0),"",SUMIFS('Val-Vol (2)'!AJ$4:AJ$1858,'Val-Vol (2)'!$A$4:$A$1858,$D1821,'Val-Vol (2)'!$V$4:$V$1858,$V1821)/SUMIFS('[6]Comp2016-2017 (3)'!$G$5:$G$289,'[6]Comp2016-2017 (3)'!$A$5:$A$289,$D1821,'[6]Comp2016-2017 (3)'!$R$5:$R$289,$V1821)*$AB1821))</f>
        <v/>
      </c>
      <c r="AK1821" s="232">
        <f>SUM(AC1821:AJ1821)-AB1821</f>
        <v/>
      </c>
      <c r="AL1821" s="228">
        <f>IF(A1821=D1821,"remplir à la main","")</f>
        <v/>
      </c>
      <c r="AM1821" s="228">
        <f>VLOOKUP(A1821,'[6]Table corresp.'!$M$4:$U$63,8,FALSE)</f>
        <v/>
      </c>
      <c r="AN1821" s="228">
        <f>VLOOKUP(D1821,'[6]Table corresp.'!$M$4:$U$63,9,FALSE)</f>
        <v/>
      </c>
    </row>
    <row r="1822">
      <c r="A1822" s="179" t="inlineStr">
        <is>
          <t>64 - Divers services de support à la filière</t>
        </is>
      </c>
      <c r="B1822" s="179">
        <f>VLOOKUP(LEFT(A1822,3),'[6]Table corresp.'!$A$4:$D$63,3,FALSE)</f>
        <v/>
      </c>
      <c r="C1822" s="179">
        <f>VLOOKUP(A1822,'[6]Table corresp.'!$M$4:$P$63,4,FALSE)</f>
        <v/>
      </c>
      <c r="D1822" s="179" t="inlineStr">
        <is>
          <t>07 - Textiles à base de bois</t>
        </is>
      </c>
      <c r="E1822" s="179">
        <f>VLOOKUP(LEFT(D1822,3),'[6]Table corresp.'!$A$4:$D$63,4,FALSE)</f>
        <v/>
      </c>
      <c r="F1822" s="179">
        <f>LEFT(A1822,3)&amp;" - "&amp;LEFT(D1822,3)</f>
        <v/>
      </c>
      <c r="G1822" s="227" t="n"/>
      <c r="H1822" s="227" t="n"/>
      <c r="I1822" s="227" t="n"/>
      <c r="J1822" s="227" t="n"/>
      <c r="K1822" s="227" t="n"/>
      <c r="L1822" s="227" t="n"/>
      <c r="M1822" s="227" t="n"/>
      <c r="N1822" s="227" t="n"/>
      <c r="O1822" s="227" t="n"/>
      <c r="P1822" s="227" t="n"/>
      <c r="Q1822" s="227" t="n"/>
      <c r="R1822" s="227" t="n"/>
      <c r="S1822" s="227" t="n"/>
      <c r="T1822" s="228" t="n"/>
      <c r="U1822" s="228" t="n"/>
      <c r="V1822" s="228" t="n">
        <v>2020</v>
      </c>
      <c r="W1822" s="228" t="n"/>
      <c r="X1822" s="229" t="n"/>
      <c r="Y1822" s="230" t="n"/>
      <c r="Z1822" s="231" t="n"/>
      <c r="AA1822" s="231" t="n"/>
      <c r="AB1822" s="232" t="n"/>
      <c r="AC1822" s="232" t="n"/>
      <c r="AD1822" s="232" t="n"/>
      <c r="AE1822" s="232" t="n"/>
      <c r="AF1822" s="232" t="n"/>
      <c r="AG1822" s="232" t="n"/>
      <c r="AH1822" s="232" t="n"/>
      <c r="AI1822" s="232" t="n"/>
      <c r="AJ1822" s="232" t="n"/>
      <c r="AK1822" s="232" t="n"/>
      <c r="AL1822" s="228" t="n"/>
      <c r="AM1822" s="228" t="n"/>
      <c r="AN1822" s="228" t="n"/>
    </row>
    <row r="1823">
      <c r="A1823" s="179" t="inlineStr">
        <is>
          <t>64 - Divers services de support à la filière</t>
        </is>
      </c>
      <c r="B1823" s="179">
        <f>VLOOKUP(LEFT(A1823,3),'[6]Table corresp.'!$A$4:$D$63,3,FALSE)</f>
        <v/>
      </c>
      <c r="C1823" s="179">
        <f>VLOOKUP(A1823,'[6]Table corresp.'!$M$4:$P$63,4,FALSE)</f>
        <v/>
      </c>
      <c r="D1823" s="179" t="inlineStr">
        <is>
          <t>Consommation finale</t>
        </is>
      </c>
      <c r="E1823" s="179">
        <f>VLOOKUP(LEFT(D1823,3),'[6]Table corresp.'!$A$4:$D$63,4,FALSE)</f>
        <v/>
      </c>
      <c r="F1823" s="179">
        <f>LEFT(A1823,3)&amp;" - "&amp;LEFT(D1823,3)</f>
        <v/>
      </c>
      <c r="G1823" s="227" t="n">
        <v>616870.486155571</v>
      </c>
      <c r="H1823" s="227" t="n">
        <v>0</v>
      </c>
      <c r="I1823" s="227" t="n">
        <v>616870.486155571</v>
      </c>
      <c r="J1823" s="227" t="n"/>
      <c r="K1823" s="227" t="n"/>
      <c r="L1823" s="227" t="n"/>
      <c r="M1823" s="227" t="n"/>
      <c r="N1823" s="227" t="n"/>
      <c r="O1823" s="227" t="n"/>
      <c r="P1823" s="227" t="n"/>
      <c r="Q1823" s="227" t="n"/>
      <c r="R1823" s="227" t="n"/>
      <c r="S1823" s="227" t="n"/>
      <c r="T1823" s="228">
        <f>VLOOKUP(A1823,'[6]Groupe de branches'!$Z$27:$AM$86,14,FALSE)</f>
        <v/>
      </c>
      <c r="U1823" s="228">
        <f>VLOOKUP(D1823,'[6]Groupe de branches'!$Z$27:$AM$86,14,FALSE)</f>
        <v/>
      </c>
      <c r="V1823" s="228" t="n">
        <v>2020</v>
      </c>
      <c r="W1823" s="228">
        <f>VLOOKUP(D1823,'[6]Table corresp.'!$M$4:$S$63,7,FALSE)</f>
        <v/>
      </c>
      <c r="X1823" s="229">
        <f>IFERROR(G1823/SUMIFS('[6]Comp2016-2017 (3)'!$I$5:$I$289,'[6]Comp2016-2017 (3)'!$A$5:$A$289,A1823,'[6]Comp2016-2017 (3)'!$R$5:$R$289,V1823),0)</f>
        <v/>
      </c>
      <c r="Y1823" s="230">
        <f>IFERROR(IF(RIGHT(F1823,3)="Exp",VLOOKUP(F1823,#REF!,2,FALSE),VLOOKUP(F1823,#REF!,9,FALSE)),1)</f>
        <v/>
      </c>
      <c r="Z1823" s="231">
        <f>IFERROR(Y1823/SUMIFS($Y$4:$Y$1858,$V$4:$V$1858,V1823,$A$4:$A$1858,A1823),0)</f>
        <v/>
      </c>
      <c r="AA1823" s="231">
        <f>X1823*Z1823</f>
        <v/>
      </c>
      <c r="AB1823" s="232">
        <f>IFERROR(SUMIFS('[6]Comp2016-2017 (3)'!$G$5:$G$289,'[6]Comp2016-2017 (3)'!$A$5:$A$289,A1823,'[6]Comp2016-2017 (3)'!$R$5:$R$289,V1823)*AA1823/SUMIFS($AA$4:$AA$1858,$A$4:$A$1858,A1823,$V$4:$V$1858,V1823),0)</f>
        <v/>
      </c>
      <c r="AC1823" s="232">
        <f>IF($W1823=AC$3,$AB1823,IF(NOT($W1823=0),"",SUMIFS('Val-Vol (2)'!AC$4:AC$1858,'Val-Vol (2)'!$A$4:$A$1858,$D1823,'Val-Vol (2)'!$V$4:$V$1858,$V1823)/SUMIFS('[6]Comp2016-2017 (3)'!$G$5:$G$289,'[6]Comp2016-2017 (3)'!$A$5:$A$289,$D1823,'[6]Comp2016-2017 (3)'!$R$5:$R$289,$V1823)*$AB1823))</f>
        <v/>
      </c>
      <c r="AD1823" s="232">
        <f>IF($W1823=AD$3,$AB1823,IF(NOT($W1823=0),"",SUMIFS('Val-Vol (2)'!AD$4:AD$1858,'Val-Vol (2)'!$A$4:$A$1858,$D1823,'Val-Vol (2)'!$V$4:$V$1858,$V1823)/SUMIFS('[6]Comp2016-2017 (3)'!$G$5:$G$289,'[6]Comp2016-2017 (3)'!$A$5:$A$289,$D1823,'[6]Comp2016-2017 (3)'!$R$5:$R$289,$V1823)*$AB1823))</f>
        <v/>
      </c>
      <c r="AE1823" s="232">
        <f>IF($W1823=AE$3,$AB1823,IF(NOT($W1823=0),"",SUMIFS('Val-Vol (2)'!AE$4:AE$1858,'Val-Vol (2)'!$A$4:$A$1858,$D1823,'Val-Vol (2)'!$V$4:$V$1858,$V1823)/SUMIFS('[6]Comp2016-2017 (3)'!$G$5:$G$289,'[6]Comp2016-2017 (3)'!$A$5:$A$289,$D1823,'[6]Comp2016-2017 (3)'!$R$5:$R$289,$V1823)*$AB1823))</f>
        <v/>
      </c>
      <c r="AF1823" s="232">
        <f>IF($W1823=AF$3,$AB1823,IF(NOT($W1823=0),"",SUMIFS('Val-Vol (2)'!AF$4:AF$1858,'Val-Vol (2)'!$A$4:$A$1858,$D1823,'Val-Vol (2)'!$V$4:$V$1858,$V1823)/SUMIFS('[6]Comp2016-2017 (3)'!$G$5:$G$289,'[6]Comp2016-2017 (3)'!$A$5:$A$289,$D1823,'[6]Comp2016-2017 (3)'!$R$5:$R$289,$V1823)*$AB1823))</f>
        <v/>
      </c>
      <c r="AG1823" s="232">
        <f>IF($W1823=AG$3,$AB1823,IF(NOT($W1823=0),"",SUMIFS('Val-Vol (2)'!AG$4:AG$1858,'Val-Vol (2)'!$A$4:$A$1858,$D1823,'Val-Vol (2)'!$V$4:$V$1858,$V1823)/SUMIFS('[6]Comp2016-2017 (3)'!$G$5:$G$289,'[6]Comp2016-2017 (3)'!$A$5:$A$289,$D1823,'[6]Comp2016-2017 (3)'!$R$5:$R$289,$V1823)*$AB1823))</f>
        <v/>
      </c>
      <c r="AH1823" s="232">
        <f>IF($W1823=AH$3,$AB1823,IF(NOT($W1823=0),"",SUMIFS('Val-Vol (2)'!AH$4:AH$1858,'Val-Vol (2)'!$A$4:$A$1858,$D1823,'Val-Vol (2)'!$V$4:$V$1858,$V1823)/SUMIFS('[6]Comp2016-2017 (3)'!$G$5:$G$289,'[6]Comp2016-2017 (3)'!$A$5:$A$289,$D1823,'[6]Comp2016-2017 (3)'!$R$5:$R$289,$V1823)*$AB1823))</f>
        <v/>
      </c>
      <c r="AI1823" s="232">
        <f>IF($W1823=AI$3,$AB1823,IF(NOT($W1823=0),"",SUMIFS('Val-Vol (2)'!AI$4:AI$1858,'Val-Vol (2)'!$A$4:$A$1858,$D1823,'Val-Vol (2)'!$V$4:$V$1858,$V1823)/SUMIFS('[6]Comp2016-2017 (3)'!$G$5:$G$289,'[6]Comp2016-2017 (3)'!$A$5:$A$289,$D1823,'[6]Comp2016-2017 (3)'!$R$5:$R$289,$V1823)*$AB1823))</f>
        <v/>
      </c>
      <c r="AJ1823" s="232">
        <f>IF($W1823=AJ$3,$AB1823,IF(NOT($W1823=0),"",SUMIFS('Val-Vol (2)'!AJ$4:AJ$1858,'Val-Vol (2)'!$A$4:$A$1858,$D1823,'Val-Vol (2)'!$V$4:$V$1858,$V1823)/SUMIFS('[6]Comp2016-2017 (3)'!$G$5:$G$289,'[6]Comp2016-2017 (3)'!$A$5:$A$289,$D1823,'[6]Comp2016-2017 (3)'!$R$5:$R$289,$V1823)*$AB1823))</f>
        <v/>
      </c>
      <c r="AK1823" s="232">
        <f>SUM(AC1823:AJ1823)-AB1823</f>
        <v/>
      </c>
      <c r="AL1823" s="228">
        <f>IF(A1823=D1823,"remplir à la main","")</f>
        <v/>
      </c>
      <c r="AM1823" s="228">
        <f>VLOOKUP(A1823,'[6]Table corresp.'!$M$4:$U$63,8,FALSE)</f>
        <v/>
      </c>
      <c r="AN1823" s="228">
        <f>VLOOKUP(D1823,'[6]Table corresp.'!$M$4:$U$63,9,FALSE)</f>
        <v/>
      </c>
    </row>
    <row r="1824">
      <c r="A1824" s="179" t="inlineStr">
        <is>
          <t>Importation</t>
        </is>
      </c>
      <c r="B1824" s="179">
        <f>VLOOKUP(LEFT(A1824,3),'[6]Table corresp.'!$A$4:$D$63,3,FALSE)</f>
        <v/>
      </c>
      <c r="C1824" s="179">
        <f>VLOOKUP(A1824,'[6]Table corresp.'!$M$4:$P$63,4,FALSE)</f>
        <v/>
      </c>
      <c r="D1824" s="179" t="inlineStr">
        <is>
          <t>01 - Plants de pépinière</t>
        </is>
      </c>
      <c r="E1824" s="179">
        <f>VLOOKUP(LEFT(D1824,3),'[6]Table corresp.'!$A$4:$D$63,4,FALSE)</f>
        <v/>
      </c>
      <c r="F1824" s="179">
        <f>LEFT(A1824,3)&amp;" - "&amp;LEFT(D1824,3)</f>
        <v/>
      </c>
      <c r="G1824" s="227" t="n">
        <v>0</v>
      </c>
      <c r="H1824" s="227" t="n">
        <v>9091.540999999996</v>
      </c>
      <c r="I1824" s="227" t="n">
        <v>9091.540999999996</v>
      </c>
      <c r="J1824" s="227" t="n"/>
      <c r="K1824" s="227" t="n"/>
      <c r="L1824" s="227" t="n"/>
      <c r="M1824" s="227" t="n"/>
      <c r="N1824" s="227" t="n"/>
      <c r="O1824" s="227" t="n"/>
      <c r="P1824" s="227" t="n"/>
      <c r="Q1824" s="227" t="n"/>
      <c r="R1824" s="227" t="n"/>
      <c r="S1824" s="227" t="n"/>
      <c r="T1824" s="228">
        <f>VLOOKUP(A1824,'[6]Groupe de branches'!$Z$27:$AM$86,14,FALSE)</f>
        <v/>
      </c>
      <c r="U1824" s="228">
        <f>VLOOKUP(D1824,'[6]Groupe de branches'!$Z$27:$AM$86,14,FALSE)</f>
        <v/>
      </c>
      <c r="V1824" s="228" t="n">
        <v>2020</v>
      </c>
      <c r="W1824" s="228">
        <f>VLOOKUP(D1824,'[6]Table corresp.'!$M$4:$S$63,7,FALSE)</f>
        <v/>
      </c>
      <c r="X1824" s="229">
        <f>IFERROR(G1824/SUMIFS('[6]Comp2016-2017 (3)'!$I$5:$I$289,'[6]Comp2016-2017 (3)'!$A$5:$A$289,A1824,'[6]Comp2016-2017 (3)'!$R$5:$R$289,V1824),0)</f>
        <v/>
      </c>
      <c r="Y1824" s="230">
        <f>IFERROR(IF(RIGHT(F1824,3)="Exp",VLOOKUP(F1824,#REF!,2,FALSE),VLOOKUP(F1824,#REF!,9,FALSE)),0)</f>
        <v/>
      </c>
      <c r="Z1824" s="231">
        <f>IFERROR(Y1824/SUMIFS($Y$4:$Y$1858,$V$4:$V$1858,V1824,$A$4:$A$1858,A1824),0)</f>
        <v/>
      </c>
      <c r="AA1824" s="231">
        <f>X1824*Z1824</f>
        <v/>
      </c>
      <c r="AB1824" s="232">
        <f>IFERROR(SUMIFS('[6]Comp2016-2017 (3)'!$G$5:$G$289,'[6]Comp2016-2017 (3)'!$A$5:$A$289,A1824,'[6]Comp2016-2017 (3)'!$R$5:$R$289,V1824)*AA1824/SUMIFS($AA$4:$AA$1858,$A$4:$A$1858,A1824,$V$4:$V$1858,V1824),0)</f>
        <v/>
      </c>
      <c r="AC1824" s="232">
        <f>IF($W1824=AC$3,$AB1824,IF(NOT($W1824=0),"",SUMIFS('Val-Vol (2)'!AC$4:AC$1858,'Val-Vol (2)'!$A$4:$A$1858,$D1824,'Val-Vol (2)'!$V$4:$V$1858,$V1824)/SUMIFS('[6]Comp2016-2017 (3)'!$G$5:$G$289,'[6]Comp2016-2017 (3)'!$A$5:$A$289,$D1824,'[6]Comp2016-2017 (3)'!$R$5:$R$289,$V1824)*$AB1824))</f>
        <v/>
      </c>
      <c r="AD1824" s="232">
        <f>IF($W1824=AD$3,$AB1824,IF(NOT($W1824=0),"",SUMIFS('Val-Vol (2)'!AD$4:AD$1858,'Val-Vol (2)'!$A$4:$A$1858,$D1824,'Val-Vol (2)'!$V$4:$V$1858,$V1824)/SUMIFS('[6]Comp2016-2017 (3)'!$G$5:$G$289,'[6]Comp2016-2017 (3)'!$A$5:$A$289,$D1824,'[6]Comp2016-2017 (3)'!$R$5:$R$289,$V1824)*$AB1824))</f>
        <v/>
      </c>
      <c r="AE1824" s="232">
        <f>IF($W1824=AE$3,$AB1824,IF(NOT($W1824=0),"",SUMIFS('Val-Vol (2)'!AE$4:AE$1858,'Val-Vol (2)'!$A$4:$A$1858,$D1824,'Val-Vol (2)'!$V$4:$V$1858,$V1824)/SUMIFS('[6]Comp2016-2017 (3)'!$G$5:$G$289,'[6]Comp2016-2017 (3)'!$A$5:$A$289,$D1824,'[6]Comp2016-2017 (3)'!$R$5:$R$289,$V1824)*$AB1824))</f>
        <v/>
      </c>
      <c r="AF1824" s="232">
        <f>IF($W1824=AF$3,$AB1824,IF(NOT($W1824=0),"",SUMIFS('Val-Vol (2)'!AF$4:AF$1858,'Val-Vol (2)'!$A$4:$A$1858,$D1824,'Val-Vol (2)'!$V$4:$V$1858,$V1824)/SUMIFS('[6]Comp2016-2017 (3)'!$G$5:$G$289,'[6]Comp2016-2017 (3)'!$A$5:$A$289,$D1824,'[6]Comp2016-2017 (3)'!$R$5:$R$289,$V1824)*$AB1824))</f>
        <v/>
      </c>
      <c r="AG1824" s="232">
        <f>IF($W1824=AG$3,$AB1824,IF(NOT($W1824=0),"",SUMIFS('Val-Vol (2)'!AG$4:AG$1858,'Val-Vol (2)'!$A$4:$A$1858,$D1824,'Val-Vol (2)'!$V$4:$V$1858,$V1824)/SUMIFS('[6]Comp2016-2017 (3)'!$G$5:$G$289,'[6]Comp2016-2017 (3)'!$A$5:$A$289,$D1824,'[6]Comp2016-2017 (3)'!$R$5:$R$289,$V1824)*$AB1824))</f>
        <v/>
      </c>
      <c r="AH1824" s="232">
        <f>IF($W1824=AH$3,$AB1824,IF(NOT($W1824=0),"",SUMIFS('Val-Vol (2)'!AH$4:AH$1858,'Val-Vol (2)'!$A$4:$A$1858,$D1824,'Val-Vol (2)'!$V$4:$V$1858,$V1824)/SUMIFS('[6]Comp2016-2017 (3)'!$G$5:$G$289,'[6]Comp2016-2017 (3)'!$A$5:$A$289,$D1824,'[6]Comp2016-2017 (3)'!$R$5:$R$289,$V1824)*$AB1824))</f>
        <v/>
      </c>
      <c r="AI1824" s="232">
        <f>IF($W1824=AI$3,$AB1824,IF(NOT($W1824=0),"",SUMIFS('Val-Vol (2)'!AI$4:AI$1858,'Val-Vol (2)'!$A$4:$A$1858,$D1824,'Val-Vol (2)'!$V$4:$V$1858,$V1824)/SUMIFS('[6]Comp2016-2017 (3)'!$G$5:$G$289,'[6]Comp2016-2017 (3)'!$A$5:$A$289,$D1824,'[6]Comp2016-2017 (3)'!$R$5:$R$289,$V1824)*$AB1824))</f>
        <v/>
      </c>
      <c r="AJ1824" s="232">
        <f>IF($W1824=AJ$3,$AB1824,IF(NOT($W1824=0),"",SUMIFS('Val-Vol (2)'!AJ$4:AJ$1858,'Val-Vol (2)'!$A$4:$A$1858,$D1824,'Val-Vol (2)'!$V$4:$V$1858,$V1824)/SUMIFS('[6]Comp2016-2017 (3)'!$G$5:$G$289,'[6]Comp2016-2017 (3)'!$A$5:$A$289,$D1824,'[6]Comp2016-2017 (3)'!$R$5:$R$289,$V1824)*$AB1824))</f>
        <v/>
      </c>
      <c r="AK1824" s="232">
        <f>SUM(AC1824:AJ1824)-AB1824</f>
        <v/>
      </c>
      <c r="AL1824" s="228">
        <f>IF(A1824=D1824,"remplir à la main","")</f>
        <v/>
      </c>
      <c r="AM1824" s="228">
        <f>VLOOKUP(A1824,'[6]Table corresp.'!$M$4:$U$63,8,FALSE)</f>
        <v/>
      </c>
      <c r="AN1824" s="228">
        <f>VLOOKUP(D1824,'[6]Table corresp.'!$M$4:$U$63,9,FALSE)</f>
        <v/>
      </c>
    </row>
    <row r="1825">
      <c r="A1825" s="179" t="inlineStr">
        <is>
          <t>Importation</t>
        </is>
      </c>
      <c r="B1825" s="179">
        <f>VLOOKUP(LEFT(A1825,3),'[6]Table corresp.'!$A$4:$D$63,3,FALSE)</f>
        <v/>
      </c>
      <c r="C1825" s="179">
        <f>VLOOKUP(A1825,'[6]Table corresp.'!$M$4:$P$63,4,FALSE)</f>
        <v/>
      </c>
      <c r="D1825" s="179" t="inlineStr">
        <is>
          <t>02 - Grumes et billons destinés au sciage, placage ou déroulage</t>
        </is>
      </c>
      <c r="E1825" s="179">
        <f>VLOOKUP(LEFT(D1825,3),'[6]Table corresp.'!$A$4:$D$63,4,FALSE)</f>
        <v/>
      </c>
      <c r="F1825" s="179">
        <f>LEFT(A1825,3)&amp;" - "&amp;LEFT(D1825,3)</f>
        <v/>
      </c>
      <c r="G1825" s="227" t="n">
        <v>0</v>
      </c>
      <c r="H1825" s="227" t="n">
        <v>40426.374</v>
      </c>
      <c r="I1825" s="227" t="n">
        <v>40426.374</v>
      </c>
      <c r="J1825" s="227" t="n">
        <v>0</v>
      </c>
      <c r="K1825" s="227" t="n">
        <v>328.9479775038401</v>
      </c>
      <c r="L1825" s="227" t="n">
        <v>328.9479775038401</v>
      </c>
      <c r="M1825" s="227" t="n"/>
      <c r="N1825" s="227" t="n"/>
      <c r="O1825" s="227" t="n"/>
      <c r="P1825" s="227" t="n"/>
      <c r="Q1825" s="227" t="n"/>
      <c r="R1825" s="227" t="n"/>
      <c r="S1825" s="227" t="n"/>
      <c r="T1825" s="228">
        <f>VLOOKUP(A1825,'[6]Groupe de branches'!$Z$27:$AM$86,14,FALSE)</f>
        <v/>
      </c>
      <c r="U1825" s="228">
        <f>VLOOKUP(D1825,'[6]Groupe de branches'!$Z$27:$AM$86,14,FALSE)</f>
        <v/>
      </c>
      <c r="V1825" s="228" t="n">
        <v>2020</v>
      </c>
      <c r="W1825" s="228">
        <f>VLOOKUP(D1825,'[6]Table corresp.'!$M$4:$S$63,7,FALSE)</f>
        <v/>
      </c>
      <c r="X1825" s="229">
        <f>IFERROR(G1825/SUMIFS('[6]Comp2016-2017 (3)'!$I$5:$I$289,'[6]Comp2016-2017 (3)'!$A$5:$A$289,A1825,'[6]Comp2016-2017 (3)'!$R$5:$R$289,V1825),0)</f>
        <v/>
      </c>
      <c r="Y1825" s="230">
        <f>IFERROR(IF(RIGHT(F1825,3)="Exp",VLOOKUP(F1825,#REF!,2,FALSE),VLOOKUP(F1825,#REF!,9,FALSE)),0)</f>
        <v/>
      </c>
      <c r="Z1825" s="231">
        <f>IFERROR(Y1825/SUMIFS($Y$4:$Y$1858,$V$4:$V$1858,V1825,$A$4:$A$1858,A1825),0)</f>
        <v/>
      </c>
      <c r="AA1825" s="231">
        <f>X1825*Z1825</f>
        <v/>
      </c>
      <c r="AB1825" s="232">
        <f>IFERROR(SUMIFS('[6]Comp2016-2017 (3)'!$G$5:$G$289,'[6]Comp2016-2017 (3)'!$A$5:$A$289,A1825,'[6]Comp2016-2017 (3)'!$R$5:$R$289,V1825)*AA1825/SUMIFS($AA$4:$AA$1858,$A$4:$A$1858,A1825,$V$4:$V$1858,V1825),0)</f>
        <v/>
      </c>
      <c r="AC1825" s="232">
        <f>IF($W1825=AC$3,$AB1825,IF(NOT($W1825=0),"",SUMIFS('Val-Vol (2)'!AC$4:AC$1858,'Val-Vol (2)'!$A$4:$A$1858,$D1825,'Val-Vol (2)'!$V$4:$V$1858,$V1825)/SUMIFS('[6]Comp2016-2017 (3)'!$G$5:$G$289,'[6]Comp2016-2017 (3)'!$A$5:$A$289,$D1825,'[6]Comp2016-2017 (3)'!$R$5:$R$289,$V1825)*$AB1825))</f>
        <v/>
      </c>
      <c r="AD1825" s="232">
        <f>IF($W1825=AD$3,$AB1825,IF(NOT($W1825=0),"",SUMIFS('Val-Vol (2)'!AD$4:AD$1858,'Val-Vol (2)'!$A$4:$A$1858,$D1825,'Val-Vol (2)'!$V$4:$V$1858,$V1825)/SUMIFS('[6]Comp2016-2017 (3)'!$G$5:$G$289,'[6]Comp2016-2017 (3)'!$A$5:$A$289,$D1825,'[6]Comp2016-2017 (3)'!$R$5:$R$289,$V1825)*$AB1825))</f>
        <v/>
      </c>
      <c r="AE1825" s="232">
        <f>IF($W1825=AE$3,$AB1825,IF(NOT($W1825=0),"",SUMIFS('Val-Vol (2)'!AE$4:AE$1858,'Val-Vol (2)'!$A$4:$A$1858,$D1825,'Val-Vol (2)'!$V$4:$V$1858,$V1825)/SUMIFS('[6]Comp2016-2017 (3)'!$G$5:$G$289,'[6]Comp2016-2017 (3)'!$A$5:$A$289,$D1825,'[6]Comp2016-2017 (3)'!$R$5:$R$289,$V1825)*$AB1825))</f>
        <v/>
      </c>
      <c r="AF1825" s="232">
        <f>IF($W1825=AF$3,$AB1825,IF(NOT($W1825=0),"",SUMIFS('Val-Vol (2)'!AF$4:AF$1858,'Val-Vol (2)'!$A$4:$A$1858,$D1825,'Val-Vol (2)'!$V$4:$V$1858,$V1825)/SUMIFS('[6]Comp2016-2017 (3)'!$G$5:$G$289,'[6]Comp2016-2017 (3)'!$A$5:$A$289,$D1825,'[6]Comp2016-2017 (3)'!$R$5:$R$289,$V1825)*$AB1825))</f>
        <v/>
      </c>
      <c r="AG1825" s="232">
        <f>IF($W1825=AG$3,$AB1825,IF(NOT($W1825=0),"",SUMIFS('Val-Vol (2)'!AG$4:AG$1858,'Val-Vol (2)'!$A$4:$A$1858,$D1825,'Val-Vol (2)'!$V$4:$V$1858,$V1825)/SUMIFS('[6]Comp2016-2017 (3)'!$G$5:$G$289,'[6]Comp2016-2017 (3)'!$A$5:$A$289,$D1825,'[6]Comp2016-2017 (3)'!$R$5:$R$289,$V1825)*$AB1825))</f>
        <v/>
      </c>
      <c r="AH1825" s="232">
        <f>IF($W1825=AH$3,$AB1825,IF(NOT($W1825=0),"",SUMIFS('Val-Vol (2)'!AH$4:AH$1858,'Val-Vol (2)'!$A$4:$A$1858,$D1825,'Val-Vol (2)'!$V$4:$V$1858,$V1825)/SUMIFS('[6]Comp2016-2017 (3)'!$G$5:$G$289,'[6]Comp2016-2017 (3)'!$A$5:$A$289,$D1825,'[6]Comp2016-2017 (3)'!$R$5:$R$289,$V1825)*$AB1825))</f>
        <v/>
      </c>
      <c r="AI1825" s="232">
        <f>IF($W1825=AI$3,$AB1825,IF(NOT($W1825=0),"",SUMIFS('Val-Vol (2)'!AI$4:AI$1858,'Val-Vol (2)'!$A$4:$A$1858,$D1825,'Val-Vol (2)'!$V$4:$V$1858,$V1825)/SUMIFS('[6]Comp2016-2017 (3)'!$G$5:$G$289,'[6]Comp2016-2017 (3)'!$A$5:$A$289,$D1825,'[6]Comp2016-2017 (3)'!$R$5:$R$289,$V1825)*$AB1825))</f>
        <v/>
      </c>
      <c r="AJ1825" s="232">
        <f>IF($W1825=AJ$3,$AB1825,IF(NOT($W1825=0),"",SUMIFS('Val-Vol (2)'!AJ$4:AJ$1858,'Val-Vol (2)'!$A$4:$A$1858,$D1825,'Val-Vol (2)'!$V$4:$V$1858,$V1825)/SUMIFS('[6]Comp2016-2017 (3)'!$G$5:$G$289,'[6]Comp2016-2017 (3)'!$A$5:$A$289,$D1825,'[6]Comp2016-2017 (3)'!$R$5:$R$289,$V1825)*$AB1825))</f>
        <v/>
      </c>
      <c r="AK1825" s="232">
        <f>SUM(AC1825:AJ1825)-AB1825</f>
        <v/>
      </c>
      <c r="AL1825" s="228">
        <f>IF(A1825=D1825,"remplir à la main","")</f>
        <v/>
      </c>
      <c r="AM1825" s="228">
        <f>VLOOKUP(A1825,'[6]Table corresp.'!$M$4:$U$63,8,FALSE)</f>
        <v/>
      </c>
      <c r="AN1825" s="228">
        <f>VLOOKUP(D1825,'[6]Table corresp.'!$M$4:$U$63,9,FALSE)</f>
        <v/>
      </c>
    </row>
    <row r="1826">
      <c r="A1826" s="179" t="inlineStr">
        <is>
          <t>Importation</t>
        </is>
      </c>
      <c r="B1826" s="179">
        <f>VLOOKUP(LEFT(A1826,3),'[6]Table corresp.'!$A$4:$D$63,3,FALSE)</f>
        <v/>
      </c>
      <c r="C1826" s="179">
        <f>VLOOKUP(A1826,'[6]Table corresp.'!$M$4:$P$63,4,FALSE)</f>
        <v/>
      </c>
      <c r="D1826" s="179" t="inlineStr">
        <is>
          <t>03 - Bois destinés à l'industrie</t>
        </is>
      </c>
      <c r="E1826" s="179">
        <f>VLOOKUP(LEFT(D1826,3),'[6]Table corresp.'!$A$4:$D$63,4,FALSE)</f>
        <v/>
      </c>
      <c r="F1826" s="179">
        <f>LEFT(A1826,3)&amp;" - "&amp;LEFT(D1826,3)</f>
        <v/>
      </c>
      <c r="G1826" s="227" t="n">
        <v>0</v>
      </c>
      <c r="H1826" s="227" t="n">
        <v>35954.78399999996</v>
      </c>
      <c r="I1826" s="227" t="n">
        <v>35954.78399999996</v>
      </c>
      <c r="J1826" s="227" t="n"/>
      <c r="K1826" s="227" t="n"/>
      <c r="L1826" s="227" t="n"/>
      <c r="M1826" s="227" t="n">
        <v>0</v>
      </c>
      <c r="N1826" s="227" t="n">
        <v>499.308171</v>
      </c>
      <c r="O1826" s="227" t="n">
        <v>499.308171</v>
      </c>
      <c r="P1826" s="227" t="n"/>
      <c r="Q1826" s="227" t="n"/>
      <c r="R1826" s="227" t="n"/>
      <c r="S1826" s="227" t="n"/>
      <c r="T1826" s="228">
        <f>VLOOKUP(A1826,'[6]Groupe de branches'!$Z$27:$AM$86,14,FALSE)</f>
        <v/>
      </c>
      <c r="U1826" s="228">
        <f>VLOOKUP(D1826,'[6]Groupe de branches'!$Z$27:$AM$86,14,FALSE)</f>
        <v/>
      </c>
      <c r="V1826" s="228" t="n">
        <v>2020</v>
      </c>
      <c r="W1826" s="228">
        <f>VLOOKUP(D1826,'[6]Table corresp.'!$M$4:$S$63,7,FALSE)</f>
        <v/>
      </c>
      <c r="X1826" s="229">
        <f>IFERROR(G1826/SUMIFS('[6]Comp2016-2017 (3)'!$I$5:$I$289,'[6]Comp2016-2017 (3)'!$A$5:$A$289,A1826,'[6]Comp2016-2017 (3)'!$R$5:$R$289,V1826),0)</f>
        <v/>
      </c>
      <c r="Y1826" s="230">
        <f>IFERROR(IF(RIGHT(F1826,3)="Exp",VLOOKUP(F1826,#REF!,2,FALSE),VLOOKUP(F1826,#REF!,9,FALSE)),0)</f>
        <v/>
      </c>
      <c r="Z1826" s="231">
        <f>IFERROR(Y1826/SUMIFS($Y$4:$Y$1858,$V$4:$V$1858,V1826,$A$4:$A$1858,A1826),0)</f>
        <v/>
      </c>
      <c r="AA1826" s="231">
        <f>X1826*Z1826</f>
        <v/>
      </c>
      <c r="AB1826" s="232">
        <f>IFERROR(SUMIFS('[6]Comp2016-2017 (3)'!$G$5:$G$289,'[6]Comp2016-2017 (3)'!$A$5:$A$289,A1826,'[6]Comp2016-2017 (3)'!$R$5:$R$289,V1826)*AA1826/SUMIFS($AA$4:$AA$1858,$A$4:$A$1858,A1826,$V$4:$V$1858,V1826),0)</f>
        <v/>
      </c>
      <c r="AC1826" s="232">
        <f>IF($W1826=AC$3,$AB1826,IF(NOT($W1826=0),"",SUMIFS('Val-Vol (2)'!AC$4:AC$1858,'Val-Vol (2)'!$A$4:$A$1858,$D1826,'Val-Vol (2)'!$V$4:$V$1858,$V1826)/SUMIFS('[6]Comp2016-2017 (3)'!$G$5:$G$289,'[6]Comp2016-2017 (3)'!$A$5:$A$289,$D1826,'[6]Comp2016-2017 (3)'!$R$5:$R$289,$V1826)*$AB1826))</f>
        <v/>
      </c>
      <c r="AD1826" s="232">
        <f>IF($W1826=AD$3,$AB1826,IF(NOT($W1826=0),"",SUMIFS('Val-Vol (2)'!AD$4:AD$1858,'Val-Vol (2)'!$A$4:$A$1858,$D1826,'Val-Vol (2)'!$V$4:$V$1858,$V1826)/SUMIFS('[6]Comp2016-2017 (3)'!$G$5:$G$289,'[6]Comp2016-2017 (3)'!$A$5:$A$289,$D1826,'[6]Comp2016-2017 (3)'!$R$5:$R$289,$V1826)*$AB1826))</f>
        <v/>
      </c>
      <c r="AE1826" s="232">
        <f>IF($W1826=AE$3,$AB1826,IF(NOT($W1826=0),"",SUMIFS('Val-Vol (2)'!AE$4:AE$1858,'Val-Vol (2)'!$A$4:$A$1858,$D1826,'Val-Vol (2)'!$V$4:$V$1858,$V1826)/SUMIFS('[6]Comp2016-2017 (3)'!$G$5:$G$289,'[6]Comp2016-2017 (3)'!$A$5:$A$289,$D1826,'[6]Comp2016-2017 (3)'!$R$5:$R$289,$V1826)*$AB1826))</f>
        <v/>
      </c>
      <c r="AF1826" s="232">
        <f>IF($W1826=AF$3,$AB1826,IF(NOT($W1826=0),"",SUMIFS('Val-Vol (2)'!AF$4:AF$1858,'Val-Vol (2)'!$A$4:$A$1858,$D1826,'Val-Vol (2)'!$V$4:$V$1858,$V1826)/SUMIFS('[6]Comp2016-2017 (3)'!$G$5:$G$289,'[6]Comp2016-2017 (3)'!$A$5:$A$289,$D1826,'[6]Comp2016-2017 (3)'!$R$5:$R$289,$V1826)*$AB1826))</f>
        <v/>
      </c>
      <c r="AG1826" s="232">
        <f>IF($W1826=AG$3,$AB1826,IF(NOT($W1826=0),"",SUMIFS('Val-Vol (2)'!AG$4:AG$1858,'Val-Vol (2)'!$A$4:$A$1858,$D1826,'Val-Vol (2)'!$V$4:$V$1858,$V1826)/SUMIFS('[6]Comp2016-2017 (3)'!$G$5:$G$289,'[6]Comp2016-2017 (3)'!$A$5:$A$289,$D1826,'[6]Comp2016-2017 (3)'!$R$5:$R$289,$V1826)*$AB1826))</f>
        <v/>
      </c>
      <c r="AH1826" s="232">
        <f>IF($W1826=AH$3,$AB1826,IF(NOT($W1826=0),"",SUMIFS('Val-Vol (2)'!AH$4:AH$1858,'Val-Vol (2)'!$A$4:$A$1858,$D1826,'Val-Vol (2)'!$V$4:$V$1858,$V1826)/SUMIFS('[6]Comp2016-2017 (3)'!$G$5:$G$289,'[6]Comp2016-2017 (3)'!$A$5:$A$289,$D1826,'[6]Comp2016-2017 (3)'!$R$5:$R$289,$V1826)*$AB1826))</f>
        <v/>
      </c>
      <c r="AI1826" s="232">
        <f>IF($W1826=AI$3,$AB1826,IF(NOT($W1826=0),"",SUMIFS('Val-Vol (2)'!AI$4:AI$1858,'Val-Vol (2)'!$A$4:$A$1858,$D1826,'Val-Vol (2)'!$V$4:$V$1858,$V1826)/SUMIFS('[6]Comp2016-2017 (3)'!$G$5:$G$289,'[6]Comp2016-2017 (3)'!$A$5:$A$289,$D1826,'[6]Comp2016-2017 (3)'!$R$5:$R$289,$V1826)*$AB1826))</f>
        <v/>
      </c>
      <c r="AJ1826" s="232">
        <f>IF($W1826=AJ$3,$AB1826,IF(NOT($W1826=0),"",SUMIFS('Val-Vol (2)'!AJ$4:AJ$1858,'Val-Vol (2)'!$A$4:$A$1858,$D1826,'Val-Vol (2)'!$V$4:$V$1858,$V1826)/SUMIFS('[6]Comp2016-2017 (3)'!$G$5:$G$289,'[6]Comp2016-2017 (3)'!$A$5:$A$289,$D1826,'[6]Comp2016-2017 (3)'!$R$5:$R$289,$V1826)*$AB1826))</f>
        <v/>
      </c>
      <c r="AK1826" s="232">
        <f>SUM(AC1826:AJ1826)-AB1826</f>
        <v/>
      </c>
      <c r="AL1826" s="228">
        <f>IF(A1826=D1826,"remplir à la main","")</f>
        <v/>
      </c>
      <c r="AM1826" s="228">
        <f>VLOOKUP(A1826,'[6]Table corresp.'!$M$4:$U$63,8,FALSE)</f>
        <v/>
      </c>
      <c r="AN1826" s="228">
        <f>VLOOKUP(D1826,'[6]Table corresp.'!$M$4:$U$63,9,FALSE)</f>
        <v/>
      </c>
    </row>
    <row r="1827">
      <c r="A1827" s="179" t="inlineStr">
        <is>
          <t>Importation</t>
        </is>
      </c>
      <c r="B1827" s="179">
        <f>VLOOKUP(LEFT(A1827,3),'[6]Table corresp.'!$A$4:$D$63,3,FALSE)</f>
        <v/>
      </c>
      <c r="C1827" s="179">
        <f>VLOOKUP(A1827,'[6]Table corresp.'!$M$4:$P$63,4,FALSE)</f>
        <v/>
      </c>
      <c r="D1827" s="179" t="inlineStr">
        <is>
          <t>04 - Bois destinés à l’énergie</t>
        </is>
      </c>
      <c r="E1827" s="179">
        <f>VLOOKUP(LEFT(D1827,3),'[6]Table corresp.'!$A$4:$D$63,4,FALSE)</f>
        <v/>
      </c>
      <c r="F1827" s="179">
        <f>LEFT(A1827,3)&amp;" - "&amp;LEFT(D1827,3)</f>
        <v/>
      </c>
      <c r="G1827" s="227" t="n">
        <v>0</v>
      </c>
      <c r="H1827" s="227" t="n">
        <v>13752.68500000001</v>
      </c>
      <c r="I1827" s="227" t="n">
        <v>13752.68500000001</v>
      </c>
      <c r="J1827" s="227" t="n"/>
      <c r="K1827" s="227" t="n"/>
      <c r="L1827" s="227" t="n"/>
      <c r="M1827" s="227" t="n"/>
      <c r="N1827" s="227" t="n"/>
      <c r="O1827" s="227" t="n"/>
      <c r="P1827" s="227" t="n">
        <v>0</v>
      </c>
      <c r="Q1827" s="227" t="n">
        <v>126.192701</v>
      </c>
      <c r="R1827" s="227" t="n">
        <v>126.192701</v>
      </c>
      <c r="S1827" s="227" t="inlineStr">
        <is>
          <t>BE</t>
        </is>
      </c>
      <c r="T1827" s="228">
        <f>VLOOKUP(A1827,'[6]Groupe de branches'!$Z$27:$AM$86,14,FALSE)</f>
        <v/>
      </c>
      <c r="U1827" s="228">
        <f>VLOOKUP(D1827,'[6]Groupe de branches'!$Z$27:$AM$86,14,FALSE)</f>
        <v/>
      </c>
      <c r="V1827" s="228" t="n">
        <v>2020</v>
      </c>
      <c r="W1827" s="228">
        <f>VLOOKUP(D1827,'[6]Table corresp.'!$M$4:$S$63,7,FALSE)</f>
        <v/>
      </c>
      <c r="X1827" s="229">
        <f>IFERROR(G1827/SUMIFS('[6]Comp2016-2017 (3)'!$I$5:$I$289,'[6]Comp2016-2017 (3)'!$A$5:$A$289,A1827,'[6]Comp2016-2017 (3)'!$R$5:$R$289,V1827),0)</f>
        <v/>
      </c>
      <c r="Y1827" s="230">
        <f>IFERROR(IF(RIGHT(F1827,3)="Exp",VLOOKUP(F1827,#REF!,2,FALSE),VLOOKUP(F1827,#REF!,9,FALSE)),0)</f>
        <v/>
      </c>
      <c r="Z1827" s="231">
        <f>IFERROR(Y1827/SUMIFS($Y$4:$Y$1858,$V$4:$V$1858,V1827,$A$4:$A$1858,A1827),0)</f>
        <v/>
      </c>
      <c r="AA1827" s="231">
        <f>X1827*Z1827</f>
        <v/>
      </c>
      <c r="AB1827" s="232">
        <f>IFERROR(SUMIFS('[6]Comp2016-2017 (3)'!$G$5:$G$289,'[6]Comp2016-2017 (3)'!$A$5:$A$289,A1827,'[6]Comp2016-2017 (3)'!$R$5:$R$289,V1827)*AA1827/SUMIFS($AA$4:$AA$1858,$A$4:$A$1858,A1827,$V$4:$V$1858,V1827),0)</f>
        <v/>
      </c>
      <c r="AC1827" s="232">
        <f>IF($W1827=AC$3,$AB1827,IF(NOT($W1827=0),"",SUMIFS('Val-Vol (2)'!AC$4:AC$1858,'Val-Vol (2)'!$A$4:$A$1858,$D1827,'Val-Vol (2)'!$V$4:$V$1858,$V1827)/SUMIFS('[6]Comp2016-2017 (3)'!$G$5:$G$289,'[6]Comp2016-2017 (3)'!$A$5:$A$289,$D1827,'[6]Comp2016-2017 (3)'!$R$5:$R$289,$V1827)*$AB1827))</f>
        <v/>
      </c>
      <c r="AD1827" s="232">
        <f>IF($W1827=AD$3,$AB1827,IF(NOT($W1827=0),"",SUMIFS('Val-Vol (2)'!AD$4:AD$1858,'Val-Vol (2)'!$A$4:$A$1858,$D1827,'Val-Vol (2)'!$V$4:$V$1858,$V1827)/SUMIFS('[6]Comp2016-2017 (3)'!$G$5:$G$289,'[6]Comp2016-2017 (3)'!$A$5:$A$289,$D1827,'[6]Comp2016-2017 (3)'!$R$5:$R$289,$V1827)*$AB1827))</f>
        <v/>
      </c>
      <c r="AE1827" s="232">
        <f>IF($W1827=AE$3,$AB1827,IF(NOT($W1827=0),"",SUMIFS('Val-Vol (2)'!AE$4:AE$1858,'Val-Vol (2)'!$A$4:$A$1858,$D1827,'Val-Vol (2)'!$V$4:$V$1858,$V1827)/SUMIFS('[6]Comp2016-2017 (3)'!$G$5:$G$289,'[6]Comp2016-2017 (3)'!$A$5:$A$289,$D1827,'[6]Comp2016-2017 (3)'!$R$5:$R$289,$V1827)*$AB1827))</f>
        <v/>
      </c>
      <c r="AF1827" s="232">
        <f>IF($W1827=AF$3,$AB1827,IF(NOT($W1827=0),"",SUMIFS('Val-Vol (2)'!AF$4:AF$1858,'Val-Vol (2)'!$A$4:$A$1858,$D1827,'Val-Vol (2)'!$V$4:$V$1858,$V1827)/SUMIFS('[6]Comp2016-2017 (3)'!$G$5:$G$289,'[6]Comp2016-2017 (3)'!$A$5:$A$289,$D1827,'[6]Comp2016-2017 (3)'!$R$5:$R$289,$V1827)*$AB1827))</f>
        <v/>
      </c>
      <c r="AG1827" s="232">
        <f>IF($W1827=AG$3,$AB1827,IF(NOT($W1827=0),"",SUMIFS('Val-Vol (2)'!AG$4:AG$1858,'Val-Vol (2)'!$A$4:$A$1858,$D1827,'Val-Vol (2)'!$V$4:$V$1858,$V1827)/SUMIFS('[6]Comp2016-2017 (3)'!$G$5:$G$289,'[6]Comp2016-2017 (3)'!$A$5:$A$289,$D1827,'[6]Comp2016-2017 (3)'!$R$5:$R$289,$V1827)*$AB1827))</f>
        <v/>
      </c>
      <c r="AH1827" s="232">
        <f>IF($W1827=AH$3,$AB1827,IF(NOT($W1827=0),"",SUMIFS('Val-Vol (2)'!AH$4:AH$1858,'Val-Vol (2)'!$A$4:$A$1858,$D1827,'Val-Vol (2)'!$V$4:$V$1858,$V1827)/SUMIFS('[6]Comp2016-2017 (3)'!$G$5:$G$289,'[6]Comp2016-2017 (3)'!$A$5:$A$289,$D1827,'[6]Comp2016-2017 (3)'!$R$5:$R$289,$V1827)*$AB1827))</f>
        <v/>
      </c>
      <c r="AI1827" s="232">
        <f>IF($W1827=AI$3,$AB1827,IF(NOT($W1827=0),"",SUMIFS('Val-Vol (2)'!AI$4:AI$1858,'Val-Vol (2)'!$A$4:$A$1858,$D1827,'Val-Vol (2)'!$V$4:$V$1858,$V1827)/SUMIFS('[6]Comp2016-2017 (3)'!$G$5:$G$289,'[6]Comp2016-2017 (3)'!$A$5:$A$289,$D1827,'[6]Comp2016-2017 (3)'!$R$5:$R$289,$V1827)*$AB1827))</f>
        <v/>
      </c>
      <c r="AJ1827" s="232">
        <f>IF($W1827=AJ$3,$AB1827,IF(NOT($W1827=0),"",SUMIFS('Val-Vol (2)'!AJ$4:AJ$1858,'Val-Vol (2)'!$A$4:$A$1858,$D1827,'Val-Vol (2)'!$V$4:$V$1858,$V1827)/SUMIFS('[6]Comp2016-2017 (3)'!$G$5:$G$289,'[6]Comp2016-2017 (3)'!$A$5:$A$289,$D1827,'[6]Comp2016-2017 (3)'!$R$5:$R$289,$V1827)*$AB1827))</f>
        <v/>
      </c>
      <c r="AK1827" s="232">
        <f>SUM(AC1827:AJ1827)-AB1827</f>
        <v/>
      </c>
      <c r="AL1827" s="228">
        <f>IF(A1827=D1827,"remplir à la main","")</f>
        <v/>
      </c>
      <c r="AM1827" s="228">
        <f>VLOOKUP(A1827,'[6]Table corresp.'!$M$4:$U$63,8,FALSE)</f>
        <v/>
      </c>
      <c r="AN1827" s="228">
        <f>VLOOKUP(D1827,'[6]Table corresp.'!$M$4:$U$63,9,FALSE)</f>
        <v/>
      </c>
    </row>
    <row r="1828">
      <c r="A1828" s="179" t="inlineStr">
        <is>
          <t>Importation</t>
        </is>
      </c>
      <c r="B1828" s="179">
        <f>VLOOKUP(LEFT(A1828,3),'[6]Table corresp.'!$A$4:$D$63,3,FALSE)</f>
        <v/>
      </c>
      <c r="C1828" s="179">
        <f>VLOOKUP(A1828,'[6]Table corresp.'!$M$4:$P$63,4,FALSE)</f>
        <v/>
      </c>
      <c r="D1828" s="179" t="inlineStr">
        <is>
          <t>07 - Textiles à base de bois</t>
        </is>
      </c>
      <c r="E1828" s="179">
        <f>VLOOKUP(LEFT(D1828,3),'[6]Table corresp.'!$A$4:$D$63,4,FALSE)</f>
        <v/>
      </c>
      <c r="F1828" s="179">
        <f>LEFT(A1828,3)&amp;" - "&amp;LEFT(D1828,3)</f>
        <v/>
      </c>
      <c r="G1828" s="227" t="n"/>
      <c r="H1828" s="227" t="n"/>
      <c r="I1828" s="227" t="n"/>
      <c r="J1828" s="227" t="n"/>
      <c r="K1828" s="227" t="n"/>
      <c r="L1828" s="227" t="n"/>
      <c r="M1828" s="227" t="n"/>
      <c r="N1828" s="227" t="n"/>
      <c r="O1828" s="227" t="n"/>
      <c r="P1828" s="227" t="n"/>
      <c r="Q1828" s="227" t="n"/>
      <c r="R1828" s="227" t="n"/>
      <c r="S1828" s="227" t="n"/>
      <c r="T1828" s="228">
        <f>VLOOKUP(A1828,'[6]Groupe de branches'!$Z$27:$AM$86,14,FALSE)</f>
        <v/>
      </c>
      <c r="U1828" s="228">
        <f>VLOOKUP(D1828,'[6]Groupe de branches'!$Z$27:$AM$86,14,FALSE)</f>
        <v/>
      </c>
      <c r="V1828" s="228" t="n">
        <v>2020</v>
      </c>
      <c r="W1828" s="228">
        <f>VLOOKUP(D1828,'[6]Table corresp.'!$M$4:$S$63,7,FALSE)</f>
        <v/>
      </c>
      <c r="X1828" s="229">
        <f>IFERROR(G1828/SUMIFS('[6]Comp2016-2017 (3)'!$I$5:$I$289,'[6]Comp2016-2017 (3)'!$A$5:$A$289,A1828,'[6]Comp2016-2017 (3)'!$R$5:$R$289,V1828),0)</f>
        <v/>
      </c>
      <c r="Y1828" s="230">
        <f>IFERROR(IF(RIGHT(F1828,3)="Exp",VLOOKUP(F1828,#REF!,2,FALSE),VLOOKUP(F1828,#REF!,9,FALSE)),0)</f>
        <v/>
      </c>
      <c r="Z1828" s="231">
        <f>IFERROR(Y1828/SUMIFS($Y$4:$Y$1858,$V$4:$V$1858,V1828,$A$4:$A$1858,A1828),0)</f>
        <v/>
      </c>
      <c r="AA1828" s="231">
        <f>X1828*Z1828</f>
        <v/>
      </c>
      <c r="AB1828" s="232">
        <f>IFERROR(SUMIFS('[6]Comp2016-2017 (3)'!$G$5:$G$289,'[6]Comp2016-2017 (3)'!$A$5:$A$289,A1828,'[6]Comp2016-2017 (3)'!$R$5:$R$289,V1828)*AA1828/SUMIFS($AA$4:$AA$1858,$A$4:$A$1858,A1828,$V$4:$V$1858,V1828),0)</f>
        <v/>
      </c>
      <c r="AC1828" s="232">
        <f>IF($W1828=AC$3,$AB1828,IF(NOT($W1828=0),"",SUMIFS('Val-Vol (2)'!AC$4:AC$1858,'Val-Vol (2)'!$A$4:$A$1858,$D1828,'Val-Vol (2)'!$V$4:$V$1858,$V1828)/SUMIFS('[6]Comp2016-2017 (3)'!$G$5:$G$289,'[6]Comp2016-2017 (3)'!$A$5:$A$289,$D1828,'[6]Comp2016-2017 (3)'!$R$5:$R$289,$V1828)*$AB1828))</f>
        <v/>
      </c>
      <c r="AD1828" s="232">
        <f>IF($W1828=AD$3,$AB1828,IF(NOT($W1828=0),"",SUMIFS('Val-Vol (2)'!AD$4:AD$1858,'Val-Vol (2)'!$A$4:$A$1858,$D1828,'Val-Vol (2)'!$V$4:$V$1858,$V1828)/SUMIFS('[6]Comp2016-2017 (3)'!$G$5:$G$289,'[6]Comp2016-2017 (3)'!$A$5:$A$289,$D1828,'[6]Comp2016-2017 (3)'!$R$5:$R$289,$V1828)*$AB1828))</f>
        <v/>
      </c>
      <c r="AE1828" s="232">
        <f>IF($W1828=AE$3,$AB1828,IF(NOT($W1828=0),"",SUMIFS('Val-Vol (2)'!AE$4:AE$1858,'Val-Vol (2)'!$A$4:$A$1858,$D1828,'Val-Vol (2)'!$V$4:$V$1858,$V1828)/SUMIFS('[6]Comp2016-2017 (3)'!$G$5:$G$289,'[6]Comp2016-2017 (3)'!$A$5:$A$289,$D1828,'[6]Comp2016-2017 (3)'!$R$5:$R$289,$V1828)*$AB1828))</f>
        <v/>
      </c>
      <c r="AF1828" s="232">
        <f>IF($W1828=AF$3,$AB1828,IF(NOT($W1828=0),"",SUMIFS('Val-Vol (2)'!AF$4:AF$1858,'Val-Vol (2)'!$A$4:$A$1858,$D1828,'Val-Vol (2)'!$V$4:$V$1858,$V1828)/SUMIFS('[6]Comp2016-2017 (3)'!$G$5:$G$289,'[6]Comp2016-2017 (3)'!$A$5:$A$289,$D1828,'[6]Comp2016-2017 (3)'!$R$5:$R$289,$V1828)*$AB1828))</f>
        <v/>
      </c>
      <c r="AG1828" s="232">
        <f>IF($W1828=AG$3,$AB1828,IF(NOT($W1828=0),"",SUMIFS('Val-Vol (2)'!AG$4:AG$1858,'Val-Vol (2)'!$A$4:$A$1858,$D1828,'Val-Vol (2)'!$V$4:$V$1858,$V1828)/SUMIFS('[6]Comp2016-2017 (3)'!$G$5:$G$289,'[6]Comp2016-2017 (3)'!$A$5:$A$289,$D1828,'[6]Comp2016-2017 (3)'!$R$5:$R$289,$V1828)*$AB1828))</f>
        <v/>
      </c>
      <c r="AH1828" s="232">
        <f>IF($W1828=AH$3,$AB1828,IF(NOT($W1828=0),"",SUMIFS('Val-Vol (2)'!AH$4:AH$1858,'Val-Vol (2)'!$A$4:$A$1858,$D1828,'Val-Vol (2)'!$V$4:$V$1858,$V1828)/SUMIFS('[6]Comp2016-2017 (3)'!$G$5:$G$289,'[6]Comp2016-2017 (3)'!$A$5:$A$289,$D1828,'[6]Comp2016-2017 (3)'!$R$5:$R$289,$V1828)*$AB1828))</f>
        <v/>
      </c>
      <c r="AI1828" s="232">
        <f>IF($W1828=AI$3,$AB1828,IF(NOT($W1828=0),"",SUMIFS('Val-Vol (2)'!AI$4:AI$1858,'Val-Vol (2)'!$A$4:$A$1858,$D1828,'Val-Vol (2)'!$V$4:$V$1858,$V1828)/SUMIFS('[6]Comp2016-2017 (3)'!$G$5:$G$289,'[6]Comp2016-2017 (3)'!$A$5:$A$289,$D1828,'[6]Comp2016-2017 (3)'!$R$5:$R$289,$V1828)*$AB1828))</f>
        <v/>
      </c>
      <c r="AJ1828" s="232">
        <f>IF($W1828=AJ$3,$AB1828,IF(NOT($W1828=0),"",SUMIFS('Val-Vol (2)'!AJ$4:AJ$1858,'Val-Vol (2)'!$A$4:$A$1858,$D1828,'Val-Vol (2)'!$V$4:$V$1858,$V1828)/SUMIFS('[6]Comp2016-2017 (3)'!$G$5:$G$289,'[6]Comp2016-2017 (3)'!$A$5:$A$289,$D1828,'[6]Comp2016-2017 (3)'!$R$5:$R$289,$V1828)*$AB1828))</f>
        <v/>
      </c>
      <c r="AK1828" s="232">
        <f>SUM(AC1828:AJ1828)-AB1828</f>
        <v/>
      </c>
      <c r="AL1828" s="228">
        <f>IF(A1828=D1828,"remplir à la main","")</f>
        <v/>
      </c>
      <c r="AM1828" s="228">
        <f>VLOOKUP(A1828,'[6]Table corresp.'!$M$4:$U$63,8,FALSE)</f>
        <v/>
      </c>
      <c r="AN1828" s="228">
        <f>VLOOKUP(D1828,'[6]Table corresp.'!$M$4:$U$63,9,FALSE)</f>
        <v/>
      </c>
    </row>
    <row r="1829">
      <c r="A1829" s="179" t="inlineStr">
        <is>
          <t>Importation</t>
        </is>
      </c>
      <c r="B1829" s="179">
        <f>VLOOKUP(LEFT(A1829,3),'[6]Table corresp.'!$A$4:$D$63,3,FALSE)</f>
        <v/>
      </c>
      <c r="C1829" s="179">
        <f>VLOOKUP(A1829,'[6]Table corresp.'!$M$4:$P$63,4,FALSE)</f>
        <v/>
      </c>
      <c r="D1829" s="179" t="inlineStr">
        <is>
          <t>08 - Sciages bruts de Chêne</t>
        </is>
      </c>
      <c r="E1829" s="179">
        <f>VLOOKUP(LEFT(D1829,3),'[6]Table corresp.'!$A$4:$D$63,4,FALSE)</f>
        <v/>
      </c>
      <c r="F1829" s="179">
        <f>LEFT(A1829,3)&amp;" - "&amp;LEFT(D1829,3)</f>
        <v/>
      </c>
      <c r="G1829" s="227" t="n">
        <v>0</v>
      </c>
      <c r="H1829" s="227" t="n">
        <v>29351.64499999999</v>
      </c>
      <c r="I1829" s="227" t="n">
        <v>29351.64499999999</v>
      </c>
      <c r="J1829" s="227" t="n">
        <v>0</v>
      </c>
      <c r="K1829" s="227" t="n">
        <v>91.97106743035889</v>
      </c>
      <c r="L1829" s="227" t="n">
        <v>91.97106743035889</v>
      </c>
      <c r="M1829" s="227" t="n"/>
      <c r="N1829" s="227" t="n"/>
      <c r="O1829" s="227" t="n"/>
      <c r="P1829" s="227" t="n"/>
      <c r="Q1829" s="227" t="n"/>
      <c r="R1829" s="227" t="n"/>
      <c r="S1829" s="227" t="n"/>
      <c r="T1829" s="228">
        <f>VLOOKUP(A1829,'[6]Groupe de branches'!$Z$27:$AM$86,14,FALSE)</f>
        <v/>
      </c>
      <c r="U1829" s="228">
        <f>VLOOKUP(D1829,'[6]Groupe de branches'!$Z$27:$AM$86,14,FALSE)</f>
        <v/>
      </c>
      <c r="V1829" s="228" t="n">
        <v>2020</v>
      </c>
      <c r="W1829" s="228">
        <f>VLOOKUP(D1829,'[6]Table corresp.'!$M$4:$S$63,7,FALSE)</f>
        <v/>
      </c>
      <c r="X1829" s="229">
        <f>IFERROR(G1829/SUMIFS('[6]Comp2016-2017 (3)'!$I$5:$I$289,'[6]Comp2016-2017 (3)'!$A$5:$A$289,A1829,'[6]Comp2016-2017 (3)'!$R$5:$R$289,V1829),0)</f>
        <v/>
      </c>
      <c r="Y1829" s="230">
        <f>IFERROR(IF(RIGHT(F1829,3)="Exp",VLOOKUP(F1829,#REF!,2,FALSE),VLOOKUP(F1829,#REF!,9,FALSE)),0)</f>
        <v/>
      </c>
      <c r="Z1829" s="231">
        <f>IFERROR(Y1829/SUMIFS($Y$4:$Y$1858,$V$4:$V$1858,V1829,$A$4:$A$1858,A1829),0)</f>
        <v/>
      </c>
      <c r="AA1829" s="231">
        <f>X1829*Z1829</f>
        <v/>
      </c>
      <c r="AB1829" s="232">
        <f>IFERROR(SUMIFS('[6]Comp2016-2017 (3)'!$G$5:$G$289,'[6]Comp2016-2017 (3)'!$A$5:$A$289,A1829,'[6]Comp2016-2017 (3)'!$R$5:$R$289,V1829)*AA1829/SUMIFS($AA$4:$AA$1858,$A$4:$A$1858,A1829,$V$4:$V$1858,V1829),0)</f>
        <v/>
      </c>
      <c r="AC1829" s="232">
        <f>IF($W1829=AC$3,$AB1829,IF(NOT($W1829=0),"",SUMIFS('Val-Vol (2)'!AC$4:AC$1858,'Val-Vol (2)'!$A$4:$A$1858,$D1829,'Val-Vol (2)'!$V$4:$V$1858,$V1829)/SUMIFS('[6]Comp2016-2017 (3)'!$G$5:$G$289,'[6]Comp2016-2017 (3)'!$A$5:$A$289,$D1829,'[6]Comp2016-2017 (3)'!$R$5:$R$289,$V1829)*$AB1829))</f>
        <v/>
      </c>
      <c r="AD1829" s="232">
        <f>IF($W1829=AD$3,$AB1829,IF(NOT($W1829=0),"",SUMIFS('Val-Vol (2)'!AD$4:AD$1858,'Val-Vol (2)'!$A$4:$A$1858,$D1829,'Val-Vol (2)'!$V$4:$V$1858,$V1829)/SUMIFS('[6]Comp2016-2017 (3)'!$G$5:$G$289,'[6]Comp2016-2017 (3)'!$A$5:$A$289,$D1829,'[6]Comp2016-2017 (3)'!$R$5:$R$289,$V1829)*$AB1829))</f>
        <v/>
      </c>
      <c r="AE1829" s="232">
        <f>IF($W1829=AE$3,$AB1829,IF(NOT($W1829=0),"",SUMIFS('Val-Vol (2)'!AE$4:AE$1858,'Val-Vol (2)'!$A$4:$A$1858,$D1829,'Val-Vol (2)'!$V$4:$V$1858,$V1829)/SUMIFS('[6]Comp2016-2017 (3)'!$G$5:$G$289,'[6]Comp2016-2017 (3)'!$A$5:$A$289,$D1829,'[6]Comp2016-2017 (3)'!$R$5:$R$289,$V1829)*$AB1829))</f>
        <v/>
      </c>
      <c r="AF1829" s="232">
        <f>IF($W1829=AF$3,$AB1829,IF(NOT($W1829=0),"",SUMIFS('Val-Vol (2)'!AF$4:AF$1858,'Val-Vol (2)'!$A$4:$A$1858,$D1829,'Val-Vol (2)'!$V$4:$V$1858,$V1829)/SUMIFS('[6]Comp2016-2017 (3)'!$G$5:$G$289,'[6]Comp2016-2017 (3)'!$A$5:$A$289,$D1829,'[6]Comp2016-2017 (3)'!$R$5:$R$289,$V1829)*$AB1829))</f>
        <v/>
      </c>
      <c r="AG1829" s="232">
        <f>IF($W1829=AG$3,$AB1829,IF(NOT($W1829=0),"",SUMIFS('Val-Vol (2)'!AG$4:AG$1858,'Val-Vol (2)'!$A$4:$A$1858,$D1829,'Val-Vol (2)'!$V$4:$V$1858,$V1829)/SUMIFS('[6]Comp2016-2017 (3)'!$G$5:$G$289,'[6]Comp2016-2017 (3)'!$A$5:$A$289,$D1829,'[6]Comp2016-2017 (3)'!$R$5:$R$289,$V1829)*$AB1829))</f>
        <v/>
      </c>
      <c r="AH1829" s="232">
        <f>IF($W1829=AH$3,$AB1829,IF(NOT($W1829=0),"",SUMIFS('Val-Vol (2)'!AH$4:AH$1858,'Val-Vol (2)'!$A$4:$A$1858,$D1829,'Val-Vol (2)'!$V$4:$V$1858,$V1829)/SUMIFS('[6]Comp2016-2017 (3)'!$G$5:$G$289,'[6]Comp2016-2017 (3)'!$A$5:$A$289,$D1829,'[6]Comp2016-2017 (3)'!$R$5:$R$289,$V1829)*$AB1829))</f>
        <v/>
      </c>
      <c r="AI1829" s="232">
        <f>IF($W1829=AI$3,$AB1829,IF(NOT($W1829=0),"",SUMIFS('Val-Vol (2)'!AI$4:AI$1858,'Val-Vol (2)'!$A$4:$A$1858,$D1829,'Val-Vol (2)'!$V$4:$V$1858,$V1829)/SUMIFS('[6]Comp2016-2017 (3)'!$G$5:$G$289,'[6]Comp2016-2017 (3)'!$A$5:$A$289,$D1829,'[6]Comp2016-2017 (3)'!$R$5:$R$289,$V1829)*$AB1829))</f>
        <v/>
      </c>
      <c r="AJ1829" s="232">
        <f>IF($W1829=AJ$3,$AB1829,IF(NOT($W1829=0),"",SUMIFS('Val-Vol (2)'!AJ$4:AJ$1858,'Val-Vol (2)'!$A$4:$A$1858,$D1829,'Val-Vol (2)'!$V$4:$V$1858,$V1829)/SUMIFS('[6]Comp2016-2017 (3)'!$G$5:$G$289,'[6]Comp2016-2017 (3)'!$A$5:$A$289,$D1829,'[6]Comp2016-2017 (3)'!$R$5:$R$289,$V1829)*$AB1829))</f>
        <v/>
      </c>
      <c r="AK1829" s="232">
        <f>SUM(AC1829:AJ1829)-AB1829</f>
        <v/>
      </c>
      <c r="AL1829" s="228">
        <f>IF(A1829=D1829,"remplir à la main","")</f>
        <v/>
      </c>
      <c r="AM1829" s="228">
        <f>VLOOKUP(A1829,'[6]Table corresp.'!$M$4:$U$63,8,FALSE)</f>
        <v/>
      </c>
      <c r="AN1829" s="228">
        <f>VLOOKUP(D1829,'[6]Table corresp.'!$M$4:$U$63,9,FALSE)</f>
        <v/>
      </c>
    </row>
    <row r="1830">
      <c r="A1830" s="179" t="inlineStr">
        <is>
          <t>Importation</t>
        </is>
      </c>
      <c r="B1830" s="179">
        <f>VLOOKUP(LEFT(A1830,3),'[6]Table corresp.'!$A$4:$D$63,3,FALSE)</f>
        <v/>
      </c>
      <c r="C1830" s="179">
        <f>VLOOKUP(A1830,'[6]Table corresp.'!$M$4:$P$63,4,FALSE)</f>
        <v/>
      </c>
      <c r="D1830" s="179" t="inlineStr">
        <is>
          <t>09 - Sciages bruts de Hêtre</t>
        </is>
      </c>
      <c r="E1830" s="179">
        <f>VLOOKUP(LEFT(D1830,3),'[6]Table corresp.'!$A$4:$D$63,4,FALSE)</f>
        <v/>
      </c>
      <c r="F1830" s="179">
        <f>LEFT(A1830,3)&amp;" - "&amp;LEFT(D1830,3)</f>
        <v/>
      </c>
      <c r="G1830" s="227" t="n">
        <v>0</v>
      </c>
      <c r="H1830" s="227" t="n">
        <v>21869.44600000001</v>
      </c>
      <c r="I1830" s="227" t="n">
        <v>21869.44600000001</v>
      </c>
      <c r="J1830" s="227" t="n">
        <v>0</v>
      </c>
      <c r="K1830" s="227" t="n">
        <v>60.73842757128213</v>
      </c>
      <c r="L1830" s="227" t="n">
        <v>60.73842757128213</v>
      </c>
      <c r="M1830" s="227" t="n"/>
      <c r="N1830" s="227" t="n"/>
      <c r="O1830" s="227" t="n"/>
      <c r="P1830" s="227" t="n"/>
      <c r="Q1830" s="227" t="n"/>
      <c r="R1830" s="227" t="n"/>
      <c r="S1830" s="227" t="n"/>
      <c r="T1830" s="228">
        <f>VLOOKUP(A1830,'[6]Groupe de branches'!$Z$27:$AM$86,14,FALSE)</f>
        <v/>
      </c>
      <c r="U1830" s="228">
        <f>VLOOKUP(D1830,'[6]Groupe de branches'!$Z$27:$AM$86,14,FALSE)</f>
        <v/>
      </c>
      <c r="V1830" s="228" t="n">
        <v>2020</v>
      </c>
      <c r="W1830" s="228">
        <f>VLOOKUP(D1830,'[6]Table corresp.'!$M$4:$S$63,7,FALSE)</f>
        <v/>
      </c>
      <c r="X1830" s="229">
        <f>IFERROR(G1830/SUMIFS('[6]Comp2016-2017 (3)'!$I$5:$I$289,'[6]Comp2016-2017 (3)'!$A$5:$A$289,A1830,'[6]Comp2016-2017 (3)'!$R$5:$R$289,V1830),0)</f>
        <v/>
      </c>
      <c r="Y1830" s="230">
        <f>IFERROR(IF(RIGHT(F1830,3)="Exp",VLOOKUP(F1830,#REF!,2,FALSE),VLOOKUP(F1830,#REF!,9,FALSE)),0)</f>
        <v/>
      </c>
      <c r="Z1830" s="231">
        <f>IFERROR(Y1830/SUMIFS($Y$4:$Y$1858,$V$4:$V$1858,V1830,$A$4:$A$1858,A1830),0)</f>
        <v/>
      </c>
      <c r="AA1830" s="231">
        <f>X1830*Z1830</f>
        <v/>
      </c>
      <c r="AB1830" s="232">
        <f>IFERROR(SUMIFS('[6]Comp2016-2017 (3)'!$G$5:$G$289,'[6]Comp2016-2017 (3)'!$A$5:$A$289,A1830,'[6]Comp2016-2017 (3)'!$R$5:$R$289,V1830)*AA1830/SUMIFS($AA$4:$AA$1858,$A$4:$A$1858,A1830,$V$4:$V$1858,V1830),0)</f>
        <v/>
      </c>
      <c r="AC1830" s="232">
        <f>IF($W1830=AC$3,$AB1830,IF(NOT($W1830=0),"",SUMIFS('Val-Vol (2)'!AC$4:AC$1858,'Val-Vol (2)'!$A$4:$A$1858,$D1830,'Val-Vol (2)'!$V$4:$V$1858,$V1830)/SUMIFS('[6]Comp2016-2017 (3)'!$G$5:$G$289,'[6]Comp2016-2017 (3)'!$A$5:$A$289,$D1830,'[6]Comp2016-2017 (3)'!$R$5:$R$289,$V1830)*$AB1830))</f>
        <v/>
      </c>
      <c r="AD1830" s="232">
        <f>IF($W1830=AD$3,$AB1830,IF(NOT($W1830=0),"",SUMIFS('Val-Vol (2)'!AD$4:AD$1858,'Val-Vol (2)'!$A$4:$A$1858,$D1830,'Val-Vol (2)'!$V$4:$V$1858,$V1830)/SUMIFS('[6]Comp2016-2017 (3)'!$G$5:$G$289,'[6]Comp2016-2017 (3)'!$A$5:$A$289,$D1830,'[6]Comp2016-2017 (3)'!$R$5:$R$289,$V1830)*$AB1830))</f>
        <v/>
      </c>
      <c r="AE1830" s="232">
        <f>IF($W1830=AE$3,$AB1830,IF(NOT($W1830=0),"",SUMIFS('Val-Vol (2)'!AE$4:AE$1858,'Val-Vol (2)'!$A$4:$A$1858,$D1830,'Val-Vol (2)'!$V$4:$V$1858,$V1830)/SUMIFS('[6]Comp2016-2017 (3)'!$G$5:$G$289,'[6]Comp2016-2017 (3)'!$A$5:$A$289,$D1830,'[6]Comp2016-2017 (3)'!$R$5:$R$289,$V1830)*$AB1830))</f>
        <v/>
      </c>
      <c r="AF1830" s="232">
        <f>IF($W1830=AF$3,$AB1830,IF(NOT($W1830=0),"",SUMIFS('Val-Vol (2)'!AF$4:AF$1858,'Val-Vol (2)'!$A$4:$A$1858,$D1830,'Val-Vol (2)'!$V$4:$V$1858,$V1830)/SUMIFS('[6]Comp2016-2017 (3)'!$G$5:$G$289,'[6]Comp2016-2017 (3)'!$A$5:$A$289,$D1830,'[6]Comp2016-2017 (3)'!$R$5:$R$289,$V1830)*$AB1830))</f>
        <v/>
      </c>
      <c r="AG1830" s="232">
        <f>IF($W1830=AG$3,$AB1830,IF(NOT($W1830=0),"",SUMIFS('Val-Vol (2)'!AG$4:AG$1858,'Val-Vol (2)'!$A$4:$A$1858,$D1830,'Val-Vol (2)'!$V$4:$V$1858,$V1830)/SUMIFS('[6]Comp2016-2017 (3)'!$G$5:$G$289,'[6]Comp2016-2017 (3)'!$A$5:$A$289,$D1830,'[6]Comp2016-2017 (3)'!$R$5:$R$289,$V1830)*$AB1830))</f>
        <v/>
      </c>
      <c r="AH1830" s="232">
        <f>IF($W1830=AH$3,$AB1830,IF(NOT($W1830=0),"",SUMIFS('Val-Vol (2)'!AH$4:AH$1858,'Val-Vol (2)'!$A$4:$A$1858,$D1830,'Val-Vol (2)'!$V$4:$V$1858,$V1830)/SUMIFS('[6]Comp2016-2017 (3)'!$G$5:$G$289,'[6]Comp2016-2017 (3)'!$A$5:$A$289,$D1830,'[6]Comp2016-2017 (3)'!$R$5:$R$289,$V1830)*$AB1830))</f>
        <v/>
      </c>
      <c r="AI1830" s="232">
        <f>IF($W1830=AI$3,$AB1830,IF(NOT($W1830=0),"",SUMIFS('Val-Vol (2)'!AI$4:AI$1858,'Val-Vol (2)'!$A$4:$A$1858,$D1830,'Val-Vol (2)'!$V$4:$V$1858,$V1830)/SUMIFS('[6]Comp2016-2017 (3)'!$G$5:$G$289,'[6]Comp2016-2017 (3)'!$A$5:$A$289,$D1830,'[6]Comp2016-2017 (3)'!$R$5:$R$289,$V1830)*$AB1830))</f>
        <v/>
      </c>
      <c r="AJ1830" s="232">
        <f>IF($W1830=AJ$3,$AB1830,IF(NOT($W1830=0),"",SUMIFS('Val-Vol (2)'!AJ$4:AJ$1858,'Val-Vol (2)'!$A$4:$A$1858,$D1830,'Val-Vol (2)'!$V$4:$V$1858,$V1830)/SUMIFS('[6]Comp2016-2017 (3)'!$G$5:$G$289,'[6]Comp2016-2017 (3)'!$A$5:$A$289,$D1830,'[6]Comp2016-2017 (3)'!$R$5:$R$289,$V1830)*$AB1830))</f>
        <v/>
      </c>
      <c r="AK1830" s="232">
        <f>SUM(AC1830:AJ1830)-AB1830</f>
        <v/>
      </c>
      <c r="AL1830" s="228">
        <f>IF(A1830=D1830,"remplir à la main","")</f>
        <v/>
      </c>
      <c r="AM1830" s="228">
        <f>VLOOKUP(A1830,'[6]Table corresp.'!$M$4:$U$63,8,FALSE)</f>
        <v/>
      </c>
      <c r="AN1830" s="228">
        <f>VLOOKUP(D1830,'[6]Table corresp.'!$M$4:$U$63,9,FALSE)</f>
        <v/>
      </c>
    </row>
    <row r="1831">
      <c r="A1831" s="179" t="inlineStr">
        <is>
          <t>Importation</t>
        </is>
      </c>
      <c r="B1831" s="179">
        <f>VLOOKUP(LEFT(A1831,3),'[6]Table corresp.'!$A$4:$D$63,3,FALSE)</f>
        <v/>
      </c>
      <c r="C1831" s="179">
        <f>VLOOKUP(A1831,'[6]Table corresp.'!$M$4:$P$63,4,FALSE)</f>
        <v/>
      </c>
      <c r="D1831" s="179" t="inlineStr">
        <is>
          <t>10 - Sciages bruts : divers feuillus tempérés</t>
        </is>
      </c>
      <c r="E1831" s="179">
        <f>VLOOKUP(LEFT(D1831,3),'[6]Table corresp.'!$A$4:$D$63,4,FALSE)</f>
        <v/>
      </c>
      <c r="F1831" s="179">
        <f>LEFT(A1831,3)&amp;" - "&amp;LEFT(D1831,3)</f>
        <v/>
      </c>
      <c r="G1831" s="227" t="n">
        <v>0</v>
      </c>
      <c r="H1831" s="227" t="n">
        <v>10573.90700000001</v>
      </c>
      <c r="I1831" s="227" t="n">
        <v>10573.90700000001</v>
      </c>
      <c r="J1831" s="227" t="n">
        <v>0</v>
      </c>
      <c r="K1831" s="227" t="n">
        <v>38.00394621019679</v>
      </c>
      <c r="L1831" s="227" t="n">
        <v>38.00394621019679</v>
      </c>
      <c r="M1831" s="227" t="n"/>
      <c r="N1831" s="227" t="n"/>
      <c r="O1831" s="227" t="n"/>
      <c r="P1831" s="227" t="n"/>
      <c r="Q1831" s="227" t="n"/>
      <c r="R1831" s="227" t="n"/>
      <c r="S1831" s="227" t="n"/>
      <c r="T1831" s="228">
        <f>VLOOKUP(A1831,'[6]Groupe de branches'!$Z$27:$AM$86,14,FALSE)</f>
        <v/>
      </c>
      <c r="U1831" s="228">
        <f>VLOOKUP(D1831,'[6]Groupe de branches'!$Z$27:$AM$86,14,FALSE)</f>
        <v/>
      </c>
      <c r="V1831" s="228" t="n">
        <v>2020</v>
      </c>
      <c r="W1831" s="228">
        <f>VLOOKUP(D1831,'[6]Table corresp.'!$M$4:$S$63,7,FALSE)</f>
        <v/>
      </c>
      <c r="X1831" s="229">
        <f>IFERROR(G1831/SUMIFS('[6]Comp2016-2017 (3)'!$I$5:$I$289,'[6]Comp2016-2017 (3)'!$A$5:$A$289,A1831,'[6]Comp2016-2017 (3)'!$R$5:$R$289,V1831),0)</f>
        <v/>
      </c>
      <c r="Y1831" s="230">
        <f>IFERROR(IF(RIGHT(F1831,3)="Exp",VLOOKUP(F1831,#REF!,2,FALSE),VLOOKUP(F1831,#REF!,9,FALSE)),0)</f>
        <v/>
      </c>
      <c r="Z1831" s="231">
        <f>IFERROR(Y1831/SUMIFS($Y$4:$Y$1858,$V$4:$V$1858,V1831,$A$4:$A$1858,A1831),0)</f>
        <v/>
      </c>
      <c r="AA1831" s="231">
        <f>X1831*Z1831</f>
        <v/>
      </c>
      <c r="AB1831" s="232">
        <f>IFERROR(SUMIFS('[6]Comp2016-2017 (3)'!$G$5:$G$289,'[6]Comp2016-2017 (3)'!$A$5:$A$289,A1831,'[6]Comp2016-2017 (3)'!$R$5:$R$289,V1831)*AA1831/SUMIFS($AA$4:$AA$1858,$A$4:$A$1858,A1831,$V$4:$V$1858,V1831),0)</f>
        <v/>
      </c>
      <c r="AC1831" s="232">
        <f>IF($W1831=AC$3,$AB1831,IF(NOT($W1831=0),"",SUMIFS('Val-Vol (2)'!AC$4:AC$1858,'Val-Vol (2)'!$A$4:$A$1858,$D1831,'Val-Vol (2)'!$V$4:$V$1858,$V1831)/SUMIFS('[6]Comp2016-2017 (3)'!$G$5:$G$289,'[6]Comp2016-2017 (3)'!$A$5:$A$289,$D1831,'[6]Comp2016-2017 (3)'!$R$5:$R$289,$V1831)*$AB1831))</f>
        <v/>
      </c>
      <c r="AD1831" s="232">
        <f>IF($W1831=AD$3,$AB1831,IF(NOT($W1831=0),"",SUMIFS('Val-Vol (2)'!AD$4:AD$1858,'Val-Vol (2)'!$A$4:$A$1858,$D1831,'Val-Vol (2)'!$V$4:$V$1858,$V1831)/SUMIFS('[6]Comp2016-2017 (3)'!$G$5:$G$289,'[6]Comp2016-2017 (3)'!$A$5:$A$289,$D1831,'[6]Comp2016-2017 (3)'!$R$5:$R$289,$V1831)*$AB1831))</f>
        <v/>
      </c>
      <c r="AE1831" s="232">
        <f>IF($W1831=AE$3,$AB1831,IF(NOT($W1831=0),"",SUMIFS('Val-Vol (2)'!AE$4:AE$1858,'Val-Vol (2)'!$A$4:$A$1858,$D1831,'Val-Vol (2)'!$V$4:$V$1858,$V1831)/SUMIFS('[6]Comp2016-2017 (3)'!$G$5:$G$289,'[6]Comp2016-2017 (3)'!$A$5:$A$289,$D1831,'[6]Comp2016-2017 (3)'!$R$5:$R$289,$V1831)*$AB1831))</f>
        <v/>
      </c>
      <c r="AF1831" s="232">
        <f>IF($W1831=AF$3,$AB1831,IF(NOT($W1831=0),"",SUMIFS('Val-Vol (2)'!AF$4:AF$1858,'Val-Vol (2)'!$A$4:$A$1858,$D1831,'Val-Vol (2)'!$V$4:$V$1858,$V1831)/SUMIFS('[6]Comp2016-2017 (3)'!$G$5:$G$289,'[6]Comp2016-2017 (3)'!$A$5:$A$289,$D1831,'[6]Comp2016-2017 (3)'!$R$5:$R$289,$V1831)*$AB1831))</f>
        <v/>
      </c>
      <c r="AG1831" s="232">
        <f>IF($W1831=AG$3,$AB1831,IF(NOT($W1831=0),"",SUMIFS('Val-Vol (2)'!AG$4:AG$1858,'Val-Vol (2)'!$A$4:$A$1858,$D1831,'Val-Vol (2)'!$V$4:$V$1858,$V1831)/SUMIFS('[6]Comp2016-2017 (3)'!$G$5:$G$289,'[6]Comp2016-2017 (3)'!$A$5:$A$289,$D1831,'[6]Comp2016-2017 (3)'!$R$5:$R$289,$V1831)*$AB1831))</f>
        <v/>
      </c>
      <c r="AH1831" s="232">
        <f>IF($W1831=AH$3,$AB1831,IF(NOT($W1831=0),"",SUMIFS('Val-Vol (2)'!AH$4:AH$1858,'Val-Vol (2)'!$A$4:$A$1858,$D1831,'Val-Vol (2)'!$V$4:$V$1858,$V1831)/SUMIFS('[6]Comp2016-2017 (3)'!$G$5:$G$289,'[6]Comp2016-2017 (3)'!$A$5:$A$289,$D1831,'[6]Comp2016-2017 (3)'!$R$5:$R$289,$V1831)*$AB1831))</f>
        <v/>
      </c>
      <c r="AI1831" s="232">
        <f>IF($W1831=AI$3,$AB1831,IF(NOT($W1831=0),"",SUMIFS('Val-Vol (2)'!AI$4:AI$1858,'Val-Vol (2)'!$A$4:$A$1858,$D1831,'Val-Vol (2)'!$V$4:$V$1858,$V1831)/SUMIFS('[6]Comp2016-2017 (3)'!$G$5:$G$289,'[6]Comp2016-2017 (3)'!$A$5:$A$289,$D1831,'[6]Comp2016-2017 (3)'!$R$5:$R$289,$V1831)*$AB1831))</f>
        <v/>
      </c>
      <c r="AJ1831" s="232">
        <f>IF($W1831=AJ$3,$AB1831,IF(NOT($W1831=0),"",SUMIFS('Val-Vol (2)'!AJ$4:AJ$1858,'Val-Vol (2)'!$A$4:$A$1858,$D1831,'Val-Vol (2)'!$V$4:$V$1858,$V1831)/SUMIFS('[6]Comp2016-2017 (3)'!$G$5:$G$289,'[6]Comp2016-2017 (3)'!$A$5:$A$289,$D1831,'[6]Comp2016-2017 (3)'!$R$5:$R$289,$V1831)*$AB1831))</f>
        <v/>
      </c>
      <c r="AK1831" s="232">
        <f>SUM(AC1831:AJ1831)-AB1831</f>
        <v/>
      </c>
      <c r="AL1831" s="228">
        <f>IF(A1831=D1831,"remplir à la main","")</f>
        <v/>
      </c>
      <c r="AM1831" s="228">
        <f>VLOOKUP(A1831,'[6]Table corresp.'!$M$4:$U$63,8,FALSE)</f>
        <v/>
      </c>
      <c r="AN1831" s="228">
        <f>VLOOKUP(D1831,'[6]Table corresp.'!$M$4:$U$63,9,FALSE)</f>
        <v/>
      </c>
    </row>
    <row r="1832">
      <c r="A1832" s="179" t="inlineStr">
        <is>
          <t>Importation</t>
        </is>
      </c>
      <c r="B1832" s="179">
        <f>VLOOKUP(LEFT(A1832,3),'[6]Table corresp.'!$A$4:$D$63,3,FALSE)</f>
        <v/>
      </c>
      <c r="C1832" s="179">
        <f>VLOOKUP(A1832,'[6]Table corresp.'!$M$4:$P$63,4,FALSE)</f>
        <v/>
      </c>
      <c r="D1832" s="179" t="inlineStr">
        <is>
          <t>11 - Sciages de feuillus tropicaux</t>
        </is>
      </c>
      <c r="E1832" s="179">
        <f>VLOOKUP(LEFT(D1832,3),'[6]Table corresp.'!$A$4:$D$63,4,FALSE)</f>
        <v/>
      </c>
      <c r="F1832" s="179">
        <f>LEFT(A1832,3)&amp;" - "&amp;LEFT(D1832,3)</f>
        <v/>
      </c>
      <c r="G1832" s="227" t="n">
        <v>0</v>
      </c>
      <c r="H1832" s="227" t="n">
        <v>67966.23399999995</v>
      </c>
      <c r="I1832" s="227" t="n">
        <v>67966.23399999995</v>
      </c>
      <c r="J1832" s="227" t="n">
        <v>0</v>
      </c>
      <c r="K1832" s="227" t="n">
        <v>55.10956087793326</v>
      </c>
      <c r="L1832" s="227" t="n">
        <v>55.10956087793326</v>
      </c>
      <c r="M1832" s="227" t="n"/>
      <c r="N1832" s="227" t="n"/>
      <c r="O1832" s="227" t="n"/>
      <c r="P1832" s="227" t="n"/>
      <c r="Q1832" s="227" t="n"/>
      <c r="R1832" s="227" t="n"/>
      <c r="S1832" s="227" t="n"/>
      <c r="T1832" s="228">
        <f>VLOOKUP(A1832,'[6]Groupe de branches'!$Z$27:$AM$86,14,FALSE)</f>
        <v/>
      </c>
      <c r="U1832" s="228">
        <f>VLOOKUP(D1832,'[6]Groupe de branches'!$Z$27:$AM$86,14,FALSE)</f>
        <v/>
      </c>
      <c r="V1832" s="228" t="n">
        <v>2020</v>
      </c>
      <c r="W1832" s="228">
        <f>VLOOKUP(D1832,'[6]Table corresp.'!$M$4:$S$63,7,FALSE)</f>
        <v/>
      </c>
      <c r="X1832" s="229">
        <f>IFERROR(G1832/SUMIFS('[6]Comp2016-2017 (3)'!$I$5:$I$289,'[6]Comp2016-2017 (3)'!$A$5:$A$289,A1832,'[6]Comp2016-2017 (3)'!$R$5:$R$289,V1832),0)</f>
        <v/>
      </c>
      <c r="Y1832" s="230">
        <f>IFERROR(IF(RIGHT(F1832,3)="Exp",VLOOKUP(F1832,#REF!,2,FALSE),VLOOKUP(F1832,#REF!,9,FALSE)),0)</f>
        <v/>
      </c>
      <c r="Z1832" s="231">
        <f>IFERROR(Y1832/SUMIFS($Y$4:$Y$1858,$V$4:$V$1858,V1832,$A$4:$A$1858,A1832),0)</f>
        <v/>
      </c>
      <c r="AA1832" s="231">
        <f>X1832*Z1832</f>
        <v/>
      </c>
      <c r="AB1832" s="232">
        <f>IFERROR(SUMIFS('[6]Comp2016-2017 (3)'!$G$5:$G$289,'[6]Comp2016-2017 (3)'!$A$5:$A$289,A1832,'[6]Comp2016-2017 (3)'!$R$5:$R$289,V1832)*AA1832/SUMIFS($AA$4:$AA$1858,$A$4:$A$1858,A1832,$V$4:$V$1858,V1832),0)</f>
        <v/>
      </c>
      <c r="AC1832" s="232">
        <f>IF($W1832=AC$3,$AB1832,IF(NOT($W1832=0),"",SUMIFS('Val-Vol (2)'!AC$4:AC$1858,'Val-Vol (2)'!$A$4:$A$1858,$D1832,'Val-Vol (2)'!$V$4:$V$1858,$V1832)/SUMIFS('[6]Comp2016-2017 (3)'!$G$5:$G$289,'[6]Comp2016-2017 (3)'!$A$5:$A$289,$D1832,'[6]Comp2016-2017 (3)'!$R$5:$R$289,$V1832)*$AB1832))</f>
        <v/>
      </c>
      <c r="AD1832" s="232">
        <f>IF($W1832=AD$3,$AB1832,IF(NOT($W1832=0),"",SUMIFS('Val-Vol (2)'!AD$4:AD$1858,'Val-Vol (2)'!$A$4:$A$1858,$D1832,'Val-Vol (2)'!$V$4:$V$1858,$V1832)/SUMIFS('[6]Comp2016-2017 (3)'!$G$5:$G$289,'[6]Comp2016-2017 (3)'!$A$5:$A$289,$D1832,'[6]Comp2016-2017 (3)'!$R$5:$R$289,$V1832)*$AB1832))</f>
        <v/>
      </c>
      <c r="AE1832" s="232">
        <f>IF($W1832=AE$3,$AB1832,IF(NOT($W1832=0),"",SUMIFS('Val-Vol (2)'!AE$4:AE$1858,'Val-Vol (2)'!$A$4:$A$1858,$D1832,'Val-Vol (2)'!$V$4:$V$1858,$V1832)/SUMIFS('[6]Comp2016-2017 (3)'!$G$5:$G$289,'[6]Comp2016-2017 (3)'!$A$5:$A$289,$D1832,'[6]Comp2016-2017 (3)'!$R$5:$R$289,$V1832)*$AB1832))</f>
        <v/>
      </c>
      <c r="AF1832" s="232">
        <f>IF($W1832=AF$3,$AB1832,IF(NOT($W1832=0),"",SUMIFS('Val-Vol (2)'!AF$4:AF$1858,'Val-Vol (2)'!$A$4:$A$1858,$D1832,'Val-Vol (2)'!$V$4:$V$1858,$V1832)/SUMIFS('[6]Comp2016-2017 (3)'!$G$5:$G$289,'[6]Comp2016-2017 (3)'!$A$5:$A$289,$D1832,'[6]Comp2016-2017 (3)'!$R$5:$R$289,$V1832)*$AB1832))</f>
        <v/>
      </c>
      <c r="AG1832" s="232">
        <f>IF($W1832=AG$3,$AB1832,IF(NOT($W1832=0),"",SUMIFS('Val-Vol (2)'!AG$4:AG$1858,'Val-Vol (2)'!$A$4:$A$1858,$D1832,'Val-Vol (2)'!$V$4:$V$1858,$V1832)/SUMIFS('[6]Comp2016-2017 (3)'!$G$5:$G$289,'[6]Comp2016-2017 (3)'!$A$5:$A$289,$D1832,'[6]Comp2016-2017 (3)'!$R$5:$R$289,$V1832)*$AB1832))</f>
        <v/>
      </c>
      <c r="AH1832" s="232">
        <f>IF($W1832=AH$3,$AB1832,IF(NOT($W1832=0),"",SUMIFS('Val-Vol (2)'!AH$4:AH$1858,'Val-Vol (2)'!$A$4:$A$1858,$D1832,'Val-Vol (2)'!$V$4:$V$1858,$V1832)/SUMIFS('[6]Comp2016-2017 (3)'!$G$5:$G$289,'[6]Comp2016-2017 (3)'!$A$5:$A$289,$D1832,'[6]Comp2016-2017 (3)'!$R$5:$R$289,$V1832)*$AB1832))</f>
        <v/>
      </c>
      <c r="AI1832" s="232">
        <f>IF($W1832=AI$3,$AB1832,IF(NOT($W1832=0),"",SUMIFS('Val-Vol (2)'!AI$4:AI$1858,'Val-Vol (2)'!$A$4:$A$1858,$D1832,'Val-Vol (2)'!$V$4:$V$1858,$V1832)/SUMIFS('[6]Comp2016-2017 (3)'!$G$5:$G$289,'[6]Comp2016-2017 (3)'!$A$5:$A$289,$D1832,'[6]Comp2016-2017 (3)'!$R$5:$R$289,$V1832)*$AB1832))</f>
        <v/>
      </c>
      <c r="AJ1832" s="232">
        <f>IF($W1832=AJ$3,$AB1832,IF(NOT($W1832=0),"",SUMIFS('Val-Vol (2)'!AJ$4:AJ$1858,'Val-Vol (2)'!$A$4:$A$1858,$D1832,'Val-Vol (2)'!$V$4:$V$1858,$V1832)/SUMIFS('[6]Comp2016-2017 (3)'!$G$5:$G$289,'[6]Comp2016-2017 (3)'!$A$5:$A$289,$D1832,'[6]Comp2016-2017 (3)'!$R$5:$R$289,$V1832)*$AB1832))</f>
        <v/>
      </c>
      <c r="AK1832" s="232">
        <f>SUM(AC1832:AJ1832)-AB1832</f>
        <v/>
      </c>
      <c r="AL1832" s="228">
        <f>IF(A1832=D1832,"remplir à la main","")</f>
        <v/>
      </c>
      <c r="AM1832" s="228">
        <f>VLOOKUP(A1832,'[6]Table corresp.'!$M$4:$U$63,8,FALSE)</f>
        <v/>
      </c>
      <c r="AN1832" s="228">
        <f>VLOOKUP(D1832,'[6]Table corresp.'!$M$4:$U$63,9,FALSE)</f>
        <v/>
      </c>
    </row>
    <row r="1833">
      <c r="A1833" s="179" t="inlineStr">
        <is>
          <t>Importation</t>
        </is>
      </c>
      <c r="B1833" s="179">
        <f>VLOOKUP(LEFT(A1833,3),'[6]Table corresp.'!$A$4:$D$63,3,FALSE)</f>
        <v/>
      </c>
      <c r="C1833" s="179">
        <f>VLOOKUP(A1833,'[6]Table corresp.'!$M$4:$P$63,4,FALSE)</f>
        <v/>
      </c>
      <c r="D1833" s="179" t="inlineStr">
        <is>
          <t>12 - Sciages bruts de sapin-épicéa</t>
        </is>
      </c>
      <c r="E1833" s="179">
        <f>VLOOKUP(LEFT(D1833,3),'[6]Table corresp.'!$A$4:$D$63,4,FALSE)</f>
        <v/>
      </c>
      <c r="F1833" s="179">
        <f>LEFT(A1833,3)&amp;" - "&amp;LEFT(D1833,3)</f>
        <v/>
      </c>
      <c r="G1833" s="227" t="n">
        <v>0</v>
      </c>
      <c r="H1833" s="227" t="n">
        <v>286110.219</v>
      </c>
      <c r="I1833" s="227" t="n">
        <v>286110.219</v>
      </c>
      <c r="J1833" s="227" t="n">
        <v>0</v>
      </c>
      <c r="K1833" s="227" t="n">
        <v>2826.598257368358</v>
      </c>
      <c r="L1833" s="227" t="n">
        <v>2826.598257368358</v>
      </c>
      <c r="M1833" s="227" t="n"/>
      <c r="N1833" s="227" t="n"/>
      <c r="O1833" s="227" t="n"/>
      <c r="P1833" s="227" t="n"/>
      <c r="Q1833" s="227" t="n"/>
      <c r="R1833" s="227" t="n"/>
      <c r="S1833" s="227" t="n"/>
      <c r="T1833" s="228">
        <f>VLOOKUP(A1833,'[6]Groupe de branches'!$Z$27:$AM$86,14,FALSE)</f>
        <v/>
      </c>
      <c r="U1833" s="228">
        <f>VLOOKUP(D1833,'[6]Groupe de branches'!$Z$27:$AM$86,14,FALSE)</f>
        <v/>
      </c>
      <c r="V1833" s="228" t="n">
        <v>2020</v>
      </c>
      <c r="W1833" s="228">
        <f>VLOOKUP(D1833,'[6]Table corresp.'!$M$4:$S$63,7,FALSE)</f>
        <v/>
      </c>
      <c r="X1833" s="229">
        <f>IFERROR(G1833/SUMIFS('[6]Comp2016-2017 (3)'!$I$5:$I$289,'[6]Comp2016-2017 (3)'!$A$5:$A$289,A1833,'[6]Comp2016-2017 (3)'!$R$5:$R$289,V1833),0)</f>
        <v/>
      </c>
      <c r="Y1833" s="230">
        <f>IFERROR(IF(RIGHT(F1833,3)="Exp",VLOOKUP(F1833,#REF!,2,FALSE),VLOOKUP(F1833,#REF!,9,FALSE)),0)</f>
        <v/>
      </c>
      <c r="Z1833" s="231">
        <f>IFERROR(Y1833/SUMIFS($Y$4:$Y$1858,$V$4:$V$1858,V1833,$A$4:$A$1858,A1833),0)</f>
        <v/>
      </c>
      <c r="AA1833" s="231">
        <f>X1833*Z1833</f>
        <v/>
      </c>
      <c r="AB1833" s="232">
        <f>IFERROR(SUMIFS('[6]Comp2016-2017 (3)'!$G$5:$G$289,'[6]Comp2016-2017 (3)'!$A$5:$A$289,A1833,'[6]Comp2016-2017 (3)'!$R$5:$R$289,V1833)*AA1833/SUMIFS($AA$4:$AA$1858,$A$4:$A$1858,A1833,$V$4:$V$1858,V1833),0)</f>
        <v/>
      </c>
      <c r="AC1833" s="232">
        <f>IF($W1833=AC$3,$AB1833,IF(NOT($W1833=0),"",SUMIFS('Val-Vol (2)'!AC$4:AC$1858,'Val-Vol (2)'!$A$4:$A$1858,$D1833,'Val-Vol (2)'!$V$4:$V$1858,$V1833)/SUMIFS('[6]Comp2016-2017 (3)'!$G$5:$G$289,'[6]Comp2016-2017 (3)'!$A$5:$A$289,$D1833,'[6]Comp2016-2017 (3)'!$R$5:$R$289,$V1833)*$AB1833))</f>
        <v/>
      </c>
      <c r="AD1833" s="232">
        <f>IF($W1833=AD$3,$AB1833,IF(NOT($W1833=0),"",SUMIFS('Val-Vol (2)'!AD$4:AD$1858,'Val-Vol (2)'!$A$4:$A$1858,$D1833,'Val-Vol (2)'!$V$4:$V$1858,$V1833)/SUMIFS('[6]Comp2016-2017 (3)'!$G$5:$G$289,'[6]Comp2016-2017 (3)'!$A$5:$A$289,$D1833,'[6]Comp2016-2017 (3)'!$R$5:$R$289,$V1833)*$AB1833))</f>
        <v/>
      </c>
      <c r="AE1833" s="232">
        <f>IF($W1833=AE$3,$AB1833,IF(NOT($W1833=0),"",SUMIFS('Val-Vol (2)'!AE$4:AE$1858,'Val-Vol (2)'!$A$4:$A$1858,$D1833,'Val-Vol (2)'!$V$4:$V$1858,$V1833)/SUMIFS('[6]Comp2016-2017 (3)'!$G$5:$G$289,'[6]Comp2016-2017 (3)'!$A$5:$A$289,$D1833,'[6]Comp2016-2017 (3)'!$R$5:$R$289,$V1833)*$AB1833))</f>
        <v/>
      </c>
      <c r="AF1833" s="232">
        <f>IF($W1833=AF$3,$AB1833,IF(NOT($W1833=0),"",SUMIFS('Val-Vol (2)'!AF$4:AF$1858,'Val-Vol (2)'!$A$4:$A$1858,$D1833,'Val-Vol (2)'!$V$4:$V$1858,$V1833)/SUMIFS('[6]Comp2016-2017 (3)'!$G$5:$G$289,'[6]Comp2016-2017 (3)'!$A$5:$A$289,$D1833,'[6]Comp2016-2017 (3)'!$R$5:$R$289,$V1833)*$AB1833))</f>
        <v/>
      </c>
      <c r="AG1833" s="232">
        <f>IF($W1833=AG$3,$AB1833,IF(NOT($W1833=0),"",SUMIFS('Val-Vol (2)'!AG$4:AG$1858,'Val-Vol (2)'!$A$4:$A$1858,$D1833,'Val-Vol (2)'!$V$4:$V$1858,$V1833)/SUMIFS('[6]Comp2016-2017 (3)'!$G$5:$G$289,'[6]Comp2016-2017 (3)'!$A$5:$A$289,$D1833,'[6]Comp2016-2017 (3)'!$R$5:$R$289,$V1833)*$AB1833))</f>
        <v/>
      </c>
      <c r="AH1833" s="232">
        <f>IF($W1833=AH$3,$AB1833,IF(NOT($W1833=0),"",SUMIFS('Val-Vol (2)'!AH$4:AH$1858,'Val-Vol (2)'!$A$4:$A$1858,$D1833,'Val-Vol (2)'!$V$4:$V$1858,$V1833)/SUMIFS('[6]Comp2016-2017 (3)'!$G$5:$G$289,'[6]Comp2016-2017 (3)'!$A$5:$A$289,$D1833,'[6]Comp2016-2017 (3)'!$R$5:$R$289,$V1833)*$AB1833))</f>
        <v/>
      </c>
      <c r="AI1833" s="232">
        <f>IF($W1833=AI$3,$AB1833,IF(NOT($W1833=0),"",SUMIFS('Val-Vol (2)'!AI$4:AI$1858,'Val-Vol (2)'!$A$4:$A$1858,$D1833,'Val-Vol (2)'!$V$4:$V$1858,$V1833)/SUMIFS('[6]Comp2016-2017 (3)'!$G$5:$G$289,'[6]Comp2016-2017 (3)'!$A$5:$A$289,$D1833,'[6]Comp2016-2017 (3)'!$R$5:$R$289,$V1833)*$AB1833))</f>
        <v/>
      </c>
      <c r="AJ1833" s="232">
        <f>IF($W1833=AJ$3,$AB1833,IF(NOT($W1833=0),"",SUMIFS('Val-Vol (2)'!AJ$4:AJ$1858,'Val-Vol (2)'!$A$4:$A$1858,$D1833,'Val-Vol (2)'!$V$4:$V$1858,$V1833)/SUMIFS('[6]Comp2016-2017 (3)'!$G$5:$G$289,'[6]Comp2016-2017 (3)'!$A$5:$A$289,$D1833,'[6]Comp2016-2017 (3)'!$R$5:$R$289,$V1833)*$AB1833))</f>
        <v/>
      </c>
      <c r="AK1833" s="232">
        <f>SUM(AC1833:AJ1833)-AB1833</f>
        <v/>
      </c>
      <c r="AL1833" s="228">
        <f>IF(A1833=D1833,"remplir à la main","")</f>
        <v/>
      </c>
      <c r="AM1833" s="228">
        <f>VLOOKUP(A1833,'[6]Table corresp.'!$M$4:$U$63,8,FALSE)</f>
        <v/>
      </c>
      <c r="AN1833" s="228">
        <f>VLOOKUP(D1833,'[6]Table corresp.'!$M$4:$U$63,9,FALSE)</f>
        <v/>
      </c>
    </row>
    <row r="1834">
      <c r="A1834" s="179" t="inlineStr">
        <is>
          <t>Importation</t>
        </is>
      </c>
      <c r="B1834" s="179">
        <f>VLOOKUP(LEFT(A1834,3),'[6]Table corresp.'!$A$4:$D$63,3,FALSE)</f>
        <v/>
      </c>
      <c r="C1834" s="179">
        <f>VLOOKUP(A1834,'[6]Table corresp.'!$M$4:$P$63,4,FALSE)</f>
        <v/>
      </c>
      <c r="D1834" s="179" t="inlineStr">
        <is>
          <t>14 - Sciages bruts : divers résineux</t>
        </is>
      </c>
      <c r="E1834" s="179">
        <f>VLOOKUP(LEFT(D1834,3),'[6]Table corresp.'!$A$4:$D$63,4,FALSE)</f>
        <v/>
      </c>
      <c r="F1834" s="179">
        <f>LEFT(A1834,3)&amp;" - "&amp;LEFT(D1834,3)</f>
        <v/>
      </c>
      <c r="G1834" s="227" t="n">
        <v>0</v>
      </c>
      <c r="H1834" s="227" t="n">
        <v>130560.7800000001</v>
      </c>
      <c r="I1834" s="227" t="n">
        <v>130560.7800000001</v>
      </c>
      <c r="J1834" s="227" t="n">
        <v>0</v>
      </c>
      <c r="K1834" s="227" t="n">
        <v>592.4585301470074</v>
      </c>
      <c r="L1834" s="227" t="n">
        <v>592.4585301470074</v>
      </c>
      <c r="M1834" s="227" t="n"/>
      <c r="N1834" s="227" t="n"/>
      <c r="O1834" s="227" t="n"/>
      <c r="P1834" s="227" t="n"/>
      <c r="Q1834" s="227" t="n"/>
      <c r="R1834" s="227" t="n"/>
      <c r="S1834" s="227" t="n"/>
      <c r="T1834" s="228">
        <f>VLOOKUP(A1834,'[6]Groupe de branches'!$Z$27:$AM$86,14,FALSE)</f>
        <v/>
      </c>
      <c r="U1834" s="228">
        <f>VLOOKUP(D1834,'[6]Groupe de branches'!$Z$27:$AM$86,14,FALSE)</f>
        <v/>
      </c>
      <c r="V1834" s="228" t="n">
        <v>2020</v>
      </c>
      <c r="W1834" s="228">
        <f>VLOOKUP(D1834,'[6]Table corresp.'!$M$4:$S$63,7,FALSE)</f>
        <v/>
      </c>
      <c r="X1834" s="229">
        <f>IFERROR(G1834/SUMIFS('[6]Comp2016-2017 (3)'!$I$5:$I$289,'[6]Comp2016-2017 (3)'!$A$5:$A$289,A1834,'[6]Comp2016-2017 (3)'!$R$5:$R$289,V1834),0)</f>
        <v/>
      </c>
      <c r="Y1834" s="230">
        <f>IFERROR(IF(RIGHT(F1834,3)="Exp",VLOOKUP(F1834,#REF!,2,FALSE),VLOOKUP(F1834,#REF!,9,FALSE)),0)</f>
        <v/>
      </c>
      <c r="Z1834" s="231">
        <f>IFERROR(Y1834/SUMIFS($Y$4:$Y$1858,$V$4:$V$1858,V1834,$A$4:$A$1858,A1834),0)</f>
        <v/>
      </c>
      <c r="AA1834" s="231">
        <f>X1834*Z1834</f>
        <v/>
      </c>
      <c r="AB1834" s="232">
        <f>IFERROR(SUMIFS('[6]Comp2016-2017 (3)'!$G$5:$G$289,'[6]Comp2016-2017 (3)'!$A$5:$A$289,A1834,'[6]Comp2016-2017 (3)'!$R$5:$R$289,V1834)*AA1834/SUMIFS($AA$4:$AA$1858,$A$4:$A$1858,A1834,$V$4:$V$1858,V1834),0)</f>
        <v/>
      </c>
      <c r="AC1834" s="232">
        <f>IF($W1834=AC$3,$AB1834,IF(NOT($W1834=0),"",SUMIFS('Val-Vol (2)'!AC$4:AC$1858,'Val-Vol (2)'!$A$4:$A$1858,$D1834,'Val-Vol (2)'!$V$4:$V$1858,$V1834)/SUMIFS('[6]Comp2016-2017 (3)'!$G$5:$G$289,'[6]Comp2016-2017 (3)'!$A$5:$A$289,$D1834,'[6]Comp2016-2017 (3)'!$R$5:$R$289,$V1834)*$AB1834))</f>
        <v/>
      </c>
      <c r="AD1834" s="232">
        <f>IF($W1834=AD$3,$AB1834,IF(NOT($W1834=0),"",SUMIFS('Val-Vol (2)'!AD$4:AD$1858,'Val-Vol (2)'!$A$4:$A$1858,$D1834,'Val-Vol (2)'!$V$4:$V$1858,$V1834)/SUMIFS('[6]Comp2016-2017 (3)'!$G$5:$G$289,'[6]Comp2016-2017 (3)'!$A$5:$A$289,$D1834,'[6]Comp2016-2017 (3)'!$R$5:$R$289,$V1834)*$AB1834))</f>
        <v/>
      </c>
      <c r="AE1834" s="232">
        <f>IF($W1834=AE$3,$AB1834,IF(NOT($W1834=0),"",SUMIFS('Val-Vol (2)'!AE$4:AE$1858,'Val-Vol (2)'!$A$4:$A$1858,$D1834,'Val-Vol (2)'!$V$4:$V$1858,$V1834)/SUMIFS('[6]Comp2016-2017 (3)'!$G$5:$G$289,'[6]Comp2016-2017 (3)'!$A$5:$A$289,$D1834,'[6]Comp2016-2017 (3)'!$R$5:$R$289,$V1834)*$AB1834))</f>
        <v/>
      </c>
      <c r="AF1834" s="232">
        <f>IF($W1834=AF$3,$AB1834,IF(NOT($W1834=0),"",SUMIFS('Val-Vol (2)'!AF$4:AF$1858,'Val-Vol (2)'!$A$4:$A$1858,$D1834,'Val-Vol (2)'!$V$4:$V$1858,$V1834)/SUMIFS('[6]Comp2016-2017 (3)'!$G$5:$G$289,'[6]Comp2016-2017 (3)'!$A$5:$A$289,$D1834,'[6]Comp2016-2017 (3)'!$R$5:$R$289,$V1834)*$AB1834))</f>
        <v/>
      </c>
      <c r="AG1834" s="232">
        <f>IF($W1834=AG$3,$AB1834,IF(NOT($W1834=0),"",SUMIFS('Val-Vol (2)'!AG$4:AG$1858,'Val-Vol (2)'!$A$4:$A$1858,$D1834,'Val-Vol (2)'!$V$4:$V$1858,$V1834)/SUMIFS('[6]Comp2016-2017 (3)'!$G$5:$G$289,'[6]Comp2016-2017 (3)'!$A$5:$A$289,$D1834,'[6]Comp2016-2017 (3)'!$R$5:$R$289,$V1834)*$AB1834))</f>
        <v/>
      </c>
      <c r="AH1834" s="232">
        <f>IF($W1834=AH$3,$AB1834,IF(NOT($W1834=0),"",SUMIFS('Val-Vol (2)'!AH$4:AH$1858,'Val-Vol (2)'!$A$4:$A$1858,$D1834,'Val-Vol (2)'!$V$4:$V$1858,$V1834)/SUMIFS('[6]Comp2016-2017 (3)'!$G$5:$G$289,'[6]Comp2016-2017 (3)'!$A$5:$A$289,$D1834,'[6]Comp2016-2017 (3)'!$R$5:$R$289,$V1834)*$AB1834))</f>
        <v/>
      </c>
      <c r="AI1834" s="232">
        <f>IF($W1834=AI$3,$AB1834,IF(NOT($W1834=0),"",SUMIFS('Val-Vol (2)'!AI$4:AI$1858,'Val-Vol (2)'!$A$4:$A$1858,$D1834,'Val-Vol (2)'!$V$4:$V$1858,$V1834)/SUMIFS('[6]Comp2016-2017 (3)'!$G$5:$G$289,'[6]Comp2016-2017 (3)'!$A$5:$A$289,$D1834,'[6]Comp2016-2017 (3)'!$R$5:$R$289,$V1834)*$AB1834))</f>
        <v/>
      </c>
      <c r="AJ1834" s="232">
        <f>IF($W1834=AJ$3,$AB1834,IF(NOT($W1834=0),"",SUMIFS('Val-Vol (2)'!AJ$4:AJ$1858,'Val-Vol (2)'!$A$4:$A$1858,$D1834,'Val-Vol (2)'!$V$4:$V$1858,$V1834)/SUMIFS('[6]Comp2016-2017 (3)'!$G$5:$G$289,'[6]Comp2016-2017 (3)'!$A$5:$A$289,$D1834,'[6]Comp2016-2017 (3)'!$R$5:$R$289,$V1834)*$AB1834))</f>
        <v/>
      </c>
      <c r="AK1834" s="232">
        <f>SUM(AC1834:AJ1834)-AB1834</f>
        <v/>
      </c>
      <c r="AL1834" s="228">
        <f>IF(A1834=D1834,"remplir à la main","")</f>
        <v/>
      </c>
      <c r="AM1834" s="228">
        <f>VLOOKUP(A1834,'[6]Table corresp.'!$M$4:$U$63,8,FALSE)</f>
        <v/>
      </c>
      <c r="AN1834" s="228">
        <f>VLOOKUP(D1834,'[6]Table corresp.'!$M$4:$U$63,9,FALSE)</f>
        <v/>
      </c>
    </row>
    <row r="1835">
      <c r="A1835" s="179" t="inlineStr">
        <is>
          <t>Importation</t>
        </is>
      </c>
      <c r="B1835" s="179">
        <f>VLOOKUP(LEFT(A1835,3),'[6]Table corresp.'!$A$4:$D$63,3,FALSE)</f>
        <v/>
      </c>
      <c r="C1835" s="179">
        <f>VLOOKUP(A1835,'[6]Table corresp.'!$M$4:$P$63,4,FALSE)</f>
        <v/>
      </c>
      <c r="D1835" s="179" t="inlineStr">
        <is>
          <t>Traverses</t>
        </is>
      </c>
      <c r="E1835" s="179">
        <f>VLOOKUP(LEFT(D1835,3),'[6]Table corresp.'!$A$4:$D$63,4,FALSE)</f>
        <v/>
      </c>
      <c r="F1835" s="179">
        <f>LEFT(A1835,3)&amp;" - "&amp;LEFT(D1835,3)</f>
        <v/>
      </c>
      <c r="G1835" s="227" t="n">
        <v>0</v>
      </c>
      <c r="H1835" s="227" t="n">
        <v>12814.785</v>
      </c>
      <c r="I1835" s="227" t="n">
        <v>12814.785</v>
      </c>
      <c r="J1835" s="227" t="n">
        <v>0</v>
      </c>
      <c r="K1835" s="227" t="n">
        <v>36.18651282152602</v>
      </c>
      <c r="L1835" s="227" t="n">
        <v>36.18651282152602</v>
      </c>
      <c r="M1835" s="227" t="n"/>
      <c r="N1835" s="227" t="n"/>
      <c r="O1835" s="227" t="n"/>
      <c r="P1835" s="227" t="n"/>
      <c r="Q1835" s="227" t="n"/>
      <c r="R1835" s="227" t="n"/>
      <c r="S1835" s="227" t="n"/>
      <c r="T1835" s="228">
        <f>VLOOKUP(A1835,'[6]Groupe de branches'!$Z$27:$AM$86,14,FALSE)</f>
        <v/>
      </c>
      <c r="U1835" s="228">
        <f>VLOOKUP(D1835,'[6]Groupe de branches'!$Z$27:$AM$86,14,FALSE)</f>
        <v/>
      </c>
      <c r="V1835" s="228" t="n">
        <v>2020</v>
      </c>
      <c r="W1835" s="228">
        <f>VLOOKUP(D1835,'[6]Table corresp.'!$M$4:$S$63,7,FALSE)</f>
        <v/>
      </c>
      <c r="X1835" s="229">
        <f>IFERROR(G1835/SUMIFS('[6]Comp2016-2017 (3)'!$I$5:$I$289,'[6]Comp2016-2017 (3)'!$A$5:$A$289,A1835,'[6]Comp2016-2017 (3)'!$R$5:$R$289,V1835),0)</f>
        <v/>
      </c>
      <c r="Y1835" s="230">
        <f>IFERROR(IF(RIGHT(F1835,3)="Exp",VLOOKUP(F1835,#REF!,2,FALSE),VLOOKUP(F1835,#REF!,9,FALSE)),0)</f>
        <v/>
      </c>
      <c r="Z1835" s="231">
        <f>IFERROR(Y1835/SUMIFS($Y$4:$Y$1858,$V$4:$V$1858,V1835,$A$4:$A$1858,A1835),0)</f>
        <v/>
      </c>
      <c r="AA1835" s="231">
        <f>X1835*Z1835</f>
        <v/>
      </c>
      <c r="AB1835" s="232">
        <f>IFERROR(SUMIFS('[6]Comp2016-2017 (3)'!$G$5:$G$289,'[6]Comp2016-2017 (3)'!$A$5:$A$289,A1835,'[6]Comp2016-2017 (3)'!$R$5:$R$289,V1835)*AA1835/SUMIFS($AA$4:$AA$1858,$A$4:$A$1858,A1835,$V$4:$V$1858,V1835),0)</f>
        <v/>
      </c>
      <c r="AC1835" s="232">
        <f>IF($W1835=AC$3,$AB1835,IF(NOT($W1835=0),"",SUMIFS('Val-Vol (2)'!AC$4:AC$1858,'Val-Vol (2)'!$A$4:$A$1858,$D1835,'Val-Vol (2)'!$V$4:$V$1858,$V1835)/SUMIFS('[6]Comp2016-2017 (3)'!$G$5:$G$289,'[6]Comp2016-2017 (3)'!$A$5:$A$289,$D1835,'[6]Comp2016-2017 (3)'!$R$5:$R$289,$V1835)*$AB1835))</f>
        <v/>
      </c>
      <c r="AD1835" s="232">
        <f>IF($W1835=AD$3,$AB1835,IF(NOT($W1835=0),"",SUMIFS('Val-Vol (2)'!AD$4:AD$1858,'Val-Vol (2)'!$A$4:$A$1858,$D1835,'Val-Vol (2)'!$V$4:$V$1858,$V1835)/SUMIFS('[6]Comp2016-2017 (3)'!$G$5:$G$289,'[6]Comp2016-2017 (3)'!$A$5:$A$289,$D1835,'[6]Comp2016-2017 (3)'!$R$5:$R$289,$V1835)*$AB1835))</f>
        <v/>
      </c>
      <c r="AE1835" s="232">
        <f>IF($W1835=AE$3,$AB1835,IF(NOT($W1835=0),"",SUMIFS('Val-Vol (2)'!AE$4:AE$1858,'Val-Vol (2)'!$A$4:$A$1858,$D1835,'Val-Vol (2)'!$V$4:$V$1858,$V1835)/SUMIFS('[6]Comp2016-2017 (3)'!$G$5:$G$289,'[6]Comp2016-2017 (3)'!$A$5:$A$289,$D1835,'[6]Comp2016-2017 (3)'!$R$5:$R$289,$V1835)*$AB1835))</f>
        <v/>
      </c>
      <c r="AF1835" s="232">
        <f>IF($W1835=AF$3,$AB1835,IF(NOT($W1835=0),"",SUMIFS('Val-Vol (2)'!AF$4:AF$1858,'Val-Vol (2)'!$A$4:$A$1858,$D1835,'Val-Vol (2)'!$V$4:$V$1858,$V1835)/SUMIFS('[6]Comp2016-2017 (3)'!$G$5:$G$289,'[6]Comp2016-2017 (3)'!$A$5:$A$289,$D1835,'[6]Comp2016-2017 (3)'!$R$5:$R$289,$V1835)*$AB1835))</f>
        <v/>
      </c>
      <c r="AG1835" s="232">
        <f>IF($W1835=AG$3,$AB1835,IF(NOT($W1835=0),"",SUMIFS('Val-Vol (2)'!AG$4:AG$1858,'Val-Vol (2)'!$A$4:$A$1858,$D1835,'Val-Vol (2)'!$V$4:$V$1858,$V1835)/SUMIFS('[6]Comp2016-2017 (3)'!$G$5:$G$289,'[6]Comp2016-2017 (3)'!$A$5:$A$289,$D1835,'[6]Comp2016-2017 (3)'!$R$5:$R$289,$V1835)*$AB1835))</f>
        <v/>
      </c>
      <c r="AH1835" s="232">
        <f>IF($W1835=AH$3,$AB1835,IF(NOT($W1835=0),"",SUMIFS('Val-Vol (2)'!AH$4:AH$1858,'Val-Vol (2)'!$A$4:$A$1858,$D1835,'Val-Vol (2)'!$V$4:$V$1858,$V1835)/SUMIFS('[6]Comp2016-2017 (3)'!$G$5:$G$289,'[6]Comp2016-2017 (3)'!$A$5:$A$289,$D1835,'[6]Comp2016-2017 (3)'!$R$5:$R$289,$V1835)*$AB1835))</f>
        <v/>
      </c>
      <c r="AI1835" s="232">
        <f>IF($W1835=AI$3,$AB1835,IF(NOT($W1835=0),"",SUMIFS('Val-Vol (2)'!AI$4:AI$1858,'Val-Vol (2)'!$A$4:$A$1858,$D1835,'Val-Vol (2)'!$V$4:$V$1858,$V1835)/SUMIFS('[6]Comp2016-2017 (3)'!$G$5:$G$289,'[6]Comp2016-2017 (3)'!$A$5:$A$289,$D1835,'[6]Comp2016-2017 (3)'!$R$5:$R$289,$V1835)*$AB1835))</f>
        <v/>
      </c>
      <c r="AJ1835" s="232">
        <f>IF($W1835=AJ$3,$AB1835,IF(NOT($W1835=0),"",SUMIFS('Val-Vol (2)'!AJ$4:AJ$1858,'Val-Vol (2)'!$A$4:$A$1858,$D1835,'Val-Vol (2)'!$V$4:$V$1858,$V1835)/SUMIFS('[6]Comp2016-2017 (3)'!$G$5:$G$289,'[6]Comp2016-2017 (3)'!$A$5:$A$289,$D1835,'[6]Comp2016-2017 (3)'!$R$5:$R$289,$V1835)*$AB1835))</f>
        <v/>
      </c>
      <c r="AK1835" s="232">
        <f>SUM(AC1835:AJ1835)-AB1835</f>
        <v/>
      </c>
      <c r="AL1835" s="228">
        <f>IF(A1835=D1835,"remplir à la main","")</f>
        <v/>
      </c>
      <c r="AM1835" s="228">
        <f>VLOOKUP(A1835,'[6]Table corresp.'!$M$4:$U$63,8,FALSE)</f>
        <v/>
      </c>
      <c r="AN1835" s="228">
        <f>VLOOKUP(D1835,'[6]Table corresp.'!$M$4:$U$63,9,FALSE)</f>
        <v/>
      </c>
    </row>
    <row r="1836">
      <c r="A1836" s="179" t="inlineStr">
        <is>
          <t>Importation</t>
        </is>
      </c>
      <c r="B1836" s="179">
        <f>VLOOKUP(LEFT(A1836,3),'[6]Table corresp.'!$A$4:$D$63,3,FALSE)</f>
        <v/>
      </c>
      <c r="C1836" s="179">
        <f>VLOOKUP(A1836,'[6]Table corresp.'!$M$4:$P$63,4,FALSE)</f>
        <v/>
      </c>
      <c r="D1836" s="179" t="inlineStr">
        <is>
          <t>18 - Produits connexes du sciage destinés à la trituration</t>
        </is>
      </c>
      <c r="E1836" s="179">
        <f>VLOOKUP(LEFT(D1836,3),'[6]Table corresp.'!$A$4:$D$63,4,FALSE)</f>
        <v/>
      </c>
      <c r="F1836" s="179">
        <f>LEFT(A1836,3)&amp;" - "&amp;LEFT(D1836,3)</f>
        <v/>
      </c>
      <c r="G1836" s="227" t="n">
        <v>0</v>
      </c>
      <c r="H1836" s="227" t="n">
        <v>49921.59999999999</v>
      </c>
      <c r="I1836" s="227" t="n">
        <v>49921.59999999999</v>
      </c>
      <c r="J1836" s="227" t="n"/>
      <c r="K1836" s="227" t="n"/>
      <c r="L1836" s="227" t="n"/>
      <c r="M1836" s="227" t="n">
        <v>0</v>
      </c>
      <c r="N1836" s="227" t="n">
        <v>876.052433</v>
      </c>
      <c r="O1836" s="227" t="n">
        <v>876.052433</v>
      </c>
      <c r="P1836" s="227" t="n"/>
      <c r="Q1836" s="227" t="n"/>
      <c r="R1836" s="227" t="n"/>
      <c r="S1836" s="227" t="n"/>
      <c r="T1836" s="228">
        <f>VLOOKUP(A1836,'[6]Groupe de branches'!$Z$27:$AM$86,14,FALSE)</f>
        <v/>
      </c>
      <c r="U1836" s="228">
        <f>VLOOKUP(D1836,'[6]Groupe de branches'!$Z$27:$AM$86,14,FALSE)</f>
        <v/>
      </c>
      <c r="V1836" s="228" t="n">
        <v>2020</v>
      </c>
      <c r="W1836" s="228">
        <f>VLOOKUP(D1836,'[6]Table corresp.'!$M$4:$S$63,7,FALSE)</f>
        <v/>
      </c>
      <c r="X1836" s="229">
        <f>IFERROR(G1836/SUMIFS('[6]Comp2016-2017 (3)'!$I$5:$I$289,'[6]Comp2016-2017 (3)'!$A$5:$A$289,A1836,'[6]Comp2016-2017 (3)'!$R$5:$R$289,V1836),0)</f>
        <v/>
      </c>
      <c r="Y1836" s="230">
        <f>IFERROR(IF(RIGHT(F1836,3)="Exp",VLOOKUP(F1836,#REF!,2,FALSE),VLOOKUP(F1836,#REF!,9,FALSE)),0)</f>
        <v/>
      </c>
      <c r="Z1836" s="231">
        <f>IFERROR(Y1836/SUMIFS($Y$4:$Y$1858,$V$4:$V$1858,V1836,$A$4:$A$1858,A1836),0)</f>
        <v/>
      </c>
      <c r="AA1836" s="231">
        <f>X1836*Z1836</f>
        <v/>
      </c>
      <c r="AB1836" s="232">
        <f>IFERROR(SUMIFS('[6]Comp2016-2017 (3)'!$G$5:$G$289,'[6]Comp2016-2017 (3)'!$A$5:$A$289,A1836,'[6]Comp2016-2017 (3)'!$R$5:$R$289,V1836)*AA1836/SUMIFS($AA$4:$AA$1858,$A$4:$A$1858,A1836,$V$4:$V$1858,V1836),0)</f>
        <v/>
      </c>
      <c r="AC1836" s="232">
        <f>IF($W1836=AC$3,$AB1836,IF(NOT($W1836=0),"",SUMIFS('Val-Vol (2)'!AC$4:AC$1858,'Val-Vol (2)'!$A$4:$A$1858,$D1836,'Val-Vol (2)'!$V$4:$V$1858,$V1836)/SUMIFS('[6]Comp2016-2017 (3)'!$G$5:$G$289,'[6]Comp2016-2017 (3)'!$A$5:$A$289,$D1836,'[6]Comp2016-2017 (3)'!$R$5:$R$289,$V1836)*$AB1836))</f>
        <v/>
      </c>
      <c r="AD1836" s="232">
        <f>IF($W1836=AD$3,$AB1836,IF(NOT($W1836=0),"",SUMIFS('Val-Vol (2)'!AD$4:AD$1858,'Val-Vol (2)'!$A$4:$A$1858,$D1836,'Val-Vol (2)'!$V$4:$V$1858,$V1836)/SUMIFS('[6]Comp2016-2017 (3)'!$G$5:$G$289,'[6]Comp2016-2017 (3)'!$A$5:$A$289,$D1836,'[6]Comp2016-2017 (3)'!$R$5:$R$289,$V1836)*$AB1836))</f>
        <v/>
      </c>
      <c r="AE1836" s="232">
        <f>IF($W1836=AE$3,$AB1836,IF(NOT($W1836=0),"",SUMIFS('Val-Vol (2)'!AE$4:AE$1858,'Val-Vol (2)'!$A$4:$A$1858,$D1836,'Val-Vol (2)'!$V$4:$V$1858,$V1836)/SUMIFS('[6]Comp2016-2017 (3)'!$G$5:$G$289,'[6]Comp2016-2017 (3)'!$A$5:$A$289,$D1836,'[6]Comp2016-2017 (3)'!$R$5:$R$289,$V1836)*$AB1836))</f>
        <v/>
      </c>
      <c r="AF1836" s="232">
        <f>IF($W1836=AF$3,$AB1836,IF(NOT($W1836=0),"",SUMIFS('Val-Vol (2)'!AF$4:AF$1858,'Val-Vol (2)'!$A$4:$A$1858,$D1836,'Val-Vol (2)'!$V$4:$V$1858,$V1836)/SUMIFS('[6]Comp2016-2017 (3)'!$G$5:$G$289,'[6]Comp2016-2017 (3)'!$A$5:$A$289,$D1836,'[6]Comp2016-2017 (3)'!$R$5:$R$289,$V1836)*$AB1836))</f>
        <v/>
      </c>
      <c r="AG1836" s="232">
        <f>IF($W1836=AG$3,$AB1836,IF(NOT($W1836=0),"",SUMIFS('Val-Vol (2)'!AG$4:AG$1858,'Val-Vol (2)'!$A$4:$A$1858,$D1836,'Val-Vol (2)'!$V$4:$V$1858,$V1836)/SUMIFS('[6]Comp2016-2017 (3)'!$G$5:$G$289,'[6]Comp2016-2017 (3)'!$A$5:$A$289,$D1836,'[6]Comp2016-2017 (3)'!$R$5:$R$289,$V1836)*$AB1836))</f>
        <v/>
      </c>
      <c r="AH1836" s="232">
        <f>IF($W1836=AH$3,$AB1836,IF(NOT($W1836=0),"",SUMIFS('Val-Vol (2)'!AH$4:AH$1858,'Val-Vol (2)'!$A$4:$A$1858,$D1836,'Val-Vol (2)'!$V$4:$V$1858,$V1836)/SUMIFS('[6]Comp2016-2017 (3)'!$G$5:$G$289,'[6]Comp2016-2017 (3)'!$A$5:$A$289,$D1836,'[6]Comp2016-2017 (3)'!$R$5:$R$289,$V1836)*$AB1836))</f>
        <v/>
      </c>
      <c r="AI1836" s="232">
        <f>IF($W1836=AI$3,$AB1836,IF(NOT($W1836=0),"",SUMIFS('Val-Vol (2)'!AI$4:AI$1858,'Val-Vol (2)'!$A$4:$A$1858,$D1836,'Val-Vol (2)'!$V$4:$V$1858,$V1836)/SUMIFS('[6]Comp2016-2017 (3)'!$G$5:$G$289,'[6]Comp2016-2017 (3)'!$A$5:$A$289,$D1836,'[6]Comp2016-2017 (3)'!$R$5:$R$289,$V1836)*$AB1836))</f>
        <v/>
      </c>
      <c r="AJ1836" s="232">
        <f>IF($W1836=AJ$3,$AB1836,IF(NOT($W1836=0),"",SUMIFS('Val-Vol (2)'!AJ$4:AJ$1858,'Val-Vol (2)'!$A$4:$A$1858,$D1836,'Val-Vol (2)'!$V$4:$V$1858,$V1836)/SUMIFS('[6]Comp2016-2017 (3)'!$G$5:$G$289,'[6]Comp2016-2017 (3)'!$A$5:$A$289,$D1836,'[6]Comp2016-2017 (3)'!$R$5:$R$289,$V1836)*$AB1836))</f>
        <v/>
      </c>
      <c r="AK1836" s="232">
        <f>SUM(AC1836:AJ1836)-AB1836</f>
        <v/>
      </c>
      <c r="AL1836" s="228">
        <f>IF(A1836=D1836,"remplir à la main","")</f>
        <v/>
      </c>
      <c r="AM1836" s="228">
        <f>VLOOKUP(A1836,'[6]Table corresp.'!$M$4:$U$63,8,FALSE)</f>
        <v/>
      </c>
      <c r="AN1836" s="228">
        <f>VLOOKUP(D1836,'[6]Table corresp.'!$M$4:$U$63,9,FALSE)</f>
        <v/>
      </c>
    </row>
    <row r="1837">
      <c r="A1837" s="179" t="inlineStr">
        <is>
          <t>Importation</t>
        </is>
      </c>
      <c r="B1837" s="179">
        <f>VLOOKUP(LEFT(A1837,3),'[6]Table corresp.'!$A$4:$D$63,3,FALSE)</f>
        <v/>
      </c>
      <c r="C1837" s="179">
        <f>VLOOKUP(A1837,'[6]Table corresp.'!$M$4:$P$63,4,FALSE)</f>
        <v/>
      </c>
      <c r="D1837" s="179" t="inlineStr">
        <is>
          <t>19 - Produits connexes du sciage non destinés à la trituration</t>
        </is>
      </c>
      <c r="E1837" s="179">
        <f>VLOOKUP(LEFT(D1837,3),'[6]Table corresp.'!$A$4:$D$63,4,FALSE)</f>
        <v/>
      </c>
      <c r="F1837" s="179">
        <f>LEFT(A1837,3)&amp;" - "&amp;LEFT(D1837,3)</f>
        <v/>
      </c>
      <c r="G1837" s="227" t="n">
        <v>0</v>
      </c>
      <c r="H1837" s="227" t="n">
        <v>51163.569</v>
      </c>
      <c r="I1837" s="227" t="n">
        <v>51163.569</v>
      </c>
      <c r="J1837" s="227" t="n"/>
      <c r="K1837" s="227" t="n"/>
      <c r="L1837" s="227" t="n"/>
      <c r="M1837" s="227" t="n"/>
      <c r="N1837" s="227" t="n"/>
      <c r="O1837" s="227" t="n"/>
      <c r="P1837" s="227" t="n">
        <v>0</v>
      </c>
      <c r="Q1837" s="227" t="n">
        <v>792.008169999999</v>
      </c>
      <c r="R1837" s="227" t="n">
        <v>792.008169999999</v>
      </c>
      <c r="S1837" s="227" t="inlineStr">
        <is>
          <t>BE</t>
        </is>
      </c>
      <c r="T1837" s="228">
        <f>VLOOKUP(A1837,'[6]Groupe de branches'!$Z$27:$AM$86,14,FALSE)</f>
        <v/>
      </c>
      <c r="U1837" s="228">
        <f>VLOOKUP(D1837,'[6]Groupe de branches'!$Z$27:$AM$86,14,FALSE)</f>
        <v/>
      </c>
      <c r="V1837" s="228" t="n">
        <v>2020</v>
      </c>
      <c r="W1837" s="228">
        <f>VLOOKUP(D1837,'[6]Table corresp.'!$M$4:$S$63,7,FALSE)</f>
        <v/>
      </c>
      <c r="X1837" s="229">
        <f>IFERROR(G1837/SUMIFS('[6]Comp2016-2017 (3)'!$I$5:$I$289,'[6]Comp2016-2017 (3)'!$A$5:$A$289,A1837,'[6]Comp2016-2017 (3)'!$R$5:$R$289,V1837),0)</f>
        <v/>
      </c>
      <c r="Y1837" s="230">
        <f>IFERROR(IF(RIGHT(F1837,3)="Exp",VLOOKUP(F1837,#REF!,2,FALSE),VLOOKUP(F1837,#REF!,9,FALSE)),0)</f>
        <v/>
      </c>
      <c r="Z1837" s="231">
        <f>IFERROR(Y1837/SUMIFS($Y$4:$Y$1858,$V$4:$V$1858,V1837,$A$4:$A$1858,A1837),0)</f>
        <v/>
      </c>
      <c r="AA1837" s="231">
        <f>X1837*Z1837</f>
        <v/>
      </c>
      <c r="AB1837" s="232">
        <f>IFERROR(SUMIFS('[6]Comp2016-2017 (3)'!$G$5:$G$289,'[6]Comp2016-2017 (3)'!$A$5:$A$289,A1837,'[6]Comp2016-2017 (3)'!$R$5:$R$289,V1837)*AA1837/SUMIFS($AA$4:$AA$1858,$A$4:$A$1858,A1837,$V$4:$V$1858,V1837),0)</f>
        <v/>
      </c>
      <c r="AC1837" s="232">
        <f>IF($W1837=AC$3,$AB1837,IF(NOT($W1837=0),"",SUMIFS('Val-Vol (2)'!AC$4:AC$1858,'Val-Vol (2)'!$A$4:$A$1858,$D1837,'Val-Vol (2)'!$V$4:$V$1858,$V1837)/SUMIFS('[6]Comp2016-2017 (3)'!$G$5:$G$289,'[6]Comp2016-2017 (3)'!$A$5:$A$289,$D1837,'[6]Comp2016-2017 (3)'!$R$5:$R$289,$V1837)*$AB1837))</f>
        <v/>
      </c>
      <c r="AD1837" s="232">
        <f>IF($W1837=AD$3,$AB1837,IF(NOT($W1837=0),"",SUMIFS('Val-Vol (2)'!AD$4:AD$1858,'Val-Vol (2)'!$A$4:$A$1858,$D1837,'Val-Vol (2)'!$V$4:$V$1858,$V1837)/SUMIFS('[6]Comp2016-2017 (3)'!$G$5:$G$289,'[6]Comp2016-2017 (3)'!$A$5:$A$289,$D1837,'[6]Comp2016-2017 (3)'!$R$5:$R$289,$V1837)*$AB1837))</f>
        <v/>
      </c>
      <c r="AE1837" s="232">
        <f>IF($W1837=AE$3,$AB1837,IF(NOT($W1837=0),"",SUMIFS('Val-Vol (2)'!AE$4:AE$1858,'Val-Vol (2)'!$A$4:$A$1858,$D1837,'Val-Vol (2)'!$V$4:$V$1858,$V1837)/SUMIFS('[6]Comp2016-2017 (3)'!$G$5:$G$289,'[6]Comp2016-2017 (3)'!$A$5:$A$289,$D1837,'[6]Comp2016-2017 (3)'!$R$5:$R$289,$V1837)*$AB1837))</f>
        <v/>
      </c>
      <c r="AF1837" s="232">
        <f>IF($W1837=AF$3,$AB1837,IF(NOT($W1837=0),"",SUMIFS('Val-Vol (2)'!AF$4:AF$1858,'Val-Vol (2)'!$A$4:$A$1858,$D1837,'Val-Vol (2)'!$V$4:$V$1858,$V1837)/SUMIFS('[6]Comp2016-2017 (3)'!$G$5:$G$289,'[6]Comp2016-2017 (3)'!$A$5:$A$289,$D1837,'[6]Comp2016-2017 (3)'!$R$5:$R$289,$V1837)*$AB1837))</f>
        <v/>
      </c>
      <c r="AG1837" s="232">
        <f>IF($W1837=AG$3,$AB1837,IF(NOT($W1837=0),"",SUMIFS('Val-Vol (2)'!AG$4:AG$1858,'Val-Vol (2)'!$A$4:$A$1858,$D1837,'Val-Vol (2)'!$V$4:$V$1858,$V1837)/SUMIFS('[6]Comp2016-2017 (3)'!$G$5:$G$289,'[6]Comp2016-2017 (3)'!$A$5:$A$289,$D1837,'[6]Comp2016-2017 (3)'!$R$5:$R$289,$V1837)*$AB1837))</f>
        <v/>
      </c>
      <c r="AH1837" s="232">
        <f>IF($W1837=AH$3,$AB1837,IF(NOT($W1837=0),"",SUMIFS('Val-Vol (2)'!AH$4:AH$1858,'Val-Vol (2)'!$A$4:$A$1858,$D1837,'Val-Vol (2)'!$V$4:$V$1858,$V1837)/SUMIFS('[6]Comp2016-2017 (3)'!$G$5:$G$289,'[6]Comp2016-2017 (3)'!$A$5:$A$289,$D1837,'[6]Comp2016-2017 (3)'!$R$5:$R$289,$V1837)*$AB1837))</f>
        <v/>
      </c>
      <c r="AI1837" s="232">
        <f>IF($W1837=AI$3,$AB1837,IF(NOT($W1837=0),"",SUMIFS('Val-Vol (2)'!AI$4:AI$1858,'Val-Vol (2)'!$A$4:$A$1858,$D1837,'Val-Vol (2)'!$V$4:$V$1858,$V1837)/SUMIFS('[6]Comp2016-2017 (3)'!$G$5:$G$289,'[6]Comp2016-2017 (3)'!$A$5:$A$289,$D1837,'[6]Comp2016-2017 (3)'!$R$5:$R$289,$V1837)*$AB1837))</f>
        <v/>
      </c>
      <c r="AJ1837" s="232">
        <f>IF($W1837=AJ$3,$AB1837,IF(NOT($W1837=0),"",SUMIFS('Val-Vol (2)'!AJ$4:AJ$1858,'Val-Vol (2)'!$A$4:$A$1858,$D1837,'Val-Vol (2)'!$V$4:$V$1858,$V1837)/SUMIFS('[6]Comp2016-2017 (3)'!$G$5:$G$289,'[6]Comp2016-2017 (3)'!$A$5:$A$289,$D1837,'[6]Comp2016-2017 (3)'!$R$5:$R$289,$V1837)*$AB1837))</f>
        <v/>
      </c>
      <c r="AK1837" s="232">
        <f>SUM(AC1837:AJ1837)-AB1837</f>
        <v/>
      </c>
      <c r="AL1837" s="228">
        <f>IF(A1837=D1837,"remplir à la main","")</f>
        <v/>
      </c>
      <c r="AM1837" s="228">
        <f>VLOOKUP(A1837,'[6]Table corresp.'!$M$4:$U$63,8,FALSE)</f>
        <v/>
      </c>
      <c r="AN1837" s="228">
        <f>VLOOKUP(D1837,'[6]Table corresp.'!$M$4:$U$63,9,FALSE)</f>
        <v/>
      </c>
    </row>
    <row r="1838">
      <c r="A1838" s="179" t="inlineStr">
        <is>
          <t>Importation</t>
        </is>
      </c>
      <c r="B1838" s="179">
        <f>VLOOKUP(LEFT(A1838,3),'[6]Table corresp.'!$A$4:$D$63,3,FALSE)</f>
        <v/>
      </c>
      <c r="C1838" s="179">
        <f>VLOOKUP(A1838,'[6]Table corresp.'!$M$4:$P$63,4,FALSE)</f>
        <v/>
      </c>
      <c r="D1838" s="179" t="inlineStr">
        <is>
          <t>20 - Produits rabotés</t>
        </is>
      </c>
      <c r="E1838" s="179">
        <f>VLOOKUP(LEFT(D1838,3),'[6]Table corresp.'!$A$4:$D$63,4,FALSE)</f>
        <v/>
      </c>
      <c r="F1838" s="179">
        <f>LEFT(A1838,3)&amp;" - "&amp;LEFT(D1838,3)</f>
        <v/>
      </c>
      <c r="G1838" s="227" t="n">
        <v>0</v>
      </c>
      <c r="H1838" s="227" t="n">
        <v>289969.3090000001</v>
      </c>
      <c r="I1838" s="227" t="n">
        <v>289969.3090000001</v>
      </c>
      <c r="J1838" s="227" t="n">
        <v>0</v>
      </c>
      <c r="K1838" s="227" t="n">
        <v>875.5876306556717</v>
      </c>
      <c r="L1838" s="227" t="n">
        <v>875.5876306556717</v>
      </c>
      <c r="M1838" s="227" t="n"/>
      <c r="N1838" s="227" t="n"/>
      <c r="O1838" s="227" t="n"/>
      <c r="P1838" s="227" t="n"/>
      <c r="Q1838" s="227" t="n"/>
      <c r="R1838" s="227" t="n"/>
      <c r="S1838" s="227" t="n"/>
      <c r="T1838" s="228">
        <f>VLOOKUP(A1838,'[6]Groupe de branches'!$Z$27:$AM$86,14,FALSE)</f>
        <v/>
      </c>
      <c r="U1838" s="228">
        <f>VLOOKUP(D1838,'[6]Groupe de branches'!$Z$27:$AM$86,14,FALSE)</f>
        <v/>
      </c>
      <c r="V1838" s="228" t="n">
        <v>2020</v>
      </c>
      <c r="W1838" s="228">
        <f>VLOOKUP(D1838,'[6]Table corresp.'!$M$4:$S$63,7,FALSE)</f>
        <v/>
      </c>
      <c r="X1838" s="229">
        <f>IFERROR(G1838/SUMIFS('[6]Comp2016-2017 (3)'!$I$5:$I$289,'[6]Comp2016-2017 (3)'!$A$5:$A$289,A1838,'[6]Comp2016-2017 (3)'!$R$5:$R$289,V1838),0)</f>
        <v/>
      </c>
      <c r="Y1838" s="230">
        <f>IFERROR(IF(RIGHT(F1838,3)="Exp",VLOOKUP(F1838,#REF!,2,FALSE),VLOOKUP(F1838,#REF!,9,FALSE)),0)</f>
        <v/>
      </c>
      <c r="Z1838" s="231">
        <f>IFERROR(Y1838/SUMIFS($Y$4:$Y$1858,$V$4:$V$1858,V1838,$A$4:$A$1858,A1838),0)</f>
        <v/>
      </c>
      <c r="AA1838" s="231">
        <f>X1838*Z1838</f>
        <v/>
      </c>
      <c r="AB1838" s="232">
        <f>IFERROR(SUMIFS('[6]Comp2016-2017 (3)'!$G$5:$G$289,'[6]Comp2016-2017 (3)'!$A$5:$A$289,A1838,'[6]Comp2016-2017 (3)'!$R$5:$R$289,V1838)*AA1838/SUMIFS($AA$4:$AA$1858,$A$4:$A$1858,A1838,$V$4:$V$1858,V1838),0)</f>
        <v/>
      </c>
      <c r="AC1838" s="232">
        <f>IF($W1838=AC$3,$AB1838,IF(NOT($W1838=0),"",SUMIFS('Val-Vol (2)'!AC$4:AC$1858,'Val-Vol (2)'!$A$4:$A$1858,$D1838,'Val-Vol (2)'!$V$4:$V$1858,$V1838)/SUMIFS('[6]Comp2016-2017 (3)'!$G$5:$G$289,'[6]Comp2016-2017 (3)'!$A$5:$A$289,$D1838,'[6]Comp2016-2017 (3)'!$R$5:$R$289,$V1838)*$AB1838))</f>
        <v/>
      </c>
      <c r="AD1838" s="232">
        <f>IF($W1838=AD$3,$AB1838,IF(NOT($W1838=0),"",SUMIFS('Val-Vol (2)'!AD$4:AD$1858,'Val-Vol (2)'!$A$4:$A$1858,$D1838,'Val-Vol (2)'!$V$4:$V$1858,$V1838)/SUMIFS('[6]Comp2016-2017 (3)'!$G$5:$G$289,'[6]Comp2016-2017 (3)'!$A$5:$A$289,$D1838,'[6]Comp2016-2017 (3)'!$R$5:$R$289,$V1838)*$AB1838))</f>
        <v/>
      </c>
      <c r="AE1838" s="232">
        <f>IF($W1838=AE$3,$AB1838,IF(NOT($W1838=0),"",SUMIFS('Val-Vol (2)'!AE$4:AE$1858,'Val-Vol (2)'!$A$4:$A$1858,$D1838,'Val-Vol (2)'!$V$4:$V$1858,$V1838)/SUMIFS('[6]Comp2016-2017 (3)'!$G$5:$G$289,'[6]Comp2016-2017 (3)'!$A$5:$A$289,$D1838,'[6]Comp2016-2017 (3)'!$R$5:$R$289,$V1838)*$AB1838))</f>
        <v/>
      </c>
      <c r="AF1838" s="232">
        <f>IF($W1838=AF$3,$AB1838,IF(NOT($W1838=0),"",SUMIFS('Val-Vol (2)'!AF$4:AF$1858,'Val-Vol (2)'!$A$4:$A$1858,$D1838,'Val-Vol (2)'!$V$4:$V$1858,$V1838)/SUMIFS('[6]Comp2016-2017 (3)'!$G$5:$G$289,'[6]Comp2016-2017 (3)'!$A$5:$A$289,$D1838,'[6]Comp2016-2017 (3)'!$R$5:$R$289,$V1838)*$AB1838))</f>
        <v/>
      </c>
      <c r="AG1838" s="232">
        <f>IF($W1838=AG$3,$AB1838,IF(NOT($W1838=0),"",SUMIFS('Val-Vol (2)'!AG$4:AG$1858,'Val-Vol (2)'!$A$4:$A$1858,$D1838,'Val-Vol (2)'!$V$4:$V$1858,$V1838)/SUMIFS('[6]Comp2016-2017 (3)'!$G$5:$G$289,'[6]Comp2016-2017 (3)'!$A$5:$A$289,$D1838,'[6]Comp2016-2017 (3)'!$R$5:$R$289,$V1838)*$AB1838))</f>
        <v/>
      </c>
      <c r="AH1838" s="232">
        <f>IF($W1838=AH$3,$AB1838,IF(NOT($W1838=0),"",SUMIFS('Val-Vol (2)'!AH$4:AH$1858,'Val-Vol (2)'!$A$4:$A$1858,$D1838,'Val-Vol (2)'!$V$4:$V$1858,$V1838)/SUMIFS('[6]Comp2016-2017 (3)'!$G$5:$G$289,'[6]Comp2016-2017 (3)'!$A$5:$A$289,$D1838,'[6]Comp2016-2017 (3)'!$R$5:$R$289,$V1838)*$AB1838))</f>
        <v/>
      </c>
      <c r="AI1838" s="232">
        <f>IF($W1838=AI$3,$AB1838,IF(NOT($W1838=0),"",SUMIFS('Val-Vol (2)'!AI$4:AI$1858,'Val-Vol (2)'!$A$4:$A$1858,$D1838,'Val-Vol (2)'!$V$4:$V$1858,$V1838)/SUMIFS('[6]Comp2016-2017 (3)'!$G$5:$G$289,'[6]Comp2016-2017 (3)'!$A$5:$A$289,$D1838,'[6]Comp2016-2017 (3)'!$R$5:$R$289,$V1838)*$AB1838))</f>
        <v/>
      </c>
      <c r="AJ1838" s="232">
        <f>IF($W1838=AJ$3,$AB1838,IF(NOT($W1838=0),"",SUMIFS('Val-Vol (2)'!AJ$4:AJ$1858,'Val-Vol (2)'!$A$4:$A$1858,$D1838,'Val-Vol (2)'!$V$4:$V$1858,$V1838)/SUMIFS('[6]Comp2016-2017 (3)'!$G$5:$G$289,'[6]Comp2016-2017 (3)'!$A$5:$A$289,$D1838,'[6]Comp2016-2017 (3)'!$R$5:$R$289,$V1838)*$AB1838))</f>
        <v/>
      </c>
      <c r="AK1838" s="232">
        <f>SUM(AC1838:AJ1838)-AB1838</f>
        <v/>
      </c>
      <c r="AL1838" s="228">
        <f>IF(A1838=D1838,"remplir à la main","")</f>
        <v/>
      </c>
      <c r="AM1838" s="228">
        <f>VLOOKUP(A1838,'[6]Table corresp.'!$M$4:$U$63,8,FALSE)</f>
        <v/>
      </c>
      <c r="AN1838" s="228">
        <f>VLOOKUP(D1838,'[6]Table corresp.'!$M$4:$U$63,9,FALSE)</f>
        <v/>
      </c>
    </row>
    <row r="1839">
      <c r="A1839" s="179" t="inlineStr">
        <is>
          <t>Importation</t>
        </is>
      </c>
      <c r="B1839" s="179">
        <f>VLOOKUP(LEFT(A1839,3),'[6]Table corresp.'!$A$4:$D$63,3,FALSE)</f>
        <v/>
      </c>
      <c r="C1839" s="179">
        <f>VLOOKUP(A1839,'[6]Table corresp.'!$M$4:$P$63,4,FALSE)</f>
        <v/>
      </c>
      <c r="D1839" s="179" t="inlineStr">
        <is>
          <t>20b - Produits collés</t>
        </is>
      </c>
      <c r="E1839" s="179">
        <f>VLOOKUP(LEFT(D1839,3),'[6]Table corresp.'!$A$4:$D$63,4,FALSE)</f>
        <v/>
      </c>
      <c r="F1839" s="179">
        <f>LEFT(A1839,3)&amp;" - "&amp;LEFT(D1839,3)</f>
        <v/>
      </c>
      <c r="G1839" s="227" t="n">
        <v>0</v>
      </c>
      <c r="H1839" s="227" t="n">
        <v>339564.2059999997</v>
      </c>
      <c r="I1839" s="227" t="n">
        <v>339564.2059999997</v>
      </c>
      <c r="J1839" s="227" t="n">
        <v>0</v>
      </c>
      <c r="K1839" s="227" t="n">
        <v>1739.457948956207</v>
      </c>
      <c r="L1839" s="227" t="n">
        <v>1739.457948956207</v>
      </c>
      <c r="M1839" s="227" t="n"/>
      <c r="N1839" s="227" t="n"/>
      <c r="O1839" s="227" t="n"/>
      <c r="P1839" s="227" t="n"/>
      <c r="Q1839" s="227" t="n"/>
      <c r="R1839" s="227" t="n"/>
      <c r="S1839" s="227" t="n"/>
      <c r="T1839" s="228">
        <f>VLOOKUP(A1839,'[6]Groupe de branches'!$Z$27:$AM$86,14,FALSE)</f>
        <v/>
      </c>
      <c r="U1839" s="228">
        <f>VLOOKUP(D1839,'[6]Groupe de branches'!$Z$27:$AM$86,14,FALSE)</f>
        <v/>
      </c>
      <c r="V1839" s="228" t="n">
        <v>2020</v>
      </c>
      <c r="W1839" s="228">
        <f>VLOOKUP(D1839,'[6]Table corresp.'!$M$4:$S$63,7,FALSE)</f>
        <v/>
      </c>
      <c r="X1839" s="229">
        <f>IFERROR(G1839/SUMIFS('[6]Comp2016-2017 (3)'!$I$5:$I$289,'[6]Comp2016-2017 (3)'!$A$5:$A$289,A1839,'[6]Comp2016-2017 (3)'!$R$5:$R$289,V1839),0)</f>
        <v/>
      </c>
      <c r="Y1839" s="230">
        <f>IFERROR(IF(RIGHT(F1839,3)="Exp",VLOOKUP(F1839,#REF!,2,FALSE),VLOOKUP(F1839,#REF!,9,FALSE)),0)</f>
        <v/>
      </c>
      <c r="Z1839" s="231">
        <f>IFERROR(Y1839/SUMIFS($Y$4:$Y$1858,$V$4:$V$1858,V1839,$A$4:$A$1858,A1839),0)</f>
        <v/>
      </c>
      <c r="AA1839" s="231">
        <f>X1839*Z1839</f>
        <v/>
      </c>
      <c r="AB1839" s="232">
        <f>IFERROR(SUMIFS('[6]Comp2016-2017 (3)'!$G$5:$G$289,'[6]Comp2016-2017 (3)'!$A$5:$A$289,A1839,'[6]Comp2016-2017 (3)'!$R$5:$R$289,V1839)*AA1839/SUMIFS($AA$4:$AA$1858,$A$4:$A$1858,A1839,$V$4:$V$1858,V1839),0)</f>
        <v/>
      </c>
      <c r="AC1839" s="232">
        <f>IF($W1839=AC$3,$AB1839,IF(NOT($W1839=0),"",SUMIFS('Val-Vol (2)'!AC$4:AC$1858,'Val-Vol (2)'!$A$4:$A$1858,$D1839,'Val-Vol (2)'!$V$4:$V$1858,$V1839)/SUMIFS('[6]Comp2016-2017 (3)'!$G$5:$G$289,'[6]Comp2016-2017 (3)'!$A$5:$A$289,$D1839,'[6]Comp2016-2017 (3)'!$R$5:$R$289,$V1839)*$AB1839))</f>
        <v/>
      </c>
      <c r="AD1839" s="232">
        <f>IF($W1839=AD$3,$AB1839,IF(NOT($W1839=0),"",SUMIFS('Val-Vol (2)'!AD$4:AD$1858,'Val-Vol (2)'!$A$4:$A$1858,$D1839,'Val-Vol (2)'!$V$4:$V$1858,$V1839)/SUMIFS('[6]Comp2016-2017 (3)'!$G$5:$G$289,'[6]Comp2016-2017 (3)'!$A$5:$A$289,$D1839,'[6]Comp2016-2017 (3)'!$R$5:$R$289,$V1839)*$AB1839))</f>
        <v/>
      </c>
      <c r="AE1839" s="232">
        <f>IF($W1839=AE$3,$AB1839,IF(NOT($W1839=0),"",SUMIFS('Val-Vol (2)'!AE$4:AE$1858,'Val-Vol (2)'!$A$4:$A$1858,$D1839,'Val-Vol (2)'!$V$4:$V$1858,$V1839)/SUMIFS('[6]Comp2016-2017 (3)'!$G$5:$G$289,'[6]Comp2016-2017 (3)'!$A$5:$A$289,$D1839,'[6]Comp2016-2017 (3)'!$R$5:$R$289,$V1839)*$AB1839))</f>
        <v/>
      </c>
      <c r="AF1839" s="232">
        <f>IF($W1839=AF$3,$AB1839,IF(NOT($W1839=0),"",SUMIFS('Val-Vol (2)'!AF$4:AF$1858,'Val-Vol (2)'!$A$4:$A$1858,$D1839,'Val-Vol (2)'!$V$4:$V$1858,$V1839)/SUMIFS('[6]Comp2016-2017 (3)'!$G$5:$G$289,'[6]Comp2016-2017 (3)'!$A$5:$A$289,$D1839,'[6]Comp2016-2017 (3)'!$R$5:$R$289,$V1839)*$AB1839))</f>
        <v/>
      </c>
      <c r="AG1839" s="232">
        <f>IF($W1839=AG$3,$AB1839,IF(NOT($W1839=0),"",SUMIFS('Val-Vol (2)'!AG$4:AG$1858,'Val-Vol (2)'!$A$4:$A$1858,$D1839,'Val-Vol (2)'!$V$4:$V$1858,$V1839)/SUMIFS('[6]Comp2016-2017 (3)'!$G$5:$G$289,'[6]Comp2016-2017 (3)'!$A$5:$A$289,$D1839,'[6]Comp2016-2017 (3)'!$R$5:$R$289,$V1839)*$AB1839))</f>
        <v/>
      </c>
      <c r="AH1839" s="232">
        <f>IF($W1839=AH$3,$AB1839,IF(NOT($W1839=0),"",SUMIFS('Val-Vol (2)'!AH$4:AH$1858,'Val-Vol (2)'!$A$4:$A$1858,$D1839,'Val-Vol (2)'!$V$4:$V$1858,$V1839)/SUMIFS('[6]Comp2016-2017 (3)'!$G$5:$G$289,'[6]Comp2016-2017 (3)'!$A$5:$A$289,$D1839,'[6]Comp2016-2017 (3)'!$R$5:$R$289,$V1839)*$AB1839))</f>
        <v/>
      </c>
      <c r="AI1839" s="232">
        <f>IF($W1839=AI$3,$AB1839,IF(NOT($W1839=0),"",SUMIFS('Val-Vol (2)'!AI$4:AI$1858,'Val-Vol (2)'!$A$4:$A$1858,$D1839,'Val-Vol (2)'!$V$4:$V$1858,$V1839)/SUMIFS('[6]Comp2016-2017 (3)'!$G$5:$G$289,'[6]Comp2016-2017 (3)'!$A$5:$A$289,$D1839,'[6]Comp2016-2017 (3)'!$R$5:$R$289,$V1839)*$AB1839))</f>
        <v/>
      </c>
      <c r="AJ1839" s="232">
        <f>IF($W1839=AJ$3,$AB1839,IF(NOT($W1839=0),"",SUMIFS('Val-Vol (2)'!AJ$4:AJ$1858,'Val-Vol (2)'!$A$4:$A$1858,$D1839,'Val-Vol (2)'!$V$4:$V$1858,$V1839)/SUMIFS('[6]Comp2016-2017 (3)'!$G$5:$G$289,'[6]Comp2016-2017 (3)'!$A$5:$A$289,$D1839,'[6]Comp2016-2017 (3)'!$R$5:$R$289,$V1839)*$AB1839))</f>
        <v/>
      </c>
      <c r="AK1839" s="232">
        <f>SUM(AC1839:AJ1839)-AB1839</f>
        <v/>
      </c>
      <c r="AL1839" s="228">
        <f>IF(A1839=D1839,"remplir à la main","")</f>
        <v/>
      </c>
      <c r="AM1839" s="228">
        <f>VLOOKUP(A1839,'[6]Table corresp.'!$M$4:$U$63,8,FALSE)</f>
        <v/>
      </c>
      <c r="AN1839" s="228">
        <f>VLOOKUP(D1839,'[6]Table corresp.'!$M$4:$U$63,9,FALSE)</f>
        <v/>
      </c>
    </row>
    <row r="1840">
      <c r="A1840" s="179" t="inlineStr">
        <is>
          <t>Importation</t>
        </is>
      </c>
      <c r="B1840" s="179">
        <f>VLOOKUP(LEFT(A1840,3),'[6]Table corresp.'!$A$4:$D$63,3,FALSE)</f>
        <v/>
      </c>
      <c r="C1840" s="179">
        <f>VLOOKUP(A1840,'[6]Table corresp.'!$M$4:$P$63,4,FALSE)</f>
        <v/>
      </c>
      <c r="D1840" s="179" t="inlineStr">
        <is>
          <t>29 - Fabrication de produits bruts, sciés ou rabotés imprégnés</t>
        </is>
      </c>
      <c r="E1840" s="179">
        <f>VLOOKUP(LEFT(D1840,3),'[6]Table corresp.'!$A$4:$D$63,4,FALSE)</f>
        <v/>
      </c>
      <c r="F1840" s="179">
        <f>LEFT(A1840,3)&amp;" - "&amp;LEFT(D1840,3)</f>
        <v/>
      </c>
      <c r="G1840" s="227" t="n">
        <v>0</v>
      </c>
      <c r="H1840" s="227" t="n">
        <v>19650.19999999998</v>
      </c>
      <c r="I1840" s="227" t="n">
        <v>19650.19999999998</v>
      </c>
      <c r="J1840" s="227" t="n">
        <v>0</v>
      </c>
      <c r="K1840" s="227" t="n">
        <v>686.5820950152998</v>
      </c>
      <c r="L1840" s="227" t="n">
        <v>686.5820950152998</v>
      </c>
      <c r="M1840" s="227" t="n"/>
      <c r="N1840" s="227" t="n"/>
      <c r="O1840" s="227" t="n"/>
      <c r="P1840" s="227" t="n"/>
      <c r="Q1840" s="227" t="n"/>
      <c r="R1840" s="227" t="n"/>
      <c r="S1840" s="227" t="n"/>
      <c r="T1840" s="228">
        <f>VLOOKUP(A1840,'[6]Groupe de branches'!$Z$27:$AM$86,14,FALSE)</f>
        <v/>
      </c>
      <c r="U1840" s="228">
        <f>VLOOKUP(D1840,'[6]Groupe de branches'!$Z$27:$AM$86,14,FALSE)</f>
        <v/>
      </c>
      <c r="V1840" s="228" t="n">
        <v>2020</v>
      </c>
      <c r="W1840" s="228">
        <f>VLOOKUP(D1840,'[6]Table corresp.'!$M$4:$S$63,7,FALSE)</f>
        <v/>
      </c>
      <c r="X1840" s="229">
        <f>IFERROR(G1840/SUMIFS('[6]Comp2016-2017 (3)'!$I$5:$I$289,'[6]Comp2016-2017 (3)'!$A$5:$A$289,A1840,'[6]Comp2016-2017 (3)'!$R$5:$R$289,V1840),0)</f>
        <v/>
      </c>
      <c r="Y1840" s="230">
        <f>IFERROR(IF(RIGHT(F1840,3)="Exp",VLOOKUP(F1840,#REF!,2,FALSE),VLOOKUP(F1840,#REF!,9,FALSE)),0)</f>
        <v/>
      </c>
      <c r="Z1840" s="231">
        <f>IFERROR(Y1840/SUMIFS($Y$4:$Y$1858,$V$4:$V$1858,V1840,$A$4:$A$1858,A1840),0)</f>
        <v/>
      </c>
      <c r="AA1840" s="231">
        <f>X1840*Z1840</f>
        <v/>
      </c>
      <c r="AB1840" s="232">
        <f>IFERROR(SUMIFS('[6]Comp2016-2017 (3)'!$G$5:$G$289,'[6]Comp2016-2017 (3)'!$A$5:$A$289,A1840,'[6]Comp2016-2017 (3)'!$R$5:$R$289,V1840)*AA1840/SUMIFS($AA$4:$AA$1858,$A$4:$A$1858,A1840,$V$4:$V$1858,V1840),0)</f>
        <v/>
      </c>
      <c r="AC1840" s="232">
        <f>IF($W1840=AC$3,$AB1840,IF(NOT($W1840=0),"",SUMIFS('Val-Vol (2)'!AC$4:AC$1858,'Val-Vol (2)'!$A$4:$A$1858,$D1840,'Val-Vol (2)'!$V$4:$V$1858,$V1840)/SUMIFS('[6]Comp2016-2017 (3)'!$G$5:$G$289,'[6]Comp2016-2017 (3)'!$A$5:$A$289,$D1840,'[6]Comp2016-2017 (3)'!$R$5:$R$289,$V1840)*$AB1840))</f>
        <v/>
      </c>
      <c r="AD1840" s="232">
        <f>IF($W1840=AD$3,$AB1840,IF(NOT($W1840=0),"",SUMIFS('Val-Vol (2)'!AD$4:AD$1858,'Val-Vol (2)'!$A$4:$A$1858,$D1840,'Val-Vol (2)'!$V$4:$V$1858,$V1840)/SUMIFS('[6]Comp2016-2017 (3)'!$G$5:$G$289,'[6]Comp2016-2017 (3)'!$A$5:$A$289,$D1840,'[6]Comp2016-2017 (3)'!$R$5:$R$289,$V1840)*$AB1840))</f>
        <v/>
      </c>
      <c r="AE1840" s="232">
        <f>IF($W1840=AE$3,$AB1840,IF(NOT($W1840=0),"",SUMIFS('Val-Vol (2)'!AE$4:AE$1858,'Val-Vol (2)'!$A$4:$A$1858,$D1840,'Val-Vol (2)'!$V$4:$V$1858,$V1840)/SUMIFS('[6]Comp2016-2017 (3)'!$G$5:$G$289,'[6]Comp2016-2017 (3)'!$A$5:$A$289,$D1840,'[6]Comp2016-2017 (3)'!$R$5:$R$289,$V1840)*$AB1840))</f>
        <v/>
      </c>
      <c r="AF1840" s="232">
        <f>IF($W1840=AF$3,$AB1840,IF(NOT($W1840=0),"",SUMIFS('Val-Vol (2)'!AF$4:AF$1858,'Val-Vol (2)'!$A$4:$A$1858,$D1840,'Val-Vol (2)'!$V$4:$V$1858,$V1840)/SUMIFS('[6]Comp2016-2017 (3)'!$G$5:$G$289,'[6]Comp2016-2017 (3)'!$A$5:$A$289,$D1840,'[6]Comp2016-2017 (3)'!$R$5:$R$289,$V1840)*$AB1840))</f>
        <v/>
      </c>
      <c r="AG1840" s="232">
        <f>IF($W1840=AG$3,$AB1840,IF(NOT($W1840=0),"",SUMIFS('Val-Vol (2)'!AG$4:AG$1858,'Val-Vol (2)'!$A$4:$A$1858,$D1840,'Val-Vol (2)'!$V$4:$V$1858,$V1840)/SUMIFS('[6]Comp2016-2017 (3)'!$G$5:$G$289,'[6]Comp2016-2017 (3)'!$A$5:$A$289,$D1840,'[6]Comp2016-2017 (3)'!$R$5:$R$289,$V1840)*$AB1840))</f>
        <v/>
      </c>
      <c r="AH1840" s="232">
        <f>IF($W1840=AH$3,$AB1840,IF(NOT($W1840=0),"",SUMIFS('Val-Vol (2)'!AH$4:AH$1858,'Val-Vol (2)'!$A$4:$A$1858,$D1840,'Val-Vol (2)'!$V$4:$V$1858,$V1840)/SUMIFS('[6]Comp2016-2017 (3)'!$G$5:$G$289,'[6]Comp2016-2017 (3)'!$A$5:$A$289,$D1840,'[6]Comp2016-2017 (3)'!$R$5:$R$289,$V1840)*$AB1840))</f>
        <v/>
      </c>
      <c r="AI1840" s="232">
        <f>IF($W1840=AI$3,$AB1840,IF(NOT($W1840=0),"",SUMIFS('Val-Vol (2)'!AI$4:AI$1858,'Val-Vol (2)'!$A$4:$A$1858,$D1840,'Val-Vol (2)'!$V$4:$V$1858,$V1840)/SUMIFS('[6]Comp2016-2017 (3)'!$G$5:$G$289,'[6]Comp2016-2017 (3)'!$A$5:$A$289,$D1840,'[6]Comp2016-2017 (3)'!$R$5:$R$289,$V1840)*$AB1840))</f>
        <v/>
      </c>
      <c r="AJ1840" s="232">
        <f>IF($W1840=AJ$3,$AB1840,IF(NOT($W1840=0),"",SUMIFS('Val-Vol (2)'!AJ$4:AJ$1858,'Val-Vol (2)'!$A$4:$A$1858,$D1840,'Val-Vol (2)'!$V$4:$V$1858,$V1840)/SUMIFS('[6]Comp2016-2017 (3)'!$G$5:$G$289,'[6]Comp2016-2017 (3)'!$A$5:$A$289,$D1840,'[6]Comp2016-2017 (3)'!$R$5:$R$289,$V1840)*$AB1840))</f>
        <v/>
      </c>
      <c r="AK1840" s="232">
        <f>SUM(AC1840:AJ1840)-AB1840</f>
        <v/>
      </c>
      <c r="AL1840" s="228">
        <f>IF(A1840=D1840,"remplir à la main","")</f>
        <v/>
      </c>
      <c r="AM1840" s="228">
        <f>VLOOKUP(A1840,'[6]Table corresp.'!$M$4:$U$63,8,FALSE)</f>
        <v/>
      </c>
      <c r="AN1840" s="228">
        <f>VLOOKUP(D1840,'[6]Table corresp.'!$M$4:$U$63,9,FALSE)</f>
        <v/>
      </c>
    </row>
    <row r="1841">
      <c r="A1841" s="179" t="inlineStr">
        <is>
          <t>Importation</t>
        </is>
      </c>
      <c r="B1841" s="179">
        <f>VLOOKUP(LEFT(A1841,3),'[6]Table corresp.'!$A$4:$D$63,3,FALSE)</f>
        <v/>
      </c>
      <c r="C1841" s="179">
        <f>VLOOKUP(A1841,'[6]Table corresp.'!$M$4:$P$63,4,FALSE)</f>
        <v/>
      </c>
      <c r="D1841" s="179" t="inlineStr">
        <is>
          <t>30 - Combustibles industriels à base de bois</t>
        </is>
      </c>
      <c r="E1841" s="179">
        <f>VLOOKUP(LEFT(D1841,3),'[6]Table corresp.'!$A$4:$D$63,4,FALSE)</f>
        <v/>
      </c>
      <c r="F1841" s="179">
        <f>LEFT(A1841,3)&amp;" - "&amp;LEFT(D1841,3)</f>
        <v/>
      </c>
      <c r="G1841" s="227" t="n">
        <v>0</v>
      </c>
      <c r="H1841" s="227" t="n">
        <v>147758.5910000001</v>
      </c>
      <c r="I1841" s="227" t="n">
        <v>147758.5910000001</v>
      </c>
      <c r="J1841" s="227" t="n"/>
      <c r="K1841" s="227" t="n"/>
      <c r="L1841" s="227" t="n"/>
      <c r="M1841" s="227" t="n"/>
      <c r="N1841" s="227" t="n"/>
      <c r="O1841" s="227" t="n"/>
      <c r="P1841" s="227" t="n">
        <v>0</v>
      </c>
      <c r="Q1841" s="227" t="n">
        <v>1651.013637937122</v>
      </c>
      <c r="R1841" s="227" t="n">
        <v>1651.013637937122</v>
      </c>
      <c r="S1841" s="227" t="inlineStr">
        <is>
          <t>BE</t>
        </is>
      </c>
      <c r="T1841" s="228">
        <f>VLOOKUP(A1841,'[6]Groupe de branches'!$Z$27:$AM$86,14,FALSE)</f>
        <v/>
      </c>
      <c r="U1841" s="228">
        <f>VLOOKUP(D1841,'[6]Groupe de branches'!$Z$27:$AM$86,14,FALSE)</f>
        <v/>
      </c>
      <c r="V1841" s="228" t="n">
        <v>2020</v>
      </c>
      <c r="W1841" s="228">
        <f>VLOOKUP(D1841,'[6]Table corresp.'!$M$4:$S$63,7,FALSE)</f>
        <v/>
      </c>
      <c r="X1841" s="229">
        <f>IFERROR(G1841/SUMIFS('[6]Comp2016-2017 (3)'!$I$5:$I$289,'[6]Comp2016-2017 (3)'!$A$5:$A$289,A1841,'[6]Comp2016-2017 (3)'!$R$5:$R$289,V1841),0)</f>
        <v/>
      </c>
      <c r="Y1841" s="230">
        <f>IFERROR(IF(RIGHT(F1841,3)="Exp",VLOOKUP(F1841,#REF!,2,FALSE),VLOOKUP(F1841,#REF!,9,FALSE)),0)</f>
        <v/>
      </c>
      <c r="Z1841" s="231">
        <f>IFERROR(Y1841/SUMIFS($Y$4:$Y$1858,$V$4:$V$1858,V1841,$A$4:$A$1858,A1841),0)</f>
        <v/>
      </c>
      <c r="AA1841" s="231">
        <f>X1841*Z1841</f>
        <v/>
      </c>
      <c r="AB1841" s="232">
        <f>IFERROR(SUMIFS('[6]Comp2016-2017 (3)'!$G$5:$G$289,'[6]Comp2016-2017 (3)'!$A$5:$A$289,A1841,'[6]Comp2016-2017 (3)'!$R$5:$R$289,V1841)*AA1841/SUMIFS($AA$4:$AA$1858,$A$4:$A$1858,A1841,$V$4:$V$1858,V1841),0)</f>
        <v/>
      </c>
      <c r="AC1841" s="232">
        <f>IF($W1841=AC$3,$AB1841,IF(NOT($W1841=0),"",SUMIFS('Val-Vol (2)'!AC$4:AC$1858,'Val-Vol (2)'!$A$4:$A$1858,$D1841,'Val-Vol (2)'!$V$4:$V$1858,$V1841)/SUMIFS('[6]Comp2016-2017 (3)'!$G$5:$G$289,'[6]Comp2016-2017 (3)'!$A$5:$A$289,$D1841,'[6]Comp2016-2017 (3)'!$R$5:$R$289,$V1841)*$AB1841))</f>
        <v/>
      </c>
      <c r="AD1841" s="232">
        <f>IF($W1841=AD$3,$AB1841,IF(NOT($W1841=0),"",SUMIFS('Val-Vol (2)'!AD$4:AD$1858,'Val-Vol (2)'!$A$4:$A$1858,$D1841,'Val-Vol (2)'!$V$4:$V$1858,$V1841)/SUMIFS('[6]Comp2016-2017 (3)'!$G$5:$G$289,'[6]Comp2016-2017 (3)'!$A$5:$A$289,$D1841,'[6]Comp2016-2017 (3)'!$R$5:$R$289,$V1841)*$AB1841))</f>
        <v/>
      </c>
      <c r="AE1841" s="232">
        <f>IF($W1841=AE$3,$AB1841,IF(NOT($W1841=0),"",SUMIFS('Val-Vol (2)'!AE$4:AE$1858,'Val-Vol (2)'!$A$4:$A$1858,$D1841,'Val-Vol (2)'!$V$4:$V$1858,$V1841)/SUMIFS('[6]Comp2016-2017 (3)'!$G$5:$G$289,'[6]Comp2016-2017 (3)'!$A$5:$A$289,$D1841,'[6]Comp2016-2017 (3)'!$R$5:$R$289,$V1841)*$AB1841))</f>
        <v/>
      </c>
      <c r="AF1841" s="232">
        <f>IF($W1841=AF$3,$AB1841,IF(NOT($W1841=0),"",SUMIFS('Val-Vol (2)'!AF$4:AF$1858,'Val-Vol (2)'!$A$4:$A$1858,$D1841,'Val-Vol (2)'!$V$4:$V$1858,$V1841)/SUMIFS('[6]Comp2016-2017 (3)'!$G$5:$G$289,'[6]Comp2016-2017 (3)'!$A$5:$A$289,$D1841,'[6]Comp2016-2017 (3)'!$R$5:$R$289,$V1841)*$AB1841))</f>
        <v/>
      </c>
      <c r="AG1841" s="232">
        <f>IF($W1841=AG$3,$AB1841,IF(NOT($W1841=0),"",SUMIFS('Val-Vol (2)'!AG$4:AG$1858,'Val-Vol (2)'!$A$4:$A$1858,$D1841,'Val-Vol (2)'!$V$4:$V$1858,$V1841)/SUMIFS('[6]Comp2016-2017 (3)'!$G$5:$G$289,'[6]Comp2016-2017 (3)'!$A$5:$A$289,$D1841,'[6]Comp2016-2017 (3)'!$R$5:$R$289,$V1841)*$AB1841))</f>
        <v/>
      </c>
      <c r="AH1841" s="232">
        <f>IF($W1841=AH$3,$AB1841,IF(NOT($W1841=0),"",SUMIFS('Val-Vol (2)'!AH$4:AH$1858,'Val-Vol (2)'!$A$4:$A$1858,$D1841,'Val-Vol (2)'!$V$4:$V$1858,$V1841)/SUMIFS('[6]Comp2016-2017 (3)'!$G$5:$G$289,'[6]Comp2016-2017 (3)'!$A$5:$A$289,$D1841,'[6]Comp2016-2017 (3)'!$R$5:$R$289,$V1841)*$AB1841))</f>
        <v/>
      </c>
      <c r="AI1841" s="232">
        <f>IF($W1841=AI$3,$AB1841,IF(NOT($W1841=0),"",SUMIFS('Val-Vol (2)'!AI$4:AI$1858,'Val-Vol (2)'!$A$4:$A$1858,$D1841,'Val-Vol (2)'!$V$4:$V$1858,$V1841)/SUMIFS('[6]Comp2016-2017 (3)'!$G$5:$G$289,'[6]Comp2016-2017 (3)'!$A$5:$A$289,$D1841,'[6]Comp2016-2017 (3)'!$R$5:$R$289,$V1841)*$AB1841))</f>
        <v/>
      </c>
      <c r="AJ1841" s="232">
        <f>IF($W1841=AJ$3,$AB1841,IF(NOT($W1841=0),"",SUMIFS('Val-Vol (2)'!AJ$4:AJ$1858,'Val-Vol (2)'!$A$4:$A$1858,$D1841,'Val-Vol (2)'!$V$4:$V$1858,$V1841)/SUMIFS('[6]Comp2016-2017 (3)'!$G$5:$G$289,'[6]Comp2016-2017 (3)'!$A$5:$A$289,$D1841,'[6]Comp2016-2017 (3)'!$R$5:$R$289,$V1841)*$AB1841))</f>
        <v/>
      </c>
      <c r="AK1841" s="232">
        <f>SUM(AC1841:AJ1841)-AB1841</f>
        <v/>
      </c>
      <c r="AL1841" s="228">
        <f>IF(A1841=D1841,"remplir à la main","")</f>
        <v/>
      </c>
      <c r="AM1841" s="228">
        <f>VLOOKUP(A1841,'[6]Table corresp.'!$M$4:$U$63,8,FALSE)</f>
        <v/>
      </c>
      <c r="AN1841" s="228">
        <f>VLOOKUP(D1841,'[6]Table corresp.'!$M$4:$U$63,9,FALSE)</f>
        <v/>
      </c>
    </row>
    <row r="1842">
      <c r="A1842" s="179" t="inlineStr">
        <is>
          <t>Importation</t>
        </is>
      </c>
      <c r="B1842" s="179">
        <f>VLOOKUP(LEFT(A1842,3),'[6]Table corresp.'!$A$4:$D$63,3,FALSE)</f>
        <v/>
      </c>
      <c r="C1842" s="179">
        <f>VLOOKUP(A1842,'[6]Table corresp.'!$M$4:$P$63,4,FALSE)</f>
        <v/>
      </c>
      <c r="D1842" s="179" t="inlineStr">
        <is>
          <t>31 - Placages et panneaux à base de bois</t>
        </is>
      </c>
      <c r="E1842" s="179">
        <f>VLOOKUP(LEFT(D1842,3),'[6]Table corresp.'!$A$4:$D$63,4,FALSE)</f>
        <v/>
      </c>
      <c r="F1842" s="179">
        <f>LEFT(A1842,3)&amp;" - "&amp;LEFT(D1842,3)</f>
        <v/>
      </c>
      <c r="G1842" s="227" t="n">
        <v>0</v>
      </c>
      <c r="H1842" s="227" t="n">
        <v>1026232.740000001</v>
      </c>
      <c r="I1842" s="227" t="n">
        <v>1026232.740000001</v>
      </c>
      <c r="J1842" s="227" t="n">
        <v>0</v>
      </c>
      <c r="K1842" s="227" t="n">
        <v>150.1134018243249</v>
      </c>
      <c r="L1842" s="227" t="n">
        <v>150.1134018243249</v>
      </c>
      <c r="M1842" s="227" t="n">
        <v>0</v>
      </c>
      <c r="N1842" s="227" t="n">
        <v>1933.892278180594</v>
      </c>
      <c r="O1842" s="227" t="n">
        <v>1933.892278180594</v>
      </c>
      <c r="P1842" s="227" t="n">
        <v>0</v>
      </c>
      <c r="Q1842" s="227" t="n">
        <v>579.9536529041495</v>
      </c>
      <c r="R1842" s="227" t="n">
        <v>579.9536529041495</v>
      </c>
      <c r="S1842" s="227" t="inlineStr">
        <is>
          <t>BI</t>
        </is>
      </c>
      <c r="T1842" s="228">
        <f>VLOOKUP(A1842,'[6]Groupe de branches'!$Z$27:$AM$86,14,FALSE)</f>
        <v/>
      </c>
      <c r="U1842" s="228">
        <f>VLOOKUP(D1842,'[6]Groupe de branches'!$Z$27:$AM$86,14,FALSE)</f>
        <v/>
      </c>
      <c r="V1842" s="228" t="n">
        <v>2020</v>
      </c>
      <c r="W1842" s="228">
        <f>VLOOKUP(D1842,'[6]Table corresp.'!$M$4:$S$63,7,FALSE)</f>
        <v/>
      </c>
      <c r="X1842" s="229">
        <f>IFERROR(G1842/SUMIFS('[6]Comp2016-2017 (3)'!$I$5:$I$289,'[6]Comp2016-2017 (3)'!$A$5:$A$289,A1842,'[6]Comp2016-2017 (3)'!$R$5:$R$289,V1842),0)</f>
        <v/>
      </c>
      <c r="Y1842" s="230">
        <f>IFERROR(IF(RIGHT(F1842,3)="Exp",VLOOKUP(F1842,#REF!,2,FALSE),VLOOKUP(F1842,#REF!,9,FALSE)),0)</f>
        <v/>
      </c>
      <c r="Z1842" s="231">
        <f>IFERROR(Y1842/SUMIFS($Y$4:$Y$1858,$V$4:$V$1858,V1842,$A$4:$A$1858,A1842),0)</f>
        <v/>
      </c>
      <c r="AA1842" s="231">
        <f>X1842*Z1842</f>
        <v/>
      </c>
      <c r="AB1842" s="232">
        <f>IFERROR(SUMIFS('[6]Comp2016-2017 (3)'!$G$5:$G$289,'[6]Comp2016-2017 (3)'!$A$5:$A$289,A1842,'[6]Comp2016-2017 (3)'!$R$5:$R$289,V1842)*AA1842/SUMIFS($AA$4:$AA$1858,$A$4:$A$1858,A1842,$V$4:$V$1858,V1842),0)</f>
        <v/>
      </c>
      <c r="AC1842" s="232">
        <f>IF($W1842=AC$3,$AB1842,IF(NOT($W1842=0),"",SUMIFS('Val-Vol (2)'!AC$4:AC$1858,'Val-Vol (2)'!$A$4:$A$1858,$D1842,'Val-Vol (2)'!$V$4:$V$1858,$V1842)/SUMIFS('[6]Comp2016-2017 (3)'!$G$5:$G$289,'[6]Comp2016-2017 (3)'!$A$5:$A$289,$D1842,'[6]Comp2016-2017 (3)'!$R$5:$R$289,$V1842)*$AB1842))</f>
        <v/>
      </c>
      <c r="AD1842" s="232">
        <f>IF($W1842=AD$3,$AB1842,IF(NOT($W1842=0),"",SUMIFS('Val-Vol (2)'!AD$4:AD$1858,'Val-Vol (2)'!$A$4:$A$1858,$D1842,'Val-Vol (2)'!$V$4:$V$1858,$V1842)/SUMIFS('[6]Comp2016-2017 (3)'!$G$5:$G$289,'[6]Comp2016-2017 (3)'!$A$5:$A$289,$D1842,'[6]Comp2016-2017 (3)'!$R$5:$R$289,$V1842)*$AB1842))</f>
        <v/>
      </c>
      <c r="AE1842" s="232">
        <f>IF($W1842=AE$3,$AB1842,IF(NOT($W1842=0),"",SUMIFS('Val-Vol (2)'!AE$4:AE$1858,'Val-Vol (2)'!$A$4:$A$1858,$D1842,'Val-Vol (2)'!$V$4:$V$1858,$V1842)/SUMIFS('[6]Comp2016-2017 (3)'!$G$5:$G$289,'[6]Comp2016-2017 (3)'!$A$5:$A$289,$D1842,'[6]Comp2016-2017 (3)'!$R$5:$R$289,$V1842)*$AB1842))</f>
        <v/>
      </c>
      <c r="AF1842" s="232">
        <f>IF($W1842=AF$3,$AB1842,IF(NOT($W1842=0),"",SUMIFS('Val-Vol (2)'!AF$4:AF$1858,'Val-Vol (2)'!$A$4:$A$1858,$D1842,'Val-Vol (2)'!$V$4:$V$1858,$V1842)/SUMIFS('[6]Comp2016-2017 (3)'!$G$5:$G$289,'[6]Comp2016-2017 (3)'!$A$5:$A$289,$D1842,'[6]Comp2016-2017 (3)'!$R$5:$R$289,$V1842)*$AB1842))</f>
        <v/>
      </c>
      <c r="AG1842" s="232">
        <f>IF($W1842=AG$3,$AB1842,IF(NOT($W1842=0),"",SUMIFS('Val-Vol (2)'!AG$4:AG$1858,'Val-Vol (2)'!$A$4:$A$1858,$D1842,'Val-Vol (2)'!$V$4:$V$1858,$V1842)/SUMIFS('[6]Comp2016-2017 (3)'!$G$5:$G$289,'[6]Comp2016-2017 (3)'!$A$5:$A$289,$D1842,'[6]Comp2016-2017 (3)'!$R$5:$R$289,$V1842)*$AB1842))</f>
        <v/>
      </c>
      <c r="AH1842" s="232">
        <f>IF($W1842=AH$3,$AB1842,IF(NOT($W1842=0),"",SUMIFS('Val-Vol (2)'!AH$4:AH$1858,'Val-Vol (2)'!$A$4:$A$1858,$D1842,'Val-Vol (2)'!$V$4:$V$1858,$V1842)/SUMIFS('[6]Comp2016-2017 (3)'!$G$5:$G$289,'[6]Comp2016-2017 (3)'!$A$5:$A$289,$D1842,'[6]Comp2016-2017 (3)'!$R$5:$R$289,$V1842)*$AB1842))</f>
        <v/>
      </c>
      <c r="AI1842" s="232">
        <f>IF($W1842=AI$3,$AB1842,IF(NOT($W1842=0),"",SUMIFS('Val-Vol (2)'!AI$4:AI$1858,'Val-Vol (2)'!$A$4:$A$1858,$D1842,'Val-Vol (2)'!$V$4:$V$1858,$V1842)/SUMIFS('[6]Comp2016-2017 (3)'!$G$5:$G$289,'[6]Comp2016-2017 (3)'!$A$5:$A$289,$D1842,'[6]Comp2016-2017 (3)'!$R$5:$R$289,$V1842)*$AB1842))</f>
        <v/>
      </c>
      <c r="AJ1842" s="232">
        <f>IF($W1842=AJ$3,$AB1842,IF(NOT($W1842=0),"",SUMIFS('Val-Vol (2)'!AJ$4:AJ$1858,'Val-Vol (2)'!$A$4:$A$1858,$D1842,'Val-Vol (2)'!$V$4:$V$1858,$V1842)/SUMIFS('[6]Comp2016-2017 (3)'!$G$5:$G$289,'[6]Comp2016-2017 (3)'!$A$5:$A$289,$D1842,'[6]Comp2016-2017 (3)'!$R$5:$R$289,$V1842)*$AB1842))</f>
        <v/>
      </c>
      <c r="AK1842" s="232">
        <f>SUM(AC1842:AJ1842)-AB1842</f>
        <v/>
      </c>
      <c r="AL1842" s="228">
        <f>IF(A1842=D1842,"remplir à la main","")</f>
        <v/>
      </c>
      <c r="AM1842" s="228">
        <f>VLOOKUP(A1842,'[6]Table corresp.'!$M$4:$U$63,8,FALSE)</f>
        <v/>
      </c>
      <c r="AN1842" s="228">
        <f>VLOOKUP(D1842,'[6]Table corresp.'!$M$4:$U$63,9,FALSE)</f>
        <v/>
      </c>
    </row>
    <row r="1843">
      <c r="A1843" s="179" t="inlineStr">
        <is>
          <t>Importation</t>
        </is>
      </c>
      <c r="B1843" s="179">
        <f>VLOOKUP(LEFT(A1843,3),'[6]Table corresp.'!$A$4:$D$63,3,FALSE)</f>
        <v/>
      </c>
      <c r="C1843" s="179">
        <f>VLOOKUP(A1843,'[6]Table corresp.'!$M$4:$P$63,4,FALSE)</f>
        <v/>
      </c>
      <c r="D1843" s="179" t="inlineStr">
        <is>
          <t>33 - Parquets contrecollés</t>
        </is>
      </c>
      <c r="E1843" s="179">
        <f>VLOOKUP(LEFT(D1843,3),'[6]Table corresp.'!$A$4:$D$63,4,FALSE)</f>
        <v/>
      </c>
      <c r="F1843" s="179">
        <f>LEFT(A1843,3)&amp;" - "&amp;LEFT(D1843,3)</f>
        <v/>
      </c>
      <c r="G1843" s="227" t="n">
        <v>0</v>
      </c>
      <c r="H1843" s="227" t="n">
        <v>117266.8360000001</v>
      </c>
      <c r="I1843" s="227" t="n">
        <v>117266.8360000001</v>
      </c>
      <c r="J1843" s="227" t="n">
        <v>0</v>
      </c>
      <c r="K1843" s="227" t="n">
        <v>34.48388538105759</v>
      </c>
      <c r="L1843" s="227" t="n">
        <v>34.48388538105759</v>
      </c>
      <c r="M1843" s="227" t="n">
        <v>0</v>
      </c>
      <c r="N1843" s="227" t="n">
        <v>35.27634348149839</v>
      </c>
      <c r="O1843" s="227" t="n">
        <v>35.27634348149839</v>
      </c>
      <c r="P1843" s="227" t="n">
        <v>0</v>
      </c>
      <c r="Q1843" s="227" t="n">
        <v>9.711394984157783</v>
      </c>
      <c r="R1843" s="227" t="n">
        <v>9.711394984157783</v>
      </c>
      <c r="S1843" s="227" t="inlineStr">
        <is>
          <t>BI</t>
        </is>
      </c>
      <c r="T1843" s="228">
        <f>VLOOKUP(A1843,'[6]Groupe de branches'!$Z$27:$AM$86,14,FALSE)</f>
        <v/>
      </c>
      <c r="U1843" s="228">
        <f>VLOOKUP(D1843,'[6]Groupe de branches'!$Z$27:$AM$86,14,FALSE)</f>
        <v/>
      </c>
      <c r="V1843" s="228" t="n">
        <v>2020</v>
      </c>
      <c r="W1843" s="228">
        <f>VLOOKUP(D1843,'[6]Table corresp.'!$M$4:$S$63,7,FALSE)</f>
        <v/>
      </c>
      <c r="X1843" s="229">
        <f>IFERROR(G1843/SUMIFS('[6]Comp2016-2017 (3)'!$I$5:$I$289,'[6]Comp2016-2017 (3)'!$A$5:$A$289,A1843,'[6]Comp2016-2017 (3)'!$R$5:$R$289,V1843),0)</f>
        <v/>
      </c>
      <c r="Y1843" s="230">
        <f>IFERROR(IF(RIGHT(F1843,3)="Exp",VLOOKUP(F1843,#REF!,2,FALSE),VLOOKUP(F1843,#REF!,9,FALSE)),0)</f>
        <v/>
      </c>
      <c r="Z1843" s="231">
        <f>IFERROR(Y1843/SUMIFS($Y$4:$Y$1858,$V$4:$V$1858,V1843,$A$4:$A$1858,A1843),0)</f>
        <v/>
      </c>
      <c r="AA1843" s="231">
        <f>X1843*Z1843</f>
        <v/>
      </c>
      <c r="AB1843" s="232">
        <f>IFERROR(SUMIFS('[6]Comp2016-2017 (3)'!$G$5:$G$289,'[6]Comp2016-2017 (3)'!$A$5:$A$289,A1843,'[6]Comp2016-2017 (3)'!$R$5:$R$289,V1843)*AA1843/SUMIFS($AA$4:$AA$1858,$A$4:$A$1858,A1843,$V$4:$V$1858,V1843),0)</f>
        <v/>
      </c>
      <c r="AC1843" s="232">
        <f>IF($W1843=AC$3,$AB1843,IF(NOT($W1843=0),"",SUMIFS('Val-Vol (2)'!AC$4:AC$1858,'Val-Vol (2)'!$A$4:$A$1858,$D1843,'Val-Vol (2)'!$V$4:$V$1858,$V1843)/SUMIFS('[6]Comp2016-2017 (3)'!$G$5:$G$289,'[6]Comp2016-2017 (3)'!$A$5:$A$289,$D1843,'[6]Comp2016-2017 (3)'!$R$5:$R$289,$V1843)*$AB1843))</f>
        <v/>
      </c>
      <c r="AD1843" s="232">
        <f>IF($W1843=AD$3,$AB1843,IF(NOT($W1843=0),"",SUMIFS('Val-Vol (2)'!AD$4:AD$1858,'Val-Vol (2)'!$A$4:$A$1858,$D1843,'Val-Vol (2)'!$V$4:$V$1858,$V1843)/SUMIFS('[6]Comp2016-2017 (3)'!$G$5:$G$289,'[6]Comp2016-2017 (3)'!$A$5:$A$289,$D1843,'[6]Comp2016-2017 (3)'!$R$5:$R$289,$V1843)*$AB1843))</f>
        <v/>
      </c>
      <c r="AE1843" s="232">
        <f>IF($W1843=AE$3,$AB1843,IF(NOT($W1843=0),"",SUMIFS('Val-Vol (2)'!AE$4:AE$1858,'Val-Vol (2)'!$A$4:$A$1858,$D1843,'Val-Vol (2)'!$V$4:$V$1858,$V1843)/SUMIFS('[6]Comp2016-2017 (3)'!$G$5:$G$289,'[6]Comp2016-2017 (3)'!$A$5:$A$289,$D1843,'[6]Comp2016-2017 (3)'!$R$5:$R$289,$V1843)*$AB1843))</f>
        <v/>
      </c>
      <c r="AF1843" s="232">
        <f>IF($W1843=AF$3,$AB1843,IF(NOT($W1843=0),"",SUMIFS('Val-Vol (2)'!AF$4:AF$1858,'Val-Vol (2)'!$A$4:$A$1858,$D1843,'Val-Vol (2)'!$V$4:$V$1858,$V1843)/SUMIFS('[6]Comp2016-2017 (3)'!$G$5:$G$289,'[6]Comp2016-2017 (3)'!$A$5:$A$289,$D1843,'[6]Comp2016-2017 (3)'!$R$5:$R$289,$V1843)*$AB1843))</f>
        <v/>
      </c>
      <c r="AG1843" s="232">
        <f>IF($W1843=AG$3,$AB1843,IF(NOT($W1843=0),"",SUMIFS('Val-Vol (2)'!AG$4:AG$1858,'Val-Vol (2)'!$A$4:$A$1858,$D1843,'Val-Vol (2)'!$V$4:$V$1858,$V1843)/SUMIFS('[6]Comp2016-2017 (3)'!$G$5:$G$289,'[6]Comp2016-2017 (3)'!$A$5:$A$289,$D1843,'[6]Comp2016-2017 (3)'!$R$5:$R$289,$V1843)*$AB1843))</f>
        <v/>
      </c>
      <c r="AH1843" s="232">
        <f>IF($W1843=AH$3,$AB1843,IF(NOT($W1843=0),"",SUMIFS('Val-Vol (2)'!AH$4:AH$1858,'Val-Vol (2)'!$A$4:$A$1858,$D1843,'Val-Vol (2)'!$V$4:$V$1858,$V1843)/SUMIFS('[6]Comp2016-2017 (3)'!$G$5:$G$289,'[6]Comp2016-2017 (3)'!$A$5:$A$289,$D1843,'[6]Comp2016-2017 (3)'!$R$5:$R$289,$V1843)*$AB1843))</f>
        <v/>
      </c>
      <c r="AI1843" s="232">
        <f>IF($W1843=AI$3,$AB1843,IF(NOT($W1843=0),"",SUMIFS('Val-Vol (2)'!AI$4:AI$1858,'Val-Vol (2)'!$A$4:$A$1858,$D1843,'Val-Vol (2)'!$V$4:$V$1858,$V1843)/SUMIFS('[6]Comp2016-2017 (3)'!$G$5:$G$289,'[6]Comp2016-2017 (3)'!$A$5:$A$289,$D1843,'[6]Comp2016-2017 (3)'!$R$5:$R$289,$V1843)*$AB1843))</f>
        <v/>
      </c>
      <c r="AJ1843" s="232">
        <f>IF($W1843=AJ$3,$AB1843,IF(NOT($W1843=0),"",SUMIFS('Val-Vol (2)'!AJ$4:AJ$1858,'Val-Vol (2)'!$A$4:$A$1858,$D1843,'Val-Vol (2)'!$V$4:$V$1858,$V1843)/SUMIFS('[6]Comp2016-2017 (3)'!$G$5:$G$289,'[6]Comp2016-2017 (3)'!$A$5:$A$289,$D1843,'[6]Comp2016-2017 (3)'!$R$5:$R$289,$V1843)*$AB1843))</f>
        <v/>
      </c>
      <c r="AK1843" s="232">
        <f>SUM(AC1843:AJ1843)-AB1843</f>
        <v/>
      </c>
      <c r="AL1843" s="228">
        <f>IF(A1843=D1843,"remplir à la main","")</f>
        <v/>
      </c>
      <c r="AM1843" s="228">
        <f>VLOOKUP(A1843,'[6]Table corresp.'!$M$4:$U$63,8,FALSE)</f>
        <v/>
      </c>
      <c r="AN1843" s="228">
        <f>VLOOKUP(D1843,'[6]Table corresp.'!$M$4:$U$63,9,FALSE)</f>
        <v/>
      </c>
    </row>
    <row r="1844">
      <c r="A1844" s="179" t="inlineStr">
        <is>
          <t>Importation</t>
        </is>
      </c>
      <c r="B1844" s="179">
        <f>VLOOKUP(LEFT(A1844,3),'[6]Table corresp.'!$A$4:$D$63,3,FALSE)</f>
        <v/>
      </c>
      <c r="C1844" s="179">
        <f>VLOOKUP(A1844,'[6]Table corresp.'!$M$4:$P$63,4,FALSE)</f>
        <v/>
      </c>
      <c r="D1844" s="179" t="inlineStr">
        <is>
          <t>34 - Charpentes</t>
        </is>
      </c>
      <c r="E1844" s="179">
        <f>VLOOKUP(LEFT(D1844,3),'[6]Table corresp.'!$A$4:$D$63,4,FALSE)</f>
        <v/>
      </c>
      <c r="F1844" s="179">
        <f>LEFT(A1844,3)&amp;" - "&amp;LEFT(D1844,3)</f>
        <v/>
      </c>
      <c r="G1844" s="227" t="n">
        <v>0</v>
      </c>
      <c r="H1844" s="227" t="n">
        <v>184216.9279999998</v>
      </c>
      <c r="I1844" s="227" t="n">
        <v>184216.9279999998</v>
      </c>
      <c r="J1844" s="227" t="n">
        <v>0</v>
      </c>
      <c r="K1844" s="227" t="n">
        <v>295.8112195422509</v>
      </c>
      <c r="L1844" s="227" t="n">
        <v>295.8112195422509</v>
      </c>
      <c r="M1844" s="227" t="n">
        <v>0</v>
      </c>
      <c r="N1844" s="227" t="n">
        <v>33.28880385253778</v>
      </c>
      <c r="O1844" s="227" t="n">
        <v>33.28880385253778</v>
      </c>
      <c r="P1844" s="227" t="n">
        <v>0</v>
      </c>
      <c r="Q1844" s="227" t="n">
        <v>6.08406555506684</v>
      </c>
      <c r="R1844" s="227" t="n">
        <v>6.08406555506684</v>
      </c>
      <c r="S1844" s="227" t="inlineStr">
        <is>
          <t>BI</t>
        </is>
      </c>
      <c r="T1844" s="228">
        <f>VLOOKUP(A1844,'[6]Groupe de branches'!$Z$27:$AM$86,14,FALSE)</f>
        <v/>
      </c>
      <c r="U1844" s="228">
        <f>VLOOKUP(D1844,'[6]Groupe de branches'!$Z$27:$AM$86,14,FALSE)</f>
        <v/>
      </c>
      <c r="V1844" s="228" t="n">
        <v>2020</v>
      </c>
      <c r="W1844" s="228">
        <f>VLOOKUP(D1844,'[6]Table corresp.'!$M$4:$S$63,7,FALSE)</f>
        <v/>
      </c>
      <c r="X1844" s="229">
        <f>IFERROR(G1844/SUMIFS('[6]Comp2016-2017 (3)'!$I$5:$I$289,'[6]Comp2016-2017 (3)'!$A$5:$A$289,A1844,'[6]Comp2016-2017 (3)'!$R$5:$R$289,V1844),0)</f>
        <v/>
      </c>
      <c r="Y1844" s="230">
        <f>IFERROR(IF(RIGHT(F1844,3)="Exp",VLOOKUP(F1844,#REF!,2,FALSE),VLOOKUP(F1844,#REF!,9,FALSE)),0)</f>
        <v/>
      </c>
      <c r="Z1844" s="231">
        <f>IFERROR(Y1844/SUMIFS($Y$4:$Y$1858,$V$4:$V$1858,V1844,$A$4:$A$1858,A1844),0)</f>
        <v/>
      </c>
      <c r="AA1844" s="231">
        <f>X1844*Z1844</f>
        <v/>
      </c>
      <c r="AB1844" s="232">
        <f>IFERROR(SUMIFS('[6]Comp2016-2017 (3)'!$G$5:$G$289,'[6]Comp2016-2017 (3)'!$A$5:$A$289,A1844,'[6]Comp2016-2017 (3)'!$R$5:$R$289,V1844)*AA1844/SUMIFS($AA$4:$AA$1858,$A$4:$A$1858,A1844,$V$4:$V$1858,V1844),0)</f>
        <v/>
      </c>
      <c r="AC1844" s="232">
        <f>IF($W1844=AC$3,$AB1844,IF(NOT($W1844=0),"",SUMIFS('Val-Vol (2)'!AC$4:AC$1858,'Val-Vol (2)'!$A$4:$A$1858,$D1844,'Val-Vol (2)'!$V$4:$V$1858,$V1844)/SUMIFS('[6]Comp2016-2017 (3)'!$G$5:$G$289,'[6]Comp2016-2017 (3)'!$A$5:$A$289,$D1844,'[6]Comp2016-2017 (3)'!$R$5:$R$289,$V1844)*$AB1844))</f>
        <v/>
      </c>
      <c r="AD1844" s="232">
        <f>IF($W1844=AD$3,$AB1844,IF(NOT($W1844=0),"",SUMIFS('Val-Vol (2)'!AD$4:AD$1858,'Val-Vol (2)'!$A$4:$A$1858,$D1844,'Val-Vol (2)'!$V$4:$V$1858,$V1844)/SUMIFS('[6]Comp2016-2017 (3)'!$G$5:$G$289,'[6]Comp2016-2017 (3)'!$A$5:$A$289,$D1844,'[6]Comp2016-2017 (3)'!$R$5:$R$289,$V1844)*$AB1844))</f>
        <v/>
      </c>
      <c r="AE1844" s="232">
        <f>IF($W1844=AE$3,$AB1844,IF(NOT($W1844=0),"",SUMIFS('Val-Vol (2)'!AE$4:AE$1858,'Val-Vol (2)'!$A$4:$A$1858,$D1844,'Val-Vol (2)'!$V$4:$V$1858,$V1844)/SUMIFS('[6]Comp2016-2017 (3)'!$G$5:$G$289,'[6]Comp2016-2017 (3)'!$A$5:$A$289,$D1844,'[6]Comp2016-2017 (3)'!$R$5:$R$289,$V1844)*$AB1844))</f>
        <v/>
      </c>
      <c r="AF1844" s="232">
        <f>IF($W1844=AF$3,$AB1844,IF(NOT($W1844=0),"",SUMIFS('Val-Vol (2)'!AF$4:AF$1858,'Val-Vol (2)'!$A$4:$A$1858,$D1844,'Val-Vol (2)'!$V$4:$V$1858,$V1844)/SUMIFS('[6]Comp2016-2017 (3)'!$G$5:$G$289,'[6]Comp2016-2017 (3)'!$A$5:$A$289,$D1844,'[6]Comp2016-2017 (3)'!$R$5:$R$289,$V1844)*$AB1844))</f>
        <v/>
      </c>
      <c r="AG1844" s="232">
        <f>IF($W1844=AG$3,$AB1844,IF(NOT($W1844=0),"",SUMIFS('Val-Vol (2)'!AG$4:AG$1858,'Val-Vol (2)'!$A$4:$A$1858,$D1844,'Val-Vol (2)'!$V$4:$V$1858,$V1844)/SUMIFS('[6]Comp2016-2017 (3)'!$G$5:$G$289,'[6]Comp2016-2017 (3)'!$A$5:$A$289,$D1844,'[6]Comp2016-2017 (3)'!$R$5:$R$289,$V1844)*$AB1844))</f>
        <v/>
      </c>
      <c r="AH1844" s="232">
        <f>IF($W1844=AH$3,$AB1844,IF(NOT($W1844=0),"",SUMIFS('Val-Vol (2)'!AH$4:AH$1858,'Val-Vol (2)'!$A$4:$A$1858,$D1844,'Val-Vol (2)'!$V$4:$V$1858,$V1844)/SUMIFS('[6]Comp2016-2017 (3)'!$G$5:$G$289,'[6]Comp2016-2017 (3)'!$A$5:$A$289,$D1844,'[6]Comp2016-2017 (3)'!$R$5:$R$289,$V1844)*$AB1844))</f>
        <v/>
      </c>
      <c r="AI1844" s="232">
        <f>IF($W1844=AI$3,$AB1844,IF(NOT($W1844=0),"",SUMIFS('Val-Vol (2)'!AI$4:AI$1858,'Val-Vol (2)'!$A$4:$A$1858,$D1844,'Val-Vol (2)'!$V$4:$V$1858,$V1844)/SUMIFS('[6]Comp2016-2017 (3)'!$G$5:$G$289,'[6]Comp2016-2017 (3)'!$A$5:$A$289,$D1844,'[6]Comp2016-2017 (3)'!$R$5:$R$289,$V1844)*$AB1844))</f>
        <v/>
      </c>
      <c r="AJ1844" s="232">
        <f>IF($W1844=AJ$3,$AB1844,IF(NOT($W1844=0),"",SUMIFS('Val-Vol (2)'!AJ$4:AJ$1858,'Val-Vol (2)'!$A$4:$A$1858,$D1844,'Val-Vol (2)'!$V$4:$V$1858,$V1844)/SUMIFS('[6]Comp2016-2017 (3)'!$G$5:$G$289,'[6]Comp2016-2017 (3)'!$A$5:$A$289,$D1844,'[6]Comp2016-2017 (3)'!$R$5:$R$289,$V1844)*$AB1844))</f>
        <v/>
      </c>
      <c r="AK1844" s="232">
        <f>SUM(AC1844:AJ1844)-AB1844</f>
        <v/>
      </c>
      <c r="AL1844" s="228">
        <f>IF(A1844=D1844,"remplir à la main","")</f>
        <v/>
      </c>
      <c r="AM1844" s="228">
        <f>VLOOKUP(A1844,'[6]Table corresp.'!$M$4:$U$63,8,FALSE)</f>
        <v/>
      </c>
      <c r="AN1844" s="228">
        <f>VLOOKUP(D1844,'[6]Table corresp.'!$M$4:$U$63,9,FALSE)</f>
        <v/>
      </c>
    </row>
    <row r="1845">
      <c r="A1845" s="179" t="inlineStr">
        <is>
          <t>Importation</t>
        </is>
      </c>
      <c r="B1845" s="179">
        <f>VLOOKUP(LEFT(A1845,3),'[6]Table corresp.'!$A$4:$D$63,3,FALSE)</f>
        <v/>
      </c>
      <c r="C1845" s="179">
        <f>VLOOKUP(A1845,'[6]Table corresp.'!$M$4:$P$63,4,FALSE)</f>
        <v/>
      </c>
      <c r="D1845" s="179" t="inlineStr">
        <is>
          <t>35 - Menuiseries extérieures</t>
        </is>
      </c>
      <c r="E1845" s="179">
        <f>VLOOKUP(LEFT(D1845,3),'[6]Table corresp.'!$A$4:$D$63,4,FALSE)</f>
        <v/>
      </c>
      <c r="F1845" s="179">
        <f>LEFT(A1845,3)&amp;" - "&amp;LEFT(D1845,3)</f>
        <v/>
      </c>
      <c r="G1845" s="227" t="n">
        <v>0</v>
      </c>
      <c r="H1845" s="227" t="n">
        <v>73878.06000000007</v>
      </c>
      <c r="I1845" s="227" t="n">
        <v>73878.06000000007</v>
      </c>
      <c r="J1845" s="227" t="n">
        <v>0</v>
      </c>
      <c r="K1845" s="227" t="n">
        <v>72.09419804381439</v>
      </c>
      <c r="L1845" s="227" t="n">
        <v>72.09419804381439</v>
      </c>
      <c r="M1845" s="227" t="n">
        <v>0</v>
      </c>
      <c r="N1845" s="227" t="n">
        <v>3.76170012840873</v>
      </c>
      <c r="O1845" s="227" t="n">
        <v>3.76170012840873</v>
      </c>
      <c r="P1845" s="227" t="n">
        <v>0</v>
      </c>
      <c r="Q1845" s="227" t="n">
        <v>1.493261441984732</v>
      </c>
      <c r="R1845" s="227" t="n">
        <v>1.493261441984732</v>
      </c>
      <c r="S1845" s="227" t="inlineStr">
        <is>
          <t>BI</t>
        </is>
      </c>
      <c r="T1845" s="228">
        <f>VLOOKUP(A1845,'[6]Groupe de branches'!$Z$27:$AM$86,14,FALSE)</f>
        <v/>
      </c>
      <c r="U1845" s="228">
        <f>VLOOKUP(D1845,'[6]Groupe de branches'!$Z$27:$AM$86,14,FALSE)</f>
        <v/>
      </c>
      <c r="V1845" s="228" t="n">
        <v>2020</v>
      </c>
      <c r="W1845" s="228">
        <f>VLOOKUP(D1845,'[6]Table corresp.'!$M$4:$S$63,7,FALSE)</f>
        <v/>
      </c>
      <c r="X1845" s="229">
        <f>IFERROR(G1845/SUMIFS('[6]Comp2016-2017 (3)'!$I$5:$I$289,'[6]Comp2016-2017 (3)'!$A$5:$A$289,A1845,'[6]Comp2016-2017 (3)'!$R$5:$R$289,V1845),0)</f>
        <v/>
      </c>
      <c r="Y1845" s="230">
        <f>IFERROR(IF(RIGHT(F1845,3)="Exp",VLOOKUP(F1845,#REF!,2,FALSE),VLOOKUP(F1845,#REF!,9,FALSE)),0)</f>
        <v/>
      </c>
      <c r="Z1845" s="231">
        <f>IFERROR(Y1845/SUMIFS($Y$4:$Y$1858,$V$4:$V$1858,V1845,$A$4:$A$1858,A1845),0)</f>
        <v/>
      </c>
      <c r="AA1845" s="231">
        <f>X1845*Z1845</f>
        <v/>
      </c>
      <c r="AB1845" s="232">
        <f>IFERROR(SUMIFS('[6]Comp2016-2017 (3)'!$G$5:$G$289,'[6]Comp2016-2017 (3)'!$A$5:$A$289,A1845,'[6]Comp2016-2017 (3)'!$R$5:$R$289,V1845)*AA1845/SUMIFS($AA$4:$AA$1858,$A$4:$A$1858,A1845,$V$4:$V$1858,V1845),0)</f>
        <v/>
      </c>
      <c r="AC1845" s="232">
        <f>IF($W1845=AC$3,$AB1845,IF(NOT($W1845=0),"",SUMIFS('Val-Vol (2)'!AC$4:AC$1858,'Val-Vol (2)'!$A$4:$A$1858,$D1845,'Val-Vol (2)'!$V$4:$V$1858,$V1845)/SUMIFS('[6]Comp2016-2017 (3)'!$G$5:$G$289,'[6]Comp2016-2017 (3)'!$A$5:$A$289,$D1845,'[6]Comp2016-2017 (3)'!$R$5:$R$289,$V1845)*$AB1845))</f>
        <v/>
      </c>
      <c r="AD1845" s="232">
        <f>IF($W1845=AD$3,$AB1845,IF(NOT($W1845=0),"",SUMIFS('Val-Vol (2)'!AD$4:AD$1858,'Val-Vol (2)'!$A$4:$A$1858,$D1845,'Val-Vol (2)'!$V$4:$V$1858,$V1845)/SUMIFS('[6]Comp2016-2017 (3)'!$G$5:$G$289,'[6]Comp2016-2017 (3)'!$A$5:$A$289,$D1845,'[6]Comp2016-2017 (3)'!$R$5:$R$289,$V1845)*$AB1845))</f>
        <v/>
      </c>
      <c r="AE1845" s="232">
        <f>IF($W1845=AE$3,$AB1845,IF(NOT($W1845=0),"",SUMIFS('Val-Vol (2)'!AE$4:AE$1858,'Val-Vol (2)'!$A$4:$A$1858,$D1845,'Val-Vol (2)'!$V$4:$V$1858,$V1845)/SUMIFS('[6]Comp2016-2017 (3)'!$G$5:$G$289,'[6]Comp2016-2017 (3)'!$A$5:$A$289,$D1845,'[6]Comp2016-2017 (3)'!$R$5:$R$289,$V1845)*$AB1845))</f>
        <v/>
      </c>
      <c r="AF1845" s="232">
        <f>IF($W1845=AF$3,$AB1845,IF(NOT($W1845=0),"",SUMIFS('Val-Vol (2)'!AF$4:AF$1858,'Val-Vol (2)'!$A$4:$A$1858,$D1845,'Val-Vol (2)'!$V$4:$V$1858,$V1845)/SUMIFS('[6]Comp2016-2017 (3)'!$G$5:$G$289,'[6]Comp2016-2017 (3)'!$A$5:$A$289,$D1845,'[6]Comp2016-2017 (3)'!$R$5:$R$289,$V1845)*$AB1845))</f>
        <v/>
      </c>
      <c r="AG1845" s="232">
        <f>IF($W1845=AG$3,$AB1845,IF(NOT($W1845=0),"",SUMIFS('Val-Vol (2)'!AG$4:AG$1858,'Val-Vol (2)'!$A$4:$A$1858,$D1845,'Val-Vol (2)'!$V$4:$V$1858,$V1845)/SUMIFS('[6]Comp2016-2017 (3)'!$G$5:$G$289,'[6]Comp2016-2017 (3)'!$A$5:$A$289,$D1845,'[6]Comp2016-2017 (3)'!$R$5:$R$289,$V1845)*$AB1845))</f>
        <v/>
      </c>
      <c r="AH1845" s="232">
        <f>IF($W1845=AH$3,$AB1845,IF(NOT($W1845=0),"",SUMIFS('Val-Vol (2)'!AH$4:AH$1858,'Val-Vol (2)'!$A$4:$A$1858,$D1845,'Val-Vol (2)'!$V$4:$V$1858,$V1845)/SUMIFS('[6]Comp2016-2017 (3)'!$G$5:$G$289,'[6]Comp2016-2017 (3)'!$A$5:$A$289,$D1845,'[6]Comp2016-2017 (3)'!$R$5:$R$289,$V1845)*$AB1845))</f>
        <v/>
      </c>
      <c r="AI1845" s="232">
        <f>IF($W1845=AI$3,$AB1845,IF(NOT($W1845=0),"",SUMIFS('Val-Vol (2)'!AI$4:AI$1858,'Val-Vol (2)'!$A$4:$A$1858,$D1845,'Val-Vol (2)'!$V$4:$V$1858,$V1845)/SUMIFS('[6]Comp2016-2017 (3)'!$G$5:$G$289,'[6]Comp2016-2017 (3)'!$A$5:$A$289,$D1845,'[6]Comp2016-2017 (3)'!$R$5:$R$289,$V1845)*$AB1845))</f>
        <v/>
      </c>
      <c r="AJ1845" s="232">
        <f>IF($W1845=AJ$3,$AB1845,IF(NOT($W1845=0),"",SUMIFS('Val-Vol (2)'!AJ$4:AJ$1858,'Val-Vol (2)'!$A$4:$A$1858,$D1845,'Val-Vol (2)'!$V$4:$V$1858,$V1845)/SUMIFS('[6]Comp2016-2017 (3)'!$G$5:$G$289,'[6]Comp2016-2017 (3)'!$A$5:$A$289,$D1845,'[6]Comp2016-2017 (3)'!$R$5:$R$289,$V1845)*$AB1845))</f>
        <v/>
      </c>
      <c r="AK1845" s="232">
        <f>SUM(AC1845:AJ1845)-AB1845</f>
        <v/>
      </c>
      <c r="AL1845" s="228">
        <f>IF(A1845=D1845,"remplir à la main","")</f>
        <v/>
      </c>
      <c r="AM1845" s="228">
        <f>VLOOKUP(A1845,'[6]Table corresp.'!$M$4:$U$63,8,FALSE)</f>
        <v/>
      </c>
      <c r="AN1845" s="228">
        <f>VLOOKUP(D1845,'[6]Table corresp.'!$M$4:$U$63,9,FALSE)</f>
        <v/>
      </c>
    </row>
    <row r="1846">
      <c r="A1846" s="179" t="inlineStr">
        <is>
          <t>Importation</t>
        </is>
      </c>
      <c r="B1846" s="179">
        <f>VLOOKUP(LEFT(A1846,3),'[6]Table corresp.'!$A$4:$D$63,3,FALSE)</f>
        <v/>
      </c>
      <c r="C1846" s="179">
        <f>VLOOKUP(A1846,'[6]Table corresp.'!$M$4:$P$63,4,FALSE)</f>
        <v/>
      </c>
      <c r="D1846" s="179" t="inlineStr">
        <is>
          <t>36 - Menuiseries intérieures</t>
        </is>
      </c>
      <c r="E1846" s="179">
        <f>VLOOKUP(LEFT(D1846,3),'[6]Table corresp.'!$A$4:$D$63,4,FALSE)</f>
        <v/>
      </c>
      <c r="F1846" s="179">
        <f>LEFT(A1846,3)&amp;" - "&amp;LEFT(D1846,3)</f>
        <v/>
      </c>
      <c r="G1846" s="227" t="n">
        <v>0</v>
      </c>
      <c r="H1846" s="227" t="n">
        <v>88744.74599999993</v>
      </c>
      <c r="I1846" s="227" t="n">
        <v>88744.74599999993</v>
      </c>
      <c r="J1846" s="227" t="n">
        <v>0</v>
      </c>
      <c r="K1846" s="227" t="n">
        <v>49.05079147666362</v>
      </c>
      <c r="L1846" s="227" t="n">
        <v>49.05079147666362</v>
      </c>
      <c r="M1846" s="227" t="n">
        <v>0</v>
      </c>
      <c r="N1846" s="227" t="n">
        <v>33.44626183032178</v>
      </c>
      <c r="O1846" s="227" t="n">
        <v>33.44626183032178</v>
      </c>
      <c r="P1846" s="227" t="n">
        <v>0</v>
      </c>
      <c r="Q1846" s="227" t="n">
        <v>12.76377497679283</v>
      </c>
      <c r="R1846" s="227" t="n">
        <v>12.76377497679283</v>
      </c>
      <c r="S1846" s="227" t="inlineStr">
        <is>
          <t>BI</t>
        </is>
      </c>
      <c r="T1846" s="228">
        <f>VLOOKUP(A1846,'[6]Groupe de branches'!$Z$27:$AM$86,14,FALSE)</f>
        <v/>
      </c>
      <c r="U1846" s="228">
        <f>VLOOKUP(D1846,'[6]Groupe de branches'!$Z$27:$AM$86,14,FALSE)</f>
        <v/>
      </c>
      <c r="V1846" s="228" t="n">
        <v>2020</v>
      </c>
      <c r="W1846" s="228">
        <f>VLOOKUP(D1846,'[6]Table corresp.'!$M$4:$S$63,7,FALSE)</f>
        <v/>
      </c>
      <c r="X1846" s="229">
        <f>IFERROR(G1846/SUMIFS('[6]Comp2016-2017 (3)'!$I$5:$I$289,'[6]Comp2016-2017 (3)'!$A$5:$A$289,A1846,'[6]Comp2016-2017 (3)'!$R$5:$R$289,V1846),0)</f>
        <v/>
      </c>
      <c r="Y1846" s="230">
        <f>IFERROR(IF(RIGHT(F1846,3)="Exp",VLOOKUP(F1846,#REF!,2,FALSE),VLOOKUP(F1846,#REF!,9,FALSE)),0)</f>
        <v/>
      </c>
      <c r="Z1846" s="231">
        <f>IFERROR(Y1846/SUMIFS($Y$4:$Y$1858,$V$4:$V$1858,V1846,$A$4:$A$1858,A1846),0)</f>
        <v/>
      </c>
      <c r="AA1846" s="231">
        <f>X1846*Z1846</f>
        <v/>
      </c>
      <c r="AB1846" s="232">
        <f>IFERROR(SUMIFS('[6]Comp2016-2017 (3)'!$G$5:$G$289,'[6]Comp2016-2017 (3)'!$A$5:$A$289,A1846,'[6]Comp2016-2017 (3)'!$R$5:$R$289,V1846)*AA1846/SUMIFS($AA$4:$AA$1858,$A$4:$A$1858,A1846,$V$4:$V$1858,V1846),0)</f>
        <v/>
      </c>
      <c r="AC1846" s="232">
        <f>IF($W1846=AC$3,$AB1846,IF(NOT($W1846=0),"",SUMIFS('Val-Vol (2)'!AC$4:AC$1858,'Val-Vol (2)'!$A$4:$A$1858,$D1846,'Val-Vol (2)'!$V$4:$V$1858,$V1846)/SUMIFS('[6]Comp2016-2017 (3)'!$G$5:$G$289,'[6]Comp2016-2017 (3)'!$A$5:$A$289,$D1846,'[6]Comp2016-2017 (3)'!$R$5:$R$289,$V1846)*$AB1846))</f>
        <v/>
      </c>
      <c r="AD1846" s="232">
        <f>IF($W1846=AD$3,$AB1846,IF(NOT($W1846=0),"",SUMIFS('Val-Vol (2)'!AD$4:AD$1858,'Val-Vol (2)'!$A$4:$A$1858,$D1846,'Val-Vol (2)'!$V$4:$V$1858,$V1846)/SUMIFS('[6]Comp2016-2017 (3)'!$G$5:$G$289,'[6]Comp2016-2017 (3)'!$A$5:$A$289,$D1846,'[6]Comp2016-2017 (3)'!$R$5:$R$289,$V1846)*$AB1846))</f>
        <v/>
      </c>
      <c r="AE1846" s="232">
        <f>IF($W1846=AE$3,$AB1846,IF(NOT($W1846=0),"",SUMIFS('Val-Vol (2)'!AE$4:AE$1858,'Val-Vol (2)'!$A$4:$A$1858,$D1846,'Val-Vol (2)'!$V$4:$V$1858,$V1846)/SUMIFS('[6]Comp2016-2017 (3)'!$G$5:$G$289,'[6]Comp2016-2017 (3)'!$A$5:$A$289,$D1846,'[6]Comp2016-2017 (3)'!$R$5:$R$289,$V1846)*$AB1846))</f>
        <v/>
      </c>
      <c r="AF1846" s="232">
        <f>IF($W1846=AF$3,$AB1846,IF(NOT($W1846=0),"",SUMIFS('Val-Vol (2)'!AF$4:AF$1858,'Val-Vol (2)'!$A$4:$A$1858,$D1846,'Val-Vol (2)'!$V$4:$V$1858,$V1846)/SUMIFS('[6]Comp2016-2017 (3)'!$G$5:$G$289,'[6]Comp2016-2017 (3)'!$A$5:$A$289,$D1846,'[6]Comp2016-2017 (3)'!$R$5:$R$289,$V1846)*$AB1846))</f>
        <v/>
      </c>
      <c r="AG1846" s="232">
        <f>IF($W1846=AG$3,$AB1846,IF(NOT($W1846=0),"",SUMIFS('Val-Vol (2)'!AG$4:AG$1858,'Val-Vol (2)'!$A$4:$A$1858,$D1846,'Val-Vol (2)'!$V$4:$V$1858,$V1846)/SUMIFS('[6]Comp2016-2017 (3)'!$G$5:$G$289,'[6]Comp2016-2017 (3)'!$A$5:$A$289,$D1846,'[6]Comp2016-2017 (3)'!$R$5:$R$289,$V1846)*$AB1846))</f>
        <v/>
      </c>
      <c r="AH1846" s="232">
        <f>IF($W1846=AH$3,$AB1846,IF(NOT($W1846=0),"",SUMIFS('Val-Vol (2)'!AH$4:AH$1858,'Val-Vol (2)'!$A$4:$A$1858,$D1846,'Val-Vol (2)'!$V$4:$V$1858,$V1846)/SUMIFS('[6]Comp2016-2017 (3)'!$G$5:$G$289,'[6]Comp2016-2017 (3)'!$A$5:$A$289,$D1846,'[6]Comp2016-2017 (3)'!$R$5:$R$289,$V1846)*$AB1846))</f>
        <v/>
      </c>
      <c r="AI1846" s="232">
        <f>IF($W1846=AI$3,$AB1846,IF(NOT($W1846=0),"",SUMIFS('Val-Vol (2)'!AI$4:AI$1858,'Val-Vol (2)'!$A$4:$A$1858,$D1846,'Val-Vol (2)'!$V$4:$V$1858,$V1846)/SUMIFS('[6]Comp2016-2017 (3)'!$G$5:$G$289,'[6]Comp2016-2017 (3)'!$A$5:$A$289,$D1846,'[6]Comp2016-2017 (3)'!$R$5:$R$289,$V1846)*$AB1846))</f>
        <v/>
      </c>
      <c r="AJ1846" s="232">
        <f>IF($W1846=AJ$3,$AB1846,IF(NOT($W1846=0),"",SUMIFS('Val-Vol (2)'!AJ$4:AJ$1858,'Val-Vol (2)'!$A$4:$A$1858,$D1846,'Val-Vol (2)'!$V$4:$V$1858,$V1846)/SUMIFS('[6]Comp2016-2017 (3)'!$G$5:$G$289,'[6]Comp2016-2017 (3)'!$A$5:$A$289,$D1846,'[6]Comp2016-2017 (3)'!$R$5:$R$289,$V1846)*$AB1846))</f>
        <v/>
      </c>
      <c r="AK1846" s="232">
        <f>SUM(AC1846:AJ1846)-AB1846</f>
        <v/>
      </c>
      <c r="AL1846" s="228">
        <f>IF(A1846=D1846,"remplir à la main","")</f>
        <v/>
      </c>
      <c r="AM1846" s="228">
        <f>VLOOKUP(A1846,'[6]Table corresp.'!$M$4:$U$63,8,FALSE)</f>
        <v/>
      </c>
      <c r="AN1846" s="228">
        <f>VLOOKUP(D1846,'[6]Table corresp.'!$M$4:$U$63,9,FALSE)</f>
        <v/>
      </c>
    </row>
    <row r="1847">
      <c r="A1847" s="179" t="inlineStr">
        <is>
          <t>Importation</t>
        </is>
      </c>
      <c r="B1847" s="179">
        <f>VLOOKUP(LEFT(A1847,3),'[6]Table corresp.'!$A$4:$D$63,3,FALSE)</f>
        <v/>
      </c>
      <c r="C1847" s="179">
        <f>VLOOKUP(A1847,'[6]Table corresp.'!$M$4:$P$63,4,FALSE)</f>
        <v/>
      </c>
      <c r="D1847" s="179" t="inlineStr">
        <is>
          <t>Palettes et emballages</t>
        </is>
      </c>
      <c r="E1847" s="179">
        <f>VLOOKUP(LEFT(D1847,3),'[6]Table corresp.'!$A$4:$D$63,4,FALSE)</f>
        <v/>
      </c>
      <c r="F1847" s="179">
        <f>LEFT(A1847,3)&amp;" - "&amp;LEFT(D1847,3)</f>
        <v/>
      </c>
      <c r="G1847" s="227" t="n">
        <v>0</v>
      </c>
      <c r="H1847" s="227" t="n">
        <v>229038.7289999999</v>
      </c>
      <c r="I1847" s="227" t="n">
        <v>229038.7289999999</v>
      </c>
      <c r="J1847" s="227" t="n">
        <v>0</v>
      </c>
      <c r="K1847" s="227" t="n">
        <v>902.5319400460967</v>
      </c>
      <c r="L1847" s="227" t="n">
        <v>902.5319400460967</v>
      </c>
      <c r="M1847" s="227" t="n">
        <v>0</v>
      </c>
      <c r="N1847" s="227" t="n">
        <v>88.3155597959618</v>
      </c>
      <c r="O1847" s="227" t="n">
        <v>88.3155597959618</v>
      </c>
      <c r="P1847" s="227" t="n">
        <v>0</v>
      </c>
      <c r="Q1847" s="227" t="n">
        <v>0.0004661880840183884</v>
      </c>
      <c r="R1847" s="227" t="n">
        <v>0.0004661880840183884</v>
      </c>
      <c r="S1847" s="227" t="n"/>
      <c r="T1847" s="228">
        <f>VLOOKUP(A1847,'[6]Groupe de branches'!$Z$27:$AM$86,14,FALSE)</f>
        <v/>
      </c>
      <c r="U1847" s="228">
        <f>VLOOKUP(D1847,'[6]Groupe de branches'!$Z$27:$AM$86,14,FALSE)</f>
        <v/>
      </c>
      <c r="V1847" s="228" t="n">
        <v>2020</v>
      </c>
      <c r="W1847" s="228">
        <f>VLOOKUP(D1847,'[6]Table corresp.'!$M$4:$S$63,7,FALSE)</f>
        <v/>
      </c>
      <c r="X1847" s="229">
        <f>IFERROR(G1847/SUMIFS('[6]Comp2016-2017 (3)'!$I$5:$I$289,'[6]Comp2016-2017 (3)'!$A$5:$A$289,A1847,'[6]Comp2016-2017 (3)'!$R$5:$R$289,V1847),0)</f>
        <v/>
      </c>
      <c r="Y1847" s="230">
        <f>IFERROR(IF(RIGHT(F1847,3)="Exp",VLOOKUP(F1847,#REF!,2,FALSE),VLOOKUP(F1847,#REF!,9,FALSE)),0)</f>
        <v/>
      </c>
      <c r="Z1847" s="231">
        <f>IFERROR(Y1847/SUMIFS($Y$4:$Y$1858,$V$4:$V$1858,V1847,$A$4:$A$1858,A1847),0)</f>
        <v/>
      </c>
      <c r="AA1847" s="231">
        <f>X1847*Z1847</f>
        <v/>
      </c>
      <c r="AB1847" s="232">
        <f>IFERROR(SUMIFS('[6]Comp2016-2017 (3)'!$G$5:$G$289,'[6]Comp2016-2017 (3)'!$A$5:$A$289,A1847,'[6]Comp2016-2017 (3)'!$R$5:$R$289,V1847)*AA1847/SUMIFS($AA$4:$AA$1858,$A$4:$A$1858,A1847,$V$4:$V$1858,V1847),0)</f>
        <v/>
      </c>
      <c r="AC1847" s="232">
        <f>IF($W1847=AC$3,$AB1847,IF(NOT($W1847=0),"",SUMIFS('Val-Vol (2)'!AC$4:AC$1858,'Val-Vol (2)'!$A$4:$A$1858,$D1847,'Val-Vol (2)'!$V$4:$V$1858,$V1847)/SUMIFS('[6]Comp2016-2017 (3)'!$G$5:$G$289,'[6]Comp2016-2017 (3)'!$A$5:$A$289,$D1847,'[6]Comp2016-2017 (3)'!$R$5:$R$289,$V1847)*$AB1847))</f>
        <v/>
      </c>
      <c r="AD1847" s="232">
        <f>IF($W1847=AD$3,$AB1847,IF(NOT($W1847=0),"",SUMIFS('Val-Vol (2)'!AD$4:AD$1858,'Val-Vol (2)'!$A$4:$A$1858,$D1847,'Val-Vol (2)'!$V$4:$V$1858,$V1847)/SUMIFS('[6]Comp2016-2017 (3)'!$G$5:$G$289,'[6]Comp2016-2017 (3)'!$A$5:$A$289,$D1847,'[6]Comp2016-2017 (3)'!$R$5:$R$289,$V1847)*$AB1847))</f>
        <v/>
      </c>
      <c r="AE1847" s="232">
        <f>IF($W1847=AE$3,$AB1847,IF(NOT($W1847=0),"",SUMIFS('Val-Vol (2)'!AE$4:AE$1858,'Val-Vol (2)'!$A$4:$A$1858,$D1847,'Val-Vol (2)'!$V$4:$V$1858,$V1847)/SUMIFS('[6]Comp2016-2017 (3)'!$G$5:$G$289,'[6]Comp2016-2017 (3)'!$A$5:$A$289,$D1847,'[6]Comp2016-2017 (3)'!$R$5:$R$289,$V1847)*$AB1847))</f>
        <v/>
      </c>
      <c r="AF1847" s="232">
        <f>IF($W1847=AF$3,$AB1847,IF(NOT($W1847=0),"",SUMIFS('Val-Vol (2)'!AF$4:AF$1858,'Val-Vol (2)'!$A$4:$A$1858,$D1847,'Val-Vol (2)'!$V$4:$V$1858,$V1847)/SUMIFS('[6]Comp2016-2017 (3)'!$G$5:$G$289,'[6]Comp2016-2017 (3)'!$A$5:$A$289,$D1847,'[6]Comp2016-2017 (3)'!$R$5:$R$289,$V1847)*$AB1847))</f>
        <v/>
      </c>
      <c r="AG1847" s="232">
        <f>IF($W1847=AG$3,$AB1847,IF(NOT($W1847=0),"",SUMIFS('Val-Vol (2)'!AG$4:AG$1858,'Val-Vol (2)'!$A$4:$A$1858,$D1847,'Val-Vol (2)'!$V$4:$V$1858,$V1847)/SUMIFS('[6]Comp2016-2017 (3)'!$G$5:$G$289,'[6]Comp2016-2017 (3)'!$A$5:$A$289,$D1847,'[6]Comp2016-2017 (3)'!$R$5:$R$289,$V1847)*$AB1847))</f>
        <v/>
      </c>
      <c r="AH1847" s="232">
        <f>IF($W1847=AH$3,$AB1847,IF(NOT($W1847=0),"",SUMIFS('Val-Vol (2)'!AH$4:AH$1858,'Val-Vol (2)'!$A$4:$A$1858,$D1847,'Val-Vol (2)'!$V$4:$V$1858,$V1847)/SUMIFS('[6]Comp2016-2017 (3)'!$G$5:$G$289,'[6]Comp2016-2017 (3)'!$A$5:$A$289,$D1847,'[6]Comp2016-2017 (3)'!$R$5:$R$289,$V1847)*$AB1847))</f>
        <v/>
      </c>
      <c r="AI1847" s="232">
        <f>IF($W1847=AI$3,$AB1847,IF(NOT($W1847=0),"",SUMIFS('Val-Vol (2)'!AI$4:AI$1858,'Val-Vol (2)'!$A$4:$A$1858,$D1847,'Val-Vol (2)'!$V$4:$V$1858,$V1847)/SUMIFS('[6]Comp2016-2017 (3)'!$G$5:$G$289,'[6]Comp2016-2017 (3)'!$A$5:$A$289,$D1847,'[6]Comp2016-2017 (3)'!$R$5:$R$289,$V1847)*$AB1847))</f>
        <v/>
      </c>
      <c r="AJ1847" s="232">
        <f>IF($W1847=AJ$3,$AB1847,IF(NOT($W1847=0),"",SUMIFS('Val-Vol (2)'!AJ$4:AJ$1858,'Val-Vol (2)'!$A$4:$A$1858,$D1847,'Val-Vol (2)'!$V$4:$V$1858,$V1847)/SUMIFS('[6]Comp2016-2017 (3)'!$G$5:$G$289,'[6]Comp2016-2017 (3)'!$A$5:$A$289,$D1847,'[6]Comp2016-2017 (3)'!$R$5:$R$289,$V1847)*$AB1847))</f>
        <v/>
      </c>
      <c r="AK1847" s="232">
        <f>SUM(AC1847:AJ1847)-AB1847</f>
        <v/>
      </c>
      <c r="AL1847" s="228">
        <f>IF(A1847=D1847,"remplir à la main","")</f>
        <v/>
      </c>
      <c r="AM1847" s="228">
        <f>VLOOKUP(A1847,'[6]Table corresp.'!$M$4:$U$63,8,FALSE)</f>
        <v/>
      </c>
      <c r="AN1847" s="228">
        <f>VLOOKUP(D1847,'[6]Table corresp.'!$M$4:$U$63,9,FALSE)</f>
        <v/>
      </c>
    </row>
    <row r="1848">
      <c r="A1848" s="179" t="inlineStr">
        <is>
          <t>Importation</t>
        </is>
      </c>
      <c r="B1848" s="179">
        <f>VLOOKUP(LEFT(A1848,3),'[6]Table corresp.'!$A$4:$D$63,3,FALSE)</f>
        <v/>
      </c>
      <c r="C1848" s="179">
        <f>VLOOKUP(A1848,'[6]Table corresp.'!$M$4:$P$63,4,FALSE)</f>
        <v/>
      </c>
      <c r="D1848" s="179" t="inlineStr">
        <is>
          <t>38 - Futailles</t>
        </is>
      </c>
      <c r="E1848" s="179">
        <f>VLOOKUP(LEFT(D1848,3),'[6]Table corresp.'!$A$4:$D$63,4,FALSE)</f>
        <v/>
      </c>
      <c r="F1848" s="179">
        <f>LEFT(A1848,3)&amp;" - "&amp;LEFT(D1848,3)</f>
        <v/>
      </c>
      <c r="G1848" s="227" t="n">
        <v>0</v>
      </c>
      <c r="H1848" s="227" t="n">
        <v>31146.096</v>
      </c>
      <c r="I1848" s="227" t="n">
        <v>31146.096</v>
      </c>
      <c r="J1848" s="227" t="n">
        <v>0</v>
      </c>
      <c r="K1848" s="227" t="n">
        <v>43.54820019135201</v>
      </c>
      <c r="L1848" s="227" t="n">
        <v>43.54820019135201</v>
      </c>
      <c r="M1848" s="227" t="n"/>
      <c r="N1848" s="227" t="n"/>
      <c r="O1848" s="227" t="n"/>
      <c r="P1848" s="227" t="n"/>
      <c r="Q1848" s="227" t="n"/>
      <c r="R1848" s="227" t="n"/>
      <c r="S1848" s="227" t="n"/>
      <c r="T1848" s="228">
        <f>VLOOKUP(A1848,'[6]Groupe de branches'!$Z$27:$AM$86,14,FALSE)</f>
        <v/>
      </c>
      <c r="U1848" s="228">
        <f>VLOOKUP(D1848,'[6]Groupe de branches'!$Z$27:$AM$86,14,FALSE)</f>
        <v/>
      </c>
      <c r="V1848" s="228" t="n">
        <v>2020</v>
      </c>
      <c r="W1848" s="228">
        <f>VLOOKUP(D1848,'[6]Table corresp.'!$M$4:$S$63,7,FALSE)</f>
        <v/>
      </c>
      <c r="X1848" s="229">
        <f>IFERROR(G1848/SUMIFS('[6]Comp2016-2017 (3)'!$I$5:$I$289,'[6]Comp2016-2017 (3)'!$A$5:$A$289,A1848,'[6]Comp2016-2017 (3)'!$R$5:$R$289,V1848),0)</f>
        <v/>
      </c>
      <c r="Y1848" s="230">
        <f>IFERROR(IF(RIGHT(F1848,3)="Exp",VLOOKUP(F1848,#REF!,2,FALSE),VLOOKUP(F1848,#REF!,9,FALSE)),0)</f>
        <v/>
      </c>
      <c r="Z1848" s="231">
        <f>IFERROR(Y1848/SUMIFS($Y$4:$Y$1858,$V$4:$V$1858,V1848,$A$4:$A$1858,A1848),0)</f>
        <v/>
      </c>
      <c r="AA1848" s="231">
        <f>X1848*Z1848</f>
        <v/>
      </c>
      <c r="AB1848" s="232">
        <f>IFERROR(SUMIFS('[6]Comp2016-2017 (3)'!$G$5:$G$289,'[6]Comp2016-2017 (3)'!$A$5:$A$289,A1848,'[6]Comp2016-2017 (3)'!$R$5:$R$289,V1848)*AA1848/SUMIFS($AA$4:$AA$1858,$A$4:$A$1858,A1848,$V$4:$V$1858,V1848),0)</f>
        <v/>
      </c>
      <c r="AC1848" s="232">
        <f>IF($W1848=AC$3,$AB1848,IF(NOT($W1848=0),"",SUMIFS('Val-Vol (2)'!AC$4:AC$1858,'Val-Vol (2)'!$A$4:$A$1858,$D1848,'Val-Vol (2)'!$V$4:$V$1858,$V1848)/SUMIFS('[6]Comp2016-2017 (3)'!$G$5:$G$289,'[6]Comp2016-2017 (3)'!$A$5:$A$289,$D1848,'[6]Comp2016-2017 (3)'!$R$5:$R$289,$V1848)*$AB1848))</f>
        <v/>
      </c>
      <c r="AD1848" s="232">
        <f>IF($W1848=AD$3,$AB1848,IF(NOT($W1848=0),"",SUMIFS('Val-Vol (2)'!AD$4:AD$1858,'Val-Vol (2)'!$A$4:$A$1858,$D1848,'Val-Vol (2)'!$V$4:$V$1858,$V1848)/SUMIFS('[6]Comp2016-2017 (3)'!$G$5:$G$289,'[6]Comp2016-2017 (3)'!$A$5:$A$289,$D1848,'[6]Comp2016-2017 (3)'!$R$5:$R$289,$V1848)*$AB1848))</f>
        <v/>
      </c>
      <c r="AE1848" s="232">
        <f>IF($W1848=AE$3,$AB1848,IF(NOT($W1848=0),"",SUMIFS('Val-Vol (2)'!AE$4:AE$1858,'Val-Vol (2)'!$A$4:$A$1858,$D1848,'Val-Vol (2)'!$V$4:$V$1858,$V1848)/SUMIFS('[6]Comp2016-2017 (3)'!$G$5:$G$289,'[6]Comp2016-2017 (3)'!$A$5:$A$289,$D1848,'[6]Comp2016-2017 (3)'!$R$5:$R$289,$V1848)*$AB1848))</f>
        <v/>
      </c>
      <c r="AF1848" s="232">
        <f>IF($W1848=AF$3,$AB1848,IF(NOT($W1848=0),"",SUMIFS('Val-Vol (2)'!AF$4:AF$1858,'Val-Vol (2)'!$A$4:$A$1858,$D1848,'Val-Vol (2)'!$V$4:$V$1858,$V1848)/SUMIFS('[6]Comp2016-2017 (3)'!$G$5:$G$289,'[6]Comp2016-2017 (3)'!$A$5:$A$289,$D1848,'[6]Comp2016-2017 (3)'!$R$5:$R$289,$V1848)*$AB1848))</f>
        <v/>
      </c>
      <c r="AG1848" s="232">
        <f>IF($W1848=AG$3,$AB1848,IF(NOT($W1848=0),"",SUMIFS('Val-Vol (2)'!AG$4:AG$1858,'Val-Vol (2)'!$A$4:$A$1858,$D1848,'Val-Vol (2)'!$V$4:$V$1858,$V1848)/SUMIFS('[6]Comp2016-2017 (3)'!$G$5:$G$289,'[6]Comp2016-2017 (3)'!$A$5:$A$289,$D1848,'[6]Comp2016-2017 (3)'!$R$5:$R$289,$V1848)*$AB1848))</f>
        <v/>
      </c>
      <c r="AH1848" s="232">
        <f>IF($W1848=AH$3,$AB1848,IF(NOT($W1848=0),"",SUMIFS('Val-Vol (2)'!AH$4:AH$1858,'Val-Vol (2)'!$A$4:$A$1858,$D1848,'Val-Vol (2)'!$V$4:$V$1858,$V1848)/SUMIFS('[6]Comp2016-2017 (3)'!$G$5:$G$289,'[6]Comp2016-2017 (3)'!$A$5:$A$289,$D1848,'[6]Comp2016-2017 (3)'!$R$5:$R$289,$V1848)*$AB1848))</f>
        <v/>
      </c>
      <c r="AI1848" s="232">
        <f>IF($W1848=AI$3,$AB1848,IF(NOT($W1848=0),"",SUMIFS('Val-Vol (2)'!AI$4:AI$1858,'Val-Vol (2)'!$A$4:$A$1858,$D1848,'Val-Vol (2)'!$V$4:$V$1858,$V1848)/SUMIFS('[6]Comp2016-2017 (3)'!$G$5:$G$289,'[6]Comp2016-2017 (3)'!$A$5:$A$289,$D1848,'[6]Comp2016-2017 (3)'!$R$5:$R$289,$V1848)*$AB1848))</f>
        <v/>
      </c>
      <c r="AJ1848" s="232">
        <f>IF($W1848=AJ$3,$AB1848,IF(NOT($W1848=0),"",SUMIFS('Val-Vol (2)'!AJ$4:AJ$1858,'Val-Vol (2)'!$A$4:$A$1858,$D1848,'Val-Vol (2)'!$V$4:$V$1858,$V1848)/SUMIFS('[6]Comp2016-2017 (3)'!$G$5:$G$289,'[6]Comp2016-2017 (3)'!$A$5:$A$289,$D1848,'[6]Comp2016-2017 (3)'!$R$5:$R$289,$V1848)*$AB1848))</f>
        <v/>
      </c>
      <c r="AK1848" s="232">
        <f>SUM(AC1848:AJ1848)-AB1848</f>
        <v/>
      </c>
      <c r="AL1848" s="228">
        <f>IF(A1848=D1848,"remplir à la main","")</f>
        <v/>
      </c>
      <c r="AM1848" s="228">
        <f>VLOOKUP(A1848,'[6]Table corresp.'!$M$4:$U$63,8,FALSE)</f>
        <v/>
      </c>
      <c r="AN1848" s="228">
        <f>VLOOKUP(D1848,'[6]Table corresp.'!$M$4:$U$63,9,FALSE)</f>
        <v/>
      </c>
    </row>
    <row r="1849">
      <c r="A1849" s="179" t="inlineStr">
        <is>
          <t>Importation</t>
        </is>
      </c>
      <c r="B1849" s="179">
        <f>VLOOKUP(LEFT(A1849,3),'[6]Table corresp.'!$A$4:$D$63,3,FALSE)</f>
        <v/>
      </c>
      <c r="C1849" s="179">
        <f>VLOOKUP(A1849,'[6]Table corresp.'!$M$4:$P$63,4,FALSE)</f>
        <v/>
      </c>
      <c r="D1849" s="179" t="inlineStr">
        <is>
          <t>39 - Coffrages pour le bétonnage, bardeaux en bois</t>
        </is>
      </c>
      <c r="E1849" s="179">
        <f>VLOOKUP(LEFT(D1849,3),'[6]Table corresp.'!$A$4:$D$63,4,FALSE)</f>
        <v/>
      </c>
      <c r="F1849" s="179">
        <f>LEFT(A1849,3)&amp;" - "&amp;LEFT(D1849,3)</f>
        <v/>
      </c>
      <c r="G1849" s="227" t="n">
        <v>0</v>
      </c>
      <c r="H1849" s="227" t="n">
        <v>14982.66099999999</v>
      </c>
      <c r="I1849" s="227" t="n">
        <v>14982.66099999999</v>
      </c>
      <c r="J1849" s="227" t="n">
        <v>0</v>
      </c>
      <c r="K1849" s="227" t="n">
        <v>23.7800731802228</v>
      </c>
      <c r="L1849" s="227" t="n">
        <v>23.7800731802228</v>
      </c>
      <c r="M1849" s="227" t="n">
        <v>0</v>
      </c>
      <c r="N1849" s="227" t="n">
        <v>6.923512298219876</v>
      </c>
      <c r="O1849" s="227" t="n">
        <v>6.923512298219876</v>
      </c>
      <c r="P1849" s="227" t="n">
        <v>0</v>
      </c>
      <c r="Q1849" s="227" t="n">
        <v>2.56692536309678</v>
      </c>
      <c r="R1849" s="227" t="n">
        <v>2.56692536309678</v>
      </c>
      <c r="S1849" s="227" t="inlineStr">
        <is>
          <t>BI</t>
        </is>
      </c>
      <c r="T1849" s="228">
        <f>VLOOKUP(A1849,'[6]Groupe de branches'!$Z$27:$AM$86,14,FALSE)</f>
        <v/>
      </c>
      <c r="U1849" s="228">
        <f>VLOOKUP(D1849,'[6]Groupe de branches'!$Z$27:$AM$86,14,FALSE)</f>
        <v/>
      </c>
      <c r="V1849" s="228" t="n">
        <v>2020</v>
      </c>
      <c r="W1849" s="228">
        <f>VLOOKUP(D1849,'[6]Table corresp.'!$M$4:$S$63,7,FALSE)</f>
        <v/>
      </c>
      <c r="X1849" s="229">
        <f>IFERROR(G1849/SUMIFS('[6]Comp2016-2017 (3)'!$I$5:$I$289,'[6]Comp2016-2017 (3)'!$A$5:$A$289,A1849,'[6]Comp2016-2017 (3)'!$R$5:$R$289,V1849),0)</f>
        <v/>
      </c>
      <c r="Y1849" s="230">
        <f>IFERROR(IF(RIGHT(F1849,3)="Exp",VLOOKUP(F1849,#REF!,2,FALSE),VLOOKUP(F1849,#REF!,9,FALSE)),0)</f>
        <v/>
      </c>
      <c r="Z1849" s="231">
        <f>IFERROR(Y1849/SUMIFS($Y$4:$Y$1858,$V$4:$V$1858,V1849,$A$4:$A$1858,A1849),0)</f>
        <v/>
      </c>
      <c r="AA1849" s="231">
        <f>X1849*Z1849</f>
        <v/>
      </c>
      <c r="AB1849" s="232">
        <f>IFERROR(SUMIFS('[6]Comp2016-2017 (3)'!$G$5:$G$289,'[6]Comp2016-2017 (3)'!$A$5:$A$289,A1849,'[6]Comp2016-2017 (3)'!$R$5:$R$289,V1849)*AA1849/SUMIFS($AA$4:$AA$1858,$A$4:$A$1858,A1849,$V$4:$V$1858,V1849),0)</f>
        <v/>
      </c>
      <c r="AC1849" s="232">
        <f>IF($W1849=AC$3,$AB1849,IF(NOT($W1849=0),"",SUMIFS('Val-Vol (2)'!AC$4:AC$1858,'Val-Vol (2)'!$A$4:$A$1858,$D1849,'Val-Vol (2)'!$V$4:$V$1858,$V1849)/SUMIFS('[6]Comp2016-2017 (3)'!$G$5:$G$289,'[6]Comp2016-2017 (3)'!$A$5:$A$289,$D1849,'[6]Comp2016-2017 (3)'!$R$5:$R$289,$V1849)*$AB1849))</f>
        <v/>
      </c>
      <c r="AD1849" s="232">
        <f>IF($W1849=AD$3,$AB1849,IF(NOT($W1849=0),"",SUMIFS('Val-Vol (2)'!AD$4:AD$1858,'Val-Vol (2)'!$A$4:$A$1858,$D1849,'Val-Vol (2)'!$V$4:$V$1858,$V1849)/SUMIFS('[6]Comp2016-2017 (3)'!$G$5:$G$289,'[6]Comp2016-2017 (3)'!$A$5:$A$289,$D1849,'[6]Comp2016-2017 (3)'!$R$5:$R$289,$V1849)*$AB1849))</f>
        <v/>
      </c>
      <c r="AE1849" s="232">
        <f>IF($W1849=AE$3,$AB1849,IF(NOT($W1849=0),"",SUMIFS('Val-Vol (2)'!AE$4:AE$1858,'Val-Vol (2)'!$A$4:$A$1858,$D1849,'Val-Vol (2)'!$V$4:$V$1858,$V1849)/SUMIFS('[6]Comp2016-2017 (3)'!$G$5:$G$289,'[6]Comp2016-2017 (3)'!$A$5:$A$289,$D1849,'[6]Comp2016-2017 (3)'!$R$5:$R$289,$V1849)*$AB1849))</f>
        <v/>
      </c>
      <c r="AF1849" s="232">
        <f>IF($W1849=AF$3,$AB1849,IF(NOT($W1849=0),"",SUMIFS('Val-Vol (2)'!AF$4:AF$1858,'Val-Vol (2)'!$A$4:$A$1858,$D1849,'Val-Vol (2)'!$V$4:$V$1858,$V1849)/SUMIFS('[6]Comp2016-2017 (3)'!$G$5:$G$289,'[6]Comp2016-2017 (3)'!$A$5:$A$289,$D1849,'[6]Comp2016-2017 (3)'!$R$5:$R$289,$V1849)*$AB1849))</f>
        <v/>
      </c>
      <c r="AG1849" s="232">
        <f>IF($W1849=AG$3,$AB1849,IF(NOT($W1849=0),"",SUMIFS('Val-Vol (2)'!AG$4:AG$1858,'Val-Vol (2)'!$A$4:$A$1858,$D1849,'Val-Vol (2)'!$V$4:$V$1858,$V1849)/SUMIFS('[6]Comp2016-2017 (3)'!$G$5:$G$289,'[6]Comp2016-2017 (3)'!$A$5:$A$289,$D1849,'[6]Comp2016-2017 (3)'!$R$5:$R$289,$V1849)*$AB1849))</f>
        <v/>
      </c>
      <c r="AH1849" s="232">
        <f>IF($W1849=AH$3,$AB1849,IF(NOT($W1849=0),"",SUMIFS('Val-Vol (2)'!AH$4:AH$1858,'Val-Vol (2)'!$A$4:$A$1858,$D1849,'Val-Vol (2)'!$V$4:$V$1858,$V1849)/SUMIFS('[6]Comp2016-2017 (3)'!$G$5:$G$289,'[6]Comp2016-2017 (3)'!$A$5:$A$289,$D1849,'[6]Comp2016-2017 (3)'!$R$5:$R$289,$V1849)*$AB1849))</f>
        <v/>
      </c>
      <c r="AI1849" s="232">
        <f>IF($W1849=AI$3,$AB1849,IF(NOT($W1849=0),"",SUMIFS('Val-Vol (2)'!AI$4:AI$1858,'Val-Vol (2)'!$A$4:$A$1858,$D1849,'Val-Vol (2)'!$V$4:$V$1858,$V1849)/SUMIFS('[6]Comp2016-2017 (3)'!$G$5:$G$289,'[6]Comp2016-2017 (3)'!$A$5:$A$289,$D1849,'[6]Comp2016-2017 (3)'!$R$5:$R$289,$V1849)*$AB1849))</f>
        <v/>
      </c>
      <c r="AJ1849" s="232">
        <f>IF($W1849=AJ$3,$AB1849,IF(NOT($W1849=0),"",SUMIFS('Val-Vol (2)'!AJ$4:AJ$1858,'Val-Vol (2)'!$A$4:$A$1858,$D1849,'Val-Vol (2)'!$V$4:$V$1858,$V1849)/SUMIFS('[6]Comp2016-2017 (3)'!$G$5:$G$289,'[6]Comp2016-2017 (3)'!$A$5:$A$289,$D1849,'[6]Comp2016-2017 (3)'!$R$5:$R$289,$V1849)*$AB1849))</f>
        <v/>
      </c>
      <c r="AK1849" s="232">
        <f>SUM(AC1849:AJ1849)-AB1849</f>
        <v/>
      </c>
      <c r="AL1849" s="228">
        <f>IF(A1849=D1849,"remplir à la main","")</f>
        <v/>
      </c>
      <c r="AM1849" s="228">
        <f>VLOOKUP(A1849,'[6]Table corresp.'!$M$4:$U$63,8,FALSE)</f>
        <v/>
      </c>
      <c r="AN1849" s="228">
        <f>VLOOKUP(D1849,'[6]Table corresp.'!$M$4:$U$63,9,FALSE)</f>
        <v/>
      </c>
    </row>
    <row r="1850">
      <c r="A1850" s="179" t="inlineStr">
        <is>
          <t>Importation</t>
        </is>
      </c>
      <c r="B1850" s="179">
        <f>VLOOKUP(LEFT(A1850,3),'[6]Table corresp.'!$A$4:$D$63,3,FALSE)</f>
        <v/>
      </c>
      <c r="C1850" s="179">
        <f>VLOOKUP(A1850,'[6]Table corresp.'!$M$4:$P$63,4,FALSE)</f>
        <v/>
      </c>
      <c r="D1850" s="179" t="inlineStr">
        <is>
          <t>40 - Produits en bois pour aménagement extérieur</t>
        </is>
      </c>
      <c r="E1850" s="179">
        <f>VLOOKUP(LEFT(D1850,3),'[6]Table corresp.'!$A$4:$D$63,4,FALSE)</f>
        <v/>
      </c>
      <c r="F1850" s="179">
        <f>LEFT(A1850,3)&amp;" - "&amp;LEFT(D1850,3)</f>
        <v/>
      </c>
      <c r="G1850" s="227" t="n">
        <v>0</v>
      </c>
      <c r="H1850" s="227" t="n">
        <v>28676.14900000001</v>
      </c>
      <c r="I1850" s="227" t="n">
        <v>28676.14900000001</v>
      </c>
      <c r="J1850" s="227" t="n">
        <v>0</v>
      </c>
      <c r="K1850" s="227" t="n">
        <v>67.07892354980432</v>
      </c>
      <c r="L1850" s="227" t="n">
        <v>67.07892354980432</v>
      </c>
      <c r="M1850" s="227" t="n"/>
      <c r="N1850" s="227" t="n"/>
      <c r="O1850" s="227" t="n"/>
      <c r="P1850" s="227" t="n"/>
      <c r="Q1850" s="227" t="n"/>
      <c r="R1850" s="227" t="n"/>
      <c r="S1850" s="227" t="n"/>
      <c r="T1850" s="228">
        <f>VLOOKUP(A1850,'[6]Groupe de branches'!$Z$27:$AM$86,14,FALSE)</f>
        <v/>
      </c>
      <c r="U1850" s="228">
        <f>VLOOKUP(D1850,'[6]Groupe de branches'!$Z$27:$AM$86,14,FALSE)</f>
        <v/>
      </c>
      <c r="V1850" s="228" t="n">
        <v>2020</v>
      </c>
      <c r="W1850" s="228">
        <f>VLOOKUP(D1850,'[6]Table corresp.'!$M$4:$S$63,7,FALSE)</f>
        <v/>
      </c>
      <c r="X1850" s="229">
        <f>IFERROR(G1850/SUMIFS('[6]Comp2016-2017 (3)'!$I$5:$I$289,'[6]Comp2016-2017 (3)'!$A$5:$A$289,A1850,'[6]Comp2016-2017 (3)'!$R$5:$R$289,V1850),0)</f>
        <v/>
      </c>
      <c r="Y1850" s="230">
        <f>IFERROR(IF(RIGHT(F1850,3)="Exp",VLOOKUP(F1850,#REF!,2,FALSE),VLOOKUP(F1850,#REF!,9,FALSE)),0)</f>
        <v/>
      </c>
      <c r="Z1850" s="231">
        <f>IFERROR(Y1850/SUMIFS($Y$4:$Y$1858,$V$4:$V$1858,V1850,$A$4:$A$1858,A1850),0)</f>
        <v/>
      </c>
      <c r="AA1850" s="231">
        <f>X1850*Z1850</f>
        <v/>
      </c>
      <c r="AB1850" s="232">
        <f>IFERROR(SUMIFS('[6]Comp2016-2017 (3)'!$G$5:$G$289,'[6]Comp2016-2017 (3)'!$A$5:$A$289,A1850,'[6]Comp2016-2017 (3)'!$R$5:$R$289,V1850)*AA1850/SUMIFS($AA$4:$AA$1858,$A$4:$A$1858,A1850,$V$4:$V$1858,V1850),0)</f>
        <v/>
      </c>
      <c r="AC1850" s="232">
        <f>IF($W1850=AC$3,$AB1850,IF(NOT($W1850=0),"",SUMIFS('Val-Vol (2)'!AC$4:AC$1858,'Val-Vol (2)'!$A$4:$A$1858,$D1850,'Val-Vol (2)'!$V$4:$V$1858,$V1850)/SUMIFS('[6]Comp2016-2017 (3)'!$G$5:$G$289,'[6]Comp2016-2017 (3)'!$A$5:$A$289,$D1850,'[6]Comp2016-2017 (3)'!$R$5:$R$289,$V1850)*$AB1850))</f>
        <v/>
      </c>
      <c r="AD1850" s="232">
        <f>IF($W1850=AD$3,$AB1850,IF(NOT($W1850=0),"",SUMIFS('Val-Vol (2)'!AD$4:AD$1858,'Val-Vol (2)'!$A$4:$A$1858,$D1850,'Val-Vol (2)'!$V$4:$V$1858,$V1850)/SUMIFS('[6]Comp2016-2017 (3)'!$G$5:$G$289,'[6]Comp2016-2017 (3)'!$A$5:$A$289,$D1850,'[6]Comp2016-2017 (3)'!$R$5:$R$289,$V1850)*$AB1850))</f>
        <v/>
      </c>
      <c r="AE1850" s="232">
        <f>IF($W1850=AE$3,$AB1850,IF(NOT($W1850=0),"",SUMIFS('Val-Vol (2)'!AE$4:AE$1858,'Val-Vol (2)'!$A$4:$A$1858,$D1850,'Val-Vol (2)'!$V$4:$V$1858,$V1850)/SUMIFS('[6]Comp2016-2017 (3)'!$G$5:$G$289,'[6]Comp2016-2017 (3)'!$A$5:$A$289,$D1850,'[6]Comp2016-2017 (3)'!$R$5:$R$289,$V1850)*$AB1850))</f>
        <v/>
      </c>
      <c r="AF1850" s="232">
        <f>IF($W1850=AF$3,$AB1850,IF(NOT($W1850=0),"",SUMIFS('Val-Vol (2)'!AF$4:AF$1858,'Val-Vol (2)'!$A$4:$A$1858,$D1850,'Val-Vol (2)'!$V$4:$V$1858,$V1850)/SUMIFS('[6]Comp2016-2017 (3)'!$G$5:$G$289,'[6]Comp2016-2017 (3)'!$A$5:$A$289,$D1850,'[6]Comp2016-2017 (3)'!$R$5:$R$289,$V1850)*$AB1850))</f>
        <v/>
      </c>
      <c r="AG1850" s="232">
        <f>IF($W1850=AG$3,$AB1850,IF(NOT($W1850=0),"",SUMIFS('Val-Vol (2)'!AG$4:AG$1858,'Val-Vol (2)'!$A$4:$A$1858,$D1850,'Val-Vol (2)'!$V$4:$V$1858,$V1850)/SUMIFS('[6]Comp2016-2017 (3)'!$G$5:$G$289,'[6]Comp2016-2017 (3)'!$A$5:$A$289,$D1850,'[6]Comp2016-2017 (3)'!$R$5:$R$289,$V1850)*$AB1850))</f>
        <v/>
      </c>
      <c r="AH1850" s="232">
        <f>IF($W1850=AH$3,$AB1850,IF(NOT($W1850=0),"",SUMIFS('Val-Vol (2)'!AH$4:AH$1858,'Val-Vol (2)'!$A$4:$A$1858,$D1850,'Val-Vol (2)'!$V$4:$V$1858,$V1850)/SUMIFS('[6]Comp2016-2017 (3)'!$G$5:$G$289,'[6]Comp2016-2017 (3)'!$A$5:$A$289,$D1850,'[6]Comp2016-2017 (3)'!$R$5:$R$289,$V1850)*$AB1850))</f>
        <v/>
      </c>
      <c r="AI1850" s="232">
        <f>IF($W1850=AI$3,$AB1850,IF(NOT($W1850=0),"",SUMIFS('Val-Vol (2)'!AI$4:AI$1858,'Val-Vol (2)'!$A$4:$A$1858,$D1850,'Val-Vol (2)'!$V$4:$V$1858,$V1850)/SUMIFS('[6]Comp2016-2017 (3)'!$G$5:$G$289,'[6]Comp2016-2017 (3)'!$A$5:$A$289,$D1850,'[6]Comp2016-2017 (3)'!$R$5:$R$289,$V1850)*$AB1850))</f>
        <v/>
      </c>
      <c r="AJ1850" s="232">
        <f>IF($W1850=AJ$3,$AB1850,IF(NOT($W1850=0),"",SUMIFS('Val-Vol (2)'!AJ$4:AJ$1858,'Val-Vol (2)'!$A$4:$A$1858,$D1850,'Val-Vol (2)'!$V$4:$V$1858,$V1850)/SUMIFS('[6]Comp2016-2017 (3)'!$G$5:$G$289,'[6]Comp2016-2017 (3)'!$A$5:$A$289,$D1850,'[6]Comp2016-2017 (3)'!$R$5:$R$289,$V1850)*$AB1850))</f>
        <v/>
      </c>
      <c r="AK1850" s="232">
        <f>SUM(AC1850:AJ1850)-AB1850</f>
        <v/>
      </c>
      <c r="AL1850" s="228">
        <f>IF(A1850=D1850,"remplir à la main","")</f>
        <v/>
      </c>
      <c r="AM1850" s="228">
        <f>VLOOKUP(A1850,'[6]Table corresp.'!$M$4:$U$63,8,FALSE)</f>
        <v/>
      </c>
      <c r="AN1850" s="228">
        <f>VLOOKUP(D1850,'[6]Table corresp.'!$M$4:$U$63,9,FALSE)</f>
        <v/>
      </c>
    </row>
    <row r="1851">
      <c r="A1851" s="179" t="inlineStr">
        <is>
          <t>Importation</t>
        </is>
      </c>
      <c r="B1851" s="179">
        <f>VLOOKUP(LEFT(A1851,3),'[6]Table corresp.'!$A$4:$D$63,3,FALSE)</f>
        <v/>
      </c>
      <c r="C1851" s="179">
        <f>VLOOKUP(A1851,'[6]Table corresp.'!$M$4:$P$63,4,FALSE)</f>
        <v/>
      </c>
      <c r="D1851" s="179" t="inlineStr">
        <is>
          <t>41 - Objets divers en bois</t>
        </is>
      </c>
      <c r="E1851" s="179">
        <f>VLOOKUP(LEFT(D1851,3),'[6]Table corresp.'!$A$4:$D$63,4,FALSE)</f>
        <v/>
      </c>
      <c r="F1851" s="179">
        <f>LEFT(A1851,3)&amp;" - "&amp;LEFT(D1851,3)</f>
        <v/>
      </c>
      <c r="G1851" s="227" t="n">
        <v>0</v>
      </c>
      <c r="H1851" s="227" t="n">
        <v>198336.4080000001</v>
      </c>
      <c r="I1851" s="227" t="n">
        <v>198336.4080000001</v>
      </c>
      <c r="J1851" s="227" t="n">
        <v>0</v>
      </c>
      <c r="K1851" s="227" t="n">
        <v>554.1075943893931</v>
      </c>
      <c r="L1851" s="227" t="n">
        <v>554.1075943893931</v>
      </c>
      <c r="M1851" s="227" t="n"/>
      <c r="N1851" s="227" t="n"/>
      <c r="O1851" s="227" t="n"/>
      <c r="P1851" s="227" t="n"/>
      <c r="Q1851" s="227" t="n"/>
      <c r="R1851" s="227" t="n"/>
      <c r="S1851" s="227" t="n"/>
      <c r="T1851" s="228">
        <f>VLOOKUP(A1851,'[6]Groupe de branches'!$Z$27:$AM$86,14,FALSE)</f>
        <v/>
      </c>
      <c r="U1851" s="228">
        <f>VLOOKUP(D1851,'[6]Groupe de branches'!$Z$27:$AM$86,14,FALSE)</f>
        <v/>
      </c>
      <c r="V1851" s="228" t="n">
        <v>2020</v>
      </c>
      <c r="W1851" s="228">
        <f>VLOOKUP(D1851,'[6]Table corresp.'!$M$4:$S$63,7,FALSE)</f>
        <v/>
      </c>
      <c r="X1851" s="229">
        <f>IFERROR(G1851/SUMIFS('[6]Comp2016-2017 (3)'!$I$5:$I$289,'[6]Comp2016-2017 (3)'!$A$5:$A$289,A1851,'[6]Comp2016-2017 (3)'!$R$5:$R$289,V1851),0)</f>
        <v/>
      </c>
      <c r="Y1851" s="230">
        <f>IFERROR(IF(RIGHT(F1851,3)="Exp",VLOOKUP(F1851,#REF!,2,FALSE),VLOOKUP(F1851,#REF!,9,FALSE)),0)</f>
        <v/>
      </c>
      <c r="Z1851" s="231">
        <f>IFERROR(Y1851/SUMIFS($Y$4:$Y$1858,$V$4:$V$1858,V1851,$A$4:$A$1858,A1851),0)</f>
        <v/>
      </c>
      <c r="AA1851" s="231">
        <f>X1851*Z1851</f>
        <v/>
      </c>
      <c r="AB1851" s="232">
        <f>IFERROR(SUMIFS('[6]Comp2016-2017 (3)'!$G$5:$G$289,'[6]Comp2016-2017 (3)'!$A$5:$A$289,A1851,'[6]Comp2016-2017 (3)'!$R$5:$R$289,V1851)*AA1851/SUMIFS($AA$4:$AA$1858,$A$4:$A$1858,A1851,$V$4:$V$1858,V1851),0)</f>
        <v/>
      </c>
      <c r="AC1851" s="232">
        <f>IF($W1851=AC$3,$AB1851,IF(NOT($W1851=0),"",SUMIFS('Val-Vol (2)'!AC$4:AC$1858,'Val-Vol (2)'!$A$4:$A$1858,$D1851,'Val-Vol (2)'!$V$4:$V$1858,$V1851)/SUMIFS('[6]Comp2016-2017 (3)'!$G$5:$G$289,'[6]Comp2016-2017 (3)'!$A$5:$A$289,$D1851,'[6]Comp2016-2017 (3)'!$R$5:$R$289,$V1851)*$AB1851))</f>
        <v/>
      </c>
      <c r="AD1851" s="232">
        <f>IF($W1851=AD$3,$AB1851,IF(NOT($W1851=0),"",SUMIFS('Val-Vol (2)'!AD$4:AD$1858,'Val-Vol (2)'!$A$4:$A$1858,$D1851,'Val-Vol (2)'!$V$4:$V$1858,$V1851)/SUMIFS('[6]Comp2016-2017 (3)'!$G$5:$G$289,'[6]Comp2016-2017 (3)'!$A$5:$A$289,$D1851,'[6]Comp2016-2017 (3)'!$R$5:$R$289,$V1851)*$AB1851))</f>
        <v/>
      </c>
      <c r="AE1851" s="232">
        <f>IF($W1851=AE$3,$AB1851,IF(NOT($W1851=0),"",SUMIFS('Val-Vol (2)'!AE$4:AE$1858,'Val-Vol (2)'!$A$4:$A$1858,$D1851,'Val-Vol (2)'!$V$4:$V$1858,$V1851)/SUMIFS('[6]Comp2016-2017 (3)'!$G$5:$G$289,'[6]Comp2016-2017 (3)'!$A$5:$A$289,$D1851,'[6]Comp2016-2017 (3)'!$R$5:$R$289,$V1851)*$AB1851))</f>
        <v/>
      </c>
      <c r="AF1851" s="232">
        <f>IF($W1851=AF$3,$AB1851,IF(NOT($W1851=0),"",SUMIFS('Val-Vol (2)'!AF$4:AF$1858,'Val-Vol (2)'!$A$4:$A$1858,$D1851,'Val-Vol (2)'!$V$4:$V$1858,$V1851)/SUMIFS('[6]Comp2016-2017 (3)'!$G$5:$G$289,'[6]Comp2016-2017 (3)'!$A$5:$A$289,$D1851,'[6]Comp2016-2017 (3)'!$R$5:$R$289,$V1851)*$AB1851))</f>
        <v/>
      </c>
      <c r="AG1851" s="232">
        <f>IF($W1851=AG$3,$AB1851,IF(NOT($W1851=0),"",SUMIFS('Val-Vol (2)'!AG$4:AG$1858,'Val-Vol (2)'!$A$4:$A$1858,$D1851,'Val-Vol (2)'!$V$4:$V$1858,$V1851)/SUMIFS('[6]Comp2016-2017 (3)'!$G$5:$G$289,'[6]Comp2016-2017 (3)'!$A$5:$A$289,$D1851,'[6]Comp2016-2017 (3)'!$R$5:$R$289,$V1851)*$AB1851))</f>
        <v/>
      </c>
      <c r="AH1851" s="232">
        <f>IF($W1851=AH$3,$AB1851,IF(NOT($W1851=0),"",SUMIFS('Val-Vol (2)'!AH$4:AH$1858,'Val-Vol (2)'!$A$4:$A$1858,$D1851,'Val-Vol (2)'!$V$4:$V$1858,$V1851)/SUMIFS('[6]Comp2016-2017 (3)'!$G$5:$G$289,'[6]Comp2016-2017 (3)'!$A$5:$A$289,$D1851,'[6]Comp2016-2017 (3)'!$R$5:$R$289,$V1851)*$AB1851))</f>
        <v/>
      </c>
      <c r="AI1851" s="232">
        <f>IF($W1851=AI$3,$AB1851,IF(NOT($W1851=0),"",SUMIFS('Val-Vol (2)'!AI$4:AI$1858,'Val-Vol (2)'!$A$4:$A$1858,$D1851,'Val-Vol (2)'!$V$4:$V$1858,$V1851)/SUMIFS('[6]Comp2016-2017 (3)'!$G$5:$G$289,'[6]Comp2016-2017 (3)'!$A$5:$A$289,$D1851,'[6]Comp2016-2017 (3)'!$R$5:$R$289,$V1851)*$AB1851))</f>
        <v/>
      </c>
      <c r="AJ1851" s="232">
        <f>IF($W1851=AJ$3,$AB1851,IF(NOT($W1851=0),"",SUMIFS('Val-Vol (2)'!AJ$4:AJ$1858,'Val-Vol (2)'!$A$4:$A$1858,$D1851,'Val-Vol (2)'!$V$4:$V$1858,$V1851)/SUMIFS('[6]Comp2016-2017 (3)'!$G$5:$G$289,'[6]Comp2016-2017 (3)'!$A$5:$A$289,$D1851,'[6]Comp2016-2017 (3)'!$R$5:$R$289,$V1851)*$AB1851))</f>
        <v/>
      </c>
      <c r="AK1851" s="232">
        <f>SUM(AC1851:AJ1851)-AB1851</f>
        <v/>
      </c>
      <c r="AL1851" s="228">
        <f>IF(A1851=D1851,"remplir à la main","")</f>
        <v/>
      </c>
      <c r="AM1851" s="228">
        <f>VLOOKUP(A1851,'[6]Table corresp.'!$M$4:$U$63,8,FALSE)</f>
        <v/>
      </c>
      <c r="AN1851" s="228">
        <f>VLOOKUP(D1851,'[6]Table corresp.'!$M$4:$U$63,9,FALSE)</f>
        <v/>
      </c>
    </row>
    <row r="1852">
      <c r="A1852" s="179" t="inlineStr">
        <is>
          <t>Importation</t>
        </is>
      </c>
      <c r="B1852" s="179">
        <f>VLOOKUP(LEFT(A1852,3),'[6]Table corresp.'!$A$4:$D$63,3,FALSE)</f>
        <v/>
      </c>
      <c r="C1852" s="179">
        <f>VLOOKUP(A1852,'[6]Table corresp.'!$M$4:$P$63,4,FALSE)</f>
        <v/>
      </c>
      <c r="D1852" s="179" t="inlineStr">
        <is>
          <t>42 - Objets en liège</t>
        </is>
      </c>
      <c r="E1852" s="179">
        <f>VLOOKUP(LEFT(D1852,3),'[6]Table corresp.'!$A$4:$D$63,4,FALSE)</f>
        <v/>
      </c>
      <c r="F1852" s="179">
        <f>LEFT(A1852,3)&amp;" - "&amp;LEFT(D1852,3)</f>
        <v/>
      </c>
      <c r="G1852" s="227" t="n">
        <v>0</v>
      </c>
      <c r="H1852" s="227" t="n">
        <v>256448.172</v>
      </c>
      <c r="I1852" s="227" t="n">
        <v>256448.172</v>
      </c>
      <c r="J1852" s="227" t="n">
        <v>0</v>
      </c>
      <c r="K1852" s="227" t="n">
        <v>28.67389982757966</v>
      </c>
      <c r="L1852" s="227" t="n">
        <v>28.67389982757966</v>
      </c>
      <c r="M1852" s="227" t="n"/>
      <c r="N1852" s="227" t="n"/>
      <c r="O1852" s="227" t="n"/>
      <c r="P1852" s="227" t="n"/>
      <c r="Q1852" s="227" t="n"/>
      <c r="R1852" s="227" t="n"/>
      <c r="S1852" s="227" t="n"/>
      <c r="T1852" s="228">
        <f>VLOOKUP(A1852,'[6]Groupe de branches'!$Z$27:$AM$86,14,FALSE)</f>
        <v/>
      </c>
      <c r="U1852" s="228">
        <f>VLOOKUP(D1852,'[6]Groupe de branches'!$Z$27:$AM$86,14,FALSE)</f>
        <v/>
      </c>
      <c r="V1852" s="228" t="n">
        <v>2020</v>
      </c>
      <c r="W1852" s="228">
        <f>VLOOKUP(D1852,'[6]Table corresp.'!$M$4:$S$63,7,FALSE)</f>
        <v/>
      </c>
      <c r="X1852" s="229">
        <f>IFERROR(G1852/SUMIFS('[6]Comp2016-2017 (3)'!$I$5:$I$289,'[6]Comp2016-2017 (3)'!$A$5:$A$289,A1852,'[6]Comp2016-2017 (3)'!$R$5:$R$289,V1852),0)</f>
        <v/>
      </c>
      <c r="Y1852" s="230">
        <f>IFERROR(IF(RIGHT(F1852,3)="Exp",VLOOKUP(F1852,#REF!,2,FALSE),VLOOKUP(F1852,#REF!,9,FALSE)),0)</f>
        <v/>
      </c>
      <c r="Z1852" s="231">
        <f>IFERROR(Y1852/SUMIFS($Y$4:$Y$1858,$V$4:$V$1858,V1852,$A$4:$A$1858,A1852),0)</f>
        <v/>
      </c>
      <c r="AA1852" s="231">
        <f>X1852*Z1852</f>
        <v/>
      </c>
      <c r="AB1852" s="232">
        <f>IFERROR(SUMIFS('[6]Comp2016-2017 (3)'!$G$5:$G$289,'[6]Comp2016-2017 (3)'!$A$5:$A$289,A1852,'[6]Comp2016-2017 (3)'!$R$5:$R$289,V1852)*AA1852/SUMIFS($AA$4:$AA$1858,$A$4:$A$1858,A1852,$V$4:$V$1858,V1852),0)</f>
        <v/>
      </c>
      <c r="AC1852" s="232">
        <f>IF($W1852=AC$3,$AB1852,IF(NOT($W1852=0),"",SUMIFS('Val-Vol (2)'!AC$4:AC$1858,'Val-Vol (2)'!$A$4:$A$1858,$D1852,'Val-Vol (2)'!$V$4:$V$1858,$V1852)/SUMIFS('[6]Comp2016-2017 (3)'!$G$5:$G$289,'[6]Comp2016-2017 (3)'!$A$5:$A$289,$D1852,'[6]Comp2016-2017 (3)'!$R$5:$R$289,$V1852)*$AB1852))</f>
        <v/>
      </c>
      <c r="AD1852" s="232">
        <f>IF($W1852=AD$3,$AB1852,IF(NOT($W1852=0),"",SUMIFS('Val-Vol (2)'!AD$4:AD$1858,'Val-Vol (2)'!$A$4:$A$1858,$D1852,'Val-Vol (2)'!$V$4:$V$1858,$V1852)/SUMIFS('[6]Comp2016-2017 (3)'!$G$5:$G$289,'[6]Comp2016-2017 (3)'!$A$5:$A$289,$D1852,'[6]Comp2016-2017 (3)'!$R$5:$R$289,$V1852)*$AB1852))</f>
        <v/>
      </c>
      <c r="AE1852" s="232">
        <f>IF($W1852=AE$3,$AB1852,IF(NOT($W1852=0),"",SUMIFS('Val-Vol (2)'!AE$4:AE$1858,'Val-Vol (2)'!$A$4:$A$1858,$D1852,'Val-Vol (2)'!$V$4:$V$1858,$V1852)/SUMIFS('[6]Comp2016-2017 (3)'!$G$5:$G$289,'[6]Comp2016-2017 (3)'!$A$5:$A$289,$D1852,'[6]Comp2016-2017 (3)'!$R$5:$R$289,$V1852)*$AB1852))</f>
        <v/>
      </c>
      <c r="AF1852" s="232">
        <f>IF($W1852=AF$3,$AB1852,IF(NOT($W1852=0),"",SUMIFS('Val-Vol (2)'!AF$4:AF$1858,'Val-Vol (2)'!$A$4:$A$1858,$D1852,'Val-Vol (2)'!$V$4:$V$1858,$V1852)/SUMIFS('[6]Comp2016-2017 (3)'!$G$5:$G$289,'[6]Comp2016-2017 (3)'!$A$5:$A$289,$D1852,'[6]Comp2016-2017 (3)'!$R$5:$R$289,$V1852)*$AB1852))</f>
        <v/>
      </c>
      <c r="AG1852" s="232">
        <f>IF($W1852=AG$3,$AB1852,IF(NOT($W1852=0),"",SUMIFS('Val-Vol (2)'!AG$4:AG$1858,'Val-Vol (2)'!$A$4:$A$1858,$D1852,'Val-Vol (2)'!$V$4:$V$1858,$V1852)/SUMIFS('[6]Comp2016-2017 (3)'!$G$5:$G$289,'[6]Comp2016-2017 (3)'!$A$5:$A$289,$D1852,'[6]Comp2016-2017 (3)'!$R$5:$R$289,$V1852)*$AB1852))</f>
        <v/>
      </c>
      <c r="AH1852" s="232">
        <f>IF($W1852=AH$3,$AB1852,IF(NOT($W1852=0),"",SUMIFS('Val-Vol (2)'!AH$4:AH$1858,'Val-Vol (2)'!$A$4:$A$1858,$D1852,'Val-Vol (2)'!$V$4:$V$1858,$V1852)/SUMIFS('[6]Comp2016-2017 (3)'!$G$5:$G$289,'[6]Comp2016-2017 (3)'!$A$5:$A$289,$D1852,'[6]Comp2016-2017 (3)'!$R$5:$R$289,$V1852)*$AB1852))</f>
        <v/>
      </c>
      <c r="AI1852" s="232">
        <f>IF($W1852=AI$3,$AB1852,IF(NOT($W1852=0),"",SUMIFS('Val-Vol (2)'!AI$4:AI$1858,'Val-Vol (2)'!$A$4:$A$1858,$D1852,'Val-Vol (2)'!$V$4:$V$1858,$V1852)/SUMIFS('[6]Comp2016-2017 (3)'!$G$5:$G$289,'[6]Comp2016-2017 (3)'!$A$5:$A$289,$D1852,'[6]Comp2016-2017 (3)'!$R$5:$R$289,$V1852)*$AB1852))</f>
        <v/>
      </c>
      <c r="AJ1852" s="232">
        <f>IF($W1852=AJ$3,$AB1852,IF(NOT($W1852=0),"",SUMIFS('Val-Vol (2)'!AJ$4:AJ$1858,'Val-Vol (2)'!$A$4:$A$1858,$D1852,'Val-Vol (2)'!$V$4:$V$1858,$V1852)/SUMIFS('[6]Comp2016-2017 (3)'!$G$5:$G$289,'[6]Comp2016-2017 (3)'!$A$5:$A$289,$D1852,'[6]Comp2016-2017 (3)'!$R$5:$R$289,$V1852)*$AB1852))</f>
        <v/>
      </c>
      <c r="AK1852" s="232">
        <f>SUM(AC1852:AJ1852)-AB1852</f>
        <v/>
      </c>
      <c r="AL1852" s="228">
        <f>IF(A1852=D1852,"remplir à la main","")</f>
        <v/>
      </c>
      <c r="AM1852" s="228">
        <f>VLOOKUP(A1852,'[6]Table corresp.'!$M$4:$U$63,8,FALSE)</f>
        <v/>
      </c>
      <c r="AN1852" s="228">
        <f>VLOOKUP(D1852,'[6]Table corresp.'!$M$4:$U$63,9,FALSE)</f>
        <v/>
      </c>
    </row>
    <row r="1853">
      <c r="A1853" s="179" t="inlineStr">
        <is>
          <t>Importation</t>
        </is>
      </c>
      <c r="B1853" s="179">
        <f>VLOOKUP(LEFT(A1853,3),'[6]Table corresp.'!$A$4:$D$63,3,FALSE)</f>
        <v/>
      </c>
      <c r="C1853" s="179">
        <f>VLOOKUP(A1853,'[6]Table corresp.'!$M$4:$P$63,4,FALSE)</f>
        <v/>
      </c>
      <c r="D1853" s="179" t="inlineStr">
        <is>
          <t>43 - Pâte à papier</t>
        </is>
      </c>
      <c r="E1853" s="179">
        <f>VLOOKUP(LEFT(D1853,3),'[6]Table corresp.'!$A$4:$D$63,4,FALSE)</f>
        <v/>
      </c>
      <c r="F1853" s="179">
        <f>LEFT(A1853,3)&amp;" - "&amp;LEFT(D1853,3)</f>
        <v/>
      </c>
      <c r="G1853" s="227" t="n">
        <v>0</v>
      </c>
      <c r="H1853" s="227" t="n">
        <v>825976.2440000005</v>
      </c>
      <c r="I1853" s="227" t="n">
        <v>825976.2440000005</v>
      </c>
      <c r="J1853" s="227" t="n"/>
      <c r="K1853" s="227" t="n"/>
      <c r="L1853" s="227" t="n"/>
      <c r="M1853" s="227" t="n">
        <v>0</v>
      </c>
      <c r="N1853" s="227" t="n">
        <v>6664.42964091409</v>
      </c>
      <c r="O1853" s="227" t="n">
        <v>6664.42964091409</v>
      </c>
      <c r="P1853" s="227" t="n"/>
      <c r="Q1853" s="227" t="n"/>
      <c r="R1853" s="227" t="n"/>
      <c r="S1853" s="227" t="n"/>
      <c r="T1853" s="228">
        <f>VLOOKUP(A1853,'[6]Groupe de branches'!$Z$27:$AM$86,14,FALSE)</f>
        <v/>
      </c>
      <c r="U1853" s="228">
        <f>VLOOKUP(D1853,'[6]Groupe de branches'!$Z$27:$AM$86,14,FALSE)</f>
        <v/>
      </c>
      <c r="V1853" s="228" t="n">
        <v>2020</v>
      </c>
      <c r="W1853" s="228">
        <f>VLOOKUP(D1853,'[6]Table corresp.'!$M$4:$S$63,7,FALSE)</f>
        <v/>
      </c>
      <c r="X1853" s="229">
        <f>IFERROR(G1853/SUMIFS('[6]Comp2016-2017 (3)'!$I$5:$I$289,'[6]Comp2016-2017 (3)'!$A$5:$A$289,A1853,'[6]Comp2016-2017 (3)'!$R$5:$R$289,V1853),0)</f>
        <v/>
      </c>
      <c r="Y1853" s="230">
        <f>IFERROR(IF(RIGHT(F1853,3)="Exp",VLOOKUP(F1853,#REF!,2,FALSE),VLOOKUP(F1853,#REF!,9,FALSE)),0)</f>
        <v/>
      </c>
      <c r="Z1853" s="231">
        <f>IFERROR(Y1853/SUMIFS($Y$4:$Y$1858,$V$4:$V$1858,V1853,$A$4:$A$1858,A1853),0)</f>
        <v/>
      </c>
      <c r="AA1853" s="231">
        <f>X1853*Z1853</f>
        <v/>
      </c>
      <c r="AB1853" s="232">
        <f>IFERROR(SUMIFS('[6]Comp2016-2017 (3)'!$G$5:$G$289,'[6]Comp2016-2017 (3)'!$A$5:$A$289,A1853,'[6]Comp2016-2017 (3)'!$R$5:$R$289,V1853)*AA1853/SUMIFS($AA$4:$AA$1858,$A$4:$A$1858,A1853,$V$4:$V$1858,V1853),0)</f>
        <v/>
      </c>
      <c r="AC1853" s="232">
        <f>IF($W1853=AC$3,$AB1853,IF(NOT($W1853=0),"",SUMIFS('Val-Vol (2)'!AC$4:AC$1858,'Val-Vol (2)'!$A$4:$A$1858,$D1853,'Val-Vol (2)'!$V$4:$V$1858,$V1853)/SUMIFS('[6]Comp2016-2017 (3)'!$G$5:$G$289,'[6]Comp2016-2017 (3)'!$A$5:$A$289,$D1853,'[6]Comp2016-2017 (3)'!$R$5:$R$289,$V1853)*$AB1853))</f>
        <v/>
      </c>
      <c r="AD1853" s="232">
        <f>IF($W1853=AD$3,$AB1853,IF(NOT($W1853=0),"",SUMIFS('Val-Vol (2)'!AD$4:AD$1858,'Val-Vol (2)'!$A$4:$A$1858,$D1853,'Val-Vol (2)'!$V$4:$V$1858,$V1853)/SUMIFS('[6]Comp2016-2017 (3)'!$G$5:$G$289,'[6]Comp2016-2017 (3)'!$A$5:$A$289,$D1853,'[6]Comp2016-2017 (3)'!$R$5:$R$289,$V1853)*$AB1853))</f>
        <v/>
      </c>
      <c r="AE1853" s="232">
        <f>IF($W1853=AE$3,$AB1853,IF(NOT($W1853=0),"",SUMIFS('Val-Vol (2)'!AE$4:AE$1858,'Val-Vol (2)'!$A$4:$A$1858,$D1853,'Val-Vol (2)'!$V$4:$V$1858,$V1853)/SUMIFS('[6]Comp2016-2017 (3)'!$G$5:$G$289,'[6]Comp2016-2017 (3)'!$A$5:$A$289,$D1853,'[6]Comp2016-2017 (3)'!$R$5:$R$289,$V1853)*$AB1853))</f>
        <v/>
      </c>
      <c r="AF1853" s="232">
        <f>IF($W1853=AF$3,$AB1853,IF(NOT($W1853=0),"",SUMIFS('Val-Vol (2)'!AF$4:AF$1858,'Val-Vol (2)'!$A$4:$A$1858,$D1853,'Val-Vol (2)'!$V$4:$V$1858,$V1853)/SUMIFS('[6]Comp2016-2017 (3)'!$G$5:$G$289,'[6]Comp2016-2017 (3)'!$A$5:$A$289,$D1853,'[6]Comp2016-2017 (3)'!$R$5:$R$289,$V1853)*$AB1853))</f>
        <v/>
      </c>
      <c r="AG1853" s="232">
        <f>IF($W1853=AG$3,$AB1853,IF(NOT($W1853=0),"",SUMIFS('Val-Vol (2)'!AG$4:AG$1858,'Val-Vol (2)'!$A$4:$A$1858,$D1853,'Val-Vol (2)'!$V$4:$V$1858,$V1853)/SUMIFS('[6]Comp2016-2017 (3)'!$G$5:$G$289,'[6]Comp2016-2017 (3)'!$A$5:$A$289,$D1853,'[6]Comp2016-2017 (3)'!$R$5:$R$289,$V1853)*$AB1853))</f>
        <v/>
      </c>
      <c r="AH1853" s="232">
        <f>IF($W1853=AH$3,$AB1853,IF(NOT($W1853=0),"",SUMIFS('Val-Vol (2)'!AH$4:AH$1858,'Val-Vol (2)'!$A$4:$A$1858,$D1853,'Val-Vol (2)'!$V$4:$V$1858,$V1853)/SUMIFS('[6]Comp2016-2017 (3)'!$G$5:$G$289,'[6]Comp2016-2017 (3)'!$A$5:$A$289,$D1853,'[6]Comp2016-2017 (3)'!$R$5:$R$289,$V1853)*$AB1853))</f>
        <v/>
      </c>
      <c r="AI1853" s="232">
        <f>IF($W1853=AI$3,$AB1853,IF(NOT($W1853=0),"",SUMIFS('Val-Vol (2)'!AI$4:AI$1858,'Val-Vol (2)'!$A$4:$A$1858,$D1853,'Val-Vol (2)'!$V$4:$V$1858,$V1853)/SUMIFS('[6]Comp2016-2017 (3)'!$G$5:$G$289,'[6]Comp2016-2017 (3)'!$A$5:$A$289,$D1853,'[6]Comp2016-2017 (3)'!$R$5:$R$289,$V1853)*$AB1853))</f>
        <v/>
      </c>
      <c r="AJ1853" s="232">
        <f>IF($W1853=AJ$3,$AB1853,IF(NOT($W1853=0),"",SUMIFS('Val-Vol (2)'!AJ$4:AJ$1858,'Val-Vol (2)'!$A$4:$A$1858,$D1853,'Val-Vol (2)'!$V$4:$V$1858,$V1853)/SUMIFS('[6]Comp2016-2017 (3)'!$G$5:$G$289,'[6]Comp2016-2017 (3)'!$A$5:$A$289,$D1853,'[6]Comp2016-2017 (3)'!$R$5:$R$289,$V1853)*$AB1853))</f>
        <v/>
      </c>
      <c r="AK1853" s="232">
        <f>SUM(AC1853:AJ1853)-AB1853</f>
        <v/>
      </c>
      <c r="AL1853" s="228">
        <f>IF(A1853=D1853,"remplir à la main","")</f>
        <v/>
      </c>
      <c r="AM1853" s="228">
        <f>VLOOKUP(A1853,'[6]Table corresp.'!$M$4:$U$63,8,FALSE)</f>
        <v/>
      </c>
      <c r="AN1853" s="228">
        <f>VLOOKUP(D1853,'[6]Table corresp.'!$M$4:$U$63,9,FALSE)</f>
        <v/>
      </c>
    </row>
    <row r="1854">
      <c r="A1854" s="179" t="inlineStr">
        <is>
          <t>Importation</t>
        </is>
      </c>
      <c r="B1854" s="179">
        <f>VLOOKUP(LEFT(A1854,3),'[6]Table corresp.'!$A$4:$D$63,3,FALSE)</f>
        <v/>
      </c>
      <c r="C1854" s="179">
        <f>VLOOKUP(A1854,'[6]Table corresp.'!$M$4:$P$63,4,FALSE)</f>
        <v/>
      </c>
      <c r="D1854" s="179" t="inlineStr">
        <is>
          <t>44 - Papier et de carton</t>
        </is>
      </c>
      <c r="E1854" s="179">
        <f>VLOOKUP(LEFT(D1854,3),'[6]Table corresp.'!$A$4:$D$63,4,FALSE)</f>
        <v/>
      </c>
      <c r="F1854" s="179">
        <f>LEFT(A1854,3)&amp;" - "&amp;LEFT(D1854,3)</f>
        <v/>
      </c>
      <c r="G1854" s="227" t="n">
        <v>0</v>
      </c>
      <c r="H1854" s="227" t="n">
        <v>3665435.565000006</v>
      </c>
      <c r="I1854" s="227" t="n">
        <v>3665435.565000006</v>
      </c>
      <c r="J1854" s="227" t="n"/>
      <c r="K1854" s="227" t="n"/>
      <c r="L1854" s="227" t="n"/>
      <c r="M1854" s="227" t="n">
        <v>0</v>
      </c>
      <c r="N1854" s="227" t="n">
        <v>6169.154213349246</v>
      </c>
      <c r="O1854" s="227" t="n">
        <v>6169.154213349246</v>
      </c>
      <c r="P1854" s="227" t="n"/>
      <c r="Q1854" s="227" t="n"/>
      <c r="R1854" s="227" t="n"/>
      <c r="S1854" s="227" t="n"/>
      <c r="T1854" s="228">
        <f>VLOOKUP(A1854,'[6]Groupe de branches'!$Z$27:$AM$86,14,FALSE)</f>
        <v/>
      </c>
      <c r="U1854" s="228">
        <f>VLOOKUP(D1854,'[6]Groupe de branches'!$Z$27:$AM$86,14,FALSE)</f>
        <v/>
      </c>
      <c r="V1854" s="228" t="n">
        <v>2020</v>
      </c>
      <c r="W1854" s="228">
        <f>VLOOKUP(D1854,'[6]Table corresp.'!$M$4:$S$63,7,FALSE)</f>
        <v/>
      </c>
      <c r="X1854" s="229">
        <f>IFERROR(G1854/SUMIFS('[6]Comp2016-2017 (3)'!$I$5:$I$289,'[6]Comp2016-2017 (3)'!$A$5:$A$289,A1854,'[6]Comp2016-2017 (3)'!$R$5:$R$289,V1854),0)</f>
        <v/>
      </c>
      <c r="Y1854" s="230">
        <f>IFERROR(IF(RIGHT(F1854,3)="Exp",VLOOKUP(F1854,#REF!,2,FALSE),VLOOKUP(F1854,#REF!,9,FALSE)),0)</f>
        <v/>
      </c>
      <c r="Z1854" s="231">
        <f>IFERROR(Y1854/SUMIFS($Y$4:$Y$1858,$V$4:$V$1858,V1854,$A$4:$A$1858,A1854),0)</f>
        <v/>
      </c>
      <c r="AA1854" s="231">
        <f>X1854*Z1854</f>
        <v/>
      </c>
      <c r="AB1854" s="232">
        <f>IFERROR(SUMIFS('[6]Comp2016-2017 (3)'!$G$5:$G$289,'[6]Comp2016-2017 (3)'!$A$5:$A$289,A1854,'[6]Comp2016-2017 (3)'!$R$5:$R$289,V1854)*AA1854/SUMIFS($AA$4:$AA$1858,$A$4:$A$1858,A1854,$V$4:$V$1858,V1854),0)</f>
        <v/>
      </c>
      <c r="AC1854" s="232">
        <f>IF($W1854=AC$3,$AB1854,IF(NOT($W1854=0),"",SUMIFS('Val-Vol (2)'!AC$4:AC$1858,'Val-Vol (2)'!$A$4:$A$1858,$D1854,'Val-Vol (2)'!$V$4:$V$1858,$V1854)/SUMIFS('[6]Comp2016-2017 (3)'!$G$5:$G$289,'[6]Comp2016-2017 (3)'!$A$5:$A$289,$D1854,'[6]Comp2016-2017 (3)'!$R$5:$R$289,$V1854)*$AB1854))</f>
        <v/>
      </c>
      <c r="AD1854" s="232">
        <f>IF($W1854=AD$3,$AB1854,IF(NOT($W1854=0),"",SUMIFS('Val-Vol (2)'!AD$4:AD$1858,'Val-Vol (2)'!$A$4:$A$1858,$D1854,'Val-Vol (2)'!$V$4:$V$1858,$V1854)/SUMIFS('[6]Comp2016-2017 (3)'!$G$5:$G$289,'[6]Comp2016-2017 (3)'!$A$5:$A$289,$D1854,'[6]Comp2016-2017 (3)'!$R$5:$R$289,$V1854)*$AB1854))</f>
        <v/>
      </c>
      <c r="AE1854" s="232">
        <f>IF($W1854=AE$3,$AB1854,IF(NOT($W1854=0),"",SUMIFS('Val-Vol (2)'!AE$4:AE$1858,'Val-Vol (2)'!$A$4:$A$1858,$D1854,'Val-Vol (2)'!$V$4:$V$1858,$V1854)/SUMIFS('[6]Comp2016-2017 (3)'!$G$5:$G$289,'[6]Comp2016-2017 (3)'!$A$5:$A$289,$D1854,'[6]Comp2016-2017 (3)'!$R$5:$R$289,$V1854)*$AB1854))</f>
        <v/>
      </c>
      <c r="AF1854" s="232">
        <f>IF($W1854=AF$3,$AB1854,IF(NOT($W1854=0),"",SUMIFS('Val-Vol (2)'!AF$4:AF$1858,'Val-Vol (2)'!$A$4:$A$1858,$D1854,'Val-Vol (2)'!$V$4:$V$1858,$V1854)/SUMIFS('[6]Comp2016-2017 (3)'!$G$5:$G$289,'[6]Comp2016-2017 (3)'!$A$5:$A$289,$D1854,'[6]Comp2016-2017 (3)'!$R$5:$R$289,$V1854)*$AB1854))</f>
        <v/>
      </c>
      <c r="AG1854" s="232">
        <f>IF($W1854=AG$3,$AB1854,IF(NOT($W1854=0),"",SUMIFS('Val-Vol (2)'!AG$4:AG$1858,'Val-Vol (2)'!$A$4:$A$1858,$D1854,'Val-Vol (2)'!$V$4:$V$1858,$V1854)/SUMIFS('[6]Comp2016-2017 (3)'!$G$5:$G$289,'[6]Comp2016-2017 (3)'!$A$5:$A$289,$D1854,'[6]Comp2016-2017 (3)'!$R$5:$R$289,$V1854)*$AB1854))</f>
        <v/>
      </c>
      <c r="AH1854" s="232">
        <f>IF($W1854=AH$3,$AB1854,IF(NOT($W1854=0),"",SUMIFS('Val-Vol (2)'!AH$4:AH$1858,'Val-Vol (2)'!$A$4:$A$1858,$D1854,'Val-Vol (2)'!$V$4:$V$1858,$V1854)/SUMIFS('[6]Comp2016-2017 (3)'!$G$5:$G$289,'[6]Comp2016-2017 (3)'!$A$5:$A$289,$D1854,'[6]Comp2016-2017 (3)'!$R$5:$R$289,$V1854)*$AB1854))</f>
        <v/>
      </c>
      <c r="AI1854" s="232">
        <f>IF($W1854=AI$3,$AB1854,IF(NOT($W1854=0),"",SUMIFS('Val-Vol (2)'!AI$4:AI$1858,'Val-Vol (2)'!$A$4:$A$1858,$D1854,'Val-Vol (2)'!$V$4:$V$1858,$V1854)/SUMIFS('[6]Comp2016-2017 (3)'!$G$5:$G$289,'[6]Comp2016-2017 (3)'!$A$5:$A$289,$D1854,'[6]Comp2016-2017 (3)'!$R$5:$R$289,$V1854)*$AB1854))</f>
        <v/>
      </c>
      <c r="AJ1854" s="232">
        <f>IF($W1854=AJ$3,$AB1854,IF(NOT($W1854=0),"",SUMIFS('Val-Vol (2)'!AJ$4:AJ$1858,'Val-Vol (2)'!$A$4:$A$1858,$D1854,'Val-Vol (2)'!$V$4:$V$1858,$V1854)/SUMIFS('[6]Comp2016-2017 (3)'!$G$5:$G$289,'[6]Comp2016-2017 (3)'!$A$5:$A$289,$D1854,'[6]Comp2016-2017 (3)'!$R$5:$R$289,$V1854)*$AB1854))</f>
        <v/>
      </c>
      <c r="AK1854" s="232">
        <f>SUM(AC1854:AJ1854)-AB1854</f>
        <v/>
      </c>
      <c r="AL1854" s="228">
        <f>IF(A1854=D1854,"remplir à la main","")</f>
        <v/>
      </c>
      <c r="AM1854" s="228">
        <f>VLOOKUP(A1854,'[6]Table corresp.'!$M$4:$U$63,8,FALSE)</f>
        <v/>
      </c>
      <c r="AN1854" s="228">
        <f>VLOOKUP(D1854,'[6]Table corresp.'!$M$4:$U$63,9,FALSE)</f>
        <v/>
      </c>
    </row>
    <row r="1855">
      <c r="A1855" s="179" t="inlineStr">
        <is>
          <t>Importation</t>
        </is>
      </c>
      <c r="B1855" s="179">
        <f>VLOOKUP(LEFT(A1855,3),'[6]Table corresp.'!$A$4:$D$63,3,FALSE)</f>
        <v/>
      </c>
      <c r="C1855" s="179">
        <f>VLOOKUP(A1855,'[6]Table corresp.'!$M$4:$P$63,4,FALSE)</f>
        <v/>
      </c>
      <c r="D1855" s="179" t="inlineStr">
        <is>
          <t>45 - Articles en papier ou en carton</t>
        </is>
      </c>
      <c r="E1855" s="179">
        <f>VLOOKUP(LEFT(D1855,3),'[6]Table corresp.'!$A$4:$D$63,4,FALSE)</f>
        <v/>
      </c>
      <c r="F1855" s="179">
        <f>LEFT(A1855,3)&amp;" - "&amp;LEFT(D1855,3)</f>
        <v/>
      </c>
      <c r="G1855" s="227" t="n">
        <v>0</v>
      </c>
      <c r="H1855" s="227" t="n">
        <v>3980430.277999987</v>
      </c>
      <c r="I1855" s="227" t="n">
        <v>3980430.277999987</v>
      </c>
      <c r="J1855" s="227" t="n"/>
      <c r="K1855" s="227" t="n"/>
      <c r="L1855" s="227" t="n"/>
      <c r="M1855" s="227" t="n">
        <v>0</v>
      </c>
      <c r="N1855" s="227" t="n">
        <v>1873.420991977984</v>
      </c>
      <c r="O1855" s="227" t="n">
        <v>1873.420991977984</v>
      </c>
      <c r="P1855" s="227" t="n"/>
      <c r="Q1855" s="227" t="n"/>
      <c r="R1855" s="227" t="n"/>
      <c r="S1855" s="227" t="n"/>
      <c r="T1855" s="228">
        <f>VLOOKUP(A1855,'[6]Groupe de branches'!$Z$27:$AM$86,14,FALSE)</f>
        <v/>
      </c>
      <c r="U1855" s="228">
        <f>VLOOKUP(D1855,'[6]Groupe de branches'!$Z$27:$AM$86,14,FALSE)</f>
        <v/>
      </c>
      <c r="V1855" s="228" t="n">
        <v>2020</v>
      </c>
      <c r="W1855" s="228">
        <f>VLOOKUP(D1855,'[6]Table corresp.'!$M$4:$S$63,7,FALSE)</f>
        <v/>
      </c>
      <c r="X1855" s="229">
        <f>IFERROR(G1855/SUMIFS('[6]Comp2016-2017 (3)'!$I$5:$I$289,'[6]Comp2016-2017 (3)'!$A$5:$A$289,A1855,'[6]Comp2016-2017 (3)'!$R$5:$R$289,V1855),0)</f>
        <v/>
      </c>
      <c r="Y1855" s="230">
        <f>IFERROR(IF(RIGHT(F1855,3)="Exp",VLOOKUP(F1855,#REF!,2,FALSE),VLOOKUP(F1855,#REF!,9,FALSE)),0)</f>
        <v/>
      </c>
      <c r="Z1855" s="231">
        <f>IFERROR(Y1855/SUMIFS($Y$4:$Y$1858,$V$4:$V$1858,V1855,$A$4:$A$1858,A1855),0)</f>
        <v/>
      </c>
      <c r="AA1855" s="231">
        <f>X1855*Z1855</f>
        <v/>
      </c>
      <c r="AB1855" s="232">
        <f>IFERROR(SUMIFS('[6]Comp2016-2017 (3)'!$G$5:$G$289,'[6]Comp2016-2017 (3)'!$A$5:$A$289,A1855,'[6]Comp2016-2017 (3)'!$R$5:$R$289,V1855)*AA1855/SUMIFS($AA$4:$AA$1858,$A$4:$A$1858,A1855,$V$4:$V$1858,V1855),0)</f>
        <v/>
      </c>
      <c r="AC1855" s="232">
        <f>IF($W1855=AC$3,$AB1855,IF(NOT($W1855=0),"",SUMIFS('Val-Vol (2)'!AC$4:AC$1858,'Val-Vol (2)'!$A$4:$A$1858,$D1855,'Val-Vol (2)'!$V$4:$V$1858,$V1855)/SUMIFS('[6]Comp2016-2017 (3)'!$G$5:$G$289,'[6]Comp2016-2017 (3)'!$A$5:$A$289,$D1855,'[6]Comp2016-2017 (3)'!$R$5:$R$289,$V1855)*$AB1855))</f>
        <v/>
      </c>
      <c r="AD1855" s="232">
        <f>IF($W1855=AD$3,$AB1855,IF(NOT($W1855=0),"",SUMIFS('Val-Vol (2)'!AD$4:AD$1858,'Val-Vol (2)'!$A$4:$A$1858,$D1855,'Val-Vol (2)'!$V$4:$V$1858,$V1855)/SUMIFS('[6]Comp2016-2017 (3)'!$G$5:$G$289,'[6]Comp2016-2017 (3)'!$A$5:$A$289,$D1855,'[6]Comp2016-2017 (3)'!$R$5:$R$289,$V1855)*$AB1855))</f>
        <v/>
      </c>
      <c r="AE1855" s="232">
        <f>IF($W1855=AE$3,$AB1855,IF(NOT($W1855=0),"",SUMIFS('Val-Vol (2)'!AE$4:AE$1858,'Val-Vol (2)'!$A$4:$A$1858,$D1855,'Val-Vol (2)'!$V$4:$V$1858,$V1855)/SUMIFS('[6]Comp2016-2017 (3)'!$G$5:$G$289,'[6]Comp2016-2017 (3)'!$A$5:$A$289,$D1855,'[6]Comp2016-2017 (3)'!$R$5:$R$289,$V1855)*$AB1855))</f>
        <v/>
      </c>
      <c r="AF1855" s="232">
        <f>IF($W1855=AF$3,$AB1855,IF(NOT($W1855=0),"",SUMIFS('Val-Vol (2)'!AF$4:AF$1858,'Val-Vol (2)'!$A$4:$A$1858,$D1855,'Val-Vol (2)'!$V$4:$V$1858,$V1855)/SUMIFS('[6]Comp2016-2017 (3)'!$G$5:$G$289,'[6]Comp2016-2017 (3)'!$A$5:$A$289,$D1855,'[6]Comp2016-2017 (3)'!$R$5:$R$289,$V1855)*$AB1855))</f>
        <v/>
      </c>
      <c r="AG1855" s="232">
        <f>IF($W1855=AG$3,$AB1855,IF(NOT($W1855=0),"",SUMIFS('Val-Vol (2)'!AG$4:AG$1858,'Val-Vol (2)'!$A$4:$A$1858,$D1855,'Val-Vol (2)'!$V$4:$V$1858,$V1855)/SUMIFS('[6]Comp2016-2017 (3)'!$G$5:$G$289,'[6]Comp2016-2017 (3)'!$A$5:$A$289,$D1855,'[6]Comp2016-2017 (3)'!$R$5:$R$289,$V1855)*$AB1855))</f>
        <v/>
      </c>
      <c r="AH1855" s="232">
        <f>IF($W1855=AH$3,$AB1855,IF(NOT($W1855=0),"",SUMIFS('Val-Vol (2)'!AH$4:AH$1858,'Val-Vol (2)'!$A$4:$A$1858,$D1855,'Val-Vol (2)'!$V$4:$V$1858,$V1855)/SUMIFS('[6]Comp2016-2017 (3)'!$G$5:$G$289,'[6]Comp2016-2017 (3)'!$A$5:$A$289,$D1855,'[6]Comp2016-2017 (3)'!$R$5:$R$289,$V1855)*$AB1855))</f>
        <v/>
      </c>
      <c r="AI1855" s="232">
        <f>IF($W1855=AI$3,$AB1855,IF(NOT($W1855=0),"",SUMIFS('Val-Vol (2)'!AI$4:AI$1858,'Val-Vol (2)'!$A$4:$A$1858,$D1855,'Val-Vol (2)'!$V$4:$V$1858,$V1855)/SUMIFS('[6]Comp2016-2017 (3)'!$G$5:$G$289,'[6]Comp2016-2017 (3)'!$A$5:$A$289,$D1855,'[6]Comp2016-2017 (3)'!$R$5:$R$289,$V1855)*$AB1855))</f>
        <v/>
      </c>
      <c r="AJ1855" s="232">
        <f>IF($W1855=AJ$3,$AB1855,IF(NOT($W1855=0),"",SUMIFS('Val-Vol (2)'!AJ$4:AJ$1858,'Val-Vol (2)'!$A$4:$A$1858,$D1855,'Val-Vol (2)'!$V$4:$V$1858,$V1855)/SUMIFS('[6]Comp2016-2017 (3)'!$G$5:$G$289,'[6]Comp2016-2017 (3)'!$A$5:$A$289,$D1855,'[6]Comp2016-2017 (3)'!$R$5:$R$289,$V1855)*$AB1855))</f>
        <v/>
      </c>
      <c r="AK1855" s="232">
        <f>SUM(AC1855:AJ1855)-AB1855</f>
        <v/>
      </c>
      <c r="AL1855" s="228">
        <f>IF(A1855=D1855,"remplir à la main","")</f>
        <v/>
      </c>
      <c r="AM1855" s="228">
        <f>VLOOKUP(A1855,'[6]Table corresp.'!$M$4:$U$63,8,FALSE)</f>
        <v/>
      </c>
      <c r="AN1855" s="228">
        <f>VLOOKUP(D1855,'[6]Table corresp.'!$M$4:$U$63,9,FALSE)</f>
        <v/>
      </c>
    </row>
    <row r="1856">
      <c r="A1856" s="179" t="inlineStr">
        <is>
          <t>Importation</t>
        </is>
      </c>
      <c r="B1856" s="179">
        <f>VLOOKUP(LEFT(A1856,3),'[6]Table corresp.'!$A$4:$D$63,3,FALSE)</f>
        <v/>
      </c>
      <c r="C1856" s="179">
        <f>VLOOKUP(A1856,'[6]Table corresp.'!$M$4:$P$63,4,FALSE)</f>
        <v/>
      </c>
      <c r="D1856" s="179" t="inlineStr">
        <is>
          <t>46 - Produits de la chimie du bois</t>
        </is>
      </c>
      <c r="E1856" s="179">
        <f>VLOOKUP(LEFT(D1856,3),'[6]Table corresp.'!$A$4:$D$63,4,FALSE)</f>
        <v/>
      </c>
      <c r="F1856" s="179">
        <f>LEFT(A1856,3)&amp;" - "&amp;LEFT(D1856,3)</f>
        <v/>
      </c>
      <c r="G1856" s="227" t="n">
        <v>0</v>
      </c>
      <c r="H1856" s="227" t="n">
        <v>26132.99003717197</v>
      </c>
      <c r="I1856" s="227" t="n">
        <v>26132.99003717197</v>
      </c>
      <c r="J1856" s="227" t="n"/>
      <c r="K1856" s="227" t="n"/>
      <c r="L1856" s="227" t="n"/>
      <c r="M1856" s="227" t="n">
        <v>0</v>
      </c>
      <c r="N1856" s="227" t="n">
        <v>119.3523828239044</v>
      </c>
      <c r="O1856" s="227" t="n">
        <v>119.3523828239044</v>
      </c>
      <c r="P1856" s="227" t="n"/>
      <c r="Q1856" s="227" t="n"/>
      <c r="R1856" s="227" t="n"/>
      <c r="S1856" s="227" t="n"/>
      <c r="T1856" s="228">
        <f>VLOOKUP(A1856,'[6]Groupe de branches'!$Z$27:$AM$86,14,FALSE)</f>
        <v/>
      </c>
      <c r="U1856" s="228">
        <f>VLOOKUP(D1856,'[6]Groupe de branches'!$Z$27:$AM$86,14,FALSE)</f>
        <v/>
      </c>
      <c r="V1856" s="228" t="n">
        <v>2020</v>
      </c>
      <c r="W1856" s="228">
        <f>VLOOKUP(D1856,'[6]Table corresp.'!$M$4:$S$63,7,FALSE)</f>
        <v/>
      </c>
      <c r="X1856" s="229">
        <f>IFERROR(G1856/SUMIFS('[6]Comp2016-2017 (3)'!$I$5:$I$289,'[6]Comp2016-2017 (3)'!$A$5:$A$289,A1856,'[6]Comp2016-2017 (3)'!$R$5:$R$289,V1856),0)</f>
        <v/>
      </c>
      <c r="Y1856" s="230">
        <f>IFERROR(IF(RIGHT(F1856,3)="Exp",VLOOKUP(F1856,#REF!,2,FALSE),VLOOKUP(F1856,#REF!,9,FALSE)),0)</f>
        <v/>
      </c>
      <c r="Z1856" s="231">
        <f>IFERROR(Y1856/SUMIFS($Y$4:$Y$1858,$V$4:$V$1858,V1856,$A$4:$A$1858,A1856),0)</f>
        <v/>
      </c>
      <c r="AA1856" s="231">
        <f>X1856*Z1856</f>
        <v/>
      </c>
      <c r="AB1856" s="232">
        <f>IFERROR(SUMIFS('[6]Comp2016-2017 (3)'!$G$5:$G$289,'[6]Comp2016-2017 (3)'!$A$5:$A$289,A1856,'[6]Comp2016-2017 (3)'!$R$5:$R$289,V1856)*AA1856/SUMIFS($AA$4:$AA$1858,$A$4:$A$1858,A1856,$V$4:$V$1858,V1856),0)</f>
        <v/>
      </c>
      <c r="AC1856" s="232">
        <f>IF($W1856=AC$3,$AB1856,IF(NOT($W1856=0),"",SUMIFS('Val-Vol (2)'!AC$4:AC$1858,'Val-Vol (2)'!$A$4:$A$1858,$D1856,'Val-Vol (2)'!$V$4:$V$1858,$V1856)/SUMIFS('[6]Comp2016-2017 (3)'!$G$5:$G$289,'[6]Comp2016-2017 (3)'!$A$5:$A$289,$D1856,'[6]Comp2016-2017 (3)'!$R$5:$R$289,$V1856)*$AB1856))</f>
        <v/>
      </c>
      <c r="AD1856" s="232">
        <f>IF($W1856=AD$3,$AB1856,IF(NOT($W1856=0),"",SUMIFS('Val-Vol (2)'!AD$4:AD$1858,'Val-Vol (2)'!$A$4:$A$1858,$D1856,'Val-Vol (2)'!$V$4:$V$1858,$V1856)/SUMIFS('[6]Comp2016-2017 (3)'!$G$5:$G$289,'[6]Comp2016-2017 (3)'!$A$5:$A$289,$D1856,'[6]Comp2016-2017 (3)'!$R$5:$R$289,$V1856)*$AB1856))</f>
        <v/>
      </c>
      <c r="AE1856" s="232">
        <f>IF($W1856=AE$3,$AB1856,IF(NOT($W1856=0),"",SUMIFS('Val-Vol (2)'!AE$4:AE$1858,'Val-Vol (2)'!$A$4:$A$1858,$D1856,'Val-Vol (2)'!$V$4:$V$1858,$V1856)/SUMIFS('[6]Comp2016-2017 (3)'!$G$5:$G$289,'[6]Comp2016-2017 (3)'!$A$5:$A$289,$D1856,'[6]Comp2016-2017 (3)'!$R$5:$R$289,$V1856)*$AB1856))</f>
        <v/>
      </c>
      <c r="AF1856" s="232">
        <f>IF($W1856=AF$3,$AB1856,IF(NOT($W1856=0),"",SUMIFS('Val-Vol (2)'!AF$4:AF$1858,'Val-Vol (2)'!$A$4:$A$1858,$D1856,'Val-Vol (2)'!$V$4:$V$1858,$V1856)/SUMIFS('[6]Comp2016-2017 (3)'!$G$5:$G$289,'[6]Comp2016-2017 (3)'!$A$5:$A$289,$D1856,'[6]Comp2016-2017 (3)'!$R$5:$R$289,$V1856)*$AB1856))</f>
        <v/>
      </c>
      <c r="AG1856" s="232">
        <f>IF($W1856=AG$3,$AB1856,IF(NOT($W1856=0),"",SUMIFS('Val-Vol (2)'!AG$4:AG$1858,'Val-Vol (2)'!$A$4:$A$1858,$D1856,'Val-Vol (2)'!$V$4:$V$1858,$V1856)/SUMIFS('[6]Comp2016-2017 (3)'!$G$5:$G$289,'[6]Comp2016-2017 (3)'!$A$5:$A$289,$D1856,'[6]Comp2016-2017 (3)'!$R$5:$R$289,$V1856)*$AB1856))</f>
        <v/>
      </c>
      <c r="AH1856" s="232">
        <f>IF($W1856=AH$3,$AB1856,IF(NOT($W1856=0),"",SUMIFS('Val-Vol (2)'!AH$4:AH$1858,'Val-Vol (2)'!$A$4:$A$1858,$D1856,'Val-Vol (2)'!$V$4:$V$1858,$V1856)/SUMIFS('[6]Comp2016-2017 (3)'!$G$5:$G$289,'[6]Comp2016-2017 (3)'!$A$5:$A$289,$D1856,'[6]Comp2016-2017 (3)'!$R$5:$R$289,$V1856)*$AB1856))</f>
        <v/>
      </c>
      <c r="AI1856" s="232">
        <f>IF($W1856=AI$3,$AB1856,IF(NOT($W1856=0),"",SUMIFS('Val-Vol (2)'!AI$4:AI$1858,'Val-Vol (2)'!$A$4:$A$1858,$D1856,'Val-Vol (2)'!$V$4:$V$1858,$V1856)/SUMIFS('[6]Comp2016-2017 (3)'!$G$5:$G$289,'[6]Comp2016-2017 (3)'!$A$5:$A$289,$D1856,'[6]Comp2016-2017 (3)'!$R$5:$R$289,$V1856)*$AB1856))</f>
        <v/>
      </c>
      <c r="AJ1856" s="232">
        <f>IF($W1856=AJ$3,$AB1856,IF(NOT($W1856=0),"",SUMIFS('Val-Vol (2)'!AJ$4:AJ$1858,'Val-Vol (2)'!$A$4:$A$1858,$D1856,'Val-Vol (2)'!$V$4:$V$1858,$V1856)/SUMIFS('[6]Comp2016-2017 (3)'!$G$5:$G$289,'[6]Comp2016-2017 (3)'!$A$5:$A$289,$D1856,'[6]Comp2016-2017 (3)'!$R$5:$R$289,$V1856)*$AB1856))</f>
        <v/>
      </c>
      <c r="AK1856" s="232">
        <f>SUM(AC1856:AJ1856)-AB1856</f>
        <v/>
      </c>
      <c r="AL1856" s="228">
        <f>IF(A1856=D1856,"remplir à la main","")</f>
        <v/>
      </c>
      <c r="AM1856" s="228">
        <f>VLOOKUP(A1856,'[6]Table corresp.'!$M$4:$U$63,8,FALSE)</f>
        <v/>
      </c>
      <c r="AN1856" s="228">
        <f>VLOOKUP(D1856,'[6]Table corresp.'!$M$4:$U$63,9,FALSE)</f>
        <v/>
      </c>
    </row>
    <row r="1857">
      <c r="A1857" s="179" t="inlineStr">
        <is>
          <t>Importation</t>
        </is>
      </c>
      <c r="B1857" s="179">
        <f>VLOOKUP(LEFT(A1857,3),'[6]Table corresp.'!$A$4:$D$63,3,FALSE)</f>
        <v/>
      </c>
      <c r="C1857" s="179">
        <f>VLOOKUP(A1857,'[6]Table corresp.'!$M$4:$P$63,4,FALSE)</f>
        <v/>
      </c>
      <c r="D1857" s="179" t="inlineStr">
        <is>
          <t>47 - Meubles à base de bois</t>
        </is>
      </c>
      <c r="E1857" s="179">
        <f>VLOOKUP(LEFT(D1857,3),'[6]Table corresp.'!$A$4:$D$63,4,FALSE)</f>
        <v/>
      </c>
      <c r="F1857" s="179">
        <f>LEFT(A1857,3)&amp;" - "&amp;LEFT(D1857,3)</f>
        <v/>
      </c>
      <c r="G1857" s="227" t="n">
        <v>0</v>
      </c>
      <c r="H1857" s="227" t="n">
        <v>3530305.112000004</v>
      </c>
      <c r="I1857" s="227" t="n">
        <v>3530305.112000004</v>
      </c>
      <c r="J1857" s="227" t="n">
        <v>0</v>
      </c>
      <c r="K1857" s="227" t="n">
        <v>819.2302503257851</v>
      </c>
      <c r="L1857" s="227" t="n">
        <v>819.2302503257851</v>
      </c>
      <c r="M1857" s="227" t="n">
        <v>0</v>
      </c>
      <c r="N1857" s="227" t="n">
        <v>1597.651734539124</v>
      </c>
      <c r="O1857" s="227" t="n">
        <v>1597.651734539124</v>
      </c>
      <c r="P1857" s="227" t="n">
        <v>0</v>
      </c>
      <c r="Q1857" s="227" t="n">
        <v>397.2541385291398</v>
      </c>
      <c r="R1857" s="227" t="n">
        <v>397.2541385291398</v>
      </c>
      <c r="S1857" s="227" t="inlineStr">
        <is>
          <t>BI</t>
        </is>
      </c>
      <c r="T1857" s="228">
        <f>VLOOKUP(A1857,'[6]Groupe de branches'!$Z$27:$AM$86,14,FALSE)</f>
        <v/>
      </c>
      <c r="U1857" s="228">
        <f>VLOOKUP(D1857,'[6]Groupe de branches'!$Z$27:$AM$86,14,FALSE)</f>
        <v/>
      </c>
      <c r="V1857" s="228" t="n">
        <v>2020</v>
      </c>
      <c r="W1857" s="228">
        <f>VLOOKUP(D1857,'[6]Table corresp.'!$M$4:$S$63,7,FALSE)</f>
        <v/>
      </c>
      <c r="X1857" s="229">
        <f>IFERROR(G1857/SUMIFS('[6]Comp2016-2017 (3)'!$I$5:$I$289,'[6]Comp2016-2017 (3)'!$A$5:$A$289,A1857,'[6]Comp2016-2017 (3)'!$R$5:$R$289,V1857),0)</f>
        <v/>
      </c>
      <c r="Y1857" s="230">
        <f>IFERROR(IF(RIGHT(F1857,3)="Exp",VLOOKUP(F1857,#REF!,2,FALSE),VLOOKUP(F1857,#REF!,9,FALSE)),0)</f>
        <v/>
      </c>
      <c r="Z1857" s="231">
        <f>IFERROR(Y1857/SUMIFS($Y$4:$Y$1858,$V$4:$V$1858,V1857,$A$4:$A$1858,A1857),0)</f>
        <v/>
      </c>
      <c r="AA1857" s="231">
        <f>X1857*Z1857</f>
        <v/>
      </c>
      <c r="AB1857" s="232">
        <f>IFERROR(SUMIFS('[6]Comp2016-2017 (3)'!$G$5:$G$289,'[6]Comp2016-2017 (3)'!$A$5:$A$289,A1857,'[6]Comp2016-2017 (3)'!$R$5:$R$289,V1857)*AA1857/SUMIFS($AA$4:$AA$1858,$A$4:$A$1858,A1857,$V$4:$V$1858,V1857),0)</f>
        <v/>
      </c>
      <c r="AC1857" s="232">
        <f>IF($W1857=AC$3,$AB1857,IF(NOT($W1857=0),"",SUMIFS('Val-Vol (2)'!AC$4:AC$1858,'Val-Vol (2)'!$A$4:$A$1858,$D1857,'Val-Vol (2)'!$V$4:$V$1858,$V1857)/SUMIFS('[6]Comp2016-2017 (3)'!$G$5:$G$289,'[6]Comp2016-2017 (3)'!$A$5:$A$289,$D1857,'[6]Comp2016-2017 (3)'!$R$5:$R$289,$V1857)*$AB1857))</f>
        <v/>
      </c>
      <c r="AD1857" s="232">
        <f>IF($W1857=AD$3,$AB1857,IF(NOT($W1857=0),"",SUMIFS('Val-Vol (2)'!AD$4:AD$1858,'Val-Vol (2)'!$A$4:$A$1858,$D1857,'Val-Vol (2)'!$V$4:$V$1858,$V1857)/SUMIFS('[6]Comp2016-2017 (3)'!$G$5:$G$289,'[6]Comp2016-2017 (3)'!$A$5:$A$289,$D1857,'[6]Comp2016-2017 (3)'!$R$5:$R$289,$V1857)*$AB1857))</f>
        <v/>
      </c>
      <c r="AE1857" s="232">
        <f>IF($W1857=AE$3,$AB1857,IF(NOT($W1857=0),"",SUMIFS('Val-Vol (2)'!AE$4:AE$1858,'Val-Vol (2)'!$A$4:$A$1858,$D1857,'Val-Vol (2)'!$V$4:$V$1858,$V1857)/SUMIFS('[6]Comp2016-2017 (3)'!$G$5:$G$289,'[6]Comp2016-2017 (3)'!$A$5:$A$289,$D1857,'[6]Comp2016-2017 (3)'!$R$5:$R$289,$V1857)*$AB1857))</f>
        <v/>
      </c>
      <c r="AF1857" s="232">
        <f>IF($W1857=AF$3,$AB1857,IF(NOT($W1857=0),"",SUMIFS('Val-Vol (2)'!AF$4:AF$1858,'Val-Vol (2)'!$A$4:$A$1858,$D1857,'Val-Vol (2)'!$V$4:$V$1858,$V1857)/SUMIFS('[6]Comp2016-2017 (3)'!$G$5:$G$289,'[6]Comp2016-2017 (3)'!$A$5:$A$289,$D1857,'[6]Comp2016-2017 (3)'!$R$5:$R$289,$V1857)*$AB1857))</f>
        <v/>
      </c>
      <c r="AG1857" s="232">
        <f>IF($W1857=AG$3,$AB1857,IF(NOT($W1857=0),"",SUMIFS('Val-Vol (2)'!AG$4:AG$1858,'Val-Vol (2)'!$A$4:$A$1858,$D1857,'Val-Vol (2)'!$V$4:$V$1858,$V1857)/SUMIFS('[6]Comp2016-2017 (3)'!$G$5:$G$289,'[6]Comp2016-2017 (3)'!$A$5:$A$289,$D1857,'[6]Comp2016-2017 (3)'!$R$5:$R$289,$V1857)*$AB1857))</f>
        <v/>
      </c>
      <c r="AH1857" s="232">
        <f>IF($W1857=AH$3,$AB1857,IF(NOT($W1857=0),"",SUMIFS('Val-Vol (2)'!AH$4:AH$1858,'Val-Vol (2)'!$A$4:$A$1858,$D1857,'Val-Vol (2)'!$V$4:$V$1858,$V1857)/SUMIFS('[6]Comp2016-2017 (3)'!$G$5:$G$289,'[6]Comp2016-2017 (3)'!$A$5:$A$289,$D1857,'[6]Comp2016-2017 (3)'!$R$5:$R$289,$V1857)*$AB1857))</f>
        <v/>
      </c>
      <c r="AI1857" s="232">
        <f>IF($W1857=AI$3,$AB1857,IF(NOT($W1857=0),"",SUMIFS('Val-Vol (2)'!AI$4:AI$1858,'Val-Vol (2)'!$A$4:$A$1858,$D1857,'Val-Vol (2)'!$V$4:$V$1858,$V1857)/SUMIFS('[6]Comp2016-2017 (3)'!$G$5:$G$289,'[6]Comp2016-2017 (3)'!$A$5:$A$289,$D1857,'[6]Comp2016-2017 (3)'!$R$5:$R$289,$V1857)*$AB1857))</f>
        <v/>
      </c>
      <c r="AJ1857" s="232">
        <f>IF($W1857=AJ$3,$AB1857,IF(NOT($W1857=0),"",SUMIFS('Val-Vol (2)'!AJ$4:AJ$1858,'Val-Vol (2)'!$A$4:$A$1858,$D1857,'Val-Vol (2)'!$V$4:$V$1858,$V1857)/SUMIFS('[6]Comp2016-2017 (3)'!$G$5:$G$289,'[6]Comp2016-2017 (3)'!$A$5:$A$289,$D1857,'[6]Comp2016-2017 (3)'!$R$5:$R$289,$V1857)*$AB1857))</f>
        <v/>
      </c>
      <c r="AK1857" s="232">
        <f>SUM(AC1857:AJ1857)-AB1857</f>
        <v/>
      </c>
      <c r="AL1857" s="228">
        <f>IF(A1857=D1857,"remplir à la main","")</f>
        <v/>
      </c>
      <c r="AM1857" s="228">
        <f>VLOOKUP(A1857,'[6]Table corresp.'!$M$4:$U$63,8,FALSE)</f>
        <v/>
      </c>
      <c r="AN1857" s="228">
        <f>VLOOKUP(D1857,'[6]Table corresp.'!$M$4:$U$63,9,FALSE)</f>
        <v/>
      </c>
    </row>
    <row r="1858">
      <c r="A1858" s="179" t="inlineStr">
        <is>
          <t>Importation</t>
        </is>
      </c>
      <c r="B1858" s="179">
        <f>VLOOKUP(LEFT(A1858,3),'[6]Table corresp.'!$A$4:$D$63,3,FALSE)</f>
        <v/>
      </c>
      <c r="C1858" s="179">
        <f>VLOOKUP(A1858,'[6]Table corresp.'!$M$4:$P$63,4,FALSE)</f>
        <v/>
      </c>
      <c r="D1858" s="179" t="inlineStr">
        <is>
          <t>48 - Autres produits manufacturiés (instruments de musique, jeux et jouets…)</t>
        </is>
      </c>
      <c r="E1858" s="179">
        <f>VLOOKUP(LEFT(D1858,3),'[6]Table corresp.'!$A$4:$D$63,4,FALSE)</f>
        <v/>
      </c>
      <c r="F1858" s="179">
        <f>LEFT(A1858,3)&amp;" - "&amp;LEFT(D1858,3)</f>
        <v/>
      </c>
      <c r="G1858" s="227" t="n">
        <v>0</v>
      </c>
      <c r="H1858" s="227" t="n">
        <v>413599.2300000007</v>
      </c>
      <c r="I1858" s="227" t="n">
        <v>413599.2300000007</v>
      </c>
      <c r="J1858" s="227" t="n">
        <v>0</v>
      </c>
      <c r="K1858" s="227" t="n">
        <v>432.4109441177989</v>
      </c>
      <c r="L1858" s="227" t="n">
        <v>432.4109441177989</v>
      </c>
      <c r="M1858" s="227" t="n"/>
      <c r="N1858" s="227" t="n"/>
      <c r="O1858" s="227" t="n"/>
      <c r="P1858" s="227" t="n"/>
      <c r="Q1858" s="227" t="n"/>
      <c r="R1858" s="227" t="n"/>
      <c r="S1858" s="227" t="n"/>
      <c r="T1858" s="228">
        <f>VLOOKUP(A1858,'[6]Groupe de branches'!$Z$27:$AM$86,14,FALSE)</f>
        <v/>
      </c>
      <c r="U1858" s="228">
        <f>VLOOKUP(D1858,'[6]Groupe de branches'!$Z$27:$AM$86,14,FALSE)</f>
        <v/>
      </c>
      <c r="V1858" s="228" t="n">
        <v>2020</v>
      </c>
      <c r="W1858" s="228">
        <f>VLOOKUP(D1858,'[6]Table corresp.'!$M$4:$S$63,7,FALSE)</f>
        <v/>
      </c>
      <c r="X1858" s="229">
        <f>IFERROR(G1858/SUMIFS('[6]Comp2016-2017 (3)'!$I$5:$I$289,'[6]Comp2016-2017 (3)'!$A$5:$A$289,A1858,'[6]Comp2016-2017 (3)'!$R$5:$R$289,V1858),0)</f>
        <v/>
      </c>
      <c r="Y1858" s="230">
        <f>IFERROR(IF(RIGHT(F1858,3)="Exp",VLOOKUP(F1858,#REF!,2,FALSE),VLOOKUP(F1858,#REF!,9,FALSE)),0)</f>
        <v/>
      </c>
      <c r="Z1858" s="231">
        <f>IFERROR(Y1858/SUMIFS($Y$4:$Y$1858,$V$4:$V$1858,V1858,$A$4:$A$1858,A1858),0)</f>
        <v/>
      </c>
      <c r="AA1858" s="231">
        <f>X1858*Z1858</f>
        <v/>
      </c>
      <c r="AB1858" s="232">
        <f>IFERROR(SUMIFS('[6]Comp2016-2017 (3)'!$G$5:$G$289,'[6]Comp2016-2017 (3)'!$A$5:$A$289,A1858,'[6]Comp2016-2017 (3)'!$R$5:$R$289,V1858)*AA1858/SUMIFS($AA$4:$AA$1858,$A$4:$A$1858,A1858,$V$4:$V$1858,V1858),0)</f>
        <v/>
      </c>
      <c r="AC1858" s="232">
        <f>IF($W1858=AC$3,$AB1858,IF(NOT($W1858=0),"",SUMIFS('Val-Vol (2)'!AC$4:AC$1858,'Val-Vol (2)'!$A$4:$A$1858,$D1858,'Val-Vol (2)'!$V$4:$V$1858,$V1858)/SUMIFS('[6]Comp2016-2017 (3)'!$G$5:$G$289,'[6]Comp2016-2017 (3)'!$A$5:$A$289,$D1858,'[6]Comp2016-2017 (3)'!$R$5:$R$289,$V1858)*$AB1858))</f>
        <v/>
      </c>
      <c r="AD1858" s="232">
        <f>IF($W1858=AD$3,$AB1858,IF(NOT($W1858=0),"",SUMIFS('Val-Vol (2)'!AD$4:AD$1858,'Val-Vol (2)'!$A$4:$A$1858,$D1858,'Val-Vol (2)'!$V$4:$V$1858,$V1858)/SUMIFS('[6]Comp2016-2017 (3)'!$G$5:$G$289,'[6]Comp2016-2017 (3)'!$A$5:$A$289,$D1858,'[6]Comp2016-2017 (3)'!$R$5:$R$289,$V1858)*$AB1858))</f>
        <v/>
      </c>
      <c r="AE1858" s="232">
        <f>IF($W1858=AE$3,$AB1858,IF(NOT($W1858=0),"",SUMIFS('Val-Vol (2)'!AE$4:AE$1858,'Val-Vol (2)'!$A$4:$A$1858,$D1858,'Val-Vol (2)'!$V$4:$V$1858,$V1858)/SUMIFS('[6]Comp2016-2017 (3)'!$G$5:$G$289,'[6]Comp2016-2017 (3)'!$A$5:$A$289,$D1858,'[6]Comp2016-2017 (3)'!$R$5:$R$289,$V1858)*$AB1858))</f>
        <v/>
      </c>
      <c r="AF1858" s="232">
        <f>IF($W1858=AF$3,$AB1858,IF(NOT($W1858=0),"",SUMIFS('Val-Vol (2)'!AF$4:AF$1858,'Val-Vol (2)'!$A$4:$A$1858,$D1858,'Val-Vol (2)'!$V$4:$V$1858,$V1858)/SUMIFS('[6]Comp2016-2017 (3)'!$G$5:$G$289,'[6]Comp2016-2017 (3)'!$A$5:$A$289,$D1858,'[6]Comp2016-2017 (3)'!$R$5:$R$289,$V1858)*$AB1858))</f>
        <v/>
      </c>
      <c r="AG1858" s="232">
        <f>IF($W1858=AG$3,$AB1858,IF(NOT($W1858=0),"",SUMIFS('Val-Vol (2)'!AG$4:AG$1858,'Val-Vol (2)'!$A$4:$A$1858,$D1858,'Val-Vol (2)'!$V$4:$V$1858,$V1858)/SUMIFS('[6]Comp2016-2017 (3)'!$G$5:$G$289,'[6]Comp2016-2017 (3)'!$A$5:$A$289,$D1858,'[6]Comp2016-2017 (3)'!$R$5:$R$289,$V1858)*$AB1858))</f>
        <v/>
      </c>
      <c r="AH1858" s="232">
        <f>IF($W1858=AH$3,$AB1858,IF(NOT($W1858=0),"",SUMIFS('Val-Vol (2)'!AH$4:AH$1858,'Val-Vol (2)'!$A$4:$A$1858,$D1858,'Val-Vol (2)'!$V$4:$V$1858,$V1858)/SUMIFS('[6]Comp2016-2017 (3)'!$G$5:$G$289,'[6]Comp2016-2017 (3)'!$A$5:$A$289,$D1858,'[6]Comp2016-2017 (3)'!$R$5:$R$289,$V1858)*$AB1858))</f>
        <v/>
      </c>
      <c r="AI1858" s="232">
        <f>IF($W1858=AI$3,$AB1858,IF(NOT($W1858=0),"",SUMIFS('Val-Vol (2)'!AI$4:AI$1858,'Val-Vol (2)'!$A$4:$A$1858,$D1858,'Val-Vol (2)'!$V$4:$V$1858,$V1858)/SUMIFS('[6]Comp2016-2017 (3)'!$G$5:$G$289,'[6]Comp2016-2017 (3)'!$A$5:$A$289,$D1858,'[6]Comp2016-2017 (3)'!$R$5:$R$289,$V1858)*$AB1858))</f>
        <v/>
      </c>
      <c r="AJ1858" s="232">
        <f>IF($W1858=AJ$3,$AB1858,IF(NOT($W1858=0),"",SUMIFS('Val-Vol (2)'!AJ$4:AJ$1858,'Val-Vol (2)'!$A$4:$A$1858,$D1858,'Val-Vol (2)'!$V$4:$V$1858,$V1858)/SUMIFS('[6]Comp2016-2017 (3)'!$G$5:$G$289,'[6]Comp2016-2017 (3)'!$A$5:$A$289,$D1858,'[6]Comp2016-2017 (3)'!$R$5:$R$289,$V1858)*$AB1858))</f>
        <v/>
      </c>
      <c r="AK1858" s="232">
        <f>SUM(AC1858:AJ1858)-AB1858</f>
        <v/>
      </c>
      <c r="AL1858" s="228">
        <f>IF(A1858=D1858,"remplir à la main","")</f>
        <v/>
      </c>
      <c r="AM1858" s="228">
        <f>VLOOKUP(A1858,'[6]Table corresp.'!$M$4:$U$63,8,FALSE)</f>
        <v/>
      </c>
      <c r="AN1858" s="228">
        <f>VLOOKUP(D1858,'[6]Table corresp.'!$M$4:$U$63,9,FALSE)</f>
        <v/>
      </c>
    </row>
    <row r="1859" hidden="1"/>
    <row r="1860" hidden="1"/>
    <row r="1861" hidden="1"/>
    <row r="1862" hidden="1"/>
    <row r="1863" hidden="1"/>
    <row r="1864" hidden="1">
      <c r="D1864" s="233" t="inlineStr">
        <is>
          <t>Répartition de la production finale</t>
        </is>
      </c>
      <c r="AJ1864" s="234" t="n"/>
    </row>
    <row r="1865" hidden="1">
      <c r="D1865" s="179" t="inlineStr">
        <is>
          <t>Exportation</t>
        </is>
      </c>
      <c r="G1865" s="183">
        <f>SUMIFS(G$4:G$1487,$W$4:$W$1487,$D1865,$AN$4:$AN$1487,$D$1865,$V$4:$V$1487,2019)</f>
        <v/>
      </c>
      <c r="H1865" s="183">
        <f>SUMIFS(H$4:H$1487,$W$4:$W$1487,$D1865,$AN$4:$AN$1487,$D$1865,$V$4:$V$1487,2019)</f>
        <v/>
      </c>
      <c r="I1865" s="183">
        <f>SUMIFS(I$4:I$1487,$W$4:$W$1487,$D1865,$AN$4:$AN$1487,$D$1865,$V$4:$V$1487,2019)</f>
        <v/>
      </c>
      <c r="J1865" s="183">
        <f>SUMIFS(J$4:J$1487,$W$4:$W$1487,$D1865,$AN$4:$AN$1487,$D$1865,$V$4:$V$1487,2019)</f>
        <v/>
      </c>
      <c r="K1865" s="183">
        <f>SUMIFS(K$4:K$1487,$W$4:$W$1487,$D1865,$AN$4:$AN$1487,$D$1865,$V$4:$V$1487,2019)</f>
        <v/>
      </c>
      <c r="L1865" s="183">
        <f>SUMIFS(L$4:L$1487,$W$4:$W$1487,$D1865,$AN$4:$AN$1487,$D$1865,$V$4:$V$1487,2019)</f>
        <v/>
      </c>
      <c r="M1865" s="183">
        <f>SUMIFS(M$4:M$1487,$W$4:$W$1487,$D1865,$AN$4:$AN$1487,$D$1865,$V$4:$V$1487,2019)</f>
        <v/>
      </c>
      <c r="N1865" s="183">
        <f>SUMIFS(N$4:N$1487,$W$4:$W$1487,$D1865,$AN$4:$AN$1487,$D$1865,$V$4:$V$1487,2019)</f>
        <v/>
      </c>
      <c r="O1865" s="183">
        <f>SUMIFS(O$4:O$1487,$W$4:$W$1487,$D1865,$AN$4:$AN$1487,$D$1865,$V$4:$V$1487,2019)</f>
        <v/>
      </c>
      <c r="P1865" s="183">
        <f>SUMIFS(P$4:P$1487,$W$4:$W$1487,$D1865,$AN$4:$AN$1487,$D$1865,$V$4:$V$1487,2019)</f>
        <v/>
      </c>
      <c r="Q1865" s="183">
        <f>SUMIFS(Q$4:Q$1487,$W$4:$W$1487,$D1865,$AN$4:$AN$1487,$D$1865,$V$4:$V$1487,2019)</f>
        <v/>
      </c>
      <c r="R1865" s="183">
        <f>SUMIFS(R$4:R$1487,$W$4:$W$1487,$D1865,$AN$4:$AN$1487,$D$1865,$V$4:$V$1487,2019)</f>
        <v/>
      </c>
    </row>
    <row r="1866" hidden="1">
      <c r="A1866" s="179" t="inlineStr">
        <is>
          <t>Production finale</t>
        </is>
      </c>
      <c r="D1866" s="179" t="inlineStr">
        <is>
          <t>Construction</t>
        </is>
      </c>
      <c r="G1866" s="183">
        <f>SUMIFS(G$4:G$1487,$W$4:$W$1487,$D1866,$AN$4:$AN$1487,$A$1866,$V$4:$V$1487,2019)</f>
        <v/>
      </c>
      <c r="H1866" s="183">
        <f>SUMIFS(H$4:H$1487,$W$4:$W$1487,$D1866,$AN$4:$AN$1487,$A$1866,$V$4:$V$1487,2019)</f>
        <v/>
      </c>
      <c r="I1866" s="183">
        <f>SUMIFS(I$4:I$1487,$W$4:$W$1487,$D1866,$AN$4:$AN$1487,$A$1866,$V$4:$V$1487,2019)</f>
        <v/>
      </c>
      <c r="J1866" s="183">
        <f>SUMIFS(J$4:J$1487,$W$4:$W$1487,$D1866,$AN$4:$AN$1487,$A$1866,$V$4:$V$1487,2019)</f>
        <v/>
      </c>
      <c r="K1866" s="183">
        <f>SUMIFS(K$4:K$1487,$W$4:$W$1487,$D1866,$AN$4:$AN$1487,$A$1866,$V$4:$V$1487,2019)</f>
        <v/>
      </c>
      <c r="L1866" s="183">
        <f>SUMIFS(L$4:L$1487,$W$4:$W$1487,$D1866,$AN$4:$AN$1487,$A$1866,$V$4:$V$1487,2019)</f>
        <v/>
      </c>
      <c r="M1866" s="183">
        <f>SUMIFS(M$4:M$1487,$W$4:$W$1487,$D1866,$AN$4:$AN$1487,$A$1866,$V$4:$V$1487,2019)</f>
        <v/>
      </c>
      <c r="N1866" s="183">
        <f>SUMIFS(N$4:N$1487,$W$4:$W$1487,$D1866,$AN$4:$AN$1487,$A$1866,$V$4:$V$1487,2019)</f>
        <v/>
      </c>
      <c r="O1866" s="183">
        <f>SUMIFS(O$4:O$1487,$W$4:$W$1487,$D1866,$AN$4:$AN$1487,$A$1866,$V$4:$V$1487,2019)</f>
        <v/>
      </c>
      <c r="P1866" s="183">
        <f>SUMIFS(P$4:P$1487,$W$4:$W$1487,$D1866,$AN$4:$AN$1487,$A$1866,$V$4:$V$1487,2019)</f>
        <v/>
      </c>
      <c r="Q1866" s="183">
        <f>SUMIFS(Q$4:Q$1487,$W$4:$W$1487,$D1866,$AN$4:$AN$1487,$A$1866,$V$4:$V$1487,2019)</f>
        <v/>
      </c>
      <c r="R1866" s="183">
        <f>SUMIFS(R$4:R$1487,$W$4:$W$1487,$D1866,$AN$4:$AN$1487,$A$1866,$V$4:$V$1487,2019)</f>
        <v/>
      </c>
    </row>
    <row r="1867" hidden="1">
      <c r="D1867" s="179" t="inlineStr">
        <is>
          <t>Meuble</t>
        </is>
      </c>
      <c r="G1867" s="183">
        <f>SUMIFS(G$4:G$1487,$W$4:$W$1487,$D1867,$AN$4:$AN$1487,$A$1866,$V$4:$V$1487,2019)</f>
        <v/>
      </c>
      <c r="H1867" s="183">
        <f>SUMIFS(H$4:H$1487,$W$4:$W$1487,$D1867,$AN$4:$AN$1487,$A$1866,$V$4:$V$1487,2019)</f>
        <v/>
      </c>
      <c r="I1867" s="183">
        <f>SUMIFS(I$4:I$1487,$W$4:$W$1487,$D1867,$AN$4:$AN$1487,$A$1866,$V$4:$V$1487,2019)</f>
        <v/>
      </c>
      <c r="J1867" s="183">
        <f>SUMIFS(J$4:J$1487,$W$4:$W$1487,$D1867,$AN$4:$AN$1487,$A$1866,$V$4:$V$1487,2019)</f>
        <v/>
      </c>
      <c r="K1867" s="183">
        <f>SUMIFS(K$4:K$1487,$W$4:$W$1487,$D1867,$AN$4:$AN$1487,$A$1866,$V$4:$V$1487,2019)</f>
        <v/>
      </c>
      <c r="L1867" s="183">
        <f>SUMIFS(L$4:L$1487,$W$4:$W$1487,$D1867,$AN$4:$AN$1487,$A$1866,$V$4:$V$1487,2019)</f>
        <v/>
      </c>
      <c r="M1867" s="183">
        <f>SUMIFS(M$4:M$1487,$W$4:$W$1487,$D1867,$AN$4:$AN$1487,$A$1866,$V$4:$V$1487,2019)</f>
        <v/>
      </c>
      <c r="N1867" s="183">
        <f>SUMIFS(N$4:N$1487,$W$4:$W$1487,$D1867,$AN$4:$AN$1487,$A$1866,$V$4:$V$1487,2019)</f>
        <v/>
      </c>
      <c r="O1867" s="183">
        <f>SUMIFS(O$4:O$1487,$W$4:$W$1487,$D1867,$AN$4:$AN$1487,$A$1866,$V$4:$V$1487,2019)</f>
        <v/>
      </c>
      <c r="P1867" s="183">
        <f>SUMIFS(P$4:P$1487,$W$4:$W$1487,$D1867,$AN$4:$AN$1487,$A$1866,$V$4:$V$1487,2019)</f>
        <v/>
      </c>
      <c r="Q1867" s="183">
        <f>SUMIFS(Q$4:Q$1487,$W$4:$W$1487,$D1867,$AN$4:$AN$1487,$A$1866,$V$4:$V$1487,2019)</f>
        <v/>
      </c>
      <c r="R1867" s="183">
        <f>SUMIFS(R$4:R$1487,$W$4:$W$1487,$D1867,$AN$4:$AN$1487,$A$1866,$V$4:$V$1487,2019)</f>
        <v/>
      </c>
    </row>
    <row r="1868" hidden="1">
      <c r="D1868" s="179" t="inlineStr">
        <is>
          <t>Pate &amp; papier &amp; carton</t>
        </is>
      </c>
      <c r="G1868" s="183">
        <f>SUMIFS(G$4:G$1487,$W$4:$W$1487,$D1868,$AN$4:$AN$1487,$A$1866,$V$4:$V$1487,2019)</f>
        <v/>
      </c>
      <c r="H1868" s="183">
        <f>SUMIFS(H$4:H$1487,$W$4:$W$1487,$D1868,$AN$4:$AN$1487,$A$1866,$V$4:$V$1487,2019)</f>
        <v/>
      </c>
      <c r="I1868" s="183">
        <f>SUMIFS(I$4:I$1487,$W$4:$W$1487,$D1868,$AN$4:$AN$1487,$A$1866,$V$4:$V$1487,2019)</f>
        <v/>
      </c>
      <c r="J1868" s="183">
        <f>SUMIFS(J$4:J$1487,$W$4:$W$1487,$D1868,$AN$4:$AN$1487,$A$1866,$V$4:$V$1487,2019)</f>
        <v/>
      </c>
      <c r="K1868" s="183">
        <f>SUMIFS(K$4:K$1487,$W$4:$W$1487,$D1868,$AN$4:$AN$1487,$A$1866,$V$4:$V$1487,2019)</f>
        <v/>
      </c>
      <c r="L1868" s="183">
        <f>SUMIFS(L$4:L$1487,$W$4:$W$1487,$D1868,$AN$4:$AN$1487,$A$1866,$V$4:$V$1487,2019)</f>
        <v/>
      </c>
      <c r="M1868" s="183">
        <f>SUMIFS(M$4:M$1487,$W$4:$W$1487,$D1868,$AN$4:$AN$1487,$A$1866,$V$4:$V$1487,2019)</f>
        <v/>
      </c>
      <c r="N1868" s="183">
        <f>SUMIFS(N$4:N$1487,$W$4:$W$1487,$D1868,$AN$4:$AN$1487,$A$1866,$V$4:$V$1487,2019)</f>
        <v/>
      </c>
      <c r="O1868" s="183">
        <f>SUMIFS(O$4:O$1487,$W$4:$W$1487,$D1868,$AN$4:$AN$1487,$A$1866,$V$4:$V$1487,2019)</f>
        <v/>
      </c>
      <c r="P1868" s="183">
        <f>SUMIFS(P$4:P$1487,$W$4:$W$1487,$D1868,$AN$4:$AN$1487,$A$1866,$V$4:$V$1487,2019)</f>
        <v/>
      </c>
      <c r="Q1868" s="183">
        <f>SUMIFS(Q$4:Q$1487,$W$4:$W$1487,$D1868,$AN$4:$AN$1487,$A$1866,$V$4:$V$1487,2019)</f>
        <v/>
      </c>
      <c r="R1868" s="183">
        <f>SUMIFS(R$4:R$1487,$W$4:$W$1487,$D1868,$AN$4:$AN$1487,$A$1866,$V$4:$V$1487,2019)</f>
        <v/>
      </c>
    </row>
    <row r="1869" hidden="1">
      <c r="D1869" s="179" t="inlineStr">
        <is>
          <t>Emballage bois et carton</t>
        </is>
      </c>
      <c r="G1869" s="183">
        <f>SUMIFS(G$4:G$1487,$W$4:$W$1487,$D1869,$AN$4:$AN$1487,$A$1866,$V$4:$V$1487,2019)</f>
        <v/>
      </c>
      <c r="H1869" s="183">
        <f>SUMIFS(H$4:H$1487,$W$4:$W$1487,$D1869,$AN$4:$AN$1487,$A$1866,$V$4:$V$1487,2019)</f>
        <v/>
      </c>
      <c r="I1869" s="183">
        <f>SUMIFS(I$4:I$1487,$W$4:$W$1487,$D1869,$AN$4:$AN$1487,$A$1866,$V$4:$V$1487,2019)</f>
        <v/>
      </c>
      <c r="J1869" s="183">
        <f>SUMIFS(J$4:J$1487,$W$4:$W$1487,$D1869,$AN$4:$AN$1487,$A$1866,$V$4:$V$1487,2019)</f>
        <v/>
      </c>
      <c r="K1869" s="183">
        <f>SUMIFS(K$4:K$1487,$W$4:$W$1487,$D1869,$AN$4:$AN$1487,$A$1866,$V$4:$V$1487,2019)</f>
        <v/>
      </c>
      <c r="L1869" s="183">
        <f>SUMIFS(L$4:L$1487,$W$4:$W$1487,$D1869,$AN$4:$AN$1487,$A$1866,$V$4:$V$1487,2019)</f>
        <v/>
      </c>
      <c r="M1869" s="183">
        <f>SUMIFS(M$4:M$1487,$W$4:$W$1487,$D1869,$AN$4:$AN$1487,$A$1866,$V$4:$V$1487,2019)</f>
        <v/>
      </c>
      <c r="N1869" s="183">
        <f>SUMIFS(N$4:N$1487,$W$4:$W$1487,$D1869,$AN$4:$AN$1487,$A$1866,$V$4:$V$1487,2019)</f>
        <v/>
      </c>
      <c r="O1869" s="183">
        <f>SUMIFS(O$4:O$1487,$W$4:$W$1487,$D1869,$AN$4:$AN$1487,$A$1866,$V$4:$V$1487,2019)</f>
        <v/>
      </c>
      <c r="P1869" s="183">
        <f>SUMIFS(P$4:P$1487,$W$4:$W$1487,$D1869,$AN$4:$AN$1487,$A$1866,$V$4:$V$1487,2019)</f>
        <v/>
      </c>
      <c r="Q1869" s="183">
        <f>SUMIFS(Q$4:Q$1487,$W$4:$W$1487,$D1869,$AN$4:$AN$1487,$A$1866,$V$4:$V$1487,2019)</f>
        <v/>
      </c>
      <c r="R1869" s="183">
        <f>SUMIFS(R$4:R$1487,$W$4:$W$1487,$D1869,$AN$4:$AN$1487,$A$1866,$V$4:$V$1487,2019)</f>
        <v/>
      </c>
    </row>
    <row r="1870" hidden="1">
      <c r="D1870" s="179" t="inlineStr">
        <is>
          <t>Energie</t>
        </is>
      </c>
      <c r="G1870" s="183">
        <f>SUMIFS(G$4:G$1487,$W$4:$W$1487,$D1870,$AN$4:$AN$1487,$A$1866,$V$4:$V$1487,2019)</f>
        <v/>
      </c>
      <c r="H1870" s="183">
        <f>SUMIFS(H$4:H$1487,$W$4:$W$1487,$D1870,$AN$4:$AN$1487,$A$1866,$V$4:$V$1487,2019)</f>
        <v/>
      </c>
      <c r="I1870" s="183">
        <f>SUMIFS(I$4:I$1487,$W$4:$W$1487,$D1870,$AN$4:$AN$1487,$A$1866,$V$4:$V$1487,2019)</f>
        <v/>
      </c>
      <c r="J1870" s="183">
        <f>SUMIFS(J$4:J$1487,$W$4:$W$1487,$D1870,$AN$4:$AN$1487,$A$1866,$V$4:$V$1487,2019)</f>
        <v/>
      </c>
      <c r="K1870" s="183">
        <f>SUMIFS(K$4:K$1487,$W$4:$W$1487,$D1870,$AN$4:$AN$1487,$A$1866,$V$4:$V$1487,2019)</f>
        <v/>
      </c>
      <c r="L1870" s="183">
        <f>SUMIFS(L$4:L$1487,$W$4:$W$1487,$D1870,$AN$4:$AN$1487,$A$1866,$V$4:$V$1487,2019)</f>
        <v/>
      </c>
      <c r="M1870" s="183">
        <f>SUMIFS(M$4:M$1487,$W$4:$W$1487,$D1870,$AN$4:$AN$1487,$A$1866,$V$4:$V$1487,2019)</f>
        <v/>
      </c>
      <c r="N1870" s="183">
        <f>SUMIFS(N$4:N$1487,$W$4:$W$1487,$D1870,$AN$4:$AN$1487,$A$1866,$V$4:$V$1487,2019)</f>
        <v/>
      </c>
      <c r="O1870" s="183">
        <f>SUMIFS(O$4:O$1487,$W$4:$W$1487,$D1870,$AN$4:$AN$1487,$A$1866,$V$4:$V$1487,2019)</f>
        <v/>
      </c>
      <c r="P1870" s="183">
        <f>SUMIFS(P$4:P$1487,$W$4:$W$1487,$D1870,$AN$4:$AN$1487,$A$1866,$V$4:$V$1487,2019)</f>
        <v/>
      </c>
      <c r="Q1870" s="183">
        <f>SUMIFS(Q$4:Q$1487,$W$4:$W$1487,$D1870,$AN$4:$AN$1487,$A$1866,$V$4:$V$1487,2019)</f>
        <v/>
      </c>
      <c r="R1870" s="183">
        <f>SUMIFS(R$4:R$1487,$W$4:$W$1487,$D1870,$AN$4:$AN$1487,$A$1866,$V$4:$V$1487,2019)</f>
        <v/>
      </c>
    </row>
    <row r="1871" hidden="1">
      <c r="D1871" s="179" t="inlineStr">
        <is>
          <t>Produits de consommation courante</t>
        </is>
      </c>
      <c r="G1871" s="183">
        <f>SUMIFS(G$4:G$1487,$W$4:$W$1487,$D1871,$AN$4:$AN$1487,$A$1866,$V$4:$V$1487,2019)</f>
        <v/>
      </c>
      <c r="H1871" s="183">
        <f>SUMIFS(H$4:H$1487,$W$4:$W$1487,$D1871,$AN$4:$AN$1487,$A$1866,$V$4:$V$1487,2019)</f>
        <v/>
      </c>
      <c r="I1871" s="183">
        <f>SUMIFS(I$4:I$1487,$W$4:$W$1487,$D1871,$AN$4:$AN$1487,$A$1866,$V$4:$V$1487,2019)</f>
        <v/>
      </c>
      <c r="J1871" s="183">
        <f>SUMIFS(J$4:J$1487,$W$4:$W$1487,$D1871,$AN$4:$AN$1487,$A$1866,$V$4:$V$1487,2019)</f>
        <v/>
      </c>
      <c r="K1871" s="183">
        <f>SUMIFS(K$4:K$1487,$W$4:$W$1487,$D1871,$AN$4:$AN$1487,$A$1866,$V$4:$V$1487,2019)</f>
        <v/>
      </c>
      <c r="L1871" s="183">
        <f>SUMIFS(L$4:L$1487,$W$4:$W$1487,$D1871,$AN$4:$AN$1487,$A$1866,$V$4:$V$1487,2019)</f>
        <v/>
      </c>
      <c r="M1871" s="183">
        <f>SUMIFS(M$4:M$1487,$W$4:$W$1487,$D1871,$AN$4:$AN$1487,$A$1866,$V$4:$V$1487,2019)</f>
        <v/>
      </c>
      <c r="N1871" s="183">
        <f>SUMIFS(N$4:N$1487,$W$4:$W$1487,$D1871,$AN$4:$AN$1487,$A$1866,$V$4:$V$1487,2019)</f>
        <v/>
      </c>
      <c r="O1871" s="183">
        <f>SUMIFS(O$4:O$1487,$W$4:$W$1487,$D1871,$AN$4:$AN$1487,$A$1866,$V$4:$V$1487,2019)</f>
        <v/>
      </c>
      <c r="P1871" s="183">
        <f>SUMIFS(P$4:P$1487,$W$4:$W$1487,$D1871,$AN$4:$AN$1487,$A$1866,$V$4:$V$1487,2019)</f>
        <v/>
      </c>
      <c r="Q1871" s="183">
        <f>SUMIFS(Q$4:Q$1487,$W$4:$W$1487,$D1871,$AN$4:$AN$1487,$A$1866,$V$4:$V$1487,2019)</f>
        <v/>
      </c>
      <c r="R1871" s="183">
        <f>SUMIFS(R$4:R$1487,$W$4:$W$1487,$D1871,$AN$4:$AN$1487,$A$1866,$V$4:$V$1487,2019)</f>
        <v/>
      </c>
    </row>
    <row r="1872" hidden="1">
      <c r="A1872" s="179" t="inlineStr">
        <is>
          <t>Consommation finale</t>
        </is>
      </c>
      <c r="D1872" s="179" t="inlineStr">
        <is>
          <t>Consommation finale française</t>
        </is>
      </c>
      <c r="G1872" s="183">
        <f>SUMIFS(G$4:G$1487,$W$4:$W$1487,$A1872,$AN$4:$AN$1487,$D$1872,$V$4:$V$1487,2019)</f>
        <v/>
      </c>
      <c r="H1872" s="183">
        <f>SUMIFS(H$4:H$1487,$W$4:$W$1487,$A1872,$AN$4:$AN$1487,$D$1872,$V$4:$V$1487,2019)</f>
        <v/>
      </c>
      <c r="I1872" s="183">
        <f>SUMIFS(I$4:I$1487,$W$4:$W$1487,$A1872,$AN$4:$AN$1487,$D$1872,$V$4:$V$1487,2019)</f>
        <v/>
      </c>
      <c r="J1872" s="183">
        <f>SUMIFS(J$4:J$1487,$W$4:$W$1487,$A1872,$AN$4:$AN$1487,$D$1872,$V$4:$V$1487,2019)</f>
        <v/>
      </c>
      <c r="K1872" s="183">
        <f>SUMIFS(K$4:K$1487,$W$4:$W$1487,$A1872,$AN$4:$AN$1487,$D$1872,$V$4:$V$1487,2019)</f>
        <v/>
      </c>
      <c r="L1872" s="183">
        <f>SUMIFS(L$4:L$1487,$W$4:$W$1487,$A1872,$AN$4:$AN$1487,$D$1872,$V$4:$V$1487,2019)</f>
        <v/>
      </c>
      <c r="M1872" s="183">
        <f>SUMIFS(M$4:M$1487,$W$4:$W$1487,$A1872,$AN$4:$AN$1487,$D$1872,$V$4:$V$1487,2019)</f>
        <v/>
      </c>
      <c r="N1872" s="183">
        <f>SUMIFS(N$4:N$1487,$W$4:$W$1487,$A1872,$AN$4:$AN$1487,$D$1872,$V$4:$V$1487,2019)</f>
        <v/>
      </c>
      <c r="O1872" s="183">
        <f>SUMIFS(O$4:O$1487,$W$4:$W$1487,$A1872,$AN$4:$AN$1487,$D$1872,$V$4:$V$1487,2019)</f>
        <v/>
      </c>
      <c r="P1872" s="183">
        <f>SUMIFS(P$4:P$1487,$W$4:$W$1487,$A1872,$AN$4:$AN$1487,$D$1872,$V$4:$V$1487,2019)</f>
        <v/>
      </c>
      <c r="Q1872" s="183">
        <f>SUMIFS(Q$4:Q$1487,$W$4:$W$1487,$A1872,$AN$4:$AN$1487,$D$1872,$V$4:$V$1487,2019)</f>
        <v/>
      </c>
      <c r="R1872" s="183">
        <f>SUMIFS(R$4:R$1487,$W$4:$W$1487,$A1872,$AN$4:$AN$1487,$D$1872,$V$4:$V$1487,2019)</f>
        <v/>
      </c>
    </row>
    <row r="1873" hidden="1">
      <c r="A1873" s="179" t="inlineStr">
        <is>
          <t>Production intermédiaire</t>
        </is>
      </c>
      <c r="D1873" s="179" t="inlineStr">
        <is>
          <t>Production intermédiaire</t>
        </is>
      </c>
      <c r="G1873" s="183">
        <f>SUMIFS(G$4:G$1487,$AN$4:$AN$1487,$D$1873,$V$4:$V$1487,2019)</f>
        <v/>
      </c>
      <c r="H1873" s="183">
        <f>SUMIFS(H$4:H$1487,$AN$4:$AN$1487,$D$1873,$V$4:$V$1487,2019)</f>
        <v/>
      </c>
      <c r="I1873" s="183">
        <f>SUMIFS(I$4:I$1487,$AN$4:$AN$1487,$D$1873,$V$4:$V$1487,2019)</f>
        <v/>
      </c>
      <c r="J1873" s="183">
        <f>SUMIFS(J$4:J$1487,$AN$4:$AN$1487,$D$1873,$V$4:$V$1487,2019)</f>
        <v/>
      </c>
      <c r="K1873" s="183">
        <f>SUMIFS(K$4:K$1487,$AN$4:$AN$1487,$D$1873,$V$4:$V$1487,2019)</f>
        <v/>
      </c>
      <c r="L1873" s="183">
        <f>SUMIFS(L$4:L$1487,$AN$4:$AN$1487,$D$1873,$V$4:$V$1487,2019)</f>
        <v/>
      </c>
      <c r="M1873" s="183">
        <f>SUMIFS(M$4:M$1487,$AN$4:$AN$1487,$D$1873,$V$4:$V$1487,2019)</f>
        <v/>
      </c>
      <c r="N1873" s="183">
        <f>SUMIFS(N$4:N$1487,$AN$4:$AN$1487,$D$1873,$V$4:$V$1487,2019)</f>
        <v/>
      </c>
      <c r="O1873" s="183">
        <f>SUMIFS(O$4:O$1487,$AN$4:$AN$1487,$D$1873,$V$4:$V$1487,2019)</f>
        <v/>
      </c>
      <c r="P1873" s="183">
        <f>SUMIFS(P$4:P$1487,$AN$4:$AN$1487,$D$1873,$V$4:$V$1487,2019)</f>
        <v/>
      </c>
      <c r="Q1873" s="183">
        <f>SUMIFS(Q$4:Q$1487,$AN$4:$AN$1487,$D$1873,$V$4:$V$1487,2019)</f>
        <v/>
      </c>
      <c r="R1873" s="183">
        <f>SUMIFS(R$4:R$1487,$AN$4:$AN$1487,$D$1873,$V$4:$V$1487,2019)</f>
        <v/>
      </c>
    </row>
    <row r="1874" hidden="1">
      <c r="A1874" s="179" t="inlineStr">
        <is>
          <t xml:space="preserve">Mise en œuvre </t>
        </is>
      </c>
      <c r="D1874" s="179" t="inlineStr">
        <is>
          <t>Construction</t>
        </is>
      </c>
      <c r="G1874" s="183">
        <f>SUMIFS(G$4:G$1487,$W$4:$W$1487,$D1874,$AN$4:$AN$1487,$A$1874,$V$4:$V$1487,2019)</f>
        <v/>
      </c>
      <c r="H1874" s="183">
        <f>SUMIFS(H$4:H$1487,$W$4:$W$1487,$D1874,$AN$4:$AN$1487,$A$1874,$V$4:$V$1487,2019)</f>
        <v/>
      </c>
      <c r="I1874" s="183">
        <f>SUMIFS(I$4:I$1487,$W$4:$W$1487,$D1874,$AN$4:$AN$1487,$A$1874,$V$4:$V$1487,2019)</f>
        <v/>
      </c>
      <c r="J1874" s="183">
        <f>SUMIFS(J$4:J$1487,$W$4:$W$1487,$D1874,$AN$4:$AN$1487,$A$1874,$V$4:$V$1487,2019)</f>
        <v/>
      </c>
      <c r="K1874" s="183">
        <f>SUMIFS(K$4:K$1487,$W$4:$W$1487,$D1874,$AN$4:$AN$1487,$A$1874,$V$4:$V$1487,2019)</f>
        <v/>
      </c>
      <c r="L1874" s="183">
        <f>SUMIFS(L$4:L$1487,$W$4:$W$1487,$D1874,$AN$4:$AN$1487,$A$1874,$V$4:$V$1487,2019)</f>
        <v/>
      </c>
      <c r="M1874" s="183">
        <f>SUMIFS(M$4:M$1487,$W$4:$W$1487,$D1874,$AN$4:$AN$1487,$A$1874,$V$4:$V$1487,2019)</f>
        <v/>
      </c>
      <c r="N1874" s="183">
        <f>SUMIFS(N$4:N$1487,$W$4:$W$1487,$D1874,$AN$4:$AN$1487,$A$1874,$V$4:$V$1487,2019)</f>
        <v/>
      </c>
      <c r="O1874" s="183">
        <f>SUMIFS(O$4:O$1487,$W$4:$W$1487,$D1874,$AN$4:$AN$1487,$A$1874,$V$4:$V$1487,2019)</f>
        <v/>
      </c>
      <c r="P1874" s="183">
        <f>SUMIFS(P$4:P$1487,$W$4:$W$1487,$D1874,$AN$4:$AN$1487,$A$1874,$V$4:$V$1487,2019)</f>
        <v/>
      </c>
      <c r="Q1874" s="183">
        <f>SUMIFS(Q$4:Q$1487,$W$4:$W$1487,$D1874,$AN$4:$AN$1487,$A$1874,$V$4:$V$1487,2019)</f>
        <v/>
      </c>
      <c r="R1874" s="183">
        <f>SUMIFS(R$4:R$1487,$W$4:$W$1487,$D1874,$AN$4:$AN$1487,$A$1874,$V$4:$V$1487,2019)</f>
        <v/>
      </c>
    </row>
    <row r="1875" hidden="1">
      <c r="M1875" s="183" t="n"/>
      <c r="N1875" s="183" t="n"/>
      <c r="O1875" s="183" t="n"/>
      <c r="P1875" s="183" t="n"/>
      <c r="Q1875" s="183" t="n"/>
      <c r="R1875" s="183" t="n"/>
    </row>
    <row r="1876" hidden="1">
      <c r="G1876" s="183">
        <f>SUM(G1865:G1874)</f>
        <v/>
      </c>
      <c r="H1876" s="183">
        <f>SUM(H1865:H1874)</f>
        <v/>
      </c>
      <c r="I1876" s="183">
        <f>SUM(I1865:I1874)</f>
        <v/>
      </c>
      <c r="J1876" s="183">
        <f>SUM(J1865:J1874)</f>
        <v/>
      </c>
      <c r="K1876" s="183">
        <f>SUM(K1865:K1874)</f>
        <v/>
      </c>
      <c r="L1876" s="183">
        <f>SUM(L1865:L1874)</f>
        <v/>
      </c>
      <c r="M1876" s="183">
        <f>SUM(M1865:M1874)</f>
        <v/>
      </c>
      <c r="N1876" s="183">
        <f>SUM(N1865:N1874)</f>
        <v/>
      </c>
      <c r="O1876" s="183">
        <f>SUM(O1865:O1874)</f>
        <v/>
      </c>
      <c r="P1876" s="183">
        <f>SUM(P1865:P1874)</f>
        <v/>
      </c>
      <c r="Q1876" s="183">
        <f>SUM(Q1865:Q1874)</f>
        <v/>
      </c>
      <c r="R1876" s="183">
        <f>SUM(R1865:R1874)</f>
        <v/>
      </c>
    </row>
    <row r="1877" hidden="1">
      <c r="G1877" s="183">
        <f>SUMIFS(G$4:G$1487,$V$4:$V$1487,2019)</f>
        <v/>
      </c>
      <c r="H1877" s="183">
        <f>SUMIFS(H$4:H$1487,$V$4:$V$1487,2019)</f>
        <v/>
      </c>
      <c r="I1877" s="183">
        <f>SUMIFS(I$4:I$1487,$V$4:$V$1487,2019)</f>
        <v/>
      </c>
      <c r="J1877" s="183">
        <f>SUMIFS(J$4:J$1487,$V$4:$V$1487,2019)</f>
        <v/>
      </c>
      <c r="K1877" s="183">
        <f>SUMIFS(K$4:K$1487,$V$4:$V$1487,2019)</f>
        <v/>
      </c>
      <c r="L1877" s="183">
        <f>SUMIFS(L$4:L$1487,$V$4:$V$1487,2019)</f>
        <v/>
      </c>
      <c r="M1877" s="183">
        <f>SUMIFS(M$4:M$1487,$V$4:$V$1487,2019)</f>
        <v/>
      </c>
      <c r="N1877" s="183">
        <f>SUMIFS(N$4:N$1487,$V$4:$V$1487,2019)</f>
        <v/>
      </c>
      <c r="O1877" s="183">
        <f>SUMIFS(O$4:O$1487,$V$4:$V$1487,2019)</f>
        <v/>
      </c>
      <c r="P1877" s="183">
        <f>SUMIFS(P$4:P$1487,$V$4:$V$1487,2019)</f>
        <v/>
      </c>
      <c r="Q1877" s="183">
        <f>SUMIFS(Q$4:Q$1487,$V$4:$V$1487,2019)</f>
        <v/>
      </c>
      <c r="R1877" s="183">
        <f>SUMIFS(R$4:R$1487,$V$4:$V$1487,2019)</f>
        <v/>
      </c>
    </row>
    <row r="1878" hidden="1">
      <c r="G1878" s="183">
        <f>G1876-G1877</f>
        <v/>
      </c>
      <c r="H1878" s="183">
        <f>H1876-H1877</f>
        <v/>
      </c>
      <c r="I1878" s="183">
        <f>I1876-I1877</f>
        <v/>
      </c>
      <c r="J1878" s="183">
        <f>J1876-J1877</f>
        <v/>
      </c>
      <c r="K1878" s="183">
        <f>K1876-K1877</f>
        <v/>
      </c>
      <c r="L1878" s="183">
        <f>L1876-L1877</f>
        <v/>
      </c>
      <c r="M1878" s="183">
        <f>M1876-M1877</f>
        <v/>
      </c>
      <c r="N1878" s="183">
        <f>N1876-N1877</f>
        <v/>
      </c>
      <c r="O1878" s="183">
        <f>O1876-O1877</f>
        <v/>
      </c>
      <c r="P1878" s="183">
        <f>P1876-P1877</f>
        <v/>
      </c>
      <c r="Q1878" s="183">
        <f>Q1876-Q1877</f>
        <v/>
      </c>
      <c r="R1878" s="183">
        <f>R1876-R1877</f>
        <v/>
      </c>
    </row>
  </sheetData>
  <mergeCells count="4">
    <mergeCell ref="M1:O1"/>
    <mergeCell ref="J1:L1"/>
    <mergeCell ref="P1:R1"/>
    <mergeCell ref="G1:I1"/>
  </mergeCells>
  <pageMargins left="0.7" right="0.7" top="0.75" bottom="0.75" header="0.3" footer="0.3"/>
</worksheet>
</file>

<file path=xl/worksheets/sheet14.xml><?xml version="1.0" encoding="utf-8"?>
<worksheet xmlns="http://schemas.openxmlformats.org/spreadsheetml/2006/main">
  <sheetPr filterMode="1">
    <outlinePr summaryBelow="1" summaryRight="1"/>
    <pageSetUpPr/>
  </sheetPr>
  <dimension ref="A1:AQ1878"/>
  <sheetViews>
    <sheetView zoomScale="119" zoomScaleNormal="85" workbookViewId="0">
      <pane ySplit="3" topLeftCell="A4" activePane="bottomLeft" state="frozen"/>
      <selection activeCell="X30" sqref="X30"/>
      <selection pane="bottomLeft" activeCell="A560" sqref="A560:XFD560"/>
    </sheetView>
  </sheetViews>
  <sheetFormatPr baseColWidth="10" defaultRowHeight="14.25"/>
  <cols>
    <col width="51" customWidth="1" style="179" min="1" max="1"/>
    <col hidden="1" width="20.5859375" customWidth="1" style="179" min="2" max="2"/>
    <col hidden="1" width="23.05859375" customWidth="1" style="179" min="3" max="3"/>
    <col width="34.41015625" customWidth="1" style="179" min="4" max="4"/>
    <col hidden="1" width="15.703125" customWidth="1" style="179" min="5" max="5"/>
    <col hidden="1" width="7.3515625" customWidth="1" style="179" min="6" max="6"/>
    <col hidden="1" width="10.1171875" customWidth="1" style="183" min="7" max="8"/>
    <col width="12.29296875" bestFit="1" customWidth="1" style="183" min="9" max="9"/>
    <col width="10.1171875" customWidth="1" style="183" min="10" max="12"/>
    <col width="7.64453125" customWidth="1" style="179" min="13" max="18"/>
    <col width="5.703125" customWidth="1" style="179" min="19" max="22"/>
    <col width="9.234375" customWidth="1" style="179" min="23" max="23"/>
    <col width="10.1171875" customWidth="1" style="181" min="24" max="24"/>
    <col width="10.1171875" customWidth="1" style="182" min="25" max="25"/>
    <col width="10.1171875" customWidth="1" style="181" min="26" max="26"/>
    <col width="11.17578125" customWidth="1" style="181" min="27" max="27"/>
    <col width="10.1171875" customWidth="1" style="183" min="28" max="28"/>
    <col width="7.5859375" bestFit="1" customWidth="1" style="183" min="29" max="29"/>
    <col width="9.703125" customWidth="1" style="183" min="30" max="30"/>
    <col width="10.1171875" customWidth="1" style="183" min="31" max="37"/>
    <col width="10.1171875" customWidth="1" style="179" min="38" max="38"/>
    <col width="14.8203125" customWidth="1" style="179" min="39" max="39"/>
    <col width="10.8203125" customWidth="1" style="179" min="40" max="16384"/>
  </cols>
  <sheetData>
    <row r="1" ht="21.4" customHeight="1" thickBot="1">
      <c r="D1" s="180" t="inlineStr">
        <is>
          <t>Valeur vide</t>
        </is>
      </c>
      <c r="G1" s="286" t="inlineStr">
        <is>
          <t>Valeur (K€)</t>
        </is>
      </c>
      <c r="H1" s="316" t="n"/>
      <c r="I1" s="317" t="n"/>
      <c r="J1" s="289" t="inlineStr">
        <is>
          <t>Volumes km3 br</t>
        </is>
      </c>
      <c r="K1" s="316" t="n"/>
      <c r="L1" s="316" t="n"/>
      <c r="M1" s="290" t="inlineStr">
        <is>
          <t>Volumes k tonnes</t>
        </is>
      </c>
      <c r="N1" s="316" t="n"/>
      <c r="O1" s="317" t="n"/>
      <c r="P1" s="290" t="inlineStr">
        <is>
          <t>Volumes k tonnes</t>
        </is>
      </c>
      <c r="Q1" s="316" t="n"/>
      <c r="R1" s="317" t="n"/>
      <c r="AC1" s="183" t="n">
        <v>5</v>
      </c>
      <c r="AD1" s="183" t="n">
        <v>6</v>
      </c>
      <c r="AE1" s="183" t="n">
        <v>7</v>
      </c>
      <c r="AF1" s="183" t="n">
        <v>8</v>
      </c>
      <c r="AG1" s="183" t="n">
        <v>9</v>
      </c>
      <c r="AH1" s="183" t="n">
        <v>10</v>
      </c>
      <c r="AI1" s="183" t="n">
        <v>11</v>
      </c>
      <c r="AJ1" s="183" t="n">
        <v>12</v>
      </c>
    </row>
    <row r="2" ht="25.5" customHeight="1"/>
    <row r="3" ht="34.9" customFormat="1" customHeight="1" s="184">
      <c r="A3" s="184" t="inlineStr">
        <is>
          <t>De branche_new</t>
        </is>
      </c>
      <c r="B3" s="184" t="inlineStr">
        <is>
          <t>De usage</t>
        </is>
      </c>
      <c r="C3" s="184" t="inlineStr">
        <is>
          <t>Activité</t>
        </is>
      </c>
      <c r="D3" s="184" t="inlineStr">
        <is>
          <t>Vers branche_new</t>
        </is>
      </c>
      <c r="E3" s="184" t="inlineStr">
        <is>
          <t>Vers usage</t>
        </is>
      </c>
      <c r="F3" s="184" t="inlineStr">
        <is>
          <t>BDD</t>
        </is>
      </c>
      <c r="G3" s="185" t="inlineStr">
        <is>
          <t>Euros France</t>
        </is>
      </c>
      <c r="H3" s="185" t="inlineStr">
        <is>
          <t>Euros import</t>
        </is>
      </c>
      <c r="I3" s="185" t="inlineStr">
        <is>
          <t>Euros total</t>
        </is>
      </c>
      <c r="J3" s="186" t="inlineStr">
        <is>
          <t>Ebr_France</t>
        </is>
      </c>
      <c r="K3" s="186" t="inlineStr">
        <is>
          <t>Ebr_Import</t>
        </is>
      </c>
      <c r="L3" s="186" t="inlineStr">
        <is>
          <t>Ebr_Total</t>
        </is>
      </c>
      <c r="M3" s="186" t="inlineStr">
        <is>
          <t>BI_France</t>
        </is>
      </c>
      <c r="N3" s="186" t="inlineStr">
        <is>
          <t>BI_Import</t>
        </is>
      </c>
      <c r="O3" s="186" t="inlineStr">
        <is>
          <t>BI_Total</t>
        </is>
      </c>
      <c r="P3" s="186" t="inlineStr">
        <is>
          <t>BERecyc_France</t>
        </is>
      </c>
      <c r="Q3" s="186" t="inlineStr">
        <is>
          <t>BERecyc_Import</t>
        </is>
      </c>
      <c r="R3" s="186" t="inlineStr">
        <is>
          <t>BERecyc_Total</t>
        </is>
      </c>
      <c r="S3" s="187" t="inlineStr">
        <is>
          <t>Destination Recyclé</t>
        </is>
      </c>
      <c r="T3" s="188" t="inlineStr">
        <is>
          <t>Origine</t>
        </is>
      </c>
      <c r="U3" s="188" t="inlineStr">
        <is>
          <t>Groupe - Destination</t>
        </is>
      </c>
      <c r="V3" s="188" t="inlineStr">
        <is>
          <t>Année</t>
        </is>
      </c>
      <c r="W3" s="189" t="inlineStr">
        <is>
          <t>Destination des flux</t>
        </is>
      </c>
      <c r="X3" s="189" t="inlineStr">
        <is>
          <t>Poids du flux</t>
        </is>
      </c>
      <c r="Y3" s="190" t="inlineStr">
        <is>
          <t>Prix normé</t>
        </is>
      </c>
      <c r="Z3" s="191" t="inlineStr">
        <is>
          <t>% de valeur ajoutée</t>
        </is>
      </c>
      <c r="AA3" s="189" t="inlineStr">
        <is>
          <t>calcul intermédiaire</t>
        </is>
      </c>
      <c r="AB3" s="192" t="inlineStr">
        <is>
          <t>Valeur ajoutée</t>
        </is>
      </c>
      <c r="AC3" s="193" t="inlineStr">
        <is>
          <t>Exportation</t>
        </is>
      </c>
      <c r="AD3" s="193" t="inlineStr">
        <is>
          <t>Construction</t>
        </is>
      </c>
      <c r="AE3" s="193" t="inlineStr">
        <is>
          <t>Meuble</t>
        </is>
      </c>
      <c r="AF3" s="193" t="inlineStr">
        <is>
          <t>Pate &amp; papier &amp; carton</t>
        </is>
      </c>
      <c r="AG3" s="193" t="inlineStr">
        <is>
          <t>Emballage bois et carton</t>
        </is>
      </c>
      <c r="AH3" s="193" t="inlineStr">
        <is>
          <t>Energie</t>
        </is>
      </c>
      <c r="AI3" s="193" t="inlineStr">
        <is>
          <t>Produits de consommation courante</t>
        </is>
      </c>
      <c r="AJ3" s="193" t="inlineStr">
        <is>
          <t>Consommation finale</t>
        </is>
      </c>
      <c r="AK3" s="193" t="inlineStr">
        <is>
          <t>vA</t>
        </is>
      </c>
      <c r="AL3" s="194" t="inlineStr">
        <is>
          <t>auto consommation</t>
        </is>
      </c>
      <c r="AM3" s="184" t="inlineStr">
        <is>
          <t>De usage 2</t>
        </is>
      </c>
      <c r="AN3" s="184" t="inlineStr">
        <is>
          <t>Vers usage 2</t>
        </is>
      </c>
    </row>
    <row r="4">
      <c r="A4" s="179" t="inlineStr">
        <is>
          <t>01 - Plants de pépinière</t>
        </is>
      </c>
      <c r="B4" s="179">
        <f>VLOOKUP(LEFT(A4,3),'[6]Table corresp.'!$A$4:$D$63,3,FALSE)</f>
        <v/>
      </c>
      <c r="C4" s="179">
        <f>VLOOKUP(A4,'[6]Table corresp.'!$M$4:$P$63,4,FALSE)</f>
        <v/>
      </c>
      <c r="D4" s="179" t="inlineStr">
        <is>
          <t>05 - Travaux d'exploitation de bois et de sylviculture</t>
        </is>
      </c>
      <c r="E4" s="179">
        <f>VLOOKUP(LEFT(D4,3),'[6]Table corresp.'!$A$4:$D$63,4,FALSE)</f>
        <v/>
      </c>
      <c r="F4" s="179">
        <f>LEFT(A4,3)&amp;" - "&amp;LEFT(D4,3)</f>
        <v/>
      </c>
      <c r="G4" s="195" t="n">
        <v>13012.00390370183</v>
      </c>
      <c r="H4" s="195" t="n">
        <v>4109.62241</v>
      </c>
      <c r="I4" s="195" t="n">
        <v>17121.62631370183</v>
      </c>
      <c r="J4" s="195" t="n">
        <v>0</v>
      </c>
      <c r="K4" s="195" t="n">
        <v>0</v>
      </c>
      <c r="L4" s="195" t="n">
        <v>0</v>
      </c>
      <c r="M4" s="195" t="n">
        <v>0</v>
      </c>
      <c r="N4" s="195" t="n">
        <v>0</v>
      </c>
      <c r="O4" s="195" t="n">
        <v>0</v>
      </c>
      <c r="P4" s="195" t="n">
        <v>0</v>
      </c>
      <c r="Q4" s="195" t="n">
        <v>0</v>
      </c>
      <c r="R4" s="195" t="n">
        <v>0</v>
      </c>
      <c r="S4" s="196" t="n"/>
      <c r="T4" s="179">
        <f>VLOOKUP(A4,'[6]Groupe de branches'!$Z$27:$AM$86,14,FALSE)</f>
        <v/>
      </c>
      <c r="U4" s="179">
        <f>VLOOKUP(D4,'[6]Groupe de branches'!$Z$27:$AM$86,14,FALSE)</f>
        <v/>
      </c>
      <c r="V4" s="179" t="n">
        <v>2016</v>
      </c>
      <c r="W4" s="179">
        <f>VLOOKUP(D4,'[6]Table corresp.'!$M$4:$S$63,7,FALSE)</f>
        <v/>
      </c>
      <c r="X4" s="197">
        <f>IFERROR(G4/SUMIFS('[6]Comp2016-2017 (3)'!$I$5:$I$289,'[6]Comp2016-2017 (3)'!$A$5:$A$289,A4,'[6]Comp2016-2017 (3)'!$R$5:$R$289,V4),0)</f>
        <v/>
      </c>
      <c r="Y4" s="182">
        <f>IFERROR(IF(RIGHT(F4,3)="Exp",VLOOKUP(F4,#REF!,2,FALSE),VLOOKUP(F4,#REF!,9,FALSE)),1)</f>
        <v/>
      </c>
      <c r="Z4" s="197">
        <f>Y4/SUMIFS($Y$4:$Y$1116,$V$4:$V$1116,V4,$A$4:$A$1116,A4)</f>
        <v/>
      </c>
      <c r="AA4" s="181">
        <f>X4*Z4</f>
        <v/>
      </c>
      <c r="AB4" s="183">
        <f>IFERROR(SUMIFS('[6]Comp2016-2017 (3)'!$G$5:$G$289,'[6]Comp2016-2017 (3)'!$A$5:$A$289,A4,'[6]Comp2016-2017 (3)'!$R$5:$R$289,V4)*AA4/SUMIFS($AA$4:$AA$1116,$A$4:$A$1116,A4,$V$4:$V$1116,V4),0)</f>
        <v/>
      </c>
      <c r="AC4" s="183">
        <f>IF($W4=AC$3,$AB4,IF(NOT($W4=0),"",SUMIFS('Source traité'!AC$4:AC$1116,'Source traité'!$A$4:$A$1116,$D4,'Source traité'!$V$4:$V$1116,$V4)/SUMIFS('[6]Comp2016-2017 (3)'!$G$5:$G$289,'[6]Comp2016-2017 (3)'!$A$5:$A$289,$D4,'[6]Comp2016-2017 (3)'!$R$5:$R$289,$V4)*$AB4))</f>
        <v/>
      </c>
      <c r="AD4" s="183">
        <f>IF($W4=AD$3,$AB4,IF(NOT($W4=0),"",SUMIFS('Source traité'!AD$4:AD$1116,'Source traité'!$A$4:$A$1116,$D4,'Source traité'!$V$4:$V$1116,$V4)/SUMIFS('[6]Comp2016-2017 (3)'!$G$5:$G$289,'[6]Comp2016-2017 (3)'!$A$5:$A$289,$D4,'[6]Comp2016-2017 (3)'!$R$5:$R$289,$V4)*$AB4))</f>
        <v/>
      </c>
      <c r="AE4" s="183">
        <f>IF($W4=AE$3,$AB4,IF(NOT($W4=0),"",SUMIFS('Source traité'!AE$4:AE$1116,'Source traité'!$A$4:$A$1116,$D4,'Source traité'!$V$4:$V$1116,$V4)/SUMIFS('[6]Comp2016-2017 (3)'!$G$5:$G$289,'[6]Comp2016-2017 (3)'!$A$5:$A$289,$D4,'[6]Comp2016-2017 (3)'!$R$5:$R$289,$V4)*$AB4))</f>
        <v/>
      </c>
      <c r="AF4" s="183">
        <f>IF($W4=AF$3,$AB4,IF(NOT($W4=0),"",SUMIFS('Source traité'!AF$4:AF$1116,'Source traité'!$A$4:$A$1116,$D4,'Source traité'!$V$4:$V$1116,$V4)/SUMIFS('[6]Comp2016-2017 (3)'!$G$5:$G$289,'[6]Comp2016-2017 (3)'!$A$5:$A$289,$D4,'[6]Comp2016-2017 (3)'!$R$5:$R$289,$V4)*$AB4))</f>
        <v/>
      </c>
      <c r="AG4" s="183">
        <f>IF($W4=AG$3,$AB4,IF(NOT($W4=0),"",SUMIFS('Source traité'!AG$4:AG$1116,'Source traité'!$A$4:$A$1116,$D4,'Source traité'!$V$4:$V$1116,$V4)/SUMIFS('[6]Comp2016-2017 (3)'!$G$5:$G$289,'[6]Comp2016-2017 (3)'!$A$5:$A$289,$D4,'[6]Comp2016-2017 (3)'!$R$5:$R$289,$V4)*$AB4))</f>
        <v/>
      </c>
      <c r="AH4" s="183">
        <f>IF($W4=AH$3,$AB4,IF(NOT($W4=0),"",SUMIFS('Source traité'!AH$4:AH$1116,'Source traité'!$A$4:$A$1116,$D4,'Source traité'!$V$4:$V$1116,$V4)/SUMIFS('[6]Comp2016-2017 (3)'!$G$5:$G$289,'[6]Comp2016-2017 (3)'!$A$5:$A$289,$D4,'[6]Comp2016-2017 (3)'!$R$5:$R$289,$V4)*$AB4))</f>
        <v/>
      </c>
      <c r="AI4" s="183">
        <f>IF($W4=AI$3,$AB4,IF(NOT($W4=0),"",SUMIFS('Source traité'!AI$4:AI$1116,'Source traité'!$A$4:$A$1116,$D4,'Source traité'!$V$4:$V$1116,$V4)/SUMIFS('[6]Comp2016-2017 (3)'!$G$5:$G$289,'[6]Comp2016-2017 (3)'!$A$5:$A$289,$D4,'[6]Comp2016-2017 (3)'!$R$5:$R$289,$V4)*$AB4))</f>
        <v/>
      </c>
      <c r="AJ4" s="183">
        <f>IF($W4=AJ$3,$AB4,IF(NOT($W4=0),"",SUMIFS('Source traité'!AJ$4:AJ$1116,'Source traité'!$A$4:$A$1116,$D4,'Source traité'!$V$4:$V$1116,$V4)/SUMIFS('[6]Comp2016-2017 (3)'!$G$5:$G$289,'[6]Comp2016-2017 (3)'!$A$5:$A$289,$D4,'[6]Comp2016-2017 (3)'!$R$5:$R$289,$V4)*$AB4))</f>
        <v/>
      </c>
      <c r="AK4" s="183">
        <f>SUM(AC4:AJ4)-AB4</f>
        <v/>
      </c>
      <c r="AL4" s="179">
        <f>IF(A4=D4,"remplir à la main","")</f>
        <v/>
      </c>
      <c r="AM4" s="179">
        <f>VLOOKUP(A4,'[6]Table corresp.'!$M$4:$U$63,8,FALSE)</f>
        <v/>
      </c>
      <c r="AN4" s="179">
        <f>VLOOKUP(D4,'[6]Table corresp.'!$M$4:$U$63,9,FALSE)</f>
        <v/>
      </c>
    </row>
    <row r="5">
      <c r="A5" s="179" t="inlineStr">
        <is>
          <t>01 - Plants de pépinière</t>
        </is>
      </c>
      <c r="B5" s="179">
        <f>VLOOKUP(LEFT(A5,3),'[6]Table corresp.'!$A$4:$D$63,3,FALSE)</f>
        <v/>
      </c>
      <c r="C5" s="179">
        <f>VLOOKUP(A5,'[6]Table corresp.'!$M$4:$P$63,4,FALSE)</f>
        <v/>
      </c>
      <c r="D5" s="179" t="inlineStr">
        <is>
          <t>06 - Services des coopératives forestières</t>
        </is>
      </c>
      <c r="E5" s="179">
        <f>VLOOKUP(LEFT(D5,3),'[6]Table corresp.'!$A$4:$D$63,4,FALSE)</f>
        <v/>
      </c>
      <c r="F5" s="179">
        <f>LEFT(A5,3)&amp;" - "&amp;LEFT(D5,3)</f>
        <v/>
      </c>
      <c r="G5" s="195" t="n">
        <v>9657.595470005042</v>
      </c>
      <c r="H5" s="195" t="n">
        <v>2809</v>
      </c>
      <c r="I5" s="195" t="n">
        <v>12466.59547000504</v>
      </c>
      <c r="J5" s="195" t="n">
        <v>0</v>
      </c>
      <c r="K5" s="195" t="n">
        <v>0</v>
      </c>
      <c r="L5" s="195" t="n">
        <v>0</v>
      </c>
      <c r="M5" s="195" t="n">
        <v>0</v>
      </c>
      <c r="N5" s="195" t="n">
        <v>0</v>
      </c>
      <c r="O5" s="195" t="n">
        <v>0</v>
      </c>
      <c r="P5" s="195" t="n">
        <v>0</v>
      </c>
      <c r="Q5" s="195" t="n">
        <v>0</v>
      </c>
      <c r="R5" s="195" t="n">
        <v>0</v>
      </c>
      <c r="S5" s="196" t="n"/>
      <c r="T5" s="179">
        <f>VLOOKUP(A5,'[6]Groupe de branches'!$Z$27:$AM$86,14,FALSE)</f>
        <v/>
      </c>
      <c r="U5" s="179">
        <f>VLOOKUP(D5,'[6]Groupe de branches'!$Z$27:$AM$86,14,FALSE)</f>
        <v/>
      </c>
      <c r="V5" s="179" t="n">
        <v>2016</v>
      </c>
      <c r="W5" s="179">
        <f>VLOOKUP(D5,'[6]Table corresp.'!$M$4:$S$63,7,FALSE)</f>
        <v/>
      </c>
      <c r="X5" s="197">
        <f>IFERROR(G5/SUMIFS('[6]Comp2016-2017 (3)'!$I$5:$I$289,'[6]Comp2016-2017 (3)'!$A$5:$A$289,A5,'[6]Comp2016-2017 (3)'!$R$5:$R$289,V5),0)</f>
        <v/>
      </c>
      <c r="Y5" s="182">
        <f>IFERROR(IF(RIGHT(F5,3)="Exp",VLOOKUP(F5,#REF!,2,FALSE),VLOOKUP(F5,#REF!,9,FALSE)),1)</f>
        <v/>
      </c>
      <c r="Z5" s="197">
        <f>Y5/SUMIFS($Y$4:$Y$1116,$V$4:$V$1116,V5,$A$4:$A$1116,A5)</f>
        <v/>
      </c>
      <c r="AA5" s="181">
        <f>X5*Z5</f>
        <v/>
      </c>
      <c r="AB5" s="183">
        <f>IFERROR(SUMIFS('[6]Comp2016-2017 (3)'!$G$5:$G$289,'[6]Comp2016-2017 (3)'!$A$5:$A$289,A5,'[6]Comp2016-2017 (3)'!$R$5:$R$289,V5)*AA5/SUMIFS($AA$4:$AA$1116,$A$4:$A$1116,A5,$V$4:$V$1116,V5),0)</f>
        <v/>
      </c>
      <c r="AC5" s="183">
        <f>IF($W5=AC$3,$AB5,IF(NOT($W5=0),"",SUMIFS('Source traité'!AC$4:AC$1116,'Source traité'!$A$4:$A$1116,$D5,'Source traité'!$V$4:$V$1116,$V5)/SUMIFS('[6]Comp2016-2017 (3)'!$G$5:$G$289,'[6]Comp2016-2017 (3)'!$A$5:$A$289,$D5,'[6]Comp2016-2017 (3)'!$R$5:$R$289,$V5)*$AB5))</f>
        <v/>
      </c>
      <c r="AD5" s="183">
        <f>IF($W5=AD$3,$AB5,IF(NOT($W5=0),"",SUMIFS('Source traité'!AD$4:AD$1116,'Source traité'!$A$4:$A$1116,$D5,'Source traité'!$V$4:$V$1116,$V5)/SUMIFS('[6]Comp2016-2017 (3)'!$G$5:$G$289,'[6]Comp2016-2017 (3)'!$A$5:$A$289,$D5,'[6]Comp2016-2017 (3)'!$R$5:$R$289,$V5)*$AB5))</f>
        <v/>
      </c>
      <c r="AE5" s="183">
        <f>IF($W5=AE$3,$AB5,IF(NOT($W5=0),"",SUMIFS('Source traité'!AE$4:AE$1116,'Source traité'!$A$4:$A$1116,$D5,'Source traité'!$V$4:$V$1116,$V5)/SUMIFS('[6]Comp2016-2017 (3)'!$G$5:$G$289,'[6]Comp2016-2017 (3)'!$A$5:$A$289,$D5,'[6]Comp2016-2017 (3)'!$R$5:$R$289,$V5)*$AB5))</f>
        <v/>
      </c>
      <c r="AF5" s="183">
        <f>IF($W5=AF$3,$AB5,IF(NOT($W5=0),"",SUMIFS('Source traité'!AF$4:AF$1116,'Source traité'!$A$4:$A$1116,$D5,'Source traité'!$V$4:$V$1116,$V5)/SUMIFS('[6]Comp2016-2017 (3)'!$G$5:$G$289,'[6]Comp2016-2017 (3)'!$A$5:$A$289,$D5,'[6]Comp2016-2017 (3)'!$R$5:$R$289,$V5)*$AB5))</f>
        <v/>
      </c>
      <c r="AG5" s="183">
        <f>IF($W5=AG$3,$AB5,IF(NOT($W5=0),"",SUMIFS('Source traité'!AG$4:AG$1116,'Source traité'!$A$4:$A$1116,$D5,'Source traité'!$V$4:$V$1116,$V5)/SUMIFS('[6]Comp2016-2017 (3)'!$G$5:$G$289,'[6]Comp2016-2017 (3)'!$A$5:$A$289,$D5,'[6]Comp2016-2017 (3)'!$R$5:$R$289,$V5)*$AB5))</f>
        <v/>
      </c>
      <c r="AH5" s="183">
        <f>IF($W5=AH$3,$AB5,IF(NOT($W5=0),"",SUMIFS('Source traité'!AH$4:AH$1116,'Source traité'!$A$4:$A$1116,$D5,'Source traité'!$V$4:$V$1116,$V5)/SUMIFS('[6]Comp2016-2017 (3)'!$G$5:$G$289,'[6]Comp2016-2017 (3)'!$A$5:$A$289,$D5,'[6]Comp2016-2017 (3)'!$R$5:$R$289,$V5)*$AB5))</f>
        <v/>
      </c>
      <c r="AI5" s="183">
        <f>IF($W5=AI$3,$AB5,IF(NOT($W5=0),"",SUMIFS('Source traité'!AI$4:AI$1116,'Source traité'!$A$4:$A$1116,$D5,'Source traité'!$V$4:$V$1116,$V5)/SUMIFS('[6]Comp2016-2017 (3)'!$G$5:$G$289,'[6]Comp2016-2017 (3)'!$A$5:$A$289,$D5,'[6]Comp2016-2017 (3)'!$R$5:$R$289,$V5)*$AB5))</f>
        <v/>
      </c>
      <c r="AJ5" s="183">
        <f>IF($W5=AJ$3,$AB5,IF(NOT($W5=0),"",SUMIFS('Source traité'!AJ$4:AJ$1116,'Source traité'!$A$4:$A$1116,$D5,'Source traité'!$V$4:$V$1116,$V5)/SUMIFS('[6]Comp2016-2017 (3)'!$G$5:$G$289,'[6]Comp2016-2017 (3)'!$A$5:$A$289,$D5,'[6]Comp2016-2017 (3)'!$R$5:$R$289,$V5)*$AB5))</f>
        <v/>
      </c>
      <c r="AK5" s="183">
        <f>SUM(AC5:AJ5)-AB5</f>
        <v/>
      </c>
      <c r="AL5" s="179">
        <f>IF(A5=D5,"remplir à la main","")</f>
        <v/>
      </c>
      <c r="AM5" s="179">
        <f>VLOOKUP(A5,'[6]Table corresp.'!$M$4:$U$63,8,FALSE)</f>
        <v/>
      </c>
      <c r="AN5" s="179">
        <f>VLOOKUP(D5,'[6]Table corresp.'!$M$4:$U$63,9,FALSE)</f>
        <v/>
      </c>
    </row>
    <row r="6">
      <c r="A6" s="179" t="inlineStr">
        <is>
          <t>01 - Plants de pépinière</t>
        </is>
      </c>
      <c r="B6" s="179">
        <f>VLOOKUP(LEFT(A6,3),'[6]Table corresp.'!$A$4:$D$63,3,FALSE)</f>
        <v/>
      </c>
      <c r="C6" s="179">
        <f>VLOOKUP(A6,'[6]Table corresp.'!$M$4:$P$63,4,FALSE)</f>
        <v/>
      </c>
      <c r="D6" s="179" t="inlineStr">
        <is>
          <t>Consommation finale</t>
        </is>
      </c>
      <c r="E6" s="179">
        <f>VLOOKUP(LEFT(D6,3),'[6]Table corresp.'!$A$4:$D$63,4,FALSE)</f>
        <v/>
      </c>
      <c r="F6" s="179">
        <f>LEFT(A6,3)&amp;" - "&amp;LEFT(D6,3)</f>
        <v/>
      </c>
      <c r="G6" s="195" t="n">
        <v>600</v>
      </c>
      <c r="H6" s="195" t="n">
        <v>301</v>
      </c>
      <c r="I6" s="195" t="n">
        <v>901</v>
      </c>
      <c r="J6" s="195" t="n">
        <v>0</v>
      </c>
      <c r="K6" s="195" t="n">
        <v>0</v>
      </c>
      <c r="L6" s="195" t="n">
        <v>0</v>
      </c>
      <c r="M6" s="195" t="n">
        <v>0</v>
      </c>
      <c r="N6" s="195" t="n">
        <v>0</v>
      </c>
      <c r="O6" s="195" t="n">
        <v>0</v>
      </c>
      <c r="P6" s="195" t="n">
        <v>0</v>
      </c>
      <c r="Q6" s="195" t="n">
        <v>0</v>
      </c>
      <c r="R6" s="195" t="n">
        <v>0</v>
      </c>
      <c r="S6" s="196" t="n"/>
      <c r="T6" s="179">
        <f>VLOOKUP(A6,'[6]Groupe de branches'!$Z$27:$AM$86,14,FALSE)</f>
        <v/>
      </c>
      <c r="U6" s="179">
        <f>VLOOKUP(D6,'[6]Groupe de branches'!$Z$27:$AM$86,14,FALSE)</f>
        <v/>
      </c>
      <c r="V6" s="179" t="n">
        <v>2016</v>
      </c>
      <c r="W6" s="179">
        <f>VLOOKUP(D6,'[6]Table corresp.'!$M$4:$S$63,7,FALSE)</f>
        <v/>
      </c>
      <c r="X6" s="197">
        <f>IFERROR(G6/SUMIFS('[6]Comp2016-2017 (3)'!$I$5:$I$289,'[6]Comp2016-2017 (3)'!$A$5:$A$289,A6,'[6]Comp2016-2017 (3)'!$R$5:$R$289,V6),0)</f>
        <v/>
      </c>
      <c r="Y6" s="182">
        <f>IFERROR(IF(RIGHT(F6,3)="Exp",VLOOKUP(F6,#REF!,2,FALSE),VLOOKUP(F6,#REF!,9,FALSE)),1)</f>
        <v/>
      </c>
      <c r="Z6" s="197">
        <f>Y6/SUMIFS($Y$4:$Y$1116,$V$4:$V$1116,V6,$A$4:$A$1116,A6)</f>
        <v/>
      </c>
      <c r="AA6" s="181">
        <f>X6*Z6</f>
        <v/>
      </c>
      <c r="AB6" s="183">
        <f>IFERROR(SUMIFS('[6]Comp2016-2017 (3)'!$G$5:$G$289,'[6]Comp2016-2017 (3)'!$A$5:$A$289,A6,'[6]Comp2016-2017 (3)'!$R$5:$R$289,V6)*AA6/SUMIFS($AA$4:$AA$1116,$A$4:$A$1116,A6,$V$4:$V$1116,V6),0)</f>
        <v/>
      </c>
      <c r="AC6" s="183">
        <f>IF($W6=AC$3,$AB6,IF(NOT($W6=0),"",SUMIFS('Source traité'!AC$4:AC$1116,'Source traité'!$A$4:$A$1116,$D6,'Source traité'!$V$4:$V$1116,$V6)/SUMIFS('[6]Comp2016-2017 (3)'!$G$5:$G$289,'[6]Comp2016-2017 (3)'!$A$5:$A$289,$D6,'[6]Comp2016-2017 (3)'!$R$5:$R$289,$V6)*$AB6))</f>
        <v/>
      </c>
      <c r="AD6" s="183">
        <f>IF($W6=AD$3,$AB6,IF(NOT($W6=0),"",SUMIFS('Source traité'!AD$4:AD$1116,'Source traité'!$A$4:$A$1116,$D6,'Source traité'!$V$4:$V$1116,$V6)/SUMIFS('[6]Comp2016-2017 (3)'!$G$5:$G$289,'[6]Comp2016-2017 (3)'!$A$5:$A$289,$D6,'[6]Comp2016-2017 (3)'!$R$5:$R$289,$V6)*$AB6))</f>
        <v/>
      </c>
      <c r="AE6" s="183">
        <f>IF($W6=AE$3,$AB6,IF(NOT($W6=0),"",SUMIFS('Source traité'!AE$4:AE$1116,'Source traité'!$A$4:$A$1116,$D6,'Source traité'!$V$4:$V$1116,$V6)/SUMIFS('[6]Comp2016-2017 (3)'!$G$5:$G$289,'[6]Comp2016-2017 (3)'!$A$5:$A$289,$D6,'[6]Comp2016-2017 (3)'!$R$5:$R$289,$V6)*$AB6))</f>
        <v/>
      </c>
      <c r="AF6" s="183">
        <f>IF($W6=AF$3,$AB6,IF(NOT($W6=0),"",SUMIFS('Source traité'!AF$4:AF$1116,'Source traité'!$A$4:$A$1116,$D6,'Source traité'!$V$4:$V$1116,$V6)/SUMIFS('[6]Comp2016-2017 (3)'!$G$5:$G$289,'[6]Comp2016-2017 (3)'!$A$5:$A$289,$D6,'[6]Comp2016-2017 (3)'!$R$5:$R$289,$V6)*$AB6))</f>
        <v/>
      </c>
      <c r="AG6" s="183">
        <f>IF($W6=AG$3,$AB6,IF(NOT($W6=0),"",SUMIFS('Source traité'!AG$4:AG$1116,'Source traité'!$A$4:$A$1116,$D6,'Source traité'!$V$4:$V$1116,$V6)/SUMIFS('[6]Comp2016-2017 (3)'!$G$5:$G$289,'[6]Comp2016-2017 (3)'!$A$5:$A$289,$D6,'[6]Comp2016-2017 (3)'!$R$5:$R$289,$V6)*$AB6))</f>
        <v/>
      </c>
      <c r="AH6" s="183">
        <f>IF($W6=AH$3,$AB6,IF(NOT($W6=0),"",SUMIFS('Source traité'!AH$4:AH$1116,'Source traité'!$A$4:$A$1116,$D6,'Source traité'!$V$4:$V$1116,$V6)/SUMIFS('[6]Comp2016-2017 (3)'!$G$5:$G$289,'[6]Comp2016-2017 (3)'!$A$5:$A$289,$D6,'[6]Comp2016-2017 (3)'!$R$5:$R$289,$V6)*$AB6))</f>
        <v/>
      </c>
      <c r="AI6" s="183">
        <f>IF($W6=AI$3,$AB6,IF(NOT($W6=0),"",SUMIFS('Source traité'!AI$4:AI$1116,'Source traité'!$A$4:$A$1116,$D6,'Source traité'!$V$4:$V$1116,$V6)/SUMIFS('[6]Comp2016-2017 (3)'!$G$5:$G$289,'[6]Comp2016-2017 (3)'!$A$5:$A$289,$D6,'[6]Comp2016-2017 (3)'!$R$5:$R$289,$V6)*$AB6))</f>
        <v/>
      </c>
      <c r="AJ6" s="183">
        <f>IF($W6=AJ$3,$AB6,IF(NOT($W6=0),"",SUMIFS('Source traité'!AJ$4:AJ$1116,'Source traité'!$A$4:$A$1116,$D6,'Source traité'!$V$4:$V$1116,$V6)/SUMIFS('[6]Comp2016-2017 (3)'!$G$5:$G$289,'[6]Comp2016-2017 (3)'!$A$5:$A$289,$D6,'[6]Comp2016-2017 (3)'!$R$5:$R$289,$V6)*$AB6))</f>
        <v/>
      </c>
      <c r="AK6" s="183">
        <f>SUM(AC6:AJ6)-AB6</f>
        <v/>
      </c>
      <c r="AL6" s="179">
        <f>IF(A6=D6,"remplir à la main","")</f>
        <v/>
      </c>
      <c r="AM6" s="179">
        <f>VLOOKUP(A6,'[6]Table corresp.'!$M$4:$U$63,8,FALSE)</f>
        <v/>
      </c>
      <c r="AN6" s="179">
        <f>VLOOKUP(D6,'[6]Table corresp.'!$M$4:$U$63,9,FALSE)</f>
        <v/>
      </c>
    </row>
    <row r="7">
      <c r="A7" s="179" t="inlineStr">
        <is>
          <t>01 - Plants de pépinière</t>
        </is>
      </c>
      <c r="B7" s="179">
        <f>VLOOKUP(LEFT(A7,3),'[6]Table corresp.'!$A$4:$D$63,3,FALSE)</f>
        <v/>
      </c>
      <c r="C7" s="179">
        <f>VLOOKUP(A7,'[6]Table corresp.'!$M$4:$P$63,4,FALSE)</f>
        <v/>
      </c>
      <c r="D7" s="179" t="inlineStr">
        <is>
          <t>Exportation</t>
        </is>
      </c>
      <c r="E7" s="179">
        <f>VLOOKUP(LEFT(D7,3),'[6]Table corresp.'!$A$4:$D$63,4,FALSE)</f>
        <v/>
      </c>
      <c r="F7" s="179">
        <f>LEFT(A7,3)&amp;" - "&amp;LEFT(D7,3)</f>
        <v/>
      </c>
      <c r="G7" s="195" t="n">
        <v>2681.349</v>
      </c>
      <c r="H7" s="195" t="n">
        <v>0</v>
      </c>
      <c r="I7" s="195" t="n">
        <v>2681.349</v>
      </c>
      <c r="J7" s="195" t="n">
        <v>0</v>
      </c>
      <c r="K7" s="195" t="n">
        <v>0</v>
      </c>
      <c r="L7" s="195" t="n">
        <v>0</v>
      </c>
      <c r="M7" s="195" t="n">
        <v>0</v>
      </c>
      <c r="N7" s="195" t="n">
        <v>0</v>
      </c>
      <c r="O7" s="195" t="n">
        <v>0</v>
      </c>
      <c r="P7" s="195" t="n">
        <v>0</v>
      </c>
      <c r="Q7" s="195" t="n">
        <v>0</v>
      </c>
      <c r="R7" s="195" t="n">
        <v>0</v>
      </c>
      <c r="S7" s="196" t="n"/>
      <c r="T7" s="179">
        <f>VLOOKUP(A7,'[6]Groupe de branches'!$Z$27:$AM$86,14,FALSE)</f>
        <v/>
      </c>
      <c r="U7" s="179">
        <f>VLOOKUP(D7,'[6]Groupe de branches'!$Z$27:$AM$86,14,FALSE)</f>
        <v/>
      </c>
      <c r="V7" s="179" t="n">
        <v>2016</v>
      </c>
      <c r="W7" s="179">
        <f>VLOOKUP(D7,'[6]Table corresp.'!$M$4:$S$63,7,FALSE)</f>
        <v/>
      </c>
      <c r="X7" s="197">
        <f>IFERROR(G7/SUMIFS('[6]Comp2016-2017 (3)'!$I$5:$I$289,'[6]Comp2016-2017 (3)'!$A$5:$A$289,A7,'[6]Comp2016-2017 (3)'!$R$5:$R$289,V7),0)</f>
        <v/>
      </c>
      <c r="Y7" s="182">
        <f>IFERROR(IF(RIGHT(F7,3)="Exp",VLOOKUP(F7,#REF!,2,FALSE),VLOOKUP(F7,#REF!,9,FALSE)),1)</f>
        <v/>
      </c>
      <c r="Z7" s="197">
        <f>Y7/SUMIFS($Y$4:$Y$1116,$V$4:$V$1116,V7,$A$4:$A$1116,A7)</f>
        <v/>
      </c>
      <c r="AA7" s="181">
        <f>X7*Z7</f>
        <v/>
      </c>
      <c r="AB7" s="183">
        <f>IFERROR(SUMIFS('[6]Comp2016-2017 (3)'!$G$5:$G$289,'[6]Comp2016-2017 (3)'!$A$5:$A$289,A7,'[6]Comp2016-2017 (3)'!$R$5:$R$289,V7)*AA7/SUMIFS($AA$4:$AA$1116,$A$4:$A$1116,A7,$V$4:$V$1116,V7),0)</f>
        <v/>
      </c>
      <c r="AC7" s="183">
        <f>IF($W7=AC$3,$AB7,IF(NOT($W7=0),"",SUMIFS('Source traité'!AC$4:AC$1116,'Source traité'!$A$4:$A$1116,$D7,'Source traité'!$V$4:$V$1116,$V7)/SUMIFS('[6]Comp2016-2017 (3)'!$G$5:$G$289,'[6]Comp2016-2017 (3)'!$A$5:$A$289,$D7,'[6]Comp2016-2017 (3)'!$R$5:$R$289,$V7)*$AB7))</f>
        <v/>
      </c>
      <c r="AD7" s="183">
        <f>IF($W7=AD$3,$AB7,IF(NOT($W7=0),"",SUMIFS('Source traité'!AD$4:AD$1116,'Source traité'!$A$4:$A$1116,$D7,'Source traité'!$V$4:$V$1116,$V7)/SUMIFS('[6]Comp2016-2017 (3)'!$G$5:$G$289,'[6]Comp2016-2017 (3)'!$A$5:$A$289,$D7,'[6]Comp2016-2017 (3)'!$R$5:$R$289,$V7)*$AB7))</f>
        <v/>
      </c>
      <c r="AE7" s="183">
        <f>IF($W7=AE$3,$AB7,IF(NOT($W7=0),"",SUMIFS('Source traité'!AE$4:AE$1116,'Source traité'!$A$4:$A$1116,$D7,'Source traité'!$V$4:$V$1116,$V7)/SUMIFS('[6]Comp2016-2017 (3)'!$G$5:$G$289,'[6]Comp2016-2017 (3)'!$A$5:$A$289,$D7,'[6]Comp2016-2017 (3)'!$R$5:$R$289,$V7)*$AB7))</f>
        <v/>
      </c>
      <c r="AF7" s="183">
        <f>IF($W7=AF$3,$AB7,IF(NOT($W7=0),"",SUMIFS('Source traité'!AF$4:AF$1116,'Source traité'!$A$4:$A$1116,$D7,'Source traité'!$V$4:$V$1116,$V7)/SUMIFS('[6]Comp2016-2017 (3)'!$G$5:$G$289,'[6]Comp2016-2017 (3)'!$A$5:$A$289,$D7,'[6]Comp2016-2017 (3)'!$R$5:$R$289,$V7)*$AB7))</f>
        <v/>
      </c>
      <c r="AG7" s="183">
        <f>IF($W7=AG$3,$AB7,IF(NOT($W7=0),"",SUMIFS('Source traité'!AG$4:AG$1116,'Source traité'!$A$4:$A$1116,$D7,'Source traité'!$V$4:$V$1116,$V7)/SUMIFS('[6]Comp2016-2017 (3)'!$G$5:$G$289,'[6]Comp2016-2017 (3)'!$A$5:$A$289,$D7,'[6]Comp2016-2017 (3)'!$R$5:$R$289,$V7)*$AB7))</f>
        <v/>
      </c>
      <c r="AH7" s="183">
        <f>IF($W7=AH$3,$AB7,IF(NOT($W7=0),"",SUMIFS('Source traité'!AH$4:AH$1116,'Source traité'!$A$4:$A$1116,$D7,'Source traité'!$V$4:$V$1116,$V7)/SUMIFS('[6]Comp2016-2017 (3)'!$G$5:$G$289,'[6]Comp2016-2017 (3)'!$A$5:$A$289,$D7,'[6]Comp2016-2017 (3)'!$R$5:$R$289,$V7)*$AB7))</f>
        <v/>
      </c>
      <c r="AI7" s="183">
        <f>IF($W7=AI$3,$AB7,IF(NOT($W7=0),"",SUMIFS('Source traité'!AI$4:AI$1116,'Source traité'!$A$4:$A$1116,$D7,'Source traité'!$V$4:$V$1116,$V7)/SUMIFS('[6]Comp2016-2017 (3)'!$G$5:$G$289,'[6]Comp2016-2017 (3)'!$A$5:$A$289,$D7,'[6]Comp2016-2017 (3)'!$R$5:$R$289,$V7)*$AB7))</f>
        <v/>
      </c>
      <c r="AJ7" s="183">
        <f>IF($W7=AJ$3,$AB7,IF(NOT($W7=0),"",SUMIFS('Source traité'!AJ$4:AJ$1116,'Source traité'!$A$4:$A$1116,$D7,'Source traité'!$V$4:$V$1116,$V7)/SUMIFS('[6]Comp2016-2017 (3)'!$G$5:$G$289,'[6]Comp2016-2017 (3)'!$A$5:$A$289,$D7,'[6]Comp2016-2017 (3)'!$R$5:$R$289,$V7)*$AB7))</f>
        <v/>
      </c>
      <c r="AK7" s="183">
        <f>SUM(AC7:AJ7)-AB7</f>
        <v/>
      </c>
      <c r="AL7" s="179">
        <f>IF(A7=D7,"remplir à la main","")</f>
        <v/>
      </c>
      <c r="AM7" s="179">
        <f>VLOOKUP(A7,'[6]Table corresp.'!$M$4:$U$63,8,FALSE)</f>
        <v/>
      </c>
      <c r="AN7" s="179">
        <f>VLOOKUP(D7,'[6]Table corresp.'!$M$4:$U$63,9,FALSE)</f>
        <v/>
      </c>
    </row>
    <row r="8">
      <c r="A8" s="235" t="inlineStr">
        <is>
          <t>02 - Grumes et billons destinés au sciage, placage ou déroulage</t>
        </is>
      </c>
      <c r="B8" s="179">
        <f>VLOOKUP(LEFT(A8,3),'[6]Table corresp.'!$A$4:$D$63,3,FALSE)</f>
        <v/>
      </c>
      <c r="C8" s="179">
        <f>VLOOKUP(A8,'[6]Table corresp.'!$M$4:$P$63,4,FALSE)</f>
        <v/>
      </c>
      <c r="D8" s="235" t="inlineStr">
        <is>
          <t>08 - Sciages bruts de Chêne</t>
        </is>
      </c>
      <c r="E8" s="179">
        <f>VLOOKUP(LEFT(D8,3),'[6]Table corresp.'!$A$4:$D$63,4,FALSE)</f>
        <v/>
      </c>
      <c r="F8" s="179">
        <f>LEFT(A8,3)&amp;" - "&amp;LEFT(D8,3)</f>
        <v/>
      </c>
      <c r="G8" s="198" t="n">
        <v>193975.1827968431</v>
      </c>
      <c r="H8" s="198" t="n">
        <v>6453.302</v>
      </c>
      <c r="I8" s="198" t="n">
        <v>200428.4847968431</v>
      </c>
      <c r="J8" s="198" t="n">
        <v>1442.732575965508</v>
      </c>
      <c r="K8" s="198" t="n">
        <v>12.87019368804688</v>
      </c>
      <c r="L8" s="198" t="n">
        <v>1455.602769653555</v>
      </c>
      <c r="M8" s="195" t="n">
        <v>0</v>
      </c>
      <c r="N8" s="195" t="n">
        <v>0</v>
      </c>
      <c r="O8" s="195" t="n">
        <v>0</v>
      </c>
      <c r="P8" s="195" t="n">
        <v>0</v>
      </c>
      <c r="Q8" s="195" t="n">
        <v>0</v>
      </c>
      <c r="R8" s="195" t="n">
        <v>0</v>
      </c>
      <c r="S8" s="196" t="n"/>
      <c r="T8" s="179">
        <f>VLOOKUP(A8,'[6]Groupe de branches'!$Z$27:$AM$86,14,FALSE)</f>
        <v/>
      </c>
      <c r="U8" s="179">
        <f>VLOOKUP(D8,'[6]Groupe de branches'!$Z$27:$AM$86,14,FALSE)</f>
        <v/>
      </c>
      <c r="V8" s="179" t="n">
        <v>2016</v>
      </c>
      <c r="W8" s="179">
        <f>VLOOKUP(D8,'[6]Table corresp.'!$M$4:$S$63,7,FALSE)</f>
        <v/>
      </c>
      <c r="X8" s="197">
        <f>IFERROR(G8/SUMIFS('[6]Comp2016-2017 (3)'!$I$5:$I$289,'[6]Comp2016-2017 (3)'!$A$5:$A$289,A8,'[6]Comp2016-2017 (3)'!$R$5:$R$289,V8),0)</f>
        <v/>
      </c>
      <c r="Y8" s="182">
        <f>IFERROR(IF(RIGHT(F8,3)="Exp",VLOOKUP(F8,#REF!,2,FALSE),VLOOKUP(F8,#REF!,9,FALSE)),1)</f>
        <v/>
      </c>
      <c r="Z8" s="197">
        <f>Y8/SUMIFS($Y$4:$Y$1116,$V$4:$V$1116,V8,$A$4:$A$1116,A8)</f>
        <v/>
      </c>
      <c r="AA8" s="181">
        <f>X8*Z8</f>
        <v/>
      </c>
      <c r="AB8" s="183">
        <f>IFERROR(SUMIFS('[6]Comp2016-2017 (3)'!$G$5:$G$289,'[6]Comp2016-2017 (3)'!$A$5:$A$289,A8,'[6]Comp2016-2017 (3)'!$R$5:$R$289,V8)*AA8/SUMIFS($AA$4:$AA$1116,$A$4:$A$1116,A8,$V$4:$V$1116,V8),0)</f>
        <v/>
      </c>
      <c r="AC8" s="183">
        <f>IF($W8=AC$3,$AB8,IF(NOT($W8=0),"",SUMIFS('Source traité'!AC$4:AC$1116,'Source traité'!$A$4:$A$1116,$D8,'Source traité'!$V$4:$V$1116,$V8)/SUMIFS('[6]Comp2016-2017 (3)'!$G$5:$G$289,'[6]Comp2016-2017 (3)'!$A$5:$A$289,$D8,'[6]Comp2016-2017 (3)'!$R$5:$R$289,$V8)*$AB8))</f>
        <v/>
      </c>
      <c r="AD8" s="183">
        <f>IF($W8=AD$3,$AB8,IF(NOT($W8=0),"",SUMIFS('Source traité'!AD$4:AD$1116,'Source traité'!$A$4:$A$1116,$D8,'Source traité'!$V$4:$V$1116,$V8)/SUMIFS('[6]Comp2016-2017 (3)'!$G$5:$G$289,'[6]Comp2016-2017 (3)'!$A$5:$A$289,$D8,'[6]Comp2016-2017 (3)'!$R$5:$R$289,$V8)*$AB8))</f>
        <v/>
      </c>
      <c r="AE8" s="183">
        <f>IF($W8=AE$3,$AB8,IF(NOT($W8=0),"",SUMIFS('Source traité'!AE$4:AE$1116,'Source traité'!$A$4:$A$1116,$D8,'Source traité'!$V$4:$V$1116,$V8)/SUMIFS('[6]Comp2016-2017 (3)'!$G$5:$G$289,'[6]Comp2016-2017 (3)'!$A$5:$A$289,$D8,'[6]Comp2016-2017 (3)'!$R$5:$R$289,$V8)*$AB8))</f>
        <v/>
      </c>
      <c r="AF8" s="183">
        <f>IF($W8=AF$3,$AB8,IF(NOT($W8=0),"",SUMIFS('Source traité'!AF$4:AF$1116,'Source traité'!$A$4:$A$1116,$D8,'Source traité'!$V$4:$V$1116,$V8)/SUMIFS('[6]Comp2016-2017 (3)'!$G$5:$G$289,'[6]Comp2016-2017 (3)'!$A$5:$A$289,$D8,'[6]Comp2016-2017 (3)'!$R$5:$R$289,$V8)*$AB8))</f>
        <v/>
      </c>
      <c r="AG8" s="183">
        <f>IF($W8=AG$3,$AB8,IF(NOT($W8=0),"",SUMIFS('Source traité'!AG$4:AG$1116,'Source traité'!$A$4:$A$1116,$D8,'Source traité'!$V$4:$V$1116,$V8)/SUMIFS('[6]Comp2016-2017 (3)'!$G$5:$G$289,'[6]Comp2016-2017 (3)'!$A$5:$A$289,$D8,'[6]Comp2016-2017 (3)'!$R$5:$R$289,$V8)*$AB8))</f>
        <v/>
      </c>
      <c r="AH8" s="183">
        <f>IF($W8=AH$3,$AB8,IF(NOT($W8=0),"",SUMIFS('Source traité'!AH$4:AH$1116,'Source traité'!$A$4:$A$1116,$D8,'Source traité'!$V$4:$V$1116,$V8)/SUMIFS('[6]Comp2016-2017 (3)'!$G$5:$G$289,'[6]Comp2016-2017 (3)'!$A$5:$A$289,$D8,'[6]Comp2016-2017 (3)'!$R$5:$R$289,$V8)*$AB8))</f>
        <v/>
      </c>
      <c r="AI8" s="183">
        <f>IF($W8=AI$3,$AB8,IF(NOT($W8=0),"",SUMIFS('Source traité'!AI$4:AI$1116,'Source traité'!$A$4:$A$1116,$D8,'Source traité'!$V$4:$V$1116,$V8)/SUMIFS('[6]Comp2016-2017 (3)'!$G$5:$G$289,'[6]Comp2016-2017 (3)'!$A$5:$A$289,$D8,'[6]Comp2016-2017 (3)'!$R$5:$R$289,$V8)*$AB8))</f>
        <v/>
      </c>
      <c r="AJ8" s="183">
        <f>IF($W8=AJ$3,$AB8,IF(NOT($W8=0),"",SUMIFS('Source traité'!AJ$4:AJ$1116,'Source traité'!$A$4:$A$1116,$D8,'Source traité'!$V$4:$V$1116,$V8)/SUMIFS('[6]Comp2016-2017 (3)'!$G$5:$G$289,'[6]Comp2016-2017 (3)'!$A$5:$A$289,$D8,'[6]Comp2016-2017 (3)'!$R$5:$R$289,$V8)*$AB8))</f>
        <v/>
      </c>
      <c r="AK8" s="183">
        <f>SUM(AC8:AJ8)-AB8</f>
        <v/>
      </c>
      <c r="AL8" s="179">
        <f>IF(A8=D8,"remplir à la main","")</f>
        <v/>
      </c>
      <c r="AM8" s="179">
        <f>VLOOKUP(A8,'[6]Table corresp.'!$M$4:$U$63,8,FALSE)</f>
        <v/>
      </c>
      <c r="AN8" s="179">
        <f>VLOOKUP(D8,'[6]Table corresp.'!$M$4:$U$63,9,FALSE)</f>
        <v/>
      </c>
    </row>
    <row r="9">
      <c r="A9" s="235" t="inlineStr">
        <is>
          <t>02 - Grumes et billons destinés au sciage, placage ou déroulage</t>
        </is>
      </c>
      <c r="B9" s="179">
        <f>VLOOKUP(LEFT(A9,3),'[6]Table corresp.'!$A$4:$D$63,3,FALSE)</f>
        <v/>
      </c>
      <c r="C9" s="179">
        <f>VLOOKUP(A9,'[6]Table corresp.'!$M$4:$P$63,4,FALSE)</f>
        <v/>
      </c>
      <c r="D9" s="235" t="inlineStr">
        <is>
          <t>09 - Sciages bruts de Hêtre</t>
        </is>
      </c>
      <c r="E9" s="179">
        <f>VLOOKUP(LEFT(D9,3),'[6]Table corresp.'!$A$4:$D$63,4,FALSE)</f>
        <v/>
      </c>
      <c r="F9" s="179">
        <f>LEFT(A9,3)&amp;" - "&amp;LEFT(D9,3)</f>
        <v/>
      </c>
      <c r="G9" s="195" t="n">
        <v>33374.92841170212</v>
      </c>
      <c r="H9" s="195" t="n">
        <v>810.899</v>
      </c>
      <c r="I9" s="195" t="n">
        <v>34185.82741170212</v>
      </c>
      <c r="J9" s="195" t="n">
        <v>793.5458520110656</v>
      </c>
      <c r="K9" s="195" t="n">
        <v>1.617222809569973</v>
      </c>
      <c r="L9" s="195" t="n">
        <v>795.1630748206355</v>
      </c>
      <c r="M9" s="195" t="n">
        <v>0</v>
      </c>
      <c r="N9" s="195" t="n">
        <v>0</v>
      </c>
      <c r="O9" s="195" t="n">
        <v>0</v>
      </c>
      <c r="P9" s="195" t="n">
        <v>0</v>
      </c>
      <c r="Q9" s="195" t="n">
        <v>0</v>
      </c>
      <c r="R9" s="195" t="n">
        <v>0</v>
      </c>
      <c r="S9" s="196" t="n"/>
      <c r="T9" s="179">
        <f>VLOOKUP(A9,'[6]Groupe de branches'!$Z$27:$AM$86,14,FALSE)</f>
        <v/>
      </c>
      <c r="U9" s="179">
        <f>VLOOKUP(D9,'[6]Groupe de branches'!$Z$27:$AM$86,14,FALSE)</f>
        <v/>
      </c>
      <c r="V9" s="179" t="n">
        <v>2016</v>
      </c>
      <c r="W9" s="179">
        <f>VLOOKUP(D9,'[6]Table corresp.'!$M$4:$S$63,7,FALSE)</f>
        <v/>
      </c>
      <c r="X9" s="197">
        <f>IFERROR(G9/SUMIFS('[6]Comp2016-2017 (3)'!$I$5:$I$289,'[6]Comp2016-2017 (3)'!$A$5:$A$289,A9,'[6]Comp2016-2017 (3)'!$R$5:$R$289,V9),0)</f>
        <v/>
      </c>
      <c r="Y9" s="182">
        <f>IFERROR(IF(RIGHT(F9,3)="Exp",VLOOKUP(F9,#REF!,2,FALSE),VLOOKUP(F9,#REF!,9,FALSE)),1)</f>
        <v/>
      </c>
      <c r="Z9" s="197">
        <f>Y9/SUMIFS($Y$4:$Y$1116,$V$4:$V$1116,V9,$A$4:$A$1116,A9)</f>
        <v/>
      </c>
      <c r="AA9" s="181">
        <f>X9*Z9</f>
        <v/>
      </c>
      <c r="AB9" s="183">
        <f>IFERROR(SUMIFS('[6]Comp2016-2017 (3)'!$G$5:$G$289,'[6]Comp2016-2017 (3)'!$A$5:$A$289,A9,'[6]Comp2016-2017 (3)'!$R$5:$R$289,V9)*AA9/SUMIFS($AA$4:$AA$1116,$A$4:$A$1116,A9,$V$4:$V$1116,V9),0)</f>
        <v/>
      </c>
      <c r="AC9" s="183">
        <f>IF($W9=AC$3,$AB9,IF(NOT($W9=0),"",SUMIFS('Source traité'!AC$4:AC$1116,'Source traité'!$A$4:$A$1116,$D9,'Source traité'!$V$4:$V$1116,$V9)/SUMIFS('[6]Comp2016-2017 (3)'!$G$5:$G$289,'[6]Comp2016-2017 (3)'!$A$5:$A$289,$D9,'[6]Comp2016-2017 (3)'!$R$5:$R$289,$V9)*$AB9))</f>
        <v/>
      </c>
      <c r="AD9" s="183">
        <f>IF($W9=AD$3,$AB9,IF(NOT($W9=0),"",SUMIFS('Source traité'!AD$4:AD$1116,'Source traité'!$A$4:$A$1116,$D9,'Source traité'!$V$4:$V$1116,$V9)/SUMIFS('[6]Comp2016-2017 (3)'!$G$5:$G$289,'[6]Comp2016-2017 (3)'!$A$5:$A$289,$D9,'[6]Comp2016-2017 (3)'!$R$5:$R$289,$V9)*$AB9))</f>
        <v/>
      </c>
      <c r="AE9" s="183">
        <f>IF($W9=AE$3,$AB9,IF(NOT($W9=0),"",SUMIFS('Source traité'!AE$4:AE$1116,'Source traité'!$A$4:$A$1116,$D9,'Source traité'!$V$4:$V$1116,$V9)/SUMIFS('[6]Comp2016-2017 (3)'!$G$5:$G$289,'[6]Comp2016-2017 (3)'!$A$5:$A$289,$D9,'[6]Comp2016-2017 (3)'!$R$5:$R$289,$V9)*$AB9))</f>
        <v/>
      </c>
      <c r="AF9" s="183">
        <f>IF($W9=AF$3,$AB9,IF(NOT($W9=0),"",SUMIFS('Source traité'!AF$4:AF$1116,'Source traité'!$A$4:$A$1116,$D9,'Source traité'!$V$4:$V$1116,$V9)/SUMIFS('[6]Comp2016-2017 (3)'!$G$5:$G$289,'[6]Comp2016-2017 (3)'!$A$5:$A$289,$D9,'[6]Comp2016-2017 (3)'!$R$5:$R$289,$V9)*$AB9))</f>
        <v/>
      </c>
      <c r="AG9" s="183">
        <f>IF($W9=AG$3,$AB9,IF(NOT($W9=0),"",SUMIFS('Source traité'!AG$4:AG$1116,'Source traité'!$A$4:$A$1116,$D9,'Source traité'!$V$4:$V$1116,$V9)/SUMIFS('[6]Comp2016-2017 (3)'!$G$5:$G$289,'[6]Comp2016-2017 (3)'!$A$5:$A$289,$D9,'[6]Comp2016-2017 (3)'!$R$5:$R$289,$V9)*$AB9))</f>
        <v/>
      </c>
      <c r="AH9" s="183">
        <f>IF($W9=AH$3,$AB9,IF(NOT($W9=0),"",SUMIFS('Source traité'!AH$4:AH$1116,'Source traité'!$A$4:$A$1116,$D9,'Source traité'!$V$4:$V$1116,$V9)/SUMIFS('[6]Comp2016-2017 (3)'!$G$5:$G$289,'[6]Comp2016-2017 (3)'!$A$5:$A$289,$D9,'[6]Comp2016-2017 (3)'!$R$5:$R$289,$V9)*$AB9))</f>
        <v/>
      </c>
      <c r="AI9" s="183">
        <f>IF($W9=AI$3,$AB9,IF(NOT($W9=0),"",SUMIFS('Source traité'!AI$4:AI$1116,'Source traité'!$A$4:$A$1116,$D9,'Source traité'!$V$4:$V$1116,$V9)/SUMIFS('[6]Comp2016-2017 (3)'!$G$5:$G$289,'[6]Comp2016-2017 (3)'!$A$5:$A$289,$D9,'[6]Comp2016-2017 (3)'!$R$5:$R$289,$V9)*$AB9))</f>
        <v/>
      </c>
      <c r="AJ9" s="183">
        <f>IF($W9=AJ$3,$AB9,IF(NOT($W9=0),"",SUMIFS('Source traité'!AJ$4:AJ$1116,'Source traité'!$A$4:$A$1116,$D9,'Source traité'!$V$4:$V$1116,$V9)/SUMIFS('[6]Comp2016-2017 (3)'!$G$5:$G$289,'[6]Comp2016-2017 (3)'!$A$5:$A$289,$D9,'[6]Comp2016-2017 (3)'!$R$5:$R$289,$V9)*$AB9))</f>
        <v/>
      </c>
      <c r="AK9" s="183">
        <f>SUM(AC9:AJ9)-AB9</f>
        <v/>
      </c>
      <c r="AL9" s="179">
        <f>IF(A9=D9,"remplir à la main","")</f>
        <v/>
      </c>
      <c r="AM9" s="179">
        <f>VLOOKUP(A9,'[6]Table corresp.'!$M$4:$U$63,8,FALSE)</f>
        <v/>
      </c>
      <c r="AN9" s="179">
        <f>VLOOKUP(D9,'[6]Table corresp.'!$M$4:$U$63,9,FALSE)</f>
        <v/>
      </c>
    </row>
    <row r="10">
      <c r="A10" s="235" t="inlineStr">
        <is>
          <t>02 - Grumes et billons destinés au sciage, placage ou déroulage</t>
        </is>
      </c>
      <c r="B10" s="179">
        <f>VLOOKUP(LEFT(A10,3),'[6]Table corresp.'!$A$4:$D$63,3,FALSE)</f>
        <v/>
      </c>
      <c r="C10" s="179">
        <f>VLOOKUP(A10,'[6]Table corresp.'!$M$4:$P$63,4,FALSE)</f>
        <v/>
      </c>
      <c r="D10" s="235" t="inlineStr">
        <is>
          <t>10 - Sciages bruts : divers feuillus tempérés</t>
        </is>
      </c>
      <c r="E10" s="179">
        <f>VLOOKUP(LEFT(D10,3),'[6]Table corresp.'!$A$4:$D$63,4,FALSE)</f>
        <v/>
      </c>
      <c r="F10" s="179">
        <f>LEFT(A10,3)&amp;" - "&amp;LEFT(D10,3)</f>
        <v/>
      </c>
      <c r="G10" s="195" t="n">
        <v>29155.34436564919</v>
      </c>
      <c r="H10" s="195" t="n">
        <v>0</v>
      </c>
      <c r="I10" s="195" t="n">
        <v>29155.34436564919</v>
      </c>
      <c r="J10" s="195" t="n">
        <v>633.2321559073605</v>
      </c>
      <c r="K10" s="195" t="n">
        <v>0</v>
      </c>
      <c r="L10" s="195" t="n">
        <v>633.2321559073605</v>
      </c>
      <c r="M10" s="195" t="n">
        <v>0</v>
      </c>
      <c r="N10" s="195" t="n">
        <v>0</v>
      </c>
      <c r="O10" s="195" t="n">
        <v>0</v>
      </c>
      <c r="P10" s="195" t="n">
        <v>0</v>
      </c>
      <c r="Q10" s="195" t="n">
        <v>0</v>
      </c>
      <c r="R10" s="195" t="n">
        <v>0</v>
      </c>
      <c r="S10" s="196" t="n"/>
      <c r="T10" s="179">
        <f>VLOOKUP(A10,'[6]Groupe de branches'!$Z$27:$AM$86,14,FALSE)</f>
        <v/>
      </c>
      <c r="U10" s="179">
        <f>VLOOKUP(D10,'[6]Groupe de branches'!$Z$27:$AM$86,14,FALSE)</f>
        <v/>
      </c>
      <c r="V10" s="179" t="n">
        <v>2016</v>
      </c>
      <c r="W10" s="179">
        <f>VLOOKUP(D10,'[6]Table corresp.'!$M$4:$S$63,7,FALSE)</f>
        <v/>
      </c>
      <c r="X10" s="197">
        <f>IFERROR(G10/SUMIFS('[6]Comp2016-2017 (3)'!$I$5:$I$289,'[6]Comp2016-2017 (3)'!$A$5:$A$289,A10,'[6]Comp2016-2017 (3)'!$R$5:$R$289,V10),0)</f>
        <v/>
      </c>
      <c r="Y10" s="182">
        <f>IFERROR(IF(RIGHT(F10,3)="Exp",VLOOKUP(F10,#REF!,2,FALSE),VLOOKUP(F10,#REF!,9,FALSE)),1)</f>
        <v/>
      </c>
      <c r="Z10" s="197">
        <f>Y10/SUMIFS($Y$4:$Y$1116,$V$4:$V$1116,V10,$A$4:$A$1116,A10)</f>
        <v/>
      </c>
      <c r="AA10" s="181">
        <f>X10*Z10</f>
        <v/>
      </c>
      <c r="AB10" s="183">
        <f>IFERROR(SUMIFS('[6]Comp2016-2017 (3)'!$G$5:$G$289,'[6]Comp2016-2017 (3)'!$A$5:$A$289,A10,'[6]Comp2016-2017 (3)'!$R$5:$R$289,V10)*AA10/SUMIFS($AA$4:$AA$1116,$A$4:$A$1116,A10,$V$4:$V$1116,V10),0)</f>
        <v/>
      </c>
      <c r="AC10" s="183">
        <f>IF($W10=AC$3,$AB10,IF(NOT($W10=0),"",SUMIFS('Source traité'!AC$4:AC$1116,'Source traité'!$A$4:$A$1116,$D10,'Source traité'!$V$4:$V$1116,$V10)/SUMIFS('[6]Comp2016-2017 (3)'!$G$5:$G$289,'[6]Comp2016-2017 (3)'!$A$5:$A$289,$D10,'[6]Comp2016-2017 (3)'!$R$5:$R$289,$V10)*$AB10))</f>
        <v/>
      </c>
      <c r="AD10" s="183">
        <f>IF($W10=AD$3,$AB10,IF(NOT($W10=0),"",SUMIFS('Source traité'!AD$4:AD$1116,'Source traité'!$A$4:$A$1116,$D10,'Source traité'!$V$4:$V$1116,$V10)/SUMIFS('[6]Comp2016-2017 (3)'!$G$5:$G$289,'[6]Comp2016-2017 (3)'!$A$5:$A$289,$D10,'[6]Comp2016-2017 (3)'!$R$5:$R$289,$V10)*$AB10))</f>
        <v/>
      </c>
      <c r="AE10" s="183">
        <f>IF($W10=AE$3,$AB10,IF(NOT($W10=0),"",SUMIFS('Source traité'!AE$4:AE$1116,'Source traité'!$A$4:$A$1116,$D10,'Source traité'!$V$4:$V$1116,$V10)/SUMIFS('[6]Comp2016-2017 (3)'!$G$5:$G$289,'[6]Comp2016-2017 (3)'!$A$5:$A$289,$D10,'[6]Comp2016-2017 (3)'!$R$5:$R$289,$V10)*$AB10))</f>
        <v/>
      </c>
      <c r="AF10" s="183">
        <f>IF($W10=AF$3,$AB10,IF(NOT($W10=0),"",SUMIFS('Source traité'!AF$4:AF$1116,'Source traité'!$A$4:$A$1116,$D10,'Source traité'!$V$4:$V$1116,$V10)/SUMIFS('[6]Comp2016-2017 (3)'!$G$5:$G$289,'[6]Comp2016-2017 (3)'!$A$5:$A$289,$D10,'[6]Comp2016-2017 (3)'!$R$5:$R$289,$V10)*$AB10))</f>
        <v/>
      </c>
      <c r="AG10" s="183">
        <f>IF($W10=AG$3,$AB10,IF(NOT($W10=0),"",SUMIFS('Source traité'!AG$4:AG$1116,'Source traité'!$A$4:$A$1116,$D10,'Source traité'!$V$4:$V$1116,$V10)/SUMIFS('[6]Comp2016-2017 (3)'!$G$5:$G$289,'[6]Comp2016-2017 (3)'!$A$5:$A$289,$D10,'[6]Comp2016-2017 (3)'!$R$5:$R$289,$V10)*$AB10))</f>
        <v/>
      </c>
      <c r="AH10" s="183">
        <f>IF($W10=AH$3,$AB10,IF(NOT($W10=0),"",SUMIFS('Source traité'!AH$4:AH$1116,'Source traité'!$A$4:$A$1116,$D10,'Source traité'!$V$4:$V$1116,$V10)/SUMIFS('[6]Comp2016-2017 (3)'!$G$5:$G$289,'[6]Comp2016-2017 (3)'!$A$5:$A$289,$D10,'[6]Comp2016-2017 (3)'!$R$5:$R$289,$V10)*$AB10))</f>
        <v/>
      </c>
      <c r="AI10" s="183">
        <f>IF($W10=AI$3,$AB10,IF(NOT($W10=0),"",SUMIFS('Source traité'!AI$4:AI$1116,'Source traité'!$A$4:$A$1116,$D10,'Source traité'!$V$4:$V$1116,$V10)/SUMIFS('[6]Comp2016-2017 (3)'!$G$5:$G$289,'[6]Comp2016-2017 (3)'!$A$5:$A$289,$D10,'[6]Comp2016-2017 (3)'!$R$5:$R$289,$V10)*$AB10))</f>
        <v/>
      </c>
      <c r="AJ10" s="183">
        <f>IF($W10=AJ$3,$AB10,IF(NOT($W10=0),"",SUMIFS('Source traité'!AJ$4:AJ$1116,'Source traité'!$A$4:$A$1116,$D10,'Source traité'!$V$4:$V$1116,$V10)/SUMIFS('[6]Comp2016-2017 (3)'!$G$5:$G$289,'[6]Comp2016-2017 (3)'!$A$5:$A$289,$D10,'[6]Comp2016-2017 (3)'!$R$5:$R$289,$V10)*$AB10))</f>
        <v/>
      </c>
      <c r="AK10" s="183">
        <f>SUM(AC10:AJ10)-AB10</f>
        <v/>
      </c>
      <c r="AL10" s="179">
        <f>IF(A10=D10,"remplir à la main","")</f>
        <v/>
      </c>
      <c r="AM10" s="179">
        <f>VLOOKUP(A10,'[6]Table corresp.'!$M$4:$U$63,8,FALSE)</f>
        <v/>
      </c>
      <c r="AN10" s="179">
        <f>VLOOKUP(D10,'[6]Table corresp.'!$M$4:$U$63,9,FALSE)</f>
        <v/>
      </c>
    </row>
    <row r="11">
      <c r="A11" s="235" t="inlineStr">
        <is>
          <t>02 - Grumes et billons destinés au sciage, placage ou déroulage</t>
        </is>
      </c>
      <c r="B11" s="179">
        <f>VLOOKUP(LEFT(A11,3),'[6]Table corresp.'!$A$4:$D$63,3,FALSE)</f>
        <v/>
      </c>
      <c r="C11" s="179">
        <f>VLOOKUP(A11,'[6]Table corresp.'!$M$4:$P$63,4,FALSE)</f>
        <v/>
      </c>
      <c r="D11" s="235" t="inlineStr">
        <is>
          <t>11 - Sciages de feuillus tropicaux</t>
        </is>
      </c>
      <c r="E11" s="179">
        <f>VLOOKUP(LEFT(D11,3),'[6]Table corresp.'!$A$4:$D$63,4,FALSE)</f>
        <v/>
      </c>
      <c r="F11" s="179">
        <f>LEFT(A11,3)&amp;" - "&amp;LEFT(D11,3)</f>
        <v/>
      </c>
      <c r="G11" s="195" t="n">
        <v>647.1311667705631</v>
      </c>
      <c r="H11" s="195" t="n">
        <v>12941.14535804859</v>
      </c>
      <c r="I11" s="195" t="n">
        <v>13588.27652481916</v>
      </c>
      <c r="J11" s="195" t="n">
        <v>11.77526059673069</v>
      </c>
      <c r="K11" s="195" t="n">
        <v>13.06736930501029</v>
      </c>
      <c r="L11" s="195" t="n">
        <v>24.84262990174098</v>
      </c>
      <c r="M11" s="195" t="n">
        <v>0</v>
      </c>
      <c r="N11" s="195" t="n">
        <v>0</v>
      </c>
      <c r="O11" s="195" t="n">
        <v>0</v>
      </c>
      <c r="P11" s="195" t="n">
        <v>0</v>
      </c>
      <c r="Q11" s="195" t="n">
        <v>0</v>
      </c>
      <c r="R11" s="195" t="n">
        <v>0</v>
      </c>
      <c r="S11" s="196" t="n"/>
      <c r="T11" s="179">
        <f>VLOOKUP(A11,'[6]Groupe de branches'!$Z$27:$AM$86,14,FALSE)</f>
        <v/>
      </c>
      <c r="U11" s="179">
        <f>VLOOKUP(D11,'[6]Groupe de branches'!$Z$27:$AM$86,14,FALSE)</f>
        <v/>
      </c>
      <c r="V11" s="179" t="n">
        <v>2016</v>
      </c>
      <c r="W11" s="179">
        <f>VLOOKUP(D11,'[6]Table corresp.'!$M$4:$S$63,7,FALSE)</f>
        <v/>
      </c>
      <c r="X11" s="197">
        <f>IFERROR(G11/SUMIFS('[6]Comp2016-2017 (3)'!$I$5:$I$289,'[6]Comp2016-2017 (3)'!$A$5:$A$289,A11,'[6]Comp2016-2017 (3)'!$R$5:$R$289,V11),0)</f>
        <v/>
      </c>
      <c r="Y11" s="182">
        <f>IFERROR(IF(RIGHT(F11,3)="Exp",VLOOKUP(F11,#REF!,2,FALSE),VLOOKUP(F11,#REF!,9,FALSE)),1)</f>
        <v/>
      </c>
      <c r="Z11" s="197">
        <f>Y11/SUMIFS($Y$4:$Y$1116,$V$4:$V$1116,V11,$A$4:$A$1116,A11)</f>
        <v/>
      </c>
      <c r="AA11" s="181">
        <f>X11*Z11</f>
        <v/>
      </c>
      <c r="AB11" s="183">
        <f>IFERROR(SUMIFS('[6]Comp2016-2017 (3)'!$G$5:$G$289,'[6]Comp2016-2017 (3)'!$A$5:$A$289,A11,'[6]Comp2016-2017 (3)'!$R$5:$R$289,V11)*AA11/SUMIFS($AA$4:$AA$1116,$A$4:$A$1116,A11,$V$4:$V$1116,V11),0)</f>
        <v/>
      </c>
      <c r="AC11" s="183">
        <f>IF($W11=AC$3,$AB11,IF(NOT($W11=0),"",SUMIFS('Source traité'!AC$4:AC$1116,'Source traité'!$A$4:$A$1116,$D11,'Source traité'!$V$4:$V$1116,$V11)/SUMIFS('[6]Comp2016-2017 (3)'!$G$5:$G$289,'[6]Comp2016-2017 (3)'!$A$5:$A$289,$D11,'[6]Comp2016-2017 (3)'!$R$5:$R$289,$V11)*$AB11))</f>
        <v/>
      </c>
      <c r="AD11" s="183">
        <f>IF($W11=AD$3,$AB11,IF(NOT($W11=0),"",SUMIFS('Source traité'!AD$4:AD$1116,'Source traité'!$A$4:$A$1116,$D11,'Source traité'!$V$4:$V$1116,$V11)/SUMIFS('[6]Comp2016-2017 (3)'!$G$5:$G$289,'[6]Comp2016-2017 (3)'!$A$5:$A$289,$D11,'[6]Comp2016-2017 (3)'!$R$5:$R$289,$V11)*$AB11))</f>
        <v/>
      </c>
      <c r="AE11" s="183">
        <f>IF($W11=AE$3,$AB11,IF(NOT($W11=0),"",SUMIFS('Source traité'!AE$4:AE$1116,'Source traité'!$A$4:$A$1116,$D11,'Source traité'!$V$4:$V$1116,$V11)/SUMIFS('[6]Comp2016-2017 (3)'!$G$5:$G$289,'[6]Comp2016-2017 (3)'!$A$5:$A$289,$D11,'[6]Comp2016-2017 (3)'!$R$5:$R$289,$V11)*$AB11))</f>
        <v/>
      </c>
      <c r="AF11" s="183">
        <f>IF($W11=AF$3,$AB11,IF(NOT($W11=0),"",SUMIFS('Source traité'!AF$4:AF$1116,'Source traité'!$A$4:$A$1116,$D11,'Source traité'!$V$4:$V$1116,$V11)/SUMIFS('[6]Comp2016-2017 (3)'!$G$5:$G$289,'[6]Comp2016-2017 (3)'!$A$5:$A$289,$D11,'[6]Comp2016-2017 (3)'!$R$5:$R$289,$V11)*$AB11))</f>
        <v/>
      </c>
      <c r="AG11" s="183">
        <f>IF($W11=AG$3,$AB11,IF(NOT($W11=0),"",SUMIFS('Source traité'!AG$4:AG$1116,'Source traité'!$A$4:$A$1116,$D11,'Source traité'!$V$4:$V$1116,$V11)/SUMIFS('[6]Comp2016-2017 (3)'!$G$5:$G$289,'[6]Comp2016-2017 (3)'!$A$5:$A$289,$D11,'[6]Comp2016-2017 (3)'!$R$5:$R$289,$V11)*$AB11))</f>
        <v/>
      </c>
      <c r="AH11" s="183">
        <f>IF($W11=AH$3,$AB11,IF(NOT($W11=0),"",SUMIFS('Source traité'!AH$4:AH$1116,'Source traité'!$A$4:$A$1116,$D11,'Source traité'!$V$4:$V$1116,$V11)/SUMIFS('[6]Comp2016-2017 (3)'!$G$5:$G$289,'[6]Comp2016-2017 (3)'!$A$5:$A$289,$D11,'[6]Comp2016-2017 (3)'!$R$5:$R$289,$V11)*$AB11))</f>
        <v/>
      </c>
      <c r="AI11" s="183">
        <f>IF($W11=AI$3,$AB11,IF(NOT($W11=0),"",SUMIFS('Source traité'!AI$4:AI$1116,'Source traité'!$A$4:$A$1116,$D11,'Source traité'!$V$4:$V$1116,$V11)/SUMIFS('[6]Comp2016-2017 (3)'!$G$5:$G$289,'[6]Comp2016-2017 (3)'!$A$5:$A$289,$D11,'[6]Comp2016-2017 (3)'!$R$5:$R$289,$V11)*$AB11))</f>
        <v/>
      </c>
      <c r="AJ11" s="183">
        <f>IF($W11=AJ$3,$AB11,IF(NOT($W11=0),"",SUMIFS('Source traité'!AJ$4:AJ$1116,'Source traité'!$A$4:$A$1116,$D11,'Source traité'!$V$4:$V$1116,$V11)/SUMIFS('[6]Comp2016-2017 (3)'!$G$5:$G$289,'[6]Comp2016-2017 (3)'!$A$5:$A$289,$D11,'[6]Comp2016-2017 (3)'!$R$5:$R$289,$V11)*$AB11))</f>
        <v/>
      </c>
      <c r="AK11" s="183">
        <f>SUM(AC11:AJ11)-AB11</f>
        <v/>
      </c>
      <c r="AL11" s="179">
        <f>IF(A11=D11,"remplir à la main","")</f>
        <v/>
      </c>
      <c r="AM11" s="179">
        <f>VLOOKUP(A11,'[6]Table corresp.'!$M$4:$U$63,8,FALSE)</f>
        <v/>
      </c>
      <c r="AN11" s="179">
        <f>VLOOKUP(D11,'[6]Table corresp.'!$M$4:$U$63,9,FALSE)</f>
        <v/>
      </c>
    </row>
    <row r="12">
      <c r="A12" s="235" t="inlineStr">
        <is>
          <t>02 - Grumes et billons destinés au sciage, placage ou déroulage</t>
        </is>
      </c>
      <c r="B12" s="179">
        <f>VLOOKUP(LEFT(A12,3),'[6]Table corresp.'!$A$4:$D$63,3,FALSE)</f>
        <v/>
      </c>
      <c r="C12" s="179">
        <f>VLOOKUP(A12,'[6]Table corresp.'!$M$4:$P$63,4,FALSE)</f>
        <v/>
      </c>
      <c r="D12" s="235" t="inlineStr">
        <is>
          <t>12 - Sciages bruts de sapin-épicéa</t>
        </is>
      </c>
      <c r="E12" s="179">
        <f>VLOOKUP(LEFT(D12,3),'[6]Table corresp.'!$A$4:$D$63,4,FALSE)</f>
        <v/>
      </c>
      <c r="F12" s="179">
        <f>LEFT(A12,3)&amp;" - "&amp;LEFT(D12,3)</f>
        <v/>
      </c>
      <c r="G12" s="195" t="n">
        <v>234626.488368076</v>
      </c>
      <c r="H12" s="195" t="n">
        <v>25760.11500000001</v>
      </c>
      <c r="I12" s="195" t="n">
        <v>260386.603368076</v>
      </c>
      <c r="J12" s="195" t="n">
        <v>5914.776143694078</v>
      </c>
      <c r="K12" s="195" t="n">
        <v>148.1556712191411</v>
      </c>
      <c r="L12" s="195" t="n">
        <v>6062.93181491322</v>
      </c>
      <c r="M12" s="195" t="n">
        <v>0</v>
      </c>
      <c r="N12" s="195" t="n">
        <v>0</v>
      </c>
      <c r="O12" s="195" t="n">
        <v>0</v>
      </c>
      <c r="P12" s="195" t="n">
        <v>0</v>
      </c>
      <c r="Q12" s="195" t="n">
        <v>0</v>
      </c>
      <c r="R12" s="195" t="n">
        <v>0</v>
      </c>
      <c r="S12" s="196" t="n"/>
      <c r="T12" s="179">
        <f>VLOOKUP(A12,'[6]Groupe de branches'!$Z$27:$AM$86,14,FALSE)</f>
        <v/>
      </c>
      <c r="U12" s="179">
        <f>VLOOKUP(D12,'[6]Groupe de branches'!$Z$27:$AM$86,14,FALSE)</f>
        <v/>
      </c>
      <c r="V12" s="179" t="n">
        <v>2016</v>
      </c>
      <c r="W12" s="179">
        <f>VLOOKUP(D12,'[6]Table corresp.'!$M$4:$S$63,7,FALSE)</f>
        <v/>
      </c>
      <c r="X12" s="197">
        <f>IFERROR(G12/SUMIFS('[6]Comp2016-2017 (3)'!$I$5:$I$289,'[6]Comp2016-2017 (3)'!$A$5:$A$289,A12,'[6]Comp2016-2017 (3)'!$R$5:$R$289,V12),0)</f>
        <v/>
      </c>
      <c r="Y12" s="182">
        <f>IFERROR(IF(RIGHT(F12,3)="Exp",VLOOKUP(F12,#REF!,2,FALSE),VLOOKUP(F12,#REF!,9,FALSE)),1)</f>
        <v/>
      </c>
      <c r="Z12" s="197">
        <f>Y12/SUMIFS($Y$4:$Y$1116,$V$4:$V$1116,V12,$A$4:$A$1116,A12)</f>
        <v/>
      </c>
      <c r="AA12" s="181">
        <f>X12*Z12</f>
        <v/>
      </c>
      <c r="AB12" s="183">
        <f>IFERROR(SUMIFS('[6]Comp2016-2017 (3)'!$G$5:$G$289,'[6]Comp2016-2017 (3)'!$A$5:$A$289,A12,'[6]Comp2016-2017 (3)'!$R$5:$R$289,V12)*AA12/SUMIFS($AA$4:$AA$1116,$A$4:$A$1116,A12,$V$4:$V$1116,V12),0)</f>
        <v/>
      </c>
      <c r="AC12" s="183">
        <f>IF($W12=AC$3,$AB12,IF(NOT($W12=0),"",SUMIFS('Source traité'!AC$4:AC$1116,'Source traité'!$A$4:$A$1116,$D12,'Source traité'!$V$4:$V$1116,$V12)/SUMIFS('[6]Comp2016-2017 (3)'!$G$5:$G$289,'[6]Comp2016-2017 (3)'!$A$5:$A$289,$D12,'[6]Comp2016-2017 (3)'!$R$5:$R$289,$V12)*$AB12))</f>
        <v/>
      </c>
      <c r="AD12" s="183">
        <f>IF($W12=AD$3,$AB12,IF(NOT($W12=0),"",SUMIFS('Source traité'!AD$4:AD$1116,'Source traité'!$A$4:$A$1116,$D12,'Source traité'!$V$4:$V$1116,$V12)/SUMIFS('[6]Comp2016-2017 (3)'!$G$5:$G$289,'[6]Comp2016-2017 (3)'!$A$5:$A$289,$D12,'[6]Comp2016-2017 (3)'!$R$5:$R$289,$V12)*$AB12))</f>
        <v/>
      </c>
      <c r="AE12" s="183">
        <f>IF($W12=AE$3,$AB12,IF(NOT($W12=0),"",SUMIFS('Source traité'!AE$4:AE$1116,'Source traité'!$A$4:$A$1116,$D12,'Source traité'!$V$4:$V$1116,$V12)/SUMIFS('[6]Comp2016-2017 (3)'!$G$5:$G$289,'[6]Comp2016-2017 (3)'!$A$5:$A$289,$D12,'[6]Comp2016-2017 (3)'!$R$5:$R$289,$V12)*$AB12))</f>
        <v/>
      </c>
      <c r="AF12" s="183">
        <f>IF($W12=AF$3,$AB12,IF(NOT($W12=0),"",SUMIFS('Source traité'!AF$4:AF$1116,'Source traité'!$A$4:$A$1116,$D12,'Source traité'!$V$4:$V$1116,$V12)/SUMIFS('[6]Comp2016-2017 (3)'!$G$5:$G$289,'[6]Comp2016-2017 (3)'!$A$5:$A$289,$D12,'[6]Comp2016-2017 (3)'!$R$5:$R$289,$V12)*$AB12))</f>
        <v/>
      </c>
      <c r="AG12" s="183">
        <f>IF($W12=AG$3,$AB12,IF(NOT($W12=0),"",SUMIFS('Source traité'!AG$4:AG$1116,'Source traité'!$A$4:$A$1116,$D12,'Source traité'!$V$4:$V$1116,$V12)/SUMIFS('[6]Comp2016-2017 (3)'!$G$5:$G$289,'[6]Comp2016-2017 (3)'!$A$5:$A$289,$D12,'[6]Comp2016-2017 (3)'!$R$5:$R$289,$V12)*$AB12))</f>
        <v/>
      </c>
      <c r="AH12" s="183">
        <f>IF($W12=AH$3,$AB12,IF(NOT($W12=0),"",SUMIFS('Source traité'!AH$4:AH$1116,'Source traité'!$A$4:$A$1116,$D12,'Source traité'!$V$4:$V$1116,$V12)/SUMIFS('[6]Comp2016-2017 (3)'!$G$5:$G$289,'[6]Comp2016-2017 (3)'!$A$5:$A$289,$D12,'[6]Comp2016-2017 (3)'!$R$5:$R$289,$V12)*$AB12))</f>
        <v/>
      </c>
      <c r="AI12" s="183">
        <f>IF($W12=AI$3,$AB12,IF(NOT($W12=0),"",SUMIFS('Source traité'!AI$4:AI$1116,'Source traité'!$A$4:$A$1116,$D12,'Source traité'!$V$4:$V$1116,$V12)/SUMIFS('[6]Comp2016-2017 (3)'!$G$5:$G$289,'[6]Comp2016-2017 (3)'!$A$5:$A$289,$D12,'[6]Comp2016-2017 (3)'!$R$5:$R$289,$V12)*$AB12))</f>
        <v/>
      </c>
      <c r="AJ12" s="183">
        <f>IF($W12=AJ$3,$AB12,IF(NOT($W12=0),"",SUMIFS('Source traité'!AJ$4:AJ$1116,'Source traité'!$A$4:$A$1116,$D12,'Source traité'!$V$4:$V$1116,$V12)/SUMIFS('[6]Comp2016-2017 (3)'!$G$5:$G$289,'[6]Comp2016-2017 (3)'!$A$5:$A$289,$D12,'[6]Comp2016-2017 (3)'!$R$5:$R$289,$V12)*$AB12))</f>
        <v/>
      </c>
      <c r="AK12" s="183">
        <f>SUM(AC12:AJ12)-AB12</f>
        <v/>
      </c>
      <c r="AL12" s="179">
        <f>IF(A12=D12,"remplir à la main","")</f>
        <v/>
      </c>
      <c r="AM12" s="179">
        <f>VLOOKUP(A12,'[6]Table corresp.'!$M$4:$U$63,8,FALSE)</f>
        <v/>
      </c>
      <c r="AN12" s="179">
        <f>VLOOKUP(D12,'[6]Table corresp.'!$M$4:$U$63,9,FALSE)</f>
        <v/>
      </c>
    </row>
    <row r="13">
      <c r="A13" s="235" t="inlineStr">
        <is>
          <t>02 - Grumes et billons destinés au sciage, placage ou déroulage</t>
        </is>
      </c>
      <c r="B13" s="179">
        <f>VLOOKUP(LEFT(A13,3),'[6]Table corresp.'!$A$4:$D$63,3,FALSE)</f>
        <v/>
      </c>
      <c r="C13" s="179">
        <f>VLOOKUP(A13,'[6]Table corresp.'!$M$4:$P$63,4,FALSE)</f>
        <v/>
      </c>
      <c r="D13" s="235" t="inlineStr">
        <is>
          <t>13 - Sciages bruts de Douglas</t>
        </is>
      </c>
      <c r="E13" s="179">
        <f>VLOOKUP(LEFT(D13,3),'[6]Table corresp.'!$A$4:$D$63,4,FALSE)</f>
        <v/>
      </c>
      <c r="F13" s="179">
        <f>LEFT(A13,3)&amp;" - "&amp;LEFT(D13,3)</f>
        <v/>
      </c>
      <c r="G13" s="195" t="n">
        <v>75251.53999999999</v>
      </c>
      <c r="H13" s="195" t="n">
        <v>0</v>
      </c>
      <c r="I13" s="195" t="n">
        <v>75251.53999999999</v>
      </c>
      <c r="J13" s="195" t="n">
        <v>1613.275324953045</v>
      </c>
      <c r="K13" s="195" t="n">
        <v>0</v>
      </c>
      <c r="L13" s="195" t="n">
        <v>1613.275324953045</v>
      </c>
      <c r="M13" s="195" t="n">
        <v>0</v>
      </c>
      <c r="N13" s="195" t="n">
        <v>0</v>
      </c>
      <c r="O13" s="195" t="n">
        <v>0</v>
      </c>
      <c r="P13" s="195" t="n">
        <v>0</v>
      </c>
      <c r="Q13" s="195" t="n">
        <v>0</v>
      </c>
      <c r="R13" s="195" t="n">
        <v>0</v>
      </c>
      <c r="S13" s="196" t="n"/>
      <c r="T13" s="179">
        <f>VLOOKUP(A13,'[6]Groupe de branches'!$Z$27:$AM$86,14,FALSE)</f>
        <v/>
      </c>
      <c r="U13" s="179">
        <f>VLOOKUP(D13,'[6]Groupe de branches'!$Z$27:$AM$86,14,FALSE)</f>
        <v/>
      </c>
      <c r="V13" s="179" t="n">
        <v>2016</v>
      </c>
      <c r="W13" s="179">
        <f>VLOOKUP(D13,'[6]Table corresp.'!$M$4:$S$63,7,FALSE)</f>
        <v/>
      </c>
      <c r="X13" s="197">
        <f>IFERROR(G13/SUMIFS('[6]Comp2016-2017 (3)'!$I$5:$I$289,'[6]Comp2016-2017 (3)'!$A$5:$A$289,A13,'[6]Comp2016-2017 (3)'!$R$5:$R$289,V13),0)</f>
        <v/>
      </c>
      <c r="Y13" s="182">
        <f>IFERROR(IF(RIGHT(F13,3)="Exp",VLOOKUP(F13,#REF!,2,FALSE),VLOOKUP(F13,#REF!,9,FALSE)),1)</f>
        <v/>
      </c>
      <c r="Z13" s="197">
        <f>Y13/SUMIFS($Y$4:$Y$1116,$V$4:$V$1116,V13,$A$4:$A$1116,A13)</f>
        <v/>
      </c>
      <c r="AA13" s="181">
        <f>X13*Z13</f>
        <v/>
      </c>
      <c r="AB13" s="183">
        <f>IFERROR(SUMIFS('[6]Comp2016-2017 (3)'!$G$5:$G$289,'[6]Comp2016-2017 (3)'!$A$5:$A$289,A13,'[6]Comp2016-2017 (3)'!$R$5:$R$289,V13)*AA13/SUMIFS($AA$4:$AA$1116,$A$4:$A$1116,A13,$V$4:$V$1116,V13),0)</f>
        <v/>
      </c>
      <c r="AC13" s="183">
        <f>IF($W13=AC$3,$AB13,IF(NOT($W13=0),"",SUMIFS('Source traité'!AC$4:AC$1116,'Source traité'!$A$4:$A$1116,$D13,'Source traité'!$V$4:$V$1116,$V13)/SUMIFS('[6]Comp2016-2017 (3)'!$G$5:$G$289,'[6]Comp2016-2017 (3)'!$A$5:$A$289,$D13,'[6]Comp2016-2017 (3)'!$R$5:$R$289,$V13)*$AB13))</f>
        <v/>
      </c>
      <c r="AD13" s="183">
        <f>IF($W13=AD$3,$AB13,IF(NOT($W13=0),"",SUMIFS('Source traité'!AD$4:AD$1116,'Source traité'!$A$4:$A$1116,$D13,'Source traité'!$V$4:$V$1116,$V13)/SUMIFS('[6]Comp2016-2017 (3)'!$G$5:$G$289,'[6]Comp2016-2017 (3)'!$A$5:$A$289,$D13,'[6]Comp2016-2017 (3)'!$R$5:$R$289,$V13)*$AB13))</f>
        <v/>
      </c>
      <c r="AE13" s="183">
        <f>IF($W13=AE$3,$AB13,IF(NOT($W13=0),"",SUMIFS('Source traité'!AE$4:AE$1116,'Source traité'!$A$4:$A$1116,$D13,'Source traité'!$V$4:$V$1116,$V13)/SUMIFS('[6]Comp2016-2017 (3)'!$G$5:$G$289,'[6]Comp2016-2017 (3)'!$A$5:$A$289,$D13,'[6]Comp2016-2017 (3)'!$R$5:$R$289,$V13)*$AB13))</f>
        <v/>
      </c>
      <c r="AF13" s="183">
        <f>IF($W13=AF$3,$AB13,IF(NOT($W13=0),"",SUMIFS('Source traité'!AF$4:AF$1116,'Source traité'!$A$4:$A$1116,$D13,'Source traité'!$V$4:$V$1116,$V13)/SUMIFS('[6]Comp2016-2017 (3)'!$G$5:$G$289,'[6]Comp2016-2017 (3)'!$A$5:$A$289,$D13,'[6]Comp2016-2017 (3)'!$R$5:$R$289,$V13)*$AB13))</f>
        <v/>
      </c>
      <c r="AG13" s="183">
        <f>IF($W13=AG$3,$AB13,IF(NOT($W13=0),"",SUMIFS('Source traité'!AG$4:AG$1116,'Source traité'!$A$4:$A$1116,$D13,'Source traité'!$V$4:$V$1116,$V13)/SUMIFS('[6]Comp2016-2017 (3)'!$G$5:$G$289,'[6]Comp2016-2017 (3)'!$A$5:$A$289,$D13,'[6]Comp2016-2017 (3)'!$R$5:$R$289,$V13)*$AB13))</f>
        <v/>
      </c>
      <c r="AH13" s="183">
        <f>IF($W13=AH$3,$AB13,IF(NOT($W13=0),"",SUMIFS('Source traité'!AH$4:AH$1116,'Source traité'!$A$4:$A$1116,$D13,'Source traité'!$V$4:$V$1116,$V13)/SUMIFS('[6]Comp2016-2017 (3)'!$G$5:$G$289,'[6]Comp2016-2017 (3)'!$A$5:$A$289,$D13,'[6]Comp2016-2017 (3)'!$R$5:$R$289,$V13)*$AB13))</f>
        <v/>
      </c>
      <c r="AI13" s="183">
        <f>IF($W13=AI$3,$AB13,IF(NOT($W13=0),"",SUMIFS('Source traité'!AI$4:AI$1116,'Source traité'!$A$4:$A$1116,$D13,'Source traité'!$V$4:$V$1116,$V13)/SUMIFS('[6]Comp2016-2017 (3)'!$G$5:$G$289,'[6]Comp2016-2017 (3)'!$A$5:$A$289,$D13,'[6]Comp2016-2017 (3)'!$R$5:$R$289,$V13)*$AB13))</f>
        <v/>
      </c>
      <c r="AJ13" s="183">
        <f>IF($W13=AJ$3,$AB13,IF(NOT($W13=0),"",SUMIFS('Source traité'!AJ$4:AJ$1116,'Source traité'!$A$4:$A$1116,$D13,'Source traité'!$V$4:$V$1116,$V13)/SUMIFS('[6]Comp2016-2017 (3)'!$G$5:$G$289,'[6]Comp2016-2017 (3)'!$A$5:$A$289,$D13,'[6]Comp2016-2017 (3)'!$R$5:$R$289,$V13)*$AB13))</f>
        <v/>
      </c>
      <c r="AK13" s="183">
        <f>SUM(AC13:AJ13)-AB13</f>
        <v/>
      </c>
      <c r="AL13" s="179">
        <f>IF(A13=D13,"remplir à la main","")</f>
        <v/>
      </c>
      <c r="AM13" s="179">
        <f>VLOOKUP(A13,'[6]Table corresp.'!$M$4:$U$63,8,FALSE)</f>
        <v/>
      </c>
      <c r="AN13" s="179">
        <f>VLOOKUP(D13,'[6]Table corresp.'!$M$4:$U$63,9,FALSE)</f>
        <v/>
      </c>
    </row>
    <row r="14">
      <c r="A14" s="235" t="inlineStr">
        <is>
          <t>02 - Grumes et billons destinés au sciage, placage ou déroulage</t>
        </is>
      </c>
      <c r="B14" s="179">
        <f>VLOOKUP(LEFT(A14,3),'[6]Table corresp.'!$A$4:$D$63,3,FALSE)</f>
        <v/>
      </c>
      <c r="C14" s="179">
        <f>VLOOKUP(A14,'[6]Table corresp.'!$M$4:$P$63,4,FALSE)</f>
        <v/>
      </c>
      <c r="D14" s="235" t="inlineStr">
        <is>
          <t>14 - Sciages bruts : divers résineux</t>
        </is>
      </c>
      <c r="E14" s="179">
        <f>VLOOKUP(LEFT(D14,3),'[6]Table corresp.'!$A$4:$D$63,4,FALSE)</f>
        <v/>
      </c>
      <c r="F14" s="179">
        <f>LEFT(A14,3)&amp;" - "&amp;LEFT(D14,3)</f>
        <v/>
      </c>
      <c r="G14" s="195" t="n">
        <v>44213.45427282793</v>
      </c>
      <c r="H14" s="195" t="n">
        <v>3725.064</v>
      </c>
      <c r="I14" s="195" t="n">
        <v>47938.51827282793</v>
      </c>
      <c r="J14" s="195" t="n">
        <v>1252.004813917312</v>
      </c>
      <c r="K14" s="195" t="n">
        <v>21.68701779942715</v>
      </c>
      <c r="L14" s="195" t="n">
        <v>1273.691831716739</v>
      </c>
      <c r="M14" s="195" t="n">
        <v>0</v>
      </c>
      <c r="N14" s="195" t="n">
        <v>0</v>
      </c>
      <c r="O14" s="195" t="n">
        <v>0</v>
      </c>
      <c r="P14" s="195" t="n">
        <v>0</v>
      </c>
      <c r="Q14" s="195" t="n">
        <v>0</v>
      </c>
      <c r="R14" s="195" t="n">
        <v>0</v>
      </c>
      <c r="S14" s="196" t="n"/>
      <c r="T14" s="179">
        <f>VLOOKUP(A14,'[6]Groupe de branches'!$Z$27:$AM$86,14,FALSE)</f>
        <v/>
      </c>
      <c r="U14" s="179">
        <f>VLOOKUP(D14,'[6]Groupe de branches'!$Z$27:$AM$86,14,FALSE)</f>
        <v/>
      </c>
      <c r="V14" s="179" t="n">
        <v>2016</v>
      </c>
      <c r="W14" s="179">
        <f>VLOOKUP(D14,'[6]Table corresp.'!$M$4:$S$63,7,FALSE)</f>
        <v/>
      </c>
      <c r="X14" s="197">
        <f>IFERROR(G14/SUMIFS('[6]Comp2016-2017 (3)'!$I$5:$I$289,'[6]Comp2016-2017 (3)'!$A$5:$A$289,A14,'[6]Comp2016-2017 (3)'!$R$5:$R$289,V14),0)</f>
        <v/>
      </c>
      <c r="Y14" s="182">
        <f>IFERROR(IF(RIGHT(F14,3)="Exp",VLOOKUP(F14,#REF!,2,FALSE),VLOOKUP(F14,#REF!,9,FALSE)),1)</f>
        <v/>
      </c>
      <c r="Z14" s="197">
        <f>Y14/SUMIFS($Y$4:$Y$1116,$V$4:$V$1116,V14,$A$4:$A$1116,A14)</f>
        <v/>
      </c>
      <c r="AA14" s="181">
        <f>X14*Z14</f>
        <v/>
      </c>
      <c r="AB14" s="183">
        <f>IFERROR(SUMIFS('[6]Comp2016-2017 (3)'!$G$5:$G$289,'[6]Comp2016-2017 (3)'!$A$5:$A$289,A14,'[6]Comp2016-2017 (3)'!$R$5:$R$289,V14)*AA14/SUMIFS($AA$4:$AA$1116,$A$4:$A$1116,A14,$V$4:$V$1116,V14),0)</f>
        <v/>
      </c>
      <c r="AC14" s="183">
        <f>IF($W14=AC$3,$AB14,IF(NOT($W14=0),"",SUMIFS('Source traité'!AC$4:AC$1116,'Source traité'!$A$4:$A$1116,$D14,'Source traité'!$V$4:$V$1116,$V14)/SUMIFS('[6]Comp2016-2017 (3)'!$G$5:$G$289,'[6]Comp2016-2017 (3)'!$A$5:$A$289,$D14,'[6]Comp2016-2017 (3)'!$R$5:$R$289,$V14)*$AB14))</f>
        <v/>
      </c>
      <c r="AD14" s="183">
        <f>IF($W14=AD$3,$AB14,IF(NOT($W14=0),"",SUMIFS('Source traité'!AD$4:AD$1116,'Source traité'!$A$4:$A$1116,$D14,'Source traité'!$V$4:$V$1116,$V14)/SUMIFS('[6]Comp2016-2017 (3)'!$G$5:$G$289,'[6]Comp2016-2017 (3)'!$A$5:$A$289,$D14,'[6]Comp2016-2017 (3)'!$R$5:$R$289,$V14)*$AB14))</f>
        <v/>
      </c>
      <c r="AE14" s="183">
        <f>IF($W14=AE$3,$AB14,IF(NOT($W14=0),"",SUMIFS('Source traité'!AE$4:AE$1116,'Source traité'!$A$4:$A$1116,$D14,'Source traité'!$V$4:$V$1116,$V14)/SUMIFS('[6]Comp2016-2017 (3)'!$G$5:$G$289,'[6]Comp2016-2017 (3)'!$A$5:$A$289,$D14,'[6]Comp2016-2017 (3)'!$R$5:$R$289,$V14)*$AB14))</f>
        <v/>
      </c>
      <c r="AF14" s="183">
        <f>IF($W14=AF$3,$AB14,IF(NOT($W14=0),"",SUMIFS('Source traité'!AF$4:AF$1116,'Source traité'!$A$4:$A$1116,$D14,'Source traité'!$V$4:$V$1116,$V14)/SUMIFS('[6]Comp2016-2017 (3)'!$G$5:$G$289,'[6]Comp2016-2017 (3)'!$A$5:$A$289,$D14,'[6]Comp2016-2017 (3)'!$R$5:$R$289,$V14)*$AB14))</f>
        <v/>
      </c>
      <c r="AG14" s="183">
        <f>IF($W14=AG$3,$AB14,IF(NOT($W14=0),"",SUMIFS('Source traité'!AG$4:AG$1116,'Source traité'!$A$4:$A$1116,$D14,'Source traité'!$V$4:$V$1116,$V14)/SUMIFS('[6]Comp2016-2017 (3)'!$G$5:$G$289,'[6]Comp2016-2017 (3)'!$A$5:$A$289,$D14,'[6]Comp2016-2017 (3)'!$R$5:$R$289,$V14)*$AB14))</f>
        <v/>
      </c>
      <c r="AH14" s="183">
        <f>IF($W14=AH$3,$AB14,IF(NOT($W14=0),"",SUMIFS('Source traité'!AH$4:AH$1116,'Source traité'!$A$4:$A$1116,$D14,'Source traité'!$V$4:$V$1116,$V14)/SUMIFS('[6]Comp2016-2017 (3)'!$G$5:$G$289,'[6]Comp2016-2017 (3)'!$A$5:$A$289,$D14,'[6]Comp2016-2017 (3)'!$R$5:$R$289,$V14)*$AB14))</f>
        <v/>
      </c>
      <c r="AI14" s="183">
        <f>IF($W14=AI$3,$AB14,IF(NOT($W14=0),"",SUMIFS('Source traité'!AI$4:AI$1116,'Source traité'!$A$4:$A$1116,$D14,'Source traité'!$V$4:$V$1116,$V14)/SUMIFS('[6]Comp2016-2017 (3)'!$G$5:$G$289,'[6]Comp2016-2017 (3)'!$A$5:$A$289,$D14,'[6]Comp2016-2017 (3)'!$R$5:$R$289,$V14)*$AB14))</f>
        <v/>
      </c>
      <c r="AJ14" s="183">
        <f>IF($W14=AJ$3,$AB14,IF(NOT($W14=0),"",SUMIFS('Source traité'!AJ$4:AJ$1116,'Source traité'!$A$4:$A$1116,$D14,'Source traité'!$V$4:$V$1116,$V14)/SUMIFS('[6]Comp2016-2017 (3)'!$G$5:$G$289,'[6]Comp2016-2017 (3)'!$A$5:$A$289,$D14,'[6]Comp2016-2017 (3)'!$R$5:$R$289,$V14)*$AB14))</f>
        <v/>
      </c>
      <c r="AK14" s="183">
        <f>SUM(AC14:AJ14)-AB14</f>
        <v/>
      </c>
      <c r="AL14" s="179">
        <f>IF(A14=D14,"remplir à la main","")</f>
        <v/>
      </c>
      <c r="AM14" s="179">
        <f>VLOOKUP(A14,'[6]Table corresp.'!$M$4:$U$63,8,FALSE)</f>
        <v/>
      </c>
      <c r="AN14" s="179">
        <f>VLOOKUP(D14,'[6]Table corresp.'!$M$4:$U$63,9,FALSE)</f>
        <v/>
      </c>
    </row>
    <row r="15">
      <c r="A15" s="235" t="inlineStr">
        <is>
          <t>02 - Grumes et billons destinés au sciage, placage ou déroulage</t>
        </is>
      </c>
      <c r="B15" s="179">
        <f>VLOOKUP(LEFT(A15,3),'[6]Table corresp.'!$A$4:$D$63,3,FALSE)</f>
        <v/>
      </c>
      <c r="C15" s="179">
        <f>VLOOKUP(A15,'[6]Table corresp.'!$M$4:$P$63,4,FALSE)</f>
        <v/>
      </c>
      <c r="D15" s="235" t="inlineStr">
        <is>
          <t>15 - Sciages bruts de Pin maritime</t>
        </is>
      </c>
      <c r="E15" s="179">
        <f>VLOOKUP(LEFT(D15,3),'[6]Table corresp.'!$A$4:$D$63,4,FALSE)</f>
        <v/>
      </c>
      <c r="F15" s="179">
        <f>LEFT(A15,3)&amp;" - "&amp;LEFT(D15,3)</f>
        <v/>
      </c>
      <c r="G15" s="195" t="n">
        <v>100867.4657089869</v>
      </c>
      <c r="H15" s="195" t="n">
        <v>0</v>
      </c>
      <c r="I15" s="195" t="n">
        <v>100867.4657089869</v>
      </c>
      <c r="J15" s="195" t="n">
        <v>3075.692972103551</v>
      </c>
      <c r="K15" s="195" t="n">
        <v>0</v>
      </c>
      <c r="L15" s="195" t="n">
        <v>3075.692972103551</v>
      </c>
      <c r="M15" s="195" t="n">
        <v>0</v>
      </c>
      <c r="N15" s="195" t="n">
        <v>0</v>
      </c>
      <c r="O15" s="195" t="n">
        <v>0</v>
      </c>
      <c r="P15" s="195" t="n">
        <v>0</v>
      </c>
      <c r="Q15" s="195" t="n">
        <v>0</v>
      </c>
      <c r="R15" s="195" t="n">
        <v>0</v>
      </c>
      <c r="S15" s="196" t="n"/>
      <c r="T15" s="179">
        <f>VLOOKUP(A15,'[6]Groupe de branches'!$Z$27:$AM$86,14,FALSE)</f>
        <v/>
      </c>
      <c r="U15" s="179">
        <f>VLOOKUP(D15,'[6]Groupe de branches'!$Z$27:$AM$86,14,FALSE)</f>
        <v/>
      </c>
      <c r="V15" s="179" t="n">
        <v>2016</v>
      </c>
      <c r="W15" s="179">
        <f>VLOOKUP(D15,'[6]Table corresp.'!$M$4:$S$63,7,FALSE)</f>
        <v/>
      </c>
      <c r="X15" s="197">
        <f>IFERROR(G15/SUMIFS('[6]Comp2016-2017 (3)'!$I$5:$I$289,'[6]Comp2016-2017 (3)'!$A$5:$A$289,A15,'[6]Comp2016-2017 (3)'!$R$5:$R$289,V15),0)</f>
        <v/>
      </c>
      <c r="Y15" s="182">
        <f>IFERROR(IF(RIGHT(F15,3)="Exp",VLOOKUP(F15,#REF!,2,FALSE),VLOOKUP(F15,#REF!,9,FALSE)),1)</f>
        <v/>
      </c>
      <c r="Z15" s="197">
        <f>Y15/SUMIFS($Y$4:$Y$1116,$V$4:$V$1116,V15,$A$4:$A$1116,A15)</f>
        <v/>
      </c>
      <c r="AA15" s="181">
        <f>X15*Z15</f>
        <v/>
      </c>
      <c r="AB15" s="183">
        <f>IFERROR(SUMIFS('[6]Comp2016-2017 (3)'!$G$5:$G$289,'[6]Comp2016-2017 (3)'!$A$5:$A$289,A15,'[6]Comp2016-2017 (3)'!$R$5:$R$289,V15)*AA15/SUMIFS($AA$4:$AA$1116,$A$4:$A$1116,A15,$V$4:$V$1116,V15),0)</f>
        <v/>
      </c>
      <c r="AC15" s="183">
        <f>IF($W15=AC$3,$AB15,IF(NOT($W15=0),"",SUMIFS('Source traité'!AC$4:AC$1116,'Source traité'!$A$4:$A$1116,$D15,'Source traité'!$V$4:$V$1116,$V15)/SUMIFS('[6]Comp2016-2017 (3)'!$G$5:$G$289,'[6]Comp2016-2017 (3)'!$A$5:$A$289,$D15,'[6]Comp2016-2017 (3)'!$R$5:$R$289,$V15)*$AB15))</f>
        <v/>
      </c>
      <c r="AD15" s="183">
        <f>IF($W15=AD$3,$AB15,IF(NOT($W15=0),"",SUMIFS('Source traité'!AD$4:AD$1116,'Source traité'!$A$4:$A$1116,$D15,'Source traité'!$V$4:$V$1116,$V15)/SUMIFS('[6]Comp2016-2017 (3)'!$G$5:$G$289,'[6]Comp2016-2017 (3)'!$A$5:$A$289,$D15,'[6]Comp2016-2017 (3)'!$R$5:$R$289,$V15)*$AB15))</f>
        <v/>
      </c>
      <c r="AE15" s="183">
        <f>IF($W15=AE$3,$AB15,IF(NOT($W15=0),"",SUMIFS('Source traité'!AE$4:AE$1116,'Source traité'!$A$4:$A$1116,$D15,'Source traité'!$V$4:$V$1116,$V15)/SUMIFS('[6]Comp2016-2017 (3)'!$G$5:$G$289,'[6]Comp2016-2017 (3)'!$A$5:$A$289,$D15,'[6]Comp2016-2017 (3)'!$R$5:$R$289,$V15)*$AB15))</f>
        <v/>
      </c>
      <c r="AF15" s="183">
        <f>IF($W15=AF$3,$AB15,IF(NOT($W15=0),"",SUMIFS('Source traité'!AF$4:AF$1116,'Source traité'!$A$4:$A$1116,$D15,'Source traité'!$V$4:$V$1116,$V15)/SUMIFS('[6]Comp2016-2017 (3)'!$G$5:$G$289,'[6]Comp2016-2017 (3)'!$A$5:$A$289,$D15,'[6]Comp2016-2017 (3)'!$R$5:$R$289,$V15)*$AB15))</f>
        <v/>
      </c>
      <c r="AG15" s="183">
        <f>IF($W15=AG$3,$AB15,IF(NOT($W15=0),"",SUMIFS('Source traité'!AG$4:AG$1116,'Source traité'!$A$4:$A$1116,$D15,'Source traité'!$V$4:$V$1116,$V15)/SUMIFS('[6]Comp2016-2017 (3)'!$G$5:$G$289,'[6]Comp2016-2017 (3)'!$A$5:$A$289,$D15,'[6]Comp2016-2017 (3)'!$R$5:$R$289,$V15)*$AB15))</f>
        <v/>
      </c>
      <c r="AH15" s="183">
        <f>IF($W15=AH$3,$AB15,IF(NOT($W15=0),"",SUMIFS('Source traité'!AH$4:AH$1116,'Source traité'!$A$4:$A$1116,$D15,'Source traité'!$V$4:$V$1116,$V15)/SUMIFS('[6]Comp2016-2017 (3)'!$G$5:$G$289,'[6]Comp2016-2017 (3)'!$A$5:$A$289,$D15,'[6]Comp2016-2017 (3)'!$R$5:$R$289,$V15)*$AB15))</f>
        <v/>
      </c>
      <c r="AI15" s="183">
        <f>IF($W15=AI$3,$AB15,IF(NOT($W15=0),"",SUMIFS('Source traité'!AI$4:AI$1116,'Source traité'!$A$4:$A$1116,$D15,'Source traité'!$V$4:$V$1116,$V15)/SUMIFS('[6]Comp2016-2017 (3)'!$G$5:$G$289,'[6]Comp2016-2017 (3)'!$A$5:$A$289,$D15,'[6]Comp2016-2017 (3)'!$R$5:$R$289,$V15)*$AB15))</f>
        <v/>
      </c>
      <c r="AJ15" s="183">
        <f>IF($W15=AJ$3,$AB15,IF(NOT($W15=0),"",SUMIFS('Source traité'!AJ$4:AJ$1116,'Source traité'!$A$4:$A$1116,$D15,'Source traité'!$V$4:$V$1116,$V15)/SUMIFS('[6]Comp2016-2017 (3)'!$G$5:$G$289,'[6]Comp2016-2017 (3)'!$A$5:$A$289,$D15,'[6]Comp2016-2017 (3)'!$R$5:$R$289,$V15)*$AB15))</f>
        <v/>
      </c>
      <c r="AK15" s="183">
        <f>SUM(AC15:AJ15)-AB15</f>
        <v/>
      </c>
      <c r="AL15" s="179">
        <f>IF(A15=D15,"remplir à la main","")</f>
        <v/>
      </c>
      <c r="AM15" s="179">
        <f>VLOOKUP(A15,'[6]Table corresp.'!$M$4:$U$63,8,FALSE)</f>
        <v/>
      </c>
      <c r="AN15" s="179">
        <f>VLOOKUP(D15,'[6]Table corresp.'!$M$4:$U$63,9,FALSE)</f>
        <v/>
      </c>
    </row>
    <row r="16">
      <c r="A16" s="235" t="inlineStr">
        <is>
          <t>02 - Grumes et billons destinés au sciage, placage ou déroulage</t>
        </is>
      </c>
      <c r="B16" s="179">
        <f>VLOOKUP(LEFT(A16,3),'[6]Table corresp.'!$A$4:$D$63,3,FALSE)</f>
        <v/>
      </c>
      <c r="C16" s="179">
        <f>VLOOKUP(A16,'[6]Table corresp.'!$M$4:$P$63,4,FALSE)</f>
        <v/>
      </c>
      <c r="D16" s="235" t="inlineStr">
        <is>
          <t>Merrains</t>
        </is>
      </c>
      <c r="E16" s="179">
        <f>VLOOKUP(LEFT(D16,3),'[6]Table corresp.'!$A$4:$D$63,4,FALSE)</f>
        <v/>
      </c>
      <c r="F16" s="179">
        <f>LEFT(A16,3)&amp;" - "&amp;LEFT(D16,3)</f>
        <v/>
      </c>
      <c r="G16" s="195" t="n">
        <v>116583.4508762394</v>
      </c>
      <c r="H16" s="195" t="n">
        <v>0</v>
      </c>
      <c r="I16" s="195" t="n">
        <v>116583.4508762394</v>
      </c>
      <c r="J16" s="195" t="n">
        <v>307.6930260588943</v>
      </c>
      <c r="K16" s="195" t="n">
        <v>0</v>
      </c>
      <c r="L16" s="195" t="n">
        <v>307.6930260588943</v>
      </c>
      <c r="M16" s="195" t="n">
        <v>0</v>
      </c>
      <c r="N16" s="195" t="n">
        <v>0</v>
      </c>
      <c r="O16" s="195" t="n">
        <v>0</v>
      </c>
      <c r="P16" s="195" t="n">
        <v>0</v>
      </c>
      <c r="Q16" s="195" t="n">
        <v>0</v>
      </c>
      <c r="R16" s="195" t="n">
        <v>0</v>
      </c>
      <c r="S16" s="196" t="n"/>
      <c r="T16" s="179">
        <f>VLOOKUP(A16,'[6]Groupe de branches'!$Z$27:$AM$86,14,FALSE)</f>
        <v/>
      </c>
      <c r="U16" s="179">
        <f>VLOOKUP(D16,'[6]Groupe de branches'!$Z$27:$AM$86,14,FALSE)</f>
        <v/>
      </c>
      <c r="V16" s="179" t="n">
        <v>2016</v>
      </c>
      <c r="W16" s="179">
        <f>VLOOKUP(D16,'[6]Table corresp.'!$M$4:$S$63,7,FALSE)</f>
        <v/>
      </c>
      <c r="X16" s="197">
        <f>IFERROR(G16/SUMIFS('[6]Comp2016-2017 (3)'!$I$5:$I$289,'[6]Comp2016-2017 (3)'!$A$5:$A$289,A16,'[6]Comp2016-2017 (3)'!$R$5:$R$289,V16),0)</f>
        <v/>
      </c>
      <c r="Y16" s="182">
        <f>IFERROR(IF(RIGHT(F16,3)="Exp",VLOOKUP(F16,#REF!,2,FALSE),VLOOKUP(F16,#REF!,9,FALSE)),1)</f>
        <v/>
      </c>
      <c r="Z16" s="197">
        <f>Y16/SUMIFS($Y$4:$Y$1116,$V$4:$V$1116,V16,$A$4:$A$1116,A16)</f>
        <v/>
      </c>
      <c r="AA16" s="181">
        <f>X16*Z16</f>
        <v/>
      </c>
      <c r="AB16" s="183">
        <f>IFERROR(SUMIFS('[6]Comp2016-2017 (3)'!$G$5:$G$289,'[6]Comp2016-2017 (3)'!$A$5:$A$289,A16,'[6]Comp2016-2017 (3)'!$R$5:$R$289,V16)*AA16/SUMIFS($AA$4:$AA$1116,$A$4:$A$1116,A16,$V$4:$V$1116,V16),0)</f>
        <v/>
      </c>
      <c r="AC16" s="183">
        <f>IF($W16=AC$3,$AB16,IF(NOT($W16=0),"",SUMIFS('Source traité'!AC$4:AC$1116,'Source traité'!$A$4:$A$1116,$D16,'Source traité'!$V$4:$V$1116,$V16)/SUMIFS('[6]Comp2016-2017 (3)'!$G$5:$G$289,'[6]Comp2016-2017 (3)'!$A$5:$A$289,$D16,'[6]Comp2016-2017 (3)'!$R$5:$R$289,$V16)*$AB16))</f>
        <v/>
      </c>
      <c r="AD16" s="183">
        <f>IF($W16=AD$3,$AB16,IF(NOT($W16=0),"",SUMIFS('Source traité'!AD$4:AD$1116,'Source traité'!$A$4:$A$1116,$D16,'Source traité'!$V$4:$V$1116,$V16)/SUMIFS('[6]Comp2016-2017 (3)'!$G$5:$G$289,'[6]Comp2016-2017 (3)'!$A$5:$A$289,$D16,'[6]Comp2016-2017 (3)'!$R$5:$R$289,$V16)*$AB16))</f>
        <v/>
      </c>
      <c r="AE16" s="183">
        <f>IF($W16=AE$3,$AB16,IF(NOT($W16=0),"",SUMIFS('Source traité'!AE$4:AE$1116,'Source traité'!$A$4:$A$1116,$D16,'Source traité'!$V$4:$V$1116,$V16)/SUMIFS('[6]Comp2016-2017 (3)'!$G$5:$G$289,'[6]Comp2016-2017 (3)'!$A$5:$A$289,$D16,'[6]Comp2016-2017 (3)'!$R$5:$R$289,$V16)*$AB16))</f>
        <v/>
      </c>
      <c r="AF16" s="183">
        <f>IF($W16=AF$3,$AB16,IF(NOT($W16=0),"",SUMIFS('Source traité'!AF$4:AF$1116,'Source traité'!$A$4:$A$1116,$D16,'Source traité'!$V$4:$V$1116,$V16)/SUMIFS('[6]Comp2016-2017 (3)'!$G$5:$G$289,'[6]Comp2016-2017 (3)'!$A$5:$A$289,$D16,'[6]Comp2016-2017 (3)'!$R$5:$R$289,$V16)*$AB16))</f>
        <v/>
      </c>
      <c r="AG16" s="183">
        <f>IF($W16=AG$3,$AB16,IF(NOT($W16=0),"",SUMIFS('Source traité'!AG$4:AG$1116,'Source traité'!$A$4:$A$1116,$D16,'Source traité'!$V$4:$V$1116,$V16)/SUMIFS('[6]Comp2016-2017 (3)'!$G$5:$G$289,'[6]Comp2016-2017 (3)'!$A$5:$A$289,$D16,'[6]Comp2016-2017 (3)'!$R$5:$R$289,$V16)*$AB16))</f>
        <v/>
      </c>
      <c r="AH16" s="183">
        <f>IF($W16=AH$3,$AB16,IF(NOT($W16=0),"",SUMIFS('Source traité'!AH$4:AH$1116,'Source traité'!$A$4:$A$1116,$D16,'Source traité'!$V$4:$V$1116,$V16)/SUMIFS('[6]Comp2016-2017 (3)'!$G$5:$G$289,'[6]Comp2016-2017 (3)'!$A$5:$A$289,$D16,'[6]Comp2016-2017 (3)'!$R$5:$R$289,$V16)*$AB16))</f>
        <v/>
      </c>
      <c r="AI16" s="183">
        <f>IF($W16=AI$3,$AB16,IF(NOT($W16=0),"",SUMIFS('Source traité'!AI$4:AI$1116,'Source traité'!$A$4:$A$1116,$D16,'Source traité'!$V$4:$V$1116,$V16)/SUMIFS('[6]Comp2016-2017 (3)'!$G$5:$G$289,'[6]Comp2016-2017 (3)'!$A$5:$A$289,$D16,'[6]Comp2016-2017 (3)'!$R$5:$R$289,$V16)*$AB16))</f>
        <v/>
      </c>
      <c r="AJ16" s="183">
        <f>IF($W16=AJ$3,$AB16,IF(NOT($W16=0),"",SUMIFS('Source traité'!AJ$4:AJ$1116,'Source traité'!$A$4:$A$1116,$D16,'Source traité'!$V$4:$V$1116,$V16)/SUMIFS('[6]Comp2016-2017 (3)'!$G$5:$G$289,'[6]Comp2016-2017 (3)'!$A$5:$A$289,$D16,'[6]Comp2016-2017 (3)'!$R$5:$R$289,$V16)*$AB16))</f>
        <v/>
      </c>
      <c r="AK16" s="183">
        <f>SUM(AC16:AJ16)-AB16</f>
        <v/>
      </c>
      <c r="AL16" s="179">
        <f>IF(A16=D16,"remplir à la main","")</f>
        <v/>
      </c>
      <c r="AM16" s="179">
        <f>VLOOKUP(A16,'[6]Table corresp.'!$M$4:$U$63,8,FALSE)</f>
        <v/>
      </c>
      <c r="AN16" s="179">
        <f>VLOOKUP(D16,'[6]Table corresp.'!$M$4:$U$63,9,FALSE)</f>
        <v/>
      </c>
    </row>
    <row r="17">
      <c r="A17" s="235" t="inlineStr">
        <is>
          <t>02 - Grumes et billons destinés au sciage, placage ou déroulage</t>
        </is>
      </c>
      <c r="B17" s="179">
        <f>VLOOKUP(LEFT(A17,3),'[6]Table corresp.'!$A$4:$D$63,3,FALSE)</f>
        <v/>
      </c>
      <c r="C17" s="179">
        <f>VLOOKUP(A17,'[6]Table corresp.'!$M$4:$P$63,4,FALSE)</f>
        <v/>
      </c>
      <c r="D17" s="235" t="inlineStr">
        <is>
          <t>Traverses</t>
        </is>
      </c>
      <c r="E17" s="179">
        <f>VLOOKUP(LEFT(D17,3),'[6]Table corresp.'!$A$4:$D$63,4,FALSE)</f>
        <v/>
      </c>
      <c r="F17" s="179">
        <f>LEFT(A17,3)&amp;" - "&amp;LEFT(D17,3)</f>
        <v/>
      </c>
      <c r="G17" s="195" t="n">
        <v>18754.849488</v>
      </c>
      <c r="H17" s="195" t="n">
        <v>0</v>
      </c>
      <c r="I17" s="195" t="n">
        <v>18754.849488</v>
      </c>
      <c r="J17" s="195" t="n">
        <v>375.3659122558817</v>
      </c>
      <c r="K17" s="195" t="n">
        <v>0</v>
      </c>
      <c r="L17" s="195" t="n">
        <v>375.3659122558817</v>
      </c>
      <c r="M17" s="195" t="n">
        <v>0</v>
      </c>
      <c r="N17" s="195" t="n">
        <v>0</v>
      </c>
      <c r="O17" s="195" t="n">
        <v>0</v>
      </c>
      <c r="P17" s="195" t="n">
        <v>0</v>
      </c>
      <c r="Q17" s="195" t="n">
        <v>0</v>
      </c>
      <c r="R17" s="195" t="n">
        <v>0</v>
      </c>
      <c r="S17" s="196" t="n"/>
      <c r="T17" s="179">
        <f>VLOOKUP(A17,'[6]Groupe de branches'!$Z$27:$AM$86,14,FALSE)</f>
        <v/>
      </c>
      <c r="U17" s="179">
        <f>VLOOKUP(D17,'[6]Groupe de branches'!$Z$27:$AM$86,14,FALSE)</f>
        <v/>
      </c>
      <c r="V17" s="179" t="n">
        <v>2016</v>
      </c>
      <c r="W17" s="179">
        <f>VLOOKUP(D17,'[6]Table corresp.'!$M$4:$S$63,7,FALSE)</f>
        <v/>
      </c>
      <c r="X17" s="197">
        <f>IFERROR(G17/SUMIFS('[6]Comp2016-2017 (3)'!$I$5:$I$289,'[6]Comp2016-2017 (3)'!$A$5:$A$289,A17,'[6]Comp2016-2017 (3)'!$R$5:$R$289,V17),0)</f>
        <v/>
      </c>
      <c r="Y17" s="182">
        <f>IFERROR(IF(RIGHT(F17,3)="Exp",VLOOKUP(F17,#REF!,2,FALSE),VLOOKUP(F17,#REF!,9,FALSE)),1)</f>
        <v/>
      </c>
      <c r="Z17" s="197">
        <f>Y17/SUMIFS($Y$4:$Y$1116,$V$4:$V$1116,V17,$A$4:$A$1116,A17)</f>
        <v/>
      </c>
      <c r="AA17" s="181">
        <f>X17*Z17</f>
        <v/>
      </c>
      <c r="AB17" s="183">
        <f>IFERROR(SUMIFS('[6]Comp2016-2017 (3)'!$G$5:$G$289,'[6]Comp2016-2017 (3)'!$A$5:$A$289,A17,'[6]Comp2016-2017 (3)'!$R$5:$R$289,V17)*AA17/SUMIFS($AA$4:$AA$1116,$A$4:$A$1116,A17,$V$4:$V$1116,V17),0)</f>
        <v/>
      </c>
      <c r="AC17" s="183">
        <f>IF($W17=AC$3,$AB17,IF(NOT($W17=0),"",SUMIFS('Source traité'!AC$4:AC$1116,'Source traité'!$A$4:$A$1116,$D17,'Source traité'!$V$4:$V$1116,$V17)/SUMIFS('[6]Comp2016-2017 (3)'!$G$5:$G$289,'[6]Comp2016-2017 (3)'!$A$5:$A$289,$D17,'[6]Comp2016-2017 (3)'!$R$5:$R$289,$V17)*$AB17))</f>
        <v/>
      </c>
      <c r="AD17" s="183">
        <f>IF($W17=AD$3,$AB17,IF(NOT($W17=0),"",SUMIFS('Source traité'!AD$4:AD$1116,'Source traité'!$A$4:$A$1116,$D17,'Source traité'!$V$4:$V$1116,$V17)/SUMIFS('[6]Comp2016-2017 (3)'!$G$5:$G$289,'[6]Comp2016-2017 (3)'!$A$5:$A$289,$D17,'[6]Comp2016-2017 (3)'!$R$5:$R$289,$V17)*$AB17))</f>
        <v/>
      </c>
      <c r="AE17" s="183">
        <f>IF($W17=AE$3,$AB17,IF(NOT($W17=0),"",SUMIFS('Source traité'!AE$4:AE$1116,'Source traité'!$A$4:$A$1116,$D17,'Source traité'!$V$4:$V$1116,$V17)/SUMIFS('[6]Comp2016-2017 (3)'!$G$5:$G$289,'[6]Comp2016-2017 (3)'!$A$5:$A$289,$D17,'[6]Comp2016-2017 (3)'!$R$5:$R$289,$V17)*$AB17))</f>
        <v/>
      </c>
      <c r="AF17" s="183">
        <f>IF($W17=AF$3,$AB17,IF(NOT($W17=0),"",SUMIFS('Source traité'!AF$4:AF$1116,'Source traité'!$A$4:$A$1116,$D17,'Source traité'!$V$4:$V$1116,$V17)/SUMIFS('[6]Comp2016-2017 (3)'!$G$5:$G$289,'[6]Comp2016-2017 (3)'!$A$5:$A$289,$D17,'[6]Comp2016-2017 (3)'!$R$5:$R$289,$V17)*$AB17))</f>
        <v/>
      </c>
      <c r="AG17" s="183">
        <f>IF($W17=AG$3,$AB17,IF(NOT($W17=0),"",SUMIFS('Source traité'!AG$4:AG$1116,'Source traité'!$A$4:$A$1116,$D17,'Source traité'!$V$4:$V$1116,$V17)/SUMIFS('[6]Comp2016-2017 (3)'!$G$5:$G$289,'[6]Comp2016-2017 (3)'!$A$5:$A$289,$D17,'[6]Comp2016-2017 (3)'!$R$5:$R$289,$V17)*$AB17))</f>
        <v/>
      </c>
      <c r="AH17" s="183">
        <f>IF($W17=AH$3,$AB17,IF(NOT($W17=0),"",SUMIFS('Source traité'!AH$4:AH$1116,'Source traité'!$A$4:$A$1116,$D17,'Source traité'!$V$4:$V$1116,$V17)/SUMIFS('[6]Comp2016-2017 (3)'!$G$5:$G$289,'[6]Comp2016-2017 (3)'!$A$5:$A$289,$D17,'[6]Comp2016-2017 (3)'!$R$5:$R$289,$V17)*$AB17))</f>
        <v/>
      </c>
      <c r="AI17" s="183">
        <f>IF($W17=AI$3,$AB17,IF(NOT($W17=0),"",SUMIFS('Source traité'!AI$4:AI$1116,'Source traité'!$A$4:$A$1116,$D17,'Source traité'!$V$4:$V$1116,$V17)/SUMIFS('[6]Comp2016-2017 (3)'!$G$5:$G$289,'[6]Comp2016-2017 (3)'!$A$5:$A$289,$D17,'[6]Comp2016-2017 (3)'!$R$5:$R$289,$V17)*$AB17))</f>
        <v/>
      </c>
      <c r="AJ17" s="183">
        <f>IF($W17=AJ$3,$AB17,IF(NOT($W17=0),"",SUMIFS('Source traité'!AJ$4:AJ$1116,'Source traité'!$A$4:$A$1116,$D17,'Source traité'!$V$4:$V$1116,$V17)/SUMIFS('[6]Comp2016-2017 (3)'!$G$5:$G$289,'[6]Comp2016-2017 (3)'!$A$5:$A$289,$D17,'[6]Comp2016-2017 (3)'!$R$5:$R$289,$V17)*$AB17))</f>
        <v/>
      </c>
      <c r="AK17" s="183">
        <f>SUM(AC17:AJ17)-AB17</f>
        <v/>
      </c>
      <c r="AL17" s="179">
        <f>IF(A17=D17,"remplir à la main","")</f>
        <v/>
      </c>
      <c r="AM17" s="179">
        <f>VLOOKUP(A17,'[6]Table corresp.'!$M$4:$U$63,8,FALSE)</f>
        <v/>
      </c>
      <c r="AN17" s="179">
        <f>VLOOKUP(D17,'[6]Table corresp.'!$M$4:$U$63,9,FALSE)</f>
        <v/>
      </c>
    </row>
    <row r="18">
      <c r="A18" s="235" t="inlineStr">
        <is>
          <t>02 - Grumes et billons destinés au sciage, placage ou déroulage</t>
        </is>
      </c>
      <c r="B18" s="179">
        <f>VLOOKUP(LEFT(A18,3),'[6]Table corresp.'!$A$4:$D$63,3,FALSE)</f>
        <v/>
      </c>
      <c r="C18" s="179">
        <f>VLOOKUP(A18,'[6]Table corresp.'!$M$4:$P$63,4,FALSE)</f>
        <v/>
      </c>
      <c r="D18" s="235" t="inlineStr">
        <is>
          <t>29 - Fabrication de produits bruts, sciés ou rabotés imprégnés</t>
        </is>
      </c>
      <c r="E18" s="179">
        <f>VLOOKUP(LEFT(D18,3),'[6]Table corresp.'!$A$4:$D$63,4,FALSE)</f>
        <v/>
      </c>
      <c r="F18" s="179">
        <f>LEFT(A18,3)&amp;" - "&amp;LEFT(D18,3)</f>
        <v/>
      </c>
      <c r="G18" s="195" t="n">
        <v>13538.46153846154</v>
      </c>
      <c r="H18" s="195" t="n">
        <v>0</v>
      </c>
      <c r="I18" s="195" t="n">
        <v>13538.46153846154</v>
      </c>
      <c r="J18" s="195" t="n">
        <v>188.658236889063</v>
      </c>
      <c r="K18" s="195" t="n">
        <v>0</v>
      </c>
      <c r="L18" s="195" t="n">
        <v>188.658236889063</v>
      </c>
      <c r="M18" s="195" t="n">
        <v>0</v>
      </c>
      <c r="N18" s="195" t="n">
        <v>0</v>
      </c>
      <c r="O18" s="195" t="n">
        <v>0</v>
      </c>
      <c r="P18" s="195" t="n">
        <v>0</v>
      </c>
      <c r="Q18" s="195" t="n">
        <v>0</v>
      </c>
      <c r="R18" s="195" t="n">
        <v>0</v>
      </c>
      <c r="S18" s="196" t="n"/>
      <c r="T18" s="179">
        <f>VLOOKUP(A18,'[6]Groupe de branches'!$Z$27:$AM$86,14,FALSE)</f>
        <v/>
      </c>
      <c r="U18" s="179">
        <f>VLOOKUP(D18,'[6]Groupe de branches'!$Z$27:$AM$86,14,FALSE)</f>
        <v/>
      </c>
      <c r="V18" s="179" t="n">
        <v>2016</v>
      </c>
      <c r="W18" s="179">
        <f>VLOOKUP(D18,'[6]Table corresp.'!$M$4:$S$63,7,FALSE)</f>
        <v/>
      </c>
      <c r="X18" s="197">
        <f>IFERROR(G18/SUMIFS('[6]Comp2016-2017 (3)'!$I$5:$I$289,'[6]Comp2016-2017 (3)'!$A$5:$A$289,A18,'[6]Comp2016-2017 (3)'!$R$5:$R$289,V18),0)</f>
        <v/>
      </c>
      <c r="Y18" s="182">
        <f>IFERROR(IF(RIGHT(F18,3)="Exp",VLOOKUP(F18,#REF!,2,FALSE),VLOOKUP(F18,#REF!,9,FALSE)),1)</f>
        <v/>
      </c>
      <c r="Z18" s="197">
        <f>Y18/SUMIFS($Y$4:$Y$1116,$V$4:$V$1116,V18,$A$4:$A$1116,A18)</f>
        <v/>
      </c>
      <c r="AA18" s="181">
        <f>X18*Z18</f>
        <v/>
      </c>
      <c r="AB18" s="183">
        <f>IFERROR(SUMIFS('[6]Comp2016-2017 (3)'!$G$5:$G$289,'[6]Comp2016-2017 (3)'!$A$5:$A$289,A18,'[6]Comp2016-2017 (3)'!$R$5:$R$289,V18)*AA18/SUMIFS($AA$4:$AA$1116,$A$4:$A$1116,A18,$V$4:$V$1116,V18),0)</f>
        <v/>
      </c>
      <c r="AC18" s="183">
        <f>IF($W18=AC$3,$AB18,IF(NOT($W18=0),"",SUMIFS('Source traité'!AC$4:AC$1116,'Source traité'!$A$4:$A$1116,$D18,'Source traité'!$V$4:$V$1116,$V18)/SUMIFS('[6]Comp2016-2017 (3)'!$G$5:$G$289,'[6]Comp2016-2017 (3)'!$A$5:$A$289,$D18,'[6]Comp2016-2017 (3)'!$R$5:$R$289,$V18)*$AB18))</f>
        <v/>
      </c>
      <c r="AD18" s="183">
        <f>IF($W18=AD$3,$AB18,IF(NOT($W18=0),"",SUMIFS('Source traité'!AD$4:AD$1116,'Source traité'!$A$4:$A$1116,$D18,'Source traité'!$V$4:$V$1116,$V18)/SUMIFS('[6]Comp2016-2017 (3)'!$G$5:$G$289,'[6]Comp2016-2017 (3)'!$A$5:$A$289,$D18,'[6]Comp2016-2017 (3)'!$R$5:$R$289,$V18)*$AB18))</f>
        <v/>
      </c>
      <c r="AE18" s="183">
        <f>IF($W18=AE$3,$AB18,IF(NOT($W18=0),"",SUMIFS('Source traité'!AE$4:AE$1116,'Source traité'!$A$4:$A$1116,$D18,'Source traité'!$V$4:$V$1116,$V18)/SUMIFS('[6]Comp2016-2017 (3)'!$G$5:$G$289,'[6]Comp2016-2017 (3)'!$A$5:$A$289,$D18,'[6]Comp2016-2017 (3)'!$R$5:$R$289,$V18)*$AB18))</f>
        <v/>
      </c>
      <c r="AF18" s="183">
        <f>IF($W18=AF$3,$AB18,IF(NOT($W18=0),"",SUMIFS('Source traité'!AF$4:AF$1116,'Source traité'!$A$4:$A$1116,$D18,'Source traité'!$V$4:$V$1116,$V18)/SUMIFS('[6]Comp2016-2017 (3)'!$G$5:$G$289,'[6]Comp2016-2017 (3)'!$A$5:$A$289,$D18,'[6]Comp2016-2017 (3)'!$R$5:$R$289,$V18)*$AB18))</f>
        <v/>
      </c>
      <c r="AG18" s="183">
        <f>IF($W18=AG$3,$AB18,IF(NOT($W18=0),"",SUMIFS('Source traité'!AG$4:AG$1116,'Source traité'!$A$4:$A$1116,$D18,'Source traité'!$V$4:$V$1116,$V18)/SUMIFS('[6]Comp2016-2017 (3)'!$G$5:$G$289,'[6]Comp2016-2017 (3)'!$A$5:$A$289,$D18,'[6]Comp2016-2017 (3)'!$R$5:$R$289,$V18)*$AB18))</f>
        <v/>
      </c>
      <c r="AH18" s="183">
        <f>IF($W18=AH$3,$AB18,IF(NOT($W18=0),"",SUMIFS('Source traité'!AH$4:AH$1116,'Source traité'!$A$4:$A$1116,$D18,'Source traité'!$V$4:$V$1116,$V18)/SUMIFS('[6]Comp2016-2017 (3)'!$G$5:$G$289,'[6]Comp2016-2017 (3)'!$A$5:$A$289,$D18,'[6]Comp2016-2017 (3)'!$R$5:$R$289,$V18)*$AB18))</f>
        <v/>
      </c>
      <c r="AI18" s="183">
        <f>IF($W18=AI$3,$AB18,IF(NOT($W18=0),"",SUMIFS('Source traité'!AI$4:AI$1116,'Source traité'!$A$4:$A$1116,$D18,'Source traité'!$V$4:$V$1116,$V18)/SUMIFS('[6]Comp2016-2017 (3)'!$G$5:$G$289,'[6]Comp2016-2017 (3)'!$A$5:$A$289,$D18,'[6]Comp2016-2017 (3)'!$R$5:$R$289,$V18)*$AB18))</f>
        <v/>
      </c>
      <c r="AJ18" s="183">
        <f>IF($W18=AJ$3,$AB18,IF(NOT($W18=0),"",SUMIFS('Source traité'!AJ$4:AJ$1116,'Source traité'!$A$4:$A$1116,$D18,'Source traité'!$V$4:$V$1116,$V18)/SUMIFS('[6]Comp2016-2017 (3)'!$G$5:$G$289,'[6]Comp2016-2017 (3)'!$A$5:$A$289,$D18,'[6]Comp2016-2017 (3)'!$R$5:$R$289,$V18)*$AB18))</f>
        <v/>
      </c>
      <c r="AK18" s="183">
        <f>SUM(AC18:AJ18)-AB18</f>
        <v/>
      </c>
      <c r="AL18" s="179">
        <f>IF(A18=D18,"remplir à la main","")</f>
        <v/>
      </c>
      <c r="AM18" s="179">
        <f>VLOOKUP(A18,'[6]Table corresp.'!$M$4:$U$63,8,FALSE)</f>
        <v/>
      </c>
      <c r="AN18" s="179">
        <f>VLOOKUP(D18,'[6]Table corresp.'!$M$4:$U$63,9,FALSE)</f>
        <v/>
      </c>
    </row>
    <row r="19">
      <c r="A19" s="235" t="inlineStr">
        <is>
          <t>02 - Grumes et billons destinés au sciage, placage ou déroulage</t>
        </is>
      </c>
      <c r="B19" s="179">
        <f>VLOOKUP(LEFT(A19,3),'[6]Table corresp.'!$A$4:$D$63,3,FALSE)</f>
        <v/>
      </c>
      <c r="C19" s="179">
        <f>VLOOKUP(A19,'[6]Table corresp.'!$M$4:$P$63,4,FALSE)</f>
        <v/>
      </c>
      <c r="D19" s="235" t="inlineStr">
        <is>
          <t>31 - Placages et panneaux à base de bois</t>
        </is>
      </c>
      <c r="E19" s="179">
        <f>VLOOKUP(LEFT(D19,3),'[6]Table corresp.'!$A$4:$D$63,4,FALSE)</f>
        <v/>
      </c>
      <c r="F19" s="179">
        <f>LEFT(A19,3)&amp;" - "&amp;LEFT(D19,3)</f>
        <v/>
      </c>
      <c r="G19" s="195" t="n">
        <v>5060.313358048592</v>
      </c>
      <c r="H19" s="195" t="n">
        <v>12136.18664195141</v>
      </c>
      <c r="I19" s="195" t="n">
        <v>17196.5</v>
      </c>
      <c r="J19" s="195" t="n">
        <v>161.7263217957696</v>
      </c>
      <c r="K19" s="195" t="n">
        <v>182.3046342393021</v>
      </c>
      <c r="L19" s="195" t="n">
        <v>344.0309560350718</v>
      </c>
      <c r="M19" s="195" t="n">
        <v>0</v>
      </c>
      <c r="N19" s="195" t="n">
        <v>0</v>
      </c>
      <c r="O19" s="195" t="n">
        <v>0</v>
      </c>
      <c r="P19" s="195" t="n">
        <v>0</v>
      </c>
      <c r="Q19" s="195" t="n">
        <v>0</v>
      </c>
      <c r="R19" s="195" t="n">
        <v>0</v>
      </c>
      <c r="S19" s="196" t="n"/>
      <c r="T19" s="179">
        <f>VLOOKUP(A19,'[6]Groupe de branches'!$Z$27:$AM$86,14,FALSE)</f>
        <v/>
      </c>
      <c r="U19" s="179">
        <f>VLOOKUP(D19,'[6]Groupe de branches'!$Z$27:$AM$86,14,FALSE)</f>
        <v/>
      </c>
      <c r="V19" s="179" t="n">
        <v>2016</v>
      </c>
      <c r="W19" s="179">
        <f>VLOOKUP(D19,'[6]Table corresp.'!$M$4:$S$63,7,FALSE)</f>
        <v/>
      </c>
      <c r="X19" s="197">
        <f>IFERROR(G19/SUMIFS('[6]Comp2016-2017 (3)'!$I$5:$I$289,'[6]Comp2016-2017 (3)'!$A$5:$A$289,A19,'[6]Comp2016-2017 (3)'!$R$5:$R$289,V19),0)</f>
        <v/>
      </c>
      <c r="Y19" s="182">
        <f>IFERROR(IF(RIGHT(F19,3)="Exp",VLOOKUP(F19,#REF!,2,FALSE),VLOOKUP(F19,#REF!,9,FALSE)),1)</f>
        <v/>
      </c>
      <c r="Z19" s="197">
        <f>Y19/SUMIFS($Y$4:$Y$1116,$V$4:$V$1116,V19,$A$4:$A$1116,A19)</f>
        <v/>
      </c>
      <c r="AA19" s="181">
        <f>X19*Z19</f>
        <v/>
      </c>
      <c r="AB19" s="183">
        <f>IFERROR(SUMIFS('[6]Comp2016-2017 (3)'!$G$5:$G$289,'[6]Comp2016-2017 (3)'!$A$5:$A$289,A19,'[6]Comp2016-2017 (3)'!$R$5:$R$289,V19)*AA19/SUMIFS($AA$4:$AA$1116,$A$4:$A$1116,A19,$V$4:$V$1116,V19),0)</f>
        <v/>
      </c>
      <c r="AC19" s="183">
        <f>IF($W19=AC$3,$AB19,IF(NOT($W19=0),"",SUMIFS('Source traité'!AC$4:AC$1116,'Source traité'!$A$4:$A$1116,$D19,'Source traité'!$V$4:$V$1116,$V19)/SUMIFS('[6]Comp2016-2017 (3)'!$G$5:$G$289,'[6]Comp2016-2017 (3)'!$A$5:$A$289,$D19,'[6]Comp2016-2017 (3)'!$R$5:$R$289,$V19)*$AB19))</f>
        <v/>
      </c>
      <c r="AD19" s="183">
        <f>IF($W19=AD$3,$AB19,IF(NOT($W19=0),"",SUMIFS('Source traité'!AD$4:AD$1116,'Source traité'!$A$4:$A$1116,$D19,'Source traité'!$V$4:$V$1116,$V19)/SUMIFS('[6]Comp2016-2017 (3)'!$G$5:$G$289,'[6]Comp2016-2017 (3)'!$A$5:$A$289,$D19,'[6]Comp2016-2017 (3)'!$R$5:$R$289,$V19)*$AB19))</f>
        <v/>
      </c>
      <c r="AE19" s="183">
        <f>IF($W19=AE$3,$AB19,IF(NOT($W19=0),"",SUMIFS('Source traité'!AE$4:AE$1116,'Source traité'!$A$4:$A$1116,$D19,'Source traité'!$V$4:$V$1116,$V19)/SUMIFS('[6]Comp2016-2017 (3)'!$G$5:$G$289,'[6]Comp2016-2017 (3)'!$A$5:$A$289,$D19,'[6]Comp2016-2017 (3)'!$R$5:$R$289,$V19)*$AB19))</f>
        <v/>
      </c>
      <c r="AF19" s="183">
        <f>IF($W19=AF$3,$AB19,IF(NOT($W19=0),"",SUMIFS('Source traité'!AF$4:AF$1116,'Source traité'!$A$4:$A$1116,$D19,'Source traité'!$V$4:$V$1116,$V19)/SUMIFS('[6]Comp2016-2017 (3)'!$G$5:$G$289,'[6]Comp2016-2017 (3)'!$A$5:$A$289,$D19,'[6]Comp2016-2017 (3)'!$R$5:$R$289,$V19)*$AB19))</f>
        <v/>
      </c>
      <c r="AG19" s="183">
        <f>IF($W19=AG$3,$AB19,IF(NOT($W19=0),"",SUMIFS('Source traité'!AG$4:AG$1116,'Source traité'!$A$4:$A$1116,$D19,'Source traité'!$V$4:$V$1116,$V19)/SUMIFS('[6]Comp2016-2017 (3)'!$G$5:$G$289,'[6]Comp2016-2017 (3)'!$A$5:$A$289,$D19,'[6]Comp2016-2017 (3)'!$R$5:$R$289,$V19)*$AB19))</f>
        <v/>
      </c>
      <c r="AH19" s="183">
        <f>IF($W19=AH$3,$AB19,IF(NOT($W19=0),"",SUMIFS('Source traité'!AH$4:AH$1116,'Source traité'!$A$4:$A$1116,$D19,'Source traité'!$V$4:$V$1116,$V19)/SUMIFS('[6]Comp2016-2017 (3)'!$G$5:$G$289,'[6]Comp2016-2017 (3)'!$A$5:$A$289,$D19,'[6]Comp2016-2017 (3)'!$R$5:$R$289,$V19)*$AB19))</f>
        <v/>
      </c>
      <c r="AI19" s="183">
        <f>IF($W19=AI$3,$AB19,IF(NOT($W19=0),"",SUMIFS('Source traité'!AI$4:AI$1116,'Source traité'!$A$4:$A$1116,$D19,'Source traité'!$V$4:$V$1116,$V19)/SUMIFS('[6]Comp2016-2017 (3)'!$G$5:$G$289,'[6]Comp2016-2017 (3)'!$A$5:$A$289,$D19,'[6]Comp2016-2017 (3)'!$R$5:$R$289,$V19)*$AB19))</f>
        <v/>
      </c>
      <c r="AJ19" s="183">
        <f>IF($W19=AJ$3,$AB19,IF(NOT($W19=0),"",SUMIFS('Source traité'!AJ$4:AJ$1116,'Source traité'!$A$4:$A$1116,$D19,'Source traité'!$V$4:$V$1116,$V19)/SUMIFS('[6]Comp2016-2017 (3)'!$G$5:$G$289,'[6]Comp2016-2017 (3)'!$A$5:$A$289,$D19,'[6]Comp2016-2017 (3)'!$R$5:$R$289,$V19)*$AB19))</f>
        <v/>
      </c>
      <c r="AK19" s="183">
        <f>SUM(AC19:AJ19)-AB19</f>
        <v/>
      </c>
      <c r="AL19" s="179">
        <f>IF(A19=D19,"remplir à la main","")</f>
        <v/>
      </c>
      <c r="AM19" s="179">
        <f>VLOOKUP(A19,'[6]Table corresp.'!$M$4:$U$63,8,FALSE)</f>
        <v/>
      </c>
      <c r="AN19" s="179">
        <f>VLOOKUP(D19,'[6]Table corresp.'!$M$4:$U$63,9,FALSE)</f>
        <v/>
      </c>
    </row>
    <row r="20">
      <c r="A20" s="235" t="inlineStr">
        <is>
          <t>02 - Grumes et billons destinés au sciage, placage ou déroulage</t>
        </is>
      </c>
      <c r="B20" s="179">
        <f>VLOOKUP(LEFT(A20,3),'[6]Table corresp.'!$A$4:$D$63,3,FALSE)</f>
        <v/>
      </c>
      <c r="C20" s="179">
        <f>VLOOKUP(A20,'[6]Table corresp.'!$M$4:$P$63,4,FALSE)</f>
        <v/>
      </c>
      <c r="D20" s="235" t="inlineStr">
        <is>
          <t>Palettes et emballages</t>
        </is>
      </c>
      <c r="E20" s="179">
        <f>VLOOKUP(LEFT(D20,3),'[6]Table corresp.'!$A$4:$D$63,4,FALSE)</f>
        <v/>
      </c>
      <c r="F20" s="179">
        <f>LEFT(A20,3)&amp;" - "&amp;LEFT(D20,3)</f>
        <v/>
      </c>
      <c r="G20" s="195" t="n">
        <v>37445.628</v>
      </c>
      <c r="H20" s="195" t="n">
        <v>0</v>
      </c>
      <c r="I20" s="195" t="n">
        <v>37445.628</v>
      </c>
      <c r="J20" s="195" t="n">
        <v>1264.979890494332</v>
      </c>
      <c r="K20" s="195" t="n">
        <v>0</v>
      </c>
      <c r="L20" s="195" t="n">
        <v>1264.979890494332</v>
      </c>
      <c r="M20" s="195" t="n">
        <v>0</v>
      </c>
      <c r="N20" s="195" t="n">
        <v>0</v>
      </c>
      <c r="O20" s="195" t="n">
        <v>0</v>
      </c>
      <c r="P20" s="195" t="n">
        <v>0</v>
      </c>
      <c r="Q20" s="195" t="n">
        <v>0</v>
      </c>
      <c r="R20" s="195" t="n">
        <v>0</v>
      </c>
      <c r="S20" s="196" t="n"/>
      <c r="T20" s="179">
        <f>VLOOKUP(A20,'[6]Groupe de branches'!$Z$27:$AM$86,14,FALSE)</f>
        <v/>
      </c>
      <c r="U20" s="179">
        <f>VLOOKUP(D20,'[6]Groupe de branches'!$Z$27:$AM$86,14,FALSE)</f>
        <v/>
      </c>
      <c r="V20" s="179" t="n">
        <v>2016</v>
      </c>
      <c r="W20" s="179">
        <f>VLOOKUP(D20,'[6]Table corresp.'!$M$4:$S$63,7,FALSE)</f>
        <v/>
      </c>
      <c r="X20" s="197">
        <f>IFERROR(G20/SUMIFS('[6]Comp2016-2017 (3)'!$I$5:$I$289,'[6]Comp2016-2017 (3)'!$A$5:$A$289,A20,'[6]Comp2016-2017 (3)'!$R$5:$R$289,V20),0)</f>
        <v/>
      </c>
      <c r="Y20" s="182">
        <f>IFERROR(IF(RIGHT(F20,3)="Exp",VLOOKUP(F20,#REF!,2,FALSE),VLOOKUP(F20,#REF!,9,FALSE)),1)</f>
        <v/>
      </c>
      <c r="Z20" s="197">
        <f>Y20/SUMIFS($Y$4:$Y$1116,$V$4:$V$1116,V20,$A$4:$A$1116,A20)</f>
        <v/>
      </c>
      <c r="AA20" s="181">
        <f>X20*Z20</f>
        <v/>
      </c>
      <c r="AB20" s="183">
        <f>IFERROR(SUMIFS('[6]Comp2016-2017 (3)'!$G$5:$G$289,'[6]Comp2016-2017 (3)'!$A$5:$A$289,A20,'[6]Comp2016-2017 (3)'!$R$5:$R$289,V20)*AA20/SUMIFS($AA$4:$AA$1116,$A$4:$A$1116,A20,$V$4:$V$1116,V20),0)</f>
        <v/>
      </c>
      <c r="AC20" s="183">
        <f>IF($W20=AC$3,$AB20,IF(NOT($W20=0),"",SUMIFS('Source traité'!AC$4:AC$1116,'Source traité'!$A$4:$A$1116,$D20,'Source traité'!$V$4:$V$1116,$V20)/SUMIFS('[6]Comp2016-2017 (3)'!$G$5:$G$289,'[6]Comp2016-2017 (3)'!$A$5:$A$289,$D20,'[6]Comp2016-2017 (3)'!$R$5:$R$289,$V20)*$AB20))</f>
        <v/>
      </c>
      <c r="AD20" s="183">
        <f>IF($W20=AD$3,$AB20,IF(NOT($W20=0),"",SUMIFS('Source traité'!AD$4:AD$1116,'Source traité'!$A$4:$A$1116,$D20,'Source traité'!$V$4:$V$1116,$V20)/SUMIFS('[6]Comp2016-2017 (3)'!$G$5:$G$289,'[6]Comp2016-2017 (3)'!$A$5:$A$289,$D20,'[6]Comp2016-2017 (3)'!$R$5:$R$289,$V20)*$AB20))</f>
        <v/>
      </c>
      <c r="AE20" s="183">
        <f>IF($W20=AE$3,$AB20,IF(NOT($W20=0),"",SUMIFS('Source traité'!AE$4:AE$1116,'Source traité'!$A$4:$A$1116,$D20,'Source traité'!$V$4:$V$1116,$V20)/SUMIFS('[6]Comp2016-2017 (3)'!$G$5:$G$289,'[6]Comp2016-2017 (3)'!$A$5:$A$289,$D20,'[6]Comp2016-2017 (3)'!$R$5:$R$289,$V20)*$AB20))</f>
        <v/>
      </c>
      <c r="AF20" s="183">
        <f>IF($W20=AF$3,$AB20,IF(NOT($W20=0),"",SUMIFS('Source traité'!AF$4:AF$1116,'Source traité'!$A$4:$A$1116,$D20,'Source traité'!$V$4:$V$1116,$V20)/SUMIFS('[6]Comp2016-2017 (3)'!$G$5:$G$289,'[6]Comp2016-2017 (3)'!$A$5:$A$289,$D20,'[6]Comp2016-2017 (3)'!$R$5:$R$289,$V20)*$AB20))</f>
        <v/>
      </c>
      <c r="AG20" s="183">
        <f>IF($W20=AG$3,$AB20,IF(NOT($W20=0),"",SUMIFS('Source traité'!AG$4:AG$1116,'Source traité'!$A$4:$A$1116,$D20,'Source traité'!$V$4:$V$1116,$V20)/SUMIFS('[6]Comp2016-2017 (3)'!$G$5:$G$289,'[6]Comp2016-2017 (3)'!$A$5:$A$289,$D20,'[6]Comp2016-2017 (3)'!$R$5:$R$289,$V20)*$AB20))</f>
        <v/>
      </c>
      <c r="AH20" s="183">
        <f>IF($W20=AH$3,$AB20,IF(NOT($W20=0),"",SUMIFS('Source traité'!AH$4:AH$1116,'Source traité'!$A$4:$A$1116,$D20,'Source traité'!$V$4:$V$1116,$V20)/SUMIFS('[6]Comp2016-2017 (3)'!$G$5:$G$289,'[6]Comp2016-2017 (3)'!$A$5:$A$289,$D20,'[6]Comp2016-2017 (3)'!$R$5:$R$289,$V20)*$AB20))</f>
        <v/>
      </c>
      <c r="AI20" s="183">
        <f>IF($W20=AI$3,$AB20,IF(NOT($W20=0),"",SUMIFS('Source traité'!AI$4:AI$1116,'Source traité'!$A$4:$A$1116,$D20,'Source traité'!$V$4:$V$1116,$V20)/SUMIFS('[6]Comp2016-2017 (3)'!$G$5:$G$289,'[6]Comp2016-2017 (3)'!$A$5:$A$289,$D20,'[6]Comp2016-2017 (3)'!$R$5:$R$289,$V20)*$AB20))</f>
        <v/>
      </c>
      <c r="AJ20" s="183">
        <f>IF($W20=AJ$3,$AB20,IF(NOT($W20=0),"",SUMIFS('Source traité'!AJ$4:AJ$1116,'Source traité'!$A$4:$A$1116,$D20,'Source traité'!$V$4:$V$1116,$V20)/SUMIFS('[6]Comp2016-2017 (3)'!$G$5:$G$289,'[6]Comp2016-2017 (3)'!$A$5:$A$289,$D20,'[6]Comp2016-2017 (3)'!$R$5:$R$289,$V20)*$AB20))</f>
        <v/>
      </c>
      <c r="AK20" s="183">
        <f>SUM(AC20:AJ20)-AB20</f>
        <v/>
      </c>
      <c r="AL20" s="179">
        <f>IF(A20=D20,"remplir à la main","")</f>
        <v/>
      </c>
      <c r="AM20" s="179">
        <f>VLOOKUP(A20,'[6]Table corresp.'!$M$4:$U$63,8,FALSE)</f>
        <v/>
      </c>
      <c r="AN20" s="179">
        <f>VLOOKUP(D20,'[6]Table corresp.'!$M$4:$U$63,9,FALSE)</f>
        <v/>
      </c>
    </row>
    <row r="21">
      <c r="A21" s="235" t="inlineStr">
        <is>
          <t>02 - Grumes et billons destinés au sciage, placage ou déroulage</t>
        </is>
      </c>
      <c r="B21" s="179">
        <f>VLOOKUP(LEFT(A21,3),'[6]Table corresp.'!$A$4:$D$63,3,FALSE)</f>
        <v/>
      </c>
      <c r="C21" s="179">
        <f>VLOOKUP(A21,'[6]Table corresp.'!$M$4:$P$63,4,FALSE)</f>
        <v/>
      </c>
      <c r="D21" s="235" t="inlineStr">
        <is>
          <t>42 - Objets en liège</t>
        </is>
      </c>
      <c r="E21" s="179">
        <f>VLOOKUP(LEFT(D21,3),'[6]Table corresp.'!$A$4:$D$63,4,FALSE)</f>
        <v/>
      </c>
      <c r="F21" s="179">
        <f>LEFT(A21,3)&amp;" - "&amp;LEFT(D21,3)</f>
        <v/>
      </c>
      <c r="G21" s="195" t="n">
        <v>19807.88669309687</v>
      </c>
      <c r="H21" s="195" t="n">
        <v>0</v>
      </c>
      <c r="I21" s="195" t="n">
        <v>19807.88669309687</v>
      </c>
      <c r="J21" s="195" t="n">
        <v>20.26906677320511</v>
      </c>
      <c r="K21" s="195" t="n">
        <v>0</v>
      </c>
      <c r="L21" s="195" t="n">
        <v>20.26906677320511</v>
      </c>
      <c r="M21" s="195" t="n">
        <v>0</v>
      </c>
      <c r="N21" s="195" t="n">
        <v>0</v>
      </c>
      <c r="O21" s="195" t="n">
        <v>0</v>
      </c>
      <c r="P21" s="195" t="n">
        <v>0</v>
      </c>
      <c r="Q21" s="195" t="n">
        <v>0</v>
      </c>
      <c r="R21" s="195" t="n">
        <v>0</v>
      </c>
      <c r="S21" s="196" t="n"/>
      <c r="T21" s="179">
        <f>VLOOKUP(A21,'[6]Groupe de branches'!$Z$27:$AM$86,14,FALSE)</f>
        <v/>
      </c>
      <c r="U21" s="179">
        <f>VLOOKUP(D21,'[6]Groupe de branches'!$Z$27:$AM$86,14,FALSE)</f>
        <v/>
      </c>
      <c r="V21" s="179" t="n">
        <v>2016</v>
      </c>
      <c r="W21" s="179">
        <f>VLOOKUP(D21,'[6]Table corresp.'!$M$4:$S$63,7,FALSE)</f>
        <v/>
      </c>
      <c r="X21" s="197">
        <f>IFERROR(G21/SUMIFS('[6]Comp2016-2017 (3)'!$I$5:$I$289,'[6]Comp2016-2017 (3)'!$A$5:$A$289,A21,'[6]Comp2016-2017 (3)'!$R$5:$R$289,V21),0)</f>
        <v/>
      </c>
      <c r="Y21" s="182">
        <f>IFERROR(IF(RIGHT(F21,3)="Exp",VLOOKUP(F21,#REF!,2,FALSE),VLOOKUP(F21,#REF!,9,FALSE)),1)</f>
        <v/>
      </c>
      <c r="Z21" s="197">
        <f>Y21/SUMIFS($Y$4:$Y$1116,$V$4:$V$1116,V21,$A$4:$A$1116,A21)</f>
        <v/>
      </c>
      <c r="AA21" s="181">
        <f>X21*Z21</f>
        <v/>
      </c>
      <c r="AB21" s="183">
        <f>IFERROR(SUMIFS('[6]Comp2016-2017 (3)'!$G$5:$G$289,'[6]Comp2016-2017 (3)'!$A$5:$A$289,A21,'[6]Comp2016-2017 (3)'!$R$5:$R$289,V21)*AA21/SUMIFS($AA$4:$AA$1116,$A$4:$A$1116,A21,$V$4:$V$1116,V21),0)</f>
        <v/>
      </c>
      <c r="AC21" s="183">
        <f>IF($W21=AC$3,$AB21,IF(NOT($W21=0),"",SUMIFS('Source traité'!AC$4:AC$1116,'Source traité'!$A$4:$A$1116,$D21,'Source traité'!$V$4:$V$1116,$V21)/SUMIFS('[6]Comp2016-2017 (3)'!$G$5:$G$289,'[6]Comp2016-2017 (3)'!$A$5:$A$289,$D21,'[6]Comp2016-2017 (3)'!$R$5:$R$289,$V21)*$AB21))</f>
        <v/>
      </c>
      <c r="AD21" s="183">
        <f>IF($W21=AD$3,$AB21,IF(NOT($W21=0),"",SUMIFS('Source traité'!AD$4:AD$1116,'Source traité'!$A$4:$A$1116,$D21,'Source traité'!$V$4:$V$1116,$V21)/SUMIFS('[6]Comp2016-2017 (3)'!$G$5:$G$289,'[6]Comp2016-2017 (3)'!$A$5:$A$289,$D21,'[6]Comp2016-2017 (3)'!$R$5:$R$289,$V21)*$AB21))</f>
        <v/>
      </c>
      <c r="AE21" s="183">
        <f>IF($W21=AE$3,$AB21,IF(NOT($W21=0),"",SUMIFS('Source traité'!AE$4:AE$1116,'Source traité'!$A$4:$A$1116,$D21,'Source traité'!$V$4:$V$1116,$V21)/SUMIFS('[6]Comp2016-2017 (3)'!$G$5:$G$289,'[6]Comp2016-2017 (3)'!$A$5:$A$289,$D21,'[6]Comp2016-2017 (3)'!$R$5:$R$289,$V21)*$AB21))</f>
        <v/>
      </c>
      <c r="AF21" s="183">
        <f>IF($W21=AF$3,$AB21,IF(NOT($W21=0),"",SUMIFS('Source traité'!AF$4:AF$1116,'Source traité'!$A$4:$A$1116,$D21,'Source traité'!$V$4:$V$1116,$V21)/SUMIFS('[6]Comp2016-2017 (3)'!$G$5:$G$289,'[6]Comp2016-2017 (3)'!$A$5:$A$289,$D21,'[6]Comp2016-2017 (3)'!$R$5:$R$289,$V21)*$AB21))</f>
        <v/>
      </c>
      <c r="AG21" s="183">
        <f>IF($W21=AG$3,$AB21,IF(NOT($W21=0),"",SUMIFS('Source traité'!AG$4:AG$1116,'Source traité'!$A$4:$A$1116,$D21,'Source traité'!$V$4:$V$1116,$V21)/SUMIFS('[6]Comp2016-2017 (3)'!$G$5:$G$289,'[6]Comp2016-2017 (3)'!$A$5:$A$289,$D21,'[6]Comp2016-2017 (3)'!$R$5:$R$289,$V21)*$AB21))</f>
        <v/>
      </c>
      <c r="AH21" s="183">
        <f>IF($W21=AH$3,$AB21,IF(NOT($W21=0),"",SUMIFS('Source traité'!AH$4:AH$1116,'Source traité'!$A$4:$A$1116,$D21,'Source traité'!$V$4:$V$1116,$V21)/SUMIFS('[6]Comp2016-2017 (3)'!$G$5:$G$289,'[6]Comp2016-2017 (3)'!$A$5:$A$289,$D21,'[6]Comp2016-2017 (3)'!$R$5:$R$289,$V21)*$AB21))</f>
        <v/>
      </c>
      <c r="AI21" s="183">
        <f>IF($W21=AI$3,$AB21,IF(NOT($W21=0),"",SUMIFS('Source traité'!AI$4:AI$1116,'Source traité'!$A$4:$A$1116,$D21,'Source traité'!$V$4:$V$1116,$V21)/SUMIFS('[6]Comp2016-2017 (3)'!$G$5:$G$289,'[6]Comp2016-2017 (3)'!$A$5:$A$289,$D21,'[6]Comp2016-2017 (3)'!$R$5:$R$289,$V21)*$AB21))</f>
        <v/>
      </c>
      <c r="AJ21" s="183">
        <f>IF($W21=AJ$3,$AB21,IF(NOT($W21=0),"",SUMIFS('Source traité'!AJ$4:AJ$1116,'Source traité'!$A$4:$A$1116,$D21,'Source traité'!$V$4:$V$1116,$V21)/SUMIFS('[6]Comp2016-2017 (3)'!$G$5:$G$289,'[6]Comp2016-2017 (3)'!$A$5:$A$289,$D21,'[6]Comp2016-2017 (3)'!$R$5:$R$289,$V21)*$AB21))</f>
        <v/>
      </c>
      <c r="AK21" s="183">
        <f>SUM(AC21:AJ21)-AB21</f>
        <v/>
      </c>
      <c r="AL21" s="179">
        <f>IF(A21=D21,"remplir à la main","")</f>
        <v/>
      </c>
      <c r="AM21" s="179">
        <f>VLOOKUP(A21,'[6]Table corresp.'!$M$4:$U$63,8,FALSE)</f>
        <v/>
      </c>
      <c r="AN21" s="179">
        <f>VLOOKUP(D21,'[6]Table corresp.'!$M$4:$U$63,9,FALSE)</f>
        <v/>
      </c>
    </row>
    <row r="22">
      <c r="A22" s="235" t="inlineStr">
        <is>
          <t>02 - Grumes et billons destinés au sciage, placage ou déroulage</t>
        </is>
      </c>
      <c r="B22" s="179">
        <f>VLOOKUP(LEFT(A22,3),'[6]Table corresp.'!$A$4:$D$63,3,FALSE)</f>
        <v/>
      </c>
      <c r="C22" s="179">
        <f>VLOOKUP(A22,'[6]Table corresp.'!$M$4:$P$63,4,FALSE)</f>
        <v/>
      </c>
      <c r="D22" s="235" t="inlineStr">
        <is>
          <t>Consommation finale</t>
        </is>
      </c>
      <c r="E22" s="179">
        <f>VLOOKUP(LEFT(D22,3),'[6]Table corresp.'!$A$4:$D$63,4,FALSE)</f>
        <v/>
      </c>
      <c r="F22" s="179">
        <f>LEFT(A22,3)&amp;" - "&amp;LEFT(D22,3)</f>
        <v/>
      </c>
      <c r="G22" s="195" t="n">
        <v>485.77</v>
      </c>
      <c r="H22" s="195" t="n">
        <v>0</v>
      </c>
      <c r="I22" s="195" t="n">
        <v>485.77</v>
      </c>
      <c r="J22" s="195" t="n">
        <v>8.839117374950797</v>
      </c>
      <c r="K22" s="195" t="n">
        <v>0</v>
      </c>
      <c r="L22" s="195" t="n">
        <v>8.839117374950797</v>
      </c>
      <c r="M22" s="195" t="n">
        <v>0</v>
      </c>
      <c r="N22" s="195" t="n">
        <v>0</v>
      </c>
      <c r="O22" s="195" t="n">
        <v>0</v>
      </c>
      <c r="P22" s="195" t="n">
        <v>0</v>
      </c>
      <c r="Q22" s="195" t="n">
        <v>0</v>
      </c>
      <c r="R22" s="195" t="n">
        <v>0</v>
      </c>
      <c r="S22" s="196" t="n"/>
      <c r="T22" s="179">
        <f>VLOOKUP(A22,'[6]Groupe de branches'!$Z$27:$AM$86,14,FALSE)</f>
        <v/>
      </c>
      <c r="U22" s="179">
        <f>VLOOKUP(D22,'[6]Groupe de branches'!$Z$27:$AM$86,14,FALSE)</f>
        <v/>
      </c>
      <c r="V22" s="179" t="n">
        <v>2016</v>
      </c>
      <c r="W22" s="179">
        <f>VLOOKUP(D22,'[6]Table corresp.'!$M$4:$S$63,7,FALSE)</f>
        <v/>
      </c>
      <c r="X22" s="197">
        <f>IFERROR(G22/SUMIFS('[6]Comp2016-2017 (3)'!$I$5:$I$289,'[6]Comp2016-2017 (3)'!$A$5:$A$289,A22,'[6]Comp2016-2017 (3)'!$R$5:$R$289,V22),0)</f>
        <v/>
      </c>
      <c r="Y22" s="182">
        <f>IFERROR(IF(RIGHT(F22,3)="Exp",VLOOKUP(F22,#REF!,2,FALSE),VLOOKUP(F22,#REF!,9,FALSE)),1)</f>
        <v/>
      </c>
      <c r="Z22" s="197">
        <f>Y22/SUMIFS($Y$4:$Y$1116,$V$4:$V$1116,V22,$A$4:$A$1116,A22)</f>
        <v/>
      </c>
      <c r="AA22" s="181">
        <f>X22*Z22</f>
        <v/>
      </c>
      <c r="AB22" s="183">
        <f>IFERROR(SUMIFS('[6]Comp2016-2017 (3)'!$G$5:$G$289,'[6]Comp2016-2017 (3)'!$A$5:$A$289,A22,'[6]Comp2016-2017 (3)'!$R$5:$R$289,V22)*AA22/SUMIFS($AA$4:$AA$1116,$A$4:$A$1116,A22,$V$4:$V$1116,V22),0)</f>
        <v/>
      </c>
      <c r="AC22" s="183">
        <f>IF($W22=AC$3,$AB22,IF(NOT($W22=0),"",SUMIFS('Source traité'!AC$4:AC$1116,'Source traité'!$A$4:$A$1116,$D22,'Source traité'!$V$4:$V$1116,$V22)/SUMIFS('[6]Comp2016-2017 (3)'!$G$5:$G$289,'[6]Comp2016-2017 (3)'!$A$5:$A$289,$D22,'[6]Comp2016-2017 (3)'!$R$5:$R$289,$V22)*$AB22))</f>
        <v/>
      </c>
      <c r="AD22" s="183">
        <f>IF($W22=AD$3,$AB22,IF(NOT($W22=0),"",SUMIFS('Source traité'!AD$4:AD$1116,'Source traité'!$A$4:$A$1116,$D22,'Source traité'!$V$4:$V$1116,$V22)/SUMIFS('[6]Comp2016-2017 (3)'!$G$5:$G$289,'[6]Comp2016-2017 (3)'!$A$5:$A$289,$D22,'[6]Comp2016-2017 (3)'!$R$5:$R$289,$V22)*$AB22))</f>
        <v/>
      </c>
      <c r="AE22" s="183">
        <f>IF($W22=AE$3,$AB22,IF(NOT($W22=0),"",SUMIFS('Source traité'!AE$4:AE$1116,'Source traité'!$A$4:$A$1116,$D22,'Source traité'!$V$4:$V$1116,$V22)/SUMIFS('[6]Comp2016-2017 (3)'!$G$5:$G$289,'[6]Comp2016-2017 (3)'!$A$5:$A$289,$D22,'[6]Comp2016-2017 (3)'!$R$5:$R$289,$V22)*$AB22))</f>
        <v/>
      </c>
      <c r="AF22" s="183">
        <f>IF($W22=AF$3,$AB22,IF(NOT($W22=0),"",SUMIFS('Source traité'!AF$4:AF$1116,'Source traité'!$A$4:$A$1116,$D22,'Source traité'!$V$4:$V$1116,$V22)/SUMIFS('[6]Comp2016-2017 (3)'!$G$5:$G$289,'[6]Comp2016-2017 (3)'!$A$5:$A$289,$D22,'[6]Comp2016-2017 (3)'!$R$5:$R$289,$V22)*$AB22))</f>
        <v/>
      </c>
      <c r="AG22" s="183">
        <f>IF($W22=AG$3,$AB22,IF(NOT($W22=0),"",SUMIFS('Source traité'!AG$4:AG$1116,'Source traité'!$A$4:$A$1116,$D22,'Source traité'!$V$4:$V$1116,$V22)/SUMIFS('[6]Comp2016-2017 (3)'!$G$5:$G$289,'[6]Comp2016-2017 (3)'!$A$5:$A$289,$D22,'[6]Comp2016-2017 (3)'!$R$5:$R$289,$V22)*$AB22))</f>
        <v/>
      </c>
      <c r="AH22" s="183">
        <f>IF($W22=AH$3,$AB22,IF(NOT($W22=0),"",SUMIFS('Source traité'!AH$4:AH$1116,'Source traité'!$A$4:$A$1116,$D22,'Source traité'!$V$4:$V$1116,$V22)/SUMIFS('[6]Comp2016-2017 (3)'!$G$5:$G$289,'[6]Comp2016-2017 (3)'!$A$5:$A$289,$D22,'[6]Comp2016-2017 (3)'!$R$5:$R$289,$V22)*$AB22))</f>
        <v/>
      </c>
      <c r="AI22" s="183">
        <f>IF($W22=AI$3,$AB22,IF(NOT($W22=0),"",SUMIFS('Source traité'!AI$4:AI$1116,'Source traité'!$A$4:$A$1116,$D22,'Source traité'!$V$4:$V$1116,$V22)/SUMIFS('[6]Comp2016-2017 (3)'!$G$5:$G$289,'[6]Comp2016-2017 (3)'!$A$5:$A$289,$D22,'[6]Comp2016-2017 (3)'!$R$5:$R$289,$V22)*$AB22))</f>
        <v/>
      </c>
      <c r="AJ22" s="183">
        <f>IF($W22=AJ$3,$AB22,IF(NOT($W22=0),"",SUMIFS('Source traité'!AJ$4:AJ$1116,'Source traité'!$A$4:$A$1116,$D22,'Source traité'!$V$4:$V$1116,$V22)/SUMIFS('[6]Comp2016-2017 (3)'!$G$5:$G$289,'[6]Comp2016-2017 (3)'!$A$5:$A$289,$D22,'[6]Comp2016-2017 (3)'!$R$5:$R$289,$V22)*$AB22))</f>
        <v/>
      </c>
      <c r="AK22" s="183">
        <f>SUM(AC22:AJ22)-AB22</f>
        <v/>
      </c>
      <c r="AL22" s="179">
        <f>IF(A22=D22,"remplir à la main","")</f>
        <v/>
      </c>
      <c r="AM22" s="179">
        <f>VLOOKUP(A22,'[6]Table corresp.'!$M$4:$U$63,8,FALSE)</f>
        <v/>
      </c>
      <c r="AN22" s="179">
        <f>VLOOKUP(D22,'[6]Table corresp.'!$M$4:$U$63,9,FALSE)</f>
        <v/>
      </c>
    </row>
    <row r="23">
      <c r="A23" s="235" t="inlineStr">
        <is>
          <t>02 - Grumes et billons destinés au sciage, placage ou déroulage</t>
        </is>
      </c>
      <c r="B23" s="179">
        <f>VLOOKUP(LEFT(A23,3),'[6]Table corresp.'!$A$4:$D$63,3,FALSE)</f>
        <v/>
      </c>
      <c r="C23" s="179">
        <f>VLOOKUP(A23,'[6]Table corresp.'!$M$4:$P$63,4,FALSE)</f>
        <v/>
      </c>
      <c r="D23" s="235" t="inlineStr">
        <is>
          <t>Exportation</t>
        </is>
      </c>
      <c r="E23" s="179">
        <f>VLOOKUP(LEFT(D23,3),'[6]Table corresp.'!$A$4:$D$63,4,FALSE)</f>
        <v/>
      </c>
      <c r="F23" s="179">
        <f>LEFT(A23,3)&amp;" - "&amp;LEFT(D23,3)</f>
        <v/>
      </c>
      <c r="G23" s="195" t="n">
        <v>162343.177</v>
      </c>
      <c r="H23" s="195" t="n">
        <v>0</v>
      </c>
      <c r="I23" s="195" t="n">
        <v>162343.177</v>
      </c>
      <c r="J23" s="195" t="n">
        <v>2023.852923007307</v>
      </c>
      <c r="K23" s="195" t="n">
        <v>0</v>
      </c>
      <c r="L23" s="195" t="n">
        <v>2023.852923007307</v>
      </c>
      <c r="M23" s="195" t="n">
        <v>0</v>
      </c>
      <c r="N23" s="195" t="n">
        <v>0</v>
      </c>
      <c r="O23" s="195" t="n">
        <v>0</v>
      </c>
      <c r="P23" s="195" t="n">
        <v>0</v>
      </c>
      <c r="Q23" s="195" t="n">
        <v>0</v>
      </c>
      <c r="R23" s="195" t="n">
        <v>0</v>
      </c>
      <c r="S23" s="196" t="n"/>
      <c r="T23" s="179">
        <f>VLOOKUP(A23,'[6]Groupe de branches'!$Z$27:$AM$86,14,FALSE)</f>
        <v/>
      </c>
      <c r="U23" s="179">
        <f>VLOOKUP(D23,'[6]Groupe de branches'!$Z$27:$AM$86,14,FALSE)</f>
        <v/>
      </c>
      <c r="V23" s="179" t="n">
        <v>2016</v>
      </c>
      <c r="W23" s="179">
        <f>VLOOKUP(D23,'[6]Table corresp.'!$M$4:$S$63,7,FALSE)</f>
        <v/>
      </c>
      <c r="X23" s="197">
        <f>IFERROR(G23/SUMIFS('[6]Comp2016-2017 (3)'!$I$5:$I$289,'[6]Comp2016-2017 (3)'!$A$5:$A$289,A23,'[6]Comp2016-2017 (3)'!$R$5:$R$289,V23),0)</f>
        <v/>
      </c>
      <c r="Y23" s="182">
        <f>IFERROR(IF(RIGHT(F23,3)="Exp",VLOOKUP(F23,#REF!,2,FALSE),VLOOKUP(F23,#REF!,9,FALSE)),1)</f>
        <v/>
      </c>
      <c r="Z23" s="197">
        <f>Y23/SUMIFS($Y$4:$Y$1116,$V$4:$V$1116,V23,$A$4:$A$1116,A23)</f>
        <v/>
      </c>
      <c r="AA23" s="181">
        <f>X23*Z23</f>
        <v/>
      </c>
      <c r="AB23" s="183">
        <f>IFERROR(SUMIFS('[6]Comp2016-2017 (3)'!$G$5:$G$289,'[6]Comp2016-2017 (3)'!$A$5:$A$289,A23,'[6]Comp2016-2017 (3)'!$R$5:$R$289,V23)*AA23/SUMIFS($AA$4:$AA$1116,$A$4:$A$1116,A23,$V$4:$V$1116,V23),0)</f>
        <v/>
      </c>
      <c r="AC23" s="183">
        <f>IF($W23=AC$3,$AB23,IF(NOT($W23=0),"",SUMIFS('Source traité'!AC$4:AC$1116,'Source traité'!$A$4:$A$1116,$D23,'Source traité'!$V$4:$V$1116,$V23)/SUMIFS('[6]Comp2016-2017 (3)'!$G$5:$G$289,'[6]Comp2016-2017 (3)'!$A$5:$A$289,$D23,'[6]Comp2016-2017 (3)'!$R$5:$R$289,$V23)*$AB23))</f>
        <v/>
      </c>
      <c r="AD23" s="183">
        <f>IF($W23=AD$3,$AB23,IF(NOT($W23=0),"",SUMIFS('Source traité'!AD$4:AD$1116,'Source traité'!$A$4:$A$1116,$D23,'Source traité'!$V$4:$V$1116,$V23)/SUMIFS('[6]Comp2016-2017 (3)'!$G$5:$G$289,'[6]Comp2016-2017 (3)'!$A$5:$A$289,$D23,'[6]Comp2016-2017 (3)'!$R$5:$R$289,$V23)*$AB23))</f>
        <v/>
      </c>
      <c r="AE23" s="183">
        <f>IF($W23=AE$3,$AB23,IF(NOT($W23=0),"",SUMIFS('Source traité'!AE$4:AE$1116,'Source traité'!$A$4:$A$1116,$D23,'Source traité'!$V$4:$V$1116,$V23)/SUMIFS('[6]Comp2016-2017 (3)'!$G$5:$G$289,'[6]Comp2016-2017 (3)'!$A$5:$A$289,$D23,'[6]Comp2016-2017 (3)'!$R$5:$R$289,$V23)*$AB23))</f>
        <v/>
      </c>
      <c r="AF23" s="183">
        <f>IF($W23=AF$3,$AB23,IF(NOT($W23=0),"",SUMIFS('Source traité'!AF$4:AF$1116,'Source traité'!$A$4:$A$1116,$D23,'Source traité'!$V$4:$V$1116,$V23)/SUMIFS('[6]Comp2016-2017 (3)'!$G$5:$G$289,'[6]Comp2016-2017 (3)'!$A$5:$A$289,$D23,'[6]Comp2016-2017 (3)'!$R$5:$R$289,$V23)*$AB23))</f>
        <v/>
      </c>
      <c r="AG23" s="183">
        <f>IF($W23=AG$3,$AB23,IF(NOT($W23=0),"",SUMIFS('Source traité'!AG$4:AG$1116,'Source traité'!$A$4:$A$1116,$D23,'Source traité'!$V$4:$V$1116,$V23)/SUMIFS('[6]Comp2016-2017 (3)'!$G$5:$G$289,'[6]Comp2016-2017 (3)'!$A$5:$A$289,$D23,'[6]Comp2016-2017 (3)'!$R$5:$R$289,$V23)*$AB23))</f>
        <v/>
      </c>
      <c r="AH23" s="183">
        <f>IF($W23=AH$3,$AB23,IF(NOT($W23=0),"",SUMIFS('Source traité'!AH$4:AH$1116,'Source traité'!$A$4:$A$1116,$D23,'Source traité'!$V$4:$V$1116,$V23)/SUMIFS('[6]Comp2016-2017 (3)'!$G$5:$G$289,'[6]Comp2016-2017 (3)'!$A$5:$A$289,$D23,'[6]Comp2016-2017 (3)'!$R$5:$R$289,$V23)*$AB23))</f>
        <v/>
      </c>
      <c r="AI23" s="183">
        <f>IF($W23=AI$3,$AB23,IF(NOT($W23=0),"",SUMIFS('Source traité'!AI$4:AI$1116,'Source traité'!$A$4:$A$1116,$D23,'Source traité'!$V$4:$V$1116,$V23)/SUMIFS('[6]Comp2016-2017 (3)'!$G$5:$G$289,'[6]Comp2016-2017 (3)'!$A$5:$A$289,$D23,'[6]Comp2016-2017 (3)'!$R$5:$R$289,$V23)*$AB23))</f>
        <v/>
      </c>
      <c r="AJ23" s="183">
        <f>IF($W23=AJ$3,$AB23,IF(NOT($W23=0),"",SUMIFS('Source traité'!AJ$4:AJ$1116,'Source traité'!$A$4:$A$1116,$D23,'Source traité'!$V$4:$V$1116,$V23)/SUMIFS('[6]Comp2016-2017 (3)'!$G$5:$G$289,'[6]Comp2016-2017 (3)'!$A$5:$A$289,$D23,'[6]Comp2016-2017 (3)'!$R$5:$R$289,$V23)*$AB23))</f>
        <v/>
      </c>
      <c r="AK23" s="183">
        <f>SUM(AC23:AJ23)-AB23</f>
        <v/>
      </c>
      <c r="AL23" s="179">
        <f>IF(A23=D23,"remplir à la main","")</f>
        <v/>
      </c>
      <c r="AM23" s="179">
        <f>VLOOKUP(A23,'[6]Table corresp.'!$M$4:$U$63,8,FALSE)</f>
        <v/>
      </c>
      <c r="AN23" s="179">
        <f>VLOOKUP(D23,'[6]Table corresp.'!$M$4:$U$63,9,FALSE)</f>
        <v/>
      </c>
    </row>
    <row r="24">
      <c r="A24" s="179" t="inlineStr">
        <is>
          <t>03 - Bois destinés à l'industrie</t>
        </is>
      </c>
      <c r="B24" s="179">
        <f>VLOOKUP(LEFT(A24,3),'[6]Table corresp.'!$A$4:$D$63,3,FALSE)</f>
        <v/>
      </c>
      <c r="C24" s="179">
        <f>VLOOKUP(A24,'[6]Table corresp.'!$M$4:$P$63,4,FALSE)</f>
        <v/>
      </c>
      <c r="D24" s="179" t="inlineStr">
        <is>
          <t>31 - Placages et panneaux à base de bois</t>
        </is>
      </c>
      <c r="E24" s="179">
        <f>VLOOKUP(LEFT(D24,3),'[6]Table corresp.'!$A$4:$D$63,4,FALSE)</f>
        <v/>
      </c>
      <c r="F24" s="179">
        <f>LEFT(A24,3)&amp;" - "&amp;LEFT(D24,3)</f>
        <v/>
      </c>
      <c r="G24" s="195" t="n">
        <v>32728.0409111382</v>
      </c>
      <c r="H24" s="195" t="n">
        <v>18000</v>
      </c>
      <c r="I24" s="195" t="n">
        <v>50728.0409111382</v>
      </c>
      <c r="J24" s="195" t="n">
        <v>0</v>
      </c>
      <c r="K24" s="195" t="n">
        <v>0</v>
      </c>
      <c r="L24" s="195" t="n">
        <v>0</v>
      </c>
      <c r="M24" s="195" t="n">
        <v>2562.698876831427</v>
      </c>
      <c r="N24" s="195" t="n">
        <v>432.3332042892944</v>
      </c>
      <c r="O24" s="195" t="n">
        <v>2995.032081120721</v>
      </c>
      <c r="P24" s="195" t="n">
        <v>0</v>
      </c>
      <c r="Q24" s="195" t="n">
        <v>0</v>
      </c>
      <c r="R24" s="195" t="n">
        <v>0</v>
      </c>
      <c r="S24" s="196" t="n"/>
      <c r="T24" s="179">
        <f>VLOOKUP(A24,'[6]Groupe de branches'!$Z$27:$AM$86,14,FALSE)</f>
        <v/>
      </c>
      <c r="U24" s="179">
        <f>VLOOKUP(D24,'[6]Groupe de branches'!$Z$27:$AM$86,14,FALSE)</f>
        <v/>
      </c>
      <c r="V24" s="179" t="n">
        <v>2016</v>
      </c>
      <c r="W24" s="179">
        <f>VLOOKUP(D24,'[6]Table corresp.'!$M$4:$S$63,7,FALSE)</f>
        <v/>
      </c>
      <c r="X24" s="197">
        <f>IFERROR(G24/SUMIFS('[6]Comp2016-2017 (3)'!$I$5:$I$289,'[6]Comp2016-2017 (3)'!$A$5:$A$289,A24,'[6]Comp2016-2017 (3)'!$R$5:$R$289,V24),0)</f>
        <v/>
      </c>
      <c r="Y24" s="182">
        <f>IFERROR(IF(RIGHT(F24,3)="Exp",VLOOKUP(F24,#REF!,2,FALSE),VLOOKUP(F24,#REF!,9,FALSE)),1)</f>
        <v/>
      </c>
      <c r="Z24" s="197">
        <f>Y24/SUMIFS($Y$4:$Y$1116,$V$4:$V$1116,V24,$A$4:$A$1116,A24)</f>
        <v/>
      </c>
      <c r="AA24" s="181">
        <f>X24*Z24</f>
        <v/>
      </c>
      <c r="AB24" s="183">
        <f>IFERROR(SUMIFS('[6]Comp2016-2017 (3)'!$G$5:$G$289,'[6]Comp2016-2017 (3)'!$A$5:$A$289,A24,'[6]Comp2016-2017 (3)'!$R$5:$R$289,V24)*AA24/SUMIFS($AA$4:$AA$1116,$A$4:$A$1116,A24,$V$4:$V$1116,V24),0)</f>
        <v/>
      </c>
      <c r="AC24" s="183">
        <f>IF($W24=AC$3,$AB24,IF(NOT($W24=0),"",SUMIFS('Source traité'!AC$4:AC$1116,'Source traité'!$A$4:$A$1116,$D24,'Source traité'!$V$4:$V$1116,$V24)/SUMIFS('[6]Comp2016-2017 (3)'!$G$5:$G$289,'[6]Comp2016-2017 (3)'!$A$5:$A$289,$D24,'[6]Comp2016-2017 (3)'!$R$5:$R$289,$V24)*$AB24))</f>
        <v/>
      </c>
      <c r="AD24" s="183">
        <f>IF($W24=AD$3,$AB24,IF(NOT($W24=0),"",SUMIFS('Source traité'!AD$4:AD$1116,'Source traité'!$A$4:$A$1116,$D24,'Source traité'!$V$4:$V$1116,$V24)/SUMIFS('[6]Comp2016-2017 (3)'!$G$5:$G$289,'[6]Comp2016-2017 (3)'!$A$5:$A$289,$D24,'[6]Comp2016-2017 (3)'!$R$5:$R$289,$V24)*$AB24))</f>
        <v/>
      </c>
      <c r="AE24" s="183">
        <f>IF($W24=AE$3,$AB24,IF(NOT($W24=0),"",SUMIFS('Source traité'!AE$4:AE$1116,'Source traité'!$A$4:$A$1116,$D24,'Source traité'!$V$4:$V$1116,$V24)/SUMIFS('[6]Comp2016-2017 (3)'!$G$5:$G$289,'[6]Comp2016-2017 (3)'!$A$5:$A$289,$D24,'[6]Comp2016-2017 (3)'!$R$5:$R$289,$V24)*$AB24))</f>
        <v/>
      </c>
      <c r="AF24" s="183">
        <f>IF($W24=AF$3,$AB24,IF(NOT($W24=0),"",SUMIFS('Source traité'!AF$4:AF$1116,'Source traité'!$A$4:$A$1116,$D24,'Source traité'!$V$4:$V$1116,$V24)/SUMIFS('[6]Comp2016-2017 (3)'!$G$5:$G$289,'[6]Comp2016-2017 (3)'!$A$5:$A$289,$D24,'[6]Comp2016-2017 (3)'!$R$5:$R$289,$V24)*$AB24))</f>
        <v/>
      </c>
      <c r="AG24" s="183">
        <f>IF($W24=AG$3,$AB24,IF(NOT($W24=0),"",SUMIFS('Source traité'!AG$4:AG$1116,'Source traité'!$A$4:$A$1116,$D24,'Source traité'!$V$4:$V$1116,$V24)/SUMIFS('[6]Comp2016-2017 (3)'!$G$5:$G$289,'[6]Comp2016-2017 (3)'!$A$5:$A$289,$D24,'[6]Comp2016-2017 (3)'!$R$5:$R$289,$V24)*$AB24))</f>
        <v/>
      </c>
      <c r="AH24" s="183">
        <f>IF($W24=AH$3,$AB24,IF(NOT($W24=0),"",SUMIFS('Source traité'!AH$4:AH$1116,'Source traité'!$A$4:$A$1116,$D24,'Source traité'!$V$4:$V$1116,$V24)/SUMIFS('[6]Comp2016-2017 (3)'!$G$5:$G$289,'[6]Comp2016-2017 (3)'!$A$5:$A$289,$D24,'[6]Comp2016-2017 (3)'!$R$5:$R$289,$V24)*$AB24))</f>
        <v/>
      </c>
      <c r="AI24" s="183">
        <f>IF($W24=AI$3,$AB24,IF(NOT($W24=0),"",SUMIFS('Source traité'!AI$4:AI$1116,'Source traité'!$A$4:$A$1116,$D24,'Source traité'!$V$4:$V$1116,$V24)/SUMIFS('[6]Comp2016-2017 (3)'!$G$5:$G$289,'[6]Comp2016-2017 (3)'!$A$5:$A$289,$D24,'[6]Comp2016-2017 (3)'!$R$5:$R$289,$V24)*$AB24))</f>
        <v/>
      </c>
      <c r="AJ24" s="183">
        <f>IF($W24=AJ$3,$AB24,IF(NOT($W24=0),"",SUMIFS('Source traité'!AJ$4:AJ$1116,'Source traité'!$A$4:$A$1116,$D24,'Source traité'!$V$4:$V$1116,$V24)/SUMIFS('[6]Comp2016-2017 (3)'!$G$5:$G$289,'[6]Comp2016-2017 (3)'!$A$5:$A$289,$D24,'[6]Comp2016-2017 (3)'!$R$5:$R$289,$V24)*$AB24))</f>
        <v/>
      </c>
      <c r="AK24" s="183">
        <f>SUM(AC24:AJ24)-AB24</f>
        <v/>
      </c>
      <c r="AL24" s="179">
        <f>IF(A24=D24,"remplir à la main","")</f>
        <v/>
      </c>
      <c r="AM24" s="179">
        <f>VLOOKUP(A24,'[6]Table corresp.'!$M$4:$U$63,8,FALSE)</f>
        <v/>
      </c>
      <c r="AN24" s="179">
        <f>VLOOKUP(D24,'[6]Table corresp.'!$M$4:$U$63,9,FALSE)</f>
        <v/>
      </c>
    </row>
    <row r="25">
      <c r="A25" s="179" t="inlineStr">
        <is>
          <t>03 - Bois destinés à l'industrie</t>
        </is>
      </c>
      <c r="B25" s="179">
        <f>VLOOKUP(LEFT(A25,3),'[6]Table corresp.'!$A$4:$D$63,3,FALSE)</f>
        <v/>
      </c>
      <c r="C25" s="179">
        <f>VLOOKUP(A25,'[6]Table corresp.'!$M$4:$P$63,4,FALSE)</f>
        <v/>
      </c>
      <c r="D25" s="179" t="inlineStr">
        <is>
          <t>43 - Pâte à papier</t>
        </is>
      </c>
      <c r="E25" s="179">
        <f>VLOOKUP(LEFT(D25,3),'[6]Table corresp.'!$A$4:$D$63,4,FALSE)</f>
        <v/>
      </c>
      <c r="F25" s="179">
        <f>LEFT(A25,3)&amp;" - "&amp;LEFT(D25,3)</f>
        <v/>
      </c>
      <c r="G25" s="195" t="n">
        <v>49917.54208658368</v>
      </c>
      <c r="H25" s="195" t="n">
        <v>28829.93399999999</v>
      </c>
      <c r="I25" s="195" t="n">
        <v>78747.47608658367</v>
      </c>
      <c r="J25" s="195" t="n">
        <v>0</v>
      </c>
      <c r="K25" s="195" t="n">
        <v>0</v>
      </c>
      <c r="L25" s="195" t="n">
        <v>0</v>
      </c>
      <c r="M25" s="195" t="n">
        <v>3932.209893423586</v>
      </c>
      <c r="N25" s="195" t="n">
        <v>130.8283734867231</v>
      </c>
      <c r="O25" s="195" t="n">
        <v>4063.038266910309</v>
      </c>
      <c r="P25" s="195" t="n">
        <v>0</v>
      </c>
      <c r="Q25" s="195" t="n">
        <v>0</v>
      </c>
      <c r="R25" s="195" t="n">
        <v>0</v>
      </c>
      <c r="S25" s="196" t="n"/>
      <c r="T25" s="179">
        <f>VLOOKUP(A25,'[6]Groupe de branches'!$Z$27:$AM$86,14,FALSE)</f>
        <v/>
      </c>
      <c r="U25" s="179">
        <f>VLOOKUP(D25,'[6]Groupe de branches'!$Z$27:$AM$86,14,FALSE)</f>
        <v/>
      </c>
      <c r="V25" s="179" t="n">
        <v>2016</v>
      </c>
      <c r="W25" s="179">
        <f>VLOOKUP(D25,'[6]Table corresp.'!$M$4:$S$63,7,FALSE)</f>
        <v/>
      </c>
      <c r="X25" s="197">
        <f>IFERROR(G25/SUMIFS('[6]Comp2016-2017 (3)'!$I$5:$I$289,'[6]Comp2016-2017 (3)'!$A$5:$A$289,A25,'[6]Comp2016-2017 (3)'!$R$5:$R$289,V25),0)</f>
        <v/>
      </c>
      <c r="Y25" s="182">
        <f>IFERROR(IF(RIGHT(F25,3)="Exp",VLOOKUP(F25,#REF!,2,FALSE),VLOOKUP(F25,#REF!,9,FALSE)),1)</f>
        <v/>
      </c>
      <c r="Z25" s="197">
        <f>Y25/SUMIFS($Y$4:$Y$1116,$V$4:$V$1116,V25,$A$4:$A$1116,A25)</f>
        <v/>
      </c>
      <c r="AA25" s="181">
        <f>X25*Z25</f>
        <v/>
      </c>
      <c r="AB25" s="183">
        <f>IFERROR(SUMIFS('[6]Comp2016-2017 (3)'!$G$5:$G$289,'[6]Comp2016-2017 (3)'!$A$5:$A$289,A25,'[6]Comp2016-2017 (3)'!$R$5:$R$289,V25)*AA25/SUMIFS($AA$4:$AA$1116,$A$4:$A$1116,A25,$V$4:$V$1116,V25),0)</f>
        <v/>
      </c>
      <c r="AC25" s="183">
        <f>IF($W25=AC$3,$AB25,IF(NOT($W25=0),"",SUMIFS('Source traité'!AC$4:AC$1116,'Source traité'!$A$4:$A$1116,$D25,'Source traité'!$V$4:$V$1116,$V25)/SUMIFS('[6]Comp2016-2017 (3)'!$G$5:$G$289,'[6]Comp2016-2017 (3)'!$A$5:$A$289,$D25,'[6]Comp2016-2017 (3)'!$R$5:$R$289,$V25)*$AB25))</f>
        <v/>
      </c>
      <c r="AD25" s="183">
        <f>IF($W25=AD$3,$AB25,IF(NOT($W25=0),"",SUMIFS('Source traité'!AD$4:AD$1116,'Source traité'!$A$4:$A$1116,$D25,'Source traité'!$V$4:$V$1116,$V25)/SUMIFS('[6]Comp2016-2017 (3)'!$G$5:$G$289,'[6]Comp2016-2017 (3)'!$A$5:$A$289,$D25,'[6]Comp2016-2017 (3)'!$R$5:$R$289,$V25)*$AB25))</f>
        <v/>
      </c>
      <c r="AE25" s="183">
        <f>IF($W25=AE$3,$AB25,IF(NOT($W25=0),"",SUMIFS('Source traité'!AE$4:AE$1116,'Source traité'!$A$4:$A$1116,$D25,'Source traité'!$V$4:$V$1116,$V25)/SUMIFS('[6]Comp2016-2017 (3)'!$G$5:$G$289,'[6]Comp2016-2017 (3)'!$A$5:$A$289,$D25,'[6]Comp2016-2017 (3)'!$R$5:$R$289,$V25)*$AB25))</f>
        <v/>
      </c>
      <c r="AF25" s="183">
        <f>IF($W25=AF$3,$AB25,IF(NOT($W25=0),"",SUMIFS('Source traité'!AF$4:AF$1116,'Source traité'!$A$4:$A$1116,$D25,'Source traité'!$V$4:$V$1116,$V25)/SUMIFS('[6]Comp2016-2017 (3)'!$G$5:$G$289,'[6]Comp2016-2017 (3)'!$A$5:$A$289,$D25,'[6]Comp2016-2017 (3)'!$R$5:$R$289,$V25)*$AB25))</f>
        <v/>
      </c>
      <c r="AG25" s="183">
        <f>IF($W25=AG$3,$AB25,IF(NOT($W25=0),"",SUMIFS('Source traité'!AG$4:AG$1116,'Source traité'!$A$4:$A$1116,$D25,'Source traité'!$V$4:$V$1116,$V25)/SUMIFS('[6]Comp2016-2017 (3)'!$G$5:$G$289,'[6]Comp2016-2017 (3)'!$A$5:$A$289,$D25,'[6]Comp2016-2017 (3)'!$R$5:$R$289,$V25)*$AB25))</f>
        <v/>
      </c>
      <c r="AH25" s="183">
        <f>IF($W25=AH$3,$AB25,IF(NOT($W25=0),"",SUMIFS('Source traité'!AH$4:AH$1116,'Source traité'!$A$4:$A$1116,$D25,'Source traité'!$V$4:$V$1116,$V25)/SUMIFS('[6]Comp2016-2017 (3)'!$G$5:$G$289,'[6]Comp2016-2017 (3)'!$A$5:$A$289,$D25,'[6]Comp2016-2017 (3)'!$R$5:$R$289,$V25)*$AB25))</f>
        <v/>
      </c>
      <c r="AI25" s="183">
        <f>IF($W25=AI$3,$AB25,IF(NOT($W25=0),"",SUMIFS('Source traité'!AI$4:AI$1116,'Source traité'!$A$4:$A$1116,$D25,'Source traité'!$V$4:$V$1116,$V25)/SUMIFS('[6]Comp2016-2017 (3)'!$G$5:$G$289,'[6]Comp2016-2017 (3)'!$A$5:$A$289,$D25,'[6]Comp2016-2017 (3)'!$R$5:$R$289,$V25)*$AB25))</f>
        <v/>
      </c>
      <c r="AJ25" s="183">
        <f>IF($W25=AJ$3,$AB25,IF(NOT($W25=0),"",SUMIFS('Source traité'!AJ$4:AJ$1116,'Source traité'!$A$4:$A$1116,$D25,'Source traité'!$V$4:$V$1116,$V25)/SUMIFS('[6]Comp2016-2017 (3)'!$G$5:$G$289,'[6]Comp2016-2017 (3)'!$A$5:$A$289,$D25,'[6]Comp2016-2017 (3)'!$R$5:$R$289,$V25)*$AB25))</f>
        <v/>
      </c>
      <c r="AK25" s="183">
        <f>SUM(AC25:AJ25)-AB25</f>
        <v/>
      </c>
      <c r="AL25" s="179">
        <f>IF(A25=D25,"remplir à la main","")</f>
        <v/>
      </c>
      <c r="AM25" s="179">
        <f>VLOOKUP(A25,'[6]Table corresp.'!$M$4:$U$63,8,FALSE)</f>
        <v/>
      </c>
      <c r="AN25" s="179">
        <f>VLOOKUP(D25,'[6]Table corresp.'!$M$4:$U$63,9,FALSE)</f>
        <v/>
      </c>
    </row>
    <row r="26">
      <c r="A26" s="179" t="inlineStr">
        <is>
          <t>03 - Bois destinés à l'industrie</t>
        </is>
      </c>
      <c r="B26" s="179">
        <f>VLOOKUP(LEFT(A26,3),'[6]Table corresp.'!$A$4:$D$63,3,FALSE)</f>
        <v/>
      </c>
      <c r="C26" s="179">
        <f>VLOOKUP(A26,'[6]Table corresp.'!$M$4:$P$63,4,FALSE)</f>
        <v/>
      </c>
      <c r="D26" s="179" t="inlineStr">
        <is>
          <t>46 - Produits de la chimie du bois</t>
        </is>
      </c>
      <c r="E26" s="179">
        <f>VLOOKUP(LEFT(D26,3),'[6]Table corresp.'!$A$4:$D$63,4,FALSE)</f>
        <v/>
      </c>
      <c r="F26" s="179">
        <f>LEFT(A26,3)&amp;" - "&amp;LEFT(D26,3)</f>
        <v/>
      </c>
      <c r="G26" s="195" t="n">
        <v>11606.94823216854</v>
      </c>
      <c r="H26" s="195" t="n">
        <v>5000</v>
      </c>
      <c r="I26" s="195" t="n">
        <v>16606.94823216854</v>
      </c>
      <c r="J26" s="195" t="n">
        <v>0</v>
      </c>
      <c r="K26" s="195" t="n">
        <v>0</v>
      </c>
      <c r="L26" s="195" t="n">
        <v>0</v>
      </c>
      <c r="M26" s="195" t="n">
        <v>650.2518602400366</v>
      </c>
      <c r="N26" s="195" t="n">
        <v>22.68967620368524</v>
      </c>
      <c r="O26" s="195" t="n">
        <v>672.9415364437219</v>
      </c>
      <c r="P26" s="195" t="n">
        <v>0</v>
      </c>
      <c r="Q26" s="195" t="n">
        <v>0</v>
      </c>
      <c r="R26" s="195" t="n">
        <v>0</v>
      </c>
      <c r="S26" s="196" t="n"/>
      <c r="T26" s="179">
        <f>VLOOKUP(A26,'[6]Groupe de branches'!$Z$27:$AM$86,14,FALSE)</f>
        <v/>
      </c>
      <c r="U26" s="179">
        <f>VLOOKUP(D26,'[6]Groupe de branches'!$Z$27:$AM$86,14,FALSE)</f>
        <v/>
      </c>
      <c r="V26" s="179" t="n">
        <v>2016</v>
      </c>
      <c r="W26" s="179">
        <f>VLOOKUP(D26,'[6]Table corresp.'!$M$4:$S$63,7,FALSE)</f>
        <v/>
      </c>
      <c r="X26" s="197">
        <f>IFERROR(G26/SUMIFS('[6]Comp2016-2017 (3)'!$I$5:$I$289,'[6]Comp2016-2017 (3)'!$A$5:$A$289,A26,'[6]Comp2016-2017 (3)'!$R$5:$R$289,V26),0)</f>
        <v/>
      </c>
      <c r="Y26" s="182">
        <f>IFERROR(IF(RIGHT(F26,3)="Exp",VLOOKUP(F26,#REF!,2,FALSE),VLOOKUP(F26,#REF!,9,FALSE)),1)</f>
        <v/>
      </c>
      <c r="Z26" s="197">
        <f>Y26/SUMIFS($Y$4:$Y$1116,$V$4:$V$1116,V26,$A$4:$A$1116,A26)</f>
        <v/>
      </c>
      <c r="AA26" s="181">
        <f>X26*Z26</f>
        <v/>
      </c>
      <c r="AB26" s="183">
        <f>IFERROR(SUMIFS('[6]Comp2016-2017 (3)'!$G$5:$G$289,'[6]Comp2016-2017 (3)'!$A$5:$A$289,A26,'[6]Comp2016-2017 (3)'!$R$5:$R$289,V26)*AA26/SUMIFS($AA$4:$AA$1116,$A$4:$A$1116,A26,$V$4:$V$1116,V26),0)</f>
        <v/>
      </c>
      <c r="AC26" s="183">
        <f>IF($W26=AC$3,$AB26,IF(NOT($W26=0),"",SUMIFS('Source traité'!AC$4:AC$1116,'Source traité'!$A$4:$A$1116,$D26,'Source traité'!$V$4:$V$1116,$V26)/SUMIFS('[6]Comp2016-2017 (3)'!$G$5:$G$289,'[6]Comp2016-2017 (3)'!$A$5:$A$289,$D26,'[6]Comp2016-2017 (3)'!$R$5:$R$289,$V26)*$AB26))</f>
        <v/>
      </c>
      <c r="AD26" s="183">
        <f>IF($W26=AD$3,$AB26,IF(NOT($W26=0),"",SUMIFS('Source traité'!AD$4:AD$1116,'Source traité'!$A$4:$A$1116,$D26,'Source traité'!$V$4:$V$1116,$V26)/SUMIFS('[6]Comp2016-2017 (3)'!$G$5:$G$289,'[6]Comp2016-2017 (3)'!$A$5:$A$289,$D26,'[6]Comp2016-2017 (3)'!$R$5:$R$289,$V26)*$AB26))</f>
        <v/>
      </c>
      <c r="AE26" s="183">
        <f>IF($W26=AE$3,$AB26,IF(NOT($W26=0),"",SUMIFS('Source traité'!AE$4:AE$1116,'Source traité'!$A$4:$A$1116,$D26,'Source traité'!$V$4:$V$1116,$V26)/SUMIFS('[6]Comp2016-2017 (3)'!$G$5:$G$289,'[6]Comp2016-2017 (3)'!$A$5:$A$289,$D26,'[6]Comp2016-2017 (3)'!$R$5:$R$289,$V26)*$AB26))</f>
        <v/>
      </c>
      <c r="AF26" s="183">
        <f>IF($W26=AF$3,$AB26,IF(NOT($W26=0),"",SUMIFS('Source traité'!AF$4:AF$1116,'Source traité'!$A$4:$A$1116,$D26,'Source traité'!$V$4:$V$1116,$V26)/SUMIFS('[6]Comp2016-2017 (3)'!$G$5:$G$289,'[6]Comp2016-2017 (3)'!$A$5:$A$289,$D26,'[6]Comp2016-2017 (3)'!$R$5:$R$289,$V26)*$AB26))</f>
        <v/>
      </c>
      <c r="AG26" s="183">
        <f>IF($W26=AG$3,$AB26,IF(NOT($W26=0),"",SUMIFS('Source traité'!AG$4:AG$1116,'Source traité'!$A$4:$A$1116,$D26,'Source traité'!$V$4:$V$1116,$V26)/SUMIFS('[6]Comp2016-2017 (3)'!$G$5:$G$289,'[6]Comp2016-2017 (3)'!$A$5:$A$289,$D26,'[6]Comp2016-2017 (3)'!$R$5:$R$289,$V26)*$AB26))</f>
        <v/>
      </c>
      <c r="AH26" s="183">
        <f>IF($W26=AH$3,$AB26,IF(NOT($W26=0),"",SUMIFS('Source traité'!AH$4:AH$1116,'Source traité'!$A$4:$A$1116,$D26,'Source traité'!$V$4:$V$1116,$V26)/SUMIFS('[6]Comp2016-2017 (3)'!$G$5:$G$289,'[6]Comp2016-2017 (3)'!$A$5:$A$289,$D26,'[6]Comp2016-2017 (3)'!$R$5:$R$289,$V26)*$AB26))</f>
        <v/>
      </c>
      <c r="AI26" s="183">
        <f>IF($W26=AI$3,$AB26,IF(NOT($W26=0),"",SUMIFS('Source traité'!AI$4:AI$1116,'Source traité'!$A$4:$A$1116,$D26,'Source traité'!$V$4:$V$1116,$V26)/SUMIFS('[6]Comp2016-2017 (3)'!$G$5:$G$289,'[6]Comp2016-2017 (3)'!$A$5:$A$289,$D26,'[6]Comp2016-2017 (3)'!$R$5:$R$289,$V26)*$AB26))</f>
        <v/>
      </c>
      <c r="AJ26" s="183">
        <f>IF($W26=AJ$3,$AB26,IF(NOT($W26=0),"",SUMIFS('Source traité'!AJ$4:AJ$1116,'Source traité'!$A$4:$A$1116,$D26,'Source traité'!$V$4:$V$1116,$V26)/SUMIFS('[6]Comp2016-2017 (3)'!$G$5:$G$289,'[6]Comp2016-2017 (3)'!$A$5:$A$289,$D26,'[6]Comp2016-2017 (3)'!$R$5:$R$289,$V26)*$AB26))</f>
        <v/>
      </c>
      <c r="AK26" s="183">
        <f>SUM(AC26:AJ26)-AB26</f>
        <v/>
      </c>
      <c r="AL26" s="179">
        <f>IF(A26=D26,"remplir à la main","")</f>
        <v/>
      </c>
      <c r="AM26" s="179">
        <f>VLOOKUP(A26,'[6]Table corresp.'!$M$4:$U$63,8,FALSE)</f>
        <v/>
      </c>
      <c r="AN26" s="179">
        <f>VLOOKUP(D26,'[6]Table corresp.'!$M$4:$U$63,9,FALSE)</f>
        <v/>
      </c>
    </row>
    <row r="27">
      <c r="A27" s="179" t="inlineStr">
        <is>
          <t>03 - Bois destinés à l'industrie</t>
        </is>
      </c>
      <c r="B27" s="179">
        <f>VLOOKUP(LEFT(A27,3),'[6]Table corresp.'!$A$4:$D$63,3,FALSE)</f>
        <v/>
      </c>
      <c r="C27" s="179">
        <f>VLOOKUP(A27,'[6]Table corresp.'!$M$4:$P$63,4,FALSE)</f>
        <v/>
      </c>
      <c r="D27" s="179" t="inlineStr">
        <is>
          <t>Exportation</t>
        </is>
      </c>
      <c r="E27" s="179">
        <f>VLOOKUP(LEFT(D27,3),'[6]Table corresp.'!$A$4:$D$63,4,FALSE)</f>
        <v/>
      </c>
      <c r="F27" s="179">
        <f>LEFT(A27,3)&amp;" - "&amp;LEFT(D27,3)</f>
        <v/>
      </c>
      <c r="G27" s="195" t="n">
        <v>100385.713</v>
      </c>
      <c r="H27" s="195" t="n">
        <v>0</v>
      </c>
      <c r="I27" s="195" t="n">
        <v>100385.713</v>
      </c>
      <c r="J27" s="195" t="n">
        <v>0</v>
      </c>
      <c r="K27" s="195" t="n">
        <v>0</v>
      </c>
      <c r="L27" s="195" t="n">
        <v>0</v>
      </c>
      <c r="M27" s="195" t="n">
        <v>2063.25137513035</v>
      </c>
      <c r="N27" s="195" t="n">
        <v>0</v>
      </c>
      <c r="O27" s="195" t="n">
        <v>2063.25137513035</v>
      </c>
      <c r="P27" s="195" t="n">
        <v>0</v>
      </c>
      <c r="Q27" s="195" t="n">
        <v>0</v>
      </c>
      <c r="R27" s="195" t="n">
        <v>0</v>
      </c>
      <c r="S27" s="196" t="n"/>
      <c r="T27" s="179">
        <f>VLOOKUP(A27,'[6]Groupe de branches'!$Z$27:$AM$86,14,FALSE)</f>
        <v/>
      </c>
      <c r="U27" s="179">
        <f>VLOOKUP(D27,'[6]Groupe de branches'!$Z$27:$AM$86,14,FALSE)</f>
        <v/>
      </c>
      <c r="V27" s="179" t="n">
        <v>2016</v>
      </c>
      <c r="W27" s="179">
        <f>VLOOKUP(D27,'[6]Table corresp.'!$M$4:$S$63,7,FALSE)</f>
        <v/>
      </c>
      <c r="X27" s="197">
        <f>IFERROR(G27/SUMIFS('[6]Comp2016-2017 (3)'!$I$5:$I$289,'[6]Comp2016-2017 (3)'!$A$5:$A$289,A27,'[6]Comp2016-2017 (3)'!$R$5:$R$289,V27),0)</f>
        <v/>
      </c>
      <c r="Y27" s="182">
        <f>IFERROR(IF(RIGHT(F27,3)="Exp",VLOOKUP(F27,#REF!,2,FALSE),VLOOKUP(F27,#REF!,9,FALSE)),1)</f>
        <v/>
      </c>
      <c r="Z27" s="197">
        <f>Y27/SUMIFS($Y$4:$Y$1116,$V$4:$V$1116,V27,$A$4:$A$1116,A27)</f>
        <v/>
      </c>
      <c r="AA27" s="181">
        <f>X27*Z27</f>
        <v/>
      </c>
      <c r="AB27" s="183">
        <f>IFERROR(SUMIFS('[6]Comp2016-2017 (3)'!$G$5:$G$289,'[6]Comp2016-2017 (3)'!$A$5:$A$289,A27,'[6]Comp2016-2017 (3)'!$R$5:$R$289,V27)*AA27/SUMIFS($AA$4:$AA$1116,$A$4:$A$1116,A27,$V$4:$V$1116,V27),0)</f>
        <v/>
      </c>
      <c r="AC27" s="183">
        <f>IF($W27=AC$3,$AB27,IF(NOT($W27=0),"",SUMIFS('Source traité'!AC$4:AC$1116,'Source traité'!$A$4:$A$1116,$D27,'Source traité'!$V$4:$V$1116,$V27)/SUMIFS('[6]Comp2016-2017 (3)'!$G$5:$G$289,'[6]Comp2016-2017 (3)'!$A$5:$A$289,$D27,'[6]Comp2016-2017 (3)'!$R$5:$R$289,$V27)*$AB27))</f>
        <v/>
      </c>
      <c r="AD27" s="183">
        <f>IF($W27=AD$3,$AB27,IF(NOT($W27=0),"",SUMIFS('Source traité'!AD$4:AD$1116,'Source traité'!$A$4:$A$1116,$D27,'Source traité'!$V$4:$V$1116,$V27)/SUMIFS('[6]Comp2016-2017 (3)'!$G$5:$G$289,'[6]Comp2016-2017 (3)'!$A$5:$A$289,$D27,'[6]Comp2016-2017 (3)'!$R$5:$R$289,$V27)*$AB27))</f>
        <v/>
      </c>
      <c r="AE27" s="183">
        <f>IF($W27=AE$3,$AB27,IF(NOT($W27=0),"",SUMIFS('Source traité'!AE$4:AE$1116,'Source traité'!$A$4:$A$1116,$D27,'Source traité'!$V$4:$V$1116,$V27)/SUMIFS('[6]Comp2016-2017 (3)'!$G$5:$G$289,'[6]Comp2016-2017 (3)'!$A$5:$A$289,$D27,'[6]Comp2016-2017 (3)'!$R$5:$R$289,$V27)*$AB27))</f>
        <v/>
      </c>
      <c r="AF27" s="183">
        <f>IF($W27=AF$3,$AB27,IF(NOT($W27=0),"",SUMIFS('Source traité'!AF$4:AF$1116,'Source traité'!$A$4:$A$1116,$D27,'Source traité'!$V$4:$V$1116,$V27)/SUMIFS('[6]Comp2016-2017 (3)'!$G$5:$G$289,'[6]Comp2016-2017 (3)'!$A$5:$A$289,$D27,'[6]Comp2016-2017 (3)'!$R$5:$R$289,$V27)*$AB27))</f>
        <v/>
      </c>
      <c r="AG27" s="183">
        <f>IF($W27=AG$3,$AB27,IF(NOT($W27=0),"",SUMIFS('Source traité'!AG$4:AG$1116,'Source traité'!$A$4:$A$1116,$D27,'Source traité'!$V$4:$V$1116,$V27)/SUMIFS('[6]Comp2016-2017 (3)'!$G$5:$G$289,'[6]Comp2016-2017 (3)'!$A$5:$A$289,$D27,'[6]Comp2016-2017 (3)'!$R$5:$R$289,$V27)*$AB27))</f>
        <v/>
      </c>
      <c r="AH27" s="183">
        <f>IF($W27=AH$3,$AB27,IF(NOT($W27=0),"",SUMIFS('Source traité'!AH$4:AH$1116,'Source traité'!$A$4:$A$1116,$D27,'Source traité'!$V$4:$V$1116,$V27)/SUMIFS('[6]Comp2016-2017 (3)'!$G$5:$G$289,'[6]Comp2016-2017 (3)'!$A$5:$A$289,$D27,'[6]Comp2016-2017 (3)'!$R$5:$R$289,$V27)*$AB27))</f>
        <v/>
      </c>
      <c r="AI27" s="183">
        <f>IF($W27=AI$3,$AB27,IF(NOT($W27=0),"",SUMIFS('Source traité'!AI$4:AI$1116,'Source traité'!$A$4:$A$1116,$D27,'Source traité'!$V$4:$V$1116,$V27)/SUMIFS('[6]Comp2016-2017 (3)'!$G$5:$G$289,'[6]Comp2016-2017 (3)'!$A$5:$A$289,$D27,'[6]Comp2016-2017 (3)'!$R$5:$R$289,$V27)*$AB27))</f>
        <v/>
      </c>
      <c r="AJ27" s="183">
        <f>IF($W27=AJ$3,$AB27,IF(NOT($W27=0),"",SUMIFS('Source traité'!AJ$4:AJ$1116,'Source traité'!$A$4:$A$1116,$D27,'Source traité'!$V$4:$V$1116,$V27)/SUMIFS('[6]Comp2016-2017 (3)'!$G$5:$G$289,'[6]Comp2016-2017 (3)'!$A$5:$A$289,$D27,'[6]Comp2016-2017 (3)'!$R$5:$R$289,$V27)*$AB27))</f>
        <v/>
      </c>
      <c r="AK27" s="183">
        <f>SUM(AC27:AJ27)-AB27</f>
        <v/>
      </c>
      <c r="AL27" s="179">
        <f>IF(A27=D27,"remplir à la main","")</f>
        <v/>
      </c>
      <c r="AM27" s="179">
        <f>VLOOKUP(A27,'[6]Table corresp.'!$M$4:$U$63,8,FALSE)</f>
        <v/>
      </c>
      <c r="AN27" s="179">
        <f>VLOOKUP(D27,'[6]Table corresp.'!$M$4:$U$63,9,FALSE)</f>
        <v/>
      </c>
    </row>
    <row r="28">
      <c r="A28" s="179" t="inlineStr">
        <is>
          <t>04 - Bois destinés à l’énergie</t>
        </is>
      </c>
      <c r="B28" s="179">
        <f>VLOOKUP(LEFT(A28,3),'[6]Table corresp.'!$A$4:$D$63,3,FALSE)</f>
        <v/>
      </c>
      <c r="C28" s="179">
        <f>VLOOKUP(A28,'[6]Table corresp.'!$M$4:$P$63,4,FALSE)</f>
        <v/>
      </c>
      <c r="D28" s="179" t="inlineStr">
        <is>
          <t>30 - Combustibles industriels à base de bois</t>
        </is>
      </c>
      <c r="E28" s="179">
        <f>VLOOKUP(LEFT(D28,3),'[6]Table corresp.'!$A$4:$D$63,4,FALSE)</f>
        <v/>
      </c>
      <c r="F28" s="179">
        <f>LEFT(A28,3)&amp;" - "&amp;LEFT(D28,3)</f>
        <v/>
      </c>
      <c r="G28" s="195" t="n">
        <v>56131.39163163719</v>
      </c>
      <c r="H28" s="195" t="n">
        <v>0</v>
      </c>
      <c r="I28" s="195" t="n">
        <v>56131.39163163719</v>
      </c>
      <c r="J28" s="195" t="n">
        <v>0</v>
      </c>
      <c r="K28" s="195" t="n">
        <v>0</v>
      </c>
      <c r="L28" s="195" t="n">
        <v>0</v>
      </c>
      <c r="M28" s="195" t="n">
        <v>0</v>
      </c>
      <c r="N28" s="195" t="n">
        <v>0</v>
      </c>
      <c r="O28" s="195" t="n">
        <v>0</v>
      </c>
      <c r="P28" s="195" t="n">
        <v>2813.051793103246</v>
      </c>
      <c r="Q28" s="195" t="n">
        <v>0</v>
      </c>
      <c r="R28" s="195" t="n">
        <v>2813.051793103246</v>
      </c>
      <c r="S28" s="196" t="inlineStr">
        <is>
          <t>BE</t>
        </is>
      </c>
      <c r="T28" s="179">
        <f>VLOOKUP(A28,'[6]Groupe de branches'!$Z$27:$AM$86,14,FALSE)</f>
        <v/>
      </c>
      <c r="U28" s="179">
        <f>VLOOKUP(D28,'[6]Groupe de branches'!$Z$27:$AM$86,14,FALSE)</f>
        <v/>
      </c>
      <c r="V28" s="179" t="n">
        <v>2016</v>
      </c>
      <c r="W28" s="179">
        <f>VLOOKUP(D28,'[6]Table corresp.'!$M$4:$S$63,7,FALSE)</f>
        <v/>
      </c>
      <c r="X28" s="197">
        <f>IFERROR(G28/SUMIFS('[6]Comp2016-2017 (3)'!$I$5:$I$289,'[6]Comp2016-2017 (3)'!$A$5:$A$289,A28,'[6]Comp2016-2017 (3)'!$R$5:$R$289,V28),0)</f>
        <v/>
      </c>
      <c r="Y28" s="182">
        <f>IFERROR(IF(RIGHT(F28,3)="Exp",VLOOKUP(F28,#REF!,2,FALSE),VLOOKUP(F28,#REF!,9,FALSE)),1)</f>
        <v/>
      </c>
      <c r="Z28" s="197">
        <f>Y28/SUMIFS($Y$4:$Y$1116,$V$4:$V$1116,V28,$A$4:$A$1116,A28)</f>
        <v/>
      </c>
      <c r="AA28" s="181">
        <f>X28*Z28</f>
        <v/>
      </c>
      <c r="AB28" s="183">
        <f>IFERROR(SUMIFS('[6]Comp2016-2017 (3)'!$G$5:$G$289,'[6]Comp2016-2017 (3)'!$A$5:$A$289,A28,'[6]Comp2016-2017 (3)'!$R$5:$R$289,V28)*AA28/SUMIFS($AA$4:$AA$1116,$A$4:$A$1116,A28,$V$4:$V$1116,V28),0)</f>
        <v/>
      </c>
      <c r="AC28" s="183">
        <f>IF($W28=AC$3,$AB28,IF(NOT($W28=0),"",SUMIFS('Source traité'!AC$4:AC$1116,'Source traité'!$A$4:$A$1116,$D28,'Source traité'!$V$4:$V$1116,$V28)/SUMIFS('[6]Comp2016-2017 (3)'!$G$5:$G$289,'[6]Comp2016-2017 (3)'!$A$5:$A$289,$D28,'[6]Comp2016-2017 (3)'!$R$5:$R$289,$V28)*$AB28))</f>
        <v/>
      </c>
      <c r="AD28" s="183">
        <f>IF($W28=AD$3,$AB28,IF(NOT($W28=0),"",SUMIFS('Source traité'!AD$4:AD$1116,'Source traité'!$A$4:$A$1116,$D28,'Source traité'!$V$4:$V$1116,$V28)/SUMIFS('[6]Comp2016-2017 (3)'!$G$5:$G$289,'[6]Comp2016-2017 (3)'!$A$5:$A$289,$D28,'[6]Comp2016-2017 (3)'!$R$5:$R$289,$V28)*$AB28))</f>
        <v/>
      </c>
      <c r="AE28" s="183">
        <f>IF($W28=AE$3,$AB28,IF(NOT($W28=0),"",SUMIFS('Source traité'!AE$4:AE$1116,'Source traité'!$A$4:$A$1116,$D28,'Source traité'!$V$4:$V$1116,$V28)/SUMIFS('[6]Comp2016-2017 (3)'!$G$5:$G$289,'[6]Comp2016-2017 (3)'!$A$5:$A$289,$D28,'[6]Comp2016-2017 (3)'!$R$5:$R$289,$V28)*$AB28))</f>
        <v/>
      </c>
      <c r="AF28" s="183">
        <f>IF($W28=AF$3,$AB28,IF(NOT($W28=0),"",SUMIFS('Source traité'!AF$4:AF$1116,'Source traité'!$A$4:$A$1116,$D28,'Source traité'!$V$4:$V$1116,$V28)/SUMIFS('[6]Comp2016-2017 (3)'!$G$5:$G$289,'[6]Comp2016-2017 (3)'!$A$5:$A$289,$D28,'[6]Comp2016-2017 (3)'!$R$5:$R$289,$V28)*$AB28))</f>
        <v/>
      </c>
      <c r="AG28" s="183">
        <f>IF($W28=AG$3,$AB28,IF(NOT($W28=0),"",SUMIFS('Source traité'!AG$4:AG$1116,'Source traité'!$A$4:$A$1116,$D28,'Source traité'!$V$4:$V$1116,$V28)/SUMIFS('[6]Comp2016-2017 (3)'!$G$5:$G$289,'[6]Comp2016-2017 (3)'!$A$5:$A$289,$D28,'[6]Comp2016-2017 (3)'!$R$5:$R$289,$V28)*$AB28))</f>
        <v/>
      </c>
      <c r="AH28" s="183">
        <f>IF($W28=AH$3,$AB28,IF(NOT($W28=0),"",SUMIFS('Source traité'!AH$4:AH$1116,'Source traité'!$A$4:$A$1116,$D28,'Source traité'!$V$4:$V$1116,$V28)/SUMIFS('[6]Comp2016-2017 (3)'!$G$5:$G$289,'[6]Comp2016-2017 (3)'!$A$5:$A$289,$D28,'[6]Comp2016-2017 (3)'!$R$5:$R$289,$V28)*$AB28))</f>
        <v/>
      </c>
      <c r="AI28" s="183">
        <f>IF($W28=AI$3,$AB28,IF(NOT($W28=0),"",SUMIFS('Source traité'!AI$4:AI$1116,'Source traité'!$A$4:$A$1116,$D28,'Source traité'!$V$4:$V$1116,$V28)/SUMIFS('[6]Comp2016-2017 (3)'!$G$5:$G$289,'[6]Comp2016-2017 (3)'!$A$5:$A$289,$D28,'[6]Comp2016-2017 (3)'!$R$5:$R$289,$V28)*$AB28))</f>
        <v/>
      </c>
      <c r="AJ28" s="183">
        <f>IF($W28=AJ$3,$AB28,IF(NOT($W28=0),"",SUMIFS('Source traité'!AJ$4:AJ$1116,'Source traité'!$A$4:$A$1116,$D28,'Source traité'!$V$4:$V$1116,$V28)/SUMIFS('[6]Comp2016-2017 (3)'!$G$5:$G$289,'[6]Comp2016-2017 (3)'!$A$5:$A$289,$D28,'[6]Comp2016-2017 (3)'!$R$5:$R$289,$V28)*$AB28))</f>
        <v/>
      </c>
      <c r="AK28" s="183">
        <f>SUM(AC28:AJ28)-AB28</f>
        <v/>
      </c>
      <c r="AL28" s="179">
        <f>IF(A28=D28,"remplir à la main","")</f>
        <v/>
      </c>
      <c r="AM28" s="179">
        <f>VLOOKUP(A28,'[6]Table corresp.'!$M$4:$U$63,8,FALSE)</f>
        <v/>
      </c>
      <c r="AN28" s="179">
        <f>VLOOKUP(D28,'[6]Table corresp.'!$M$4:$U$63,9,FALSE)</f>
        <v/>
      </c>
    </row>
    <row r="29">
      <c r="A29" s="179" t="inlineStr">
        <is>
          <t>04 - Bois destinés à l’énergie</t>
        </is>
      </c>
      <c r="B29" s="179">
        <f>VLOOKUP(LEFT(A29,3),'[6]Table corresp.'!$A$4:$D$63,3,FALSE)</f>
        <v/>
      </c>
      <c r="C29" s="179">
        <f>VLOOKUP(A29,'[6]Table corresp.'!$M$4:$P$63,4,FALSE)</f>
        <v/>
      </c>
      <c r="D29" s="179" t="inlineStr">
        <is>
          <t>Consommation finale</t>
        </is>
      </c>
      <c r="E29" s="179">
        <f>VLOOKUP(LEFT(D29,3),'[6]Table corresp.'!$A$4:$D$63,4,FALSE)</f>
        <v/>
      </c>
      <c r="F29" s="179">
        <f>LEFT(A29,3)&amp;" - "&amp;LEFT(D29,3)</f>
        <v/>
      </c>
      <c r="G29" s="195" t="n">
        <v>197372.0700840708</v>
      </c>
      <c r="H29" s="195" t="n">
        <v>14423.248</v>
      </c>
      <c r="I29" s="195" t="n">
        <v>211795.3180840708</v>
      </c>
      <c r="J29" s="195" t="n">
        <v>0</v>
      </c>
      <c r="K29" s="195" t="n">
        <v>0</v>
      </c>
      <c r="L29" s="195" t="n">
        <v>0</v>
      </c>
      <c r="M29" s="195" t="n">
        <v>0</v>
      </c>
      <c r="N29" s="195" t="n">
        <v>0</v>
      </c>
      <c r="O29" s="195" t="n">
        <v>0</v>
      </c>
      <c r="P29" s="195" t="n">
        <v>3788.914352328198</v>
      </c>
      <c r="Q29" s="195" t="n">
        <v>175.1570117307079</v>
      </c>
      <c r="R29" s="195" t="n">
        <v>3964.071364058906</v>
      </c>
      <c r="S29" s="196" t="inlineStr">
        <is>
          <t>BE</t>
        </is>
      </c>
      <c r="T29" s="179">
        <f>VLOOKUP(A29,'[6]Groupe de branches'!$Z$27:$AM$86,14,FALSE)</f>
        <v/>
      </c>
      <c r="U29" s="179">
        <f>VLOOKUP(D29,'[6]Groupe de branches'!$Z$27:$AM$86,14,FALSE)</f>
        <v/>
      </c>
      <c r="V29" s="179" t="n">
        <v>2016</v>
      </c>
      <c r="W29" s="179">
        <f>VLOOKUP(D29,'[6]Table corresp.'!$M$4:$S$63,7,FALSE)</f>
        <v/>
      </c>
      <c r="X29" s="197">
        <f>IFERROR(G29/SUMIFS('[6]Comp2016-2017 (3)'!$I$5:$I$289,'[6]Comp2016-2017 (3)'!$A$5:$A$289,A29,'[6]Comp2016-2017 (3)'!$R$5:$R$289,V29),0)</f>
        <v/>
      </c>
      <c r="Y29" s="182">
        <f>IFERROR(IF(RIGHT(F29,3)="Exp",VLOOKUP(F29,#REF!,2,FALSE),VLOOKUP(F29,#REF!,9,FALSE)),1)</f>
        <v/>
      </c>
      <c r="Z29" s="197">
        <f>Y29/SUMIFS($Y$4:$Y$1116,$V$4:$V$1116,V29,$A$4:$A$1116,A29)</f>
        <v/>
      </c>
      <c r="AA29" s="181">
        <f>X29*Z29</f>
        <v/>
      </c>
      <c r="AB29" s="183">
        <f>IFERROR(SUMIFS('[6]Comp2016-2017 (3)'!$G$5:$G$289,'[6]Comp2016-2017 (3)'!$A$5:$A$289,A29,'[6]Comp2016-2017 (3)'!$R$5:$R$289,V29)*AA29/SUMIFS($AA$4:$AA$1116,$A$4:$A$1116,A29,$V$4:$V$1116,V29),0)</f>
        <v/>
      </c>
      <c r="AC29" s="183">
        <f>IF($W29=AC$3,$AB29,IF(NOT($W29=0),"",SUMIFS('Source traité'!AC$4:AC$1116,'Source traité'!$A$4:$A$1116,$D29,'Source traité'!$V$4:$V$1116,$V29)/SUMIFS('[6]Comp2016-2017 (3)'!$G$5:$G$289,'[6]Comp2016-2017 (3)'!$A$5:$A$289,$D29,'[6]Comp2016-2017 (3)'!$R$5:$R$289,$V29)*$AB29))</f>
        <v/>
      </c>
      <c r="AD29" s="183">
        <f>IF($W29=AD$3,$AB29,IF(NOT($W29=0),"",SUMIFS('Source traité'!AD$4:AD$1116,'Source traité'!$A$4:$A$1116,$D29,'Source traité'!$V$4:$V$1116,$V29)/SUMIFS('[6]Comp2016-2017 (3)'!$G$5:$G$289,'[6]Comp2016-2017 (3)'!$A$5:$A$289,$D29,'[6]Comp2016-2017 (3)'!$R$5:$R$289,$V29)*$AB29))</f>
        <v/>
      </c>
      <c r="AE29" s="183">
        <f>IF($W29=AE$3,$AB29,IF(NOT($W29=0),"",SUMIFS('Source traité'!AE$4:AE$1116,'Source traité'!$A$4:$A$1116,$D29,'Source traité'!$V$4:$V$1116,$V29)/SUMIFS('[6]Comp2016-2017 (3)'!$G$5:$G$289,'[6]Comp2016-2017 (3)'!$A$5:$A$289,$D29,'[6]Comp2016-2017 (3)'!$R$5:$R$289,$V29)*$AB29))</f>
        <v/>
      </c>
      <c r="AF29" s="183">
        <f>IF($W29=AF$3,$AB29,IF(NOT($W29=0),"",SUMIFS('Source traité'!AF$4:AF$1116,'Source traité'!$A$4:$A$1116,$D29,'Source traité'!$V$4:$V$1116,$V29)/SUMIFS('[6]Comp2016-2017 (3)'!$G$5:$G$289,'[6]Comp2016-2017 (3)'!$A$5:$A$289,$D29,'[6]Comp2016-2017 (3)'!$R$5:$R$289,$V29)*$AB29))</f>
        <v/>
      </c>
      <c r="AG29" s="183">
        <f>IF($W29=AG$3,$AB29,IF(NOT($W29=0),"",SUMIFS('Source traité'!AG$4:AG$1116,'Source traité'!$A$4:$A$1116,$D29,'Source traité'!$V$4:$V$1116,$V29)/SUMIFS('[6]Comp2016-2017 (3)'!$G$5:$G$289,'[6]Comp2016-2017 (3)'!$A$5:$A$289,$D29,'[6]Comp2016-2017 (3)'!$R$5:$R$289,$V29)*$AB29))</f>
        <v/>
      </c>
      <c r="AH29" s="183">
        <f>IF($W29=AH$3,$AB29,IF(NOT($W29=0),"",SUMIFS('Source traité'!AH$4:AH$1116,'Source traité'!$A$4:$A$1116,$D29,'Source traité'!$V$4:$V$1116,$V29)/SUMIFS('[6]Comp2016-2017 (3)'!$G$5:$G$289,'[6]Comp2016-2017 (3)'!$A$5:$A$289,$D29,'[6]Comp2016-2017 (3)'!$R$5:$R$289,$V29)*$AB29))</f>
        <v/>
      </c>
      <c r="AI29" s="183">
        <f>IF($W29=AI$3,$AB29,IF(NOT($W29=0),"",SUMIFS('Source traité'!AI$4:AI$1116,'Source traité'!$A$4:$A$1116,$D29,'Source traité'!$V$4:$V$1116,$V29)/SUMIFS('[6]Comp2016-2017 (3)'!$G$5:$G$289,'[6]Comp2016-2017 (3)'!$A$5:$A$289,$D29,'[6]Comp2016-2017 (3)'!$R$5:$R$289,$V29)*$AB29))</f>
        <v/>
      </c>
      <c r="AJ29" s="183">
        <f>IF($W29=AJ$3,$AB29,IF(NOT($W29=0),"",SUMIFS('Source traité'!AJ$4:AJ$1116,'Source traité'!$A$4:$A$1116,$D29,'Source traité'!$V$4:$V$1116,$V29)/SUMIFS('[6]Comp2016-2017 (3)'!$G$5:$G$289,'[6]Comp2016-2017 (3)'!$A$5:$A$289,$D29,'[6]Comp2016-2017 (3)'!$R$5:$R$289,$V29)*$AB29))</f>
        <v/>
      </c>
      <c r="AK29" s="183">
        <f>SUM(AC29:AJ29)-AB29</f>
        <v/>
      </c>
      <c r="AL29" s="179">
        <f>IF(A29=D29,"remplir à la main","")</f>
        <v/>
      </c>
      <c r="AM29" s="179">
        <f>VLOOKUP(A29,'[6]Table corresp.'!$M$4:$U$63,8,FALSE)</f>
        <v/>
      </c>
      <c r="AN29" s="179">
        <f>VLOOKUP(D29,'[6]Table corresp.'!$M$4:$U$63,9,FALSE)</f>
        <v/>
      </c>
    </row>
    <row r="30">
      <c r="A30" s="179" t="inlineStr">
        <is>
          <t>04 - Bois destinés à l’énergie</t>
        </is>
      </c>
      <c r="B30" s="179">
        <f>VLOOKUP(LEFT(A30,3),'[6]Table corresp.'!$A$4:$D$63,3,FALSE)</f>
        <v/>
      </c>
      <c r="C30" s="179">
        <f>VLOOKUP(A30,'[6]Table corresp.'!$M$4:$P$63,4,FALSE)</f>
        <v/>
      </c>
      <c r="D30" s="179" t="inlineStr">
        <is>
          <t>Exportation</t>
        </is>
      </c>
      <c r="E30" s="179">
        <f>VLOOKUP(LEFT(D30,3),'[6]Table corresp.'!$A$4:$D$63,4,FALSE)</f>
        <v/>
      </c>
      <c r="F30" s="179">
        <f>LEFT(A30,3)&amp;" - "&amp;LEFT(D30,3)</f>
        <v/>
      </c>
      <c r="G30" s="195" t="n">
        <v>20658.256</v>
      </c>
      <c r="H30" s="195" t="n">
        <v>0</v>
      </c>
      <c r="I30" s="195" t="n">
        <v>20658.256</v>
      </c>
      <c r="J30" s="195" t="n">
        <v>0</v>
      </c>
      <c r="K30" s="195" t="n">
        <v>0</v>
      </c>
      <c r="L30" s="195" t="n">
        <v>0</v>
      </c>
      <c r="M30" s="195" t="n">
        <v>0</v>
      </c>
      <c r="N30" s="195" t="n">
        <v>0</v>
      </c>
      <c r="O30" s="195" t="n">
        <v>0</v>
      </c>
      <c r="P30" s="195" t="n">
        <v>431.3976128277119</v>
      </c>
      <c r="Q30" s="195" t="n">
        <v>0</v>
      </c>
      <c r="R30" s="195" t="n">
        <v>431.3976128277119</v>
      </c>
      <c r="S30" s="196" t="inlineStr">
        <is>
          <t>BE</t>
        </is>
      </c>
      <c r="T30" s="179">
        <f>VLOOKUP(A30,'[6]Groupe de branches'!$Z$27:$AM$86,14,FALSE)</f>
        <v/>
      </c>
      <c r="U30" s="179">
        <f>VLOOKUP(D30,'[6]Groupe de branches'!$Z$27:$AM$86,14,FALSE)</f>
        <v/>
      </c>
      <c r="V30" s="179" t="n">
        <v>2016</v>
      </c>
      <c r="W30" s="179">
        <f>VLOOKUP(D30,'[6]Table corresp.'!$M$4:$S$63,7,FALSE)</f>
        <v/>
      </c>
      <c r="X30" s="197">
        <f>IFERROR(G30/SUMIFS('[6]Comp2016-2017 (3)'!$I$5:$I$289,'[6]Comp2016-2017 (3)'!$A$5:$A$289,A30,'[6]Comp2016-2017 (3)'!$R$5:$R$289,V30),0)</f>
        <v/>
      </c>
      <c r="Y30" s="182">
        <f>IFERROR(IF(RIGHT(F30,3)="Exp",VLOOKUP(F30,#REF!,2,FALSE),VLOOKUP(F30,#REF!,9,FALSE)),1)</f>
        <v/>
      </c>
      <c r="Z30" s="197">
        <f>Y30/SUMIFS($Y$4:$Y$1116,$V$4:$V$1116,V30,$A$4:$A$1116,A30)</f>
        <v/>
      </c>
      <c r="AA30" s="181">
        <f>X30*Z30</f>
        <v/>
      </c>
      <c r="AB30" s="183">
        <f>IFERROR(SUMIFS('[6]Comp2016-2017 (3)'!$G$5:$G$289,'[6]Comp2016-2017 (3)'!$A$5:$A$289,A30,'[6]Comp2016-2017 (3)'!$R$5:$R$289,V30)*AA30/SUMIFS($AA$4:$AA$1116,$A$4:$A$1116,A30,$V$4:$V$1116,V30),0)</f>
        <v/>
      </c>
      <c r="AC30" s="183">
        <f>IF($W30=AC$3,$AB30,IF(NOT($W30=0),"",SUMIFS('Source traité'!AC$4:AC$1116,'Source traité'!$A$4:$A$1116,$D30,'Source traité'!$V$4:$V$1116,$V30)/SUMIFS('[6]Comp2016-2017 (3)'!$G$5:$G$289,'[6]Comp2016-2017 (3)'!$A$5:$A$289,$D30,'[6]Comp2016-2017 (3)'!$R$5:$R$289,$V30)*$AB30))</f>
        <v/>
      </c>
      <c r="AD30" s="183">
        <f>IF($W30=AD$3,$AB30,IF(NOT($W30=0),"",SUMIFS('Source traité'!AD$4:AD$1116,'Source traité'!$A$4:$A$1116,$D30,'Source traité'!$V$4:$V$1116,$V30)/SUMIFS('[6]Comp2016-2017 (3)'!$G$5:$G$289,'[6]Comp2016-2017 (3)'!$A$5:$A$289,$D30,'[6]Comp2016-2017 (3)'!$R$5:$R$289,$V30)*$AB30))</f>
        <v/>
      </c>
      <c r="AE30" s="183">
        <f>IF($W30=AE$3,$AB30,IF(NOT($W30=0),"",SUMIFS('Source traité'!AE$4:AE$1116,'Source traité'!$A$4:$A$1116,$D30,'Source traité'!$V$4:$V$1116,$V30)/SUMIFS('[6]Comp2016-2017 (3)'!$G$5:$G$289,'[6]Comp2016-2017 (3)'!$A$5:$A$289,$D30,'[6]Comp2016-2017 (3)'!$R$5:$R$289,$V30)*$AB30))</f>
        <v/>
      </c>
      <c r="AF30" s="183">
        <f>IF($W30=AF$3,$AB30,IF(NOT($W30=0),"",SUMIFS('Source traité'!AF$4:AF$1116,'Source traité'!$A$4:$A$1116,$D30,'Source traité'!$V$4:$V$1116,$V30)/SUMIFS('[6]Comp2016-2017 (3)'!$G$5:$G$289,'[6]Comp2016-2017 (3)'!$A$5:$A$289,$D30,'[6]Comp2016-2017 (3)'!$R$5:$R$289,$V30)*$AB30))</f>
        <v/>
      </c>
      <c r="AG30" s="183">
        <f>IF($W30=AG$3,$AB30,IF(NOT($W30=0),"",SUMIFS('Source traité'!AG$4:AG$1116,'Source traité'!$A$4:$A$1116,$D30,'Source traité'!$V$4:$V$1116,$V30)/SUMIFS('[6]Comp2016-2017 (3)'!$G$5:$G$289,'[6]Comp2016-2017 (3)'!$A$5:$A$289,$D30,'[6]Comp2016-2017 (3)'!$R$5:$R$289,$V30)*$AB30))</f>
        <v/>
      </c>
      <c r="AH30" s="183">
        <f>IF($W30=AH$3,$AB30,IF(NOT($W30=0),"",SUMIFS('Source traité'!AH$4:AH$1116,'Source traité'!$A$4:$A$1116,$D30,'Source traité'!$V$4:$V$1116,$V30)/SUMIFS('[6]Comp2016-2017 (3)'!$G$5:$G$289,'[6]Comp2016-2017 (3)'!$A$5:$A$289,$D30,'[6]Comp2016-2017 (3)'!$R$5:$R$289,$V30)*$AB30))</f>
        <v/>
      </c>
      <c r="AI30" s="183">
        <f>IF($W30=AI$3,$AB30,IF(NOT($W30=0),"",SUMIFS('Source traité'!AI$4:AI$1116,'Source traité'!$A$4:$A$1116,$D30,'Source traité'!$V$4:$V$1116,$V30)/SUMIFS('[6]Comp2016-2017 (3)'!$G$5:$G$289,'[6]Comp2016-2017 (3)'!$A$5:$A$289,$D30,'[6]Comp2016-2017 (3)'!$R$5:$R$289,$V30)*$AB30))</f>
        <v/>
      </c>
      <c r="AJ30" s="183">
        <f>IF($W30=AJ$3,$AB30,IF(NOT($W30=0),"",SUMIFS('Source traité'!AJ$4:AJ$1116,'Source traité'!$A$4:$A$1116,$D30,'Source traité'!$V$4:$V$1116,$V30)/SUMIFS('[6]Comp2016-2017 (3)'!$G$5:$G$289,'[6]Comp2016-2017 (3)'!$A$5:$A$289,$D30,'[6]Comp2016-2017 (3)'!$R$5:$R$289,$V30)*$AB30))</f>
        <v/>
      </c>
      <c r="AK30" s="183">
        <f>SUM(AC30:AJ30)-AB30</f>
        <v/>
      </c>
      <c r="AL30" s="179">
        <f>IF(A30=D30,"remplir à la main","")</f>
        <v/>
      </c>
      <c r="AM30" s="179">
        <f>VLOOKUP(A30,'[6]Table corresp.'!$M$4:$U$63,8,FALSE)</f>
        <v/>
      </c>
      <c r="AN30" s="179">
        <f>VLOOKUP(D30,'[6]Table corresp.'!$M$4:$U$63,9,FALSE)</f>
        <v/>
      </c>
    </row>
    <row r="31">
      <c r="A31" s="179" t="inlineStr">
        <is>
          <t>05 - Travaux d'exploitation de bois et de sylviculture</t>
        </is>
      </c>
      <c r="B31" s="179">
        <f>VLOOKUP(LEFT(A31,3),'[6]Table corresp.'!$A$4:$D$63,3,FALSE)</f>
        <v/>
      </c>
      <c r="C31" s="179">
        <f>VLOOKUP(A31,'[6]Table corresp.'!$M$4:$P$63,4,FALSE)</f>
        <v/>
      </c>
      <c r="D31" s="179" t="inlineStr">
        <is>
          <t>02 - Grumes et billons destinés au sciage, placage ou déroulage</t>
        </is>
      </c>
      <c r="E31" s="179">
        <f>VLOOKUP(LEFT(D31,3),'[6]Table corresp.'!$A$4:$D$63,4,FALSE)</f>
        <v/>
      </c>
      <c r="F31" s="179">
        <f>LEFT(A31,3)&amp;" - "&amp;LEFT(D31,3)</f>
        <v/>
      </c>
      <c r="G31" s="195" t="n">
        <v>367200.4030073319</v>
      </c>
      <c r="H31" s="195" t="n">
        <v>0</v>
      </c>
      <c r="I31" s="195" t="n">
        <v>367200.4030073319</v>
      </c>
      <c r="J31" s="195" t="n">
        <v>0</v>
      </c>
      <c r="K31" s="195" t="n">
        <v>0</v>
      </c>
      <c r="L31" s="195" t="n">
        <v>0</v>
      </c>
      <c r="M31" s="195" t="n">
        <v>0</v>
      </c>
      <c r="N31" s="195" t="n">
        <v>0</v>
      </c>
      <c r="O31" s="195" t="n">
        <v>0</v>
      </c>
      <c r="P31" s="195" t="n">
        <v>0</v>
      </c>
      <c r="Q31" s="195" t="n">
        <v>0</v>
      </c>
      <c r="R31" s="195" t="n">
        <v>0</v>
      </c>
      <c r="S31" s="196" t="n"/>
      <c r="T31" s="179">
        <f>VLOOKUP(A31,'[6]Groupe de branches'!$Z$27:$AM$86,14,FALSE)</f>
        <v/>
      </c>
      <c r="U31" s="179">
        <f>VLOOKUP(D31,'[6]Groupe de branches'!$Z$27:$AM$86,14,FALSE)</f>
        <v/>
      </c>
      <c r="V31" s="179" t="n">
        <v>2016</v>
      </c>
      <c r="W31" s="179">
        <f>VLOOKUP(D31,'[6]Table corresp.'!$M$4:$S$63,7,FALSE)</f>
        <v/>
      </c>
      <c r="X31" s="197">
        <f>IFERROR(G31/SUMIFS('[6]Comp2016-2017 (3)'!$I$5:$I$289,'[6]Comp2016-2017 (3)'!$A$5:$A$289,A31,'[6]Comp2016-2017 (3)'!$R$5:$R$289,V31),0)</f>
        <v/>
      </c>
      <c r="Y31" s="182">
        <f>IFERROR(IF(RIGHT(F31,3)="Exp",VLOOKUP(F31,#REF!,2,FALSE),VLOOKUP(F31,#REF!,9,FALSE)),1)</f>
        <v/>
      </c>
      <c r="Z31" s="197">
        <f>Y31/SUMIFS($Y$4:$Y$1116,$V$4:$V$1116,V31,$A$4:$A$1116,A31)</f>
        <v/>
      </c>
      <c r="AA31" s="181">
        <f>X31*Z31</f>
        <v/>
      </c>
      <c r="AB31" s="183">
        <f>IFERROR(SUMIFS('[6]Comp2016-2017 (3)'!$G$5:$G$289,'[6]Comp2016-2017 (3)'!$A$5:$A$289,A31,'[6]Comp2016-2017 (3)'!$R$5:$R$289,V31)*AA31/SUMIFS($AA$4:$AA$1116,$A$4:$A$1116,A31,$V$4:$V$1116,V31),0)</f>
        <v/>
      </c>
      <c r="AC31" s="183">
        <f>IF($W31=AC$3,$AB31,IF(NOT($W31=0),"",SUMIFS('Source traité'!AC$4:AC$1116,'Source traité'!$A$4:$A$1116,$D31,'Source traité'!$V$4:$V$1116,$V31)/SUMIFS('[6]Comp2016-2017 (3)'!$G$5:$G$289,'[6]Comp2016-2017 (3)'!$A$5:$A$289,$D31,'[6]Comp2016-2017 (3)'!$R$5:$R$289,$V31)*$AB31))</f>
        <v/>
      </c>
      <c r="AD31" s="183">
        <f>IF($W31=AD$3,$AB31,IF(NOT($W31=0),"",SUMIFS('Source traité'!AD$4:AD$1116,'Source traité'!$A$4:$A$1116,$D31,'Source traité'!$V$4:$V$1116,$V31)/SUMIFS('[6]Comp2016-2017 (3)'!$G$5:$G$289,'[6]Comp2016-2017 (3)'!$A$5:$A$289,$D31,'[6]Comp2016-2017 (3)'!$R$5:$R$289,$V31)*$AB31))</f>
        <v/>
      </c>
      <c r="AE31" s="183">
        <f>IF($W31=AE$3,$AB31,IF(NOT($W31=0),"",SUMIFS('Source traité'!AE$4:AE$1116,'Source traité'!$A$4:$A$1116,$D31,'Source traité'!$V$4:$V$1116,$V31)/SUMIFS('[6]Comp2016-2017 (3)'!$G$5:$G$289,'[6]Comp2016-2017 (3)'!$A$5:$A$289,$D31,'[6]Comp2016-2017 (3)'!$R$5:$R$289,$V31)*$AB31))</f>
        <v/>
      </c>
      <c r="AF31" s="183">
        <f>IF($W31=AF$3,$AB31,IF(NOT($W31=0),"",SUMIFS('Source traité'!AF$4:AF$1116,'Source traité'!$A$4:$A$1116,$D31,'Source traité'!$V$4:$V$1116,$V31)/SUMIFS('[6]Comp2016-2017 (3)'!$G$5:$G$289,'[6]Comp2016-2017 (3)'!$A$5:$A$289,$D31,'[6]Comp2016-2017 (3)'!$R$5:$R$289,$V31)*$AB31))</f>
        <v/>
      </c>
      <c r="AG31" s="183">
        <f>IF($W31=AG$3,$AB31,IF(NOT($W31=0),"",SUMIFS('Source traité'!AG$4:AG$1116,'Source traité'!$A$4:$A$1116,$D31,'Source traité'!$V$4:$V$1116,$V31)/SUMIFS('[6]Comp2016-2017 (3)'!$G$5:$G$289,'[6]Comp2016-2017 (3)'!$A$5:$A$289,$D31,'[6]Comp2016-2017 (3)'!$R$5:$R$289,$V31)*$AB31))</f>
        <v/>
      </c>
      <c r="AH31" s="183">
        <f>IF($W31=AH$3,$AB31,IF(NOT($W31=0),"",SUMIFS('Source traité'!AH$4:AH$1116,'Source traité'!$A$4:$A$1116,$D31,'Source traité'!$V$4:$V$1116,$V31)/SUMIFS('[6]Comp2016-2017 (3)'!$G$5:$G$289,'[6]Comp2016-2017 (3)'!$A$5:$A$289,$D31,'[6]Comp2016-2017 (3)'!$R$5:$R$289,$V31)*$AB31))</f>
        <v/>
      </c>
      <c r="AI31" s="183">
        <f>IF($W31=AI$3,$AB31,IF(NOT($W31=0),"",SUMIFS('Source traité'!AI$4:AI$1116,'Source traité'!$A$4:$A$1116,$D31,'Source traité'!$V$4:$V$1116,$V31)/SUMIFS('[6]Comp2016-2017 (3)'!$G$5:$G$289,'[6]Comp2016-2017 (3)'!$A$5:$A$289,$D31,'[6]Comp2016-2017 (3)'!$R$5:$R$289,$V31)*$AB31))</f>
        <v/>
      </c>
      <c r="AJ31" s="183">
        <f>IF($W31=AJ$3,$AB31,IF(NOT($W31=0),"",SUMIFS('Source traité'!AJ$4:AJ$1116,'Source traité'!$A$4:$A$1116,$D31,'Source traité'!$V$4:$V$1116,$V31)/SUMIFS('[6]Comp2016-2017 (3)'!$G$5:$G$289,'[6]Comp2016-2017 (3)'!$A$5:$A$289,$D31,'[6]Comp2016-2017 (3)'!$R$5:$R$289,$V31)*$AB31))</f>
        <v/>
      </c>
      <c r="AK31" s="183">
        <f>SUM(AC31:AJ31)-AB31</f>
        <v/>
      </c>
      <c r="AL31" s="179">
        <f>IF(A31=D31,"remplir à la main","")</f>
        <v/>
      </c>
      <c r="AM31" s="179">
        <f>VLOOKUP(A31,'[6]Table corresp.'!$M$4:$U$63,8,FALSE)</f>
        <v/>
      </c>
      <c r="AN31" s="179">
        <f>VLOOKUP(D31,'[6]Table corresp.'!$M$4:$U$63,9,FALSE)</f>
        <v/>
      </c>
    </row>
    <row r="32">
      <c r="A32" s="179" t="inlineStr">
        <is>
          <t>05 - Travaux d'exploitation de bois et de sylviculture</t>
        </is>
      </c>
      <c r="B32" s="179">
        <f>VLOOKUP(LEFT(A32,3),'[6]Table corresp.'!$A$4:$D$63,3,FALSE)</f>
        <v/>
      </c>
      <c r="C32" s="179">
        <f>VLOOKUP(A32,'[6]Table corresp.'!$M$4:$P$63,4,FALSE)</f>
        <v/>
      </c>
      <c r="D32" s="179" t="inlineStr">
        <is>
          <t>04 - Bois destinés à l’énergie</t>
        </is>
      </c>
      <c r="E32" s="179">
        <f>VLOOKUP(LEFT(D32,3),'[6]Table corresp.'!$A$4:$D$63,4,FALSE)</f>
        <v/>
      </c>
      <c r="F32" s="179">
        <f>LEFT(A32,3)&amp;" - "&amp;LEFT(D32,3)</f>
        <v/>
      </c>
      <c r="G32" s="195" t="n">
        <v>89615.05770399999</v>
      </c>
      <c r="H32" s="195" t="n">
        <v>0</v>
      </c>
      <c r="I32" s="195" t="n">
        <v>89615.05770399999</v>
      </c>
      <c r="J32" s="195" t="n">
        <v>0</v>
      </c>
      <c r="K32" s="195" t="n">
        <v>0</v>
      </c>
      <c r="L32" s="195" t="n">
        <v>0</v>
      </c>
      <c r="M32" s="195" t="n">
        <v>0</v>
      </c>
      <c r="N32" s="195" t="n">
        <v>0</v>
      </c>
      <c r="O32" s="195" t="n">
        <v>0</v>
      </c>
      <c r="P32" s="195" t="n">
        <v>0</v>
      </c>
      <c r="Q32" s="195" t="n">
        <v>0</v>
      </c>
      <c r="R32" s="195" t="n">
        <v>0</v>
      </c>
      <c r="S32" s="196" t="n"/>
      <c r="T32" s="179">
        <f>VLOOKUP(A32,'[6]Groupe de branches'!$Z$27:$AM$86,14,FALSE)</f>
        <v/>
      </c>
      <c r="U32" s="179">
        <f>VLOOKUP(D32,'[6]Groupe de branches'!$Z$27:$AM$86,14,FALSE)</f>
        <v/>
      </c>
      <c r="V32" s="179" t="n">
        <v>2016</v>
      </c>
      <c r="W32" s="179">
        <f>VLOOKUP(D32,'[6]Table corresp.'!$M$4:$S$63,7,FALSE)</f>
        <v/>
      </c>
      <c r="X32" s="197">
        <f>IFERROR(G32/SUMIFS('[6]Comp2016-2017 (3)'!$I$5:$I$289,'[6]Comp2016-2017 (3)'!$A$5:$A$289,A32,'[6]Comp2016-2017 (3)'!$R$5:$R$289,V32),0)</f>
        <v/>
      </c>
      <c r="Y32" s="182">
        <f>IFERROR(IF(RIGHT(F32,3)="Exp",VLOOKUP(F32,#REF!,2,FALSE),VLOOKUP(F32,#REF!,9,FALSE)),1)</f>
        <v/>
      </c>
      <c r="Z32" s="197">
        <f>Y32/SUMIFS($Y$4:$Y$1116,$V$4:$V$1116,V32,$A$4:$A$1116,A32)</f>
        <v/>
      </c>
      <c r="AA32" s="181">
        <f>X32*Z32</f>
        <v/>
      </c>
      <c r="AB32" s="183">
        <f>IFERROR(SUMIFS('[6]Comp2016-2017 (3)'!$G$5:$G$289,'[6]Comp2016-2017 (3)'!$A$5:$A$289,A32,'[6]Comp2016-2017 (3)'!$R$5:$R$289,V32)*AA32/SUMIFS($AA$4:$AA$1116,$A$4:$A$1116,A32,$V$4:$V$1116,V32),0)</f>
        <v/>
      </c>
      <c r="AC32" s="183">
        <f>IF($W32=AC$3,$AB32,IF(NOT($W32=0),"",SUMIFS('Source traité'!AC$4:AC$1116,'Source traité'!$A$4:$A$1116,$D32,'Source traité'!$V$4:$V$1116,$V32)/SUMIFS('[6]Comp2016-2017 (3)'!$G$5:$G$289,'[6]Comp2016-2017 (3)'!$A$5:$A$289,$D32,'[6]Comp2016-2017 (3)'!$R$5:$R$289,$V32)*$AB32))</f>
        <v/>
      </c>
      <c r="AD32" s="183">
        <f>IF($W32=AD$3,$AB32,IF(NOT($W32=0),"",SUMIFS('Source traité'!AD$4:AD$1116,'Source traité'!$A$4:$A$1116,$D32,'Source traité'!$V$4:$V$1116,$V32)/SUMIFS('[6]Comp2016-2017 (3)'!$G$5:$G$289,'[6]Comp2016-2017 (3)'!$A$5:$A$289,$D32,'[6]Comp2016-2017 (3)'!$R$5:$R$289,$V32)*$AB32))</f>
        <v/>
      </c>
      <c r="AE32" s="183">
        <f>IF($W32=AE$3,$AB32,IF(NOT($W32=0),"",SUMIFS('Source traité'!AE$4:AE$1116,'Source traité'!$A$4:$A$1116,$D32,'Source traité'!$V$4:$V$1116,$V32)/SUMIFS('[6]Comp2016-2017 (3)'!$G$5:$G$289,'[6]Comp2016-2017 (3)'!$A$5:$A$289,$D32,'[6]Comp2016-2017 (3)'!$R$5:$R$289,$V32)*$AB32))</f>
        <v/>
      </c>
      <c r="AF32" s="183">
        <f>IF($W32=AF$3,$AB32,IF(NOT($W32=0),"",SUMIFS('Source traité'!AF$4:AF$1116,'Source traité'!$A$4:$A$1116,$D32,'Source traité'!$V$4:$V$1116,$V32)/SUMIFS('[6]Comp2016-2017 (3)'!$G$5:$G$289,'[6]Comp2016-2017 (3)'!$A$5:$A$289,$D32,'[6]Comp2016-2017 (3)'!$R$5:$R$289,$V32)*$AB32))</f>
        <v/>
      </c>
      <c r="AG32" s="183">
        <f>IF($W32=AG$3,$AB32,IF(NOT($W32=0),"",SUMIFS('Source traité'!AG$4:AG$1116,'Source traité'!$A$4:$A$1116,$D32,'Source traité'!$V$4:$V$1116,$V32)/SUMIFS('[6]Comp2016-2017 (3)'!$G$5:$G$289,'[6]Comp2016-2017 (3)'!$A$5:$A$289,$D32,'[6]Comp2016-2017 (3)'!$R$5:$R$289,$V32)*$AB32))</f>
        <v/>
      </c>
      <c r="AH32" s="183">
        <f>IF($W32=AH$3,$AB32,IF(NOT($W32=0),"",SUMIFS('Source traité'!AH$4:AH$1116,'Source traité'!$A$4:$A$1116,$D32,'Source traité'!$V$4:$V$1116,$V32)/SUMIFS('[6]Comp2016-2017 (3)'!$G$5:$G$289,'[6]Comp2016-2017 (3)'!$A$5:$A$289,$D32,'[6]Comp2016-2017 (3)'!$R$5:$R$289,$V32)*$AB32))</f>
        <v/>
      </c>
      <c r="AI32" s="183">
        <f>IF($W32=AI$3,$AB32,IF(NOT($W32=0),"",SUMIFS('Source traité'!AI$4:AI$1116,'Source traité'!$A$4:$A$1116,$D32,'Source traité'!$V$4:$V$1116,$V32)/SUMIFS('[6]Comp2016-2017 (3)'!$G$5:$G$289,'[6]Comp2016-2017 (3)'!$A$5:$A$289,$D32,'[6]Comp2016-2017 (3)'!$R$5:$R$289,$V32)*$AB32))</f>
        <v/>
      </c>
      <c r="AJ32" s="183">
        <f>IF($W32=AJ$3,$AB32,IF(NOT($W32=0),"",SUMIFS('Source traité'!AJ$4:AJ$1116,'Source traité'!$A$4:$A$1116,$D32,'Source traité'!$V$4:$V$1116,$V32)/SUMIFS('[6]Comp2016-2017 (3)'!$G$5:$G$289,'[6]Comp2016-2017 (3)'!$A$5:$A$289,$D32,'[6]Comp2016-2017 (3)'!$R$5:$R$289,$V32)*$AB32))</f>
        <v/>
      </c>
      <c r="AK32" s="183">
        <f>SUM(AC32:AJ32)-AB32</f>
        <v/>
      </c>
      <c r="AL32" s="179">
        <f>IF(A32=D32,"remplir à la main","")</f>
        <v/>
      </c>
      <c r="AM32" s="179">
        <f>VLOOKUP(A32,'[6]Table corresp.'!$M$4:$U$63,8,FALSE)</f>
        <v/>
      </c>
      <c r="AN32" s="179">
        <f>VLOOKUP(D32,'[6]Table corresp.'!$M$4:$U$63,9,FALSE)</f>
        <v/>
      </c>
    </row>
    <row r="33">
      <c r="A33" s="179" t="inlineStr">
        <is>
          <t>05 - Travaux d'exploitation de bois et de sylviculture</t>
        </is>
      </c>
      <c r="B33" s="179">
        <f>VLOOKUP(LEFT(A33,3),'[6]Table corresp.'!$A$4:$D$63,3,FALSE)</f>
        <v/>
      </c>
      <c r="C33" s="179">
        <f>VLOOKUP(A33,'[6]Table corresp.'!$M$4:$P$63,4,FALSE)</f>
        <v/>
      </c>
      <c r="D33" s="179" t="inlineStr">
        <is>
          <t>06 - Services des coopératives forestières</t>
        </is>
      </c>
      <c r="E33" s="179">
        <f>VLOOKUP(LEFT(D33,3),'[6]Table corresp.'!$A$4:$D$63,4,FALSE)</f>
        <v/>
      </c>
      <c r="F33" s="179">
        <f>LEFT(A33,3)&amp;" - "&amp;LEFT(D33,3)</f>
        <v/>
      </c>
      <c r="G33" s="195" t="n">
        <v>123530</v>
      </c>
      <c r="H33" s="195" t="n">
        <v>0</v>
      </c>
      <c r="I33" s="195" t="n">
        <v>123530</v>
      </c>
      <c r="J33" s="195" t="n">
        <v>0</v>
      </c>
      <c r="K33" s="195" t="n">
        <v>0</v>
      </c>
      <c r="L33" s="195" t="n">
        <v>0</v>
      </c>
      <c r="M33" s="195" t="n">
        <v>0</v>
      </c>
      <c r="N33" s="195" t="n">
        <v>0</v>
      </c>
      <c r="O33" s="195" t="n">
        <v>0</v>
      </c>
      <c r="P33" s="195" t="n">
        <v>0</v>
      </c>
      <c r="Q33" s="195" t="n">
        <v>0</v>
      </c>
      <c r="R33" s="195" t="n">
        <v>0</v>
      </c>
      <c r="S33" s="196" t="n"/>
      <c r="T33" s="179">
        <f>VLOOKUP(A33,'[6]Groupe de branches'!$Z$27:$AM$86,14,FALSE)</f>
        <v/>
      </c>
      <c r="U33" s="179">
        <f>VLOOKUP(D33,'[6]Groupe de branches'!$Z$27:$AM$86,14,FALSE)</f>
        <v/>
      </c>
      <c r="V33" s="179" t="n">
        <v>2016</v>
      </c>
      <c r="W33" s="179">
        <f>VLOOKUP(D33,'[6]Table corresp.'!$M$4:$S$63,7,FALSE)</f>
        <v/>
      </c>
      <c r="X33" s="197">
        <f>IFERROR(G33/SUMIFS('[6]Comp2016-2017 (3)'!$I$5:$I$289,'[6]Comp2016-2017 (3)'!$A$5:$A$289,A33,'[6]Comp2016-2017 (3)'!$R$5:$R$289,V33),0)</f>
        <v/>
      </c>
      <c r="Y33" s="182">
        <f>IFERROR(IF(RIGHT(F33,3)="Exp",VLOOKUP(F33,#REF!,2,FALSE),VLOOKUP(F33,#REF!,9,FALSE)),1)</f>
        <v/>
      </c>
      <c r="Z33" s="197">
        <f>Y33/SUMIFS($Y$4:$Y$1116,$V$4:$V$1116,V33,$A$4:$A$1116,A33)</f>
        <v/>
      </c>
      <c r="AA33" s="181">
        <f>X33*Z33</f>
        <v/>
      </c>
      <c r="AB33" s="183">
        <f>IFERROR(SUMIFS('[6]Comp2016-2017 (3)'!$G$5:$G$289,'[6]Comp2016-2017 (3)'!$A$5:$A$289,A33,'[6]Comp2016-2017 (3)'!$R$5:$R$289,V33)*AA33/SUMIFS($AA$4:$AA$1116,$A$4:$A$1116,A33,$V$4:$V$1116,V33),0)</f>
        <v/>
      </c>
      <c r="AC33" s="183">
        <f>IF($W33=AC$3,$AB33,IF(NOT($W33=0),"",SUMIFS('Source traité'!AC$4:AC$1116,'Source traité'!$A$4:$A$1116,$D33,'Source traité'!$V$4:$V$1116,$V33)/SUMIFS('[6]Comp2016-2017 (3)'!$G$5:$G$289,'[6]Comp2016-2017 (3)'!$A$5:$A$289,$D33,'[6]Comp2016-2017 (3)'!$R$5:$R$289,$V33)*$AB33))</f>
        <v/>
      </c>
      <c r="AD33" s="183">
        <f>IF($W33=AD$3,$AB33,IF(NOT($W33=0),"",SUMIFS('Source traité'!AD$4:AD$1116,'Source traité'!$A$4:$A$1116,$D33,'Source traité'!$V$4:$V$1116,$V33)/SUMIFS('[6]Comp2016-2017 (3)'!$G$5:$G$289,'[6]Comp2016-2017 (3)'!$A$5:$A$289,$D33,'[6]Comp2016-2017 (3)'!$R$5:$R$289,$V33)*$AB33))</f>
        <v/>
      </c>
      <c r="AE33" s="183">
        <f>IF($W33=AE$3,$AB33,IF(NOT($W33=0),"",SUMIFS('Source traité'!AE$4:AE$1116,'Source traité'!$A$4:$A$1116,$D33,'Source traité'!$V$4:$V$1116,$V33)/SUMIFS('[6]Comp2016-2017 (3)'!$G$5:$G$289,'[6]Comp2016-2017 (3)'!$A$5:$A$289,$D33,'[6]Comp2016-2017 (3)'!$R$5:$R$289,$V33)*$AB33))</f>
        <v/>
      </c>
      <c r="AF33" s="183">
        <f>IF($W33=AF$3,$AB33,IF(NOT($W33=0),"",SUMIFS('Source traité'!AF$4:AF$1116,'Source traité'!$A$4:$A$1116,$D33,'Source traité'!$V$4:$V$1116,$V33)/SUMIFS('[6]Comp2016-2017 (3)'!$G$5:$G$289,'[6]Comp2016-2017 (3)'!$A$5:$A$289,$D33,'[6]Comp2016-2017 (3)'!$R$5:$R$289,$V33)*$AB33))</f>
        <v/>
      </c>
      <c r="AG33" s="183">
        <f>IF($W33=AG$3,$AB33,IF(NOT($W33=0),"",SUMIFS('Source traité'!AG$4:AG$1116,'Source traité'!$A$4:$A$1116,$D33,'Source traité'!$V$4:$V$1116,$V33)/SUMIFS('[6]Comp2016-2017 (3)'!$G$5:$G$289,'[6]Comp2016-2017 (3)'!$A$5:$A$289,$D33,'[6]Comp2016-2017 (3)'!$R$5:$R$289,$V33)*$AB33))</f>
        <v/>
      </c>
      <c r="AH33" s="183">
        <f>IF($W33=AH$3,$AB33,IF(NOT($W33=0),"",SUMIFS('Source traité'!AH$4:AH$1116,'Source traité'!$A$4:$A$1116,$D33,'Source traité'!$V$4:$V$1116,$V33)/SUMIFS('[6]Comp2016-2017 (3)'!$G$5:$G$289,'[6]Comp2016-2017 (3)'!$A$5:$A$289,$D33,'[6]Comp2016-2017 (3)'!$R$5:$R$289,$V33)*$AB33))</f>
        <v/>
      </c>
      <c r="AI33" s="183">
        <f>IF($W33=AI$3,$AB33,IF(NOT($W33=0),"",SUMIFS('Source traité'!AI$4:AI$1116,'Source traité'!$A$4:$A$1116,$D33,'Source traité'!$V$4:$V$1116,$V33)/SUMIFS('[6]Comp2016-2017 (3)'!$G$5:$G$289,'[6]Comp2016-2017 (3)'!$A$5:$A$289,$D33,'[6]Comp2016-2017 (3)'!$R$5:$R$289,$V33)*$AB33))</f>
        <v/>
      </c>
      <c r="AJ33" s="183">
        <f>IF($W33=AJ$3,$AB33,IF(NOT($W33=0),"",SUMIFS('Source traité'!AJ$4:AJ$1116,'Source traité'!$A$4:$A$1116,$D33,'Source traité'!$V$4:$V$1116,$V33)/SUMIFS('[6]Comp2016-2017 (3)'!$G$5:$G$289,'[6]Comp2016-2017 (3)'!$A$5:$A$289,$D33,'[6]Comp2016-2017 (3)'!$R$5:$R$289,$V33)*$AB33))</f>
        <v/>
      </c>
      <c r="AK33" s="183">
        <f>SUM(AC33:AJ33)-AB33</f>
        <v/>
      </c>
      <c r="AL33" s="179">
        <f>IF(A33=D33,"remplir à la main","")</f>
        <v/>
      </c>
      <c r="AM33" s="179">
        <f>VLOOKUP(A33,'[6]Table corresp.'!$M$4:$U$63,8,FALSE)</f>
        <v/>
      </c>
      <c r="AN33" s="179">
        <f>VLOOKUP(D33,'[6]Table corresp.'!$M$4:$U$63,9,FALSE)</f>
        <v/>
      </c>
    </row>
    <row r="34">
      <c r="A34" s="179" t="inlineStr">
        <is>
          <t>05 - Travaux d'exploitation de bois et de sylviculture</t>
        </is>
      </c>
      <c r="B34" s="179">
        <f>VLOOKUP(LEFT(A34,3),'[6]Table corresp.'!$A$4:$D$63,3,FALSE)</f>
        <v/>
      </c>
      <c r="C34" s="179">
        <f>VLOOKUP(A34,'[6]Table corresp.'!$M$4:$P$63,4,FALSE)</f>
        <v/>
      </c>
      <c r="D34" s="179" t="inlineStr">
        <is>
          <t>08 - Sciages bruts de Chêne</t>
        </is>
      </c>
      <c r="E34" s="179">
        <f>VLOOKUP(LEFT(D34,3),'[6]Table corresp.'!$A$4:$D$63,4,FALSE)</f>
        <v/>
      </c>
      <c r="F34" s="179">
        <f>LEFT(A34,3)&amp;" - "&amp;LEFT(D34,3)</f>
        <v/>
      </c>
      <c r="G34" s="195" t="n">
        <v>22665.86883</v>
      </c>
      <c r="H34" s="195" t="n">
        <v>0</v>
      </c>
      <c r="I34" s="195" t="n">
        <v>22665.86883</v>
      </c>
      <c r="J34" s="195" t="n">
        <v>0</v>
      </c>
      <c r="K34" s="195" t="n">
        <v>0</v>
      </c>
      <c r="L34" s="195" t="n">
        <v>0</v>
      </c>
      <c r="M34" s="195" t="n">
        <v>0</v>
      </c>
      <c r="N34" s="195" t="n">
        <v>0</v>
      </c>
      <c r="O34" s="195" t="n">
        <v>0</v>
      </c>
      <c r="P34" s="195" t="n">
        <v>0</v>
      </c>
      <c r="Q34" s="195" t="n">
        <v>0</v>
      </c>
      <c r="R34" s="195" t="n">
        <v>0</v>
      </c>
      <c r="S34" s="196" t="n"/>
      <c r="T34" s="179">
        <f>VLOOKUP(A34,'[6]Groupe de branches'!$Z$27:$AM$86,14,FALSE)</f>
        <v/>
      </c>
      <c r="U34" s="179">
        <f>VLOOKUP(D34,'[6]Groupe de branches'!$Z$27:$AM$86,14,FALSE)</f>
        <v/>
      </c>
      <c r="V34" s="179" t="n">
        <v>2016</v>
      </c>
      <c r="W34" s="179">
        <f>VLOOKUP(D34,'[6]Table corresp.'!$M$4:$S$63,7,FALSE)</f>
        <v/>
      </c>
      <c r="X34" s="197">
        <f>IFERROR(G34/SUMIFS('[6]Comp2016-2017 (3)'!$I$5:$I$289,'[6]Comp2016-2017 (3)'!$A$5:$A$289,A34,'[6]Comp2016-2017 (3)'!$R$5:$R$289,V34),0)</f>
        <v/>
      </c>
      <c r="Y34" s="182">
        <f>IFERROR(IF(RIGHT(F34,3)="Exp",VLOOKUP(F34,#REF!,2,FALSE),VLOOKUP(F34,#REF!,9,FALSE)),1)</f>
        <v/>
      </c>
      <c r="Z34" s="197">
        <f>Y34/SUMIFS($Y$4:$Y$1116,$V$4:$V$1116,V34,$A$4:$A$1116,A34)</f>
        <v/>
      </c>
      <c r="AA34" s="181">
        <f>X34*Z34</f>
        <v/>
      </c>
      <c r="AB34" s="183">
        <f>IFERROR(SUMIFS('[6]Comp2016-2017 (3)'!$G$5:$G$289,'[6]Comp2016-2017 (3)'!$A$5:$A$289,A34,'[6]Comp2016-2017 (3)'!$R$5:$R$289,V34)*AA34/SUMIFS($AA$4:$AA$1116,$A$4:$A$1116,A34,$V$4:$V$1116,V34),0)</f>
        <v/>
      </c>
      <c r="AC34" s="183">
        <f>IF($W34=AC$3,$AB34,IF(NOT($W34=0),"",SUMIFS('Source traité'!AC$4:AC$1116,'Source traité'!$A$4:$A$1116,$D34,'Source traité'!$V$4:$V$1116,$V34)/SUMIFS('[6]Comp2016-2017 (3)'!$G$5:$G$289,'[6]Comp2016-2017 (3)'!$A$5:$A$289,$D34,'[6]Comp2016-2017 (3)'!$R$5:$R$289,$V34)*$AB34))</f>
        <v/>
      </c>
      <c r="AD34" s="183">
        <f>IF($W34=AD$3,$AB34,IF(NOT($W34=0),"",SUMIFS('Source traité'!AD$4:AD$1116,'Source traité'!$A$4:$A$1116,$D34,'Source traité'!$V$4:$V$1116,$V34)/SUMIFS('[6]Comp2016-2017 (3)'!$G$5:$G$289,'[6]Comp2016-2017 (3)'!$A$5:$A$289,$D34,'[6]Comp2016-2017 (3)'!$R$5:$R$289,$V34)*$AB34))</f>
        <v/>
      </c>
      <c r="AE34" s="183">
        <f>IF($W34=AE$3,$AB34,IF(NOT($W34=0),"",SUMIFS('Source traité'!AE$4:AE$1116,'Source traité'!$A$4:$A$1116,$D34,'Source traité'!$V$4:$V$1116,$V34)/SUMIFS('[6]Comp2016-2017 (3)'!$G$5:$G$289,'[6]Comp2016-2017 (3)'!$A$5:$A$289,$D34,'[6]Comp2016-2017 (3)'!$R$5:$R$289,$V34)*$AB34))</f>
        <v/>
      </c>
      <c r="AF34" s="183">
        <f>IF($W34=AF$3,$AB34,IF(NOT($W34=0),"",SUMIFS('Source traité'!AF$4:AF$1116,'Source traité'!$A$4:$A$1116,$D34,'Source traité'!$V$4:$V$1116,$V34)/SUMIFS('[6]Comp2016-2017 (3)'!$G$5:$G$289,'[6]Comp2016-2017 (3)'!$A$5:$A$289,$D34,'[6]Comp2016-2017 (3)'!$R$5:$R$289,$V34)*$AB34))</f>
        <v/>
      </c>
      <c r="AG34" s="183">
        <f>IF($W34=AG$3,$AB34,IF(NOT($W34=0),"",SUMIFS('Source traité'!AG$4:AG$1116,'Source traité'!$A$4:$A$1116,$D34,'Source traité'!$V$4:$V$1116,$V34)/SUMIFS('[6]Comp2016-2017 (3)'!$G$5:$G$289,'[6]Comp2016-2017 (3)'!$A$5:$A$289,$D34,'[6]Comp2016-2017 (3)'!$R$5:$R$289,$V34)*$AB34))</f>
        <v/>
      </c>
      <c r="AH34" s="183">
        <f>IF($W34=AH$3,$AB34,IF(NOT($W34=0),"",SUMIFS('Source traité'!AH$4:AH$1116,'Source traité'!$A$4:$A$1116,$D34,'Source traité'!$V$4:$V$1116,$V34)/SUMIFS('[6]Comp2016-2017 (3)'!$G$5:$G$289,'[6]Comp2016-2017 (3)'!$A$5:$A$289,$D34,'[6]Comp2016-2017 (3)'!$R$5:$R$289,$V34)*$AB34))</f>
        <v/>
      </c>
      <c r="AI34" s="183">
        <f>IF($W34=AI$3,$AB34,IF(NOT($W34=0),"",SUMIFS('Source traité'!AI$4:AI$1116,'Source traité'!$A$4:$A$1116,$D34,'Source traité'!$V$4:$V$1116,$V34)/SUMIFS('[6]Comp2016-2017 (3)'!$G$5:$G$289,'[6]Comp2016-2017 (3)'!$A$5:$A$289,$D34,'[6]Comp2016-2017 (3)'!$R$5:$R$289,$V34)*$AB34))</f>
        <v/>
      </c>
      <c r="AJ34" s="183">
        <f>IF($W34=AJ$3,$AB34,IF(NOT($W34=0),"",SUMIFS('Source traité'!AJ$4:AJ$1116,'Source traité'!$A$4:$A$1116,$D34,'Source traité'!$V$4:$V$1116,$V34)/SUMIFS('[6]Comp2016-2017 (3)'!$G$5:$G$289,'[6]Comp2016-2017 (3)'!$A$5:$A$289,$D34,'[6]Comp2016-2017 (3)'!$R$5:$R$289,$V34)*$AB34))</f>
        <v/>
      </c>
      <c r="AK34" s="183">
        <f>SUM(AC34:AJ34)-AB34</f>
        <v/>
      </c>
      <c r="AL34" s="179">
        <f>IF(A34=D34,"remplir à la main","")</f>
        <v/>
      </c>
      <c r="AM34" s="179">
        <f>VLOOKUP(A34,'[6]Table corresp.'!$M$4:$U$63,8,FALSE)</f>
        <v/>
      </c>
      <c r="AN34" s="179">
        <f>VLOOKUP(D34,'[6]Table corresp.'!$M$4:$U$63,9,FALSE)</f>
        <v/>
      </c>
    </row>
    <row r="35">
      <c r="A35" s="179" t="inlineStr">
        <is>
          <t>05 - Travaux d'exploitation de bois et de sylviculture</t>
        </is>
      </c>
      <c r="B35" s="179">
        <f>VLOOKUP(LEFT(A35,3),'[6]Table corresp.'!$A$4:$D$63,3,FALSE)</f>
        <v/>
      </c>
      <c r="C35" s="179">
        <f>VLOOKUP(A35,'[6]Table corresp.'!$M$4:$P$63,4,FALSE)</f>
        <v/>
      </c>
      <c r="D35" s="179" t="inlineStr">
        <is>
          <t>09 - Sciages bruts de Hêtre</t>
        </is>
      </c>
      <c r="E35" s="179">
        <f>VLOOKUP(LEFT(D35,3),'[6]Table corresp.'!$A$4:$D$63,4,FALSE)</f>
        <v/>
      </c>
      <c r="F35" s="179">
        <f>LEFT(A35,3)&amp;" - "&amp;LEFT(D35,3)</f>
        <v/>
      </c>
      <c r="G35" s="195" t="n">
        <v>12358.65015203526</v>
      </c>
      <c r="H35" s="195" t="n">
        <v>0</v>
      </c>
      <c r="I35" s="195" t="n">
        <v>12358.65015203526</v>
      </c>
      <c r="J35" s="195" t="n">
        <v>0</v>
      </c>
      <c r="K35" s="195" t="n">
        <v>0</v>
      </c>
      <c r="L35" s="195" t="n">
        <v>0</v>
      </c>
      <c r="M35" s="195" t="n">
        <v>0</v>
      </c>
      <c r="N35" s="195" t="n">
        <v>0</v>
      </c>
      <c r="O35" s="195" t="n">
        <v>0</v>
      </c>
      <c r="P35" s="195" t="n">
        <v>0</v>
      </c>
      <c r="Q35" s="195" t="n">
        <v>0</v>
      </c>
      <c r="R35" s="195" t="n">
        <v>0</v>
      </c>
      <c r="S35" s="196" t="n"/>
      <c r="T35" s="179">
        <f>VLOOKUP(A35,'[6]Groupe de branches'!$Z$27:$AM$86,14,FALSE)</f>
        <v/>
      </c>
      <c r="U35" s="179">
        <f>VLOOKUP(D35,'[6]Groupe de branches'!$Z$27:$AM$86,14,FALSE)</f>
        <v/>
      </c>
      <c r="V35" s="179" t="n">
        <v>2016</v>
      </c>
      <c r="W35" s="179">
        <f>VLOOKUP(D35,'[6]Table corresp.'!$M$4:$S$63,7,FALSE)</f>
        <v/>
      </c>
      <c r="X35" s="197">
        <f>IFERROR(G35/SUMIFS('[6]Comp2016-2017 (3)'!$I$5:$I$289,'[6]Comp2016-2017 (3)'!$A$5:$A$289,A35,'[6]Comp2016-2017 (3)'!$R$5:$R$289,V35),0)</f>
        <v/>
      </c>
      <c r="Y35" s="182">
        <f>IFERROR(IF(RIGHT(F35,3)="Exp",VLOOKUP(F35,#REF!,2,FALSE),VLOOKUP(F35,#REF!,9,FALSE)),1)</f>
        <v/>
      </c>
      <c r="Z35" s="197">
        <f>Y35/SUMIFS($Y$4:$Y$1116,$V$4:$V$1116,V35,$A$4:$A$1116,A35)</f>
        <v/>
      </c>
      <c r="AA35" s="181">
        <f>X35*Z35</f>
        <v/>
      </c>
      <c r="AB35" s="183">
        <f>IFERROR(SUMIFS('[6]Comp2016-2017 (3)'!$G$5:$G$289,'[6]Comp2016-2017 (3)'!$A$5:$A$289,A35,'[6]Comp2016-2017 (3)'!$R$5:$R$289,V35)*AA35/SUMIFS($AA$4:$AA$1116,$A$4:$A$1116,A35,$V$4:$V$1116,V35),0)</f>
        <v/>
      </c>
      <c r="AC35" s="183">
        <f>IF($W35=AC$3,$AB35,IF(NOT($W35=0),"",SUMIFS('Source traité'!AC$4:AC$1116,'Source traité'!$A$4:$A$1116,$D35,'Source traité'!$V$4:$V$1116,$V35)/SUMIFS('[6]Comp2016-2017 (3)'!$G$5:$G$289,'[6]Comp2016-2017 (3)'!$A$5:$A$289,$D35,'[6]Comp2016-2017 (3)'!$R$5:$R$289,$V35)*$AB35))</f>
        <v/>
      </c>
      <c r="AD35" s="183">
        <f>IF($W35=AD$3,$AB35,IF(NOT($W35=0),"",SUMIFS('Source traité'!AD$4:AD$1116,'Source traité'!$A$4:$A$1116,$D35,'Source traité'!$V$4:$V$1116,$V35)/SUMIFS('[6]Comp2016-2017 (3)'!$G$5:$G$289,'[6]Comp2016-2017 (3)'!$A$5:$A$289,$D35,'[6]Comp2016-2017 (3)'!$R$5:$R$289,$V35)*$AB35))</f>
        <v/>
      </c>
      <c r="AE35" s="183">
        <f>IF($W35=AE$3,$AB35,IF(NOT($W35=0),"",SUMIFS('Source traité'!AE$4:AE$1116,'Source traité'!$A$4:$A$1116,$D35,'Source traité'!$V$4:$V$1116,$V35)/SUMIFS('[6]Comp2016-2017 (3)'!$G$5:$G$289,'[6]Comp2016-2017 (3)'!$A$5:$A$289,$D35,'[6]Comp2016-2017 (3)'!$R$5:$R$289,$V35)*$AB35))</f>
        <v/>
      </c>
      <c r="AF35" s="183">
        <f>IF($W35=AF$3,$AB35,IF(NOT($W35=0),"",SUMIFS('Source traité'!AF$4:AF$1116,'Source traité'!$A$4:$A$1116,$D35,'Source traité'!$V$4:$V$1116,$V35)/SUMIFS('[6]Comp2016-2017 (3)'!$G$5:$G$289,'[6]Comp2016-2017 (3)'!$A$5:$A$289,$D35,'[6]Comp2016-2017 (3)'!$R$5:$R$289,$V35)*$AB35))</f>
        <v/>
      </c>
      <c r="AG35" s="183">
        <f>IF($W35=AG$3,$AB35,IF(NOT($W35=0),"",SUMIFS('Source traité'!AG$4:AG$1116,'Source traité'!$A$4:$A$1116,$D35,'Source traité'!$V$4:$V$1116,$V35)/SUMIFS('[6]Comp2016-2017 (3)'!$G$5:$G$289,'[6]Comp2016-2017 (3)'!$A$5:$A$289,$D35,'[6]Comp2016-2017 (3)'!$R$5:$R$289,$V35)*$AB35))</f>
        <v/>
      </c>
      <c r="AH35" s="183">
        <f>IF($W35=AH$3,$AB35,IF(NOT($W35=0),"",SUMIFS('Source traité'!AH$4:AH$1116,'Source traité'!$A$4:$A$1116,$D35,'Source traité'!$V$4:$V$1116,$V35)/SUMIFS('[6]Comp2016-2017 (3)'!$G$5:$G$289,'[6]Comp2016-2017 (3)'!$A$5:$A$289,$D35,'[6]Comp2016-2017 (3)'!$R$5:$R$289,$V35)*$AB35))</f>
        <v/>
      </c>
      <c r="AI35" s="183">
        <f>IF($W35=AI$3,$AB35,IF(NOT($W35=0),"",SUMIFS('Source traité'!AI$4:AI$1116,'Source traité'!$A$4:$A$1116,$D35,'Source traité'!$V$4:$V$1116,$V35)/SUMIFS('[6]Comp2016-2017 (3)'!$G$5:$G$289,'[6]Comp2016-2017 (3)'!$A$5:$A$289,$D35,'[6]Comp2016-2017 (3)'!$R$5:$R$289,$V35)*$AB35))</f>
        <v/>
      </c>
      <c r="AJ35" s="183">
        <f>IF($W35=AJ$3,$AB35,IF(NOT($W35=0),"",SUMIFS('Source traité'!AJ$4:AJ$1116,'Source traité'!$A$4:$A$1116,$D35,'Source traité'!$V$4:$V$1116,$V35)/SUMIFS('[6]Comp2016-2017 (3)'!$G$5:$G$289,'[6]Comp2016-2017 (3)'!$A$5:$A$289,$D35,'[6]Comp2016-2017 (3)'!$R$5:$R$289,$V35)*$AB35))</f>
        <v/>
      </c>
      <c r="AK35" s="183">
        <f>SUM(AC35:AJ35)-AB35</f>
        <v/>
      </c>
      <c r="AL35" s="179">
        <f>IF(A35=D35,"remplir à la main","")</f>
        <v/>
      </c>
      <c r="AM35" s="179">
        <f>VLOOKUP(A35,'[6]Table corresp.'!$M$4:$U$63,8,FALSE)</f>
        <v/>
      </c>
      <c r="AN35" s="179">
        <f>VLOOKUP(D35,'[6]Table corresp.'!$M$4:$U$63,9,FALSE)</f>
        <v/>
      </c>
    </row>
    <row r="36">
      <c r="A36" s="179" t="inlineStr">
        <is>
          <t>05 - Travaux d'exploitation de bois et de sylviculture</t>
        </is>
      </c>
      <c r="B36" s="179">
        <f>VLOOKUP(LEFT(A36,3),'[6]Table corresp.'!$A$4:$D$63,3,FALSE)</f>
        <v/>
      </c>
      <c r="C36" s="179">
        <f>VLOOKUP(A36,'[6]Table corresp.'!$M$4:$P$63,4,FALSE)</f>
        <v/>
      </c>
      <c r="D36" s="179" t="inlineStr">
        <is>
          <t>10 - Sciages bruts : divers feuillus tempérés</t>
        </is>
      </c>
      <c r="E36" s="179">
        <f>VLOOKUP(LEFT(D36,3),'[6]Table corresp.'!$A$4:$D$63,4,FALSE)</f>
        <v/>
      </c>
      <c r="F36" s="179">
        <f>LEFT(A36,3)&amp;" - "&amp;LEFT(D36,3)</f>
        <v/>
      </c>
      <c r="G36" s="195" t="n">
        <v>9640.840408427997</v>
      </c>
      <c r="H36" s="195" t="n">
        <v>0</v>
      </c>
      <c r="I36" s="195" t="n">
        <v>9640.840408427997</v>
      </c>
      <c r="J36" s="195" t="n">
        <v>0</v>
      </c>
      <c r="K36" s="195" t="n">
        <v>0</v>
      </c>
      <c r="L36" s="195" t="n">
        <v>0</v>
      </c>
      <c r="M36" s="195" t="n">
        <v>0</v>
      </c>
      <c r="N36" s="195" t="n">
        <v>0</v>
      </c>
      <c r="O36" s="195" t="n">
        <v>0</v>
      </c>
      <c r="P36" s="195" t="n">
        <v>0</v>
      </c>
      <c r="Q36" s="195" t="n">
        <v>0</v>
      </c>
      <c r="R36" s="195" t="n">
        <v>0</v>
      </c>
      <c r="S36" s="196" t="n"/>
      <c r="T36" s="179">
        <f>VLOOKUP(A36,'[6]Groupe de branches'!$Z$27:$AM$86,14,FALSE)</f>
        <v/>
      </c>
      <c r="U36" s="179">
        <f>VLOOKUP(D36,'[6]Groupe de branches'!$Z$27:$AM$86,14,FALSE)</f>
        <v/>
      </c>
      <c r="V36" s="179" t="n">
        <v>2016</v>
      </c>
      <c r="W36" s="179">
        <f>VLOOKUP(D36,'[6]Table corresp.'!$M$4:$S$63,7,FALSE)</f>
        <v/>
      </c>
      <c r="X36" s="197">
        <f>IFERROR(G36/SUMIFS('[6]Comp2016-2017 (3)'!$I$5:$I$289,'[6]Comp2016-2017 (3)'!$A$5:$A$289,A36,'[6]Comp2016-2017 (3)'!$R$5:$R$289,V36),0)</f>
        <v/>
      </c>
      <c r="Y36" s="182">
        <f>IFERROR(IF(RIGHT(F36,3)="Exp",VLOOKUP(F36,#REF!,2,FALSE),VLOOKUP(F36,#REF!,9,FALSE)),1)</f>
        <v/>
      </c>
      <c r="Z36" s="197">
        <f>Y36/SUMIFS($Y$4:$Y$1116,$V$4:$V$1116,V36,$A$4:$A$1116,A36)</f>
        <v/>
      </c>
      <c r="AA36" s="181">
        <f>X36*Z36</f>
        <v/>
      </c>
      <c r="AB36" s="183">
        <f>IFERROR(SUMIFS('[6]Comp2016-2017 (3)'!$G$5:$G$289,'[6]Comp2016-2017 (3)'!$A$5:$A$289,A36,'[6]Comp2016-2017 (3)'!$R$5:$R$289,V36)*AA36/SUMIFS($AA$4:$AA$1116,$A$4:$A$1116,A36,$V$4:$V$1116,V36),0)</f>
        <v/>
      </c>
      <c r="AC36" s="183">
        <f>IF($W36=AC$3,$AB36,IF(NOT($W36=0),"",SUMIFS('Source traité'!AC$4:AC$1116,'Source traité'!$A$4:$A$1116,$D36,'Source traité'!$V$4:$V$1116,$V36)/SUMIFS('[6]Comp2016-2017 (3)'!$G$5:$G$289,'[6]Comp2016-2017 (3)'!$A$5:$A$289,$D36,'[6]Comp2016-2017 (3)'!$R$5:$R$289,$V36)*$AB36))</f>
        <v/>
      </c>
      <c r="AD36" s="183">
        <f>IF($W36=AD$3,$AB36,IF(NOT($W36=0),"",SUMIFS('Source traité'!AD$4:AD$1116,'Source traité'!$A$4:$A$1116,$D36,'Source traité'!$V$4:$V$1116,$V36)/SUMIFS('[6]Comp2016-2017 (3)'!$G$5:$G$289,'[6]Comp2016-2017 (3)'!$A$5:$A$289,$D36,'[6]Comp2016-2017 (3)'!$R$5:$R$289,$V36)*$AB36))</f>
        <v/>
      </c>
      <c r="AE36" s="183">
        <f>IF($W36=AE$3,$AB36,IF(NOT($W36=0),"",SUMIFS('Source traité'!AE$4:AE$1116,'Source traité'!$A$4:$A$1116,$D36,'Source traité'!$V$4:$V$1116,$V36)/SUMIFS('[6]Comp2016-2017 (3)'!$G$5:$G$289,'[6]Comp2016-2017 (3)'!$A$5:$A$289,$D36,'[6]Comp2016-2017 (3)'!$R$5:$R$289,$V36)*$AB36))</f>
        <v/>
      </c>
      <c r="AF36" s="183">
        <f>IF($W36=AF$3,$AB36,IF(NOT($W36=0),"",SUMIFS('Source traité'!AF$4:AF$1116,'Source traité'!$A$4:$A$1116,$D36,'Source traité'!$V$4:$V$1116,$V36)/SUMIFS('[6]Comp2016-2017 (3)'!$G$5:$G$289,'[6]Comp2016-2017 (3)'!$A$5:$A$289,$D36,'[6]Comp2016-2017 (3)'!$R$5:$R$289,$V36)*$AB36))</f>
        <v/>
      </c>
      <c r="AG36" s="183">
        <f>IF($W36=AG$3,$AB36,IF(NOT($W36=0),"",SUMIFS('Source traité'!AG$4:AG$1116,'Source traité'!$A$4:$A$1116,$D36,'Source traité'!$V$4:$V$1116,$V36)/SUMIFS('[6]Comp2016-2017 (3)'!$G$5:$G$289,'[6]Comp2016-2017 (3)'!$A$5:$A$289,$D36,'[6]Comp2016-2017 (3)'!$R$5:$R$289,$V36)*$AB36))</f>
        <v/>
      </c>
      <c r="AH36" s="183">
        <f>IF($W36=AH$3,$AB36,IF(NOT($W36=0),"",SUMIFS('Source traité'!AH$4:AH$1116,'Source traité'!$A$4:$A$1116,$D36,'Source traité'!$V$4:$V$1116,$V36)/SUMIFS('[6]Comp2016-2017 (3)'!$G$5:$G$289,'[6]Comp2016-2017 (3)'!$A$5:$A$289,$D36,'[6]Comp2016-2017 (3)'!$R$5:$R$289,$V36)*$AB36))</f>
        <v/>
      </c>
      <c r="AI36" s="183">
        <f>IF($W36=AI$3,$AB36,IF(NOT($W36=0),"",SUMIFS('Source traité'!AI$4:AI$1116,'Source traité'!$A$4:$A$1116,$D36,'Source traité'!$V$4:$V$1116,$V36)/SUMIFS('[6]Comp2016-2017 (3)'!$G$5:$G$289,'[6]Comp2016-2017 (3)'!$A$5:$A$289,$D36,'[6]Comp2016-2017 (3)'!$R$5:$R$289,$V36)*$AB36))</f>
        <v/>
      </c>
      <c r="AJ36" s="183">
        <f>IF($W36=AJ$3,$AB36,IF(NOT($W36=0),"",SUMIFS('Source traité'!AJ$4:AJ$1116,'Source traité'!$A$4:$A$1116,$D36,'Source traité'!$V$4:$V$1116,$V36)/SUMIFS('[6]Comp2016-2017 (3)'!$G$5:$G$289,'[6]Comp2016-2017 (3)'!$A$5:$A$289,$D36,'[6]Comp2016-2017 (3)'!$R$5:$R$289,$V36)*$AB36))</f>
        <v/>
      </c>
      <c r="AK36" s="183">
        <f>SUM(AC36:AJ36)-AB36</f>
        <v/>
      </c>
      <c r="AL36" s="179">
        <f>IF(A36=D36,"remplir à la main","")</f>
        <v/>
      </c>
      <c r="AM36" s="179">
        <f>VLOOKUP(A36,'[6]Table corresp.'!$M$4:$U$63,8,FALSE)</f>
        <v/>
      </c>
      <c r="AN36" s="179">
        <f>VLOOKUP(D36,'[6]Table corresp.'!$M$4:$U$63,9,FALSE)</f>
        <v/>
      </c>
    </row>
    <row r="37">
      <c r="A37" s="179" t="inlineStr">
        <is>
          <t>05 - Travaux d'exploitation de bois et de sylviculture</t>
        </is>
      </c>
      <c r="B37" s="179">
        <f>VLOOKUP(LEFT(A37,3),'[6]Table corresp.'!$A$4:$D$63,3,FALSE)</f>
        <v/>
      </c>
      <c r="C37" s="179">
        <f>VLOOKUP(A37,'[6]Table corresp.'!$M$4:$P$63,4,FALSE)</f>
        <v/>
      </c>
      <c r="D37" s="179" t="inlineStr">
        <is>
          <t>12 - Sciages bruts de sapin-épicéa</t>
        </is>
      </c>
      <c r="E37" s="179">
        <f>VLOOKUP(LEFT(D37,3),'[6]Table corresp.'!$A$4:$D$63,4,FALSE)</f>
        <v/>
      </c>
      <c r="F37" s="179">
        <f>LEFT(A37,3)&amp;" - "&amp;LEFT(D37,3)</f>
        <v/>
      </c>
      <c r="G37" s="195" t="n">
        <v>95812.99172714916</v>
      </c>
      <c r="H37" s="195" t="n">
        <v>0</v>
      </c>
      <c r="I37" s="195" t="n">
        <v>95812.99172714916</v>
      </c>
      <c r="J37" s="195" t="n">
        <v>0</v>
      </c>
      <c r="K37" s="195" t="n">
        <v>0</v>
      </c>
      <c r="L37" s="195" t="n">
        <v>0</v>
      </c>
      <c r="M37" s="195" t="n">
        <v>0</v>
      </c>
      <c r="N37" s="195" t="n">
        <v>0</v>
      </c>
      <c r="O37" s="195" t="n">
        <v>0</v>
      </c>
      <c r="P37" s="195" t="n">
        <v>0</v>
      </c>
      <c r="Q37" s="195" t="n">
        <v>0</v>
      </c>
      <c r="R37" s="195" t="n">
        <v>0</v>
      </c>
      <c r="S37" s="196" t="n"/>
      <c r="T37" s="179">
        <f>VLOOKUP(A37,'[6]Groupe de branches'!$Z$27:$AM$86,14,FALSE)</f>
        <v/>
      </c>
      <c r="U37" s="179">
        <f>VLOOKUP(D37,'[6]Groupe de branches'!$Z$27:$AM$86,14,FALSE)</f>
        <v/>
      </c>
      <c r="V37" s="179" t="n">
        <v>2016</v>
      </c>
      <c r="W37" s="179">
        <f>VLOOKUP(D37,'[6]Table corresp.'!$M$4:$S$63,7,FALSE)</f>
        <v/>
      </c>
      <c r="X37" s="197">
        <f>IFERROR(G37/SUMIFS('[6]Comp2016-2017 (3)'!$I$5:$I$289,'[6]Comp2016-2017 (3)'!$A$5:$A$289,A37,'[6]Comp2016-2017 (3)'!$R$5:$R$289,V37),0)</f>
        <v/>
      </c>
      <c r="Y37" s="182">
        <f>IFERROR(IF(RIGHT(F37,3)="Exp",VLOOKUP(F37,#REF!,2,FALSE),VLOOKUP(F37,#REF!,9,FALSE)),1)</f>
        <v/>
      </c>
      <c r="Z37" s="197">
        <f>Y37/SUMIFS($Y$4:$Y$1116,$V$4:$V$1116,V37,$A$4:$A$1116,A37)</f>
        <v/>
      </c>
      <c r="AA37" s="181">
        <f>X37*Z37</f>
        <v/>
      </c>
      <c r="AB37" s="183">
        <f>IFERROR(SUMIFS('[6]Comp2016-2017 (3)'!$G$5:$G$289,'[6]Comp2016-2017 (3)'!$A$5:$A$289,A37,'[6]Comp2016-2017 (3)'!$R$5:$R$289,V37)*AA37/SUMIFS($AA$4:$AA$1116,$A$4:$A$1116,A37,$V$4:$V$1116,V37),0)</f>
        <v/>
      </c>
      <c r="AC37" s="183">
        <f>IF($W37=AC$3,$AB37,IF(NOT($W37=0),"",SUMIFS('Source traité'!AC$4:AC$1116,'Source traité'!$A$4:$A$1116,$D37,'Source traité'!$V$4:$V$1116,$V37)/SUMIFS('[6]Comp2016-2017 (3)'!$G$5:$G$289,'[6]Comp2016-2017 (3)'!$A$5:$A$289,$D37,'[6]Comp2016-2017 (3)'!$R$5:$R$289,$V37)*$AB37))</f>
        <v/>
      </c>
      <c r="AD37" s="183">
        <f>IF($W37=AD$3,$AB37,IF(NOT($W37=0),"",SUMIFS('Source traité'!AD$4:AD$1116,'Source traité'!$A$4:$A$1116,$D37,'Source traité'!$V$4:$V$1116,$V37)/SUMIFS('[6]Comp2016-2017 (3)'!$G$5:$G$289,'[6]Comp2016-2017 (3)'!$A$5:$A$289,$D37,'[6]Comp2016-2017 (3)'!$R$5:$R$289,$V37)*$AB37))</f>
        <v/>
      </c>
      <c r="AE37" s="183">
        <f>IF($W37=AE$3,$AB37,IF(NOT($W37=0),"",SUMIFS('Source traité'!AE$4:AE$1116,'Source traité'!$A$4:$A$1116,$D37,'Source traité'!$V$4:$V$1116,$V37)/SUMIFS('[6]Comp2016-2017 (3)'!$G$5:$G$289,'[6]Comp2016-2017 (3)'!$A$5:$A$289,$D37,'[6]Comp2016-2017 (3)'!$R$5:$R$289,$V37)*$AB37))</f>
        <v/>
      </c>
      <c r="AF37" s="183">
        <f>IF($W37=AF$3,$AB37,IF(NOT($W37=0),"",SUMIFS('Source traité'!AF$4:AF$1116,'Source traité'!$A$4:$A$1116,$D37,'Source traité'!$V$4:$V$1116,$V37)/SUMIFS('[6]Comp2016-2017 (3)'!$G$5:$G$289,'[6]Comp2016-2017 (3)'!$A$5:$A$289,$D37,'[6]Comp2016-2017 (3)'!$R$5:$R$289,$V37)*$AB37))</f>
        <v/>
      </c>
      <c r="AG37" s="183">
        <f>IF($W37=AG$3,$AB37,IF(NOT($W37=0),"",SUMIFS('Source traité'!AG$4:AG$1116,'Source traité'!$A$4:$A$1116,$D37,'Source traité'!$V$4:$V$1116,$V37)/SUMIFS('[6]Comp2016-2017 (3)'!$G$5:$G$289,'[6]Comp2016-2017 (3)'!$A$5:$A$289,$D37,'[6]Comp2016-2017 (3)'!$R$5:$R$289,$V37)*$AB37))</f>
        <v/>
      </c>
      <c r="AH37" s="183">
        <f>IF($W37=AH$3,$AB37,IF(NOT($W37=0),"",SUMIFS('Source traité'!AH$4:AH$1116,'Source traité'!$A$4:$A$1116,$D37,'Source traité'!$V$4:$V$1116,$V37)/SUMIFS('[6]Comp2016-2017 (3)'!$G$5:$G$289,'[6]Comp2016-2017 (3)'!$A$5:$A$289,$D37,'[6]Comp2016-2017 (3)'!$R$5:$R$289,$V37)*$AB37))</f>
        <v/>
      </c>
      <c r="AI37" s="183">
        <f>IF($W37=AI$3,$AB37,IF(NOT($W37=0),"",SUMIFS('Source traité'!AI$4:AI$1116,'Source traité'!$A$4:$A$1116,$D37,'Source traité'!$V$4:$V$1116,$V37)/SUMIFS('[6]Comp2016-2017 (3)'!$G$5:$G$289,'[6]Comp2016-2017 (3)'!$A$5:$A$289,$D37,'[6]Comp2016-2017 (3)'!$R$5:$R$289,$V37)*$AB37))</f>
        <v/>
      </c>
      <c r="AJ37" s="183">
        <f>IF($W37=AJ$3,$AB37,IF(NOT($W37=0),"",SUMIFS('Source traité'!AJ$4:AJ$1116,'Source traité'!$A$4:$A$1116,$D37,'Source traité'!$V$4:$V$1116,$V37)/SUMIFS('[6]Comp2016-2017 (3)'!$G$5:$G$289,'[6]Comp2016-2017 (3)'!$A$5:$A$289,$D37,'[6]Comp2016-2017 (3)'!$R$5:$R$289,$V37)*$AB37))</f>
        <v/>
      </c>
      <c r="AK37" s="183">
        <f>SUM(AC37:AJ37)-AB37</f>
        <v/>
      </c>
      <c r="AL37" s="179">
        <f>IF(A37=D37,"remplir à la main","")</f>
        <v/>
      </c>
      <c r="AM37" s="179">
        <f>VLOOKUP(A37,'[6]Table corresp.'!$M$4:$U$63,8,FALSE)</f>
        <v/>
      </c>
      <c r="AN37" s="179">
        <f>VLOOKUP(D37,'[6]Table corresp.'!$M$4:$U$63,9,FALSE)</f>
        <v/>
      </c>
    </row>
    <row r="38">
      <c r="A38" s="179" t="inlineStr">
        <is>
          <t>05 - Travaux d'exploitation de bois et de sylviculture</t>
        </is>
      </c>
      <c r="B38" s="179">
        <f>VLOOKUP(LEFT(A38,3),'[6]Table corresp.'!$A$4:$D$63,3,FALSE)</f>
        <v/>
      </c>
      <c r="C38" s="179">
        <f>VLOOKUP(A38,'[6]Table corresp.'!$M$4:$P$63,4,FALSE)</f>
        <v/>
      </c>
      <c r="D38" s="179" t="inlineStr">
        <is>
          <t>13 - Sciages bruts de Douglas</t>
        </is>
      </c>
      <c r="E38" s="179">
        <f>VLOOKUP(LEFT(D38,3),'[6]Table corresp.'!$A$4:$D$63,4,FALSE)</f>
        <v/>
      </c>
      <c r="F38" s="179">
        <f>LEFT(A38,3)&amp;" - "&amp;LEFT(D38,3)</f>
        <v/>
      </c>
      <c r="G38" s="195" t="n">
        <v>23547.94344</v>
      </c>
      <c r="H38" s="195" t="n">
        <v>0</v>
      </c>
      <c r="I38" s="195" t="n">
        <v>23547.94344</v>
      </c>
      <c r="J38" s="195" t="n">
        <v>0</v>
      </c>
      <c r="K38" s="195" t="n">
        <v>0</v>
      </c>
      <c r="L38" s="195" t="n">
        <v>0</v>
      </c>
      <c r="M38" s="195" t="n">
        <v>0</v>
      </c>
      <c r="N38" s="195" t="n">
        <v>0</v>
      </c>
      <c r="O38" s="195" t="n">
        <v>0</v>
      </c>
      <c r="P38" s="195" t="n">
        <v>0</v>
      </c>
      <c r="Q38" s="195" t="n">
        <v>0</v>
      </c>
      <c r="R38" s="195" t="n">
        <v>0</v>
      </c>
      <c r="S38" s="196" t="n"/>
      <c r="T38" s="179">
        <f>VLOOKUP(A38,'[6]Groupe de branches'!$Z$27:$AM$86,14,FALSE)</f>
        <v/>
      </c>
      <c r="U38" s="179">
        <f>VLOOKUP(D38,'[6]Groupe de branches'!$Z$27:$AM$86,14,FALSE)</f>
        <v/>
      </c>
      <c r="V38" s="179" t="n">
        <v>2016</v>
      </c>
      <c r="W38" s="179">
        <f>VLOOKUP(D38,'[6]Table corresp.'!$M$4:$S$63,7,FALSE)</f>
        <v/>
      </c>
      <c r="X38" s="197">
        <f>IFERROR(G38/SUMIFS('[6]Comp2016-2017 (3)'!$I$5:$I$289,'[6]Comp2016-2017 (3)'!$A$5:$A$289,A38,'[6]Comp2016-2017 (3)'!$R$5:$R$289,V38),0)</f>
        <v/>
      </c>
      <c r="Y38" s="182">
        <f>IFERROR(IF(RIGHT(F38,3)="Exp",VLOOKUP(F38,#REF!,2,FALSE),VLOOKUP(F38,#REF!,9,FALSE)),1)</f>
        <v/>
      </c>
      <c r="Z38" s="197">
        <f>Y38/SUMIFS($Y$4:$Y$1116,$V$4:$V$1116,V38,$A$4:$A$1116,A38)</f>
        <v/>
      </c>
      <c r="AA38" s="181">
        <f>X38*Z38</f>
        <v/>
      </c>
      <c r="AB38" s="183">
        <f>IFERROR(SUMIFS('[6]Comp2016-2017 (3)'!$G$5:$G$289,'[6]Comp2016-2017 (3)'!$A$5:$A$289,A38,'[6]Comp2016-2017 (3)'!$R$5:$R$289,V38)*AA38/SUMIFS($AA$4:$AA$1116,$A$4:$A$1116,A38,$V$4:$V$1116,V38),0)</f>
        <v/>
      </c>
      <c r="AC38" s="183">
        <f>IF($W38=AC$3,$AB38,IF(NOT($W38=0),"",SUMIFS('Source traité'!AC$4:AC$1116,'Source traité'!$A$4:$A$1116,$D38,'Source traité'!$V$4:$V$1116,$V38)/SUMIFS('[6]Comp2016-2017 (3)'!$G$5:$G$289,'[6]Comp2016-2017 (3)'!$A$5:$A$289,$D38,'[6]Comp2016-2017 (3)'!$R$5:$R$289,$V38)*$AB38))</f>
        <v/>
      </c>
      <c r="AD38" s="183">
        <f>IF($W38=AD$3,$AB38,IF(NOT($W38=0),"",SUMIFS('Source traité'!AD$4:AD$1116,'Source traité'!$A$4:$A$1116,$D38,'Source traité'!$V$4:$V$1116,$V38)/SUMIFS('[6]Comp2016-2017 (3)'!$G$5:$G$289,'[6]Comp2016-2017 (3)'!$A$5:$A$289,$D38,'[6]Comp2016-2017 (3)'!$R$5:$R$289,$V38)*$AB38))</f>
        <v/>
      </c>
      <c r="AE38" s="183">
        <f>IF($W38=AE$3,$AB38,IF(NOT($W38=0),"",SUMIFS('Source traité'!AE$4:AE$1116,'Source traité'!$A$4:$A$1116,$D38,'Source traité'!$V$4:$V$1116,$V38)/SUMIFS('[6]Comp2016-2017 (3)'!$G$5:$G$289,'[6]Comp2016-2017 (3)'!$A$5:$A$289,$D38,'[6]Comp2016-2017 (3)'!$R$5:$R$289,$V38)*$AB38))</f>
        <v/>
      </c>
      <c r="AF38" s="183">
        <f>IF($W38=AF$3,$AB38,IF(NOT($W38=0),"",SUMIFS('Source traité'!AF$4:AF$1116,'Source traité'!$A$4:$A$1116,$D38,'Source traité'!$V$4:$V$1116,$V38)/SUMIFS('[6]Comp2016-2017 (3)'!$G$5:$G$289,'[6]Comp2016-2017 (3)'!$A$5:$A$289,$D38,'[6]Comp2016-2017 (3)'!$R$5:$R$289,$V38)*$AB38))</f>
        <v/>
      </c>
      <c r="AG38" s="183">
        <f>IF($W38=AG$3,$AB38,IF(NOT($W38=0),"",SUMIFS('Source traité'!AG$4:AG$1116,'Source traité'!$A$4:$A$1116,$D38,'Source traité'!$V$4:$V$1116,$V38)/SUMIFS('[6]Comp2016-2017 (3)'!$G$5:$G$289,'[6]Comp2016-2017 (3)'!$A$5:$A$289,$D38,'[6]Comp2016-2017 (3)'!$R$5:$R$289,$V38)*$AB38))</f>
        <v/>
      </c>
      <c r="AH38" s="183">
        <f>IF($W38=AH$3,$AB38,IF(NOT($W38=0),"",SUMIFS('Source traité'!AH$4:AH$1116,'Source traité'!$A$4:$A$1116,$D38,'Source traité'!$V$4:$V$1116,$V38)/SUMIFS('[6]Comp2016-2017 (3)'!$G$5:$G$289,'[6]Comp2016-2017 (3)'!$A$5:$A$289,$D38,'[6]Comp2016-2017 (3)'!$R$5:$R$289,$V38)*$AB38))</f>
        <v/>
      </c>
      <c r="AI38" s="183">
        <f>IF($W38=AI$3,$AB38,IF(NOT($W38=0),"",SUMIFS('Source traité'!AI$4:AI$1116,'Source traité'!$A$4:$A$1116,$D38,'Source traité'!$V$4:$V$1116,$V38)/SUMIFS('[6]Comp2016-2017 (3)'!$G$5:$G$289,'[6]Comp2016-2017 (3)'!$A$5:$A$289,$D38,'[6]Comp2016-2017 (3)'!$R$5:$R$289,$V38)*$AB38))</f>
        <v/>
      </c>
      <c r="AJ38" s="183">
        <f>IF($W38=AJ$3,$AB38,IF(NOT($W38=0),"",SUMIFS('Source traité'!AJ$4:AJ$1116,'Source traité'!$A$4:$A$1116,$D38,'Source traité'!$V$4:$V$1116,$V38)/SUMIFS('[6]Comp2016-2017 (3)'!$G$5:$G$289,'[6]Comp2016-2017 (3)'!$A$5:$A$289,$D38,'[6]Comp2016-2017 (3)'!$R$5:$R$289,$V38)*$AB38))</f>
        <v/>
      </c>
      <c r="AK38" s="183">
        <f>SUM(AC38:AJ38)-AB38</f>
        <v/>
      </c>
      <c r="AL38" s="179">
        <f>IF(A38=D38,"remplir à la main","")</f>
        <v/>
      </c>
      <c r="AM38" s="179">
        <f>VLOOKUP(A38,'[6]Table corresp.'!$M$4:$U$63,8,FALSE)</f>
        <v/>
      </c>
      <c r="AN38" s="179">
        <f>VLOOKUP(D38,'[6]Table corresp.'!$M$4:$U$63,9,FALSE)</f>
        <v/>
      </c>
    </row>
    <row r="39">
      <c r="A39" s="179" t="inlineStr">
        <is>
          <t>05 - Travaux d'exploitation de bois et de sylviculture</t>
        </is>
      </c>
      <c r="B39" s="179">
        <f>VLOOKUP(LEFT(A39,3),'[6]Table corresp.'!$A$4:$D$63,3,FALSE)</f>
        <v/>
      </c>
      <c r="C39" s="179">
        <f>VLOOKUP(A39,'[6]Table corresp.'!$M$4:$P$63,4,FALSE)</f>
        <v/>
      </c>
      <c r="D39" s="179" t="inlineStr">
        <is>
          <t>14 - Sciages bruts : divers résineux</t>
        </is>
      </c>
      <c r="E39" s="179">
        <f>VLOOKUP(LEFT(D39,3),'[6]Table corresp.'!$A$4:$D$63,4,FALSE)</f>
        <v/>
      </c>
      <c r="F39" s="179">
        <f>LEFT(A39,3)&amp;" - "&amp;LEFT(D39,3)</f>
        <v/>
      </c>
      <c r="G39" s="195" t="n">
        <v>18801.759024</v>
      </c>
      <c r="H39" s="195" t="n">
        <v>0</v>
      </c>
      <c r="I39" s="195" t="n">
        <v>18801.759024</v>
      </c>
      <c r="J39" s="195" t="n">
        <v>0</v>
      </c>
      <c r="K39" s="195" t="n">
        <v>0</v>
      </c>
      <c r="L39" s="195" t="n">
        <v>0</v>
      </c>
      <c r="M39" s="195" t="n">
        <v>0</v>
      </c>
      <c r="N39" s="195" t="n">
        <v>0</v>
      </c>
      <c r="O39" s="195" t="n">
        <v>0</v>
      </c>
      <c r="P39" s="195" t="n">
        <v>0</v>
      </c>
      <c r="Q39" s="195" t="n">
        <v>0</v>
      </c>
      <c r="R39" s="195" t="n">
        <v>0</v>
      </c>
      <c r="S39" s="196" t="n"/>
      <c r="T39" s="179">
        <f>VLOOKUP(A39,'[6]Groupe de branches'!$Z$27:$AM$86,14,FALSE)</f>
        <v/>
      </c>
      <c r="U39" s="179">
        <f>VLOOKUP(D39,'[6]Groupe de branches'!$Z$27:$AM$86,14,FALSE)</f>
        <v/>
      </c>
      <c r="V39" s="179" t="n">
        <v>2016</v>
      </c>
      <c r="W39" s="179">
        <f>VLOOKUP(D39,'[6]Table corresp.'!$M$4:$S$63,7,FALSE)</f>
        <v/>
      </c>
      <c r="X39" s="197">
        <f>IFERROR(G39/SUMIFS('[6]Comp2016-2017 (3)'!$I$5:$I$289,'[6]Comp2016-2017 (3)'!$A$5:$A$289,A39,'[6]Comp2016-2017 (3)'!$R$5:$R$289,V39),0)</f>
        <v/>
      </c>
      <c r="Y39" s="182">
        <f>IFERROR(IF(RIGHT(F39,3)="Exp",VLOOKUP(F39,#REF!,2,FALSE),VLOOKUP(F39,#REF!,9,FALSE)),1)</f>
        <v/>
      </c>
      <c r="Z39" s="197">
        <f>Y39/SUMIFS($Y$4:$Y$1116,$V$4:$V$1116,V39,$A$4:$A$1116,A39)</f>
        <v/>
      </c>
      <c r="AA39" s="181">
        <f>X39*Z39</f>
        <v/>
      </c>
      <c r="AB39" s="183">
        <f>IFERROR(SUMIFS('[6]Comp2016-2017 (3)'!$G$5:$G$289,'[6]Comp2016-2017 (3)'!$A$5:$A$289,A39,'[6]Comp2016-2017 (3)'!$R$5:$R$289,V39)*AA39/SUMIFS($AA$4:$AA$1116,$A$4:$A$1116,A39,$V$4:$V$1116,V39),0)</f>
        <v/>
      </c>
      <c r="AC39" s="183">
        <f>IF($W39=AC$3,$AB39,IF(NOT($W39=0),"",SUMIFS('Source traité'!AC$4:AC$1116,'Source traité'!$A$4:$A$1116,$D39,'Source traité'!$V$4:$V$1116,$V39)/SUMIFS('[6]Comp2016-2017 (3)'!$G$5:$G$289,'[6]Comp2016-2017 (3)'!$A$5:$A$289,$D39,'[6]Comp2016-2017 (3)'!$R$5:$R$289,$V39)*$AB39))</f>
        <v/>
      </c>
      <c r="AD39" s="183">
        <f>IF($W39=AD$3,$AB39,IF(NOT($W39=0),"",SUMIFS('Source traité'!AD$4:AD$1116,'Source traité'!$A$4:$A$1116,$D39,'Source traité'!$V$4:$V$1116,$V39)/SUMIFS('[6]Comp2016-2017 (3)'!$G$5:$G$289,'[6]Comp2016-2017 (3)'!$A$5:$A$289,$D39,'[6]Comp2016-2017 (3)'!$R$5:$R$289,$V39)*$AB39))</f>
        <v/>
      </c>
      <c r="AE39" s="183">
        <f>IF($W39=AE$3,$AB39,IF(NOT($W39=0),"",SUMIFS('Source traité'!AE$4:AE$1116,'Source traité'!$A$4:$A$1116,$D39,'Source traité'!$V$4:$V$1116,$V39)/SUMIFS('[6]Comp2016-2017 (3)'!$G$5:$G$289,'[6]Comp2016-2017 (3)'!$A$5:$A$289,$D39,'[6]Comp2016-2017 (3)'!$R$5:$R$289,$V39)*$AB39))</f>
        <v/>
      </c>
      <c r="AF39" s="183">
        <f>IF($W39=AF$3,$AB39,IF(NOT($W39=0),"",SUMIFS('Source traité'!AF$4:AF$1116,'Source traité'!$A$4:$A$1116,$D39,'Source traité'!$V$4:$V$1116,$V39)/SUMIFS('[6]Comp2016-2017 (3)'!$G$5:$G$289,'[6]Comp2016-2017 (3)'!$A$5:$A$289,$D39,'[6]Comp2016-2017 (3)'!$R$5:$R$289,$V39)*$AB39))</f>
        <v/>
      </c>
      <c r="AG39" s="183">
        <f>IF($W39=AG$3,$AB39,IF(NOT($W39=0),"",SUMIFS('Source traité'!AG$4:AG$1116,'Source traité'!$A$4:$A$1116,$D39,'Source traité'!$V$4:$V$1116,$V39)/SUMIFS('[6]Comp2016-2017 (3)'!$G$5:$G$289,'[6]Comp2016-2017 (3)'!$A$5:$A$289,$D39,'[6]Comp2016-2017 (3)'!$R$5:$R$289,$V39)*$AB39))</f>
        <v/>
      </c>
      <c r="AH39" s="183">
        <f>IF($W39=AH$3,$AB39,IF(NOT($W39=0),"",SUMIFS('Source traité'!AH$4:AH$1116,'Source traité'!$A$4:$A$1116,$D39,'Source traité'!$V$4:$V$1116,$V39)/SUMIFS('[6]Comp2016-2017 (3)'!$G$5:$G$289,'[6]Comp2016-2017 (3)'!$A$5:$A$289,$D39,'[6]Comp2016-2017 (3)'!$R$5:$R$289,$V39)*$AB39))</f>
        <v/>
      </c>
      <c r="AI39" s="183">
        <f>IF($W39=AI$3,$AB39,IF(NOT($W39=0),"",SUMIFS('Source traité'!AI$4:AI$1116,'Source traité'!$A$4:$A$1116,$D39,'Source traité'!$V$4:$V$1116,$V39)/SUMIFS('[6]Comp2016-2017 (3)'!$G$5:$G$289,'[6]Comp2016-2017 (3)'!$A$5:$A$289,$D39,'[6]Comp2016-2017 (3)'!$R$5:$R$289,$V39)*$AB39))</f>
        <v/>
      </c>
      <c r="AJ39" s="183">
        <f>IF($W39=AJ$3,$AB39,IF(NOT($W39=0),"",SUMIFS('Source traité'!AJ$4:AJ$1116,'Source traité'!$A$4:$A$1116,$D39,'Source traité'!$V$4:$V$1116,$V39)/SUMIFS('[6]Comp2016-2017 (3)'!$G$5:$G$289,'[6]Comp2016-2017 (3)'!$A$5:$A$289,$D39,'[6]Comp2016-2017 (3)'!$R$5:$R$289,$V39)*$AB39))</f>
        <v/>
      </c>
      <c r="AK39" s="183">
        <f>SUM(AC39:AJ39)-AB39</f>
        <v/>
      </c>
      <c r="AL39" s="179">
        <f>IF(A39=D39,"remplir à la main","")</f>
        <v/>
      </c>
      <c r="AM39" s="179">
        <f>VLOOKUP(A39,'[6]Table corresp.'!$M$4:$U$63,8,FALSE)</f>
        <v/>
      </c>
      <c r="AN39" s="179">
        <f>VLOOKUP(D39,'[6]Table corresp.'!$M$4:$U$63,9,FALSE)</f>
        <v/>
      </c>
    </row>
    <row r="40">
      <c r="A40" s="179" t="inlineStr">
        <is>
          <t>05 - Travaux d'exploitation de bois et de sylviculture</t>
        </is>
      </c>
      <c r="B40" s="179">
        <f>VLOOKUP(LEFT(A40,3),'[6]Table corresp.'!$A$4:$D$63,3,FALSE)</f>
        <v/>
      </c>
      <c r="C40" s="179">
        <f>VLOOKUP(A40,'[6]Table corresp.'!$M$4:$P$63,4,FALSE)</f>
        <v/>
      </c>
      <c r="D40" s="179" t="inlineStr">
        <is>
          <t>15 - Sciages bruts de Pin maritime</t>
        </is>
      </c>
      <c r="E40" s="179">
        <f>VLOOKUP(LEFT(D40,3),'[6]Table corresp.'!$A$4:$D$63,4,FALSE)</f>
        <v/>
      </c>
      <c r="F40" s="179">
        <f>LEFT(A40,3)&amp;" - "&amp;LEFT(D40,3)</f>
        <v/>
      </c>
      <c r="G40" s="195" t="n">
        <v>39962.91936503042</v>
      </c>
      <c r="H40" s="195" t="n">
        <v>0</v>
      </c>
      <c r="I40" s="195" t="n">
        <v>39962.91936503042</v>
      </c>
      <c r="J40" s="195" t="n">
        <v>0</v>
      </c>
      <c r="K40" s="195" t="n">
        <v>0</v>
      </c>
      <c r="L40" s="195" t="n">
        <v>0</v>
      </c>
      <c r="M40" s="195" t="n">
        <v>0</v>
      </c>
      <c r="N40" s="195" t="n">
        <v>0</v>
      </c>
      <c r="O40" s="195" t="n">
        <v>0</v>
      </c>
      <c r="P40" s="195" t="n">
        <v>0</v>
      </c>
      <c r="Q40" s="195" t="n">
        <v>0</v>
      </c>
      <c r="R40" s="195" t="n">
        <v>0</v>
      </c>
      <c r="S40" s="196" t="n"/>
      <c r="T40" s="179">
        <f>VLOOKUP(A40,'[6]Groupe de branches'!$Z$27:$AM$86,14,FALSE)</f>
        <v/>
      </c>
      <c r="U40" s="179">
        <f>VLOOKUP(D40,'[6]Groupe de branches'!$Z$27:$AM$86,14,FALSE)</f>
        <v/>
      </c>
      <c r="V40" s="179" t="n">
        <v>2016</v>
      </c>
      <c r="W40" s="179">
        <f>VLOOKUP(D40,'[6]Table corresp.'!$M$4:$S$63,7,FALSE)</f>
        <v/>
      </c>
      <c r="X40" s="197">
        <f>IFERROR(G40/SUMIFS('[6]Comp2016-2017 (3)'!$I$5:$I$289,'[6]Comp2016-2017 (3)'!$A$5:$A$289,A40,'[6]Comp2016-2017 (3)'!$R$5:$R$289,V40),0)</f>
        <v/>
      </c>
      <c r="Y40" s="182">
        <f>IFERROR(IF(RIGHT(F40,3)="Exp",VLOOKUP(F40,#REF!,2,FALSE),VLOOKUP(F40,#REF!,9,FALSE)),1)</f>
        <v/>
      </c>
      <c r="Z40" s="197">
        <f>Y40/SUMIFS($Y$4:$Y$1116,$V$4:$V$1116,V40,$A$4:$A$1116,A40)</f>
        <v/>
      </c>
      <c r="AA40" s="181">
        <f>X40*Z40</f>
        <v/>
      </c>
      <c r="AB40" s="183">
        <f>IFERROR(SUMIFS('[6]Comp2016-2017 (3)'!$G$5:$G$289,'[6]Comp2016-2017 (3)'!$A$5:$A$289,A40,'[6]Comp2016-2017 (3)'!$R$5:$R$289,V40)*AA40/SUMIFS($AA$4:$AA$1116,$A$4:$A$1116,A40,$V$4:$V$1116,V40),0)</f>
        <v/>
      </c>
      <c r="AC40" s="183">
        <f>IF($W40=AC$3,$AB40,IF(NOT($W40=0),"",SUMIFS('Source traité'!AC$4:AC$1116,'Source traité'!$A$4:$A$1116,$D40,'Source traité'!$V$4:$V$1116,$V40)/SUMIFS('[6]Comp2016-2017 (3)'!$G$5:$G$289,'[6]Comp2016-2017 (3)'!$A$5:$A$289,$D40,'[6]Comp2016-2017 (3)'!$R$5:$R$289,$V40)*$AB40))</f>
        <v/>
      </c>
      <c r="AD40" s="183">
        <f>IF($W40=AD$3,$AB40,IF(NOT($W40=0),"",SUMIFS('Source traité'!AD$4:AD$1116,'Source traité'!$A$4:$A$1116,$D40,'Source traité'!$V$4:$V$1116,$V40)/SUMIFS('[6]Comp2016-2017 (3)'!$G$5:$G$289,'[6]Comp2016-2017 (3)'!$A$5:$A$289,$D40,'[6]Comp2016-2017 (3)'!$R$5:$R$289,$V40)*$AB40))</f>
        <v/>
      </c>
      <c r="AE40" s="183">
        <f>IF($W40=AE$3,$AB40,IF(NOT($W40=0),"",SUMIFS('Source traité'!AE$4:AE$1116,'Source traité'!$A$4:$A$1116,$D40,'Source traité'!$V$4:$V$1116,$V40)/SUMIFS('[6]Comp2016-2017 (3)'!$G$5:$G$289,'[6]Comp2016-2017 (3)'!$A$5:$A$289,$D40,'[6]Comp2016-2017 (3)'!$R$5:$R$289,$V40)*$AB40))</f>
        <v/>
      </c>
      <c r="AF40" s="183">
        <f>IF($W40=AF$3,$AB40,IF(NOT($W40=0),"",SUMIFS('Source traité'!AF$4:AF$1116,'Source traité'!$A$4:$A$1116,$D40,'Source traité'!$V$4:$V$1116,$V40)/SUMIFS('[6]Comp2016-2017 (3)'!$G$5:$G$289,'[6]Comp2016-2017 (3)'!$A$5:$A$289,$D40,'[6]Comp2016-2017 (3)'!$R$5:$R$289,$V40)*$AB40))</f>
        <v/>
      </c>
      <c r="AG40" s="183">
        <f>IF($W40=AG$3,$AB40,IF(NOT($W40=0),"",SUMIFS('Source traité'!AG$4:AG$1116,'Source traité'!$A$4:$A$1116,$D40,'Source traité'!$V$4:$V$1116,$V40)/SUMIFS('[6]Comp2016-2017 (3)'!$G$5:$G$289,'[6]Comp2016-2017 (3)'!$A$5:$A$289,$D40,'[6]Comp2016-2017 (3)'!$R$5:$R$289,$V40)*$AB40))</f>
        <v/>
      </c>
      <c r="AH40" s="183">
        <f>IF($W40=AH$3,$AB40,IF(NOT($W40=0),"",SUMIFS('Source traité'!AH$4:AH$1116,'Source traité'!$A$4:$A$1116,$D40,'Source traité'!$V$4:$V$1116,$V40)/SUMIFS('[6]Comp2016-2017 (3)'!$G$5:$G$289,'[6]Comp2016-2017 (3)'!$A$5:$A$289,$D40,'[6]Comp2016-2017 (3)'!$R$5:$R$289,$V40)*$AB40))</f>
        <v/>
      </c>
      <c r="AI40" s="183">
        <f>IF($W40=AI$3,$AB40,IF(NOT($W40=0),"",SUMIFS('Source traité'!AI$4:AI$1116,'Source traité'!$A$4:$A$1116,$D40,'Source traité'!$V$4:$V$1116,$V40)/SUMIFS('[6]Comp2016-2017 (3)'!$G$5:$G$289,'[6]Comp2016-2017 (3)'!$A$5:$A$289,$D40,'[6]Comp2016-2017 (3)'!$R$5:$R$289,$V40)*$AB40))</f>
        <v/>
      </c>
      <c r="AJ40" s="183">
        <f>IF($W40=AJ$3,$AB40,IF(NOT($W40=0),"",SUMIFS('Source traité'!AJ$4:AJ$1116,'Source traité'!$A$4:$A$1116,$D40,'Source traité'!$V$4:$V$1116,$V40)/SUMIFS('[6]Comp2016-2017 (3)'!$G$5:$G$289,'[6]Comp2016-2017 (3)'!$A$5:$A$289,$D40,'[6]Comp2016-2017 (3)'!$R$5:$R$289,$V40)*$AB40))</f>
        <v/>
      </c>
      <c r="AK40" s="183">
        <f>SUM(AC40:AJ40)-AB40</f>
        <v/>
      </c>
      <c r="AL40" s="179">
        <f>IF(A40=D40,"remplir à la main","")</f>
        <v/>
      </c>
      <c r="AM40" s="179">
        <f>VLOOKUP(A40,'[6]Table corresp.'!$M$4:$U$63,8,FALSE)</f>
        <v/>
      </c>
      <c r="AN40" s="179">
        <f>VLOOKUP(D40,'[6]Table corresp.'!$M$4:$U$63,9,FALSE)</f>
        <v/>
      </c>
    </row>
    <row r="41">
      <c r="A41" s="179" t="inlineStr">
        <is>
          <t>05 - Travaux d'exploitation de bois et de sylviculture</t>
        </is>
      </c>
      <c r="B41" s="179">
        <f>VLOOKUP(LEFT(A41,3),'[6]Table corresp.'!$A$4:$D$63,3,FALSE)</f>
        <v/>
      </c>
      <c r="C41" s="179">
        <f>VLOOKUP(A41,'[6]Table corresp.'!$M$4:$P$63,4,FALSE)</f>
        <v/>
      </c>
      <c r="D41" s="179" t="inlineStr">
        <is>
          <t>Merrains</t>
        </is>
      </c>
      <c r="E41" s="179">
        <f>VLOOKUP(LEFT(D41,3),'[6]Table corresp.'!$A$4:$D$63,4,FALSE)</f>
        <v/>
      </c>
      <c r="F41" s="179">
        <f>LEFT(A41,3)&amp;" - "&amp;LEFT(D41,3)</f>
        <v/>
      </c>
      <c r="G41" s="195" t="n">
        <v>4237.499999999999</v>
      </c>
      <c r="H41" s="195" t="n">
        <v>0</v>
      </c>
      <c r="I41" s="195" t="n">
        <v>4237.499999999999</v>
      </c>
      <c r="J41" s="195" t="n">
        <v>0</v>
      </c>
      <c r="K41" s="195" t="n">
        <v>0</v>
      </c>
      <c r="L41" s="195" t="n">
        <v>0</v>
      </c>
      <c r="M41" s="195" t="n">
        <v>0</v>
      </c>
      <c r="N41" s="195" t="n">
        <v>0</v>
      </c>
      <c r="O41" s="195" t="n">
        <v>0</v>
      </c>
      <c r="P41" s="195" t="n">
        <v>0</v>
      </c>
      <c r="Q41" s="195" t="n">
        <v>0</v>
      </c>
      <c r="R41" s="195" t="n">
        <v>0</v>
      </c>
      <c r="S41" s="196" t="n"/>
      <c r="T41" s="179">
        <f>VLOOKUP(A41,'[6]Groupe de branches'!$Z$27:$AM$86,14,FALSE)</f>
        <v/>
      </c>
      <c r="U41" s="179">
        <f>VLOOKUP(D41,'[6]Groupe de branches'!$Z$27:$AM$86,14,FALSE)</f>
        <v/>
      </c>
      <c r="V41" s="179" t="n">
        <v>2016</v>
      </c>
      <c r="W41" s="179">
        <f>VLOOKUP(D41,'[6]Table corresp.'!$M$4:$S$63,7,FALSE)</f>
        <v/>
      </c>
      <c r="X41" s="197">
        <f>IFERROR(G41/SUMIFS('[6]Comp2016-2017 (3)'!$I$5:$I$289,'[6]Comp2016-2017 (3)'!$A$5:$A$289,A41,'[6]Comp2016-2017 (3)'!$R$5:$R$289,V41),0)</f>
        <v/>
      </c>
      <c r="Y41" s="182">
        <f>IFERROR(IF(RIGHT(F41,3)="Exp",VLOOKUP(F41,#REF!,2,FALSE),VLOOKUP(F41,#REF!,9,FALSE)),1)</f>
        <v/>
      </c>
      <c r="Z41" s="197">
        <f>Y41/SUMIFS($Y$4:$Y$1116,$V$4:$V$1116,V41,$A$4:$A$1116,A41)</f>
        <v/>
      </c>
      <c r="AA41" s="181">
        <f>X41*Z41</f>
        <v/>
      </c>
      <c r="AB41" s="183">
        <f>IFERROR(SUMIFS('[6]Comp2016-2017 (3)'!$G$5:$G$289,'[6]Comp2016-2017 (3)'!$A$5:$A$289,A41,'[6]Comp2016-2017 (3)'!$R$5:$R$289,V41)*AA41/SUMIFS($AA$4:$AA$1116,$A$4:$A$1116,A41,$V$4:$V$1116,V41),0)</f>
        <v/>
      </c>
      <c r="AC41" s="183">
        <f>IF($W41=AC$3,$AB41,IF(NOT($W41=0),"",SUMIFS('Source traité'!AC$4:AC$1116,'Source traité'!$A$4:$A$1116,$D41,'Source traité'!$V$4:$V$1116,$V41)/SUMIFS('[6]Comp2016-2017 (3)'!$G$5:$G$289,'[6]Comp2016-2017 (3)'!$A$5:$A$289,$D41,'[6]Comp2016-2017 (3)'!$R$5:$R$289,$V41)*$AB41))</f>
        <v/>
      </c>
      <c r="AD41" s="183">
        <f>IF($W41=AD$3,$AB41,IF(NOT($W41=0),"",SUMIFS('Source traité'!AD$4:AD$1116,'Source traité'!$A$4:$A$1116,$D41,'Source traité'!$V$4:$V$1116,$V41)/SUMIFS('[6]Comp2016-2017 (3)'!$G$5:$G$289,'[6]Comp2016-2017 (3)'!$A$5:$A$289,$D41,'[6]Comp2016-2017 (3)'!$R$5:$R$289,$V41)*$AB41))</f>
        <v/>
      </c>
      <c r="AE41" s="183">
        <f>IF($W41=AE$3,$AB41,IF(NOT($W41=0),"",SUMIFS('Source traité'!AE$4:AE$1116,'Source traité'!$A$4:$A$1116,$D41,'Source traité'!$V$4:$V$1116,$V41)/SUMIFS('[6]Comp2016-2017 (3)'!$G$5:$G$289,'[6]Comp2016-2017 (3)'!$A$5:$A$289,$D41,'[6]Comp2016-2017 (3)'!$R$5:$R$289,$V41)*$AB41))</f>
        <v/>
      </c>
      <c r="AF41" s="183">
        <f>IF($W41=AF$3,$AB41,IF(NOT($W41=0),"",SUMIFS('Source traité'!AF$4:AF$1116,'Source traité'!$A$4:$A$1116,$D41,'Source traité'!$V$4:$V$1116,$V41)/SUMIFS('[6]Comp2016-2017 (3)'!$G$5:$G$289,'[6]Comp2016-2017 (3)'!$A$5:$A$289,$D41,'[6]Comp2016-2017 (3)'!$R$5:$R$289,$V41)*$AB41))</f>
        <v/>
      </c>
      <c r="AG41" s="183">
        <f>IF($W41=AG$3,$AB41,IF(NOT($W41=0),"",SUMIFS('Source traité'!AG$4:AG$1116,'Source traité'!$A$4:$A$1116,$D41,'Source traité'!$V$4:$V$1116,$V41)/SUMIFS('[6]Comp2016-2017 (3)'!$G$5:$G$289,'[6]Comp2016-2017 (3)'!$A$5:$A$289,$D41,'[6]Comp2016-2017 (3)'!$R$5:$R$289,$V41)*$AB41))</f>
        <v/>
      </c>
      <c r="AH41" s="183">
        <f>IF($W41=AH$3,$AB41,IF(NOT($W41=0),"",SUMIFS('Source traité'!AH$4:AH$1116,'Source traité'!$A$4:$A$1116,$D41,'Source traité'!$V$4:$V$1116,$V41)/SUMIFS('[6]Comp2016-2017 (3)'!$G$5:$G$289,'[6]Comp2016-2017 (3)'!$A$5:$A$289,$D41,'[6]Comp2016-2017 (3)'!$R$5:$R$289,$V41)*$AB41))</f>
        <v/>
      </c>
      <c r="AI41" s="183">
        <f>IF($W41=AI$3,$AB41,IF(NOT($W41=0),"",SUMIFS('Source traité'!AI$4:AI$1116,'Source traité'!$A$4:$A$1116,$D41,'Source traité'!$V$4:$V$1116,$V41)/SUMIFS('[6]Comp2016-2017 (3)'!$G$5:$G$289,'[6]Comp2016-2017 (3)'!$A$5:$A$289,$D41,'[6]Comp2016-2017 (3)'!$R$5:$R$289,$V41)*$AB41))</f>
        <v/>
      </c>
      <c r="AJ41" s="183">
        <f>IF($W41=AJ$3,$AB41,IF(NOT($W41=0),"",SUMIFS('Source traité'!AJ$4:AJ$1116,'Source traité'!$A$4:$A$1116,$D41,'Source traité'!$V$4:$V$1116,$V41)/SUMIFS('[6]Comp2016-2017 (3)'!$G$5:$G$289,'[6]Comp2016-2017 (3)'!$A$5:$A$289,$D41,'[6]Comp2016-2017 (3)'!$R$5:$R$289,$V41)*$AB41))</f>
        <v/>
      </c>
      <c r="AK41" s="183">
        <f>SUM(AC41:AJ41)-AB41</f>
        <v/>
      </c>
      <c r="AL41" s="179">
        <f>IF(A41=D41,"remplir à la main","")</f>
        <v/>
      </c>
      <c r="AM41" s="179">
        <f>VLOOKUP(A41,'[6]Table corresp.'!$M$4:$U$63,8,FALSE)</f>
        <v/>
      </c>
      <c r="AN41" s="179">
        <f>VLOOKUP(D41,'[6]Table corresp.'!$M$4:$U$63,9,FALSE)</f>
        <v/>
      </c>
    </row>
    <row r="42">
      <c r="A42" s="179" t="inlineStr">
        <is>
          <t>05 - Travaux d'exploitation de bois et de sylviculture</t>
        </is>
      </c>
      <c r="B42" s="179">
        <f>VLOOKUP(LEFT(A42,3),'[6]Table corresp.'!$A$4:$D$63,3,FALSE)</f>
        <v/>
      </c>
      <c r="C42" s="179">
        <f>VLOOKUP(A42,'[6]Table corresp.'!$M$4:$P$63,4,FALSE)</f>
        <v/>
      </c>
      <c r="D42" s="179" t="inlineStr">
        <is>
          <t>Traverses</t>
        </is>
      </c>
      <c r="E42" s="179">
        <f>VLOOKUP(LEFT(D42,3),'[6]Table corresp.'!$A$4:$D$63,4,FALSE)</f>
        <v/>
      </c>
      <c r="F42" s="179">
        <f>LEFT(A42,3)&amp;" - "&amp;LEFT(D42,3)</f>
        <v/>
      </c>
      <c r="G42" s="195" t="n">
        <v>5707.265687999999</v>
      </c>
      <c r="H42" s="195" t="n">
        <v>0</v>
      </c>
      <c r="I42" s="195" t="n">
        <v>5707.265687999999</v>
      </c>
      <c r="J42" s="195" t="n">
        <v>0</v>
      </c>
      <c r="K42" s="195" t="n">
        <v>0</v>
      </c>
      <c r="L42" s="195" t="n">
        <v>0</v>
      </c>
      <c r="M42" s="195" t="n">
        <v>0</v>
      </c>
      <c r="N42" s="195" t="n">
        <v>0</v>
      </c>
      <c r="O42" s="195" t="n">
        <v>0</v>
      </c>
      <c r="P42" s="195" t="n">
        <v>0</v>
      </c>
      <c r="Q42" s="195" t="n">
        <v>0</v>
      </c>
      <c r="R42" s="195" t="n">
        <v>0</v>
      </c>
      <c r="S42" s="196" t="n"/>
      <c r="T42" s="179">
        <f>VLOOKUP(A42,'[6]Groupe de branches'!$Z$27:$AM$86,14,FALSE)</f>
        <v/>
      </c>
      <c r="U42" s="179">
        <f>VLOOKUP(D42,'[6]Groupe de branches'!$Z$27:$AM$86,14,FALSE)</f>
        <v/>
      </c>
      <c r="V42" s="179" t="n">
        <v>2016</v>
      </c>
      <c r="W42" s="179">
        <f>VLOOKUP(D42,'[6]Table corresp.'!$M$4:$S$63,7,FALSE)</f>
        <v/>
      </c>
      <c r="X42" s="197">
        <f>IFERROR(G42/SUMIFS('[6]Comp2016-2017 (3)'!$I$5:$I$289,'[6]Comp2016-2017 (3)'!$A$5:$A$289,A42,'[6]Comp2016-2017 (3)'!$R$5:$R$289,V42),0)</f>
        <v/>
      </c>
      <c r="Y42" s="182">
        <f>IFERROR(IF(RIGHT(F42,3)="Exp",VLOOKUP(F42,#REF!,2,FALSE),VLOOKUP(F42,#REF!,9,FALSE)),1)</f>
        <v/>
      </c>
      <c r="Z42" s="197">
        <f>Y42/SUMIFS($Y$4:$Y$1116,$V$4:$V$1116,V42,$A$4:$A$1116,A42)</f>
        <v/>
      </c>
      <c r="AA42" s="181">
        <f>X42*Z42</f>
        <v/>
      </c>
      <c r="AB42" s="183">
        <f>IFERROR(SUMIFS('[6]Comp2016-2017 (3)'!$G$5:$G$289,'[6]Comp2016-2017 (3)'!$A$5:$A$289,A42,'[6]Comp2016-2017 (3)'!$R$5:$R$289,V42)*AA42/SUMIFS($AA$4:$AA$1116,$A$4:$A$1116,A42,$V$4:$V$1116,V42),0)</f>
        <v/>
      </c>
      <c r="AC42" s="183">
        <f>IF($W42=AC$3,$AB42,IF(NOT($W42=0),"",SUMIFS('Source traité'!AC$4:AC$1116,'Source traité'!$A$4:$A$1116,$D42,'Source traité'!$V$4:$V$1116,$V42)/SUMIFS('[6]Comp2016-2017 (3)'!$G$5:$G$289,'[6]Comp2016-2017 (3)'!$A$5:$A$289,$D42,'[6]Comp2016-2017 (3)'!$R$5:$R$289,$V42)*$AB42))</f>
        <v/>
      </c>
      <c r="AD42" s="183">
        <f>IF($W42=AD$3,$AB42,IF(NOT($W42=0),"",SUMIFS('Source traité'!AD$4:AD$1116,'Source traité'!$A$4:$A$1116,$D42,'Source traité'!$V$4:$V$1116,$V42)/SUMIFS('[6]Comp2016-2017 (3)'!$G$5:$G$289,'[6]Comp2016-2017 (3)'!$A$5:$A$289,$D42,'[6]Comp2016-2017 (3)'!$R$5:$R$289,$V42)*$AB42))</f>
        <v/>
      </c>
      <c r="AE42" s="183">
        <f>IF($W42=AE$3,$AB42,IF(NOT($W42=0),"",SUMIFS('Source traité'!AE$4:AE$1116,'Source traité'!$A$4:$A$1116,$D42,'Source traité'!$V$4:$V$1116,$V42)/SUMIFS('[6]Comp2016-2017 (3)'!$G$5:$G$289,'[6]Comp2016-2017 (3)'!$A$5:$A$289,$D42,'[6]Comp2016-2017 (3)'!$R$5:$R$289,$V42)*$AB42))</f>
        <v/>
      </c>
      <c r="AF42" s="183">
        <f>IF($W42=AF$3,$AB42,IF(NOT($W42=0),"",SUMIFS('Source traité'!AF$4:AF$1116,'Source traité'!$A$4:$A$1116,$D42,'Source traité'!$V$4:$V$1116,$V42)/SUMIFS('[6]Comp2016-2017 (3)'!$G$5:$G$289,'[6]Comp2016-2017 (3)'!$A$5:$A$289,$D42,'[6]Comp2016-2017 (3)'!$R$5:$R$289,$V42)*$AB42))</f>
        <v/>
      </c>
      <c r="AG42" s="183">
        <f>IF($W42=AG$3,$AB42,IF(NOT($W42=0),"",SUMIFS('Source traité'!AG$4:AG$1116,'Source traité'!$A$4:$A$1116,$D42,'Source traité'!$V$4:$V$1116,$V42)/SUMIFS('[6]Comp2016-2017 (3)'!$G$5:$G$289,'[6]Comp2016-2017 (3)'!$A$5:$A$289,$D42,'[6]Comp2016-2017 (3)'!$R$5:$R$289,$V42)*$AB42))</f>
        <v/>
      </c>
      <c r="AH42" s="183">
        <f>IF($W42=AH$3,$AB42,IF(NOT($W42=0),"",SUMIFS('Source traité'!AH$4:AH$1116,'Source traité'!$A$4:$A$1116,$D42,'Source traité'!$V$4:$V$1116,$V42)/SUMIFS('[6]Comp2016-2017 (3)'!$G$5:$G$289,'[6]Comp2016-2017 (3)'!$A$5:$A$289,$D42,'[6]Comp2016-2017 (3)'!$R$5:$R$289,$V42)*$AB42))</f>
        <v/>
      </c>
      <c r="AI42" s="183">
        <f>IF($W42=AI$3,$AB42,IF(NOT($W42=0),"",SUMIFS('Source traité'!AI$4:AI$1116,'Source traité'!$A$4:$A$1116,$D42,'Source traité'!$V$4:$V$1116,$V42)/SUMIFS('[6]Comp2016-2017 (3)'!$G$5:$G$289,'[6]Comp2016-2017 (3)'!$A$5:$A$289,$D42,'[6]Comp2016-2017 (3)'!$R$5:$R$289,$V42)*$AB42))</f>
        <v/>
      </c>
      <c r="AJ42" s="183">
        <f>IF($W42=AJ$3,$AB42,IF(NOT($W42=0),"",SUMIFS('Source traité'!AJ$4:AJ$1116,'Source traité'!$A$4:$A$1116,$D42,'Source traité'!$V$4:$V$1116,$V42)/SUMIFS('[6]Comp2016-2017 (3)'!$G$5:$G$289,'[6]Comp2016-2017 (3)'!$A$5:$A$289,$D42,'[6]Comp2016-2017 (3)'!$R$5:$R$289,$V42)*$AB42))</f>
        <v/>
      </c>
      <c r="AK42" s="183">
        <f>SUM(AC42:AJ42)-AB42</f>
        <v/>
      </c>
      <c r="AL42" s="179">
        <f>IF(A42=D42,"remplir à la main","")</f>
        <v/>
      </c>
      <c r="AM42" s="179">
        <f>VLOOKUP(A42,'[6]Table corresp.'!$M$4:$U$63,8,FALSE)</f>
        <v/>
      </c>
      <c r="AN42" s="179">
        <f>VLOOKUP(D42,'[6]Table corresp.'!$M$4:$U$63,9,FALSE)</f>
        <v/>
      </c>
    </row>
    <row r="43">
      <c r="A43" s="179" t="inlineStr">
        <is>
          <t>05 - Travaux d'exploitation de bois et de sylviculture</t>
        </is>
      </c>
      <c r="B43" s="179">
        <f>VLOOKUP(LEFT(A43,3),'[6]Table corresp.'!$A$4:$D$63,3,FALSE)</f>
        <v/>
      </c>
      <c r="C43" s="179">
        <f>VLOOKUP(A43,'[6]Table corresp.'!$M$4:$P$63,4,FALSE)</f>
        <v/>
      </c>
      <c r="D43" s="179" t="inlineStr">
        <is>
          <t>30 - Combustibles industriels à base de bois</t>
        </is>
      </c>
      <c r="E43" s="179">
        <f>VLOOKUP(LEFT(D43,3),'[6]Table corresp.'!$A$4:$D$63,4,FALSE)</f>
        <v/>
      </c>
      <c r="F43" s="179">
        <f>LEFT(A43,3)&amp;" - "&amp;LEFT(D43,3)</f>
        <v/>
      </c>
      <c r="G43" s="195" t="n">
        <v>76573.56212</v>
      </c>
      <c r="H43" s="195" t="n">
        <v>0</v>
      </c>
      <c r="I43" s="195" t="n">
        <v>76573.56212</v>
      </c>
      <c r="J43" s="195" t="n">
        <v>0</v>
      </c>
      <c r="K43" s="195" t="n">
        <v>0</v>
      </c>
      <c r="L43" s="195" t="n">
        <v>0</v>
      </c>
      <c r="M43" s="195" t="n">
        <v>0</v>
      </c>
      <c r="N43" s="195" t="n">
        <v>0</v>
      </c>
      <c r="O43" s="195" t="n">
        <v>0</v>
      </c>
      <c r="P43" s="195" t="n">
        <v>0</v>
      </c>
      <c r="Q43" s="195" t="n">
        <v>0</v>
      </c>
      <c r="R43" s="195" t="n">
        <v>0</v>
      </c>
      <c r="S43" s="196" t="n"/>
      <c r="T43" s="179">
        <f>VLOOKUP(A43,'[6]Groupe de branches'!$Z$27:$AM$86,14,FALSE)</f>
        <v/>
      </c>
      <c r="U43" s="179">
        <f>VLOOKUP(D43,'[6]Groupe de branches'!$Z$27:$AM$86,14,FALSE)</f>
        <v/>
      </c>
      <c r="V43" s="179" t="n">
        <v>2016</v>
      </c>
      <c r="W43" s="179">
        <f>VLOOKUP(D43,'[6]Table corresp.'!$M$4:$S$63,7,FALSE)</f>
        <v/>
      </c>
      <c r="X43" s="197">
        <f>IFERROR(G43/SUMIFS('[6]Comp2016-2017 (3)'!$I$5:$I$289,'[6]Comp2016-2017 (3)'!$A$5:$A$289,A43,'[6]Comp2016-2017 (3)'!$R$5:$R$289,V43),0)</f>
        <v/>
      </c>
      <c r="Y43" s="182">
        <f>IFERROR(IF(RIGHT(F43,3)="Exp",VLOOKUP(F43,#REF!,2,FALSE),VLOOKUP(F43,#REF!,9,FALSE)),1)</f>
        <v/>
      </c>
      <c r="Z43" s="197">
        <f>Y43/SUMIFS($Y$4:$Y$1116,$V$4:$V$1116,V43,$A$4:$A$1116,A43)</f>
        <v/>
      </c>
      <c r="AA43" s="181">
        <f>X43*Z43</f>
        <v/>
      </c>
      <c r="AB43" s="183">
        <f>IFERROR(SUMIFS('[6]Comp2016-2017 (3)'!$G$5:$G$289,'[6]Comp2016-2017 (3)'!$A$5:$A$289,A43,'[6]Comp2016-2017 (3)'!$R$5:$R$289,V43)*AA43/SUMIFS($AA$4:$AA$1116,$A$4:$A$1116,A43,$V$4:$V$1116,V43),0)</f>
        <v/>
      </c>
      <c r="AC43" s="183">
        <f>IF($W43=AC$3,$AB43,IF(NOT($W43=0),"",SUMIFS('Source traité'!AC$4:AC$1116,'Source traité'!$A$4:$A$1116,$D43,'Source traité'!$V$4:$V$1116,$V43)/SUMIFS('[6]Comp2016-2017 (3)'!$G$5:$G$289,'[6]Comp2016-2017 (3)'!$A$5:$A$289,$D43,'[6]Comp2016-2017 (3)'!$R$5:$R$289,$V43)*$AB43))</f>
        <v/>
      </c>
      <c r="AD43" s="183">
        <f>IF($W43=AD$3,$AB43,IF(NOT($W43=0),"",SUMIFS('Source traité'!AD$4:AD$1116,'Source traité'!$A$4:$A$1116,$D43,'Source traité'!$V$4:$V$1116,$V43)/SUMIFS('[6]Comp2016-2017 (3)'!$G$5:$G$289,'[6]Comp2016-2017 (3)'!$A$5:$A$289,$D43,'[6]Comp2016-2017 (3)'!$R$5:$R$289,$V43)*$AB43))</f>
        <v/>
      </c>
      <c r="AE43" s="183">
        <f>IF($W43=AE$3,$AB43,IF(NOT($W43=0),"",SUMIFS('Source traité'!AE$4:AE$1116,'Source traité'!$A$4:$A$1116,$D43,'Source traité'!$V$4:$V$1116,$V43)/SUMIFS('[6]Comp2016-2017 (3)'!$G$5:$G$289,'[6]Comp2016-2017 (3)'!$A$5:$A$289,$D43,'[6]Comp2016-2017 (3)'!$R$5:$R$289,$V43)*$AB43))</f>
        <v/>
      </c>
      <c r="AF43" s="183">
        <f>IF($W43=AF$3,$AB43,IF(NOT($W43=0),"",SUMIFS('Source traité'!AF$4:AF$1116,'Source traité'!$A$4:$A$1116,$D43,'Source traité'!$V$4:$V$1116,$V43)/SUMIFS('[6]Comp2016-2017 (3)'!$G$5:$G$289,'[6]Comp2016-2017 (3)'!$A$5:$A$289,$D43,'[6]Comp2016-2017 (3)'!$R$5:$R$289,$V43)*$AB43))</f>
        <v/>
      </c>
      <c r="AG43" s="183">
        <f>IF($W43=AG$3,$AB43,IF(NOT($W43=0),"",SUMIFS('Source traité'!AG$4:AG$1116,'Source traité'!$A$4:$A$1116,$D43,'Source traité'!$V$4:$V$1116,$V43)/SUMIFS('[6]Comp2016-2017 (3)'!$G$5:$G$289,'[6]Comp2016-2017 (3)'!$A$5:$A$289,$D43,'[6]Comp2016-2017 (3)'!$R$5:$R$289,$V43)*$AB43))</f>
        <v/>
      </c>
      <c r="AH43" s="183">
        <f>IF($W43=AH$3,$AB43,IF(NOT($W43=0),"",SUMIFS('Source traité'!AH$4:AH$1116,'Source traité'!$A$4:$A$1116,$D43,'Source traité'!$V$4:$V$1116,$V43)/SUMIFS('[6]Comp2016-2017 (3)'!$G$5:$G$289,'[6]Comp2016-2017 (3)'!$A$5:$A$289,$D43,'[6]Comp2016-2017 (3)'!$R$5:$R$289,$V43)*$AB43))</f>
        <v/>
      </c>
      <c r="AI43" s="183">
        <f>IF($W43=AI$3,$AB43,IF(NOT($W43=0),"",SUMIFS('Source traité'!AI$4:AI$1116,'Source traité'!$A$4:$A$1116,$D43,'Source traité'!$V$4:$V$1116,$V43)/SUMIFS('[6]Comp2016-2017 (3)'!$G$5:$G$289,'[6]Comp2016-2017 (3)'!$A$5:$A$289,$D43,'[6]Comp2016-2017 (3)'!$R$5:$R$289,$V43)*$AB43))</f>
        <v/>
      </c>
      <c r="AJ43" s="183">
        <f>IF($W43=AJ$3,$AB43,IF(NOT($W43=0),"",SUMIFS('Source traité'!AJ$4:AJ$1116,'Source traité'!$A$4:$A$1116,$D43,'Source traité'!$V$4:$V$1116,$V43)/SUMIFS('[6]Comp2016-2017 (3)'!$G$5:$G$289,'[6]Comp2016-2017 (3)'!$A$5:$A$289,$D43,'[6]Comp2016-2017 (3)'!$R$5:$R$289,$V43)*$AB43))</f>
        <v/>
      </c>
      <c r="AK43" s="183">
        <f>SUM(AC43:AJ43)-AB43</f>
        <v/>
      </c>
      <c r="AL43" s="179">
        <f>IF(A43=D43,"remplir à la main","")</f>
        <v/>
      </c>
      <c r="AM43" s="179">
        <f>VLOOKUP(A43,'[6]Table corresp.'!$M$4:$U$63,8,FALSE)</f>
        <v/>
      </c>
      <c r="AN43" s="179">
        <f>VLOOKUP(D43,'[6]Table corresp.'!$M$4:$U$63,9,FALSE)</f>
        <v/>
      </c>
    </row>
    <row r="44">
      <c r="A44" s="179" t="inlineStr">
        <is>
          <t>05 - Travaux d'exploitation de bois et de sylviculture</t>
        </is>
      </c>
      <c r="B44" s="179">
        <f>VLOOKUP(LEFT(A44,3),'[6]Table corresp.'!$A$4:$D$63,3,FALSE)</f>
        <v/>
      </c>
      <c r="C44" s="179">
        <f>VLOOKUP(A44,'[6]Table corresp.'!$M$4:$P$63,4,FALSE)</f>
        <v/>
      </c>
      <c r="D44" s="179" t="inlineStr">
        <is>
          <t>31 - Placages et panneaux à base de bois</t>
        </is>
      </c>
      <c r="E44" s="179">
        <f>VLOOKUP(LEFT(D44,3),'[6]Table corresp.'!$A$4:$D$63,4,FALSE)</f>
        <v/>
      </c>
      <c r="F44" s="179">
        <f>LEFT(A44,3)&amp;" - "&amp;LEFT(D44,3)</f>
        <v/>
      </c>
      <c r="G44" s="195" t="n">
        <v>66667.85558285714</v>
      </c>
      <c r="H44" s="195" t="n">
        <v>0</v>
      </c>
      <c r="I44" s="195" t="n">
        <v>66667.85558285714</v>
      </c>
      <c r="J44" s="195" t="n">
        <v>0</v>
      </c>
      <c r="K44" s="195" t="n">
        <v>0</v>
      </c>
      <c r="L44" s="195" t="n">
        <v>0</v>
      </c>
      <c r="M44" s="195" t="n">
        <v>0</v>
      </c>
      <c r="N44" s="195" t="n">
        <v>0</v>
      </c>
      <c r="O44" s="195" t="n">
        <v>0</v>
      </c>
      <c r="P44" s="195" t="n">
        <v>0</v>
      </c>
      <c r="Q44" s="195" t="n">
        <v>0</v>
      </c>
      <c r="R44" s="195" t="n">
        <v>0</v>
      </c>
      <c r="S44" s="196" t="n"/>
      <c r="T44" s="179">
        <f>VLOOKUP(A44,'[6]Groupe de branches'!$Z$27:$AM$86,14,FALSE)</f>
        <v/>
      </c>
      <c r="U44" s="179">
        <f>VLOOKUP(D44,'[6]Groupe de branches'!$Z$27:$AM$86,14,FALSE)</f>
        <v/>
      </c>
      <c r="V44" s="179" t="n">
        <v>2016</v>
      </c>
      <c r="W44" s="179">
        <f>VLOOKUP(D44,'[6]Table corresp.'!$M$4:$S$63,7,FALSE)</f>
        <v/>
      </c>
      <c r="X44" s="197">
        <f>IFERROR(G44/SUMIFS('[6]Comp2016-2017 (3)'!$I$5:$I$289,'[6]Comp2016-2017 (3)'!$A$5:$A$289,A44,'[6]Comp2016-2017 (3)'!$R$5:$R$289,V44),0)</f>
        <v/>
      </c>
      <c r="Y44" s="182">
        <f>IFERROR(IF(RIGHT(F44,3)="Exp",VLOOKUP(F44,#REF!,2,FALSE),VLOOKUP(F44,#REF!,9,FALSE)),1)</f>
        <v/>
      </c>
      <c r="Z44" s="197">
        <f>Y44/SUMIFS($Y$4:$Y$1116,$V$4:$V$1116,V44,$A$4:$A$1116,A44)</f>
        <v/>
      </c>
      <c r="AA44" s="181">
        <f>X44*Z44</f>
        <v/>
      </c>
      <c r="AB44" s="183">
        <f>IFERROR(SUMIFS('[6]Comp2016-2017 (3)'!$G$5:$G$289,'[6]Comp2016-2017 (3)'!$A$5:$A$289,A44,'[6]Comp2016-2017 (3)'!$R$5:$R$289,V44)*AA44/SUMIFS($AA$4:$AA$1116,$A$4:$A$1116,A44,$V$4:$V$1116,V44),0)</f>
        <v/>
      </c>
      <c r="AC44" s="183">
        <f>IF($W44=AC$3,$AB44,IF(NOT($W44=0),"",SUMIFS('Source traité'!AC$4:AC$1116,'Source traité'!$A$4:$A$1116,$D44,'Source traité'!$V$4:$V$1116,$V44)/SUMIFS('[6]Comp2016-2017 (3)'!$G$5:$G$289,'[6]Comp2016-2017 (3)'!$A$5:$A$289,$D44,'[6]Comp2016-2017 (3)'!$R$5:$R$289,$V44)*$AB44))</f>
        <v/>
      </c>
      <c r="AD44" s="183">
        <f>IF($W44=AD$3,$AB44,IF(NOT($W44=0),"",SUMIFS('Source traité'!AD$4:AD$1116,'Source traité'!$A$4:$A$1116,$D44,'Source traité'!$V$4:$V$1116,$V44)/SUMIFS('[6]Comp2016-2017 (3)'!$G$5:$G$289,'[6]Comp2016-2017 (3)'!$A$5:$A$289,$D44,'[6]Comp2016-2017 (3)'!$R$5:$R$289,$V44)*$AB44))</f>
        <v/>
      </c>
      <c r="AE44" s="183">
        <f>IF($W44=AE$3,$AB44,IF(NOT($W44=0),"",SUMIFS('Source traité'!AE$4:AE$1116,'Source traité'!$A$4:$A$1116,$D44,'Source traité'!$V$4:$V$1116,$V44)/SUMIFS('[6]Comp2016-2017 (3)'!$G$5:$G$289,'[6]Comp2016-2017 (3)'!$A$5:$A$289,$D44,'[6]Comp2016-2017 (3)'!$R$5:$R$289,$V44)*$AB44))</f>
        <v/>
      </c>
      <c r="AF44" s="183">
        <f>IF($W44=AF$3,$AB44,IF(NOT($W44=0),"",SUMIFS('Source traité'!AF$4:AF$1116,'Source traité'!$A$4:$A$1116,$D44,'Source traité'!$V$4:$V$1116,$V44)/SUMIFS('[6]Comp2016-2017 (3)'!$G$5:$G$289,'[6]Comp2016-2017 (3)'!$A$5:$A$289,$D44,'[6]Comp2016-2017 (3)'!$R$5:$R$289,$V44)*$AB44))</f>
        <v/>
      </c>
      <c r="AG44" s="183">
        <f>IF($W44=AG$3,$AB44,IF(NOT($W44=0),"",SUMIFS('Source traité'!AG$4:AG$1116,'Source traité'!$A$4:$A$1116,$D44,'Source traité'!$V$4:$V$1116,$V44)/SUMIFS('[6]Comp2016-2017 (3)'!$G$5:$G$289,'[6]Comp2016-2017 (3)'!$A$5:$A$289,$D44,'[6]Comp2016-2017 (3)'!$R$5:$R$289,$V44)*$AB44))</f>
        <v/>
      </c>
      <c r="AH44" s="183">
        <f>IF($W44=AH$3,$AB44,IF(NOT($W44=0),"",SUMIFS('Source traité'!AH$4:AH$1116,'Source traité'!$A$4:$A$1116,$D44,'Source traité'!$V$4:$V$1116,$V44)/SUMIFS('[6]Comp2016-2017 (3)'!$G$5:$G$289,'[6]Comp2016-2017 (3)'!$A$5:$A$289,$D44,'[6]Comp2016-2017 (3)'!$R$5:$R$289,$V44)*$AB44))</f>
        <v/>
      </c>
      <c r="AI44" s="183">
        <f>IF($W44=AI$3,$AB44,IF(NOT($W44=0),"",SUMIFS('Source traité'!AI$4:AI$1116,'Source traité'!$A$4:$A$1116,$D44,'Source traité'!$V$4:$V$1116,$V44)/SUMIFS('[6]Comp2016-2017 (3)'!$G$5:$G$289,'[6]Comp2016-2017 (3)'!$A$5:$A$289,$D44,'[6]Comp2016-2017 (3)'!$R$5:$R$289,$V44)*$AB44))</f>
        <v/>
      </c>
      <c r="AJ44" s="183">
        <f>IF($W44=AJ$3,$AB44,IF(NOT($W44=0),"",SUMIFS('Source traité'!AJ$4:AJ$1116,'Source traité'!$A$4:$A$1116,$D44,'Source traité'!$V$4:$V$1116,$V44)/SUMIFS('[6]Comp2016-2017 (3)'!$G$5:$G$289,'[6]Comp2016-2017 (3)'!$A$5:$A$289,$D44,'[6]Comp2016-2017 (3)'!$R$5:$R$289,$V44)*$AB44))</f>
        <v/>
      </c>
      <c r="AK44" s="183">
        <f>SUM(AC44:AJ44)-AB44</f>
        <v/>
      </c>
      <c r="AL44" s="179">
        <f>IF(A44=D44,"remplir à la main","")</f>
        <v/>
      </c>
      <c r="AM44" s="179">
        <f>VLOOKUP(A44,'[6]Table corresp.'!$M$4:$U$63,8,FALSE)</f>
        <v/>
      </c>
      <c r="AN44" s="179">
        <f>VLOOKUP(D44,'[6]Table corresp.'!$M$4:$U$63,9,FALSE)</f>
        <v/>
      </c>
    </row>
    <row r="45">
      <c r="A45" s="179" t="inlineStr">
        <is>
          <t>05 - Travaux d'exploitation de bois et de sylviculture</t>
        </is>
      </c>
      <c r="B45" s="179">
        <f>VLOOKUP(LEFT(A45,3),'[6]Table corresp.'!$A$4:$D$63,3,FALSE)</f>
        <v/>
      </c>
      <c r="C45" s="179">
        <f>VLOOKUP(A45,'[6]Table corresp.'!$M$4:$P$63,4,FALSE)</f>
        <v/>
      </c>
      <c r="D45" s="179" t="inlineStr">
        <is>
          <t>Palettes et emballages</t>
        </is>
      </c>
      <c r="E45" s="179">
        <f>VLOOKUP(LEFT(D45,3),'[6]Table corresp.'!$A$4:$D$63,4,FALSE)</f>
        <v/>
      </c>
      <c r="F45" s="179">
        <f>LEFT(A45,3)&amp;" - "&amp;LEFT(D45,3)</f>
        <v/>
      </c>
      <c r="G45" s="195" t="n">
        <v>18464.09875199999</v>
      </c>
      <c r="H45" s="195" t="n">
        <v>0</v>
      </c>
      <c r="I45" s="195" t="n">
        <v>18464.09875199999</v>
      </c>
      <c r="J45" s="195" t="n">
        <v>0</v>
      </c>
      <c r="K45" s="195" t="n">
        <v>0</v>
      </c>
      <c r="L45" s="195" t="n">
        <v>0</v>
      </c>
      <c r="M45" s="195" t="n">
        <v>0</v>
      </c>
      <c r="N45" s="195" t="n">
        <v>0</v>
      </c>
      <c r="O45" s="195" t="n">
        <v>0</v>
      </c>
      <c r="P45" s="195" t="n">
        <v>0</v>
      </c>
      <c r="Q45" s="195" t="n">
        <v>0</v>
      </c>
      <c r="R45" s="195" t="n">
        <v>0</v>
      </c>
      <c r="S45" s="196" t="n"/>
      <c r="T45" s="179">
        <f>VLOOKUP(A45,'[6]Groupe de branches'!$Z$27:$AM$86,14,FALSE)</f>
        <v/>
      </c>
      <c r="U45" s="179">
        <f>VLOOKUP(D45,'[6]Groupe de branches'!$Z$27:$AM$86,14,FALSE)</f>
        <v/>
      </c>
      <c r="V45" s="179" t="n">
        <v>2016</v>
      </c>
      <c r="W45" s="179">
        <f>VLOOKUP(D45,'[6]Table corresp.'!$M$4:$S$63,7,FALSE)</f>
        <v/>
      </c>
      <c r="X45" s="197">
        <f>IFERROR(G45/SUMIFS('[6]Comp2016-2017 (3)'!$I$5:$I$289,'[6]Comp2016-2017 (3)'!$A$5:$A$289,A45,'[6]Comp2016-2017 (3)'!$R$5:$R$289,V45),0)</f>
        <v/>
      </c>
      <c r="Y45" s="182">
        <f>IFERROR(IF(RIGHT(F45,3)="Exp",VLOOKUP(F45,#REF!,2,FALSE),VLOOKUP(F45,#REF!,9,FALSE)),1)</f>
        <v/>
      </c>
      <c r="Z45" s="197">
        <f>Y45/SUMIFS($Y$4:$Y$1116,$V$4:$V$1116,V45,$A$4:$A$1116,A45)</f>
        <v/>
      </c>
      <c r="AA45" s="181">
        <f>X45*Z45</f>
        <v/>
      </c>
      <c r="AB45" s="183">
        <f>IFERROR(SUMIFS('[6]Comp2016-2017 (3)'!$G$5:$G$289,'[6]Comp2016-2017 (3)'!$A$5:$A$289,A45,'[6]Comp2016-2017 (3)'!$R$5:$R$289,V45)*AA45/SUMIFS($AA$4:$AA$1116,$A$4:$A$1116,A45,$V$4:$V$1116,V45),0)</f>
        <v/>
      </c>
      <c r="AC45" s="183">
        <f>IF($W45=AC$3,$AB45,IF(NOT($W45=0),"",SUMIFS('Source traité'!AC$4:AC$1116,'Source traité'!$A$4:$A$1116,$D45,'Source traité'!$V$4:$V$1116,$V45)/SUMIFS('[6]Comp2016-2017 (3)'!$G$5:$G$289,'[6]Comp2016-2017 (3)'!$A$5:$A$289,$D45,'[6]Comp2016-2017 (3)'!$R$5:$R$289,$V45)*$AB45))</f>
        <v/>
      </c>
      <c r="AD45" s="183">
        <f>IF($W45=AD$3,$AB45,IF(NOT($W45=0),"",SUMIFS('Source traité'!AD$4:AD$1116,'Source traité'!$A$4:$A$1116,$D45,'Source traité'!$V$4:$V$1116,$V45)/SUMIFS('[6]Comp2016-2017 (3)'!$G$5:$G$289,'[6]Comp2016-2017 (3)'!$A$5:$A$289,$D45,'[6]Comp2016-2017 (3)'!$R$5:$R$289,$V45)*$AB45))</f>
        <v/>
      </c>
      <c r="AE45" s="183">
        <f>IF($W45=AE$3,$AB45,IF(NOT($W45=0),"",SUMIFS('Source traité'!AE$4:AE$1116,'Source traité'!$A$4:$A$1116,$D45,'Source traité'!$V$4:$V$1116,$V45)/SUMIFS('[6]Comp2016-2017 (3)'!$G$5:$G$289,'[6]Comp2016-2017 (3)'!$A$5:$A$289,$D45,'[6]Comp2016-2017 (3)'!$R$5:$R$289,$V45)*$AB45))</f>
        <v/>
      </c>
      <c r="AF45" s="183">
        <f>IF($W45=AF$3,$AB45,IF(NOT($W45=0),"",SUMIFS('Source traité'!AF$4:AF$1116,'Source traité'!$A$4:$A$1116,$D45,'Source traité'!$V$4:$V$1116,$V45)/SUMIFS('[6]Comp2016-2017 (3)'!$G$5:$G$289,'[6]Comp2016-2017 (3)'!$A$5:$A$289,$D45,'[6]Comp2016-2017 (3)'!$R$5:$R$289,$V45)*$AB45))</f>
        <v/>
      </c>
      <c r="AG45" s="183">
        <f>IF($W45=AG$3,$AB45,IF(NOT($W45=0),"",SUMIFS('Source traité'!AG$4:AG$1116,'Source traité'!$A$4:$A$1116,$D45,'Source traité'!$V$4:$V$1116,$V45)/SUMIFS('[6]Comp2016-2017 (3)'!$G$5:$G$289,'[6]Comp2016-2017 (3)'!$A$5:$A$289,$D45,'[6]Comp2016-2017 (3)'!$R$5:$R$289,$V45)*$AB45))</f>
        <v/>
      </c>
      <c r="AH45" s="183">
        <f>IF($W45=AH$3,$AB45,IF(NOT($W45=0),"",SUMIFS('Source traité'!AH$4:AH$1116,'Source traité'!$A$4:$A$1116,$D45,'Source traité'!$V$4:$V$1116,$V45)/SUMIFS('[6]Comp2016-2017 (3)'!$G$5:$G$289,'[6]Comp2016-2017 (3)'!$A$5:$A$289,$D45,'[6]Comp2016-2017 (3)'!$R$5:$R$289,$V45)*$AB45))</f>
        <v/>
      </c>
      <c r="AI45" s="183">
        <f>IF($W45=AI$3,$AB45,IF(NOT($W45=0),"",SUMIFS('Source traité'!AI$4:AI$1116,'Source traité'!$A$4:$A$1116,$D45,'Source traité'!$V$4:$V$1116,$V45)/SUMIFS('[6]Comp2016-2017 (3)'!$G$5:$G$289,'[6]Comp2016-2017 (3)'!$A$5:$A$289,$D45,'[6]Comp2016-2017 (3)'!$R$5:$R$289,$V45)*$AB45))</f>
        <v/>
      </c>
      <c r="AJ45" s="183">
        <f>IF($W45=AJ$3,$AB45,IF(NOT($W45=0),"",SUMIFS('Source traité'!AJ$4:AJ$1116,'Source traité'!$A$4:$A$1116,$D45,'Source traité'!$V$4:$V$1116,$V45)/SUMIFS('[6]Comp2016-2017 (3)'!$G$5:$G$289,'[6]Comp2016-2017 (3)'!$A$5:$A$289,$D45,'[6]Comp2016-2017 (3)'!$R$5:$R$289,$V45)*$AB45))</f>
        <v/>
      </c>
      <c r="AK45" s="183">
        <f>SUM(AC45:AJ45)-AB45</f>
        <v/>
      </c>
      <c r="AL45" s="179">
        <f>IF(A45=D45,"remplir à la main","")</f>
        <v/>
      </c>
      <c r="AM45" s="179">
        <f>VLOOKUP(A45,'[6]Table corresp.'!$M$4:$U$63,8,FALSE)</f>
        <v/>
      </c>
      <c r="AN45" s="179">
        <f>VLOOKUP(D45,'[6]Table corresp.'!$M$4:$U$63,9,FALSE)</f>
        <v/>
      </c>
    </row>
    <row r="46">
      <c r="A46" s="179" t="inlineStr">
        <is>
          <t>05 - Travaux d'exploitation de bois et de sylviculture</t>
        </is>
      </c>
      <c r="B46" s="179">
        <f>VLOOKUP(LEFT(A46,3),'[6]Table corresp.'!$A$4:$D$63,3,FALSE)</f>
        <v/>
      </c>
      <c r="C46" s="179">
        <f>VLOOKUP(A46,'[6]Table corresp.'!$M$4:$P$63,4,FALSE)</f>
        <v/>
      </c>
      <c r="D46" s="179" t="inlineStr">
        <is>
          <t>43 - Pâte à papier</t>
        </is>
      </c>
      <c r="E46" s="179">
        <f>VLOOKUP(LEFT(D46,3),'[6]Table corresp.'!$A$4:$D$63,4,FALSE)</f>
        <v/>
      </c>
      <c r="F46" s="179">
        <f>LEFT(A46,3)&amp;" - "&amp;LEFT(D46,3)</f>
        <v/>
      </c>
      <c r="G46" s="195" t="n">
        <v>82412.10347793615</v>
      </c>
      <c r="H46" s="195" t="n">
        <v>0</v>
      </c>
      <c r="I46" s="195" t="n">
        <v>82412.10347793615</v>
      </c>
      <c r="J46" s="195" t="n">
        <v>0</v>
      </c>
      <c r="K46" s="195" t="n">
        <v>0</v>
      </c>
      <c r="L46" s="195" t="n">
        <v>0</v>
      </c>
      <c r="M46" s="195" t="n">
        <v>0</v>
      </c>
      <c r="N46" s="195" t="n">
        <v>0</v>
      </c>
      <c r="O46" s="195" t="n">
        <v>0</v>
      </c>
      <c r="P46" s="195" t="n">
        <v>0</v>
      </c>
      <c r="Q46" s="195" t="n">
        <v>0</v>
      </c>
      <c r="R46" s="195" t="n">
        <v>0</v>
      </c>
      <c r="S46" s="196" t="n"/>
      <c r="T46" s="179">
        <f>VLOOKUP(A46,'[6]Groupe de branches'!$Z$27:$AM$86,14,FALSE)</f>
        <v/>
      </c>
      <c r="U46" s="179">
        <f>VLOOKUP(D46,'[6]Groupe de branches'!$Z$27:$AM$86,14,FALSE)</f>
        <v/>
      </c>
      <c r="V46" s="179" t="n">
        <v>2016</v>
      </c>
      <c r="W46" s="179">
        <f>VLOOKUP(D46,'[6]Table corresp.'!$M$4:$S$63,7,FALSE)</f>
        <v/>
      </c>
      <c r="X46" s="197">
        <f>IFERROR(G46/SUMIFS('[6]Comp2016-2017 (3)'!$I$5:$I$289,'[6]Comp2016-2017 (3)'!$A$5:$A$289,A46,'[6]Comp2016-2017 (3)'!$R$5:$R$289,V46),0)</f>
        <v/>
      </c>
      <c r="Y46" s="182">
        <f>IFERROR(IF(RIGHT(F46,3)="Exp",VLOOKUP(F46,#REF!,2,FALSE),VLOOKUP(F46,#REF!,9,FALSE)),1)</f>
        <v/>
      </c>
      <c r="Z46" s="197">
        <f>Y46/SUMIFS($Y$4:$Y$1116,$V$4:$V$1116,V46,$A$4:$A$1116,A46)</f>
        <v/>
      </c>
      <c r="AA46" s="181">
        <f>X46*Z46</f>
        <v/>
      </c>
      <c r="AB46" s="183">
        <f>IFERROR(SUMIFS('[6]Comp2016-2017 (3)'!$G$5:$G$289,'[6]Comp2016-2017 (3)'!$A$5:$A$289,A46,'[6]Comp2016-2017 (3)'!$R$5:$R$289,V46)*AA46/SUMIFS($AA$4:$AA$1116,$A$4:$A$1116,A46,$V$4:$V$1116,V46),0)</f>
        <v/>
      </c>
      <c r="AC46" s="183">
        <f>IF($W46=AC$3,$AB46,IF(NOT($W46=0),"",SUMIFS('Source traité'!AC$4:AC$1116,'Source traité'!$A$4:$A$1116,$D46,'Source traité'!$V$4:$V$1116,$V46)/SUMIFS('[6]Comp2016-2017 (3)'!$G$5:$G$289,'[6]Comp2016-2017 (3)'!$A$5:$A$289,$D46,'[6]Comp2016-2017 (3)'!$R$5:$R$289,$V46)*$AB46))</f>
        <v/>
      </c>
      <c r="AD46" s="183">
        <f>IF($W46=AD$3,$AB46,IF(NOT($W46=0),"",SUMIFS('Source traité'!AD$4:AD$1116,'Source traité'!$A$4:$A$1116,$D46,'Source traité'!$V$4:$V$1116,$V46)/SUMIFS('[6]Comp2016-2017 (3)'!$G$5:$G$289,'[6]Comp2016-2017 (3)'!$A$5:$A$289,$D46,'[6]Comp2016-2017 (3)'!$R$5:$R$289,$V46)*$AB46))</f>
        <v/>
      </c>
      <c r="AE46" s="183">
        <f>IF($W46=AE$3,$AB46,IF(NOT($W46=0),"",SUMIFS('Source traité'!AE$4:AE$1116,'Source traité'!$A$4:$A$1116,$D46,'Source traité'!$V$4:$V$1116,$V46)/SUMIFS('[6]Comp2016-2017 (3)'!$G$5:$G$289,'[6]Comp2016-2017 (3)'!$A$5:$A$289,$D46,'[6]Comp2016-2017 (3)'!$R$5:$R$289,$V46)*$AB46))</f>
        <v/>
      </c>
      <c r="AF46" s="183">
        <f>IF($W46=AF$3,$AB46,IF(NOT($W46=0),"",SUMIFS('Source traité'!AF$4:AF$1116,'Source traité'!$A$4:$A$1116,$D46,'Source traité'!$V$4:$V$1116,$V46)/SUMIFS('[6]Comp2016-2017 (3)'!$G$5:$G$289,'[6]Comp2016-2017 (3)'!$A$5:$A$289,$D46,'[6]Comp2016-2017 (3)'!$R$5:$R$289,$V46)*$AB46))</f>
        <v/>
      </c>
      <c r="AG46" s="183">
        <f>IF($W46=AG$3,$AB46,IF(NOT($W46=0),"",SUMIFS('Source traité'!AG$4:AG$1116,'Source traité'!$A$4:$A$1116,$D46,'Source traité'!$V$4:$V$1116,$V46)/SUMIFS('[6]Comp2016-2017 (3)'!$G$5:$G$289,'[6]Comp2016-2017 (3)'!$A$5:$A$289,$D46,'[6]Comp2016-2017 (3)'!$R$5:$R$289,$V46)*$AB46))</f>
        <v/>
      </c>
      <c r="AH46" s="183">
        <f>IF($W46=AH$3,$AB46,IF(NOT($W46=0),"",SUMIFS('Source traité'!AH$4:AH$1116,'Source traité'!$A$4:$A$1116,$D46,'Source traité'!$V$4:$V$1116,$V46)/SUMIFS('[6]Comp2016-2017 (3)'!$G$5:$G$289,'[6]Comp2016-2017 (3)'!$A$5:$A$289,$D46,'[6]Comp2016-2017 (3)'!$R$5:$R$289,$V46)*$AB46))</f>
        <v/>
      </c>
      <c r="AI46" s="183">
        <f>IF($W46=AI$3,$AB46,IF(NOT($W46=0),"",SUMIFS('Source traité'!AI$4:AI$1116,'Source traité'!$A$4:$A$1116,$D46,'Source traité'!$V$4:$V$1116,$V46)/SUMIFS('[6]Comp2016-2017 (3)'!$G$5:$G$289,'[6]Comp2016-2017 (3)'!$A$5:$A$289,$D46,'[6]Comp2016-2017 (3)'!$R$5:$R$289,$V46)*$AB46))</f>
        <v/>
      </c>
      <c r="AJ46" s="183">
        <f>IF($W46=AJ$3,$AB46,IF(NOT($W46=0),"",SUMIFS('Source traité'!AJ$4:AJ$1116,'Source traité'!$A$4:$A$1116,$D46,'Source traité'!$V$4:$V$1116,$V46)/SUMIFS('[6]Comp2016-2017 (3)'!$G$5:$G$289,'[6]Comp2016-2017 (3)'!$A$5:$A$289,$D46,'[6]Comp2016-2017 (3)'!$R$5:$R$289,$V46)*$AB46))</f>
        <v/>
      </c>
      <c r="AK46" s="183">
        <f>SUM(AC46:AJ46)-AB46</f>
        <v/>
      </c>
      <c r="AL46" s="179">
        <f>IF(A46=D46,"remplir à la main","")</f>
        <v/>
      </c>
      <c r="AM46" s="179">
        <f>VLOOKUP(A46,'[6]Table corresp.'!$M$4:$U$63,8,FALSE)</f>
        <v/>
      </c>
      <c r="AN46" s="179">
        <f>VLOOKUP(D46,'[6]Table corresp.'!$M$4:$U$63,9,FALSE)</f>
        <v/>
      </c>
    </row>
    <row r="47">
      <c r="A47" s="179" t="inlineStr">
        <is>
          <t>05 - Travaux d'exploitation de bois et de sylviculture</t>
        </is>
      </c>
      <c r="B47" s="179">
        <f>VLOOKUP(LEFT(A47,3),'[6]Table corresp.'!$A$4:$D$63,3,FALSE)</f>
        <v/>
      </c>
      <c r="C47" s="179">
        <f>VLOOKUP(A47,'[6]Table corresp.'!$M$4:$P$63,4,FALSE)</f>
        <v/>
      </c>
      <c r="D47" s="179" t="inlineStr">
        <is>
          <t>46 - Produits de la chimie du bois</t>
        </is>
      </c>
      <c r="E47" s="179">
        <f>VLOOKUP(LEFT(D47,3),'[6]Table corresp.'!$A$4:$D$63,4,FALSE)</f>
        <v/>
      </c>
      <c r="F47" s="179">
        <f>LEFT(A47,3)&amp;" - "&amp;LEFT(D47,3)</f>
        <v/>
      </c>
      <c r="G47" s="195" t="n">
        <v>14112.02068191461</v>
      </c>
      <c r="H47" s="195" t="n">
        <v>0</v>
      </c>
      <c r="I47" s="195" t="n">
        <v>14112.02068191461</v>
      </c>
      <c r="J47" s="195" t="n">
        <v>0</v>
      </c>
      <c r="K47" s="195" t="n">
        <v>0</v>
      </c>
      <c r="L47" s="195" t="n">
        <v>0</v>
      </c>
      <c r="M47" s="195" t="n">
        <v>0</v>
      </c>
      <c r="N47" s="195" t="n">
        <v>0</v>
      </c>
      <c r="O47" s="195" t="n">
        <v>0</v>
      </c>
      <c r="P47" s="195" t="n">
        <v>0</v>
      </c>
      <c r="Q47" s="195" t="n">
        <v>0</v>
      </c>
      <c r="R47" s="195" t="n">
        <v>0</v>
      </c>
      <c r="S47" s="196" t="n"/>
      <c r="T47" s="179">
        <f>VLOOKUP(A47,'[6]Groupe de branches'!$Z$27:$AM$86,14,FALSE)</f>
        <v/>
      </c>
      <c r="U47" s="179">
        <f>VLOOKUP(D47,'[6]Groupe de branches'!$Z$27:$AM$86,14,FALSE)</f>
        <v/>
      </c>
      <c r="V47" s="179" t="n">
        <v>2016</v>
      </c>
      <c r="W47" s="179">
        <f>VLOOKUP(D47,'[6]Table corresp.'!$M$4:$S$63,7,FALSE)</f>
        <v/>
      </c>
      <c r="X47" s="197">
        <f>IFERROR(G47/SUMIFS('[6]Comp2016-2017 (3)'!$I$5:$I$289,'[6]Comp2016-2017 (3)'!$A$5:$A$289,A47,'[6]Comp2016-2017 (3)'!$R$5:$R$289,V47),0)</f>
        <v/>
      </c>
      <c r="Y47" s="182">
        <f>IFERROR(IF(RIGHT(F47,3)="Exp",VLOOKUP(F47,#REF!,2,FALSE),VLOOKUP(F47,#REF!,9,FALSE)),1)</f>
        <v/>
      </c>
      <c r="Z47" s="197">
        <f>Y47/SUMIFS($Y$4:$Y$1116,$V$4:$V$1116,V47,$A$4:$A$1116,A47)</f>
        <v/>
      </c>
      <c r="AA47" s="181">
        <f>X47*Z47</f>
        <v/>
      </c>
      <c r="AB47" s="183">
        <f>IFERROR(SUMIFS('[6]Comp2016-2017 (3)'!$G$5:$G$289,'[6]Comp2016-2017 (3)'!$A$5:$A$289,A47,'[6]Comp2016-2017 (3)'!$R$5:$R$289,V47)*AA47/SUMIFS($AA$4:$AA$1116,$A$4:$A$1116,A47,$V$4:$V$1116,V47),0)</f>
        <v/>
      </c>
      <c r="AC47" s="183">
        <f>IF($W47=AC$3,$AB47,IF(NOT($W47=0),"",SUMIFS('Source traité'!AC$4:AC$1116,'Source traité'!$A$4:$A$1116,$D47,'Source traité'!$V$4:$V$1116,$V47)/SUMIFS('[6]Comp2016-2017 (3)'!$G$5:$G$289,'[6]Comp2016-2017 (3)'!$A$5:$A$289,$D47,'[6]Comp2016-2017 (3)'!$R$5:$R$289,$V47)*$AB47))</f>
        <v/>
      </c>
      <c r="AD47" s="183">
        <f>IF($W47=AD$3,$AB47,IF(NOT($W47=0),"",SUMIFS('Source traité'!AD$4:AD$1116,'Source traité'!$A$4:$A$1116,$D47,'Source traité'!$V$4:$V$1116,$V47)/SUMIFS('[6]Comp2016-2017 (3)'!$G$5:$G$289,'[6]Comp2016-2017 (3)'!$A$5:$A$289,$D47,'[6]Comp2016-2017 (3)'!$R$5:$R$289,$V47)*$AB47))</f>
        <v/>
      </c>
      <c r="AE47" s="183">
        <f>IF($W47=AE$3,$AB47,IF(NOT($W47=0),"",SUMIFS('Source traité'!AE$4:AE$1116,'Source traité'!$A$4:$A$1116,$D47,'Source traité'!$V$4:$V$1116,$V47)/SUMIFS('[6]Comp2016-2017 (3)'!$G$5:$G$289,'[6]Comp2016-2017 (3)'!$A$5:$A$289,$D47,'[6]Comp2016-2017 (3)'!$R$5:$R$289,$V47)*$AB47))</f>
        <v/>
      </c>
      <c r="AF47" s="183">
        <f>IF($W47=AF$3,$AB47,IF(NOT($W47=0),"",SUMIFS('Source traité'!AF$4:AF$1116,'Source traité'!$A$4:$A$1116,$D47,'Source traité'!$V$4:$V$1116,$V47)/SUMIFS('[6]Comp2016-2017 (3)'!$G$5:$G$289,'[6]Comp2016-2017 (3)'!$A$5:$A$289,$D47,'[6]Comp2016-2017 (3)'!$R$5:$R$289,$V47)*$AB47))</f>
        <v/>
      </c>
      <c r="AG47" s="183">
        <f>IF($W47=AG$3,$AB47,IF(NOT($W47=0),"",SUMIFS('Source traité'!AG$4:AG$1116,'Source traité'!$A$4:$A$1116,$D47,'Source traité'!$V$4:$V$1116,$V47)/SUMIFS('[6]Comp2016-2017 (3)'!$G$5:$G$289,'[6]Comp2016-2017 (3)'!$A$5:$A$289,$D47,'[6]Comp2016-2017 (3)'!$R$5:$R$289,$V47)*$AB47))</f>
        <v/>
      </c>
      <c r="AH47" s="183">
        <f>IF($W47=AH$3,$AB47,IF(NOT($W47=0),"",SUMIFS('Source traité'!AH$4:AH$1116,'Source traité'!$A$4:$A$1116,$D47,'Source traité'!$V$4:$V$1116,$V47)/SUMIFS('[6]Comp2016-2017 (3)'!$G$5:$G$289,'[6]Comp2016-2017 (3)'!$A$5:$A$289,$D47,'[6]Comp2016-2017 (3)'!$R$5:$R$289,$V47)*$AB47))</f>
        <v/>
      </c>
      <c r="AI47" s="183">
        <f>IF($W47=AI$3,$AB47,IF(NOT($W47=0),"",SUMIFS('Source traité'!AI$4:AI$1116,'Source traité'!$A$4:$A$1116,$D47,'Source traité'!$V$4:$V$1116,$V47)/SUMIFS('[6]Comp2016-2017 (3)'!$G$5:$G$289,'[6]Comp2016-2017 (3)'!$A$5:$A$289,$D47,'[6]Comp2016-2017 (3)'!$R$5:$R$289,$V47)*$AB47))</f>
        <v/>
      </c>
      <c r="AJ47" s="183">
        <f>IF($W47=AJ$3,$AB47,IF(NOT($W47=0),"",SUMIFS('Source traité'!AJ$4:AJ$1116,'Source traité'!$A$4:$A$1116,$D47,'Source traité'!$V$4:$V$1116,$V47)/SUMIFS('[6]Comp2016-2017 (3)'!$G$5:$G$289,'[6]Comp2016-2017 (3)'!$A$5:$A$289,$D47,'[6]Comp2016-2017 (3)'!$R$5:$R$289,$V47)*$AB47))</f>
        <v/>
      </c>
      <c r="AK47" s="183">
        <f>SUM(AC47:AJ47)-AB47</f>
        <v/>
      </c>
      <c r="AL47" s="179">
        <f>IF(A47=D47,"remplir à la main","")</f>
        <v/>
      </c>
      <c r="AM47" s="179">
        <f>VLOOKUP(A47,'[6]Table corresp.'!$M$4:$U$63,8,FALSE)</f>
        <v/>
      </c>
      <c r="AN47" s="179">
        <f>VLOOKUP(D47,'[6]Table corresp.'!$M$4:$U$63,9,FALSE)</f>
        <v/>
      </c>
    </row>
    <row r="48">
      <c r="A48" s="179" t="inlineStr">
        <is>
          <t>05 - Travaux d'exploitation de bois et de sylviculture</t>
        </is>
      </c>
      <c r="B48" s="179">
        <f>VLOOKUP(LEFT(A48,3),'[6]Table corresp.'!$A$4:$D$63,3,FALSE)</f>
        <v/>
      </c>
      <c r="C48" s="179">
        <f>VLOOKUP(A48,'[6]Table corresp.'!$M$4:$P$63,4,FALSE)</f>
        <v/>
      </c>
      <c r="D48" s="179" t="inlineStr">
        <is>
          <t>Consommation finale</t>
        </is>
      </c>
      <c r="E48" s="179">
        <f>VLOOKUP(LEFT(D48,3),'[6]Table corresp.'!$A$4:$D$63,4,FALSE)</f>
        <v/>
      </c>
      <c r="F48" s="179">
        <f>LEFT(A48,3)&amp;" - "&amp;LEFT(D48,3)</f>
        <v/>
      </c>
      <c r="G48" s="195" t="n">
        <v>26</v>
      </c>
      <c r="H48" s="195" t="n">
        <v>0</v>
      </c>
      <c r="I48" s="195" t="n">
        <v>26</v>
      </c>
      <c r="J48" s="195" t="n">
        <v>0</v>
      </c>
      <c r="K48" s="195" t="n">
        <v>0</v>
      </c>
      <c r="L48" s="195" t="n">
        <v>0</v>
      </c>
      <c r="M48" s="195" t="n">
        <v>0</v>
      </c>
      <c r="N48" s="195" t="n">
        <v>0</v>
      </c>
      <c r="O48" s="195" t="n">
        <v>0</v>
      </c>
      <c r="P48" s="195" t="n">
        <v>0</v>
      </c>
      <c r="Q48" s="195" t="n">
        <v>0</v>
      </c>
      <c r="R48" s="195" t="n">
        <v>0</v>
      </c>
      <c r="S48" s="196" t="n"/>
      <c r="T48" s="179">
        <f>VLOOKUP(A48,'[6]Groupe de branches'!$Z$27:$AM$86,14,FALSE)</f>
        <v/>
      </c>
      <c r="U48" s="179">
        <f>VLOOKUP(D48,'[6]Groupe de branches'!$Z$27:$AM$86,14,FALSE)</f>
        <v/>
      </c>
      <c r="V48" s="179" t="n">
        <v>2016</v>
      </c>
      <c r="W48" s="179">
        <f>VLOOKUP(D48,'[6]Table corresp.'!$M$4:$S$63,7,FALSE)</f>
        <v/>
      </c>
      <c r="X48" s="197">
        <f>IFERROR(G48/SUMIFS('[6]Comp2016-2017 (3)'!$I$5:$I$289,'[6]Comp2016-2017 (3)'!$A$5:$A$289,A48,'[6]Comp2016-2017 (3)'!$R$5:$R$289,V48),0)</f>
        <v/>
      </c>
      <c r="Y48" s="182">
        <f>IFERROR(IF(RIGHT(F48,3)="Exp",VLOOKUP(F48,#REF!,2,FALSE),VLOOKUP(F48,#REF!,9,FALSE)),1)</f>
        <v/>
      </c>
      <c r="Z48" s="197">
        <f>Y48/SUMIFS($Y$4:$Y$1116,$V$4:$V$1116,V48,$A$4:$A$1116,A48)</f>
        <v/>
      </c>
      <c r="AA48" s="181">
        <f>X48*Z48</f>
        <v/>
      </c>
      <c r="AB48" s="183">
        <f>IFERROR(SUMIFS('[6]Comp2016-2017 (3)'!$G$5:$G$289,'[6]Comp2016-2017 (3)'!$A$5:$A$289,A48,'[6]Comp2016-2017 (3)'!$R$5:$R$289,V48)*AA48/SUMIFS($AA$4:$AA$1116,$A$4:$A$1116,A48,$V$4:$V$1116,V48),0)</f>
        <v/>
      </c>
      <c r="AC48" s="183">
        <f>IF($W48=AC$3,$AB48,IF(NOT($W48=0),"",SUMIFS('Source traité'!AC$4:AC$1116,'Source traité'!$A$4:$A$1116,$D48,'Source traité'!$V$4:$V$1116,$V48)/SUMIFS('[6]Comp2016-2017 (3)'!$G$5:$G$289,'[6]Comp2016-2017 (3)'!$A$5:$A$289,$D48,'[6]Comp2016-2017 (3)'!$R$5:$R$289,$V48)*$AB48))</f>
        <v/>
      </c>
      <c r="AD48" s="183">
        <f>IF($W48=AD$3,$AB48,IF(NOT($W48=0),"",SUMIFS('Source traité'!AD$4:AD$1116,'Source traité'!$A$4:$A$1116,$D48,'Source traité'!$V$4:$V$1116,$V48)/SUMIFS('[6]Comp2016-2017 (3)'!$G$5:$G$289,'[6]Comp2016-2017 (3)'!$A$5:$A$289,$D48,'[6]Comp2016-2017 (3)'!$R$5:$R$289,$V48)*$AB48))</f>
        <v/>
      </c>
      <c r="AE48" s="183">
        <f>IF($W48=AE$3,$AB48,IF(NOT($W48=0),"",SUMIFS('Source traité'!AE$4:AE$1116,'Source traité'!$A$4:$A$1116,$D48,'Source traité'!$V$4:$V$1116,$V48)/SUMIFS('[6]Comp2016-2017 (3)'!$G$5:$G$289,'[6]Comp2016-2017 (3)'!$A$5:$A$289,$D48,'[6]Comp2016-2017 (3)'!$R$5:$R$289,$V48)*$AB48))</f>
        <v/>
      </c>
      <c r="AF48" s="183">
        <f>IF($W48=AF$3,$AB48,IF(NOT($W48=0),"",SUMIFS('Source traité'!AF$4:AF$1116,'Source traité'!$A$4:$A$1116,$D48,'Source traité'!$V$4:$V$1116,$V48)/SUMIFS('[6]Comp2016-2017 (3)'!$G$5:$G$289,'[6]Comp2016-2017 (3)'!$A$5:$A$289,$D48,'[6]Comp2016-2017 (3)'!$R$5:$R$289,$V48)*$AB48))</f>
        <v/>
      </c>
      <c r="AG48" s="183">
        <f>IF($W48=AG$3,$AB48,IF(NOT($W48=0),"",SUMIFS('Source traité'!AG$4:AG$1116,'Source traité'!$A$4:$A$1116,$D48,'Source traité'!$V$4:$V$1116,$V48)/SUMIFS('[6]Comp2016-2017 (3)'!$G$5:$G$289,'[6]Comp2016-2017 (3)'!$A$5:$A$289,$D48,'[6]Comp2016-2017 (3)'!$R$5:$R$289,$V48)*$AB48))</f>
        <v/>
      </c>
      <c r="AH48" s="183">
        <f>IF($W48=AH$3,$AB48,IF(NOT($W48=0),"",SUMIFS('Source traité'!AH$4:AH$1116,'Source traité'!$A$4:$A$1116,$D48,'Source traité'!$V$4:$V$1116,$V48)/SUMIFS('[6]Comp2016-2017 (3)'!$G$5:$G$289,'[6]Comp2016-2017 (3)'!$A$5:$A$289,$D48,'[6]Comp2016-2017 (3)'!$R$5:$R$289,$V48)*$AB48))</f>
        <v/>
      </c>
      <c r="AI48" s="183">
        <f>IF($W48=AI$3,$AB48,IF(NOT($W48=0),"",SUMIFS('Source traité'!AI$4:AI$1116,'Source traité'!$A$4:$A$1116,$D48,'Source traité'!$V$4:$V$1116,$V48)/SUMIFS('[6]Comp2016-2017 (3)'!$G$5:$G$289,'[6]Comp2016-2017 (3)'!$A$5:$A$289,$D48,'[6]Comp2016-2017 (3)'!$R$5:$R$289,$V48)*$AB48))</f>
        <v/>
      </c>
      <c r="AJ48" s="183">
        <f>IF($W48=AJ$3,$AB48,IF(NOT($W48=0),"",SUMIFS('Source traité'!AJ$4:AJ$1116,'Source traité'!$A$4:$A$1116,$D48,'Source traité'!$V$4:$V$1116,$V48)/SUMIFS('[6]Comp2016-2017 (3)'!$G$5:$G$289,'[6]Comp2016-2017 (3)'!$A$5:$A$289,$D48,'[6]Comp2016-2017 (3)'!$R$5:$R$289,$V48)*$AB48))</f>
        <v/>
      </c>
      <c r="AK48" s="183">
        <f>SUM(AC48:AJ48)-AB48</f>
        <v/>
      </c>
      <c r="AL48" s="179">
        <f>IF(A48=D48,"remplir à la main","")</f>
        <v/>
      </c>
      <c r="AM48" s="179">
        <f>VLOOKUP(A48,'[6]Table corresp.'!$M$4:$U$63,8,FALSE)</f>
        <v/>
      </c>
      <c r="AN48" s="179">
        <f>VLOOKUP(D48,'[6]Table corresp.'!$M$4:$U$63,9,FALSE)</f>
        <v/>
      </c>
    </row>
    <row r="49">
      <c r="A49" s="179" t="inlineStr">
        <is>
          <t>05 - Travaux d'exploitation de bois et de sylviculture</t>
        </is>
      </c>
      <c r="B49" s="179">
        <f>VLOOKUP(LEFT(A49,3),'[6]Table corresp.'!$A$4:$D$63,3,FALSE)</f>
        <v/>
      </c>
      <c r="C49" s="179">
        <f>VLOOKUP(A49,'[6]Table corresp.'!$M$4:$P$63,4,FALSE)</f>
        <v/>
      </c>
      <c r="D49" s="179" t="inlineStr">
        <is>
          <t>Exportation</t>
        </is>
      </c>
      <c r="E49" s="179">
        <f>VLOOKUP(LEFT(D49,3),'[6]Table corresp.'!$A$4:$D$63,4,FALSE)</f>
        <v/>
      </c>
      <c r="F49" s="179">
        <f>LEFT(A49,3)&amp;" - "&amp;LEFT(D49,3)</f>
        <v/>
      </c>
      <c r="G49" s="195" t="n">
        <v>67747.0859760204</v>
      </c>
      <c r="H49" s="195" t="n">
        <v>0</v>
      </c>
      <c r="I49" s="195" t="n">
        <v>67747.0859760204</v>
      </c>
      <c r="J49" s="195" t="n">
        <v>0</v>
      </c>
      <c r="K49" s="195" t="n">
        <v>0</v>
      </c>
      <c r="L49" s="195" t="n">
        <v>0</v>
      </c>
      <c r="M49" s="195" t="n">
        <v>0</v>
      </c>
      <c r="N49" s="195" t="n">
        <v>0</v>
      </c>
      <c r="O49" s="195" t="n">
        <v>0</v>
      </c>
      <c r="P49" s="195" t="n">
        <v>0</v>
      </c>
      <c r="Q49" s="195" t="n">
        <v>0</v>
      </c>
      <c r="R49" s="195" t="n">
        <v>0</v>
      </c>
      <c r="S49" s="196" t="n"/>
      <c r="T49" s="179">
        <f>VLOOKUP(A49,'[6]Groupe de branches'!$Z$27:$AM$86,14,FALSE)</f>
        <v/>
      </c>
      <c r="U49" s="179">
        <f>VLOOKUP(D49,'[6]Groupe de branches'!$Z$27:$AM$86,14,FALSE)</f>
        <v/>
      </c>
      <c r="V49" s="179" t="n">
        <v>2016</v>
      </c>
      <c r="W49" s="179">
        <f>VLOOKUP(D49,'[6]Table corresp.'!$M$4:$S$63,7,FALSE)</f>
        <v/>
      </c>
      <c r="X49" s="197">
        <f>IFERROR(G49/SUMIFS('[6]Comp2016-2017 (3)'!$I$5:$I$289,'[6]Comp2016-2017 (3)'!$A$5:$A$289,A49,'[6]Comp2016-2017 (3)'!$R$5:$R$289,V49),0)</f>
        <v/>
      </c>
      <c r="Y49" s="182">
        <f>IFERROR(IF(RIGHT(F49,3)="Exp",VLOOKUP(F49,#REF!,2,FALSE),VLOOKUP(F49,#REF!,9,FALSE)),1)</f>
        <v/>
      </c>
      <c r="Z49" s="197">
        <f>Y49/SUMIFS($Y$4:$Y$1116,$V$4:$V$1116,V49,$A$4:$A$1116,A49)</f>
        <v/>
      </c>
      <c r="AA49" s="181">
        <f>X49*Z49</f>
        <v/>
      </c>
      <c r="AB49" s="183">
        <f>IFERROR(SUMIFS('[6]Comp2016-2017 (3)'!$G$5:$G$289,'[6]Comp2016-2017 (3)'!$A$5:$A$289,A49,'[6]Comp2016-2017 (3)'!$R$5:$R$289,V49)*AA49/SUMIFS($AA$4:$AA$1116,$A$4:$A$1116,A49,$V$4:$V$1116,V49),0)</f>
        <v/>
      </c>
      <c r="AC49" s="183">
        <f>IF($W49=AC$3,$AB49,IF(NOT($W49=0),"",SUMIFS('Source traité'!AC$4:AC$1116,'Source traité'!$A$4:$A$1116,$D49,'Source traité'!$V$4:$V$1116,$V49)/SUMIFS('[6]Comp2016-2017 (3)'!$G$5:$G$289,'[6]Comp2016-2017 (3)'!$A$5:$A$289,$D49,'[6]Comp2016-2017 (3)'!$R$5:$R$289,$V49)*$AB49))</f>
        <v/>
      </c>
      <c r="AD49" s="183">
        <f>IF($W49=AD$3,$AB49,IF(NOT($W49=0),"",SUMIFS('Source traité'!AD$4:AD$1116,'Source traité'!$A$4:$A$1116,$D49,'Source traité'!$V$4:$V$1116,$V49)/SUMIFS('[6]Comp2016-2017 (3)'!$G$5:$G$289,'[6]Comp2016-2017 (3)'!$A$5:$A$289,$D49,'[6]Comp2016-2017 (3)'!$R$5:$R$289,$V49)*$AB49))</f>
        <v/>
      </c>
      <c r="AE49" s="183">
        <f>IF($W49=AE$3,$AB49,IF(NOT($W49=0),"",SUMIFS('Source traité'!AE$4:AE$1116,'Source traité'!$A$4:$A$1116,$D49,'Source traité'!$V$4:$V$1116,$V49)/SUMIFS('[6]Comp2016-2017 (3)'!$G$5:$G$289,'[6]Comp2016-2017 (3)'!$A$5:$A$289,$D49,'[6]Comp2016-2017 (3)'!$R$5:$R$289,$V49)*$AB49))</f>
        <v/>
      </c>
      <c r="AF49" s="183">
        <f>IF($W49=AF$3,$AB49,IF(NOT($W49=0),"",SUMIFS('Source traité'!AF$4:AF$1116,'Source traité'!$A$4:$A$1116,$D49,'Source traité'!$V$4:$V$1116,$V49)/SUMIFS('[6]Comp2016-2017 (3)'!$G$5:$G$289,'[6]Comp2016-2017 (3)'!$A$5:$A$289,$D49,'[6]Comp2016-2017 (3)'!$R$5:$R$289,$V49)*$AB49))</f>
        <v/>
      </c>
      <c r="AG49" s="183">
        <f>IF($W49=AG$3,$AB49,IF(NOT($W49=0),"",SUMIFS('Source traité'!AG$4:AG$1116,'Source traité'!$A$4:$A$1116,$D49,'Source traité'!$V$4:$V$1116,$V49)/SUMIFS('[6]Comp2016-2017 (3)'!$G$5:$G$289,'[6]Comp2016-2017 (3)'!$A$5:$A$289,$D49,'[6]Comp2016-2017 (3)'!$R$5:$R$289,$V49)*$AB49))</f>
        <v/>
      </c>
      <c r="AH49" s="183">
        <f>IF($W49=AH$3,$AB49,IF(NOT($W49=0),"",SUMIFS('Source traité'!AH$4:AH$1116,'Source traité'!$A$4:$A$1116,$D49,'Source traité'!$V$4:$V$1116,$V49)/SUMIFS('[6]Comp2016-2017 (3)'!$G$5:$G$289,'[6]Comp2016-2017 (3)'!$A$5:$A$289,$D49,'[6]Comp2016-2017 (3)'!$R$5:$R$289,$V49)*$AB49))</f>
        <v/>
      </c>
      <c r="AI49" s="183">
        <f>IF($W49=AI$3,$AB49,IF(NOT($W49=0),"",SUMIFS('Source traité'!AI$4:AI$1116,'Source traité'!$A$4:$A$1116,$D49,'Source traité'!$V$4:$V$1116,$V49)/SUMIFS('[6]Comp2016-2017 (3)'!$G$5:$G$289,'[6]Comp2016-2017 (3)'!$A$5:$A$289,$D49,'[6]Comp2016-2017 (3)'!$R$5:$R$289,$V49)*$AB49))</f>
        <v/>
      </c>
      <c r="AJ49" s="183">
        <f>IF($W49=AJ$3,$AB49,IF(NOT($W49=0),"",SUMIFS('Source traité'!AJ$4:AJ$1116,'Source traité'!$A$4:$A$1116,$D49,'Source traité'!$V$4:$V$1116,$V49)/SUMIFS('[6]Comp2016-2017 (3)'!$G$5:$G$289,'[6]Comp2016-2017 (3)'!$A$5:$A$289,$D49,'[6]Comp2016-2017 (3)'!$R$5:$R$289,$V49)*$AB49))</f>
        <v/>
      </c>
      <c r="AK49" s="183">
        <f>SUM(AC49:AJ49)-AB49</f>
        <v/>
      </c>
      <c r="AL49" s="179">
        <f>IF(A49=D49,"remplir à la main","")</f>
        <v/>
      </c>
      <c r="AM49" s="179">
        <f>VLOOKUP(A49,'[6]Table corresp.'!$M$4:$U$63,8,FALSE)</f>
        <v/>
      </c>
      <c r="AN49" s="179">
        <f>VLOOKUP(D49,'[6]Table corresp.'!$M$4:$U$63,9,FALSE)</f>
        <v/>
      </c>
    </row>
    <row r="50">
      <c r="A50" s="179" t="inlineStr">
        <is>
          <t>06 - Services des coopératives forestières</t>
        </is>
      </c>
      <c r="B50" s="179">
        <f>VLOOKUP(LEFT(A50,3),'[6]Table corresp.'!$A$4:$D$63,3,FALSE)</f>
        <v/>
      </c>
      <c r="C50" s="179">
        <f>VLOOKUP(A50,'[6]Table corresp.'!$M$4:$P$63,4,FALSE)</f>
        <v/>
      </c>
      <c r="D50" s="179" t="inlineStr">
        <is>
          <t>02 - Grumes et billons destinés au sciage, placage ou déroulage</t>
        </is>
      </c>
      <c r="E50" s="179">
        <f>VLOOKUP(LEFT(D50,3),'[6]Table corresp.'!$A$4:$D$63,4,FALSE)</f>
        <v/>
      </c>
      <c r="F50" s="179">
        <f>LEFT(A50,3)&amp;" - "&amp;LEFT(D50,3)</f>
        <v/>
      </c>
      <c r="G50" s="195" t="n">
        <v>78574.70358165746</v>
      </c>
      <c r="H50" s="195" t="n">
        <v>0</v>
      </c>
      <c r="I50" s="195" t="n">
        <v>78574.70358165746</v>
      </c>
      <c r="J50" s="195" t="n">
        <v>0</v>
      </c>
      <c r="K50" s="195" t="n">
        <v>0</v>
      </c>
      <c r="L50" s="195" t="n">
        <v>0</v>
      </c>
      <c r="M50" s="195" t="n">
        <v>0</v>
      </c>
      <c r="N50" s="195" t="n">
        <v>0</v>
      </c>
      <c r="O50" s="195" t="n">
        <v>0</v>
      </c>
      <c r="P50" s="195" t="n">
        <v>0</v>
      </c>
      <c r="Q50" s="195" t="n">
        <v>0</v>
      </c>
      <c r="R50" s="195" t="n">
        <v>0</v>
      </c>
      <c r="S50" s="196" t="n"/>
      <c r="T50" s="179">
        <f>VLOOKUP(A50,'[6]Groupe de branches'!$Z$27:$AM$86,14,FALSE)</f>
        <v/>
      </c>
      <c r="U50" s="179">
        <f>VLOOKUP(D50,'[6]Groupe de branches'!$Z$27:$AM$86,14,FALSE)</f>
        <v/>
      </c>
      <c r="V50" s="179" t="n">
        <v>2016</v>
      </c>
      <c r="W50" s="179">
        <f>VLOOKUP(D50,'[6]Table corresp.'!$M$4:$S$63,7,FALSE)</f>
        <v/>
      </c>
      <c r="X50" s="197">
        <f>IFERROR(G50/SUMIFS('[6]Comp2016-2017 (3)'!$I$5:$I$289,'[6]Comp2016-2017 (3)'!$A$5:$A$289,A50,'[6]Comp2016-2017 (3)'!$R$5:$R$289,V50),0)</f>
        <v/>
      </c>
      <c r="Y50" s="182" t="n">
        <v>11</v>
      </c>
      <c r="Z50" s="197">
        <f>Y50/SUMIFS($Y$4:$Y$1116,$V$4:$V$1116,V50,$A$4:$A$1116,A50)</f>
        <v/>
      </c>
      <c r="AA50" s="181">
        <f>X50*Z50</f>
        <v/>
      </c>
      <c r="AB50" s="183">
        <f>IFERROR(SUMIFS('[6]Comp2016-2017 (3)'!$G$5:$G$289,'[6]Comp2016-2017 (3)'!$A$5:$A$289,A50,'[6]Comp2016-2017 (3)'!$R$5:$R$289,V50)*AA50/SUMIFS($AA$4:$AA$1116,$A$4:$A$1116,A50,$V$4:$V$1116,V50),0)</f>
        <v/>
      </c>
      <c r="AC50" s="183">
        <f>IF($W50=AC$3,$AB50,IF(NOT($W50=0),"",SUMIFS('Source traité'!AC$4:AC$1116,'Source traité'!$A$4:$A$1116,$D50,'Source traité'!$V$4:$V$1116,$V50)/SUMIFS('[6]Comp2016-2017 (3)'!$G$5:$G$289,'[6]Comp2016-2017 (3)'!$A$5:$A$289,$D50,'[6]Comp2016-2017 (3)'!$R$5:$R$289,$V50)*$AB50))</f>
        <v/>
      </c>
      <c r="AD50" s="183">
        <f>IF($W50=AD$3,$AB50,IF(NOT($W50=0),"",SUMIFS('Source traité'!AD$4:AD$1116,'Source traité'!$A$4:$A$1116,$D50,'Source traité'!$V$4:$V$1116,$V50)/SUMIFS('[6]Comp2016-2017 (3)'!$G$5:$G$289,'[6]Comp2016-2017 (3)'!$A$5:$A$289,$D50,'[6]Comp2016-2017 (3)'!$R$5:$R$289,$V50)*$AB50))</f>
        <v/>
      </c>
      <c r="AE50" s="183">
        <f>IF($W50=AE$3,$AB50,IF(NOT($W50=0),"",SUMIFS('Source traité'!AE$4:AE$1116,'Source traité'!$A$4:$A$1116,$D50,'Source traité'!$V$4:$V$1116,$V50)/SUMIFS('[6]Comp2016-2017 (3)'!$G$5:$G$289,'[6]Comp2016-2017 (3)'!$A$5:$A$289,$D50,'[6]Comp2016-2017 (3)'!$R$5:$R$289,$V50)*$AB50))</f>
        <v/>
      </c>
      <c r="AF50" s="183">
        <f>IF($W50=AF$3,$AB50,IF(NOT($W50=0),"",SUMIFS('Source traité'!AF$4:AF$1116,'Source traité'!$A$4:$A$1116,$D50,'Source traité'!$V$4:$V$1116,$V50)/SUMIFS('[6]Comp2016-2017 (3)'!$G$5:$G$289,'[6]Comp2016-2017 (3)'!$A$5:$A$289,$D50,'[6]Comp2016-2017 (3)'!$R$5:$R$289,$V50)*$AB50))</f>
        <v/>
      </c>
      <c r="AG50" s="183">
        <f>IF($W50=AG$3,$AB50,IF(NOT($W50=0),"",SUMIFS('Source traité'!AG$4:AG$1116,'Source traité'!$A$4:$A$1116,$D50,'Source traité'!$V$4:$V$1116,$V50)/SUMIFS('[6]Comp2016-2017 (3)'!$G$5:$G$289,'[6]Comp2016-2017 (3)'!$A$5:$A$289,$D50,'[6]Comp2016-2017 (3)'!$R$5:$R$289,$V50)*$AB50))</f>
        <v/>
      </c>
      <c r="AH50" s="183">
        <f>IF($W50=AH$3,$AB50,IF(NOT($W50=0),"",SUMIFS('Source traité'!AH$4:AH$1116,'Source traité'!$A$4:$A$1116,$D50,'Source traité'!$V$4:$V$1116,$V50)/SUMIFS('[6]Comp2016-2017 (3)'!$G$5:$G$289,'[6]Comp2016-2017 (3)'!$A$5:$A$289,$D50,'[6]Comp2016-2017 (3)'!$R$5:$R$289,$V50)*$AB50))</f>
        <v/>
      </c>
      <c r="AI50" s="183">
        <f>IF($W50=AI$3,$AB50,IF(NOT($W50=0),"",SUMIFS('Source traité'!AI$4:AI$1116,'Source traité'!$A$4:$A$1116,$D50,'Source traité'!$V$4:$V$1116,$V50)/SUMIFS('[6]Comp2016-2017 (3)'!$G$5:$G$289,'[6]Comp2016-2017 (3)'!$A$5:$A$289,$D50,'[6]Comp2016-2017 (3)'!$R$5:$R$289,$V50)*$AB50))</f>
        <v/>
      </c>
      <c r="AJ50" s="183">
        <f>IF($W50=AJ$3,$AB50,IF(NOT($W50=0),"",SUMIFS('Source traité'!AJ$4:AJ$1116,'Source traité'!$A$4:$A$1116,$D50,'Source traité'!$V$4:$V$1116,$V50)/SUMIFS('[6]Comp2016-2017 (3)'!$G$5:$G$289,'[6]Comp2016-2017 (3)'!$A$5:$A$289,$D50,'[6]Comp2016-2017 (3)'!$R$5:$R$289,$V50)*$AB50))</f>
        <v/>
      </c>
      <c r="AK50" s="183">
        <f>SUM(AC50:AJ50)-AB50</f>
        <v/>
      </c>
      <c r="AL50" s="179">
        <f>IF(A50=D50,"remplir à la main","")</f>
        <v/>
      </c>
      <c r="AM50" s="179">
        <f>VLOOKUP(A50,'[6]Table corresp.'!$M$4:$U$63,8,FALSE)</f>
        <v/>
      </c>
      <c r="AN50" s="179">
        <f>VLOOKUP(D50,'[6]Table corresp.'!$M$4:$U$63,9,FALSE)</f>
        <v/>
      </c>
    </row>
    <row r="51">
      <c r="A51" s="179" t="inlineStr">
        <is>
          <t>06 - Services des coopératives forestières</t>
        </is>
      </c>
      <c r="B51" s="179">
        <f>VLOOKUP(LEFT(A51,3),'[6]Table corresp.'!$A$4:$D$63,3,FALSE)</f>
        <v/>
      </c>
      <c r="C51" s="179">
        <f>VLOOKUP(A51,'[6]Table corresp.'!$M$4:$P$63,4,FALSE)</f>
        <v/>
      </c>
      <c r="D51" s="179" t="inlineStr">
        <is>
          <t>04 - Bois destinés à l’énergie</t>
        </is>
      </c>
      <c r="E51" s="179">
        <f>VLOOKUP(LEFT(D51,3),'[6]Table corresp.'!$A$4:$D$63,4,FALSE)</f>
        <v/>
      </c>
      <c r="F51" s="179">
        <f>LEFT(A51,3)&amp;" - "&amp;LEFT(D51,3)</f>
        <v/>
      </c>
      <c r="G51" s="195" t="n">
        <v>22403.764426</v>
      </c>
      <c r="H51" s="195" t="n">
        <v>0</v>
      </c>
      <c r="I51" s="195" t="n">
        <v>22403.764426</v>
      </c>
      <c r="J51" s="195" t="n">
        <v>0</v>
      </c>
      <c r="K51" s="195" t="n">
        <v>0</v>
      </c>
      <c r="L51" s="195" t="n">
        <v>0</v>
      </c>
      <c r="M51" s="195" t="n">
        <v>0</v>
      </c>
      <c r="N51" s="195" t="n">
        <v>0</v>
      </c>
      <c r="O51" s="195" t="n">
        <v>0</v>
      </c>
      <c r="P51" s="195" t="n">
        <v>0</v>
      </c>
      <c r="Q51" s="195" t="n">
        <v>0</v>
      </c>
      <c r="R51" s="195" t="n">
        <v>0</v>
      </c>
      <c r="S51" s="196" t="n"/>
      <c r="T51" s="179">
        <f>VLOOKUP(A51,'[6]Groupe de branches'!$Z$27:$AM$86,14,FALSE)</f>
        <v/>
      </c>
      <c r="U51" s="179">
        <f>VLOOKUP(D51,'[6]Groupe de branches'!$Z$27:$AM$86,14,FALSE)</f>
        <v/>
      </c>
      <c r="V51" s="179" t="n">
        <v>2016</v>
      </c>
      <c r="W51" s="179">
        <f>VLOOKUP(D51,'[6]Table corresp.'!$M$4:$S$63,7,FALSE)</f>
        <v/>
      </c>
      <c r="X51" s="197">
        <f>IFERROR(G51/SUMIFS('[6]Comp2016-2017 (3)'!$I$5:$I$289,'[6]Comp2016-2017 (3)'!$A$5:$A$289,A51,'[6]Comp2016-2017 (3)'!$R$5:$R$289,V51),0)</f>
        <v/>
      </c>
      <c r="Y51" s="182">
        <f>IFERROR(IF(RIGHT(F51,3)="Exp",VLOOKUP(F51,#REF!,2,FALSE),VLOOKUP(F51,#REF!,9,FALSE)),1)</f>
        <v/>
      </c>
      <c r="Z51" s="197">
        <f>Y51/SUMIFS($Y$4:$Y$1116,$V$4:$V$1116,V51,$A$4:$A$1116,A51)</f>
        <v/>
      </c>
      <c r="AA51" s="181">
        <f>X51*Z51</f>
        <v/>
      </c>
      <c r="AB51" s="183">
        <f>IFERROR(SUMIFS('[6]Comp2016-2017 (3)'!$G$5:$G$289,'[6]Comp2016-2017 (3)'!$A$5:$A$289,A51,'[6]Comp2016-2017 (3)'!$R$5:$R$289,V51)*AA51/SUMIFS($AA$4:$AA$1116,$A$4:$A$1116,A51,$V$4:$V$1116,V51),0)</f>
        <v/>
      </c>
      <c r="AC51" s="183">
        <f>IF($W51=AC$3,$AB51,IF(NOT($W51=0),"",SUMIFS('Source traité'!AC$4:AC$1116,'Source traité'!$A$4:$A$1116,$D51,'Source traité'!$V$4:$V$1116,$V51)/SUMIFS('[6]Comp2016-2017 (3)'!$G$5:$G$289,'[6]Comp2016-2017 (3)'!$A$5:$A$289,$D51,'[6]Comp2016-2017 (3)'!$R$5:$R$289,$V51)*$AB51))</f>
        <v/>
      </c>
      <c r="AD51" s="183">
        <f>IF($W51=AD$3,$AB51,IF(NOT($W51=0),"",SUMIFS('Source traité'!AD$4:AD$1116,'Source traité'!$A$4:$A$1116,$D51,'Source traité'!$V$4:$V$1116,$V51)/SUMIFS('[6]Comp2016-2017 (3)'!$G$5:$G$289,'[6]Comp2016-2017 (3)'!$A$5:$A$289,$D51,'[6]Comp2016-2017 (3)'!$R$5:$R$289,$V51)*$AB51))</f>
        <v/>
      </c>
      <c r="AE51" s="183">
        <f>IF($W51=AE$3,$AB51,IF(NOT($W51=0),"",SUMIFS('Source traité'!AE$4:AE$1116,'Source traité'!$A$4:$A$1116,$D51,'Source traité'!$V$4:$V$1116,$V51)/SUMIFS('[6]Comp2016-2017 (3)'!$G$5:$G$289,'[6]Comp2016-2017 (3)'!$A$5:$A$289,$D51,'[6]Comp2016-2017 (3)'!$R$5:$R$289,$V51)*$AB51))</f>
        <v/>
      </c>
      <c r="AF51" s="183">
        <f>IF($W51=AF$3,$AB51,IF(NOT($W51=0),"",SUMIFS('Source traité'!AF$4:AF$1116,'Source traité'!$A$4:$A$1116,$D51,'Source traité'!$V$4:$V$1116,$V51)/SUMIFS('[6]Comp2016-2017 (3)'!$G$5:$G$289,'[6]Comp2016-2017 (3)'!$A$5:$A$289,$D51,'[6]Comp2016-2017 (3)'!$R$5:$R$289,$V51)*$AB51))</f>
        <v/>
      </c>
      <c r="AG51" s="183">
        <f>IF($W51=AG$3,$AB51,IF(NOT($W51=0),"",SUMIFS('Source traité'!AG$4:AG$1116,'Source traité'!$A$4:$A$1116,$D51,'Source traité'!$V$4:$V$1116,$V51)/SUMIFS('[6]Comp2016-2017 (3)'!$G$5:$G$289,'[6]Comp2016-2017 (3)'!$A$5:$A$289,$D51,'[6]Comp2016-2017 (3)'!$R$5:$R$289,$V51)*$AB51))</f>
        <v/>
      </c>
      <c r="AH51" s="183">
        <f>IF($W51=AH$3,$AB51,IF(NOT($W51=0),"",SUMIFS('Source traité'!AH$4:AH$1116,'Source traité'!$A$4:$A$1116,$D51,'Source traité'!$V$4:$V$1116,$V51)/SUMIFS('[6]Comp2016-2017 (3)'!$G$5:$G$289,'[6]Comp2016-2017 (3)'!$A$5:$A$289,$D51,'[6]Comp2016-2017 (3)'!$R$5:$R$289,$V51)*$AB51))</f>
        <v/>
      </c>
      <c r="AI51" s="183">
        <f>IF($W51=AI$3,$AB51,IF(NOT($W51=0),"",SUMIFS('Source traité'!AI$4:AI$1116,'Source traité'!$A$4:$A$1116,$D51,'Source traité'!$V$4:$V$1116,$V51)/SUMIFS('[6]Comp2016-2017 (3)'!$G$5:$G$289,'[6]Comp2016-2017 (3)'!$A$5:$A$289,$D51,'[6]Comp2016-2017 (3)'!$R$5:$R$289,$V51)*$AB51))</f>
        <v/>
      </c>
      <c r="AJ51" s="183">
        <f>IF($W51=AJ$3,$AB51,IF(NOT($W51=0),"",SUMIFS('Source traité'!AJ$4:AJ$1116,'Source traité'!$A$4:$A$1116,$D51,'Source traité'!$V$4:$V$1116,$V51)/SUMIFS('[6]Comp2016-2017 (3)'!$G$5:$G$289,'[6]Comp2016-2017 (3)'!$A$5:$A$289,$D51,'[6]Comp2016-2017 (3)'!$R$5:$R$289,$V51)*$AB51))</f>
        <v/>
      </c>
      <c r="AK51" s="183">
        <f>SUM(AC51:AJ51)-AB51</f>
        <v/>
      </c>
      <c r="AL51" s="179">
        <f>IF(A51=D51,"remplir à la main","")</f>
        <v/>
      </c>
      <c r="AM51" s="179">
        <f>VLOOKUP(A51,'[6]Table corresp.'!$M$4:$U$63,8,FALSE)</f>
        <v/>
      </c>
      <c r="AN51" s="179">
        <f>VLOOKUP(D51,'[6]Table corresp.'!$M$4:$U$63,9,FALSE)</f>
        <v/>
      </c>
    </row>
    <row r="52">
      <c r="A52" s="179" t="inlineStr">
        <is>
          <t>06 - Services des coopératives forestières</t>
        </is>
      </c>
      <c r="B52" s="179">
        <f>VLOOKUP(LEFT(A52,3),'[6]Table corresp.'!$A$4:$D$63,3,FALSE)</f>
        <v/>
      </c>
      <c r="C52" s="179">
        <f>VLOOKUP(A52,'[6]Table corresp.'!$M$4:$P$63,4,FALSE)</f>
        <v/>
      </c>
      <c r="D52" s="179" t="inlineStr">
        <is>
          <t>08 - Sciages bruts de Chêne</t>
        </is>
      </c>
      <c r="E52" s="179">
        <f>VLOOKUP(LEFT(D52,3),'[6]Table corresp.'!$A$4:$D$63,4,FALSE)</f>
        <v/>
      </c>
      <c r="F52" s="179">
        <f>LEFT(A52,3)&amp;" - "&amp;LEFT(D52,3)</f>
        <v/>
      </c>
      <c r="G52" s="195" t="n">
        <v>5666.4672075</v>
      </c>
      <c r="H52" s="195" t="n">
        <v>0</v>
      </c>
      <c r="I52" s="195" t="n">
        <v>5666.4672075</v>
      </c>
      <c r="J52" s="195" t="n">
        <v>0</v>
      </c>
      <c r="K52" s="195" t="n">
        <v>0</v>
      </c>
      <c r="L52" s="195" t="n">
        <v>0</v>
      </c>
      <c r="M52" s="195" t="n">
        <v>0</v>
      </c>
      <c r="N52" s="195" t="n">
        <v>0</v>
      </c>
      <c r="O52" s="195" t="n">
        <v>0</v>
      </c>
      <c r="P52" s="195" t="n">
        <v>0</v>
      </c>
      <c r="Q52" s="195" t="n">
        <v>0</v>
      </c>
      <c r="R52" s="195" t="n">
        <v>0</v>
      </c>
      <c r="S52" s="196" t="n"/>
      <c r="T52" s="179">
        <f>VLOOKUP(A52,'[6]Groupe de branches'!$Z$27:$AM$86,14,FALSE)</f>
        <v/>
      </c>
      <c r="U52" s="179">
        <f>VLOOKUP(D52,'[6]Groupe de branches'!$Z$27:$AM$86,14,FALSE)</f>
        <v/>
      </c>
      <c r="V52" s="179" t="n">
        <v>2016</v>
      </c>
      <c r="W52" s="179">
        <f>VLOOKUP(D52,'[6]Table corresp.'!$M$4:$S$63,7,FALSE)</f>
        <v/>
      </c>
      <c r="X52" s="197">
        <f>IFERROR(G52/SUMIFS('[6]Comp2016-2017 (3)'!$I$5:$I$289,'[6]Comp2016-2017 (3)'!$A$5:$A$289,A52,'[6]Comp2016-2017 (3)'!$R$5:$R$289,V52),0)</f>
        <v/>
      </c>
      <c r="Y52" s="182">
        <f>IFERROR(IF(RIGHT(F52,3)="Exp",VLOOKUP(F52,#REF!,2,FALSE),VLOOKUP(F52,#REF!,9,FALSE)),1)</f>
        <v/>
      </c>
      <c r="Z52" s="197">
        <f>Y52/SUMIFS($Y$4:$Y$1116,$V$4:$V$1116,V52,$A$4:$A$1116,A52)</f>
        <v/>
      </c>
      <c r="AA52" s="181">
        <f>X52*Z52</f>
        <v/>
      </c>
      <c r="AB52" s="183">
        <f>IFERROR(SUMIFS('[6]Comp2016-2017 (3)'!$G$5:$G$289,'[6]Comp2016-2017 (3)'!$A$5:$A$289,A52,'[6]Comp2016-2017 (3)'!$R$5:$R$289,V52)*AA52/SUMIFS($AA$4:$AA$1116,$A$4:$A$1116,A52,$V$4:$V$1116,V52),0)</f>
        <v/>
      </c>
      <c r="AC52" s="183">
        <f>IF($W52=AC$3,$AB52,IF(NOT($W52=0),"",SUMIFS('Source traité'!AC$4:AC$1116,'Source traité'!$A$4:$A$1116,$D52,'Source traité'!$V$4:$V$1116,$V52)/SUMIFS('[6]Comp2016-2017 (3)'!$G$5:$G$289,'[6]Comp2016-2017 (3)'!$A$5:$A$289,$D52,'[6]Comp2016-2017 (3)'!$R$5:$R$289,$V52)*$AB52))</f>
        <v/>
      </c>
      <c r="AD52" s="183">
        <f>IF($W52=AD$3,$AB52,IF(NOT($W52=0),"",SUMIFS('Source traité'!AD$4:AD$1116,'Source traité'!$A$4:$A$1116,$D52,'Source traité'!$V$4:$V$1116,$V52)/SUMIFS('[6]Comp2016-2017 (3)'!$G$5:$G$289,'[6]Comp2016-2017 (3)'!$A$5:$A$289,$D52,'[6]Comp2016-2017 (3)'!$R$5:$R$289,$V52)*$AB52))</f>
        <v/>
      </c>
      <c r="AE52" s="183">
        <f>IF($W52=AE$3,$AB52,IF(NOT($W52=0),"",SUMIFS('Source traité'!AE$4:AE$1116,'Source traité'!$A$4:$A$1116,$D52,'Source traité'!$V$4:$V$1116,$V52)/SUMIFS('[6]Comp2016-2017 (3)'!$G$5:$G$289,'[6]Comp2016-2017 (3)'!$A$5:$A$289,$D52,'[6]Comp2016-2017 (3)'!$R$5:$R$289,$V52)*$AB52))</f>
        <v/>
      </c>
      <c r="AF52" s="183">
        <f>IF($W52=AF$3,$AB52,IF(NOT($W52=0),"",SUMIFS('Source traité'!AF$4:AF$1116,'Source traité'!$A$4:$A$1116,$D52,'Source traité'!$V$4:$V$1116,$V52)/SUMIFS('[6]Comp2016-2017 (3)'!$G$5:$G$289,'[6]Comp2016-2017 (3)'!$A$5:$A$289,$D52,'[6]Comp2016-2017 (3)'!$R$5:$R$289,$V52)*$AB52))</f>
        <v/>
      </c>
      <c r="AG52" s="183">
        <f>IF($W52=AG$3,$AB52,IF(NOT($W52=0),"",SUMIFS('Source traité'!AG$4:AG$1116,'Source traité'!$A$4:$A$1116,$D52,'Source traité'!$V$4:$V$1116,$V52)/SUMIFS('[6]Comp2016-2017 (3)'!$G$5:$G$289,'[6]Comp2016-2017 (3)'!$A$5:$A$289,$D52,'[6]Comp2016-2017 (3)'!$R$5:$R$289,$V52)*$AB52))</f>
        <v/>
      </c>
      <c r="AH52" s="183">
        <f>IF($W52=AH$3,$AB52,IF(NOT($W52=0),"",SUMIFS('Source traité'!AH$4:AH$1116,'Source traité'!$A$4:$A$1116,$D52,'Source traité'!$V$4:$V$1116,$V52)/SUMIFS('[6]Comp2016-2017 (3)'!$G$5:$G$289,'[6]Comp2016-2017 (3)'!$A$5:$A$289,$D52,'[6]Comp2016-2017 (3)'!$R$5:$R$289,$V52)*$AB52))</f>
        <v/>
      </c>
      <c r="AI52" s="183">
        <f>IF($W52=AI$3,$AB52,IF(NOT($W52=0),"",SUMIFS('Source traité'!AI$4:AI$1116,'Source traité'!$A$4:$A$1116,$D52,'Source traité'!$V$4:$V$1116,$V52)/SUMIFS('[6]Comp2016-2017 (3)'!$G$5:$G$289,'[6]Comp2016-2017 (3)'!$A$5:$A$289,$D52,'[6]Comp2016-2017 (3)'!$R$5:$R$289,$V52)*$AB52))</f>
        <v/>
      </c>
      <c r="AJ52" s="183">
        <f>IF($W52=AJ$3,$AB52,IF(NOT($W52=0),"",SUMIFS('Source traité'!AJ$4:AJ$1116,'Source traité'!$A$4:$A$1116,$D52,'Source traité'!$V$4:$V$1116,$V52)/SUMIFS('[6]Comp2016-2017 (3)'!$G$5:$G$289,'[6]Comp2016-2017 (3)'!$A$5:$A$289,$D52,'[6]Comp2016-2017 (3)'!$R$5:$R$289,$V52)*$AB52))</f>
        <v/>
      </c>
      <c r="AK52" s="183">
        <f>SUM(AC52:AJ52)-AB52</f>
        <v/>
      </c>
      <c r="AL52" s="179">
        <f>IF(A52=D52,"remplir à la main","")</f>
        <v/>
      </c>
      <c r="AM52" s="179">
        <f>VLOOKUP(A52,'[6]Table corresp.'!$M$4:$U$63,8,FALSE)</f>
        <v/>
      </c>
      <c r="AN52" s="179">
        <f>VLOOKUP(D52,'[6]Table corresp.'!$M$4:$U$63,9,FALSE)</f>
        <v/>
      </c>
    </row>
    <row r="53">
      <c r="A53" s="179" t="inlineStr">
        <is>
          <t>06 - Services des coopératives forestières</t>
        </is>
      </c>
      <c r="B53" s="179">
        <f>VLOOKUP(LEFT(A53,3),'[6]Table corresp.'!$A$4:$D$63,3,FALSE)</f>
        <v/>
      </c>
      <c r="C53" s="179">
        <f>VLOOKUP(A53,'[6]Table corresp.'!$M$4:$P$63,4,FALSE)</f>
        <v/>
      </c>
      <c r="D53" s="179" t="inlineStr">
        <is>
          <t>09 - Sciages bruts de Hêtre</t>
        </is>
      </c>
      <c r="E53" s="179">
        <f>VLOOKUP(LEFT(D53,3),'[6]Table corresp.'!$A$4:$D$63,4,FALSE)</f>
        <v/>
      </c>
      <c r="F53" s="179">
        <f>LEFT(A53,3)&amp;" - "&amp;LEFT(D53,3)</f>
        <v/>
      </c>
      <c r="G53" s="195" t="n">
        <v>3089.662538008814</v>
      </c>
      <c r="H53" s="195" t="n">
        <v>0</v>
      </c>
      <c r="I53" s="195" t="n">
        <v>3089.662538008814</v>
      </c>
      <c r="J53" s="195" t="n">
        <v>0</v>
      </c>
      <c r="K53" s="195" t="n">
        <v>0</v>
      </c>
      <c r="L53" s="195" t="n">
        <v>0</v>
      </c>
      <c r="M53" s="195" t="n">
        <v>0</v>
      </c>
      <c r="N53" s="195" t="n">
        <v>0</v>
      </c>
      <c r="O53" s="195" t="n">
        <v>0</v>
      </c>
      <c r="P53" s="195" t="n">
        <v>0</v>
      </c>
      <c r="Q53" s="195" t="n">
        <v>0</v>
      </c>
      <c r="R53" s="195" t="n">
        <v>0</v>
      </c>
      <c r="S53" s="196" t="n"/>
      <c r="T53" s="179">
        <f>VLOOKUP(A53,'[6]Groupe de branches'!$Z$27:$AM$86,14,FALSE)</f>
        <v/>
      </c>
      <c r="U53" s="179">
        <f>VLOOKUP(D53,'[6]Groupe de branches'!$Z$27:$AM$86,14,FALSE)</f>
        <v/>
      </c>
      <c r="V53" s="179" t="n">
        <v>2016</v>
      </c>
      <c r="W53" s="179">
        <f>VLOOKUP(D53,'[6]Table corresp.'!$M$4:$S$63,7,FALSE)</f>
        <v/>
      </c>
      <c r="X53" s="197">
        <f>IFERROR(G53/SUMIFS('[6]Comp2016-2017 (3)'!$I$5:$I$289,'[6]Comp2016-2017 (3)'!$A$5:$A$289,A53,'[6]Comp2016-2017 (3)'!$R$5:$R$289,V53),0)</f>
        <v/>
      </c>
      <c r="Y53" s="182">
        <f>IFERROR(IF(RIGHT(F53,3)="Exp",VLOOKUP(F53,#REF!,2,FALSE),VLOOKUP(F53,#REF!,9,FALSE)),1)</f>
        <v/>
      </c>
      <c r="Z53" s="197">
        <f>Y53/SUMIFS($Y$4:$Y$1116,$V$4:$V$1116,V53,$A$4:$A$1116,A53)</f>
        <v/>
      </c>
      <c r="AA53" s="181">
        <f>X53*Z53</f>
        <v/>
      </c>
      <c r="AB53" s="183">
        <f>IFERROR(SUMIFS('[6]Comp2016-2017 (3)'!$G$5:$G$289,'[6]Comp2016-2017 (3)'!$A$5:$A$289,A53,'[6]Comp2016-2017 (3)'!$R$5:$R$289,V53)*AA53/SUMIFS($AA$4:$AA$1116,$A$4:$A$1116,A53,$V$4:$V$1116,V53),0)</f>
        <v/>
      </c>
      <c r="AC53" s="183">
        <f>IF($W53=AC$3,$AB53,IF(NOT($W53=0),"",SUMIFS('Source traité'!AC$4:AC$1116,'Source traité'!$A$4:$A$1116,$D53,'Source traité'!$V$4:$V$1116,$V53)/SUMIFS('[6]Comp2016-2017 (3)'!$G$5:$G$289,'[6]Comp2016-2017 (3)'!$A$5:$A$289,$D53,'[6]Comp2016-2017 (3)'!$R$5:$R$289,$V53)*$AB53))</f>
        <v/>
      </c>
      <c r="AD53" s="183">
        <f>IF($W53=AD$3,$AB53,IF(NOT($W53=0),"",SUMIFS('Source traité'!AD$4:AD$1116,'Source traité'!$A$4:$A$1116,$D53,'Source traité'!$V$4:$V$1116,$V53)/SUMIFS('[6]Comp2016-2017 (3)'!$G$5:$G$289,'[6]Comp2016-2017 (3)'!$A$5:$A$289,$D53,'[6]Comp2016-2017 (3)'!$R$5:$R$289,$V53)*$AB53))</f>
        <v/>
      </c>
      <c r="AE53" s="183">
        <f>IF($W53=AE$3,$AB53,IF(NOT($W53=0),"",SUMIFS('Source traité'!AE$4:AE$1116,'Source traité'!$A$4:$A$1116,$D53,'Source traité'!$V$4:$V$1116,$V53)/SUMIFS('[6]Comp2016-2017 (3)'!$G$5:$G$289,'[6]Comp2016-2017 (3)'!$A$5:$A$289,$D53,'[6]Comp2016-2017 (3)'!$R$5:$R$289,$V53)*$AB53))</f>
        <v/>
      </c>
      <c r="AF53" s="183">
        <f>IF($W53=AF$3,$AB53,IF(NOT($W53=0),"",SUMIFS('Source traité'!AF$4:AF$1116,'Source traité'!$A$4:$A$1116,$D53,'Source traité'!$V$4:$V$1116,$V53)/SUMIFS('[6]Comp2016-2017 (3)'!$G$5:$G$289,'[6]Comp2016-2017 (3)'!$A$5:$A$289,$D53,'[6]Comp2016-2017 (3)'!$R$5:$R$289,$V53)*$AB53))</f>
        <v/>
      </c>
      <c r="AG53" s="183">
        <f>IF($W53=AG$3,$AB53,IF(NOT($W53=0),"",SUMIFS('Source traité'!AG$4:AG$1116,'Source traité'!$A$4:$A$1116,$D53,'Source traité'!$V$4:$V$1116,$V53)/SUMIFS('[6]Comp2016-2017 (3)'!$G$5:$G$289,'[6]Comp2016-2017 (3)'!$A$5:$A$289,$D53,'[6]Comp2016-2017 (3)'!$R$5:$R$289,$V53)*$AB53))</f>
        <v/>
      </c>
      <c r="AH53" s="183">
        <f>IF($W53=AH$3,$AB53,IF(NOT($W53=0),"",SUMIFS('Source traité'!AH$4:AH$1116,'Source traité'!$A$4:$A$1116,$D53,'Source traité'!$V$4:$V$1116,$V53)/SUMIFS('[6]Comp2016-2017 (3)'!$G$5:$G$289,'[6]Comp2016-2017 (3)'!$A$5:$A$289,$D53,'[6]Comp2016-2017 (3)'!$R$5:$R$289,$V53)*$AB53))</f>
        <v/>
      </c>
      <c r="AI53" s="183">
        <f>IF($W53=AI$3,$AB53,IF(NOT($W53=0),"",SUMIFS('Source traité'!AI$4:AI$1116,'Source traité'!$A$4:$A$1116,$D53,'Source traité'!$V$4:$V$1116,$V53)/SUMIFS('[6]Comp2016-2017 (3)'!$G$5:$G$289,'[6]Comp2016-2017 (3)'!$A$5:$A$289,$D53,'[6]Comp2016-2017 (3)'!$R$5:$R$289,$V53)*$AB53))</f>
        <v/>
      </c>
      <c r="AJ53" s="183">
        <f>IF($W53=AJ$3,$AB53,IF(NOT($W53=0),"",SUMIFS('Source traité'!AJ$4:AJ$1116,'Source traité'!$A$4:$A$1116,$D53,'Source traité'!$V$4:$V$1116,$V53)/SUMIFS('[6]Comp2016-2017 (3)'!$G$5:$G$289,'[6]Comp2016-2017 (3)'!$A$5:$A$289,$D53,'[6]Comp2016-2017 (3)'!$R$5:$R$289,$V53)*$AB53))</f>
        <v/>
      </c>
      <c r="AK53" s="183">
        <f>SUM(AC53:AJ53)-AB53</f>
        <v/>
      </c>
      <c r="AL53" s="179">
        <f>IF(A53=D53,"remplir à la main","")</f>
        <v/>
      </c>
      <c r="AM53" s="179">
        <f>VLOOKUP(A53,'[6]Table corresp.'!$M$4:$U$63,8,FALSE)</f>
        <v/>
      </c>
      <c r="AN53" s="179">
        <f>VLOOKUP(D53,'[6]Table corresp.'!$M$4:$U$63,9,FALSE)</f>
        <v/>
      </c>
    </row>
    <row r="54">
      <c r="A54" s="179" t="inlineStr">
        <is>
          <t>06 - Services des coopératives forestières</t>
        </is>
      </c>
      <c r="B54" s="179">
        <f>VLOOKUP(LEFT(A54,3),'[6]Table corresp.'!$A$4:$D$63,3,FALSE)</f>
        <v/>
      </c>
      <c r="C54" s="179">
        <f>VLOOKUP(A54,'[6]Table corresp.'!$M$4:$P$63,4,FALSE)</f>
        <v/>
      </c>
      <c r="D54" s="179" t="inlineStr">
        <is>
          <t>10 - Sciages bruts : divers feuillus tempérés</t>
        </is>
      </c>
      <c r="E54" s="179">
        <f>VLOOKUP(LEFT(D54,3),'[6]Table corresp.'!$A$4:$D$63,4,FALSE)</f>
        <v/>
      </c>
      <c r="F54" s="179">
        <f>LEFT(A54,3)&amp;" - "&amp;LEFT(D54,3)</f>
        <v/>
      </c>
      <c r="G54" s="195" t="n">
        <v>2410.210102106999</v>
      </c>
      <c r="H54" s="195" t="n">
        <v>0</v>
      </c>
      <c r="I54" s="195" t="n">
        <v>2410.210102106999</v>
      </c>
      <c r="J54" s="195" t="n">
        <v>0</v>
      </c>
      <c r="K54" s="195" t="n">
        <v>0</v>
      </c>
      <c r="L54" s="195" t="n">
        <v>0</v>
      </c>
      <c r="M54" s="195" t="n">
        <v>0</v>
      </c>
      <c r="N54" s="195" t="n">
        <v>0</v>
      </c>
      <c r="O54" s="195" t="n">
        <v>0</v>
      </c>
      <c r="P54" s="195" t="n">
        <v>0</v>
      </c>
      <c r="Q54" s="195" t="n">
        <v>0</v>
      </c>
      <c r="R54" s="195" t="n">
        <v>0</v>
      </c>
      <c r="S54" s="196" t="n"/>
      <c r="T54" s="179">
        <f>VLOOKUP(A54,'[6]Groupe de branches'!$Z$27:$AM$86,14,FALSE)</f>
        <v/>
      </c>
      <c r="U54" s="179">
        <f>VLOOKUP(D54,'[6]Groupe de branches'!$Z$27:$AM$86,14,FALSE)</f>
        <v/>
      </c>
      <c r="V54" s="179" t="n">
        <v>2016</v>
      </c>
      <c r="W54" s="179">
        <f>VLOOKUP(D54,'[6]Table corresp.'!$M$4:$S$63,7,FALSE)</f>
        <v/>
      </c>
      <c r="X54" s="197">
        <f>IFERROR(G54/SUMIFS('[6]Comp2016-2017 (3)'!$I$5:$I$289,'[6]Comp2016-2017 (3)'!$A$5:$A$289,A54,'[6]Comp2016-2017 (3)'!$R$5:$R$289,V54),0)</f>
        <v/>
      </c>
      <c r="Y54" s="182">
        <f>IFERROR(IF(RIGHT(F54,3)="Exp",VLOOKUP(F54,#REF!,2,FALSE),VLOOKUP(F54,#REF!,9,FALSE)),1)</f>
        <v/>
      </c>
      <c r="Z54" s="197">
        <f>Y54/SUMIFS($Y$4:$Y$1116,$V$4:$V$1116,V54,$A$4:$A$1116,A54)</f>
        <v/>
      </c>
      <c r="AA54" s="181">
        <f>X54*Z54</f>
        <v/>
      </c>
      <c r="AB54" s="183">
        <f>IFERROR(SUMIFS('[6]Comp2016-2017 (3)'!$G$5:$G$289,'[6]Comp2016-2017 (3)'!$A$5:$A$289,A54,'[6]Comp2016-2017 (3)'!$R$5:$R$289,V54)*AA54/SUMIFS($AA$4:$AA$1116,$A$4:$A$1116,A54,$V$4:$V$1116,V54),0)</f>
        <v/>
      </c>
      <c r="AC54" s="183">
        <f>IF($W54=AC$3,$AB54,IF(NOT($W54=0),"",SUMIFS('Source traité'!AC$4:AC$1116,'Source traité'!$A$4:$A$1116,$D54,'Source traité'!$V$4:$V$1116,$V54)/SUMIFS('[6]Comp2016-2017 (3)'!$G$5:$G$289,'[6]Comp2016-2017 (3)'!$A$5:$A$289,$D54,'[6]Comp2016-2017 (3)'!$R$5:$R$289,$V54)*$AB54))</f>
        <v/>
      </c>
      <c r="AD54" s="183">
        <f>IF($W54=AD$3,$AB54,IF(NOT($W54=0),"",SUMIFS('Source traité'!AD$4:AD$1116,'Source traité'!$A$4:$A$1116,$D54,'Source traité'!$V$4:$V$1116,$V54)/SUMIFS('[6]Comp2016-2017 (3)'!$G$5:$G$289,'[6]Comp2016-2017 (3)'!$A$5:$A$289,$D54,'[6]Comp2016-2017 (3)'!$R$5:$R$289,$V54)*$AB54))</f>
        <v/>
      </c>
      <c r="AE54" s="183">
        <f>IF($W54=AE$3,$AB54,IF(NOT($W54=0),"",SUMIFS('Source traité'!AE$4:AE$1116,'Source traité'!$A$4:$A$1116,$D54,'Source traité'!$V$4:$V$1116,$V54)/SUMIFS('[6]Comp2016-2017 (3)'!$G$5:$G$289,'[6]Comp2016-2017 (3)'!$A$5:$A$289,$D54,'[6]Comp2016-2017 (3)'!$R$5:$R$289,$V54)*$AB54))</f>
        <v/>
      </c>
      <c r="AF54" s="183">
        <f>IF($W54=AF$3,$AB54,IF(NOT($W54=0),"",SUMIFS('Source traité'!AF$4:AF$1116,'Source traité'!$A$4:$A$1116,$D54,'Source traité'!$V$4:$V$1116,$V54)/SUMIFS('[6]Comp2016-2017 (3)'!$G$5:$G$289,'[6]Comp2016-2017 (3)'!$A$5:$A$289,$D54,'[6]Comp2016-2017 (3)'!$R$5:$R$289,$V54)*$AB54))</f>
        <v/>
      </c>
      <c r="AG54" s="183">
        <f>IF($W54=AG$3,$AB54,IF(NOT($W54=0),"",SUMIFS('Source traité'!AG$4:AG$1116,'Source traité'!$A$4:$A$1116,$D54,'Source traité'!$V$4:$V$1116,$V54)/SUMIFS('[6]Comp2016-2017 (3)'!$G$5:$G$289,'[6]Comp2016-2017 (3)'!$A$5:$A$289,$D54,'[6]Comp2016-2017 (3)'!$R$5:$R$289,$V54)*$AB54))</f>
        <v/>
      </c>
      <c r="AH54" s="183">
        <f>IF($W54=AH$3,$AB54,IF(NOT($W54=0),"",SUMIFS('Source traité'!AH$4:AH$1116,'Source traité'!$A$4:$A$1116,$D54,'Source traité'!$V$4:$V$1116,$V54)/SUMIFS('[6]Comp2016-2017 (3)'!$G$5:$G$289,'[6]Comp2016-2017 (3)'!$A$5:$A$289,$D54,'[6]Comp2016-2017 (3)'!$R$5:$R$289,$V54)*$AB54))</f>
        <v/>
      </c>
      <c r="AI54" s="183">
        <f>IF($W54=AI$3,$AB54,IF(NOT($W54=0),"",SUMIFS('Source traité'!AI$4:AI$1116,'Source traité'!$A$4:$A$1116,$D54,'Source traité'!$V$4:$V$1116,$V54)/SUMIFS('[6]Comp2016-2017 (3)'!$G$5:$G$289,'[6]Comp2016-2017 (3)'!$A$5:$A$289,$D54,'[6]Comp2016-2017 (3)'!$R$5:$R$289,$V54)*$AB54))</f>
        <v/>
      </c>
      <c r="AJ54" s="183">
        <f>IF($W54=AJ$3,$AB54,IF(NOT($W54=0),"",SUMIFS('Source traité'!AJ$4:AJ$1116,'Source traité'!$A$4:$A$1116,$D54,'Source traité'!$V$4:$V$1116,$V54)/SUMIFS('[6]Comp2016-2017 (3)'!$G$5:$G$289,'[6]Comp2016-2017 (3)'!$A$5:$A$289,$D54,'[6]Comp2016-2017 (3)'!$R$5:$R$289,$V54)*$AB54))</f>
        <v/>
      </c>
      <c r="AK54" s="183">
        <f>SUM(AC54:AJ54)-AB54</f>
        <v/>
      </c>
      <c r="AL54" s="179">
        <f>IF(A54=D54,"remplir à la main","")</f>
        <v/>
      </c>
      <c r="AM54" s="179">
        <f>VLOOKUP(A54,'[6]Table corresp.'!$M$4:$U$63,8,FALSE)</f>
        <v/>
      </c>
      <c r="AN54" s="179">
        <f>VLOOKUP(D54,'[6]Table corresp.'!$M$4:$U$63,9,FALSE)</f>
        <v/>
      </c>
    </row>
    <row r="55">
      <c r="A55" s="179" t="inlineStr">
        <is>
          <t>06 - Services des coopératives forestières</t>
        </is>
      </c>
      <c r="B55" s="179">
        <f>VLOOKUP(LEFT(A55,3),'[6]Table corresp.'!$A$4:$D$63,3,FALSE)</f>
        <v/>
      </c>
      <c r="C55" s="179">
        <f>VLOOKUP(A55,'[6]Table corresp.'!$M$4:$P$63,4,FALSE)</f>
        <v/>
      </c>
      <c r="D55" s="179" t="inlineStr">
        <is>
          <t>12 - Sciages bruts de sapin-épicéa</t>
        </is>
      </c>
      <c r="E55" s="179">
        <f>VLOOKUP(LEFT(D55,3),'[6]Table corresp.'!$A$4:$D$63,4,FALSE)</f>
        <v/>
      </c>
      <c r="F55" s="179">
        <f>LEFT(A55,3)&amp;" - "&amp;LEFT(D55,3)</f>
        <v/>
      </c>
      <c r="G55" s="195" t="n">
        <v>23953.24793178729</v>
      </c>
      <c r="H55" s="195" t="n">
        <v>0</v>
      </c>
      <c r="I55" s="195" t="n">
        <v>23953.24793178729</v>
      </c>
      <c r="J55" s="195" t="n">
        <v>0</v>
      </c>
      <c r="K55" s="195" t="n">
        <v>0</v>
      </c>
      <c r="L55" s="195" t="n">
        <v>0</v>
      </c>
      <c r="M55" s="195" t="n">
        <v>0</v>
      </c>
      <c r="N55" s="195" t="n">
        <v>0</v>
      </c>
      <c r="O55" s="195" t="n">
        <v>0</v>
      </c>
      <c r="P55" s="195" t="n">
        <v>0</v>
      </c>
      <c r="Q55" s="195" t="n">
        <v>0</v>
      </c>
      <c r="R55" s="195" t="n">
        <v>0</v>
      </c>
      <c r="S55" s="196" t="n"/>
      <c r="T55" s="179">
        <f>VLOOKUP(A55,'[6]Groupe de branches'!$Z$27:$AM$86,14,FALSE)</f>
        <v/>
      </c>
      <c r="U55" s="179">
        <f>VLOOKUP(D55,'[6]Groupe de branches'!$Z$27:$AM$86,14,FALSE)</f>
        <v/>
      </c>
      <c r="V55" s="179" t="n">
        <v>2016</v>
      </c>
      <c r="W55" s="179">
        <f>VLOOKUP(D55,'[6]Table corresp.'!$M$4:$S$63,7,FALSE)</f>
        <v/>
      </c>
      <c r="X55" s="197">
        <f>IFERROR(G55/SUMIFS('[6]Comp2016-2017 (3)'!$I$5:$I$289,'[6]Comp2016-2017 (3)'!$A$5:$A$289,A55,'[6]Comp2016-2017 (3)'!$R$5:$R$289,V55),0)</f>
        <v/>
      </c>
      <c r="Y55" s="182">
        <f>IFERROR(IF(RIGHT(F55,3)="Exp",VLOOKUP(F55,#REF!,2,FALSE),VLOOKUP(F55,#REF!,9,FALSE)),1)</f>
        <v/>
      </c>
      <c r="Z55" s="197">
        <f>Y55/SUMIFS($Y$4:$Y$1116,$V$4:$V$1116,V55,$A$4:$A$1116,A55)</f>
        <v/>
      </c>
      <c r="AA55" s="181">
        <f>X55*Z55</f>
        <v/>
      </c>
      <c r="AB55" s="183">
        <f>IFERROR(SUMIFS('[6]Comp2016-2017 (3)'!$G$5:$G$289,'[6]Comp2016-2017 (3)'!$A$5:$A$289,A55,'[6]Comp2016-2017 (3)'!$R$5:$R$289,V55)*AA55/SUMIFS($AA$4:$AA$1116,$A$4:$A$1116,A55,$V$4:$V$1116,V55),0)</f>
        <v/>
      </c>
      <c r="AC55" s="183">
        <f>IF($W55=AC$3,$AB55,IF(NOT($W55=0),"",SUMIFS('Source traité'!AC$4:AC$1116,'Source traité'!$A$4:$A$1116,$D55,'Source traité'!$V$4:$V$1116,$V55)/SUMIFS('[6]Comp2016-2017 (3)'!$G$5:$G$289,'[6]Comp2016-2017 (3)'!$A$5:$A$289,$D55,'[6]Comp2016-2017 (3)'!$R$5:$R$289,$V55)*$AB55))</f>
        <v/>
      </c>
      <c r="AD55" s="183">
        <f>IF($W55=AD$3,$AB55,IF(NOT($W55=0),"",SUMIFS('Source traité'!AD$4:AD$1116,'Source traité'!$A$4:$A$1116,$D55,'Source traité'!$V$4:$V$1116,$V55)/SUMIFS('[6]Comp2016-2017 (3)'!$G$5:$G$289,'[6]Comp2016-2017 (3)'!$A$5:$A$289,$D55,'[6]Comp2016-2017 (3)'!$R$5:$R$289,$V55)*$AB55))</f>
        <v/>
      </c>
      <c r="AE55" s="183">
        <f>IF($W55=AE$3,$AB55,IF(NOT($W55=0),"",SUMIFS('Source traité'!AE$4:AE$1116,'Source traité'!$A$4:$A$1116,$D55,'Source traité'!$V$4:$V$1116,$V55)/SUMIFS('[6]Comp2016-2017 (3)'!$G$5:$G$289,'[6]Comp2016-2017 (3)'!$A$5:$A$289,$D55,'[6]Comp2016-2017 (3)'!$R$5:$R$289,$V55)*$AB55))</f>
        <v/>
      </c>
      <c r="AF55" s="183">
        <f>IF($W55=AF$3,$AB55,IF(NOT($W55=0),"",SUMIFS('Source traité'!AF$4:AF$1116,'Source traité'!$A$4:$A$1116,$D55,'Source traité'!$V$4:$V$1116,$V55)/SUMIFS('[6]Comp2016-2017 (3)'!$G$5:$G$289,'[6]Comp2016-2017 (3)'!$A$5:$A$289,$D55,'[6]Comp2016-2017 (3)'!$R$5:$R$289,$V55)*$AB55))</f>
        <v/>
      </c>
      <c r="AG55" s="183">
        <f>IF($W55=AG$3,$AB55,IF(NOT($W55=0),"",SUMIFS('Source traité'!AG$4:AG$1116,'Source traité'!$A$4:$A$1116,$D55,'Source traité'!$V$4:$V$1116,$V55)/SUMIFS('[6]Comp2016-2017 (3)'!$G$5:$G$289,'[6]Comp2016-2017 (3)'!$A$5:$A$289,$D55,'[6]Comp2016-2017 (3)'!$R$5:$R$289,$V55)*$AB55))</f>
        <v/>
      </c>
      <c r="AH55" s="183">
        <f>IF($W55=AH$3,$AB55,IF(NOT($W55=0),"",SUMIFS('Source traité'!AH$4:AH$1116,'Source traité'!$A$4:$A$1116,$D55,'Source traité'!$V$4:$V$1116,$V55)/SUMIFS('[6]Comp2016-2017 (3)'!$G$5:$G$289,'[6]Comp2016-2017 (3)'!$A$5:$A$289,$D55,'[6]Comp2016-2017 (3)'!$R$5:$R$289,$V55)*$AB55))</f>
        <v/>
      </c>
      <c r="AI55" s="183">
        <f>IF($W55=AI$3,$AB55,IF(NOT($W55=0),"",SUMIFS('Source traité'!AI$4:AI$1116,'Source traité'!$A$4:$A$1116,$D55,'Source traité'!$V$4:$V$1116,$V55)/SUMIFS('[6]Comp2016-2017 (3)'!$G$5:$G$289,'[6]Comp2016-2017 (3)'!$A$5:$A$289,$D55,'[6]Comp2016-2017 (3)'!$R$5:$R$289,$V55)*$AB55))</f>
        <v/>
      </c>
      <c r="AJ55" s="183">
        <f>IF($W55=AJ$3,$AB55,IF(NOT($W55=0),"",SUMIFS('Source traité'!AJ$4:AJ$1116,'Source traité'!$A$4:$A$1116,$D55,'Source traité'!$V$4:$V$1116,$V55)/SUMIFS('[6]Comp2016-2017 (3)'!$G$5:$G$289,'[6]Comp2016-2017 (3)'!$A$5:$A$289,$D55,'[6]Comp2016-2017 (3)'!$R$5:$R$289,$V55)*$AB55))</f>
        <v/>
      </c>
      <c r="AK55" s="183">
        <f>SUM(AC55:AJ55)-AB55</f>
        <v/>
      </c>
      <c r="AL55" s="179">
        <f>IF(A55=D55,"remplir à la main","")</f>
        <v/>
      </c>
      <c r="AM55" s="179">
        <f>VLOOKUP(A55,'[6]Table corresp.'!$M$4:$U$63,8,FALSE)</f>
        <v/>
      </c>
      <c r="AN55" s="179">
        <f>VLOOKUP(D55,'[6]Table corresp.'!$M$4:$U$63,9,FALSE)</f>
        <v/>
      </c>
    </row>
    <row r="56">
      <c r="A56" s="179" t="inlineStr">
        <is>
          <t>06 - Services des coopératives forestières</t>
        </is>
      </c>
      <c r="B56" s="179">
        <f>VLOOKUP(LEFT(A56,3),'[6]Table corresp.'!$A$4:$D$63,3,FALSE)</f>
        <v/>
      </c>
      <c r="C56" s="179">
        <f>VLOOKUP(A56,'[6]Table corresp.'!$M$4:$P$63,4,FALSE)</f>
        <v/>
      </c>
      <c r="D56" s="179" t="inlineStr">
        <is>
          <t>13 - Sciages bruts de Douglas</t>
        </is>
      </c>
      <c r="E56" s="179">
        <f>VLOOKUP(LEFT(D56,3),'[6]Table corresp.'!$A$4:$D$63,4,FALSE)</f>
        <v/>
      </c>
      <c r="F56" s="179">
        <f>LEFT(A56,3)&amp;" - "&amp;LEFT(D56,3)</f>
        <v/>
      </c>
      <c r="G56" s="195" t="n">
        <v>5886.985859999999</v>
      </c>
      <c r="H56" s="195" t="n">
        <v>0</v>
      </c>
      <c r="I56" s="195" t="n">
        <v>5886.985859999999</v>
      </c>
      <c r="J56" s="195" t="n">
        <v>0</v>
      </c>
      <c r="K56" s="195" t="n">
        <v>0</v>
      </c>
      <c r="L56" s="195" t="n">
        <v>0</v>
      </c>
      <c r="M56" s="195" t="n">
        <v>0</v>
      </c>
      <c r="N56" s="195" t="n">
        <v>0</v>
      </c>
      <c r="O56" s="195" t="n">
        <v>0</v>
      </c>
      <c r="P56" s="195" t="n">
        <v>0</v>
      </c>
      <c r="Q56" s="195" t="n">
        <v>0</v>
      </c>
      <c r="R56" s="195" t="n">
        <v>0</v>
      </c>
      <c r="S56" s="196" t="n"/>
      <c r="T56" s="179">
        <f>VLOOKUP(A56,'[6]Groupe de branches'!$Z$27:$AM$86,14,FALSE)</f>
        <v/>
      </c>
      <c r="U56" s="179">
        <f>VLOOKUP(D56,'[6]Groupe de branches'!$Z$27:$AM$86,14,FALSE)</f>
        <v/>
      </c>
      <c r="V56" s="179" t="n">
        <v>2016</v>
      </c>
      <c r="W56" s="179">
        <f>VLOOKUP(D56,'[6]Table corresp.'!$M$4:$S$63,7,FALSE)</f>
        <v/>
      </c>
      <c r="X56" s="197">
        <f>IFERROR(G56/SUMIFS('[6]Comp2016-2017 (3)'!$I$5:$I$289,'[6]Comp2016-2017 (3)'!$A$5:$A$289,A56,'[6]Comp2016-2017 (3)'!$R$5:$R$289,V56),0)</f>
        <v/>
      </c>
      <c r="Y56" s="182">
        <f>IFERROR(IF(RIGHT(F56,3)="Exp",VLOOKUP(F56,#REF!,2,FALSE),VLOOKUP(F56,#REF!,9,FALSE)),1)</f>
        <v/>
      </c>
      <c r="Z56" s="197">
        <f>Y56/SUMIFS($Y$4:$Y$1116,$V$4:$V$1116,V56,$A$4:$A$1116,A56)</f>
        <v/>
      </c>
      <c r="AA56" s="181">
        <f>X56*Z56</f>
        <v/>
      </c>
      <c r="AB56" s="183">
        <f>IFERROR(SUMIFS('[6]Comp2016-2017 (3)'!$G$5:$G$289,'[6]Comp2016-2017 (3)'!$A$5:$A$289,A56,'[6]Comp2016-2017 (3)'!$R$5:$R$289,V56)*AA56/SUMIFS($AA$4:$AA$1116,$A$4:$A$1116,A56,$V$4:$V$1116,V56),0)</f>
        <v/>
      </c>
      <c r="AC56" s="183">
        <f>IF($W56=AC$3,$AB56,IF(NOT($W56=0),"",SUMIFS('Source traité'!AC$4:AC$1116,'Source traité'!$A$4:$A$1116,$D56,'Source traité'!$V$4:$V$1116,$V56)/SUMIFS('[6]Comp2016-2017 (3)'!$G$5:$G$289,'[6]Comp2016-2017 (3)'!$A$5:$A$289,$D56,'[6]Comp2016-2017 (3)'!$R$5:$R$289,$V56)*$AB56))</f>
        <v/>
      </c>
      <c r="AD56" s="183">
        <f>IF($W56=AD$3,$AB56,IF(NOT($W56=0),"",SUMIFS('Source traité'!AD$4:AD$1116,'Source traité'!$A$4:$A$1116,$D56,'Source traité'!$V$4:$V$1116,$V56)/SUMIFS('[6]Comp2016-2017 (3)'!$G$5:$G$289,'[6]Comp2016-2017 (3)'!$A$5:$A$289,$D56,'[6]Comp2016-2017 (3)'!$R$5:$R$289,$V56)*$AB56))</f>
        <v/>
      </c>
      <c r="AE56" s="183">
        <f>IF($W56=AE$3,$AB56,IF(NOT($W56=0),"",SUMIFS('Source traité'!AE$4:AE$1116,'Source traité'!$A$4:$A$1116,$D56,'Source traité'!$V$4:$V$1116,$V56)/SUMIFS('[6]Comp2016-2017 (3)'!$G$5:$G$289,'[6]Comp2016-2017 (3)'!$A$5:$A$289,$D56,'[6]Comp2016-2017 (3)'!$R$5:$R$289,$V56)*$AB56))</f>
        <v/>
      </c>
      <c r="AF56" s="183">
        <f>IF($W56=AF$3,$AB56,IF(NOT($W56=0),"",SUMIFS('Source traité'!AF$4:AF$1116,'Source traité'!$A$4:$A$1116,$D56,'Source traité'!$V$4:$V$1116,$V56)/SUMIFS('[6]Comp2016-2017 (3)'!$G$5:$G$289,'[6]Comp2016-2017 (3)'!$A$5:$A$289,$D56,'[6]Comp2016-2017 (3)'!$R$5:$R$289,$V56)*$AB56))</f>
        <v/>
      </c>
      <c r="AG56" s="183">
        <f>IF($W56=AG$3,$AB56,IF(NOT($W56=0),"",SUMIFS('Source traité'!AG$4:AG$1116,'Source traité'!$A$4:$A$1116,$D56,'Source traité'!$V$4:$V$1116,$V56)/SUMIFS('[6]Comp2016-2017 (3)'!$G$5:$G$289,'[6]Comp2016-2017 (3)'!$A$5:$A$289,$D56,'[6]Comp2016-2017 (3)'!$R$5:$R$289,$V56)*$AB56))</f>
        <v/>
      </c>
      <c r="AH56" s="183">
        <f>IF($W56=AH$3,$AB56,IF(NOT($W56=0),"",SUMIFS('Source traité'!AH$4:AH$1116,'Source traité'!$A$4:$A$1116,$D56,'Source traité'!$V$4:$V$1116,$V56)/SUMIFS('[6]Comp2016-2017 (3)'!$G$5:$G$289,'[6]Comp2016-2017 (3)'!$A$5:$A$289,$D56,'[6]Comp2016-2017 (3)'!$R$5:$R$289,$V56)*$AB56))</f>
        <v/>
      </c>
      <c r="AI56" s="183">
        <f>IF($W56=AI$3,$AB56,IF(NOT($W56=0),"",SUMIFS('Source traité'!AI$4:AI$1116,'Source traité'!$A$4:$A$1116,$D56,'Source traité'!$V$4:$V$1116,$V56)/SUMIFS('[6]Comp2016-2017 (3)'!$G$5:$G$289,'[6]Comp2016-2017 (3)'!$A$5:$A$289,$D56,'[6]Comp2016-2017 (3)'!$R$5:$R$289,$V56)*$AB56))</f>
        <v/>
      </c>
      <c r="AJ56" s="183">
        <f>IF($W56=AJ$3,$AB56,IF(NOT($W56=0),"",SUMIFS('Source traité'!AJ$4:AJ$1116,'Source traité'!$A$4:$A$1116,$D56,'Source traité'!$V$4:$V$1116,$V56)/SUMIFS('[6]Comp2016-2017 (3)'!$G$5:$G$289,'[6]Comp2016-2017 (3)'!$A$5:$A$289,$D56,'[6]Comp2016-2017 (3)'!$R$5:$R$289,$V56)*$AB56))</f>
        <v/>
      </c>
      <c r="AK56" s="183">
        <f>SUM(AC56:AJ56)-AB56</f>
        <v/>
      </c>
      <c r="AL56" s="179">
        <f>IF(A56=D56,"remplir à la main","")</f>
        <v/>
      </c>
      <c r="AM56" s="179">
        <f>VLOOKUP(A56,'[6]Table corresp.'!$M$4:$U$63,8,FALSE)</f>
        <v/>
      </c>
      <c r="AN56" s="179">
        <f>VLOOKUP(D56,'[6]Table corresp.'!$M$4:$U$63,9,FALSE)</f>
        <v/>
      </c>
    </row>
    <row r="57">
      <c r="A57" s="179" t="inlineStr">
        <is>
          <t>06 - Services des coopératives forestières</t>
        </is>
      </c>
      <c r="B57" s="179">
        <f>VLOOKUP(LEFT(A57,3),'[6]Table corresp.'!$A$4:$D$63,3,FALSE)</f>
        <v/>
      </c>
      <c r="C57" s="179">
        <f>VLOOKUP(A57,'[6]Table corresp.'!$M$4:$P$63,4,FALSE)</f>
        <v/>
      </c>
      <c r="D57" s="179" t="inlineStr">
        <is>
          <t>14 - Sciages bruts : divers résineux</t>
        </is>
      </c>
      <c r="E57" s="179">
        <f>VLOOKUP(LEFT(D57,3),'[6]Table corresp.'!$A$4:$D$63,4,FALSE)</f>
        <v/>
      </c>
      <c r="F57" s="179">
        <f>LEFT(A57,3)&amp;" - "&amp;LEFT(D57,3)</f>
        <v/>
      </c>
      <c r="G57" s="195" t="n">
        <v>4700.439755999999</v>
      </c>
      <c r="H57" s="195" t="n">
        <v>0</v>
      </c>
      <c r="I57" s="195" t="n">
        <v>4700.439755999999</v>
      </c>
      <c r="J57" s="195" t="n">
        <v>0</v>
      </c>
      <c r="K57" s="195" t="n">
        <v>0</v>
      </c>
      <c r="L57" s="195" t="n">
        <v>0</v>
      </c>
      <c r="M57" s="195" t="n">
        <v>0</v>
      </c>
      <c r="N57" s="195" t="n">
        <v>0</v>
      </c>
      <c r="O57" s="195" t="n">
        <v>0</v>
      </c>
      <c r="P57" s="195" t="n">
        <v>0</v>
      </c>
      <c r="Q57" s="195" t="n">
        <v>0</v>
      </c>
      <c r="R57" s="195" t="n">
        <v>0</v>
      </c>
      <c r="S57" s="196" t="n"/>
      <c r="T57" s="179">
        <f>VLOOKUP(A57,'[6]Groupe de branches'!$Z$27:$AM$86,14,FALSE)</f>
        <v/>
      </c>
      <c r="U57" s="179">
        <f>VLOOKUP(D57,'[6]Groupe de branches'!$Z$27:$AM$86,14,FALSE)</f>
        <v/>
      </c>
      <c r="V57" s="179" t="n">
        <v>2016</v>
      </c>
      <c r="W57" s="179">
        <f>VLOOKUP(D57,'[6]Table corresp.'!$M$4:$S$63,7,FALSE)</f>
        <v/>
      </c>
      <c r="X57" s="197">
        <f>IFERROR(G57/SUMIFS('[6]Comp2016-2017 (3)'!$I$5:$I$289,'[6]Comp2016-2017 (3)'!$A$5:$A$289,A57,'[6]Comp2016-2017 (3)'!$R$5:$R$289,V57),0)</f>
        <v/>
      </c>
      <c r="Y57" s="182">
        <f>IFERROR(IF(RIGHT(F57,3)="Exp",VLOOKUP(F57,#REF!,2,FALSE),VLOOKUP(F57,#REF!,9,FALSE)),1)</f>
        <v/>
      </c>
      <c r="Z57" s="197">
        <f>Y57/SUMIFS($Y$4:$Y$1116,$V$4:$V$1116,V57,$A$4:$A$1116,A57)</f>
        <v/>
      </c>
      <c r="AA57" s="181">
        <f>X57*Z57</f>
        <v/>
      </c>
      <c r="AB57" s="183">
        <f>IFERROR(SUMIFS('[6]Comp2016-2017 (3)'!$G$5:$G$289,'[6]Comp2016-2017 (3)'!$A$5:$A$289,A57,'[6]Comp2016-2017 (3)'!$R$5:$R$289,V57)*AA57/SUMIFS($AA$4:$AA$1116,$A$4:$A$1116,A57,$V$4:$V$1116,V57),0)</f>
        <v/>
      </c>
      <c r="AC57" s="183">
        <f>IF($W57=AC$3,$AB57,IF(NOT($W57=0),"",SUMIFS('Source traité'!AC$4:AC$1116,'Source traité'!$A$4:$A$1116,$D57,'Source traité'!$V$4:$V$1116,$V57)/SUMIFS('[6]Comp2016-2017 (3)'!$G$5:$G$289,'[6]Comp2016-2017 (3)'!$A$5:$A$289,$D57,'[6]Comp2016-2017 (3)'!$R$5:$R$289,$V57)*$AB57))</f>
        <v/>
      </c>
      <c r="AD57" s="183">
        <f>IF($W57=AD$3,$AB57,IF(NOT($W57=0),"",SUMIFS('Source traité'!AD$4:AD$1116,'Source traité'!$A$4:$A$1116,$D57,'Source traité'!$V$4:$V$1116,$V57)/SUMIFS('[6]Comp2016-2017 (3)'!$G$5:$G$289,'[6]Comp2016-2017 (3)'!$A$5:$A$289,$D57,'[6]Comp2016-2017 (3)'!$R$5:$R$289,$V57)*$AB57))</f>
        <v/>
      </c>
      <c r="AE57" s="183">
        <f>IF($W57=AE$3,$AB57,IF(NOT($W57=0),"",SUMIFS('Source traité'!AE$4:AE$1116,'Source traité'!$A$4:$A$1116,$D57,'Source traité'!$V$4:$V$1116,$V57)/SUMIFS('[6]Comp2016-2017 (3)'!$G$5:$G$289,'[6]Comp2016-2017 (3)'!$A$5:$A$289,$D57,'[6]Comp2016-2017 (3)'!$R$5:$R$289,$V57)*$AB57))</f>
        <v/>
      </c>
      <c r="AF57" s="183">
        <f>IF($W57=AF$3,$AB57,IF(NOT($W57=0),"",SUMIFS('Source traité'!AF$4:AF$1116,'Source traité'!$A$4:$A$1116,$D57,'Source traité'!$V$4:$V$1116,$V57)/SUMIFS('[6]Comp2016-2017 (3)'!$G$5:$G$289,'[6]Comp2016-2017 (3)'!$A$5:$A$289,$D57,'[6]Comp2016-2017 (3)'!$R$5:$R$289,$V57)*$AB57))</f>
        <v/>
      </c>
      <c r="AG57" s="183">
        <f>IF($W57=AG$3,$AB57,IF(NOT($W57=0),"",SUMIFS('Source traité'!AG$4:AG$1116,'Source traité'!$A$4:$A$1116,$D57,'Source traité'!$V$4:$V$1116,$V57)/SUMIFS('[6]Comp2016-2017 (3)'!$G$5:$G$289,'[6]Comp2016-2017 (3)'!$A$5:$A$289,$D57,'[6]Comp2016-2017 (3)'!$R$5:$R$289,$V57)*$AB57))</f>
        <v/>
      </c>
      <c r="AH57" s="183">
        <f>IF($W57=AH$3,$AB57,IF(NOT($W57=0),"",SUMIFS('Source traité'!AH$4:AH$1116,'Source traité'!$A$4:$A$1116,$D57,'Source traité'!$V$4:$V$1116,$V57)/SUMIFS('[6]Comp2016-2017 (3)'!$G$5:$G$289,'[6]Comp2016-2017 (3)'!$A$5:$A$289,$D57,'[6]Comp2016-2017 (3)'!$R$5:$R$289,$V57)*$AB57))</f>
        <v/>
      </c>
      <c r="AI57" s="183">
        <f>IF($W57=AI$3,$AB57,IF(NOT($W57=0),"",SUMIFS('Source traité'!AI$4:AI$1116,'Source traité'!$A$4:$A$1116,$D57,'Source traité'!$V$4:$V$1116,$V57)/SUMIFS('[6]Comp2016-2017 (3)'!$G$5:$G$289,'[6]Comp2016-2017 (3)'!$A$5:$A$289,$D57,'[6]Comp2016-2017 (3)'!$R$5:$R$289,$V57)*$AB57))</f>
        <v/>
      </c>
      <c r="AJ57" s="183">
        <f>IF($W57=AJ$3,$AB57,IF(NOT($W57=0),"",SUMIFS('Source traité'!AJ$4:AJ$1116,'Source traité'!$A$4:$A$1116,$D57,'Source traité'!$V$4:$V$1116,$V57)/SUMIFS('[6]Comp2016-2017 (3)'!$G$5:$G$289,'[6]Comp2016-2017 (3)'!$A$5:$A$289,$D57,'[6]Comp2016-2017 (3)'!$R$5:$R$289,$V57)*$AB57))</f>
        <v/>
      </c>
      <c r="AK57" s="183">
        <f>SUM(AC57:AJ57)-AB57</f>
        <v/>
      </c>
      <c r="AL57" s="179">
        <f>IF(A57=D57,"remplir à la main","")</f>
        <v/>
      </c>
      <c r="AM57" s="179">
        <f>VLOOKUP(A57,'[6]Table corresp.'!$M$4:$U$63,8,FALSE)</f>
        <v/>
      </c>
      <c r="AN57" s="179">
        <f>VLOOKUP(D57,'[6]Table corresp.'!$M$4:$U$63,9,FALSE)</f>
        <v/>
      </c>
    </row>
    <row r="58">
      <c r="A58" s="179" t="inlineStr">
        <is>
          <t>06 - Services des coopératives forestières</t>
        </is>
      </c>
      <c r="B58" s="179">
        <f>VLOOKUP(LEFT(A58,3),'[6]Table corresp.'!$A$4:$D$63,3,FALSE)</f>
        <v/>
      </c>
      <c r="C58" s="179">
        <f>VLOOKUP(A58,'[6]Table corresp.'!$M$4:$P$63,4,FALSE)</f>
        <v/>
      </c>
      <c r="D58" s="179" t="inlineStr">
        <is>
          <t>15 - Sciages bruts de Pin maritime</t>
        </is>
      </c>
      <c r="E58" s="179">
        <f>VLOOKUP(LEFT(D58,3),'[6]Table corresp.'!$A$4:$D$63,4,FALSE)</f>
        <v/>
      </c>
      <c r="F58" s="179">
        <f>LEFT(A58,3)&amp;" - "&amp;LEFT(D58,3)</f>
        <v/>
      </c>
      <c r="G58" s="195" t="n">
        <v>16154.47348296957</v>
      </c>
      <c r="H58" s="195" t="n">
        <v>0</v>
      </c>
      <c r="I58" s="195" t="n">
        <v>16154.47348296957</v>
      </c>
      <c r="J58" s="195" t="n">
        <v>0</v>
      </c>
      <c r="K58" s="195" t="n">
        <v>0</v>
      </c>
      <c r="L58" s="195" t="n">
        <v>0</v>
      </c>
      <c r="M58" s="195" t="n">
        <v>0</v>
      </c>
      <c r="N58" s="195" t="n">
        <v>0</v>
      </c>
      <c r="O58" s="195" t="n">
        <v>0</v>
      </c>
      <c r="P58" s="195" t="n">
        <v>0</v>
      </c>
      <c r="Q58" s="195" t="n">
        <v>0</v>
      </c>
      <c r="R58" s="195" t="n">
        <v>0</v>
      </c>
      <c r="S58" s="196" t="n"/>
      <c r="T58" s="179">
        <f>VLOOKUP(A58,'[6]Groupe de branches'!$Z$27:$AM$86,14,FALSE)</f>
        <v/>
      </c>
      <c r="U58" s="179">
        <f>VLOOKUP(D58,'[6]Groupe de branches'!$Z$27:$AM$86,14,FALSE)</f>
        <v/>
      </c>
      <c r="V58" s="179" t="n">
        <v>2016</v>
      </c>
      <c r="W58" s="179">
        <f>VLOOKUP(D58,'[6]Table corresp.'!$M$4:$S$63,7,FALSE)</f>
        <v/>
      </c>
      <c r="X58" s="197">
        <f>IFERROR(G58/SUMIFS('[6]Comp2016-2017 (3)'!$I$5:$I$289,'[6]Comp2016-2017 (3)'!$A$5:$A$289,A58,'[6]Comp2016-2017 (3)'!$R$5:$R$289,V58),0)</f>
        <v/>
      </c>
      <c r="Y58" s="182">
        <f>IFERROR(IF(RIGHT(F58,3)="Exp",VLOOKUP(F58,#REF!,2,FALSE),VLOOKUP(F58,#REF!,9,FALSE)),1)</f>
        <v/>
      </c>
      <c r="Z58" s="197">
        <f>Y58/SUMIFS($Y$4:$Y$1116,$V$4:$V$1116,V58,$A$4:$A$1116,A58)</f>
        <v/>
      </c>
      <c r="AA58" s="181">
        <f>X58*Z58</f>
        <v/>
      </c>
      <c r="AB58" s="183">
        <f>IFERROR(SUMIFS('[6]Comp2016-2017 (3)'!$G$5:$G$289,'[6]Comp2016-2017 (3)'!$A$5:$A$289,A58,'[6]Comp2016-2017 (3)'!$R$5:$R$289,V58)*AA58/SUMIFS($AA$4:$AA$1116,$A$4:$A$1116,A58,$V$4:$V$1116,V58),0)</f>
        <v/>
      </c>
      <c r="AC58" s="183">
        <f>IF($W58=AC$3,$AB58,IF(NOT($W58=0),"",SUMIFS('Source traité'!AC$4:AC$1116,'Source traité'!$A$4:$A$1116,$D58,'Source traité'!$V$4:$V$1116,$V58)/SUMIFS('[6]Comp2016-2017 (3)'!$G$5:$G$289,'[6]Comp2016-2017 (3)'!$A$5:$A$289,$D58,'[6]Comp2016-2017 (3)'!$R$5:$R$289,$V58)*$AB58))</f>
        <v/>
      </c>
      <c r="AD58" s="183">
        <f>IF($W58=AD$3,$AB58,IF(NOT($W58=0),"",SUMIFS('Source traité'!AD$4:AD$1116,'Source traité'!$A$4:$A$1116,$D58,'Source traité'!$V$4:$V$1116,$V58)/SUMIFS('[6]Comp2016-2017 (3)'!$G$5:$G$289,'[6]Comp2016-2017 (3)'!$A$5:$A$289,$D58,'[6]Comp2016-2017 (3)'!$R$5:$R$289,$V58)*$AB58))</f>
        <v/>
      </c>
      <c r="AE58" s="183">
        <f>IF($W58=AE$3,$AB58,IF(NOT($W58=0),"",SUMIFS('Source traité'!AE$4:AE$1116,'Source traité'!$A$4:$A$1116,$D58,'Source traité'!$V$4:$V$1116,$V58)/SUMIFS('[6]Comp2016-2017 (3)'!$G$5:$G$289,'[6]Comp2016-2017 (3)'!$A$5:$A$289,$D58,'[6]Comp2016-2017 (3)'!$R$5:$R$289,$V58)*$AB58))</f>
        <v/>
      </c>
      <c r="AF58" s="183">
        <f>IF($W58=AF$3,$AB58,IF(NOT($W58=0),"",SUMIFS('Source traité'!AF$4:AF$1116,'Source traité'!$A$4:$A$1116,$D58,'Source traité'!$V$4:$V$1116,$V58)/SUMIFS('[6]Comp2016-2017 (3)'!$G$5:$G$289,'[6]Comp2016-2017 (3)'!$A$5:$A$289,$D58,'[6]Comp2016-2017 (3)'!$R$5:$R$289,$V58)*$AB58))</f>
        <v/>
      </c>
      <c r="AG58" s="183">
        <f>IF($W58=AG$3,$AB58,IF(NOT($W58=0),"",SUMIFS('Source traité'!AG$4:AG$1116,'Source traité'!$A$4:$A$1116,$D58,'Source traité'!$V$4:$V$1116,$V58)/SUMIFS('[6]Comp2016-2017 (3)'!$G$5:$G$289,'[6]Comp2016-2017 (3)'!$A$5:$A$289,$D58,'[6]Comp2016-2017 (3)'!$R$5:$R$289,$V58)*$AB58))</f>
        <v/>
      </c>
      <c r="AH58" s="183">
        <f>IF($W58=AH$3,$AB58,IF(NOT($W58=0),"",SUMIFS('Source traité'!AH$4:AH$1116,'Source traité'!$A$4:$A$1116,$D58,'Source traité'!$V$4:$V$1116,$V58)/SUMIFS('[6]Comp2016-2017 (3)'!$G$5:$G$289,'[6]Comp2016-2017 (3)'!$A$5:$A$289,$D58,'[6]Comp2016-2017 (3)'!$R$5:$R$289,$V58)*$AB58))</f>
        <v/>
      </c>
      <c r="AI58" s="183">
        <f>IF($W58=AI$3,$AB58,IF(NOT($W58=0),"",SUMIFS('Source traité'!AI$4:AI$1116,'Source traité'!$A$4:$A$1116,$D58,'Source traité'!$V$4:$V$1116,$V58)/SUMIFS('[6]Comp2016-2017 (3)'!$G$5:$G$289,'[6]Comp2016-2017 (3)'!$A$5:$A$289,$D58,'[6]Comp2016-2017 (3)'!$R$5:$R$289,$V58)*$AB58))</f>
        <v/>
      </c>
      <c r="AJ58" s="183">
        <f>IF($W58=AJ$3,$AB58,IF(NOT($W58=0),"",SUMIFS('Source traité'!AJ$4:AJ$1116,'Source traité'!$A$4:$A$1116,$D58,'Source traité'!$V$4:$V$1116,$V58)/SUMIFS('[6]Comp2016-2017 (3)'!$G$5:$G$289,'[6]Comp2016-2017 (3)'!$A$5:$A$289,$D58,'[6]Comp2016-2017 (3)'!$R$5:$R$289,$V58)*$AB58))</f>
        <v/>
      </c>
      <c r="AK58" s="183">
        <f>SUM(AC58:AJ58)-AB58</f>
        <v/>
      </c>
      <c r="AL58" s="179">
        <f>IF(A58=D58,"remplir à la main","")</f>
        <v/>
      </c>
      <c r="AM58" s="179">
        <f>VLOOKUP(A58,'[6]Table corresp.'!$M$4:$U$63,8,FALSE)</f>
        <v/>
      </c>
      <c r="AN58" s="179">
        <f>VLOOKUP(D58,'[6]Table corresp.'!$M$4:$U$63,9,FALSE)</f>
        <v/>
      </c>
    </row>
    <row r="59">
      <c r="A59" s="179" t="inlineStr">
        <is>
          <t>06 - Services des coopératives forestières</t>
        </is>
      </c>
      <c r="B59" s="179">
        <f>VLOOKUP(LEFT(A59,3),'[6]Table corresp.'!$A$4:$D$63,3,FALSE)</f>
        <v/>
      </c>
      <c r="C59" s="179">
        <f>VLOOKUP(A59,'[6]Table corresp.'!$M$4:$P$63,4,FALSE)</f>
        <v/>
      </c>
      <c r="D59" s="179" t="inlineStr">
        <is>
          <t>Merrains</t>
        </is>
      </c>
      <c r="E59" s="179">
        <f>VLOOKUP(LEFT(D59,3),'[6]Table corresp.'!$A$4:$D$63,4,FALSE)</f>
        <v/>
      </c>
      <c r="F59" s="179">
        <f>LEFT(A59,3)&amp;" - "&amp;LEFT(D59,3)</f>
        <v/>
      </c>
      <c r="G59" s="195" t="n">
        <v>1059.375</v>
      </c>
      <c r="H59" s="195" t="n">
        <v>0</v>
      </c>
      <c r="I59" s="195" t="n">
        <v>1059.375</v>
      </c>
      <c r="J59" s="195" t="n">
        <v>0</v>
      </c>
      <c r="K59" s="195" t="n">
        <v>0</v>
      </c>
      <c r="L59" s="195" t="n">
        <v>0</v>
      </c>
      <c r="M59" s="195" t="n">
        <v>0</v>
      </c>
      <c r="N59" s="195" t="n">
        <v>0</v>
      </c>
      <c r="O59" s="195" t="n">
        <v>0</v>
      </c>
      <c r="P59" s="195" t="n">
        <v>0</v>
      </c>
      <c r="Q59" s="195" t="n">
        <v>0</v>
      </c>
      <c r="R59" s="195" t="n">
        <v>0</v>
      </c>
      <c r="S59" s="196" t="n"/>
      <c r="T59" s="179">
        <f>VLOOKUP(A59,'[6]Groupe de branches'!$Z$27:$AM$86,14,FALSE)</f>
        <v/>
      </c>
      <c r="U59" s="179">
        <f>VLOOKUP(D59,'[6]Groupe de branches'!$Z$27:$AM$86,14,FALSE)</f>
        <v/>
      </c>
      <c r="V59" s="179" t="n">
        <v>2016</v>
      </c>
      <c r="W59" s="179">
        <f>VLOOKUP(D59,'[6]Table corresp.'!$M$4:$S$63,7,FALSE)</f>
        <v/>
      </c>
      <c r="X59" s="197">
        <f>IFERROR(G59/SUMIFS('[6]Comp2016-2017 (3)'!$I$5:$I$289,'[6]Comp2016-2017 (3)'!$A$5:$A$289,A59,'[6]Comp2016-2017 (3)'!$R$5:$R$289,V59),0)</f>
        <v/>
      </c>
      <c r="Y59" s="182">
        <f>IFERROR(IF(RIGHT(F59,3)="Exp",VLOOKUP(F59,#REF!,2,FALSE),VLOOKUP(F59,#REF!,9,FALSE)),1)</f>
        <v/>
      </c>
      <c r="Z59" s="197">
        <f>Y59/SUMIFS($Y$4:$Y$1116,$V$4:$V$1116,V59,$A$4:$A$1116,A59)</f>
        <v/>
      </c>
      <c r="AA59" s="181">
        <f>X59*Z59</f>
        <v/>
      </c>
      <c r="AB59" s="183">
        <f>IFERROR(SUMIFS('[6]Comp2016-2017 (3)'!$G$5:$G$289,'[6]Comp2016-2017 (3)'!$A$5:$A$289,A59,'[6]Comp2016-2017 (3)'!$R$5:$R$289,V59)*AA59/SUMIFS($AA$4:$AA$1116,$A$4:$A$1116,A59,$V$4:$V$1116,V59),0)</f>
        <v/>
      </c>
      <c r="AC59" s="183">
        <f>IF($W59=AC$3,$AB59,IF(NOT($W59=0),"",SUMIFS('Source traité'!AC$4:AC$1116,'Source traité'!$A$4:$A$1116,$D59,'Source traité'!$V$4:$V$1116,$V59)/SUMIFS('[6]Comp2016-2017 (3)'!$G$5:$G$289,'[6]Comp2016-2017 (3)'!$A$5:$A$289,$D59,'[6]Comp2016-2017 (3)'!$R$5:$R$289,$V59)*$AB59))</f>
        <v/>
      </c>
      <c r="AD59" s="183">
        <f>IF($W59=AD$3,$AB59,IF(NOT($W59=0),"",SUMIFS('Source traité'!AD$4:AD$1116,'Source traité'!$A$4:$A$1116,$D59,'Source traité'!$V$4:$V$1116,$V59)/SUMIFS('[6]Comp2016-2017 (3)'!$G$5:$G$289,'[6]Comp2016-2017 (3)'!$A$5:$A$289,$D59,'[6]Comp2016-2017 (3)'!$R$5:$R$289,$V59)*$AB59))</f>
        <v/>
      </c>
      <c r="AE59" s="183">
        <f>IF($W59=AE$3,$AB59,IF(NOT($W59=0),"",SUMIFS('Source traité'!AE$4:AE$1116,'Source traité'!$A$4:$A$1116,$D59,'Source traité'!$V$4:$V$1116,$V59)/SUMIFS('[6]Comp2016-2017 (3)'!$G$5:$G$289,'[6]Comp2016-2017 (3)'!$A$5:$A$289,$D59,'[6]Comp2016-2017 (3)'!$R$5:$R$289,$V59)*$AB59))</f>
        <v/>
      </c>
      <c r="AF59" s="183">
        <f>IF($W59=AF$3,$AB59,IF(NOT($W59=0),"",SUMIFS('Source traité'!AF$4:AF$1116,'Source traité'!$A$4:$A$1116,$D59,'Source traité'!$V$4:$V$1116,$V59)/SUMIFS('[6]Comp2016-2017 (3)'!$G$5:$G$289,'[6]Comp2016-2017 (3)'!$A$5:$A$289,$D59,'[6]Comp2016-2017 (3)'!$R$5:$R$289,$V59)*$AB59))</f>
        <v/>
      </c>
      <c r="AG59" s="183">
        <f>IF($W59=AG$3,$AB59,IF(NOT($W59=0),"",SUMIFS('Source traité'!AG$4:AG$1116,'Source traité'!$A$4:$A$1116,$D59,'Source traité'!$V$4:$V$1116,$V59)/SUMIFS('[6]Comp2016-2017 (3)'!$G$5:$G$289,'[6]Comp2016-2017 (3)'!$A$5:$A$289,$D59,'[6]Comp2016-2017 (3)'!$R$5:$R$289,$V59)*$AB59))</f>
        <v/>
      </c>
      <c r="AH59" s="183">
        <f>IF($W59=AH$3,$AB59,IF(NOT($W59=0),"",SUMIFS('Source traité'!AH$4:AH$1116,'Source traité'!$A$4:$A$1116,$D59,'Source traité'!$V$4:$V$1116,$V59)/SUMIFS('[6]Comp2016-2017 (3)'!$G$5:$G$289,'[6]Comp2016-2017 (3)'!$A$5:$A$289,$D59,'[6]Comp2016-2017 (3)'!$R$5:$R$289,$V59)*$AB59))</f>
        <v/>
      </c>
      <c r="AI59" s="183">
        <f>IF($W59=AI$3,$AB59,IF(NOT($W59=0),"",SUMIFS('Source traité'!AI$4:AI$1116,'Source traité'!$A$4:$A$1116,$D59,'Source traité'!$V$4:$V$1116,$V59)/SUMIFS('[6]Comp2016-2017 (3)'!$G$5:$G$289,'[6]Comp2016-2017 (3)'!$A$5:$A$289,$D59,'[6]Comp2016-2017 (3)'!$R$5:$R$289,$V59)*$AB59))</f>
        <v/>
      </c>
      <c r="AJ59" s="183">
        <f>IF($W59=AJ$3,$AB59,IF(NOT($W59=0),"",SUMIFS('Source traité'!AJ$4:AJ$1116,'Source traité'!$A$4:$A$1116,$D59,'Source traité'!$V$4:$V$1116,$V59)/SUMIFS('[6]Comp2016-2017 (3)'!$G$5:$G$289,'[6]Comp2016-2017 (3)'!$A$5:$A$289,$D59,'[6]Comp2016-2017 (3)'!$R$5:$R$289,$V59)*$AB59))</f>
        <v/>
      </c>
      <c r="AK59" s="183">
        <f>SUM(AC59:AJ59)-AB59</f>
        <v/>
      </c>
      <c r="AL59" s="179">
        <f>IF(A59=D59,"remplir à la main","")</f>
        <v/>
      </c>
      <c r="AM59" s="179">
        <f>VLOOKUP(A59,'[6]Table corresp.'!$M$4:$U$63,8,FALSE)</f>
        <v/>
      </c>
      <c r="AN59" s="179">
        <f>VLOOKUP(D59,'[6]Table corresp.'!$M$4:$U$63,9,FALSE)</f>
        <v/>
      </c>
    </row>
    <row r="60">
      <c r="A60" s="179" t="inlineStr">
        <is>
          <t>06 - Services des coopératives forestières</t>
        </is>
      </c>
      <c r="B60" s="179">
        <f>VLOOKUP(LEFT(A60,3),'[6]Table corresp.'!$A$4:$D$63,3,FALSE)</f>
        <v/>
      </c>
      <c r="C60" s="179">
        <f>VLOOKUP(A60,'[6]Table corresp.'!$M$4:$P$63,4,FALSE)</f>
        <v/>
      </c>
      <c r="D60" s="179" t="inlineStr">
        <is>
          <t>Traverses</t>
        </is>
      </c>
      <c r="E60" s="179">
        <f>VLOOKUP(LEFT(D60,3),'[6]Table corresp.'!$A$4:$D$63,4,FALSE)</f>
        <v/>
      </c>
      <c r="F60" s="179">
        <f>LEFT(A60,3)&amp;" - "&amp;LEFT(D60,3)</f>
        <v/>
      </c>
      <c r="G60" s="195" t="n">
        <v>1426.816422</v>
      </c>
      <c r="H60" s="195" t="n">
        <v>0</v>
      </c>
      <c r="I60" s="195" t="n">
        <v>1426.816422</v>
      </c>
      <c r="J60" s="195" t="n">
        <v>0</v>
      </c>
      <c r="K60" s="195" t="n">
        <v>0</v>
      </c>
      <c r="L60" s="195" t="n">
        <v>0</v>
      </c>
      <c r="M60" s="195" t="n">
        <v>0</v>
      </c>
      <c r="N60" s="195" t="n">
        <v>0</v>
      </c>
      <c r="O60" s="195" t="n">
        <v>0</v>
      </c>
      <c r="P60" s="195" t="n">
        <v>0</v>
      </c>
      <c r="Q60" s="195" t="n">
        <v>0</v>
      </c>
      <c r="R60" s="195" t="n">
        <v>0</v>
      </c>
      <c r="S60" s="196" t="n"/>
      <c r="T60" s="179">
        <f>VLOOKUP(A60,'[6]Groupe de branches'!$Z$27:$AM$86,14,FALSE)</f>
        <v/>
      </c>
      <c r="U60" s="179">
        <f>VLOOKUP(D60,'[6]Groupe de branches'!$Z$27:$AM$86,14,FALSE)</f>
        <v/>
      </c>
      <c r="V60" s="179" t="n">
        <v>2016</v>
      </c>
      <c r="W60" s="179">
        <f>VLOOKUP(D60,'[6]Table corresp.'!$M$4:$S$63,7,FALSE)</f>
        <v/>
      </c>
      <c r="X60" s="197">
        <f>IFERROR(G60/SUMIFS('[6]Comp2016-2017 (3)'!$I$5:$I$289,'[6]Comp2016-2017 (3)'!$A$5:$A$289,A60,'[6]Comp2016-2017 (3)'!$R$5:$R$289,V60),0)</f>
        <v/>
      </c>
      <c r="Y60" s="182">
        <f>IFERROR(IF(RIGHT(F60,3)="Exp",VLOOKUP(F60,#REF!,2,FALSE),VLOOKUP(F60,#REF!,9,FALSE)),1)</f>
        <v/>
      </c>
      <c r="Z60" s="197">
        <f>Y60/SUMIFS($Y$4:$Y$1116,$V$4:$V$1116,V60,$A$4:$A$1116,A60)</f>
        <v/>
      </c>
      <c r="AA60" s="181">
        <f>X60*Z60</f>
        <v/>
      </c>
      <c r="AB60" s="183">
        <f>IFERROR(SUMIFS('[6]Comp2016-2017 (3)'!$G$5:$G$289,'[6]Comp2016-2017 (3)'!$A$5:$A$289,A60,'[6]Comp2016-2017 (3)'!$R$5:$R$289,V60)*AA60/SUMIFS($AA$4:$AA$1116,$A$4:$A$1116,A60,$V$4:$V$1116,V60),0)</f>
        <v/>
      </c>
      <c r="AC60" s="183">
        <f>IF($W60=AC$3,$AB60,IF(NOT($W60=0),"",SUMIFS('Source traité'!AC$4:AC$1116,'Source traité'!$A$4:$A$1116,$D60,'Source traité'!$V$4:$V$1116,$V60)/SUMIFS('[6]Comp2016-2017 (3)'!$G$5:$G$289,'[6]Comp2016-2017 (3)'!$A$5:$A$289,$D60,'[6]Comp2016-2017 (3)'!$R$5:$R$289,$V60)*$AB60))</f>
        <v/>
      </c>
      <c r="AD60" s="183">
        <f>IF($W60=AD$3,$AB60,IF(NOT($W60=0),"",SUMIFS('Source traité'!AD$4:AD$1116,'Source traité'!$A$4:$A$1116,$D60,'Source traité'!$V$4:$V$1116,$V60)/SUMIFS('[6]Comp2016-2017 (3)'!$G$5:$G$289,'[6]Comp2016-2017 (3)'!$A$5:$A$289,$D60,'[6]Comp2016-2017 (3)'!$R$5:$R$289,$V60)*$AB60))</f>
        <v/>
      </c>
      <c r="AE60" s="183">
        <f>IF($W60=AE$3,$AB60,IF(NOT($W60=0),"",SUMIFS('Source traité'!AE$4:AE$1116,'Source traité'!$A$4:$A$1116,$D60,'Source traité'!$V$4:$V$1116,$V60)/SUMIFS('[6]Comp2016-2017 (3)'!$G$5:$G$289,'[6]Comp2016-2017 (3)'!$A$5:$A$289,$D60,'[6]Comp2016-2017 (3)'!$R$5:$R$289,$V60)*$AB60))</f>
        <v/>
      </c>
      <c r="AF60" s="183">
        <f>IF($W60=AF$3,$AB60,IF(NOT($W60=0),"",SUMIFS('Source traité'!AF$4:AF$1116,'Source traité'!$A$4:$A$1116,$D60,'Source traité'!$V$4:$V$1116,$V60)/SUMIFS('[6]Comp2016-2017 (3)'!$G$5:$G$289,'[6]Comp2016-2017 (3)'!$A$5:$A$289,$D60,'[6]Comp2016-2017 (3)'!$R$5:$R$289,$V60)*$AB60))</f>
        <v/>
      </c>
      <c r="AG60" s="183">
        <f>IF($W60=AG$3,$AB60,IF(NOT($W60=0),"",SUMIFS('Source traité'!AG$4:AG$1116,'Source traité'!$A$4:$A$1116,$D60,'Source traité'!$V$4:$V$1116,$V60)/SUMIFS('[6]Comp2016-2017 (3)'!$G$5:$G$289,'[6]Comp2016-2017 (3)'!$A$5:$A$289,$D60,'[6]Comp2016-2017 (3)'!$R$5:$R$289,$V60)*$AB60))</f>
        <v/>
      </c>
      <c r="AH60" s="183">
        <f>IF($W60=AH$3,$AB60,IF(NOT($W60=0),"",SUMIFS('Source traité'!AH$4:AH$1116,'Source traité'!$A$4:$A$1116,$D60,'Source traité'!$V$4:$V$1116,$V60)/SUMIFS('[6]Comp2016-2017 (3)'!$G$5:$G$289,'[6]Comp2016-2017 (3)'!$A$5:$A$289,$D60,'[6]Comp2016-2017 (3)'!$R$5:$R$289,$V60)*$AB60))</f>
        <v/>
      </c>
      <c r="AI60" s="183">
        <f>IF($W60=AI$3,$AB60,IF(NOT($W60=0),"",SUMIFS('Source traité'!AI$4:AI$1116,'Source traité'!$A$4:$A$1116,$D60,'Source traité'!$V$4:$V$1116,$V60)/SUMIFS('[6]Comp2016-2017 (3)'!$G$5:$G$289,'[6]Comp2016-2017 (3)'!$A$5:$A$289,$D60,'[6]Comp2016-2017 (3)'!$R$5:$R$289,$V60)*$AB60))</f>
        <v/>
      </c>
      <c r="AJ60" s="183">
        <f>IF($W60=AJ$3,$AB60,IF(NOT($W60=0),"",SUMIFS('Source traité'!AJ$4:AJ$1116,'Source traité'!$A$4:$A$1116,$D60,'Source traité'!$V$4:$V$1116,$V60)/SUMIFS('[6]Comp2016-2017 (3)'!$G$5:$G$289,'[6]Comp2016-2017 (3)'!$A$5:$A$289,$D60,'[6]Comp2016-2017 (3)'!$R$5:$R$289,$V60)*$AB60))</f>
        <v/>
      </c>
      <c r="AK60" s="183">
        <f>SUM(AC60:AJ60)-AB60</f>
        <v/>
      </c>
      <c r="AL60" s="179">
        <f>IF(A60=D60,"remplir à la main","")</f>
        <v/>
      </c>
      <c r="AM60" s="179">
        <f>VLOOKUP(A60,'[6]Table corresp.'!$M$4:$U$63,8,FALSE)</f>
        <v/>
      </c>
      <c r="AN60" s="179">
        <f>VLOOKUP(D60,'[6]Table corresp.'!$M$4:$U$63,9,FALSE)</f>
        <v/>
      </c>
    </row>
    <row r="61">
      <c r="A61" s="179" t="inlineStr">
        <is>
          <t>06 - Services des coopératives forestières</t>
        </is>
      </c>
      <c r="B61" s="179">
        <f>VLOOKUP(LEFT(A61,3),'[6]Table corresp.'!$A$4:$D$63,3,FALSE)</f>
        <v/>
      </c>
      <c r="C61" s="179">
        <f>VLOOKUP(A61,'[6]Table corresp.'!$M$4:$P$63,4,FALSE)</f>
        <v/>
      </c>
      <c r="D61" s="179" t="inlineStr">
        <is>
          <t>30 - Combustibles industriels à base de bois</t>
        </is>
      </c>
      <c r="E61" s="179">
        <f>VLOOKUP(LEFT(D61,3),'[6]Table corresp.'!$A$4:$D$63,4,FALSE)</f>
        <v/>
      </c>
      <c r="F61" s="179">
        <f>LEFT(A61,3)&amp;" - "&amp;LEFT(D61,3)</f>
        <v/>
      </c>
      <c r="G61" s="195" t="n">
        <v>19143.39053</v>
      </c>
      <c r="H61" s="195" t="n">
        <v>0</v>
      </c>
      <c r="I61" s="195" t="n">
        <v>19143.39053</v>
      </c>
      <c r="J61" s="195" t="n">
        <v>0</v>
      </c>
      <c r="K61" s="195" t="n">
        <v>0</v>
      </c>
      <c r="L61" s="195" t="n">
        <v>0</v>
      </c>
      <c r="M61" s="195" t="n">
        <v>0</v>
      </c>
      <c r="N61" s="195" t="n">
        <v>0</v>
      </c>
      <c r="O61" s="195" t="n">
        <v>0</v>
      </c>
      <c r="P61" s="195" t="n">
        <v>0</v>
      </c>
      <c r="Q61" s="195" t="n">
        <v>0</v>
      </c>
      <c r="R61" s="195" t="n">
        <v>0</v>
      </c>
      <c r="S61" s="196" t="n"/>
      <c r="T61" s="179">
        <f>VLOOKUP(A61,'[6]Groupe de branches'!$Z$27:$AM$86,14,FALSE)</f>
        <v/>
      </c>
      <c r="U61" s="179">
        <f>VLOOKUP(D61,'[6]Groupe de branches'!$Z$27:$AM$86,14,FALSE)</f>
        <v/>
      </c>
      <c r="V61" s="179" t="n">
        <v>2016</v>
      </c>
      <c r="W61" s="179">
        <f>VLOOKUP(D61,'[6]Table corresp.'!$M$4:$S$63,7,FALSE)</f>
        <v/>
      </c>
      <c r="X61" s="197">
        <f>IFERROR(G61/SUMIFS('[6]Comp2016-2017 (3)'!$I$5:$I$289,'[6]Comp2016-2017 (3)'!$A$5:$A$289,A61,'[6]Comp2016-2017 (3)'!$R$5:$R$289,V61),0)</f>
        <v/>
      </c>
      <c r="Y61" s="182">
        <f>IFERROR(IF(RIGHT(F61,3)="Exp",VLOOKUP(F61,#REF!,2,FALSE),VLOOKUP(F61,#REF!,9,FALSE)),1)</f>
        <v/>
      </c>
      <c r="Z61" s="197">
        <f>Y61/SUMIFS($Y$4:$Y$1116,$V$4:$V$1116,V61,$A$4:$A$1116,A61)</f>
        <v/>
      </c>
      <c r="AA61" s="181">
        <f>X61*Z61</f>
        <v/>
      </c>
      <c r="AB61" s="183">
        <f>IFERROR(SUMIFS('[6]Comp2016-2017 (3)'!$G$5:$G$289,'[6]Comp2016-2017 (3)'!$A$5:$A$289,A61,'[6]Comp2016-2017 (3)'!$R$5:$R$289,V61)*AA61/SUMIFS($AA$4:$AA$1116,$A$4:$A$1116,A61,$V$4:$V$1116,V61),0)</f>
        <v/>
      </c>
      <c r="AC61" s="183">
        <f>IF($W61=AC$3,$AB61,IF(NOT($W61=0),"",SUMIFS('Source traité'!AC$4:AC$1116,'Source traité'!$A$4:$A$1116,$D61,'Source traité'!$V$4:$V$1116,$V61)/SUMIFS('[6]Comp2016-2017 (3)'!$G$5:$G$289,'[6]Comp2016-2017 (3)'!$A$5:$A$289,$D61,'[6]Comp2016-2017 (3)'!$R$5:$R$289,$V61)*$AB61))</f>
        <v/>
      </c>
      <c r="AD61" s="183">
        <f>IF($W61=AD$3,$AB61,IF(NOT($W61=0),"",SUMIFS('Source traité'!AD$4:AD$1116,'Source traité'!$A$4:$A$1116,$D61,'Source traité'!$V$4:$V$1116,$V61)/SUMIFS('[6]Comp2016-2017 (3)'!$G$5:$G$289,'[6]Comp2016-2017 (3)'!$A$5:$A$289,$D61,'[6]Comp2016-2017 (3)'!$R$5:$R$289,$V61)*$AB61))</f>
        <v/>
      </c>
      <c r="AE61" s="183">
        <f>IF($W61=AE$3,$AB61,IF(NOT($W61=0),"",SUMIFS('Source traité'!AE$4:AE$1116,'Source traité'!$A$4:$A$1116,$D61,'Source traité'!$V$4:$V$1116,$V61)/SUMIFS('[6]Comp2016-2017 (3)'!$G$5:$G$289,'[6]Comp2016-2017 (3)'!$A$5:$A$289,$D61,'[6]Comp2016-2017 (3)'!$R$5:$R$289,$V61)*$AB61))</f>
        <v/>
      </c>
      <c r="AF61" s="183">
        <f>IF($W61=AF$3,$AB61,IF(NOT($W61=0),"",SUMIFS('Source traité'!AF$4:AF$1116,'Source traité'!$A$4:$A$1116,$D61,'Source traité'!$V$4:$V$1116,$V61)/SUMIFS('[6]Comp2016-2017 (3)'!$G$5:$G$289,'[6]Comp2016-2017 (3)'!$A$5:$A$289,$D61,'[6]Comp2016-2017 (3)'!$R$5:$R$289,$V61)*$AB61))</f>
        <v/>
      </c>
      <c r="AG61" s="183">
        <f>IF($W61=AG$3,$AB61,IF(NOT($W61=0),"",SUMIFS('Source traité'!AG$4:AG$1116,'Source traité'!$A$4:$A$1116,$D61,'Source traité'!$V$4:$V$1116,$V61)/SUMIFS('[6]Comp2016-2017 (3)'!$G$5:$G$289,'[6]Comp2016-2017 (3)'!$A$5:$A$289,$D61,'[6]Comp2016-2017 (3)'!$R$5:$R$289,$V61)*$AB61))</f>
        <v/>
      </c>
      <c r="AH61" s="183">
        <f>IF($W61=AH$3,$AB61,IF(NOT($W61=0),"",SUMIFS('Source traité'!AH$4:AH$1116,'Source traité'!$A$4:$A$1116,$D61,'Source traité'!$V$4:$V$1116,$V61)/SUMIFS('[6]Comp2016-2017 (3)'!$G$5:$G$289,'[6]Comp2016-2017 (3)'!$A$5:$A$289,$D61,'[6]Comp2016-2017 (3)'!$R$5:$R$289,$V61)*$AB61))</f>
        <v/>
      </c>
      <c r="AI61" s="183">
        <f>IF($W61=AI$3,$AB61,IF(NOT($W61=0),"",SUMIFS('Source traité'!AI$4:AI$1116,'Source traité'!$A$4:$A$1116,$D61,'Source traité'!$V$4:$V$1116,$V61)/SUMIFS('[6]Comp2016-2017 (3)'!$G$5:$G$289,'[6]Comp2016-2017 (3)'!$A$5:$A$289,$D61,'[6]Comp2016-2017 (3)'!$R$5:$R$289,$V61)*$AB61))</f>
        <v/>
      </c>
      <c r="AJ61" s="183">
        <f>IF($W61=AJ$3,$AB61,IF(NOT($W61=0),"",SUMIFS('Source traité'!AJ$4:AJ$1116,'Source traité'!$A$4:$A$1116,$D61,'Source traité'!$V$4:$V$1116,$V61)/SUMIFS('[6]Comp2016-2017 (3)'!$G$5:$G$289,'[6]Comp2016-2017 (3)'!$A$5:$A$289,$D61,'[6]Comp2016-2017 (3)'!$R$5:$R$289,$V61)*$AB61))</f>
        <v/>
      </c>
      <c r="AK61" s="183">
        <f>SUM(AC61:AJ61)-AB61</f>
        <v/>
      </c>
      <c r="AL61" s="179">
        <f>IF(A61=D61,"remplir à la main","")</f>
        <v/>
      </c>
      <c r="AM61" s="179">
        <f>VLOOKUP(A61,'[6]Table corresp.'!$M$4:$U$63,8,FALSE)</f>
        <v/>
      </c>
      <c r="AN61" s="179">
        <f>VLOOKUP(D61,'[6]Table corresp.'!$M$4:$U$63,9,FALSE)</f>
        <v/>
      </c>
    </row>
    <row r="62">
      <c r="A62" s="179" t="inlineStr">
        <is>
          <t>06 - Services des coopératives forestières</t>
        </is>
      </c>
      <c r="B62" s="179">
        <f>VLOOKUP(LEFT(A62,3),'[6]Table corresp.'!$A$4:$D$63,3,FALSE)</f>
        <v/>
      </c>
      <c r="C62" s="179">
        <f>VLOOKUP(A62,'[6]Table corresp.'!$M$4:$P$63,4,FALSE)</f>
        <v/>
      </c>
      <c r="D62" s="179" t="inlineStr">
        <is>
          <t>31 - Placages et panneaux à base de bois</t>
        </is>
      </c>
      <c r="E62" s="179">
        <f>VLOOKUP(LEFT(D62,3),'[6]Table corresp.'!$A$4:$D$63,4,FALSE)</f>
        <v/>
      </c>
      <c r="F62" s="179">
        <f>LEFT(A62,3)&amp;" - "&amp;LEFT(D62,3)</f>
        <v/>
      </c>
      <c r="G62" s="195" t="n">
        <v>16666.96389571429</v>
      </c>
      <c r="H62" s="195" t="n">
        <v>0</v>
      </c>
      <c r="I62" s="195" t="n">
        <v>16666.96389571429</v>
      </c>
      <c r="J62" s="195" t="n">
        <v>0</v>
      </c>
      <c r="K62" s="195" t="n">
        <v>0</v>
      </c>
      <c r="L62" s="195" t="n">
        <v>0</v>
      </c>
      <c r="M62" s="195" t="n">
        <v>0</v>
      </c>
      <c r="N62" s="195" t="n">
        <v>0</v>
      </c>
      <c r="O62" s="195" t="n">
        <v>0</v>
      </c>
      <c r="P62" s="195" t="n">
        <v>0</v>
      </c>
      <c r="Q62" s="195" t="n">
        <v>0</v>
      </c>
      <c r="R62" s="195" t="n">
        <v>0</v>
      </c>
      <c r="S62" s="196" t="n"/>
      <c r="T62" s="179">
        <f>VLOOKUP(A62,'[6]Groupe de branches'!$Z$27:$AM$86,14,FALSE)</f>
        <v/>
      </c>
      <c r="U62" s="179">
        <f>VLOOKUP(D62,'[6]Groupe de branches'!$Z$27:$AM$86,14,FALSE)</f>
        <v/>
      </c>
      <c r="V62" s="179" t="n">
        <v>2016</v>
      </c>
      <c r="W62" s="179">
        <f>VLOOKUP(D62,'[6]Table corresp.'!$M$4:$S$63,7,FALSE)</f>
        <v/>
      </c>
      <c r="X62" s="197">
        <f>IFERROR(G62/SUMIFS('[6]Comp2016-2017 (3)'!$I$5:$I$289,'[6]Comp2016-2017 (3)'!$A$5:$A$289,A62,'[6]Comp2016-2017 (3)'!$R$5:$R$289,V62),0)</f>
        <v/>
      </c>
      <c r="Y62" s="182">
        <f>IFERROR(IF(RIGHT(F62,3)="Exp",VLOOKUP(F62,#REF!,2,FALSE),VLOOKUP(F62,#REF!,9,FALSE)),1)</f>
        <v/>
      </c>
      <c r="Z62" s="197">
        <f>Y62/SUMIFS($Y$4:$Y$1116,$V$4:$V$1116,V62,$A$4:$A$1116,A62)</f>
        <v/>
      </c>
      <c r="AA62" s="181">
        <f>X62*Z62</f>
        <v/>
      </c>
      <c r="AB62" s="183">
        <f>IFERROR(SUMIFS('[6]Comp2016-2017 (3)'!$G$5:$G$289,'[6]Comp2016-2017 (3)'!$A$5:$A$289,A62,'[6]Comp2016-2017 (3)'!$R$5:$R$289,V62)*AA62/SUMIFS($AA$4:$AA$1116,$A$4:$A$1116,A62,$V$4:$V$1116,V62),0)</f>
        <v/>
      </c>
      <c r="AC62" s="183">
        <f>IF($W62=AC$3,$AB62,IF(NOT($W62=0),"",SUMIFS('Source traité'!AC$4:AC$1116,'Source traité'!$A$4:$A$1116,$D62,'Source traité'!$V$4:$V$1116,$V62)/SUMIFS('[6]Comp2016-2017 (3)'!$G$5:$G$289,'[6]Comp2016-2017 (3)'!$A$5:$A$289,$D62,'[6]Comp2016-2017 (3)'!$R$5:$R$289,$V62)*$AB62))</f>
        <v/>
      </c>
      <c r="AD62" s="183">
        <f>IF($W62=AD$3,$AB62,IF(NOT($W62=0),"",SUMIFS('Source traité'!AD$4:AD$1116,'Source traité'!$A$4:$A$1116,$D62,'Source traité'!$V$4:$V$1116,$V62)/SUMIFS('[6]Comp2016-2017 (3)'!$G$5:$G$289,'[6]Comp2016-2017 (3)'!$A$5:$A$289,$D62,'[6]Comp2016-2017 (3)'!$R$5:$R$289,$V62)*$AB62))</f>
        <v/>
      </c>
      <c r="AE62" s="183">
        <f>IF($W62=AE$3,$AB62,IF(NOT($W62=0),"",SUMIFS('Source traité'!AE$4:AE$1116,'Source traité'!$A$4:$A$1116,$D62,'Source traité'!$V$4:$V$1116,$V62)/SUMIFS('[6]Comp2016-2017 (3)'!$G$5:$G$289,'[6]Comp2016-2017 (3)'!$A$5:$A$289,$D62,'[6]Comp2016-2017 (3)'!$R$5:$R$289,$V62)*$AB62))</f>
        <v/>
      </c>
      <c r="AF62" s="183">
        <f>IF($W62=AF$3,$AB62,IF(NOT($W62=0),"",SUMIFS('Source traité'!AF$4:AF$1116,'Source traité'!$A$4:$A$1116,$D62,'Source traité'!$V$4:$V$1116,$V62)/SUMIFS('[6]Comp2016-2017 (3)'!$G$5:$G$289,'[6]Comp2016-2017 (3)'!$A$5:$A$289,$D62,'[6]Comp2016-2017 (3)'!$R$5:$R$289,$V62)*$AB62))</f>
        <v/>
      </c>
      <c r="AG62" s="183">
        <f>IF($W62=AG$3,$AB62,IF(NOT($W62=0),"",SUMIFS('Source traité'!AG$4:AG$1116,'Source traité'!$A$4:$A$1116,$D62,'Source traité'!$V$4:$V$1116,$V62)/SUMIFS('[6]Comp2016-2017 (3)'!$G$5:$G$289,'[6]Comp2016-2017 (3)'!$A$5:$A$289,$D62,'[6]Comp2016-2017 (3)'!$R$5:$R$289,$V62)*$AB62))</f>
        <v/>
      </c>
      <c r="AH62" s="183">
        <f>IF($W62=AH$3,$AB62,IF(NOT($W62=0),"",SUMIFS('Source traité'!AH$4:AH$1116,'Source traité'!$A$4:$A$1116,$D62,'Source traité'!$V$4:$V$1116,$V62)/SUMIFS('[6]Comp2016-2017 (3)'!$G$5:$G$289,'[6]Comp2016-2017 (3)'!$A$5:$A$289,$D62,'[6]Comp2016-2017 (3)'!$R$5:$R$289,$V62)*$AB62))</f>
        <v/>
      </c>
      <c r="AI62" s="183">
        <f>IF($W62=AI$3,$AB62,IF(NOT($W62=0),"",SUMIFS('Source traité'!AI$4:AI$1116,'Source traité'!$A$4:$A$1116,$D62,'Source traité'!$V$4:$V$1116,$V62)/SUMIFS('[6]Comp2016-2017 (3)'!$G$5:$G$289,'[6]Comp2016-2017 (3)'!$A$5:$A$289,$D62,'[6]Comp2016-2017 (3)'!$R$5:$R$289,$V62)*$AB62))</f>
        <v/>
      </c>
      <c r="AJ62" s="183">
        <f>IF($W62=AJ$3,$AB62,IF(NOT($W62=0),"",SUMIFS('Source traité'!AJ$4:AJ$1116,'Source traité'!$A$4:$A$1116,$D62,'Source traité'!$V$4:$V$1116,$V62)/SUMIFS('[6]Comp2016-2017 (3)'!$G$5:$G$289,'[6]Comp2016-2017 (3)'!$A$5:$A$289,$D62,'[6]Comp2016-2017 (3)'!$R$5:$R$289,$V62)*$AB62))</f>
        <v/>
      </c>
      <c r="AK62" s="183">
        <f>SUM(AC62:AJ62)-AB62</f>
        <v/>
      </c>
      <c r="AL62" s="179">
        <f>IF(A62=D62,"remplir à la main","")</f>
        <v/>
      </c>
      <c r="AM62" s="179">
        <f>VLOOKUP(A62,'[6]Table corresp.'!$M$4:$U$63,8,FALSE)</f>
        <v/>
      </c>
      <c r="AN62" s="179">
        <f>VLOOKUP(D62,'[6]Table corresp.'!$M$4:$U$63,9,FALSE)</f>
        <v/>
      </c>
    </row>
    <row r="63">
      <c r="A63" s="179" t="inlineStr">
        <is>
          <t>06 - Services des coopératives forestières</t>
        </is>
      </c>
      <c r="B63" s="179">
        <f>VLOOKUP(LEFT(A63,3),'[6]Table corresp.'!$A$4:$D$63,3,FALSE)</f>
        <v/>
      </c>
      <c r="C63" s="179">
        <f>VLOOKUP(A63,'[6]Table corresp.'!$M$4:$P$63,4,FALSE)</f>
        <v/>
      </c>
      <c r="D63" s="179" t="inlineStr">
        <is>
          <t>Palettes et emballages</t>
        </is>
      </c>
      <c r="E63" s="179">
        <f>VLOOKUP(LEFT(D63,3),'[6]Table corresp.'!$A$4:$D$63,4,FALSE)</f>
        <v/>
      </c>
      <c r="F63" s="179">
        <f>LEFT(A63,3)&amp;" - "&amp;LEFT(D63,3)</f>
        <v/>
      </c>
      <c r="G63" s="195" t="n">
        <v>4616.024687999999</v>
      </c>
      <c r="H63" s="195" t="n">
        <v>0</v>
      </c>
      <c r="I63" s="195" t="n">
        <v>4616.024687999999</v>
      </c>
      <c r="J63" s="195" t="n">
        <v>0</v>
      </c>
      <c r="K63" s="195" t="n">
        <v>0</v>
      </c>
      <c r="L63" s="195" t="n">
        <v>0</v>
      </c>
      <c r="M63" s="195" t="n">
        <v>0</v>
      </c>
      <c r="N63" s="195" t="n">
        <v>0</v>
      </c>
      <c r="O63" s="195" t="n">
        <v>0</v>
      </c>
      <c r="P63" s="195" t="n">
        <v>0</v>
      </c>
      <c r="Q63" s="195" t="n">
        <v>0</v>
      </c>
      <c r="R63" s="195" t="n">
        <v>0</v>
      </c>
      <c r="S63" s="196" t="n"/>
      <c r="T63" s="179">
        <f>VLOOKUP(A63,'[6]Groupe de branches'!$Z$27:$AM$86,14,FALSE)</f>
        <v/>
      </c>
      <c r="U63" s="179">
        <f>VLOOKUP(D63,'[6]Groupe de branches'!$Z$27:$AM$86,14,FALSE)</f>
        <v/>
      </c>
      <c r="V63" s="179" t="n">
        <v>2016</v>
      </c>
      <c r="W63" s="179">
        <f>VLOOKUP(D63,'[6]Table corresp.'!$M$4:$S$63,7,FALSE)</f>
        <v/>
      </c>
      <c r="X63" s="197">
        <f>IFERROR(G63/SUMIFS('[6]Comp2016-2017 (3)'!$I$5:$I$289,'[6]Comp2016-2017 (3)'!$A$5:$A$289,A63,'[6]Comp2016-2017 (3)'!$R$5:$R$289,V63),0)</f>
        <v/>
      </c>
      <c r="Y63" s="182">
        <f>IFERROR(IF(RIGHT(F63,3)="Exp",VLOOKUP(F63,#REF!,2,FALSE),VLOOKUP(F63,#REF!,9,FALSE)),1)</f>
        <v/>
      </c>
      <c r="Z63" s="197">
        <f>Y63/SUMIFS($Y$4:$Y$1116,$V$4:$V$1116,V63,$A$4:$A$1116,A63)</f>
        <v/>
      </c>
      <c r="AA63" s="181">
        <f>X63*Z63</f>
        <v/>
      </c>
      <c r="AB63" s="183">
        <f>IFERROR(SUMIFS('[6]Comp2016-2017 (3)'!$G$5:$G$289,'[6]Comp2016-2017 (3)'!$A$5:$A$289,A63,'[6]Comp2016-2017 (3)'!$R$5:$R$289,V63)*AA63/SUMIFS($AA$4:$AA$1116,$A$4:$A$1116,A63,$V$4:$V$1116,V63),0)</f>
        <v/>
      </c>
      <c r="AC63" s="183">
        <f>IF($W63=AC$3,$AB63,IF(NOT($W63=0),"",SUMIFS('Source traité'!AC$4:AC$1116,'Source traité'!$A$4:$A$1116,$D63,'Source traité'!$V$4:$V$1116,$V63)/SUMIFS('[6]Comp2016-2017 (3)'!$G$5:$G$289,'[6]Comp2016-2017 (3)'!$A$5:$A$289,$D63,'[6]Comp2016-2017 (3)'!$R$5:$R$289,$V63)*$AB63))</f>
        <v/>
      </c>
      <c r="AD63" s="183">
        <f>IF($W63=AD$3,$AB63,IF(NOT($W63=0),"",SUMIFS('Source traité'!AD$4:AD$1116,'Source traité'!$A$4:$A$1116,$D63,'Source traité'!$V$4:$V$1116,$V63)/SUMIFS('[6]Comp2016-2017 (3)'!$G$5:$G$289,'[6]Comp2016-2017 (3)'!$A$5:$A$289,$D63,'[6]Comp2016-2017 (3)'!$R$5:$R$289,$V63)*$AB63))</f>
        <v/>
      </c>
      <c r="AE63" s="183">
        <f>IF($W63=AE$3,$AB63,IF(NOT($W63=0),"",SUMIFS('Source traité'!AE$4:AE$1116,'Source traité'!$A$4:$A$1116,$D63,'Source traité'!$V$4:$V$1116,$V63)/SUMIFS('[6]Comp2016-2017 (3)'!$G$5:$G$289,'[6]Comp2016-2017 (3)'!$A$5:$A$289,$D63,'[6]Comp2016-2017 (3)'!$R$5:$R$289,$V63)*$AB63))</f>
        <v/>
      </c>
      <c r="AF63" s="183">
        <f>IF($W63=AF$3,$AB63,IF(NOT($W63=0),"",SUMIFS('Source traité'!AF$4:AF$1116,'Source traité'!$A$4:$A$1116,$D63,'Source traité'!$V$4:$V$1116,$V63)/SUMIFS('[6]Comp2016-2017 (3)'!$G$5:$G$289,'[6]Comp2016-2017 (3)'!$A$5:$A$289,$D63,'[6]Comp2016-2017 (3)'!$R$5:$R$289,$V63)*$AB63))</f>
        <v/>
      </c>
      <c r="AG63" s="183">
        <f>IF($W63=AG$3,$AB63,IF(NOT($W63=0),"",SUMIFS('Source traité'!AG$4:AG$1116,'Source traité'!$A$4:$A$1116,$D63,'Source traité'!$V$4:$V$1116,$V63)/SUMIFS('[6]Comp2016-2017 (3)'!$G$5:$G$289,'[6]Comp2016-2017 (3)'!$A$5:$A$289,$D63,'[6]Comp2016-2017 (3)'!$R$5:$R$289,$V63)*$AB63))</f>
        <v/>
      </c>
      <c r="AH63" s="183">
        <f>IF($W63=AH$3,$AB63,IF(NOT($W63=0),"",SUMIFS('Source traité'!AH$4:AH$1116,'Source traité'!$A$4:$A$1116,$D63,'Source traité'!$V$4:$V$1116,$V63)/SUMIFS('[6]Comp2016-2017 (3)'!$G$5:$G$289,'[6]Comp2016-2017 (3)'!$A$5:$A$289,$D63,'[6]Comp2016-2017 (3)'!$R$5:$R$289,$V63)*$AB63))</f>
        <v/>
      </c>
      <c r="AI63" s="183">
        <f>IF($W63=AI$3,$AB63,IF(NOT($W63=0),"",SUMIFS('Source traité'!AI$4:AI$1116,'Source traité'!$A$4:$A$1116,$D63,'Source traité'!$V$4:$V$1116,$V63)/SUMIFS('[6]Comp2016-2017 (3)'!$G$5:$G$289,'[6]Comp2016-2017 (3)'!$A$5:$A$289,$D63,'[6]Comp2016-2017 (3)'!$R$5:$R$289,$V63)*$AB63))</f>
        <v/>
      </c>
      <c r="AJ63" s="183">
        <f>IF($W63=AJ$3,$AB63,IF(NOT($W63=0),"",SUMIFS('Source traité'!AJ$4:AJ$1116,'Source traité'!$A$4:$A$1116,$D63,'Source traité'!$V$4:$V$1116,$V63)/SUMIFS('[6]Comp2016-2017 (3)'!$G$5:$G$289,'[6]Comp2016-2017 (3)'!$A$5:$A$289,$D63,'[6]Comp2016-2017 (3)'!$R$5:$R$289,$V63)*$AB63))</f>
        <v/>
      </c>
      <c r="AK63" s="183">
        <f>SUM(AC63:AJ63)-AB63</f>
        <v/>
      </c>
      <c r="AL63" s="179">
        <f>IF(A63=D63,"remplir à la main","")</f>
        <v/>
      </c>
      <c r="AM63" s="179">
        <f>VLOOKUP(A63,'[6]Table corresp.'!$M$4:$U$63,8,FALSE)</f>
        <v/>
      </c>
      <c r="AN63" s="179">
        <f>VLOOKUP(D63,'[6]Table corresp.'!$M$4:$U$63,9,FALSE)</f>
        <v/>
      </c>
    </row>
    <row r="64">
      <c r="A64" s="179" t="inlineStr">
        <is>
          <t>06 - Services des coopératives forestières</t>
        </is>
      </c>
      <c r="B64" s="179">
        <f>VLOOKUP(LEFT(A64,3),'[6]Table corresp.'!$A$4:$D$63,3,FALSE)</f>
        <v/>
      </c>
      <c r="C64" s="179">
        <f>VLOOKUP(A64,'[6]Table corresp.'!$M$4:$P$63,4,FALSE)</f>
        <v/>
      </c>
      <c r="D64" s="179" t="inlineStr">
        <is>
          <t>43 - Pâte à papier</t>
        </is>
      </c>
      <c r="E64" s="179">
        <f>VLOOKUP(LEFT(D64,3),'[6]Table corresp.'!$A$4:$D$63,4,FALSE)</f>
        <v/>
      </c>
      <c r="F64" s="179">
        <f>LEFT(A64,3)&amp;" - "&amp;LEFT(D64,3)</f>
        <v/>
      </c>
      <c r="G64" s="195" t="n">
        <v>20603.02586948404</v>
      </c>
      <c r="H64" s="195" t="n">
        <v>0</v>
      </c>
      <c r="I64" s="195" t="n">
        <v>20603.02586948404</v>
      </c>
      <c r="J64" s="195" t="n">
        <v>0</v>
      </c>
      <c r="K64" s="195" t="n">
        <v>0</v>
      </c>
      <c r="L64" s="195" t="n">
        <v>0</v>
      </c>
      <c r="M64" s="195" t="n">
        <v>0</v>
      </c>
      <c r="N64" s="195" t="n">
        <v>0</v>
      </c>
      <c r="O64" s="195" t="n">
        <v>0</v>
      </c>
      <c r="P64" s="195" t="n">
        <v>0</v>
      </c>
      <c r="Q64" s="195" t="n">
        <v>0</v>
      </c>
      <c r="R64" s="195" t="n">
        <v>0</v>
      </c>
      <c r="S64" s="196" t="n"/>
      <c r="T64" s="179">
        <f>VLOOKUP(A64,'[6]Groupe de branches'!$Z$27:$AM$86,14,FALSE)</f>
        <v/>
      </c>
      <c r="U64" s="179">
        <f>VLOOKUP(D64,'[6]Groupe de branches'!$Z$27:$AM$86,14,FALSE)</f>
        <v/>
      </c>
      <c r="V64" s="179" t="n">
        <v>2016</v>
      </c>
      <c r="W64" s="179">
        <f>VLOOKUP(D64,'[6]Table corresp.'!$M$4:$S$63,7,FALSE)</f>
        <v/>
      </c>
      <c r="X64" s="197">
        <f>IFERROR(G64/SUMIFS('[6]Comp2016-2017 (3)'!$I$5:$I$289,'[6]Comp2016-2017 (3)'!$A$5:$A$289,A64,'[6]Comp2016-2017 (3)'!$R$5:$R$289,V64),0)</f>
        <v/>
      </c>
      <c r="Y64" s="182">
        <f>IFERROR(IF(RIGHT(F64,3)="Exp",VLOOKUP(F64,#REF!,2,FALSE),VLOOKUP(F64,#REF!,9,FALSE)),1)</f>
        <v/>
      </c>
      <c r="Z64" s="197">
        <f>Y64/SUMIFS($Y$4:$Y$1116,$V$4:$V$1116,V64,$A$4:$A$1116,A64)</f>
        <v/>
      </c>
      <c r="AA64" s="181">
        <f>X64*Z64</f>
        <v/>
      </c>
      <c r="AB64" s="183">
        <f>IFERROR(SUMIFS('[6]Comp2016-2017 (3)'!$G$5:$G$289,'[6]Comp2016-2017 (3)'!$A$5:$A$289,A64,'[6]Comp2016-2017 (3)'!$R$5:$R$289,V64)*AA64/SUMIFS($AA$4:$AA$1116,$A$4:$A$1116,A64,$V$4:$V$1116,V64),0)</f>
        <v/>
      </c>
      <c r="AC64" s="183">
        <f>IF($W64=AC$3,$AB64,IF(NOT($W64=0),"",SUMIFS('Source traité'!AC$4:AC$1116,'Source traité'!$A$4:$A$1116,$D64,'Source traité'!$V$4:$V$1116,$V64)/SUMIFS('[6]Comp2016-2017 (3)'!$G$5:$G$289,'[6]Comp2016-2017 (3)'!$A$5:$A$289,$D64,'[6]Comp2016-2017 (3)'!$R$5:$R$289,$V64)*$AB64))</f>
        <v/>
      </c>
      <c r="AD64" s="183">
        <f>IF($W64=AD$3,$AB64,IF(NOT($W64=0),"",SUMIFS('Source traité'!AD$4:AD$1116,'Source traité'!$A$4:$A$1116,$D64,'Source traité'!$V$4:$V$1116,$V64)/SUMIFS('[6]Comp2016-2017 (3)'!$G$5:$G$289,'[6]Comp2016-2017 (3)'!$A$5:$A$289,$D64,'[6]Comp2016-2017 (3)'!$R$5:$R$289,$V64)*$AB64))</f>
        <v/>
      </c>
      <c r="AE64" s="183">
        <f>IF($W64=AE$3,$AB64,IF(NOT($W64=0),"",SUMIFS('Source traité'!AE$4:AE$1116,'Source traité'!$A$4:$A$1116,$D64,'Source traité'!$V$4:$V$1116,$V64)/SUMIFS('[6]Comp2016-2017 (3)'!$G$5:$G$289,'[6]Comp2016-2017 (3)'!$A$5:$A$289,$D64,'[6]Comp2016-2017 (3)'!$R$5:$R$289,$V64)*$AB64))</f>
        <v/>
      </c>
      <c r="AF64" s="183">
        <f>IF($W64=AF$3,$AB64,IF(NOT($W64=0),"",SUMIFS('Source traité'!AF$4:AF$1116,'Source traité'!$A$4:$A$1116,$D64,'Source traité'!$V$4:$V$1116,$V64)/SUMIFS('[6]Comp2016-2017 (3)'!$G$5:$G$289,'[6]Comp2016-2017 (3)'!$A$5:$A$289,$D64,'[6]Comp2016-2017 (3)'!$R$5:$R$289,$V64)*$AB64))</f>
        <v/>
      </c>
      <c r="AG64" s="183">
        <f>IF($W64=AG$3,$AB64,IF(NOT($W64=0),"",SUMIFS('Source traité'!AG$4:AG$1116,'Source traité'!$A$4:$A$1116,$D64,'Source traité'!$V$4:$V$1116,$V64)/SUMIFS('[6]Comp2016-2017 (3)'!$G$5:$G$289,'[6]Comp2016-2017 (3)'!$A$5:$A$289,$D64,'[6]Comp2016-2017 (3)'!$R$5:$R$289,$V64)*$AB64))</f>
        <v/>
      </c>
      <c r="AH64" s="183">
        <f>IF($W64=AH$3,$AB64,IF(NOT($W64=0),"",SUMIFS('Source traité'!AH$4:AH$1116,'Source traité'!$A$4:$A$1116,$D64,'Source traité'!$V$4:$V$1116,$V64)/SUMIFS('[6]Comp2016-2017 (3)'!$G$5:$G$289,'[6]Comp2016-2017 (3)'!$A$5:$A$289,$D64,'[6]Comp2016-2017 (3)'!$R$5:$R$289,$V64)*$AB64))</f>
        <v/>
      </c>
      <c r="AI64" s="183">
        <f>IF($W64=AI$3,$AB64,IF(NOT($W64=0),"",SUMIFS('Source traité'!AI$4:AI$1116,'Source traité'!$A$4:$A$1116,$D64,'Source traité'!$V$4:$V$1116,$V64)/SUMIFS('[6]Comp2016-2017 (3)'!$G$5:$G$289,'[6]Comp2016-2017 (3)'!$A$5:$A$289,$D64,'[6]Comp2016-2017 (3)'!$R$5:$R$289,$V64)*$AB64))</f>
        <v/>
      </c>
      <c r="AJ64" s="183">
        <f>IF($W64=AJ$3,$AB64,IF(NOT($W64=0),"",SUMIFS('Source traité'!AJ$4:AJ$1116,'Source traité'!$A$4:$A$1116,$D64,'Source traité'!$V$4:$V$1116,$V64)/SUMIFS('[6]Comp2016-2017 (3)'!$G$5:$G$289,'[6]Comp2016-2017 (3)'!$A$5:$A$289,$D64,'[6]Comp2016-2017 (3)'!$R$5:$R$289,$V64)*$AB64))</f>
        <v/>
      </c>
      <c r="AK64" s="183">
        <f>SUM(AC64:AJ64)-AB64</f>
        <v/>
      </c>
      <c r="AL64" s="179">
        <f>IF(A64=D64,"remplir à la main","")</f>
        <v/>
      </c>
      <c r="AM64" s="179">
        <f>VLOOKUP(A64,'[6]Table corresp.'!$M$4:$U$63,8,FALSE)</f>
        <v/>
      </c>
      <c r="AN64" s="179">
        <f>VLOOKUP(D64,'[6]Table corresp.'!$M$4:$U$63,9,FALSE)</f>
        <v/>
      </c>
    </row>
    <row r="65">
      <c r="A65" s="179" t="inlineStr">
        <is>
          <t>06 - Services des coopératives forestières</t>
        </is>
      </c>
      <c r="B65" s="179">
        <f>VLOOKUP(LEFT(A65,3),'[6]Table corresp.'!$A$4:$D$63,3,FALSE)</f>
        <v/>
      </c>
      <c r="C65" s="179">
        <f>VLOOKUP(A65,'[6]Table corresp.'!$M$4:$P$63,4,FALSE)</f>
        <v/>
      </c>
      <c r="D65" s="179" t="inlineStr">
        <is>
          <t>46 - Produits de la chimie du bois</t>
        </is>
      </c>
      <c r="E65" s="179">
        <f>VLOOKUP(LEFT(D65,3),'[6]Table corresp.'!$A$4:$D$63,4,FALSE)</f>
        <v/>
      </c>
      <c r="F65" s="179">
        <f>LEFT(A65,3)&amp;" - "&amp;LEFT(D65,3)</f>
        <v/>
      </c>
      <c r="G65" s="195" t="n">
        <v>3528.005170478652</v>
      </c>
      <c r="H65" s="195" t="n">
        <v>0</v>
      </c>
      <c r="I65" s="195" t="n">
        <v>3528.005170478652</v>
      </c>
      <c r="J65" s="195" t="n">
        <v>0</v>
      </c>
      <c r="K65" s="195" t="n">
        <v>0</v>
      </c>
      <c r="L65" s="195" t="n">
        <v>0</v>
      </c>
      <c r="M65" s="195" t="n">
        <v>0</v>
      </c>
      <c r="N65" s="195" t="n">
        <v>0</v>
      </c>
      <c r="O65" s="195" t="n">
        <v>0</v>
      </c>
      <c r="P65" s="195" t="n">
        <v>0</v>
      </c>
      <c r="Q65" s="195" t="n">
        <v>0</v>
      </c>
      <c r="R65" s="195" t="n">
        <v>0</v>
      </c>
      <c r="S65" s="196" t="n"/>
      <c r="T65" s="179">
        <f>VLOOKUP(A65,'[6]Groupe de branches'!$Z$27:$AM$86,14,FALSE)</f>
        <v/>
      </c>
      <c r="U65" s="179">
        <f>VLOOKUP(D65,'[6]Groupe de branches'!$Z$27:$AM$86,14,FALSE)</f>
        <v/>
      </c>
      <c r="V65" s="179" t="n">
        <v>2016</v>
      </c>
      <c r="W65" s="179">
        <f>VLOOKUP(D65,'[6]Table corresp.'!$M$4:$S$63,7,FALSE)</f>
        <v/>
      </c>
      <c r="X65" s="197">
        <f>IFERROR(G65/SUMIFS('[6]Comp2016-2017 (3)'!$I$5:$I$289,'[6]Comp2016-2017 (3)'!$A$5:$A$289,A65,'[6]Comp2016-2017 (3)'!$R$5:$R$289,V65),0)</f>
        <v/>
      </c>
      <c r="Y65" s="182">
        <f>IFERROR(IF(RIGHT(F65,3)="Exp",VLOOKUP(F65,#REF!,2,FALSE),VLOOKUP(F65,#REF!,9,FALSE)),1)</f>
        <v/>
      </c>
      <c r="Z65" s="197">
        <f>Y65/SUMIFS($Y$4:$Y$1116,$V$4:$V$1116,V65,$A$4:$A$1116,A65)</f>
        <v/>
      </c>
      <c r="AA65" s="181">
        <f>X65*Z65</f>
        <v/>
      </c>
      <c r="AB65" s="183">
        <f>IFERROR(SUMIFS('[6]Comp2016-2017 (3)'!$G$5:$G$289,'[6]Comp2016-2017 (3)'!$A$5:$A$289,A65,'[6]Comp2016-2017 (3)'!$R$5:$R$289,V65)*AA65/SUMIFS($AA$4:$AA$1116,$A$4:$A$1116,A65,$V$4:$V$1116,V65),0)</f>
        <v/>
      </c>
      <c r="AC65" s="183">
        <f>IF($W65=AC$3,$AB65,IF(NOT($W65=0),"",SUMIFS('Source traité'!AC$4:AC$1116,'Source traité'!$A$4:$A$1116,$D65,'Source traité'!$V$4:$V$1116,$V65)/SUMIFS('[6]Comp2016-2017 (3)'!$G$5:$G$289,'[6]Comp2016-2017 (3)'!$A$5:$A$289,$D65,'[6]Comp2016-2017 (3)'!$R$5:$R$289,$V65)*$AB65))</f>
        <v/>
      </c>
      <c r="AD65" s="183">
        <f>IF($W65=AD$3,$AB65,IF(NOT($W65=0),"",SUMIFS('Source traité'!AD$4:AD$1116,'Source traité'!$A$4:$A$1116,$D65,'Source traité'!$V$4:$V$1116,$V65)/SUMIFS('[6]Comp2016-2017 (3)'!$G$5:$G$289,'[6]Comp2016-2017 (3)'!$A$5:$A$289,$D65,'[6]Comp2016-2017 (3)'!$R$5:$R$289,$V65)*$AB65))</f>
        <v/>
      </c>
      <c r="AE65" s="183">
        <f>IF($W65=AE$3,$AB65,IF(NOT($W65=0),"",SUMIFS('Source traité'!AE$4:AE$1116,'Source traité'!$A$4:$A$1116,$D65,'Source traité'!$V$4:$V$1116,$V65)/SUMIFS('[6]Comp2016-2017 (3)'!$G$5:$G$289,'[6]Comp2016-2017 (3)'!$A$5:$A$289,$D65,'[6]Comp2016-2017 (3)'!$R$5:$R$289,$V65)*$AB65))</f>
        <v/>
      </c>
      <c r="AF65" s="183">
        <f>IF($W65=AF$3,$AB65,IF(NOT($W65=0),"",SUMIFS('Source traité'!AF$4:AF$1116,'Source traité'!$A$4:$A$1116,$D65,'Source traité'!$V$4:$V$1116,$V65)/SUMIFS('[6]Comp2016-2017 (3)'!$G$5:$G$289,'[6]Comp2016-2017 (3)'!$A$5:$A$289,$D65,'[6]Comp2016-2017 (3)'!$R$5:$R$289,$V65)*$AB65))</f>
        <v/>
      </c>
      <c r="AG65" s="183">
        <f>IF($W65=AG$3,$AB65,IF(NOT($W65=0),"",SUMIFS('Source traité'!AG$4:AG$1116,'Source traité'!$A$4:$A$1116,$D65,'Source traité'!$V$4:$V$1116,$V65)/SUMIFS('[6]Comp2016-2017 (3)'!$G$5:$G$289,'[6]Comp2016-2017 (3)'!$A$5:$A$289,$D65,'[6]Comp2016-2017 (3)'!$R$5:$R$289,$V65)*$AB65))</f>
        <v/>
      </c>
      <c r="AH65" s="183">
        <f>IF($W65=AH$3,$AB65,IF(NOT($W65=0),"",SUMIFS('Source traité'!AH$4:AH$1116,'Source traité'!$A$4:$A$1116,$D65,'Source traité'!$V$4:$V$1116,$V65)/SUMIFS('[6]Comp2016-2017 (3)'!$G$5:$G$289,'[6]Comp2016-2017 (3)'!$A$5:$A$289,$D65,'[6]Comp2016-2017 (3)'!$R$5:$R$289,$V65)*$AB65))</f>
        <v/>
      </c>
      <c r="AI65" s="183">
        <f>IF($W65=AI$3,$AB65,IF(NOT($W65=0),"",SUMIFS('Source traité'!AI$4:AI$1116,'Source traité'!$A$4:$A$1116,$D65,'Source traité'!$V$4:$V$1116,$V65)/SUMIFS('[6]Comp2016-2017 (3)'!$G$5:$G$289,'[6]Comp2016-2017 (3)'!$A$5:$A$289,$D65,'[6]Comp2016-2017 (3)'!$R$5:$R$289,$V65)*$AB65))</f>
        <v/>
      </c>
      <c r="AJ65" s="183">
        <f>IF($W65=AJ$3,$AB65,IF(NOT($W65=0),"",SUMIFS('Source traité'!AJ$4:AJ$1116,'Source traité'!$A$4:$A$1116,$D65,'Source traité'!$V$4:$V$1116,$V65)/SUMIFS('[6]Comp2016-2017 (3)'!$G$5:$G$289,'[6]Comp2016-2017 (3)'!$A$5:$A$289,$D65,'[6]Comp2016-2017 (3)'!$R$5:$R$289,$V65)*$AB65))</f>
        <v/>
      </c>
      <c r="AK65" s="183">
        <f>SUM(AC65:AJ65)-AB65</f>
        <v/>
      </c>
      <c r="AL65" s="179">
        <f>IF(A65=D65,"remplir à la main","")</f>
        <v/>
      </c>
      <c r="AM65" s="179">
        <f>VLOOKUP(A65,'[6]Table corresp.'!$M$4:$U$63,8,FALSE)</f>
        <v/>
      </c>
      <c r="AN65" s="179">
        <f>VLOOKUP(D65,'[6]Table corresp.'!$M$4:$U$63,9,FALSE)</f>
        <v/>
      </c>
    </row>
    <row r="66">
      <c r="A66" s="179" t="inlineStr">
        <is>
          <t>06 - Services des coopératives forestières</t>
        </is>
      </c>
      <c r="B66" s="179">
        <f>VLOOKUP(LEFT(A66,3),'[6]Table corresp.'!$A$4:$D$63,3,FALSE)</f>
        <v/>
      </c>
      <c r="C66" s="179">
        <f>VLOOKUP(A66,'[6]Table corresp.'!$M$4:$P$63,4,FALSE)</f>
        <v/>
      </c>
      <c r="D66" s="179" t="inlineStr">
        <is>
          <t>Exportation</t>
        </is>
      </c>
      <c r="E66" s="179">
        <f>VLOOKUP(LEFT(D66,3),'[6]Table corresp.'!$A$4:$D$63,4,FALSE)</f>
        <v/>
      </c>
      <c r="F66" s="179">
        <f>LEFT(A66,3)&amp;" - "&amp;LEFT(D66,3)</f>
        <v/>
      </c>
      <c r="G66" s="195" t="n">
        <v>16936.7714940051</v>
      </c>
      <c r="H66" s="195" t="n">
        <v>0</v>
      </c>
      <c r="I66" s="195" t="n">
        <v>16936.7714940051</v>
      </c>
      <c r="J66" s="195" t="n">
        <v>0</v>
      </c>
      <c r="K66" s="195" t="n">
        <v>0</v>
      </c>
      <c r="L66" s="195" t="n">
        <v>0</v>
      </c>
      <c r="M66" s="195" t="n">
        <v>0</v>
      </c>
      <c r="N66" s="195" t="n">
        <v>0</v>
      </c>
      <c r="O66" s="195" t="n">
        <v>0</v>
      </c>
      <c r="P66" s="195" t="n">
        <v>0</v>
      </c>
      <c r="Q66" s="195" t="n">
        <v>0</v>
      </c>
      <c r="R66" s="195" t="n">
        <v>0</v>
      </c>
      <c r="S66" s="196" t="n"/>
      <c r="T66" s="179">
        <f>VLOOKUP(A66,'[6]Groupe de branches'!$Z$27:$AM$86,14,FALSE)</f>
        <v/>
      </c>
      <c r="U66" s="179">
        <f>VLOOKUP(D66,'[6]Groupe de branches'!$Z$27:$AM$86,14,FALSE)</f>
        <v/>
      </c>
      <c r="V66" s="179" t="n">
        <v>2016</v>
      </c>
      <c r="W66" s="179">
        <f>VLOOKUP(D66,'[6]Table corresp.'!$M$4:$S$63,7,FALSE)</f>
        <v/>
      </c>
      <c r="X66" s="197">
        <f>IFERROR(G66/SUMIFS('[6]Comp2016-2017 (3)'!$I$5:$I$289,'[6]Comp2016-2017 (3)'!$A$5:$A$289,A66,'[6]Comp2016-2017 (3)'!$R$5:$R$289,V66),0)</f>
        <v/>
      </c>
      <c r="Y66" s="182">
        <f>IFERROR(IF(RIGHT(F66,3)="Exp",VLOOKUP(F66,#REF!,2,FALSE),VLOOKUP(F66,#REF!,9,FALSE)),1)</f>
        <v/>
      </c>
      <c r="Z66" s="197">
        <f>Y66/SUMIFS($Y$4:$Y$1116,$V$4:$V$1116,V66,$A$4:$A$1116,A66)</f>
        <v/>
      </c>
      <c r="AA66" s="181">
        <f>X66*Z66</f>
        <v/>
      </c>
      <c r="AB66" s="183">
        <f>IFERROR(SUMIFS('[6]Comp2016-2017 (3)'!$G$5:$G$289,'[6]Comp2016-2017 (3)'!$A$5:$A$289,A66,'[6]Comp2016-2017 (3)'!$R$5:$R$289,V66)*AA66/SUMIFS($AA$4:$AA$1116,$A$4:$A$1116,A66,$V$4:$V$1116,V66),0)</f>
        <v/>
      </c>
      <c r="AC66" s="183">
        <f>IF($W66=AC$3,$AB66,IF(NOT($W66=0),"",SUMIFS('Source traité'!AC$4:AC$1116,'Source traité'!$A$4:$A$1116,$D66,'Source traité'!$V$4:$V$1116,$V66)/SUMIFS('[6]Comp2016-2017 (3)'!$G$5:$G$289,'[6]Comp2016-2017 (3)'!$A$5:$A$289,$D66,'[6]Comp2016-2017 (3)'!$R$5:$R$289,$V66)*$AB66))</f>
        <v/>
      </c>
      <c r="AD66" s="183">
        <f>IF($W66=AD$3,$AB66,IF(NOT($W66=0),"",SUMIFS('Source traité'!AD$4:AD$1116,'Source traité'!$A$4:$A$1116,$D66,'Source traité'!$V$4:$V$1116,$V66)/SUMIFS('[6]Comp2016-2017 (3)'!$G$5:$G$289,'[6]Comp2016-2017 (3)'!$A$5:$A$289,$D66,'[6]Comp2016-2017 (3)'!$R$5:$R$289,$V66)*$AB66))</f>
        <v/>
      </c>
      <c r="AE66" s="183">
        <f>IF($W66=AE$3,$AB66,IF(NOT($W66=0),"",SUMIFS('Source traité'!AE$4:AE$1116,'Source traité'!$A$4:$A$1116,$D66,'Source traité'!$V$4:$V$1116,$V66)/SUMIFS('[6]Comp2016-2017 (3)'!$G$5:$G$289,'[6]Comp2016-2017 (3)'!$A$5:$A$289,$D66,'[6]Comp2016-2017 (3)'!$R$5:$R$289,$V66)*$AB66))</f>
        <v/>
      </c>
      <c r="AF66" s="183">
        <f>IF($W66=AF$3,$AB66,IF(NOT($W66=0),"",SUMIFS('Source traité'!AF$4:AF$1116,'Source traité'!$A$4:$A$1116,$D66,'Source traité'!$V$4:$V$1116,$V66)/SUMIFS('[6]Comp2016-2017 (3)'!$G$5:$G$289,'[6]Comp2016-2017 (3)'!$A$5:$A$289,$D66,'[6]Comp2016-2017 (3)'!$R$5:$R$289,$V66)*$AB66))</f>
        <v/>
      </c>
      <c r="AG66" s="183">
        <f>IF($W66=AG$3,$AB66,IF(NOT($W66=0),"",SUMIFS('Source traité'!AG$4:AG$1116,'Source traité'!$A$4:$A$1116,$D66,'Source traité'!$V$4:$V$1116,$V66)/SUMIFS('[6]Comp2016-2017 (3)'!$G$5:$G$289,'[6]Comp2016-2017 (3)'!$A$5:$A$289,$D66,'[6]Comp2016-2017 (3)'!$R$5:$R$289,$V66)*$AB66))</f>
        <v/>
      </c>
      <c r="AH66" s="183">
        <f>IF($W66=AH$3,$AB66,IF(NOT($W66=0),"",SUMIFS('Source traité'!AH$4:AH$1116,'Source traité'!$A$4:$A$1116,$D66,'Source traité'!$V$4:$V$1116,$V66)/SUMIFS('[6]Comp2016-2017 (3)'!$G$5:$G$289,'[6]Comp2016-2017 (3)'!$A$5:$A$289,$D66,'[6]Comp2016-2017 (3)'!$R$5:$R$289,$V66)*$AB66))</f>
        <v/>
      </c>
      <c r="AI66" s="183">
        <f>IF($W66=AI$3,$AB66,IF(NOT($W66=0),"",SUMIFS('Source traité'!AI$4:AI$1116,'Source traité'!$A$4:$A$1116,$D66,'Source traité'!$V$4:$V$1116,$V66)/SUMIFS('[6]Comp2016-2017 (3)'!$G$5:$G$289,'[6]Comp2016-2017 (3)'!$A$5:$A$289,$D66,'[6]Comp2016-2017 (3)'!$R$5:$R$289,$V66)*$AB66))</f>
        <v/>
      </c>
      <c r="AJ66" s="183">
        <f>IF($W66=AJ$3,$AB66,IF(NOT($W66=0),"",SUMIFS('Source traité'!AJ$4:AJ$1116,'Source traité'!$A$4:$A$1116,$D66,'Source traité'!$V$4:$V$1116,$V66)/SUMIFS('[6]Comp2016-2017 (3)'!$G$5:$G$289,'[6]Comp2016-2017 (3)'!$A$5:$A$289,$D66,'[6]Comp2016-2017 (3)'!$R$5:$R$289,$V66)*$AB66))</f>
        <v/>
      </c>
      <c r="AK66" s="183">
        <f>SUM(AC66:AJ66)-AB66</f>
        <v/>
      </c>
      <c r="AL66" s="179">
        <f>IF(A66=D66,"remplir à la main","")</f>
        <v/>
      </c>
      <c r="AM66" s="179">
        <f>VLOOKUP(A66,'[6]Table corresp.'!$M$4:$U$63,8,FALSE)</f>
        <v/>
      </c>
      <c r="AN66" s="179">
        <f>VLOOKUP(D66,'[6]Table corresp.'!$M$4:$U$63,9,FALSE)</f>
        <v/>
      </c>
    </row>
    <row r="67">
      <c r="A67" s="179" t="inlineStr">
        <is>
          <t>07 - Textiles à base de bois</t>
        </is>
      </c>
      <c r="B67" s="179">
        <f>VLOOKUP(LEFT(A67,3),'[6]Table corresp.'!$A$4:$D$63,3,FALSE)</f>
        <v/>
      </c>
      <c r="C67" s="179">
        <f>VLOOKUP(A67,'[6]Table corresp.'!$M$4:$P$63,4,FALSE)</f>
        <v/>
      </c>
      <c r="D67" s="179" t="inlineStr">
        <is>
          <t>Consommation finale</t>
        </is>
      </c>
      <c r="E67" s="179">
        <f>VLOOKUP(LEFT(D67,3),'[6]Table corresp.'!$A$4:$D$63,4,FALSE)</f>
        <v/>
      </c>
      <c r="F67" s="179">
        <f>LEFT(A67,3)&amp;" - "&amp;LEFT(D67,3)</f>
        <v/>
      </c>
      <c r="G67" s="195" t="n">
        <v>0</v>
      </c>
      <c r="H67" s="195" t="n">
        <v>58436.694</v>
      </c>
      <c r="I67" s="195" t="n">
        <v>58439.694</v>
      </c>
      <c r="J67" s="195" t="n">
        <v>0</v>
      </c>
      <c r="K67" s="195" t="n">
        <v>0</v>
      </c>
      <c r="L67" s="195" t="n">
        <v>0</v>
      </c>
      <c r="M67" s="195" t="n">
        <v>0</v>
      </c>
      <c r="N67" s="195" t="n">
        <v>0</v>
      </c>
      <c r="O67" s="195" t="n">
        <v>0</v>
      </c>
      <c r="P67" s="195" t="n">
        <v>0</v>
      </c>
      <c r="Q67" s="195" t="n">
        <v>0</v>
      </c>
      <c r="R67" s="195" t="n">
        <v>0</v>
      </c>
      <c r="S67" s="196" t="n"/>
      <c r="T67" s="179">
        <f>VLOOKUP(A67,'[6]Groupe de branches'!$Z$27:$AM$86,14,FALSE)</f>
        <v/>
      </c>
      <c r="U67" s="179">
        <f>VLOOKUP(D67,'[6]Groupe de branches'!$Z$27:$AM$86,14,FALSE)</f>
        <v/>
      </c>
      <c r="V67" s="179" t="n">
        <v>2016</v>
      </c>
      <c r="W67" s="179">
        <f>VLOOKUP(D67,'[6]Table corresp.'!$M$4:$S$63,7,FALSE)</f>
        <v/>
      </c>
      <c r="X67" s="197">
        <f>IFERROR(G67/SUMIFS('[6]Comp2016-2017 (3)'!$I$5:$I$289,'[6]Comp2016-2017 (3)'!$A$5:$A$289,A67,'[6]Comp2016-2017 (3)'!$R$5:$R$289,V67),0)</f>
        <v/>
      </c>
      <c r="Y67" s="199" t="n"/>
      <c r="Z67" s="200" t="n"/>
      <c r="AA67" s="181">
        <f>X67*Z67</f>
        <v/>
      </c>
      <c r="AB67" s="183">
        <f>IFERROR(SUMIFS('[6]Comp2016-2017 (3)'!$G$5:$G$289,'[6]Comp2016-2017 (3)'!$A$5:$A$289,A67,'[6]Comp2016-2017 (3)'!$R$5:$R$289,V67)*AA67/SUMIFS($AA$4:$AA$1116,$A$4:$A$1116,A67,$V$4:$V$1116,V67),0)</f>
        <v/>
      </c>
      <c r="AC67" s="183">
        <f>IF($W67=AC$3,$AB67,IF(NOT($W67=0),"",SUMIFS('Source traité'!AC$4:AC$1116,'Source traité'!$A$4:$A$1116,$D67,'Source traité'!$V$4:$V$1116,$V67)/SUMIFS('[6]Comp2016-2017 (3)'!$G$5:$G$289,'[6]Comp2016-2017 (3)'!$A$5:$A$289,$D67,'[6]Comp2016-2017 (3)'!$R$5:$R$289,$V67)*$AB67))</f>
        <v/>
      </c>
      <c r="AD67" s="183">
        <f>IF($W67=AD$3,$AB67,IF(NOT($W67=0),"",SUMIFS('Source traité'!AD$4:AD$1116,'Source traité'!$A$4:$A$1116,$D67,'Source traité'!$V$4:$V$1116,$V67)/SUMIFS('[6]Comp2016-2017 (3)'!$G$5:$G$289,'[6]Comp2016-2017 (3)'!$A$5:$A$289,$D67,'[6]Comp2016-2017 (3)'!$R$5:$R$289,$V67)*$AB67))</f>
        <v/>
      </c>
      <c r="AE67" s="183">
        <f>IF($W67=AE$3,$AB67,IF(NOT($W67=0),"",SUMIFS('Source traité'!AE$4:AE$1116,'Source traité'!$A$4:$A$1116,$D67,'Source traité'!$V$4:$V$1116,$V67)/SUMIFS('[6]Comp2016-2017 (3)'!$G$5:$G$289,'[6]Comp2016-2017 (3)'!$A$5:$A$289,$D67,'[6]Comp2016-2017 (3)'!$R$5:$R$289,$V67)*$AB67))</f>
        <v/>
      </c>
      <c r="AF67" s="183">
        <f>IF($W67=AF$3,$AB67,IF(NOT($W67=0),"",SUMIFS('Source traité'!AF$4:AF$1116,'Source traité'!$A$4:$A$1116,$D67,'Source traité'!$V$4:$V$1116,$V67)/SUMIFS('[6]Comp2016-2017 (3)'!$G$5:$G$289,'[6]Comp2016-2017 (3)'!$A$5:$A$289,$D67,'[6]Comp2016-2017 (3)'!$R$5:$R$289,$V67)*$AB67))</f>
        <v/>
      </c>
      <c r="AG67" s="183">
        <f>IF($W67=AG$3,$AB67,IF(NOT($W67=0),"",SUMIFS('Source traité'!AG$4:AG$1116,'Source traité'!$A$4:$A$1116,$D67,'Source traité'!$V$4:$V$1116,$V67)/SUMIFS('[6]Comp2016-2017 (3)'!$G$5:$G$289,'[6]Comp2016-2017 (3)'!$A$5:$A$289,$D67,'[6]Comp2016-2017 (3)'!$R$5:$R$289,$V67)*$AB67))</f>
        <v/>
      </c>
      <c r="AH67" s="183">
        <f>IF($W67=AH$3,$AB67,IF(NOT($W67=0),"",SUMIFS('Source traité'!AH$4:AH$1116,'Source traité'!$A$4:$A$1116,$D67,'Source traité'!$V$4:$V$1116,$V67)/SUMIFS('[6]Comp2016-2017 (3)'!$G$5:$G$289,'[6]Comp2016-2017 (3)'!$A$5:$A$289,$D67,'[6]Comp2016-2017 (3)'!$R$5:$R$289,$V67)*$AB67))</f>
        <v/>
      </c>
      <c r="AI67" s="183">
        <f>IF($W67=AI$3,$AB67,IF(NOT($W67=0),"",SUMIFS('Source traité'!AI$4:AI$1116,'Source traité'!$A$4:$A$1116,$D67,'Source traité'!$V$4:$V$1116,$V67)/SUMIFS('[6]Comp2016-2017 (3)'!$G$5:$G$289,'[6]Comp2016-2017 (3)'!$A$5:$A$289,$D67,'[6]Comp2016-2017 (3)'!$R$5:$R$289,$V67)*$AB67))</f>
        <v/>
      </c>
      <c r="AJ67" s="183">
        <f>IF($W67=AJ$3,$AB67,IF(NOT($W67=0),"",SUMIFS('Source traité'!AJ$4:AJ$1116,'Source traité'!$A$4:$A$1116,$D67,'Source traité'!$V$4:$V$1116,$V67)/SUMIFS('[6]Comp2016-2017 (3)'!$G$5:$G$289,'[6]Comp2016-2017 (3)'!$A$5:$A$289,$D67,'[6]Comp2016-2017 (3)'!$R$5:$R$289,$V67)*$AB67))</f>
        <v/>
      </c>
      <c r="AK67" s="183">
        <f>SUM(AC67:AJ67)-AB67</f>
        <v/>
      </c>
      <c r="AL67" s="179">
        <f>IF(A67=D67,"remplir à la main","")</f>
        <v/>
      </c>
      <c r="AM67" s="179">
        <f>VLOOKUP(A67,'[6]Table corresp.'!$M$4:$U$63,8,FALSE)</f>
        <v/>
      </c>
      <c r="AN67" s="179">
        <f>VLOOKUP(D67,'[6]Table corresp.'!$M$4:$U$63,9,FALSE)</f>
        <v/>
      </c>
    </row>
    <row r="68">
      <c r="A68" s="179" t="inlineStr">
        <is>
          <t>07 - Textiles à base de bois</t>
        </is>
      </c>
      <c r="B68" s="179">
        <f>VLOOKUP(LEFT(A68,3),'[6]Table corresp.'!$A$4:$D$63,3,FALSE)</f>
        <v/>
      </c>
      <c r="C68" s="179">
        <f>VLOOKUP(A68,'[6]Table corresp.'!$M$4:$P$63,4,FALSE)</f>
        <v/>
      </c>
      <c r="D68" s="179" t="inlineStr">
        <is>
          <t>Exportation</t>
        </is>
      </c>
      <c r="E68" s="179">
        <f>VLOOKUP(LEFT(D68,3),'[6]Table corresp.'!$A$4:$D$63,4,FALSE)</f>
        <v/>
      </c>
      <c r="F68" s="179">
        <f>LEFT(A68,3)&amp;" - "&amp;LEFT(D68,3)</f>
        <v/>
      </c>
      <c r="G68" s="195" t="n">
        <v>0</v>
      </c>
      <c r="H68" s="195" t="n">
        <v>0</v>
      </c>
      <c r="I68" s="195" t="n">
        <v>0</v>
      </c>
      <c r="J68" s="195" t="n">
        <v>0</v>
      </c>
      <c r="K68" s="195" t="n">
        <v>0</v>
      </c>
      <c r="L68" s="195" t="n">
        <v>0</v>
      </c>
      <c r="M68" s="195" t="n">
        <v>0</v>
      </c>
      <c r="N68" s="195" t="n">
        <v>0</v>
      </c>
      <c r="O68" s="195" t="n">
        <v>0</v>
      </c>
      <c r="P68" s="195" t="n">
        <v>0</v>
      </c>
      <c r="Q68" s="195" t="n">
        <v>0</v>
      </c>
      <c r="R68" s="195" t="n">
        <v>0</v>
      </c>
      <c r="S68" s="196" t="n"/>
      <c r="T68" s="179">
        <f>VLOOKUP(A68,'[6]Groupe de branches'!$Z$27:$AM$86,14,FALSE)</f>
        <v/>
      </c>
      <c r="U68" s="179">
        <f>VLOOKUP(D68,'[6]Groupe de branches'!$Z$27:$AM$86,14,FALSE)</f>
        <v/>
      </c>
      <c r="V68" s="179" t="n">
        <v>2016</v>
      </c>
      <c r="W68" s="179">
        <f>VLOOKUP(D68,'[6]Table corresp.'!$M$4:$S$63,7,FALSE)</f>
        <v/>
      </c>
      <c r="X68" s="197">
        <f>IFERROR(G68/SUMIFS('[6]Comp2016-2017 (3)'!$I$5:$I$289,'[6]Comp2016-2017 (3)'!$A$5:$A$289,A68,'[6]Comp2016-2017 (3)'!$R$5:$R$289,V68),0)</f>
        <v/>
      </c>
      <c r="Y68" s="199" t="n"/>
      <c r="Z68" s="200" t="n"/>
      <c r="AA68" s="181">
        <f>X68*Z68</f>
        <v/>
      </c>
      <c r="AB68" s="183">
        <f>IFERROR(SUMIFS('[6]Comp2016-2017 (3)'!$G$5:$G$289,'[6]Comp2016-2017 (3)'!$A$5:$A$289,A68,'[6]Comp2016-2017 (3)'!$R$5:$R$289,V68)*AA68/SUMIFS($AA$4:$AA$1116,$A$4:$A$1116,A68,$V$4:$V$1116,V68),0)</f>
        <v/>
      </c>
      <c r="AC68" s="183">
        <f>IF($W68=AC$3,$AB68,IF(NOT($W68=0),"",SUMIFS('Source traité'!AC$4:AC$1116,'Source traité'!$A$4:$A$1116,$D68,'Source traité'!$V$4:$V$1116,$V68)/SUMIFS('[6]Comp2016-2017 (3)'!$G$5:$G$289,'[6]Comp2016-2017 (3)'!$A$5:$A$289,$D68,'[6]Comp2016-2017 (3)'!$R$5:$R$289,$V68)*$AB68))</f>
        <v/>
      </c>
      <c r="AD68" s="183">
        <f>IF($W68=AD$3,$AB68,IF(NOT($W68=0),"",SUMIFS('Source traité'!AD$4:AD$1116,'Source traité'!$A$4:$A$1116,$D68,'Source traité'!$V$4:$V$1116,$V68)/SUMIFS('[6]Comp2016-2017 (3)'!$G$5:$G$289,'[6]Comp2016-2017 (3)'!$A$5:$A$289,$D68,'[6]Comp2016-2017 (3)'!$R$5:$R$289,$V68)*$AB68))</f>
        <v/>
      </c>
      <c r="AE68" s="183">
        <f>IF($W68=AE$3,$AB68,IF(NOT($W68=0),"",SUMIFS('Source traité'!AE$4:AE$1116,'Source traité'!$A$4:$A$1116,$D68,'Source traité'!$V$4:$V$1116,$V68)/SUMIFS('[6]Comp2016-2017 (3)'!$G$5:$G$289,'[6]Comp2016-2017 (3)'!$A$5:$A$289,$D68,'[6]Comp2016-2017 (3)'!$R$5:$R$289,$V68)*$AB68))</f>
        <v/>
      </c>
      <c r="AF68" s="183">
        <f>IF($W68=AF$3,$AB68,IF(NOT($W68=0),"",SUMIFS('Source traité'!AF$4:AF$1116,'Source traité'!$A$4:$A$1116,$D68,'Source traité'!$V$4:$V$1116,$V68)/SUMIFS('[6]Comp2016-2017 (3)'!$G$5:$G$289,'[6]Comp2016-2017 (3)'!$A$5:$A$289,$D68,'[6]Comp2016-2017 (3)'!$R$5:$R$289,$V68)*$AB68))</f>
        <v/>
      </c>
      <c r="AG68" s="183">
        <f>IF($W68=AG$3,$AB68,IF(NOT($W68=0),"",SUMIFS('Source traité'!AG$4:AG$1116,'Source traité'!$A$4:$A$1116,$D68,'Source traité'!$V$4:$V$1116,$V68)/SUMIFS('[6]Comp2016-2017 (3)'!$G$5:$G$289,'[6]Comp2016-2017 (3)'!$A$5:$A$289,$D68,'[6]Comp2016-2017 (3)'!$R$5:$R$289,$V68)*$AB68))</f>
        <v/>
      </c>
      <c r="AH68" s="183">
        <f>IF($W68=AH$3,$AB68,IF(NOT($W68=0),"",SUMIFS('Source traité'!AH$4:AH$1116,'Source traité'!$A$4:$A$1116,$D68,'Source traité'!$V$4:$V$1116,$V68)/SUMIFS('[6]Comp2016-2017 (3)'!$G$5:$G$289,'[6]Comp2016-2017 (3)'!$A$5:$A$289,$D68,'[6]Comp2016-2017 (3)'!$R$5:$R$289,$V68)*$AB68))</f>
        <v/>
      </c>
      <c r="AI68" s="183">
        <f>IF($W68=AI$3,$AB68,IF(NOT($W68=0),"",SUMIFS('Source traité'!AI$4:AI$1116,'Source traité'!$A$4:$A$1116,$D68,'Source traité'!$V$4:$V$1116,$V68)/SUMIFS('[6]Comp2016-2017 (3)'!$G$5:$G$289,'[6]Comp2016-2017 (3)'!$A$5:$A$289,$D68,'[6]Comp2016-2017 (3)'!$R$5:$R$289,$V68)*$AB68))</f>
        <v/>
      </c>
      <c r="AJ68" s="183">
        <f>IF($W68=AJ$3,$AB68,IF(NOT($W68=0),"",SUMIFS('Source traité'!AJ$4:AJ$1116,'Source traité'!$A$4:$A$1116,$D68,'Source traité'!$V$4:$V$1116,$V68)/SUMIFS('[6]Comp2016-2017 (3)'!$G$5:$G$289,'[6]Comp2016-2017 (3)'!$A$5:$A$289,$D68,'[6]Comp2016-2017 (3)'!$R$5:$R$289,$V68)*$AB68))</f>
        <v/>
      </c>
      <c r="AK68" s="183">
        <f>SUM(AC68:AJ68)-AB68</f>
        <v/>
      </c>
      <c r="AL68" s="179">
        <f>IF(A68=D68,"remplir à la main","")</f>
        <v/>
      </c>
      <c r="AM68" s="179">
        <f>VLOOKUP(A68,'[6]Table corresp.'!$M$4:$U$63,8,FALSE)</f>
        <v/>
      </c>
      <c r="AN68" s="179">
        <f>VLOOKUP(D68,'[6]Table corresp.'!$M$4:$U$63,9,FALSE)</f>
        <v/>
      </c>
    </row>
    <row r="69">
      <c r="A69" s="235" t="inlineStr">
        <is>
          <t>08 - Sciages bruts de Chêne</t>
        </is>
      </c>
      <c r="B69" s="179">
        <f>VLOOKUP(LEFT(A69,3),'[6]Table corresp.'!$A$4:$D$63,3,FALSE)</f>
        <v/>
      </c>
      <c r="C69" s="179">
        <f>VLOOKUP(A69,'[6]Table corresp.'!$M$4:$P$63,4,FALSE)</f>
        <v/>
      </c>
      <c r="D69" s="235" t="inlineStr">
        <is>
          <t>20 - Produits rabotés</t>
        </is>
      </c>
      <c r="E69" s="179">
        <f>VLOOKUP(LEFT(D69,3),'[6]Table corresp.'!$A$4:$D$63,4,FALSE)</f>
        <v/>
      </c>
      <c r="F69" s="179">
        <f>LEFT(A69,3)&amp;" - "&amp;LEFT(D69,3)</f>
        <v/>
      </c>
      <c r="G69" s="195" t="n">
        <v>45603.80372</v>
      </c>
      <c r="H69" s="195" t="n">
        <v>971.19628</v>
      </c>
      <c r="I69" s="195" t="n">
        <v>46575</v>
      </c>
      <c r="J69" s="195" t="n">
        <v>183.2204640405975</v>
      </c>
      <c r="K69" s="195" t="n">
        <v>3.130373133562752</v>
      </c>
      <c r="L69" s="195" t="n">
        <v>186.3508371741603</v>
      </c>
      <c r="M69" s="195" t="n">
        <v>0</v>
      </c>
      <c r="N69" s="195" t="n">
        <v>0</v>
      </c>
      <c r="O69" s="195" t="n">
        <v>0</v>
      </c>
      <c r="P69" s="195" t="n">
        <v>0</v>
      </c>
      <c r="Q69" s="195" t="n">
        <v>0</v>
      </c>
      <c r="R69" s="195" t="n">
        <v>0</v>
      </c>
      <c r="S69" s="196" t="n"/>
      <c r="T69" s="179">
        <f>VLOOKUP(A69,'[6]Groupe de branches'!$Z$27:$AM$86,14,FALSE)</f>
        <v/>
      </c>
      <c r="U69" s="179">
        <f>VLOOKUP(D69,'[6]Groupe de branches'!$Z$27:$AM$86,14,FALSE)</f>
        <v/>
      </c>
      <c r="V69" s="179" t="n">
        <v>2016</v>
      </c>
      <c r="W69" s="179">
        <f>VLOOKUP(D69,'[6]Table corresp.'!$M$4:$S$63,7,FALSE)</f>
        <v/>
      </c>
      <c r="X69" s="197">
        <f>IFERROR(G69/SUMIFS('[6]Comp2016-2017 (3)'!$I$5:$I$289,'[6]Comp2016-2017 (3)'!$A$5:$A$289,A69,'[6]Comp2016-2017 (3)'!$R$5:$R$289,V69),0)</f>
        <v/>
      </c>
      <c r="Y69" s="182">
        <f>IFERROR(IF(RIGHT(F69,3)="Exp",VLOOKUP(F69,#REF!,2,FALSE),VLOOKUP(F69,#REF!,9,FALSE)),1)</f>
        <v/>
      </c>
      <c r="Z69" s="197">
        <f>Y69/SUMIFS($Y$4:$Y$1116,$V$4:$V$1116,V69,$A$4:$A$1116,A69)</f>
        <v/>
      </c>
      <c r="AA69" s="181">
        <f>X69*Z69</f>
        <v/>
      </c>
      <c r="AB69" s="183">
        <f>IFERROR(SUMIFS('[6]Comp2016-2017 (3)'!$G$5:$G$289,'[6]Comp2016-2017 (3)'!$A$5:$A$289,A69,'[6]Comp2016-2017 (3)'!$R$5:$R$289,V69)*AA69/SUMIFS($AA$4:$AA$1116,$A$4:$A$1116,A69,$V$4:$V$1116,V69),0)</f>
        <v/>
      </c>
      <c r="AC69" s="183">
        <f>IF($W69=AC$3,$AB69,IF(NOT($W69=0),"",SUMIFS('Source traité'!AC$4:AC$1116,'Source traité'!$A$4:$A$1116,$D69,'Source traité'!$V$4:$V$1116,$V69)/SUMIFS('[6]Comp2016-2017 (3)'!$G$5:$G$289,'[6]Comp2016-2017 (3)'!$A$5:$A$289,$D69,'[6]Comp2016-2017 (3)'!$R$5:$R$289,$V69)*$AB69))</f>
        <v/>
      </c>
      <c r="AD69" s="183">
        <f>IF($W69=AD$3,$AB69,IF(NOT($W69=0),"",SUMIFS('Source traité'!AD$4:AD$1116,'Source traité'!$A$4:$A$1116,$D69,'Source traité'!$V$4:$V$1116,$V69)/SUMIFS('[6]Comp2016-2017 (3)'!$G$5:$G$289,'[6]Comp2016-2017 (3)'!$A$5:$A$289,$D69,'[6]Comp2016-2017 (3)'!$R$5:$R$289,$V69)*$AB69))</f>
        <v/>
      </c>
      <c r="AE69" s="183">
        <f>IF($W69=AE$3,$AB69,IF(NOT($W69=0),"",SUMIFS('Source traité'!AE$4:AE$1116,'Source traité'!$A$4:$A$1116,$D69,'Source traité'!$V$4:$V$1116,$V69)/SUMIFS('[6]Comp2016-2017 (3)'!$G$5:$G$289,'[6]Comp2016-2017 (3)'!$A$5:$A$289,$D69,'[6]Comp2016-2017 (3)'!$R$5:$R$289,$V69)*$AB69))</f>
        <v/>
      </c>
      <c r="AF69" s="183">
        <f>IF($W69=AF$3,$AB69,IF(NOT($W69=0),"",SUMIFS('Source traité'!AF$4:AF$1116,'Source traité'!$A$4:$A$1116,$D69,'Source traité'!$V$4:$V$1116,$V69)/SUMIFS('[6]Comp2016-2017 (3)'!$G$5:$G$289,'[6]Comp2016-2017 (3)'!$A$5:$A$289,$D69,'[6]Comp2016-2017 (3)'!$R$5:$R$289,$V69)*$AB69))</f>
        <v/>
      </c>
      <c r="AG69" s="183">
        <f>IF($W69=AG$3,$AB69,IF(NOT($W69=0),"",SUMIFS('Source traité'!AG$4:AG$1116,'Source traité'!$A$4:$A$1116,$D69,'Source traité'!$V$4:$V$1116,$V69)/SUMIFS('[6]Comp2016-2017 (3)'!$G$5:$G$289,'[6]Comp2016-2017 (3)'!$A$5:$A$289,$D69,'[6]Comp2016-2017 (3)'!$R$5:$R$289,$V69)*$AB69))</f>
        <v/>
      </c>
      <c r="AH69" s="183">
        <f>IF($W69=AH$3,$AB69,IF(NOT($W69=0),"",SUMIFS('Source traité'!AH$4:AH$1116,'Source traité'!$A$4:$A$1116,$D69,'Source traité'!$V$4:$V$1116,$V69)/SUMIFS('[6]Comp2016-2017 (3)'!$G$5:$G$289,'[6]Comp2016-2017 (3)'!$A$5:$A$289,$D69,'[6]Comp2016-2017 (3)'!$R$5:$R$289,$V69)*$AB69))</f>
        <v/>
      </c>
      <c r="AI69" s="183">
        <f>IF($W69=AI$3,$AB69,IF(NOT($W69=0),"",SUMIFS('Source traité'!AI$4:AI$1116,'Source traité'!$A$4:$A$1116,$D69,'Source traité'!$V$4:$V$1116,$V69)/SUMIFS('[6]Comp2016-2017 (3)'!$G$5:$G$289,'[6]Comp2016-2017 (3)'!$A$5:$A$289,$D69,'[6]Comp2016-2017 (3)'!$R$5:$R$289,$V69)*$AB69))</f>
        <v/>
      </c>
      <c r="AJ69" s="183">
        <f>IF($W69=AJ$3,$AB69,IF(NOT($W69=0),"",SUMIFS('Source traité'!AJ$4:AJ$1116,'Source traité'!$A$4:$A$1116,$D69,'Source traité'!$V$4:$V$1116,$V69)/SUMIFS('[6]Comp2016-2017 (3)'!$G$5:$G$289,'[6]Comp2016-2017 (3)'!$A$5:$A$289,$D69,'[6]Comp2016-2017 (3)'!$R$5:$R$289,$V69)*$AB69))</f>
        <v/>
      </c>
      <c r="AK69" s="183">
        <f>SUM(AC69:AJ69)-AB69</f>
        <v/>
      </c>
      <c r="AL69" s="179">
        <f>IF(A69=D69,"remplir à la main","")</f>
        <v/>
      </c>
      <c r="AM69" s="179">
        <f>VLOOKUP(A69,'[6]Table corresp.'!$M$4:$U$63,8,FALSE)</f>
        <v/>
      </c>
      <c r="AN69" s="179">
        <f>VLOOKUP(D69,'[6]Table corresp.'!$M$4:$U$63,9,FALSE)</f>
        <v/>
      </c>
    </row>
    <row r="70">
      <c r="A70" s="235" t="inlineStr">
        <is>
          <t>08 - Sciages bruts de Chêne</t>
        </is>
      </c>
      <c r="B70" s="179">
        <f>VLOOKUP(LEFT(A70,3),'[6]Table corresp.'!$A$4:$D$63,3,FALSE)</f>
        <v/>
      </c>
      <c r="C70" s="179">
        <f>VLOOKUP(A70,'[6]Table corresp.'!$M$4:$P$63,4,FALSE)</f>
        <v/>
      </c>
      <c r="D70" s="235" t="inlineStr">
        <is>
          <t>20b - Produits collés</t>
        </is>
      </c>
      <c r="E70" s="179">
        <f>VLOOKUP(LEFT(D70,3),'[6]Table corresp.'!$A$4:$D$63,4,FALSE)</f>
        <v/>
      </c>
      <c r="F70" s="179">
        <f>LEFT(A70,3)&amp;" - "&amp;LEFT(D70,3)</f>
        <v/>
      </c>
      <c r="G70" s="195" t="n">
        <v>1772.365227936508</v>
      </c>
      <c r="H70" s="195" t="n">
        <v>971.19628</v>
      </c>
      <c r="I70" s="195" t="n">
        <v>2743.561507936508</v>
      </c>
      <c r="J70" s="195" t="n">
        <v>10.68113467592829</v>
      </c>
      <c r="K70" s="195" t="n">
        <v>4.695559700344127</v>
      </c>
      <c r="L70" s="195" t="n">
        <v>15.37669437627242</v>
      </c>
      <c r="M70" s="195" t="n">
        <v>0</v>
      </c>
      <c r="N70" s="195" t="n">
        <v>0</v>
      </c>
      <c r="O70" s="195" t="n">
        <v>0</v>
      </c>
      <c r="P70" s="195" t="n">
        <v>0</v>
      </c>
      <c r="Q70" s="195" t="n">
        <v>0</v>
      </c>
      <c r="R70" s="195" t="n">
        <v>0</v>
      </c>
      <c r="S70" s="196" t="n"/>
      <c r="T70" s="179">
        <f>VLOOKUP(A70,'[6]Groupe de branches'!$Z$27:$AM$86,14,FALSE)</f>
        <v/>
      </c>
      <c r="U70" s="179">
        <f>VLOOKUP(D70,'[6]Groupe de branches'!$Z$27:$AM$86,14,FALSE)</f>
        <v/>
      </c>
      <c r="V70" s="179" t="n">
        <v>2016</v>
      </c>
      <c r="W70" s="179">
        <f>VLOOKUP(D70,'[6]Table corresp.'!$M$4:$S$63,7,FALSE)</f>
        <v/>
      </c>
      <c r="X70" s="197">
        <f>IFERROR(G70/SUMIFS('[6]Comp2016-2017 (3)'!$I$5:$I$289,'[6]Comp2016-2017 (3)'!$A$5:$A$289,A70,'[6]Comp2016-2017 (3)'!$R$5:$R$289,V70),0)</f>
        <v/>
      </c>
      <c r="Y70" s="182">
        <f>IFERROR(IF(RIGHT(F70,3)="Exp",VLOOKUP(F70,#REF!,2,FALSE),VLOOKUP(F70,#REF!,9,FALSE)),1)</f>
        <v/>
      </c>
      <c r="Z70" s="197">
        <f>Y70/SUMIFS($Y$4:$Y$1116,$V$4:$V$1116,V70,$A$4:$A$1116,A70)</f>
        <v/>
      </c>
      <c r="AA70" s="181">
        <f>X70*Z70</f>
        <v/>
      </c>
      <c r="AB70" s="183">
        <f>IFERROR(SUMIFS('[6]Comp2016-2017 (3)'!$G$5:$G$289,'[6]Comp2016-2017 (3)'!$A$5:$A$289,A70,'[6]Comp2016-2017 (3)'!$R$5:$R$289,V70)*AA70/SUMIFS($AA$4:$AA$1116,$A$4:$A$1116,A70,$V$4:$V$1116,V70),0)</f>
        <v/>
      </c>
      <c r="AC70" s="183">
        <f>IF($W70=AC$3,$AB70,IF(NOT($W70=0),"",SUMIFS('Source traité'!AC$4:AC$1116,'Source traité'!$A$4:$A$1116,$D70,'Source traité'!$V$4:$V$1116,$V70)/SUMIFS('[6]Comp2016-2017 (3)'!$G$5:$G$289,'[6]Comp2016-2017 (3)'!$A$5:$A$289,$D70,'[6]Comp2016-2017 (3)'!$R$5:$R$289,$V70)*$AB70))</f>
        <v/>
      </c>
      <c r="AD70" s="183">
        <f>IF($W70=AD$3,$AB70,IF(NOT($W70=0),"",SUMIFS('Source traité'!AD$4:AD$1116,'Source traité'!$A$4:$A$1116,$D70,'Source traité'!$V$4:$V$1116,$V70)/SUMIFS('[6]Comp2016-2017 (3)'!$G$5:$G$289,'[6]Comp2016-2017 (3)'!$A$5:$A$289,$D70,'[6]Comp2016-2017 (3)'!$R$5:$R$289,$V70)*$AB70))</f>
        <v/>
      </c>
      <c r="AE70" s="183">
        <f>IF($W70=AE$3,$AB70,IF(NOT($W70=0),"",SUMIFS('Source traité'!AE$4:AE$1116,'Source traité'!$A$4:$A$1116,$D70,'Source traité'!$V$4:$V$1116,$V70)/SUMIFS('[6]Comp2016-2017 (3)'!$G$5:$G$289,'[6]Comp2016-2017 (3)'!$A$5:$A$289,$D70,'[6]Comp2016-2017 (3)'!$R$5:$R$289,$V70)*$AB70))</f>
        <v/>
      </c>
      <c r="AF70" s="183">
        <f>IF($W70=AF$3,$AB70,IF(NOT($W70=0),"",SUMIFS('Source traité'!AF$4:AF$1116,'Source traité'!$A$4:$A$1116,$D70,'Source traité'!$V$4:$V$1116,$V70)/SUMIFS('[6]Comp2016-2017 (3)'!$G$5:$G$289,'[6]Comp2016-2017 (3)'!$A$5:$A$289,$D70,'[6]Comp2016-2017 (3)'!$R$5:$R$289,$V70)*$AB70))</f>
        <v/>
      </c>
      <c r="AG70" s="183">
        <f>IF($W70=AG$3,$AB70,IF(NOT($W70=0),"",SUMIFS('Source traité'!AG$4:AG$1116,'Source traité'!$A$4:$A$1116,$D70,'Source traité'!$V$4:$V$1116,$V70)/SUMIFS('[6]Comp2016-2017 (3)'!$G$5:$G$289,'[6]Comp2016-2017 (3)'!$A$5:$A$289,$D70,'[6]Comp2016-2017 (3)'!$R$5:$R$289,$V70)*$AB70))</f>
        <v/>
      </c>
      <c r="AH70" s="183">
        <f>IF($W70=AH$3,$AB70,IF(NOT($W70=0),"",SUMIFS('Source traité'!AH$4:AH$1116,'Source traité'!$A$4:$A$1116,$D70,'Source traité'!$V$4:$V$1116,$V70)/SUMIFS('[6]Comp2016-2017 (3)'!$G$5:$G$289,'[6]Comp2016-2017 (3)'!$A$5:$A$289,$D70,'[6]Comp2016-2017 (3)'!$R$5:$R$289,$V70)*$AB70))</f>
        <v/>
      </c>
      <c r="AI70" s="183">
        <f>IF($W70=AI$3,$AB70,IF(NOT($W70=0),"",SUMIFS('Source traité'!AI$4:AI$1116,'Source traité'!$A$4:$A$1116,$D70,'Source traité'!$V$4:$V$1116,$V70)/SUMIFS('[6]Comp2016-2017 (3)'!$G$5:$G$289,'[6]Comp2016-2017 (3)'!$A$5:$A$289,$D70,'[6]Comp2016-2017 (3)'!$R$5:$R$289,$V70)*$AB70))</f>
        <v/>
      </c>
      <c r="AJ70" s="183">
        <f>IF($W70=AJ$3,$AB70,IF(NOT($W70=0),"",SUMIFS('Source traité'!AJ$4:AJ$1116,'Source traité'!$A$4:$A$1116,$D70,'Source traité'!$V$4:$V$1116,$V70)/SUMIFS('[6]Comp2016-2017 (3)'!$G$5:$G$289,'[6]Comp2016-2017 (3)'!$A$5:$A$289,$D70,'[6]Comp2016-2017 (3)'!$R$5:$R$289,$V70)*$AB70))</f>
        <v/>
      </c>
      <c r="AK70" s="183">
        <f>SUM(AC70:AJ70)-AB70</f>
        <v/>
      </c>
      <c r="AL70" s="179">
        <f>IF(A70=D70,"remplir à la main","")</f>
        <v/>
      </c>
      <c r="AM70" s="179">
        <f>VLOOKUP(A70,'[6]Table corresp.'!$M$4:$U$63,8,FALSE)</f>
        <v/>
      </c>
      <c r="AN70" s="179">
        <f>VLOOKUP(D70,'[6]Table corresp.'!$M$4:$U$63,9,FALSE)</f>
        <v/>
      </c>
    </row>
    <row r="71">
      <c r="A71" s="235" t="inlineStr">
        <is>
          <t>08 - Sciages bruts de Chêne</t>
        </is>
      </c>
      <c r="B71" s="179">
        <f>VLOOKUP(LEFT(A71,3),'[6]Table corresp.'!$A$4:$D$63,3,FALSE)</f>
        <v/>
      </c>
      <c r="C71" s="179">
        <f>VLOOKUP(A71,'[6]Table corresp.'!$M$4:$P$63,4,FALSE)</f>
        <v/>
      </c>
      <c r="D71" s="235" t="inlineStr">
        <is>
          <t>33 - Parquets contrecollés</t>
        </is>
      </c>
      <c r="E71" s="179">
        <f>VLOOKUP(LEFT(D71,3),'[6]Table corresp.'!$A$4:$D$63,4,FALSE)</f>
        <v/>
      </c>
      <c r="F71" s="179">
        <f>LEFT(A71,3)&amp;" - "&amp;LEFT(D71,3)</f>
        <v/>
      </c>
      <c r="G71" s="195" t="n">
        <v>755.80372</v>
      </c>
      <c r="H71" s="195" t="n">
        <v>971.19628</v>
      </c>
      <c r="I71" s="195" t="n">
        <v>1727</v>
      </c>
      <c r="J71" s="195" t="n">
        <v>3.036560484126428</v>
      </c>
      <c r="K71" s="195" t="n">
        <v>3.130373133562752</v>
      </c>
      <c r="L71" s="195" t="n">
        <v>6.16693361768918</v>
      </c>
      <c r="M71" s="195" t="n">
        <v>0</v>
      </c>
      <c r="N71" s="195" t="n">
        <v>0</v>
      </c>
      <c r="O71" s="195" t="n">
        <v>0</v>
      </c>
      <c r="P71" s="195" t="n">
        <v>0</v>
      </c>
      <c r="Q71" s="195" t="n">
        <v>0</v>
      </c>
      <c r="R71" s="195" t="n">
        <v>0</v>
      </c>
      <c r="S71" s="196" t="n"/>
      <c r="T71" s="179">
        <f>VLOOKUP(A71,'[6]Groupe de branches'!$Z$27:$AM$86,14,FALSE)</f>
        <v/>
      </c>
      <c r="U71" s="179">
        <f>VLOOKUP(D71,'[6]Groupe de branches'!$Z$27:$AM$86,14,FALSE)</f>
        <v/>
      </c>
      <c r="V71" s="179" t="n">
        <v>2016</v>
      </c>
      <c r="W71" s="179">
        <f>VLOOKUP(D71,'[6]Table corresp.'!$M$4:$S$63,7,FALSE)</f>
        <v/>
      </c>
      <c r="X71" s="197">
        <f>IFERROR(G71/SUMIFS('[6]Comp2016-2017 (3)'!$I$5:$I$289,'[6]Comp2016-2017 (3)'!$A$5:$A$289,A71,'[6]Comp2016-2017 (3)'!$R$5:$R$289,V71),0)</f>
        <v/>
      </c>
      <c r="Y71" s="182">
        <f>IFERROR(IF(RIGHT(F71,3)="Exp",VLOOKUP(F71,#REF!,2,FALSE),VLOOKUP(F71,#REF!,9,FALSE)),1)</f>
        <v/>
      </c>
      <c r="Z71" s="197">
        <f>Y71/SUMIFS($Y$4:$Y$1116,$V$4:$V$1116,V71,$A$4:$A$1116,A71)</f>
        <v/>
      </c>
      <c r="AA71" s="181">
        <f>X71*Z71</f>
        <v/>
      </c>
      <c r="AB71" s="183">
        <f>IFERROR(SUMIFS('[6]Comp2016-2017 (3)'!$G$5:$G$289,'[6]Comp2016-2017 (3)'!$A$5:$A$289,A71,'[6]Comp2016-2017 (3)'!$R$5:$R$289,V71)*AA71/SUMIFS($AA$4:$AA$1116,$A$4:$A$1116,A71,$V$4:$V$1116,V71),0)</f>
        <v/>
      </c>
      <c r="AC71" s="183">
        <f>IF($W71=AC$3,$AB71,IF(NOT($W71=0),"",SUMIFS('Source traité'!AC$4:AC$1116,'Source traité'!$A$4:$A$1116,$D71,'Source traité'!$V$4:$V$1116,$V71)/SUMIFS('[6]Comp2016-2017 (3)'!$G$5:$G$289,'[6]Comp2016-2017 (3)'!$A$5:$A$289,$D71,'[6]Comp2016-2017 (3)'!$R$5:$R$289,$V71)*$AB71))</f>
        <v/>
      </c>
      <c r="AD71" s="183">
        <f>IF($W71=AD$3,$AB71,IF(NOT($W71=0),"",SUMIFS('Source traité'!AD$4:AD$1116,'Source traité'!$A$4:$A$1116,$D71,'Source traité'!$V$4:$V$1116,$V71)/SUMIFS('[6]Comp2016-2017 (3)'!$G$5:$G$289,'[6]Comp2016-2017 (3)'!$A$5:$A$289,$D71,'[6]Comp2016-2017 (3)'!$R$5:$R$289,$V71)*$AB71))</f>
        <v/>
      </c>
      <c r="AE71" s="183">
        <f>IF($W71=AE$3,$AB71,IF(NOT($W71=0),"",SUMIFS('Source traité'!AE$4:AE$1116,'Source traité'!$A$4:$A$1116,$D71,'Source traité'!$V$4:$V$1116,$V71)/SUMIFS('[6]Comp2016-2017 (3)'!$G$5:$G$289,'[6]Comp2016-2017 (3)'!$A$5:$A$289,$D71,'[6]Comp2016-2017 (3)'!$R$5:$R$289,$V71)*$AB71))</f>
        <v/>
      </c>
      <c r="AF71" s="183">
        <f>IF($W71=AF$3,$AB71,IF(NOT($W71=0),"",SUMIFS('Source traité'!AF$4:AF$1116,'Source traité'!$A$4:$A$1116,$D71,'Source traité'!$V$4:$V$1116,$V71)/SUMIFS('[6]Comp2016-2017 (3)'!$G$5:$G$289,'[6]Comp2016-2017 (3)'!$A$5:$A$289,$D71,'[6]Comp2016-2017 (3)'!$R$5:$R$289,$V71)*$AB71))</f>
        <v/>
      </c>
      <c r="AG71" s="183">
        <f>IF($W71=AG$3,$AB71,IF(NOT($W71=0),"",SUMIFS('Source traité'!AG$4:AG$1116,'Source traité'!$A$4:$A$1116,$D71,'Source traité'!$V$4:$V$1116,$V71)/SUMIFS('[6]Comp2016-2017 (3)'!$G$5:$G$289,'[6]Comp2016-2017 (3)'!$A$5:$A$289,$D71,'[6]Comp2016-2017 (3)'!$R$5:$R$289,$V71)*$AB71))</f>
        <v/>
      </c>
      <c r="AH71" s="183">
        <f>IF($W71=AH$3,$AB71,IF(NOT($W71=0),"",SUMIFS('Source traité'!AH$4:AH$1116,'Source traité'!$A$4:$A$1116,$D71,'Source traité'!$V$4:$V$1116,$V71)/SUMIFS('[6]Comp2016-2017 (3)'!$G$5:$G$289,'[6]Comp2016-2017 (3)'!$A$5:$A$289,$D71,'[6]Comp2016-2017 (3)'!$R$5:$R$289,$V71)*$AB71))</f>
        <v/>
      </c>
      <c r="AI71" s="183">
        <f>IF($W71=AI$3,$AB71,IF(NOT($W71=0),"",SUMIFS('Source traité'!AI$4:AI$1116,'Source traité'!$A$4:$A$1116,$D71,'Source traité'!$V$4:$V$1116,$V71)/SUMIFS('[6]Comp2016-2017 (3)'!$G$5:$G$289,'[6]Comp2016-2017 (3)'!$A$5:$A$289,$D71,'[6]Comp2016-2017 (3)'!$R$5:$R$289,$V71)*$AB71))</f>
        <v/>
      </c>
      <c r="AJ71" s="183">
        <f>IF($W71=AJ$3,$AB71,IF(NOT($W71=0),"",SUMIFS('Source traité'!AJ$4:AJ$1116,'Source traité'!$A$4:$A$1116,$D71,'Source traité'!$V$4:$V$1116,$V71)/SUMIFS('[6]Comp2016-2017 (3)'!$G$5:$G$289,'[6]Comp2016-2017 (3)'!$A$5:$A$289,$D71,'[6]Comp2016-2017 (3)'!$R$5:$R$289,$V71)*$AB71))</f>
        <v/>
      </c>
      <c r="AK71" s="183">
        <f>SUM(AC71:AJ71)-AB71</f>
        <v/>
      </c>
      <c r="AL71" s="179">
        <f>IF(A71=D71,"remplir à la main","")</f>
        <v/>
      </c>
      <c r="AM71" s="179">
        <f>VLOOKUP(A71,'[6]Table corresp.'!$M$4:$U$63,8,FALSE)</f>
        <v/>
      </c>
      <c r="AN71" s="179">
        <f>VLOOKUP(D71,'[6]Table corresp.'!$M$4:$U$63,9,FALSE)</f>
        <v/>
      </c>
    </row>
    <row r="72">
      <c r="A72" s="235" t="inlineStr">
        <is>
          <t>08 - Sciages bruts de Chêne</t>
        </is>
      </c>
      <c r="B72" s="179">
        <f>VLOOKUP(LEFT(A72,3),'[6]Table corresp.'!$A$4:$D$63,3,FALSE)</f>
        <v/>
      </c>
      <c r="C72" s="179">
        <f>VLOOKUP(A72,'[6]Table corresp.'!$M$4:$P$63,4,FALSE)</f>
        <v/>
      </c>
      <c r="D72" s="235" t="inlineStr">
        <is>
          <t>35 - Menuiseries extérieures</t>
        </is>
      </c>
      <c r="E72" s="179">
        <f>VLOOKUP(LEFT(D72,3),'[6]Table corresp.'!$A$4:$D$63,4,FALSE)</f>
        <v/>
      </c>
      <c r="F72" s="179">
        <f>LEFT(A72,3)&amp;" - "&amp;LEFT(D72,3)</f>
        <v/>
      </c>
      <c r="G72" s="195" t="n">
        <v>11611.490144</v>
      </c>
      <c r="H72" s="195" t="n">
        <v>971.19628</v>
      </c>
      <c r="I72" s="195" t="n">
        <v>12582.686424</v>
      </c>
      <c r="J72" s="195" t="n">
        <v>31.10066030820268</v>
      </c>
      <c r="K72" s="195" t="n">
        <v>2.086915422375168</v>
      </c>
      <c r="L72" s="195" t="n">
        <v>33.18757573057785</v>
      </c>
      <c r="M72" s="195" t="n">
        <v>0</v>
      </c>
      <c r="N72" s="195" t="n">
        <v>0</v>
      </c>
      <c r="O72" s="195" t="n">
        <v>0</v>
      </c>
      <c r="P72" s="195" t="n">
        <v>0</v>
      </c>
      <c r="Q72" s="195" t="n">
        <v>0</v>
      </c>
      <c r="R72" s="195" t="n">
        <v>0</v>
      </c>
      <c r="S72" s="196" t="n"/>
      <c r="T72" s="179">
        <f>VLOOKUP(A72,'[6]Groupe de branches'!$Z$27:$AM$86,14,FALSE)</f>
        <v/>
      </c>
      <c r="U72" s="179">
        <f>VLOOKUP(D72,'[6]Groupe de branches'!$Z$27:$AM$86,14,FALSE)</f>
        <v/>
      </c>
      <c r="V72" s="179" t="n">
        <v>2016</v>
      </c>
      <c r="W72" s="179">
        <f>VLOOKUP(D72,'[6]Table corresp.'!$M$4:$S$63,7,FALSE)</f>
        <v/>
      </c>
      <c r="X72" s="197">
        <f>IFERROR(G72/SUMIFS('[6]Comp2016-2017 (3)'!$I$5:$I$289,'[6]Comp2016-2017 (3)'!$A$5:$A$289,A72,'[6]Comp2016-2017 (3)'!$R$5:$R$289,V72),0)</f>
        <v/>
      </c>
      <c r="Y72" s="182">
        <f>IFERROR(IF(RIGHT(F72,3)="Exp",VLOOKUP(F72,#REF!,2,FALSE),VLOOKUP(F72,#REF!,9,FALSE)),1)</f>
        <v/>
      </c>
      <c r="Z72" s="197">
        <f>Y72/SUMIFS($Y$4:$Y$1116,$V$4:$V$1116,V72,$A$4:$A$1116,A72)</f>
        <v/>
      </c>
      <c r="AA72" s="181">
        <f>X72*Z72</f>
        <v/>
      </c>
      <c r="AB72" s="183">
        <f>IFERROR(SUMIFS('[6]Comp2016-2017 (3)'!$G$5:$G$289,'[6]Comp2016-2017 (3)'!$A$5:$A$289,A72,'[6]Comp2016-2017 (3)'!$R$5:$R$289,V72)*AA72/SUMIFS($AA$4:$AA$1116,$A$4:$A$1116,A72,$V$4:$V$1116,V72),0)</f>
        <v/>
      </c>
      <c r="AC72" s="183">
        <f>IF($W72=AC$3,$AB72,IF(NOT($W72=0),"",SUMIFS('Source traité'!AC$4:AC$1116,'Source traité'!$A$4:$A$1116,$D72,'Source traité'!$V$4:$V$1116,$V72)/SUMIFS('[6]Comp2016-2017 (3)'!$G$5:$G$289,'[6]Comp2016-2017 (3)'!$A$5:$A$289,$D72,'[6]Comp2016-2017 (3)'!$R$5:$R$289,$V72)*$AB72))</f>
        <v/>
      </c>
      <c r="AD72" s="183">
        <f>IF($W72=AD$3,$AB72,IF(NOT($W72=0),"",SUMIFS('Source traité'!AD$4:AD$1116,'Source traité'!$A$4:$A$1116,$D72,'Source traité'!$V$4:$V$1116,$V72)/SUMIFS('[6]Comp2016-2017 (3)'!$G$5:$G$289,'[6]Comp2016-2017 (3)'!$A$5:$A$289,$D72,'[6]Comp2016-2017 (3)'!$R$5:$R$289,$V72)*$AB72))</f>
        <v/>
      </c>
      <c r="AE72" s="183">
        <f>IF($W72=AE$3,$AB72,IF(NOT($W72=0),"",SUMIFS('Source traité'!AE$4:AE$1116,'Source traité'!$A$4:$A$1116,$D72,'Source traité'!$V$4:$V$1116,$V72)/SUMIFS('[6]Comp2016-2017 (3)'!$G$5:$G$289,'[6]Comp2016-2017 (3)'!$A$5:$A$289,$D72,'[6]Comp2016-2017 (3)'!$R$5:$R$289,$V72)*$AB72))</f>
        <v/>
      </c>
      <c r="AF72" s="183">
        <f>IF($W72=AF$3,$AB72,IF(NOT($W72=0),"",SUMIFS('Source traité'!AF$4:AF$1116,'Source traité'!$A$4:$A$1116,$D72,'Source traité'!$V$4:$V$1116,$V72)/SUMIFS('[6]Comp2016-2017 (3)'!$G$5:$G$289,'[6]Comp2016-2017 (3)'!$A$5:$A$289,$D72,'[6]Comp2016-2017 (3)'!$R$5:$R$289,$V72)*$AB72))</f>
        <v/>
      </c>
      <c r="AG72" s="183">
        <f>IF($W72=AG$3,$AB72,IF(NOT($W72=0),"",SUMIFS('Source traité'!AG$4:AG$1116,'Source traité'!$A$4:$A$1116,$D72,'Source traité'!$V$4:$V$1116,$V72)/SUMIFS('[6]Comp2016-2017 (3)'!$G$5:$G$289,'[6]Comp2016-2017 (3)'!$A$5:$A$289,$D72,'[6]Comp2016-2017 (3)'!$R$5:$R$289,$V72)*$AB72))</f>
        <v/>
      </c>
      <c r="AH72" s="183">
        <f>IF($W72=AH$3,$AB72,IF(NOT($W72=0),"",SUMIFS('Source traité'!AH$4:AH$1116,'Source traité'!$A$4:$A$1116,$D72,'Source traité'!$V$4:$V$1116,$V72)/SUMIFS('[6]Comp2016-2017 (3)'!$G$5:$G$289,'[6]Comp2016-2017 (3)'!$A$5:$A$289,$D72,'[6]Comp2016-2017 (3)'!$R$5:$R$289,$V72)*$AB72))</f>
        <v/>
      </c>
      <c r="AI72" s="183">
        <f>IF($W72=AI$3,$AB72,IF(NOT($W72=0),"",SUMIFS('Source traité'!AI$4:AI$1116,'Source traité'!$A$4:$A$1116,$D72,'Source traité'!$V$4:$V$1116,$V72)/SUMIFS('[6]Comp2016-2017 (3)'!$G$5:$G$289,'[6]Comp2016-2017 (3)'!$A$5:$A$289,$D72,'[6]Comp2016-2017 (3)'!$R$5:$R$289,$V72)*$AB72))</f>
        <v/>
      </c>
      <c r="AJ72" s="183">
        <f>IF($W72=AJ$3,$AB72,IF(NOT($W72=0),"",SUMIFS('Source traité'!AJ$4:AJ$1116,'Source traité'!$A$4:$A$1116,$D72,'Source traité'!$V$4:$V$1116,$V72)/SUMIFS('[6]Comp2016-2017 (3)'!$G$5:$G$289,'[6]Comp2016-2017 (3)'!$A$5:$A$289,$D72,'[6]Comp2016-2017 (3)'!$R$5:$R$289,$V72)*$AB72))</f>
        <v/>
      </c>
      <c r="AK72" s="183">
        <f>SUM(AC72:AJ72)-AB72</f>
        <v/>
      </c>
      <c r="AL72" s="179">
        <f>IF(A72=D72,"remplir à la main","")</f>
        <v/>
      </c>
      <c r="AM72" s="179">
        <f>VLOOKUP(A72,'[6]Table corresp.'!$M$4:$U$63,8,FALSE)</f>
        <v/>
      </c>
      <c r="AN72" s="179">
        <f>VLOOKUP(D72,'[6]Table corresp.'!$M$4:$U$63,9,FALSE)</f>
        <v/>
      </c>
    </row>
    <row r="73">
      <c r="A73" s="235" t="inlineStr">
        <is>
          <t>08 - Sciages bruts de Chêne</t>
        </is>
      </c>
      <c r="B73" s="179">
        <f>VLOOKUP(LEFT(A73,3),'[6]Table corresp.'!$A$4:$D$63,3,FALSE)</f>
        <v/>
      </c>
      <c r="C73" s="179">
        <f>VLOOKUP(A73,'[6]Table corresp.'!$M$4:$P$63,4,FALSE)</f>
        <v/>
      </c>
      <c r="D73" s="235" t="inlineStr">
        <is>
          <t>36 - Menuiseries intérieures</t>
        </is>
      </c>
      <c r="E73" s="179">
        <f>VLOOKUP(LEFT(D73,3),'[6]Table corresp.'!$A$4:$D$63,4,FALSE)</f>
        <v/>
      </c>
      <c r="F73" s="179">
        <f>LEFT(A73,3)&amp;" - "&amp;LEFT(D73,3)</f>
        <v/>
      </c>
      <c r="G73" s="195" t="n">
        <v>4249.940095</v>
      </c>
      <c r="H73" s="195" t="n">
        <v>971.19628</v>
      </c>
      <c r="I73" s="195" t="n">
        <v>5221.136375</v>
      </c>
      <c r="J73" s="195" t="n">
        <v>14.63554602590833</v>
      </c>
      <c r="K73" s="195" t="n">
        <v>2.683176971625215</v>
      </c>
      <c r="L73" s="195" t="n">
        <v>17.31872299753355</v>
      </c>
      <c r="M73" s="195" t="n">
        <v>0</v>
      </c>
      <c r="N73" s="195" t="n">
        <v>0</v>
      </c>
      <c r="O73" s="195" t="n">
        <v>0</v>
      </c>
      <c r="P73" s="195" t="n">
        <v>0</v>
      </c>
      <c r="Q73" s="195" t="n">
        <v>0</v>
      </c>
      <c r="R73" s="195" t="n">
        <v>0</v>
      </c>
      <c r="S73" s="196" t="n"/>
      <c r="T73" s="179">
        <f>VLOOKUP(A73,'[6]Groupe de branches'!$Z$27:$AM$86,14,FALSE)</f>
        <v/>
      </c>
      <c r="U73" s="179">
        <f>VLOOKUP(D73,'[6]Groupe de branches'!$Z$27:$AM$86,14,FALSE)</f>
        <v/>
      </c>
      <c r="V73" s="179" t="n">
        <v>2016</v>
      </c>
      <c r="W73" s="179">
        <f>VLOOKUP(D73,'[6]Table corresp.'!$M$4:$S$63,7,FALSE)</f>
        <v/>
      </c>
      <c r="X73" s="197">
        <f>IFERROR(G73/SUMIFS('[6]Comp2016-2017 (3)'!$I$5:$I$289,'[6]Comp2016-2017 (3)'!$A$5:$A$289,A73,'[6]Comp2016-2017 (3)'!$R$5:$R$289,V73),0)</f>
        <v/>
      </c>
      <c r="Y73" s="182">
        <f>IFERROR(IF(RIGHT(F73,3)="Exp",VLOOKUP(F73,#REF!,2,FALSE),VLOOKUP(F73,#REF!,9,FALSE)),1)</f>
        <v/>
      </c>
      <c r="Z73" s="197">
        <f>Y73/SUMIFS($Y$4:$Y$1116,$V$4:$V$1116,V73,$A$4:$A$1116,A73)</f>
        <v/>
      </c>
      <c r="AA73" s="181">
        <f>X73*Z73</f>
        <v/>
      </c>
      <c r="AB73" s="183">
        <f>IFERROR(SUMIFS('[6]Comp2016-2017 (3)'!$G$5:$G$289,'[6]Comp2016-2017 (3)'!$A$5:$A$289,A73,'[6]Comp2016-2017 (3)'!$R$5:$R$289,V73)*AA73/SUMIFS($AA$4:$AA$1116,$A$4:$A$1116,A73,$V$4:$V$1116,V73),0)</f>
        <v/>
      </c>
      <c r="AC73" s="183">
        <f>IF($W73=AC$3,$AB73,IF(NOT($W73=0),"",SUMIFS('Source traité'!AC$4:AC$1116,'Source traité'!$A$4:$A$1116,$D73,'Source traité'!$V$4:$V$1116,$V73)/SUMIFS('[6]Comp2016-2017 (3)'!$G$5:$G$289,'[6]Comp2016-2017 (3)'!$A$5:$A$289,$D73,'[6]Comp2016-2017 (3)'!$R$5:$R$289,$V73)*$AB73))</f>
        <v/>
      </c>
      <c r="AD73" s="183">
        <f>IF($W73=AD$3,$AB73,IF(NOT($W73=0),"",SUMIFS('Source traité'!AD$4:AD$1116,'Source traité'!$A$4:$A$1116,$D73,'Source traité'!$V$4:$V$1116,$V73)/SUMIFS('[6]Comp2016-2017 (3)'!$G$5:$G$289,'[6]Comp2016-2017 (3)'!$A$5:$A$289,$D73,'[6]Comp2016-2017 (3)'!$R$5:$R$289,$V73)*$AB73))</f>
        <v/>
      </c>
      <c r="AE73" s="183">
        <f>IF($W73=AE$3,$AB73,IF(NOT($W73=0),"",SUMIFS('Source traité'!AE$4:AE$1116,'Source traité'!$A$4:$A$1116,$D73,'Source traité'!$V$4:$V$1116,$V73)/SUMIFS('[6]Comp2016-2017 (3)'!$G$5:$G$289,'[6]Comp2016-2017 (3)'!$A$5:$A$289,$D73,'[6]Comp2016-2017 (3)'!$R$5:$R$289,$V73)*$AB73))</f>
        <v/>
      </c>
      <c r="AF73" s="183">
        <f>IF($W73=AF$3,$AB73,IF(NOT($W73=0),"",SUMIFS('Source traité'!AF$4:AF$1116,'Source traité'!$A$4:$A$1116,$D73,'Source traité'!$V$4:$V$1116,$V73)/SUMIFS('[6]Comp2016-2017 (3)'!$G$5:$G$289,'[6]Comp2016-2017 (3)'!$A$5:$A$289,$D73,'[6]Comp2016-2017 (3)'!$R$5:$R$289,$V73)*$AB73))</f>
        <v/>
      </c>
      <c r="AG73" s="183">
        <f>IF($W73=AG$3,$AB73,IF(NOT($W73=0),"",SUMIFS('Source traité'!AG$4:AG$1116,'Source traité'!$A$4:$A$1116,$D73,'Source traité'!$V$4:$V$1116,$V73)/SUMIFS('[6]Comp2016-2017 (3)'!$G$5:$G$289,'[6]Comp2016-2017 (3)'!$A$5:$A$289,$D73,'[6]Comp2016-2017 (3)'!$R$5:$R$289,$V73)*$AB73))</f>
        <v/>
      </c>
      <c r="AH73" s="183">
        <f>IF($W73=AH$3,$AB73,IF(NOT($W73=0),"",SUMIFS('Source traité'!AH$4:AH$1116,'Source traité'!$A$4:$A$1116,$D73,'Source traité'!$V$4:$V$1116,$V73)/SUMIFS('[6]Comp2016-2017 (3)'!$G$5:$G$289,'[6]Comp2016-2017 (3)'!$A$5:$A$289,$D73,'[6]Comp2016-2017 (3)'!$R$5:$R$289,$V73)*$AB73))</f>
        <v/>
      </c>
      <c r="AI73" s="183">
        <f>IF($W73=AI$3,$AB73,IF(NOT($W73=0),"",SUMIFS('Source traité'!AI$4:AI$1116,'Source traité'!$A$4:$A$1116,$D73,'Source traité'!$V$4:$V$1116,$V73)/SUMIFS('[6]Comp2016-2017 (3)'!$G$5:$G$289,'[6]Comp2016-2017 (3)'!$A$5:$A$289,$D73,'[6]Comp2016-2017 (3)'!$R$5:$R$289,$V73)*$AB73))</f>
        <v/>
      </c>
      <c r="AJ73" s="183">
        <f>IF($W73=AJ$3,$AB73,IF(NOT($W73=0),"",SUMIFS('Source traité'!AJ$4:AJ$1116,'Source traité'!$A$4:$A$1116,$D73,'Source traité'!$V$4:$V$1116,$V73)/SUMIFS('[6]Comp2016-2017 (3)'!$G$5:$G$289,'[6]Comp2016-2017 (3)'!$A$5:$A$289,$D73,'[6]Comp2016-2017 (3)'!$R$5:$R$289,$V73)*$AB73))</f>
        <v/>
      </c>
      <c r="AK73" s="183">
        <f>SUM(AC73:AJ73)-AB73</f>
        <v/>
      </c>
      <c r="AL73" s="179">
        <f>IF(A73=D73,"remplir à la main","")</f>
        <v/>
      </c>
      <c r="AM73" s="179">
        <f>VLOOKUP(A73,'[6]Table corresp.'!$M$4:$U$63,8,FALSE)</f>
        <v/>
      </c>
      <c r="AN73" s="179">
        <f>VLOOKUP(D73,'[6]Table corresp.'!$M$4:$U$63,9,FALSE)</f>
        <v/>
      </c>
    </row>
    <row r="74">
      <c r="A74" s="235" t="inlineStr">
        <is>
          <t>08 - Sciages bruts de Chêne</t>
        </is>
      </c>
      <c r="B74" s="179">
        <f>VLOOKUP(LEFT(A74,3),'[6]Table corresp.'!$A$4:$D$63,3,FALSE)</f>
        <v/>
      </c>
      <c r="C74" s="179">
        <f>VLOOKUP(A74,'[6]Table corresp.'!$M$4:$P$63,4,FALSE)</f>
        <v/>
      </c>
      <c r="D74" s="235" t="inlineStr">
        <is>
          <t>40 - Produits en bois pour aménagement extérieur</t>
        </is>
      </c>
      <c r="E74" s="179">
        <f>VLOOKUP(LEFT(D74,3),'[6]Table corresp.'!$A$4:$D$63,4,FALSE)</f>
        <v/>
      </c>
      <c r="F74" s="179">
        <f>LEFT(A74,3)&amp;" - "&amp;LEFT(D74,3)</f>
        <v/>
      </c>
      <c r="G74" s="195" t="n">
        <v>1230.887831258866</v>
      </c>
      <c r="H74" s="195" t="n">
        <v>0</v>
      </c>
      <c r="I74" s="195" t="n">
        <v>1230.887831258866</v>
      </c>
      <c r="J74" s="195" t="n">
        <v>5.39485715652989</v>
      </c>
      <c r="K74" s="195" t="n">
        <v>0</v>
      </c>
      <c r="L74" s="195" t="n">
        <v>5.39485715652989</v>
      </c>
      <c r="M74" s="195" t="n">
        <v>0</v>
      </c>
      <c r="N74" s="195" t="n">
        <v>0</v>
      </c>
      <c r="O74" s="195" t="n">
        <v>0</v>
      </c>
      <c r="P74" s="195" t="n">
        <v>0</v>
      </c>
      <c r="Q74" s="195" t="n">
        <v>0</v>
      </c>
      <c r="R74" s="195" t="n">
        <v>0</v>
      </c>
      <c r="S74" s="196" t="n"/>
      <c r="T74" s="179">
        <f>VLOOKUP(A74,'[6]Groupe de branches'!$Z$27:$AM$86,14,FALSE)</f>
        <v/>
      </c>
      <c r="U74" s="179">
        <f>VLOOKUP(D74,'[6]Groupe de branches'!$Z$27:$AM$86,14,FALSE)</f>
        <v/>
      </c>
      <c r="V74" s="179" t="n">
        <v>2016</v>
      </c>
      <c r="W74" s="179">
        <f>VLOOKUP(D74,'[6]Table corresp.'!$M$4:$S$63,7,FALSE)</f>
        <v/>
      </c>
      <c r="X74" s="197">
        <f>IFERROR(G74/SUMIFS('[6]Comp2016-2017 (3)'!$I$5:$I$289,'[6]Comp2016-2017 (3)'!$A$5:$A$289,A74,'[6]Comp2016-2017 (3)'!$R$5:$R$289,V74),0)</f>
        <v/>
      </c>
      <c r="Y74" s="182">
        <f>IFERROR(IF(RIGHT(F74,3)="Exp",VLOOKUP(F74,#REF!,2,FALSE),VLOOKUP(F74,#REF!,9,FALSE)),1)</f>
        <v/>
      </c>
      <c r="Z74" s="197">
        <f>Y74/SUMIFS($Y$4:$Y$1116,$V$4:$V$1116,V74,$A$4:$A$1116,A74)</f>
        <v/>
      </c>
      <c r="AA74" s="181">
        <f>X74*Z74</f>
        <v/>
      </c>
      <c r="AB74" s="183">
        <f>IFERROR(SUMIFS('[6]Comp2016-2017 (3)'!$G$5:$G$289,'[6]Comp2016-2017 (3)'!$A$5:$A$289,A74,'[6]Comp2016-2017 (3)'!$R$5:$R$289,V74)*AA74/SUMIFS($AA$4:$AA$1116,$A$4:$A$1116,A74,$V$4:$V$1116,V74),0)</f>
        <v/>
      </c>
      <c r="AC74" s="183">
        <f>IF($W74=AC$3,$AB74,IF(NOT($W74=0),"",SUMIFS('Source traité'!AC$4:AC$1116,'Source traité'!$A$4:$A$1116,$D74,'Source traité'!$V$4:$V$1116,$V74)/SUMIFS('[6]Comp2016-2017 (3)'!$G$5:$G$289,'[6]Comp2016-2017 (3)'!$A$5:$A$289,$D74,'[6]Comp2016-2017 (3)'!$R$5:$R$289,$V74)*$AB74))</f>
        <v/>
      </c>
      <c r="AD74" s="183">
        <f>IF($W74=AD$3,$AB74,IF(NOT($W74=0),"",SUMIFS('Source traité'!AD$4:AD$1116,'Source traité'!$A$4:$A$1116,$D74,'Source traité'!$V$4:$V$1116,$V74)/SUMIFS('[6]Comp2016-2017 (3)'!$G$5:$G$289,'[6]Comp2016-2017 (3)'!$A$5:$A$289,$D74,'[6]Comp2016-2017 (3)'!$R$5:$R$289,$V74)*$AB74))</f>
        <v/>
      </c>
      <c r="AE74" s="183">
        <f>IF($W74=AE$3,$AB74,IF(NOT($W74=0),"",SUMIFS('Source traité'!AE$4:AE$1116,'Source traité'!$A$4:$A$1116,$D74,'Source traité'!$V$4:$V$1116,$V74)/SUMIFS('[6]Comp2016-2017 (3)'!$G$5:$G$289,'[6]Comp2016-2017 (3)'!$A$5:$A$289,$D74,'[6]Comp2016-2017 (3)'!$R$5:$R$289,$V74)*$AB74))</f>
        <v/>
      </c>
      <c r="AF74" s="183">
        <f>IF($W74=AF$3,$AB74,IF(NOT($W74=0),"",SUMIFS('Source traité'!AF$4:AF$1116,'Source traité'!$A$4:$A$1116,$D74,'Source traité'!$V$4:$V$1116,$V74)/SUMIFS('[6]Comp2016-2017 (3)'!$G$5:$G$289,'[6]Comp2016-2017 (3)'!$A$5:$A$289,$D74,'[6]Comp2016-2017 (3)'!$R$5:$R$289,$V74)*$AB74))</f>
        <v/>
      </c>
      <c r="AG74" s="183">
        <f>IF($W74=AG$3,$AB74,IF(NOT($W74=0),"",SUMIFS('Source traité'!AG$4:AG$1116,'Source traité'!$A$4:$A$1116,$D74,'Source traité'!$V$4:$V$1116,$V74)/SUMIFS('[6]Comp2016-2017 (3)'!$G$5:$G$289,'[6]Comp2016-2017 (3)'!$A$5:$A$289,$D74,'[6]Comp2016-2017 (3)'!$R$5:$R$289,$V74)*$AB74))</f>
        <v/>
      </c>
      <c r="AH74" s="183">
        <f>IF($W74=AH$3,$AB74,IF(NOT($W74=0),"",SUMIFS('Source traité'!AH$4:AH$1116,'Source traité'!$A$4:$A$1116,$D74,'Source traité'!$V$4:$V$1116,$V74)/SUMIFS('[6]Comp2016-2017 (3)'!$G$5:$G$289,'[6]Comp2016-2017 (3)'!$A$5:$A$289,$D74,'[6]Comp2016-2017 (3)'!$R$5:$R$289,$V74)*$AB74))</f>
        <v/>
      </c>
      <c r="AI74" s="183">
        <f>IF($W74=AI$3,$AB74,IF(NOT($W74=0),"",SUMIFS('Source traité'!AI$4:AI$1116,'Source traité'!$A$4:$A$1116,$D74,'Source traité'!$V$4:$V$1116,$V74)/SUMIFS('[6]Comp2016-2017 (3)'!$G$5:$G$289,'[6]Comp2016-2017 (3)'!$A$5:$A$289,$D74,'[6]Comp2016-2017 (3)'!$R$5:$R$289,$V74)*$AB74))</f>
        <v/>
      </c>
      <c r="AJ74" s="183">
        <f>IF($W74=AJ$3,$AB74,IF(NOT($W74=0),"",SUMIFS('Source traité'!AJ$4:AJ$1116,'Source traité'!$A$4:$A$1116,$D74,'Source traité'!$V$4:$V$1116,$V74)/SUMIFS('[6]Comp2016-2017 (3)'!$G$5:$G$289,'[6]Comp2016-2017 (3)'!$A$5:$A$289,$D74,'[6]Comp2016-2017 (3)'!$R$5:$R$289,$V74)*$AB74))</f>
        <v/>
      </c>
      <c r="AK74" s="183">
        <f>SUM(AC74:AJ74)-AB74</f>
        <v/>
      </c>
      <c r="AL74" s="179">
        <f>IF(A74=D74,"remplir à la main","")</f>
        <v/>
      </c>
      <c r="AM74" s="179">
        <f>VLOOKUP(A74,'[6]Table corresp.'!$M$4:$U$63,8,FALSE)</f>
        <v/>
      </c>
      <c r="AN74" s="179">
        <f>VLOOKUP(D74,'[6]Table corresp.'!$M$4:$U$63,9,FALSE)</f>
        <v/>
      </c>
    </row>
    <row r="75">
      <c r="A75" s="235" t="inlineStr">
        <is>
          <t>08 - Sciages bruts de Chêne</t>
        </is>
      </c>
      <c r="B75" s="179">
        <f>VLOOKUP(LEFT(A75,3),'[6]Table corresp.'!$A$4:$D$63,3,FALSE)</f>
        <v/>
      </c>
      <c r="C75" s="179">
        <f>VLOOKUP(A75,'[6]Table corresp.'!$M$4:$P$63,4,FALSE)</f>
        <v/>
      </c>
      <c r="D75" s="235" t="inlineStr">
        <is>
          <t>47 - Meubles à base de bois</t>
        </is>
      </c>
      <c r="E75" s="179">
        <f>VLOOKUP(LEFT(D75,3),'[6]Table corresp.'!$A$4:$D$63,4,FALSE)</f>
        <v/>
      </c>
      <c r="F75" s="179">
        <f>LEFT(A75,3)&amp;" - "&amp;LEFT(D75,3)</f>
        <v/>
      </c>
      <c r="G75" s="195" t="n">
        <v>60691.12300000001</v>
      </c>
      <c r="H75" s="195" t="n">
        <v>18674</v>
      </c>
      <c r="I75" s="195" t="n">
        <v>79365.12300000001</v>
      </c>
      <c r="J75" s="195" t="n">
        <v>162.5574303330646</v>
      </c>
      <c r="K75" s="195" t="n">
        <v>40.12686147998208</v>
      </c>
      <c r="L75" s="195" t="n">
        <v>202.6842918130467</v>
      </c>
      <c r="M75" s="195" t="n">
        <v>0</v>
      </c>
      <c r="N75" s="195" t="n">
        <v>0</v>
      </c>
      <c r="O75" s="195" t="n">
        <v>0</v>
      </c>
      <c r="P75" s="195" t="n">
        <v>0</v>
      </c>
      <c r="Q75" s="195" t="n">
        <v>0</v>
      </c>
      <c r="R75" s="195" t="n">
        <v>0</v>
      </c>
      <c r="S75" s="196" t="n"/>
      <c r="T75" s="179">
        <f>VLOOKUP(A75,'[6]Groupe de branches'!$Z$27:$AM$86,14,FALSE)</f>
        <v/>
      </c>
      <c r="U75" s="179">
        <f>VLOOKUP(D75,'[6]Groupe de branches'!$Z$27:$AM$86,14,FALSE)</f>
        <v/>
      </c>
      <c r="V75" s="179" t="n">
        <v>2016</v>
      </c>
      <c r="W75" s="179">
        <f>VLOOKUP(D75,'[6]Table corresp.'!$M$4:$S$63,7,FALSE)</f>
        <v/>
      </c>
      <c r="X75" s="197">
        <f>IFERROR(G75/SUMIFS('[6]Comp2016-2017 (3)'!$I$5:$I$289,'[6]Comp2016-2017 (3)'!$A$5:$A$289,A75,'[6]Comp2016-2017 (3)'!$R$5:$R$289,V75),0)</f>
        <v/>
      </c>
      <c r="Y75" s="182">
        <f>IFERROR(IF(RIGHT(F75,3)="Exp",VLOOKUP(F75,#REF!,2,FALSE),VLOOKUP(F75,#REF!,9,FALSE)),1)</f>
        <v/>
      </c>
      <c r="Z75" s="197">
        <f>Y75/SUMIFS($Y$4:$Y$1116,$V$4:$V$1116,V75,$A$4:$A$1116,A75)</f>
        <v/>
      </c>
      <c r="AA75" s="181">
        <f>X75*Z75</f>
        <v/>
      </c>
      <c r="AB75" s="183">
        <f>IFERROR(SUMIFS('[6]Comp2016-2017 (3)'!$G$5:$G$289,'[6]Comp2016-2017 (3)'!$A$5:$A$289,A75,'[6]Comp2016-2017 (3)'!$R$5:$R$289,V75)*AA75/SUMIFS($AA$4:$AA$1116,$A$4:$A$1116,A75,$V$4:$V$1116,V75),0)</f>
        <v/>
      </c>
      <c r="AC75" s="183">
        <f>IF($W75=AC$3,$AB75,IF(NOT($W75=0),"",SUMIFS('Source traité'!AC$4:AC$1116,'Source traité'!$A$4:$A$1116,$D75,'Source traité'!$V$4:$V$1116,$V75)/SUMIFS('[6]Comp2016-2017 (3)'!$G$5:$G$289,'[6]Comp2016-2017 (3)'!$A$5:$A$289,$D75,'[6]Comp2016-2017 (3)'!$R$5:$R$289,$V75)*$AB75))</f>
        <v/>
      </c>
      <c r="AD75" s="183">
        <f>IF($W75=AD$3,$AB75,IF(NOT($W75=0),"",SUMIFS('Source traité'!AD$4:AD$1116,'Source traité'!$A$4:$A$1116,$D75,'Source traité'!$V$4:$V$1116,$V75)/SUMIFS('[6]Comp2016-2017 (3)'!$G$5:$G$289,'[6]Comp2016-2017 (3)'!$A$5:$A$289,$D75,'[6]Comp2016-2017 (3)'!$R$5:$R$289,$V75)*$AB75))</f>
        <v/>
      </c>
      <c r="AE75" s="183">
        <f>IF($W75=AE$3,$AB75,IF(NOT($W75=0),"",SUMIFS('Source traité'!AE$4:AE$1116,'Source traité'!$A$4:$A$1116,$D75,'Source traité'!$V$4:$V$1116,$V75)/SUMIFS('[6]Comp2016-2017 (3)'!$G$5:$G$289,'[6]Comp2016-2017 (3)'!$A$5:$A$289,$D75,'[6]Comp2016-2017 (3)'!$R$5:$R$289,$V75)*$AB75))</f>
        <v/>
      </c>
      <c r="AF75" s="183">
        <f>IF($W75=AF$3,$AB75,IF(NOT($W75=0),"",SUMIFS('Source traité'!AF$4:AF$1116,'Source traité'!$A$4:$A$1116,$D75,'Source traité'!$V$4:$V$1116,$V75)/SUMIFS('[6]Comp2016-2017 (3)'!$G$5:$G$289,'[6]Comp2016-2017 (3)'!$A$5:$A$289,$D75,'[6]Comp2016-2017 (3)'!$R$5:$R$289,$V75)*$AB75))</f>
        <v/>
      </c>
      <c r="AG75" s="183">
        <f>IF($W75=AG$3,$AB75,IF(NOT($W75=0),"",SUMIFS('Source traité'!AG$4:AG$1116,'Source traité'!$A$4:$A$1116,$D75,'Source traité'!$V$4:$V$1116,$V75)/SUMIFS('[6]Comp2016-2017 (3)'!$G$5:$G$289,'[6]Comp2016-2017 (3)'!$A$5:$A$289,$D75,'[6]Comp2016-2017 (3)'!$R$5:$R$289,$V75)*$AB75))</f>
        <v/>
      </c>
      <c r="AH75" s="183">
        <f>IF($W75=AH$3,$AB75,IF(NOT($W75=0),"",SUMIFS('Source traité'!AH$4:AH$1116,'Source traité'!$A$4:$A$1116,$D75,'Source traité'!$V$4:$V$1116,$V75)/SUMIFS('[6]Comp2016-2017 (3)'!$G$5:$G$289,'[6]Comp2016-2017 (3)'!$A$5:$A$289,$D75,'[6]Comp2016-2017 (3)'!$R$5:$R$289,$V75)*$AB75))</f>
        <v/>
      </c>
      <c r="AI75" s="183">
        <f>IF($W75=AI$3,$AB75,IF(NOT($W75=0),"",SUMIFS('Source traité'!AI$4:AI$1116,'Source traité'!$A$4:$A$1116,$D75,'Source traité'!$V$4:$V$1116,$V75)/SUMIFS('[6]Comp2016-2017 (3)'!$G$5:$G$289,'[6]Comp2016-2017 (3)'!$A$5:$A$289,$D75,'[6]Comp2016-2017 (3)'!$R$5:$R$289,$V75)*$AB75))</f>
        <v/>
      </c>
      <c r="AJ75" s="183">
        <f>IF($W75=AJ$3,$AB75,IF(NOT($W75=0),"",SUMIFS('Source traité'!AJ$4:AJ$1116,'Source traité'!$A$4:$A$1116,$D75,'Source traité'!$V$4:$V$1116,$V75)/SUMIFS('[6]Comp2016-2017 (3)'!$G$5:$G$289,'[6]Comp2016-2017 (3)'!$A$5:$A$289,$D75,'[6]Comp2016-2017 (3)'!$R$5:$R$289,$V75)*$AB75))</f>
        <v/>
      </c>
      <c r="AK75" s="183">
        <f>SUM(AC75:AJ75)-AB75</f>
        <v/>
      </c>
      <c r="AL75" s="179">
        <f>IF(A75=D75,"remplir à la main","")</f>
        <v/>
      </c>
      <c r="AM75" s="179">
        <f>VLOOKUP(A75,'[6]Table corresp.'!$M$4:$U$63,8,FALSE)</f>
        <v/>
      </c>
      <c r="AN75" s="179">
        <f>VLOOKUP(D75,'[6]Table corresp.'!$M$4:$U$63,9,FALSE)</f>
        <v/>
      </c>
    </row>
    <row r="76">
      <c r="A76" s="235" t="inlineStr">
        <is>
          <t>08 - Sciages bruts de Chêne</t>
        </is>
      </c>
      <c r="B76" s="179">
        <f>VLOOKUP(LEFT(A76,3),'[6]Table corresp.'!$A$4:$D$63,3,FALSE)</f>
        <v/>
      </c>
      <c r="C76" s="179">
        <f>VLOOKUP(A76,'[6]Table corresp.'!$M$4:$P$63,4,FALSE)</f>
        <v/>
      </c>
      <c r="D76" s="235" t="inlineStr">
        <is>
          <t>48 - Autres produits manufacturiés (instruments de musique, jeux et jouets…)</t>
        </is>
      </c>
      <c r="E76" s="179">
        <f>VLOOKUP(LEFT(D76,3),'[6]Table corresp.'!$A$4:$D$63,4,FALSE)</f>
        <v/>
      </c>
      <c r="F76" s="179">
        <f>LEFT(A76,3)&amp;" - "&amp;LEFT(D76,3)</f>
        <v/>
      </c>
      <c r="G76" s="195" t="n">
        <v>41984.555754</v>
      </c>
      <c r="H76" s="195" t="n">
        <v>0</v>
      </c>
      <c r="I76" s="195" t="n">
        <v>41984.555754</v>
      </c>
      <c r="J76" s="195" t="n">
        <v>101.2077391835536</v>
      </c>
      <c r="K76" s="195" t="n">
        <v>0</v>
      </c>
      <c r="L76" s="195" t="n">
        <v>101.2077391835536</v>
      </c>
      <c r="M76" s="195" t="n">
        <v>0</v>
      </c>
      <c r="N76" s="195" t="n">
        <v>0</v>
      </c>
      <c r="O76" s="195" t="n">
        <v>0</v>
      </c>
      <c r="P76" s="195" t="n">
        <v>0</v>
      </c>
      <c r="Q76" s="195" t="n">
        <v>0</v>
      </c>
      <c r="R76" s="195" t="n">
        <v>0</v>
      </c>
      <c r="S76" s="196" t="n"/>
      <c r="T76" s="179">
        <f>VLOOKUP(A76,'[6]Groupe de branches'!$Z$27:$AM$86,14,FALSE)</f>
        <v/>
      </c>
      <c r="U76" s="179">
        <f>VLOOKUP(D76,'[6]Groupe de branches'!$Z$27:$AM$86,14,FALSE)</f>
        <v/>
      </c>
      <c r="V76" s="179" t="n">
        <v>2016</v>
      </c>
      <c r="W76" s="179">
        <f>VLOOKUP(D76,'[6]Table corresp.'!$M$4:$S$63,7,FALSE)</f>
        <v/>
      </c>
      <c r="X76" s="197">
        <f>IFERROR(G76/SUMIFS('[6]Comp2016-2017 (3)'!$I$5:$I$289,'[6]Comp2016-2017 (3)'!$A$5:$A$289,A76,'[6]Comp2016-2017 (3)'!$R$5:$R$289,V76),0)</f>
        <v/>
      </c>
      <c r="Y76" s="182">
        <f>IFERROR(IF(RIGHT(F76,3)="Exp",VLOOKUP(F76,#REF!,2,FALSE),VLOOKUP(F76,#REF!,9,FALSE)),1)</f>
        <v/>
      </c>
      <c r="Z76" s="197">
        <f>Y76/SUMIFS($Y$4:$Y$1116,$V$4:$V$1116,V76,$A$4:$A$1116,A76)</f>
        <v/>
      </c>
      <c r="AA76" s="181">
        <f>X76*Z76</f>
        <v/>
      </c>
      <c r="AB76" s="183">
        <f>IFERROR(SUMIFS('[6]Comp2016-2017 (3)'!$G$5:$G$289,'[6]Comp2016-2017 (3)'!$A$5:$A$289,A76,'[6]Comp2016-2017 (3)'!$R$5:$R$289,V76)*AA76/SUMIFS($AA$4:$AA$1116,$A$4:$A$1116,A76,$V$4:$V$1116,V76),0)</f>
        <v/>
      </c>
      <c r="AC76" s="183">
        <f>IF($W76=AC$3,$AB76,IF(NOT($W76=0),"",SUMIFS('Source traité'!AC$4:AC$1116,'Source traité'!$A$4:$A$1116,$D76,'Source traité'!$V$4:$V$1116,$V76)/SUMIFS('[6]Comp2016-2017 (3)'!$G$5:$G$289,'[6]Comp2016-2017 (3)'!$A$5:$A$289,$D76,'[6]Comp2016-2017 (3)'!$R$5:$R$289,$V76)*$AB76))</f>
        <v/>
      </c>
      <c r="AD76" s="183">
        <f>IF($W76=AD$3,$AB76,IF(NOT($W76=0),"",SUMIFS('Source traité'!AD$4:AD$1116,'Source traité'!$A$4:$A$1116,$D76,'Source traité'!$V$4:$V$1116,$V76)/SUMIFS('[6]Comp2016-2017 (3)'!$G$5:$G$289,'[6]Comp2016-2017 (3)'!$A$5:$A$289,$D76,'[6]Comp2016-2017 (3)'!$R$5:$R$289,$V76)*$AB76))</f>
        <v/>
      </c>
      <c r="AE76" s="183">
        <f>IF($W76=AE$3,$AB76,IF(NOT($W76=0),"",SUMIFS('Source traité'!AE$4:AE$1116,'Source traité'!$A$4:$A$1116,$D76,'Source traité'!$V$4:$V$1116,$V76)/SUMIFS('[6]Comp2016-2017 (3)'!$G$5:$G$289,'[6]Comp2016-2017 (3)'!$A$5:$A$289,$D76,'[6]Comp2016-2017 (3)'!$R$5:$R$289,$V76)*$AB76))</f>
        <v/>
      </c>
      <c r="AF76" s="183">
        <f>IF($W76=AF$3,$AB76,IF(NOT($W76=0),"",SUMIFS('Source traité'!AF$4:AF$1116,'Source traité'!$A$4:$A$1116,$D76,'Source traité'!$V$4:$V$1116,$V76)/SUMIFS('[6]Comp2016-2017 (3)'!$G$5:$G$289,'[6]Comp2016-2017 (3)'!$A$5:$A$289,$D76,'[6]Comp2016-2017 (3)'!$R$5:$R$289,$V76)*$AB76))</f>
        <v/>
      </c>
      <c r="AG76" s="183">
        <f>IF($W76=AG$3,$AB76,IF(NOT($W76=0),"",SUMIFS('Source traité'!AG$4:AG$1116,'Source traité'!$A$4:$A$1116,$D76,'Source traité'!$V$4:$V$1116,$V76)/SUMIFS('[6]Comp2016-2017 (3)'!$G$5:$G$289,'[6]Comp2016-2017 (3)'!$A$5:$A$289,$D76,'[6]Comp2016-2017 (3)'!$R$5:$R$289,$V76)*$AB76))</f>
        <v/>
      </c>
      <c r="AH76" s="183">
        <f>IF($W76=AH$3,$AB76,IF(NOT($W76=0),"",SUMIFS('Source traité'!AH$4:AH$1116,'Source traité'!$A$4:$A$1116,$D76,'Source traité'!$V$4:$V$1116,$V76)/SUMIFS('[6]Comp2016-2017 (3)'!$G$5:$G$289,'[6]Comp2016-2017 (3)'!$A$5:$A$289,$D76,'[6]Comp2016-2017 (3)'!$R$5:$R$289,$V76)*$AB76))</f>
        <v/>
      </c>
      <c r="AI76" s="183">
        <f>IF($W76=AI$3,$AB76,IF(NOT($W76=0),"",SUMIFS('Source traité'!AI$4:AI$1116,'Source traité'!$A$4:$A$1116,$D76,'Source traité'!$V$4:$V$1116,$V76)/SUMIFS('[6]Comp2016-2017 (3)'!$G$5:$G$289,'[6]Comp2016-2017 (3)'!$A$5:$A$289,$D76,'[6]Comp2016-2017 (3)'!$R$5:$R$289,$V76)*$AB76))</f>
        <v/>
      </c>
      <c r="AJ76" s="183">
        <f>IF($W76=AJ$3,$AB76,IF(NOT($W76=0),"",SUMIFS('Source traité'!AJ$4:AJ$1116,'Source traité'!$A$4:$A$1116,$D76,'Source traité'!$V$4:$V$1116,$V76)/SUMIFS('[6]Comp2016-2017 (3)'!$G$5:$G$289,'[6]Comp2016-2017 (3)'!$A$5:$A$289,$D76,'[6]Comp2016-2017 (3)'!$R$5:$R$289,$V76)*$AB76))</f>
        <v/>
      </c>
      <c r="AK76" s="183">
        <f>SUM(AC76:AJ76)-AB76</f>
        <v/>
      </c>
      <c r="AL76" s="179">
        <f>IF(A76=D76,"remplir à la main","")</f>
        <v/>
      </c>
      <c r="AM76" s="179">
        <f>VLOOKUP(A76,'[6]Table corresp.'!$M$4:$U$63,8,FALSE)</f>
        <v/>
      </c>
      <c r="AN76" s="179">
        <f>VLOOKUP(D76,'[6]Table corresp.'!$M$4:$U$63,9,FALSE)</f>
        <v/>
      </c>
    </row>
    <row r="77">
      <c r="A77" s="235" t="inlineStr">
        <is>
          <t>08 - Sciages bruts de Chêne</t>
        </is>
      </c>
      <c r="B77" s="179">
        <f>VLOOKUP(LEFT(A77,3),'[6]Table corresp.'!$A$4:$D$63,3,FALSE)</f>
        <v/>
      </c>
      <c r="C77" s="179">
        <f>VLOOKUP(A77,'[6]Table corresp.'!$M$4:$P$63,4,FALSE)</f>
        <v/>
      </c>
      <c r="D77" s="235" t="inlineStr">
        <is>
          <t>52 - Génie civil</t>
        </is>
      </c>
      <c r="E77" s="179">
        <f>VLOOKUP(LEFT(D77,3),'[6]Table corresp.'!$A$4:$D$63,4,FALSE)</f>
        <v/>
      </c>
      <c r="F77" s="179">
        <f>LEFT(A77,3)&amp;" - "&amp;LEFT(D77,3)</f>
        <v/>
      </c>
      <c r="G77" s="195" t="n">
        <v>25600</v>
      </c>
      <c r="H77" s="195" t="n">
        <v>0</v>
      </c>
      <c r="I77" s="195" t="n">
        <v>25600</v>
      </c>
      <c r="J77" s="195" t="n">
        <v>154.2780479969785</v>
      </c>
      <c r="K77" s="195" t="n">
        <v>0</v>
      </c>
      <c r="L77" s="195" t="n">
        <v>154.2780479969785</v>
      </c>
      <c r="M77" s="195" t="n">
        <v>0</v>
      </c>
      <c r="N77" s="195" t="n">
        <v>0</v>
      </c>
      <c r="O77" s="195" t="n">
        <v>0</v>
      </c>
      <c r="P77" s="195" t="n">
        <v>0</v>
      </c>
      <c r="Q77" s="195" t="n">
        <v>0</v>
      </c>
      <c r="R77" s="195" t="n">
        <v>0</v>
      </c>
      <c r="S77" s="196" t="n"/>
      <c r="T77" s="179">
        <f>VLOOKUP(A77,'[6]Groupe de branches'!$Z$27:$AM$86,14,FALSE)</f>
        <v/>
      </c>
      <c r="U77" s="179">
        <f>VLOOKUP(D77,'[6]Groupe de branches'!$Z$27:$AM$86,14,FALSE)</f>
        <v/>
      </c>
      <c r="V77" s="179" t="n">
        <v>2016</v>
      </c>
      <c r="W77" s="179">
        <f>VLOOKUP(D77,'[6]Table corresp.'!$M$4:$S$63,7,FALSE)</f>
        <v/>
      </c>
      <c r="X77" s="197">
        <f>IFERROR(G77/SUMIFS('[6]Comp2016-2017 (3)'!$I$5:$I$289,'[6]Comp2016-2017 (3)'!$A$5:$A$289,A77,'[6]Comp2016-2017 (3)'!$R$5:$R$289,V77),0)</f>
        <v/>
      </c>
      <c r="Y77" s="182">
        <f>IFERROR(IF(RIGHT(F77,3)="Exp",VLOOKUP(F77,#REF!,2,FALSE),VLOOKUP(F77,#REF!,9,FALSE)),1)</f>
        <v/>
      </c>
      <c r="Z77" s="197">
        <f>Y77/SUMIFS($Y$4:$Y$1116,$V$4:$V$1116,V77,$A$4:$A$1116,A77)</f>
        <v/>
      </c>
      <c r="AA77" s="181">
        <f>X77*Z77</f>
        <v/>
      </c>
      <c r="AB77" s="183">
        <f>IFERROR(SUMIFS('[6]Comp2016-2017 (3)'!$G$5:$G$289,'[6]Comp2016-2017 (3)'!$A$5:$A$289,A77,'[6]Comp2016-2017 (3)'!$R$5:$R$289,V77)*AA77/SUMIFS($AA$4:$AA$1116,$A$4:$A$1116,A77,$V$4:$V$1116,V77),0)</f>
        <v/>
      </c>
      <c r="AC77" s="183">
        <f>IF($W77=AC$3,$AB77,IF(NOT($W77=0),"",SUMIFS('Source traité'!AC$4:AC$1116,'Source traité'!$A$4:$A$1116,$D77,'Source traité'!$V$4:$V$1116,$V77)/SUMIFS('[6]Comp2016-2017 (3)'!$G$5:$G$289,'[6]Comp2016-2017 (3)'!$A$5:$A$289,$D77,'[6]Comp2016-2017 (3)'!$R$5:$R$289,$V77)*$AB77))</f>
        <v/>
      </c>
      <c r="AD77" s="183">
        <f>IF($W77=AD$3,$AB77,IF(NOT($W77=0),"",SUMIFS('Source traité'!AD$4:AD$1116,'Source traité'!$A$4:$A$1116,$D77,'Source traité'!$V$4:$V$1116,$V77)/SUMIFS('[6]Comp2016-2017 (3)'!$G$5:$G$289,'[6]Comp2016-2017 (3)'!$A$5:$A$289,$D77,'[6]Comp2016-2017 (3)'!$R$5:$R$289,$V77)*$AB77))</f>
        <v/>
      </c>
      <c r="AE77" s="183">
        <f>IF($W77=AE$3,$AB77,IF(NOT($W77=0),"",SUMIFS('Source traité'!AE$4:AE$1116,'Source traité'!$A$4:$A$1116,$D77,'Source traité'!$V$4:$V$1116,$V77)/SUMIFS('[6]Comp2016-2017 (3)'!$G$5:$G$289,'[6]Comp2016-2017 (3)'!$A$5:$A$289,$D77,'[6]Comp2016-2017 (3)'!$R$5:$R$289,$V77)*$AB77))</f>
        <v/>
      </c>
      <c r="AF77" s="183">
        <f>IF($W77=AF$3,$AB77,IF(NOT($W77=0),"",SUMIFS('Source traité'!AF$4:AF$1116,'Source traité'!$A$4:$A$1116,$D77,'Source traité'!$V$4:$V$1116,$V77)/SUMIFS('[6]Comp2016-2017 (3)'!$G$5:$G$289,'[6]Comp2016-2017 (3)'!$A$5:$A$289,$D77,'[6]Comp2016-2017 (3)'!$R$5:$R$289,$V77)*$AB77))</f>
        <v/>
      </c>
      <c r="AG77" s="183">
        <f>IF($W77=AG$3,$AB77,IF(NOT($W77=0),"",SUMIFS('Source traité'!AG$4:AG$1116,'Source traité'!$A$4:$A$1116,$D77,'Source traité'!$V$4:$V$1116,$V77)/SUMIFS('[6]Comp2016-2017 (3)'!$G$5:$G$289,'[6]Comp2016-2017 (3)'!$A$5:$A$289,$D77,'[6]Comp2016-2017 (3)'!$R$5:$R$289,$V77)*$AB77))</f>
        <v/>
      </c>
      <c r="AH77" s="183">
        <f>IF($W77=AH$3,$AB77,IF(NOT($W77=0),"",SUMIFS('Source traité'!AH$4:AH$1116,'Source traité'!$A$4:$A$1116,$D77,'Source traité'!$V$4:$V$1116,$V77)/SUMIFS('[6]Comp2016-2017 (3)'!$G$5:$G$289,'[6]Comp2016-2017 (3)'!$A$5:$A$289,$D77,'[6]Comp2016-2017 (3)'!$R$5:$R$289,$V77)*$AB77))</f>
        <v/>
      </c>
      <c r="AI77" s="183">
        <f>IF($W77=AI$3,$AB77,IF(NOT($W77=0),"",SUMIFS('Source traité'!AI$4:AI$1116,'Source traité'!$A$4:$A$1116,$D77,'Source traité'!$V$4:$V$1116,$V77)/SUMIFS('[6]Comp2016-2017 (3)'!$G$5:$G$289,'[6]Comp2016-2017 (3)'!$A$5:$A$289,$D77,'[6]Comp2016-2017 (3)'!$R$5:$R$289,$V77)*$AB77))</f>
        <v/>
      </c>
      <c r="AJ77" s="183">
        <f>IF($W77=AJ$3,$AB77,IF(NOT($W77=0),"",SUMIFS('Source traité'!AJ$4:AJ$1116,'Source traité'!$A$4:$A$1116,$D77,'Source traité'!$V$4:$V$1116,$V77)/SUMIFS('[6]Comp2016-2017 (3)'!$G$5:$G$289,'[6]Comp2016-2017 (3)'!$A$5:$A$289,$D77,'[6]Comp2016-2017 (3)'!$R$5:$R$289,$V77)*$AB77))</f>
        <v/>
      </c>
      <c r="AK77" s="183">
        <f>SUM(AC77:AJ77)-AB77</f>
        <v/>
      </c>
      <c r="AL77" s="179">
        <f>IF(A77=D77,"remplir à la main","")</f>
        <v/>
      </c>
      <c r="AM77" s="179">
        <f>VLOOKUP(A77,'[6]Table corresp.'!$M$4:$U$63,8,FALSE)</f>
        <v/>
      </c>
      <c r="AN77" s="179">
        <f>VLOOKUP(D77,'[6]Table corresp.'!$M$4:$U$63,9,FALSE)</f>
        <v/>
      </c>
    </row>
    <row r="78">
      <c r="A78" s="235" t="inlineStr">
        <is>
          <t>08 - Sciages bruts de Chêne</t>
        </is>
      </c>
      <c r="B78" s="179">
        <f>VLOOKUP(LEFT(A78,3),'[6]Table corresp.'!$A$4:$D$63,3,FALSE)</f>
        <v/>
      </c>
      <c r="C78" s="179">
        <f>VLOOKUP(A78,'[6]Table corresp.'!$M$4:$P$63,4,FALSE)</f>
        <v/>
      </c>
      <c r="D78" s="235" t="inlineStr">
        <is>
          <t>54 - Travaux de menuiserie bois</t>
        </is>
      </c>
      <c r="E78" s="179">
        <f>VLOOKUP(LEFT(D78,3),'[6]Table corresp.'!$A$4:$D$63,4,FALSE)</f>
        <v/>
      </c>
      <c r="F78" s="179">
        <f>LEFT(A78,3)&amp;" - "&amp;LEFT(D78,3)</f>
        <v/>
      </c>
      <c r="G78" s="195" t="n">
        <v>36000</v>
      </c>
      <c r="H78" s="195" t="n">
        <v>0</v>
      </c>
      <c r="I78" s="195" t="n">
        <v>36000</v>
      </c>
      <c r="J78" s="195" t="n">
        <v>91.34884420873723</v>
      </c>
      <c r="K78" s="195" t="n">
        <v>0</v>
      </c>
      <c r="L78" s="195" t="n">
        <v>91.34884420873723</v>
      </c>
      <c r="M78" s="195" t="n">
        <v>0</v>
      </c>
      <c r="N78" s="195" t="n">
        <v>0</v>
      </c>
      <c r="O78" s="195" t="n">
        <v>0</v>
      </c>
      <c r="P78" s="195" t="n">
        <v>0</v>
      </c>
      <c r="Q78" s="195" t="n">
        <v>0</v>
      </c>
      <c r="R78" s="195" t="n">
        <v>0</v>
      </c>
      <c r="S78" s="196" t="n"/>
      <c r="T78" s="179">
        <f>VLOOKUP(A78,'[6]Groupe de branches'!$Z$27:$AM$86,14,FALSE)</f>
        <v/>
      </c>
      <c r="U78" s="179">
        <f>VLOOKUP(D78,'[6]Groupe de branches'!$Z$27:$AM$86,14,FALSE)</f>
        <v/>
      </c>
      <c r="V78" s="179" t="n">
        <v>2016</v>
      </c>
      <c r="W78" s="179">
        <f>VLOOKUP(D78,'[6]Table corresp.'!$M$4:$S$63,7,FALSE)</f>
        <v/>
      </c>
      <c r="X78" s="197">
        <f>IFERROR(G78/SUMIFS('[6]Comp2016-2017 (3)'!$I$5:$I$289,'[6]Comp2016-2017 (3)'!$A$5:$A$289,A78,'[6]Comp2016-2017 (3)'!$R$5:$R$289,V78),0)</f>
        <v/>
      </c>
      <c r="Y78" s="182">
        <f>IFERROR(IF(RIGHT(F78,3)="Exp",VLOOKUP(F78,#REF!,2,FALSE),VLOOKUP(F78,#REF!,9,FALSE)),1)</f>
        <v/>
      </c>
      <c r="Z78" s="197">
        <f>Y78/SUMIFS($Y$4:$Y$1116,$V$4:$V$1116,V78,$A$4:$A$1116,A78)</f>
        <v/>
      </c>
      <c r="AA78" s="181">
        <f>X78*Z78</f>
        <v/>
      </c>
      <c r="AB78" s="183">
        <f>IFERROR(SUMIFS('[6]Comp2016-2017 (3)'!$G$5:$G$289,'[6]Comp2016-2017 (3)'!$A$5:$A$289,A78,'[6]Comp2016-2017 (3)'!$R$5:$R$289,V78)*AA78/SUMIFS($AA$4:$AA$1116,$A$4:$A$1116,A78,$V$4:$V$1116,V78),0)</f>
        <v/>
      </c>
      <c r="AC78" s="183">
        <f>IF($W78=AC$3,$AB78,IF(NOT($W78=0),"",SUMIFS('Source traité'!AC$4:AC$1116,'Source traité'!$A$4:$A$1116,$D78,'Source traité'!$V$4:$V$1116,$V78)/SUMIFS('[6]Comp2016-2017 (3)'!$G$5:$G$289,'[6]Comp2016-2017 (3)'!$A$5:$A$289,$D78,'[6]Comp2016-2017 (3)'!$R$5:$R$289,$V78)*$AB78))</f>
        <v/>
      </c>
      <c r="AD78" s="183">
        <f>IF($W78=AD$3,$AB78,IF(NOT($W78=0),"",SUMIFS('Source traité'!AD$4:AD$1116,'Source traité'!$A$4:$A$1116,$D78,'Source traité'!$V$4:$V$1116,$V78)/SUMIFS('[6]Comp2016-2017 (3)'!$G$5:$G$289,'[6]Comp2016-2017 (3)'!$A$5:$A$289,$D78,'[6]Comp2016-2017 (3)'!$R$5:$R$289,$V78)*$AB78))</f>
        <v/>
      </c>
      <c r="AE78" s="183">
        <f>IF($W78=AE$3,$AB78,IF(NOT($W78=0),"",SUMIFS('Source traité'!AE$4:AE$1116,'Source traité'!$A$4:$A$1116,$D78,'Source traité'!$V$4:$V$1116,$V78)/SUMIFS('[6]Comp2016-2017 (3)'!$G$5:$G$289,'[6]Comp2016-2017 (3)'!$A$5:$A$289,$D78,'[6]Comp2016-2017 (3)'!$R$5:$R$289,$V78)*$AB78))</f>
        <v/>
      </c>
      <c r="AF78" s="183">
        <f>IF($W78=AF$3,$AB78,IF(NOT($W78=0),"",SUMIFS('Source traité'!AF$4:AF$1116,'Source traité'!$A$4:$A$1116,$D78,'Source traité'!$V$4:$V$1116,$V78)/SUMIFS('[6]Comp2016-2017 (3)'!$G$5:$G$289,'[6]Comp2016-2017 (3)'!$A$5:$A$289,$D78,'[6]Comp2016-2017 (3)'!$R$5:$R$289,$V78)*$AB78))</f>
        <v/>
      </c>
      <c r="AG78" s="183">
        <f>IF($W78=AG$3,$AB78,IF(NOT($W78=0),"",SUMIFS('Source traité'!AG$4:AG$1116,'Source traité'!$A$4:$A$1116,$D78,'Source traité'!$V$4:$V$1116,$V78)/SUMIFS('[6]Comp2016-2017 (3)'!$G$5:$G$289,'[6]Comp2016-2017 (3)'!$A$5:$A$289,$D78,'[6]Comp2016-2017 (3)'!$R$5:$R$289,$V78)*$AB78))</f>
        <v/>
      </c>
      <c r="AH78" s="183">
        <f>IF($W78=AH$3,$AB78,IF(NOT($W78=0),"",SUMIFS('Source traité'!AH$4:AH$1116,'Source traité'!$A$4:$A$1116,$D78,'Source traité'!$V$4:$V$1116,$V78)/SUMIFS('[6]Comp2016-2017 (3)'!$G$5:$G$289,'[6]Comp2016-2017 (3)'!$A$5:$A$289,$D78,'[6]Comp2016-2017 (3)'!$R$5:$R$289,$V78)*$AB78))</f>
        <v/>
      </c>
      <c r="AI78" s="183">
        <f>IF($W78=AI$3,$AB78,IF(NOT($W78=0),"",SUMIFS('Source traité'!AI$4:AI$1116,'Source traité'!$A$4:$A$1116,$D78,'Source traité'!$V$4:$V$1116,$V78)/SUMIFS('[6]Comp2016-2017 (3)'!$G$5:$G$289,'[6]Comp2016-2017 (3)'!$A$5:$A$289,$D78,'[6]Comp2016-2017 (3)'!$R$5:$R$289,$V78)*$AB78))</f>
        <v/>
      </c>
      <c r="AJ78" s="183">
        <f>IF($W78=AJ$3,$AB78,IF(NOT($W78=0),"",SUMIFS('Source traité'!AJ$4:AJ$1116,'Source traité'!$A$4:$A$1116,$D78,'Source traité'!$V$4:$V$1116,$V78)/SUMIFS('[6]Comp2016-2017 (3)'!$G$5:$G$289,'[6]Comp2016-2017 (3)'!$A$5:$A$289,$D78,'[6]Comp2016-2017 (3)'!$R$5:$R$289,$V78)*$AB78))</f>
        <v/>
      </c>
      <c r="AK78" s="183">
        <f>SUM(AC78:AJ78)-AB78</f>
        <v/>
      </c>
      <c r="AL78" s="179">
        <f>IF(A78=D78,"remplir à la main","")</f>
        <v/>
      </c>
      <c r="AM78" s="179">
        <f>VLOOKUP(A78,'[6]Table corresp.'!$M$4:$U$63,8,FALSE)</f>
        <v/>
      </c>
      <c r="AN78" s="179">
        <f>VLOOKUP(D78,'[6]Table corresp.'!$M$4:$U$63,9,FALSE)</f>
        <v/>
      </c>
    </row>
    <row r="79">
      <c r="A79" s="235" t="inlineStr">
        <is>
          <t>08 - Sciages bruts de Chêne</t>
        </is>
      </c>
      <c r="B79" s="179">
        <f>VLOOKUP(LEFT(A79,3),'[6]Table corresp.'!$A$4:$D$63,3,FALSE)</f>
        <v/>
      </c>
      <c r="C79" s="179">
        <f>VLOOKUP(A79,'[6]Table corresp.'!$M$4:$P$63,4,FALSE)</f>
        <v/>
      </c>
      <c r="D79" s="235" t="inlineStr">
        <is>
          <t>55 - Agencement de lieux de vente</t>
        </is>
      </c>
      <c r="E79" s="179">
        <f>VLOOKUP(LEFT(D79,3),'[6]Table corresp.'!$A$4:$D$63,4,FALSE)</f>
        <v/>
      </c>
      <c r="F79" s="179">
        <f>LEFT(A79,3)&amp;" - "&amp;LEFT(D79,3)</f>
        <v/>
      </c>
      <c r="G79" s="195" t="n">
        <v>3419.470435994426</v>
      </c>
      <c r="H79" s="195" t="n">
        <v>0</v>
      </c>
      <c r="I79" s="195" t="n">
        <v>3419.470435994426</v>
      </c>
      <c r="J79" s="195" t="n">
        <v>8.676796448167712</v>
      </c>
      <c r="K79" s="195" t="n">
        <v>0</v>
      </c>
      <c r="L79" s="195" t="n">
        <v>8.676796448167712</v>
      </c>
      <c r="M79" s="195" t="n">
        <v>0</v>
      </c>
      <c r="N79" s="195" t="n">
        <v>0</v>
      </c>
      <c r="O79" s="195" t="n">
        <v>0</v>
      </c>
      <c r="P79" s="195" t="n">
        <v>0</v>
      </c>
      <c r="Q79" s="195" t="n">
        <v>0</v>
      </c>
      <c r="R79" s="195" t="n">
        <v>0</v>
      </c>
      <c r="S79" s="196" t="n"/>
      <c r="T79" s="179">
        <f>VLOOKUP(A79,'[6]Groupe de branches'!$Z$27:$AM$86,14,FALSE)</f>
        <v/>
      </c>
      <c r="U79" s="179">
        <f>VLOOKUP(D79,'[6]Groupe de branches'!$Z$27:$AM$86,14,FALSE)</f>
        <v/>
      </c>
      <c r="V79" s="179" t="n">
        <v>2016</v>
      </c>
      <c r="W79" s="179">
        <f>VLOOKUP(D79,'[6]Table corresp.'!$M$4:$S$63,7,FALSE)</f>
        <v/>
      </c>
      <c r="X79" s="197">
        <f>IFERROR(G79/SUMIFS('[6]Comp2016-2017 (3)'!$I$5:$I$289,'[6]Comp2016-2017 (3)'!$A$5:$A$289,A79,'[6]Comp2016-2017 (3)'!$R$5:$R$289,V79),0)</f>
        <v/>
      </c>
      <c r="Y79" s="182">
        <f>IFERROR(IF(RIGHT(F79,3)="Exp",VLOOKUP(F79,#REF!,2,FALSE),VLOOKUP(F79,#REF!,9,FALSE)),1)</f>
        <v/>
      </c>
      <c r="Z79" s="197">
        <f>Y79/SUMIFS($Y$4:$Y$1116,$V$4:$V$1116,V79,$A$4:$A$1116,A79)</f>
        <v/>
      </c>
      <c r="AA79" s="181">
        <f>X79*Z79</f>
        <v/>
      </c>
      <c r="AB79" s="183">
        <f>IFERROR(SUMIFS('[6]Comp2016-2017 (3)'!$G$5:$G$289,'[6]Comp2016-2017 (3)'!$A$5:$A$289,A79,'[6]Comp2016-2017 (3)'!$R$5:$R$289,V79)*AA79/SUMIFS($AA$4:$AA$1116,$A$4:$A$1116,A79,$V$4:$V$1116,V79),0)</f>
        <v/>
      </c>
      <c r="AC79" s="183">
        <f>IF($W79=AC$3,$AB79,IF(NOT($W79=0),"",SUMIFS('Source traité'!AC$4:AC$1116,'Source traité'!$A$4:$A$1116,$D79,'Source traité'!$V$4:$V$1116,$V79)/SUMIFS('[6]Comp2016-2017 (3)'!$G$5:$G$289,'[6]Comp2016-2017 (3)'!$A$5:$A$289,$D79,'[6]Comp2016-2017 (3)'!$R$5:$R$289,$V79)*$AB79))</f>
        <v/>
      </c>
      <c r="AD79" s="183">
        <f>IF($W79=AD$3,$AB79,IF(NOT($W79=0),"",SUMIFS('Source traité'!AD$4:AD$1116,'Source traité'!$A$4:$A$1116,$D79,'Source traité'!$V$4:$V$1116,$V79)/SUMIFS('[6]Comp2016-2017 (3)'!$G$5:$G$289,'[6]Comp2016-2017 (3)'!$A$5:$A$289,$D79,'[6]Comp2016-2017 (3)'!$R$5:$R$289,$V79)*$AB79))</f>
        <v/>
      </c>
      <c r="AE79" s="183">
        <f>IF($W79=AE$3,$AB79,IF(NOT($W79=0),"",SUMIFS('Source traité'!AE$4:AE$1116,'Source traité'!$A$4:$A$1116,$D79,'Source traité'!$V$4:$V$1116,$V79)/SUMIFS('[6]Comp2016-2017 (3)'!$G$5:$G$289,'[6]Comp2016-2017 (3)'!$A$5:$A$289,$D79,'[6]Comp2016-2017 (3)'!$R$5:$R$289,$V79)*$AB79))</f>
        <v/>
      </c>
      <c r="AF79" s="183">
        <f>IF($W79=AF$3,$AB79,IF(NOT($W79=0),"",SUMIFS('Source traité'!AF$4:AF$1116,'Source traité'!$A$4:$A$1116,$D79,'Source traité'!$V$4:$V$1116,$V79)/SUMIFS('[6]Comp2016-2017 (3)'!$G$5:$G$289,'[6]Comp2016-2017 (3)'!$A$5:$A$289,$D79,'[6]Comp2016-2017 (3)'!$R$5:$R$289,$V79)*$AB79))</f>
        <v/>
      </c>
      <c r="AG79" s="183">
        <f>IF($W79=AG$3,$AB79,IF(NOT($W79=0),"",SUMIFS('Source traité'!AG$4:AG$1116,'Source traité'!$A$4:$A$1116,$D79,'Source traité'!$V$4:$V$1116,$V79)/SUMIFS('[6]Comp2016-2017 (3)'!$G$5:$G$289,'[6]Comp2016-2017 (3)'!$A$5:$A$289,$D79,'[6]Comp2016-2017 (3)'!$R$5:$R$289,$V79)*$AB79))</f>
        <v/>
      </c>
      <c r="AH79" s="183">
        <f>IF($W79=AH$3,$AB79,IF(NOT($W79=0),"",SUMIFS('Source traité'!AH$4:AH$1116,'Source traité'!$A$4:$A$1116,$D79,'Source traité'!$V$4:$V$1116,$V79)/SUMIFS('[6]Comp2016-2017 (3)'!$G$5:$G$289,'[6]Comp2016-2017 (3)'!$A$5:$A$289,$D79,'[6]Comp2016-2017 (3)'!$R$5:$R$289,$V79)*$AB79))</f>
        <v/>
      </c>
      <c r="AI79" s="183">
        <f>IF($W79=AI$3,$AB79,IF(NOT($W79=0),"",SUMIFS('Source traité'!AI$4:AI$1116,'Source traité'!$A$4:$A$1116,$D79,'Source traité'!$V$4:$V$1116,$V79)/SUMIFS('[6]Comp2016-2017 (3)'!$G$5:$G$289,'[6]Comp2016-2017 (3)'!$A$5:$A$289,$D79,'[6]Comp2016-2017 (3)'!$R$5:$R$289,$V79)*$AB79))</f>
        <v/>
      </c>
      <c r="AJ79" s="183">
        <f>IF($W79=AJ$3,$AB79,IF(NOT($W79=0),"",SUMIFS('Source traité'!AJ$4:AJ$1116,'Source traité'!$A$4:$A$1116,$D79,'Source traité'!$V$4:$V$1116,$V79)/SUMIFS('[6]Comp2016-2017 (3)'!$G$5:$G$289,'[6]Comp2016-2017 (3)'!$A$5:$A$289,$D79,'[6]Comp2016-2017 (3)'!$R$5:$R$289,$V79)*$AB79))</f>
        <v/>
      </c>
      <c r="AK79" s="183">
        <f>SUM(AC79:AJ79)-AB79</f>
        <v/>
      </c>
      <c r="AL79" s="179">
        <f>IF(A79=D79,"remplir à la main","")</f>
        <v/>
      </c>
      <c r="AM79" s="179">
        <f>VLOOKUP(A79,'[6]Table corresp.'!$M$4:$U$63,8,FALSE)</f>
        <v/>
      </c>
      <c r="AN79" s="179">
        <f>VLOOKUP(D79,'[6]Table corresp.'!$M$4:$U$63,9,FALSE)</f>
        <v/>
      </c>
    </row>
    <row r="80">
      <c r="A80" s="235" t="inlineStr">
        <is>
          <t>08 - Sciages bruts de Chêne</t>
        </is>
      </c>
      <c r="B80" s="179">
        <f>VLOOKUP(LEFT(A80,3),'[6]Table corresp.'!$A$4:$D$63,3,FALSE)</f>
        <v/>
      </c>
      <c r="C80" s="179">
        <f>VLOOKUP(A80,'[6]Table corresp.'!$M$4:$P$63,4,FALSE)</f>
        <v/>
      </c>
      <c r="D80" s="235" t="inlineStr">
        <is>
          <t>57 - Travaux de charpente</t>
        </is>
      </c>
      <c r="E80" s="179">
        <f>VLOOKUP(LEFT(D80,3),'[6]Table corresp.'!$A$4:$D$63,4,FALSE)</f>
        <v/>
      </c>
      <c r="F80" s="179">
        <f>LEFT(A80,3)&amp;" - "&amp;LEFT(D80,3)</f>
        <v/>
      </c>
      <c r="G80" s="195" t="n">
        <v>11250</v>
      </c>
      <c r="H80" s="195" t="n">
        <v>0</v>
      </c>
      <c r="I80" s="195" t="n">
        <v>11250</v>
      </c>
      <c r="J80" s="195" t="n">
        <v>77.48339464133963</v>
      </c>
      <c r="K80" s="195" t="n">
        <v>0</v>
      </c>
      <c r="L80" s="195" t="n">
        <v>77.48339464133963</v>
      </c>
      <c r="M80" s="195" t="n">
        <v>0</v>
      </c>
      <c r="N80" s="195" t="n">
        <v>0</v>
      </c>
      <c r="O80" s="195" t="n">
        <v>0</v>
      </c>
      <c r="P80" s="195" t="n">
        <v>0</v>
      </c>
      <c r="Q80" s="195" t="n">
        <v>0</v>
      </c>
      <c r="R80" s="195" t="n">
        <v>0</v>
      </c>
      <c r="S80" s="196" t="n"/>
      <c r="T80" s="179">
        <f>VLOOKUP(A80,'[6]Groupe de branches'!$Z$27:$AM$86,14,FALSE)</f>
        <v/>
      </c>
      <c r="U80" s="179">
        <f>VLOOKUP(D80,'[6]Groupe de branches'!$Z$27:$AM$86,14,FALSE)</f>
        <v/>
      </c>
      <c r="V80" s="179" t="n">
        <v>2016</v>
      </c>
      <c r="W80" s="179">
        <f>VLOOKUP(D80,'[6]Table corresp.'!$M$4:$S$63,7,FALSE)</f>
        <v/>
      </c>
      <c r="X80" s="197">
        <f>IFERROR(G80/SUMIFS('[6]Comp2016-2017 (3)'!$I$5:$I$289,'[6]Comp2016-2017 (3)'!$A$5:$A$289,A80,'[6]Comp2016-2017 (3)'!$R$5:$R$289,V80),0)</f>
        <v/>
      </c>
      <c r="Y80" s="182">
        <f>IFERROR(IF(RIGHT(F80,3)="Exp",VLOOKUP(F80,#REF!,2,FALSE),VLOOKUP(F80,#REF!,9,FALSE)),1)</f>
        <v/>
      </c>
      <c r="Z80" s="197">
        <f>Y80/SUMIFS($Y$4:$Y$1116,$V$4:$V$1116,V80,$A$4:$A$1116,A80)</f>
        <v/>
      </c>
      <c r="AA80" s="181">
        <f>X80*Z80</f>
        <v/>
      </c>
      <c r="AB80" s="183">
        <f>IFERROR(SUMIFS('[6]Comp2016-2017 (3)'!$G$5:$G$289,'[6]Comp2016-2017 (3)'!$A$5:$A$289,A80,'[6]Comp2016-2017 (3)'!$R$5:$R$289,V80)*AA80/SUMIFS($AA$4:$AA$1116,$A$4:$A$1116,A80,$V$4:$V$1116,V80),0)</f>
        <v/>
      </c>
      <c r="AC80" s="183">
        <f>IF($W80=AC$3,$AB80,IF(NOT($W80=0),"",SUMIFS('Source traité'!AC$4:AC$1116,'Source traité'!$A$4:$A$1116,$D80,'Source traité'!$V$4:$V$1116,$V80)/SUMIFS('[6]Comp2016-2017 (3)'!$G$5:$G$289,'[6]Comp2016-2017 (3)'!$A$5:$A$289,$D80,'[6]Comp2016-2017 (3)'!$R$5:$R$289,$V80)*$AB80))</f>
        <v/>
      </c>
      <c r="AD80" s="183">
        <f>IF($W80=AD$3,$AB80,IF(NOT($W80=0),"",SUMIFS('Source traité'!AD$4:AD$1116,'Source traité'!$A$4:$A$1116,$D80,'Source traité'!$V$4:$V$1116,$V80)/SUMIFS('[6]Comp2016-2017 (3)'!$G$5:$G$289,'[6]Comp2016-2017 (3)'!$A$5:$A$289,$D80,'[6]Comp2016-2017 (3)'!$R$5:$R$289,$V80)*$AB80))</f>
        <v/>
      </c>
      <c r="AE80" s="183">
        <f>IF($W80=AE$3,$AB80,IF(NOT($W80=0),"",SUMIFS('Source traité'!AE$4:AE$1116,'Source traité'!$A$4:$A$1116,$D80,'Source traité'!$V$4:$V$1116,$V80)/SUMIFS('[6]Comp2016-2017 (3)'!$G$5:$G$289,'[6]Comp2016-2017 (3)'!$A$5:$A$289,$D80,'[6]Comp2016-2017 (3)'!$R$5:$R$289,$V80)*$AB80))</f>
        <v/>
      </c>
      <c r="AF80" s="183">
        <f>IF($W80=AF$3,$AB80,IF(NOT($W80=0),"",SUMIFS('Source traité'!AF$4:AF$1116,'Source traité'!$A$4:$A$1116,$D80,'Source traité'!$V$4:$V$1116,$V80)/SUMIFS('[6]Comp2016-2017 (3)'!$G$5:$G$289,'[6]Comp2016-2017 (3)'!$A$5:$A$289,$D80,'[6]Comp2016-2017 (3)'!$R$5:$R$289,$V80)*$AB80))</f>
        <v/>
      </c>
      <c r="AG80" s="183">
        <f>IF($W80=AG$3,$AB80,IF(NOT($W80=0),"",SUMIFS('Source traité'!AG$4:AG$1116,'Source traité'!$A$4:$A$1116,$D80,'Source traité'!$V$4:$V$1116,$V80)/SUMIFS('[6]Comp2016-2017 (3)'!$G$5:$G$289,'[6]Comp2016-2017 (3)'!$A$5:$A$289,$D80,'[6]Comp2016-2017 (3)'!$R$5:$R$289,$V80)*$AB80))</f>
        <v/>
      </c>
      <c r="AH80" s="183">
        <f>IF($W80=AH$3,$AB80,IF(NOT($W80=0),"",SUMIFS('Source traité'!AH$4:AH$1116,'Source traité'!$A$4:$A$1116,$D80,'Source traité'!$V$4:$V$1116,$V80)/SUMIFS('[6]Comp2016-2017 (3)'!$G$5:$G$289,'[6]Comp2016-2017 (3)'!$A$5:$A$289,$D80,'[6]Comp2016-2017 (3)'!$R$5:$R$289,$V80)*$AB80))</f>
        <v/>
      </c>
      <c r="AI80" s="183">
        <f>IF($W80=AI$3,$AB80,IF(NOT($W80=0),"",SUMIFS('Source traité'!AI$4:AI$1116,'Source traité'!$A$4:$A$1116,$D80,'Source traité'!$V$4:$V$1116,$V80)/SUMIFS('[6]Comp2016-2017 (3)'!$G$5:$G$289,'[6]Comp2016-2017 (3)'!$A$5:$A$289,$D80,'[6]Comp2016-2017 (3)'!$R$5:$R$289,$V80)*$AB80))</f>
        <v/>
      </c>
      <c r="AJ80" s="183">
        <f>IF($W80=AJ$3,$AB80,IF(NOT($W80=0),"",SUMIFS('Source traité'!AJ$4:AJ$1116,'Source traité'!$A$4:$A$1116,$D80,'Source traité'!$V$4:$V$1116,$V80)/SUMIFS('[6]Comp2016-2017 (3)'!$G$5:$G$289,'[6]Comp2016-2017 (3)'!$A$5:$A$289,$D80,'[6]Comp2016-2017 (3)'!$R$5:$R$289,$V80)*$AB80))</f>
        <v/>
      </c>
      <c r="AK80" s="183">
        <f>SUM(AC80:AJ80)-AB80</f>
        <v/>
      </c>
      <c r="AL80" s="179">
        <f>IF(A80=D80,"remplir à la main","")</f>
        <v/>
      </c>
      <c r="AM80" s="179">
        <f>VLOOKUP(A80,'[6]Table corresp.'!$M$4:$U$63,8,FALSE)</f>
        <v/>
      </c>
      <c r="AN80" s="179">
        <f>VLOOKUP(D80,'[6]Table corresp.'!$M$4:$U$63,9,FALSE)</f>
        <v/>
      </c>
    </row>
    <row r="81">
      <c r="A81" s="235" t="inlineStr">
        <is>
          <t>08 - Sciages bruts de Chêne</t>
        </is>
      </c>
      <c r="B81" s="179">
        <f>VLOOKUP(LEFT(A81,3),'[6]Table corresp.'!$A$4:$D$63,3,FALSE)</f>
        <v/>
      </c>
      <c r="C81" s="179">
        <f>VLOOKUP(A81,'[6]Table corresp.'!$M$4:$P$63,4,FALSE)</f>
        <v/>
      </c>
      <c r="D81" s="235" t="inlineStr">
        <is>
          <t>Consommation finale</t>
        </is>
      </c>
      <c r="E81" s="179">
        <f>VLOOKUP(LEFT(D81,3),'[6]Table corresp.'!$A$4:$D$63,4,FALSE)</f>
        <v/>
      </c>
      <c r="F81" s="179">
        <f>LEFT(A81,3)&amp;" - "&amp;LEFT(D81,3)</f>
        <v/>
      </c>
      <c r="G81" s="195" t="n">
        <v>51210.35000000001</v>
      </c>
      <c r="H81" s="195" t="n">
        <v>750</v>
      </c>
      <c r="I81" s="195" t="n">
        <v>51960.35000000001</v>
      </c>
      <c r="J81" s="195" t="n">
        <v>152.9109134480285</v>
      </c>
      <c r="K81" s="195" t="n">
        <v>2.155953722226597</v>
      </c>
      <c r="L81" s="195" t="n">
        <v>155.0668671702551</v>
      </c>
      <c r="M81" s="195" t="n">
        <v>0</v>
      </c>
      <c r="N81" s="195" t="n">
        <v>0</v>
      </c>
      <c r="O81" s="195" t="n">
        <v>0</v>
      </c>
      <c r="P81" s="195" t="n">
        <v>0</v>
      </c>
      <c r="Q81" s="195" t="n">
        <v>0</v>
      </c>
      <c r="R81" s="195" t="n">
        <v>0</v>
      </c>
      <c r="S81" s="196" t="n"/>
      <c r="T81" s="179">
        <f>VLOOKUP(A81,'[6]Groupe de branches'!$Z$27:$AM$86,14,FALSE)</f>
        <v/>
      </c>
      <c r="U81" s="179">
        <f>VLOOKUP(D81,'[6]Groupe de branches'!$Z$27:$AM$86,14,FALSE)</f>
        <v/>
      </c>
      <c r="V81" s="179" t="n">
        <v>2016</v>
      </c>
      <c r="W81" s="179">
        <f>VLOOKUP(D81,'[6]Table corresp.'!$M$4:$S$63,7,FALSE)</f>
        <v/>
      </c>
      <c r="X81" s="197">
        <f>IFERROR(G81/SUMIFS('[6]Comp2016-2017 (3)'!$I$5:$I$289,'[6]Comp2016-2017 (3)'!$A$5:$A$289,A81,'[6]Comp2016-2017 (3)'!$R$5:$R$289,V81),0)</f>
        <v/>
      </c>
      <c r="Y81" s="182">
        <f>IFERROR(IF(RIGHT(F81,3)="Exp",VLOOKUP(F81,#REF!,2,FALSE),VLOOKUP(F81,#REF!,9,FALSE)),1)</f>
        <v/>
      </c>
      <c r="Z81" s="197">
        <f>Y81/SUMIFS($Y$4:$Y$1116,$V$4:$V$1116,V81,$A$4:$A$1116,A81)</f>
        <v/>
      </c>
      <c r="AA81" s="181">
        <f>X81*Z81</f>
        <v/>
      </c>
      <c r="AB81" s="183">
        <f>IFERROR(SUMIFS('[6]Comp2016-2017 (3)'!$G$5:$G$289,'[6]Comp2016-2017 (3)'!$A$5:$A$289,A81,'[6]Comp2016-2017 (3)'!$R$5:$R$289,V81)*AA81/SUMIFS($AA$4:$AA$1116,$A$4:$A$1116,A81,$V$4:$V$1116,V81),0)</f>
        <v/>
      </c>
      <c r="AC81" s="183">
        <f>IF($W81=AC$3,$AB81,IF(NOT($W81=0),"",SUMIFS('Source traité'!AC$4:AC$1116,'Source traité'!$A$4:$A$1116,$D81,'Source traité'!$V$4:$V$1116,$V81)/SUMIFS('[6]Comp2016-2017 (3)'!$G$5:$G$289,'[6]Comp2016-2017 (3)'!$A$5:$A$289,$D81,'[6]Comp2016-2017 (3)'!$R$5:$R$289,$V81)*$AB81))</f>
        <v/>
      </c>
      <c r="AD81" s="183">
        <f>IF($W81=AD$3,$AB81,IF(NOT($W81=0),"",SUMIFS('Source traité'!AD$4:AD$1116,'Source traité'!$A$4:$A$1116,$D81,'Source traité'!$V$4:$V$1116,$V81)/SUMIFS('[6]Comp2016-2017 (3)'!$G$5:$G$289,'[6]Comp2016-2017 (3)'!$A$5:$A$289,$D81,'[6]Comp2016-2017 (3)'!$R$5:$R$289,$V81)*$AB81))</f>
        <v/>
      </c>
      <c r="AE81" s="183">
        <f>IF($W81=AE$3,$AB81,IF(NOT($W81=0),"",SUMIFS('Source traité'!AE$4:AE$1116,'Source traité'!$A$4:$A$1116,$D81,'Source traité'!$V$4:$V$1116,$V81)/SUMIFS('[6]Comp2016-2017 (3)'!$G$5:$G$289,'[6]Comp2016-2017 (3)'!$A$5:$A$289,$D81,'[6]Comp2016-2017 (3)'!$R$5:$R$289,$V81)*$AB81))</f>
        <v/>
      </c>
      <c r="AF81" s="183">
        <f>IF($W81=AF$3,$AB81,IF(NOT($W81=0),"",SUMIFS('Source traité'!AF$4:AF$1116,'Source traité'!$A$4:$A$1116,$D81,'Source traité'!$V$4:$V$1116,$V81)/SUMIFS('[6]Comp2016-2017 (3)'!$G$5:$G$289,'[6]Comp2016-2017 (3)'!$A$5:$A$289,$D81,'[6]Comp2016-2017 (3)'!$R$5:$R$289,$V81)*$AB81))</f>
        <v/>
      </c>
      <c r="AG81" s="183">
        <f>IF($W81=AG$3,$AB81,IF(NOT($W81=0),"",SUMIFS('Source traité'!AG$4:AG$1116,'Source traité'!$A$4:$A$1116,$D81,'Source traité'!$V$4:$V$1116,$V81)/SUMIFS('[6]Comp2016-2017 (3)'!$G$5:$G$289,'[6]Comp2016-2017 (3)'!$A$5:$A$289,$D81,'[6]Comp2016-2017 (3)'!$R$5:$R$289,$V81)*$AB81))</f>
        <v/>
      </c>
      <c r="AH81" s="183">
        <f>IF($W81=AH$3,$AB81,IF(NOT($W81=0),"",SUMIFS('Source traité'!AH$4:AH$1116,'Source traité'!$A$4:$A$1116,$D81,'Source traité'!$V$4:$V$1116,$V81)/SUMIFS('[6]Comp2016-2017 (3)'!$G$5:$G$289,'[6]Comp2016-2017 (3)'!$A$5:$A$289,$D81,'[6]Comp2016-2017 (3)'!$R$5:$R$289,$V81)*$AB81))</f>
        <v/>
      </c>
      <c r="AI81" s="183">
        <f>IF($W81=AI$3,$AB81,IF(NOT($W81=0),"",SUMIFS('Source traité'!AI$4:AI$1116,'Source traité'!$A$4:$A$1116,$D81,'Source traité'!$V$4:$V$1116,$V81)/SUMIFS('[6]Comp2016-2017 (3)'!$G$5:$G$289,'[6]Comp2016-2017 (3)'!$A$5:$A$289,$D81,'[6]Comp2016-2017 (3)'!$R$5:$R$289,$V81)*$AB81))</f>
        <v/>
      </c>
      <c r="AJ81" s="183">
        <f>IF($W81=AJ$3,$AB81,IF(NOT($W81=0),"",SUMIFS('Source traité'!AJ$4:AJ$1116,'Source traité'!$A$4:$A$1116,$D81,'Source traité'!$V$4:$V$1116,$V81)/SUMIFS('[6]Comp2016-2017 (3)'!$G$5:$G$289,'[6]Comp2016-2017 (3)'!$A$5:$A$289,$D81,'[6]Comp2016-2017 (3)'!$R$5:$R$289,$V81)*$AB81))</f>
        <v/>
      </c>
      <c r="AK81" s="183">
        <f>SUM(AC81:AJ81)-AB81</f>
        <v/>
      </c>
      <c r="AL81" s="179">
        <f>IF(A81=D81,"remplir à la main","")</f>
        <v/>
      </c>
      <c r="AM81" s="179">
        <f>VLOOKUP(A81,'[6]Table corresp.'!$M$4:$U$63,8,FALSE)</f>
        <v/>
      </c>
      <c r="AN81" s="179">
        <f>VLOOKUP(D81,'[6]Table corresp.'!$M$4:$U$63,9,FALSE)</f>
        <v/>
      </c>
    </row>
    <row r="82">
      <c r="A82" s="235" t="inlineStr">
        <is>
          <t>08 - Sciages bruts de Chêne</t>
        </is>
      </c>
      <c r="B82" s="179">
        <f>VLOOKUP(LEFT(A82,3),'[6]Table corresp.'!$A$4:$D$63,3,FALSE)</f>
        <v/>
      </c>
      <c r="C82" s="179">
        <f>VLOOKUP(A82,'[6]Table corresp.'!$M$4:$P$63,4,FALSE)</f>
        <v/>
      </c>
      <c r="D82" s="235" t="inlineStr">
        <is>
          <t>Exportation</t>
        </is>
      </c>
      <c r="E82" s="179">
        <f>VLOOKUP(LEFT(D82,3),'[6]Table corresp.'!$A$4:$D$63,4,FALSE)</f>
        <v/>
      </c>
      <c r="F82" s="179">
        <f>LEFT(A82,3)&amp;" - "&amp;LEFT(D82,3)</f>
        <v/>
      </c>
      <c r="G82" s="195" t="n">
        <v>113543.717</v>
      </c>
      <c r="H82" s="195" t="n">
        <v>0</v>
      </c>
      <c r="I82" s="195" t="n">
        <v>113543.717</v>
      </c>
      <c r="J82" s="195" t="n">
        <v>459.0703807023921</v>
      </c>
      <c r="K82" s="195" t="n">
        <v>0</v>
      </c>
      <c r="L82" s="195" t="n">
        <v>459.0703807023921</v>
      </c>
      <c r="M82" s="195" t="n">
        <v>0</v>
      </c>
      <c r="N82" s="195" t="n">
        <v>0</v>
      </c>
      <c r="O82" s="195" t="n">
        <v>0</v>
      </c>
      <c r="P82" s="195" t="n">
        <v>0</v>
      </c>
      <c r="Q82" s="195" t="n">
        <v>0</v>
      </c>
      <c r="R82" s="195" t="n">
        <v>0</v>
      </c>
      <c r="S82" s="196" t="n"/>
      <c r="T82" s="179">
        <f>VLOOKUP(A82,'[6]Groupe de branches'!$Z$27:$AM$86,14,FALSE)</f>
        <v/>
      </c>
      <c r="U82" s="179">
        <f>VLOOKUP(D82,'[6]Groupe de branches'!$Z$27:$AM$86,14,FALSE)</f>
        <v/>
      </c>
      <c r="V82" s="179" t="n">
        <v>2016</v>
      </c>
      <c r="W82" s="179">
        <f>VLOOKUP(D82,'[6]Table corresp.'!$M$4:$S$63,7,FALSE)</f>
        <v/>
      </c>
      <c r="X82" s="197">
        <f>IFERROR(G82/SUMIFS('[6]Comp2016-2017 (3)'!$I$5:$I$289,'[6]Comp2016-2017 (3)'!$A$5:$A$289,A82,'[6]Comp2016-2017 (3)'!$R$5:$R$289,V82),0)</f>
        <v/>
      </c>
      <c r="Y82" s="182">
        <f>IFERROR(IF(RIGHT(F82,3)="Exp",VLOOKUP(F82,#REF!,2,FALSE),VLOOKUP(F82,#REF!,9,FALSE)),1)</f>
        <v/>
      </c>
      <c r="Z82" s="197">
        <f>Y82/SUMIFS($Y$4:$Y$1116,$V$4:$V$1116,V82,$A$4:$A$1116,A82)</f>
        <v/>
      </c>
      <c r="AA82" s="181">
        <f>X82*Z82</f>
        <v/>
      </c>
      <c r="AB82" s="183">
        <f>IFERROR(SUMIFS('[6]Comp2016-2017 (3)'!$G$5:$G$289,'[6]Comp2016-2017 (3)'!$A$5:$A$289,A82,'[6]Comp2016-2017 (3)'!$R$5:$R$289,V82)*AA82/SUMIFS($AA$4:$AA$1116,$A$4:$A$1116,A82,$V$4:$V$1116,V82),0)</f>
        <v/>
      </c>
      <c r="AC82" s="183">
        <f>IF($W82=AC$3,$AB82,IF(NOT($W82=0),"",SUMIFS('Source traité'!AC$4:AC$1116,'Source traité'!$A$4:$A$1116,$D82,'Source traité'!$V$4:$V$1116,$V82)/SUMIFS('[6]Comp2016-2017 (3)'!$G$5:$G$289,'[6]Comp2016-2017 (3)'!$A$5:$A$289,$D82,'[6]Comp2016-2017 (3)'!$R$5:$R$289,$V82)*$AB82))</f>
        <v/>
      </c>
      <c r="AD82" s="183">
        <f>IF($W82=AD$3,$AB82,IF(NOT($W82=0),"",SUMIFS('Source traité'!AD$4:AD$1116,'Source traité'!$A$4:$A$1116,$D82,'Source traité'!$V$4:$V$1116,$V82)/SUMIFS('[6]Comp2016-2017 (3)'!$G$5:$G$289,'[6]Comp2016-2017 (3)'!$A$5:$A$289,$D82,'[6]Comp2016-2017 (3)'!$R$5:$R$289,$V82)*$AB82))</f>
        <v/>
      </c>
      <c r="AE82" s="183">
        <f>IF($W82=AE$3,$AB82,IF(NOT($W82=0),"",SUMIFS('Source traité'!AE$4:AE$1116,'Source traité'!$A$4:$A$1116,$D82,'Source traité'!$V$4:$V$1116,$V82)/SUMIFS('[6]Comp2016-2017 (3)'!$G$5:$G$289,'[6]Comp2016-2017 (3)'!$A$5:$A$289,$D82,'[6]Comp2016-2017 (3)'!$R$5:$R$289,$V82)*$AB82))</f>
        <v/>
      </c>
      <c r="AF82" s="183">
        <f>IF($W82=AF$3,$AB82,IF(NOT($W82=0),"",SUMIFS('Source traité'!AF$4:AF$1116,'Source traité'!$A$4:$A$1116,$D82,'Source traité'!$V$4:$V$1116,$V82)/SUMIFS('[6]Comp2016-2017 (3)'!$G$5:$G$289,'[6]Comp2016-2017 (3)'!$A$5:$A$289,$D82,'[6]Comp2016-2017 (3)'!$R$5:$R$289,$V82)*$AB82))</f>
        <v/>
      </c>
      <c r="AG82" s="183">
        <f>IF($W82=AG$3,$AB82,IF(NOT($W82=0),"",SUMIFS('Source traité'!AG$4:AG$1116,'Source traité'!$A$4:$A$1116,$D82,'Source traité'!$V$4:$V$1116,$V82)/SUMIFS('[6]Comp2016-2017 (3)'!$G$5:$G$289,'[6]Comp2016-2017 (3)'!$A$5:$A$289,$D82,'[6]Comp2016-2017 (3)'!$R$5:$R$289,$V82)*$AB82))</f>
        <v/>
      </c>
      <c r="AH82" s="183">
        <f>IF($W82=AH$3,$AB82,IF(NOT($W82=0),"",SUMIFS('Source traité'!AH$4:AH$1116,'Source traité'!$A$4:$A$1116,$D82,'Source traité'!$V$4:$V$1116,$V82)/SUMIFS('[6]Comp2016-2017 (3)'!$G$5:$G$289,'[6]Comp2016-2017 (3)'!$A$5:$A$289,$D82,'[6]Comp2016-2017 (3)'!$R$5:$R$289,$V82)*$AB82))</f>
        <v/>
      </c>
      <c r="AI82" s="183">
        <f>IF($W82=AI$3,$AB82,IF(NOT($W82=0),"",SUMIFS('Source traité'!AI$4:AI$1116,'Source traité'!$A$4:$A$1116,$D82,'Source traité'!$V$4:$V$1116,$V82)/SUMIFS('[6]Comp2016-2017 (3)'!$G$5:$G$289,'[6]Comp2016-2017 (3)'!$A$5:$A$289,$D82,'[6]Comp2016-2017 (3)'!$R$5:$R$289,$V82)*$AB82))</f>
        <v/>
      </c>
      <c r="AJ82" s="183">
        <f>IF($W82=AJ$3,$AB82,IF(NOT($W82=0),"",SUMIFS('Source traité'!AJ$4:AJ$1116,'Source traité'!$A$4:$A$1116,$D82,'Source traité'!$V$4:$V$1116,$V82)/SUMIFS('[6]Comp2016-2017 (3)'!$G$5:$G$289,'[6]Comp2016-2017 (3)'!$A$5:$A$289,$D82,'[6]Comp2016-2017 (3)'!$R$5:$R$289,$V82)*$AB82))</f>
        <v/>
      </c>
      <c r="AK82" s="183">
        <f>SUM(AC82:AJ82)-AB82</f>
        <v/>
      </c>
      <c r="AL82" s="179">
        <f>IF(A82=D82,"remplir à la main","")</f>
        <v/>
      </c>
      <c r="AM82" s="179">
        <f>VLOOKUP(A82,'[6]Table corresp.'!$M$4:$U$63,8,FALSE)</f>
        <v/>
      </c>
      <c r="AN82" s="179">
        <f>VLOOKUP(D82,'[6]Table corresp.'!$M$4:$U$63,9,FALSE)</f>
        <v/>
      </c>
    </row>
    <row r="83">
      <c r="A83" s="235" t="inlineStr">
        <is>
          <t>09 - Sciages bruts de Hêtre</t>
        </is>
      </c>
      <c r="B83" s="179">
        <f>VLOOKUP(LEFT(A83,3),'[6]Table corresp.'!$A$4:$D$63,3,FALSE)</f>
        <v/>
      </c>
      <c r="C83" s="179">
        <f>VLOOKUP(A83,'[6]Table corresp.'!$M$4:$P$63,4,FALSE)</f>
        <v/>
      </c>
      <c r="D83" s="235" t="inlineStr">
        <is>
          <t>20b - Produits collés</t>
        </is>
      </c>
      <c r="E83" s="179">
        <f>VLOOKUP(LEFT(D83,3),'[6]Table corresp.'!$A$4:$D$63,4,FALSE)</f>
        <v/>
      </c>
      <c r="F83" s="179">
        <f>LEFT(A83,3)&amp;" - "&amp;LEFT(D83,3)</f>
        <v/>
      </c>
      <c r="G83" s="195" t="n">
        <v>1261.926810952381</v>
      </c>
      <c r="H83" s="195" t="n">
        <v>795.74432</v>
      </c>
      <c r="I83" s="195" t="n">
        <v>2057.671130952381</v>
      </c>
      <c r="J83" s="195" t="n">
        <v>12.16588319015607</v>
      </c>
      <c r="K83" s="195" t="n">
        <v>2.952205099543836</v>
      </c>
      <c r="L83" s="195" t="n">
        <v>15.11808828969991</v>
      </c>
      <c r="M83" s="195" t="n">
        <v>0</v>
      </c>
      <c r="N83" s="195" t="n">
        <v>0</v>
      </c>
      <c r="O83" s="195" t="n">
        <v>0</v>
      </c>
      <c r="P83" s="195" t="n">
        <v>0</v>
      </c>
      <c r="Q83" s="195" t="n">
        <v>0</v>
      </c>
      <c r="R83" s="195" t="n">
        <v>0</v>
      </c>
      <c r="S83" s="196" t="n"/>
      <c r="T83" s="179">
        <f>VLOOKUP(A83,'[6]Groupe de branches'!$Z$27:$AM$86,14,FALSE)</f>
        <v/>
      </c>
      <c r="U83" s="179">
        <f>VLOOKUP(D83,'[6]Groupe de branches'!$Z$27:$AM$86,14,FALSE)</f>
        <v/>
      </c>
      <c r="V83" s="179" t="n">
        <v>2016</v>
      </c>
      <c r="W83" s="179">
        <f>VLOOKUP(D83,'[6]Table corresp.'!$M$4:$S$63,7,FALSE)</f>
        <v/>
      </c>
      <c r="X83" s="197">
        <f>IFERROR(G83/SUMIFS('[6]Comp2016-2017 (3)'!$I$5:$I$289,'[6]Comp2016-2017 (3)'!$A$5:$A$289,A83,'[6]Comp2016-2017 (3)'!$R$5:$R$289,V83),0)</f>
        <v/>
      </c>
      <c r="Y83" s="182">
        <f>IFERROR(IF(RIGHT(F83,3)="Exp",VLOOKUP(F83,#REF!,2,FALSE),VLOOKUP(F83,#REF!,9,FALSE)),1)</f>
        <v/>
      </c>
      <c r="Z83" s="197">
        <f>Y83/SUMIFS($Y$4:$Y$1116,$V$4:$V$1116,V83,$A$4:$A$1116,A83)</f>
        <v/>
      </c>
      <c r="AA83" s="181">
        <f>X83*Z83</f>
        <v/>
      </c>
      <c r="AB83" s="183">
        <f>IFERROR(SUMIFS('[6]Comp2016-2017 (3)'!$G$5:$G$289,'[6]Comp2016-2017 (3)'!$A$5:$A$289,A83,'[6]Comp2016-2017 (3)'!$R$5:$R$289,V83)*AA83/SUMIFS($AA$4:$AA$1116,$A$4:$A$1116,A83,$V$4:$V$1116,V83),0)</f>
        <v/>
      </c>
      <c r="AC83" s="183">
        <f>IF($W83=AC$3,$AB83,IF(NOT($W83=0),"",SUMIFS('Source traité'!AC$4:AC$1116,'Source traité'!$A$4:$A$1116,$D83,'Source traité'!$V$4:$V$1116,$V83)/SUMIFS('[6]Comp2016-2017 (3)'!$G$5:$G$289,'[6]Comp2016-2017 (3)'!$A$5:$A$289,$D83,'[6]Comp2016-2017 (3)'!$R$5:$R$289,$V83)*$AB83))</f>
        <v/>
      </c>
      <c r="AD83" s="183">
        <f>IF($W83=AD$3,$AB83,IF(NOT($W83=0),"",SUMIFS('Source traité'!AD$4:AD$1116,'Source traité'!$A$4:$A$1116,$D83,'Source traité'!$V$4:$V$1116,$V83)/SUMIFS('[6]Comp2016-2017 (3)'!$G$5:$G$289,'[6]Comp2016-2017 (3)'!$A$5:$A$289,$D83,'[6]Comp2016-2017 (3)'!$R$5:$R$289,$V83)*$AB83))</f>
        <v/>
      </c>
      <c r="AE83" s="183">
        <f>IF($W83=AE$3,$AB83,IF(NOT($W83=0),"",SUMIFS('Source traité'!AE$4:AE$1116,'Source traité'!$A$4:$A$1116,$D83,'Source traité'!$V$4:$V$1116,$V83)/SUMIFS('[6]Comp2016-2017 (3)'!$G$5:$G$289,'[6]Comp2016-2017 (3)'!$A$5:$A$289,$D83,'[6]Comp2016-2017 (3)'!$R$5:$R$289,$V83)*$AB83))</f>
        <v/>
      </c>
      <c r="AF83" s="183">
        <f>IF($W83=AF$3,$AB83,IF(NOT($W83=0),"",SUMIFS('Source traité'!AF$4:AF$1116,'Source traité'!$A$4:$A$1116,$D83,'Source traité'!$V$4:$V$1116,$V83)/SUMIFS('[6]Comp2016-2017 (3)'!$G$5:$G$289,'[6]Comp2016-2017 (3)'!$A$5:$A$289,$D83,'[6]Comp2016-2017 (3)'!$R$5:$R$289,$V83)*$AB83))</f>
        <v/>
      </c>
      <c r="AG83" s="183">
        <f>IF($W83=AG$3,$AB83,IF(NOT($W83=0),"",SUMIFS('Source traité'!AG$4:AG$1116,'Source traité'!$A$4:$A$1116,$D83,'Source traité'!$V$4:$V$1116,$V83)/SUMIFS('[6]Comp2016-2017 (3)'!$G$5:$G$289,'[6]Comp2016-2017 (3)'!$A$5:$A$289,$D83,'[6]Comp2016-2017 (3)'!$R$5:$R$289,$V83)*$AB83))</f>
        <v/>
      </c>
      <c r="AH83" s="183">
        <f>IF($W83=AH$3,$AB83,IF(NOT($W83=0),"",SUMIFS('Source traité'!AH$4:AH$1116,'Source traité'!$A$4:$A$1116,$D83,'Source traité'!$V$4:$V$1116,$V83)/SUMIFS('[6]Comp2016-2017 (3)'!$G$5:$G$289,'[6]Comp2016-2017 (3)'!$A$5:$A$289,$D83,'[6]Comp2016-2017 (3)'!$R$5:$R$289,$V83)*$AB83))</f>
        <v/>
      </c>
      <c r="AI83" s="183">
        <f>IF($W83=AI$3,$AB83,IF(NOT($W83=0),"",SUMIFS('Source traité'!AI$4:AI$1116,'Source traité'!$A$4:$A$1116,$D83,'Source traité'!$V$4:$V$1116,$V83)/SUMIFS('[6]Comp2016-2017 (3)'!$G$5:$G$289,'[6]Comp2016-2017 (3)'!$A$5:$A$289,$D83,'[6]Comp2016-2017 (3)'!$R$5:$R$289,$V83)*$AB83))</f>
        <v/>
      </c>
      <c r="AJ83" s="183">
        <f>IF($W83=AJ$3,$AB83,IF(NOT($W83=0),"",SUMIFS('Source traité'!AJ$4:AJ$1116,'Source traité'!$A$4:$A$1116,$D83,'Source traité'!$V$4:$V$1116,$V83)/SUMIFS('[6]Comp2016-2017 (3)'!$G$5:$G$289,'[6]Comp2016-2017 (3)'!$A$5:$A$289,$D83,'[6]Comp2016-2017 (3)'!$R$5:$R$289,$V83)*$AB83))</f>
        <v/>
      </c>
      <c r="AK83" s="183">
        <f>SUM(AC83:AJ83)-AB83</f>
        <v/>
      </c>
      <c r="AL83" s="179">
        <f>IF(A83=D83,"remplir à la main","")</f>
        <v/>
      </c>
      <c r="AM83" s="179">
        <f>VLOOKUP(A83,'[6]Table corresp.'!$M$4:$U$63,8,FALSE)</f>
        <v/>
      </c>
      <c r="AN83" s="179">
        <f>VLOOKUP(D83,'[6]Table corresp.'!$M$4:$U$63,9,FALSE)</f>
        <v/>
      </c>
    </row>
    <row r="84">
      <c r="A84" s="235" t="inlineStr">
        <is>
          <t>09 - Sciages bruts de Hêtre</t>
        </is>
      </c>
      <c r="B84" s="179">
        <f>VLOOKUP(LEFT(A84,3),'[6]Table corresp.'!$A$4:$D$63,3,FALSE)</f>
        <v/>
      </c>
      <c r="C84" s="179">
        <f>VLOOKUP(A84,'[6]Table corresp.'!$M$4:$P$63,4,FALSE)</f>
        <v/>
      </c>
      <c r="D84" s="235" t="inlineStr">
        <is>
          <t>33 - Parquets contrecollés</t>
        </is>
      </c>
      <c r="E84" s="179">
        <f>VLOOKUP(LEFT(D84,3),'[6]Table corresp.'!$A$4:$D$63,4,FALSE)</f>
        <v/>
      </c>
      <c r="F84" s="179">
        <f>LEFT(A84,3)&amp;" - "&amp;LEFT(D84,3)</f>
        <v/>
      </c>
      <c r="G84" s="195" t="n">
        <v>0.2556799999999839</v>
      </c>
      <c r="H84" s="195" t="n">
        <v>595.74432</v>
      </c>
      <c r="I84" s="195" t="n">
        <v>596</v>
      </c>
      <c r="J84" s="195" t="n">
        <v>0.002464939319033365</v>
      </c>
      <c r="K84" s="195" t="n">
        <v>2.210206689918031</v>
      </c>
      <c r="L84" s="195" t="n">
        <v>2.212671629237065</v>
      </c>
      <c r="M84" s="195" t="n">
        <v>0</v>
      </c>
      <c r="N84" s="195" t="n">
        <v>0</v>
      </c>
      <c r="O84" s="195" t="n">
        <v>0</v>
      </c>
      <c r="P84" s="195" t="n">
        <v>0</v>
      </c>
      <c r="Q84" s="195" t="n">
        <v>0</v>
      </c>
      <c r="R84" s="195" t="n">
        <v>0</v>
      </c>
      <c r="S84" s="196" t="n"/>
      <c r="T84" s="179">
        <f>VLOOKUP(A84,'[6]Groupe de branches'!$Z$27:$AM$86,14,FALSE)</f>
        <v/>
      </c>
      <c r="U84" s="179">
        <f>VLOOKUP(D84,'[6]Groupe de branches'!$Z$27:$AM$86,14,FALSE)</f>
        <v/>
      </c>
      <c r="V84" s="179" t="n">
        <v>2016</v>
      </c>
      <c r="W84" s="179">
        <f>VLOOKUP(D84,'[6]Table corresp.'!$M$4:$S$63,7,FALSE)</f>
        <v/>
      </c>
      <c r="X84" s="197">
        <f>IFERROR(G84/SUMIFS('[6]Comp2016-2017 (3)'!$I$5:$I$289,'[6]Comp2016-2017 (3)'!$A$5:$A$289,A84,'[6]Comp2016-2017 (3)'!$R$5:$R$289,V84),0)</f>
        <v/>
      </c>
      <c r="Y84" s="182">
        <f>IFERROR(IF(RIGHT(F84,3)="Exp",VLOOKUP(F84,#REF!,2,FALSE),VLOOKUP(F84,#REF!,9,FALSE)),1)</f>
        <v/>
      </c>
      <c r="Z84" s="197">
        <f>Y84/SUMIFS($Y$4:$Y$1116,$V$4:$V$1116,V84,$A$4:$A$1116,A84)</f>
        <v/>
      </c>
      <c r="AA84" s="181">
        <f>X84*Z84</f>
        <v/>
      </c>
      <c r="AB84" s="183">
        <f>IFERROR(SUMIFS('[6]Comp2016-2017 (3)'!$G$5:$G$289,'[6]Comp2016-2017 (3)'!$A$5:$A$289,A84,'[6]Comp2016-2017 (3)'!$R$5:$R$289,V84)*AA84/SUMIFS($AA$4:$AA$1116,$A$4:$A$1116,A84,$V$4:$V$1116,V84),0)</f>
        <v/>
      </c>
      <c r="AC84" s="183">
        <f>IF($W84=AC$3,$AB84,IF(NOT($W84=0),"",SUMIFS('Source traité'!AC$4:AC$1116,'Source traité'!$A$4:$A$1116,$D84,'Source traité'!$V$4:$V$1116,$V84)/SUMIFS('[6]Comp2016-2017 (3)'!$G$5:$G$289,'[6]Comp2016-2017 (3)'!$A$5:$A$289,$D84,'[6]Comp2016-2017 (3)'!$R$5:$R$289,$V84)*$AB84))</f>
        <v/>
      </c>
      <c r="AD84" s="183">
        <f>IF($W84=AD$3,$AB84,IF(NOT($W84=0),"",SUMIFS('Source traité'!AD$4:AD$1116,'Source traité'!$A$4:$A$1116,$D84,'Source traité'!$V$4:$V$1116,$V84)/SUMIFS('[6]Comp2016-2017 (3)'!$G$5:$G$289,'[6]Comp2016-2017 (3)'!$A$5:$A$289,$D84,'[6]Comp2016-2017 (3)'!$R$5:$R$289,$V84)*$AB84))</f>
        <v/>
      </c>
      <c r="AE84" s="183">
        <f>IF($W84=AE$3,$AB84,IF(NOT($W84=0),"",SUMIFS('Source traité'!AE$4:AE$1116,'Source traité'!$A$4:$A$1116,$D84,'Source traité'!$V$4:$V$1116,$V84)/SUMIFS('[6]Comp2016-2017 (3)'!$G$5:$G$289,'[6]Comp2016-2017 (3)'!$A$5:$A$289,$D84,'[6]Comp2016-2017 (3)'!$R$5:$R$289,$V84)*$AB84))</f>
        <v/>
      </c>
      <c r="AF84" s="183">
        <f>IF($W84=AF$3,$AB84,IF(NOT($W84=0),"",SUMIFS('Source traité'!AF$4:AF$1116,'Source traité'!$A$4:$A$1116,$D84,'Source traité'!$V$4:$V$1116,$V84)/SUMIFS('[6]Comp2016-2017 (3)'!$G$5:$G$289,'[6]Comp2016-2017 (3)'!$A$5:$A$289,$D84,'[6]Comp2016-2017 (3)'!$R$5:$R$289,$V84)*$AB84))</f>
        <v/>
      </c>
      <c r="AG84" s="183">
        <f>IF($W84=AG$3,$AB84,IF(NOT($W84=0),"",SUMIFS('Source traité'!AG$4:AG$1116,'Source traité'!$A$4:$A$1116,$D84,'Source traité'!$V$4:$V$1116,$V84)/SUMIFS('[6]Comp2016-2017 (3)'!$G$5:$G$289,'[6]Comp2016-2017 (3)'!$A$5:$A$289,$D84,'[6]Comp2016-2017 (3)'!$R$5:$R$289,$V84)*$AB84))</f>
        <v/>
      </c>
      <c r="AH84" s="183">
        <f>IF($W84=AH$3,$AB84,IF(NOT($W84=0),"",SUMIFS('Source traité'!AH$4:AH$1116,'Source traité'!$A$4:$A$1116,$D84,'Source traité'!$V$4:$V$1116,$V84)/SUMIFS('[6]Comp2016-2017 (3)'!$G$5:$G$289,'[6]Comp2016-2017 (3)'!$A$5:$A$289,$D84,'[6]Comp2016-2017 (3)'!$R$5:$R$289,$V84)*$AB84))</f>
        <v/>
      </c>
      <c r="AI84" s="183">
        <f>IF($W84=AI$3,$AB84,IF(NOT($W84=0),"",SUMIFS('Source traité'!AI$4:AI$1116,'Source traité'!$A$4:$A$1116,$D84,'Source traité'!$V$4:$V$1116,$V84)/SUMIFS('[6]Comp2016-2017 (3)'!$G$5:$G$289,'[6]Comp2016-2017 (3)'!$A$5:$A$289,$D84,'[6]Comp2016-2017 (3)'!$R$5:$R$289,$V84)*$AB84))</f>
        <v/>
      </c>
      <c r="AJ84" s="183">
        <f>IF($W84=AJ$3,$AB84,IF(NOT($W84=0),"",SUMIFS('Source traité'!AJ$4:AJ$1116,'Source traité'!$A$4:$A$1116,$D84,'Source traité'!$V$4:$V$1116,$V84)/SUMIFS('[6]Comp2016-2017 (3)'!$G$5:$G$289,'[6]Comp2016-2017 (3)'!$A$5:$A$289,$D84,'[6]Comp2016-2017 (3)'!$R$5:$R$289,$V84)*$AB84))</f>
        <v/>
      </c>
      <c r="AK84" s="183">
        <f>SUM(AC84:AJ84)-AB84</f>
        <v/>
      </c>
      <c r="AL84" s="179">
        <f>IF(A84=D84,"remplir à la main","")</f>
        <v/>
      </c>
      <c r="AM84" s="179">
        <f>VLOOKUP(A84,'[6]Table corresp.'!$M$4:$U$63,8,FALSE)</f>
        <v/>
      </c>
      <c r="AN84" s="179">
        <f>VLOOKUP(D84,'[6]Table corresp.'!$M$4:$U$63,9,FALSE)</f>
        <v/>
      </c>
    </row>
    <row r="85">
      <c r="A85" s="235" t="inlineStr">
        <is>
          <t>09 - Sciages bruts de Hêtre</t>
        </is>
      </c>
      <c r="B85" s="179">
        <f>VLOOKUP(LEFT(A85,3),'[6]Table corresp.'!$A$4:$D$63,3,FALSE)</f>
        <v/>
      </c>
      <c r="C85" s="179">
        <f>VLOOKUP(A85,'[6]Table corresp.'!$M$4:$P$63,4,FALSE)</f>
        <v/>
      </c>
      <c r="D85" s="235" t="inlineStr">
        <is>
          <t>36 - Menuiseries intérieures</t>
        </is>
      </c>
      <c r="E85" s="179">
        <f>VLOOKUP(LEFT(D85,3),'[6]Table corresp.'!$A$4:$D$63,4,FALSE)</f>
        <v/>
      </c>
      <c r="F85" s="179">
        <f>LEFT(A85,3)&amp;" - "&amp;LEFT(D85,3)</f>
        <v/>
      </c>
      <c r="G85" s="195" t="n">
        <v>3404.25568</v>
      </c>
      <c r="H85" s="195" t="n">
        <v>1595.74432</v>
      </c>
      <c r="I85" s="195" t="n">
        <v>5000</v>
      </c>
      <c r="J85" s="195" t="n">
        <v>32.8194762111827</v>
      </c>
      <c r="K85" s="195" t="n">
        <v>5.920198738047053</v>
      </c>
      <c r="L85" s="195" t="n">
        <v>38.73967494922976</v>
      </c>
      <c r="M85" s="195" t="n">
        <v>0</v>
      </c>
      <c r="N85" s="195" t="n">
        <v>0</v>
      </c>
      <c r="O85" s="195" t="n">
        <v>0</v>
      </c>
      <c r="P85" s="195" t="n">
        <v>0</v>
      </c>
      <c r="Q85" s="195" t="n">
        <v>0</v>
      </c>
      <c r="R85" s="195" t="n">
        <v>0</v>
      </c>
      <c r="S85" s="196" t="n"/>
      <c r="T85" s="179">
        <f>VLOOKUP(A85,'[6]Groupe de branches'!$Z$27:$AM$86,14,FALSE)</f>
        <v/>
      </c>
      <c r="U85" s="179">
        <f>VLOOKUP(D85,'[6]Groupe de branches'!$Z$27:$AM$86,14,FALSE)</f>
        <v/>
      </c>
      <c r="V85" s="179" t="n">
        <v>2016</v>
      </c>
      <c r="W85" s="179">
        <f>VLOOKUP(D85,'[6]Table corresp.'!$M$4:$S$63,7,FALSE)</f>
        <v/>
      </c>
      <c r="X85" s="197">
        <f>IFERROR(G85/SUMIFS('[6]Comp2016-2017 (3)'!$I$5:$I$289,'[6]Comp2016-2017 (3)'!$A$5:$A$289,A85,'[6]Comp2016-2017 (3)'!$R$5:$R$289,V85),0)</f>
        <v/>
      </c>
      <c r="Y85" s="182">
        <f>IFERROR(IF(RIGHT(F85,3)="Exp",VLOOKUP(F85,#REF!,2,FALSE),VLOOKUP(F85,#REF!,9,FALSE)),1)</f>
        <v/>
      </c>
      <c r="Z85" s="197">
        <f>Y85/SUMIFS($Y$4:$Y$1116,$V$4:$V$1116,V85,$A$4:$A$1116,A85)</f>
        <v/>
      </c>
      <c r="AA85" s="181">
        <f>X85*Z85</f>
        <v/>
      </c>
      <c r="AB85" s="183">
        <f>IFERROR(SUMIFS('[6]Comp2016-2017 (3)'!$G$5:$G$289,'[6]Comp2016-2017 (3)'!$A$5:$A$289,A85,'[6]Comp2016-2017 (3)'!$R$5:$R$289,V85)*AA85/SUMIFS($AA$4:$AA$1116,$A$4:$A$1116,A85,$V$4:$V$1116,V85),0)</f>
        <v/>
      </c>
      <c r="AC85" s="183">
        <f>IF($W85=AC$3,$AB85,IF(NOT($W85=0),"",SUMIFS('Source traité'!AC$4:AC$1116,'Source traité'!$A$4:$A$1116,$D85,'Source traité'!$V$4:$V$1116,$V85)/SUMIFS('[6]Comp2016-2017 (3)'!$G$5:$G$289,'[6]Comp2016-2017 (3)'!$A$5:$A$289,$D85,'[6]Comp2016-2017 (3)'!$R$5:$R$289,$V85)*$AB85))</f>
        <v/>
      </c>
      <c r="AD85" s="183">
        <f>IF($W85=AD$3,$AB85,IF(NOT($W85=0),"",SUMIFS('Source traité'!AD$4:AD$1116,'Source traité'!$A$4:$A$1116,$D85,'Source traité'!$V$4:$V$1116,$V85)/SUMIFS('[6]Comp2016-2017 (3)'!$G$5:$G$289,'[6]Comp2016-2017 (3)'!$A$5:$A$289,$D85,'[6]Comp2016-2017 (3)'!$R$5:$R$289,$V85)*$AB85))</f>
        <v/>
      </c>
      <c r="AE85" s="183">
        <f>IF($W85=AE$3,$AB85,IF(NOT($W85=0),"",SUMIFS('Source traité'!AE$4:AE$1116,'Source traité'!$A$4:$A$1116,$D85,'Source traité'!$V$4:$V$1116,$V85)/SUMIFS('[6]Comp2016-2017 (3)'!$G$5:$G$289,'[6]Comp2016-2017 (3)'!$A$5:$A$289,$D85,'[6]Comp2016-2017 (3)'!$R$5:$R$289,$V85)*$AB85))</f>
        <v/>
      </c>
      <c r="AF85" s="183">
        <f>IF($W85=AF$3,$AB85,IF(NOT($W85=0),"",SUMIFS('Source traité'!AF$4:AF$1116,'Source traité'!$A$4:$A$1116,$D85,'Source traité'!$V$4:$V$1116,$V85)/SUMIFS('[6]Comp2016-2017 (3)'!$G$5:$G$289,'[6]Comp2016-2017 (3)'!$A$5:$A$289,$D85,'[6]Comp2016-2017 (3)'!$R$5:$R$289,$V85)*$AB85))</f>
        <v/>
      </c>
      <c r="AG85" s="183">
        <f>IF($W85=AG$3,$AB85,IF(NOT($W85=0),"",SUMIFS('Source traité'!AG$4:AG$1116,'Source traité'!$A$4:$A$1116,$D85,'Source traité'!$V$4:$V$1116,$V85)/SUMIFS('[6]Comp2016-2017 (3)'!$G$5:$G$289,'[6]Comp2016-2017 (3)'!$A$5:$A$289,$D85,'[6]Comp2016-2017 (3)'!$R$5:$R$289,$V85)*$AB85))</f>
        <v/>
      </c>
      <c r="AH85" s="183">
        <f>IF($W85=AH$3,$AB85,IF(NOT($W85=0),"",SUMIFS('Source traité'!AH$4:AH$1116,'Source traité'!$A$4:$A$1116,$D85,'Source traité'!$V$4:$V$1116,$V85)/SUMIFS('[6]Comp2016-2017 (3)'!$G$5:$G$289,'[6]Comp2016-2017 (3)'!$A$5:$A$289,$D85,'[6]Comp2016-2017 (3)'!$R$5:$R$289,$V85)*$AB85))</f>
        <v/>
      </c>
      <c r="AI85" s="183">
        <f>IF($W85=AI$3,$AB85,IF(NOT($W85=0),"",SUMIFS('Source traité'!AI$4:AI$1116,'Source traité'!$A$4:$A$1116,$D85,'Source traité'!$V$4:$V$1116,$V85)/SUMIFS('[6]Comp2016-2017 (3)'!$G$5:$G$289,'[6]Comp2016-2017 (3)'!$A$5:$A$289,$D85,'[6]Comp2016-2017 (3)'!$R$5:$R$289,$V85)*$AB85))</f>
        <v/>
      </c>
      <c r="AJ85" s="183">
        <f>IF($W85=AJ$3,$AB85,IF(NOT($W85=0),"",SUMIFS('Source traité'!AJ$4:AJ$1116,'Source traité'!$A$4:$A$1116,$D85,'Source traité'!$V$4:$V$1116,$V85)/SUMIFS('[6]Comp2016-2017 (3)'!$G$5:$G$289,'[6]Comp2016-2017 (3)'!$A$5:$A$289,$D85,'[6]Comp2016-2017 (3)'!$R$5:$R$289,$V85)*$AB85))</f>
        <v/>
      </c>
      <c r="AK85" s="183">
        <f>SUM(AC85:AJ85)-AB85</f>
        <v/>
      </c>
      <c r="AL85" s="179">
        <f>IF(A85=D85,"remplir à la main","")</f>
        <v/>
      </c>
      <c r="AM85" s="179">
        <f>VLOOKUP(A85,'[6]Table corresp.'!$M$4:$U$63,8,FALSE)</f>
        <v/>
      </c>
      <c r="AN85" s="179">
        <f>VLOOKUP(D85,'[6]Table corresp.'!$M$4:$U$63,9,FALSE)</f>
        <v/>
      </c>
    </row>
    <row r="86">
      <c r="A86" s="235" t="inlineStr">
        <is>
          <t>09 - Sciages bruts de Hêtre</t>
        </is>
      </c>
      <c r="B86" s="179">
        <f>VLOOKUP(LEFT(A86,3),'[6]Table corresp.'!$A$4:$D$63,3,FALSE)</f>
        <v/>
      </c>
      <c r="C86" s="179">
        <f>VLOOKUP(A86,'[6]Table corresp.'!$M$4:$P$63,4,FALSE)</f>
        <v/>
      </c>
      <c r="D86" s="235" t="inlineStr">
        <is>
          <t>Palettes et emballages</t>
        </is>
      </c>
      <c r="E86" s="179">
        <f>VLOOKUP(LEFT(D86,3),'[6]Table corresp.'!$A$4:$D$63,4,FALSE)</f>
        <v/>
      </c>
      <c r="F86" s="179">
        <f>LEFT(A86,3)&amp;" - "&amp;LEFT(D86,3)</f>
        <v/>
      </c>
      <c r="G86" s="195" t="n">
        <v>12300</v>
      </c>
      <c r="H86" s="195" t="n">
        <v>0</v>
      </c>
      <c r="I86" s="195" t="n">
        <v>12300</v>
      </c>
      <c r="J86" s="195" t="n">
        <v>204.7496138048886</v>
      </c>
      <c r="K86" s="195" t="n">
        <v>0</v>
      </c>
      <c r="L86" s="195" t="n">
        <v>204.7496138048886</v>
      </c>
      <c r="M86" s="195" t="n">
        <v>0</v>
      </c>
      <c r="N86" s="195" t="n">
        <v>0</v>
      </c>
      <c r="O86" s="195" t="n">
        <v>0</v>
      </c>
      <c r="P86" s="195" t="n">
        <v>0</v>
      </c>
      <c r="Q86" s="195" t="n">
        <v>0</v>
      </c>
      <c r="R86" s="195" t="n">
        <v>0</v>
      </c>
      <c r="S86" s="196" t="n"/>
      <c r="T86" s="179">
        <f>VLOOKUP(A86,'[6]Groupe de branches'!$Z$27:$AM$86,14,FALSE)</f>
        <v/>
      </c>
      <c r="U86" s="179">
        <f>VLOOKUP(D86,'[6]Groupe de branches'!$Z$27:$AM$86,14,FALSE)</f>
        <v/>
      </c>
      <c r="V86" s="179" t="n">
        <v>2016</v>
      </c>
      <c r="W86" s="179">
        <f>VLOOKUP(D86,'[6]Table corresp.'!$M$4:$S$63,7,FALSE)</f>
        <v/>
      </c>
      <c r="X86" s="197">
        <f>IFERROR(G86/SUMIFS('[6]Comp2016-2017 (3)'!$I$5:$I$289,'[6]Comp2016-2017 (3)'!$A$5:$A$289,A86,'[6]Comp2016-2017 (3)'!$R$5:$R$289,V86),0)</f>
        <v/>
      </c>
      <c r="Y86" s="182">
        <f>IFERROR(IF(RIGHT(F86,3)="Exp",VLOOKUP(F86,#REF!,2,FALSE),VLOOKUP(F86,#REF!,9,FALSE)),1)</f>
        <v/>
      </c>
      <c r="Z86" s="197">
        <f>Y86/SUMIFS($Y$4:$Y$1116,$V$4:$V$1116,V86,$A$4:$A$1116,A86)</f>
        <v/>
      </c>
      <c r="AA86" s="181">
        <f>X86*Z86</f>
        <v/>
      </c>
      <c r="AB86" s="183">
        <f>IFERROR(SUMIFS('[6]Comp2016-2017 (3)'!$G$5:$G$289,'[6]Comp2016-2017 (3)'!$A$5:$A$289,A86,'[6]Comp2016-2017 (3)'!$R$5:$R$289,V86)*AA86/SUMIFS($AA$4:$AA$1116,$A$4:$A$1116,A86,$V$4:$V$1116,V86),0)</f>
        <v/>
      </c>
      <c r="AC86" s="183">
        <f>IF($W86=AC$3,$AB86,IF(NOT($W86=0),"",SUMIFS('Source traité'!AC$4:AC$1116,'Source traité'!$A$4:$A$1116,$D86,'Source traité'!$V$4:$V$1116,$V86)/SUMIFS('[6]Comp2016-2017 (3)'!$G$5:$G$289,'[6]Comp2016-2017 (3)'!$A$5:$A$289,$D86,'[6]Comp2016-2017 (3)'!$R$5:$R$289,$V86)*$AB86))</f>
        <v/>
      </c>
      <c r="AD86" s="183">
        <f>IF($W86=AD$3,$AB86,IF(NOT($W86=0),"",SUMIFS('Source traité'!AD$4:AD$1116,'Source traité'!$A$4:$A$1116,$D86,'Source traité'!$V$4:$V$1116,$V86)/SUMIFS('[6]Comp2016-2017 (3)'!$G$5:$G$289,'[6]Comp2016-2017 (3)'!$A$5:$A$289,$D86,'[6]Comp2016-2017 (3)'!$R$5:$R$289,$V86)*$AB86))</f>
        <v/>
      </c>
      <c r="AE86" s="183">
        <f>IF($W86=AE$3,$AB86,IF(NOT($W86=0),"",SUMIFS('Source traité'!AE$4:AE$1116,'Source traité'!$A$4:$A$1116,$D86,'Source traité'!$V$4:$V$1116,$V86)/SUMIFS('[6]Comp2016-2017 (3)'!$G$5:$G$289,'[6]Comp2016-2017 (3)'!$A$5:$A$289,$D86,'[6]Comp2016-2017 (3)'!$R$5:$R$289,$V86)*$AB86))</f>
        <v/>
      </c>
      <c r="AF86" s="183">
        <f>IF($W86=AF$3,$AB86,IF(NOT($W86=0),"",SUMIFS('Source traité'!AF$4:AF$1116,'Source traité'!$A$4:$A$1116,$D86,'Source traité'!$V$4:$V$1116,$V86)/SUMIFS('[6]Comp2016-2017 (3)'!$G$5:$G$289,'[6]Comp2016-2017 (3)'!$A$5:$A$289,$D86,'[6]Comp2016-2017 (3)'!$R$5:$R$289,$V86)*$AB86))</f>
        <v/>
      </c>
      <c r="AG86" s="183">
        <f>IF($W86=AG$3,$AB86,IF(NOT($W86=0),"",SUMIFS('Source traité'!AG$4:AG$1116,'Source traité'!$A$4:$A$1116,$D86,'Source traité'!$V$4:$V$1116,$V86)/SUMIFS('[6]Comp2016-2017 (3)'!$G$5:$G$289,'[6]Comp2016-2017 (3)'!$A$5:$A$289,$D86,'[6]Comp2016-2017 (3)'!$R$5:$R$289,$V86)*$AB86))</f>
        <v/>
      </c>
      <c r="AH86" s="183">
        <f>IF($W86=AH$3,$AB86,IF(NOT($W86=0),"",SUMIFS('Source traité'!AH$4:AH$1116,'Source traité'!$A$4:$A$1116,$D86,'Source traité'!$V$4:$V$1116,$V86)/SUMIFS('[6]Comp2016-2017 (3)'!$G$5:$G$289,'[6]Comp2016-2017 (3)'!$A$5:$A$289,$D86,'[6]Comp2016-2017 (3)'!$R$5:$R$289,$V86)*$AB86))</f>
        <v/>
      </c>
      <c r="AI86" s="183">
        <f>IF($W86=AI$3,$AB86,IF(NOT($W86=0),"",SUMIFS('Source traité'!AI$4:AI$1116,'Source traité'!$A$4:$A$1116,$D86,'Source traité'!$V$4:$V$1116,$V86)/SUMIFS('[6]Comp2016-2017 (3)'!$G$5:$G$289,'[6]Comp2016-2017 (3)'!$A$5:$A$289,$D86,'[6]Comp2016-2017 (3)'!$R$5:$R$289,$V86)*$AB86))</f>
        <v/>
      </c>
      <c r="AJ86" s="183">
        <f>IF($W86=AJ$3,$AB86,IF(NOT($W86=0),"",SUMIFS('Source traité'!AJ$4:AJ$1116,'Source traité'!$A$4:$A$1116,$D86,'Source traité'!$V$4:$V$1116,$V86)/SUMIFS('[6]Comp2016-2017 (3)'!$G$5:$G$289,'[6]Comp2016-2017 (3)'!$A$5:$A$289,$D86,'[6]Comp2016-2017 (3)'!$R$5:$R$289,$V86)*$AB86))</f>
        <v/>
      </c>
      <c r="AK86" s="183">
        <f>SUM(AC86:AJ86)-AB86</f>
        <v/>
      </c>
      <c r="AL86" s="179">
        <f>IF(A86=D86,"remplir à la main","")</f>
        <v/>
      </c>
      <c r="AM86" s="179">
        <f>VLOOKUP(A86,'[6]Table corresp.'!$M$4:$U$63,8,FALSE)</f>
        <v/>
      </c>
      <c r="AN86" s="179">
        <f>VLOOKUP(D86,'[6]Table corresp.'!$M$4:$U$63,9,FALSE)</f>
        <v/>
      </c>
    </row>
    <row r="87">
      <c r="A87" s="235" t="inlineStr">
        <is>
          <t>09 - Sciages bruts de Hêtre</t>
        </is>
      </c>
      <c r="B87" s="179">
        <f>VLOOKUP(LEFT(A87,3),'[6]Table corresp.'!$A$4:$D$63,3,FALSE)</f>
        <v/>
      </c>
      <c r="C87" s="179">
        <f>VLOOKUP(A87,'[6]Table corresp.'!$M$4:$P$63,4,FALSE)</f>
        <v/>
      </c>
      <c r="D87" s="235" t="inlineStr">
        <is>
          <t>41 - Objets divers en bois</t>
        </is>
      </c>
      <c r="E87" s="179">
        <f>VLOOKUP(LEFT(D87,3),'[6]Table corresp.'!$A$4:$D$63,4,FALSE)</f>
        <v/>
      </c>
      <c r="F87" s="179">
        <f>LEFT(A87,3)&amp;" - "&amp;LEFT(D87,3)</f>
        <v/>
      </c>
      <c r="G87" s="195" t="n">
        <v>2707.208679999998</v>
      </c>
      <c r="H87" s="195" t="n">
        <v>10978.7216</v>
      </c>
      <c r="I87" s="195" t="n">
        <v>13685.93028</v>
      </c>
      <c r="J87" s="195" t="n">
        <v>29.39024028203826</v>
      </c>
      <c r="K87" s="195" t="n">
        <v>45.86661385724861</v>
      </c>
      <c r="L87" s="195" t="n">
        <v>75.25685413928687</v>
      </c>
      <c r="M87" s="195" t="n">
        <v>0</v>
      </c>
      <c r="N87" s="195" t="n">
        <v>0</v>
      </c>
      <c r="O87" s="195" t="n">
        <v>0</v>
      </c>
      <c r="P87" s="195" t="n">
        <v>0</v>
      </c>
      <c r="Q87" s="195" t="n">
        <v>0</v>
      </c>
      <c r="R87" s="195" t="n">
        <v>0</v>
      </c>
      <c r="S87" s="196" t="n"/>
      <c r="T87" s="179">
        <f>VLOOKUP(A87,'[6]Groupe de branches'!$Z$27:$AM$86,14,FALSE)</f>
        <v/>
      </c>
      <c r="U87" s="179">
        <f>VLOOKUP(D87,'[6]Groupe de branches'!$Z$27:$AM$86,14,FALSE)</f>
        <v/>
      </c>
      <c r="V87" s="179" t="n">
        <v>2016</v>
      </c>
      <c r="W87" s="179">
        <f>VLOOKUP(D87,'[6]Table corresp.'!$M$4:$S$63,7,FALSE)</f>
        <v/>
      </c>
      <c r="X87" s="197">
        <f>IFERROR(G87/SUMIFS('[6]Comp2016-2017 (3)'!$I$5:$I$289,'[6]Comp2016-2017 (3)'!$A$5:$A$289,A87,'[6]Comp2016-2017 (3)'!$R$5:$R$289,V87),0)</f>
        <v/>
      </c>
      <c r="Y87" s="182">
        <f>IFERROR(IF(RIGHT(F87,3)="Exp",VLOOKUP(F87,#REF!,2,FALSE),VLOOKUP(F87,#REF!,9,FALSE)),1)</f>
        <v/>
      </c>
      <c r="Z87" s="197">
        <f>Y87/SUMIFS($Y$4:$Y$1116,$V$4:$V$1116,V87,$A$4:$A$1116,A87)</f>
        <v/>
      </c>
      <c r="AA87" s="181">
        <f>X87*Z87</f>
        <v/>
      </c>
      <c r="AB87" s="183">
        <f>IFERROR(SUMIFS('[6]Comp2016-2017 (3)'!$G$5:$G$289,'[6]Comp2016-2017 (3)'!$A$5:$A$289,A87,'[6]Comp2016-2017 (3)'!$R$5:$R$289,V87)*AA87/SUMIFS($AA$4:$AA$1116,$A$4:$A$1116,A87,$V$4:$V$1116,V87),0)</f>
        <v/>
      </c>
      <c r="AC87" s="183">
        <f>IF($W87=AC$3,$AB87,IF(NOT($W87=0),"",SUMIFS('Source traité'!AC$4:AC$1116,'Source traité'!$A$4:$A$1116,$D87,'Source traité'!$V$4:$V$1116,$V87)/SUMIFS('[6]Comp2016-2017 (3)'!$G$5:$G$289,'[6]Comp2016-2017 (3)'!$A$5:$A$289,$D87,'[6]Comp2016-2017 (3)'!$R$5:$R$289,$V87)*$AB87))</f>
        <v/>
      </c>
      <c r="AD87" s="183">
        <f>IF($W87=AD$3,$AB87,IF(NOT($W87=0),"",SUMIFS('Source traité'!AD$4:AD$1116,'Source traité'!$A$4:$A$1116,$D87,'Source traité'!$V$4:$V$1116,$V87)/SUMIFS('[6]Comp2016-2017 (3)'!$G$5:$G$289,'[6]Comp2016-2017 (3)'!$A$5:$A$289,$D87,'[6]Comp2016-2017 (3)'!$R$5:$R$289,$V87)*$AB87))</f>
        <v/>
      </c>
      <c r="AE87" s="183">
        <f>IF($W87=AE$3,$AB87,IF(NOT($W87=0),"",SUMIFS('Source traité'!AE$4:AE$1116,'Source traité'!$A$4:$A$1116,$D87,'Source traité'!$V$4:$V$1116,$V87)/SUMIFS('[6]Comp2016-2017 (3)'!$G$5:$G$289,'[6]Comp2016-2017 (3)'!$A$5:$A$289,$D87,'[6]Comp2016-2017 (3)'!$R$5:$R$289,$V87)*$AB87))</f>
        <v/>
      </c>
      <c r="AF87" s="183">
        <f>IF($W87=AF$3,$AB87,IF(NOT($W87=0),"",SUMIFS('Source traité'!AF$4:AF$1116,'Source traité'!$A$4:$A$1116,$D87,'Source traité'!$V$4:$V$1116,$V87)/SUMIFS('[6]Comp2016-2017 (3)'!$G$5:$G$289,'[6]Comp2016-2017 (3)'!$A$5:$A$289,$D87,'[6]Comp2016-2017 (3)'!$R$5:$R$289,$V87)*$AB87))</f>
        <v/>
      </c>
      <c r="AG87" s="183">
        <f>IF($W87=AG$3,$AB87,IF(NOT($W87=0),"",SUMIFS('Source traité'!AG$4:AG$1116,'Source traité'!$A$4:$A$1116,$D87,'Source traité'!$V$4:$V$1116,$V87)/SUMIFS('[6]Comp2016-2017 (3)'!$G$5:$G$289,'[6]Comp2016-2017 (3)'!$A$5:$A$289,$D87,'[6]Comp2016-2017 (3)'!$R$5:$R$289,$V87)*$AB87))</f>
        <v/>
      </c>
      <c r="AH87" s="183">
        <f>IF($W87=AH$3,$AB87,IF(NOT($W87=0),"",SUMIFS('Source traité'!AH$4:AH$1116,'Source traité'!$A$4:$A$1116,$D87,'Source traité'!$V$4:$V$1116,$V87)/SUMIFS('[6]Comp2016-2017 (3)'!$G$5:$G$289,'[6]Comp2016-2017 (3)'!$A$5:$A$289,$D87,'[6]Comp2016-2017 (3)'!$R$5:$R$289,$V87)*$AB87))</f>
        <v/>
      </c>
      <c r="AI87" s="183">
        <f>IF($W87=AI$3,$AB87,IF(NOT($W87=0),"",SUMIFS('Source traité'!AI$4:AI$1116,'Source traité'!$A$4:$A$1116,$D87,'Source traité'!$V$4:$V$1116,$V87)/SUMIFS('[6]Comp2016-2017 (3)'!$G$5:$G$289,'[6]Comp2016-2017 (3)'!$A$5:$A$289,$D87,'[6]Comp2016-2017 (3)'!$R$5:$R$289,$V87)*$AB87))</f>
        <v/>
      </c>
      <c r="AJ87" s="183">
        <f>IF($W87=AJ$3,$AB87,IF(NOT($W87=0),"",SUMIFS('Source traité'!AJ$4:AJ$1116,'Source traité'!$A$4:$A$1116,$D87,'Source traité'!$V$4:$V$1116,$V87)/SUMIFS('[6]Comp2016-2017 (3)'!$G$5:$G$289,'[6]Comp2016-2017 (3)'!$A$5:$A$289,$D87,'[6]Comp2016-2017 (3)'!$R$5:$R$289,$V87)*$AB87))</f>
        <v/>
      </c>
      <c r="AK87" s="183">
        <f>SUM(AC87:AJ87)-AB87</f>
        <v/>
      </c>
      <c r="AL87" s="179">
        <f>IF(A87=D87,"remplir à la main","")</f>
        <v/>
      </c>
      <c r="AM87" s="179">
        <f>VLOOKUP(A87,'[6]Table corresp.'!$M$4:$U$63,8,FALSE)</f>
        <v/>
      </c>
      <c r="AN87" s="179">
        <f>VLOOKUP(D87,'[6]Table corresp.'!$M$4:$U$63,9,FALSE)</f>
        <v/>
      </c>
    </row>
    <row r="88">
      <c r="A88" s="235" t="inlineStr">
        <is>
          <t>09 - Sciages bruts de Hêtre</t>
        </is>
      </c>
      <c r="B88" s="179">
        <f>VLOOKUP(LEFT(A88,3),'[6]Table corresp.'!$A$4:$D$63,3,FALSE)</f>
        <v/>
      </c>
      <c r="C88" s="179">
        <f>VLOOKUP(A88,'[6]Table corresp.'!$M$4:$P$63,4,FALSE)</f>
        <v/>
      </c>
      <c r="D88" s="235" t="inlineStr">
        <is>
          <t>47 - Meubles à base de bois</t>
        </is>
      </c>
      <c r="E88" s="179">
        <f>VLOOKUP(LEFT(D88,3),'[6]Table corresp.'!$A$4:$D$63,4,FALSE)</f>
        <v/>
      </c>
      <c r="F88" s="179">
        <f>LEFT(A88,3)&amp;" - "&amp;LEFT(D88,3)</f>
        <v/>
      </c>
      <c r="G88" s="195" t="n">
        <v>581.85113</v>
      </c>
      <c r="H88" s="195" t="n">
        <v>6031.90912</v>
      </c>
      <c r="I88" s="195" t="n">
        <v>6613.76025</v>
      </c>
      <c r="J88" s="195" t="n">
        <v>4.842837160952764</v>
      </c>
      <c r="K88" s="195" t="n">
        <v>19.31996243797121</v>
      </c>
      <c r="L88" s="195" t="n">
        <v>24.16279959892397</v>
      </c>
      <c r="M88" s="195" t="n">
        <v>0</v>
      </c>
      <c r="N88" s="195" t="n">
        <v>0</v>
      </c>
      <c r="O88" s="195" t="n">
        <v>0</v>
      </c>
      <c r="P88" s="195" t="n">
        <v>0</v>
      </c>
      <c r="Q88" s="195" t="n">
        <v>0</v>
      </c>
      <c r="R88" s="195" t="n">
        <v>0</v>
      </c>
      <c r="S88" s="196" t="n"/>
      <c r="T88" s="179">
        <f>VLOOKUP(A88,'[6]Groupe de branches'!$Z$27:$AM$86,14,FALSE)</f>
        <v/>
      </c>
      <c r="U88" s="179">
        <f>VLOOKUP(D88,'[6]Groupe de branches'!$Z$27:$AM$86,14,FALSE)</f>
        <v/>
      </c>
      <c r="V88" s="179" t="n">
        <v>2016</v>
      </c>
      <c r="W88" s="179">
        <f>VLOOKUP(D88,'[6]Table corresp.'!$M$4:$S$63,7,FALSE)</f>
        <v/>
      </c>
      <c r="X88" s="197">
        <f>IFERROR(G88/SUMIFS('[6]Comp2016-2017 (3)'!$I$5:$I$289,'[6]Comp2016-2017 (3)'!$A$5:$A$289,A88,'[6]Comp2016-2017 (3)'!$R$5:$R$289,V88),0)</f>
        <v/>
      </c>
      <c r="Y88" s="182">
        <f>IFERROR(IF(RIGHT(F88,3)="Exp",VLOOKUP(F88,#REF!,2,FALSE),VLOOKUP(F88,#REF!,9,FALSE)),1)</f>
        <v/>
      </c>
      <c r="Z88" s="197">
        <f>Y88/SUMIFS($Y$4:$Y$1116,$V$4:$V$1116,V88,$A$4:$A$1116,A88)</f>
        <v/>
      </c>
      <c r="AA88" s="181">
        <f>X88*Z88</f>
        <v/>
      </c>
      <c r="AB88" s="183">
        <f>IFERROR(SUMIFS('[6]Comp2016-2017 (3)'!$G$5:$G$289,'[6]Comp2016-2017 (3)'!$A$5:$A$289,A88,'[6]Comp2016-2017 (3)'!$R$5:$R$289,V88)*AA88/SUMIFS($AA$4:$AA$1116,$A$4:$A$1116,A88,$V$4:$V$1116,V88),0)</f>
        <v/>
      </c>
      <c r="AC88" s="183">
        <f>IF($W88=AC$3,$AB88,IF(NOT($W88=0),"",SUMIFS('Source traité'!AC$4:AC$1116,'Source traité'!$A$4:$A$1116,$D88,'Source traité'!$V$4:$V$1116,$V88)/SUMIFS('[6]Comp2016-2017 (3)'!$G$5:$G$289,'[6]Comp2016-2017 (3)'!$A$5:$A$289,$D88,'[6]Comp2016-2017 (3)'!$R$5:$R$289,$V88)*$AB88))</f>
        <v/>
      </c>
      <c r="AD88" s="183">
        <f>IF($W88=AD$3,$AB88,IF(NOT($W88=0),"",SUMIFS('Source traité'!AD$4:AD$1116,'Source traité'!$A$4:$A$1116,$D88,'Source traité'!$V$4:$V$1116,$V88)/SUMIFS('[6]Comp2016-2017 (3)'!$G$5:$G$289,'[6]Comp2016-2017 (3)'!$A$5:$A$289,$D88,'[6]Comp2016-2017 (3)'!$R$5:$R$289,$V88)*$AB88))</f>
        <v/>
      </c>
      <c r="AE88" s="183">
        <f>IF($W88=AE$3,$AB88,IF(NOT($W88=0),"",SUMIFS('Source traité'!AE$4:AE$1116,'Source traité'!$A$4:$A$1116,$D88,'Source traité'!$V$4:$V$1116,$V88)/SUMIFS('[6]Comp2016-2017 (3)'!$G$5:$G$289,'[6]Comp2016-2017 (3)'!$A$5:$A$289,$D88,'[6]Comp2016-2017 (3)'!$R$5:$R$289,$V88)*$AB88))</f>
        <v/>
      </c>
      <c r="AF88" s="183">
        <f>IF($W88=AF$3,$AB88,IF(NOT($W88=0),"",SUMIFS('Source traité'!AF$4:AF$1116,'Source traité'!$A$4:$A$1116,$D88,'Source traité'!$V$4:$V$1116,$V88)/SUMIFS('[6]Comp2016-2017 (3)'!$G$5:$G$289,'[6]Comp2016-2017 (3)'!$A$5:$A$289,$D88,'[6]Comp2016-2017 (3)'!$R$5:$R$289,$V88)*$AB88))</f>
        <v/>
      </c>
      <c r="AG88" s="183">
        <f>IF($W88=AG$3,$AB88,IF(NOT($W88=0),"",SUMIFS('Source traité'!AG$4:AG$1116,'Source traité'!$A$4:$A$1116,$D88,'Source traité'!$V$4:$V$1116,$V88)/SUMIFS('[6]Comp2016-2017 (3)'!$G$5:$G$289,'[6]Comp2016-2017 (3)'!$A$5:$A$289,$D88,'[6]Comp2016-2017 (3)'!$R$5:$R$289,$V88)*$AB88))</f>
        <v/>
      </c>
      <c r="AH88" s="183">
        <f>IF($W88=AH$3,$AB88,IF(NOT($W88=0),"",SUMIFS('Source traité'!AH$4:AH$1116,'Source traité'!$A$4:$A$1116,$D88,'Source traité'!$V$4:$V$1116,$V88)/SUMIFS('[6]Comp2016-2017 (3)'!$G$5:$G$289,'[6]Comp2016-2017 (3)'!$A$5:$A$289,$D88,'[6]Comp2016-2017 (3)'!$R$5:$R$289,$V88)*$AB88))</f>
        <v/>
      </c>
      <c r="AI88" s="183">
        <f>IF($W88=AI$3,$AB88,IF(NOT($W88=0),"",SUMIFS('Source traité'!AI$4:AI$1116,'Source traité'!$A$4:$A$1116,$D88,'Source traité'!$V$4:$V$1116,$V88)/SUMIFS('[6]Comp2016-2017 (3)'!$G$5:$G$289,'[6]Comp2016-2017 (3)'!$A$5:$A$289,$D88,'[6]Comp2016-2017 (3)'!$R$5:$R$289,$V88)*$AB88))</f>
        <v/>
      </c>
      <c r="AJ88" s="183">
        <f>IF($W88=AJ$3,$AB88,IF(NOT($W88=0),"",SUMIFS('Source traité'!AJ$4:AJ$1116,'Source traité'!$A$4:$A$1116,$D88,'Source traité'!$V$4:$V$1116,$V88)/SUMIFS('[6]Comp2016-2017 (3)'!$G$5:$G$289,'[6]Comp2016-2017 (3)'!$A$5:$A$289,$D88,'[6]Comp2016-2017 (3)'!$R$5:$R$289,$V88)*$AB88))</f>
        <v/>
      </c>
      <c r="AK88" s="183">
        <f>SUM(AC88:AJ88)-AB88</f>
        <v/>
      </c>
      <c r="AL88" s="179">
        <f>IF(A88=D88,"remplir à la main","")</f>
        <v/>
      </c>
      <c r="AM88" s="179">
        <f>VLOOKUP(A88,'[6]Table corresp.'!$M$4:$U$63,8,FALSE)</f>
        <v/>
      </c>
      <c r="AN88" s="179">
        <f>VLOOKUP(D88,'[6]Table corresp.'!$M$4:$U$63,9,FALSE)</f>
        <v/>
      </c>
    </row>
    <row r="89">
      <c r="A89" s="235" t="inlineStr">
        <is>
          <t>09 - Sciages bruts de Hêtre</t>
        </is>
      </c>
      <c r="B89" s="179">
        <f>VLOOKUP(LEFT(A89,3),'[6]Table corresp.'!$A$4:$D$63,3,FALSE)</f>
        <v/>
      </c>
      <c r="C89" s="179">
        <f>VLOOKUP(A89,'[6]Table corresp.'!$M$4:$P$63,4,FALSE)</f>
        <v/>
      </c>
      <c r="D89" s="235" t="inlineStr">
        <is>
          <t>48 - Autres produits manufacturiés (instruments de musique, jeux et jouets…)</t>
        </is>
      </c>
      <c r="E89" s="179">
        <f>VLOOKUP(LEFT(D89,3),'[6]Table corresp.'!$A$4:$D$63,4,FALSE)</f>
        <v/>
      </c>
      <c r="F89" s="179">
        <f>LEFT(A89,3)&amp;" - "&amp;LEFT(D89,3)</f>
        <v/>
      </c>
      <c r="G89" s="195" t="n">
        <v>16261.193204</v>
      </c>
      <c r="H89" s="195" t="n">
        <v>0</v>
      </c>
      <c r="I89" s="195" t="n">
        <v>16261.193204</v>
      </c>
      <c r="J89" s="195" t="n">
        <v>73.82423566575781</v>
      </c>
      <c r="K89" s="195" t="n">
        <v>0</v>
      </c>
      <c r="L89" s="195" t="n">
        <v>73.82423566575781</v>
      </c>
      <c r="M89" s="195" t="n">
        <v>0</v>
      </c>
      <c r="N89" s="195" t="n">
        <v>0</v>
      </c>
      <c r="O89" s="195" t="n">
        <v>0</v>
      </c>
      <c r="P89" s="195" t="n">
        <v>0</v>
      </c>
      <c r="Q89" s="195" t="n">
        <v>0</v>
      </c>
      <c r="R89" s="195" t="n">
        <v>0</v>
      </c>
      <c r="S89" s="196" t="n"/>
      <c r="T89" s="179">
        <f>VLOOKUP(A89,'[6]Groupe de branches'!$Z$27:$AM$86,14,FALSE)</f>
        <v/>
      </c>
      <c r="U89" s="179">
        <f>VLOOKUP(D89,'[6]Groupe de branches'!$Z$27:$AM$86,14,FALSE)</f>
        <v/>
      </c>
      <c r="V89" s="179" t="n">
        <v>2016</v>
      </c>
      <c r="W89" s="179">
        <f>VLOOKUP(D89,'[6]Table corresp.'!$M$4:$S$63,7,FALSE)</f>
        <v/>
      </c>
      <c r="X89" s="197">
        <f>IFERROR(G89/SUMIFS('[6]Comp2016-2017 (3)'!$I$5:$I$289,'[6]Comp2016-2017 (3)'!$A$5:$A$289,A89,'[6]Comp2016-2017 (3)'!$R$5:$R$289,V89),0)</f>
        <v/>
      </c>
      <c r="Y89" s="182">
        <f>IFERROR(IF(RIGHT(F89,3)="Exp",VLOOKUP(F89,#REF!,2,FALSE),VLOOKUP(F89,#REF!,9,FALSE)),1)</f>
        <v/>
      </c>
      <c r="Z89" s="197">
        <f>Y89/SUMIFS($Y$4:$Y$1116,$V$4:$V$1116,V89,$A$4:$A$1116,A89)</f>
        <v/>
      </c>
      <c r="AA89" s="181">
        <f>X89*Z89</f>
        <v/>
      </c>
      <c r="AB89" s="183">
        <f>IFERROR(SUMIFS('[6]Comp2016-2017 (3)'!$G$5:$G$289,'[6]Comp2016-2017 (3)'!$A$5:$A$289,A89,'[6]Comp2016-2017 (3)'!$R$5:$R$289,V89)*AA89/SUMIFS($AA$4:$AA$1116,$A$4:$A$1116,A89,$V$4:$V$1116,V89),0)</f>
        <v/>
      </c>
      <c r="AC89" s="183">
        <f>IF($W89=AC$3,$AB89,IF(NOT($W89=0),"",SUMIFS('Source traité'!AC$4:AC$1116,'Source traité'!$A$4:$A$1116,$D89,'Source traité'!$V$4:$V$1116,$V89)/SUMIFS('[6]Comp2016-2017 (3)'!$G$5:$G$289,'[6]Comp2016-2017 (3)'!$A$5:$A$289,$D89,'[6]Comp2016-2017 (3)'!$R$5:$R$289,$V89)*$AB89))</f>
        <v/>
      </c>
      <c r="AD89" s="183">
        <f>IF($W89=AD$3,$AB89,IF(NOT($W89=0),"",SUMIFS('Source traité'!AD$4:AD$1116,'Source traité'!$A$4:$A$1116,$D89,'Source traité'!$V$4:$V$1116,$V89)/SUMIFS('[6]Comp2016-2017 (3)'!$G$5:$G$289,'[6]Comp2016-2017 (3)'!$A$5:$A$289,$D89,'[6]Comp2016-2017 (3)'!$R$5:$R$289,$V89)*$AB89))</f>
        <v/>
      </c>
      <c r="AE89" s="183">
        <f>IF($W89=AE$3,$AB89,IF(NOT($W89=0),"",SUMIFS('Source traité'!AE$4:AE$1116,'Source traité'!$A$4:$A$1116,$D89,'Source traité'!$V$4:$V$1116,$V89)/SUMIFS('[6]Comp2016-2017 (3)'!$G$5:$G$289,'[6]Comp2016-2017 (3)'!$A$5:$A$289,$D89,'[6]Comp2016-2017 (3)'!$R$5:$R$289,$V89)*$AB89))</f>
        <v/>
      </c>
      <c r="AF89" s="183">
        <f>IF($W89=AF$3,$AB89,IF(NOT($W89=0),"",SUMIFS('Source traité'!AF$4:AF$1116,'Source traité'!$A$4:$A$1116,$D89,'Source traité'!$V$4:$V$1116,$V89)/SUMIFS('[6]Comp2016-2017 (3)'!$G$5:$G$289,'[6]Comp2016-2017 (3)'!$A$5:$A$289,$D89,'[6]Comp2016-2017 (3)'!$R$5:$R$289,$V89)*$AB89))</f>
        <v/>
      </c>
      <c r="AG89" s="183">
        <f>IF($W89=AG$3,$AB89,IF(NOT($W89=0),"",SUMIFS('Source traité'!AG$4:AG$1116,'Source traité'!$A$4:$A$1116,$D89,'Source traité'!$V$4:$V$1116,$V89)/SUMIFS('[6]Comp2016-2017 (3)'!$G$5:$G$289,'[6]Comp2016-2017 (3)'!$A$5:$A$289,$D89,'[6]Comp2016-2017 (3)'!$R$5:$R$289,$V89)*$AB89))</f>
        <v/>
      </c>
      <c r="AH89" s="183">
        <f>IF($W89=AH$3,$AB89,IF(NOT($W89=0),"",SUMIFS('Source traité'!AH$4:AH$1116,'Source traité'!$A$4:$A$1116,$D89,'Source traité'!$V$4:$V$1116,$V89)/SUMIFS('[6]Comp2016-2017 (3)'!$G$5:$G$289,'[6]Comp2016-2017 (3)'!$A$5:$A$289,$D89,'[6]Comp2016-2017 (3)'!$R$5:$R$289,$V89)*$AB89))</f>
        <v/>
      </c>
      <c r="AI89" s="183">
        <f>IF($W89=AI$3,$AB89,IF(NOT($W89=0),"",SUMIFS('Source traité'!AI$4:AI$1116,'Source traité'!$A$4:$A$1116,$D89,'Source traité'!$V$4:$V$1116,$V89)/SUMIFS('[6]Comp2016-2017 (3)'!$G$5:$G$289,'[6]Comp2016-2017 (3)'!$A$5:$A$289,$D89,'[6]Comp2016-2017 (3)'!$R$5:$R$289,$V89)*$AB89))</f>
        <v/>
      </c>
      <c r="AJ89" s="183">
        <f>IF($W89=AJ$3,$AB89,IF(NOT($W89=0),"",SUMIFS('Source traité'!AJ$4:AJ$1116,'Source traité'!$A$4:$A$1116,$D89,'Source traité'!$V$4:$V$1116,$V89)/SUMIFS('[6]Comp2016-2017 (3)'!$G$5:$G$289,'[6]Comp2016-2017 (3)'!$A$5:$A$289,$D89,'[6]Comp2016-2017 (3)'!$R$5:$R$289,$V89)*$AB89))</f>
        <v/>
      </c>
      <c r="AK89" s="183">
        <f>SUM(AC89:AJ89)-AB89</f>
        <v/>
      </c>
      <c r="AL89" s="179">
        <f>IF(A89=D89,"remplir à la main","")</f>
        <v/>
      </c>
      <c r="AM89" s="179">
        <f>VLOOKUP(A89,'[6]Table corresp.'!$M$4:$U$63,8,FALSE)</f>
        <v/>
      </c>
      <c r="AN89" s="179">
        <f>VLOOKUP(D89,'[6]Table corresp.'!$M$4:$U$63,9,FALSE)</f>
        <v/>
      </c>
    </row>
    <row r="90">
      <c r="A90" s="235" t="inlineStr">
        <is>
          <t>09 - Sciages bruts de Hêtre</t>
        </is>
      </c>
      <c r="B90" s="179">
        <f>VLOOKUP(LEFT(A90,3),'[6]Table corresp.'!$A$4:$D$63,3,FALSE)</f>
        <v/>
      </c>
      <c r="C90" s="179">
        <f>VLOOKUP(A90,'[6]Table corresp.'!$M$4:$P$63,4,FALSE)</f>
        <v/>
      </c>
      <c r="D90" s="235" t="inlineStr">
        <is>
          <t>52 - Génie civil</t>
        </is>
      </c>
      <c r="E90" s="179">
        <f>VLOOKUP(LEFT(D90,3),'[6]Table corresp.'!$A$4:$D$63,4,FALSE)</f>
        <v/>
      </c>
      <c r="F90" s="179">
        <f>LEFT(A90,3)&amp;" - "&amp;LEFT(D90,3)</f>
        <v/>
      </c>
      <c r="G90" s="195" t="n">
        <v>10099.619</v>
      </c>
      <c r="H90" s="195" t="n">
        <v>400.381</v>
      </c>
      <c r="I90" s="195" t="n">
        <v>10500</v>
      </c>
      <c r="J90" s="195" t="n">
        <v>72.05202403576706</v>
      </c>
      <c r="K90" s="195" t="n">
        <v>1.09920364140424</v>
      </c>
      <c r="L90" s="195" t="n">
        <v>73.15122767717131</v>
      </c>
      <c r="M90" s="195" t="n">
        <v>0</v>
      </c>
      <c r="N90" s="195" t="n">
        <v>0</v>
      </c>
      <c r="O90" s="195" t="n">
        <v>0</v>
      </c>
      <c r="P90" s="195" t="n">
        <v>0</v>
      </c>
      <c r="Q90" s="195" t="n">
        <v>0</v>
      </c>
      <c r="R90" s="195" t="n">
        <v>0</v>
      </c>
      <c r="S90" s="196" t="n"/>
      <c r="T90" s="179">
        <f>VLOOKUP(A90,'[6]Groupe de branches'!$Z$27:$AM$86,14,FALSE)</f>
        <v/>
      </c>
      <c r="U90" s="179">
        <f>VLOOKUP(D90,'[6]Groupe de branches'!$Z$27:$AM$86,14,FALSE)</f>
        <v/>
      </c>
      <c r="V90" s="179" t="n">
        <v>2016</v>
      </c>
      <c r="W90" s="179">
        <f>VLOOKUP(D90,'[6]Table corresp.'!$M$4:$S$63,7,FALSE)</f>
        <v/>
      </c>
      <c r="X90" s="197">
        <f>IFERROR(G90/SUMIFS('[6]Comp2016-2017 (3)'!$I$5:$I$289,'[6]Comp2016-2017 (3)'!$A$5:$A$289,A90,'[6]Comp2016-2017 (3)'!$R$5:$R$289,V90),0)</f>
        <v/>
      </c>
      <c r="Y90" s="182">
        <f>IFERROR(IF(RIGHT(F90,3)="Exp",VLOOKUP(F90,#REF!,2,FALSE),VLOOKUP(F90,#REF!,9,FALSE)),1)</f>
        <v/>
      </c>
      <c r="Z90" s="197">
        <f>Y90/SUMIFS($Y$4:$Y$1116,$V$4:$V$1116,V90,$A$4:$A$1116,A90)</f>
        <v/>
      </c>
      <c r="AA90" s="181">
        <f>X90*Z90</f>
        <v/>
      </c>
      <c r="AB90" s="183">
        <f>IFERROR(SUMIFS('[6]Comp2016-2017 (3)'!$G$5:$G$289,'[6]Comp2016-2017 (3)'!$A$5:$A$289,A90,'[6]Comp2016-2017 (3)'!$R$5:$R$289,V90)*AA90/SUMIFS($AA$4:$AA$1116,$A$4:$A$1116,A90,$V$4:$V$1116,V90),0)</f>
        <v/>
      </c>
      <c r="AC90" s="183">
        <f>IF($W90=AC$3,$AB90,IF(NOT($W90=0),"",SUMIFS('Source traité'!AC$4:AC$1116,'Source traité'!$A$4:$A$1116,$D90,'Source traité'!$V$4:$V$1116,$V90)/SUMIFS('[6]Comp2016-2017 (3)'!$G$5:$G$289,'[6]Comp2016-2017 (3)'!$A$5:$A$289,$D90,'[6]Comp2016-2017 (3)'!$R$5:$R$289,$V90)*$AB90))</f>
        <v/>
      </c>
      <c r="AD90" s="183">
        <f>IF($W90=AD$3,$AB90,IF(NOT($W90=0),"",SUMIFS('Source traité'!AD$4:AD$1116,'Source traité'!$A$4:$A$1116,$D90,'Source traité'!$V$4:$V$1116,$V90)/SUMIFS('[6]Comp2016-2017 (3)'!$G$5:$G$289,'[6]Comp2016-2017 (3)'!$A$5:$A$289,$D90,'[6]Comp2016-2017 (3)'!$R$5:$R$289,$V90)*$AB90))</f>
        <v/>
      </c>
      <c r="AE90" s="183">
        <f>IF($W90=AE$3,$AB90,IF(NOT($W90=0),"",SUMIFS('Source traité'!AE$4:AE$1116,'Source traité'!$A$4:$A$1116,$D90,'Source traité'!$V$4:$V$1116,$V90)/SUMIFS('[6]Comp2016-2017 (3)'!$G$5:$G$289,'[6]Comp2016-2017 (3)'!$A$5:$A$289,$D90,'[6]Comp2016-2017 (3)'!$R$5:$R$289,$V90)*$AB90))</f>
        <v/>
      </c>
      <c r="AF90" s="183">
        <f>IF($W90=AF$3,$AB90,IF(NOT($W90=0),"",SUMIFS('Source traité'!AF$4:AF$1116,'Source traité'!$A$4:$A$1116,$D90,'Source traité'!$V$4:$V$1116,$V90)/SUMIFS('[6]Comp2016-2017 (3)'!$G$5:$G$289,'[6]Comp2016-2017 (3)'!$A$5:$A$289,$D90,'[6]Comp2016-2017 (3)'!$R$5:$R$289,$V90)*$AB90))</f>
        <v/>
      </c>
      <c r="AG90" s="183">
        <f>IF($W90=AG$3,$AB90,IF(NOT($W90=0),"",SUMIFS('Source traité'!AG$4:AG$1116,'Source traité'!$A$4:$A$1116,$D90,'Source traité'!$V$4:$V$1116,$V90)/SUMIFS('[6]Comp2016-2017 (3)'!$G$5:$G$289,'[6]Comp2016-2017 (3)'!$A$5:$A$289,$D90,'[6]Comp2016-2017 (3)'!$R$5:$R$289,$V90)*$AB90))</f>
        <v/>
      </c>
      <c r="AH90" s="183">
        <f>IF($W90=AH$3,$AB90,IF(NOT($W90=0),"",SUMIFS('Source traité'!AH$4:AH$1116,'Source traité'!$A$4:$A$1116,$D90,'Source traité'!$V$4:$V$1116,$V90)/SUMIFS('[6]Comp2016-2017 (3)'!$G$5:$G$289,'[6]Comp2016-2017 (3)'!$A$5:$A$289,$D90,'[6]Comp2016-2017 (3)'!$R$5:$R$289,$V90)*$AB90))</f>
        <v/>
      </c>
      <c r="AI90" s="183">
        <f>IF($W90=AI$3,$AB90,IF(NOT($W90=0),"",SUMIFS('Source traité'!AI$4:AI$1116,'Source traité'!$A$4:$A$1116,$D90,'Source traité'!$V$4:$V$1116,$V90)/SUMIFS('[6]Comp2016-2017 (3)'!$G$5:$G$289,'[6]Comp2016-2017 (3)'!$A$5:$A$289,$D90,'[6]Comp2016-2017 (3)'!$R$5:$R$289,$V90)*$AB90))</f>
        <v/>
      </c>
      <c r="AJ90" s="183">
        <f>IF($W90=AJ$3,$AB90,IF(NOT($W90=0),"",SUMIFS('Source traité'!AJ$4:AJ$1116,'Source traité'!$A$4:$A$1116,$D90,'Source traité'!$V$4:$V$1116,$V90)/SUMIFS('[6]Comp2016-2017 (3)'!$G$5:$G$289,'[6]Comp2016-2017 (3)'!$A$5:$A$289,$D90,'[6]Comp2016-2017 (3)'!$R$5:$R$289,$V90)*$AB90))</f>
        <v/>
      </c>
      <c r="AK90" s="183">
        <f>SUM(AC90:AJ90)-AB90</f>
        <v/>
      </c>
      <c r="AL90" s="179">
        <f>IF(A90=D90,"remplir à la main","")</f>
        <v/>
      </c>
      <c r="AM90" s="179">
        <f>VLOOKUP(A90,'[6]Table corresp.'!$M$4:$U$63,8,FALSE)</f>
        <v/>
      </c>
      <c r="AN90" s="179">
        <f>VLOOKUP(D90,'[6]Table corresp.'!$M$4:$U$63,9,FALSE)</f>
        <v/>
      </c>
    </row>
    <row r="91">
      <c r="A91" s="235" t="inlineStr">
        <is>
          <t>09 - Sciages bruts de Hêtre</t>
        </is>
      </c>
      <c r="B91" s="179">
        <f>VLOOKUP(LEFT(A91,3),'[6]Table corresp.'!$A$4:$D$63,3,FALSE)</f>
        <v/>
      </c>
      <c r="C91" s="179">
        <f>VLOOKUP(A91,'[6]Table corresp.'!$M$4:$P$63,4,FALSE)</f>
        <v/>
      </c>
      <c r="D91" s="235" t="inlineStr">
        <is>
          <t>54 - Travaux de menuiserie bois</t>
        </is>
      </c>
      <c r="E91" s="179">
        <f>VLOOKUP(LEFT(D91,3),'[6]Table corresp.'!$A$4:$D$63,4,FALSE)</f>
        <v/>
      </c>
      <c r="F91" s="179">
        <f>LEFT(A91,3)&amp;" - "&amp;LEFT(D91,3)</f>
        <v/>
      </c>
      <c r="G91" s="195" t="n">
        <v>17493</v>
      </c>
      <c r="H91" s="195" t="n">
        <v>357</v>
      </c>
      <c r="I91" s="195" t="n">
        <v>17850</v>
      </c>
      <c r="J91" s="195" t="n">
        <v>72.79847549367713</v>
      </c>
      <c r="K91" s="195" t="n">
        <v>0.5717283245769228</v>
      </c>
      <c r="L91" s="195" t="n">
        <v>73.37020381825405</v>
      </c>
      <c r="M91" s="195" t="n">
        <v>0</v>
      </c>
      <c r="N91" s="195" t="n">
        <v>0</v>
      </c>
      <c r="O91" s="195" t="n">
        <v>0</v>
      </c>
      <c r="P91" s="195" t="n">
        <v>0</v>
      </c>
      <c r="Q91" s="195" t="n">
        <v>0</v>
      </c>
      <c r="R91" s="195" t="n">
        <v>0</v>
      </c>
      <c r="S91" s="196" t="n"/>
      <c r="T91" s="179">
        <f>VLOOKUP(A91,'[6]Groupe de branches'!$Z$27:$AM$86,14,FALSE)</f>
        <v/>
      </c>
      <c r="U91" s="179">
        <f>VLOOKUP(D91,'[6]Groupe de branches'!$Z$27:$AM$86,14,FALSE)</f>
        <v/>
      </c>
      <c r="V91" s="179" t="n">
        <v>2016</v>
      </c>
      <c r="W91" s="179">
        <f>VLOOKUP(D91,'[6]Table corresp.'!$M$4:$S$63,7,FALSE)</f>
        <v/>
      </c>
      <c r="X91" s="197">
        <f>IFERROR(G91/SUMIFS('[6]Comp2016-2017 (3)'!$I$5:$I$289,'[6]Comp2016-2017 (3)'!$A$5:$A$289,A91,'[6]Comp2016-2017 (3)'!$R$5:$R$289,V91),0)</f>
        <v/>
      </c>
      <c r="Y91" s="182">
        <f>IFERROR(IF(RIGHT(F91,3)="Exp",VLOOKUP(F91,#REF!,2,FALSE),VLOOKUP(F91,#REF!,9,FALSE)),1)</f>
        <v/>
      </c>
      <c r="Z91" s="197">
        <f>Y91/SUMIFS($Y$4:$Y$1116,$V$4:$V$1116,V91,$A$4:$A$1116,A91)</f>
        <v/>
      </c>
      <c r="AA91" s="181">
        <f>X91*Z91</f>
        <v/>
      </c>
      <c r="AB91" s="183">
        <f>IFERROR(SUMIFS('[6]Comp2016-2017 (3)'!$G$5:$G$289,'[6]Comp2016-2017 (3)'!$A$5:$A$289,A91,'[6]Comp2016-2017 (3)'!$R$5:$R$289,V91)*AA91/SUMIFS($AA$4:$AA$1116,$A$4:$A$1116,A91,$V$4:$V$1116,V91),0)</f>
        <v/>
      </c>
      <c r="AC91" s="183">
        <f>IF($W91=AC$3,$AB91,IF(NOT($W91=0),"",SUMIFS('Source traité'!AC$4:AC$1116,'Source traité'!$A$4:$A$1116,$D91,'Source traité'!$V$4:$V$1116,$V91)/SUMIFS('[6]Comp2016-2017 (3)'!$G$5:$G$289,'[6]Comp2016-2017 (3)'!$A$5:$A$289,$D91,'[6]Comp2016-2017 (3)'!$R$5:$R$289,$V91)*$AB91))</f>
        <v/>
      </c>
      <c r="AD91" s="183">
        <f>IF($W91=AD$3,$AB91,IF(NOT($W91=0),"",SUMIFS('Source traité'!AD$4:AD$1116,'Source traité'!$A$4:$A$1116,$D91,'Source traité'!$V$4:$V$1116,$V91)/SUMIFS('[6]Comp2016-2017 (3)'!$G$5:$G$289,'[6]Comp2016-2017 (3)'!$A$5:$A$289,$D91,'[6]Comp2016-2017 (3)'!$R$5:$R$289,$V91)*$AB91))</f>
        <v/>
      </c>
      <c r="AE91" s="183">
        <f>IF($W91=AE$3,$AB91,IF(NOT($W91=0),"",SUMIFS('Source traité'!AE$4:AE$1116,'Source traité'!$A$4:$A$1116,$D91,'Source traité'!$V$4:$V$1116,$V91)/SUMIFS('[6]Comp2016-2017 (3)'!$G$5:$G$289,'[6]Comp2016-2017 (3)'!$A$5:$A$289,$D91,'[6]Comp2016-2017 (3)'!$R$5:$R$289,$V91)*$AB91))</f>
        <v/>
      </c>
      <c r="AF91" s="183">
        <f>IF($W91=AF$3,$AB91,IF(NOT($W91=0),"",SUMIFS('Source traité'!AF$4:AF$1116,'Source traité'!$A$4:$A$1116,$D91,'Source traité'!$V$4:$V$1116,$V91)/SUMIFS('[6]Comp2016-2017 (3)'!$G$5:$G$289,'[6]Comp2016-2017 (3)'!$A$5:$A$289,$D91,'[6]Comp2016-2017 (3)'!$R$5:$R$289,$V91)*$AB91))</f>
        <v/>
      </c>
      <c r="AG91" s="183">
        <f>IF($W91=AG$3,$AB91,IF(NOT($W91=0),"",SUMIFS('Source traité'!AG$4:AG$1116,'Source traité'!$A$4:$A$1116,$D91,'Source traité'!$V$4:$V$1116,$V91)/SUMIFS('[6]Comp2016-2017 (3)'!$G$5:$G$289,'[6]Comp2016-2017 (3)'!$A$5:$A$289,$D91,'[6]Comp2016-2017 (3)'!$R$5:$R$289,$V91)*$AB91))</f>
        <v/>
      </c>
      <c r="AH91" s="183">
        <f>IF($W91=AH$3,$AB91,IF(NOT($W91=0),"",SUMIFS('Source traité'!AH$4:AH$1116,'Source traité'!$A$4:$A$1116,$D91,'Source traité'!$V$4:$V$1116,$V91)/SUMIFS('[6]Comp2016-2017 (3)'!$G$5:$G$289,'[6]Comp2016-2017 (3)'!$A$5:$A$289,$D91,'[6]Comp2016-2017 (3)'!$R$5:$R$289,$V91)*$AB91))</f>
        <v/>
      </c>
      <c r="AI91" s="183">
        <f>IF($W91=AI$3,$AB91,IF(NOT($W91=0),"",SUMIFS('Source traité'!AI$4:AI$1116,'Source traité'!$A$4:$A$1116,$D91,'Source traité'!$V$4:$V$1116,$V91)/SUMIFS('[6]Comp2016-2017 (3)'!$G$5:$G$289,'[6]Comp2016-2017 (3)'!$A$5:$A$289,$D91,'[6]Comp2016-2017 (3)'!$R$5:$R$289,$V91)*$AB91))</f>
        <v/>
      </c>
      <c r="AJ91" s="183">
        <f>IF($W91=AJ$3,$AB91,IF(NOT($W91=0),"",SUMIFS('Source traité'!AJ$4:AJ$1116,'Source traité'!$A$4:$A$1116,$D91,'Source traité'!$V$4:$V$1116,$V91)/SUMIFS('[6]Comp2016-2017 (3)'!$G$5:$G$289,'[6]Comp2016-2017 (3)'!$A$5:$A$289,$D91,'[6]Comp2016-2017 (3)'!$R$5:$R$289,$V91)*$AB91))</f>
        <v/>
      </c>
      <c r="AK91" s="183">
        <f>SUM(AC91:AJ91)-AB91</f>
        <v/>
      </c>
      <c r="AL91" s="179">
        <f>IF(A91=D91,"remplir à la main","")</f>
        <v/>
      </c>
      <c r="AM91" s="179">
        <f>VLOOKUP(A91,'[6]Table corresp.'!$M$4:$U$63,8,FALSE)</f>
        <v/>
      </c>
      <c r="AN91" s="179">
        <f>VLOOKUP(D91,'[6]Table corresp.'!$M$4:$U$63,9,FALSE)</f>
        <v/>
      </c>
    </row>
    <row r="92">
      <c r="A92" s="235" t="inlineStr">
        <is>
          <t>09 - Sciages bruts de Hêtre</t>
        </is>
      </c>
      <c r="B92" s="179">
        <f>VLOOKUP(LEFT(A92,3),'[6]Table corresp.'!$A$4:$D$63,3,FALSE)</f>
        <v/>
      </c>
      <c r="C92" s="179">
        <f>VLOOKUP(A92,'[6]Table corresp.'!$M$4:$P$63,4,FALSE)</f>
        <v/>
      </c>
      <c r="D92" s="235" t="inlineStr">
        <is>
          <t>55 - Agencement de lieux de vente</t>
        </is>
      </c>
      <c r="E92" s="179">
        <f>VLOOKUP(LEFT(D92,3),'[6]Table corresp.'!$A$4:$D$63,4,FALSE)</f>
        <v/>
      </c>
      <c r="F92" s="179">
        <f>LEFT(A92,3)&amp;" - "&amp;LEFT(D92,3)</f>
        <v/>
      </c>
      <c r="G92" s="195" t="n">
        <v>1606.251244276329</v>
      </c>
      <c r="H92" s="195" t="n">
        <v>0</v>
      </c>
      <c r="I92" s="195" t="n">
        <v>1606.251244276329</v>
      </c>
      <c r="J92" s="195" t="n">
        <v>6.684539063804878</v>
      </c>
      <c r="K92" s="195" t="n">
        <v>0</v>
      </c>
      <c r="L92" s="195" t="n">
        <v>6.684539063804878</v>
      </c>
      <c r="M92" s="195" t="n">
        <v>0</v>
      </c>
      <c r="N92" s="195" t="n">
        <v>0</v>
      </c>
      <c r="O92" s="195" t="n">
        <v>0</v>
      </c>
      <c r="P92" s="195" t="n">
        <v>0</v>
      </c>
      <c r="Q92" s="195" t="n">
        <v>0</v>
      </c>
      <c r="R92" s="195" t="n">
        <v>0</v>
      </c>
      <c r="S92" s="196" t="n"/>
      <c r="T92" s="179">
        <f>VLOOKUP(A92,'[6]Groupe de branches'!$Z$27:$AM$86,14,FALSE)</f>
        <v/>
      </c>
      <c r="U92" s="179">
        <f>VLOOKUP(D92,'[6]Groupe de branches'!$Z$27:$AM$86,14,FALSE)</f>
        <v/>
      </c>
      <c r="V92" s="179" t="n">
        <v>2016</v>
      </c>
      <c r="W92" s="179">
        <f>VLOOKUP(D92,'[6]Table corresp.'!$M$4:$S$63,7,FALSE)</f>
        <v/>
      </c>
      <c r="X92" s="197">
        <f>IFERROR(G92/SUMIFS('[6]Comp2016-2017 (3)'!$I$5:$I$289,'[6]Comp2016-2017 (3)'!$A$5:$A$289,A92,'[6]Comp2016-2017 (3)'!$R$5:$R$289,V92),0)</f>
        <v/>
      </c>
      <c r="Y92" s="182">
        <f>IFERROR(IF(RIGHT(F92,3)="Exp",VLOOKUP(F92,#REF!,2,FALSE),VLOOKUP(F92,#REF!,9,FALSE)),1)</f>
        <v/>
      </c>
      <c r="Z92" s="197">
        <f>Y92/SUMIFS($Y$4:$Y$1116,$V$4:$V$1116,V92,$A$4:$A$1116,A92)</f>
        <v/>
      </c>
      <c r="AA92" s="181">
        <f>X92*Z92</f>
        <v/>
      </c>
      <c r="AB92" s="183">
        <f>IFERROR(SUMIFS('[6]Comp2016-2017 (3)'!$G$5:$G$289,'[6]Comp2016-2017 (3)'!$A$5:$A$289,A92,'[6]Comp2016-2017 (3)'!$R$5:$R$289,V92)*AA92/SUMIFS($AA$4:$AA$1116,$A$4:$A$1116,A92,$V$4:$V$1116,V92),0)</f>
        <v/>
      </c>
      <c r="AC92" s="183">
        <f>IF($W92=AC$3,$AB92,IF(NOT($W92=0),"",SUMIFS('Source traité'!AC$4:AC$1116,'Source traité'!$A$4:$A$1116,$D92,'Source traité'!$V$4:$V$1116,$V92)/SUMIFS('[6]Comp2016-2017 (3)'!$G$5:$G$289,'[6]Comp2016-2017 (3)'!$A$5:$A$289,$D92,'[6]Comp2016-2017 (3)'!$R$5:$R$289,$V92)*$AB92))</f>
        <v/>
      </c>
      <c r="AD92" s="183">
        <f>IF($W92=AD$3,$AB92,IF(NOT($W92=0),"",SUMIFS('Source traité'!AD$4:AD$1116,'Source traité'!$A$4:$A$1116,$D92,'Source traité'!$V$4:$V$1116,$V92)/SUMIFS('[6]Comp2016-2017 (3)'!$G$5:$G$289,'[6]Comp2016-2017 (3)'!$A$5:$A$289,$D92,'[6]Comp2016-2017 (3)'!$R$5:$R$289,$V92)*$AB92))</f>
        <v/>
      </c>
      <c r="AE92" s="183">
        <f>IF($W92=AE$3,$AB92,IF(NOT($W92=0),"",SUMIFS('Source traité'!AE$4:AE$1116,'Source traité'!$A$4:$A$1116,$D92,'Source traité'!$V$4:$V$1116,$V92)/SUMIFS('[6]Comp2016-2017 (3)'!$G$5:$G$289,'[6]Comp2016-2017 (3)'!$A$5:$A$289,$D92,'[6]Comp2016-2017 (3)'!$R$5:$R$289,$V92)*$AB92))</f>
        <v/>
      </c>
      <c r="AF92" s="183">
        <f>IF($W92=AF$3,$AB92,IF(NOT($W92=0),"",SUMIFS('Source traité'!AF$4:AF$1116,'Source traité'!$A$4:$A$1116,$D92,'Source traité'!$V$4:$V$1116,$V92)/SUMIFS('[6]Comp2016-2017 (3)'!$G$5:$G$289,'[6]Comp2016-2017 (3)'!$A$5:$A$289,$D92,'[6]Comp2016-2017 (3)'!$R$5:$R$289,$V92)*$AB92))</f>
        <v/>
      </c>
      <c r="AG92" s="183">
        <f>IF($W92=AG$3,$AB92,IF(NOT($W92=0),"",SUMIFS('Source traité'!AG$4:AG$1116,'Source traité'!$A$4:$A$1116,$D92,'Source traité'!$V$4:$V$1116,$V92)/SUMIFS('[6]Comp2016-2017 (3)'!$G$5:$G$289,'[6]Comp2016-2017 (3)'!$A$5:$A$289,$D92,'[6]Comp2016-2017 (3)'!$R$5:$R$289,$V92)*$AB92))</f>
        <v/>
      </c>
      <c r="AH92" s="183">
        <f>IF($W92=AH$3,$AB92,IF(NOT($W92=0),"",SUMIFS('Source traité'!AH$4:AH$1116,'Source traité'!$A$4:$A$1116,$D92,'Source traité'!$V$4:$V$1116,$V92)/SUMIFS('[6]Comp2016-2017 (3)'!$G$5:$G$289,'[6]Comp2016-2017 (3)'!$A$5:$A$289,$D92,'[6]Comp2016-2017 (3)'!$R$5:$R$289,$V92)*$AB92))</f>
        <v/>
      </c>
      <c r="AI92" s="183">
        <f>IF($W92=AI$3,$AB92,IF(NOT($W92=0),"",SUMIFS('Source traité'!AI$4:AI$1116,'Source traité'!$A$4:$A$1116,$D92,'Source traité'!$V$4:$V$1116,$V92)/SUMIFS('[6]Comp2016-2017 (3)'!$G$5:$G$289,'[6]Comp2016-2017 (3)'!$A$5:$A$289,$D92,'[6]Comp2016-2017 (3)'!$R$5:$R$289,$V92)*$AB92))</f>
        <v/>
      </c>
      <c r="AJ92" s="183">
        <f>IF($W92=AJ$3,$AB92,IF(NOT($W92=0),"",SUMIFS('Source traité'!AJ$4:AJ$1116,'Source traité'!$A$4:$A$1116,$D92,'Source traité'!$V$4:$V$1116,$V92)/SUMIFS('[6]Comp2016-2017 (3)'!$G$5:$G$289,'[6]Comp2016-2017 (3)'!$A$5:$A$289,$D92,'[6]Comp2016-2017 (3)'!$R$5:$R$289,$V92)*$AB92))</f>
        <v/>
      </c>
      <c r="AK92" s="183">
        <f>SUM(AC92:AJ92)-AB92</f>
        <v/>
      </c>
      <c r="AL92" s="179">
        <f>IF(A92=D92,"remplir à la main","")</f>
        <v/>
      </c>
      <c r="AM92" s="179">
        <f>VLOOKUP(A92,'[6]Table corresp.'!$M$4:$U$63,8,FALSE)</f>
        <v/>
      </c>
      <c r="AN92" s="179">
        <f>VLOOKUP(D92,'[6]Table corresp.'!$M$4:$U$63,9,FALSE)</f>
        <v/>
      </c>
    </row>
    <row r="93">
      <c r="A93" s="235" t="inlineStr">
        <is>
          <t>09 - Sciages bruts de Hêtre</t>
        </is>
      </c>
      <c r="B93" s="179">
        <f>VLOOKUP(LEFT(A93,3),'[6]Table corresp.'!$A$4:$D$63,3,FALSE)</f>
        <v/>
      </c>
      <c r="C93" s="179">
        <f>VLOOKUP(A93,'[6]Table corresp.'!$M$4:$P$63,4,FALSE)</f>
        <v/>
      </c>
      <c r="D93" s="235" t="inlineStr">
        <is>
          <t>Consommation finale</t>
        </is>
      </c>
      <c r="E93" s="179">
        <f>VLOOKUP(LEFT(D93,3),'[6]Table corresp.'!$A$4:$D$63,4,FALSE)</f>
        <v/>
      </c>
      <c r="F93" s="179">
        <f>LEFT(A93,3)&amp;" - "&amp;LEFT(D93,3)</f>
        <v/>
      </c>
      <c r="G93" s="195" t="n">
        <v>2195.13</v>
      </c>
      <c r="H93" s="195" t="n">
        <v>696.255</v>
      </c>
      <c r="I93" s="195" t="n">
        <v>2891.385</v>
      </c>
      <c r="J93" s="195" t="n">
        <v>19.74985066594911</v>
      </c>
      <c r="K93" s="195" t="n">
        <v>3.899075691955417</v>
      </c>
      <c r="L93" s="195" t="n">
        <v>23.64892635790453</v>
      </c>
      <c r="M93" s="195" t="n">
        <v>0</v>
      </c>
      <c r="N93" s="195" t="n">
        <v>0</v>
      </c>
      <c r="O93" s="195" t="n">
        <v>0</v>
      </c>
      <c r="P93" s="195" t="n">
        <v>0</v>
      </c>
      <c r="Q93" s="195" t="n">
        <v>0</v>
      </c>
      <c r="R93" s="195" t="n">
        <v>0</v>
      </c>
      <c r="S93" s="196" t="n"/>
      <c r="T93" s="179">
        <f>VLOOKUP(A93,'[6]Groupe de branches'!$Z$27:$AM$86,14,FALSE)</f>
        <v/>
      </c>
      <c r="U93" s="179">
        <f>VLOOKUP(D93,'[6]Groupe de branches'!$Z$27:$AM$86,14,FALSE)</f>
        <v/>
      </c>
      <c r="V93" s="179" t="n">
        <v>2016</v>
      </c>
      <c r="W93" s="179">
        <f>VLOOKUP(D93,'[6]Table corresp.'!$M$4:$S$63,7,FALSE)</f>
        <v/>
      </c>
      <c r="X93" s="197">
        <f>IFERROR(G93/SUMIFS('[6]Comp2016-2017 (3)'!$I$5:$I$289,'[6]Comp2016-2017 (3)'!$A$5:$A$289,A93,'[6]Comp2016-2017 (3)'!$R$5:$R$289,V93),0)</f>
        <v/>
      </c>
      <c r="Y93" s="182">
        <f>IFERROR(IF(RIGHT(F93,3)="Exp",VLOOKUP(F93,#REF!,2,FALSE),VLOOKUP(F93,#REF!,9,FALSE)),1)</f>
        <v/>
      </c>
      <c r="Z93" s="197">
        <f>Y93/SUMIFS($Y$4:$Y$1116,$V$4:$V$1116,V93,$A$4:$A$1116,A93)</f>
        <v/>
      </c>
      <c r="AA93" s="181">
        <f>X93*Z93</f>
        <v/>
      </c>
      <c r="AB93" s="183">
        <f>IFERROR(SUMIFS('[6]Comp2016-2017 (3)'!$G$5:$G$289,'[6]Comp2016-2017 (3)'!$A$5:$A$289,A93,'[6]Comp2016-2017 (3)'!$R$5:$R$289,V93)*AA93/SUMIFS($AA$4:$AA$1116,$A$4:$A$1116,A93,$V$4:$V$1116,V93),0)</f>
        <v/>
      </c>
      <c r="AC93" s="183">
        <f>IF($W93=AC$3,$AB93,IF(NOT($W93=0),"",SUMIFS('Source traité'!AC$4:AC$1116,'Source traité'!$A$4:$A$1116,$D93,'Source traité'!$V$4:$V$1116,$V93)/SUMIFS('[6]Comp2016-2017 (3)'!$G$5:$G$289,'[6]Comp2016-2017 (3)'!$A$5:$A$289,$D93,'[6]Comp2016-2017 (3)'!$R$5:$R$289,$V93)*$AB93))</f>
        <v/>
      </c>
      <c r="AD93" s="183">
        <f>IF($W93=AD$3,$AB93,IF(NOT($W93=0),"",SUMIFS('Source traité'!AD$4:AD$1116,'Source traité'!$A$4:$A$1116,$D93,'Source traité'!$V$4:$V$1116,$V93)/SUMIFS('[6]Comp2016-2017 (3)'!$G$5:$G$289,'[6]Comp2016-2017 (3)'!$A$5:$A$289,$D93,'[6]Comp2016-2017 (3)'!$R$5:$R$289,$V93)*$AB93))</f>
        <v/>
      </c>
      <c r="AE93" s="183">
        <f>IF($W93=AE$3,$AB93,IF(NOT($W93=0),"",SUMIFS('Source traité'!AE$4:AE$1116,'Source traité'!$A$4:$A$1116,$D93,'Source traité'!$V$4:$V$1116,$V93)/SUMIFS('[6]Comp2016-2017 (3)'!$G$5:$G$289,'[6]Comp2016-2017 (3)'!$A$5:$A$289,$D93,'[6]Comp2016-2017 (3)'!$R$5:$R$289,$V93)*$AB93))</f>
        <v/>
      </c>
      <c r="AF93" s="183">
        <f>IF($W93=AF$3,$AB93,IF(NOT($W93=0),"",SUMIFS('Source traité'!AF$4:AF$1116,'Source traité'!$A$4:$A$1116,$D93,'Source traité'!$V$4:$V$1116,$V93)/SUMIFS('[6]Comp2016-2017 (3)'!$G$5:$G$289,'[6]Comp2016-2017 (3)'!$A$5:$A$289,$D93,'[6]Comp2016-2017 (3)'!$R$5:$R$289,$V93)*$AB93))</f>
        <v/>
      </c>
      <c r="AG93" s="183">
        <f>IF($W93=AG$3,$AB93,IF(NOT($W93=0),"",SUMIFS('Source traité'!AG$4:AG$1116,'Source traité'!$A$4:$A$1116,$D93,'Source traité'!$V$4:$V$1116,$V93)/SUMIFS('[6]Comp2016-2017 (3)'!$G$5:$G$289,'[6]Comp2016-2017 (3)'!$A$5:$A$289,$D93,'[6]Comp2016-2017 (3)'!$R$5:$R$289,$V93)*$AB93))</f>
        <v/>
      </c>
      <c r="AH93" s="183">
        <f>IF($W93=AH$3,$AB93,IF(NOT($W93=0),"",SUMIFS('Source traité'!AH$4:AH$1116,'Source traité'!$A$4:$A$1116,$D93,'Source traité'!$V$4:$V$1116,$V93)/SUMIFS('[6]Comp2016-2017 (3)'!$G$5:$G$289,'[6]Comp2016-2017 (3)'!$A$5:$A$289,$D93,'[6]Comp2016-2017 (3)'!$R$5:$R$289,$V93)*$AB93))</f>
        <v/>
      </c>
      <c r="AI93" s="183">
        <f>IF($W93=AI$3,$AB93,IF(NOT($W93=0),"",SUMIFS('Source traité'!AI$4:AI$1116,'Source traité'!$A$4:$A$1116,$D93,'Source traité'!$V$4:$V$1116,$V93)/SUMIFS('[6]Comp2016-2017 (3)'!$G$5:$G$289,'[6]Comp2016-2017 (3)'!$A$5:$A$289,$D93,'[6]Comp2016-2017 (3)'!$R$5:$R$289,$V93)*$AB93))</f>
        <v/>
      </c>
      <c r="AJ93" s="183">
        <f>IF($W93=AJ$3,$AB93,IF(NOT($W93=0),"",SUMIFS('Source traité'!AJ$4:AJ$1116,'Source traité'!$A$4:$A$1116,$D93,'Source traité'!$V$4:$V$1116,$V93)/SUMIFS('[6]Comp2016-2017 (3)'!$G$5:$G$289,'[6]Comp2016-2017 (3)'!$A$5:$A$289,$D93,'[6]Comp2016-2017 (3)'!$R$5:$R$289,$V93)*$AB93))</f>
        <v/>
      </c>
      <c r="AK93" s="183">
        <f>SUM(AC93:AJ93)-AB93</f>
        <v/>
      </c>
      <c r="AL93" s="179">
        <f>IF(A93=D93,"remplir à la main","")</f>
        <v/>
      </c>
      <c r="AM93" s="179">
        <f>VLOOKUP(A93,'[6]Table corresp.'!$M$4:$U$63,8,FALSE)</f>
        <v/>
      </c>
      <c r="AN93" s="179">
        <f>VLOOKUP(D93,'[6]Table corresp.'!$M$4:$U$63,9,FALSE)</f>
        <v/>
      </c>
    </row>
    <row r="94">
      <c r="A94" s="235" t="inlineStr">
        <is>
          <t>09 - Sciages bruts de Hêtre</t>
        </is>
      </c>
      <c r="B94" s="179">
        <f>VLOOKUP(LEFT(A94,3),'[6]Table corresp.'!$A$4:$D$63,3,FALSE)</f>
        <v/>
      </c>
      <c r="C94" s="179">
        <f>VLOOKUP(A94,'[6]Table corresp.'!$M$4:$P$63,4,FALSE)</f>
        <v/>
      </c>
      <c r="D94" s="235" t="inlineStr">
        <is>
          <t>Exportation</t>
        </is>
      </c>
      <c r="E94" s="179">
        <f>VLOOKUP(LEFT(D94,3),'[6]Table corresp.'!$A$4:$D$63,4,FALSE)</f>
        <v/>
      </c>
      <c r="F94" s="179">
        <f>LEFT(A94,3)&amp;" - "&amp;LEFT(D94,3)</f>
        <v/>
      </c>
      <c r="G94" s="195" t="n">
        <v>30911.38</v>
      </c>
      <c r="H94" s="195" t="n">
        <v>0</v>
      </c>
      <c r="I94" s="195" t="n">
        <v>30911.38</v>
      </c>
      <c r="J94" s="195" t="n">
        <v>266.0834343071421</v>
      </c>
      <c r="K94" s="195" t="n">
        <v>0</v>
      </c>
      <c r="L94" s="195" t="n">
        <v>266.0834343071421</v>
      </c>
      <c r="M94" s="195" t="n">
        <v>0</v>
      </c>
      <c r="N94" s="195" t="n">
        <v>0</v>
      </c>
      <c r="O94" s="195" t="n">
        <v>0</v>
      </c>
      <c r="P94" s="195" t="n">
        <v>0</v>
      </c>
      <c r="Q94" s="195" t="n">
        <v>0</v>
      </c>
      <c r="R94" s="195" t="n">
        <v>0</v>
      </c>
      <c r="S94" s="196" t="n"/>
      <c r="T94" s="179">
        <f>VLOOKUP(A94,'[6]Groupe de branches'!$Z$27:$AM$86,14,FALSE)</f>
        <v/>
      </c>
      <c r="U94" s="179">
        <f>VLOOKUP(D94,'[6]Groupe de branches'!$Z$27:$AM$86,14,FALSE)</f>
        <v/>
      </c>
      <c r="V94" s="179" t="n">
        <v>2016</v>
      </c>
      <c r="W94" s="179">
        <f>VLOOKUP(D94,'[6]Table corresp.'!$M$4:$S$63,7,FALSE)</f>
        <v/>
      </c>
      <c r="X94" s="197">
        <f>IFERROR(G94/SUMIFS('[6]Comp2016-2017 (3)'!$I$5:$I$289,'[6]Comp2016-2017 (3)'!$A$5:$A$289,A94,'[6]Comp2016-2017 (3)'!$R$5:$R$289,V94),0)</f>
        <v/>
      </c>
      <c r="Y94" s="182">
        <f>IFERROR(IF(RIGHT(F94,3)="Exp",VLOOKUP(F94,#REF!,2,FALSE),VLOOKUP(F94,#REF!,9,FALSE)),1)</f>
        <v/>
      </c>
      <c r="Z94" s="197">
        <f>Y94/SUMIFS($Y$4:$Y$1116,$V$4:$V$1116,V94,$A$4:$A$1116,A94)</f>
        <v/>
      </c>
      <c r="AA94" s="181">
        <f>X94*Z94</f>
        <v/>
      </c>
      <c r="AB94" s="183">
        <f>IFERROR(SUMIFS('[6]Comp2016-2017 (3)'!$G$5:$G$289,'[6]Comp2016-2017 (3)'!$A$5:$A$289,A94,'[6]Comp2016-2017 (3)'!$R$5:$R$289,V94)*AA94/SUMIFS($AA$4:$AA$1116,$A$4:$A$1116,A94,$V$4:$V$1116,V94),0)</f>
        <v/>
      </c>
      <c r="AC94" s="183">
        <f>IF($W94=AC$3,$AB94,IF(NOT($W94=0),"",SUMIFS('Source traité'!AC$4:AC$1116,'Source traité'!$A$4:$A$1116,$D94,'Source traité'!$V$4:$V$1116,$V94)/SUMIFS('[6]Comp2016-2017 (3)'!$G$5:$G$289,'[6]Comp2016-2017 (3)'!$A$5:$A$289,$D94,'[6]Comp2016-2017 (3)'!$R$5:$R$289,$V94)*$AB94))</f>
        <v/>
      </c>
      <c r="AD94" s="183">
        <f>IF($W94=AD$3,$AB94,IF(NOT($W94=0),"",SUMIFS('Source traité'!AD$4:AD$1116,'Source traité'!$A$4:$A$1116,$D94,'Source traité'!$V$4:$V$1116,$V94)/SUMIFS('[6]Comp2016-2017 (3)'!$G$5:$G$289,'[6]Comp2016-2017 (3)'!$A$5:$A$289,$D94,'[6]Comp2016-2017 (3)'!$R$5:$R$289,$V94)*$AB94))</f>
        <v/>
      </c>
      <c r="AE94" s="183">
        <f>IF($W94=AE$3,$AB94,IF(NOT($W94=0),"",SUMIFS('Source traité'!AE$4:AE$1116,'Source traité'!$A$4:$A$1116,$D94,'Source traité'!$V$4:$V$1116,$V94)/SUMIFS('[6]Comp2016-2017 (3)'!$G$5:$G$289,'[6]Comp2016-2017 (3)'!$A$5:$A$289,$D94,'[6]Comp2016-2017 (3)'!$R$5:$R$289,$V94)*$AB94))</f>
        <v/>
      </c>
      <c r="AF94" s="183">
        <f>IF($W94=AF$3,$AB94,IF(NOT($W94=0),"",SUMIFS('Source traité'!AF$4:AF$1116,'Source traité'!$A$4:$A$1116,$D94,'Source traité'!$V$4:$V$1116,$V94)/SUMIFS('[6]Comp2016-2017 (3)'!$G$5:$G$289,'[6]Comp2016-2017 (3)'!$A$5:$A$289,$D94,'[6]Comp2016-2017 (3)'!$R$5:$R$289,$V94)*$AB94))</f>
        <v/>
      </c>
      <c r="AG94" s="183">
        <f>IF($W94=AG$3,$AB94,IF(NOT($W94=0),"",SUMIFS('Source traité'!AG$4:AG$1116,'Source traité'!$A$4:$A$1116,$D94,'Source traité'!$V$4:$V$1116,$V94)/SUMIFS('[6]Comp2016-2017 (3)'!$G$5:$G$289,'[6]Comp2016-2017 (3)'!$A$5:$A$289,$D94,'[6]Comp2016-2017 (3)'!$R$5:$R$289,$V94)*$AB94))</f>
        <v/>
      </c>
      <c r="AH94" s="183">
        <f>IF($W94=AH$3,$AB94,IF(NOT($W94=0),"",SUMIFS('Source traité'!AH$4:AH$1116,'Source traité'!$A$4:$A$1116,$D94,'Source traité'!$V$4:$V$1116,$V94)/SUMIFS('[6]Comp2016-2017 (3)'!$G$5:$G$289,'[6]Comp2016-2017 (3)'!$A$5:$A$289,$D94,'[6]Comp2016-2017 (3)'!$R$5:$R$289,$V94)*$AB94))</f>
        <v/>
      </c>
      <c r="AI94" s="183">
        <f>IF($W94=AI$3,$AB94,IF(NOT($W94=0),"",SUMIFS('Source traité'!AI$4:AI$1116,'Source traité'!$A$4:$A$1116,$D94,'Source traité'!$V$4:$V$1116,$V94)/SUMIFS('[6]Comp2016-2017 (3)'!$G$5:$G$289,'[6]Comp2016-2017 (3)'!$A$5:$A$289,$D94,'[6]Comp2016-2017 (3)'!$R$5:$R$289,$V94)*$AB94))</f>
        <v/>
      </c>
      <c r="AJ94" s="183">
        <f>IF($W94=AJ$3,$AB94,IF(NOT($W94=0),"",SUMIFS('Source traité'!AJ$4:AJ$1116,'Source traité'!$A$4:$A$1116,$D94,'Source traité'!$V$4:$V$1116,$V94)/SUMIFS('[6]Comp2016-2017 (3)'!$G$5:$G$289,'[6]Comp2016-2017 (3)'!$A$5:$A$289,$D94,'[6]Comp2016-2017 (3)'!$R$5:$R$289,$V94)*$AB94))</f>
        <v/>
      </c>
      <c r="AK94" s="183">
        <f>SUM(AC94:AJ94)-AB94</f>
        <v/>
      </c>
      <c r="AL94" s="179">
        <f>IF(A94=D94,"remplir à la main","")</f>
        <v/>
      </c>
      <c r="AM94" s="179">
        <f>VLOOKUP(A94,'[6]Table corresp.'!$M$4:$U$63,8,FALSE)</f>
        <v/>
      </c>
      <c r="AN94" s="179">
        <f>VLOOKUP(D94,'[6]Table corresp.'!$M$4:$U$63,9,FALSE)</f>
        <v/>
      </c>
    </row>
    <row r="95">
      <c r="A95" s="235" t="inlineStr">
        <is>
          <t>10 - Sciages bruts : divers feuillus tempérés</t>
        </is>
      </c>
      <c r="B95" s="179">
        <f>VLOOKUP(LEFT(A95,3),'[6]Table corresp.'!$A$4:$D$63,3,FALSE)</f>
        <v/>
      </c>
      <c r="C95" s="179">
        <f>VLOOKUP(A95,'[6]Table corresp.'!$M$4:$P$63,4,FALSE)</f>
        <v/>
      </c>
      <c r="D95" s="235" t="inlineStr">
        <is>
          <t>20 - Produits rabotés</t>
        </is>
      </c>
      <c r="E95" s="179">
        <f>VLOOKUP(LEFT(D95,3),'[6]Table corresp.'!$A$4:$D$63,4,FALSE)</f>
        <v/>
      </c>
      <c r="F95" s="179">
        <f>LEFT(A95,3)&amp;" - "&amp;LEFT(D95,3)</f>
        <v/>
      </c>
      <c r="G95" s="195" t="n">
        <v>1744.98205</v>
      </c>
      <c r="H95" s="195" t="n">
        <v>842.51795</v>
      </c>
      <c r="I95" s="195" t="n">
        <v>2587.5</v>
      </c>
      <c r="J95" s="195" t="n">
        <v>10.3207357562261</v>
      </c>
      <c r="K95" s="195" t="n">
        <v>2.957119280915393</v>
      </c>
      <c r="L95" s="195" t="n">
        <v>13.27785503714149</v>
      </c>
      <c r="M95" s="195" t="n">
        <v>0</v>
      </c>
      <c r="N95" s="195" t="n">
        <v>0</v>
      </c>
      <c r="O95" s="195" t="n">
        <v>0</v>
      </c>
      <c r="P95" s="195" t="n">
        <v>0</v>
      </c>
      <c r="Q95" s="195" t="n">
        <v>0</v>
      </c>
      <c r="R95" s="195" t="n">
        <v>0</v>
      </c>
      <c r="S95" s="196" t="n"/>
      <c r="T95" s="179">
        <f>VLOOKUP(A95,'[6]Groupe de branches'!$Z$27:$AM$86,14,FALSE)</f>
        <v/>
      </c>
      <c r="U95" s="179">
        <f>VLOOKUP(D95,'[6]Groupe de branches'!$Z$27:$AM$86,14,FALSE)</f>
        <v/>
      </c>
      <c r="V95" s="179" t="n">
        <v>2016</v>
      </c>
      <c r="W95" s="179">
        <f>VLOOKUP(D95,'[6]Table corresp.'!$M$4:$S$63,7,FALSE)</f>
        <v/>
      </c>
      <c r="X95" s="197">
        <f>IFERROR(G95/SUMIFS('[6]Comp2016-2017 (3)'!$I$5:$I$289,'[6]Comp2016-2017 (3)'!$A$5:$A$289,A95,'[6]Comp2016-2017 (3)'!$R$5:$R$289,V95),0)</f>
        <v/>
      </c>
      <c r="Y95" s="182">
        <f>IFERROR(IF(RIGHT(F95,3)="Exp",VLOOKUP(F95,#REF!,2,FALSE),VLOOKUP(F95,#REF!,9,FALSE)),1)</f>
        <v/>
      </c>
      <c r="Z95" s="197">
        <f>Y95/SUMIFS($Y$4:$Y$1116,$V$4:$V$1116,V95,$A$4:$A$1116,A95)</f>
        <v/>
      </c>
      <c r="AA95" s="181">
        <f>X95*Z95</f>
        <v/>
      </c>
      <c r="AB95" s="183">
        <f>IFERROR(SUMIFS('[6]Comp2016-2017 (3)'!$G$5:$G$289,'[6]Comp2016-2017 (3)'!$A$5:$A$289,A95,'[6]Comp2016-2017 (3)'!$R$5:$R$289,V95)*AA95/SUMIFS($AA$4:$AA$1116,$A$4:$A$1116,A95,$V$4:$V$1116,V95),0)</f>
        <v/>
      </c>
      <c r="AC95" s="183">
        <f>IF($W95=AC$3,$AB95,IF(NOT($W95=0),"",SUMIFS('Source traité'!AC$4:AC$1116,'Source traité'!$A$4:$A$1116,$D95,'Source traité'!$V$4:$V$1116,$V95)/SUMIFS('[6]Comp2016-2017 (3)'!$G$5:$G$289,'[6]Comp2016-2017 (3)'!$A$5:$A$289,$D95,'[6]Comp2016-2017 (3)'!$R$5:$R$289,$V95)*$AB95))</f>
        <v/>
      </c>
      <c r="AD95" s="183">
        <f>IF($W95=AD$3,$AB95,IF(NOT($W95=0),"",SUMIFS('Source traité'!AD$4:AD$1116,'Source traité'!$A$4:$A$1116,$D95,'Source traité'!$V$4:$V$1116,$V95)/SUMIFS('[6]Comp2016-2017 (3)'!$G$5:$G$289,'[6]Comp2016-2017 (3)'!$A$5:$A$289,$D95,'[6]Comp2016-2017 (3)'!$R$5:$R$289,$V95)*$AB95))</f>
        <v/>
      </c>
      <c r="AE95" s="183">
        <f>IF($W95=AE$3,$AB95,IF(NOT($W95=0),"",SUMIFS('Source traité'!AE$4:AE$1116,'Source traité'!$A$4:$A$1116,$D95,'Source traité'!$V$4:$V$1116,$V95)/SUMIFS('[6]Comp2016-2017 (3)'!$G$5:$G$289,'[6]Comp2016-2017 (3)'!$A$5:$A$289,$D95,'[6]Comp2016-2017 (3)'!$R$5:$R$289,$V95)*$AB95))</f>
        <v/>
      </c>
      <c r="AF95" s="183">
        <f>IF($W95=AF$3,$AB95,IF(NOT($W95=0),"",SUMIFS('Source traité'!AF$4:AF$1116,'Source traité'!$A$4:$A$1116,$D95,'Source traité'!$V$4:$V$1116,$V95)/SUMIFS('[6]Comp2016-2017 (3)'!$G$5:$G$289,'[6]Comp2016-2017 (3)'!$A$5:$A$289,$D95,'[6]Comp2016-2017 (3)'!$R$5:$R$289,$V95)*$AB95))</f>
        <v/>
      </c>
      <c r="AG95" s="183">
        <f>IF($W95=AG$3,$AB95,IF(NOT($W95=0),"",SUMIFS('Source traité'!AG$4:AG$1116,'Source traité'!$A$4:$A$1116,$D95,'Source traité'!$V$4:$V$1116,$V95)/SUMIFS('[6]Comp2016-2017 (3)'!$G$5:$G$289,'[6]Comp2016-2017 (3)'!$A$5:$A$289,$D95,'[6]Comp2016-2017 (3)'!$R$5:$R$289,$V95)*$AB95))</f>
        <v/>
      </c>
      <c r="AH95" s="183">
        <f>IF($W95=AH$3,$AB95,IF(NOT($W95=0),"",SUMIFS('Source traité'!AH$4:AH$1116,'Source traité'!$A$4:$A$1116,$D95,'Source traité'!$V$4:$V$1116,$V95)/SUMIFS('[6]Comp2016-2017 (3)'!$G$5:$G$289,'[6]Comp2016-2017 (3)'!$A$5:$A$289,$D95,'[6]Comp2016-2017 (3)'!$R$5:$R$289,$V95)*$AB95))</f>
        <v/>
      </c>
      <c r="AI95" s="183">
        <f>IF($W95=AI$3,$AB95,IF(NOT($W95=0),"",SUMIFS('Source traité'!AI$4:AI$1116,'Source traité'!$A$4:$A$1116,$D95,'Source traité'!$V$4:$V$1116,$V95)/SUMIFS('[6]Comp2016-2017 (3)'!$G$5:$G$289,'[6]Comp2016-2017 (3)'!$A$5:$A$289,$D95,'[6]Comp2016-2017 (3)'!$R$5:$R$289,$V95)*$AB95))</f>
        <v/>
      </c>
      <c r="AJ95" s="183">
        <f>IF($W95=AJ$3,$AB95,IF(NOT($W95=0),"",SUMIFS('Source traité'!AJ$4:AJ$1116,'Source traité'!$A$4:$A$1116,$D95,'Source traité'!$V$4:$V$1116,$V95)/SUMIFS('[6]Comp2016-2017 (3)'!$G$5:$G$289,'[6]Comp2016-2017 (3)'!$A$5:$A$289,$D95,'[6]Comp2016-2017 (3)'!$R$5:$R$289,$V95)*$AB95))</f>
        <v/>
      </c>
      <c r="AK95" s="183">
        <f>SUM(AC95:AJ95)-AB95</f>
        <v/>
      </c>
      <c r="AL95" s="179">
        <f>IF(A95=D95,"remplir à la main","")</f>
        <v/>
      </c>
      <c r="AM95" s="179">
        <f>VLOOKUP(A95,'[6]Table corresp.'!$M$4:$U$63,8,FALSE)</f>
        <v/>
      </c>
      <c r="AN95" s="179">
        <f>VLOOKUP(D95,'[6]Table corresp.'!$M$4:$U$63,9,FALSE)</f>
        <v/>
      </c>
    </row>
    <row r="96">
      <c r="A96" s="235" t="inlineStr">
        <is>
          <t>10 - Sciages bruts : divers feuillus tempérés</t>
        </is>
      </c>
      <c r="B96" s="179">
        <f>VLOOKUP(LEFT(A96,3),'[6]Table corresp.'!$A$4:$D$63,3,FALSE)</f>
        <v/>
      </c>
      <c r="C96" s="179">
        <f>VLOOKUP(A96,'[6]Table corresp.'!$M$4:$P$63,4,FALSE)</f>
        <v/>
      </c>
      <c r="D96" s="235" t="inlineStr">
        <is>
          <t>33 - Parquets contrecollés</t>
        </is>
      </c>
      <c r="E96" s="179">
        <f>VLOOKUP(LEFT(D96,3),'[6]Table corresp.'!$A$4:$D$63,4,FALSE)</f>
        <v/>
      </c>
      <c r="F96" s="179">
        <f>LEFT(A96,3)&amp;" - "&amp;LEFT(D96,3)</f>
        <v/>
      </c>
      <c r="G96" s="195" t="n">
        <v>0.4820499999999583</v>
      </c>
      <c r="H96" s="195" t="n">
        <v>842.51795</v>
      </c>
      <c r="I96" s="195" t="n">
        <v>843</v>
      </c>
      <c r="J96" s="195" t="n">
        <v>0.002869027034123533</v>
      </c>
      <c r="K96" s="195" t="n">
        <v>2.975717515386558</v>
      </c>
      <c r="L96" s="195" t="n">
        <v>2.978586542420682</v>
      </c>
      <c r="M96" s="195" t="n">
        <v>0</v>
      </c>
      <c r="N96" s="195" t="n">
        <v>0</v>
      </c>
      <c r="O96" s="195" t="n">
        <v>0</v>
      </c>
      <c r="P96" s="195" t="n">
        <v>0</v>
      </c>
      <c r="Q96" s="195" t="n">
        <v>0</v>
      </c>
      <c r="R96" s="195" t="n">
        <v>0</v>
      </c>
      <c r="S96" s="196" t="n"/>
      <c r="T96" s="179">
        <f>VLOOKUP(A96,'[6]Groupe de branches'!$Z$27:$AM$86,14,FALSE)</f>
        <v/>
      </c>
      <c r="U96" s="179">
        <f>VLOOKUP(D96,'[6]Groupe de branches'!$Z$27:$AM$86,14,FALSE)</f>
        <v/>
      </c>
      <c r="V96" s="179" t="n">
        <v>2016</v>
      </c>
      <c r="W96" s="179">
        <f>VLOOKUP(D96,'[6]Table corresp.'!$M$4:$S$63,7,FALSE)</f>
        <v/>
      </c>
      <c r="X96" s="197">
        <f>IFERROR(G96/SUMIFS('[6]Comp2016-2017 (3)'!$I$5:$I$289,'[6]Comp2016-2017 (3)'!$A$5:$A$289,A96,'[6]Comp2016-2017 (3)'!$R$5:$R$289,V96),0)</f>
        <v/>
      </c>
      <c r="Y96" s="182">
        <f>IFERROR(IF(RIGHT(F96,3)="Exp",VLOOKUP(F96,#REF!,2,FALSE),VLOOKUP(F96,#REF!,9,FALSE)),1)</f>
        <v/>
      </c>
      <c r="Z96" s="197">
        <f>Y96/SUMIFS($Y$4:$Y$1116,$V$4:$V$1116,V96,$A$4:$A$1116,A96)</f>
        <v/>
      </c>
      <c r="AA96" s="181">
        <f>X96*Z96</f>
        <v/>
      </c>
      <c r="AB96" s="183">
        <f>IFERROR(SUMIFS('[6]Comp2016-2017 (3)'!$G$5:$G$289,'[6]Comp2016-2017 (3)'!$A$5:$A$289,A96,'[6]Comp2016-2017 (3)'!$R$5:$R$289,V96)*AA96/SUMIFS($AA$4:$AA$1116,$A$4:$A$1116,A96,$V$4:$V$1116,V96),0)</f>
        <v/>
      </c>
      <c r="AC96" s="183">
        <f>IF($W96=AC$3,$AB96,IF(NOT($W96=0),"",SUMIFS('Source traité'!AC$4:AC$1116,'Source traité'!$A$4:$A$1116,$D96,'Source traité'!$V$4:$V$1116,$V96)/SUMIFS('[6]Comp2016-2017 (3)'!$G$5:$G$289,'[6]Comp2016-2017 (3)'!$A$5:$A$289,$D96,'[6]Comp2016-2017 (3)'!$R$5:$R$289,$V96)*$AB96))</f>
        <v/>
      </c>
      <c r="AD96" s="183">
        <f>IF($W96=AD$3,$AB96,IF(NOT($W96=0),"",SUMIFS('Source traité'!AD$4:AD$1116,'Source traité'!$A$4:$A$1116,$D96,'Source traité'!$V$4:$V$1116,$V96)/SUMIFS('[6]Comp2016-2017 (3)'!$G$5:$G$289,'[6]Comp2016-2017 (3)'!$A$5:$A$289,$D96,'[6]Comp2016-2017 (3)'!$R$5:$R$289,$V96)*$AB96))</f>
        <v/>
      </c>
      <c r="AE96" s="183">
        <f>IF($W96=AE$3,$AB96,IF(NOT($W96=0),"",SUMIFS('Source traité'!AE$4:AE$1116,'Source traité'!$A$4:$A$1116,$D96,'Source traité'!$V$4:$V$1116,$V96)/SUMIFS('[6]Comp2016-2017 (3)'!$G$5:$G$289,'[6]Comp2016-2017 (3)'!$A$5:$A$289,$D96,'[6]Comp2016-2017 (3)'!$R$5:$R$289,$V96)*$AB96))</f>
        <v/>
      </c>
      <c r="AF96" s="183">
        <f>IF($W96=AF$3,$AB96,IF(NOT($W96=0),"",SUMIFS('Source traité'!AF$4:AF$1116,'Source traité'!$A$4:$A$1116,$D96,'Source traité'!$V$4:$V$1116,$V96)/SUMIFS('[6]Comp2016-2017 (3)'!$G$5:$G$289,'[6]Comp2016-2017 (3)'!$A$5:$A$289,$D96,'[6]Comp2016-2017 (3)'!$R$5:$R$289,$V96)*$AB96))</f>
        <v/>
      </c>
      <c r="AG96" s="183">
        <f>IF($W96=AG$3,$AB96,IF(NOT($W96=0),"",SUMIFS('Source traité'!AG$4:AG$1116,'Source traité'!$A$4:$A$1116,$D96,'Source traité'!$V$4:$V$1116,$V96)/SUMIFS('[6]Comp2016-2017 (3)'!$G$5:$G$289,'[6]Comp2016-2017 (3)'!$A$5:$A$289,$D96,'[6]Comp2016-2017 (3)'!$R$5:$R$289,$V96)*$AB96))</f>
        <v/>
      </c>
      <c r="AH96" s="183">
        <f>IF($W96=AH$3,$AB96,IF(NOT($W96=0),"",SUMIFS('Source traité'!AH$4:AH$1116,'Source traité'!$A$4:$A$1116,$D96,'Source traité'!$V$4:$V$1116,$V96)/SUMIFS('[6]Comp2016-2017 (3)'!$G$5:$G$289,'[6]Comp2016-2017 (3)'!$A$5:$A$289,$D96,'[6]Comp2016-2017 (3)'!$R$5:$R$289,$V96)*$AB96))</f>
        <v/>
      </c>
      <c r="AI96" s="183">
        <f>IF($W96=AI$3,$AB96,IF(NOT($W96=0),"",SUMIFS('Source traité'!AI$4:AI$1116,'Source traité'!$A$4:$A$1116,$D96,'Source traité'!$V$4:$V$1116,$V96)/SUMIFS('[6]Comp2016-2017 (3)'!$G$5:$G$289,'[6]Comp2016-2017 (3)'!$A$5:$A$289,$D96,'[6]Comp2016-2017 (3)'!$R$5:$R$289,$V96)*$AB96))</f>
        <v/>
      </c>
      <c r="AJ96" s="183">
        <f>IF($W96=AJ$3,$AB96,IF(NOT($W96=0),"",SUMIFS('Source traité'!AJ$4:AJ$1116,'Source traité'!$A$4:$A$1116,$D96,'Source traité'!$V$4:$V$1116,$V96)/SUMIFS('[6]Comp2016-2017 (3)'!$G$5:$G$289,'[6]Comp2016-2017 (3)'!$A$5:$A$289,$D96,'[6]Comp2016-2017 (3)'!$R$5:$R$289,$V96)*$AB96))</f>
        <v/>
      </c>
      <c r="AK96" s="183">
        <f>SUM(AC96:AJ96)-AB96</f>
        <v/>
      </c>
      <c r="AL96" s="179">
        <f>IF(A96=D96,"remplir à la main","")</f>
        <v/>
      </c>
      <c r="AM96" s="179">
        <f>VLOOKUP(A96,'[6]Table corresp.'!$M$4:$U$63,8,FALSE)</f>
        <v/>
      </c>
      <c r="AN96" s="179">
        <f>VLOOKUP(D96,'[6]Table corresp.'!$M$4:$U$63,9,FALSE)</f>
        <v/>
      </c>
    </row>
    <row r="97">
      <c r="A97" s="235" t="inlineStr">
        <is>
          <t>10 - Sciages bruts : divers feuillus tempérés</t>
        </is>
      </c>
      <c r="B97" s="179">
        <f>VLOOKUP(LEFT(A97,3),'[6]Table corresp.'!$A$4:$D$63,3,FALSE)</f>
        <v/>
      </c>
      <c r="C97" s="179">
        <f>VLOOKUP(A97,'[6]Table corresp.'!$M$4:$P$63,4,FALSE)</f>
        <v/>
      </c>
      <c r="D97" s="235" t="inlineStr">
        <is>
          <t>Palettes et emballages</t>
        </is>
      </c>
      <c r="E97" s="179">
        <f>VLOOKUP(LEFT(D97,3),'[6]Table corresp.'!$A$4:$D$63,4,FALSE)</f>
        <v/>
      </c>
      <c r="F97" s="179">
        <f>LEFT(A97,3)&amp;" - "&amp;LEFT(D97,3)</f>
        <v/>
      </c>
      <c r="G97" s="195" t="n">
        <v>17241</v>
      </c>
      <c r="H97" s="195" t="n">
        <v>0</v>
      </c>
      <c r="I97" s="195" t="n">
        <v>17241</v>
      </c>
      <c r="J97" s="195" t="n">
        <v>251.0086990707051</v>
      </c>
      <c r="K97" s="195" t="n">
        <v>0</v>
      </c>
      <c r="L97" s="195" t="n">
        <v>251.0086990707051</v>
      </c>
      <c r="M97" s="195" t="n">
        <v>0</v>
      </c>
      <c r="N97" s="195" t="n">
        <v>0</v>
      </c>
      <c r="O97" s="195" t="n">
        <v>0</v>
      </c>
      <c r="P97" s="195" t="n">
        <v>0</v>
      </c>
      <c r="Q97" s="195" t="n">
        <v>0</v>
      </c>
      <c r="R97" s="195" t="n">
        <v>0</v>
      </c>
      <c r="S97" s="196" t="n"/>
      <c r="T97" s="179">
        <f>VLOOKUP(A97,'[6]Groupe de branches'!$Z$27:$AM$86,14,FALSE)</f>
        <v/>
      </c>
      <c r="U97" s="179">
        <f>VLOOKUP(D97,'[6]Groupe de branches'!$Z$27:$AM$86,14,FALSE)</f>
        <v/>
      </c>
      <c r="V97" s="179" t="n">
        <v>2016</v>
      </c>
      <c r="W97" s="179">
        <f>VLOOKUP(D97,'[6]Table corresp.'!$M$4:$S$63,7,FALSE)</f>
        <v/>
      </c>
      <c r="X97" s="197">
        <f>IFERROR(G97/SUMIFS('[6]Comp2016-2017 (3)'!$I$5:$I$289,'[6]Comp2016-2017 (3)'!$A$5:$A$289,A97,'[6]Comp2016-2017 (3)'!$R$5:$R$289,V97),0)</f>
        <v/>
      </c>
      <c r="Y97" s="182">
        <f>IFERROR(IF(RIGHT(F97,3)="Exp",VLOOKUP(F97,#REF!,2,FALSE),VLOOKUP(F97,#REF!,9,FALSE)),1)</f>
        <v/>
      </c>
      <c r="Z97" s="197">
        <f>Y97/SUMIFS($Y$4:$Y$1116,$V$4:$V$1116,V97,$A$4:$A$1116,A97)</f>
        <v/>
      </c>
      <c r="AA97" s="181">
        <f>X97*Z97</f>
        <v/>
      </c>
      <c r="AB97" s="183">
        <f>IFERROR(SUMIFS('[6]Comp2016-2017 (3)'!$G$5:$G$289,'[6]Comp2016-2017 (3)'!$A$5:$A$289,A97,'[6]Comp2016-2017 (3)'!$R$5:$R$289,V97)*AA97/SUMIFS($AA$4:$AA$1116,$A$4:$A$1116,A97,$V$4:$V$1116,V97),0)</f>
        <v/>
      </c>
      <c r="AC97" s="183">
        <f>IF($W97=AC$3,$AB97,IF(NOT($W97=0),"",SUMIFS('Source traité'!AC$4:AC$1116,'Source traité'!$A$4:$A$1116,$D97,'Source traité'!$V$4:$V$1116,$V97)/SUMIFS('[6]Comp2016-2017 (3)'!$G$5:$G$289,'[6]Comp2016-2017 (3)'!$A$5:$A$289,$D97,'[6]Comp2016-2017 (3)'!$R$5:$R$289,$V97)*$AB97))</f>
        <v/>
      </c>
      <c r="AD97" s="183">
        <f>IF($W97=AD$3,$AB97,IF(NOT($W97=0),"",SUMIFS('Source traité'!AD$4:AD$1116,'Source traité'!$A$4:$A$1116,$D97,'Source traité'!$V$4:$V$1116,$V97)/SUMIFS('[6]Comp2016-2017 (3)'!$G$5:$G$289,'[6]Comp2016-2017 (3)'!$A$5:$A$289,$D97,'[6]Comp2016-2017 (3)'!$R$5:$R$289,$V97)*$AB97))</f>
        <v/>
      </c>
      <c r="AE97" s="183">
        <f>IF($W97=AE$3,$AB97,IF(NOT($W97=0),"",SUMIFS('Source traité'!AE$4:AE$1116,'Source traité'!$A$4:$A$1116,$D97,'Source traité'!$V$4:$V$1116,$V97)/SUMIFS('[6]Comp2016-2017 (3)'!$G$5:$G$289,'[6]Comp2016-2017 (3)'!$A$5:$A$289,$D97,'[6]Comp2016-2017 (3)'!$R$5:$R$289,$V97)*$AB97))</f>
        <v/>
      </c>
      <c r="AF97" s="183">
        <f>IF($W97=AF$3,$AB97,IF(NOT($W97=0),"",SUMIFS('Source traité'!AF$4:AF$1116,'Source traité'!$A$4:$A$1116,$D97,'Source traité'!$V$4:$V$1116,$V97)/SUMIFS('[6]Comp2016-2017 (3)'!$G$5:$G$289,'[6]Comp2016-2017 (3)'!$A$5:$A$289,$D97,'[6]Comp2016-2017 (3)'!$R$5:$R$289,$V97)*$AB97))</f>
        <v/>
      </c>
      <c r="AG97" s="183">
        <f>IF($W97=AG$3,$AB97,IF(NOT($W97=0),"",SUMIFS('Source traité'!AG$4:AG$1116,'Source traité'!$A$4:$A$1116,$D97,'Source traité'!$V$4:$V$1116,$V97)/SUMIFS('[6]Comp2016-2017 (3)'!$G$5:$G$289,'[6]Comp2016-2017 (3)'!$A$5:$A$289,$D97,'[6]Comp2016-2017 (3)'!$R$5:$R$289,$V97)*$AB97))</f>
        <v/>
      </c>
      <c r="AH97" s="183">
        <f>IF($W97=AH$3,$AB97,IF(NOT($W97=0),"",SUMIFS('Source traité'!AH$4:AH$1116,'Source traité'!$A$4:$A$1116,$D97,'Source traité'!$V$4:$V$1116,$V97)/SUMIFS('[6]Comp2016-2017 (3)'!$G$5:$G$289,'[6]Comp2016-2017 (3)'!$A$5:$A$289,$D97,'[6]Comp2016-2017 (3)'!$R$5:$R$289,$V97)*$AB97))</f>
        <v/>
      </c>
      <c r="AI97" s="183">
        <f>IF($W97=AI$3,$AB97,IF(NOT($W97=0),"",SUMIFS('Source traité'!AI$4:AI$1116,'Source traité'!$A$4:$A$1116,$D97,'Source traité'!$V$4:$V$1116,$V97)/SUMIFS('[6]Comp2016-2017 (3)'!$G$5:$G$289,'[6]Comp2016-2017 (3)'!$A$5:$A$289,$D97,'[6]Comp2016-2017 (3)'!$R$5:$R$289,$V97)*$AB97))</f>
        <v/>
      </c>
      <c r="AJ97" s="183">
        <f>IF($W97=AJ$3,$AB97,IF(NOT($W97=0),"",SUMIFS('Source traité'!AJ$4:AJ$1116,'Source traité'!$A$4:$A$1116,$D97,'Source traité'!$V$4:$V$1116,$V97)/SUMIFS('[6]Comp2016-2017 (3)'!$G$5:$G$289,'[6]Comp2016-2017 (3)'!$A$5:$A$289,$D97,'[6]Comp2016-2017 (3)'!$R$5:$R$289,$V97)*$AB97))</f>
        <v/>
      </c>
      <c r="AK97" s="183">
        <f>SUM(AC97:AJ97)-AB97</f>
        <v/>
      </c>
      <c r="AL97" s="179">
        <f>IF(A97=D97,"remplir à la main","")</f>
        <v/>
      </c>
      <c r="AM97" s="179">
        <f>VLOOKUP(A97,'[6]Table corresp.'!$M$4:$U$63,8,FALSE)</f>
        <v/>
      </c>
      <c r="AN97" s="179">
        <f>VLOOKUP(D97,'[6]Table corresp.'!$M$4:$U$63,9,FALSE)</f>
        <v/>
      </c>
    </row>
    <row r="98">
      <c r="A98" s="235" t="inlineStr">
        <is>
          <t>10 - Sciages bruts : divers feuillus tempérés</t>
        </is>
      </c>
      <c r="B98" s="179">
        <f>VLOOKUP(LEFT(A98,3),'[6]Table corresp.'!$A$4:$D$63,3,FALSE)</f>
        <v/>
      </c>
      <c r="C98" s="179">
        <f>VLOOKUP(A98,'[6]Table corresp.'!$M$4:$P$63,4,FALSE)</f>
        <v/>
      </c>
      <c r="D98" s="235" t="inlineStr">
        <is>
          <t>40 - Produits en bois pour aménagement extérieur</t>
        </is>
      </c>
      <c r="E98" s="179">
        <f>VLOOKUP(LEFT(D98,3),'[6]Table corresp.'!$A$4:$D$63,4,FALSE)</f>
        <v/>
      </c>
      <c r="F98" s="179">
        <f>LEFT(A98,3)&amp;" - "&amp;LEFT(D98,3)</f>
        <v/>
      </c>
      <c r="G98" s="195" t="n">
        <v>4923.551325035465</v>
      </c>
      <c r="H98" s="195" t="n">
        <v>0</v>
      </c>
      <c r="I98" s="195" t="n">
        <v>4923.551325035465</v>
      </c>
      <c r="J98" s="195" t="n">
        <v>42.35702624232135</v>
      </c>
      <c r="K98" s="195" t="n">
        <v>0</v>
      </c>
      <c r="L98" s="195" t="n">
        <v>42.35702624232135</v>
      </c>
      <c r="M98" s="195" t="n">
        <v>0</v>
      </c>
      <c r="N98" s="195" t="n">
        <v>0</v>
      </c>
      <c r="O98" s="195" t="n">
        <v>0</v>
      </c>
      <c r="P98" s="195" t="n">
        <v>0</v>
      </c>
      <c r="Q98" s="195" t="n">
        <v>0</v>
      </c>
      <c r="R98" s="195" t="n">
        <v>0</v>
      </c>
      <c r="S98" s="196" t="n"/>
      <c r="T98" s="179">
        <f>VLOOKUP(A98,'[6]Groupe de branches'!$Z$27:$AM$86,14,FALSE)</f>
        <v/>
      </c>
      <c r="U98" s="179">
        <f>VLOOKUP(D98,'[6]Groupe de branches'!$Z$27:$AM$86,14,FALSE)</f>
        <v/>
      </c>
      <c r="V98" s="179" t="n">
        <v>2016</v>
      </c>
      <c r="W98" s="179">
        <f>VLOOKUP(D98,'[6]Table corresp.'!$M$4:$S$63,7,FALSE)</f>
        <v/>
      </c>
      <c r="X98" s="197">
        <f>IFERROR(G98/SUMIFS('[6]Comp2016-2017 (3)'!$I$5:$I$289,'[6]Comp2016-2017 (3)'!$A$5:$A$289,A98,'[6]Comp2016-2017 (3)'!$R$5:$R$289,V98),0)</f>
        <v/>
      </c>
      <c r="Y98" s="182">
        <f>IFERROR(IF(RIGHT(F98,3)="Exp",VLOOKUP(F98,#REF!,2,FALSE),VLOOKUP(F98,#REF!,9,FALSE)),1)</f>
        <v/>
      </c>
      <c r="Z98" s="197">
        <f>Y98/SUMIFS($Y$4:$Y$1116,$V$4:$V$1116,V98,$A$4:$A$1116,A98)</f>
        <v/>
      </c>
      <c r="AA98" s="181">
        <f>X98*Z98</f>
        <v/>
      </c>
      <c r="AB98" s="183">
        <f>IFERROR(SUMIFS('[6]Comp2016-2017 (3)'!$G$5:$G$289,'[6]Comp2016-2017 (3)'!$A$5:$A$289,A98,'[6]Comp2016-2017 (3)'!$R$5:$R$289,V98)*AA98/SUMIFS($AA$4:$AA$1116,$A$4:$A$1116,A98,$V$4:$V$1116,V98),0)</f>
        <v/>
      </c>
      <c r="AC98" s="183">
        <f>IF($W98=AC$3,$AB98,IF(NOT($W98=0),"",SUMIFS('Source traité'!AC$4:AC$1116,'Source traité'!$A$4:$A$1116,$D98,'Source traité'!$V$4:$V$1116,$V98)/SUMIFS('[6]Comp2016-2017 (3)'!$G$5:$G$289,'[6]Comp2016-2017 (3)'!$A$5:$A$289,$D98,'[6]Comp2016-2017 (3)'!$R$5:$R$289,$V98)*$AB98))</f>
        <v/>
      </c>
      <c r="AD98" s="183">
        <f>IF($W98=AD$3,$AB98,IF(NOT($W98=0),"",SUMIFS('Source traité'!AD$4:AD$1116,'Source traité'!$A$4:$A$1116,$D98,'Source traité'!$V$4:$V$1116,$V98)/SUMIFS('[6]Comp2016-2017 (3)'!$G$5:$G$289,'[6]Comp2016-2017 (3)'!$A$5:$A$289,$D98,'[6]Comp2016-2017 (3)'!$R$5:$R$289,$V98)*$AB98))</f>
        <v/>
      </c>
      <c r="AE98" s="183">
        <f>IF($W98=AE$3,$AB98,IF(NOT($W98=0),"",SUMIFS('Source traité'!AE$4:AE$1116,'Source traité'!$A$4:$A$1116,$D98,'Source traité'!$V$4:$V$1116,$V98)/SUMIFS('[6]Comp2016-2017 (3)'!$G$5:$G$289,'[6]Comp2016-2017 (3)'!$A$5:$A$289,$D98,'[6]Comp2016-2017 (3)'!$R$5:$R$289,$V98)*$AB98))</f>
        <v/>
      </c>
      <c r="AF98" s="183">
        <f>IF($W98=AF$3,$AB98,IF(NOT($W98=0),"",SUMIFS('Source traité'!AF$4:AF$1116,'Source traité'!$A$4:$A$1116,$D98,'Source traité'!$V$4:$V$1116,$V98)/SUMIFS('[6]Comp2016-2017 (3)'!$G$5:$G$289,'[6]Comp2016-2017 (3)'!$A$5:$A$289,$D98,'[6]Comp2016-2017 (3)'!$R$5:$R$289,$V98)*$AB98))</f>
        <v/>
      </c>
      <c r="AG98" s="183">
        <f>IF($W98=AG$3,$AB98,IF(NOT($W98=0),"",SUMIFS('Source traité'!AG$4:AG$1116,'Source traité'!$A$4:$A$1116,$D98,'Source traité'!$V$4:$V$1116,$V98)/SUMIFS('[6]Comp2016-2017 (3)'!$G$5:$G$289,'[6]Comp2016-2017 (3)'!$A$5:$A$289,$D98,'[6]Comp2016-2017 (3)'!$R$5:$R$289,$V98)*$AB98))</f>
        <v/>
      </c>
      <c r="AH98" s="183">
        <f>IF($W98=AH$3,$AB98,IF(NOT($W98=0),"",SUMIFS('Source traité'!AH$4:AH$1116,'Source traité'!$A$4:$A$1116,$D98,'Source traité'!$V$4:$V$1116,$V98)/SUMIFS('[6]Comp2016-2017 (3)'!$G$5:$G$289,'[6]Comp2016-2017 (3)'!$A$5:$A$289,$D98,'[6]Comp2016-2017 (3)'!$R$5:$R$289,$V98)*$AB98))</f>
        <v/>
      </c>
      <c r="AI98" s="183">
        <f>IF($W98=AI$3,$AB98,IF(NOT($W98=0),"",SUMIFS('Source traité'!AI$4:AI$1116,'Source traité'!$A$4:$A$1116,$D98,'Source traité'!$V$4:$V$1116,$V98)/SUMIFS('[6]Comp2016-2017 (3)'!$G$5:$G$289,'[6]Comp2016-2017 (3)'!$A$5:$A$289,$D98,'[6]Comp2016-2017 (3)'!$R$5:$R$289,$V98)*$AB98))</f>
        <v/>
      </c>
      <c r="AJ98" s="183">
        <f>IF($W98=AJ$3,$AB98,IF(NOT($W98=0),"",SUMIFS('Source traité'!AJ$4:AJ$1116,'Source traité'!$A$4:$A$1116,$D98,'Source traité'!$V$4:$V$1116,$V98)/SUMIFS('[6]Comp2016-2017 (3)'!$G$5:$G$289,'[6]Comp2016-2017 (3)'!$A$5:$A$289,$D98,'[6]Comp2016-2017 (3)'!$R$5:$R$289,$V98)*$AB98))</f>
        <v/>
      </c>
      <c r="AK98" s="183">
        <f>SUM(AC98:AJ98)-AB98</f>
        <v/>
      </c>
      <c r="AL98" s="179">
        <f>IF(A98=D98,"remplir à la main","")</f>
        <v/>
      </c>
      <c r="AM98" s="179">
        <f>VLOOKUP(A98,'[6]Table corresp.'!$M$4:$U$63,8,FALSE)</f>
        <v/>
      </c>
      <c r="AN98" s="179">
        <f>VLOOKUP(D98,'[6]Table corresp.'!$M$4:$U$63,9,FALSE)</f>
        <v/>
      </c>
    </row>
    <row r="99">
      <c r="A99" s="235" t="inlineStr">
        <is>
          <t>10 - Sciages bruts : divers feuillus tempérés</t>
        </is>
      </c>
      <c r="B99" s="179">
        <f>VLOOKUP(LEFT(A99,3),'[6]Table corresp.'!$A$4:$D$63,3,FALSE)</f>
        <v/>
      </c>
      <c r="C99" s="179">
        <f>VLOOKUP(A99,'[6]Table corresp.'!$M$4:$P$63,4,FALSE)</f>
        <v/>
      </c>
      <c r="D99" s="235" t="inlineStr">
        <is>
          <t>41 - Objets divers en bois</t>
        </is>
      </c>
      <c r="E99" s="179">
        <f>VLOOKUP(LEFT(D99,3),'[6]Table corresp.'!$A$4:$D$63,4,FALSE)</f>
        <v/>
      </c>
      <c r="F99" s="179">
        <f>LEFT(A99,3)&amp;" - "&amp;LEFT(D99,3)</f>
        <v/>
      </c>
      <c r="G99" s="195" t="n">
        <v>11018.621626</v>
      </c>
      <c r="H99" s="195" t="n">
        <v>842.51795</v>
      </c>
      <c r="I99" s="195" t="n">
        <v>11861.139576</v>
      </c>
      <c r="J99" s="195" t="n">
        <v>83.41745476162581</v>
      </c>
      <c r="K99" s="195" t="n">
        <v>3.785112679571703</v>
      </c>
      <c r="L99" s="195" t="n">
        <v>87.2025674411975</v>
      </c>
      <c r="M99" s="195" t="n">
        <v>0</v>
      </c>
      <c r="N99" s="195" t="n">
        <v>0</v>
      </c>
      <c r="O99" s="195" t="n">
        <v>0</v>
      </c>
      <c r="P99" s="195" t="n">
        <v>0</v>
      </c>
      <c r="Q99" s="195" t="n">
        <v>0</v>
      </c>
      <c r="R99" s="195" t="n">
        <v>0</v>
      </c>
      <c r="S99" s="196" t="n"/>
      <c r="T99" s="179">
        <f>VLOOKUP(A99,'[6]Groupe de branches'!$Z$27:$AM$86,14,FALSE)</f>
        <v/>
      </c>
      <c r="U99" s="179">
        <f>VLOOKUP(D99,'[6]Groupe de branches'!$Z$27:$AM$86,14,FALSE)</f>
        <v/>
      </c>
      <c r="V99" s="179" t="n">
        <v>2016</v>
      </c>
      <c r="W99" s="179">
        <f>VLOOKUP(D99,'[6]Table corresp.'!$M$4:$S$63,7,FALSE)</f>
        <v/>
      </c>
      <c r="X99" s="197">
        <f>IFERROR(G99/SUMIFS('[6]Comp2016-2017 (3)'!$I$5:$I$289,'[6]Comp2016-2017 (3)'!$A$5:$A$289,A99,'[6]Comp2016-2017 (3)'!$R$5:$R$289,V99),0)</f>
        <v/>
      </c>
      <c r="Y99" s="182">
        <f>IFERROR(IF(RIGHT(F99,3)="Exp",VLOOKUP(F99,#REF!,2,FALSE),VLOOKUP(F99,#REF!,9,FALSE)),1)</f>
        <v/>
      </c>
      <c r="Z99" s="197">
        <f>Y99/SUMIFS($Y$4:$Y$1116,$V$4:$V$1116,V99,$A$4:$A$1116,A99)</f>
        <v/>
      </c>
      <c r="AA99" s="181">
        <f>X99*Z99</f>
        <v/>
      </c>
      <c r="AB99" s="183">
        <f>IFERROR(SUMIFS('[6]Comp2016-2017 (3)'!$G$5:$G$289,'[6]Comp2016-2017 (3)'!$A$5:$A$289,A99,'[6]Comp2016-2017 (3)'!$R$5:$R$289,V99)*AA99/SUMIFS($AA$4:$AA$1116,$A$4:$A$1116,A99,$V$4:$V$1116,V99),0)</f>
        <v/>
      </c>
      <c r="AC99" s="183">
        <f>IF($W99=AC$3,$AB99,IF(NOT($W99=0),"",SUMIFS('Source traité'!AC$4:AC$1116,'Source traité'!$A$4:$A$1116,$D99,'Source traité'!$V$4:$V$1116,$V99)/SUMIFS('[6]Comp2016-2017 (3)'!$G$5:$G$289,'[6]Comp2016-2017 (3)'!$A$5:$A$289,$D99,'[6]Comp2016-2017 (3)'!$R$5:$R$289,$V99)*$AB99))</f>
        <v/>
      </c>
      <c r="AD99" s="183">
        <f>IF($W99=AD$3,$AB99,IF(NOT($W99=0),"",SUMIFS('Source traité'!AD$4:AD$1116,'Source traité'!$A$4:$A$1116,$D99,'Source traité'!$V$4:$V$1116,$V99)/SUMIFS('[6]Comp2016-2017 (3)'!$G$5:$G$289,'[6]Comp2016-2017 (3)'!$A$5:$A$289,$D99,'[6]Comp2016-2017 (3)'!$R$5:$R$289,$V99)*$AB99))</f>
        <v/>
      </c>
      <c r="AE99" s="183">
        <f>IF($W99=AE$3,$AB99,IF(NOT($W99=0),"",SUMIFS('Source traité'!AE$4:AE$1116,'Source traité'!$A$4:$A$1116,$D99,'Source traité'!$V$4:$V$1116,$V99)/SUMIFS('[6]Comp2016-2017 (3)'!$G$5:$G$289,'[6]Comp2016-2017 (3)'!$A$5:$A$289,$D99,'[6]Comp2016-2017 (3)'!$R$5:$R$289,$V99)*$AB99))</f>
        <v/>
      </c>
      <c r="AF99" s="183">
        <f>IF($W99=AF$3,$AB99,IF(NOT($W99=0),"",SUMIFS('Source traité'!AF$4:AF$1116,'Source traité'!$A$4:$A$1116,$D99,'Source traité'!$V$4:$V$1116,$V99)/SUMIFS('[6]Comp2016-2017 (3)'!$G$5:$G$289,'[6]Comp2016-2017 (3)'!$A$5:$A$289,$D99,'[6]Comp2016-2017 (3)'!$R$5:$R$289,$V99)*$AB99))</f>
        <v/>
      </c>
      <c r="AG99" s="183">
        <f>IF($W99=AG$3,$AB99,IF(NOT($W99=0),"",SUMIFS('Source traité'!AG$4:AG$1116,'Source traité'!$A$4:$A$1116,$D99,'Source traité'!$V$4:$V$1116,$V99)/SUMIFS('[6]Comp2016-2017 (3)'!$G$5:$G$289,'[6]Comp2016-2017 (3)'!$A$5:$A$289,$D99,'[6]Comp2016-2017 (3)'!$R$5:$R$289,$V99)*$AB99))</f>
        <v/>
      </c>
      <c r="AH99" s="183">
        <f>IF($W99=AH$3,$AB99,IF(NOT($W99=0),"",SUMIFS('Source traité'!AH$4:AH$1116,'Source traité'!$A$4:$A$1116,$D99,'Source traité'!$V$4:$V$1116,$V99)/SUMIFS('[6]Comp2016-2017 (3)'!$G$5:$G$289,'[6]Comp2016-2017 (3)'!$A$5:$A$289,$D99,'[6]Comp2016-2017 (3)'!$R$5:$R$289,$V99)*$AB99))</f>
        <v/>
      </c>
      <c r="AI99" s="183">
        <f>IF($W99=AI$3,$AB99,IF(NOT($W99=0),"",SUMIFS('Source traité'!AI$4:AI$1116,'Source traité'!$A$4:$A$1116,$D99,'Source traité'!$V$4:$V$1116,$V99)/SUMIFS('[6]Comp2016-2017 (3)'!$G$5:$G$289,'[6]Comp2016-2017 (3)'!$A$5:$A$289,$D99,'[6]Comp2016-2017 (3)'!$R$5:$R$289,$V99)*$AB99))</f>
        <v/>
      </c>
      <c r="AJ99" s="183">
        <f>IF($W99=AJ$3,$AB99,IF(NOT($W99=0),"",SUMIFS('Source traité'!AJ$4:AJ$1116,'Source traité'!$A$4:$A$1116,$D99,'Source traité'!$V$4:$V$1116,$V99)/SUMIFS('[6]Comp2016-2017 (3)'!$G$5:$G$289,'[6]Comp2016-2017 (3)'!$A$5:$A$289,$D99,'[6]Comp2016-2017 (3)'!$R$5:$R$289,$V99)*$AB99))</f>
        <v/>
      </c>
      <c r="AK99" s="183">
        <f>SUM(AC99:AJ99)-AB99</f>
        <v/>
      </c>
      <c r="AL99" s="179">
        <f>IF(A99=D99,"remplir à la main","")</f>
        <v/>
      </c>
      <c r="AM99" s="179">
        <f>VLOOKUP(A99,'[6]Table corresp.'!$M$4:$U$63,8,FALSE)</f>
        <v/>
      </c>
      <c r="AN99" s="179">
        <f>VLOOKUP(D99,'[6]Table corresp.'!$M$4:$U$63,9,FALSE)</f>
        <v/>
      </c>
    </row>
    <row r="100">
      <c r="A100" s="235" t="inlineStr">
        <is>
          <t>10 - Sciages bruts : divers feuillus tempérés</t>
        </is>
      </c>
      <c r="B100" s="179">
        <f>VLOOKUP(LEFT(A100,3),'[6]Table corresp.'!$A$4:$D$63,3,FALSE)</f>
        <v/>
      </c>
      <c r="C100" s="179">
        <f>VLOOKUP(A100,'[6]Table corresp.'!$M$4:$P$63,4,FALSE)</f>
        <v/>
      </c>
      <c r="D100" s="235" t="inlineStr">
        <is>
          <t>47 - Meubles à base de bois</t>
        </is>
      </c>
      <c r="E100" s="179">
        <f>VLOOKUP(LEFT(D100,3),'[6]Table corresp.'!$A$4:$D$63,4,FALSE)</f>
        <v/>
      </c>
      <c r="F100" s="179">
        <f>LEFT(A100,3)&amp;" - "&amp;LEFT(D100,3)</f>
        <v/>
      </c>
      <c r="G100" s="195" t="n">
        <v>5016.404064999999</v>
      </c>
      <c r="H100" s="195" t="n">
        <v>11253.44615</v>
      </c>
      <c r="I100" s="195" t="n">
        <v>16269.850215</v>
      </c>
      <c r="J100" s="195" t="n">
        <v>32.73890777355582</v>
      </c>
      <c r="K100" s="195" t="n">
        <v>43.58401126057494</v>
      </c>
      <c r="L100" s="195" t="n">
        <v>76.32291903413076</v>
      </c>
      <c r="M100" s="195" t="n">
        <v>0</v>
      </c>
      <c r="N100" s="195" t="n">
        <v>0</v>
      </c>
      <c r="O100" s="195" t="n">
        <v>0</v>
      </c>
      <c r="P100" s="195" t="n">
        <v>0</v>
      </c>
      <c r="Q100" s="195" t="n">
        <v>0</v>
      </c>
      <c r="R100" s="195" t="n">
        <v>0</v>
      </c>
      <c r="S100" s="196" t="n"/>
      <c r="T100" s="179">
        <f>VLOOKUP(A100,'[6]Groupe de branches'!$Z$27:$AM$86,14,FALSE)</f>
        <v/>
      </c>
      <c r="U100" s="179">
        <f>VLOOKUP(D100,'[6]Groupe de branches'!$Z$27:$AM$86,14,FALSE)</f>
        <v/>
      </c>
      <c r="V100" s="179" t="n">
        <v>2016</v>
      </c>
      <c r="W100" s="179">
        <f>VLOOKUP(D100,'[6]Table corresp.'!$M$4:$S$63,7,FALSE)</f>
        <v/>
      </c>
      <c r="X100" s="197">
        <f>IFERROR(G100/SUMIFS('[6]Comp2016-2017 (3)'!$I$5:$I$289,'[6]Comp2016-2017 (3)'!$A$5:$A$289,A100,'[6]Comp2016-2017 (3)'!$R$5:$R$289,V100),0)</f>
        <v/>
      </c>
      <c r="Y100" s="182">
        <f>IFERROR(IF(RIGHT(F100,3)="Exp",VLOOKUP(F100,#REF!,2,FALSE),VLOOKUP(F100,#REF!,9,FALSE)),1)</f>
        <v/>
      </c>
      <c r="Z100" s="197">
        <f>Y100/SUMIFS($Y$4:$Y$1116,$V$4:$V$1116,V100,$A$4:$A$1116,A100)</f>
        <v/>
      </c>
      <c r="AA100" s="181">
        <f>X100*Z100</f>
        <v/>
      </c>
      <c r="AB100" s="183">
        <f>IFERROR(SUMIFS('[6]Comp2016-2017 (3)'!$G$5:$G$289,'[6]Comp2016-2017 (3)'!$A$5:$A$289,A100,'[6]Comp2016-2017 (3)'!$R$5:$R$289,V100)*AA100/SUMIFS($AA$4:$AA$1116,$A$4:$A$1116,A100,$V$4:$V$1116,V100),0)</f>
        <v/>
      </c>
      <c r="AC100" s="183">
        <f>IF($W100=AC$3,$AB100,IF(NOT($W100=0),"",SUMIFS('Source traité'!AC$4:AC$1116,'Source traité'!$A$4:$A$1116,$D100,'Source traité'!$V$4:$V$1116,$V100)/SUMIFS('[6]Comp2016-2017 (3)'!$G$5:$G$289,'[6]Comp2016-2017 (3)'!$A$5:$A$289,$D100,'[6]Comp2016-2017 (3)'!$R$5:$R$289,$V100)*$AB100))</f>
        <v/>
      </c>
      <c r="AD100" s="183">
        <f>IF($W100=AD$3,$AB100,IF(NOT($W100=0),"",SUMIFS('Source traité'!AD$4:AD$1116,'Source traité'!$A$4:$A$1116,$D100,'Source traité'!$V$4:$V$1116,$V100)/SUMIFS('[6]Comp2016-2017 (3)'!$G$5:$G$289,'[6]Comp2016-2017 (3)'!$A$5:$A$289,$D100,'[6]Comp2016-2017 (3)'!$R$5:$R$289,$V100)*$AB100))</f>
        <v/>
      </c>
      <c r="AE100" s="183">
        <f>IF($W100=AE$3,$AB100,IF(NOT($W100=0),"",SUMIFS('Source traité'!AE$4:AE$1116,'Source traité'!$A$4:$A$1116,$D100,'Source traité'!$V$4:$V$1116,$V100)/SUMIFS('[6]Comp2016-2017 (3)'!$G$5:$G$289,'[6]Comp2016-2017 (3)'!$A$5:$A$289,$D100,'[6]Comp2016-2017 (3)'!$R$5:$R$289,$V100)*$AB100))</f>
        <v/>
      </c>
      <c r="AF100" s="183">
        <f>IF($W100=AF$3,$AB100,IF(NOT($W100=0),"",SUMIFS('Source traité'!AF$4:AF$1116,'Source traité'!$A$4:$A$1116,$D100,'Source traité'!$V$4:$V$1116,$V100)/SUMIFS('[6]Comp2016-2017 (3)'!$G$5:$G$289,'[6]Comp2016-2017 (3)'!$A$5:$A$289,$D100,'[6]Comp2016-2017 (3)'!$R$5:$R$289,$V100)*$AB100))</f>
        <v/>
      </c>
      <c r="AG100" s="183">
        <f>IF($W100=AG$3,$AB100,IF(NOT($W100=0),"",SUMIFS('Source traité'!AG$4:AG$1116,'Source traité'!$A$4:$A$1116,$D100,'Source traité'!$V$4:$V$1116,$V100)/SUMIFS('[6]Comp2016-2017 (3)'!$G$5:$G$289,'[6]Comp2016-2017 (3)'!$A$5:$A$289,$D100,'[6]Comp2016-2017 (3)'!$R$5:$R$289,$V100)*$AB100))</f>
        <v/>
      </c>
      <c r="AH100" s="183">
        <f>IF($W100=AH$3,$AB100,IF(NOT($W100=0),"",SUMIFS('Source traité'!AH$4:AH$1116,'Source traité'!$A$4:$A$1116,$D100,'Source traité'!$V$4:$V$1116,$V100)/SUMIFS('[6]Comp2016-2017 (3)'!$G$5:$G$289,'[6]Comp2016-2017 (3)'!$A$5:$A$289,$D100,'[6]Comp2016-2017 (3)'!$R$5:$R$289,$V100)*$AB100))</f>
        <v/>
      </c>
      <c r="AI100" s="183">
        <f>IF($W100=AI$3,$AB100,IF(NOT($W100=0),"",SUMIFS('Source traité'!AI$4:AI$1116,'Source traité'!$A$4:$A$1116,$D100,'Source traité'!$V$4:$V$1116,$V100)/SUMIFS('[6]Comp2016-2017 (3)'!$G$5:$G$289,'[6]Comp2016-2017 (3)'!$A$5:$A$289,$D100,'[6]Comp2016-2017 (3)'!$R$5:$R$289,$V100)*$AB100))</f>
        <v/>
      </c>
      <c r="AJ100" s="183">
        <f>IF($W100=AJ$3,$AB100,IF(NOT($W100=0),"",SUMIFS('Source traité'!AJ$4:AJ$1116,'Source traité'!$A$4:$A$1116,$D100,'Source traité'!$V$4:$V$1116,$V100)/SUMIFS('[6]Comp2016-2017 (3)'!$G$5:$G$289,'[6]Comp2016-2017 (3)'!$A$5:$A$289,$D100,'[6]Comp2016-2017 (3)'!$R$5:$R$289,$V100)*$AB100))</f>
        <v/>
      </c>
      <c r="AK100" s="183">
        <f>SUM(AC100:AJ100)-AB100</f>
        <v/>
      </c>
      <c r="AL100" s="179">
        <f>IF(A100=D100,"remplir à la main","")</f>
        <v/>
      </c>
      <c r="AM100" s="179">
        <f>VLOOKUP(A100,'[6]Table corresp.'!$M$4:$U$63,8,FALSE)</f>
        <v/>
      </c>
      <c r="AN100" s="179">
        <f>VLOOKUP(D100,'[6]Table corresp.'!$M$4:$U$63,9,FALSE)</f>
        <v/>
      </c>
    </row>
    <row r="101">
      <c r="A101" s="235" t="inlineStr">
        <is>
          <t>10 - Sciages bruts : divers feuillus tempérés</t>
        </is>
      </c>
      <c r="B101" s="179">
        <f>VLOOKUP(LEFT(A101,3),'[6]Table corresp.'!$A$4:$D$63,3,FALSE)</f>
        <v/>
      </c>
      <c r="C101" s="179">
        <f>VLOOKUP(A101,'[6]Table corresp.'!$M$4:$P$63,4,FALSE)</f>
        <v/>
      </c>
      <c r="D101" s="235" t="inlineStr">
        <is>
          <t>48 - Autres produits manufacturiés (instruments de musique, jeux et jouets…)</t>
        </is>
      </c>
      <c r="E101" s="179">
        <f>VLOOKUP(LEFT(D101,3),'[6]Table corresp.'!$A$4:$D$63,4,FALSE)</f>
        <v/>
      </c>
      <c r="F101" s="179">
        <f>LEFT(A101,3)&amp;" - "&amp;LEFT(D101,3)</f>
        <v/>
      </c>
      <c r="G101" s="195" t="n">
        <v>8298.507064000001</v>
      </c>
      <c r="H101" s="195" t="n">
        <v>0</v>
      </c>
      <c r="I101" s="195" t="n">
        <v>8298.507064000001</v>
      </c>
      <c r="J101" s="195" t="n">
        <v>39.26536600360775</v>
      </c>
      <c r="K101" s="195" t="n">
        <v>0</v>
      </c>
      <c r="L101" s="195" t="n">
        <v>39.26536600360775</v>
      </c>
      <c r="M101" s="195" t="n">
        <v>0</v>
      </c>
      <c r="N101" s="195" t="n">
        <v>0</v>
      </c>
      <c r="O101" s="195" t="n">
        <v>0</v>
      </c>
      <c r="P101" s="195" t="n">
        <v>0</v>
      </c>
      <c r="Q101" s="195" t="n">
        <v>0</v>
      </c>
      <c r="R101" s="195" t="n">
        <v>0</v>
      </c>
      <c r="S101" s="196" t="n"/>
      <c r="T101" s="179">
        <f>VLOOKUP(A101,'[6]Groupe de branches'!$Z$27:$AM$86,14,FALSE)</f>
        <v/>
      </c>
      <c r="U101" s="179">
        <f>VLOOKUP(D101,'[6]Groupe de branches'!$Z$27:$AM$86,14,FALSE)</f>
        <v/>
      </c>
      <c r="V101" s="179" t="n">
        <v>2016</v>
      </c>
      <c r="W101" s="179">
        <f>VLOOKUP(D101,'[6]Table corresp.'!$M$4:$S$63,7,FALSE)</f>
        <v/>
      </c>
      <c r="X101" s="197">
        <f>IFERROR(G101/SUMIFS('[6]Comp2016-2017 (3)'!$I$5:$I$289,'[6]Comp2016-2017 (3)'!$A$5:$A$289,A101,'[6]Comp2016-2017 (3)'!$R$5:$R$289,V101),0)</f>
        <v/>
      </c>
      <c r="Y101" s="182">
        <f>IFERROR(IF(RIGHT(F101,3)="Exp",VLOOKUP(F101,#REF!,2,FALSE),VLOOKUP(F101,#REF!,9,FALSE)),1)</f>
        <v/>
      </c>
      <c r="Z101" s="197">
        <f>Y101/SUMIFS($Y$4:$Y$1116,$V$4:$V$1116,V101,$A$4:$A$1116,A101)</f>
        <v/>
      </c>
      <c r="AA101" s="181">
        <f>X101*Z101</f>
        <v/>
      </c>
      <c r="AB101" s="183">
        <f>IFERROR(SUMIFS('[6]Comp2016-2017 (3)'!$G$5:$G$289,'[6]Comp2016-2017 (3)'!$A$5:$A$289,A101,'[6]Comp2016-2017 (3)'!$R$5:$R$289,V101)*AA101/SUMIFS($AA$4:$AA$1116,$A$4:$A$1116,A101,$V$4:$V$1116,V101),0)</f>
        <v/>
      </c>
      <c r="AC101" s="183">
        <f>IF($W101=AC$3,$AB101,IF(NOT($W101=0),"",SUMIFS('Source traité'!AC$4:AC$1116,'Source traité'!$A$4:$A$1116,$D101,'Source traité'!$V$4:$V$1116,$V101)/SUMIFS('[6]Comp2016-2017 (3)'!$G$5:$G$289,'[6]Comp2016-2017 (3)'!$A$5:$A$289,$D101,'[6]Comp2016-2017 (3)'!$R$5:$R$289,$V101)*$AB101))</f>
        <v/>
      </c>
      <c r="AD101" s="183">
        <f>IF($W101=AD$3,$AB101,IF(NOT($W101=0),"",SUMIFS('Source traité'!AD$4:AD$1116,'Source traité'!$A$4:$A$1116,$D101,'Source traité'!$V$4:$V$1116,$V101)/SUMIFS('[6]Comp2016-2017 (3)'!$G$5:$G$289,'[6]Comp2016-2017 (3)'!$A$5:$A$289,$D101,'[6]Comp2016-2017 (3)'!$R$5:$R$289,$V101)*$AB101))</f>
        <v/>
      </c>
      <c r="AE101" s="183">
        <f>IF($W101=AE$3,$AB101,IF(NOT($W101=0),"",SUMIFS('Source traité'!AE$4:AE$1116,'Source traité'!$A$4:$A$1116,$D101,'Source traité'!$V$4:$V$1116,$V101)/SUMIFS('[6]Comp2016-2017 (3)'!$G$5:$G$289,'[6]Comp2016-2017 (3)'!$A$5:$A$289,$D101,'[6]Comp2016-2017 (3)'!$R$5:$R$289,$V101)*$AB101))</f>
        <v/>
      </c>
      <c r="AF101" s="183">
        <f>IF($W101=AF$3,$AB101,IF(NOT($W101=0),"",SUMIFS('Source traité'!AF$4:AF$1116,'Source traité'!$A$4:$A$1116,$D101,'Source traité'!$V$4:$V$1116,$V101)/SUMIFS('[6]Comp2016-2017 (3)'!$G$5:$G$289,'[6]Comp2016-2017 (3)'!$A$5:$A$289,$D101,'[6]Comp2016-2017 (3)'!$R$5:$R$289,$V101)*$AB101))</f>
        <v/>
      </c>
      <c r="AG101" s="183">
        <f>IF($W101=AG$3,$AB101,IF(NOT($W101=0),"",SUMIFS('Source traité'!AG$4:AG$1116,'Source traité'!$A$4:$A$1116,$D101,'Source traité'!$V$4:$V$1116,$V101)/SUMIFS('[6]Comp2016-2017 (3)'!$G$5:$G$289,'[6]Comp2016-2017 (3)'!$A$5:$A$289,$D101,'[6]Comp2016-2017 (3)'!$R$5:$R$289,$V101)*$AB101))</f>
        <v/>
      </c>
      <c r="AH101" s="183">
        <f>IF($W101=AH$3,$AB101,IF(NOT($W101=0),"",SUMIFS('Source traité'!AH$4:AH$1116,'Source traité'!$A$4:$A$1116,$D101,'Source traité'!$V$4:$V$1116,$V101)/SUMIFS('[6]Comp2016-2017 (3)'!$G$5:$G$289,'[6]Comp2016-2017 (3)'!$A$5:$A$289,$D101,'[6]Comp2016-2017 (3)'!$R$5:$R$289,$V101)*$AB101))</f>
        <v/>
      </c>
      <c r="AI101" s="183">
        <f>IF($W101=AI$3,$AB101,IF(NOT($W101=0),"",SUMIFS('Source traité'!AI$4:AI$1116,'Source traité'!$A$4:$A$1116,$D101,'Source traité'!$V$4:$V$1116,$V101)/SUMIFS('[6]Comp2016-2017 (3)'!$G$5:$G$289,'[6]Comp2016-2017 (3)'!$A$5:$A$289,$D101,'[6]Comp2016-2017 (3)'!$R$5:$R$289,$V101)*$AB101))</f>
        <v/>
      </c>
      <c r="AJ101" s="183">
        <f>IF($W101=AJ$3,$AB101,IF(NOT($W101=0),"",SUMIFS('Source traité'!AJ$4:AJ$1116,'Source traité'!$A$4:$A$1116,$D101,'Source traité'!$V$4:$V$1116,$V101)/SUMIFS('[6]Comp2016-2017 (3)'!$G$5:$G$289,'[6]Comp2016-2017 (3)'!$A$5:$A$289,$D101,'[6]Comp2016-2017 (3)'!$R$5:$R$289,$V101)*$AB101))</f>
        <v/>
      </c>
      <c r="AK101" s="183">
        <f>SUM(AC101:AJ101)-AB101</f>
        <v/>
      </c>
      <c r="AL101" s="179">
        <f>IF(A101=D101,"remplir à la main","")</f>
        <v/>
      </c>
      <c r="AM101" s="179">
        <f>VLOOKUP(A101,'[6]Table corresp.'!$M$4:$U$63,8,FALSE)</f>
        <v/>
      </c>
      <c r="AN101" s="179">
        <f>VLOOKUP(D101,'[6]Table corresp.'!$M$4:$U$63,9,FALSE)</f>
        <v/>
      </c>
    </row>
    <row r="102">
      <c r="A102" s="235" t="inlineStr">
        <is>
          <t>10 - Sciages bruts : divers feuillus tempérés</t>
        </is>
      </c>
      <c r="B102" s="179">
        <f>VLOOKUP(LEFT(A102,3),'[6]Table corresp.'!$A$4:$D$63,3,FALSE)</f>
        <v/>
      </c>
      <c r="C102" s="179">
        <f>VLOOKUP(A102,'[6]Table corresp.'!$M$4:$P$63,4,FALSE)</f>
        <v/>
      </c>
      <c r="D102" s="235" t="inlineStr">
        <is>
          <t>54 - Travaux de menuiserie bois</t>
        </is>
      </c>
      <c r="E102" s="179">
        <f>VLOOKUP(LEFT(D102,3),'[6]Table corresp.'!$A$4:$D$63,4,FALSE)</f>
        <v/>
      </c>
      <c r="F102" s="179">
        <f>LEFT(A102,3)&amp;" - "&amp;LEFT(D102,3)</f>
        <v/>
      </c>
      <c r="G102" s="195" t="n">
        <v>11250</v>
      </c>
      <c r="H102" s="195" t="n">
        <v>0</v>
      </c>
      <c r="I102" s="195" t="n">
        <v>11250</v>
      </c>
      <c r="J102" s="195" t="n">
        <v>60.83508951103369</v>
      </c>
      <c r="K102" s="195" t="n">
        <v>0</v>
      </c>
      <c r="L102" s="195" t="n">
        <v>60.83508951103369</v>
      </c>
      <c r="M102" s="195" t="n">
        <v>0</v>
      </c>
      <c r="N102" s="195" t="n">
        <v>0</v>
      </c>
      <c r="O102" s="195" t="n">
        <v>0</v>
      </c>
      <c r="P102" s="195" t="n">
        <v>0</v>
      </c>
      <c r="Q102" s="195" t="n">
        <v>0</v>
      </c>
      <c r="R102" s="195" t="n">
        <v>0</v>
      </c>
      <c r="S102" s="196" t="n"/>
      <c r="T102" s="179">
        <f>VLOOKUP(A102,'[6]Groupe de branches'!$Z$27:$AM$86,14,FALSE)</f>
        <v/>
      </c>
      <c r="U102" s="179">
        <f>VLOOKUP(D102,'[6]Groupe de branches'!$Z$27:$AM$86,14,FALSE)</f>
        <v/>
      </c>
      <c r="V102" s="179" t="n">
        <v>2016</v>
      </c>
      <c r="W102" s="179">
        <f>VLOOKUP(D102,'[6]Table corresp.'!$M$4:$S$63,7,FALSE)</f>
        <v/>
      </c>
      <c r="X102" s="197">
        <f>IFERROR(G102/SUMIFS('[6]Comp2016-2017 (3)'!$I$5:$I$289,'[6]Comp2016-2017 (3)'!$A$5:$A$289,A102,'[6]Comp2016-2017 (3)'!$R$5:$R$289,V102),0)</f>
        <v/>
      </c>
      <c r="Y102" s="182">
        <f>IFERROR(IF(RIGHT(F102,3)="Exp",VLOOKUP(F102,#REF!,2,FALSE),VLOOKUP(F102,#REF!,9,FALSE)),1)</f>
        <v/>
      </c>
      <c r="Z102" s="197">
        <f>Y102/SUMIFS($Y$4:$Y$1116,$V$4:$V$1116,V102,$A$4:$A$1116,A102)</f>
        <v/>
      </c>
      <c r="AA102" s="181">
        <f>X102*Z102</f>
        <v/>
      </c>
      <c r="AB102" s="183">
        <f>IFERROR(SUMIFS('[6]Comp2016-2017 (3)'!$G$5:$G$289,'[6]Comp2016-2017 (3)'!$A$5:$A$289,A102,'[6]Comp2016-2017 (3)'!$R$5:$R$289,V102)*AA102/SUMIFS($AA$4:$AA$1116,$A$4:$A$1116,A102,$V$4:$V$1116,V102),0)</f>
        <v/>
      </c>
      <c r="AC102" s="183">
        <f>IF($W102=AC$3,$AB102,IF(NOT($W102=0),"",SUMIFS('Source traité'!AC$4:AC$1116,'Source traité'!$A$4:$A$1116,$D102,'Source traité'!$V$4:$V$1116,$V102)/SUMIFS('[6]Comp2016-2017 (3)'!$G$5:$G$289,'[6]Comp2016-2017 (3)'!$A$5:$A$289,$D102,'[6]Comp2016-2017 (3)'!$R$5:$R$289,$V102)*$AB102))</f>
        <v/>
      </c>
      <c r="AD102" s="183">
        <f>IF($W102=AD$3,$AB102,IF(NOT($W102=0),"",SUMIFS('Source traité'!AD$4:AD$1116,'Source traité'!$A$4:$A$1116,$D102,'Source traité'!$V$4:$V$1116,$V102)/SUMIFS('[6]Comp2016-2017 (3)'!$G$5:$G$289,'[6]Comp2016-2017 (3)'!$A$5:$A$289,$D102,'[6]Comp2016-2017 (3)'!$R$5:$R$289,$V102)*$AB102))</f>
        <v/>
      </c>
      <c r="AE102" s="183">
        <f>IF($W102=AE$3,$AB102,IF(NOT($W102=0),"",SUMIFS('Source traité'!AE$4:AE$1116,'Source traité'!$A$4:$A$1116,$D102,'Source traité'!$V$4:$V$1116,$V102)/SUMIFS('[6]Comp2016-2017 (3)'!$G$5:$G$289,'[6]Comp2016-2017 (3)'!$A$5:$A$289,$D102,'[6]Comp2016-2017 (3)'!$R$5:$R$289,$V102)*$AB102))</f>
        <v/>
      </c>
      <c r="AF102" s="183">
        <f>IF($W102=AF$3,$AB102,IF(NOT($W102=0),"",SUMIFS('Source traité'!AF$4:AF$1116,'Source traité'!$A$4:$A$1116,$D102,'Source traité'!$V$4:$V$1116,$V102)/SUMIFS('[6]Comp2016-2017 (3)'!$G$5:$G$289,'[6]Comp2016-2017 (3)'!$A$5:$A$289,$D102,'[6]Comp2016-2017 (3)'!$R$5:$R$289,$V102)*$AB102))</f>
        <v/>
      </c>
      <c r="AG102" s="183">
        <f>IF($W102=AG$3,$AB102,IF(NOT($W102=0),"",SUMIFS('Source traité'!AG$4:AG$1116,'Source traité'!$A$4:$A$1116,$D102,'Source traité'!$V$4:$V$1116,$V102)/SUMIFS('[6]Comp2016-2017 (3)'!$G$5:$G$289,'[6]Comp2016-2017 (3)'!$A$5:$A$289,$D102,'[6]Comp2016-2017 (3)'!$R$5:$R$289,$V102)*$AB102))</f>
        <v/>
      </c>
      <c r="AH102" s="183">
        <f>IF($W102=AH$3,$AB102,IF(NOT($W102=0),"",SUMIFS('Source traité'!AH$4:AH$1116,'Source traité'!$A$4:$A$1116,$D102,'Source traité'!$V$4:$V$1116,$V102)/SUMIFS('[6]Comp2016-2017 (3)'!$G$5:$G$289,'[6]Comp2016-2017 (3)'!$A$5:$A$289,$D102,'[6]Comp2016-2017 (3)'!$R$5:$R$289,$V102)*$AB102))</f>
        <v/>
      </c>
      <c r="AI102" s="183">
        <f>IF($W102=AI$3,$AB102,IF(NOT($W102=0),"",SUMIFS('Source traité'!AI$4:AI$1116,'Source traité'!$A$4:$A$1116,$D102,'Source traité'!$V$4:$V$1116,$V102)/SUMIFS('[6]Comp2016-2017 (3)'!$G$5:$G$289,'[6]Comp2016-2017 (3)'!$A$5:$A$289,$D102,'[6]Comp2016-2017 (3)'!$R$5:$R$289,$V102)*$AB102))</f>
        <v/>
      </c>
      <c r="AJ102" s="183">
        <f>IF($W102=AJ$3,$AB102,IF(NOT($W102=0),"",SUMIFS('Source traité'!AJ$4:AJ$1116,'Source traité'!$A$4:$A$1116,$D102,'Source traité'!$V$4:$V$1116,$V102)/SUMIFS('[6]Comp2016-2017 (3)'!$G$5:$G$289,'[6]Comp2016-2017 (3)'!$A$5:$A$289,$D102,'[6]Comp2016-2017 (3)'!$R$5:$R$289,$V102)*$AB102))</f>
        <v/>
      </c>
      <c r="AK102" s="183">
        <f>SUM(AC102:AJ102)-AB102</f>
        <v/>
      </c>
      <c r="AL102" s="179">
        <f>IF(A102=D102,"remplir à la main","")</f>
        <v/>
      </c>
      <c r="AM102" s="179">
        <f>VLOOKUP(A102,'[6]Table corresp.'!$M$4:$U$63,8,FALSE)</f>
        <v/>
      </c>
      <c r="AN102" s="179">
        <f>VLOOKUP(D102,'[6]Table corresp.'!$M$4:$U$63,9,FALSE)</f>
        <v/>
      </c>
    </row>
    <row r="103">
      <c r="A103" s="235" t="inlineStr">
        <is>
          <t>10 - Sciages bruts : divers feuillus tempérés</t>
        </is>
      </c>
      <c r="B103" s="179">
        <f>VLOOKUP(LEFT(A103,3),'[6]Table corresp.'!$A$4:$D$63,3,FALSE)</f>
        <v/>
      </c>
      <c r="C103" s="179">
        <f>VLOOKUP(A103,'[6]Table corresp.'!$M$4:$P$63,4,FALSE)</f>
        <v/>
      </c>
      <c r="D103" s="235" t="inlineStr">
        <is>
          <t>55 - Agencement de lieux de vente</t>
        </is>
      </c>
      <c r="E103" s="179">
        <f>VLOOKUP(LEFT(D103,3),'[6]Table corresp.'!$A$4:$D$63,4,FALSE)</f>
        <v/>
      </c>
      <c r="F103" s="179">
        <f>LEFT(A103,3)&amp;" - "&amp;LEFT(D103,3)</f>
        <v/>
      </c>
      <c r="G103" s="195" t="n">
        <v>2024.68644236512</v>
      </c>
      <c r="H103" s="195" t="n">
        <v>0</v>
      </c>
      <c r="I103" s="195" t="n">
        <v>2024.68644236512</v>
      </c>
      <c r="J103" s="195" t="n">
        <v>9.580042963015657</v>
      </c>
      <c r="K103" s="195" t="n">
        <v>0</v>
      </c>
      <c r="L103" s="195" t="n">
        <v>9.580042963015657</v>
      </c>
      <c r="M103" s="195" t="n">
        <v>0</v>
      </c>
      <c r="N103" s="195" t="n">
        <v>0</v>
      </c>
      <c r="O103" s="195" t="n">
        <v>0</v>
      </c>
      <c r="P103" s="195" t="n">
        <v>0</v>
      </c>
      <c r="Q103" s="195" t="n">
        <v>0</v>
      </c>
      <c r="R103" s="195" t="n">
        <v>0</v>
      </c>
      <c r="S103" s="196" t="n"/>
      <c r="T103" s="179">
        <f>VLOOKUP(A103,'[6]Groupe de branches'!$Z$27:$AM$86,14,FALSE)</f>
        <v/>
      </c>
      <c r="U103" s="179">
        <f>VLOOKUP(D103,'[6]Groupe de branches'!$Z$27:$AM$86,14,FALSE)</f>
        <v/>
      </c>
      <c r="V103" s="179" t="n">
        <v>2016</v>
      </c>
      <c r="W103" s="179">
        <f>VLOOKUP(D103,'[6]Table corresp.'!$M$4:$S$63,7,FALSE)</f>
        <v/>
      </c>
      <c r="X103" s="197">
        <f>IFERROR(G103/SUMIFS('[6]Comp2016-2017 (3)'!$I$5:$I$289,'[6]Comp2016-2017 (3)'!$A$5:$A$289,A103,'[6]Comp2016-2017 (3)'!$R$5:$R$289,V103),0)</f>
        <v/>
      </c>
      <c r="Y103" s="182">
        <f>IFERROR(IF(RIGHT(F103,3)="Exp",VLOOKUP(F103,#REF!,2,FALSE),VLOOKUP(F103,#REF!,9,FALSE)),1)</f>
        <v/>
      </c>
      <c r="Z103" s="197">
        <f>Y103/SUMIFS($Y$4:$Y$1116,$V$4:$V$1116,V103,$A$4:$A$1116,A103)</f>
        <v/>
      </c>
      <c r="AA103" s="181">
        <f>X103*Z103</f>
        <v/>
      </c>
      <c r="AB103" s="183">
        <f>IFERROR(SUMIFS('[6]Comp2016-2017 (3)'!$G$5:$G$289,'[6]Comp2016-2017 (3)'!$A$5:$A$289,A103,'[6]Comp2016-2017 (3)'!$R$5:$R$289,V103)*AA103/SUMIFS($AA$4:$AA$1116,$A$4:$A$1116,A103,$V$4:$V$1116,V103),0)</f>
        <v/>
      </c>
      <c r="AC103" s="183">
        <f>IF($W103=AC$3,$AB103,IF(NOT($W103=0),"",SUMIFS('Source traité'!AC$4:AC$1116,'Source traité'!$A$4:$A$1116,$D103,'Source traité'!$V$4:$V$1116,$V103)/SUMIFS('[6]Comp2016-2017 (3)'!$G$5:$G$289,'[6]Comp2016-2017 (3)'!$A$5:$A$289,$D103,'[6]Comp2016-2017 (3)'!$R$5:$R$289,$V103)*$AB103))</f>
        <v/>
      </c>
      <c r="AD103" s="183">
        <f>IF($W103=AD$3,$AB103,IF(NOT($W103=0),"",SUMIFS('Source traité'!AD$4:AD$1116,'Source traité'!$A$4:$A$1116,$D103,'Source traité'!$V$4:$V$1116,$V103)/SUMIFS('[6]Comp2016-2017 (3)'!$G$5:$G$289,'[6]Comp2016-2017 (3)'!$A$5:$A$289,$D103,'[6]Comp2016-2017 (3)'!$R$5:$R$289,$V103)*$AB103))</f>
        <v/>
      </c>
      <c r="AE103" s="183">
        <f>IF($W103=AE$3,$AB103,IF(NOT($W103=0),"",SUMIFS('Source traité'!AE$4:AE$1116,'Source traité'!$A$4:$A$1116,$D103,'Source traité'!$V$4:$V$1116,$V103)/SUMIFS('[6]Comp2016-2017 (3)'!$G$5:$G$289,'[6]Comp2016-2017 (3)'!$A$5:$A$289,$D103,'[6]Comp2016-2017 (3)'!$R$5:$R$289,$V103)*$AB103))</f>
        <v/>
      </c>
      <c r="AF103" s="183">
        <f>IF($W103=AF$3,$AB103,IF(NOT($W103=0),"",SUMIFS('Source traité'!AF$4:AF$1116,'Source traité'!$A$4:$A$1116,$D103,'Source traité'!$V$4:$V$1116,$V103)/SUMIFS('[6]Comp2016-2017 (3)'!$G$5:$G$289,'[6]Comp2016-2017 (3)'!$A$5:$A$289,$D103,'[6]Comp2016-2017 (3)'!$R$5:$R$289,$V103)*$AB103))</f>
        <v/>
      </c>
      <c r="AG103" s="183">
        <f>IF($W103=AG$3,$AB103,IF(NOT($W103=0),"",SUMIFS('Source traité'!AG$4:AG$1116,'Source traité'!$A$4:$A$1116,$D103,'Source traité'!$V$4:$V$1116,$V103)/SUMIFS('[6]Comp2016-2017 (3)'!$G$5:$G$289,'[6]Comp2016-2017 (3)'!$A$5:$A$289,$D103,'[6]Comp2016-2017 (3)'!$R$5:$R$289,$V103)*$AB103))</f>
        <v/>
      </c>
      <c r="AH103" s="183">
        <f>IF($W103=AH$3,$AB103,IF(NOT($W103=0),"",SUMIFS('Source traité'!AH$4:AH$1116,'Source traité'!$A$4:$A$1116,$D103,'Source traité'!$V$4:$V$1116,$V103)/SUMIFS('[6]Comp2016-2017 (3)'!$G$5:$G$289,'[6]Comp2016-2017 (3)'!$A$5:$A$289,$D103,'[6]Comp2016-2017 (3)'!$R$5:$R$289,$V103)*$AB103))</f>
        <v/>
      </c>
      <c r="AI103" s="183">
        <f>IF($W103=AI$3,$AB103,IF(NOT($W103=0),"",SUMIFS('Source traité'!AI$4:AI$1116,'Source traité'!$A$4:$A$1116,$D103,'Source traité'!$V$4:$V$1116,$V103)/SUMIFS('[6]Comp2016-2017 (3)'!$G$5:$G$289,'[6]Comp2016-2017 (3)'!$A$5:$A$289,$D103,'[6]Comp2016-2017 (3)'!$R$5:$R$289,$V103)*$AB103))</f>
        <v/>
      </c>
      <c r="AJ103" s="183">
        <f>IF($W103=AJ$3,$AB103,IF(NOT($W103=0),"",SUMIFS('Source traité'!AJ$4:AJ$1116,'Source traité'!$A$4:$A$1116,$D103,'Source traité'!$V$4:$V$1116,$V103)/SUMIFS('[6]Comp2016-2017 (3)'!$G$5:$G$289,'[6]Comp2016-2017 (3)'!$A$5:$A$289,$D103,'[6]Comp2016-2017 (3)'!$R$5:$R$289,$V103)*$AB103))</f>
        <v/>
      </c>
      <c r="AK103" s="183">
        <f>SUM(AC103:AJ103)-AB103</f>
        <v/>
      </c>
      <c r="AL103" s="179">
        <f>IF(A103=D103,"remplir à la main","")</f>
        <v/>
      </c>
      <c r="AM103" s="179">
        <f>VLOOKUP(A103,'[6]Table corresp.'!$M$4:$U$63,8,FALSE)</f>
        <v/>
      </c>
      <c r="AN103" s="179">
        <f>VLOOKUP(D103,'[6]Table corresp.'!$M$4:$U$63,9,FALSE)</f>
        <v/>
      </c>
    </row>
    <row r="104">
      <c r="A104" s="235" t="inlineStr">
        <is>
          <t>10 - Sciages bruts : divers feuillus tempérés</t>
        </is>
      </c>
      <c r="B104" s="179">
        <f>VLOOKUP(LEFT(A104,3),'[6]Table corresp.'!$A$4:$D$63,3,FALSE)</f>
        <v/>
      </c>
      <c r="C104" s="179">
        <f>VLOOKUP(A104,'[6]Table corresp.'!$M$4:$P$63,4,FALSE)</f>
        <v/>
      </c>
      <c r="D104" s="235" t="inlineStr">
        <is>
          <t>57 - Travaux de charpente</t>
        </is>
      </c>
      <c r="E104" s="179">
        <f>VLOOKUP(LEFT(D104,3),'[6]Table corresp.'!$A$4:$D$63,4,FALSE)</f>
        <v/>
      </c>
      <c r="F104" s="179">
        <f>LEFT(A104,3)&amp;" - "&amp;LEFT(D104,3)</f>
        <v/>
      </c>
      <c r="G104" s="195" t="n">
        <v>3960</v>
      </c>
      <c r="H104" s="195" t="n">
        <v>0</v>
      </c>
      <c r="I104" s="195" t="n">
        <v>3960</v>
      </c>
      <c r="J104" s="195" t="n">
        <v>21.41395150788386</v>
      </c>
      <c r="K104" s="195" t="n">
        <v>0</v>
      </c>
      <c r="L104" s="195" t="n">
        <v>21.41395150788386</v>
      </c>
      <c r="M104" s="195" t="n">
        <v>0</v>
      </c>
      <c r="N104" s="195" t="n">
        <v>0</v>
      </c>
      <c r="O104" s="195" t="n">
        <v>0</v>
      </c>
      <c r="P104" s="195" t="n">
        <v>0</v>
      </c>
      <c r="Q104" s="195" t="n">
        <v>0</v>
      </c>
      <c r="R104" s="195" t="n">
        <v>0</v>
      </c>
      <c r="S104" s="196" t="n"/>
      <c r="T104" s="179">
        <f>VLOOKUP(A104,'[6]Groupe de branches'!$Z$27:$AM$86,14,FALSE)</f>
        <v/>
      </c>
      <c r="U104" s="179">
        <f>VLOOKUP(D104,'[6]Groupe de branches'!$Z$27:$AM$86,14,FALSE)</f>
        <v/>
      </c>
      <c r="V104" s="179" t="n">
        <v>2016</v>
      </c>
      <c r="W104" s="179">
        <f>VLOOKUP(D104,'[6]Table corresp.'!$M$4:$S$63,7,FALSE)</f>
        <v/>
      </c>
      <c r="X104" s="197">
        <f>IFERROR(G104/SUMIFS('[6]Comp2016-2017 (3)'!$I$5:$I$289,'[6]Comp2016-2017 (3)'!$A$5:$A$289,A104,'[6]Comp2016-2017 (3)'!$R$5:$R$289,V104),0)</f>
        <v/>
      </c>
      <c r="Y104" s="182">
        <f>IFERROR(IF(RIGHT(F104,3)="Exp",VLOOKUP(F104,#REF!,2,FALSE),VLOOKUP(F104,#REF!,9,FALSE)),1)</f>
        <v/>
      </c>
      <c r="Z104" s="197">
        <f>Y104/SUMIFS($Y$4:$Y$1116,$V$4:$V$1116,V104,$A$4:$A$1116,A104)</f>
        <v/>
      </c>
      <c r="AA104" s="181">
        <f>X104*Z104</f>
        <v/>
      </c>
      <c r="AB104" s="183">
        <f>IFERROR(SUMIFS('[6]Comp2016-2017 (3)'!$G$5:$G$289,'[6]Comp2016-2017 (3)'!$A$5:$A$289,A104,'[6]Comp2016-2017 (3)'!$R$5:$R$289,V104)*AA104/SUMIFS($AA$4:$AA$1116,$A$4:$A$1116,A104,$V$4:$V$1116,V104),0)</f>
        <v/>
      </c>
      <c r="AC104" s="183">
        <f>IF($W104=AC$3,$AB104,IF(NOT($W104=0),"",SUMIFS('Source traité'!AC$4:AC$1116,'Source traité'!$A$4:$A$1116,$D104,'Source traité'!$V$4:$V$1116,$V104)/SUMIFS('[6]Comp2016-2017 (3)'!$G$5:$G$289,'[6]Comp2016-2017 (3)'!$A$5:$A$289,$D104,'[6]Comp2016-2017 (3)'!$R$5:$R$289,$V104)*$AB104))</f>
        <v/>
      </c>
      <c r="AD104" s="183">
        <f>IF($W104=AD$3,$AB104,IF(NOT($W104=0),"",SUMIFS('Source traité'!AD$4:AD$1116,'Source traité'!$A$4:$A$1116,$D104,'Source traité'!$V$4:$V$1116,$V104)/SUMIFS('[6]Comp2016-2017 (3)'!$G$5:$G$289,'[6]Comp2016-2017 (3)'!$A$5:$A$289,$D104,'[6]Comp2016-2017 (3)'!$R$5:$R$289,$V104)*$AB104))</f>
        <v/>
      </c>
      <c r="AE104" s="183">
        <f>IF($W104=AE$3,$AB104,IF(NOT($W104=0),"",SUMIFS('Source traité'!AE$4:AE$1116,'Source traité'!$A$4:$A$1116,$D104,'Source traité'!$V$4:$V$1116,$V104)/SUMIFS('[6]Comp2016-2017 (3)'!$G$5:$G$289,'[6]Comp2016-2017 (3)'!$A$5:$A$289,$D104,'[6]Comp2016-2017 (3)'!$R$5:$R$289,$V104)*$AB104))</f>
        <v/>
      </c>
      <c r="AF104" s="183">
        <f>IF($W104=AF$3,$AB104,IF(NOT($W104=0),"",SUMIFS('Source traité'!AF$4:AF$1116,'Source traité'!$A$4:$A$1116,$D104,'Source traité'!$V$4:$V$1116,$V104)/SUMIFS('[6]Comp2016-2017 (3)'!$G$5:$G$289,'[6]Comp2016-2017 (3)'!$A$5:$A$289,$D104,'[6]Comp2016-2017 (3)'!$R$5:$R$289,$V104)*$AB104))</f>
        <v/>
      </c>
      <c r="AG104" s="183">
        <f>IF($W104=AG$3,$AB104,IF(NOT($W104=0),"",SUMIFS('Source traité'!AG$4:AG$1116,'Source traité'!$A$4:$A$1116,$D104,'Source traité'!$V$4:$V$1116,$V104)/SUMIFS('[6]Comp2016-2017 (3)'!$G$5:$G$289,'[6]Comp2016-2017 (3)'!$A$5:$A$289,$D104,'[6]Comp2016-2017 (3)'!$R$5:$R$289,$V104)*$AB104))</f>
        <v/>
      </c>
      <c r="AH104" s="183">
        <f>IF($W104=AH$3,$AB104,IF(NOT($W104=0),"",SUMIFS('Source traité'!AH$4:AH$1116,'Source traité'!$A$4:$A$1116,$D104,'Source traité'!$V$4:$V$1116,$V104)/SUMIFS('[6]Comp2016-2017 (3)'!$G$5:$G$289,'[6]Comp2016-2017 (3)'!$A$5:$A$289,$D104,'[6]Comp2016-2017 (3)'!$R$5:$R$289,$V104)*$AB104))</f>
        <v/>
      </c>
      <c r="AI104" s="183">
        <f>IF($W104=AI$3,$AB104,IF(NOT($W104=0),"",SUMIFS('Source traité'!AI$4:AI$1116,'Source traité'!$A$4:$A$1116,$D104,'Source traité'!$V$4:$V$1116,$V104)/SUMIFS('[6]Comp2016-2017 (3)'!$G$5:$G$289,'[6]Comp2016-2017 (3)'!$A$5:$A$289,$D104,'[6]Comp2016-2017 (3)'!$R$5:$R$289,$V104)*$AB104))</f>
        <v/>
      </c>
      <c r="AJ104" s="183">
        <f>IF($W104=AJ$3,$AB104,IF(NOT($W104=0),"",SUMIFS('Source traité'!AJ$4:AJ$1116,'Source traité'!$A$4:$A$1116,$D104,'Source traité'!$V$4:$V$1116,$V104)/SUMIFS('[6]Comp2016-2017 (3)'!$G$5:$G$289,'[6]Comp2016-2017 (3)'!$A$5:$A$289,$D104,'[6]Comp2016-2017 (3)'!$R$5:$R$289,$V104)*$AB104))</f>
        <v/>
      </c>
      <c r="AK104" s="183">
        <f>SUM(AC104:AJ104)-AB104</f>
        <v/>
      </c>
      <c r="AL104" s="179">
        <f>IF(A104=D104,"remplir à la main","")</f>
        <v/>
      </c>
      <c r="AM104" s="179">
        <f>VLOOKUP(A104,'[6]Table corresp.'!$M$4:$U$63,8,FALSE)</f>
        <v/>
      </c>
      <c r="AN104" s="179">
        <f>VLOOKUP(D104,'[6]Table corresp.'!$M$4:$U$63,9,FALSE)</f>
        <v/>
      </c>
    </row>
    <row r="105">
      <c r="A105" s="235" t="inlineStr">
        <is>
          <t>10 - Sciages bruts : divers feuillus tempérés</t>
        </is>
      </c>
      <c r="B105" s="179">
        <f>VLOOKUP(LEFT(A105,3),'[6]Table corresp.'!$A$4:$D$63,3,FALSE)</f>
        <v/>
      </c>
      <c r="C105" s="179">
        <f>VLOOKUP(A105,'[6]Table corresp.'!$M$4:$P$63,4,FALSE)</f>
        <v/>
      </c>
      <c r="D105" s="235" t="inlineStr">
        <is>
          <t>58 - Travaux de couverture par éléments</t>
        </is>
      </c>
      <c r="E105" s="179">
        <f>VLOOKUP(LEFT(D105,3),'[6]Table corresp.'!$A$4:$D$63,4,FALSE)</f>
        <v/>
      </c>
      <c r="F105" s="179">
        <f>LEFT(A105,3)&amp;" - "&amp;LEFT(D105,3)</f>
        <v/>
      </c>
      <c r="G105" s="195" t="n">
        <v>831.4971428571429</v>
      </c>
      <c r="H105" s="195" t="n">
        <v>0</v>
      </c>
      <c r="I105" s="195" t="n">
        <v>831.4971428571429</v>
      </c>
      <c r="J105" s="195" t="n">
        <v>7.868653817715142</v>
      </c>
      <c r="K105" s="195" t="n">
        <v>0</v>
      </c>
      <c r="L105" s="195" t="n">
        <v>7.868653817715142</v>
      </c>
      <c r="M105" s="195" t="n">
        <v>0</v>
      </c>
      <c r="N105" s="195" t="n">
        <v>0</v>
      </c>
      <c r="O105" s="195" t="n">
        <v>0</v>
      </c>
      <c r="P105" s="195" t="n">
        <v>0</v>
      </c>
      <c r="Q105" s="195" t="n">
        <v>0</v>
      </c>
      <c r="R105" s="195" t="n">
        <v>0</v>
      </c>
      <c r="S105" s="196" t="n"/>
      <c r="T105" s="179">
        <f>VLOOKUP(A105,'[6]Groupe de branches'!$Z$27:$AM$86,14,FALSE)</f>
        <v/>
      </c>
      <c r="U105" s="179">
        <f>VLOOKUP(D105,'[6]Groupe de branches'!$Z$27:$AM$86,14,FALSE)</f>
        <v/>
      </c>
      <c r="V105" s="179" t="n">
        <v>2016</v>
      </c>
      <c r="W105" s="179">
        <f>VLOOKUP(D105,'[6]Table corresp.'!$M$4:$S$63,7,FALSE)</f>
        <v/>
      </c>
      <c r="X105" s="197">
        <f>IFERROR(G105/SUMIFS('[6]Comp2016-2017 (3)'!$I$5:$I$289,'[6]Comp2016-2017 (3)'!$A$5:$A$289,A105,'[6]Comp2016-2017 (3)'!$R$5:$R$289,V105),0)</f>
        <v/>
      </c>
      <c r="Y105" s="182">
        <f>IFERROR(IF(RIGHT(F105,3)="Exp",VLOOKUP(F105,#REF!,2,FALSE),VLOOKUP(F105,#REF!,9,FALSE)),1)</f>
        <v/>
      </c>
      <c r="Z105" s="197">
        <f>Y105/SUMIFS($Y$4:$Y$1116,$V$4:$V$1116,V105,$A$4:$A$1116,A105)</f>
        <v/>
      </c>
      <c r="AA105" s="181">
        <f>X105*Z105</f>
        <v/>
      </c>
      <c r="AB105" s="183">
        <f>IFERROR(SUMIFS('[6]Comp2016-2017 (3)'!$G$5:$G$289,'[6]Comp2016-2017 (3)'!$A$5:$A$289,A105,'[6]Comp2016-2017 (3)'!$R$5:$R$289,V105)*AA105/SUMIFS($AA$4:$AA$1116,$A$4:$A$1116,A105,$V$4:$V$1116,V105),0)</f>
        <v/>
      </c>
      <c r="AC105" s="183">
        <f>IF($W105=AC$3,$AB105,IF(NOT($W105=0),"",SUMIFS('Source traité'!AC$4:AC$1116,'Source traité'!$A$4:$A$1116,$D105,'Source traité'!$V$4:$V$1116,$V105)/SUMIFS('[6]Comp2016-2017 (3)'!$G$5:$G$289,'[6]Comp2016-2017 (3)'!$A$5:$A$289,$D105,'[6]Comp2016-2017 (3)'!$R$5:$R$289,$V105)*$AB105))</f>
        <v/>
      </c>
      <c r="AD105" s="183">
        <f>IF($W105=AD$3,$AB105,IF(NOT($W105=0),"",SUMIFS('Source traité'!AD$4:AD$1116,'Source traité'!$A$4:$A$1116,$D105,'Source traité'!$V$4:$V$1116,$V105)/SUMIFS('[6]Comp2016-2017 (3)'!$G$5:$G$289,'[6]Comp2016-2017 (3)'!$A$5:$A$289,$D105,'[6]Comp2016-2017 (3)'!$R$5:$R$289,$V105)*$AB105))</f>
        <v/>
      </c>
      <c r="AE105" s="183">
        <f>IF($W105=AE$3,$AB105,IF(NOT($W105=0),"",SUMIFS('Source traité'!AE$4:AE$1116,'Source traité'!$A$4:$A$1116,$D105,'Source traité'!$V$4:$V$1116,$V105)/SUMIFS('[6]Comp2016-2017 (3)'!$G$5:$G$289,'[6]Comp2016-2017 (3)'!$A$5:$A$289,$D105,'[6]Comp2016-2017 (3)'!$R$5:$R$289,$V105)*$AB105))</f>
        <v/>
      </c>
      <c r="AF105" s="183">
        <f>IF($W105=AF$3,$AB105,IF(NOT($W105=0),"",SUMIFS('Source traité'!AF$4:AF$1116,'Source traité'!$A$4:$A$1116,$D105,'Source traité'!$V$4:$V$1116,$V105)/SUMIFS('[6]Comp2016-2017 (3)'!$G$5:$G$289,'[6]Comp2016-2017 (3)'!$A$5:$A$289,$D105,'[6]Comp2016-2017 (3)'!$R$5:$R$289,$V105)*$AB105))</f>
        <v/>
      </c>
      <c r="AG105" s="183">
        <f>IF($W105=AG$3,$AB105,IF(NOT($W105=0),"",SUMIFS('Source traité'!AG$4:AG$1116,'Source traité'!$A$4:$A$1116,$D105,'Source traité'!$V$4:$V$1116,$V105)/SUMIFS('[6]Comp2016-2017 (3)'!$G$5:$G$289,'[6]Comp2016-2017 (3)'!$A$5:$A$289,$D105,'[6]Comp2016-2017 (3)'!$R$5:$R$289,$V105)*$AB105))</f>
        <v/>
      </c>
      <c r="AH105" s="183">
        <f>IF($W105=AH$3,$AB105,IF(NOT($W105=0),"",SUMIFS('Source traité'!AH$4:AH$1116,'Source traité'!$A$4:$A$1116,$D105,'Source traité'!$V$4:$V$1116,$V105)/SUMIFS('[6]Comp2016-2017 (3)'!$G$5:$G$289,'[6]Comp2016-2017 (3)'!$A$5:$A$289,$D105,'[6]Comp2016-2017 (3)'!$R$5:$R$289,$V105)*$AB105))</f>
        <v/>
      </c>
      <c r="AI105" s="183">
        <f>IF($W105=AI$3,$AB105,IF(NOT($W105=0),"",SUMIFS('Source traité'!AI$4:AI$1116,'Source traité'!$A$4:$A$1116,$D105,'Source traité'!$V$4:$V$1116,$V105)/SUMIFS('[6]Comp2016-2017 (3)'!$G$5:$G$289,'[6]Comp2016-2017 (3)'!$A$5:$A$289,$D105,'[6]Comp2016-2017 (3)'!$R$5:$R$289,$V105)*$AB105))</f>
        <v/>
      </c>
      <c r="AJ105" s="183">
        <f>IF($W105=AJ$3,$AB105,IF(NOT($W105=0),"",SUMIFS('Source traité'!AJ$4:AJ$1116,'Source traité'!$A$4:$A$1116,$D105,'Source traité'!$V$4:$V$1116,$V105)/SUMIFS('[6]Comp2016-2017 (3)'!$G$5:$G$289,'[6]Comp2016-2017 (3)'!$A$5:$A$289,$D105,'[6]Comp2016-2017 (3)'!$R$5:$R$289,$V105)*$AB105))</f>
        <v/>
      </c>
      <c r="AK105" s="183">
        <f>SUM(AC105:AJ105)-AB105</f>
        <v/>
      </c>
      <c r="AL105" s="179">
        <f>IF(A105=D105,"remplir à la main","")</f>
        <v/>
      </c>
      <c r="AM105" s="179">
        <f>VLOOKUP(A105,'[6]Table corresp.'!$M$4:$U$63,8,FALSE)</f>
        <v/>
      </c>
      <c r="AN105" s="179">
        <f>VLOOKUP(D105,'[6]Table corresp.'!$M$4:$U$63,9,FALSE)</f>
        <v/>
      </c>
    </row>
    <row r="106">
      <c r="A106" s="235" t="inlineStr">
        <is>
          <t>10 - Sciages bruts : divers feuillus tempérés</t>
        </is>
      </c>
      <c r="B106" s="179">
        <f>VLOOKUP(LEFT(A106,3),'[6]Table corresp.'!$A$4:$D$63,3,FALSE)</f>
        <v/>
      </c>
      <c r="C106" s="179">
        <f>VLOOKUP(A106,'[6]Table corresp.'!$M$4:$P$63,4,FALSE)</f>
        <v/>
      </c>
      <c r="D106" s="235" t="inlineStr">
        <is>
          <t>Consommation finale</t>
        </is>
      </c>
      <c r="E106" s="179">
        <f>VLOOKUP(LEFT(D106,3),'[6]Table corresp.'!$A$4:$D$63,4,FALSE)</f>
        <v/>
      </c>
      <c r="F106" s="179">
        <f>LEFT(A106,3)&amp;" - "&amp;LEFT(D106,3)</f>
        <v/>
      </c>
      <c r="G106" s="195" t="n">
        <v>1551</v>
      </c>
      <c r="H106" s="195" t="n">
        <v>0</v>
      </c>
      <c r="I106" s="195" t="n">
        <v>1551</v>
      </c>
      <c r="J106" s="195" t="n">
        <v>11.90291266700047</v>
      </c>
      <c r="K106" s="195" t="n">
        <v>0</v>
      </c>
      <c r="L106" s="195" t="n">
        <v>11.90291266700047</v>
      </c>
      <c r="M106" s="195" t="n">
        <v>0</v>
      </c>
      <c r="N106" s="195" t="n">
        <v>0</v>
      </c>
      <c r="O106" s="195" t="n">
        <v>0</v>
      </c>
      <c r="P106" s="195" t="n">
        <v>0</v>
      </c>
      <c r="Q106" s="195" t="n">
        <v>0</v>
      </c>
      <c r="R106" s="195" t="n">
        <v>0</v>
      </c>
      <c r="S106" s="196" t="n"/>
      <c r="T106" s="179">
        <f>VLOOKUP(A106,'[6]Groupe de branches'!$Z$27:$AM$86,14,FALSE)</f>
        <v/>
      </c>
      <c r="U106" s="179">
        <f>VLOOKUP(D106,'[6]Groupe de branches'!$Z$27:$AM$86,14,FALSE)</f>
        <v/>
      </c>
      <c r="V106" s="179" t="n">
        <v>2016</v>
      </c>
      <c r="W106" s="179">
        <f>VLOOKUP(D106,'[6]Table corresp.'!$M$4:$S$63,7,FALSE)</f>
        <v/>
      </c>
      <c r="X106" s="197">
        <f>IFERROR(G106/SUMIFS('[6]Comp2016-2017 (3)'!$I$5:$I$289,'[6]Comp2016-2017 (3)'!$A$5:$A$289,A106,'[6]Comp2016-2017 (3)'!$R$5:$R$289,V106),0)</f>
        <v/>
      </c>
      <c r="Y106" s="182">
        <f>IFERROR(IF(RIGHT(F106,3)="Exp",VLOOKUP(F106,#REF!,2,FALSE),VLOOKUP(F106,#REF!,9,FALSE)),1)</f>
        <v/>
      </c>
      <c r="Z106" s="197">
        <f>Y106/SUMIFS($Y$4:$Y$1116,$V$4:$V$1116,V106,$A$4:$A$1116,A106)</f>
        <v/>
      </c>
      <c r="AA106" s="181">
        <f>X106*Z106</f>
        <v/>
      </c>
      <c r="AB106" s="183">
        <f>IFERROR(SUMIFS('[6]Comp2016-2017 (3)'!$G$5:$G$289,'[6]Comp2016-2017 (3)'!$A$5:$A$289,A106,'[6]Comp2016-2017 (3)'!$R$5:$R$289,V106)*AA106/SUMIFS($AA$4:$AA$1116,$A$4:$A$1116,A106,$V$4:$V$1116,V106),0)</f>
        <v/>
      </c>
      <c r="AC106" s="183">
        <f>IF($W106=AC$3,$AB106,IF(NOT($W106=0),"",SUMIFS('Source traité'!AC$4:AC$1116,'Source traité'!$A$4:$A$1116,$D106,'Source traité'!$V$4:$V$1116,$V106)/SUMIFS('[6]Comp2016-2017 (3)'!$G$5:$G$289,'[6]Comp2016-2017 (3)'!$A$5:$A$289,$D106,'[6]Comp2016-2017 (3)'!$R$5:$R$289,$V106)*$AB106))</f>
        <v/>
      </c>
      <c r="AD106" s="183">
        <f>IF($W106=AD$3,$AB106,IF(NOT($W106=0),"",SUMIFS('Source traité'!AD$4:AD$1116,'Source traité'!$A$4:$A$1116,$D106,'Source traité'!$V$4:$V$1116,$V106)/SUMIFS('[6]Comp2016-2017 (3)'!$G$5:$G$289,'[6]Comp2016-2017 (3)'!$A$5:$A$289,$D106,'[6]Comp2016-2017 (3)'!$R$5:$R$289,$V106)*$AB106))</f>
        <v/>
      </c>
      <c r="AE106" s="183">
        <f>IF($W106=AE$3,$AB106,IF(NOT($W106=0),"",SUMIFS('Source traité'!AE$4:AE$1116,'Source traité'!$A$4:$A$1116,$D106,'Source traité'!$V$4:$V$1116,$V106)/SUMIFS('[6]Comp2016-2017 (3)'!$G$5:$G$289,'[6]Comp2016-2017 (3)'!$A$5:$A$289,$D106,'[6]Comp2016-2017 (3)'!$R$5:$R$289,$V106)*$AB106))</f>
        <v/>
      </c>
      <c r="AF106" s="183">
        <f>IF($W106=AF$3,$AB106,IF(NOT($W106=0),"",SUMIFS('Source traité'!AF$4:AF$1116,'Source traité'!$A$4:$A$1116,$D106,'Source traité'!$V$4:$V$1116,$V106)/SUMIFS('[6]Comp2016-2017 (3)'!$G$5:$G$289,'[6]Comp2016-2017 (3)'!$A$5:$A$289,$D106,'[6]Comp2016-2017 (3)'!$R$5:$R$289,$V106)*$AB106))</f>
        <v/>
      </c>
      <c r="AG106" s="183">
        <f>IF($W106=AG$3,$AB106,IF(NOT($W106=0),"",SUMIFS('Source traité'!AG$4:AG$1116,'Source traité'!$A$4:$A$1116,$D106,'Source traité'!$V$4:$V$1116,$V106)/SUMIFS('[6]Comp2016-2017 (3)'!$G$5:$G$289,'[6]Comp2016-2017 (3)'!$A$5:$A$289,$D106,'[6]Comp2016-2017 (3)'!$R$5:$R$289,$V106)*$AB106))</f>
        <v/>
      </c>
      <c r="AH106" s="183">
        <f>IF($W106=AH$3,$AB106,IF(NOT($W106=0),"",SUMIFS('Source traité'!AH$4:AH$1116,'Source traité'!$A$4:$A$1116,$D106,'Source traité'!$V$4:$V$1116,$V106)/SUMIFS('[6]Comp2016-2017 (3)'!$G$5:$G$289,'[6]Comp2016-2017 (3)'!$A$5:$A$289,$D106,'[6]Comp2016-2017 (3)'!$R$5:$R$289,$V106)*$AB106))</f>
        <v/>
      </c>
      <c r="AI106" s="183">
        <f>IF($W106=AI$3,$AB106,IF(NOT($W106=0),"",SUMIFS('Source traité'!AI$4:AI$1116,'Source traité'!$A$4:$A$1116,$D106,'Source traité'!$V$4:$V$1116,$V106)/SUMIFS('[6]Comp2016-2017 (3)'!$G$5:$G$289,'[6]Comp2016-2017 (3)'!$A$5:$A$289,$D106,'[6]Comp2016-2017 (3)'!$R$5:$R$289,$V106)*$AB106))</f>
        <v/>
      </c>
      <c r="AJ106" s="183">
        <f>IF($W106=AJ$3,$AB106,IF(NOT($W106=0),"",SUMIFS('Source traité'!AJ$4:AJ$1116,'Source traité'!$A$4:$A$1116,$D106,'Source traité'!$V$4:$V$1116,$V106)/SUMIFS('[6]Comp2016-2017 (3)'!$G$5:$G$289,'[6]Comp2016-2017 (3)'!$A$5:$A$289,$D106,'[6]Comp2016-2017 (3)'!$R$5:$R$289,$V106)*$AB106))</f>
        <v/>
      </c>
      <c r="AK106" s="183">
        <f>SUM(AC106:AJ106)-AB106</f>
        <v/>
      </c>
      <c r="AL106" s="179">
        <f>IF(A106=D106,"remplir à la main","")</f>
        <v/>
      </c>
      <c r="AM106" s="179">
        <f>VLOOKUP(A106,'[6]Table corresp.'!$M$4:$U$63,8,FALSE)</f>
        <v/>
      </c>
      <c r="AN106" s="179">
        <f>VLOOKUP(D106,'[6]Table corresp.'!$M$4:$U$63,9,FALSE)</f>
        <v/>
      </c>
    </row>
    <row r="107">
      <c r="A107" s="235" t="inlineStr">
        <is>
          <t>10 - Sciages bruts : divers feuillus tempérés</t>
        </is>
      </c>
      <c r="B107" s="179">
        <f>VLOOKUP(LEFT(A107,3),'[6]Table corresp.'!$A$4:$D$63,3,FALSE)</f>
        <v/>
      </c>
      <c r="C107" s="179">
        <f>VLOOKUP(A107,'[6]Table corresp.'!$M$4:$P$63,4,FALSE)</f>
        <v/>
      </c>
      <c r="D107" s="235" t="inlineStr">
        <is>
          <t>Exportation</t>
        </is>
      </c>
      <c r="E107" s="179">
        <f>VLOOKUP(LEFT(D107,3),'[6]Table corresp.'!$A$4:$D$63,4,FALSE)</f>
        <v/>
      </c>
      <c r="F107" s="179">
        <f>LEFT(A107,3)&amp;" - "&amp;LEFT(D107,3)</f>
        <v/>
      </c>
      <c r="G107" s="195" t="n">
        <v>16023</v>
      </c>
      <c r="H107" s="195" t="n">
        <v>0</v>
      </c>
      <c r="I107" s="195" t="n">
        <v>16023</v>
      </c>
      <c r="J107" s="195" t="n">
        <v>62.52044680563566</v>
      </c>
      <c r="K107" s="195" t="n">
        <v>0</v>
      </c>
      <c r="L107" s="195" t="n">
        <v>62.52044680563566</v>
      </c>
      <c r="M107" s="195" t="n">
        <v>0</v>
      </c>
      <c r="N107" s="195" t="n">
        <v>0</v>
      </c>
      <c r="O107" s="195" t="n">
        <v>0</v>
      </c>
      <c r="P107" s="195" t="n">
        <v>0</v>
      </c>
      <c r="Q107" s="195" t="n">
        <v>0</v>
      </c>
      <c r="R107" s="195" t="n">
        <v>0</v>
      </c>
      <c r="S107" s="196" t="n"/>
      <c r="T107" s="179">
        <f>VLOOKUP(A107,'[6]Groupe de branches'!$Z$27:$AM$86,14,FALSE)</f>
        <v/>
      </c>
      <c r="U107" s="179">
        <f>VLOOKUP(D107,'[6]Groupe de branches'!$Z$27:$AM$86,14,FALSE)</f>
        <v/>
      </c>
      <c r="V107" s="179" t="n">
        <v>2016</v>
      </c>
      <c r="W107" s="179">
        <f>VLOOKUP(D107,'[6]Table corresp.'!$M$4:$S$63,7,FALSE)</f>
        <v/>
      </c>
      <c r="X107" s="197">
        <f>IFERROR(G107/SUMIFS('[6]Comp2016-2017 (3)'!$I$5:$I$289,'[6]Comp2016-2017 (3)'!$A$5:$A$289,A107,'[6]Comp2016-2017 (3)'!$R$5:$R$289,V107),0)</f>
        <v/>
      </c>
      <c r="Y107" s="182">
        <f>IFERROR(IF(RIGHT(F107,3)="Exp",VLOOKUP(F107,#REF!,2,FALSE),VLOOKUP(F107,#REF!,9,FALSE)),1)</f>
        <v/>
      </c>
      <c r="Z107" s="197">
        <f>Y107/SUMIFS($Y$4:$Y$1116,$V$4:$V$1116,V107,$A$4:$A$1116,A107)</f>
        <v/>
      </c>
      <c r="AA107" s="181">
        <f>X107*Z107</f>
        <v/>
      </c>
      <c r="AB107" s="183">
        <f>IFERROR(SUMIFS('[6]Comp2016-2017 (3)'!$G$5:$G$289,'[6]Comp2016-2017 (3)'!$A$5:$A$289,A107,'[6]Comp2016-2017 (3)'!$R$5:$R$289,V107)*AA107/SUMIFS($AA$4:$AA$1116,$A$4:$A$1116,A107,$V$4:$V$1116,V107),0)</f>
        <v/>
      </c>
      <c r="AC107" s="183">
        <f>IF($W107=AC$3,$AB107,IF(NOT($W107=0),"",SUMIFS('Source traité'!AC$4:AC$1116,'Source traité'!$A$4:$A$1116,$D107,'Source traité'!$V$4:$V$1116,$V107)/SUMIFS('[6]Comp2016-2017 (3)'!$G$5:$G$289,'[6]Comp2016-2017 (3)'!$A$5:$A$289,$D107,'[6]Comp2016-2017 (3)'!$R$5:$R$289,$V107)*$AB107))</f>
        <v/>
      </c>
      <c r="AD107" s="183">
        <f>IF($W107=AD$3,$AB107,IF(NOT($W107=0),"",SUMIFS('Source traité'!AD$4:AD$1116,'Source traité'!$A$4:$A$1116,$D107,'Source traité'!$V$4:$V$1116,$V107)/SUMIFS('[6]Comp2016-2017 (3)'!$G$5:$G$289,'[6]Comp2016-2017 (3)'!$A$5:$A$289,$D107,'[6]Comp2016-2017 (3)'!$R$5:$R$289,$V107)*$AB107))</f>
        <v/>
      </c>
      <c r="AE107" s="183">
        <f>IF($W107=AE$3,$AB107,IF(NOT($W107=0),"",SUMIFS('Source traité'!AE$4:AE$1116,'Source traité'!$A$4:$A$1116,$D107,'Source traité'!$V$4:$V$1116,$V107)/SUMIFS('[6]Comp2016-2017 (3)'!$G$5:$G$289,'[6]Comp2016-2017 (3)'!$A$5:$A$289,$D107,'[6]Comp2016-2017 (3)'!$R$5:$R$289,$V107)*$AB107))</f>
        <v/>
      </c>
      <c r="AF107" s="183">
        <f>IF($W107=AF$3,$AB107,IF(NOT($W107=0),"",SUMIFS('Source traité'!AF$4:AF$1116,'Source traité'!$A$4:$A$1116,$D107,'Source traité'!$V$4:$V$1116,$V107)/SUMIFS('[6]Comp2016-2017 (3)'!$G$5:$G$289,'[6]Comp2016-2017 (3)'!$A$5:$A$289,$D107,'[6]Comp2016-2017 (3)'!$R$5:$R$289,$V107)*$AB107))</f>
        <v/>
      </c>
      <c r="AG107" s="183">
        <f>IF($W107=AG$3,$AB107,IF(NOT($W107=0),"",SUMIFS('Source traité'!AG$4:AG$1116,'Source traité'!$A$4:$A$1116,$D107,'Source traité'!$V$4:$V$1116,$V107)/SUMIFS('[6]Comp2016-2017 (3)'!$G$5:$G$289,'[6]Comp2016-2017 (3)'!$A$5:$A$289,$D107,'[6]Comp2016-2017 (3)'!$R$5:$R$289,$V107)*$AB107))</f>
        <v/>
      </c>
      <c r="AH107" s="183">
        <f>IF($W107=AH$3,$AB107,IF(NOT($W107=0),"",SUMIFS('Source traité'!AH$4:AH$1116,'Source traité'!$A$4:$A$1116,$D107,'Source traité'!$V$4:$V$1116,$V107)/SUMIFS('[6]Comp2016-2017 (3)'!$G$5:$G$289,'[6]Comp2016-2017 (3)'!$A$5:$A$289,$D107,'[6]Comp2016-2017 (3)'!$R$5:$R$289,$V107)*$AB107))</f>
        <v/>
      </c>
      <c r="AI107" s="183">
        <f>IF($W107=AI$3,$AB107,IF(NOT($W107=0),"",SUMIFS('Source traité'!AI$4:AI$1116,'Source traité'!$A$4:$A$1116,$D107,'Source traité'!$V$4:$V$1116,$V107)/SUMIFS('[6]Comp2016-2017 (3)'!$G$5:$G$289,'[6]Comp2016-2017 (3)'!$A$5:$A$289,$D107,'[6]Comp2016-2017 (3)'!$R$5:$R$289,$V107)*$AB107))</f>
        <v/>
      </c>
      <c r="AJ107" s="183">
        <f>IF($W107=AJ$3,$AB107,IF(NOT($W107=0),"",SUMIFS('Source traité'!AJ$4:AJ$1116,'Source traité'!$A$4:$A$1116,$D107,'Source traité'!$V$4:$V$1116,$V107)/SUMIFS('[6]Comp2016-2017 (3)'!$G$5:$G$289,'[6]Comp2016-2017 (3)'!$A$5:$A$289,$D107,'[6]Comp2016-2017 (3)'!$R$5:$R$289,$V107)*$AB107))</f>
        <v/>
      </c>
      <c r="AK107" s="183">
        <f>SUM(AC107:AJ107)-AB107</f>
        <v/>
      </c>
      <c r="AL107" s="179">
        <f>IF(A107=D107,"remplir à la main","")</f>
        <v/>
      </c>
      <c r="AM107" s="179">
        <f>VLOOKUP(A107,'[6]Table corresp.'!$M$4:$U$63,8,FALSE)</f>
        <v/>
      </c>
      <c r="AN107" s="179">
        <f>VLOOKUP(D107,'[6]Table corresp.'!$M$4:$U$63,9,FALSE)</f>
        <v/>
      </c>
    </row>
    <row r="108">
      <c r="A108" s="235" t="inlineStr">
        <is>
          <t>11 - Sciages de feuillus tropicaux</t>
        </is>
      </c>
      <c r="B108" s="179">
        <f>VLOOKUP(LEFT(A108,3),'[6]Table corresp.'!$A$4:$D$63,3,FALSE)</f>
        <v/>
      </c>
      <c r="C108" s="179">
        <f>VLOOKUP(A108,'[6]Table corresp.'!$M$4:$P$63,4,FALSE)</f>
        <v/>
      </c>
      <c r="D108" s="235" t="inlineStr">
        <is>
          <t>20 - Produits rabotés</t>
        </is>
      </c>
      <c r="E108" s="179">
        <f>VLOOKUP(LEFT(D108,3),'[6]Table corresp.'!$A$4:$D$63,4,FALSE)</f>
        <v/>
      </c>
      <c r="F108" s="179">
        <f>LEFT(A108,3)&amp;" - "&amp;LEFT(D108,3)</f>
        <v/>
      </c>
      <c r="G108" s="195" t="n">
        <v>0</v>
      </c>
      <c r="H108" s="195" t="n">
        <v>2587.5</v>
      </c>
      <c r="I108" s="195" t="n">
        <v>2587.5</v>
      </c>
      <c r="J108" s="195" t="n">
        <v>0</v>
      </c>
      <c r="K108" s="195" t="n">
        <v>2.835131646211814</v>
      </c>
      <c r="L108" s="195" t="n">
        <v>2.835131646211814</v>
      </c>
      <c r="M108" s="195" t="n">
        <v>0</v>
      </c>
      <c r="N108" s="195" t="n">
        <v>0</v>
      </c>
      <c r="O108" s="195" t="n">
        <v>0</v>
      </c>
      <c r="P108" s="195" t="n">
        <v>0</v>
      </c>
      <c r="Q108" s="195" t="n">
        <v>0</v>
      </c>
      <c r="R108" s="195" t="n">
        <v>0</v>
      </c>
      <c r="S108" s="196" t="n"/>
      <c r="T108" s="179">
        <f>VLOOKUP(A108,'[6]Groupe de branches'!$Z$27:$AM$86,14,FALSE)</f>
        <v/>
      </c>
      <c r="U108" s="179">
        <f>VLOOKUP(D108,'[6]Groupe de branches'!$Z$27:$AM$86,14,FALSE)</f>
        <v/>
      </c>
      <c r="V108" s="179" t="n">
        <v>2016</v>
      </c>
      <c r="W108" s="179">
        <f>VLOOKUP(D108,'[6]Table corresp.'!$M$4:$S$63,7,FALSE)</f>
        <v/>
      </c>
      <c r="X108" s="197">
        <f>IFERROR(G108/SUMIFS('[6]Comp2016-2017 (3)'!$I$5:$I$289,'[6]Comp2016-2017 (3)'!$A$5:$A$289,A108,'[6]Comp2016-2017 (3)'!$R$5:$R$289,V108),0)</f>
        <v/>
      </c>
      <c r="Y108" s="182">
        <f>IFERROR(IF(RIGHT(F108,3)="Exp",VLOOKUP(F108,#REF!,2,FALSE),VLOOKUP(F108,#REF!,9,FALSE)),1)</f>
        <v/>
      </c>
      <c r="Z108" s="197">
        <f>Y108/SUMIFS($Y$4:$Y$1116,$V$4:$V$1116,V108,$A$4:$A$1116,A108)</f>
        <v/>
      </c>
      <c r="AA108" s="181">
        <f>X108*Z108</f>
        <v/>
      </c>
      <c r="AB108" s="183">
        <f>IFERROR(SUMIFS('[6]Comp2016-2017 (3)'!$G$5:$G$289,'[6]Comp2016-2017 (3)'!$A$5:$A$289,A108,'[6]Comp2016-2017 (3)'!$R$5:$R$289,V108)*AA108/SUMIFS($AA$4:$AA$1116,$A$4:$A$1116,A108,$V$4:$V$1116,V108),0)</f>
        <v/>
      </c>
      <c r="AC108" s="183">
        <f>IF($W108=AC$3,$AB108,IF(NOT($W108=0),"",SUMIFS('Source traité'!AC$4:AC$1116,'Source traité'!$A$4:$A$1116,$D108,'Source traité'!$V$4:$V$1116,$V108)/SUMIFS('[6]Comp2016-2017 (3)'!$G$5:$G$289,'[6]Comp2016-2017 (3)'!$A$5:$A$289,$D108,'[6]Comp2016-2017 (3)'!$R$5:$R$289,$V108)*$AB108))</f>
        <v/>
      </c>
      <c r="AD108" s="183">
        <f>IF($W108=AD$3,$AB108,IF(NOT($W108=0),"",SUMIFS('Source traité'!AD$4:AD$1116,'Source traité'!$A$4:$A$1116,$D108,'Source traité'!$V$4:$V$1116,$V108)/SUMIFS('[6]Comp2016-2017 (3)'!$G$5:$G$289,'[6]Comp2016-2017 (3)'!$A$5:$A$289,$D108,'[6]Comp2016-2017 (3)'!$R$5:$R$289,$V108)*$AB108))</f>
        <v/>
      </c>
      <c r="AE108" s="183">
        <f>IF($W108=AE$3,$AB108,IF(NOT($W108=0),"",SUMIFS('Source traité'!AE$4:AE$1116,'Source traité'!$A$4:$A$1116,$D108,'Source traité'!$V$4:$V$1116,$V108)/SUMIFS('[6]Comp2016-2017 (3)'!$G$5:$G$289,'[6]Comp2016-2017 (3)'!$A$5:$A$289,$D108,'[6]Comp2016-2017 (3)'!$R$5:$R$289,$V108)*$AB108))</f>
        <v/>
      </c>
      <c r="AF108" s="183">
        <f>IF($W108=AF$3,$AB108,IF(NOT($W108=0),"",SUMIFS('Source traité'!AF$4:AF$1116,'Source traité'!$A$4:$A$1116,$D108,'Source traité'!$V$4:$V$1116,$V108)/SUMIFS('[6]Comp2016-2017 (3)'!$G$5:$G$289,'[6]Comp2016-2017 (3)'!$A$5:$A$289,$D108,'[6]Comp2016-2017 (3)'!$R$5:$R$289,$V108)*$AB108))</f>
        <v/>
      </c>
      <c r="AG108" s="183">
        <f>IF($W108=AG$3,$AB108,IF(NOT($W108=0),"",SUMIFS('Source traité'!AG$4:AG$1116,'Source traité'!$A$4:$A$1116,$D108,'Source traité'!$V$4:$V$1116,$V108)/SUMIFS('[6]Comp2016-2017 (3)'!$G$5:$G$289,'[6]Comp2016-2017 (3)'!$A$5:$A$289,$D108,'[6]Comp2016-2017 (3)'!$R$5:$R$289,$V108)*$AB108))</f>
        <v/>
      </c>
      <c r="AH108" s="183">
        <f>IF($W108=AH$3,$AB108,IF(NOT($W108=0),"",SUMIFS('Source traité'!AH$4:AH$1116,'Source traité'!$A$4:$A$1116,$D108,'Source traité'!$V$4:$V$1116,$V108)/SUMIFS('[6]Comp2016-2017 (3)'!$G$5:$G$289,'[6]Comp2016-2017 (3)'!$A$5:$A$289,$D108,'[6]Comp2016-2017 (3)'!$R$5:$R$289,$V108)*$AB108))</f>
        <v/>
      </c>
      <c r="AI108" s="183">
        <f>IF($W108=AI$3,$AB108,IF(NOT($W108=0),"",SUMIFS('Source traité'!AI$4:AI$1116,'Source traité'!$A$4:$A$1116,$D108,'Source traité'!$V$4:$V$1116,$V108)/SUMIFS('[6]Comp2016-2017 (3)'!$G$5:$G$289,'[6]Comp2016-2017 (3)'!$A$5:$A$289,$D108,'[6]Comp2016-2017 (3)'!$R$5:$R$289,$V108)*$AB108))</f>
        <v/>
      </c>
      <c r="AJ108" s="183">
        <f>IF($W108=AJ$3,$AB108,IF(NOT($W108=0),"",SUMIFS('Source traité'!AJ$4:AJ$1116,'Source traité'!$A$4:$A$1116,$D108,'Source traité'!$V$4:$V$1116,$V108)/SUMIFS('[6]Comp2016-2017 (3)'!$G$5:$G$289,'[6]Comp2016-2017 (3)'!$A$5:$A$289,$D108,'[6]Comp2016-2017 (3)'!$R$5:$R$289,$V108)*$AB108))</f>
        <v/>
      </c>
      <c r="AK108" s="183">
        <f>SUM(AC108:AJ108)-AB108</f>
        <v/>
      </c>
      <c r="AL108" s="179">
        <f>IF(A108=D108,"remplir à la main","")</f>
        <v/>
      </c>
      <c r="AM108" s="179">
        <f>VLOOKUP(A108,'[6]Table corresp.'!$M$4:$U$63,8,FALSE)</f>
        <v/>
      </c>
      <c r="AN108" s="179">
        <f>VLOOKUP(D108,'[6]Table corresp.'!$M$4:$U$63,9,FALSE)</f>
        <v/>
      </c>
    </row>
    <row r="109">
      <c r="A109" s="235" t="inlineStr">
        <is>
          <t>11 - Sciages de feuillus tropicaux</t>
        </is>
      </c>
      <c r="B109" s="179">
        <f>VLOOKUP(LEFT(A109,3),'[6]Table corresp.'!$A$4:$D$63,3,FALSE)</f>
        <v/>
      </c>
      <c r="C109" s="179">
        <f>VLOOKUP(A109,'[6]Table corresp.'!$M$4:$P$63,4,FALSE)</f>
        <v/>
      </c>
      <c r="D109" s="235" t="inlineStr">
        <is>
          <t>33 - Parquets contrecollés</t>
        </is>
      </c>
      <c r="E109" s="179">
        <f>VLOOKUP(LEFT(D109,3),'[6]Table corresp.'!$A$4:$D$63,4,FALSE)</f>
        <v/>
      </c>
      <c r="F109" s="179">
        <f>LEFT(A109,3)&amp;" - "&amp;LEFT(D109,3)</f>
        <v/>
      </c>
      <c r="G109" s="195" t="n">
        <v>0</v>
      </c>
      <c r="H109" s="195" t="n">
        <v>4451</v>
      </c>
      <c r="I109" s="195" t="n">
        <v>4451</v>
      </c>
      <c r="J109" s="195" t="n">
        <v>0</v>
      </c>
      <c r="K109" s="195" t="n">
        <v>4.876974283010157</v>
      </c>
      <c r="L109" s="195" t="n">
        <v>4.876974283010157</v>
      </c>
      <c r="M109" s="195" t="n">
        <v>0</v>
      </c>
      <c r="N109" s="195" t="n">
        <v>0</v>
      </c>
      <c r="O109" s="195" t="n">
        <v>0</v>
      </c>
      <c r="P109" s="195" t="n">
        <v>0</v>
      </c>
      <c r="Q109" s="195" t="n">
        <v>0</v>
      </c>
      <c r="R109" s="195" t="n">
        <v>0</v>
      </c>
      <c r="S109" s="196" t="n"/>
      <c r="T109" s="179">
        <f>VLOOKUP(A109,'[6]Groupe de branches'!$Z$27:$AM$86,14,FALSE)</f>
        <v/>
      </c>
      <c r="U109" s="179">
        <f>VLOOKUP(D109,'[6]Groupe de branches'!$Z$27:$AM$86,14,FALSE)</f>
        <v/>
      </c>
      <c r="V109" s="179" t="n">
        <v>2016</v>
      </c>
      <c r="W109" s="179">
        <f>VLOOKUP(D109,'[6]Table corresp.'!$M$4:$S$63,7,FALSE)</f>
        <v/>
      </c>
      <c r="X109" s="197">
        <f>IFERROR(G109/SUMIFS('[6]Comp2016-2017 (3)'!$I$5:$I$289,'[6]Comp2016-2017 (3)'!$A$5:$A$289,A109,'[6]Comp2016-2017 (3)'!$R$5:$R$289,V109),0)</f>
        <v/>
      </c>
      <c r="Y109" s="182">
        <f>IFERROR(IF(RIGHT(F109,3)="Exp",VLOOKUP(F109,#REF!,2,FALSE),VLOOKUP(F109,#REF!,9,FALSE)),1)</f>
        <v/>
      </c>
      <c r="Z109" s="197">
        <f>Y109/SUMIFS($Y$4:$Y$1116,$V$4:$V$1116,V109,$A$4:$A$1116,A109)</f>
        <v/>
      </c>
      <c r="AA109" s="181">
        <f>X109*Z109</f>
        <v/>
      </c>
      <c r="AB109" s="183">
        <f>IFERROR(SUMIFS('[6]Comp2016-2017 (3)'!$G$5:$G$289,'[6]Comp2016-2017 (3)'!$A$5:$A$289,A109,'[6]Comp2016-2017 (3)'!$R$5:$R$289,V109)*AA109/SUMIFS($AA$4:$AA$1116,$A$4:$A$1116,A109,$V$4:$V$1116,V109),0)</f>
        <v/>
      </c>
      <c r="AC109" s="183">
        <f>IF($W109=AC$3,$AB109,IF(NOT($W109=0),"",SUMIFS('Source traité'!AC$4:AC$1116,'Source traité'!$A$4:$A$1116,$D109,'Source traité'!$V$4:$V$1116,$V109)/SUMIFS('[6]Comp2016-2017 (3)'!$G$5:$G$289,'[6]Comp2016-2017 (3)'!$A$5:$A$289,$D109,'[6]Comp2016-2017 (3)'!$R$5:$R$289,$V109)*$AB109))</f>
        <v/>
      </c>
      <c r="AD109" s="183">
        <f>IF($W109=AD$3,$AB109,IF(NOT($W109=0),"",SUMIFS('Source traité'!AD$4:AD$1116,'Source traité'!$A$4:$A$1116,$D109,'Source traité'!$V$4:$V$1116,$V109)/SUMIFS('[6]Comp2016-2017 (3)'!$G$5:$G$289,'[6]Comp2016-2017 (3)'!$A$5:$A$289,$D109,'[6]Comp2016-2017 (3)'!$R$5:$R$289,$V109)*$AB109))</f>
        <v/>
      </c>
      <c r="AE109" s="183">
        <f>IF($W109=AE$3,$AB109,IF(NOT($W109=0),"",SUMIFS('Source traité'!AE$4:AE$1116,'Source traité'!$A$4:$A$1116,$D109,'Source traité'!$V$4:$V$1116,$V109)/SUMIFS('[6]Comp2016-2017 (3)'!$G$5:$G$289,'[6]Comp2016-2017 (3)'!$A$5:$A$289,$D109,'[6]Comp2016-2017 (3)'!$R$5:$R$289,$V109)*$AB109))</f>
        <v/>
      </c>
      <c r="AF109" s="183">
        <f>IF($W109=AF$3,$AB109,IF(NOT($W109=0),"",SUMIFS('Source traité'!AF$4:AF$1116,'Source traité'!$A$4:$A$1116,$D109,'Source traité'!$V$4:$V$1116,$V109)/SUMIFS('[6]Comp2016-2017 (3)'!$G$5:$G$289,'[6]Comp2016-2017 (3)'!$A$5:$A$289,$D109,'[6]Comp2016-2017 (3)'!$R$5:$R$289,$V109)*$AB109))</f>
        <v/>
      </c>
      <c r="AG109" s="183">
        <f>IF($W109=AG$3,$AB109,IF(NOT($W109=0),"",SUMIFS('Source traité'!AG$4:AG$1116,'Source traité'!$A$4:$A$1116,$D109,'Source traité'!$V$4:$V$1116,$V109)/SUMIFS('[6]Comp2016-2017 (3)'!$G$5:$G$289,'[6]Comp2016-2017 (3)'!$A$5:$A$289,$D109,'[6]Comp2016-2017 (3)'!$R$5:$R$289,$V109)*$AB109))</f>
        <v/>
      </c>
      <c r="AH109" s="183">
        <f>IF($W109=AH$3,$AB109,IF(NOT($W109=0),"",SUMIFS('Source traité'!AH$4:AH$1116,'Source traité'!$A$4:$A$1116,$D109,'Source traité'!$V$4:$V$1116,$V109)/SUMIFS('[6]Comp2016-2017 (3)'!$G$5:$G$289,'[6]Comp2016-2017 (3)'!$A$5:$A$289,$D109,'[6]Comp2016-2017 (3)'!$R$5:$R$289,$V109)*$AB109))</f>
        <v/>
      </c>
      <c r="AI109" s="183">
        <f>IF($W109=AI$3,$AB109,IF(NOT($W109=0),"",SUMIFS('Source traité'!AI$4:AI$1116,'Source traité'!$A$4:$A$1116,$D109,'Source traité'!$V$4:$V$1116,$V109)/SUMIFS('[6]Comp2016-2017 (3)'!$G$5:$G$289,'[6]Comp2016-2017 (3)'!$A$5:$A$289,$D109,'[6]Comp2016-2017 (3)'!$R$5:$R$289,$V109)*$AB109))</f>
        <v/>
      </c>
      <c r="AJ109" s="183">
        <f>IF($W109=AJ$3,$AB109,IF(NOT($W109=0),"",SUMIFS('Source traité'!AJ$4:AJ$1116,'Source traité'!$A$4:$A$1116,$D109,'Source traité'!$V$4:$V$1116,$V109)/SUMIFS('[6]Comp2016-2017 (3)'!$G$5:$G$289,'[6]Comp2016-2017 (3)'!$A$5:$A$289,$D109,'[6]Comp2016-2017 (3)'!$R$5:$R$289,$V109)*$AB109))</f>
        <v/>
      </c>
      <c r="AK109" s="183">
        <f>SUM(AC109:AJ109)-AB109</f>
        <v/>
      </c>
      <c r="AL109" s="179">
        <f>IF(A109=D109,"remplir à la main","")</f>
        <v/>
      </c>
      <c r="AM109" s="179">
        <f>VLOOKUP(A109,'[6]Table corresp.'!$M$4:$U$63,8,FALSE)</f>
        <v/>
      </c>
      <c r="AN109" s="179">
        <f>VLOOKUP(D109,'[6]Table corresp.'!$M$4:$U$63,9,FALSE)</f>
        <v/>
      </c>
    </row>
    <row r="110">
      <c r="A110" s="235" t="inlineStr">
        <is>
          <t>11 - Sciages de feuillus tropicaux</t>
        </is>
      </c>
      <c r="B110" s="179">
        <f>VLOOKUP(LEFT(A110,3),'[6]Table corresp.'!$A$4:$D$63,3,FALSE)</f>
        <v/>
      </c>
      <c r="C110" s="179">
        <f>VLOOKUP(A110,'[6]Table corresp.'!$M$4:$P$63,4,FALSE)</f>
        <v/>
      </c>
      <c r="D110" s="235" t="inlineStr">
        <is>
          <t>35 - Menuiseries extérieures</t>
        </is>
      </c>
      <c r="E110" s="179">
        <f>VLOOKUP(LEFT(D110,3),'[6]Table corresp.'!$A$4:$D$63,4,FALSE)</f>
        <v/>
      </c>
      <c r="F110" s="179">
        <f>LEFT(A110,3)&amp;" - "&amp;LEFT(D110,3)</f>
        <v/>
      </c>
      <c r="G110" s="195" t="n">
        <v>0</v>
      </c>
      <c r="H110" s="195" t="n">
        <v>32948.70532873883</v>
      </c>
      <c r="I110" s="195" t="n">
        <v>32948.70532873883</v>
      </c>
      <c r="J110" s="195" t="n">
        <v>0</v>
      </c>
      <c r="K110" s="195" t="n">
        <v>36.1019969774745</v>
      </c>
      <c r="L110" s="195" t="n">
        <v>36.1019969774745</v>
      </c>
      <c r="M110" s="195" t="n">
        <v>0</v>
      </c>
      <c r="N110" s="195" t="n">
        <v>0</v>
      </c>
      <c r="O110" s="195" t="n">
        <v>0</v>
      </c>
      <c r="P110" s="195" t="n">
        <v>0</v>
      </c>
      <c r="Q110" s="195" t="n">
        <v>0</v>
      </c>
      <c r="R110" s="195" t="n">
        <v>0</v>
      </c>
      <c r="S110" s="196" t="n"/>
      <c r="T110" s="179">
        <f>VLOOKUP(A110,'[6]Groupe de branches'!$Z$27:$AM$86,14,FALSE)</f>
        <v/>
      </c>
      <c r="U110" s="179">
        <f>VLOOKUP(D110,'[6]Groupe de branches'!$Z$27:$AM$86,14,FALSE)</f>
        <v/>
      </c>
      <c r="V110" s="179" t="n">
        <v>2016</v>
      </c>
      <c r="W110" s="179">
        <f>VLOOKUP(D110,'[6]Table corresp.'!$M$4:$S$63,7,FALSE)</f>
        <v/>
      </c>
      <c r="X110" s="197">
        <f>IFERROR(G110/SUMIFS('[6]Comp2016-2017 (3)'!$I$5:$I$289,'[6]Comp2016-2017 (3)'!$A$5:$A$289,A110,'[6]Comp2016-2017 (3)'!$R$5:$R$289,V110),0)</f>
        <v/>
      </c>
      <c r="Y110" s="182">
        <f>IFERROR(IF(RIGHT(F110,3)="Exp",VLOOKUP(F110,#REF!,2,FALSE),VLOOKUP(F110,#REF!,9,FALSE)),1)</f>
        <v/>
      </c>
      <c r="Z110" s="197">
        <f>Y110/SUMIFS($Y$4:$Y$1116,$V$4:$V$1116,V110,$A$4:$A$1116,A110)</f>
        <v/>
      </c>
      <c r="AA110" s="181">
        <f>X110*Z110</f>
        <v/>
      </c>
      <c r="AB110" s="183">
        <f>IFERROR(SUMIFS('[6]Comp2016-2017 (3)'!$G$5:$G$289,'[6]Comp2016-2017 (3)'!$A$5:$A$289,A110,'[6]Comp2016-2017 (3)'!$R$5:$R$289,V110)*AA110/SUMIFS($AA$4:$AA$1116,$A$4:$A$1116,A110,$V$4:$V$1116,V110),0)</f>
        <v/>
      </c>
      <c r="AC110" s="183">
        <f>IF($W110=AC$3,$AB110,IF(NOT($W110=0),"",SUMIFS('Source traité'!AC$4:AC$1116,'Source traité'!$A$4:$A$1116,$D110,'Source traité'!$V$4:$V$1116,$V110)/SUMIFS('[6]Comp2016-2017 (3)'!$G$5:$G$289,'[6]Comp2016-2017 (3)'!$A$5:$A$289,$D110,'[6]Comp2016-2017 (3)'!$R$5:$R$289,$V110)*$AB110))</f>
        <v/>
      </c>
      <c r="AD110" s="183">
        <f>IF($W110=AD$3,$AB110,IF(NOT($W110=0),"",SUMIFS('Source traité'!AD$4:AD$1116,'Source traité'!$A$4:$A$1116,$D110,'Source traité'!$V$4:$V$1116,$V110)/SUMIFS('[6]Comp2016-2017 (3)'!$G$5:$G$289,'[6]Comp2016-2017 (3)'!$A$5:$A$289,$D110,'[6]Comp2016-2017 (3)'!$R$5:$R$289,$V110)*$AB110))</f>
        <v/>
      </c>
      <c r="AE110" s="183">
        <f>IF($W110=AE$3,$AB110,IF(NOT($W110=0),"",SUMIFS('Source traité'!AE$4:AE$1116,'Source traité'!$A$4:$A$1116,$D110,'Source traité'!$V$4:$V$1116,$V110)/SUMIFS('[6]Comp2016-2017 (3)'!$G$5:$G$289,'[6]Comp2016-2017 (3)'!$A$5:$A$289,$D110,'[6]Comp2016-2017 (3)'!$R$5:$R$289,$V110)*$AB110))</f>
        <v/>
      </c>
      <c r="AF110" s="183">
        <f>IF($W110=AF$3,$AB110,IF(NOT($W110=0),"",SUMIFS('Source traité'!AF$4:AF$1116,'Source traité'!$A$4:$A$1116,$D110,'Source traité'!$V$4:$V$1116,$V110)/SUMIFS('[6]Comp2016-2017 (3)'!$G$5:$G$289,'[6]Comp2016-2017 (3)'!$A$5:$A$289,$D110,'[6]Comp2016-2017 (3)'!$R$5:$R$289,$V110)*$AB110))</f>
        <v/>
      </c>
      <c r="AG110" s="183">
        <f>IF($W110=AG$3,$AB110,IF(NOT($W110=0),"",SUMIFS('Source traité'!AG$4:AG$1116,'Source traité'!$A$4:$A$1116,$D110,'Source traité'!$V$4:$V$1116,$V110)/SUMIFS('[6]Comp2016-2017 (3)'!$G$5:$G$289,'[6]Comp2016-2017 (3)'!$A$5:$A$289,$D110,'[6]Comp2016-2017 (3)'!$R$5:$R$289,$V110)*$AB110))</f>
        <v/>
      </c>
      <c r="AH110" s="183">
        <f>IF($W110=AH$3,$AB110,IF(NOT($W110=0),"",SUMIFS('Source traité'!AH$4:AH$1116,'Source traité'!$A$4:$A$1116,$D110,'Source traité'!$V$4:$V$1116,$V110)/SUMIFS('[6]Comp2016-2017 (3)'!$G$5:$G$289,'[6]Comp2016-2017 (3)'!$A$5:$A$289,$D110,'[6]Comp2016-2017 (3)'!$R$5:$R$289,$V110)*$AB110))</f>
        <v/>
      </c>
      <c r="AI110" s="183">
        <f>IF($W110=AI$3,$AB110,IF(NOT($W110=0),"",SUMIFS('Source traité'!AI$4:AI$1116,'Source traité'!$A$4:$A$1116,$D110,'Source traité'!$V$4:$V$1116,$V110)/SUMIFS('[6]Comp2016-2017 (3)'!$G$5:$G$289,'[6]Comp2016-2017 (3)'!$A$5:$A$289,$D110,'[6]Comp2016-2017 (3)'!$R$5:$R$289,$V110)*$AB110))</f>
        <v/>
      </c>
      <c r="AJ110" s="183">
        <f>IF($W110=AJ$3,$AB110,IF(NOT($W110=0),"",SUMIFS('Source traité'!AJ$4:AJ$1116,'Source traité'!$A$4:$A$1116,$D110,'Source traité'!$V$4:$V$1116,$V110)/SUMIFS('[6]Comp2016-2017 (3)'!$G$5:$G$289,'[6]Comp2016-2017 (3)'!$A$5:$A$289,$D110,'[6]Comp2016-2017 (3)'!$R$5:$R$289,$V110)*$AB110))</f>
        <v/>
      </c>
      <c r="AK110" s="183">
        <f>SUM(AC110:AJ110)-AB110</f>
        <v/>
      </c>
      <c r="AL110" s="179">
        <f>IF(A110=D110,"remplir à la main","")</f>
        <v/>
      </c>
      <c r="AM110" s="179">
        <f>VLOOKUP(A110,'[6]Table corresp.'!$M$4:$U$63,8,FALSE)</f>
        <v/>
      </c>
      <c r="AN110" s="179">
        <f>VLOOKUP(D110,'[6]Table corresp.'!$M$4:$U$63,9,FALSE)</f>
        <v/>
      </c>
    </row>
    <row r="111">
      <c r="A111" s="235" t="inlineStr">
        <is>
          <t>11 - Sciages de feuillus tropicaux</t>
        </is>
      </c>
      <c r="B111" s="179">
        <f>VLOOKUP(LEFT(A111,3),'[6]Table corresp.'!$A$4:$D$63,3,FALSE)</f>
        <v/>
      </c>
      <c r="C111" s="179">
        <f>VLOOKUP(A111,'[6]Table corresp.'!$M$4:$P$63,4,FALSE)</f>
        <v/>
      </c>
      <c r="D111" s="235" t="inlineStr">
        <is>
          <t>36 - Menuiseries intérieures</t>
        </is>
      </c>
      <c r="E111" s="179">
        <f>VLOOKUP(LEFT(D111,3),'[6]Table corresp.'!$A$4:$D$63,4,FALSE)</f>
        <v/>
      </c>
      <c r="F111" s="179">
        <f>LEFT(A111,3)&amp;" - "&amp;LEFT(D111,3)</f>
        <v/>
      </c>
      <c r="G111" s="195" t="n">
        <v>0</v>
      </c>
      <c r="H111" s="195" t="n">
        <v>1476.8357175</v>
      </c>
      <c r="I111" s="195" t="n">
        <v>1476.8357175</v>
      </c>
      <c r="J111" s="195" t="n">
        <v>0</v>
      </c>
      <c r="K111" s="195" t="n">
        <v>1.618173402488959</v>
      </c>
      <c r="L111" s="195" t="n">
        <v>1.618173402488959</v>
      </c>
      <c r="M111" s="195" t="n">
        <v>0</v>
      </c>
      <c r="N111" s="195" t="n">
        <v>0</v>
      </c>
      <c r="O111" s="195" t="n">
        <v>0</v>
      </c>
      <c r="P111" s="195" t="n">
        <v>0</v>
      </c>
      <c r="Q111" s="195" t="n">
        <v>0</v>
      </c>
      <c r="R111" s="195" t="n">
        <v>0</v>
      </c>
      <c r="S111" s="196" t="n"/>
      <c r="T111" s="179">
        <f>VLOOKUP(A111,'[6]Groupe de branches'!$Z$27:$AM$86,14,FALSE)</f>
        <v/>
      </c>
      <c r="U111" s="179">
        <f>VLOOKUP(D111,'[6]Groupe de branches'!$Z$27:$AM$86,14,FALSE)</f>
        <v/>
      </c>
      <c r="V111" s="179" t="n">
        <v>2016</v>
      </c>
      <c r="W111" s="179">
        <f>VLOOKUP(D111,'[6]Table corresp.'!$M$4:$S$63,7,FALSE)</f>
        <v/>
      </c>
      <c r="X111" s="197">
        <f>IFERROR(G111/SUMIFS('[6]Comp2016-2017 (3)'!$I$5:$I$289,'[6]Comp2016-2017 (3)'!$A$5:$A$289,A111,'[6]Comp2016-2017 (3)'!$R$5:$R$289,V111),0)</f>
        <v/>
      </c>
      <c r="Y111" s="182">
        <f>IFERROR(IF(RIGHT(F111,3)="Exp",VLOOKUP(F111,#REF!,2,FALSE),VLOOKUP(F111,#REF!,9,FALSE)),1)</f>
        <v/>
      </c>
      <c r="Z111" s="197">
        <f>Y111/SUMIFS($Y$4:$Y$1116,$V$4:$V$1116,V111,$A$4:$A$1116,A111)</f>
        <v/>
      </c>
      <c r="AA111" s="181">
        <f>X111*Z111</f>
        <v/>
      </c>
      <c r="AB111" s="183">
        <f>IFERROR(SUMIFS('[6]Comp2016-2017 (3)'!$G$5:$G$289,'[6]Comp2016-2017 (3)'!$A$5:$A$289,A111,'[6]Comp2016-2017 (3)'!$R$5:$R$289,V111)*AA111/SUMIFS($AA$4:$AA$1116,$A$4:$A$1116,A111,$V$4:$V$1116,V111),0)</f>
        <v/>
      </c>
      <c r="AC111" s="183">
        <f>IF($W111=AC$3,$AB111,IF(NOT($W111=0),"",SUMIFS('Source traité'!AC$4:AC$1116,'Source traité'!$A$4:$A$1116,$D111,'Source traité'!$V$4:$V$1116,$V111)/SUMIFS('[6]Comp2016-2017 (3)'!$G$5:$G$289,'[6]Comp2016-2017 (3)'!$A$5:$A$289,$D111,'[6]Comp2016-2017 (3)'!$R$5:$R$289,$V111)*$AB111))</f>
        <v/>
      </c>
      <c r="AD111" s="183">
        <f>IF($W111=AD$3,$AB111,IF(NOT($W111=0),"",SUMIFS('Source traité'!AD$4:AD$1116,'Source traité'!$A$4:$A$1116,$D111,'Source traité'!$V$4:$V$1116,$V111)/SUMIFS('[6]Comp2016-2017 (3)'!$G$5:$G$289,'[6]Comp2016-2017 (3)'!$A$5:$A$289,$D111,'[6]Comp2016-2017 (3)'!$R$5:$R$289,$V111)*$AB111))</f>
        <v/>
      </c>
      <c r="AE111" s="183">
        <f>IF($W111=AE$3,$AB111,IF(NOT($W111=0),"",SUMIFS('Source traité'!AE$4:AE$1116,'Source traité'!$A$4:$A$1116,$D111,'Source traité'!$V$4:$V$1116,$V111)/SUMIFS('[6]Comp2016-2017 (3)'!$G$5:$G$289,'[6]Comp2016-2017 (3)'!$A$5:$A$289,$D111,'[6]Comp2016-2017 (3)'!$R$5:$R$289,$V111)*$AB111))</f>
        <v/>
      </c>
      <c r="AF111" s="183">
        <f>IF($W111=AF$3,$AB111,IF(NOT($W111=0),"",SUMIFS('Source traité'!AF$4:AF$1116,'Source traité'!$A$4:$A$1116,$D111,'Source traité'!$V$4:$V$1116,$V111)/SUMIFS('[6]Comp2016-2017 (3)'!$G$5:$G$289,'[6]Comp2016-2017 (3)'!$A$5:$A$289,$D111,'[6]Comp2016-2017 (3)'!$R$5:$R$289,$V111)*$AB111))</f>
        <v/>
      </c>
      <c r="AG111" s="183">
        <f>IF($W111=AG$3,$AB111,IF(NOT($W111=0),"",SUMIFS('Source traité'!AG$4:AG$1116,'Source traité'!$A$4:$A$1116,$D111,'Source traité'!$V$4:$V$1116,$V111)/SUMIFS('[6]Comp2016-2017 (3)'!$G$5:$G$289,'[6]Comp2016-2017 (3)'!$A$5:$A$289,$D111,'[6]Comp2016-2017 (3)'!$R$5:$R$289,$V111)*$AB111))</f>
        <v/>
      </c>
      <c r="AH111" s="183">
        <f>IF($W111=AH$3,$AB111,IF(NOT($W111=0),"",SUMIFS('Source traité'!AH$4:AH$1116,'Source traité'!$A$4:$A$1116,$D111,'Source traité'!$V$4:$V$1116,$V111)/SUMIFS('[6]Comp2016-2017 (3)'!$G$5:$G$289,'[6]Comp2016-2017 (3)'!$A$5:$A$289,$D111,'[6]Comp2016-2017 (3)'!$R$5:$R$289,$V111)*$AB111))</f>
        <v/>
      </c>
      <c r="AI111" s="183">
        <f>IF($W111=AI$3,$AB111,IF(NOT($W111=0),"",SUMIFS('Source traité'!AI$4:AI$1116,'Source traité'!$A$4:$A$1116,$D111,'Source traité'!$V$4:$V$1116,$V111)/SUMIFS('[6]Comp2016-2017 (3)'!$G$5:$G$289,'[6]Comp2016-2017 (3)'!$A$5:$A$289,$D111,'[6]Comp2016-2017 (3)'!$R$5:$R$289,$V111)*$AB111))</f>
        <v/>
      </c>
      <c r="AJ111" s="183">
        <f>IF($W111=AJ$3,$AB111,IF(NOT($W111=0),"",SUMIFS('Source traité'!AJ$4:AJ$1116,'Source traité'!$A$4:$A$1116,$D111,'Source traité'!$V$4:$V$1116,$V111)/SUMIFS('[6]Comp2016-2017 (3)'!$G$5:$G$289,'[6]Comp2016-2017 (3)'!$A$5:$A$289,$D111,'[6]Comp2016-2017 (3)'!$R$5:$R$289,$V111)*$AB111))</f>
        <v/>
      </c>
      <c r="AK111" s="183">
        <f>SUM(AC111:AJ111)-AB111</f>
        <v/>
      </c>
      <c r="AL111" s="179">
        <f>IF(A111=D111,"remplir à la main","")</f>
        <v/>
      </c>
      <c r="AM111" s="179">
        <f>VLOOKUP(A111,'[6]Table corresp.'!$M$4:$U$63,8,FALSE)</f>
        <v/>
      </c>
      <c r="AN111" s="179">
        <f>VLOOKUP(D111,'[6]Table corresp.'!$M$4:$U$63,9,FALSE)</f>
        <v/>
      </c>
    </row>
    <row r="112">
      <c r="A112" s="235" t="inlineStr">
        <is>
          <t>11 - Sciages de feuillus tropicaux</t>
        </is>
      </c>
      <c r="B112" s="179">
        <f>VLOOKUP(LEFT(A112,3),'[6]Table corresp.'!$A$4:$D$63,3,FALSE)</f>
        <v/>
      </c>
      <c r="C112" s="179">
        <f>VLOOKUP(A112,'[6]Table corresp.'!$M$4:$P$63,4,FALSE)</f>
        <v/>
      </c>
      <c r="D112" s="235" t="inlineStr">
        <is>
          <t>41 - Objets divers en bois</t>
        </is>
      </c>
      <c r="E112" s="179">
        <f>VLOOKUP(LEFT(D112,3),'[6]Table corresp.'!$A$4:$D$63,4,FALSE)</f>
        <v/>
      </c>
      <c r="F112" s="179">
        <f>LEFT(A112,3)&amp;" - "&amp;LEFT(D112,3)</f>
        <v/>
      </c>
      <c r="G112" s="195" t="n">
        <v>2508.311564000001</v>
      </c>
      <c r="H112" s="195" t="n">
        <v>3878.4559</v>
      </c>
      <c r="I112" s="195" t="n">
        <v>6386.767464</v>
      </c>
      <c r="J112" s="195" t="n">
        <v>2.895987824783291</v>
      </c>
      <c r="K112" s="195" t="n">
        <v>4.249635965421033</v>
      </c>
      <c r="L112" s="195" t="n">
        <v>7.145623790204324</v>
      </c>
      <c r="M112" s="195" t="n">
        <v>0</v>
      </c>
      <c r="N112" s="195" t="n">
        <v>0</v>
      </c>
      <c r="O112" s="195" t="n">
        <v>0</v>
      </c>
      <c r="P112" s="195" t="n">
        <v>0</v>
      </c>
      <c r="Q112" s="195" t="n">
        <v>0</v>
      </c>
      <c r="R112" s="195" t="n">
        <v>0</v>
      </c>
      <c r="S112" s="196" t="n"/>
      <c r="T112" s="179">
        <f>VLOOKUP(A112,'[6]Groupe de branches'!$Z$27:$AM$86,14,FALSE)</f>
        <v/>
      </c>
      <c r="U112" s="179">
        <f>VLOOKUP(D112,'[6]Groupe de branches'!$Z$27:$AM$86,14,FALSE)</f>
        <v/>
      </c>
      <c r="V112" s="179" t="n">
        <v>2016</v>
      </c>
      <c r="W112" s="179">
        <f>VLOOKUP(D112,'[6]Table corresp.'!$M$4:$S$63,7,FALSE)</f>
        <v/>
      </c>
      <c r="X112" s="197">
        <f>IFERROR(G112/SUMIFS('[6]Comp2016-2017 (3)'!$I$5:$I$289,'[6]Comp2016-2017 (3)'!$A$5:$A$289,A112,'[6]Comp2016-2017 (3)'!$R$5:$R$289,V112),0)</f>
        <v/>
      </c>
      <c r="Y112" s="182">
        <f>IFERROR(IF(RIGHT(F112,3)="Exp",VLOOKUP(F112,#REF!,2,FALSE),VLOOKUP(F112,#REF!,9,FALSE)),1)</f>
        <v/>
      </c>
      <c r="Z112" s="197">
        <f>Y112/SUMIFS($Y$4:$Y$1116,$V$4:$V$1116,V112,$A$4:$A$1116,A112)</f>
        <v/>
      </c>
      <c r="AA112" s="181">
        <f>X112*Z112</f>
        <v/>
      </c>
      <c r="AB112" s="183">
        <f>IFERROR(SUMIFS('[6]Comp2016-2017 (3)'!$G$5:$G$289,'[6]Comp2016-2017 (3)'!$A$5:$A$289,A112,'[6]Comp2016-2017 (3)'!$R$5:$R$289,V112)*AA112/SUMIFS($AA$4:$AA$1116,$A$4:$A$1116,A112,$V$4:$V$1116,V112),0)</f>
        <v/>
      </c>
      <c r="AC112" s="183">
        <f>IF($W112=AC$3,$AB112,IF(NOT($W112=0),"",SUMIFS('Source traité'!AC$4:AC$1116,'Source traité'!$A$4:$A$1116,$D112,'Source traité'!$V$4:$V$1116,$V112)/SUMIFS('[6]Comp2016-2017 (3)'!$G$5:$G$289,'[6]Comp2016-2017 (3)'!$A$5:$A$289,$D112,'[6]Comp2016-2017 (3)'!$R$5:$R$289,$V112)*$AB112))</f>
        <v/>
      </c>
      <c r="AD112" s="183">
        <f>IF($W112=AD$3,$AB112,IF(NOT($W112=0),"",SUMIFS('Source traité'!AD$4:AD$1116,'Source traité'!$A$4:$A$1116,$D112,'Source traité'!$V$4:$V$1116,$V112)/SUMIFS('[6]Comp2016-2017 (3)'!$G$5:$G$289,'[6]Comp2016-2017 (3)'!$A$5:$A$289,$D112,'[6]Comp2016-2017 (3)'!$R$5:$R$289,$V112)*$AB112))</f>
        <v/>
      </c>
      <c r="AE112" s="183">
        <f>IF($W112=AE$3,$AB112,IF(NOT($W112=0),"",SUMIFS('Source traité'!AE$4:AE$1116,'Source traité'!$A$4:$A$1116,$D112,'Source traité'!$V$4:$V$1116,$V112)/SUMIFS('[6]Comp2016-2017 (3)'!$G$5:$G$289,'[6]Comp2016-2017 (3)'!$A$5:$A$289,$D112,'[6]Comp2016-2017 (3)'!$R$5:$R$289,$V112)*$AB112))</f>
        <v/>
      </c>
      <c r="AF112" s="183">
        <f>IF($W112=AF$3,$AB112,IF(NOT($W112=0),"",SUMIFS('Source traité'!AF$4:AF$1116,'Source traité'!$A$4:$A$1116,$D112,'Source traité'!$V$4:$V$1116,$V112)/SUMIFS('[6]Comp2016-2017 (3)'!$G$5:$G$289,'[6]Comp2016-2017 (3)'!$A$5:$A$289,$D112,'[6]Comp2016-2017 (3)'!$R$5:$R$289,$V112)*$AB112))</f>
        <v/>
      </c>
      <c r="AG112" s="183">
        <f>IF($W112=AG$3,$AB112,IF(NOT($W112=0),"",SUMIFS('Source traité'!AG$4:AG$1116,'Source traité'!$A$4:$A$1116,$D112,'Source traité'!$V$4:$V$1116,$V112)/SUMIFS('[6]Comp2016-2017 (3)'!$G$5:$G$289,'[6]Comp2016-2017 (3)'!$A$5:$A$289,$D112,'[6]Comp2016-2017 (3)'!$R$5:$R$289,$V112)*$AB112))</f>
        <v/>
      </c>
      <c r="AH112" s="183">
        <f>IF($W112=AH$3,$AB112,IF(NOT($W112=0),"",SUMIFS('Source traité'!AH$4:AH$1116,'Source traité'!$A$4:$A$1116,$D112,'Source traité'!$V$4:$V$1116,$V112)/SUMIFS('[6]Comp2016-2017 (3)'!$G$5:$G$289,'[6]Comp2016-2017 (3)'!$A$5:$A$289,$D112,'[6]Comp2016-2017 (3)'!$R$5:$R$289,$V112)*$AB112))</f>
        <v/>
      </c>
      <c r="AI112" s="183">
        <f>IF($W112=AI$3,$AB112,IF(NOT($W112=0),"",SUMIFS('Source traité'!AI$4:AI$1116,'Source traité'!$A$4:$A$1116,$D112,'Source traité'!$V$4:$V$1116,$V112)/SUMIFS('[6]Comp2016-2017 (3)'!$G$5:$G$289,'[6]Comp2016-2017 (3)'!$A$5:$A$289,$D112,'[6]Comp2016-2017 (3)'!$R$5:$R$289,$V112)*$AB112))</f>
        <v/>
      </c>
      <c r="AJ112" s="183">
        <f>IF($W112=AJ$3,$AB112,IF(NOT($W112=0),"",SUMIFS('Source traité'!AJ$4:AJ$1116,'Source traité'!$A$4:$A$1116,$D112,'Source traité'!$V$4:$V$1116,$V112)/SUMIFS('[6]Comp2016-2017 (3)'!$G$5:$G$289,'[6]Comp2016-2017 (3)'!$A$5:$A$289,$D112,'[6]Comp2016-2017 (3)'!$R$5:$R$289,$V112)*$AB112))</f>
        <v/>
      </c>
      <c r="AK112" s="183">
        <f>SUM(AC112:AJ112)-AB112</f>
        <v/>
      </c>
      <c r="AL112" s="179">
        <f>IF(A112=D112,"remplir à la main","")</f>
        <v/>
      </c>
      <c r="AM112" s="179">
        <f>VLOOKUP(A112,'[6]Table corresp.'!$M$4:$U$63,8,FALSE)</f>
        <v/>
      </c>
      <c r="AN112" s="179">
        <f>VLOOKUP(D112,'[6]Table corresp.'!$M$4:$U$63,9,FALSE)</f>
        <v/>
      </c>
    </row>
    <row r="113">
      <c r="A113" s="235" t="inlineStr">
        <is>
          <t>11 - Sciages de feuillus tropicaux</t>
        </is>
      </c>
      <c r="B113" s="179">
        <f>VLOOKUP(LEFT(A113,3),'[6]Table corresp.'!$A$4:$D$63,3,FALSE)</f>
        <v/>
      </c>
      <c r="C113" s="179">
        <f>VLOOKUP(A113,'[6]Table corresp.'!$M$4:$P$63,4,FALSE)</f>
        <v/>
      </c>
      <c r="D113" s="235" t="inlineStr">
        <is>
          <t>47 - Meubles à base de bois</t>
        </is>
      </c>
      <c r="E113" s="179">
        <f>VLOOKUP(LEFT(D113,3),'[6]Table corresp.'!$A$4:$D$63,4,FALSE)</f>
        <v/>
      </c>
      <c r="F113" s="179">
        <f>LEFT(A113,3)&amp;" - "&amp;LEFT(D113,3)</f>
        <v/>
      </c>
      <c r="G113" s="195" t="n">
        <v>0</v>
      </c>
      <c r="H113" s="195" t="n">
        <v>11228.41730276116</v>
      </c>
      <c r="I113" s="195" t="n">
        <v>11228.41730276116</v>
      </c>
      <c r="J113" s="195" t="n">
        <v>0</v>
      </c>
      <c r="K113" s="195" t="n">
        <v>12.30301110412771</v>
      </c>
      <c r="L113" s="195" t="n">
        <v>12.30301110412771</v>
      </c>
      <c r="M113" s="195" t="n">
        <v>0</v>
      </c>
      <c r="N113" s="195" t="n">
        <v>0</v>
      </c>
      <c r="O113" s="195" t="n">
        <v>0</v>
      </c>
      <c r="P113" s="195" t="n">
        <v>0</v>
      </c>
      <c r="Q113" s="195" t="n">
        <v>0</v>
      </c>
      <c r="R113" s="195" t="n">
        <v>0</v>
      </c>
      <c r="S113" s="196" t="n"/>
      <c r="T113" s="179">
        <f>VLOOKUP(A113,'[6]Groupe de branches'!$Z$27:$AM$86,14,FALSE)</f>
        <v/>
      </c>
      <c r="U113" s="179">
        <f>VLOOKUP(D113,'[6]Groupe de branches'!$Z$27:$AM$86,14,FALSE)</f>
        <v/>
      </c>
      <c r="V113" s="179" t="n">
        <v>2016</v>
      </c>
      <c r="W113" s="179">
        <f>VLOOKUP(D113,'[6]Table corresp.'!$M$4:$S$63,7,FALSE)</f>
        <v/>
      </c>
      <c r="X113" s="197">
        <f>IFERROR(G113/SUMIFS('[6]Comp2016-2017 (3)'!$I$5:$I$289,'[6]Comp2016-2017 (3)'!$A$5:$A$289,A113,'[6]Comp2016-2017 (3)'!$R$5:$R$289,V113),0)</f>
        <v/>
      </c>
      <c r="Y113" s="182">
        <f>IFERROR(IF(RIGHT(F113,3)="Exp",VLOOKUP(F113,#REF!,2,FALSE),VLOOKUP(F113,#REF!,9,FALSE)),1)</f>
        <v/>
      </c>
      <c r="Z113" s="197">
        <f>Y113/SUMIFS($Y$4:$Y$1116,$V$4:$V$1116,V113,$A$4:$A$1116,A113)</f>
        <v/>
      </c>
      <c r="AA113" s="181">
        <f>X113*Z113</f>
        <v/>
      </c>
      <c r="AB113" s="183">
        <f>IFERROR(SUMIFS('[6]Comp2016-2017 (3)'!$G$5:$G$289,'[6]Comp2016-2017 (3)'!$A$5:$A$289,A113,'[6]Comp2016-2017 (3)'!$R$5:$R$289,V113)*AA113/SUMIFS($AA$4:$AA$1116,$A$4:$A$1116,A113,$V$4:$V$1116,V113),0)</f>
        <v/>
      </c>
      <c r="AC113" s="183">
        <f>IF($W113=AC$3,$AB113,IF(NOT($W113=0),"",SUMIFS('Source traité'!AC$4:AC$1116,'Source traité'!$A$4:$A$1116,$D113,'Source traité'!$V$4:$V$1116,$V113)/SUMIFS('[6]Comp2016-2017 (3)'!$G$5:$G$289,'[6]Comp2016-2017 (3)'!$A$5:$A$289,$D113,'[6]Comp2016-2017 (3)'!$R$5:$R$289,$V113)*$AB113))</f>
        <v/>
      </c>
      <c r="AD113" s="183">
        <f>IF($W113=AD$3,$AB113,IF(NOT($W113=0),"",SUMIFS('Source traité'!AD$4:AD$1116,'Source traité'!$A$4:$A$1116,$D113,'Source traité'!$V$4:$V$1116,$V113)/SUMIFS('[6]Comp2016-2017 (3)'!$G$5:$G$289,'[6]Comp2016-2017 (3)'!$A$5:$A$289,$D113,'[6]Comp2016-2017 (3)'!$R$5:$R$289,$V113)*$AB113))</f>
        <v/>
      </c>
      <c r="AE113" s="183">
        <f>IF($W113=AE$3,$AB113,IF(NOT($W113=0),"",SUMIFS('Source traité'!AE$4:AE$1116,'Source traité'!$A$4:$A$1116,$D113,'Source traité'!$V$4:$V$1116,$V113)/SUMIFS('[6]Comp2016-2017 (3)'!$G$5:$G$289,'[6]Comp2016-2017 (3)'!$A$5:$A$289,$D113,'[6]Comp2016-2017 (3)'!$R$5:$R$289,$V113)*$AB113))</f>
        <v/>
      </c>
      <c r="AF113" s="183">
        <f>IF($W113=AF$3,$AB113,IF(NOT($W113=0),"",SUMIFS('Source traité'!AF$4:AF$1116,'Source traité'!$A$4:$A$1116,$D113,'Source traité'!$V$4:$V$1116,$V113)/SUMIFS('[6]Comp2016-2017 (3)'!$G$5:$G$289,'[6]Comp2016-2017 (3)'!$A$5:$A$289,$D113,'[6]Comp2016-2017 (3)'!$R$5:$R$289,$V113)*$AB113))</f>
        <v/>
      </c>
      <c r="AG113" s="183">
        <f>IF($W113=AG$3,$AB113,IF(NOT($W113=0),"",SUMIFS('Source traité'!AG$4:AG$1116,'Source traité'!$A$4:$A$1116,$D113,'Source traité'!$V$4:$V$1116,$V113)/SUMIFS('[6]Comp2016-2017 (3)'!$G$5:$G$289,'[6]Comp2016-2017 (3)'!$A$5:$A$289,$D113,'[6]Comp2016-2017 (3)'!$R$5:$R$289,$V113)*$AB113))</f>
        <v/>
      </c>
      <c r="AH113" s="183">
        <f>IF($W113=AH$3,$AB113,IF(NOT($W113=0),"",SUMIFS('Source traité'!AH$4:AH$1116,'Source traité'!$A$4:$A$1116,$D113,'Source traité'!$V$4:$V$1116,$V113)/SUMIFS('[6]Comp2016-2017 (3)'!$G$5:$G$289,'[6]Comp2016-2017 (3)'!$A$5:$A$289,$D113,'[6]Comp2016-2017 (3)'!$R$5:$R$289,$V113)*$AB113))</f>
        <v/>
      </c>
      <c r="AI113" s="183">
        <f>IF($W113=AI$3,$AB113,IF(NOT($W113=0),"",SUMIFS('Source traité'!AI$4:AI$1116,'Source traité'!$A$4:$A$1116,$D113,'Source traité'!$V$4:$V$1116,$V113)/SUMIFS('[6]Comp2016-2017 (3)'!$G$5:$G$289,'[6]Comp2016-2017 (3)'!$A$5:$A$289,$D113,'[6]Comp2016-2017 (3)'!$R$5:$R$289,$V113)*$AB113))</f>
        <v/>
      </c>
      <c r="AJ113" s="183">
        <f>IF($W113=AJ$3,$AB113,IF(NOT($W113=0),"",SUMIFS('Source traité'!AJ$4:AJ$1116,'Source traité'!$A$4:$A$1116,$D113,'Source traité'!$V$4:$V$1116,$V113)/SUMIFS('[6]Comp2016-2017 (3)'!$G$5:$G$289,'[6]Comp2016-2017 (3)'!$A$5:$A$289,$D113,'[6]Comp2016-2017 (3)'!$R$5:$R$289,$V113)*$AB113))</f>
        <v/>
      </c>
      <c r="AK113" s="183">
        <f>SUM(AC113:AJ113)-AB113</f>
        <v/>
      </c>
      <c r="AL113" s="179">
        <f>IF(A113=D113,"remplir à la main","")</f>
        <v/>
      </c>
      <c r="AM113" s="179">
        <f>VLOOKUP(A113,'[6]Table corresp.'!$M$4:$U$63,8,FALSE)</f>
        <v/>
      </c>
      <c r="AN113" s="179">
        <f>VLOOKUP(D113,'[6]Table corresp.'!$M$4:$U$63,9,FALSE)</f>
        <v/>
      </c>
    </row>
    <row r="114">
      <c r="A114" s="235" t="inlineStr">
        <is>
          <t>11 - Sciages de feuillus tropicaux</t>
        </is>
      </c>
      <c r="B114" s="179">
        <f>VLOOKUP(LEFT(A114,3),'[6]Table corresp.'!$A$4:$D$63,3,FALSE)</f>
        <v/>
      </c>
      <c r="C114" s="179">
        <f>VLOOKUP(A114,'[6]Table corresp.'!$M$4:$P$63,4,FALSE)</f>
        <v/>
      </c>
      <c r="D114" s="235" t="inlineStr">
        <is>
          <t>48 - Autres produits manufacturiés (instruments de musique, jeux et jouets…)</t>
        </is>
      </c>
      <c r="E114" s="179">
        <f>VLOOKUP(LEFT(D114,3),'[6]Table corresp.'!$A$4:$D$63,4,FALSE)</f>
        <v/>
      </c>
      <c r="F114" s="179">
        <f>LEFT(A114,3)&amp;" - "&amp;LEFT(D114,3)</f>
        <v/>
      </c>
      <c r="G114" s="195" t="n">
        <v>7488.805841999999</v>
      </c>
      <c r="H114" s="195" t="n">
        <v>0</v>
      </c>
      <c r="I114" s="195" t="n">
        <v>7488.805841999999</v>
      </c>
      <c r="J114" s="195" t="n">
        <v>8.646250669917965</v>
      </c>
      <c r="K114" s="195" t="n">
        <v>0</v>
      </c>
      <c r="L114" s="195" t="n">
        <v>8.646250669917965</v>
      </c>
      <c r="M114" s="195" t="n">
        <v>0</v>
      </c>
      <c r="N114" s="195" t="n">
        <v>0</v>
      </c>
      <c r="O114" s="195" t="n">
        <v>0</v>
      </c>
      <c r="P114" s="195" t="n">
        <v>0</v>
      </c>
      <c r="Q114" s="195" t="n">
        <v>0</v>
      </c>
      <c r="R114" s="195" t="n">
        <v>0</v>
      </c>
      <c r="S114" s="196" t="n"/>
      <c r="T114" s="179">
        <f>VLOOKUP(A114,'[6]Groupe de branches'!$Z$27:$AM$86,14,FALSE)</f>
        <v/>
      </c>
      <c r="U114" s="179">
        <f>VLOOKUP(D114,'[6]Groupe de branches'!$Z$27:$AM$86,14,FALSE)</f>
        <v/>
      </c>
      <c r="V114" s="179" t="n">
        <v>2016</v>
      </c>
      <c r="W114" s="179">
        <f>VLOOKUP(D114,'[6]Table corresp.'!$M$4:$S$63,7,FALSE)</f>
        <v/>
      </c>
      <c r="X114" s="197">
        <f>IFERROR(G114/SUMIFS('[6]Comp2016-2017 (3)'!$I$5:$I$289,'[6]Comp2016-2017 (3)'!$A$5:$A$289,A114,'[6]Comp2016-2017 (3)'!$R$5:$R$289,V114),0)</f>
        <v/>
      </c>
      <c r="Y114" s="182">
        <f>IFERROR(IF(RIGHT(F114,3)="Exp",VLOOKUP(F114,#REF!,2,FALSE),VLOOKUP(F114,#REF!,9,FALSE)),1)</f>
        <v/>
      </c>
      <c r="Z114" s="197">
        <f>Y114/SUMIFS($Y$4:$Y$1116,$V$4:$V$1116,V114,$A$4:$A$1116,A114)</f>
        <v/>
      </c>
      <c r="AA114" s="181">
        <f>X114*Z114</f>
        <v/>
      </c>
      <c r="AB114" s="183">
        <f>IFERROR(SUMIFS('[6]Comp2016-2017 (3)'!$G$5:$G$289,'[6]Comp2016-2017 (3)'!$A$5:$A$289,A114,'[6]Comp2016-2017 (3)'!$R$5:$R$289,V114)*AA114/SUMIFS($AA$4:$AA$1116,$A$4:$A$1116,A114,$V$4:$V$1116,V114),0)</f>
        <v/>
      </c>
      <c r="AC114" s="183">
        <f>IF($W114=AC$3,$AB114,IF(NOT($W114=0),"",SUMIFS('Source traité'!AC$4:AC$1116,'Source traité'!$A$4:$A$1116,$D114,'Source traité'!$V$4:$V$1116,$V114)/SUMIFS('[6]Comp2016-2017 (3)'!$G$5:$G$289,'[6]Comp2016-2017 (3)'!$A$5:$A$289,$D114,'[6]Comp2016-2017 (3)'!$R$5:$R$289,$V114)*$AB114))</f>
        <v/>
      </c>
      <c r="AD114" s="183">
        <f>IF($W114=AD$3,$AB114,IF(NOT($W114=0),"",SUMIFS('Source traité'!AD$4:AD$1116,'Source traité'!$A$4:$A$1116,$D114,'Source traité'!$V$4:$V$1116,$V114)/SUMIFS('[6]Comp2016-2017 (3)'!$G$5:$G$289,'[6]Comp2016-2017 (3)'!$A$5:$A$289,$D114,'[6]Comp2016-2017 (3)'!$R$5:$R$289,$V114)*$AB114))</f>
        <v/>
      </c>
      <c r="AE114" s="183">
        <f>IF($W114=AE$3,$AB114,IF(NOT($W114=0),"",SUMIFS('Source traité'!AE$4:AE$1116,'Source traité'!$A$4:$A$1116,$D114,'Source traité'!$V$4:$V$1116,$V114)/SUMIFS('[6]Comp2016-2017 (3)'!$G$5:$G$289,'[6]Comp2016-2017 (3)'!$A$5:$A$289,$D114,'[6]Comp2016-2017 (3)'!$R$5:$R$289,$V114)*$AB114))</f>
        <v/>
      </c>
      <c r="AF114" s="183">
        <f>IF($W114=AF$3,$AB114,IF(NOT($W114=0),"",SUMIFS('Source traité'!AF$4:AF$1116,'Source traité'!$A$4:$A$1116,$D114,'Source traité'!$V$4:$V$1116,$V114)/SUMIFS('[6]Comp2016-2017 (3)'!$G$5:$G$289,'[6]Comp2016-2017 (3)'!$A$5:$A$289,$D114,'[6]Comp2016-2017 (3)'!$R$5:$R$289,$V114)*$AB114))</f>
        <v/>
      </c>
      <c r="AG114" s="183">
        <f>IF($W114=AG$3,$AB114,IF(NOT($W114=0),"",SUMIFS('Source traité'!AG$4:AG$1116,'Source traité'!$A$4:$A$1116,$D114,'Source traité'!$V$4:$V$1116,$V114)/SUMIFS('[6]Comp2016-2017 (3)'!$G$5:$G$289,'[6]Comp2016-2017 (3)'!$A$5:$A$289,$D114,'[6]Comp2016-2017 (3)'!$R$5:$R$289,$V114)*$AB114))</f>
        <v/>
      </c>
      <c r="AH114" s="183">
        <f>IF($W114=AH$3,$AB114,IF(NOT($W114=0),"",SUMIFS('Source traité'!AH$4:AH$1116,'Source traité'!$A$4:$A$1116,$D114,'Source traité'!$V$4:$V$1116,$V114)/SUMIFS('[6]Comp2016-2017 (3)'!$G$5:$G$289,'[6]Comp2016-2017 (3)'!$A$5:$A$289,$D114,'[6]Comp2016-2017 (3)'!$R$5:$R$289,$V114)*$AB114))</f>
        <v/>
      </c>
      <c r="AI114" s="183">
        <f>IF($W114=AI$3,$AB114,IF(NOT($W114=0),"",SUMIFS('Source traité'!AI$4:AI$1116,'Source traité'!$A$4:$A$1116,$D114,'Source traité'!$V$4:$V$1116,$V114)/SUMIFS('[6]Comp2016-2017 (3)'!$G$5:$G$289,'[6]Comp2016-2017 (3)'!$A$5:$A$289,$D114,'[6]Comp2016-2017 (3)'!$R$5:$R$289,$V114)*$AB114))</f>
        <v/>
      </c>
      <c r="AJ114" s="183">
        <f>IF($W114=AJ$3,$AB114,IF(NOT($W114=0),"",SUMIFS('Source traité'!AJ$4:AJ$1116,'Source traité'!$A$4:$A$1116,$D114,'Source traité'!$V$4:$V$1116,$V114)/SUMIFS('[6]Comp2016-2017 (3)'!$G$5:$G$289,'[6]Comp2016-2017 (3)'!$A$5:$A$289,$D114,'[6]Comp2016-2017 (3)'!$R$5:$R$289,$V114)*$AB114))</f>
        <v/>
      </c>
      <c r="AK114" s="183">
        <f>SUM(AC114:AJ114)-AB114</f>
        <v/>
      </c>
      <c r="AL114" s="179">
        <f>IF(A114=D114,"remplir à la main","")</f>
        <v/>
      </c>
      <c r="AM114" s="179">
        <f>VLOOKUP(A114,'[6]Table corresp.'!$M$4:$U$63,8,FALSE)</f>
        <v/>
      </c>
      <c r="AN114" s="179">
        <f>VLOOKUP(D114,'[6]Table corresp.'!$M$4:$U$63,9,FALSE)</f>
        <v/>
      </c>
    </row>
    <row r="115">
      <c r="A115" s="235" t="inlineStr">
        <is>
          <t>11 - Sciages de feuillus tropicaux</t>
        </is>
      </c>
      <c r="B115" s="179">
        <f>VLOOKUP(LEFT(A115,3),'[6]Table corresp.'!$A$4:$D$63,3,FALSE)</f>
        <v/>
      </c>
      <c r="C115" s="179">
        <f>VLOOKUP(A115,'[6]Table corresp.'!$M$4:$P$63,4,FALSE)</f>
        <v/>
      </c>
      <c r="D115" s="235" t="inlineStr">
        <is>
          <t>54 - Travaux de menuiserie bois</t>
        </is>
      </c>
      <c r="E115" s="179">
        <f>VLOOKUP(LEFT(D115,3),'[6]Table corresp.'!$A$4:$D$63,4,FALSE)</f>
        <v/>
      </c>
      <c r="F115" s="179">
        <f>LEFT(A115,3)&amp;" - "&amp;LEFT(D115,3)</f>
        <v/>
      </c>
      <c r="G115" s="195" t="n">
        <v>6392</v>
      </c>
      <c r="H115" s="195" t="n">
        <v>9836</v>
      </c>
      <c r="I115" s="195" t="n">
        <v>16228</v>
      </c>
      <c r="J115" s="195" t="n">
        <v>7.379926178905419</v>
      </c>
      <c r="K115" s="195" t="n">
        <v>10.77733521628576</v>
      </c>
      <c r="L115" s="195" t="n">
        <v>18.15726139519118</v>
      </c>
      <c r="M115" s="195" t="n">
        <v>0</v>
      </c>
      <c r="N115" s="195" t="n">
        <v>0</v>
      </c>
      <c r="O115" s="195" t="n">
        <v>0</v>
      </c>
      <c r="P115" s="195" t="n">
        <v>0</v>
      </c>
      <c r="Q115" s="195" t="n">
        <v>0</v>
      </c>
      <c r="R115" s="195" t="n">
        <v>0</v>
      </c>
      <c r="S115" s="196" t="n"/>
      <c r="T115" s="179">
        <f>VLOOKUP(A115,'[6]Groupe de branches'!$Z$27:$AM$86,14,FALSE)</f>
        <v/>
      </c>
      <c r="U115" s="179">
        <f>VLOOKUP(D115,'[6]Groupe de branches'!$Z$27:$AM$86,14,FALSE)</f>
        <v/>
      </c>
      <c r="V115" s="179" t="n">
        <v>2016</v>
      </c>
      <c r="W115" s="179">
        <f>VLOOKUP(D115,'[6]Table corresp.'!$M$4:$S$63,7,FALSE)</f>
        <v/>
      </c>
      <c r="X115" s="197">
        <f>IFERROR(G115/SUMIFS('[6]Comp2016-2017 (3)'!$I$5:$I$289,'[6]Comp2016-2017 (3)'!$A$5:$A$289,A115,'[6]Comp2016-2017 (3)'!$R$5:$R$289,V115),0)</f>
        <v/>
      </c>
      <c r="Y115" s="182">
        <f>IFERROR(IF(RIGHT(F115,3)="Exp",VLOOKUP(F115,#REF!,2,FALSE),VLOOKUP(F115,#REF!,9,FALSE)),1)</f>
        <v/>
      </c>
      <c r="Z115" s="197">
        <f>Y115/SUMIFS($Y$4:$Y$1116,$V$4:$V$1116,V115,$A$4:$A$1116,A115)</f>
        <v/>
      </c>
      <c r="AA115" s="181">
        <f>X115*Z115</f>
        <v/>
      </c>
      <c r="AB115" s="183">
        <f>IFERROR(SUMIFS('[6]Comp2016-2017 (3)'!$G$5:$G$289,'[6]Comp2016-2017 (3)'!$A$5:$A$289,A115,'[6]Comp2016-2017 (3)'!$R$5:$R$289,V115)*AA115/SUMIFS($AA$4:$AA$1116,$A$4:$A$1116,A115,$V$4:$V$1116,V115),0)</f>
        <v/>
      </c>
      <c r="AC115" s="183">
        <f>IF($W115=AC$3,$AB115,IF(NOT($W115=0),"",SUMIFS('Source traité'!AC$4:AC$1116,'Source traité'!$A$4:$A$1116,$D115,'Source traité'!$V$4:$V$1116,$V115)/SUMIFS('[6]Comp2016-2017 (3)'!$G$5:$G$289,'[6]Comp2016-2017 (3)'!$A$5:$A$289,$D115,'[6]Comp2016-2017 (3)'!$R$5:$R$289,$V115)*$AB115))</f>
        <v/>
      </c>
      <c r="AD115" s="183">
        <f>IF($W115=AD$3,$AB115,IF(NOT($W115=0),"",SUMIFS('Source traité'!AD$4:AD$1116,'Source traité'!$A$4:$A$1116,$D115,'Source traité'!$V$4:$V$1116,$V115)/SUMIFS('[6]Comp2016-2017 (3)'!$G$5:$G$289,'[6]Comp2016-2017 (3)'!$A$5:$A$289,$D115,'[6]Comp2016-2017 (3)'!$R$5:$R$289,$V115)*$AB115))</f>
        <v/>
      </c>
      <c r="AE115" s="183">
        <f>IF($W115=AE$3,$AB115,IF(NOT($W115=0),"",SUMIFS('Source traité'!AE$4:AE$1116,'Source traité'!$A$4:$A$1116,$D115,'Source traité'!$V$4:$V$1116,$V115)/SUMIFS('[6]Comp2016-2017 (3)'!$G$5:$G$289,'[6]Comp2016-2017 (3)'!$A$5:$A$289,$D115,'[6]Comp2016-2017 (3)'!$R$5:$R$289,$V115)*$AB115))</f>
        <v/>
      </c>
      <c r="AF115" s="183">
        <f>IF($W115=AF$3,$AB115,IF(NOT($W115=0),"",SUMIFS('Source traité'!AF$4:AF$1116,'Source traité'!$A$4:$A$1116,$D115,'Source traité'!$V$4:$V$1116,$V115)/SUMIFS('[6]Comp2016-2017 (3)'!$G$5:$G$289,'[6]Comp2016-2017 (3)'!$A$5:$A$289,$D115,'[6]Comp2016-2017 (3)'!$R$5:$R$289,$V115)*$AB115))</f>
        <v/>
      </c>
      <c r="AG115" s="183">
        <f>IF($W115=AG$3,$AB115,IF(NOT($W115=0),"",SUMIFS('Source traité'!AG$4:AG$1116,'Source traité'!$A$4:$A$1116,$D115,'Source traité'!$V$4:$V$1116,$V115)/SUMIFS('[6]Comp2016-2017 (3)'!$G$5:$G$289,'[6]Comp2016-2017 (3)'!$A$5:$A$289,$D115,'[6]Comp2016-2017 (3)'!$R$5:$R$289,$V115)*$AB115))</f>
        <v/>
      </c>
      <c r="AH115" s="183">
        <f>IF($W115=AH$3,$AB115,IF(NOT($W115=0),"",SUMIFS('Source traité'!AH$4:AH$1116,'Source traité'!$A$4:$A$1116,$D115,'Source traité'!$V$4:$V$1116,$V115)/SUMIFS('[6]Comp2016-2017 (3)'!$G$5:$G$289,'[6]Comp2016-2017 (3)'!$A$5:$A$289,$D115,'[6]Comp2016-2017 (3)'!$R$5:$R$289,$V115)*$AB115))</f>
        <v/>
      </c>
      <c r="AI115" s="183">
        <f>IF($W115=AI$3,$AB115,IF(NOT($W115=0),"",SUMIFS('Source traité'!AI$4:AI$1116,'Source traité'!$A$4:$A$1116,$D115,'Source traité'!$V$4:$V$1116,$V115)/SUMIFS('[6]Comp2016-2017 (3)'!$G$5:$G$289,'[6]Comp2016-2017 (3)'!$A$5:$A$289,$D115,'[6]Comp2016-2017 (3)'!$R$5:$R$289,$V115)*$AB115))</f>
        <v/>
      </c>
      <c r="AJ115" s="183">
        <f>IF($W115=AJ$3,$AB115,IF(NOT($W115=0),"",SUMIFS('Source traité'!AJ$4:AJ$1116,'Source traité'!$A$4:$A$1116,$D115,'Source traité'!$V$4:$V$1116,$V115)/SUMIFS('[6]Comp2016-2017 (3)'!$G$5:$G$289,'[6]Comp2016-2017 (3)'!$A$5:$A$289,$D115,'[6]Comp2016-2017 (3)'!$R$5:$R$289,$V115)*$AB115))</f>
        <v/>
      </c>
      <c r="AK115" s="183">
        <f>SUM(AC115:AJ115)-AB115</f>
        <v/>
      </c>
      <c r="AL115" s="179">
        <f>IF(A115=D115,"remplir à la main","")</f>
        <v/>
      </c>
      <c r="AM115" s="179">
        <f>VLOOKUP(A115,'[6]Table corresp.'!$M$4:$U$63,8,FALSE)</f>
        <v/>
      </c>
      <c r="AN115" s="179">
        <f>VLOOKUP(D115,'[6]Table corresp.'!$M$4:$U$63,9,FALSE)</f>
        <v/>
      </c>
    </row>
    <row r="116">
      <c r="A116" s="235" t="inlineStr">
        <is>
          <t>11 - Sciages de feuillus tropicaux</t>
        </is>
      </c>
      <c r="B116" s="179">
        <f>VLOOKUP(LEFT(A116,3),'[6]Table corresp.'!$A$4:$D$63,3,FALSE)</f>
        <v/>
      </c>
      <c r="C116" s="179">
        <f>VLOOKUP(A116,'[6]Table corresp.'!$M$4:$P$63,4,FALSE)</f>
        <v/>
      </c>
      <c r="D116" s="235" t="inlineStr">
        <is>
          <t>55 - Agencement de lieux de vente</t>
        </is>
      </c>
      <c r="E116" s="179">
        <f>VLOOKUP(LEFT(D116,3),'[6]Table corresp.'!$A$4:$D$63,4,FALSE)</f>
        <v/>
      </c>
      <c r="F116" s="179">
        <f>LEFT(A116,3)&amp;" - "&amp;LEFT(D116,3)</f>
        <v/>
      </c>
      <c r="G116" s="195" t="n">
        <v>0</v>
      </c>
      <c r="H116" s="195" t="n">
        <v>161.9749153892096</v>
      </c>
      <c r="I116" s="195" t="n">
        <v>161.9749153892096</v>
      </c>
      <c r="J116" s="195" t="n">
        <v>0</v>
      </c>
      <c r="K116" s="195" t="n">
        <v>0.1774764090869291</v>
      </c>
      <c r="L116" s="195" t="n">
        <v>0.1774764090869291</v>
      </c>
      <c r="M116" s="195" t="n">
        <v>0</v>
      </c>
      <c r="N116" s="195" t="n">
        <v>0</v>
      </c>
      <c r="O116" s="195" t="n">
        <v>0</v>
      </c>
      <c r="P116" s="195" t="n">
        <v>0</v>
      </c>
      <c r="Q116" s="195" t="n">
        <v>0</v>
      </c>
      <c r="R116" s="195" t="n">
        <v>0</v>
      </c>
      <c r="S116" s="196" t="n"/>
      <c r="T116" s="179">
        <f>VLOOKUP(A116,'[6]Groupe de branches'!$Z$27:$AM$86,14,FALSE)</f>
        <v/>
      </c>
      <c r="U116" s="179">
        <f>VLOOKUP(D116,'[6]Groupe de branches'!$Z$27:$AM$86,14,FALSE)</f>
        <v/>
      </c>
      <c r="V116" s="179" t="n">
        <v>2016</v>
      </c>
      <c r="W116" s="179">
        <f>VLOOKUP(D116,'[6]Table corresp.'!$M$4:$S$63,7,FALSE)</f>
        <v/>
      </c>
      <c r="X116" s="197">
        <f>IFERROR(G116/SUMIFS('[6]Comp2016-2017 (3)'!$I$5:$I$289,'[6]Comp2016-2017 (3)'!$A$5:$A$289,A116,'[6]Comp2016-2017 (3)'!$R$5:$R$289,V116),0)</f>
        <v/>
      </c>
      <c r="Y116" s="182">
        <f>IFERROR(IF(RIGHT(F116,3)="Exp",VLOOKUP(F116,#REF!,2,FALSE),VLOOKUP(F116,#REF!,9,FALSE)),1)</f>
        <v/>
      </c>
      <c r="Z116" s="197">
        <f>Y116/SUMIFS($Y$4:$Y$1116,$V$4:$V$1116,V116,$A$4:$A$1116,A116)</f>
        <v/>
      </c>
      <c r="AA116" s="181">
        <f>X116*Z116</f>
        <v/>
      </c>
      <c r="AB116" s="183">
        <f>IFERROR(SUMIFS('[6]Comp2016-2017 (3)'!$G$5:$G$289,'[6]Comp2016-2017 (3)'!$A$5:$A$289,A116,'[6]Comp2016-2017 (3)'!$R$5:$R$289,V116)*AA116/SUMIFS($AA$4:$AA$1116,$A$4:$A$1116,A116,$V$4:$V$1116,V116),0)</f>
        <v/>
      </c>
      <c r="AC116" s="183">
        <f>IF($W116=AC$3,$AB116,IF(NOT($W116=0),"",SUMIFS('Source traité'!AC$4:AC$1116,'Source traité'!$A$4:$A$1116,$D116,'Source traité'!$V$4:$V$1116,$V116)/SUMIFS('[6]Comp2016-2017 (3)'!$G$5:$G$289,'[6]Comp2016-2017 (3)'!$A$5:$A$289,$D116,'[6]Comp2016-2017 (3)'!$R$5:$R$289,$V116)*$AB116))</f>
        <v/>
      </c>
      <c r="AD116" s="183">
        <f>IF($W116=AD$3,$AB116,IF(NOT($W116=0),"",SUMIFS('Source traité'!AD$4:AD$1116,'Source traité'!$A$4:$A$1116,$D116,'Source traité'!$V$4:$V$1116,$V116)/SUMIFS('[6]Comp2016-2017 (3)'!$G$5:$G$289,'[6]Comp2016-2017 (3)'!$A$5:$A$289,$D116,'[6]Comp2016-2017 (3)'!$R$5:$R$289,$V116)*$AB116))</f>
        <v/>
      </c>
      <c r="AE116" s="183">
        <f>IF($W116=AE$3,$AB116,IF(NOT($W116=0),"",SUMIFS('Source traité'!AE$4:AE$1116,'Source traité'!$A$4:$A$1116,$D116,'Source traité'!$V$4:$V$1116,$V116)/SUMIFS('[6]Comp2016-2017 (3)'!$G$5:$G$289,'[6]Comp2016-2017 (3)'!$A$5:$A$289,$D116,'[6]Comp2016-2017 (3)'!$R$5:$R$289,$V116)*$AB116))</f>
        <v/>
      </c>
      <c r="AF116" s="183">
        <f>IF($W116=AF$3,$AB116,IF(NOT($W116=0),"",SUMIFS('Source traité'!AF$4:AF$1116,'Source traité'!$A$4:$A$1116,$D116,'Source traité'!$V$4:$V$1116,$V116)/SUMIFS('[6]Comp2016-2017 (3)'!$G$5:$G$289,'[6]Comp2016-2017 (3)'!$A$5:$A$289,$D116,'[6]Comp2016-2017 (3)'!$R$5:$R$289,$V116)*$AB116))</f>
        <v/>
      </c>
      <c r="AG116" s="183">
        <f>IF($W116=AG$3,$AB116,IF(NOT($W116=0),"",SUMIFS('Source traité'!AG$4:AG$1116,'Source traité'!$A$4:$A$1116,$D116,'Source traité'!$V$4:$V$1116,$V116)/SUMIFS('[6]Comp2016-2017 (3)'!$G$5:$G$289,'[6]Comp2016-2017 (3)'!$A$5:$A$289,$D116,'[6]Comp2016-2017 (3)'!$R$5:$R$289,$V116)*$AB116))</f>
        <v/>
      </c>
      <c r="AH116" s="183">
        <f>IF($W116=AH$3,$AB116,IF(NOT($W116=0),"",SUMIFS('Source traité'!AH$4:AH$1116,'Source traité'!$A$4:$A$1116,$D116,'Source traité'!$V$4:$V$1116,$V116)/SUMIFS('[6]Comp2016-2017 (3)'!$G$5:$G$289,'[6]Comp2016-2017 (3)'!$A$5:$A$289,$D116,'[6]Comp2016-2017 (3)'!$R$5:$R$289,$V116)*$AB116))</f>
        <v/>
      </c>
      <c r="AI116" s="183">
        <f>IF($W116=AI$3,$AB116,IF(NOT($W116=0),"",SUMIFS('Source traité'!AI$4:AI$1116,'Source traité'!$A$4:$A$1116,$D116,'Source traité'!$V$4:$V$1116,$V116)/SUMIFS('[6]Comp2016-2017 (3)'!$G$5:$G$289,'[6]Comp2016-2017 (3)'!$A$5:$A$289,$D116,'[6]Comp2016-2017 (3)'!$R$5:$R$289,$V116)*$AB116))</f>
        <v/>
      </c>
      <c r="AJ116" s="183">
        <f>IF($W116=AJ$3,$AB116,IF(NOT($W116=0),"",SUMIFS('Source traité'!AJ$4:AJ$1116,'Source traité'!$A$4:$A$1116,$D116,'Source traité'!$V$4:$V$1116,$V116)/SUMIFS('[6]Comp2016-2017 (3)'!$G$5:$G$289,'[6]Comp2016-2017 (3)'!$A$5:$A$289,$D116,'[6]Comp2016-2017 (3)'!$R$5:$R$289,$V116)*$AB116))</f>
        <v/>
      </c>
      <c r="AK116" s="183">
        <f>SUM(AC116:AJ116)-AB116</f>
        <v/>
      </c>
      <c r="AL116" s="179">
        <f>IF(A116=D116,"remplir à la main","")</f>
        <v/>
      </c>
      <c r="AM116" s="179">
        <f>VLOOKUP(A116,'[6]Table corresp.'!$M$4:$U$63,8,FALSE)</f>
        <v/>
      </c>
      <c r="AN116" s="179">
        <f>VLOOKUP(D116,'[6]Table corresp.'!$M$4:$U$63,9,FALSE)</f>
        <v/>
      </c>
    </row>
    <row r="117">
      <c r="A117" s="235" t="inlineStr">
        <is>
          <t>11 - Sciages de feuillus tropicaux</t>
        </is>
      </c>
      <c r="B117" s="179">
        <f>VLOOKUP(LEFT(A117,3),'[6]Table corresp.'!$A$4:$D$63,3,FALSE)</f>
        <v/>
      </c>
      <c r="C117" s="179">
        <f>VLOOKUP(A117,'[6]Table corresp.'!$M$4:$P$63,4,FALSE)</f>
        <v/>
      </c>
      <c r="D117" s="235" t="inlineStr">
        <is>
          <t>Consommation finale</t>
        </is>
      </c>
      <c r="E117" s="179">
        <f>VLOOKUP(LEFT(D117,3),'[6]Table corresp.'!$A$4:$D$63,4,FALSE)</f>
        <v/>
      </c>
      <c r="F117" s="179">
        <f>LEFT(A117,3)&amp;" - "&amp;LEFT(D117,3)</f>
        <v/>
      </c>
      <c r="G117" s="195" t="n">
        <v>2878.380000000001</v>
      </c>
      <c r="H117" s="195" t="n">
        <v>11000.22983561081</v>
      </c>
      <c r="I117" s="195" t="n">
        <v>13878.60983561081</v>
      </c>
      <c r="J117" s="195" t="n">
        <v>3.323252802696775</v>
      </c>
      <c r="K117" s="195" t="n">
        <v>12.05298540001684</v>
      </c>
      <c r="L117" s="195" t="n">
        <v>15.37623820271362</v>
      </c>
      <c r="M117" s="195" t="n">
        <v>0</v>
      </c>
      <c r="N117" s="195" t="n">
        <v>0</v>
      </c>
      <c r="O117" s="195" t="n">
        <v>0</v>
      </c>
      <c r="P117" s="195" t="n">
        <v>0</v>
      </c>
      <c r="Q117" s="195" t="n">
        <v>0</v>
      </c>
      <c r="R117" s="195" t="n">
        <v>0</v>
      </c>
      <c r="S117" s="196" t="n"/>
      <c r="T117" s="179">
        <f>VLOOKUP(A117,'[6]Groupe de branches'!$Z$27:$AM$86,14,FALSE)</f>
        <v/>
      </c>
      <c r="U117" s="179">
        <f>VLOOKUP(D117,'[6]Groupe de branches'!$Z$27:$AM$86,14,FALSE)</f>
        <v/>
      </c>
      <c r="V117" s="179" t="n">
        <v>2016</v>
      </c>
      <c r="W117" s="179">
        <f>VLOOKUP(D117,'[6]Table corresp.'!$M$4:$S$63,7,FALSE)</f>
        <v/>
      </c>
      <c r="X117" s="197">
        <f>IFERROR(G117/SUMIFS('[6]Comp2016-2017 (3)'!$I$5:$I$289,'[6]Comp2016-2017 (3)'!$A$5:$A$289,A117,'[6]Comp2016-2017 (3)'!$R$5:$R$289,V117),0)</f>
        <v/>
      </c>
      <c r="Y117" s="182">
        <f>IFERROR(IF(RIGHT(F117,3)="Exp",VLOOKUP(F117,#REF!,2,FALSE),VLOOKUP(F117,#REF!,9,FALSE)),1)</f>
        <v/>
      </c>
      <c r="Z117" s="197">
        <f>Y117/SUMIFS($Y$4:$Y$1116,$V$4:$V$1116,V117,$A$4:$A$1116,A117)</f>
        <v/>
      </c>
      <c r="AA117" s="181">
        <f>X117*Z117</f>
        <v/>
      </c>
      <c r="AB117" s="183">
        <f>IFERROR(SUMIFS('[6]Comp2016-2017 (3)'!$G$5:$G$289,'[6]Comp2016-2017 (3)'!$A$5:$A$289,A117,'[6]Comp2016-2017 (3)'!$R$5:$R$289,V117)*AA117/SUMIFS($AA$4:$AA$1116,$A$4:$A$1116,A117,$V$4:$V$1116,V117),0)</f>
        <v/>
      </c>
      <c r="AC117" s="183">
        <f>IF($W117=AC$3,$AB117,IF(NOT($W117=0),"",SUMIFS('Source traité'!AC$4:AC$1116,'Source traité'!$A$4:$A$1116,$D117,'Source traité'!$V$4:$V$1116,$V117)/SUMIFS('[6]Comp2016-2017 (3)'!$G$5:$G$289,'[6]Comp2016-2017 (3)'!$A$5:$A$289,$D117,'[6]Comp2016-2017 (3)'!$R$5:$R$289,$V117)*$AB117))</f>
        <v/>
      </c>
      <c r="AD117" s="183">
        <f>IF($W117=AD$3,$AB117,IF(NOT($W117=0),"",SUMIFS('Source traité'!AD$4:AD$1116,'Source traité'!$A$4:$A$1116,$D117,'Source traité'!$V$4:$V$1116,$V117)/SUMIFS('[6]Comp2016-2017 (3)'!$G$5:$G$289,'[6]Comp2016-2017 (3)'!$A$5:$A$289,$D117,'[6]Comp2016-2017 (3)'!$R$5:$R$289,$V117)*$AB117))</f>
        <v/>
      </c>
      <c r="AE117" s="183">
        <f>IF($W117=AE$3,$AB117,IF(NOT($W117=0),"",SUMIFS('Source traité'!AE$4:AE$1116,'Source traité'!$A$4:$A$1116,$D117,'Source traité'!$V$4:$V$1116,$V117)/SUMIFS('[6]Comp2016-2017 (3)'!$G$5:$G$289,'[6]Comp2016-2017 (3)'!$A$5:$A$289,$D117,'[6]Comp2016-2017 (3)'!$R$5:$R$289,$V117)*$AB117))</f>
        <v/>
      </c>
      <c r="AF117" s="183">
        <f>IF($W117=AF$3,$AB117,IF(NOT($W117=0),"",SUMIFS('Source traité'!AF$4:AF$1116,'Source traité'!$A$4:$A$1116,$D117,'Source traité'!$V$4:$V$1116,$V117)/SUMIFS('[6]Comp2016-2017 (3)'!$G$5:$G$289,'[6]Comp2016-2017 (3)'!$A$5:$A$289,$D117,'[6]Comp2016-2017 (3)'!$R$5:$R$289,$V117)*$AB117))</f>
        <v/>
      </c>
      <c r="AG117" s="183">
        <f>IF($W117=AG$3,$AB117,IF(NOT($W117=0),"",SUMIFS('Source traité'!AG$4:AG$1116,'Source traité'!$A$4:$A$1116,$D117,'Source traité'!$V$4:$V$1116,$V117)/SUMIFS('[6]Comp2016-2017 (3)'!$G$5:$G$289,'[6]Comp2016-2017 (3)'!$A$5:$A$289,$D117,'[6]Comp2016-2017 (3)'!$R$5:$R$289,$V117)*$AB117))</f>
        <v/>
      </c>
      <c r="AH117" s="183">
        <f>IF($W117=AH$3,$AB117,IF(NOT($W117=0),"",SUMIFS('Source traité'!AH$4:AH$1116,'Source traité'!$A$4:$A$1116,$D117,'Source traité'!$V$4:$V$1116,$V117)/SUMIFS('[6]Comp2016-2017 (3)'!$G$5:$G$289,'[6]Comp2016-2017 (3)'!$A$5:$A$289,$D117,'[6]Comp2016-2017 (3)'!$R$5:$R$289,$V117)*$AB117))</f>
        <v/>
      </c>
      <c r="AI117" s="183">
        <f>IF($W117=AI$3,$AB117,IF(NOT($W117=0),"",SUMIFS('Source traité'!AI$4:AI$1116,'Source traité'!$A$4:$A$1116,$D117,'Source traité'!$V$4:$V$1116,$V117)/SUMIFS('[6]Comp2016-2017 (3)'!$G$5:$G$289,'[6]Comp2016-2017 (3)'!$A$5:$A$289,$D117,'[6]Comp2016-2017 (3)'!$R$5:$R$289,$V117)*$AB117))</f>
        <v/>
      </c>
      <c r="AJ117" s="183">
        <f>IF($W117=AJ$3,$AB117,IF(NOT($W117=0),"",SUMIFS('Source traité'!AJ$4:AJ$1116,'Source traité'!$A$4:$A$1116,$D117,'Source traité'!$V$4:$V$1116,$V117)/SUMIFS('[6]Comp2016-2017 (3)'!$G$5:$G$289,'[6]Comp2016-2017 (3)'!$A$5:$A$289,$D117,'[6]Comp2016-2017 (3)'!$R$5:$R$289,$V117)*$AB117))</f>
        <v/>
      </c>
      <c r="AK117" s="183">
        <f>SUM(AC117:AJ117)-AB117</f>
        <v/>
      </c>
      <c r="AL117" s="179">
        <f>IF(A117=D117,"remplir à la main","")</f>
        <v/>
      </c>
      <c r="AM117" s="179">
        <f>VLOOKUP(A117,'[6]Table corresp.'!$M$4:$U$63,8,FALSE)</f>
        <v/>
      </c>
      <c r="AN117" s="179">
        <f>VLOOKUP(D117,'[6]Table corresp.'!$M$4:$U$63,9,FALSE)</f>
        <v/>
      </c>
    </row>
    <row r="118">
      <c r="A118" s="235" t="inlineStr">
        <is>
          <t>11 - Sciages de feuillus tropicaux</t>
        </is>
      </c>
      <c r="B118" s="179">
        <f>VLOOKUP(LEFT(A118,3),'[6]Table corresp.'!$A$4:$D$63,3,FALSE)</f>
        <v/>
      </c>
      <c r="C118" s="179">
        <f>VLOOKUP(A118,'[6]Table corresp.'!$M$4:$P$63,4,FALSE)</f>
        <v/>
      </c>
      <c r="D118" s="235" t="inlineStr">
        <is>
          <t>Exportation</t>
        </is>
      </c>
      <c r="E118" s="179">
        <f>VLOOKUP(LEFT(D118,3),'[6]Table corresp.'!$A$4:$D$63,4,FALSE)</f>
        <v/>
      </c>
      <c r="F118" s="179">
        <f>LEFT(A118,3)&amp;" - "&amp;LEFT(D118,3)</f>
        <v/>
      </c>
      <c r="G118" s="195" t="n">
        <v>2981.587</v>
      </c>
      <c r="H118" s="195" t="n">
        <v>0</v>
      </c>
      <c r="I118" s="195" t="n">
        <v>2981.587</v>
      </c>
      <c r="J118" s="195" t="n">
        <v>2.597212425437531</v>
      </c>
      <c r="K118" s="195" t="n">
        <v>0</v>
      </c>
      <c r="L118" s="195" t="n">
        <v>2.597212425437531</v>
      </c>
      <c r="M118" s="195" t="n">
        <v>0</v>
      </c>
      <c r="N118" s="195" t="n">
        <v>0</v>
      </c>
      <c r="O118" s="195" t="n">
        <v>0</v>
      </c>
      <c r="P118" s="195" t="n">
        <v>0</v>
      </c>
      <c r="Q118" s="195" t="n">
        <v>0</v>
      </c>
      <c r="R118" s="195" t="n">
        <v>0</v>
      </c>
      <c r="S118" s="196" t="n"/>
      <c r="T118" s="179">
        <f>VLOOKUP(A118,'[6]Groupe de branches'!$Z$27:$AM$86,14,FALSE)</f>
        <v/>
      </c>
      <c r="U118" s="179">
        <f>VLOOKUP(D118,'[6]Groupe de branches'!$Z$27:$AM$86,14,FALSE)</f>
        <v/>
      </c>
      <c r="V118" s="179" t="n">
        <v>2016</v>
      </c>
      <c r="W118" s="179">
        <f>VLOOKUP(D118,'[6]Table corresp.'!$M$4:$S$63,7,FALSE)</f>
        <v/>
      </c>
      <c r="X118" s="197">
        <f>IFERROR(G118/SUMIFS('[6]Comp2016-2017 (3)'!$I$5:$I$289,'[6]Comp2016-2017 (3)'!$A$5:$A$289,A118,'[6]Comp2016-2017 (3)'!$R$5:$R$289,V118),0)</f>
        <v/>
      </c>
      <c r="Y118" s="182">
        <f>IFERROR(IF(RIGHT(F118,3)="Exp",VLOOKUP(F118,#REF!,2,FALSE),VLOOKUP(F118,#REF!,9,FALSE)),1)</f>
        <v/>
      </c>
      <c r="Z118" s="197">
        <f>Y118/SUMIFS($Y$4:$Y$1116,$V$4:$V$1116,V118,$A$4:$A$1116,A118)</f>
        <v/>
      </c>
      <c r="AA118" s="181">
        <f>X118*Z118</f>
        <v/>
      </c>
      <c r="AB118" s="183">
        <f>IFERROR(SUMIFS('[6]Comp2016-2017 (3)'!$G$5:$G$289,'[6]Comp2016-2017 (3)'!$A$5:$A$289,A118,'[6]Comp2016-2017 (3)'!$R$5:$R$289,V118)*AA118/SUMIFS($AA$4:$AA$1116,$A$4:$A$1116,A118,$V$4:$V$1116,V118),0)</f>
        <v/>
      </c>
      <c r="AC118" s="183">
        <f>IF($W118=AC$3,$AB118,IF(NOT($W118=0),"",SUMIFS('Source traité'!AC$4:AC$1116,'Source traité'!$A$4:$A$1116,$D118,'Source traité'!$V$4:$V$1116,$V118)/SUMIFS('[6]Comp2016-2017 (3)'!$G$5:$G$289,'[6]Comp2016-2017 (3)'!$A$5:$A$289,$D118,'[6]Comp2016-2017 (3)'!$R$5:$R$289,$V118)*$AB118))</f>
        <v/>
      </c>
      <c r="AD118" s="183">
        <f>IF($W118=AD$3,$AB118,IF(NOT($W118=0),"",SUMIFS('Source traité'!AD$4:AD$1116,'Source traité'!$A$4:$A$1116,$D118,'Source traité'!$V$4:$V$1116,$V118)/SUMIFS('[6]Comp2016-2017 (3)'!$G$5:$G$289,'[6]Comp2016-2017 (3)'!$A$5:$A$289,$D118,'[6]Comp2016-2017 (3)'!$R$5:$R$289,$V118)*$AB118))</f>
        <v/>
      </c>
      <c r="AE118" s="183">
        <f>IF($W118=AE$3,$AB118,IF(NOT($W118=0),"",SUMIFS('Source traité'!AE$4:AE$1116,'Source traité'!$A$4:$A$1116,$D118,'Source traité'!$V$4:$V$1116,$V118)/SUMIFS('[6]Comp2016-2017 (3)'!$G$5:$G$289,'[6]Comp2016-2017 (3)'!$A$5:$A$289,$D118,'[6]Comp2016-2017 (3)'!$R$5:$R$289,$V118)*$AB118))</f>
        <v/>
      </c>
      <c r="AF118" s="183">
        <f>IF($W118=AF$3,$AB118,IF(NOT($W118=0),"",SUMIFS('Source traité'!AF$4:AF$1116,'Source traité'!$A$4:$A$1116,$D118,'Source traité'!$V$4:$V$1116,$V118)/SUMIFS('[6]Comp2016-2017 (3)'!$G$5:$G$289,'[6]Comp2016-2017 (3)'!$A$5:$A$289,$D118,'[6]Comp2016-2017 (3)'!$R$5:$R$289,$V118)*$AB118))</f>
        <v/>
      </c>
      <c r="AG118" s="183">
        <f>IF($W118=AG$3,$AB118,IF(NOT($W118=0),"",SUMIFS('Source traité'!AG$4:AG$1116,'Source traité'!$A$4:$A$1116,$D118,'Source traité'!$V$4:$V$1116,$V118)/SUMIFS('[6]Comp2016-2017 (3)'!$G$5:$G$289,'[6]Comp2016-2017 (3)'!$A$5:$A$289,$D118,'[6]Comp2016-2017 (3)'!$R$5:$R$289,$V118)*$AB118))</f>
        <v/>
      </c>
      <c r="AH118" s="183">
        <f>IF($W118=AH$3,$AB118,IF(NOT($W118=0),"",SUMIFS('Source traité'!AH$4:AH$1116,'Source traité'!$A$4:$A$1116,$D118,'Source traité'!$V$4:$V$1116,$V118)/SUMIFS('[6]Comp2016-2017 (3)'!$G$5:$G$289,'[6]Comp2016-2017 (3)'!$A$5:$A$289,$D118,'[6]Comp2016-2017 (3)'!$R$5:$R$289,$V118)*$AB118))</f>
        <v/>
      </c>
      <c r="AI118" s="183">
        <f>IF($W118=AI$3,$AB118,IF(NOT($W118=0),"",SUMIFS('Source traité'!AI$4:AI$1116,'Source traité'!$A$4:$A$1116,$D118,'Source traité'!$V$4:$V$1116,$V118)/SUMIFS('[6]Comp2016-2017 (3)'!$G$5:$G$289,'[6]Comp2016-2017 (3)'!$A$5:$A$289,$D118,'[6]Comp2016-2017 (3)'!$R$5:$R$289,$V118)*$AB118))</f>
        <v/>
      </c>
      <c r="AJ118" s="183">
        <f>IF($W118=AJ$3,$AB118,IF(NOT($W118=0),"",SUMIFS('Source traité'!AJ$4:AJ$1116,'Source traité'!$A$4:$A$1116,$D118,'Source traité'!$V$4:$V$1116,$V118)/SUMIFS('[6]Comp2016-2017 (3)'!$G$5:$G$289,'[6]Comp2016-2017 (3)'!$A$5:$A$289,$D118,'[6]Comp2016-2017 (3)'!$R$5:$R$289,$V118)*$AB118))</f>
        <v/>
      </c>
      <c r="AK118" s="183">
        <f>SUM(AC118:AJ118)-AB118</f>
        <v/>
      </c>
      <c r="AL118" s="179">
        <f>IF(A118=D118,"remplir à la main","")</f>
        <v/>
      </c>
      <c r="AM118" s="179">
        <f>VLOOKUP(A118,'[6]Table corresp.'!$M$4:$U$63,8,FALSE)</f>
        <v/>
      </c>
      <c r="AN118" s="179">
        <f>VLOOKUP(D118,'[6]Table corresp.'!$M$4:$U$63,9,FALSE)</f>
        <v/>
      </c>
    </row>
    <row r="119">
      <c r="A119" s="235" t="inlineStr">
        <is>
          <t>12 - Sciages bruts de sapin-épicéa</t>
        </is>
      </c>
      <c r="B119" s="179">
        <f>VLOOKUP(LEFT(A119,3),'[6]Table corresp.'!$A$4:$D$63,3,FALSE)</f>
        <v/>
      </c>
      <c r="C119" s="179">
        <f>VLOOKUP(A119,'[6]Table corresp.'!$M$4:$P$63,4,FALSE)</f>
        <v/>
      </c>
      <c r="D119" s="235" t="inlineStr">
        <is>
          <t>20 - Produits rabotés</t>
        </is>
      </c>
      <c r="E119" s="179">
        <f>VLOOKUP(LEFT(D119,3),'[6]Table corresp.'!$A$4:$D$63,4,FALSE)</f>
        <v/>
      </c>
      <c r="F119" s="179">
        <f>LEFT(A119,3)&amp;" - "&amp;LEFT(D119,3)</f>
        <v/>
      </c>
      <c r="G119" s="195" t="n">
        <v>19030.5336</v>
      </c>
      <c r="H119" s="195" t="n">
        <v>118366.9664</v>
      </c>
      <c r="I119" s="195" t="n">
        <v>137397.5</v>
      </c>
      <c r="J119" s="195" t="n">
        <v>153.6205858197092</v>
      </c>
      <c r="K119" s="195" t="n">
        <v>1047.673493994576</v>
      </c>
      <c r="L119" s="195" t="n">
        <v>1201.294079814285</v>
      </c>
      <c r="M119" s="195" t="n">
        <v>0</v>
      </c>
      <c r="N119" s="195" t="n">
        <v>0</v>
      </c>
      <c r="O119" s="195" t="n">
        <v>0</v>
      </c>
      <c r="P119" s="195" t="n">
        <v>0</v>
      </c>
      <c r="Q119" s="195" t="n">
        <v>0</v>
      </c>
      <c r="R119" s="195" t="n">
        <v>0</v>
      </c>
      <c r="S119" s="196" t="n"/>
      <c r="T119" s="179">
        <f>VLOOKUP(A119,'[6]Groupe de branches'!$Z$27:$AM$86,14,FALSE)</f>
        <v/>
      </c>
      <c r="U119" s="179">
        <f>VLOOKUP(D119,'[6]Groupe de branches'!$Z$27:$AM$86,14,FALSE)</f>
        <v/>
      </c>
      <c r="V119" s="179" t="n">
        <v>2016</v>
      </c>
      <c r="W119" s="179">
        <f>VLOOKUP(D119,'[6]Table corresp.'!$M$4:$S$63,7,FALSE)</f>
        <v/>
      </c>
      <c r="X119" s="197">
        <f>IFERROR(G119/SUMIFS('[6]Comp2016-2017 (3)'!$I$5:$I$289,'[6]Comp2016-2017 (3)'!$A$5:$A$289,A119,'[6]Comp2016-2017 (3)'!$R$5:$R$289,V119),0)</f>
        <v/>
      </c>
      <c r="Y119" s="182">
        <f>IFERROR(IF(RIGHT(F119,3)="Exp",VLOOKUP(F119,#REF!,2,FALSE),VLOOKUP(F119,#REF!,9,FALSE)),1)</f>
        <v/>
      </c>
      <c r="Z119" s="197">
        <f>Y119/SUMIFS($Y$4:$Y$1116,$V$4:$V$1116,V119,$A$4:$A$1116,A119)</f>
        <v/>
      </c>
      <c r="AA119" s="181">
        <f>X119*Z119</f>
        <v/>
      </c>
      <c r="AB119" s="183">
        <f>IFERROR(SUMIFS('[6]Comp2016-2017 (3)'!$G$5:$G$289,'[6]Comp2016-2017 (3)'!$A$5:$A$289,A119,'[6]Comp2016-2017 (3)'!$R$5:$R$289,V119)*AA119/SUMIFS($AA$4:$AA$1116,$A$4:$A$1116,A119,$V$4:$V$1116,V119),0)</f>
        <v/>
      </c>
      <c r="AC119" s="183">
        <f>IF($W119=AC$3,$AB119,IF(NOT($W119=0),"",SUMIFS('Source traité'!AC$4:AC$1116,'Source traité'!$A$4:$A$1116,$D119,'Source traité'!$V$4:$V$1116,$V119)/SUMIFS('[6]Comp2016-2017 (3)'!$G$5:$G$289,'[6]Comp2016-2017 (3)'!$A$5:$A$289,$D119,'[6]Comp2016-2017 (3)'!$R$5:$R$289,$V119)*$AB119))</f>
        <v/>
      </c>
      <c r="AD119" s="183">
        <f>IF($W119=AD$3,$AB119,IF(NOT($W119=0),"",SUMIFS('Source traité'!AD$4:AD$1116,'Source traité'!$A$4:$A$1116,$D119,'Source traité'!$V$4:$V$1116,$V119)/SUMIFS('[6]Comp2016-2017 (3)'!$G$5:$G$289,'[6]Comp2016-2017 (3)'!$A$5:$A$289,$D119,'[6]Comp2016-2017 (3)'!$R$5:$R$289,$V119)*$AB119))</f>
        <v/>
      </c>
      <c r="AE119" s="183">
        <f>IF($W119=AE$3,$AB119,IF(NOT($W119=0),"",SUMIFS('Source traité'!AE$4:AE$1116,'Source traité'!$A$4:$A$1116,$D119,'Source traité'!$V$4:$V$1116,$V119)/SUMIFS('[6]Comp2016-2017 (3)'!$G$5:$G$289,'[6]Comp2016-2017 (3)'!$A$5:$A$289,$D119,'[6]Comp2016-2017 (3)'!$R$5:$R$289,$V119)*$AB119))</f>
        <v/>
      </c>
      <c r="AF119" s="183">
        <f>IF($W119=AF$3,$AB119,IF(NOT($W119=0),"",SUMIFS('Source traité'!AF$4:AF$1116,'Source traité'!$A$4:$A$1116,$D119,'Source traité'!$V$4:$V$1116,$V119)/SUMIFS('[6]Comp2016-2017 (3)'!$G$5:$G$289,'[6]Comp2016-2017 (3)'!$A$5:$A$289,$D119,'[6]Comp2016-2017 (3)'!$R$5:$R$289,$V119)*$AB119))</f>
        <v/>
      </c>
      <c r="AG119" s="183">
        <f>IF($W119=AG$3,$AB119,IF(NOT($W119=0),"",SUMIFS('Source traité'!AG$4:AG$1116,'Source traité'!$A$4:$A$1116,$D119,'Source traité'!$V$4:$V$1116,$V119)/SUMIFS('[6]Comp2016-2017 (3)'!$G$5:$G$289,'[6]Comp2016-2017 (3)'!$A$5:$A$289,$D119,'[6]Comp2016-2017 (3)'!$R$5:$R$289,$V119)*$AB119))</f>
        <v/>
      </c>
      <c r="AH119" s="183">
        <f>IF($W119=AH$3,$AB119,IF(NOT($W119=0),"",SUMIFS('Source traité'!AH$4:AH$1116,'Source traité'!$A$4:$A$1116,$D119,'Source traité'!$V$4:$V$1116,$V119)/SUMIFS('[6]Comp2016-2017 (3)'!$G$5:$G$289,'[6]Comp2016-2017 (3)'!$A$5:$A$289,$D119,'[6]Comp2016-2017 (3)'!$R$5:$R$289,$V119)*$AB119))</f>
        <v/>
      </c>
      <c r="AI119" s="183">
        <f>IF($W119=AI$3,$AB119,IF(NOT($W119=0),"",SUMIFS('Source traité'!AI$4:AI$1116,'Source traité'!$A$4:$A$1116,$D119,'Source traité'!$V$4:$V$1116,$V119)/SUMIFS('[6]Comp2016-2017 (3)'!$G$5:$G$289,'[6]Comp2016-2017 (3)'!$A$5:$A$289,$D119,'[6]Comp2016-2017 (3)'!$R$5:$R$289,$V119)*$AB119))</f>
        <v/>
      </c>
      <c r="AJ119" s="183">
        <f>IF($W119=AJ$3,$AB119,IF(NOT($W119=0),"",SUMIFS('Source traité'!AJ$4:AJ$1116,'Source traité'!$A$4:$A$1116,$D119,'Source traité'!$V$4:$V$1116,$V119)/SUMIFS('[6]Comp2016-2017 (3)'!$G$5:$G$289,'[6]Comp2016-2017 (3)'!$A$5:$A$289,$D119,'[6]Comp2016-2017 (3)'!$R$5:$R$289,$V119)*$AB119))</f>
        <v/>
      </c>
      <c r="AK119" s="183">
        <f>SUM(AC119:AJ119)-AB119</f>
        <v/>
      </c>
      <c r="AL119" s="179">
        <f>IF(A119=D119,"remplir à la main","")</f>
        <v/>
      </c>
      <c r="AM119" s="179">
        <f>VLOOKUP(A119,'[6]Table corresp.'!$M$4:$U$63,8,FALSE)</f>
        <v/>
      </c>
      <c r="AN119" s="179">
        <f>VLOOKUP(D119,'[6]Table corresp.'!$M$4:$U$63,9,FALSE)</f>
        <v/>
      </c>
    </row>
    <row r="120">
      <c r="A120" s="235" t="inlineStr">
        <is>
          <t>12 - Sciages bruts de sapin-épicéa</t>
        </is>
      </c>
      <c r="B120" s="179">
        <f>VLOOKUP(LEFT(A120,3),'[6]Table corresp.'!$A$4:$D$63,3,FALSE)</f>
        <v/>
      </c>
      <c r="C120" s="179">
        <f>VLOOKUP(A120,'[6]Table corresp.'!$M$4:$P$63,4,FALSE)</f>
        <v/>
      </c>
      <c r="D120" s="235" t="inlineStr">
        <is>
          <t>20b - Produits collés</t>
        </is>
      </c>
      <c r="E120" s="179">
        <f>VLOOKUP(LEFT(D120,3),'[6]Table corresp.'!$A$4:$D$63,4,FALSE)</f>
        <v/>
      </c>
      <c r="F120" s="179">
        <f>LEFT(A120,3)&amp;" - "&amp;LEFT(D120,3)</f>
        <v/>
      </c>
      <c r="G120" s="195" t="n">
        <v>15798.55322174604</v>
      </c>
      <c r="H120" s="195" t="n">
        <v>38386.78656</v>
      </c>
      <c r="I120" s="195" t="n">
        <v>54185.33978174604</v>
      </c>
      <c r="J120" s="195" t="n">
        <v>112.4546618019763</v>
      </c>
      <c r="K120" s="195" t="n">
        <v>297.2933878342753</v>
      </c>
      <c r="L120" s="195" t="n">
        <v>409.7480496362516</v>
      </c>
      <c r="M120" s="195" t="n">
        <v>0</v>
      </c>
      <c r="N120" s="195" t="n">
        <v>0</v>
      </c>
      <c r="O120" s="195" t="n">
        <v>0</v>
      </c>
      <c r="P120" s="195" t="n">
        <v>0</v>
      </c>
      <c r="Q120" s="195" t="n">
        <v>0</v>
      </c>
      <c r="R120" s="195" t="n">
        <v>0</v>
      </c>
      <c r="S120" s="196" t="n"/>
      <c r="T120" s="179">
        <f>VLOOKUP(A120,'[6]Groupe de branches'!$Z$27:$AM$86,14,FALSE)</f>
        <v/>
      </c>
      <c r="U120" s="179">
        <f>VLOOKUP(D120,'[6]Groupe de branches'!$Z$27:$AM$86,14,FALSE)</f>
        <v/>
      </c>
      <c r="V120" s="179" t="n">
        <v>2016</v>
      </c>
      <c r="W120" s="179">
        <f>VLOOKUP(D120,'[6]Table corresp.'!$M$4:$S$63,7,FALSE)</f>
        <v/>
      </c>
      <c r="X120" s="197">
        <f>IFERROR(G120/SUMIFS('[6]Comp2016-2017 (3)'!$I$5:$I$289,'[6]Comp2016-2017 (3)'!$A$5:$A$289,A120,'[6]Comp2016-2017 (3)'!$R$5:$R$289,V120),0)</f>
        <v/>
      </c>
      <c r="Y120" s="182">
        <f>IFERROR(IF(RIGHT(F120,3)="Exp",VLOOKUP(F120,#REF!,2,FALSE),VLOOKUP(F120,#REF!,9,FALSE)),1)</f>
        <v/>
      </c>
      <c r="Z120" s="197">
        <f>Y120/SUMIFS($Y$4:$Y$1116,$V$4:$V$1116,V120,$A$4:$A$1116,A120)</f>
        <v/>
      </c>
      <c r="AA120" s="181">
        <f>X120*Z120</f>
        <v/>
      </c>
      <c r="AB120" s="183">
        <f>IFERROR(SUMIFS('[6]Comp2016-2017 (3)'!$G$5:$G$289,'[6]Comp2016-2017 (3)'!$A$5:$A$289,A120,'[6]Comp2016-2017 (3)'!$R$5:$R$289,V120)*AA120/SUMIFS($AA$4:$AA$1116,$A$4:$A$1116,A120,$V$4:$V$1116,V120),0)</f>
        <v/>
      </c>
      <c r="AC120" s="183">
        <f>IF($W120=AC$3,$AB120,IF(NOT($W120=0),"",SUMIFS('Source traité'!AC$4:AC$1116,'Source traité'!$A$4:$A$1116,$D120,'Source traité'!$V$4:$V$1116,$V120)/SUMIFS('[6]Comp2016-2017 (3)'!$G$5:$G$289,'[6]Comp2016-2017 (3)'!$A$5:$A$289,$D120,'[6]Comp2016-2017 (3)'!$R$5:$R$289,$V120)*$AB120))</f>
        <v/>
      </c>
      <c r="AD120" s="183">
        <f>IF($W120=AD$3,$AB120,IF(NOT($W120=0),"",SUMIFS('Source traité'!AD$4:AD$1116,'Source traité'!$A$4:$A$1116,$D120,'Source traité'!$V$4:$V$1116,$V120)/SUMIFS('[6]Comp2016-2017 (3)'!$G$5:$G$289,'[6]Comp2016-2017 (3)'!$A$5:$A$289,$D120,'[6]Comp2016-2017 (3)'!$R$5:$R$289,$V120)*$AB120))</f>
        <v/>
      </c>
      <c r="AE120" s="183">
        <f>IF($W120=AE$3,$AB120,IF(NOT($W120=0),"",SUMIFS('Source traité'!AE$4:AE$1116,'Source traité'!$A$4:$A$1116,$D120,'Source traité'!$V$4:$V$1116,$V120)/SUMIFS('[6]Comp2016-2017 (3)'!$G$5:$G$289,'[6]Comp2016-2017 (3)'!$A$5:$A$289,$D120,'[6]Comp2016-2017 (3)'!$R$5:$R$289,$V120)*$AB120))</f>
        <v/>
      </c>
      <c r="AF120" s="183">
        <f>IF($W120=AF$3,$AB120,IF(NOT($W120=0),"",SUMIFS('Source traité'!AF$4:AF$1116,'Source traité'!$A$4:$A$1116,$D120,'Source traité'!$V$4:$V$1116,$V120)/SUMIFS('[6]Comp2016-2017 (3)'!$G$5:$G$289,'[6]Comp2016-2017 (3)'!$A$5:$A$289,$D120,'[6]Comp2016-2017 (3)'!$R$5:$R$289,$V120)*$AB120))</f>
        <v/>
      </c>
      <c r="AG120" s="183">
        <f>IF($W120=AG$3,$AB120,IF(NOT($W120=0),"",SUMIFS('Source traité'!AG$4:AG$1116,'Source traité'!$A$4:$A$1116,$D120,'Source traité'!$V$4:$V$1116,$V120)/SUMIFS('[6]Comp2016-2017 (3)'!$G$5:$G$289,'[6]Comp2016-2017 (3)'!$A$5:$A$289,$D120,'[6]Comp2016-2017 (3)'!$R$5:$R$289,$V120)*$AB120))</f>
        <v/>
      </c>
      <c r="AH120" s="183">
        <f>IF($W120=AH$3,$AB120,IF(NOT($W120=0),"",SUMIFS('Source traité'!AH$4:AH$1116,'Source traité'!$A$4:$A$1116,$D120,'Source traité'!$V$4:$V$1116,$V120)/SUMIFS('[6]Comp2016-2017 (3)'!$G$5:$G$289,'[6]Comp2016-2017 (3)'!$A$5:$A$289,$D120,'[6]Comp2016-2017 (3)'!$R$5:$R$289,$V120)*$AB120))</f>
        <v/>
      </c>
      <c r="AI120" s="183">
        <f>IF($W120=AI$3,$AB120,IF(NOT($W120=0),"",SUMIFS('Source traité'!AI$4:AI$1116,'Source traité'!$A$4:$A$1116,$D120,'Source traité'!$V$4:$V$1116,$V120)/SUMIFS('[6]Comp2016-2017 (3)'!$G$5:$G$289,'[6]Comp2016-2017 (3)'!$A$5:$A$289,$D120,'[6]Comp2016-2017 (3)'!$R$5:$R$289,$V120)*$AB120))</f>
        <v/>
      </c>
      <c r="AJ120" s="183">
        <f>IF($W120=AJ$3,$AB120,IF(NOT($W120=0),"",SUMIFS('Source traité'!AJ$4:AJ$1116,'Source traité'!$A$4:$A$1116,$D120,'Source traité'!$V$4:$V$1116,$V120)/SUMIFS('[6]Comp2016-2017 (3)'!$G$5:$G$289,'[6]Comp2016-2017 (3)'!$A$5:$A$289,$D120,'[6]Comp2016-2017 (3)'!$R$5:$R$289,$V120)*$AB120))</f>
        <v/>
      </c>
      <c r="AK120" s="183">
        <f>SUM(AC120:AJ120)-AB120</f>
        <v/>
      </c>
      <c r="AL120" s="179">
        <f>IF(A120=D120,"remplir à la main","")</f>
        <v/>
      </c>
      <c r="AM120" s="179">
        <f>VLOOKUP(A120,'[6]Table corresp.'!$M$4:$U$63,8,FALSE)</f>
        <v/>
      </c>
      <c r="AN120" s="179">
        <f>VLOOKUP(D120,'[6]Table corresp.'!$M$4:$U$63,9,FALSE)</f>
        <v/>
      </c>
    </row>
    <row r="121">
      <c r="A121" s="235" t="inlineStr">
        <is>
          <t>12 - Sciages bruts de sapin-épicéa</t>
        </is>
      </c>
      <c r="B121" s="179">
        <f>VLOOKUP(LEFT(A121,3),'[6]Table corresp.'!$A$4:$D$63,3,FALSE)</f>
        <v/>
      </c>
      <c r="C121" s="179">
        <f>VLOOKUP(A121,'[6]Table corresp.'!$M$4:$P$63,4,FALSE)</f>
        <v/>
      </c>
      <c r="D121" s="235" t="inlineStr">
        <is>
          <t>29 - Fabrication de produits bruts, sciés ou rabotés imprégnés</t>
        </is>
      </c>
      <c r="E121" s="179">
        <f>VLOOKUP(LEFT(D121,3),'[6]Table corresp.'!$A$4:$D$63,4,FALSE)</f>
        <v/>
      </c>
      <c r="F121" s="179">
        <f>LEFT(A121,3)&amp;" - "&amp;LEFT(D121,3)</f>
        <v/>
      </c>
      <c r="G121" s="195" t="n">
        <v>3895.507168966748</v>
      </c>
      <c r="H121" s="195" t="n">
        <v>0</v>
      </c>
      <c r="I121" s="195" t="n">
        <v>3895.507168966748</v>
      </c>
      <c r="J121" s="195" t="n">
        <v>39.74397994685774</v>
      </c>
      <c r="K121" s="195" t="n">
        <v>0</v>
      </c>
      <c r="L121" s="195" t="n">
        <v>39.74397994685774</v>
      </c>
      <c r="M121" s="195" t="n">
        <v>0</v>
      </c>
      <c r="N121" s="195" t="n">
        <v>0</v>
      </c>
      <c r="O121" s="195" t="n">
        <v>0</v>
      </c>
      <c r="P121" s="195" t="n">
        <v>0</v>
      </c>
      <c r="Q121" s="195" t="n">
        <v>0</v>
      </c>
      <c r="R121" s="195" t="n">
        <v>0</v>
      </c>
      <c r="S121" s="196" t="n"/>
      <c r="T121" s="179">
        <f>VLOOKUP(A121,'[6]Groupe de branches'!$Z$27:$AM$86,14,FALSE)</f>
        <v/>
      </c>
      <c r="U121" s="179">
        <f>VLOOKUP(D121,'[6]Groupe de branches'!$Z$27:$AM$86,14,FALSE)</f>
        <v/>
      </c>
      <c r="V121" s="179" t="n">
        <v>2016</v>
      </c>
      <c r="W121" s="179">
        <f>VLOOKUP(D121,'[6]Table corresp.'!$M$4:$S$63,7,FALSE)</f>
        <v/>
      </c>
      <c r="X121" s="197">
        <f>IFERROR(G121/SUMIFS('[6]Comp2016-2017 (3)'!$I$5:$I$289,'[6]Comp2016-2017 (3)'!$A$5:$A$289,A121,'[6]Comp2016-2017 (3)'!$R$5:$R$289,V121),0)</f>
        <v/>
      </c>
      <c r="Y121" s="182">
        <f>IFERROR(IF(RIGHT(F121,3)="Exp",VLOOKUP(F121,#REF!,2,FALSE),VLOOKUP(F121,#REF!,9,FALSE)),1)</f>
        <v/>
      </c>
      <c r="Z121" s="197">
        <f>Y121/SUMIFS($Y$4:$Y$1116,$V$4:$V$1116,V121,$A$4:$A$1116,A121)</f>
        <v/>
      </c>
      <c r="AA121" s="181">
        <f>X121*Z121</f>
        <v/>
      </c>
      <c r="AB121" s="183">
        <f>IFERROR(SUMIFS('[6]Comp2016-2017 (3)'!$G$5:$G$289,'[6]Comp2016-2017 (3)'!$A$5:$A$289,A121,'[6]Comp2016-2017 (3)'!$R$5:$R$289,V121)*AA121/SUMIFS($AA$4:$AA$1116,$A$4:$A$1116,A121,$V$4:$V$1116,V121),0)</f>
        <v/>
      </c>
      <c r="AC121" s="183">
        <f>IF($W121=AC$3,$AB121,IF(NOT($W121=0),"",SUMIFS('Source traité'!AC$4:AC$1116,'Source traité'!$A$4:$A$1116,$D121,'Source traité'!$V$4:$V$1116,$V121)/SUMIFS('[6]Comp2016-2017 (3)'!$G$5:$G$289,'[6]Comp2016-2017 (3)'!$A$5:$A$289,$D121,'[6]Comp2016-2017 (3)'!$R$5:$R$289,$V121)*$AB121))</f>
        <v/>
      </c>
      <c r="AD121" s="183">
        <f>IF($W121=AD$3,$AB121,IF(NOT($W121=0),"",SUMIFS('Source traité'!AD$4:AD$1116,'Source traité'!$A$4:$A$1116,$D121,'Source traité'!$V$4:$V$1116,$V121)/SUMIFS('[6]Comp2016-2017 (3)'!$G$5:$G$289,'[6]Comp2016-2017 (3)'!$A$5:$A$289,$D121,'[6]Comp2016-2017 (3)'!$R$5:$R$289,$V121)*$AB121))</f>
        <v/>
      </c>
      <c r="AE121" s="183">
        <f>IF($W121=AE$3,$AB121,IF(NOT($W121=0),"",SUMIFS('Source traité'!AE$4:AE$1116,'Source traité'!$A$4:$A$1116,$D121,'Source traité'!$V$4:$V$1116,$V121)/SUMIFS('[6]Comp2016-2017 (3)'!$G$5:$G$289,'[6]Comp2016-2017 (3)'!$A$5:$A$289,$D121,'[6]Comp2016-2017 (3)'!$R$5:$R$289,$V121)*$AB121))</f>
        <v/>
      </c>
      <c r="AF121" s="183">
        <f>IF($W121=AF$3,$AB121,IF(NOT($W121=0),"",SUMIFS('Source traité'!AF$4:AF$1116,'Source traité'!$A$4:$A$1116,$D121,'Source traité'!$V$4:$V$1116,$V121)/SUMIFS('[6]Comp2016-2017 (3)'!$G$5:$G$289,'[6]Comp2016-2017 (3)'!$A$5:$A$289,$D121,'[6]Comp2016-2017 (3)'!$R$5:$R$289,$V121)*$AB121))</f>
        <v/>
      </c>
      <c r="AG121" s="183">
        <f>IF($W121=AG$3,$AB121,IF(NOT($W121=0),"",SUMIFS('Source traité'!AG$4:AG$1116,'Source traité'!$A$4:$A$1116,$D121,'Source traité'!$V$4:$V$1116,$V121)/SUMIFS('[6]Comp2016-2017 (3)'!$G$5:$G$289,'[6]Comp2016-2017 (3)'!$A$5:$A$289,$D121,'[6]Comp2016-2017 (3)'!$R$5:$R$289,$V121)*$AB121))</f>
        <v/>
      </c>
      <c r="AH121" s="183">
        <f>IF($W121=AH$3,$AB121,IF(NOT($W121=0),"",SUMIFS('Source traité'!AH$4:AH$1116,'Source traité'!$A$4:$A$1116,$D121,'Source traité'!$V$4:$V$1116,$V121)/SUMIFS('[6]Comp2016-2017 (3)'!$G$5:$G$289,'[6]Comp2016-2017 (3)'!$A$5:$A$289,$D121,'[6]Comp2016-2017 (3)'!$R$5:$R$289,$V121)*$AB121))</f>
        <v/>
      </c>
      <c r="AI121" s="183">
        <f>IF($W121=AI$3,$AB121,IF(NOT($W121=0),"",SUMIFS('Source traité'!AI$4:AI$1116,'Source traité'!$A$4:$A$1116,$D121,'Source traité'!$V$4:$V$1116,$V121)/SUMIFS('[6]Comp2016-2017 (3)'!$G$5:$G$289,'[6]Comp2016-2017 (3)'!$A$5:$A$289,$D121,'[6]Comp2016-2017 (3)'!$R$5:$R$289,$V121)*$AB121))</f>
        <v/>
      </c>
      <c r="AJ121" s="183">
        <f>IF($W121=AJ$3,$AB121,IF(NOT($W121=0),"",SUMIFS('Source traité'!AJ$4:AJ$1116,'Source traité'!$A$4:$A$1116,$D121,'Source traité'!$V$4:$V$1116,$V121)/SUMIFS('[6]Comp2016-2017 (3)'!$G$5:$G$289,'[6]Comp2016-2017 (3)'!$A$5:$A$289,$D121,'[6]Comp2016-2017 (3)'!$R$5:$R$289,$V121)*$AB121))</f>
        <v/>
      </c>
      <c r="AK121" s="183">
        <f>SUM(AC121:AJ121)-AB121</f>
        <v/>
      </c>
      <c r="AL121" s="179">
        <f>IF(A121=D121,"remplir à la main","")</f>
        <v/>
      </c>
      <c r="AM121" s="179">
        <f>VLOOKUP(A121,'[6]Table corresp.'!$M$4:$U$63,8,FALSE)</f>
        <v/>
      </c>
      <c r="AN121" s="179">
        <f>VLOOKUP(D121,'[6]Table corresp.'!$M$4:$U$63,9,FALSE)</f>
        <v/>
      </c>
    </row>
    <row r="122">
      <c r="A122" s="235" t="inlineStr">
        <is>
          <t>12 - Sciages bruts de sapin-épicéa</t>
        </is>
      </c>
      <c r="B122" s="179">
        <f>VLOOKUP(LEFT(A122,3),'[6]Table corresp.'!$A$4:$D$63,3,FALSE)</f>
        <v/>
      </c>
      <c r="C122" s="179">
        <f>VLOOKUP(A122,'[6]Table corresp.'!$M$4:$P$63,4,FALSE)</f>
        <v/>
      </c>
      <c r="D122" s="235" t="inlineStr">
        <is>
          <t xml:space="preserve">32 - Produits finis à base de panneaux (plinthes, profilés de menuiserie…) </t>
        </is>
      </c>
      <c r="E122" s="179">
        <f>VLOOKUP(LEFT(D122,3),'[6]Table corresp.'!$A$4:$D$63,4,FALSE)</f>
        <v/>
      </c>
      <c r="F122" s="179">
        <f>LEFT(A122,3)&amp;" - "&amp;LEFT(D122,3)</f>
        <v/>
      </c>
      <c r="G122" s="195" t="n">
        <v>0.3</v>
      </c>
      <c r="H122" s="195" t="n">
        <v>0</v>
      </c>
      <c r="I122" s="195" t="n">
        <v>0.3</v>
      </c>
      <c r="J122" s="195" t="n">
        <v>0.002804328880096899</v>
      </c>
      <c r="K122" s="195" t="n">
        <v>0</v>
      </c>
      <c r="L122" s="195" t="n">
        <v>0.002804328880096899</v>
      </c>
      <c r="M122" s="195" t="n">
        <v>0</v>
      </c>
      <c r="N122" s="195" t="n">
        <v>0</v>
      </c>
      <c r="O122" s="195" t="n">
        <v>0</v>
      </c>
      <c r="P122" s="195" t="n">
        <v>0</v>
      </c>
      <c r="Q122" s="195" t="n">
        <v>0</v>
      </c>
      <c r="R122" s="195" t="n">
        <v>0</v>
      </c>
      <c r="S122" s="196" t="n"/>
      <c r="T122" s="179">
        <f>VLOOKUP(A122,'[6]Groupe de branches'!$Z$27:$AM$86,14,FALSE)</f>
        <v/>
      </c>
      <c r="U122" s="179">
        <f>VLOOKUP(D122,'[6]Groupe de branches'!$Z$27:$AM$86,14,FALSE)</f>
        <v/>
      </c>
      <c r="V122" s="179" t="n">
        <v>2016</v>
      </c>
      <c r="W122" s="179">
        <f>VLOOKUP(D122,'[6]Table corresp.'!$M$4:$S$63,7,FALSE)</f>
        <v/>
      </c>
      <c r="X122" s="197">
        <f>IFERROR(G122/SUMIFS('[6]Comp2016-2017 (3)'!$I$5:$I$289,'[6]Comp2016-2017 (3)'!$A$5:$A$289,A122,'[6]Comp2016-2017 (3)'!$R$5:$R$289,V122),0)</f>
        <v/>
      </c>
      <c r="Y122" s="199" t="n"/>
      <c r="Z122" s="200" t="n"/>
      <c r="AA122" s="181">
        <f>X122*Z122</f>
        <v/>
      </c>
      <c r="AB122" s="183">
        <f>IFERROR(SUMIFS('[6]Comp2016-2017 (3)'!$G$5:$G$289,'[6]Comp2016-2017 (3)'!$A$5:$A$289,A122,'[6]Comp2016-2017 (3)'!$R$5:$R$289,V122)*AA122/SUMIFS($AA$4:$AA$1116,$A$4:$A$1116,A122,$V$4:$V$1116,V122),0)</f>
        <v/>
      </c>
      <c r="AC122" s="183">
        <f>IF($W122=AC$3,$AB122,IF(NOT($W122=0),"",SUMIFS('Source traité'!AC$4:AC$1116,'Source traité'!$A$4:$A$1116,$D122,'Source traité'!$V$4:$V$1116,$V122)/SUMIFS('[6]Comp2016-2017 (3)'!$G$5:$G$289,'[6]Comp2016-2017 (3)'!$A$5:$A$289,$D122,'[6]Comp2016-2017 (3)'!$R$5:$R$289,$V122)*$AB122))</f>
        <v/>
      </c>
      <c r="AD122" s="183">
        <f>IF($W122=AD$3,$AB122,IF(NOT($W122=0),"",SUMIFS('Source traité'!AD$4:AD$1116,'Source traité'!$A$4:$A$1116,$D122,'Source traité'!$V$4:$V$1116,$V122)/SUMIFS('[6]Comp2016-2017 (3)'!$G$5:$G$289,'[6]Comp2016-2017 (3)'!$A$5:$A$289,$D122,'[6]Comp2016-2017 (3)'!$R$5:$R$289,$V122)*$AB122))</f>
        <v/>
      </c>
      <c r="AE122" s="183">
        <f>IF($W122=AE$3,$AB122,IF(NOT($W122=0),"",SUMIFS('Source traité'!AE$4:AE$1116,'Source traité'!$A$4:$A$1116,$D122,'Source traité'!$V$4:$V$1116,$V122)/SUMIFS('[6]Comp2016-2017 (3)'!$G$5:$G$289,'[6]Comp2016-2017 (3)'!$A$5:$A$289,$D122,'[6]Comp2016-2017 (3)'!$R$5:$R$289,$V122)*$AB122))</f>
        <v/>
      </c>
      <c r="AF122" s="183">
        <f>IF($W122=AF$3,$AB122,IF(NOT($W122=0),"",SUMIFS('Source traité'!AF$4:AF$1116,'Source traité'!$A$4:$A$1116,$D122,'Source traité'!$V$4:$V$1116,$V122)/SUMIFS('[6]Comp2016-2017 (3)'!$G$5:$G$289,'[6]Comp2016-2017 (3)'!$A$5:$A$289,$D122,'[6]Comp2016-2017 (3)'!$R$5:$R$289,$V122)*$AB122))</f>
        <v/>
      </c>
      <c r="AG122" s="183">
        <f>IF($W122=AG$3,$AB122,IF(NOT($W122=0),"",SUMIFS('Source traité'!AG$4:AG$1116,'Source traité'!$A$4:$A$1116,$D122,'Source traité'!$V$4:$V$1116,$V122)/SUMIFS('[6]Comp2016-2017 (3)'!$G$5:$G$289,'[6]Comp2016-2017 (3)'!$A$5:$A$289,$D122,'[6]Comp2016-2017 (3)'!$R$5:$R$289,$V122)*$AB122))</f>
        <v/>
      </c>
      <c r="AH122" s="183">
        <f>IF($W122=AH$3,$AB122,IF(NOT($W122=0),"",SUMIFS('Source traité'!AH$4:AH$1116,'Source traité'!$A$4:$A$1116,$D122,'Source traité'!$V$4:$V$1116,$V122)/SUMIFS('[6]Comp2016-2017 (3)'!$G$5:$G$289,'[6]Comp2016-2017 (3)'!$A$5:$A$289,$D122,'[6]Comp2016-2017 (3)'!$R$5:$R$289,$V122)*$AB122))</f>
        <v/>
      </c>
      <c r="AI122" s="183">
        <f>IF($W122=AI$3,$AB122,IF(NOT($W122=0),"",SUMIFS('Source traité'!AI$4:AI$1116,'Source traité'!$A$4:$A$1116,$D122,'Source traité'!$V$4:$V$1116,$V122)/SUMIFS('[6]Comp2016-2017 (3)'!$G$5:$G$289,'[6]Comp2016-2017 (3)'!$A$5:$A$289,$D122,'[6]Comp2016-2017 (3)'!$R$5:$R$289,$V122)*$AB122))</f>
        <v/>
      </c>
      <c r="AJ122" s="183">
        <f>IF($W122=AJ$3,$AB122,IF(NOT($W122=0),"",SUMIFS('Source traité'!AJ$4:AJ$1116,'Source traité'!$A$4:$A$1116,$D122,'Source traité'!$V$4:$V$1116,$V122)/SUMIFS('[6]Comp2016-2017 (3)'!$G$5:$G$289,'[6]Comp2016-2017 (3)'!$A$5:$A$289,$D122,'[6]Comp2016-2017 (3)'!$R$5:$R$289,$V122)*$AB122))</f>
        <v/>
      </c>
      <c r="AK122" s="183">
        <f>SUM(AC122:AJ122)-AB122</f>
        <v/>
      </c>
      <c r="AL122" s="179">
        <f>IF(A122=D122,"remplir à la main","")</f>
        <v/>
      </c>
      <c r="AM122" s="179">
        <f>VLOOKUP(A122,'[6]Table corresp.'!$M$4:$U$63,8,FALSE)</f>
        <v/>
      </c>
      <c r="AN122" s="179">
        <f>VLOOKUP(D122,'[6]Table corresp.'!$M$4:$U$63,9,FALSE)</f>
        <v/>
      </c>
    </row>
    <row r="123">
      <c r="A123" s="235" t="inlineStr">
        <is>
          <t>12 - Sciages bruts de sapin-épicéa</t>
        </is>
      </c>
      <c r="B123" s="179">
        <f>VLOOKUP(LEFT(A123,3),'[6]Table corresp.'!$A$4:$D$63,3,FALSE)</f>
        <v/>
      </c>
      <c r="C123" s="179">
        <f>VLOOKUP(A123,'[6]Table corresp.'!$M$4:$P$63,4,FALSE)</f>
        <v/>
      </c>
      <c r="D123" s="235" t="inlineStr">
        <is>
          <t>34 - Charpentes</t>
        </is>
      </c>
      <c r="E123" s="179">
        <f>VLOOKUP(LEFT(D123,3),'[6]Table corresp.'!$A$4:$D$63,4,FALSE)</f>
        <v/>
      </c>
      <c r="F123" s="179">
        <f>LEFT(A123,3)&amp;" - "&amp;LEFT(D123,3)</f>
        <v/>
      </c>
      <c r="G123" s="195" t="n">
        <v>18712.49083</v>
      </c>
      <c r="H123" s="195" t="n">
        <v>38287.50917</v>
      </c>
      <c r="I123" s="195" t="n">
        <v>57000</v>
      </c>
      <c r="J123" s="195" t="n">
        <v>202.1447801699171</v>
      </c>
      <c r="K123" s="195" t="n">
        <v>395.3660215898756</v>
      </c>
      <c r="L123" s="195" t="n">
        <v>597.5108017597927</v>
      </c>
      <c r="M123" s="195" t="n">
        <v>0</v>
      </c>
      <c r="N123" s="195" t="n">
        <v>0</v>
      </c>
      <c r="O123" s="195" t="n">
        <v>0</v>
      </c>
      <c r="P123" s="195" t="n">
        <v>0</v>
      </c>
      <c r="Q123" s="195" t="n">
        <v>0</v>
      </c>
      <c r="R123" s="195" t="n">
        <v>0</v>
      </c>
      <c r="S123" s="196" t="n"/>
      <c r="T123" s="179">
        <f>VLOOKUP(A123,'[6]Groupe de branches'!$Z$27:$AM$86,14,FALSE)</f>
        <v/>
      </c>
      <c r="U123" s="179">
        <f>VLOOKUP(D123,'[6]Groupe de branches'!$Z$27:$AM$86,14,FALSE)</f>
        <v/>
      </c>
      <c r="V123" s="179" t="n">
        <v>2016</v>
      </c>
      <c r="W123" s="179">
        <f>VLOOKUP(D123,'[6]Table corresp.'!$M$4:$S$63,7,FALSE)</f>
        <v/>
      </c>
      <c r="X123" s="197">
        <f>IFERROR(G123/SUMIFS('[6]Comp2016-2017 (3)'!$I$5:$I$289,'[6]Comp2016-2017 (3)'!$A$5:$A$289,A123,'[6]Comp2016-2017 (3)'!$R$5:$R$289,V123),0)</f>
        <v/>
      </c>
      <c r="Y123" s="182">
        <f>IFERROR(IF(RIGHT(F123,3)="Exp",VLOOKUP(F123,#REF!,2,FALSE),VLOOKUP(F123,#REF!,9,FALSE)),1)</f>
        <v/>
      </c>
      <c r="Z123" s="197">
        <f>Y123/SUMIFS($Y$4:$Y$1116,$V$4:$V$1116,V123,$A$4:$A$1116,A123)</f>
        <v/>
      </c>
      <c r="AA123" s="181">
        <f>X123*Z123</f>
        <v/>
      </c>
      <c r="AB123" s="183">
        <f>IFERROR(SUMIFS('[6]Comp2016-2017 (3)'!$G$5:$G$289,'[6]Comp2016-2017 (3)'!$A$5:$A$289,A123,'[6]Comp2016-2017 (3)'!$R$5:$R$289,V123)*AA123/SUMIFS($AA$4:$AA$1116,$A$4:$A$1116,A123,$V$4:$V$1116,V123),0)</f>
        <v/>
      </c>
      <c r="AC123" s="183">
        <f>IF($W123=AC$3,$AB123,IF(NOT($W123=0),"",SUMIFS('Source traité'!AC$4:AC$1116,'Source traité'!$A$4:$A$1116,$D123,'Source traité'!$V$4:$V$1116,$V123)/SUMIFS('[6]Comp2016-2017 (3)'!$G$5:$G$289,'[6]Comp2016-2017 (3)'!$A$5:$A$289,$D123,'[6]Comp2016-2017 (3)'!$R$5:$R$289,$V123)*$AB123))</f>
        <v/>
      </c>
      <c r="AD123" s="183">
        <f>IF($W123=AD$3,$AB123,IF(NOT($W123=0),"",SUMIFS('Source traité'!AD$4:AD$1116,'Source traité'!$A$4:$A$1116,$D123,'Source traité'!$V$4:$V$1116,$V123)/SUMIFS('[6]Comp2016-2017 (3)'!$G$5:$G$289,'[6]Comp2016-2017 (3)'!$A$5:$A$289,$D123,'[6]Comp2016-2017 (3)'!$R$5:$R$289,$V123)*$AB123))</f>
        <v/>
      </c>
      <c r="AE123" s="183">
        <f>IF($W123=AE$3,$AB123,IF(NOT($W123=0),"",SUMIFS('Source traité'!AE$4:AE$1116,'Source traité'!$A$4:$A$1116,$D123,'Source traité'!$V$4:$V$1116,$V123)/SUMIFS('[6]Comp2016-2017 (3)'!$G$5:$G$289,'[6]Comp2016-2017 (3)'!$A$5:$A$289,$D123,'[6]Comp2016-2017 (3)'!$R$5:$R$289,$V123)*$AB123))</f>
        <v/>
      </c>
      <c r="AF123" s="183">
        <f>IF($W123=AF$3,$AB123,IF(NOT($W123=0),"",SUMIFS('Source traité'!AF$4:AF$1116,'Source traité'!$A$4:$A$1116,$D123,'Source traité'!$V$4:$V$1116,$V123)/SUMIFS('[6]Comp2016-2017 (3)'!$G$5:$G$289,'[6]Comp2016-2017 (3)'!$A$5:$A$289,$D123,'[6]Comp2016-2017 (3)'!$R$5:$R$289,$V123)*$AB123))</f>
        <v/>
      </c>
      <c r="AG123" s="183">
        <f>IF($W123=AG$3,$AB123,IF(NOT($W123=0),"",SUMIFS('Source traité'!AG$4:AG$1116,'Source traité'!$A$4:$A$1116,$D123,'Source traité'!$V$4:$V$1116,$V123)/SUMIFS('[6]Comp2016-2017 (3)'!$G$5:$G$289,'[6]Comp2016-2017 (3)'!$A$5:$A$289,$D123,'[6]Comp2016-2017 (3)'!$R$5:$R$289,$V123)*$AB123))</f>
        <v/>
      </c>
      <c r="AH123" s="183">
        <f>IF($W123=AH$3,$AB123,IF(NOT($W123=0),"",SUMIFS('Source traité'!AH$4:AH$1116,'Source traité'!$A$4:$A$1116,$D123,'Source traité'!$V$4:$V$1116,$V123)/SUMIFS('[6]Comp2016-2017 (3)'!$G$5:$G$289,'[6]Comp2016-2017 (3)'!$A$5:$A$289,$D123,'[6]Comp2016-2017 (3)'!$R$5:$R$289,$V123)*$AB123))</f>
        <v/>
      </c>
      <c r="AI123" s="183">
        <f>IF($W123=AI$3,$AB123,IF(NOT($W123=0),"",SUMIFS('Source traité'!AI$4:AI$1116,'Source traité'!$A$4:$A$1116,$D123,'Source traité'!$V$4:$V$1116,$V123)/SUMIFS('[6]Comp2016-2017 (3)'!$G$5:$G$289,'[6]Comp2016-2017 (3)'!$A$5:$A$289,$D123,'[6]Comp2016-2017 (3)'!$R$5:$R$289,$V123)*$AB123))</f>
        <v/>
      </c>
      <c r="AJ123" s="183">
        <f>IF($W123=AJ$3,$AB123,IF(NOT($W123=0),"",SUMIFS('Source traité'!AJ$4:AJ$1116,'Source traité'!$A$4:$A$1116,$D123,'Source traité'!$V$4:$V$1116,$V123)/SUMIFS('[6]Comp2016-2017 (3)'!$G$5:$G$289,'[6]Comp2016-2017 (3)'!$A$5:$A$289,$D123,'[6]Comp2016-2017 (3)'!$R$5:$R$289,$V123)*$AB123))</f>
        <v/>
      </c>
      <c r="AK123" s="183">
        <f>SUM(AC123:AJ123)-AB123</f>
        <v/>
      </c>
      <c r="AL123" s="179">
        <f>IF(A123=D123,"remplir à la main","")</f>
        <v/>
      </c>
      <c r="AM123" s="179">
        <f>VLOOKUP(A123,'[6]Table corresp.'!$M$4:$U$63,8,FALSE)</f>
        <v/>
      </c>
      <c r="AN123" s="179">
        <f>VLOOKUP(D123,'[6]Table corresp.'!$M$4:$U$63,9,FALSE)</f>
        <v/>
      </c>
    </row>
    <row r="124">
      <c r="A124" s="235" t="inlineStr">
        <is>
          <t>12 - Sciages bruts de sapin-épicéa</t>
        </is>
      </c>
      <c r="B124" s="179">
        <f>VLOOKUP(LEFT(A124,3),'[6]Table corresp.'!$A$4:$D$63,3,FALSE)</f>
        <v/>
      </c>
      <c r="C124" s="179">
        <f>VLOOKUP(A124,'[6]Table corresp.'!$M$4:$P$63,4,FALSE)</f>
        <v/>
      </c>
      <c r="D124" s="235" t="inlineStr">
        <is>
          <t>35 - Menuiseries extérieures</t>
        </is>
      </c>
      <c r="E124" s="179">
        <f>VLOOKUP(LEFT(D124,3),'[6]Table corresp.'!$A$4:$D$63,4,FALSE)</f>
        <v/>
      </c>
      <c r="F124" s="179">
        <f>LEFT(A124,3)&amp;" - "&amp;LEFT(D124,3)</f>
        <v/>
      </c>
      <c r="G124" s="195" t="n">
        <v>4700.72261</v>
      </c>
      <c r="H124" s="195" t="n">
        <v>1599.27739</v>
      </c>
      <c r="I124" s="195" t="n">
        <v>6300</v>
      </c>
      <c r="J124" s="195" t="n">
        <v>28.77552273078753</v>
      </c>
      <c r="K124" s="195" t="n">
        <v>10.61647887502057</v>
      </c>
      <c r="L124" s="195" t="n">
        <v>39.3920016058081</v>
      </c>
      <c r="M124" s="195" t="n">
        <v>0</v>
      </c>
      <c r="N124" s="195" t="n">
        <v>0</v>
      </c>
      <c r="O124" s="195" t="n">
        <v>0</v>
      </c>
      <c r="P124" s="195" t="n">
        <v>0</v>
      </c>
      <c r="Q124" s="195" t="n">
        <v>0</v>
      </c>
      <c r="R124" s="195" t="n">
        <v>0</v>
      </c>
      <c r="S124" s="196" t="n"/>
      <c r="T124" s="179">
        <f>VLOOKUP(A124,'[6]Groupe de branches'!$Z$27:$AM$86,14,FALSE)</f>
        <v/>
      </c>
      <c r="U124" s="179">
        <f>VLOOKUP(D124,'[6]Groupe de branches'!$Z$27:$AM$86,14,FALSE)</f>
        <v/>
      </c>
      <c r="V124" s="179" t="n">
        <v>2016</v>
      </c>
      <c r="W124" s="179">
        <f>VLOOKUP(D124,'[6]Table corresp.'!$M$4:$S$63,7,FALSE)</f>
        <v/>
      </c>
      <c r="X124" s="197">
        <f>IFERROR(G124/SUMIFS('[6]Comp2016-2017 (3)'!$I$5:$I$289,'[6]Comp2016-2017 (3)'!$A$5:$A$289,A124,'[6]Comp2016-2017 (3)'!$R$5:$R$289,V124),0)</f>
        <v/>
      </c>
      <c r="Y124" s="182">
        <f>IFERROR(IF(RIGHT(F124,3)="Exp",VLOOKUP(F124,#REF!,2,FALSE),VLOOKUP(F124,#REF!,9,FALSE)),1)</f>
        <v/>
      </c>
      <c r="Z124" s="197">
        <f>Y124/SUMIFS($Y$4:$Y$1116,$V$4:$V$1116,V124,$A$4:$A$1116,A124)</f>
        <v/>
      </c>
      <c r="AA124" s="181">
        <f>X124*Z124</f>
        <v/>
      </c>
      <c r="AB124" s="183">
        <f>IFERROR(SUMIFS('[6]Comp2016-2017 (3)'!$G$5:$G$289,'[6]Comp2016-2017 (3)'!$A$5:$A$289,A124,'[6]Comp2016-2017 (3)'!$R$5:$R$289,V124)*AA124/SUMIFS($AA$4:$AA$1116,$A$4:$A$1116,A124,$V$4:$V$1116,V124),0)</f>
        <v/>
      </c>
      <c r="AC124" s="183">
        <f>IF($W124=AC$3,$AB124,IF(NOT($W124=0),"",SUMIFS('Source traité'!AC$4:AC$1116,'Source traité'!$A$4:$A$1116,$D124,'Source traité'!$V$4:$V$1116,$V124)/SUMIFS('[6]Comp2016-2017 (3)'!$G$5:$G$289,'[6]Comp2016-2017 (3)'!$A$5:$A$289,$D124,'[6]Comp2016-2017 (3)'!$R$5:$R$289,$V124)*$AB124))</f>
        <v/>
      </c>
      <c r="AD124" s="183">
        <f>IF($W124=AD$3,$AB124,IF(NOT($W124=0),"",SUMIFS('Source traité'!AD$4:AD$1116,'Source traité'!$A$4:$A$1116,$D124,'Source traité'!$V$4:$V$1116,$V124)/SUMIFS('[6]Comp2016-2017 (3)'!$G$5:$G$289,'[6]Comp2016-2017 (3)'!$A$5:$A$289,$D124,'[6]Comp2016-2017 (3)'!$R$5:$R$289,$V124)*$AB124))</f>
        <v/>
      </c>
      <c r="AE124" s="183">
        <f>IF($W124=AE$3,$AB124,IF(NOT($W124=0),"",SUMIFS('Source traité'!AE$4:AE$1116,'Source traité'!$A$4:$A$1116,$D124,'Source traité'!$V$4:$V$1116,$V124)/SUMIFS('[6]Comp2016-2017 (3)'!$G$5:$G$289,'[6]Comp2016-2017 (3)'!$A$5:$A$289,$D124,'[6]Comp2016-2017 (3)'!$R$5:$R$289,$V124)*$AB124))</f>
        <v/>
      </c>
      <c r="AF124" s="183">
        <f>IF($W124=AF$3,$AB124,IF(NOT($W124=0),"",SUMIFS('Source traité'!AF$4:AF$1116,'Source traité'!$A$4:$A$1116,$D124,'Source traité'!$V$4:$V$1116,$V124)/SUMIFS('[6]Comp2016-2017 (3)'!$G$5:$G$289,'[6]Comp2016-2017 (3)'!$A$5:$A$289,$D124,'[6]Comp2016-2017 (3)'!$R$5:$R$289,$V124)*$AB124))</f>
        <v/>
      </c>
      <c r="AG124" s="183">
        <f>IF($W124=AG$3,$AB124,IF(NOT($W124=0),"",SUMIFS('Source traité'!AG$4:AG$1116,'Source traité'!$A$4:$A$1116,$D124,'Source traité'!$V$4:$V$1116,$V124)/SUMIFS('[6]Comp2016-2017 (3)'!$G$5:$G$289,'[6]Comp2016-2017 (3)'!$A$5:$A$289,$D124,'[6]Comp2016-2017 (3)'!$R$5:$R$289,$V124)*$AB124))</f>
        <v/>
      </c>
      <c r="AH124" s="183">
        <f>IF($W124=AH$3,$AB124,IF(NOT($W124=0),"",SUMIFS('Source traité'!AH$4:AH$1116,'Source traité'!$A$4:$A$1116,$D124,'Source traité'!$V$4:$V$1116,$V124)/SUMIFS('[6]Comp2016-2017 (3)'!$G$5:$G$289,'[6]Comp2016-2017 (3)'!$A$5:$A$289,$D124,'[6]Comp2016-2017 (3)'!$R$5:$R$289,$V124)*$AB124))</f>
        <v/>
      </c>
      <c r="AI124" s="183">
        <f>IF($W124=AI$3,$AB124,IF(NOT($W124=0),"",SUMIFS('Source traité'!AI$4:AI$1116,'Source traité'!$A$4:$A$1116,$D124,'Source traité'!$V$4:$V$1116,$V124)/SUMIFS('[6]Comp2016-2017 (3)'!$G$5:$G$289,'[6]Comp2016-2017 (3)'!$A$5:$A$289,$D124,'[6]Comp2016-2017 (3)'!$R$5:$R$289,$V124)*$AB124))</f>
        <v/>
      </c>
      <c r="AJ124" s="183">
        <f>IF($W124=AJ$3,$AB124,IF(NOT($W124=0),"",SUMIFS('Source traité'!AJ$4:AJ$1116,'Source traité'!$A$4:$A$1116,$D124,'Source traité'!$V$4:$V$1116,$V124)/SUMIFS('[6]Comp2016-2017 (3)'!$G$5:$G$289,'[6]Comp2016-2017 (3)'!$A$5:$A$289,$D124,'[6]Comp2016-2017 (3)'!$R$5:$R$289,$V124)*$AB124))</f>
        <v/>
      </c>
      <c r="AK124" s="183">
        <f>SUM(AC124:AJ124)-AB124</f>
        <v/>
      </c>
      <c r="AL124" s="179">
        <f>IF(A124=D124,"remplir à la main","")</f>
        <v/>
      </c>
      <c r="AM124" s="179">
        <f>VLOOKUP(A124,'[6]Table corresp.'!$M$4:$U$63,8,FALSE)</f>
        <v/>
      </c>
      <c r="AN124" s="179">
        <f>VLOOKUP(D124,'[6]Table corresp.'!$M$4:$U$63,9,FALSE)</f>
        <v/>
      </c>
    </row>
    <row r="125">
      <c r="A125" s="235" t="inlineStr">
        <is>
          <t>12 - Sciages bruts de sapin-épicéa</t>
        </is>
      </c>
      <c r="B125" s="179">
        <f>VLOOKUP(LEFT(A125,3),'[6]Table corresp.'!$A$4:$D$63,3,FALSE)</f>
        <v/>
      </c>
      <c r="C125" s="179">
        <f>VLOOKUP(A125,'[6]Table corresp.'!$M$4:$P$63,4,FALSE)</f>
        <v/>
      </c>
      <c r="D125" s="235" t="inlineStr">
        <is>
          <t>36 - Menuiseries intérieures</t>
        </is>
      </c>
      <c r="E125" s="179">
        <f>VLOOKUP(LEFT(D125,3),'[6]Table corresp.'!$A$4:$D$63,4,FALSE)</f>
        <v/>
      </c>
      <c r="F125" s="179">
        <f>LEFT(A125,3)&amp;" - "&amp;LEFT(D125,3)</f>
        <v/>
      </c>
      <c r="G125" s="195" t="n">
        <v>8244.594187500001</v>
      </c>
      <c r="H125" s="195" t="n">
        <v>6300</v>
      </c>
      <c r="I125" s="195" t="n">
        <v>14544.5941875</v>
      </c>
      <c r="J125" s="195" t="n">
        <v>60.56324368781039</v>
      </c>
      <c r="K125" s="195" t="n">
        <v>46.83982616808279</v>
      </c>
      <c r="L125" s="195" t="n">
        <v>107.4030698558932</v>
      </c>
      <c r="M125" s="195" t="n">
        <v>0</v>
      </c>
      <c r="N125" s="195" t="n">
        <v>0</v>
      </c>
      <c r="O125" s="195" t="n">
        <v>0</v>
      </c>
      <c r="P125" s="195" t="n">
        <v>0</v>
      </c>
      <c r="Q125" s="195" t="n">
        <v>0</v>
      </c>
      <c r="R125" s="195" t="n">
        <v>0</v>
      </c>
      <c r="S125" s="196" t="n"/>
      <c r="T125" s="179">
        <f>VLOOKUP(A125,'[6]Groupe de branches'!$Z$27:$AM$86,14,FALSE)</f>
        <v/>
      </c>
      <c r="U125" s="179">
        <f>VLOOKUP(D125,'[6]Groupe de branches'!$Z$27:$AM$86,14,FALSE)</f>
        <v/>
      </c>
      <c r="V125" s="179" t="n">
        <v>2016</v>
      </c>
      <c r="W125" s="179">
        <f>VLOOKUP(D125,'[6]Table corresp.'!$M$4:$S$63,7,FALSE)</f>
        <v/>
      </c>
      <c r="X125" s="197">
        <f>IFERROR(G125/SUMIFS('[6]Comp2016-2017 (3)'!$I$5:$I$289,'[6]Comp2016-2017 (3)'!$A$5:$A$289,A125,'[6]Comp2016-2017 (3)'!$R$5:$R$289,V125),0)</f>
        <v/>
      </c>
      <c r="Y125" s="182">
        <f>IFERROR(IF(RIGHT(F125,3)="Exp",VLOOKUP(F125,#REF!,2,FALSE),VLOOKUP(F125,#REF!,9,FALSE)),1)</f>
        <v/>
      </c>
      <c r="Z125" s="197">
        <f>Y125/SUMIFS($Y$4:$Y$1116,$V$4:$V$1116,V125,$A$4:$A$1116,A125)</f>
        <v/>
      </c>
      <c r="AA125" s="181">
        <f>X125*Z125</f>
        <v/>
      </c>
      <c r="AB125" s="183">
        <f>IFERROR(SUMIFS('[6]Comp2016-2017 (3)'!$G$5:$G$289,'[6]Comp2016-2017 (3)'!$A$5:$A$289,A125,'[6]Comp2016-2017 (3)'!$R$5:$R$289,V125)*AA125/SUMIFS($AA$4:$AA$1116,$A$4:$A$1116,A125,$V$4:$V$1116,V125),0)</f>
        <v/>
      </c>
      <c r="AC125" s="183">
        <f>IF($W125=AC$3,$AB125,IF(NOT($W125=0),"",SUMIFS('Source traité'!AC$4:AC$1116,'Source traité'!$A$4:$A$1116,$D125,'Source traité'!$V$4:$V$1116,$V125)/SUMIFS('[6]Comp2016-2017 (3)'!$G$5:$G$289,'[6]Comp2016-2017 (3)'!$A$5:$A$289,$D125,'[6]Comp2016-2017 (3)'!$R$5:$R$289,$V125)*$AB125))</f>
        <v/>
      </c>
      <c r="AD125" s="183">
        <f>IF($W125=AD$3,$AB125,IF(NOT($W125=0),"",SUMIFS('Source traité'!AD$4:AD$1116,'Source traité'!$A$4:$A$1116,$D125,'Source traité'!$V$4:$V$1116,$V125)/SUMIFS('[6]Comp2016-2017 (3)'!$G$5:$G$289,'[6]Comp2016-2017 (3)'!$A$5:$A$289,$D125,'[6]Comp2016-2017 (3)'!$R$5:$R$289,$V125)*$AB125))</f>
        <v/>
      </c>
      <c r="AE125" s="183">
        <f>IF($W125=AE$3,$AB125,IF(NOT($W125=0),"",SUMIFS('Source traité'!AE$4:AE$1116,'Source traité'!$A$4:$A$1116,$D125,'Source traité'!$V$4:$V$1116,$V125)/SUMIFS('[6]Comp2016-2017 (3)'!$G$5:$G$289,'[6]Comp2016-2017 (3)'!$A$5:$A$289,$D125,'[6]Comp2016-2017 (3)'!$R$5:$R$289,$V125)*$AB125))</f>
        <v/>
      </c>
      <c r="AF125" s="183">
        <f>IF($W125=AF$3,$AB125,IF(NOT($W125=0),"",SUMIFS('Source traité'!AF$4:AF$1116,'Source traité'!$A$4:$A$1116,$D125,'Source traité'!$V$4:$V$1116,$V125)/SUMIFS('[6]Comp2016-2017 (3)'!$G$5:$G$289,'[6]Comp2016-2017 (3)'!$A$5:$A$289,$D125,'[6]Comp2016-2017 (3)'!$R$5:$R$289,$V125)*$AB125))</f>
        <v/>
      </c>
      <c r="AG125" s="183">
        <f>IF($W125=AG$3,$AB125,IF(NOT($W125=0),"",SUMIFS('Source traité'!AG$4:AG$1116,'Source traité'!$A$4:$A$1116,$D125,'Source traité'!$V$4:$V$1116,$V125)/SUMIFS('[6]Comp2016-2017 (3)'!$G$5:$G$289,'[6]Comp2016-2017 (3)'!$A$5:$A$289,$D125,'[6]Comp2016-2017 (3)'!$R$5:$R$289,$V125)*$AB125))</f>
        <v/>
      </c>
      <c r="AH125" s="183">
        <f>IF($W125=AH$3,$AB125,IF(NOT($W125=0),"",SUMIFS('Source traité'!AH$4:AH$1116,'Source traité'!$A$4:$A$1116,$D125,'Source traité'!$V$4:$V$1116,$V125)/SUMIFS('[6]Comp2016-2017 (3)'!$G$5:$G$289,'[6]Comp2016-2017 (3)'!$A$5:$A$289,$D125,'[6]Comp2016-2017 (3)'!$R$5:$R$289,$V125)*$AB125))</f>
        <v/>
      </c>
      <c r="AI125" s="183">
        <f>IF($W125=AI$3,$AB125,IF(NOT($W125=0),"",SUMIFS('Source traité'!AI$4:AI$1116,'Source traité'!$A$4:$A$1116,$D125,'Source traité'!$V$4:$V$1116,$V125)/SUMIFS('[6]Comp2016-2017 (3)'!$G$5:$G$289,'[6]Comp2016-2017 (3)'!$A$5:$A$289,$D125,'[6]Comp2016-2017 (3)'!$R$5:$R$289,$V125)*$AB125))</f>
        <v/>
      </c>
      <c r="AJ125" s="183">
        <f>IF($W125=AJ$3,$AB125,IF(NOT($W125=0),"",SUMIFS('Source traité'!AJ$4:AJ$1116,'Source traité'!$A$4:$A$1116,$D125,'Source traité'!$V$4:$V$1116,$V125)/SUMIFS('[6]Comp2016-2017 (3)'!$G$5:$G$289,'[6]Comp2016-2017 (3)'!$A$5:$A$289,$D125,'[6]Comp2016-2017 (3)'!$R$5:$R$289,$V125)*$AB125))</f>
        <v/>
      </c>
      <c r="AK125" s="183">
        <f>SUM(AC125:AJ125)-AB125</f>
        <v/>
      </c>
      <c r="AL125" s="179">
        <f>IF(A125=D125,"remplir à la main","")</f>
        <v/>
      </c>
      <c r="AM125" s="179">
        <f>VLOOKUP(A125,'[6]Table corresp.'!$M$4:$U$63,8,FALSE)</f>
        <v/>
      </c>
      <c r="AN125" s="179">
        <f>VLOOKUP(D125,'[6]Table corresp.'!$M$4:$U$63,9,FALSE)</f>
        <v/>
      </c>
    </row>
    <row r="126">
      <c r="A126" s="235" t="inlineStr">
        <is>
          <t>12 - Sciages bruts de sapin-épicéa</t>
        </is>
      </c>
      <c r="B126" s="179">
        <f>VLOOKUP(LEFT(A126,3),'[6]Table corresp.'!$A$4:$D$63,3,FALSE)</f>
        <v/>
      </c>
      <c r="C126" s="179">
        <f>VLOOKUP(A126,'[6]Table corresp.'!$M$4:$P$63,4,FALSE)</f>
        <v/>
      </c>
      <c r="D126" s="235" t="inlineStr">
        <is>
          <t>Palettes et emballages</t>
        </is>
      </c>
      <c r="E126" s="179">
        <f>VLOOKUP(LEFT(D126,3),'[6]Table corresp.'!$A$4:$D$63,4,FALSE)</f>
        <v/>
      </c>
      <c r="F126" s="179">
        <f>LEFT(A126,3)&amp;" - "&amp;LEFT(D126,3)</f>
        <v/>
      </c>
      <c r="G126" s="195" t="n">
        <v>77739.33566</v>
      </c>
      <c r="H126" s="195" t="n">
        <v>17595.66434</v>
      </c>
      <c r="I126" s="195" t="n">
        <v>95335</v>
      </c>
      <c r="J126" s="195" t="n">
        <v>1098.189595656812</v>
      </c>
      <c r="K126" s="195" t="n">
        <v>218.036470634268</v>
      </c>
      <c r="L126" s="195" t="n">
        <v>1316.22606629108</v>
      </c>
      <c r="M126" s="195" t="n">
        <v>0</v>
      </c>
      <c r="N126" s="195" t="n">
        <v>0</v>
      </c>
      <c r="O126" s="195" t="n">
        <v>0</v>
      </c>
      <c r="P126" s="195" t="n">
        <v>0</v>
      </c>
      <c r="Q126" s="195" t="n">
        <v>0</v>
      </c>
      <c r="R126" s="195" t="n">
        <v>0</v>
      </c>
      <c r="S126" s="196" t="n"/>
      <c r="T126" s="179">
        <f>VLOOKUP(A126,'[6]Groupe de branches'!$Z$27:$AM$86,14,FALSE)</f>
        <v/>
      </c>
      <c r="U126" s="179">
        <f>VLOOKUP(D126,'[6]Groupe de branches'!$Z$27:$AM$86,14,FALSE)</f>
        <v/>
      </c>
      <c r="V126" s="179" t="n">
        <v>2016</v>
      </c>
      <c r="W126" s="179">
        <f>VLOOKUP(D126,'[6]Table corresp.'!$M$4:$S$63,7,FALSE)</f>
        <v/>
      </c>
      <c r="X126" s="197">
        <f>IFERROR(G126/SUMIFS('[6]Comp2016-2017 (3)'!$I$5:$I$289,'[6]Comp2016-2017 (3)'!$A$5:$A$289,A126,'[6]Comp2016-2017 (3)'!$R$5:$R$289,V126),0)</f>
        <v/>
      </c>
      <c r="Y126" s="182">
        <f>IFERROR(IF(RIGHT(F126,3)="Exp",VLOOKUP(F126,#REF!,2,FALSE),VLOOKUP(F126,#REF!,9,FALSE)),1)</f>
        <v/>
      </c>
      <c r="Z126" s="197">
        <f>Y126/SUMIFS($Y$4:$Y$1116,$V$4:$V$1116,V126,$A$4:$A$1116,A126)</f>
        <v/>
      </c>
      <c r="AA126" s="181">
        <f>X126*Z126</f>
        <v/>
      </c>
      <c r="AB126" s="183">
        <f>IFERROR(SUMIFS('[6]Comp2016-2017 (3)'!$G$5:$G$289,'[6]Comp2016-2017 (3)'!$A$5:$A$289,A126,'[6]Comp2016-2017 (3)'!$R$5:$R$289,V126)*AA126/SUMIFS($AA$4:$AA$1116,$A$4:$A$1116,A126,$V$4:$V$1116,V126),0)</f>
        <v/>
      </c>
      <c r="AC126" s="183">
        <f>IF($W126=AC$3,$AB126,IF(NOT($W126=0),"",SUMIFS('Source traité'!AC$4:AC$1116,'Source traité'!$A$4:$A$1116,$D126,'Source traité'!$V$4:$V$1116,$V126)/SUMIFS('[6]Comp2016-2017 (3)'!$G$5:$G$289,'[6]Comp2016-2017 (3)'!$A$5:$A$289,$D126,'[6]Comp2016-2017 (3)'!$R$5:$R$289,$V126)*$AB126))</f>
        <v/>
      </c>
      <c r="AD126" s="183">
        <f>IF($W126=AD$3,$AB126,IF(NOT($W126=0),"",SUMIFS('Source traité'!AD$4:AD$1116,'Source traité'!$A$4:$A$1116,$D126,'Source traité'!$V$4:$V$1116,$V126)/SUMIFS('[6]Comp2016-2017 (3)'!$G$5:$G$289,'[6]Comp2016-2017 (3)'!$A$5:$A$289,$D126,'[6]Comp2016-2017 (3)'!$R$5:$R$289,$V126)*$AB126))</f>
        <v/>
      </c>
      <c r="AE126" s="183">
        <f>IF($W126=AE$3,$AB126,IF(NOT($W126=0),"",SUMIFS('Source traité'!AE$4:AE$1116,'Source traité'!$A$4:$A$1116,$D126,'Source traité'!$V$4:$V$1116,$V126)/SUMIFS('[6]Comp2016-2017 (3)'!$G$5:$G$289,'[6]Comp2016-2017 (3)'!$A$5:$A$289,$D126,'[6]Comp2016-2017 (3)'!$R$5:$R$289,$V126)*$AB126))</f>
        <v/>
      </c>
      <c r="AF126" s="183">
        <f>IF($W126=AF$3,$AB126,IF(NOT($W126=0),"",SUMIFS('Source traité'!AF$4:AF$1116,'Source traité'!$A$4:$A$1116,$D126,'Source traité'!$V$4:$V$1116,$V126)/SUMIFS('[6]Comp2016-2017 (3)'!$G$5:$G$289,'[6]Comp2016-2017 (3)'!$A$5:$A$289,$D126,'[6]Comp2016-2017 (3)'!$R$5:$R$289,$V126)*$AB126))</f>
        <v/>
      </c>
      <c r="AG126" s="183">
        <f>IF($W126=AG$3,$AB126,IF(NOT($W126=0),"",SUMIFS('Source traité'!AG$4:AG$1116,'Source traité'!$A$4:$A$1116,$D126,'Source traité'!$V$4:$V$1116,$V126)/SUMIFS('[6]Comp2016-2017 (3)'!$G$5:$G$289,'[6]Comp2016-2017 (3)'!$A$5:$A$289,$D126,'[6]Comp2016-2017 (3)'!$R$5:$R$289,$V126)*$AB126))</f>
        <v/>
      </c>
      <c r="AH126" s="183">
        <f>IF($W126=AH$3,$AB126,IF(NOT($W126=0),"",SUMIFS('Source traité'!AH$4:AH$1116,'Source traité'!$A$4:$A$1116,$D126,'Source traité'!$V$4:$V$1116,$V126)/SUMIFS('[6]Comp2016-2017 (3)'!$G$5:$G$289,'[6]Comp2016-2017 (3)'!$A$5:$A$289,$D126,'[6]Comp2016-2017 (3)'!$R$5:$R$289,$V126)*$AB126))</f>
        <v/>
      </c>
      <c r="AI126" s="183">
        <f>IF($W126=AI$3,$AB126,IF(NOT($W126=0),"",SUMIFS('Source traité'!AI$4:AI$1116,'Source traité'!$A$4:$A$1116,$D126,'Source traité'!$V$4:$V$1116,$V126)/SUMIFS('[6]Comp2016-2017 (3)'!$G$5:$G$289,'[6]Comp2016-2017 (3)'!$A$5:$A$289,$D126,'[6]Comp2016-2017 (3)'!$R$5:$R$289,$V126)*$AB126))</f>
        <v/>
      </c>
      <c r="AJ126" s="183">
        <f>IF($W126=AJ$3,$AB126,IF(NOT($W126=0),"",SUMIFS('Source traité'!AJ$4:AJ$1116,'Source traité'!$A$4:$A$1116,$D126,'Source traité'!$V$4:$V$1116,$V126)/SUMIFS('[6]Comp2016-2017 (3)'!$G$5:$G$289,'[6]Comp2016-2017 (3)'!$A$5:$A$289,$D126,'[6]Comp2016-2017 (3)'!$R$5:$R$289,$V126)*$AB126))</f>
        <v/>
      </c>
      <c r="AK126" s="183">
        <f>SUM(AC126:AJ126)-AB126</f>
        <v/>
      </c>
      <c r="AL126" s="179">
        <f>IF(A126=D126,"remplir à la main","")</f>
        <v/>
      </c>
      <c r="AM126" s="179">
        <f>VLOOKUP(A126,'[6]Table corresp.'!$M$4:$U$63,8,FALSE)</f>
        <v/>
      </c>
      <c r="AN126" s="179">
        <f>VLOOKUP(D126,'[6]Table corresp.'!$M$4:$U$63,9,FALSE)</f>
        <v/>
      </c>
    </row>
    <row r="127">
      <c r="A127" s="235" t="inlineStr">
        <is>
          <t>12 - Sciages bruts de sapin-épicéa</t>
        </is>
      </c>
      <c r="B127" s="179">
        <f>VLOOKUP(LEFT(A127,3),'[6]Table corresp.'!$A$4:$D$63,3,FALSE)</f>
        <v/>
      </c>
      <c r="C127" s="179">
        <f>VLOOKUP(A127,'[6]Table corresp.'!$M$4:$P$63,4,FALSE)</f>
        <v/>
      </c>
      <c r="D127" s="235" t="inlineStr">
        <is>
          <t>39 - Coffrages pour le bétonnage, bardeaux en bois</t>
        </is>
      </c>
      <c r="E127" s="179">
        <f>VLOOKUP(LEFT(D127,3),'[6]Table corresp.'!$A$4:$D$63,4,FALSE)</f>
        <v/>
      </c>
      <c r="F127" s="179">
        <f>LEFT(A127,3)&amp;" - "&amp;LEFT(D127,3)</f>
        <v/>
      </c>
      <c r="G127" s="195" t="n">
        <v>1349.880102</v>
      </c>
      <c r="H127" s="195" t="n">
        <v>0</v>
      </c>
      <c r="I127" s="195" t="n">
        <v>1349.880102</v>
      </c>
      <c r="J127" s="195" t="n">
        <v>17.70708255865009</v>
      </c>
      <c r="K127" s="195" t="n">
        <v>0</v>
      </c>
      <c r="L127" s="195" t="n">
        <v>17.70708255865009</v>
      </c>
      <c r="M127" s="195" t="n">
        <v>0</v>
      </c>
      <c r="N127" s="195" t="n">
        <v>0</v>
      </c>
      <c r="O127" s="195" t="n">
        <v>0</v>
      </c>
      <c r="P127" s="195" t="n">
        <v>0</v>
      </c>
      <c r="Q127" s="195" t="n">
        <v>0</v>
      </c>
      <c r="R127" s="195" t="n">
        <v>0</v>
      </c>
      <c r="S127" s="196" t="n"/>
      <c r="T127" s="179">
        <f>VLOOKUP(A127,'[6]Groupe de branches'!$Z$27:$AM$86,14,FALSE)</f>
        <v/>
      </c>
      <c r="U127" s="179">
        <f>VLOOKUP(D127,'[6]Groupe de branches'!$Z$27:$AM$86,14,FALSE)</f>
        <v/>
      </c>
      <c r="V127" s="179" t="n">
        <v>2016</v>
      </c>
      <c r="W127" s="179">
        <f>VLOOKUP(D127,'[6]Table corresp.'!$M$4:$S$63,7,FALSE)</f>
        <v/>
      </c>
      <c r="X127" s="197">
        <f>IFERROR(G127/SUMIFS('[6]Comp2016-2017 (3)'!$I$5:$I$289,'[6]Comp2016-2017 (3)'!$A$5:$A$289,A127,'[6]Comp2016-2017 (3)'!$R$5:$R$289,V127),0)</f>
        <v/>
      </c>
      <c r="Y127" s="182">
        <f>IFERROR(IF(RIGHT(F127,3)="Exp",VLOOKUP(F127,#REF!,2,FALSE),VLOOKUP(F127,#REF!,9,FALSE)),1)</f>
        <v/>
      </c>
      <c r="Z127" s="197">
        <f>Y127/SUMIFS($Y$4:$Y$1116,$V$4:$V$1116,V127,$A$4:$A$1116,A127)</f>
        <v/>
      </c>
      <c r="AA127" s="181">
        <f>X127*Z127</f>
        <v/>
      </c>
      <c r="AB127" s="183">
        <f>IFERROR(SUMIFS('[6]Comp2016-2017 (3)'!$G$5:$G$289,'[6]Comp2016-2017 (3)'!$A$5:$A$289,A127,'[6]Comp2016-2017 (3)'!$R$5:$R$289,V127)*AA127/SUMIFS($AA$4:$AA$1116,$A$4:$A$1116,A127,$V$4:$V$1116,V127),0)</f>
        <v/>
      </c>
      <c r="AC127" s="183">
        <f>IF($W127=AC$3,$AB127,IF(NOT($W127=0),"",SUMIFS('Source traité'!AC$4:AC$1116,'Source traité'!$A$4:$A$1116,$D127,'Source traité'!$V$4:$V$1116,$V127)/SUMIFS('[6]Comp2016-2017 (3)'!$G$5:$G$289,'[6]Comp2016-2017 (3)'!$A$5:$A$289,$D127,'[6]Comp2016-2017 (3)'!$R$5:$R$289,$V127)*$AB127))</f>
        <v/>
      </c>
      <c r="AD127" s="183">
        <f>IF($W127=AD$3,$AB127,IF(NOT($W127=0),"",SUMIFS('Source traité'!AD$4:AD$1116,'Source traité'!$A$4:$A$1116,$D127,'Source traité'!$V$4:$V$1116,$V127)/SUMIFS('[6]Comp2016-2017 (3)'!$G$5:$G$289,'[6]Comp2016-2017 (3)'!$A$5:$A$289,$D127,'[6]Comp2016-2017 (3)'!$R$5:$R$289,$V127)*$AB127))</f>
        <v/>
      </c>
      <c r="AE127" s="183">
        <f>IF($W127=AE$3,$AB127,IF(NOT($W127=0),"",SUMIFS('Source traité'!AE$4:AE$1116,'Source traité'!$A$4:$A$1116,$D127,'Source traité'!$V$4:$V$1116,$V127)/SUMIFS('[6]Comp2016-2017 (3)'!$G$5:$G$289,'[6]Comp2016-2017 (3)'!$A$5:$A$289,$D127,'[6]Comp2016-2017 (3)'!$R$5:$R$289,$V127)*$AB127))</f>
        <v/>
      </c>
      <c r="AF127" s="183">
        <f>IF($W127=AF$3,$AB127,IF(NOT($W127=0),"",SUMIFS('Source traité'!AF$4:AF$1116,'Source traité'!$A$4:$A$1116,$D127,'Source traité'!$V$4:$V$1116,$V127)/SUMIFS('[6]Comp2016-2017 (3)'!$G$5:$G$289,'[6]Comp2016-2017 (3)'!$A$5:$A$289,$D127,'[6]Comp2016-2017 (3)'!$R$5:$R$289,$V127)*$AB127))</f>
        <v/>
      </c>
      <c r="AG127" s="183">
        <f>IF($W127=AG$3,$AB127,IF(NOT($W127=0),"",SUMIFS('Source traité'!AG$4:AG$1116,'Source traité'!$A$4:$A$1116,$D127,'Source traité'!$V$4:$V$1116,$V127)/SUMIFS('[6]Comp2016-2017 (3)'!$G$5:$G$289,'[6]Comp2016-2017 (3)'!$A$5:$A$289,$D127,'[6]Comp2016-2017 (3)'!$R$5:$R$289,$V127)*$AB127))</f>
        <v/>
      </c>
      <c r="AH127" s="183">
        <f>IF($W127=AH$3,$AB127,IF(NOT($W127=0),"",SUMIFS('Source traité'!AH$4:AH$1116,'Source traité'!$A$4:$A$1116,$D127,'Source traité'!$V$4:$V$1116,$V127)/SUMIFS('[6]Comp2016-2017 (3)'!$G$5:$G$289,'[6]Comp2016-2017 (3)'!$A$5:$A$289,$D127,'[6]Comp2016-2017 (3)'!$R$5:$R$289,$V127)*$AB127))</f>
        <v/>
      </c>
      <c r="AI127" s="183">
        <f>IF($W127=AI$3,$AB127,IF(NOT($W127=0),"",SUMIFS('Source traité'!AI$4:AI$1116,'Source traité'!$A$4:$A$1116,$D127,'Source traité'!$V$4:$V$1116,$V127)/SUMIFS('[6]Comp2016-2017 (3)'!$G$5:$G$289,'[6]Comp2016-2017 (3)'!$A$5:$A$289,$D127,'[6]Comp2016-2017 (3)'!$R$5:$R$289,$V127)*$AB127))</f>
        <v/>
      </c>
      <c r="AJ127" s="183">
        <f>IF($W127=AJ$3,$AB127,IF(NOT($W127=0),"",SUMIFS('Source traité'!AJ$4:AJ$1116,'Source traité'!$A$4:$A$1116,$D127,'Source traité'!$V$4:$V$1116,$V127)/SUMIFS('[6]Comp2016-2017 (3)'!$G$5:$G$289,'[6]Comp2016-2017 (3)'!$A$5:$A$289,$D127,'[6]Comp2016-2017 (3)'!$R$5:$R$289,$V127)*$AB127))</f>
        <v/>
      </c>
      <c r="AK127" s="183">
        <f>SUM(AC127:AJ127)-AB127</f>
        <v/>
      </c>
      <c r="AL127" s="179">
        <f>IF(A127=D127,"remplir à la main","")</f>
        <v/>
      </c>
      <c r="AM127" s="179">
        <f>VLOOKUP(A127,'[6]Table corresp.'!$M$4:$U$63,8,FALSE)</f>
        <v/>
      </c>
      <c r="AN127" s="179">
        <f>VLOOKUP(D127,'[6]Table corresp.'!$M$4:$U$63,9,FALSE)</f>
        <v/>
      </c>
    </row>
    <row r="128">
      <c r="A128" s="235" t="inlineStr">
        <is>
          <t>12 - Sciages bruts de sapin-épicéa</t>
        </is>
      </c>
      <c r="B128" s="179">
        <f>VLOOKUP(LEFT(A128,3),'[6]Table corresp.'!$A$4:$D$63,3,FALSE)</f>
        <v/>
      </c>
      <c r="C128" s="179">
        <f>VLOOKUP(A128,'[6]Table corresp.'!$M$4:$P$63,4,FALSE)</f>
        <v/>
      </c>
      <c r="D128" s="235" t="inlineStr">
        <is>
          <t>40 - Produits en bois pour aménagement extérieur</t>
        </is>
      </c>
      <c r="E128" s="179">
        <f>VLOOKUP(LEFT(D128,3),'[6]Table corresp.'!$A$4:$D$63,4,FALSE)</f>
        <v/>
      </c>
      <c r="F128" s="179">
        <f>LEFT(A128,3)&amp;" - "&amp;LEFT(D128,3)</f>
        <v/>
      </c>
      <c r="G128" s="195" t="n">
        <v>410.2959437529555</v>
      </c>
      <c r="H128" s="195" t="n">
        <v>0</v>
      </c>
      <c r="I128" s="195" t="n">
        <v>410.2959437529555</v>
      </c>
      <c r="J128" s="195" t="n">
        <v>3.767446380700103</v>
      </c>
      <c r="K128" s="195" t="n">
        <v>0</v>
      </c>
      <c r="L128" s="195" t="n">
        <v>3.767446380700103</v>
      </c>
      <c r="M128" s="195" t="n">
        <v>0</v>
      </c>
      <c r="N128" s="195" t="n">
        <v>0</v>
      </c>
      <c r="O128" s="195" t="n">
        <v>0</v>
      </c>
      <c r="P128" s="195" t="n">
        <v>0</v>
      </c>
      <c r="Q128" s="195" t="n">
        <v>0</v>
      </c>
      <c r="R128" s="195" t="n">
        <v>0</v>
      </c>
      <c r="S128" s="196" t="n"/>
      <c r="T128" s="179">
        <f>VLOOKUP(A128,'[6]Groupe de branches'!$Z$27:$AM$86,14,FALSE)</f>
        <v/>
      </c>
      <c r="U128" s="179">
        <f>VLOOKUP(D128,'[6]Groupe de branches'!$Z$27:$AM$86,14,FALSE)</f>
        <v/>
      </c>
      <c r="V128" s="179" t="n">
        <v>2016</v>
      </c>
      <c r="W128" s="179">
        <f>VLOOKUP(D128,'[6]Table corresp.'!$M$4:$S$63,7,FALSE)</f>
        <v/>
      </c>
      <c r="X128" s="197">
        <f>IFERROR(G128/SUMIFS('[6]Comp2016-2017 (3)'!$I$5:$I$289,'[6]Comp2016-2017 (3)'!$A$5:$A$289,A128,'[6]Comp2016-2017 (3)'!$R$5:$R$289,V128),0)</f>
        <v/>
      </c>
      <c r="Y128" s="182">
        <f>IFERROR(IF(RIGHT(F128,3)="Exp",VLOOKUP(F128,#REF!,2,FALSE),VLOOKUP(F128,#REF!,9,FALSE)),1)</f>
        <v/>
      </c>
      <c r="Z128" s="197">
        <f>Y128/SUMIFS($Y$4:$Y$1116,$V$4:$V$1116,V128,$A$4:$A$1116,A128)</f>
        <v/>
      </c>
      <c r="AA128" s="181">
        <f>X128*Z128</f>
        <v/>
      </c>
      <c r="AB128" s="183">
        <f>IFERROR(SUMIFS('[6]Comp2016-2017 (3)'!$G$5:$G$289,'[6]Comp2016-2017 (3)'!$A$5:$A$289,A128,'[6]Comp2016-2017 (3)'!$R$5:$R$289,V128)*AA128/SUMIFS($AA$4:$AA$1116,$A$4:$A$1116,A128,$V$4:$V$1116,V128),0)</f>
        <v/>
      </c>
      <c r="AC128" s="183">
        <f>IF($W128=AC$3,$AB128,IF(NOT($W128=0),"",SUMIFS('Source traité'!AC$4:AC$1116,'Source traité'!$A$4:$A$1116,$D128,'Source traité'!$V$4:$V$1116,$V128)/SUMIFS('[6]Comp2016-2017 (3)'!$G$5:$G$289,'[6]Comp2016-2017 (3)'!$A$5:$A$289,$D128,'[6]Comp2016-2017 (3)'!$R$5:$R$289,$V128)*$AB128))</f>
        <v/>
      </c>
      <c r="AD128" s="183">
        <f>IF($W128=AD$3,$AB128,IF(NOT($W128=0),"",SUMIFS('Source traité'!AD$4:AD$1116,'Source traité'!$A$4:$A$1116,$D128,'Source traité'!$V$4:$V$1116,$V128)/SUMIFS('[6]Comp2016-2017 (3)'!$G$5:$G$289,'[6]Comp2016-2017 (3)'!$A$5:$A$289,$D128,'[6]Comp2016-2017 (3)'!$R$5:$R$289,$V128)*$AB128))</f>
        <v/>
      </c>
      <c r="AE128" s="183">
        <f>IF($W128=AE$3,$AB128,IF(NOT($W128=0),"",SUMIFS('Source traité'!AE$4:AE$1116,'Source traité'!$A$4:$A$1116,$D128,'Source traité'!$V$4:$V$1116,$V128)/SUMIFS('[6]Comp2016-2017 (3)'!$G$5:$G$289,'[6]Comp2016-2017 (3)'!$A$5:$A$289,$D128,'[6]Comp2016-2017 (3)'!$R$5:$R$289,$V128)*$AB128))</f>
        <v/>
      </c>
      <c r="AF128" s="183">
        <f>IF($W128=AF$3,$AB128,IF(NOT($W128=0),"",SUMIFS('Source traité'!AF$4:AF$1116,'Source traité'!$A$4:$A$1116,$D128,'Source traité'!$V$4:$V$1116,$V128)/SUMIFS('[6]Comp2016-2017 (3)'!$G$5:$G$289,'[6]Comp2016-2017 (3)'!$A$5:$A$289,$D128,'[6]Comp2016-2017 (3)'!$R$5:$R$289,$V128)*$AB128))</f>
        <v/>
      </c>
      <c r="AG128" s="183">
        <f>IF($W128=AG$3,$AB128,IF(NOT($W128=0),"",SUMIFS('Source traité'!AG$4:AG$1116,'Source traité'!$A$4:$A$1116,$D128,'Source traité'!$V$4:$V$1116,$V128)/SUMIFS('[6]Comp2016-2017 (3)'!$G$5:$G$289,'[6]Comp2016-2017 (3)'!$A$5:$A$289,$D128,'[6]Comp2016-2017 (3)'!$R$5:$R$289,$V128)*$AB128))</f>
        <v/>
      </c>
      <c r="AH128" s="183">
        <f>IF($W128=AH$3,$AB128,IF(NOT($W128=0),"",SUMIFS('Source traité'!AH$4:AH$1116,'Source traité'!$A$4:$A$1116,$D128,'Source traité'!$V$4:$V$1116,$V128)/SUMIFS('[6]Comp2016-2017 (3)'!$G$5:$G$289,'[6]Comp2016-2017 (3)'!$A$5:$A$289,$D128,'[6]Comp2016-2017 (3)'!$R$5:$R$289,$V128)*$AB128))</f>
        <v/>
      </c>
      <c r="AI128" s="183">
        <f>IF($W128=AI$3,$AB128,IF(NOT($W128=0),"",SUMIFS('Source traité'!AI$4:AI$1116,'Source traité'!$A$4:$A$1116,$D128,'Source traité'!$V$4:$V$1116,$V128)/SUMIFS('[6]Comp2016-2017 (3)'!$G$5:$G$289,'[6]Comp2016-2017 (3)'!$A$5:$A$289,$D128,'[6]Comp2016-2017 (3)'!$R$5:$R$289,$V128)*$AB128))</f>
        <v/>
      </c>
      <c r="AJ128" s="183">
        <f>IF($W128=AJ$3,$AB128,IF(NOT($W128=0),"",SUMIFS('Source traité'!AJ$4:AJ$1116,'Source traité'!$A$4:$A$1116,$D128,'Source traité'!$V$4:$V$1116,$V128)/SUMIFS('[6]Comp2016-2017 (3)'!$G$5:$G$289,'[6]Comp2016-2017 (3)'!$A$5:$A$289,$D128,'[6]Comp2016-2017 (3)'!$R$5:$R$289,$V128)*$AB128))</f>
        <v/>
      </c>
      <c r="AK128" s="183">
        <f>SUM(AC128:AJ128)-AB128</f>
        <v/>
      </c>
      <c r="AL128" s="179">
        <f>IF(A128=D128,"remplir à la main","")</f>
        <v/>
      </c>
      <c r="AM128" s="179">
        <f>VLOOKUP(A128,'[6]Table corresp.'!$M$4:$U$63,8,FALSE)</f>
        <v/>
      </c>
      <c r="AN128" s="179">
        <f>VLOOKUP(D128,'[6]Table corresp.'!$M$4:$U$63,9,FALSE)</f>
        <v/>
      </c>
    </row>
    <row r="129">
      <c r="A129" s="235" t="inlineStr">
        <is>
          <t>12 - Sciages bruts de sapin-épicéa</t>
        </is>
      </c>
      <c r="B129" s="179">
        <f>VLOOKUP(LEFT(A129,3),'[6]Table corresp.'!$A$4:$D$63,3,FALSE)</f>
        <v/>
      </c>
      <c r="C129" s="179">
        <f>VLOOKUP(A129,'[6]Table corresp.'!$M$4:$P$63,4,FALSE)</f>
        <v/>
      </c>
      <c r="D129" s="235" t="inlineStr">
        <is>
          <t>41 - Objets divers en bois</t>
        </is>
      </c>
      <c r="E129" s="179">
        <f>VLOOKUP(LEFT(D129,3),'[6]Table corresp.'!$A$4:$D$63,4,FALSE)</f>
        <v/>
      </c>
      <c r="F129" s="179">
        <f>LEFT(A129,3)&amp;" - "&amp;LEFT(D129,3)</f>
        <v/>
      </c>
      <c r="G129" s="195" t="n">
        <v>13685.93028</v>
      </c>
      <c r="H129" s="195" t="n">
        <v>0</v>
      </c>
      <c r="I129" s="195" t="n">
        <v>13685.93028</v>
      </c>
      <c r="J129" s="195" t="n">
        <v>100.5342788003685</v>
      </c>
      <c r="K129" s="195" t="n">
        <v>0</v>
      </c>
      <c r="L129" s="195" t="n">
        <v>100.5342788003685</v>
      </c>
      <c r="M129" s="195" t="n">
        <v>0</v>
      </c>
      <c r="N129" s="195" t="n">
        <v>0</v>
      </c>
      <c r="O129" s="195" t="n">
        <v>0</v>
      </c>
      <c r="P129" s="195" t="n">
        <v>0</v>
      </c>
      <c r="Q129" s="195" t="n">
        <v>0</v>
      </c>
      <c r="R129" s="195" t="n">
        <v>0</v>
      </c>
      <c r="S129" s="196" t="n"/>
      <c r="T129" s="179">
        <f>VLOOKUP(A129,'[6]Groupe de branches'!$Z$27:$AM$86,14,FALSE)</f>
        <v/>
      </c>
      <c r="U129" s="179">
        <f>VLOOKUP(D129,'[6]Groupe de branches'!$Z$27:$AM$86,14,FALSE)</f>
        <v/>
      </c>
      <c r="V129" s="179" t="n">
        <v>2016</v>
      </c>
      <c r="W129" s="179">
        <f>VLOOKUP(D129,'[6]Table corresp.'!$M$4:$S$63,7,FALSE)</f>
        <v/>
      </c>
      <c r="X129" s="197">
        <f>IFERROR(G129/SUMIFS('[6]Comp2016-2017 (3)'!$I$5:$I$289,'[6]Comp2016-2017 (3)'!$A$5:$A$289,A129,'[6]Comp2016-2017 (3)'!$R$5:$R$289,V129),0)</f>
        <v/>
      </c>
      <c r="Y129" s="182">
        <f>IFERROR(IF(RIGHT(F129,3)="Exp",VLOOKUP(F129,#REF!,2,FALSE),VLOOKUP(F129,#REF!,9,FALSE)),1)</f>
        <v/>
      </c>
      <c r="Z129" s="197">
        <f>Y129/SUMIFS($Y$4:$Y$1116,$V$4:$V$1116,V129,$A$4:$A$1116,A129)</f>
        <v/>
      </c>
      <c r="AA129" s="181">
        <f>X129*Z129</f>
        <v/>
      </c>
      <c r="AB129" s="183">
        <f>IFERROR(SUMIFS('[6]Comp2016-2017 (3)'!$G$5:$G$289,'[6]Comp2016-2017 (3)'!$A$5:$A$289,A129,'[6]Comp2016-2017 (3)'!$R$5:$R$289,V129)*AA129/SUMIFS($AA$4:$AA$1116,$A$4:$A$1116,A129,$V$4:$V$1116,V129),0)</f>
        <v/>
      </c>
      <c r="AC129" s="183">
        <f>IF($W129=AC$3,$AB129,IF(NOT($W129=0),"",SUMIFS('Source traité'!AC$4:AC$1116,'Source traité'!$A$4:$A$1116,$D129,'Source traité'!$V$4:$V$1116,$V129)/SUMIFS('[6]Comp2016-2017 (3)'!$G$5:$G$289,'[6]Comp2016-2017 (3)'!$A$5:$A$289,$D129,'[6]Comp2016-2017 (3)'!$R$5:$R$289,$V129)*$AB129))</f>
        <v/>
      </c>
      <c r="AD129" s="183">
        <f>IF($W129=AD$3,$AB129,IF(NOT($W129=0),"",SUMIFS('Source traité'!AD$4:AD$1116,'Source traité'!$A$4:$A$1116,$D129,'Source traité'!$V$4:$V$1116,$V129)/SUMIFS('[6]Comp2016-2017 (3)'!$G$5:$G$289,'[6]Comp2016-2017 (3)'!$A$5:$A$289,$D129,'[6]Comp2016-2017 (3)'!$R$5:$R$289,$V129)*$AB129))</f>
        <v/>
      </c>
      <c r="AE129" s="183">
        <f>IF($W129=AE$3,$AB129,IF(NOT($W129=0),"",SUMIFS('Source traité'!AE$4:AE$1116,'Source traité'!$A$4:$A$1116,$D129,'Source traité'!$V$4:$V$1116,$V129)/SUMIFS('[6]Comp2016-2017 (3)'!$G$5:$G$289,'[6]Comp2016-2017 (3)'!$A$5:$A$289,$D129,'[6]Comp2016-2017 (3)'!$R$5:$R$289,$V129)*$AB129))</f>
        <v/>
      </c>
      <c r="AF129" s="183">
        <f>IF($W129=AF$3,$AB129,IF(NOT($W129=0),"",SUMIFS('Source traité'!AF$4:AF$1116,'Source traité'!$A$4:$A$1116,$D129,'Source traité'!$V$4:$V$1116,$V129)/SUMIFS('[6]Comp2016-2017 (3)'!$G$5:$G$289,'[6]Comp2016-2017 (3)'!$A$5:$A$289,$D129,'[6]Comp2016-2017 (3)'!$R$5:$R$289,$V129)*$AB129))</f>
        <v/>
      </c>
      <c r="AG129" s="183">
        <f>IF($W129=AG$3,$AB129,IF(NOT($W129=0),"",SUMIFS('Source traité'!AG$4:AG$1116,'Source traité'!$A$4:$A$1116,$D129,'Source traité'!$V$4:$V$1116,$V129)/SUMIFS('[6]Comp2016-2017 (3)'!$G$5:$G$289,'[6]Comp2016-2017 (3)'!$A$5:$A$289,$D129,'[6]Comp2016-2017 (3)'!$R$5:$R$289,$V129)*$AB129))</f>
        <v/>
      </c>
      <c r="AH129" s="183">
        <f>IF($W129=AH$3,$AB129,IF(NOT($W129=0),"",SUMIFS('Source traité'!AH$4:AH$1116,'Source traité'!$A$4:$A$1116,$D129,'Source traité'!$V$4:$V$1116,$V129)/SUMIFS('[6]Comp2016-2017 (3)'!$G$5:$G$289,'[6]Comp2016-2017 (3)'!$A$5:$A$289,$D129,'[6]Comp2016-2017 (3)'!$R$5:$R$289,$V129)*$AB129))</f>
        <v/>
      </c>
      <c r="AI129" s="183">
        <f>IF($W129=AI$3,$AB129,IF(NOT($W129=0),"",SUMIFS('Source traité'!AI$4:AI$1116,'Source traité'!$A$4:$A$1116,$D129,'Source traité'!$V$4:$V$1116,$V129)/SUMIFS('[6]Comp2016-2017 (3)'!$G$5:$G$289,'[6]Comp2016-2017 (3)'!$A$5:$A$289,$D129,'[6]Comp2016-2017 (3)'!$R$5:$R$289,$V129)*$AB129))</f>
        <v/>
      </c>
      <c r="AJ129" s="183">
        <f>IF($W129=AJ$3,$AB129,IF(NOT($W129=0),"",SUMIFS('Source traité'!AJ$4:AJ$1116,'Source traité'!$A$4:$A$1116,$D129,'Source traité'!$V$4:$V$1116,$V129)/SUMIFS('[6]Comp2016-2017 (3)'!$G$5:$G$289,'[6]Comp2016-2017 (3)'!$A$5:$A$289,$D129,'[6]Comp2016-2017 (3)'!$R$5:$R$289,$V129)*$AB129))</f>
        <v/>
      </c>
      <c r="AK129" s="183">
        <f>SUM(AC129:AJ129)-AB129</f>
        <v/>
      </c>
      <c r="AL129" s="179">
        <f>IF(A129=D129,"remplir à la main","")</f>
        <v/>
      </c>
      <c r="AM129" s="179">
        <f>VLOOKUP(A129,'[6]Table corresp.'!$M$4:$U$63,8,FALSE)</f>
        <v/>
      </c>
      <c r="AN129" s="179">
        <f>VLOOKUP(D129,'[6]Table corresp.'!$M$4:$U$63,9,FALSE)</f>
        <v/>
      </c>
    </row>
    <row r="130">
      <c r="A130" s="235" t="inlineStr">
        <is>
          <t>12 - Sciages bruts de sapin-épicéa</t>
        </is>
      </c>
      <c r="B130" s="179">
        <f>VLOOKUP(LEFT(A130,3),'[6]Table corresp.'!$A$4:$D$63,3,FALSE)</f>
        <v/>
      </c>
      <c r="C130" s="179">
        <f>VLOOKUP(A130,'[6]Table corresp.'!$M$4:$P$63,4,FALSE)</f>
        <v/>
      </c>
      <c r="D130" s="235" t="inlineStr">
        <is>
          <t>47 - Meubles à base de bois</t>
        </is>
      </c>
      <c r="E130" s="179">
        <f>VLOOKUP(LEFT(D130,3),'[6]Table corresp.'!$A$4:$D$63,4,FALSE)</f>
        <v/>
      </c>
      <c r="F130" s="179">
        <f>LEFT(A130,3)&amp;" - "&amp;LEFT(D130,3)</f>
        <v/>
      </c>
      <c r="G130" s="195" t="n">
        <v>11890.0085175</v>
      </c>
      <c r="H130" s="195" t="n">
        <v>6297.832170000001</v>
      </c>
      <c r="I130" s="195" t="n">
        <v>18187.8406875</v>
      </c>
      <c r="J130" s="195" t="n">
        <v>72.78481177271138</v>
      </c>
      <c r="K130" s="195" t="n">
        <v>41.80688266419496</v>
      </c>
      <c r="L130" s="195" t="n">
        <v>114.5916944369063</v>
      </c>
      <c r="M130" s="195" t="n">
        <v>0</v>
      </c>
      <c r="N130" s="195" t="n">
        <v>0</v>
      </c>
      <c r="O130" s="195" t="n">
        <v>0</v>
      </c>
      <c r="P130" s="195" t="n">
        <v>0</v>
      </c>
      <c r="Q130" s="195" t="n">
        <v>0</v>
      </c>
      <c r="R130" s="195" t="n">
        <v>0</v>
      </c>
      <c r="S130" s="196" t="n"/>
      <c r="T130" s="179">
        <f>VLOOKUP(A130,'[6]Groupe de branches'!$Z$27:$AM$86,14,FALSE)</f>
        <v/>
      </c>
      <c r="U130" s="179">
        <f>VLOOKUP(D130,'[6]Groupe de branches'!$Z$27:$AM$86,14,FALSE)</f>
        <v/>
      </c>
      <c r="V130" s="179" t="n">
        <v>2016</v>
      </c>
      <c r="W130" s="179">
        <f>VLOOKUP(D130,'[6]Table corresp.'!$M$4:$S$63,7,FALSE)</f>
        <v/>
      </c>
      <c r="X130" s="197">
        <f>IFERROR(G130/SUMIFS('[6]Comp2016-2017 (3)'!$I$5:$I$289,'[6]Comp2016-2017 (3)'!$A$5:$A$289,A130,'[6]Comp2016-2017 (3)'!$R$5:$R$289,V130),0)</f>
        <v/>
      </c>
      <c r="Y130" s="182">
        <f>IFERROR(IF(RIGHT(F130,3)="Exp",VLOOKUP(F130,#REF!,2,FALSE),VLOOKUP(F130,#REF!,9,FALSE)),1)</f>
        <v/>
      </c>
      <c r="Z130" s="197">
        <f>Y130/SUMIFS($Y$4:$Y$1116,$V$4:$V$1116,V130,$A$4:$A$1116,A130)</f>
        <v/>
      </c>
      <c r="AA130" s="181">
        <f>X130*Z130</f>
        <v/>
      </c>
      <c r="AB130" s="183">
        <f>IFERROR(SUMIFS('[6]Comp2016-2017 (3)'!$G$5:$G$289,'[6]Comp2016-2017 (3)'!$A$5:$A$289,A130,'[6]Comp2016-2017 (3)'!$R$5:$R$289,V130)*AA130/SUMIFS($AA$4:$AA$1116,$A$4:$A$1116,A130,$V$4:$V$1116,V130),0)</f>
        <v/>
      </c>
      <c r="AC130" s="183">
        <f>IF($W130=AC$3,$AB130,IF(NOT($W130=0),"",SUMIFS('Source traité'!AC$4:AC$1116,'Source traité'!$A$4:$A$1116,$D130,'Source traité'!$V$4:$V$1116,$V130)/SUMIFS('[6]Comp2016-2017 (3)'!$G$5:$G$289,'[6]Comp2016-2017 (3)'!$A$5:$A$289,$D130,'[6]Comp2016-2017 (3)'!$R$5:$R$289,$V130)*$AB130))</f>
        <v/>
      </c>
      <c r="AD130" s="183">
        <f>IF($W130=AD$3,$AB130,IF(NOT($W130=0),"",SUMIFS('Source traité'!AD$4:AD$1116,'Source traité'!$A$4:$A$1116,$D130,'Source traité'!$V$4:$V$1116,$V130)/SUMIFS('[6]Comp2016-2017 (3)'!$G$5:$G$289,'[6]Comp2016-2017 (3)'!$A$5:$A$289,$D130,'[6]Comp2016-2017 (3)'!$R$5:$R$289,$V130)*$AB130))</f>
        <v/>
      </c>
      <c r="AE130" s="183">
        <f>IF($W130=AE$3,$AB130,IF(NOT($W130=0),"",SUMIFS('Source traité'!AE$4:AE$1116,'Source traité'!$A$4:$A$1116,$D130,'Source traité'!$V$4:$V$1116,$V130)/SUMIFS('[6]Comp2016-2017 (3)'!$G$5:$G$289,'[6]Comp2016-2017 (3)'!$A$5:$A$289,$D130,'[6]Comp2016-2017 (3)'!$R$5:$R$289,$V130)*$AB130))</f>
        <v/>
      </c>
      <c r="AF130" s="183">
        <f>IF($W130=AF$3,$AB130,IF(NOT($W130=0),"",SUMIFS('Source traité'!AF$4:AF$1116,'Source traité'!$A$4:$A$1116,$D130,'Source traité'!$V$4:$V$1116,$V130)/SUMIFS('[6]Comp2016-2017 (3)'!$G$5:$G$289,'[6]Comp2016-2017 (3)'!$A$5:$A$289,$D130,'[6]Comp2016-2017 (3)'!$R$5:$R$289,$V130)*$AB130))</f>
        <v/>
      </c>
      <c r="AG130" s="183">
        <f>IF($W130=AG$3,$AB130,IF(NOT($W130=0),"",SUMIFS('Source traité'!AG$4:AG$1116,'Source traité'!$A$4:$A$1116,$D130,'Source traité'!$V$4:$V$1116,$V130)/SUMIFS('[6]Comp2016-2017 (3)'!$G$5:$G$289,'[6]Comp2016-2017 (3)'!$A$5:$A$289,$D130,'[6]Comp2016-2017 (3)'!$R$5:$R$289,$V130)*$AB130))</f>
        <v/>
      </c>
      <c r="AH130" s="183">
        <f>IF($W130=AH$3,$AB130,IF(NOT($W130=0),"",SUMIFS('Source traité'!AH$4:AH$1116,'Source traité'!$A$4:$A$1116,$D130,'Source traité'!$V$4:$V$1116,$V130)/SUMIFS('[6]Comp2016-2017 (3)'!$G$5:$G$289,'[6]Comp2016-2017 (3)'!$A$5:$A$289,$D130,'[6]Comp2016-2017 (3)'!$R$5:$R$289,$V130)*$AB130))</f>
        <v/>
      </c>
      <c r="AI130" s="183">
        <f>IF($W130=AI$3,$AB130,IF(NOT($W130=0),"",SUMIFS('Source traité'!AI$4:AI$1116,'Source traité'!$A$4:$A$1116,$D130,'Source traité'!$V$4:$V$1116,$V130)/SUMIFS('[6]Comp2016-2017 (3)'!$G$5:$G$289,'[6]Comp2016-2017 (3)'!$A$5:$A$289,$D130,'[6]Comp2016-2017 (3)'!$R$5:$R$289,$V130)*$AB130))</f>
        <v/>
      </c>
      <c r="AJ130" s="183">
        <f>IF($W130=AJ$3,$AB130,IF(NOT($W130=0),"",SUMIFS('Source traité'!AJ$4:AJ$1116,'Source traité'!$A$4:$A$1116,$D130,'Source traité'!$V$4:$V$1116,$V130)/SUMIFS('[6]Comp2016-2017 (3)'!$G$5:$G$289,'[6]Comp2016-2017 (3)'!$A$5:$A$289,$D130,'[6]Comp2016-2017 (3)'!$R$5:$R$289,$V130)*$AB130))</f>
        <v/>
      </c>
      <c r="AK130" s="183">
        <f>SUM(AC130:AJ130)-AB130</f>
        <v/>
      </c>
      <c r="AL130" s="179">
        <f>IF(A130=D130,"remplir à la main","")</f>
        <v/>
      </c>
      <c r="AM130" s="179">
        <f>VLOOKUP(A130,'[6]Table corresp.'!$M$4:$U$63,8,FALSE)</f>
        <v/>
      </c>
      <c r="AN130" s="179">
        <f>VLOOKUP(D130,'[6]Table corresp.'!$M$4:$U$63,9,FALSE)</f>
        <v/>
      </c>
    </row>
    <row r="131">
      <c r="A131" s="235" t="inlineStr">
        <is>
          <t>12 - Sciages bruts de sapin-épicéa</t>
        </is>
      </c>
      <c r="B131" s="179">
        <f>VLOOKUP(LEFT(A131,3),'[6]Table corresp.'!$A$4:$D$63,3,FALSE)</f>
        <v/>
      </c>
      <c r="C131" s="179">
        <f>VLOOKUP(A131,'[6]Table corresp.'!$M$4:$P$63,4,FALSE)</f>
        <v/>
      </c>
      <c r="D131" s="235" t="inlineStr">
        <is>
          <t>48 - Autres produits manufacturiés (instruments de musique, jeux et jouets…)</t>
        </is>
      </c>
      <c r="E131" s="179">
        <f>VLOOKUP(LEFT(D131,3),'[6]Table corresp.'!$A$4:$D$63,4,FALSE)</f>
        <v/>
      </c>
      <c r="F131" s="179">
        <f>LEFT(A131,3)&amp;" - "&amp;LEFT(D131,3)</f>
        <v/>
      </c>
      <c r="G131" s="195" t="n">
        <v>6160.44769</v>
      </c>
      <c r="H131" s="195" t="n">
        <v>0</v>
      </c>
      <c r="I131" s="195" t="n">
        <v>6160.44769</v>
      </c>
      <c r="J131" s="195" t="n">
        <v>28.28343383179696</v>
      </c>
      <c r="K131" s="195" t="n">
        <v>0</v>
      </c>
      <c r="L131" s="195" t="n">
        <v>28.28343383179696</v>
      </c>
      <c r="M131" s="195" t="n">
        <v>0</v>
      </c>
      <c r="N131" s="195" t="n">
        <v>0</v>
      </c>
      <c r="O131" s="195" t="n">
        <v>0</v>
      </c>
      <c r="P131" s="195" t="n">
        <v>0</v>
      </c>
      <c r="Q131" s="195" t="n">
        <v>0</v>
      </c>
      <c r="R131" s="195" t="n">
        <v>0</v>
      </c>
      <c r="S131" s="196" t="n"/>
      <c r="T131" s="179">
        <f>VLOOKUP(A131,'[6]Groupe de branches'!$Z$27:$AM$86,14,FALSE)</f>
        <v/>
      </c>
      <c r="U131" s="179">
        <f>VLOOKUP(D131,'[6]Groupe de branches'!$Z$27:$AM$86,14,FALSE)</f>
        <v/>
      </c>
      <c r="V131" s="179" t="n">
        <v>2016</v>
      </c>
      <c r="W131" s="179">
        <f>VLOOKUP(D131,'[6]Table corresp.'!$M$4:$S$63,7,FALSE)</f>
        <v/>
      </c>
      <c r="X131" s="197">
        <f>IFERROR(G131/SUMIFS('[6]Comp2016-2017 (3)'!$I$5:$I$289,'[6]Comp2016-2017 (3)'!$A$5:$A$289,A131,'[6]Comp2016-2017 (3)'!$R$5:$R$289,V131),0)</f>
        <v/>
      </c>
      <c r="Y131" s="182">
        <f>IFERROR(IF(RIGHT(F131,3)="Exp",VLOOKUP(F131,#REF!,2,FALSE),VLOOKUP(F131,#REF!,9,FALSE)),1)</f>
        <v/>
      </c>
      <c r="Z131" s="197">
        <f>Y131/SUMIFS($Y$4:$Y$1116,$V$4:$V$1116,V131,$A$4:$A$1116,A131)</f>
        <v/>
      </c>
      <c r="AA131" s="181">
        <f>X131*Z131</f>
        <v/>
      </c>
      <c r="AB131" s="183">
        <f>IFERROR(SUMIFS('[6]Comp2016-2017 (3)'!$G$5:$G$289,'[6]Comp2016-2017 (3)'!$A$5:$A$289,A131,'[6]Comp2016-2017 (3)'!$R$5:$R$289,V131)*AA131/SUMIFS($AA$4:$AA$1116,$A$4:$A$1116,A131,$V$4:$V$1116,V131),0)</f>
        <v/>
      </c>
      <c r="AC131" s="183">
        <f>IF($W131=AC$3,$AB131,IF(NOT($W131=0),"",SUMIFS('Source traité'!AC$4:AC$1116,'Source traité'!$A$4:$A$1116,$D131,'Source traité'!$V$4:$V$1116,$V131)/SUMIFS('[6]Comp2016-2017 (3)'!$G$5:$G$289,'[6]Comp2016-2017 (3)'!$A$5:$A$289,$D131,'[6]Comp2016-2017 (3)'!$R$5:$R$289,$V131)*$AB131))</f>
        <v/>
      </c>
      <c r="AD131" s="183">
        <f>IF($W131=AD$3,$AB131,IF(NOT($W131=0),"",SUMIFS('Source traité'!AD$4:AD$1116,'Source traité'!$A$4:$A$1116,$D131,'Source traité'!$V$4:$V$1116,$V131)/SUMIFS('[6]Comp2016-2017 (3)'!$G$5:$G$289,'[6]Comp2016-2017 (3)'!$A$5:$A$289,$D131,'[6]Comp2016-2017 (3)'!$R$5:$R$289,$V131)*$AB131))</f>
        <v/>
      </c>
      <c r="AE131" s="183">
        <f>IF($W131=AE$3,$AB131,IF(NOT($W131=0),"",SUMIFS('Source traité'!AE$4:AE$1116,'Source traité'!$A$4:$A$1116,$D131,'Source traité'!$V$4:$V$1116,$V131)/SUMIFS('[6]Comp2016-2017 (3)'!$G$5:$G$289,'[6]Comp2016-2017 (3)'!$A$5:$A$289,$D131,'[6]Comp2016-2017 (3)'!$R$5:$R$289,$V131)*$AB131))</f>
        <v/>
      </c>
      <c r="AF131" s="183">
        <f>IF($W131=AF$3,$AB131,IF(NOT($W131=0),"",SUMIFS('Source traité'!AF$4:AF$1116,'Source traité'!$A$4:$A$1116,$D131,'Source traité'!$V$4:$V$1116,$V131)/SUMIFS('[6]Comp2016-2017 (3)'!$G$5:$G$289,'[6]Comp2016-2017 (3)'!$A$5:$A$289,$D131,'[6]Comp2016-2017 (3)'!$R$5:$R$289,$V131)*$AB131))</f>
        <v/>
      </c>
      <c r="AG131" s="183">
        <f>IF($W131=AG$3,$AB131,IF(NOT($W131=0),"",SUMIFS('Source traité'!AG$4:AG$1116,'Source traité'!$A$4:$A$1116,$D131,'Source traité'!$V$4:$V$1116,$V131)/SUMIFS('[6]Comp2016-2017 (3)'!$G$5:$G$289,'[6]Comp2016-2017 (3)'!$A$5:$A$289,$D131,'[6]Comp2016-2017 (3)'!$R$5:$R$289,$V131)*$AB131))</f>
        <v/>
      </c>
      <c r="AH131" s="183">
        <f>IF($W131=AH$3,$AB131,IF(NOT($W131=0),"",SUMIFS('Source traité'!AH$4:AH$1116,'Source traité'!$A$4:$A$1116,$D131,'Source traité'!$V$4:$V$1116,$V131)/SUMIFS('[6]Comp2016-2017 (3)'!$G$5:$G$289,'[6]Comp2016-2017 (3)'!$A$5:$A$289,$D131,'[6]Comp2016-2017 (3)'!$R$5:$R$289,$V131)*$AB131))</f>
        <v/>
      </c>
      <c r="AI131" s="183">
        <f>IF($W131=AI$3,$AB131,IF(NOT($W131=0),"",SUMIFS('Source traité'!AI$4:AI$1116,'Source traité'!$A$4:$A$1116,$D131,'Source traité'!$V$4:$V$1116,$V131)/SUMIFS('[6]Comp2016-2017 (3)'!$G$5:$G$289,'[6]Comp2016-2017 (3)'!$A$5:$A$289,$D131,'[6]Comp2016-2017 (3)'!$R$5:$R$289,$V131)*$AB131))</f>
        <v/>
      </c>
      <c r="AJ131" s="183">
        <f>IF($W131=AJ$3,$AB131,IF(NOT($W131=0),"",SUMIFS('Source traité'!AJ$4:AJ$1116,'Source traité'!$A$4:$A$1116,$D131,'Source traité'!$V$4:$V$1116,$V131)/SUMIFS('[6]Comp2016-2017 (3)'!$G$5:$G$289,'[6]Comp2016-2017 (3)'!$A$5:$A$289,$D131,'[6]Comp2016-2017 (3)'!$R$5:$R$289,$V131)*$AB131))</f>
        <v/>
      </c>
      <c r="AK131" s="183">
        <f>SUM(AC131:AJ131)-AB131</f>
        <v/>
      </c>
      <c r="AL131" s="179">
        <f>IF(A131=D131,"remplir à la main","")</f>
        <v/>
      </c>
      <c r="AM131" s="179">
        <f>VLOOKUP(A131,'[6]Table corresp.'!$M$4:$U$63,8,FALSE)</f>
        <v/>
      </c>
      <c r="AN131" s="179">
        <f>VLOOKUP(D131,'[6]Table corresp.'!$M$4:$U$63,9,FALSE)</f>
        <v/>
      </c>
    </row>
    <row r="132">
      <c r="A132" s="235" t="inlineStr">
        <is>
          <t>12 - Sciages bruts de sapin-épicéa</t>
        </is>
      </c>
      <c r="B132" s="179">
        <f>VLOOKUP(LEFT(A132,3),'[6]Table corresp.'!$A$4:$D$63,3,FALSE)</f>
        <v/>
      </c>
      <c r="C132" s="179">
        <f>VLOOKUP(A132,'[6]Table corresp.'!$M$4:$P$63,4,FALSE)</f>
        <v/>
      </c>
      <c r="D132" s="235" t="inlineStr">
        <is>
          <t>52 - Génie civil</t>
        </is>
      </c>
      <c r="E132" s="179">
        <f>VLOOKUP(LEFT(D132,3),'[6]Table corresp.'!$A$4:$D$63,4,FALSE)</f>
        <v/>
      </c>
      <c r="F132" s="179">
        <f>LEFT(A132,3)&amp;" - "&amp;LEFT(D132,3)</f>
        <v/>
      </c>
      <c r="G132" s="195" t="n">
        <v>8340.103230000001</v>
      </c>
      <c r="H132" s="195" t="n">
        <v>299.89677</v>
      </c>
      <c r="I132" s="195" t="n">
        <v>8640</v>
      </c>
      <c r="J132" s="195" t="n">
        <v>95.72630502121071</v>
      </c>
      <c r="K132" s="195" t="n">
        <v>2.787125510946331</v>
      </c>
      <c r="L132" s="195" t="n">
        <v>98.51343053215703</v>
      </c>
      <c r="M132" s="195" t="n">
        <v>0</v>
      </c>
      <c r="N132" s="195" t="n">
        <v>0</v>
      </c>
      <c r="O132" s="195" t="n">
        <v>0</v>
      </c>
      <c r="P132" s="195" t="n">
        <v>0</v>
      </c>
      <c r="Q132" s="195" t="n">
        <v>0</v>
      </c>
      <c r="R132" s="195" t="n">
        <v>0</v>
      </c>
      <c r="S132" s="196" t="n"/>
      <c r="T132" s="179">
        <f>VLOOKUP(A132,'[6]Groupe de branches'!$Z$27:$AM$86,14,FALSE)</f>
        <v/>
      </c>
      <c r="U132" s="179">
        <f>VLOOKUP(D132,'[6]Groupe de branches'!$Z$27:$AM$86,14,FALSE)</f>
        <v/>
      </c>
      <c r="V132" s="179" t="n">
        <v>2016</v>
      </c>
      <c r="W132" s="179">
        <f>VLOOKUP(D132,'[6]Table corresp.'!$M$4:$S$63,7,FALSE)</f>
        <v/>
      </c>
      <c r="X132" s="197">
        <f>IFERROR(G132/SUMIFS('[6]Comp2016-2017 (3)'!$I$5:$I$289,'[6]Comp2016-2017 (3)'!$A$5:$A$289,A132,'[6]Comp2016-2017 (3)'!$R$5:$R$289,V132),0)</f>
        <v/>
      </c>
      <c r="Y132" s="182">
        <f>IFERROR(IF(RIGHT(F132,3)="Exp",VLOOKUP(F132,#REF!,2,FALSE),VLOOKUP(F132,#REF!,9,FALSE)),1)</f>
        <v/>
      </c>
      <c r="Z132" s="197">
        <f>Y132/SUMIFS($Y$4:$Y$1116,$V$4:$V$1116,V132,$A$4:$A$1116,A132)</f>
        <v/>
      </c>
      <c r="AA132" s="181">
        <f>X132*Z132</f>
        <v/>
      </c>
      <c r="AB132" s="183">
        <f>IFERROR(SUMIFS('[6]Comp2016-2017 (3)'!$G$5:$G$289,'[6]Comp2016-2017 (3)'!$A$5:$A$289,A132,'[6]Comp2016-2017 (3)'!$R$5:$R$289,V132)*AA132/SUMIFS($AA$4:$AA$1116,$A$4:$A$1116,A132,$V$4:$V$1116,V132),0)</f>
        <v/>
      </c>
      <c r="AC132" s="183">
        <f>IF($W132=AC$3,$AB132,IF(NOT($W132=0),"",SUMIFS('Source traité'!AC$4:AC$1116,'Source traité'!$A$4:$A$1116,$D132,'Source traité'!$V$4:$V$1116,$V132)/SUMIFS('[6]Comp2016-2017 (3)'!$G$5:$G$289,'[6]Comp2016-2017 (3)'!$A$5:$A$289,$D132,'[6]Comp2016-2017 (3)'!$R$5:$R$289,$V132)*$AB132))</f>
        <v/>
      </c>
      <c r="AD132" s="183">
        <f>IF($W132=AD$3,$AB132,IF(NOT($W132=0),"",SUMIFS('Source traité'!AD$4:AD$1116,'Source traité'!$A$4:$A$1116,$D132,'Source traité'!$V$4:$V$1116,$V132)/SUMIFS('[6]Comp2016-2017 (3)'!$G$5:$G$289,'[6]Comp2016-2017 (3)'!$A$5:$A$289,$D132,'[6]Comp2016-2017 (3)'!$R$5:$R$289,$V132)*$AB132))</f>
        <v/>
      </c>
      <c r="AE132" s="183">
        <f>IF($W132=AE$3,$AB132,IF(NOT($W132=0),"",SUMIFS('Source traité'!AE$4:AE$1116,'Source traité'!$A$4:$A$1116,$D132,'Source traité'!$V$4:$V$1116,$V132)/SUMIFS('[6]Comp2016-2017 (3)'!$G$5:$G$289,'[6]Comp2016-2017 (3)'!$A$5:$A$289,$D132,'[6]Comp2016-2017 (3)'!$R$5:$R$289,$V132)*$AB132))</f>
        <v/>
      </c>
      <c r="AF132" s="183">
        <f>IF($W132=AF$3,$AB132,IF(NOT($W132=0),"",SUMIFS('Source traité'!AF$4:AF$1116,'Source traité'!$A$4:$A$1116,$D132,'Source traité'!$V$4:$V$1116,$V132)/SUMIFS('[6]Comp2016-2017 (3)'!$G$5:$G$289,'[6]Comp2016-2017 (3)'!$A$5:$A$289,$D132,'[6]Comp2016-2017 (3)'!$R$5:$R$289,$V132)*$AB132))</f>
        <v/>
      </c>
      <c r="AG132" s="183">
        <f>IF($W132=AG$3,$AB132,IF(NOT($W132=0),"",SUMIFS('Source traité'!AG$4:AG$1116,'Source traité'!$A$4:$A$1116,$D132,'Source traité'!$V$4:$V$1116,$V132)/SUMIFS('[6]Comp2016-2017 (3)'!$G$5:$G$289,'[6]Comp2016-2017 (3)'!$A$5:$A$289,$D132,'[6]Comp2016-2017 (3)'!$R$5:$R$289,$V132)*$AB132))</f>
        <v/>
      </c>
      <c r="AH132" s="183">
        <f>IF($W132=AH$3,$AB132,IF(NOT($W132=0),"",SUMIFS('Source traité'!AH$4:AH$1116,'Source traité'!$A$4:$A$1116,$D132,'Source traité'!$V$4:$V$1116,$V132)/SUMIFS('[6]Comp2016-2017 (3)'!$G$5:$G$289,'[6]Comp2016-2017 (3)'!$A$5:$A$289,$D132,'[6]Comp2016-2017 (3)'!$R$5:$R$289,$V132)*$AB132))</f>
        <v/>
      </c>
      <c r="AI132" s="183">
        <f>IF($W132=AI$3,$AB132,IF(NOT($W132=0),"",SUMIFS('Source traité'!AI$4:AI$1116,'Source traité'!$A$4:$A$1116,$D132,'Source traité'!$V$4:$V$1116,$V132)/SUMIFS('[6]Comp2016-2017 (3)'!$G$5:$G$289,'[6]Comp2016-2017 (3)'!$A$5:$A$289,$D132,'[6]Comp2016-2017 (3)'!$R$5:$R$289,$V132)*$AB132))</f>
        <v/>
      </c>
      <c r="AJ132" s="183">
        <f>IF($W132=AJ$3,$AB132,IF(NOT($W132=0),"",SUMIFS('Source traité'!AJ$4:AJ$1116,'Source traité'!$A$4:$A$1116,$D132,'Source traité'!$V$4:$V$1116,$V132)/SUMIFS('[6]Comp2016-2017 (3)'!$G$5:$G$289,'[6]Comp2016-2017 (3)'!$A$5:$A$289,$D132,'[6]Comp2016-2017 (3)'!$R$5:$R$289,$V132)*$AB132))</f>
        <v/>
      </c>
      <c r="AK132" s="183">
        <f>SUM(AC132:AJ132)-AB132</f>
        <v/>
      </c>
      <c r="AL132" s="179">
        <f>IF(A132=D132,"remplir à la main","")</f>
        <v/>
      </c>
      <c r="AM132" s="179">
        <f>VLOOKUP(A132,'[6]Table corresp.'!$M$4:$U$63,8,FALSE)</f>
        <v/>
      </c>
      <c r="AN132" s="179">
        <f>VLOOKUP(D132,'[6]Table corresp.'!$M$4:$U$63,9,FALSE)</f>
        <v/>
      </c>
    </row>
    <row r="133">
      <c r="A133" s="235" t="inlineStr">
        <is>
          <t>12 - Sciages bruts de sapin-épicéa</t>
        </is>
      </c>
      <c r="B133" s="179">
        <f>VLOOKUP(LEFT(A133,3),'[6]Table corresp.'!$A$4:$D$63,3,FALSE)</f>
        <v/>
      </c>
      <c r="C133" s="179">
        <f>VLOOKUP(A133,'[6]Table corresp.'!$M$4:$P$63,4,FALSE)</f>
        <v/>
      </c>
      <c r="D133" s="235" t="inlineStr">
        <is>
          <t>53 - Travaux d'isolation</t>
        </is>
      </c>
      <c r="E133" s="179">
        <f>VLOOKUP(LEFT(D133,3),'[6]Table corresp.'!$A$4:$D$63,4,FALSE)</f>
        <v/>
      </c>
      <c r="F133" s="179">
        <f>LEFT(A133,3)&amp;" - "&amp;LEFT(D133,3)</f>
        <v/>
      </c>
      <c r="G133" s="195" t="n">
        <v>100.10323</v>
      </c>
      <c r="H133" s="195" t="n">
        <v>299.89677</v>
      </c>
      <c r="I133" s="195" t="n">
        <v>400</v>
      </c>
      <c r="J133" s="195" t="n">
        <v>1.021304952903207</v>
      </c>
      <c r="K133" s="195" t="n">
        <v>3.483906888682912</v>
      </c>
      <c r="L133" s="195" t="n">
        <v>4.505211841586119</v>
      </c>
      <c r="M133" s="195" t="n">
        <v>0</v>
      </c>
      <c r="N133" s="195" t="n">
        <v>0</v>
      </c>
      <c r="O133" s="195" t="n">
        <v>0</v>
      </c>
      <c r="P133" s="195" t="n">
        <v>0</v>
      </c>
      <c r="Q133" s="195" t="n">
        <v>0</v>
      </c>
      <c r="R133" s="195" t="n">
        <v>0</v>
      </c>
      <c r="S133" s="196" t="n"/>
      <c r="T133" s="179">
        <f>VLOOKUP(A133,'[6]Groupe de branches'!$Z$27:$AM$86,14,FALSE)</f>
        <v/>
      </c>
      <c r="U133" s="179">
        <f>VLOOKUP(D133,'[6]Groupe de branches'!$Z$27:$AM$86,14,FALSE)</f>
        <v/>
      </c>
      <c r="V133" s="179" t="n">
        <v>2016</v>
      </c>
      <c r="W133" s="179">
        <f>VLOOKUP(D133,'[6]Table corresp.'!$M$4:$S$63,7,FALSE)</f>
        <v/>
      </c>
      <c r="X133" s="197">
        <f>IFERROR(G133/SUMIFS('[6]Comp2016-2017 (3)'!$I$5:$I$289,'[6]Comp2016-2017 (3)'!$A$5:$A$289,A133,'[6]Comp2016-2017 (3)'!$R$5:$R$289,V133),0)</f>
        <v/>
      </c>
      <c r="Y133" s="182">
        <f>IFERROR(IF(RIGHT(F133,3)="Exp",VLOOKUP(F133,#REF!,2,FALSE),VLOOKUP(F133,#REF!,9,FALSE)),1)</f>
        <v/>
      </c>
      <c r="Z133" s="197">
        <f>Y133/SUMIFS($Y$4:$Y$1116,$V$4:$V$1116,V133,$A$4:$A$1116,A133)</f>
        <v/>
      </c>
      <c r="AA133" s="181">
        <f>X133*Z133</f>
        <v/>
      </c>
      <c r="AB133" s="183">
        <f>IFERROR(SUMIFS('[6]Comp2016-2017 (3)'!$G$5:$G$289,'[6]Comp2016-2017 (3)'!$A$5:$A$289,A133,'[6]Comp2016-2017 (3)'!$R$5:$R$289,V133)*AA133/SUMIFS($AA$4:$AA$1116,$A$4:$A$1116,A133,$V$4:$V$1116,V133),0)</f>
        <v/>
      </c>
      <c r="AC133" s="183">
        <f>IF($W133=AC$3,$AB133,IF(NOT($W133=0),"",SUMIFS('Source traité'!AC$4:AC$1116,'Source traité'!$A$4:$A$1116,$D133,'Source traité'!$V$4:$V$1116,$V133)/SUMIFS('[6]Comp2016-2017 (3)'!$G$5:$G$289,'[6]Comp2016-2017 (3)'!$A$5:$A$289,$D133,'[6]Comp2016-2017 (3)'!$R$5:$R$289,$V133)*$AB133))</f>
        <v/>
      </c>
      <c r="AD133" s="183">
        <f>IF($W133=AD$3,$AB133,IF(NOT($W133=0),"",SUMIFS('Source traité'!AD$4:AD$1116,'Source traité'!$A$4:$A$1116,$D133,'Source traité'!$V$4:$V$1116,$V133)/SUMIFS('[6]Comp2016-2017 (3)'!$G$5:$G$289,'[6]Comp2016-2017 (3)'!$A$5:$A$289,$D133,'[6]Comp2016-2017 (3)'!$R$5:$R$289,$V133)*$AB133))</f>
        <v/>
      </c>
      <c r="AE133" s="183">
        <f>IF($W133=AE$3,$AB133,IF(NOT($W133=0),"",SUMIFS('Source traité'!AE$4:AE$1116,'Source traité'!$A$4:$A$1116,$D133,'Source traité'!$V$4:$V$1116,$V133)/SUMIFS('[6]Comp2016-2017 (3)'!$G$5:$G$289,'[6]Comp2016-2017 (3)'!$A$5:$A$289,$D133,'[6]Comp2016-2017 (3)'!$R$5:$R$289,$V133)*$AB133))</f>
        <v/>
      </c>
      <c r="AF133" s="183">
        <f>IF($W133=AF$3,$AB133,IF(NOT($W133=0),"",SUMIFS('Source traité'!AF$4:AF$1116,'Source traité'!$A$4:$A$1116,$D133,'Source traité'!$V$4:$V$1116,$V133)/SUMIFS('[6]Comp2016-2017 (3)'!$G$5:$G$289,'[6]Comp2016-2017 (3)'!$A$5:$A$289,$D133,'[6]Comp2016-2017 (3)'!$R$5:$R$289,$V133)*$AB133))</f>
        <v/>
      </c>
      <c r="AG133" s="183">
        <f>IF($W133=AG$3,$AB133,IF(NOT($W133=0),"",SUMIFS('Source traité'!AG$4:AG$1116,'Source traité'!$A$4:$A$1116,$D133,'Source traité'!$V$4:$V$1116,$V133)/SUMIFS('[6]Comp2016-2017 (3)'!$G$5:$G$289,'[6]Comp2016-2017 (3)'!$A$5:$A$289,$D133,'[6]Comp2016-2017 (3)'!$R$5:$R$289,$V133)*$AB133))</f>
        <v/>
      </c>
      <c r="AH133" s="183">
        <f>IF($W133=AH$3,$AB133,IF(NOT($W133=0),"",SUMIFS('Source traité'!AH$4:AH$1116,'Source traité'!$A$4:$A$1116,$D133,'Source traité'!$V$4:$V$1116,$V133)/SUMIFS('[6]Comp2016-2017 (3)'!$G$5:$G$289,'[6]Comp2016-2017 (3)'!$A$5:$A$289,$D133,'[6]Comp2016-2017 (3)'!$R$5:$R$289,$V133)*$AB133))</f>
        <v/>
      </c>
      <c r="AI133" s="183">
        <f>IF($W133=AI$3,$AB133,IF(NOT($W133=0),"",SUMIFS('Source traité'!AI$4:AI$1116,'Source traité'!$A$4:$A$1116,$D133,'Source traité'!$V$4:$V$1116,$V133)/SUMIFS('[6]Comp2016-2017 (3)'!$G$5:$G$289,'[6]Comp2016-2017 (3)'!$A$5:$A$289,$D133,'[6]Comp2016-2017 (3)'!$R$5:$R$289,$V133)*$AB133))</f>
        <v/>
      </c>
      <c r="AJ133" s="183">
        <f>IF($W133=AJ$3,$AB133,IF(NOT($W133=0),"",SUMIFS('Source traité'!AJ$4:AJ$1116,'Source traité'!$A$4:$A$1116,$D133,'Source traité'!$V$4:$V$1116,$V133)/SUMIFS('[6]Comp2016-2017 (3)'!$G$5:$G$289,'[6]Comp2016-2017 (3)'!$A$5:$A$289,$D133,'[6]Comp2016-2017 (3)'!$R$5:$R$289,$V133)*$AB133))</f>
        <v/>
      </c>
      <c r="AK133" s="183">
        <f>SUM(AC133:AJ133)-AB133</f>
        <v/>
      </c>
      <c r="AL133" s="179">
        <f>IF(A133=D133,"remplir à la main","")</f>
        <v/>
      </c>
      <c r="AM133" s="179">
        <f>VLOOKUP(A133,'[6]Table corresp.'!$M$4:$U$63,8,FALSE)</f>
        <v/>
      </c>
      <c r="AN133" s="179">
        <f>VLOOKUP(D133,'[6]Table corresp.'!$M$4:$U$63,9,FALSE)</f>
        <v/>
      </c>
    </row>
    <row r="134">
      <c r="A134" s="235" t="inlineStr">
        <is>
          <t>12 - Sciages bruts de sapin-épicéa</t>
        </is>
      </c>
      <c r="B134" s="179">
        <f>VLOOKUP(LEFT(A134,3),'[6]Table corresp.'!$A$4:$D$63,3,FALSE)</f>
        <v/>
      </c>
      <c r="C134" s="179">
        <f>VLOOKUP(A134,'[6]Table corresp.'!$M$4:$P$63,4,FALSE)</f>
        <v/>
      </c>
      <c r="D134" s="235" t="inlineStr">
        <is>
          <t>54 - Travaux de menuiserie bois</t>
        </is>
      </c>
      <c r="E134" s="179">
        <f>VLOOKUP(LEFT(D134,3),'[6]Table corresp.'!$A$4:$D$63,4,FALSE)</f>
        <v/>
      </c>
      <c r="F134" s="179">
        <f>LEFT(A134,3)&amp;" - "&amp;LEFT(D134,3)</f>
        <v/>
      </c>
      <c r="G134" s="195" t="n">
        <v>113202.68398</v>
      </c>
      <c r="H134" s="195" t="n">
        <v>8297.31602</v>
      </c>
      <c r="I134" s="195" t="n">
        <v>121500</v>
      </c>
      <c r="J134" s="195" t="n">
        <v>769.9682406565734</v>
      </c>
      <c r="K134" s="195" t="n">
        <v>61.68965714896009</v>
      </c>
      <c r="L134" s="195" t="n">
        <v>831.6578978055335</v>
      </c>
      <c r="M134" s="195" t="n">
        <v>0</v>
      </c>
      <c r="N134" s="195" t="n">
        <v>0</v>
      </c>
      <c r="O134" s="195" t="n">
        <v>0</v>
      </c>
      <c r="P134" s="195" t="n">
        <v>0</v>
      </c>
      <c r="Q134" s="195" t="n">
        <v>0</v>
      </c>
      <c r="R134" s="195" t="n">
        <v>0</v>
      </c>
      <c r="S134" s="196" t="n"/>
      <c r="T134" s="179">
        <f>VLOOKUP(A134,'[6]Groupe de branches'!$Z$27:$AM$86,14,FALSE)</f>
        <v/>
      </c>
      <c r="U134" s="179">
        <f>VLOOKUP(D134,'[6]Groupe de branches'!$Z$27:$AM$86,14,FALSE)</f>
        <v/>
      </c>
      <c r="V134" s="179" t="n">
        <v>2016</v>
      </c>
      <c r="W134" s="179">
        <f>VLOOKUP(D134,'[6]Table corresp.'!$M$4:$S$63,7,FALSE)</f>
        <v/>
      </c>
      <c r="X134" s="197">
        <f>IFERROR(G134/SUMIFS('[6]Comp2016-2017 (3)'!$I$5:$I$289,'[6]Comp2016-2017 (3)'!$A$5:$A$289,A134,'[6]Comp2016-2017 (3)'!$R$5:$R$289,V134),0)</f>
        <v/>
      </c>
      <c r="Y134" s="182">
        <f>IFERROR(IF(RIGHT(F134,3)="Exp",VLOOKUP(F134,#REF!,2,FALSE),VLOOKUP(F134,#REF!,9,FALSE)),1)</f>
        <v/>
      </c>
      <c r="Z134" s="197">
        <f>Y134/SUMIFS($Y$4:$Y$1116,$V$4:$V$1116,V134,$A$4:$A$1116,A134)</f>
        <v/>
      </c>
      <c r="AA134" s="181">
        <f>X134*Z134</f>
        <v/>
      </c>
      <c r="AB134" s="183">
        <f>IFERROR(SUMIFS('[6]Comp2016-2017 (3)'!$G$5:$G$289,'[6]Comp2016-2017 (3)'!$A$5:$A$289,A134,'[6]Comp2016-2017 (3)'!$R$5:$R$289,V134)*AA134/SUMIFS($AA$4:$AA$1116,$A$4:$A$1116,A134,$V$4:$V$1116,V134),0)</f>
        <v/>
      </c>
      <c r="AC134" s="183">
        <f>IF($W134=AC$3,$AB134,IF(NOT($W134=0),"",SUMIFS('Source traité'!AC$4:AC$1116,'Source traité'!$A$4:$A$1116,$D134,'Source traité'!$V$4:$V$1116,$V134)/SUMIFS('[6]Comp2016-2017 (3)'!$G$5:$G$289,'[6]Comp2016-2017 (3)'!$A$5:$A$289,$D134,'[6]Comp2016-2017 (3)'!$R$5:$R$289,$V134)*$AB134))</f>
        <v/>
      </c>
      <c r="AD134" s="183">
        <f>IF($W134=AD$3,$AB134,IF(NOT($W134=0),"",SUMIFS('Source traité'!AD$4:AD$1116,'Source traité'!$A$4:$A$1116,$D134,'Source traité'!$V$4:$V$1116,$V134)/SUMIFS('[6]Comp2016-2017 (3)'!$G$5:$G$289,'[6]Comp2016-2017 (3)'!$A$5:$A$289,$D134,'[6]Comp2016-2017 (3)'!$R$5:$R$289,$V134)*$AB134))</f>
        <v/>
      </c>
      <c r="AE134" s="183">
        <f>IF($W134=AE$3,$AB134,IF(NOT($W134=0),"",SUMIFS('Source traité'!AE$4:AE$1116,'Source traité'!$A$4:$A$1116,$D134,'Source traité'!$V$4:$V$1116,$V134)/SUMIFS('[6]Comp2016-2017 (3)'!$G$5:$G$289,'[6]Comp2016-2017 (3)'!$A$5:$A$289,$D134,'[6]Comp2016-2017 (3)'!$R$5:$R$289,$V134)*$AB134))</f>
        <v/>
      </c>
      <c r="AF134" s="183">
        <f>IF($W134=AF$3,$AB134,IF(NOT($W134=0),"",SUMIFS('Source traité'!AF$4:AF$1116,'Source traité'!$A$4:$A$1116,$D134,'Source traité'!$V$4:$V$1116,$V134)/SUMIFS('[6]Comp2016-2017 (3)'!$G$5:$G$289,'[6]Comp2016-2017 (3)'!$A$5:$A$289,$D134,'[6]Comp2016-2017 (3)'!$R$5:$R$289,$V134)*$AB134))</f>
        <v/>
      </c>
      <c r="AG134" s="183">
        <f>IF($W134=AG$3,$AB134,IF(NOT($W134=0),"",SUMIFS('Source traité'!AG$4:AG$1116,'Source traité'!$A$4:$A$1116,$D134,'Source traité'!$V$4:$V$1116,$V134)/SUMIFS('[6]Comp2016-2017 (3)'!$G$5:$G$289,'[6]Comp2016-2017 (3)'!$A$5:$A$289,$D134,'[6]Comp2016-2017 (3)'!$R$5:$R$289,$V134)*$AB134))</f>
        <v/>
      </c>
      <c r="AH134" s="183">
        <f>IF($W134=AH$3,$AB134,IF(NOT($W134=0),"",SUMIFS('Source traité'!AH$4:AH$1116,'Source traité'!$A$4:$A$1116,$D134,'Source traité'!$V$4:$V$1116,$V134)/SUMIFS('[6]Comp2016-2017 (3)'!$G$5:$G$289,'[6]Comp2016-2017 (3)'!$A$5:$A$289,$D134,'[6]Comp2016-2017 (3)'!$R$5:$R$289,$V134)*$AB134))</f>
        <v/>
      </c>
      <c r="AI134" s="183">
        <f>IF($W134=AI$3,$AB134,IF(NOT($W134=0),"",SUMIFS('Source traité'!AI$4:AI$1116,'Source traité'!$A$4:$A$1116,$D134,'Source traité'!$V$4:$V$1116,$V134)/SUMIFS('[6]Comp2016-2017 (3)'!$G$5:$G$289,'[6]Comp2016-2017 (3)'!$A$5:$A$289,$D134,'[6]Comp2016-2017 (3)'!$R$5:$R$289,$V134)*$AB134))</f>
        <v/>
      </c>
      <c r="AJ134" s="183">
        <f>IF($W134=AJ$3,$AB134,IF(NOT($W134=0),"",SUMIFS('Source traité'!AJ$4:AJ$1116,'Source traité'!$A$4:$A$1116,$D134,'Source traité'!$V$4:$V$1116,$V134)/SUMIFS('[6]Comp2016-2017 (3)'!$G$5:$G$289,'[6]Comp2016-2017 (3)'!$A$5:$A$289,$D134,'[6]Comp2016-2017 (3)'!$R$5:$R$289,$V134)*$AB134))</f>
        <v/>
      </c>
      <c r="AK134" s="183">
        <f>SUM(AC134:AJ134)-AB134</f>
        <v/>
      </c>
      <c r="AL134" s="179">
        <f>IF(A134=D134,"remplir à la main","")</f>
        <v/>
      </c>
      <c r="AM134" s="179">
        <f>VLOOKUP(A134,'[6]Table corresp.'!$M$4:$U$63,8,FALSE)</f>
        <v/>
      </c>
      <c r="AN134" s="179">
        <f>VLOOKUP(D134,'[6]Table corresp.'!$M$4:$U$63,9,FALSE)</f>
        <v/>
      </c>
    </row>
    <row r="135">
      <c r="A135" s="235" t="inlineStr">
        <is>
          <t>12 - Sciages bruts de sapin-épicéa</t>
        </is>
      </c>
      <c r="B135" s="179">
        <f>VLOOKUP(LEFT(A135,3),'[6]Table corresp.'!$A$4:$D$63,3,FALSE)</f>
        <v/>
      </c>
      <c r="C135" s="179">
        <f>VLOOKUP(A135,'[6]Table corresp.'!$M$4:$P$63,4,FALSE)</f>
        <v/>
      </c>
      <c r="D135" s="235" t="inlineStr">
        <is>
          <t>55 - Agencement de lieux de vente</t>
        </is>
      </c>
      <c r="E135" s="179">
        <f>VLOOKUP(LEFT(D135,3),'[6]Table corresp.'!$A$4:$D$63,4,FALSE)</f>
        <v/>
      </c>
      <c r="F135" s="179">
        <f>LEFT(A135,3)&amp;" - "&amp;LEFT(D135,3)</f>
        <v/>
      </c>
      <c r="G135" s="195" t="n">
        <v>4935.371388771649</v>
      </c>
      <c r="H135" s="195" t="n">
        <v>5997.9354</v>
      </c>
      <c r="I135" s="195" t="n">
        <v>10933.30678877165</v>
      </c>
      <c r="J135" s="195" t="n">
        <v>33.56880854406837</v>
      </c>
      <c r="K135" s="195" t="n">
        <v>44.59400817514129</v>
      </c>
      <c r="L135" s="195" t="n">
        <v>78.16281671920967</v>
      </c>
      <c r="M135" s="195" t="n">
        <v>0</v>
      </c>
      <c r="N135" s="195" t="n">
        <v>0</v>
      </c>
      <c r="O135" s="195" t="n">
        <v>0</v>
      </c>
      <c r="P135" s="195" t="n">
        <v>0</v>
      </c>
      <c r="Q135" s="195" t="n">
        <v>0</v>
      </c>
      <c r="R135" s="195" t="n">
        <v>0</v>
      </c>
      <c r="S135" s="196" t="n"/>
      <c r="T135" s="179">
        <f>VLOOKUP(A135,'[6]Groupe de branches'!$Z$27:$AM$86,14,FALSE)</f>
        <v/>
      </c>
      <c r="U135" s="179">
        <f>VLOOKUP(D135,'[6]Groupe de branches'!$Z$27:$AM$86,14,FALSE)</f>
        <v/>
      </c>
      <c r="V135" s="179" t="n">
        <v>2016</v>
      </c>
      <c r="W135" s="179">
        <f>VLOOKUP(D135,'[6]Table corresp.'!$M$4:$S$63,7,FALSE)</f>
        <v/>
      </c>
      <c r="X135" s="197">
        <f>IFERROR(G135/SUMIFS('[6]Comp2016-2017 (3)'!$I$5:$I$289,'[6]Comp2016-2017 (3)'!$A$5:$A$289,A135,'[6]Comp2016-2017 (3)'!$R$5:$R$289,V135),0)</f>
        <v/>
      </c>
      <c r="Y135" s="182">
        <f>IFERROR(IF(RIGHT(F135,3)="Exp",VLOOKUP(F135,#REF!,2,FALSE),VLOOKUP(F135,#REF!,9,FALSE)),1)</f>
        <v/>
      </c>
      <c r="Z135" s="197">
        <f>Y135/SUMIFS($Y$4:$Y$1116,$V$4:$V$1116,V135,$A$4:$A$1116,A135)</f>
        <v/>
      </c>
      <c r="AA135" s="181">
        <f>X135*Z135</f>
        <v/>
      </c>
      <c r="AB135" s="183">
        <f>IFERROR(SUMIFS('[6]Comp2016-2017 (3)'!$G$5:$G$289,'[6]Comp2016-2017 (3)'!$A$5:$A$289,A135,'[6]Comp2016-2017 (3)'!$R$5:$R$289,V135)*AA135/SUMIFS($AA$4:$AA$1116,$A$4:$A$1116,A135,$V$4:$V$1116,V135),0)</f>
        <v/>
      </c>
      <c r="AC135" s="183">
        <f>IF($W135=AC$3,$AB135,IF(NOT($W135=0),"",SUMIFS('Source traité'!AC$4:AC$1116,'Source traité'!$A$4:$A$1116,$D135,'Source traité'!$V$4:$V$1116,$V135)/SUMIFS('[6]Comp2016-2017 (3)'!$G$5:$G$289,'[6]Comp2016-2017 (3)'!$A$5:$A$289,$D135,'[6]Comp2016-2017 (3)'!$R$5:$R$289,$V135)*$AB135))</f>
        <v/>
      </c>
      <c r="AD135" s="183">
        <f>IF($W135=AD$3,$AB135,IF(NOT($W135=0),"",SUMIFS('Source traité'!AD$4:AD$1116,'Source traité'!$A$4:$A$1116,$D135,'Source traité'!$V$4:$V$1116,$V135)/SUMIFS('[6]Comp2016-2017 (3)'!$G$5:$G$289,'[6]Comp2016-2017 (3)'!$A$5:$A$289,$D135,'[6]Comp2016-2017 (3)'!$R$5:$R$289,$V135)*$AB135))</f>
        <v/>
      </c>
      <c r="AE135" s="183">
        <f>IF($W135=AE$3,$AB135,IF(NOT($W135=0),"",SUMIFS('Source traité'!AE$4:AE$1116,'Source traité'!$A$4:$A$1116,$D135,'Source traité'!$V$4:$V$1116,$V135)/SUMIFS('[6]Comp2016-2017 (3)'!$G$5:$G$289,'[6]Comp2016-2017 (3)'!$A$5:$A$289,$D135,'[6]Comp2016-2017 (3)'!$R$5:$R$289,$V135)*$AB135))</f>
        <v/>
      </c>
      <c r="AF135" s="183">
        <f>IF($W135=AF$3,$AB135,IF(NOT($W135=0),"",SUMIFS('Source traité'!AF$4:AF$1116,'Source traité'!$A$4:$A$1116,$D135,'Source traité'!$V$4:$V$1116,$V135)/SUMIFS('[6]Comp2016-2017 (3)'!$G$5:$G$289,'[6]Comp2016-2017 (3)'!$A$5:$A$289,$D135,'[6]Comp2016-2017 (3)'!$R$5:$R$289,$V135)*$AB135))</f>
        <v/>
      </c>
      <c r="AG135" s="183">
        <f>IF($W135=AG$3,$AB135,IF(NOT($W135=0),"",SUMIFS('Source traité'!AG$4:AG$1116,'Source traité'!$A$4:$A$1116,$D135,'Source traité'!$V$4:$V$1116,$V135)/SUMIFS('[6]Comp2016-2017 (3)'!$G$5:$G$289,'[6]Comp2016-2017 (3)'!$A$5:$A$289,$D135,'[6]Comp2016-2017 (3)'!$R$5:$R$289,$V135)*$AB135))</f>
        <v/>
      </c>
      <c r="AH135" s="183">
        <f>IF($W135=AH$3,$AB135,IF(NOT($W135=0),"",SUMIFS('Source traité'!AH$4:AH$1116,'Source traité'!$A$4:$A$1116,$D135,'Source traité'!$V$4:$V$1116,$V135)/SUMIFS('[6]Comp2016-2017 (3)'!$G$5:$G$289,'[6]Comp2016-2017 (3)'!$A$5:$A$289,$D135,'[6]Comp2016-2017 (3)'!$R$5:$R$289,$V135)*$AB135))</f>
        <v/>
      </c>
      <c r="AI135" s="183">
        <f>IF($W135=AI$3,$AB135,IF(NOT($W135=0),"",SUMIFS('Source traité'!AI$4:AI$1116,'Source traité'!$A$4:$A$1116,$D135,'Source traité'!$V$4:$V$1116,$V135)/SUMIFS('[6]Comp2016-2017 (3)'!$G$5:$G$289,'[6]Comp2016-2017 (3)'!$A$5:$A$289,$D135,'[6]Comp2016-2017 (3)'!$R$5:$R$289,$V135)*$AB135))</f>
        <v/>
      </c>
      <c r="AJ135" s="183">
        <f>IF($W135=AJ$3,$AB135,IF(NOT($W135=0),"",SUMIFS('Source traité'!AJ$4:AJ$1116,'Source traité'!$A$4:$A$1116,$D135,'Source traité'!$V$4:$V$1116,$V135)/SUMIFS('[6]Comp2016-2017 (3)'!$G$5:$G$289,'[6]Comp2016-2017 (3)'!$A$5:$A$289,$D135,'[6]Comp2016-2017 (3)'!$R$5:$R$289,$V135)*$AB135))</f>
        <v/>
      </c>
      <c r="AK135" s="183">
        <f>SUM(AC135:AJ135)-AB135</f>
        <v/>
      </c>
      <c r="AL135" s="179">
        <f>IF(A135=D135,"remplir à la main","")</f>
        <v/>
      </c>
      <c r="AM135" s="179">
        <f>VLOOKUP(A135,'[6]Table corresp.'!$M$4:$U$63,8,FALSE)</f>
        <v/>
      </c>
      <c r="AN135" s="179">
        <f>VLOOKUP(D135,'[6]Table corresp.'!$M$4:$U$63,9,FALSE)</f>
        <v/>
      </c>
    </row>
    <row r="136">
      <c r="A136" s="235" t="inlineStr">
        <is>
          <t>12 - Sciages bruts de sapin-épicéa</t>
        </is>
      </c>
      <c r="B136" s="179">
        <f>VLOOKUP(LEFT(A136,3),'[6]Table corresp.'!$A$4:$D$63,3,FALSE)</f>
        <v/>
      </c>
      <c r="C136" s="179">
        <f>VLOOKUP(A136,'[6]Table corresp.'!$M$4:$P$63,4,FALSE)</f>
        <v/>
      </c>
      <c r="D136" s="235" t="inlineStr">
        <is>
          <t>56 - Travaux de revêtement des sols et des murs</t>
        </is>
      </c>
      <c r="E136" s="179">
        <f>VLOOKUP(LEFT(D136,3),'[6]Table corresp.'!$A$4:$D$63,4,FALSE)</f>
        <v/>
      </c>
      <c r="F136" s="179">
        <f>LEFT(A136,3)&amp;" - "&amp;LEFT(D136,3)</f>
        <v/>
      </c>
      <c r="G136" s="195" t="n">
        <v>8900.722610000001</v>
      </c>
      <c r="H136" s="195" t="n">
        <v>2099.27739</v>
      </c>
      <c r="I136" s="195" t="n">
        <v>11000</v>
      </c>
      <c r="J136" s="195" t="n">
        <v>81.72880013371696</v>
      </c>
      <c r="K136" s="195" t="n">
        <v>20.53671429118349</v>
      </c>
      <c r="L136" s="195" t="n">
        <v>102.2655144249004</v>
      </c>
      <c r="M136" s="195" t="n">
        <v>0</v>
      </c>
      <c r="N136" s="195" t="n">
        <v>0</v>
      </c>
      <c r="O136" s="195" t="n">
        <v>0</v>
      </c>
      <c r="P136" s="195" t="n">
        <v>0</v>
      </c>
      <c r="Q136" s="195" t="n">
        <v>0</v>
      </c>
      <c r="R136" s="195" t="n">
        <v>0</v>
      </c>
      <c r="S136" s="196" t="n"/>
      <c r="T136" s="179">
        <f>VLOOKUP(A136,'[6]Groupe de branches'!$Z$27:$AM$86,14,FALSE)</f>
        <v/>
      </c>
      <c r="U136" s="179">
        <f>VLOOKUP(D136,'[6]Groupe de branches'!$Z$27:$AM$86,14,FALSE)</f>
        <v/>
      </c>
      <c r="V136" s="179" t="n">
        <v>2016</v>
      </c>
      <c r="W136" s="179">
        <f>VLOOKUP(D136,'[6]Table corresp.'!$M$4:$S$63,7,FALSE)</f>
        <v/>
      </c>
      <c r="X136" s="197">
        <f>IFERROR(G136/SUMIFS('[6]Comp2016-2017 (3)'!$I$5:$I$289,'[6]Comp2016-2017 (3)'!$A$5:$A$289,A136,'[6]Comp2016-2017 (3)'!$R$5:$R$289,V136),0)</f>
        <v/>
      </c>
      <c r="Y136" s="182">
        <f>IFERROR(IF(RIGHT(F136,3)="Exp",VLOOKUP(F136,#REF!,2,FALSE),VLOOKUP(F136,#REF!,9,FALSE)),1)</f>
        <v/>
      </c>
      <c r="Z136" s="197">
        <f>Y136/SUMIFS($Y$4:$Y$1116,$V$4:$V$1116,V136,$A$4:$A$1116,A136)</f>
        <v/>
      </c>
      <c r="AA136" s="181">
        <f>X136*Z136</f>
        <v/>
      </c>
      <c r="AB136" s="183">
        <f>IFERROR(SUMIFS('[6]Comp2016-2017 (3)'!$G$5:$G$289,'[6]Comp2016-2017 (3)'!$A$5:$A$289,A136,'[6]Comp2016-2017 (3)'!$R$5:$R$289,V136)*AA136/SUMIFS($AA$4:$AA$1116,$A$4:$A$1116,A136,$V$4:$V$1116,V136),0)</f>
        <v/>
      </c>
      <c r="AC136" s="183">
        <f>IF($W136=AC$3,$AB136,IF(NOT($W136=0),"",SUMIFS('Source traité'!AC$4:AC$1116,'Source traité'!$A$4:$A$1116,$D136,'Source traité'!$V$4:$V$1116,$V136)/SUMIFS('[6]Comp2016-2017 (3)'!$G$5:$G$289,'[6]Comp2016-2017 (3)'!$A$5:$A$289,$D136,'[6]Comp2016-2017 (3)'!$R$5:$R$289,$V136)*$AB136))</f>
        <v/>
      </c>
      <c r="AD136" s="183">
        <f>IF($W136=AD$3,$AB136,IF(NOT($W136=0),"",SUMIFS('Source traité'!AD$4:AD$1116,'Source traité'!$A$4:$A$1116,$D136,'Source traité'!$V$4:$V$1116,$V136)/SUMIFS('[6]Comp2016-2017 (3)'!$G$5:$G$289,'[6]Comp2016-2017 (3)'!$A$5:$A$289,$D136,'[6]Comp2016-2017 (3)'!$R$5:$R$289,$V136)*$AB136))</f>
        <v/>
      </c>
      <c r="AE136" s="183">
        <f>IF($W136=AE$3,$AB136,IF(NOT($W136=0),"",SUMIFS('Source traité'!AE$4:AE$1116,'Source traité'!$A$4:$A$1116,$D136,'Source traité'!$V$4:$V$1116,$V136)/SUMIFS('[6]Comp2016-2017 (3)'!$G$5:$G$289,'[6]Comp2016-2017 (3)'!$A$5:$A$289,$D136,'[6]Comp2016-2017 (3)'!$R$5:$R$289,$V136)*$AB136))</f>
        <v/>
      </c>
      <c r="AF136" s="183">
        <f>IF($W136=AF$3,$AB136,IF(NOT($W136=0),"",SUMIFS('Source traité'!AF$4:AF$1116,'Source traité'!$A$4:$A$1116,$D136,'Source traité'!$V$4:$V$1116,$V136)/SUMIFS('[6]Comp2016-2017 (3)'!$G$5:$G$289,'[6]Comp2016-2017 (3)'!$A$5:$A$289,$D136,'[6]Comp2016-2017 (3)'!$R$5:$R$289,$V136)*$AB136))</f>
        <v/>
      </c>
      <c r="AG136" s="183">
        <f>IF($W136=AG$3,$AB136,IF(NOT($W136=0),"",SUMIFS('Source traité'!AG$4:AG$1116,'Source traité'!$A$4:$A$1116,$D136,'Source traité'!$V$4:$V$1116,$V136)/SUMIFS('[6]Comp2016-2017 (3)'!$G$5:$G$289,'[6]Comp2016-2017 (3)'!$A$5:$A$289,$D136,'[6]Comp2016-2017 (3)'!$R$5:$R$289,$V136)*$AB136))</f>
        <v/>
      </c>
      <c r="AH136" s="183">
        <f>IF($W136=AH$3,$AB136,IF(NOT($W136=0),"",SUMIFS('Source traité'!AH$4:AH$1116,'Source traité'!$A$4:$A$1116,$D136,'Source traité'!$V$4:$V$1116,$V136)/SUMIFS('[6]Comp2016-2017 (3)'!$G$5:$G$289,'[6]Comp2016-2017 (3)'!$A$5:$A$289,$D136,'[6]Comp2016-2017 (3)'!$R$5:$R$289,$V136)*$AB136))</f>
        <v/>
      </c>
      <c r="AI136" s="183">
        <f>IF($W136=AI$3,$AB136,IF(NOT($W136=0),"",SUMIFS('Source traité'!AI$4:AI$1116,'Source traité'!$A$4:$A$1116,$D136,'Source traité'!$V$4:$V$1116,$V136)/SUMIFS('[6]Comp2016-2017 (3)'!$G$5:$G$289,'[6]Comp2016-2017 (3)'!$A$5:$A$289,$D136,'[6]Comp2016-2017 (3)'!$R$5:$R$289,$V136)*$AB136))</f>
        <v/>
      </c>
      <c r="AJ136" s="183">
        <f>IF($W136=AJ$3,$AB136,IF(NOT($W136=0),"",SUMIFS('Source traité'!AJ$4:AJ$1116,'Source traité'!$A$4:$A$1116,$D136,'Source traité'!$V$4:$V$1116,$V136)/SUMIFS('[6]Comp2016-2017 (3)'!$G$5:$G$289,'[6]Comp2016-2017 (3)'!$A$5:$A$289,$D136,'[6]Comp2016-2017 (3)'!$R$5:$R$289,$V136)*$AB136))</f>
        <v/>
      </c>
      <c r="AK136" s="183">
        <f>SUM(AC136:AJ136)-AB136</f>
        <v/>
      </c>
      <c r="AL136" s="179">
        <f>IF(A136=D136,"remplir à la main","")</f>
        <v/>
      </c>
      <c r="AM136" s="179">
        <f>VLOOKUP(A136,'[6]Table corresp.'!$M$4:$U$63,8,FALSE)</f>
        <v/>
      </c>
      <c r="AN136" s="179">
        <f>VLOOKUP(D136,'[6]Table corresp.'!$M$4:$U$63,9,FALSE)</f>
        <v/>
      </c>
    </row>
    <row r="137">
      <c r="A137" s="235" t="inlineStr">
        <is>
          <t>12 - Sciages bruts de sapin-épicéa</t>
        </is>
      </c>
      <c r="B137" s="179">
        <f>VLOOKUP(LEFT(A137,3),'[6]Table corresp.'!$A$4:$D$63,3,FALSE)</f>
        <v/>
      </c>
      <c r="C137" s="179">
        <f>VLOOKUP(A137,'[6]Table corresp.'!$M$4:$P$63,4,FALSE)</f>
        <v/>
      </c>
      <c r="D137" s="235" t="inlineStr">
        <is>
          <t>57 - Travaux de charpente</t>
        </is>
      </c>
      <c r="E137" s="179">
        <f>VLOOKUP(LEFT(D137,3),'[6]Table corresp.'!$A$4:$D$63,4,FALSE)</f>
        <v/>
      </c>
      <c r="F137" s="179">
        <f>LEFT(A137,3)&amp;" - "&amp;LEFT(D137,3)</f>
        <v/>
      </c>
      <c r="G137" s="195" t="n">
        <v>133903.294741265</v>
      </c>
      <c r="H137" s="195" t="n">
        <v>35288.54147</v>
      </c>
      <c r="I137" s="195" t="n">
        <v>169191.836211265</v>
      </c>
      <c r="J137" s="195" t="n">
        <v>1446.512510034488</v>
      </c>
      <c r="K137" s="195" t="n">
        <v>409.9477054017809</v>
      </c>
      <c r="L137" s="195" t="n">
        <v>1856.460215436269</v>
      </c>
      <c r="M137" s="195" t="n">
        <v>0</v>
      </c>
      <c r="N137" s="195" t="n">
        <v>0</v>
      </c>
      <c r="O137" s="195" t="n">
        <v>0</v>
      </c>
      <c r="P137" s="195" t="n">
        <v>0</v>
      </c>
      <c r="Q137" s="195" t="n">
        <v>0</v>
      </c>
      <c r="R137" s="195" t="n">
        <v>0</v>
      </c>
      <c r="S137" s="196" t="n"/>
      <c r="T137" s="179">
        <f>VLOOKUP(A137,'[6]Groupe de branches'!$Z$27:$AM$86,14,FALSE)</f>
        <v/>
      </c>
      <c r="U137" s="179">
        <f>VLOOKUP(D137,'[6]Groupe de branches'!$Z$27:$AM$86,14,FALSE)</f>
        <v/>
      </c>
      <c r="V137" s="179" t="n">
        <v>2016</v>
      </c>
      <c r="W137" s="179">
        <f>VLOOKUP(D137,'[6]Table corresp.'!$M$4:$S$63,7,FALSE)</f>
        <v/>
      </c>
      <c r="X137" s="197">
        <f>IFERROR(G137/SUMIFS('[6]Comp2016-2017 (3)'!$I$5:$I$289,'[6]Comp2016-2017 (3)'!$A$5:$A$289,A137,'[6]Comp2016-2017 (3)'!$R$5:$R$289,V137),0)</f>
        <v/>
      </c>
      <c r="Y137" s="182">
        <f>IFERROR(IF(RIGHT(F137,3)="Exp",VLOOKUP(F137,#REF!,2,FALSE),VLOOKUP(F137,#REF!,9,FALSE)),1)</f>
        <v/>
      </c>
      <c r="Z137" s="197">
        <f>Y137/SUMIFS($Y$4:$Y$1116,$V$4:$V$1116,V137,$A$4:$A$1116,A137)</f>
        <v/>
      </c>
      <c r="AA137" s="181">
        <f>X137*Z137</f>
        <v/>
      </c>
      <c r="AB137" s="183">
        <f>IFERROR(SUMIFS('[6]Comp2016-2017 (3)'!$G$5:$G$289,'[6]Comp2016-2017 (3)'!$A$5:$A$289,A137,'[6]Comp2016-2017 (3)'!$R$5:$R$289,V137)*AA137/SUMIFS($AA$4:$AA$1116,$A$4:$A$1116,A137,$V$4:$V$1116,V137),0)</f>
        <v/>
      </c>
      <c r="AC137" s="183">
        <f>IF($W137=AC$3,$AB137,IF(NOT($W137=0),"",SUMIFS('Source traité'!AC$4:AC$1116,'Source traité'!$A$4:$A$1116,$D137,'Source traité'!$V$4:$V$1116,$V137)/SUMIFS('[6]Comp2016-2017 (3)'!$G$5:$G$289,'[6]Comp2016-2017 (3)'!$A$5:$A$289,$D137,'[6]Comp2016-2017 (3)'!$R$5:$R$289,$V137)*$AB137))</f>
        <v/>
      </c>
      <c r="AD137" s="183">
        <f>IF($W137=AD$3,$AB137,IF(NOT($W137=0),"",SUMIFS('Source traité'!AD$4:AD$1116,'Source traité'!$A$4:$A$1116,$D137,'Source traité'!$V$4:$V$1116,$V137)/SUMIFS('[6]Comp2016-2017 (3)'!$G$5:$G$289,'[6]Comp2016-2017 (3)'!$A$5:$A$289,$D137,'[6]Comp2016-2017 (3)'!$R$5:$R$289,$V137)*$AB137))</f>
        <v/>
      </c>
      <c r="AE137" s="183">
        <f>IF($W137=AE$3,$AB137,IF(NOT($W137=0),"",SUMIFS('Source traité'!AE$4:AE$1116,'Source traité'!$A$4:$A$1116,$D137,'Source traité'!$V$4:$V$1116,$V137)/SUMIFS('[6]Comp2016-2017 (3)'!$G$5:$G$289,'[6]Comp2016-2017 (3)'!$A$5:$A$289,$D137,'[6]Comp2016-2017 (3)'!$R$5:$R$289,$V137)*$AB137))</f>
        <v/>
      </c>
      <c r="AF137" s="183">
        <f>IF($W137=AF$3,$AB137,IF(NOT($W137=0),"",SUMIFS('Source traité'!AF$4:AF$1116,'Source traité'!$A$4:$A$1116,$D137,'Source traité'!$V$4:$V$1116,$V137)/SUMIFS('[6]Comp2016-2017 (3)'!$G$5:$G$289,'[6]Comp2016-2017 (3)'!$A$5:$A$289,$D137,'[6]Comp2016-2017 (3)'!$R$5:$R$289,$V137)*$AB137))</f>
        <v/>
      </c>
      <c r="AG137" s="183">
        <f>IF($W137=AG$3,$AB137,IF(NOT($W137=0),"",SUMIFS('Source traité'!AG$4:AG$1116,'Source traité'!$A$4:$A$1116,$D137,'Source traité'!$V$4:$V$1116,$V137)/SUMIFS('[6]Comp2016-2017 (3)'!$G$5:$G$289,'[6]Comp2016-2017 (3)'!$A$5:$A$289,$D137,'[6]Comp2016-2017 (3)'!$R$5:$R$289,$V137)*$AB137))</f>
        <v/>
      </c>
      <c r="AH137" s="183">
        <f>IF($W137=AH$3,$AB137,IF(NOT($W137=0),"",SUMIFS('Source traité'!AH$4:AH$1116,'Source traité'!$A$4:$A$1116,$D137,'Source traité'!$V$4:$V$1116,$V137)/SUMIFS('[6]Comp2016-2017 (3)'!$G$5:$G$289,'[6]Comp2016-2017 (3)'!$A$5:$A$289,$D137,'[6]Comp2016-2017 (3)'!$R$5:$R$289,$V137)*$AB137))</f>
        <v/>
      </c>
      <c r="AI137" s="183">
        <f>IF($W137=AI$3,$AB137,IF(NOT($W137=0),"",SUMIFS('Source traité'!AI$4:AI$1116,'Source traité'!$A$4:$A$1116,$D137,'Source traité'!$V$4:$V$1116,$V137)/SUMIFS('[6]Comp2016-2017 (3)'!$G$5:$G$289,'[6]Comp2016-2017 (3)'!$A$5:$A$289,$D137,'[6]Comp2016-2017 (3)'!$R$5:$R$289,$V137)*$AB137))</f>
        <v/>
      </c>
      <c r="AJ137" s="183">
        <f>IF($W137=AJ$3,$AB137,IF(NOT($W137=0),"",SUMIFS('Source traité'!AJ$4:AJ$1116,'Source traité'!$A$4:$A$1116,$D137,'Source traité'!$V$4:$V$1116,$V137)/SUMIFS('[6]Comp2016-2017 (3)'!$G$5:$G$289,'[6]Comp2016-2017 (3)'!$A$5:$A$289,$D137,'[6]Comp2016-2017 (3)'!$R$5:$R$289,$V137)*$AB137))</f>
        <v/>
      </c>
      <c r="AK137" s="183">
        <f>SUM(AC137:AJ137)-AB137</f>
        <v/>
      </c>
      <c r="AL137" s="179">
        <f>IF(A137=D137,"remplir à la main","")</f>
        <v/>
      </c>
      <c r="AM137" s="179">
        <f>VLOOKUP(A137,'[6]Table corresp.'!$M$4:$U$63,8,FALSE)</f>
        <v/>
      </c>
      <c r="AN137" s="179">
        <f>VLOOKUP(D137,'[6]Table corresp.'!$M$4:$U$63,9,FALSE)</f>
        <v/>
      </c>
    </row>
    <row r="138">
      <c r="A138" s="235" t="inlineStr">
        <is>
          <t>12 - Sciages bruts de sapin-épicéa</t>
        </is>
      </c>
      <c r="B138" s="179">
        <f>VLOOKUP(LEFT(A138,3),'[6]Table corresp.'!$A$4:$D$63,3,FALSE)</f>
        <v/>
      </c>
      <c r="C138" s="179">
        <f>VLOOKUP(A138,'[6]Table corresp.'!$M$4:$P$63,4,FALSE)</f>
        <v/>
      </c>
      <c r="D138" s="235" t="inlineStr">
        <is>
          <t>58 - Travaux de couverture par éléments</t>
        </is>
      </c>
      <c r="E138" s="179">
        <f>VLOOKUP(LEFT(D138,3),'[6]Table corresp.'!$A$4:$D$63,4,FALSE)</f>
        <v/>
      </c>
      <c r="F138" s="179">
        <f>LEFT(A138,3)&amp;" - "&amp;LEFT(D138,3)</f>
        <v/>
      </c>
      <c r="G138" s="195" t="n">
        <v>84838.0977671428</v>
      </c>
      <c r="H138" s="195" t="n">
        <v>5098.24509</v>
      </c>
      <c r="I138" s="195" t="n">
        <v>89936.34285714279</v>
      </c>
      <c r="J138" s="195" t="n">
        <v>649.1716309588817</v>
      </c>
      <c r="K138" s="195" t="n">
        <v>41.20098581398923</v>
      </c>
      <c r="L138" s="195" t="n">
        <v>690.372616772871</v>
      </c>
      <c r="M138" s="195" t="n">
        <v>0</v>
      </c>
      <c r="N138" s="195" t="n">
        <v>0</v>
      </c>
      <c r="O138" s="195" t="n">
        <v>0</v>
      </c>
      <c r="P138" s="195" t="n">
        <v>0</v>
      </c>
      <c r="Q138" s="195" t="n">
        <v>0</v>
      </c>
      <c r="R138" s="195" t="n">
        <v>0</v>
      </c>
      <c r="S138" s="196" t="n"/>
      <c r="T138" s="179">
        <f>VLOOKUP(A138,'[6]Groupe de branches'!$Z$27:$AM$86,14,FALSE)</f>
        <v/>
      </c>
      <c r="U138" s="179">
        <f>VLOOKUP(D138,'[6]Groupe de branches'!$Z$27:$AM$86,14,FALSE)</f>
        <v/>
      </c>
      <c r="V138" s="179" t="n">
        <v>2016</v>
      </c>
      <c r="W138" s="179">
        <f>VLOOKUP(D138,'[6]Table corresp.'!$M$4:$S$63,7,FALSE)</f>
        <v/>
      </c>
      <c r="X138" s="197">
        <f>IFERROR(G138/SUMIFS('[6]Comp2016-2017 (3)'!$I$5:$I$289,'[6]Comp2016-2017 (3)'!$A$5:$A$289,A138,'[6]Comp2016-2017 (3)'!$R$5:$R$289,V138),0)</f>
        <v/>
      </c>
      <c r="Y138" s="182">
        <f>IFERROR(IF(RIGHT(F138,3)="Exp",VLOOKUP(F138,#REF!,2,FALSE),VLOOKUP(F138,#REF!,9,FALSE)),1)</f>
        <v/>
      </c>
      <c r="Z138" s="197">
        <f>Y138/SUMIFS($Y$4:$Y$1116,$V$4:$V$1116,V138,$A$4:$A$1116,A138)</f>
        <v/>
      </c>
      <c r="AA138" s="181">
        <f>X138*Z138</f>
        <v/>
      </c>
      <c r="AB138" s="183">
        <f>IFERROR(SUMIFS('[6]Comp2016-2017 (3)'!$G$5:$G$289,'[6]Comp2016-2017 (3)'!$A$5:$A$289,A138,'[6]Comp2016-2017 (3)'!$R$5:$R$289,V138)*AA138/SUMIFS($AA$4:$AA$1116,$A$4:$A$1116,A138,$V$4:$V$1116,V138),0)</f>
        <v/>
      </c>
      <c r="AC138" s="183">
        <f>IF($W138=AC$3,$AB138,IF(NOT($W138=0),"",SUMIFS('Source traité'!AC$4:AC$1116,'Source traité'!$A$4:$A$1116,$D138,'Source traité'!$V$4:$V$1116,$V138)/SUMIFS('[6]Comp2016-2017 (3)'!$G$5:$G$289,'[6]Comp2016-2017 (3)'!$A$5:$A$289,$D138,'[6]Comp2016-2017 (3)'!$R$5:$R$289,$V138)*$AB138))</f>
        <v/>
      </c>
      <c r="AD138" s="183">
        <f>IF($W138=AD$3,$AB138,IF(NOT($W138=0),"",SUMIFS('Source traité'!AD$4:AD$1116,'Source traité'!$A$4:$A$1116,$D138,'Source traité'!$V$4:$V$1116,$V138)/SUMIFS('[6]Comp2016-2017 (3)'!$G$5:$G$289,'[6]Comp2016-2017 (3)'!$A$5:$A$289,$D138,'[6]Comp2016-2017 (3)'!$R$5:$R$289,$V138)*$AB138))</f>
        <v/>
      </c>
      <c r="AE138" s="183">
        <f>IF($W138=AE$3,$AB138,IF(NOT($W138=0),"",SUMIFS('Source traité'!AE$4:AE$1116,'Source traité'!$A$4:$A$1116,$D138,'Source traité'!$V$4:$V$1116,$V138)/SUMIFS('[6]Comp2016-2017 (3)'!$G$5:$G$289,'[6]Comp2016-2017 (3)'!$A$5:$A$289,$D138,'[6]Comp2016-2017 (3)'!$R$5:$R$289,$V138)*$AB138))</f>
        <v/>
      </c>
      <c r="AF138" s="183">
        <f>IF($W138=AF$3,$AB138,IF(NOT($W138=0),"",SUMIFS('Source traité'!AF$4:AF$1116,'Source traité'!$A$4:$A$1116,$D138,'Source traité'!$V$4:$V$1116,$V138)/SUMIFS('[6]Comp2016-2017 (3)'!$G$5:$G$289,'[6]Comp2016-2017 (3)'!$A$5:$A$289,$D138,'[6]Comp2016-2017 (3)'!$R$5:$R$289,$V138)*$AB138))</f>
        <v/>
      </c>
      <c r="AG138" s="183">
        <f>IF($W138=AG$3,$AB138,IF(NOT($W138=0),"",SUMIFS('Source traité'!AG$4:AG$1116,'Source traité'!$A$4:$A$1116,$D138,'Source traité'!$V$4:$V$1116,$V138)/SUMIFS('[6]Comp2016-2017 (3)'!$G$5:$G$289,'[6]Comp2016-2017 (3)'!$A$5:$A$289,$D138,'[6]Comp2016-2017 (3)'!$R$5:$R$289,$V138)*$AB138))</f>
        <v/>
      </c>
      <c r="AH138" s="183">
        <f>IF($W138=AH$3,$AB138,IF(NOT($W138=0),"",SUMIFS('Source traité'!AH$4:AH$1116,'Source traité'!$A$4:$A$1116,$D138,'Source traité'!$V$4:$V$1116,$V138)/SUMIFS('[6]Comp2016-2017 (3)'!$G$5:$G$289,'[6]Comp2016-2017 (3)'!$A$5:$A$289,$D138,'[6]Comp2016-2017 (3)'!$R$5:$R$289,$V138)*$AB138))</f>
        <v/>
      </c>
      <c r="AI138" s="183">
        <f>IF($W138=AI$3,$AB138,IF(NOT($W138=0),"",SUMIFS('Source traité'!AI$4:AI$1116,'Source traité'!$A$4:$A$1116,$D138,'Source traité'!$V$4:$V$1116,$V138)/SUMIFS('[6]Comp2016-2017 (3)'!$G$5:$G$289,'[6]Comp2016-2017 (3)'!$A$5:$A$289,$D138,'[6]Comp2016-2017 (3)'!$R$5:$R$289,$V138)*$AB138))</f>
        <v/>
      </c>
      <c r="AJ138" s="183">
        <f>IF($W138=AJ$3,$AB138,IF(NOT($W138=0),"",SUMIFS('Source traité'!AJ$4:AJ$1116,'Source traité'!$A$4:$A$1116,$D138,'Source traité'!$V$4:$V$1116,$V138)/SUMIFS('[6]Comp2016-2017 (3)'!$G$5:$G$289,'[6]Comp2016-2017 (3)'!$A$5:$A$289,$D138,'[6]Comp2016-2017 (3)'!$R$5:$R$289,$V138)*$AB138))</f>
        <v/>
      </c>
      <c r="AK138" s="183">
        <f>SUM(AC138:AJ138)-AB138</f>
        <v/>
      </c>
      <c r="AL138" s="179">
        <f>IF(A138=D138,"remplir à la main","")</f>
        <v/>
      </c>
      <c r="AM138" s="179">
        <f>VLOOKUP(A138,'[6]Table corresp.'!$M$4:$U$63,8,FALSE)</f>
        <v/>
      </c>
      <c r="AN138" s="179">
        <f>VLOOKUP(D138,'[6]Table corresp.'!$M$4:$U$63,9,FALSE)</f>
        <v/>
      </c>
    </row>
    <row r="139">
      <c r="A139" s="235" t="inlineStr">
        <is>
          <t>12 - Sciages bruts de sapin-épicéa</t>
        </is>
      </c>
      <c r="B139" s="179">
        <f>VLOOKUP(LEFT(A139,3),'[6]Table corresp.'!$A$4:$D$63,3,FALSE)</f>
        <v/>
      </c>
      <c r="C139" s="179">
        <f>VLOOKUP(A139,'[6]Table corresp.'!$M$4:$P$63,4,FALSE)</f>
        <v/>
      </c>
      <c r="D139" s="235" t="inlineStr">
        <is>
          <t>59 - Travaux de maçonnerie générale et gros œuvre de bâtiment</t>
        </is>
      </c>
      <c r="E139" s="179">
        <f>VLOOKUP(LEFT(D139,3),'[6]Table corresp.'!$A$4:$D$63,4,FALSE)</f>
        <v/>
      </c>
      <c r="F139" s="179">
        <f>LEFT(A139,3)&amp;" - "&amp;LEFT(D139,3)</f>
        <v/>
      </c>
      <c r="G139" s="195" t="n">
        <v>2642.0646</v>
      </c>
      <c r="H139" s="195" t="n">
        <v>5997.9354</v>
      </c>
      <c r="I139" s="195" t="n">
        <v>8640</v>
      </c>
      <c r="J139" s="195" t="n">
        <v>37.32329110018506</v>
      </c>
      <c r="K139" s="195" t="n">
        <v>85.75770802911786</v>
      </c>
      <c r="L139" s="195" t="n">
        <v>123.0809991293029</v>
      </c>
      <c r="M139" s="195" t="n">
        <v>0</v>
      </c>
      <c r="N139" s="195" t="n">
        <v>0</v>
      </c>
      <c r="O139" s="195" t="n">
        <v>0</v>
      </c>
      <c r="P139" s="195" t="n">
        <v>0</v>
      </c>
      <c r="Q139" s="195" t="n">
        <v>0</v>
      </c>
      <c r="R139" s="195" t="n">
        <v>0</v>
      </c>
      <c r="S139" s="196" t="n"/>
      <c r="T139" s="179">
        <f>VLOOKUP(A139,'[6]Groupe de branches'!$Z$27:$AM$86,14,FALSE)</f>
        <v/>
      </c>
      <c r="U139" s="179">
        <f>VLOOKUP(D139,'[6]Groupe de branches'!$Z$27:$AM$86,14,FALSE)</f>
        <v/>
      </c>
      <c r="V139" s="179" t="n">
        <v>2016</v>
      </c>
      <c r="W139" s="179">
        <f>VLOOKUP(D139,'[6]Table corresp.'!$M$4:$S$63,7,FALSE)</f>
        <v/>
      </c>
      <c r="X139" s="197">
        <f>IFERROR(G139/SUMIFS('[6]Comp2016-2017 (3)'!$I$5:$I$289,'[6]Comp2016-2017 (3)'!$A$5:$A$289,A139,'[6]Comp2016-2017 (3)'!$R$5:$R$289,V139),0)</f>
        <v/>
      </c>
      <c r="Y139" s="182">
        <f>IFERROR(IF(RIGHT(F139,3)="Exp",VLOOKUP(F139,#REF!,2,FALSE),VLOOKUP(F139,#REF!,9,FALSE)),1)</f>
        <v/>
      </c>
      <c r="Z139" s="197">
        <f>Y139/SUMIFS($Y$4:$Y$1116,$V$4:$V$1116,V139,$A$4:$A$1116,A139)</f>
        <v/>
      </c>
      <c r="AA139" s="181">
        <f>X139*Z139</f>
        <v/>
      </c>
      <c r="AB139" s="183">
        <f>IFERROR(SUMIFS('[6]Comp2016-2017 (3)'!$G$5:$G$289,'[6]Comp2016-2017 (3)'!$A$5:$A$289,A139,'[6]Comp2016-2017 (3)'!$R$5:$R$289,V139)*AA139/SUMIFS($AA$4:$AA$1116,$A$4:$A$1116,A139,$V$4:$V$1116,V139),0)</f>
        <v/>
      </c>
      <c r="AC139" s="183">
        <f>IF($W139=AC$3,$AB139,IF(NOT($W139=0),"",SUMIFS('Source traité'!AC$4:AC$1116,'Source traité'!$A$4:$A$1116,$D139,'Source traité'!$V$4:$V$1116,$V139)/SUMIFS('[6]Comp2016-2017 (3)'!$G$5:$G$289,'[6]Comp2016-2017 (3)'!$A$5:$A$289,$D139,'[6]Comp2016-2017 (3)'!$R$5:$R$289,$V139)*$AB139))</f>
        <v/>
      </c>
      <c r="AD139" s="183">
        <f>IF($W139=AD$3,$AB139,IF(NOT($W139=0),"",SUMIFS('Source traité'!AD$4:AD$1116,'Source traité'!$A$4:$A$1116,$D139,'Source traité'!$V$4:$V$1116,$V139)/SUMIFS('[6]Comp2016-2017 (3)'!$G$5:$G$289,'[6]Comp2016-2017 (3)'!$A$5:$A$289,$D139,'[6]Comp2016-2017 (3)'!$R$5:$R$289,$V139)*$AB139))</f>
        <v/>
      </c>
      <c r="AE139" s="183">
        <f>IF($W139=AE$3,$AB139,IF(NOT($W139=0),"",SUMIFS('Source traité'!AE$4:AE$1116,'Source traité'!$A$4:$A$1116,$D139,'Source traité'!$V$4:$V$1116,$V139)/SUMIFS('[6]Comp2016-2017 (3)'!$G$5:$G$289,'[6]Comp2016-2017 (3)'!$A$5:$A$289,$D139,'[6]Comp2016-2017 (3)'!$R$5:$R$289,$V139)*$AB139))</f>
        <v/>
      </c>
      <c r="AF139" s="183">
        <f>IF($W139=AF$3,$AB139,IF(NOT($W139=0),"",SUMIFS('Source traité'!AF$4:AF$1116,'Source traité'!$A$4:$A$1116,$D139,'Source traité'!$V$4:$V$1116,$V139)/SUMIFS('[6]Comp2016-2017 (3)'!$G$5:$G$289,'[6]Comp2016-2017 (3)'!$A$5:$A$289,$D139,'[6]Comp2016-2017 (3)'!$R$5:$R$289,$V139)*$AB139))</f>
        <v/>
      </c>
      <c r="AG139" s="183">
        <f>IF($W139=AG$3,$AB139,IF(NOT($W139=0),"",SUMIFS('Source traité'!AG$4:AG$1116,'Source traité'!$A$4:$A$1116,$D139,'Source traité'!$V$4:$V$1116,$V139)/SUMIFS('[6]Comp2016-2017 (3)'!$G$5:$G$289,'[6]Comp2016-2017 (3)'!$A$5:$A$289,$D139,'[6]Comp2016-2017 (3)'!$R$5:$R$289,$V139)*$AB139))</f>
        <v/>
      </c>
      <c r="AH139" s="183">
        <f>IF($W139=AH$3,$AB139,IF(NOT($W139=0),"",SUMIFS('Source traité'!AH$4:AH$1116,'Source traité'!$A$4:$A$1116,$D139,'Source traité'!$V$4:$V$1116,$V139)/SUMIFS('[6]Comp2016-2017 (3)'!$G$5:$G$289,'[6]Comp2016-2017 (3)'!$A$5:$A$289,$D139,'[6]Comp2016-2017 (3)'!$R$5:$R$289,$V139)*$AB139))</f>
        <v/>
      </c>
      <c r="AI139" s="183">
        <f>IF($W139=AI$3,$AB139,IF(NOT($W139=0),"",SUMIFS('Source traité'!AI$4:AI$1116,'Source traité'!$A$4:$A$1116,$D139,'Source traité'!$V$4:$V$1116,$V139)/SUMIFS('[6]Comp2016-2017 (3)'!$G$5:$G$289,'[6]Comp2016-2017 (3)'!$A$5:$A$289,$D139,'[6]Comp2016-2017 (3)'!$R$5:$R$289,$V139)*$AB139))</f>
        <v/>
      </c>
      <c r="AJ139" s="183">
        <f>IF($W139=AJ$3,$AB139,IF(NOT($W139=0),"",SUMIFS('Source traité'!AJ$4:AJ$1116,'Source traité'!$A$4:$A$1116,$D139,'Source traité'!$V$4:$V$1116,$V139)/SUMIFS('[6]Comp2016-2017 (3)'!$G$5:$G$289,'[6]Comp2016-2017 (3)'!$A$5:$A$289,$D139,'[6]Comp2016-2017 (3)'!$R$5:$R$289,$V139)*$AB139))</f>
        <v/>
      </c>
      <c r="AK139" s="183">
        <f>SUM(AC139:AJ139)-AB139</f>
        <v/>
      </c>
      <c r="AL139" s="179">
        <f>IF(A139=D139,"remplir à la main","")</f>
        <v/>
      </c>
      <c r="AM139" s="179">
        <f>VLOOKUP(A139,'[6]Table corresp.'!$M$4:$U$63,8,FALSE)</f>
        <v/>
      </c>
      <c r="AN139" s="179">
        <f>VLOOKUP(D139,'[6]Table corresp.'!$M$4:$U$63,9,FALSE)</f>
        <v/>
      </c>
    </row>
    <row r="140">
      <c r="A140" s="235" t="inlineStr">
        <is>
          <t>12 - Sciages bruts de sapin-épicéa</t>
        </is>
      </c>
      <c r="B140" s="179">
        <f>VLOOKUP(LEFT(A140,3),'[6]Table corresp.'!$A$4:$D$63,3,FALSE)</f>
        <v/>
      </c>
      <c r="C140" s="179">
        <f>VLOOKUP(A140,'[6]Table corresp.'!$M$4:$P$63,4,FALSE)</f>
        <v/>
      </c>
      <c r="D140" s="235" t="inlineStr">
        <is>
          <t>Consommation finale</t>
        </is>
      </c>
      <c r="E140" s="179">
        <f>VLOOKUP(LEFT(D140,3),'[6]Table corresp.'!$A$4:$D$63,4,FALSE)</f>
        <v/>
      </c>
      <c r="F140" s="179">
        <f>LEFT(A140,3)&amp;" - "&amp;LEFT(D140,3)</f>
        <v/>
      </c>
      <c r="G140" s="195" t="n">
        <v>68216.75</v>
      </c>
      <c r="H140" s="195" t="n">
        <v>9683.681860000001</v>
      </c>
      <c r="I140" s="195" t="n">
        <v>77900.43186</v>
      </c>
      <c r="J140" s="195" t="n">
        <v>626.3843252746573</v>
      </c>
      <c r="K140" s="195" t="n">
        <v>91.01417735222313</v>
      </c>
      <c r="L140" s="195" t="n">
        <v>717.3985026268804</v>
      </c>
      <c r="M140" s="195" t="n">
        <v>0</v>
      </c>
      <c r="N140" s="195" t="n">
        <v>0</v>
      </c>
      <c r="O140" s="195" t="n">
        <v>0</v>
      </c>
      <c r="P140" s="195" t="n">
        <v>0</v>
      </c>
      <c r="Q140" s="195" t="n">
        <v>0</v>
      </c>
      <c r="R140" s="195" t="n">
        <v>0</v>
      </c>
      <c r="S140" s="196" t="n"/>
      <c r="T140" s="179">
        <f>VLOOKUP(A140,'[6]Groupe de branches'!$Z$27:$AM$86,14,FALSE)</f>
        <v/>
      </c>
      <c r="U140" s="179">
        <f>VLOOKUP(D140,'[6]Groupe de branches'!$Z$27:$AM$86,14,FALSE)</f>
        <v/>
      </c>
      <c r="V140" s="179" t="n">
        <v>2016</v>
      </c>
      <c r="W140" s="179">
        <f>VLOOKUP(D140,'[6]Table corresp.'!$M$4:$S$63,7,FALSE)</f>
        <v/>
      </c>
      <c r="X140" s="197">
        <f>IFERROR(G140/SUMIFS('[6]Comp2016-2017 (3)'!$I$5:$I$289,'[6]Comp2016-2017 (3)'!$A$5:$A$289,A140,'[6]Comp2016-2017 (3)'!$R$5:$R$289,V140),0)</f>
        <v/>
      </c>
      <c r="Y140" s="182">
        <f>IFERROR(IF(RIGHT(F140,3)="Exp",VLOOKUP(F140,#REF!,2,FALSE),VLOOKUP(F140,#REF!,9,FALSE)),1)</f>
        <v/>
      </c>
      <c r="Z140" s="197">
        <f>Y140/SUMIFS($Y$4:$Y$1116,$V$4:$V$1116,V140,$A$4:$A$1116,A140)</f>
        <v/>
      </c>
      <c r="AA140" s="181">
        <f>X140*Z140</f>
        <v/>
      </c>
      <c r="AB140" s="183">
        <f>IFERROR(SUMIFS('[6]Comp2016-2017 (3)'!$G$5:$G$289,'[6]Comp2016-2017 (3)'!$A$5:$A$289,A140,'[6]Comp2016-2017 (3)'!$R$5:$R$289,V140)*AA140/SUMIFS($AA$4:$AA$1116,$A$4:$A$1116,A140,$V$4:$V$1116,V140),0)</f>
        <v/>
      </c>
      <c r="AC140" s="183">
        <f>IF($W140=AC$3,$AB140,IF(NOT($W140=0),"",SUMIFS('Source traité'!AC$4:AC$1116,'Source traité'!$A$4:$A$1116,$D140,'Source traité'!$V$4:$V$1116,$V140)/SUMIFS('[6]Comp2016-2017 (3)'!$G$5:$G$289,'[6]Comp2016-2017 (3)'!$A$5:$A$289,$D140,'[6]Comp2016-2017 (3)'!$R$5:$R$289,$V140)*$AB140))</f>
        <v/>
      </c>
      <c r="AD140" s="183">
        <f>IF($W140=AD$3,$AB140,IF(NOT($W140=0),"",SUMIFS('Source traité'!AD$4:AD$1116,'Source traité'!$A$4:$A$1116,$D140,'Source traité'!$V$4:$V$1116,$V140)/SUMIFS('[6]Comp2016-2017 (3)'!$G$5:$G$289,'[6]Comp2016-2017 (3)'!$A$5:$A$289,$D140,'[6]Comp2016-2017 (3)'!$R$5:$R$289,$V140)*$AB140))</f>
        <v/>
      </c>
      <c r="AE140" s="183">
        <f>IF($W140=AE$3,$AB140,IF(NOT($W140=0),"",SUMIFS('Source traité'!AE$4:AE$1116,'Source traité'!$A$4:$A$1116,$D140,'Source traité'!$V$4:$V$1116,$V140)/SUMIFS('[6]Comp2016-2017 (3)'!$G$5:$G$289,'[6]Comp2016-2017 (3)'!$A$5:$A$289,$D140,'[6]Comp2016-2017 (3)'!$R$5:$R$289,$V140)*$AB140))</f>
        <v/>
      </c>
      <c r="AF140" s="183">
        <f>IF($W140=AF$3,$AB140,IF(NOT($W140=0),"",SUMIFS('Source traité'!AF$4:AF$1116,'Source traité'!$A$4:$A$1116,$D140,'Source traité'!$V$4:$V$1116,$V140)/SUMIFS('[6]Comp2016-2017 (3)'!$G$5:$G$289,'[6]Comp2016-2017 (3)'!$A$5:$A$289,$D140,'[6]Comp2016-2017 (3)'!$R$5:$R$289,$V140)*$AB140))</f>
        <v/>
      </c>
      <c r="AG140" s="183">
        <f>IF($W140=AG$3,$AB140,IF(NOT($W140=0),"",SUMIFS('Source traité'!AG$4:AG$1116,'Source traité'!$A$4:$A$1116,$D140,'Source traité'!$V$4:$V$1116,$V140)/SUMIFS('[6]Comp2016-2017 (3)'!$G$5:$G$289,'[6]Comp2016-2017 (3)'!$A$5:$A$289,$D140,'[6]Comp2016-2017 (3)'!$R$5:$R$289,$V140)*$AB140))</f>
        <v/>
      </c>
      <c r="AH140" s="183">
        <f>IF($W140=AH$3,$AB140,IF(NOT($W140=0),"",SUMIFS('Source traité'!AH$4:AH$1116,'Source traité'!$A$4:$A$1116,$D140,'Source traité'!$V$4:$V$1116,$V140)/SUMIFS('[6]Comp2016-2017 (3)'!$G$5:$G$289,'[6]Comp2016-2017 (3)'!$A$5:$A$289,$D140,'[6]Comp2016-2017 (3)'!$R$5:$R$289,$V140)*$AB140))</f>
        <v/>
      </c>
      <c r="AI140" s="183">
        <f>IF($W140=AI$3,$AB140,IF(NOT($W140=0),"",SUMIFS('Source traité'!AI$4:AI$1116,'Source traité'!$A$4:$A$1116,$D140,'Source traité'!$V$4:$V$1116,$V140)/SUMIFS('[6]Comp2016-2017 (3)'!$G$5:$G$289,'[6]Comp2016-2017 (3)'!$A$5:$A$289,$D140,'[6]Comp2016-2017 (3)'!$R$5:$R$289,$V140)*$AB140))</f>
        <v/>
      </c>
      <c r="AJ140" s="183">
        <f>IF($W140=AJ$3,$AB140,IF(NOT($W140=0),"",SUMIFS('Source traité'!AJ$4:AJ$1116,'Source traité'!$A$4:$A$1116,$D140,'Source traité'!$V$4:$V$1116,$V140)/SUMIFS('[6]Comp2016-2017 (3)'!$G$5:$G$289,'[6]Comp2016-2017 (3)'!$A$5:$A$289,$D140,'[6]Comp2016-2017 (3)'!$R$5:$R$289,$V140)*$AB140))</f>
        <v/>
      </c>
      <c r="AK140" s="183">
        <f>SUM(AC140:AJ140)-AB140</f>
        <v/>
      </c>
      <c r="AL140" s="179">
        <f>IF(A140=D140,"remplir à la main","")</f>
        <v/>
      </c>
      <c r="AM140" s="179">
        <f>VLOOKUP(A140,'[6]Table corresp.'!$M$4:$U$63,8,FALSE)</f>
        <v/>
      </c>
      <c r="AN140" s="179">
        <f>VLOOKUP(D140,'[6]Table corresp.'!$M$4:$U$63,9,FALSE)</f>
        <v/>
      </c>
    </row>
    <row r="141">
      <c r="A141" s="235" t="inlineStr">
        <is>
          <t>12 - Sciages bruts de sapin-épicéa</t>
        </is>
      </c>
      <c r="B141" s="179">
        <f>VLOOKUP(LEFT(A141,3),'[6]Table corresp.'!$A$4:$D$63,3,FALSE)</f>
        <v/>
      </c>
      <c r="C141" s="179">
        <f>VLOOKUP(A141,'[6]Table corresp.'!$M$4:$P$63,4,FALSE)</f>
        <v/>
      </c>
      <c r="D141" s="235" t="inlineStr">
        <is>
          <t>Exportation</t>
        </is>
      </c>
      <c r="E141" s="179">
        <f>VLOOKUP(LEFT(D141,3),'[6]Table corresp.'!$A$4:$D$63,4,FALSE)</f>
        <v/>
      </c>
      <c r="F141" s="179">
        <f>LEFT(A141,3)&amp;" - "&amp;LEFT(D141,3)</f>
        <v/>
      </c>
      <c r="G141" s="195" t="n">
        <v>34128.217</v>
      </c>
      <c r="H141" s="195" t="n">
        <v>0</v>
      </c>
      <c r="I141" s="195" t="n">
        <v>34128.217</v>
      </c>
      <c r="J141" s="195" t="n">
        <v>402.9543707495578</v>
      </c>
      <c r="K141" s="195" t="n">
        <v>0</v>
      </c>
      <c r="L141" s="195" t="n">
        <v>402.9543707495578</v>
      </c>
      <c r="M141" s="195" t="n">
        <v>0</v>
      </c>
      <c r="N141" s="195" t="n">
        <v>0</v>
      </c>
      <c r="O141" s="195" t="n">
        <v>0</v>
      </c>
      <c r="P141" s="195" t="n">
        <v>0</v>
      </c>
      <c r="Q141" s="195" t="n">
        <v>0</v>
      </c>
      <c r="R141" s="195" t="n">
        <v>0</v>
      </c>
      <c r="S141" s="196" t="n"/>
      <c r="T141" s="179">
        <f>VLOOKUP(A141,'[6]Groupe de branches'!$Z$27:$AM$86,14,FALSE)</f>
        <v/>
      </c>
      <c r="U141" s="179">
        <f>VLOOKUP(D141,'[6]Groupe de branches'!$Z$27:$AM$86,14,FALSE)</f>
        <v/>
      </c>
      <c r="V141" s="179" t="n">
        <v>2016</v>
      </c>
      <c r="W141" s="179">
        <f>VLOOKUP(D141,'[6]Table corresp.'!$M$4:$S$63,7,FALSE)</f>
        <v/>
      </c>
      <c r="X141" s="197">
        <f>IFERROR(G141/SUMIFS('[6]Comp2016-2017 (3)'!$I$5:$I$289,'[6]Comp2016-2017 (3)'!$A$5:$A$289,A141,'[6]Comp2016-2017 (3)'!$R$5:$R$289,V141),0)</f>
        <v/>
      </c>
      <c r="Y141" s="182">
        <f>IFERROR(IF(RIGHT(F141,3)="Exp",VLOOKUP(F141,#REF!,2,FALSE),VLOOKUP(F141,#REF!,9,FALSE)),1)</f>
        <v/>
      </c>
      <c r="Z141" s="197">
        <f>Y141/SUMIFS($Y$4:$Y$1116,$V$4:$V$1116,V141,$A$4:$A$1116,A141)</f>
        <v/>
      </c>
      <c r="AA141" s="181">
        <f>X141*Z141</f>
        <v/>
      </c>
      <c r="AB141" s="183">
        <f>IFERROR(SUMIFS('[6]Comp2016-2017 (3)'!$G$5:$G$289,'[6]Comp2016-2017 (3)'!$A$5:$A$289,A141,'[6]Comp2016-2017 (3)'!$R$5:$R$289,V141)*AA141/SUMIFS($AA$4:$AA$1116,$A$4:$A$1116,A141,$V$4:$V$1116,V141),0)</f>
        <v/>
      </c>
      <c r="AC141" s="183">
        <f>IF($W141=AC$3,$AB141,IF(NOT($W141=0),"",SUMIFS('Source traité'!AC$4:AC$1116,'Source traité'!$A$4:$A$1116,$D141,'Source traité'!$V$4:$V$1116,$V141)/SUMIFS('[6]Comp2016-2017 (3)'!$G$5:$G$289,'[6]Comp2016-2017 (3)'!$A$5:$A$289,$D141,'[6]Comp2016-2017 (3)'!$R$5:$R$289,$V141)*$AB141))</f>
        <v/>
      </c>
      <c r="AD141" s="183">
        <f>IF($W141=AD$3,$AB141,IF(NOT($W141=0),"",SUMIFS('Source traité'!AD$4:AD$1116,'Source traité'!$A$4:$A$1116,$D141,'Source traité'!$V$4:$V$1116,$V141)/SUMIFS('[6]Comp2016-2017 (3)'!$G$5:$G$289,'[6]Comp2016-2017 (3)'!$A$5:$A$289,$D141,'[6]Comp2016-2017 (3)'!$R$5:$R$289,$V141)*$AB141))</f>
        <v/>
      </c>
      <c r="AE141" s="183">
        <f>IF($W141=AE$3,$AB141,IF(NOT($W141=0),"",SUMIFS('Source traité'!AE$4:AE$1116,'Source traité'!$A$4:$A$1116,$D141,'Source traité'!$V$4:$V$1116,$V141)/SUMIFS('[6]Comp2016-2017 (3)'!$G$5:$G$289,'[6]Comp2016-2017 (3)'!$A$5:$A$289,$D141,'[6]Comp2016-2017 (3)'!$R$5:$R$289,$V141)*$AB141))</f>
        <v/>
      </c>
      <c r="AF141" s="183">
        <f>IF($W141=AF$3,$AB141,IF(NOT($W141=0),"",SUMIFS('Source traité'!AF$4:AF$1116,'Source traité'!$A$4:$A$1116,$D141,'Source traité'!$V$4:$V$1116,$V141)/SUMIFS('[6]Comp2016-2017 (3)'!$G$5:$G$289,'[6]Comp2016-2017 (3)'!$A$5:$A$289,$D141,'[6]Comp2016-2017 (3)'!$R$5:$R$289,$V141)*$AB141))</f>
        <v/>
      </c>
      <c r="AG141" s="183">
        <f>IF($W141=AG$3,$AB141,IF(NOT($W141=0),"",SUMIFS('Source traité'!AG$4:AG$1116,'Source traité'!$A$4:$A$1116,$D141,'Source traité'!$V$4:$V$1116,$V141)/SUMIFS('[6]Comp2016-2017 (3)'!$G$5:$G$289,'[6]Comp2016-2017 (3)'!$A$5:$A$289,$D141,'[6]Comp2016-2017 (3)'!$R$5:$R$289,$V141)*$AB141))</f>
        <v/>
      </c>
      <c r="AH141" s="183">
        <f>IF($W141=AH$3,$AB141,IF(NOT($W141=0),"",SUMIFS('Source traité'!AH$4:AH$1116,'Source traité'!$A$4:$A$1116,$D141,'Source traité'!$V$4:$V$1116,$V141)/SUMIFS('[6]Comp2016-2017 (3)'!$G$5:$G$289,'[6]Comp2016-2017 (3)'!$A$5:$A$289,$D141,'[6]Comp2016-2017 (3)'!$R$5:$R$289,$V141)*$AB141))</f>
        <v/>
      </c>
      <c r="AI141" s="183">
        <f>IF($W141=AI$3,$AB141,IF(NOT($W141=0),"",SUMIFS('Source traité'!AI$4:AI$1116,'Source traité'!$A$4:$A$1116,$D141,'Source traité'!$V$4:$V$1116,$V141)/SUMIFS('[6]Comp2016-2017 (3)'!$G$5:$G$289,'[6]Comp2016-2017 (3)'!$A$5:$A$289,$D141,'[6]Comp2016-2017 (3)'!$R$5:$R$289,$V141)*$AB141))</f>
        <v/>
      </c>
      <c r="AJ141" s="183">
        <f>IF($W141=AJ$3,$AB141,IF(NOT($W141=0),"",SUMIFS('Source traité'!AJ$4:AJ$1116,'Source traité'!$A$4:$A$1116,$D141,'Source traité'!$V$4:$V$1116,$V141)/SUMIFS('[6]Comp2016-2017 (3)'!$G$5:$G$289,'[6]Comp2016-2017 (3)'!$A$5:$A$289,$D141,'[6]Comp2016-2017 (3)'!$R$5:$R$289,$V141)*$AB141))</f>
        <v/>
      </c>
      <c r="AK141" s="183">
        <f>SUM(AC141:AJ141)-AB141</f>
        <v/>
      </c>
      <c r="AL141" s="179">
        <f>IF(A141=D141,"remplir à la main","")</f>
        <v/>
      </c>
      <c r="AM141" s="179">
        <f>VLOOKUP(A141,'[6]Table corresp.'!$M$4:$U$63,8,FALSE)</f>
        <v/>
      </c>
      <c r="AN141" s="179">
        <f>VLOOKUP(D141,'[6]Table corresp.'!$M$4:$U$63,9,FALSE)</f>
        <v/>
      </c>
    </row>
    <row r="142">
      <c r="A142" s="235" t="inlineStr">
        <is>
          <t>13 - Sciages bruts de Douglas</t>
        </is>
      </c>
      <c r="B142" s="179">
        <f>VLOOKUP(LEFT(A142,3),'[6]Table corresp.'!$A$4:$D$63,3,FALSE)</f>
        <v/>
      </c>
      <c r="C142" s="179">
        <f>VLOOKUP(A142,'[6]Table corresp.'!$M$4:$P$63,4,FALSE)</f>
        <v/>
      </c>
      <c r="D142" s="235" t="inlineStr">
        <is>
          <t>20 - Produits rabotés</t>
        </is>
      </c>
      <c r="E142" s="179">
        <f>VLOOKUP(LEFT(D142,3),'[6]Table corresp.'!$A$4:$D$63,4,FALSE)</f>
        <v/>
      </c>
      <c r="F142" s="179">
        <f>LEFT(A142,3)&amp;" - "&amp;LEFT(D142,3)</f>
        <v/>
      </c>
      <c r="G142" s="195" t="n">
        <v>57627.5</v>
      </c>
      <c r="H142" s="195" t="n">
        <v>0</v>
      </c>
      <c r="I142" s="195" t="n">
        <v>57627.5</v>
      </c>
      <c r="J142" s="195" t="n">
        <v>328.6486336617557</v>
      </c>
      <c r="K142" s="195" t="n">
        <v>0</v>
      </c>
      <c r="L142" s="195" t="n">
        <v>328.6486336617557</v>
      </c>
      <c r="M142" s="195" t="n">
        <v>0</v>
      </c>
      <c r="N142" s="195" t="n">
        <v>0</v>
      </c>
      <c r="O142" s="195" t="n">
        <v>0</v>
      </c>
      <c r="P142" s="195" t="n">
        <v>0</v>
      </c>
      <c r="Q142" s="195" t="n">
        <v>0</v>
      </c>
      <c r="R142" s="195" t="n">
        <v>0</v>
      </c>
      <c r="S142" s="196" t="n"/>
      <c r="T142" s="179">
        <f>VLOOKUP(A142,'[6]Groupe de branches'!$Z$27:$AM$86,14,FALSE)</f>
        <v/>
      </c>
      <c r="U142" s="179">
        <f>VLOOKUP(D142,'[6]Groupe de branches'!$Z$27:$AM$86,14,FALSE)</f>
        <v/>
      </c>
      <c r="V142" s="179" t="n">
        <v>2016</v>
      </c>
      <c r="W142" s="179">
        <f>VLOOKUP(D142,'[6]Table corresp.'!$M$4:$S$63,7,FALSE)</f>
        <v/>
      </c>
      <c r="X142" s="197">
        <f>IFERROR(G142/SUMIFS('[6]Comp2016-2017 (3)'!$I$5:$I$289,'[6]Comp2016-2017 (3)'!$A$5:$A$289,A142,'[6]Comp2016-2017 (3)'!$R$5:$R$289,V142),0)</f>
        <v/>
      </c>
      <c r="Y142" s="182">
        <f>IFERROR(IF(RIGHT(F142,3)="Exp",VLOOKUP(F142,#REF!,2,FALSE),VLOOKUP(F142,#REF!,9,FALSE)),1)</f>
        <v/>
      </c>
      <c r="Z142" s="197">
        <f>Y142/SUMIFS($Y$4:$Y$1116,$V$4:$V$1116,V142,$A$4:$A$1116,A142)</f>
        <v/>
      </c>
      <c r="AA142" s="181">
        <f>X142*Z142</f>
        <v/>
      </c>
      <c r="AB142" s="183">
        <f>IFERROR(SUMIFS('[6]Comp2016-2017 (3)'!$G$5:$G$289,'[6]Comp2016-2017 (3)'!$A$5:$A$289,A142,'[6]Comp2016-2017 (3)'!$R$5:$R$289,V142)*AA142/SUMIFS($AA$4:$AA$1116,$A$4:$A$1116,A142,$V$4:$V$1116,V142),0)</f>
        <v/>
      </c>
      <c r="AC142" s="183">
        <f>IF($W142=AC$3,$AB142,IF(NOT($W142=0),"",SUMIFS('Source traité'!AC$4:AC$1116,'Source traité'!$A$4:$A$1116,$D142,'Source traité'!$V$4:$V$1116,$V142)/SUMIFS('[6]Comp2016-2017 (3)'!$G$5:$G$289,'[6]Comp2016-2017 (3)'!$A$5:$A$289,$D142,'[6]Comp2016-2017 (3)'!$R$5:$R$289,$V142)*$AB142))</f>
        <v/>
      </c>
      <c r="AD142" s="183">
        <f>IF($W142=AD$3,$AB142,IF(NOT($W142=0),"",SUMIFS('Source traité'!AD$4:AD$1116,'Source traité'!$A$4:$A$1116,$D142,'Source traité'!$V$4:$V$1116,$V142)/SUMIFS('[6]Comp2016-2017 (3)'!$G$5:$G$289,'[6]Comp2016-2017 (3)'!$A$5:$A$289,$D142,'[6]Comp2016-2017 (3)'!$R$5:$R$289,$V142)*$AB142))</f>
        <v/>
      </c>
      <c r="AE142" s="183">
        <f>IF($W142=AE$3,$AB142,IF(NOT($W142=0),"",SUMIFS('Source traité'!AE$4:AE$1116,'Source traité'!$A$4:$A$1116,$D142,'Source traité'!$V$4:$V$1116,$V142)/SUMIFS('[6]Comp2016-2017 (3)'!$G$5:$G$289,'[6]Comp2016-2017 (3)'!$A$5:$A$289,$D142,'[6]Comp2016-2017 (3)'!$R$5:$R$289,$V142)*$AB142))</f>
        <v/>
      </c>
      <c r="AF142" s="183">
        <f>IF($W142=AF$3,$AB142,IF(NOT($W142=0),"",SUMIFS('Source traité'!AF$4:AF$1116,'Source traité'!$A$4:$A$1116,$D142,'Source traité'!$V$4:$V$1116,$V142)/SUMIFS('[6]Comp2016-2017 (3)'!$G$5:$G$289,'[6]Comp2016-2017 (3)'!$A$5:$A$289,$D142,'[6]Comp2016-2017 (3)'!$R$5:$R$289,$V142)*$AB142))</f>
        <v/>
      </c>
      <c r="AG142" s="183">
        <f>IF($W142=AG$3,$AB142,IF(NOT($W142=0),"",SUMIFS('Source traité'!AG$4:AG$1116,'Source traité'!$A$4:$A$1116,$D142,'Source traité'!$V$4:$V$1116,$V142)/SUMIFS('[6]Comp2016-2017 (3)'!$G$5:$G$289,'[6]Comp2016-2017 (3)'!$A$5:$A$289,$D142,'[6]Comp2016-2017 (3)'!$R$5:$R$289,$V142)*$AB142))</f>
        <v/>
      </c>
      <c r="AH142" s="183">
        <f>IF($W142=AH$3,$AB142,IF(NOT($W142=0),"",SUMIFS('Source traité'!AH$4:AH$1116,'Source traité'!$A$4:$A$1116,$D142,'Source traité'!$V$4:$V$1116,$V142)/SUMIFS('[6]Comp2016-2017 (3)'!$G$5:$G$289,'[6]Comp2016-2017 (3)'!$A$5:$A$289,$D142,'[6]Comp2016-2017 (3)'!$R$5:$R$289,$V142)*$AB142))</f>
        <v/>
      </c>
      <c r="AI142" s="183">
        <f>IF($W142=AI$3,$AB142,IF(NOT($W142=0),"",SUMIFS('Source traité'!AI$4:AI$1116,'Source traité'!$A$4:$A$1116,$D142,'Source traité'!$V$4:$V$1116,$V142)/SUMIFS('[6]Comp2016-2017 (3)'!$G$5:$G$289,'[6]Comp2016-2017 (3)'!$A$5:$A$289,$D142,'[6]Comp2016-2017 (3)'!$R$5:$R$289,$V142)*$AB142))</f>
        <v/>
      </c>
      <c r="AJ142" s="183">
        <f>IF($W142=AJ$3,$AB142,IF(NOT($W142=0),"",SUMIFS('Source traité'!AJ$4:AJ$1116,'Source traité'!$A$4:$A$1116,$D142,'Source traité'!$V$4:$V$1116,$V142)/SUMIFS('[6]Comp2016-2017 (3)'!$G$5:$G$289,'[6]Comp2016-2017 (3)'!$A$5:$A$289,$D142,'[6]Comp2016-2017 (3)'!$R$5:$R$289,$V142)*$AB142))</f>
        <v/>
      </c>
      <c r="AK142" s="183">
        <f>SUM(AC142:AJ142)-AB142</f>
        <v/>
      </c>
      <c r="AL142" s="179">
        <f>IF(A142=D142,"remplir à la main","")</f>
        <v/>
      </c>
      <c r="AM142" s="179">
        <f>VLOOKUP(A142,'[6]Table corresp.'!$M$4:$U$63,8,FALSE)</f>
        <v/>
      </c>
      <c r="AN142" s="179">
        <f>VLOOKUP(D142,'[6]Table corresp.'!$M$4:$U$63,9,FALSE)</f>
        <v/>
      </c>
    </row>
    <row r="143">
      <c r="A143" s="235" t="inlineStr">
        <is>
          <t>13 - Sciages bruts de Douglas</t>
        </is>
      </c>
      <c r="B143" s="179">
        <f>VLOOKUP(LEFT(A143,3),'[6]Table corresp.'!$A$4:$D$63,3,FALSE)</f>
        <v/>
      </c>
      <c r="C143" s="179">
        <f>VLOOKUP(A143,'[6]Table corresp.'!$M$4:$P$63,4,FALSE)</f>
        <v/>
      </c>
      <c r="D143" s="235" t="inlineStr">
        <is>
          <t>20b - Produits collés</t>
        </is>
      </c>
      <c r="E143" s="179">
        <f>VLOOKUP(LEFT(D143,3),'[6]Table corresp.'!$A$4:$D$63,4,FALSE)</f>
        <v/>
      </c>
      <c r="F143" s="179">
        <f>LEFT(A143,3)&amp;" - "&amp;LEFT(D143,3)</f>
        <v/>
      </c>
      <c r="G143" s="195" t="n">
        <v>4801.23263888889</v>
      </c>
      <c r="H143" s="195" t="n">
        <v>0</v>
      </c>
      <c r="I143" s="195" t="n">
        <v>4801.23263888889</v>
      </c>
      <c r="J143" s="195" t="n">
        <v>37.43543469725221</v>
      </c>
      <c r="K143" s="195" t="n">
        <v>0</v>
      </c>
      <c r="L143" s="195" t="n">
        <v>37.43543469725221</v>
      </c>
      <c r="M143" s="195" t="n">
        <v>0</v>
      </c>
      <c r="N143" s="195" t="n">
        <v>0</v>
      </c>
      <c r="O143" s="195" t="n">
        <v>0</v>
      </c>
      <c r="P143" s="195" t="n">
        <v>0</v>
      </c>
      <c r="Q143" s="195" t="n">
        <v>0</v>
      </c>
      <c r="R143" s="195" t="n">
        <v>0</v>
      </c>
      <c r="S143" s="196" t="n"/>
      <c r="T143" s="179">
        <f>VLOOKUP(A143,'[6]Groupe de branches'!$Z$27:$AM$86,14,FALSE)</f>
        <v/>
      </c>
      <c r="U143" s="179">
        <f>VLOOKUP(D143,'[6]Groupe de branches'!$Z$27:$AM$86,14,FALSE)</f>
        <v/>
      </c>
      <c r="V143" s="179" t="n">
        <v>2016</v>
      </c>
      <c r="W143" s="179">
        <f>VLOOKUP(D143,'[6]Table corresp.'!$M$4:$S$63,7,FALSE)</f>
        <v/>
      </c>
      <c r="X143" s="197">
        <f>IFERROR(G143/SUMIFS('[6]Comp2016-2017 (3)'!$I$5:$I$289,'[6]Comp2016-2017 (3)'!$A$5:$A$289,A143,'[6]Comp2016-2017 (3)'!$R$5:$R$289,V143),0)</f>
        <v/>
      </c>
      <c r="Y143" s="182">
        <f>IFERROR(IF(RIGHT(F143,3)="Exp",VLOOKUP(F143,#REF!,2,FALSE),VLOOKUP(F143,#REF!,9,FALSE)),1)</f>
        <v/>
      </c>
      <c r="Z143" s="197">
        <f>Y143/SUMIFS($Y$4:$Y$1116,$V$4:$V$1116,V143,$A$4:$A$1116,A143)</f>
        <v/>
      </c>
      <c r="AA143" s="181">
        <f>X143*Z143</f>
        <v/>
      </c>
      <c r="AB143" s="183">
        <f>IFERROR(SUMIFS('[6]Comp2016-2017 (3)'!$G$5:$G$289,'[6]Comp2016-2017 (3)'!$A$5:$A$289,A143,'[6]Comp2016-2017 (3)'!$R$5:$R$289,V143)*AA143/SUMIFS($AA$4:$AA$1116,$A$4:$A$1116,A143,$V$4:$V$1116,V143),0)</f>
        <v/>
      </c>
      <c r="AC143" s="183">
        <f>IF($W143=AC$3,$AB143,IF(NOT($W143=0),"",SUMIFS('Source traité'!AC$4:AC$1116,'Source traité'!$A$4:$A$1116,$D143,'Source traité'!$V$4:$V$1116,$V143)/SUMIFS('[6]Comp2016-2017 (3)'!$G$5:$G$289,'[6]Comp2016-2017 (3)'!$A$5:$A$289,$D143,'[6]Comp2016-2017 (3)'!$R$5:$R$289,$V143)*$AB143))</f>
        <v/>
      </c>
      <c r="AD143" s="183">
        <f>IF($W143=AD$3,$AB143,IF(NOT($W143=0),"",SUMIFS('Source traité'!AD$4:AD$1116,'Source traité'!$A$4:$A$1116,$D143,'Source traité'!$V$4:$V$1116,$V143)/SUMIFS('[6]Comp2016-2017 (3)'!$G$5:$G$289,'[6]Comp2016-2017 (3)'!$A$5:$A$289,$D143,'[6]Comp2016-2017 (3)'!$R$5:$R$289,$V143)*$AB143))</f>
        <v/>
      </c>
      <c r="AE143" s="183">
        <f>IF($W143=AE$3,$AB143,IF(NOT($W143=0),"",SUMIFS('Source traité'!AE$4:AE$1116,'Source traité'!$A$4:$A$1116,$D143,'Source traité'!$V$4:$V$1116,$V143)/SUMIFS('[6]Comp2016-2017 (3)'!$G$5:$G$289,'[6]Comp2016-2017 (3)'!$A$5:$A$289,$D143,'[6]Comp2016-2017 (3)'!$R$5:$R$289,$V143)*$AB143))</f>
        <v/>
      </c>
      <c r="AF143" s="183">
        <f>IF($W143=AF$3,$AB143,IF(NOT($W143=0),"",SUMIFS('Source traité'!AF$4:AF$1116,'Source traité'!$A$4:$A$1116,$D143,'Source traité'!$V$4:$V$1116,$V143)/SUMIFS('[6]Comp2016-2017 (3)'!$G$5:$G$289,'[6]Comp2016-2017 (3)'!$A$5:$A$289,$D143,'[6]Comp2016-2017 (3)'!$R$5:$R$289,$V143)*$AB143))</f>
        <v/>
      </c>
      <c r="AG143" s="183">
        <f>IF($W143=AG$3,$AB143,IF(NOT($W143=0),"",SUMIFS('Source traité'!AG$4:AG$1116,'Source traité'!$A$4:$A$1116,$D143,'Source traité'!$V$4:$V$1116,$V143)/SUMIFS('[6]Comp2016-2017 (3)'!$G$5:$G$289,'[6]Comp2016-2017 (3)'!$A$5:$A$289,$D143,'[6]Comp2016-2017 (3)'!$R$5:$R$289,$V143)*$AB143))</f>
        <v/>
      </c>
      <c r="AH143" s="183">
        <f>IF($W143=AH$3,$AB143,IF(NOT($W143=0),"",SUMIFS('Source traité'!AH$4:AH$1116,'Source traité'!$A$4:$A$1116,$D143,'Source traité'!$V$4:$V$1116,$V143)/SUMIFS('[6]Comp2016-2017 (3)'!$G$5:$G$289,'[6]Comp2016-2017 (3)'!$A$5:$A$289,$D143,'[6]Comp2016-2017 (3)'!$R$5:$R$289,$V143)*$AB143))</f>
        <v/>
      </c>
      <c r="AI143" s="183">
        <f>IF($W143=AI$3,$AB143,IF(NOT($W143=0),"",SUMIFS('Source traité'!AI$4:AI$1116,'Source traité'!$A$4:$A$1116,$D143,'Source traité'!$V$4:$V$1116,$V143)/SUMIFS('[6]Comp2016-2017 (3)'!$G$5:$G$289,'[6]Comp2016-2017 (3)'!$A$5:$A$289,$D143,'[6]Comp2016-2017 (3)'!$R$5:$R$289,$V143)*$AB143))</f>
        <v/>
      </c>
      <c r="AJ143" s="183">
        <f>IF($W143=AJ$3,$AB143,IF(NOT($W143=0),"",SUMIFS('Source traité'!AJ$4:AJ$1116,'Source traité'!$A$4:$A$1116,$D143,'Source traité'!$V$4:$V$1116,$V143)/SUMIFS('[6]Comp2016-2017 (3)'!$G$5:$G$289,'[6]Comp2016-2017 (3)'!$A$5:$A$289,$D143,'[6]Comp2016-2017 (3)'!$R$5:$R$289,$V143)*$AB143))</f>
        <v/>
      </c>
      <c r="AK143" s="183">
        <f>SUM(AC143:AJ143)-AB143</f>
        <v/>
      </c>
      <c r="AL143" s="179">
        <f>IF(A143=D143,"remplir à la main","")</f>
        <v/>
      </c>
      <c r="AM143" s="179">
        <f>VLOOKUP(A143,'[6]Table corresp.'!$M$4:$U$63,8,FALSE)</f>
        <v/>
      </c>
      <c r="AN143" s="179">
        <f>VLOOKUP(D143,'[6]Table corresp.'!$M$4:$U$63,9,FALSE)</f>
        <v/>
      </c>
    </row>
    <row r="144">
      <c r="A144" s="235" t="inlineStr">
        <is>
          <t>13 - Sciages bruts de Douglas</t>
        </is>
      </c>
      <c r="B144" s="179">
        <f>VLOOKUP(LEFT(A144,3),'[6]Table corresp.'!$A$4:$D$63,3,FALSE)</f>
        <v/>
      </c>
      <c r="C144" s="179">
        <f>VLOOKUP(A144,'[6]Table corresp.'!$M$4:$P$63,4,FALSE)</f>
        <v/>
      </c>
      <c r="D144" s="235" t="inlineStr">
        <is>
          <t>29 - Fabrication de produits bruts, sciés ou rabotés imprégnés</t>
        </is>
      </c>
      <c r="E144" s="179">
        <f>VLOOKUP(LEFT(D144,3),'[6]Table corresp.'!$A$4:$D$63,4,FALSE)</f>
        <v/>
      </c>
      <c r="F144" s="179">
        <f>LEFT(A144,3)&amp;" - "&amp;LEFT(D144,3)</f>
        <v/>
      </c>
      <c r="G144" s="195" t="n">
        <v>298.5945669127295</v>
      </c>
      <c r="H144" s="195" t="n">
        <v>0</v>
      </c>
      <c r="I144" s="195" t="n">
        <v>298.5945669127295</v>
      </c>
      <c r="J144" s="195" t="n">
        <v>2.48336614117553</v>
      </c>
      <c r="K144" s="195" t="n">
        <v>0</v>
      </c>
      <c r="L144" s="195" t="n">
        <v>2.48336614117553</v>
      </c>
      <c r="M144" s="195" t="n">
        <v>0</v>
      </c>
      <c r="N144" s="195" t="n">
        <v>0</v>
      </c>
      <c r="O144" s="195" t="n">
        <v>0</v>
      </c>
      <c r="P144" s="195" t="n">
        <v>0</v>
      </c>
      <c r="Q144" s="195" t="n">
        <v>0</v>
      </c>
      <c r="R144" s="195" t="n">
        <v>0</v>
      </c>
      <c r="S144" s="196" t="n"/>
      <c r="T144" s="179">
        <f>VLOOKUP(A144,'[6]Groupe de branches'!$Z$27:$AM$86,14,FALSE)</f>
        <v/>
      </c>
      <c r="U144" s="179">
        <f>VLOOKUP(D144,'[6]Groupe de branches'!$Z$27:$AM$86,14,FALSE)</f>
        <v/>
      </c>
      <c r="V144" s="179" t="n">
        <v>2016</v>
      </c>
      <c r="W144" s="179">
        <f>VLOOKUP(D144,'[6]Table corresp.'!$M$4:$S$63,7,FALSE)</f>
        <v/>
      </c>
      <c r="X144" s="197">
        <f>IFERROR(G144/SUMIFS('[6]Comp2016-2017 (3)'!$I$5:$I$289,'[6]Comp2016-2017 (3)'!$A$5:$A$289,A144,'[6]Comp2016-2017 (3)'!$R$5:$R$289,V144),0)</f>
        <v/>
      </c>
      <c r="Y144" s="182">
        <f>IFERROR(IF(RIGHT(F144,3)="Exp",VLOOKUP(F144,#REF!,2,FALSE),VLOOKUP(F144,#REF!,9,FALSE)),1)</f>
        <v/>
      </c>
      <c r="Z144" s="197">
        <f>Y144/SUMIFS($Y$4:$Y$1116,$V$4:$V$1116,V144,$A$4:$A$1116,A144)</f>
        <v/>
      </c>
      <c r="AA144" s="181">
        <f>X144*Z144</f>
        <v/>
      </c>
      <c r="AB144" s="183">
        <f>IFERROR(SUMIFS('[6]Comp2016-2017 (3)'!$G$5:$G$289,'[6]Comp2016-2017 (3)'!$A$5:$A$289,A144,'[6]Comp2016-2017 (3)'!$R$5:$R$289,V144)*AA144/SUMIFS($AA$4:$AA$1116,$A$4:$A$1116,A144,$V$4:$V$1116,V144),0)</f>
        <v/>
      </c>
      <c r="AC144" s="183">
        <f>IF($W144=AC$3,$AB144,IF(NOT($W144=0),"",SUMIFS('Source traité'!AC$4:AC$1116,'Source traité'!$A$4:$A$1116,$D144,'Source traité'!$V$4:$V$1116,$V144)/SUMIFS('[6]Comp2016-2017 (3)'!$G$5:$G$289,'[6]Comp2016-2017 (3)'!$A$5:$A$289,$D144,'[6]Comp2016-2017 (3)'!$R$5:$R$289,$V144)*$AB144))</f>
        <v/>
      </c>
      <c r="AD144" s="183">
        <f>IF($W144=AD$3,$AB144,IF(NOT($W144=0),"",SUMIFS('Source traité'!AD$4:AD$1116,'Source traité'!$A$4:$A$1116,$D144,'Source traité'!$V$4:$V$1116,$V144)/SUMIFS('[6]Comp2016-2017 (3)'!$G$5:$G$289,'[6]Comp2016-2017 (3)'!$A$5:$A$289,$D144,'[6]Comp2016-2017 (3)'!$R$5:$R$289,$V144)*$AB144))</f>
        <v/>
      </c>
      <c r="AE144" s="183">
        <f>IF($W144=AE$3,$AB144,IF(NOT($W144=0),"",SUMIFS('Source traité'!AE$4:AE$1116,'Source traité'!$A$4:$A$1116,$D144,'Source traité'!$V$4:$V$1116,$V144)/SUMIFS('[6]Comp2016-2017 (3)'!$G$5:$G$289,'[6]Comp2016-2017 (3)'!$A$5:$A$289,$D144,'[6]Comp2016-2017 (3)'!$R$5:$R$289,$V144)*$AB144))</f>
        <v/>
      </c>
      <c r="AF144" s="183">
        <f>IF($W144=AF$3,$AB144,IF(NOT($W144=0),"",SUMIFS('Source traité'!AF$4:AF$1116,'Source traité'!$A$4:$A$1116,$D144,'Source traité'!$V$4:$V$1116,$V144)/SUMIFS('[6]Comp2016-2017 (3)'!$G$5:$G$289,'[6]Comp2016-2017 (3)'!$A$5:$A$289,$D144,'[6]Comp2016-2017 (3)'!$R$5:$R$289,$V144)*$AB144))</f>
        <v/>
      </c>
      <c r="AG144" s="183">
        <f>IF($W144=AG$3,$AB144,IF(NOT($W144=0),"",SUMIFS('Source traité'!AG$4:AG$1116,'Source traité'!$A$4:$A$1116,$D144,'Source traité'!$V$4:$V$1116,$V144)/SUMIFS('[6]Comp2016-2017 (3)'!$G$5:$G$289,'[6]Comp2016-2017 (3)'!$A$5:$A$289,$D144,'[6]Comp2016-2017 (3)'!$R$5:$R$289,$V144)*$AB144))</f>
        <v/>
      </c>
      <c r="AH144" s="183">
        <f>IF($W144=AH$3,$AB144,IF(NOT($W144=0),"",SUMIFS('Source traité'!AH$4:AH$1116,'Source traité'!$A$4:$A$1116,$D144,'Source traité'!$V$4:$V$1116,$V144)/SUMIFS('[6]Comp2016-2017 (3)'!$G$5:$G$289,'[6]Comp2016-2017 (3)'!$A$5:$A$289,$D144,'[6]Comp2016-2017 (3)'!$R$5:$R$289,$V144)*$AB144))</f>
        <v/>
      </c>
      <c r="AI144" s="183">
        <f>IF($W144=AI$3,$AB144,IF(NOT($W144=0),"",SUMIFS('Source traité'!AI$4:AI$1116,'Source traité'!$A$4:$A$1116,$D144,'Source traité'!$V$4:$V$1116,$V144)/SUMIFS('[6]Comp2016-2017 (3)'!$G$5:$G$289,'[6]Comp2016-2017 (3)'!$A$5:$A$289,$D144,'[6]Comp2016-2017 (3)'!$R$5:$R$289,$V144)*$AB144))</f>
        <v/>
      </c>
      <c r="AJ144" s="183">
        <f>IF($W144=AJ$3,$AB144,IF(NOT($W144=0),"",SUMIFS('Source traité'!AJ$4:AJ$1116,'Source traité'!$A$4:$A$1116,$D144,'Source traité'!$V$4:$V$1116,$V144)/SUMIFS('[6]Comp2016-2017 (3)'!$G$5:$G$289,'[6]Comp2016-2017 (3)'!$A$5:$A$289,$D144,'[6]Comp2016-2017 (3)'!$R$5:$R$289,$V144)*$AB144))</f>
        <v/>
      </c>
      <c r="AK144" s="183">
        <f>SUM(AC144:AJ144)-AB144</f>
        <v/>
      </c>
      <c r="AL144" s="179">
        <f>IF(A144=D144,"remplir à la main","")</f>
        <v/>
      </c>
      <c r="AM144" s="179">
        <f>VLOOKUP(A144,'[6]Table corresp.'!$M$4:$U$63,8,FALSE)</f>
        <v/>
      </c>
      <c r="AN144" s="179">
        <f>VLOOKUP(D144,'[6]Table corresp.'!$M$4:$U$63,9,FALSE)</f>
        <v/>
      </c>
    </row>
    <row r="145">
      <c r="A145" s="235" t="inlineStr">
        <is>
          <t>13 - Sciages bruts de Douglas</t>
        </is>
      </c>
      <c r="B145" s="179">
        <f>VLOOKUP(LEFT(A145,3),'[6]Table corresp.'!$A$4:$D$63,3,FALSE)</f>
        <v/>
      </c>
      <c r="C145" s="179">
        <f>VLOOKUP(A145,'[6]Table corresp.'!$M$4:$P$63,4,FALSE)</f>
        <v/>
      </c>
      <c r="D145" s="235" t="inlineStr">
        <is>
          <t>Palettes et emballages</t>
        </is>
      </c>
      <c r="E145" s="179">
        <f>VLOOKUP(LEFT(D145,3),'[6]Table corresp.'!$A$4:$D$63,4,FALSE)</f>
        <v/>
      </c>
      <c r="F145" s="179">
        <f>LEFT(A145,3)&amp;" - "&amp;LEFT(D145,3)</f>
        <v/>
      </c>
      <c r="G145" s="195" t="n">
        <v>48843</v>
      </c>
      <c r="H145" s="195" t="n">
        <v>0</v>
      </c>
      <c r="I145" s="195" t="n">
        <v>48843</v>
      </c>
      <c r="J145" s="195" t="n">
        <v>541.6265213733217</v>
      </c>
      <c r="K145" s="195" t="n">
        <v>0</v>
      </c>
      <c r="L145" s="195" t="n">
        <v>541.6265213733217</v>
      </c>
      <c r="M145" s="195" t="n">
        <v>0</v>
      </c>
      <c r="N145" s="195" t="n">
        <v>0</v>
      </c>
      <c r="O145" s="195" t="n">
        <v>0</v>
      </c>
      <c r="P145" s="195" t="n">
        <v>0</v>
      </c>
      <c r="Q145" s="195" t="n">
        <v>0</v>
      </c>
      <c r="R145" s="195" t="n">
        <v>0</v>
      </c>
      <c r="S145" s="196" t="n"/>
      <c r="T145" s="179">
        <f>VLOOKUP(A145,'[6]Groupe de branches'!$Z$27:$AM$86,14,FALSE)</f>
        <v/>
      </c>
      <c r="U145" s="179">
        <f>VLOOKUP(D145,'[6]Groupe de branches'!$Z$27:$AM$86,14,FALSE)</f>
        <v/>
      </c>
      <c r="V145" s="179" t="n">
        <v>2016</v>
      </c>
      <c r="W145" s="179">
        <f>VLOOKUP(D145,'[6]Table corresp.'!$M$4:$S$63,7,FALSE)</f>
        <v/>
      </c>
      <c r="X145" s="197">
        <f>IFERROR(G145/SUMIFS('[6]Comp2016-2017 (3)'!$I$5:$I$289,'[6]Comp2016-2017 (3)'!$A$5:$A$289,A145,'[6]Comp2016-2017 (3)'!$R$5:$R$289,V145),0)</f>
        <v/>
      </c>
      <c r="Y145" s="182">
        <f>IFERROR(IF(RIGHT(F145,3)="Exp",VLOOKUP(F145,#REF!,2,FALSE),VLOOKUP(F145,#REF!,9,FALSE)),1)</f>
        <v/>
      </c>
      <c r="Z145" s="197">
        <f>Y145/SUMIFS($Y$4:$Y$1116,$V$4:$V$1116,V145,$A$4:$A$1116,A145)</f>
        <v/>
      </c>
      <c r="AA145" s="181">
        <f>X145*Z145</f>
        <v/>
      </c>
      <c r="AB145" s="183">
        <f>IFERROR(SUMIFS('[6]Comp2016-2017 (3)'!$G$5:$G$289,'[6]Comp2016-2017 (3)'!$A$5:$A$289,A145,'[6]Comp2016-2017 (3)'!$R$5:$R$289,V145)*AA145/SUMIFS($AA$4:$AA$1116,$A$4:$A$1116,A145,$V$4:$V$1116,V145),0)</f>
        <v/>
      </c>
      <c r="AC145" s="183">
        <f>IF($W145=AC$3,$AB145,IF(NOT($W145=0),"",SUMIFS('Source traité'!AC$4:AC$1116,'Source traité'!$A$4:$A$1116,$D145,'Source traité'!$V$4:$V$1116,$V145)/SUMIFS('[6]Comp2016-2017 (3)'!$G$5:$G$289,'[6]Comp2016-2017 (3)'!$A$5:$A$289,$D145,'[6]Comp2016-2017 (3)'!$R$5:$R$289,$V145)*$AB145))</f>
        <v/>
      </c>
      <c r="AD145" s="183">
        <f>IF($W145=AD$3,$AB145,IF(NOT($W145=0),"",SUMIFS('Source traité'!AD$4:AD$1116,'Source traité'!$A$4:$A$1116,$D145,'Source traité'!$V$4:$V$1116,$V145)/SUMIFS('[6]Comp2016-2017 (3)'!$G$5:$G$289,'[6]Comp2016-2017 (3)'!$A$5:$A$289,$D145,'[6]Comp2016-2017 (3)'!$R$5:$R$289,$V145)*$AB145))</f>
        <v/>
      </c>
      <c r="AE145" s="183">
        <f>IF($W145=AE$3,$AB145,IF(NOT($W145=0),"",SUMIFS('Source traité'!AE$4:AE$1116,'Source traité'!$A$4:$A$1116,$D145,'Source traité'!$V$4:$V$1116,$V145)/SUMIFS('[6]Comp2016-2017 (3)'!$G$5:$G$289,'[6]Comp2016-2017 (3)'!$A$5:$A$289,$D145,'[6]Comp2016-2017 (3)'!$R$5:$R$289,$V145)*$AB145))</f>
        <v/>
      </c>
      <c r="AF145" s="183">
        <f>IF($W145=AF$3,$AB145,IF(NOT($W145=0),"",SUMIFS('Source traité'!AF$4:AF$1116,'Source traité'!$A$4:$A$1116,$D145,'Source traité'!$V$4:$V$1116,$V145)/SUMIFS('[6]Comp2016-2017 (3)'!$G$5:$G$289,'[6]Comp2016-2017 (3)'!$A$5:$A$289,$D145,'[6]Comp2016-2017 (3)'!$R$5:$R$289,$V145)*$AB145))</f>
        <v/>
      </c>
      <c r="AG145" s="183">
        <f>IF($W145=AG$3,$AB145,IF(NOT($W145=0),"",SUMIFS('Source traité'!AG$4:AG$1116,'Source traité'!$A$4:$A$1116,$D145,'Source traité'!$V$4:$V$1116,$V145)/SUMIFS('[6]Comp2016-2017 (3)'!$G$5:$G$289,'[6]Comp2016-2017 (3)'!$A$5:$A$289,$D145,'[6]Comp2016-2017 (3)'!$R$5:$R$289,$V145)*$AB145))</f>
        <v/>
      </c>
      <c r="AH145" s="183">
        <f>IF($W145=AH$3,$AB145,IF(NOT($W145=0),"",SUMIFS('Source traité'!AH$4:AH$1116,'Source traité'!$A$4:$A$1116,$D145,'Source traité'!$V$4:$V$1116,$V145)/SUMIFS('[6]Comp2016-2017 (3)'!$G$5:$G$289,'[6]Comp2016-2017 (3)'!$A$5:$A$289,$D145,'[6]Comp2016-2017 (3)'!$R$5:$R$289,$V145)*$AB145))</f>
        <v/>
      </c>
      <c r="AI145" s="183">
        <f>IF($W145=AI$3,$AB145,IF(NOT($W145=0),"",SUMIFS('Source traité'!AI$4:AI$1116,'Source traité'!$A$4:$A$1116,$D145,'Source traité'!$V$4:$V$1116,$V145)/SUMIFS('[6]Comp2016-2017 (3)'!$G$5:$G$289,'[6]Comp2016-2017 (3)'!$A$5:$A$289,$D145,'[6]Comp2016-2017 (3)'!$R$5:$R$289,$V145)*$AB145))</f>
        <v/>
      </c>
      <c r="AJ145" s="183">
        <f>IF($W145=AJ$3,$AB145,IF(NOT($W145=0),"",SUMIFS('Source traité'!AJ$4:AJ$1116,'Source traité'!$A$4:$A$1116,$D145,'Source traité'!$V$4:$V$1116,$V145)/SUMIFS('[6]Comp2016-2017 (3)'!$G$5:$G$289,'[6]Comp2016-2017 (3)'!$A$5:$A$289,$D145,'[6]Comp2016-2017 (3)'!$R$5:$R$289,$V145)*$AB145))</f>
        <v/>
      </c>
      <c r="AK145" s="183">
        <f>SUM(AC145:AJ145)-AB145</f>
        <v/>
      </c>
      <c r="AL145" s="179">
        <f>IF(A145=D145,"remplir à la main","")</f>
        <v/>
      </c>
      <c r="AM145" s="179">
        <f>VLOOKUP(A145,'[6]Table corresp.'!$M$4:$U$63,8,FALSE)</f>
        <v/>
      </c>
      <c r="AN145" s="179">
        <f>VLOOKUP(D145,'[6]Table corresp.'!$M$4:$U$63,9,FALSE)</f>
        <v/>
      </c>
    </row>
    <row r="146">
      <c r="A146" s="235" t="inlineStr">
        <is>
          <t>13 - Sciages bruts de Douglas</t>
        </is>
      </c>
      <c r="B146" s="179">
        <f>VLOOKUP(LEFT(A146,3),'[6]Table corresp.'!$A$4:$D$63,3,FALSE)</f>
        <v/>
      </c>
      <c r="C146" s="179">
        <f>VLOOKUP(A146,'[6]Table corresp.'!$M$4:$P$63,4,FALSE)</f>
        <v/>
      </c>
      <c r="D146" s="235" t="inlineStr">
        <is>
          <t>40 - Produits en bois pour aménagement extérieur</t>
        </is>
      </c>
      <c r="E146" s="179">
        <f>VLOOKUP(LEFT(D146,3),'[6]Table corresp.'!$A$4:$D$63,4,FALSE)</f>
        <v/>
      </c>
      <c r="F146" s="179">
        <f>LEFT(A146,3)&amp;" - "&amp;LEFT(D146,3)</f>
        <v/>
      </c>
      <c r="G146" s="195" t="n">
        <v>7795.622931306153</v>
      </c>
      <c r="H146" s="195" t="n">
        <v>0</v>
      </c>
      <c r="I146" s="195" t="n">
        <v>7795.622931306153</v>
      </c>
      <c r="J146" s="195" t="n">
        <v>75.97854424026872</v>
      </c>
      <c r="K146" s="195" t="n">
        <v>0</v>
      </c>
      <c r="L146" s="195" t="n">
        <v>75.97854424026872</v>
      </c>
      <c r="M146" s="195" t="n">
        <v>0</v>
      </c>
      <c r="N146" s="195" t="n">
        <v>0</v>
      </c>
      <c r="O146" s="195" t="n">
        <v>0</v>
      </c>
      <c r="P146" s="195" t="n">
        <v>0</v>
      </c>
      <c r="Q146" s="195" t="n">
        <v>0</v>
      </c>
      <c r="R146" s="195" t="n">
        <v>0</v>
      </c>
      <c r="S146" s="196" t="n"/>
      <c r="T146" s="179">
        <f>VLOOKUP(A146,'[6]Groupe de branches'!$Z$27:$AM$86,14,FALSE)</f>
        <v/>
      </c>
      <c r="U146" s="179">
        <f>VLOOKUP(D146,'[6]Groupe de branches'!$Z$27:$AM$86,14,FALSE)</f>
        <v/>
      </c>
      <c r="V146" s="179" t="n">
        <v>2016</v>
      </c>
      <c r="W146" s="179">
        <f>VLOOKUP(D146,'[6]Table corresp.'!$M$4:$S$63,7,FALSE)</f>
        <v/>
      </c>
      <c r="X146" s="197">
        <f>IFERROR(G146/SUMIFS('[6]Comp2016-2017 (3)'!$I$5:$I$289,'[6]Comp2016-2017 (3)'!$A$5:$A$289,A146,'[6]Comp2016-2017 (3)'!$R$5:$R$289,V146),0)</f>
        <v/>
      </c>
      <c r="Y146" s="182">
        <f>IFERROR(IF(RIGHT(F146,3)="Exp",VLOOKUP(F146,#REF!,2,FALSE),VLOOKUP(F146,#REF!,9,FALSE)),1)</f>
        <v/>
      </c>
      <c r="Z146" s="197">
        <f>Y146/SUMIFS($Y$4:$Y$1116,$V$4:$V$1116,V146,$A$4:$A$1116,A146)</f>
        <v/>
      </c>
      <c r="AA146" s="181">
        <f>X146*Z146</f>
        <v/>
      </c>
      <c r="AB146" s="183">
        <f>IFERROR(SUMIFS('[6]Comp2016-2017 (3)'!$G$5:$G$289,'[6]Comp2016-2017 (3)'!$A$5:$A$289,A146,'[6]Comp2016-2017 (3)'!$R$5:$R$289,V146)*AA146/SUMIFS($AA$4:$AA$1116,$A$4:$A$1116,A146,$V$4:$V$1116,V146),0)</f>
        <v/>
      </c>
      <c r="AC146" s="183">
        <f>IF($W146=AC$3,$AB146,IF(NOT($W146=0),"",SUMIFS('Source traité'!AC$4:AC$1116,'Source traité'!$A$4:$A$1116,$D146,'Source traité'!$V$4:$V$1116,$V146)/SUMIFS('[6]Comp2016-2017 (3)'!$G$5:$G$289,'[6]Comp2016-2017 (3)'!$A$5:$A$289,$D146,'[6]Comp2016-2017 (3)'!$R$5:$R$289,$V146)*$AB146))</f>
        <v/>
      </c>
      <c r="AD146" s="183">
        <f>IF($W146=AD$3,$AB146,IF(NOT($W146=0),"",SUMIFS('Source traité'!AD$4:AD$1116,'Source traité'!$A$4:$A$1116,$D146,'Source traité'!$V$4:$V$1116,$V146)/SUMIFS('[6]Comp2016-2017 (3)'!$G$5:$G$289,'[6]Comp2016-2017 (3)'!$A$5:$A$289,$D146,'[6]Comp2016-2017 (3)'!$R$5:$R$289,$V146)*$AB146))</f>
        <v/>
      </c>
      <c r="AE146" s="183">
        <f>IF($W146=AE$3,$AB146,IF(NOT($W146=0),"",SUMIFS('Source traité'!AE$4:AE$1116,'Source traité'!$A$4:$A$1116,$D146,'Source traité'!$V$4:$V$1116,$V146)/SUMIFS('[6]Comp2016-2017 (3)'!$G$5:$G$289,'[6]Comp2016-2017 (3)'!$A$5:$A$289,$D146,'[6]Comp2016-2017 (3)'!$R$5:$R$289,$V146)*$AB146))</f>
        <v/>
      </c>
      <c r="AF146" s="183">
        <f>IF($W146=AF$3,$AB146,IF(NOT($W146=0),"",SUMIFS('Source traité'!AF$4:AF$1116,'Source traité'!$A$4:$A$1116,$D146,'Source traité'!$V$4:$V$1116,$V146)/SUMIFS('[6]Comp2016-2017 (3)'!$G$5:$G$289,'[6]Comp2016-2017 (3)'!$A$5:$A$289,$D146,'[6]Comp2016-2017 (3)'!$R$5:$R$289,$V146)*$AB146))</f>
        <v/>
      </c>
      <c r="AG146" s="183">
        <f>IF($W146=AG$3,$AB146,IF(NOT($W146=0),"",SUMIFS('Source traité'!AG$4:AG$1116,'Source traité'!$A$4:$A$1116,$D146,'Source traité'!$V$4:$V$1116,$V146)/SUMIFS('[6]Comp2016-2017 (3)'!$G$5:$G$289,'[6]Comp2016-2017 (3)'!$A$5:$A$289,$D146,'[6]Comp2016-2017 (3)'!$R$5:$R$289,$V146)*$AB146))</f>
        <v/>
      </c>
      <c r="AH146" s="183">
        <f>IF($W146=AH$3,$AB146,IF(NOT($W146=0),"",SUMIFS('Source traité'!AH$4:AH$1116,'Source traité'!$A$4:$A$1116,$D146,'Source traité'!$V$4:$V$1116,$V146)/SUMIFS('[6]Comp2016-2017 (3)'!$G$5:$G$289,'[6]Comp2016-2017 (3)'!$A$5:$A$289,$D146,'[6]Comp2016-2017 (3)'!$R$5:$R$289,$V146)*$AB146))</f>
        <v/>
      </c>
      <c r="AI146" s="183">
        <f>IF($W146=AI$3,$AB146,IF(NOT($W146=0),"",SUMIFS('Source traité'!AI$4:AI$1116,'Source traité'!$A$4:$A$1116,$D146,'Source traité'!$V$4:$V$1116,$V146)/SUMIFS('[6]Comp2016-2017 (3)'!$G$5:$G$289,'[6]Comp2016-2017 (3)'!$A$5:$A$289,$D146,'[6]Comp2016-2017 (3)'!$R$5:$R$289,$V146)*$AB146))</f>
        <v/>
      </c>
      <c r="AJ146" s="183">
        <f>IF($W146=AJ$3,$AB146,IF(NOT($W146=0),"",SUMIFS('Source traité'!AJ$4:AJ$1116,'Source traité'!$A$4:$A$1116,$D146,'Source traité'!$V$4:$V$1116,$V146)/SUMIFS('[6]Comp2016-2017 (3)'!$G$5:$G$289,'[6]Comp2016-2017 (3)'!$A$5:$A$289,$D146,'[6]Comp2016-2017 (3)'!$R$5:$R$289,$V146)*$AB146))</f>
        <v/>
      </c>
      <c r="AK146" s="183">
        <f>SUM(AC146:AJ146)-AB146</f>
        <v/>
      </c>
      <c r="AL146" s="179">
        <f>IF(A146=D146,"remplir à la main","")</f>
        <v/>
      </c>
      <c r="AM146" s="179">
        <f>VLOOKUP(A146,'[6]Table corresp.'!$M$4:$U$63,8,FALSE)</f>
        <v/>
      </c>
      <c r="AN146" s="179">
        <f>VLOOKUP(D146,'[6]Table corresp.'!$M$4:$U$63,9,FALSE)</f>
        <v/>
      </c>
    </row>
    <row r="147">
      <c r="A147" s="235" t="inlineStr">
        <is>
          <t>13 - Sciages bruts de Douglas</t>
        </is>
      </c>
      <c r="B147" s="179">
        <f>VLOOKUP(LEFT(A147,3),'[6]Table corresp.'!$A$4:$D$63,3,FALSE)</f>
        <v/>
      </c>
      <c r="C147" s="179">
        <f>VLOOKUP(A147,'[6]Table corresp.'!$M$4:$P$63,4,FALSE)</f>
        <v/>
      </c>
      <c r="D147" s="235" t="inlineStr">
        <is>
          <t>52 - Génie civil</t>
        </is>
      </c>
      <c r="E147" s="179">
        <f>VLOOKUP(LEFT(D147,3),'[6]Table corresp.'!$A$4:$D$63,4,FALSE)</f>
        <v/>
      </c>
      <c r="F147" s="179">
        <f>LEFT(A147,3)&amp;" - "&amp;LEFT(D147,3)</f>
        <v/>
      </c>
      <c r="G147" s="195" t="n">
        <v>1512</v>
      </c>
      <c r="H147" s="195" t="n">
        <v>0</v>
      </c>
      <c r="I147" s="195" t="n">
        <v>1512</v>
      </c>
      <c r="J147" s="195" t="n">
        <v>16.76676904196021</v>
      </c>
      <c r="K147" s="195" t="n">
        <v>0</v>
      </c>
      <c r="L147" s="195" t="n">
        <v>16.76676904196021</v>
      </c>
      <c r="M147" s="195" t="n">
        <v>0</v>
      </c>
      <c r="N147" s="195" t="n">
        <v>0</v>
      </c>
      <c r="O147" s="195" t="n">
        <v>0</v>
      </c>
      <c r="P147" s="195" t="n">
        <v>0</v>
      </c>
      <c r="Q147" s="195" t="n">
        <v>0</v>
      </c>
      <c r="R147" s="195" t="n">
        <v>0</v>
      </c>
      <c r="S147" s="196" t="n"/>
      <c r="T147" s="179">
        <f>VLOOKUP(A147,'[6]Groupe de branches'!$Z$27:$AM$86,14,FALSE)</f>
        <v/>
      </c>
      <c r="U147" s="179">
        <f>VLOOKUP(D147,'[6]Groupe de branches'!$Z$27:$AM$86,14,FALSE)</f>
        <v/>
      </c>
      <c r="V147" s="179" t="n">
        <v>2016</v>
      </c>
      <c r="W147" s="179">
        <f>VLOOKUP(D147,'[6]Table corresp.'!$M$4:$S$63,7,FALSE)</f>
        <v/>
      </c>
      <c r="X147" s="197">
        <f>IFERROR(G147/SUMIFS('[6]Comp2016-2017 (3)'!$I$5:$I$289,'[6]Comp2016-2017 (3)'!$A$5:$A$289,A147,'[6]Comp2016-2017 (3)'!$R$5:$R$289,V147),0)</f>
        <v/>
      </c>
      <c r="Y147" s="182">
        <f>IFERROR(IF(RIGHT(F147,3)="Exp",VLOOKUP(F147,#REF!,2,FALSE),VLOOKUP(F147,#REF!,9,FALSE)),1)</f>
        <v/>
      </c>
      <c r="Z147" s="197">
        <f>Y147/SUMIFS($Y$4:$Y$1116,$V$4:$V$1116,V147,$A$4:$A$1116,A147)</f>
        <v/>
      </c>
      <c r="AA147" s="181">
        <f>X147*Z147</f>
        <v/>
      </c>
      <c r="AB147" s="183">
        <f>IFERROR(SUMIFS('[6]Comp2016-2017 (3)'!$G$5:$G$289,'[6]Comp2016-2017 (3)'!$A$5:$A$289,A147,'[6]Comp2016-2017 (3)'!$R$5:$R$289,V147)*AA147/SUMIFS($AA$4:$AA$1116,$A$4:$A$1116,A147,$V$4:$V$1116,V147),0)</f>
        <v/>
      </c>
      <c r="AC147" s="183">
        <f>IF($W147=AC$3,$AB147,IF(NOT($W147=0),"",SUMIFS('Source traité'!AC$4:AC$1116,'Source traité'!$A$4:$A$1116,$D147,'Source traité'!$V$4:$V$1116,$V147)/SUMIFS('[6]Comp2016-2017 (3)'!$G$5:$G$289,'[6]Comp2016-2017 (3)'!$A$5:$A$289,$D147,'[6]Comp2016-2017 (3)'!$R$5:$R$289,$V147)*$AB147))</f>
        <v/>
      </c>
      <c r="AD147" s="183">
        <f>IF($W147=AD$3,$AB147,IF(NOT($W147=0),"",SUMIFS('Source traité'!AD$4:AD$1116,'Source traité'!$A$4:$A$1116,$D147,'Source traité'!$V$4:$V$1116,$V147)/SUMIFS('[6]Comp2016-2017 (3)'!$G$5:$G$289,'[6]Comp2016-2017 (3)'!$A$5:$A$289,$D147,'[6]Comp2016-2017 (3)'!$R$5:$R$289,$V147)*$AB147))</f>
        <v/>
      </c>
      <c r="AE147" s="183">
        <f>IF($W147=AE$3,$AB147,IF(NOT($W147=0),"",SUMIFS('Source traité'!AE$4:AE$1116,'Source traité'!$A$4:$A$1116,$D147,'Source traité'!$V$4:$V$1116,$V147)/SUMIFS('[6]Comp2016-2017 (3)'!$G$5:$G$289,'[6]Comp2016-2017 (3)'!$A$5:$A$289,$D147,'[6]Comp2016-2017 (3)'!$R$5:$R$289,$V147)*$AB147))</f>
        <v/>
      </c>
      <c r="AF147" s="183">
        <f>IF($W147=AF$3,$AB147,IF(NOT($W147=0),"",SUMIFS('Source traité'!AF$4:AF$1116,'Source traité'!$A$4:$A$1116,$D147,'Source traité'!$V$4:$V$1116,$V147)/SUMIFS('[6]Comp2016-2017 (3)'!$G$5:$G$289,'[6]Comp2016-2017 (3)'!$A$5:$A$289,$D147,'[6]Comp2016-2017 (3)'!$R$5:$R$289,$V147)*$AB147))</f>
        <v/>
      </c>
      <c r="AG147" s="183">
        <f>IF($W147=AG$3,$AB147,IF(NOT($W147=0),"",SUMIFS('Source traité'!AG$4:AG$1116,'Source traité'!$A$4:$A$1116,$D147,'Source traité'!$V$4:$V$1116,$V147)/SUMIFS('[6]Comp2016-2017 (3)'!$G$5:$G$289,'[6]Comp2016-2017 (3)'!$A$5:$A$289,$D147,'[6]Comp2016-2017 (3)'!$R$5:$R$289,$V147)*$AB147))</f>
        <v/>
      </c>
      <c r="AH147" s="183">
        <f>IF($W147=AH$3,$AB147,IF(NOT($W147=0),"",SUMIFS('Source traité'!AH$4:AH$1116,'Source traité'!$A$4:$A$1116,$D147,'Source traité'!$V$4:$V$1116,$V147)/SUMIFS('[6]Comp2016-2017 (3)'!$G$5:$G$289,'[6]Comp2016-2017 (3)'!$A$5:$A$289,$D147,'[6]Comp2016-2017 (3)'!$R$5:$R$289,$V147)*$AB147))</f>
        <v/>
      </c>
      <c r="AI147" s="183">
        <f>IF($W147=AI$3,$AB147,IF(NOT($W147=0),"",SUMIFS('Source traité'!AI$4:AI$1116,'Source traité'!$A$4:$A$1116,$D147,'Source traité'!$V$4:$V$1116,$V147)/SUMIFS('[6]Comp2016-2017 (3)'!$G$5:$G$289,'[6]Comp2016-2017 (3)'!$A$5:$A$289,$D147,'[6]Comp2016-2017 (3)'!$R$5:$R$289,$V147)*$AB147))</f>
        <v/>
      </c>
      <c r="AJ147" s="183">
        <f>IF($W147=AJ$3,$AB147,IF(NOT($W147=0),"",SUMIFS('Source traité'!AJ$4:AJ$1116,'Source traité'!$A$4:$A$1116,$D147,'Source traité'!$V$4:$V$1116,$V147)/SUMIFS('[6]Comp2016-2017 (3)'!$G$5:$G$289,'[6]Comp2016-2017 (3)'!$A$5:$A$289,$D147,'[6]Comp2016-2017 (3)'!$R$5:$R$289,$V147)*$AB147))</f>
        <v/>
      </c>
      <c r="AK147" s="183">
        <f>SUM(AC147:AJ147)-AB147</f>
        <v/>
      </c>
      <c r="AL147" s="179">
        <f>IF(A147=D147,"remplir à la main","")</f>
        <v/>
      </c>
      <c r="AM147" s="179">
        <f>VLOOKUP(A147,'[6]Table corresp.'!$M$4:$U$63,8,FALSE)</f>
        <v/>
      </c>
      <c r="AN147" s="179">
        <f>VLOOKUP(D147,'[6]Table corresp.'!$M$4:$U$63,9,FALSE)</f>
        <v/>
      </c>
    </row>
    <row r="148">
      <c r="A148" s="235" t="inlineStr">
        <is>
          <t>13 - Sciages bruts de Douglas</t>
        </is>
      </c>
      <c r="B148" s="179">
        <f>VLOOKUP(LEFT(A148,3),'[6]Table corresp.'!$A$4:$D$63,3,FALSE)</f>
        <v/>
      </c>
      <c r="C148" s="179">
        <f>VLOOKUP(A148,'[6]Table corresp.'!$M$4:$P$63,4,FALSE)</f>
        <v/>
      </c>
      <c r="D148" s="235" t="inlineStr">
        <is>
          <t>54 - Travaux de menuiserie bois</t>
        </is>
      </c>
      <c r="E148" s="179">
        <f>VLOOKUP(LEFT(D148,3),'[6]Table corresp.'!$A$4:$D$63,4,FALSE)</f>
        <v/>
      </c>
      <c r="F148" s="179">
        <f>LEFT(A148,3)&amp;" - "&amp;LEFT(D148,3)</f>
        <v/>
      </c>
      <c r="G148" s="195" t="n">
        <v>5000</v>
      </c>
      <c r="H148" s="195" t="n">
        <v>0</v>
      </c>
      <c r="I148" s="195" t="n">
        <v>5000</v>
      </c>
      <c r="J148" s="195" t="n">
        <v>19.96043933566691</v>
      </c>
      <c r="K148" s="195" t="n">
        <v>0</v>
      </c>
      <c r="L148" s="195" t="n">
        <v>19.96043933566691</v>
      </c>
      <c r="M148" s="195" t="n">
        <v>0</v>
      </c>
      <c r="N148" s="195" t="n">
        <v>0</v>
      </c>
      <c r="O148" s="195" t="n">
        <v>0</v>
      </c>
      <c r="P148" s="195" t="n">
        <v>0</v>
      </c>
      <c r="Q148" s="195" t="n">
        <v>0</v>
      </c>
      <c r="R148" s="195" t="n">
        <v>0</v>
      </c>
      <c r="S148" s="196" t="n"/>
      <c r="T148" s="179">
        <f>VLOOKUP(A148,'[6]Groupe de branches'!$Z$27:$AM$86,14,FALSE)</f>
        <v/>
      </c>
      <c r="U148" s="179">
        <f>VLOOKUP(D148,'[6]Groupe de branches'!$Z$27:$AM$86,14,FALSE)</f>
        <v/>
      </c>
      <c r="V148" s="179" t="n">
        <v>2016</v>
      </c>
      <c r="W148" s="179">
        <f>VLOOKUP(D148,'[6]Table corresp.'!$M$4:$S$63,7,FALSE)</f>
        <v/>
      </c>
      <c r="X148" s="197">
        <f>IFERROR(G148/SUMIFS('[6]Comp2016-2017 (3)'!$I$5:$I$289,'[6]Comp2016-2017 (3)'!$A$5:$A$289,A148,'[6]Comp2016-2017 (3)'!$R$5:$R$289,V148),0)</f>
        <v/>
      </c>
      <c r="Y148" s="182">
        <f>IFERROR(IF(RIGHT(F148,3)="Exp",VLOOKUP(F148,#REF!,2,FALSE),VLOOKUP(F148,#REF!,9,FALSE)),1)</f>
        <v/>
      </c>
      <c r="Z148" s="197">
        <f>Y148/SUMIFS($Y$4:$Y$1116,$V$4:$V$1116,V148,$A$4:$A$1116,A148)</f>
        <v/>
      </c>
      <c r="AA148" s="181">
        <f>X148*Z148</f>
        <v/>
      </c>
      <c r="AB148" s="183">
        <f>IFERROR(SUMIFS('[6]Comp2016-2017 (3)'!$G$5:$G$289,'[6]Comp2016-2017 (3)'!$A$5:$A$289,A148,'[6]Comp2016-2017 (3)'!$R$5:$R$289,V148)*AA148/SUMIFS($AA$4:$AA$1116,$A$4:$A$1116,A148,$V$4:$V$1116,V148),0)</f>
        <v/>
      </c>
      <c r="AC148" s="183">
        <f>IF($W148=AC$3,$AB148,IF(NOT($W148=0),"",SUMIFS('Source traité'!AC$4:AC$1116,'Source traité'!$A$4:$A$1116,$D148,'Source traité'!$V$4:$V$1116,$V148)/SUMIFS('[6]Comp2016-2017 (3)'!$G$5:$G$289,'[6]Comp2016-2017 (3)'!$A$5:$A$289,$D148,'[6]Comp2016-2017 (3)'!$R$5:$R$289,$V148)*$AB148))</f>
        <v/>
      </c>
      <c r="AD148" s="183">
        <f>IF($W148=AD$3,$AB148,IF(NOT($W148=0),"",SUMIFS('Source traité'!AD$4:AD$1116,'Source traité'!$A$4:$A$1116,$D148,'Source traité'!$V$4:$V$1116,$V148)/SUMIFS('[6]Comp2016-2017 (3)'!$G$5:$G$289,'[6]Comp2016-2017 (3)'!$A$5:$A$289,$D148,'[6]Comp2016-2017 (3)'!$R$5:$R$289,$V148)*$AB148))</f>
        <v/>
      </c>
      <c r="AE148" s="183">
        <f>IF($W148=AE$3,$AB148,IF(NOT($W148=0),"",SUMIFS('Source traité'!AE$4:AE$1116,'Source traité'!$A$4:$A$1116,$D148,'Source traité'!$V$4:$V$1116,$V148)/SUMIFS('[6]Comp2016-2017 (3)'!$G$5:$G$289,'[6]Comp2016-2017 (3)'!$A$5:$A$289,$D148,'[6]Comp2016-2017 (3)'!$R$5:$R$289,$V148)*$AB148))</f>
        <v/>
      </c>
      <c r="AF148" s="183">
        <f>IF($W148=AF$3,$AB148,IF(NOT($W148=0),"",SUMIFS('Source traité'!AF$4:AF$1116,'Source traité'!$A$4:$A$1116,$D148,'Source traité'!$V$4:$V$1116,$V148)/SUMIFS('[6]Comp2016-2017 (3)'!$G$5:$G$289,'[6]Comp2016-2017 (3)'!$A$5:$A$289,$D148,'[6]Comp2016-2017 (3)'!$R$5:$R$289,$V148)*$AB148))</f>
        <v/>
      </c>
      <c r="AG148" s="183">
        <f>IF($W148=AG$3,$AB148,IF(NOT($W148=0),"",SUMIFS('Source traité'!AG$4:AG$1116,'Source traité'!$A$4:$A$1116,$D148,'Source traité'!$V$4:$V$1116,$V148)/SUMIFS('[6]Comp2016-2017 (3)'!$G$5:$G$289,'[6]Comp2016-2017 (3)'!$A$5:$A$289,$D148,'[6]Comp2016-2017 (3)'!$R$5:$R$289,$V148)*$AB148))</f>
        <v/>
      </c>
      <c r="AH148" s="183">
        <f>IF($W148=AH$3,$AB148,IF(NOT($W148=0),"",SUMIFS('Source traité'!AH$4:AH$1116,'Source traité'!$A$4:$A$1116,$D148,'Source traité'!$V$4:$V$1116,$V148)/SUMIFS('[6]Comp2016-2017 (3)'!$G$5:$G$289,'[6]Comp2016-2017 (3)'!$A$5:$A$289,$D148,'[6]Comp2016-2017 (3)'!$R$5:$R$289,$V148)*$AB148))</f>
        <v/>
      </c>
      <c r="AI148" s="183">
        <f>IF($W148=AI$3,$AB148,IF(NOT($W148=0),"",SUMIFS('Source traité'!AI$4:AI$1116,'Source traité'!$A$4:$A$1116,$D148,'Source traité'!$V$4:$V$1116,$V148)/SUMIFS('[6]Comp2016-2017 (3)'!$G$5:$G$289,'[6]Comp2016-2017 (3)'!$A$5:$A$289,$D148,'[6]Comp2016-2017 (3)'!$R$5:$R$289,$V148)*$AB148))</f>
        <v/>
      </c>
      <c r="AJ148" s="183">
        <f>IF($W148=AJ$3,$AB148,IF(NOT($W148=0),"",SUMIFS('Source traité'!AJ$4:AJ$1116,'Source traité'!$A$4:$A$1116,$D148,'Source traité'!$V$4:$V$1116,$V148)/SUMIFS('[6]Comp2016-2017 (3)'!$G$5:$G$289,'[6]Comp2016-2017 (3)'!$A$5:$A$289,$D148,'[6]Comp2016-2017 (3)'!$R$5:$R$289,$V148)*$AB148))</f>
        <v/>
      </c>
      <c r="AK148" s="183">
        <f>SUM(AC148:AJ148)-AB148</f>
        <v/>
      </c>
      <c r="AL148" s="179">
        <f>IF(A148=D148,"remplir à la main","")</f>
        <v/>
      </c>
      <c r="AM148" s="179">
        <f>VLOOKUP(A148,'[6]Table corresp.'!$M$4:$U$63,8,FALSE)</f>
        <v/>
      </c>
      <c r="AN148" s="179">
        <f>VLOOKUP(D148,'[6]Table corresp.'!$M$4:$U$63,9,FALSE)</f>
        <v/>
      </c>
    </row>
    <row r="149">
      <c r="A149" s="235" t="inlineStr">
        <is>
          <t>13 - Sciages bruts de Douglas</t>
        </is>
      </c>
      <c r="B149" s="179">
        <f>VLOOKUP(LEFT(A149,3),'[6]Table corresp.'!$A$4:$D$63,3,FALSE)</f>
        <v/>
      </c>
      <c r="C149" s="179">
        <f>VLOOKUP(A149,'[6]Table corresp.'!$M$4:$P$63,4,FALSE)</f>
        <v/>
      </c>
      <c r="D149" s="235" t="inlineStr">
        <is>
          <t>55 - Agencement de lieux de vente</t>
        </is>
      </c>
      <c r="E149" s="179">
        <f>VLOOKUP(LEFT(D149,3),'[6]Table corresp.'!$A$4:$D$63,4,FALSE)</f>
        <v/>
      </c>
      <c r="F149" s="179">
        <f>LEFT(A149,3)&amp;" - "&amp;LEFT(D149,3)</f>
        <v/>
      </c>
      <c r="G149" s="195" t="n">
        <v>449.9303205255823</v>
      </c>
      <c r="H149" s="195" t="n">
        <v>0</v>
      </c>
      <c r="I149" s="195" t="n">
        <v>449.9303205255823</v>
      </c>
      <c r="J149" s="195" t="n">
        <v>1.796161373625611</v>
      </c>
      <c r="K149" s="195" t="n">
        <v>0</v>
      </c>
      <c r="L149" s="195" t="n">
        <v>1.796161373625611</v>
      </c>
      <c r="M149" s="195" t="n">
        <v>0</v>
      </c>
      <c r="N149" s="195" t="n">
        <v>0</v>
      </c>
      <c r="O149" s="195" t="n">
        <v>0</v>
      </c>
      <c r="P149" s="195" t="n">
        <v>0</v>
      </c>
      <c r="Q149" s="195" t="n">
        <v>0</v>
      </c>
      <c r="R149" s="195" t="n">
        <v>0</v>
      </c>
      <c r="S149" s="196" t="n"/>
      <c r="T149" s="179">
        <f>VLOOKUP(A149,'[6]Groupe de branches'!$Z$27:$AM$86,14,FALSE)</f>
        <v/>
      </c>
      <c r="U149" s="179">
        <f>VLOOKUP(D149,'[6]Groupe de branches'!$Z$27:$AM$86,14,FALSE)</f>
        <v/>
      </c>
      <c r="V149" s="179" t="n">
        <v>2016</v>
      </c>
      <c r="W149" s="179">
        <f>VLOOKUP(D149,'[6]Table corresp.'!$M$4:$S$63,7,FALSE)</f>
        <v/>
      </c>
      <c r="X149" s="197">
        <f>IFERROR(G149/SUMIFS('[6]Comp2016-2017 (3)'!$I$5:$I$289,'[6]Comp2016-2017 (3)'!$A$5:$A$289,A149,'[6]Comp2016-2017 (3)'!$R$5:$R$289,V149),0)</f>
        <v/>
      </c>
      <c r="Y149" s="182">
        <f>IFERROR(IF(RIGHT(F149,3)="Exp",VLOOKUP(F149,#REF!,2,FALSE),VLOOKUP(F149,#REF!,9,FALSE)),1)</f>
        <v/>
      </c>
      <c r="Z149" s="197">
        <f>Y149/SUMIFS($Y$4:$Y$1116,$V$4:$V$1116,V149,$A$4:$A$1116,A149)</f>
        <v/>
      </c>
      <c r="AA149" s="181">
        <f>X149*Z149</f>
        <v/>
      </c>
      <c r="AB149" s="183">
        <f>IFERROR(SUMIFS('[6]Comp2016-2017 (3)'!$G$5:$G$289,'[6]Comp2016-2017 (3)'!$A$5:$A$289,A149,'[6]Comp2016-2017 (3)'!$R$5:$R$289,V149)*AA149/SUMIFS($AA$4:$AA$1116,$A$4:$A$1116,A149,$V$4:$V$1116,V149),0)</f>
        <v/>
      </c>
      <c r="AC149" s="183">
        <f>IF($W149=AC$3,$AB149,IF(NOT($W149=0),"",SUMIFS('Source traité'!AC$4:AC$1116,'Source traité'!$A$4:$A$1116,$D149,'Source traité'!$V$4:$V$1116,$V149)/SUMIFS('[6]Comp2016-2017 (3)'!$G$5:$G$289,'[6]Comp2016-2017 (3)'!$A$5:$A$289,$D149,'[6]Comp2016-2017 (3)'!$R$5:$R$289,$V149)*$AB149))</f>
        <v/>
      </c>
      <c r="AD149" s="183">
        <f>IF($W149=AD$3,$AB149,IF(NOT($W149=0),"",SUMIFS('Source traité'!AD$4:AD$1116,'Source traité'!$A$4:$A$1116,$D149,'Source traité'!$V$4:$V$1116,$V149)/SUMIFS('[6]Comp2016-2017 (3)'!$G$5:$G$289,'[6]Comp2016-2017 (3)'!$A$5:$A$289,$D149,'[6]Comp2016-2017 (3)'!$R$5:$R$289,$V149)*$AB149))</f>
        <v/>
      </c>
      <c r="AE149" s="183">
        <f>IF($W149=AE$3,$AB149,IF(NOT($W149=0),"",SUMIFS('Source traité'!AE$4:AE$1116,'Source traité'!$A$4:$A$1116,$D149,'Source traité'!$V$4:$V$1116,$V149)/SUMIFS('[6]Comp2016-2017 (3)'!$G$5:$G$289,'[6]Comp2016-2017 (3)'!$A$5:$A$289,$D149,'[6]Comp2016-2017 (3)'!$R$5:$R$289,$V149)*$AB149))</f>
        <v/>
      </c>
      <c r="AF149" s="183">
        <f>IF($W149=AF$3,$AB149,IF(NOT($W149=0),"",SUMIFS('Source traité'!AF$4:AF$1116,'Source traité'!$A$4:$A$1116,$D149,'Source traité'!$V$4:$V$1116,$V149)/SUMIFS('[6]Comp2016-2017 (3)'!$G$5:$G$289,'[6]Comp2016-2017 (3)'!$A$5:$A$289,$D149,'[6]Comp2016-2017 (3)'!$R$5:$R$289,$V149)*$AB149))</f>
        <v/>
      </c>
      <c r="AG149" s="183">
        <f>IF($W149=AG$3,$AB149,IF(NOT($W149=0),"",SUMIFS('Source traité'!AG$4:AG$1116,'Source traité'!$A$4:$A$1116,$D149,'Source traité'!$V$4:$V$1116,$V149)/SUMIFS('[6]Comp2016-2017 (3)'!$G$5:$G$289,'[6]Comp2016-2017 (3)'!$A$5:$A$289,$D149,'[6]Comp2016-2017 (3)'!$R$5:$R$289,$V149)*$AB149))</f>
        <v/>
      </c>
      <c r="AH149" s="183">
        <f>IF($W149=AH$3,$AB149,IF(NOT($W149=0),"",SUMIFS('Source traité'!AH$4:AH$1116,'Source traité'!$A$4:$A$1116,$D149,'Source traité'!$V$4:$V$1116,$V149)/SUMIFS('[6]Comp2016-2017 (3)'!$G$5:$G$289,'[6]Comp2016-2017 (3)'!$A$5:$A$289,$D149,'[6]Comp2016-2017 (3)'!$R$5:$R$289,$V149)*$AB149))</f>
        <v/>
      </c>
      <c r="AI149" s="183">
        <f>IF($W149=AI$3,$AB149,IF(NOT($W149=0),"",SUMIFS('Source traité'!AI$4:AI$1116,'Source traité'!$A$4:$A$1116,$D149,'Source traité'!$V$4:$V$1116,$V149)/SUMIFS('[6]Comp2016-2017 (3)'!$G$5:$G$289,'[6]Comp2016-2017 (3)'!$A$5:$A$289,$D149,'[6]Comp2016-2017 (3)'!$R$5:$R$289,$V149)*$AB149))</f>
        <v/>
      </c>
      <c r="AJ149" s="183">
        <f>IF($W149=AJ$3,$AB149,IF(NOT($W149=0),"",SUMIFS('Source traité'!AJ$4:AJ$1116,'Source traité'!$A$4:$A$1116,$D149,'Source traité'!$V$4:$V$1116,$V149)/SUMIFS('[6]Comp2016-2017 (3)'!$G$5:$G$289,'[6]Comp2016-2017 (3)'!$A$5:$A$289,$D149,'[6]Comp2016-2017 (3)'!$R$5:$R$289,$V149)*$AB149))</f>
        <v/>
      </c>
      <c r="AK149" s="183">
        <f>SUM(AC149:AJ149)-AB149</f>
        <v/>
      </c>
      <c r="AL149" s="179">
        <f>IF(A149=D149,"remplir à la main","")</f>
        <v/>
      </c>
      <c r="AM149" s="179">
        <f>VLOOKUP(A149,'[6]Table corresp.'!$M$4:$U$63,8,FALSE)</f>
        <v/>
      </c>
      <c r="AN149" s="179">
        <f>VLOOKUP(D149,'[6]Table corresp.'!$M$4:$U$63,9,FALSE)</f>
        <v/>
      </c>
    </row>
    <row r="150">
      <c r="A150" s="235" t="inlineStr">
        <is>
          <t>13 - Sciages bruts de Douglas</t>
        </is>
      </c>
      <c r="B150" s="179">
        <f>VLOOKUP(LEFT(A150,3),'[6]Table corresp.'!$A$4:$D$63,3,FALSE)</f>
        <v/>
      </c>
      <c r="C150" s="179">
        <f>VLOOKUP(A150,'[6]Table corresp.'!$M$4:$P$63,4,FALSE)</f>
        <v/>
      </c>
      <c r="D150" s="235" t="inlineStr">
        <is>
          <t>57 - Travaux de charpente</t>
        </is>
      </c>
      <c r="E150" s="179">
        <f>VLOOKUP(LEFT(D150,3),'[6]Table corresp.'!$A$4:$D$63,4,FALSE)</f>
        <v/>
      </c>
      <c r="F150" s="179">
        <f>LEFT(A150,3)&amp;" - "&amp;LEFT(D150,3)</f>
        <v/>
      </c>
      <c r="G150" s="195" t="n">
        <v>11229.02349654735</v>
      </c>
      <c r="H150" s="195" t="n">
        <v>0</v>
      </c>
      <c r="I150" s="195" t="n">
        <v>11229.02349654735</v>
      </c>
      <c r="J150" s="195" t="n">
        <v>101.8801101370963</v>
      </c>
      <c r="K150" s="195" t="n">
        <v>0</v>
      </c>
      <c r="L150" s="195" t="n">
        <v>101.8801101370963</v>
      </c>
      <c r="M150" s="195" t="n">
        <v>0</v>
      </c>
      <c r="N150" s="195" t="n">
        <v>0</v>
      </c>
      <c r="O150" s="195" t="n">
        <v>0</v>
      </c>
      <c r="P150" s="195" t="n">
        <v>0</v>
      </c>
      <c r="Q150" s="195" t="n">
        <v>0</v>
      </c>
      <c r="R150" s="195" t="n">
        <v>0</v>
      </c>
      <c r="S150" s="196" t="n"/>
      <c r="T150" s="179">
        <f>VLOOKUP(A150,'[6]Groupe de branches'!$Z$27:$AM$86,14,FALSE)</f>
        <v/>
      </c>
      <c r="U150" s="179">
        <f>VLOOKUP(D150,'[6]Groupe de branches'!$Z$27:$AM$86,14,FALSE)</f>
        <v/>
      </c>
      <c r="V150" s="179" t="n">
        <v>2016</v>
      </c>
      <c r="W150" s="179">
        <f>VLOOKUP(D150,'[6]Table corresp.'!$M$4:$S$63,7,FALSE)</f>
        <v/>
      </c>
      <c r="X150" s="197">
        <f>IFERROR(G150/SUMIFS('[6]Comp2016-2017 (3)'!$I$5:$I$289,'[6]Comp2016-2017 (3)'!$A$5:$A$289,A150,'[6]Comp2016-2017 (3)'!$R$5:$R$289,V150),0)</f>
        <v/>
      </c>
      <c r="Y150" s="182">
        <f>IFERROR(IF(RIGHT(F150,3)="Exp",VLOOKUP(F150,#REF!,2,FALSE),VLOOKUP(F150,#REF!,9,FALSE)),1)</f>
        <v/>
      </c>
      <c r="Z150" s="197">
        <f>Y150/SUMIFS($Y$4:$Y$1116,$V$4:$V$1116,V150,$A$4:$A$1116,A150)</f>
        <v/>
      </c>
      <c r="AA150" s="181">
        <f>X150*Z150</f>
        <v/>
      </c>
      <c r="AB150" s="183">
        <f>IFERROR(SUMIFS('[6]Comp2016-2017 (3)'!$G$5:$G$289,'[6]Comp2016-2017 (3)'!$A$5:$A$289,A150,'[6]Comp2016-2017 (3)'!$R$5:$R$289,V150)*AA150/SUMIFS($AA$4:$AA$1116,$A$4:$A$1116,A150,$V$4:$V$1116,V150),0)</f>
        <v/>
      </c>
      <c r="AC150" s="183">
        <f>IF($W150=AC$3,$AB150,IF(NOT($W150=0),"",SUMIFS('Source traité'!AC$4:AC$1116,'Source traité'!$A$4:$A$1116,$D150,'Source traité'!$V$4:$V$1116,$V150)/SUMIFS('[6]Comp2016-2017 (3)'!$G$5:$G$289,'[6]Comp2016-2017 (3)'!$A$5:$A$289,$D150,'[6]Comp2016-2017 (3)'!$R$5:$R$289,$V150)*$AB150))</f>
        <v/>
      </c>
      <c r="AD150" s="183">
        <f>IF($W150=AD$3,$AB150,IF(NOT($W150=0),"",SUMIFS('Source traité'!AD$4:AD$1116,'Source traité'!$A$4:$A$1116,$D150,'Source traité'!$V$4:$V$1116,$V150)/SUMIFS('[6]Comp2016-2017 (3)'!$G$5:$G$289,'[6]Comp2016-2017 (3)'!$A$5:$A$289,$D150,'[6]Comp2016-2017 (3)'!$R$5:$R$289,$V150)*$AB150))</f>
        <v/>
      </c>
      <c r="AE150" s="183">
        <f>IF($W150=AE$3,$AB150,IF(NOT($W150=0),"",SUMIFS('Source traité'!AE$4:AE$1116,'Source traité'!$A$4:$A$1116,$D150,'Source traité'!$V$4:$V$1116,$V150)/SUMIFS('[6]Comp2016-2017 (3)'!$G$5:$G$289,'[6]Comp2016-2017 (3)'!$A$5:$A$289,$D150,'[6]Comp2016-2017 (3)'!$R$5:$R$289,$V150)*$AB150))</f>
        <v/>
      </c>
      <c r="AF150" s="183">
        <f>IF($W150=AF$3,$AB150,IF(NOT($W150=0),"",SUMIFS('Source traité'!AF$4:AF$1116,'Source traité'!$A$4:$A$1116,$D150,'Source traité'!$V$4:$V$1116,$V150)/SUMIFS('[6]Comp2016-2017 (3)'!$G$5:$G$289,'[6]Comp2016-2017 (3)'!$A$5:$A$289,$D150,'[6]Comp2016-2017 (3)'!$R$5:$R$289,$V150)*$AB150))</f>
        <v/>
      </c>
      <c r="AG150" s="183">
        <f>IF($W150=AG$3,$AB150,IF(NOT($W150=0),"",SUMIFS('Source traité'!AG$4:AG$1116,'Source traité'!$A$4:$A$1116,$D150,'Source traité'!$V$4:$V$1116,$V150)/SUMIFS('[6]Comp2016-2017 (3)'!$G$5:$G$289,'[6]Comp2016-2017 (3)'!$A$5:$A$289,$D150,'[6]Comp2016-2017 (3)'!$R$5:$R$289,$V150)*$AB150))</f>
        <v/>
      </c>
      <c r="AH150" s="183">
        <f>IF($W150=AH$3,$AB150,IF(NOT($W150=0),"",SUMIFS('Source traité'!AH$4:AH$1116,'Source traité'!$A$4:$A$1116,$D150,'Source traité'!$V$4:$V$1116,$V150)/SUMIFS('[6]Comp2016-2017 (3)'!$G$5:$G$289,'[6]Comp2016-2017 (3)'!$A$5:$A$289,$D150,'[6]Comp2016-2017 (3)'!$R$5:$R$289,$V150)*$AB150))</f>
        <v/>
      </c>
      <c r="AI150" s="183">
        <f>IF($W150=AI$3,$AB150,IF(NOT($W150=0),"",SUMIFS('Source traité'!AI$4:AI$1116,'Source traité'!$A$4:$A$1116,$D150,'Source traité'!$V$4:$V$1116,$V150)/SUMIFS('[6]Comp2016-2017 (3)'!$G$5:$G$289,'[6]Comp2016-2017 (3)'!$A$5:$A$289,$D150,'[6]Comp2016-2017 (3)'!$R$5:$R$289,$V150)*$AB150))</f>
        <v/>
      </c>
      <c r="AJ150" s="183">
        <f>IF($W150=AJ$3,$AB150,IF(NOT($W150=0),"",SUMIFS('Source traité'!AJ$4:AJ$1116,'Source traité'!$A$4:$A$1116,$D150,'Source traité'!$V$4:$V$1116,$V150)/SUMIFS('[6]Comp2016-2017 (3)'!$G$5:$G$289,'[6]Comp2016-2017 (3)'!$A$5:$A$289,$D150,'[6]Comp2016-2017 (3)'!$R$5:$R$289,$V150)*$AB150))</f>
        <v/>
      </c>
      <c r="AK150" s="183">
        <f>SUM(AC150:AJ150)-AB150</f>
        <v/>
      </c>
      <c r="AL150" s="179">
        <f>IF(A150=D150,"remplir à la main","")</f>
        <v/>
      </c>
      <c r="AM150" s="179">
        <f>VLOOKUP(A150,'[6]Table corresp.'!$M$4:$U$63,8,FALSE)</f>
        <v/>
      </c>
      <c r="AN150" s="179">
        <f>VLOOKUP(D150,'[6]Table corresp.'!$M$4:$U$63,9,FALSE)</f>
        <v/>
      </c>
    </row>
    <row r="151">
      <c r="A151" s="235" t="inlineStr">
        <is>
          <t>13 - Sciages bruts de Douglas</t>
        </is>
      </c>
      <c r="B151" s="179">
        <f>VLOOKUP(LEFT(A151,3),'[6]Table corresp.'!$A$4:$D$63,3,FALSE)</f>
        <v/>
      </c>
      <c r="C151" s="179">
        <f>VLOOKUP(A151,'[6]Table corresp.'!$M$4:$P$63,4,FALSE)</f>
        <v/>
      </c>
      <c r="D151" s="235" t="inlineStr">
        <is>
          <t>59 - Travaux de maçonnerie générale et gros œuvre de bâtiment</t>
        </is>
      </c>
      <c r="E151" s="179">
        <f>VLOOKUP(LEFT(D151,3),'[6]Table corresp.'!$A$4:$D$63,4,FALSE)</f>
        <v/>
      </c>
      <c r="F151" s="179">
        <f>LEFT(A151,3)&amp;" - "&amp;LEFT(D151,3)</f>
        <v/>
      </c>
      <c r="G151" s="195" t="n">
        <v>1512</v>
      </c>
      <c r="H151" s="195" t="n">
        <v>0</v>
      </c>
      <c r="I151" s="195" t="n">
        <v>1512</v>
      </c>
      <c r="J151" s="195" t="n">
        <v>16.76676904196021</v>
      </c>
      <c r="K151" s="195" t="n">
        <v>0</v>
      </c>
      <c r="L151" s="195" t="n">
        <v>16.76676904196021</v>
      </c>
      <c r="M151" s="195" t="n">
        <v>0</v>
      </c>
      <c r="N151" s="195" t="n">
        <v>0</v>
      </c>
      <c r="O151" s="195" t="n">
        <v>0</v>
      </c>
      <c r="P151" s="195" t="n">
        <v>0</v>
      </c>
      <c r="Q151" s="195" t="n">
        <v>0</v>
      </c>
      <c r="R151" s="195" t="n">
        <v>0</v>
      </c>
      <c r="S151" s="196" t="n"/>
      <c r="T151" s="179">
        <f>VLOOKUP(A151,'[6]Groupe de branches'!$Z$27:$AM$86,14,FALSE)</f>
        <v/>
      </c>
      <c r="U151" s="179">
        <f>VLOOKUP(D151,'[6]Groupe de branches'!$Z$27:$AM$86,14,FALSE)</f>
        <v/>
      </c>
      <c r="V151" s="179" t="n">
        <v>2016</v>
      </c>
      <c r="W151" s="179">
        <f>VLOOKUP(D151,'[6]Table corresp.'!$M$4:$S$63,7,FALSE)</f>
        <v/>
      </c>
      <c r="X151" s="197">
        <f>IFERROR(G151/SUMIFS('[6]Comp2016-2017 (3)'!$I$5:$I$289,'[6]Comp2016-2017 (3)'!$A$5:$A$289,A151,'[6]Comp2016-2017 (3)'!$R$5:$R$289,V151),0)</f>
        <v/>
      </c>
      <c r="Y151" s="182">
        <f>IFERROR(IF(RIGHT(F151,3)="Exp",VLOOKUP(F151,#REF!,2,FALSE),VLOOKUP(F151,#REF!,9,FALSE)),1)</f>
        <v/>
      </c>
      <c r="Z151" s="197">
        <f>Y151/SUMIFS($Y$4:$Y$1116,$V$4:$V$1116,V151,$A$4:$A$1116,A151)</f>
        <v/>
      </c>
      <c r="AA151" s="181">
        <f>X151*Z151</f>
        <v/>
      </c>
      <c r="AB151" s="183">
        <f>IFERROR(SUMIFS('[6]Comp2016-2017 (3)'!$G$5:$G$289,'[6]Comp2016-2017 (3)'!$A$5:$A$289,A151,'[6]Comp2016-2017 (3)'!$R$5:$R$289,V151)*AA151/SUMIFS($AA$4:$AA$1116,$A$4:$A$1116,A151,$V$4:$V$1116,V151),0)</f>
        <v/>
      </c>
      <c r="AC151" s="183">
        <f>IF($W151=AC$3,$AB151,IF(NOT($W151=0),"",SUMIFS('Source traité'!AC$4:AC$1116,'Source traité'!$A$4:$A$1116,$D151,'Source traité'!$V$4:$V$1116,$V151)/SUMIFS('[6]Comp2016-2017 (3)'!$G$5:$G$289,'[6]Comp2016-2017 (3)'!$A$5:$A$289,$D151,'[6]Comp2016-2017 (3)'!$R$5:$R$289,$V151)*$AB151))</f>
        <v/>
      </c>
      <c r="AD151" s="183">
        <f>IF($W151=AD$3,$AB151,IF(NOT($W151=0),"",SUMIFS('Source traité'!AD$4:AD$1116,'Source traité'!$A$4:$A$1116,$D151,'Source traité'!$V$4:$V$1116,$V151)/SUMIFS('[6]Comp2016-2017 (3)'!$G$5:$G$289,'[6]Comp2016-2017 (3)'!$A$5:$A$289,$D151,'[6]Comp2016-2017 (3)'!$R$5:$R$289,$V151)*$AB151))</f>
        <v/>
      </c>
      <c r="AE151" s="183">
        <f>IF($W151=AE$3,$AB151,IF(NOT($W151=0),"",SUMIFS('Source traité'!AE$4:AE$1116,'Source traité'!$A$4:$A$1116,$D151,'Source traité'!$V$4:$V$1116,$V151)/SUMIFS('[6]Comp2016-2017 (3)'!$G$5:$G$289,'[6]Comp2016-2017 (3)'!$A$5:$A$289,$D151,'[6]Comp2016-2017 (3)'!$R$5:$R$289,$V151)*$AB151))</f>
        <v/>
      </c>
      <c r="AF151" s="183">
        <f>IF($W151=AF$3,$AB151,IF(NOT($W151=0),"",SUMIFS('Source traité'!AF$4:AF$1116,'Source traité'!$A$4:$A$1116,$D151,'Source traité'!$V$4:$V$1116,$V151)/SUMIFS('[6]Comp2016-2017 (3)'!$G$5:$G$289,'[6]Comp2016-2017 (3)'!$A$5:$A$289,$D151,'[6]Comp2016-2017 (3)'!$R$5:$R$289,$V151)*$AB151))</f>
        <v/>
      </c>
      <c r="AG151" s="183">
        <f>IF($W151=AG$3,$AB151,IF(NOT($W151=0),"",SUMIFS('Source traité'!AG$4:AG$1116,'Source traité'!$A$4:$A$1116,$D151,'Source traité'!$V$4:$V$1116,$V151)/SUMIFS('[6]Comp2016-2017 (3)'!$G$5:$G$289,'[6]Comp2016-2017 (3)'!$A$5:$A$289,$D151,'[6]Comp2016-2017 (3)'!$R$5:$R$289,$V151)*$AB151))</f>
        <v/>
      </c>
      <c r="AH151" s="183">
        <f>IF($W151=AH$3,$AB151,IF(NOT($W151=0),"",SUMIFS('Source traité'!AH$4:AH$1116,'Source traité'!$A$4:$A$1116,$D151,'Source traité'!$V$4:$V$1116,$V151)/SUMIFS('[6]Comp2016-2017 (3)'!$G$5:$G$289,'[6]Comp2016-2017 (3)'!$A$5:$A$289,$D151,'[6]Comp2016-2017 (3)'!$R$5:$R$289,$V151)*$AB151))</f>
        <v/>
      </c>
      <c r="AI151" s="183">
        <f>IF($W151=AI$3,$AB151,IF(NOT($W151=0),"",SUMIFS('Source traité'!AI$4:AI$1116,'Source traité'!$A$4:$A$1116,$D151,'Source traité'!$V$4:$V$1116,$V151)/SUMIFS('[6]Comp2016-2017 (3)'!$G$5:$G$289,'[6]Comp2016-2017 (3)'!$A$5:$A$289,$D151,'[6]Comp2016-2017 (3)'!$R$5:$R$289,$V151)*$AB151))</f>
        <v/>
      </c>
      <c r="AJ151" s="183">
        <f>IF($W151=AJ$3,$AB151,IF(NOT($W151=0),"",SUMIFS('Source traité'!AJ$4:AJ$1116,'Source traité'!$A$4:$A$1116,$D151,'Source traité'!$V$4:$V$1116,$V151)/SUMIFS('[6]Comp2016-2017 (3)'!$G$5:$G$289,'[6]Comp2016-2017 (3)'!$A$5:$A$289,$D151,'[6]Comp2016-2017 (3)'!$R$5:$R$289,$V151)*$AB151))</f>
        <v/>
      </c>
      <c r="AK151" s="183">
        <f>SUM(AC151:AJ151)-AB151</f>
        <v/>
      </c>
      <c r="AL151" s="179">
        <f>IF(A151=D151,"remplir à la main","")</f>
        <v/>
      </c>
      <c r="AM151" s="179">
        <f>VLOOKUP(A151,'[6]Table corresp.'!$M$4:$U$63,8,FALSE)</f>
        <v/>
      </c>
      <c r="AN151" s="179">
        <f>VLOOKUP(D151,'[6]Table corresp.'!$M$4:$U$63,9,FALSE)</f>
        <v/>
      </c>
    </row>
    <row r="152">
      <c r="A152" s="235" t="inlineStr">
        <is>
          <t>13 - Sciages bruts de Douglas</t>
        </is>
      </c>
      <c r="B152" s="179">
        <f>VLOOKUP(LEFT(A152,3),'[6]Table corresp.'!$A$4:$D$63,3,FALSE)</f>
        <v/>
      </c>
      <c r="C152" s="179">
        <f>VLOOKUP(A152,'[6]Table corresp.'!$M$4:$P$63,4,FALSE)</f>
        <v/>
      </c>
      <c r="D152" s="235" t="inlineStr">
        <is>
          <t>Consommation finale</t>
        </is>
      </c>
      <c r="E152" s="179">
        <f>VLOOKUP(LEFT(D152,3),'[6]Table corresp.'!$A$4:$D$63,4,FALSE)</f>
        <v/>
      </c>
      <c r="F152" s="179">
        <f>LEFT(A152,3)&amp;" - "&amp;LEFT(D152,3)</f>
        <v/>
      </c>
      <c r="G152" s="195" t="n">
        <v>34391.82127499999</v>
      </c>
      <c r="H152" s="195" t="n">
        <v>0</v>
      </c>
      <c r="I152" s="195" t="n">
        <v>34391.82127499999</v>
      </c>
      <c r="J152" s="195" t="n">
        <v>296.7008773282734</v>
      </c>
      <c r="K152" s="195" t="n">
        <v>0</v>
      </c>
      <c r="L152" s="195" t="n">
        <v>296.7008773282734</v>
      </c>
      <c r="M152" s="195" t="n">
        <v>0</v>
      </c>
      <c r="N152" s="195" t="n">
        <v>0</v>
      </c>
      <c r="O152" s="195" t="n">
        <v>0</v>
      </c>
      <c r="P152" s="195" t="n">
        <v>0</v>
      </c>
      <c r="Q152" s="195" t="n">
        <v>0</v>
      </c>
      <c r="R152" s="195" t="n">
        <v>0</v>
      </c>
      <c r="S152" s="196" t="n"/>
      <c r="T152" s="179">
        <f>VLOOKUP(A152,'[6]Groupe de branches'!$Z$27:$AM$86,14,FALSE)</f>
        <v/>
      </c>
      <c r="U152" s="179">
        <f>VLOOKUP(D152,'[6]Groupe de branches'!$Z$27:$AM$86,14,FALSE)</f>
        <v/>
      </c>
      <c r="V152" s="179" t="n">
        <v>2016</v>
      </c>
      <c r="W152" s="179">
        <f>VLOOKUP(D152,'[6]Table corresp.'!$M$4:$S$63,7,FALSE)</f>
        <v/>
      </c>
      <c r="X152" s="197">
        <f>IFERROR(G152/SUMIFS('[6]Comp2016-2017 (3)'!$I$5:$I$289,'[6]Comp2016-2017 (3)'!$A$5:$A$289,A152,'[6]Comp2016-2017 (3)'!$R$5:$R$289,V152),0)</f>
        <v/>
      </c>
      <c r="Y152" s="182">
        <f>IFERROR(IF(RIGHT(F152,3)="Exp",VLOOKUP(F152,#REF!,2,FALSE),VLOOKUP(F152,#REF!,9,FALSE)),1)</f>
        <v/>
      </c>
      <c r="Z152" s="197">
        <f>Y152/SUMIFS($Y$4:$Y$1116,$V$4:$V$1116,V152,$A$4:$A$1116,A152)</f>
        <v/>
      </c>
      <c r="AA152" s="181">
        <f>X152*Z152</f>
        <v/>
      </c>
      <c r="AB152" s="183">
        <f>IFERROR(SUMIFS('[6]Comp2016-2017 (3)'!$G$5:$G$289,'[6]Comp2016-2017 (3)'!$A$5:$A$289,A152,'[6]Comp2016-2017 (3)'!$R$5:$R$289,V152)*AA152/SUMIFS($AA$4:$AA$1116,$A$4:$A$1116,A152,$V$4:$V$1116,V152),0)</f>
        <v/>
      </c>
      <c r="AC152" s="183">
        <f>IF($W152=AC$3,$AB152,IF(NOT($W152=0),"",SUMIFS('Source traité'!AC$4:AC$1116,'Source traité'!$A$4:$A$1116,$D152,'Source traité'!$V$4:$V$1116,$V152)/SUMIFS('[6]Comp2016-2017 (3)'!$G$5:$G$289,'[6]Comp2016-2017 (3)'!$A$5:$A$289,$D152,'[6]Comp2016-2017 (3)'!$R$5:$R$289,$V152)*$AB152))</f>
        <v/>
      </c>
      <c r="AD152" s="183">
        <f>IF($W152=AD$3,$AB152,IF(NOT($W152=0),"",SUMIFS('Source traité'!AD$4:AD$1116,'Source traité'!$A$4:$A$1116,$D152,'Source traité'!$V$4:$V$1116,$V152)/SUMIFS('[6]Comp2016-2017 (3)'!$G$5:$G$289,'[6]Comp2016-2017 (3)'!$A$5:$A$289,$D152,'[6]Comp2016-2017 (3)'!$R$5:$R$289,$V152)*$AB152))</f>
        <v/>
      </c>
      <c r="AE152" s="183">
        <f>IF($W152=AE$3,$AB152,IF(NOT($W152=0),"",SUMIFS('Source traité'!AE$4:AE$1116,'Source traité'!$A$4:$A$1116,$D152,'Source traité'!$V$4:$V$1116,$V152)/SUMIFS('[6]Comp2016-2017 (3)'!$G$5:$G$289,'[6]Comp2016-2017 (3)'!$A$5:$A$289,$D152,'[6]Comp2016-2017 (3)'!$R$5:$R$289,$V152)*$AB152))</f>
        <v/>
      </c>
      <c r="AF152" s="183">
        <f>IF($W152=AF$3,$AB152,IF(NOT($W152=0),"",SUMIFS('Source traité'!AF$4:AF$1116,'Source traité'!$A$4:$A$1116,$D152,'Source traité'!$V$4:$V$1116,$V152)/SUMIFS('[6]Comp2016-2017 (3)'!$G$5:$G$289,'[6]Comp2016-2017 (3)'!$A$5:$A$289,$D152,'[6]Comp2016-2017 (3)'!$R$5:$R$289,$V152)*$AB152))</f>
        <v/>
      </c>
      <c r="AG152" s="183">
        <f>IF($W152=AG$3,$AB152,IF(NOT($W152=0),"",SUMIFS('Source traité'!AG$4:AG$1116,'Source traité'!$A$4:$A$1116,$D152,'Source traité'!$V$4:$V$1116,$V152)/SUMIFS('[6]Comp2016-2017 (3)'!$G$5:$G$289,'[6]Comp2016-2017 (3)'!$A$5:$A$289,$D152,'[6]Comp2016-2017 (3)'!$R$5:$R$289,$V152)*$AB152))</f>
        <v/>
      </c>
      <c r="AH152" s="183">
        <f>IF($W152=AH$3,$AB152,IF(NOT($W152=0),"",SUMIFS('Source traité'!AH$4:AH$1116,'Source traité'!$A$4:$A$1116,$D152,'Source traité'!$V$4:$V$1116,$V152)/SUMIFS('[6]Comp2016-2017 (3)'!$G$5:$G$289,'[6]Comp2016-2017 (3)'!$A$5:$A$289,$D152,'[6]Comp2016-2017 (3)'!$R$5:$R$289,$V152)*$AB152))</f>
        <v/>
      </c>
      <c r="AI152" s="183">
        <f>IF($W152=AI$3,$AB152,IF(NOT($W152=0),"",SUMIFS('Source traité'!AI$4:AI$1116,'Source traité'!$A$4:$A$1116,$D152,'Source traité'!$V$4:$V$1116,$V152)/SUMIFS('[6]Comp2016-2017 (3)'!$G$5:$G$289,'[6]Comp2016-2017 (3)'!$A$5:$A$289,$D152,'[6]Comp2016-2017 (3)'!$R$5:$R$289,$V152)*$AB152))</f>
        <v/>
      </c>
      <c r="AJ152" s="183">
        <f>IF($W152=AJ$3,$AB152,IF(NOT($W152=0),"",SUMIFS('Source traité'!AJ$4:AJ$1116,'Source traité'!$A$4:$A$1116,$D152,'Source traité'!$V$4:$V$1116,$V152)/SUMIFS('[6]Comp2016-2017 (3)'!$G$5:$G$289,'[6]Comp2016-2017 (3)'!$A$5:$A$289,$D152,'[6]Comp2016-2017 (3)'!$R$5:$R$289,$V152)*$AB152))</f>
        <v/>
      </c>
      <c r="AK152" s="183">
        <f>SUM(AC152:AJ152)-AB152</f>
        <v/>
      </c>
      <c r="AL152" s="179">
        <f>IF(A152=D152,"remplir à la main","")</f>
        <v/>
      </c>
      <c r="AM152" s="179">
        <f>VLOOKUP(A152,'[6]Table corresp.'!$M$4:$U$63,8,FALSE)</f>
        <v/>
      </c>
      <c r="AN152" s="179">
        <f>VLOOKUP(D152,'[6]Table corresp.'!$M$4:$U$63,9,FALSE)</f>
        <v/>
      </c>
    </row>
    <row r="153">
      <c r="A153" s="235" t="inlineStr">
        <is>
          <t>13 - Sciages bruts de Douglas</t>
        </is>
      </c>
      <c r="B153" s="179">
        <f>VLOOKUP(LEFT(A153,3),'[6]Table corresp.'!$A$4:$D$63,3,FALSE)</f>
        <v/>
      </c>
      <c r="C153" s="179">
        <f>VLOOKUP(A153,'[6]Table corresp.'!$M$4:$P$63,4,FALSE)</f>
        <v/>
      </c>
      <c r="D153" s="235" t="inlineStr">
        <is>
          <t>Exportation</t>
        </is>
      </c>
      <c r="E153" s="179">
        <f>VLOOKUP(LEFT(D153,3),'[6]Table corresp.'!$A$4:$D$63,4,FALSE)</f>
        <v/>
      </c>
      <c r="F153" s="179">
        <f>LEFT(A153,3)&amp;" - "&amp;LEFT(D153,3)</f>
        <v/>
      </c>
      <c r="G153" s="195" t="n">
        <v>20080</v>
      </c>
      <c r="H153" s="195" t="n">
        <v>0</v>
      </c>
      <c r="I153" s="195" t="n">
        <v>20080</v>
      </c>
      <c r="J153" s="195" t="n">
        <v>173.2316985806891</v>
      </c>
      <c r="K153" s="195" t="n">
        <v>0</v>
      </c>
      <c r="L153" s="195" t="n">
        <v>173.2316985806891</v>
      </c>
      <c r="M153" s="195" t="n">
        <v>0</v>
      </c>
      <c r="N153" s="195" t="n">
        <v>0</v>
      </c>
      <c r="O153" s="195" t="n">
        <v>0</v>
      </c>
      <c r="P153" s="195" t="n">
        <v>0</v>
      </c>
      <c r="Q153" s="195" t="n">
        <v>0</v>
      </c>
      <c r="R153" s="195" t="n">
        <v>0</v>
      </c>
      <c r="S153" s="196" t="n"/>
      <c r="T153" s="179">
        <f>VLOOKUP(A153,'[6]Groupe de branches'!$Z$27:$AM$86,14,FALSE)</f>
        <v/>
      </c>
      <c r="U153" s="179">
        <f>VLOOKUP(D153,'[6]Groupe de branches'!$Z$27:$AM$86,14,FALSE)</f>
        <v/>
      </c>
      <c r="V153" s="179" t="n">
        <v>2016</v>
      </c>
      <c r="W153" s="179">
        <f>VLOOKUP(D153,'[6]Table corresp.'!$M$4:$S$63,7,FALSE)</f>
        <v/>
      </c>
      <c r="X153" s="197">
        <f>IFERROR(G153/SUMIFS('[6]Comp2016-2017 (3)'!$I$5:$I$289,'[6]Comp2016-2017 (3)'!$A$5:$A$289,A153,'[6]Comp2016-2017 (3)'!$R$5:$R$289,V153),0)</f>
        <v/>
      </c>
      <c r="Y153" s="182">
        <f>IFERROR(IF(RIGHT(F153,3)="Exp",VLOOKUP(F153,#REF!,2,FALSE),VLOOKUP(F153,#REF!,9,FALSE)),1)</f>
        <v/>
      </c>
      <c r="Z153" s="197">
        <f>Y153/SUMIFS($Y$4:$Y$1116,$V$4:$V$1116,V153,$A$4:$A$1116,A153)</f>
        <v/>
      </c>
      <c r="AA153" s="181">
        <f>X153*Z153</f>
        <v/>
      </c>
      <c r="AB153" s="183">
        <f>IFERROR(SUMIFS('[6]Comp2016-2017 (3)'!$G$5:$G$289,'[6]Comp2016-2017 (3)'!$A$5:$A$289,A153,'[6]Comp2016-2017 (3)'!$R$5:$R$289,V153)*AA153/SUMIFS($AA$4:$AA$1116,$A$4:$A$1116,A153,$V$4:$V$1116,V153),0)</f>
        <v/>
      </c>
      <c r="AC153" s="183">
        <f>IF($W153=AC$3,$AB153,IF(NOT($W153=0),"",SUMIFS('Source traité'!AC$4:AC$1116,'Source traité'!$A$4:$A$1116,$D153,'Source traité'!$V$4:$V$1116,$V153)/SUMIFS('[6]Comp2016-2017 (3)'!$G$5:$G$289,'[6]Comp2016-2017 (3)'!$A$5:$A$289,$D153,'[6]Comp2016-2017 (3)'!$R$5:$R$289,$V153)*$AB153))</f>
        <v/>
      </c>
      <c r="AD153" s="183">
        <f>IF($W153=AD$3,$AB153,IF(NOT($W153=0),"",SUMIFS('Source traité'!AD$4:AD$1116,'Source traité'!$A$4:$A$1116,$D153,'Source traité'!$V$4:$V$1116,$V153)/SUMIFS('[6]Comp2016-2017 (3)'!$G$5:$G$289,'[6]Comp2016-2017 (3)'!$A$5:$A$289,$D153,'[6]Comp2016-2017 (3)'!$R$5:$R$289,$V153)*$AB153))</f>
        <v/>
      </c>
      <c r="AE153" s="183">
        <f>IF($W153=AE$3,$AB153,IF(NOT($W153=0),"",SUMIFS('Source traité'!AE$4:AE$1116,'Source traité'!$A$4:$A$1116,$D153,'Source traité'!$V$4:$V$1116,$V153)/SUMIFS('[6]Comp2016-2017 (3)'!$G$5:$G$289,'[6]Comp2016-2017 (3)'!$A$5:$A$289,$D153,'[6]Comp2016-2017 (3)'!$R$5:$R$289,$V153)*$AB153))</f>
        <v/>
      </c>
      <c r="AF153" s="183">
        <f>IF($W153=AF$3,$AB153,IF(NOT($W153=0),"",SUMIFS('Source traité'!AF$4:AF$1116,'Source traité'!$A$4:$A$1116,$D153,'Source traité'!$V$4:$V$1116,$V153)/SUMIFS('[6]Comp2016-2017 (3)'!$G$5:$G$289,'[6]Comp2016-2017 (3)'!$A$5:$A$289,$D153,'[6]Comp2016-2017 (3)'!$R$5:$R$289,$V153)*$AB153))</f>
        <v/>
      </c>
      <c r="AG153" s="183">
        <f>IF($W153=AG$3,$AB153,IF(NOT($W153=0),"",SUMIFS('Source traité'!AG$4:AG$1116,'Source traité'!$A$4:$A$1116,$D153,'Source traité'!$V$4:$V$1116,$V153)/SUMIFS('[6]Comp2016-2017 (3)'!$G$5:$G$289,'[6]Comp2016-2017 (3)'!$A$5:$A$289,$D153,'[6]Comp2016-2017 (3)'!$R$5:$R$289,$V153)*$AB153))</f>
        <v/>
      </c>
      <c r="AH153" s="183">
        <f>IF($W153=AH$3,$AB153,IF(NOT($W153=0),"",SUMIFS('Source traité'!AH$4:AH$1116,'Source traité'!$A$4:$A$1116,$D153,'Source traité'!$V$4:$V$1116,$V153)/SUMIFS('[6]Comp2016-2017 (3)'!$G$5:$G$289,'[6]Comp2016-2017 (3)'!$A$5:$A$289,$D153,'[6]Comp2016-2017 (3)'!$R$5:$R$289,$V153)*$AB153))</f>
        <v/>
      </c>
      <c r="AI153" s="183">
        <f>IF($W153=AI$3,$AB153,IF(NOT($W153=0),"",SUMIFS('Source traité'!AI$4:AI$1116,'Source traité'!$A$4:$A$1116,$D153,'Source traité'!$V$4:$V$1116,$V153)/SUMIFS('[6]Comp2016-2017 (3)'!$G$5:$G$289,'[6]Comp2016-2017 (3)'!$A$5:$A$289,$D153,'[6]Comp2016-2017 (3)'!$R$5:$R$289,$V153)*$AB153))</f>
        <v/>
      </c>
      <c r="AJ153" s="183">
        <f>IF($W153=AJ$3,$AB153,IF(NOT($W153=0),"",SUMIFS('Source traité'!AJ$4:AJ$1116,'Source traité'!$A$4:$A$1116,$D153,'Source traité'!$V$4:$V$1116,$V153)/SUMIFS('[6]Comp2016-2017 (3)'!$G$5:$G$289,'[6]Comp2016-2017 (3)'!$A$5:$A$289,$D153,'[6]Comp2016-2017 (3)'!$R$5:$R$289,$V153)*$AB153))</f>
        <v/>
      </c>
      <c r="AK153" s="183">
        <f>SUM(AC153:AJ153)-AB153</f>
        <v/>
      </c>
      <c r="AL153" s="179">
        <f>IF(A153=D153,"remplir à la main","")</f>
        <v/>
      </c>
      <c r="AM153" s="179">
        <f>VLOOKUP(A153,'[6]Table corresp.'!$M$4:$U$63,8,FALSE)</f>
        <v/>
      </c>
      <c r="AN153" s="179">
        <f>VLOOKUP(D153,'[6]Table corresp.'!$M$4:$U$63,9,FALSE)</f>
        <v/>
      </c>
    </row>
    <row r="154">
      <c r="A154" s="235" t="inlineStr">
        <is>
          <t>14 - Sciages bruts : divers résineux</t>
        </is>
      </c>
      <c r="B154" s="179">
        <f>VLOOKUP(LEFT(A154,3),'[6]Table corresp.'!$A$4:$D$63,3,FALSE)</f>
        <v/>
      </c>
      <c r="C154" s="179">
        <f>VLOOKUP(A154,'[6]Table corresp.'!$M$4:$P$63,4,FALSE)</f>
        <v/>
      </c>
      <c r="D154" s="235" t="inlineStr">
        <is>
          <t>20 - Produits rabotés</t>
        </is>
      </c>
      <c r="E154" s="179">
        <f>VLOOKUP(LEFT(D154,3),'[6]Table corresp.'!$A$4:$D$63,4,FALSE)</f>
        <v/>
      </c>
      <c r="F154" s="179">
        <f>LEFT(A154,3)&amp;" - "&amp;LEFT(D154,3)</f>
        <v/>
      </c>
      <c r="G154" s="195" t="n">
        <v>3861.5</v>
      </c>
      <c r="H154" s="195" t="n">
        <v>44828.5</v>
      </c>
      <c r="I154" s="195" t="n">
        <v>48690</v>
      </c>
      <c r="J154" s="195" t="n">
        <v>30.20199101992533</v>
      </c>
      <c r="K154" s="195" t="n">
        <v>165.1759992119684</v>
      </c>
      <c r="L154" s="195" t="n">
        <v>195.3779902318937</v>
      </c>
      <c r="M154" s="195" t="n">
        <v>0</v>
      </c>
      <c r="N154" s="195" t="n">
        <v>0</v>
      </c>
      <c r="O154" s="195" t="n">
        <v>0</v>
      </c>
      <c r="P154" s="195" t="n">
        <v>0</v>
      </c>
      <c r="Q154" s="195" t="n">
        <v>0</v>
      </c>
      <c r="R154" s="195" t="n">
        <v>0</v>
      </c>
      <c r="S154" s="196" t="n"/>
      <c r="T154" s="179">
        <f>VLOOKUP(A154,'[6]Groupe de branches'!$Z$27:$AM$86,14,FALSE)</f>
        <v/>
      </c>
      <c r="U154" s="179">
        <f>VLOOKUP(D154,'[6]Groupe de branches'!$Z$27:$AM$86,14,FALSE)</f>
        <v/>
      </c>
      <c r="V154" s="179" t="n">
        <v>2016</v>
      </c>
      <c r="W154" s="179">
        <f>VLOOKUP(D154,'[6]Table corresp.'!$M$4:$S$63,7,FALSE)</f>
        <v/>
      </c>
      <c r="X154" s="197">
        <f>IFERROR(G154/SUMIFS('[6]Comp2016-2017 (3)'!$I$5:$I$289,'[6]Comp2016-2017 (3)'!$A$5:$A$289,A154,'[6]Comp2016-2017 (3)'!$R$5:$R$289,V154),0)</f>
        <v/>
      </c>
      <c r="Y154" s="182">
        <f>IFERROR(IF(RIGHT(F154,3)="Exp",VLOOKUP(F154,#REF!,2,FALSE),VLOOKUP(F154,#REF!,9,FALSE)),1)</f>
        <v/>
      </c>
      <c r="Z154" s="197">
        <f>Y154/SUMIFS($Y$4:$Y$1116,$V$4:$V$1116,V154,$A$4:$A$1116,A154)</f>
        <v/>
      </c>
      <c r="AA154" s="181">
        <f>X154*Z154</f>
        <v/>
      </c>
      <c r="AB154" s="183">
        <f>IFERROR(SUMIFS('[6]Comp2016-2017 (3)'!$G$5:$G$289,'[6]Comp2016-2017 (3)'!$A$5:$A$289,A154,'[6]Comp2016-2017 (3)'!$R$5:$R$289,V154)*AA154/SUMIFS($AA$4:$AA$1116,$A$4:$A$1116,A154,$V$4:$V$1116,V154),0)</f>
        <v/>
      </c>
      <c r="AC154" s="183">
        <f>IF($W154=AC$3,$AB154,IF(NOT($W154=0),"",SUMIFS('Source traité'!AC$4:AC$1116,'Source traité'!$A$4:$A$1116,$D154,'Source traité'!$V$4:$V$1116,$V154)/SUMIFS('[6]Comp2016-2017 (3)'!$G$5:$G$289,'[6]Comp2016-2017 (3)'!$A$5:$A$289,$D154,'[6]Comp2016-2017 (3)'!$R$5:$R$289,$V154)*$AB154))</f>
        <v/>
      </c>
      <c r="AD154" s="183">
        <f>IF($W154=AD$3,$AB154,IF(NOT($W154=0),"",SUMIFS('Source traité'!AD$4:AD$1116,'Source traité'!$A$4:$A$1116,$D154,'Source traité'!$V$4:$V$1116,$V154)/SUMIFS('[6]Comp2016-2017 (3)'!$G$5:$G$289,'[6]Comp2016-2017 (3)'!$A$5:$A$289,$D154,'[6]Comp2016-2017 (3)'!$R$5:$R$289,$V154)*$AB154))</f>
        <v/>
      </c>
      <c r="AE154" s="183">
        <f>IF($W154=AE$3,$AB154,IF(NOT($W154=0),"",SUMIFS('Source traité'!AE$4:AE$1116,'Source traité'!$A$4:$A$1116,$D154,'Source traité'!$V$4:$V$1116,$V154)/SUMIFS('[6]Comp2016-2017 (3)'!$G$5:$G$289,'[6]Comp2016-2017 (3)'!$A$5:$A$289,$D154,'[6]Comp2016-2017 (3)'!$R$5:$R$289,$V154)*$AB154))</f>
        <v/>
      </c>
      <c r="AF154" s="183">
        <f>IF($W154=AF$3,$AB154,IF(NOT($W154=0),"",SUMIFS('Source traité'!AF$4:AF$1116,'Source traité'!$A$4:$A$1116,$D154,'Source traité'!$V$4:$V$1116,$V154)/SUMIFS('[6]Comp2016-2017 (3)'!$G$5:$G$289,'[6]Comp2016-2017 (3)'!$A$5:$A$289,$D154,'[6]Comp2016-2017 (3)'!$R$5:$R$289,$V154)*$AB154))</f>
        <v/>
      </c>
      <c r="AG154" s="183">
        <f>IF($W154=AG$3,$AB154,IF(NOT($W154=0),"",SUMIFS('Source traité'!AG$4:AG$1116,'Source traité'!$A$4:$A$1116,$D154,'Source traité'!$V$4:$V$1116,$V154)/SUMIFS('[6]Comp2016-2017 (3)'!$G$5:$G$289,'[6]Comp2016-2017 (3)'!$A$5:$A$289,$D154,'[6]Comp2016-2017 (3)'!$R$5:$R$289,$V154)*$AB154))</f>
        <v/>
      </c>
      <c r="AH154" s="183">
        <f>IF($W154=AH$3,$AB154,IF(NOT($W154=0),"",SUMIFS('Source traité'!AH$4:AH$1116,'Source traité'!$A$4:$A$1116,$D154,'Source traité'!$V$4:$V$1116,$V154)/SUMIFS('[6]Comp2016-2017 (3)'!$G$5:$G$289,'[6]Comp2016-2017 (3)'!$A$5:$A$289,$D154,'[6]Comp2016-2017 (3)'!$R$5:$R$289,$V154)*$AB154))</f>
        <v/>
      </c>
      <c r="AI154" s="183">
        <f>IF($W154=AI$3,$AB154,IF(NOT($W154=0),"",SUMIFS('Source traité'!AI$4:AI$1116,'Source traité'!$A$4:$A$1116,$D154,'Source traité'!$V$4:$V$1116,$V154)/SUMIFS('[6]Comp2016-2017 (3)'!$G$5:$G$289,'[6]Comp2016-2017 (3)'!$A$5:$A$289,$D154,'[6]Comp2016-2017 (3)'!$R$5:$R$289,$V154)*$AB154))</f>
        <v/>
      </c>
      <c r="AJ154" s="183">
        <f>IF($W154=AJ$3,$AB154,IF(NOT($W154=0),"",SUMIFS('Source traité'!AJ$4:AJ$1116,'Source traité'!$A$4:$A$1116,$D154,'Source traité'!$V$4:$V$1116,$V154)/SUMIFS('[6]Comp2016-2017 (3)'!$G$5:$G$289,'[6]Comp2016-2017 (3)'!$A$5:$A$289,$D154,'[6]Comp2016-2017 (3)'!$R$5:$R$289,$V154)*$AB154))</f>
        <v/>
      </c>
      <c r="AK154" s="183">
        <f>SUM(AC154:AJ154)-AB154</f>
        <v/>
      </c>
      <c r="AL154" s="179">
        <f>IF(A154=D154,"remplir à la main","")</f>
        <v/>
      </c>
      <c r="AM154" s="179">
        <f>VLOOKUP(A154,'[6]Table corresp.'!$M$4:$U$63,8,FALSE)</f>
        <v/>
      </c>
      <c r="AN154" s="179">
        <f>VLOOKUP(D154,'[6]Table corresp.'!$M$4:$U$63,9,FALSE)</f>
        <v/>
      </c>
    </row>
    <row r="155">
      <c r="A155" s="235" t="inlineStr">
        <is>
          <t>14 - Sciages bruts : divers résineux</t>
        </is>
      </c>
      <c r="B155" s="179">
        <f>VLOOKUP(LEFT(A155,3),'[6]Table corresp.'!$A$4:$D$63,3,FALSE)</f>
        <v/>
      </c>
      <c r="C155" s="179">
        <f>VLOOKUP(A155,'[6]Table corresp.'!$M$4:$P$63,4,FALSE)</f>
        <v/>
      </c>
      <c r="D155" s="235" t="inlineStr">
        <is>
          <t>20b - Produits collés</t>
        </is>
      </c>
      <c r="E155" s="179">
        <f>VLOOKUP(LEFT(D155,3),'[6]Table corresp.'!$A$4:$D$63,4,FALSE)</f>
        <v/>
      </c>
      <c r="F155" s="179">
        <f>LEFT(A155,3)&amp;" - "&amp;LEFT(D155,3)</f>
        <v/>
      </c>
      <c r="G155" s="195" t="n">
        <v>205.7671130952381</v>
      </c>
      <c r="H155" s="195" t="n">
        <v>1851.904017857143</v>
      </c>
      <c r="I155" s="195" t="n">
        <v>2057.671130952381</v>
      </c>
      <c r="J155" s="195" t="n">
        <v>2.018921070065739</v>
      </c>
      <c r="K155" s="195" t="n">
        <v>8.560025342938745</v>
      </c>
      <c r="L155" s="195" t="n">
        <v>10.57894641300448</v>
      </c>
      <c r="M155" s="195" t="n">
        <v>0</v>
      </c>
      <c r="N155" s="195" t="n">
        <v>0</v>
      </c>
      <c r="O155" s="195" t="n">
        <v>0</v>
      </c>
      <c r="P155" s="195" t="n">
        <v>0</v>
      </c>
      <c r="Q155" s="195" t="n">
        <v>0</v>
      </c>
      <c r="R155" s="195" t="n">
        <v>0</v>
      </c>
      <c r="S155" s="196" t="n"/>
      <c r="T155" s="179">
        <f>VLOOKUP(A155,'[6]Groupe de branches'!$Z$27:$AM$86,14,FALSE)</f>
        <v/>
      </c>
      <c r="U155" s="179">
        <f>VLOOKUP(D155,'[6]Groupe de branches'!$Z$27:$AM$86,14,FALSE)</f>
        <v/>
      </c>
      <c r="V155" s="179" t="n">
        <v>2016</v>
      </c>
      <c r="W155" s="179">
        <f>VLOOKUP(D155,'[6]Table corresp.'!$M$4:$S$63,7,FALSE)</f>
        <v/>
      </c>
      <c r="X155" s="197">
        <f>IFERROR(G155/SUMIFS('[6]Comp2016-2017 (3)'!$I$5:$I$289,'[6]Comp2016-2017 (3)'!$A$5:$A$289,A155,'[6]Comp2016-2017 (3)'!$R$5:$R$289,V155),0)</f>
        <v/>
      </c>
      <c r="Y155" s="182">
        <f>IFERROR(IF(RIGHT(F155,3)="Exp",VLOOKUP(F155,#REF!,2,FALSE),VLOOKUP(F155,#REF!,9,FALSE)),1)</f>
        <v/>
      </c>
      <c r="Z155" s="197">
        <f>Y155/SUMIFS($Y$4:$Y$1116,$V$4:$V$1116,V155,$A$4:$A$1116,A155)</f>
        <v/>
      </c>
      <c r="AA155" s="181">
        <f>X155*Z155</f>
        <v/>
      </c>
      <c r="AB155" s="183">
        <f>IFERROR(SUMIFS('[6]Comp2016-2017 (3)'!$G$5:$G$289,'[6]Comp2016-2017 (3)'!$A$5:$A$289,A155,'[6]Comp2016-2017 (3)'!$R$5:$R$289,V155)*AA155/SUMIFS($AA$4:$AA$1116,$A$4:$A$1116,A155,$V$4:$V$1116,V155),0)</f>
        <v/>
      </c>
      <c r="AC155" s="183">
        <f>IF($W155=AC$3,$AB155,IF(NOT($W155=0),"",SUMIFS('Source traité'!AC$4:AC$1116,'Source traité'!$A$4:$A$1116,$D155,'Source traité'!$V$4:$V$1116,$V155)/SUMIFS('[6]Comp2016-2017 (3)'!$G$5:$G$289,'[6]Comp2016-2017 (3)'!$A$5:$A$289,$D155,'[6]Comp2016-2017 (3)'!$R$5:$R$289,$V155)*$AB155))</f>
        <v/>
      </c>
      <c r="AD155" s="183">
        <f>IF($W155=AD$3,$AB155,IF(NOT($W155=0),"",SUMIFS('Source traité'!AD$4:AD$1116,'Source traité'!$A$4:$A$1116,$D155,'Source traité'!$V$4:$V$1116,$V155)/SUMIFS('[6]Comp2016-2017 (3)'!$G$5:$G$289,'[6]Comp2016-2017 (3)'!$A$5:$A$289,$D155,'[6]Comp2016-2017 (3)'!$R$5:$R$289,$V155)*$AB155))</f>
        <v/>
      </c>
      <c r="AE155" s="183">
        <f>IF($W155=AE$3,$AB155,IF(NOT($W155=0),"",SUMIFS('Source traité'!AE$4:AE$1116,'Source traité'!$A$4:$A$1116,$D155,'Source traité'!$V$4:$V$1116,$V155)/SUMIFS('[6]Comp2016-2017 (3)'!$G$5:$G$289,'[6]Comp2016-2017 (3)'!$A$5:$A$289,$D155,'[6]Comp2016-2017 (3)'!$R$5:$R$289,$V155)*$AB155))</f>
        <v/>
      </c>
      <c r="AF155" s="183">
        <f>IF($W155=AF$3,$AB155,IF(NOT($W155=0),"",SUMIFS('Source traité'!AF$4:AF$1116,'Source traité'!$A$4:$A$1116,$D155,'Source traité'!$V$4:$V$1116,$V155)/SUMIFS('[6]Comp2016-2017 (3)'!$G$5:$G$289,'[6]Comp2016-2017 (3)'!$A$5:$A$289,$D155,'[6]Comp2016-2017 (3)'!$R$5:$R$289,$V155)*$AB155))</f>
        <v/>
      </c>
      <c r="AG155" s="183">
        <f>IF($W155=AG$3,$AB155,IF(NOT($W155=0),"",SUMIFS('Source traité'!AG$4:AG$1116,'Source traité'!$A$4:$A$1116,$D155,'Source traité'!$V$4:$V$1116,$V155)/SUMIFS('[6]Comp2016-2017 (3)'!$G$5:$G$289,'[6]Comp2016-2017 (3)'!$A$5:$A$289,$D155,'[6]Comp2016-2017 (3)'!$R$5:$R$289,$V155)*$AB155))</f>
        <v/>
      </c>
      <c r="AH155" s="183">
        <f>IF($W155=AH$3,$AB155,IF(NOT($W155=0),"",SUMIFS('Source traité'!AH$4:AH$1116,'Source traité'!$A$4:$A$1116,$D155,'Source traité'!$V$4:$V$1116,$V155)/SUMIFS('[6]Comp2016-2017 (3)'!$G$5:$G$289,'[6]Comp2016-2017 (3)'!$A$5:$A$289,$D155,'[6]Comp2016-2017 (3)'!$R$5:$R$289,$V155)*$AB155))</f>
        <v/>
      </c>
      <c r="AI155" s="183">
        <f>IF($W155=AI$3,$AB155,IF(NOT($W155=0),"",SUMIFS('Source traité'!AI$4:AI$1116,'Source traité'!$A$4:$A$1116,$D155,'Source traité'!$V$4:$V$1116,$V155)/SUMIFS('[6]Comp2016-2017 (3)'!$G$5:$G$289,'[6]Comp2016-2017 (3)'!$A$5:$A$289,$D155,'[6]Comp2016-2017 (3)'!$R$5:$R$289,$V155)*$AB155))</f>
        <v/>
      </c>
      <c r="AJ155" s="183">
        <f>IF($W155=AJ$3,$AB155,IF(NOT($W155=0),"",SUMIFS('Source traité'!AJ$4:AJ$1116,'Source traité'!$A$4:$A$1116,$D155,'Source traité'!$V$4:$V$1116,$V155)/SUMIFS('[6]Comp2016-2017 (3)'!$G$5:$G$289,'[6]Comp2016-2017 (3)'!$A$5:$A$289,$D155,'[6]Comp2016-2017 (3)'!$R$5:$R$289,$V155)*$AB155))</f>
        <v/>
      </c>
      <c r="AK155" s="183">
        <f>SUM(AC155:AJ155)-AB155</f>
        <v/>
      </c>
      <c r="AL155" s="179">
        <f>IF(A155=D155,"remplir à la main","")</f>
        <v/>
      </c>
      <c r="AM155" s="179">
        <f>VLOOKUP(A155,'[6]Table corresp.'!$M$4:$U$63,8,FALSE)</f>
        <v/>
      </c>
      <c r="AN155" s="179">
        <f>VLOOKUP(D155,'[6]Table corresp.'!$M$4:$U$63,9,FALSE)</f>
        <v/>
      </c>
    </row>
    <row r="156">
      <c r="A156" s="235" t="inlineStr">
        <is>
          <t>14 - Sciages bruts : divers résineux</t>
        </is>
      </c>
      <c r="B156" s="179">
        <f>VLOOKUP(LEFT(A156,3),'[6]Table corresp.'!$A$4:$D$63,3,FALSE)</f>
        <v/>
      </c>
      <c r="C156" s="179">
        <f>VLOOKUP(A156,'[6]Table corresp.'!$M$4:$P$63,4,FALSE)</f>
        <v/>
      </c>
      <c r="D156" s="235" t="inlineStr">
        <is>
          <t>29 - Fabrication de produits bruts, sciés ou rabotés imprégnés</t>
        </is>
      </c>
      <c r="E156" s="179">
        <f>VLOOKUP(LEFT(D156,3),'[6]Table corresp.'!$A$4:$D$63,4,FALSE)</f>
        <v/>
      </c>
      <c r="F156" s="179">
        <f>LEFT(A156,3)&amp;" - "&amp;LEFT(D156,3)</f>
        <v/>
      </c>
      <c r="G156" s="195" t="n">
        <v>217.3914764693527</v>
      </c>
      <c r="H156" s="195" t="n">
        <v>6956.52328822416</v>
      </c>
      <c r="I156" s="195" t="n">
        <v>7173.914764693513</v>
      </c>
      <c r="J156" s="195" t="n">
        <v>2.399597554275974</v>
      </c>
      <c r="K156" s="195" t="n">
        <v>36.17440048496777</v>
      </c>
      <c r="L156" s="195" t="n">
        <v>38.57399803924375</v>
      </c>
      <c r="M156" s="195" t="n">
        <v>0</v>
      </c>
      <c r="N156" s="195" t="n">
        <v>0</v>
      </c>
      <c r="O156" s="195" t="n">
        <v>0</v>
      </c>
      <c r="P156" s="195" t="n">
        <v>0</v>
      </c>
      <c r="Q156" s="195" t="n">
        <v>0</v>
      </c>
      <c r="R156" s="195" t="n">
        <v>0</v>
      </c>
      <c r="S156" s="196" t="n"/>
      <c r="T156" s="179">
        <f>VLOOKUP(A156,'[6]Groupe de branches'!$Z$27:$AM$86,14,FALSE)</f>
        <v/>
      </c>
      <c r="U156" s="179">
        <f>VLOOKUP(D156,'[6]Groupe de branches'!$Z$27:$AM$86,14,FALSE)</f>
        <v/>
      </c>
      <c r="V156" s="179" t="n">
        <v>2016</v>
      </c>
      <c r="W156" s="179">
        <f>VLOOKUP(D156,'[6]Table corresp.'!$M$4:$S$63,7,FALSE)</f>
        <v/>
      </c>
      <c r="X156" s="197">
        <f>IFERROR(G156/SUMIFS('[6]Comp2016-2017 (3)'!$I$5:$I$289,'[6]Comp2016-2017 (3)'!$A$5:$A$289,A156,'[6]Comp2016-2017 (3)'!$R$5:$R$289,V156),0)</f>
        <v/>
      </c>
      <c r="Y156" s="182">
        <f>IFERROR(IF(RIGHT(F156,3)="Exp",VLOOKUP(F156,#REF!,2,FALSE),VLOOKUP(F156,#REF!,9,FALSE)),1)</f>
        <v/>
      </c>
      <c r="Z156" s="197">
        <f>Y156/SUMIFS($Y$4:$Y$1116,$V$4:$V$1116,V156,$A$4:$A$1116,A156)</f>
        <v/>
      </c>
      <c r="AA156" s="181">
        <f>X156*Z156</f>
        <v/>
      </c>
      <c r="AB156" s="183">
        <f>IFERROR(SUMIFS('[6]Comp2016-2017 (3)'!$G$5:$G$289,'[6]Comp2016-2017 (3)'!$A$5:$A$289,A156,'[6]Comp2016-2017 (3)'!$R$5:$R$289,V156)*AA156/SUMIFS($AA$4:$AA$1116,$A$4:$A$1116,A156,$V$4:$V$1116,V156),0)</f>
        <v/>
      </c>
      <c r="AC156" s="183">
        <f>IF($W156=AC$3,$AB156,IF(NOT($W156=0),"",SUMIFS('Source traité'!AC$4:AC$1116,'Source traité'!$A$4:$A$1116,$D156,'Source traité'!$V$4:$V$1116,$V156)/SUMIFS('[6]Comp2016-2017 (3)'!$G$5:$G$289,'[6]Comp2016-2017 (3)'!$A$5:$A$289,$D156,'[6]Comp2016-2017 (3)'!$R$5:$R$289,$V156)*$AB156))</f>
        <v/>
      </c>
      <c r="AD156" s="183">
        <f>IF($W156=AD$3,$AB156,IF(NOT($W156=0),"",SUMIFS('Source traité'!AD$4:AD$1116,'Source traité'!$A$4:$A$1116,$D156,'Source traité'!$V$4:$V$1116,$V156)/SUMIFS('[6]Comp2016-2017 (3)'!$G$5:$G$289,'[6]Comp2016-2017 (3)'!$A$5:$A$289,$D156,'[6]Comp2016-2017 (3)'!$R$5:$R$289,$V156)*$AB156))</f>
        <v/>
      </c>
      <c r="AE156" s="183">
        <f>IF($W156=AE$3,$AB156,IF(NOT($W156=0),"",SUMIFS('Source traité'!AE$4:AE$1116,'Source traité'!$A$4:$A$1116,$D156,'Source traité'!$V$4:$V$1116,$V156)/SUMIFS('[6]Comp2016-2017 (3)'!$G$5:$G$289,'[6]Comp2016-2017 (3)'!$A$5:$A$289,$D156,'[6]Comp2016-2017 (3)'!$R$5:$R$289,$V156)*$AB156))</f>
        <v/>
      </c>
      <c r="AF156" s="183">
        <f>IF($W156=AF$3,$AB156,IF(NOT($W156=0),"",SUMIFS('Source traité'!AF$4:AF$1116,'Source traité'!$A$4:$A$1116,$D156,'Source traité'!$V$4:$V$1116,$V156)/SUMIFS('[6]Comp2016-2017 (3)'!$G$5:$G$289,'[6]Comp2016-2017 (3)'!$A$5:$A$289,$D156,'[6]Comp2016-2017 (3)'!$R$5:$R$289,$V156)*$AB156))</f>
        <v/>
      </c>
      <c r="AG156" s="183">
        <f>IF($W156=AG$3,$AB156,IF(NOT($W156=0),"",SUMIFS('Source traité'!AG$4:AG$1116,'Source traité'!$A$4:$A$1116,$D156,'Source traité'!$V$4:$V$1116,$V156)/SUMIFS('[6]Comp2016-2017 (3)'!$G$5:$G$289,'[6]Comp2016-2017 (3)'!$A$5:$A$289,$D156,'[6]Comp2016-2017 (3)'!$R$5:$R$289,$V156)*$AB156))</f>
        <v/>
      </c>
      <c r="AH156" s="183">
        <f>IF($W156=AH$3,$AB156,IF(NOT($W156=0),"",SUMIFS('Source traité'!AH$4:AH$1116,'Source traité'!$A$4:$A$1116,$D156,'Source traité'!$V$4:$V$1116,$V156)/SUMIFS('[6]Comp2016-2017 (3)'!$G$5:$G$289,'[6]Comp2016-2017 (3)'!$A$5:$A$289,$D156,'[6]Comp2016-2017 (3)'!$R$5:$R$289,$V156)*$AB156))</f>
        <v/>
      </c>
      <c r="AI156" s="183">
        <f>IF($W156=AI$3,$AB156,IF(NOT($W156=0),"",SUMIFS('Source traité'!AI$4:AI$1116,'Source traité'!$A$4:$A$1116,$D156,'Source traité'!$V$4:$V$1116,$V156)/SUMIFS('[6]Comp2016-2017 (3)'!$G$5:$G$289,'[6]Comp2016-2017 (3)'!$A$5:$A$289,$D156,'[6]Comp2016-2017 (3)'!$R$5:$R$289,$V156)*$AB156))</f>
        <v/>
      </c>
      <c r="AJ156" s="183">
        <f>IF($W156=AJ$3,$AB156,IF(NOT($W156=0),"",SUMIFS('Source traité'!AJ$4:AJ$1116,'Source traité'!$A$4:$A$1116,$D156,'Source traité'!$V$4:$V$1116,$V156)/SUMIFS('[6]Comp2016-2017 (3)'!$G$5:$G$289,'[6]Comp2016-2017 (3)'!$A$5:$A$289,$D156,'[6]Comp2016-2017 (3)'!$R$5:$R$289,$V156)*$AB156))</f>
        <v/>
      </c>
      <c r="AK156" s="183">
        <f>SUM(AC156:AJ156)-AB156</f>
        <v/>
      </c>
      <c r="AL156" s="179">
        <f>IF(A156=D156,"remplir à la main","")</f>
        <v/>
      </c>
      <c r="AM156" s="179">
        <f>VLOOKUP(A156,'[6]Table corresp.'!$M$4:$U$63,8,FALSE)</f>
        <v/>
      </c>
      <c r="AN156" s="179">
        <f>VLOOKUP(D156,'[6]Table corresp.'!$M$4:$U$63,9,FALSE)</f>
        <v/>
      </c>
    </row>
    <row r="157">
      <c r="A157" s="235" t="inlineStr">
        <is>
          <t>14 - Sciages bruts : divers résineux</t>
        </is>
      </c>
      <c r="B157" s="179">
        <f>VLOOKUP(LEFT(A157,3),'[6]Table corresp.'!$A$4:$D$63,3,FALSE)</f>
        <v/>
      </c>
      <c r="C157" s="179">
        <f>VLOOKUP(A157,'[6]Table corresp.'!$M$4:$P$63,4,FALSE)</f>
        <v/>
      </c>
      <c r="D157" s="235" t="inlineStr">
        <is>
          <t>35 - Menuiseries extérieures</t>
        </is>
      </c>
      <c r="E157" s="179">
        <f>VLOOKUP(LEFT(D157,3),'[6]Table corresp.'!$A$4:$D$63,4,FALSE)</f>
        <v/>
      </c>
      <c r="F157" s="179">
        <f>LEFT(A157,3)&amp;" - "&amp;LEFT(D157,3)</f>
        <v/>
      </c>
      <c r="G157" s="195" t="n">
        <v>179.7526631999999</v>
      </c>
      <c r="H157" s="195" t="n">
        <v>1617.7739688</v>
      </c>
      <c r="I157" s="195" t="n">
        <v>1797.526632</v>
      </c>
      <c r="J157" s="195" t="n">
        <v>1.673692162487456</v>
      </c>
      <c r="K157" s="195" t="n">
        <v>7.096288973151426</v>
      </c>
      <c r="L157" s="195" t="n">
        <v>8.769981135638881</v>
      </c>
      <c r="M157" s="195" t="n">
        <v>0</v>
      </c>
      <c r="N157" s="195" t="n">
        <v>0</v>
      </c>
      <c r="O157" s="195" t="n">
        <v>0</v>
      </c>
      <c r="P157" s="195" t="n">
        <v>0</v>
      </c>
      <c r="Q157" s="195" t="n">
        <v>0</v>
      </c>
      <c r="R157" s="195" t="n">
        <v>0</v>
      </c>
      <c r="S157" s="196" t="n"/>
      <c r="T157" s="179">
        <f>VLOOKUP(A157,'[6]Groupe de branches'!$Z$27:$AM$86,14,FALSE)</f>
        <v/>
      </c>
      <c r="U157" s="179">
        <f>VLOOKUP(D157,'[6]Groupe de branches'!$Z$27:$AM$86,14,FALSE)</f>
        <v/>
      </c>
      <c r="V157" s="179" t="n">
        <v>2016</v>
      </c>
      <c r="W157" s="179">
        <f>VLOOKUP(D157,'[6]Table corresp.'!$M$4:$S$63,7,FALSE)</f>
        <v/>
      </c>
      <c r="X157" s="197">
        <f>IFERROR(G157/SUMIFS('[6]Comp2016-2017 (3)'!$I$5:$I$289,'[6]Comp2016-2017 (3)'!$A$5:$A$289,A157,'[6]Comp2016-2017 (3)'!$R$5:$R$289,V157),0)</f>
        <v/>
      </c>
      <c r="Y157" s="182">
        <f>IFERROR(IF(RIGHT(F157,3)="Exp",VLOOKUP(F157,#REF!,2,FALSE),VLOOKUP(F157,#REF!,9,FALSE)),1)</f>
        <v/>
      </c>
      <c r="Z157" s="197">
        <f>Y157/SUMIFS($Y$4:$Y$1116,$V$4:$V$1116,V157,$A$4:$A$1116,A157)</f>
        <v/>
      </c>
      <c r="AA157" s="181">
        <f>X157*Z157</f>
        <v/>
      </c>
      <c r="AB157" s="183">
        <f>IFERROR(SUMIFS('[6]Comp2016-2017 (3)'!$G$5:$G$289,'[6]Comp2016-2017 (3)'!$A$5:$A$289,A157,'[6]Comp2016-2017 (3)'!$R$5:$R$289,V157)*AA157/SUMIFS($AA$4:$AA$1116,$A$4:$A$1116,A157,$V$4:$V$1116,V157),0)</f>
        <v/>
      </c>
      <c r="AC157" s="183">
        <f>IF($W157=AC$3,$AB157,IF(NOT($W157=0),"",SUMIFS('Source traité'!AC$4:AC$1116,'Source traité'!$A$4:$A$1116,$D157,'Source traité'!$V$4:$V$1116,$V157)/SUMIFS('[6]Comp2016-2017 (3)'!$G$5:$G$289,'[6]Comp2016-2017 (3)'!$A$5:$A$289,$D157,'[6]Comp2016-2017 (3)'!$R$5:$R$289,$V157)*$AB157))</f>
        <v/>
      </c>
      <c r="AD157" s="183">
        <f>IF($W157=AD$3,$AB157,IF(NOT($W157=0),"",SUMIFS('Source traité'!AD$4:AD$1116,'Source traité'!$A$4:$A$1116,$D157,'Source traité'!$V$4:$V$1116,$V157)/SUMIFS('[6]Comp2016-2017 (3)'!$G$5:$G$289,'[6]Comp2016-2017 (3)'!$A$5:$A$289,$D157,'[6]Comp2016-2017 (3)'!$R$5:$R$289,$V157)*$AB157))</f>
        <v/>
      </c>
      <c r="AE157" s="183">
        <f>IF($W157=AE$3,$AB157,IF(NOT($W157=0),"",SUMIFS('Source traité'!AE$4:AE$1116,'Source traité'!$A$4:$A$1116,$D157,'Source traité'!$V$4:$V$1116,$V157)/SUMIFS('[6]Comp2016-2017 (3)'!$G$5:$G$289,'[6]Comp2016-2017 (3)'!$A$5:$A$289,$D157,'[6]Comp2016-2017 (3)'!$R$5:$R$289,$V157)*$AB157))</f>
        <v/>
      </c>
      <c r="AF157" s="183">
        <f>IF($W157=AF$3,$AB157,IF(NOT($W157=0),"",SUMIFS('Source traité'!AF$4:AF$1116,'Source traité'!$A$4:$A$1116,$D157,'Source traité'!$V$4:$V$1116,$V157)/SUMIFS('[6]Comp2016-2017 (3)'!$G$5:$G$289,'[6]Comp2016-2017 (3)'!$A$5:$A$289,$D157,'[6]Comp2016-2017 (3)'!$R$5:$R$289,$V157)*$AB157))</f>
        <v/>
      </c>
      <c r="AG157" s="183">
        <f>IF($W157=AG$3,$AB157,IF(NOT($W157=0),"",SUMIFS('Source traité'!AG$4:AG$1116,'Source traité'!$A$4:$A$1116,$D157,'Source traité'!$V$4:$V$1116,$V157)/SUMIFS('[6]Comp2016-2017 (3)'!$G$5:$G$289,'[6]Comp2016-2017 (3)'!$A$5:$A$289,$D157,'[6]Comp2016-2017 (3)'!$R$5:$R$289,$V157)*$AB157))</f>
        <v/>
      </c>
      <c r="AH157" s="183">
        <f>IF($W157=AH$3,$AB157,IF(NOT($W157=0),"",SUMIFS('Source traité'!AH$4:AH$1116,'Source traité'!$A$4:$A$1116,$D157,'Source traité'!$V$4:$V$1116,$V157)/SUMIFS('[6]Comp2016-2017 (3)'!$G$5:$G$289,'[6]Comp2016-2017 (3)'!$A$5:$A$289,$D157,'[6]Comp2016-2017 (3)'!$R$5:$R$289,$V157)*$AB157))</f>
        <v/>
      </c>
      <c r="AI157" s="183">
        <f>IF($W157=AI$3,$AB157,IF(NOT($W157=0),"",SUMIFS('Source traité'!AI$4:AI$1116,'Source traité'!$A$4:$A$1116,$D157,'Source traité'!$V$4:$V$1116,$V157)/SUMIFS('[6]Comp2016-2017 (3)'!$G$5:$G$289,'[6]Comp2016-2017 (3)'!$A$5:$A$289,$D157,'[6]Comp2016-2017 (3)'!$R$5:$R$289,$V157)*$AB157))</f>
        <v/>
      </c>
      <c r="AJ157" s="183">
        <f>IF($W157=AJ$3,$AB157,IF(NOT($W157=0),"",SUMIFS('Source traité'!AJ$4:AJ$1116,'Source traité'!$A$4:$A$1116,$D157,'Source traité'!$V$4:$V$1116,$V157)/SUMIFS('[6]Comp2016-2017 (3)'!$G$5:$G$289,'[6]Comp2016-2017 (3)'!$A$5:$A$289,$D157,'[6]Comp2016-2017 (3)'!$R$5:$R$289,$V157)*$AB157))</f>
        <v/>
      </c>
      <c r="AK157" s="183">
        <f>SUM(AC157:AJ157)-AB157</f>
        <v/>
      </c>
      <c r="AL157" s="179">
        <f>IF(A157=D157,"remplir à la main","")</f>
        <v/>
      </c>
      <c r="AM157" s="179">
        <f>VLOOKUP(A157,'[6]Table corresp.'!$M$4:$U$63,8,FALSE)</f>
        <v/>
      </c>
      <c r="AN157" s="179">
        <f>VLOOKUP(D157,'[6]Table corresp.'!$M$4:$U$63,9,FALSE)</f>
        <v/>
      </c>
    </row>
    <row r="158">
      <c r="A158" s="235" t="inlineStr">
        <is>
          <t>14 - Sciages bruts : divers résineux</t>
        </is>
      </c>
      <c r="B158" s="179">
        <f>VLOOKUP(LEFT(A158,3),'[6]Table corresp.'!$A$4:$D$63,3,FALSE)</f>
        <v/>
      </c>
      <c r="C158" s="179">
        <f>VLOOKUP(A158,'[6]Table corresp.'!$M$4:$P$63,4,FALSE)</f>
        <v/>
      </c>
      <c r="D158" s="235" t="inlineStr">
        <is>
          <t>Palettes et emballages</t>
        </is>
      </c>
      <c r="E158" s="179">
        <f>VLOOKUP(LEFT(D158,3),'[6]Table corresp.'!$A$4:$D$63,4,FALSE)</f>
        <v/>
      </c>
      <c r="F158" s="179">
        <f>LEFT(A158,3)&amp;" - "&amp;LEFT(D158,3)</f>
        <v/>
      </c>
      <c r="G158" s="195" t="n">
        <v>24271.725</v>
      </c>
      <c r="H158" s="195" t="n">
        <v>9293.475</v>
      </c>
      <c r="I158" s="195" t="n">
        <v>33565.2</v>
      </c>
      <c r="J158" s="195" t="n">
        <v>457.5953533858366</v>
      </c>
      <c r="K158" s="195" t="n">
        <v>82.5414888880854</v>
      </c>
      <c r="L158" s="195" t="n">
        <v>540.1368422739221</v>
      </c>
      <c r="M158" s="195" t="n">
        <v>0</v>
      </c>
      <c r="N158" s="195" t="n">
        <v>0</v>
      </c>
      <c r="O158" s="195" t="n">
        <v>0</v>
      </c>
      <c r="P158" s="195" t="n">
        <v>0</v>
      </c>
      <c r="Q158" s="195" t="n">
        <v>0</v>
      </c>
      <c r="R158" s="195" t="n">
        <v>0</v>
      </c>
      <c r="S158" s="196" t="n"/>
      <c r="T158" s="179">
        <f>VLOOKUP(A158,'[6]Groupe de branches'!$Z$27:$AM$86,14,FALSE)</f>
        <v/>
      </c>
      <c r="U158" s="179">
        <f>VLOOKUP(D158,'[6]Groupe de branches'!$Z$27:$AM$86,14,FALSE)</f>
        <v/>
      </c>
      <c r="V158" s="179" t="n">
        <v>2016</v>
      </c>
      <c r="W158" s="179">
        <f>VLOOKUP(D158,'[6]Table corresp.'!$M$4:$S$63,7,FALSE)</f>
        <v/>
      </c>
      <c r="X158" s="197">
        <f>IFERROR(G158/SUMIFS('[6]Comp2016-2017 (3)'!$I$5:$I$289,'[6]Comp2016-2017 (3)'!$A$5:$A$289,A158,'[6]Comp2016-2017 (3)'!$R$5:$R$289,V158),0)</f>
        <v/>
      </c>
      <c r="Y158" s="182">
        <f>IFERROR(IF(RIGHT(F158,3)="Exp",VLOOKUP(F158,#REF!,2,FALSE),VLOOKUP(F158,#REF!,9,FALSE)),1)</f>
        <v/>
      </c>
      <c r="Z158" s="197">
        <f>Y158/SUMIFS($Y$4:$Y$1116,$V$4:$V$1116,V158,$A$4:$A$1116,A158)</f>
        <v/>
      </c>
      <c r="AA158" s="181">
        <f>X158*Z158</f>
        <v/>
      </c>
      <c r="AB158" s="183">
        <f>IFERROR(SUMIFS('[6]Comp2016-2017 (3)'!$G$5:$G$289,'[6]Comp2016-2017 (3)'!$A$5:$A$289,A158,'[6]Comp2016-2017 (3)'!$R$5:$R$289,V158)*AA158/SUMIFS($AA$4:$AA$1116,$A$4:$A$1116,A158,$V$4:$V$1116,V158),0)</f>
        <v/>
      </c>
      <c r="AC158" s="183">
        <f>IF($W158=AC$3,$AB158,IF(NOT($W158=0),"",SUMIFS('Source traité'!AC$4:AC$1116,'Source traité'!$A$4:$A$1116,$D158,'Source traité'!$V$4:$V$1116,$V158)/SUMIFS('[6]Comp2016-2017 (3)'!$G$5:$G$289,'[6]Comp2016-2017 (3)'!$A$5:$A$289,$D158,'[6]Comp2016-2017 (3)'!$R$5:$R$289,$V158)*$AB158))</f>
        <v/>
      </c>
      <c r="AD158" s="183">
        <f>IF($W158=AD$3,$AB158,IF(NOT($W158=0),"",SUMIFS('Source traité'!AD$4:AD$1116,'Source traité'!$A$4:$A$1116,$D158,'Source traité'!$V$4:$V$1116,$V158)/SUMIFS('[6]Comp2016-2017 (3)'!$G$5:$G$289,'[6]Comp2016-2017 (3)'!$A$5:$A$289,$D158,'[6]Comp2016-2017 (3)'!$R$5:$R$289,$V158)*$AB158))</f>
        <v/>
      </c>
      <c r="AE158" s="183">
        <f>IF($W158=AE$3,$AB158,IF(NOT($W158=0),"",SUMIFS('Source traité'!AE$4:AE$1116,'Source traité'!$A$4:$A$1116,$D158,'Source traité'!$V$4:$V$1116,$V158)/SUMIFS('[6]Comp2016-2017 (3)'!$G$5:$G$289,'[6]Comp2016-2017 (3)'!$A$5:$A$289,$D158,'[6]Comp2016-2017 (3)'!$R$5:$R$289,$V158)*$AB158))</f>
        <v/>
      </c>
      <c r="AF158" s="183">
        <f>IF($W158=AF$3,$AB158,IF(NOT($W158=0),"",SUMIFS('Source traité'!AF$4:AF$1116,'Source traité'!$A$4:$A$1116,$D158,'Source traité'!$V$4:$V$1116,$V158)/SUMIFS('[6]Comp2016-2017 (3)'!$G$5:$G$289,'[6]Comp2016-2017 (3)'!$A$5:$A$289,$D158,'[6]Comp2016-2017 (3)'!$R$5:$R$289,$V158)*$AB158))</f>
        <v/>
      </c>
      <c r="AG158" s="183">
        <f>IF($W158=AG$3,$AB158,IF(NOT($W158=0),"",SUMIFS('Source traité'!AG$4:AG$1116,'Source traité'!$A$4:$A$1116,$D158,'Source traité'!$V$4:$V$1116,$V158)/SUMIFS('[6]Comp2016-2017 (3)'!$G$5:$G$289,'[6]Comp2016-2017 (3)'!$A$5:$A$289,$D158,'[6]Comp2016-2017 (3)'!$R$5:$R$289,$V158)*$AB158))</f>
        <v/>
      </c>
      <c r="AH158" s="183">
        <f>IF($W158=AH$3,$AB158,IF(NOT($W158=0),"",SUMIFS('Source traité'!AH$4:AH$1116,'Source traité'!$A$4:$A$1116,$D158,'Source traité'!$V$4:$V$1116,$V158)/SUMIFS('[6]Comp2016-2017 (3)'!$G$5:$G$289,'[6]Comp2016-2017 (3)'!$A$5:$A$289,$D158,'[6]Comp2016-2017 (3)'!$R$5:$R$289,$V158)*$AB158))</f>
        <v/>
      </c>
      <c r="AI158" s="183">
        <f>IF($W158=AI$3,$AB158,IF(NOT($W158=0),"",SUMIFS('Source traité'!AI$4:AI$1116,'Source traité'!$A$4:$A$1116,$D158,'Source traité'!$V$4:$V$1116,$V158)/SUMIFS('[6]Comp2016-2017 (3)'!$G$5:$G$289,'[6]Comp2016-2017 (3)'!$A$5:$A$289,$D158,'[6]Comp2016-2017 (3)'!$R$5:$R$289,$V158)*$AB158))</f>
        <v/>
      </c>
      <c r="AJ158" s="183">
        <f>IF($W158=AJ$3,$AB158,IF(NOT($W158=0),"",SUMIFS('Source traité'!AJ$4:AJ$1116,'Source traité'!$A$4:$A$1116,$D158,'Source traité'!$V$4:$V$1116,$V158)/SUMIFS('[6]Comp2016-2017 (3)'!$G$5:$G$289,'[6]Comp2016-2017 (3)'!$A$5:$A$289,$D158,'[6]Comp2016-2017 (3)'!$R$5:$R$289,$V158)*$AB158))</f>
        <v/>
      </c>
      <c r="AK158" s="183">
        <f>SUM(AC158:AJ158)-AB158</f>
        <v/>
      </c>
      <c r="AL158" s="179">
        <f>IF(A158=D158,"remplir à la main","")</f>
        <v/>
      </c>
      <c r="AM158" s="179">
        <f>VLOOKUP(A158,'[6]Table corresp.'!$M$4:$U$63,8,FALSE)</f>
        <v/>
      </c>
      <c r="AN158" s="179">
        <f>VLOOKUP(D158,'[6]Table corresp.'!$M$4:$U$63,9,FALSE)</f>
        <v/>
      </c>
    </row>
    <row r="159">
      <c r="A159" s="235" t="inlineStr">
        <is>
          <t>14 - Sciages bruts : divers résineux</t>
        </is>
      </c>
      <c r="B159" s="179">
        <f>VLOOKUP(LEFT(A159,3),'[6]Table corresp.'!$A$4:$D$63,3,FALSE)</f>
        <v/>
      </c>
      <c r="C159" s="179">
        <f>VLOOKUP(A159,'[6]Table corresp.'!$M$4:$P$63,4,FALSE)</f>
        <v/>
      </c>
      <c r="D159" s="235" t="inlineStr">
        <is>
          <t>40 - Produits en bois pour aménagement extérieur</t>
        </is>
      </c>
      <c r="E159" s="179">
        <f>VLOOKUP(LEFT(D159,3),'[6]Table corresp.'!$A$4:$D$63,4,FALSE)</f>
        <v/>
      </c>
      <c r="F159" s="179">
        <f>LEFT(A159,3)&amp;" - "&amp;LEFT(D159,3)</f>
        <v/>
      </c>
      <c r="G159" s="195" t="n">
        <v>2461.775662517732</v>
      </c>
      <c r="H159" s="195" t="n">
        <v>22155.98096265959</v>
      </c>
      <c r="I159" s="195" t="n">
        <v>24617.75662517732</v>
      </c>
      <c r="J159" s="195" t="n">
        <v>30.19269381820321</v>
      </c>
      <c r="K159" s="195" t="n">
        <v>128.014030903642</v>
      </c>
      <c r="L159" s="195" t="n">
        <v>158.2067247218453</v>
      </c>
      <c r="M159" s="195" t="n">
        <v>0</v>
      </c>
      <c r="N159" s="195" t="n">
        <v>0</v>
      </c>
      <c r="O159" s="195" t="n">
        <v>0</v>
      </c>
      <c r="P159" s="195" t="n">
        <v>0</v>
      </c>
      <c r="Q159" s="195" t="n">
        <v>0</v>
      </c>
      <c r="R159" s="195" t="n">
        <v>0</v>
      </c>
      <c r="S159" s="196" t="n"/>
      <c r="T159" s="179">
        <f>VLOOKUP(A159,'[6]Groupe de branches'!$Z$27:$AM$86,14,FALSE)</f>
        <v/>
      </c>
      <c r="U159" s="179">
        <f>VLOOKUP(D159,'[6]Groupe de branches'!$Z$27:$AM$86,14,FALSE)</f>
        <v/>
      </c>
      <c r="V159" s="179" t="n">
        <v>2016</v>
      </c>
      <c r="W159" s="179">
        <f>VLOOKUP(D159,'[6]Table corresp.'!$M$4:$S$63,7,FALSE)</f>
        <v/>
      </c>
      <c r="X159" s="197">
        <f>IFERROR(G159/SUMIFS('[6]Comp2016-2017 (3)'!$I$5:$I$289,'[6]Comp2016-2017 (3)'!$A$5:$A$289,A159,'[6]Comp2016-2017 (3)'!$R$5:$R$289,V159),0)</f>
        <v/>
      </c>
      <c r="Y159" s="182">
        <f>IFERROR(IF(RIGHT(F159,3)="Exp",VLOOKUP(F159,#REF!,2,FALSE),VLOOKUP(F159,#REF!,9,FALSE)),1)</f>
        <v/>
      </c>
      <c r="Z159" s="197">
        <f>Y159/SUMIFS($Y$4:$Y$1116,$V$4:$V$1116,V159,$A$4:$A$1116,A159)</f>
        <v/>
      </c>
      <c r="AA159" s="181">
        <f>X159*Z159</f>
        <v/>
      </c>
      <c r="AB159" s="183">
        <f>IFERROR(SUMIFS('[6]Comp2016-2017 (3)'!$G$5:$G$289,'[6]Comp2016-2017 (3)'!$A$5:$A$289,A159,'[6]Comp2016-2017 (3)'!$R$5:$R$289,V159)*AA159/SUMIFS($AA$4:$AA$1116,$A$4:$A$1116,A159,$V$4:$V$1116,V159),0)</f>
        <v/>
      </c>
      <c r="AC159" s="183">
        <f>IF($W159=AC$3,$AB159,IF(NOT($W159=0),"",SUMIFS('Source traité'!AC$4:AC$1116,'Source traité'!$A$4:$A$1116,$D159,'Source traité'!$V$4:$V$1116,$V159)/SUMIFS('[6]Comp2016-2017 (3)'!$G$5:$G$289,'[6]Comp2016-2017 (3)'!$A$5:$A$289,$D159,'[6]Comp2016-2017 (3)'!$R$5:$R$289,$V159)*$AB159))</f>
        <v/>
      </c>
      <c r="AD159" s="183">
        <f>IF($W159=AD$3,$AB159,IF(NOT($W159=0),"",SUMIFS('Source traité'!AD$4:AD$1116,'Source traité'!$A$4:$A$1116,$D159,'Source traité'!$V$4:$V$1116,$V159)/SUMIFS('[6]Comp2016-2017 (3)'!$G$5:$G$289,'[6]Comp2016-2017 (3)'!$A$5:$A$289,$D159,'[6]Comp2016-2017 (3)'!$R$5:$R$289,$V159)*$AB159))</f>
        <v/>
      </c>
      <c r="AE159" s="183">
        <f>IF($W159=AE$3,$AB159,IF(NOT($W159=0),"",SUMIFS('Source traité'!AE$4:AE$1116,'Source traité'!$A$4:$A$1116,$D159,'Source traité'!$V$4:$V$1116,$V159)/SUMIFS('[6]Comp2016-2017 (3)'!$G$5:$G$289,'[6]Comp2016-2017 (3)'!$A$5:$A$289,$D159,'[6]Comp2016-2017 (3)'!$R$5:$R$289,$V159)*$AB159))</f>
        <v/>
      </c>
      <c r="AF159" s="183">
        <f>IF($W159=AF$3,$AB159,IF(NOT($W159=0),"",SUMIFS('Source traité'!AF$4:AF$1116,'Source traité'!$A$4:$A$1116,$D159,'Source traité'!$V$4:$V$1116,$V159)/SUMIFS('[6]Comp2016-2017 (3)'!$G$5:$G$289,'[6]Comp2016-2017 (3)'!$A$5:$A$289,$D159,'[6]Comp2016-2017 (3)'!$R$5:$R$289,$V159)*$AB159))</f>
        <v/>
      </c>
      <c r="AG159" s="183">
        <f>IF($W159=AG$3,$AB159,IF(NOT($W159=0),"",SUMIFS('Source traité'!AG$4:AG$1116,'Source traité'!$A$4:$A$1116,$D159,'Source traité'!$V$4:$V$1116,$V159)/SUMIFS('[6]Comp2016-2017 (3)'!$G$5:$G$289,'[6]Comp2016-2017 (3)'!$A$5:$A$289,$D159,'[6]Comp2016-2017 (3)'!$R$5:$R$289,$V159)*$AB159))</f>
        <v/>
      </c>
      <c r="AH159" s="183">
        <f>IF($W159=AH$3,$AB159,IF(NOT($W159=0),"",SUMIFS('Source traité'!AH$4:AH$1116,'Source traité'!$A$4:$A$1116,$D159,'Source traité'!$V$4:$V$1116,$V159)/SUMIFS('[6]Comp2016-2017 (3)'!$G$5:$G$289,'[6]Comp2016-2017 (3)'!$A$5:$A$289,$D159,'[6]Comp2016-2017 (3)'!$R$5:$R$289,$V159)*$AB159))</f>
        <v/>
      </c>
      <c r="AI159" s="183">
        <f>IF($W159=AI$3,$AB159,IF(NOT($W159=0),"",SUMIFS('Source traité'!AI$4:AI$1116,'Source traité'!$A$4:$A$1116,$D159,'Source traité'!$V$4:$V$1116,$V159)/SUMIFS('[6]Comp2016-2017 (3)'!$G$5:$G$289,'[6]Comp2016-2017 (3)'!$A$5:$A$289,$D159,'[6]Comp2016-2017 (3)'!$R$5:$R$289,$V159)*$AB159))</f>
        <v/>
      </c>
      <c r="AJ159" s="183">
        <f>IF($W159=AJ$3,$AB159,IF(NOT($W159=0),"",SUMIFS('Source traité'!AJ$4:AJ$1116,'Source traité'!$A$4:$A$1116,$D159,'Source traité'!$V$4:$V$1116,$V159)/SUMIFS('[6]Comp2016-2017 (3)'!$G$5:$G$289,'[6]Comp2016-2017 (3)'!$A$5:$A$289,$D159,'[6]Comp2016-2017 (3)'!$R$5:$R$289,$V159)*$AB159))</f>
        <v/>
      </c>
      <c r="AK159" s="183">
        <f>SUM(AC159:AJ159)-AB159</f>
        <v/>
      </c>
      <c r="AL159" s="179">
        <f>IF(A159=D159,"remplir à la main","")</f>
        <v/>
      </c>
      <c r="AM159" s="179">
        <f>VLOOKUP(A159,'[6]Table corresp.'!$M$4:$U$63,8,FALSE)</f>
        <v/>
      </c>
      <c r="AN159" s="179">
        <f>VLOOKUP(D159,'[6]Table corresp.'!$M$4:$U$63,9,FALSE)</f>
        <v/>
      </c>
    </row>
    <row r="160">
      <c r="A160" s="235" t="inlineStr">
        <is>
          <t>14 - Sciages bruts : divers résineux</t>
        </is>
      </c>
      <c r="B160" s="179">
        <f>VLOOKUP(LEFT(A160,3),'[6]Table corresp.'!$A$4:$D$63,3,FALSE)</f>
        <v/>
      </c>
      <c r="C160" s="179">
        <f>VLOOKUP(A160,'[6]Table corresp.'!$M$4:$P$63,4,FALSE)</f>
        <v/>
      </c>
      <c r="D160" s="235" t="inlineStr">
        <is>
          <t>47 - Meubles à base de bois</t>
        </is>
      </c>
      <c r="E160" s="179">
        <f>VLOOKUP(LEFT(D160,3),'[6]Table corresp.'!$A$4:$D$63,4,FALSE)</f>
        <v/>
      </c>
      <c r="F160" s="179">
        <f>LEFT(A160,3)&amp;" - "&amp;LEFT(D160,3)</f>
        <v/>
      </c>
      <c r="G160" s="195" t="n">
        <v>833.5910082473372</v>
      </c>
      <c r="H160" s="195" t="n">
        <v>489.1610417526627</v>
      </c>
      <c r="I160" s="195" t="n">
        <v>1322.75205</v>
      </c>
      <c r="J160" s="195" t="n">
        <v>9.12768390613161</v>
      </c>
      <c r="K160" s="195" t="n">
        <v>2.523321757049395</v>
      </c>
      <c r="L160" s="195" t="n">
        <v>11.651005663181</v>
      </c>
      <c r="M160" s="195" t="n">
        <v>0</v>
      </c>
      <c r="N160" s="195" t="n">
        <v>0</v>
      </c>
      <c r="O160" s="195" t="n">
        <v>0</v>
      </c>
      <c r="P160" s="195" t="n">
        <v>0</v>
      </c>
      <c r="Q160" s="195" t="n">
        <v>0</v>
      </c>
      <c r="R160" s="195" t="n">
        <v>0</v>
      </c>
      <c r="S160" s="196" t="n"/>
      <c r="T160" s="179">
        <f>VLOOKUP(A160,'[6]Groupe de branches'!$Z$27:$AM$86,14,FALSE)</f>
        <v/>
      </c>
      <c r="U160" s="179">
        <f>VLOOKUP(D160,'[6]Groupe de branches'!$Z$27:$AM$86,14,FALSE)</f>
        <v/>
      </c>
      <c r="V160" s="179" t="n">
        <v>2016</v>
      </c>
      <c r="W160" s="179">
        <f>VLOOKUP(D160,'[6]Table corresp.'!$M$4:$S$63,7,FALSE)</f>
        <v/>
      </c>
      <c r="X160" s="197">
        <f>IFERROR(G160/SUMIFS('[6]Comp2016-2017 (3)'!$I$5:$I$289,'[6]Comp2016-2017 (3)'!$A$5:$A$289,A160,'[6]Comp2016-2017 (3)'!$R$5:$R$289,V160),0)</f>
        <v/>
      </c>
      <c r="Y160" s="182">
        <f>IFERROR(IF(RIGHT(F160,3)="Exp",VLOOKUP(F160,#REF!,2,FALSE),VLOOKUP(F160,#REF!,9,FALSE)),1)</f>
        <v/>
      </c>
      <c r="Z160" s="197">
        <f>Y160/SUMIFS($Y$4:$Y$1116,$V$4:$V$1116,V160,$A$4:$A$1116,A160)</f>
        <v/>
      </c>
      <c r="AA160" s="181">
        <f>X160*Z160</f>
        <v/>
      </c>
      <c r="AB160" s="183">
        <f>IFERROR(SUMIFS('[6]Comp2016-2017 (3)'!$G$5:$G$289,'[6]Comp2016-2017 (3)'!$A$5:$A$289,A160,'[6]Comp2016-2017 (3)'!$R$5:$R$289,V160)*AA160/SUMIFS($AA$4:$AA$1116,$A$4:$A$1116,A160,$V$4:$V$1116,V160),0)</f>
        <v/>
      </c>
      <c r="AC160" s="183">
        <f>IF($W160=AC$3,$AB160,IF(NOT($W160=0),"",SUMIFS('Source traité'!AC$4:AC$1116,'Source traité'!$A$4:$A$1116,$D160,'Source traité'!$V$4:$V$1116,$V160)/SUMIFS('[6]Comp2016-2017 (3)'!$G$5:$G$289,'[6]Comp2016-2017 (3)'!$A$5:$A$289,$D160,'[6]Comp2016-2017 (3)'!$R$5:$R$289,$V160)*$AB160))</f>
        <v/>
      </c>
      <c r="AD160" s="183">
        <f>IF($W160=AD$3,$AB160,IF(NOT($W160=0),"",SUMIFS('Source traité'!AD$4:AD$1116,'Source traité'!$A$4:$A$1116,$D160,'Source traité'!$V$4:$V$1116,$V160)/SUMIFS('[6]Comp2016-2017 (3)'!$G$5:$G$289,'[6]Comp2016-2017 (3)'!$A$5:$A$289,$D160,'[6]Comp2016-2017 (3)'!$R$5:$R$289,$V160)*$AB160))</f>
        <v/>
      </c>
      <c r="AE160" s="183">
        <f>IF($W160=AE$3,$AB160,IF(NOT($W160=0),"",SUMIFS('Source traité'!AE$4:AE$1116,'Source traité'!$A$4:$A$1116,$D160,'Source traité'!$V$4:$V$1116,$V160)/SUMIFS('[6]Comp2016-2017 (3)'!$G$5:$G$289,'[6]Comp2016-2017 (3)'!$A$5:$A$289,$D160,'[6]Comp2016-2017 (3)'!$R$5:$R$289,$V160)*$AB160))</f>
        <v/>
      </c>
      <c r="AF160" s="183">
        <f>IF($W160=AF$3,$AB160,IF(NOT($W160=0),"",SUMIFS('Source traité'!AF$4:AF$1116,'Source traité'!$A$4:$A$1116,$D160,'Source traité'!$V$4:$V$1116,$V160)/SUMIFS('[6]Comp2016-2017 (3)'!$G$5:$G$289,'[6]Comp2016-2017 (3)'!$A$5:$A$289,$D160,'[6]Comp2016-2017 (3)'!$R$5:$R$289,$V160)*$AB160))</f>
        <v/>
      </c>
      <c r="AG160" s="183">
        <f>IF($W160=AG$3,$AB160,IF(NOT($W160=0),"",SUMIFS('Source traité'!AG$4:AG$1116,'Source traité'!$A$4:$A$1116,$D160,'Source traité'!$V$4:$V$1116,$V160)/SUMIFS('[6]Comp2016-2017 (3)'!$G$5:$G$289,'[6]Comp2016-2017 (3)'!$A$5:$A$289,$D160,'[6]Comp2016-2017 (3)'!$R$5:$R$289,$V160)*$AB160))</f>
        <v/>
      </c>
      <c r="AH160" s="183">
        <f>IF($W160=AH$3,$AB160,IF(NOT($W160=0),"",SUMIFS('Source traité'!AH$4:AH$1116,'Source traité'!$A$4:$A$1116,$D160,'Source traité'!$V$4:$V$1116,$V160)/SUMIFS('[6]Comp2016-2017 (3)'!$G$5:$G$289,'[6]Comp2016-2017 (3)'!$A$5:$A$289,$D160,'[6]Comp2016-2017 (3)'!$R$5:$R$289,$V160)*$AB160))</f>
        <v/>
      </c>
      <c r="AI160" s="183">
        <f>IF($W160=AI$3,$AB160,IF(NOT($W160=0),"",SUMIFS('Source traité'!AI$4:AI$1116,'Source traité'!$A$4:$A$1116,$D160,'Source traité'!$V$4:$V$1116,$V160)/SUMIFS('[6]Comp2016-2017 (3)'!$G$5:$G$289,'[6]Comp2016-2017 (3)'!$A$5:$A$289,$D160,'[6]Comp2016-2017 (3)'!$R$5:$R$289,$V160)*$AB160))</f>
        <v/>
      </c>
      <c r="AJ160" s="183">
        <f>IF($W160=AJ$3,$AB160,IF(NOT($W160=0),"",SUMIFS('Source traité'!AJ$4:AJ$1116,'Source traité'!$A$4:$A$1116,$D160,'Source traité'!$V$4:$V$1116,$V160)/SUMIFS('[6]Comp2016-2017 (3)'!$G$5:$G$289,'[6]Comp2016-2017 (3)'!$A$5:$A$289,$D160,'[6]Comp2016-2017 (3)'!$R$5:$R$289,$V160)*$AB160))</f>
        <v/>
      </c>
      <c r="AK160" s="183">
        <f>SUM(AC160:AJ160)-AB160</f>
        <v/>
      </c>
      <c r="AL160" s="179">
        <f>IF(A160=D160,"remplir à la main","")</f>
        <v/>
      </c>
      <c r="AM160" s="179">
        <f>VLOOKUP(A160,'[6]Table corresp.'!$M$4:$U$63,8,FALSE)</f>
        <v/>
      </c>
      <c r="AN160" s="179">
        <f>VLOOKUP(D160,'[6]Table corresp.'!$M$4:$U$63,9,FALSE)</f>
        <v/>
      </c>
    </row>
    <row r="161">
      <c r="A161" s="235" t="inlineStr">
        <is>
          <t>14 - Sciages bruts : divers résineux</t>
        </is>
      </c>
      <c r="B161" s="179">
        <f>VLOOKUP(LEFT(A161,3),'[6]Table corresp.'!$A$4:$D$63,3,FALSE)</f>
        <v/>
      </c>
      <c r="C161" s="179">
        <f>VLOOKUP(A161,'[6]Table corresp.'!$M$4:$P$63,4,FALSE)</f>
        <v/>
      </c>
      <c r="D161" s="235" t="inlineStr">
        <is>
          <t>52 - Génie civil</t>
        </is>
      </c>
      <c r="E161" s="179">
        <f>VLOOKUP(LEFT(D161,3),'[6]Table corresp.'!$A$4:$D$63,4,FALSE)</f>
        <v/>
      </c>
      <c r="F161" s="179">
        <f>LEFT(A161,3)&amp;" - "&amp;LEFT(D161,3)</f>
        <v/>
      </c>
      <c r="G161" s="195" t="n">
        <v>1104</v>
      </c>
      <c r="H161" s="195" t="n">
        <v>276</v>
      </c>
      <c r="I161" s="195" t="n">
        <v>1380</v>
      </c>
      <c r="J161" s="195" t="n">
        <v>15.11077214825735</v>
      </c>
      <c r="K161" s="195" t="n">
        <v>1.779671584357735</v>
      </c>
      <c r="L161" s="195" t="n">
        <v>16.89044373261508</v>
      </c>
      <c r="M161" s="195" t="n">
        <v>0</v>
      </c>
      <c r="N161" s="195" t="n">
        <v>0</v>
      </c>
      <c r="O161" s="195" t="n">
        <v>0</v>
      </c>
      <c r="P161" s="195" t="n">
        <v>0</v>
      </c>
      <c r="Q161" s="195" t="n">
        <v>0</v>
      </c>
      <c r="R161" s="195" t="n">
        <v>0</v>
      </c>
      <c r="S161" s="196" t="n"/>
      <c r="T161" s="179">
        <f>VLOOKUP(A161,'[6]Groupe de branches'!$Z$27:$AM$86,14,FALSE)</f>
        <v/>
      </c>
      <c r="U161" s="179">
        <f>VLOOKUP(D161,'[6]Groupe de branches'!$Z$27:$AM$86,14,FALSE)</f>
        <v/>
      </c>
      <c r="V161" s="179" t="n">
        <v>2016</v>
      </c>
      <c r="W161" s="179">
        <f>VLOOKUP(D161,'[6]Table corresp.'!$M$4:$S$63,7,FALSE)</f>
        <v/>
      </c>
      <c r="X161" s="197">
        <f>IFERROR(G161/SUMIFS('[6]Comp2016-2017 (3)'!$I$5:$I$289,'[6]Comp2016-2017 (3)'!$A$5:$A$289,A161,'[6]Comp2016-2017 (3)'!$R$5:$R$289,V161),0)</f>
        <v/>
      </c>
      <c r="Y161" s="182">
        <f>IFERROR(IF(RIGHT(F161,3)="Exp",VLOOKUP(F161,#REF!,2,FALSE),VLOOKUP(F161,#REF!,9,FALSE)),1)</f>
        <v/>
      </c>
      <c r="Z161" s="197">
        <f>Y161/SUMIFS($Y$4:$Y$1116,$V$4:$V$1116,V161,$A$4:$A$1116,A161)</f>
        <v/>
      </c>
      <c r="AA161" s="181">
        <f>X161*Z161</f>
        <v/>
      </c>
      <c r="AB161" s="183">
        <f>IFERROR(SUMIFS('[6]Comp2016-2017 (3)'!$G$5:$G$289,'[6]Comp2016-2017 (3)'!$A$5:$A$289,A161,'[6]Comp2016-2017 (3)'!$R$5:$R$289,V161)*AA161/SUMIFS($AA$4:$AA$1116,$A$4:$A$1116,A161,$V$4:$V$1116,V161),0)</f>
        <v/>
      </c>
      <c r="AC161" s="183">
        <f>IF($W161=AC$3,$AB161,IF(NOT($W161=0),"",SUMIFS('Source traité'!AC$4:AC$1116,'Source traité'!$A$4:$A$1116,$D161,'Source traité'!$V$4:$V$1116,$V161)/SUMIFS('[6]Comp2016-2017 (3)'!$G$5:$G$289,'[6]Comp2016-2017 (3)'!$A$5:$A$289,$D161,'[6]Comp2016-2017 (3)'!$R$5:$R$289,$V161)*$AB161))</f>
        <v/>
      </c>
      <c r="AD161" s="183">
        <f>IF($W161=AD$3,$AB161,IF(NOT($W161=0),"",SUMIFS('Source traité'!AD$4:AD$1116,'Source traité'!$A$4:$A$1116,$D161,'Source traité'!$V$4:$V$1116,$V161)/SUMIFS('[6]Comp2016-2017 (3)'!$G$5:$G$289,'[6]Comp2016-2017 (3)'!$A$5:$A$289,$D161,'[6]Comp2016-2017 (3)'!$R$5:$R$289,$V161)*$AB161))</f>
        <v/>
      </c>
      <c r="AE161" s="183">
        <f>IF($W161=AE$3,$AB161,IF(NOT($W161=0),"",SUMIFS('Source traité'!AE$4:AE$1116,'Source traité'!$A$4:$A$1116,$D161,'Source traité'!$V$4:$V$1116,$V161)/SUMIFS('[6]Comp2016-2017 (3)'!$G$5:$G$289,'[6]Comp2016-2017 (3)'!$A$5:$A$289,$D161,'[6]Comp2016-2017 (3)'!$R$5:$R$289,$V161)*$AB161))</f>
        <v/>
      </c>
      <c r="AF161" s="183">
        <f>IF($W161=AF$3,$AB161,IF(NOT($W161=0),"",SUMIFS('Source traité'!AF$4:AF$1116,'Source traité'!$A$4:$A$1116,$D161,'Source traité'!$V$4:$V$1116,$V161)/SUMIFS('[6]Comp2016-2017 (3)'!$G$5:$G$289,'[6]Comp2016-2017 (3)'!$A$5:$A$289,$D161,'[6]Comp2016-2017 (3)'!$R$5:$R$289,$V161)*$AB161))</f>
        <v/>
      </c>
      <c r="AG161" s="183">
        <f>IF($W161=AG$3,$AB161,IF(NOT($W161=0),"",SUMIFS('Source traité'!AG$4:AG$1116,'Source traité'!$A$4:$A$1116,$D161,'Source traité'!$V$4:$V$1116,$V161)/SUMIFS('[6]Comp2016-2017 (3)'!$G$5:$G$289,'[6]Comp2016-2017 (3)'!$A$5:$A$289,$D161,'[6]Comp2016-2017 (3)'!$R$5:$R$289,$V161)*$AB161))</f>
        <v/>
      </c>
      <c r="AH161" s="183">
        <f>IF($W161=AH$3,$AB161,IF(NOT($W161=0),"",SUMIFS('Source traité'!AH$4:AH$1116,'Source traité'!$A$4:$A$1116,$D161,'Source traité'!$V$4:$V$1116,$V161)/SUMIFS('[6]Comp2016-2017 (3)'!$G$5:$G$289,'[6]Comp2016-2017 (3)'!$A$5:$A$289,$D161,'[6]Comp2016-2017 (3)'!$R$5:$R$289,$V161)*$AB161))</f>
        <v/>
      </c>
      <c r="AI161" s="183">
        <f>IF($W161=AI$3,$AB161,IF(NOT($W161=0),"",SUMIFS('Source traité'!AI$4:AI$1116,'Source traité'!$A$4:$A$1116,$D161,'Source traité'!$V$4:$V$1116,$V161)/SUMIFS('[6]Comp2016-2017 (3)'!$G$5:$G$289,'[6]Comp2016-2017 (3)'!$A$5:$A$289,$D161,'[6]Comp2016-2017 (3)'!$R$5:$R$289,$V161)*$AB161))</f>
        <v/>
      </c>
      <c r="AJ161" s="183">
        <f>IF($W161=AJ$3,$AB161,IF(NOT($W161=0),"",SUMIFS('Source traité'!AJ$4:AJ$1116,'Source traité'!$A$4:$A$1116,$D161,'Source traité'!$V$4:$V$1116,$V161)/SUMIFS('[6]Comp2016-2017 (3)'!$G$5:$G$289,'[6]Comp2016-2017 (3)'!$A$5:$A$289,$D161,'[6]Comp2016-2017 (3)'!$R$5:$R$289,$V161)*$AB161))</f>
        <v/>
      </c>
      <c r="AK161" s="183">
        <f>SUM(AC161:AJ161)-AB161</f>
        <v/>
      </c>
      <c r="AL161" s="179">
        <f>IF(A161=D161,"remplir à la main","")</f>
        <v/>
      </c>
      <c r="AM161" s="179">
        <f>VLOOKUP(A161,'[6]Table corresp.'!$M$4:$U$63,8,FALSE)</f>
        <v/>
      </c>
      <c r="AN161" s="179">
        <f>VLOOKUP(D161,'[6]Table corresp.'!$M$4:$U$63,9,FALSE)</f>
        <v/>
      </c>
    </row>
    <row r="162">
      <c r="A162" s="235" t="inlineStr">
        <is>
          <t>14 - Sciages bruts : divers résineux</t>
        </is>
      </c>
      <c r="B162" s="179">
        <f>VLOOKUP(LEFT(A162,3),'[6]Table corresp.'!$A$4:$D$63,3,FALSE)</f>
        <v/>
      </c>
      <c r="C162" s="179">
        <f>VLOOKUP(A162,'[6]Table corresp.'!$M$4:$P$63,4,FALSE)</f>
        <v/>
      </c>
      <c r="D162" s="235" t="inlineStr">
        <is>
          <t>54 - Travaux de menuiserie bois</t>
        </is>
      </c>
      <c r="E162" s="179">
        <f>VLOOKUP(LEFT(D162,3),'[6]Table corresp.'!$A$4:$D$63,4,FALSE)</f>
        <v/>
      </c>
      <c r="F162" s="179">
        <f>LEFT(A162,3)&amp;" - "&amp;LEFT(D162,3)</f>
        <v/>
      </c>
      <c r="G162" s="195" t="n">
        <v>7638.73866556592</v>
      </c>
      <c r="H162" s="195" t="n">
        <v>6761.26133443408</v>
      </c>
      <c r="I162" s="195" t="n">
        <v>14400</v>
      </c>
      <c r="J162" s="195" t="n">
        <v>41.8214635780616</v>
      </c>
      <c r="K162" s="195" t="n">
        <v>17.43887633523042</v>
      </c>
      <c r="L162" s="195" t="n">
        <v>59.26033991329201</v>
      </c>
      <c r="M162" s="195" t="n">
        <v>0</v>
      </c>
      <c r="N162" s="195" t="n">
        <v>0</v>
      </c>
      <c r="O162" s="195" t="n">
        <v>0</v>
      </c>
      <c r="P162" s="195" t="n">
        <v>0</v>
      </c>
      <c r="Q162" s="195" t="n">
        <v>0</v>
      </c>
      <c r="R162" s="195" t="n">
        <v>0</v>
      </c>
      <c r="S162" s="196" t="n"/>
      <c r="T162" s="179">
        <f>VLOOKUP(A162,'[6]Groupe de branches'!$Z$27:$AM$86,14,FALSE)</f>
        <v/>
      </c>
      <c r="U162" s="179">
        <f>VLOOKUP(D162,'[6]Groupe de branches'!$Z$27:$AM$86,14,FALSE)</f>
        <v/>
      </c>
      <c r="V162" s="179" t="n">
        <v>2016</v>
      </c>
      <c r="W162" s="179">
        <f>VLOOKUP(D162,'[6]Table corresp.'!$M$4:$S$63,7,FALSE)</f>
        <v/>
      </c>
      <c r="X162" s="197">
        <f>IFERROR(G162/SUMIFS('[6]Comp2016-2017 (3)'!$I$5:$I$289,'[6]Comp2016-2017 (3)'!$A$5:$A$289,A162,'[6]Comp2016-2017 (3)'!$R$5:$R$289,V162),0)</f>
        <v/>
      </c>
      <c r="Y162" s="182">
        <f>IFERROR(IF(RIGHT(F162,3)="Exp",VLOOKUP(F162,#REF!,2,FALSE),VLOOKUP(F162,#REF!,9,FALSE)),1)</f>
        <v/>
      </c>
      <c r="Z162" s="197">
        <f>Y162/SUMIFS($Y$4:$Y$1116,$V$4:$V$1116,V162,$A$4:$A$1116,A162)</f>
        <v/>
      </c>
      <c r="AA162" s="181">
        <f>X162*Z162</f>
        <v/>
      </c>
      <c r="AB162" s="183">
        <f>IFERROR(SUMIFS('[6]Comp2016-2017 (3)'!$G$5:$G$289,'[6]Comp2016-2017 (3)'!$A$5:$A$289,A162,'[6]Comp2016-2017 (3)'!$R$5:$R$289,V162)*AA162/SUMIFS($AA$4:$AA$1116,$A$4:$A$1116,A162,$V$4:$V$1116,V162),0)</f>
        <v/>
      </c>
      <c r="AC162" s="183">
        <f>IF($W162=AC$3,$AB162,IF(NOT($W162=0),"",SUMIFS('Source traité'!AC$4:AC$1116,'Source traité'!$A$4:$A$1116,$D162,'Source traité'!$V$4:$V$1116,$V162)/SUMIFS('[6]Comp2016-2017 (3)'!$G$5:$G$289,'[6]Comp2016-2017 (3)'!$A$5:$A$289,$D162,'[6]Comp2016-2017 (3)'!$R$5:$R$289,$V162)*$AB162))</f>
        <v/>
      </c>
      <c r="AD162" s="183">
        <f>IF($W162=AD$3,$AB162,IF(NOT($W162=0),"",SUMIFS('Source traité'!AD$4:AD$1116,'Source traité'!$A$4:$A$1116,$D162,'Source traité'!$V$4:$V$1116,$V162)/SUMIFS('[6]Comp2016-2017 (3)'!$G$5:$G$289,'[6]Comp2016-2017 (3)'!$A$5:$A$289,$D162,'[6]Comp2016-2017 (3)'!$R$5:$R$289,$V162)*$AB162))</f>
        <v/>
      </c>
      <c r="AE162" s="183">
        <f>IF($W162=AE$3,$AB162,IF(NOT($W162=0),"",SUMIFS('Source traité'!AE$4:AE$1116,'Source traité'!$A$4:$A$1116,$D162,'Source traité'!$V$4:$V$1116,$V162)/SUMIFS('[6]Comp2016-2017 (3)'!$G$5:$G$289,'[6]Comp2016-2017 (3)'!$A$5:$A$289,$D162,'[6]Comp2016-2017 (3)'!$R$5:$R$289,$V162)*$AB162))</f>
        <v/>
      </c>
      <c r="AF162" s="183">
        <f>IF($W162=AF$3,$AB162,IF(NOT($W162=0),"",SUMIFS('Source traité'!AF$4:AF$1116,'Source traité'!$A$4:$A$1116,$D162,'Source traité'!$V$4:$V$1116,$V162)/SUMIFS('[6]Comp2016-2017 (3)'!$G$5:$G$289,'[6]Comp2016-2017 (3)'!$A$5:$A$289,$D162,'[6]Comp2016-2017 (3)'!$R$5:$R$289,$V162)*$AB162))</f>
        <v/>
      </c>
      <c r="AG162" s="183">
        <f>IF($W162=AG$3,$AB162,IF(NOT($W162=0),"",SUMIFS('Source traité'!AG$4:AG$1116,'Source traité'!$A$4:$A$1116,$D162,'Source traité'!$V$4:$V$1116,$V162)/SUMIFS('[6]Comp2016-2017 (3)'!$G$5:$G$289,'[6]Comp2016-2017 (3)'!$A$5:$A$289,$D162,'[6]Comp2016-2017 (3)'!$R$5:$R$289,$V162)*$AB162))</f>
        <v/>
      </c>
      <c r="AH162" s="183">
        <f>IF($W162=AH$3,$AB162,IF(NOT($W162=0),"",SUMIFS('Source traité'!AH$4:AH$1116,'Source traité'!$A$4:$A$1116,$D162,'Source traité'!$V$4:$V$1116,$V162)/SUMIFS('[6]Comp2016-2017 (3)'!$G$5:$G$289,'[6]Comp2016-2017 (3)'!$A$5:$A$289,$D162,'[6]Comp2016-2017 (3)'!$R$5:$R$289,$V162)*$AB162))</f>
        <v/>
      </c>
      <c r="AI162" s="183">
        <f>IF($W162=AI$3,$AB162,IF(NOT($W162=0),"",SUMIFS('Source traité'!AI$4:AI$1116,'Source traité'!$A$4:$A$1116,$D162,'Source traité'!$V$4:$V$1116,$V162)/SUMIFS('[6]Comp2016-2017 (3)'!$G$5:$G$289,'[6]Comp2016-2017 (3)'!$A$5:$A$289,$D162,'[6]Comp2016-2017 (3)'!$R$5:$R$289,$V162)*$AB162))</f>
        <v/>
      </c>
      <c r="AJ162" s="183">
        <f>IF($W162=AJ$3,$AB162,IF(NOT($W162=0),"",SUMIFS('Source traité'!AJ$4:AJ$1116,'Source traité'!$A$4:$A$1116,$D162,'Source traité'!$V$4:$V$1116,$V162)/SUMIFS('[6]Comp2016-2017 (3)'!$G$5:$G$289,'[6]Comp2016-2017 (3)'!$A$5:$A$289,$D162,'[6]Comp2016-2017 (3)'!$R$5:$R$289,$V162)*$AB162))</f>
        <v/>
      </c>
      <c r="AK162" s="183">
        <f>SUM(AC162:AJ162)-AB162</f>
        <v/>
      </c>
      <c r="AL162" s="179">
        <f>IF(A162=D162,"remplir à la main","")</f>
        <v/>
      </c>
      <c r="AM162" s="179">
        <f>VLOOKUP(A162,'[6]Table corresp.'!$M$4:$U$63,8,FALSE)</f>
        <v/>
      </c>
      <c r="AN162" s="179">
        <f>VLOOKUP(D162,'[6]Table corresp.'!$M$4:$U$63,9,FALSE)</f>
        <v/>
      </c>
    </row>
    <row r="163">
      <c r="A163" s="235" t="inlineStr">
        <is>
          <t>14 - Sciages bruts : divers résineux</t>
        </is>
      </c>
      <c r="B163" s="179">
        <f>VLOOKUP(LEFT(A163,3),'[6]Table corresp.'!$A$4:$D$63,3,FALSE)</f>
        <v/>
      </c>
      <c r="C163" s="179">
        <f>VLOOKUP(A163,'[6]Table corresp.'!$M$4:$P$63,4,FALSE)</f>
        <v/>
      </c>
      <c r="D163" s="235" t="inlineStr">
        <is>
          <t>55 - Agencement de lieux de vente</t>
        </is>
      </c>
      <c r="E163" s="179">
        <f>VLOOKUP(LEFT(D163,3),'[6]Table corresp.'!$A$4:$D$63,4,FALSE)</f>
        <v/>
      </c>
      <c r="F163" s="179">
        <f>LEFT(A163,3)&amp;" - "&amp;LEFT(D163,3)</f>
        <v/>
      </c>
      <c r="G163" s="195" t="n">
        <v>1048.448192279733</v>
      </c>
      <c r="H163" s="195" t="n">
        <v>391.3288334021302</v>
      </c>
      <c r="I163" s="195" t="n">
        <v>1439.777025681863</v>
      </c>
      <c r="J163" s="195" t="n">
        <v>5.74016729811281</v>
      </c>
      <c r="K163" s="195" t="n">
        <v>1.009328702819758</v>
      </c>
      <c r="L163" s="195" t="n">
        <v>6.749496000932568</v>
      </c>
      <c r="M163" s="195" t="n">
        <v>0</v>
      </c>
      <c r="N163" s="195" t="n">
        <v>0</v>
      </c>
      <c r="O163" s="195" t="n">
        <v>0</v>
      </c>
      <c r="P163" s="195" t="n">
        <v>0</v>
      </c>
      <c r="Q163" s="195" t="n">
        <v>0</v>
      </c>
      <c r="R163" s="195" t="n">
        <v>0</v>
      </c>
      <c r="S163" s="196" t="n"/>
      <c r="T163" s="179">
        <f>VLOOKUP(A163,'[6]Groupe de branches'!$Z$27:$AM$86,14,FALSE)</f>
        <v/>
      </c>
      <c r="U163" s="179">
        <f>VLOOKUP(D163,'[6]Groupe de branches'!$Z$27:$AM$86,14,FALSE)</f>
        <v/>
      </c>
      <c r="V163" s="179" t="n">
        <v>2016</v>
      </c>
      <c r="W163" s="179">
        <f>VLOOKUP(D163,'[6]Table corresp.'!$M$4:$S$63,7,FALSE)</f>
        <v/>
      </c>
      <c r="X163" s="197">
        <f>IFERROR(G163/SUMIFS('[6]Comp2016-2017 (3)'!$I$5:$I$289,'[6]Comp2016-2017 (3)'!$A$5:$A$289,A163,'[6]Comp2016-2017 (3)'!$R$5:$R$289,V163),0)</f>
        <v/>
      </c>
      <c r="Y163" s="182">
        <f>IFERROR(IF(RIGHT(F163,3)="Exp",VLOOKUP(F163,#REF!,2,FALSE),VLOOKUP(F163,#REF!,9,FALSE)),1)</f>
        <v/>
      </c>
      <c r="Z163" s="197">
        <f>Y163/SUMIFS($Y$4:$Y$1116,$V$4:$V$1116,V163,$A$4:$A$1116,A163)</f>
        <v/>
      </c>
      <c r="AA163" s="181">
        <f>X163*Z163</f>
        <v/>
      </c>
      <c r="AB163" s="183">
        <f>IFERROR(SUMIFS('[6]Comp2016-2017 (3)'!$G$5:$G$289,'[6]Comp2016-2017 (3)'!$A$5:$A$289,A163,'[6]Comp2016-2017 (3)'!$R$5:$R$289,V163)*AA163/SUMIFS($AA$4:$AA$1116,$A$4:$A$1116,A163,$V$4:$V$1116,V163),0)</f>
        <v/>
      </c>
      <c r="AC163" s="183">
        <f>IF($W163=AC$3,$AB163,IF(NOT($W163=0),"",SUMIFS('Source traité'!AC$4:AC$1116,'Source traité'!$A$4:$A$1116,$D163,'Source traité'!$V$4:$V$1116,$V163)/SUMIFS('[6]Comp2016-2017 (3)'!$G$5:$G$289,'[6]Comp2016-2017 (3)'!$A$5:$A$289,$D163,'[6]Comp2016-2017 (3)'!$R$5:$R$289,$V163)*$AB163))</f>
        <v/>
      </c>
      <c r="AD163" s="183">
        <f>IF($W163=AD$3,$AB163,IF(NOT($W163=0),"",SUMIFS('Source traité'!AD$4:AD$1116,'Source traité'!$A$4:$A$1116,$D163,'Source traité'!$V$4:$V$1116,$V163)/SUMIFS('[6]Comp2016-2017 (3)'!$G$5:$G$289,'[6]Comp2016-2017 (3)'!$A$5:$A$289,$D163,'[6]Comp2016-2017 (3)'!$R$5:$R$289,$V163)*$AB163))</f>
        <v/>
      </c>
      <c r="AE163" s="183">
        <f>IF($W163=AE$3,$AB163,IF(NOT($W163=0),"",SUMIFS('Source traité'!AE$4:AE$1116,'Source traité'!$A$4:$A$1116,$D163,'Source traité'!$V$4:$V$1116,$V163)/SUMIFS('[6]Comp2016-2017 (3)'!$G$5:$G$289,'[6]Comp2016-2017 (3)'!$A$5:$A$289,$D163,'[6]Comp2016-2017 (3)'!$R$5:$R$289,$V163)*$AB163))</f>
        <v/>
      </c>
      <c r="AF163" s="183">
        <f>IF($W163=AF$3,$AB163,IF(NOT($W163=0),"",SUMIFS('Source traité'!AF$4:AF$1116,'Source traité'!$A$4:$A$1116,$D163,'Source traité'!$V$4:$V$1116,$V163)/SUMIFS('[6]Comp2016-2017 (3)'!$G$5:$G$289,'[6]Comp2016-2017 (3)'!$A$5:$A$289,$D163,'[6]Comp2016-2017 (3)'!$R$5:$R$289,$V163)*$AB163))</f>
        <v/>
      </c>
      <c r="AG163" s="183">
        <f>IF($W163=AG$3,$AB163,IF(NOT($W163=0),"",SUMIFS('Source traité'!AG$4:AG$1116,'Source traité'!$A$4:$A$1116,$D163,'Source traité'!$V$4:$V$1116,$V163)/SUMIFS('[6]Comp2016-2017 (3)'!$G$5:$G$289,'[6]Comp2016-2017 (3)'!$A$5:$A$289,$D163,'[6]Comp2016-2017 (3)'!$R$5:$R$289,$V163)*$AB163))</f>
        <v/>
      </c>
      <c r="AH163" s="183">
        <f>IF($W163=AH$3,$AB163,IF(NOT($W163=0),"",SUMIFS('Source traité'!AH$4:AH$1116,'Source traité'!$A$4:$A$1116,$D163,'Source traité'!$V$4:$V$1116,$V163)/SUMIFS('[6]Comp2016-2017 (3)'!$G$5:$G$289,'[6]Comp2016-2017 (3)'!$A$5:$A$289,$D163,'[6]Comp2016-2017 (3)'!$R$5:$R$289,$V163)*$AB163))</f>
        <v/>
      </c>
      <c r="AI163" s="183">
        <f>IF($W163=AI$3,$AB163,IF(NOT($W163=0),"",SUMIFS('Source traité'!AI$4:AI$1116,'Source traité'!$A$4:$A$1116,$D163,'Source traité'!$V$4:$V$1116,$V163)/SUMIFS('[6]Comp2016-2017 (3)'!$G$5:$G$289,'[6]Comp2016-2017 (3)'!$A$5:$A$289,$D163,'[6]Comp2016-2017 (3)'!$R$5:$R$289,$V163)*$AB163))</f>
        <v/>
      </c>
      <c r="AJ163" s="183">
        <f>IF($W163=AJ$3,$AB163,IF(NOT($W163=0),"",SUMIFS('Source traité'!AJ$4:AJ$1116,'Source traité'!$A$4:$A$1116,$D163,'Source traité'!$V$4:$V$1116,$V163)/SUMIFS('[6]Comp2016-2017 (3)'!$G$5:$G$289,'[6]Comp2016-2017 (3)'!$A$5:$A$289,$D163,'[6]Comp2016-2017 (3)'!$R$5:$R$289,$V163)*$AB163))</f>
        <v/>
      </c>
      <c r="AK163" s="183">
        <f>SUM(AC163:AJ163)-AB163</f>
        <v/>
      </c>
      <c r="AL163" s="179">
        <f>IF(A163=D163,"remplir à la main","")</f>
        <v/>
      </c>
      <c r="AM163" s="179">
        <f>VLOOKUP(A163,'[6]Table corresp.'!$M$4:$U$63,8,FALSE)</f>
        <v/>
      </c>
      <c r="AN163" s="179">
        <f>VLOOKUP(D163,'[6]Table corresp.'!$M$4:$U$63,9,FALSE)</f>
        <v/>
      </c>
    </row>
    <row r="164">
      <c r="A164" s="235" t="inlineStr">
        <is>
          <t>14 - Sciages bruts : divers résineux</t>
        </is>
      </c>
      <c r="B164" s="179">
        <f>VLOOKUP(LEFT(A164,3),'[6]Table corresp.'!$A$4:$D$63,3,FALSE)</f>
        <v/>
      </c>
      <c r="C164" s="179">
        <f>VLOOKUP(A164,'[6]Table corresp.'!$M$4:$P$63,4,FALSE)</f>
        <v/>
      </c>
      <c r="D164" s="235" t="inlineStr">
        <is>
          <t>57 - Travaux de charpente</t>
        </is>
      </c>
      <c r="E164" s="179">
        <f>VLOOKUP(LEFT(D164,3),'[6]Table corresp.'!$A$4:$D$63,4,FALSE)</f>
        <v/>
      </c>
      <c r="F164" s="179">
        <f>LEFT(A164,3)&amp;" - "&amp;LEFT(D164,3)</f>
        <v/>
      </c>
      <c r="G164" s="195" t="n">
        <v>6472.026999587219</v>
      </c>
      <c r="H164" s="195" t="n">
        <v>2347.973000412781</v>
      </c>
      <c r="I164" s="195" t="n">
        <v>8820</v>
      </c>
      <c r="J164" s="195" t="n">
        <v>80.53139437428533</v>
      </c>
      <c r="K164" s="195" t="n">
        <v>13.76357322026943</v>
      </c>
      <c r="L164" s="195" t="n">
        <v>94.29496759455475</v>
      </c>
      <c r="M164" s="195" t="n">
        <v>0</v>
      </c>
      <c r="N164" s="195" t="n">
        <v>0</v>
      </c>
      <c r="O164" s="195" t="n">
        <v>0</v>
      </c>
      <c r="P164" s="195" t="n">
        <v>0</v>
      </c>
      <c r="Q164" s="195" t="n">
        <v>0</v>
      </c>
      <c r="R164" s="195" t="n">
        <v>0</v>
      </c>
      <c r="S164" s="196" t="n"/>
      <c r="T164" s="179">
        <f>VLOOKUP(A164,'[6]Groupe de branches'!$Z$27:$AM$86,14,FALSE)</f>
        <v/>
      </c>
      <c r="U164" s="179">
        <f>VLOOKUP(D164,'[6]Groupe de branches'!$Z$27:$AM$86,14,FALSE)</f>
        <v/>
      </c>
      <c r="V164" s="179" t="n">
        <v>2016</v>
      </c>
      <c r="W164" s="179">
        <f>VLOOKUP(D164,'[6]Table corresp.'!$M$4:$S$63,7,FALSE)</f>
        <v/>
      </c>
      <c r="X164" s="197">
        <f>IFERROR(G164/SUMIFS('[6]Comp2016-2017 (3)'!$I$5:$I$289,'[6]Comp2016-2017 (3)'!$A$5:$A$289,A164,'[6]Comp2016-2017 (3)'!$R$5:$R$289,V164),0)</f>
        <v/>
      </c>
      <c r="Y164" s="182">
        <f>IFERROR(IF(RIGHT(F164,3)="Exp",VLOOKUP(F164,#REF!,2,FALSE),VLOOKUP(F164,#REF!,9,FALSE)),1)</f>
        <v/>
      </c>
      <c r="Z164" s="197">
        <f>Y164/SUMIFS($Y$4:$Y$1116,$V$4:$V$1116,V164,$A$4:$A$1116,A164)</f>
        <v/>
      </c>
      <c r="AA164" s="181">
        <f>X164*Z164</f>
        <v/>
      </c>
      <c r="AB164" s="183">
        <f>IFERROR(SUMIFS('[6]Comp2016-2017 (3)'!$G$5:$G$289,'[6]Comp2016-2017 (3)'!$A$5:$A$289,A164,'[6]Comp2016-2017 (3)'!$R$5:$R$289,V164)*AA164/SUMIFS($AA$4:$AA$1116,$A$4:$A$1116,A164,$V$4:$V$1116,V164),0)</f>
        <v/>
      </c>
      <c r="AC164" s="183">
        <f>IF($W164=AC$3,$AB164,IF(NOT($W164=0),"",SUMIFS('Source traité'!AC$4:AC$1116,'Source traité'!$A$4:$A$1116,$D164,'Source traité'!$V$4:$V$1116,$V164)/SUMIFS('[6]Comp2016-2017 (3)'!$G$5:$G$289,'[6]Comp2016-2017 (3)'!$A$5:$A$289,$D164,'[6]Comp2016-2017 (3)'!$R$5:$R$289,$V164)*$AB164))</f>
        <v/>
      </c>
      <c r="AD164" s="183">
        <f>IF($W164=AD$3,$AB164,IF(NOT($W164=0),"",SUMIFS('Source traité'!AD$4:AD$1116,'Source traité'!$A$4:$A$1116,$D164,'Source traité'!$V$4:$V$1116,$V164)/SUMIFS('[6]Comp2016-2017 (3)'!$G$5:$G$289,'[6]Comp2016-2017 (3)'!$A$5:$A$289,$D164,'[6]Comp2016-2017 (3)'!$R$5:$R$289,$V164)*$AB164))</f>
        <v/>
      </c>
      <c r="AE164" s="183">
        <f>IF($W164=AE$3,$AB164,IF(NOT($W164=0),"",SUMIFS('Source traité'!AE$4:AE$1116,'Source traité'!$A$4:$A$1116,$D164,'Source traité'!$V$4:$V$1116,$V164)/SUMIFS('[6]Comp2016-2017 (3)'!$G$5:$G$289,'[6]Comp2016-2017 (3)'!$A$5:$A$289,$D164,'[6]Comp2016-2017 (3)'!$R$5:$R$289,$V164)*$AB164))</f>
        <v/>
      </c>
      <c r="AF164" s="183">
        <f>IF($W164=AF$3,$AB164,IF(NOT($W164=0),"",SUMIFS('Source traité'!AF$4:AF$1116,'Source traité'!$A$4:$A$1116,$D164,'Source traité'!$V$4:$V$1116,$V164)/SUMIFS('[6]Comp2016-2017 (3)'!$G$5:$G$289,'[6]Comp2016-2017 (3)'!$A$5:$A$289,$D164,'[6]Comp2016-2017 (3)'!$R$5:$R$289,$V164)*$AB164))</f>
        <v/>
      </c>
      <c r="AG164" s="183">
        <f>IF($W164=AG$3,$AB164,IF(NOT($W164=0),"",SUMIFS('Source traité'!AG$4:AG$1116,'Source traité'!$A$4:$A$1116,$D164,'Source traité'!$V$4:$V$1116,$V164)/SUMIFS('[6]Comp2016-2017 (3)'!$G$5:$G$289,'[6]Comp2016-2017 (3)'!$A$5:$A$289,$D164,'[6]Comp2016-2017 (3)'!$R$5:$R$289,$V164)*$AB164))</f>
        <v/>
      </c>
      <c r="AH164" s="183">
        <f>IF($W164=AH$3,$AB164,IF(NOT($W164=0),"",SUMIFS('Source traité'!AH$4:AH$1116,'Source traité'!$A$4:$A$1116,$D164,'Source traité'!$V$4:$V$1116,$V164)/SUMIFS('[6]Comp2016-2017 (3)'!$G$5:$G$289,'[6]Comp2016-2017 (3)'!$A$5:$A$289,$D164,'[6]Comp2016-2017 (3)'!$R$5:$R$289,$V164)*$AB164))</f>
        <v/>
      </c>
      <c r="AI164" s="183">
        <f>IF($W164=AI$3,$AB164,IF(NOT($W164=0),"",SUMIFS('Source traité'!AI$4:AI$1116,'Source traité'!$A$4:$A$1116,$D164,'Source traité'!$V$4:$V$1116,$V164)/SUMIFS('[6]Comp2016-2017 (3)'!$G$5:$G$289,'[6]Comp2016-2017 (3)'!$A$5:$A$289,$D164,'[6]Comp2016-2017 (3)'!$R$5:$R$289,$V164)*$AB164))</f>
        <v/>
      </c>
      <c r="AJ164" s="183">
        <f>IF($W164=AJ$3,$AB164,IF(NOT($W164=0),"",SUMIFS('Source traité'!AJ$4:AJ$1116,'Source traité'!$A$4:$A$1116,$D164,'Source traité'!$V$4:$V$1116,$V164)/SUMIFS('[6]Comp2016-2017 (3)'!$G$5:$G$289,'[6]Comp2016-2017 (3)'!$A$5:$A$289,$D164,'[6]Comp2016-2017 (3)'!$R$5:$R$289,$V164)*$AB164))</f>
        <v/>
      </c>
      <c r="AK164" s="183">
        <f>SUM(AC164:AJ164)-AB164</f>
        <v/>
      </c>
      <c r="AL164" s="179">
        <f>IF(A164=D164,"remplir à la main","")</f>
        <v/>
      </c>
      <c r="AM164" s="179">
        <f>VLOOKUP(A164,'[6]Table corresp.'!$M$4:$U$63,8,FALSE)</f>
        <v/>
      </c>
      <c r="AN164" s="179">
        <f>VLOOKUP(D164,'[6]Table corresp.'!$M$4:$U$63,9,FALSE)</f>
        <v/>
      </c>
    </row>
    <row r="165">
      <c r="A165" s="235" t="inlineStr">
        <is>
          <t>14 - Sciages bruts : divers résineux</t>
        </is>
      </c>
      <c r="B165" s="179">
        <f>VLOOKUP(LEFT(A165,3),'[6]Table corresp.'!$A$4:$D$63,3,FALSE)</f>
        <v/>
      </c>
      <c r="C165" s="179">
        <f>VLOOKUP(A165,'[6]Table corresp.'!$M$4:$P$63,4,FALSE)</f>
        <v/>
      </c>
      <c r="D165" s="235" t="inlineStr">
        <is>
          <t>59 - Travaux de maçonnerie générale et gros œuvre de bâtiment</t>
        </is>
      </c>
      <c r="E165" s="179">
        <f>VLOOKUP(LEFT(D165,3),'[6]Table corresp.'!$A$4:$D$63,4,FALSE)</f>
        <v/>
      </c>
      <c r="F165" s="179">
        <f>LEFT(A165,3)&amp;" - "&amp;LEFT(D165,3)</f>
        <v/>
      </c>
      <c r="G165" s="195" t="n">
        <v>988.6711665978698</v>
      </c>
      <c r="H165" s="195" t="n">
        <v>391.3288334021302</v>
      </c>
      <c r="I165" s="195" t="n">
        <v>1380</v>
      </c>
      <c r="J165" s="195" t="n">
        <v>13.5322325434893</v>
      </c>
      <c r="K165" s="195" t="n">
        <v>2.523321757049395</v>
      </c>
      <c r="L165" s="195" t="n">
        <v>16.0555543005387</v>
      </c>
      <c r="M165" s="195" t="n">
        <v>0</v>
      </c>
      <c r="N165" s="195" t="n">
        <v>0</v>
      </c>
      <c r="O165" s="195" t="n">
        <v>0</v>
      </c>
      <c r="P165" s="195" t="n">
        <v>0</v>
      </c>
      <c r="Q165" s="195" t="n">
        <v>0</v>
      </c>
      <c r="R165" s="195" t="n">
        <v>0</v>
      </c>
      <c r="S165" s="196" t="n"/>
      <c r="T165" s="179">
        <f>VLOOKUP(A165,'[6]Groupe de branches'!$Z$27:$AM$86,14,FALSE)</f>
        <v/>
      </c>
      <c r="U165" s="179">
        <f>VLOOKUP(D165,'[6]Groupe de branches'!$Z$27:$AM$86,14,FALSE)</f>
        <v/>
      </c>
      <c r="V165" s="179" t="n">
        <v>2016</v>
      </c>
      <c r="W165" s="179">
        <f>VLOOKUP(D165,'[6]Table corresp.'!$M$4:$S$63,7,FALSE)</f>
        <v/>
      </c>
      <c r="X165" s="197">
        <f>IFERROR(G165/SUMIFS('[6]Comp2016-2017 (3)'!$I$5:$I$289,'[6]Comp2016-2017 (3)'!$A$5:$A$289,A165,'[6]Comp2016-2017 (3)'!$R$5:$R$289,V165),0)</f>
        <v/>
      </c>
      <c r="Y165" s="182">
        <f>IFERROR(IF(RIGHT(F165,3)="Exp",VLOOKUP(F165,#REF!,2,FALSE),VLOOKUP(F165,#REF!,9,FALSE)),1)</f>
        <v/>
      </c>
      <c r="Z165" s="197">
        <f>Y165/SUMIFS($Y$4:$Y$1116,$V$4:$V$1116,V165,$A$4:$A$1116,A165)</f>
        <v/>
      </c>
      <c r="AA165" s="181">
        <f>X165*Z165</f>
        <v/>
      </c>
      <c r="AB165" s="183">
        <f>IFERROR(SUMIFS('[6]Comp2016-2017 (3)'!$G$5:$G$289,'[6]Comp2016-2017 (3)'!$A$5:$A$289,A165,'[6]Comp2016-2017 (3)'!$R$5:$R$289,V165)*AA165/SUMIFS($AA$4:$AA$1116,$A$4:$A$1116,A165,$V$4:$V$1116,V165),0)</f>
        <v/>
      </c>
      <c r="AC165" s="183">
        <f>IF($W165=AC$3,$AB165,IF(NOT($W165=0),"",SUMIFS('Source traité'!AC$4:AC$1116,'Source traité'!$A$4:$A$1116,$D165,'Source traité'!$V$4:$V$1116,$V165)/SUMIFS('[6]Comp2016-2017 (3)'!$G$5:$G$289,'[6]Comp2016-2017 (3)'!$A$5:$A$289,$D165,'[6]Comp2016-2017 (3)'!$R$5:$R$289,$V165)*$AB165))</f>
        <v/>
      </c>
      <c r="AD165" s="183">
        <f>IF($W165=AD$3,$AB165,IF(NOT($W165=0),"",SUMIFS('Source traité'!AD$4:AD$1116,'Source traité'!$A$4:$A$1116,$D165,'Source traité'!$V$4:$V$1116,$V165)/SUMIFS('[6]Comp2016-2017 (3)'!$G$5:$G$289,'[6]Comp2016-2017 (3)'!$A$5:$A$289,$D165,'[6]Comp2016-2017 (3)'!$R$5:$R$289,$V165)*$AB165))</f>
        <v/>
      </c>
      <c r="AE165" s="183">
        <f>IF($W165=AE$3,$AB165,IF(NOT($W165=0),"",SUMIFS('Source traité'!AE$4:AE$1116,'Source traité'!$A$4:$A$1116,$D165,'Source traité'!$V$4:$V$1116,$V165)/SUMIFS('[6]Comp2016-2017 (3)'!$G$5:$G$289,'[6]Comp2016-2017 (3)'!$A$5:$A$289,$D165,'[6]Comp2016-2017 (3)'!$R$5:$R$289,$V165)*$AB165))</f>
        <v/>
      </c>
      <c r="AF165" s="183">
        <f>IF($W165=AF$3,$AB165,IF(NOT($W165=0),"",SUMIFS('Source traité'!AF$4:AF$1116,'Source traité'!$A$4:$A$1116,$D165,'Source traité'!$V$4:$V$1116,$V165)/SUMIFS('[6]Comp2016-2017 (3)'!$G$5:$G$289,'[6]Comp2016-2017 (3)'!$A$5:$A$289,$D165,'[6]Comp2016-2017 (3)'!$R$5:$R$289,$V165)*$AB165))</f>
        <v/>
      </c>
      <c r="AG165" s="183">
        <f>IF($W165=AG$3,$AB165,IF(NOT($W165=0),"",SUMIFS('Source traité'!AG$4:AG$1116,'Source traité'!$A$4:$A$1116,$D165,'Source traité'!$V$4:$V$1116,$V165)/SUMIFS('[6]Comp2016-2017 (3)'!$G$5:$G$289,'[6]Comp2016-2017 (3)'!$A$5:$A$289,$D165,'[6]Comp2016-2017 (3)'!$R$5:$R$289,$V165)*$AB165))</f>
        <v/>
      </c>
      <c r="AH165" s="183">
        <f>IF($W165=AH$3,$AB165,IF(NOT($W165=0),"",SUMIFS('Source traité'!AH$4:AH$1116,'Source traité'!$A$4:$A$1116,$D165,'Source traité'!$V$4:$V$1116,$V165)/SUMIFS('[6]Comp2016-2017 (3)'!$G$5:$G$289,'[6]Comp2016-2017 (3)'!$A$5:$A$289,$D165,'[6]Comp2016-2017 (3)'!$R$5:$R$289,$V165)*$AB165))</f>
        <v/>
      </c>
      <c r="AI165" s="183">
        <f>IF($W165=AI$3,$AB165,IF(NOT($W165=0),"",SUMIFS('Source traité'!AI$4:AI$1116,'Source traité'!$A$4:$A$1116,$D165,'Source traité'!$V$4:$V$1116,$V165)/SUMIFS('[6]Comp2016-2017 (3)'!$G$5:$G$289,'[6]Comp2016-2017 (3)'!$A$5:$A$289,$D165,'[6]Comp2016-2017 (3)'!$R$5:$R$289,$V165)*$AB165))</f>
        <v/>
      </c>
      <c r="AJ165" s="183">
        <f>IF($W165=AJ$3,$AB165,IF(NOT($W165=0),"",SUMIFS('Source traité'!AJ$4:AJ$1116,'Source traité'!$A$4:$A$1116,$D165,'Source traité'!$V$4:$V$1116,$V165)/SUMIFS('[6]Comp2016-2017 (3)'!$G$5:$G$289,'[6]Comp2016-2017 (3)'!$A$5:$A$289,$D165,'[6]Comp2016-2017 (3)'!$R$5:$R$289,$V165)*$AB165))</f>
        <v/>
      </c>
      <c r="AK165" s="183">
        <f>SUM(AC165:AJ165)-AB165</f>
        <v/>
      </c>
      <c r="AL165" s="179">
        <f>IF(A165=D165,"remplir à la main","")</f>
        <v/>
      </c>
      <c r="AM165" s="179">
        <f>VLOOKUP(A165,'[6]Table corresp.'!$M$4:$U$63,8,FALSE)</f>
        <v/>
      </c>
      <c r="AN165" s="179">
        <f>VLOOKUP(D165,'[6]Table corresp.'!$M$4:$U$63,9,FALSE)</f>
        <v/>
      </c>
    </row>
    <row r="166">
      <c r="A166" s="235" t="inlineStr">
        <is>
          <t>14 - Sciages bruts : divers résineux</t>
        </is>
      </c>
      <c r="B166" s="179">
        <f>VLOOKUP(LEFT(A166,3),'[6]Table corresp.'!$A$4:$D$63,3,FALSE)</f>
        <v/>
      </c>
      <c r="C166" s="179">
        <f>VLOOKUP(A166,'[6]Table corresp.'!$M$4:$P$63,4,FALSE)</f>
        <v/>
      </c>
      <c r="D166" s="235" t="inlineStr">
        <is>
          <t>Consommation finale</t>
        </is>
      </c>
      <c r="E166" s="179">
        <f>VLOOKUP(LEFT(D166,3),'[6]Table corresp.'!$A$4:$D$63,4,FALSE)</f>
        <v/>
      </c>
      <c r="F166" s="179">
        <f>LEFT(A166,3)&amp;" - "&amp;LEFT(D166,3)</f>
        <v/>
      </c>
      <c r="G166" s="195" t="n">
        <v>598</v>
      </c>
      <c r="H166" s="195" t="n">
        <v>471</v>
      </c>
      <c r="I166" s="195" t="n">
        <v>1069</v>
      </c>
      <c r="J166" s="195" t="n">
        <v>6.548001264244851</v>
      </c>
      <c r="K166" s="195" t="n">
        <v>2.137888130851771</v>
      </c>
      <c r="L166" s="195" t="n">
        <v>8.685889395096622</v>
      </c>
      <c r="M166" s="195" t="n">
        <v>0</v>
      </c>
      <c r="N166" s="195" t="n">
        <v>0</v>
      </c>
      <c r="O166" s="195" t="n">
        <v>0</v>
      </c>
      <c r="P166" s="195" t="n">
        <v>0</v>
      </c>
      <c r="Q166" s="195" t="n">
        <v>0</v>
      </c>
      <c r="R166" s="195" t="n">
        <v>0</v>
      </c>
      <c r="S166" s="196" t="n"/>
      <c r="T166" s="179">
        <f>VLOOKUP(A166,'[6]Groupe de branches'!$Z$27:$AM$86,14,FALSE)</f>
        <v/>
      </c>
      <c r="U166" s="179">
        <f>VLOOKUP(D166,'[6]Groupe de branches'!$Z$27:$AM$86,14,FALSE)</f>
        <v/>
      </c>
      <c r="V166" s="179" t="n">
        <v>2016</v>
      </c>
      <c r="W166" s="179">
        <f>VLOOKUP(D166,'[6]Table corresp.'!$M$4:$S$63,7,FALSE)</f>
        <v/>
      </c>
      <c r="X166" s="197">
        <f>IFERROR(G166/SUMIFS('[6]Comp2016-2017 (3)'!$I$5:$I$289,'[6]Comp2016-2017 (3)'!$A$5:$A$289,A166,'[6]Comp2016-2017 (3)'!$R$5:$R$289,V166),0)</f>
        <v/>
      </c>
      <c r="Y166" s="182">
        <f>IFERROR(IF(RIGHT(F166,3)="Exp",VLOOKUP(F166,#REF!,2,FALSE),VLOOKUP(F166,#REF!,9,FALSE)),1)</f>
        <v/>
      </c>
      <c r="Z166" s="197">
        <f>Y166/SUMIFS($Y$4:$Y$1116,$V$4:$V$1116,V166,$A$4:$A$1116,A166)</f>
        <v/>
      </c>
      <c r="AA166" s="181">
        <f>X166*Z166</f>
        <v/>
      </c>
      <c r="AB166" s="183">
        <f>IFERROR(SUMIFS('[6]Comp2016-2017 (3)'!$G$5:$G$289,'[6]Comp2016-2017 (3)'!$A$5:$A$289,A166,'[6]Comp2016-2017 (3)'!$R$5:$R$289,V166)*AA166/SUMIFS($AA$4:$AA$1116,$A$4:$A$1116,A166,$V$4:$V$1116,V166),0)</f>
        <v/>
      </c>
      <c r="AC166" s="183">
        <f>IF($W166=AC$3,$AB166,IF(NOT($W166=0),"",SUMIFS('Source traité'!AC$4:AC$1116,'Source traité'!$A$4:$A$1116,$D166,'Source traité'!$V$4:$V$1116,$V166)/SUMIFS('[6]Comp2016-2017 (3)'!$G$5:$G$289,'[6]Comp2016-2017 (3)'!$A$5:$A$289,$D166,'[6]Comp2016-2017 (3)'!$R$5:$R$289,$V166)*$AB166))</f>
        <v/>
      </c>
      <c r="AD166" s="183">
        <f>IF($W166=AD$3,$AB166,IF(NOT($W166=0),"",SUMIFS('Source traité'!AD$4:AD$1116,'Source traité'!$A$4:$A$1116,$D166,'Source traité'!$V$4:$V$1116,$V166)/SUMIFS('[6]Comp2016-2017 (3)'!$G$5:$G$289,'[6]Comp2016-2017 (3)'!$A$5:$A$289,$D166,'[6]Comp2016-2017 (3)'!$R$5:$R$289,$V166)*$AB166))</f>
        <v/>
      </c>
      <c r="AE166" s="183">
        <f>IF($W166=AE$3,$AB166,IF(NOT($W166=0),"",SUMIFS('Source traité'!AE$4:AE$1116,'Source traité'!$A$4:$A$1116,$D166,'Source traité'!$V$4:$V$1116,$V166)/SUMIFS('[6]Comp2016-2017 (3)'!$G$5:$G$289,'[6]Comp2016-2017 (3)'!$A$5:$A$289,$D166,'[6]Comp2016-2017 (3)'!$R$5:$R$289,$V166)*$AB166))</f>
        <v/>
      </c>
      <c r="AF166" s="183">
        <f>IF($W166=AF$3,$AB166,IF(NOT($W166=0),"",SUMIFS('Source traité'!AF$4:AF$1116,'Source traité'!$A$4:$A$1116,$D166,'Source traité'!$V$4:$V$1116,$V166)/SUMIFS('[6]Comp2016-2017 (3)'!$G$5:$G$289,'[6]Comp2016-2017 (3)'!$A$5:$A$289,$D166,'[6]Comp2016-2017 (3)'!$R$5:$R$289,$V166)*$AB166))</f>
        <v/>
      </c>
      <c r="AG166" s="183">
        <f>IF($W166=AG$3,$AB166,IF(NOT($W166=0),"",SUMIFS('Source traité'!AG$4:AG$1116,'Source traité'!$A$4:$A$1116,$D166,'Source traité'!$V$4:$V$1116,$V166)/SUMIFS('[6]Comp2016-2017 (3)'!$G$5:$G$289,'[6]Comp2016-2017 (3)'!$A$5:$A$289,$D166,'[6]Comp2016-2017 (3)'!$R$5:$R$289,$V166)*$AB166))</f>
        <v/>
      </c>
      <c r="AH166" s="183">
        <f>IF($W166=AH$3,$AB166,IF(NOT($W166=0),"",SUMIFS('Source traité'!AH$4:AH$1116,'Source traité'!$A$4:$A$1116,$D166,'Source traité'!$V$4:$V$1116,$V166)/SUMIFS('[6]Comp2016-2017 (3)'!$G$5:$G$289,'[6]Comp2016-2017 (3)'!$A$5:$A$289,$D166,'[6]Comp2016-2017 (3)'!$R$5:$R$289,$V166)*$AB166))</f>
        <v/>
      </c>
      <c r="AI166" s="183">
        <f>IF($W166=AI$3,$AB166,IF(NOT($W166=0),"",SUMIFS('Source traité'!AI$4:AI$1116,'Source traité'!$A$4:$A$1116,$D166,'Source traité'!$V$4:$V$1116,$V166)/SUMIFS('[6]Comp2016-2017 (3)'!$G$5:$G$289,'[6]Comp2016-2017 (3)'!$A$5:$A$289,$D166,'[6]Comp2016-2017 (3)'!$R$5:$R$289,$V166)*$AB166))</f>
        <v/>
      </c>
      <c r="AJ166" s="183">
        <f>IF($W166=AJ$3,$AB166,IF(NOT($W166=0),"",SUMIFS('Source traité'!AJ$4:AJ$1116,'Source traité'!$A$4:$A$1116,$D166,'Source traité'!$V$4:$V$1116,$V166)/SUMIFS('[6]Comp2016-2017 (3)'!$G$5:$G$289,'[6]Comp2016-2017 (3)'!$A$5:$A$289,$D166,'[6]Comp2016-2017 (3)'!$R$5:$R$289,$V166)*$AB166))</f>
        <v/>
      </c>
      <c r="AK166" s="183">
        <f>SUM(AC166:AJ166)-AB166</f>
        <v/>
      </c>
      <c r="AL166" s="179">
        <f>IF(A166=D166,"remplir à la main","")</f>
        <v/>
      </c>
      <c r="AM166" s="179">
        <f>VLOOKUP(A166,'[6]Table corresp.'!$M$4:$U$63,8,FALSE)</f>
        <v/>
      </c>
      <c r="AN166" s="179">
        <f>VLOOKUP(D166,'[6]Table corresp.'!$M$4:$U$63,9,FALSE)</f>
        <v/>
      </c>
    </row>
    <row r="167">
      <c r="A167" s="235" t="inlineStr">
        <is>
          <t>14 - Sciages bruts : divers résineux</t>
        </is>
      </c>
      <c r="B167" s="179">
        <f>VLOOKUP(LEFT(A167,3),'[6]Table corresp.'!$A$4:$D$63,3,FALSE)</f>
        <v/>
      </c>
      <c r="C167" s="179">
        <f>VLOOKUP(A167,'[6]Table corresp.'!$M$4:$P$63,4,FALSE)</f>
        <v/>
      </c>
      <c r="D167" s="235" t="inlineStr">
        <is>
          <t>Exportation</t>
        </is>
      </c>
      <c r="E167" s="179">
        <f>VLOOKUP(LEFT(D167,3),'[6]Table corresp.'!$A$4:$D$63,4,FALSE)</f>
        <v/>
      </c>
      <c r="F167" s="179">
        <f>LEFT(A167,3)&amp;" - "&amp;LEFT(D167,3)</f>
        <v/>
      </c>
      <c r="G167" s="195" t="n">
        <v>82431.85799999999</v>
      </c>
      <c r="H167" s="195" t="n">
        <v>0</v>
      </c>
      <c r="I167" s="195" t="n">
        <v>82431.85799999999</v>
      </c>
      <c r="J167" s="195" t="n">
        <v>577.1978675933618</v>
      </c>
      <c r="K167" s="195" t="n">
        <v>0</v>
      </c>
      <c r="L167" s="195" t="n">
        <v>577.1978675933618</v>
      </c>
      <c r="M167" s="195" t="n">
        <v>0</v>
      </c>
      <c r="N167" s="195" t="n">
        <v>0</v>
      </c>
      <c r="O167" s="195" t="n">
        <v>0</v>
      </c>
      <c r="P167" s="195" t="n">
        <v>0</v>
      </c>
      <c r="Q167" s="195" t="n">
        <v>0</v>
      </c>
      <c r="R167" s="195" t="n">
        <v>0</v>
      </c>
      <c r="S167" s="196" t="n"/>
      <c r="T167" s="179">
        <f>VLOOKUP(A167,'[6]Groupe de branches'!$Z$27:$AM$86,14,FALSE)</f>
        <v/>
      </c>
      <c r="U167" s="179">
        <f>VLOOKUP(D167,'[6]Groupe de branches'!$Z$27:$AM$86,14,FALSE)</f>
        <v/>
      </c>
      <c r="V167" s="179" t="n">
        <v>2016</v>
      </c>
      <c r="W167" s="179">
        <f>VLOOKUP(D167,'[6]Table corresp.'!$M$4:$S$63,7,FALSE)</f>
        <v/>
      </c>
      <c r="X167" s="197">
        <f>IFERROR(G167/SUMIFS('[6]Comp2016-2017 (3)'!$I$5:$I$289,'[6]Comp2016-2017 (3)'!$A$5:$A$289,A167,'[6]Comp2016-2017 (3)'!$R$5:$R$289,V167),0)</f>
        <v/>
      </c>
      <c r="Y167" s="182">
        <f>IFERROR(IF(RIGHT(F167,3)="Exp",VLOOKUP(F167,#REF!,2,FALSE),VLOOKUP(F167,#REF!,9,FALSE)),1)</f>
        <v/>
      </c>
      <c r="Z167" s="197">
        <f>Y167/SUMIFS($Y$4:$Y$1116,$V$4:$V$1116,V167,$A$4:$A$1116,A167)</f>
        <v/>
      </c>
      <c r="AA167" s="181">
        <f>X167*Z167</f>
        <v/>
      </c>
      <c r="AB167" s="183">
        <f>IFERROR(SUMIFS('[6]Comp2016-2017 (3)'!$G$5:$G$289,'[6]Comp2016-2017 (3)'!$A$5:$A$289,A167,'[6]Comp2016-2017 (3)'!$R$5:$R$289,V167)*AA167/SUMIFS($AA$4:$AA$1116,$A$4:$A$1116,A167,$V$4:$V$1116,V167),0)</f>
        <v/>
      </c>
      <c r="AC167" s="183">
        <f>IF($W167=AC$3,$AB167,IF(NOT($W167=0),"",SUMIFS('Source traité'!AC$4:AC$1116,'Source traité'!$A$4:$A$1116,$D167,'Source traité'!$V$4:$V$1116,$V167)/SUMIFS('[6]Comp2016-2017 (3)'!$G$5:$G$289,'[6]Comp2016-2017 (3)'!$A$5:$A$289,$D167,'[6]Comp2016-2017 (3)'!$R$5:$R$289,$V167)*$AB167))</f>
        <v/>
      </c>
      <c r="AD167" s="183">
        <f>IF($W167=AD$3,$AB167,IF(NOT($W167=0),"",SUMIFS('Source traité'!AD$4:AD$1116,'Source traité'!$A$4:$A$1116,$D167,'Source traité'!$V$4:$V$1116,$V167)/SUMIFS('[6]Comp2016-2017 (3)'!$G$5:$G$289,'[6]Comp2016-2017 (3)'!$A$5:$A$289,$D167,'[6]Comp2016-2017 (3)'!$R$5:$R$289,$V167)*$AB167))</f>
        <v/>
      </c>
      <c r="AE167" s="183">
        <f>IF($W167=AE$3,$AB167,IF(NOT($W167=0),"",SUMIFS('Source traité'!AE$4:AE$1116,'Source traité'!$A$4:$A$1116,$D167,'Source traité'!$V$4:$V$1116,$V167)/SUMIFS('[6]Comp2016-2017 (3)'!$G$5:$G$289,'[6]Comp2016-2017 (3)'!$A$5:$A$289,$D167,'[6]Comp2016-2017 (3)'!$R$5:$R$289,$V167)*$AB167))</f>
        <v/>
      </c>
      <c r="AF167" s="183">
        <f>IF($W167=AF$3,$AB167,IF(NOT($W167=0),"",SUMIFS('Source traité'!AF$4:AF$1116,'Source traité'!$A$4:$A$1116,$D167,'Source traité'!$V$4:$V$1116,$V167)/SUMIFS('[6]Comp2016-2017 (3)'!$G$5:$G$289,'[6]Comp2016-2017 (3)'!$A$5:$A$289,$D167,'[6]Comp2016-2017 (3)'!$R$5:$R$289,$V167)*$AB167))</f>
        <v/>
      </c>
      <c r="AG167" s="183">
        <f>IF($W167=AG$3,$AB167,IF(NOT($W167=0),"",SUMIFS('Source traité'!AG$4:AG$1116,'Source traité'!$A$4:$A$1116,$D167,'Source traité'!$V$4:$V$1116,$V167)/SUMIFS('[6]Comp2016-2017 (3)'!$G$5:$G$289,'[6]Comp2016-2017 (3)'!$A$5:$A$289,$D167,'[6]Comp2016-2017 (3)'!$R$5:$R$289,$V167)*$AB167))</f>
        <v/>
      </c>
      <c r="AH167" s="183">
        <f>IF($W167=AH$3,$AB167,IF(NOT($W167=0),"",SUMIFS('Source traité'!AH$4:AH$1116,'Source traité'!$A$4:$A$1116,$D167,'Source traité'!$V$4:$V$1116,$V167)/SUMIFS('[6]Comp2016-2017 (3)'!$G$5:$G$289,'[6]Comp2016-2017 (3)'!$A$5:$A$289,$D167,'[6]Comp2016-2017 (3)'!$R$5:$R$289,$V167)*$AB167))</f>
        <v/>
      </c>
      <c r="AI167" s="183">
        <f>IF($W167=AI$3,$AB167,IF(NOT($W167=0),"",SUMIFS('Source traité'!AI$4:AI$1116,'Source traité'!$A$4:$A$1116,$D167,'Source traité'!$V$4:$V$1116,$V167)/SUMIFS('[6]Comp2016-2017 (3)'!$G$5:$G$289,'[6]Comp2016-2017 (3)'!$A$5:$A$289,$D167,'[6]Comp2016-2017 (3)'!$R$5:$R$289,$V167)*$AB167))</f>
        <v/>
      </c>
      <c r="AJ167" s="183">
        <f>IF($W167=AJ$3,$AB167,IF(NOT($W167=0),"",SUMIFS('Source traité'!AJ$4:AJ$1116,'Source traité'!$A$4:$A$1116,$D167,'Source traité'!$V$4:$V$1116,$V167)/SUMIFS('[6]Comp2016-2017 (3)'!$G$5:$G$289,'[6]Comp2016-2017 (3)'!$A$5:$A$289,$D167,'[6]Comp2016-2017 (3)'!$R$5:$R$289,$V167)*$AB167))</f>
        <v/>
      </c>
      <c r="AK167" s="183">
        <f>SUM(AC167:AJ167)-AB167</f>
        <v/>
      </c>
      <c r="AL167" s="179">
        <f>IF(A167=D167,"remplir à la main","")</f>
        <v/>
      </c>
      <c r="AM167" s="179">
        <f>VLOOKUP(A167,'[6]Table corresp.'!$M$4:$U$63,8,FALSE)</f>
        <v/>
      </c>
      <c r="AN167" s="179">
        <f>VLOOKUP(D167,'[6]Table corresp.'!$M$4:$U$63,9,FALSE)</f>
        <v/>
      </c>
    </row>
    <row r="168">
      <c r="A168" s="235" t="inlineStr">
        <is>
          <t>15 - Sciages bruts de Pin maritime</t>
        </is>
      </c>
      <c r="B168" s="179">
        <f>VLOOKUP(LEFT(A168,3),'[6]Table corresp.'!$A$4:$D$63,3,FALSE)</f>
        <v/>
      </c>
      <c r="C168" s="179">
        <f>VLOOKUP(A168,'[6]Table corresp.'!$M$4:$P$63,4,FALSE)</f>
        <v/>
      </c>
      <c r="D168" s="235" t="inlineStr">
        <is>
          <t>20 - Produits rabotés</t>
        </is>
      </c>
      <c r="E168" s="179">
        <f>VLOOKUP(LEFT(D168,3),'[6]Table corresp.'!$A$4:$D$63,4,FALSE)</f>
        <v/>
      </c>
      <c r="F168" s="179">
        <f>LEFT(A168,3)&amp;" - "&amp;LEFT(D168,3)</f>
        <v/>
      </c>
      <c r="G168" s="195" t="n">
        <v>71885</v>
      </c>
      <c r="H168" s="195" t="n">
        <v>0</v>
      </c>
      <c r="I168" s="195" t="n">
        <v>71885</v>
      </c>
      <c r="J168" s="195" t="n">
        <v>593.0968529733116</v>
      </c>
      <c r="K168" s="195" t="n">
        <v>0</v>
      </c>
      <c r="L168" s="195" t="n">
        <v>593.0968529733116</v>
      </c>
      <c r="M168" s="195" t="n">
        <v>0</v>
      </c>
      <c r="N168" s="195" t="n">
        <v>0</v>
      </c>
      <c r="O168" s="195" t="n">
        <v>0</v>
      </c>
      <c r="P168" s="195" t="n">
        <v>0</v>
      </c>
      <c r="Q168" s="195" t="n">
        <v>0</v>
      </c>
      <c r="R168" s="195" t="n">
        <v>0</v>
      </c>
      <c r="S168" s="196" t="n"/>
      <c r="T168" s="179">
        <f>VLOOKUP(A168,'[6]Groupe de branches'!$Z$27:$AM$86,14,FALSE)</f>
        <v/>
      </c>
      <c r="U168" s="179">
        <f>VLOOKUP(D168,'[6]Groupe de branches'!$Z$27:$AM$86,14,FALSE)</f>
        <v/>
      </c>
      <c r="V168" s="179" t="n">
        <v>2016</v>
      </c>
      <c r="W168" s="179">
        <f>VLOOKUP(D168,'[6]Table corresp.'!$M$4:$S$63,7,FALSE)</f>
        <v/>
      </c>
      <c r="X168" s="197">
        <f>IFERROR(G168/SUMIFS('[6]Comp2016-2017 (3)'!$I$5:$I$289,'[6]Comp2016-2017 (3)'!$A$5:$A$289,A168,'[6]Comp2016-2017 (3)'!$R$5:$R$289,V168),0)</f>
        <v/>
      </c>
      <c r="Y168" s="182">
        <f>IFERROR(IF(RIGHT(F168,3)="Exp",VLOOKUP(F168,#REF!,2,FALSE),VLOOKUP(F168,#REF!,9,FALSE)),1)</f>
        <v/>
      </c>
      <c r="Z168" s="197">
        <f>Y168/SUMIFS($Y$4:$Y$1116,$V$4:$V$1116,V168,$A$4:$A$1116,A168)</f>
        <v/>
      </c>
      <c r="AA168" s="181">
        <f>X168*Z168</f>
        <v/>
      </c>
      <c r="AB168" s="183">
        <f>IFERROR(SUMIFS('[6]Comp2016-2017 (3)'!$G$5:$G$289,'[6]Comp2016-2017 (3)'!$A$5:$A$289,A168,'[6]Comp2016-2017 (3)'!$R$5:$R$289,V168)*AA168/SUMIFS($AA$4:$AA$1116,$A$4:$A$1116,A168,$V$4:$V$1116,V168),0)</f>
        <v/>
      </c>
      <c r="AC168" s="183">
        <f>IF($W168=AC$3,$AB168,IF(NOT($W168=0),"",SUMIFS('Source traité'!AC$4:AC$1116,'Source traité'!$A$4:$A$1116,$D168,'Source traité'!$V$4:$V$1116,$V168)/SUMIFS('[6]Comp2016-2017 (3)'!$G$5:$G$289,'[6]Comp2016-2017 (3)'!$A$5:$A$289,$D168,'[6]Comp2016-2017 (3)'!$R$5:$R$289,$V168)*$AB168))</f>
        <v/>
      </c>
      <c r="AD168" s="183">
        <f>IF($W168=AD$3,$AB168,IF(NOT($W168=0),"",SUMIFS('Source traité'!AD$4:AD$1116,'Source traité'!$A$4:$A$1116,$D168,'Source traité'!$V$4:$V$1116,$V168)/SUMIFS('[6]Comp2016-2017 (3)'!$G$5:$G$289,'[6]Comp2016-2017 (3)'!$A$5:$A$289,$D168,'[6]Comp2016-2017 (3)'!$R$5:$R$289,$V168)*$AB168))</f>
        <v/>
      </c>
      <c r="AE168" s="183">
        <f>IF($W168=AE$3,$AB168,IF(NOT($W168=0),"",SUMIFS('Source traité'!AE$4:AE$1116,'Source traité'!$A$4:$A$1116,$D168,'Source traité'!$V$4:$V$1116,$V168)/SUMIFS('[6]Comp2016-2017 (3)'!$G$5:$G$289,'[6]Comp2016-2017 (3)'!$A$5:$A$289,$D168,'[6]Comp2016-2017 (3)'!$R$5:$R$289,$V168)*$AB168))</f>
        <v/>
      </c>
      <c r="AF168" s="183">
        <f>IF($W168=AF$3,$AB168,IF(NOT($W168=0),"",SUMIFS('Source traité'!AF$4:AF$1116,'Source traité'!$A$4:$A$1116,$D168,'Source traité'!$V$4:$V$1116,$V168)/SUMIFS('[6]Comp2016-2017 (3)'!$G$5:$G$289,'[6]Comp2016-2017 (3)'!$A$5:$A$289,$D168,'[6]Comp2016-2017 (3)'!$R$5:$R$289,$V168)*$AB168))</f>
        <v/>
      </c>
      <c r="AG168" s="183">
        <f>IF($W168=AG$3,$AB168,IF(NOT($W168=0),"",SUMIFS('Source traité'!AG$4:AG$1116,'Source traité'!$A$4:$A$1116,$D168,'Source traité'!$V$4:$V$1116,$V168)/SUMIFS('[6]Comp2016-2017 (3)'!$G$5:$G$289,'[6]Comp2016-2017 (3)'!$A$5:$A$289,$D168,'[6]Comp2016-2017 (3)'!$R$5:$R$289,$V168)*$AB168))</f>
        <v/>
      </c>
      <c r="AH168" s="183">
        <f>IF($W168=AH$3,$AB168,IF(NOT($W168=0),"",SUMIFS('Source traité'!AH$4:AH$1116,'Source traité'!$A$4:$A$1116,$D168,'Source traité'!$V$4:$V$1116,$V168)/SUMIFS('[6]Comp2016-2017 (3)'!$G$5:$G$289,'[6]Comp2016-2017 (3)'!$A$5:$A$289,$D168,'[6]Comp2016-2017 (3)'!$R$5:$R$289,$V168)*$AB168))</f>
        <v/>
      </c>
      <c r="AI168" s="183">
        <f>IF($W168=AI$3,$AB168,IF(NOT($W168=0),"",SUMIFS('Source traité'!AI$4:AI$1116,'Source traité'!$A$4:$A$1116,$D168,'Source traité'!$V$4:$V$1116,$V168)/SUMIFS('[6]Comp2016-2017 (3)'!$G$5:$G$289,'[6]Comp2016-2017 (3)'!$A$5:$A$289,$D168,'[6]Comp2016-2017 (3)'!$R$5:$R$289,$V168)*$AB168))</f>
        <v/>
      </c>
      <c r="AJ168" s="183">
        <f>IF($W168=AJ$3,$AB168,IF(NOT($W168=0),"",SUMIFS('Source traité'!AJ$4:AJ$1116,'Source traité'!$A$4:$A$1116,$D168,'Source traité'!$V$4:$V$1116,$V168)/SUMIFS('[6]Comp2016-2017 (3)'!$G$5:$G$289,'[6]Comp2016-2017 (3)'!$A$5:$A$289,$D168,'[6]Comp2016-2017 (3)'!$R$5:$R$289,$V168)*$AB168))</f>
        <v/>
      </c>
      <c r="AK168" s="183">
        <f>SUM(AC168:AJ168)-AB168</f>
        <v/>
      </c>
      <c r="AL168" s="179">
        <f>IF(A168=D168,"remplir à la main","")</f>
        <v/>
      </c>
      <c r="AM168" s="179">
        <f>VLOOKUP(A168,'[6]Table corresp.'!$M$4:$U$63,8,FALSE)</f>
        <v/>
      </c>
      <c r="AN168" s="179">
        <f>VLOOKUP(D168,'[6]Table corresp.'!$M$4:$U$63,9,FALSE)</f>
        <v/>
      </c>
    </row>
    <row r="169">
      <c r="A169" s="235" t="inlineStr">
        <is>
          <t>15 - Sciages bruts de Pin maritime</t>
        </is>
      </c>
      <c r="B169" s="179">
        <f>VLOOKUP(LEFT(A169,3),'[6]Table corresp.'!$A$4:$D$63,3,FALSE)</f>
        <v/>
      </c>
      <c r="C169" s="179">
        <f>VLOOKUP(A169,'[6]Table corresp.'!$M$4:$P$63,4,FALSE)</f>
        <v/>
      </c>
      <c r="D169" s="235" t="inlineStr">
        <is>
          <t>20b - Produits collés</t>
        </is>
      </c>
      <c r="E169" s="179">
        <f>VLOOKUP(LEFT(D169,3),'[6]Table corresp.'!$A$4:$D$63,4,FALSE)</f>
        <v/>
      </c>
      <c r="F169" s="179">
        <f>LEFT(A169,3)&amp;" - "&amp;LEFT(D169,3)</f>
        <v/>
      </c>
      <c r="G169" s="195" t="n">
        <v>2743.561507936508</v>
      </c>
      <c r="H169" s="195" t="n">
        <v>0</v>
      </c>
      <c r="I169" s="195" t="n">
        <v>2743.561507936508</v>
      </c>
      <c r="J169" s="195" t="n">
        <v>25.33894357014868</v>
      </c>
      <c r="K169" s="195" t="n">
        <v>0</v>
      </c>
      <c r="L169" s="195" t="n">
        <v>25.33894357014868</v>
      </c>
      <c r="M169" s="195" t="n">
        <v>0</v>
      </c>
      <c r="N169" s="195" t="n">
        <v>0</v>
      </c>
      <c r="O169" s="195" t="n">
        <v>0</v>
      </c>
      <c r="P169" s="195" t="n">
        <v>0</v>
      </c>
      <c r="Q169" s="195" t="n">
        <v>0</v>
      </c>
      <c r="R169" s="195" t="n">
        <v>0</v>
      </c>
      <c r="S169" s="196" t="n"/>
      <c r="T169" s="179">
        <f>VLOOKUP(A169,'[6]Groupe de branches'!$Z$27:$AM$86,14,FALSE)</f>
        <v/>
      </c>
      <c r="U169" s="179">
        <f>VLOOKUP(D169,'[6]Groupe de branches'!$Z$27:$AM$86,14,FALSE)</f>
        <v/>
      </c>
      <c r="V169" s="179" t="n">
        <v>2016</v>
      </c>
      <c r="W169" s="179">
        <f>VLOOKUP(D169,'[6]Table corresp.'!$M$4:$S$63,7,FALSE)</f>
        <v/>
      </c>
      <c r="X169" s="197">
        <f>IFERROR(G169/SUMIFS('[6]Comp2016-2017 (3)'!$I$5:$I$289,'[6]Comp2016-2017 (3)'!$A$5:$A$289,A169,'[6]Comp2016-2017 (3)'!$R$5:$R$289,V169),0)</f>
        <v/>
      </c>
      <c r="Y169" s="182">
        <f>IFERROR(IF(RIGHT(F169,3)="Exp",VLOOKUP(F169,#REF!,2,FALSE),VLOOKUP(F169,#REF!,9,FALSE)),1)</f>
        <v/>
      </c>
      <c r="Z169" s="197">
        <f>Y169/SUMIFS($Y$4:$Y$1116,$V$4:$V$1116,V169,$A$4:$A$1116,A169)</f>
        <v/>
      </c>
      <c r="AA169" s="181">
        <f>X169*Z169</f>
        <v/>
      </c>
      <c r="AB169" s="183">
        <f>IFERROR(SUMIFS('[6]Comp2016-2017 (3)'!$G$5:$G$289,'[6]Comp2016-2017 (3)'!$A$5:$A$289,A169,'[6]Comp2016-2017 (3)'!$R$5:$R$289,V169)*AA169/SUMIFS($AA$4:$AA$1116,$A$4:$A$1116,A169,$V$4:$V$1116,V169),0)</f>
        <v/>
      </c>
      <c r="AC169" s="183">
        <f>IF($W169=AC$3,$AB169,IF(NOT($W169=0),"",SUMIFS('Source traité'!AC$4:AC$1116,'Source traité'!$A$4:$A$1116,$D169,'Source traité'!$V$4:$V$1116,$V169)/SUMIFS('[6]Comp2016-2017 (3)'!$G$5:$G$289,'[6]Comp2016-2017 (3)'!$A$5:$A$289,$D169,'[6]Comp2016-2017 (3)'!$R$5:$R$289,$V169)*$AB169))</f>
        <v/>
      </c>
      <c r="AD169" s="183">
        <f>IF($W169=AD$3,$AB169,IF(NOT($W169=0),"",SUMIFS('Source traité'!AD$4:AD$1116,'Source traité'!$A$4:$A$1116,$D169,'Source traité'!$V$4:$V$1116,$V169)/SUMIFS('[6]Comp2016-2017 (3)'!$G$5:$G$289,'[6]Comp2016-2017 (3)'!$A$5:$A$289,$D169,'[6]Comp2016-2017 (3)'!$R$5:$R$289,$V169)*$AB169))</f>
        <v/>
      </c>
      <c r="AE169" s="183">
        <f>IF($W169=AE$3,$AB169,IF(NOT($W169=0),"",SUMIFS('Source traité'!AE$4:AE$1116,'Source traité'!$A$4:$A$1116,$D169,'Source traité'!$V$4:$V$1116,$V169)/SUMIFS('[6]Comp2016-2017 (3)'!$G$5:$G$289,'[6]Comp2016-2017 (3)'!$A$5:$A$289,$D169,'[6]Comp2016-2017 (3)'!$R$5:$R$289,$V169)*$AB169))</f>
        <v/>
      </c>
      <c r="AF169" s="183">
        <f>IF($W169=AF$3,$AB169,IF(NOT($W169=0),"",SUMIFS('Source traité'!AF$4:AF$1116,'Source traité'!$A$4:$A$1116,$D169,'Source traité'!$V$4:$V$1116,$V169)/SUMIFS('[6]Comp2016-2017 (3)'!$G$5:$G$289,'[6]Comp2016-2017 (3)'!$A$5:$A$289,$D169,'[6]Comp2016-2017 (3)'!$R$5:$R$289,$V169)*$AB169))</f>
        <v/>
      </c>
      <c r="AG169" s="183">
        <f>IF($W169=AG$3,$AB169,IF(NOT($W169=0),"",SUMIFS('Source traité'!AG$4:AG$1116,'Source traité'!$A$4:$A$1116,$D169,'Source traité'!$V$4:$V$1116,$V169)/SUMIFS('[6]Comp2016-2017 (3)'!$G$5:$G$289,'[6]Comp2016-2017 (3)'!$A$5:$A$289,$D169,'[6]Comp2016-2017 (3)'!$R$5:$R$289,$V169)*$AB169))</f>
        <v/>
      </c>
      <c r="AH169" s="183">
        <f>IF($W169=AH$3,$AB169,IF(NOT($W169=0),"",SUMIFS('Source traité'!AH$4:AH$1116,'Source traité'!$A$4:$A$1116,$D169,'Source traité'!$V$4:$V$1116,$V169)/SUMIFS('[6]Comp2016-2017 (3)'!$G$5:$G$289,'[6]Comp2016-2017 (3)'!$A$5:$A$289,$D169,'[6]Comp2016-2017 (3)'!$R$5:$R$289,$V169)*$AB169))</f>
        <v/>
      </c>
      <c r="AI169" s="183">
        <f>IF($W169=AI$3,$AB169,IF(NOT($W169=0),"",SUMIFS('Source traité'!AI$4:AI$1116,'Source traité'!$A$4:$A$1116,$D169,'Source traité'!$V$4:$V$1116,$V169)/SUMIFS('[6]Comp2016-2017 (3)'!$G$5:$G$289,'[6]Comp2016-2017 (3)'!$A$5:$A$289,$D169,'[6]Comp2016-2017 (3)'!$R$5:$R$289,$V169)*$AB169))</f>
        <v/>
      </c>
      <c r="AJ169" s="183">
        <f>IF($W169=AJ$3,$AB169,IF(NOT($W169=0),"",SUMIFS('Source traité'!AJ$4:AJ$1116,'Source traité'!$A$4:$A$1116,$D169,'Source traité'!$V$4:$V$1116,$V169)/SUMIFS('[6]Comp2016-2017 (3)'!$G$5:$G$289,'[6]Comp2016-2017 (3)'!$A$5:$A$289,$D169,'[6]Comp2016-2017 (3)'!$R$5:$R$289,$V169)*$AB169))</f>
        <v/>
      </c>
      <c r="AK169" s="183">
        <f>SUM(AC169:AJ169)-AB169</f>
        <v/>
      </c>
      <c r="AL169" s="179">
        <f>IF(A169=D169,"remplir à la main","")</f>
        <v/>
      </c>
      <c r="AM169" s="179">
        <f>VLOOKUP(A169,'[6]Table corresp.'!$M$4:$U$63,8,FALSE)</f>
        <v/>
      </c>
      <c r="AN169" s="179">
        <f>VLOOKUP(D169,'[6]Table corresp.'!$M$4:$U$63,9,FALSE)</f>
        <v/>
      </c>
    </row>
    <row r="170">
      <c r="A170" s="235" t="inlineStr">
        <is>
          <t>15 - Sciages bruts de Pin maritime</t>
        </is>
      </c>
      <c r="B170" s="179">
        <f>VLOOKUP(LEFT(A170,3),'[6]Table corresp.'!$A$4:$D$63,3,FALSE)</f>
        <v/>
      </c>
      <c r="C170" s="179">
        <f>VLOOKUP(A170,'[6]Table corresp.'!$M$4:$P$63,4,FALSE)</f>
        <v/>
      </c>
      <c r="D170" s="235" t="inlineStr">
        <is>
          <t>29 - Fabrication de produits bruts, sciés ou rabotés imprégnés</t>
        </is>
      </c>
      <c r="E170" s="179">
        <f>VLOOKUP(LEFT(D170,3),'[6]Table corresp.'!$A$4:$D$63,4,FALSE)</f>
        <v/>
      </c>
      <c r="F170" s="179">
        <f>LEFT(A170,3)&amp;" - "&amp;LEFT(D170,3)</f>
        <v/>
      </c>
      <c r="G170" s="195" t="n">
        <v>1231.983499426981</v>
      </c>
      <c r="H170" s="195" t="n">
        <v>0</v>
      </c>
      <c r="I170" s="195" t="n">
        <v>1231.983499426981</v>
      </c>
      <c r="J170" s="195" t="n">
        <v>13.73600733200345</v>
      </c>
      <c r="K170" s="195" t="n">
        <v>0</v>
      </c>
      <c r="L170" s="195" t="n">
        <v>13.73600733200345</v>
      </c>
      <c r="M170" s="195" t="n">
        <v>0</v>
      </c>
      <c r="N170" s="195" t="n">
        <v>0</v>
      </c>
      <c r="O170" s="195" t="n">
        <v>0</v>
      </c>
      <c r="P170" s="195" t="n">
        <v>0</v>
      </c>
      <c r="Q170" s="195" t="n">
        <v>0</v>
      </c>
      <c r="R170" s="195" t="n">
        <v>0</v>
      </c>
      <c r="S170" s="196" t="n"/>
      <c r="T170" s="179">
        <f>VLOOKUP(A170,'[6]Groupe de branches'!$Z$27:$AM$86,14,FALSE)</f>
        <v/>
      </c>
      <c r="U170" s="179">
        <f>VLOOKUP(D170,'[6]Groupe de branches'!$Z$27:$AM$86,14,FALSE)</f>
        <v/>
      </c>
      <c r="V170" s="179" t="n">
        <v>2016</v>
      </c>
      <c r="W170" s="179">
        <f>VLOOKUP(D170,'[6]Table corresp.'!$M$4:$S$63,7,FALSE)</f>
        <v/>
      </c>
      <c r="X170" s="197">
        <f>IFERROR(G170/SUMIFS('[6]Comp2016-2017 (3)'!$I$5:$I$289,'[6]Comp2016-2017 (3)'!$A$5:$A$289,A170,'[6]Comp2016-2017 (3)'!$R$5:$R$289,V170),0)</f>
        <v/>
      </c>
      <c r="Y170" s="182">
        <f>IFERROR(IF(RIGHT(F170,3)="Exp",VLOOKUP(F170,#REF!,2,FALSE),VLOOKUP(F170,#REF!,9,FALSE)),1)</f>
        <v/>
      </c>
      <c r="Z170" s="197">
        <f>Y170/SUMIFS($Y$4:$Y$1116,$V$4:$V$1116,V170,$A$4:$A$1116,A170)</f>
        <v/>
      </c>
      <c r="AA170" s="181">
        <f>X170*Z170</f>
        <v/>
      </c>
      <c r="AB170" s="183">
        <f>IFERROR(SUMIFS('[6]Comp2016-2017 (3)'!$G$5:$G$289,'[6]Comp2016-2017 (3)'!$A$5:$A$289,A170,'[6]Comp2016-2017 (3)'!$R$5:$R$289,V170)*AA170/SUMIFS($AA$4:$AA$1116,$A$4:$A$1116,A170,$V$4:$V$1116,V170),0)</f>
        <v/>
      </c>
      <c r="AC170" s="183">
        <f>IF($W170=AC$3,$AB170,IF(NOT($W170=0),"",SUMIFS('Source traité'!AC$4:AC$1116,'Source traité'!$A$4:$A$1116,$D170,'Source traité'!$V$4:$V$1116,$V170)/SUMIFS('[6]Comp2016-2017 (3)'!$G$5:$G$289,'[6]Comp2016-2017 (3)'!$A$5:$A$289,$D170,'[6]Comp2016-2017 (3)'!$R$5:$R$289,$V170)*$AB170))</f>
        <v/>
      </c>
      <c r="AD170" s="183">
        <f>IF($W170=AD$3,$AB170,IF(NOT($W170=0),"",SUMIFS('Source traité'!AD$4:AD$1116,'Source traité'!$A$4:$A$1116,$D170,'Source traité'!$V$4:$V$1116,$V170)/SUMIFS('[6]Comp2016-2017 (3)'!$G$5:$G$289,'[6]Comp2016-2017 (3)'!$A$5:$A$289,$D170,'[6]Comp2016-2017 (3)'!$R$5:$R$289,$V170)*$AB170))</f>
        <v/>
      </c>
      <c r="AE170" s="183">
        <f>IF($W170=AE$3,$AB170,IF(NOT($W170=0),"",SUMIFS('Source traité'!AE$4:AE$1116,'Source traité'!$A$4:$A$1116,$D170,'Source traité'!$V$4:$V$1116,$V170)/SUMIFS('[6]Comp2016-2017 (3)'!$G$5:$G$289,'[6]Comp2016-2017 (3)'!$A$5:$A$289,$D170,'[6]Comp2016-2017 (3)'!$R$5:$R$289,$V170)*$AB170))</f>
        <v/>
      </c>
      <c r="AF170" s="183">
        <f>IF($W170=AF$3,$AB170,IF(NOT($W170=0),"",SUMIFS('Source traité'!AF$4:AF$1116,'Source traité'!$A$4:$A$1116,$D170,'Source traité'!$V$4:$V$1116,$V170)/SUMIFS('[6]Comp2016-2017 (3)'!$G$5:$G$289,'[6]Comp2016-2017 (3)'!$A$5:$A$289,$D170,'[6]Comp2016-2017 (3)'!$R$5:$R$289,$V170)*$AB170))</f>
        <v/>
      </c>
      <c r="AG170" s="183">
        <f>IF($W170=AG$3,$AB170,IF(NOT($W170=0),"",SUMIFS('Source traité'!AG$4:AG$1116,'Source traité'!$A$4:$A$1116,$D170,'Source traité'!$V$4:$V$1116,$V170)/SUMIFS('[6]Comp2016-2017 (3)'!$G$5:$G$289,'[6]Comp2016-2017 (3)'!$A$5:$A$289,$D170,'[6]Comp2016-2017 (3)'!$R$5:$R$289,$V170)*$AB170))</f>
        <v/>
      </c>
      <c r="AH170" s="183">
        <f>IF($W170=AH$3,$AB170,IF(NOT($W170=0),"",SUMIFS('Source traité'!AH$4:AH$1116,'Source traité'!$A$4:$A$1116,$D170,'Source traité'!$V$4:$V$1116,$V170)/SUMIFS('[6]Comp2016-2017 (3)'!$G$5:$G$289,'[6]Comp2016-2017 (3)'!$A$5:$A$289,$D170,'[6]Comp2016-2017 (3)'!$R$5:$R$289,$V170)*$AB170))</f>
        <v/>
      </c>
      <c r="AI170" s="183">
        <f>IF($W170=AI$3,$AB170,IF(NOT($W170=0),"",SUMIFS('Source traité'!AI$4:AI$1116,'Source traité'!$A$4:$A$1116,$D170,'Source traité'!$V$4:$V$1116,$V170)/SUMIFS('[6]Comp2016-2017 (3)'!$G$5:$G$289,'[6]Comp2016-2017 (3)'!$A$5:$A$289,$D170,'[6]Comp2016-2017 (3)'!$R$5:$R$289,$V170)*$AB170))</f>
        <v/>
      </c>
      <c r="AJ170" s="183">
        <f>IF($W170=AJ$3,$AB170,IF(NOT($W170=0),"",SUMIFS('Source traité'!AJ$4:AJ$1116,'Source traité'!$A$4:$A$1116,$D170,'Source traité'!$V$4:$V$1116,$V170)/SUMIFS('[6]Comp2016-2017 (3)'!$G$5:$G$289,'[6]Comp2016-2017 (3)'!$A$5:$A$289,$D170,'[6]Comp2016-2017 (3)'!$R$5:$R$289,$V170)*$AB170))</f>
        <v/>
      </c>
      <c r="AK170" s="183">
        <f>SUM(AC170:AJ170)-AB170</f>
        <v/>
      </c>
      <c r="AL170" s="179">
        <f>IF(A170=D170,"remplir à la main","")</f>
        <v/>
      </c>
      <c r="AM170" s="179">
        <f>VLOOKUP(A170,'[6]Table corresp.'!$M$4:$U$63,8,FALSE)</f>
        <v/>
      </c>
      <c r="AN170" s="179">
        <f>VLOOKUP(D170,'[6]Table corresp.'!$M$4:$U$63,9,FALSE)</f>
        <v/>
      </c>
    </row>
    <row r="171">
      <c r="A171" s="235" t="inlineStr">
        <is>
          <t>15 - Sciages bruts de Pin maritime</t>
        </is>
      </c>
      <c r="B171" s="179">
        <f>VLOOKUP(LEFT(A171,3),'[6]Table corresp.'!$A$4:$D$63,3,FALSE)</f>
        <v/>
      </c>
      <c r="C171" s="179">
        <f>VLOOKUP(A171,'[6]Table corresp.'!$M$4:$P$63,4,FALSE)</f>
        <v/>
      </c>
      <c r="D171" s="235" t="inlineStr">
        <is>
          <t>Palettes et emballages</t>
        </is>
      </c>
      <c r="E171" s="179">
        <f>VLOOKUP(LEFT(D171,3),'[6]Table corresp.'!$A$4:$D$63,4,FALSE)</f>
        <v/>
      </c>
      <c r="F171" s="179">
        <f>LEFT(A171,3)&amp;" - "&amp;LEFT(D171,3)</f>
        <v/>
      </c>
      <c r="G171" s="195" t="n">
        <v>116928.5</v>
      </c>
      <c r="H171" s="195" t="n">
        <v>0</v>
      </c>
      <c r="I171" s="195" t="n">
        <v>116928.5</v>
      </c>
      <c r="J171" s="195" t="n">
        <v>1808.876818170251</v>
      </c>
      <c r="K171" s="195" t="n">
        <v>0</v>
      </c>
      <c r="L171" s="195" t="n">
        <v>1808.876818170251</v>
      </c>
      <c r="M171" s="195" t="n">
        <v>0</v>
      </c>
      <c r="N171" s="195" t="n">
        <v>0</v>
      </c>
      <c r="O171" s="195" t="n">
        <v>0</v>
      </c>
      <c r="P171" s="195" t="n">
        <v>0</v>
      </c>
      <c r="Q171" s="195" t="n">
        <v>0</v>
      </c>
      <c r="R171" s="195" t="n">
        <v>0</v>
      </c>
      <c r="S171" s="196" t="n"/>
      <c r="T171" s="179">
        <f>VLOOKUP(A171,'[6]Groupe de branches'!$Z$27:$AM$86,14,FALSE)</f>
        <v/>
      </c>
      <c r="U171" s="179">
        <f>VLOOKUP(D171,'[6]Groupe de branches'!$Z$27:$AM$86,14,FALSE)</f>
        <v/>
      </c>
      <c r="V171" s="179" t="n">
        <v>2016</v>
      </c>
      <c r="W171" s="179">
        <f>VLOOKUP(D171,'[6]Table corresp.'!$M$4:$S$63,7,FALSE)</f>
        <v/>
      </c>
      <c r="X171" s="197">
        <f>IFERROR(G171/SUMIFS('[6]Comp2016-2017 (3)'!$I$5:$I$289,'[6]Comp2016-2017 (3)'!$A$5:$A$289,A171,'[6]Comp2016-2017 (3)'!$R$5:$R$289,V171),0)</f>
        <v/>
      </c>
      <c r="Y171" s="182">
        <f>IFERROR(IF(RIGHT(F171,3)="Exp",VLOOKUP(F171,#REF!,2,FALSE),VLOOKUP(F171,#REF!,9,FALSE)),1)</f>
        <v/>
      </c>
      <c r="Z171" s="197">
        <f>Y171/SUMIFS($Y$4:$Y$1116,$V$4:$V$1116,V171,$A$4:$A$1116,A171)</f>
        <v/>
      </c>
      <c r="AA171" s="181">
        <f>X171*Z171</f>
        <v/>
      </c>
      <c r="AB171" s="183">
        <f>IFERROR(SUMIFS('[6]Comp2016-2017 (3)'!$G$5:$G$289,'[6]Comp2016-2017 (3)'!$A$5:$A$289,A171,'[6]Comp2016-2017 (3)'!$R$5:$R$289,V171)*AA171/SUMIFS($AA$4:$AA$1116,$A$4:$A$1116,A171,$V$4:$V$1116,V171),0)</f>
        <v/>
      </c>
      <c r="AC171" s="183">
        <f>IF($W171=AC$3,$AB171,IF(NOT($W171=0),"",SUMIFS('Source traité'!AC$4:AC$1116,'Source traité'!$A$4:$A$1116,$D171,'Source traité'!$V$4:$V$1116,$V171)/SUMIFS('[6]Comp2016-2017 (3)'!$G$5:$G$289,'[6]Comp2016-2017 (3)'!$A$5:$A$289,$D171,'[6]Comp2016-2017 (3)'!$R$5:$R$289,$V171)*$AB171))</f>
        <v/>
      </c>
      <c r="AD171" s="183">
        <f>IF($W171=AD$3,$AB171,IF(NOT($W171=0),"",SUMIFS('Source traité'!AD$4:AD$1116,'Source traité'!$A$4:$A$1116,$D171,'Source traité'!$V$4:$V$1116,$V171)/SUMIFS('[6]Comp2016-2017 (3)'!$G$5:$G$289,'[6]Comp2016-2017 (3)'!$A$5:$A$289,$D171,'[6]Comp2016-2017 (3)'!$R$5:$R$289,$V171)*$AB171))</f>
        <v/>
      </c>
      <c r="AE171" s="183">
        <f>IF($W171=AE$3,$AB171,IF(NOT($W171=0),"",SUMIFS('Source traité'!AE$4:AE$1116,'Source traité'!$A$4:$A$1116,$D171,'Source traité'!$V$4:$V$1116,$V171)/SUMIFS('[6]Comp2016-2017 (3)'!$G$5:$G$289,'[6]Comp2016-2017 (3)'!$A$5:$A$289,$D171,'[6]Comp2016-2017 (3)'!$R$5:$R$289,$V171)*$AB171))</f>
        <v/>
      </c>
      <c r="AF171" s="183">
        <f>IF($W171=AF$3,$AB171,IF(NOT($W171=0),"",SUMIFS('Source traité'!AF$4:AF$1116,'Source traité'!$A$4:$A$1116,$D171,'Source traité'!$V$4:$V$1116,$V171)/SUMIFS('[6]Comp2016-2017 (3)'!$G$5:$G$289,'[6]Comp2016-2017 (3)'!$A$5:$A$289,$D171,'[6]Comp2016-2017 (3)'!$R$5:$R$289,$V171)*$AB171))</f>
        <v/>
      </c>
      <c r="AG171" s="183">
        <f>IF($W171=AG$3,$AB171,IF(NOT($W171=0),"",SUMIFS('Source traité'!AG$4:AG$1116,'Source traité'!$A$4:$A$1116,$D171,'Source traité'!$V$4:$V$1116,$V171)/SUMIFS('[6]Comp2016-2017 (3)'!$G$5:$G$289,'[6]Comp2016-2017 (3)'!$A$5:$A$289,$D171,'[6]Comp2016-2017 (3)'!$R$5:$R$289,$V171)*$AB171))</f>
        <v/>
      </c>
      <c r="AH171" s="183">
        <f>IF($W171=AH$3,$AB171,IF(NOT($W171=0),"",SUMIFS('Source traité'!AH$4:AH$1116,'Source traité'!$A$4:$A$1116,$D171,'Source traité'!$V$4:$V$1116,$V171)/SUMIFS('[6]Comp2016-2017 (3)'!$G$5:$G$289,'[6]Comp2016-2017 (3)'!$A$5:$A$289,$D171,'[6]Comp2016-2017 (3)'!$R$5:$R$289,$V171)*$AB171))</f>
        <v/>
      </c>
      <c r="AI171" s="183">
        <f>IF($W171=AI$3,$AB171,IF(NOT($W171=0),"",SUMIFS('Source traité'!AI$4:AI$1116,'Source traité'!$A$4:$A$1116,$D171,'Source traité'!$V$4:$V$1116,$V171)/SUMIFS('[6]Comp2016-2017 (3)'!$G$5:$G$289,'[6]Comp2016-2017 (3)'!$A$5:$A$289,$D171,'[6]Comp2016-2017 (3)'!$R$5:$R$289,$V171)*$AB171))</f>
        <v/>
      </c>
      <c r="AJ171" s="183">
        <f>IF($W171=AJ$3,$AB171,IF(NOT($W171=0),"",SUMIFS('Source traité'!AJ$4:AJ$1116,'Source traité'!$A$4:$A$1116,$D171,'Source traité'!$V$4:$V$1116,$V171)/SUMIFS('[6]Comp2016-2017 (3)'!$G$5:$G$289,'[6]Comp2016-2017 (3)'!$A$5:$A$289,$D171,'[6]Comp2016-2017 (3)'!$R$5:$R$289,$V171)*$AB171))</f>
        <v/>
      </c>
      <c r="AK171" s="183">
        <f>SUM(AC171:AJ171)-AB171</f>
        <v/>
      </c>
      <c r="AL171" s="179">
        <f>IF(A171=D171,"remplir à la main","")</f>
        <v/>
      </c>
      <c r="AM171" s="179">
        <f>VLOOKUP(A171,'[6]Table corresp.'!$M$4:$U$63,8,FALSE)</f>
        <v/>
      </c>
      <c r="AN171" s="179">
        <f>VLOOKUP(D171,'[6]Table corresp.'!$M$4:$U$63,9,FALSE)</f>
        <v/>
      </c>
    </row>
    <row r="172">
      <c r="A172" s="235" t="inlineStr">
        <is>
          <t>15 - Sciages bruts de Pin maritime</t>
        </is>
      </c>
      <c r="B172" s="179">
        <f>VLOOKUP(LEFT(A172,3),'[6]Table corresp.'!$A$4:$D$63,3,FALSE)</f>
        <v/>
      </c>
      <c r="C172" s="179">
        <f>VLOOKUP(A172,'[6]Table corresp.'!$M$4:$P$63,4,FALSE)</f>
        <v/>
      </c>
      <c r="D172" s="235" t="inlineStr">
        <is>
          <t>40 - Produits en bois pour aménagement extérieur</t>
        </is>
      </c>
      <c r="E172" s="179">
        <f>VLOOKUP(LEFT(D172,3),'[6]Table corresp.'!$A$4:$D$63,4,FALSE)</f>
        <v/>
      </c>
      <c r="F172" s="179">
        <f>LEFT(A172,3)&amp;" - "&amp;LEFT(D172,3)</f>
        <v/>
      </c>
      <c r="G172" s="195" t="n">
        <v>2051.479718764777</v>
      </c>
      <c r="H172" s="195" t="n">
        <v>0</v>
      </c>
      <c r="I172" s="195" t="n">
        <v>2051.479718764777</v>
      </c>
      <c r="J172" s="195" t="n">
        <v>23.68378140908813</v>
      </c>
      <c r="K172" s="195" t="n">
        <v>0</v>
      </c>
      <c r="L172" s="195" t="n">
        <v>23.68378140908813</v>
      </c>
      <c r="M172" s="195" t="n">
        <v>0</v>
      </c>
      <c r="N172" s="195" t="n">
        <v>0</v>
      </c>
      <c r="O172" s="195" t="n">
        <v>0</v>
      </c>
      <c r="P172" s="195" t="n">
        <v>0</v>
      </c>
      <c r="Q172" s="195" t="n">
        <v>0</v>
      </c>
      <c r="R172" s="195" t="n">
        <v>0</v>
      </c>
      <c r="S172" s="196" t="n"/>
      <c r="T172" s="179">
        <f>VLOOKUP(A172,'[6]Groupe de branches'!$Z$27:$AM$86,14,FALSE)</f>
        <v/>
      </c>
      <c r="U172" s="179">
        <f>VLOOKUP(D172,'[6]Groupe de branches'!$Z$27:$AM$86,14,FALSE)</f>
        <v/>
      </c>
      <c r="V172" s="179" t="n">
        <v>2016</v>
      </c>
      <c r="W172" s="179">
        <f>VLOOKUP(D172,'[6]Table corresp.'!$M$4:$S$63,7,FALSE)</f>
        <v/>
      </c>
      <c r="X172" s="197">
        <f>IFERROR(G172/SUMIFS('[6]Comp2016-2017 (3)'!$I$5:$I$289,'[6]Comp2016-2017 (3)'!$A$5:$A$289,A172,'[6]Comp2016-2017 (3)'!$R$5:$R$289,V172),0)</f>
        <v/>
      </c>
      <c r="Y172" s="182">
        <f>IFERROR(IF(RIGHT(F172,3)="Exp",VLOOKUP(F172,#REF!,2,FALSE),VLOOKUP(F172,#REF!,9,FALSE)),1)</f>
        <v/>
      </c>
      <c r="Z172" s="197">
        <f>Y172/SUMIFS($Y$4:$Y$1116,$V$4:$V$1116,V172,$A$4:$A$1116,A172)</f>
        <v/>
      </c>
      <c r="AA172" s="181">
        <f>X172*Z172</f>
        <v/>
      </c>
      <c r="AB172" s="183">
        <f>IFERROR(SUMIFS('[6]Comp2016-2017 (3)'!$G$5:$G$289,'[6]Comp2016-2017 (3)'!$A$5:$A$289,A172,'[6]Comp2016-2017 (3)'!$R$5:$R$289,V172)*AA172/SUMIFS($AA$4:$AA$1116,$A$4:$A$1116,A172,$V$4:$V$1116,V172),0)</f>
        <v/>
      </c>
      <c r="AC172" s="183">
        <f>IF($W172=AC$3,$AB172,IF(NOT($W172=0),"",SUMIFS('Source traité'!AC$4:AC$1116,'Source traité'!$A$4:$A$1116,$D172,'Source traité'!$V$4:$V$1116,$V172)/SUMIFS('[6]Comp2016-2017 (3)'!$G$5:$G$289,'[6]Comp2016-2017 (3)'!$A$5:$A$289,$D172,'[6]Comp2016-2017 (3)'!$R$5:$R$289,$V172)*$AB172))</f>
        <v/>
      </c>
      <c r="AD172" s="183">
        <f>IF($W172=AD$3,$AB172,IF(NOT($W172=0),"",SUMIFS('Source traité'!AD$4:AD$1116,'Source traité'!$A$4:$A$1116,$D172,'Source traité'!$V$4:$V$1116,$V172)/SUMIFS('[6]Comp2016-2017 (3)'!$G$5:$G$289,'[6]Comp2016-2017 (3)'!$A$5:$A$289,$D172,'[6]Comp2016-2017 (3)'!$R$5:$R$289,$V172)*$AB172))</f>
        <v/>
      </c>
      <c r="AE172" s="183">
        <f>IF($W172=AE$3,$AB172,IF(NOT($W172=0),"",SUMIFS('Source traité'!AE$4:AE$1116,'Source traité'!$A$4:$A$1116,$D172,'Source traité'!$V$4:$V$1116,$V172)/SUMIFS('[6]Comp2016-2017 (3)'!$G$5:$G$289,'[6]Comp2016-2017 (3)'!$A$5:$A$289,$D172,'[6]Comp2016-2017 (3)'!$R$5:$R$289,$V172)*$AB172))</f>
        <v/>
      </c>
      <c r="AF172" s="183">
        <f>IF($W172=AF$3,$AB172,IF(NOT($W172=0),"",SUMIFS('Source traité'!AF$4:AF$1116,'Source traité'!$A$4:$A$1116,$D172,'Source traité'!$V$4:$V$1116,$V172)/SUMIFS('[6]Comp2016-2017 (3)'!$G$5:$G$289,'[6]Comp2016-2017 (3)'!$A$5:$A$289,$D172,'[6]Comp2016-2017 (3)'!$R$5:$R$289,$V172)*$AB172))</f>
        <v/>
      </c>
      <c r="AG172" s="183">
        <f>IF($W172=AG$3,$AB172,IF(NOT($W172=0),"",SUMIFS('Source traité'!AG$4:AG$1116,'Source traité'!$A$4:$A$1116,$D172,'Source traité'!$V$4:$V$1116,$V172)/SUMIFS('[6]Comp2016-2017 (3)'!$G$5:$G$289,'[6]Comp2016-2017 (3)'!$A$5:$A$289,$D172,'[6]Comp2016-2017 (3)'!$R$5:$R$289,$V172)*$AB172))</f>
        <v/>
      </c>
      <c r="AH172" s="183">
        <f>IF($W172=AH$3,$AB172,IF(NOT($W172=0),"",SUMIFS('Source traité'!AH$4:AH$1116,'Source traité'!$A$4:$A$1116,$D172,'Source traité'!$V$4:$V$1116,$V172)/SUMIFS('[6]Comp2016-2017 (3)'!$G$5:$G$289,'[6]Comp2016-2017 (3)'!$A$5:$A$289,$D172,'[6]Comp2016-2017 (3)'!$R$5:$R$289,$V172)*$AB172))</f>
        <v/>
      </c>
      <c r="AI172" s="183">
        <f>IF($W172=AI$3,$AB172,IF(NOT($W172=0),"",SUMIFS('Source traité'!AI$4:AI$1116,'Source traité'!$A$4:$A$1116,$D172,'Source traité'!$V$4:$V$1116,$V172)/SUMIFS('[6]Comp2016-2017 (3)'!$G$5:$G$289,'[6]Comp2016-2017 (3)'!$A$5:$A$289,$D172,'[6]Comp2016-2017 (3)'!$R$5:$R$289,$V172)*$AB172))</f>
        <v/>
      </c>
      <c r="AJ172" s="183">
        <f>IF($W172=AJ$3,$AB172,IF(NOT($W172=0),"",SUMIFS('Source traité'!AJ$4:AJ$1116,'Source traité'!$A$4:$A$1116,$D172,'Source traité'!$V$4:$V$1116,$V172)/SUMIFS('[6]Comp2016-2017 (3)'!$G$5:$G$289,'[6]Comp2016-2017 (3)'!$A$5:$A$289,$D172,'[6]Comp2016-2017 (3)'!$R$5:$R$289,$V172)*$AB172))</f>
        <v/>
      </c>
      <c r="AK172" s="183">
        <f>SUM(AC172:AJ172)-AB172</f>
        <v/>
      </c>
      <c r="AL172" s="179">
        <f>IF(A172=D172,"remplir à la main","")</f>
        <v/>
      </c>
      <c r="AM172" s="179">
        <f>VLOOKUP(A172,'[6]Table corresp.'!$M$4:$U$63,8,FALSE)</f>
        <v/>
      </c>
      <c r="AN172" s="179">
        <f>VLOOKUP(D172,'[6]Table corresp.'!$M$4:$U$63,9,FALSE)</f>
        <v/>
      </c>
    </row>
    <row r="173">
      <c r="A173" s="235" t="inlineStr">
        <is>
          <t>15 - Sciages bruts de Pin maritime</t>
        </is>
      </c>
      <c r="B173" s="179">
        <f>VLOOKUP(LEFT(A173,3),'[6]Table corresp.'!$A$4:$D$63,3,FALSE)</f>
        <v/>
      </c>
      <c r="C173" s="179">
        <f>VLOOKUP(A173,'[6]Table corresp.'!$M$4:$P$63,4,FALSE)</f>
        <v/>
      </c>
      <c r="D173" s="235" t="inlineStr">
        <is>
          <t>52 - Génie civil</t>
        </is>
      </c>
      <c r="E173" s="179">
        <f>VLOOKUP(LEFT(D173,3),'[6]Table corresp.'!$A$4:$D$63,4,FALSE)</f>
        <v/>
      </c>
      <c r="F173" s="179">
        <f>LEFT(A173,3)&amp;" - "&amp;LEFT(D173,3)</f>
        <v/>
      </c>
      <c r="G173" s="195" t="n">
        <v>810</v>
      </c>
      <c r="H173" s="195" t="n">
        <v>0</v>
      </c>
      <c r="I173" s="195" t="n">
        <v>810</v>
      </c>
      <c r="J173" s="195" t="n">
        <v>11.13835642364847</v>
      </c>
      <c r="K173" s="195" t="n">
        <v>0</v>
      </c>
      <c r="L173" s="195" t="n">
        <v>11.13835642364847</v>
      </c>
      <c r="M173" s="195" t="n">
        <v>0</v>
      </c>
      <c r="N173" s="195" t="n">
        <v>0</v>
      </c>
      <c r="O173" s="195" t="n">
        <v>0</v>
      </c>
      <c r="P173" s="195" t="n">
        <v>0</v>
      </c>
      <c r="Q173" s="195" t="n">
        <v>0</v>
      </c>
      <c r="R173" s="195" t="n">
        <v>0</v>
      </c>
      <c r="S173" s="196" t="n"/>
      <c r="T173" s="179">
        <f>VLOOKUP(A173,'[6]Groupe de branches'!$Z$27:$AM$86,14,FALSE)</f>
        <v/>
      </c>
      <c r="U173" s="179">
        <f>VLOOKUP(D173,'[6]Groupe de branches'!$Z$27:$AM$86,14,FALSE)</f>
        <v/>
      </c>
      <c r="V173" s="179" t="n">
        <v>2016</v>
      </c>
      <c r="W173" s="179">
        <f>VLOOKUP(D173,'[6]Table corresp.'!$M$4:$S$63,7,FALSE)</f>
        <v/>
      </c>
      <c r="X173" s="197">
        <f>IFERROR(G173/SUMIFS('[6]Comp2016-2017 (3)'!$I$5:$I$289,'[6]Comp2016-2017 (3)'!$A$5:$A$289,A173,'[6]Comp2016-2017 (3)'!$R$5:$R$289,V173),0)</f>
        <v/>
      </c>
      <c r="Y173" s="182">
        <f>IFERROR(IF(RIGHT(F173,3)="Exp",VLOOKUP(F173,#REF!,2,FALSE),VLOOKUP(F173,#REF!,9,FALSE)),1)</f>
        <v/>
      </c>
      <c r="Z173" s="197">
        <f>Y173/SUMIFS($Y$4:$Y$1116,$V$4:$V$1116,V173,$A$4:$A$1116,A173)</f>
        <v/>
      </c>
      <c r="AA173" s="181">
        <f>X173*Z173</f>
        <v/>
      </c>
      <c r="AB173" s="183">
        <f>IFERROR(SUMIFS('[6]Comp2016-2017 (3)'!$G$5:$G$289,'[6]Comp2016-2017 (3)'!$A$5:$A$289,A173,'[6]Comp2016-2017 (3)'!$R$5:$R$289,V173)*AA173/SUMIFS($AA$4:$AA$1116,$A$4:$A$1116,A173,$V$4:$V$1116,V173),0)</f>
        <v/>
      </c>
      <c r="AC173" s="183">
        <f>IF($W173=AC$3,$AB173,IF(NOT($W173=0),"",SUMIFS('Source traité'!AC$4:AC$1116,'Source traité'!$A$4:$A$1116,$D173,'Source traité'!$V$4:$V$1116,$V173)/SUMIFS('[6]Comp2016-2017 (3)'!$G$5:$G$289,'[6]Comp2016-2017 (3)'!$A$5:$A$289,$D173,'[6]Comp2016-2017 (3)'!$R$5:$R$289,$V173)*$AB173))</f>
        <v/>
      </c>
      <c r="AD173" s="183">
        <f>IF($W173=AD$3,$AB173,IF(NOT($W173=0),"",SUMIFS('Source traité'!AD$4:AD$1116,'Source traité'!$A$4:$A$1116,$D173,'Source traité'!$V$4:$V$1116,$V173)/SUMIFS('[6]Comp2016-2017 (3)'!$G$5:$G$289,'[6]Comp2016-2017 (3)'!$A$5:$A$289,$D173,'[6]Comp2016-2017 (3)'!$R$5:$R$289,$V173)*$AB173))</f>
        <v/>
      </c>
      <c r="AE173" s="183">
        <f>IF($W173=AE$3,$AB173,IF(NOT($W173=0),"",SUMIFS('Source traité'!AE$4:AE$1116,'Source traité'!$A$4:$A$1116,$D173,'Source traité'!$V$4:$V$1116,$V173)/SUMIFS('[6]Comp2016-2017 (3)'!$G$5:$G$289,'[6]Comp2016-2017 (3)'!$A$5:$A$289,$D173,'[6]Comp2016-2017 (3)'!$R$5:$R$289,$V173)*$AB173))</f>
        <v/>
      </c>
      <c r="AF173" s="183">
        <f>IF($W173=AF$3,$AB173,IF(NOT($W173=0),"",SUMIFS('Source traité'!AF$4:AF$1116,'Source traité'!$A$4:$A$1116,$D173,'Source traité'!$V$4:$V$1116,$V173)/SUMIFS('[6]Comp2016-2017 (3)'!$G$5:$G$289,'[6]Comp2016-2017 (3)'!$A$5:$A$289,$D173,'[6]Comp2016-2017 (3)'!$R$5:$R$289,$V173)*$AB173))</f>
        <v/>
      </c>
      <c r="AG173" s="183">
        <f>IF($W173=AG$3,$AB173,IF(NOT($W173=0),"",SUMIFS('Source traité'!AG$4:AG$1116,'Source traité'!$A$4:$A$1116,$D173,'Source traité'!$V$4:$V$1116,$V173)/SUMIFS('[6]Comp2016-2017 (3)'!$G$5:$G$289,'[6]Comp2016-2017 (3)'!$A$5:$A$289,$D173,'[6]Comp2016-2017 (3)'!$R$5:$R$289,$V173)*$AB173))</f>
        <v/>
      </c>
      <c r="AH173" s="183">
        <f>IF($W173=AH$3,$AB173,IF(NOT($W173=0),"",SUMIFS('Source traité'!AH$4:AH$1116,'Source traité'!$A$4:$A$1116,$D173,'Source traité'!$V$4:$V$1116,$V173)/SUMIFS('[6]Comp2016-2017 (3)'!$G$5:$G$289,'[6]Comp2016-2017 (3)'!$A$5:$A$289,$D173,'[6]Comp2016-2017 (3)'!$R$5:$R$289,$V173)*$AB173))</f>
        <v/>
      </c>
      <c r="AI173" s="183">
        <f>IF($W173=AI$3,$AB173,IF(NOT($W173=0),"",SUMIFS('Source traité'!AI$4:AI$1116,'Source traité'!$A$4:$A$1116,$D173,'Source traité'!$V$4:$V$1116,$V173)/SUMIFS('[6]Comp2016-2017 (3)'!$G$5:$G$289,'[6]Comp2016-2017 (3)'!$A$5:$A$289,$D173,'[6]Comp2016-2017 (3)'!$R$5:$R$289,$V173)*$AB173))</f>
        <v/>
      </c>
      <c r="AJ173" s="183">
        <f>IF($W173=AJ$3,$AB173,IF(NOT($W173=0),"",SUMIFS('Source traité'!AJ$4:AJ$1116,'Source traité'!$A$4:$A$1116,$D173,'Source traité'!$V$4:$V$1116,$V173)/SUMIFS('[6]Comp2016-2017 (3)'!$G$5:$G$289,'[6]Comp2016-2017 (3)'!$A$5:$A$289,$D173,'[6]Comp2016-2017 (3)'!$R$5:$R$289,$V173)*$AB173))</f>
        <v/>
      </c>
      <c r="AK173" s="183">
        <f>SUM(AC173:AJ173)-AB173</f>
        <v/>
      </c>
      <c r="AL173" s="179">
        <f>IF(A173=D173,"remplir à la main","")</f>
        <v/>
      </c>
      <c r="AM173" s="179">
        <f>VLOOKUP(A173,'[6]Table corresp.'!$M$4:$U$63,8,FALSE)</f>
        <v/>
      </c>
      <c r="AN173" s="179">
        <f>VLOOKUP(D173,'[6]Table corresp.'!$M$4:$U$63,9,FALSE)</f>
        <v/>
      </c>
    </row>
    <row r="174">
      <c r="A174" s="235" t="inlineStr">
        <is>
          <t>15 - Sciages bruts de Pin maritime</t>
        </is>
      </c>
      <c r="B174" s="179">
        <f>VLOOKUP(LEFT(A174,3),'[6]Table corresp.'!$A$4:$D$63,3,FALSE)</f>
        <v/>
      </c>
      <c r="C174" s="179">
        <f>VLOOKUP(A174,'[6]Table corresp.'!$M$4:$P$63,4,FALSE)</f>
        <v/>
      </c>
      <c r="D174" s="235" t="inlineStr">
        <is>
          <t>54 - Travaux de menuiserie bois</t>
        </is>
      </c>
      <c r="E174" s="179">
        <f>VLOOKUP(LEFT(D174,3),'[6]Table corresp.'!$A$4:$D$63,4,FALSE)</f>
        <v/>
      </c>
      <c r="F174" s="179">
        <f>LEFT(A174,3)&amp;" - "&amp;LEFT(D174,3)</f>
        <v/>
      </c>
      <c r="G174" s="195" t="n">
        <v>2500</v>
      </c>
      <c r="H174" s="195" t="n">
        <v>0</v>
      </c>
      <c r="I174" s="195" t="n">
        <v>2500</v>
      </c>
      <c r="J174" s="195" t="n">
        <v>12.37595158183164</v>
      </c>
      <c r="K174" s="195" t="n">
        <v>0</v>
      </c>
      <c r="L174" s="195" t="n">
        <v>12.37595158183164</v>
      </c>
      <c r="M174" s="195" t="n">
        <v>0</v>
      </c>
      <c r="N174" s="195" t="n">
        <v>0</v>
      </c>
      <c r="O174" s="195" t="n">
        <v>0</v>
      </c>
      <c r="P174" s="195" t="n">
        <v>0</v>
      </c>
      <c r="Q174" s="195" t="n">
        <v>0</v>
      </c>
      <c r="R174" s="195" t="n">
        <v>0</v>
      </c>
      <c r="S174" s="196" t="n"/>
      <c r="T174" s="179">
        <f>VLOOKUP(A174,'[6]Groupe de branches'!$Z$27:$AM$86,14,FALSE)</f>
        <v/>
      </c>
      <c r="U174" s="179">
        <f>VLOOKUP(D174,'[6]Groupe de branches'!$Z$27:$AM$86,14,FALSE)</f>
        <v/>
      </c>
      <c r="V174" s="179" t="n">
        <v>2016</v>
      </c>
      <c r="W174" s="179">
        <f>VLOOKUP(D174,'[6]Table corresp.'!$M$4:$S$63,7,FALSE)</f>
        <v/>
      </c>
      <c r="X174" s="197">
        <f>IFERROR(G174/SUMIFS('[6]Comp2016-2017 (3)'!$I$5:$I$289,'[6]Comp2016-2017 (3)'!$A$5:$A$289,A174,'[6]Comp2016-2017 (3)'!$R$5:$R$289,V174),0)</f>
        <v/>
      </c>
      <c r="Y174" s="182">
        <f>IFERROR(IF(RIGHT(F174,3)="Exp",VLOOKUP(F174,#REF!,2,FALSE),VLOOKUP(F174,#REF!,9,FALSE)),1)</f>
        <v/>
      </c>
      <c r="Z174" s="197">
        <f>Y174/SUMIFS($Y$4:$Y$1116,$V$4:$V$1116,V174,$A$4:$A$1116,A174)</f>
        <v/>
      </c>
      <c r="AA174" s="181">
        <f>X174*Z174</f>
        <v/>
      </c>
      <c r="AB174" s="183">
        <f>IFERROR(SUMIFS('[6]Comp2016-2017 (3)'!$G$5:$G$289,'[6]Comp2016-2017 (3)'!$A$5:$A$289,A174,'[6]Comp2016-2017 (3)'!$R$5:$R$289,V174)*AA174/SUMIFS($AA$4:$AA$1116,$A$4:$A$1116,A174,$V$4:$V$1116,V174),0)</f>
        <v/>
      </c>
      <c r="AC174" s="183">
        <f>IF($W174=AC$3,$AB174,IF(NOT($W174=0),"",SUMIFS('Source traité'!AC$4:AC$1116,'Source traité'!$A$4:$A$1116,$D174,'Source traité'!$V$4:$V$1116,$V174)/SUMIFS('[6]Comp2016-2017 (3)'!$G$5:$G$289,'[6]Comp2016-2017 (3)'!$A$5:$A$289,$D174,'[6]Comp2016-2017 (3)'!$R$5:$R$289,$V174)*$AB174))</f>
        <v/>
      </c>
      <c r="AD174" s="183">
        <f>IF($W174=AD$3,$AB174,IF(NOT($W174=0),"",SUMIFS('Source traité'!AD$4:AD$1116,'Source traité'!$A$4:$A$1116,$D174,'Source traité'!$V$4:$V$1116,$V174)/SUMIFS('[6]Comp2016-2017 (3)'!$G$5:$G$289,'[6]Comp2016-2017 (3)'!$A$5:$A$289,$D174,'[6]Comp2016-2017 (3)'!$R$5:$R$289,$V174)*$AB174))</f>
        <v/>
      </c>
      <c r="AE174" s="183">
        <f>IF($W174=AE$3,$AB174,IF(NOT($W174=0),"",SUMIFS('Source traité'!AE$4:AE$1116,'Source traité'!$A$4:$A$1116,$D174,'Source traité'!$V$4:$V$1116,$V174)/SUMIFS('[6]Comp2016-2017 (3)'!$G$5:$G$289,'[6]Comp2016-2017 (3)'!$A$5:$A$289,$D174,'[6]Comp2016-2017 (3)'!$R$5:$R$289,$V174)*$AB174))</f>
        <v/>
      </c>
      <c r="AF174" s="183">
        <f>IF($W174=AF$3,$AB174,IF(NOT($W174=0),"",SUMIFS('Source traité'!AF$4:AF$1116,'Source traité'!$A$4:$A$1116,$D174,'Source traité'!$V$4:$V$1116,$V174)/SUMIFS('[6]Comp2016-2017 (3)'!$G$5:$G$289,'[6]Comp2016-2017 (3)'!$A$5:$A$289,$D174,'[6]Comp2016-2017 (3)'!$R$5:$R$289,$V174)*$AB174))</f>
        <v/>
      </c>
      <c r="AG174" s="183">
        <f>IF($W174=AG$3,$AB174,IF(NOT($W174=0),"",SUMIFS('Source traité'!AG$4:AG$1116,'Source traité'!$A$4:$A$1116,$D174,'Source traité'!$V$4:$V$1116,$V174)/SUMIFS('[6]Comp2016-2017 (3)'!$G$5:$G$289,'[6]Comp2016-2017 (3)'!$A$5:$A$289,$D174,'[6]Comp2016-2017 (3)'!$R$5:$R$289,$V174)*$AB174))</f>
        <v/>
      </c>
      <c r="AH174" s="183">
        <f>IF($W174=AH$3,$AB174,IF(NOT($W174=0),"",SUMIFS('Source traité'!AH$4:AH$1116,'Source traité'!$A$4:$A$1116,$D174,'Source traité'!$V$4:$V$1116,$V174)/SUMIFS('[6]Comp2016-2017 (3)'!$G$5:$G$289,'[6]Comp2016-2017 (3)'!$A$5:$A$289,$D174,'[6]Comp2016-2017 (3)'!$R$5:$R$289,$V174)*$AB174))</f>
        <v/>
      </c>
      <c r="AI174" s="183">
        <f>IF($W174=AI$3,$AB174,IF(NOT($W174=0),"",SUMIFS('Source traité'!AI$4:AI$1116,'Source traité'!$A$4:$A$1116,$D174,'Source traité'!$V$4:$V$1116,$V174)/SUMIFS('[6]Comp2016-2017 (3)'!$G$5:$G$289,'[6]Comp2016-2017 (3)'!$A$5:$A$289,$D174,'[6]Comp2016-2017 (3)'!$R$5:$R$289,$V174)*$AB174))</f>
        <v/>
      </c>
      <c r="AJ174" s="183">
        <f>IF($W174=AJ$3,$AB174,IF(NOT($W174=0),"",SUMIFS('Source traité'!AJ$4:AJ$1116,'Source traité'!$A$4:$A$1116,$D174,'Source traité'!$V$4:$V$1116,$V174)/SUMIFS('[6]Comp2016-2017 (3)'!$G$5:$G$289,'[6]Comp2016-2017 (3)'!$A$5:$A$289,$D174,'[6]Comp2016-2017 (3)'!$R$5:$R$289,$V174)*$AB174))</f>
        <v/>
      </c>
      <c r="AK174" s="183">
        <f>SUM(AC174:AJ174)-AB174</f>
        <v/>
      </c>
      <c r="AL174" s="179">
        <f>IF(A174=D174,"remplir à la main","")</f>
        <v/>
      </c>
      <c r="AM174" s="179">
        <f>VLOOKUP(A174,'[6]Table corresp.'!$M$4:$U$63,8,FALSE)</f>
        <v/>
      </c>
      <c r="AN174" s="179">
        <f>VLOOKUP(D174,'[6]Table corresp.'!$M$4:$U$63,9,FALSE)</f>
        <v/>
      </c>
    </row>
    <row r="175">
      <c r="A175" s="235" t="inlineStr">
        <is>
          <t>15 - Sciages bruts de Pin maritime</t>
        </is>
      </c>
      <c r="B175" s="179">
        <f>VLOOKUP(LEFT(A175,3),'[6]Table corresp.'!$A$4:$D$63,3,FALSE)</f>
        <v/>
      </c>
      <c r="C175" s="179">
        <f>VLOOKUP(A175,'[6]Table corresp.'!$M$4:$P$63,4,FALSE)</f>
        <v/>
      </c>
      <c r="D175" s="235" t="inlineStr">
        <is>
          <t>55 - Agencement de lieux de vente</t>
        </is>
      </c>
      <c r="E175" s="179">
        <f>VLOOKUP(LEFT(D175,3),'[6]Table corresp.'!$A$4:$D$63,4,FALSE)</f>
        <v/>
      </c>
      <c r="F175" s="179">
        <f>LEFT(A175,3)&amp;" - "&amp;LEFT(D175,3)</f>
        <v/>
      </c>
      <c r="G175" s="195" t="n">
        <v>224.9651602627912</v>
      </c>
      <c r="H175" s="195" t="n">
        <v>0</v>
      </c>
      <c r="I175" s="195" t="n">
        <v>224.9651602627912</v>
      </c>
      <c r="J175" s="195" t="n">
        <v>1.113663172404519</v>
      </c>
      <c r="K175" s="195" t="n">
        <v>0</v>
      </c>
      <c r="L175" s="195" t="n">
        <v>1.113663172404519</v>
      </c>
      <c r="M175" s="195" t="n">
        <v>0</v>
      </c>
      <c r="N175" s="195" t="n">
        <v>0</v>
      </c>
      <c r="O175" s="195" t="n">
        <v>0</v>
      </c>
      <c r="P175" s="195" t="n">
        <v>0</v>
      </c>
      <c r="Q175" s="195" t="n">
        <v>0</v>
      </c>
      <c r="R175" s="195" t="n">
        <v>0</v>
      </c>
      <c r="S175" s="196" t="n"/>
      <c r="T175" s="179">
        <f>VLOOKUP(A175,'[6]Groupe de branches'!$Z$27:$AM$86,14,FALSE)</f>
        <v/>
      </c>
      <c r="U175" s="179">
        <f>VLOOKUP(D175,'[6]Groupe de branches'!$Z$27:$AM$86,14,FALSE)</f>
        <v/>
      </c>
      <c r="V175" s="179" t="n">
        <v>2016</v>
      </c>
      <c r="W175" s="179">
        <f>VLOOKUP(D175,'[6]Table corresp.'!$M$4:$S$63,7,FALSE)</f>
        <v/>
      </c>
      <c r="X175" s="197">
        <f>IFERROR(G175/SUMIFS('[6]Comp2016-2017 (3)'!$I$5:$I$289,'[6]Comp2016-2017 (3)'!$A$5:$A$289,A175,'[6]Comp2016-2017 (3)'!$R$5:$R$289,V175),0)</f>
        <v/>
      </c>
      <c r="Y175" s="182">
        <f>IFERROR(IF(RIGHT(F175,3)="Exp",VLOOKUP(F175,#REF!,2,FALSE),VLOOKUP(F175,#REF!,9,FALSE)),1)</f>
        <v/>
      </c>
      <c r="Z175" s="197">
        <f>Y175/SUMIFS($Y$4:$Y$1116,$V$4:$V$1116,V175,$A$4:$A$1116,A175)</f>
        <v/>
      </c>
      <c r="AA175" s="181">
        <f>X175*Z175</f>
        <v/>
      </c>
      <c r="AB175" s="183">
        <f>IFERROR(SUMIFS('[6]Comp2016-2017 (3)'!$G$5:$G$289,'[6]Comp2016-2017 (3)'!$A$5:$A$289,A175,'[6]Comp2016-2017 (3)'!$R$5:$R$289,V175)*AA175/SUMIFS($AA$4:$AA$1116,$A$4:$A$1116,A175,$V$4:$V$1116,V175),0)</f>
        <v/>
      </c>
      <c r="AC175" s="183">
        <f>IF($W175=AC$3,$AB175,IF(NOT($W175=0),"",SUMIFS('Source traité'!AC$4:AC$1116,'Source traité'!$A$4:$A$1116,$D175,'Source traité'!$V$4:$V$1116,$V175)/SUMIFS('[6]Comp2016-2017 (3)'!$G$5:$G$289,'[6]Comp2016-2017 (3)'!$A$5:$A$289,$D175,'[6]Comp2016-2017 (3)'!$R$5:$R$289,$V175)*$AB175))</f>
        <v/>
      </c>
      <c r="AD175" s="183">
        <f>IF($W175=AD$3,$AB175,IF(NOT($W175=0),"",SUMIFS('Source traité'!AD$4:AD$1116,'Source traité'!$A$4:$A$1116,$D175,'Source traité'!$V$4:$V$1116,$V175)/SUMIFS('[6]Comp2016-2017 (3)'!$G$5:$G$289,'[6]Comp2016-2017 (3)'!$A$5:$A$289,$D175,'[6]Comp2016-2017 (3)'!$R$5:$R$289,$V175)*$AB175))</f>
        <v/>
      </c>
      <c r="AE175" s="183">
        <f>IF($W175=AE$3,$AB175,IF(NOT($W175=0),"",SUMIFS('Source traité'!AE$4:AE$1116,'Source traité'!$A$4:$A$1116,$D175,'Source traité'!$V$4:$V$1116,$V175)/SUMIFS('[6]Comp2016-2017 (3)'!$G$5:$G$289,'[6]Comp2016-2017 (3)'!$A$5:$A$289,$D175,'[6]Comp2016-2017 (3)'!$R$5:$R$289,$V175)*$AB175))</f>
        <v/>
      </c>
      <c r="AF175" s="183">
        <f>IF($W175=AF$3,$AB175,IF(NOT($W175=0),"",SUMIFS('Source traité'!AF$4:AF$1116,'Source traité'!$A$4:$A$1116,$D175,'Source traité'!$V$4:$V$1116,$V175)/SUMIFS('[6]Comp2016-2017 (3)'!$G$5:$G$289,'[6]Comp2016-2017 (3)'!$A$5:$A$289,$D175,'[6]Comp2016-2017 (3)'!$R$5:$R$289,$V175)*$AB175))</f>
        <v/>
      </c>
      <c r="AG175" s="183">
        <f>IF($W175=AG$3,$AB175,IF(NOT($W175=0),"",SUMIFS('Source traité'!AG$4:AG$1116,'Source traité'!$A$4:$A$1116,$D175,'Source traité'!$V$4:$V$1116,$V175)/SUMIFS('[6]Comp2016-2017 (3)'!$G$5:$G$289,'[6]Comp2016-2017 (3)'!$A$5:$A$289,$D175,'[6]Comp2016-2017 (3)'!$R$5:$R$289,$V175)*$AB175))</f>
        <v/>
      </c>
      <c r="AH175" s="183">
        <f>IF($W175=AH$3,$AB175,IF(NOT($W175=0),"",SUMIFS('Source traité'!AH$4:AH$1116,'Source traité'!$A$4:$A$1116,$D175,'Source traité'!$V$4:$V$1116,$V175)/SUMIFS('[6]Comp2016-2017 (3)'!$G$5:$G$289,'[6]Comp2016-2017 (3)'!$A$5:$A$289,$D175,'[6]Comp2016-2017 (3)'!$R$5:$R$289,$V175)*$AB175))</f>
        <v/>
      </c>
      <c r="AI175" s="183">
        <f>IF($W175=AI$3,$AB175,IF(NOT($W175=0),"",SUMIFS('Source traité'!AI$4:AI$1116,'Source traité'!$A$4:$A$1116,$D175,'Source traité'!$V$4:$V$1116,$V175)/SUMIFS('[6]Comp2016-2017 (3)'!$G$5:$G$289,'[6]Comp2016-2017 (3)'!$A$5:$A$289,$D175,'[6]Comp2016-2017 (3)'!$R$5:$R$289,$V175)*$AB175))</f>
        <v/>
      </c>
      <c r="AJ175" s="183">
        <f>IF($W175=AJ$3,$AB175,IF(NOT($W175=0),"",SUMIFS('Source traité'!AJ$4:AJ$1116,'Source traité'!$A$4:$A$1116,$D175,'Source traité'!$V$4:$V$1116,$V175)/SUMIFS('[6]Comp2016-2017 (3)'!$G$5:$G$289,'[6]Comp2016-2017 (3)'!$A$5:$A$289,$D175,'[6]Comp2016-2017 (3)'!$R$5:$R$289,$V175)*$AB175))</f>
        <v/>
      </c>
      <c r="AK175" s="183">
        <f>SUM(AC175:AJ175)-AB175</f>
        <v/>
      </c>
      <c r="AL175" s="179">
        <f>IF(A175=D175,"remplir à la main","")</f>
        <v/>
      </c>
      <c r="AM175" s="179">
        <f>VLOOKUP(A175,'[6]Table corresp.'!$M$4:$U$63,8,FALSE)</f>
        <v/>
      </c>
      <c r="AN175" s="179">
        <f>VLOOKUP(D175,'[6]Table corresp.'!$M$4:$U$63,9,FALSE)</f>
        <v/>
      </c>
    </row>
    <row r="176">
      <c r="A176" s="235" t="inlineStr">
        <is>
          <t>15 - Sciages bruts de Pin maritime</t>
        </is>
      </c>
      <c r="B176" s="179">
        <f>VLOOKUP(LEFT(A176,3),'[6]Table corresp.'!$A$4:$D$63,3,FALSE)</f>
        <v/>
      </c>
      <c r="C176" s="179">
        <f>VLOOKUP(A176,'[6]Table corresp.'!$M$4:$P$63,4,FALSE)</f>
        <v/>
      </c>
      <c r="D176" s="235" t="inlineStr">
        <is>
          <t>57 - Travaux de charpente</t>
        </is>
      </c>
      <c r="E176" s="179">
        <f>VLOOKUP(LEFT(D176,3),'[6]Table corresp.'!$A$4:$D$63,4,FALSE)</f>
        <v/>
      </c>
      <c r="F176" s="179">
        <f>LEFT(A176,3)&amp;" - "&amp;LEFT(D176,3)</f>
        <v/>
      </c>
      <c r="G176" s="195" t="n">
        <v>2000</v>
      </c>
      <c r="H176" s="195" t="n">
        <v>0</v>
      </c>
      <c r="I176" s="195" t="n">
        <v>2000</v>
      </c>
      <c r="J176" s="195" t="n">
        <v>19.80152253093062</v>
      </c>
      <c r="K176" s="195" t="n">
        <v>0</v>
      </c>
      <c r="L176" s="195" t="n">
        <v>19.80152253093062</v>
      </c>
      <c r="M176" s="195" t="n">
        <v>0</v>
      </c>
      <c r="N176" s="195" t="n">
        <v>0</v>
      </c>
      <c r="O176" s="195" t="n">
        <v>0</v>
      </c>
      <c r="P176" s="195" t="n">
        <v>0</v>
      </c>
      <c r="Q176" s="195" t="n">
        <v>0</v>
      </c>
      <c r="R176" s="195" t="n">
        <v>0</v>
      </c>
      <c r="S176" s="196" t="n"/>
      <c r="T176" s="179">
        <f>VLOOKUP(A176,'[6]Groupe de branches'!$Z$27:$AM$86,14,FALSE)</f>
        <v/>
      </c>
      <c r="U176" s="179">
        <f>VLOOKUP(D176,'[6]Groupe de branches'!$Z$27:$AM$86,14,FALSE)</f>
        <v/>
      </c>
      <c r="V176" s="179" t="n">
        <v>2016</v>
      </c>
      <c r="W176" s="179">
        <f>VLOOKUP(D176,'[6]Table corresp.'!$M$4:$S$63,7,FALSE)</f>
        <v/>
      </c>
      <c r="X176" s="197">
        <f>IFERROR(G176/SUMIFS('[6]Comp2016-2017 (3)'!$I$5:$I$289,'[6]Comp2016-2017 (3)'!$A$5:$A$289,A176,'[6]Comp2016-2017 (3)'!$R$5:$R$289,V176),0)</f>
        <v/>
      </c>
      <c r="Y176" s="182">
        <f>IFERROR(IF(RIGHT(F176,3)="Exp",VLOOKUP(F176,#REF!,2,FALSE),VLOOKUP(F176,#REF!,9,FALSE)),1)</f>
        <v/>
      </c>
      <c r="Z176" s="197">
        <f>Y176/SUMIFS($Y$4:$Y$1116,$V$4:$V$1116,V176,$A$4:$A$1116,A176)</f>
        <v/>
      </c>
      <c r="AA176" s="181">
        <f>X176*Z176</f>
        <v/>
      </c>
      <c r="AB176" s="183">
        <f>IFERROR(SUMIFS('[6]Comp2016-2017 (3)'!$G$5:$G$289,'[6]Comp2016-2017 (3)'!$A$5:$A$289,A176,'[6]Comp2016-2017 (3)'!$R$5:$R$289,V176)*AA176/SUMIFS($AA$4:$AA$1116,$A$4:$A$1116,A176,$V$4:$V$1116,V176),0)</f>
        <v/>
      </c>
      <c r="AC176" s="183">
        <f>IF($W176=AC$3,$AB176,IF(NOT($W176=0),"",SUMIFS('Source traité'!AC$4:AC$1116,'Source traité'!$A$4:$A$1116,$D176,'Source traité'!$V$4:$V$1116,$V176)/SUMIFS('[6]Comp2016-2017 (3)'!$G$5:$G$289,'[6]Comp2016-2017 (3)'!$A$5:$A$289,$D176,'[6]Comp2016-2017 (3)'!$R$5:$R$289,$V176)*$AB176))</f>
        <v/>
      </c>
      <c r="AD176" s="183">
        <f>IF($W176=AD$3,$AB176,IF(NOT($W176=0),"",SUMIFS('Source traité'!AD$4:AD$1116,'Source traité'!$A$4:$A$1116,$D176,'Source traité'!$V$4:$V$1116,$V176)/SUMIFS('[6]Comp2016-2017 (3)'!$G$5:$G$289,'[6]Comp2016-2017 (3)'!$A$5:$A$289,$D176,'[6]Comp2016-2017 (3)'!$R$5:$R$289,$V176)*$AB176))</f>
        <v/>
      </c>
      <c r="AE176" s="183">
        <f>IF($W176=AE$3,$AB176,IF(NOT($W176=0),"",SUMIFS('Source traité'!AE$4:AE$1116,'Source traité'!$A$4:$A$1116,$D176,'Source traité'!$V$4:$V$1116,$V176)/SUMIFS('[6]Comp2016-2017 (3)'!$G$5:$G$289,'[6]Comp2016-2017 (3)'!$A$5:$A$289,$D176,'[6]Comp2016-2017 (3)'!$R$5:$R$289,$V176)*$AB176))</f>
        <v/>
      </c>
      <c r="AF176" s="183">
        <f>IF($W176=AF$3,$AB176,IF(NOT($W176=0),"",SUMIFS('Source traité'!AF$4:AF$1116,'Source traité'!$A$4:$A$1116,$D176,'Source traité'!$V$4:$V$1116,$V176)/SUMIFS('[6]Comp2016-2017 (3)'!$G$5:$G$289,'[6]Comp2016-2017 (3)'!$A$5:$A$289,$D176,'[6]Comp2016-2017 (3)'!$R$5:$R$289,$V176)*$AB176))</f>
        <v/>
      </c>
      <c r="AG176" s="183">
        <f>IF($W176=AG$3,$AB176,IF(NOT($W176=0),"",SUMIFS('Source traité'!AG$4:AG$1116,'Source traité'!$A$4:$A$1116,$D176,'Source traité'!$V$4:$V$1116,$V176)/SUMIFS('[6]Comp2016-2017 (3)'!$G$5:$G$289,'[6]Comp2016-2017 (3)'!$A$5:$A$289,$D176,'[6]Comp2016-2017 (3)'!$R$5:$R$289,$V176)*$AB176))</f>
        <v/>
      </c>
      <c r="AH176" s="183">
        <f>IF($W176=AH$3,$AB176,IF(NOT($W176=0),"",SUMIFS('Source traité'!AH$4:AH$1116,'Source traité'!$A$4:$A$1116,$D176,'Source traité'!$V$4:$V$1116,$V176)/SUMIFS('[6]Comp2016-2017 (3)'!$G$5:$G$289,'[6]Comp2016-2017 (3)'!$A$5:$A$289,$D176,'[6]Comp2016-2017 (3)'!$R$5:$R$289,$V176)*$AB176))</f>
        <v/>
      </c>
      <c r="AI176" s="183">
        <f>IF($W176=AI$3,$AB176,IF(NOT($W176=0),"",SUMIFS('Source traité'!AI$4:AI$1116,'Source traité'!$A$4:$A$1116,$D176,'Source traité'!$V$4:$V$1116,$V176)/SUMIFS('[6]Comp2016-2017 (3)'!$G$5:$G$289,'[6]Comp2016-2017 (3)'!$A$5:$A$289,$D176,'[6]Comp2016-2017 (3)'!$R$5:$R$289,$V176)*$AB176))</f>
        <v/>
      </c>
      <c r="AJ176" s="183">
        <f>IF($W176=AJ$3,$AB176,IF(NOT($W176=0),"",SUMIFS('Source traité'!AJ$4:AJ$1116,'Source traité'!$A$4:$A$1116,$D176,'Source traité'!$V$4:$V$1116,$V176)/SUMIFS('[6]Comp2016-2017 (3)'!$G$5:$G$289,'[6]Comp2016-2017 (3)'!$A$5:$A$289,$D176,'[6]Comp2016-2017 (3)'!$R$5:$R$289,$V176)*$AB176))</f>
        <v/>
      </c>
      <c r="AK176" s="183">
        <f>SUM(AC176:AJ176)-AB176</f>
        <v/>
      </c>
      <c r="AL176" s="179">
        <f>IF(A176=D176,"remplir à la main","")</f>
        <v/>
      </c>
      <c r="AM176" s="179">
        <f>VLOOKUP(A176,'[6]Table corresp.'!$M$4:$U$63,8,FALSE)</f>
        <v/>
      </c>
      <c r="AN176" s="179">
        <f>VLOOKUP(D176,'[6]Table corresp.'!$M$4:$U$63,9,FALSE)</f>
        <v/>
      </c>
    </row>
    <row r="177">
      <c r="A177" s="235" t="inlineStr">
        <is>
          <t>15 - Sciages bruts de Pin maritime</t>
        </is>
      </c>
      <c r="B177" s="179">
        <f>VLOOKUP(LEFT(A177,3),'[6]Table corresp.'!$A$4:$D$63,3,FALSE)</f>
        <v/>
      </c>
      <c r="C177" s="179">
        <f>VLOOKUP(A177,'[6]Table corresp.'!$M$4:$P$63,4,FALSE)</f>
        <v/>
      </c>
      <c r="D177" s="235" t="inlineStr">
        <is>
          <t>59 - Travaux de maçonnerie générale et gros œuvre de bâtiment</t>
        </is>
      </c>
      <c r="E177" s="179">
        <f>VLOOKUP(LEFT(D177,3),'[6]Table corresp.'!$A$4:$D$63,4,FALSE)</f>
        <v/>
      </c>
      <c r="F177" s="179">
        <f>LEFT(A177,3)&amp;" - "&amp;LEFT(D177,3)</f>
        <v/>
      </c>
      <c r="G177" s="195" t="n">
        <v>810</v>
      </c>
      <c r="H177" s="195" t="n">
        <v>0</v>
      </c>
      <c r="I177" s="195" t="n">
        <v>810</v>
      </c>
      <c r="J177" s="195" t="n">
        <v>11.13835642364847</v>
      </c>
      <c r="K177" s="195" t="n">
        <v>0</v>
      </c>
      <c r="L177" s="195" t="n">
        <v>11.13835642364847</v>
      </c>
      <c r="M177" s="195" t="n">
        <v>0</v>
      </c>
      <c r="N177" s="195" t="n">
        <v>0</v>
      </c>
      <c r="O177" s="195" t="n">
        <v>0</v>
      </c>
      <c r="P177" s="195" t="n">
        <v>0</v>
      </c>
      <c r="Q177" s="195" t="n">
        <v>0</v>
      </c>
      <c r="R177" s="195" t="n">
        <v>0</v>
      </c>
      <c r="S177" s="196" t="n"/>
      <c r="T177" s="179">
        <f>VLOOKUP(A177,'[6]Groupe de branches'!$Z$27:$AM$86,14,FALSE)</f>
        <v/>
      </c>
      <c r="U177" s="179">
        <f>VLOOKUP(D177,'[6]Groupe de branches'!$Z$27:$AM$86,14,FALSE)</f>
        <v/>
      </c>
      <c r="V177" s="179" t="n">
        <v>2016</v>
      </c>
      <c r="W177" s="179">
        <f>VLOOKUP(D177,'[6]Table corresp.'!$M$4:$S$63,7,FALSE)</f>
        <v/>
      </c>
      <c r="X177" s="197">
        <f>IFERROR(G177/SUMIFS('[6]Comp2016-2017 (3)'!$I$5:$I$289,'[6]Comp2016-2017 (3)'!$A$5:$A$289,A177,'[6]Comp2016-2017 (3)'!$R$5:$R$289,V177),0)</f>
        <v/>
      </c>
      <c r="Y177" s="182">
        <f>IFERROR(IF(RIGHT(F177,3)="Exp",VLOOKUP(F177,#REF!,2,FALSE),VLOOKUP(F177,#REF!,9,FALSE)),1)</f>
        <v/>
      </c>
      <c r="Z177" s="197">
        <f>Y177/SUMIFS($Y$4:$Y$1116,$V$4:$V$1116,V177,$A$4:$A$1116,A177)</f>
        <v/>
      </c>
      <c r="AA177" s="181">
        <f>X177*Z177</f>
        <v/>
      </c>
      <c r="AB177" s="183">
        <f>IFERROR(SUMIFS('[6]Comp2016-2017 (3)'!$G$5:$G$289,'[6]Comp2016-2017 (3)'!$A$5:$A$289,A177,'[6]Comp2016-2017 (3)'!$R$5:$R$289,V177)*AA177/SUMIFS($AA$4:$AA$1116,$A$4:$A$1116,A177,$V$4:$V$1116,V177),0)</f>
        <v/>
      </c>
      <c r="AC177" s="183">
        <f>IF($W177=AC$3,$AB177,IF(NOT($W177=0),"",SUMIFS('Source traité'!AC$4:AC$1116,'Source traité'!$A$4:$A$1116,$D177,'Source traité'!$V$4:$V$1116,$V177)/SUMIFS('[6]Comp2016-2017 (3)'!$G$5:$G$289,'[6]Comp2016-2017 (3)'!$A$5:$A$289,$D177,'[6]Comp2016-2017 (3)'!$R$5:$R$289,$V177)*$AB177))</f>
        <v/>
      </c>
      <c r="AD177" s="183">
        <f>IF($W177=AD$3,$AB177,IF(NOT($W177=0),"",SUMIFS('Source traité'!AD$4:AD$1116,'Source traité'!$A$4:$A$1116,$D177,'Source traité'!$V$4:$V$1116,$V177)/SUMIFS('[6]Comp2016-2017 (3)'!$G$5:$G$289,'[6]Comp2016-2017 (3)'!$A$5:$A$289,$D177,'[6]Comp2016-2017 (3)'!$R$5:$R$289,$V177)*$AB177))</f>
        <v/>
      </c>
      <c r="AE177" s="183">
        <f>IF($W177=AE$3,$AB177,IF(NOT($W177=0),"",SUMIFS('Source traité'!AE$4:AE$1116,'Source traité'!$A$4:$A$1116,$D177,'Source traité'!$V$4:$V$1116,$V177)/SUMIFS('[6]Comp2016-2017 (3)'!$G$5:$G$289,'[6]Comp2016-2017 (3)'!$A$5:$A$289,$D177,'[6]Comp2016-2017 (3)'!$R$5:$R$289,$V177)*$AB177))</f>
        <v/>
      </c>
      <c r="AF177" s="183">
        <f>IF($W177=AF$3,$AB177,IF(NOT($W177=0),"",SUMIFS('Source traité'!AF$4:AF$1116,'Source traité'!$A$4:$A$1116,$D177,'Source traité'!$V$4:$V$1116,$V177)/SUMIFS('[6]Comp2016-2017 (3)'!$G$5:$G$289,'[6]Comp2016-2017 (3)'!$A$5:$A$289,$D177,'[6]Comp2016-2017 (3)'!$R$5:$R$289,$V177)*$AB177))</f>
        <v/>
      </c>
      <c r="AG177" s="183">
        <f>IF($W177=AG$3,$AB177,IF(NOT($W177=0),"",SUMIFS('Source traité'!AG$4:AG$1116,'Source traité'!$A$4:$A$1116,$D177,'Source traité'!$V$4:$V$1116,$V177)/SUMIFS('[6]Comp2016-2017 (3)'!$G$5:$G$289,'[6]Comp2016-2017 (3)'!$A$5:$A$289,$D177,'[6]Comp2016-2017 (3)'!$R$5:$R$289,$V177)*$AB177))</f>
        <v/>
      </c>
      <c r="AH177" s="183">
        <f>IF($W177=AH$3,$AB177,IF(NOT($W177=0),"",SUMIFS('Source traité'!AH$4:AH$1116,'Source traité'!$A$4:$A$1116,$D177,'Source traité'!$V$4:$V$1116,$V177)/SUMIFS('[6]Comp2016-2017 (3)'!$G$5:$G$289,'[6]Comp2016-2017 (3)'!$A$5:$A$289,$D177,'[6]Comp2016-2017 (3)'!$R$5:$R$289,$V177)*$AB177))</f>
        <v/>
      </c>
      <c r="AI177" s="183">
        <f>IF($W177=AI$3,$AB177,IF(NOT($W177=0),"",SUMIFS('Source traité'!AI$4:AI$1116,'Source traité'!$A$4:$A$1116,$D177,'Source traité'!$V$4:$V$1116,$V177)/SUMIFS('[6]Comp2016-2017 (3)'!$G$5:$G$289,'[6]Comp2016-2017 (3)'!$A$5:$A$289,$D177,'[6]Comp2016-2017 (3)'!$R$5:$R$289,$V177)*$AB177))</f>
        <v/>
      </c>
      <c r="AJ177" s="183">
        <f>IF($W177=AJ$3,$AB177,IF(NOT($W177=0),"",SUMIFS('Source traité'!AJ$4:AJ$1116,'Source traité'!$A$4:$A$1116,$D177,'Source traité'!$V$4:$V$1116,$V177)/SUMIFS('[6]Comp2016-2017 (3)'!$G$5:$G$289,'[6]Comp2016-2017 (3)'!$A$5:$A$289,$D177,'[6]Comp2016-2017 (3)'!$R$5:$R$289,$V177)*$AB177))</f>
        <v/>
      </c>
      <c r="AK177" s="183">
        <f>SUM(AC177:AJ177)-AB177</f>
        <v/>
      </c>
      <c r="AL177" s="179">
        <f>IF(A177=D177,"remplir à la main","")</f>
        <v/>
      </c>
      <c r="AM177" s="179">
        <f>VLOOKUP(A177,'[6]Table corresp.'!$M$4:$U$63,8,FALSE)</f>
        <v/>
      </c>
      <c r="AN177" s="179">
        <f>VLOOKUP(D177,'[6]Table corresp.'!$M$4:$U$63,9,FALSE)</f>
        <v/>
      </c>
    </row>
    <row r="178">
      <c r="A178" s="235" t="inlineStr">
        <is>
          <t>15 - Sciages bruts de Pin maritime</t>
        </is>
      </c>
      <c r="B178" s="179">
        <f>VLOOKUP(LEFT(A178,3),'[6]Table corresp.'!$A$4:$D$63,3,FALSE)</f>
        <v/>
      </c>
      <c r="C178" s="179">
        <f>VLOOKUP(A178,'[6]Table corresp.'!$M$4:$P$63,4,FALSE)</f>
        <v/>
      </c>
      <c r="D178" s="235" t="inlineStr">
        <is>
          <t>Consommation finale</t>
        </is>
      </c>
      <c r="E178" s="179">
        <f>VLOOKUP(LEFT(D178,3),'[6]Table corresp.'!$A$4:$D$63,4,FALSE)</f>
        <v/>
      </c>
      <c r="F178" s="179">
        <f>LEFT(A178,3)&amp;" - "&amp;LEFT(D178,3)</f>
        <v/>
      </c>
      <c r="G178" s="195" t="n">
        <v>61348.31011000001</v>
      </c>
      <c r="H178" s="195" t="n">
        <v>0</v>
      </c>
      <c r="I178" s="195" t="n">
        <v>61348.31011000001</v>
      </c>
      <c r="J178" s="195" t="n">
        <v>555.3927185162845</v>
      </c>
      <c r="K178" s="195" t="n">
        <v>0</v>
      </c>
      <c r="L178" s="195" t="n">
        <v>555.3927185162845</v>
      </c>
      <c r="M178" s="195" t="n">
        <v>0</v>
      </c>
      <c r="N178" s="195" t="n">
        <v>0</v>
      </c>
      <c r="O178" s="195" t="n">
        <v>0</v>
      </c>
      <c r="P178" s="195" t="n">
        <v>0</v>
      </c>
      <c r="Q178" s="195" t="n">
        <v>0</v>
      </c>
      <c r="R178" s="195" t="n">
        <v>0</v>
      </c>
      <c r="S178" s="196" t="n"/>
      <c r="T178" s="179">
        <f>VLOOKUP(A178,'[6]Groupe de branches'!$Z$27:$AM$86,14,FALSE)</f>
        <v/>
      </c>
      <c r="U178" s="179">
        <f>VLOOKUP(D178,'[6]Groupe de branches'!$Z$27:$AM$86,14,FALSE)</f>
        <v/>
      </c>
      <c r="V178" s="179" t="n">
        <v>2016</v>
      </c>
      <c r="W178" s="179">
        <f>VLOOKUP(D178,'[6]Table corresp.'!$M$4:$S$63,7,FALSE)</f>
        <v/>
      </c>
      <c r="X178" s="197">
        <f>IFERROR(G178/SUMIFS('[6]Comp2016-2017 (3)'!$I$5:$I$289,'[6]Comp2016-2017 (3)'!$A$5:$A$289,A178,'[6]Comp2016-2017 (3)'!$R$5:$R$289,V178),0)</f>
        <v/>
      </c>
      <c r="Y178" s="182">
        <f>IFERROR(IF(RIGHT(F178,3)="Exp",VLOOKUP(F178,#REF!,2,FALSE),VLOOKUP(F178,#REF!,9,FALSE)),1)</f>
        <v/>
      </c>
      <c r="Z178" s="197">
        <f>Y178/SUMIFS($Y$4:$Y$1116,$V$4:$V$1116,V178,$A$4:$A$1116,A178)</f>
        <v/>
      </c>
      <c r="AA178" s="181">
        <f>X178*Z178</f>
        <v/>
      </c>
      <c r="AB178" s="183">
        <f>IFERROR(SUMIFS('[6]Comp2016-2017 (3)'!$G$5:$G$289,'[6]Comp2016-2017 (3)'!$A$5:$A$289,A178,'[6]Comp2016-2017 (3)'!$R$5:$R$289,V178)*AA178/SUMIFS($AA$4:$AA$1116,$A$4:$A$1116,A178,$V$4:$V$1116,V178),0)</f>
        <v/>
      </c>
      <c r="AC178" s="183">
        <f>IF($W178=AC$3,$AB178,IF(NOT($W178=0),"",SUMIFS('Source traité'!AC$4:AC$1116,'Source traité'!$A$4:$A$1116,$D178,'Source traité'!$V$4:$V$1116,$V178)/SUMIFS('[6]Comp2016-2017 (3)'!$G$5:$G$289,'[6]Comp2016-2017 (3)'!$A$5:$A$289,$D178,'[6]Comp2016-2017 (3)'!$R$5:$R$289,$V178)*$AB178))</f>
        <v/>
      </c>
      <c r="AD178" s="183">
        <f>IF($W178=AD$3,$AB178,IF(NOT($W178=0),"",SUMIFS('Source traité'!AD$4:AD$1116,'Source traité'!$A$4:$A$1116,$D178,'Source traité'!$V$4:$V$1116,$V178)/SUMIFS('[6]Comp2016-2017 (3)'!$G$5:$G$289,'[6]Comp2016-2017 (3)'!$A$5:$A$289,$D178,'[6]Comp2016-2017 (3)'!$R$5:$R$289,$V178)*$AB178))</f>
        <v/>
      </c>
      <c r="AE178" s="183">
        <f>IF($W178=AE$3,$AB178,IF(NOT($W178=0),"",SUMIFS('Source traité'!AE$4:AE$1116,'Source traité'!$A$4:$A$1116,$D178,'Source traité'!$V$4:$V$1116,$V178)/SUMIFS('[6]Comp2016-2017 (3)'!$G$5:$G$289,'[6]Comp2016-2017 (3)'!$A$5:$A$289,$D178,'[6]Comp2016-2017 (3)'!$R$5:$R$289,$V178)*$AB178))</f>
        <v/>
      </c>
      <c r="AF178" s="183">
        <f>IF($W178=AF$3,$AB178,IF(NOT($W178=0),"",SUMIFS('Source traité'!AF$4:AF$1116,'Source traité'!$A$4:$A$1116,$D178,'Source traité'!$V$4:$V$1116,$V178)/SUMIFS('[6]Comp2016-2017 (3)'!$G$5:$G$289,'[6]Comp2016-2017 (3)'!$A$5:$A$289,$D178,'[6]Comp2016-2017 (3)'!$R$5:$R$289,$V178)*$AB178))</f>
        <v/>
      </c>
      <c r="AG178" s="183">
        <f>IF($W178=AG$3,$AB178,IF(NOT($W178=0),"",SUMIFS('Source traité'!AG$4:AG$1116,'Source traité'!$A$4:$A$1116,$D178,'Source traité'!$V$4:$V$1116,$V178)/SUMIFS('[6]Comp2016-2017 (3)'!$G$5:$G$289,'[6]Comp2016-2017 (3)'!$A$5:$A$289,$D178,'[6]Comp2016-2017 (3)'!$R$5:$R$289,$V178)*$AB178))</f>
        <v/>
      </c>
      <c r="AH178" s="183">
        <f>IF($W178=AH$3,$AB178,IF(NOT($W178=0),"",SUMIFS('Source traité'!AH$4:AH$1116,'Source traité'!$A$4:$A$1116,$D178,'Source traité'!$V$4:$V$1116,$V178)/SUMIFS('[6]Comp2016-2017 (3)'!$G$5:$G$289,'[6]Comp2016-2017 (3)'!$A$5:$A$289,$D178,'[6]Comp2016-2017 (3)'!$R$5:$R$289,$V178)*$AB178))</f>
        <v/>
      </c>
      <c r="AI178" s="183">
        <f>IF($W178=AI$3,$AB178,IF(NOT($W178=0),"",SUMIFS('Source traité'!AI$4:AI$1116,'Source traité'!$A$4:$A$1116,$D178,'Source traité'!$V$4:$V$1116,$V178)/SUMIFS('[6]Comp2016-2017 (3)'!$G$5:$G$289,'[6]Comp2016-2017 (3)'!$A$5:$A$289,$D178,'[6]Comp2016-2017 (3)'!$R$5:$R$289,$V178)*$AB178))</f>
        <v/>
      </c>
      <c r="AJ178" s="183">
        <f>IF($W178=AJ$3,$AB178,IF(NOT($W178=0),"",SUMIFS('Source traité'!AJ$4:AJ$1116,'Source traité'!$A$4:$A$1116,$D178,'Source traité'!$V$4:$V$1116,$V178)/SUMIFS('[6]Comp2016-2017 (3)'!$G$5:$G$289,'[6]Comp2016-2017 (3)'!$A$5:$A$289,$D178,'[6]Comp2016-2017 (3)'!$R$5:$R$289,$V178)*$AB178))</f>
        <v/>
      </c>
      <c r="AK178" s="183">
        <f>SUM(AC178:AJ178)-AB178</f>
        <v/>
      </c>
      <c r="AL178" s="179">
        <f>IF(A178=D178,"remplir à la main","")</f>
        <v/>
      </c>
      <c r="AM178" s="179">
        <f>VLOOKUP(A178,'[6]Table corresp.'!$M$4:$U$63,8,FALSE)</f>
        <v/>
      </c>
      <c r="AN178" s="179">
        <f>VLOOKUP(D178,'[6]Table corresp.'!$M$4:$U$63,9,FALSE)</f>
        <v/>
      </c>
    </row>
    <row r="179">
      <c r="A179" s="235" t="inlineStr">
        <is>
          <t>Merrains</t>
        </is>
      </c>
      <c r="B179" s="179">
        <f>VLOOKUP(LEFT(A179,3),'[6]Table corresp.'!$A$4:$D$63,3,FALSE)</f>
        <v/>
      </c>
      <c r="C179" s="179">
        <f>VLOOKUP(A179,'[6]Table corresp.'!$M$4:$P$63,4,FALSE)</f>
        <v/>
      </c>
      <c r="D179" s="235" t="inlineStr">
        <is>
          <t>38 - Futailles</t>
        </is>
      </c>
      <c r="E179" s="179">
        <f>VLOOKUP(LEFT(D179,3),'[6]Table corresp.'!$A$4:$D$63,4,FALSE)</f>
        <v/>
      </c>
      <c r="F179" s="179">
        <f>LEFT(A179,3)&amp;" - "&amp;LEFT(D179,3)</f>
        <v/>
      </c>
      <c r="G179" s="195" t="n">
        <v>179069.353</v>
      </c>
      <c r="H179" s="195" t="n">
        <v>0</v>
      </c>
      <c r="I179" s="195" t="n">
        <v>179069.353</v>
      </c>
      <c r="J179" s="195" t="n">
        <v>266.3578056875662</v>
      </c>
      <c r="K179" s="195" t="n">
        <v>0</v>
      </c>
      <c r="L179" s="195" t="n">
        <v>266.3578056875662</v>
      </c>
      <c r="M179" s="195" t="n">
        <v>0</v>
      </c>
      <c r="N179" s="195" t="n">
        <v>0</v>
      </c>
      <c r="O179" s="195" t="n">
        <v>0</v>
      </c>
      <c r="P179" s="195" t="n">
        <v>0</v>
      </c>
      <c r="Q179" s="195" t="n">
        <v>0</v>
      </c>
      <c r="R179" s="195" t="n">
        <v>0</v>
      </c>
      <c r="S179" s="196" t="n"/>
      <c r="T179" s="179">
        <f>VLOOKUP(A179,'[6]Groupe de branches'!$Z$27:$AM$86,14,FALSE)</f>
        <v/>
      </c>
      <c r="U179" s="179">
        <f>VLOOKUP(D179,'[6]Groupe de branches'!$Z$27:$AM$86,14,FALSE)</f>
        <v/>
      </c>
      <c r="V179" s="179" t="n">
        <v>2016</v>
      </c>
      <c r="W179" s="179">
        <f>VLOOKUP(D179,'[6]Table corresp.'!$M$4:$S$63,7,FALSE)</f>
        <v/>
      </c>
      <c r="X179" s="197">
        <f>IFERROR(G179/SUMIFS('[6]Comp2016-2017 (3)'!$I$5:$I$289,'[6]Comp2016-2017 (3)'!$A$5:$A$289,A179,'[6]Comp2016-2017 (3)'!$R$5:$R$289,V179),0)</f>
        <v/>
      </c>
      <c r="Y179" s="182">
        <f>IFERROR(IF(RIGHT(F179,3)="Exp",VLOOKUP(F179,#REF!,2,FALSE),VLOOKUP(F179,#REF!,9,FALSE)),1)</f>
        <v/>
      </c>
      <c r="Z179" s="197">
        <f>Y179/SUMIFS($Y$4:$Y$1116,$V$4:$V$1116,V179,$A$4:$A$1116,A179)</f>
        <v/>
      </c>
      <c r="AA179" s="181">
        <f>X179*Z179</f>
        <v/>
      </c>
      <c r="AB179" s="183">
        <f>IFERROR(SUMIFS('[6]Comp2016-2017 (3)'!$G$5:$G$289,'[6]Comp2016-2017 (3)'!$A$5:$A$289,A179,'[6]Comp2016-2017 (3)'!$R$5:$R$289,V179)*AA179/SUMIFS($AA$4:$AA$1116,$A$4:$A$1116,A179,$V$4:$V$1116,V179),0)</f>
        <v/>
      </c>
      <c r="AC179" s="183">
        <f>IF($W179=AC$3,$AB179,IF(NOT($W179=0),"",SUMIFS('Source traité'!AC$4:AC$1116,'Source traité'!$A$4:$A$1116,$D179,'Source traité'!$V$4:$V$1116,$V179)/SUMIFS('[6]Comp2016-2017 (3)'!$G$5:$G$289,'[6]Comp2016-2017 (3)'!$A$5:$A$289,$D179,'[6]Comp2016-2017 (3)'!$R$5:$R$289,$V179)*$AB179))</f>
        <v/>
      </c>
      <c r="AD179" s="183">
        <f>IF($W179=AD$3,$AB179,IF(NOT($W179=0),"",SUMIFS('Source traité'!AD$4:AD$1116,'Source traité'!$A$4:$A$1116,$D179,'Source traité'!$V$4:$V$1116,$V179)/SUMIFS('[6]Comp2016-2017 (3)'!$G$5:$G$289,'[6]Comp2016-2017 (3)'!$A$5:$A$289,$D179,'[6]Comp2016-2017 (3)'!$R$5:$R$289,$V179)*$AB179))</f>
        <v/>
      </c>
      <c r="AE179" s="183">
        <f>IF($W179=AE$3,$AB179,IF(NOT($W179=0),"",SUMIFS('Source traité'!AE$4:AE$1116,'Source traité'!$A$4:$A$1116,$D179,'Source traité'!$V$4:$V$1116,$V179)/SUMIFS('[6]Comp2016-2017 (3)'!$G$5:$G$289,'[6]Comp2016-2017 (3)'!$A$5:$A$289,$D179,'[6]Comp2016-2017 (3)'!$R$5:$R$289,$V179)*$AB179))</f>
        <v/>
      </c>
      <c r="AF179" s="183">
        <f>IF($W179=AF$3,$AB179,IF(NOT($W179=0),"",SUMIFS('Source traité'!AF$4:AF$1116,'Source traité'!$A$4:$A$1116,$D179,'Source traité'!$V$4:$V$1116,$V179)/SUMIFS('[6]Comp2016-2017 (3)'!$G$5:$G$289,'[6]Comp2016-2017 (3)'!$A$5:$A$289,$D179,'[6]Comp2016-2017 (3)'!$R$5:$R$289,$V179)*$AB179))</f>
        <v/>
      </c>
      <c r="AG179" s="183">
        <f>IF($W179=AG$3,$AB179,IF(NOT($W179=0),"",SUMIFS('Source traité'!AG$4:AG$1116,'Source traité'!$A$4:$A$1116,$D179,'Source traité'!$V$4:$V$1116,$V179)/SUMIFS('[6]Comp2016-2017 (3)'!$G$5:$G$289,'[6]Comp2016-2017 (3)'!$A$5:$A$289,$D179,'[6]Comp2016-2017 (3)'!$R$5:$R$289,$V179)*$AB179))</f>
        <v/>
      </c>
      <c r="AH179" s="183">
        <f>IF($W179=AH$3,$AB179,IF(NOT($W179=0),"",SUMIFS('Source traité'!AH$4:AH$1116,'Source traité'!$A$4:$A$1116,$D179,'Source traité'!$V$4:$V$1116,$V179)/SUMIFS('[6]Comp2016-2017 (3)'!$G$5:$G$289,'[6]Comp2016-2017 (3)'!$A$5:$A$289,$D179,'[6]Comp2016-2017 (3)'!$R$5:$R$289,$V179)*$AB179))</f>
        <v/>
      </c>
      <c r="AI179" s="183">
        <f>IF($W179=AI$3,$AB179,IF(NOT($W179=0),"",SUMIFS('Source traité'!AI$4:AI$1116,'Source traité'!$A$4:$A$1116,$D179,'Source traité'!$V$4:$V$1116,$V179)/SUMIFS('[6]Comp2016-2017 (3)'!$G$5:$G$289,'[6]Comp2016-2017 (3)'!$A$5:$A$289,$D179,'[6]Comp2016-2017 (3)'!$R$5:$R$289,$V179)*$AB179))</f>
        <v/>
      </c>
      <c r="AJ179" s="183">
        <f>IF($W179=AJ$3,$AB179,IF(NOT($W179=0),"",SUMIFS('Source traité'!AJ$4:AJ$1116,'Source traité'!$A$4:$A$1116,$D179,'Source traité'!$V$4:$V$1116,$V179)/SUMIFS('[6]Comp2016-2017 (3)'!$G$5:$G$289,'[6]Comp2016-2017 (3)'!$A$5:$A$289,$D179,'[6]Comp2016-2017 (3)'!$R$5:$R$289,$V179)*$AB179))</f>
        <v/>
      </c>
      <c r="AK179" s="183">
        <f>SUM(AC179:AJ179)-AB179</f>
        <v/>
      </c>
      <c r="AL179" s="179">
        <f>IF(A179=D179,"remplir à la main","")</f>
        <v/>
      </c>
      <c r="AM179" s="179">
        <f>VLOOKUP(A179,'[6]Table corresp.'!$M$4:$U$63,8,FALSE)</f>
        <v/>
      </c>
      <c r="AN179" s="179">
        <f>VLOOKUP(D179,'[6]Table corresp.'!$M$4:$U$63,9,FALSE)</f>
        <v/>
      </c>
    </row>
    <row r="180">
      <c r="A180" s="235" t="inlineStr">
        <is>
          <t>Merrains</t>
        </is>
      </c>
      <c r="B180" s="179">
        <f>VLOOKUP(LEFT(A180,3),'[6]Table corresp.'!$A$4:$D$63,3,FALSE)</f>
        <v/>
      </c>
      <c r="C180" s="179">
        <f>VLOOKUP(A180,'[6]Table corresp.'!$M$4:$P$63,4,FALSE)</f>
        <v/>
      </c>
      <c r="D180" s="235" t="inlineStr">
        <is>
          <t>Exportation</t>
        </is>
      </c>
      <c r="E180" s="179">
        <f>VLOOKUP(LEFT(D180,3),'[6]Table corresp.'!$A$4:$D$63,4,FALSE)</f>
        <v/>
      </c>
      <c r="F180" s="179">
        <f>LEFT(A180,3)&amp;" - "&amp;LEFT(D180,3)</f>
        <v/>
      </c>
      <c r="G180" s="195" t="n">
        <v>36820</v>
      </c>
      <c r="H180" s="195" t="n">
        <v>0</v>
      </c>
      <c r="I180" s="195" t="n">
        <v>36820</v>
      </c>
      <c r="J180" s="195" t="n">
        <v>41.33522037132808</v>
      </c>
      <c r="K180" s="195" t="n">
        <v>0</v>
      </c>
      <c r="L180" s="195" t="n">
        <v>41.33522037132808</v>
      </c>
      <c r="M180" s="195" t="n">
        <v>0</v>
      </c>
      <c r="N180" s="195" t="n">
        <v>0</v>
      </c>
      <c r="O180" s="195" t="n">
        <v>0</v>
      </c>
      <c r="P180" s="195" t="n">
        <v>0</v>
      </c>
      <c r="Q180" s="195" t="n">
        <v>0</v>
      </c>
      <c r="R180" s="195" t="n">
        <v>0</v>
      </c>
      <c r="S180" s="196" t="n"/>
      <c r="T180" s="179">
        <f>VLOOKUP(A180,'[6]Groupe de branches'!$Z$27:$AM$86,14,FALSE)</f>
        <v/>
      </c>
      <c r="U180" s="179">
        <f>VLOOKUP(D180,'[6]Groupe de branches'!$Z$27:$AM$86,14,FALSE)</f>
        <v/>
      </c>
      <c r="V180" s="179" t="n">
        <v>2016</v>
      </c>
      <c r="W180" s="179">
        <f>VLOOKUP(D180,'[6]Table corresp.'!$M$4:$S$63,7,FALSE)</f>
        <v/>
      </c>
      <c r="X180" s="197">
        <f>IFERROR(G180/SUMIFS('[6]Comp2016-2017 (3)'!$I$5:$I$289,'[6]Comp2016-2017 (3)'!$A$5:$A$289,A180,'[6]Comp2016-2017 (3)'!$R$5:$R$289,V180),0)</f>
        <v/>
      </c>
      <c r="Y180" s="182">
        <f>IFERROR(IF(RIGHT(F180,3)="Exp",VLOOKUP(F180,#REF!,2,FALSE),VLOOKUP(F180,#REF!,9,FALSE)),1)</f>
        <v/>
      </c>
      <c r="Z180" s="197">
        <f>Y180/SUMIFS($Y$4:$Y$1116,$V$4:$V$1116,V180,$A$4:$A$1116,A180)</f>
        <v/>
      </c>
      <c r="AA180" s="181">
        <f>X180*Z180</f>
        <v/>
      </c>
      <c r="AB180" s="183">
        <f>IFERROR(SUMIFS('[6]Comp2016-2017 (3)'!$G$5:$G$289,'[6]Comp2016-2017 (3)'!$A$5:$A$289,A180,'[6]Comp2016-2017 (3)'!$R$5:$R$289,V180)*AA180/SUMIFS($AA$4:$AA$1116,$A$4:$A$1116,A180,$V$4:$V$1116,V180),0)</f>
        <v/>
      </c>
      <c r="AC180" s="183">
        <f>IF($W180=AC$3,$AB180,IF(NOT($W180=0),"",SUMIFS('Source traité'!AC$4:AC$1116,'Source traité'!$A$4:$A$1116,$D180,'Source traité'!$V$4:$V$1116,$V180)/SUMIFS('[6]Comp2016-2017 (3)'!$G$5:$G$289,'[6]Comp2016-2017 (3)'!$A$5:$A$289,$D180,'[6]Comp2016-2017 (3)'!$R$5:$R$289,$V180)*$AB180))</f>
        <v/>
      </c>
      <c r="AD180" s="183">
        <f>IF($W180=AD$3,$AB180,IF(NOT($W180=0),"",SUMIFS('Source traité'!AD$4:AD$1116,'Source traité'!$A$4:$A$1116,$D180,'Source traité'!$V$4:$V$1116,$V180)/SUMIFS('[6]Comp2016-2017 (3)'!$G$5:$G$289,'[6]Comp2016-2017 (3)'!$A$5:$A$289,$D180,'[6]Comp2016-2017 (3)'!$R$5:$R$289,$V180)*$AB180))</f>
        <v/>
      </c>
      <c r="AE180" s="183">
        <f>IF($W180=AE$3,$AB180,IF(NOT($W180=0),"",SUMIFS('Source traité'!AE$4:AE$1116,'Source traité'!$A$4:$A$1116,$D180,'Source traité'!$V$4:$V$1116,$V180)/SUMIFS('[6]Comp2016-2017 (3)'!$G$5:$G$289,'[6]Comp2016-2017 (3)'!$A$5:$A$289,$D180,'[6]Comp2016-2017 (3)'!$R$5:$R$289,$V180)*$AB180))</f>
        <v/>
      </c>
      <c r="AF180" s="183">
        <f>IF($W180=AF$3,$AB180,IF(NOT($W180=0),"",SUMIFS('Source traité'!AF$4:AF$1116,'Source traité'!$A$4:$A$1116,$D180,'Source traité'!$V$4:$V$1116,$V180)/SUMIFS('[6]Comp2016-2017 (3)'!$G$5:$G$289,'[6]Comp2016-2017 (3)'!$A$5:$A$289,$D180,'[6]Comp2016-2017 (3)'!$R$5:$R$289,$V180)*$AB180))</f>
        <v/>
      </c>
      <c r="AG180" s="183">
        <f>IF($W180=AG$3,$AB180,IF(NOT($W180=0),"",SUMIFS('Source traité'!AG$4:AG$1116,'Source traité'!$A$4:$A$1116,$D180,'Source traité'!$V$4:$V$1116,$V180)/SUMIFS('[6]Comp2016-2017 (3)'!$G$5:$G$289,'[6]Comp2016-2017 (3)'!$A$5:$A$289,$D180,'[6]Comp2016-2017 (3)'!$R$5:$R$289,$V180)*$AB180))</f>
        <v/>
      </c>
      <c r="AH180" s="183">
        <f>IF($W180=AH$3,$AB180,IF(NOT($W180=0),"",SUMIFS('Source traité'!AH$4:AH$1116,'Source traité'!$A$4:$A$1116,$D180,'Source traité'!$V$4:$V$1116,$V180)/SUMIFS('[6]Comp2016-2017 (3)'!$G$5:$G$289,'[6]Comp2016-2017 (3)'!$A$5:$A$289,$D180,'[6]Comp2016-2017 (3)'!$R$5:$R$289,$V180)*$AB180))</f>
        <v/>
      </c>
      <c r="AI180" s="183">
        <f>IF($W180=AI$3,$AB180,IF(NOT($W180=0),"",SUMIFS('Source traité'!AI$4:AI$1116,'Source traité'!$A$4:$A$1116,$D180,'Source traité'!$V$4:$V$1116,$V180)/SUMIFS('[6]Comp2016-2017 (3)'!$G$5:$G$289,'[6]Comp2016-2017 (3)'!$A$5:$A$289,$D180,'[6]Comp2016-2017 (3)'!$R$5:$R$289,$V180)*$AB180))</f>
        <v/>
      </c>
      <c r="AJ180" s="183">
        <f>IF($W180=AJ$3,$AB180,IF(NOT($W180=0),"",SUMIFS('Source traité'!AJ$4:AJ$1116,'Source traité'!$A$4:$A$1116,$D180,'Source traité'!$V$4:$V$1116,$V180)/SUMIFS('[6]Comp2016-2017 (3)'!$G$5:$G$289,'[6]Comp2016-2017 (3)'!$A$5:$A$289,$D180,'[6]Comp2016-2017 (3)'!$R$5:$R$289,$V180)*$AB180))</f>
        <v/>
      </c>
      <c r="AK180" s="183">
        <f>SUM(AC180:AJ180)-AB180</f>
        <v/>
      </c>
      <c r="AL180" s="179">
        <f>IF(A180=D180,"remplir à la main","")</f>
        <v/>
      </c>
      <c r="AM180" s="179">
        <f>VLOOKUP(A180,'[6]Table corresp.'!$M$4:$U$63,8,FALSE)</f>
        <v/>
      </c>
      <c r="AN180" s="179">
        <f>VLOOKUP(D180,'[6]Table corresp.'!$M$4:$U$63,9,FALSE)</f>
        <v/>
      </c>
    </row>
    <row r="181">
      <c r="A181" s="235" t="inlineStr">
        <is>
          <t>Traverses</t>
        </is>
      </c>
      <c r="B181" s="179">
        <f>VLOOKUP(LEFT(A181,3),'[6]Table corresp.'!$A$4:$D$63,3,FALSE)</f>
        <v/>
      </c>
      <c r="C181" s="179">
        <f>VLOOKUP(A181,'[6]Table corresp.'!$M$4:$P$63,4,FALSE)</f>
        <v/>
      </c>
      <c r="D181" s="235" t="inlineStr">
        <is>
          <t>29 - Fabrication de produits bruts, sciés ou rabotés imprégnés</t>
        </is>
      </c>
      <c r="E181" s="179">
        <f>VLOOKUP(LEFT(D181,3),'[6]Table corresp.'!$A$4:$D$63,4,FALSE)</f>
        <v/>
      </c>
      <c r="F181" s="179">
        <f>LEFT(A181,3)&amp;" - "&amp;LEFT(D181,3)</f>
        <v/>
      </c>
      <c r="G181" s="195" t="n">
        <v>25280.12899999999</v>
      </c>
      <c r="H181" s="195" t="n">
        <v>8422.127</v>
      </c>
      <c r="I181" s="195" t="n">
        <v>33702.25599999999</v>
      </c>
      <c r="J181" s="195" t="n">
        <v>189.1638300276829</v>
      </c>
      <c r="K181" s="195" t="n">
        <v>41.60204080822366</v>
      </c>
      <c r="L181" s="195" t="n">
        <v>230.7658708359066</v>
      </c>
      <c r="M181" s="195" t="n">
        <v>0</v>
      </c>
      <c r="N181" s="195" t="n">
        <v>0</v>
      </c>
      <c r="O181" s="195" t="n">
        <v>0</v>
      </c>
      <c r="P181" s="195" t="n">
        <v>0</v>
      </c>
      <c r="Q181" s="195" t="n">
        <v>0</v>
      </c>
      <c r="R181" s="195" t="n">
        <v>0</v>
      </c>
      <c r="S181" s="196" t="n"/>
      <c r="T181" s="179">
        <f>VLOOKUP(A181,'[6]Groupe de branches'!$Z$27:$AM$86,14,FALSE)</f>
        <v/>
      </c>
      <c r="U181" s="179">
        <f>VLOOKUP(D181,'[6]Groupe de branches'!$Z$27:$AM$86,14,FALSE)</f>
        <v/>
      </c>
      <c r="V181" s="179" t="n">
        <v>2016</v>
      </c>
      <c r="W181" s="179">
        <f>VLOOKUP(D181,'[6]Table corresp.'!$M$4:$S$63,7,FALSE)</f>
        <v/>
      </c>
      <c r="X181" s="197">
        <f>IFERROR(G181/SUMIFS('[6]Comp2016-2017 (3)'!$I$5:$I$289,'[6]Comp2016-2017 (3)'!$A$5:$A$289,A181,'[6]Comp2016-2017 (3)'!$R$5:$R$289,V181),0)</f>
        <v/>
      </c>
      <c r="Y181" s="182">
        <f>IFERROR(IF(RIGHT(F181,3)="Exp",VLOOKUP(F181,#REF!,2,FALSE),VLOOKUP(F181,#REF!,9,FALSE)),1)</f>
        <v/>
      </c>
      <c r="Z181" s="197">
        <f>Y181/SUMIFS($Y$4:$Y$1116,$V$4:$V$1116,V181,$A$4:$A$1116,A181)</f>
        <v/>
      </c>
      <c r="AA181" s="181">
        <f>X181*Z181</f>
        <v/>
      </c>
      <c r="AB181" s="183">
        <f>IFERROR(SUMIFS('[6]Comp2016-2017 (3)'!$G$5:$G$289,'[6]Comp2016-2017 (3)'!$A$5:$A$289,A181,'[6]Comp2016-2017 (3)'!$R$5:$R$289,V181)*AA181/SUMIFS($AA$4:$AA$1116,$A$4:$A$1116,A181,$V$4:$V$1116,V181),0)</f>
        <v/>
      </c>
      <c r="AC181" s="183">
        <f>IF($W181=AC$3,$AB181,IF(NOT($W181=0),"",SUMIFS('Source traité'!AC$4:AC$1116,'Source traité'!$A$4:$A$1116,$D181,'Source traité'!$V$4:$V$1116,$V181)/SUMIFS('[6]Comp2016-2017 (3)'!$G$5:$G$289,'[6]Comp2016-2017 (3)'!$A$5:$A$289,$D181,'[6]Comp2016-2017 (3)'!$R$5:$R$289,$V181)*$AB181))</f>
        <v/>
      </c>
      <c r="AD181" s="183">
        <f>IF($W181=AD$3,$AB181,IF(NOT($W181=0),"",SUMIFS('Source traité'!AD$4:AD$1116,'Source traité'!$A$4:$A$1116,$D181,'Source traité'!$V$4:$V$1116,$V181)/SUMIFS('[6]Comp2016-2017 (3)'!$G$5:$G$289,'[6]Comp2016-2017 (3)'!$A$5:$A$289,$D181,'[6]Comp2016-2017 (3)'!$R$5:$R$289,$V181)*$AB181))</f>
        <v/>
      </c>
      <c r="AE181" s="183">
        <f>IF($W181=AE$3,$AB181,IF(NOT($W181=0),"",SUMIFS('Source traité'!AE$4:AE$1116,'Source traité'!$A$4:$A$1116,$D181,'Source traité'!$V$4:$V$1116,$V181)/SUMIFS('[6]Comp2016-2017 (3)'!$G$5:$G$289,'[6]Comp2016-2017 (3)'!$A$5:$A$289,$D181,'[6]Comp2016-2017 (3)'!$R$5:$R$289,$V181)*$AB181))</f>
        <v/>
      </c>
      <c r="AF181" s="183">
        <f>IF($W181=AF$3,$AB181,IF(NOT($W181=0),"",SUMIFS('Source traité'!AF$4:AF$1116,'Source traité'!$A$4:$A$1116,$D181,'Source traité'!$V$4:$V$1116,$V181)/SUMIFS('[6]Comp2016-2017 (3)'!$G$5:$G$289,'[6]Comp2016-2017 (3)'!$A$5:$A$289,$D181,'[6]Comp2016-2017 (3)'!$R$5:$R$289,$V181)*$AB181))</f>
        <v/>
      </c>
      <c r="AG181" s="183">
        <f>IF($W181=AG$3,$AB181,IF(NOT($W181=0),"",SUMIFS('Source traité'!AG$4:AG$1116,'Source traité'!$A$4:$A$1116,$D181,'Source traité'!$V$4:$V$1116,$V181)/SUMIFS('[6]Comp2016-2017 (3)'!$G$5:$G$289,'[6]Comp2016-2017 (3)'!$A$5:$A$289,$D181,'[6]Comp2016-2017 (3)'!$R$5:$R$289,$V181)*$AB181))</f>
        <v/>
      </c>
      <c r="AH181" s="183">
        <f>IF($W181=AH$3,$AB181,IF(NOT($W181=0),"",SUMIFS('Source traité'!AH$4:AH$1116,'Source traité'!$A$4:$A$1116,$D181,'Source traité'!$V$4:$V$1116,$V181)/SUMIFS('[6]Comp2016-2017 (3)'!$G$5:$G$289,'[6]Comp2016-2017 (3)'!$A$5:$A$289,$D181,'[6]Comp2016-2017 (3)'!$R$5:$R$289,$V181)*$AB181))</f>
        <v/>
      </c>
      <c r="AI181" s="183">
        <f>IF($W181=AI$3,$AB181,IF(NOT($W181=0),"",SUMIFS('Source traité'!AI$4:AI$1116,'Source traité'!$A$4:$A$1116,$D181,'Source traité'!$V$4:$V$1116,$V181)/SUMIFS('[6]Comp2016-2017 (3)'!$G$5:$G$289,'[6]Comp2016-2017 (3)'!$A$5:$A$289,$D181,'[6]Comp2016-2017 (3)'!$R$5:$R$289,$V181)*$AB181))</f>
        <v/>
      </c>
      <c r="AJ181" s="183">
        <f>IF($W181=AJ$3,$AB181,IF(NOT($W181=0),"",SUMIFS('Source traité'!AJ$4:AJ$1116,'Source traité'!$A$4:$A$1116,$D181,'Source traité'!$V$4:$V$1116,$V181)/SUMIFS('[6]Comp2016-2017 (3)'!$G$5:$G$289,'[6]Comp2016-2017 (3)'!$A$5:$A$289,$D181,'[6]Comp2016-2017 (3)'!$R$5:$R$289,$V181)*$AB181))</f>
        <v/>
      </c>
      <c r="AK181" s="183">
        <f>SUM(AC181:AJ181)-AB181</f>
        <v/>
      </c>
      <c r="AL181" s="179">
        <f>IF(A181=D181,"remplir à la main","")</f>
        <v/>
      </c>
      <c r="AM181" s="179">
        <f>VLOOKUP(A181,'[6]Table corresp.'!$M$4:$U$63,8,FALSE)</f>
        <v/>
      </c>
      <c r="AN181" s="179">
        <f>VLOOKUP(D181,'[6]Table corresp.'!$M$4:$U$63,9,FALSE)</f>
        <v/>
      </c>
    </row>
    <row r="182">
      <c r="A182" s="235" t="inlineStr">
        <is>
          <t>Traverses</t>
        </is>
      </c>
      <c r="B182" s="179">
        <f>VLOOKUP(LEFT(A182,3),'[6]Table corresp.'!$A$4:$D$63,3,FALSE)</f>
        <v/>
      </c>
      <c r="C182" s="179">
        <f>VLOOKUP(A182,'[6]Table corresp.'!$M$4:$P$63,4,FALSE)</f>
        <v/>
      </c>
      <c r="D182" s="235" t="inlineStr">
        <is>
          <t>Exportation</t>
        </is>
      </c>
      <c r="E182" s="179">
        <f>VLOOKUP(LEFT(D182,3),'[6]Table corresp.'!$A$4:$D$63,4,FALSE)</f>
        <v/>
      </c>
      <c r="F182" s="179">
        <f>LEFT(A182,3)&amp;" - "&amp;LEFT(D182,3)</f>
        <v/>
      </c>
      <c r="G182" s="195" t="n">
        <v>24357.527</v>
      </c>
      <c r="H182" s="195" t="n">
        <v>0</v>
      </c>
      <c r="I182" s="195" t="n">
        <v>24357.527</v>
      </c>
      <c r="J182" s="195" t="n">
        <v>186.2020822281988</v>
      </c>
      <c r="K182" s="195" t="n">
        <v>0</v>
      </c>
      <c r="L182" s="195" t="n">
        <v>186.2020822281988</v>
      </c>
      <c r="M182" s="195" t="n">
        <v>0</v>
      </c>
      <c r="N182" s="195" t="n">
        <v>0</v>
      </c>
      <c r="O182" s="195" t="n">
        <v>0</v>
      </c>
      <c r="P182" s="195" t="n">
        <v>0</v>
      </c>
      <c r="Q182" s="195" t="n">
        <v>0</v>
      </c>
      <c r="R182" s="195" t="n">
        <v>0</v>
      </c>
      <c r="S182" s="196" t="n"/>
      <c r="T182" s="179">
        <f>VLOOKUP(A182,'[6]Groupe de branches'!$Z$27:$AM$86,14,FALSE)</f>
        <v/>
      </c>
      <c r="U182" s="179">
        <f>VLOOKUP(D182,'[6]Groupe de branches'!$Z$27:$AM$86,14,FALSE)</f>
        <v/>
      </c>
      <c r="V182" s="179" t="n">
        <v>2016</v>
      </c>
      <c r="W182" s="179">
        <f>VLOOKUP(D182,'[6]Table corresp.'!$M$4:$S$63,7,FALSE)</f>
        <v/>
      </c>
      <c r="X182" s="197">
        <f>IFERROR(G182/SUMIFS('[6]Comp2016-2017 (3)'!$I$5:$I$289,'[6]Comp2016-2017 (3)'!$A$5:$A$289,A182,'[6]Comp2016-2017 (3)'!$R$5:$R$289,V182),0)</f>
        <v/>
      </c>
      <c r="Y182" s="182">
        <f>IFERROR(IF(RIGHT(F182,3)="Exp",VLOOKUP(F182,#REF!,2,FALSE),VLOOKUP(F182,#REF!,9,FALSE)),1)</f>
        <v/>
      </c>
      <c r="Z182" s="197">
        <f>Y182/SUMIFS($Y$4:$Y$1116,$V$4:$V$1116,V182,$A$4:$A$1116,A182)</f>
        <v/>
      </c>
      <c r="AA182" s="181">
        <f>X182*Z182</f>
        <v/>
      </c>
      <c r="AB182" s="183">
        <f>IFERROR(SUMIFS('[6]Comp2016-2017 (3)'!$G$5:$G$289,'[6]Comp2016-2017 (3)'!$A$5:$A$289,A182,'[6]Comp2016-2017 (3)'!$R$5:$R$289,V182)*AA182/SUMIFS($AA$4:$AA$1116,$A$4:$A$1116,A182,$V$4:$V$1116,V182),0)</f>
        <v/>
      </c>
      <c r="AC182" s="183">
        <f>IF($W182=AC$3,$AB182,IF(NOT($W182=0),"",SUMIFS('Source traité'!AC$4:AC$1116,'Source traité'!$A$4:$A$1116,$D182,'Source traité'!$V$4:$V$1116,$V182)/SUMIFS('[6]Comp2016-2017 (3)'!$G$5:$G$289,'[6]Comp2016-2017 (3)'!$A$5:$A$289,$D182,'[6]Comp2016-2017 (3)'!$R$5:$R$289,$V182)*$AB182))</f>
        <v/>
      </c>
      <c r="AD182" s="183">
        <f>IF($W182=AD$3,$AB182,IF(NOT($W182=0),"",SUMIFS('Source traité'!AD$4:AD$1116,'Source traité'!$A$4:$A$1116,$D182,'Source traité'!$V$4:$V$1116,$V182)/SUMIFS('[6]Comp2016-2017 (3)'!$G$5:$G$289,'[6]Comp2016-2017 (3)'!$A$5:$A$289,$D182,'[6]Comp2016-2017 (3)'!$R$5:$R$289,$V182)*$AB182))</f>
        <v/>
      </c>
      <c r="AE182" s="183">
        <f>IF($W182=AE$3,$AB182,IF(NOT($W182=0),"",SUMIFS('Source traité'!AE$4:AE$1116,'Source traité'!$A$4:$A$1116,$D182,'Source traité'!$V$4:$V$1116,$V182)/SUMIFS('[6]Comp2016-2017 (3)'!$G$5:$G$289,'[6]Comp2016-2017 (3)'!$A$5:$A$289,$D182,'[6]Comp2016-2017 (3)'!$R$5:$R$289,$V182)*$AB182))</f>
        <v/>
      </c>
      <c r="AF182" s="183">
        <f>IF($W182=AF$3,$AB182,IF(NOT($W182=0),"",SUMIFS('Source traité'!AF$4:AF$1116,'Source traité'!$A$4:$A$1116,$D182,'Source traité'!$V$4:$V$1116,$V182)/SUMIFS('[6]Comp2016-2017 (3)'!$G$5:$G$289,'[6]Comp2016-2017 (3)'!$A$5:$A$289,$D182,'[6]Comp2016-2017 (3)'!$R$5:$R$289,$V182)*$AB182))</f>
        <v/>
      </c>
      <c r="AG182" s="183">
        <f>IF($W182=AG$3,$AB182,IF(NOT($W182=0),"",SUMIFS('Source traité'!AG$4:AG$1116,'Source traité'!$A$4:$A$1116,$D182,'Source traité'!$V$4:$V$1116,$V182)/SUMIFS('[6]Comp2016-2017 (3)'!$G$5:$G$289,'[6]Comp2016-2017 (3)'!$A$5:$A$289,$D182,'[6]Comp2016-2017 (3)'!$R$5:$R$289,$V182)*$AB182))</f>
        <v/>
      </c>
      <c r="AH182" s="183">
        <f>IF($W182=AH$3,$AB182,IF(NOT($W182=0),"",SUMIFS('Source traité'!AH$4:AH$1116,'Source traité'!$A$4:$A$1116,$D182,'Source traité'!$V$4:$V$1116,$V182)/SUMIFS('[6]Comp2016-2017 (3)'!$G$5:$G$289,'[6]Comp2016-2017 (3)'!$A$5:$A$289,$D182,'[6]Comp2016-2017 (3)'!$R$5:$R$289,$V182)*$AB182))</f>
        <v/>
      </c>
      <c r="AI182" s="183">
        <f>IF($W182=AI$3,$AB182,IF(NOT($W182=0),"",SUMIFS('Source traité'!AI$4:AI$1116,'Source traité'!$A$4:$A$1116,$D182,'Source traité'!$V$4:$V$1116,$V182)/SUMIFS('[6]Comp2016-2017 (3)'!$G$5:$G$289,'[6]Comp2016-2017 (3)'!$A$5:$A$289,$D182,'[6]Comp2016-2017 (3)'!$R$5:$R$289,$V182)*$AB182))</f>
        <v/>
      </c>
      <c r="AJ182" s="183">
        <f>IF($W182=AJ$3,$AB182,IF(NOT($W182=0),"",SUMIFS('Source traité'!AJ$4:AJ$1116,'Source traité'!$A$4:$A$1116,$D182,'Source traité'!$V$4:$V$1116,$V182)/SUMIFS('[6]Comp2016-2017 (3)'!$G$5:$G$289,'[6]Comp2016-2017 (3)'!$A$5:$A$289,$D182,'[6]Comp2016-2017 (3)'!$R$5:$R$289,$V182)*$AB182))</f>
        <v/>
      </c>
      <c r="AK182" s="183">
        <f>SUM(AC182:AJ182)-AB182</f>
        <v/>
      </c>
      <c r="AL182" s="179">
        <f>IF(A182=D182,"remplir à la main","")</f>
        <v/>
      </c>
      <c r="AM182" s="179">
        <f>VLOOKUP(A182,'[6]Table corresp.'!$M$4:$U$63,8,FALSE)</f>
        <v/>
      </c>
      <c r="AN182" s="179">
        <f>VLOOKUP(D182,'[6]Table corresp.'!$M$4:$U$63,9,FALSE)</f>
        <v/>
      </c>
    </row>
    <row r="183">
      <c r="A183" s="179" t="inlineStr">
        <is>
          <t>18 - Produits connexes du sciage destinés à la trituration</t>
        </is>
      </c>
      <c r="B183" s="179">
        <f>VLOOKUP(LEFT(A183,3),'[6]Table corresp.'!$A$4:$D$63,3,FALSE)</f>
        <v/>
      </c>
      <c r="C183" s="179">
        <f>VLOOKUP(A183,'[6]Table corresp.'!$M$4:$P$63,4,FALSE)</f>
        <v/>
      </c>
      <c r="D183" s="179" t="inlineStr">
        <is>
          <t>31 - Placages et panneaux à base de bois</t>
        </is>
      </c>
      <c r="E183" s="179">
        <f>VLOOKUP(LEFT(D183,3),'[6]Table corresp.'!$A$4:$D$63,4,FALSE)</f>
        <v/>
      </c>
      <c r="F183" s="179">
        <f>LEFT(A183,3)&amp;" - "&amp;LEFT(D183,3)</f>
        <v/>
      </c>
      <c r="G183" s="195" t="n">
        <v>33887.98599999999</v>
      </c>
      <c r="H183" s="195" t="n">
        <v>19212.264</v>
      </c>
      <c r="I183" s="195" t="n">
        <v>53100.24999999999</v>
      </c>
      <c r="J183" s="195" t="n">
        <v>0</v>
      </c>
      <c r="K183" s="195" t="n">
        <v>0</v>
      </c>
      <c r="L183" s="195" t="n">
        <v>0</v>
      </c>
      <c r="M183" s="195" t="n">
        <v>1144.461286190134</v>
      </c>
      <c r="N183" s="195" t="n">
        <v>285.049916934416</v>
      </c>
      <c r="O183" s="195" t="n">
        <v>1429.51120312455</v>
      </c>
      <c r="P183" s="195" t="n">
        <v>0</v>
      </c>
      <c r="Q183" s="195" t="n">
        <v>0</v>
      </c>
      <c r="R183" s="195" t="n">
        <v>0</v>
      </c>
      <c r="S183" s="196" t="n"/>
      <c r="T183" s="179">
        <f>VLOOKUP(A183,'[6]Groupe de branches'!$Z$27:$AM$86,14,FALSE)</f>
        <v/>
      </c>
      <c r="U183" s="179">
        <f>VLOOKUP(D183,'[6]Groupe de branches'!$Z$27:$AM$86,14,FALSE)</f>
        <v/>
      </c>
      <c r="V183" s="179" t="n">
        <v>2016</v>
      </c>
      <c r="W183" s="179">
        <f>VLOOKUP(D183,'[6]Table corresp.'!$M$4:$S$63,7,FALSE)</f>
        <v/>
      </c>
      <c r="X183" s="197">
        <f>IFERROR(G183/SUMIFS('[6]Comp2016-2017 (3)'!$I$5:$I$289,'[6]Comp2016-2017 (3)'!$A$5:$A$289,A183,'[6]Comp2016-2017 (3)'!$R$5:$R$289,V183),0)</f>
        <v/>
      </c>
      <c r="Y183" s="182">
        <f>IFERROR(IF(RIGHT(F183,3)="Exp",VLOOKUP(F183,#REF!,2,FALSE),VLOOKUP(F183,#REF!,9,FALSE)),1)</f>
        <v/>
      </c>
      <c r="Z183" s="197">
        <f>Y183/SUMIFS($Y$4:$Y$1116,$V$4:$V$1116,V183,$A$4:$A$1116,A183)</f>
        <v/>
      </c>
      <c r="AA183" s="181">
        <f>X183*Z183</f>
        <v/>
      </c>
      <c r="AB183" s="183">
        <f>IFERROR(SUMIFS('[6]Comp2016-2017 (3)'!$G$5:$G$289,'[6]Comp2016-2017 (3)'!$A$5:$A$289,A183,'[6]Comp2016-2017 (3)'!$R$5:$R$289,V183)*AA183/SUMIFS($AA$4:$AA$1116,$A$4:$A$1116,A183,$V$4:$V$1116,V183),0)</f>
        <v/>
      </c>
      <c r="AC183" s="183">
        <f>IF($W183=AC$3,$AB183,IF(NOT($W183=0),"",SUMIFS('Source traité'!AC$4:AC$1116,'Source traité'!$A$4:$A$1116,$D183,'Source traité'!$V$4:$V$1116,$V183)/SUMIFS('[6]Comp2016-2017 (3)'!$G$5:$G$289,'[6]Comp2016-2017 (3)'!$A$5:$A$289,$D183,'[6]Comp2016-2017 (3)'!$R$5:$R$289,$V183)*$AB183))</f>
        <v/>
      </c>
      <c r="AD183" s="183">
        <f>IF($W183=AD$3,$AB183,IF(NOT($W183=0),"",SUMIFS('Source traité'!AD$4:AD$1116,'Source traité'!$A$4:$A$1116,$D183,'Source traité'!$V$4:$V$1116,$V183)/SUMIFS('[6]Comp2016-2017 (3)'!$G$5:$G$289,'[6]Comp2016-2017 (3)'!$A$5:$A$289,$D183,'[6]Comp2016-2017 (3)'!$R$5:$R$289,$V183)*$AB183))</f>
        <v/>
      </c>
      <c r="AE183" s="183">
        <f>IF($W183=AE$3,$AB183,IF(NOT($W183=0),"",SUMIFS('Source traité'!AE$4:AE$1116,'Source traité'!$A$4:$A$1116,$D183,'Source traité'!$V$4:$V$1116,$V183)/SUMIFS('[6]Comp2016-2017 (3)'!$G$5:$G$289,'[6]Comp2016-2017 (3)'!$A$5:$A$289,$D183,'[6]Comp2016-2017 (3)'!$R$5:$R$289,$V183)*$AB183))</f>
        <v/>
      </c>
      <c r="AF183" s="183">
        <f>IF($W183=AF$3,$AB183,IF(NOT($W183=0),"",SUMIFS('Source traité'!AF$4:AF$1116,'Source traité'!$A$4:$A$1116,$D183,'Source traité'!$V$4:$V$1116,$V183)/SUMIFS('[6]Comp2016-2017 (3)'!$G$5:$G$289,'[6]Comp2016-2017 (3)'!$A$5:$A$289,$D183,'[6]Comp2016-2017 (3)'!$R$5:$R$289,$V183)*$AB183))</f>
        <v/>
      </c>
      <c r="AG183" s="183">
        <f>IF($W183=AG$3,$AB183,IF(NOT($W183=0),"",SUMIFS('Source traité'!AG$4:AG$1116,'Source traité'!$A$4:$A$1116,$D183,'Source traité'!$V$4:$V$1116,$V183)/SUMIFS('[6]Comp2016-2017 (3)'!$G$5:$G$289,'[6]Comp2016-2017 (3)'!$A$5:$A$289,$D183,'[6]Comp2016-2017 (3)'!$R$5:$R$289,$V183)*$AB183))</f>
        <v/>
      </c>
      <c r="AH183" s="183">
        <f>IF($W183=AH$3,$AB183,IF(NOT($W183=0),"",SUMIFS('Source traité'!AH$4:AH$1116,'Source traité'!$A$4:$A$1116,$D183,'Source traité'!$V$4:$V$1116,$V183)/SUMIFS('[6]Comp2016-2017 (3)'!$G$5:$G$289,'[6]Comp2016-2017 (3)'!$A$5:$A$289,$D183,'[6]Comp2016-2017 (3)'!$R$5:$R$289,$V183)*$AB183))</f>
        <v/>
      </c>
      <c r="AI183" s="183">
        <f>IF($W183=AI$3,$AB183,IF(NOT($W183=0),"",SUMIFS('Source traité'!AI$4:AI$1116,'Source traité'!$A$4:$A$1116,$D183,'Source traité'!$V$4:$V$1116,$V183)/SUMIFS('[6]Comp2016-2017 (3)'!$G$5:$G$289,'[6]Comp2016-2017 (3)'!$A$5:$A$289,$D183,'[6]Comp2016-2017 (3)'!$R$5:$R$289,$V183)*$AB183))</f>
        <v/>
      </c>
      <c r="AJ183" s="183">
        <f>IF($W183=AJ$3,$AB183,IF(NOT($W183=0),"",SUMIFS('Source traité'!AJ$4:AJ$1116,'Source traité'!$A$4:$A$1116,$D183,'Source traité'!$V$4:$V$1116,$V183)/SUMIFS('[6]Comp2016-2017 (3)'!$G$5:$G$289,'[6]Comp2016-2017 (3)'!$A$5:$A$289,$D183,'[6]Comp2016-2017 (3)'!$R$5:$R$289,$V183)*$AB183))</f>
        <v/>
      </c>
      <c r="AK183" s="183">
        <f>SUM(AC183:AJ183)-AB183</f>
        <v/>
      </c>
      <c r="AL183" s="179">
        <f>IF(A183=D183,"remplir à la main","")</f>
        <v/>
      </c>
      <c r="AM183" s="179">
        <f>VLOOKUP(A183,'[6]Table corresp.'!$M$4:$U$63,8,FALSE)</f>
        <v/>
      </c>
      <c r="AN183" s="179">
        <f>VLOOKUP(D183,'[6]Table corresp.'!$M$4:$U$63,9,FALSE)</f>
        <v/>
      </c>
    </row>
    <row r="184">
      <c r="A184" s="179" t="inlineStr">
        <is>
          <t>18 - Produits connexes du sciage destinés à la trituration</t>
        </is>
      </c>
      <c r="B184" s="179">
        <f>VLOOKUP(LEFT(A184,3),'[6]Table corresp.'!$A$4:$D$63,3,FALSE)</f>
        <v/>
      </c>
      <c r="C184" s="179">
        <f>VLOOKUP(A184,'[6]Table corresp.'!$M$4:$P$63,4,FALSE)</f>
        <v/>
      </c>
      <c r="D184" s="179" t="inlineStr">
        <is>
          <t>43 - Pâte à papier</t>
        </is>
      </c>
      <c r="E184" s="179">
        <f>VLOOKUP(LEFT(D184,3),'[6]Table corresp.'!$A$4:$D$63,4,FALSE)</f>
        <v/>
      </c>
      <c r="F184" s="179">
        <f>LEFT(A184,3)&amp;" - "&amp;LEFT(D184,3)</f>
        <v/>
      </c>
      <c r="G184" s="195" t="n">
        <v>49621.81606584218</v>
      </c>
      <c r="H184" s="195" t="n">
        <v>0</v>
      </c>
      <c r="I184" s="195" t="n">
        <v>49621.81606584218</v>
      </c>
      <c r="J184" s="195" t="n">
        <v>0</v>
      </c>
      <c r="K184" s="195" t="n">
        <v>0</v>
      </c>
      <c r="L184" s="195" t="n">
        <v>0</v>
      </c>
      <c r="M184" s="195" t="n">
        <v>1491.627523532548</v>
      </c>
      <c r="N184" s="195" t="n">
        <v>0</v>
      </c>
      <c r="O184" s="195" t="n">
        <v>1491.627523532548</v>
      </c>
      <c r="P184" s="195" t="n">
        <v>0</v>
      </c>
      <c r="Q184" s="195" t="n">
        <v>0</v>
      </c>
      <c r="R184" s="195" t="n">
        <v>0</v>
      </c>
      <c r="S184" s="196" t="n"/>
      <c r="T184" s="179">
        <f>VLOOKUP(A184,'[6]Groupe de branches'!$Z$27:$AM$86,14,FALSE)</f>
        <v/>
      </c>
      <c r="U184" s="179">
        <f>VLOOKUP(D184,'[6]Groupe de branches'!$Z$27:$AM$86,14,FALSE)</f>
        <v/>
      </c>
      <c r="V184" s="179" t="n">
        <v>2016</v>
      </c>
      <c r="W184" s="179">
        <f>VLOOKUP(D184,'[6]Table corresp.'!$M$4:$S$63,7,FALSE)</f>
        <v/>
      </c>
      <c r="X184" s="197">
        <f>IFERROR(G184/SUMIFS('[6]Comp2016-2017 (3)'!$I$5:$I$289,'[6]Comp2016-2017 (3)'!$A$5:$A$289,A184,'[6]Comp2016-2017 (3)'!$R$5:$R$289,V184),0)</f>
        <v/>
      </c>
      <c r="Y184" s="182">
        <f>IFERROR(IF(RIGHT(F184,3)="Exp",VLOOKUP(F184,#REF!,2,FALSE),VLOOKUP(F184,#REF!,9,FALSE)),1)</f>
        <v/>
      </c>
      <c r="Z184" s="197">
        <f>Y184/SUMIFS($Y$4:$Y$1116,$V$4:$V$1116,V184,$A$4:$A$1116,A184)</f>
        <v/>
      </c>
      <c r="AA184" s="181">
        <f>X184*Z184</f>
        <v/>
      </c>
      <c r="AB184" s="183">
        <f>IFERROR(SUMIFS('[6]Comp2016-2017 (3)'!$G$5:$G$289,'[6]Comp2016-2017 (3)'!$A$5:$A$289,A184,'[6]Comp2016-2017 (3)'!$R$5:$R$289,V184)*AA184/SUMIFS($AA$4:$AA$1116,$A$4:$A$1116,A184,$V$4:$V$1116,V184),0)</f>
        <v/>
      </c>
      <c r="AC184" s="183">
        <f>IF($W184=AC$3,$AB184,IF(NOT($W184=0),"",SUMIFS('Source traité'!AC$4:AC$1116,'Source traité'!$A$4:$A$1116,$D184,'Source traité'!$V$4:$V$1116,$V184)/SUMIFS('[6]Comp2016-2017 (3)'!$G$5:$G$289,'[6]Comp2016-2017 (3)'!$A$5:$A$289,$D184,'[6]Comp2016-2017 (3)'!$R$5:$R$289,$V184)*$AB184))</f>
        <v/>
      </c>
      <c r="AD184" s="183">
        <f>IF($W184=AD$3,$AB184,IF(NOT($W184=0),"",SUMIFS('Source traité'!AD$4:AD$1116,'Source traité'!$A$4:$A$1116,$D184,'Source traité'!$V$4:$V$1116,$V184)/SUMIFS('[6]Comp2016-2017 (3)'!$G$5:$G$289,'[6]Comp2016-2017 (3)'!$A$5:$A$289,$D184,'[6]Comp2016-2017 (3)'!$R$5:$R$289,$V184)*$AB184))</f>
        <v/>
      </c>
      <c r="AE184" s="183">
        <f>IF($W184=AE$3,$AB184,IF(NOT($W184=0),"",SUMIFS('Source traité'!AE$4:AE$1116,'Source traité'!$A$4:$A$1116,$D184,'Source traité'!$V$4:$V$1116,$V184)/SUMIFS('[6]Comp2016-2017 (3)'!$G$5:$G$289,'[6]Comp2016-2017 (3)'!$A$5:$A$289,$D184,'[6]Comp2016-2017 (3)'!$R$5:$R$289,$V184)*$AB184))</f>
        <v/>
      </c>
      <c r="AF184" s="183">
        <f>IF($W184=AF$3,$AB184,IF(NOT($W184=0),"",SUMIFS('Source traité'!AF$4:AF$1116,'Source traité'!$A$4:$A$1116,$D184,'Source traité'!$V$4:$V$1116,$V184)/SUMIFS('[6]Comp2016-2017 (3)'!$G$5:$G$289,'[6]Comp2016-2017 (3)'!$A$5:$A$289,$D184,'[6]Comp2016-2017 (3)'!$R$5:$R$289,$V184)*$AB184))</f>
        <v/>
      </c>
      <c r="AG184" s="183">
        <f>IF($W184=AG$3,$AB184,IF(NOT($W184=0),"",SUMIFS('Source traité'!AG$4:AG$1116,'Source traité'!$A$4:$A$1116,$D184,'Source traité'!$V$4:$V$1116,$V184)/SUMIFS('[6]Comp2016-2017 (3)'!$G$5:$G$289,'[6]Comp2016-2017 (3)'!$A$5:$A$289,$D184,'[6]Comp2016-2017 (3)'!$R$5:$R$289,$V184)*$AB184))</f>
        <v/>
      </c>
      <c r="AH184" s="183">
        <f>IF($W184=AH$3,$AB184,IF(NOT($W184=0),"",SUMIFS('Source traité'!AH$4:AH$1116,'Source traité'!$A$4:$A$1116,$D184,'Source traité'!$V$4:$V$1116,$V184)/SUMIFS('[6]Comp2016-2017 (3)'!$G$5:$G$289,'[6]Comp2016-2017 (3)'!$A$5:$A$289,$D184,'[6]Comp2016-2017 (3)'!$R$5:$R$289,$V184)*$AB184))</f>
        <v/>
      </c>
      <c r="AI184" s="183">
        <f>IF($W184=AI$3,$AB184,IF(NOT($W184=0),"",SUMIFS('Source traité'!AI$4:AI$1116,'Source traité'!$A$4:$A$1116,$D184,'Source traité'!$V$4:$V$1116,$V184)/SUMIFS('[6]Comp2016-2017 (3)'!$G$5:$G$289,'[6]Comp2016-2017 (3)'!$A$5:$A$289,$D184,'[6]Comp2016-2017 (3)'!$R$5:$R$289,$V184)*$AB184))</f>
        <v/>
      </c>
      <c r="AJ184" s="183">
        <f>IF($W184=AJ$3,$AB184,IF(NOT($W184=0),"",SUMIFS('Source traité'!AJ$4:AJ$1116,'Source traité'!$A$4:$A$1116,$D184,'Source traité'!$V$4:$V$1116,$V184)/SUMIFS('[6]Comp2016-2017 (3)'!$G$5:$G$289,'[6]Comp2016-2017 (3)'!$A$5:$A$289,$D184,'[6]Comp2016-2017 (3)'!$R$5:$R$289,$V184)*$AB184))</f>
        <v/>
      </c>
      <c r="AK184" s="183">
        <f>SUM(AC184:AJ184)-AB184</f>
        <v/>
      </c>
      <c r="AL184" s="179">
        <f>IF(A184=D184,"remplir à la main","")</f>
        <v/>
      </c>
      <c r="AM184" s="179">
        <f>VLOOKUP(A184,'[6]Table corresp.'!$M$4:$U$63,8,FALSE)</f>
        <v/>
      </c>
      <c r="AN184" s="179">
        <f>VLOOKUP(D184,'[6]Table corresp.'!$M$4:$U$63,9,FALSE)</f>
        <v/>
      </c>
    </row>
    <row r="185">
      <c r="A185" s="179" t="inlineStr">
        <is>
          <t>18 - Produits connexes du sciage destinés à la trituration</t>
        </is>
      </c>
      <c r="B185" s="179">
        <f>VLOOKUP(LEFT(A185,3),'[6]Table corresp.'!$A$4:$D$63,3,FALSE)</f>
        <v/>
      </c>
      <c r="C185" s="179">
        <f>VLOOKUP(A185,'[6]Table corresp.'!$M$4:$P$63,4,FALSE)</f>
        <v/>
      </c>
      <c r="D185" s="179" t="inlineStr">
        <is>
          <t>46 - Produits de la chimie du bois</t>
        </is>
      </c>
      <c r="E185" s="179">
        <f>VLOOKUP(LEFT(D185,3),'[6]Table corresp.'!$A$4:$D$63,4,FALSE)</f>
        <v/>
      </c>
      <c r="F185" s="179">
        <f>LEFT(A185,3)&amp;" - "&amp;LEFT(D185,3)</f>
        <v/>
      </c>
      <c r="G185" s="195" t="n">
        <v>2226.643598615917</v>
      </c>
      <c r="H185" s="195" t="n">
        <v>0</v>
      </c>
      <c r="I185" s="195" t="n">
        <v>2226.643598615917</v>
      </c>
      <c r="J185" s="195" t="n">
        <v>0</v>
      </c>
      <c r="K185" s="195" t="n">
        <v>0</v>
      </c>
      <c r="L185" s="195" t="n">
        <v>0</v>
      </c>
      <c r="M185" s="195" t="n">
        <v>66.93271508616424</v>
      </c>
      <c r="N185" s="195" t="n">
        <v>0</v>
      </c>
      <c r="O185" s="195" t="n">
        <v>66.93271508616424</v>
      </c>
      <c r="P185" s="195" t="n">
        <v>0</v>
      </c>
      <c r="Q185" s="195" t="n">
        <v>0</v>
      </c>
      <c r="R185" s="195" t="n">
        <v>0</v>
      </c>
      <c r="S185" s="196" t="n"/>
      <c r="T185" s="179">
        <f>VLOOKUP(A185,'[6]Groupe de branches'!$Z$27:$AM$86,14,FALSE)</f>
        <v/>
      </c>
      <c r="U185" s="179">
        <f>VLOOKUP(D185,'[6]Groupe de branches'!$Z$27:$AM$86,14,FALSE)</f>
        <v/>
      </c>
      <c r="V185" s="179" t="n">
        <v>2016</v>
      </c>
      <c r="W185" s="179">
        <f>VLOOKUP(D185,'[6]Table corresp.'!$M$4:$S$63,7,FALSE)</f>
        <v/>
      </c>
      <c r="X185" s="197">
        <f>IFERROR(G185/SUMIFS('[6]Comp2016-2017 (3)'!$I$5:$I$289,'[6]Comp2016-2017 (3)'!$A$5:$A$289,A185,'[6]Comp2016-2017 (3)'!$R$5:$R$289,V185),0)</f>
        <v/>
      </c>
      <c r="Y185" s="182">
        <f>IFERROR(IF(RIGHT(F185,3)="Exp",VLOOKUP(F185,#REF!,2,FALSE),VLOOKUP(F185,#REF!,9,FALSE)),1)</f>
        <v/>
      </c>
      <c r="Z185" s="197">
        <f>Y185/SUMIFS($Y$4:$Y$1116,$V$4:$V$1116,V185,$A$4:$A$1116,A185)</f>
        <v/>
      </c>
      <c r="AA185" s="181">
        <f>X185*Z185</f>
        <v/>
      </c>
      <c r="AB185" s="183">
        <f>IFERROR(SUMIFS('[6]Comp2016-2017 (3)'!$G$5:$G$289,'[6]Comp2016-2017 (3)'!$A$5:$A$289,A185,'[6]Comp2016-2017 (3)'!$R$5:$R$289,V185)*AA185/SUMIFS($AA$4:$AA$1116,$A$4:$A$1116,A185,$V$4:$V$1116,V185),0)</f>
        <v/>
      </c>
      <c r="AC185" s="183">
        <f>IF($W185=AC$3,$AB185,IF(NOT($W185=0),"",SUMIFS('Source traité'!AC$4:AC$1116,'Source traité'!$A$4:$A$1116,$D185,'Source traité'!$V$4:$V$1116,$V185)/SUMIFS('[6]Comp2016-2017 (3)'!$G$5:$G$289,'[6]Comp2016-2017 (3)'!$A$5:$A$289,$D185,'[6]Comp2016-2017 (3)'!$R$5:$R$289,$V185)*$AB185))</f>
        <v/>
      </c>
      <c r="AD185" s="183">
        <f>IF($W185=AD$3,$AB185,IF(NOT($W185=0),"",SUMIFS('Source traité'!AD$4:AD$1116,'Source traité'!$A$4:$A$1116,$D185,'Source traité'!$V$4:$V$1116,$V185)/SUMIFS('[6]Comp2016-2017 (3)'!$G$5:$G$289,'[6]Comp2016-2017 (3)'!$A$5:$A$289,$D185,'[6]Comp2016-2017 (3)'!$R$5:$R$289,$V185)*$AB185))</f>
        <v/>
      </c>
      <c r="AE185" s="183">
        <f>IF($W185=AE$3,$AB185,IF(NOT($W185=0),"",SUMIFS('Source traité'!AE$4:AE$1116,'Source traité'!$A$4:$A$1116,$D185,'Source traité'!$V$4:$V$1116,$V185)/SUMIFS('[6]Comp2016-2017 (3)'!$G$5:$G$289,'[6]Comp2016-2017 (3)'!$A$5:$A$289,$D185,'[6]Comp2016-2017 (3)'!$R$5:$R$289,$V185)*$AB185))</f>
        <v/>
      </c>
      <c r="AF185" s="183">
        <f>IF($W185=AF$3,$AB185,IF(NOT($W185=0),"",SUMIFS('Source traité'!AF$4:AF$1116,'Source traité'!$A$4:$A$1116,$D185,'Source traité'!$V$4:$V$1116,$V185)/SUMIFS('[6]Comp2016-2017 (3)'!$G$5:$G$289,'[6]Comp2016-2017 (3)'!$A$5:$A$289,$D185,'[6]Comp2016-2017 (3)'!$R$5:$R$289,$V185)*$AB185))</f>
        <v/>
      </c>
      <c r="AG185" s="183">
        <f>IF($W185=AG$3,$AB185,IF(NOT($W185=0),"",SUMIFS('Source traité'!AG$4:AG$1116,'Source traité'!$A$4:$A$1116,$D185,'Source traité'!$V$4:$V$1116,$V185)/SUMIFS('[6]Comp2016-2017 (3)'!$G$5:$G$289,'[6]Comp2016-2017 (3)'!$A$5:$A$289,$D185,'[6]Comp2016-2017 (3)'!$R$5:$R$289,$V185)*$AB185))</f>
        <v/>
      </c>
      <c r="AH185" s="183">
        <f>IF($W185=AH$3,$AB185,IF(NOT($W185=0),"",SUMIFS('Source traité'!AH$4:AH$1116,'Source traité'!$A$4:$A$1116,$D185,'Source traité'!$V$4:$V$1116,$V185)/SUMIFS('[6]Comp2016-2017 (3)'!$G$5:$G$289,'[6]Comp2016-2017 (3)'!$A$5:$A$289,$D185,'[6]Comp2016-2017 (3)'!$R$5:$R$289,$V185)*$AB185))</f>
        <v/>
      </c>
      <c r="AI185" s="183">
        <f>IF($W185=AI$3,$AB185,IF(NOT($W185=0),"",SUMIFS('Source traité'!AI$4:AI$1116,'Source traité'!$A$4:$A$1116,$D185,'Source traité'!$V$4:$V$1116,$V185)/SUMIFS('[6]Comp2016-2017 (3)'!$G$5:$G$289,'[6]Comp2016-2017 (3)'!$A$5:$A$289,$D185,'[6]Comp2016-2017 (3)'!$R$5:$R$289,$V185)*$AB185))</f>
        <v/>
      </c>
      <c r="AJ185" s="183">
        <f>IF($W185=AJ$3,$AB185,IF(NOT($W185=0),"",SUMIFS('Source traité'!AJ$4:AJ$1116,'Source traité'!$A$4:$A$1116,$D185,'Source traité'!$V$4:$V$1116,$V185)/SUMIFS('[6]Comp2016-2017 (3)'!$G$5:$G$289,'[6]Comp2016-2017 (3)'!$A$5:$A$289,$D185,'[6]Comp2016-2017 (3)'!$R$5:$R$289,$V185)*$AB185))</f>
        <v/>
      </c>
      <c r="AK185" s="183">
        <f>SUM(AC185:AJ185)-AB185</f>
        <v/>
      </c>
      <c r="AL185" s="179">
        <f>IF(A185=D185,"remplir à la main","")</f>
        <v/>
      </c>
      <c r="AM185" s="179">
        <f>VLOOKUP(A185,'[6]Table corresp.'!$M$4:$U$63,8,FALSE)</f>
        <v/>
      </c>
      <c r="AN185" s="179">
        <f>VLOOKUP(D185,'[6]Table corresp.'!$M$4:$U$63,9,FALSE)</f>
        <v/>
      </c>
    </row>
    <row r="186">
      <c r="A186" s="179" t="inlineStr">
        <is>
          <t>18 - Produits connexes du sciage destinés à la trituration</t>
        </is>
      </c>
      <c r="B186" s="179">
        <f>VLOOKUP(LEFT(A186,3),'[6]Table corresp.'!$A$4:$D$63,3,FALSE)</f>
        <v/>
      </c>
      <c r="C186" s="179">
        <f>VLOOKUP(A186,'[6]Table corresp.'!$M$4:$P$63,4,FALSE)</f>
        <v/>
      </c>
      <c r="D186" s="179" t="inlineStr">
        <is>
          <t>Exportation</t>
        </is>
      </c>
      <c r="E186" s="179">
        <f>VLOOKUP(LEFT(D186,3),'[6]Table corresp.'!$A$4:$D$63,4,FALSE)</f>
        <v/>
      </c>
      <c r="F186" s="179">
        <f>LEFT(A186,3)&amp;" - "&amp;LEFT(D186,3)</f>
        <v/>
      </c>
      <c r="G186" s="195" t="n">
        <v>8689.168</v>
      </c>
      <c r="H186" s="195" t="n">
        <v>0</v>
      </c>
      <c r="I186" s="195" t="n">
        <v>8689.168</v>
      </c>
      <c r="J186" s="195" t="n">
        <v>0</v>
      </c>
      <c r="K186" s="195" t="n">
        <v>0</v>
      </c>
      <c r="L186" s="195" t="n">
        <v>0</v>
      </c>
      <c r="M186" s="195" t="n">
        <v>272.5604090764966</v>
      </c>
      <c r="N186" s="195" t="n">
        <v>0</v>
      </c>
      <c r="O186" s="195" t="n">
        <v>272.5604090764966</v>
      </c>
      <c r="P186" s="195" t="n">
        <v>0</v>
      </c>
      <c r="Q186" s="195" t="n">
        <v>0</v>
      </c>
      <c r="R186" s="195" t="n">
        <v>0</v>
      </c>
      <c r="S186" s="196" t="n"/>
      <c r="T186" s="179">
        <f>VLOOKUP(A186,'[6]Groupe de branches'!$Z$27:$AM$86,14,FALSE)</f>
        <v/>
      </c>
      <c r="U186" s="179">
        <f>VLOOKUP(D186,'[6]Groupe de branches'!$Z$27:$AM$86,14,FALSE)</f>
        <v/>
      </c>
      <c r="V186" s="179" t="n">
        <v>2016</v>
      </c>
      <c r="W186" s="179">
        <f>VLOOKUP(D186,'[6]Table corresp.'!$M$4:$S$63,7,FALSE)</f>
        <v/>
      </c>
      <c r="X186" s="197">
        <f>IFERROR(G186/SUMIFS('[6]Comp2016-2017 (3)'!$I$5:$I$289,'[6]Comp2016-2017 (3)'!$A$5:$A$289,A186,'[6]Comp2016-2017 (3)'!$R$5:$R$289,V186),0)</f>
        <v/>
      </c>
      <c r="Y186" s="182">
        <f>IFERROR(IF(RIGHT(F186,3)="Exp",VLOOKUP(F186,#REF!,2,FALSE),VLOOKUP(F186,#REF!,9,FALSE)),1)</f>
        <v/>
      </c>
      <c r="Z186" s="197">
        <f>Y186/SUMIFS($Y$4:$Y$1116,$V$4:$V$1116,V186,$A$4:$A$1116,A186)</f>
        <v/>
      </c>
      <c r="AA186" s="181">
        <f>X186*Z186</f>
        <v/>
      </c>
      <c r="AB186" s="183">
        <f>IFERROR(SUMIFS('[6]Comp2016-2017 (3)'!$G$5:$G$289,'[6]Comp2016-2017 (3)'!$A$5:$A$289,A186,'[6]Comp2016-2017 (3)'!$R$5:$R$289,V186)*AA186/SUMIFS($AA$4:$AA$1116,$A$4:$A$1116,A186,$V$4:$V$1116,V186),0)</f>
        <v/>
      </c>
      <c r="AC186" s="183">
        <f>IF($W186=AC$3,$AB186,IF(NOT($W186=0),"",SUMIFS('Source traité'!AC$4:AC$1116,'Source traité'!$A$4:$A$1116,$D186,'Source traité'!$V$4:$V$1116,$V186)/SUMIFS('[6]Comp2016-2017 (3)'!$G$5:$G$289,'[6]Comp2016-2017 (3)'!$A$5:$A$289,$D186,'[6]Comp2016-2017 (3)'!$R$5:$R$289,$V186)*$AB186))</f>
        <v/>
      </c>
      <c r="AD186" s="183">
        <f>IF($W186=AD$3,$AB186,IF(NOT($W186=0),"",SUMIFS('Source traité'!AD$4:AD$1116,'Source traité'!$A$4:$A$1116,$D186,'Source traité'!$V$4:$V$1116,$V186)/SUMIFS('[6]Comp2016-2017 (3)'!$G$5:$G$289,'[6]Comp2016-2017 (3)'!$A$5:$A$289,$D186,'[6]Comp2016-2017 (3)'!$R$5:$R$289,$V186)*$AB186))</f>
        <v/>
      </c>
      <c r="AE186" s="183">
        <f>IF($W186=AE$3,$AB186,IF(NOT($W186=0),"",SUMIFS('Source traité'!AE$4:AE$1116,'Source traité'!$A$4:$A$1116,$D186,'Source traité'!$V$4:$V$1116,$V186)/SUMIFS('[6]Comp2016-2017 (3)'!$G$5:$G$289,'[6]Comp2016-2017 (3)'!$A$5:$A$289,$D186,'[6]Comp2016-2017 (3)'!$R$5:$R$289,$V186)*$AB186))</f>
        <v/>
      </c>
      <c r="AF186" s="183">
        <f>IF($W186=AF$3,$AB186,IF(NOT($W186=0),"",SUMIFS('Source traité'!AF$4:AF$1116,'Source traité'!$A$4:$A$1116,$D186,'Source traité'!$V$4:$V$1116,$V186)/SUMIFS('[6]Comp2016-2017 (3)'!$G$5:$G$289,'[6]Comp2016-2017 (3)'!$A$5:$A$289,$D186,'[6]Comp2016-2017 (3)'!$R$5:$R$289,$V186)*$AB186))</f>
        <v/>
      </c>
      <c r="AG186" s="183">
        <f>IF($W186=AG$3,$AB186,IF(NOT($W186=0),"",SUMIFS('Source traité'!AG$4:AG$1116,'Source traité'!$A$4:$A$1116,$D186,'Source traité'!$V$4:$V$1116,$V186)/SUMIFS('[6]Comp2016-2017 (3)'!$G$5:$G$289,'[6]Comp2016-2017 (3)'!$A$5:$A$289,$D186,'[6]Comp2016-2017 (3)'!$R$5:$R$289,$V186)*$AB186))</f>
        <v/>
      </c>
      <c r="AH186" s="183">
        <f>IF($W186=AH$3,$AB186,IF(NOT($W186=0),"",SUMIFS('Source traité'!AH$4:AH$1116,'Source traité'!$A$4:$A$1116,$D186,'Source traité'!$V$4:$V$1116,$V186)/SUMIFS('[6]Comp2016-2017 (3)'!$G$5:$G$289,'[6]Comp2016-2017 (3)'!$A$5:$A$289,$D186,'[6]Comp2016-2017 (3)'!$R$5:$R$289,$V186)*$AB186))</f>
        <v/>
      </c>
      <c r="AI186" s="183">
        <f>IF($W186=AI$3,$AB186,IF(NOT($W186=0),"",SUMIFS('Source traité'!AI$4:AI$1116,'Source traité'!$A$4:$A$1116,$D186,'Source traité'!$V$4:$V$1116,$V186)/SUMIFS('[6]Comp2016-2017 (3)'!$G$5:$G$289,'[6]Comp2016-2017 (3)'!$A$5:$A$289,$D186,'[6]Comp2016-2017 (3)'!$R$5:$R$289,$V186)*$AB186))</f>
        <v/>
      </c>
      <c r="AJ186" s="183">
        <f>IF($W186=AJ$3,$AB186,IF(NOT($W186=0),"",SUMIFS('Source traité'!AJ$4:AJ$1116,'Source traité'!$A$4:$A$1116,$D186,'Source traité'!$V$4:$V$1116,$V186)/SUMIFS('[6]Comp2016-2017 (3)'!$G$5:$G$289,'[6]Comp2016-2017 (3)'!$A$5:$A$289,$D186,'[6]Comp2016-2017 (3)'!$R$5:$R$289,$V186)*$AB186))</f>
        <v/>
      </c>
      <c r="AK186" s="183">
        <f>SUM(AC186:AJ186)-AB186</f>
        <v/>
      </c>
      <c r="AL186" s="179">
        <f>IF(A186=D186,"remplir à la main","")</f>
        <v/>
      </c>
      <c r="AM186" s="179">
        <f>VLOOKUP(A186,'[6]Table corresp.'!$M$4:$U$63,8,FALSE)</f>
        <v/>
      </c>
      <c r="AN186" s="179">
        <f>VLOOKUP(D186,'[6]Table corresp.'!$M$4:$U$63,9,FALSE)</f>
        <v/>
      </c>
    </row>
    <row r="187">
      <c r="A187" s="179" t="inlineStr">
        <is>
          <t>19 - Produits connexes du sciage non destinés à la trituration</t>
        </is>
      </c>
      <c r="B187" s="179">
        <f>VLOOKUP(LEFT(A187,3),'[6]Table corresp.'!$A$4:$D$63,3,FALSE)</f>
        <v/>
      </c>
      <c r="C187" s="179">
        <f>VLOOKUP(A187,'[6]Table corresp.'!$M$4:$P$63,4,FALSE)</f>
        <v/>
      </c>
      <c r="D187" s="179" t="inlineStr">
        <is>
          <t>30 - Combustibles industriels à base de bois</t>
        </is>
      </c>
      <c r="E187" s="179">
        <f>VLOOKUP(LEFT(D187,3),'[6]Table corresp.'!$A$4:$D$63,4,FALSE)</f>
        <v/>
      </c>
      <c r="F187" s="179">
        <f>LEFT(A187,3)&amp;" - "&amp;LEFT(D187,3)</f>
        <v/>
      </c>
      <c r="G187" s="195" t="n">
        <v>68293.89727935556</v>
      </c>
      <c r="H187" s="195" t="n">
        <v>5702.692</v>
      </c>
      <c r="I187" s="195" t="n">
        <v>73996.58927935555</v>
      </c>
      <c r="J187" s="195" t="n">
        <v>0</v>
      </c>
      <c r="K187" s="195" t="n">
        <v>0</v>
      </c>
      <c r="L187" s="195" t="n">
        <v>0</v>
      </c>
      <c r="M187" s="195" t="n">
        <v>0</v>
      </c>
      <c r="N187" s="195" t="n">
        <v>0</v>
      </c>
      <c r="O187" s="195" t="n">
        <v>0</v>
      </c>
      <c r="P187" s="195" t="n">
        <v>2618.188368730403</v>
      </c>
      <c r="Q187" s="195" t="n">
        <v>76.53526026072237</v>
      </c>
      <c r="R187" s="195" t="n">
        <v>2694.723628991125</v>
      </c>
      <c r="S187" s="196" t="inlineStr">
        <is>
          <t>BE</t>
        </is>
      </c>
      <c r="T187" s="179">
        <f>VLOOKUP(A187,'[6]Groupe de branches'!$Z$27:$AM$86,14,FALSE)</f>
        <v/>
      </c>
      <c r="U187" s="179">
        <f>VLOOKUP(D187,'[6]Groupe de branches'!$Z$27:$AM$86,14,FALSE)</f>
        <v/>
      </c>
      <c r="V187" s="179" t="n">
        <v>2016</v>
      </c>
      <c r="W187" s="179">
        <f>VLOOKUP(D187,'[6]Table corresp.'!$M$4:$S$63,7,FALSE)</f>
        <v/>
      </c>
      <c r="X187" s="197">
        <f>IFERROR(G187/SUMIFS('[6]Comp2016-2017 (3)'!$I$5:$I$289,'[6]Comp2016-2017 (3)'!$A$5:$A$289,A187,'[6]Comp2016-2017 (3)'!$R$5:$R$289,V187),0)</f>
        <v/>
      </c>
      <c r="Y187" s="182">
        <f>IFERROR(IF(RIGHT(F187,3)="Exp",VLOOKUP(F187,#REF!,2,FALSE),VLOOKUP(F187,#REF!,9,FALSE)),1)</f>
        <v/>
      </c>
      <c r="Z187" s="197">
        <f>Y187/SUMIFS($Y$4:$Y$1116,$V$4:$V$1116,V187,$A$4:$A$1116,A187)</f>
        <v/>
      </c>
      <c r="AA187" s="181">
        <f>X187*Z187</f>
        <v/>
      </c>
      <c r="AB187" s="183">
        <f>IFERROR(SUMIFS('[6]Comp2016-2017 (3)'!$G$5:$G$289,'[6]Comp2016-2017 (3)'!$A$5:$A$289,A187,'[6]Comp2016-2017 (3)'!$R$5:$R$289,V187)*AA187/SUMIFS($AA$4:$AA$1116,$A$4:$A$1116,A187,$V$4:$V$1116,V187),0)</f>
        <v/>
      </c>
      <c r="AC187" s="183">
        <f>IF($W187=AC$3,$AB187,IF(NOT($W187=0),"",SUMIFS('Source traité'!AC$4:AC$1116,'Source traité'!$A$4:$A$1116,$D187,'Source traité'!$V$4:$V$1116,$V187)/SUMIFS('[6]Comp2016-2017 (3)'!$G$5:$G$289,'[6]Comp2016-2017 (3)'!$A$5:$A$289,$D187,'[6]Comp2016-2017 (3)'!$R$5:$R$289,$V187)*$AB187))</f>
        <v/>
      </c>
      <c r="AD187" s="183">
        <f>IF($W187=AD$3,$AB187,IF(NOT($W187=0),"",SUMIFS('Source traité'!AD$4:AD$1116,'Source traité'!$A$4:$A$1116,$D187,'Source traité'!$V$4:$V$1116,$V187)/SUMIFS('[6]Comp2016-2017 (3)'!$G$5:$G$289,'[6]Comp2016-2017 (3)'!$A$5:$A$289,$D187,'[6]Comp2016-2017 (3)'!$R$5:$R$289,$V187)*$AB187))</f>
        <v/>
      </c>
      <c r="AE187" s="183">
        <f>IF($W187=AE$3,$AB187,IF(NOT($W187=0),"",SUMIFS('Source traité'!AE$4:AE$1116,'Source traité'!$A$4:$A$1116,$D187,'Source traité'!$V$4:$V$1116,$V187)/SUMIFS('[6]Comp2016-2017 (3)'!$G$5:$G$289,'[6]Comp2016-2017 (3)'!$A$5:$A$289,$D187,'[6]Comp2016-2017 (3)'!$R$5:$R$289,$V187)*$AB187))</f>
        <v/>
      </c>
      <c r="AF187" s="183">
        <f>IF($W187=AF$3,$AB187,IF(NOT($W187=0),"",SUMIFS('Source traité'!AF$4:AF$1116,'Source traité'!$A$4:$A$1116,$D187,'Source traité'!$V$4:$V$1116,$V187)/SUMIFS('[6]Comp2016-2017 (3)'!$G$5:$G$289,'[6]Comp2016-2017 (3)'!$A$5:$A$289,$D187,'[6]Comp2016-2017 (3)'!$R$5:$R$289,$V187)*$AB187))</f>
        <v/>
      </c>
      <c r="AG187" s="183">
        <f>IF($W187=AG$3,$AB187,IF(NOT($W187=0),"",SUMIFS('Source traité'!AG$4:AG$1116,'Source traité'!$A$4:$A$1116,$D187,'Source traité'!$V$4:$V$1116,$V187)/SUMIFS('[6]Comp2016-2017 (3)'!$G$5:$G$289,'[6]Comp2016-2017 (3)'!$A$5:$A$289,$D187,'[6]Comp2016-2017 (3)'!$R$5:$R$289,$V187)*$AB187))</f>
        <v/>
      </c>
      <c r="AH187" s="183">
        <f>IF($W187=AH$3,$AB187,IF(NOT($W187=0),"",SUMIFS('Source traité'!AH$4:AH$1116,'Source traité'!$A$4:$A$1116,$D187,'Source traité'!$V$4:$V$1116,$V187)/SUMIFS('[6]Comp2016-2017 (3)'!$G$5:$G$289,'[6]Comp2016-2017 (3)'!$A$5:$A$289,$D187,'[6]Comp2016-2017 (3)'!$R$5:$R$289,$V187)*$AB187))</f>
        <v/>
      </c>
      <c r="AI187" s="183">
        <f>IF($W187=AI$3,$AB187,IF(NOT($W187=0),"",SUMIFS('Source traité'!AI$4:AI$1116,'Source traité'!$A$4:$A$1116,$D187,'Source traité'!$V$4:$V$1116,$V187)/SUMIFS('[6]Comp2016-2017 (3)'!$G$5:$G$289,'[6]Comp2016-2017 (3)'!$A$5:$A$289,$D187,'[6]Comp2016-2017 (3)'!$R$5:$R$289,$V187)*$AB187))</f>
        <v/>
      </c>
      <c r="AJ187" s="183">
        <f>IF($W187=AJ$3,$AB187,IF(NOT($W187=0),"",SUMIFS('Source traité'!AJ$4:AJ$1116,'Source traité'!$A$4:$A$1116,$D187,'Source traité'!$V$4:$V$1116,$V187)/SUMIFS('[6]Comp2016-2017 (3)'!$G$5:$G$289,'[6]Comp2016-2017 (3)'!$A$5:$A$289,$D187,'[6]Comp2016-2017 (3)'!$R$5:$R$289,$V187)*$AB187))</f>
        <v/>
      </c>
      <c r="AK187" s="183">
        <f>SUM(AC187:AJ187)-AB187</f>
        <v/>
      </c>
      <c r="AL187" s="179">
        <f>IF(A187=D187,"remplir à la main","")</f>
        <v/>
      </c>
      <c r="AM187" s="179">
        <f>VLOOKUP(A187,'[6]Table corresp.'!$M$4:$U$63,8,FALSE)</f>
        <v/>
      </c>
      <c r="AN187" s="179">
        <f>VLOOKUP(D187,'[6]Table corresp.'!$M$4:$U$63,9,FALSE)</f>
        <v/>
      </c>
    </row>
    <row r="188">
      <c r="A188" s="179" t="inlineStr">
        <is>
          <t>19 - Produits connexes du sciage non destinés à la trituration</t>
        </is>
      </c>
      <c r="B188" s="179">
        <f>VLOOKUP(LEFT(A188,3),'[6]Table corresp.'!$A$4:$D$63,3,FALSE)</f>
        <v/>
      </c>
      <c r="C188" s="179">
        <f>VLOOKUP(A188,'[6]Table corresp.'!$M$4:$P$63,4,FALSE)</f>
        <v/>
      </c>
      <c r="D188" s="179" t="inlineStr">
        <is>
          <t>49 - Electricité et chaleur issues de la combustion de bois</t>
        </is>
      </c>
      <c r="E188" s="179">
        <f>VLOOKUP(LEFT(D188,3),'[6]Table corresp.'!$A$4:$D$63,4,FALSE)</f>
        <v/>
      </c>
      <c r="F188" s="179">
        <f>LEFT(A188,3)&amp;" - "&amp;LEFT(D188,3)</f>
        <v/>
      </c>
      <c r="G188" s="195" t="n">
        <v>18975.24544988436</v>
      </c>
      <c r="H188" s="195" t="n">
        <v>34451.408</v>
      </c>
      <c r="I188" s="195" t="n">
        <v>53426.65344988436</v>
      </c>
      <c r="J188" s="195" t="n">
        <v>0</v>
      </c>
      <c r="K188" s="195" t="n">
        <v>0</v>
      </c>
      <c r="L188" s="195" t="n">
        <v>0</v>
      </c>
      <c r="M188" s="195" t="n">
        <v>0</v>
      </c>
      <c r="N188" s="195" t="n">
        <v>0</v>
      </c>
      <c r="O188" s="195" t="n">
        <v>0</v>
      </c>
      <c r="P188" s="195" t="n">
        <v>846.2731590734517</v>
      </c>
      <c r="Q188" s="195" t="n">
        <v>462.3689088641528</v>
      </c>
      <c r="R188" s="195" t="n">
        <v>1308.642067937604</v>
      </c>
      <c r="S188" s="196" t="inlineStr">
        <is>
          <t>BE</t>
        </is>
      </c>
      <c r="T188" s="179">
        <f>VLOOKUP(A188,'[6]Groupe de branches'!$Z$27:$AM$86,14,FALSE)</f>
        <v/>
      </c>
      <c r="U188" s="179">
        <f>VLOOKUP(D188,'[6]Groupe de branches'!$Z$27:$AM$86,14,FALSE)</f>
        <v/>
      </c>
      <c r="V188" s="179" t="n">
        <v>2016</v>
      </c>
      <c r="W188" s="179">
        <f>VLOOKUP(D188,'[6]Table corresp.'!$M$4:$S$63,7,FALSE)</f>
        <v/>
      </c>
      <c r="X188" s="197">
        <f>IFERROR(G188/SUMIFS('[6]Comp2016-2017 (3)'!$I$5:$I$289,'[6]Comp2016-2017 (3)'!$A$5:$A$289,A188,'[6]Comp2016-2017 (3)'!$R$5:$R$289,V188),0)</f>
        <v/>
      </c>
      <c r="Y188" s="182">
        <f>IFERROR(IF(RIGHT(F188,3)="Exp",VLOOKUP(F188,#REF!,2,FALSE),VLOOKUP(F188,#REF!,9,FALSE)),1)</f>
        <v/>
      </c>
      <c r="Z188" s="197">
        <f>Y188/SUMIFS($Y$4:$Y$1116,$V$4:$V$1116,V188,$A$4:$A$1116,A188)</f>
        <v/>
      </c>
      <c r="AA188" s="181">
        <f>X188*Z188</f>
        <v/>
      </c>
      <c r="AB188" s="183">
        <f>IFERROR(SUMIFS('[6]Comp2016-2017 (3)'!$G$5:$G$289,'[6]Comp2016-2017 (3)'!$A$5:$A$289,A188,'[6]Comp2016-2017 (3)'!$R$5:$R$289,V188)*AA188/SUMIFS($AA$4:$AA$1116,$A$4:$A$1116,A188,$V$4:$V$1116,V188),0)</f>
        <v/>
      </c>
      <c r="AC188" s="183">
        <f>IF($W188=AC$3,$AB188,IF(NOT($W188=0),"",SUMIFS('Source traité'!AC$4:AC$1116,'Source traité'!$A$4:$A$1116,$D188,'Source traité'!$V$4:$V$1116,$V188)/SUMIFS('[6]Comp2016-2017 (3)'!$G$5:$G$289,'[6]Comp2016-2017 (3)'!$A$5:$A$289,$D188,'[6]Comp2016-2017 (3)'!$R$5:$R$289,$V188)*$AB188))</f>
        <v/>
      </c>
      <c r="AD188" s="183">
        <f>IF($W188=AD$3,$AB188,IF(NOT($W188=0),"",SUMIFS('Source traité'!AD$4:AD$1116,'Source traité'!$A$4:$A$1116,$D188,'Source traité'!$V$4:$V$1116,$V188)/SUMIFS('[6]Comp2016-2017 (3)'!$G$5:$G$289,'[6]Comp2016-2017 (3)'!$A$5:$A$289,$D188,'[6]Comp2016-2017 (3)'!$R$5:$R$289,$V188)*$AB188))</f>
        <v/>
      </c>
      <c r="AE188" s="183">
        <f>IF($W188=AE$3,$AB188,IF(NOT($W188=0),"",SUMIFS('Source traité'!AE$4:AE$1116,'Source traité'!$A$4:$A$1116,$D188,'Source traité'!$V$4:$V$1116,$V188)/SUMIFS('[6]Comp2016-2017 (3)'!$G$5:$G$289,'[6]Comp2016-2017 (3)'!$A$5:$A$289,$D188,'[6]Comp2016-2017 (3)'!$R$5:$R$289,$V188)*$AB188))</f>
        <v/>
      </c>
      <c r="AF188" s="183">
        <f>IF($W188=AF$3,$AB188,IF(NOT($W188=0),"",SUMIFS('Source traité'!AF$4:AF$1116,'Source traité'!$A$4:$A$1116,$D188,'Source traité'!$V$4:$V$1116,$V188)/SUMIFS('[6]Comp2016-2017 (3)'!$G$5:$G$289,'[6]Comp2016-2017 (3)'!$A$5:$A$289,$D188,'[6]Comp2016-2017 (3)'!$R$5:$R$289,$V188)*$AB188))</f>
        <v/>
      </c>
      <c r="AG188" s="183">
        <f>IF($W188=AG$3,$AB188,IF(NOT($W188=0),"",SUMIFS('Source traité'!AG$4:AG$1116,'Source traité'!$A$4:$A$1116,$D188,'Source traité'!$V$4:$V$1116,$V188)/SUMIFS('[6]Comp2016-2017 (3)'!$G$5:$G$289,'[6]Comp2016-2017 (3)'!$A$5:$A$289,$D188,'[6]Comp2016-2017 (3)'!$R$5:$R$289,$V188)*$AB188))</f>
        <v/>
      </c>
      <c r="AH188" s="183">
        <f>IF($W188=AH$3,$AB188,IF(NOT($W188=0),"",SUMIFS('Source traité'!AH$4:AH$1116,'Source traité'!$A$4:$A$1116,$D188,'Source traité'!$V$4:$V$1116,$V188)/SUMIFS('[6]Comp2016-2017 (3)'!$G$5:$G$289,'[6]Comp2016-2017 (3)'!$A$5:$A$289,$D188,'[6]Comp2016-2017 (3)'!$R$5:$R$289,$V188)*$AB188))</f>
        <v/>
      </c>
      <c r="AI188" s="183">
        <f>IF($W188=AI$3,$AB188,IF(NOT($W188=0),"",SUMIFS('Source traité'!AI$4:AI$1116,'Source traité'!$A$4:$A$1116,$D188,'Source traité'!$V$4:$V$1116,$V188)/SUMIFS('[6]Comp2016-2017 (3)'!$G$5:$G$289,'[6]Comp2016-2017 (3)'!$A$5:$A$289,$D188,'[6]Comp2016-2017 (3)'!$R$5:$R$289,$V188)*$AB188))</f>
        <v/>
      </c>
      <c r="AJ188" s="183">
        <f>IF($W188=AJ$3,$AB188,IF(NOT($W188=0),"",SUMIFS('Source traité'!AJ$4:AJ$1116,'Source traité'!$A$4:$A$1116,$D188,'Source traité'!$V$4:$V$1116,$V188)/SUMIFS('[6]Comp2016-2017 (3)'!$G$5:$G$289,'[6]Comp2016-2017 (3)'!$A$5:$A$289,$D188,'[6]Comp2016-2017 (3)'!$R$5:$R$289,$V188)*$AB188))</f>
        <v/>
      </c>
      <c r="AK188" s="183">
        <f>SUM(AC188:AJ188)-AB188</f>
        <v/>
      </c>
      <c r="AL188" s="179">
        <f>IF(A188=D188,"remplir à la main","")</f>
        <v/>
      </c>
      <c r="AM188" s="179">
        <f>VLOOKUP(A188,'[6]Table corresp.'!$M$4:$U$63,8,FALSE)</f>
        <v/>
      </c>
      <c r="AN188" s="179">
        <f>VLOOKUP(D188,'[6]Table corresp.'!$M$4:$U$63,9,FALSE)</f>
        <v/>
      </c>
    </row>
    <row r="189">
      <c r="A189" s="179" t="inlineStr">
        <is>
          <t>19 - Produits connexes du sciage non destinés à la trituration</t>
        </is>
      </c>
      <c r="B189" s="179">
        <f>VLOOKUP(LEFT(A189,3),'[6]Table corresp.'!$A$4:$D$63,3,FALSE)</f>
        <v/>
      </c>
      <c r="C189" s="179">
        <f>VLOOKUP(A189,'[6]Table corresp.'!$M$4:$P$63,4,FALSE)</f>
        <v/>
      </c>
      <c r="D189" s="179" t="inlineStr">
        <is>
          <t>Consommation finale</t>
        </is>
      </c>
      <c r="E189" s="179">
        <f>VLOOKUP(LEFT(D189,3),'[6]Table corresp.'!$A$4:$D$63,4,FALSE)</f>
        <v/>
      </c>
      <c r="F189" s="179">
        <f>LEFT(A189,3)&amp;" - "&amp;LEFT(D189,3)</f>
        <v/>
      </c>
      <c r="G189" s="195" t="n">
        <v>15322.40065184979</v>
      </c>
      <c r="H189" s="195" t="n">
        <v>8879.154</v>
      </c>
      <c r="I189" s="195" t="n">
        <v>24201.55465184979</v>
      </c>
      <c r="J189" s="195" t="n">
        <v>0</v>
      </c>
      <c r="K189" s="195" t="n">
        <v>0</v>
      </c>
      <c r="L189" s="195" t="n">
        <v>0</v>
      </c>
      <c r="M189" s="195" t="n">
        <v>0</v>
      </c>
      <c r="N189" s="195" t="n">
        <v>0</v>
      </c>
      <c r="O189" s="195" t="n">
        <v>0</v>
      </c>
      <c r="P189" s="195" t="n">
        <v>683.360667901614</v>
      </c>
      <c r="Q189" s="195" t="n">
        <v>119.1662397837783</v>
      </c>
      <c r="R189" s="195" t="n">
        <v>802.5269076853922</v>
      </c>
      <c r="S189" s="196" t="inlineStr">
        <is>
          <t>BE</t>
        </is>
      </c>
      <c r="T189" s="179">
        <f>VLOOKUP(A189,'[6]Groupe de branches'!$Z$27:$AM$86,14,FALSE)</f>
        <v/>
      </c>
      <c r="U189" s="179">
        <f>VLOOKUP(D189,'[6]Groupe de branches'!$Z$27:$AM$86,14,FALSE)</f>
        <v/>
      </c>
      <c r="V189" s="179" t="n">
        <v>2016</v>
      </c>
      <c r="W189" s="179">
        <f>VLOOKUP(D189,'[6]Table corresp.'!$M$4:$S$63,7,FALSE)</f>
        <v/>
      </c>
      <c r="X189" s="197">
        <f>IFERROR(G189/SUMIFS('[6]Comp2016-2017 (3)'!$I$5:$I$289,'[6]Comp2016-2017 (3)'!$A$5:$A$289,A189,'[6]Comp2016-2017 (3)'!$R$5:$R$289,V189),0)</f>
        <v/>
      </c>
      <c r="Y189" s="182">
        <f>IFERROR(IF(RIGHT(F189,3)="Exp",VLOOKUP(F189,#REF!,2,FALSE),VLOOKUP(F189,#REF!,9,FALSE)),1)</f>
        <v/>
      </c>
      <c r="Z189" s="197">
        <f>Y189/SUMIFS($Y$4:$Y$1116,$V$4:$V$1116,V189,$A$4:$A$1116,A189)</f>
        <v/>
      </c>
      <c r="AA189" s="181">
        <f>X189*Z189</f>
        <v/>
      </c>
      <c r="AB189" s="183">
        <f>IFERROR(SUMIFS('[6]Comp2016-2017 (3)'!$G$5:$G$289,'[6]Comp2016-2017 (3)'!$A$5:$A$289,A189,'[6]Comp2016-2017 (3)'!$R$5:$R$289,V189)*AA189/SUMIFS($AA$4:$AA$1116,$A$4:$A$1116,A189,$V$4:$V$1116,V189),0)</f>
        <v/>
      </c>
      <c r="AC189" s="183">
        <f>IF($W189=AC$3,$AB189,IF(NOT($W189=0),"",SUMIFS('Source traité'!AC$4:AC$1116,'Source traité'!$A$4:$A$1116,$D189,'Source traité'!$V$4:$V$1116,$V189)/SUMIFS('[6]Comp2016-2017 (3)'!$G$5:$G$289,'[6]Comp2016-2017 (3)'!$A$5:$A$289,$D189,'[6]Comp2016-2017 (3)'!$R$5:$R$289,$V189)*$AB189))</f>
        <v/>
      </c>
      <c r="AD189" s="183">
        <f>IF($W189=AD$3,$AB189,IF(NOT($W189=0),"",SUMIFS('Source traité'!AD$4:AD$1116,'Source traité'!$A$4:$A$1116,$D189,'Source traité'!$V$4:$V$1116,$V189)/SUMIFS('[6]Comp2016-2017 (3)'!$G$5:$G$289,'[6]Comp2016-2017 (3)'!$A$5:$A$289,$D189,'[6]Comp2016-2017 (3)'!$R$5:$R$289,$V189)*$AB189))</f>
        <v/>
      </c>
      <c r="AE189" s="183">
        <f>IF($W189=AE$3,$AB189,IF(NOT($W189=0),"",SUMIFS('Source traité'!AE$4:AE$1116,'Source traité'!$A$4:$A$1116,$D189,'Source traité'!$V$4:$V$1116,$V189)/SUMIFS('[6]Comp2016-2017 (3)'!$G$5:$G$289,'[6]Comp2016-2017 (3)'!$A$5:$A$289,$D189,'[6]Comp2016-2017 (3)'!$R$5:$R$289,$V189)*$AB189))</f>
        <v/>
      </c>
      <c r="AF189" s="183">
        <f>IF($W189=AF$3,$AB189,IF(NOT($W189=0),"",SUMIFS('Source traité'!AF$4:AF$1116,'Source traité'!$A$4:$A$1116,$D189,'Source traité'!$V$4:$V$1116,$V189)/SUMIFS('[6]Comp2016-2017 (3)'!$G$5:$G$289,'[6]Comp2016-2017 (3)'!$A$5:$A$289,$D189,'[6]Comp2016-2017 (3)'!$R$5:$R$289,$V189)*$AB189))</f>
        <v/>
      </c>
      <c r="AG189" s="183">
        <f>IF($W189=AG$3,$AB189,IF(NOT($W189=0),"",SUMIFS('Source traité'!AG$4:AG$1116,'Source traité'!$A$4:$A$1116,$D189,'Source traité'!$V$4:$V$1116,$V189)/SUMIFS('[6]Comp2016-2017 (3)'!$G$5:$G$289,'[6]Comp2016-2017 (3)'!$A$5:$A$289,$D189,'[6]Comp2016-2017 (3)'!$R$5:$R$289,$V189)*$AB189))</f>
        <v/>
      </c>
      <c r="AH189" s="183">
        <f>IF($W189=AH$3,$AB189,IF(NOT($W189=0),"",SUMIFS('Source traité'!AH$4:AH$1116,'Source traité'!$A$4:$A$1116,$D189,'Source traité'!$V$4:$V$1116,$V189)/SUMIFS('[6]Comp2016-2017 (3)'!$G$5:$G$289,'[6]Comp2016-2017 (3)'!$A$5:$A$289,$D189,'[6]Comp2016-2017 (3)'!$R$5:$R$289,$V189)*$AB189))</f>
        <v/>
      </c>
      <c r="AI189" s="183">
        <f>IF($W189=AI$3,$AB189,IF(NOT($W189=0),"",SUMIFS('Source traité'!AI$4:AI$1116,'Source traité'!$A$4:$A$1116,$D189,'Source traité'!$V$4:$V$1116,$V189)/SUMIFS('[6]Comp2016-2017 (3)'!$G$5:$G$289,'[6]Comp2016-2017 (3)'!$A$5:$A$289,$D189,'[6]Comp2016-2017 (3)'!$R$5:$R$289,$V189)*$AB189))</f>
        <v/>
      </c>
      <c r="AJ189" s="183">
        <f>IF($W189=AJ$3,$AB189,IF(NOT($W189=0),"",SUMIFS('Source traité'!AJ$4:AJ$1116,'Source traité'!$A$4:$A$1116,$D189,'Source traité'!$V$4:$V$1116,$V189)/SUMIFS('[6]Comp2016-2017 (3)'!$G$5:$G$289,'[6]Comp2016-2017 (3)'!$A$5:$A$289,$D189,'[6]Comp2016-2017 (3)'!$R$5:$R$289,$V189)*$AB189))</f>
        <v/>
      </c>
      <c r="AK189" s="183">
        <f>SUM(AC189:AJ189)-AB189</f>
        <v/>
      </c>
      <c r="AL189" s="179">
        <f>IF(A189=D189,"remplir à la main","")</f>
        <v/>
      </c>
      <c r="AM189" s="179">
        <f>VLOOKUP(A189,'[6]Table corresp.'!$M$4:$U$63,8,FALSE)</f>
        <v/>
      </c>
      <c r="AN189" s="179">
        <f>VLOOKUP(D189,'[6]Table corresp.'!$M$4:$U$63,9,FALSE)</f>
        <v/>
      </c>
    </row>
    <row r="190">
      <c r="A190" s="179" t="inlineStr">
        <is>
          <t>19 - Produits connexes du sciage non destinés à la trituration</t>
        </is>
      </c>
      <c r="B190" s="179">
        <f>VLOOKUP(LEFT(A190,3),'[6]Table corresp.'!$A$4:$D$63,3,FALSE)</f>
        <v/>
      </c>
      <c r="C190" s="179">
        <f>VLOOKUP(A190,'[6]Table corresp.'!$M$4:$P$63,4,FALSE)</f>
        <v/>
      </c>
      <c r="D190" s="179" t="inlineStr">
        <is>
          <t>Exportation</t>
        </is>
      </c>
      <c r="E190" s="179">
        <f>VLOOKUP(LEFT(D190,3),'[6]Table corresp.'!$A$4:$D$63,4,FALSE)</f>
        <v/>
      </c>
      <c r="F190" s="179">
        <f>LEFT(A190,3)&amp;" - "&amp;LEFT(D190,3)</f>
        <v/>
      </c>
      <c r="G190" s="195" t="n">
        <v>35344.913</v>
      </c>
      <c r="H190" s="195" t="n">
        <v>0</v>
      </c>
      <c r="I190" s="195" t="n">
        <v>35344.913</v>
      </c>
      <c r="J190" s="195" t="n">
        <v>0</v>
      </c>
      <c r="K190" s="195" t="n">
        <v>0</v>
      </c>
      <c r="L190" s="195" t="n">
        <v>0</v>
      </c>
      <c r="M190" s="195" t="n">
        <v>0</v>
      </c>
      <c r="N190" s="195" t="n">
        <v>0</v>
      </c>
      <c r="O190" s="195" t="n">
        <v>0</v>
      </c>
      <c r="P190" s="195" t="n">
        <v>477.0430264403093</v>
      </c>
      <c r="Q190" s="195" t="n">
        <v>0</v>
      </c>
      <c r="R190" s="195" t="n">
        <v>477.0430264403093</v>
      </c>
      <c r="S190" s="196" t="inlineStr">
        <is>
          <t>BE</t>
        </is>
      </c>
      <c r="T190" s="179">
        <f>VLOOKUP(A190,'[6]Groupe de branches'!$Z$27:$AM$86,14,FALSE)</f>
        <v/>
      </c>
      <c r="U190" s="179">
        <f>VLOOKUP(D190,'[6]Groupe de branches'!$Z$27:$AM$86,14,FALSE)</f>
        <v/>
      </c>
      <c r="V190" s="179" t="n">
        <v>2016</v>
      </c>
      <c r="W190" s="179">
        <f>VLOOKUP(D190,'[6]Table corresp.'!$M$4:$S$63,7,FALSE)</f>
        <v/>
      </c>
      <c r="X190" s="197">
        <f>IFERROR(G190/SUMIFS('[6]Comp2016-2017 (3)'!$I$5:$I$289,'[6]Comp2016-2017 (3)'!$A$5:$A$289,A190,'[6]Comp2016-2017 (3)'!$R$5:$R$289,V190),0)</f>
        <v/>
      </c>
      <c r="Y190" s="182">
        <f>IFERROR(IF(RIGHT(F190,3)="Exp",VLOOKUP(F190,#REF!,2,FALSE),VLOOKUP(F190,#REF!,9,FALSE)),1)</f>
        <v/>
      </c>
      <c r="Z190" s="197">
        <f>Y190/SUMIFS($Y$4:$Y$1116,$V$4:$V$1116,V190,$A$4:$A$1116,A190)</f>
        <v/>
      </c>
      <c r="AA190" s="181">
        <f>X190*Z190</f>
        <v/>
      </c>
      <c r="AB190" s="183">
        <f>IFERROR(SUMIFS('[6]Comp2016-2017 (3)'!$G$5:$G$289,'[6]Comp2016-2017 (3)'!$A$5:$A$289,A190,'[6]Comp2016-2017 (3)'!$R$5:$R$289,V190)*AA190/SUMIFS($AA$4:$AA$1116,$A$4:$A$1116,A190,$V$4:$V$1116,V190),0)</f>
        <v/>
      </c>
      <c r="AC190" s="183">
        <f>IF($W190=AC$3,$AB190,IF(NOT($W190=0),"",SUMIFS('Source traité'!AC$4:AC$1116,'Source traité'!$A$4:$A$1116,$D190,'Source traité'!$V$4:$V$1116,$V190)/SUMIFS('[6]Comp2016-2017 (3)'!$G$5:$G$289,'[6]Comp2016-2017 (3)'!$A$5:$A$289,$D190,'[6]Comp2016-2017 (3)'!$R$5:$R$289,$V190)*$AB190))</f>
        <v/>
      </c>
      <c r="AD190" s="183">
        <f>IF($W190=AD$3,$AB190,IF(NOT($W190=0),"",SUMIFS('Source traité'!AD$4:AD$1116,'Source traité'!$A$4:$A$1116,$D190,'Source traité'!$V$4:$V$1116,$V190)/SUMIFS('[6]Comp2016-2017 (3)'!$G$5:$G$289,'[6]Comp2016-2017 (3)'!$A$5:$A$289,$D190,'[6]Comp2016-2017 (3)'!$R$5:$R$289,$V190)*$AB190))</f>
        <v/>
      </c>
      <c r="AE190" s="183">
        <f>IF($W190=AE$3,$AB190,IF(NOT($W190=0),"",SUMIFS('Source traité'!AE$4:AE$1116,'Source traité'!$A$4:$A$1116,$D190,'Source traité'!$V$4:$V$1116,$V190)/SUMIFS('[6]Comp2016-2017 (3)'!$G$5:$G$289,'[6]Comp2016-2017 (3)'!$A$5:$A$289,$D190,'[6]Comp2016-2017 (3)'!$R$5:$R$289,$V190)*$AB190))</f>
        <v/>
      </c>
      <c r="AF190" s="183">
        <f>IF($W190=AF$3,$AB190,IF(NOT($W190=0),"",SUMIFS('Source traité'!AF$4:AF$1116,'Source traité'!$A$4:$A$1116,$D190,'Source traité'!$V$4:$V$1116,$V190)/SUMIFS('[6]Comp2016-2017 (3)'!$G$5:$G$289,'[6]Comp2016-2017 (3)'!$A$5:$A$289,$D190,'[6]Comp2016-2017 (3)'!$R$5:$R$289,$V190)*$AB190))</f>
        <v/>
      </c>
      <c r="AG190" s="183">
        <f>IF($W190=AG$3,$AB190,IF(NOT($W190=0),"",SUMIFS('Source traité'!AG$4:AG$1116,'Source traité'!$A$4:$A$1116,$D190,'Source traité'!$V$4:$V$1116,$V190)/SUMIFS('[6]Comp2016-2017 (3)'!$G$5:$G$289,'[6]Comp2016-2017 (3)'!$A$5:$A$289,$D190,'[6]Comp2016-2017 (3)'!$R$5:$R$289,$V190)*$AB190))</f>
        <v/>
      </c>
      <c r="AH190" s="183">
        <f>IF($W190=AH$3,$AB190,IF(NOT($W190=0),"",SUMIFS('Source traité'!AH$4:AH$1116,'Source traité'!$A$4:$A$1116,$D190,'Source traité'!$V$4:$V$1116,$V190)/SUMIFS('[6]Comp2016-2017 (3)'!$G$5:$G$289,'[6]Comp2016-2017 (3)'!$A$5:$A$289,$D190,'[6]Comp2016-2017 (3)'!$R$5:$R$289,$V190)*$AB190))</f>
        <v/>
      </c>
      <c r="AI190" s="183">
        <f>IF($W190=AI$3,$AB190,IF(NOT($W190=0),"",SUMIFS('Source traité'!AI$4:AI$1116,'Source traité'!$A$4:$A$1116,$D190,'Source traité'!$V$4:$V$1116,$V190)/SUMIFS('[6]Comp2016-2017 (3)'!$G$5:$G$289,'[6]Comp2016-2017 (3)'!$A$5:$A$289,$D190,'[6]Comp2016-2017 (3)'!$R$5:$R$289,$V190)*$AB190))</f>
        <v/>
      </c>
      <c r="AJ190" s="183">
        <f>IF($W190=AJ$3,$AB190,IF(NOT($W190=0),"",SUMIFS('Source traité'!AJ$4:AJ$1116,'Source traité'!$A$4:$A$1116,$D190,'Source traité'!$V$4:$V$1116,$V190)/SUMIFS('[6]Comp2016-2017 (3)'!$G$5:$G$289,'[6]Comp2016-2017 (3)'!$A$5:$A$289,$D190,'[6]Comp2016-2017 (3)'!$R$5:$R$289,$V190)*$AB190))</f>
        <v/>
      </c>
      <c r="AK190" s="183">
        <f>SUM(AC190:AJ190)-AB190</f>
        <v/>
      </c>
      <c r="AL190" s="179">
        <f>IF(A190=D190,"remplir à la main","")</f>
        <v/>
      </c>
      <c r="AM190" s="179">
        <f>VLOOKUP(A190,'[6]Table corresp.'!$M$4:$U$63,8,FALSE)</f>
        <v/>
      </c>
      <c r="AN190" s="179">
        <f>VLOOKUP(D190,'[6]Table corresp.'!$M$4:$U$63,9,FALSE)</f>
        <v/>
      </c>
    </row>
    <row r="191">
      <c r="A191" s="235" t="inlineStr">
        <is>
          <t>20 - Produits rabotés</t>
        </is>
      </c>
      <c r="B191" s="179">
        <f>VLOOKUP(LEFT(A191,3),'[6]Table corresp.'!$A$4:$D$63,3,FALSE)</f>
        <v/>
      </c>
      <c r="C191" s="179">
        <f>VLOOKUP(A191,'[6]Table corresp.'!$M$4:$P$63,4,FALSE)</f>
        <v/>
      </c>
      <c r="D191" s="235" t="inlineStr">
        <is>
          <t>29 - Fabrication de produits bruts, sciés ou rabotés imprégnés</t>
        </is>
      </c>
      <c r="E191" s="179">
        <f>VLOOKUP(LEFT(D191,3),'[6]Table corresp.'!$A$4:$D$63,4,FALSE)</f>
        <v/>
      </c>
      <c r="F191" s="179">
        <f>LEFT(A191,3)&amp;" - "&amp;LEFT(D191,3)</f>
        <v/>
      </c>
      <c r="G191" s="195" t="n">
        <v>101216.6533150201</v>
      </c>
      <c r="H191" s="195" t="n">
        <v>35241.34668497991</v>
      </c>
      <c r="I191" s="195" t="n">
        <v>136458</v>
      </c>
      <c r="J191" s="195" t="n">
        <v>595.7925011027344</v>
      </c>
      <c r="K191" s="195" t="n">
        <v>260.7215639665401</v>
      </c>
      <c r="L191" s="195" t="n">
        <v>856.5140650692745</v>
      </c>
      <c r="M191" s="195" t="n">
        <v>0</v>
      </c>
      <c r="N191" s="195" t="n">
        <v>0</v>
      </c>
      <c r="O191" s="195" t="n">
        <v>0</v>
      </c>
      <c r="P191" s="195" t="n">
        <v>0</v>
      </c>
      <c r="Q191" s="195" t="n">
        <v>0</v>
      </c>
      <c r="R191" s="195" t="n">
        <v>0</v>
      </c>
      <c r="S191" s="196" t="n"/>
      <c r="T191" s="179">
        <f>VLOOKUP(A191,'[6]Groupe de branches'!$Z$27:$AM$86,14,FALSE)</f>
        <v/>
      </c>
      <c r="U191" s="179">
        <f>VLOOKUP(D191,'[6]Groupe de branches'!$Z$27:$AM$86,14,FALSE)</f>
        <v/>
      </c>
      <c r="V191" s="179" t="n">
        <v>2016</v>
      </c>
      <c r="W191" s="179">
        <f>VLOOKUP(D191,'[6]Table corresp.'!$M$4:$S$63,7,FALSE)</f>
        <v/>
      </c>
      <c r="X191" s="197">
        <f>IFERROR(G191/SUMIFS('[6]Comp2016-2017 (3)'!$I$5:$I$289,'[6]Comp2016-2017 (3)'!$A$5:$A$289,A191,'[6]Comp2016-2017 (3)'!$R$5:$R$289,V191),0)</f>
        <v/>
      </c>
      <c r="Y191" s="182">
        <f>IFERROR(IF(RIGHT(F191,3)="Exp",VLOOKUP(F191,#REF!,2,FALSE),VLOOKUP(F191,#REF!,9,FALSE)),1)</f>
        <v/>
      </c>
      <c r="Z191" s="197">
        <f>Y191/SUMIFS($Y$4:$Y$1116,$V$4:$V$1116,V191,$A$4:$A$1116,A191)</f>
        <v/>
      </c>
      <c r="AA191" s="181">
        <f>X191*Z191</f>
        <v/>
      </c>
      <c r="AB191" s="183">
        <f>IFERROR(SUMIFS('[6]Comp2016-2017 (3)'!$G$5:$G$289,'[6]Comp2016-2017 (3)'!$A$5:$A$289,A191,'[6]Comp2016-2017 (3)'!$R$5:$R$289,V191)*AA191/SUMIFS($AA$4:$AA$1116,$A$4:$A$1116,A191,$V$4:$V$1116,V191),0)</f>
        <v/>
      </c>
      <c r="AC191" s="183">
        <f>IF($W191=AC$3,$AB191,IF(NOT($W191=0),"",SUMIFS('Source traité'!AC$4:AC$1116,'Source traité'!$A$4:$A$1116,$D191,'Source traité'!$V$4:$V$1116,$V191)/SUMIFS('[6]Comp2016-2017 (3)'!$G$5:$G$289,'[6]Comp2016-2017 (3)'!$A$5:$A$289,$D191,'[6]Comp2016-2017 (3)'!$R$5:$R$289,$V191)*$AB191))</f>
        <v/>
      </c>
      <c r="AD191" s="183">
        <f>IF($W191=AD$3,$AB191,IF(NOT($W191=0),"",SUMIFS('Source traité'!AD$4:AD$1116,'Source traité'!$A$4:$A$1116,$D191,'Source traité'!$V$4:$V$1116,$V191)/SUMIFS('[6]Comp2016-2017 (3)'!$G$5:$G$289,'[6]Comp2016-2017 (3)'!$A$5:$A$289,$D191,'[6]Comp2016-2017 (3)'!$R$5:$R$289,$V191)*$AB191))</f>
        <v/>
      </c>
      <c r="AE191" s="183">
        <f>IF($W191=AE$3,$AB191,IF(NOT($W191=0),"",SUMIFS('Source traité'!AE$4:AE$1116,'Source traité'!$A$4:$A$1116,$D191,'Source traité'!$V$4:$V$1116,$V191)/SUMIFS('[6]Comp2016-2017 (3)'!$G$5:$G$289,'[6]Comp2016-2017 (3)'!$A$5:$A$289,$D191,'[6]Comp2016-2017 (3)'!$R$5:$R$289,$V191)*$AB191))</f>
        <v/>
      </c>
      <c r="AF191" s="183">
        <f>IF($W191=AF$3,$AB191,IF(NOT($W191=0),"",SUMIFS('Source traité'!AF$4:AF$1116,'Source traité'!$A$4:$A$1116,$D191,'Source traité'!$V$4:$V$1116,$V191)/SUMIFS('[6]Comp2016-2017 (3)'!$G$5:$G$289,'[6]Comp2016-2017 (3)'!$A$5:$A$289,$D191,'[6]Comp2016-2017 (3)'!$R$5:$R$289,$V191)*$AB191))</f>
        <v/>
      </c>
      <c r="AG191" s="183">
        <f>IF($W191=AG$3,$AB191,IF(NOT($W191=0),"",SUMIFS('Source traité'!AG$4:AG$1116,'Source traité'!$A$4:$A$1116,$D191,'Source traité'!$V$4:$V$1116,$V191)/SUMIFS('[6]Comp2016-2017 (3)'!$G$5:$G$289,'[6]Comp2016-2017 (3)'!$A$5:$A$289,$D191,'[6]Comp2016-2017 (3)'!$R$5:$R$289,$V191)*$AB191))</f>
        <v/>
      </c>
      <c r="AH191" s="183">
        <f>IF($W191=AH$3,$AB191,IF(NOT($W191=0),"",SUMIFS('Source traité'!AH$4:AH$1116,'Source traité'!$A$4:$A$1116,$D191,'Source traité'!$V$4:$V$1116,$V191)/SUMIFS('[6]Comp2016-2017 (3)'!$G$5:$G$289,'[6]Comp2016-2017 (3)'!$A$5:$A$289,$D191,'[6]Comp2016-2017 (3)'!$R$5:$R$289,$V191)*$AB191))</f>
        <v/>
      </c>
      <c r="AI191" s="183">
        <f>IF($W191=AI$3,$AB191,IF(NOT($W191=0),"",SUMIFS('Source traité'!AI$4:AI$1116,'Source traité'!$A$4:$A$1116,$D191,'Source traité'!$V$4:$V$1116,$V191)/SUMIFS('[6]Comp2016-2017 (3)'!$G$5:$G$289,'[6]Comp2016-2017 (3)'!$A$5:$A$289,$D191,'[6]Comp2016-2017 (3)'!$R$5:$R$289,$V191)*$AB191))</f>
        <v/>
      </c>
      <c r="AJ191" s="183">
        <f>IF($W191=AJ$3,$AB191,IF(NOT($W191=0),"",SUMIFS('Source traité'!AJ$4:AJ$1116,'Source traité'!$A$4:$A$1116,$D191,'Source traité'!$V$4:$V$1116,$V191)/SUMIFS('[6]Comp2016-2017 (3)'!$G$5:$G$289,'[6]Comp2016-2017 (3)'!$A$5:$A$289,$D191,'[6]Comp2016-2017 (3)'!$R$5:$R$289,$V191)*$AB191))</f>
        <v/>
      </c>
      <c r="AK191" s="183">
        <f>SUM(AC191:AJ191)-AB191</f>
        <v/>
      </c>
      <c r="AL191" s="179">
        <f>IF(A191=D191,"remplir à la main","")</f>
        <v/>
      </c>
      <c r="AM191" s="179">
        <f>VLOOKUP(A191,'[6]Table corresp.'!$M$4:$U$63,8,FALSE)</f>
        <v/>
      </c>
      <c r="AN191" s="179">
        <f>VLOOKUP(D191,'[6]Table corresp.'!$M$4:$U$63,9,FALSE)</f>
        <v/>
      </c>
    </row>
    <row r="192">
      <c r="A192" s="235" t="inlineStr">
        <is>
          <t>20 - Produits rabotés</t>
        </is>
      </c>
      <c r="B192" s="179">
        <f>VLOOKUP(LEFT(A192,3),'[6]Table corresp.'!$A$4:$D$63,3,FALSE)</f>
        <v/>
      </c>
      <c r="C192" s="179">
        <f>VLOOKUP(A192,'[6]Table corresp.'!$M$4:$P$63,4,FALSE)</f>
        <v/>
      </c>
      <c r="D192" s="235" t="inlineStr">
        <is>
          <t>35 - Menuiseries extérieures</t>
        </is>
      </c>
      <c r="E192" s="179">
        <f>VLOOKUP(LEFT(D192,3),'[6]Table corresp.'!$A$4:$D$63,4,FALSE)</f>
        <v/>
      </c>
      <c r="F192" s="179">
        <f>LEFT(A192,3)&amp;" - "&amp;LEFT(D192,3)</f>
        <v/>
      </c>
      <c r="G192" s="195" t="n">
        <v>2666.602616712244</v>
      </c>
      <c r="H192" s="195" t="n">
        <v>928.4506472877558</v>
      </c>
      <c r="I192" s="195" t="n">
        <v>3595.053263999999</v>
      </c>
      <c r="J192" s="195" t="n">
        <v>15.69644708083153</v>
      </c>
      <c r="K192" s="195" t="n">
        <v>4.768936166995225</v>
      </c>
      <c r="L192" s="195" t="n">
        <v>20.46538324782675</v>
      </c>
      <c r="M192" s="195" t="n">
        <v>0</v>
      </c>
      <c r="N192" s="195" t="n">
        <v>0</v>
      </c>
      <c r="O192" s="195" t="n">
        <v>0</v>
      </c>
      <c r="P192" s="195" t="n">
        <v>0</v>
      </c>
      <c r="Q192" s="195" t="n">
        <v>0</v>
      </c>
      <c r="R192" s="195" t="n">
        <v>0</v>
      </c>
      <c r="S192" s="196" t="n"/>
      <c r="T192" s="179">
        <f>VLOOKUP(A192,'[6]Groupe de branches'!$Z$27:$AM$86,14,FALSE)</f>
        <v/>
      </c>
      <c r="U192" s="179">
        <f>VLOOKUP(D192,'[6]Groupe de branches'!$Z$27:$AM$86,14,FALSE)</f>
        <v/>
      </c>
      <c r="V192" s="179" t="n">
        <v>2016</v>
      </c>
      <c r="W192" s="179">
        <f>VLOOKUP(D192,'[6]Table corresp.'!$M$4:$S$63,7,FALSE)</f>
        <v/>
      </c>
      <c r="X192" s="197">
        <f>IFERROR(G192/SUMIFS('[6]Comp2016-2017 (3)'!$I$5:$I$289,'[6]Comp2016-2017 (3)'!$A$5:$A$289,A192,'[6]Comp2016-2017 (3)'!$R$5:$R$289,V192),0)</f>
        <v/>
      </c>
      <c r="Y192" s="182">
        <f>IFERROR(IF(RIGHT(F192,3)="Exp",VLOOKUP(F192,#REF!,2,FALSE),VLOOKUP(F192,#REF!,9,FALSE)),1)</f>
        <v/>
      </c>
      <c r="Z192" s="197">
        <f>Y192/SUMIFS($Y$4:$Y$1116,$V$4:$V$1116,V192,$A$4:$A$1116,A192)</f>
        <v/>
      </c>
      <c r="AA192" s="181">
        <f>X192*Z192</f>
        <v/>
      </c>
      <c r="AB192" s="183">
        <f>IFERROR(SUMIFS('[6]Comp2016-2017 (3)'!$G$5:$G$289,'[6]Comp2016-2017 (3)'!$A$5:$A$289,A192,'[6]Comp2016-2017 (3)'!$R$5:$R$289,V192)*AA192/SUMIFS($AA$4:$AA$1116,$A$4:$A$1116,A192,$V$4:$V$1116,V192),0)</f>
        <v/>
      </c>
      <c r="AC192" s="183">
        <f>IF($W192=AC$3,$AB192,IF(NOT($W192=0),"",SUMIFS('Source traité'!AC$4:AC$1116,'Source traité'!$A$4:$A$1116,$D192,'Source traité'!$V$4:$V$1116,$V192)/SUMIFS('[6]Comp2016-2017 (3)'!$G$5:$G$289,'[6]Comp2016-2017 (3)'!$A$5:$A$289,$D192,'[6]Comp2016-2017 (3)'!$R$5:$R$289,$V192)*$AB192))</f>
        <v/>
      </c>
      <c r="AD192" s="183">
        <f>IF($W192=AD$3,$AB192,IF(NOT($W192=0),"",SUMIFS('Source traité'!AD$4:AD$1116,'Source traité'!$A$4:$A$1116,$D192,'Source traité'!$V$4:$V$1116,$V192)/SUMIFS('[6]Comp2016-2017 (3)'!$G$5:$G$289,'[6]Comp2016-2017 (3)'!$A$5:$A$289,$D192,'[6]Comp2016-2017 (3)'!$R$5:$R$289,$V192)*$AB192))</f>
        <v/>
      </c>
      <c r="AE192" s="183">
        <f>IF($W192=AE$3,$AB192,IF(NOT($W192=0),"",SUMIFS('Source traité'!AE$4:AE$1116,'Source traité'!$A$4:$A$1116,$D192,'Source traité'!$V$4:$V$1116,$V192)/SUMIFS('[6]Comp2016-2017 (3)'!$G$5:$G$289,'[6]Comp2016-2017 (3)'!$A$5:$A$289,$D192,'[6]Comp2016-2017 (3)'!$R$5:$R$289,$V192)*$AB192))</f>
        <v/>
      </c>
      <c r="AF192" s="183">
        <f>IF($W192=AF$3,$AB192,IF(NOT($W192=0),"",SUMIFS('Source traité'!AF$4:AF$1116,'Source traité'!$A$4:$A$1116,$D192,'Source traité'!$V$4:$V$1116,$V192)/SUMIFS('[6]Comp2016-2017 (3)'!$G$5:$G$289,'[6]Comp2016-2017 (3)'!$A$5:$A$289,$D192,'[6]Comp2016-2017 (3)'!$R$5:$R$289,$V192)*$AB192))</f>
        <v/>
      </c>
      <c r="AG192" s="183">
        <f>IF($W192=AG$3,$AB192,IF(NOT($W192=0),"",SUMIFS('Source traité'!AG$4:AG$1116,'Source traité'!$A$4:$A$1116,$D192,'Source traité'!$V$4:$V$1116,$V192)/SUMIFS('[6]Comp2016-2017 (3)'!$G$5:$G$289,'[6]Comp2016-2017 (3)'!$A$5:$A$289,$D192,'[6]Comp2016-2017 (3)'!$R$5:$R$289,$V192)*$AB192))</f>
        <v/>
      </c>
      <c r="AH192" s="183">
        <f>IF($W192=AH$3,$AB192,IF(NOT($W192=0),"",SUMIFS('Source traité'!AH$4:AH$1116,'Source traité'!$A$4:$A$1116,$D192,'Source traité'!$V$4:$V$1116,$V192)/SUMIFS('[6]Comp2016-2017 (3)'!$G$5:$G$289,'[6]Comp2016-2017 (3)'!$A$5:$A$289,$D192,'[6]Comp2016-2017 (3)'!$R$5:$R$289,$V192)*$AB192))</f>
        <v/>
      </c>
      <c r="AI192" s="183">
        <f>IF($W192=AI$3,$AB192,IF(NOT($W192=0),"",SUMIFS('Source traité'!AI$4:AI$1116,'Source traité'!$A$4:$A$1116,$D192,'Source traité'!$V$4:$V$1116,$V192)/SUMIFS('[6]Comp2016-2017 (3)'!$G$5:$G$289,'[6]Comp2016-2017 (3)'!$A$5:$A$289,$D192,'[6]Comp2016-2017 (3)'!$R$5:$R$289,$V192)*$AB192))</f>
        <v/>
      </c>
      <c r="AJ192" s="183">
        <f>IF($W192=AJ$3,$AB192,IF(NOT($W192=0),"",SUMIFS('Source traité'!AJ$4:AJ$1116,'Source traité'!$A$4:$A$1116,$D192,'Source traité'!$V$4:$V$1116,$V192)/SUMIFS('[6]Comp2016-2017 (3)'!$G$5:$G$289,'[6]Comp2016-2017 (3)'!$A$5:$A$289,$D192,'[6]Comp2016-2017 (3)'!$R$5:$R$289,$V192)*$AB192))</f>
        <v/>
      </c>
      <c r="AK192" s="183">
        <f>SUM(AC192:AJ192)-AB192</f>
        <v/>
      </c>
      <c r="AL192" s="179">
        <f>IF(A192=D192,"remplir à la main","")</f>
        <v/>
      </c>
      <c r="AM192" s="179">
        <f>VLOOKUP(A192,'[6]Table corresp.'!$M$4:$U$63,8,FALSE)</f>
        <v/>
      </c>
      <c r="AN192" s="179">
        <f>VLOOKUP(D192,'[6]Table corresp.'!$M$4:$U$63,9,FALSE)</f>
        <v/>
      </c>
    </row>
    <row r="193">
      <c r="A193" s="235" t="inlineStr">
        <is>
          <t>20 - Produits rabotés</t>
        </is>
      </c>
      <c r="B193" s="179">
        <f>VLOOKUP(LEFT(A193,3),'[6]Table corresp.'!$A$4:$D$63,3,FALSE)</f>
        <v/>
      </c>
      <c r="C193" s="179">
        <f>VLOOKUP(A193,'[6]Table corresp.'!$M$4:$P$63,4,FALSE)</f>
        <v/>
      </c>
      <c r="D193" s="235" t="inlineStr">
        <is>
          <t>53 - Travaux d'isolation</t>
        </is>
      </c>
      <c r="E193" s="179">
        <f>VLOOKUP(LEFT(D193,3),'[6]Table corresp.'!$A$4:$D$63,4,FALSE)</f>
        <v/>
      </c>
      <c r="F193" s="179">
        <f>LEFT(A193,3)&amp;" - "&amp;LEFT(D193,3)</f>
        <v/>
      </c>
      <c r="G193" s="195" t="n">
        <v>3156.112942117065</v>
      </c>
      <c r="H193" s="195" t="n">
        <v>1098.887057882935</v>
      </c>
      <c r="I193" s="195" t="n">
        <v>4255</v>
      </c>
      <c r="J193" s="195" t="n">
        <v>32.51124823268871</v>
      </c>
      <c r="K193" s="195" t="n">
        <v>10.97517070318192</v>
      </c>
      <c r="L193" s="195" t="n">
        <v>43.48641893587063</v>
      </c>
      <c r="M193" s="195" t="n">
        <v>0</v>
      </c>
      <c r="N193" s="195" t="n">
        <v>0</v>
      </c>
      <c r="O193" s="195" t="n">
        <v>0</v>
      </c>
      <c r="P193" s="195" t="n">
        <v>0</v>
      </c>
      <c r="Q193" s="195" t="n">
        <v>0</v>
      </c>
      <c r="R193" s="195" t="n">
        <v>0</v>
      </c>
      <c r="S193" s="196" t="n"/>
      <c r="T193" s="179">
        <f>VLOOKUP(A193,'[6]Groupe de branches'!$Z$27:$AM$86,14,FALSE)</f>
        <v/>
      </c>
      <c r="U193" s="179">
        <f>VLOOKUP(D193,'[6]Groupe de branches'!$Z$27:$AM$86,14,FALSE)</f>
        <v/>
      </c>
      <c r="V193" s="179" t="n">
        <v>2016</v>
      </c>
      <c r="W193" s="179">
        <f>VLOOKUP(D193,'[6]Table corresp.'!$M$4:$S$63,7,FALSE)</f>
        <v/>
      </c>
      <c r="X193" s="197">
        <f>IFERROR(G193/SUMIFS('[6]Comp2016-2017 (3)'!$I$5:$I$289,'[6]Comp2016-2017 (3)'!$A$5:$A$289,A193,'[6]Comp2016-2017 (3)'!$R$5:$R$289,V193),0)</f>
        <v/>
      </c>
      <c r="Y193" s="182">
        <f>IFERROR(IF(RIGHT(F193,3)="Exp",VLOOKUP(F193,#REF!,2,FALSE),VLOOKUP(F193,#REF!,9,FALSE)),1)</f>
        <v/>
      </c>
      <c r="Z193" s="197">
        <f>Y193/SUMIFS($Y$4:$Y$1116,$V$4:$V$1116,V193,$A$4:$A$1116,A193)</f>
        <v/>
      </c>
      <c r="AA193" s="181">
        <f>X193*Z193</f>
        <v/>
      </c>
      <c r="AB193" s="183">
        <f>IFERROR(SUMIFS('[6]Comp2016-2017 (3)'!$G$5:$G$289,'[6]Comp2016-2017 (3)'!$A$5:$A$289,A193,'[6]Comp2016-2017 (3)'!$R$5:$R$289,V193)*AA193/SUMIFS($AA$4:$AA$1116,$A$4:$A$1116,A193,$V$4:$V$1116,V193),0)</f>
        <v/>
      </c>
      <c r="AC193" s="183">
        <f>IF($W193=AC$3,$AB193,IF(NOT($W193=0),"",SUMIFS('Source traité'!AC$4:AC$1116,'Source traité'!$A$4:$A$1116,$D193,'Source traité'!$V$4:$V$1116,$V193)/SUMIFS('[6]Comp2016-2017 (3)'!$G$5:$G$289,'[6]Comp2016-2017 (3)'!$A$5:$A$289,$D193,'[6]Comp2016-2017 (3)'!$R$5:$R$289,$V193)*$AB193))</f>
        <v/>
      </c>
      <c r="AD193" s="183">
        <f>IF($W193=AD$3,$AB193,IF(NOT($W193=0),"",SUMIFS('Source traité'!AD$4:AD$1116,'Source traité'!$A$4:$A$1116,$D193,'Source traité'!$V$4:$V$1116,$V193)/SUMIFS('[6]Comp2016-2017 (3)'!$G$5:$G$289,'[6]Comp2016-2017 (3)'!$A$5:$A$289,$D193,'[6]Comp2016-2017 (3)'!$R$5:$R$289,$V193)*$AB193))</f>
        <v/>
      </c>
      <c r="AE193" s="183">
        <f>IF($W193=AE$3,$AB193,IF(NOT($W193=0),"",SUMIFS('Source traité'!AE$4:AE$1116,'Source traité'!$A$4:$A$1116,$D193,'Source traité'!$V$4:$V$1116,$V193)/SUMIFS('[6]Comp2016-2017 (3)'!$G$5:$G$289,'[6]Comp2016-2017 (3)'!$A$5:$A$289,$D193,'[6]Comp2016-2017 (3)'!$R$5:$R$289,$V193)*$AB193))</f>
        <v/>
      </c>
      <c r="AF193" s="183">
        <f>IF($W193=AF$3,$AB193,IF(NOT($W193=0),"",SUMIFS('Source traité'!AF$4:AF$1116,'Source traité'!$A$4:$A$1116,$D193,'Source traité'!$V$4:$V$1116,$V193)/SUMIFS('[6]Comp2016-2017 (3)'!$G$5:$G$289,'[6]Comp2016-2017 (3)'!$A$5:$A$289,$D193,'[6]Comp2016-2017 (3)'!$R$5:$R$289,$V193)*$AB193))</f>
        <v/>
      </c>
      <c r="AG193" s="183">
        <f>IF($W193=AG$3,$AB193,IF(NOT($W193=0),"",SUMIFS('Source traité'!AG$4:AG$1116,'Source traité'!$A$4:$A$1116,$D193,'Source traité'!$V$4:$V$1116,$V193)/SUMIFS('[6]Comp2016-2017 (3)'!$G$5:$G$289,'[6]Comp2016-2017 (3)'!$A$5:$A$289,$D193,'[6]Comp2016-2017 (3)'!$R$5:$R$289,$V193)*$AB193))</f>
        <v/>
      </c>
      <c r="AH193" s="183">
        <f>IF($W193=AH$3,$AB193,IF(NOT($W193=0),"",SUMIFS('Source traité'!AH$4:AH$1116,'Source traité'!$A$4:$A$1116,$D193,'Source traité'!$V$4:$V$1116,$V193)/SUMIFS('[6]Comp2016-2017 (3)'!$G$5:$G$289,'[6]Comp2016-2017 (3)'!$A$5:$A$289,$D193,'[6]Comp2016-2017 (3)'!$R$5:$R$289,$V193)*$AB193))</f>
        <v/>
      </c>
      <c r="AI193" s="183">
        <f>IF($W193=AI$3,$AB193,IF(NOT($W193=0),"",SUMIFS('Source traité'!AI$4:AI$1116,'Source traité'!$A$4:$A$1116,$D193,'Source traité'!$V$4:$V$1116,$V193)/SUMIFS('[6]Comp2016-2017 (3)'!$G$5:$G$289,'[6]Comp2016-2017 (3)'!$A$5:$A$289,$D193,'[6]Comp2016-2017 (3)'!$R$5:$R$289,$V193)*$AB193))</f>
        <v/>
      </c>
      <c r="AJ193" s="183">
        <f>IF($W193=AJ$3,$AB193,IF(NOT($W193=0),"",SUMIFS('Source traité'!AJ$4:AJ$1116,'Source traité'!$A$4:$A$1116,$D193,'Source traité'!$V$4:$V$1116,$V193)/SUMIFS('[6]Comp2016-2017 (3)'!$G$5:$G$289,'[6]Comp2016-2017 (3)'!$A$5:$A$289,$D193,'[6]Comp2016-2017 (3)'!$R$5:$R$289,$V193)*$AB193))</f>
        <v/>
      </c>
      <c r="AK193" s="183">
        <f>SUM(AC193:AJ193)-AB193</f>
        <v/>
      </c>
      <c r="AL193" s="179">
        <f>IF(A193=D193,"remplir à la main","")</f>
        <v/>
      </c>
      <c r="AM193" s="179">
        <f>VLOOKUP(A193,'[6]Table corresp.'!$M$4:$U$63,8,FALSE)</f>
        <v/>
      </c>
      <c r="AN193" s="179">
        <f>VLOOKUP(D193,'[6]Table corresp.'!$M$4:$U$63,9,FALSE)</f>
        <v/>
      </c>
    </row>
    <row r="194">
      <c r="A194" s="235" t="inlineStr">
        <is>
          <t>20 - Produits rabotés</t>
        </is>
      </c>
      <c r="B194" s="179">
        <f>VLOOKUP(LEFT(A194,3),'[6]Table corresp.'!$A$4:$D$63,3,FALSE)</f>
        <v/>
      </c>
      <c r="C194" s="179">
        <f>VLOOKUP(A194,'[6]Table corresp.'!$M$4:$P$63,4,FALSE)</f>
        <v/>
      </c>
      <c r="D194" s="235" t="inlineStr">
        <is>
          <t>54 - Travaux de menuiserie bois</t>
        </is>
      </c>
      <c r="E194" s="179">
        <f>VLOOKUP(LEFT(D194,3),'[6]Table corresp.'!$A$4:$D$63,4,FALSE)</f>
        <v/>
      </c>
      <c r="F194" s="179">
        <f>LEFT(A194,3)&amp;" - "&amp;LEFT(D194,3)</f>
        <v/>
      </c>
      <c r="G194" s="195" t="n">
        <v>91976.02933549145</v>
      </c>
      <c r="H194" s="195" t="n">
        <v>32023.97066450855</v>
      </c>
      <c r="I194" s="195" t="n">
        <v>124000</v>
      </c>
      <c r="J194" s="195" t="n">
        <v>270.6996663322747</v>
      </c>
      <c r="K194" s="195" t="n">
        <v>82.24469031224454</v>
      </c>
      <c r="L194" s="195" t="n">
        <v>352.9443566445192</v>
      </c>
      <c r="M194" s="195" t="n">
        <v>0</v>
      </c>
      <c r="N194" s="195" t="n">
        <v>0</v>
      </c>
      <c r="O194" s="195" t="n">
        <v>0</v>
      </c>
      <c r="P194" s="195" t="n">
        <v>0</v>
      </c>
      <c r="Q194" s="195" t="n">
        <v>0</v>
      </c>
      <c r="R194" s="195" t="n">
        <v>0</v>
      </c>
      <c r="S194" s="196" t="n"/>
      <c r="T194" s="179">
        <f>VLOOKUP(A194,'[6]Groupe de branches'!$Z$27:$AM$86,14,FALSE)</f>
        <v/>
      </c>
      <c r="U194" s="179">
        <f>VLOOKUP(D194,'[6]Groupe de branches'!$Z$27:$AM$86,14,FALSE)</f>
        <v/>
      </c>
      <c r="V194" s="179" t="n">
        <v>2016</v>
      </c>
      <c r="W194" s="179">
        <f>VLOOKUP(D194,'[6]Table corresp.'!$M$4:$S$63,7,FALSE)</f>
        <v/>
      </c>
      <c r="X194" s="197">
        <f>IFERROR(G194/SUMIFS('[6]Comp2016-2017 (3)'!$I$5:$I$289,'[6]Comp2016-2017 (3)'!$A$5:$A$289,A194,'[6]Comp2016-2017 (3)'!$R$5:$R$289,V194),0)</f>
        <v/>
      </c>
      <c r="Y194" s="182">
        <f>IFERROR(IF(RIGHT(F194,3)="Exp",VLOOKUP(F194,#REF!,2,FALSE),VLOOKUP(F194,#REF!,9,FALSE)),1)</f>
        <v/>
      </c>
      <c r="Z194" s="197">
        <f>Y194/SUMIFS($Y$4:$Y$1116,$V$4:$V$1116,V194,$A$4:$A$1116,A194)</f>
        <v/>
      </c>
      <c r="AA194" s="181">
        <f>X194*Z194</f>
        <v/>
      </c>
      <c r="AB194" s="183">
        <f>IFERROR(SUMIFS('[6]Comp2016-2017 (3)'!$G$5:$G$289,'[6]Comp2016-2017 (3)'!$A$5:$A$289,A194,'[6]Comp2016-2017 (3)'!$R$5:$R$289,V194)*AA194/SUMIFS($AA$4:$AA$1116,$A$4:$A$1116,A194,$V$4:$V$1116,V194),0)</f>
        <v/>
      </c>
      <c r="AC194" s="183">
        <f>IF($W194=AC$3,$AB194,IF(NOT($W194=0),"",SUMIFS('Source traité'!AC$4:AC$1116,'Source traité'!$A$4:$A$1116,$D194,'Source traité'!$V$4:$V$1116,$V194)/SUMIFS('[6]Comp2016-2017 (3)'!$G$5:$G$289,'[6]Comp2016-2017 (3)'!$A$5:$A$289,$D194,'[6]Comp2016-2017 (3)'!$R$5:$R$289,$V194)*$AB194))</f>
        <v/>
      </c>
      <c r="AD194" s="183">
        <f>IF($W194=AD$3,$AB194,IF(NOT($W194=0),"",SUMIFS('Source traité'!AD$4:AD$1116,'Source traité'!$A$4:$A$1116,$D194,'Source traité'!$V$4:$V$1116,$V194)/SUMIFS('[6]Comp2016-2017 (3)'!$G$5:$G$289,'[6]Comp2016-2017 (3)'!$A$5:$A$289,$D194,'[6]Comp2016-2017 (3)'!$R$5:$R$289,$V194)*$AB194))</f>
        <v/>
      </c>
      <c r="AE194" s="183">
        <f>IF($W194=AE$3,$AB194,IF(NOT($W194=0),"",SUMIFS('Source traité'!AE$4:AE$1116,'Source traité'!$A$4:$A$1116,$D194,'Source traité'!$V$4:$V$1116,$V194)/SUMIFS('[6]Comp2016-2017 (3)'!$G$5:$G$289,'[6]Comp2016-2017 (3)'!$A$5:$A$289,$D194,'[6]Comp2016-2017 (3)'!$R$5:$R$289,$V194)*$AB194))</f>
        <v/>
      </c>
      <c r="AF194" s="183">
        <f>IF($W194=AF$3,$AB194,IF(NOT($W194=0),"",SUMIFS('Source traité'!AF$4:AF$1116,'Source traité'!$A$4:$A$1116,$D194,'Source traité'!$V$4:$V$1116,$V194)/SUMIFS('[6]Comp2016-2017 (3)'!$G$5:$G$289,'[6]Comp2016-2017 (3)'!$A$5:$A$289,$D194,'[6]Comp2016-2017 (3)'!$R$5:$R$289,$V194)*$AB194))</f>
        <v/>
      </c>
      <c r="AG194" s="183">
        <f>IF($W194=AG$3,$AB194,IF(NOT($W194=0),"",SUMIFS('Source traité'!AG$4:AG$1116,'Source traité'!$A$4:$A$1116,$D194,'Source traité'!$V$4:$V$1116,$V194)/SUMIFS('[6]Comp2016-2017 (3)'!$G$5:$G$289,'[6]Comp2016-2017 (3)'!$A$5:$A$289,$D194,'[6]Comp2016-2017 (3)'!$R$5:$R$289,$V194)*$AB194))</f>
        <v/>
      </c>
      <c r="AH194" s="183">
        <f>IF($W194=AH$3,$AB194,IF(NOT($W194=0),"",SUMIFS('Source traité'!AH$4:AH$1116,'Source traité'!$A$4:$A$1116,$D194,'Source traité'!$V$4:$V$1116,$V194)/SUMIFS('[6]Comp2016-2017 (3)'!$G$5:$G$289,'[6]Comp2016-2017 (3)'!$A$5:$A$289,$D194,'[6]Comp2016-2017 (3)'!$R$5:$R$289,$V194)*$AB194))</f>
        <v/>
      </c>
      <c r="AI194" s="183">
        <f>IF($W194=AI$3,$AB194,IF(NOT($W194=0),"",SUMIFS('Source traité'!AI$4:AI$1116,'Source traité'!$A$4:$A$1116,$D194,'Source traité'!$V$4:$V$1116,$V194)/SUMIFS('[6]Comp2016-2017 (3)'!$G$5:$G$289,'[6]Comp2016-2017 (3)'!$A$5:$A$289,$D194,'[6]Comp2016-2017 (3)'!$R$5:$R$289,$V194)*$AB194))</f>
        <v/>
      </c>
      <c r="AJ194" s="183">
        <f>IF($W194=AJ$3,$AB194,IF(NOT($W194=0),"",SUMIFS('Source traité'!AJ$4:AJ$1116,'Source traité'!$A$4:$A$1116,$D194,'Source traité'!$V$4:$V$1116,$V194)/SUMIFS('[6]Comp2016-2017 (3)'!$G$5:$G$289,'[6]Comp2016-2017 (3)'!$A$5:$A$289,$D194,'[6]Comp2016-2017 (3)'!$R$5:$R$289,$V194)*$AB194))</f>
        <v/>
      </c>
      <c r="AK194" s="183">
        <f>SUM(AC194:AJ194)-AB194</f>
        <v/>
      </c>
      <c r="AL194" s="179">
        <f>IF(A194=D194,"remplir à la main","")</f>
        <v/>
      </c>
      <c r="AM194" s="179">
        <f>VLOOKUP(A194,'[6]Table corresp.'!$M$4:$U$63,8,FALSE)</f>
        <v/>
      </c>
      <c r="AN194" s="179">
        <f>VLOOKUP(D194,'[6]Table corresp.'!$M$4:$U$63,9,FALSE)</f>
        <v/>
      </c>
    </row>
    <row r="195">
      <c r="A195" s="235" t="inlineStr">
        <is>
          <t>20 - Produits rabotés</t>
        </is>
      </c>
      <c r="B195" s="179">
        <f>VLOOKUP(LEFT(A195,3),'[6]Table corresp.'!$A$4:$D$63,3,FALSE)</f>
        <v/>
      </c>
      <c r="C195" s="179">
        <f>VLOOKUP(A195,'[6]Table corresp.'!$M$4:$P$63,4,FALSE)</f>
        <v/>
      </c>
      <c r="D195" s="235" t="inlineStr">
        <is>
          <t>55 - Agencement de lieux de vente</t>
        </is>
      </c>
      <c r="E195" s="179">
        <f>VLOOKUP(LEFT(D195,3),'[6]Table corresp.'!$A$4:$D$63,4,FALSE)</f>
        <v/>
      </c>
      <c r="F195" s="179">
        <f>LEFT(A195,3)&amp;" - "&amp;LEFT(D195,3)</f>
        <v/>
      </c>
      <c r="G195" s="195" t="n">
        <v>8276.560871917605</v>
      </c>
      <c r="H195" s="195" t="n">
        <v>2881.711077116835</v>
      </c>
      <c r="I195" s="195" t="n">
        <v>11158.27194903444</v>
      </c>
      <c r="J195" s="195" t="n">
        <v>24.3591975278097</v>
      </c>
      <c r="K195" s="195" t="n">
        <v>7.400875974743088</v>
      </c>
      <c r="L195" s="195" t="n">
        <v>31.76007350255279</v>
      </c>
      <c r="M195" s="195" t="n">
        <v>0</v>
      </c>
      <c r="N195" s="195" t="n">
        <v>0</v>
      </c>
      <c r="O195" s="195" t="n">
        <v>0</v>
      </c>
      <c r="P195" s="195" t="n">
        <v>0</v>
      </c>
      <c r="Q195" s="195" t="n">
        <v>0</v>
      </c>
      <c r="R195" s="195" t="n">
        <v>0</v>
      </c>
      <c r="S195" s="196" t="n"/>
      <c r="T195" s="179">
        <f>VLOOKUP(A195,'[6]Groupe de branches'!$Z$27:$AM$86,14,FALSE)</f>
        <v/>
      </c>
      <c r="U195" s="179">
        <f>VLOOKUP(D195,'[6]Groupe de branches'!$Z$27:$AM$86,14,FALSE)</f>
        <v/>
      </c>
      <c r="V195" s="179" t="n">
        <v>2016</v>
      </c>
      <c r="W195" s="179">
        <f>VLOOKUP(D195,'[6]Table corresp.'!$M$4:$S$63,7,FALSE)</f>
        <v/>
      </c>
      <c r="X195" s="197">
        <f>IFERROR(G195/SUMIFS('[6]Comp2016-2017 (3)'!$I$5:$I$289,'[6]Comp2016-2017 (3)'!$A$5:$A$289,A195,'[6]Comp2016-2017 (3)'!$R$5:$R$289,V195),0)</f>
        <v/>
      </c>
      <c r="Y195" s="182">
        <f>IFERROR(IF(RIGHT(F195,3)="Exp",VLOOKUP(F195,#REF!,2,FALSE),VLOOKUP(F195,#REF!,9,FALSE)),1)</f>
        <v/>
      </c>
      <c r="Z195" s="197">
        <f>Y195/SUMIFS($Y$4:$Y$1116,$V$4:$V$1116,V195,$A$4:$A$1116,A195)</f>
        <v/>
      </c>
      <c r="AA195" s="181">
        <f>X195*Z195</f>
        <v/>
      </c>
      <c r="AB195" s="183">
        <f>IFERROR(SUMIFS('[6]Comp2016-2017 (3)'!$G$5:$G$289,'[6]Comp2016-2017 (3)'!$A$5:$A$289,A195,'[6]Comp2016-2017 (3)'!$R$5:$R$289,V195)*AA195/SUMIFS($AA$4:$AA$1116,$A$4:$A$1116,A195,$V$4:$V$1116,V195),0)</f>
        <v/>
      </c>
      <c r="AC195" s="183">
        <f>IF($W195=AC$3,$AB195,IF(NOT($W195=0),"",SUMIFS('Source traité'!AC$4:AC$1116,'Source traité'!$A$4:$A$1116,$D195,'Source traité'!$V$4:$V$1116,$V195)/SUMIFS('[6]Comp2016-2017 (3)'!$G$5:$G$289,'[6]Comp2016-2017 (3)'!$A$5:$A$289,$D195,'[6]Comp2016-2017 (3)'!$R$5:$R$289,$V195)*$AB195))</f>
        <v/>
      </c>
      <c r="AD195" s="183">
        <f>IF($W195=AD$3,$AB195,IF(NOT($W195=0),"",SUMIFS('Source traité'!AD$4:AD$1116,'Source traité'!$A$4:$A$1116,$D195,'Source traité'!$V$4:$V$1116,$V195)/SUMIFS('[6]Comp2016-2017 (3)'!$G$5:$G$289,'[6]Comp2016-2017 (3)'!$A$5:$A$289,$D195,'[6]Comp2016-2017 (3)'!$R$5:$R$289,$V195)*$AB195))</f>
        <v/>
      </c>
      <c r="AE195" s="183">
        <f>IF($W195=AE$3,$AB195,IF(NOT($W195=0),"",SUMIFS('Source traité'!AE$4:AE$1116,'Source traité'!$A$4:$A$1116,$D195,'Source traité'!$V$4:$V$1116,$V195)/SUMIFS('[6]Comp2016-2017 (3)'!$G$5:$G$289,'[6]Comp2016-2017 (3)'!$A$5:$A$289,$D195,'[6]Comp2016-2017 (3)'!$R$5:$R$289,$V195)*$AB195))</f>
        <v/>
      </c>
      <c r="AF195" s="183">
        <f>IF($W195=AF$3,$AB195,IF(NOT($W195=0),"",SUMIFS('Source traité'!AF$4:AF$1116,'Source traité'!$A$4:$A$1116,$D195,'Source traité'!$V$4:$V$1116,$V195)/SUMIFS('[6]Comp2016-2017 (3)'!$G$5:$G$289,'[6]Comp2016-2017 (3)'!$A$5:$A$289,$D195,'[6]Comp2016-2017 (3)'!$R$5:$R$289,$V195)*$AB195))</f>
        <v/>
      </c>
      <c r="AG195" s="183">
        <f>IF($W195=AG$3,$AB195,IF(NOT($W195=0),"",SUMIFS('Source traité'!AG$4:AG$1116,'Source traité'!$A$4:$A$1116,$D195,'Source traité'!$V$4:$V$1116,$V195)/SUMIFS('[6]Comp2016-2017 (3)'!$G$5:$G$289,'[6]Comp2016-2017 (3)'!$A$5:$A$289,$D195,'[6]Comp2016-2017 (3)'!$R$5:$R$289,$V195)*$AB195))</f>
        <v/>
      </c>
      <c r="AH195" s="183">
        <f>IF($W195=AH$3,$AB195,IF(NOT($W195=0),"",SUMIFS('Source traité'!AH$4:AH$1116,'Source traité'!$A$4:$A$1116,$D195,'Source traité'!$V$4:$V$1116,$V195)/SUMIFS('[6]Comp2016-2017 (3)'!$G$5:$G$289,'[6]Comp2016-2017 (3)'!$A$5:$A$289,$D195,'[6]Comp2016-2017 (3)'!$R$5:$R$289,$V195)*$AB195))</f>
        <v/>
      </c>
      <c r="AI195" s="183">
        <f>IF($W195=AI$3,$AB195,IF(NOT($W195=0),"",SUMIFS('Source traité'!AI$4:AI$1116,'Source traité'!$A$4:$A$1116,$D195,'Source traité'!$V$4:$V$1116,$V195)/SUMIFS('[6]Comp2016-2017 (3)'!$G$5:$G$289,'[6]Comp2016-2017 (3)'!$A$5:$A$289,$D195,'[6]Comp2016-2017 (3)'!$R$5:$R$289,$V195)*$AB195))</f>
        <v/>
      </c>
      <c r="AJ195" s="183">
        <f>IF($W195=AJ$3,$AB195,IF(NOT($W195=0),"",SUMIFS('Source traité'!AJ$4:AJ$1116,'Source traité'!$A$4:$A$1116,$D195,'Source traité'!$V$4:$V$1116,$V195)/SUMIFS('[6]Comp2016-2017 (3)'!$G$5:$G$289,'[6]Comp2016-2017 (3)'!$A$5:$A$289,$D195,'[6]Comp2016-2017 (3)'!$R$5:$R$289,$V195)*$AB195))</f>
        <v/>
      </c>
      <c r="AK195" s="183">
        <f>SUM(AC195:AJ195)-AB195</f>
        <v/>
      </c>
      <c r="AL195" s="179">
        <f>IF(A195=D195,"remplir à la main","")</f>
        <v/>
      </c>
      <c r="AM195" s="179">
        <f>VLOOKUP(A195,'[6]Table corresp.'!$M$4:$U$63,8,FALSE)</f>
        <v/>
      </c>
      <c r="AN195" s="179">
        <f>VLOOKUP(D195,'[6]Table corresp.'!$M$4:$U$63,9,FALSE)</f>
        <v/>
      </c>
    </row>
    <row r="196">
      <c r="A196" s="235" t="inlineStr">
        <is>
          <t>20 - Produits rabotés</t>
        </is>
      </c>
      <c r="B196" s="179">
        <f>VLOOKUP(LEFT(A196,3),'[6]Table corresp.'!$A$4:$D$63,3,FALSE)</f>
        <v/>
      </c>
      <c r="C196" s="179">
        <f>VLOOKUP(A196,'[6]Table corresp.'!$M$4:$P$63,4,FALSE)</f>
        <v/>
      </c>
      <c r="D196" s="235" t="inlineStr">
        <is>
          <t>56 - Travaux de revêtement des sols et des murs</t>
        </is>
      </c>
      <c r="E196" s="179">
        <f>VLOOKUP(LEFT(D196,3),'[6]Table corresp.'!$A$4:$D$63,4,FALSE)</f>
        <v/>
      </c>
      <c r="F196" s="179">
        <f>LEFT(A196,3)&amp;" - "&amp;LEFT(D196,3)</f>
        <v/>
      </c>
      <c r="G196" s="195" t="n">
        <v>59339.37376483319</v>
      </c>
      <c r="H196" s="195" t="n">
        <v>20660.62623516681</v>
      </c>
      <c r="I196" s="195" t="n">
        <v>80000</v>
      </c>
      <c r="J196" s="195" t="n">
        <v>271.6699160323903</v>
      </c>
      <c r="K196" s="195" t="n">
        <v>82.53947414848916</v>
      </c>
      <c r="L196" s="195" t="n">
        <v>354.2093901808794</v>
      </c>
      <c r="M196" s="195" t="n">
        <v>0</v>
      </c>
      <c r="N196" s="195" t="n">
        <v>0</v>
      </c>
      <c r="O196" s="195" t="n">
        <v>0</v>
      </c>
      <c r="P196" s="195" t="n">
        <v>0</v>
      </c>
      <c r="Q196" s="195" t="n">
        <v>0</v>
      </c>
      <c r="R196" s="195" t="n">
        <v>0</v>
      </c>
      <c r="S196" s="196" t="n"/>
      <c r="T196" s="179">
        <f>VLOOKUP(A196,'[6]Groupe de branches'!$Z$27:$AM$86,14,FALSE)</f>
        <v/>
      </c>
      <c r="U196" s="179">
        <f>VLOOKUP(D196,'[6]Groupe de branches'!$Z$27:$AM$86,14,FALSE)</f>
        <v/>
      </c>
      <c r="V196" s="179" t="n">
        <v>2016</v>
      </c>
      <c r="W196" s="179">
        <f>VLOOKUP(D196,'[6]Table corresp.'!$M$4:$S$63,7,FALSE)</f>
        <v/>
      </c>
      <c r="X196" s="197">
        <f>IFERROR(G196/SUMIFS('[6]Comp2016-2017 (3)'!$I$5:$I$289,'[6]Comp2016-2017 (3)'!$A$5:$A$289,A196,'[6]Comp2016-2017 (3)'!$R$5:$R$289,V196),0)</f>
        <v/>
      </c>
      <c r="Y196" s="182">
        <f>IFERROR(IF(RIGHT(F196,3)="Exp",VLOOKUP(F196,#REF!,2,FALSE),VLOOKUP(F196,#REF!,9,FALSE)),1)</f>
        <v/>
      </c>
      <c r="Z196" s="197">
        <f>Y196/SUMIFS($Y$4:$Y$1116,$V$4:$V$1116,V196,$A$4:$A$1116,A196)</f>
        <v/>
      </c>
      <c r="AA196" s="181">
        <f>X196*Z196</f>
        <v/>
      </c>
      <c r="AB196" s="183">
        <f>IFERROR(SUMIFS('[6]Comp2016-2017 (3)'!$G$5:$G$289,'[6]Comp2016-2017 (3)'!$A$5:$A$289,A196,'[6]Comp2016-2017 (3)'!$R$5:$R$289,V196)*AA196/SUMIFS($AA$4:$AA$1116,$A$4:$A$1116,A196,$V$4:$V$1116,V196),0)</f>
        <v/>
      </c>
      <c r="AC196" s="183">
        <f>IF($W196=AC$3,$AB196,IF(NOT($W196=0),"",SUMIFS('Source traité'!AC$4:AC$1116,'Source traité'!$A$4:$A$1116,$D196,'Source traité'!$V$4:$V$1116,$V196)/SUMIFS('[6]Comp2016-2017 (3)'!$G$5:$G$289,'[6]Comp2016-2017 (3)'!$A$5:$A$289,$D196,'[6]Comp2016-2017 (3)'!$R$5:$R$289,$V196)*$AB196))</f>
        <v/>
      </c>
      <c r="AD196" s="183">
        <f>IF($W196=AD$3,$AB196,IF(NOT($W196=0),"",SUMIFS('Source traité'!AD$4:AD$1116,'Source traité'!$A$4:$A$1116,$D196,'Source traité'!$V$4:$V$1116,$V196)/SUMIFS('[6]Comp2016-2017 (3)'!$G$5:$G$289,'[6]Comp2016-2017 (3)'!$A$5:$A$289,$D196,'[6]Comp2016-2017 (3)'!$R$5:$R$289,$V196)*$AB196))</f>
        <v/>
      </c>
      <c r="AE196" s="183">
        <f>IF($W196=AE$3,$AB196,IF(NOT($W196=0),"",SUMIFS('Source traité'!AE$4:AE$1116,'Source traité'!$A$4:$A$1116,$D196,'Source traité'!$V$4:$V$1116,$V196)/SUMIFS('[6]Comp2016-2017 (3)'!$G$5:$G$289,'[6]Comp2016-2017 (3)'!$A$5:$A$289,$D196,'[6]Comp2016-2017 (3)'!$R$5:$R$289,$V196)*$AB196))</f>
        <v/>
      </c>
      <c r="AF196" s="183">
        <f>IF($W196=AF$3,$AB196,IF(NOT($W196=0),"",SUMIFS('Source traité'!AF$4:AF$1116,'Source traité'!$A$4:$A$1116,$D196,'Source traité'!$V$4:$V$1116,$V196)/SUMIFS('[6]Comp2016-2017 (3)'!$G$5:$G$289,'[6]Comp2016-2017 (3)'!$A$5:$A$289,$D196,'[6]Comp2016-2017 (3)'!$R$5:$R$289,$V196)*$AB196))</f>
        <v/>
      </c>
      <c r="AG196" s="183">
        <f>IF($W196=AG$3,$AB196,IF(NOT($W196=0),"",SUMIFS('Source traité'!AG$4:AG$1116,'Source traité'!$A$4:$A$1116,$D196,'Source traité'!$V$4:$V$1116,$V196)/SUMIFS('[6]Comp2016-2017 (3)'!$G$5:$G$289,'[6]Comp2016-2017 (3)'!$A$5:$A$289,$D196,'[6]Comp2016-2017 (3)'!$R$5:$R$289,$V196)*$AB196))</f>
        <v/>
      </c>
      <c r="AH196" s="183">
        <f>IF($W196=AH$3,$AB196,IF(NOT($W196=0),"",SUMIFS('Source traité'!AH$4:AH$1116,'Source traité'!$A$4:$A$1116,$D196,'Source traité'!$V$4:$V$1116,$V196)/SUMIFS('[6]Comp2016-2017 (3)'!$G$5:$G$289,'[6]Comp2016-2017 (3)'!$A$5:$A$289,$D196,'[6]Comp2016-2017 (3)'!$R$5:$R$289,$V196)*$AB196))</f>
        <v/>
      </c>
      <c r="AI196" s="183">
        <f>IF($W196=AI$3,$AB196,IF(NOT($W196=0),"",SUMIFS('Source traité'!AI$4:AI$1116,'Source traité'!$A$4:$A$1116,$D196,'Source traité'!$V$4:$V$1116,$V196)/SUMIFS('[6]Comp2016-2017 (3)'!$G$5:$G$289,'[6]Comp2016-2017 (3)'!$A$5:$A$289,$D196,'[6]Comp2016-2017 (3)'!$R$5:$R$289,$V196)*$AB196))</f>
        <v/>
      </c>
      <c r="AJ196" s="183">
        <f>IF($W196=AJ$3,$AB196,IF(NOT($W196=0),"",SUMIFS('Source traité'!AJ$4:AJ$1116,'Source traité'!$A$4:$A$1116,$D196,'Source traité'!$V$4:$V$1116,$V196)/SUMIFS('[6]Comp2016-2017 (3)'!$G$5:$G$289,'[6]Comp2016-2017 (3)'!$A$5:$A$289,$D196,'[6]Comp2016-2017 (3)'!$R$5:$R$289,$V196)*$AB196))</f>
        <v/>
      </c>
      <c r="AK196" s="183">
        <f>SUM(AC196:AJ196)-AB196</f>
        <v/>
      </c>
      <c r="AL196" s="179">
        <f>IF(A196=D196,"remplir à la main","")</f>
        <v/>
      </c>
      <c r="AM196" s="179">
        <f>VLOOKUP(A196,'[6]Table corresp.'!$M$4:$U$63,8,FALSE)</f>
        <v/>
      </c>
      <c r="AN196" s="179">
        <f>VLOOKUP(D196,'[6]Table corresp.'!$M$4:$U$63,9,FALSE)</f>
        <v/>
      </c>
    </row>
    <row r="197">
      <c r="A197" s="235" t="inlineStr">
        <is>
          <t>20 - Produits rabotés</t>
        </is>
      </c>
      <c r="B197" s="179">
        <f>VLOOKUP(LEFT(A197,3),'[6]Table corresp.'!$A$4:$D$63,3,FALSE)</f>
        <v/>
      </c>
      <c r="C197" s="179">
        <f>VLOOKUP(A197,'[6]Table corresp.'!$M$4:$P$63,4,FALSE)</f>
        <v/>
      </c>
      <c r="D197" s="235" t="inlineStr">
        <is>
          <t>57 - Travaux de charpente</t>
        </is>
      </c>
      <c r="E197" s="179">
        <f>VLOOKUP(LEFT(D197,3),'[6]Table corresp.'!$A$4:$D$63,4,FALSE)</f>
        <v/>
      </c>
      <c r="F197" s="179">
        <f>LEFT(A197,3)&amp;" - "&amp;LEFT(D197,3)</f>
        <v/>
      </c>
      <c r="G197" s="195" t="n">
        <v>98019.85444116889</v>
      </c>
      <c r="H197" s="195" t="n">
        <v>34128.29370697925</v>
      </c>
      <c r="I197" s="195" t="n">
        <v>132148.1481481481</v>
      </c>
      <c r="J197" s="195" t="n">
        <v>576.9751550021242</v>
      </c>
      <c r="K197" s="195" t="n">
        <v>194.7756903186569</v>
      </c>
      <c r="L197" s="195" t="n">
        <v>771.7508453207811</v>
      </c>
      <c r="M197" s="195" t="n">
        <v>0</v>
      </c>
      <c r="N197" s="195" t="n">
        <v>0</v>
      </c>
      <c r="O197" s="195" t="n">
        <v>0</v>
      </c>
      <c r="P197" s="195" t="n">
        <v>0</v>
      </c>
      <c r="Q197" s="195" t="n">
        <v>0</v>
      </c>
      <c r="R197" s="195" t="n">
        <v>0</v>
      </c>
      <c r="S197" s="196" t="n"/>
      <c r="T197" s="179">
        <f>VLOOKUP(A197,'[6]Groupe de branches'!$Z$27:$AM$86,14,FALSE)</f>
        <v/>
      </c>
      <c r="U197" s="179">
        <f>VLOOKUP(D197,'[6]Groupe de branches'!$Z$27:$AM$86,14,FALSE)</f>
        <v/>
      </c>
      <c r="V197" s="179" t="n">
        <v>2016</v>
      </c>
      <c r="W197" s="179">
        <f>VLOOKUP(D197,'[6]Table corresp.'!$M$4:$S$63,7,FALSE)</f>
        <v/>
      </c>
      <c r="X197" s="197">
        <f>IFERROR(G197/SUMIFS('[6]Comp2016-2017 (3)'!$I$5:$I$289,'[6]Comp2016-2017 (3)'!$A$5:$A$289,A197,'[6]Comp2016-2017 (3)'!$R$5:$R$289,V197),0)</f>
        <v/>
      </c>
      <c r="Y197" s="182">
        <f>IFERROR(IF(RIGHT(F197,3)="Exp",VLOOKUP(F197,#REF!,2,FALSE),VLOOKUP(F197,#REF!,9,FALSE)),1)</f>
        <v/>
      </c>
      <c r="Z197" s="197">
        <f>Y197/SUMIFS($Y$4:$Y$1116,$V$4:$V$1116,V197,$A$4:$A$1116,A197)</f>
        <v/>
      </c>
      <c r="AA197" s="181">
        <f>X197*Z197</f>
        <v/>
      </c>
      <c r="AB197" s="183">
        <f>IFERROR(SUMIFS('[6]Comp2016-2017 (3)'!$G$5:$G$289,'[6]Comp2016-2017 (3)'!$A$5:$A$289,A197,'[6]Comp2016-2017 (3)'!$R$5:$R$289,V197)*AA197/SUMIFS($AA$4:$AA$1116,$A$4:$A$1116,A197,$V$4:$V$1116,V197),0)</f>
        <v/>
      </c>
      <c r="AC197" s="183">
        <f>IF($W197=AC$3,$AB197,IF(NOT($W197=0),"",SUMIFS('Source traité'!AC$4:AC$1116,'Source traité'!$A$4:$A$1116,$D197,'Source traité'!$V$4:$V$1116,$V197)/SUMIFS('[6]Comp2016-2017 (3)'!$G$5:$G$289,'[6]Comp2016-2017 (3)'!$A$5:$A$289,$D197,'[6]Comp2016-2017 (3)'!$R$5:$R$289,$V197)*$AB197))</f>
        <v/>
      </c>
      <c r="AD197" s="183">
        <f>IF($W197=AD$3,$AB197,IF(NOT($W197=0),"",SUMIFS('Source traité'!AD$4:AD$1116,'Source traité'!$A$4:$A$1116,$D197,'Source traité'!$V$4:$V$1116,$V197)/SUMIFS('[6]Comp2016-2017 (3)'!$G$5:$G$289,'[6]Comp2016-2017 (3)'!$A$5:$A$289,$D197,'[6]Comp2016-2017 (3)'!$R$5:$R$289,$V197)*$AB197))</f>
        <v/>
      </c>
      <c r="AE197" s="183">
        <f>IF($W197=AE$3,$AB197,IF(NOT($W197=0),"",SUMIFS('Source traité'!AE$4:AE$1116,'Source traité'!$A$4:$A$1116,$D197,'Source traité'!$V$4:$V$1116,$V197)/SUMIFS('[6]Comp2016-2017 (3)'!$G$5:$G$289,'[6]Comp2016-2017 (3)'!$A$5:$A$289,$D197,'[6]Comp2016-2017 (3)'!$R$5:$R$289,$V197)*$AB197))</f>
        <v/>
      </c>
      <c r="AF197" s="183">
        <f>IF($W197=AF$3,$AB197,IF(NOT($W197=0),"",SUMIFS('Source traité'!AF$4:AF$1116,'Source traité'!$A$4:$A$1116,$D197,'Source traité'!$V$4:$V$1116,$V197)/SUMIFS('[6]Comp2016-2017 (3)'!$G$5:$G$289,'[6]Comp2016-2017 (3)'!$A$5:$A$289,$D197,'[6]Comp2016-2017 (3)'!$R$5:$R$289,$V197)*$AB197))</f>
        <v/>
      </c>
      <c r="AG197" s="183">
        <f>IF($W197=AG$3,$AB197,IF(NOT($W197=0),"",SUMIFS('Source traité'!AG$4:AG$1116,'Source traité'!$A$4:$A$1116,$D197,'Source traité'!$V$4:$V$1116,$V197)/SUMIFS('[6]Comp2016-2017 (3)'!$G$5:$G$289,'[6]Comp2016-2017 (3)'!$A$5:$A$289,$D197,'[6]Comp2016-2017 (3)'!$R$5:$R$289,$V197)*$AB197))</f>
        <v/>
      </c>
      <c r="AH197" s="183">
        <f>IF($W197=AH$3,$AB197,IF(NOT($W197=0),"",SUMIFS('Source traité'!AH$4:AH$1116,'Source traité'!$A$4:$A$1116,$D197,'Source traité'!$V$4:$V$1116,$V197)/SUMIFS('[6]Comp2016-2017 (3)'!$G$5:$G$289,'[6]Comp2016-2017 (3)'!$A$5:$A$289,$D197,'[6]Comp2016-2017 (3)'!$R$5:$R$289,$V197)*$AB197))</f>
        <v/>
      </c>
      <c r="AI197" s="183">
        <f>IF($W197=AI$3,$AB197,IF(NOT($W197=0),"",SUMIFS('Source traité'!AI$4:AI$1116,'Source traité'!$A$4:$A$1116,$D197,'Source traité'!$V$4:$V$1116,$V197)/SUMIFS('[6]Comp2016-2017 (3)'!$G$5:$G$289,'[6]Comp2016-2017 (3)'!$A$5:$A$289,$D197,'[6]Comp2016-2017 (3)'!$R$5:$R$289,$V197)*$AB197))</f>
        <v/>
      </c>
      <c r="AJ197" s="183">
        <f>IF($W197=AJ$3,$AB197,IF(NOT($W197=0),"",SUMIFS('Source traité'!AJ$4:AJ$1116,'Source traité'!$A$4:$A$1116,$D197,'Source traité'!$V$4:$V$1116,$V197)/SUMIFS('[6]Comp2016-2017 (3)'!$G$5:$G$289,'[6]Comp2016-2017 (3)'!$A$5:$A$289,$D197,'[6]Comp2016-2017 (3)'!$R$5:$R$289,$V197)*$AB197))</f>
        <v/>
      </c>
      <c r="AK197" s="183">
        <f>SUM(AC197:AJ197)-AB197</f>
        <v/>
      </c>
      <c r="AL197" s="179">
        <f>IF(A197=D197,"remplir à la main","")</f>
        <v/>
      </c>
      <c r="AM197" s="179">
        <f>VLOOKUP(A197,'[6]Table corresp.'!$M$4:$U$63,8,FALSE)</f>
        <v/>
      </c>
      <c r="AN197" s="179">
        <f>VLOOKUP(D197,'[6]Table corresp.'!$M$4:$U$63,9,FALSE)</f>
        <v/>
      </c>
    </row>
    <row r="198">
      <c r="A198" s="235" t="inlineStr">
        <is>
          <t>20 - Produits rabotés</t>
        </is>
      </c>
      <c r="B198" s="179">
        <f>VLOOKUP(LEFT(A198,3),'[6]Table corresp.'!$A$4:$D$63,3,FALSE)</f>
        <v/>
      </c>
      <c r="C198" s="179">
        <f>VLOOKUP(A198,'[6]Table corresp.'!$M$4:$P$63,4,FALSE)</f>
        <v/>
      </c>
      <c r="D198" s="235" t="inlineStr">
        <is>
          <t>58 - Travaux de couverture par éléments</t>
        </is>
      </c>
      <c r="E198" s="179">
        <f>VLOOKUP(LEFT(D198,3),'[6]Table corresp.'!$A$4:$D$63,4,FALSE)</f>
        <v/>
      </c>
      <c r="F198" s="179">
        <f>LEFT(A198,3)&amp;" - "&amp;LEFT(D198,3)</f>
        <v/>
      </c>
      <c r="G198" s="195" t="n">
        <v>9251.347452073293</v>
      </c>
      <c r="H198" s="195" t="n">
        <v>3221.10969078385</v>
      </c>
      <c r="I198" s="195" t="n">
        <v>12472.45714285714</v>
      </c>
      <c r="J198" s="195" t="n">
        <v>63.53233846345474</v>
      </c>
      <c r="K198" s="195" t="n">
        <v>19.30256351083118</v>
      </c>
      <c r="L198" s="195" t="n">
        <v>82.83490197428591</v>
      </c>
      <c r="M198" s="195" t="n">
        <v>0</v>
      </c>
      <c r="N198" s="195" t="n">
        <v>0</v>
      </c>
      <c r="O198" s="195" t="n">
        <v>0</v>
      </c>
      <c r="P198" s="195" t="n">
        <v>0</v>
      </c>
      <c r="Q198" s="195" t="n">
        <v>0</v>
      </c>
      <c r="R198" s="195" t="n">
        <v>0</v>
      </c>
      <c r="S198" s="196" t="n"/>
      <c r="T198" s="179">
        <f>VLOOKUP(A198,'[6]Groupe de branches'!$Z$27:$AM$86,14,FALSE)</f>
        <v/>
      </c>
      <c r="U198" s="179">
        <f>VLOOKUP(D198,'[6]Groupe de branches'!$Z$27:$AM$86,14,FALSE)</f>
        <v/>
      </c>
      <c r="V198" s="179" t="n">
        <v>2016</v>
      </c>
      <c r="W198" s="179">
        <f>VLOOKUP(D198,'[6]Table corresp.'!$M$4:$S$63,7,FALSE)</f>
        <v/>
      </c>
      <c r="X198" s="197">
        <f>IFERROR(G198/SUMIFS('[6]Comp2016-2017 (3)'!$I$5:$I$289,'[6]Comp2016-2017 (3)'!$A$5:$A$289,A198,'[6]Comp2016-2017 (3)'!$R$5:$R$289,V198),0)</f>
        <v/>
      </c>
      <c r="Y198" s="182">
        <f>IFERROR(IF(RIGHT(F198,3)="Exp",VLOOKUP(F198,#REF!,2,FALSE),VLOOKUP(F198,#REF!,9,FALSE)),1)</f>
        <v/>
      </c>
      <c r="Z198" s="197">
        <f>Y198/SUMIFS($Y$4:$Y$1116,$V$4:$V$1116,V198,$A$4:$A$1116,A198)</f>
        <v/>
      </c>
      <c r="AA198" s="181">
        <f>X198*Z198</f>
        <v/>
      </c>
      <c r="AB198" s="183">
        <f>IFERROR(SUMIFS('[6]Comp2016-2017 (3)'!$G$5:$G$289,'[6]Comp2016-2017 (3)'!$A$5:$A$289,A198,'[6]Comp2016-2017 (3)'!$R$5:$R$289,V198)*AA198/SUMIFS($AA$4:$AA$1116,$A$4:$A$1116,A198,$V$4:$V$1116,V198),0)</f>
        <v/>
      </c>
      <c r="AC198" s="183">
        <f>IF($W198=AC$3,$AB198,IF(NOT($W198=0),"",SUMIFS('Source traité'!AC$4:AC$1116,'Source traité'!$A$4:$A$1116,$D198,'Source traité'!$V$4:$V$1116,$V198)/SUMIFS('[6]Comp2016-2017 (3)'!$G$5:$G$289,'[6]Comp2016-2017 (3)'!$A$5:$A$289,$D198,'[6]Comp2016-2017 (3)'!$R$5:$R$289,$V198)*$AB198))</f>
        <v/>
      </c>
      <c r="AD198" s="183">
        <f>IF($W198=AD$3,$AB198,IF(NOT($W198=0),"",SUMIFS('Source traité'!AD$4:AD$1116,'Source traité'!$A$4:$A$1116,$D198,'Source traité'!$V$4:$V$1116,$V198)/SUMIFS('[6]Comp2016-2017 (3)'!$G$5:$G$289,'[6]Comp2016-2017 (3)'!$A$5:$A$289,$D198,'[6]Comp2016-2017 (3)'!$R$5:$R$289,$V198)*$AB198))</f>
        <v/>
      </c>
      <c r="AE198" s="183">
        <f>IF($W198=AE$3,$AB198,IF(NOT($W198=0),"",SUMIFS('Source traité'!AE$4:AE$1116,'Source traité'!$A$4:$A$1116,$D198,'Source traité'!$V$4:$V$1116,$V198)/SUMIFS('[6]Comp2016-2017 (3)'!$G$5:$G$289,'[6]Comp2016-2017 (3)'!$A$5:$A$289,$D198,'[6]Comp2016-2017 (3)'!$R$5:$R$289,$V198)*$AB198))</f>
        <v/>
      </c>
      <c r="AF198" s="183">
        <f>IF($W198=AF$3,$AB198,IF(NOT($W198=0),"",SUMIFS('Source traité'!AF$4:AF$1116,'Source traité'!$A$4:$A$1116,$D198,'Source traité'!$V$4:$V$1116,$V198)/SUMIFS('[6]Comp2016-2017 (3)'!$G$5:$G$289,'[6]Comp2016-2017 (3)'!$A$5:$A$289,$D198,'[6]Comp2016-2017 (3)'!$R$5:$R$289,$V198)*$AB198))</f>
        <v/>
      </c>
      <c r="AG198" s="183">
        <f>IF($W198=AG$3,$AB198,IF(NOT($W198=0),"",SUMIFS('Source traité'!AG$4:AG$1116,'Source traité'!$A$4:$A$1116,$D198,'Source traité'!$V$4:$V$1116,$V198)/SUMIFS('[6]Comp2016-2017 (3)'!$G$5:$G$289,'[6]Comp2016-2017 (3)'!$A$5:$A$289,$D198,'[6]Comp2016-2017 (3)'!$R$5:$R$289,$V198)*$AB198))</f>
        <v/>
      </c>
      <c r="AH198" s="183">
        <f>IF($W198=AH$3,$AB198,IF(NOT($W198=0),"",SUMIFS('Source traité'!AH$4:AH$1116,'Source traité'!$A$4:$A$1116,$D198,'Source traité'!$V$4:$V$1116,$V198)/SUMIFS('[6]Comp2016-2017 (3)'!$G$5:$G$289,'[6]Comp2016-2017 (3)'!$A$5:$A$289,$D198,'[6]Comp2016-2017 (3)'!$R$5:$R$289,$V198)*$AB198))</f>
        <v/>
      </c>
      <c r="AI198" s="183">
        <f>IF($W198=AI$3,$AB198,IF(NOT($W198=0),"",SUMIFS('Source traité'!AI$4:AI$1116,'Source traité'!$A$4:$A$1116,$D198,'Source traité'!$V$4:$V$1116,$V198)/SUMIFS('[6]Comp2016-2017 (3)'!$G$5:$G$289,'[6]Comp2016-2017 (3)'!$A$5:$A$289,$D198,'[6]Comp2016-2017 (3)'!$R$5:$R$289,$V198)*$AB198))</f>
        <v/>
      </c>
      <c r="AJ198" s="183">
        <f>IF($W198=AJ$3,$AB198,IF(NOT($W198=0),"",SUMIFS('Source traité'!AJ$4:AJ$1116,'Source traité'!$A$4:$A$1116,$D198,'Source traité'!$V$4:$V$1116,$V198)/SUMIFS('[6]Comp2016-2017 (3)'!$G$5:$G$289,'[6]Comp2016-2017 (3)'!$A$5:$A$289,$D198,'[6]Comp2016-2017 (3)'!$R$5:$R$289,$V198)*$AB198))</f>
        <v/>
      </c>
      <c r="AK198" s="183">
        <f>SUM(AC198:AJ198)-AB198</f>
        <v/>
      </c>
      <c r="AL198" s="179">
        <f>IF(A198=D198,"remplir à la main","")</f>
        <v/>
      </c>
      <c r="AM198" s="179">
        <f>VLOOKUP(A198,'[6]Table corresp.'!$M$4:$U$63,8,FALSE)</f>
        <v/>
      </c>
      <c r="AN198" s="179">
        <f>VLOOKUP(D198,'[6]Table corresp.'!$M$4:$U$63,9,FALSE)</f>
        <v/>
      </c>
    </row>
    <row r="199">
      <c r="A199" s="235" t="inlineStr">
        <is>
          <t>20 - Produits rabotés</t>
        </is>
      </c>
      <c r="B199" s="179">
        <f>VLOOKUP(LEFT(A199,3),'[6]Table corresp.'!$A$4:$D$63,3,FALSE)</f>
        <v/>
      </c>
      <c r="C199" s="179">
        <f>VLOOKUP(A199,'[6]Table corresp.'!$M$4:$P$63,4,FALSE)</f>
        <v/>
      </c>
      <c r="D199" s="235" t="inlineStr">
        <is>
          <t>Consommation finale</t>
        </is>
      </c>
      <c r="E199" s="179">
        <f>VLOOKUP(LEFT(D199,3),'[6]Table corresp.'!$A$4:$D$63,4,FALSE)</f>
        <v/>
      </c>
      <c r="F199" s="179">
        <f>LEFT(A199,3)&amp;" - "&amp;LEFT(D199,3)</f>
        <v/>
      </c>
      <c r="G199" s="195" t="n">
        <v>241545</v>
      </c>
      <c r="H199" s="195" t="n">
        <v>185977.7082352941</v>
      </c>
      <c r="I199" s="195" t="n">
        <v>427522.7082352941</v>
      </c>
      <c r="J199" s="195" t="n">
        <v>414.6941505995444</v>
      </c>
      <c r="K199" s="195" t="n">
        <v>278.6187734526524</v>
      </c>
      <c r="L199" s="195" t="n">
        <v>693.3129240521968</v>
      </c>
      <c r="M199" s="195" t="n">
        <v>0</v>
      </c>
      <c r="N199" s="195" t="n">
        <v>0</v>
      </c>
      <c r="O199" s="195" t="n">
        <v>0</v>
      </c>
      <c r="P199" s="195" t="n">
        <v>0</v>
      </c>
      <c r="Q199" s="195" t="n">
        <v>0</v>
      </c>
      <c r="R199" s="195" t="n">
        <v>0</v>
      </c>
      <c r="S199" s="196" t="n"/>
      <c r="T199" s="179">
        <f>VLOOKUP(A199,'[6]Groupe de branches'!$Z$27:$AM$86,14,FALSE)</f>
        <v/>
      </c>
      <c r="U199" s="179">
        <f>VLOOKUP(D199,'[6]Groupe de branches'!$Z$27:$AM$86,14,FALSE)</f>
        <v/>
      </c>
      <c r="V199" s="179" t="n">
        <v>2016</v>
      </c>
      <c r="W199" s="179">
        <f>VLOOKUP(D199,'[6]Table corresp.'!$M$4:$S$63,7,FALSE)</f>
        <v/>
      </c>
      <c r="X199" s="197">
        <f>IFERROR(G199/SUMIFS('[6]Comp2016-2017 (3)'!$I$5:$I$289,'[6]Comp2016-2017 (3)'!$A$5:$A$289,A199,'[6]Comp2016-2017 (3)'!$R$5:$R$289,V199),0)</f>
        <v/>
      </c>
      <c r="Y199" s="182">
        <f>IFERROR(IF(RIGHT(F199,3)="Exp",VLOOKUP(F199,#REF!,2,FALSE),VLOOKUP(F199,#REF!,9,FALSE)),1)</f>
        <v/>
      </c>
      <c r="Z199" s="197">
        <f>Y199/SUMIFS($Y$4:$Y$1116,$V$4:$V$1116,V199,$A$4:$A$1116,A199)</f>
        <v/>
      </c>
      <c r="AA199" s="181">
        <f>X199*Z199</f>
        <v/>
      </c>
      <c r="AB199" s="183">
        <f>IFERROR(SUMIFS('[6]Comp2016-2017 (3)'!$G$5:$G$289,'[6]Comp2016-2017 (3)'!$A$5:$A$289,A199,'[6]Comp2016-2017 (3)'!$R$5:$R$289,V199)*AA199/SUMIFS($AA$4:$AA$1116,$A$4:$A$1116,A199,$V$4:$V$1116,V199),0)</f>
        <v/>
      </c>
      <c r="AC199" s="183">
        <f>IF($W199=AC$3,$AB199,IF(NOT($W199=0),"",SUMIFS('Source traité'!AC$4:AC$1116,'Source traité'!$A$4:$A$1116,$D199,'Source traité'!$V$4:$V$1116,$V199)/SUMIFS('[6]Comp2016-2017 (3)'!$G$5:$G$289,'[6]Comp2016-2017 (3)'!$A$5:$A$289,$D199,'[6]Comp2016-2017 (3)'!$R$5:$R$289,$V199)*$AB199))</f>
        <v/>
      </c>
      <c r="AD199" s="183">
        <f>IF($W199=AD$3,$AB199,IF(NOT($W199=0),"",SUMIFS('Source traité'!AD$4:AD$1116,'Source traité'!$A$4:$A$1116,$D199,'Source traité'!$V$4:$V$1116,$V199)/SUMIFS('[6]Comp2016-2017 (3)'!$G$5:$G$289,'[6]Comp2016-2017 (3)'!$A$5:$A$289,$D199,'[6]Comp2016-2017 (3)'!$R$5:$R$289,$V199)*$AB199))</f>
        <v/>
      </c>
      <c r="AE199" s="183">
        <f>IF($W199=AE$3,$AB199,IF(NOT($W199=0),"",SUMIFS('Source traité'!AE$4:AE$1116,'Source traité'!$A$4:$A$1116,$D199,'Source traité'!$V$4:$V$1116,$V199)/SUMIFS('[6]Comp2016-2017 (3)'!$G$5:$G$289,'[6]Comp2016-2017 (3)'!$A$5:$A$289,$D199,'[6]Comp2016-2017 (3)'!$R$5:$R$289,$V199)*$AB199))</f>
        <v/>
      </c>
      <c r="AF199" s="183">
        <f>IF($W199=AF$3,$AB199,IF(NOT($W199=0),"",SUMIFS('Source traité'!AF$4:AF$1116,'Source traité'!$A$4:$A$1116,$D199,'Source traité'!$V$4:$V$1116,$V199)/SUMIFS('[6]Comp2016-2017 (3)'!$G$5:$G$289,'[6]Comp2016-2017 (3)'!$A$5:$A$289,$D199,'[6]Comp2016-2017 (3)'!$R$5:$R$289,$V199)*$AB199))</f>
        <v/>
      </c>
      <c r="AG199" s="183">
        <f>IF($W199=AG$3,$AB199,IF(NOT($W199=0),"",SUMIFS('Source traité'!AG$4:AG$1116,'Source traité'!$A$4:$A$1116,$D199,'Source traité'!$V$4:$V$1116,$V199)/SUMIFS('[6]Comp2016-2017 (3)'!$G$5:$G$289,'[6]Comp2016-2017 (3)'!$A$5:$A$289,$D199,'[6]Comp2016-2017 (3)'!$R$5:$R$289,$V199)*$AB199))</f>
        <v/>
      </c>
      <c r="AH199" s="183">
        <f>IF($W199=AH$3,$AB199,IF(NOT($W199=0),"",SUMIFS('Source traité'!AH$4:AH$1116,'Source traité'!$A$4:$A$1116,$D199,'Source traité'!$V$4:$V$1116,$V199)/SUMIFS('[6]Comp2016-2017 (3)'!$G$5:$G$289,'[6]Comp2016-2017 (3)'!$A$5:$A$289,$D199,'[6]Comp2016-2017 (3)'!$R$5:$R$289,$V199)*$AB199))</f>
        <v/>
      </c>
      <c r="AI199" s="183">
        <f>IF($W199=AI$3,$AB199,IF(NOT($W199=0),"",SUMIFS('Source traité'!AI$4:AI$1116,'Source traité'!$A$4:$A$1116,$D199,'Source traité'!$V$4:$V$1116,$V199)/SUMIFS('[6]Comp2016-2017 (3)'!$G$5:$G$289,'[6]Comp2016-2017 (3)'!$A$5:$A$289,$D199,'[6]Comp2016-2017 (3)'!$R$5:$R$289,$V199)*$AB199))</f>
        <v/>
      </c>
      <c r="AJ199" s="183">
        <f>IF($W199=AJ$3,$AB199,IF(NOT($W199=0),"",SUMIFS('Source traité'!AJ$4:AJ$1116,'Source traité'!$A$4:$A$1116,$D199,'Source traité'!$V$4:$V$1116,$V199)/SUMIFS('[6]Comp2016-2017 (3)'!$G$5:$G$289,'[6]Comp2016-2017 (3)'!$A$5:$A$289,$D199,'[6]Comp2016-2017 (3)'!$R$5:$R$289,$V199)*$AB199))</f>
        <v/>
      </c>
      <c r="AK199" s="183">
        <f>SUM(AC199:AJ199)-AB199</f>
        <v/>
      </c>
      <c r="AL199" s="179">
        <f>IF(A199=D199,"remplir à la main","")</f>
        <v/>
      </c>
      <c r="AM199" s="179">
        <f>VLOOKUP(A199,'[6]Table corresp.'!$M$4:$U$63,8,FALSE)</f>
        <v/>
      </c>
      <c r="AN199" s="179">
        <f>VLOOKUP(D199,'[6]Table corresp.'!$M$4:$U$63,9,FALSE)</f>
        <v/>
      </c>
    </row>
    <row r="200">
      <c r="A200" s="235" t="inlineStr">
        <is>
          <t>20 - Produits rabotés</t>
        </is>
      </c>
      <c r="B200" s="179">
        <f>VLOOKUP(LEFT(A200,3),'[6]Table corresp.'!$A$4:$D$63,3,FALSE)</f>
        <v/>
      </c>
      <c r="C200" s="179">
        <f>VLOOKUP(A200,'[6]Table corresp.'!$M$4:$P$63,4,FALSE)</f>
        <v/>
      </c>
      <c r="D200" s="235" t="inlineStr">
        <is>
          <t>Exportation</t>
        </is>
      </c>
      <c r="E200" s="179">
        <f>VLOOKUP(LEFT(D200,3),'[6]Table corresp.'!$A$4:$D$63,4,FALSE)</f>
        <v/>
      </c>
      <c r="F200" s="179">
        <f>LEFT(A200,3)&amp;" - "&amp;LEFT(D200,3)</f>
        <v/>
      </c>
      <c r="G200" s="195" t="n">
        <v>78652.82400000001</v>
      </c>
      <c r="H200" s="195" t="n">
        <v>0</v>
      </c>
      <c r="I200" s="195" t="n">
        <v>78652.82400000001</v>
      </c>
      <c r="J200" s="195" t="n">
        <v>254.9507601649066</v>
      </c>
      <c r="K200" s="195" t="n">
        <v>0</v>
      </c>
      <c r="L200" s="195" t="n">
        <v>254.9507601649066</v>
      </c>
      <c r="M200" s="195" t="n">
        <v>0</v>
      </c>
      <c r="N200" s="195" t="n">
        <v>0</v>
      </c>
      <c r="O200" s="195" t="n">
        <v>0</v>
      </c>
      <c r="P200" s="195" t="n">
        <v>0</v>
      </c>
      <c r="Q200" s="195" t="n">
        <v>0</v>
      </c>
      <c r="R200" s="195" t="n">
        <v>0</v>
      </c>
      <c r="S200" s="196" t="n"/>
      <c r="T200" s="179">
        <f>VLOOKUP(A200,'[6]Groupe de branches'!$Z$27:$AM$86,14,FALSE)</f>
        <v/>
      </c>
      <c r="U200" s="179">
        <f>VLOOKUP(D200,'[6]Groupe de branches'!$Z$27:$AM$86,14,FALSE)</f>
        <v/>
      </c>
      <c r="V200" s="179" t="n">
        <v>2016</v>
      </c>
      <c r="W200" s="179">
        <f>VLOOKUP(D200,'[6]Table corresp.'!$M$4:$S$63,7,FALSE)</f>
        <v/>
      </c>
      <c r="X200" s="197">
        <f>IFERROR(G200/SUMIFS('[6]Comp2016-2017 (3)'!$I$5:$I$289,'[6]Comp2016-2017 (3)'!$A$5:$A$289,A200,'[6]Comp2016-2017 (3)'!$R$5:$R$289,V200),0)</f>
        <v/>
      </c>
      <c r="Y200" s="182">
        <f>IFERROR(IF(RIGHT(F200,3)="Exp",VLOOKUP(F200,#REF!,2,FALSE),VLOOKUP(F200,#REF!,9,FALSE)),1)</f>
        <v/>
      </c>
      <c r="Z200" s="197">
        <f>Y200/SUMIFS($Y$4:$Y$1116,$V$4:$V$1116,V200,$A$4:$A$1116,A200)</f>
        <v/>
      </c>
      <c r="AA200" s="181">
        <f>X200*Z200</f>
        <v/>
      </c>
      <c r="AB200" s="183">
        <f>IFERROR(SUMIFS('[6]Comp2016-2017 (3)'!$G$5:$G$289,'[6]Comp2016-2017 (3)'!$A$5:$A$289,A200,'[6]Comp2016-2017 (3)'!$R$5:$R$289,V200)*AA200/SUMIFS($AA$4:$AA$1116,$A$4:$A$1116,A200,$V$4:$V$1116,V200),0)</f>
        <v/>
      </c>
      <c r="AC200" s="183">
        <f>IF($W200=AC$3,$AB200,IF(NOT($W200=0),"",SUMIFS('Source traité'!AC$4:AC$1116,'Source traité'!$A$4:$A$1116,$D200,'Source traité'!$V$4:$V$1116,$V200)/SUMIFS('[6]Comp2016-2017 (3)'!$G$5:$G$289,'[6]Comp2016-2017 (3)'!$A$5:$A$289,$D200,'[6]Comp2016-2017 (3)'!$R$5:$R$289,$V200)*$AB200))</f>
        <v/>
      </c>
      <c r="AD200" s="183">
        <f>IF($W200=AD$3,$AB200,IF(NOT($W200=0),"",SUMIFS('Source traité'!AD$4:AD$1116,'Source traité'!$A$4:$A$1116,$D200,'Source traité'!$V$4:$V$1116,$V200)/SUMIFS('[6]Comp2016-2017 (3)'!$G$5:$G$289,'[6]Comp2016-2017 (3)'!$A$5:$A$289,$D200,'[6]Comp2016-2017 (3)'!$R$5:$R$289,$V200)*$AB200))</f>
        <v/>
      </c>
      <c r="AE200" s="183">
        <f>IF($W200=AE$3,$AB200,IF(NOT($W200=0),"",SUMIFS('Source traité'!AE$4:AE$1116,'Source traité'!$A$4:$A$1116,$D200,'Source traité'!$V$4:$V$1116,$V200)/SUMIFS('[6]Comp2016-2017 (3)'!$G$5:$G$289,'[6]Comp2016-2017 (3)'!$A$5:$A$289,$D200,'[6]Comp2016-2017 (3)'!$R$5:$R$289,$V200)*$AB200))</f>
        <v/>
      </c>
      <c r="AF200" s="183">
        <f>IF($W200=AF$3,$AB200,IF(NOT($W200=0),"",SUMIFS('Source traité'!AF$4:AF$1116,'Source traité'!$A$4:$A$1116,$D200,'Source traité'!$V$4:$V$1116,$V200)/SUMIFS('[6]Comp2016-2017 (3)'!$G$5:$G$289,'[6]Comp2016-2017 (3)'!$A$5:$A$289,$D200,'[6]Comp2016-2017 (3)'!$R$5:$R$289,$V200)*$AB200))</f>
        <v/>
      </c>
      <c r="AG200" s="183">
        <f>IF($W200=AG$3,$AB200,IF(NOT($W200=0),"",SUMIFS('Source traité'!AG$4:AG$1116,'Source traité'!$A$4:$A$1116,$D200,'Source traité'!$V$4:$V$1116,$V200)/SUMIFS('[6]Comp2016-2017 (3)'!$G$5:$G$289,'[6]Comp2016-2017 (3)'!$A$5:$A$289,$D200,'[6]Comp2016-2017 (3)'!$R$5:$R$289,$V200)*$AB200))</f>
        <v/>
      </c>
      <c r="AH200" s="183">
        <f>IF($W200=AH$3,$AB200,IF(NOT($W200=0),"",SUMIFS('Source traité'!AH$4:AH$1116,'Source traité'!$A$4:$A$1116,$D200,'Source traité'!$V$4:$V$1116,$V200)/SUMIFS('[6]Comp2016-2017 (3)'!$G$5:$G$289,'[6]Comp2016-2017 (3)'!$A$5:$A$289,$D200,'[6]Comp2016-2017 (3)'!$R$5:$R$289,$V200)*$AB200))</f>
        <v/>
      </c>
      <c r="AI200" s="183">
        <f>IF($W200=AI$3,$AB200,IF(NOT($W200=0),"",SUMIFS('Source traité'!AI$4:AI$1116,'Source traité'!$A$4:$A$1116,$D200,'Source traité'!$V$4:$V$1116,$V200)/SUMIFS('[6]Comp2016-2017 (3)'!$G$5:$G$289,'[6]Comp2016-2017 (3)'!$A$5:$A$289,$D200,'[6]Comp2016-2017 (3)'!$R$5:$R$289,$V200)*$AB200))</f>
        <v/>
      </c>
      <c r="AJ200" s="183">
        <f>IF($W200=AJ$3,$AB200,IF(NOT($W200=0),"",SUMIFS('Source traité'!AJ$4:AJ$1116,'Source traité'!$A$4:$A$1116,$D200,'Source traité'!$V$4:$V$1116,$V200)/SUMIFS('[6]Comp2016-2017 (3)'!$G$5:$G$289,'[6]Comp2016-2017 (3)'!$A$5:$A$289,$D200,'[6]Comp2016-2017 (3)'!$R$5:$R$289,$V200)*$AB200))</f>
        <v/>
      </c>
      <c r="AK200" s="183">
        <f>SUM(AC200:AJ200)-AB200</f>
        <v/>
      </c>
      <c r="AL200" s="179">
        <f>IF(A200=D200,"remplir à la main","")</f>
        <v/>
      </c>
      <c r="AM200" s="179">
        <f>VLOOKUP(A200,'[6]Table corresp.'!$M$4:$U$63,8,FALSE)</f>
        <v/>
      </c>
      <c r="AN200" s="179">
        <f>VLOOKUP(D200,'[6]Table corresp.'!$M$4:$U$63,9,FALSE)</f>
        <v/>
      </c>
    </row>
    <row r="201">
      <c r="A201" s="235" t="inlineStr">
        <is>
          <t>20b - Produits collés</t>
        </is>
      </c>
      <c r="B201" s="179">
        <f>VLOOKUP(LEFT(A201,3),'[6]Table corresp.'!$A$4:$D$63,3,FALSE)</f>
        <v/>
      </c>
      <c r="C201" s="179">
        <f>VLOOKUP(A201,'[6]Table corresp.'!$M$4:$P$63,4,FALSE)</f>
        <v/>
      </c>
      <c r="D201" s="235" t="inlineStr">
        <is>
          <t>29 - Fabrication de produits bruts, sciés ou rabotés imprégnés</t>
        </is>
      </c>
      <c r="E201" s="179">
        <f>VLOOKUP(LEFT(D201,3),'[6]Table corresp.'!$A$4:$D$63,4,FALSE)</f>
        <v/>
      </c>
      <c r="F201" s="179">
        <f>LEFT(A201,3)&amp;" - "&amp;LEFT(D201,3)</f>
        <v/>
      </c>
      <c r="G201" s="195" t="n">
        <v>4112</v>
      </c>
      <c r="H201" s="195" t="n">
        <v>3070</v>
      </c>
      <c r="I201" s="195" t="n">
        <v>7182</v>
      </c>
      <c r="J201" s="195" t="n">
        <v>15.20572293718366</v>
      </c>
      <c r="K201" s="195" t="n">
        <v>12.6139130504631</v>
      </c>
      <c r="L201" s="195" t="n">
        <v>27.81963598764676</v>
      </c>
      <c r="M201" s="195" t="n">
        <v>0</v>
      </c>
      <c r="N201" s="195" t="n">
        <v>0</v>
      </c>
      <c r="O201" s="195" t="n">
        <v>0</v>
      </c>
      <c r="P201" s="195" t="n">
        <v>0</v>
      </c>
      <c r="Q201" s="195" t="n">
        <v>0</v>
      </c>
      <c r="R201" s="195" t="n">
        <v>0</v>
      </c>
      <c r="S201" s="196" t="n"/>
      <c r="T201" s="179">
        <f>VLOOKUP(A201,'[6]Groupe de branches'!$Z$27:$AM$86,14,FALSE)</f>
        <v/>
      </c>
      <c r="U201" s="179">
        <f>VLOOKUP(D201,'[6]Groupe de branches'!$Z$27:$AM$86,14,FALSE)</f>
        <v/>
      </c>
      <c r="V201" s="179" t="n">
        <v>2016</v>
      </c>
      <c r="W201" s="179">
        <f>VLOOKUP(D201,'[6]Table corresp.'!$M$4:$S$63,7,FALSE)</f>
        <v/>
      </c>
      <c r="X201" s="197">
        <f>IFERROR(G201/SUMIFS('[6]Comp2016-2017 (3)'!$I$5:$I$289,'[6]Comp2016-2017 (3)'!$A$5:$A$289,A201,'[6]Comp2016-2017 (3)'!$R$5:$R$289,V201),0)</f>
        <v/>
      </c>
      <c r="Y201" s="182">
        <f>IFERROR(IF(RIGHT(F201,3)="Exp",VLOOKUP(F201,#REF!,2,FALSE),VLOOKUP(F201,#REF!,9,FALSE)),1)</f>
        <v/>
      </c>
      <c r="Z201" s="197">
        <f>Y201/SUMIFS($Y$4:$Y$1116,$V$4:$V$1116,V201,$A$4:$A$1116,A201)</f>
        <v/>
      </c>
      <c r="AA201" s="181">
        <f>X201*Z201</f>
        <v/>
      </c>
      <c r="AB201" s="183">
        <f>IFERROR(SUMIFS('[6]Comp2016-2017 (3)'!$G$5:$G$289,'[6]Comp2016-2017 (3)'!$A$5:$A$289,A201,'[6]Comp2016-2017 (3)'!$R$5:$R$289,V201)*AA201/SUMIFS($AA$4:$AA$1116,$A$4:$A$1116,A201,$V$4:$V$1116,V201),0)</f>
        <v/>
      </c>
      <c r="AC201" s="183">
        <f>IF($W201=AC$3,$AB201,IF(NOT($W201=0),"",SUMIFS('Source traité'!AC$4:AC$1116,'Source traité'!$A$4:$A$1116,$D201,'Source traité'!$V$4:$V$1116,$V201)/SUMIFS('[6]Comp2016-2017 (3)'!$G$5:$G$289,'[6]Comp2016-2017 (3)'!$A$5:$A$289,$D201,'[6]Comp2016-2017 (3)'!$R$5:$R$289,$V201)*$AB201))</f>
        <v/>
      </c>
      <c r="AD201" s="183">
        <f>IF($W201=AD$3,$AB201,IF(NOT($W201=0),"",SUMIFS('Source traité'!AD$4:AD$1116,'Source traité'!$A$4:$A$1116,$D201,'Source traité'!$V$4:$V$1116,$V201)/SUMIFS('[6]Comp2016-2017 (3)'!$G$5:$G$289,'[6]Comp2016-2017 (3)'!$A$5:$A$289,$D201,'[6]Comp2016-2017 (3)'!$R$5:$R$289,$V201)*$AB201))</f>
        <v/>
      </c>
      <c r="AE201" s="183">
        <f>IF($W201=AE$3,$AB201,IF(NOT($W201=0),"",SUMIFS('Source traité'!AE$4:AE$1116,'Source traité'!$A$4:$A$1116,$D201,'Source traité'!$V$4:$V$1116,$V201)/SUMIFS('[6]Comp2016-2017 (3)'!$G$5:$G$289,'[6]Comp2016-2017 (3)'!$A$5:$A$289,$D201,'[6]Comp2016-2017 (3)'!$R$5:$R$289,$V201)*$AB201))</f>
        <v/>
      </c>
      <c r="AF201" s="183">
        <f>IF($W201=AF$3,$AB201,IF(NOT($W201=0),"",SUMIFS('Source traité'!AF$4:AF$1116,'Source traité'!$A$4:$A$1116,$D201,'Source traité'!$V$4:$V$1116,$V201)/SUMIFS('[6]Comp2016-2017 (3)'!$G$5:$G$289,'[6]Comp2016-2017 (3)'!$A$5:$A$289,$D201,'[6]Comp2016-2017 (3)'!$R$5:$R$289,$V201)*$AB201))</f>
        <v/>
      </c>
      <c r="AG201" s="183">
        <f>IF($W201=AG$3,$AB201,IF(NOT($W201=0),"",SUMIFS('Source traité'!AG$4:AG$1116,'Source traité'!$A$4:$A$1116,$D201,'Source traité'!$V$4:$V$1116,$V201)/SUMIFS('[6]Comp2016-2017 (3)'!$G$5:$G$289,'[6]Comp2016-2017 (3)'!$A$5:$A$289,$D201,'[6]Comp2016-2017 (3)'!$R$5:$R$289,$V201)*$AB201))</f>
        <v/>
      </c>
      <c r="AH201" s="183">
        <f>IF($W201=AH$3,$AB201,IF(NOT($W201=0),"",SUMIFS('Source traité'!AH$4:AH$1116,'Source traité'!$A$4:$A$1116,$D201,'Source traité'!$V$4:$V$1116,$V201)/SUMIFS('[6]Comp2016-2017 (3)'!$G$5:$G$289,'[6]Comp2016-2017 (3)'!$A$5:$A$289,$D201,'[6]Comp2016-2017 (3)'!$R$5:$R$289,$V201)*$AB201))</f>
        <v/>
      </c>
      <c r="AI201" s="183">
        <f>IF($W201=AI$3,$AB201,IF(NOT($W201=0),"",SUMIFS('Source traité'!AI$4:AI$1116,'Source traité'!$A$4:$A$1116,$D201,'Source traité'!$V$4:$V$1116,$V201)/SUMIFS('[6]Comp2016-2017 (3)'!$G$5:$G$289,'[6]Comp2016-2017 (3)'!$A$5:$A$289,$D201,'[6]Comp2016-2017 (3)'!$R$5:$R$289,$V201)*$AB201))</f>
        <v/>
      </c>
      <c r="AJ201" s="183">
        <f>IF($W201=AJ$3,$AB201,IF(NOT($W201=0),"",SUMIFS('Source traité'!AJ$4:AJ$1116,'Source traité'!$A$4:$A$1116,$D201,'Source traité'!$V$4:$V$1116,$V201)/SUMIFS('[6]Comp2016-2017 (3)'!$G$5:$G$289,'[6]Comp2016-2017 (3)'!$A$5:$A$289,$D201,'[6]Comp2016-2017 (3)'!$R$5:$R$289,$V201)*$AB201))</f>
        <v/>
      </c>
      <c r="AK201" s="183">
        <f>SUM(AC201:AJ201)-AB201</f>
        <v/>
      </c>
      <c r="AL201" s="179">
        <f>IF(A201=D201,"remplir à la main","")</f>
        <v/>
      </c>
      <c r="AM201" s="179">
        <f>VLOOKUP(A201,'[6]Table corresp.'!$M$4:$U$63,8,FALSE)</f>
        <v/>
      </c>
      <c r="AN201" s="179">
        <f>VLOOKUP(D201,'[6]Table corresp.'!$M$4:$U$63,9,FALSE)</f>
        <v/>
      </c>
    </row>
    <row r="202">
      <c r="A202" s="235" t="inlineStr">
        <is>
          <t>20b - Produits collés</t>
        </is>
      </c>
      <c r="B202" s="179">
        <f>VLOOKUP(LEFT(A202,3),'[6]Table corresp.'!$A$4:$D$63,3,FALSE)</f>
        <v/>
      </c>
      <c r="C202" s="179">
        <f>VLOOKUP(A202,'[6]Table corresp.'!$M$4:$P$63,4,FALSE)</f>
        <v/>
      </c>
      <c r="D202" s="235" t="inlineStr">
        <is>
          <t>34 - Charpentes</t>
        </is>
      </c>
      <c r="E202" s="179">
        <f>VLOOKUP(LEFT(D202,3),'[6]Table corresp.'!$A$4:$D$63,4,FALSE)</f>
        <v/>
      </c>
      <c r="F202" s="179">
        <f>LEFT(A202,3)&amp;" - "&amp;LEFT(D202,3)</f>
        <v/>
      </c>
      <c r="G202" s="195" t="n">
        <v>3000</v>
      </c>
      <c r="H202" s="195" t="n">
        <v>5000</v>
      </c>
      <c r="I202" s="195" t="n">
        <v>8000</v>
      </c>
      <c r="J202" s="195" t="n">
        <v>9.386951079898626</v>
      </c>
      <c r="K202" s="195" t="n">
        <v>18.48944909677002</v>
      </c>
      <c r="L202" s="195" t="n">
        <v>27.87640017666864</v>
      </c>
      <c r="M202" s="195" t="n">
        <v>0</v>
      </c>
      <c r="N202" s="195" t="n">
        <v>0</v>
      </c>
      <c r="O202" s="195" t="n">
        <v>0</v>
      </c>
      <c r="P202" s="195" t="n">
        <v>0</v>
      </c>
      <c r="Q202" s="195" t="n">
        <v>0</v>
      </c>
      <c r="R202" s="195" t="n">
        <v>0</v>
      </c>
      <c r="S202" s="196" t="n"/>
      <c r="T202" s="179">
        <f>VLOOKUP(A202,'[6]Groupe de branches'!$Z$27:$AM$86,14,FALSE)</f>
        <v/>
      </c>
      <c r="U202" s="179">
        <f>VLOOKUP(D202,'[6]Groupe de branches'!$Z$27:$AM$86,14,FALSE)</f>
        <v/>
      </c>
      <c r="V202" s="179" t="n">
        <v>2016</v>
      </c>
      <c r="W202" s="179">
        <f>VLOOKUP(D202,'[6]Table corresp.'!$M$4:$S$63,7,FALSE)</f>
        <v/>
      </c>
      <c r="X202" s="197">
        <f>IFERROR(G202/SUMIFS('[6]Comp2016-2017 (3)'!$I$5:$I$289,'[6]Comp2016-2017 (3)'!$A$5:$A$289,A202,'[6]Comp2016-2017 (3)'!$R$5:$R$289,V202),0)</f>
        <v/>
      </c>
      <c r="Y202" s="182">
        <f>IFERROR(IF(RIGHT(F202,3)="Exp",VLOOKUP(F202,#REF!,2,FALSE),VLOOKUP(F202,#REF!,9,FALSE)),1)</f>
        <v/>
      </c>
      <c r="Z202" s="197">
        <f>Y202/SUMIFS($Y$4:$Y$1116,$V$4:$V$1116,V202,$A$4:$A$1116,A202)</f>
        <v/>
      </c>
      <c r="AA202" s="181">
        <f>X202*Z202</f>
        <v/>
      </c>
      <c r="AB202" s="183">
        <f>IFERROR(SUMIFS('[6]Comp2016-2017 (3)'!$G$5:$G$289,'[6]Comp2016-2017 (3)'!$A$5:$A$289,A202,'[6]Comp2016-2017 (3)'!$R$5:$R$289,V202)*AA202/SUMIFS($AA$4:$AA$1116,$A$4:$A$1116,A202,$V$4:$V$1116,V202),0)</f>
        <v/>
      </c>
      <c r="AC202" s="183">
        <f>IF($W202=AC$3,$AB202,IF(NOT($W202=0),"",SUMIFS('Source traité'!AC$4:AC$1116,'Source traité'!$A$4:$A$1116,$D202,'Source traité'!$V$4:$V$1116,$V202)/SUMIFS('[6]Comp2016-2017 (3)'!$G$5:$G$289,'[6]Comp2016-2017 (3)'!$A$5:$A$289,$D202,'[6]Comp2016-2017 (3)'!$R$5:$R$289,$V202)*$AB202))</f>
        <v/>
      </c>
      <c r="AD202" s="183">
        <f>IF($W202=AD$3,$AB202,IF(NOT($W202=0),"",SUMIFS('Source traité'!AD$4:AD$1116,'Source traité'!$A$4:$A$1116,$D202,'Source traité'!$V$4:$V$1116,$V202)/SUMIFS('[6]Comp2016-2017 (3)'!$G$5:$G$289,'[6]Comp2016-2017 (3)'!$A$5:$A$289,$D202,'[6]Comp2016-2017 (3)'!$R$5:$R$289,$V202)*$AB202))</f>
        <v/>
      </c>
      <c r="AE202" s="183">
        <f>IF($W202=AE$3,$AB202,IF(NOT($W202=0),"",SUMIFS('Source traité'!AE$4:AE$1116,'Source traité'!$A$4:$A$1116,$D202,'Source traité'!$V$4:$V$1116,$V202)/SUMIFS('[6]Comp2016-2017 (3)'!$G$5:$G$289,'[6]Comp2016-2017 (3)'!$A$5:$A$289,$D202,'[6]Comp2016-2017 (3)'!$R$5:$R$289,$V202)*$AB202))</f>
        <v/>
      </c>
      <c r="AF202" s="183">
        <f>IF($W202=AF$3,$AB202,IF(NOT($W202=0),"",SUMIFS('Source traité'!AF$4:AF$1116,'Source traité'!$A$4:$A$1116,$D202,'Source traité'!$V$4:$V$1116,$V202)/SUMIFS('[6]Comp2016-2017 (3)'!$G$5:$G$289,'[6]Comp2016-2017 (3)'!$A$5:$A$289,$D202,'[6]Comp2016-2017 (3)'!$R$5:$R$289,$V202)*$AB202))</f>
        <v/>
      </c>
      <c r="AG202" s="183">
        <f>IF($W202=AG$3,$AB202,IF(NOT($W202=0),"",SUMIFS('Source traité'!AG$4:AG$1116,'Source traité'!$A$4:$A$1116,$D202,'Source traité'!$V$4:$V$1116,$V202)/SUMIFS('[6]Comp2016-2017 (3)'!$G$5:$G$289,'[6]Comp2016-2017 (3)'!$A$5:$A$289,$D202,'[6]Comp2016-2017 (3)'!$R$5:$R$289,$V202)*$AB202))</f>
        <v/>
      </c>
      <c r="AH202" s="183">
        <f>IF($W202=AH$3,$AB202,IF(NOT($W202=0),"",SUMIFS('Source traité'!AH$4:AH$1116,'Source traité'!$A$4:$A$1116,$D202,'Source traité'!$V$4:$V$1116,$V202)/SUMIFS('[6]Comp2016-2017 (3)'!$G$5:$G$289,'[6]Comp2016-2017 (3)'!$A$5:$A$289,$D202,'[6]Comp2016-2017 (3)'!$R$5:$R$289,$V202)*$AB202))</f>
        <v/>
      </c>
      <c r="AI202" s="183">
        <f>IF($W202=AI$3,$AB202,IF(NOT($W202=0),"",SUMIFS('Source traité'!AI$4:AI$1116,'Source traité'!$A$4:$A$1116,$D202,'Source traité'!$V$4:$V$1116,$V202)/SUMIFS('[6]Comp2016-2017 (3)'!$G$5:$G$289,'[6]Comp2016-2017 (3)'!$A$5:$A$289,$D202,'[6]Comp2016-2017 (3)'!$R$5:$R$289,$V202)*$AB202))</f>
        <v/>
      </c>
      <c r="AJ202" s="183">
        <f>IF($W202=AJ$3,$AB202,IF(NOT($W202=0),"",SUMIFS('Source traité'!AJ$4:AJ$1116,'Source traité'!$A$4:$A$1116,$D202,'Source traité'!$V$4:$V$1116,$V202)/SUMIFS('[6]Comp2016-2017 (3)'!$G$5:$G$289,'[6]Comp2016-2017 (3)'!$A$5:$A$289,$D202,'[6]Comp2016-2017 (3)'!$R$5:$R$289,$V202)*$AB202))</f>
        <v/>
      </c>
      <c r="AK202" s="183">
        <f>SUM(AC202:AJ202)-AB202</f>
        <v/>
      </c>
      <c r="AL202" s="179">
        <f>IF(A202=D202,"remplir à la main","")</f>
        <v/>
      </c>
      <c r="AM202" s="179">
        <f>VLOOKUP(A202,'[6]Table corresp.'!$M$4:$U$63,8,FALSE)</f>
        <v/>
      </c>
      <c r="AN202" s="179">
        <f>VLOOKUP(D202,'[6]Table corresp.'!$M$4:$U$63,9,FALSE)</f>
        <v/>
      </c>
    </row>
    <row r="203">
      <c r="A203" s="235" t="inlineStr">
        <is>
          <t>20b - Produits collés</t>
        </is>
      </c>
      <c r="B203" s="179">
        <f>VLOOKUP(LEFT(A203,3),'[6]Table corresp.'!$A$4:$D$63,3,FALSE)</f>
        <v/>
      </c>
      <c r="C203" s="179">
        <f>VLOOKUP(A203,'[6]Table corresp.'!$M$4:$P$63,4,FALSE)</f>
        <v/>
      </c>
      <c r="D203" s="235" t="inlineStr">
        <is>
          <t>35 - Menuiseries extérieures</t>
        </is>
      </c>
      <c r="E203" s="179">
        <f>VLOOKUP(LEFT(D203,3),'[6]Table corresp.'!$A$4:$D$63,4,FALSE)</f>
        <v/>
      </c>
      <c r="F203" s="179">
        <f>LEFT(A203,3)&amp;" - "&amp;LEFT(D203,3)</f>
        <v/>
      </c>
      <c r="G203" s="195" t="n">
        <v>59160.95186326116</v>
      </c>
      <c r="H203" s="195" t="n">
        <v>47190</v>
      </c>
      <c r="I203" s="195" t="n">
        <v>106350.9518632612</v>
      </c>
      <c r="J203" s="195" t="n">
        <v>171.8912498273502</v>
      </c>
      <c r="K203" s="195" t="n">
        <v>137.1098304520335</v>
      </c>
      <c r="L203" s="195" t="n">
        <v>309.0010802793838</v>
      </c>
      <c r="M203" s="195" t="n">
        <v>0</v>
      </c>
      <c r="N203" s="195" t="n">
        <v>0</v>
      </c>
      <c r="O203" s="195" t="n">
        <v>0</v>
      </c>
      <c r="P203" s="195" t="n">
        <v>0</v>
      </c>
      <c r="Q203" s="195" t="n">
        <v>0</v>
      </c>
      <c r="R203" s="195" t="n">
        <v>0</v>
      </c>
      <c r="S203" s="196" t="n"/>
      <c r="T203" s="179">
        <f>VLOOKUP(A203,'[6]Groupe de branches'!$Z$27:$AM$86,14,FALSE)</f>
        <v/>
      </c>
      <c r="U203" s="179">
        <f>VLOOKUP(D203,'[6]Groupe de branches'!$Z$27:$AM$86,14,FALSE)</f>
        <v/>
      </c>
      <c r="V203" s="179" t="n">
        <v>2016</v>
      </c>
      <c r="W203" s="179">
        <f>VLOOKUP(D203,'[6]Table corresp.'!$M$4:$S$63,7,FALSE)</f>
        <v/>
      </c>
      <c r="X203" s="197">
        <f>IFERROR(G203/SUMIFS('[6]Comp2016-2017 (3)'!$I$5:$I$289,'[6]Comp2016-2017 (3)'!$A$5:$A$289,A203,'[6]Comp2016-2017 (3)'!$R$5:$R$289,V203),0)</f>
        <v/>
      </c>
      <c r="Y203" s="182">
        <f>IFERROR(IF(RIGHT(F203,3)="Exp",VLOOKUP(F203,#REF!,2,FALSE),VLOOKUP(F203,#REF!,9,FALSE)),1)</f>
        <v/>
      </c>
      <c r="Z203" s="197">
        <f>Y203/SUMIFS($Y$4:$Y$1116,$V$4:$V$1116,V203,$A$4:$A$1116,A203)</f>
        <v/>
      </c>
      <c r="AA203" s="181">
        <f>X203*Z203</f>
        <v/>
      </c>
      <c r="AB203" s="183">
        <f>IFERROR(SUMIFS('[6]Comp2016-2017 (3)'!$G$5:$G$289,'[6]Comp2016-2017 (3)'!$A$5:$A$289,A203,'[6]Comp2016-2017 (3)'!$R$5:$R$289,V203)*AA203/SUMIFS($AA$4:$AA$1116,$A$4:$A$1116,A203,$V$4:$V$1116,V203),0)</f>
        <v/>
      </c>
      <c r="AC203" s="183">
        <f>IF($W203=AC$3,$AB203,IF(NOT($W203=0),"",SUMIFS('Source traité'!AC$4:AC$1116,'Source traité'!$A$4:$A$1116,$D203,'Source traité'!$V$4:$V$1116,$V203)/SUMIFS('[6]Comp2016-2017 (3)'!$G$5:$G$289,'[6]Comp2016-2017 (3)'!$A$5:$A$289,$D203,'[6]Comp2016-2017 (3)'!$R$5:$R$289,$V203)*$AB203))</f>
        <v/>
      </c>
      <c r="AD203" s="183">
        <f>IF($W203=AD$3,$AB203,IF(NOT($W203=0),"",SUMIFS('Source traité'!AD$4:AD$1116,'Source traité'!$A$4:$A$1116,$D203,'Source traité'!$V$4:$V$1116,$V203)/SUMIFS('[6]Comp2016-2017 (3)'!$G$5:$G$289,'[6]Comp2016-2017 (3)'!$A$5:$A$289,$D203,'[6]Comp2016-2017 (3)'!$R$5:$R$289,$V203)*$AB203))</f>
        <v/>
      </c>
      <c r="AE203" s="183">
        <f>IF($W203=AE$3,$AB203,IF(NOT($W203=0),"",SUMIFS('Source traité'!AE$4:AE$1116,'Source traité'!$A$4:$A$1116,$D203,'Source traité'!$V$4:$V$1116,$V203)/SUMIFS('[6]Comp2016-2017 (3)'!$G$5:$G$289,'[6]Comp2016-2017 (3)'!$A$5:$A$289,$D203,'[6]Comp2016-2017 (3)'!$R$5:$R$289,$V203)*$AB203))</f>
        <v/>
      </c>
      <c r="AF203" s="183">
        <f>IF($W203=AF$3,$AB203,IF(NOT($W203=0),"",SUMIFS('Source traité'!AF$4:AF$1116,'Source traité'!$A$4:$A$1116,$D203,'Source traité'!$V$4:$V$1116,$V203)/SUMIFS('[6]Comp2016-2017 (3)'!$G$5:$G$289,'[6]Comp2016-2017 (3)'!$A$5:$A$289,$D203,'[6]Comp2016-2017 (3)'!$R$5:$R$289,$V203)*$AB203))</f>
        <v/>
      </c>
      <c r="AG203" s="183">
        <f>IF($W203=AG$3,$AB203,IF(NOT($W203=0),"",SUMIFS('Source traité'!AG$4:AG$1116,'Source traité'!$A$4:$A$1116,$D203,'Source traité'!$V$4:$V$1116,$V203)/SUMIFS('[6]Comp2016-2017 (3)'!$G$5:$G$289,'[6]Comp2016-2017 (3)'!$A$5:$A$289,$D203,'[6]Comp2016-2017 (3)'!$R$5:$R$289,$V203)*$AB203))</f>
        <v/>
      </c>
      <c r="AH203" s="183">
        <f>IF($W203=AH$3,$AB203,IF(NOT($W203=0),"",SUMIFS('Source traité'!AH$4:AH$1116,'Source traité'!$A$4:$A$1116,$D203,'Source traité'!$V$4:$V$1116,$V203)/SUMIFS('[6]Comp2016-2017 (3)'!$G$5:$G$289,'[6]Comp2016-2017 (3)'!$A$5:$A$289,$D203,'[6]Comp2016-2017 (3)'!$R$5:$R$289,$V203)*$AB203))</f>
        <v/>
      </c>
      <c r="AI203" s="183">
        <f>IF($W203=AI$3,$AB203,IF(NOT($W203=0),"",SUMIFS('Source traité'!AI$4:AI$1116,'Source traité'!$A$4:$A$1116,$D203,'Source traité'!$V$4:$V$1116,$V203)/SUMIFS('[6]Comp2016-2017 (3)'!$G$5:$G$289,'[6]Comp2016-2017 (3)'!$A$5:$A$289,$D203,'[6]Comp2016-2017 (3)'!$R$5:$R$289,$V203)*$AB203))</f>
        <v/>
      </c>
      <c r="AJ203" s="183">
        <f>IF($W203=AJ$3,$AB203,IF(NOT($W203=0),"",SUMIFS('Source traité'!AJ$4:AJ$1116,'Source traité'!$A$4:$A$1116,$D203,'Source traité'!$V$4:$V$1116,$V203)/SUMIFS('[6]Comp2016-2017 (3)'!$G$5:$G$289,'[6]Comp2016-2017 (3)'!$A$5:$A$289,$D203,'[6]Comp2016-2017 (3)'!$R$5:$R$289,$V203)*$AB203))</f>
        <v/>
      </c>
      <c r="AK203" s="183">
        <f>SUM(AC203:AJ203)-AB203</f>
        <v/>
      </c>
      <c r="AL203" s="179">
        <f>IF(A203=D203,"remplir à la main","")</f>
        <v/>
      </c>
      <c r="AM203" s="179">
        <f>VLOOKUP(A203,'[6]Table corresp.'!$M$4:$U$63,8,FALSE)</f>
        <v/>
      </c>
      <c r="AN203" s="179">
        <f>VLOOKUP(D203,'[6]Table corresp.'!$M$4:$U$63,9,FALSE)</f>
        <v/>
      </c>
    </row>
    <row r="204">
      <c r="A204" s="235" t="inlineStr">
        <is>
          <t>20b - Produits collés</t>
        </is>
      </c>
      <c r="B204" s="179">
        <f>VLOOKUP(LEFT(A204,3),'[6]Table corresp.'!$A$4:$D$63,3,FALSE)</f>
        <v/>
      </c>
      <c r="C204" s="179">
        <f>VLOOKUP(A204,'[6]Table corresp.'!$M$4:$P$63,4,FALSE)</f>
        <v/>
      </c>
      <c r="D204" s="235" t="inlineStr">
        <is>
          <t>36 - Menuiseries intérieures</t>
        </is>
      </c>
      <c r="E204" s="179">
        <f>VLOOKUP(LEFT(D204,3),'[6]Table corresp.'!$A$4:$D$63,4,FALSE)</f>
        <v/>
      </c>
      <c r="F204" s="179">
        <f>LEFT(A204,3)&amp;" - "&amp;LEFT(D204,3)</f>
        <v/>
      </c>
      <c r="G204" s="195" t="n">
        <v>4200</v>
      </c>
      <c r="H204" s="195" t="n">
        <v>15400</v>
      </c>
      <c r="I204" s="195" t="n">
        <v>19600</v>
      </c>
      <c r="J204" s="195" t="n">
        <v>14.23687580451291</v>
      </c>
      <c r="K204" s="195" t="n">
        <v>52.20187794988069</v>
      </c>
      <c r="L204" s="195" t="n">
        <v>66.4387537543936</v>
      </c>
      <c r="M204" s="195" t="n">
        <v>0</v>
      </c>
      <c r="N204" s="195" t="n">
        <v>0</v>
      </c>
      <c r="O204" s="195" t="n">
        <v>0</v>
      </c>
      <c r="P204" s="195" t="n">
        <v>0</v>
      </c>
      <c r="Q204" s="195" t="n">
        <v>0</v>
      </c>
      <c r="R204" s="195" t="n">
        <v>0</v>
      </c>
      <c r="S204" s="196" t="n"/>
      <c r="T204" s="179">
        <f>VLOOKUP(A204,'[6]Groupe de branches'!$Z$27:$AM$86,14,FALSE)</f>
        <v/>
      </c>
      <c r="U204" s="179">
        <f>VLOOKUP(D204,'[6]Groupe de branches'!$Z$27:$AM$86,14,FALSE)</f>
        <v/>
      </c>
      <c r="V204" s="179" t="n">
        <v>2016</v>
      </c>
      <c r="W204" s="179">
        <f>VLOOKUP(D204,'[6]Table corresp.'!$M$4:$S$63,7,FALSE)</f>
        <v/>
      </c>
      <c r="X204" s="197">
        <f>IFERROR(G204/SUMIFS('[6]Comp2016-2017 (3)'!$I$5:$I$289,'[6]Comp2016-2017 (3)'!$A$5:$A$289,A204,'[6]Comp2016-2017 (3)'!$R$5:$R$289,V204),0)</f>
        <v/>
      </c>
      <c r="Y204" s="182">
        <f>IFERROR(IF(RIGHT(F204,3)="Exp",VLOOKUP(F204,#REF!,2,FALSE),VLOOKUP(F204,#REF!,9,FALSE)),1)</f>
        <v/>
      </c>
      <c r="Z204" s="197">
        <f>Y204/SUMIFS($Y$4:$Y$1116,$V$4:$V$1116,V204,$A$4:$A$1116,A204)</f>
        <v/>
      </c>
      <c r="AA204" s="181">
        <f>X204*Z204</f>
        <v/>
      </c>
      <c r="AB204" s="183">
        <f>IFERROR(SUMIFS('[6]Comp2016-2017 (3)'!$G$5:$G$289,'[6]Comp2016-2017 (3)'!$A$5:$A$289,A204,'[6]Comp2016-2017 (3)'!$R$5:$R$289,V204)*AA204/SUMIFS($AA$4:$AA$1116,$A$4:$A$1116,A204,$V$4:$V$1116,V204),0)</f>
        <v/>
      </c>
      <c r="AC204" s="183">
        <f>IF($W204=AC$3,$AB204,IF(NOT($W204=0),"",SUMIFS('Source traité'!AC$4:AC$1116,'Source traité'!$A$4:$A$1116,$D204,'Source traité'!$V$4:$V$1116,$V204)/SUMIFS('[6]Comp2016-2017 (3)'!$G$5:$G$289,'[6]Comp2016-2017 (3)'!$A$5:$A$289,$D204,'[6]Comp2016-2017 (3)'!$R$5:$R$289,$V204)*$AB204))</f>
        <v/>
      </c>
      <c r="AD204" s="183">
        <f>IF($W204=AD$3,$AB204,IF(NOT($W204=0),"",SUMIFS('Source traité'!AD$4:AD$1116,'Source traité'!$A$4:$A$1116,$D204,'Source traité'!$V$4:$V$1116,$V204)/SUMIFS('[6]Comp2016-2017 (3)'!$G$5:$G$289,'[6]Comp2016-2017 (3)'!$A$5:$A$289,$D204,'[6]Comp2016-2017 (3)'!$R$5:$R$289,$V204)*$AB204))</f>
        <v/>
      </c>
      <c r="AE204" s="183">
        <f>IF($W204=AE$3,$AB204,IF(NOT($W204=0),"",SUMIFS('Source traité'!AE$4:AE$1116,'Source traité'!$A$4:$A$1116,$D204,'Source traité'!$V$4:$V$1116,$V204)/SUMIFS('[6]Comp2016-2017 (3)'!$G$5:$G$289,'[6]Comp2016-2017 (3)'!$A$5:$A$289,$D204,'[6]Comp2016-2017 (3)'!$R$5:$R$289,$V204)*$AB204))</f>
        <v/>
      </c>
      <c r="AF204" s="183">
        <f>IF($W204=AF$3,$AB204,IF(NOT($W204=0),"",SUMIFS('Source traité'!AF$4:AF$1116,'Source traité'!$A$4:$A$1116,$D204,'Source traité'!$V$4:$V$1116,$V204)/SUMIFS('[6]Comp2016-2017 (3)'!$G$5:$G$289,'[6]Comp2016-2017 (3)'!$A$5:$A$289,$D204,'[6]Comp2016-2017 (3)'!$R$5:$R$289,$V204)*$AB204))</f>
        <v/>
      </c>
      <c r="AG204" s="183">
        <f>IF($W204=AG$3,$AB204,IF(NOT($W204=0),"",SUMIFS('Source traité'!AG$4:AG$1116,'Source traité'!$A$4:$A$1116,$D204,'Source traité'!$V$4:$V$1116,$V204)/SUMIFS('[6]Comp2016-2017 (3)'!$G$5:$G$289,'[6]Comp2016-2017 (3)'!$A$5:$A$289,$D204,'[6]Comp2016-2017 (3)'!$R$5:$R$289,$V204)*$AB204))</f>
        <v/>
      </c>
      <c r="AH204" s="183">
        <f>IF($W204=AH$3,$AB204,IF(NOT($W204=0),"",SUMIFS('Source traité'!AH$4:AH$1116,'Source traité'!$A$4:$A$1116,$D204,'Source traité'!$V$4:$V$1116,$V204)/SUMIFS('[6]Comp2016-2017 (3)'!$G$5:$G$289,'[6]Comp2016-2017 (3)'!$A$5:$A$289,$D204,'[6]Comp2016-2017 (3)'!$R$5:$R$289,$V204)*$AB204))</f>
        <v/>
      </c>
      <c r="AI204" s="183">
        <f>IF($W204=AI$3,$AB204,IF(NOT($W204=0),"",SUMIFS('Source traité'!AI$4:AI$1116,'Source traité'!$A$4:$A$1116,$D204,'Source traité'!$V$4:$V$1116,$V204)/SUMIFS('[6]Comp2016-2017 (3)'!$G$5:$G$289,'[6]Comp2016-2017 (3)'!$A$5:$A$289,$D204,'[6]Comp2016-2017 (3)'!$R$5:$R$289,$V204)*$AB204))</f>
        <v/>
      </c>
      <c r="AJ204" s="183">
        <f>IF($W204=AJ$3,$AB204,IF(NOT($W204=0),"",SUMIFS('Source traité'!AJ$4:AJ$1116,'Source traité'!$A$4:$A$1116,$D204,'Source traité'!$V$4:$V$1116,$V204)/SUMIFS('[6]Comp2016-2017 (3)'!$G$5:$G$289,'[6]Comp2016-2017 (3)'!$A$5:$A$289,$D204,'[6]Comp2016-2017 (3)'!$R$5:$R$289,$V204)*$AB204))</f>
        <v/>
      </c>
      <c r="AK204" s="183">
        <f>SUM(AC204:AJ204)-AB204</f>
        <v/>
      </c>
      <c r="AL204" s="179">
        <f>IF(A204=D204,"remplir à la main","")</f>
        <v/>
      </c>
      <c r="AM204" s="179">
        <f>VLOOKUP(A204,'[6]Table corresp.'!$M$4:$U$63,8,FALSE)</f>
        <v/>
      </c>
      <c r="AN204" s="179">
        <f>VLOOKUP(D204,'[6]Table corresp.'!$M$4:$U$63,9,FALSE)</f>
        <v/>
      </c>
    </row>
    <row r="205">
      <c r="A205" s="235" t="inlineStr">
        <is>
          <t>20b - Produits collés</t>
        </is>
      </c>
      <c r="B205" s="179">
        <f>VLOOKUP(LEFT(A205,3),'[6]Table corresp.'!$A$4:$D$63,3,FALSE)</f>
        <v/>
      </c>
      <c r="C205" s="179">
        <f>VLOOKUP(A205,'[6]Table corresp.'!$M$4:$P$63,4,FALSE)</f>
        <v/>
      </c>
      <c r="D205" s="235" t="inlineStr">
        <is>
          <t>40 - Produits en bois pour aménagement extérieur</t>
        </is>
      </c>
      <c r="E205" s="179">
        <f>VLOOKUP(LEFT(D205,3),'[6]Table corresp.'!$A$4:$D$63,4,FALSE)</f>
        <v/>
      </c>
      <c r="F205" s="179">
        <f>LEFT(A205,3)&amp;" - "&amp;LEFT(D205,3)</f>
        <v/>
      </c>
      <c r="G205" s="195" t="n">
        <v>1930</v>
      </c>
      <c r="H205" s="195" t="n">
        <v>3070</v>
      </c>
      <c r="I205" s="195" t="n">
        <v>5000</v>
      </c>
      <c r="J205" s="195" t="n">
        <v>7.136927351353226</v>
      </c>
      <c r="K205" s="195" t="n">
        <v>12.6139130504631</v>
      </c>
      <c r="L205" s="195" t="n">
        <v>19.75084040181633</v>
      </c>
      <c r="M205" s="195" t="n">
        <v>0</v>
      </c>
      <c r="N205" s="195" t="n">
        <v>0</v>
      </c>
      <c r="O205" s="195" t="n">
        <v>0</v>
      </c>
      <c r="P205" s="195" t="n">
        <v>0</v>
      </c>
      <c r="Q205" s="195" t="n">
        <v>0</v>
      </c>
      <c r="R205" s="195" t="n">
        <v>0</v>
      </c>
      <c r="S205" s="196" t="n"/>
      <c r="T205" s="179">
        <f>VLOOKUP(A205,'[6]Groupe de branches'!$Z$27:$AM$86,14,FALSE)</f>
        <v/>
      </c>
      <c r="U205" s="179">
        <f>VLOOKUP(D205,'[6]Groupe de branches'!$Z$27:$AM$86,14,FALSE)</f>
        <v/>
      </c>
      <c r="V205" s="179" t="n">
        <v>2016</v>
      </c>
      <c r="W205" s="179">
        <f>VLOOKUP(D205,'[6]Table corresp.'!$M$4:$S$63,7,FALSE)</f>
        <v/>
      </c>
      <c r="X205" s="197">
        <f>IFERROR(G205/SUMIFS('[6]Comp2016-2017 (3)'!$I$5:$I$289,'[6]Comp2016-2017 (3)'!$A$5:$A$289,A205,'[6]Comp2016-2017 (3)'!$R$5:$R$289,V205),0)</f>
        <v/>
      </c>
      <c r="Y205" s="182">
        <f>IFERROR(IF(RIGHT(F205,3)="Exp",VLOOKUP(F205,#REF!,2,FALSE),VLOOKUP(F205,#REF!,9,FALSE)),1)</f>
        <v/>
      </c>
      <c r="Z205" s="197">
        <f>Y205/SUMIFS($Y$4:$Y$1116,$V$4:$V$1116,V205,$A$4:$A$1116,A205)</f>
        <v/>
      </c>
      <c r="AA205" s="181">
        <f>X205*Z205</f>
        <v/>
      </c>
      <c r="AB205" s="183">
        <f>IFERROR(SUMIFS('[6]Comp2016-2017 (3)'!$G$5:$G$289,'[6]Comp2016-2017 (3)'!$A$5:$A$289,A205,'[6]Comp2016-2017 (3)'!$R$5:$R$289,V205)*AA205/SUMIFS($AA$4:$AA$1116,$A$4:$A$1116,A205,$V$4:$V$1116,V205),0)</f>
        <v/>
      </c>
      <c r="AC205" s="183">
        <f>IF($W205=AC$3,$AB205,IF(NOT($W205=0),"",SUMIFS('Source traité'!AC$4:AC$1116,'Source traité'!$A$4:$A$1116,$D205,'Source traité'!$V$4:$V$1116,$V205)/SUMIFS('[6]Comp2016-2017 (3)'!$G$5:$G$289,'[6]Comp2016-2017 (3)'!$A$5:$A$289,$D205,'[6]Comp2016-2017 (3)'!$R$5:$R$289,$V205)*$AB205))</f>
        <v/>
      </c>
      <c r="AD205" s="183">
        <f>IF($W205=AD$3,$AB205,IF(NOT($W205=0),"",SUMIFS('Source traité'!AD$4:AD$1116,'Source traité'!$A$4:$A$1116,$D205,'Source traité'!$V$4:$V$1116,$V205)/SUMIFS('[6]Comp2016-2017 (3)'!$G$5:$G$289,'[6]Comp2016-2017 (3)'!$A$5:$A$289,$D205,'[6]Comp2016-2017 (3)'!$R$5:$R$289,$V205)*$AB205))</f>
        <v/>
      </c>
      <c r="AE205" s="183">
        <f>IF($W205=AE$3,$AB205,IF(NOT($W205=0),"",SUMIFS('Source traité'!AE$4:AE$1116,'Source traité'!$A$4:$A$1116,$D205,'Source traité'!$V$4:$V$1116,$V205)/SUMIFS('[6]Comp2016-2017 (3)'!$G$5:$G$289,'[6]Comp2016-2017 (3)'!$A$5:$A$289,$D205,'[6]Comp2016-2017 (3)'!$R$5:$R$289,$V205)*$AB205))</f>
        <v/>
      </c>
      <c r="AF205" s="183">
        <f>IF($W205=AF$3,$AB205,IF(NOT($W205=0),"",SUMIFS('Source traité'!AF$4:AF$1116,'Source traité'!$A$4:$A$1116,$D205,'Source traité'!$V$4:$V$1116,$V205)/SUMIFS('[6]Comp2016-2017 (3)'!$G$5:$G$289,'[6]Comp2016-2017 (3)'!$A$5:$A$289,$D205,'[6]Comp2016-2017 (3)'!$R$5:$R$289,$V205)*$AB205))</f>
        <v/>
      </c>
      <c r="AG205" s="183">
        <f>IF($W205=AG$3,$AB205,IF(NOT($W205=0),"",SUMIFS('Source traité'!AG$4:AG$1116,'Source traité'!$A$4:$A$1116,$D205,'Source traité'!$V$4:$V$1116,$V205)/SUMIFS('[6]Comp2016-2017 (3)'!$G$5:$G$289,'[6]Comp2016-2017 (3)'!$A$5:$A$289,$D205,'[6]Comp2016-2017 (3)'!$R$5:$R$289,$V205)*$AB205))</f>
        <v/>
      </c>
      <c r="AH205" s="183">
        <f>IF($W205=AH$3,$AB205,IF(NOT($W205=0),"",SUMIFS('Source traité'!AH$4:AH$1116,'Source traité'!$A$4:$A$1116,$D205,'Source traité'!$V$4:$V$1116,$V205)/SUMIFS('[6]Comp2016-2017 (3)'!$G$5:$G$289,'[6]Comp2016-2017 (3)'!$A$5:$A$289,$D205,'[6]Comp2016-2017 (3)'!$R$5:$R$289,$V205)*$AB205))</f>
        <v/>
      </c>
      <c r="AI205" s="183">
        <f>IF($W205=AI$3,$AB205,IF(NOT($W205=0),"",SUMIFS('Source traité'!AI$4:AI$1116,'Source traité'!$A$4:$A$1116,$D205,'Source traité'!$V$4:$V$1116,$V205)/SUMIFS('[6]Comp2016-2017 (3)'!$G$5:$G$289,'[6]Comp2016-2017 (3)'!$A$5:$A$289,$D205,'[6]Comp2016-2017 (3)'!$R$5:$R$289,$V205)*$AB205))</f>
        <v/>
      </c>
      <c r="AJ205" s="183">
        <f>IF($W205=AJ$3,$AB205,IF(NOT($W205=0),"",SUMIFS('Source traité'!AJ$4:AJ$1116,'Source traité'!$A$4:$A$1116,$D205,'Source traité'!$V$4:$V$1116,$V205)/SUMIFS('[6]Comp2016-2017 (3)'!$G$5:$G$289,'[6]Comp2016-2017 (3)'!$A$5:$A$289,$D205,'[6]Comp2016-2017 (3)'!$R$5:$R$289,$V205)*$AB205))</f>
        <v/>
      </c>
      <c r="AK205" s="183">
        <f>SUM(AC205:AJ205)-AB205</f>
        <v/>
      </c>
      <c r="AL205" s="179">
        <f>IF(A205=D205,"remplir à la main","")</f>
        <v/>
      </c>
      <c r="AM205" s="179">
        <f>VLOOKUP(A205,'[6]Table corresp.'!$M$4:$U$63,8,FALSE)</f>
        <v/>
      </c>
      <c r="AN205" s="179">
        <f>VLOOKUP(D205,'[6]Table corresp.'!$M$4:$U$63,9,FALSE)</f>
        <v/>
      </c>
    </row>
    <row r="206">
      <c r="A206" s="235" t="inlineStr">
        <is>
          <t>20b - Produits collés</t>
        </is>
      </c>
      <c r="B206" s="179">
        <f>VLOOKUP(LEFT(A206,3),'[6]Table corresp.'!$A$4:$D$63,3,FALSE)</f>
        <v/>
      </c>
      <c r="C206" s="179">
        <f>VLOOKUP(A206,'[6]Table corresp.'!$M$4:$P$63,4,FALSE)</f>
        <v/>
      </c>
      <c r="D206" s="235" t="inlineStr">
        <is>
          <t>47 - Meubles à base de bois</t>
        </is>
      </c>
      <c r="E206" s="179">
        <f>VLOOKUP(LEFT(D206,3),'[6]Table corresp.'!$A$4:$D$63,4,FALSE)</f>
        <v/>
      </c>
      <c r="F206" s="179">
        <f>LEFT(A206,3)&amp;" - "&amp;LEFT(D206,3)</f>
        <v/>
      </c>
      <c r="G206" s="195" t="n">
        <v>360</v>
      </c>
      <c r="H206" s="195" t="n">
        <v>6140</v>
      </c>
      <c r="I206" s="195" t="n">
        <v>6500</v>
      </c>
      <c r="J206" s="195" t="n">
        <v>1.220303640386821</v>
      </c>
      <c r="K206" s="195" t="n">
        <v>20.81295653326412</v>
      </c>
      <c r="L206" s="195" t="n">
        <v>22.03326017365094</v>
      </c>
      <c r="M206" s="195" t="n">
        <v>0</v>
      </c>
      <c r="N206" s="195" t="n">
        <v>0</v>
      </c>
      <c r="O206" s="195" t="n">
        <v>0</v>
      </c>
      <c r="P206" s="195" t="n">
        <v>0</v>
      </c>
      <c r="Q206" s="195" t="n">
        <v>0</v>
      </c>
      <c r="R206" s="195" t="n">
        <v>0</v>
      </c>
      <c r="S206" s="196" t="n"/>
      <c r="T206" s="179">
        <f>VLOOKUP(A206,'[6]Groupe de branches'!$Z$27:$AM$86,14,FALSE)</f>
        <v/>
      </c>
      <c r="U206" s="179">
        <f>VLOOKUP(D206,'[6]Groupe de branches'!$Z$27:$AM$86,14,FALSE)</f>
        <v/>
      </c>
      <c r="V206" s="179" t="n">
        <v>2016</v>
      </c>
      <c r="W206" s="179">
        <f>VLOOKUP(D206,'[6]Table corresp.'!$M$4:$S$63,7,FALSE)</f>
        <v/>
      </c>
      <c r="X206" s="197">
        <f>IFERROR(G206/SUMIFS('[6]Comp2016-2017 (3)'!$I$5:$I$289,'[6]Comp2016-2017 (3)'!$A$5:$A$289,A206,'[6]Comp2016-2017 (3)'!$R$5:$R$289,V206),0)</f>
        <v/>
      </c>
      <c r="Y206" s="182">
        <f>IFERROR(IF(RIGHT(F206,3)="Exp",VLOOKUP(F206,#REF!,2,FALSE),VLOOKUP(F206,#REF!,9,FALSE)),1)</f>
        <v/>
      </c>
      <c r="Z206" s="197">
        <f>Y206/SUMIFS($Y$4:$Y$1116,$V$4:$V$1116,V206,$A$4:$A$1116,A206)</f>
        <v/>
      </c>
      <c r="AA206" s="181">
        <f>X206*Z206</f>
        <v/>
      </c>
      <c r="AB206" s="183">
        <f>IFERROR(SUMIFS('[6]Comp2016-2017 (3)'!$G$5:$G$289,'[6]Comp2016-2017 (3)'!$A$5:$A$289,A206,'[6]Comp2016-2017 (3)'!$R$5:$R$289,V206)*AA206/SUMIFS($AA$4:$AA$1116,$A$4:$A$1116,A206,$V$4:$V$1116,V206),0)</f>
        <v/>
      </c>
      <c r="AC206" s="183">
        <f>IF($W206=AC$3,$AB206,IF(NOT($W206=0),"",SUMIFS('Source traité'!AC$4:AC$1116,'Source traité'!$A$4:$A$1116,$D206,'Source traité'!$V$4:$V$1116,$V206)/SUMIFS('[6]Comp2016-2017 (3)'!$G$5:$G$289,'[6]Comp2016-2017 (3)'!$A$5:$A$289,$D206,'[6]Comp2016-2017 (3)'!$R$5:$R$289,$V206)*$AB206))</f>
        <v/>
      </c>
      <c r="AD206" s="183">
        <f>IF($W206=AD$3,$AB206,IF(NOT($W206=0),"",SUMIFS('Source traité'!AD$4:AD$1116,'Source traité'!$A$4:$A$1116,$D206,'Source traité'!$V$4:$V$1116,$V206)/SUMIFS('[6]Comp2016-2017 (3)'!$G$5:$G$289,'[6]Comp2016-2017 (3)'!$A$5:$A$289,$D206,'[6]Comp2016-2017 (3)'!$R$5:$R$289,$V206)*$AB206))</f>
        <v/>
      </c>
      <c r="AE206" s="183">
        <f>IF($W206=AE$3,$AB206,IF(NOT($W206=0),"",SUMIFS('Source traité'!AE$4:AE$1116,'Source traité'!$A$4:$A$1116,$D206,'Source traité'!$V$4:$V$1116,$V206)/SUMIFS('[6]Comp2016-2017 (3)'!$G$5:$G$289,'[6]Comp2016-2017 (3)'!$A$5:$A$289,$D206,'[6]Comp2016-2017 (3)'!$R$5:$R$289,$V206)*$AB206))</f>
        <v/>
      </c>
      <c r="AF206" s="183">
        <f>IF($W206=AF$3,$AB206,IF(NOT($W206=0),"",SUMIFS('Source traité'!AF$4:AF$1116,'Source traité'!$A$4:$A$1116,$D206,'Source traité'!$V$4:$V$1116,$V206)/SUMIFS('[6]Comp2016-2017 (3)'!$G$5:$G$289,'[6]Comp2016-2017 (3)'!$A$5:$A$289,$D206,'[6]Comp2016-2017 (3)'!$R$5:$R$289,$V206)*$AB206))</f>
        <v/>
      </c>
      <c r="AG206" s="183">
        <f>IF($W206=AG$3,$AB206,IF(NOT($W206=0),"",SUMIFS('Source traité'!AG$4:AG$1116,'Source traité'!$A$4:$A$1116,$D206,'Source traité'!$V$4:$V$1116,$V206)/SUMIFS('[6]Comp2016-2017 (3)'!$G$5:$G$289,'[6]Comp2016-2017 (3)'!$A$5:$A$289,$D206,'[6]Comp2016-2017 (3)'!$R$5:$R$289,$V206)*$AB206))</f>
        <v/>
      </c>
      <c r="AH206" s="183">
        <f>IF($W206=AH$3,$AB206,IF(NOT($W206=0),"",SUMIFS('Source traité'!AH$4:AH$1116,'Source traité'!$A$4:$A$1116,$D206,'Source traité'!$V$4:$V$1116,$V206)/SUMIFS('[6]Comp2016-2017 (3)'!$G$5:$G$289,'[6]Comp2016-2017 (3)'!$A$5:$A$289,$D206,'[6]Comp2016-2017 (3)'!$R$5:$R$289,$V206)*$AB206))</f>
        <v/>
      </c>
      <c r="AI206" s="183">
        <f>IF($W206=AI$3,$AB206,IF(NOT($W206=0),"",SUMIFS('Source traité'!AI$4:AI$1116,'Source traité'!$A$4:$A$1116,$D206,'Source traité'!$V$4:$V$1116,$V206)/SUMIFS('[6]Comp2016-2017 (3)'!$G$5:$G$289,'[6]Comp2016-2017 (3)'!$A$5:$A$289,$D206,'[6]Comp2016-2017 (3)'!$R$5:$R$289,$V206)*$AB206))</f>
        <v/>
      </c>
      <c r="AJ206" s="183">
        <f>IF($W206=AJ$3,$AB206,IF(NOT($W206=0),"",SUMIFS('Source traité'!AJ$4:AJ$1116,'Source traité'!$A$4:$A$1116,$D206,'Source traité'!$V$4:$V$1116,$V206)/SUMIFS('[6]Comp2016-2017 (3)'!$G$5:$G$289,'[6]Comp2016-2017 (3)'!$A$5:$A$289,$D206,'[6]Comp2016-2017 (3)'!$R$5:$R$289,$V206)*$AB206))</f>
        <v/>
      </c>
      <c r="AK206" s="183">
        <f>SUM(AC206:AJ206)-AB206</f>
        <v/>
      </c>
      <c r="AL206" s="179">
        <f>IF(A206=D206,"remplir à la main","")</f>
        <v/>
      </c>
      <c r="AM206" s="179">
        <f>VLOOKUP(A206,'[6]Table corresp.'!$M$4:$U$63,8,FALSE)</f>
        <v/>
      </c>
      <c r="AN206" s="179">
        <f>VLOOKUP(D206,'[6]Table corresp.'!$M$4:$U$63,9,FALSE)</f>
        <v/>
      </c>
    </row>
    <row r="207">
      <c r="A207" s="235" t="inlineStr">
        <is>
          <t>20b - Produits collés</t>
        </is>
      </c>
      <c r="B207" s="179">
        <f>VLOOKUP(LEFT(A207,3),'[6]Table corresp.'!$A$4:$D$63,3,FALSE)</f>
        <v/>
      </c>
      <c r="C207" s="179">
        <f>VLOOKUP(A207,'[6]Table corresp.'!$M$4:$P$63,4,FALSE)</f>
        <v/>
      </c>
      <c r="D207" s="235" t="inlineStr">
        <is>
          <t>52 - Génie civil</t>
        </is>
      </c>
      <c r="E207" s="179">
        <f>VLOOKUP(LEFT(D207,3),'[6]Table corresp.'!$A$4:$D$63,4,FALSE)</f>
        <v/>
      </c>
      <c r="F207" s="179">
        <f>LEFT(A207,3)&amp;" - "&amp;LEFT(D207,3)</f>
        <v/>
      </c>
      <c r="G207" s="195" t="n">
        <v>3850</v>
      </c>
      <c r="H207" s="195" t="n">
        <v>0</v>
      </c>
      <c r="I207" s="195" t="n">
        <v>3850</v>
      </c>
      <c r="J207" s="195" t="n">
        <v>12.04658721920323</v>
      </c>
      <c r="K207" s="195" t="n">
        <v>0</v>
      </c>
      <c r="L207" s="195" t="n">
        <v>12.04658721920323</v>
      </c>
      <c r="M207" s="195" t="n">
        <v>0</v>
      </c>
      <c r="N207" s="195" t="n">
        <v>0</v>
      </c>
      <c r="O207" s="195" t="n">
        <v>0</v>
      </c>
      <c r="P207" s="195" t="n">
        <v>0</v>
      </c>
      <c r="Q207" s="195" t="n">
        <v>0</v>
      </c>
      <c r="R207" s="195" t="n">
        <v>0</v>
      </c>
      <c r="S207" s="196" t="n"/>
      <c r="T207" s="179">
        <f>VLOOKUP(A207,'[6]Groupe de branches'!$Z$27:$AM$86,14,FALSE)</f>
        <v/>
      </c>
      <c r="U207" s="179">
        <f>VLOOKUP(D207,'[6]Groupe de branches'!$Z$27:$AM$86,14,FALSE)</f>
        <v/>
      </c>
      <c r="V207" s="179" t="n">
        <v>2016</v>
      </c>
      <c r="W207" s="179">
        <f>VLOOKUP(D207,'[6]Table corresp.'!$M$4:$S$63,7,FALSE)</f>
        <v/>
      </c>
      <c r="X207" s="197">
        <f>IFERROR(G207/SUMIFS('[6]Comp2016-2017 (3)'!$I$5:$I$289,'[6]Comp2016-2017 (3)'!$A$5:$A$289,A207,'[6]Comp2016-2017 (3)'!$R$5:$R$289,V207),0)</f>
        <v/>
      </c>
      <c r="Y207" s="182">
        <f>IFERROR(IF(RIGHT(F207,3)="Exp",VLOOKUP(F207,#REF!,2,FALSE),VLOOKUP(F207,#REF!,9,FALSE)),1)</f>
        <v/>
      </c>
      <c r="Z207" s="197">
        <f>Y207/SUMIFS($Y$4:$Y$1116,$V$4:$V$1116,V207,$A$4:$A$1116,A207)</f>
        <v/>
      </c>
      <c r="AA207" s="181">
        <f>X207*Z207</f>
        <v/>
      </c>
      <c r="AB207" s="183">
        <f>IFERROR(SUMIFS('[6]Comp2016-2017 (3)'!$G$5:$G$289,'[6]Comp2016-2017 (3)'!$A$5:$A$289,A207,'[6]Comp2016-2017 (3)'!$R$5:$R$289,V207)*AA207/SUMIFS($AA$4:$AA$1116,$A$4:$A$1116,A207,$V$4:$V$1116,V207),0)</f>
        <v/>
      </c>
      <c r="AC207" s="183">
        <f>IF($W207=AC$3,$AB207,IF(NOT($W207=0),"",SUMIFS('Source traité'!AC$4:AC$1116,'Source traité'!$A$4:$A$1116,$D207,'Source traité'!$V$4:$V$1116,$V207)/SUMIFS('[6]Comp2016-2017 (3)'!$G$5:$G$289,'[6]Comp2016-2017 (3)'!$A$5:$A$289,$D207,'[6]Comp2016-2017 (3)'!$R$5:$R$289,$V207)*$AB207))</f>
        <v/>
      </c>
      <c r="AD207" s="183">
        <f>IF($W207=AD$3,$AB207,IF(NOT($W207=0),"",SUMIFS('Source traité'!AD$4:AD$1116,'Source traité'!$A$4:$A$1116,$D207,'Source traité'!$V$4:$V$1116,$V207)/SUMIFS('[6]Comp2016-2017 (3)'!$G$5:$G$289,'[6]Comp2016-2017 (3)'!$A$5:$A$289,$D207,'[6]Comp2016-2017 (3)'!$R$5:$R$289,$V207)*$AB207))</f>
        <v/>
      </c>
      <c r="AE207" s="183">
        <f>IF($W207=AE$3,$AB207,IF(NOT($W207=0),"",SUMIFS('Source traité'!AE$4:AE$1116,'Source traité'!$A$4:$A$1116,$D207,'Source traité'!$V$4:$V$1116,$V207)/SUMIFS('[6]Comp2016-2017 (3)'!$G$5:$G$289,'[6]Comp2016-2017 (3)'!$A$5:$A$289,$D207,'[6]Comp2016-2017 (3)'!$R$5:$R$289,$V207)*$AB207))</f>
        <v/>
      </c>
      <c r="AF207" s="183">
        <f>IF($W207=AF$3,$AB207,IF(NOT($W207=0),"",SUMIFS('Source traité'!AF$4:AF$1116,'Source traité'!$A$4:$A$1116,$D207,'Source traité'!$V$4:$V$1116,$V207)/SUMIFS('[6]Comp2016-2017 (3)'!$G$5:$G$289,'[6]Comp2016-2017 (3)'!$A$5:$A$289,$D207,'[6]Comp2016-2017 (3)'!$R$5:$R$289,$V207)*$AB207))</f>
        <v/>
      </c>
      <c r="AG207" s="183">
        <f>IF($W207=AG$3,$AB207,IF(NOT($W207=0),"",SUMIFS('Source traité'!AG$4:AG$1116,'Source traité'!$A$4:$A$1116,$D207,'Source traité'!$V$4:$V$1116,$V207)/SUMIFS('[6]Comp2016-2017 (3)'!$G$5:$G$289,'[6]Comp2016-2017 (3)'!$A$5:$A$289,$D207,'[6]Comp2016-2017 (3)'!$R$5:$R$289,$V207)*$AB207))</f>
        <v/>
      </c>
      <c r="AH207" s="183">
        <f>IF($W207=AH$3,$AB207,IF(NOT($W207=0),"",SUMIFS('Source traité'!AH$4:AH$1116,'Source traité'!$A$4:$A$1116,$D207,'Source traité'!$V$4:$V$1116,$V207)/SUMIFS('[6]Comp2016-2017 (3)'!$G$5:$G$289,'[6]Comp2016-2017 (3)'!$A$5:$A$289,$D207,'[6]Comp2016-2017 (3)'!$R$5:$R$289,$V207)*$AB207))</f>
        <v/>
      </c>
      <c r="AI207" s="183">
        <f>IF($W207=AI$3,$AB207,IF(NOT($W207=0),"",SUMIFS('Source traité'!AI$4:AI$1116,'Source traité'!$A$4:$A$1116,$D207,'Source traité'!$V$4:$V$1116,$V207)/SUMIFS('[6]Comp2016-2017 (3)'!$G$5:$G$289,'[6]Comp2016-2017 (3)'!$A$5:$A$289,$D207,'[6]Comp2016-2017 (3)'!$R$5:$R$289,$V207)*$AB207))</f>
        <v/>
      </c>
      <c r="AJ207" s="183">
        <f>IF($W207=AJ$3,$AB207,IF(NOT($W207=0),"",SUMIFS('Source traité'!AJ$4:AJ$1116,'Source traité'!$A$4:$A$1116,$D207,'Source traité'!$V$4:$V$1116,$V207)/SUMIFS('[6]Comp2016-2017 (3)'!$G$5:$G$289,'[6]Comp2016-2017 (3)'!$A$5:$A$289,$D207,'[6]Comp2016-2017 (3)'!$R$5:$R$289,$V207)*$AB207))</f>
        <v/>
      </c>
      <c r="AK207" s="183">
        <f>SUM(AC207:AJ207)-AB207</f>
        <v/>
      </c>
      <c r="AL207" s="179">
        <f>IF(A207=D207,"remplir à la main","")</f>
        <v/>
      </c>
      <c r="AM207" s="179">
        <f>VLOOKUP(A207,'[6]Table corresp.'!$M$4:$U$63,8,FALSE)</f>
        <v/>
      </c>
      <c r="AN207" s="179">
        <f>VLOOKUP(D207,'[6]Table corresp.'!$M$4:$U$63,9,FALSE)</f>
        <v/>
      </c>
    </row>
    <row r="208">
      <c r="A208" s="235" t="inlineStr">
        <is>
          <t>20b - Produits collés</t>
        </is>
      </c>
      <c r="B208" s="179">
        <f>VLOOKUP(LEFT(A208,3),'[6]Table corresp.'!$A$4:$D$63,3,FALSE)</f>
        <v/>
      </c>
      <c r="C208" s="179">
        <f>VLOOKUP(A208,'[6]Table corresp.'!$M$4:$P$63,4,FALSE)</f>
        <v/>
      </c>
      <c r="D208" s="235" t="inlineStr">
        <is>
          <t>53 - Travaux d'isolation</t>
        </is>
      </c>
      <c r="E208" s="179">
        <f>VLOOKUP(LEFT(D208,3),'[6]Table corresp.'!$A$4:$D$63,4,FALSE)</f>
        <v/>
      </c>
      <c r="F208" s="179">
        <f>LEFT(A208,3)&amp;" - "&amp;LEFT(D208,3)</f>
        <v/>
      </c>
      <c r="G208" s="195" t="n">
        <v>1185</v>
      </c>
      <c r="H208" s="195" t="n">
        <v>3070</v>
      </c>
      <c r="I208" s="195" t="n">
        <v>4255</v>
      </c>
      <c r="J208" s="195" t="n">
        <v>8.033665632546574</v>
      </c>
      <c r="K208" s="195" t="n">
        <v>23.12550725918235</v>
      </c>
      <c r="L208" s="195" t="n">
        <v>31.15917289172893</v>
      </c>
      <c r="M208" s="195" t="n">
        <v>0</v>
      </c>
      <c r="N208" s="195" t="n">
        <v>0</v>
      </c>
      <c r="O208" s="195" t="n">
        <v>0</v>
      </c>
      <c r="P208" s="195" t="n">
        <v>0</v>
      </c>
      <c r="Q208" s="195" t="n">
        <v>0</v>
      </c>
      <c r="R208" s="195" t="n">
        <v>0</v>
      </c>
      <c r="S208" s="196" t="n"/>
      <c r="T208" s="179">
        <f>VLOOKUP(A208,'[6]Groupe de branches'!$Z$27:$AM$86,14,FALSE)</f>
        <v/>
      </c>
      <c r="U208" s="179">
        <f>VLOOKUP(D208,'[6]Groupe de branches'!$Z$27:$AM$86,14,FALSE)</f>
        <v/>
      </c>
      <c r="V208" s="179" t="n">
        <v>2016</v>
      </c>
      <c r="W208" s="179">
        <f>VLOOKUP(D208,'[6]Table corresp.'!$M$4:$S$63,7,FALSE)</f>
        <v/>
      </c>
      <c r="X208" s="197">
        <f>IFERROR(G208/SUMIFS('[6]Comp2016-2017 (3)'!$I$5:$I$289,'[6]Comp2016-2017 (3)'!$A$5:$A$289,A208,'[6]Comp2016-2017 (3)'!$R$5:$R$289,V208),0)</f>
        <v/>
      </c>
      <c r="Y208" s="182">
        <f>IFERROR(IF(RIGHT(F208,3)="Exp",VLOOKUP(F208,#REF!,2,FALSE),VLOOKUP(F208,#REF!,9,FALSE)),1)</f>
        <v/>
      </c>
      <c r="Z208" s="197">
        <f>Y208/SUMIFS($Y$4:$Y$1116,$V$4:$V$1116,V208,$A$4:$A$1116,A208)</f>
        <v/>
      </c>
      <c r="AA208" s="181">
        <f>X208*Z208</f>
        <v/>
      </c>
      <c r="AB208" s="183">
        <f>IFERROR(SUMIFS('[6]Comp2016-2017 (3)'!$G$5:$G$289,'[6]Comp2016-2017 (3)'!$A$5:$A$289,A208,'[6]Comp2016-2017 (3)'!$R$5:$R$289,V208)*AA208/SUMIFS($AA$4:$AA$1116,$A$4:$A$1116,A208,$V$4:$V$1116,V208),0)</f>
        <v/>
      </c>
      <c r="AC208" s="183">
        <f>IF($W208=AC$3,$AB208,IF(NOT($W208=0),"",SUMIFS('Source traité'!AC$4:AC$1116,'Source traité'!$A$4:$A$1116,$D208,'Source traité'!$V$4:$V$1116,$V208)/SUMIFS('[6]Comp2016-2017 (3)'!$G$5:$G$289,'[6]Comp2016-2017 (3)'!$A$5:$A$289,$D208,'[6]Comp2016-2017 (3)'!$R$5:$R$289,$V208)*$AB208))</f>
        <v/>
      </c>
      <c r="AD208" s="183">
        <f>IF($W208=AD$3,$AB208,IF(NOT($W208=0),"",SUMIFS('Source traité'!AD$4:AD$1116,'Source traité'!$A$4:$A$1116,$D208,'Source traité'!$V$4:$V$1116,$V208)/SUMIFS('[6]Comp2016-2017 (3)'!$G$5:$G$289,'[6]Comp2016-2017 (3)'!$A$5:$A$289,$D208,'[6]Comp2016-2017 (3)'!$R$5:$R$289,$V208)*$AB208))</f>
        <v/>
      </c>
      <c r="AE208" s="183">
        <f>IF($W208=AE$3,$AB208,IF(NOT($W208=0),"",SUMIFS('Source traité'!AE$4:AE$1116,'Source traité'!$A$4:$A$1116,$D208,'Source traité'!$V$4:$V$1116,$V208)/SUMIFS('[6]Comp2016-2017 (3)'!$G$5:$G$289,'[6]Comp2016-2017 (3)'!$A$5:$A$289,$D208,'[6]Comp2016-2017 (3)'!$R$5:$R$289,$V208)*$AB208))</f>
        <v/>
      </c>
      <c r="AF208" s="183">
        <f>IF($W208=AF$3,$AB208,IF(NOT($W208=0),"",SUMIFS('Source traité'!AF$4:AF$1116,'Source traité'!$A$4:$A$1116,$D208,'Source traité'!$V$4:$V$1116,$V208)/SUMIFS('[6]Comp2016-2017 (3)'!$G$5:$G$289,'[6]Comp2016-2017 (3)'!$A$5:$A$289,$D208,'[6]Comp2016-2017 (3)'!$R$5:$R$289,$V208)*$AB208))</f>
        <v/>
      </c>
      <c r="AG208" s="183">
        <f>IF($W208=AG$3,$AB208,IF(NOT($W208=0),"",SUMIFS('Source traité'!AG$4:AG$1116,'Source traité'!$A$4:$A$1116,$D208,'Source traité'!$V$4:$V$1116,$V208)/SUMIFS('[6]Comp2016-2017 (3)'!$G$5:$G$289,'[6]Comp2016-2017 (3)'!$A$5:$A$289,$D208,'[6]Comp2016-2017 (3)'!$R$5:$R$289,$V208)*$AB208))</f>
        <v/>
      </c>
      <c r="AH208" s="183">
        <f>IF($W208=AH$3,$AB208,IF(NOT($W208=0),"",SUMIFS('Source traité'!AH$4:AH$1116,'Source traité'!$A$4:$A$1116,$D208,'Source traité'!$V$4:$V$1116,$V208)/SUMIFS('[6]Comp2016-2017 (3)'!$G$5:$G$289,'[6]Comp2016-2017 (3)'!$A$5:$A$289,$D208,'[6]Comp2016-2017 (3)'!$R$5:$R$289,$V208)*$AB208))</f>
        <v/>
      </c>
      <c r="AI208" s="183">
        <f>IF($W208=AI$3,$AB208,IF(NOT($W208=0),"",SUMIFS('Source traité'!AI$4:AI$1116,'Source traité'!$A$4:$A$1116,$D208,'Source traité'!$V$4:$V$1116,$V208)/SUMIFS('[6]Comp2016-2017 (3)'!$G$5:$G$289,'[6]Comp2016-2017 (3)'!$A$5:$A$289,$D208,'[6]Comp2016-2017 (3)'!$R$5:$R$289,$V208)*$AB208))</f>
        <v/>
      </c>
      <c r="AJ208" s="183">
        <f>IF($W208=AJ$3,$AB208,IF(NOT($W208=0),"",SUMIFS('Source traité'!AJ$4:AJ$1116,'Source traité'!$A$4:$A$1116,$D208,'Source traité'!$V$4:$V$1116,$V208)/SUMIFS('[6]Comp2016-2017 (3)'!$G$5:$G$289,'[6]Comp2016-2017 (3)'!$A$5:$A$289,$D208,'[6]Comp2016-2017 (3)'!$R$5:$R$289,$V208)*$AB208))</f>
        <v/>
      </c>
      <c r="AK208" s="183">
        <f>SUM(AC208:AJ208)-AB208</f>
        <v/>
      </c>
      <c r="AL208" s="179">
        <f>IF(A208=D208,"remplir à la main","")</f>
        <v/>
      </c>
      <c r="AM208" s="179">
        <f>VLOOKUP(A208,'[6]Table corresp.'!$M$4:$U$63,8,FALSE)</f>
        <v/>
      </c>
      <c r="AN208" s="179">
        <f>VLOOKUP(D208,'[6]Table corresp.'!$M$4:$U$63,9,FALSE)</f>
        <v/>
      </c>
    </row>
    <row r="209">
      <c r="A209" s="235" t="inlineStr">
        <is>
          <t>20b - Produits collés</t>
        </is>
      </c>
      <c r="B209" s="179">
        <f>VLOOKUP(LEFT(A209,3),'[6]Table corresp.'!$A$4:$D$63,3,FALSE)</f>
        <v/>
      </c>
      <c r="C209" s="179">
        <f>VLOOKUP(A209,'[6]Table corresp.'!$M$4:$P$63,4,FALSE)</f>
        <v/>
      </c>
      <c r="D209" s="235" t="inlineStr">
        <is>
          <t>54 - Travaux de menuiserie bois</t>
        </is>
      </c>
      <c r="E209" s="179">
        <f>VLOOKUP(LEFT(D209,3),'[6]Table corresp.'!$A$4:$D$63,4,FALSE)</f>
        <v/>
      </c>
      <c r="F209" s="179">
        <f>LEFT(A209,3)&amp;" - "&amp;LEFT(D209,3)</f>
        <v/>
      </c>
      <c r="G209" s="195" t="n">
        <v>23010</v>
      </c>
      <c r="H209" s="195" t="n">
        <v>6140</v>
      </c>
      <c r="I209" s="195" t="n">
        <v>29150</v>
      </c>
      <c r="J209" s="195" t="n">
        <v>66.85520658404943</v>
      </c>
      <c r="K209" s="195" t="n">
        <v>17.8396770285121</v>
      </c>
      <c r="L209" s="195" t="n">
        <v>84.69488361256153</v>
      </c>
      <c r="M209" s="195" t="n">
        <v>0</v>
      </c>
      <c r="N209" s="195" t="n">
        <v>0</v>
      </c>
      <c r="O209" s="195" t="n">
        <v>0</v>
      </c>
      <c r="P209" s="195" t="n">
        <v>0</v>
      </c>
      <c r="Q209" s="195" t="n">
        <v>0</v>
      </c>
      <c r="R209" s="195" t="n">
        <v>0</v>
      </c>
      <c r="S209" s="196" t="n"/>
      <c r="T209" s="179">
        <f>VLOOKUP(A209,'[6]Groupe de branches'!$Z$27:$AM$86,14,FALSE)</f>
        <v/>
      </c>
      <c r="U209" s="179">
        <f>VLOOKUP(D209,'[6]Groupe de branches'!$Z$27:$AM$86,14,FALSE)</f>
        <v/>
      </c>
      <c r="V209" s="179" t="n">
        <v>2016</v>
      </c>
      <c r="W209" s="179">
        <f>VLOOKUP(D209,'[6]Table corresp.'!$M$4:$S$63,7,FALSE)</f>
        <v/>
      </c>
      <c r="X209" s="197">
        <f>IFERROR(G209/SUMIFS('[6]Comp2016-2017 (3)'!$I$5:$I$289,'[6]Comp2016-2017 (3)'!$A$5:$A$289,A209,'[6]Comp2016-2017 (3)'!$R$5:$R$289,V209),0)</f>
        <v/>
      </c>
      <c r="Y209" s="182">
        <f>IFERROR(IF(RIGHT(F209,3)="Exp",VLOOKUP(F209,#REF!,2,FALSE),VLOOKUP(F209,#REF!,9,FALSE)),1)</f>
        <v/>
      </c>
      <c r="Z209" s="197">
        <f>Y209/SUMIFS($Y$4:$Y$1116,$V$4:$V$1116,V209,$A$4:$A$1116,A209)</f>
        <v/>
      </c>
      <c r="AA209" s="181">
        <f>X209*Z209</f>
        <v/>
      </c>
      <c r="AB209" s="183">
        <f>IFERROR(SUMIFS('[6]Comp2016-2017 (3)'!$G$5:$G$289,'[6]Comp2016-2017 (3)'!$A$5:$A$289,A209,'[6]Comp2016-2017 (3)'!$R$5:$R$289,V209)*AA209/SUMIFS($AA$4:$AA$1116,$A$4:$A$1116,A209,$V$4:$V$1116,V209),0)</f>
        <v/>
      </c>
      <c r="AC209" s="183">
        <f>IF($W209=AC$3,$AB209,IF(NOT($W209=0),"",SUMIFS('Source traité'!AC$4:AC$1116,'Source traité'!$A$4:$A$1116,$D209,'Source traité'!$V$4:$V$1116,$V209)/SUMIFS('[6]Comp2016-2017 (3)'!$G$5:$G$289,'[6]Comp2016-2017 (3)'!$A$5:$A$289,$D209,'[6]Comp2016-2017 (3)'!$R$5:$R$289,$V209)*$AB209))</f>
        <v/>
      </c>
      <c r="AD209" s="183">
        <f>IF($W209=AD$3,$AB209,IF(NOT($W209=0),"",SUMIFS('Source traité'!AD$4:AD$1116,'Source traité'!$A$4:$A$1116,$D209,'Source traité'!$V$4:$V$1116,$V209)/SUMIFS('[6]Comp2016-2017 (3)'!$G$5:$G$289,'[6]Comp2016-2017 (3)'!$A$5:$A$289,$D209,'[6]Comp2016-2017 (3)'!$R$5:$R$289,$V209)*$AB209))</f>
        <v/>
      </c>
      <c r="AE209" s="183">
        <f>IF($W209=AE$3,$AB209,IF(NOT($W209=0),"",SUMIFS('Source traité'!AE$4:AE$1116,'Source traité'!$A$4:$A$1116,$D209,'Source traité'!$V$4:$V$1116,$V209)/SUMIFS('[6]Comp2016-2017 (3)'!$G$5:$G$289,'[6]Comp2016-2017 (3)'!$A$5:$A$289,$D209,'[6]Comp2016-2017 (3)'!$R$5:$R$289,$V209)*$AB209))</f>
        <v/>
      </c>
      <c r="AF209" s="183">
        <f>IF($W209=AF$3,$AB209,IF(NOT($W209=0),"",SUMIFS('Source traité'!AF$4:AF$1116,'Source traité'!$A$4:$A$1116,$D209,'Source traité'!$V$4:$V$1116,$V209)/SUMIFS('[6]Comp2016-2017 (3)'!$G$5:$G$289,'[6]Comp2016-2017 (3)'!$A$5:$A$289,$D209,'[6]Comp2016-2017 (3)'!$R$5:$R$289,$V209)*$AB209))</f>
        <v/>
      </c>
      <c r="AG209" s="183">
        <f>IF($W209=AG$3,$AB209,IF(NOT($W209=0),"",SUMIFS('Source traité'!AG$4:AG$1116,'Source traité'!$A$4:$A$1116,$D209,'Source traité'!$V$4:$V$1116,$V209)/SUMIFS('[6]Comp2016-2017 (3)'!$G$5:$G$289,'[6]Comp2016-2017 (3)'!$A$5:$A$289,$D209,'[6]Comp2016-2017 (3)'!$R$5:$R$289,$V209)*$AB209))</f>
        <v/>
      </c>
      <c r="AH209" s="183">
        <f>IF($W209=AH$3,$AB209,IF(NOT($W209=0),"",SUMIFS('Source traité'!AH$4:AH$1116,'Source traité'!$A$4:$A$1116,$D209,'Source traité'!$V$4:$V$1116,$V209)/SUMIFS('[6]Comp2016-2017 (3)'!$G$5:$G$289,'[6]Comp2016-2017 (3)'!$A$5:$A$289,$D209,'[6]Comp2016-2017 (3)'!$R$5:$R$289,$V209)*$AB209))</f>
        <v/>
      </c>
      <c r="AI209" s="183">
        <f>IF($W209=AI$3,$AB209,IF(NOT($W209=0),"",SUMIFS('Source traité'!AI$4:AI$1116,'Source traité'!$A$4:$A$1116,$D209,'Source traité'!$V$4:$V$1116,$V209)/SUMIFS('[6]Comp2016-2017 (3)'!$G$5:$G$289,'[6]Comp2016-2017 (3)'!$A$5:$A$289,$D209,'[6]Comp2016-2017 (3)'!$R$5:$R$289,$V209)*$AB209))</f>
        <v/>
      </c>
      <c r="AJ209" s="183">
        <f>IF($W209=AJ$3,$AB209,IF(NOT($W209=0),"",SUMIFS('Source traité'!AJ$4:AJ$1116,'Source traité'!$A$4:$A$1116,$D209,'Source traité'!$V$4:$V$1116,$V209)/SUMIFS('[6]Comp2016-2017 (3)'!$G$5:$G$289,'[6]Comp2016-2017 (3)'!$A$5:$A$289,$D209,'[6]Comp2016-2017 (3)'!$R$5:$R$289,$V209)*$AB209))</f>
        <v/>
      </c>
      <c r="AK209" s="183">
        <f>SUM(AC209:AJ209)-AB209</f>
        <v/>
      </c>
      <c r="AL209" s="179">
        <f>IF(A209=D209,"remplir à la main","")</f>
        <v/>
      </c>
      <c r="AM209" s="179">
        <f>VLOOKUP(A209,'[6]Table corresp.'!$M$4:$U$63,8,FALSE)</f>
        <v/>
      </c>
      <c r="AN209" s="179">
        <f>VLOOKUP(D209,'[6]Table corresp.'!$M$4:$U$63,9,FALSE)</f>
        <v/>
      </c>
    </row>
    <row r="210">
      <c r="A210" s="235" t="inlineStr">
        <is>
          <t>20b - Produits collés</t>
        </is>
      </c>
      <c r="B210" s="179">
        <f>VLOOKUP(LEFT(A210,3),'[6]Table corresp.'!$A$4:$D$63,3,FALSE)</f>
        <v/>
      </c>
      <c r="C210" s="179">
        <f>VLOOKUP(A210,'[6]Table corresp.'!$M$4:$P$63,4,FALSE)</f>
        <v/>
      </c>
      <c r="D210" s="235" t="inlineStr">
        <is>
          <t>55 - Agencement de lieux de vente</t>
        </is>
      </c>
      <c r="E210" s="179">
        <f>VLOOKUP(LEFT(D210,3),'[6]Table corresp.'!$A$4:$D$63,4,FALSE)</f>
        <v/>
      </c>
      <c r="F210" s="179">
        <f>LEFT(A210,3)&amp;" - "&amp;LEFT(D210,3)</f>
        <v/>
      </c>
      <c r="G210" s="195" t="n">
        <v>69.03842325303594</v>
      </c>
      <c r="H210" s="195" t="n">
        <v>6140</v>
      </c>
      <c r="I210" s="195" t="n">
        <v>6209.038423253036</v>
      </c>
      <c r="J210" s="195" t="n">
        <v>0.3120290341564664</v>
      </c>
      <c r="K210" s="195" t="n">
        <v>27.75060871101882</v>
      </c>
      <c r="L210" s="195" t="n">
        <v>28.06263774517529</v>
      </c>
      <c r="M210" s="195" t="n">
        <v>0</v>
      </c>
      <c r="N210" s="195" t="n">
        <v>0</v>
      </c>
      <c r="O210" s="195" t="n">
        <v>0</v>
      </c>
      <c r="P210" s="195" t="n">
        <v>0</v>
      </c>
      <c r="Q210" s="195" t="n">
        <v>0</v>
      </c>
      <c r="R210" s="195" t="n">
        <v>0</v>
      </c>
      <c r="S210" s="196" t="n"/>
      <c r="T210" s="179">
        <f>VLOOKUP(A210,'[6]Groupe de branches'!$Z$27:$AM$86,14,FALSE)</f>
        <v/>
      </c>
      <c r="U210" s="179">
        <f>VLOOKUP(D210,'[6]Groupe de branches'!$Z$27:$AM$86,14,FALSE)</f>
        <v/>
      </c>
      <c r="V210" s="179" t="n">
        <v>2016</v>
      </c>
      <c r="W210" s="179">
        <f>VLOOKUP(D210,'[6]Table corresp.'!$M$4:$S$63,7,FALSE)</f>
        <v/>
      </c>
      <c r="X210" s="197">
        <f>IFERROR(G210/SUMIFS('[6]Comp2016-2017 (3)'!$I$5:$I$289,'[6]Comp2016-2017 (3)'!$A$5:$A$289,A210,'[6]Comp2016-2017 (3)'!$R$5:$R$289,V210),0)</f>
        <v/>
      </c>
      <c r="Y210" s="182">
        <f>IFERROR(IF(RIGHT(F210,3)="Exp",VLOOKUP(F210,#REF!,2,FALSE),VLOOKUP(F210,#REF!,9,FALSE)),1)</f>
        <v/>
      </c>
      <c r="Z210" s="197">
        <f>Y210/SUMIFS($Y$4:$Y$1116,$V$4:$V$1116,V210,$A$4:$A$1116,A210)</f>
        <v/>
      </c>
      <c r="AA210" s="181">
        <f>X210*Z210</f>
        <v/>
      </c>
      <c r="AB210" s="183">
        <f>IFERROR(SUMIFS('[6]Comp2016-2017 (3)'!$G$5:$G$289,'[6]Comp2016-2017 (3)'!$A$5:$A$289,A210,'[6]Comp2016-2017 (3)'!$R$5:$R$289,V210)*AA210/SUMIFS($AA$4:$AA$1116,$A$4:$A$1116,A210,$V$4:$V$1116,V210),0)</f>
        <v/>
      </c>
      <c r="AC210" s="183">
        <f>IF($W210=AC$3,$AB210,IF(NOT($W210=0),"",SUMIFS('Source traité'!AC$4:AC$1116,'Source traité'!$A$4:$A$1116,$D210,'Source traité'!$V$4:$V$1116,$V210)/SUMIFS('[6]Comp2016-2017 (3)'!$G$5:$G$289,'[6]Comp2016-2017 (3)'!$A$5:$A$289,$D210,'[6]Comp2016-2017 (3)'!$R$5:$R$289,$V210)*$AB210))</f>
        <v/>
      </c>
      <c r="AD210" s="183">
        <f>IF($W210=AD$3,$AB210,IF(NOT($W210=0),"",SUMIFS('Source traité'!AD$4:AD$1116,'Source traité'!$A$4:$A$1116,$D210,'Source traité'!$V$4:$V$1116,$V210)/SUMIFS('[6]Comp2016-2017 (3)'!$G$5:$G$289,'[6]Comp2016-2017 (3)'!$A$5:$A$289,$D210,'[6]Comp2016-2017 (3)'!$R$5:$R$289,$V210)*$AB210))</f>
        <v/>
      </c>
      <c r="AE210" s="183">
        <f>IF($W210=AE$3,$AB210,IF(NOT($W210=0),"",SUMIFS('Source traité'!AE$4:AE$1116,'Source traité'!$A$4:$A$1116,$D210,'Source traité'!$V$4:$V$1116,$V210)/SUMIFS('[6]Comp2016-2017 (3)'!$G$5:$G$289,'[6]Comp2016-2017 (3)'!$A$5:$A$289,$D210,'[6]Comp2016-2017 (3)'!$R$5:$R$289,$V210)*$AB210))</f>
        <v/>
      </c>
      <c r="AF210" s="183">
        <f>IF($W210=AF$3,$AB210,IF(NOT($W210=0),"",SUMIFS('Source traité'!AF$4:AF$1116,'Source traité'!$A$4:$A$1116,$D210,'Source traité'!$V$4:$V$1116,$V210)/SUMIFS('[6]Comp2016-2017 (3)'!$G$5:$G$289,'[6]Comp2016-2017 (3)'!$A$5:$A$289,$D210,'[6]Comp2016-2017 (3)'!$R$5:$R$289,$V210)*$AB210))</f>
        <v/>
      </c>
      <c r="AG210" s="183">
        <f>IF($W210=AG$3,$AB210,IF(NOT($W210=0),"",SUMIFS('Source traité'!AG$4:AG$1116,'Source traité'!$A$4:$A$1116,$D210,'Source traité'!$V$4:$V$1116,$V210)/SUMIFS('[6]Comp2016-2017 (3)'!$G$5:$G$289,'[6]Comp2016-2017 (3)'!$A$5:$A$289,$D210,'[6]Comp2016-2017 (3)'!$R$5:$R$289,$V210)*$AB210))</f>
        <v/>
      </c>
      <c r="AH210" s="183">
        <f>IF($W210=AH$3,$AB210,IF(NOT($W210=0),"",SUMIFS('Source traité'!AH$4:AH$1116,'Source traité'!$A$4:$A$1116,$D210,'Source traité'!$V$4:$V$1116,$V210)/SUMIFS('[6]Comp2016-2017 (3)'!$G$5:$G$289,'[6]Comp2016-2017 (3)'!$A$5:$A$289,$D210,'[6]Comp2016-2017 (3)'!$R$5:$R$289,$V210)*$AB210))</f>
        <v/>
      </c>
      <c r="AI210" s="183">
        <f>IF($W210=AI$3,$AB210,IF(NOT($W210=0),"",SUMIFS('Source traité'!AI$4:AI$1116,'Source traité'!$A$4:$A$1116,$D210,'Source traité'!$V$4:$V$1116,$V210)/SUMIFS('[6]Comp2016-2017 (3)'!$G$5:$G$289,'[6]Comp2016-2017 (3)'!$A$5:$A$289,$D210,'[6]Comp2016-2017 (3)'!$R$5:$R$289,$V210)*$AB210))</f>
        <v/>
      </c>
      <c r="AJ210" s="183">
        <f>IF($W210=AJ$3,$AB210,IF(NOT($W210=0),"",SUMIFS('Source traité'!AJ$4:AJ$1116,'Source traité'!$A$4:$A$1116,$D210,'Source traité'!$V$4:$V$1116,$V210)/SUMIFS('[6]Comp2016-2017 (3)'!$G$5:$G$289,'[6]Comp2016-2017 (3)'!$A$5:$A$289,$D210,'[6]Comp2016-2017 (3)'!$R$5:$R$289,$V210)*$AB210))</f>
        <v/>
      </c>
      <c r="AK210" s="183">
        <f>SUM(AC210:AJ210)-AB210</f>
        <v/>
      </c>
      <c r="AL210" s="179">
        <f>IF(A210=D210,"remplir à la main","")</f>
        <v/>
      </c>
      <c r="AM210" s="179">
        <f>VLOOKUP(A210,'[6]Table corresp.'!$M$4:$U$63,8,FALSE)</f>
        <v/>
      </c>
      <c r="AN210" s="179">
        <f>VLOOKUP(D210,'[6]Table corresp.'!$M$4:$U$63,9,FALSE)</f>
        <v/>
      </c>
    </row>
    <row r="211">
      <c r="A211" s="235" t="inlineStr">
        <is>
          <t>20b - Produits collés</t>
        </is>
      </c>
      <c r="B211" s="179">
        <f>VLOOKUP(LEFT(A211,3),'[6]Table corresp.'!$A$4:$D$63,3,FALSE)</f>
        <v/>
      </c>
      <c r="C211" s="179">
        <f>VLOOKUP(A211,'[6]Table corresp.'!$M$4:$P$63,4,FALSE)</f>
        <v/>
      </c>
      <c r="D211" s="235" t="inlineStr">
        <is>
          <t>57 - Travaux de charpente</t>
        </is>
      </c>
      <c r="E211" s="179">
        <f>VLOOKUP(LEFT(D211,3),'[6]Table corresp.'!$A$4:$D$63,4,FALSE)</f>
        <v/>
      </c>
      <c r="F211" s="179">
        <f>LEFT(A211,3)&amp;" - "&amp;LEFT(D211,3)</f>
        <v/>
      </c>
      <c r="G211" s="195" t="n">
        <v>17863.09628477803</v>
      </c>
      <c r="H211" s="195" t="n">
        <v>171920</v>
      </c>
      <c r="I211" s="195" t="n">
        <v>189783.096284778</v>
      </c>
      <c r="J211" s="195" t="n">
        <v>60.55111506915259</v>
      </c>
      <c r="K211" s="195" t="n">
        <v>647.5142032571058</v>
      </c>
      <c r="L211" s="195" t="n">
        <v>708.0653183262584</v>
      </c>
      <c r="M211" s="195" t="n">
        <v>0</v>
      </c>
      <c r="N211" s="195" t="n">
        <v>0</v>
      </c>
      <c r="O211" s="195" t="n">
        <v>0</v>
      </c>
      <c r="P211" s="195" t="n">
        <v>0</v>
      </c>
      <c r="Q211" s="195" t="n">
        <v>0</v>
      </c>
      <c r="R211" s="195" t="n">
        <v>0</v>
      </c>
      <c r="S211" s="196" t="n"/>
      <c r="T211" s="179">
        <f>VLOOKUP(A211,'[6]Groupe de branches'!$Z$27:$AM$86,14,FALSE)</f>
        <v/>
      </c>
      <c r="U211" s="179">
        <f>VLOOKUP(D211,'[6]Groupe de branches'!$Z$27:$AM$86,14,FALSE)</f>
        <v/>
      </c>
      <c r="V211" s="179" t="n">
        <v>2016</v>
      </c>
      <c r="W211" s="179">
        <f>VLOOKUP(D211,'[6]Table corresp.'!$M$4:$S$63,7,FALSE)</f>
        <v/>
      </c>
      <c r="X211" s="197">
        <f>IFERROR(G211/SUMIFS('[6]Comp2016-2017 (3)'!$I$5:$I$289,'[6]Comp2016-2017 (3)'!$A$5:$A$289,A211,'[6]Comp2016-2017 (3)'!$R$5:$R$289,V211),0)</f>
        <v/>
      </c>
      <c r="Y211" s="182">
        <f>IFERROR(IF(RIGHT(F211,3)="Exp",VLOOKUP(F211,#REF!,2,FALSE),VLOOKUP(F211,#REF!,9,FALSE)),1)</f>
        <v/>
      </c>
      <c r="Z211" s="197">
        <f>Y211/SUMIFS($Y$4:$Y$1116,$V$4:$V$1116,V211,$A$4:$A$1116,A211)</f>
        <v/>
      </c>
      <c r="AA211" s="181">
        <f>X211*Z211</f>
        <v/>
      </c>
      <c r="AB211" s="183">
        <f>IFERROR(SUMIFS('[6]Comp2016-2017 (3)'!$G$5:$G$289,'[6]Comp2016-2017 (3)'!$A$5:$A$289,A211,'[6]Comp2016-2017 (3)'!$R$5:$R$289,V211)*AA211/SUMIFS($AA$4:$AA$1116,$A$4:$A$1116,A211,$V$4:$V$1116,V211),0)</f>
        <v/>
      </c>
      <c r="AC211" s="183">
        <f>IF($W211=AC$3,$AB211,IF(NOT($W211=0),"",SUMIFS('Source traité'!AC$4:AC$1116,'Source traité'!$A$4:$A$1116,$D211,'Source traité'!$V$4:$V$1116,$V211)/SUMIFS('[6]Comp2016-2017 (3)'!$G$5:$G$289,'[6]Comp2016-2017 (3)'!$A$5:$A$289,$D211,'[6]Comp2016-2017 (3)'!$R$5:$R$289,$V211)*$AB211))</f>
        <v/>
      </c>
      <c r="AD211" s="183">
        <f>IF($W211=AD$3,$AB211,IF(NOT($W211=0),"",SUMIFS('Source traité'!AD$4:AD$1116,'Source traité'!$A$4:$A$1116,$D211,'Source traité'!$V$4:$V$1116,$V211)/SUMIFS('[6]Comp2016-2017 (3)'!$G$5:$G$289,'[6]Comp2016-2017 (3)'!$A$5:$A$289,$D211,'[6]Comp2016-2017 (3)'!$R$5:$R$289,$V211)*$AB211))</f>
        <v/>
      </c>
      <c r="AE211" s="183">
        <f>IF($W211=AE$3,$AB211,IF(NOT($W211=0),"",SUMIFS('Source traité'!AE$4:AE$1116,'Source traité'!$A$4:$A$1116,$D211,'Source traité'!$V$4:$V$1116,$V211)/SUMIFS('[6]Comp2016-2017 (3)'!$G$5:$G$289,'[6]Comp2016-2017 (3)'!$A$5:$A$289,$D211,'[6]Comp2016-2017 (3)'!$R$5:$R$289,$V211)*$AB211))</f>
        <v/>
      </c>
      <c r="AF211" s="183">
        <f>IF($W211=AF$3,$AB211,IF(NOT($W211=0),"",SUMIFS('Source traité'!AF$4:AF$1116,'Source traité'!$A$4:$A$1116,$D211,'Source traité'!$V$4:$V$1116,$V211)/SUMIFS('[6]Comp2016-2017 (3)'!$G$5:$G$289,'[6]Comp2016-2017 (3)'!$A$5:$A$289,$D211,'[6]Comp2016-2017 (3)'!$R$5:$R$289,$V211)*$AB211))</f>
        <v/>
      </c>
      <c r="AG211" s="183">
        <f>IF($W211=AG$3,$AB211,IF(NOT($W211=0),"",SUMIFS('Source traité'!AG$4:AG$1116,'Source traité'!$A$4:$A$1116,$D211,'Source traité'!$V$4:$V$1116,$V211)/SUMIFS('[6]Comp2016-2017 (3)'!$G$5:$G$289,'[6]Comp2016-2017 (3)'!$A$5:$A$289,$D211,'[6]Comp2016-2017 (3)'!$R$5:$R$289,$V211)*$AB211))</f>
        <v/>
      </c>
      <c r="AH211" s="183">
        <f>IF($W211=AH$3,$AB211,IF(NOT($W211=0),"",SUMIFS('Source traité'!AH$4:AH$1116,'Source traité'!$A$4:$A$1116,$D211,'Source traité'!$V$4:$V$1116,$V211)/SUMIFS('[6]Comp2016-2017 (3)'!$G$5:$G$289,'[6]Comp2016-2017 (3)'!$A$5:$A$289,$D211,'[6]Comp2016-2017 (3)'!$R$5:$R$289,$V211)*$AB211))</f>
        <v/>
      </c>
      <c r="AI211" s="183">
        <f>IF($W211=AI$3,$AB211,IF(NOT($W211=0),"",SUMIFS('Source traité'!AI$4:AI$1116,'Source traité'!$A$4:$A$1116,$D211,'Source traité'!$V$4:$V$1116,$V211)/SUMIFS('[6]Comp2016-2017 (3)'!$G$5:$G$289,'[6]Comp2016-2017 (3)'!$A$5:$A$289,$D211,'[6]Comp2016-2017 (3)'!$R$5:$R$289,$V211)*$AB211))</f>
        <v/>
      </c>
      <c r="AJ211" s="183">
        <f>IF($W211=AJ$3,$AB211,IF(NOT($W211=0),"",SUMIFS('Source traité'!AJ$4:AJ$1116,'Source traité'!$A$4:$A$1116,$D211,'Source traité'!$V$4:$V$1116,$V211)/SUMIFS('[6]Comp2016-2017 (3)'!$G$5:$G$289,'[6]Comp2016-2017 (3)'!$A$5:$A$289,$D211,'[6]Comp2016-2017 (3)'!$R$5:$R$289,$V211)*$AB211))</f>
        <v/>
      </c>
      <c r="AK211" s="183">
        <f>SUM(AC211:AJ211)-AB211</f>
        <v/>
      </c>
      <c r="AL211" s="179">
        <f>IF(A211=D211,"remplir à la main","")</f>
        <v/>
      </c>
      <c r="AM211" s="179">
        <f>VLOOKUP(A211,'[6]Table corresp.'!$M$4:$U$63,8,FALSE)</f>
        <v/>
      </c>
      <c r="AN211" s="179">
        <f>VLOOKUP(D211,'[6]Table corresp.'!$M$4:$U$63,9,FALSE)</f>
        <v/>
      </c>
    </row>
    <row r="212">
      <c r="A212" s="235" t="inlineStr">
        <is>
          <t>20b - Produits collés</t>
        </is>
      </c>
      <c r="B212" s="179">
        <f>VLOOKUP(LEFT(A212,3),'[6]Table corresp.'!$A$4:$D$63,3,FALSE)</f>
        <v/>
      </c>
      <c r="C212" s="179">
        <f>VLOOKUP(A212,'[6]Table corresp.'!$M$4:$P$63,4,FALSE)</f>
        <v/>
      </c>
      <c r="D212" s="235" t="inlineStr">
        <is>
          <t>59 - Travaux de maçonnerie générale et gros œuvre de bâtiment</t>
        </is>
      </c>
      <c r="E212" s="179">
        <f>VLOOKUP(LEFT(D212,3),'[6]Table corresp.'!$A$4:$D$63,4,FALSE)</f>
        <v/>
      </c>
      <c r="F212" s="179">
        <f>LEFT(A212,3)&amp;" - "&amp;LEFT(D212,3)</f>
        <v/>
      </c>
      <c r="G212" s="195" t="n">
        <v>3850</v>
      </c>
      <c r="H212" s="195" t="n">
        <v>0</v>
      </c>
      <c r="I212" s="195" t="n">
        <v>3850</v>
      </c>
      <c r="J212" s="195" t="n">
        <v>15.6605633849642</v>
      </c>
      <c r="K212" s="195" t="n">
        <v>0</v>
      </c>
      <c r="L212" s="195" t="n">
        <v>15.6605633849642</v>
      </c>
      <c r="M212" s="195" t="n">
        <v>0</v>
      </c>
      <c r="N212" s="195" t="n">
        <v>0</v>
      </c>
      <c r="O212" s="195" t="n">
        <v>0</v>
      </c>
      <c r="P212" s="195" t="n">
        <v>0</v>
      </c>
      <c r="Q212" s="195" t="n">
        <v>0</v>
      </c>
      <c r="R212" s="195" t="n">
        <v>0</v>
      </c>
      <c r="S212" s="196" t="n"/>
      <c r="T212" s="179">
        <f>VLOOKUP(A212,'[6]Groupe de branches'!$Z$27:$AM$86,14,FALSE)</f>
        <v/>
      </c>
      <c r="U212" s="179">
        <f>VLOOKUP(D212,'[6]Groupe de branches'!$Z$27:$AM$86,14,FALSE)</f>
        <v/>
      </c>
      <c r="V212" s="179" t="n">
        <v>2016</v>
      </c>
      <c r="W212" s="179">
        <f>VLOOKUP(D212,'[6]Table corresp.'!$M$4:$S$63,7,FALSE)</f>
        <v/>
      </c>
      <c r="X212" s="197">
        <f>IFERROR(G212/SUMIFS('[6]Comp2016-2017 (3)'!$I$5:$I$289,'[6]Comp2016-2017 (3)'!$A$5:$A$289,A212,'[6]Comp2016-2017 (3)'!$R$5:$R$289,V212),0)</f>
        <v/>
      </c>
      <c r="Y212" s="182">
        <f>IFERROR(IF(RIGHT(F212,3)="Exp",VLOOKUP(F212,#REF!,2,FALSE),VLOOKUP(F212,#REF!,9,FALSE)),1)</f>
        <v/>
      </c>
      <c r="Z212" s="197">
        <f>Y212/SUMIFS($Y$4:$Y$1116,$V$4:$V$1116,V212,$A$4:$A$1116,A212)</f>
        <v/>
      </c>
      <c r="AA212" s="181">
        <f>X212*Z212</f>
        <v/>
      </c>
      <c r="AB212" s="183">
        <f>IFERROR(SUMIFS('[6]Comp2016-2017 (3)'!$G$5:$G$289,'[6]Comp2016-2017 (3)'!$A$5:$A$289,A212,'[6]Comp2016-2017 (3)'!$R$5:$R$289,V212)*AA212/SUMIFS($AA$4:$AA$1116,$A$4:$A$1116,A212,$V$4:$V$1116,V212),0)</f>
        <v/>
      </c>
      <c r="AC212" s="183">
        <f>IF($W212=AC$3,$AB212,IF(NOT($W212=0),"",SUMIFS('Source traité'!AC$4:AC$1116,'Source traité'!$A$4:$A$1116,$D212,'Source traité'!$V$4:$V$1116,$V212)/SUMIFS('[6]Comp2016-2017 (3)'!$G$5:$G$289,'[6]Comp2016-2017 (3)'!$A$5:$A$289,$D212,'[6]Comp2016-2017 (3)'!$R$5:$R$289,$V212)*$AB212))</f>
        <v/>
      </c>
      <c r="AD212" s="183">
        <f>IF($W212=AD$3,$AB212,IF(NOT($W212=0),"",SUMIFS('Source traité'!AD$4:AD$1116,'Source traité'!$A$4:$A$1116,$D212,'Source traité'!$V$4:$V$1116,$V212)/SUMIFS('[6]Comp2016-2017 (3)'!$G$5:$G$289,'[6]Comp2016-2017 (3)'!$A$5:$A$289,$D212,'[6]Comp2016-2017 (3)'!$R$5:$R$289,$V212)*$AB212))</f>
        <v/>
      </c>
      <c r="AE212" s="183">
        <f>IF($W212=AE$3,$AB212,IF(NOT($W212=0),"",SUMIFS('Source traité'!AE$4:AE$1116,'Source traité'!$A$4:$A$1116,$D212,'Source traité'!$V$4:$V$1116,$V212)/SUMIFS('[6]Comp2016-2017 (3)'!$G$5:$G$289,'[6]Comp2016-2017 (3)'!$A$5:$A$289,$D212,'[6]Comp2016-2017 (3)'!$R$5:$R$289,$V212)*$AB212))</f>
        <v/>
      </c>
      <c r="AF212" s="183">
        <f>IF($W212=AF$3,$AB212,IF(NOT($W212=0),"",SUMIFS('Source traité'!AF$4:AF$1116,'Source traité'!$A$4:$A$1116,$D212,'Source traité'!$V$4:$V$1116,$V212)/SUMIFS('[6]Comp2016-2017 (3)'!$G$5:$G$289,'[6]Comp2016-2017 (3)'!$A$5:$A$289,$D212,'[6]Comp2016-2017 (3)'!$R$5:$R$289,$V212)*$AB212))</f>
        <v/>
      </c>
      <c r="AG212" s="183">
        <f>IF($W212=AG$3,$AB212,IF(NOT($W212=0),"",SUMIFS('Source traité'!AG$4:AG$1116,'Source traité'!$A$4:$A$1116,$D212,'Source traité'!$V$4:$V$1116,$V212)/SUMIFS('[6]Comp2016-2017 (3)'!$G$5:$G$289,'[6]Comp2016-2017 (3)'!$A$5:$A$289,$D212,'[6]Comp2016-2017 (3)'!$R$5:$R$289,$V212)*$AB212))</f>
        <v/>
      </c>
      <c r="AH212" s="183">
        <f>IF($W212=AH$3,$AB212,IF(NOT($W212=0),"",SUMIFS('Source traité'!AH$4:AH$1116,'Source traité'!$A$4:$A$1116,$D212,'Source traité'!$V$4:$V$1116,$V212)/SUMIFS('[6]Comp2016-2017 (3)'!$G$5:$G$289,'[6]Comp2016-2017 (3)'!$A$5:$A$289,$D212,'[6]Comp2016-2017 (3)'!$R$5:$R$289,$V212)*$AB212))</f>
        <v/>
      </c>
      <c r="AI212" s="183">
        <f>IF($W212=AI$3,$AB212,IF(NOT($W212=0),"",SUMIFS('Source traité'!AI$4:AI$1116,'Source traité'!$A$4:$A$1116,$D212,'Source traité'!$V$4:$V$1116,$V212)/SUMIFS('[6]Comp2016-2017 (3)'!$G$5:$G$289,'[6]Comp2016-2017 (3)'!$A$5:$A$289,$D212,'[6]Comp2016-2017 (3)'!$R$5:$R$289,$V212)*$AB212))</f>
        <v/>
      </c>
      <c r="AJ212" s="183">
        <f>IF($W212=AJ$3,$AB212,IF(NOT($W212=0),"",SUMIFS('Source traité'!AJ$4:AJ$1116,'Source traité'!$A$4:$A$1116,$D212,'Source traité'!$V$4:$V$1116,$V212)/SUMIFS('[6]Comp2016-2017 (3)'!$G$5:$G$289,'[6]Comp2016-2017 (3)'!$A$5:$A$289,$D212,'[6]Comp2016-2017 (3)'!$R$5:$R$289,$V212)*$AB212))</f>
        <v/>
      </c>
      <c r="AK212" s="183">
        <f>SUM(AC212:AJ212)-AB212</f>
        <v/>
      </c>
      <c r="AL212" s="179">
        <f>IF(A212=D212,"remplir à la main","")</f>
        <v/>
      </c>
      <c r="AM212" s="179">
        <f>VLOOKUP(A212,'[6]Table corresp.'!$M$4:$U$63,8,FALSE)</f>
        <v/>
      </c>
      <c r="AN212" s="179">
        <f>VLOOKUP(D212,'[6]Table corresp.'!$M$4:$U$63,9,FALSE)</f>
        <v/>
      </c>
    </row>
    <row r="213">
      <c r="A213" s="235" t="inlineStr">
        <is>
          <t>20b - Produits collés</t>
        </is>
      </c>
      <c r="B213" s="179">
        <f>VLOOKUP(LEFT(A213,3),'[6]Table corresp.'!$A$4:$D$63,3,FALSE)</f>
        <v/>
      </c>
      <c r="C213" s="179">
        <f>VLOOKUP(A213,'[6]Table corresp.'!$M$4:$P$63,4,FALSE)</f>
        <v/>
      </c>
      <c r="D213" s="235" t="inlineStr">
        <is>
          <t>Consommation finale</t>
        </is>
      </c>
      <c r="E213" s="179">
        <f>VLOOKUP(LEFT(D213,3),'[6]Table corresp.'!$A$4:$D$63,4,FALSE)</f>
        <v/>
      </c>
      <c r="F213" s="179">
        <f>LEFT(A213,3)&amp;" - "&amp;LEFT(D213,3)</f>
        <v/>
      </c>
      <c r="G213" s="195" t="n">
        <v>0</v>
      </c>
      <c r="H213" s="195" t="n">
        <v>39860</v>
      </c>
      <c r="I213" s="195" t="n">
        <v>39860</v>
      </c>
      <c r="J213" s="195" t="n">
        <v>0</v>
      </c>
      <c r="K213" s="195" t="n">
        <v>231.6252528848509</v>
      </c>
      <c r="L213" s="195" t="n">
        <v>231.6252528848509</v>
      </c>
      <c r="M213" s="195" t="n">
        <v>0</v>
      </c>
      <c r="N213" s="195" t="n">
        <v>0</v>
      </c>
      <c r="O213" s="195" t="n">
        <v>0</v>
      </c>
      <c r="P213" s="195" t="n">
        <v>0</v>
      </c>
      <c r="Q213" s="195" t="n">
        <v>0</v>
      </c>
      <c r="R213" s="195" t="n">
        <v>0</v>
      </c>
      <c r="S213" s="196" t="n"/>
      <c r="T213" s="179">
        <f>VLOOKUP(A213,'[6]Groupe de branches'!$Z$27:$AM$86,14,FALSE)</f>
        <v/>
      </c>
      <c r="U213" s="179">
        <f>VLOOKUP(D213,'[6]Groupe de branches'!$Z$27:$AM$86,14,FALSE)</f>
        <v/>
      </c>
      <c r="V213" s="179" t="n">
        <v>2016</v>
      </c>
      <c r="W213" s="179">
        <f>VLOOKUP(D213,'[6]Table corresp.'!$M$4:$S$63,7,FALSE)</f>
        <v/>
      </c>
      <c r="X213" s="197">
        <f>IFERROR(G213/SUMIFS('[6]Comp2016-2017 (3)'!$I$5:$I$289,'[6]Comp2016-2017 (3)'!$A$5:$A$289,A213,'[6]Comp2016-2017 (3)'!$R$5:$R$289,V213),0)</f>
        <v/>
      </c>
      <c r="Y213" s="182">
        <f>IFERROR(IF(RIGHT(F213,3)="Exp",VLOOKUP(F213,#REF!,2,FALSE),VLOOKUP(F213,#REF!,9,FALSE)),1)</f>
        <v/>
      </c>
      <c r="Z213" s="197">
        <f>Y213/SUMIFS($Y$4:$Y$1116,$V$4:$V$1116,V213,$A$4:$A$1116,A213)</f>
        <v/>
      </c>
      <c r="AA213" s="181">
        <f>X213*Z213</f>
        <v/>
      </c>
      <c r="AB213" s="183">
        <f>IFERROR(SUMIFS('[6]Comp2016-2017 (3)'!$G$5:$G$289,'[6]Comp2016-2017 (3)'!$A$5:$A$289,A213,'[6]Comp2016-2017 (3)'!$R$5:$R$289,V213)*AA213/SUMIFS($AA$4:$AA$1116,$A$4:$A$1116,A213,$V$4:$V$1116,V213),0)</f>
        <v/>
      </c>
      <c r="AC213" s="183">
        <f>IF($W213=AC$3,$AB213,IF(NOT($W213=0),"",SUMIFS('Source traité'!AC$4:AC$1116,'Source traité'!$A$4:$A$1116,$D213,'Source traité'!$V$4:$V$1116,$V213)/SUMIFS('[6]Comp2016-2017 (3)'!$G$5:$G$289,'[6]Comp2016-2017 (3)'!$A$5:$A$289,$D213,'[6]Comp2016-2017 (3)'!$R$5:$R$289,$V213)*$AB213))</f>
        <v/>
      </c>
      <c r="AD213" s="183">
        <f>IF($W213=AD$3,$AB213,IF(NOT($W213=0),"",SUMIFS('Source traité'!AD$4:AD$1116,'Source traité'!$A$4:$A$1116,$D213,'Source traité'!$V$4:$V$1116,$V213)/SUMIFS('[6]Comp2016-2017 (3)'!$G$5:$G$289,'[6]Comp2016-2017 (3)'!$A$5:$A$289,$D213,'[6]Comp2016-2017 (3)'!$R$5:$R$289,$V213)*$AB213))</f>
        <v/>
      </c>
      <c r="AE213" s="183">
        <f>IF($W213=AE$3,$AB213,IF(NOT($W213=0),"",SUMIFS('Source traité'!AE$4:AE$1116,'Source traité'!$A$4:$A$1116,$D213,'Source traité'!$V$4:$V$1116,$V213)/SUMIFS('[6]Comp2016-2017 (3)'!$G$5:$G$289,'[6]Comp2016-2017 (3)'!$A$5:$A$289,$D213,'[6]Comp2016-2017 (3)'!$R$5:$R$289,$V213)*$AB213))</f>
        <v/>
      </c>
      <c r="AF213" s="183">
        <f>IF($W213=AF$3,$AB213,IF(NOT($W213=0),"",SUMIFS('Source traité'!AF$4:AF$1116,'Source traité'!$A$4:$A$1116,$D213,'Source traité'!$V$4:$V$1116,$V213)/SUMIFS('[6]Comp2016-2017 (3)'!$G$5:$G$289,'[6]Comp2016-2017 (3)'!$A$5:$A$289,$D213,'[6]Comp2016-2017 (3)'!$R$5:$R$289,$V213)*$AB213))</f>
        <v/>
      </c>
      <c r="AG213" s="183">
        <f>IF($W213=AG$3,$AB213,IF(NOT($W213=0),"",SUMIFS('Source traité'!AG$4:AG$1116,'Source traité'!$A$4:$A$1116,$D213,'Source traité'!$V$4:$V$1116,$V213)/SUMIFS('[6]Comp2016-2017 (3)'!$G$5:$G$289,'[6]Comp2016-2017 (3)'!$A$5:$A$289,$D213,'[6]Comp2016-2017 (3)'!$R$5:$R$289,$V213)*$AB213))</f>
        <v/>
      </c>
      <c r="AH213" s="183">
        <f>IF($W213=AH$3,$AB213,IF(NOT($W213=0),"",SUMIFS('Source traité'!AH$4:AH$1116,'Source traité'!$A$4:$A$1116,$D213,'Source traité'!$V$4:$V$1116,$V213)/SUMIFS('[6]Comp2016-2017 (3)'!$G$5:$G$289,'[6]Comp2016-2017 (3)'!$A$5:$A$289,$D213,'[6]Comp2016-2017 (3)'!$R$5:$R$289,$V213)*$AB213))</f>
        <v/>
      </c>
      <c r="AI213" s="183">
        <f>IF($W213=AI$3,$AB213,IF(NOT($W213=0),"",SUMIFS('Source traité'!AI$4:AI$1116,'Source traité'!$A$4:$A$1116,$D213,'Source traité'!$V$4:$V$1116,$V213)/SUMIFS('[6]Comp2016-2017 (3)'!$G$5:$G$289,'[6]Comp2016-2017 (3)'!$A$5:$A$289,$D213,'[6]Comp2016-2017 (3)'!$R$5:$R$289,$V213)*$AB213))</f>
        <v/>
      </c>
      <c r="AJ213" s="183">
        <f>IF($W213=AJ$3,$AB213,IF(NOT($W213=0),"",SUMIFS('Source traité'!AJ$4:AJ$1116,'Source traité'!$A$4:$A$1116,$D213,'Source traité'!$V$4:$V$1116,$V213)/SUMIFS('[6]Comp2016-2017 (3)'!$G$5:$G$289,'[6]Comp2016-2017 (3)'!$A$5:$A$289,$D213,'[6]Comp2016-2017 (3)'!$R$5:$R$289,$V213)*$AB213))</f>
        <v/>
      </c>
      <c r="AK213" s="183">
        <f>SUM(AC213:AJ213)-AB213</f>
        <v/>
      </c>
      <c r="AL213" s="179">
        <f>IF(A213=D213,"remplir à la main","")</f>
        <v/>
      </c>
      <c r="AM213" s="179">
        <f>VLOOKUP(A213,'[6]Table corresp.'!$M$4:$U$63,8,FALSE)</f>
        <v/>
      </c>
      <c r="AN213" s="179">
        <f>VLOOKUP(D213,'[6]Table corresp.'!$M$4:$U$63,9,FALSE)</f>
        <v/>
      </c>
    </row>
    <row r="214">
      <c r="A214" s="235" t="inlineStr">
        <is>
          <t>20b - Produits collés</t>
        </is>
      </c>
      <c r="B214" s="179">
        <f>VLOOKUP(LEFT(A214,3),'[6]Table corresp.'!$A$4:$D$63,3,FALSE)</f>
        <v/>
      </c>
      <c r="C214" s="179">
        <f>VLOOKUP(A214,'[6]Table corresp.'!$M$4:$P$63,4,FALSE)</f>
        <v/>
      </c>
      <c r="D214" s="235" t="inlineStr">
        <is>
          <t>Exportation</t>
        </is>
      </c>
      <c r="E214" s="179">
        <f>VLOOKUP(LEFT(D214,3),'[6]Table corresp.'!$A$4:$D$63,4,FALSE)</f>
        <v/>
      </c>
      <c r="F214" s="179">
        <f>LEFT(A214,3)&amp;" - "&amp;LEFT(D214,3)</f>
        <v/>
      </c>
      <c r="G214" s="195" t="n">
        <v>42000</v>
      </c>
      <c r="H214" s="195" t="n">
        <v>0</v>
      </c>
      <c r="I214" s="195" t="n">
        <v>42000</v>
      </c>
      <c r="J214" s="195" t="n">
        <v>131.0589594178713</v>
      </c>
      <c r="K214" s="195" t="n">
        <v>0</v>
      </c>
      <c r="L214" s="195" t="n">
        <v>131.0589594178713</v>
      </c>
      <c r="M214" s="195" t="n">
        <v>0</v>
      </c>
      <c r="N214" s="195" t="n">
        <v>0</v>
      </c>
      <c r="O214" s="195" t="n">
        <v>0</v>
      </c>
      <c r="P214" s="195" t="n">
        <v>0</v>
      </c>
      <c r="Q214" s="195" t="n">
        <v>0</v>
      </c>
      <c r="R214" s="195" t="n">
        <v>0</v>
      </c>
      <c r="S214" s="196" t="n"/>
      <c r="T214" s="179">
        <f>VLOOKUP(A214,'[6]Groupe de branches'!$Z$27:$AM$86,14,FALSE)</f>
        <v/>
      </c>
      <c r="U214" s="179">
        <f>VLOOKUP(D214,'[6]Groupe de branches'!$Z$27:$AM$86,14,FALSE)</f>
        <v/>
      </c>
      <c r="V214" s="179" t="n">
        <v>2016</v>
      </c>
      <c r="W214" s="179">
        <f>VLOOKUP(D214,'[6]Table corresp.'!$M$4:$S$63,7,FALSE)</f>
        <v/>
      </c>
      <c r="X214" s="197">
        <f>IFERROR(G214/SUMIFS('[6]Comp2016-2017 (3)'!$I$5:$I$289,'[6]Comp2016-2017 (3)'!$A$5:$A$289,A214,'[6]Comp2016-2017 (3)'!$R$5:$R$289,V214),0)</f>
        <v/>
      </c>
      <c r="Y214" s="182">
        <f>IFERROR(IF(RIGHT(F214,3)="Exp",VLOOKUP(F214,#REF!,2,FALSE),VLOOKUP(F214,#REF!,9,FALSE)),1)</f>
        <v/>
      </c>
      <c r="Z214" s="197">
        <f>Y214/SUMIFS($Y$4:$Y$1116,$V$4:$V$1116,V214,$A$4:$A$1116,A214)</f>
        <v/>
      </c>
      <c r="AA214" s="181">
        <f>X214*Z214</f>
        <v/>
      </c>
      <c r="AB214" s="183">
        <f>IFERROR(SUMIFS('[6]Comp2016-2017 (3)'!$G$5:$G$289,'[6]Comp2016-2017 (3)'!$A$5:$A$289,A214,'[6]Comp2016-2017 (3)'!$R$5:$R$289,V214)*AA214/SUMIFS($AA$4:$AA$1116,$A$4:$A$1116,A214,$V$4:$V$1116,V214),0)</f>
        <v/>
      </c>
      <c r="AC214" s="183">
        <f>IF($W214=AC$3,$AB214,IF(NOT($W214=0),"",SUMIFS('Source traité'!AC$4:AC$1116,'Source traité'!$A$4:$A$1116,$D214,'Source traité'!$V$4:$V$1116,$V214)/SUMIFS('[6]Comp2016-2017 (3)'!$G$5:$G$289,'[6]Comp2016-2017 (3)'!$A$5:$A$289,$D214,'[6]Comp2016-2017 (3)'!$R$5:$R$289,$V214)*$AB214))</f>
        <v/>
      </c>
      <c r="AD214" s="183">
        <f>IF($W214=AD$3,$AB214,IF(NOT($W214=0),"",SUMIFS('Source traité'!AD$4:AD$1116,'Source traité'!$A$4:$A$1116,$D214,'Source traité'!$V$4:$V$1116,$V214)/SUMIFS('[6]Comp2016-2017 (3)'!$G$5:$G$289,'[6]Comp2016-2017 (3)'!$A$5:$A$289,$D214,'[6]Comp2016-2017 (3)'!$R$5:$R$289,$V214)*$AB214))</f>
        <v/>
      </c>
      <c r="AE214" s="183">
        <f>IF($W214=AE$3,$AB214,IF(NOT($W214=0),"",SUMIFS('Source traité'!AE$4:AE$1116,'Source traité'!$A$4:$A$1116,$D214,'Source traité'!$V$4:$V$1116,$V214)/SUMIFS('[6]Comp2016-2017 (3)'!$G$5:$G$289,'[6]Comp2016-2017 (3)'!$A$5:$A$289,$D214,'[6]Comp2016-2017 (3)'!$R$5:$R$289,$V214)*$AB214))</f>
        <v/>
      </c>
      <c r="AF214" s="183">
        <f>IF($W214=AF$3,$AB214,IF(NOT($W214=0),"",SUMIFS('Source traité'!AF$4:AF$1116,'Source traité'!$A$4:$A$1116,$D214,'Source traité'!$V$4:$V$1116,$V214)/SUMIFS('[6]Comp2016-2017 (3)'!$G$5:$G$289,'[6]Comp2016-2017 (3)'!$A$5:$A$289,$D214,'[6]Comp2016-2017 (3)'!$R$5:$R$289,$V214)*$AB214))</f>
        <v/>
      </c>
      <c r="AG214" s="183">
        <f>IF($W214=AG$3,$AB214,IF(NOT($W214=0),"",SUMIFS('Source traité'!AG$4:AG$1116,'Source traité'!$A$4:$A$1116,$D214,'Source traité'!$V$4:$V$1116,$V214)/SUMIFS('[6]Comp2016-2017 (3)'!$G$5:$G$289,'[6]Comp2016-2017 (3)'!$A$5:$A$289,$D214,'[6]Comp2016-2017 (3)'!$R$5:$R$289,$V214)*$AB214))</f>
        <v/>
      </c>
      <c r="AH214" s="183">
        <f>IF($W214=AH$3,$AB214,IF(NOT($W214=0),"",SUMIFS('Source traité'!AH$4:AH$1116,'Source traité'!$A$4:$A$1116,$D214,'Source traité'!$V$4:$V$1116,$V214)/SUMIFS('[6]Comp2016-2017 (3)'!$G$5:$G$289,'[6]Comp2016-2017 (3)'!$A$5:$A$289,$D214,'[6]Comp2016-2017 (3)'!$R$5:$R$289,$V214)*$AB214))</f>
        <v/>
      </c>
      <c r="AI214" s="183">
        <f>IF($W214=AI$3,$AB214,IF(NOT($W214=0),"",SUMIFS('Source traité'!AI$4:AI$1116,'Source traité'!$A$4:$A$1116,$D214,'Source traité'!$V$4:$V$1116,$V214)/SUMIFS('[6]Comp2016-2017 (3)'!$G$5:$G$289,'[6]Comp2016-2017 (3)'!$A$5:$A$289,$D214,'[6]Comp2016-2017 (3)'!$R$5:$R$289,$V214)*$AB214))</f>
        <v/>
      </c>
      <c r="AJ214" s="183">
        <f>IF($W214=AJ$3,$AB214,IF(NOT($W214=0),"",SUMIFS('Source traité'!AJ$4:AJ$1116,'Source traité'!$A$4:$A$1116,$D214,'Source traité'!$V$4:$V$1116,$V214)/SUMIFS('[6]Comp2016-2017 (3)'!$G$5:$G$289,'[6]Comp2016-2017 (3)'!$A$5:$A$289,$D214,'[6]Comp2016-2017 (3)'!$R$5:$R$289,$V214)*$AB214))</f>
        <v/>
      </c>
      <c r="AK214" s="183">
        <f>SUM(AC214:AJ214)-AB214</f>
        <v/>
      </c>
      <c r="AL214" s="179">
        <f>IF(A214=D214,"remplir à la main","")</f>
        <v/>
      </c>
      <c r="AM214" s="179">
        <f>VLOOKUP(A214,'[6]Table corresp.'!$M$4:$U$63,8,FALSE)</f>
        <v/>
      </c>
      <c r="AN214" s="179">
        <f>VLOOKUP(D214,'[6]Table corresp.'!$M$4:$U$63,9,FALSE)</f>
        <v/>
      </c>
    </row>
    <row r="215">
      <c r="A215" s="235" t="inlineStr">
        <is>
          <t>29 - Fabrication de produits bruts, sciés ou rabotés imprégnés</t>
        </is>
      </c>
      <c r="B215" s="179">
        <f>VLOOKUP(LEFT(A215,3),'[6]Table corresp.'!$A$4:$D$63,3,FALSE)</f>
        <v/>
      </c>
      <c r="C215" s="179">
        <f>VLOOKUP(A215,'[6]Table corresp.'!$M$4:$P$63,4,FALSE)</f>
        <v/>
      </c>
      <c r="D215" s="235" t="inlineStr">
        <is>
          <t>52 - Génie civil</t>
        </is>
      </c>
      <c r="E215" s="179">
        <f>VLOOKUP(LEFT(D215,3),'[6]Table corresp.'!$A$4:$D$63,4,FALSE)</f>
        <v/>
      </c>
      <c r="F215" s="179">
        <f>LEFT(A215,3)&amp;" - "&amp;LEFT(D215,3)</f>
        <v/>
      </c>
      <c r="G215" s="195" t="n">
        <v>63108.53632</v>
      </c>
      <c r="H215" s="195" t="n">
        <v>19479</v>
      </c>
      <c r="I215" s="195" t="n">
        <v>82587.53632</v>
      </c>
      <c r="J215" s="195" t="n">
        <v>390.4587431621194</v>
      </c>
      <c r="K215" s="195" t="n">
        <v>107.5664250773044</v>
      </c>
      <c r="L215" s="195" t="n">
        <v>498.0251682394238</v>
      </c>
      <c r="M215" s="195" t="n">
        <v>0</v>
      </c>
      <c r="N215" s="195" t="n">
        <v>0</v>
      </c>
      <c r="O215" s="195" t="n">
        <v>0</v>
      </c>
      <c r="P215" s="195" t="n">
        <v>0</v>
      </c>
      <c r="Q215" s="195" t="n">
        <v>0</v>
      </c>
      <c r="R215" s="195" t="n">
        <v>0</v>
      </c>
      <c r="S215" s="196" t="n"/>
      <c r="T215" s="179">
        <f>VLOOKUP(A215,'[6]Groupe de branches'!$Z$27:$AM$86,14,FALSE)</f>
        <v/>
      </c>
      <c r="U215" s="179">
        <f>VLOOKUP(D215,'[6]Groupe de branches'!$Z$27:$AM$86,14,FALSE)</f>
        <v/>
      </c>
      <c r="V215" s="179" t="n">
        <v>2016</v>
      </c>
      <c r="W215" s="179">
        <f>VLOOKUP(D215,'[6]Table corresp.'!$M$4:$S$63,7,FALSE)</f>
        <v/>
      </c>
      <c r="X215" s="197">
        <f>IFERROR(G215/SUMIFS('[6]Comp2016-2017 (3)'!$I$5:$I$289,'[6]Comp2016-2017 (3)'!$A$5:$A$289,A215,'[6]Comp2016-2017 (3)'!$R$5:$R$289,V215),0)</f>
        <v/>
      </c>
      <c r="Y215" s="182">
        <f>IFERROR(IF(RIGHT(F215,3)="Exp",VLOOKUP(F215,#REF!,2,FALSE),VLOOKUP(F215,#REF!,9,FALSE)),1)</f>
        <v/>
      </c>
      <c r="Z215" s="197">
        <f>Y215/SUMIFS($Y$4:$Y$1116,$V$4:$V$1116,V215,$A$4:$A$1116,A215)</f>
        <v/>
      </c>
      <c r="AA215" s="181">
        <f>X215*Z215</f>
        <v/>
      </c>
      <c r="AB215" s="183">
        <f>IFERROR(SUMIFS('[6]Comp2016-2017 (3)'!$G$5:$G$289,'[6]Comp2016-2017 (3)'!$A$5:$A$289,A215,'[6]Comp2016-2017 (3)'!$R$5:$R$289,V215)*AA215/SUMIFS($AA$4:$AA$1116,$A$4:$A$1116,A215,$V$4:$V$1116,V215),0)</f>
        <v/>
      </c>
      <c r="AC215" s="183">
        <f>IF($W215=AC$3,$AB215,IF(NOT($W215=0),"",SUMIFS('Source traité'!AC$4:AC$1116,'Source traité'!$A$4:$A$1116,$D215,'Source traité'!$V$4:$V$1116,$V215)/SUMIFS('[6]Comp2016-2017 (3)'!$G$5:$G$289,'[6]Comp2016-2017 (3)'!$A$5:$A$289,$D215,'[6]Comp2016-2017 (3)'!$R$5:$R$289,$V215)*$AB215))</f>
        <v/>
      </c>
      <c r="AD215" s="183">
        <f>IF($W215=AD$3,$AB215,IF(NOT($W215=0),"",SUMIFS('Source traité'!AD$4:AD$1116,'Source traité'!$A$4:$A$1116,$D215,'Source traité'!$V$4:$V$1116,$V215)/SUMIFS('[6]Comp2016-2017 (3)'!$G$5:$G$289,'[6]Comp2016-2017 (3)'!$A$5:$A$289,$D215,'[6]Comp2016-2017 (3)'!$R$5:$R$289,$V215)*$AB215))</f>
        <v/>
      </c>
      <c r="AE215" s="183">
        <f>IF($W215=AE$3,$AB215,IF(NOT($W215=0),"",SUMIFS('Source traité'!AE$4:AE$1116,'Source traité'!$A$4:$A$1116,$D215,'Source traité'!$V$4:$V$1116,$V215)/SUMIFS('[6]Comp2016-2017 (3)'!$G$5:$G$289,'[6]Comp2016-2017 (3)'!$A$5:$A$289,$D215,'[6]Comp2016-2017 (3)'!$R$5:$R$289,$V215)*$AB215))</f>
        <v/>
      </c>
      <c r="AF215" s="183">
        <f>IF($W215=AF$3,$AB215,IF(NOT($W215=0),"",SUMIFS('Source traité'!AF$4:AF$1116,'Source traité'!$A$4:$A$1116,$D215,'Source traité'!$V$4:$V$1116,$V215)/SUMIFS('[6]Comp2016-2017 (3)'!$G$5:$G$289,'[6]Comp2016-2017 (3)'!$A$5:$A$289,$D215,'[6]Comp2016-2017 (3)'!$R$5:$R$289,$V215)*$AB215))</f>
        <v/>
      </c>
      <c r="AG215" s="183">
        <f>IF($W215=AG$3,$AB215,IF(NOT($W215=0),"",SUMIFS('Source traité'!AG$4:AG$1116,'Source traité'!$A$4:$A$1116,$D215,'Source traité'!$V$4:$V$1116,$V215)/SUMIFS('[6]Comp2016-2017 (3)'!$G$5:$G$289,'[6]Comp2016-2017 (3)'!$A$5:$A$289,$D215,'[6]Comp2016-2017 (3)'!$R$5:$R$289,$V215)*$AB215))</f>
        <v/>
      </c>
      <c r="AH215" s="183">
        <f>IF($W215=AH$3,$AB215,IF(NOT($W215=0),"",SUMIFS('Source traité'!AH$4:AH$1116,'Source traité'!$A$4:$A$1116,$D215,'Source traité'!$V$4:$V$1116,$V215)/SUMIFS('[6]Comp2016-2017 (3)'!$G$5:$G$289,'[6]Comp2016-2017 (3)'!$A$5:$A$289,$D215,'[6]Comp2016-2017 (3)'!$R$5:$R$289,$V215)*$AB215))</f>
        <v/>
      </c>
      <c r="AI215" s="183">
        <f>IF($W215=AI$3,$AB215,IF(NOT($W215=0),"",SUMIFS('Source traité'!AI$4:AI$1116,'Source traité'!$A$4:$A$1116,$D215,'Source traité'!$V$4:$V$1116,$V215)/SUMIFS('[6]Comp2016-2017 (3)'!$G$5:$G$289,'[6]Comp2016-2017 (3)'!$A$5:$A$289,$D215,'[6]Comp2016-2017 (3)'!$R$5:$R$289,$V215)*$AB215))</f>
        <v/>
      </c>
      <c r="AJ215" s="183">
        <f>IF($W215=AJ$3,$AB215,IF(NOT($W215=0),"",SUMIFS('Source traité'!AJ$4:AJ$1116,'Source traité'!$A$4:$A$1116,$D215,'Source traité'!$V$4:$V$1116,$V215)/SUMIFS('[6]Comp2016-2017 (3)'!$G$5:$G$289,'[6]Comp2016-2017 (3)'!$A$5:$A$289,$D215,'[6]Comp2016-2017 (3)'!$R$5:$R$289,$V215)*$AB215))</f>
        <v/>
      </c>
      <c r="AK215" s="183">
        <f>SUM(AC215:AJ215)-AB215</f>
        <v/>
      </c>
      <c r="AL215" s="179">
        <f>IF(A215=D215,"remplir à la main","")</f>
        <v/>
      </c>
      <c r="AM215" s="179">
        <f>VLOOKUP(A215,'[6]Table corresp.'!$M$4:$U$63,8,FALSE)</f>
        <v/>
      </c>
      <c r="AN215" s="179">
        <f>VLOOKUP(D215,'[6]Table corresp.'!$M$4:$U$63,9,FALSE)</f>
        <v/>
      </c>
    </row>
    <row r="216">
      <c r="A216" s="235" t="inlineStr">
        <is>
          <t>29 - Fabrication de produits bruts, sciés ou rabotés imprégnés</t>
        </is>
      </c>
      <c r="B216" s="179">
        <f>VLOOKUP(LEFT(A216,3),'[6]Table corresp.'!$A$4:$D$63,3,FALSE)</f>
        <v/>
      </c>
      <c r="C216" s="179">
        <f>VLOOKUP(A216,'[6]Table corresp.'!$M$4:$P$63,4,FALSE)</f>
        <v/>
      </c>
      <c r="D216" s="235" t="inlineStr">
        <is>
          <t>57 - Travaux de charpente</t>
        </is>
      </c>
      <c r="E216" s="179">
        <f>VLOOKUP(LEFT(D216,3),'[6]Table corresp.'!$A$4:$D$63,4,FALSE)</f>
        <v/>
      </c>
      <c r="F216" s="179">
        <f>LEFT(A216,3)&amp;" - "&amp;LEFT(D216,3)</f>
        <v/>
      </c>
      <c r="G216" s="195" t="n">
        <v>115474.7332477323</v>
      </c>
      <c r="H216" s="195" t="n">
        <v>136353</v>
      </c>
      <c r="I216" s="195" t="n">
        <v>251827.7332477323</v>
      </c>
      <c r="J216" s="195" t="n">
        <v>595.3779768432784</v>
      </c>
      <c r="K216" s="195" t="n">
        <v>651.2129518193561</v>
      </c>
      <c r="L216" s="195" t="n">
        <v>1246.590928662634</v>
      </c>
      <c r="M216" s="195" t="n">
        <v>0</v>
      </c>
      <c r="N216" s="195" t="n">
        <v>0</v>
      </c>
      <c r="O216" s="195" t="n">
        <v>0</v>
      </c>
      <c r="P216" s="195" t="n">
        <v>0</v>
      </c>
      <c r="Q216" s="195" t="n">
        <v>0</v>
      </c>
      <c r="R216" s="195" t="n">
        <v>0</v>
      </c>
      <c r="S216" s="196" t="n"/>
      <c r="T216" s="179">
        <f>VLOOKUP(A216,'[6]Groupe de branches'!$Z$27:$AM$86,14,FALSE)</f>
        <v/>
      </c>
      <c r="U216" s="179">
        <f>VLOOKUP(D216,'[6]Groupe de branches'!$Z$27:$AM$86,14,FALSE)</f>
        <v/>
      </c>
      <c r="V216" s="179" t="n">
        <v>2016</v>
      </c>
      <c r="W216" s="179">
        <f>VLOOKUP(D216,'[6]Table corresp.'!$M$4:$S$63,7,FALSE)</f>
        <v/>
      </c>
      <c r="X216" s="197">
        <f>IFERROR(G216/SUMIFS('[6]Comp2016-2017 (3)'!$I$5:$I$289,'[6]Comp2016-2017 (3)'!$A$5:$A$289,A216,'[6]Comp2016-2017 (3)'!$R$5:$R$289,V216),0)</f>
        <v/>
      </c>
      <c r="Y216" s="182">
        <f>IFERROR(IF(RIGHT(F216,3)="Exp",VLOOKUP(F216,#REF!,2,FALSE),VLOOKUP(F216,#REF!,9,FALSE)),1)</f>
        <v/>
      </c>
      <c r="Z216" s="197">
        <f>Y216/SUMIFS($Y$4:$Y$1116,$V$4:$V$1116,V216,$A$4:$A$1116,A216)</f>
        <v/>
      </c>
      <c r="AA216" s="181">
        <f>X216*Z216</f>
        <v/>
      </c>
      <c r="AB216" s="183">
        <f>IFERROR(SUMIFS('[6]Comp2016-2017 (3)'!$G$5:$G$289,'[6]Comp2016-2017 (3)'!$A$5:$A$289,A216,'[6]Comp2016-2017 (3)'!$R$5:$R$289,V216)*AA216/SUMIFS($AA$4:$AA$1116,$A$4:$A$1116,A216,$V$4:$V$1116,V216),0)</f>
        <v/>
      </c>
      <c r="AC216" s="183">
        <f>IF($W216=AC$3,$AB216,IF(NOT($W216=0),"",SUMIFS('Source traité'!AC$4:AC$1116,'Source traité'!$A$4:$A$1116,$D216,'Source traité'!$V$4:$V$1116,$V216)/SUMIFS('[6]Comp2016-2017 (3)'!$G$5:$G$289,'[6]Comp2016-2017 (3)'!$A$5:$A$289,$D216,'[6]Comp2016-2017 (3)'!$R$5:$R$289,$V216)*$AB216))</f>
        <v/>
      </c>
      <c r="AD216" s="183">
        <f>IF($W216=AD$3,$AB216,IF(NOT($W216=0),"",SUMIFS('Source traité'!AD$4:AD$1116,'Source traité'!$A$4:$A$1116,$D216,'Source traité'!$V$4:$V$1116,$V216)/SUMIFS('[6]Comp2016-2017 (3)'!$G$5:$G$289,'[6]Comp2016-2017 (3)'!$A$5:$A$289,$D216,'[6]Comp2016-2017 (3)'!$R$5:$R$289,$V216)*$AB216))</f>
        <v/>
      </c>
      <c r="AE216" s="183">
        <f>IF($W216=AE$3,$AB216,IF(NOT($W216=0),"",SUMIFS('Source traité'!AE$4:AE$1116,'Source traité'!$A$4:$A$1116,$D216,'Source traité'!$V$4:$V$1116,$V216)/SUMIFS('[6]Comp2016-2017 (3)'!$G$5:$G$289,'[6]Comp2016-2017 (3)'!$A$5:$A$289,$D216,'[6]Comp2016-2017 (3)'!$R$5:$R$289,$V216)*$AB216))</f>
        <v/>
      </c>
      <c r="AF216" s="183">
        <f>IF($W216=AF$3,$AB216,IF(NOT($W216=0),"",SUMIFS('Source traité'!AF$4:AF$1116,'Source traité'!$A$4:$A$1116,$D216,'Source traité'!$V$4:$V$1116,$V216)/SUMIFS('[6]Comp2016-2017 (3)'!$G$5:$G$289,'[6]Comp2016-2017 (3)'!$A$5:$A$289,$D216,'[6]Comp2016-2017 (3)'!$R$5:$R$289,$V216)*$AB216))</f>
        <v/>
      </c>
      <c r="AG216" s="183">
        <f>IF($W216=AG$3,$AB216,IF(NOT($W216=0),"",SUMIFS('Source traité'!AG$4:AG$1116,'Source traité'!$A$4:$A$1116,$D216,'Source traité'!$V$4:$V$1116,$V216)/SUMIFS('[6]Comp2016-2017 (3)'!$G$5:$G$289,'[6]Comp2016-2017 (3)'!$A$5:$A$289,$D216,'[6]Comp2016-2017 (3)'!$R$5:$R$289,$V216)*$AB216))</f>
        <v/>
      </c>
      <c r="AH216" s="183">
        <f>IF($W216=AH$3,$AB216,IF(NOT($W216=0),"",SUMIFS('Source traité'!AH$4:AH$1116,'Source traité'!$A$4:$A$1116,$D216,'Source traité'!$V$4:$V$1116,$V216)/SUMIFS('[6]Comp2016-2017 (3)'!$G$5:$G$289,'[6]Comp2016-2017 (3)'!$A$5:$A$289,$D216,'[6]Comp2016-2017 (3)'!$R$5:$R$289,$V216)*$AB216))</f>
        <v/>
      </c>
      <c r="AI216" s="183">
        <f>IF($W216=AI$3,$AB216,IF(NOT($W216=0),"",SUMIFS('Source traité'!AI$4:AI$1116,'Source traité'!$A$4:$A$1116,$D216,'Source traité'!$V$4:$V$1116,$V216)/SUMIFS('[6]Comp2016-2017 (3)'!$G$5:$G$289,'[6]Comp2016-2017 (3)'!$A$5:$A$289,$D216,'[6]Comp2016-2017 (3)'!$R$5:$R$289,$V216)*$AB216))</f>
        <v/>
      </c>
      <c r="AJ216" s="183">
        <f>IF($W216=AJ$3,$AB216,IF(NOT($W216=0),"",SUMIFS('Source traité'!AJ$4:AJ$1116,'Source traité'!$A$4:$A$1116,$D216,'Source traité'!$V$4:$V$1116,$V216)/SUMIFS('[6]Comp2016-2017 (3)'!$G$5:$G$289,'[6]Comp2016-2017 (3)'!$A$5:$A$289,$D216,'[6]Comp2016-2017 (3)'!$R$5:$R$289,$V216)*$AB216))</f>
        <v/>
      </c>
      <c r="AK216" s="183">
        <f>SUM(AC216:AJ216)-AB216</f>
        <v/>
      </c>
      <c r="AL216" s="179">
        <f>IF(A216=D216,"remplir à la main","")</f>
        <v/>
      </c>
      <c r="AM216" s="179">
        <f>VLOOKUP(A216,'[6]Table corresp.'!$M$4:$U$63,8,FALSE)</f>
        <v/>
      </c>
      <c r="AN216" s="179">
        <f>VLOOKUP(D216,'[6]Table corresp.'!$M$4:$U$63,9,FALSE)</f>
        <v/>
      </c>
    </row>
    <row r="217">
      <c r="A217" s="235" t="inlineStr">
        <is>
          <t>29 - Fabrication de produits bruts, sciés ou rabotés imprégnés</t>
        </is>
      </c>
      <c r="B217" s="179">
        <f>VLOOKUP(LEFT(A217,3),'[6]Table corresp.'!$A$4:$D$63,3,FALSE)</f>
        <v/>
      </c>
      <c r="C217" s="179">
        <f>VLOOKUP(A217,'[6]Table corresp.'!$M$4:$P$63,4,FALSE)</f>
        <v/>
      </c>
      <c r="D217" s="235" t="inlineStr">
        <is>
          <t>Consommation finale</t>
        </is>
      </c>
      <c r="E217" s="179">
        <f>VLOOKUP(LEFT(D217,3),'[6]Table corresp.'!$A$4:$D$63,4,FALSE)</f>
        <v/>
      </c>
      <c r="F217" s="179">
        <f>LEFT(A217,3)&amp;" - "&amp;LEFT(D217,3)</f>
        <v/>
      </c>
      <c r="G217" s="195" t="n">
        <v>81839.37</v>
      </c>
      <c r="H217" s="195" t="n">
        <v>38958</v>
      </c>
      <c r="I217" s="195" t="n">
        <v>120797.37</v>
      </c>
      <c r="J217" s="195" t="n">
        <v>347.4939038628557</v>
      </c>
      <c r="K217" s="195" t="n">
        <v>143.4219001030725</v>
      </c>
      <c r="L217" s="195" t="n">
        <v>490.9158039659281</v>
      </c>
      <c r="M217" s="195" t="n">
        <v>0</v>
      </c>
      <c r="N217" s="195" t="n">
        <v>0</v>
      </c>
      <c r="O217" s="195" t="n">
        <v>0</v>
      </c>
      <c r="P217" s="195" t="n">
        <v>0</v>
      </c>
      <c r="Q217" s="195" t="n">
        <v>0</v>
      </c>
      <c r="R217" s="195" t="n">
        <v>0</v>
      </c>
      <c r="S217" s="196" t="n"/>
      <c r="T217" s="179">
        <f>VLOOKUP(A217,'[6]Groupe de branches'!$Z$27:$AM$86,14,FALSE)</f>
        <v/>
      </c>
      <c r="U217" s="179">
        <f>VLOOKUP(D217,'[6]Groupe de branches'!$Z$27:$AM$86,14,FALSE)</f>
        <v/>
      </c>
      <c r="V217" s="179" t="n">
        <v>2016</v>
      </c>
      <c r="W217" s="179">
        <f>VLOOKUP(D217,'[6]Table corresp.'!$M$4:$S$63,7,FALSE)</f>
        <v/>
      </c>
      <c r="X217" s="197">
        <f>IFERROR(G217/SUMIFS('[6]Comp2016-2017 (3)'!$I$5:$I$289,'[6]Comp2016-2017 (3)'!$A$5:$A$289,A217,'[6]Comp2016-2017 (3)'!$R$5:$R$289,V217),0)</f>
        <v/>
      </c>
      <c r="Y217" s="182">
        <f>IFERROR(IF(RIGHT(F217,3)="Exp",VLOOKUP(F217,#REF!,2,FALSE),VLOOKUP(F217,#REF!,9,FALSE)),1)</f>
        <v/>
      </c>
      <c r="Z217" s="197">
        <f>Y217/SUMIFS($Y$4:$Y$1116,$V$4:$V$1116,V217,$A$4:$A$1116,A217)</f>
        <v/>
      </c>
      <c r="AA217" s="181">
        <f>X217*Z217</f>
        <v/>
      </c>
      <c r="AB217" s="183">
        <f>IFERROR(SUMIFS('[6]Comp2016-2017 (3)'!$G$5:$G$289,'[6]Comp2016-2017 (3)'!$A$5:$A$289,A217,'[6]Comp2016-2017 (3)'!$R$5:$R$289,V217)*AA217/SUMIFS($AA$4:$AA$1116,$A$4:$A$1116,A217,$V$4:$V$1116,V217),0)</f>
        <v/>
      </c>
      <c r="AC217" s="183">
        <f>IF($W217=AC$3,$AB217,IF(NOT($W217=0),"",SUMIFS('Source traité'!AC$4:AC$1116,'Source traité'!$A$4:$A$1116,$D217,'Source traité'!$V$4:$V$1116,$V217)/SUMIFS('[6]Comp2016-2017 (3)'!$G$5:$G$289,'[6]Comp2016-2017 (3)'!$A$5:$A$289,$D217,'[6]Comp2016-2017 (3)'!$R$5:$R$289,$V217)*$AB217))</f>
        <v/>
      </c>
      <c r="AD217" s="183">
        <f>IF($W217=AD$3,$AB217,IF(NOT($W217=0),"",SUMIFS('Source traité'!AD$4:AD$1116,'Source traité'!$A$4:$A$1116,$D217,'Source traité'!$V$4:$V$1116,$V217)/SUMIFS('[6]Comp2016-2017 (3)'!$G$5:$G$289,'[6]Comp2016-2017 (3)'!$A$5:$A$289,$D217,'[6]Comp2016-2017 (3)'!$R$5:$R$289,$V217)*$AB217))</f>
        <v/>
      </c>
      <c r="AE217" s="183">
        <f>IF($W217=AE$3,$AB217,IF(NOT($W217=0),"",SUMIFS('Source traité'!AE$4:AE$1116,'Source traité'!$A$4:$A$1116,$D217,'Source traité'!$V$4:$V$1116,$V217)/SUMIFS('[6]Comp2016-2017 (3)'!$G$5:$G$289,'[6]Comp2016-2017 (3)'!$A$5:$A$289,$D217,'[6]Comp2016-2017 (3)'!$R$5:$R$289,$V217)*$AB217))</f>
        <v/>
      </c>
      <c r="AF217" s="183">
        <f>IF($W217=AF$3,$AB217,IF(NOT($W217=0),"",SUMIFS('Source traité'!AF$4:AF$1116,'Source traité'!$A$4:$A$1116,$D217,'Source traité'!$V$4:$V$1116,$V217)/SUMIFS('[6]Comp2016-2017 (3)'!$G$5:$G$289,'[6]Comp2016-2017 (3)'!$A$5:$A$289,$D217,'[6]Comp2016-2017 (3)'!$R$5:$R$289,$V217)*$AB217))</f>
        <v/>
      </c>
      <c r="AG217" s="183">
        <f>IF($W217=AG$3,$AB217,IF(NOT($W217=0),"",SUMIFS('Source traité'!AG$4:AG$1116,'Source traité'!$A$4:$A$1116,$D217,'Source traité'!$V$4:$V$1116,$V217)/SUMIFS('[6]Comp2016-2017 (3)'!$G$5:$G$289,'[6]Comp2016-2017 (3)'!$A$5:$A$289,$D217,'[6]Comp2016-2017 (3)'!$R$5:$R$289,$V217)*$AB217))</f>
        <v/>
      </c>
      <c r="AH217" s="183">
        <f>IF($W217=AH$3,$AB217,IF(NOT($W217=0),"",SUMIFS('Source traité'!AH$4:AH$1116,'Source traité'!$A$4:$A$1116,$D217,'Source traité'!$V$4:$V$1116,$V217)/SUMIFS('[6]Comp2016-2017 (3)'!$G$5:$G$289,'[6]Comp2016-2017 (3)'!$A$5:$A$289,$D217,'[6]Comp2016-2017 (3)'!$R$5:$R$289,$V217)*$AB217))</f>
        <v/>
      </c>
      <c r="AI217" s="183">
        <f>IF($W217=AI$3,$AB217,IF(NOT($W217=0),"",SUMIFS('Source traité'!AI$4:AI$1116,'Source traité'!$A$4:$A$1116,$D217,'Source traité'!$V$4:$V$1116,$V217)/SUMIFS('[6]Comp2016-2017 (3)'!$G$5:$G$289,'[6]Comp2016-2017 (3)'!$A$5:$A$289,$D217,'[6]Comp2016-2017 (3)'!$R$5:$R$289,$V217)*$AB217))</f>
        <v/>
      </c>
      <c r="AJ217" s="183">
        <f>IF($W217=AJ$3,$AB217,IF(NOT($W217=0),"",SUMIFS('Source traité'!AJ$4:AJ$1116,'Source traité'!$A$4:$A$1116,$D217,'Source traité'!$V$4:$V$1116,$V217)/SUMIFS('[6]Comp2016-2017 (3)'!$G$5:$G$289,'[6]Comp2016-2017 (3)'!$A$5:$A$289,$D217,'[6]Comp2016-2017 (3)'!$R$5:$R$289,$V217)*$AB217))</f>
        <v/>
      </c>
      <c r="AK217" s="183">
        <f>SUM(AC217:AJ217)-AB217</f>
        <v/>
      </c>
      <c r="AL217" s="179">
        <f>IF(A217=D217,"remplir à la main","")</f>
        <v/>
      </c>
      <c r="AM217" s="179">
        <f>VLOOKUP(A217,'[6]Table corresp.'!$M$4:$U$63,8,FALSE)</f>
        <v/>
      </c>
      <c r="AN217" s="179">
        <f>VLOOKUP(D217,'[6]Table corresp.'!$M$4:$U$63,9,FALSE)</f>
        <v/>
      </c>
    </row>
    <row r="218">
      <c r="A218" s="235" t="inlineStr">
        <is>
          <t>29 - Fabrication de produits bruts, sciés ou rabotés imprégnés</t>
        </is>
      </c>
      <c r="B218" s="179">
        <f>VLOOKUP(LEFT(A218,3),'[6]Table corresp.'!$A$4:$D$63,3,FALSE)</f>
        <v/>
      </c>
      <c r="C218" s="179">
        <f>VLOOKUP(A218,'[6]Table corresp.'!$M$4:$P$63,4,FALSE)</f>
        <v/>
      </c>
      <c r="D218" s="235" t="inlineStr">
        <is>
          <t>Exportation</t>
        </is>
      </c>
      <c r="E218" s="179">
        <f>VLOOKUP(LEFT(D218,3),'[6]Table corresp.'!$A$4:$D$63,4,FALSE)</f>
        <v/>
      </c>
      <c r="F218" s="179">
        <f>LEFT(A218,3)&amp;" - "&amp;LEFT(D218,3)</f>
        <v/>
      </c>
      <c r="G218" s="195" t="n">
        <v>12450</v>
      </c>
      <c r="H218" s="195" t="n">
        <v>0</v>
      </c>
      <c r="I218" s="195" t="n">
        <v>12450</v>
      </c>
      <c r="J218" s="195" t="n">
        <v>64.96453637291796</v>
      </c>
      <c r="K218" s="195" t="n">
        <v>0</v>
      </c>
      <c r="L218" s="195" t="n">
        <v>64.96453637291796</v>
      </c>
      <c r="M218" s="195" t="n">
        <v>0</v>
      </c>
      <c r="N218" s="195" t="n">
        <v>0</v>
      </c>
      <c r="O218" s="195" t="n">
        <v>0</v>
      </c>
      <c r="P218" s="195" t="n">
        <v>0</v>
      </c>
      <c r="Q218" s="195" t="n">
        <v>0</v>
      </c>
      <c r="R218" s="195" t="n">
        <v>0</v>
      </c>
      <c r="S218" s="196" t="n"/>
      <c r="T218" s="179">
        <f>VLOOKUP(A218,'[6]Groupe de branches'!$Z$27:$AM$86,14,FALSE)</f>
        <v/>
      </c>
      <c r="U218" s="179">
        <f>VLOOKUP(D218,'[6]Groupe de branches'!$Z$27:$AM$86,14,FALSE)</f>
        <v/>
      </c>
      <c r="V218" s="179" t="n">
        <v>2016</v>
      </c>
      <c r="W218" s="179">
        <f>VLOOKUP(D218,'[6]Table corresp.'!$M$4:$S$63,7,FALSE)</f>
        <v/>
      </c>
      <c r="X218" s="197">
        <f>IFERROR(G218/SUMIFS('[6]Comp2016-2017 (3)'!$I$5:$I$289,'[6]Comp2016-2017 (3)'!$A$5:$A$289,A218,'[6]Comp2016-2017 (3)'!$R$5:$R$289,V218),0)</f>
        <v/>
      </c>
      <c r="Y218" s="182">
        <f>IFERROR(IF(RIGHT(F218,3)="Exp",VLOOKUP(F218,#REF!,2,FALSE),VLOOKUP(F218,#REF!,9,FALSE)),1)</f>
        <v/>
      </c>
      <c r="Z218" s="197">
        <f>Y218/SUMIFS($Y$4:$Y$1116,$V$4:$V$1116,V218,$A$4:$A$1116,A218)</f>
        <v/>
      </c>
      <c r="AA218" s="181">
        <f>X218*Z218</f>
        <v/>
      </c>
      <c r="AB218" s="183">
        <f>IFERROR(SUMIFS('[6]Comp2016-2017 (3)'!$G$5:$G$289,'[6]Comp2016-2017 (3)'!$A$5:$A$289,A218,'[6]Comp2016-2017 (3)'!$R$5:$R$289,V218)*AA218/SUMIFS($AA$4:$AA$1116,$A$4:$A$1116,A218,$V$4:$V$1116,V218),0)</f>
        <v/>
      </c>
      <c r="AC218" s="183">
        <f>IF($W218=AC$3,$AB218,IF(NOT($W218=0),"",SUMIFS('Source traité'!AC$4:AC$1116,'Source traité'!$A$4:$A$1116,$D218,'Source traité'!$V$4:$V$1116,$V218)/SUMIFS('[6]Comp2016-2017 (3)'!$G$5:$G$289,'[6]Comp2016-2017 (3)'!$A$5:$A$289,$D218,'[6]Comp2016-2017 (3)'!$R$5:$R$289,$V218)*$AB218))</f>
        <v/>
      </c>
      <c r="AD218" s="183">
        <f>IF($W218=AD$3,$AB218,IF(NOT($W218=0),"",SUMIFS('Source traité'!AD$4:AD$1116,'Source traité'!$A$4:$A$1116,$D218,'Source traité'!$V$4:$V$1116,$V218)/SUMIFS('[6]Comp2016-2017 (3)'!$G$5:$G$289,'[6]Comp2016-2017 (3)'!$A$5:$A$289,$D218,'[6]Comp2016-2017 (3)'!$R$5:$R$289,$V218)*$AB218))</f>
        <v/>
      </c>
      <c r="AE218" s="183">
        <f>IF($W218=AE$3,$AB218,IF(NOT($W218=0),"",SUMIFS('Source traité'!AE$4:AE$1116,'Source traité'!$A$4:$A$1116,$D218,'Source traité'!$V$4:$V$1116,$V218)/SUMIFS('[6]Comp2016-2017 (3)'!$G$5:$G$289,'[6]Comp2016-2017 (3)'!$A$5:$A$289,$D218,'[6]Comp2016-2017 (3)'!$R$5:$R$289,$V218)*$AB218))</f>
        <v/>
      </c>
      <c r="AF218" s="183">
        <f>IF($W218=AF$3,$AB218,IF(NOT($W218=0),"",SUMIFS('Source traité'!AF$4:AF$1116,'Source traité'!$A$4:$A$1116,$D218,'Source traité'!$V$4:$V$1116,$V218)/SUMIFS('[6]Comp2016-2017 (3)'!$G$5:$G$289,'[6]Comp2016-2017 (3)'!$A$5:$A$289,$D218,'[6]Comp2016-2017 (3)'!$R$5:$R$289,$V218)*$AB218))</f>
        <v/>
      </c>
      <c r="AG218" s="183">
        <f>IF($W218=AG$3,$AB218,IF(NOT($W218=0),"",SUMIFS('Source traité'!AG$4:AG$1116,'Source traité'!$A$4:$A$1116,$D218,'Source traité'!$V$4:$V$1116,$V218)/SUMIFS('[6]Comp2016-2017 (3)'!$G$5:$G$289,'[6]Comp2016-2017 (3)'!$A$5:$A$289,$D218,'[6]Comp2016-2017 (3)'!$R$5:$R$289,$V218)*$AB218))</f>
        <v/>
      </c>
      <c r="AH218" s="183">
        <f>IF($W218=AH$3,$AB218,IF(NOT($W218=0),"",SUMIFS('Source traité'!AH$4:AH$1116,'Source traité'!$A$4:$A$1116,$D218,'Source traité'!$V$4:$V$1116,$V218)/SUMIFS('[6]Comp2016-2017 (3)'!$G$5:$G$289,'[6]Comp2016-2017 (3)'!$A$5:$A$289,$D218,'[6]Comp2016-2017 (3)'!$R$5:$R$289,$V218)*$AB218))</f>
        <v/>
      </c>
      <c r="AI218" s="183">
        <f>IF($W218=AI$3,$AB218,IF(NOT($W218=0),"",SUMIFS('Source traité'!AI$4:AI$1116,'Source traité'!$A$4:$A$1116,$D218,'Source traité'!$V$4:$V$1116,$V218)/SUMIFS('[6]Comp2016-2017 (3)'!$G$5:$G$289,'[6]Comp2016-2017 (3)'!$A$5:$A$289,$D218,'[6]Comp2016-2017 (3)'!$R$5:$R$289,$V218)*$AB218))</f>
        <v/>
      </c>
      <c r="AJ218" s="183">
        <f>IF($W218=AJ$3,$AB218,IF(NOT($W218=0),"",SUMIFS('Source traité'!AJ$4:AJ$1116,'Source traité'!$A$4:$A$1116,$D218,'Source traité'!$V$4:$V$1116,$V218)/SUMIFS('[6]Comp2016-2017 (3)'!$G$5:$G$289,'[6]Comp2016-2017 (3)'!$A$5:$A$289,$D218,'[6]Comp2016-2017 (3)'!$R$5:$R$289,$V218)*$AB218))</f>
        <v/>
      </c>
      <c r="AK218" s="183">
        <f>SUM(AC218:AJ218)-AB218</f>
        <v/>
      </c>
      <c r="AL218" s="179">
        <f>IF(A218=D218,"remplir à la main","")</f>
        <v/>
      </c>
      <c r="AM218" s="179">
        <f>VLOOKUP(A218,'[6]Table corresp.'!$M$4:$U$63,8,FALSE)</f>
        <v/>
      </c>
      <c r="AN218" s="179">
        <f>VLOOKUP(D218,'[6]Table corresp.'!$M$4:$U$63,9,FALSE)</f>
        <v/>
      </c>
    </row>
    <row r="219">
      <c r="A219" s="179" t="inlineStr">
        <is>
          <t>30 - Combustibles industriels à base de bois</t>
        </is>
      </c>
      <c r="B219" s="179">
        <f>VLOOKUP(LEFT(A219,3),'[6]Table corresp.'!$A$4:$D$63,3,FALSE)</f>
        <v/>
      </c>
      <c r="C219" s="179">
        <f>VLOOKUP(A219,'[6]Table corresp.'!$M$4:$P$63,4,FALSE)</f>
        <v/>
      </c>
      <c r="D219" s="179" t="inlineStr">
        <is>
          <t>49 - Electricité et chaleur issues de la combustion de bois</t>
        </is>
      </c>
      <c r="E219" s="179">
        <f>VLOOKUP(LEFT(D219,3),'[6]Table corresp.'!$A$4:$D$63,4,FALSE)</f>
        <v/>
      </c>
      <c r="F219" s="179">
        <f>LEFT(A219,3)&amp;" - "&amp;LEFT(D219,3)</f>
        <v/>
      </c>
      <c r="G219" s="195" t="n">
        <v>172281.2118</v>
      </c>
      <c r="H219" s="195" t="n">
        <v>24960.858</v>
      </c>
      <c r="I219" s="195" t="n">
        <v>197242.0698</v>
      </c>
      <c r="J219" s="195" t="n">
        <v>0</v>
      </c>
      <c r="K219" s="195" t="n">
        <v>0</v>
      </c>
      <c r="L219" s="195" t="n">
        <v>0</v>
      </c>
      <c r="M219" s="195" t="n">
        <v>0</v>
      </c>
      <c r="N219" s="195" t="n">
        <v>0</v>
      </c>
      <c r="O219" s="195" t="n">
        <v>0</v>
      </c>
      <c r="P219" s="195" t="n">
        <v>2257.952933349042</v>
      </c>
      <c r="Q219" s="195" t="n">
        <v>289.9919121888863</v>
      </c>
      <c r="R219" s="195" t="n">
        <v>2547.944845537928</v>
      </c>
      <c r="S219" s="196" t="inlineStr">
        <is>
          <t>BE</t>
        </is>
      </c>
      <c r="T219" s="179">
        <f>VLOOKUP(A219,'[6]Groupe de branches'!$Z$27:$AM$86,14,FALSE)</f>
        <v/>
      </c>
      <c r="U219" s="179">
        <f>VLOOKUP(D219,'[6]Groupe de branches'!$Z$27:$AM$86,14,FALSE)</f>
        <v/>
      </c>
      <c r="V219" s="179" t="n">
        <v>2016</v>
      </c>
      <c r="W219" s="179">
        <f>VLOOKUP(D219,'[6]Table corresp.'!$M$4:$S$63,7,FALSE)</f>
        <v/>
      </c>
      <c r="X219" s="197">
        <f>IFERROR(G219/SUMIFS('[6]Comp2016-2017 (3)'!$I$5:$I$289,'[6]Comp2016-2017 (3)'!$A$5:$A$289,A219,'[6]Comp2016-2017 (3)'!$R$5:$R$289,V219),0)</f>
        <v/>
      </c>
      <c r="Y219" s="182">
        <f>IFERROR(IF(RIGHT(F219,3)="Exp",VLOOKUP(F219,#REF!,2,FALSE),VLOOKUP(F219,#REF!,9,FALSE)),1)</f>
        <v/>
      </c>
      <c r="Z219" s="197">
        <f>Y219/SUMIFS($Y$4:$Y$1116,$V$4:$V$1116,V219,$A$4:$A$1116,A219)</f>
        <v/>
      </c>
      <c r="AA219" s="181">
        <f>X219*Z219</f>
        <v/>
      </c>
      <c r="AB219" s="183">
        <f>IFERROR(SUMIFS('[6]Comp2016-2017 (3)'!$G$5:$G$289,'[6]Comp2016-2017 (3)'!$A$5:$A$289,A219,'[6]Comp2016-2017 (3)'!$R$5:$R$289,V219)*AA219/SUMIFS($AA$4:$AA$1116,$A$4:$A$1116,A219,$V$4:$V$1116,V219),0)</f>
        <v/>
      </c>
      <c r="AC219" s="183">
        <f>IF($W219=AC$3,$AB219,IF(NOT($W219=0),"",SUMIFS('Source traité'!AC$4:AC$1116,'Source traité'!$A$4:$A$1116,$D219,'Source traité'!$V$4:$V$1116,$V219)/SUMIFS('[6]Comp2016-2017 (3)'!$G$5:$G$289,'[6]Comp2016-2017 (3)'!$A$5:$A$289,$D219,'[6]Comp2016-2017 (3)'!$R$5:$R$289,$V219)*$AB219))</f>
        <v/>
      </c>
      <c r="AD219" s="183">
        <f>IF($W219=AD$3,$AB219,IF(NOT($W219=0),"",SUMIFS('Source traité'!AD$4:AD$1116,'Source traité'!$A$4:$A$1116,$D219,'Source traité'!$V$4:$V$1116,$V219)/SUMIFS('[6]Comp2016-2017 (3)'!$G$5:$G$289,'[6]Comp2016-2017 (3)'!$A$5:$A$289,$D219,'[6]Comp2016-2017 (3)'!$R$5:$R$289,$V219)*$AB219))</f>
        <v/>
      </c>
      <c r="AE219" s="183">
        <f>IF($W219=AE$3,$AB219,IF(NOT($W219=0),"",SUMIFS('Source traité'!AE$4:AE$1116,'Source traité'!$A$4:$A$1116,$D219,'Source traité'!$V$4:$V$1116,$V219)/SUMIFS('[6]Comp2016-2017 (3)'!$G$5:$G$289,'[6]Comp2016-2017 (3)'!$A$5:$A$289,$D219,'[6]Comp2016-2017 (3)'!$R$5:$R$289,$V219)*$AB219))</f>
        <v/>
      </c>
      <c r="AF219" s="183">
        <f>IF($W219=AF$3,$AB219,IF(NOT($W219=0),"",SUMIFS('Source traité'!AF$4:AF$1116,'Source traité'!$A$4:$A$1116,$D219,'Source traité'!$V$4:$V$1116,$V219)/SUMIFS('[6]Comp2016-2017 (3)'!$G$5:$G$289,'[6]Comp2016-2017 (3)'!$A$5:$A$289,$D219,'[6]Comp2016-2017 (3)'!$R$5:$R$289,$V219)*$AB219))</f>
        <v/>
      </c>
      <c r="AG219" s="183">
        <f>IF($W219=AG$3,$AB219,IF(NOT($W219=0),"",SUMIFS('Source traité'!AG$4:AG$1116,'Source traité'!$A$4:$A$1116,$D219,'Source traité'!$V$4:$V$1116,$V219)/SUMIFS('[6]Comp2016-2017 (3)'!$G$5:$G$289,'[6]Comp2016-2017 (3)'!$A$5:$A$289,$D219,'[6]Comp2016-2017 (3)'!$R$5:$R$289,$V219)*$AB219))</f>
        <v/>
      </c>
      <c r="AH219" s="183">
        <f>IF($W219=AH$3,$AB219,IF(NOT($W219=0),"",SUMIFS('Source traité'!AH$4:AH$1116,'Source traité'!$A$4:$A$1116,$D219,'Source traité'!$V$4:$V$1116,$V219)/SUMIFS('[6]Comp2016-2017 (3)'!$G$5:$G$289,'[6]Comp2016-2017 (3)'!$A$5:$A$289,$D219,'[6]Comp2016-2017 (3)'!$R$5:$R$289,$V219)*$AB219))</f>
        <v/>
      </c>
      <c r="AI219" s="183">
        <f>IF($W219=AI$3,$AB219,IF(NOT($W219=0),"",SUMIFS('Source traité'!AI$4:AI$1116,'Source traité'!$A$4:$A$1116,$D219,'Source traité'!$V$4:$V$1116,$V219)/SUMIFS('[6]Comp2016-2017 (3)'!$G$5:$G$289,'[6]Comp2016-2017 (3)'!$A$5:$A$289,$D219,'[6]Comp2016-2017 (3)'!$R$5:$R$289,$V219)*$AB219))</f>
        <v/>
      </c>
      <c r="AJ219" s="183">
        <f>IF($W219=AJ$3,$AB219,IF(NOT($W219=0),"",SUMIFS('Source traité'!AJ$4:AJ$1116,'Source traité'!$A$4:$A$1116,$D219,'Source traité'!$V$4:$V$1116,$V219)/SUMIFS('[6]Comp2016-2017 (3)'!$G$5:$G$289,'[6]Comp2016-2017 (3)'!$A$5:$A$289,$D219,'[6]Comp2016-2017 (3)'!$R$5:$R$289,$V219)*$AB219))</f>
        <v/>
      </c>
      <c r="AK219" s="183">
        <f>SUM(AC219:AJ219)-AB219</f>
        <v/>
      </c>
      <c r="AL219" s="179">
        <f>IF(A219=D219,"remplir à la main","")</f>
        <v/>
      </c>
      <c r="AM219" s="179">
        <f>VLOOKUP(A219,'[6]Table corresp.'!$M$4:$U$63,8,FALSE)</f>
        <v/>
      </c>
      <c r="AN219" s="179">
        <f>VLOOKUP(D219,'[6]Table corresp.'!$M$4:$U$63,9,FALSE)</f>
        <v/>
      </c>
    </row>
    <row r="220">
      <c r="A220" s="179" t="inlineStr">
        <is>
          <t>30 - Combustibles industriels à base de bois</t>
        </is>
      </c>
      <c r="B220" s="179">
        <f>VLOOKUP(LEFT(A220,3),'[6]Table corresp.'!$A$4:$D$63,3,FALSE)</f>
        <v/>
      </c>
      <c r="C220" s="179">
        <f>VLOOKUP(A220,'[6]Table corresp.'!$M$4:$P$63,4,FALSE)</f>
        <v/>
      </c>
      <c r="D220" s="179" t="inlineStr">
        <is>
          <t>Consommation finale</t>
        </is>
      </c>
      <c r="E220" s="179">
        <f>VLOOKUP(LEFT(D220,3),'[6]Table corresp.'!$A$4:$D$63,4,FALSE)</f>
        <v/>
      </c>
      <c r="F220" s="179">
        <f>LEFT(A220,3)&amp;" - "&amp;LEFT(D220,3)</f>
        <v/>
      </c>
      <c r="G220" s="195" t="n">
        <v>208983.7482315181</v>
      </c>
      <c r="H220" s="195" t="n">
        <v>72156.609</v>
      </c>
      <c r="I220" s="195" t="n">
        <v>281140.3572315181</v>
      </c>
      <c r="J220" s="195" t="n">
        <v>0</v>
      </c>
      <c r="K220" s="195" t="n">
        <v>0</v>
      </c>
      <c r="L220" s="195" t="n">
        <v>0</v>
      </c>
      <c r="M220" s="195" t="n">
        <v>0</v>
      </c>
      <c r="N220" s="195" t="n">
        <v>0</v>
      </c>
      <c r="O220" s="195" t="n">
        <v>0</v>
      </c>
      <c r="P220" s="195" t="n">
        <v>2738.983911312574</v>
      </c>
      <c r="Q220" s="195" t="n">
        <v>838.3058395258611</v>
      </c>
      <c r="R220" s="195" t="n">
        <v>3577.289750838435</v>
      </c>
      <c r="S220" s="196" t="inlineStr">
        <is>
          <t>BE</t>
        </is>
      </c>
      <c r="T220" s="179">
        <f>VLOOKUP(A220,'[6]Groupe de branches'!$Z$27:$AM$86,14,FALSE)</f>
        <v/>
      </c>
      <c r="U220" s="179">
        <f>VLOOKUP(D220,'[6]Groupe de branches'!$Z$27:$AM$86,14,FALSE)</f>
        <v/>
      </c>
      <c r="V220" s="179" t="n">
        <v>2016</v>
      </c>
      <c r="W220" s="179">
        <f>VLOOKUP(D220,'[6]Table corresp.'!$M$4:$S$63,7,FALSE)</f>
        <v/>
      </c>
      <c r="X220" s="197">
        <f>IFERROR(G220/SUMIFS('[6]Comp2016-2017 (3)'!$I$5:$I$289,'[6]Comp2016-2017 (3)'!$A$5:$A$289,A220,'[6]Comp2016-2017 (3)'!$R$5:$R$289,V220),0)</f>
        <v/>
      </c>
      <c r="Y220" s="182">
        <f>IFERROR(IF(RIGHT(F220,3)="Exp",VLOOKUP(F220,#REF!,2,FALSE),VLOOKUP(F220,#REF!,9,FALSE)),1)</f>
        <v/>
      </c>
      <c r="Z220" s="197">
        <f>Y220/SUMIFS($Y$4:$Y$1116,$V$4:$V$1116,V220,$A$4:$A$1116,A220)</f>
        <v/>
      </c>
      <c r="AA220" s="181">
        <f>X220*Z220</f>
        <v/>
      </c>
      <c r="AB220" s="183">
        <f>IFERROR(SUMIFS('[6]Comp2016-2017 (3)'!$G$5:$G$289,'[6]Comp2016-2017 (3)'!$A$5:$A$289,A220,'[6]Comp2016-2017 (3)'!$R$5:$R$289,V220)*AA220/SUMIFS($AA$4:$AA$1116,$A$4:$A$1116,A220,$V$4:$V$1116,V220),0)</f>
        <v/>
      </c>
      <c r="AC220" s="183">
        <f>IF($W220=AC$3,$AB220,IF(NOT($W220=0),"",SUMIFS('Source traité'!AC$4:AC$1116,'Source traité'!$A$4:$A$1116,$D220,'Source traité'!$V$4:$V$1116,$V220)/SUMIFS('[6]Comp2016-2017 (3)'!$G$5:$G$289,'[6]Comp2016-2017 (3)'!$A$5:$A$289,$D220,'[6]Comp2016-2017 (3)'!$R$5:$R$289,$V220)*$AB220))</f>
        <v/>
      </c>
      <c r="AD220" s="183">
        <f>IF($W220=AD$3,$AB220,IF(NOT($W220=0),"",SUMIFS('Source traité'!AD$4:AD$1116,'Source traité'!$A$4:$A$1116,$D220,'Source traité'!$V$4:$V$1116,$V220)/SUMIFS('[6]Comp2016-2017 (3)'!$G$5:$G$289,'[6]Comp2016-2017 (3)'!$A$5:$A$289,$D220,'[6]Comp2016-2017 (3)'!$R$5:$R$289,$V220)*$AB220))</f>
        <v/>
      </c>
      <c r="AE220" s="183">
        <f>IF($W220=AE$3,$AB220,IF(NOT($W220=0),"",SUMIFS('Source traité'!AE$4:AE$1116,'Source traité'!$A$4:$A$1116,$D220,'Source traité'!$V$4:$V$1116,$V220)/SUMIFS('[6]Comp2016-2017 (3)'!$G$5:$G$289,'[6]Comp2016-2017 (3)'!$A$5:$A$289,$D220,'[6]Comp2016-2017 (3)'!$R$5:$R$289,$V220)*$AB220))</f>
        <v/>
      </c>
      <c r="AF220" s="183">
        <f>IF($W220=AF$3,$AB220,IF(NOT($W220=0),"",SUMIFS('Source traité'!AF$4:AF$1116,'Source traité'!$A$4:$A$1116,$D220,'Source traité'!$V$4:$V$1116,$V220)/SUMIFS('[6]Comp2016-2017 (3)'!$G$5:$G$289,'[6]Comp2016-2017 (3)'!$A$5:$A$289,$D220,'[6]Comp2016-2017 (3)'!$R$5:$R$289,$V220)*$AB220))</f>
        <v/>
      </c>
      <c r="AG220" s="183">
        <f>IF($W220=AG$3,$AB220,IF(NOT($W220=0),"",SUMIFS('Source traité'!AG$4:AG$1116,'Source traité'!$A$4:$A$1116,$D220,'Source traité'!$V$4:$V$1116,$V220)/SUMIFS('[6]Comp2016-2017 (3)'!$G$5:$G$289,'[6]Comp2016-2017 (3)'!$A$5:$A$289,$D220,'[6]Comp2016-2017 (3)'!$R$5:$R$289,$V220)*$AB220))</f>
        <v/>
      </c>
      <c r="AH220" s="183">
        <f>IF($W220=AH$3,$AB220,IF(NOT($W220=0),"",SUMIFS('Source traité'!AH$4:AH$1116,'Source traité'!$A$4:$A$1116,$D220,'Source traité'!$V$4:$V$1116,$V220)/SUMIFS('[6]Comp2016-2017 (3)'!$G$5:$G$289,'[6]Comp2016-2017 (3)'!$A$5:$A$289,$D220,'[6]Comp2016-2017 (3)'!$R$5:$R$289,$V220)*$AB220))</f>
        <v/>
      </c>
      <c r="AI220" s="183">
        <f>IF($W220=AI$3,$AB220,IF(NOT($W220=0),"",SUMIFS('Source traité'!AI$4:AI$1116,'Source traité'!$A$4:$A$1116,$D220,'Source traité'!$V$4:$V$1116,$V220)/SUMIFS('[6]Comp2016-2017 (3)'!$G$5:$G$289,'[6]Comp2016-2017 (3)'!$A$5:$A$289,$D220,'[6]Comp2016-2017 (3)'!$R$5:$R$289,$V220)*$AB220))</f>
        <v/>
      </c>
      <c r="AJ220" s="183">
        <f>IF($W220=AJ$3,$AB220,IF(NOT($W220=0),"",SUMIFS('Source traité'!AJ$4:AJ$1116,'Source traité'!$A$4:$A$1116,$D220,'Source traité'!$V$4:$V$1116,$V220)/SUMIFS('[6]Comp2016-2017 (3)'!$G$5:$G$289,'[6]Comp2016-2017 (3)'!$A$5:$A$289,$D220,'[6]Comp2016-2017 (3)'!$R$5:$R$289,$V220)*$AB220))</f>
        <v/>
      </c>
      <c r="AK220" s="183">
        <f>SUM(AC220:AJ220)-AB220</f>
        <v/>
      </c>
      <c r="AL220" s="179">
        <f>IF(A220=D220,"remplir à la main","")</f>
        <v/>
      </c>
      <c r="AM220" s="179">
        <f>VLOOKUP(A220,'[6]Table corresp.'!$M$4:$U$63,8,FALSE)</f>
        <v/>
      </c>
      <c r="AN220" s="179">
        <f>VLOOKUP(D220,'[6]Table corresp.'!$M$4:$U$63,9,FALSE)</f>
        <v/>
      </c>
    </row>
    <row r="221">
      <c r="A221" s="179" t="inlineStr">
        <is>
          <t>30 - Combustibles industriels à base de bois</t>
        </is>
      </c>
      <c r="B221" s="179">
        <f>VLOOKUP(LEFT(A221,3),'[6]Table corresp.'!$A$4:$D$63,3,FALSE)</f>
        <v/>
      </c>
      <c r="C221" s="179">
        <f>VLOOKUP(A221,'[6]Table corresp.'!$M$4:$P$63,4,FALSE)</f>
        <v/>
      </c>
      <c r="D221" s="179" t="inlineStr">
        <is>
          <t>Exportation</t>
        </is>
      </c>
      <c r="E221" s="179">
        <f>VLOOKUP(LEFT(D221,3),'[6]Table corresp.'!$A$4:$D$63,4,FALSE)</f>
        <v/>
      </c>
      <c r="F221" s="179">
        <f>LEFT(A221,3)&amp;" - "&amp;LEFT(D221,3)</f>
        <v/>
      </c>
      <c r="G221" s="195" t="n">
        <v>46087.042</v>
      </c>
      <c r="H221" s="195" t="n">
        <v>0</v>
      </c>
      <c r="I221" s="195" t="n">
        <v>46087.042</v>
      </c>
      <c r="J221" s="195" t="n">
        <v>0</v>
      </c>
      <c r="K221" s="195" t="n">
        <v>0</v>
      </c>
      <c r="L221" s="195" t="n">
        <v>0</v>
      </c>
      <c r="M221" s="195" t="n">
        <v>0</v>
      </c>
      <c r="N221" s="195" t="n">
        <v>0</v>
      </c>
      <c r="O221" s="195" t="n">
        <v>0</v>
      </c>
      <c r="P221" s="195" t="n">
        <v>510.8385774327564</v>
      </c>
      <c r="Q221" s="195" t="n">
        <v>0</v>
      </c>
      <c r="R221" s="195" t="n">
        <v>510.8385774327564</v>
      </c>
      <c r="S221" s="196" t="inlineStr">
        <is>
          <t>BE</t>
        </is>
      </c>
      <c r="T221" s="179">
        <f>VLOOKUP(A221,'[6]Groupe de branches'!$Z$27:$AM$86,14,FALSE)</f>
        <v/>
      </c>
      <c r="U221" s="179">
        <f>VLOOKUP(D221,'[6]Groupe de branches'!$Z$27:$AM$86,14,FALSE)</f>
        <v/>
      </c>
      <c r="V221" s="179" t="n">
        <v>2016</v>
      </c>
      <c r="W221" s="179">
        <f>VLOOKUP(D221,'[6]Table corresp.'!$M$4:$S$63,7,FALSE)</f>
        <v/>
      </c>
      <c r="X221" s="197">
        <f>IFERROR(G221/SUMIFS('[6]Comp2016-2017 (3)'!$I$5:$I$289,'[6]Comp2016-2017 (3)'!$A$5:$A$289,A221,'[6]Comp2016-2017 (3)'!$R$5:$R$289,V221),0)</f>
        <v/>
      </c>
      <c r="Y221" s="182">
        <f>IFERROR(IF(RIGHT(F221,3)="Exp",VLOOKUP(F221,#REF!,2,FALSE),VLOOKUP(F221,#REF!,9,FALSE)),1)</f>
        <v/>
      </c>
      <c r="Z221" s="197">
        <f>Y221/SUMIFS($Y$4:$Y$1116,$V$4:$V$1116,V221,$A$4:$A$1116,A221)</f>
        <v/>
      </c>
      <c r="AA221" s="181">
        <f>X221*Z221</f>
        <v/>
      </c>
      <c r="AB221" s="183">
        <f>IFERROR(SUMIFS('[6]Comp2016-2017 (3)'!$G$5:$G$289,'[6]Comp2016-2017 (3)'!$A$5:$A$289,A221,'[6]Comp2016-2017 (3)'!$R$5:$R$289,V221)*AA221/SUMIFS($AA$4:$AA$1116,$A$4:$A$1116,A221,$V$4:$V$1116,V221),0)</f>
        <v/>
      </c>
      <c r="AC221" s="183">
        <f>IF($W221=AC$3,$AB221,IF(NOT($W221=0),"",SUMIFS('Source traité'!AC$4:AC$1116,'Source traité'!$A$4:$A$1116,$D221,'Source traité'!$V$4:$V$1116,$V221)/SUMIFS('[6]Comp2016-2017 (3)'!$G$5:$G$289,'[6]Comp2016-2017 (3)'!$A$5:$A$289,$D221,'[6]Comp2016-2017 (3)'!$R$5:$R$289,$V221)*$AB221))</f>
        <v/>
      </c>
      <c r="AD221" s="183">
        <f>IF($W221=AD$3,$AB221,IF(NOT($W221=0),"",SUMIFS('Source traité'!AD$4:AD$1116,'Source traité'!$A$4:$A$1116,$D221,'Source traité'!$V$4:$V$1116,$V221)/SUMIFS('[6]Comp2016-2017 (3)'!$G$5:$G$289,'[6]Comp2016-2017 (3)'!$A$5:$A$289,$D221,'[6]Comp2016-2017 (3)'!$R$5:$R$289,$V221)*$AB221))</f>
        <v/>
      </c>
      <c r="AE221" s="183">
        <f>IF($W221=AE$3,$AB221,IF(NOT($W221=0),"",SUMIFS('Source traité'!AE$4:AE$1116,'Source traité'!$A$4:$A$1116,$D221,'Source traité'!$V$4:$V$1116,$V221)/SUMIFS('[6]Comp2016-2017 (3)'!$G$5:$G$289,'[6]Comp2016-2017 (3)'!$A$5:$A$289,$D221,'[6]Comp2016-2017 (3)'!$R$5:$R$289,$V221)*$AB221))</f>
        <v/>
      </c>
      <c r="AF221" s="183">
        <f>IF($W221=AF$3,$AB221,IF(NOT($W221=0),"",SUMIFS('Source traité'!AF$4:AF$1116,'Source traité'!$A$4:$A$1116,$D221,'Source traité'!$V$4:$V$1116,$V221)/SUMIFS('[6]Comp2016-2017 (3)'!$G$5:$G$289,'[6]Comp2016-2017 (3)'!$A$5:$A$289,$D221,'[6]Comp2016-2017 (3)'!$R$5:$R$289,$V221)*$AB221))</f>
        <v/>
      </c>
      <c r="AG221" s="183">
        <f>IF($W221=AG$3,$AB221,IF(NOT($W221=0),"",SUMIFS('Source traité'!AG$4:AG$1116,'Source traité'!$A$4:$A$1116,$D221,'Source traité'!$V$4:$V$1116,$V221)/SUMIFS('[6]Comp2016-2017 (3)'!$G$5:$G$289,'[6]Comp2016-2017 (3)'!$A$5:$A$289,$D221,'[6]Comp2016-2017 (3)'!$R$5:$R$289,$V221)*$AB221))</f>
        <v/>
      </c>
      <c r="AH221" s="183">
        <f>IF($W221=AH$3,$AB221,IF(NOT($W221=0),"",SUMIFS('Source traité'!AH$4:AH$1116,'Source traité'!$A$4:$A$1116,$D221,'Source traité'!$V$4:$V$1116,$V221)/SUMIFS('[6]Comp2016-2017 (3)'!$G$5:$G$289,'[6]Comp2016-2017 (3)'!$A$5:$A$289,$D221,'[6]Comp2016-2017 (3)'!$R$5:$R$289,$V221)*$AB221))</f>
        <v/>
      </c>
      <c r="AI221" s="183">
        <f>IF($W221=AI$3,$AB221,IF(NOT($W221=0),"",SUMIFS('Source traité'!AI$4:AI$1116,'Source traité'!$A$4:$A$1116,$D221,'Source traité'!$V$4:$V$1116,$V221)/SUMIFS('[6]Comp2016-2017 (3)'!$G$5:$G$289,'[6]Comp2016-2017 (3)'!$A$5:$A$289,$D221,'[6]Comp2016-2017 (3)'!$R$5:$R$289,$V221)*$AB221))</f>
        <v/>
      </c>
      <c r="AJ221" s="183">
        <f>IF($W221=AJ$3,$AB221,IF(NOT($W221=0),"",SUMIFS('Source traité'!AJ$4:AJ$1116,'Source traité'!$A$4:$A$1116,$D221,'Source traité'!$V$4:$V$1116,$V221)/SUMIFS('[6]Comp2016-2017 (3)'!$G$5:$G$289,'[6]Comp2016-2017 (3)'!$A$5:$A$289,$D221,'[6]Comp2016-2017 (3)'!$R$5:$R$289,$V221)*$AB221))</f>
        <v/>
      </c>
      <c r="AK221" s="183">
        <f>SUM(AC221:AJ221)-AB221</f>
        <v/>
      </c>
      <c r="AL221" s="179">
        <f>IF(A221=D221,"remplir à la main","")</f>
        <v/>
      </c>
      <c r="AM221" s="179">
        <f>VLOOKUP(A221,'[6]Table corresp.'!$M$4:$U$63,8,FALSE)</f>
        <v/>
      </c>
      <c r="AN221" s="179">
        <f>VLOOKUP(D221,'[6]Table corresp.'!$M$4:$U$63,9,FALSE)</f>
        <v/>
      </c>
    </row>
    <row r="222">
      <c r="A222" s="179" t="inlineStr">
        <is>
          <t>31 - Placages et panneaux à base de bois</t>
        </is>
      </c>
      <c r="B222" s="179">
        <f>VLOOKUP(LEFT(A222,3),'[6]Table corresp.'!$A$4:$D$63,3,FALSE)</f>
        <v/>
      </c>
      <c r="C222" s="179">
        <f>VLOOKUP(A222,'[6]Table corresp.'!$M$4:$P$63,4,FALSE)</f>
        <v/>
      </c>
      <c r="D222" s="179" t="inlineStr">
        <is>
          <t>31 - Placages et panneaux à base de bois</t>
        </is>
      </c>
      <c r="E222" s="179">
        <f>VLOOKUP(LEFT(D222,3),'[6]Table corresp.'!$A$4:$D$63,4,FALSE)</f>
        <v/>
      </c>
      <c r="F222" s="179">
        <f>LEFT(A222,3)&amp;" - "&amp;LEFT(D222,3)</f>
        <v/>
      </c>
      <c r="G222" s="195" t="n">
        <v>0</v>
      </c>
      <c r="H222" s="195" t="n">
        <v>56739.242</v>
      </c>
      <c r="I222" s="195" t="n">
        <v>56739.242</v>
      </c>
      <c r="J222" s="195" t="n">
        <v>0</v>
      </c>
      <c r="K222" s="195" t="n">
        <v>0</v>
      </c>
      <c r="L222" s="195" t="n">
        <v>0</v>
      </c>
      <c r="M222" s="195" t="n">
        <v>0</v>
      </c>
      <c r="N222" s="195" t="n">
        <v>0</v>
      </c>
      <c r="O222" s="195" t="n">
        <v>0</v>
      </c>
      <c r="P222" s="195" t="n">
        <v>0</v>
      </c>
      <c r="Q222" s="195" t="n">
        <v>0</v>
      </c>
      <c r="R222" s="195" t="n">
        <v>0</v>
      </c>
      <c r="S222" s="196" t="n"/>
      <c r="T222" s="179">
        <f>VLOOKUP(A222,'[6]Groupe de branches'!$Z$27:$AM$86,14,FALSE)</f>
        <v/>
      </c>
      <c r="U222" s="179">
        <f>VLOOKUP(D222,'[6]Groupe de branches'!$Z$27:$AM$86,14,FALSE)</f>
        <v/>
      </c>
      <c r="V222" s="179" t="n">
        <v>2016</v>
      </c>
      <c r="W222" s="179">
        <f>VLOOKUP(D222,'[6]Table corresp.'!$M$4:$S$63,7,FALSE)</f>
        <v/>
      </c>
      <c r="X222" s="197">
        <f>IFERROR(G222/SUMIFS('[6]Comp2016-2017 (3)'!$I$5:$I$289,'[6]Comp2016-2017 (3)'!$A$5:$A$289,A222,'[6]Comp2016-2017 (3)'!$R$5:$R$289,V222),0)</f>
        <v/>
      </c>
      <c r="Y222" s="182">
        <f>IFERROR(IF(RIGHT(F222,3)="Exp",VLOOKUP(F222,#REF!,2,FALSE),VLOOKUP(F222,#REF!,9,FALSE)),1)</f>
        <v/>
      </c>
      <c r="Z222" s="197">
        <f>Y222/SUMIFS($Y$4:$Y$1116,$V$4:$V$1116,V222,$A$4:$A$1116,A222)</f>
        <v/>
      </c>
      <c r="AA222" s="181">
        <f>X222*Z222</f>
        <v/>
      </c>
      <c r="AB222" s="183">
        <f>IFERROR(SUMIFS('[6]Comp2016-2017 (3)'!$G$5:$G$289,'[6]Comp2016-2017 (3)'!$A$5:$A$289,A222,'[6]Comp2016-2017 (3)'!$R$5:$R$289,V222)*AA222/SUMIFS($AA$4:$AA$1116,$A$4:$A$1116,A222,$V$4:$V$1116,V222),0)</f>
        <v/>
      </c>
      <c r="AJ222" s="201">
        <f>AB222</f>
        <v/>
      </c>
      <c r="AK222" s="183">
        <f>SUM(AC222:AJ222)-AB222</f>
        <v/>
      </c>
      <c r="AL222" s="179">
        <f>IF(A222=D222,"remplir à la main","")</f>
        <v/>
      </c>
      <c r="AM222" s="179">
        <f>VLOOKUP(A222,'[6]Table corresp.'!$M$4:$U$63,8,FALSE)</f>
        <v/>
      </c>
      <c r="AN222" s="179">
        <f>VLOOKUP(D222,'[6]Table corresp.'!$M$4:$U$63,9,FALSE)</f>
        <v/>
      </c>
    </row>
    <row r="223">
      <c r="A223" s="179" t="inlineStr">
        <is>
          <t>31 - Placages et panneaux à base de bois</t>
        </is>
      </c>
      <c r="B223" s="179">
        <f>VLOOKUP(LEFT(A223,3),'[6]Table corresp.'!$A$4:$D$63,3,FALSE)</f>
        <v/>
      </c>
      <c r="C223" s="179">
        <f>VLOOKUP(A223,'[6]Table corresp.'!$M$4:$P$63,4,FALSE)</f>
        <v/>
      </c>
      <c r="D223" s="179" t="inlineStr">
        <is>
          <t>33 - Parquets contrecollés</t>
        </is>
      </c>
      <c r="E223" s="179">
        <f>VLOOKUP(LEFT(D223,3),'[6]Table corresp.'!$A$4:$D$63,4,FALSE)</f>
        <v/>
      </c>
      <c r="F223" s="179">
        <f>LEFT(A223,3)&amp;" - "&amp;LEFT(D223,3)</f>
        <v/>
      </c>
      <c r="G223" s="195" t="n">
        <v>4455.524022872371</v>
      </c>
      <c r="H223" s="195" t="n">
        <v>4500</v>
      </c>
      <c r="I223" s="195" t="n">
        <v>8955.524022872371</v>
      </c>
      <c r="J223" s="195" t="n">
        <v>0.9150941900640885</v>
      </c>
      <c r="K223" s="195" t="n">
        <v>0.6033641405154212</v>
      </c>
      <c r="L223" s="195" t="n">
        <v>1.51845833057951</v>
      </c>
      <c r="M223" s="195" t="n">
        <v>11.3282850402489</v>
      </c>
      <c r="N223" s="195" t="n">
        <v>8.280897506296933</v>
      </c>
      <c r="O223" s="195" t="n">
        <v>19.60918254654584</v>
      </c>
      <c r="P223" s="195" t="n">
        <v>2.608650640555902</v>
      </c>
      <c r="Q223" s="195" t="n">
        <v>2.670788740297879</v>
      </c>
      <c r="R223" s="195" t="n">
        <v>5.279439380853781</v>
      </c>
      <c r="S223" s="196" t="inlineStr">
        <is>
          <t>BI</t>
        </is>
      </c>
      <c r="T223" s="179">
        <f>VLOOKUP(A223,'[6]Groupe de branches'!$Z$27:$AM$86,14,FALSE)</f>
        <v/>
      </c>
      <c r="U223" s="179">
        <f>VLOOKUP(D223,'[6]Groupe de branches'!$Z$27:$AM$86,14,FALSE)</f>
        <v/>
      </c>
      <c r="V223" s="179" t="n">
        <v>2016</v>
      </c>
      <c r="W223" s="179">
        <f>VLOOKUP(D223,'[6]Table corresp.'!$M$4:$S$63,7,FALSE)</f>
        <v/>
      </c>
      <c r="X223" s="197">
        <f>IFERROR(G223/SUMIFS('[6]Comp2016-2017 (3)'!$I$5:$I$289,'[6]Comp2016-2017 (3)'!$A$5:$A$289,A223,'[6]Comp2016-2017 (3)'!$R$5:$R$289,V223),0)</f>
        <v/>
      </c>
      <c r="Y223" s="182">
        <f>IFERROR(IF(RIGHT(F223,3)="Exp",VLOOKUP(F223,#REF!,2,FALSE),VLOOKUP(F223,#REF!,9,FALSE)),1)</f>
        <v/>
      </c>
      <c r="Z223" s="197">
        <f>Y223/SUMIFS($Y$4:$Y$1116,$V$4:$V$1116,V223,$A$4:$A$1116,A223)</f>
        <v/>
      </c>
      <c r="AA223" s="181">
        <f>X223*Z223</f>
        <v/>
      </c>
      <c r="AB223" s="183">
        <f>IFERROR(SUMIFS('[6]Comp2016-2017 (3)'!$G$5:$G$289,'[6]Comp2016-2017 (3)'!$A$5:$A$289,A223,'[6]Comp2016-2017 (3)'!$R$5:$R$289,V223)*AA223/SUMIFS($AA$4:$AA$1116,$A$4:$A$1116,A223,$V$4:$V$1116,V223),0)</f>
        <v/>
      </c>
      <c r="AC223" s="183">
        <f>IF($W223=AC$3,$AB223,IF(NOT($W223=0),"",SUMIFS('Source traité'!AC$4:AC$1116,'Source traité'!$A$4:$A$1116,$D223,'Source traité'!$V$4:$V$1116,$V223)/SUMIFS('[6]Comp2016-2017 (3)'!$G$5:$G$289,'[6]Comp2016-2017 (3)'!$A$5:$A$289,$D223,'[6]Comp2016-2017 (3)'!$R$5:$R$289,$V223)*$AB223))</f>
        <v/>
      </c>
      <c r="AD223" s="183">
        <f>IF($W223=AD$3,$AB223,IF(NOT($W223=0),"",SUMIFS('Source traité'!AD$4:AD$1116,'Source traité'!$A$4:$A$1116,$D223,'Source traité'!$V$4:$V$1116,$V223)/SUMIFS('[6]Comp2016-2017 (3)'!$G$5:$G$289,'[6]Comp2016-2017 (3)'!$A$5:$A$289,$D223,'[6]Comp2016-2017 (3)'!$R$5:$R$289,$V223)*$AB223))</f>
        <v/>
      </c>
      <c r="AE223" s="183">
        <f>IF($W223=AE$3,$AB223,IF(NOT($W223=0),"",SUMIFS('Source traité'!AE$4:AE$1116,'Source traité'!$A$4:$A$1116,$D223,'Source traité'!$V$4:$V$1116,$V223)/SUMIFS('[6]Comp2016-2017 (3)'!$G$5:$G$289,'[6]Comp2016-2017 (3)'!$A$5:$A$289,$D223,'[6]Comp2016-2017 (3)'!$R$5:$R$289,$V223)*$AB223))</f>
        <v/>
      </c>
      <c r="AF223" s="183">
        <f>IF($W223=AF$3,$AB223,IF(NOT($W223=0),"",SUMIFS('Source traité'!AF$4:AF$1116,'Source traité'!$A$4:$A$1116,$D223,'Source traité'!$V$4:$V$1116,$V223)/SUMIFS('[6]Comp2016-2017 (3)'!$G$5:$G$289,'[6]Comp2016-2017 (3)'!$A$5:$A$289,$D223,'[6]Comp2016-2017 (3)'!$R$5:$R$289,$V223)*$AB223))</f>
        <v/>
      </c>
      <c r="AG223" s="183">
        <f>IF($W223=AG$3,$AB223,IF(NOT($W223=0),"",SUMIFS('Source traité'!AG$4:AG$1116,'Source traité'!$A$4:$A$1116,$D223,'Source traité'!$V$4:$V$1116,$V223)/SUMIFS('[6]Comp2016-2017 (3)'!$G$5:$G$289,'[6]Comp2016-2017 (3)'!$A$5:$A$289,$D223,'[6]Comp2016-2017 (3)'!$R$5:$R$289,$V223)*$AB223))</f>
        <v/>
      </c>
      <c r="AH223" s="183">
        <f>IF($W223=AH$3,$AB223,IF(NOT($W223=0),"",SUMIFS('Source traité'!AH$4:AH$1116,'Source traité'!$A$4:$A$1116,$D223,'Source traité'!$V$4:$V$1116,$V223)/SUMIFS('[6]Comp2016-2017 (3)'!$G$5:$G$289,'[6]Comp2016-2017 (3)'!$A$5:$A$289,$D223,'[6]Comp2016-2017 (3)'!$R$5:$R$289,$V223)*$AB223))</f>
        <v/>
      </c>
      <c r="AI223" s="183">
        <f>IF($W223=AI$3,$AB223,IF(NOT($W223=0),"",SUMIFS('Source traité'!AI$4:AI$1116,'Source traité'!$A$4:$A$1116,$D223,'Source traité'!$V$4:$V$1116,$V223)/SUMIFS('[6]Comp2016-2017 (3)'!$G$5:$G$289,'[6]Comp2016-2017 (3)'!$A$5:$A$289,$D223,'[6]Comp2016-2017 (3)'!$R$5:$R$289,$V223)*$AB223))</f>
        <v/>
      </c>
      <c r="AJ223" s="183">
        <f>IF($W223=AJ$3,$AB223,IF(NOT($W223=0),"",SUMIFS('Source traité'!AJ$4:AJ$1116,'Source traité'!$A$4:$A$1116,$D223,'Source traité'!$V$4:$V$1116,$V223)/SUMIFS('[6]Comp2016-2017 (3)'!$G$5:$G$289,'[6]Comp2016-2017 (3)'!$A$5:$A$289,$D223,'[6]Comp2016-2017 (3)'!$R$5:$R$289,$V223)*$AB223))</f>
        <v/>
      </c>
      <c r="AK223" s="183">
        <f>SUM(AC223:AJ223)-AB223</f>
        <v/>
      </c>
      <c r="AL223" s="179">
        <f>IF(A223=D223,"remplir à la main","")</f>
        <v/>
      </c>
      <c r="AM223" s="179">
        <f>VLOOKUP(A223,'[6]Table corresp.'!$M$4:$U$63,8,FALSE)</f>
        <v/>
      </c>
      <c r="AN223" s="179">
        <f>VLOOKUP(D223,'[6]Table corresp.'!$M$4:$U$63,9,FALSE)</f>
        <v/>
      </c>
    </row>
    <row r="224">
      <c r="A224" s="179" t="inlineStr">
        <is>
          <t>31 - Placages et panneaux à base de bois</t>
        </is>
      </c>
      <c r="B224" s="179">
        <f>VLOOKUP(LEFT(A224,3),'[6]Table corresp.'!$A$4:$D$63,3,FALSE)</f>
        <v/>
      </c>
      <c r="C224" s="179">
        <f>VLOOKUP(A224,'[6]Table corresp.'!$M$4:$P$63,4,FALSE)</f>
        <v/>
      </c>
      <c r="D224" s="179" t="inlineStr">
        <is>
          <t>34 - Charpentes</t>
        </is>
      </c>
      <c r="E224" s="179">
        <f>VLOOKUP(LEFT(D224,3),'[6]Table corresp.'!$A$4:$D$63,4,FALSE)</f>
        <v/>
      </c>
      <c r="F224" s="179">
        <f>LEFT(A224,3)&amp;" - "&amp;LEFT(D224,3)</f>
        <v/>
      </c>
      <c r="G224" s="195" t="n">
        <v>12371.12397888551</v>
      </c>
      <c r="H224" s="195" t="n">
        <v>9732.326298067746</v>
      </c>
      <c r="I224" s="195" t="n">
        <v>22103.45027695326</v>
      </c>
      <c r="J224" s="195" t="n">
        <v>3.675738798903854</v>
      </c>
      <c r="K224" s="195" t="n">
        <v>1.887783203221768</v>
      </c>
      <c r="L224" s="195" t="n">
        <v>5.563522002125622</v>
      </c>
      <c r="M224" s="195" t="n">
        <v>45.50331244543118</v>
      </c>
      <c r="N224" s="195" t="n">
        <v>25.90896304615377</v>
      </c>
      <c r="O224" s="195" t="n">
        <v>71.41227549158495</v>
      </c>
      <c r="P224" s="195" t="n">
        <v>7.243130174194686</v>
      </c>
      <c r="Q224" s="195" t="n">
        <v>5.776219443063171</v>
      </c>
      <c r="R224" s="195" t="n">
        <v>13.01934961725786</v>
      </c>
      <c r="S224" s="196" t="inlineStr">
        <is>
          <t>BI</t>
        </is>
      </c>
      <c r="T224" s="179">
        <f>VLOOKUP(A224,'[6]Groupe de branches'!$Z$27:$AM$86,14,FALSE)</f>
        <v/>
      </c>
      <c r="U224" s="179">
        <f>VLOOKUP(D224,'[6]Groupe de branches'!$Z$27:$AM$86,14,FALSE)</f>
        <v/>
      </c>
      <c r="V224" s="179" t="n">
        <v>2016</v>
      </c>
      <c r="W224" s="179">
        <f>VLOOKUP(D224,'[6]Table corresp.'!$M$4:$S$63,7,FALSE)</f>
        <v/>
      </c>
      <c r="X224" s="197">
        <f>IFERROR(G224/SUMIFS('[6]Comp2016-2017 (3)'!$I$5:$I$289,'[6]Comp2016-2017 (3)'!$A$5:$A$289,A224,'[6]Comp2016-2017 (3)'!$R$5:$R$289,V224),0)</f>
        <v/>
      </c>
      <c r="Y224" s="182">
        <f>IFERROR(IF(RIGHT(F224,3)="Exp",VLOOKUP(F224,#REF!,2,FALSE),VLOOKUP(F224,#REF!,9,FALSE)),1)</f>
        <v/>
      </c>
      <c r="Z224" s="197">
        <f>Y224/SUMIFS($Y$4:$Y$1116,$V$4:$V$1116,V224,$A$4:$A$1116,A224)</f>
        <v/>
      </c>
      <c r="AA224" s="181">
        <f>X224*Z224</f>
        <v/>
      </c>
      <c r="AB224" s="183">
        <f>IFERROR(SUMIFS('[6]Comp2016-2017 (3)'!$G$5:$G$289,'[6]Comp2016-2017 (3)'!$A$5:$A$289,A224,'[6]Comp2016-2017 (3)'!$R$5:$R$289,V224)*AA224/SUMIFS($AA$4:$AA$1116,$A$4:$A$1116,A224,$V$4:$V$1116,V224),0)</f>
        <v/>
      </c>
      <c r="AC224" s="183">
        <f>IF($W224=AC$3,$AB224,IF(NOT($W224=0),"",SUMIFS('Source traité'!AC$4:AC$1116,'Source traité'!$A$4:$A$1116,$D224,'Source traité'!$V$4:$V$1116,$V224)/SUMIFS('[6]Comp2016-2017 (3)'!$G$5:$G$289,'[6]Comp2016-2017 (3)'!$A$5:$A$289,$D224,'[6]Comp2016-2017 (3)'!$R$5:$R$289,$V224)*$AB224))</f>
        <v/>
      </c>
      <c r="AD224" s="183">
        <f>IF($W224=AD$3,$AB224,IF(NOT($W224=0),"",SUMIFS('Source traité'!AD$4:AD$1116,'Source traité'!$A$4:$A$1116,$D224,'Source traité'!$V$4:$V$1116,$V224)/SUMIFS('[6]Comp2016-2017 (3)'!$G$5:$G$289,'[6]Comp2016-2017 (3)'!$A$5:$A$289,$D224,'[6]Comp2016-2017 (3)'!$R$5:$R$289,$V224)*$AB224))</f>
        <v/>
      </c>
      <c r="AE224" s="183">
        <f>IF($W224=AE$3,$AB224,IF(NOT($W224=0),"",SUMIFS('Source traité'!AE$4:AE$1116,'Source traité'!$A$4:$A$1116,$D224,'Source traité'!$V$4:$V$1116,$V224)/SUMIFS('[6]Comp2016-2017 (3)'!$G$5:$G$289,'[6]Comp2016-2017 (3)'!$A$5:$A$289,$D224,'[6]Comp2016-2017 (3)'!$R$5:$R$289,$V224)*$AB224))</f>
        <v/>
      </c>
      <c r="AF224" s="183">
        <f>IF($W224=AF$3,$AB224,IF(NOT($W224=0),"",SUMIFS('Source traité'!AF$4:AF$1116,'Source traité'!$A$4:$A$1116,$D224,'Source traité'!$V$4:$V$1116,$V224)/SUMIFS('[6]Comp2016-2017 (3)'!$G$5:$G$289,'[6]Comp2016-2017 (3)'!$A$5:$A$289,$D224,'[6]Comp2016-2017 (3)'!$R$5:$R$289,$V224)*$AB224))</f>
        <v/>
      </c>
      <c r="AG224" s="183">
        <f>IF($W224=AG$3,$AB224,IF(NOT($W224=0),"",SUMIFS('Source traité'!AG$4:AG$1116,'Source traité'!$A$4:$A$1116,$D224,'Source traité'!$V$4:$V$1116,$V224)/SUMIFS('[6]Comp2016-2017 (3)'!$G$5:$G$289,'[6]Comp2016-2017 (3)'!$A$5:$A$289,$D224,'[6]Comp2016-2017 (3)'!$R$5:$R$289,$V224)*$AB224))</f>
        <v/>
      </c>
      <c r="AH224" s="183">
        <f>IF($W224=AH$3,$AB224,IF(NOT($W224=0),"",SUMIFS('Source traité'!AH$4:AH$1116,'Source traité'!$A$4:$A$1116,$D224,'Source traité'!$V$4:$V$1116,$V224)/SUMIFS('[6]Comp2016-2017 (3)'!$G$5:$G$289,'[6]Comp2016-2017 (3)'!$A$5:$A$289,$D224,'[6]Comp2016-2017 (3)'!$R$5:$R$289,$V224)*$AB224))</f>
        <v/>
      </c>
      <c r="AI224" s="183">
        <f>IF($W224=AI$3,$AB224,IF(NOT($W224=0),"",SUMIFS('Source traité'!AI$4:AI$1116,'Source traité'!$A$4:$A$1116,$D224,'Source traité'!$V$4:$V$1116,$V224)/SUMIFS('[6]Comp2016-2017 (3)'!$G$5:$G$289,'[6]Comp2016-2017 (3)'!$A$5:$A$289,$D224,'[6]Comp2016-2017 (3)'!$R$5:$R$289,$V224)*$AB224))</f>
        <v/>
      </c>
      <c r="AJ224" s="183">
        <f>IF($W224=AJ$3,$AB224,IF(NOT($W224=0),"",SUMIFS('Source traité'!AJ$4:AJ$1116,'Source traité'!$A$4:$A$1116,$D224,'Source traité'!$V$4:$V$1116,$V224)/SUMIFS('[6]Comp2016-2017 (3)'!$G$5:$G$289,'[6]Comp2016-2017 (3)'!$A$5:$A$289,$D224,'[6]Comp2016-2017 (3)'!$R$5:$R$289,$V224)*$AB224))</f>
        <v/>
      </c>
      <c r="AK224" s="183">
        <f>SUM(AC224:AJ224)-AB224</f>
        <v/>
      </c>
      <c r="AL224" s="179">
        <f>IF(A224=D224,"remplir à la main","")</f>
        <v/>
      </c>
      <c r="AM224" s="179">
        <f>VLOOKUP(A224,'[6]Table corresp.'!$M$4:$U$63,8,FALSE)</f>
        <v/>
      </c>
      <c r="AN224" s="179">
        <f>VLOOKUP(D224,'[6]Table corresp.'!$M$4:$U$63,9,FALSE)</f>
        <v/>
      </c>
    </row>
    <row r="225">
      <c r="A225" s="179" t="inlineStr">
        <is>
          <t>31 - Placages et panneaux à base de bois</t>
        </is>
      </c>
      <c r="B225" s="179">
        <f>VLOOKUP(LEFT(A225,3),'[6]Table corresp.'!$A$4:$D$63,3,FALSE)</f>
        <v/>
      </c>
      <c r="C225" s="179">
        <f>VLOOKUP(A225,'[6]Table corresp.'!$M$4:$P$63,4,FALSE)</f>
        <v/>
      </c>
      <c r="D225" s="179" t="inlineStr">
        <is>
          <t>35 - Menuiseries extérieures</t>
        </is>
      </c>
      <c r="E225" s="179">
        <f>VLOOKUP(LEFT(D225,3),'[6]Table corresp.'!$A$4:$D$63,4,FALSE)</f>
        <v/>
      </c>
      <c r="F225" s="179">
        <f>LEFT(A225,3)&amp;" - "&amp;LEFT(D225,3)</f>
        <v/>
      </c>
      <c r="G225" s="195" t="n">
        <v>12942.1917504</v>
      </c>
      <c r="H225" s="195" t="n">
        <v>3235.5479376</v>
      </c>
      <c r="I225" s="195" t="n">
        <v>16177.739688</v>
      </c>
      <c r="J225" s="195" t="n">
        <v>1.648035368757323</v>
      </c>
      <c r="K225" s="195" t="n">
        <v>0.2689716516198246</v>
      </c>
      <c r="L225" s="195" t="n">
        <v>1.917007020377147</v>
      </c>
      <c r="M225" s="195" t="n">
        <v>20.40163145652488</v>
      </c>
      <c r="N225" s="195" t="n">
        <v>3.691513183498919</v>
      </c>
      <c r="O225" s="195" t="n">
        <v>24.0931446400238</v>
      </c>
      <c r="P225" s="195" t="n">
        <v>7.577482834019806</v>
      </c>
      <c r="Q225" s="195" t="n">
        <v>1.920325555652467</v>
      </c>
      <c r="R225" s="195" t="n">
        <v>9.497808389672272</v>
      </c>
      <c r="S225" s="196" t="inlineStr">
        <is>
          <t>BI</t>
        </is>
      </c>
      <c r="T225" s="179">
        <f>VLOOKUP(A225,'[6]Groupe de branches'!$Z$27:$AM$86,14,FALSE)</f>
        <v/>
      </c>
      <c r="U225" s="179">
        <f>VLOOKUP(D225,'[6]Groupe de branches'!$Z$27:$AM$86,14,FALSE)</f>
        <v/>
      </c>
      <c r="V225" s="179" t="n">
        <v>2016</v>
      </c>
      <c r="W225" s="179">
        <f>VLOOKUP(D225,'[6]Table corresp.'!$M$4:$S$63,7,FALSE)</f>
        <v/>
      </c>
      <c r="X225" s="197">
        <f>IFERROR(G225/SUMIFS('[6]Comp2016-2017 (3)'!$I$5:$I$289,'[6]Comp2016-2017 (3)'!$A$5:$A$289,A225,'[6]Comp2016-2017 (3)'!$R$5:$R$289,V225),0)</f>
        <v/>
      </c>
      <c r="Y225" s="182">
        <f>IFERROR(IF(RIGHT(F225,3)="Exp",VLOOKUP(F225,#REF!,2,FALSE),VLOOKUP(F225,#REF!,9,FALSE)),1)</f>
        <v/>
      </c>
      <c r="Z225" s="197">
        <f>Y225/SUMIFS($Y$4:$Y$1116,$V$4:$V$1116,V225,$A$4:$A$1116,A225)</f>
        <v/>
      </c>
      <c r="AA225" s="181">
        <f>X225*Z225</f>
        <v/>
      </c>
      <c r="AB225" s="183">
        <f>IFERROR(SUMIFS('[6]Comp2016-2017 (3)'!$G$5:$G$289,'[6]Comp2016-2017 (3)'!$A$5:$A$289,A225,'[6]Comp2016-2017 (3)'!$R$5:$R$289,V225)*AA225/SUMIFS($AA$4:$AA$1116,$A$4:$A$1116,A225,$V$4:$V$1116,V225),0)</f>
        <v/>
      </c>
      <c r="AC225" s="183">
        <f>IF($W225=AC$3,$AB225,IF(NOT($W225=0),"",SUMIFS('Source traité'!AC$4:AC$1116,'Source traité'!$A$4:$A$1116,$D225,'Source traité'!$V$4:$V$1116,$V225)/SUMIFS('[6]Comp2016-2017 (3)'!$G$5:$G$289,'[6]Comp2016-2017 (3)'!$A$5:$A$289,$D225,'[6]Comp2016-2017 (3)'!$R$5:$R$289,$V225)*$AB225))</f>
        <v/>
      </c>
      <c r="AD225" s="183">
        <f>IF($W225=AD$3,$AB225,IF(NOT($W225=0),"",SUMIFS('Source traité'!AD$4:AD$1116,'Source traité'!$A$4:$A$1116,$D225,'Source traité'!$V$4:$V$1116,$V225)/SUMIFS('[6]Comp2016-2017 (3)'!$G$5:$G$289,'[6]Comp2016-2017 (3)'!$A$5:$A$289,$D225,'[6]Comp2016-2017 (3)'!$R$5:$R$289,$V225)*$AB225))</f>
        <v/>
      </c>
      <c r="AE225" s="183">
        <f>IF($W225=AE$3,$AB225,IF(NOT($W225=0),"",SUMIFS('Source traité'!AE$4:AE$1116,'Source traité'!$A$4:$A$1116,$D225,'Source traité'!$V$4:$V$1116,$V225)/SUMIFS('[6]Comp2016-2017 (3)'!$G$5:$G$289,'[6]Comp2016-2017 (3)'!$A$5:$A$289,$D225,'[6]Comp2016-2017 (3)'!$R$5:$R$289,$V225)*$AB225))</f>
        <v/>
      </c>
      <c r="AF225" s="183">
        <f>IF($W225=AF$3,$AB225,IF(NOT($W225=0),"",SUMIFS('Source traité'!AF$4:AF$1116,'Source traité'!$A$4:$A$1116,$D225,'Source traité'!$V$4:$V$1116,$V225)/SUMIFS('[6]Comp2016-2017 (3)'!$G$5:$G$289,'[6]Comp2016-2017 (3)'!$A$5:$A$289,$D225,'[6]Comp2016-2017 (3)'!$R$5:$R$289,$V225)*$AB225))</f>
        <v/>
      </c>
      <c r="AG225" s="183">
        <f>IF($W225=AG$3,$AB225,IF(NOT($W225=0),"",SUMIFS('Source traité'!AG$4:AG$1116,'Source traité'!$A$4:$A$1116,$D225,'Source traité'!$V$4:$V$1116,$V225)/SUMIFS('[6]Comp2016-2017 (3)'!$G$5:$G$289,'[6]Comp2016-2017 (3)'!$A$5:$A$289,$D225,'[6]Comp2016-2017 (3)'!$R$5:$R$289,$V225)*$AB225))</f>
        <v/>
      </c>
      <c r="AH225" s="183">
        <f>IF($W225=AH$3,$AB225,IF(NOT($W225=0),"",SUMIFS('Source traité'!AH$4:AH$1116,'Source traité'!$A$4:$A$1116,$D225,'Source traité'!$V$4:$V$1116,$V225)/SUMIFS('[6]Comp2016-2017 (3)'!$G$5:$G$289,'[6]Comp2016-2017 (3)'!$A$5:$A$289,$D225,'[6]Comp2016-2017 (3)'!$R$5:$R$289,$V225)*$AB225))</f>
        <v/>
      </c>
      <c r="AI225" s="183">
        <f>IF($W225=AI$3,$AB225,IF(NOT($W225=0),"",SUMIFS('Source traité'!AI$4:AI$1116,'Source traité'!$A$4:$A$1116,$D225,'Source traité'!$V$4:$V$1116,$V225)/SUMIFS('[6]Comp2016-2017 (3)'!$G$5:$G$289,'[6]Comp2016-2017 (3)'!$A$5:$A$289,$D225,'[6]Comp2016-2017 (3)'!$R$5:$R$289,$V225)*$AB225))</f>
        <v/>
      </c>
      <c r="AJ225" s="183">
        <f>IF($W225=AJ$3,$AB225,IF(NOT($W225=0),"",SUMIFS('Source traité'!AJ$4:AJ$1116,'Source traité'!$A$4:$A$1116,$D225,'Source traité'!$V$4:$V$1116,$V225)/SUMIFS('[6]Comp2016-2017 (3)'!$G$5:$G$289,'[6]Comp2016-2017 (3)'!$A$5:$A$289,$D225,'[6]Comp2016-2017 (3)'!$R$5:$R$289,$V225)*$AB225))</f>
        <v/>
      </c>
      <c r="AK225" s="183">
        <f>SUM(AC225:AJ225)-AB225</f>
        <v/>
      </c>
      <c r="AL225" s="179">
        <f>IF(A225=D225,"remplir à la main","")</f>
        <v/>
      </c>
      <c r="AM225" s="179">
        <f>VLOOKUP(A225,'[6]Table corresp.'!$M$4:$U$63,8,FALSE)</f>
        <v/>
      </c>
      <c r="AN225" s="179">
        <f>VLOOKUP(D225,'[6]Table corresp.'!$M$4:$U$63,9,FALSE)</f>
        <v/>
      </c>
    </row>
    <row r="226">
      <c r="A226" s="179" t="inlineStr">
        <is>
          <t>31 - Placages et panneaux à base de bois</t>
        </is>
      </c>
      <c r="B226" s="179">
        <f>VLOOKUP(LEFT(A226,3),'[6]Table corresp.'!$A$4:$D$63,3,FALSE)</f>
        <v/>
      </c>
      <c r="C226" s="179">
        <f>VLOOKUP(A226,'[6]Table corresp.'!$M$4:$P$63,4,FALSE)</f>
        <v/>
      </c>
      <c r="D226" s="179" t="inlineStr">
        <is>
          <t>36 - Menuiseries intérieures</t>
        </is>
      </c>
      <c r="E226" s="179">
        <f>VLOOKUP(LEFT(D226,3),'[6]Table corresp.'!$A$4:$D$63,4,FALSE)</f>
        <v/>
      </c>
      <c r="F226" s="179">
        <f>LEFT(A226,3)&amp;" - "&amp;LEFT(D226,3)</f>
        <v/>
      </c>
      <c r="G226" s="195" t="n">
        <v>36523.44346000001</v>
      </c>
      <c r="H226" s="195" t="n">
        <v>69449.07186</v>
      </c>
      <c r="I226" s="195" t="n">
        <v>105972.51532</v>
      </c>
      <c r="J226" s="195" t="n">
        <v>6.348382206694106</v>
      </c>
      <c r="K226" s="195" t="n">
        <v>7.880572494488523</v>
      </c>
      <c r="L226" s="195" t="n">
        <v>14.22895470118263</v>
      </c>
      <c r="M226" s="195" t="n">
        <v>68.76891212780581</v>
      </c>
      <c r="N226" s="195" t="n">
        <v>94.64254295912106</v>
      </c>
      <c r="O226" s="195" t="n">
        <v>163.4114550869269</v>
      </c>
      <c r="P226" s="195" t="n">
        <v>21.38399516827507</v>
      </c>
      <c r="Q226" s="195" t="n">
        <v>41.21862203285027</v>
      </c>
      <c r="R226" s="195" t="n">
        <v>62.60261720112534</v>
      </c>
      <c r="S226" s="196" t="inlineStr">
        <is>
          <t>BI</t>
        </is>
      </c>
      <c r="T226" s="179">
        <f>VLOOKUP(A226,'[6]Groupe de branches'!$Z$27:$AM$86,14,FALSE)</f>
        <v/>
      </c>
      <c r="U226" s="179">
        <f>VLOOKUP(D226,'[6]Groupe de branches'!$Z$27:$AM$86,14,FALSE)</f>
        <v/>
      </c>
      <c r="V226" s="179" t="n">
        <v>2016</v>
      </c>
      <c r="W226" s="179">
        <f>VLOOKUP(D226,'[6]Table corresp.'!$M$4:$S$63,7,FALSE)</f>
        <v/>
      </c>
      <c r="X226" s="197">
        <f>IFERROR(G226/SUMIFS('[6]Comp2016-2017 (3)'!$I$5:$I$289,'[6]Comp2016-2017 (3)'!$A$5:$A$289,A226,'[6]Comp2016-2017 (3)'!$R$5:$R$289,V226),0)</f>
        <v/>
      </c>
      <c r="Y226" s="182">
        <f>IFERROR(IF(RIGHT(F226,3)="Exp",VLOOKUP(F226,#REF!,2,FALSE),VLOOKUP(F226,#REF!,9,FALSE)),1)</f>
        <v/>
      </c>
      <c r="Z226" s="197">
        <f>Y226/SUMIFS($Y$4:$Y$1116,$V$4:$V$1116,V226,$A$4:$A$1116,A226)</f>
        <v/>
      </c>
      <c r="AA226" s="181">
        <f>X226*Z226</f>
        <v/>
      </c>
      <c r="AB226" s="183">
        <f>IFERROR(SUMIFS('[6]Comp2016-2017 (3)'!$G$5:$G$289,'[6]Comp2016-2017 (3)'!$A$5:$A$289,A226,'[6]Comp2016-2017 (3)'!$R$5:$R$289,V226)*AA226/SUMIFS($AA$4:$AA$1116,$A$4:$A$1116,A226,$V$4:$V$1116,V226),0)</f>
        <v/>
      </c>
      <c r="AC226" s="183">
        <f>IF($W226=AC$3,$AB226,IF(NOT($W226=0),"",SUMIFS('Source traité'!AC$4:AC$1116,'Source traité'!$A$4:$A$1116,$D226,'Source traité'!$V$4:$V$1116,$V226)/SUMIFS('[6]Comp2016-2017 (3)'!$G$5:$G$289,'[6]Comp2016-2017 (3)'!$A$5:$A$289,$D226,'[6]Comp2016-2017 (3)'!$R$5:$R$289,$V226)*$AB226))</f>
        <v/>
      </c>
      <c r="AD226" s="183">
        <f>IF($W226=AD$3,$AB226,IF(NOT($W226=0),"",SUMIFS('Source traité'!AD$4:AD$1116,'Source traité'!$A$4:$A$1116,$D226,'Source traité'!$V$4:$V$1116,$V226)/SUMIFS('[6]Comp2016-2017 (3)'!$G$5:$G$289,'[6]Comp2016-2017 (3)'!$A$5:$A$289,$D226,'[6]Comp2016-2017 (3)'!$R$5:$R$289,$V226)*$AB226))</f>
        <v/>
      </c>
      <c r="AE226" s="183">
        <f>IF($W226=AE$3,$AB226,IF(NOT($W226=0),"",SUMIFS('Source traité'!AE$4:AE$1116,'Source traité'!$A$4:$A$1116,$D226,'Source traité'!$V$4:$V$1116,$V226)/SUMIFS('[6]Comp2016-2017 (3)'!$G$5:$G$289,'[6]Comp2016-2017 (3)'!$A$5:$A$289,$D226,'[6]Comp2016-2017 (3)'!$R$5:$R$289,$V226)*$AB226))</f>
        <v/>
      </c>
      <c r="AF226" s="183">
        <f>IF($W226=AF$3,$AB226,IF(NOT($W226=0),"",SUMIFS('Source traité'!AF$4:AF$1116,'Source traité'!$A$4:$A$1116,$D226,'Source traité'!$V$4:$V$1116,$V226)/SUMIFS('[6]Comp2016-2017 (3)'!$G$5:$G$289,'[6]Comp2016-2017 (3)'!$A$5:$A$289,$D226,'[6]Comp2016-2017 (3)'!$R$5:$R$289,$V226)*$AB226))</f>
        <v/>
      </c>
      <c r="AG226" s="183">
        <f>IF($W226=AG$3,$AB226,IF(NOT($W226=0),"",SUMIFS('Source traité'!AG$4:AG$1116,'Source traité'!$A$4:$A$1116,$D226,'Source traité'!$V$4:$V$1116,$V226)/SUMIFS('[6]Comp2016-2017 (3)'!$G$5:$G$289,'[6]Comp2016-2017 (3)'!$A$5:$A$289,$D226,'[6]Comp2016-2017 (3)'!$R$5:$R$289,$V226)*$AB226))</f>
        <v/>
      </c>
      <c r="AH226" s="183">
        <f>IF($W226=AH$3,$AB226,IF(NOT($W226=0),"",SUMIFS('Source traité'!AH$4:AH$1116,'Source traité'!$A$4:$A$1116,$D226,'Source traité'!$V$4:$V$1116,$V226)/SUMIFS('[6]Comp2016-2017 (3)'!$G$5:$G$289,'[6]Comp2016-2017 (3)'!$A$5:$A$289,$D226,'[6]Comp2016-2017 (3)'!$R$5:$R$289,$V226)*$AB226))</f>
        <v/>
      </c>
      <c r="AI226" s="183">
        <f>IF($W226=AI$3,$AB226,IF(NOT($W226=0),"",SUMIFS('Source traité'!AI$4:AI$1116,'Source traité'!$A$4:$A$1116,$D226,'Source traité'!$V$4:$V$1116,$V226)/SUMIFS('[6]Comp2016-2017 (3)'!$G$5:$G$289,'[6]Comp2016-2017 (3)'!$A$5:$A$289,$D226,'[6]Comp2016-2017 (3)'!$R$5:$R$289,$V226)*$AB226))</f>
        <v/>
      </c>
      <c r="AJ226" s="183">
        <f>IF($W226=AJ$3,$AB226,IF(NOT($W226=0),"",SUMIFS('Source traité'!AJ$4:AJ$1116,'Source traité'!$A$4:$A$1116,$D226,'Source traité'!$V$4:$V$1116,$V226)/SUMIFS('[6]Comp2016-2017 (3)'!$G$5:$G$289,'[6]Comp2016-2017 (3)'!$A$5:$A$289,$D226,'[6]Comp2016-2017 (3)'!$R$5:$R$289,$V226)*$AB226))</f>
        <v/>
      </c>
      <c r="AK226" s="183">
        <f>SUM(AC226:AJ226)-AB226</f>
        <v/>
      </c>
      <c r="AL226" s="179">
        <f>IF(A226=D226,"remplir à la main","")</f>
        <v/>
      </c>
      <c r="AM226" s="179">
        <f>VLOOKUP(A226,'[6]Table corresp.'!$M$4:$U$63,8,FALSE)</f>
        <v/>
      </c>
      <c r="AN226" s="179">
        <f>VLOOKUP(D226,'[6]Table corresp.'!$M$4:$U$63,9,FALSE)</f>
        <v/>
      </c>
    </row>
    <row r="227">
      <c r="A227" s="179" t="inlineStr">
        <is>
          <t>31 - Placages et panneaux à base de bois</t>
        </is>
      </c>
      <c r="B227" s="179">
        <f>VLOOKUP(LEFT(A227,3),'[6]Table corresp.'!$A$4:$D$63,3,FALSE)</f>
        <v/>
      </c>
      <c r="C227" s="179">
        <f>VLOOKUP(A227,'[6]Table corresp.'!$M$4:$P$63,4,FALSE)</f>
        <v/>
      </c>
      <c r="D227" s="179" t="inlineStr">
        <is>
          <t>Palettes et emballages</t>
        </is>
      </c>
      <c r="E227" s="179">
        <f>VLOOKUP(LEFT(D227,3),'[6]Table corresp.'!$A$4:$D$63,4,FALSE)</f>
        <v/>
      </c>
      <c r="F227" s="179">
        <f>LEFT(A227,3)&amp;" - "&amp;LEFT(D227,3)</f>
        <v/>
      </c>
      <c r="G227" s="195" t="n">
        <v>131310.4357435603</v>
      </c>
      <c r="H227" s="195" t="n">
        <v>34000</v>
      </c>
      <c r="I227" s="195" t="n">
        <v>165310.4357435603</v>
      </c>
      <c r="J227" s="195" t="n">
        <v>19.28192377382816</v>
      </c>
      <c r="K227" s="195" t="n">
        <v>3.25934257298637</v>
      </c>
      <c r="L227" s="195" t="n">
        <v>22.54126634681453</v>
      </c>
      <c r="M227" s="195" t="n">
        <v>448.8422614436586</v>
      </c>
      <c r="N227" s="195" t="n">
        <v>84.11490009492293</v>
      </c>
      <c r="O227" s="195" t="n">
        <v>532.9571615385815</v>
      </c>
      <c r="P227" s="195" t="n">
        <v>0.002196586597129913</v>
      </c>
      <c r="Q227" s="195" t="n">
        <v>0.000576551220127796</v>
      </c>
      <c r="R227" s="195" t="n">
        <v>0.002773137817257709</v>
      </c>
      <c r="S227" s="196" t="n"/>
      <c r="T227" s="179">
        <f>VLOOKUP(A227,'[6]Groupe de branches'!$Z$27:$AM$86,14,FALSE)</f>
        <v/>
      </c>
      <c r="U227" s="179">
        <f>VLOOKUP(D227,'[6]Groupe de branches'!$Z$27:$AM$86,14,FALSE)</f>
        <v/>
      </c>
      <c r="V227" s="179" t="n">
        <v>2016</v>
      </c>
      <c r="W227" s="179">
        <f>VLOOKUP(D227,'[6]Table corresp.'!$M$4:$S$63,7,FALSE)</f>
        <v/>
      </c>
      <c r="X227" s="197">
        <f>IFERROR(G227/SUMIFS('[6]Comp2016-2017 (3)'!$I$5:$I$289,'[6]Comp2016-2017 (3)'!$A$5:$A$289,A227,'[6]Comp2016-2017 (3)'!$R$5:$R$289,V227),0)</f>
        <v/>
      </c>
      <c r="Y227" s="182">
        <f>IFERROR(IF(RIGHT(F227,3)="Exp",VLOOKUP(F227,#REF!,2,FALSE),VLOOKUP(F227,#REF!,9,FALSE)),1)</f>
        <v/>
      </c>
      <c r="Z227" s="197">
        <f>Y227/SUMIFS($Y$4:$Y$1116,$V$4:$V$1116,V227,$A$4:$A$1116,A227)</f>
        <v/>
      </c>
      <c r="AA227" s="181">
        <f>X227*Z227</f>
        <v/>
      </c>
      <c r="AB227" s="183">
        <f>IFERROR(SUMIFS('[6]Comp2016-2017 (3)'!$G$5:$G$289,'[6]Comp2016-2017 (3)'!$A$5:$A$289,A227,'[6]Comp2016-2017 (3)'!$R$5:$R$289,V227)*AA227/SUMIFS($AA$4:$AA$1116,$A$4:$A$1116,A227,$V$4:$V$1116,V227),0)</f>
        <v/>
      </c>
      <c r="AC227" s="183">
        <f>IF($W227=AC$3,$AB227,IF(NOT($W227=0),"",SUMIFS('Source traité'!AC$4:AC$1116,'Source traité'!$A$4:$A$1116,$D227,'Source traité'!$V$4:$V$1116,$V227)/SUMIFS('[6]Comp2016-2017 (3)'!$G$5:$G$289,'[6]Comp2016-2017 (3)'!$A$5:$A$289,$D227,'[6]Comp2016-2017 (3)'!$R$5:$R$289,$V227)*$AB227))</f>
        <v/>
      </c>
      <c r="AD227" s="183">
        <f>IF($W227=AD$3,$AB227,IF(NOT($W227=0),"",SUMIFS('Source traité'!AD$4:AD$1116,'Source traité'!$A$4:$A$1116,$D227,'Source traité'!$V$4:$V$1116,$V227)/SUMIFS('[6]Comp2016-2017 (3)'!$G$5:$G$289,'[6]Comp2016-2017 (3)'!$A$5:$A$289,$D227,'[6]Comp2016-2017 (3)'!$R$5:$R$289,$V227)*$AB227))</f>
        <v/>
      </c>
      <c r="AE227" s="183">
        <f>IF($W227=AE$3,$AB227,IF(NOT($W227=0),"",SUMIFS('Source traité'!AE$4:AE$1116,'Source traité'!$A$4:$A$1116,$D227,'Source traité'!$V$4:$V$1116,$V227)/SUMIFS('[6]Comp2016-2017 (3)'!$G$5:$G$289,'[6]Comp2016-2017 (3)'!$A$5:$A$289,$D227,'[6]Comp2016-2017 (3)'!$R$5:$R$289,$V227)*$AB227))</f>
        <v/>
      </c>
      <c r="AF227" s="183">
        <f>IF($W227=AF$3,$AB227,IF(NOT($W227=0),"",SUMIFS('Source traité'!AF$4:AF$1116,'Source traité'!$A$4:$A$1116,$D227,'Source traité'!$V$4:$V$1116,$V227)/SUMIFS('[6]Comp2016-2017 (3)'!$G$5:$G$289,'[6]Comp2016-2017 (3)'!$A$5:$A$289,$D227,'[6]Comp2016-2017 (3)'!$R$5:$R$289,$V227)*$AB227))</f>
        <v/>
      </c>
      <c r="AG227" s="183">
        <f>IF($W227=AG$3,$AB227,IF(NOT($W227=0),"",SUMIFS('Source traité'!AG$4:AG$1116,'Source traité'!$A$4:$A$1116,$D227,'Source traité'!$V$4:$V$1116,$V227)/SUMIFS('[6]Comp2016-2017 (3)'!$G$5:$G$289,'[6]Comp2016-2017 (3)'!$A$5:$A$289,$D227,'[6]Comp2016-2017 (3)'!$R$5:$R$289,$V227)*$AB227))</f>
        <v/>
      </c>
      <c r="AH227" s="183">
        <f>IF($W227=AH$3,$AB227,IF(NOT($W227=0),"",SUMIFS('Source traité'!AH$4:AH$1116,'Source traité'!$A$4:$A$1116,$D227,'Source traité'!$V$4:$V$1116,$V227)/SUMIFS('[6]Comp2016-2017 (3)'!$G$5:$G$289,'[6]Comp2016-2017 (3)'!$A$5:$A$289,$D227,'[6]Comp2016-2017 (3)'!$R$5:$R$289,$V227)*$AB227))</f>
        <v/>
      </c>
      <c r="AI227" s="183">
        <f>IF($W227=AI$3,$AB227,IF(NOT($W227=0),"",SUMIFS('Source traité'!AI$4:AI$1116,'Source traité'!$A$4:$A$1116,$D227,'Source traité'!$V$4:$V$1116,$V227)/SUMIFS('[6]Comp2016-2017 (3)'!$G$5:$G$289,'[6]Comp2016-2017 (3)'!$A$5:$A$289,$D227,'[6]Comp2016-2017 (3)'!$R$5:$R$289,$V227)*$AB227))</f>
        <v/>
      </c>
      <c r="AJ227" s="183">
        <f>IF($W227=AJ$3,$AB227,IF(NOT($W227=0),"",SUMIFS('Source traité'!AJ$4:AJ$1116,'Source traité'!$A$4:$A$1116,$D227,'Source traité'!$V$4:$V$1116,$V227)/SUMIFS('[6]Comp2016-2017 (3)'!$G$5:$G$289,'[6]Comp2016-2017 (3)'!$A$5:$A$289,$D227,'[6]Comp2016-2017 (3)'!$R$5:$R$289,$V227)*$AB227))</f>
        <v/>
      </c>
      <c r="AK227" s="183">
        <f>SUM(AC227:AJ227)-AB227</f>
        <v/>
      </c>
      <c r="AL227" s="179">
        <f>IF(A227=D227,"remplir à la main","")</f>
        <v/>
      </c>
      <c r="AM227" s="179">
        <f>VLOOKUP(A227,'[6]Table corresp.'!$M$4:$U$63,8,FALSE)</f>
        <v/>
      </c>
      <c r="AN227" s="179">
        <f>VLOOKUP(D227,'[6]Table corresp.'!$M$4:$U$63,9,FALSE)</f>
        <v/>
      </c>
    </row>
    <row r="228">
      <c r="A228" s="179" t="inlineStr">
        <is>
          <t>31 - Placages et panneaux à base de bois</t>
        </is>
      </c>
      <c r="B228" s="179">
        <f>VLOOKUP(LEFT(A228,3),'[6]Table corresp.'!$A$4:$D$63,3,FALSE)</f>
        <v/>
      </c>
      <c r="C228" s="179">
        <f>VLOOKUP(A228,'[6]Table corresp.'!$M$4:$P$63,4,FALSE)</f>
        <v/>
      </c>
      <c r="D228" s="179" t="inlineStr">
        <is>
          <t>39 - Coffrages pour le bétonnage, bardeaux en bois</t>
        </is>
      </c>
      <c r="E228" s="179">
        <f>VLOOKUP(LEFT(D228,3),'[6]Table corresp.'!$A$4:$D$63,4,FALSE)</f>
        <v/>
      </c>
      <c r="F228" s="179">
        <f>LEFT(A228,3)&amp;" - "&amp;LEFT(D228,3)</f>
        <v/>
      </c>
      <c r="G228" s="195" t="n">
        <v>3149.720238</v>
      </c>
      <c r="H228" s="195" t="n">
        <v>0</v>
      </c>
      <c r="I228" s="195" t="n">
        <v>3149.720238</v>
      </c>
      <c r="J228" s="195" t="n">
        <v>0.4010796976295998</v>
      </c>
      <c r="K228" s="195" t="n">
        <v>0</v>
      </c>
      <c r="L228" s="195" t="n">
        <v>0.4010796976295998</v>
      </c>
      <c r="M228" s="195" t="n">
        <v>4.965111993866711</v>
      </c>
      <c r="N228" s="195" t="n">
        <v>0</v>
      </c>
      <c r="O228" s="195" t="n">
        <v>4.965111993866711</v>
      </c>
      <c r="P228" s="195" t="n">
        <v>1.844119720654899</v>
      </c>
      <c r="Q228" s="195" t="n">
        <v>0</v>
      </c>
      <c r="R228" s="195" t="n">
        <v>1.844119720654899</v>
      </c>
      <c r="S228" s="196" t="inlineStr">
        <is>
          <t>BI</t>
        </is>
      </c>
      <c r="T228" s="179">
        <f>VLOOKUP(A228,'[6]Groupe de branches'!$Z$27:$AM$86,14,FALSE)</f>
        <v/>
      </c>
      <c r="U228" s="179">
        <f>VLOOKUP(D228,'[6]Groupe de branches'!$Z$27:$AM$86,14,FALSE)</f>
        <v/>
      </c>
      <c r="V228" s="179" t="n">
        <v>2016</v>
      </c>
      <c r="W228" s="179">
        <f>VLOOKUP(D228,'[6]Table corresp.'!$M$4:$S$63,7,FALSE)</f>
        <v/>
      </c>
      <c r="X228" s="197">
        <f>IFERROR(G228/SUMIFS('[6]Comp2016-2017 (3)'!$I$5:$I$289,'[6]Comp2016-2017 (3)'!$A$5:$A$289,A228,'[6]Comp2016-2017 (3)'!$R$5:$R$289,V228),0)</f>
        <v/>
      </c>
      <c r="Y228" s="182">
        <f>IFERROR(IF(RIGHT(F228,3)="Exp",VLOOKUP(F228,#REF!,2,FALSE),VLOOKUP(F228,#REF!,9,FALSE)),1)</f>
        <v/>
      </c>
      <c r="Z228" s="197">
        <f>Y228/SUMIFS($Y$4:$Y$1116,$V$4:$V$1116,V228,$A$4:$A$1116,A228)</f>
        <v/>
      </c>
      <c r="AA228" s="181">
        <f>X228*Z228</f>
        <v/>
      </c>
      <c r="AB228" s="183">
        <f>IFERROR(SUMIFS('[6]Comp2016-2017 (3)'!$G$5:$G$289,'[6]Comp2016-2017 (3)'!$A$5:$A$289,A228,'[6]Comp2016-2017 (3)'!$R$5:$R$289,V228)*AA228/SUMIFS($AA$4:$AA$1116,$A$4:$A$1116,A228,$V$4:$V$1116,V228),0)</f>
        <v/>
      </c>
      <c r="AC228" s="183">
        <f>IF($W228=AC$3,$AB228,IF(NOT($W228=0),"",SUMIFS('Source traité'!AC$4:AC$1116,'Source traité'!$A$4:$A$1116,$D228,'Source traité'!$V$4:$V$1116,$V228)/SUMIFS('[6]Comp2016-2017 (3)'!$G$5:$G$289,'[6]Comp2016-2017 (3)'!$A$5:$A$289,$D228,'[6]Comp2016-2017 (3)'!$R$5:$R$289,$V228)*$AB228))</f>
        <v/>
      </c>
      <c r="AD228" s="183">
        <f>IF($W228=AD$3,$AB228,IF(NOT($W228=0),"",SUMIFS('Source traité'!AD$4:AD$1116,'Source traité'!$A$4:$A$1116,$D228,'Source traité'!$V$4:$V$1116,$V228)/SUMIFS('[6]Comp2016-2017 (3)'!$G$5:$G$289,'[6]Comp2016-2017 (3)'!$A$5:$A$289,$D228,'[6]Comp2016-2017 (3)'!$R$5:$R$289,$V228)*$AB228))</f>
        <v/>
      </c>
      <c r="AE228" s="183">
        <f>IF($W228=AE$3,$AB228,IF(NOT($W228=0),"",SUMIFS('Source traité'!AE$4:AE$1116,'Source traité'!$A$4:$A$1116,$D228,'Source traité'!$V$4:$V$1116,$V228)/SUMIFS('[6]Comp2016-2017 (3)'!$G$5:$G$289,'[6]Comp2016-2017 (3)'!$A$5:$A$289,$D228,'[6]Comp2016-2017 (3)'!$R$5:$R$289,$V228)*$AB228))</f>
        <v/>
      </c>
      <c r="AF228" s="183">
        <f>IF($W228=AF$3,$AB228,IF(NOT($W228=0),"",SUMIFS('Source traité'!AF$4:AF$1116,'Source traité'!$A$4:$A$1116,$D228,'Source traité'!$V$4:$V$1116,$V228)/SUMIFS('[6]Comp2016-2017 (3)'!$G$5:$G$289,'[6]Comp2016-2017 (3)'!$A$5:$A$289,$D228,'[6]Comp2016-2017 (3)'!$R$5:$R$289,$V228)*$AB228))</f>
        <v/>
      </c>
      <c r="AG228" s="183">
        <f>IF($W228=AG$3,$AB228,IF(NOT($W228=0),"",SUMIFS('Source traité'!AG$4:AG$1116,'Source traité'!$A$4:$A$1116,$D228,'Source traité'!$V$4:$V$1116,$V228)/SUMIFS('[6]Comp2016-2017 (3)'!$G$5:$G$289,'[6]Comp2016-2017 (3)'!$A$5:$A$289,$D228,'[6]Comp2016-2017 (3)'!$R$5:$R$289,$V228)*$AB228))</f>
        <v/>
      </c>
      <c r="AH228" s="183">
        <f>IF($W228=AH$3,$AB228,IF(NOT($W228=0),"",SUMIFS('Source traité'!AH$4:AH$1116,'Source traité'!$A$4:$A$1116,$D228,'Source traité'!$V$4:$V$1116,$V228)/SUMIFS('[6]Comp2016-2017 (3)'!$G$5:$G$289,'[6]Comp2016-2017 (3)'!$A$5:$A$289,$D228,'[6]Comp2016-2017 (3)'!$R$5:$R$289,$V228)*$AB228))</f>
        <v/>
      </c>
      <c r="AI228" s="183">
        <f>IF($W228=AI$3,$AB228,IF(NOT($W228=0),"",SUMIFS('Source traité'!AI$4:AI$1116,'Source traité'!$A$4:$A$1116,$D228,'Source traité'!$V$4:$V$1116,$V228)/SUMIFS('[6]Comp2016-2017 (3)'!$G$5:$G$289,'[6]Comp2016-2017 (3)'!$A$5:$A$289,$D228,'[6]Comp2016-2017 (3)'!$R$5:$R$289,$V228)*$AB228))</f>
        <v/>
      </c>
      <c r="AJ228" s="183">
        <f>IF($W228=AJ$3,$AB228,IF(NOT($W228=0),"",SUMIFS('Source traité'!AJ$4:AJ$1116,'Source traité'!$A$4:$A$1116,$D228,'Source traité'!$V$4:$V$1116,$V228)/SUMIFS('[6]Comp2016-2017 (3)'!$G$5:$G$289,'[6]Comp2016-2017 (3)'!$A$5:$A$289,$D228,'[6]Comp2016-2017 (3)'!$R$5:$R$289,$V228)*$AB228))</f>
        <v/>
      </c>
      <c r="AK228" s="183">
        <f>SUM(AC228:AJ228)-AB228</f>
        <v/>
      </c>
      <c r="AL228" s="179">
        <f>IF(A228=D228,"remplir à la main","")</f>
        <v/>
      </c>
      <c r="AM228" s="179">
        <f>VLOOKUP(A228,'[6]Table corresp.'!$M$4:$U$63,8,FALSE)</f>
        <v/>
      </c>
      <c r="AN228" s="179">
        <f>VLOOKUP(D228,'[6]Table corresp.'!$M$4:$U$63,9,FALSE)</f>
        <v/>
      </c>
    </row>
    <row r="229">
      <c r="A229" s="179" t="inlineStr">
        <is>
          <t>31 - Placages et panneaux à base de bois</t>
        </is>
      </c>
      <c r="B229" s="179">
        <f>VLOOKUP(LEFT(A229,3),'[6]Table corresp.'!$A$4:$D$63,3,FALSE)</f>
        <v/>
      </c>
      <c r="C229" s="179">
        <f>VLOOKUP(A229,'[6]Table corresp.'!$M$4:$P$63,4,FALSE)</f>
        <v/>
      </c>
      <c r="D229" s="179" t="inlineStr">
        <is>
          <t>47 - Meubles à base de bois</t>
        </is>
      </c>
      <c r="E229" s="179">
        <f>VLOOKUP(LEFT(D229,3),'[6]Table corresp.'!$A$4:$D$63,4,FALSE)</f>
        <v/>
      </c>
      <c r="F229" s="179">
        <f>LEFT(A229,3)&amp;" - "&amp;LEFT(D229,3)</f>
        <v/>
      </c>
      <c r="G229" s="195" t="n">
        <v>304415.93</v>
      </c>
      <c r="H229" s="195" t="n">
        <v>210710</v>
      </c>
      <c r="I229" s="195" t="n">
        <v>515125.93</v>
      </c>
      <c r="J229" s="195" t="n">
        <v>66.68601674578898</v>
      </c>
      <c r="K229" s="195" t="n">
        <v>30.13370429704856</v>
      </c>
      <c r="L229" s="195" t="n">
        <v>96.81972104283753</v>
      </c>
      <c r="M229" s="195" t="n">
        <v>832.5713058759294</v>
      </c>
      <c r="N229" s="195" t="n">
        <v>417.0985960737798</v>
      </c>
      <c r="O229" s="195" t="n">
        <v>1249.669901949709</v>
      </c>
      <c r="P229" s="195" t="n">
        <v>178.2315181588839</v>
      </c>
      <c r="Q229" s="195" t="n">
        <v>125.0581989929258</v>
      </c>
      <c r="R229" s="195" t="n">
        <v>303.2897171518097</v>
      </c>
      <c r="S229" s="196" t="inlineStr">
        <is>
          <t>BI</t>
        </is>
      </c>
      <c r="T229" s="179">
        <f>VLOOKUP(A229,'[6]Groupe de branches'!$Z$27:$AM$86,14,FALSE)</f>
        <v/>
      </c>
      <c r="U229" s="179">
        <f>VLOOKUP(D229,'[6]Groupe de branches'!$Z$27:$AM$86,14,FALSE)</f>
        <v/>
      </c>
      <c r="V229" s="179" t="n">
        <v>2016</v>
      </c>
      <c r="W229" s="179">
        <f>VLOOKUP(D229,'[6]Table corresp.'!$M$4:$S$63,7,FALSE)</f>
        <v/>
      </c>
      <c r="X229" s="197">
        <f>IFERROR(G229/SUMIFS('[6]Comp2016-2017 (3)'!$I$5:$I$289,'[6]Comp2016-2017 (3)'!$A$5:$A$289,A229,'[6]Comp2016-2017 (3)'!$R$5:$R$289,V229),0)</f>
        <v/>
      </c>
      <c r="Y229" s="182">
        <f>IFERROR(IF(RIGHT(F229,3)="Exp",VLOOKUP(F229,#REF!,2,FALSE),VLOOKUP(F229,#REF!,9,FALSE)),1)</f>
        <v/>
      </c>
      <c r="Z229" s="197">
        <f>Y229/SUMIFS($Y$4:$Y$1116,$V$4:$V$1116,V229,$A$4:$A$1116,A229)</f>
        <v/>
      </c>
      <c r="AA229" s="181">
        <f>X229*Z229</f>
        <v/>
      </c>
      <c r="AB229" s="183">
        <f>IFERROR(SUMIFS('[6]Comp2016-2017 (3)'!$G$5:$G$289,'[6]Comp2016-2017 (3)'!$A$5:$A$289,A229,'[6]Comp2016-2017 (3)'!$R$5:$R$289,V229)*AA229/SUMIFS($AA$4:$AA$1116,$A$4:$A$1116,A229,$V$4:$V$1116,V229),0)</f>
        <v/>
      </c>
      <c r="AC229" s="183">
        <f>IF($W229=AC$3,$AB229,IF(NOT($W229=0),"",SUMIFS('Source traité'!AC$4:AC$1116,'Source traité'!$A$4:$A$1116,$D229,'Source traité'!$V$4:$V$1116,$V229)/SUMIFS('[6]Comp2016-2017 (3)'!$G$5:$G$289,'[6]Comp2016-2017 (3)'!$A$5:$A$289,$D229,'[6]Comp2016-2017 (3)'!$R$5:$R$289,$V229)*$AB229))</f>
        <v/>
      </c>
      <c r="AD229" s="183">
        <f>IF($W229=AD$3,$AB229,IF(NOT($W229=0),"",SUMIFS('Source traité'!AD$4:AD$1116,'Source traité'!$A$4:$A$1116,$D229,'Source traité'!$V$4:$V$1116,$V229)/SUMIFS('[6]Comp2016-2017 (3)'!$G$5:$G$289,'[6]Comp2016-2017 (3)'!$A$5:$A$289,$D229,'[6]Comp2016-2017 (3)'!$R$5:$R$289,$V229)*$AB229))</f>
        <v/>
      </c>
      <c r="AE229" s="183">
        <f>IF($W229=AE$3,$AB229,IF(NOT($W229=0),"",SUMIFS('Source traité'!AE$4:AE$1116,'Source traité'!$A$4:$A$1116,$D229,'Source traité'!$V$4:$V$1116,$V229)/SUMIFS('[6]Comp2016-2017 (3)'!$G$5:$G$289,'[6]Comp2016-2017 (3)'!$A$5:$A$289,$D229,'[6]Comp2016-2017 (3)'!$R$5:$R$289,$V229)*$AB229))</f>
        <v/>
      </c>
      <c r="AF229" s="183">
        <f>IF($W229=AF$3,$AB229,IF(NOT($W229=0),"",SUMIFS('Source traité'!AF$4:AF$1116,'Source traité'!$A$4:$A$1116,$D229,'Source traité'!$V$4:$V$1116,$V229)/SUMIFS('[6]Comp2016-2017 (3)'!$G$5:$G$289,'[6]Comp2016-2017 (3)'!$A$5:$A$289,$D229,'[6]Comp2016-2017 (3)'!$R$5:$R$289,$V229)*$AB229))</f>
        <v/>
      </c>
      <c r="AG229" s="183">
        <f>IF($W229=AG$3,$AB229,IF(NOT($W229=0),"",SUMIFS('Source traité'!AG$4:AG$1116,'Source traité'!$A$4:$A$1116,$D229,'Source traité'!$V$4:$V$1116,$V229)/SUMIFS('[6]Comp2016-2017 (3)'!$G$5:$G$289,'[6]Comp2016-2017 (3)'!$A$5:$A$289,$D229,'[6]Comp2016-2017 (3)'!$R$5:$R$289,$V229)*$AB229))</f>
        <v/>
      </c>
      <c r="AH229" s="183">
        <f>IF($W229=AH$3,$AB229,IF(NOT($W229=0),"",SUMIFS('Source traité'!AH$4:AH$1116,'Source traité'!$A$4:$A$1116,$D229,'Source traité'!$V$4:$V$1116,$V229)/SUMIFS('[6]Comp2016-2017 (3)'!$G$5:$G$289,'[6]Comp2016-2017 (3)'!$A$5:$A$289,$D229,'[6]Comp2016-2017 (3)'!$R$5:$R$289,$V229)*$AB229))</f>
        <v/>
      </c>
      <c r="AI229" s="183">
        <f>IF($W229=AI$3,$AB229,IF(NOT($W229=0),"",SUMIFS('Source traité'!AI$4:AI$1116,'Source traité'!$A$4:$A$1116,$D229,'Source traité'!$V$4:$V$1116,$V229)/SUMIFS('[6]Comp2016-2017 (3)'!$G$5:$G$289,'[6]Comp2016-2017 (3)'!$A$5:$A$289,$D229,'[6]Comp2016-2017 (3)'!$R$5:$R$289,$V229)*$AB229))</f>
        <v/>
      </c>
      <c r="AJ229" s="183">
        <f>IF($W229=AJ$3,$AB229,IF(NOT($W229=0),"",SUMIFS('Source traité'!AJ$4:AJ$1116,'Source traité'!$A$4:$A$1116,$D229,'Source traité'!$V$4:$V$1116,$V229)/SUMIFS('[6]Comp2016-2017 (3)'!$G$5:$G$289,'[6]Comp2016-2017 (3)'!$A$5:$A$289,$D229,'[6]Comp2016-2017 (3)'!$R$5:$R$289,$V229)*$AB229))</f>
        <v/>
      </c>
      <c r="AK229" s="183">
        <f>SUM(AC229:AJ229)-AB229</f>
        <v/>
      </c>
      <c r="AL229" s="179">
        <f>IF(A229=D229,"remplir à la main","")</f>
        <v/>
      </c>
      <c r="AM229" s="179">
        <f>VLOOKUP(A229,'[6]Table corresp.'!$M$4:$U$63,8,FALSE)</f>
        <v/>
      </c>
      <c r="AN229" s="179">
        <f>VLOOKUP(D229,'[6]Table corresp.'!$M$4:$U$63,9,FALSE)</f>
        <v/>
      </c>
    </row>
    <row r="230">
      <c r="A230" s="179" t="inlineStr">
        <is>
          <t>31 - Placages et panneaux à base de bois</t>
        </is>
      </c>
      <c r="B230" s="179">
        <f>VLOOKUP(LEFT(A230,3),'[6]Table corresp.'!$A$4:$D$63,3,FALSE)</f>
        <v/>
      </c>
      <c r="C230" s="179">
        <f>VLOOKUP(A230,'[6]Table corresp.'!$M$4:$P$63,4,FALSE)</f>
        <v/>
      </c>
      <c r="D230" s="179" t="inlineStr">
        <is>
          <t>52 - Génie civil</t>
        </is>
      </c>
      <c r="E230" s="179">
        <f>VLOOKUP(LEFT(D230,3),'[6]Table corresp.'!$A$4:$D$63,4,FALSE)</f>
        <v/>
      </c>
      <c r="F230" s="179">
        <f>LEFT(A230,3)&amp;" - "&amp;LEFT(D230,3)</f>
        <v/>
      </c>
      <c r="G230" s="195" t="n">
        <v>3101.7</v>
      </c>
      <c r="H230" s="195" t="n">
        <v>1329.3</v>
      </c>
      <c r="I230" s="195" t="n">
        <v>4431</v>
      </c>
      <c r="J230" s="195" t="n">
        <v>0.3949648870807839</v>
      </c>
      <c r="K230" s="195" t="n">
        <v>0.1105049356071184</v>
      </c>
      <c r="L230" s="195" t="n">
        <v>0.5054698226879023</v>
      </c>
      <c r="M230" s="195" t="n">
        <v>4.889414521829154</v>
      </c>
      <c r="N230" s="195" t="n">
        <v>1.516629816483271</v>
      </c>
      <c r="O230" s="195" t="n">
        <v>6.406044338312424</v>
      </c>
      <c r="P230" s="195" t="n">
        <v>1.816004503684844</v>
      </c>
      <c r="Q230" s="195" t="n">
        <v>0.7889509938839934</v>
      </c>
      <c r="R230" s="195" t="n">
        <v>2.604955497568838</v>
      </c>
      <c r="S230" s="196" t="inlineStr">
        <is>
          <t>BI</t>
        </is>
      </c>
      <c r="T230" s="179">
        <f>VLOOKUP(A230,'[6]Groupe de branches'!$Z$27:$AM$86,14,FALSE)</f>
        <v/>
      </c>
      <c r="U230" s="179">
        <f>VLOOKUP(D230,'[6]Groupe de branches'!$Z$27:$AM$86,14,FALSE)</f>
        <v/>
      </c>
      <c r="V230" s="179" t="n">
        <v>2016</v>
      </c>
      <c r="W230" s="179">
        <f>VLOOKUP(D230,'[6]Table corresp.'!$M$4:$S$63,7,FALSE)</f>
        <v/>
      </c>
      <c r="X230" s="197">
        <f>IFERROR(G230/SUMIFS('[6]Comp2016-2017 (3)'!$I$5:$I$289,'[6]Comp2016-2017 (3)'!$A$5:$A$289,A230,'[6]Comp2016-2017 (3)'!$R$5:$R$289,V230),0)</f>
        <v/>
      </c>
      <c r="Y230" s="182">
        <f>IFERROR(IF(RIGHT(F230,3)="Exp",VLOOKUP(F230,#REF!,2,FALSE),VLOOKUP(F230,#REF!,9,FALSE)),1)</f>
        <v/>
      </c>
      <c r="Z230" s="197">
        <f>Y230/SUMIFS($Y$4:$Y$1116,$V$4:$V$1116,V230,$A$4:$A$1116,A230)</f>
        <v/>
      </c>
      <c r="AA230" s="181">
        <f>X230*Z230</f>
        <v/>
      </c>
      <c r="AB230" s="183">
        <f>IFERROR(SUMIFS('[6]Comp2016-2017 (3)'!$G$5:$G$289,'[6]Comp2016-2017 (3)'!$A$5:$A$289,A230,'[6]Comp2016-2017 (3)'!$R$5:$R$289,V230)*AA230/SUMIFS($AA$4:$AA$1116,$A$4:$A$1116,A230,$V$4:$V$1116,V230),0)</f>
        <v/>
      </c>
      <c r="AC230" s="183">
        <f>IF($W230=AC$3,$AB230,IF(NOT($W230=0),"",SUMIFS('Source traité'!AC$4:AC$1116,'Source traité'!$A$4:$A$1116,$D230,'Source traité'!$V$4:$V$1116,$V230)/SUMIFS('[6]Comp2016-2017 (3)'!$G$5:$G$289,'[6]Comp2016-2017 (3)'!$A$5:$A$289,$D230,'[6]Comp2016-2017 (3)'!$R$5:$R$289,$V230)*$AB230))</f>
        <v/>
      </c>
      <c r="AD230" s="183">
        <f>IF($W230=AD$3,$AB230,IF(NOT($W230=0),"",SUMIFS('Source traité'!AD$4:AD$1116,'Source traité'!$A$4:$A$1116,$D230,'Source traité'!$V$4:$V$1116,$V230)/SUMIFS('[6]Comp2016-2017 (3)'!$G$5:$G$289,'[6]Comp2016-2017 (3)'!$A$5:$A$289,$D230,'[6]Comp2016-2017 (3)'!$R$5:$R$289,$V230)*$AB230))</f>
        <v/>
      </c>
      <c r="AE230" s="183">
        <f>IF($W230=AE$3,$AB230,IF(NOT($W230=0),"",SUMIFS('Source traité'!AE$4:AE$1116,'Source traité'!$A$4:$A$1116,$D230,'Source traité'!$V$4:$V$1116,$V230)/SUMIFS('[6]Comp2016-2017 (3)'!$G$5:$G$289,'[6]Comp2016-2017 (3)'!$A$5:$A$289,$D230,'[6]Comp2016-2017 (3)'!$R$5:$R$289,$V230)*$AB230))</f>
        <v/>
      </c>
      <c r="AF230" s="183">
        <f>IF($W230=AF$3,$AB230,IF(NOT($W230=0),"",SUMIFS('Source traité'!AF$4:AF$1116,'Source traité'!$A$4:$A$1116,$D230,'Source traité'!$V$4:$V$1116,$V230)/SUMIFS('[6]Comp2016-2017 (3)'!$G$5:$G$289,'[6]Comp2016-2017 (3)'!$A$5:$A$289,$D230,'[6]Comp2016-2017 (3)'!$R$5:$R$289,$V230)*$AB230))</f>
        <v/>
      </c>
      <c r="AG230" s="183">
        <f>IF($W230=AG$3,$AB230,IF(NOT($W230=0),"",SUMIFS('Source traité'!AG$4:AG$1116,'Source traité'!$A$4:$A$1116,$D230,'Source traité'!$V$4:$V$1116,$V230)/SUMIFS('[6]Comp2016-2017 (3)'!$G$5:$G$289,'[6]Comp2016-2017 (3)'!$A$5:$A$289,$D230,'[6]Comp2016-2017 (3)'!$R$5:$R$289,$V230)*$AB230))</f>
        <v/>
      </c>
      <c r="AH230" s="183">
        <f>IF($W230=AH$3,$AB230,IF(NOT($W230=0),"",SUMIFS('Source traité'!AH$4:AH$1116,'Source traité'!$A$4:$A$1116,$D230,'Source traité'!$V$4:$V$1116,$V230)/SUMIFS('[6]Comp2016-2017 (3)'!$G$5:$G$289,'[6]Comp2016-2017 (3)'!$A$5:$A$289,$D230,'[6]Comp2016-2017 (3)'!$R$5:$R$289,$V230)*$AB230))</f>
        <v/>
      </c>
      <c r="AI230" s="183">
        <f>IF($W230=AI$3,$AB230,IF(NOT($W230=0),"",SUMIFS('Source traité'!AI$4:AI$1116,'Source traité'!$A$4:$A$1116,$D230,'Source traité'!$V$4:$V$1116,$V230)/SUMIFS('[6]Comp2016-2017 (3)'!$G$5:$G$289,'[6]Comp2016-2017 (3)'!$A$5:$A$289,$D230,'[6]Comp2016-2017 (3)'!$R$5:$R$289,$V230)*$AB230))</f>
        <v/>
      </c>
      <c r="AJ230" s="183">
        <f>IF($W230=AJ$3,$AB230,IF(NOT($W230=0),"",SUMIFS('Source traité'!AJ$4:AJ$1116,'Source traité'!$A$4:$A$1116,$D230,'Source traité'!$V$4:$V$1116,$V230)/SUMIFS('[6]Comp2016-2017 (3)'!$G$5:$G$289,'[6]Comp2016-2017 (3)'!$A$5:$A$289,$D230,'[6]Comp2016-2017 (3)'!$R$5:$R$289,$V230)*$AB230))</f>
        <v/>
      </c>
      <c r="AK230" s="183">
        <f>SUM(AC230:AJ230)-AB230</f>
        <v/>
      </c>
      <c r="AL230" s="179">
        <f>IF(A230=D230,"remplir à la main","")</f>
        <v/>
      </c>
      <c r="AM230" s="179">
        <f>VLOOKUP(A230,'[6]Table corresp.'!$M$4:$U$63,8,FALSE)</f>
        <v/>
      </c>
      <c r="AN230" s="179">
        <f>VLOOKUP(D230,'[6]Table corresp.'!$M$4:$U$63,9,FALSE)</f>
        <v/>
      </c>
    </row>
    <row r="231">
      <c r="A231" s="179" t="inlineStr">
        <is>
          <t>31 - Placages et panneaux à base de bois</t>
        </is>
      </c>
      <c r="B231" s="179">
        <f>VLOOKUP(LEFT(A231,3),'[6]Table corresp.'!$A$4:$D$63,3,FALSE)</f>
        <v/>
      </c>
      <c r="C231" s="179">
        <f>VLOOKUP(A231,'[6]Table corresp.'!$M$4:$P$63,4,FALSE)</f>
        <v/>
      </c>
      <c r="D231" s="179" t="inlineStr">
        <is>
          <t>53 - Travaux d'isolation</t>
        </is>
      </c>
      <c r="E231" s="179">
        <f>VLOOKUP(LEFT(D231,3),'[6]Table corresp.'!$A$4:$D$63,4,FALSE)</f>
        <v/>
      </c>
      <c r="F231" s="179">
        <f>LEFT(A231,3)&amp;" - "&amp;LEFT(D231,3)</f>
        <v/>
      </c>
      <c r="G231" s="195" t="n">
        <v>4940</v>
      </c>
      <c r="H231" s="195" t="n">
        <v>8910</v>
      </c>
      <c r="I231" s="195" t="n">
        <v>13850</v>
      </c>
      <c r="J231" s="195" t="n">
        <v>2.80468462954125</v>
      </c>
      <c r="K231" s="195" t="n">
        <v>3.302438682979057</v>
      </c>
      <c r="L231" s="195" t="n">
        <v>6.107123312520306</v>
      </c>
      <c r="M231" s="195" t="n">
        <v>34.72021489855926</v>
      </c>
      <c r="N231" s="195" t="n">
        <v>45.32446398159924</v>
      </c>
      <c r="O231" s="195" t="n">
        <v>80.0446788801585</v>
      </c>
      <c r="P231" s="195" t="n">
        <v>2.892304945095635</v>
      </c>
      <c r="Q231" s="195" t="n">
        <v>5.2881617057898</v>
      </c>
      <c r="R231" s="195" t="n">
        <v>8.180466650885435</v>
      </c>
      <c r="S231" s="196" t="inlineStr">
        <is>
          <t>BI</t>
        </is>
      </c>
      <c r="T231" s="179">
        <f>VLOOKUP(A231,'[6]Groupe de branches'!$Z$27:$AM$86,14,FALSE)</f>
        <v/>
      </c>
      <c r="U231" s="179">
        <f>VLOOKUP(D231,'[6]Groupe de branches'!$Z$27:$AM$86,14,FALSE)</f>
        <v/>
      </c>
      <c r="V231" s="179" t="n">
        <v>2016</v>
      </c>
      <c r="W231" s="179">
        <f>VLOOKUP(D231,'[6]Table corresp.'!$M$4:$S$63,7,FALSE)</f>
        <v/>
      </c>
      <c r="X231" s="197">
        <f>IFERROR(G231/SUMIFS('[6]Comp2016-2017 (3)'!$I$5:$I$289,'[6]Comp2016-2017 (3)'!$A$5:$A$289,A231,'[6]Comp2016-2017 (3)'!$R$5:$R$289,V231),0)</f>
        <v/>
      </c>
      <c r="Y231" s="182">
        <f>IFERROR(IF(RIGHT(F231,3)="Exp",VLOOKUP(F231,#REF!,2,FALSE),VLOOKUP(F231,#REF!,9,FALSE)),1)</f>
        <v/>
      </c>
      <c r="Z231" s="197">
        <f>Y231/SUMIFS($Y$4:$Y$1116,$V$4:$V$1116,V231,$A$4:$A$1116,A231)</f>
        <v/>
      </c>
      <c r="AA231" s="181">
        <f>X231*Z231</f>
        <v/>
      </c>
      <c r="AB231" s="183">
        <f>IFERROR(SUMIFS('[6]Comp2016-2017 (3)'!$G$5:$G$289,'[6]Comp2016-2017 (3)'!$A$5:$A$289,A231,'[6]Comp2016-2017 (3)'!$R$5:$R$289,V231)*AA231/SUMIFS($AA$4:$AA$1116,$A$4:$A$1116,A231,$V$4:$V$1116,V231),0)</f>
        <v/>
      </c>
      <c r="AC231" s="183">
        <f>IF($W231=AC$3,$AB231,IF(NOT($W231=0),"",SUMIFS('Source traité'!AC$4:AC$1116,'Source traité'!$A$4:$A$1116,$D231,'Source traité'!$V$4:$V$1116,$V231)/SUMIFS('[6]Comp2016-2017 (3)'!$G$5:$G$289,'[6]Comp2016-2017 (3)'!$A$5:$A$289,$D231,'[6]Comp2016-2017 (3)'!$R$5:$R$289,$V231)*$AB231))</f>
        <v/>
      </c>
      <c r="AD231" s="183">
        <f>IF($W231=AD$3,$AB231,IF(NOT($W231=0),"",SUMIFS('Source traité'!AD$4:AD$1116,'Source traité'!$A$4:$A$1116,$D231,'Source traité'!$V$4:$V$1116,$V231)/SUMIFS('[6]Comp2016-2017 (3)'!$G$5:$G$289,'[6]Comp2016-2017 (3)'!$A$5:$A$289,$D231,'[6]Comp2016-2017 (3)'!$R$5:$R$289,$V231)*$AB231))</f>
        <v/>
      </c>
      <c r="AE231" s="183">
        <f>IF($W231=AE$3,$AB231,IF(NOT($W231=0),"",SUMIFS('Source traité'!AE$4:AE$1116,'Source traité'!$A$4:$A$1116,$D231,'Source traité'!$V$4:$V$1116,$V231)/SUMIFS('[6]Comp2016-2017 (3)'!$G$5:$G$289,'[6]Comp2016-2017 (3)'!$A$5:$A$289,$D231,'[6]Comp2016-2017 (3)'!$R$5:$R$289,$V231)*$AB231))</f>
        <v/>
      </c>
      <c r="AF231" s="183">
        <f>IF($W231=AF$3,$AB231,IF(NOT($W231=0),"",SUMIFS('Source traité'!AF$4:AF$1116,'Source traité'!$A$4:$A$1116,$D231,'Source traité'!$V$4:$V$1116,$V231)/SUMIFS('[6]Comp2016-2017 (3)'!$G$5:$G$289,'[6]Comp2016-2017 (3)'!$A$5:$A$289,$D231,'[6]Comp2016-2017 (3)'!$R$5:$R$289,$V231)*$AB231))</f>
        <v/>
      </c>
      <c r="AG231" s="183">
        <f>IF($W231=AG$3,$AB231,IF(NOT($W231=0),"",SUMIFS('Source traité'!AG$4:AG$1116,'Source traité'!$A$4:$A$1116,$D231,'Source traité'!$V$4:$V$1116,$V231)/SUMIFS('[6]Comp2016-2017 (3)'!$G$5:$G$289,'[6]Comp2016-2017 (3)'!$A$5:$A$289,$D231,'[6]Comp2016-2017 (3)'!$R$5:$R$289,$V231)*$AB231))</f>
        <v/>
      </c>
      <c r="AH231" s="183">
        <f>IF($W231=AH$3,$AB231,IF(NOT($W231=0),"",SUMIFS('Source traité'!AH$4:AH$1116,'Source traité'!$A$4:$A$1116,$D231,'Source traité'!$V$4:$V$1116,$V231)/SUMIFS('[6]Comp2016-2017 (3)'!$G$5:$G$289,'[6]Comp2016-2017 (3)'!$A$5:$A$289,$D231,'[6]Comp2016-2017 (3)'!$R$5:$R$289,$V231)*$AB231))</f>
        <v/>
      </c>
      <c r="AI231" s="183">
        <f>IF($W231=AI$3,$AB231,IF(NOT($W231=0),"",SUMIFS('Source traité'!AI$4:AI$1116,'Source traité'!$A$4:$A$1116,$D231,'Source traité'!$V$4:$V$1116,$V231)/SUMIFS('[6]Comp2016-2017 (3)'!$G$5:$G$289,'[6]Comp2016-2017 (3)'!$A$5:$A$289,$D231,'[6]Comp2016-2017 (3)'!$R$5:$R$289,$V231)*$AB231))</f>
        <v/>
      </c>
      <c r="AJ231" s="183">
        <f>IF($W231=AJ$3,$AB231,IF(NOT($W231=0),"",SUMIFS('Source traité'!AJ$4:AJ$1116,'Source traité'!$A$4:$A$1116,$D231,'Source traité'!$V$4:$V$1116,$V231)/SUMIFS('[6]Comp2016-2017 (3)'!$G$5:$G$289,'[6]Comp2016-2017 (3)'!$A$5:$A$289,$D231,'[6]Comp2016-2017 (3)'!$R$5:$R$289,$V231)*$AB231))</f>
        <v/>
      </c>
      <c r="AK231" s="183">
        <f>SUM(AC231:AJ231)-AB231</f>
        <v/>
      </c>
      <c r="AL231" s="179">
        <f>IF(A231=D231,"remplir à la main","")</f>
        <v/>
      </c>
      <c r="AM231" s="179">
        <f>VLOOKUP(A231,'[6]Table corresp.'!$M$4:$U$63,8,FALSE)</f>
        <v/>
      </c>
      <c r="AN231" s="179">
        <f>VLOOKUP(D231,'[6]Table corresp.'!$M$4:$U$63,9,FALSE)</f>
        <v/>
      </c>
    </row>
    <row r="232">
      <c r="A232" s="179" t="inlineStr">
        <is>
          <t>31 - Placages et panneaux à base de bois</t>
        </is>
      </c>
      <c r="B232" s="179">
        <f>VLOOKUP(LEFT(A232,3),'[6]Table corresp.'!$A$4:$D$63,3,FALSE)</f>
        <v/>
      </c>
      <c r="C232" s="179">
        <f>VLOOKUP(A232,'[6]Table corresp.'!$M$4:$P$63,4,FALSE)</f>
        <v/>
      </c>
      <c r="D232" s="179" t="inlineStr">
        <is>
          <t>54 - Travaux de menuiserie bois</t>
        </is>
      </c>
      <c r="E232" s="179">
        <f>VLOOKUP(LEFT(D232,3),'[6]Table corresp.'!$A$4:$D$63,4,FALSE)</f>
        <v/>
      </c>
      <c r="F232" s="179">
        <f>LEFT(A232,3)&amp;" - "&amp;LEFT(D232,3)</f>
        <v/>
      </c>
      <c r="G232" s="195" t="n">
        <v>117870.1595582986</v>
      </c>
      <c r="H232" s="195" t="n">
        <v>349328.6375</v>
      </c>
      <c r="I232" s="195" t="n">
        <v>467198.7970582987</v>
      </c>
      <c r="J232" s="195" t="n">
        <v>26.2299259029206</v>
      </c>
      <c r="K232" s="195" t="n">
        <v>50.74898440015502</v>
      </c>
      <c r="L232" s="195" t="n">
        <v>76.97891030307562</v>
      </c>
      <c r="M232" s="195" t="n">
        <v>282.7490456735965</v>
      </c>
      <c r="N232" s="195" t="n">
        <v>606.5002488540604</v>
      </c>
      <c r="O232" s="195" t="n">
        <v>889.249294527657</v>
      </c>
      <c r="P232" s="195" t="n">
        <v>69.01142618819408</v>
      </c>
      <c r="Q232" s="195" t="n">
        <v>207.3295537107998</v>
      </c>
      <c r="R232" s="195" t="n">
        <v>276.3409798989939</v>
      </c>
      <c r="S232" s="196" t="inlineStr">
        <is>
          <t>BI</t>
        </is>
      </c>
      <c r="T232" s="179">
        <f>VLOOKUP(A232,'[6]Groupe de branches'!$Z$27:$AM$86,14,FALSE)</f>
        <v/>
      </c>
      <c r="U232" s="179">
        <f>VLOOKUP(D232,'[6]Groupe de branches'!$Z$27:$AM$86,14,FALSE)</f>
        <v/>
      </c>
      <c r="V232" s="179" t="n">
        <v>2016</v>
      </c>
      <c r="W232" s="179">
        <f>VLOOKUP(D232,'[6]Table corresp.'!$M$4:$S$63,7,FALSE)</f>
        <v/>
      </c>
      <c r="X232" s="197">
        <f>IFERROR(G232/SUMIFS('[6]Comp2016-2017 (3)'!$I$5:$I$289,'[6]Comp2016-2017 (3)'!$A$5:$A$289,A232,'[6]Comp2016-2017 (3)'!$R$5:$R$289,V232),0)</f>
        <v/>
      </c>
      <c r="Y232" s="182">
        <f>IFERROR(IF(RIGHT(F232,3)="Exp",VLOOKUP(F232,#REF!,2,FALSE),VLOOKUP(F232,#REF!,9,FALSE)),1)</f>
        <v/>
      </c>
      <c r="Z232" s="197">
        <f>Y232/SUMIFS($Y$4:$Y$1116,$V$4:$V$1116,V232,$A$4:$A$1116,A232)</f>
        <v/>
      </c>
      <c r="AA232" s="181">
        <f>X232*Z232</f>
        <v/>
      </c>
      <c r="AB232" s="183">
        <f>IFERROR(SUMIFS('[6]Comp2016-2017 (3)'!$G$5:$G$289,'[6]Comp2016-2017 (3)'!$A$5:$A$289,A232,'[6]Comp2016-2017 (3)'!$R$5:$R$289,V232)*AA232/SUMIFS($AA$4:$AA$1116,$A$4:$A$1116,A232,$V$4:$V$1116,V232),0)</f>
        <v/>
      </c>
      <c r="AC232" s="183">
        <f>IF($W232=AC$3,$AB232,IF(NOT($W232=0),"",SUMIFS('Source traité'!AC$4:AC$1116,'Source traité'!$A$4:$A$1116,$D232,'Source traité'!$V$4:$V$1116,$V232)/SUMIFS('[6]Comp2016-2017 (3)'!$G$5:$G$289,'[6]Comp2016-2017 (3)'!$A$5:$A$289,$D232,'[6]Comp2016-2017 (3)'!$R$5:$R$289,$V232)*$AB232))</f>
        <v/>
      </c>
      <c r="AD232" s="183">
        <f>IF($W232=AD$3,$AB232,IF(NOT($W232=0),"",SUMIFS('Source traité'!AD$4:AD$1116,'Source traité'!$A$4:$A$1116,$D232,'Source traité'!$V$4:$V$1116,$V232)/SUMIFS('[6]Comp2016-2017 (3)'!$G$5:$G$289,'[6]Comp2016-2017 (3)'!$A$5:$A$289,$D232,'[6]Comp2016-2017 (3)'!$R$5:$R$289,$V232)*$AB232))</f>
        <v/>
      </c>
      <c r="AE232" s="183">
        <f>IF($W232=AE$3,$AB232,IF(NOT($W232=0),"",SUMIFS('Source traité'!AE$4:AE$1116,'Source traité'!$A$4:$A$1116,$D232,'Source traité'!$V$4:$V$1116,$V232)/SUMIFS('[6]Comp2016-2017 (3)'!$G$5:$G$289,'[6]Comp2016-2017 (3)'!$A$5:$A$289,$D232,'[6]Comp2016-2017 (3)'!$R$5:$R$289,$V232)*$AB232))</f>
        <v/>
      </c>
      <c r="AF232" s="183">
        <f>IF($W232=AF$3,$AB232,IF(NOT($W232=0),"",SUMIFS('Source traité'!AF$4:AF$1116,'Source traité'!$A$4:$A$1116,$D232,'Source traité'!$V$4:$V$1116,$V232)/SUMIFS('[6]Comp2016-2017 (3)'!$G$5:$G$289,'[6]Comp2016-2017 (3)'!$A$5:$A$289,$D232,'[6]Comp2016-2017 (3)'!$R$5:$R$289,$V232)*$AB232))</f>
        <v/>
      </c>
      <c r="AG232" s="183">
        <f>IF($W232=AG$3,$AB232,IF(NOT($W232=0),"",SUMIFS('Source traité'!AG$4:AG$1116,'Source traité'!$A$4:$A$1116,$D232,'Source traité'!$V$4:$V$1116,$V232)/SUMIFS('[6]Comp2016-2017 (3)'!$G$5:$G$289,'[6]Comp2016-2017 (3)'!$A$5:$A$289,$D232,'[6]Comp2016-2017 (3)'!$R$5:$R$289,$V232)*$AB232))</f>
        <v/>
      </c>
      <c r="AH232" s="183">
        <f>IF($W232=AH$3,$AB232,IF(NOT($W232=0),"",SUMIFS('Source traité'!AH$4:AH$1116,'Source traité'!$A$4:$A$1116,$D232,'Source traité'!$V$4:$V$1116,$V232)/SUMIFS('[6]Comp2016-2017 (3)'!$G$5:$G$289,'[6]Comp2016-2017 (3)'!$A$5:$A$289,$D232,'[6]Comp2016-2017 (3)'!$R$5:$R$289,$V232)*$AB232))</f>
        <v/>
      </c>
      <c r="AI232" s="183">
        <f>IF($W232=AI$3,$AB232,IF(NOT($W232=0),"",SUMIFS('Source traité'!AI$4:AI$1116,'Source traité'!$A$4:$A$1116,$D232,'Source traité'!$V$4:$V$1116,$V232)/SUMIFS('[6]Comp2016-2017 (3)'!$G$5:$G$289,'[6]Comp2016-2017 (3)'!$A$5:$A$289,$D232,'[6]Comp2016-2017 (3)'!$R$5:$R$289,$V232)*$AB232))</f>
        <v/>
      </c>
      <c r="AJ232" s="183">
        <f>IF($W232=AJ$3,$AB232,IF(NOT($W232=0),"",SUMIFS('Source traité'!AJ$4:AJ$1116,'Source traité'!$A$4:$A$1116,$D232,'Source traité'!$V$4:$V$1116,$V232)/SUMIFS('[6]Comp2016-2017 (3)'!$G$5:$G$289,'[6]Comp2016-2017 (3)'!$A$5:$A$289,$D232,'[6]Comp2016-2017 (3)'!$R$5:$R$289,$V232)*$AB232))</f>
        <v/>
      </c>
      <c r="AK232" s="183">
        <f>SUM(AC232:AJ232)-AB232</f>
        <v/>
      </c>
      <c r="AL232" s="179">
        <f>IF(A232=D232,"remplir à la main","")</f>
        <v/>
      </c>
      <c r="AM232" s="179">
        <f>VLOOKUP(A232,'[6]Table corresp.'!$M$4:$U$63,8,FALSE)</f>
        <v/>
      </c>
      <c r="AN232" s="179">
        <f>VLOOKUP(D232,'[6]Table corresp.'!$M$4:$U$63,9,FALSE)</f>
        <v/>
      </c>
    </row>
    <row r="233">
      <c r="A233" s="179" t="inlineStr">
        <is>
          <t>31 - Placages et panneaux à base de bois</t>
        </is>
      </c>
      <c r="B233" s="179">
        <f>VLOOKUP(LEFT(A233,3),'[6]Table corresp.'!$A$4:$D$63,3,FALSE)</f>
        <v/>
      </c>
      <c r="C233" s="179">
        <f>VLOOKUP(A233,'[6]Table corresp.'!$M$4:$P$63,4,FALSE)</f>
        <v/>
      </c>
      <c r="D233" s="179" t="inlineStr">
        <is>
          <t>55 - Agencement de lieux de vente</t>
        </is>
      </c>
      <c r="E233" s="179">
        <f>VLOOKUP(LEFT(D233,3),'[6]Table corresp.'!$A$4:$D$63,4,FALSE)</f>
        <v/>
      </c>
      <c r="F233" s="179">
        <f>LEFT(A233,3)&amp;" - "&amp;LEFT(D233,3)</f>
        <v/>
      </c>
      <c r="G233" s="195" t="n">
        <v>35155.75275233923</v>
      </c>
      <c r="H233" s="195" t="n">
        <v>26713.75</v>
      </c>
      <c r="I233" s="195" t="n">
        <v>61869.50275233923</v>
      </c>
      <c r="J233" s="195" t="n">
        <v>6.265841997030663</v>
      </c>
      <c r="K233" s="195" t="n">
        <v>3.108263784334707</v>
      </c>
      <c r="L233" s="195" t="n">
        <v>9.374105781365371</v>
      </c>
      <c r="M233" s="195" t="n">
        <v>86.20629806821771</v>
      </c>
      <c r="N233" s="195" t="n">
        <v>47.4107656194254</v>
      </c>
      <c r="O233" s="195" t="n">
        <v>133.6170636876431</v>
      </c>
      <c r="P233" s="195" t="n">
        <v>20.5832302700709</v>
      </c>
      <c r="Q233" s="195" t="n">
        <v>15.85484060247388</v>
      </c>
      <c r="R233" s="195" t="n">
        <v>36.43807087254478</v>
      </c>
      <c r="S233" s="196" t="inlineStr">
        <is>
          <t>BI</t>
        </is>
      </c>
      <c r="T233" s="179">
        <f>VLOOKUP(A233,'[6]Groupe de branches'!$Z$27:$AM$86,14,FALSE)</f>
        <v/>
      </c>
      <c r="U233" s="179">
        <f>VLOOKUP(D233,'[6]Groupe de branches'!$Z$27:$AM$86,14,FALSE)</f>
        <v/>
      </c>
      <c r="V233" s="179" t="n">
        <v>2016</v>
      </c>
      <c r="W233" s="179">
        <f>VLOOKUP(D233,'[6]Table corresp.'!$M$4:$S$63,7,FALSE)</f>
        <v/>
      </c>
      <c r="X233" s="197">
        <f>IFERROR(G233/SUMIFS('[6]Comp2016-2017 (3)'!$I$5:$I$289,'[6]Comp2016-2017 (3)'!$A$5:$A$289,A233,'[6]Comp2016-2017 (3)'!$R$5:$R$289,V233),0)</f>
        <v/>
      </c>
      <c r="Y233" s="182">
        <f>IFERROR(IF(RIGHT(F233,3)="Exp",VLOOKUP(F233,#REF!,2,FALSE),VLOOKUP(F233,#REF!,9,FALSE)),1)</f>
        <v/>
      </c>
      <c r="Z233" s="197">
        <f>Y233/SUMIFS($Y$4:$Y$1116,$V$4:$V$1116,V233,$A$4:$A$1116,A233)</f>
        <v/>
      </c>
      <c r="AA233" s="181">
        <f>X233*Z233</f>
        <v/>
      </c>
      <c r="AB233" s="183">
        <f>IFERROR(SUMIFS('[6]Comp2016-2017 (3)'!$G$5:$G$289,'[6]Comp2016-2017 (3)'!$A$5:$A$289,A233,'[6]Comp2016-2017 (3)'!$R$5:$R$289,V233)*AA233/SUMIFS($AA$4:$AA$1116,$A$4:$A$1116,A233,$V$4:$V$1116,V233),0)</f>
        <v/>
      </c>
      <c r="AC233" s="183">
        <f>IF($W233=AC$3,$AB233,IF(NOT($W233=0),"",SUMIFS('Source traité'!AC$4:AC$1116,'Source traité'!$A$4:$A$1116,$D233,'Source traité'!$V$4:$V$1116,$V233)/SUMIFS('[6]Comp2016-2017 (3)'!$G$5:$G$289,'[6]Comp2016-2017 (3)'!$A$5:$A$289,$D233,'[6]Comp2016-2017 (3)'!$R$5:$R$289,$V233)*$AB233))</f>
        <v/>
      </c>
      <c r="AD233" s="183">
        <f>IF($W233=AD$3,$AB233,IF(NOT($W233=0),"",SUMIFS('Source traité'!AD$4:AD$1116,'Source traité'!$A$4:$A$1116,$D233,'Source traité'!$V$4:$V$1116,$V233)/SUMIFS('[6]Comp2016-2017 (3)'!$G$5:$G$289,'[6]Comp2016-2017 (3)'!$A$5:$A$289,$D233,'[6]Comp2016-2017 (3)'!$R$5:$R$289,$V233)*$AB233))</f>
        <v/>
      </c>
      <c r="AE233" s="183">
        <f>IF($W233=AE$3,$AB233,IF(NOT($W233=0),"",SUMIFS('Source traité'!AE$4:AE$1116,'Source traité'!$A$4:$A$1116,$D233,'Source traité'!$V$4:$V$1116,$V233)/SUMIFS('[6]Comp2016-2017 (3)'!$G$5:$G$289,'[6]Comp2016-2017 (3)'!$A$5:$A$289,$D233,'[6]Comp2016-2017 (3)'!$R$5:$R$289,$V233)*$AB233))</f>
        <v/>
      </c>
      <c r="AF233" s="183">
        <f>IF($W233=AF$3,$AB233,IF(NOT($W233=0),"",SUMIFS('Source traité'!AF$4:AF$1116,'Source traité'!$A$4:$A$1116,$D233,'Source traité'!$V$4:$V$1116,$V233)/SUMIFS('[6]Comp2016-2017 (3)'!$G$5:$G$289,'[6]Comp2016-2017 (3)'!$A$5:$A$289,$D233,'[6]Comp2016-2017 (3)'!$R$5:$R$289,$V233)*$AB233))</f>
        <v/>
      </c>
      <c r="AG233" s="183">
        <f>IF($W233=AG$3,$AB233,IF(NOT($W233=0),"",SUMIFS('Source traité'!AG$4:AG$1116,'Source traité'!$A$4:$A$1116,$D233,'Source traité'!$V$4:$V$1116,$V233)/SUMIFS('[6]Comp2016-2017 (3)'!$G$5:$G$289,'[6]Comp2016-2017 (3)'!$A$5:$A$289,$D233,'[6]Comp2016-2017 (3)'!$R$5:$R$289,$V233)*$AB233))</f>
        <v/>
      </c>
      <c r="AH233" s="183">
        <f>IF($W233=AH$3,$AB233,IF(NOT($W233=0),"",SUMIFS('Source traité'!AH$4:AH$1116,'Source traité'!$A$4:$A$1116,$D233,'Source traité'!$V$4:$V$1116,$V233)/SUMIFS('[6]Comp2016-2017 (3)'!$G$5:$G$289,'[6]Comp2016-2017 (3)'!$A$5:$A$289,$D233,'[6]Comp2016-2017 (3)'!$R$5:$R$289,$V233)*$AB233))</f>
        <v/>
      </c>
      <c r="AI233" s="183">
        <f>IF($W233=AI$3,$AB233,IF(NOT($W233=0),"",SUMIFS('Source traité'!AI$4:AI$1116,'Source traité'!$A$4:$A$1116,$D233,'Source traité'!$V$4:$V$1116,$V233)/SUMIFS('[6]Comp2016-2017 (3)'!$G$5:$G$289,'[6]Comp2016-2017 (3)'!$A$5:$A$289,$D233,'[6]Comp2016-2017 (3)'!$R$5:$R$289,$V233)*$AB233))</f>
        <v/>
      </c>
      <c r="AJ233" s="183">
        <f>IF($W233=AJ$3,$AB233,IF(NOT($W233=0),"",SUMIFS('Source traité'!AJ$4:AJ$1116,'Source traité'!$A$4:$A$1116,$D233,'Source traité'!$V$4:$V$1116,$V233)/SUMIFS('[6]Comp2016-2017 (3)'!$G$5:$G$289,'[6]Comp2016-2017 (3)'!$A$5:$A$289,$D233,'[6]Comp2016-2017 (3)'!$R$5:$R$289,$V233)*$AB233))</f>
        <v/>
      </c>
      <c r="AK233" s="183">
        <f>SUM(AC233:AJ233)-AB233</f>
        <v/>
      </c>
      <c r="AL233" s="179">
        <f>IF(A233=D233,"remplir à la main","")</f>
        <v/>
      </c>
      <c r="AM233" s="179">
        <f>VLOOKUP(A233,'[6]Table corresp.'!$M$4:$U$63,8,FALSE)</f>
        <v/>
      </c>
      <c r="AN233" s="179">
        <f>VLOOKUP(D233,'[6]Table corresp.'!$M$4:$U$63,9,FALSE)</f>
        <v/>
      </c>
    </row>
    <row r="234">
      <c r="A234" s="179" t="inlineStr">
        <is>
          <t>31 - Placages et panneaux à base de bois</t>
        </is>
      </c>
      <c r="B234" s="179">
        <f>VLOOKUP(LEFT(A234,3),'[6]Table corresp.'!$A$4:$D$63,3,FALSE)</f>
        <v/>
      </c>
      <c r="C234" s="179">
        <f>VLOOKUP(A234,'[6]Table corresp.'!$M$4:$P$63,4,FALSE)</f>
        <v/>
      </c>
      <c r="D234" s="179" t="inlineStr">
        <is>
          <t>57 - Travaux de charpente</t>
        </is>
      </c>
      <c r="E234" s="179">
        <f>VLOOKUP(LEFT(D234,3),'[6]Table corresp.'!$A$4:$D$63,4,FALSE)</f>
        <v/>
      </c>
      <c r="F234" s="179">
        <f>LEFT(A234,3)&amp;" - "&amp;LEFT(D234,3)</f>
        <v/>
      </c>
      <c r="G234" s="195" t="n">
        <v>10007.63099999999</v>
      </c>
      <c r="H234" s="195" t="n">
        <v>33358.77</v>
      </c>
      <c r="I234" s="195" t="n">
        <v>43366.401</v>
      </c>
      <c r="J234" s="195" t="n">
        <v>3.025204852503308</v>
      </c>
      <c r="K234" s="195" t="n">
        <v>6.583146301280959</v>
      </c>
      <c r="L234" s="195" t="n">
        <v>9.608351153784268</v>
      </c>
      <c r="M234" s="195" t="n">
        <v>36.80994233093175</v>
      </c>
      <c r="N234" s="195" t="n">
        <v>88.80622296508277</v>
      </c>
      <c r="O234" s="195" t="n">
        <v>125.6161652960145</v>
      </c>
      <c r="P234" s="195" t="n">
        <v>5.859336159917481</v>
      </c>
      <c r="Q234" s="195" t="n">
        <v>19.79871717915259</v>
      </c>
      <c r="R234" s="195" t="n">
        <v>25.65805333907007</v>
      </c>
      <c r="S234" s="196" t="inlineStr">
        <is>
          <t>BI</t>
        </is>
      </c>
      <c r="T234" s="179">
        <f>VLOOKUP(A234,'[6]Groupe de branches'!$Z$27:$AM$86,14,FALSE)</f>
        <v/>
      </c>
      <c r="U234" s="179">
        <f>VLOOKUP(D234,'[6]Groupe de branches'!$Z$27:$AM$86,14,FALSE)</f>
        <v/>
      </c>
      <c r="V234" s="179" t="n">
        <v>2016</v>
      </c>
      <c r="W234" s="179">
        <f>VLOOKUP(D234,'[6]Table corresp.'!$M$4:$S$63,7,FALSE)</f>
        <v/>
      </c>
      <c r="X234" s="197">
        <f>IFERROR(G234/SUMIFS('[6]Comp2016-2017 (3)'!$I$5:$I$289,'[6]Comp2016-2017 (3)'!$A$5:$A$289,A234,'[6]Comp2016-2017 (3)'!$R$5:$R$289,V234),0)</f>
        <v/>
      </c>
      <c r="Y234" s="182">
        <f>IFERROR(IF(RIGHT(F234,3)="Exp",VLOOKUP(F234,#REF!,2,FALSE),VLOOKUP(F234,#REF!,9,FALSE)),1)</f>
        <v/>
      </c>
      <c r="Z234" s="197">
        <f>Y234/SUMIFS($Y$4:$Y$1116,$V$4:$V$1116,V234,$A$4:$A$1116,A234)</f>
        <v/>
      </c>
      <c r="AA234" s="181">
        <f>X234*Z234</f>
        <v/>
      </c>
      <c r="AB234" s="183">
        <f>IFERROR(SUMIFS('[6]Comp2016-2017 (3)'!$G$5:$G$289,'[6]Comp2016-2017 (3)'!$A$5:$A$289,A234,'[6]Comp2016-2017 (3)'!$R$5:$R$289,V234)*AA234/SUMIFS($AA$4:$AA$1116,$A$4:$A$1116,A234,$V$4:$V$1116,V234),0)</f>
        <v/>
      </c>
      <c r="AC234" s="183">
        <f>IF($W234=AC$3,$AB234,IF(NOT($W234=0),"",SUMIFS('Source traité'!AC$4:AC$1116,'Source traité'!$A$4:$A$1116,$D234,'Source traité'!$V$4:$V$1116,$V234)/SUMIFS('[6]Comp2016-2017 (3)'!$G$5:$G$289,'[6]Comp2016-2017 (3)'!$A$5:$A$289,$D234,'[6]Comp2016-2017 (3)'!$R$5:$R$289,$V234)*$AB234))</f>
        <v/>
      </c>
      <c r="AD234" s="183">
        <f>IF($W234=AD$3,$AB234,IF(NOT($W234=0),"",SUMIFS('Source traité'!AD$4:AD$1116,'Source traité'!$A$4:$A$1116,$D234,'Source traité'!$V$4:$V$1116,$V234)/SUMIFS('[6]Comp2016-2017 (3)'!$G$5:$G$289,'[6]Comp2016-2017 (3)'!$A$5:$A$289,$D234,'[6]Comp2016-2017 (3)'!$R$5:$R$289,$V234)*$AB234))</f>
        <v/>
      </c>
      <c r="AE234" s="183">
        <f>IF($W234=AE$3,$AB234,IF(NOT($W234=0),"",SUMIFS('Source traité'!AE$4:AE$1116,'Source traité'!$A$4:$A$1116,$D234,'Source traité'!$V$4:$V$1116,$V234)/SUMIFS('[6]Comp2016-2017 (3)'!$G$5:$G$289,'[6]Comp2016-2017 (3)'!$A$5:$A$289,$D234,'[6]Comp2016-2017 (3)'!$R$5:$R$289,$V234)*$AB234))</f>
        <v/>
      </c>
      <c r="AF234" s="183">
        <f>IF($W234=AF$3,$AB234,IF(NOT($W234=0),"",SUMIFS('Source traité'!AF$4:AF$1116,'Source traité'!$A$4:$A$1116,$D234,'Source traité'!$V$4:$V$1116,$V234)/SUMIFS('[6]Comp2016-2017 (3)'!$G$5:$G$289,'[6]Comp2016-2017 (3)'!$A$5:$A$289,$D234,'[6]Comp2016-2017 (3)'!$R$5:$R$289,$V234)*$AB234))</f>
        <v/>
      </c>
      <c r="AG234" s="183">
        <f>IF($W234=AG$3,$AB234,IF(NOT($W234=0),"",SUMIFS('Source traité'!AG$4:AG$1116,'Source traité'!$A$4:$A$1116,$D234,'Source traité'!$V$4:$V$1116,$V234)/SUMIFS('[6]Comp2016-2017 (3)'!$G$5:$G$289,'[6]Comp2016-2017 (3)'!$A$5:$A$289,$D234,'[6]Comp2016-2017 (3)'!$R$5:$R$289,$V234)*$AB234))</f>
        <v/>
      </c>
      <c r="AH234" s="183">
        <f>IF($W234=AH$3,$AB234,IF(NOT($W234=0),"",SUMIFS('Source traité'!AH$4:AH$1116,'Source traité'!$A$4:$A$1116,$D234,'Source traité'!$V$4:$V$1116,$V234)/SUMIFS('[6]Comp2016-2017 (3)'!$G$5:$G$289,'[6]Comp2016-2017 (3)'!$A$5:$A$289,$D234,'[6]Comp2016-2017 (3)'!$R$5:$R$289,$V234)*$AB234))</f>
        <v/>
      </c>
      <c r="AI234" s="183">
        <f>IF($W234=AI$3,$AB234,IF(NOT($W234=0),"",SUMIFS('Source traité'!AI$4:AI$1116,'Source traité'!$A$4:$A$1116,$D234,'Source traité'!$V$4:$V$1116,$V234)/SUMIFS('[6]Comp2016-2017 (3)'!$G$5:$G$289,'[6]Comp2016-2017 (3)'!$A$5:$A$289,$D234,'[6]Comp2016-2017 (3)'!$R$5:$R$289,$V234)*$AB234))</f>
        <v/>
      </c>
      <c r="AJ234" s="183">
        <f>IF($W234=AJ$3,$AB234,IF(NOT($W234=0),"",SUMIFS('Source traité'!AJ$4:AJ$1116,'Source traité'!$A$4:$A$1116,$D234,'Source traité'!$V$4:$V$1116,$V234)/SUMIFS('[6]Comp2016-2017 (3)'!$G$5:$G$289,'[6]Comp2016-2017 (3)'!$A$5:$A$289,$D234,'[6]Comp2016-2017 (3)'!$R$5:$R$289,$V234)*$AB234))</f>
        <v/>
      </c>
      <c r="AK234" s="183">
        <f>SUM(AC234:AJ234)-AB234</f>
        <v/>
      </c>
      <c r="AL234" s="179">
        <f>IF(A234=D234,"remplir à la main","")</f>
        <v/>
      </c>
      <c r="AM234" s="179">
        <f>VLOOKUP(A234,'[6]Table corresp.'!$M$4:$U$63,8,FALSE)</f>
        <v/>
      </c>
      <c r="AN234" s="179">
        <f>VLOOKUP(D234,'[6]Table corresp.'!$M$4:$U$63,9,FALSE)</f>
        <v/>
      </c>
    </row>
    <row r="235">
      <c r="A235" s="179" t="inlineStr">
        <is>
          <t>31 - Placages et panneaux à base de bois</t>
        </is>
      </c>
      <c r="B235" s="179">
        <f>VLOOKUP(LEFT(A235,3),'[6]Table corresp.'!$A$4:$D$63,3,FALSE)</f>
        <v/>
      </c>
      <c r="C235" s="179">
        <f>VLOOKUP(A235,'[6]Table corresp.'!$M$4:$P$63,4,FALSE)</f>
        <v/>
      </c>
      <c r="D235" s="179" t="inlineStr">
        <is>
          <t>58 - Travaux de couverture par éléments</t>
        </is>
      </c>
      <c r="E235" s="179">
        <f>VLOOKUP(LEFT(D235,3),'[6]Table corresp.'!$A$4:$D$63,4,FALSE)</f>
        <v/>
      </c>
      <c r="F235" s="179">
        <f>LEFT(A235,3)&amp;" - "&amp;LEFT(D235,3)</f>
        <v/>
      </c>
      <c r="G235" s="195" t="n">
        <v>1662.994285714286</v>
      </c>
      <c r="H235" s="195" t="n">
        <v>2494.491428571428</v>
      </c>
      <c r="I235" s="195" t="n">
        <v>4157.485714285714</v>
      </c>
      <c r="J235" s="195" t="n">
        <v>0.502706223163917</v>
      </c>
      <c r="K235" s="195" t="n">
        <v>0.4922724075730925</v>
      </c>
      <c r="L235" s="195" t="n">
        <v>0.9949786307370094</v>
      </c>
      <c r="M235" s="195" t="n">
        <v>6.116804641759068</v>
      </c>
      <c r="N235" s="195" t="n">
        <v>6.640723323737716</v>
      </c>
      <c r="O235" s="195" t="n">
        <v>12.75752796549678</v>
      </c>
      <c r="P235" s="195" t="n">
        <v>0.9736612542990306</v>
      </c>
      <c r="Q235" s="195" t="n">
        <v>1.480502137821809</v>
      </c>
      <c r="R235" s="195" t="n">
        <v>2.454163392120839</v>
      </c>
      <c r="S235" s="196" t="inlineStr">
        <is>
          <t>BI</t>
        </is>
      </c>
      <c r="T235" s="179">
        <f>VLOOKUP(A235,'[6]Groupe de branches'!$Z$27:$AM$86,14,FALSE)</f>
        <v/>
      </c>
      <c r="U235" s="179">
        <f>VLOOKUP(D235,'[6]Groupe de branches'!$Z$27:$AM$86,14,FALSE)</f>
        <v/>
      </c>
      <c r="V235" s="179" t="n">
        <v>2016</v>
      </c>
      <c r="W235" s="179">
        <f>VLOOKUP(D235,'[6]Table corresp.'!$M$4:$S$63,7,FALSE)</f>
        <v/>
      </c>
      <c r="X235" s="197">
        <f>IFERROR(G235/SUMIFS('[6]Comp2016-2017 (3)'!$I$5:$I$289,'[6]Comp2016-2017 (3)'!$A$5:$A$289,A235,'[6]Comp2016-2017 (3)'!$R$5:$R$289,V235),0)</f>
        <v/>
      </c>
      <c r="Y235" s="182">
        <f>IFERROR(IF(RIGHT(F235,3)="Exp",VLOOKUP(F235,#REF!,2,FALSE),VLOOKUP(F235,#REF!,9,FALSE)),1)</f>
        <v/>
      </c>
      <c r="Z235" s="197">
        <f>Y235/SUMIFS($Y$4:$Y$1116,$V$4:$V$1116,V235,$A$4:$A$1116,A235)</f>
        <v/>
      </c>
      <c r="AA235" s="181">
        <f>X235*Z235</f>
        <v/>
      </c>
      <c r="AB235" s="183">
        <f>IFERROR(SUMIFS('[6]Comp2016-2017 (3)'!$G$5:$G$289,'[6]Comp2016-2017 (3)'!$A$5:$A$289,A235,'[6]Comp2016-2017 (3)'!$R$5:$R$289,V235)*AA235/SUMIFS($AA$4:$AA$1116,$A$4:$A$1116,A235,$V$4:$V$1116,V235),0)</f>
        <v/>
      </c>
      <c r="AC235" s="183">
        <f>IF($W235=AC$3,$AB235,IF(NOT($W235=0),"",SUMIFS('Source traité'!AC$4:AC$1116,'Source traité'!$A$4:$A$1116,$D235,'Source traité'!$V$4:$V$1116,$V235)/SUMIFS('[6]Comp2016-2017 (3)'!$G$5:$G$289,'[6]Comp2016-2017 (3)'!$A$5:$A$289,$D235,'[6]Comp2016-2017 (3)'!$R$5:$R$289,$V235)*$AB235))</f>
        <v/>
      </c>
      <c r="AD235" s="183">
        <f>IF($W235=AD$3,$AB235,IF(NOT($W235=0),"",SUMIFS('Source traité'!AD$4:AD$1116,'Source traité'!$A$4:$A$1116,$D235,'Source traité'!$V$4:$V$1116,$V235)/SUMIFS('[6]Comp2016-2017 (3)'!$G$5:$G$289,'[6]Comp2016-2017 (3)'!$A$5:$A$289,$D235,'[6]Comp2016-2017 (3)'!$R$5:$R$289,$V235)*$AB235))</f>
        <v/>
      </c>
      <c r="AE235" s="183">
        <f>IF($W235=AE$3,$AB235,IF(NOT($W235=0),"",SUMIFS('Source traité'!AE$4:AE$1116,'Source traité'!$A$4:$A$1116,$D235,'Source traité'!$V$4:$V$1116,$V235)/SUMIFS('[6]Comp2016-2017 (3)'!$G$5:$G$289,'[6]Comp2016-2017 (3)'!$A$5:$A$289,$D235,'[6]Comp2016-2017 (3)'!$R$5:$R$289,$V235)*$AB235))</f>
        <v/>
      </c>
      <c r="AF235" s="183">
        <f>IF($W235=AF$3,$AB235,IF(NOT($W235=0),"",SUMIFS('Source traité'!AF$4:AF$1116,'Source traité'!$A$4:$A$1116,$D235,'Source traité'!$V$4:$V$1116,$V235)/SUMIFS('[6]Comp2016-2017 (3)'!$G$5:$G$289,'[6]Comp2016-2017 (3)'!$A$5:$A$289,$D235,'[6]Comp2016-2017 (3)'!$R$5:$R$289,$V235)*$AB235))</f>
        <v/>
      </c>
      <c r="AG235" s="183">
        <f>IF($W235=AG$3,$AB235,IF(NOT($W235=0),"",SUMIFS('Source traité'!AG$4:AG$1116,'Source traité'!$A$4:$A$1116,$D235,'Source traité'!$V$4:$V$1116,$V235)/SUMIFS('[6]Comp2016-2017 (3)'!$G$5:$G$289,'[6]Comp2016-2017 (3)'!$A$5:$A$289,$D235,'[6]Comp2016-2017 (3)'!$R$5:$R$289,$V235)*$AB235))</f>
        <v/>
      </c>
      <c r="AH235" s="183">
        <f>IF($W235=AH$3,$AB235,IF(NOT($W235=0),"",SUMIFS('Source traité'!AH$4:AH$1116,'Source traité'!$A$4:$A$1116,$D235,'Source traité'!$V$4:$V$1116,$V235)/SUMIFS('[6]Comp2016-2017 (3)'!$G$5:$G$289,'[6]Comp2016-2017 (3)'!$A$5:$A$289,$D235,'[6]Comp2016-2017 (3)'!$R$5:$R$289,$V235)*$AB235))</f>
        <v/>
      </c>
      <c r="AI235" s="183">
        <f>IF($W235=AI$3,$AB235,IF(NOT($W235=0),"",SUMIFS('Source traité'!AI$4:AI$1116,'Source traité'!$A$4:$A$1116,$D235,'Source traité'!$V$4:$V$1116,$V235)/SUMIFS('[6]Comp2016-2017 (3)'!$G$5:$G$289,'[6]Comp2016-2017 (3)'!$A$5:$A$289,$D235,'[6]Comp2016-2017 (3)'!$R$5:$R$289,$V235)*$AB235))</f>
        <v/>
      </c>
      <c r="AJ235" s="183">
        <f>IF($W235=AJ$3,$AB235,IF(NOT($W235=0),"",SUMIFS('Source traité'!AJ$4:AJ$1116,'Source traité'!$A$4:$A$1116,$D235,'Source traité'!$V$4:$V$1116,$V235)/SUMIFS('[6]Comp2016-2017 (3)'!$G$5:$G$289,'[6]Comp2016-2017 (3)'!$A$5:$A$289,$D235,'[6]Comp2016-2017 (3)'!$R$5:$R$289,$V235)*$AB235))</f>
        <v/>
      </c>
      <c r="AK235" s="183">
        <f>SUM(AC235:AJ235)-AB235</f>
        <v/>
      </c>
      <c r="AL235" s="179">
        <f>IF(A235=D235,"remplir à la main","")</f>
        <v/>
      </c>
      <c r="AM235" s="179">
        <f>VLOOKUP(A235,'[6]Table corresp.'!$M$4:$U$63,8,FALSE)</f>
        <v/>
      </c>
      <c r="AN235" s="179">
        <f>VLOOKUP(D235,'[6]Table corresp.'!$M$4:$U$63,9,FALSE)</f>
        <v/>
      </c>
    </row>
    <row r="236">
      <c r="A236" s="179" t="inlineStr">
        <is>
          <t>31 - Placages et panneaux à base de bois</t>
        </is>
      </c>
      <c r="B236" s="179">
        <f>VLOOKUP(LEFT(A236,3),'[6]Table corresp.'!$A$4:$D$63,3,FALSE)</f>
        <v/>
      </c>
      <c r="C236" s="179">
        <f>VLOOKUP(A236,'[6]Table corresp.'!$M$4:$P$63,4,FALSE)</f>
        <v/>
      </c>
      <c r="D236" s="179" t="inlineStr">
        <is>
          <t>59 - Travaux de maçonnerie générale et gros œuvre de bâtiment</t>
        </is>
      </c>
      <c r="E236" s="179">
        <f>VLOOKUP(LEFT(D236,3),'[6]Table corresp.'!$A$4:$D$63,4,FALSE)</f>
        <v/>
      </c>
      <c r="F236" s="179">
        <f>LEFT(A236,3)&amp;" - "&amp;LEFT(D236,3)</f>
        <v/>
      </c>
      <c r="G236" s="195" t="n">
        <v>1329.3</v>
      </c>
      <c r="H236" s="195" t="n">
        <v>3101.7</v>
      </c>
      <c r="I236" s="195" t="n">
        <v>4431</v>
      </c>
      <c r="J236" s="195" t="n">
        <v>0.1711514510683397</v>
      </c>
      <c r="K236" s="195" t="n">
        <v>0.2607097925249423</v>
      </c>
      <c r="L236" s="195" t="n">
        <v>0.431861243593282</v>
      </c>
      <c r="M236" s="195" t="n">
        <v>2.095463366498209</v>
      </c>
      <c r="N236" s="195" t="n">
        <v>3.538802905127632</v>
      </c>
      <c r="O236" s="195" t="n">
        <v>5.63426627162584</v>
      </c>
      <c r="P236" s="195" t="n">
        <v>0.7782876444363619</v>
      </c>
      <c r="Q236" s="195" t="n">
        <v>1.840885652395984</v>
      </c>
      <c r="R236" s="195" t="n">
        <v>2.619173296832346</v>
      </c>
      <c r="S236" s="196" t="inlineStr">
        <is>
          <t>BI</t>
        </is>
      </c>
      <c r="T236" s="179">
        <f>VLOOKUP(A236,'[6]Groupe de branches'!$Z$27:$AM$86,14,FALSE)</f>
        <v/>
      </c>
      <c r="U236" s="179">
        <f>VLOOKUP(D236,'[6]Groupe de branches'!$Z$27:$AM$86,14,FALSE)</f>
        <v/>
      </c>
      <c r="V236" s="179" t="n">
        <v>2016</v>
      </c>
      <c r="W236" s="179">
        <f>VLOOKUP(D236,'[6]Table corresp.'!$M$4:$S$63,7,FALSE)</f>
        <v/>
      </c>
      <c r="X236" s="197">
        <f>IFERROR(G236/SUMIFS('[6]Comp2016-2017 (3)'!$I$5:$I$289,'[6]Comp2016-2017 (3)'!$A$5:$A$289,A236,'[6]Comp2016-2017 (3)'!$R$5:$R$289,V236),0)</f>
        <v/>
      </c>
      <c r="Y236" s="182">
        <f>IFERROR(IF(RIGHT(F236,3)="Exp",VLOOKUP(F236,#REF!,2,FALSE),VLOOKUP(F236,#REF!,9,FALSE)),1)</f>
        <v/>
      </c>
      <c r="Z236" s="197">
        <f>Y236/SUMIFS($Y$4:$Y$1116,$V$4:$V$1116,V236,$A$4:$A$1116,A236)</f>
        <v/>
      </c>
      <c r="AA236" s="181">
        <f>X236*Z236</f>
        <v/>
      </c>
      <c r="AB236" s="183">
        <f>IFERROR(SUMIFS('[6]Comp2016-2017 (3)'!$G$5:$G$289,'[6]Comp2016-2017 (3)'!$A$5:$A$289,A236,'[6]Comp2016-2017 (3)'!$R$5:$R$289,V236)*AA236/SUMIFS($AA$4:$AA$1116,$A$4:$A$1116,A236,$V$4:$V$1116,V236),0)</f>
        <v/>
      </c>
      <c r="AC236" s="183">
        <f>IF($W236=AC$3,$AB236,IF(NOT($W236=0),"",SUMIFS('Source traité'!AC$4:AC$1116,'Source traité'!$A$4:$A$1116,$D236,'Source traité'!$V$4:$V$1116,$V236)/SUMIFS('[6]Comp2016-2017 (3)'!$G$5:$G$289,'[6]Comp2016-2017 (3)'!$A$5:$A$289,$D236,'[6]Comp2016-2017 (3)'!$R$5:$R$289,$V236)*$AB236))</f>
        <v/>
      </c>
      <c r="AD236" s="183">
        <f>IF($W236=AD$3,$AB236,IF(NOT($W236=0),"",SUMIFS('Source traité'!AD$4:AD$1116,'Source traité'!$A$4:$A$1116,$D236,'Source traité'!$V$4:$V$1116,$V236)/SUMIFS('[6]Comp2016-2017 (3)'!$G$5:$G$289,'[6]Comp2016-2017 (3)'!$A$5:$A$289,$D236,'[6]Comp2016-2017 (3)'!$R$5:$R$289,$V236)*$AB236))</f>
        <v/>
      </c>
      <c r="AE236" s="183">
        <f>IF($W236=AE$3,$AB236,IF(NOT($W236=0),"",SUMIFS('Source traité'!AE$4:AE$1116,'Source traité'!$A$4:$A$1116,$D236,'Source traité'!$V$4:$V$1116,$V236)/SUMIFS('[6]Comp2016-2017 (3)'!$G$5:$G$289,'[6]Comp2016-2017 (3)'!$A$5:$A$289,$D236,'[6]Comp2016-2017 (3)'!$R$5:$R$289,$V236)*$AB236))</f>
        <v/>
      </c>
      <c r="AF236" s="183">
        <f>IF($W236=AF$3,$AB236,IF(NOT($W236=0),"",SUMIFS('Source traité'!AF$4:AF$1116,'Source traité'!$A$4:$A$1116,$D236,'Source traité'!$V$4:$V$1116,$V236)/SUMIFS('[6]Comp2016-2017 (3)'!$G$5:$G$289,'[6]Comp2016-2017 (3)'!$A$5:$A$289,$D236,'[6]Comp2016-2017 (3)'!$R$5:$R$289,$V236)*$AB236))</f>
        <v/>
      </c>
      <c r="AG236" s="183">
        <f>IF($W236=AG$3,$AB236,IF(NOT($W236=0),"",SUMIFS('Source traité'!AG$4:AG$1116,'Source traité'!$A$4:$A$1116,$D236,'Source traité'!$V$4:$V$1116,$V236)/SUMIFS('[6]Comp2016-2017 (3)'!$G$5:$G$289,'[6]Comp2016-2017 (3)'!$A$5:$A$289,$D236,'[6]Comp2016-2017 (3)'!$R$5:$R$289,$V236)*$AB236))</f>
        <v/>
      </c>
      <c r="AH236" s="183">
        <f>IF($W236=AH$3,$AB236,IF(NOT($W236=0),"",SUMIFS('Source traité'!AH$4:AH$1116,'Source traité'!$A$4:$A$1116,$D236,'Source traité'!$V$4:$V$1116,$V236)/SUMIFS('[6]Comp2016-2017 (3)'!$G$5:$G$289,'[6]Comp2016-2017 (3)'!$A$5:$A$289,$D236,'[6]Comp2016-2017 (3)'!$R$5:$R$289,$V236)*$AB236))</f>
        <v/>
      </c>
      <c r="AI236" s="183">
        <f>IF($W236=AI$3,$AB236,IF(NOT($W236=0),"",SUMIFS('Source traité'!AI$4:AI$1116,'Source traité'!$A$4:$A$1116,$D236,'Source traité'!$V$4:$V$1116,$V236)/SUMIFS('[6]Comp2016-2017 (3)'!$G$5:$G$289,'[6]Comp2016-2017 (3)'!$A$5:$A$289,$D236,'[6]Comp2016-2017 (3)'!$R$5:$R$289,$V236)*$AB236))</f>
        <v/>
      </c>
      <c r="AJ236" s="183">
        <f>IF($W236=AJ$3,$AB236,IF(NOT($W236=0),"",SUMIFS('Source traité'!AJ$4:AJ$1116,'Source traité'!$A$4:$A$1116,$D236,'Source traité'!$V$4:$V$1116,$V236)/SUMIFS('[6]Comp2016-2017 (3)'!$G$5:$G$289,'[6]Comp2016-2017 (3)'!$A$5:$A$289,$D236,'[6]Comp2016-2017 (3)'!$R$5:$R$289,$V236)*$AB236))</f>
        <v/>
      </c>
      <c r="AK236" s="183">
        <f>SUM(AC236:AJ236)-AB236</f>
        <v/>
      </c>
      <c r="AL236" s="179">
        <f>IF(A236=D236,"remplir à la main","")</f>
        <v/>
      </c>
      <c r="AM236" s="179">
        <f>VLOOKUP(A236,'[6]Table corresp.'!$M$4:$U$63,8,FALSE)</f>
        <v/>
      </c>
      <c r="AN236" s="179">
        <f>VLOOKUP(D236,'[6]Table corresp.'!$M$4:$U$63,9,FALSE)</f>
        <v/>
      </c>
    </row>
    <row r="237">
      <c r="A237" s="179" t="inlineStr">
        <is>
          <t>31 - Placages et panneaux à base de bois</t>
        </is>
      </c>
      <c r="B237" s="179">
        <f>VLOOKUP(LEFT(A237,3),'[6]Table corresp.'!$A$4:$D$63,3,FALSE)</f>
        <v/>
      </c>
      <c r="C237" s="179">
        <f>VLOOKUP(A237,'[6]Table corresp.'!$M$4:$P$63,4,FALSE)</f>
        <v/>
      </c>
      <c r="D237" s="179" t="inlineStr">
        <is>
          <t>Consommation finale</t>
        </is>
      </c>
      <c r="E237" s="179">
        <f>VLOOKUP(LEFT(D237,3),'[6]Table corresp.'!$A$4:$D$63,4,FALSE)</f>
        <v/>
      </c>
      <c r="F237" s="179">
        <f>LEFT(A237,3)&amp;" - "&amp;LEFT(D237,3)</f>
        <v/>
      </c>
      <c r="G237" s="195" t="n">
        <v>46310.04000000001</v>
      </c>
      <c r="H237" s="195" t="n">
        <v>150151.467975761</v>
      </c>
      <c r="I237" s="195" t="n">
        <v>196461.507975761</v>
      </c>
      <c r="J237" s="195" t="n">
        <v>10.73260737309798</v>
      </c>
      <c r="K237" s="195" t="n">
        <v>22.43308529822214</v>
      </c>
      <c r="L237" s="195" t="n">
        <v>33.16569267132012</v>
      </c>
      <c r="M237" s="195" t="n">
        <v>125.2477985331118</v>
      </c>
      <c r="N237" s="195" t="n">
        <v>321.7859931869207</v>
      </c>
      <c r="O237" s="195" t="n">
        <v>447.0337917200325</v>
      </c>
      <c r="P237" s="195" t="n">
        <v>27.11391856266735</v>
      </c>
      <c r="Q237" s="195" t="n">
        <v>89.11618889085779</v>
      </c>
      <c r="R237" s="195" t="n">
        <v>116.2301074535251</v>
      </c>
      <c r="S237" s="196" t="inlineStr">
        <is>
          <t>BI</t>
        </is>
      </c>
      <c r="T237" s="179">
        <f>VLOOKUP(A237,'[6]Groupe de branches'!$Z$27:$AM$86,14,FALSE)</f>
        <v/>
      </c>
      <c r="U237" s="179">
        <f>VLOOKUP(D237,'[6]Groupe de branches'!$Z$27:$AM$86,14,FALSE)</f>
        <v/>
      </c>
      <c r="V237" s="179" t="n">
        <v>2016</v>
      </c>
      <c r="W237" s="179">
        <f>VLOOKUP(D237,'[6]Table corresp.'!$M$4:$S$63,7,FALSE)</f>
        <v/>
      </c>
      <c r="X237" s="197">
        <f>IFERROR(G237/SUMIFS('[6]Comp2016-2017 (3)'!$I$5:$I$289,'[6]Comp2016-2017 (3)'!$A$5:$A$289,A237,'[6]Comp2016-2017 (3)'!$R$5:$R$289,V237),0)</f>
        <v/>
      </c>
      <c r="Y237" s="182">
        <f>IFERROR(IF(RIGHT(F237,3)="Exp",VLOOKUP(F237,#REF!,2,FALSE),VLOOKUP(F237,#REF!,9,FALSE)),1)</f>
        <v/>
      </c>
      <c r="Z237" s="197">
        <f>Y237/SUMIFS($Y$4:$Y$1116,$V$4:$V$1116,V237,$A$4:$A$1116,A237)</f>
        <v/>
      </c>
      <c r="AA237" s="181">
        <f>X237*Z237</f>
        <v/>
      </c>
      <c r="AB237" s="183">
        <f>IFERROR(SUMIFS('[6]Comp2016-2017 (3)'!$G$5:$G$289,'[6]Comp2016-2017 (3)'!$A$5:$A$289,A237,'[6]Comp2016-2017 (3)'!$R$5:$R$289,V237)*AA237/SUMIFS($AA$4:$AA$1116,$A$4:$A$1116,A237,$V$4:$V$1116,V237),0)</f>
        <v/>
      </c>
      <c r="AC237" s="183">
        <f>IF($W237=AC$3,$AB237,IF(NOT($W237=0),"",SUMIFS('Source traité'!AC$4:AC$1116,'Source traité'!$A$4:$A$1116,$D237,'Source traité'!$V$4:$V$1116,$V237)/SUMIFS('[6]Comp2016-2017 (3)'!$G$5:$G$289,'[6]Comp2016-2017 (3)'!$A$5:$A$289,$D237,'[6]Comp2016-2017 (3)'!$R$5:$R$289,$V237)*$AB237))</f>
        <v/>
      </c>
      <c r="AD237" s="183">
        <f>IF($W237=AD$3,$AB237,IF(NOT($W237=0),"",SUMIFS('Source traité'!AD$4:AD$1116,'Source traité'!$A$4:$A$1116,$D237,'Source traité'!$V$4:$V$1116,$V237)/SUMIFS('[6]Comp2016-2017 (3)'!$G$5:$G$289,'[6]Comp2016-2017 (3)'!$A$5:$A$289,$D237,'[6]Comp2016-2017 (3)'!$R$5:$R$289,$V237)*$AB237))</f>
        <v/>
      </c>
      <c r="AE237" s="183">
        <f>IF($W237=AE$3,$AB237,IF(NOT($W237=0),"",SUMIFS('Source traité'!AE$4:AE$1116,'Source traité'!$A$4:$A$1116,$D237,'Source traité'!$V$4:$V$1116,$V237)/SUMIFS('[6]Comp2016-2017 (3)'!$G$5:$G$289,'[6]Comp2016-2017 (3)'!$A$5:$A$289,$D237,'[6]Comp2016-2017 (3)'!$R$5:$R$289,$V237)*$AB237))</f>
        <v/>
      </c>
      <c r="AF237" s="183">
        <f>IF($W237=AF$3,$AB237,IF(NOT($W237=0),"",SUMIFS('Source traité'!AF$4:AF$1116,'Source traité'!$A$4:$A$1116,$D237,'Source traité'!$V$4:$V$1116,$V237)/SUMIFS('[6]Comp2016-2017 (3)'!$G$5:$G$289,'[6]Comp2016-2017 (3)'!$A$5:$A$289,$D237,'[6]Comp2016-2017 (3)'!$R$5:$R$289,$V237)*$AB237))</f>
        <v/>
      </c>
      <c r="AG237" s="183">
        <f>IF($W237=AG$3,$AB237,IF(NOT($W237=0),"",SUMIFS('Source traité'!AG$4:AG$1116,'Source traité'!$A$4:$A$1116,$D237,'Source traité'!$V$4:$V$1116,$V237)/SUMIFS('[6]Comp2016-2017 (3)'!$G$5:$G$289,'[6]Comp2016-2017 (3)'!$A$5:$A$289,$D237,'[6]Comp2016-2017 (3)'!$R$5:$R$289,$V237)*$AB237))</f>
        <v/>
      </c>
      <c r="AH237" s="183">
        <f>IF($W237=AH$3,$AB237,IF(NOT($W237=0),"",SUMIFS('Source traité'!AH$4:AH$1116,'Source traité'!$A$4:$A$1116,$D237,'Source traité'!$V$4:$V$1116,$V237)/SUMIFS('[6]Comp2016-2017 (3)'!$G$5:$G$289,'[6]Comp2016-2017 (3)'!$A$5:$A$289,$D237,'[6]Comp2016-2017 (3)'!$R$5:$R$289,$V237)*$AB237))</f>
        <v/>
      </c>
      <c r="AI237" s="183">
        <f>IF($W237=AI$3,$AB237,IF(NOT($W237=0),"",SUMIFS('Source traité'!AI$4:AI$1116,'Source traité'!$A$4:$A$1116,$D237,'Source traité'!$V$4:$V$1116,$V237)/SUMIFS('[6]Comp2016-2017 (3)'!$G$5:$G$289,'[6]Comp2016-2017 (3)'!$A$5:$A$289,$D237,'[6]Comp2016-2017 (3)'!$R$5:$R$289,$V237)*$AB237))</f>
        <v/>
      </c>
      <c r="AJ237" s="183">
        <f>IF($W237=AJ$3,$AB237,IF(NOT($W237=0),"",SUMIFS('Source traité'!AJ$4:AJ$1116,'Source traité'!$A$4:$A$1116,$D237,'Source traité'!$V$4:$V$1116,$V237)/SUMIFS('[6]Comp2016-2017 (3)'!$G$5:$G$289,'[6]Comp2016-2017 (3)'!$A$5:$A$289,$D237,'[6]Comp2016-2017 (3)'!$R$5:$R$289,$V237)*$AB237))</f>
        <v/>
      </c>
      <c r="AK237" s="183">
        <f>SUM(AC237:AJ237)-AB237</f>
        <v/>
      </c>
      <c r="AL237" s="179">
        <f>IF(A237=D237,"remplir à la main","")</f>
        <v/>
      </c>
      <c r="AM237" s="179">
        <f>VLOOKUP(A237,'[6]Table corresp.'!$M$4:$U$63,8,FALSE)</f>
        <v/>
      </c>
      <c r="AN237" s="179">
        <f>VLOOKUP(D237,'[6]Table corresp.'!$M$4:$U$63,9,FALSE)</f>
        <v/>
      </c>
    </row>
    <row r="238">
      <c r="A238" s="179" t="inlineStr">
        <is>
          <t>31 - Placages et panneaux à base de bois</t>
        </is>
      </c>
      <c r="B238" s="179">
        <f>VLOOKUP(LEFT(A238,3),'[6]Table corresp.'!$A$4:$D$63,3,FALSE)</f>
        <v/>
      </c>
      <c r="C238" s="179">
        <f>VLOOKUP(A238,'[6]Table corresp.'!$M$4:$P$63,4,FALSE)</f>
        <v/>
      </c>
      <c r="D238" s="179" t="inlineStr">
        <is>
          <t>Exportation</t>
        </is>
      </c>
      <c r="E238" s="179">
        <f>VLOOKUP(LEFT(D238,3),'[6]Table corresp.'!$A$4:$D$63,4,FALSE)</f>
        <v/>
      </c>
      <c r="F238" s="179">
        <f>LEFT(A238,3)&amp;" - "&amp;LEFT(D238,3)</f>
        <v/>
      </c>
      <c r="G238" s="195" t="n">
        <v>882027</v>
      </c>
      <c r="H238" s="195" t="n">
        <v>0</v>
      </c>
      <c r="I238" s="195" t="n">
        <v>882027</v>
      </c>
      <c r="J238" s="195" t="n">
        <v>194.9475979369988</v>
      </c>
      <c r="K238" s="195" t="n">
        <v>0</v>
      </c>
      <c r="L238" s="195" t="n">
        <v>194.9475979369988</v>
      </c>
      <c r="M238" s="195" t="n">
        <v>2413.327481827303</v>
      </c>
      <c r="N238" s="195" t="n">
        <v>0</v>
      </c>
      <c r="O238" s="195" t="n">
        <v>2413.327481827303</v>
      </c>
      <c r="P238" s="195" t="n">
        <v>516.4151930785157</v>
      </c>
      <c r="Q238" s="195" t="n">
        <v>0</v>
      </c>
      <c r="R238" s="195" t="n">
        <v>516.4151930785157</v>
      </c>
      <c r="S238" s="196" t="inlineStr">
        <is>
          <t>BI</t>
        </is>
      </c>
      <c r="T238" s="179">
        <f>VLOOKUP(A238,'[6]Groupe de branches'!$Z$27:$AM$86,14,FALSE)</f>
        <v/>
      </c>
      <c r="U238" s="179">
        <f>VLOOKUP(D238,'[6]Groupe de branches'!$Z$27:$AM$86,14,FALSE)</f>
        <v/>
      </c>
      <c r="V238" s="179" t="n">
        <v>2016</v>
      </c>
      <c r="W238" s="179">
        <f>VLOOKUP(D238,'[6]Table corresp.'!$M$4:$S$63,7,FALSE)</f>
        <v/>
      </c>
      <c r="X238" s="197">
        <f>IFERROR(G238/SUMIFS('[6]Comp2016-2017 (3)'!$I$5:$I$289,'[6]Comp2016-2017 (3)'!$A$5:$A$289,A238,'[6]Comp2016-2017 (3)'!$R$5:$R$289,V238),0)</f>
        <v/>
      </c>
      <c r="Y238" s="182">
        <f>IFERROR(IF(RIGHT(F238,3)="Exp",VLOOKUP(F238,#REF!,2,FALSE),VLOOKUP(F238,#REF!,9,FALSE)),1)</f>
        <v/>
      </c>
      <c r="Z238" s="197">
        <f>Y238/SUMIFS($Y$4:$Y$1116,$V$4:$V$1116,V238,$A$4:$A$1116,A238)</f>
        <v/>
      </c>
      <c r="AA238" s="181">
        <f>X238*Z238</f>
        <v/>
      </c>
      <c r="AB238" s="183">
        <f>IFERROR(SUMIFS('[6]Comp2016-2017 (3)'!$G$5:$G$289,'[6]Comp2016-2017 (3)'!$A$5:$A$289,A238,'[6]Comp2016-2017 (3)'!$R$5:$R$289,V238)*AA238/SUMIFS($AA$4:$AA$1116,$A$4:$A$1116,A238,$V$4:$V$1116,V238),0)</f>
        <v/>
      </c>
      <c r="AC238" s="183">
        <f>IF($W238=AC$3,$AB238,IF(NOT($W238=0),"",SUMIFS('Source traité'!AC$4:AC$1116,'Source traité'!$A$4:$A$1116,$D238,'Source traité'!$V$4:$V$1116,$V238)/SUMIFS('[6]Comp2016-2017 (3)'!$G$5:$G$289,'[6]Comp2016-2017 (3)'!$A$5:$A$289,$D238,'[6]Comp2016-2017 (3)'!$R$5:$R$289,$V238)*$AB238))</f>
        <v/>
      </c>
      <c r="AD238" s="183">
        <f>IF($W238=AD$3,$AB238,IF(NOT($W238=0),"",SUMIFS('Source traité'!AD$4:AD$1116,'Source traité'!$A$4:$A$1116,$D238,'Source traité'!$V$4:$V$1116,$V238)/SUMIFS('[6]Comp2016-2017 (3)'!$G$5:$G$289,'[6]Comp2016-2017 (3)'!$A$5:$A$289,$D238,'[6]Comp2016-2017 (3)'!$R$5:$R$289,$V238)*$AB238))</f>
        <v/>
      </c>
      <c r="AE238" s="183">
        <f>IF($W238=AE$3,$AB238,IF(NOT($W238=0),"",SUMIFS('Source traité'!AE$4:AE$1116,'Source traité'!$A$4:$A$1116,$D238,'Source traité'!$V$4:$V$1116,$V238)/SUMIFS('[6]Comp2016-2017 (3)'!$G$5:$G$289,'[6]Comp2016-2017 (3)'!$A$5:$A$289,$D238,'[6]Comp2016-2017 (3)'!$R$5:$R$289,$V238)*$AB238))</f>
        <v/>
      </c>
      <c r="AF238" s="183">
        <f>IF($W238=AF$3,$AB238,IF(NOT($W238=0),"",SUMIFS('Source traité'!AF$4:AF$1116,'Source traité'!$A$4:$A$1116,$D238,'Source traité'!$V$4:$V$1116,$V238)/SUMIFS('[6]Comp2016-2017 (3)'!$G$5:$G$289,'[6]Comp2016-2017 (3)'!$A$5:$A$289,$D238,'[6]Comp2016-2017 (3)'!$R$5:$R$289,$V238)*$AB238))</f>
        <v/>
      </c>
      <c r="AG238" s="183">
        <f>IF($W238=AG$3,$AB238,IF(NOT($W238=0),"",SUMIFS('Source traité'!AG$4:AG$1116,'Source traité'!$A$4:$A$1116,$D238,'Source traité'!$V$4:$V$1116,$V238)/SUMIFS('[6]Comp2016-2017 (3)'!$G$5:$G$289,'[6]Comp2016-2017 (3)'!$A$5:$A$289,$D238,'[6]Comp2016-2017 (3)'!$R$5:$R$289,$V238)*$AB238))</f>
        <v/>
      </c>
      <c r="AH238" s="183">
        <f>IF($W238=AH$3,$AB238,IF(NOT($W238=0),"",SUMIFS('Source traité'!AH$4:AH$1116,'Source traité'!$A$4:$A$1116,$D238,'Source traité'!$V$4:$V$1116,$V238)/SUMIFS('[6]Comp2016-2017 (3)'!$G$5:$G$289,'[6]Comp2016-2017 (3)'!$A$5:$A$289,$D238,'[6]Comp2016-2017 (3)'!$R$5:$R$289,$V238)*$AB238))</f>
        <v/>
      </c>
      <c r="AI238" s="183">
        <f>IF($W238=AI$3,$AB238,IF(NOT($W238=0),"",SUMIFS('Source traité'!AI$4:AI$1116,'Source traité'!$A$4:$A$1116,$D238,'Source traité'!$V$4:$V$1116,$V238)/SUMIFS('[6]Comp2016-2017 (3)'!$G$5:$G$289,'[6]Comp2016-2017 (3)'!$A$5:$A$289,$D238,'[6]Comp2016-2017 (3)'!$R$5:$R$289,$V238)*$AB238))</f>
        <v/>
      </c>
      <c r="AJ238" s="183">
        <f>IF($W238=AJ$3,$AB238,IF(NOT($W238=0),"",SUMIFS('Source traité'!AJ$4:AJ$1116,'Source traité'!$A$4:$A$1116,$D238,'Source traité'!$V$4:$V$1116,$V238)/SUMIFS('[6]Comp2016-2017 (3)'!$G$5:$G$289,'[6]Comp2016-2017 (3)'!$A$5:$A$289,$D238,'[6]Comp2016-2017 (3)'!$R$5:$R$289,$V238)*$AB238))</f>
        <v/>
      </c>
      <c r="AK238" s="183">
        <f>SUM(AC238:AJ238)-AB238</f>
        <v/>
      </c>
      <c r="AL238" s="179">
        <f>IF(A238=D238,"remplir à la main","")</f>
        <v/>
      </c>
      <c r="AM238" s="179">
        <f>VLOOKUP(A238,'[6]Table corresp.'!$M$4:$U$63,8,FALSE)</f>
        <v/>
      </c>
      <c r="AN238" s="179">
        <f>VLOOKUP(D238,'[6]Table corresp.'!$M$4:$U$63,9,FALSE)</f>
        <v/>
      </c>
    </row>
    <row r="239">
      <c r="A239" s="179" t="inlineStr">
        <is>
          <t xml:space="preserve">32 - Produits finis à base de panneaux (plinthes, profilés de menuiserie…) </t>
        </is>
      </c>
      <c r="B239" s="179">
        <f>VLOOKUP(LEFT(A239,3),'[6]Table corresp.'!$A$4:$D$63,3,FALSE)</f>
        <v/>
      </c>
      <c r="C239" s="179">
        <f>VLOOKUP(A239,'[6]Table corresp.'!$M$4:$P$63,4,FALSE)</f>
        <v/>
      </c>
      <c r="D239" s="179" t="inlineStr">
        <is>
          <t>Consommation finale</t>
        </is>
      </c>
      <c r="E239" s="179">
        <f>VLOOKUP(LEFT(D239,3),'[6]Table corresp.'!$A$4:$D$63,4,FALSE)</f>
        <v/>
      </c>
      <c r="F239" s="179">
        <f>LEFT(A239,3)&amp;" - "&amp;LEFT(D239,3)</f>
        <v/>
      </c>
      <c r="G239" s="195" t="n">
        <v>1</v>
      </c>
      <c r="H239" s="195" t="n">
        <v>0</v>
      </c>
      <c r="I239" s="195" t="n">
        <v>1</v>
      </c>
      <c r="J239" s="195" t="n">
        <v>0.002804328880096899</v>
      </c>
      <c r="K239" s="195" t="n">
        <v>0</v>
      </c>
      <c r="L239" s="195" t="n">
        <v>0.002804328880096899</v>
      </c>
      <c r="M239" s="195" t="n">
        <v>0</v>
      </c>
      <c r="N239" s="195" t="n">
        <v>0</v>
      </c>
      <c r="O239" s="195" t="n">
        <v>0</v>
      </c>
      <c r="P239" s="195" t="n">
        <v>0</v>
      </c>
      <c r="Q239" s="195" t="n">
        <v>0</v>
      </c>
      <c r="R239" s="195" t="n">
        <v>0</v>
      </c>
      <c r="S239" s="196" t="n"/>
      <c r="T239" s="179">
        <f>VLOOKUP(A239,'[6]Groupe de branches'!$Z$27:$AM$86,14,FALSE)</f>
        <v/>
      </c>
      <c r="U239" s="179">
        <f>VLOOKUP(D239,'[6]Groupe de branches'!$Z$27:$AM$86,14,FALSE)</f>
        <v/>
      </c>
      <c r="V239" s="179" t="n">
        <v>2016</v>
      </c>
      <c r="W239" s="179">
        <f>VLOOKUP(D239,'[6]Table corresp.'!$M$4:$S$63,7,FALSE)</f>
        <v/>
      </c>
      <c r="X239" s="197">
        <f>IFERROR(G239/SUMIFS('[6]Comp2016-2017 (3)'!$I$5:$I$289,'[6]Comp2016-2017 (3)'!$A$5:$A$289,A239,'[6]Comp2016-2017 (3)'!$R$5:$R$289,V239),0)</f>
        <v/>
      </c>
      <c r="Y239" s="199" t="n"/>
      <c r="Z239" s="200" t="n"/>
      <c r="AA239" s="181">
        <f>X239*Z239</f>
        <v/>
      </c>
      <c r="AB239" s="183">
        <f>IFERROR(SUMIFS('[6]Comp2016-2017 (3)'!$G$5:$G$289,'[6]Comp2016-2017 (3)'!$A$5:$A$289,A239,'[6]Comp2016-2017 (3)'!$R$5:$R$289,V239)*AA239/SUMIFS($AA$4:$AA$1116,$A$4:$A$1116,A239,$V$4:$V$1116,V239),0)</f>
        <v/>
      </c>
      <c r="AC239" s="183">
        <f>IF($W239=AC$3,$AB239,IF(NOT($W239=0),"",SUMIFS('Source traité'!AC$4:AC$1116,'Source traité'!$A$4:$A$1116,$D239,'Source traité'!$V$4:$V$1116,$V239)/SUMIFS('[6]Comp2016-2017 (3)'!$G$5:$G$289,'[6]Comp2016-2017 (3)'!$A$5:$A$289,$D239,'[6]Comp2016-2017 (3)'!$R$5:$R$289,$V239)*$AB239))</f>
        <v/>
      </c>
      <c r="AD239" s="183">
        <f>IF($W239=AD$3,$AB239,IF(NOT($W239=0),"",SUMIFS('Source traité'!AD$4:AD$1116,'Source traité'!$A$4:$A$1116,$D239,'Source traité'!$V$4:$V$1116,$V239)/SUMIFS('[6]Comp2016-2017 (3)'!$G$5:$G$289,'[6]Comp2016-2017 (3)'!$A$5:$A$289,$D239,'[6]Comp2016-2017 (3)'!$R$5:$R$289,$V239)*$AB239))</f>
        <v/>
      </c>
      <c r="AE239" s="183">
        <f>IF($W239=AE$3,$AB239,IF(NOT($W239=0),"",SUMIFS('Source traité'!AE$4:AE$1116,'Source traité'!$A$4:$A$1116,$D239,'Source traité'!$V$4:$V$1116,$V239)/SUMIFS('[6]Comp2016-2017 (3)'!$G$5:$G$289,'[6]Comp2016-2017 (3)'!$A$5:$A$289,$D239,'[6]Comp2016-2017 (3)'!$R$5:$R$289,$V239)*$AB239))</f>
        <v/>
      </c>
      <c r="AF239" s="183">
        <f>IF($W239=AF$3,$AB239,IF(NOT($W239=0),"",SUMIFS('Source traité'!AF$4:AF$1116,'Source traité'!$A$4:$A$1116,$D239,'Source traité'!$V$4:$V$1116,$V239)/SUMIFS('[6]Comp2016-2017 (3)'!$G$5:$G$289,'[6]Comp2016-2017 (3)'!$A$5:$A$289,$D239,'[6]Comp2016-2017 (3)'!$R$5:$R$289,$V239)*$AB239))</f>
        <v/>
      </c>
      <c r="AG239" s="183">
        <f>IF($W239=AG$3,$AB239,IF(NOT($W239=0),"",SUMIFS('Source traité'!AG$4:AG$1116,'Source traité'!$A$4:$A$1116,$D239,'Source traité'!$V$4:$V$1116,$V239)/SUMIFS('[6]Comp2016-2017 (3)'!$G$5:$G$289,'[6]Comp2016-2017 (3)'!$A$5:$A$289,$D239,'[6]Comp2016-2017 (3)'!$R$5:$R$289,$V239)*$AB239))</f>
        <v/>
      </c>
      <c r="AH239" s="183">
        <f>IF($W239=AH$3,$AB239,IF(NOT($W239=0),"",SUMIFS('Source traité'!AH$4:AH$1116,'Source traité'!$A$4:$A$1116,$D239,'Source traité'!$V$4:$V$1116,$V239)/SUMIFS('[6]Comp2016-2017 (3)'!$G$5:$G$289,'[6]Comp2016-2017 (3)'!$A$5:$A$289,$D239,'[6]Comp2016-2017 (3)'!$R$5:$R$289,$V239)*$AB239))</f>
        <v/>
      </c>
      <c r="AI239" s="183">
        <f>IF($W239=AI$3,$AB239,IF(NOT($W239=0),"",SUMIFS('Source traité'!AI$4:AI$1116,'Source traité'!$A$4:$A$1116,$D239,'Source traité'!$V$4:$V$1116,$V239)/SUMIFS('[6]Comp2016-2017 (3)'!$G$5:$G$289,'[6]Comp2016-2017 (3)'!$A$5:$A$289,$D239,'[6]Comp2016-2017 (3)'!$R$5:$R$289,$V239)*$AB239))</f>
        <v/>
      </c>
      <c r="AJ239" s="183">
        <f>IF($W239=AJ$3,$AB239,IF(NOT($W239=0),"",SUMIFS('Source traité'!AJ$4:AJ$1116,'Source traité'!$A$4:$A$1116,$D239,'Source traité'!$V$4:$V$1116,$V239)/SUMIFS('[6]Comp2016-2017 (3)'!$G$5:$G$289,'[6]Comp2016-2017 (3)'!$A$5:$A$289,$D239,'[6]Comp2016-2017 (3)'!$R$5:$R$289,$V239)*$AB239))</f>
        <v/>
      </c>
      <c r="AK239" s="183">
        <f>SUM(AC239:AJ239)-AB239</f>
        <v/>
      </c>
      <c r="AL239" s="179">
        <f>IF(A239=D239,"remplir à la main","")</f>
        <v/>
      </c>
      <c r="AM239" s="179">
        <f>VLOOKUP(A239,'[6]Table corresp.'!$M$4:$U$63,8,FALSE)</f>
        <v/>
      </c>
      <c r="AN239" s="179">
        <f>VLOOKUP(D239,'[6]Table corresp.'!$M$4:$U$63,9,FALSE)</f>
        <v/>
      </c>
    </row>
    <row r="240">
      <c r="A240" s="179" t="inlineStr">
        <is>
          <t>33 - Parquets contrecollés</t>
        </is>
      </c>
      <c r="B240" s="179">
        <f>VLOOKUP(LEFT(A240,3),'[6]Table corresp.'!$A$4:$D$63,3,FALSE)</f>
        <v/>
      </c>
      <c r="C240" s="179">
        <f>VLOOKUP(A240,'[6]Table corresp.'!$M$4:$P$63,4,FALSE)</f>
        <v/>
      </c>
      <c r="D240" s="179" t="inlineStr">
        <is>
          <t>55 - Agencement de lieux de vente</t>
        </is>
      </c>
      <c r="E240" s="179">
        <f>VLOOKUP(LEFT(D240,3),'[6]Table corresp.'!$A$4:$D$63,4,FALSE)</f>
        <v/>
      </c>
      <c r="F240" s="179">
        <f>LEFT(A240,3)&amp;" - "&amp;LEFT(D240,3)</f>
        <v/>
      </c>
      <c r="G240" s="195" t="n">
        <v>5000</v>
      </c>
      <c r="H240" s="195" t="n">
        <v>0</v>
      </c>
      <c r="I240" s="195" t="n">
        <v>5000</v>
      </c>
      <c r="J240" s="195" t="n">
        <v>0.7097030228427824</v>
      </c>
      <c r="K240" s="195" t="n">
        <v>0</v>
      </c>
      <c r="L240" s="195" t="n">
        <v>0.7097030228427824</v>
      </c>
      <c r="M240" s="195" t="n">
        <v>0.7838791568924698</v>
      </c>
      <c r="N240" s="195" t="n">
        <v>0</v>
      </c>
      <c r="O240" s="195" t="n">
        <v>0.7838791568924698</v>
      </c>
      <c r="P240" s="195" t="n">
        <v>0.2110461504912428</v>
      </c>
      <c r="Q240" s="195" t="n">
        <v>0</v>
      </c>
      <c r="R240" s="195" t="n">
        <v>0.2110461504912428</v>
      </c>
      <c r="S240" s="196" t="n"/>
      <c r="T240" s="179">
        <f>VLOOKUP(A240,'[6]Groupe de branches'!$Z$27:$AM$86,14,FALSE)</f>
        <v/>
      </c>
      <c r="U240" s="179">
        <f>VLOOKUP(D240,'[6]Groupe de branches'!$Z$27:$AM$86,14,FALSE)</f>
        <v/>
      </c>
      <c r="V240" s="179" t="n">
        <v>2016</v>
      </c>
      <c r="W240" s="179">
        <f>VLOOKUP(D240,'[6]Table corresp.'!$M$4:$S$63,7,FALSE)</f>
        <v/>
      </c>
      <c r="X240" s="197">
        <f>IFERROR(G240/SUMIFS('[6]Comp2016-2017 (3)'!$I$5:$I$289,'[6]Comp2016-2017 (3)'!$A$5:$A$289,A240,'[6]Comp2016-2017 (3)'!$R$5:$R$289,V240),0)</f>
        <v/>
      </c>
      <c r="Y240" s="182">
        <f>IFERROR(IF(RIGHT(F240,3)="Exp",VLOOKUP(F240,#REF!,2,FALSE),VLOOKUP(F240,#REF!,9,FALSE)),1)</f>
        <v/>
      </c>
      <c r="Z240" s="197">
        <f>Y240/SUMIFS($Y$4:$Y$1116,$V$4:$V$1116,V240,$A$4:$A$1116,A240)</f>
        <v/>
      </c>
      <c r="AA240" s="181">
        <f>X240*Z240</f>
        <v/>
      </c>
      <c r="AB240" s="183">
        <f>IFERROR(SUMIFS('[6]Comp2016-2017 (3)'!$G$5:$G$289,'[6]Comp2016-2017 (3)'!$A$5:$A$289,A240,'[6]Comp2016-2017 (3)'!$R$5:$R$289,V240)*AA240/SUMIFS($AA$4:$AA$1116,$A$4:$A$1116,A240,$V$4:$V$1116,V240),0)</f>
        <v/>
      </c>
      <c r="AC240" s="183">
        <f>IF($W240=AC$3,$AB240,IF(NOT($W240=0),"",SUMIFS('Source traité'!AC$4:AC$1116,'Source traité'!$A$4:$A$1116,$D240,'Source traité'!$V$4:$V$1116,$V240)/SUMIFS('[6]Comp2016-2017 (3)'!$G$5:$G$289,'[6]Comp2016-2017 (3)'!$A$5:$A$289,$D240,'[6]Comp2016-2017 (3)'!$R$5:$R$289,$V240)*$AB240))</f>
        <v/>
      </c>
      <c r="AD240" s="183">
        <f>IF($W240=AD$3,$AB240,IF(NOT($W240=0),"",SUMIFS('Source traité'!AD$4:AD$1116,'Source traité'!$A$4:$A$1116,$D240,'Source traité'!$V$4:$V$1116,$V240)/SUMIFS('[6]Comp2016-2017 (3)'!$G$5:$G$289,'[6]Comp2016-2017 (3)'!$A$5:$A$289,$D240,'[6]Comp2016-2017 (3)'!$R$5:$R$289,$V240)*$AB240))</f>
        <v/>
      </c>
      <c r="AE240" s="183">
        <f>IF($W240=AE$3,$AB240,IF(NOT($W240=0),"",SUMIFS('Source traité'!AE$4:AE$1116,'Source traité'!$A$4:$A$1116,$D240,'Source traité'!$V$4:$V$1116,$V240)/SUMIFS('[6]Comp2016-2017 (3)'!$G$5:$G$289,'[6]Comp2016-2017 (3)'!$A$5:$A$289,$D240,'[6]Comp2016-2017 (3)'!$R$5:$R$289,$V240)*$AB240))</f>
        <v/>
      </c>
      <c r="AF240" s="183">
        <f>IF($W240=AF$3,$AB240,IF(NOT($W240=0),"",SUMIFS('Source traité'!AF$4:AF$1116,'Source traité'!$A$4:$A$1116,$D240,'Source traité'!$V$4:$V$1116,$V240)/SUMIFS('[6]Comp2016-2017 (3)'!$G$5:$G$289,'[6]Comp2016-2017 (3)'!$A$5:$A$289,$D240,'[6]Comp2016-2017 (3)'!$R$5:$R$289,$V240)*$AB240))</f>
        <v/>
      </c>
      <c r="AG240" s="183">
        <f>IF($W240=AG$3,$AB240,IF(NOT($W240=0),"",SUMIFS('Source traité'!AG$4:AG$1116,'Source traité'!$A$4:$A$1116,$D240,'Source traité'!$V$4:$V$1116,$V240)/SUMIFS('[6]Comp2016-2017 (3)'!$G$5:$G$289,'[6]Comp2016-2017 (3)'!$A$5:$A$289,$D240,'[6]Comp2016-2017 (3)'!$R$5:$R$289,$V240)*$AB240))</f>
        <v/>
      </c>
      <c r="AH240" s="183">
        <f>IF($W240=AH$3,$AB240,IF(NOT($W240=0),"",SUMIFS('Source traité'!AH$4:AH$1116,'Source traité'!$A$4:$A$1116,$D240,'Source traité'!$V$4:$V$1116,$V240)/SUMIFS('[6]Comp2016-2017 (3)'!$G$5:$G$289,'[6]Comp2016-2017 (3)'!$A$5:$A$289,$D240,'[6]Comp2016-2017 (3)'!$R$5:$R$289,$V240)*$AB240))</f>
        <v/>
      </c>
      <c r="AI240" s="183">
        <f>IF($W240=AI$3,$AB240,IF(NOT($W240=0),"",SUMIFS('Source traité'!AI$4:AI$1116,'Source traité'!$A$4:$A$1116,$D240,'Source traité'!$V$4:$V$1116,$V240)/SUMIFS('[6]Comp2016-2017 (3)'!$G$5:$G$289,'[6]Comp2016-2017 (3)'!$A$5:$A$289,$D240,'[6]Comp2016-2017 (3)'!$R$5:$R$289,$V240)*$AB240))</f>
        <v/>
      </c>
      <c r="AJ240" s="183">
        <f>IF($W240=AJ$3,$AB240,IF(NOT($W240=0),"",SUMIFS('Source traité'!AJ$4:AJ$1116,'Source traité'!$A$4:$A$1116,$D240,'Source traité'!$V$4:$V$1116,$V240)/SUMIFS('[6]Comp2016-2017 (3)'!$G$5:$G$289,'[6]Comp2016-2017 (3)'!$A$5:$A$289,$D240,'[6]Comp2016-2017 (3)'!$R$5:$R$289,$V240)*$AB240))</f>
        <v/>
      </c>
      <c r="AK240" s="183">
        <f>SUM(AC240:AJ240)-AB240</f>
        <v/>
      </c>
      <c r="AL240" s="179">
        <f>IF(A240=D240,"remplir à la main","")</f>
        <v/>
      </c>
      <c r="AM240" s="179">
        <f>VLOOKUP(A240,'[6]Table corresp.'!$M$4:$U$63,8,FALSE)</f>
        <v/>
      </c>
      <c r="AN240" s="179">
        <f>VLOOKUP(D240,'[6]Table corresp.'!$M$4:$U$63,9,FALSE)</f>
        <v/>
      </c>
    </row>
    <row r="241">
      <c r="A241" s="179" t="inlineStr">
        <is>
          <t>33 - Parquets contrecollés</t>
        </is>
      </c>
      <c r="B241" s="179">
        <f>VLOOKUP(LEFT(A241,3),'[6]Table corresp.'!$A$4:$D$63,3,FALSE)</f>
        <v/>
      </c>
      <c r="C241" s="179">
        <f>VLOOKUP(A241,'[6]Table corresp.'!$M$4:$P$63,4,FALSE)</f>
        <v/>
      </c>
      <c r="D241" s="179" t="inlineStr">
        <is>
          <t>56 - Travaux de revêtement des sols et des murs</t>
        </is>
      </c>
      <c r="E241" s="179">
        <f>VLOOKUP(LEFT(D241,3),'[6]Table corresp.'!$A$4:$D$63,4,FALSE)</f>
        <v/>
      </c>
      <c r="F241" s="179">
        <f>LEFT(A241,3)&amp;" - "&amp;LEFT(D241,3)</f>
        <v/>
      </c>
      <c r="G241" s="195" t="n">
        <v>22983.2</v>
      </c>
      <c r="H241" s="195" t="n">
        <v>24805.8</v>
      </c>
      <c r="I241" s="195" t="n">
        <v>47789</v>
      </c>
      <c r="J241" s="195" t="n">
        <v>3.914699163504058</v>
      </c>
      <c r="K241" s="195" t="n">
        <v>4.387826766475631</v>
      </c>
      <c r="L241" s="195" t="n">
        <v>8.302525929979689</v>
      </c>
      <c r="M241" s="195" t="n">
        <v>4.323852345285843</v>
      </c>
      <c r="N241" s="195" t="n">
        <v>4.846429894743556</v>
      </c>
      <c r="O241" s="195" t="n">
        <v>9.170282240029399</v>
      </c>
      <c r="P241" s="195" t="n">
        <v>1.164123812632879</v>
      </c>
      <c r="Q241" s="195" t="n">
        <v>1.304818942968289</v>
      </c>
      <c r="R241" s="195" t="n">
        <v>2.468942755601169</v>
      </c>
      <c r="S241" s="196" t="inlineStr">
        <is>
          <t>BI</t>
        </is>
      </c>
      <c r="T241" s="179">
        <f>VLOOKUP(A241,'[6]Groupe de branches'!$Z$27:$AM$86,14,FALSE)</f>
        <v/>
      </c>
      <c r="U241" s="179">
        <f>VLOOKUP(D241,'[6]Groupe de branches'!$Z$27:$AM$86,14,FALSE)</f>
        <v/>
      </c>
      <c r="V241" s="179" t="n">
        <v>2016</v>
      </c>
      <c r="W241" s="179">
        <f>VLOOKUP(D241,'[6]Table corresp.'!$M$4:$S$63,7,FALSE)</f>
        <v/>
      </c>
      <c r="X241" s="197">
        <f>IFERROR(G241/SUMIFS('[6]Comp2016-2017 (3)'!$I$5:$I$289,'[6]Comp2016-2017 (3)'!$A$5:$A$289,A241,'[6]Comp2016-2017 (3)'!$R$5:$R$289,V241),0)</f>
        <v/>
      </c>
      <c r="Y241" s="182">
        <f>IFERROR(IF(RIGHT(F241,3)="Exp",VLOOKUP(F241,#REF!,2,FALSE),VLOOKUP(F241,#REF!,9,FALSE)),1)</f>
        <v/>
      </c>
      <c r="Z241" s="197">
        <f>Y241/SUMIFS($Y$4:$Y$1116,$V$4:$V$1116,V241,$A$4:$A$1116,A241)</f>
        <v/>
      </c>
      <c r="AA241" s="181">
        <f>X241*Z241</f>
        <v/>
      </c>
      <c r="AB241" s="183">
        <f>IFERROR(SUMIFS('[6]Comp2016-2017 (3)'!$G$5:$G$289,'[6]Comp2016-2017 (3)'!$A$5:$A$289,A241,'[6]Comp2016-2017 (3)'!$R$5:$R$289,V241)*AA241/SUMIFS($AA$4:$AA$1116,$A$4:$A$1116,A241,$V$4:$V$1116,V241),0)</f>
        <v/>
      </c>
      <c r="AC241" s="183">
        <f>IF($W241=AC$3,$AB241,IF(NOT($W241=0),"",SUMIFS('Source traité'!AC$4:AC$1116,'Source traité'!$A$4:$A$1116,$D241,'Source traité'!$V$4:$V$1116,$V241)/SUMIFS('[6]Comp2016-2017 (3)'!$G$5:$G$289,'[6]Comp2016-2017 (3)'!$A$5:$A$289,$D241,'[6]Comp2016-2017 (3)'!$R$5:$R$289,$V241)*$AB241))</f>
        <v/>
      </c>
      <c r="AD241" s="183">
        <f>IF($W241=AD$3,$AB241,IF(NOT($W241=0),"",SUMIFS('Source traité'!AD$4:AD$1116,'Source traité'!$A$4:$A$1116,$D241,'Source traité'!$V$4:$V$1116,$V241)/SUMIFS('[6]Comp2016-2017 (3)'!$G$5:$G$289,'[6]Comp2016-2017 (3)'!$A$5:$A$289,$D241,'[6]Comp2016-2017 (3)'!$R$5:$R$289,$V241)*$AB241))</f>
        <v/>
      </c>
      <c r="AE241" s="183">
        <f>IF($W241=AE$3,$AB241,IF(NOT($W241=0),"",SUMIFS('Source traité'!AE$4:AE$1116,'Source traité'!$A$4:$A$1116,$D241,'Source traité'!$V$4:$V$1116,$V241)/SUMIFS('[6]Comp2016-2017 (3)'!$G$5:$G$289,'[6]Comp2016-2017 (3)'!$A$5:$A$289,$D241,'[6]Comp2016-2017 (3)'!$R$5:$R$289,$V241)*$AB241))</f>
        <v/>
      </c>
      <c r="AF241" s="183">
        <f>IF($W241=AF$3,$AB241,IF(NOT($W241=0),"",SUMIFS('Source traité'!AF$4:AF$1116,'Source traité'!$A$4:$A$1116,$D241,'Source traité'!$V$4:$V$1116,$V241)/SUMIFS('[6]Comp2016-2017 (3)'!$G$5:$G$289,'[6]Comp2016-2017 (3)'!$A$5:$A$289,$D241,'[6]Comp2016-2017 (3)'!$R$5:$R$289,$V241)*$AB241))</f>
        <v/>
      </c>
      <c r="AG241" s="183">
        <f>IF($W241=AG$3,$AB241,IF(NOT($W241=0),"",SUMIFS('Source traité'!AG$4:AG$1116,'Source traité'!$A$4:$A$1116,$D241,'Source traité'!$V$4:$V$1116,$V241)/SUMIFS('[6]Comp2016-2017 (3)'!$G$5:$G$289,'[6]Comp2016-2017 (3)'!$A$5:$A$289,$D241,'[6]Comp2016-2017 (3)'!$R$5:$R$289,$V241)*$AB241))</f>
        <v/>
      </c>
      <c r="AH241" s="183">
        <f>IF($W241=AH$3,$AB241,IF(NOT($W241=0),"",SUMIFS('Source traité'!AH$4:AH$1116,'Source traité'!$A$4:$A$1116,$D241,'Source traité'!$V$4:$V$1116,$V241)/SUMIFS('[6]Comp2016-2017 (3)'!$G$5:$G$289,'[6]Comp2016-2017 (3)'!$A$5:$A$289,$D241,'[6]Comp2016-2017 (3)'!$R$5:$R$289,$V241)*$AB241))</f>
        <v/>
      </c>
      <c r="AI241" s="183">
        <f>IF($W241=AI$3,$AB241,IF(NOT($W241=0),"",SUMIFS('Source traité'!AI$4:AI$1116,'Source traité'!$A$4:$A$1116,$D241,'Source traité'!$V$4:$V$1116,$V241)/SUMIFS('[6]Comp2016-2017 (3)'!$G$5:$G$289,'[6]Comp2016-2017 (3)'!$A$5:$A$289,$D241,'[6]Comp2016-2017 (3)'!$R$5:$R$289,$V241)*$AB241))</f>
        <v/>
      </c>
      <c r="AJ241" s="183">
        <f>IF($W241=AJ$3,$AB241,IF(NOT($W241=0),"",SUMIFS('Source traité'!AJ$4:AJ$1116,'Source traité'!$A$4:$A$1116,$D241,'Source traité'!$V$4:$V$1116,$V241)/SUMIFS('[6]Comp2016-2017 (3)'!$G$5:$G$289,'[6]Comp2016-2017 (3)'!$A$5:$A$289,$D241,'[6]Comp2016-2017 (3)'!$R$5:$R$289,$V241)*$AB241))</f>
        <v/>
      </c>
      <c r="AK241" s="183">
        <f>SUM(AC241:AJ241)-AB241</f>
        <v/>
      </c>
      <c r="AL241" s="179">
        <f>IF(A241=D241,"remplir à la main","")</f>
        <v/>
      </c>
      <c r="AM241" s="179">
        <f>VLOOKUP(A241,'[6]Table corresp.'!$M$4:$U$63,8,FALSE)</f>
        <v/>
      </c>
      <c r="AN241" s="179">
        <f>VLOOKUP(D241,'[6]Table corresp.'!$M$4:$U$63,9,FALSE)</f>
        <v/>
      </c>
    </row>
    <row r="242">
      <c r="A242" s="179" t="inlineStr">
        <is>
          <t>33 - Parquets contrecollés</t>
        </is>
      </c>
      <c r="B242" s="179">
        <f>VLOOKUP(LEFT(A242,3),'[6]Table corresp.'!$A$4:$D$63,3,FALSE)</f>
        <v/>
      </c>
      <c r="C242" s="179">
        <f>VLOOKUP(A242,'[6]Table corresp.'!$M$4:$P$63,4,FALSE)</f>
        <v/>
      </c>
      <c r="D242" s="179" t="inlineStr">
        <is>
          <t>Consommation finale</t>
        </is>
      </c>
      <c r="E242" s="179">
        <f>VLOOKUP(LEFT(D242,3),'[6]Table corresp.'!$A$4:$D$63,4,FALSE)</f>
        <v/>
      </c>
      <c r="F242" s="179">
        <f>LEFT(A242,3)&amp;" - "&amp;LEFT(D242,3)</f>
        <v/>
      </c>
      <c r="G242" s="195" t="n">
        <v>33039.59999999999</v>
      </c>
      <c r="H242" s="195" t="n">
        <v>57880.2</v>
      </c>
      <c r="I242" s="195" t="n">
        <v>90919.79999999999</v>
      </c>
      <c r="J242" s="195" t="n">
        <v>8.441389437665901</v>
      </c>
      <c r="K242" s="195" t="n">
        <v>15.35739368266471</v>
      </c>
      <c r="L242" s="195" t="n">
        <v>23.79878312033061</v>
      </c>
      <c r="M242" s="195" t="n">
        <v>9.323659365143198</v>
      </c>
      <c r="N242" s="195" t="n">
        <v>16.96250463160245</v>
      </c>
      <c r="O242" s="195" t="n">
        <v>26.28616399674564</v>
      </c>
      <c r="P242" s="195" t="n">
        <v>2.510236941757367</v>
      </c>
      <c r="Q242" s="195" t="n">
        <v>4.566866300389013</v>
      </c>
      <c r="R242" s="195" t="n">
        <v>7.07710324214638</v>
      </c>
      <c r="S242" s="196" t="inlineStr">
        <is>
          <t>BI</t>
        </is>
      </c>
      <c r="T242" s="179">
        <f>VLOOKUP(A242,'[6]Groupe de branches'!$Z$27:$AM$86,14,FALSE)</f>
        <v/>
      </c>
      <c r="U242" s="179">
        <f>VLOOKUP(D242,'[6]Groupe de branches'!$Z$27:$AM$86,14,FALSE)</f>
        <v/>
      </c>
      <c r="V242" s="179" t="n">
        <v>2016</v>
      </c>
      <c r="W242" s="179">
        <f>VLOOKUP(D242,'[6]Table corresp.'!$M$4:$S$63,7,FALSE)</f>
        <v/>
      </c>
      <c r="X242" s="197">
        <f>IFERROR(G242/SUMIFS('[6]Comp2016-2017 (3)'!$I$5:$I$289,'[6]Comp2016-2017 (3)'!$A$5:$A$289,A242,'[6]Comp2016-2017 (3)'!$R$5:$R$289,V242),0)</f>
        <v/>
      </c>
      <c r="Y242" s="182">
        <f>IFERROR(IF(RIGHT(F242,3)="Exp",VLOOKUP(F242,#REF!,2,FALSE),VLOOKUP(F242,#REF!,9,FALSE)),1)</f>
        <v/>
      </c>
      <c r="Z242" s="197">
        <f>Y242/SUMIFS($Y$4:$Y$1116,$V$4:$V$1116,V242,$A$4:$A$1116,A242)</f>
        <v/>
      </c>
      <c r="AA242" s="181">
        <f>X242*Z242</f>
        <v/>
      </c>
      <c r="AB242" s="183">
        <f>IFERROR(SUMIFS('[6]Comp2016-2017 (3)'!$G$5:$G$289,'[6]Comp2016-2017 (3)'!$A$5:$A$289,A242,'[6]Comp2016-2017 (3)'!$R$5:$R$289,V242)*AA242/SUMIFS($AA$4:$AA$1116,$A$4:$A$1116,A242,$V$4:$V$1116,V242),0)</f>
        <v/>
      </c>
      <c r="AC242" s="183">
        <f>IF($W242=AC$3,$AB242,IF(NOT($W242=0),"",SUMIFS('Source traité'!AC$4:AC$1116,'Source traité'!$A$4:$A$1116,$D242,'Source traité'!$V$4:$V$1116,$V242)/SUMIFS('[6]Comp2016-2017 (3)'!$G$5:$G$289,'[6]Comp2016-2017 (3)'!$A$5:$A$289,$D242,'[6]Comp2016-2017 (3)'!$R$5:$R$289,$V242)*$AB242))</f>
        <v/>
      </c>
      <c r="AD242" s="183">
        <f>IF($W242=AD$3,$AB242,IF(NOT($W242=0),"",SUMIFS('Source traité'!AD$4:AD$1116,'Source traité'!$A$4:$A$1116,$D242,'Source traité'!$V$4:$V$1116,$V242)/SUMIFS('[6]Comp2016-2017 (3)'!$G$5:$G$289,'[6]Comp2016-2017 (3)'!$A$5:$A$289,$D242,'[6]Comp2016-2017 (3)'!$R$5:$R$289,$V242)*$AB242))</f>
        <v/>
      </c>
      <c r="AE242" s="183">
        <f>IF($W242=AE$3,$AB242,IF(NOT($W242=0),"",SUMIFS('Source traité'!AE$4:AE$1116,'Source traité'!$A$4:$A$1116,$D242,'Source traité'!$V$4:$V$1116,$V242)/SUMIFS('[6]Comp2016-2017 (3)'!$G$5:$G$289,'[6]Comp2016-2017 (3)'!$A$5:$A$289,$D242,'[6]Comp2016-2017 (3)'!$R$5:$R$289,$V242)*$AB242))</f>
        <v/>
      </c>
      <c r="AF242" s="183">
        <f>IF($W242=AF$3,$AB242,IF(NOT($W242=0),"",SUMIFS('Source traité'!AF$4:AF$1116,'Source traité'!$A$4:$A$1116,$D242,'Source traité'!$V$4:$V$1116,$V242)/SUMIFS('[6]Comp2016-2017 (3)'!$G$5:$G$289,'[6]Comp2016-2017 (3)'!$A$5:$A$289,$D242,'[6]Comp2016-2017 (3)'!$R$5:$R$289,$V242)*$AB242))</f>
        <v/>
      </c>
      <c r="AG242" s="183">
        <f>IF($W242=AG$3,$AB242,IF(NOT($W242=0),"",SUMIFS('Source traité'!AG$4:AG$1116,'Source traité'!$A$4:$A$1116,$D242,'Source traité'!$V$4:$V$1116,$V242)/SUMIFS('[6]Comp2016-2017 (3)'!$G$5:$G$289,'[6]Comp2016-2017 (3)'!$A$5:$A$289,$D242,'[6]Comp2016-2017 (3)'!$R$5:$R$289,$V242)*$AB242))</f>
        <v/>
      </c>
      <c r="AH242" s="183">
        <f>IF($W242=AH$3,$AB242,IF(NOT($W242=0),"",SUMIFS('Source traité'!AH$4:AH$1116,'Source traité'!$A$4:$A$1116,$D242,'Source traité'!$V$4:$V$1116,$V242)/SUMIFS('[6]Comp2016-2017 (3)'!$G$5:$G$289,'[6]Comp2016-2017 (3)'!$A$5:$A$289,$D242,'[6]Comp2016-2017 (3)'!$R$5:$R$289,$V242)*$AB242))</f>
        <v/>
      </c>
      <c r="AI242" s="183">
        <f>IF($W242=AI$3,$AB242,IF(NOT($W242=0),"",SUMIFS('Source traité'!AI$4:AI$1116,'Source traité'!$A$4:$A$1116,$D242,'Source traité'!$V$4:$V$1116,$V242)/SUMIFS('[6]Comp2016-2017 (3)'!$G$5:$G$289,'[6]Comp2016-2017 (3)'!$A$5:$A$289,$D242,'[6]Comp2016-2017 (3)'!$R$5:$R$289,$V242)*$AB242))</f>
        <v/>
      </c>
      <c r="AJ242" s="183">
        <f>IF($W242=AJ$3,$AB242,IF(NOT($W242=0),"",SUMIFS('Source traité'!AJ$4:AJ$1116,'Source traité'!$A$4:$A$1116,$D242,'Source traité'!$V$4:$V$1116,$V242)/SUMIFS('[6]Comp2016-2017 (3)'!$G$5:$G$289,'[6]Comp2016-2017 (3)'!$A$5:$A$289,$D242,'[6]Comp2016-2017 (3)'!$R$5:$R$289,$V242)*$AB242))</f>
        <v/>
      </c>
      <c r="AK242" s="183">
        <f>SUM(AC242:AJ242)-AB242</f>
        <v/>
      </c>
      <c r="AL242" s="179">
        <f>IF(A242=D242,"remplir à la main","")</f>
        <v/>
      </c>
      <c r="AM242" s="179">
        <f>VLOOKUP(A242,'[6]Table corresp.'!$M$4:$U$63,8,FALSE)</f>
        <v/>
      </c>
      <c r="AN242" s="179">
        <f>VLOOKUP(D242,'[6]Table corresp.'!$M$4:$U$63,9,FALSE)</f>
        <v/>
      </c>
    </row>
    <row r="243">
      <c r="A243" s="179" t="inlineStr">
        <is>
          <t>33 - Parquets contrecollés</t>
        </is>
      </c>
      <c r="B243" s="179">
        <f>VLOOKUP(LEFT(A243,3),'[6]Table corresp.'!$A$4:$D$63,3,FALSE)</f>
        <v/>
      </c>
      <c r="C243" s="179">
        <f>VLOOKUP(A243,'[6]Table corresp.'!$M$4:$P$63,4,FALSE)</f>
        <v/>
      </c>
      <c r="D243" s="179" t="inlineStr">
        <is>
          <t>Exportation</t>
        </is>
      </c>
      <c r="E243" s="179">
        <f>VLOOKUP(LEFT(D243,3),'[6]Table corresp.'!$A$4:$D$63,4,FALSE)</f>
        <v/>
      </c>
      <c r="F243" s="179">
        <f>LEFT(A243,3)&amp;" - "&amp;LEFT(D243,3)</f>
        <v/>
      </c>
      <c r="G243" s="195" t="n">
        <v>20563</v>
      </c>
      <c r="H243" s="195" t="n">
        <v>0</v>
      </c>
      <c r="I243" s="195" t="n">
        <v>20563</v>
      </c>
      <c r="J243" s="195" t="n">
        <v>4.68783277892385</v>
      </c>
      <c r="K243" s="195" t="n">
        <v>0</v>
      </c>
      <c r="L243" s="195" t="n">
        <v>4.68783277892385</v>
      </c>
      <c r="M243" s="195" t="n">
        <v>5.177791679224327</v>
      </c>
      <c r="N243" s="195" t="n">
        <v>0</v>
      </c>
      <c r="O243" s="195" t="n">
        <v>5.177791679224327</v>
      </c>
      <c r="P243" s="195" t="n">
        <v>1.394032475972292</v>
      </c>
      <c r="Q243" s="195" t="n">
        <v>0</v>
      </c>
      <c r="R243" s="195" t="n">
        <v>1.394032475972292</v>
      </c>
      <c r="S243" s="196" t="inlineStr">
        <is>
          <t>BI</t>
        </is>
      </c>
      <c r="T243" s="179">
        <f>VLOOKUP(A243,'[6]Groupe de branches'!$Z$27:$AM$86,14,FALSE)</f>
        <v/>
      </c>
      <c r="U243" s="179">
        <f>VLOOKUP(D243,'[6]Groupe de branches'!$Z$27:$AM$86,14,FALSE)</f>
        <v/>
      </c>
      <c r="V243" s="179" t="n">
        <v>2016</v>
      </c>
      <c r="W243" s="179">
        <f>VLOOKUP(D243,'[6]Table corresp.'!$M$4:$S$63,7,FALSE)</f>
        <v/>
      </c>
      <c r="X243" s="197">
        <f>IFERROR(G243/SUMIFS('[6]Comp2016-2017 (3)'!$I$5:$I$289,'[6]Comp2016-2017 (3)'!$A$5:$A$289,A243,'[6]Comp2016-2017 (3)'!$R$5:$R$289,V243),0)</f>
        <v/>
      </c>
      <c r="Y243" s="182">
        <f>IFERROR(IF(RIGHT(F243,3)="Exp",VLOOKUP(F243,#REF!,2,FALSE),VLOOKUP(F243,#REF!,9,FALSE)),1)</f>
        <v/>
      </c>
      <c r="Z243" s="197">
        <f>Y243/SUMIFS($Y$4:$Y$1116,$V$4:$V$1116,V243,$A$4:$A$1116,A243)</f>
        <v/>
      </c>
      <c r="AA243" s="181">
        <f>X243*Z243</f>
        <v/>
      </c>
      <c r="AB243" s="183">
        <f>IFERROR(SUMIFS('[6]Comp2016-2017 (3)'!$G$5:$G$289,'[6]Comp2016-2017 (3)'!$A$5:$A$289,A243,'[6]Comp2016-2017 (3)'!$R$5:$R$289,V243)*AA243/SUMIFS($AA$4:$AA$1116,$A$4:$A$1116,A243,$V$4:$V$1116,V243),0)</f>
        <v/>
      </c>
      <c r="AC243" s="183">
        <f>IF($W243=AC$3,$AB243,IF(NOT($W243=0),"",SUMIFS('Source traité'!AC$4:AC$1116,'Source traité'!$A$4:$A$1116,$D243,'Source traité'!$V$4:$V$1116,$V243)/SUMIFS('[6]Comp2016-2017 (3)'!$G$5:$G$289,'[6]Comp2016-2017 (3)'!$A$5:$A$289,$D243,'[6]Comp2016-2017 (3)'!$R$5:$R$289,$V243)*$AB243))</f>
        <v/>
      </c>
      <c r="AD243" s="183">
        <f>IF($W243=AD$3,$AB243,IF(NOT($W243=0),"",SUMIFS('Source traité'!AD$4:AD$1116,'Source traité'!$A$4:$A$1116,$D243,'Source traité'!$V$4:$V$1116,$V243)/SUMIFS('[6]Comp2016-2017 (3)'!$G$5:$G$289,'[6]Comp2016-2017 (3)'!$A$5:$A$289,$D243,'[6]Comp2016-2017 (3)'!$R$5:$R$289,$V243)*$AB243))</f>
        <v/>
      </c>
      <c r="AE243" s="183">
        <f>IF($W243=AE$3,$AB243,IF(NOT($W243=0),"",SUMIFS('Source traité'!AE$4:AE$1116,'Source traité'!$A$4:$A$1116,$D243,'Source traité'!$V$4:$V$1116,$V243)/SUMIFS('[6]Comp2016-2017 (3)'!$G$5:$G$289,'[6]Comp2016-2017 (3)'!$A$5:$A$289,$D243,'[6]Comp2016-2017 (3)'!$R$5:$R$289,$V243)*$AB243))</f>
        <v/>
      </c>
      <c r="AF243" s="183">
        <f>IF($W243=AF$3,$AB243,IF(NOT($W243=0),"",SUMIFS('Source traité'!AF$4:AF$1116,'Source traité'!$A$4:$A$1116,$D243,'Source traité'!$V$4:$V$1116,$V243)/SUMIFS('[6]Comp2016-2017 (3)'!$G$5:$G$289,'[6]Comp2016-2017 (3)'!$A$5:$A$289,$D243,'[6]Comp2016-2017 (3)'!$R$5:$R$289,$V243)*$AB243))</f>
        <v/>
      </c>
      <c r="AG243" s="183">
        <f>IF($W243=AG$3,$AB243,IF(NOT($W243=0),"",SUMIFS('Source traité'!AG$4:AG$1116,'Source traité'!$A$4:$A$1116,$D243,'Source traité'!$V$4:$V$1116,$V243)/SUMIFS('[6]Comp2016-2017 (3)'!$G$5:$G$289,'[6]Comp2016-2017 (3)'!$A$5:$A$289,$D243,'[6]Comp2016-2017 (3)'!$R$5:$R$289,$V243)*$AB243))</f>
        <v/>
      </c>
      <c r="AH243" s="183">
        <f>IF($W243=AH$3,$AB243,IF(NOT($W243=0),"",SUMIFS('Source traité'!AH$4:AH$1116,'Source traité'!$A$4:$A$1116,$D243,'Source traité'!$V$4:$V$1116,$V243)/SUMIFS('[6]Comp2016-2017 (3)'!$G$5:$G$289,'[6]Comp2016-2017 (3)'!$A$5:$A$289,$D243,'[6]Comp2016-2017 (3)'!$R$5:$R$289,$V243)*$AB243))</f>
        <v/>
      </c>
      <c r="AI243" s="183">
        <f>IF($W243=AI$3,$AB243,IF(NOT($W243=0),"",SUMIFS('Source traité'!AI$4:AI$1116,'Source traité'!$A$4:$A$1116,$D243,'Source traité'!$V$4:$V$1116,$V243)/SUMIFS('[6]Comp2016-2017 (3)'!$G$5:$G$289,'[6]Comp2016-2017 (3)'!$A$5:$A$289,$D243,'[6]Comp2016-2017 (3)'!$R$5:$R$289,$V243)*$AB243))</f>
        <v/>
      </c>
      <c r="AJ243" s="183">
        <f>IF($W243=AJ$3,$AB243,IF(NOT($W243=0),"",SUMIFS('Source traité'!AJ$4:AJ$1116,'Source traité'!$A$4:$A$1116,$D243,'Source traité'!$V$4:$V$1116,$V243)/SUMIFS('[6]Comp2016-2017 (3)'!$G$5:$G$289,'[6]Comp2016-2017 (3)'!$A$5:$A$289,$D243,'[6]Comp2016-2017 (3)'!$R$5:$R$289,$V243)*$AB243))</f>
        <v/>
      </c>
      <c r="AK243" s="183">
        <f>SUM(AC243:AJ243)-AB243</f>
        <v/>
      </c>
      <c r="AL243" s="179">
        <f>IF(A243=D243,"remplir à la main","")</f>
        <v/>
      </c>
      <c r="AM243" s="179">
        <f>VLOOKUP(A243,'[6]Table corresp.'!$M$4:$U$63,8,FALSE)</f>
        <v/>
      </c>
      <c r="AN243" s="179">
        <f>VLOOKUP(D243,'[6]Table corresp.'!$M$4:$U$63,9,FALSE)</f>
        <v/>
      </c>
    </row>
    <row r="244">
      <c r="A244" s="179" t="inlineStr">
        <is>
          <t>34 - Charpentes</t>
        </is>
      </c>
      <c r="B244" s="179">
        <f>VLOOKUP(LEFT(A244,3),'[6]Table corresp.'!$A$4:$D$63,3,FALSE)</f>
        <v/>
      </c>
      <c r="C244" s="179">
        <f>VLOOKUP(A244,'[6]Table corresp.'!$M$4:$P$63,4,FALSE)</f>
        <v/>
      </c>
      <c r="D244" s="179" t="inlineStr">
        <is>
          <t>57 - Travaux de charpente</t>
        </is>
      </c>
      <c r="E244" s="179">
        <f>VLOOKUP(LEFT(D244,3),'[6]Table corresp.'!$A$4:$D$63,4,FALSE)</f>
        <v/>
      </c>
      <c r="F244" s="179">
        <f>LEFT(A244,3)&amp;" - "&amp;LEFT(D244,3)</f>
        <v/>
      </c>
      <c r="G244" s="195" t="n">
        <v>495803.5606</v>
      </c>
      <c r="H244" s="195" t="n">
        <v>47694.9894</v>
      </c>
      <c r="I244" s="195" t="n">
        <v>543498.55</v>
      </c>
      <c r="J244" s="195" t="n">
        <v>416.3423180486312</v>
      </c>
      <c r="K244" s="195" t="n">
        <v>53.20886593888322</v>
      </c>
      <c r="L244" s="195" t="n">
        <v>469.5511839875144</v>
      </c>
      <c r="M244" s="195" t="n">
        <v>48.08139553103688</v>
      </c>
      <c r="N244" s="195" t="n">
        <v>6.144839037636642</v>
      </c>
      <c r="O244" s="195" t="n">
        <v>54.22623456867352</v>
      </c>
      <c r="P244" s="195" t="n">
        <v>8.82683943979924</v>
      </c>
      <c r="Q244" s="195" t="n">
        <v>1.128076815774141</v>
      </c>
      <c r="R244" s="195" t="n">
        <v>9.954916255573382</v>
      </c>
      <c r="S244" s="196" t="inlineStr">
        <is>
          <t>BI</t>
        </is>
      </c>
      <c r="T244" s="179">
        <f>VLOOKUP(A244,'[6]Groupe de branches'!$Z$27:$AM$86,14,FALSE)</f>
        <v/>
      </c>
      <c r="U244" s="179">
        <f>VLOOKUP(D244,'[6]Groupe de branches'!$Z$27:$AM$86,14,FALSE)</f>
        <v/>
      </c>
      <c r="V244" s="179" t="n">
        <v>2016</v>
      </c>
      <c r="W244" s="179">
        <f>VLOOKUP(D244,'[6]Table corresp.'!$M$4:$S$63,7,FALSE)</f>
        <v/>
      </c>
      <c r="X244" s="197">
        <f>IFERROR(G244/SUMIFS('[6]Comp2016-2017 (3)'!$I$5:$I$289,'[6]Comp2016-2017 (3)'!$A$5:$A$289,A244,'[6]Comp2016-2017 (3)'!$R$5:$R$289,V244),0)</f>
        <v/>
      </c>
      <c r="Y244" s="182">
        <f>IFERROR(IF(RIGHT(F244,3)="Exp",VLOOKUP(F244,#REF!,2,FALSE),VLOOKUP(F244,#REF!,9,FALSE)),1)</f>
        <v/>
      </c>
      <c r="Z244" s="197">
        <f>Y244/SUMIFS($Y$4:$Y$1116,$V$4:$V$1116,V244,$A$4:$A$1116,A244)</f>
        <v/>
      </c>
      <c r="AA244" s="181">
        <f>X244*Z244</f>
        <v/>
      </c>
      <c r="AB244" s="183">
        <f>IFERROR(SUMIFS('[6]Comp2016-2017 (3)'!$G$5:$G$289,'[6]Comp2016-2017 (3)'!$A$5:$A$289,A244,'[6]Comp2016-2017 (3)'!$R$5:$R$289,V244)*AA244/SUMIFS($AA$4:$AA$1116,$A$4:$A$1116,A244,$V$4:$V$1116,V244),0)</f>
        <v/>
      </c>
      <c r="AC244" s="183">
        <f>IF($W244=AC$3,$AB244,IF(NOT($W244=0),"",SUMIFS('Source traité'!AC$4:AC$1116,'Source traité'!$A$4:$A$1116,$D244,'Source traité'!$V$4:$V$1116,$V244)/SUMIFS('[6]Comp2016-2017 (3)'!$G$5:$G$289,'[6]Comp2016-2017 (3)'!$A$5:$A$289,$D244,'[6]Comp2016-2017 (3)'!$R$5:$R$289,$V244)*$AB244))</f>
        <v/>
      </c>
      <c r="AD244" s="183">
        <f>IF($W244=AD$3,$AB244,IF(NOT($W244=0),"",SUMIFS('Source traité'!AD$4:AD$1116,'Source traité'!$A$4:$A$1116,$D244,'Source traité'!$V$4:$V$1116,$V244)/SUMIFS('[6]Comp2016-2017 (3)'!$G$5:$G$289,'[6]Comp2016-2017 (3)'!$A$5:$A$289,$D244,'[6]Comp2016-2017 (3)'!$R$5:$R$289,$V244)*$AB244))</f>
        <v/>
      </c>
      <c r="AE244" s="183">
        <f>IF($W244=AE$3,$AB244,IF(NOT($W244=0),"",SUMIFS('Source traité'!AE$4:AE$1116,'Source traité'!$A$4:$A$1116,$D244,'Source traité'!$V$4:$V$1116,$V244)/SUMIFS('[6]Comp2016-2017 (3)'!$G$5:$G$289,'[6]Comp2016-2017 (3)'!$A$5:$A$289,$D244,'[6]Comp2016-2017 (3)'!$R$5:$R$289,$V244)*$AB244))</f>
        <v/>
      </c>
      <c r="AF244" s="183">
        <f>IF($W244=AF$3,$AB244,IF(NOT($W244=0),"",SUMIFS('Source traité'!AF$4:AF$1116,'Source traité'!$A$4:$A$1116,$D244,'Source traité'!$V$4:$V$1116,$V244)/SUMIFS('[6]Comp2016-2017 (3)'!$G$5:$G$289,'[6]Comp2016-2017 (3)'!$A$5:$A$289,$D244,'[6]Comp2016-2017 (3)'!$R$5:$R$289,$V244)*$AB244))</f>
        <v/>
      </c>
      <c r="AG244" s="183">
        <f>IF($W244=AG$3,$AB244,IF(NOT($W244=0),"",SUMIFS('Source traité'!AG$4:AG$1116,'Source traité'!$A$4:$A$1116,$D244,'Source traité'!$V$4:$V$1116,$V244)/SUMIFS('[6]Comp2016-2017 (3)'!$G$5:$G$289,'[6]Comp2016-2017 (3)'!$A$5:$A$289,$D244,'[6]Comp2016-2017 (3)'!$R$5:$R$289,$V244)*$AB244))</f>
        <v/>
      </c>
      <c r="AH244" s="183">
        <f>IF($W244=AH$3,$AB244,IF(NOT($W244=0),"",SUMIFS('Source traité'!AH$4:AH$1116,'Source traité'!$A$4:$A$1116,$D244,'Source traité'!$V$4:$V$1116,$V244)/SUMIFS('[6]Comp2016-2017 (3)'!$G$5:$G$289,'[6]Comp2016-2017 (3)'!$A$5:$A$289,$D244,'[6]Comp2016-2017 (3)'!$R$5:$R$289,$V244)*$AB244))</f>
        <v/>
      </c>
      <c r="AI244" s="183">
        <f>IF($W244=AI$3,$AB244,IF(NOT($W244=0),"",SUMIFS('Source traité'!AI$4:AI$1116,'Source traité'!$A$4:$A$1116,$D244,'Source traité'!$V$4:$V$1116,$V244)/SUMIFS('[6]Comp2016-2017 (3)'!$G$5:$G$289,'[6]Comp2016-2017 (3)'!$A$5:$A$289,$D244,'[6]Comp2016-2017 (3)'!$R$5:$R$289,$V244)*$AB244))</f>
        <v/>
      </c>
      <c r="AJ244" s="183">
        <f>IF($W244=AJ$3,$AB244,IF(NOT($W244=0),"",SUMIFS('Source traité'!AJ$4:AJ$1116,'Source traité'!$A$4:$A$1116,$D244,'Source traité'!$V$4:$V$1116,$V244)/SUMIFS('[6]Comp2016-2017 (3)'!$G$5:$G$289,'[6]Comp2016-2017 (3)'!$A$5:$A$289,$D244,'[6]Comp2016-2017 (3)'!$R$5:$R$289,$V244)*$AB244))</f>
        <v/>
      </c>
      <c r="AK244" s="183">
        <f>SUM(AC244:AJ244)-AB244</f>
        <v/>
      </c>
      <c r="AL244" s="179">
        <f>IF(A244=D244,"remplir à la main","")</f>
        <v/>
      </c>
      <c r="AM244" s="179">
        <f>VLOOKUP(A244,'[6]Table corresp.'!$M$4:$U$63,8,FALSE)</f>
        <v/>
      </c>
      <c r="AN244" s="179">
        <f>VLOOKUP(D244,'[6]Table corresp.'!$M$4:$U$63,9,FALSE)</f>
        <v/>
      </c>
    </row>
    <row r="245">
      <c r="A245" s="179" t="inlineStr">
        <is>
          <t>34 - Charpentes</t>
        </is>
      </c>
      <c r="B245" s="179">
        <f>VLOOKUP(LEFT(A245,3),'[6]Table corresp.'!$A$4:$D$63,3,FALSE)</f>
        <v/>
      </c>
      <c r="C245" s="179">
        <f>VLOOKUP(A245,'[6]Table corresp.'!$M$4:$P$63,4,FALSE)</f>
        <v/>
      </c>
      <c r="D245" s="179" t="inlineStr">
        <is>
          <t>Consommation finale</t>
        </is>
      </c>
      <c r="E245" s="179">
        <f>VLOOKUP(LEFT(D245,3),'[6]Table corresp.'!$A$4:$D$63,4,FALSE)</f>
        <v/>
      </c>
      <c r="F245" s="179">
        <f>LEFT(A245,3)&amp;" - "&amp;LEFT(D245,3)</f>
        <v/>
      </c>
      <c r="G245" s="195" t="n">
        <v>193476.18</v>
      </c>
      <c r="H245" s="195" t="n">
        <v>111288.3086</v>
      </c>
      <c r="I245" s="195" t="n">
        <v>304764.4886</v>
      </c>
      <c r="J245" s="195" t="n">
        <v>188.1210952261323</v>
      </c>
      <c r="K245" s="195" t="n">
        <v>186.2310307860913</v>
      </c>
      <c r="L245" s="195" t="n">
        <v>374.3521260122236</v>
      </c>
      <c r="M245" s="195" t="n">
        <v>21.72521119086193</v>
      </c>
      <c r="N245" s="195" t="n">
        <v>21.50693663172825</v>
      </c>
      <c r="O245" s="195" t="n">
        <v>43.23214782259018</v>
      </c>
      <c r="P245" s="195" t="n">
        <v>3.98833995684843</v>
      </c>
      <c r="Q245" s="195" t="n">
        <v>3.948268855209495</v>
      </c>
      <c r="R245" s="195" t="n">
        <v>7.936608812057925</v>
      </c>
      <c r="S245" s="196" t="inlineStr">
        <is>
          <t>BI</t>
        </is>
      </c>
      <c r="T245" s="179">
        <f>VLOOKUP(A245,'[6]Groupe de branches'!$Z$27:$AM$86,14,FALSE)</f>
        <v/>
      </c>
      <c r="U245" s="179">
        <f>VLOOKUP(D245,'[6]Groupe de branches'!$Z$27:$AM$86,14,FALSE)</f>
        <v/>
      </c>
      <c r="V245" s="179" t="n">
        <v>2016</v>
      </c>
      <c r="W245" s="179">
        <f>VLOOKUP(D245,'[6]Table corresp.'!$M$4:$S$63,7,FALSE)</f>
        <v/>
      </c>
      <c r="X245" s="197">
        <f>IFERROR(G245/SUMIFS('[6]Comp2016-2017 (3)'!$I$5:$I$289,'[6]Comp2016-2017 (3)'!$A$5:$A$289,A245,'[6]Comp2016-2017 (3)'!$R$5:$R$289,V245),0)</f>
        <v/>
      </c>
      <c r="Y245" s="182">
        <f>IFERROR(IF(RIGHT(F245,3)="Exp",VLOOKUP(F245,#REF!,2,FALSE),VLOOKUP(F245,#REF!,9,FALSE)),1)</f>
        <v/>
      </c>
      <c r="Z245" s="197">
        <f>Y245/SUMIFS($Y$4:$Y$1116,$V$4:$V$1116,V245,$A$4:$A$1116,A245)</f>
        <v/>
      </c>
      <c r="AA245" s="181">
        <f>X245*Z245</f>
        <v/>
      </c>
      <c r="AB245" s="183">
        <f>IFERROR(SUMIFS('[6]Comp2016-2017 (3)'!$G$5:$G$289,'[6]Comp2016-2017 (3)'!$A$5:$A$289,A245,'[6]Comp2016-2017 (3)'!$R$5:$R$289,V245)*AA245/SUMIFS($AA$4:$AA$1116,$A$4:$A$1116,A245,$V$4:$V$1116,V245),0)</f>
        <v/>
      </c>
      <c r="AC245" s="183">
        <f>IF($W245=AC$3,$AB245,IF(NOT($W245=0),"",SUMIFS('Source traité'!AC$4:AC$1116,'Source traité'!$A$4:$A$1116,$D245,'Source traité'!$V$4:$V$1116,$V245)/SUMIFS('[6]Comp2016-2017 (3)'!$G$5:$G$289,'[6]Comp2016-2017 (3)'!$A$5:$A$289,$D245,'[6]Comp2016-2017 (3)'!$R$5:$R$289,$V245)*$AB245))</f>
        <v/>
      </c>
      <c r="AD245" s="183">
        <f>IF($W245=AD$3,$AB245,IF(NOT($W245=0),"",SUMIFS('Source traité'!AD$4:AD$1116,'Source traité'!$A$4:$A$1116,$D245,'Source traité'!$V$4:$V$1116,$V245)/SUMIFS('[6]Comp2016-2017 (3)'!$G$5:$G$289,'[6]Comp2016-2017 (3)'!$A$5:$A$289,$D245,'[6]Comp2016-2017 (3)'!$R$5:$R$289,$V245)*$AB245))</f>
        <v/>
      </c>
      <c r="AE245" s="183">
        <f>IF($W245=AE$3,$AB245,IF(NOT($W245=0),"",SUMIFS('Source traité'!AE$4:AE$1116,'Source traité'!$A$4:$A$1116,$D245,'Source traité'!$V$4:$V$1116,$V245)/SUMIFS('[6]Comp2016-2017 (3)'!$G$5:$G$289,'[6]Comp2016-2017 (3)'!$A$5:$A$289,$D245,'[6]Comp2016-2017 (3)'!$R$5:$R$289,$V245)*$AB245))</f>
        <v/>
      </c>
      <c r="AF245" s="183">
        <f>IF($W245=AF$3,$AB245,IF(NOT($W245=0),"",SUMIFS('Source traité'!AF$4:AF$1116,'Source traité'!$A$4:$A$1116,$D245,'Source traité'!$V$4:$V$1116,$V245)/SUMIFS('[6]Comp2016-2017 (3)'!$G$5:$G$289,'[6]Comp2016-2017 (3)'!$A$5:$A$289,$D245,'[6]Comp2016-2017 (3)'!$R$5:$R$289,$V245)*$AB245))</f>
        <v/>
      </c>
      <c r="AG245" s="183">
        <f>IF($W245=AG$3,$AB245,IF(NOT($W245=0),"",SUMIFS('Source traité'!AG$4:AG$1116,'Source traité'!$A$4:$A$1116,$D245,'Source traité'!$V$4:$V$1116,$V245)/SUMIFS('[6]Comp2016-2017 (3)'!$G$5:$G$289,'[6]Comp2016-2017 (3)'!$A$5:$A$289,$D245,'[6]Comp2016-2017 (3)'!$R$5:$R$289,$V245)*$AB245))</f>
        <v/>
      </c>
      <c r="AH245" s="183">
        <f>IF($W245=AH$3,$AB245,IF(NOT($W245=0),"",SUMIFS('Source traité'!AH$4:AH$1116,'Source traité'!$A$4:$A$1116,$D245,'Source traité'!$V$4:$V$1116,$V245)/SUMIFS('[6]Comp2016-2017 (3)'!$G$5:$G$289,'[6]Comp2016-2017 (3)'!$A$5:$A$289,$D245,'[6]Comp2016-2017 (3)'!$R$5:$R$289,$V245)*$AB245))</f>
        <v/>
      </c>
      <c r="AI245" s="183">
        <f>IF($W245=AI$3,$AB245,IF(NOT($W245=0),"",SUMIFS('Source traité'!AI$4:AI$1116,'Source traité'!$A$4:$A$1116,$D245,'Source traité'!$V$4:$V$1116,$V245)/SUMIFS('[6]Comp2016-2017 (3)'!$G$5:$G$289,'[6]Comp2016-2017 (3)'!$A$5:$A$289,$D245,'[6]Comp2016-2017 (3)'!$R$5:$R$289,$V245)*$AB245))</f>
        <v/>
      </c>
      <c r="AJ245" s="183">
        <f>IF($W245=AJ$3,$AB245,IF(NOT($W245=0),"",SUMIFS('Source traité'!AJ$4:AJ$1116,'Source traité'!$A$4:$A$1116,$D245,'Source traité'!$V$4:$V$1116,$V245)/SUMIFS('[6]Comp2016-2017 (3)'!$G$5:$G$289,'[6]Comp2016-2017 (3)'!$A$5:$A$289,$D245,'[6]Comp2016-2017 (3)'!$R$5:$R$289,$V245)*$AB245))</f>
        <v/>
      </c>
      <c r="AK245" s="183">
        <f>SUM(AC245:AJ245)-AB245</f>
        <v/>
      </c>
      <c r="AL245" s="179">
        <f>IF(A245=D245,"remplir à la main","")</f>
        <v/>
      </c>
      <c r="AM245" s="179">
        <f>VLOOKUP(A245,'[6]Table corresp.'!$M$4:$U$63,8,FALSE)</f>
        <v/>
      </c>
      <c r="AN245" s="179">
        <f>VLOOKUP(D245,'[6]Table corresp.'!$M$4:$U$63,9,FALSE)</f>
        <v/>
      </c>
    </row>
    <row r="246">
      <c r="A246" s="179" t="inlineStr">
        <is>
          <t>34 - Charpentes</t>
        </is>
      </c>
      <c r="B246" s="179">
        <f>VLOOKUP(LEFT(A246,3),'[6]Table corresp.'!$A$4:$D$63,3,FALSE)</f>
        <v/>
      </c>
      <c r="C246" s="179">
        <f>VLOOKUP(A246,'[6]Table corresp.'!$M$4:$P$63,4,FALSE)</f>
        <v/>
      </c>
      <c r="D246" s="179" t="inlineStr">
        <is>
          <t>Exportation</t>
        </is>
      </c>
      <c r="E246" s="179">
        <f>VLOOKUP(LEFT(D246,3),'[6]Table corresp.'!$A$4:$D$63,4,FALSE)</f>
        <v/>
      </c>
      <c r="F246" s="179">
        <f>LEFT(A246,3)&amp;" - "&amp;LEFT(D246,3)</f>
        <v/>
      </c>
      <c r="G246" s="195" t="n">
        <v>36605.043</v>
      </c>
      <c r="H246" s="195" t="n">
        <v>0</v>
      </c>
      <c r="I246" s="195" t="n">
        <v>36605.043</v>
      </c>
      <c r="J246" s="195" t="n">
        <v>27.17480330890938</v>
      </c>
      <c r="K246" s="195" t="n">
        <v>0</v>
      </c>
      <c r="L246" s="195" t="n">
        <v>27.17480330890938</v>
      </c>
      <c r="M246" s="195" t="n">
        <v>3.13828887848288</v>
      </c>
      <c r="N246" s="195" t="n">
        <v>0</v>
      </c>
      <c r="O246" s="195" t="n">
        <v>3.13828887848288</v>
      </c>
      <c r="P246" s="195" t="n">
        <v>0.5761307828137956</v>
      </c>
      <c r="Q246" s="195" t="n">
        <v>0</v>
      </c>
      <c r="R246" s="195" t="n">
        <v>0.5761307828137956</v>
      </c>
      <c r="S246" s="196" t="inlineStr">
        <is>
          <t>BI</t>
        </is>
      </c>
      <c r="T246" s="179">
        <f>VLOOKUP(A246,'[6]Groupe de branches'!$Z$27:$AM$86,14,FALSE)</f>
        <v/>
      </c>
      <c r="U246" s="179">
        <f>VLOOKUP(D246,'[6]Groupe de branches'!$Z$27:$AM$86,14,FALSE)</f>
        <v/>
      </c>
      <c r="V246" s="179" t="n">
        <v>2016</v>
      </c>
      <c r="W246" s="179">
        <f>VLOOKUP(D246,'[6]Table corresp.'!$M$4:$S$63,7,FALSE)</f>
        <v/>
      </c>
      <c r="X246" s="197">
        <f>IFERROR(G246/SUMIFS('[6]Comp2016-2017 (3)'!$I$5:$I$289,'[6]Comp2016-2017 (3)'!$A$5:$A$289,A246,'[6]Comp2016-2017 (3)'!$R$5:$R$289,V246),0)</f>
        <v/>
      </c>
      <c r="Y246" s="182">
        <f>IFERROR(IF(RIGHT(F246,3)="Exp",VLOOKUP(F246,#REF!,2,FALSE),VLOOKUP(F246,#REF!,9,FALSE)),1)</f>
        <v/>
      </c>
      <c r="Z246" s="197">
        <f>Y246/SUMIFS($Y$4:$Y$1116,$V$4:$V$1116,V246,$A$4:$A$1116,A246)</f>
        <v/>
      </c>
      <c r="AA246" s="181">
        <f>X246*Z246</f>
        <v/>
      </c>
      <c r="AB246" s="183">
        <f>IFERROR(SUMIFS('[6]Comp2016-2017 (3)'!$G$5:$G$289,'[6]Comp2016-2017 (3)'!$A$5:$A$289,A246,'[6]Comp2016-2017 (3)'!$R$5:$R$289,V246)*AA246/SUMIFS($AA$4:$AA$1116,$A$4:$A$1116,A246,$V$4:$V$1116,V246),0)</f>
        <v/>
      </c>
      <c r="AC246" s="183">
        <f>IF($W246=AC$3,$AB246,IF(NOT($W246=0),"",SUMIFS('Source traité'!AC$4:AC$1116,'Source traité'!$A$4:$A$1116,$D246,'Source traité'!$V$4:$V$1116,$V246)/SUMIFS('[6]Comp2016-2017 (3)'!$G$5:$G$289,'[6]Comp2016-2017 (3)'!$A$5:$A$289,$D246,'[6]Comp2016-2017 (3)'!$R$5:$R$289,$V246)*$AB246))</f>
        <v/>
      </c>
      <c r="AD246" s="183">
        <f>IF($W246=AD$3,$AB246,IF(NOT($W246=0),"",SUMIFS('Source traité'!AD$4:AD$1116,'Source traité'!$A$4:$A$1116,$D246,'Source traité'!$V$4:$V$1116,$V246)/SUMIFS('[6]Comp2016-2017 (3)'!$G$5:$G$289,'[6]Comp2016-2017 (3)'!$A$5:$A$289,$D246,'[6]Comp2016-2017 (3)'!$R$5:$R$289,$V246)*$AB246))</f>
        <v/>
      </c>
      <c r="AE246" s="183">
        <f>IF($W246=AE$3,$AB246,IF(NOT($W246=0),"",SUMIFS('Source traité'!AE$4:AE$1116,'Source traité'!$A$4:$A$1116,$D246,'Source traité'!$V$4:$V$1116,$V246)/SUMIFS('[6]Comp2016-2017 (3)'!$G$5:$G$289,'[6]Comp2016-2017 (3)'!$A$5:$A$289,$D246,'[6]Comp2016-2017 (3)'!$R$5:$R$289,$V246)*$AB246))</f>
        <v/>
      </c>
      <c r="AF246" s="183">
        <f>IF($W246=AF$3,$AB246,IF(NOT($W246=0),"",SUMIFS('Source traité'!AF$4:AF$1116,'Source traité'!$A$4:$A$1116,$D246,'Source traité'!$V$4:$V$1116,$V246)/SUMIFS('[6]Comp2016-2017 (3)'!$G$5:$G$289,'[6]Comp2016-2017 (3)'!$A$5:$A$289,$D246,'[6]Comp2016-2017 (3)'!$R$5:$R$289,$V246)*$AB246))</f>
        <v/>
      </c>
      <c r="AG246" s="183">
        <f>IF($W246=AG$3,$AB246,IF(NOT($W246=0),"",SUMIFS('Source traité'!AG$4:AG$1116,'Source traité'!$A$4:$A$1116,$D246,'Source traité'!$V$4:$V$1116,$V246)/SUMIFS('[6]Comp2016-2017 (3)'!$G$5:$G$289,'[6]Comp2016-2017 (3)'!$A$5:$A$289,$D246,'[6]Comp2016-2017 (3)'!$R$5:$R$289,$V246)*$AB246))</f>
        <v/>
      </c>
      <c r="AH246" s="183">
        <f>IF($W246=AH$3,$AB246,IF(NOT($W246=0),"",SUMIFS('Source traité'!AH$4:AH$1116,'Source traité'!$A$4:$A$1116,$D246,'Source traité'!$V$4:$V$1116,$V246)/SUMIFS('[6]Comp2016-2017 (3)'!$G$5:$G$289,'[6]Comp2016-2017 (3)'!$A$5:$A$289,$D246,'[6]Comp2016-2017 (3)'!$R$5:$R$289,$V246)*$AB246))</f>
        <v/>
      </c>
      <c r="AI246" s="183">
        <f>IF($W246=AI$3,$AB246,IF(NOT($W246=0),"",SUMIFS('Source traité'!AI$4:AI$1116,'Source traité'!$A$4:$A$1116,$D246,'Source traité'!$V$4:$V$1116,$V246)/SUMIFS('[6]Comp2016-2017 (3)'!$G$5:$G$289,'[6]Comp2016-2017 (3)'!$A$5:$A$289,$D246,'[6]Comp2016-2017 (3)'!$R$5:$R$289,$V246)*$AB246))</f>
        <v/>
      </c>
      <c r="AJ246" s="183">
        <f>IF($W246=AJ$3,$AB246,IF(NOT($W246=0),"",SUMIFS('Source traité'!AJ$4:AJ$1116,'Source traité'!$A$4:$A$1116,$D246,'Source traité'!$V$4:$V$1116,$V246)/SUMIFS('[6]Comp2016-2017 (3)'!$G$5:$G$289,'[6]Comp2016-2017 (3)'!$A$5:$A$289,$D246,'[6]Comp2016-2017 (3)'!$R$5:$R$289,$V246)*$AB246))</f>
        <v/>
      </c>
      <c r="AK246" s="183">
        <f>SUM(AC246:AJ246)-AB246</f>
        <v/>
      </c>
      <c r="AL246" s="179">
        <f>IF(A246=D246,"remplir à la main","")</f>
        <v/>
      </c>
      <c r="AM246" s="179">
        <f>VLOOKUP(A246,'[6]Table corresp.'!$M$4:$U$63,8,FALSE)</f>
        <v/>
      </c>
      <c r="AN246" s="179">
        <f>VLOOKUP(D246,'[6]Table corresp.'!$M$4:$U$63,9,FALSE)</f>
        <v/>
      </c>
    </row>
    <row r="247">
      <c r="A247" s="179" t="inlineStr">
        <is>
          <t>35 - Menuiseries extérieures</t>
        </is>
      </c>
      <c r="B247" s="179">
        <f>VLOOKUP(LEFT(A247,3),'[6]Table corresp.'!$A$4:$D$63,3,FALSE)</f>
        <v/>
      </c>
      <c r="C247" s="179">
        <f>VLOOKUP(A247,'[6]Table corresp.'!$M$4:$P$63,4,FALSE)</f>
        <v/>
      </c>
      <c r="D247" s="179" t="inlineStr">
        <is>
          <t>54 - Travaux de menuiserie bois</t>
        </is>
      </c>
      <c r="E247" s="179">
        <f>VLOOKUP(LEFT(D247,3),'[6]Table corresp.'!$A$4:$D$63,4,FALSE)</f>
        <v/>
      </c>
      <c r="F247" s="179">
        <f>LEFT(A247,3)&amp;" - "&amp;LEFT(D247,3)</f>
        <v/>
      </c>
      <c r="G247" s="195" t="n">
        <v>553423.14725</v>
      </c>
      <c r="H247" s="195" t="n">
        <v>54180.85275000001</v>
      </c>
      <c r="I247" s="195" t="n">
        <v>607604</v>
      </c>
      <c r="J247" s="195" t="n">
        <v>402.4190807408052</v>
      </c>
      <c r="K247" s="195" t="n">
        <v>52.43227333204172</v>
      </c>
      <c r="L247" s="195" t="n">
        <v>454.8513540728469</v>
      </c>
      <c r="M247" s="195" t="n">
        <v>21.6015697452644</v>
      </c>
      <c r="N247" s="195" t="n">
        <v>2.814527102442184</v>
      </c>
      <c r="O247" s="195" t="n">
        <v>24.41609684770658</v>
      </c>
      <c r="P247" s="195" t="n">
        <v>8.515599496125395</v>
      </c>
      <c r="Q247" s="195" t="n">
        <v>1.109520551423916</v>
      </c>
      <c r="R247" s="195" t="n">
        <v>9.625120047549311</v>
      </c>
      <c r="S247" s="196" t="inlineStr">
        <is>
          <t>BI</t>
        </is>
      </c>
      <c r="T247" s="179">
        <f>VLOOKUP(A247,'[6]Groupe de branches'!$Z$27:$AM$86,14,FALSE)</f>
        <v/>
      </c>
      <c r="U247" s="179">
        <f>VLOOKUP(D247,'[6]Groupe de branches'!$Z$27:$AM$86,14,FALSE)</f>
        <v/>
      </c>
      <c r="V247" s="179" t="n">
        <v>2016</v>
      </c>
      <c r="W247" s="179">
        <f>VLOOKUP(D247,'[6]Table corresp.'!$M$4:$S$63,7,FALSE)</f>
        <v/>
      </c>
      <c r="X247" s="197">
        <f>IFERROR(G247/SUMIFS('[6]Comp2016-2017 (3)'!$I$5:$I$289,'[6]Comp2016-2017 (3)'!$A$5:$A$289,A247,'[6]Comp2016-2017 (3)'!$R$5:$R$289,V247),0)</f>
        <v/>
      </c>
      <c r="Y247" s="182">
        <f>IFERROR(IF(RIGHT(F247,3)="Exp",VLOOKUP(F247,#REF!,2,FALSE),VLOOKUP(F247,#REF!,9,FALSE)),1)</f>
        <v/>
      </c>
      <c r="Z247" s="197">
        <f>Y247/SUMIFS($Y$4:$Y$1116,$V$4:$V$1116,V247,$A$4:$A$1116,A247)</f>
        <v/>
      </c>
      <c r="AA247" s="181">
        <f>X247*Z247</f>
        <v/>
      </c>
      <c r="AB247" s="183">
        <f>IFERROR(SUMIFS('[6]Comp2016-2017 (3)'!$G$5:$G$289,'[6]Comp2016-2017 (3)'!$A$5:$A$289,A247,'[6]Comp2016-2017 (3)'!$R$5:$R$289,V247)*AA247/SUMIFS($AA$4:$AA$1116,$A$4:$A$1116,A247,$V$4:$V$1116,V247),0)</f>
        <v/>
      </c>
      <c r="AC247" s="183">
        <f>IF($W247=AC$3,$AB247,IF(NOT($W247=0),"",SUMIFS('Source traité'!AC$4:AC$1116,'Source traité'!$A$4:$A$1116,$D247,'Source traité'!$V$4:$V$1116,$V247)/SUMIFS('[6]Comp2016-2017 (3)'!$G$5:$G$289,'[6]Comp2016-2017 (3)'!$A$5:$A$289,$D247,'[6]Comp2016-2017 (3)'!$R$5:$R$289,$V247)*$AB247))</f>
        <v/>
      </c>
      <c r="AD247" s="183">
        <f>IF($W247=AD$3,$AB247,IF(NOT($W247=0),"",SUMIFS('Source traité'!AD$4:AD$1116,'Source traité'!$A$4:$A$1116,$D247,'Source traité'!$V$4:$V$1116,$V247)/SUMIFS('[6]Comp2016-2017 (3)'!$G$5:$G$289,'[6]Comp2016-2017 (3)'!$A$5:$A$289,$D247,'[6]Comp2016-2017 (3)'!$R$5:$R$289,$V247)*$AB247))</f>
        <v/>
      </c>
      <c r="AE247" s="183">
        <f>IF($W247=AE$3,$AB247,IF(NOT($W247=0),"",SUMIFS('Source traité'!AE$4:AE$1116,'Source traité'!$A$4:$A$1116,$D247,'Source traité'!$V$4:$V$1116,$V247)/SUMIFS('[6]Comp2016-2017 (3)'!$G$5:$G$289,'[6]Comp2016-2017 (3)'!$A$5:$A$289,$D247,'[6]Comp2016-2017 (3)'!$R$5:$R$289,$V247)*$AB247))</f>
        <v/>
      </c>
      <c r="AF247" s="183">
        <f>IF($W247=AF$3,$AB247,IF(NOT($W247=0),"",SUMIFS('Source traité'!AF$4:AF$1116,'Source traité'!$A$4:$A$1116,$D247,'Source traité'!$V$4:$V$1116,$V247)/SUMIFS('[6]Comp2016-2017 (3)'!$G$5:$G$289,'[6]Comp2016-2017 (3)'!$A$5:$A$289,$D247,'[6]Comp2016-2017 (3)'!$R$5:$R$289,$V247)*$AB247))</f>
        <v/>
      </c>
      <c r="AG247" s="183">
        <f>IF($W247=AG$3,$AB247,IF(NOT($W247=0),"",SUMIFS('Source traité'!AG$4:AG$1116,'Source traité'!$A$4:$A$1116,$D247,'Source traité'!$V$4:$V$1116,$V247)/SUMIFS('[6]Comp2016-2017 (3)'!$G$5:$G$289,'[6]Comp2016-2017 (3)'!$A$5:$A$289,$D247,'[6]Comp2016-2017 (3)'!$R$5:$R$289,$V247)*$AB247))</f>
        <v/>
      </c>
      <c r="AH247" s="183">
        <f>IF($W247=AH$3,$AB247,IF(NOT($W247=0),"",SUMIFS('Source traité'!AH$4:AH$1116,'Source traité'!$A$4:$A$1116,$D247,'Source traité'!$V$4:$V$1116,$V247)/SUMIFS('[6]Comp2016-2017 (3)'!$G$5:$G$289,'[6]Comp2016-2017 (3)'!$A$5:$A$289,$D247,'[6]Comp2016-2017 (3)'!$R$5:$R$289,$V247)*$AB247))</f>
        <v/>
      </c>
      <c r="AI247" s="183">
        <f>IF($W247=AI$3,$AB247,IF(NOT($W247=0),"",SUMIFS('Source traité'!AI$4:AI$1116,'Source traité'!$A$4:$A$1116,$D247,'Source traité'!$V$4:$V$1116,$V247)/SUMIFS('[6]Comp2016-2017 (3)'!$G$5:$G$289,'[6]Comp2016-2017 (3)'!$A$5:$A$289,$D247,'[6]Comp2016-2017 (3)'!$R$5:$R$289,$V247)*$AB247))</f>
        <v/>
      </c>
      <c r="AJ247" s="183">
        <f>IF($W247=AJ$3,$AB247,IF(NOT($W247=0),"",SUMIFS('Source traité'!AJ$4:AJ$1116,'Source traité'!$A$4:$A$1116,$D247,'Source traité'!$V$4:$V$1116,$V247)/SUMIFS('[6]Comp2016-2017 (3)'!$G$5:$G$289,'[6]Comp2016-2017 (3)'!$A$5:$A$289,$D247,'[6]Comp2016-2017 (3)'!$R$5:$R$289,$V247)*$AB247))</f>
        <v/>
      </c>
      <c r="AK247" s="183">
        <f>SUM(AC247:AJ247)-AB247</f>
        <v/>
      </c>
      <c r="AL247" s="179">
        <f>IF(A247=D247,"remplir à la main","")</f>
        <v/>
      </c>
      <c r="AM247" s="179">
        <f>VLOOKUP(A247,'[6]Table corresp.'!$M$4:$U$63,8,FALSE)</f>
        <v/>
      </c>
      <c r="AN247" s="179">
        <f>VLOOKUP(D247,'[6]Table corresp.'!$M$4:$U$63,9,FALSE)</f>
        <v/>
      </c>
    </row>
    <row r="248">
      <c r="A248" s="179" t="inlineStr">
        <is>
          <t>35 - Menuiseries extérieures</t>
        </is>
      </c>
      <c r="B248" s="179">
        <f>VLOOKUP(LEFT(A248,3),'[6]Table corresp.'!$A$4:$D$63,3,FALSE)</f>
        <v/>
      </c>
      <c r="C248" s="179">
        <f>VLOOKUP(A248,'[6]Table corresp.'!$M$4:$P$63,4,FALSE)</f>
        <v/>
      </c>
      <c r="D248" s="179" t="inlineStr">
        <is>
          <t>Consommation finale</t>
        </is>
      </c>
      <c r="E248" s="179">
        <f>VLOOKUP(LEFT(D248,3),'[6]Table corresp.'!$A$4:$D$63,4,FALSE)</f>
        <v/>
      </c>
      <c r="F248" s="179">
        <f>LEFT(A248,3)&amp;" - "&amp;LEFT(D248,3)</f>
        <v/>
      </c>
      <c r="G248" s="195" t="n">
        <v>58667.36</v>
      </c>
      <c r="H248" s="195" t="n">
        <v>18060.28425</v>
      </c>
      <c r="I248" s="195" t="n">
        <v>76727.64425</v>
      </c>
      <c r="J248" s="195" t="n">
        <v>42.65969936025274</v>
      </c>
      <c r="K248" s="195" t="n">
        <v>26.25294198923049</v>
      </c>
      <c r="L248" s="195" t="n">
        <v>68.91264134948324</v>
      </c>
      <c r="M248" s="195" t="n">
        <v>2.289942289381779</v>
      </c>
      <c r="N248" s="195" t="n">
        <v>1.409239234766828</v>
      </c>
      <c r="O248" s="195" t="n">
        <v>3.699181524148607</v>
      </c>
      <c r="P248" s="195" t="n">
        <v>0.9027228870666054</v>
      </c>
      <c r="Q248" s="195" t="n">
        <v>0.5555391140095897</v>
      </c>
      <c r="R248" s="195" t="n">
        <v>1.458262001076195</v>
      </c>
      <c r="S248" s="196" t="inlineStr">
        <is>
          <t>BI</t>
        </is>
      </c>
      <c r="T248" s="179">
        <f>VLOOKUP(A248,'[6]Groupe de branches'!$Z$27:$AM$86,14,FALSE)</f>
        <v/>
      </c>
      <c r="U248" s="179">
        <f>VLOOKUP(D248,'[6]Groupe de branches'!$Z$27:$AM$86,14,FALSE)</f>
        <v/>
      </c>
      <c r="V248" s="179" t="n">
        <v>2016</v>
      </c>
      <c r="W248" s="179">
        <f>VLOOKUP(D248,'[6]Table corresp.'!$M$4:$S$63,7,FALSE)</f>
        <v/>
      </c>
      <c r="X248" s="197">
        <f>IFERROR(G248/SUMIFS('[6]Comp2016-2017 (3)'!$I$5:$I$289,'[6]Comp2016-2017 (3)'!$A$5:$A$289,A248,'[6]Comp2016-2017 (3)'!$R$5:$R$289,V248),0)</f>
        <v/>
      </c>
      <c r="Y248" s="182">
        <f>IFERROR(IF(RIGHT(F248,3)="Exp",VLOOKUP(F248,#REF!,2,FALSE),VLOOKUP(F248,#REF!,9,FALSE)),1)</f>
        <v/>
      </c>
      <c r="Z248" s="197">
        <f>Y248/SUMIFS($Y$4:$Y$1116,$V$4:$V$1116,V248,$A$4:$A$1116,A248)</f>
        <v/>
      </c>
      <c r="AA248" s="181">
        <f>X248*Z248</f>
        <v/>
      </c>
      <c r="AB248" s="183">
        <f>IFERROR(SUMIFS('[6]Comp2016-2017 (3)'!$G$5:$G$289,'[6]Comp2016-2017 (3)'!$A$5:$A$289,A248,'[6]Comp2016-2017 (3)'!$R$5:$R$289,V248)*AA248/SUMIFS($AA$4:$AA$1116,$A$4:$A$1116,A248,$V$4:$V$1116,V248),0)</f>
        <v/>
      </c>
      <c r="AC248" s="183">
        <f>IF($W248=AC$3,$AB248,IF(NOT($W248=0),"",SUMIFS('Source traité'!AC$4:AC$1116,'Source traité'!$A$4:$A$1116,$D248,'Source traité'!$V$4:$V$1116,$V248)/SUMIFS('[6]Comp2016-2017 (3)'!$G$5:$G$289,'[6]Comp2016-2017 (3)'!$A$5:$A$289,$D248,'[6]Comp2016-2017 (3)'!$R$5:$R$289,$V248)*$AB248))</f>
        <v/>
      </c>
      <c r="AD248" s="183">
        <f>IF($W248=AD$3,$AB248,IF(NOT($W248=0),"",SUMIFS('Source traité'!AD$4:AD$1116,'Source traité'!$A$4:$A$1116,$D248,'Source traité'!$V$4:$V$1116,$V248)/SUMIFS('[6]Comp2016-2017 (3)'!$G$5:$G$289,'[6]Comp2016-2017 (3)'!$A$5:$A$289,$D248,'[6]Comp2016-2017 (3)'!$R$5:$R$289,$V248)*$AB248))</f>
        <v/>
      </c>
      <c r="AE248" s="183">
        <f>IF($W248=AE$3,$AB248,IF(NOT($W248=0),"",SUMIFS('Source traité'!AE$4:AE$1116,'Source traité'!$A$4:$A$1116,$D248,'Source traité'!$V$4:$V$1116,$V248)/SUMIFS('[6]Comp2016-2017 (3)'!$G$5:$G$289,'[6]Comp2016-2017 (3)'!$A$5:$A$289,$D248,'[6]Comp2016-2017 (3)'!$R$5:$R$289,$V248)*$AB248))</f>
        <v/>
      </c>
      <c r="AF248" s="183">
        <f>IF($W248=AF$3,$AB248,IF(NOT($W248=0),"",SUMIFS('Source traité'!AF$4:AF$1116,'Source traité'!$A$4:$A$1116,$D248,'Source traité'!$V$4:$V$1116,$V248)/SUMIFS('[6]Comp2016-2017 (3)'!$G$5:$G$289,'[6]Comp2016-2017 (3)'!$A$5:$A$289,$D248,'[6]Comp2016-2017 (3)'!$R$5:$R$289,$V248)*$AB248))</f>
        <v/>
      </c>
      <c r="AG248" s="183">
        <f>IF($W248=AG$3,$AB248,IF(NOT($W248=0),"",SUMIFS('Source traité'!AG$4:AG$1116,'Source traité'!$A$4:$A$1116,$D248,'Source traité'!$V$4:$V$1116,$V248)/SUMIFS('[6]Comp2016-2017 (3)'!$G$5:$G$289,'[6]Comp2016-2017 (3)'!$A$5:$A$289,$D248,'[6]Comp2016-2017 (3)'!$R$5:$R$289,$V248)*$AB248))</f>
        <v/>
      </c>
      <c r="AH248" s="183">
        <f>IF($W248=AH$3,$AB248,IF(NOT($W248=0),"",SUMIFS('Source traité'!AH$4:AH$1116,'Source traité'!$A$4:$A$1116,$D248,'Source traité'!$V$4:$V$1116,$V248)/SUMIFS('[6]Comp2016-2017 (3)'!$G$5:$G$289,'[6]Comp2016-2017 (3)'!$A$5:$A$289,$D248,'[6]Comp2016-2017 (3)'!$R$5:$R$289,$V248)*$AB248))</f>
        <v/>
      </c>
      <c r="AI248" s="183">
        <f>IF($W248=AI$3,$AB248,IF(NOT($W248=0),"",SUMIFS('Source traité'!AI$4:AI$1116,'Source traité'!$A$4:$A$1116,$D248,'Source traité'!$V$4:$V$1116,$V248)/SUMIFS('[6]Comp2016-2017 (3)'!$G$5:$G$289,'[6]Comp2016-2017 (3)'!$A$5:$A$289,$D248,'[6]Comp2016-2017 (3)'!$R$5:$R$289,$V248)*$AB248))</f>
        <v/>
      </c>
      <c r="AJ248" s="183">
        <f>IF($W248=AJ$3,$AB248,IF(NOT($W248=0),"",SUMIFS('Source traité'!AJ$4:AJ$1116,'Source traité'!$A$4:$A$1116,$D248,'Source traité'!$V$4:$V$1116,$V248)/SUMIFS('[6]Comp2016-2017 (3)'!$G$5:$G$289,'[6]Comp2016-2017 (3)'!$A$5:$A$289,$D248,'[6]Comp2016-2017 (3)'!$R$5:$R$289,$V248)*$AB248))</f>
        <v/>
      </c>
      <c r="AK248" s="183">
        <f>SUM(AC248:AJ248)-AB248</f>
        <v/>
      </c>
      <c r="AL248" s="179">
        <f>IF(A248=D248,"remplir à la main","")</f>
        <v/>
      </c>
      <c r="AM248" s="179">
        <f>VLOOKUP(A248,'[6]Table corresp.'!$M$4:$U$63,8,FALSE)</f>
        <v/>
      </c>
      <c r="AN248" s="179">
        <f>VLOOKUP(D248,'[6]Table corresp.'!$M$4:$U$63,9,FALSE)</f>
        <v/>
      </c>
    </row>
    <row r="249">
      <c r="A249" s="179" t="inlineStr">
        <is>
          <t>35 - Menuiseries extérieures</t>
        </is>
      </c>
      <c r="B249" s="179">
        <f>VLOOKUP(LEFT(A249,3),'[6]Table corresp.'!$A$4:$D$63,3,FALSE)</f>
        <v/>
      </c>
      <c r="C249" s="179">
        <f>VLOOKUP(A249,'[6]Table corresp.'!$M$4:$P$63,4,FALSE)</f>
        <v/>
      </c>
      <c r="D249" s="179" t="inlineStr">
        <is>
          <t>Exportation</t>
        </is>
      </c>
      <c r="E249" s="179">
        <f>VLOOKUP(LEFT(D249,3),'[6]Table corresp.'!$A$4:$D$63,4,FALSE)</f>
        <v/>
      </c>
      <c r="F249" s="179">
        <f>LEFT(A249,3)&amp;" - "&amp;LEFT(D249,3)</f>
        <v/>
      </c>
      <c r="G249" s="195" t="n">
        <v>6892.485</v>
      </c>
      <c r="H249" s="195" t="n">
        <v>0</v>
      </c>
      <c r="I249" s="195" t="n">
        <v>6892.485</v>
      </c>
      <c r="J249" s="195" t="n">
        <v>3.756245896029186</v>
      </c>
      <c r="K249" s="195" t="n">
        <v>0</v>
      </c>
      <c r="L249" s="195" t="n">
        <v>3.756245896029186</v>
      </c>
      <c r="M249" s="195" t="n">
        <v>0.2016326053776256</v>
      </c>
      <c r="N249" s="195" t="n">
        <v>0</v>
      </c>
      <c r="O249" s="195" t="n">
        <v>0.2016326053776256</v>
      </c>
      <c r="P249" s="195" t="n">
        <v>0.07948600648027319</v>
      </c>
      <c r="Q249" s="195" t="n">
        <v>0</v>
      </c>
      <c r="R249" s="195" t="n">
        <v>0.07948600648027319</v>
      </c>
      <c r="S249" s="196" t="n"/>
      <c r="T249" s="179">
        <f>VLOOKUP(A249,'[6]Groupe de branches'!$Z$27:$AM$86,14,FALSE)</f>
        <v/>
      </c>
      <c r="U249" s="179">
        <f>VLOOKUP(D249,'[6]Groupe de branches'!$Z$27:$AM$86,14,FALSE)</f>
        <v/>
      </c>
      <c r="V249" s="179" t="n">
        <v>2016</v>
      </c>
      <c r="W249" s="179">
        <f>VLOOKUP(D249,'[6]Table corresp.'!$M$4:$S$63,7,FALSE)</f>
        <v/>
      </c>
      <c r="X249" s="197">
        <f>IFERROR(G249/SUMIFS('[6]Comp2016-2017 (3)'!$I$5:$I$289,'[6]Comp2016-2017 (3)'!$A$5:$A$289,A249,'[6]Comp2016-2017 (3)'!$R$5:$R$289,V249),0)</f>
        <v/>
      </c>
      <c r="Y249" s="182">
        <f>IFERROR(IF(RIGHT(F249,3)="Exp",VLOOKUP(F249,#REF!,2,FALSE),VLOOKUP(F249,#REF!,9,FALSE)),1)</f>
        <v/>
      </c>
      <c r="Z249" s="197">
        <f>Y249/SUMIFS($Y$4:$Y$1116,$V$4:$V$1116,V249,$A$4:$A$1116,A249)</f>
        <v/>
      </c>
      <c r="AA249" s="181">
        <f>X249*Z249</f>
        <v/>
      </c>
      <c r="AB249" s="183">
        <f>IFERROR(SUMIFS('[6]Comp2016-2017 (3)'!$G$5:$G$289,'[6]Comp2016-2017 (3)'!$A$5:$A$289,A249,'[6]Comp2016-2017 (3)'!$R$5:$R$289,V249)*AA249/SUMIFS($AA$4:$AA$1116,$A$4:$A$1116,A249,$V$4:$V$1116,V249),0)</f>
        <v/>
      </c>
      <c r="AC249" s="183">
        <f>IF($W249=AC$3,$AB249,IF(NOT($W249=0),"",SUMIFS('Source traité'!AC$4:AC$1116,'Source traité'!$A$4:$A$1116,$D249,'Source traité'!$V$4:$V$1116,$V249)/SUMIFS('[6]Comp2016-2017 (3)'!$G$5:$G$289,'[6]Comp2016-2017 (3)'!$A$5:$A$289,$D249,'[6]Comp2016-2017 (3)'!$R$5:$R$289,$V249)*$AB249))</f>
        <v/>
      </c>
      <c r="AD249" s="183">
        <f>IF($W249=AD$3,$AB249,IF(NOT($W249=0),"",SUMIFS('Source traité'!AD$4:AD$1116,'Source traité'!$A$4:$A$1116,$D249,'Source traité'!$V$4:$V$1116,$V249)/SUMIFS('[6]Comp2016-2017 (3)'!$G$5:$G$289,'[6]Comp2016-2017 (3)'!$A$5:$A$289,$D249,'[6]Comp2016-2017 (3)'!$R$5:$R$289,$V249)*$AB249))</f>
        <v/>
      </c>
      <c r="AE249" s="183">
        <f>IF($W249=AE$3,$AB249,IF(NOT($W249=0),"",SUMIFS('Source traité'!AE$4:AE$1116,'Source traité'!$A$4:$A$1116,$D249,'Source traité'!$V$4:$V$1116,$V249)/SUMIFS('[6]Comp2016-2017 (3)'!$G$5:$G$289,'[6]Comp2016-2017 (3)'!$A$5:$A$289,$D249,'[6]Comp2016-2017 (3)'!$R$5:$R$289,$V249)*$AB249))</f>
        <v/>
      </c>
      <c r="AF249" s="183">
        <f>IF($W249=AF$3,$AB249,IF(NOT($W249=0),"",SUMIFS('Source traité'!AF$4:AF$1116,'Source traité'!$A$4:$A$1116,$D249,'Source traité'!$V$4:$V$1116,$V249)/SUMIFS('[6]Comp2016-2017 (3)'!$G$5:$G$289,'[6]Comp2016-2017 (3)'!$A$5:$A$289,$D249,'[6]Comp2016-2017 (3)'!$R$5:$R$289,$V249)*$AB249))</f>
        <v/>
      </c>
      <c r="AG249" s="183">
        <f>IF($W249=AG$3,$AB249,IF(NOT($W249=0),"",SUMIFS('Source traité'!AG$4:AG$1116,'Source traité'!$A$4:$A$1116,$D249,'Source traité'!$V$4:$V$1116,$V249)/SUMIFS('[6]Comp2016-2017 (3)'!$G$5:$G$289,'[6]Comp2016-2017 (3)'!$A$5:$A$289,$D249,'[6]Comp2016-2017 (3)'!$R$5:$R$289,$V249)*$AB249))</f>
        <v/>
      </c>
      <c r="AH249" s="183">
        <f>IF($W249=AH$3,$AB249,IF(NOT($W249=0),"",SUMIFS('Source traité'!AH$4:AH$1116,'Source traité'!$A$4:$A$1116,$D249,'Source traité'!$V$4:$V$1116,$V249)/SUMIFS('[6]Comp2016-2017 (3)'!$G$5:$G$289,'[6]Comp2016-2017 (3)'!$A$5:$A$289,$D249,'[6]Comp2016-2017 (3)'!$R$5:$R$289,$V249)*$AB249))</f>
        <v/>
      </c>
      <c r="AI249" s="183">
        <f>IF($W249=AI$3,$AB249,IF(NOT($W249=0),"",SUMIFS('Source traité'!AI$4:AI$1116,'Source traité'!$A$4:$A$1116,$D249,'Source traité'!$V$4:$V$1116,$V249)/SUMIFS('[6]Comp2016-2017 (3)'!$G$5:$G$289,'[6]Comp2016-2017 (3)'!$A$5:$A$289,$D249,'[6]Comp2016-2017 (3)'!$R$5:$R$289,$V249)*$AB249))</f>
        <v/>
      </c>
      <c r="AJ249" s="183">
        <f>IF($W249=AJ$3,$AB249,IF(NOT($W249=0),"",SUMIFS('Source traité'!AJ$4:AJ$1116,'Source traité'!$A$4:$A$1116,$D249,'Source traité'!$V$4:$V$1116,$V249)/SUMIFS('[6]Comp2016-2017 (3)'!$G$5:$G$289,'[6]Comp2016-2017 (3)'!$A$5:$A$289,$D249,'[6]Comp2016-2017 (3)'!$R$5:$R$289,$V249)*$AB249))</f>
        <v/>
      </c>
      <c r="AK249" s="183">
        <f>SUM(AC249:AJ249)-AB249</f>
        <v/>
      </c>
      <c r="AL249" s="179">
        <f>IF(A249=D249,"remplir à la main","")</f>
        <v/>
      </c>
      <c r="AM249" s="179">
        <f>VLOOKUP(A249,'[6]Table corresp.'!$M$4:$U$63,8,FALSE)</f>
        <v/>
      </c>
      <c r="AN249" s="179">
        <f>VLOOKUP(D249,'[6]Table corresp.'!$M$4:$U$63,9,FALSE)</f>
        <v/>
      </c>
    </row>
    <row r="250">
      <c r="A250" s="179" t="inlineStr">
        <is>
          <t>36 - Menuiseries intérieures</t>
        </is>
      </c>
      <c r="B250" s="179">
        <f>VLOOKUP(LEFT(A250,3),'[6]Table corresp.'!$A$4:$D$63,3,FALSE)</f>
        <v/>
      </c>
      <c r="C250" s="179">
        <f>VLOOKUP(A250,'[6]Table corresp.'!$M$4:$P$63,4,FALSE)</f>
        <v/>
      </c>
      <c r="D250" s="179" t="inlineStr">
        <is>
          <t>54 - Travaux de menuiserie bois</t>
        </is>
      </c>
      <c r="E250" s="179">
        <f>VLOOKUP(LEFT(D250,3),'[6]Table corresp.'!$A$4:$D$63,4,FALSE)</f>
        <v/>
      </c>
      <c r="F250" s="179">
        <f>LEFT(A250,3)&amp;" - "&amp;LEFT(D250,3)</f>
        <v/>
      </c>
      <c r="G250" s="195" t="n">
        <v>80636.38894999998</v>
      </c>
      <c r="H250" s="195" t="n">
        <v>66278.21105</v>
      </c>
      <c r="I250" s="195" t="n">
        <v>146914.6</v>
      </c>
      <c r="J250" s="195" t="n">
        <v>37.73032628893982</v>
      </c>
      <c r="K250" s="195" t="n">
        <v>33.85758857752089</v>
      </c>
      <c r="L250" s="195" t="n">
        <v>71.58791486646072</v>
      </c>
      <c r="M250" s="195" t="n">
        <v>25.08905044827016</v>
      </c>
      <c r="N250" s="195" t="n">
        <v>22.51382230362709</v>
      </c>
      <c r="O250" s="195" t="n">
        <v>47.60287275189726</v>
      </c>
      <c r="P250" s="195" t="n">
        <v>9.622454818026712</v>
      </c>
      <c r="Q250" s="195" t="n">
        <v>8.431609238017995</v>
      </c>
      <c r="R250" s="195" t="n">
        <v>18.05406405604471</v>
      </c>
      <c r="S250" s="196" t="inlineStr">
        <is>
          <t>BI</t>
        </is>
      </c>
      <c r="T250" s="179">
        <f>VLOOKUP(A250,'[6]Groupe de branches'!$Z$27:$AM$86,14,FALSE)</f>
        <v/>
      </c>
      <c r="U250" s="179">
        <f>VLOOKUP(D250,'[6]Groupe de branches'!$Z$27:$AM$86,14,FALSE)</f>
        <v/>
      </c>
      <c r="V250" s="179" t="n">
        <v>2016</v>
      </c>
      <c r="W250" s="179">
        <f>VLOOKUP(D250,'[6]Table corresp.'!$M$4:$S$63,7,FALSE)</f>
        <v/>
      </c>
      <c r="X250" s="197">
        <f>IFERROR(G250/SUMIFS('[6]Comp2016-2017 (3)'!$I$5:$I$289,'[6]Comp2016-2017 (3)'!$A$5:$A$289,A250,'[6]Comp2016-2017 (3)'!$R$5:$R$289,V250),0)</f>
        <v/>
      </c>
      <c r="Y250" s="182">
        <f>IFERROR(IF(RIGHT(F250,3)="Exp",VLOOKUP(F250,#REF!,2,FALSE),VLOOKUP(F250,#REF!,9,FALSE)),1)</f>
        <v/>
      </c>
      <c r="Z250" s="197">
        <f>Y250/SUMIFS($Y$4:$Y$1116,$V$4:$V$1116,V250,$A$4:$A$1116,A250)</f>
        <v/>
      </c>
      <c r="AA250" s="181">
        <f>X250*Z250</f>
        <v/>
      </c>
      <c r="AB250" s="183">
        <f>IFERROR(SUMIFS('[6]Comp2016-2017 (3)'!$G$5:$G$289,'[6]Comp2016-2017 (3)'!$A$5:$A$289,A250,'[6]Comp2016-2017 (3)'!$R$5:$R$289,V250)*AA250/SUMIFS($AA$4:$AA$1116,$A$4:$A$1116,A250,$V$4:$V$1116,V250),0)</f>
        <v/>
      </c>
      <c r="AC250" s="183">
        <f>IF($W250=AC$3,$AB250,IF(NOT($W250=0),"",SUMIFS('Source traité'!AC$4:AC$1116,'Source traité'!$A$4:$A$1116,$D250,'Source traité'!$V$4:$V$1116,$V250)/SUMIFS('[6]Comp2016-2017 (3)'!$G$5:$G$289,'[6]Comp2016-2017 (3)'!$A$5:$A$289,$D250,'[6]Comp2016-2017 (3)'!$R$5:$R$289,$V250)*$AB250))</f>
        <v/>
      </c>
      <c r="AD250" s="183">
        <f>IF($W250=AD$3,$AB250,IF(NOT($W250=0),"",SUMIFS('Source traité'!AD$4:AD$1116,'Source traité'!$A$4:$A$1116,$D250,'Source traité'!$V$4:$V$1116,$V250)/SUMIFS('[6]Comp2016-2017 (3)'!$G$5:$G$289,'[6]Comp2016-2017 (3)'!$A$5:$A$289,$D250,'[6]Comp2016-2017 (3)'!$R$5:$R$289,$V250)*$AB250))</f>
        <v/>
      </c>
      <c r="AE250" s="183">
        <f>IF($W250=AE$3,$AB250,IF(NOT($W250=0),"",SUMIFS('Source traité'!AE$4:AE$1116,'Source traité'!$A$4:$A$1116,$D250,'Source traité'!$V$4:$V$1116,$V250)/SUMIFS('[6]Comp2016-2017 (3)'!$G$5:$G$289,'[6]Comp2016-2017 (3)'!$A$5:$A$289,$D250,'[6]Comp2016-2017 (3)'!$R$5:$R$289,$V250)*$AB250))</f>
        <v/>
      </c>
      <c r="AF250" s="183">
        <f>IF($W250=AF$3,$AB250,IF(NOT($W250=0),"",SUMIFS('Source traité'!AF$4:AF$1116,'Source traité'!$A$4:$A$1116,$D250,'Source traité'!$V$4:$V$1116,$V250)/SUMIFS('[6]Comp2016-2017 (3)'!$G$5:$G$289,'[6]Comp2016-2017 (3)'!$A$5:$A$289,$D250,'[6]Comp2016-2017 (3)'!$R$5:$R$289,$V250)*$AB250))</f>
        <v/>
      </c>
      <c r="AG250" s="183">
        <f>IF($W250=AG$3,$AB250,IF(NOT($W250=0),"",SUMIFS('Source traité'!AG$4:AG$1116,'Source traité'!$A$4:$A$1116,$D250,'Source traité'!$V$4:$V$1116,$V250)/SUMIFS('[6]Comp2016-2017 (3)'!$G$5:$G$289,'[6]Comp2016-2017 (3)'!$A$5:$A$289,$D250,'[6]Comp2016-2017 (3)'!$R$5:$R$289,$V250)*$AB250))</f>
        <v/>
      </c>
      <c r="AH250" s="183">
        <f>IF($W250=AH$3,$AB250,IF(NOT($W250=0),"",SUMIFS('Source traité'!AH$4:AH$1116,'Source traité'!$A$4:$A$1116,$D250,'Source traité'!$V$4:$V$1116,$V250)/SUMIFS('[6]Comp2016-2017 (3)'!$G$5:$G$289,'[6]Comp2016-2017 (3)'!$A$5:$A$289,$D250,'[6]Comp2016-2017 (3)'!$R$5:$R$289,$V250)*$AB250))</f>
        <v/>
      </c>
      <c r="AI250" s="183">
        <f>IF($W250=AI$3,$AB250,IF(NOT($W250=0),"",SUMIFS('Source traité'!AI$4:AI$1116,'Source traité'!$A$4:$A$1116,$D250,'Source traité'!$V$4:$V$1116,$V250)/SUMIFS('[6]Comp2016-2017 (3)'!$G$5:$G$289,'[6]Comp2016-2017 (3)'!$A$5:$A$289,$D250,'[6]Comp2016-2017 (3)'!$R$5:$R$289,$V250)*$AB250))</f>
        <v/>
      </c>
      <c r="AJ250" s="183">
        <f>IF($W250=AJ$3,$AB250,IF(NOT($W250=0),"",SUMIFS('Source traité'!AJ$4:AJ$1116,'Source traité'!$A$4:$A$1116,$D250,'Source traité'!$V$4:$V$1116,$V250)/SUMIFS('[6]Comp2016-2017 (3)'!$G$5:$G$289,'[6]Comp2016-2017 (3)'!$A$5:$A$289,$D250,'[6]Comp2016-2017 (3)'!$R$5:$R$289,$V250)*$AB250))</f>
        <v/>
      </c>
      <c r="AK250" s="183">
        <f>SUM(AC250:AJ250)-AB250</f>
        <v/>
      </c>
      <c r="AL250" s="179">
        <f>IF(A250=D250,"remplir à la main","")</f>
        <v/>
      </c>
      <c r="AM250" s="179">
        <f>VLOOKUP(A250,'[6]Table corresp.'!$M$4:$U$63,8,FALSE)</f>
        <v/>
      </c>
      <c r="AN250" s="179">
        <f>VLOOKUP(D250,'[6]Table corresp.'!$M$4:$U$63,9,FALSE)</f>
        <v/>
      </c>
    </row>
    <row r="251">
      <c r="A251" s="179" t="inlineStr">
        <is>
          <t>36 - Menuiseries intérieures</t>
        </is>
      </c>
      <c r="B251" s="179">
        <f>VLOOKUP(LEFT(A251,3),'[6]Table corresp.'!$A$4:$D$63,3,FALSE)</f>
        <v/>
      </c>
      <c r="C251" s="179">
        <f>VLOOKUP(A251,'[6]Table corresp.'!$M$4:$P$63,4,FALSE)</f>
        <v/>
      </c>
      <c r="D251" s="179" t="inlineStr">
        <is>
          <t>55 - Agencement de lieux de vente</t>
        </is>
      </c>
      <c r="E251" s="179">
        <f>VLOOKUP(LEFT(D251,3),'[6]Table corresp.'!$A$4:$D$63,4,FALSE)</f>
        <v/>
      </c>
      <c r="F251" s="179">
        <f>LEFT(A251,3)&amp;" - "&amp;LEFT(D251,3)</f>
        <v/>
      </c>
      <c r="G251" s="195" t="n">
        <v>279846.115</v>
      </c>
      <c r="H251" s="195" t="n">
        <v>29404.885</v>
      </c>
      <c r="I251" s="195" t="n">
        <v>309251</v>
      </c>
      <c r="J251" s="195" t="n">
        <v>107.8345390883964</v>
      </c>
      <c r="K251" s="195" t="n">
        <v>12.51766961729769</v>
      </c>
      <c r="L251" s="195" t="n">
        <v>120.3522087056941</v>
      </c>
      <c r="M251" s="195" t="n">
        <v>71.70534838570461</v>
      </c>
      <c r="N251" s="195" t="n">
        <v>8.323705297974515</v>
      </c>
      <c r="O251" s="195" t="n">
        <v>80.02905368367912</v>
      </c>
      <c r="P251" s="195" t="n">
        <v>27.50129888235288</v>
      </c>
      <c r="Q251" s="195" t="n">
        <v>3.117295212622982</v>
      </c>
      <c r="R251" s="195" t="n">
        <v>30.61859409497586</v>
      </c>
      <c r="S251" s="196" t="inlineStr">
        <is>
          <t>BI</t>
        </is>
      </c>
      <c r="T251" s="179">
        <f>VLOOKUP(A251,'[6]Groupe de branches'!$Z$27:$AM$86,14,FALSE)</f>
        <v/>
      </c>
      <c r="U251" s="179">
        <f>VLOOKUP(D251,'[6]Groupe de branches'!$Z$27:$AM$86,14,FALSE)</f>
        <v/>
      </c>
      <c r="V251" s="179" t="n">
        <v>2016</v>
      </c>
      <c r="W251" s="179">
        <f>VLOOKUP(D251,'[6]Table corresp.'!$M$4:$S$63,7,FALSE)</f>
        <v/>
      </c>
      <c r="X251" s="197">
        <f>IFERROR(G251/SUMIFS('[6]Comp2016-2017 (3)'!$I$5:$I$289,'[6]Comp2016-2017 (3)'!$A$5:$A$289,A251,'[6]Comp2016-2017 (3)'!$R$5:$R$289,V251),0)</f>
        <v/>
      </c>
      <c r="Y251" s="182">
        <f>IFERROR(IF(RIGHT(F251,3)="Exp",VLOOKUP(F251,#REF!,2,FALSE),VLOOKUP(F251,#REF!,9,FALSE)),1)</f>
        <v/>
      </c>
      <c r="Z251" s="197">
        <f>Y251/SUMIFS($Y$4:$Y$1116,$V$4:$V$1116,V251,$A$4:$A$1116,A251)</f>
        <v/>
      </c>
      <c r="AA251" s="181">
        <f>X251*Z251</f>
        <v/>
      </c>
      <c r="AB251" s="183">
        <f>IFERROR(SUMIFS('[6]Comp2016-2017 (3)'!$G$5:$G$289,'[6]Comp2016-2017 (3)'!$A$5:$A$289,A251,'[6]Comp2016-2017 (3)'!$R$5:$R$289,V251)*AA251/SUMIFS($AA$4:$AA$1116,$A$4:$A$1116,A251,$V$4:$V$1116,V251),0)</f>
        <v/>
      </c>
      <c r="AC251" s="183">
        <f>IF($W251=AC$3,$AB251,IF(NOT($W251=0),"",SUMIFS('Source traité'!AC$4:AC$1116,'Source traité'!$A$4:$A$1116,$D251,'Source traité'!$V$4:$V$1116,$V251)/SUMIFS('[6]Comp2016-2017 (3)'!$G$5:$G$289,'[6]Comp2016-2017 (3)'!$A$5:$A$289,$D251,'[6]Comp2016-2017 (3)'!$R$5:$R$289,$V251)*$AB251))</f>
        <v/>
      </c>
      <c r="AD251" s="183">
        <f>IF($W251=AD$3,$AB251,IF(NOT($W251=0),"",SUMIFS('Source traité'!AD$4:AD$1116,'Source traité'!$A$4:$A$1116,$D251,'Source traité'!$V$4:$V$1116,$V251)/SUMIFS('[6]Comp2016-2017 (3)'!$G$5:$G$289,'[6]Comp2016-2017 (3)'!$A$5:$A$289,$D251,'[6]Comp2016-2017 (3)'!$R$5:$R$289,$V251)*$AB251))</f>
        <v/>
      </c>
      <c r="AE251" s="183">
        <f>IF($W251=AE$3,$AB251,IF(NOT($W251=0),"",SUMIFS('Source traité'!AE$4:AE$1116,'Source traité'!$A$4:$A$1116,$D251,'Source traité'!$V$4:$V$1116,$V251)/SUMIFS('[6]Comp2016-2017 (3)'!$G$5:$G$289,'[6]Comp2016-2017 (3)'!$A$5:$A$289,$D251,'[6]Comp2016-2017 (3)'!$R$5:$R$289,$V251)*$AB251))</f>
        <v/>
      </c>
      <c r="AF251" s="183">
        <f>IF($W251=AF$3,$AB251,IF(NOT($W251=0),"",SUMIFS('Source traité'!AF$4:AF$1116,'Source traité'!$A$4:$A$1116,$D251,'Source traité'!$V$4:$V$1116,$V251)/SUMIFS('[6]Comp2016-2017 (3)'!$G$5:$G$289,'[6]Comp2016-2017 (3)'!$A$5:$A$289,$D251,'[6]Comp2016-2017 (3)'!$R$5:$R$289,$V251)*$AB251))</f>
        <v/>
      </c>
      <c r="AG251" s="183">
        <f>IF($W251=AG$3,$AB251,IF(NOT($W251=0),"",SUMIFS('Source traité'!AG$4:AG$1116,'Source traité'!$A$4:$A$1116,$D251,'Source traité'!$V$4:$V$1116,$V251)/SUMIFS('[6]Comp2016-2017 (3)'!$G$5:$G$289,'[6]Comp2016-2017 (3)'!$A$5:$A$289,$D251,'[6]Comp2016-2017 (3)'!$R$5:$R$289,$V251)*$AB251))</f>
        <v/>
      </c>
      <c r="AH251" s="183">
        <f>IF($W251=AH$3,$AB251,IF(NOT($W251=0),"",SUMIFS('Source traité'!AH$4:AH$1116,'Source traité'!$A$4:$A$1116,$D251,'Source traité'!$V$4:$V$1116,$V251)/SUMIFS('[6]Comp2016-2017 (3)'!$G$5:$G$289,'[6]Comp2016-2017 (3)'!$A$5:$A$289,$D251,'[6]Comp2016-2017 (3)'!$R$5:$R$289,$V251)*$AB251))</f>
        <v/>
      </c>
      <c r="AI251" s="183">
        <f>IF($W251=AI$3,$AB251,IF(NOT($W251=0),"",SUMIFS('Source traité'!AI$4:AI$1116,'Source traité'!$A$4:$A$1116,$D251,'Source traité'!$V$4:$V$1116,$V251)/SUMIFS('[6]Comp2016-2017 (3)'!$G$5:$G$289,'[6]Comp2016-2017 (3)'!$A$5:$A$289,$D251,'[6]Comp2016-2017 (3)'!$R$5:$R$289,$V251)*$AB251))</f>
        <v/>
      </c>
      <c r="AJ251" s="183">
        <f>IF($W251=AJ$3,$AB251,IF(NOT($W251=0),"",SUMIFS('Source traité'!AJ$4:AJ$1116,'Source traité'!$A$4:$A$1116,$D251,'Source traité'!$V$4:$V$1116,$V251)/SUMIFS('[6]Comp2016-2017 (3)'!$G$5:$G$289,'[6]Comp2016-2017 (3)'!$A$5:$A$289,$D251,'[6]Comp2016-2017 (3)'!$R$5:$R$289,$V251)*$AB251))</f>
        <v/>
      </c>
      <c r="AK251" s="183">
        <f>SUM(AC251:AJ251)-AB251</f>
        <v/>
      </c>
      <c r="AL251" s="179">
        <f>IF(A251=D251,"remplir à la main","")</f>
        <v/>
      </c>
      <c r="AM251" s="179">
        <f>VLOOKUP(A251,'[6]Table corresp.'!$M$4:$U$63,8,FALSE)</f>
        <v/>
      </c>
      <c r="AN251" s="179">
        <f>VLOOKUP(D251,'[6]Table corresp.'!$M$4:$U$63,9,FALSE)</f>
        <v/>
      </c>
    </row>
    <row r="252">
      <c r="A252" s="179" t="inlineStr">
        <is>
          <t>36 - Menuiseries intérieures</t>
        </is>
      </c>
      <c r="B252" s="179">
        <f>VLOOKUP(LEFT(A252,3),'[6]Table corresp.'!$A$4:$D$63,3,FALSE)</f>
        <v/>
      </c>
      <c r="C252" s="179">
        <f>VLOOKUP(A252,'[6]Table corresp.'!$M$4:$P$63,4,FALSE)</f>
        <v/>
      </c>
      <c r="D252" s="179" t="inlineStr">
        <is>
          <t>Consommation finale</t>
        </is>
      </c>
      <c r="E252" s="179">
        <f>VLOOKUP(LEFT(D252,3),'[6]Table corresp.'!$A$4:$D$63,4,FALSE)</f>
        <v/>
      </c>
      <c r="F252" s="179">
        <f>LEFT(A252,3)&amp;" - "&amp;LEFT(D252,3)</f>
        <v/>
      </c>
      <c r="G252" s="195" t="n">
        <v>109394</v>
      </c>
      <c r="H252" s="195" t="n">
        <v>34494</v>
      </c>
      <c r="I252" s="195" t="n">
        <v>143888</v>
      </c>
      <c r="J252" s="195" t="n">
        <v>79.11745836358102</v>
      </c>
      <c r="K252" s="195" t="n">
        <v>22.46655175047716</v>
      </c>
      <c r="L252" s="195" t="n">
        <v>101.5840101140582</v>
      </c>
      <c r="M252" s="195" t="n">
        <v>52.60968255878281</v>
      </c>
      <c r="N252" s="195" t="n">
        <v>14.93932553439171</v>
      </c>
      <c r="O252" s="195" t="n">
        <v>67.54900809317452</v>
      </c>
      <c r="P252" s="195" t="n">
        <v>19.425075515449</v>
      </c>
      <c r="Q252" s="195" t="n">
        <v>7.91573026281642</v>
      </c>
      <c r="R252" s="195" t="n">
        <v>27.34080577826542</v>
      </c>
      <c r="S252" s="196" t="inlineStr">
        <is>
          <t>BI</t>
        </is>
      </c>
      <c r="T252" s="179">
        <f>VLOOKUP(A252,'[6]Groupe de branches'!$Z$27:$AM$86,14,FALSE)</f>
        <v/>
      </c>
      <c r="U252" s="179">
        <f>VLOOKUP(D252,'[6]Groupe de branches'!$Z$27:$AM$86,14,FALSE)</f>
        <v/>
      </c>
      <c r="V252" s="179" t="n">
        <v>2016</v>
      </c>
      <c r="W252" s="179">
        <f>VLOOKUP(D252,'[6]Table corresp.'!$M$4:$S$63,7,FALSE)</f>
        <v/>
      </c>
      <c r="X252" s="197">
        <f>IFERROR(G252/SUMIFS('[6]Comp2016-2017 (3)'!$I$5:$I$289,'[6]Comp2016-2017 (3)'!$A$5:$A$289,A252,'[6]Comp2016-2017 (3)'!$R$5:$R$289,V252),0)</f>
        <v/>
      </c>
      <c r="Y252" s="182">
        <f>IFERROR(IF(RIGHT(F252,3)="Exp",VLOOKUP(F252,#REF!,2,FALSE),VLOOKUP(F252,#REF!,9,FALSE)),1)</f>
        <v/>
      </c>
      <c r="Z252" s="197">
        <f>Y252/SUMIFS($Y$4:$Y$1116,$V$4:$V$1116,V252,$A$4:$A$1116,A252)</f>
        <v/>
      </c>
      <c r="AA252" s="181">
        <f>X252*Z252</f>
        <v/>
      </c>
      <c r="AB252" s="183">
        <f>IFERROR(SUMIFS('[6]Comp2016-2017 (3)'!$G$5:$G$289,'[6]Comp2016-2017 (3)'!$A$5:$A$289,A252,'[6]Comp2016-2017 (3)'!$R$5:$R$289,V252)*AA252/SUMIFS($AA$4:$AA$1116,$A$4:$A$1116,A252,$V$4:$V$1116,V252),0)</f>
        <v/>
      </c>
      <c r="AC252" s="183">
        <f>IF($W252=AC$3,$AB252,IF(NOT($W252=0),"",SUMIFS('Source traité'!AC$4:AC$1116,'Source traité'!$A$4:$A$1116,$D252,'Source traité'!$V$4:$V$1116,$V252)/SUMIFS('[6]Comp2016-2017 (3)'!$G$5:$G$289,'[6]Comp2016-2017 (3)'!$A$5:$A$289,$D252,'[6]Comp2016-2017 (3)'!$R$5:$R$289,$V252)*$AB252))</f>
        <v/>
      </c>
      <c r="AD252" s="183">
        <f>IF($W252=AD$3,$AB252,IF(NOT($W252=0),"",SUMIFS('Source traité'!AD$4:AD$1116,'Source traité'!$A$4:$A$1116,$D252,'Source traité'!$V$4:$V$1116,$V252)/SUMIFS('[6]Comp2016-2017 (3)'!$G$5:$G$289,'[6]Comp2016-2017 (3)'!$A$5:$A$289,$D252,'[6]Comp2016-2017 (3)'!$R$5:$R$289,$V252)*$AB252))</f>
        <v/>
      </c>
      <c r="AE252" s="183">
        <f>IF($W252=AE$3,$AB252,IF(NOT($W252=0),"",SUMIFS('Source traité'!AE$4:AE$1116,'Source traité'!$A$4:$A$1116,$D252,'Source traité'!$V$4:$V$1116,$V252)/SUMIFS('[6]Comp2016-2017 (3)'!$G$5:$G$289,'[6]Comp2016-2017 (3)'!$A$5:$A$289,$D252,'[6]Comp2016-2017 (3)'!$R$5:$R$289,$V252)*$AB252))</f>
        <v/>
      </c>
      <c r="AF252" s="183">
        <f>IF($W252=AF$3,$AB252,IF(NOT($W252=0),"",SUMIFS('Source traité'!AF$4:AF$1116,'Source traité'!$A$4:$A$1116,$D252,'Source traité'!$V$4:$V$1116,$V252)/SUMIFS('[6]Comp2016-2017 (3)'!$G$5:$G$289,'[6]Comp2016-2017 (3)'!$A$5:$A$289,$D252,'[6]Comp2016-2017 (3)'!$R$5:$R$289,$V252)*$AB252))</f>
        <v/>
      </c>
      <c r="AG252" s="183">
        <f>IF($W252=AG$3,$AB252,IF(NOT($W252=0),"",SUMIFS('Source traité'!AG$4:AG$1116,'Source traité'!$A$4:$A$1116,$D252,'Source traité'!$V$4:$V$1116,$V252)/SUMIFS('[6]Comp2016-2017 (3)'!$G$5:$G$289,'[6]Comp2016-2017 (3)'!$A$5:$A$289,$D252,'[6]Comp2016-2017 (3)'!$R$5:$R$289,$V252)*$AB252))</f>
        <v/>
      </c>
      <c r="AH252" s="183">
        <f>IF($W252=AH$3,$AB252,IF(NOT($W252=0),"",SUMIFS('Source traité'!AH$4:AH$1116,'Source traité'!$A$4:$A$1116,$D252,'Source traité'!$V$4:$V$1116,$V252)/SUMIFS('[6]Comp2016-2017 (3)'!$G$5:$G$289,'[6]Comp2016-2017 (3)'!$A$5:$A$289,$D252,'[6]Comp2016-2017 (3)'!$R$5:$R$289,$V252)*$AB252))</f>
        <v/>
      </c>
      <c r="AI252" s="183">
        <f>IF($W252=AI$3,$AB252,IF(NOT($W252=0),"",SUMIFS('Source traité'!AI$4:AI$1116,'Source traité'!$A$4:$A$1116,$D252,'Source traité'!$V$4:$V$1116,$V252)/SUMIFS('[6]Comp2016-2017 (3)'!$G$5:$G$289,'[6]Comp2016-2017 (3)'!$A$5:$A$289,$D252,'[6]Comp2016-2017 (3)'!$R$5:$R$289,$V252)*$AB252))</f>
        <v/>
      </c>
      <c r="AJ252" s="183">
        <f>IF($W252=AJ$3,$AB252,IF(NOT($W252=0),"",SUMIFS('Source traité'!AJ$4:AJ$1116,'Source traité'!$A$4:$A$1116,$D252,'Source traité'!$V$4:$V$1116,$V252)/SUMIFS('[6]Comp2016-2017 (3)'!$G$5:$G$289,'[6]Comp2016-2017 (3)'!$A$5:$A$289,$D252,'[6]Comp2016-2017 (3)'!$R$5:$R$289,$V252)*$AB252))</f>
        <v/>
      </c>
      <c r="AK252" s="183">
        <f>SUM(AC252:AJ252)-AB252</f>
        <v/>
      </c>
      <c r="AL252" s="179">
        <f>IF(A252=D252,"remplir à la main","")</f>
        <v/>
      </c>
      <c r="AM252" s="179">
        <f>VLOOKUP(A252,'[6]Table corresp.'!$M$4:$U$63,8,FALSE)</f>
        <v/>
      </c>
      <c r="AN252" s="179">
        <f>VLOOKUP(D252,'[6]Table corresp.'!$M$4:$U$63,9,FALSE)</f>
        <v/>
      </c>
    </row>
    <row r="253">
      <c r="A253" s="179" t="inlineStr">
        <is>
          <t>36 - Menuiseries intérieures</t>
        </is>
      </c>
      <c r="B253" s="179">
        <f>VLOOKUP(LEFT(A253,3),'[6]Table corresp.'!$A$4:$D$63,3,FALSE)</f>
        <v/>
      </c>
      <c r="C253" s="179">
        <f>VLOOKUP(A253,'[6]Table corresp.'!$M$4:$P$63,4,FALSE)</f>
        <v/>
      </c>
      <c r="D253" s="179" t="inlineStr">
        <is>
          <t>Exportation</t>
        </is>
      </c>
      <c r="E253" s="179">
        <f>VLOOKUP(LEFT(D253,3),'[6]Table corresp.'!$A$4:$D$63,4,FALSE)</f>
        <v/>
      </c>
      <c r="F253" s="179">
        <f>LEFT(A253,3)&amp;" - "&amp;LEFT(D253,3)</f>
        <v/>
      </c>
      <c r="G253" s="195" t="n">
        <v>32157</v>
      </c>
      <c r="H253" s="195" t="n">
        <v>0</v>
      </c>
      <c r="I253" s="195" t="n">
        <v>32157</v>
      </c>
      <c r="J253" s="195" t="n">
        <v>21.06502591980445</v>
      </c>
      <c r="K253" s="195" t="n">
        <v>0</v>
      </c>
      <c r="L253" s="195" t="n">
        <v>21.06502591980445</v>
      </c>
      <c r="M253" s="195" t="n">
        <v>14.0073736941693</v>
      </c>
      <c r="N253" s="195" t="n">
        <v>0</v>
      </c>
      <c r="O253" s="195" t="n">
        <v>14.0073736941693</v>
      </c>
      <c r="P253" s="195" t="n">
        <v>6.053787985296756</v>
      </c>
      <c r="Q253" s="195" t="n">
        <v>0</v>
      </c>
      <c r="R253" s="195" t="n">
        <v>6.053787985296756</v>
      </c>
      <c r="S253" s="196" t="inlineStr">
        <is>
          <t>BI</t>
        </is>
      </c>
      <c r="T253" s="179">
        <f>VLOOKUP(A253,'[6]Groupe de branches'!$Z$27:$AM$86,14,FALSE)</f>
        <v/>
      </c>
      <c r="U253" s="179">
        <f>VLOOKUP(D253,'[6]Groupe de branches'!$Z$27:$AM$86,14,FALSE)</f>
        <v/>
      </c>
      <c r="V253" s="179" t="n">
        <v>2016</v>
      </c>
      <c r="W253" s="179">
        <f>VLOOKUP(D253,'[6]Table corresp.'!$M$4:$S$63,7,FALSE)</f>
        <v/>
      </c>
      <c r="X253" s="197">
        <f>IFERROR(G253/SUMIFS('[6]Comp2016-2017 (3)'!$I$5:$I$289,'[6]Comp2016-2017 (3)'!$A$5:$A$289,A253,'[6]Comp2016-2017 (3)'!$R$5:$R$289,V253),0)</f>
        <v/>
      </c>
      <c r="Y253" s="182">
        <f>IFERROR(IF(RIGHT(F253,3)="Exp",VLOOKUP(F253,#REF!,2,FALSE),VLOOKUP(F253,#REF!,9,FALSE)),1)</f>
        <v/>
      </c>
      <c r="Z253" s="197">
        <f>Y253/SUMIFS($Y$4:$Y$1116,$V$4:$V$1116,V253,$A$4:$A$1116,A253)</f>
        <v/>
      </c>
      <c r="AA253" s="181">
        <f>X253*Z253</f>
        <v/>
      </c>
      <c r="AB253" s="183">
        <f>IFERROR(SUMIFS('[6]Comp2016-2017 (3)'!$G$5:$G$289,'[6]Comp2016-2017 (3)'!$A$5:$A$289,A253,'[6]Comp2016-2017 (3)'!$R$5:$R$289,V253)*AA253/SUMIFS($AA$4:$AA$1116,$A$4:$A$1116,A253,$V$4:$V$1116,V253),0)</f>
        <v/>
      </c>
      <c r="AC253" s="183">
        <f>IF($W253=AC$3,$AB253,IF(NOT($W253=0),"",SUMIFS('Source traité'!AC$4:AC$1116,'Source traité'!$A$4:$A$1116,$D253,'Source traité'!$V$4:$V$1116,$V253)/SUMIFS('[6]Comp2016-2017 (3)'!$G$5:$G$289,'[6]Comp2016-2017 (3)'!$A$5:$A$289,$D253,'[6]Comp2016-2017 (3)'!$R$5:$R$289,$V253)*$AB253))</f>
        <v/>
      </c>
      <c r="AD253" s="183">
        <f>IF($W253=AD$3,$AB253,IF(NOT($W253=0),"",SUMIFS('Source traité'!AD$4:AD$1116,'Source traité'!$A$4:$A$1116,$D253,'Source traité'!$V$4:$V$1116,$V253)/SUMIFS('[6]Comp2016-2017 (3)'!$G$5:$G$289,'[6]Comp2016-2017 (3)'!$A$5:$A$289,$D253,'[6]Comp2016-2017 (3)'!$R$5:$R$289,$V253)*$AB253))</f>
        <v/>
      </c>
      <c r="AE253" s="183">
        <f>IF($W253=AE$3,$AB253,IF(NOT($W253=0),"",SUMIFS('Source traité'!AE$4:AE$1116,'Source traité'!$A$4:$A$1116,$D253,'Source traité'!$V$4:$V$1116,$V253)/SUMIFS('[6]Comp2016-2017 (3)'!$G$5:$G$289,'[6]Comp2016-2017 (3)'!$A$5:$A$289,$D253,'[6]Comp2016-2017 (3)'!$R$5:$R$289,$V253)*$AB253))</f>
        <v/>
      </c>
      <c r="AF253" s="183">
        <f>IF($W253=AF$3,$AB253,IF(NOT($W253=0),"",SUMIFS('Source traité'!AF$4:AF$1116,'Source traité'!$A$4:$A$1116,$D253,'Source traité'!$V$4:$V$1116,$V253)/SUMIFS('[6]Comp2016-2017 (3)'!$G$5:$G$289,'[6]Comp2016-2017 (3)'!$A$5:$A$289,$D253,'[6]Comp2016-2017 (3)'!$R$5:$R$289,$V253)*$AB253))</f>
        <v/>
      </c>
      <c r="AG253" s="183">
        <f>IF($W253=AG$3,$AB253,IF(NOT($W253=0),"",SUMIFS('Source traité'!AG$4:AG$1116,'Source traité'!$A$4:$A$1116,$D253,'Source traité'!$V$4:$V$1116,$V253)/SUMIFS('[6]Comp2016-2017 (3)'!$G$5:$G$289,'[6]Comp2016-2017 (3)'!$A$5:$A$289,$D253,'[6]Comp2016-2017 (3)'!$R$5:$R$289,$V253)*$AB253))</f>
        <v/>
      </c>
      <c r="AH253" s="183">
        <f>IF($W253=AH$3,$AB253,IF(NOT($W253=0),"",SUMIFS('Source traité'!AH$4:AH$1116,'Source traité'!$A$4:$A$1116,$D253,'Source traité'!$V$4:$V$1116,$V253)/SUMIFS('[6]Comp2016-2017 (3)'!$G$5:$G$289,'[6]Comp2016-2017 (3)'!$A$5:$A$289,$D253,'[6]Comp2016-2017 (3)'!$R$5:$R$289,$V253)*$AB253))</f>
        <v/>
      </c>
      <c r="AI253" s="183">
        <f>IF($W253=AI$3,$AB253,IF(NOT($W253=0),"",SUMIFS('Source traité'!AI$4:AI$1116,'Source traité'!$A$4:$A$1116,$D253,'Source traité'!$V$4:$V$1116,$V253)/SUMIFS('[6]Comp2016-2017 (3)'!$G$5:$G$289,'[6]Comp2016-2017 (3)'!$A$5:$A$289,$D253,'[6]Comp2016-2017 (3)'!$R$5:$R$289,$V253)*$AB253))</f>
        <v/>
      </c>
      <c r="AJ253" s="183">
        <f>IF($W253=AJ$3,$AB253,IF(NOT($W253=0),"",SUMIFS('Source traité'!AJ$4:AJ$1116,'Source traité'!$A$4:$A$1116,$D253,'Source traité'!$V$4:$V$1116,$V253)/SUMIFS('[6]Comp2016-2017 (3)'!$G$5:$G$289,'[6]Comp2016-2017 (3)'!$A$5:$A$289,$D253,'[6]Comp2016-2017 (3)'!$R$5:$R$289,$V253)*$AB253))</f>
        <v/>
      </c>
      <c r="AK253" s="183">
        <f>SUM(AC253:AJ253)-AB253</f>
        <v/>
      </c>
      <c r="AL253" s="179">
        <f>IF(A253=D253,"remplir à la main","")</f>
        <v/>
      </c>
      <c r="AM253" s="179">
        <f>VLOOKUP(A253,'[6]Table corresp.'!$M$4:$U$63,8,FALSE)</f>
        <v/>
      </c>
      <c r="AN253" s="179">
        <f>VLOOKUP(D253,'[6]Table corresp.'!$M$4:$U$63,9,FALSE)</f>
        <v/>
      </c>
    </row>
    <row r="254">
      <c r="A254" s="179" t="inlineStr">
        <is>
          <t>Palettes et emballages</t>
        </is>
      </c>
      <c r="B254" s="179">
        <f>VLOOKUP(LEFT(A254,3),'[6]Table corresp.'!$A$4:$D$63,3,FALSE)</f>
        <v/>
      </c>
      <c r="C254" s="179">
        <f>VLOOKUP(A254,'[6]Table corresp.'!$M$4:$P$63,4,FALSE)</f>
        <v/>
      </c>
      <c r="D254" s="179" t="inlineStr">
        <is>
          <t>Palettes et emballages</t>
        </is>
      </c>
      <c r="E254" s="179">
        <f>VLOOKUP(LEFT(D254,3),'[6]Table corresp.'!$A$4:$D$63,4,FALSE)</f>
        <v/>
      </c>
      <c r="F254" s="179">
        <f>LEFT(A254,3)&amp;" - "&amp;LEFT(D254,3)</f>
        <v/>
      </c>
      <c r="G254" s="195" t="n">
        <v>9661.472699999998</v>
      </c>
      <c r="H254" s="195" t="n">
        <v>10338.5273</v>
      </c>
      <c r="I254" s="195" t="n">
        <v>20000</v>
      </c>
      <c r="J254" s="195" t="n">
        <v>0</v>
      </c>
      <c r="K254" s="195" t="n">
        <v>0</v>
      </c>
      <c r="L254" s="195" t="n">
        <v>0</v>
      </c>
      <c r="M254" s="195" t="n">
        <v>0</v>
      </c>
      <c r="N254" s="195" t="n">
        <v>0</v>
      </c>
      <c r="O254" s="195" t="n">
        <v>0</v>
      </c>
      <c r="P254" s="195" t="n">
        <v>0</v>
      </c>
      <c r="Q254" s="195" t="n">
        <v>0</v>
      </c>
      <c r="R254" s="195" t="n">
        <v>0</v>
      </c>
      <c r="S254" s="196" t="n"/>
      <c r="T254" s="179">
        <f>VLOOKUP(A254,'[6]Groupe de branches'!$Z$27:$AM$86,14,FALSE)</f>
        <v/>
      </c>
      <c r="U254" s="179">
        <f>VLOOKUP(D254,'[6]Groupe de branches'!$Z$27:$AM$86,14,FALSE)</f>
        <v/>
      </c>
      <c r="V254" s="179" t="n">
        <v>2016</v>
      </c>
      <c r="W254" s="179">
        <f>VLOOKUP(D254,'[6]Table corresp.'!$M$4:$S$63,7,FALSE)</f>
        <v/>
      </c>
      <c r="X254" s="197">
        <f>IFERROR(G254/SUMIFS('[6]Comp2016-2017 (3)'!$I$5:$I$289,'[6]Comp2016-2017 (3)'!$A$5:$A$289,A254,'[6]Comp2016-2017 (3)'!$R$5:$R$289,V254),0)</f>
        <v/>
      </c>
      <c r="Y254" s="182">
        <f>IFERROR(IF(RIGHT(F254,3)="Exp",VLOOKUP(F254,#REF!,2,FALSE),VLOOKUP(F254,#REF!,9,FALSE)),1)</f>
        <v/>
      </c>
      <c r="Z254" s="197">
        <f>Y254/SUMIFS($Y$4:$Y$1116,$V$4:$V$1116,V254,$A$4:$A$1116,A254)</f>
        <v/>
      </c>
      <c r="AA254" s="181">
        <f>X254*Z254</f>
        <v/>
      </c>
      <c r="AB254" s="183">
        <f>IFERROR(SUMIFS('[6]Comp2016-2017 (3)'!$G$5:$G$289,'[6]Comp2016-2017 (3)'!$A$5:$A$289,A254,'[6]Comp2016-2017 (3)'!$R$5:$R$289,V254)*AA254/SUMIFS($AA$4:$AA$1116,$A$4:$A$1116,A254,$V$4:$V$1116,V254),0)</f>
        <v/>
      </c>
      <c r="AG254" s="201">
        <f>AB254</f>
        <v/>
      </c>
      <c r="AK254" s="183">
        <f>SUM(AC254:AJ254)-AB254</f>
        <v/>
      </c>
      <c r="AL254" s="179">
        <f>IF(A254=D254,"remplir à la main","")</f>
        <v/>
      </c>
      <c r="AM254" s="179">
        <f>VLOOKUP(A254,'[6]Table corresp.'!$M$4:$U$63,8,FALSE)</f>
        <v/>
      </c>
      <c r="AN254" s="179">
        <f>VLOOKUP(D254,'[6]Table corresp.'!$M$4:$U$63,9,FALSE)</f>
        <v/>
      </c>
    </row>
    <row r="255">
      <c r="A255" s="179" t="inlineStr">
        <is>
          <t>Palettes et emballages</t>
        </is>
      </c>
      <c r="B255" s="179">
        <f>VLOOKUP(LEFT(A255,3),'[6]Table corresp.'!$A$4:$D$63,3,FALSE)</f>
        <v/>
      </c>
      <c r="C255" s="179">
        <f>VLOOKUP(A255,'[6]Table corresp.'!$M$4:$P$63,4,FALSE)</f>
        <v/>
      </c>
      <c r="D255" s="179" t="inlineStr">
        <is>
          <t>Consommation finale</t>
        </is>
      </c>
      <c r="E255" s="179">
        <f>VLOOKUP(LEFT(D255,3),'[6]Table corresp.'!$A$4:$D$63,4,FALSE)</f>
        <v/>
      </c>
      <c r="F255" s="179">
        <f>LEFT(A255,3)&amp;" - "&amp;LEFT(D255,3)</f>
        <v/>
      </c>
      <c r="G255" s="195" t="n">
        <v>1218489.29</v>
      </c>
      <c r="H255" s="195" t="n">
        <v>196537.5287</v>
      </c>
      <c r="I255" s="195" t="n">
        <v>1415026.8187</v>
      </c>
      <c r="J255" s="195" t="n">
        <v>5490.088832028086</v>
      </c>
      <c r="K255" s="195" t="n">
        <v>958.6658645675232</v>
      </c>
      <c r="L255" s="195" t="n">
        <v>6448.75469659561</v>
      </c>
      <c r="M255" s="195" t="n">
        <v>491.7496645076712</v>
      </c>
      <c r="N255" s="195" t="n">
        <v>85.86812193745288</v>
      </c>
      <c r="O255" s="195" t="n">
        <v>577.6177864451241</v>
      </c>
      <c r="P255" s="195" t="n">
        <v>0.002558722707343327</v>
      </c>
      <c r="Q255" s="195" t="n">
        <v>0.0004467978918872427</v>
      </c>
      <c r="R255" s="195" t="n">
        <v>0.003005520599230569</v>
      </c>
      <c r="S255" s="196" t="n"/>
      <c r="T255" s="179">
        <f>VLOOKUP(A255,'[6]Groupe de branches'!$Z$27:$AM$86,14,FALSE)</f>
        <v/>
      </c>
      <c r="U255" s="179">
        <f>VLOOKUP(D255,'[6]Groupe de branches'!$Z$27:$AM$86,14,FALSE)</f>
        <v/>
      </c>
      <c r="V255" s="179" t="n">
        <v>2016</v>
      </c>
      <c r="W255" s="179">
        <f>VLOOKUP(D255,'[6]Table corresp.'!$M$4:$S$63,7,FALSE)</f>
        <v/>
      </c>
      <c r="X255" s="197">
        <f>IFERROR(G255/SUMIFS('[6]Comp2016-2017 (3)'!$I$5:$I$289,'[6]Comp2016-2017 (3)'!$A$5:$A$289,A255,'[6]Comp2016-2017 (3)'!$R$5:$R$289,V255),0)</f>
        <v/>
      </c>
      <c r="Y255" s="182">
        <f>IFERROR(IF(RIGHT(F255,3)="Exp",VLOOKUP(F255,#REF!,2,FALSE),VLOOKUP(F255,#REF!,9,FALSE)),1)</f>
        <v/>
      </c>
      <c r="Z255" s="197">
        <f>Y255/SUMIFS($Y$4:$Y$1116,$V$4:$V$1116,V255,$A$4:$A$1116,A255)</f>
        <v/>
      </c>
      <c r="AA255" s="181">
        <f>X255*Z255</f>
        <v/>
      </c>
      <c r="AB255" s="183">
        <f>IFERROR(SUMIFS('[6]Comp2016-2017 (3)'!$G$5:$G$289,'[6]Comp2016-2017 (3)'!$A$5:$A$289,A255,'[6]Comp2016-2017 (3)'!$R$5:$R$289,V255)*AA255/SUMIFS($AA$4:$AA$1116,$A$4:$A$1116,A255,$V$4:$V$1116,V255),0)</f>
        <v/>
      </c>
      <c r="AC255" s="183">
        <f>IF($W255=AC$3,$AB255,IF(NOT($W255=0),"",SUMIFS('Source traité'!AC$4:AC$1116,'Source traité'!$A$4:$A$1116,$D255,'Source traité'!$V$4:$V$1116,$V255)/SUMIFS('[6]Comp2016-2017 (3)'!$G$5:$G$289,'[6]Comp2016-2017 (3)'!$A$5:$A$289,$D255,'[6]Comp2016-2017 (3)'!$R$5:$R$289,$V255)*$AB255))</f>
        <v/>
      </c>
      <c r="AD255" s="183">
        <f>IF($W255=AD$3,$AB255,IF(NOT($W255=0),"",SUMIFS('Source traité'!AD$4:AD$1116,'Source traité'!$A$4:$A$1116,$D255,'Source traité'!$V$4:$V$1116,$V255)/SUMIFS('[6]Comp2016-2017 (3)'!$G$5:$G$289,'[6]Comp2016-2017 (3)'!$A$5:$A$289,$D255,'[6]Comp2016-2017 (3)'!$R$5:$R$289,$V255)*$AB255))</f>
        <v/>
      </c>
      <c r="AE255" s="183">
        <f>IF($W255=AE$3,$AB255,IF(NOT($W255=0),"",SUMIFS('Source traité'!AE$4:AE$1116,'Source traité'!$A$4:$A$1116,$D255,'Source traité'!$V$4:$V$1116,$V255)/SUMIFS('[6]Comp2016-2017 (3)'!$G$5:$G$289,'[6]Comp2016-2017 (3)'!$A$5:$A$289,$D255,'[6]Comp2016-2017 (3)'!$R$5:$R$289,$V255)*$AB255))</f>
        <v/>
      </c>
      <c r="AF255" s="183">
        <f>IF($W255=AF$3,$AB255,IF(NOT($W255=0),"",SUMIFS('Source traité'!AF$4:AF$1116,'Source traité'!$A$4:$A$1116,$D255,'Source traité'!$V$4:$V$1116,$V255)/SUMIFS('[6]Comp2016-2017 (3)'!$G$5:$G$289,'[6]Comp2016-2017 (3)'!$A$5:$A$289,$D255,'[6]Comp2016-2017 (3)'!$R$5:$R$289,$V255)*$AB255))</f>
        <v/>
      </c>
      <c r="AG255" s="183">
        <f>IF($W255=AG$3,$AB255,IF(NOT($W255=0),"",SUMIFS('Source traité'!AG$4:AG$1116,'Source traité'!$A$4:$A$1116,$D255,'Source traité'!$V$4:$V$1116,$V255)/SUMIFS('[6]Comp2016-2017 (3)'!$G$5:$G$289,'[6]Comp2016-2017 (3)'!$A$5:$A$289,$D255,'[6]Comp2016-2017 (3)'!$R$5:$R$289,$V255)*$AB255))</f>
        <v/>
      </c>
      <c r="AH255" s="183">
        <f>IF($W255=AH$3,$AB255,IF(NOT($W255=0),"",SUMIFS('Source traité'!AH$4:AH$1116,'Source traité'!$A$4:$A$1116,$D255,'Source traité'!$V$4:$V$1116,$V255)/SUMIFS('[6]Comp2016-2017 (3)'!$G$5:$G$289,'[6]Comp2016-2017 (3)'!$A$5:$A$289,$D255,'[6]Comp2016-2017 (3)'!$R$5:$R$289,$V255)*$AB255))</f>
        <v/>
      </c>
      <c r="AI255" s="183">
        <f>IF($W255=AI$3,$AB255,IF(NOT($W255=0),"",SUMIFS('Source traité'!AI$4:AI$1116,'Source traité'!$A$4:$A$1116,$D255,'Source traité'!$V$4:$V$1116,$V255)/SUMIFS('[6]Comp2016-2017 (3)'!$G$5:$G$289,'[6]Comp2016-2017 (3)'!$A$5:$A$289,$D255,'[6]Comp2016-2017 (3)'!$R$5:$R$289,$V255)*$AB255))</f>
        <v/>
      </c>
      <c r="AJ255" s="183">
        <f>IF($W255=AJ$3,$AB255,IF(NOT($W255=0),"",SUMIFS('Source traité'!AJ$4:AJ$1116,'Source traité'!$A$4:$A$1116,$D255,'Source traité'!$V$4:$V$1116,$V255)/SUMIFS('[6]Comp2016-2017 (3)'!$G$5:$G$289,'[6]Comp2016-2017 (3)'!$A$5:$A$289,$D255,'[6]Comp2016-2017 (3)'!$R$5:$R$289,$V255)*$AB255))</f>
        <v/>
      </c>
      <c r="AK255" s="183">
        <f>SUM(AC255:AJ255)-AB255</f>
        <v/>
      </c>
      <c r="AL255" s="179">
        <f>IF(A255=D255,"remplir à la main","")</f>
        <v/>
      </c>
      <c r="AM255" s="179">
        <f>VLOOKUP(A255,'[6]Table corresp.'!$M$4:$U$63,8,FALSE)</f>
        <v/>
      </c>
      <c r="AN255" s="179">
        <f>VLOOKUP(D255,'[6]Table corresp.'!$M$4:$U$63,9,FALSE)</f>
        <v/>
      </c>
    </row>
    <row r="256">
      <c r="A256" s="179" t="inlineStr">
        <is>
          <t>Palettes et emballages</t>
        </is>
      </c>
      <c r="B256" s="179">
        <f>VLOOKUP(LEFT(A256,3),'[6]Table corresp.'!$A$4:$D$63,3,FALSE)</f>
        <v/>
      </c>
      <c r="C256" s="179">
        <f>VLOOKUP(A256,'[6]Table corresp.'!$M$4:$P$63,4,FALSE)</f>
        <v/>
      </c>
      <c r="D256" s="179" t="inlineStr">
        <is>
          <t>Exportation</t>
        </is>
      </c>
      <c r="E256" s="179">
        <f>VLOOKUP(LEFT(D256,3),'[6]Table corresp.'!$A$4:$D$63,4,FALSE)</f>
        <v/>
      </c>
      <c r="F256" s="179">
        <f>LEFT(A256,3)&amp;" - "&amp;LEFT(D256,3)</f>
        <v/>
      </c>
      <c r="G256" s="195" t="n">
        <v>99982.341</v>
      </c>
      <c r="H256" s="195" t="n">
        <v>0</v>
      </c>
      <c r="I256" s="195" t="n">
        <v>99982.341</v>
      </c>
      <c r="J256" s="195" t="n">
        <v>416.5256510079471</v>
      </c>
      <c r="K256" s="195" t="n">
        <v>0</v>
      </c>
      <c r="L256" s="195" t="n">
        <v>416.5256510079471</v>
      </c>
      <c r="M256" s="195" t="n">
        <v>37.30838523906592</v>
      </c>
      <c r="N256" s="195" t="n">
        <v>0</v>
      </c>
      <c r="O256" s="195" t="n">
        <v>37.30838523906592</v>
      </c>
      <c r="P256" s="195" t="n">
        <v>0.0001941268482228347</v>
      </c>
      <c r="Q256" s="195" t="n">
        <v>0</v>
      </c>
      <c r="R256" s="195" t="n">
        <v>0.0001941268482228347</v>
      </c>
      <c r="S256" s="196" t="n"/>
      <c r="T256" s="179">
        <f>VLOOKUP(A256,'[6]Groupe de branches'!$Z$27:$AM$86,14,FALSE)</f>
        <v/>
      </c>
      <c r="U256" s="179">
        <f>VLOOKUP(D256,'[6]Groupe de branches'!$Z$27:$AM$86,14,FALSE)</f>
        <v/>
      </c>
      <c r="V256" s="179" t="n">
        <v>2016</v>
      </c>
      <c r="W256" s="179">
        <f>VLOOKUP(D256,'[6]Table corresp.'!$M$4:$S$63,7,FALSE)</f>
        <v/>
      </c>
      <c r="X256" s="197">
        <f>IFERROR(G256/SUMIFS('[6]Comp2016-2017 (3)'!$I$5:$I$289,'[6]Comp2016-2017 (3)'!$A$5:$A$289,A256,'[6]Comp2016-2017 (3)'!$R$5:$R$289,V256),0)</f>
        <v/>
      </c>
      <c r="Y256" s="182">
        <f>IFERROR(IF(RIGHT(F256,3)="Exp",VLOOKUP(F256,#REF!,2,FALSE),VLOOKUP(F256,#REF!,9,FALSE)),1)</f>
        <v/>
      </c>
      <c r="Z256" s="197">
        <f>Y256/SUMIFS($Y$4:$Y$1116,$V$4:$V$1116,V256,$A$4:$A$1116,A256)</f>
        <v/>
      </c>
      <c r="AA256" s="181">
        <f>X256*Z256</f>
        <v/>
      </c>
      <c r="AB256" s="183">
        <f>IFERROR(SUMIFS('[6]Comp2016-2017 (3)'!$G$5:$G$289,'[6]Comp2016-2017 (3)'!$A$5:$A$289,A256,'[6]Comp2016-2017 (3)'!$R$5:$R$289,V256)*AA256/SUMIFS($AA$4:$AA$1116,$A$4:$A$1116,A256,$V$4:$V$1116,V256),0)</f>
        <v/>
      </c>
      <c r="AC256" s="183">
        <f>IF($W256=AC$3,$AB256,IF(NOT($W256=0),"",SUMIFS('Source traité'!AC$4:AC$1116,'Source traité'!$A$4:$A$1116,$D256,'Source traité'!$V$4:$V$1116,$V256)/SUMIFS('[6]Comp2016-2017 (3)'!$G$5:$G$289,'[6]Comp2016-2017 (3)'!$A$5:$A$289,$D256,'[6]Comp2016-2017 (3)'!$R$5:$R$289,$V256)*$AB256))</f>
        <v/>
      </c>
      <c r="AD256" s="183">
        <f>IF($W256=AD$3,$AB256,IF(NOT($W256=0),"",SUMIFS('Source traité'!AD$4:AD$1116,'Source traité'!$A$4:$A$1116,$D256,'Source traité'!$V$4:$V$1116,$V256)/SUMIFS('[6]Comp2016-2017 (3)'!$G$5:$G$289,'[6]Comp2016-2017 (3)'!$A$5:$A$289,$D256,'[6]Comp2016-2017 (3)'!$R$5:$R$289,$V256)*$AB256))</f>
        <v/>
      </c>
      <c r="AE256" s="183">
        <f>IF($W256=AE$3,$AB256,IF(NOT($W256=0),"",SUMIFS('Source traité'!AE$4:AE$1116,'Source traité'!$A$4:$A$1116,$D256,'Source traité'!$V$4:$V$1116,$V256)/SUMIFS('[6]Comp2016-2017 (3)'!$G$5:$G$289,'[6]Comp2016-2017 (3)'!$A$5:$A$289,$D256,'[6]Comp2016-2017 (3)'!$R$5:$R$289,$V256)*$AB256))</f>
        <v/>
      </c>
      <c r="AF256" s="183">
        <f>IF($W256=AF$3,$AB256,IF(NOT($W256=0),"",SUMIFS('Source traité'!AF$4:AF$1116,'Source traité'!$A$4:$A$1116,$D256,'Source traité'!$V$4:$V$1116,$V256)/SUMIFS('[6]Comp2016-2017 (3)'!$G$5:$G$289,'[6]Comp2016-2017 (3)'!$A$5:$A$289,$D256,'[6]Comp2016-2017 (3)'!$R$5:$R$289,$V256)*$AB256))</f>
        <v/>
      </c>
      <c r="AG256" s="183">
        <f>IF($W256=AG$3,$AB256,IF(NOT($W256=0),"",SUMIFS('Source traité'!AG$4:AG$1116,'Source traité'!$A$4:$A$1116,$D256,'Source traité'!$V$4:$V$1116,$V256)/SUMIFS('[6]Comp2016-2017 (3)'!$G$5:$G$289,'[6]Comp2016-2017 (3)'!$A$5:$A$289,$D256,'[6]Comp2016-2017 (3)'!$R$5:$R$289,$V256)*$AB256))</f>
        <v/>
      </c>
      <c r="AH256" s="183">
        <f>IF($W256=AH$3,$AB256,IF(NOT($W256=0),"",SUMIFS('Source traité'!AH$4:AH$1116,'Source traité'!$A$4:$A$1116,$D256,'Source traité'!$V$4:$V$1116,$V256)/SUMIFS('[6]Comp2016-2017 (3)'!$G$5:$G$289,'[6]Comp2016-2017 (3)'!$A$5:$A$289,$D256,'[6]Comp2016-2017 (3)'!$R$5:$R$289,$V256)*$AB256))</f>
        <v/>
      </c>
      <c r="AI256" s="183">
        <f>IF($W256=AI$3,$AB256,IF(NOT($W256=0),"",SUMIFS('Source traité'!AI$4:AI$1116,'Source traité'!$A$4:$A$1116,$D256,'Source traité'!$V$4:$V$1116,$V256)/SUMIFS('[6]Comp2016-2017 (3)'!$G$5:$G$289,'[6]Comp2016-2017 (3)'!$A$5:$A$289,$D256,'[6]Comp2016-2017 (3)'!$R$5:$R$289,$V256)*$AB256))</f>
        <v/>
      </c>
      <c r="AJ256" s="183">
        <f>IF($W256=AJ$3,$AB256,IF(NOT($W256=0),"",SUMIFS('Source traité'!AJ$4:AJ$1116,'Source traité'!$A$4:$A$1116,$D256,'Source traité'!$V$4:$V$1116,$V256)/SUMIFS('[6]Comp2016-2017 (3)'!$G$5:$G$289,'[6]Comp2016-2017 (3)'!$A$5:$A$289,$D256,'[6]Comp2016-2017 (3)'!$R$5:$R$289,$V256)*$AB256))</f>
        <v/>
      </c>
      <c r="AK256" s="183">
        <f>SUM(AC256:AJ256)-AB256</f>
        <v/>
      </c>
      <c r="AL256" s="179">
        <f>IF(A256=D256,"remplir à la main","")</f>
        <v/>
      </c>
      <c r="AM256" s="179">
        <f>VLOOKUP(A256,'[6]Table corresp.'!$M$4:$U$63,8,FALSE)</f>
        <v/>
      </c>
      <c r="AN256" s="179">
        <f>VLOOKUP(D256,'[6]Table corresp.'!$M$4:$U$63,9,FALSE)</f>
        <v/>
      </c>
    </row>
    <row r="257">
      <c r="A257" s="235" t="inlineStr">
        <is>
          <t>38 - Futailles</t>
        </is>
      </c>
      <c r="B257" s="179">
        <f>VLOOKUP(LEFT(A257,3),'[6]Table corresp.'!$A$4:$D$63,3,FALSE)</f>
        <v/>
      </c>
      <c r="C257" s="179">
        <f>VLOOKUP(A257,'[6]Table corresp.'!$M$4:$P$63,4,FALSE)</f>
        <v/>
      </c>
      <c r="D257" s="235" t="inlineStr">
        <is>
          <t>38 - Futailles</t>
        </is>
      </c>
      <c r="E257" s="179">
        <f>VLOOKUP(LEFT(D257,3),'[6]Table corresp.'!$A$4:$D$63,4,FALSE)</f>
        <v/>
      </c>
      <c r="F257" s="179">
        <f>LEFT(A257,3)&amp;" - "&amp;LEFT(D257,3)</f>
        <v/>
      </c>
      <c r="G257" s="195" t="n">
        <v>1250.5</v>
      </c>
      <c r="H257" s="195" t="n">
        <v>1749.5</v>
      </c>
      <c r="I257" s="195" t="n">
        <v>3000</v>
      </c>
      <c r="J257" s="195" t="n">
        <v>0</v>
      </c>
      <c r="K257" s="195" t="n">
        <v>0</v>
      </c>
      <c r="L257" s="195" t="n">
        <v>0</v>
      </c>
      <c r="M257" s="195" t="n">
        <v>0</v>
      </c>
      <c r="N257" s="195" t="n">
        <v>0</v>
      </c>
      <c r="O257" s="195" t="n">
        <v>0</v>
      </c>
      <c r="P257" s="195" t="n">
        <v>0</v>
      </c>
      <c r="Q257" s="195" t="n">
        <v>0</v>
      </c>
      <c r="R257" s="195" t="n">
        <v>0</v>
      </c>
      <c r="S257" s="196" t="n"/>
      <c r="T257" s="179">
        <f>VLOOKUP(A257,'[6]Groupe de branches'!$Z$27:$AM$86,14,FALSE)</f>
        <v/>
      </c>
      <c r="U257" s="179">
        <f>VLOOKUP(D257,'[6]Groupe de branches'!$Z$27:$AM$86,14,FALSE)</f>
        <v/>
      </c>
      <c r="V257" s="179" t="n">
        <v>2016</v>
      </c>
      <c r="W257" s="179">
        <f>VLOOKUP(D257,'[6]Table corresp.'!$M$4:$S$63,7,FALSE)</f>
        <v/>
      </c>
      <c r="X257" s="197">
        <f>IFERROR(G257/SUMIFS('[6]Comp2016-2017 (3)'!$I$5:$I$289,'[6]Comp2016-2017 (3)'!$A$5:$A$289,A257,'[6]Comp2016-2017 (3)'!$R$5:$R$289,V257),0)</f>
        <v/>
      </c>
      <c r="Y257" s="182">
        <f>IFERROR(IF(RIGHT(F257,3)="Exp",VLOOKUP(F257,#REF!,2,FALSE),VLOOKUP(F257,#REF!,9,FALSE)),1)</f>
        <v/>
      </c>
      <c r="Z257" s="197">
        <f>Y257/SUMIFS($Y$4:$Y$1116,$V$4:$V$1116,V257,$A$4:$A$1116,A257)</f>
        <v/>
      </c>
      <c r="AA257" s="181">
        <f>X257*Z257</f>
        <v/>
      </c>
      <c r="AB257" s="183">
        <f>IFERROR(SUMIFS('[6]Comp2016-2017 (3)'!$G$5:$G$289,'[6]Comp2016-2017 (3)'!$A$5:$A$289,A257,'[6]Comp2016-2017 (3)'!$R$5:$R$289,V257)*AA257/SUMIFS($AA$4:$AA$1116,$A$4:$A$1116,A257,$V$4:$V$1116,V257),0)</f>
        <v/>
      </c>
      <c r="AG257" s="201">
        <f>AB257</f>
        <v/>
      </c>
      <c r="AK257" s="183">
        <f>SUM(AC257:AJ257)-AB257</f>
        <v/>
      </c>
      <c r="AL257" s="179">
        <f>IF(A257=D257,"remplir à la main","")</f>
        <v/>
      </c>
      <c r="AM257" s="179">
        <f>VLOOKUP(A257,'[6]Table corresp.'!$M$4:$U$63,8,FALSE)</f>
        <v/>
      </c>
      <c r="AN257" s="179">
        <f>VLOOKUP(D257,'[6]Table corresp.'!$M$4:$U$63,9,FALSE)</f>
        <v/>
      </c>
    </row>
    <row r="258">
      <c r="A258" s="235" t="inlineStr">
        <is>
          <t>38 - Futailles</t>
        </is>
      </c>
      <c r="B258" s="179">
        <f>VLOOKUP(LEFT(A258,3),'[6]Table corresp.'!$A$4:$D$63,3,FALSE)</f>
        <v/>
      </c>
      <c r="C258" s="179">
        <f>VLOOKUP(A258,'[6]Table corresp.'!$M$4:$P$63,4,FALSE)</f>
        <v/>
      </c>
      <c r="D258" s="235" t="inlineStr">
        <is>
          <t>Consommation finale</t>
        </is>
      </c>
      <c r="E258" s="179">
        <f>VLOOKUP(LEFT(D258,3),'[6]Table corresp.'!$A$4:$D$63,4,FALSE)</f>
        <v/>
      </c>
      <c r="F258" s="179">
        <f>LEFT(A258,3)&amp;" - "&amp;LEFT(D258,3)</f>
        <v/>
      </c>
      <c r="G258" s="195" t="n">
        <v>346185.5</v>
      </c>
      <c r="H258" s="195" t="n">
        <v>33240.5</v>
      </c>
      <c r="I258" s="195" t="n">
        <v>379426</v>
      </c>
      <c r="J258" s="195" t="n">
        <v>148.6213895045574</v>
      </c>
      <c r="K258" s="195" t="n">
        <v>38.35019211689252</v>
      </c>
      <c r="L258" s="195" t="n">
        <v>186.97158162145</v>
      </c>
      <c r="M258" s="195" t="n">
        <v>0</v>
      </c>
      <c r="N258" s="195" t="n">
        <v>0</v>
      </c>
      <c r="O258" s="195" t="n">
        <v>0</v>
      </c>
      <c r="P258" s="195" t="n">
        <v>0</v>
      </c>
      <c r="Q258" s="195" t="n">
        <v>0</v>
      </c>
      <c r="R258" s="195" t="n">
        <v>0</v>
      </c>
      <c r="S258" s="196" t="n"/>
      <c r="T258" s="179">
        <f>VLOOKUP(A258,'[6]Groupe de branches'!$Z$27:$AM$86,14,FALSE)</f>
        <v/>
      </c>
      <c r="U258" s="179">
        <f>VLOOKUP(D258,'[6]Groupe de branches'!$Z$27:$AM$86,14,FALSE)</f>
        <v/>
      </c>
      <c r="V258" s="179" t="n">
        <v>2016</v>
      </c>
      <c r="W258" s="179">
        <f>VLOOKUP(D258,'[6]Table corresp.'!$M$4:$S$63,7,FALSE)</f>
        <v/>
      </c>
      <c r="X258" s="197">
        <f>IFERROR(G258/SUMIFS('[6]Comp2016-2017 (3)'!$I$5:$I$289,'[6]Comp2016-2017 (3)'!$A$5:$A$289,A258,'[6]Comp2016-2017 (3)'!$R$5:$R$289,V258),0)</f>
        <v/>
      </c>
      <c r="Y258" s="182">
        <f>IFERROR(IF(RIGHT(F258,3)="Exp",VLOOKUP(F258,#REF!,2,FALSE),VLOOKUP(F258,#REF!,9,FALSE)),1)</f>
        <v/>
      </c>
      <c r="Z258" s="197">
        <f>Y258/SUMIFS($Y$4:$Y$1116,$V$4:$V$1116,V258,$A$4:$A$1116,A258)</f>
        <v/>
      </c>
      <c r="AA258" s="181">
        <f>X258*Z258</f>
        <v/>
      </c>
      <c r="AB258" s="183">
        <f>IFERROR(SUMIFS('[6]Comp2016-2017 (3)'!$G$5:$G$289,'[6]Comp2016-2017 (3)'!$A$5:$A$289,A258,'[6]Comp2016-2017 (3)'!$R$5:$R$289,V258)*AA258/SUMIFS($AA$4:$AA$1116,$A$4:$A$1116,A258,$V$4:$V$1116,V258),0)</f>
        <v/>
      </c>
      <c r="AC258" s="183">
        <f>IF($W258=AC$3,$AB258,IF(NOT($W258=0),"",SUMIFS('Source traité'!AC$4:AC$1116,'Source traité'!$A$4:$A$1116,$D258,'Source traité'!$V$4:$V$1116,$V258)/SUMIFS('[6]Comp2016-2017 (3)'!$G$5:$G$289,'[6]Comp2016-2017 (3)'!$A$5:$A$289,$D258,'[6]Comp2016-2017 (3)'!$R$5:$R$289,$V258)*$AB258))</f>
        <v/>
      </c>
      <c r="AD258" s="183">
        <f>IF($W258=AD$3,$AB258,IF(NOT($W258=0),"",SUMIFS('Source traité'!AD$4:AD$1116,'Source traité'!$A$4:$A$1116,$D258,'Source traité'!$V$4:$V$1116,$V258)/SUMIFS('[6]Comp2016-2017 (3)'!$G$5:$G$289,'[6]Comp2016-2017 (3)'!$A$5:$A$289,$D258,'[6]Comp2016-2017 (3)'!$R$5:$R$289,$V258)*$AB258))</f>
        <v/>
      </c>
      <c r="AE258" s="183">
        <f>IF($W258=AE$3,$AB258,IF(NOT($W258=0),"",SUMIFS('Source traité'!AE$4:AE$1116,'Source traité'!$A$4:$A$1116,$D258,'Source traité'!$V$4:$V$1116,$V258)/SUMIFS('[6]Comp2016-2017 (3)'!$G$5:$G$289,'[6]Comp2016-2017 (3)'!$A$5:$A$289,$D258,'[6]Comp2016-2017 (3)'!$R$5:$R$289,$V258)*$AB258))</f>
        <v/>
      </c>
      <c r="AF258" s="183">
        <f>IF($W258=AF$3,$AB258,IF(NOT($W258=0),"",SUMIFS('Source traité'!AF$4:AF$1116,'Source traité'!$A$4:$A$1116,$D258,'Source traité'!$V$4:$V$1116,$V258)/SUMIFS('[6]Comp2016-2017 (3)'!$G$5:$G$289,'[6]Comp2016-2017 (3)'!$A$5:$A$289,$D258,'[6]Comp2016-2017 (3)'!$R$5:$R$289,$V258)*$AB258))</f>
        <v/>
      </c>
      <c r="AG258" s="183">
        <f>IF($W258=AG$3,$AB258,IF(NOT($W258=0),"",SUMIFS('Source traité'!AG$4:AG$1116,'Source traité'!$A$4:$A$1116,$D258,'Source traité'!$V$4:$V$1116,$V258)/SUMIFS('[6]Comp2016-2017 (3)'!$G$5:$G$289,'[6]Comp2016-2017 (3)'!$A$5:$A$289,$D258,'[6]Comp2016-2017 (3)'!$R$5:$R$289,$V258)*$AB258))</f>
        <v/>
      </c>
      <c r="AH258" s="183">
        <f>IF($W258=AH$3,$AB258,IF(NOT($W258=0),"",SUMIFS('Source traité'!AH$4:AH$1116,'Source traité'!$A$4:$A$1116,$D258,'Source traité'!$V$4:$V$1116,$V258)/SUMIFS('[6]Comp2016-2017 (3)'!$G$5:$G$289,'[6]Comp2016-2017 (3)'!$A$5:$A$289,$D258,'[6]Comp2016-2017 (3)'!$R$5:$R$289,$V258)*$AB258))</f>
        <v/>
      </c>
      <c r="AI258" s="183">
        <f>IF($W258=AI$3,$AB258,IF(NOT($W258=0),"",SUMIFS('Source traité'!AI$4:AI$1116,'Source traité'!$A$4:$A$1116,$D258,'Source traité'!$V$4:$V$1116,$V258)/SUMIFS('[6]Comp2016-2017 (3)'!$G$5:$G$289,'[6]Comp2016-2017 (3)'!$A$5:$A$289,$D258,'[6]Comp2016-2017 (3)'!$R$5:$R$289,$V258)*$AB258))</f>
        <v/>
      </c>
      <c r="AJ258" s="183">
        <f>IF($W258=AJ$3,$AB258,IF(NOT($W258=0),"",SUMIFS('Source traité'!AJ$4:AJ$1116,'Source traité'!$A$4:$A$1116,$D258,'Source traité'!$V$4:$V$1116,$V258)/SUMIFS('[6]Comp2016-2017 (3)'!$G$5:$G$289,'[6]Comp2016-2017 (3)'!$A$5:$A$289,$D258,'[6]Comp2016-2017 (3)'!$R$5:$R$289,$V258)*$AB258))</f>
        <v/>
      </c>
      <c r="AK258" s="183">
        <f>SUM(AC258:AJ258)-AB258</f>
        <v/>
      </c>
      <c r="AL258" s="179">
        <f>IF(A258=D258,"remplir à la main","")</f>
        <v/>
      </c>
      <c r="AM258" s="179">
        <f>VLOOKUP(A258,'[6]Table corresp.'!$M$4:$U$63,8,FALSE)</f>
        <v/>
      </c>
      <c r="AN258" s="179">
        <f>VLOOKUP(D258,'[6]Table corresp.'!$M$4:$U$63,9,FALSE)</f>
        <v/>
      </c>
    </row>
    <row r="259">
      <c r="A259" s="235" t="inlineStr">
        <is>
          <t>38 - Futailles</t>
        </is>
      </c>
      <c r="B259" s="179">
        <f>VLOOKUP(LEFT(A259,3),'[6]Table corresp.'!$A$4:$D$63,3,FALSE)</f>
        <v/>
      </c>
      <c r="C259" s="179">
        <f>VLOOKUP(A259,'[6]Table corresp.'!$M$4:$P$63,4,FALSE)</f>
        <v/>
      </c>
      <c r="D259" s="235" t="inlineStr">
        <is>
          <t>Exportation</t>
        </is>
      </c>
      <c r="E259" s="179">
        <f>VLOOKUP(LEFT(D259,3),'[6]Table corresp.'!$A$4:$D$63,4,FALSE)</f>
        <v/>
      </c>
      <c r="F259" s="179">
        <f>LEFT(A259,3)&amp;" - "&amp;LEFT(D259,3)</f>
        <v/>
      </c>
      <c r="G259" s="195" t="n">
        <v>329886</v>
      </c>
      <c r="H259" s="195" t="n">
        <v>0</v>
      </c>
      <c r="I259" s="195" t="n">
        <v>329886</v>
      </c>
      <c r="J259" s="195" t="n">
        <v>117.1995622489894</v>
      </c>
      <c r="K259" s="195" t="n">
        <v>0</v>
      </c>
      <c r="L259" s="195" t="n">
        <v>117.1995622489894</v>
      </c>
      <c r="M259" s="195" t="n">
        <v>0</v>
      </c>
      <c r="N259" s="195" t="n">
        <v>0</v>
      </c>
      <c r="O259" s="195" t="n">
        <v>0</v>
      </c>
      <c r="P259" s="195" t="n">
        <v>0</v>
      </c>
      <c r="Q259" s="195" t="n">
        <v>0</v>
      </c>
      <c r="R259" s="195" t="n">
        <v>0</v>
      </c>
      <c r="S259" s="196" t="n"/>
      <c r="T259" s="179">
        <f>VLOOKUP(A259,'[6]Groupe de branches'!$Z$27:$AM$86,14,FALSE)</f>
        <v/>
      </c>
      <c r="U259" s="179">
        <f>VLOOKUP(D259,'[6]Groupe de branches'!$Z$27:$AM$86,14,FALSE)</f>
        <v/>
      </c>
      <c r="V259" s="179" t="n">
        <v>2016</v>
      </c>
      <c r="W259" s="179">
        <f>VLOOKUP(D259,'[6]Table corresp.'!$M$4:$S$63,7,FALSE)</f>
        <v/>
      </c>
      <c r="X259" s="197">
        <f>IFERROR(G259/SUMIFS('[6]Comp2016-2017 (3)'!$I$5:$I$289,'[6]Comp2016-2017 (3)'!$A$5:$A$289,A259,'[6]Comp2016-2017 (3)'!$R$5:$R$289,V259),0)</f>
        <v/>
      </c>
      <c r="Y259" s="182">
        <f>IFERROR(IF(RIGHT(F259,3)="Exp",VLOOKUP(F259,#REF!,2,FALSE),VLOOKUP(F259,#REF!,9,FALSE)),1)</f>
        <v/>
      </c>
      <c r="Z259" s="197">
        <f>Y259/SUMIFS($Y$4:$Y$1116,$V$4:$V$1116,V259,$A$4:$A$1116,A259)</f>
        <v/>
      </c>
      <c r="AA259" s="181">
        <f>X259*Z259</f>
        <v/>
      </c>
      <c r="AB259" s="183">
        <f>IFERROR(SUMIFS('[6]Comp2016-2017 (3)'!$G$5:$G$289,'[6]Comp2016-2017 (3)'!$A$5:$A$289,A259,'[6]Comp2016-2017 (3)'!$R$5:$R$289,V259)*AA259/SUMIFS($AA$4:$AA$1116,$A$4:$A$1116,A259,$V$4:$V$1116,V259),0)</f>
        <v/>
      </c>
      <c r="AC259" s="183">
        <f>IF($W259=AC$3,$AB259,IF(NOT($W259=0),"",SUMIFS('Source traité'!AC$4:AC$1116,'Source traité'!$A$4:$A$1116,$D259,'Source traité'!$V$4:$V$1116,$V259)/SUMIFS('[6]Comp2016-2017 (3)'!$G$5:$G$289,'[6]Comp2016-2017 (3)'!$A$5:$A$289,$D259,'[6]Comp2016-2017 (3)'!$R$5:$R$289,$V259)*$AB259))</f>
        <v/>
      </c>
      <c r="AD259" s="183">
        <f>IF($W259=AD$3,$AB259,IF(NOT($W259=0),"",SUMIFS('Source traité'!AD$4:AD$1116,'Source traité'!$A$4:$A$1116,$D259,'Source traité'!$V$4:$V$1116,$V259)/SUMIFS('[6]Comp2016-2017 (3)'!$G$5:$G$289,'[6]Comp2016-2017 (3)'!$A$5:$A$289,$D259,'[6]Comp2016-2017 (3)'!$R$5:$R$289,$V259)*$AB259))</f>
        <v/>
      </c>
      <c r="AE259" s="183">
        <f>IF($W259=AE$3,$AB259,IF(NOT($W259=0),"",SUMIFS('Source traité'!AE$4:AE$1116,'Source traité'!$A$4:$A$1116,$D259,'Source traité'!$V$4:$V$1116,$V259)/SUMIFS('[6]Comp2016-2017 (3)'!$G$5:$G$289,'[6]Comp2016-2017 (3)'!$A$5:$A$289,$D259,'[6]Comp2016-2017 (3)'!$R$5:$R$289,$V259)*$AB259))</f>
        <v/>
      </c>
      <c r="AF259" s="183">
        <f>IF($W259=AF$3,$AB259,IF(NOT($W259=0),"",SUMIFS('Source traité'!AF$4:AF$1116,'Source traité'!$A$4:$A$1116,$D259,'Source traité'!$V$4:$V$1116,$V259)/SUMIFS('[6]Comp2016-2017 (3)'!$G$5:$G$289,'[6]Comp2016-2017 (3)'!$A$5:$A$289,$D259,'[6]Comp2016-2017 (3)'!$R$5:$R$289,$V259)*$AB259))</f>
        <v/>
      </c>
      <c r="AG259" s="183">
        <f>IF($W259=AG$3,$AB259,IF(NOT($W259=0),"",SUMIFS('Source traité'!AG$4:AG$1116,'Source traité'!$A$4:$A$1116,$D259,'Source traité'!$V$4:$V$1116,$V259)/SUMIFS('[6]Comp2016-2017 (3)'!$G$5:$G$289,'[6]Comp2016-2017 (3)'!$A$5:$A$289,$D259,'[6]Comp2016-2017 (3)'!$R$5:$R$289,$V259)*$AB259))</f>
        <v/>
      </c>
      <c r="AH259" s="183">
        <f>IF($W259=AH$3,$AB259,IF(NOT($W259=0),"",SUMIFS('Source traité'!AH$4:AH$1116,'Source traité'!$A$4:$A$1116,$D259,'Source traité'!$V$4:$V$1116,$V259)/SUMIFS('[6]Comp2016-2017 (3)'!$G$5:$G$289,'[6]Comp2016-2017 (3)'!$A$5:$A$289,$D259,'[6]Comp2016-2017 (3)'!$R$5:$R$289,$V259)*$AB259))</f>
        <v/>
      </c>
      <c r="AI259" s="183">
        <f>IF($W259=AI$3,$AB259,IF(NOT($W259=0),"",SUMIFS('Source traité'!AI$4:AI$1116,'Source traité'!$A$4:$A$1116,$D259,'Source traité'!$V$4:$V$1116,$V259)/SUMIFS('[6]Comp2016-2017 (3)'!$G$5:$G$289,'[6]Comp2016-2017 (3)'!$A$5:$A$289,$D259,'[6]Comp2016-2017 (3)'!$R$5:$R$289,$V259)*$AB259))</f>
        <v/>
      </c>
      <c r="AJ259" s="183">
        <f>IF($W259=AJ$3,$AB259,IF(NOT($W259=0),"",SUMIFS('Source traité'!AJ$4:AJ$1116,'Source traité'!$A$4:$A$1116,$D259,'Source traité'!$V$4:$V$1116,$V259)/SUMIFS('[6]Comp2016-2017 (3)'!$G$5:$G$289,'[6]Comp2016-2017 (3)'!$A$5:$A$289,$D259,'[6]Comp2016-2017 (3)'!$R$5:$R$289,$V259)*$AB259))</f>
        <v/>
      </c>
      <c r="AK259" s="183">
        <f>SUM(AC259:AJ259)-AB259</f>
        <v/>
      </c>
      <c r="AL259" s="179">
        <f>IF(A259=D259,"remplir à la main","")</f>
        <v/>
      </c>
      <c r="AM259" s="179">
        <f>VLOOKUP(A259,'[6]Table corresp.'!$M$4:$U$63,8,FALSE)</f>
        <v/>
      </c>
      <c r="AN259" s="179">
        <f>VLOOKUP(D259,'[6]Table corresp.'!$M$4:$U$63,9,FALSE)</f>
        <v/>
      </c>
    </row>
    <row r="260">
      <c r="A260" s="179" t="inlineStr">
        <is>
          <t>39 - Coffrages pour le bétonnage, bardeaux en bois</t>
        </is>
      </c>
      <c r="B260" s="179">
        <f>VLOOKUP(LEFT(A260,3),'[6]Table corresp.'!$A$4:$D$63,3,FALSE)</f>
        <v/>
      </c>
      <c r="C260" s="179">
        <f>VLOOKUP(A260,'[6]Table corresp.'!$M$4:$P$63,4,FALSE)</f>
        <v/>
      </c>
      <c r="D260" s="179" t="inlineStr">
        <is>
          <t>52 - Génie civil</t>
        </is>
      </c>
      <c r="E260" s="179">
        <f>VLOOKUP(LEFT(D260,3),'[6]Table corresp.'!$A$4:$D$63,4,FALSE)</f>
        <v/>
      </c>
      <c r="F260" s="179">
        <f>LEFT(A260,3)&amp;" - "&amp;LEFT(D260,3)</f>
        <v/>
      </c>
      <c r="G260" s="195" t="n">
        <v>7503.51088</v>
      </c>
      <c r="H260" s="195" t="n">
        <v>4496.48912</v>
      </c>
      <c r="I260" s="195" t="n">
        <v>12000</v>
      </c>
      <c r="J260" s="195" t="n">
        <v>10.7250202645177</v>
      </c>
      <c r="K260" s="195" t="n">
        <v>12.39115036323686</v>
      </c>
      <c r="L260" s="195" t="n">
        <v>23.11617062775456</v>
      </c>
      <c r="M260" s="195" t="n">
        <v>2.940714026977175</v>
      </c>
      <c r="N260" s="195" t="n">
        <v>3.397553457694339</v>
      </c>
      <c r="O260" s="195" t="n">
        <v>6.338267484671515</v>
      </c>
      <c r="P260" s="195" t="n">
        <v>1.092226869535679</v>
      </c>
      <c r="Q260" s="195" t="n">
        <v>1.261904130471376</v>
      </c>
      <c r="R260" s="195" t="n">
        <v>2.354131000007055</v>
      </c>
      <c r="S260" s="196" t="inlineStr">
        <is>
          <t>BI</t>
        </is>
      </c>
      <c r="T260" s="179">
        <f>VLOOKUP(A260,'[6]Groupe de branches'!$Z$27:$AM$86,14,FALSE)</f>
        <v/>
      </c>
      <c r="U260" s="179">
        <f>VLOOKUP(D260,'[6]Groupe de branches'!$Z$27:$AM$86,14,FALSE)</f>
        <v/>
      </c>
      <c r="V260" s="179" t="n">
        <v>2016</v>
      </c>
      <c r="W260" s="179">
        <f>VLOOKUP(D260,'[6]Table corresp.'!$M$4:$S$63,7,FALSE)</f>
        <v/>
      </c>
      <c r="X260" s="197">
        <f>IFERROR(G260/SUMIFS('[6]Comp2016-2017 (3)'!$I$5:$I$289,'[6]Comp2016-2017 (3)'!$A$5:$A$289,A260,'[6]Comp2016-2017 (3)'!$R$5:$R$289,V260),0)</f>
        <v/>
      </c>
      <c r="Y260" s="182">
        <f>IFERROR(IF(RIGHT(F260,3)="Exp",VLOOKUP(F260,#REF!,2,FALSE),VLOOKUP(F260,#REF!,9,FALSE)),1)</f>
        <v/>
      </c>
      <c r="Z260" s="197">
        <f>Y260/SUMIFS($Y$4:$Y$1116,$V$4:$V$1116,V260,$A$4:$A$1116,A260)</f>
        <v/>
      </c>
      <c r="AA260" s="181">
        <f>X260*Z260</f>
        <v/>
      </c>
      <c r="AB260" s="183">
        <f>IFERROR(SUMIFS('[6]Comp2016-2017 (3)'!$G$5:$G$289,'[6]Comp2016-2017 (3)'!$A$5:$A$289,A260,'[6]Comp2016-2017 (3)'!$R$5:$R$289,V260)*AA260/SUMIFS($AA$4:$AA$1116,$A$4:$A$1116,A260,$V$4:$V$1116,V260),0)</f>
        <v/>
      </c>
      <c r="AC260" s="183">
        <f>IF($W260=AC$3,$AB260,IF(NOT($W260=0),"",SUMIFS('Source traité'!AC$4:AC$1116,'Source traité'!$A$4:$A$1116,$D260,'Source traité'!$V$4:$V$1116,$V260)/SUMIFS('[6]Comp2016-2017 (3)'!$G$5:$G$289,'[6]Comp2016-2017 (3)'!$A$5:$A$289,$D260,'[6]Comp2016-2017 (3)'!$R$5:$R$289,$V260)*$AB260))</f>
        <v/>
      </c>
      <c r="AD260" s="183">
        <f>IF($W260=AD$3,$AB260,IF(NOT($W260=0),"",SUMIFS('Source traité'!AD$4:AD$1116,'Source traité'!$A$4:$A$1116,$D260,'Source traité'!$V$4:$V$1116,$V260)/SUMIFS('[6]Comp2016-2017 (3)'!$G$5:$G$289,'[6]Comp2016-2017 (3)'!$A$5:$A$289,$D260,'[6]Comp2016-2017 (3)'!$R$5:$R$289,$V260)*$AB260))</f>
        <v/>
      </c>
      <c r="AE260" s="183">
        <f>IF($W260=AE$3,$AB260,IF(NOT($W260=0),"",SUMIFS('Source traité'!AE$4:AE$1116,'Source traité'!$A$4:$A$1116,$D260,'Source traité'!$V$4:$V$1116,$V260)/SUMIFS('[6]Comp2016-2017 (3)'!$G$5:$G$289,'[6]Comp2016-2017 (3)'!$A$5:$A$289,$D260,'[6]Comp2016-2017 (3)'!$R$5:$R$289,$V260)*$AB260))</f>
        <v/>
      </c>
      <c r="AF260" s="183">
        <f>IF($W260=AF$3,$AB260,IF(NOT($W260=0),"",SUMIFS('Source traité'!AF$4:AF$1116,'Source traité'!$A$4:$A$1116,$D260,'Source traité'!$V$4:$V$1116,$V260)/SUMIFS('[6]Comp2016-2017 (3)'!$G$5:$G$289,'[6]Comp2016-2017 (3)'!$A$5:$A$289,$D260,'[6]Comp2016-2017 (3)'!$R$5:$R$289,$V260)*$AB260))</f>
        <v/>
      </c>
      <c r="AG260" s="183">
        <f>IF($W260=AG$3,$AB260,IF(NOT($W260=0),"",SUMIFS('Source traité'!AG$4:AG$1116,'Source traité'!$A$4:$A$1116,$D260,'Source traité'!$V$4:$V$1116,$V260)/SUMIFS('[6]Comp2016-2017 (3)'!$G$5:$G$289,'[6]Comp2016-2017 (3)'!$A$5:$A$289,$D260,'[6]Comp2016-2017 (3)'!$R$5:$R$289,$V260)*$AB260))</f>
        <v/>
      </c>
      <c r="AH260" s="183">
        <f>IF($W260=AH$3,$AB260,IF(NOT($W260=0),"",SUMIFS('Source traité'!AH$4:AH$1116,'Source traité'!$A$4:$A$1116,$D260,'Source traité'!$V$4:$V$1116,$V260)/SUMIFS('[6]Comp2016-2017 (3)'!$G$5:$G$289,'[6]Comp2016-2017 (3)'!$A$5:$A$289,$D260,'[6]Comp2016-2017 (3)'!$R$5:$R$289,$V260)*$AB260))</f>
        <v/>
      </c>
      <c r="AI260" s="183">
        <f>IF($W260=AI$3,$AB260,IF(NOT($W260=0),"",SUMIFS('Source traité'!AI$4:AI$1116,'Source traité'!$A$4:$A$1116,$D260,'Source traité'!$V$4:$V$1116,$V260)/SUMIFS('[6]Comp2016-2017 (3)'!$G$5:$G$289,'[6]Comp2016-2017 (3)'!$A$5:$A$289,$D260,'[6]Comp2016-2017 (3)'!$R$5:$R$289,$V260)*$AB260))</f>
        <v/>
      </c>
      <c r="AJ260" s="183">
        <f>IF($W260=AJ$3,$AB260,IF(NOT($W260=0),"",SUMIFS('Source traité'!AJ$4:AJ$1116,'Source traité'!$A$4:$A$1116,$D260,'Source traité'!$V$4:$V$1116,$V260)/SUMIFS('[6]Comp2016-2017 (3)'!$G$5:$G$289,'[6]Comp2016-2017 (3)'!$A$5:$A$289,$D260,'[6]Comp2016-2017 (3)'!$R$5:$R$289,$V260)*$AB260))</f>
        <v/>
      </c>
      <c r="AK260" s="183">
        <f>SUM(AC260:AJ260)-AB260</f>
        <v/>
      </c>
      <c r="AL260" s="179">
        <f>IF(A260=D260,"remplir à la main","")</f>
        <v/>
      </c>
      <c r="AM260" s="179">
        <f>VLOOKUP(A260,'[6]Table corresp.'!$M$4:$U$63,8,FALSE)</f>
        <v/>
      </c>
      <c r="AN260" s="179">
        <f>VLOOKUP(D260,'[6]Table corresp.'!$M$4:$U$63,9,FALSE)</f>
        <v/>
      </c>
    </row>
    <row r="261">
      <c r="A261" s="179" t="inlineStr">
        <is>
          <t>39 - Coffrages pour le bétonnage, bardeaux en bois</t>
        </is>
      </c>
      <c r="B261" s="179">
        <f>VLOOKUP(LEFT(A261,3),'[6]Table corresp.'!$A$4:$D$63,3,FALSE)</f>
        <v/>
      </c>
      <c r="C261" s="179">
        <f>VLOOKUP(A261,'[6]Table corresp.'!$M$4:$P$63,4,FALSE)</f>
        <v/>
      </c>
      <c r="D261" s="179" t="inlineStr">
        <is>
          <t>58 - Travaux de couverture par éléments</t>
        </is>
      </c>
      <c r="E261" s="179">
        <f>VLOOKUP(LEFT(D261,3),'[6]Table corresp.'!$A$4:$D$63,4,FALSE)</f>
        <v/>
      </c>
      <c r="F261" s="179">
        <f>LEFT(A261,3)&amp;" - "&amp;LEFT(D261,3)</f>
        <v/>
      </c>
      <c r="G261" s="195" t="n">
        <v>768.0102399999996</v>
      </c>
      <c r="H261" s="195" t="n">
        <v>4231.98976</v>
      </c>
      <c r="I261" s="195" t="n">
        <v>5000</v>
      </c>
      <c r="J261" s="195" t="n">
        <v>0.1768376335344643</v>
      </c>
      <c r="K261" s="195" t="n">
        <v>2.818045665592189</v>
      </c>
      <c r="L261" s="195" t="n">
        <v>2.994883299126654</v>
      </c>
      <c r="M261" s="195" t="n">
        <v>0.04848745238763743</v>
      </c>
      <c r="N261" s="195" t="n">
        <v>0.7726853854892787</v>
      </c>
      <c r="O261" s="195" t="n">
        <v>0.8211728378769161</v>
      </c>
      <c r="P261" s="195" t="n">
        <v>0.01800899300213409</v>
      </c>
      <c r="Q261" s="195" t="n">
        <v>0.286987354767181</v>
      </c>
      <c r="R261" s="195" t="n">
        <v>0.3049963477693151</v>
      </c>
      <c r="S261" s="196" t="n"/>
      <c r="T261" s="179">
        <f>VLOOKUP(A261,'[6]Groupe de branches'!$Z$27:$AM$86,14,FALSE)</f>
        <v/>
      </c>
      <c r="U261" s="179">
        <f>VLOOKUP(D261,'[6]Groupe de branches'!$Z$27:$AM$86,14,FALSE)</f>
        <v/>
      </c>
      <c r="V261" s="179" t="n">
        <v>2016</v>
      </c>
      <c r="W261" s="179">
        <f>VLOOKUP(D261,'[6]Table corresp.'!$M$4:$S$63,7,FALSE)</f>
        <v/>
      </c>
      <c r="X261" s="197">
        <f>IFERROR(G261/SUMIFS('[6]Comp2016-2017 (3)'!$I$5:$I$289,'[6]Comp2016-2017 (3)'!$A$5:$A$289,A261,'[6]Comp2016-2017 (3)'!$R$5:$R$289,V261),0)</f>
        <v/>
      </c>
      <c r="Y261" s="182">
        <f>IFERROR(IF(RIGHT(F261,3)="Exp",VLOOKUP(F261,#REF!,2,FALSE),VLOOKUP(F261,#REF!,9,FALSE)),1)</f>
        <v/>
      </c>
      <c r="Z261" s="197">
        <f>Y261/SUMIFS($Y$4:$Y$1116,$V$4:$V$1116,V261,$A$4:$A$1116,A261)</f>
        <v/>
      </c>
      <c r="AA261" s="181">
        <f>X261*Z261</f>
        <v/>
      </c>
      <c r="AB261" s="183">
        <f>IFERROR(SUMIFS('[6]Comp2016-2017 (3)'!$G$5:$G$289,'[6]Comp2016-2017 (3)'!$A$5:$A$289,A261,'[6]Comp2016-2017 (3)'!$R$5:$R$289,V261)*AA261/SUMIFS($AA$4:$AA$1116,$A$4:$A$1116,A261,$V$4:$V$1116,V261),0)</f>
        <v/>
      </c>
      <c r="AC261" s="183">
        <f>IF($W261=AC$3,$AB261,IF(NOT($W261=0),"",SUMIFS('Source traité'!AC$4:AC$1116,'Source traité'!$A$4:$A$1116,$D261,'Source traité'!$V$4:$V$1116,$V261)/SUMIFS('[6]Comp2016-2017 (3)'!$G$5:$G$289,'[6]Comp2016-2017 (3)'!$A$5:$A$289,$D261,'[6]Comp2016-2017 (3)'!$R$5:$R$289,$V261)*$AB261))</f>
        <v/>
      </c>
      <c r="AD261" s="183">
        <f>IF($W261=AD$3,$AB261,IF(NOT($W261=0),"",SUMIFS('Source traité'!AD$4:AD$1116,'Source traité'!$A$4:$A$1116,$D261,'Source traité'!$V$4:$V$1116,$V261)/SUMIFS('[6]Comp2016-2017 (3)'!$G$5:$G$289,'[6]Comp2016-2017 (3)'!$A$5:$A$289,$D261,'[6]Comp2016-2017 (3)'!$R$5:$R$289,$V261)*$AB261))</f>
        <v/>
      </c>
      <c r="AE261" s="183">
        <f>IF($W261=AE$3,$AB261,IF(NOT($W261=0),"",SUMIFS('Source traité'!AE$4:AE$1116,'Source traité'!$A$4:$A$1116,$D261,'Source traité'!$V$4:$V$1116,$V261)/SUMIFS('[6]Comp2016-2017 (3)'!$G$5:$G$289,'[6]Comp2016-2017 (3)'!$A$5:$A$289,$D261,'[6]Comp2016-2017 (3)'!$R$5:$R$289,$V261)*$AB261))</f>
        <v/>
      </c>
      <c r="AF261" s="183">
        <f>IF($W261=AF$3,$AB261,IF(NOT($W261=0),"",SUMIFS('Source traité'!AF$4:AF$1116,'Source traité'!$A$4:$A$1116,$D261,'Source traité'!$V$4:$V$1116,$V261)/SUMIFS('[6]Comp2016-2017 (3)'!$G$5:$G$289,'[6]Comp2016-2017 (3)'!$A$5:$A$289,$D261,'[6]Comp2016-2017 (3)'!$R$5:$R$289,$V261)*$AB261))</f>
        <v/>
      </c>
      <c r="AG261" s="183">
        <f>IF($W261=AG$3,$AB261,IF(NOT($W261=0),"",SUMIFS('Source traité'!AG$4:AG$1116,'Source traité'!$A$4:$A$1116,$D261,'Source traité'!$V$4:$V$1116,$V261)/SUMIFS('[6]Comp2016-2017 (3)'!$G$5:$G$289,'[6]Comp2016-2017 (3)'!$A$5:$A$289,$D261,'[6]Comp2016-2017 (3)'!$R$5:$R$289,$V261)*$AB261))</f>
        <v/>
      </c>
      <c r="AH261" s="183">
        <f>IF($W261=AH$3,$AB261,IF(NOT($W261=0),"",SUMIFS('Source traité'!AH$4:AH$1116,'Source traité'!$A$4:$A$1116,$D261,'Source traité'!$V$4:$V$1116,$V261)/SUMIFS('[6]Comp2016-2017 (3)'!$G$5:$G$289,'[6]Comp2016-2017 (3)'!$A$5:$A$289,$D261,'[6]Comp2016-2017 (3)'!$R$5:$R$289,$V261)*$AB261))</f>
        <v/>
      </c>
      <c r="AI261" s="183">
        <f>IF($W261=AI$3,$AB261,IF(NOT($W261=0),"",SUMIFS('Source traité'!AI$4:AI$1116,'Source traité'!$A$4:$A$1116,$D261,'Source traité'!$V$4:$V$1116,$V261)/SUMIFS('[6]Comp2016-2017 (3)'!$G$5:$G$289,'[6]Comp2016-2017 (3)'!$A$5:$A$289,$D261,'[6]Comp2016-2017 (3)'!$R$5:$R$289,$V261)*$AB261))</f>
        <v/>
      </c>
      <c r="AJ261" s="183">
        <f>IF($W261=AJ$3,$AB261,IF(NOT($W261=0),"",SUMIFS('Source traité'!AJ$4:AJ$1116,'Source traité'!$A$4:$A$1116,$D261,'Source traité'!$V$4:$V$1116,$V261)/SUMIFS('[6]Comp2016-2017 (3)'!$G$5:$G$289,'[6]Comp2016-2017 (3)'!$A$5:$A$289,$D261,'[6]Comp2016-2017 (3)'!$R$5:$R$289,$V261)*$AB261))</f>
        <v/>
      </c>
      <c r="AK261" s="183">
        <f>SUM(AC261:AJ261)-AB261</f>
        <v/>
      </c>
      <c r="AL261" s="179">
        <f>IF(A261=D261,"remplir à la main","")</f>
        <v/>
      </c>
      <c r="AM261" s="179">
        <f>VLOOKUP(A261,'[6]Table corresp.'!$M$4:$U$63,8,FALSE)</f>
        <v/>
      </c>
      <c r="AN261" s="179">
        <f>VLOOKUP(D261,'[6]Table corresp.'!$M$4:$U$63,9,FALSE)</f>
        <v/>
      </c>
    </row>
    <row r="262">
      <c r="A262" s="179" t="inlineStr">
        <is>
          <t>39 - Coffrages pour le bétonnage, bardeaux en bois</t>
        </is>
      </c>
      <c r="B262" s="179">
        <f>VLOOKUP(LEFT(A262,3),'[6]Table corresp.'!$A$4:$D$63,3,FALSE)</f>
        <v/>
      </c>
      <c r="C262" s="179">
        <f>VLOOKUP(A262,'[6]Table corresp.'!$M$4:$P$63,4,FALSE)</f>
        <v/>
      </c>
      <c r="D262" s="179" t="inlineStr">
        <is>
          <t>59 - Travaux de maçonnerie générale et gros œuvre de bâtiment</t>
        </is>
      </c>
      <c r="E262" s="179">
        <f>VLOOKUP(LEFT(D262,3),'[6]Table corresp.'!$A$4:$D$63,4,FALSE)</f>
        <v/>
      </c>
      <c r="F262" s="179">
        <f>LEFT(A262,3)&amp;" - "&amp;LEFT(D262,3)</f>
        <v/>
      </c>
      <c r="G262" s="195" t="n">
        <v>13503.51088</v>
      </c>
      <c r="H262" s="195" t="n">
        <v>4496.48912</v>
      </c>
      <c r="I262" s="195" t="n">
        <v>18000</v>
      </c>
      <c r="J262" s="195" t="n">
        <v>3.731089171560149</v>
      </c>
      <c r="K262" s="195" t="n">
        <v>2.994173519691701</v>
      </c>
      <c r="L262" s="195" t="n">
        <v>6.725262691251849</v>
      </c>
      <c r="M262" s="195" t="n">
        <v>1.023034548383018</v>
      </c>
      <c r="N262" s="195" t="n">
        <v>0.8209782220823586</v>
      </c>
      <c r="O262" s="195" t="n">
        <v>1.844012770465377</v>
      </c>
      <c r="P262" s="195" t="n">
        <v>0.3799709226931584</v>
      </c>
      <c r="Q262" s="195" t="n">
        <v>0.3049240644401298</v>
      </c>
      <c r="R262" s="195" t="n">
        <v>0.6848949871332882</v>
      </c>
      <c r="S262" s="196" t="inlineStr">
        <is>
          <t>BI</t>
        </is>
      </c>
      <c r="T262" s="179">
        <f>VLOOKUP(A262,'[6]Groupe de branches'!$Z$27:$AM$86,14,FALSE)</f>
        <v/>
      </c>
      <c r="U262" s="179">
        <f>VLOOKUP(D262,'[6]Groupe de branches'!$Z$27:$AM$86,14,FALSE)</f>
        <v/>
      </c>
      <c r="V262" s="179" t="n">
        <v>2016</v>
      </c>
      <c r="W262" s="179">
        <f>VLOOKUP(D262,'[6]Table corresp.'!$M$4:$S$63,7,FALSE)</f>
        <v/>
      </c>
      <c r="X262" s="197">
        <f>IFERROR(G262/SUMIFS('[6]Comp2016-2017 (3)'!$I$5:$I$289,'[6]Comp2016-2017 (3)'!$A$5:$A$289,A262,'[6]Comp2016-2017 (3)'!$R$5:$R$289,V262),0)</f>
        <v/>
      </c>
      <c r="Y262" s="182">
        <f>IFERROR(IF(RIGHT(F262,3)="Exp",VLOOKUP(F262,#REF!,2,FALSE),VLOOKUP(F262,#REF!,9,FALSE)),1)</f>
        <v/>
      </c>
      <c r="Z262" s="197">
        <f>Y262/SUMIFS($Y$4:$Y$1116,$V$4:$V$1116,V262,$A$4:$A$1116,A262)</f>
        <v/>
      </c>
      <c r="AA262" s="181">
        <f>X262*Z262</f>
        <v/>
      </c>
      <c r="AB262" s="183">
        <f>IFERROR(SUMIFS('[6]Comp2016-2017 (3)'!$G$5:$G$289,'[6]Comp2016-2017 (3)'!$A$5:$A$289,A262,'[6]Comp2016-2017 (3)'!$R$5:$R$289,V262)*AA262/SUMIFS($AA$4:$AA$1116,$A$4:$A$1116,A262,$V$4:$V$1116,V262),0)</f>
        <v/>
      </c>
      <c r="AC262" s="183">
        <f>IF($W262=AC$3,$AB262,IF(NOT($W262=0),"",SUMIFS('Source traité'!AC$4:AC$1116,'Source traité'!$A$4:$A$1116,$D262,'Source traité'!$V$4:$V$1116,$V262)/SUMIFS('[6]Comp2016-2017 (3)'!$G$5:$G$289,'[6]Comp2016-2017 (3)'!$A$5:$A$289,$D262,'[6]Comp2016-2017 (3)'!$R$5:$R$289,$V262)*$AB262))</f>
        <v/>
      </c>
      <c r="AD262" s="183">
        <f>IF($W262=AD$3,$AB262,IF(NOT($W262=0),"",SUMIFS('Source traité'!AD$4:AD$1116,'Source traité'!$A$4:$A$1116,$D262,'Source traité'!$V$4:$V$1116,$V262)/SUMIFS('[6]Comp2016-2017 (3)'!$G$5:$G$289,'[6]Comp2016-2017 (3)'!$A$5:$A$289,$D262,'[6]Comp2016-2017 (3)'!$R$5:$R$289,$V262)*$AB262))</f>
        <v/>
      </c>
      <c r="AE262" s="183">
        <f>IF($W262=AE$3,$AB262,IF(NOT($W262=0),"",SUMIFS('Source traité'!AE$4:AE$1116,'Source traité'!$A$4:$A$1116,$D262,'Source traité'!$V$4:$V$1116,$V262)/SUMIFS('[6]Comp2016-2017 (3)'!$G$5:$G$289,'[6]Comp2016-2017 (3)'!$A$5:$A$289,$D262,'[6]Comp2016-2017 (3)'!$R$5:$R$289,$V262)*$AB262))</f>
        <v/>
      </c>
      <c r="AF262" s="183">
        <f>IF($W262=AF$3,$AB262,IF(NOT($W262=0),"",SUMIFS('Source traité'!AF$4:AF$1116,'Source traité'!$A$4:$A$1116,$D262,'Source traité'!$V$4:$V$1116,$V262)/SUMIFS('[6]Comp2016-2017 (3)'!$G$5:$G$289,'[6]Comp2016-2017 (3)'!$A$5:$A$289,$D262,'[6]Comp2016-2017 (3)'!$R$5:$R$289,$V262)*$AB262))</f>
        <v/>
      </c>
      <c r="AG262" s="183">
        <f>IF($W262=AG$3,$AB262,IF(NOT($W262=0),"",SUMIFS('Source traité'!AG$4:AG$1116,'Source traité'!$A$4:$A$1116,$D262,'Source traité'!$V$4:$V$1116,$V262)/SUMIFS('[6]Comp2016-2017 (3)'!$G$5:$G$289,'[6]Comp2016-2017 (3)'!$A$5:$A$289,$D262,'[6]Comp2016-2017 (3)'!$R$5:$R$289,$V262)*$AB262))</f>
        <v/>
      </c>
      <c r="AH262" s="183">
        <f>IF($W262=AH$3,$AB262,IF(NOT($W262=0),"",SUMIFS('Source traité'!AH$4:AH$1116,'Source traité'!$A$4:$A$1116,$D262,'Source traité'!$V$4:$V$1116,$V262)/SUMIFS('[6]Comp2016-2017 (3)'!$G$5:$G$289,'[6]Comp2016-2017 (3)'!$A$5:$A$289,$D262,'[6]Comp2016-2017 (3)'!$R$5:$R$289,$V262)*$AB262))</f>
        <v/>
      </c>
      <c r="AI262" s="183">
        <f>IF($W262=AI$3,$AB262,IF(NOT($W262=0),"",SUMIFS('Source traité'!AI$4:AI$1116,'Source traité'!$A$4:$A$1116,$D262,'Source traité'!$V$4:$V$1116,$V262)/SUMIFS('[6]Comp2016-2017 (3)'!$G$5:$G$289,'[6]Comp2016-2017 (3)'!$A$5:$A$289,$D262,'[6]Comp2016-2017 (3)'!$R$5:$R$289,$V262)*$AB262))</f>
        <v/>
      </c>
      <c r="AJ262" s="183">
        <f>IF($W262=AJ$3,$AB262,IF(NOT($W262=0),"",SUMIFS('Source traité'!AJ$4:AJ$1116,'Source traité'!$A$4:$A$1116,$D262,'Source traité'!$V$4:$V$1116,$V262)/SUMIFS('[6]Comp2016-2017 (3)'!$G$5:$G$289,'[6]Comp2016-2017 (3)'!$A$5:$A$289,$D262,'[6]Comp2016-2017 (3)'!$R$5:$R$289,$V262)*$AB262))</f>
        <v/>
      </c>
      <c r="AK262" s="183">
        <f>SUM(AC262:AJ262)-AB262</f>
        <v/>
      </c>
      <c r="AL262" s="179">
        <f>IF(A262=D262,"remplir à la main","")</f>
        <v/>
      </c>
      <c r="AM262" s="179">
        <f>VLOOKUP(A262,'[6]Table corresp.'!$M$4:$U$63,8,FALSE)</f>
        <v/>
      </c>
      <c r="AN262" s="179">
        <f>VLOOKUP(D262,'[6]Table corresp.'!$M$4:$U$63,9,FALSE)</f>
        <v/>
      </c>
    </row>
    <row r="263">
      <c r="A263" s="179" t="inlineStr">
        <is>
          <t>39 - Coffrages pour le bétonnage, bardeaux en bois</t>
        </is>
      </c>
      <c r="B263" s="179">
        <f>VLOOKUP(LEFT(A263,3),'[6]Table corresp.'!$A$4:$D$63,3,FALSE)</f>
        <v/>
      </c>
      <c r="C263" s="179">
        <f>VLOOKUP(A263,'[6]Table corresp.'!$M$4:$P$63,4,FALSE)</f>
        <v/>
      </c>
      <c r="D263" s="179" t="inlineStr">
        <is>
          <t>Consommation finale</t>
        </is>
      </c>
      <c r="E263" s="179">
        <f>VLOOKUP(LEFT(D263,3),'[6]Table corresp.'!$A$4:$D$63,4,FALSE)</f>
        <v/>
      </c>
      <c r="F263" s="179">
        <f>LEFT(A263,3)&amp;" - "&amp;LEFT(D263,3)</f>
        <v/>
      </c>
      <c r="G263" s="195" t="n">
        <v>613</v>
      </c>
      <c r="H263" s="195" t="n">
        <v>0</v>
      </c>
      <c r="I263" s="195" t="n">
        <v>613</v>
      </c>
      <c r="J263" s="195" t="n">
        <v>0.7009452004312252</v>
      </c>
      <c r="K263" s="195" t="n">
        <v>0</v>
      </c>
      <c r="L263" s="195" t="n">
        <v>0.7009452004312252</v>
      </c>
      <c r="M263" s="195" t="n">
        <v>0.1921935187264774</v>
      </c>
      <c r="N263" s="195" t="n">
        <v>0</v>
      </c>
      <c r="O263" s="195" t="n">
        <v>0.1921935187264774</v>
      </c>
      <c r="P263" s="195" t="n">
        <v>0.07138365831493232</v>
      </c>
      <c r="Q263" s="195" t="n">
        <v>0</v>
      </c>
      <c r="R263" s="195" t="n">
        <v>0.07138365831493232</v>
      </c>
      <c r="S263" s="196" t="n"/>
      <c r="T263" s="179">
        <f>VLOOKUP(A263,'[6]Groupe de branches'!$Z$27:$AM$86,14,FALSE)</f>
        <v/>
      </c>
      <c r="U263" s="179">
        <f>VLOOKUP(D263,'[6]Groupe de branches'!$Z$27:$AM$86,14,FALSE)</f>
        <v/>
      </c>
      <c r="V263" s="179" t="n">
        <v>2016</v>
      </c>
      <c r="W263" s="179">
        <f>VLOOKUP(D263,'[6]Table corresp.'!$M$4:$S$63,7,FALSE)</f>
        <v/>
      </c>
      <c r="X263" s="197">
        <f>IFERROR(G263/SUMIFS('[6]Comp2016-2017 (3)'!$I$5:$I$289,'[6]Comp2016-2017 (3)'!$A$5:$A$289,A263,'[6]Comp2016-2017 (3)'!$R$5:$R$289,V263),0)</f>
        <v/>
      </c>
      <c r="Y263" s="182">
        <f>IFERROR(IF(RIGHT(F263,3)="Exp",VLOOKUP(F263,#REF!,2,FALSE),VLOOKUP(F263,#REF!,9,FALSE)),1)</f>
        <v/>
      </c>
      <c r="Z263" s="197">
        <f>Y263/SUMIFS($Y$4:$Y$1116,$V$4:$V$1116,V263,$A$4:$A$1116,A263)</f>
        <v/>
      </c>
      <c r="AA263" s="181">
        <f>X263*Z263</f>
        <v/>
      </c>
      <c r="AB263" s="183">
        <f>IFERROR(SUMIFS('[6]Comp2016-2017 (3)'!$G$5:$G$289,'[6]Comp2016-2017 (3)'!$A$5:$A$289,A263,'[6]Comp2016-2017 (3)'!$R$5:$R$289,V263)*AA263/SUMIFS($AA$4:$AA$1116,$A$4:$A$1116,A263,$V$4:$V$1116,V263),0)</f>
        <v/>
      </c>
      <c r="AC263" s="183">
        <f>IF($W263=AC$3,$AB263,IF(NOT($W263=0),"",SUMIFS('Source traité'!AC$4:AC$1116,'Source traité'!$A$4:$A$1116,$D263,'Source traité'!$V$4:$V$1116,$V263)/SUMIFS('[6]Comp2016-2017 (3)'!$G$5:$G$289,'[6]Comp2016-2017 (3)'!$A$5:$A$289,$D263,'[6]Comp2016-2017 (3)'!$R$5:$R$289,$V263)*$AB263))</f>
        <v/>
      </c>
      <c r="AD263" s="183">
        <f>IF($W263=AD$3,$AB263,IF(NOT($W263=0),"",SUMIFS('Source traité'!AD$4:AD$1116,'Source traité'!$A$4:$A$1116,$D263,'Source traité'!$V$4:$V$1116,$V263)/SUMIFS('[6]Comp2016-2017 (3)'!$G$5:$G$289,'[6]Comp2016-2017 (3)'!$A$5:$A$289,$D263,'[6]Comp2016-2017 (3)'!$R$5:$R$289,$V263)*$AB263))</f>
        <v/>
      </c>
      <c r="AE263" s="183">
        <f>IF($W263=AE$3,$AB263,IF(NOT($W263=0),"",SUMIFS('Source traité'!AE$4:AE$1116,'Source traité'!$A$4:$A$1116,$D263,'Source traité'!$V$4:$V$1116,$V263)/SUMIFS('[6]Comp2016-2017 (3)'!$G$5:$G$289,'[6]Comp2016-2017 (3)'!$A$5:$A$289,$D263,'[6]Comp2016-2017 (3)'!$R$5:$R$289,$V263)*$AB263))</f>
        <v/>
      </c>
      <c r="AF263" s="183">
        <f>IF($W263=AF$3,$AB263,IF(NOT($W263=0),"",SUMIFS('Source traité'!AF$4:AF$1116,'Source traité'!$A$4:$A$1116,$D263,'Source traité'!$V$4:$V$1116,$V263)/SUMIFS('[6]Comp2016-2017 (3)'!$G$5:$G$289,'[6]Comp2016-2017 (3)'!$A$5:$A$289,$D263,'[6]Comp2016-2017 (3)'!$R$5:$R$289,$V263)*$AB263))</f>
        <v/>
      </c>
      <c r="AG263" s="183">
        <f>IF($W263=AG$3,$AB263,IF(NOT($W263=0),"",SUMIFS('Source traité'!AG$4:AG$1116,'Source traité'!$A$4:$A$1116,$D263,'Source traité'!$V$4:$V$1116,$V263)/SUMIFS('[6]Comp2016-2017 (3)'!$G$5:$G$289,'[6]Comp2016-2017 (3)'!$A$5:$A$289,$D263,'[6]Comp2016-2017 (3)'!$R$5:$R$289,$V263)*$AB263))</f>
        <v/>
      </c>
      <c r="AH263" s="183">
        <f>IF($W263=AH$3,$AB263,IF(NOT($W263=0),"",SUMIFS('Source traité'!AH$4:AH$1116,'Source traité'!$A$4:$A$1116,$D263,'Source traité'!$V$4:$V$1116,$V263)/SUMIFS('[6]Comp2016-2017 (3)'!$G$5:$G$289,'[6]Comp2016-2017 (3)'!$A$5:$A$289,$D263,'[6]Comp2016-2017 (3)'!$R$5:$R$289,$V263)*$AB263))</f>
        <v/>
      </c>
      <c r="AI263" s="183">
        <f>IF($W263=AI$3,$AB263,IF(NOT($W263=0),"",SUMIFS('Source traité'!AI$4:AI$1116,'Source traité'!$A$4:$A$1116,$D263,'Source traité'!$V$4:$V$1116,$V263)/SUMIFS('[6]Comp2016-2017 (3)'!$G$5:$G$289,'[6]Comp2016-2017 (3)'!$A$5:$A$289,$D263,'[6]Comp2016-2017 (3)'!$R$5:$R$289,$V263)*$AB263))</f>
        <v/>
      </c>
      <c r="AJ263" s="183">
        <f>IF($W263=AJ$3,$AB263,IF(NOT($W263=0),"",SUMIFS('Source traité'!AJ$4:AJ$1116,'Source traité'!$A$4:$A$1116,$D263,'Source traité'!$V$4:$V$1116,$V263)/SUMIFS('[6]Comp2016-2017 (3)'!$G$5:$G$289,'[6]Comp2016-2017 (3)'!$A$5:$A$289,$D263,'[6]Comp2016-2017 (3)'!$R$5:$R$289,$V263)*$AB263))</f>
        <v/>
      </c>
      <c r="AK263" s="183">
        <f>SUM(AC263:AJ263)-AB263</f>
        <v/>
      </c>
      <c r="AL263" s="179">
        <f>IF(A263=D263,"remplir à la main","")</f>
        <v/>
      </c>
      <c r="AM263" s="179">
        <f>VLOOKUP(A263,'[6]Table corresp.'!$M$4:$U$63,8,FALSE)</f>
        <v/>
      </c>
      <c r="AN263" s="179">
        <f>VLOOKUP(D263,'[6]Table corresp.'!$M$4:$U$63,9,FALSE)</f>
        <v/>
      </c>
    </row>
    <row r="264">
      <c r="A264" s="179" t="inlineStr">
        <is>
          <t>39 - Coffrages pour le bétonnage, bardeaux en bois</t>
        </is>
      </c>
      <c r="B264" s="179">
        <f>VLOOKUP(LEFT(A264,3),'[6]Table corresp.'!$A$4:$D$63,3,FALSE)</f>
        <v/>
      </c>
      <c r="C264" s="179">
        <f>VLOOKUP(A264,'[6]Table corresp.'!$M$4:$P$63,4,FALSE)</f>
        <v/>
      </c>
      <c r="D264" s="179" t="inlineStr">
        <is>
          <t>Exportation</t>
        </is>
      </c>
      <c r="E264" s="179">
        <f>VLOOKUP(LEFT(D264,3),'[6]Table corresp.'!$A$4:$D$63,4,FALSE)</f>
        <v/>
      </c>
      <c r="F264" s="179">
        <f>LEFT(A264,3)&amp;" - "&amp;LEFT(D264,3)</f>
        <v/>
      </c>
      <c r="G264" s="195" t="n">
        <v>2200.173</v>
      </c>
      <c r="H264" s="195" t="n">
        <v>0</v>
      </c>
      <c r="I264" s="195" t="n">
        <v>2200.173</v>
      </c>
      <c r="J264" s="195" t="n">
        <v>2.774269986236156</v>
      </c>
      <c r="K264" s="195" t="n">
        <v>0</v>
      </c>
      <c r="L264" s="195" t="n">
        <v>2.774269986236156</v>
      </c>
      <c r="M264" s="195" t="n">
        <v>0.7606824473924029</v>
      </c>
      <c r="N264" s="195" t="n">
        <v>0</v>
      </c>
      <c r="O264" s="195" t="n">
        <v>0.7606824473924029</v>
      </c>
      <c r="P264" s="195" t="n">
        <v>0.2825292771089951</v>
      </c>
      <c r="Q264" s="195" t="n">
        <v>0</v>
      </c>
      <c r="R264" s="195" t="n">
        <v>0.2825292771089951</v>
      </c>
      <c r="S264" s="196" t="n"/>
      <c r="T264" s="179">
        <f>VLOOKUP(A264,'[6]Groupe de branches'!$Z$27:$AM$86,14,FALSE)</f>
        <v/>
      </c>
      <c r="U264" s="179">
        <f>VLOOKUP(D264,'[6]Groupe de branches'!$Z$27:$AM$86,14,FALSE)</f>
        <v/>
      </c>
      <c r="V264" s="179" t="n">
        <v>2016</v>
      </c>
      <c r="W264" s="179">
        <f>VLOOKUP(D264,'[6]Table corresp.'!$M$4:$S$63,7,FALSE)</f>
        <v/>
      </c>
      <c r="X264" s="197">
        <f>IFERROR(G264/SUMIFS('[6]Comp2016-2017 (3)'!$I$5:$I$289,'[6]Comp2016-2017 (3)'!$A$5:$A$289,A264,'[6]Comp2016-2017 (3)'!$R$5:$R$289,V264),0)</f>
        <v/>
      </c>
      <c r="Y264" s="182">
        <f>IFERROR(IF(RIGHT(F264,3)="Exp",VLOOKUP(F264,#REF!,2,FALSE),VLOOKUP(F264,#REF!,9,FALSE)),1)</f>
        <v/>
      </c>
      <c r="Z264" s="197">
        <f>Y264/SUMIFS($Y$4:$Y$1116,$V$4:$V$1116,V264,$A$4:$A$1116,A264)</f>
        <v/>
      </c>
      <c r="AA264" s="181">
        <f>X264*Z264</f>
        <v/>
      </c>
      <c r="AB264" s="183">
        <f>IFERROR(SUMIFS('[6]Comp2016-2017 (3)'!$G$5:$G$289,'[6]Comp2016-2017 (3)'!$A$5:$A$289,A264,'[6]Comp2016-2017 (3)'!$R$5:$R$289,V264)*AA264/SUMIFS($AA$4:$AA$1116,$A$4:$A$1116,A264,$V$4:$V$1116,V264),0)</f>
        <v/>
      </c>
      <c r="AC264" s="183">
        <f>IF($W264=AC$3,$AB264,IF(NOT($W264=0),"",SUMIFS('Source traité'!AC$4:AC$1116,'Source traité'!$A$4:$A$1116,$D264,'Source traité'!$V$4:$V$1116,$V264)/SUMIFS('[6]Comp2016-2017 (3)'!$G$5:$G$289,'[6]Comp2016-2017 (3)'!$A$5:$A$289,$D264,'[6]Comp2016-2017 (3)'!$R$5:$R$289,$V264)*$AB264))</f>
        <v/>
      </c>
      <c r="AD264" s="183">
        <f>IF($W264=AD$3,$AB264,IF(NOT($W264=0),"",SUMIFS('Source traité'!AD$4:AD$1116,'Source traité'!$A$4:$A$1116,$D264,'Source traité'!$V$4:$V$1116,$V264)/SUMIFS('[6]Comp2016-2017 (3)'!$G$5:$G$289,'[6]Comp2016-2017 (3)'!$A$5:$A$289,$D264,'[6]Comp2016-2017 (3)'!$R$5:$R$289,$V264)*$AB264))</f>
        <v/>
      </c>
      <c r="AE264" s="183">
        <f>IF($W264=AE$3,$AB264,IF(NOT($W264=0),"",SUMIFS('Source traité'!AE$4:AE$1116,'Source traité'!$A$4:$A$1116,$D264,'Source traité'!$V$4:$V$1116,$V264)/SUMIFS('[6]Comp2016-2017 (3)'!$G$5:$G$289,'[6]Comp2016-2017 (3)'!$A$5:$A$289,$D264,'[6]Comp2016-2017 (3)'!$R$5:$R$289,$V264)*$AB264))</f>
        <v/>
      </c>
      <c r="AF264" s="183">
        <f>IF($W264=AF$3,$AB264,IF(NOT($W264=0),"",SUMIFS('Source traité'!AF$4:AF$1116,'Source traité'!$A$4:$A$1116,$D264,'Source traité'!$V$4:$V$1116,$V264)/SUMIFS('[6]Comp2016-2017 (3)'!$G$5:$G$289,'[6]Comp2016-2017 (3)'!$A$5:$A$289,$D264,'[6]Comp2016-2017 (3)'!$R$5:$R$289,$V264)*$AB264))</f>
        <v/>
      </c>
      <c r="AG264" s="183">
        <f>IF($W264=AG$3,$AB264,IF(NOT($W264=0),"",SUMIFS('Source traité'!AG$4:AG$1116,'Source traité'!$A$4:$A$1116,$D264,'Source traité'!$V$4:$V$1116,$V264)/SUMIFS('[6]Comp2016-2017 (3)'!$G$5:$G$289,'[6]Comp2016-2017 (3)'!$A$5:$A$289,$D264,'[6]Comp2016-2017 (3)'!$R$5:$R$289,$V264)*$AB264))</f>
        <v/>
      </c>
      <c r="AH264" s="183">
        <f>IF($W264=AH$3,$AB264,IF(NOT($W264=0),"",SUMIFS('Source traité'!AH$4:AH$1116,'Source traité'!$A$4:$A$1116,$D264,'Source traité'!$V$4:$V$1116,$V264)/SUMIFS('[6]Comp2016-2017 (3)'!$G$5:$G$289,'[6]Comp2016-2017 (3)'!$A$5:$A$289,$D264,'[6]Comp2016-2017 (3)'!$R$5:$R$289,$V264)*$AB264))</f>
        <v/>
      </c>
      <c r="AI264" s="183">
        <f>IF($W264=AI$3,$AB264,IF(NOT($W264=0),"",SUMIFS('Source traité'!AI$4:AI$1116,'Source traité'!$A$4:$A$1116,$D264,'Source traité'!$V$4:$V$1116,$V264)/SUMIFS('[6]Comp2016-2017 (3)'!$G$5:$G$289,'[6]Comp2016-2017 (3)'!$A$5:$A$289,$D264,'[6]Comp2016-2017 (3)'!$R$5:$R$289,$V264)*$AB264))</f>
        <v/>
      </c>
      <c r="AJ264" s="183">
        <f>IF($W264=AJ$3,$AB264,IF(NOT($W264=0),"",SUMIFS('Source traité'!AJ$4:AJ$1116,'Source traité'!$A$4:$A$1116,$D264,'Source traité'!$V$4:$V$1116,$V264)/SUMIFS('[6]Comp2016-2017 (3)'!$G$5:$G$289,'[6]Comp2016-2017 (3)'!$A$5:$A$289,$D264,'[6]Comp2016-2017 (3)'!$R$5:$R$289,$V264)*$AB264))</f>
        <v/>
      </c>
      <c r="AK264" s="183">
        <f>SUM(AC264:AJ264)-AB264</f>
        <v/>
      </c>
      <c r="AL264" s="179">
        <f>IF(A264=D264,"remplir à la main","")</f>
        <v/>
      </c>
      <c r="AM264" s="179">
        <f>VLOOKUP(A264,'[6]Table corresp.'!$M$4:$U$63,8,FALSE)</f>
        <v/>
      </c>
      <c r="AN264" s="179">
        <f>VLOOKUP(D264,'[6]Table corresp.'!$M$4:$U$63,9,FALSE)</f>
        <v/>
      </c>
    </row>
    <row r="265">
      <c r="A265" s="235" t="inlineStr">
        <is>
          <t>40 - Produits en bois pour aménagement extérieur</t>
        </is>
      </c>
      <c r="B265" s="179">
        <f>VLOOKUP(LEFT(A265,3),'[6]Table corresp.'!$A$4:$D$63,3,FALSE)</f>
        <v/>
      </c>
      <c r="C265" s="179">
        <f>VLOOKUP(A265,'[6]Table corresp.'!$M$4:$P$63,4,FALSE)</f>
        <v/>
      </c>
      <c r="D265" s="235" t="inlineStr">
        <is>
          <t>Consommation finale</t>
        </is>
      </c>
      <c r="E265" s="179">
        <f>VLOOKUP(LEFT(D265,3),'[6]Table corresp.'!$A$4:$D$63,4,FALSE)</f>
        <v/>
      </c>
      <c r="F265" s="179">
        <f>LEFT(A265,3)&amp;" - "&amp;LEFT(D265,3)</f>
        <v/>
      </c>
      <c r="G265" s="195" t="n">
        <v>160430.26</v>
      </c>
      <c r="H265" s="195" t="n">
        <v>206862.7695454545</v>
      </c>
      <c r="I265" s="195" t="n">
        <v>367293.0295454545</v>
      </c>
      <c r="J265" s="195" t="n">
        <v>314.5497158347259</v>
      </c>
      <c r="K265" s="195" t="n">
        <v>405.5882239078653</v>
      </c>
      <c r="L265" s="195" t="n">
        <v>720.1379397425911</v>
      </c>
      <c r="M265" s="195" t="n">
        <v>0</v>
      </c>
      <c r="N265" s="195" t="n">
        <v>0</v>
      </c>
      <c r="O265" s="195" t="n">
        <v>0</v>
      </c>
      <c r="P265" s="195" t="n">
        <v>0</v>
      </c>
      <c r="Q265" s="195" t="n">
        <v>0</v>
      </c>
      <c r="R265" s="195" t="n">
        <v>0</v>
      </c>
      <c r="S265" s="196" t="n"/>
      <c r="T265" s="179">
        <f>VLOOKUP(A265,'[6]Groupe de branches'!$Z$27:$AM$86,14,FALSE)</f>
        <v/>
      </c>
      <c r="U265" s="179">
        <f>VLOOKUP(D265,'[6]Groupe de branches'!$Z$27:$AM$86,14,FALSE)</f>
        <v/>
      </c>
      <c r="V265" s="179" t="n">
        <v>2016</v>
      </c>
      <c r="W265" s="179">
        <f>VLOOKUP(D265,'[6]Table corresp.'!$M$4:$S$63,7,FALSE)</f>
        <v/>
      </c>
      <c r="X265" s="197">
        <f>IFERROR(G265/SUMIFS('[6]Comp2016-2017 (3)'!$I$5:$I$289,'[6]Comp2016-2017 (3)'!$A$5:$A$289,A265,'[6]Comp2016-2017 (3)'!$R$5:$R$289,V265),0)</f>
        <v/>
      </c>
      <c r="Y265" s="182">
        <f>IFERROR(IF(RIGHT(F265,3)="Exp",VLOOKUP(F265,#REF!,2,FALSE),VLOOKUP(F265,#REF!,9,FALSE)),1)</f>
        <v/>
      </c>
      <c r="Z265" s="197">
        <f>Y265/SUMIFS($Y$4:$Y$1116,$V$4:$V$1116,V265,$A$4:$A$1116,A265)</f>
        <v/>
      </c>
      <c r="AA265" s="181">
        <f>X265*Z265</f>
        <v/>
      </c>
      <c r="AB265" s="183">
        <f>IFERROR(SUMIFS('[6]Comp2016-2017 (3)'!$G$5:$G$289,'[6]Comp2016-2017 (3)'!$A$5:$A$289,A265,'[6]Comp2016-2017 (3)'!$R$5:$R$289,V265)*AA265/SUMIFS($AA$4:$AA$1116,$A$4:$A$1116,A265,$V$4:$V$1116,V265),0)</f>
        <v/>
      </c>
      <c r="AC265" s="183">
        <f>IF($W265=AC$3,$AB265,IF(NOT($W265=0),"",SUMIFS('Source traité'!AC$4:AC$1116,'Source traité'!$A$4:$A$1116,$D265,'Source traité'!$V$4:$V$1116,$V265)/SUMIFS('[6]Comp2016-2017 (3)'!$G$5:$G$289,'[6]Comp2016-2017 (3)'!$A$5:$A$289,$D265,'[6]Comp2016-2017 (3)'!$R$5:$R$289,$V265)*$AB265))</f>
        <v/>
      </c>
      <c r="AD265" s="183">
        <f>IF($W265=AD$3,$AB265,IF(NOT($W265=0),"",SUMIFS('Source traité'!AD$4:AD$1116,'Source traité'!$A$4:$A$1116,$D265,'Source traité'!$V$4:$V$1116,$V265)/SUMIFS('[6]Comp2016-2017 (3)'!$G$5:$G$289,'[6]Comp2016-2017 (3)'!$A$5:$A$289,$D265,'[6]Comp2016-2017 (3)'!$R$5:$R$289,$V265)*$AB265))</f>
        <v/>
      </c>
      <c r="AE265" s="183">
        <f>IF($W265=AE$3,$AB265,IF(NOT($W265=0),"",SUMIFS('Source traité'!AE$4:AE$1116,'Source traité'!$A$4:$A$1116,$D265,'Source traité'!$V$4:$V$1116,$V265)/SUMIFS('[6]Comp2016-2017 (3)'!$G$5:$G$289,'[6]Comp2016-2017 (3)'!$A$5:$A$289,$D265,'[6]Comp2016-2017 (3)'!$R$5:$R$289,$V265)*$AB265))</f>
        <v/>
      </c>
      <c r="AF265" s="183">
        <f>IF($W265=AF$3,$AB265,IF(NOT($W265=0),"",SUMIFS('Source traité'!AF$4:AF$1116,'Source traité'!$A$4:$A$1116,$D265,'Source traité'!$V$4:$V$1116,$V265)/SUMIFS('[6]Comp2016-2017 (3)'!$G$5:$G$289,'[6]Comp2016-2017 (3)'!$A$5:$A$289,$D265,'[6]Comp2016-2017 (3)'!$R$5:$R$289,$V265)*$AB265))</f>
        <v/>
      </c>
      <c r="AG265" s="183">
        <f>IF($W265=AG$3,$AB265,IF(NOT($W265=0),"",SUMIFS('Source traité'!AG$4:AG$1116,'Source traité'!$A$4:$A$1116,$D265,'Source traité'!$V$4:$V$1116,$V265)/SUMIFS('[6]Comp2016-2017 (3)'!$G$5:$G$289,'[6]Comp2016-2017 (3)'!$A$5:$A$289,$D265,'[6]Comp2016-2017 (3)'!$R$5:$R$289,$V265)*$AB265))</f>
        <v/>
      </c>
      <c r="AH265" s="183">
        <f>IF($W265=AH$3,$AB265,IF(NOT($W265=0),"",SUMIFS('Source traité'!AH$4:AH$1116,'Source traité'!$A$4:$A$1116,$D265,'Source traité'!$V$4:$V$1116,$V265)/SUMIFS('[6]Comp2016-2017 (3)'!$G$5:$G$289,'[6]Comp2016-2017 (3)'!$A$5:$A$289,$D265,'[6]Comp2016-2017 (3)'!$R$5:$R$289,$V265)*$AB265))</f>
        <v/>
      </c>
      <c r="AI265" s="183">
        <f>IF($W265=AI$3,$AB265,IF(NOT($W265=0),"",SUMIFS('Source traité'!AI$4:AI$1116,'Source traité'!$A$4:$A$1116,$D265,'Source traité'!$V$4:$V$1116,$V265)/SUMIFS('[6]Comp2016-2017 (3)'!$G$5:$G$289,'[6]Comp2016-2017 (3)'!$A$5:$A$289,$D265,'[6]Comp2016-2017 (3)'!$R$5:$R$289,$V265)*$AB265))</f>
        <v/>
      </c>
      <c r="AJ265" s="183">
        <f>IF($W265=AJ$3,$AB265,IF(NOT($W265=0),"",SUMIFS('Source traité'!AJ$4:AJ$1116,'Source traité'!$A$4:$A$1116,$D265,'Source traité'!$V$4:$V$1116,$V265)/SUMIFS('[6]Comp2016-2017 (3)'!$G$5:$G$289,'[6]Comp2016-2017 (3)'!$A$5:$A$289,$D265,'[6]Comp2016-2017 (3)'!$R$5:$R$289,$V265)*$AB265))</f>
        <v/>
      </c>
      <c r="AK265" s="183">
        <f>SUM(AC265:AJ265)-AB265</f>
        <v/>
      </c>
      <c r="AL265" s="179">
        <f>IF(A265=D265,"remplir à la main","")</f>
        <v/>
      </c>
      <c r="AM265" s="179">
        <f>VLOOKUP(A265,'[6]Table corresp.'!$M$4:$U$63,8,FALSE)</f>
        <v/>
      </c>
      <c r="AN265" s="179">
        <f>VLOOKUP(D265,'[6]Table corresp.'!$M$4:$U$63,9,FALSE)</f>
        <v/>
      </c>
    </row>
    <row r="266">
      <c r="A266" s="235" t="inlineStr">
        <is>
          <t>40 - Produits en bois pour aménagement extérieur</t>
        </is>
      </c>
      <c r="B266" s="179">
        <f>VLOOKUP(LEFT(A266,3),'[6]Table corresp.'!$A$4:$D$63,3,FALSE)</f>
        <v/>
      </c>
      <c r="C266" s="179">
        <f>VLOOKUP(A266,'[6]Table corresp.'!$M$4:$P$63,4,FALSE)</f>
        <v/>
      </c>
      <c r="D266" s="235" t="inlineStr">
        <is>
          <t>Exportation</t>
        </is>
      </c>
      <c r="E266" s="179">
        <f>VLOOKUP(LEFT(D266,3),'[6]Table corresp.'!$A$4:$D$63,4,FALSE)</f>
        <v/>
      </c>
      <c r="F266" s="179">
        <f>LEFT(A266,3)&amp;" - "&amp;LEFT(D266,3)</f>
        <v/>
      </c>
      <c r="G266" s="195" t="n">
        <v>7441.106818181817</v>
      </c>
      <c r="H266" s="195" t="n">
        <v>0</v>
      </c>
      <c r="I266" s="195" t="n">
        <v>7441.106818181817</v>
      </c>
      <c r="J266" s="195" t="n">
        <v>14.58950471784395</v>
      </c>
      <c r="K266" s="195" t="n">
        <v>0</v>
      </c>
      <c r="L266" s="195" t="n">
        <v>14.58950471784395</v>
      </c>
      <c r="M266" s="195" t="n">
        <v>0</v>
      </c>
      <c r="N266" s="195" t="n">
        <v>0</v>
      </c>
      <c r="O266" s="195" t="n">
        <v>0</v>
      </c>
      <c r="P266" s="195" t="n">
        <v>0</v>
      </c>
      <c r="Q266" s="195" t="n">
        <v>0</v>
      </c>
      <c r="R266" s="195" t="n">
        <v>0</v>
      </c>
      <c r="S266" s="196" t="n"/>
      <c r="T266" s="179">
        <f>VLOOKUP(A266,'[6]Groupe de branches'!$Z$27:$AM$86,14,FALSE)</f>
        <v/>
      </c>
      <c r="U266" s="179">
        <f>VLOOKUP(D266,'[6]Groupe de branches'!$Z$27:$AM$86,14,FALSE)</f>
        <v/>
      </c>
      <c r="V266" s="179" t="n">
        <v>2016</v>
      </c>
      <c r="W266" s="179">
        <f>VLOOKUP(D266,'[6]Table corresp.'!$M$4:$S$63,7,FALSE)</f>
        <v/>
      </c>
      <c r="X266" s="197">
        <f>IFERROR(G266/SUMIFS('[6]Comp2016-2017 (3)'!$I$5:$I$289,'[6]Comp2016-2017 (3)'!$A$5:$A$289,A266,'[6]Comp2016-2017 (3)'!$R$5:$R$289,V266),0)</f>
        <v/>
      </c>
      <c r="Y266" s="182">
        <f>IFERROR(IF(RIGHT(F266,3)="Exp",VLOOKUP(F266,#REF!,2,FALSE),VLOOKUP(F266,#REF!,9,FALSE)),1)</f>
        <v/>
      </c>
      <c r="Z266" s="197">
        <f>Y266/SUMIFS($Y$4:$Y$1116,$V$4:$V$1116,V266,$A$4:$A$1116,A266)</f>
        <v/>
      </c>
      <c r="AA266" s="181">
        <f>X266*Z266</f>
        <v/>
      </c>
      <c r="AB266" s="183">
        <f>IFERROR(SUMIFS('[6]Comp2016-2017 (3)'!$G$5:$G$289,'[6]Comp2016-2017 (3)'!$A$5:$A$289,A266,'[6]Comp2016-2017 (3)'!$R$5:$R$289,V266)*AA266/SUMIFS($AA$4:$AA$1116,$A$4:$A$1116,A266,$V$4:$V$1116,V266),0)</f>
        <v/>
      </c>
      <c r="AC266" s="183">
        <f>IF($W266=AC$3,$AB266,IF(NOT($W266=0),"",SUMIFS('Source traité'!AC$4:AC$1116,'Source traité'!$A$4:$A$1116,$D266,'Source traité'!$V$4:$V$1116,$V266)/SUMIFS('[6]Comp2016-2017 (3)'!$G$5:$G$289,'[6]Comp2016-2017 (3)'!$A$5:$A$289,$D266,'[6]Comp2016-2017 (3)'!$R$5:$R$289,$V266)*$AB266))</f>
        <v/>
      </c>
      <c r="AD266" s="183">
        <f>IF($W266=AD$3,$AB266,IF(NOT($W266=0),"",SUMIFS('Source traité'!AD$4:AD$1116,'Source traité'!$A$4:$A$1116,$D266,'Source traité'!$V$4:$V$1116,$V266)/SUMIFS('[6]Comp2016-2017 (3)'!$G$5:$G$289,'[6]Comp2016-2017 (3)'!$A$5:$A$289,$D266,'[6]Comp2016-2017 (3)'!$R$5:$R$289,$V266)*$AB266))</f>
        <v/>
      </c>
      <c r="AE266" s="183">
        <f>IF($W266=AE$3,$AB266,IF(NOT($W266=0),"",SUMIFS('Source traité'!AE$4:AE$1116,'Source traité'!$A$4:$A$1116,$D266,'Source traité'!$V$4:$V$1116,$V266)/SUMIFS('[6]Comp2016-2017 (3)'!$G$5:$G$289,'[6]Comp2016-2017 (3)'!$A$5:$A$289,$D266,'[6]Comp2016-2017 (3)'!$R$5:$R$289,$V266)*$AB266))</f>
        <v/>
      </c>
      <c r="AF266" s="183">
        <f>IF($W266=AF$3,$AB266,IF(NOT($W266=0),"",SUMIFS('Source traité'!AF$4:AF$1116,'Source traité'!$A$4:$A$1116,$D266,'Source traité'!$V$4:$V$1116,$V266)/SUMIFS('[6]Comp2016-2017 (3)'!$G$5:$G$289,'[6]Comp2016-2017 (3)'!$A$5:$A$289,$D266,'[6]Comp2016-2017 (3)'!$R$5:$R$289,$V266)*$AB266))</f>
        <v/>
      </c>
      <c r="AG266" s="183">
        <f>IF($W266=AG$3,$AB266,IF(NOT($W266=0),"",SUMIFS('Source traité'!AG$4:AG$1116,'Source traité'!$A$4:$A$1116,$D266,'Source traité'!$V$4:$V$1116,$V266)/SUMIFS('[6]Comp2016-2017 (3)'!$G$5:$G$289,'[6]Comp2016-2017 (3)'!$A$5:$A$289,$D266,'[6]Comp2016-2017 (3)'!$R$5:$R$289,$V266)*$AB266))</f>
        <v/>
      </c>
      <c r="AH266" s="183">
        <f>IF($W266=AH$3,$AB266,IF(NOT($W266=0),"",SUMIFS('Source traité'!AH$4:AH$1116,'Source traité'!$A$4:$A$1116,$D266,'Source traité'!$V$4:$V$1116,$V266)/SUMIFS('[6]Comp2016-2017 (3)'!$G$5:$G$289,'[6]Comp2016-2017 (3)'!$A$5:$A$289,$D266,'[6]Comp2016-2017 (3)'!$R$5:$R$289,$V266)*$AB266))</f>
        <v/>
      </c>
      <c r="AI266" s="183">
        <f>IF($W266=AI$3,$AB266,IF(NOT($W266=0),"",SUMIFS('Source traité'!AI$4:AI$1116,'Source traité'!$A$4:$A$1116,$D266,'Source traité'!$V$4:$V$1116,$V266)/SUMIFS('[6]Comp2016-2017 (3)'!$G$5:$G$289,'[6]Comp2016-2017 (3)'!$A$5:$A$289,$D266,'[6]Comp2016-2017 (3)'!$R$5:$R$289,$V266)*$AB266))</f>
        <v/>
      </c>
      <c r="AJ266" s="183">
        <f>IF($W266=AJ$3,$AB266,IF(NOT($W266=0),"",SUMIFS('Source traité'!AJ$4:AJ$1116,'Source traité'!$A$4:$A$1116,$D266,'Source traité'!$V$4:$V$1116,$V266)/SUMIFS('[6]Comp2016-2017 (3)'!$G$5:$G$289,'[6]Comp2016-2017 (3)'!$A$5:$A$289,$D266,'[6]Comp2016-2017 (3)'!$R$5:$R$289,$V266)*$AB266))</f>
        <v/>
      </c>
      <c r="AK266" s="183">
        <f>SUM(AC266:AJ266)-AB266</f>
        <v/>
      </c>
      <c r="AL266" s="179">
        <f>IF(A266=D266,"remplir à la main","")</f>
        <v/>
      </c>
      <c r="AM266" s="179">
        <f>VLOOKUP(A266,'[6]Table corresp.'!$M$4:$U$63,8,FALSE)</f>
        <v/>
      </c>
      <c r="AN266" s="179">
        <f>VLOOKUP(D266,'[6]Table corresp.'!$M$4:$U$63,9,FALSE)</f>
        <v/>
      </c>
    </row>
    <row r="267">
      <c r="A267" s="235" t="inlineStr">
        <is>
          <t>41 - Objets divers en bois</t>
        </is>
      </c>
      <c r="B267" s="179">
        <f>VLOOKUP(LEFT(A267,3),'[6]Table corresp.'!$A$4:$D$63,3,FALSE)</f>
        <v/>
      </c>
      <c r="C267" s="179">
        <f>VLOOKUP(A267,'[6]Table corresp.'!$M$4:$P$63,4,FALSE)</f>
        <v/>
      </c>
      <c r="D267" s="235" t="inlineStr">
        <is>
          <t>Consommation finale</t>
        </is>
      </c>
      <c r="E267" s="179">
        <f>VLOOKUP(LEFT(D267,3),'[6]Table corresp.'!$A$4:$D$63,4,FALSE)</f>
        <v/>
      </c>
      <c r="F267" s="179">
        <f>LEFT(A267,3)&amp;" - "&amp;LEFT(D267,3)</f>
        <v/>
      </c>
      <c r="G267" s="195" t="n">
        <v>176261.31</v>
      </c>
      <c r="H267" s="195" t="n">
        <v>181374.35</v>
      </c>
      <c r="I267" s="195" t="n">
        <v>357635.66</v>
      </c>
      <c r="J267" s="195" t="n">
        <v>210.364011730206</v>
      </c>
      <c r="K267" s="195" t="n">
        <v>574.2543937388792</v>
      </c>
      <c r="L267" s="195" t="n">
        <v>784.6184054690852</v>
      </c>
      <c r="M267" s="195" t="n">
        <v>0</v>
      </c>
      <c r="N267" s="195" t="n">
        <v>0</v>
      </c>
      <c r="O267" s="195" t="n">
        <v>0</v>
      </c>
      <c r="P267" s="195" t="n">
        <v>0</v>
      </c>
      <c r="Q267" s="195" t="n">
        <v>0</v>
      </c>
      <c r="R267" s="195" t="n">
        <v>0</v>
      </c>
      <c r="S267" s="196" t="n"/>
      <c r="T267" s="179">
        <f>VLOOKUP(A267,'[6]Groupe de branches'!$Z$27:$AM$86,14,FALSE)</f>
        <v/>
      </c>
      <c r="U267" s="179">
        <f>VLOOKUP(D267,'[6]Groupe de branches'!$Z$27:$AM$86,14,FALSE)</f>
        <v/>
      </c>
      <c r="V267" s="179" t="n">
        <v>2016</v>
      </c>
      <c r="W267" s="179">
        <f>VLOOKUP(D267,'[6]Table corresp.'!$M$4:$S$63,7,FALSE)</f>
        <v/>
      </c>
      <c r="X267" s="197">
        <f>IFERROR(G267/SUMIFS('[6]Comp2016-2017 (3)'!$I$5:$I$289,'[6]Comp2016-2017 (3)'!$A$5:$A$289,A267,'[6]Comp2016-2017 (3)'!$R$5:$R$289,V267),0)</f>
        <v/>
      </c>
      <c r="Y267" s="182">
        <f>IFERROR(IF(RIGHT(F267,3)="Exp",VLOOKUP(F267,#REF!,2,FALSE),VLOOKUP(F267,#REF!,9,FALSE)),1)</f>
        <v/>
      </c>
      <c r="Z267" s="197">
        <f>Y267/SUMIFS($Y$4:$Y$1116,$V$4:$V$1116,V267,$A$4:$A$1116,A267)</f>
        <v/>
      </c>
      <c r="AA267" s="181">
        <f>X267*Z267</f>
        <v/>
      </c>
      <c r="AB267" s="183">
        <f>IFERROR(SUMIFS('[6]Comp2016-2017 (3)'!$G$5:$G$289,'[6]Comp2016-2017 (3)'!$A$5:$A$289,A267,'[6]Comp2016-2017 (3)'!$R$5:$R$289,V267)*AA267/SUMIFS($AA$4:$AA$1116,$A$4:$A$1116,A267,$V$4:$V$1116,V267),0)</f>
        <v/>
      </c>
      <c r="AC267" s="183">
        <f>IF($W267=AC$3,$AB267,IF(NOT($W267=0),"",SUMIFS('Source traité'!AC$4:AC$1116,'Source traité'!$A$4:$A$1116,$D267,'Source traité'!$V$4:$V$1116,$V267)/SUMIFS('[6]Comp2016-2017 (3)'!$G$5:$G$289,'[6]Comp2016-2017 (3)'!$A$5:$A$289,$D267,'[6]Comp2016-2017 (3)'!$R$5:$R$289,$V267)*$AB267))</f>
        <v/>
      </c>
      <c r="AD267" s="183">
        <f>IF($W267=AD$3,$AB267,IF(NOT($W267=0),"",SUMIFS('Source traité'!AD$4:AD$1116,'Source traité'!$A$4:$A$1116,$D267,'Source traité'!$V$4:$V$1116,$V267)/SUMIFS('[6]Comp2016-2017 (3)'!$G$5:$G$289,'[6]Comp2016-2017 (3)'!$A$5:$A$289,$D267,'[6]Comp2016-2017 (3)'!$R$5:$R$289,$V267)*$AB267))</f>
        <v/>
      </c>
      <c r="AE267" s="183">
        <f>IF($W267=AE$3,$AB267,IF(NOT($W267=0),"",SUMIFS('Source traité'!AE$4:AE$1116,'Source traité'!$A$4:$A$1116,$D267,'Source traité'!$V$4:$V$1116,$V267)/SUMIFS('[6]Comp2016-2017 (3)'!$G$5:$G$289,'[6]Comp2016-2017 (3)'!$A$5:$A$289,$D267,'[6]Comp2016-2017 (3)'!$R$5:$R$289,$V267)*$AB267))</f>
        <v/>
      </c>
      <c r="AF267" s="183">
        <f>IF($W267=AF$3,$AB267,IF(NOT($W267=0),"",SUMIFS('Source traité'!AF$4:AF$1116,'Source traité'!$A$4:$A$1116,$D267,'Source traité'!$V$4:$V$1116,$V267)/SUMIFS('[6]Comp2016-2017 (3)'!$G$5:$G$289,'[6]Comp2016-2017 (3)'!$A$5:$A$289,$D267,'[6]Comp2016-2017 (3)'!$R$5:$R$289,$V267)*$AB267))</f>
        <v/>
      </c>
      <c r="AG267" s="183">
        <f>IF($W267=AG$3,$AB267,IF(NOT($W267=0),"",SUMIFS('Source traité'!AG$4:AG$1116,'Source traité'!$A$4:$A$1116,$D267,'Source traité'!$V$4:$V$1116,$V267)/SUMIFS('[6]Comp2016-2017 (3)'!$G$5:$G$289,'[6]Comp2016-2017 (3)'!$A$5:$A$289,$D267,'[6]Comp2016-2017 (3)'!$R$5:$R$289,$V267)*$AB267))</f>
        <v/>
      </c>
      <c r="AH267" s="183">
        <f>IF($W267=AH$3,$AB267,IF(NOT($W267=0),"",SUMIFS('Source traité'!AH$4:AH$1116,'Source traité'!$A$4:$A$1116,$D267,'Source traité'!$V$4:$V$1116,$V267)/SUMIFS('[6]Comp2016-2017 (3)'!$G$5:$G$289,'[6]Comp2016-2017 (3)'!$A$5:$A$289,$D267,'[6]Comp2016-2017 (3)'!$R$5:$R$289,$V267)*$AB267))</f>
        <v/>
      </c>
      <c r="AI267" s="183">
        <f>IF($W267=AI$3,$AB267,IF(NOT($W267=0),"",SUMIFS('Source traité'!AI$4:AI$1116,'Source traité'!$A$4:$A$1116,$D267,'Source traité'!$V$4:$V$1116,$V267)/SUMIFS('[6]Comp2016-2017 (3)'!$G$5:$G$289,'[6]Comp2016-2017 (3)'!$A$5:$A$289,$D267,'[6]Comp2016-2017 (3)'!$R$5:$R$289,$V267)*$AB267))</f>
        <v/>
      </c>
      <c r="AJ267" s="183">
        <f>IF($W267=AJ$3,$AB267,IF(NOT($W267=0),"",SUMIFS('Source traité'!AJ$4:AJ$1116,'Source traité'!$A$4:$A$1116,$D267,'Source traité'!$V$4:$V$1116,$V267)/SUMIFS('[6]Comp2016-2017 (3)'!$G$5:$G$289,'[6]Comp2016-2017 (3)'!$A$5:$A$289,$D267,'[6]Comp2016-2017 (3)'!$R$5:$R$289,$V267)*$AB267))</f>
        <v/>
      </c>
      <c r="AK267" s="183">
        <f>SUM(AC267:AJ267)-AB267</f>
        <v/>
      </c>
      <c r="AL267" s="179">
        <f>IF(A267=D267,"remplir à la main","")</f>
        <v/>
      </c>
      <c r="AM267" s="179">
        <f>VLOOKUP(A267,'[6]Table corresp.'!$M$4:$U$63,8,FALSE)</f>
        <v/>
      </c>
      <c r="AN267" s="179">
        <f>VLOOKUP(D267,'[6]Table corresp.'!$M$4:$U$63,9,FALSE)</f>
        <v/>
      </c>
    </row>
    <row r="268">
      <c r="A268" s="235" t="inlineStr">
        <is>
          <t>41 - Objets divers en bois</t>
        </is>
      </c>
      <c r="B268" s="179">
        <f>VLOOKUP(LEFT(A268,3),'[6]Table corresp.'!$A$4:$D$63,3,FALSE)</f>
        <v/>
      </c>
      <c r="C268" s="179">
        <f>VLOOKUP(A268,'[6]Table corresp.'!$M$4:$P$63,4,FALSE)</f>
        <v/>
      </c>
      <c r="D268" s="235" t="inlineStr">
        <is>
          <t>Exportation</t>
        </is>
      </c>
      <c r="E268" s="179">
        <f>VLOOKUP(LEFT(D268,3),'[6]Table corresp.'!$A$4:$D$63,4,FALSE)</f>
        <v/>
      </c>
      <c r="F268" s="179">
        <f>LEFT(A268,3)&amp;" - "&amp;LEFT(D268,3)</f>
        <v/>
      </c>
      <c r="G268" s="195" t="n">
        <v>58046.685</v>
      </c>
      <c r="H268" s="195" t="n">
        <v>0</v>
      </c>
      <c r="I268" s="195" t="n">
        <v>58046.685</v>
      </c>
      <c r="J268" s="195" t="n">
        <v>59.7753124408512</v>
      </c>
      <c r="K268" s="195" t="n">
        <v>0</v>
      </c>
      <c r="L268" s="195" t="n">
        <v>59.7753124408512</v>
      </c>
      <c r="M268" s="195" t="n">
        <v>0</v>
      </c>
      <c r="N268" s="195" t="n">
        <v>0</v>
      </c>
      <c r="O268" s="195" t="n">
        <v>0</v>
      </c>
      <c r="P268" s="195" t="n">
        <v>0</v>
      </c>
      <c r="Q268" s="195" t="n">
        <v>0</v>
      </c>
      <c r="R268" s="195" t="n">
        <v>0</v>
      </c>
      <c r="S268" s="196" t="n"/>
      <c r="T268" s="179">
        <f>VLOOKUP(A268,'[6]Groupe de branches'!$Z$27:$AM$86,14,FALSE)</f>
        <v/>
      </c>
      <c r="U268" s="179">
        <f>VLOOKUP(D268,'[6]Groupe de branches'!$Z$27:$AM$86,14,FALSE)</f>
        <v/>
      </c>
      <c r="V268" s="179" t="n">
        <v>2016</v>
      </c>
      <c r="W268" s="179">
        <f>VLOOKUP(D268,'[6]Table corresp.'!$M$4:$S$63,7,FALSE)</f>
        <v/>
      </c>
      <c r="X268" s="197">
        <f>IFERROR(G268/SUMIFS('[6]Comp2016-2017 (3)'!$I$5:$I$289,'[6]Comp2016-2017 (3)'!$A$5:$A$289,A268,'[6]Comp2016-2017 (3)'!$R$5:$R$289,V268),0)</f>
        <v/>
      </c>
      <c r="Y268" s="182">
        <f>IFERROR(IF(RIGHT(F268,3)="Exp",VLOOKUP(F268,#REF!,2,FALSE),VLOOKUP(F268,#REF!,9,FALSE)),1)</f>
        <v/>
      </c>
      <c r="Z268" s="197">
        <f>Y268/SUMIFS($Y$4:$Y$1116,$V$4:$V$1116,V268,$A$4:$A$1116,A268)</f>
        <v/>
      </c>
      <c r="AA268" s="181">
        <f>X268*Z268</f>
        <v/>
      </c>
      <c r="AB268" s="183">
        <f>IFERROR(SUMIFS('[6]Comp2016-2017 (3)'!$G$5:$G$289,'[6]Comp2016-2017 (3)'!$A$5:$A$289,A268,'[6]Comp2016-2017 (3)'!$R$5:$R$289,V268)*AA268/SUMIFS($AA$4:$AA$1116,$A$4:$A$1116,A268,$V$4:$V$1116,V268),0)</f>
        <v/>
      </c>
      <c r="AC268" s="183">
        <f>IF($W268=AC$3,$AB268,IF(NOT($W268=0),"",SUMIFS('Source traité'!AC$4:AC$1116,'Source traité'!$A$4:$A$1116,$D268,'Source traité'!$V$4:$V$1116,$V268)/SUMIFS('[6]Comp2016-2017 (3)'!$G$5:$G$289,'[6]Comp2016-2017 (3)'!$A$5:$A$289,$D268,'[6]Comp2016-2017 (3)'!$R$5:$R$289,$V268)*$AB268))</f>
        <v/>
      </c>
      <c r="AD268" s="183">
        <f>IF($W268=AD$3,$AB268,IF(NOT($W268=0),"",SUMIFS('Source traité'!AD$4:AD$1116,'Source traité'!$A$4:$A$1116,$D268,'Source traité'!$V$4:$V$1116,$V268)/SUMIFS('[6]Comp2016-2017 (3)'!$G$5:$G$289,'[6]Comp2016-2017 (3)'!$A$5:$A$289,$D268,'[6]Comp2016-2017 (3)'!$R$5:$R$289,$V268)*$AB268))</f>
        <v/>
      </c>
      <c r="AE268" s="183">
        <f>IF($W268=AE$3,$AB268,IF(NOT($W268=0),"",SUMIFS('Source traité'!AE$4:AE$1116,'Source traité'!$A$4:$A$1116,$D268,'Source traité'!$V$4:$V$1116,$V268)/SUMIFS('[6]Comp2016-2017 (3)'!$G$5:$G$289,'[6]Comp2016-2017 (3)'!$A$5:$A$289,$D268,'[6]Comp2016-2017 (3)'!$R$5:$R$289,$V268)*$AB268))</f>
        <v/>
      </c>
      <c r="AF268" s="183">
        <f>IF($W268=AF$3,$AB268,IF(NOT($W268=0),"",SUMIFS('Source traité'!AF$4:AF$1116,'Source traité'!$A$4:$A$1116,$D268,'Source traité'!$V$4:$V$1116,$V268)/SUMIFS('[6]Comp2016-2017 (3)'!$G$5:$G$289,'[6]Comp2016-2017 (3)'!$A$5:$A$289,$D268,'[6]Comp2016-2017 (3)'!$R$5:$R$289,$V268)*$AB268))</f>
        <v/>
      </c>
      <c r="AG268" s="183">
        <f>IF($W268=AG$3,$AB268,IF(NOT($W268=0),"",SUMIFS('Source traité'!AG$4:AG$1116,'Source traité'!$A$4:$A$1116,$D268,'Source traité'!$V$4:$V$1116,$V268)/SUMIFS('[6]Comp2016-2017 (3)'!$G$5:$G$289,'[6]Comp2016-2017 (3)'!$A$5:$A$289,$D268,'[6]Comp2016-2017 (3)'!$R$5:$R$289,$V268)*$AB268))</f>
        <v/>
      </c>
      <c r="AH268" s="183">
        <f>IF($W268=AH$3,$AB268,IF(NOT($W268=0),"",SUMIFS('Source traité'!AH$4:AH$1116,'Source traité'!$A$4:$A$1116,$D268,'Source traité'!$V$4:$V$1116,$V268)/SUMIFS('[6]Comp2016-2017 (3)'!$G$5:$G$289,'[6]Comp2016-2017 (3)'!$A$5:$A$289,$D268,'[6]Comp2016-2017 (3)'!$R$5:$R$289,$V268)*$AB268))</f>
        <v/>
      </c>
      <c r="AI268" s="183">
        <f>IF($W268=AI$3,$AB268,IF(NOT($W268=0),"",SUMIFS('Source traité'!AI$4:AI$1116,'Source traité'!$A$4:$A$1116,$D268,'Source traité'!$V$4:$V$1116,$V268)/SUMIFS('[6]Comp2016-2017 (3)'!$G$5:$G$289,'[6]Comp2016-2017 (3)'!$A$5:$A$289,$D268,'[6]Comp2016-2017 (3)'!$R$5:$R$289,$V268)*$AB268))</f>
        <v/>
      </c>
      <c r="AJ268" s="183">
        <f>IF($W268=AJ$3,$AB268,IF(NOT($W268=0),"",SUMIFS('Source traité'!AJ$4:AJ$1116,'Source traité'!$A$4:$A$1116,$D268,'Source traité'!$V$4:$V$1116,$V268)/SUMIFS('[6]Comp2016-2017 (3)'!$G$5:$G$289,'[6]Comp2016-2017 (3)'!$A$5:$A$289,$D268,'[6]Comp2016-2017 (3)'!$R$5:$R$289,$V268)*$AB268))</f>
        <v/>
      </c>
      <c r="AK268" s="183">
        <f>SUM(AC268:AJ268)-AB268</f>
        <v/>
      </c>
      <c r="AL268" s="179">
        <f>IF(A268=D268,"remplir à la main","")</f>
        <v/>
      </c>
      <c r="AM268" s="179">
        <f>VLOOKUP(A268,'[6]Table corresp.'!$M$4:$U$63,8,FALSE)</f>
        <v/>
      </c>
      <c r="AN268" s="179">
        <f>VLOOKUP(D268,'[6]Table corresp.'!$M$4:$U$63,9,FALSE)</f>
        <v/>
      </c>
    </row>
    <row r="269">
      <c r="A269" s="235" t="inlineStr">
        <is>
          <t>42 - Objets en liège</t>
        </is>
      </c>
      <c r="B269" s="179">
        <f>VLOOKUP(LEFT(A269,3),'[6]Table corresp.'!$A$4:$D$63,3,FALSE)</f>
        <v/>
      </c>
      <c r="C269" s="179">
        <f>VLOOKUP(A269,'[6]Table corresp.'!$M$4:$P$63,4,FALSE)</f>
        <v/>
      </c>
      <c r="D269" s="235" t="inlineStr">
        <is>
          <t>53 - Travaux d'isolation</t>
        </is>
      </c>
      <c r="E269" s="179">
        <f>VLOOKUP(LEFT(D269,3),'[6]Table corresp.'!$A$4:$D$63,4,FALSE)</f>
        <v/>
      </c>
      <c r="F269" s="179">
        <f>LEFT(A269,3)&amp;" - "&amp;LEFT(D269,3)</f>
        <v/>
      </c>
      <c r="G269" s="195" t="n">
        <v>500</v>
      </c>
      <c r="H269" s="195" t="n">
        <v>500</v>
      </c>
      <c r="I269" s="195" t="n">
        <v>1000</v>
      </c>
      <c r="J269" s="195" t="n">
        <v>0.03378177829315963</v>
      </c>
      <c r="K269" s="195" t="n">
        <v>0.06410412295639258</v>
      </c>
      <c r="L269" s="195" t="n">
        <v>0.09788590124955221</v>
      </c>
      <c r="M269" s="195" t="n">
        <v>0</v>
      </c>
      <c r="N269" s="195" t="n">
        <v>0</v>
      </c>
      <c r="O269" s="195" t="n">
        <v>0</v>
      </c>
      <c r="P269" s="195" t="n">
        <v>0</v>
      </c>
      <c r="Q269" s="195" t="n">
        <v>0</v>
      </c>
      <c r="R269" s="195" t="n">
        <v>0</v>
      </c>
      <c r="S269" s="196" t="n"/>
      <c r="T269" s="179">
        <f>VLOOKUP(A269,'[6]Groupe de branches'!$Z$27:$AM$86,14,FALSE)</f>
        <v/>
      </c>
      <c r="U269" s="179">
        <f>VLOOKUP(D269,'[6]Groupe de branches'!$Z$27:$AM$86,14,FALSE)</f>
        <v/>
      </c>
      <c r="V269" s="179" t="n">
        <v>2016</v>
      </c>
      <c r="W269" s="179">
        <f>VLOOKUP(D269,'[6]Table corresp.'!$M$4:$S$63,7,FALSE)</f>
        <v/>
      </c>
      <c r="X269" s="197">
        <f>IFERROR(G269/SUMIFS('[6]Comp2016-2017 (3)'!$I$5:$I$289,'[6]Comp2016-2017 (3)'!$A$5:$A$289,A269,'[6]Comp2016-2017 (3)'!$R$5:$R$289,V269),0)</f>
        <v/>
      </c>
      <c r="Y269" s="182">
        <f>IFERROR(IF(RIGHT(F269,3)="Exp",VLOOKUP(F269,#REF!,2,FALSE),VLOOKUP(F269,#REF!,9,FALSE)),1)</f>
        <v/>
      </c>
      <c r="Z269" s="197">
        <f>Y269/SUMIFS($Y$4:$Y$1116,$V$4:$V$1116,V269,$A$4:$A$1116,A269)</f>
        <v/>
      </c>
      <c r="AA269" s="181">
        <f>X269*Z269</f>
        <v/>
      </c>
      <c r="AB269" s="183">
        <f>IFERROR(SUMIFS('[6]Comp2016-2017 (3)'!$G$5:$G$289,'[6]Comp2016-2017 (3)'!$A$5:$A$289,A269,'[6]Comp2016-2017 (3)'!$R$5:$R$289,V269)*AA269/SUMIFS($AA$4:$AA$1116,$A$4:$A$1116,A269,$V$4:$V$1116,V269),0)</f>
        <v/>
      </c>
      <c r="AC269" s="183">
        <f>IF($W269=AC$3,$AB269,IF(NOT($W269=0),"",SUMIFS('Source traité'!AC$4:AC$1116,'Source traité'!$A$4:$A$1116,$D269,'Source traité'!$V$4:$V$1116,$V269)/SUMIFS('[6]Comp2016-2017 (3)'!$G$5:$G$289,'[6]Comp2016-2017 (3)'!$A$5:$A$289,$D269,'[6]Comp2016-2017 (3)'!$R$5:$R$289,$V269)*$AB269))</f>
        <v/>
      </c>
      <c r="AD269" s="183">
        <f>IF($W269=AD$3,$AB269,IF(NOT($W269=0),"",SUMIFS('Source traité'!AD$4:AD$1116,'Source traité'!$A$4:$A$1116,$D269,'Source traité'!$V$4:$V$1116,$V269)/SUMIFS('[6]Comp2016-2017 (3)'!$G$5:$G$289,'[6]Comp2016-2017 (3)'!$A$5:$A$289,$D269,'[6]Comp2016-2017 (3)'!$R$5:$R$289,$V269)*$AB269))</f>
        <v/>
      </c>
      <c r="AE269" s="183">
        <f>IF($W269=AE$3,$AB269,IF(NOT($W269=0),"",SUMIFS('Source traité'!AE$4:AE$1116,'Source traité'!$A$4:$A$1116,$D269,'Source traité'!$V$4:$V$1116,$V269)/SUMIFS('[6]Comp2016-2017 (3)'!$G$5:$G$289,'[6]Comp2016-2017 (3)'!$A$5:$A$289,$D269,'[6]Comp2016-2017 (3)'!$R$5:$R$289,$V269)*$AB269))</f>
        <v/>
      </c>
      <c r="AF269" s="183">
        <f>IF($W269=AF$3,$AB269,IF(NOT($W269=0),"",SUMIFS('Source traité'!AF$4:AF$1116,'Source traité'!$A$4:$A$1116,$D269,'Source traité'!$V$4:$V$1116,$V269)/SUMIFS('[6]Comp2016-2017 (3)'!$G$5:$G$289,'[6]Comp2016-2017 (3)'!$A$5:$A$289,$D269,'[6]Comp2016-2017 (3)'!$R$5:$R$289,$V269)*$AB269))</f>
        <v/>
      </c>
      <c r="AG269" s="183">
        <f>IF($W269=AG$3,$AB269,IF(NOT($W269=0),"",SUMIFS('Source traité'!AG$4:AG$1116,'Source traité'!$A$4:$A$1116,$D269,'Source traité'!$V$4:$V$1116,$V269)/SUMIFS('[6]Comp2016-2017 (3)'!$G$5:$G$289,'[6]Comp2016-2017 (3)'!$A$5:$A$289,$D269,'[6]Comp2016-2017 (3)'!$R$5:$R$289,$V269)*$AB269))</f>
        <v/>
      </c>
      <c r="AH269" s="183">
        <f>IF($W269=AH$3,$AB269,IF(NOT($W269=0),"",SUMIFS('Source traité'!AH$4:AH$1116,'Source traité'!$A$4:$A$1116,$D269,'Source traité'!$V$4:$V$1116,$V269)/SUMIFS('[6]Comp2016-2017 (3)'!$G$5:$G$289,'[6]Comp2016-2017 (3)'!$A$5:$A$289,$D269,'[6]Comp2016-2017 (3)'!$R$5:$R$289,$V269)*$AB269))</f>
        <v/>
      </c>
      <c r="AI269" s="183">
        <f>IF($W269=AI$3,$AB269,IF(NOT($W269=0),"",SUMIFS('Source traité'!AI$4:AI$1116,'Source traité'!$A$4:$A$1116,$D269,'Source traité'!$V$4:$V$1116,$V269)/SUMIFS('[6]Comp2016-2017 (3)'!$G$5:$G$289,'[6]Comp2016-2017 (3)'!$A$5:$A$289,$D269,'[6]Comp2016-2017 (3)'!$R$5:$R$289,$V269)*$AB269))</f>
        <v/>
      </c>
      <c r="AJ269" s="183">
        <f>IF($W269=AJ$3,$AB269,IF(NOT($W269=0),"",SUMIFS('Source traité'!AJ$4:AJ$1116,'Source traité'!$A$4:$A$1116,$D269,'Source traité'!$V$4:$V$1116,$V269)/SUMIFS('[6]Comp2016-2017 (3)'!$G$5:$G$289,'[6]Comp2016-2017 (3)'!$A$5:$A$289,$D269,'[6]Comp2016-2017 (3)'!$R$5:$R$289,$V269)*$AB269))</f>
        <v/>
      </c>
      <c r="AK269" s="183">
        <f>SUM(AC269:AJ269)-AB269</f>
        <v/>
      </c>
      <c r="AL269" s="179">
        <f>IF(A269=D269,"remplir à la main","")</f>
        <v/>
      </c>
      <c r="AM269" s="179">
        <f>VLOOKUP(A269,'[6]Table corresp.'!$M$4:$U$63,8,FALSE)</f>
        <v/>
      </c>
      <c r="AN269" s="179">
        <f>VLOOKUP(D269,'[6]Table corresp.'!$M$4:$U$63,9,FALSE)</f>
        <v/>
      </c>
    </row>
    <row r="270">
      <c r="A270" s="235" t="inlineStr">
        <is>
          <t>42 - Objets en liège</t>
        </is>
      </c>
      <c r="B270" s="179">
        <f>VLOOKUP(LEFT(A270,3),'[6]Table corresp.'!$A$4:$D$63,3,FALSE)</f>
        <v/>
      </c>
      <c r="C270" s="179">
        <f>VLOOKUP(A270,'[6]Table corresp.'!$M$4:$P$63,4,FALSE)</f>
        <v/>
      </c>
      <c r="D270" s="235" t="inlineStr">
        <is>
          <t>Consommation finale</t>
        </is>
      </c>
      <c r="E270" s="179">
        <f>VLOOKUP(LEFT(D270,3),'[6]Table corresp.'!$A$4:$D$63,4,FALSE)</f>
        <v/>
      </c>
      <c r="F270" s="179">
        <f>LEFT(A270,3)&amp;" - "&amp;LEFT(D270,3)</f>
        <v/>
      </c>
      <c r="G270" s="195" t="n">
        <v>234108.95</v>
      </c>
      <c r="H270" s="195" t="n">
        <v>237960.419</v>
      </c>
      <c r="I270" s="195" t="n">
        <v>472069.369</v>
      </c>
      <c r="J270" s="195" t="n">
        <v>15.81723329068879</v>
      </c>
      <c r="K270" s="195" t="n">
        <v>30.50848791666139</v>
      </c>
      <c r="L270" s="195" t="n">
        <v>46.32572120735018</v>
      </c>
      <c r="M270" s="195" t="n">
        <v>0</v>
      </c>
      <c r="N270" s="195" t="n">
        <v>0</v>
      </c>
      <c r="O270" s="195" t="n">
        <v>0</v>
      </c>
      <c r="P270" s="195" t="n">
        <v>0</v>
      </c>
      <c r="Q270" s="195" t="n">
        <v>0</v>
      </c>
      <c r="R270" s="195" t="n">
        <v>0</v>
      </c>
      <c r="S270" s="196" t="n"/>
      <c r="T270" s="179">
        <f>VLOOKUP(A270,'[6]Groupe de branches'!$Z$27:$AM$86,14,FALSE)</f>
        <v/>
      </c>
      <c r="U270" s="179">
        <f>VLOOKUP(D270,'[6]Groupe de branches'!$Z$27:$AM$86,14,FALSE)</f>
        <v/>
      </c>
      <c r="V270" s="179" t="n">
        <v>2016</v>
      </c>
      <c r="W270" s="179">
        <f>VLOOKUP(D270,'[6]Table corresp.'!$M$4:$S$63,7,FALSE)</f>
        <v/>
      </c>
      <c r="X270" s="197">
        <f>IFERROR(G270/SUMIFS('[6]Comp2016-2017 (3)'!$I$5:$I$289,'[6]Comp2016-2017 (3)'!$A$5:$A$289,A270,'[6]Comp2016-2017 (3)'!$R$5:$R$289,V270),0)</f>
        <v/>
      </c>
      <c r="Y270" s="182">
        <f>IFERROR(IF(RIGHT(F270,3)="Exp",VLOOKUP(F270,#REF!,2,FALSE),VLOOKUP(F270,#REF!,9,FALSE)),1)</f>
        <v/>
      </c>
      <c r="Z270" s="197">
        <f>Y270/SUMIFS($Y$4:$Y$1116,$V$4:$V$1116,V270,$A$4:$A$1116,A270)</f>
        <v/>
      </c>
      <c r="AA270" s="181">
        <f>X270*Z270</f>
        <v/>
      </c>
      <c r="AB270" s="183">
        <f>IFERROR(SUMIFS('[6]Comp2016-2017 (3)'!$G$5:$G$289,'[6]Comp2016-2017 (3)'!$A$5:$A$289,A270,'[6]Comp2016-2017 (3)'!$R$5:$R$289,V270)*AA270/SUMIFS($AA$4:$AA$1116,$A$4:$A$1116,A270,$V$4:$V$1116,V270),0)</f>
        <v/>
      </c>
      <c r="AC270" s="183">
        <f>IF($W270=AC$3,$AB270,IF(NOT($W270=0),"",SUMIFS('Source traité'!AC$4:AC$1116,'Source traité'!$A$4:$A$1116,$D270,'Source traité'!$V$4:$V$1116,$V270)/SUMIFS('[6]Comp2016-2017 (3)'!$G$5:$G$289,'[6]Comp2016-2017 (3)'!$A$5:$A$289,$D270,'[6]Comp2016-2017 (3)'!$R$5:$R$289,$V270)*$AB270))</f>
        <v/>
      </c>
      <c r="AD270" s="183">
        <f>IF($W270=AD$3,$AB270,IF(NOT($W270=0),"",SUMIFS('Source traité'!AD$4:AD$1116,'Source traité'!$A$4:$A$1116,$D270,'Source traité'!$V$4:$V$1116,$V270)/SUMIFS('[6]Comp2016-2017 (3)'!$G$5:$G$289,'[6]Comp2016-2017 (3)'!$A$5:$A$289,$D270,'[6]Comp2016-2017 (3)'!$R$5:$R$289,$V270)*$AB270))</f>
        <v/>
      </c>
      <c r="AE270" s="183">
        <f>IF($W270=AE$3,$AB270,IF(NOT($W270=0),"",SUMIFS('Source traité'!AE$4:AE$1116,'Source traité'!$A$4:$A$1116,$D270,'Source traité'!$V$4:$V$1116,$V270)/SUMIFS('[6]Comp2016-2017 (3)'!$G$5:$G$289,'[6]Comp2016-2017 (3)'!$A$5:$A$289,$D270,'[6]Comp2016-2017 (3)'!$R$5:$R$289,$V270)*$AB270))</f>
        <v/>
      </c>
      <c r="AF270" s="183">
        <f>IF($W270=AF$3,$AB270,IF(NOT($W270=0),"",SUMIFS('Source traité'!AF$4:AF$1116,'Source traité'!$A$4:$A$1116,$D270,'Source traité'!$V$4:$V$1116,$V270)/SUMIFS('[6]Comp2016-2017 (3)'!$G$5:$G$289,'[6]Comp2016-2017 (3)'!$A$5:$A$289,$D270,'[6]Comp2016-2017 (3)'!$R$5:$R$289,$V270)*$AB270))</f>
        <v/>
      </c>
      <c r="AG270" s="183">
        <f>IF($W270=AG$3,$AB270,IF(NOT($W270=0),"",SUMIFS('Source traité'!AG$4:AG$1116,'Source traité'!$A$4:$A$1116,$D270,'Source traité'!$V$4:$V$1116,$V270)/SUMIFS('[6]Comp2016-2017 (3)'!$G$5:$G$289,'[6]Comp2016-2017 (3)'!$A$5:$A$289,$D270,'[6]Comp2016-2017 (3)'!$R$5:$R$289,$V270)*$AB270))</f>
        <v/>
      </c>
      <c r="AH270" s="183">
        <f>IF($W270=AH$3,$AB270,IF(NOT($W270=0),"",SUMIFS('Source traité'!AH$4:AH$1116,'Source traité'!$A$4:$A$1116,$D270,'Source traité'!$V$4:$V$1116,$V270)/SUMIFS('[6]Comp2016-2017 (3)'!$G$5:$G$289,'[6]Comp2016-2017 (3)'!$A$5:$A$289,$D270,'[6]Comp2016-2017 (3)'!$R$5:$R$289,$V270)*$AB270))</f>
        <v/>
      </c>
      <c r="AI270" s="183">
        <f>IF($W270=AI$3,$AB270,IF(NOT($W270=0),"",SUMIFS('Source traité'!AI$4:AI$1116,'Source traité'!$A$4:$A$1116,$D270,'Source traité'!$V$4:$V$1116,$V270)/SUMIFS('[6]Comp2016-2017 (3)'!$G$5:$G$289,'[6]Comp2016-2017 (3)'!$A$5:$A$289,$D270,'[6]Comp2016-2017 (3)'!$R$5:$R$289,$V270)*$AB270))</f>
        <v/>
      </c>
      <c r="AJ270" s="183">
        <f>IF($W270=AJ$3,$AB270,IF(NOT($W270=0),"",SUMIFS('Source traité'!AJ$4:AJ$1116,'Source traité'!$A$4:$A$1116,$D270,'Source traité'!$V$4:$V$1116,$V270)/SUMIFS('[6]Comp2016-2017 (3)'!$G$5:$G$289,'[6]Comp2016-2017 (3)'!$A$5:$A$289,$D270,'[6]Comp2016-2017 (3)'!$R$5:$R$289,$V270)*$AB270))</f>
        <v/>
      </c>
      <c r="AK270" s="183">
        <f>SUM(AC270:AJ270)-AB270</f>
        <v/>
      </c>
      <c r="AL270" s="179">
        <f>IF(A270=D270,"remplir à la main","")</f>
        <v/>
      </c>
      <c r="AM270" s="179">
        <f>VLOOKUP(A270,'[6]Table corresp.'!$M$4:$U$63,8,FALSE)</f>
        <v/>
      </c>
      <c r="AN270" s="179">
        <f>VLOOKUP(D270,'[6]Table corresp.'!$M$4:$U$63,9,FALSE)</f>
        <v/>
      </c>
    </row>
    <row r="271">
      <c r="A271" s="235" t="inlineStr">
        <is>
          <t>42 - Objets en liège</t>
        </is>
      </c>
      <c r="B271" s="179">
        <f>VLOOKUP(LEFT(A271,3),'[6]Table corresp.'!$A$4:$D$63,3,FALSE)</f>
        <v/>
      </c>
      <c r="C271" s="179">
        <f>VLOOKUP(A271,'[6]Table corresp.'!$M$4:$P$63,4,FALSE)</f>
        <v/>
      </c>
      <c r="D271" s="235" t="inlineStr">
        <is>
          <t>Exportation</t>
        </is>
      </c>
      <c r="E271" s="179">
        <f>VLOOKUP(LEFT(D271,3),'[6]Table corresp.'!$A$4:$D$63,4,FALSE)</f>
        <v/>
      </c>
      <c r="F271" s="179">
        <f>LEFT(A271,3)&amp;" - "&amp;LEFT(D271,3)</f>
        <v/>
      </c>
      <c r="G271" s="195" t="n">
        <v>65391.047</v>
      </c>
      <c r="H271" s="195" t="n">
        <v>0</v>
      </c>
      <c r="I271" s="195" t="n">
        <v>65391.047</v>
      </c>
      <c r="J271" s="195" t="n">
        <v>4.418051704223163</v>
      </c>
      <c r="K271" s="195" t="n">
        <v>0</v>
      </c>
      <c r="L271" s="195" t="n">
        <v>4.418051704223163</v>
      </c>
      <c r="M271" s="195" t="n">
        <v>0</v>
      </c>
      <c r="N271" s="195" t="n">
        <v>0</v>
      </c>
      <c r="O271" s="195" t="n">
        <v>0</v>
      </c>
      <c r="P271" s="195" t="n">
        <v>0</v>
      </c>
      <c r="Q271" s="195" t="n">
        <v>0</v>
      </c>
      <c r="R271" s="195" t="n">
        <v>0</v>
      </c>
      <c r="S271" s="196" t="n"/>
      <c r="T271" s="179">
        <f>VLOOKUP(A271,'[6]Groupe de branches'!$Z$27:$AM$86,14,FALSE)</f>
        <v/>
      </c>
      <c r="U271" s="179">
        <f>VLOOKUP(D271,'[6]Groupe de branches'!$Z$27:$AM$86,14,FALSE)</f>
        <v/>
      </c>
      <c r="V271" s="179" t="n">
        <v>2016</v>
      </c>
      <c r="W271" s="179">
        <f>VLOOKUP(D271,'[6]Table corresp.'!$M$4:$S$63,7,FALSE)</f>
        <v/>
      </c>
      <c r="X271" s="197">
        <f>IFERROR(G271/SUMIFS('[6]Comp2016-2017 (3)'!$I$5:$I$289,'[6]Comp2016-2017 (3)'!$A$5:$A$289,A271,'[6]Comp2016-2017 (3)'!$R$5:$R$289,V271),0)</f>
        <v/>
      </c>
      <c r="Y271" s="182">
        <f>IFERROR(IF(RIGHT(F271,3)="Exp",VLOOKUP(F271,#REF!,2,FALSE),VLOOKUP(F271,#REF!,9,FALSE)),1)</f>
        <v/>
      </c>
      <c r="Z271" s="197">
        <f>Y271/SUMIFS($Y$4:$Y$1116,$V$4:$V$1116,V271,$A$4:$A$1116,A271)</f>
        <v/>
      </c>
      <c r="AA271" s="181">
        <f>X271*Z271</f>
        <v/>
      </c>
      <c r="AB271" s="183">
        <f>IFERROR(SUMIFS('[6]Comp2016-2017 (3)'!$G$5:$G$289,'[6]Comp2016-2017 (3)'!$A$5:$A$289,A271,'[6]Comp2016-2017 (3)'!$R$5:$R$289,V271)*AA271/SUMIFS($AA$4:$AA$1116,$A$4:$A$1116,A271,$V$4:$V$1116,V271),0)</f>
        <v/>
      </c>
      <c r="AC271" s="183">
        <f>IF($W271=AC$3,$AB271,IF(NOT($W271=0),"",SUMIFS('Source traité'!AC$4:AC$1116,'Source traité'!$A$4:$A$1116,$D271,'Source traité'!$V$4:$V$1116,$V271)/SUMIFS('[6]Comp2016-2017 (3)'!$G$5:$G$289,'[6]Comp2016-2017 (3)'!$A$5:$A$289,$D271,'[6]Comp2016-2017 (3)'!$R$5:$R$289,$V271)*$AB271))</f>
        <v/>
      </c>
      <c r="AD271" s="183">
        <f>IF($W271=AD$3,$AB271,IF(NOT($W271=0),"",SUMIFS('Source traité'!AD$4:AD$1116,'Source traité'!$A$4:$A$1116,$D271,'Source traité'!$V$4:$V$1116,$V271)/SUMIFS('[6]Comp2016-2017 (3)'!$G$5:$G$289,'[6]Comp2016-2017 (3)'!$A$5:$A$289,$D271,'[6]Comp2016-2017 (3)'!$R$5:$R$289,$V271)*$AB271))</f>
        <v/>
      </c>
      <c r="AE271" s="183">
        <f>IF($W271=AE$3,$AB271,IF(NOT($W271=0),"",SUMIFS('Source traité'!AE$4:AE$1116,'Source traité'!$A$4:$A$1116,$D271,'Source traité'!$V$4:$V$1116,$V271)/SUMIFS('[6]Comp2016-2017 (3)'!$G$5:$G$289,'[6]Comp2016-2017 (3)'!$A$5:$A$289,$D271,'[6]Comp2016-2017 (3)'!$R$5:$R$289,$V271)*$AB271))</f>
        <v/>
      </c>
      <c r="AF271" s="183">
        <f>IF($W271=AF$3,$AB271,IF(NOT($W271=0),"",SUMIFS('Source traité'!AF$4:AF$1116,'Source traité'!$A$4:$A$1116,$D271,'Source traité'!$V$4:$V$1116,$V271)/SUMIFS('[6]Comp2016-2017 (3)'!$G$5:$G$289,'[6]Comp2016-2017 (3)'!$A$5:$A$289,$D271,'[6]Comp2016-2017 (3)'!$R$5:$R$289,$V271)*$AB271))</f>
        <v/>
      </c>
      <c r="AG271" s="183">
        <f>IF($W271=AG$3,$AB271,IF(NOT($W271=0),"",SUMIFS('Source traité'!AG$4:AG$1116,'Source traité'!$A$4:$A$1116,$D271,'Source traité'!$V$4:$V$1116,$V271)/SUMIFS('[6]Comp2016-2017 (3)'!$G$5:$G$289,'[6]Comp2016-2017 (3)'!$A$5:$A$289,$D271,'[6]Comp2016-2017 (3)'!$R$5:$R$289,$V271)*$AB271))</f>
        <v/>
      </c>
      <c r="AH271" s="183">
        <f>IF($W271=AH$3,$AB271,IF(NOT($W271=0),"",SUMIFS('Source traité'!AH$4:AH$1116,'Source traité'!$A$4:$A$1116,$D271,'Source traité'!$V$4:$V$1116,$V271)/SUMIFS('[6]Comp2016-2017 (3)'!$G$5:$G$289,'[6]Comp2016-2017 (3)'!$A$5:$A$289,$D271,'[6]Comp2016-2017 (3)'!$R$5:$R$289,$V271)*$AB271))</f>
        <v/>
      </c>
      <c r="AI271" s="183">
        <f>IF($W271=AI$3,$AB271,IF(NOT($W271=0),"",SUMIFS('Source traité'!AI$4:AI$1116,'Source traité'!$A$4:$A$1116,$D271,'Source traité'!$V$4:$V$1116,$V271)/SUMIFS('[6]Comp2016-2017 (3)'!$G$5:$G$289,'[6]Comp2016-2017 (3)'!$A$5:$A$289,$D271,'[6]Comp2016-2017 (3)'!$R$5:$R$289,$V271)*$AB271))</f>
        <v/>
      </c>
      <c r="AJ271" s="183">
        <f>IF($W271=AJ$3,$AB271,IF(NOT($W271=0),"",SUMIFS('Source traité'!AJ$4:AJ$1116,'Source traité'!$A$4:$A$1116,$D271,'Source traité'!$V$4:$V$1116,$V271)/SUMIFS('[6]Comp2016-2017 (3)'!$G$5:$G$289,'[6]Comp2016-2017 (3)'!$A$5:$A$289,$D271,'[6]Comp2016-2017 (3)'!$R$5:$R$289,$V271)*$AB271))</f>
        <v/>
      </c>
      <c r="AK271" s="183">
        <f>SUM(AC271:AJ271)-AB271</f>
        <v/>
      </c>
      <c r="AL271" s="179">
        <f>IF(A271=D271,"remplir à la main","")</f>
        <v/>
      </c>
      <c r="AM271" s="179">
        <f>VLOOKUP(A271,'[6]Table corresp.'!$M$4:$U$63,8,FALSE)</f>
        <v/>
      </c>
      <c r="AN271" s="179">
        <f>VLOOKUP(D271,'[6]Table corresp.'!$M$4:$U$63,9,FALSE)</f>
        <v/>
      </c>
    </row>
    <row r="272">
      <c r="A272" s="179" t="inlineStr">
        <is>
          <t>43 - Pâte à papier</t>
        </is>
      </c>
      <c r="B272" s="179">
        <f>VLOOKUP(LEFT(A272,3),'[6]Table corresp.'!$A$4:$D$63,3,FALSE)</f>
        <v/>
      </c>
      <c r="C272" s="179">
        <f>VLOOKUP(A272,'[6]Table corresp.'!$M$4:$P$63,4,FALSE)</f>
        <v/>
      </c>
      <c r="D272" s="179" t="inlineStr">
        <is>
          <t>44 - Papier et de carton</t>
        </is>
      </c>
      <c r="E272" s="179">
        <f>VLOOKUP(LEFT(D272,3),'[6]Table corresp.'!$A$4:$D$63,4,FALSE)</f>
        <v/>
      </c>
      <c r="F272" s="179">
        <f>LEFT(A272,3)&amp;" - "&amp;LEFT(D272,3)</f>
        <v/>
      </c>
      <c r="G272" s="195" t="n">
        <v>348003.5939999999</v>
      </c>
      <c r="H272" s="195" t="n">
        <v>1037719.713</v>
      </c>
      <c r="I272" s="195" t="n">
        <v>1385723.307</v>
      </c>
      <c r="J272" s="195" t="n">
        <v>0</v>
      </c>
      <c r="K272" s="195" t="n">
        <v>0</v>
      </c>
      <c r="L272" s="195" t="n">
        <v>0</v>
      </c>
      <c r="M272" s="195" t="n">
        <v>3411.657330878646</v>
      </c>
      <c r="N272" s="195" t="n">
        <v>6296.053001316014</v>
      </c>
      <c r="O272" s="195" t="n">
        <v>9707.71033219466</v>
      </c>
      <c r="P272" s="195" t="n">
        <v>0</v>
      </c>
      <c r="Q272" s="195" t="n">
        <v>0</v>
      </c>
      <c r="R272" s="195" t="n">
        <v>0</v>
      </c>
      <c r="S272" s="196" t="n"/>
      <c r="T272" s="179">
        <f>VLOOKUP(A272,'[6]Groupe de branches'!$Z$27:$AM$86,14,FALSE)</f>
        <v/>
      </c>
      <c r="U272" s="179">
        <f>VLOOKUP(D272,'[6]Groupe de branches'!$Z$27:$AM$86,14,FALSE)</f>
        <v/>
      </c>
      <c r="V272" s="179" t="n">
        <v>2016</v>
      </c>
      <c r="W272" s="179">
        <f>VLOOKUP(D272,'[6]Table corresp.'!$M$4:$S$63,7,FALSE)</f>
        <v/>
      </c>
      <c r="X272" s="197">
        <f>IFERROR(G272/SUMIFS('[6]Comp2016-2017 (3)'!$I$5:$I$289,'[6]Comp2016-2017 (3)'!$A$5:$A$289,A272,'[6]Comp2016-2017 (3)'!$R$5:$R$289,V272),0)</f>
        <v/>
      </c>
      <c r="Y272" s="182">
        <f>IFERROR(IF(RIGHT(F272,3)="Exp",VLOOKUP(F272,#REF!,2,FALSE),VLOOKUP(F272,#REF!,9,FALSE)),1)</f>
        <v/>
      </c>
      <c r="Z272" s="197">
        <f>Y272/SUMIFS($Y$4:$Y$1116,$V$4:$V$1116,V272,$A$4:$A$1116,A272)</f>
        <v/>
      </c>
      <c r="AA272" s="181">
        <f>X272*Z272</f>
        <v/>
      </c>
      <c r="AB272" s="183">
        <f>IFERROR(SUMIFS('[6]Comp2016-2017 (3)'!$G$5:$G$289,'[6]Comp2016-2017 (3)'!$A$5:$A$289,A272,'[6]Comp2016-2017 (3)'!$R$5:$R$289,V272)*AA272/SUMIFS($AA$4:$AA$1116,$A$4:$A$1116,A272,$V$4:$V$1116,V272),0)</f>
        <v/>
      </c>
      <c r="AC272" s="183">
        <f>IF($W272=AC$3,$AB272,IF(NOT($W272=0),"",SUMIFS('Source traité'!AC$4:AC$1116,'Source traité'!$A$4:$A$1116,$D272,'Source traité'!$V$4:$V$1116,$V272)/SUMIFS('[6]Comp2016-2017 (3)'!$G$5:$G$289,'[6]Comp2016-2017 (3)'!$A$5:$A$289,$D272,'[6]Comp2016-2017 (3)'!$R$5:$R$289,$V272)*$AB272))</f>
        <v/>
      </c>
      <c r="AD272" s="183">
        <f>IF($W272=AD$3,$AB272,IF(NOT($W272=0),"",SUMIFS('Source traité'!AD$4:AD$1116,'Source traité'!$A$4:$A$1116,$D272,'Source traité'!$V$4:$V$1116,$V272)/SUMIFS('[6]Comp2016-2017 (3)'!$G$5:$G$289,'[6]Comp2016-2017 (3)'!$A$5:$A$289,$D272,'[6]Comp2016-2017 (3)'!$R$5:$R$289,$V272)*$AB272))</f>
        <v/>
      </c>
      <c r="AE272" s="183">
        <f>IF($W272=AE$3,$AB272,IF(NOT($W272=0),"",SUMIFS('Source traité'!AE$4:AE$1116,'Source traité'!$A$4:$A$1116,$D272,'Source traité'!$V$4:$V$1116,$V272)/SUMIFS('[6]Comp2016-2017 (3)'!$G$5:$G$289,'[6]Comp2016-2017 (3)'!$A$5:$A$289,$D272,'[6]Comp2016-2017 (3)'!$R$5:$R$289,$V272)*$AB272))</f>
        <v/>
      </c>
      <c r="AF272" s="183">
        <f>IF($W272=AF$3,$AB272,IF(NOT($W272=0),"",SUMIFS('Source traité'!AF$4:AF$1116,'Source traité'!$A$4:$A$1116,$D272,'Source traité'!$V$4:$V$1116,$V272)/SUMIFS('[6]Comp2016-2017 (3)'!$G$5:$G$289,'[6]Comp2016-2017 (3)'!$A$5:$A$289,$D272,'[6]Comp2016-2017 (3)'!$R$5:$R$289,$V272)*$AB272))</f>
        <v/>
      </c>
      <c r="AG272" s="183">
        <f>IF($W272=AG$3,$AB272,IF(NOT($W272=0),"",SUMIFS('Source traité'!AG$4:AG$1116,'Source traité'!$A$4:$A$1116,$D272,'Source traité'!$V$4:$V$1116,$V272)/SUMIFS('[6]Comp2016-2017 (3)'!$G$5:$G$289,'[6]Comp2016-2017 (3)'!$A$5:$A$289,$D272,'[6]Comp2016-2017 (3)'!$R$5:$R$289,$V272)*$AB272))</f>
        <v/>
      </c>
      <c r="AH272" s="183">
        <f>IF($W272=AH$3,$AB272,IF(NOT($W272=0),"",SUMIFS('Source traité'!AH$4:AH$1116,'Source traité'!$A$4:$A$1116,$D272,'Source traité'!$V$4:$V$1116,$V272)/SUMIFS('[6]Comp2016-2017 (3)'!$G$5:$G$289,'[6]Comp2016-2017 (3)'!$A$5:$A$289,$D272,'[6]Comp2016-2017 (3)'!$R$5:$R$289,$V272)*$AB272))</f>
        <v/>
      </c>
      <c r="AI272" s="183">
        <f>IF($W272=AI$3,$AB272,IF(NOT($W272=0),"",SUMIFS('Source traité'!AI$4:AI$1116,'Source traité'!$A$4:$A$1116,$D272,'Source traité'!$V$4:$V$1116,$V272)/SUMIFS('[6]Comp2016-2017 (3)'!$G$5:$G$289,'[6]Comp2016-2017 (3)'!$A$5:$A$289,$D272,'[6]Comp2016-2017 (3)'!$R$5:$R$289,$V272)*$AB272))</f>
        <v/>
      </c>
      <c r="AJ272" s="183">
        <f>IF($W272=AJ$3,$AB272,IF(NOT($W272=0),"",SUMIFS('Source traité'!AJ$4:AJ$1116,'Source traité'!$A$4:$A$1116,$D272,'Source traité'!$V$4:$V$1116,$V272)/SUMIFS('[6]Comp2016-2017 (3)'!$G$5:$G$289,'[6]Comp2016-2017 (3)'!$A$5:$A$289,$D272,'[6]Comp2016-2017 (3)'!$R$5:$R$289,$V272)*$AB272))</f>
        <v/>
      </c>
      <c r="AK272" s="183">
        <f>SUM(AC272:AJ272)-AB272</f>
        <v/>
      </c>
      <c r="AL272" s="179">
        <f>IF(A272=D272,"remplir à la main","")</f>
        <v/>
      </c>
      <c r="AM272" s="179">
        <f>VLOOKUP(A272,'[6]Table corresp.'!$M$4:$U$63,8,FALSE)</f>
        <v/>
      </c>
      <c r="AN272" s="179">
        <f>VLOOKUP(D272,'[6]Table corresp.'!$M$4:$U$63,9,FALSE)</f>
        <v/>
      </c>
    </row>
    <row r="273">
      <c r="A273" s="179" t="inlineStr">
        <is>
          <t>43 - Pâte à papier</t>
        </is>
      </c>
      <c r="B273" s="179">
        <f>VLOOKUP(LEFT(A273,3),'[6]Table corresp.'!$A$4:$D$63,3,FALSE)</f>
        <v/>
      </c>
      <c r="C273" s="179">
        <f>VLOOKUP(A273,'[6]Table corresp.'!$M$4:$P$63,4,FALSE)</f>
        <v/>
      </c>
      <c r="D273" s="179" t="inlineStr">
        <is>
          <t>Exportation</t>
        </is>
      </c>
      <c r="E273" s="179">
        <f>VLOOKUP(LEFT(D273,3),'[6]Table corresp.'!$A$4:$D$63,4,FALSE)</f>
        <v/>
      </c>
      <c r="F273" s="179">
        <f>LEFT(A273,3)&amp;" - "&amp;LEFT(D273,3)</f>
        <v/>
      </c>
      <c r="G273" s="195" t="n">
        <v>377996.406</v>
      </c>
      <c r="H273" s="195" t="n">
        <v>0</v>
      </c>
      <c r="I273" s="195" t="n">
        <v>377996.406</v>
      </c>
      <c r="J273" s="195" t="n">
        <v>0</v>
      </c>
      <c r="K273" s="195" t="n">
        <v>0</v>
      </c>
      <c r="L273" s="195" t="n">
        <v>0</v>
      </c>
      <c r="M273" s="195" t="n">
        <v>2143.00845956421</v>
      </c>
      <c r="N273" s="195" t="n">
        <v>0</v>
      </c>
      <c r="O273" s="195" t="n">
        <v>2143.00845956421</v>
      </c>
      <c r="P273" s="195" t="n">
        <v>0</v>
      </c>
      <c r="Q273" s="195" t="n">
        <v>0</v>
      </c>
      <c r="R273" s="195" t="n">
        <v>0</v>
      </c>
      <c r="S273" s="196" t="n"/>
      <c r="T273" s="179">
        <f>VLOOKUP(A273,'[6]Groupe de branches'!$Z$27:$AM$86,14,FALSE)</f>
        <v/>
      </c>
      <c r="U273" s="179">
        <f>VLOOKUP(D273,'[6]Groupe de branches'!$Z$27:$AM$86,14,FALSE)</f>
        <v/>
      </c>
      <c r="V273" s="179" t="n">
        <v>2016</v>
      </c>
      <c r="W273" s="179">
        <f>VLOOKUP(D273,'[6]Table corresp.'!$M$4:$S$63,7,FALSE)</f>
        <v/>
      </c>
      <c r="X273" s="197">
        <f>IFERROR(G273/SUMIFS('[6]Comp2016-2017 (3)'!$I$5:$I$289,'[6]Comp2016-2017 (3)'!$A$5:$A$289,A273,'[6]Comp2016-2017 (3)'!$R$5:$R$289,V273),0)</f>
        <v/>
      </c>
      <c r="Y273" s="182">
        <f>IFERROR(IF(RIGHT(F273,3)="Exp",VLOOKUP(F273,#REF!,2,FALSE),VLOOKUP(F273,#REF!,9,FALSE)),1)</f>
        <v/>
      </c>
      <c r="Z273" s="197">
        <f>Y273/SUMIFS($Y$4:$Y$1116,$V$4:$V$1116,V273,$A$4:$A$1116,A273)</f>
        <v/>
      </c>
      <c r="AA273" s="181">
        <f>X273*Z273</f>
        <v/>
      </c>
      <c r="AB273" s="183">
        <f>IFERROR(SUMIFS('[6]Comp2016-2017 (3)'!$G$5:$G$289,'[6]Comp2016-2017 (3)'!$A$5:$A$289,A273,'[6]Comp2016-2017 (3)'!$R$5:$R$289,V273)*AA273/SUMIFS($AA$4:$AA$1116,$A$4:$A$1116,A273,$V$4:$V$1116,V273),0)</f>
        <v/>
      </c>
      <c r="AC273" s="183">
        <f>IF($W273=AC$3,$AB273,IF(NOT($W273=0),"",SUMIFS('Source traité'!AC$4:AC$1116,'Source traité'!$A$4:$A$1116,$D273,'Source traité'!$V$4:$V$1116,$V273)/SUMIFS('[6]Comp2016-2017 (3)'!$G$5:$G$289,'[6]Comp2016-2017 (3)'!$A$5:$A$289,$D273,'[6]Comp2016-2017 (3)'!$R$5:$R$289,$V273)*$AB273))</f>
        <v/>
      </c>
      <c r="AD273" s="183">
        <f>IF($W273=AD$3,$AB273,IF(NOT($W273=0),"",SUMIFS('Source traité'!AD$4:AD$1116,'Source traité'!$A$4:$A$1116,$D273,'Source traité'!$V$4:$V$1116,$V273)/SUMIFS('[6]Comp2016-2017 (3)'!$G$5:$G$289,'[6]Comp2016-2017 (3)'!$A$5:$A$289,$D273,'[6]Comp2016-2017 (3)'!$R$5:$R$289,$V273)*$AB273))</f>
        <v/>
      </c>
      <c r="AE273" s="183">
        <f>IF($W273=AE$3,$AB273,IF(NOT($W273=0),"",SUMIFS('Source traité'!AE$4:AE$1116,'Source traité'!$A$4:$A$1116,$D273,'Source traité'!$V$4:$V$1116,$V273)/SUMIFS('[6]Comp2016-2017 (3)'!$G$5:$G$289,'[6]Comp2016-2017 (3)'!$A$5:$A$289,$D273,'[6]Comp2016-2017 (3)'!$R$5:$R$289,$V273)*$AB273))</f>
        <v/>
      </c>
      <c r="AF273" s="183">
        <f>IF($W273=AF$3,$AB273,IF(NOT($W273=0),"",SUMIFS('Source traité'!AF$4:AF$1116,'Source traité'!$A$4:$A$1116,$D273,'Source traité'!$V$4:$V$1116,$V273)/SUMIFS('[6]Comp2016-2017 (3)'!$G$5:$G$289,'[6]Comp2016-2017 (3)'!$A$5:$A$289,$D273,'[6]Comp2016-2017 (3)'!$R$5:$R$289,$V273)*$AB273))</f>
        <v/>
      </c>
      <c r="AG273" s="183">
        <f>IF($W273=AG$3,$AB273,IF(NOT($W273=0),"",SUMIFS('Source traité'!AG$4:AG$1116,'Source traité'!$A$4:$A$1116,$D273,'Source traité'!$V$4:$V$1116,$V273)/SUMIFS('[6]Comp2016-2017 (3)'!$G$5:$G$289,'[6]Comp2016-2017 (3)'!$A$5:$A$289,$D273,'[6]Comp2016-2017 (3)'!$R$5:$R$289,$V273)*$AB273))</f>
        <v/>
      </c>
      <c r="AH273" s="183">
        <f>IF($W273=AH$3,$AB273,IF(NOT($W273=0),"",SUMIFS('Source traité'!AH$4:AH$1116,'Source traité'!$A$4:$A$1116,$D273,'Source traité'!$V$4:$V$1116,$V273)/SUMIFS('[6]Comp2016-2017 (3)'!$G$5:$G$289,'[6]Comp2016-2017 (3)'!$A$5:$A$289,$D273,'[6]Comp2016-2017 (3)'!$R$5:$R$289,$V273)*$AB273))</f>
        <v/>
      </c>
      <c r="AI273" s="183">
        <f>IF($W273=AI$3,$AB273,IF(NOT($W273=0),"",SUMIFS('Source traité'!AI$4:AI$1116,'Source traité'!$A$4:$A$1116,$D273,'Source traité'!$V$4:$V$1116,$V273)/SUMIFS('[6]Comp2016-2017 (3)'!$G$5:$G$289,'[6]Comp2016-2017 (3)'!$A$5:$A$289,$D273,'[6]Comp2016-2017 (3)'!$R$5:$R$289,$V273)*$AB273))</f>
        <v/>
      </c>
      <c r="AJ273" s="183">
        <f>IF($W273=AJ$3,$AB273,IF(NOT($W273=0),"",SUMIFS('Source traité'!AJ$4:AJ$1116,'Source traité'!$A$4:$A$1116,$D273,'Source traité'!$V$4:$V$1116,$V273)/SUMIFS('[6]Comp2016-2017 (3)'!$G$5:$G$289,'[6]Comp2016-2017 (3)'!$A$5:$A$289,$D273,'[6]Comp2016-2017 (3)'!$R$5:$R$289,$V273)*$AB273))</f>
        <v/>
      </c>
      <c r="AK273" s="183">
        <f>SUM(AC273:AJ273)-AB273</f>
        <v/>
      </c>
      <c r="AL273" s="179">
        <f>IF(A273=D273,"remplir à la main","")</f>
        <v/>
      </c>
      <c r="AM273" s="179">
        <f>VLOOKUP(A273,'[6]Table corresp.'!$M$4:$U$63,8,FALSE)</f>
        <v/>
      </c>
      <c r="AN273" s="179">
        <f>VLOOKUP(D273,'[6]Table corresp.'!$M$4:$U$63,9,FALSE)</f>
        <v/>
      </c>
    </row>
    <row r="274">
      <c r="A274" s="179" t="inlineStr">
        <is>
          <t>44 - Papier et de carton</t>
        </is>
      </c>
      <c r="B274" s="179">
        <f>VLOOKUP(LEFT(A274,3),'[6]Table corresp.'!$A$4:$D$63,3,FALSE)</f>
        <v/>
      </c>
      <c r="C274" s="179">
        <f>VLOOKUP(A274,'[6]Table corresp.'!$M$4:$P$63,4,FALSE)</f>
        <v/>
      </c>
      <c r="D274" s="179" t="inlineStr">
        <is>
          <t>45 - Articles en papier ou en carton</t>
        </is>
      </c>
      <c r="E274" s="179">
        <f>VLOOKUP(LEFT(D274,3),'[6]Table corresp.'!$A$4:$D$63,4,FALSE)</f>
        <v/>
      </c>
      <c r="F274" s="179">
        <f>LEFT(A274,3)&amp;" - "&amp;LEFT(D274,3)</f>
        <v/>
      </c>
      <c r="G274" s="195" t="n">
        <v>449660.941715999</v>
      </c>
      <c r="H274" s="195" t="n">
        <v>2010678.770500001</v>
      </c>
      <c r="I274" s="195" t="n">
        <v>2509171.662216</v>
      </c>
      <c r="J274" s="195" t="n">
        <v>0</v>
      </c>
      <c r="K274" s="195" t="n">
        <v>0</v>
      </c>
      <c r="L274" s="195" t="n">
        <v>0</v>
      </c>
      <c r="M274" s="195" t="n">
        <v>969.1135634935871</v>
      </c>
      <c r="N274" s="195" t="n">
        <v>3097.201601695122</v>
      </c>
      <c r="O274" s="195" t="n">
        <v>4066.31516518871</v>
      </c>
      <c r="P274" s="195" t="n">
        <v>0</v>
      </c>
      <c r="Q274" s="195" t="n">
        <v>0</v>
      </c>
      <c r="R274" s="195" t="n">
        <v>0</v>
      </c>
      <c r="S274" s="196" t="n"/>
      <c r="T274" s="179">
        <f>VLOOKUP(A274,'[6]Groupe de branches'!$Z$27:$AM$86,14,FALSE)</f>
        <v/>
      </c>
      <c r="U274" s="179">
        <f>VLOOKUP(D274,'[6]Groupe de branches'!$Z$27:$AM$86,14,FALSE)</f>
        <v/>
      </c>
      <c r="V274" s="179" t="n">
        <v>2016</v>
      </c>
      <c r="W274" s="179">
        <f>VLOOKUP(D274,'[6]Table corresp.'!$M$4:$S$63,7,FALSE)</f>
        <v/>
      </c>
      <c r="X274" s="197">
        <f>IFERROR(G274/SUMIFS('[6]Comp2016-2017 (3)'!$I$5:$I$289,'[6]Comp2016-2017 (3)'!$A$5:$A$289,A274,'[6]Comp2016-2017 (3)'!$R$5:$R$289,V274),0)</f>
        <v/>
      </c>
      <c r="Y274" s="182">
        <f>IFERROR(IF(RIGHT(F274,3)="Exp",VLOOKUP(F274,#REF!,2,FALSE),VLOOKUP(F274,#REF!,9,FALSE)),1)</f>
        <v/>
      </c>
      <c r="Z274" s="197">
        <f>Y274/SUMIFS($Y$4:$Y$1116,$V$4:$V$1116,V274,$A$4:$A$1116,A274)</f>
        <v/>
      </c>
      <c r="AA274" s="181">
        <f>X274*Z274</f>
        <v/>
      </c>
      <c r="AB274" s="183">
        <f>IFERROR(SUMIFS('[6]Comp2016-2017 (3)'!$G$5:$G$289,'[6]Comp2016-2017 (3)'!$A$5:$A$289,A274,'[6]Comp2016-2017 (3)'!$R$5:$R$289,V274)*AA274/SUMIFS($AA$4:$AA$1116,$A$4:$A$1116,A274,$V$4:$V$1116,V274),0)</f>
        <v/>
      </c>
      <c r="AC274" s="183">
        <f>IF($W274=AC$3,$AB274,IF(NOT($W274=0),"",SUMIFS('Source traité'!AC$4:AC$1116,'Source traité'!$A$4:$A$1116,$D274,'Source traité'!$V$4:$V$1116,$V274)/SUMIFS('[6]Comp2016-2017 (3)'!$G$5:$G$289,'[6]Comp2016-2017 (3)'!$A$5:$A$289,$D274,'[6]Comp2016-2017 (3)'!$R$5:$R$289,$V274)*$AB274))</f>
        <v/>
      </c>
      <c r="AD274" s="183">
        <f>IF($W274=AD$3,$AB274,IF(NOT($W274=0),"",SUMIFS('Source traité'!AD$4:AD$1116,'Source traité'!$A$4:$A$1116,$D274,'Source traité'!$V$4:$V$1116,$V274)/SUMIFS('[6]Comp2016-2017 (3)'!$G$5:$G$289,'[6]Comp2016-2017 (3)'!$A$5:$A$289,$D274,'[6]Comp2016-2017 (3)'!$R$5:$R$289,$V274)*$AB274))</f>
        <v/>
      </c>
      <c r="AE274" s="183">
        <f>IF($W274=AE$3,$AB274,IF(NOT($W274=0),"",SUMIFS('Source traité'!AE$4:AE$1116,'Source traité'!$A$4:$A$1116,$D274,'Source traité'!$V$4:$V$1116,$V274)/SUMIFS('[6]Comp2016-2017 (3)'!$G$5:$G$289,'[6]Comp2016-2017 (3)'!$A$5:$A$289,$D274,'[6]Comp2016-2017 (3)'!$R$5:$R$289,$V274)*$AB274))</f>
        <v/>
      </c>
      <c r="AF274" s="183">
        <f>IF($W274=AF$3,$AB274,IF(NOT($W274=0),"",SUMIFS('Source traité'!AF$4:AF$1116,'Source traité'!$A$4:$A$1116,$D274,'Source traité'!$V$4:$V$1116,$V274)/SUMIFS('[6]Comp2016-2017 (3)'!$G$5:$G$289,'[6]Comp2016-2017 (3)'!$A$5:$A$289,$D274,'[6]Comp2016-2017 (3)'!$R$5:$R$289,$V274)*$AB274))</f>
        <v/>
      </c>
      <c r="AG274" s="183">
        <f>IF($W274=AG$3,$AB274,IF(NOT($W274=0),"",SUMIFS('Source traité'!AG$4:AG$1116,'Source traité'!$A$4:$A$1116,$D274,'Source traité'!$V$4:$V$1116,$V274)/SUMIFS('[6]Comp2016-2017 (3)'!$G$5:$G$289,'[6]Comp2016-2017 (3)'!$A$5:$A$289,$D274,'[6]Comp2016-2017 (3)'!$R$5:$R$289,$V274)*$AB274))</f>
        <v/>
      </c>
      <c r="AH274" s="183">
        <f>IF($W274=AH$3,$AB274,IF(NOT($W274=0),"",SUMIFS('Source traité'!AH$4:AH$1116,'Source traité'!$A$4:$A$1116,$D274,'Source traité'!$V$4:$V$1116,$V274)/SUMIFS('[6]Comp2016-2017 (3)'!$G$5:$G$289,'[6]Comp2016-2017 (3)'!$A$5:$A$289,$D274,'[6]Comp2016-2017 (3)'!$R$5:$R$289,$V274)*$AB274))</f>
        <v/>
      </c>
      <c r="AI274" s="183">
        <f>IF($W274=AI$3,$AB274,IF(NOT($W274=0),"",SUMIFS('Source traité'!AI$4:AI$1116,'Source traité'!$A$4:$A$1116,$D274,'Source traité'!$V$4:$V$1116,$V274)/SUMIFS('[6]Comp2016-2017 (3)'!$G$5:$G$289,'[6]Comp2016-2017 (3)'!$A$5:$A$289,$D274,'[6]Comp2016-2017 (3)'!$R$5:$R$289,$V274)*$AB274))</f>
        <v/>
      </c>
      <c r="AJ274" s="183">
        <f>IF($W274=AJ$3,$AB274,IF(NOT($W274=0),"",SUMIFS('Source traité'!AJ$4:AJ$1116,'Source traité'!$A$4:$A$1116,$D274,'Source traité'!$V$4:$V$1116,$V274)/SUMIFS('[6]Comp2016-2017 (3)'!$G$5:$G$289,'[6]Comp2016-2017 (3)'!$A$5:$A$289,$D274,'[6]Comp2016-2017 (3)'!$R$5:$R$289,$V274)*$AB274))</f>
        <v/>
      </c>
      <c r="AK274" s="183">
        <f>SUM(AC274:AJ274)-AB274</f>
        <v/>
      </c>
      <c r="AL274" s="179">
        <f>IF(A274=D274,"remplir à la main","")</f>
        <v/>
      </c>
      <c r="AM274" s="179">
        <f>VLOOKUP(A274,'[6]Table corresp.'!$M$4:$U$63,8,FALSE)</f>
        <v/>
      </c>
      <c r="AN274" s="179">
        <f>VLOOKUP(D274,'[6]Table corresp.'!$M$4:$U$63,9,FALSE)</f>
        <v/>
      </c>
    </row>
    <row r="275">
      <c r="A275" s="179" t="inlineStr">
        <is>
          <t>44 - Papier et de carton</t>
        </is>
      </c>
      <c r="B275" s="179">
        <f>VLOOKUP(LEFT(A275,3),'[6]Table corresp.'!$A$4:$D$63,3,FALSE)</f>
        <v/>
      </c>
      <c r="C275" s="179">
        <f>VLOOKUP(A275,'[6]Table corresp.'!$M$4:$P$63,4,FALSE)</f>
        <v/>
      </c>
      <c r="D275" s="179" t="inlineStr">
        <is>
          <t>Consommation finale</t>
        </is>
      </c>
      <c r="E275" s="179">
        <f>VLOOKUP(LEFT(D275,3),'[6]Table corresp.'!$A$4:$D$63,4,FALSE)</f>
        <v/>
      </c>
      <c r="F275" s="179">
        <f>LEFT(A275,3)&amp;" - "&amp;LEFT(D275,3)</f>
        <v/>
      </c>
      <c r="G275" s="195" t="n">
        <v>1248446.1805</v>
      </c>
      <c r="H275" s="195" t="n">
        <v>1961846.819499999</v>
      </c>
      <c r="I275" s="195" t="n">
        <v>3210293</v>
      </c>
      <c r="J275" s="195" t="n">
        <v>0</v>
      </c>
      <c r="K275" s="195" t="n">
        <v>0</v>
      </c>
      <c r="L275" s="195" t="n">
        <v>0</v>
      </c>
      <c r="M275" s="195" t="n">
        <v>2690.663152101087</v>
      </c>
      <c r="N275" s="195" t="n">
        <v>2950.329440460845</v>
      </c>
      <c r="O275" s="195" t="n">
        <v>5640.992592561932</v>
      </c>
      <c r="P275" s="195" t="n">
        <v>0</v>
      </c>
      <c r="Q275" s="195" t="n">
        <v>0</v>
      </c>
      <c r="R275" s="195" t="n">
        <v>0</v>
      </c>
      <c r="S275" s="196" t="n"/>
      <c r="T275" s="179">
        <f>VLOOKUP(A275,'[6]Groupe de branches'!$Z$27:$AM$86,14,FALSE)</f>
        <v/>
      </c>
      <c r="U275" s="179">
        <f>VLOOKUP(D275,'[6]Groupe de branches'!$Z$27:$AM$86,14,FALSE)</f>
        <v/>
      </c>
      <c r="V275" s="179" t="n">
        <v>2016</v>
      </c>
      <c r="W275" s="179">
        <f>VLOOKUP(D275,'[6]Table corresp.'!$M$4:$S$63,7,FALSE)</f>
        <v/>
      </c>
      <c r="X275" s="197">
        <f>IFERROR(G275/SUMIFS('[6]Comp2016-2017 (3)'!$I$5:$I$289,'[6]Comp2016-2017 (3)'!$A$5:$A$289,A275,'[6]Comp2016-2017 (3)'!$R$5:$R$289,V275),0)</f>
        <v/>
      </c>
      <c r="Y275" s="182">
        <f>IFERROR(IF(RIGHT(F275,3)="Exp",VLOOKUP(F275,#REF!,2,FALSE),VLOOKUP(F275,#REF!,9,FALSE)),1)</f>
        <v/>
      </c>
      <c r="Z275" s="197">
        <f>Y275/SUMIFS($Y$4:$Y$1116,$V$4:$V$1116,V275,$A$4:$A$1116,A275)</f>
        <v/>
      </c>
      <c r="AA275" s="181">
        <f>X275*Z275</f>
        <v/>
      </c>
      <c r="AB275" s="183">
        <f>IFERROR(SUMIFS('[6]Comp2016-2017 (3)'!$G$5:$G$289,'[6]Comp2016-2017 (3)'!$A$5:$A$289,A275,'[6]Comp2016-2017 (3)'!$R$5:$R$289,V275)*AA275/SUMIFS($AA$4:$AA$1116,$A$4:$A$1116,A275,$V$4:$V$1116,V275),0)</f>
        <v/>
      </c>
      <c r="AC275" s="183">
        <f>IF($W275=AC$3,$AB275,IF(NOT($W275=0),"",SUMIFS('Source traité'!AC$4:AC$1116,'Source traité'!$A$4:$A$1116,$D275,'Source traité'!$V$4:$V$1116,$V275)/SUMIFS('[6]Comp2016-2017 (3)'!$G$5:$G$289,'[6]Comp2016-2017 (3)'!$A$5:$A$289,$D275,'[6]Comp2016-2017 (3)'!$R$5:$R$289,$V275)*$AB275))</f>
        <v/>
      </c>
      <c r="AD275" s="183">
        <f>IF($W275=AD$3,$AB275,IF(NOT($W275=0),"",SUMIFS('Source traité'!AD$4:AD$1116,'Source traité'!$A$4:$A$1116,$D275,'Source traité'!$V$4:$V$1116,$V275)/SUMIFS('[6]Comp2016-2017 (3)'!$G$5:$G$289,'[6]Comp2016-2017 (3)'!$A$5:$A$289,$D275,'[6]Comp2016-2017 (3)'!$R$5:$R$289,$V275)*$AB275))</f>
        <v/>
      </c>
      <c r="AE275" s="183">
        <f>IF($W275=AE$3,$AB275,IF(NOT($W275=0),"",SUMIFS('Source traité'!AE$4:AE$1116,'Source traité'!$A$4:$A$1116,$D275,'Source traité'!$V$4:$V$1116,$V275)/SUMIFS('[6]Comp2016-2017 (3)'!$G$5:$G$289,'[6]Comp2016-2017 (3)'!$A$5:$A$289,$D275,'[6]Comp2016-2017 (3)'!$R$5:$R$289,$V275)*$AB275))</f>
        <v/>
      </c>
      <c r="AF275" s="183">
        <f>IF($W275=AF$3,$AB275,IF(NOT($W275=0),"",SUMIFS('Source traité'!AF$4:AF$1116,'Source traité'!$A$4:$A$1116,$D275,'Source traité'!$V$4:$V$1116,$V275)/SUMIFS('[6]Comp2016-2017 (3)'!$G$5:$G$289,'[6]Comp2016-2017 (3)'!$A$5:$A$289,$D275,'[6]Comp2016-2017 (3)'!$R$5:$R$289,$V275)*$AB275))</f>
        <v/>
      </c>
      <c r="AG275" s="183">
        <f>IF($W275=AG$3,$AB275,IF(NOT($W275=0),"",SUMIFS('Source traité'!AG$4:AG$1116,'Source traité'!$A$4:$A$1116,$D275,'Source traité'!$V$4:$V$1116,$V275)/SUMIFS('[6]Comp2016-2017 (3)'!$G$5:$G$289,'[6]Comp2016-2017 (3)'!$A$5:$A$289,$D275,'[6]Comp2016-2017 (3)'!$R$5:$R$289,$V275)*$AB275))</f>
        <v/>
      </c>
      <c r="AH275" s="183">
        <f>IF($W275=AH$3,$AB275,IF(NOT($W275=0),"",SUMIFS('Source traité'!AH$4:AH$1116,'Source traité'!$A$4:$A$1116,$D275,'Source traité'!$V$4:$V$1116,$V275)/SUMIFS('[6]Comp2016-2017 (3)'!$G$5:$G$289,'[6]Comp2016-2017 (3)'!$A$5:$A$289,$D275,'[6]Comp2016-2017 (3)'!$R$5:$R$289,$V275)*$AB275))</f>
        <v/>
      </c>
      <c r="AI275" s="183">
        <f>IF($W275=AI$3,$AB275,IF(NOT($W275=0),"",SUMIFS('Source traité'!AI$4:AI$1116,'Source traité'!$A$4:$A$1116,$D275,'Source traité'!$V$4:$V$1116,$V275)/SUMIFS('[6]Comp2016-2017 (3)'!$G$5:$G$289,'[6]Comp2016-2017 (3)'!$A$5:$A$289,$D275,'[6]Comp2016-2017 (3)'!$R$5:$R$289,$V275)*$AB275))</f>
        <v/>
      </c>
      <c r="AJ275" s="183">
        <f>IF($W275=AJ$3,$AB275,IF(NOT($W275=0),"",SUMIFS('Source traité'!AJ$4:AJ$1116,'Source traité'!$A$4:$A$1116,$D275,'Source traité'!$V$4:$V$1116,$V275)/SUMIFS('[6]Comp2016-2017 (3)'!$G$5:$G$289,'[6]Comp2016-2017 (3)'!$A$5:$A$289,$D275,'[6]Comp2016-2017 (3)'!$R$5:$R$289,$V275)*$AB275))</f>
        <v/>
      </c>
      <c r="AK275" s="183">
        <f>SUM(AC275:AJ275)-AB275</f>
        <v/>
      </c>
      <c r="AL275" s="179">
        <f>IF(A275=D275,"remplir à la main","")</f>
        <v/>
      </c>
      <c r="AM275" s="179">
        <f>VLOOKUP(A275,'[6]Table corresp.'!$M$4:$U$63,8,FALSE)</f>
        <v/>
      </c>
      <c r="AN275" s="179">
        <f>VLOOKUP(D275,'[6]Table corresp.'!$M$4:$U$63,9,FALSE)</f>
        <v/>
      </c>
    </row>
    <row r="276">
      <c r="A276" s="179" t="inlineStr">
        <is>
          <t>44 - Papier et de carton</t>
        </is>
      </c>
      <c r="B276" s="179">
        <f>VLOOKUP(LEFT(A276,3),'[6]Table corresp.'!$A$4:$D$63,3,FALSE)</f>
        <v/>
      </c>
      <c r="C276" s="179">
        <f>VLOOKUP(A276,'[6]Table corresp.'!$M$4:$P$63,4,FALSE)</f>
        <v/>
      </c>
      <c r="D276" s="179" t="inlineStr">
        <is>
          <t>Exportation</t>
        </is>
      </c>
      <c r="E276" s="179">
        <f>VLOOKUP(LEFT(D276,3),'[6]Table corresp.'!$A$4:$D$63,4,FALSE)</f>
        <v/>
      </c>
      <c r="F276" s="179">
        <f>LEFT(A276,3)&amp;" - "&amp;LEFT(D276,3)</f>
        <v/>
      </c>
      <c r="G276" s="195" t="n">
        <v>3614893</v>
      </c>
      <c r="H276" s="195" t="n">
        <v>0</v>
      </c>
      <c r="I276" s="195" t="n">
        <v>3614893</v>
      </c>
      <c r="J276" s="195" t="n">
        <v>0</v>
      </c>
      <c r="K276" s="195" t="n">
        <v>0</v>
      </c>
      <c r="L276" s="195" t="n">
        <v>0</v>
      </c>
      <c r="M276" s="195" t="n">
        <v>6047.933616599986</v>
      </c>
      <c r="N276" s="195" t="n">
        <v>0</v>
      </c>
      <c r="O276" s="195" t="n">
        <v>6047.933616599986</v>
      </c>
      <c r="P276" s="195" t="n">
        <v>0</v>
      </c>
      <c r="Q276" s="195" t="n">
        <v>0</v>
      </c>
      <c r="R276" s="195" t="n">
        <v>0</v>
      </c>
      <c r="S276" s="196" t="n"/>
      <c r="T276" s="179">
        <f>VLOOKUP(A276,'[6]Groupe de branches'!$Z$27:$AM$86,14,FALSE)</f>
        <v/>
      </c>
      <c r="U276" s="179">
        <f>VLOOKUP(D276,'[6]Groupe de branches'!$Z$27:$AM$86,14,FALSE)</f>
        <v/>
      </c>
      <c r="V276" s="179" t="n">
        <v>2016</v>
      </c>
      <c r="W276" s="179">
        <f>VLOOKUP(D276,'[6]Table corresp.'!$M$4:$S$63,7,FALSE)</f>
        <v/>
      </c>
      <c r="X276" s="197">
        <f>IFERROR(G276/SUMIFS('[6]Comp2016-2017 (3)'!$I$5:$I$289,'[6]Comp2016-2017 (3)'!$A$5:$A$289,A276,'[6]Comp2016-2017 (3)'!$R$5:$R$289,V276),0)</f>
        <v/>
      </c>
      <c r="Y276" s="182">
        <f>IFERROR(IF(RIGHT(F276,3)="Exp",VLOOKUP(F276,#REF!,2,FALSE),VLOOKUP(F276,#REF!,9,FALSE)),1)</f>
        <v/>
      </c>
      <c r="Z276" s="197">
        <f>Y276/SUMIFS($Y$4:$Y$1116,$V$4:$V$1116,V276,$A$4:$A$1116,A276)</f>
        <v/>
      </c>
      <c r="AA276" s="181">
        <f>X276*Z276</f>
        <v/>
      </c>
      <c r="AB276" s="183">
        <f>IFERROR(SUMIFS('[6]Comp2016-2017 (3)'!$G$5:$G$289,'[6]Comp2016-2017 (3)'!$A$5:$A$289,A276,'[6]Comp2016-2017 (3)'!$R$5:$R$289,V276)*AA276/SUMIFS($AA$4:$AA$1116,$A$4:$A$1116,A276,$V$4:$V$1116,V276),0)</f>
        <v/>
      </c>
      <c r="AC276" s="183">
        <f>IF($W276=AC$3,$AB276,IF(NOT($W276=0),"",SUMIFS('Source traité'!AC$4:AC$1116,'Source traité'!$A$4:$A$1116,$D276,'Source traité'!$V$4:$V$1116,$V276)/SUMIFS('[6]Comp2016-2017 (3)'!$G$5:$G$289,'[6]Comp2016-2017 (3)'!$A$5:$A$289,$D276,'[6]Comp2016-2017 (3)'!$R$5:$R$289,$V276)*$AB276))</f>
        <v/>
      </c>
      <c r="AD276" s="183">
        <f>IF($W276=AD$3,$AB276,IF(NOT($W276=0),"",SUMIFS('Source traité'!AD$4:AD$1116,'Source traité'!$A$4:$A$1116,$D276,'Source traité'!$V$4:$V$1116,$V276)/SUMIFS('[6]Comp2016-2017 (3)'!$G$5:$G$289,'[6]Comp2016-2017 (3)'!$A$5:$A$289,$D276,'[6]Comp2016-2017 (3)'!$R$5:$R$289,$V276)*$AB276))</f>
        <v/>
      </c>
      <c r="AE276" s="183">
        <f>IF($W276=AE$3,$AB276,IF(NOT($W276=0),"",SUMIFS('Source traité'!AE$4:AE$1116,'Source traité'!$A$4:$A$1116,$D276,'Source traité'!$V$4:$V$1116,$V276)/SUMIFS('[6]Comp2016-2017 (3)'!$G$5:$G$289,'[6]Comp2016-2017 (3)'!$A$5:$A$289,$D276,'[6]Comp2016-2017 (3)'!$R$5:$R$289,$V276)*$AB276))</f>
        <v/>
      </c>
      <c r="AF276" s="183">
        <f>IF($W276=AF$3,$AB276,IF(NOT($W276=0),"",SUMIFS('Source traité'!AF$4:AF$1116,'Source traité'!$A$4:$A$1116,$D276,'Source traité'!$V$4:$V$1116,$V276)/SUMIFS('[6]Comp2016-2017 (3)'!$G$5:$G$289,'[6]Comp2016-2017 (3)'!$A$5:$A$289,$D276,'[6]Comp2016-2017 (3)'!$R$5:$R$289,$V276)*$AB276))</f>
        <v/>
      </c>
      <c r="AG276" s="183">
        <f>IF($W276=AG$3,$AB276,IF(NOT($W276=0),"",SUMIFS('Source traité'!AG$4:AG$1116,'Source traité'!$A$4:$A$1116,$D276,'Source traité'!$V$4:$V$1116,$V276)/SUMIFS('[6]Comp2016-2017 (3)'!$G$5:$G$289,'[6]Comp2016-2017 (3)'!$A$5:$A$289,$D276,'[6]Comp2016-2017 (3)'!$R$5:$R$289,$V276)*$AB276))</f>
        <v/>
      </c>
      <c r="AH276" s="183">
        <f>IF($W276=AH$3,$AB276,IF(NOT($W276=0),"",SUMIFS('Source traité'!AH$4:AH$1116,'Source traité'!$A$4:$A$1116,$D276,'Source traité'!$V$4:$V$1116,$V276)/SUMIFS('[6]Comp2016-2017 (3)'!$G$5:$G$289,'[6]Comp2016-2017 (3)'!$A$5:$A$289,$D276,'[6]Comp2016-2017 (3)'!$R$5:$R$289,$V276)*$AB276))</f>
        <v/>
      </c>
      <c r="AI276" s="183">
        <f>IF($W276=AI$3,$AB276,IF(NOT($W276=0),"",SUMIFS('Source traité'!AI$4:AI$1116,'Source traité'!$A$4:$A$1116,$D276,'Source traité'!$V$4:$V$1116,$V276)/SUMIFS('[6]Comp2016-2017 (3)'!$G$5:$G$289,'[6]Comp2016-2017 (3)'!$A$5:$A$289,$D276,'[6]Comp2016-2017 (3)'!$R$5:$R$289,$V276)*$AB276))</f>
        <v/>
      </c>
      <c r="AJ276" s="183">
        <f>IF($W276=AJ$3,$AB276,IF(NOT($W276=0),"",SUMIFS('Source traité'!AJ$4:AJ$1116,'Source traité'!$A$4:$A$1116,$D276,'Source traité'!$V$4:$V$1116,$V276)/SUMIFS('[6]Comp2016-2017 (3)'!$G$5:$G$289,'[6]Comp2016-2017 (3)'!$A$5:$A$289,$D276,'[6]Comp2016-2017 (3)'!$R$5:$R$289,$V276)*$AB276))</f>
        <v/>
      </c>
      <c r="AK276" s="183">
        <f>SUM(AC276:AJ276)-AB276</f>
        <v/>
      </c>
      <c r="AL276" s="179">
        <f>IF(A276=D276,"remplir à la main","")</f>
        <v/>
      </c>
      <c r="AM276" s="179">
        <f>VLOOKUP(A276,'[6]Table corresp.'!$M$4:$U$63,8,FALSE)</f>
        <v/>
      </c>
      <c r="AN276" s="179">
        <f>VLOOKUP(D276,'[6]Table corresp.'!$M$4:$U$63,9,FALSE)</f>
        <v/>
      </c>
    </row>
    <row r="277">
      <c r="A277" s="179" t="inlineStr">
        <is>
          <t>45 - Articles en papier ou en carton</t>
        </is>
      </c>
      <c r="B277" s="179">
        <f>VLOOKUP(LEFT(A277,3),'[6]Table corresp.'!$A$4:$D$63,3,FALSE)</f>
        <v/>
      </c>
      <c r="C277" s="179">
        <f>VLOOKUP(A277,'[6]Table corresp.'!$M$4:$P$63,4,FALSE)</f>
        <v/>
      </c>
      <c r="D277" s="179" t="inlineStr">
        <is>
          <t>45 - Articles en papier ou en carton</t>
        </is>
      </c>
      <c r="E277" s="179">
        <f>VLOOKUP(LEFT(D277,3),'[6]Table corresp.'!$A$4:$D$63,4,FALSE)</f>
        <v/>
      </c>
      <c r="F277" s="179">
        <f>LEFT(A277,3)&amp;" - "&amp;LEFT(D277,3)</f>
        <v/>
      </c>
      <c r="G277" s="195" t="n">
        <v>66164.5</v>
      </c>
      <c r="H277" s="195" t="n">
        <v>902667.49375</v>
      </c>
      <c r="I277" s="195" t="n">
        <v>1000000</v>
      </c>
      <c r="J277" s="195" t="n">
        <v>0</v>
      </c>
      <c r="K277" s="195" t="n">
        <v>0</v>
      </c>
      <c r="L277" s="195" t="n">
        <v>0</v>
      </c>
      <c r="M277" s="195" t="n">
        <v>0</v>
      </c>
      <c r="N277" s="195" t="n">
        <v>0</v>
      </c>
      <c r="O277" s="195" t="n">
        <v>0</v>
      </c>
      <c r="P277" s="195" t="n">
        <v>0</v>
      </c>
      <c r="Q277" s="195" t="n">
        <v>0</v>
      </c>
      <c r="R277" s="195" t="n">
        <v>0</v>
      </c>
      <c r="S277" s="196" t="n"/>
      <c r="T277" s="179">
        <f>VLOOKUP(A277,'[6]Groupe de branches'!$Z$27:$AM$86,14,FALSE)</f>
        <v/>
      </c>
      <c r="U277" s="179">
        <f>VLOOKUP(D277,'[6]Groupe de branches'!$Z$27:$AM$86,14,FALSE)</f>
        <v/>
      </c>
      <c r="V277" s="179" t="n">
        <v>2016</v>
      </c>
      <c r="W277" s="179">
        <f>VLOOKUP(D277,'[6]Table corresp.'!$M$4:$S$63,7,FALSE)</f>
        <v/>
      </c>
      <c r="X277" s="197">
        <f>IFERROR(G277/SUMIFS('[6]Comp2016-2017 (3)'!$I$5:$I$289,'[6]Comp2016-2017 (3)'!$A$5:$A$289,A277,'[6]Comp2016-2017 (3)'!$R$5:$R$289,V277),0)</f>
        <v/>
      </c>
      <c r="Y277" s="182">
        <f>IFERROR(IF(RIGHT(F277,3)="Exp",VLOOKUP(F277,#REF!,2,FALSE),VLOOKUP(F277,#REF!,9,FALSE)),1)</f>
        <v/>
      </c>
      <c r="Z277" s="197">
        <f>Y277/SUMIFS($Y$4:$Y$1116,$V$4:$V$1116,V277,$A$4:$A$1116,A277)</f>
        <v/>
      </c>
      <c r="AA277" s="181">
        <f>X277*Z277</f>
        <v/>
      </c>
      <c r="AB277" s="183">
        <f>IFERROR(SUMIFS('[6]Comp2016-2017 (3)'!$G$5:$G$289,'[6]Comp2016-2017 (3)'!$A$5:$A$289,A277,'[6]Comp2016-2017 (3)'!$R$5:$R$289,V277)*AA277/SUMIFS($AA$4:$AA$1116,$A$4:$A$1116,A277,$V$4:$V$1116,V277),0)</f>
        <v/>
      </c>
      <c r="AF277" s="201">
        <f>AB277</f>
        <v/>
      </c>
      <c r="AK277" s="183">
        <f>SUM(AC277:AJ277)-AB277</f>
        <v/>
      </c>
      <c r="AL277" s="179">
        <f>IF(A277=D277,"remplir à la main","")</f>
        <v/>
      </c>
      <c r="AM277" s="179">
        <f>VLOOKUP(A277,'[6]Table corresp.'!$M$4:$U$63,8,FALSE)</f>
        <v/>
      </c>
      <c r="AN277" s="179">
        <f>VLOOKUP(D277,'[6]Table corresp.'!$M$4:$U$63,9,FALSE)</f>
        <v/>
      </c>
    </row>
    <row r="278">
      <c r="A278" s="179" t="inlineStr">
        <is>
          <t>45 - Articles en papier ou en carton</t>
        </is>
      </c>
      <c r="B278" s="179">
        <f>VLOOKUP(LEFT(A278,3),'[6]Table corresp.'!$A$4:$D$63,3,FALSE)</f>
        <v/>
      </c>
      <c r="C278" s="179">
        <f>VLOOKUP(A278,'[6]Table corresp.'!$M$4:$P$63,4,FALSE)</f>
        <v/>
      </c>
      <c r="D278" s="179" t="inlineStr">
        <is>
          <t>Consommation finale</t>
        </is>
      </c>
      <c r="E278" s="179">
        <f>VLOOKUP(LEFT(D278,3),'[6]Table corresp.'!$A$4:$D$63,4,FALSE)</f>
        <v/>
      </c>
      <c r="F278" s="179">
        <f>LEFT(A278,3)&amp;" - "&amp;LEFT(D278,3)</f>
        <v/>
      </c>
      <c r="G278" s="195" t="n">
        <v>7529041.5</v>
      </c>
      <c r="H278" s="195" t="n">
        <v>2676834.5</v>
      </c>
      <c r="I278" s="195" t="n">
        <v>10205876</v>
      </c>
      <c r="J278" s="195" t="n">
        <v>0</v>
      </c>
      <c r="K278" s="195" t="n">
        <v>0</v>
      </c>
      <c r="L278" s="195" t="n">
        <v>0</v>
      </c>
      <c r="M278" s="195" t="n">
        <v>3269.196259883345</v>
      </c>
      <c r="N278" s="195" t="n">
        <v>1696.358340313803</v>
      </c>
      <c r="O278" s="195" t="n">
        <v>4965.554600197147</v>
      </c>
      <c r="P278" s="195" t="n">
        <v>0</v>
      </c>
      <c r="Q278" s="195" t="n">
        <v>0</v>
      </c>
      <c r="R278" s="195" t="n">
        <v>0</v>
      </c>
      <c r="S278" s="196" t="n"/>
      <c r="T278" s="179">
        <f>VLOOKUP(A278,'[6]Groupe de branches'!$Z$27:$AM$86,14,FALSE)</f>
        <v/>
      </c>
      <c r="U278" s="179">
        <f>VLOOKUP(D278,'[6]Groupe de branches'!$Z$27:$AM$86,14,FALSE)</f>
        <v/>
      </c>
      <c r="V278" s="179" t="n">
        <v>2016</v>
      </c>
      <c r="W278" s="179">
        <f>VLOOKUP(D278,'[6]Table corresp.'!$M$4:$S$63,7,FALSE)</f>
        <v/>
      </c>
      <c r="X278" s="197">
        <f>IFERROR(G278/SUMIFS('[6]Comp2016-2017 (3)'!$I$5:$I$289,'[6]Comp2016-2017 (3)'!$A$5:$A$289,A278,'[6]Comp2016-2017 (3)'!$R$5:$R$289,V278),0)</f>
        <v/>
      </c>
      <c r="Y278" s="182">
        <f>IFERROR(IF(RIGHT(F278,3)="Exp",VLOOKUP(F278,#REF!,2,FALSE),VLOOKUP(F278,#REF!,9,FALSE)),1)</f>
        <v/>
      </c>
      <c r="Z278" s="197">
        <f>Y278/SUMIFS($Y$4:$Y$1116,$V$4:$V$1116,V278,$A$4:$A$1116,A278)</f>
        <v/>
      </c>
      <c r="AA278" s="181">
        <f>X278*Z278</f>
        <v/>
      </c>
      <c r="AB278" s="183">
        <f>IFERROR(SUMIFS('[6]Comp2016-2017 (3)'!$G$5:$G$289,'[6]Comp2016-2017 (3)'!$A$5:$A$289,A278,'[6]Comp2016-2017 (3)'!$R$5:$R$289,V278)*AA278/SUMIFS($AA$4:$AA$1116,$A$4:$A$1116,A278,$V$4:$V$1116,V278),0)</f>
        <v/>
      </c>
      <c r="AC278" s="183">
        <f>IF($W278=AC$3,$AB278,IF(NOT($W278=0),"",SUMIFS('Source traité'!AC$4:AC$1116,'Source traité'!$A$4:$A$1116,$D278,'Source traité'!$V$4:$V$1116,$V278)/SUMIFS('[6]Comp2016-2017 (3)'!$G$5:$G$289,'[6]Comp2016-2017 (3)'!$A$5:$A$289,$D278,'[6]Comp2016-2017 (3)'!$R$5:$R$289,$V278)*$AB278))</f>
        <v/>
      </c>
      <c r="AD278" s="183">
        <f>IF($W278=AD$3,$AB278,IF(NOT($W278=0),"",SUMIFS('Source traité'!AD$4:AD$1116,'Source traité'!$A$4:$A$1116,$D278,'Source traité'!$V$4:$V$1116,$V278)/SUMIFS('[6]Comp2016-2017 (3)'!$G$5:$G$289,'[6]Comp2016-2017 (3)'!$A$5:$A$289,$D278,'[6]Comp2016-2017 (3)'!$R$5:$R$289,$V278)*$AB278))</f>
        <v/>
      </c>
      <c r="AE278" s="183">
        <f>IF($W278=AE$3,$AB278,IF(NOT($W278=0),"",SUMIFS('Source traité'!AE$4:AE$1116,'Source traité'!$A$4:$A$1116,$D278,'Source traité'!$V$4:$V$1116,$V278)/SUMIFS('[6]Comp2016-2017 (3)'!$G$5:$G$289,'[6]Comp2016-2017 (3)'!$A$5:$A$289,$D278,'[6]Comp2016-2017 (3)'!$R$5:$R$289,$V278)*$AB278))</f>
        <v/>
      </c>
      <c r="AF278" s="183">
        <f>IF($W278=AF$3,$AB278,IF(NOT($W278=0),"",SUMIFS('Source traité'!AF$4:AF$1116,'Source traité'!$A$4:$A$1116,$D278,'Source traité'!$V$4:$V$1116,$V278)/SUMIFS('[6]Comp2016-2017 (3)'!$G$5:$G$289,'[6]Comp2016-2017 (3)'!$A$5:$A$289,$D278,'[6]Comp2016-2017 (3)'!$R$5:$R$289,$V278)*$AB278))</f>
        <v/>
      </c>
      <c r="AG278" s="183">
        <f>IF($W278=AG$3,$AB278,IF(NOT($W278=0),"",SUMIFS('Source traité'!AG$4:AG$1116,'Source traité'!$A$4:$A$1116,$D278,'Source traité'!$V$4:$V$1116,$V278)/SUMIFS('[6]Comp2016-2017 (3)'!$G$5:$G$289,'[6]Comp2016-2017 (3)'!$A$5:$A$289,$D278,'[6]Comp2016-2017 (3)'!$R$5:$R$289,$V278)*$AB278))</f>
        <v/>
      </c>
      <c r="AH278" s="183">
        <f>IF($W278=AH$3,$AB278,IF(NOT($W278=0),"",SUMIFS('Source traité'!AH$4:AH$1116,'Source traité'!$A$4:$A$1116,$D278,'Source traité'!$V$4:$V$1116,$V278)/SUMIFS('[6]Comp2016-2017 (3)'!$G$5:$G$289,'[6]Comp2016-2017 (3)'!$A$5:$A$289,$D278,'[6]Comp2016-2017 (3)'!$R$5:$R$289,$V278)*$AB278))</f>
        <v/>
      </c>
      <c r="AI278" s="183">
        <f>IF($W278=AI$3,$AB278,IF(NOT($W278=0),"",SUMIFS('Source traité'!AI$4:AI$1116,'Source traité'!$A$4:$A$1116,$D278,'Source traité'!$V$4:$V$1116,$V278)/SUMIFS('[6]Comp2016-2017 (3)'!$G$5:$G$289,'[6]Comp2016-2017 (3)'!$A$5:$A$289,$D278,'[6]Comp2016-2017 (3)'!$R$5:$R$289,$V278)*$AB278))</f>
        <v/>
      </c>
      <c r="AJ278" s="183">
        <f>IF($W278=AJ$3,$AB278,IF(NOT($W278=0),"",SUMIFS('Source traité'!AJ$4:AJ$1116,'Source traité'!$A$4:$A$1116,$D278,'Source traité'!$V$4:$V$1116,$V278)/SUMIFS('[6]Comp2016-2017 (3)'!$G$5:$G$289,'[6]Comp2016-2017 (3)'!$A$5:$A$289,$D278,'[6]Comp2016-2017 (3)'!$R$5:$R$289,$V278)*$AB278))</f>
        <v/>
      </c>
      <c r="AK278" s="183">
        <f>SUM(AC278:AJ278)-AB278</f>
        <v/>
      </c>
      <c r="AL278" s="179">
        <f>IF(A278=D278,"remplir à la main","")</f>
        <v/>
      </c>
      <c r="AM278" s="179">
        <f>VLOOKUP(A278,'[6]Table corresp.'!$M$4:$U$63,8,FALSE)</f>
        <v/>
      </c>
      <c r="AN278" s="179">
        <f>VLOOKUP(D278,'[6]Table corresp.'!$M$4:$U$63,9,FALSE)</f>
        <v/>
      </c>
    </row>
    <row r="279">
      <c r="A279" s="179" t="inlineStr">
        <is>
          <t>45 - Articles en papier ou en carton</t>
        </is>
      </c>
      <c r="B279" s="179">
        <f>VLOOKUP(LEFT(A279,3),'[6]Table corresp.'!$A$4:$D$63,3,FALSE)</f>
        <v/>
      </c>
      <c r="C279" s="179">
        <f>VLOOKUP(A279,'[6]Table corresp.'!$M$4:$P$63,4,FALSE)</f>
        <v/>
      </c>
      <c r="D279" s="179" t="inlineStr">
        <is>
          <t>Exportation</t>
        </is>
      </c>
      <c r="E279" s="179">
        <f>VLOOKUP(LEFT(D279,3),'[6]Table corresp.'!$A$4:$D$63,4,FALSE)</f>
        <v/>
      </c>
      <c r="F279" s="179">
        <f>LEFT(A279,3)&amp;" - "&amp;LEFT(D279,3)</f>
        <v/>
      </c>
      <c r="G279" s="195" t="n">
        <v>2018963</v>
      </c>
      <c r="H279" s="195" t="n">
        <v>0</v>
      </c>
      <c r="I279" s="195" t="n">
        <v>2018963</v>
      </c>
      <c r="J279" s="195" t="n">
        <v>0</v>
      </c>
      <c r="K279" s="195" t="n">
        <v>0</v>
      </c>
      <c r="L279" s="195" t="n">
        <v>0</v>
      </c>
      <c r="M279" s="195" t="n">
        <v>797.1160320794888</v>
      </c>
      <c r="N279" s="195" t="n">
        <v>0</v>
      </c>
      <c r="O279" s="195" t="n">
        <v>797.1160320794888</v>
      </c>
      <c r="P279" s="195" t="n">
        <v>0</v>
      </c>
      <c r="Q279" s="195" t="n">
        <v>0</v>
      </c>
      <c r="R279" s="195" t="n">
        <v>0</v>
      </c>
      <c r="S279" s="196" t="n"/>
      <c r="T279" s="179">
        <f>VLOOKUP(A279,'[6]Groupe de branches'!$Z$27:$AM$86,14,FALSE)</f>
        <v/>
      </c>
      <c r="U279" s="179">
        <f>VLOOKUP(D279,'[6]Groupe de branches'!$Z$27:$AM$86,14,FALSE)</f>
        <v/>
      </c>
      <c r="V279" s="179" t="n">
        <v>2016</v>
      </c>
      <c r="W279" s="179">
        <f>VLOOKUP(D279,'[6]Table corresp.'!$M$4:$S$63,7,FALSE)</f>
        <v/>
      </c>
      <c r="X279" s="197">
        <f>IFERROR(G279/SUMIFS('[6]Comp2016-2017 (3)'!$I$5:$I$289,'[6]Comp2016-2017 (3)'!$A$5:$A$289,A279,'[6]Comp2016-2017 (3)'!$R$5:$R$289,V279),0)</f>
        <v/>
      </c>
      <c r="Y279" s="182">
        <f>IFERROR(IF(RIGHT(F279,3)="Exp",VLOOKUP(F279,#REF!,2,FALSE),VLOOKUP(F279,#REF!,9,FALSE)),1)</f>
        <v/>
      </c>
      <c r="Z279" s="197">
        <f>Y279/SUMIFS($Y$4:$Y$1116,$V$4:$V$1116,V279,$A$4:$A$1116,A279)</f>
        <v/>
      </c>
      <c r="AA279" s="181">
        <f>X279*Z279</f>
        <v/>
      </c>
      <c r="AB279" s="183">
        <f>IFERROR(SUMIFS('[6]Comp2016-2017 (3)'!$G$5:$G$289,'[6]Comp2016-2017 (3)'!$A$5:$A$289,A279,'[6]Comp2016-2017 (3)'!$R$5:$R$289,V279)*AA279/SUMIFS($AA$4:$AA$1116,$A$4:$A$1116,A279,$V$4:$V$1116,V279),0)</f>
        <v/>
      </c>
      <c r="AC279" s="183">
        <f>IF($W279=AC$3,$AB279,IF(NOT($W279=0),"",SUMIFS('Source traité'!AC$4:AC$1116,'Source traité'!$A$4:$A$1116,$D279,'Source traité'!$V$4:$V$1116,$V279)/SUMIFS('[6]Comp2016-2017 (3)'!$G$5:$G$289,'[6]Comp2016-2017 (3)'!$A$5:$A$289,$D279,'[6]Comp2016-2017 (3)'!$R$5:$R$289,$V279)*$AB279))</f>
        <v/>
      </c>
      <c r="AD279" s="183">
        <f>IF($W279=AD$3,$AB279,IF(NOT($W279=0),"",SUMIFS('Source traité'!AD$4:AD$1116,'Source traité'!$A$4:$A$1116,$D279,'Source traité'!$V$4:$V$1116,$V279)/SUMIFS('[6]Comp2016-2017 (3)'!$G$5:$G$289,'[6]Comp2016-2017 (3)'!$A$5:$A$289,$D279,'[6]Comp2016-2017 (3)'!$R$5:$R$289,$V279)*$AB279))</f>
        <v/>
      </c>
      <c r="AE279" s="183">
        <f>IF($W279=AE$3,$AB279,IF(NOT($W279=0),"",SUMIFS('Source traité'!AE$4:AE$1116,'Source traité'!$A$4:$A$1116,$D279,'Source traité'!$V$4:$V$1116,$V279)/SUMIFS('[6]Comp2016-2017 (3)'!$G$5:$G$289,'[6]Comp2016-2017 (3)'!$A$5:$A$289,$D279,'[6]Comp2016-2017 (3)'!$R$5:$R$289,$V279)*$AB279))</f>
        <v/>
      </c>
      <c r="AF279" s="183">
        <f>IF($W279=AF$3,$AB279,IF(NOT($W279=0),"",SUMIFS('Source traité'!AF$4:AF$1116,'Source traité'!$A$4:$A$1116,$D279,'Source traité'!$V$4:$V$1116,$V279)/SUMIFS('[6]Comp2016-2017 (3)'!$G$5:$G$289,'[6]Comp2016-2017 (3)'!$A$5:$A$289,$D279,'[6]Comp2016-2017 (3)'!$R$5:$R$289,$V279)*$AB279))</f>
        <v/>
      </c>
      <c r="AG279" s="183">
        <f>IF($W279=AG$3,$AB279,IF(NOT($W279=0),"",SUMIFS('Source traité'!AG$4:AG$1116,'Source traité'!$A$4:$A$1116,$D279,'Source traité'!$V$4:$V$1116,$V279)/SUMIFS('[6]Comp2016-2017 (3)'!$G$5:$G$289,'[6]Comp2016-2017 (3)'!$A$5:$A$289,$D279,'[6]Comp2016-2017 (3)'!$R$5:$R$289,$V279)*$AB279))</f>
        <v/>
      </c>
      <c r="AH279" s="183">
        <f>IF($W279=AH$3,$AB279,IF(NOT($W279=0),"",SUMIFS('Source traité'!AH$4:AH$1116,'Source traité'!$A$4:$A$1116,$D279,'Source traité'!$V$4:$V$1116,$V279)/SUMIFS('[6]Comp2016-2017 (3)'!$G$5:$G$289,'[6]Comp2016-2017 (3)'!$A$5:$A$289,$D279,'[6]Comp2016-2017 (3)'!$R$5:$R$289,$V279)*$AB279))</f>
        <v/>
      </c>
      <c r="AI279" s="183">
        <f>IF($W279=AI$3,$AB279,IF(NOT($W279=0),"",SUMIFS('Source traité'!AI$4:AI$1116,'Source traité'!$A$4:$A$1116,$D279,'Source traité'!$V$4:$V$1116,$V279)/SUMIFS('[6]Comp2016-2017 (3)'!$G$5:$G$289,'[6]Comp2016-2017 (3)'!$A$5:$A$289,$D279,'[6]Comp2016-2017 (3)'!$R$5:$R$289,$V279)*$AB279))</f>
        <v/>
      </c>
      <c r="AJ279" s="183">
        <f>IF($W279=AJ$3,$AB279,IF(NOT($W279=0),"",SUMIFS('Source traité'!AJ$4:AJ$1116,'Source traité'!$A$4:$A$1116,$D279,'Source traité'!$V$4:$V$1116,$V279)/SUMIFS('[6]Comp2016-2017 (3)'!$G$5:$G$289,'[6]Comp2016-2017 (3)'!$A$5:$A$289,$D279,'[6]Comp2016-2017 (3)'!$R$5:$R$289,$V279)*$AB279))</f>
        <v/>
      </c>
      <c r="AK279" s="183">
        <f>SUM(AC279:AJ279)-AB279</f>
        <v/>
      </c>
      <c r="AL279" s="179">
        <f>IF(A279=D279,"remplir à la main","")</f>
        <v/>
      </c>
      <c r="AM279" s="179">
        <f>VLOOKUP(A279,'[6]Table corresp.'!$M$4:$U$63,8,FALSE)</f>
        <v/>
      </c>
      <c r="AN279" s="179">
        <f>VLOOKUP(D279,'[6]Table corresp.'!$M$4:$U$63,9,FALSE)</f>
        <v/>
      </c>
    </row>
    <row r="280">
      <c r="A280" s="179" t="inlineStr">
        <is>
          <t>46 - Produits de la chimie du bois</t>
        </is>
      </c>
      <c r="B280" s="179">
        <f>VLOOKUP(LEFT(A280,3),'[6]Table corresp.'!$A$4:$D$63,3,FALSE)</f>
        <v/>
      </c>
      <c r="C280" s="179">
        <f>VLOOKUP(A280,'[6]Table corresp.'!$M$4:$P$63,4,FALSE)</f>
        <v/>
      </c>
      <c r="D280" s="179" t="inlineStr">
        <is>
          <t>Consommation finale</t>
        </is>
      </c>
      <c r="E280" s="179">
        <f>VLOOKUP(LEFT(D280,3),'[6]Table corresp.'!$A$4:$D$63,4,FALSE)</f>
        <v/>
      </c>
      <c r="F280" s="179">
        <f>LEFT(A280,3)&amp;" - "&amp;LEFT(D280,3)</f>
        <v/>
      </c>
      <c r="G280" s="195" t="n">
        <v>185553.63</v>
      </c>
      <c r="H280" s="195" t="n">
        <v>27833.04498269896</v>
      </c>
      <c r="I280" s="195" t="n">
        <v>213386.674982699</v>
      </c>
      <c r="J280" s="195" t="n">
        <v>0</v>
      </c>
      <c r="K280" s="195" t="n">
        <v>0</v>
      </c>
      <c r="L280" s="195" t="n">
        <v>0</v>
      </c>
      <c r="M280" s="195" t="n">
        <v>739.8742515298861</v>
      </c>
      <c r="N280" s="195" t="n">
        <v>110.9811377294829</v>
      </c>
      <c r="O280" s="195" t="n">
        <v>850.8553892593691</v>
      </c>
      <c r="P280" s="195" t="n">
        <v>0</v>
      </c>
      <c r="Q280" s="195" t="n">
        <v>0</v>
      </c>
      <c r="R280" s="195" t="n">
        <v>0</v>
      </c>
      <c r="S280" s="196" t="n"/>
      <c r="T280" s="179">
        <f>VLOOKUP(A280,'[6]Groupe de branches'!$Z$27:$AM$86,14,FALSE)</f>
        <v/>
      </c>
      <c r="U280" s="179">
        <f>VLOOKUP(D280,'[6]Groupe de branches'!$Z$27:$AM$86,14,FALSE)</f>
        <v/>
      </c>
      <c r="V280" s="179" t="n">
        <v>2016</v>
      </c>
      <c r="W280" s="179">
        <f>VLOOKUP(D280,'[6]Table corresp.'!$M$4:$S$63,7,FALSE)</f>
        <v/>
      </c>
      <c r="X280" s="197">
        <f>IFERROR(G280/SUMIFS('[6]Comp2016-2017 (3)'!$I$5:$I$289,'[6]Comp2016-2017 (3)'!$A$5:$A$289,A280,'[6]Comp2016-2017 (3)'!$R$5:$R$289,V280),0)</f>
        <v/>
      </c>
      <c r="Y280" s="182">
        <f>IFERROR(IF(RIGHT(F280,3)="Exp",VLOOKUP(F280,#REF!,2,FALSE),VLOOKUP(F280,#REF!,9,FALSE)),1)</f>
        <v/>
      </c>
      <c r="Z280" s="197">
        <f>Y280/SUMIFS($Y$4:$Y$1116,$V$4:$V$1116,V280,$A$4:$A$1116,A280)</f>
        <v/>
      </c>
      <c r="AA280" s="181">
        <f>X280*Z280</f>
        <v/>
      </c>
      <c r="AB280" s="183">
        <f>IFERROR(SUMIFS('[6]Comp2016-2017 (3)'!$G$5:$G$289,'[6]Comp2016-2017 (3)'!$A$5:$A$289,A280,'[6]Comp2016-2017 (3)'!$R$5:$R$289,V280)*AA280/SUMIFS($AA$4:$AA$1116,$A$4:$A$1116,A280,$V$4:$V$1116,V280),0)</f>
        <v/>
      </c>
      <c r="AC280" s="183">
        <f>IF($W280=AC$3,$AB280,IF(NOT($W280=0),"",SUMIFS('Source traité'!AC$4:AC$1116,'Source traité'!$A$4:$A$1116,$D280,'Source traité'!$V$4:$V$1116,$V280)/SUMIFS('[6]Comp2016-2017 (3)'!$G$5:$G$289,'[6]Comp2016-2017 (3)'!$A$5:$A$289,$D280,'[6]Comp2016-2017 (3)'!$R$5:$R$289,$V280)*$AB280))</f>
        <v/>
      </c>
      <c r="AD280" s="183">
        <f>IF($W280=AD$3,$AB280,IF(NOT($W280=0),"",SUMIFS('Source traité'!AD$4:AD$1116,'Source traité'!$A$4:$A$1116,$D280,'Source traité'!$V$4:$V$1116,$V280)/SUMIFS('[6]Comp2016-2017 (3)'!$G$5:$G$289,'[6]Comp2016-2017 (3)'!$A$5:$A$289,$D280,'[6]Comp2016-2017 (3)'!$R$5:$R$289,$V280)*$AB280))</f>
        <v/>
      </c>
      <c r="AE280" s="183">
        <f>IF($W280=AE$3,$AB280,IF(NOT($W280=0),"",SUMIFS('Source traité'!AE$4:AE$1116,'Source traité'!$A$4:$A$1116,$D280,'Source traité'!$V$4:$V$1116,$V280)/SUMIFS('[6]Comp2016-2017 (3)'!$G$5:$G$289,'[6]Comp2016-2017 (3)'!$A$5:$A$289,$D280,'[6]Comp2016-2017 (3)'!$R$5:$R$289,$V280)*$AB280))</f>
        <v/>
      </c>
      <c r="AF280" s="183">
        <f>IF($W280=AF$3,$AB280,IF(NOT($W280=0),"",SUMIFS('Source traité'!AF$4:AF$1116,'Source traité'!$A$4:$A$1116,$D280,'Source traité'!$V$4:$V$1116,$V280)/SUMIFS('[6]Comp2016-2017 (3)'!$G$5:$G$289,'[6]Comp2016-2017 (3)'!$A$5:$A$289,$D280,'[6]Comp2016-2017 (3)'!$R$5:$R$289,$V280)*$AB280))</f>
        <v/>
      </c>
      <c r="AG280" s="183">
        <f>IF($W280=AG$3,$AB280,IF(NOT($W280=0),"",SUMIFS('Source traité'!AG$4:AG$1116,'Source traité'!$A$4:$A$1116,$D280,'Source traité'!$V$4:$V$1116,$V280)/SUMIFS('[6]Comp2016-2017 (3)'!$G$5:$G$289,'[6]Comp2016-2017 (3)'!$A$5:$A$289,$D280,'[6]Comp2016-2017 (3)'!$R$5:$R$289,$V280)*$AB280))</f>
        <v/>
      </c>
      <c r="AH280" s="183">
        <f>IF($W280=AH$3,$AB280,IF(NOT($W280=0),"",SUMIFS('Source traité'!AH$4:AH$1116,'Source traité'!$A$4:$A$1116,$D280,'Source traité'!$V$4:$V$1116,$V280)/SUMIFS('[6]Comp2016-2017 (3)'!$G$5:$G$289,'[6]Comp2016-2017 (3)'!$A$5:$A$289,$D280,'[6]Comp2016-2017 (3)'!$R$5:$R$289,$V280)*$AB280))</f>
        <v/>
      </c>
      <c r="AI280" s="183">
        <f>IF($W280=AI$3,$AB280,IF(NOT($W280=0),"",SUMIFS('Source traité'!AI$4:AI$1116,'Source traité'!$A$4:$A$1116,$D280,'Source traité'!$V$4:$V$1116,$V280)/SUMIFS('[6]Comp2016-2017 (3)'!$G$5:$G$289,'[6]Comp2016-2017 (3)'!$A$5:$A$289,$D280,'[6]Comp2016-2017 (3)'!$R$5:$R$289,$V280)*$AB280))</f>
        <v/>
      </c>
      <c r="AJ280" s="183">
        <f>IF($W280=AJ$3,$AB280,IF(NOT($W280=0),"",SUMIFS('Source traité'!AJ$4:AJ$1116,'Source traité'!$A$4:$A$1116,$D280,'Source traité'!$V$4:$V$1116,$V280)/SUMIFS('[6]Comp2016-2017 (3)'!$G$5:$G$289,'[6]Comp2016-2017 (3)'!$A$5:$A$289,$D280,'[6]Comp2016-2017 (3)'!$R$5:$R$289,$V280)*$AB280))</f>
        <v/>
      </c>
      <c r="AK280" s="183">
        <f>SUM(AC280:AJ280)-AB280</f>
        <v/>
      </c>
      <c r="AL280" s="179">
        <f>IF(A280=D280,"remplir à la main","")</f>
        <v/>
      </c>
      <c r="AM280" s="179">
        <f>VLOOKUP(A280,'[6]Table corresp.'!$M$4:$U$63,8,FALSE)</f>
        <v/>
      </c>
      <c r="AN280" s="179">
        <f>VLOOKUP(D280,'[6]Table corresp.'!$M$4:$U$63,9,FALSE)</f>
        <v/>
      </c>
    </row>
    <row r="281">
      <c r="A281" s="179" t="inlineStr">
        <is>
          <t>47 - Meubles à base de bois</t>
        </is>
      </c>
      <c r="B281" s="179">
        <f>VLOOKUP(LEFT(A281,3),'[6]Table corresp.'!$A$4:$D$63,3,FALSE)</f>
        <v/>
      </c>
      <c r="C281" s="179">
        <f>VLOOKUP(A281,'[6]Table corresp.'!$M$4:$P$63,4,FALSE)</f>
        <v/>
      </c>
      <c r="D281" s="179" t="inlineStr">
        <is>
          <t>34 - Charpentes</t>
        </is>
      </c>
      <c r="E281" s="179">
        <f>VLOOKUP(LEFT(D281,3),'[6]Table corresp.'!$A$4:$D$63,4,FALSE)</f>
        <v/>
      </c>
      <c r="F281" s="179">
        <f>LEFT(A281,3)&amp;" - "&amp;LEFT(D281,3)</f>
        <v/>
      </c>
      <c r="G281" s="195" t="n">
        <v>1621</v>
      </c>
      <c r="H281" s="195" t="n">
        <v>3379</v>
      </c>
      <c r="I281" s="195" t="n">
        <v>5000</v>
      </c>
      <c r="J281" s="195" t="n">
        <v>0.2075013382216781</v>
      </c>
      <c r="K281" s="195" t="n">
        <v>0.4799913068643266</v>
      </c>
      <c r="L281" s="195" t="n">
        <v>0.6874926450860047</v>
      </c>
      <c r="M281" s="195" t="n">
        <v>0.4625805466195129</v>
      </c>
      <c r="N281" s="195" t="n">
        <v>1.070039562177233</v>
      </c>
      <c r="O281" s="195" t="n">
        <v>1.532620108796746</v>
      </c>
      <c r="P281" s="195" t="n">
        <v>0.1122663856473416</v>
      </c>
      <c r="Q281" s="195" t="n">
        <v>0.2596941765562661</v>
      </c>
      <c r="R281" s="195" t="n">
        <v>0.3719605622036077</v>
      </c>
      <c r="S281" s="196" t="n"/>
      <c r="T281" s="179">
        <f>VLOOKUP(A281,'[6]Groupe de branches'!$Z$27:$AM$86,14,FALSE)</f>
        <v/>
      </c>
      <c r="U281" s="179">
        <f>VLOOKUP(D281,'[6]Groupe de branches'!$Z$27:$AM$86,14,FALSE)</f>
        <v/>
      </c>
      <c r="V281" s="179" t="n">
        <v>2016</v>
      </c>
      <c r="W281" s="179">
        <f>VLOOKUP(D281,'[6]Table corresp.'!$M$4:$S$63,7,FALSE)</f>
        <v/>
      </c>
      <c r="X281" s="197">
        <f>IFERROR(G281/SUMIFS('[6]Comp2016-2017 (3)'!$I$5:$I$289,'[6]Comp2016-2017 (3)'!$A$5:$A$289,A281,'[6]Comp2016-2017 (3)'!$R$5:$R$289,V281),0)</f>
        <v/>
      </c>
      <c r="Y281" s="182">
        <f>IFERROR(IF(RIGHT(F281,3)="Exp",VLOOKUP(F281,#REF!,2,FALSE),VLOOKUP(F281,#REF!,9,FALSE)),1)</f>
        <v/>
      </c>
      <c r="Z281" s="197">
        <f>Y281/SUMIFS($Y$4:$Y$1116,$V$4:$V$1116,V281,$A$4:$A$1116,A281)</f>
        <v/>
      </c>
      <c r="AA281" s="181">
        <f>X281*Z281</f>
        <v/>
      </c>
      <c r="AB281" s="183">
        <f>IFERROR(SUMIFS('[6]Comp2016-2017 (3)'!$G$5:$G$289,'[6]Comp2016-2017 (3)'!$A$5:$A$289,A281,'[6]Comp2016-2017 (3)'!$R$5:$R$289,V281)*AA281/SUMIFS($AA$4:$AA$1116,$A$4:$A$1116,A281,$V$4:$V$1116,V281),0)</f>
        <v/>
      </c>
      <c r="AC281" s="183">
        <f>IF($W281=AC$3,$AB281,IF(NOT($W281=0),"",SUMIFS('Source traité'!AC$4:AC$1116,'Source traité'!$A$4:$A$1116,$D281,'Source traité'!$V$4:$V$1116,$V281)/SUMIFS('[6]Comp2016-2017 (3)'!$G$5:$G$289,'[6]Comp2016-2017 (3)'!$A$5:$A$289,$D281,'[6]Comp2016-2017 (3)'!$R$5:$R$289,$V281)*$AB281))</f>
        <v/>
      </c>
      <c r="AD281" s="183">
        <f>IF($W281=AD$3,$AB281,IF(NOT($W281=0),"",SUMIFS('Source traité'!AD$4:AD$1116,'Source traité'!$A$4:$A$1116,$D281,'Source traité'!$V$4:$V$1116,$V281)/SUMIFS('[6]Comp2016-2017 (3)'!$G$5:$G$289,'[6]Comp2016-2017 (3)'!$A$5:$A$289,$D281,'[6]Comp2016-2017 (3)'!$R$5:$R$289,$V281)*$AB281))</f>
        <v/>
      </c>
      <c r="AE281" s="183">
        <f>IF($W281=AE$3,$AB281,IF(NOT($W281=0),"",SUMIFS('Source traité'!AE$4:AE$1116,'Source traité'!$A$4:$A$1116,$D281,'Source traité'!$V$4:$V$1116,$V281)/SUMIFS('[6]Comp2016-2017 (3)'!$G$5:$G$289,'[6]Comp2016-2017 (3)'!$A$5:$A$289,$D281,'[6]Comp2016-2017 (3)'!$R$5:$R$289,$V281)*$AB281))</f>
        <v/>
      </c>
      <c r="AF281" s="183">
        <f>IF($W281=AF$3,$AB281,IF(NOT($W281=0),"",SUMIFS('Source traité'!AF$4:AF$1116,'Source traité'!$A$4:$A$1116,$D281,'Source traité'!$V$4:$V$1116,$V281)/SUMIFS('[6]Comp2016-2017 (3)'!$G$5:$G$289,'[6]Comp2016-2017 (3)'!$A$5:$A$289,$D281,'[6]Comp2016-2017 (3)'!$R$5:$R$289,$V281)*$AB281))</f>
        <v/>
      </c>
      <c r="AG281" s="183">
        <f>IF($W281=AG$3,$AB281,IF(NOT($W281=0),"",SUMIFS('Source traité'!AG$4:AG$1116,'Source traité'!$A$4:$A$1116,$D281,'Source traité'!$V$4:$V$1116,$V281)/SUMIFS('[6]Comp2016-2017 (3)'!$G$5:$G$289,'[6]Comp2016-2017 (3)'!$A$5:$A$289,$D281,'[6]Comp2016-2017 (3)'!$R$5:$R$289,$V281)*$AB281))</f>
        <v/>
      </c>
      <c r="AH281" s="183">
        <f>IF($W281=AH$3,$AB281,IF(NOT($W281=0),"",SUMIFS('Source traité'!AH$4:AH$1116,'Source traité'!$A$4:$A$1116,$D281,'Source traité'!$V$4:$V$1116,$V281)/SUMIFS('[6]Comp2016-2017 (3)'!$G$5:$G$289,'[6]Comp2016-2017 (3)'!$A$5:$A$289,$D281,'[6]Comp2016-2017 (3)'!$R$5:$R$289,$V281)*$AB281))</f>
        <v/>
      </c>
      <c r="AI281" s="183">
        <f>IF($W281=AI$3,$AB281,IF(NOT($W281=0),"",SUMIFS('Source traité'!AI$4:AI$1116,'Source traité'!$A$4:$A$1116,$D281,'Source traité'!$V$4:$V$1116,$V281)/SUMIFS('[6]Comp2016-2017 (3)'!$G$5:$G$289,'[6]Comp2016-2017 (3)'!$A$5:$A$289,$D281,'[6]Comp2016-2017 (3)'!$R$5:$R$289,$V281)*$AB281))</f>
        <v/>
      </c>
      <c r="AJ281" s="183">
        <f>IF($W281=AJ$3,$AB281,IF(NOT($W281=0),"",SUMIFS('Source traité'!AJ$4:AJ$1116,'Source traité'!$A$4:$A$1116,$D281,'Source traité'!$V$4:$V$1116,$V281)/SUMIFS('[6]Comp2016-2017 (3)'!$G$5:$G$289,'[6]Comp2016-2017 (3)'!$A$5:$A$289,$D281,'[6]Comp2016-2017 (3)'!$R$5:$R$289,$V281)*$AB281))</f>
        <v/>
      </c>
      <c r="AK281" s="183">
        <f>SUM(AC281:AJ281)-AB281</f>
        <v/>
      </c>
      <c r="AL281" s="179">
        <f>IF(A281=D281,"remplir à la main","")</f>
        <v/>
      </c>
      <c r="AM281" s="179">
        <f>VLOOKUP(A281,'[6]Table corresp.'!$M$4:$U$63,8,FALSE)</f>
        <v/>
      </c>
      <c r="AN281" s="179">
        <f>VLOOKUP(D281,'[6]Table corresp.'!$M$4:$U$63,9,FALSE)</f>
        <v/>
      </c>
    </row>
    <row r="282">
      <c r="A282" s="179" t="inlineStr">
        <is>
          <t>47 - Meubles à base de bois</t>
        </is>
      </c>
      <c r="B282" s="179">
        <f>VLOOKUP(LEFT(A282,3),'[6]Table corresp.'!$A$4:$D$63,3,FALSE)</f>
        <v/>
      </c>
      <c r="C282" s="179">
        <f>VLOOKUP(A282,'[6]Table corresp.'!$M$4:$P$63,4,FALSE)</f>
        <v/>
      </c>
      <c r="D282" s="179" t="inlineStr">
        <is>
          <t>55 - Agencement de lieux de vente</t>
        </is>
      </c>
      <c r="E282" s="179">
        <f>VLOOKUP(LEFT(D282,3),'[6]Table corresp.'!$A$4:$D$63,4,FALSE)</f>
        <v/>
      </c>
      <c r="F282" s="179">
        <f>LEFT(A282,3)&amp;" - "&amp;LEFT(D282,3)</f>
        <v/>
      </c>
      <c r="G282" s="195" t="n">
        <v>16208.31183999999</v>
      </c>
      <c r="H282" s="195" t="n">
        <v>33791.68816000001</v>
      </c>
      <c r="I282" s="195" t="n">
        <v>50000</v>
      </c>
      <c r="J282" s="195" t="n">
        <v>1.556097962884455</v>
      </c>
      <c r="K282" s="195" t="n">
        <v>3.600114655460978</v>
      </c>
      <c r="L282" s="195" t="n">
        <v>5.156212618345434</v>
      </c>
      <c r="M282" s="195" t="n">
        <v>3.468992790280716</v>
      </c>
      <c r="N282" s="195" t="n">
        <v>8.025697662908259</v>
      </c>
      <c r="O282" s="195" t="n">
        <v>11.49469045318897</v>
      </c>
      <c r="P282" s="195" t="n">
        <v>0.8419102040662301</v>
      </c>
      <c r="Q282" s="195" t="n">
        <v>1.947803632248593</v>
      </c>
      <c r="R282" s="195" t="n">
        <v>2.789713836314823</v>
      </c>
      <c r="S282" s="196" t="inlineStr">
        <is>
          <t>BI</t>
        </is>
      </c>
      <c r="T282" s="179">
        <f>VLOOKUP(A282,'[6]Groupe de branches'!$Z$27:$AM$86,14,FALSE)</f>
        <v/>
      </c>
      <c r="U282" s="179">
        <f>VLOOKUP(D282,'[6]Groupe de branches'!$Z$27:$AM$86,14,FALSE)</f>
        <v/>
      </c>
      <c r="V282" s="179" t="n">
        <v>2016</v>
      </c>
      <c r="W282" s="179">
        <f>VLOOKUP(D282,'[6]Table corresp.'!$M$4:$S$63,7,FALSE)</f>
        <v/>
      </c>
      <c r="X282" s="197">
        <f>IFERROR(G282/SUMIFS('[6]Comp2016-2017 (3)'!$I$5:$I$289,'[6]Comp2016-2017 (3)'!$A$5:$A$289,A282,'[6]Comp2016-2017 (3)'!$R$5:$R$289,V282),0)</f>
        <v/>
      </c>
      <c r="Y282" s="182">
        <f>IFERROR(IF(RIGHT(F282,3)="Exp",VLOOKUP(F282,#REF!,2,FALSE),VLOOKUP(F282,#REF!,9,FALSE)),1)</f>
        <v/>
      </c>
      <c r="Z282" s="197">
        <f>Y282/SUMIFS($Y$4:$Y$1116,$V$4:$V$1116,V282,$A$4:$A$1116,A282)</f>
        <v/>
      </c>
      <c r="AA282" s="181">
        <f>X282*Z282</f>
        <v/>
      </c>
      <c r="AB282" s="183">
        <f>IFERROR(SUMIFS('[6]Comp2016-2017 (3)'!$G$5:$G$289,'[6]Comp2016-2017 (3)'!$A$5:$A$289,A282,'[6]Comp2016-2017 (3)'!$R$5:$R$289,V282)*AA282/SUMIFS($AA$4:$AA$1116,$A$4:$A$1116,A282,$V$4:$V$1116,V282),0)</f>
        <v/>
      </c>
      <c r="AC282" s="183">
        <f>IF($W282=AC$3,$AB282,IF(NOT($W282=0),"",SUMIFS('Source traité'!AC$4:AC$1116,'Source traité'!$A$4:$A$1116,$D282,'Source traité'!$V$4:$V$1116,$V282)/SUMIFS('[6]Comp2016-2017 (3)'!$G$5:$G$289,'[6]Comp2016-2017 (3)'!$A$5:$A$289,$D282,'[6]Comp2016-2017 (3)'!$R$5:$R$289,$V282)*$AB282))</f>
        <v/>
      </c>
      <c r="AD282" s="183">
        <f>IF($W282=AD$3,$AB282,IF(NOT($W282=0),"",SUMIFS('Source traité'!AD$4:AD$1116,'Source traité'!$A$4:$A$1116,$D282,'Source traité'!$V$4:$V$1116,$V282)/SUMIFS('[6]Comp2016-2017 (3)'!$G$5:$G$289,'[6]Comp2016-2017 (3)'!$A$5:$A$289,$D282,'[6]Comp2016-2017 (3)'!$R$5:$R$289,$V282)*$AB282))</f>
        <v/>
      </c>
      <c r="AE282" s="183">
        <f>IF($W282=AE$3,$AB282,IF(NOT($W282=0),"",SUMIFS('Source traité'!AE$4:AE$1116,'Source traité'!$A$4:$A$1116,$D282,'Source traité'!$V$4:$V$1116,$V282)/SUMIFS('[6]Comp2016-2017 (3)'!$G$5:$G$289,'[6]Comp2016-2017 (3)'!$A$5:$A$289,$D282,'[6]Comp2016-2017 (3)'!$R$5:$R$289,$V282)*$AB282))</f>
        <v/>
      </c>
      <c r="AF282" s="183">
        <f>IF($W282=AF$3,$AB282,IF(NOT($W282=0),"",SUMIFS('Source traité'!AF$4:AF$1116,'Source traité'!$A$4:$A$1116,$D282,'Source traité'!$V$4:$V$1116,$V282)/SUMIFS('[6]Comp2016-2017 (3)'!$G$5:$G$289,'[6]Comp2016-2017 (3)'!$A$5:$A$289,$D282,'[6]Comp2016-2017 (3)'!$R$5:$R$289,$V282)*$AB282))</f>
        <v/>
      </c>
      <c r="AG282" s="183">
        <f>IF($W282=AG$3,$AB282,IF(NOT($W282=0),"",SUMIFS('Source traité'!AG$4:AG$1116,'Source traité'!$A$4:$A$1116,$D282,'Source traité'!$V$4:$V$1116,$V282)/SUMIFS('[6]Comp2016-2017 (3)'!$G$5:$G$289,'[6]Comp2016-2017 (3)'!$A$5:$A$289,$D282,'[6]Comp2016-2017 (3)'!$R$5:$R$289,$V282)*$AB282))</f>
        <v/>
      </c>
      <c r="AH282" s="183">
        <f>IF($W282=AH$3,$AB282,IF(NOT($W282=0),"",SUMIFS('Source traité'!AH$4:AH$1116,'Source traité'!$A$4:$A$1116,$D282,'Source traité'!$V$4:$V$1116,$V282)/SUMIFS('[6]Comp2016-2017 (3)'!$G$5:$G$289,'[6]Comp2016-2017 (3)'!$A$5:$A$289,$D282,'[6]Comp2016-2017 (3)'!$R$5:$R$289,$V282)*$AB282))</f>
        <v/>
      </c>
      <c r="AI282" s="183">
        <f>IF($W282=AI$3,$AB282,IF(NOT($W282=0),"",SUMIFS('Source traité'!AI$4:AI$1116,'Source traité'!$A$4:$A$1116,$D282,'Source traité'!$V$4:$V$1116,$V282)/SUMIFS('[6]Comp2016-2017 (3)'!$G$5:$G$289,'[6]Comp2016-2017 (3)'!$A$5:$A$289,$D282,'[6]Comp2016-2017 (3)'!$R$5:$R$289,$V282)*$AB282))</f>
        <v/>
      </c>
      <c r="AJ282" s="183">
        <f>IF($W282=AJ$3,$AB282,IF(NOT($W282=0),"",SUMIFS('Source traité'!AJ$4:AJ$1116,'Source traité'!$A$4:$A$1116,$D282,'Source traité'!$V$4:$V$1116,$V282)/SUMIFS('[6]Comp2016-2017 (3)'!$G$5:$G$289,'[6]Comp2016-2017 (3)'!$A$5:$A$289,$D282,'[6]Comp2016-2017 (3)'!$R$5:$R$289,$V282)*$AB282))</f>
        <v/>
      </c>
      <c r="AK282" s="183">
        <f>SUM(AC282:AJ282)-AB282</f>
        <v/>
      </c>
      <c r="AL282" s="179">
        <f>IF(A282=D282,"remplir à la main","")</f>
        <v/>
      </c>
      <c r="AM282" s="179">
        <f>VLOOKUP(A282,'[6]Table corresp.'!$M$4:$U$63,8,FALSE)</f>
        <v/>
      </c>
      <c r="AN282" s="179">
        <f>VLOOKUP(D282,'[6]Table corresp.'!$M$4:$U$63,9,FALSE)</f>
        <v/>
      </c>
    </row>
    <row r="283">
      <c r="A283" s="179" t="inlineStr">
        <is>
          <t>47 - Meubles à base de bois</t>
        </is>
      </c>
      <c r="B283" s="179">
        <f>VLOOKUP(LEFT(A283,3),'[6]Table corresp.'!$A$4:$D$63,3,FALSE)</f>
        <v/>
      </c>
      <c r="C283" s="179">
        <f>VLOOKUP(A283,'[6]Table corresp.'!$M$4:$P$63,4,FALSE)</f>
        <v/>
      </c>
      <c r="D283" s="179" t="inlineStr">
        <is>
          <t>Consommation finale</t>
        </is>
      </c>
      <c r="E283" s="179">
        <f>VLOOKUP(LEFT(D283,3),'[6]Table corresp.'!$A$4:$D$63,4,FALSE)</f>
        <v/>
      </c>
      <c r="F283" s="179">
        <f>LEFT(A283,3)&amp;" - "&amp;LEFT(D283,3)</f>
        <v/>
      </c>
      <c r="G283" s="195" t="n">
        <v>2308987</v>
      </c>
      <c r="H283" s="195" t="n">
        <v>3341998.12784</v>
      </c>
      <c r="I283" s="195" t="n">
        <v>5650985.12784</v>
      </c>
      <c r="J283" s="195" t="n">
        <v>373.3817626334804</v>
      </c>
      <c r="K283" s="195" t="n">
        <v>697.8606605245577</v>
      </c>
      <c r="L283" s="195" t="n">
        <v>1071.242423158038</v>
      </c>
      <c r="M283" s="195" t="n">
        <v>832.3760286896705</v>
      </c>
      <c r="N283" s="195" t="n">
        <v>1555.733416354318</v>
      </c>
      <c r="O283" s="195" t="n">
        <v>2388.109445043989</v>
      </c>
      <c r="P283" s="195" t="n">
        <v>202.0142198442708</v>
      </c>
      <c r="Q283" s="195" t="n">
        <v>377.5700663619793</v>
      </c>
      <c r="R283" s="195" t="n">
        <v>579.58428620625</v>
      </c>
      <c r="S283" s="196" t="inlineStr">
        <is>
          <t>BI</t>
        </is>
      </c>
      <c r="T283" s="179">
        <f>VLOOKUP(A283,'[6]Groupe de branches'!$Z$27:$AM$86,14,FALSE)</f>
        <v/>
      </c>
      <c r="U283" s="179">
        <f>VLOOKUP(D283,'[6]Groupe de branches'!$Z$27:$AM$86,14,FALSE)</f>
        <v/>
      </c>
      <c r="V283" s="179" t="n">
        <v>2016</v>
      </c>
      <c r="W283" s="179">
        <f>VLOOKUP(D283,'[6]Table corresp.'!$M$4:$S$63,7,FALSE)</f>
        <v/>
      </c>
      <c r="X283" s="197">
        <f>IFERROR(G283/SUMIFS('[6]Comp2016-2017 (3)'!$I$5:$I$289,'[6]Comp2016-2017 (3)'!$A$5:$A$289,A283,'[6]Comp2016-2017 (3)'!$R$5:$R$289,V283),0)</f>
        <v/>
      </c>
      <c r="Y283" s="182">
        <f>IFERROR(IF(RIGHT(F283,3)="Exp",VLOOKUP(F283,#REF!,2,FALSE),VLOOKUP(F283,#REF!,9,FALSE)),1)</f>
        <v/>
      </c>
      <c r="Z283" s="197">
        <f>Y283/SUMIFS($Y$4:$Y$1116,$V$4:$V$1116,V283,$A$4:$A$1116,A283)</f>
        <v/>
      </c>
      <c r="AA283" s="181">
        <f>X283*Z283</f>
        <v/>
      </c>
      <c r="AB283" s="183">
        <f>IFERROR(SUMIFS('[6]Comp2016-2017 (3)'!$G$5:$G$289,'[6]Comp2016-2017 (3)'!$A$5:$A$289,A283,'[6]Comp2016-2017 (3)'!$R$5:$R$289,V283)*AA283/SUMIFS($AA$4:$AA$1116,$A$4:$A$1116,A283,$V$4:$V$1116,V283),0)</f>
        <v/>
      </c>
      <c r="AC283" s="183">
        <f>IF($W283=AC$3,$AB283,IF(NOT($W283=0),"",SUMIFS('Source traité'!AC$4:AC$1116,'Source traité'!$A$4:$A$1116,$D283,'Source traité'!$V$4:$V$1116,$V283)/SUMIFS('[6]Comp2016-2017 (3)'!$G$5:$G$289,'[6]Comp2016-2017 (3)'!$A$5:$A$289,$D283,'[6]Comp2016-2017 (3)'!$R$5:$R$289,$V283)*$AB283))</f>
        <v/>
      </c>
      <c r="AD283" s="183">
        <f>IF($W283=AD$3,$AB283,IF(NOT($W283=0),"",SUMIFS('Source traité'!AD$4:AD$1116,'Source traité'!$A$4:$A$1116,$D283,'Source traité'!$V$4:$V$1116,$V283)/SUMIFS('[6]Comp2016-2017 (3)'!$G$5:$G$289,'[6]Comp2016-2017 (3)'!$A$5:$A$289,$D283,'[6]Comp2016-2017 (3)'!$R$5:$R$289,$V283)*$AB283))</f>
        <v/>
      </c>
      <c r="AE283" s="183">
        <f>IF($W283=AE$3,$AB283,IF(NOT($W283=0),"",SUMIFS('Source traité'!AE$4:AE$1116,'Source traité'!$A$4:$A$1116,$D283,'Source traité'!$V$4:$V$1116,$V283)/SUMIFS('[6]Comp2016-2017 (3)'!$G$5:$G$289,'[6]Comp2016-2017 (3)'!$A$5:$A$289,$D283,'[6]Comp2016-2017 (3)'!$R$5:$R$289,$V283)*$AB283))</f>
        <v/>
      </c>
      <c r="AF283" s="183">
        <f>IF($W283=AF$3,$AB283,IF(NOT($W283=0),"",SUMIFS('Source traité'!AF$4:AF$1116,'Source traité'!$A$4:$A$1116,$D283,'Source traité'!$V$4:$V$1116,$V283)/SUMIFS('[6]Comp2016-2017 (3)'!$G$5:$G$289,'[6]Comp2016-2017 (3)'!$A$5:$A$289,$D283,'[6]Comp2016-2017 (3)'!$R$5:$R$289,$V283)*$AB283))</f>
        <v/>
      </c>
      <c r="AG283" s="183">
        <f>IF($W283=AG$3,$AB283,IF(NOT($W283=0),"",SUMIFS('Source traité'!AG$4:AG$1116,'Source traité'!$A$4:$A$1116,$D283,'Source traité'!$V$4:$V$1116,$V283)/SUMIFS('[6]Comp2016-2017 (3)'!$G$5:$G$289,'[6]Comp2016-2017 (3)'!$A$5:$A$289,$D283,'[6]Comp2016-2017 (3)'!$R$5:$R$289,$V283)*$AB283))</f>
        <v/>
      </c>
      <c r="AH283" s="183">
        <f>IF($W283=AH$3,$AB283,IF(NOT($W283=0),"",SUMIFS('Source traité'!AH$4:AH$1116,'Source traité'!$A$4:$A$1116,$D283,'Source traité'!$V$4:$V$1116,$V283)/SUMIFS('[6]Comp2016-2017 (3)'!$G$5:$G$289,'[6]Comp2016-2017 (3)'!$A$5:$A$289,$D283,'[6]Comp2016-2017 (3)'!$R$5:$R$289,$V283)*$AB283))</f>
        <v/>
      </c>
      <c r="AI283" s="183">
        <f>IF($W283=AI$3,$AB283,IF(NOT($W283=0),"",SUMIFS('Source traité'!AI$4:AI$1116,'Source traité'!$A$4:$A$1116,$D283,'Source traité'!$V$4:$V$1116,$V283)/SUMIFS('[6]Comp2016-2017 (3)'!$G$5:$G$289,'[6]Comp2016-2017 (3)'!$A$5:$A$289,$D283,'[6]Comp2016-2017 (3)'!$R$5:$R$289,$V283)*$AB283))</f>
        <v/>
      </c>
      <c r="AJ283" s="183">
        <f>IF($W283=AJ$3,$AB283,IF(NOT($W283=0),"",SUMIFS('Source traité'!AJ$4:AJ$1116,'Source traité'!$A$4:$A$1116,$D283,'Source traité'!$V$4:$V$1116,$V283)/SUMIFS('[6]Comp2016-2017 (3)'!$G$5:$G$289,'[6]Comp2016-2017 (3)'!$A$5:$A$289,$D283,'[6]Comp2016-2017 (3)'!$R$5:$R$289,$V283)*$AB283))</f>
        <v/>
      </c>
      <c r="AK283" s="183">
        <f>SUM(AC283:AJ283)-AB283</f>
        <v/>
      </c>
      <c r="AL283" s="179">
        <f>IF(A283=D283,"remplir à la main","")</f>
        <v/>
      </c>
      <c r="AM283" s="179">
        <f>VLOOKUP(A283,'[6]Table corresp.'!$M$4:$U$63,8,FALSE)</f>
        <v/>
      </c>
      <c r="AN283" s="179">
        <f>VLOOKUP(D283,'[6]Table corresp.'!$M$4:$U$63,9,FALSE)</f>
        <v/>
      </c>
    </row>
    <row r="284">
      <c r="A284" s="179" t="inlineStr">
        <is>
          <t>47 - Meubles à base de bois</t>
        </is>
      </c>
      <c r="B284" s="179">
        <f>VLOOKUP(LEFT(A284,3),'[6]Table corresp.'!$A$4:$D$63,3,FALSE)</f>
        <v/>
      </c>
      <c r="C284" s="179">
        <f>VLOOKUP(A284,'[6]Table corresp.'!$M$4:$P$63,4,FALSE)</f>
        <v/>
      </c>
      <c r="D284" s="179" t="inlineStr">
        <is>
          <t>Exportation</t>
        </is>
      </c>
      <c r="E284" s="179">
        <f>VLOOKUP(LEFT(D284,3),'[6]Table corresp.'!$A$4:$D$63,4,FALSE)</f>
        <v/>
      </c>
      <c r="F284" s="179">
        <f>LEFT(A284,3)&amp;" - "&amp;LEFT(D284,3)</f>
        <v/>
      </c>
      <c r="G284" s="195" t="n">
        <v>965684.4889999999</v>
      </c>
      <c r="H284" s="195" t="n">
        <v>0</v>
      </c>
      <c r="I284" s="195" t="n">
        <v>965684.4889999999</v>
      </c>
      <c r="J284" s="195" t="n">
        <v>185.4233409322185</v>
      </c>
      <c r="K284" s="195" t="n">
        <v>0</v>
      </c>
      <c r="L284" s="195" t="n">
        <v>185.4233409322185</v>
      </c>
      <c r="M284" s="195" t="n">
        <v>413.3622999231384</v>
      </c>
      <c r="N284" s="195" t="n">
        <v>0</v>
      </c>
      <c r="O284" s="195" t="n">
        <v>413.3622999231384</v>
      </c>
      <c r="P284" s="195" t="n">
        <v>100.3213207178254</v>
      </c>
      <c r="Q284" s="195" t="n">
        <v>0</v>
      </c>
      <c r="R284" s="195" t="n">
        <v>100.3213207178254</v>
      </c>
      <c r="S284" s="196" t="inlineStr">
        <is>
          <t>BI</t>
        </is>
      </c>
      <c r="T284" s="179">
        <f>VLOOKUP(A284,'[6]Groupe de branches'!$Z$27:$AM$86,14,FALSE)</f>
        <v/>
      </c>
      <c r="U284" s="179">
        <f>VLOOKUP(D284,'[6]Groupe de branches'!$Z$27:$AM$86,14,FALSE)</f>
        <v/>
      </c>
      <c r="V284" s="179" t="n">
        <v>2016</v>
      </c>
      <c r="W284" s="179">
        <f>VLOOKUP(D284,'[6]Table corresp.'!$M$4:$S$63,7,FALSE)</f>
        <v/>
      </c>
      <c r="X284" s="197">
        <f>IFERROR(G284/SUMIFS('[6]Comp2016-2017 (3)'!$I$5:$I$289,'[6]Comp2016-2017 (3)'!$A$5:$A$289,A284,'[6]Comp2016-2017 (3)'!$R$5:$R$289,V284),0)</f>
        <v/>
      </c>
      <c r="Y284" s="182">
        <f>IFERROR(IF(RIGHT(F284,3)="Exp",VLOOKUP(F284,#REF!,2,FALSE),VLOOKUP(F284,#REF!,9,FALSE)),1)</f>
        <v/>
      </c>
      <c r="Z284" s="197">
        <f>Y284/SUMIFS($Y$4:$Y$1116,$V$4:$V$1116,V284,$A$4:$A$1116,A284)</f>
        <v/>
      </c>
      <c r="AA284" s="181">
        <f>X284*Z284</f>
        <v/>
      </c>
      <c r="AB284" s="183">
        <f>IFERROR(SUMIFS('[6]Comp2016-2017 (3)'!$G$5:$G$289,'[6]Comp2016-2017 (3)'!$A$5:$A$289,A284,'[6]Comp2016-2017 (3)'!$R$5:$R$289,V284)*AA284/SUMIFS($AA$4:$AA$1116,$A$4:$A$1116,A284,$V$4:$V$1116,V284),0)</f>
        <v/>
      </c>
      <c r="AC284" s="183">
        <f>IF($W284=AC$3,$AB284,IF(NOT($W284=0),"",SUMIFS('Source traité'!AC$4:AC$1116,'Source traité'!$A$4:$A$1116,$D284,'Source traité'!$V$4:$V$1116,$V284)/SUMIFS('[6]Comp2016-2017 (3)'!$G$5:$G$289,'[6]Comp2016-2017 (3)'!$A$5:$A$289,$D284,'[6]Comp2016-2017 (3)'!$R$5:$R$289,$V284)*$AB284))</f>
        <v/>
      </c>
      <c r="AD284" s="183">
        <f>IF($W284=AD$3,$AB284,IF(NOT($W284=0),"",SUMIFS('Source traité'!AD$4:AD$1116,'Source traité'!$A$4:$A$1116,$D284,'Source traité'!$V$4:$V$1116,$V284)/SUMIFS('[6]Comp2016-2017 (3)'!$G$5:$G$289,'[6]Comp2016-2017 (3)'!$A$5:$A$289,$D284,'[6]Comp2016-2017 (3)'!$R$5:$R$289,$V284)*$AB284))</f>
        <v/>
      </c>
      <c r="AE284" s="183">
        <f>IF($W284=AE$3,$AB284,IF(NOT($W284=0),"",SUMIFS('Source traité'!AE$4:AE$1116,'Source traité'!$A$4:$A$1116,$D284,'Source traité'!$V$4:$V$1116,$V284)/SUMIFS('[6]Comp2016-2017 (3)'!$G$5:$G$289,'[6]Comp2016-2017 (3)'!$A$5:$A$289,$D284,'[6]Comp2016-2017 (3)'!$R$5:$R$289,$V284)*$AB284))</f>
        <v/>
      </c>
      <c r="AF284" s="183">
        <f>IF($W284=AF$3,$AB284,IF(NOT($W284=0),"",SUMIFS('Source traité'!AF$4:AF$1116,'Source traité'!$A$4:$A$1116,$D284,'Source traité'!$V$4:$V$1116,$V284)/SUMIFS('[6]Comp2016-2017 (3)'!$G$5:$G$289,'[6]Comp2016-2017 (3)'!$A$5:$A$289,$D284,'[6]Comp2016-2017 (3)'!$R$5:$R$289,$V284)*$AB284))</f>
        <v/>
      </c>
      <c r="AG284" s="183">
        <f>IF($W284=AG$3,$AB284,IF(NOT($W284=0),"",SUMIFS('Source traité'!AG$4:AG$1116,'Source traité'!$A$4:$A$1116,$D284,'Source traité'!$V$4:$V$1116,$V284)/SUMIFS('[6]Comp2016-2017 (3)'!$G$5:$G$289,'[6]Comp2016-2017 (3)'!$A$5:$A$289,$D284,'[6]Comp2016-2017 (3)'!$R$5:$R$289,$V284)*$AB284))</f>
        <v/>
      </c>
      <c r="AH284" s="183">
        <f>IF($W284=AH$3,$AB284,IF(NOT($W284=0),"",SUMIFS('Source traité'!AH$4:AH$1116,'Source traité'!$A$4:$A$1116,$D284,'Source traité'!$V$4:$V$1116,$V284)/SUMIFS('[6]Comp2016-2017 (3)'!$G$5:$G$289,'[6]Comp2016-2017 (3)'!$A$5:$A$289,$D284,'[6]Comp2016-2017 (3)'!$R$5:$R$289,$V284)*$AB284))</f>
        <v/>
      </c>
      <c r="AI284" s="183">
        <f>IF($W284=AI$3,$AB284,IF(NOT($W284=0),"",SUMIFS('Source traité'!AI$4:AI$1116,'Source traité'!$A$4:$A$1116,$D284,'Source traité'!$V$4:$V$1116,$V284)/SUMIFS('[6]Comp2016-2017 (3)'!$G$5:$G$289,'[6]Comp2016-2017 (3)'!$A$5:$A$289,$D284,'[6]Comp2016-2017 (3)'!$R$5:$R$289,$V284)*$AB284))</f>
        <v/>
      </c>
      <c r="AJ284" s="183">
        <f>IF($W284=AJ$3,$AB284,IF(NOT($W284=0),"",SUMIFS('Source traité'!AJ$4:AJ$1116,'Source traité'!$A$4:$A$1116,$D284,'Source traité'!$V$4:$V$1116,$V284)/SUMIFS('[6]Comp2016-2017 (3)'!$G$5:$G$289,'[6]Comp2016-2017 (3)'!$A$5:$A$289,$D284,'[6]Comp2016-2017 (3)'!$R$5:$R$289,$V284)*$AB284))</f>
        <v/>
      </c>
      <c r="AK284" s="183">
        <f>SUM(AC284:AJ284)-AB284</f>
        <v/>
      </c>
      <c r="AL284" s="179">
        <f>IF(A284=D284,"remplir à la main","")</f>
        <v/>
      </c>
      <c r="AM284" s="179">
        <f>VLOOKUP(A284,'[6]Table corresp.'!$M$4:$U$63,8,FALSE)</f>
        <v/>
      </c>
      <c r="AN284" s="179">
        <f>VLOOKUP(D284,'[6]Table corresp.'!$M$4:$U$63,9,FALSE)</f>
        <v/>
      </c>
    </row>
    <row r="285">
      <c r="A285" s="179" t="inlineStr">
        <is>
          <t>48 - Autres produits manufacturiés (instruments de musique, jeux et jouets…)</t>
        </is>
      </c>
      <c r="B285" s="179">
        <f>VLOOKUP(LEFT(A285,3),'[6]Table corresp.'!$A$4:$D$63,3,FALSE)</f>
        <v/>
      </c>
      <c r="C285" s="179">
        <f>VLOOKUP(A285,'[6]Table corresp.'!$M$4:$P$63,4,FALSE)</f>
        <v/>
      </c>
      <c r="D285" s="179" t="inlineStr">
        <is>
          <t>Consommation finale</t>
        </is>
      </c>
      <c r="E285" s="179">
        <f>VLOOKUP(LEFT(D285,3),'[6]Table corresp.'!$A$4:$D$63,4,FALSE)</f>
        <v/>
      </c>
      <c r="F285" s="179">
        <f>LEFT(A285,3)&amp;" - "&amp;LEFT(D285,3)</f>
        <v/>
      </c>
      <c r="G285" s="198" t="n">
        <v>340248</v>
      </c>
      <c r="H285" s="198" t="n">
        <v>356515</v>
      </c>
      <c r="I285" s="198" t="n">
        <v>696763</v>
      </c>
      <c r="J285" s="195" t="n">
        <v>193.4358046777477</v>
      </c>
      <c r="K285" s="195" t="n">
        <v>379.7048309465561</v>
      </c>
      <c r="L285" s="195" t="n">
        <v>573.1406356243037</v>
      </c>
      <c r="M285" s="195" t="n">
        <v>0</v>
      </c>
      <c r="N285" s="195" t="n">
        <v>0</v>
      </c>
      <c r="O285" s="195" t="n">
        <v>0</v>
      </c>
      <c r="P285" s="195" t="n">
        <v>0</v>
      </c>
      <c r="Q285" s="195" t="n">
        <v>0</v>
      </c>
      <c r="R285" s="195" t="n">
        <v>0</v>
      </c>
      <c r="S285" s="196" t="n"/>
      <c r="T285" s="179">
        <f>VLOOKUP(A285,'[6]Groupe de branches'!$Z$27:$AM$86,14,FALSE)</f>
        <v/>
      </c>
      <c r="U285" s="179">
        <f>VLOOKUP(D285,'[6]Groupe de branches'!$Z$27:$AM$86,14,FALSE)</f>
        <v/>
      </c>
      <c r="V285" s="179" t="n">
        <v>2016</v>
      </c>
      <c r="W285" s="179">
        <f>VLOOKUP(D285,'[6]Table corresp.'!$M$4:$S$63,7,FALSE)</f>
        <v/>
      </c>
      <c r="X285" s="197">
        <f>IFERROR(G285/SUMIFS('[6]Comp2016-2017 (3)'!$I$5:$I$289,'[6]Comp2016-2017 (3)'!$A$5:$A$289,A285,'[6]Comp2016-2017 (3)'!$R$5:$R$289,V285),0)</f>
        <v/>
      </c>
      <c r="Y285" s="182">
        <f>IFERROR(IF(RIGHT(F285,3)="Exp",VLOOKUP(F285,#REF!,2,FALSE),VLOOKUP(F285,#REF!,9,FALSE)),1)</f>
        <v/>
      </c>
      <c r="Z285" s="197">
        <f>Y285/SUMIFS($Y$4:$Y$1116,$V$4:$V$1116,V285,$A$4:$A$1116,A285)</f>
        <v/>
      </c>
      <c r="AA285" s="181">
        <f>X285*Z285</f>
        <v/>
      </c>
      <c r="AB285" s="183">
        <f>IFERROR(SUMIFS('[6]Comp2016-2017 (3)'!$G$5:$G$289,'[6]Comp2016-2017 (3)'!$A$5:$A$289,A285,'[6]Comp2016-2017 (3)'!$R$5:$R$289,V285)*AA285/SUMIFS($AA$4:$AA$1116,$A$4:$A$1116,A285,$V$4:$V$1116,V285),0)</f>
        <v/>
      </c>
      <c r="AC285" s="183">
        <f>IF($W285=AC$3,$AB285,IF(NOT($W285=0),"",SUMIFS('Source traité'!AC$4:AC$1116,'Source traité'!$A$4:$A$1116,$D285,'Source traité'!$V$4:$V$1116,$V285)/SUMIFS('[6]Comp2016-2017 (3)'!$G$5:$G$289,'[6]Comp2016-2017 (3)'!$A$5:$A$289,$D285,'[6]Comp2016-2017 (3)'!$R$5:$R$289,$V285)*$AB285))</f>
        <v/>
      </c>
      <c r="AD285" s="183">
        <f>IF($W285=AD$3,$AB285,IF(NOT($W285=0),"",SUMIFS('Source traité'!AD$4:AD$1116,'Source traité'!$A$4:$A$1116,$D285,'Source traité'!$V$4:$V$1116,$V285)/SUMIFS('[6]Comp2016-2017 (3)'!$G$5:$G$289,'[6]Comp2016-2017 (3)'!$A$5:$A$289,$D285,'[6]Comp2016-2017 (3)'!$R$5:$R$289,$V285)*$AB285))</f>
        <v/>
      </c>
      <c r="AE285" s="183">
        <f>IF($W285=AE$3,$AB285,IF(NOT($W285=0),"",SUMIFS('Source traité'!AE$4:AE$1116,'Source traité'!$A$4:$A$1116,$D285,'Source traité'!$V$4:$V$1116,$V285)/SUMIFS('[6]Comp2016-2017 (3)'!$G$5:$G$289,'[6]Comp2016-2017 (3)'!$A$5:$A$289,$D285,'[6]Comp2016-2017 (3)'!$R$5:$R$289,$V285)*$AB285))</f>
        <v/>
      </c>
      <c r="AF285" s="183">
        <f>IF($W285=AF$3,$AB285,IF(NOT($W285=0),"",SUMIFS('Source traité'!AF$4:AF$1116,'Source traité'!$A$4:$A$1116,$D285,'Source traité'!$V$4:$V$1116,$V285)/SUMIFS('[6]Comp2016-2017 (3)'!$G$5:$G$289,'[6]Comp2016-2017 (3)'!$A$5:$A$289,$D285,'[6]Comp2016-2017 (3)'!$R$5:$R$289,$V285)*$AB285))</f>
        <v/>
      </c>
      <c r="AG285" s="183">
        <f>IF($W285=AG$3,$AB285,IF(NOT($W285=0),"",SUMIFS('Source traité'!AG$4:AG$1116,'Source traité'!$A$4:$A$1116,$D285,'Source traité'!$V$4:$V$1116,$V285)/SUMIFS('[6]Comp2016-2017 (3)'!$G$5:$G$289,'[6]Comp2016-2017 (3)'!$A$5:$A$289,$D285,'[6]Comp2016-2017 (3)'!$R$5:$R$289,$V285)*$AB285))</f>
        <v/>
      </c>
      <c r="AH285" s="183">
        <f>IF($W285=AH$3,$AB285,IF(NOT($W285=0),"",SUMIFS('Source traité'!AH$4:AH$1116,'Source traité'!$A$4:$A$1116,$D285,'Source traité'!$V$4:$V$1116,$V285)/SUMIFS('[6]Comp2016-2017 (3)'!$G$5:$G$289,'[6]Comp2016-2017 (3)'!$A$5:$A$289,$D285,'[6]Comp2016-2017 (3)'!$R$5:$R$289,$V285)*$AB285))</f>
        <v/>
      </c>
      <c r="AI285" s="183">
        <f>IF($W285=AI$3,$AB285,IF(NOT($W285=0),"",SUMIFS('Source traité'!AI$4:AI$1116,'Source traité'!$A$4:$A$1116,$D285,'Source traité'!$V$4:$V$1116,$V285)/SUMIFS('[6]Comp2016-2017 (3)'!$G$5:$G$289,'[6]Comp2016-2017 (3)'!$A$5:$A$289,$D285,'[6]Comp2016-2017 (3)'!$R$5:$R$289,$V285)*$AB285))</f>
        <v/>
      </c>
      <c r="AJ285" s="183">
        <f>IF($W285=AJ$3,$AB285,IF(NOT($W285=0),"",SUMIFS('Source traité'!AJ$4:AJ$1116,'Source traité'!$A$4:$A$1116,$D285,'Source traité'!$V$4:$V$1116,$V285)/SUMIFS('[6]Comp2016-2017 (3)'!$G$5:$G$289,'[6]Comp2016-2017 (3)'!$A$5:$A$289,$D285,'[6]Comp2016-2017 (3)'!$R$5:$R$289,$V285)*$AB285))</f>
        <v/>
      </c>
      <c r="AK285" s="183">
        <f>SUM(AC285:AJ285)-AB285</f>
        <v/>
      </c>
      <c r="AL285" s="179">
        <f>IF(A285=D285,"remplir à la main","")</f>
        <v/>
      </c>
      <c r="AM285" s="179">
        <f>VLOOKUP(A285,'[6]Table corresp.'!$M$4:$U$63,8,FALSE)</f>
        <v/>
      </c>
      <c r="AN285" s="179">
        <f>VLOOKUP(D285,'[6]Table corresp.'!$M$4:$U$63,9,FALSE)</f>
        <v/>
      </c>
    </row>
    <row r="286">
      <c r="A286" s="179" t="inlineStr">
        <is>
          <t>48 - Autres produits manufacturiés (instruments de musique, jeux et jouets…)</t>
        </is>
      </c>
      <c r="B286" s="179">
        <f>VLOOKUP(LEFT(A286,3),'[6]Table corresp.'!$A$4:$D$63,3,FALSE)</f>
        <v/>
      </c>
      <c r="C286" s="179">
        <f>VLOOKUP(A286,'[6]Table corresp.'!$M$4:$P$63,4,FALSE)</f>
        <v/>
      </c>
      <c r="D286" s="179" t="inlineStr">
        <is>
          <t>Exportation</t>
        </is>
      </c>
      <c r="E286" s="179">
        <f>VLOOKUP(LEFT(D286,3),'[6]Table corresp.'!$A$4:$D$63,4,FALSE)</f>
        <v/>
      </c>
      <c r="F286" s="179">
        <f>LEFT(A286,3)&amp;" - "&amp;LEFT(D286,3)</f>
        <v/>
      </c>
      <c r="G286" s="195" t="n">
        <v>101653</v>
      </c>
      <c r="H286" s="195" t="n">
        <v>0</v>
      </c>
      <c r="I286" s="195" t="n">
        <v>101653</v>
      </c>
      <c r="J286" s="195" t="n">
        <v>57.7912206768864</v>
      </c>
      <c r="K286" s="195" t="n">
        <v>0</v>
      </c>
      <c r="L286" s="195" t="n">
        <v>57.7912206768864</v>
      </c>
      <c r="M286" s="195" t="n">
        <v>0</v>
      </c>
      <c r="N286" s="195" t="n">
        <v>0</v>
      </c>
      <c r="O286" s="195" t="n">
        <v>0</v>
      </c>
      <c r="P286" s="195" t="n">
        <v>0</v>
      </c>
      <c r="Q286" s="195" t="n">
        <v>0</v>
      </c>
      <c r="R286" s="195" t="n">
        <v>0</v>
      </c>
      <c r="S286" s="196" t="n"/>
      <c r="T286" s="179">
        <f>VLOOKUP(A286,'[6]Groupe de branches'!$Z$27:$AM$86,14,FALSE)</f>
        <v/>
      </c>
      <c r="U286" s="179">
        <f>VLOOKUP(D286,'[6]Groupe de branches'!$Z$27:$AM$86,14,FALSE)</f>
        <v/>
      </c>
      <c r="V286" s="179" t="n">
        <v>2016</v>
      </c>
      <c r="W286" s="179">
        <f>VLOOKUP(D286,'[6]Table corresp.'!$M$4:$S$63,7,FALSE)</f>
        <v/>
      </c>
      <c r="X286" s="197">
        <f>IFERROR(G286/SUMIFS('[6]Comp2016-2017 (3)'!$I$5:$I$289,'[6]Comp2016-2017 (3)'!$A$5:$A$289,A286,'[6]Comp2016-2017 (3)'!$R$5:$R$289,V286),0)</f>
        <v/>
      </c>
      <c r="Y286" s="182">
        <f>IFERROR(IF(RIGHT(F286,3)="Exp",VLOOKUP(F286,#REF!,2,FALSE),VLOOKUP(F286,#REF!,9,FALSE)),1)</f>
        <v/>
      </c>
      <c r="Z286" s="197">
        <f>Y286/SUMIFS($Y$4:$Y$1116,$V$4:$V$1116,V286,$A$4:$A$1116,A286)</f>
        <v/>
      </c>
      <c r="AA286" s="181">
        <f>X286*Z286</f>
        <v/>
      </c>
      <c r="AB286" s="183">
        <f>IFERROR(SUMIFS('[6]Comp2016-2017 (3)'!$G$5:$G$289,'[6]Comp2016-2017 (3)'!$A$5:$A$289,A286,'[6]Comp2016-2017 (3)'!$R$5:$R$289,V286)*AA286/SUMIFS($AA$4:$AA$1116,$A$4:$A$1116,A286,$V$4:$V$1116,V286),0)</f>
        <v/>
      </c>
      <c r="AC286" s="183">
        <f>IF($W286=AC$3,$AB286,IF(NOT($W286=0),"",SUMIFS('Source traité'!AC$4:AC$1116,'Source traité'!$A$4:$A$1116,$D286,'Source traité'!$V$4:$V$1116,$V286)/SUMIFS('[6]Comp2016-2017 (3)'!$G$5:$G$289,'[6]Comp2016-2017 (3)'!$A$5:$A$289,$D286,'[6]Comp2016-2017 (3)'!$R$5:$R$289,$V286)*$AB286))</f>
        <v/>
      </c>
      <c r="AD286" s="183">
        <f>IF($W286=AD$3,$AB286,IF(NOT($W286=0),"",SUMIFS('Source traité'!AD$4:AD$1116,'Source traité'!$A$4:$A$1116,$D286,'Source traité'!$V$4:$V$1116,$V286)/SUMIFS('[6]Comp2016-2017 (3)'!$G$5:$G$289,'[6]Comp2016-2017 (3)'!$A$5:$A$289,$D286,'[6]Comp2016-2017 (3)'!$R$5:$R$289,$V286)*$AB286))</f>
        <v/>
      </c>
      <c r="AE286" s="183">
        <f>IF($W286=AE$3,$AB286,IF(NOT($W286=0),"",SUMIFS('Source traité'!AE$4:AE$1116,'Source traité'!$A$4:$A$1116,$D286,'Source traité'!$V$4:$V$1116,$V286)/SUMIFS('[6]Comp2016-2017 (3)'!$G$5:$G$289,'[6]Comp2016-2017 (3)'!$A$5:$A$289,$D286,'[6]Comp2016-2017 (3)'!$R$5:$R$289,$V286)*$AB286))</f>
        <v/>
      </c>
      <c r="AF286" s="183">
        <f>IF($W286=AF$3,$AB286,IF(NOT($W286=0),"",SUMIFS('Source traité'!AF$4:AF$1116,'Source traité'!$A$4:$A$1116,$D286,'Source traité'!$V$4:$V$1116,$V286)/SUMIFS('[6]Comp2016-2017 (3)'!$G$5:$G$289,'[6]Comp2016-2017 (3)'!$A$5:$A$289,$D286,'[6]Comp2016-2017 (3)'!$R$5:$R$289,$V286)*$AB286))</f>
        <v/>
      </c>
      <c r="AG286" s="183">
        <f>IF($W286=AG$3,$AB286,IF(NOT($W286=0),"",SUMIFS('Source traité'!AG$4:AG$1116,'Source traité'!$A$4:$A$1116,$D286,'Source traité'!$V$4:$V$1116,$V286)/SUMIFS('[6]Comp2016-2017 (3)'!$G$5:$G$289,'[6]Comp2016-2017 (3)'!$A$5:$A$289,$D286,'[6]Comp2016-2017 (3)'!$R$5:$R$289,$V286)*$AB286))</f>
        <v/>
      </c>
      <c r="AH286" s="183">
        <f>IF($W286=AH$3,$AB286,IF(NOT($W286=0),"",SUMIFS('Source traité'!AH$4:AH$1116,'Source traité'!$A$4:$A$1116,$D286,'Source traité'!$V$4:$V$1116,$V286)/SUMIFS('[6]Comp2016-2017 (3)'!$G$5:$G$289,'[6]Comp2016-2017 (3)'!$A$5:$A$289,$D286,'[6]Comp2016-2017 (3)'!$R$5:$R$289,$V286)*$AB286))</f>
        <v/>
      </c>
      <c r="AI286" s="183">
        <f>IF($W286=AI$3,$AB286,IF(NOT($W286=0),"",SUMIFS('Source traité'!AI$4:AI$1116,'Source traité'!$A$4:$A$1116,$D286,'Source traité'!$V$4:$V$1116,$V286)/SUMIFS('[6]Comp2016-2017 (3)'!$G$5:$G$289,'[6]Comp2016-2017 (3)'!$A$5:$A$289,$D286,'[6]Comp2016-2017 (3)'!$R$5:$R$289,$V286)*$AB286))</f>
        <v/>
      </c>
      <c r="AJ286" s="183">
        <f>IF($W286=AJ$3,$AB286,IF(NOT($W286=0),"",SUMIFS('Source traité'!AJ$4:AJ$1116,'Source traité'!$A$4:$A$1116,$D286,'Source traité'!$V$4:$V$1116,$V286)/SUMIFS('[6]Comp2016-2017 (3)'!$G$5:$G$289,'[6]Comp2016-2017 (3)'!$A$5:$A$289,$D286,'[6]Comp2016-2017 (3)'!$R$5:$R$289,$V286)*$AB286))</f>
        <v/>
      </c>
      <c r="AK286" s="183">
        <f>SUM(AC286:AJ286)-AB286</f>
        <v/>
      </c>
      <c r="AL286" s="179">
        <f>IF(A286=D286,"remplir à la main","")</f>
        <v/>
      </c>
      <c r="AM286" s="179">
        <f>VLOOKUP(A286,'[6]Table corresp.'!$M$4:$U$63,8,FALSE)</f>
        <v/>
      </c>
      <c r="AN286" s="179">
        <f>VLOOKUP(D286,'[6]Table corresp.'!$M$4:$U$63,9,FALSE)</f>
        <v/>
      </c>
    </row>
    <row r="287">
      <c r="A287" s="179" t="inlineStr">
        <is>
          <t>49 - Electricité et chaleur issues de la combustion de bois</t>
        </is>
      </c>
      <c r="B287" s="179">
        <f>VLOOKUP(LEFT(A287,3),'[6]Table corresp.'!$A$4:$D$63,3,FALSE)</f>
        <v/>
      </c>
      <c r="C287" s="179">
        <f>VLOOKUP(A287,'[6]Table corresp.'!$M$4:$P$63,4,FALSE)</f>
        <v/>
      </c>
      <c r="D287" s="179" t="inlineStr">
        <is>
          <t>Consommation finale</t>
        </is>
      </c>
      <c r="E287" s="179">
        <f>VLOOKUP(LEFT(D287,3),'[6]Table corresp.'!$A$4:$D$63,4,FALSE)</f>
        <v/>
      </c>
      <c r="F287" s="179">
        <f>LEFT(A287,3)&amp;" - "&amp;LEFT(D287,3)</f>
        <v/>
      </c>
      <c r="G287" s="195" t="n">
        <v>1865466.311014662</v>
      </c>
      <c r="H287" s="195" t="n">
        <v>0</v>
      </c>
      <c r="I287" s="195" t="n">
        <v>1865466.311014662</v>
      </c>
      <c r="J287" s="195" t="n">
        <v>0</v>
      </c>
      <c r="K287" s="195" t="n">
        <v>0</v>
      </c>
      <c r="L287" s="195" t="n">
        <v>0</v>
      </c>
      <c r="M287" s="195" t="n">
        <v>0</v>
      </c>
      <c r="N287" s="195" t="n">
        <v>0</v>
      </c>
      <c r="O287" s="195" t="n">
        <v>0</v>
      </c>
      <c r="P287" s="195" t="n">
        <v>5108.308501238684</v>
      </c>
      <c r="Q287" s="195" t="n">
        <v>0</v>
      </c>
      <c r="R287" s="195" t="n">
        <v>5108.308501238684</v>
      </c>
      <c r="S287" s="196" t="inlineStr">
        <is>
          <t>BE</t>
        </is>
      </c>
      <c r="T287" s="179">
        <f>VLOOKUP(A287,'[6]Groupe de branches'!$Z$27:$AM$86,14,FALSE)</f>
        <v/>
      </c>
      <c r="U287" s="179">
        <f>VLOOKUP(D287,'[6]Groupe de branches'!$Z$27:$AM$86,14,FALSE)</f>
        <v/>
      </c>
      <c r="V287" s="179" t="n">
        <v>2016</v>
      </c>
      <c r="W287" s="179">
        <f>VLOOKUP(D287,'[6]Table corresp.'!$M$4:$S$63,7,FALSE)</f>
        <v/>
      </c>
      <c r="X287" s="197">
        <f>IFERROR(G287/SUMIFS('[6]Comp2016-2017 (3)'!$I$5:$I$289,'[6]Comp2016-2017 (3)'!$A$5:$A$289,A287,'[6]Comp2016-2017 (3)'!$R$5:$R$289,V287),0)</f>
        <v/>
      </c>
      <c r="Y287" s="182">
        <f>IFERROR(IF(RIGHT(F287,3)="Exp",VLOOKUP(F287,#REF!,2,FALSE),VLOOKUP(F287,#REF!,9,FALSE)),1)</f>
        <v/>
      </c>
      <c r="Z287" s="197">
        <f>Y287/SUMIFS($Y$4:$Y$1116,$V$4:$V$1116,V287,$A$4:$A$1116,A287)</f>
        <v/>
      </c>
      <c r="AA287" s="181">
        <f>X287*Z287</f>
        <v/>
      </c>
      <c r="AB287" s="183">
        <f>IFERROR(SUMIFS('[6]Comp2016-2017 (3)'!$G$5:$G$289,'[6]Comp2016-2017 (3)'!$A$5:$A$289,A287,'[6]Comp2016-2017 (3)'!$R$5:$R$289,V287)*AA287/SUMIFS($AA$4:$AA$1116,$A$4:$A$1116,A287,$V$4:$V$1116,V287),0)</f>
        <v/>
      </c>
      <c r="AC287" s="183">
        <f>IF($W287=AC$3,$AB287,IF(NOT($W287=0),"",SUMIFS('Source traité'!AC$4:AC$1116,'Source traité'!$A$4:$A$1116,$D287,'Source traité'!$V$4:$V$1116,$V287)/SUMIFS('[6]Comp2016-2017 (3)'!$G$5:$G$289,'[6]Comp2016-2017 (3)'!$A$5:$A$289,$D287,'[6]Comp2016-2017 (3)'!$R$5:$R$289,$V287)*$AB287))</f>
        <v/>
      </c>
      <c r="AD287" s="183">
        <f>IF($W287=AD$3,$AB287,IF(NOT($W287=0),"",SUMIFS('Source traité'!AD$4:AD$1116,'Source traité'!$A$4:$A$1116,$D287,'Source traité'!$V$4:$V$1116,$V287)/SUMIFS('[6]Comp2016-2017 (3)'!$G$5:$G$289,'[6]Comp2016-2017 (3)'!$A$5:$A$289,$D287,'[6]Comp2016-2017 (3)'!$R$5:$R$289,$V287)*$AB287))</f>
        <v/>
      </c>
      <c r="AE287" s="183">
        <f>IF($W287=AE$3,$AB287,IF(NOT($W287=0),"",SUMIFS('Source traité'!AE$4:AE$1116,'Source traité'!$A$4:$A$1116,$D287,'Source traité'!$V$4:$V$1116,$V287)/SUMIFS('[6]Comp2016-2017 (3)'!$G$5:$G$289,'[6]Comp2016-2017 (3)'!$A$5:$A$289,$D287,'[6]Comp2016-2017 (3)'!$R$5:$R$289,$V287)*$AB287))</f>
        <v/>
      </c>
      <c r="AF287" s="183">
        <f>IF($W287=AF$3,$AB287,IF(NOT($W287=0),"",SUMIFS('Source traité'!AF$4:AF$1116,'Source traité'!$A$4:$A$1116,$D287,'Source traité'!$V$4:$V$1116,$V287)/SUMIFS('[6]Comp2016-2017 (3)'!$G$5:$G$289,'[6]Comp2016-2017 (3)'!$A$5:$A$289,$D287,'[6]Comp2016-2017 (3)'!$R$5:$R$289,$V287)*$AB287))</f>
        <v/>
      </c>
      <c r="AG287" s="183">
        <f>IF($W287=AG$3,$AB287,IF(NOT($W287=0),"",SUMIFS('Source traité'!AG$4:AG$1116,'Source traité'!$A$4:$A$1116,$D287,'Source traité'!$V$4:$V$1116,$V287)/SUMIFS('[6]Comp2016-2017 (3)'!$G$5:$G$289,'[6]Comp2016-2017 (3)'!$A$5:$A$289,$D287,'[6]Comp2016-2017 (3)'!$R$5:$R$289,$V287)*$AB287))</f>
        <v/>
      </c>
      <c r="AH287" s="183">
        <f>IF($W287=AH$3,$AB287,IF(NOT($W287=0),"",SUMIFS('Source traité'!AH$4:AH$1116,'Source traité'!$A$4:$A$1116,$D287,'Source traité'!$V$4:$V$1116,$V287)/SUMIFS('[6]Comp2016-2017 (3)'!$G$5:$G$289,'[6]Comp2016-2017 (3)'!$A$5:$A$289,$D287,'[6]Comp2016-2017 (3)'!$R$5:$R$289,$V287)*$AB287))</f>
        <v/>
      </c>
      <c r="AI287" s="183">
        <f>IF($W287=AI$3,$AB287,IF(NOT($W287=0),"",SUMIFS('Source traité'!AI$4:AI$1116,'Source traité'!$A$4:$A$1116,$D287,'Source traité'!$V$4:$V$1116,$V287)/SUMIFS('[6]Comp2016-2017 (3)'!$G$5:$G$289,'[6]Comp2016-2017 (3)'!$A$5:$A$289,$D287,'[6]Comp2016-2017 (3)'!$R$5:$R$289,$V287)*$AB287))</f>
        <v/>
      </c>
      <c r="AJ287" s="183">
        <f>IF($W287=AJ$3,$AB287,IF(NOT($W287=0),"",SUMIFS('Source traité'!AJ$4:AJ$1116,'Source traité'!$A$4:$A$1116,$D287,'Source traité'!$V$4:$V$1116,$V287)/SUMIFS('[6]Comp2016-2017 (3)'!$G$5:$G$289,'[6]Comp2016-2017 (3)'!$A$5:$A$289,$D287,'[6]Comp2016-2017 (3)'!$R$5:$R$289,$V287)*$AB287))</f>
        <v/>
      </c>
      <c r="AK287" s="183">
        <f>SUM(AC287:AJ287)-AB287</f>
        <v/>
      </c>
      <c r="AL287" s="179">
        <f>IF(A287=D287,"remplir à la main","")</f>
        <v/>
      </c>
      <c r="AM287" s="179">
        <f>VLOOKUP(A287,'[6]Table corresp.'!$M$4:$U$63,8,FALSE)</f>
        <v/>
      </c>
      <c r="AN287" s="179">
        <f>VLOOKUP(D287,'[6]Table corresp.'!$M$4:$U$63,9,FALSE)</f>
        <v/>
      </c>
    </row>
    <row r="288">
      <c r="A288" s="179" t="inlineStr">
        <is>
          <t>50 - Bois recyclés</t>
        </is>
      </c>
      <c r="B288" s="179">
        <f>VLOOKUP(LEFT(A288,3),'[6]Table corresp.'!$A$4:$D$63,3,FALSE)</f>
        <v/>
      </c>
      <c r="C288" s="179">
        <f>VLOOKUP(A288,'[6]Table corresp.'!$M$4:$P$63,4,FALSE)</f>
        <v/>
      </c>
      <c r="D288" s="179" t="inlineStr">
        <is>
          <t>31 - Placages et panneaux à base de bois</t>
        </is>
      </c>
      <c r="E288" s="179">
        <f>VLOOKUP(LEFT(D288,3),'[6]Table corresp.'!$A$4:$D$63,4,FALSE)</f>
        <v/>
      </c>
      <c r="F288" s="179">
        <f>LEFT(A288,3)&amp;" - "&amp;LEFT(D288,3)</f>
        <v/>
      </c>
      <c r="G288" s="195" t="n">
        <v>10680</v>
      </c>
      <c r="H288" s="195" t="n">
        <v>0</v>
      </c>
      <c r="I288" s="195" t="n">
        <v>10680</v>
      </c>
      <c r="J288" s="195" t="n">
        <v>0</v>
      </c>
      <c r="K288" s="195" t="n">
        <v>0</v>
      </c>
      <c r="L288" s="195" t="n">
        <v>0</v>
      </c>
      <c r="M288" s="195" t="n">
        <v>0</v>
      </c>
      <c r="N288" s="195" t="n">
        <v>0</v>
      </c>
      <c r="O288" s="195" t="n">
        <v>0</v>
      </c>
      <c r="P288" s="195" t="n">
        <v>864.3344558900628</v>
      </c>
      <c r="Q288" s="195" t="n">
        <v>0</v>
      </c>
      <c r="R288" s="195" t="n">
        <v>864.3344558900628</v>
      </c>
      <c r="S288" s="196" t="inlineStr">
        <is>
          <t>BI</t>
        </is>
      </c>
      <c r="T288" s="179">
        <f>VLOOKUP(A288,'[6]Groupe de branches'!$Z$27:$AM$86,14,FALSE)</f>
        <v/>
      </c>
      <c r="U288" s="179">
        <f>VLOOKUP(D288,'[6]Groupe de branches'!$Z$27:$AM$86,14,FALSE)</f>
        <v/>
      </c>
      <c r="V288" s="179" t="n">
        <v>2016</v>
      </c>
      <c r="W288" s="179">
        <f>VLOOKUP(D288,'[6]Table corresp.'!$M$4:$S$63,7,FALSE)</f>
        <v/>
      </c>
      <c r="X288" s="197">
        <f>IFERROR(G288/SUMIFS('[6]Comp2016-2017 (3)'!$I$5:$I$289,'[6]Comp2016-2017 (3)'!$A$5:$A$289,A288,'[6]Comp2016-2017 (3)'!$R$5:$R$289,V288),0)</f>
        <v/>
      </c>
      <c r="Y288" s="182">
        <f>IFERROR(IF(RIGHT(F288,3)="Exp",VLOOKUP(F288,#REF!,2,FALSE),VLOOKUP(F288,#REF!,9,FALSE)),1)</f>
        <v/>
      </c>
      <c r="Z288" s="197">
        <f>Y288/SUMIFS($Y$4:$Y$1116,$V$4:$V$1116,V288,$A$4:$A$1116,A288)</f>
        <v/>
      </c>
      <c r="AA288" s="181">
        <f>X288*Z288</f>
        <v/>
      </c>
      <c r="AB288" s="183">
        <f>IFERROR(SUMIFS('[6]Comp2016-2017 (3)'!$G$5:$G$289,'[6]Comp2016-2017 (3)'!$A$5:$A$289,A288,'[6]Comp2016-2017 (3)'!$R$5:$R$289,V288)*AA288/SUMIFS($AA$4:$AA$1116,$A$4:$A$1116,A288,$V$4:$V$1116,V288),0)</f>
        <v/>
      </c>
      <c r="AC288" s="183">
        <f>IF($W288=AC$3,$AB288,IF(NOT($W288=0),"",SUMIFS('Source traité'!AC$4:AC$1116,'Source traité'!$A$4:$A$1116,$D288,'Source traité'!$V$4:$V$1116,$V288)/SUMIFS('[6]Comp2016-2017 (3)'!$G$5:$G$289,'[6]Comp2016-2017 (3)'!$A$5:$A$289,$D288,'[6]Comp2016-2017 (3)'!$R$5:$R$289,$V288)*$AB288))</f>
        <v/>
      </c>
      <c r="AD288" s="183">
        <f>IF($W288=AD$3,$AB288,IF(NOT($W288=0),"",SUMIFS('Source traité'!AD$4:AD$1116,'Source traité'!$A$4:$A$1116,$D288,'Source traité'!$V$4:$V$1116,$V288)/SUMIFS('[6]Comp2016-2017 (3)'!$G$5:$G$289,'[6]Comp2016-2017 (3)'!$A$5:$A$289,$D288,'[6]Comp2016-2017 (3)'!$R$5:$R$289,$V288)*$AB288))</f>
        <v/>
      </c>
      <c r="AE288" s="183">
        <f>IF($W288=AE$3,$AB288,IF(NOT($W288=0),"",SUMIFS('Source traité'!AE$4:AE$1116,'Source traité'!$A$4:$A$1116,$D288,'Source traité'!$V$4:$V$1116,$V288)/SUMIFS('[6]Comp2016-2017 (3)'!$G$5:$G$289,'[6]Comp2016-2017 (3)'!$A$5:$A$289,$D288,'[6]Comp2016-2017 (3)'!$R$5:$R$289,$V288)*$AB288))</f>
        <v/>
      </c>
      <c r="AF288" s="183">
        <f>IF($W288=AF$3,$AB288,IF(NOT($W288=0),"",SUMIFS('Source traité'!AF$4:AF$1116,'Source traité'!$A$4:$A$1116,$D288,'Source traité'!$V$4:$V$1116,$V288)/SUMIFS('[6]Comp2016-2017 (3)'!$G$5:$G$289,'[6]Comp2016-2017 (3)'!$A$5:$A$289,$D288,'[6]Comp2016-2017 (3)'!$R$5:$R$289,$V288)*$AB288))</f>
        <v/>
      </c>
      <c r="AG288" s="183">
        <f>IF($W288=AG$3,$AB288,IF(NOT($W288=0),"",SUMIFS('Source traité'!AG$4:AG$1116,'Source traité'!$A$4:$A$1116,$D288,'Source traité'!$V$4:$V$1116,$V288)/SUMIFS('[6]Comp2016-2017 (3)'!$G$5:$G$289,'[6]Comp2016-2017 (3)'!$A$5:$A$289,$D288,'[6]Comp2016-2017 (3)'!$R$5:$R$289,$V288)*$AB288))</f>
        <v/>
      </c>
      <c r="AH288" s="183">
        <f>IF($W288=AH$3,$AB288,IF(NOT($W288=0),"",SUMIFS('Source traité'!AH$4:AH$1116,'Source traité'!$A$4:$A$1116,$D288,'Source traité'!$V$4:$V$1116,$V288)/SUMIFS('[6]Comp2016-2017 (3)'!$G$5:$G$289,'[6]Comp2016-2017 (3)'!$A$5:$A$289,$D288,'[6]Comp2016-2017 (3)'!$R$5:$R$289,$V288)*$AB288))</f>
        <v/>
      </c>
      <c r="AI288" s="183">
        <f>IF($W288=AI$3,$AB288,IF(NOT($W288=0),"",SUMIFS('Source traité'!AI$4:AI$1116,'Source traité'!$A$4:$A$1116,$D288,'Source traité'!$V$4:$V$1116,$V288)/SUMIFS('[6]Comp2016-2017 (3)'!$G$5:$G$289,'[6]Comp2016-2017 (3)'!$A$5:$A$289,$D288,'[6]Comp2016-2017 (3)'!$R$5:$R$289,$V288)*$AB288))</f>
        <v/>
      </c>
      <c r="AJ288" s="183">
        <f>IF($W288=AJ$3,$AB288,IF(NOT($W288=0),"",SUMIFS('Source traité'!AJ$4:AJ$1116,'Source traité'!$A$4:$A$1116,$D288,'Source traité'!$V$4:$V$1116,$V288)/SUMIFS('[6]Comp2016-2017 (3)'!$G$5:$G$289,'[6]Comp2016-2017 (3)'!$A$5:$A$289,$D288,'[6]Comp2016-2017 (3)'!$R$5:$R$289,$V288)*$AB288))</f>
        <v/>
      </c>
      <c r="AK288" s="183">
        <f>SUM(AC288:AJ288)-AB288</f>
        <v/>
      </c>
      <c r="AL288" s="179">
        <f>IF(A288=D288,"remplir à la main","")</f>
        <v/>
      </c>
      <c r="AM288" s="179">
        <f>VLOOKUP(A288,'[6]Table corresp.'!$M$4:$U$63,8,FALSE)</f>
        <v/>
      </c>
      <c r="AN288" s="179">
        <f>VLOOKUP(D288,'[6]Table corresp.'!$M$4:$U$63,9,FALSE)</f>
        <v/>
      </c>
    </row>
    <row r="289">
      <c r="A289" s="179" t="inlineStr">
        <is>
          <t>50 - Bois recyclés</t>
        </is>
      </c>
      <c r="B289" s="179">
        <f>VLOOKUP(LEFT(A289,3),'[6]Table corresp.'!$A$4:$D$63,3,FALSE)</f>
        <v/>
      </c>
      <c r="C289" s="179">
        <f>VLOOKUP(A289,'[6]Table corresp.'!$M$4:$P$63,4,FALSE)</f>
        <v/>
      </c>
      <c r="D289" s="179" t="inlineStr">
        <is>
          <t>49 - Electricité et chaleur issues de la combustion de bois</t>
        </is>
      </c>
      <c r="E289" s="179">
        <f>VLOOKUP(LEFT(D289,3),'[6]Table corresp.'!$A$4:$D$63,4,FALSE)</f>
        <v/>
      </c>
      <c r="F289" s="179">
        <f>LEFT(A289,3)&amp;" - "&amp;LEFT(D289,3)</f>
        <v/>
      </c>
      <c r="G289" s="195" t="n">
        <v>61146</v>
      </c>
      <c r="H289" s="195" t="n">
        <v>0</v>
      </c>
      <c r="I289" s="195" t="n">
        <v>61146</v>
      </c>
      <c r="J289" s="195" t="n">
        <v>0</v>
      </c>
      <c r="K289" s="195" t="n">
        <v>0</v>
      </c>
      <c r="L289" s="195" t="n">
        <v>0</v>
      </c>
      <c r="M289" s="195" t="n">
        <v>0</v>
      </c>
      <c r="N289" s="195" t="n">
        <v>0</v>
      </c>
      <c r="O289" s="195" t="n">
        <v>0</v>
      </c>
      <c r="P289" s="195" t="n">
        <v>1251.721587763151</v>
      </c>
      <c r="Q289" s="195" t="n">
        <v>0</v>
      </c>
      <c r="R289" s="195" t="n">
        <v>1251.721587763151</v>
      </c>
      <c r="S289" s="196" t="inlineStr">
        <is>
          <t>BE</t>
        </is>
      </c>
      <c r="T289" s="179">
        <f>VLOOKUP(A289,'[6]Groupe de branches'!$Z$27:$AM$86,14,FALSE)</f>
        <v/>
      </c>
      <c r="U289" s="179">
        <f>VLOOKUP(D289,'[6]Groupe de branches'!$Z$27:$AM$86,14,FALSE)</f>
        <v/>
      </c>
      <c r="V289" s="179" t="n">
        <v>2016</v>
      </c>
      <c r="W289" s="179">
        <f>VLOOKUP(D289,'[6]Table corresp.'!$M$4:$S$63,7,FALSE)</f>
        <v/>
      </c>
      <c r="X289" s="197">
        <f>IFERROR(G289/SUMIFS('[6]Comp2016-2017 (3)'!$I$5:$I$289,'[6]Comp2016-2017 (3)'!$A$5:$A$289,A289,'[6]Comp2016-2017 (3)'!$R$5:$R$289,V289),0)</f>
        <v/>
      </c>
      <c r="Y289" s="182">
        <f>IFERROR(IF(RIGHT(F289,3)="Exp",VLOOKUP(F289,#REF!,2,FALSE),VLOOKUP(F289,#REF!,9,FALSE)),1)</f>
        <v/>
      </c>
      <c r="Z289" s="197">
        <f>Y289/SUMIFS($Y$4:$Y$1116,$V$4:$V$1116,V289,$A$4:$A$1116,A289)</f>
        <v/>
      </c>
      <c r="AA289" s="181">
        <f>X289*Z289</f>
        <v/>
      </c>
      <c r="AB289" s="183">
        <f>IFERROR(SUMIFS('[6]Comp2016-2017 (3)'!$G$5:$G$289,'[6]Comp2016-2017 (3)'!$A$5:$A$289,A289,'[6]Comp2016-2017 (3)'!$R$5:$R$289,V289)*AA289/SUMIFS($AA$4:$AA$1116,$A$4:$A$1116,A289,$V$4:$V$1116,V289),0)</f>
        <v/>
      </c>
      <c r="AC289" s="183">
        <f>IF($W289=AC$3,$AB289,IF(NOT($W289=0),"",SUMIFS('Source traité'!AC$4:AC$1116,'Source traité'!$A$4:$A$1116,$D289,'Source traité'!$V$4:$V$1116,$V289)/SUMIFS('[6]Comp2016-2017 (3)'!$G$5:$G$289,'[6]Comp2016-2017 (3)'!$A$5:$A$289,$D289,'[6]Comp2016-2017 (3)'!$R$5:$R$289,$V289)*$AB289))</f>
        <v/>
      </c>
      <c r="AD289" s="183">
        <f>IF($W289=AD$3,$AB289,IF(NOT($W289=0),"",SUMIFS('Source traité'!AD$4:AD$1116,'Source traité'!$A$4:$A$1116,$D289,'Source traité'!$V$4:$V$1116,$V289)/SUMIFS('[6]Comp2016-2017 (3)'!$G$5:$G$289,'[6]Comp2016-2017 (3)'!$A$5:$A$289,$D289,'[6]Comp2016-2017 (3)'!$R$5:$R$289,$V289)*$AB289))</f>
        <v/>
      </c>
      <c r="AE289" s="183">
        <f>IF($W289=AE$3,$AB289,IF(NOT($W289=0),"",SUMIFS('Source traité'!AE$4:AE$1116,'Source traité'!$A$4:$A$1116,$D289,'Source traité'!$V$4:$V$1116,$V289)/SUMIFS('[6]Comp2016-2017 (3)'!$G$5:$G$289,'[6]Comp2016-2017 (3)'!$A$5:$A$289,$D289,'[6]Comp2016-2017 (3)'!$R$5:$R$289,$V289)*$AB289))</f>
        <v/>
      </c>
      <c r="AF289" s="183">
        <f>IF($W289=AF$3,$AB289,IF(NOT($W289=0),"",SUMIFS('Source traité'!AF$4:AF$1116,'Source traité'!$A$4:$A$1116,$D289,'Source traité'!$V$4:$V$1116,$V289)/SUMIFS('[6]Comp2016-2017 (3)'!$G$5:$G$289,'[6]Comp2016-2017 (3)'!$A$5:$A$289,$D289,'[6]Comp2016-2017 (3)'!$R$5:$R$289,$V289)*$AB289))</f>
        <v/>
      </c>
      <c r="AG289" s="183">
        <f>IF($W289=AG$3,$AB289,IF(NOT($W289=0),"",SUMIFS('Source traité'!AG$4:AG$1116,'Source traité'!$A$4:$A$1116,$D289,'Source traité'!$V$4:$V$1116,$V289)/SUMIFS('[6]Comp2016-2017 (3)'!$G$5:$G$289,'[6]Comp2016-2017 (3)'!$A$5:$A$289,$D289,'[6]Comp2016-2017 (3)'!$R$5:$R$289,$V289)*$AB289))</f>
        <v/>
      </c>
      <c r="AH289" s="183">
        <f>IF($W289=AH$3,$AB289,IF(NOT($W289=0),"",SUMIFS('Source traité'!AH$4:AH$1116,'Source traité'!$A$4:$A$1116,$D289,'Source traité'!$V$4:$V$1116,$V289)/SUMIFS('[6]Comp2016-2017 (3)'!$G$5:$G$289,'[6]Comp2016-2017 (3)'!$A$5:$A$289,$D289,'[6]Comp2016-2017 (3)'!$R$5:$R$289,$V289)*$AB289))</f>
        <v/>
      </c>
      <c r="AI289" s="183">
        <f>IF($W289=AI$3,$AB289,IF(NOT($W289=0),"",SUMIFS('Source traité'!AI$4:AI$1116,'Source traité'!$A$4:$A$1116,$D289,'Source traité'!$V$4:$V$1116,$V289)/SUMIFS('[6]Comp2016-2017 (3)'!$G$5:$G$289,'[6]Comp2016-2017 (3)'!$A$5:$A$289,$D289,'[6]Comp2016-2017 (3)'!$R$5:$R$289,$V289)*$AB289))</f>
        <v/>
      </c>
      <c r="AJ289" s="183">
        <f>IF($W289=AJ$3,$AB289,IF(NOT($W289=0),"",SUMIFS('Source traité'!AJ$4:AJ$1116,'Source traité'!$A$4:$A$1116,$D289,'Source traité'!$V$4:$V$1116,$V289)/SUMIFS('[6]Comp2016-2017 (3)'!$G$5:$G$289,'[6]Comp2016-2017 (3)'!$A$5:$A$289,$D289,'[6]Comp2016-2017 (3)'!$R$5:$R$289,$V289)*$AB289))</f>
        <v/>
      </c>
      <c r="AK289" s="183">
        <f>SUM(AC289:AJ289)-AB289</f>
        <v/>
      </c>
      <c r="AL289" s="179">
        <f>IF(A289=D289,"remplir à la main","")</f>
        <v/>
      </c>
      <c r="AM289" s="179">
        <f>VLOOKUP(A289,'[6]Table corresp.'!$M$4:$U$63,8,FALSE)</f>
        <v/>
      </c>
      <c r="AN289" s="179">
        <f>VLOOKUP(D289,'[6]Table corresp.'!$M$4:$U$63,9,FALSE)</f>
        <v/>
      </c>
    </row>
    <row r="290">
      <c r="A290" s="179" t="inlineStr">
        <is>
          <t>50 - Bois recyclés</t>
        </is>
      </c>
      <c r="B290" s="179">
        <f>VLOOKUP(LEFT(A290,3),'[6]Table corresp.'!$A$4:$D$63,3,FALSE)</f>
        <v/>
      </c>
      <c r="C290" s="179">
        <f>VLOOKUP(A290,'[6]Table corresp.'!$M$4:$P$63,4,FALSE)</f>
        <v/>
      </c>
      <c r="D290" s="179" t="inlineStr">
        <is>
          <t>50 - Bois recyclés</t>
        </is>
      </c>
      <c r="E290" s="179">
        <f>VLOOKUP(LEFT(D290,3),'[6]Table corresp.'!$A$4:$D$63,4,FALSE)</f>
        <v/>
      </c>
      <c r="F290" s="179">
        <f>LEFT(A290,3)&amp;" - "&amp;LEFT(D290,3)</f>
        <v/>
      </c>
      <c r="G290" s="195" t="n">
        <v>12000</v>
      </c>
      <c r="H290" s="195" t="n">
        <v>0</v>
      </c>
      <c r="I290" s="195" t="n">
        <v>12000</v>
      </c>
      <c r="J290" s="195" t="n">
        <v>0</v>
      </c>
      <c r="K290" s="195" t="n">
        <v>0</v>
      </c>
      <c r="L290" s="195" t="n">
        <v>0</v>
      </c>
      <c r="M290" s="195" t="n">
        <v>0</v>
      </c>
      <c r="N290" s="195" t="n">
        <v>0</v>
      </c>
      <c r="O290" s="195" t="n">
        <v>0</v>
      </c>
      <c r="P290" s="195" t="n">
        <v>0</v>
      </c>
      <c r="Q290" s="195" t="n">
        <v>0</v>
      </c>
      <c r="R290" s="195" t="n">
        <v>0</v>
      </c>
      <c r="S290" s="196" t="n"/>
      <c r="T290" s="179">
        <f>VLOOKUP(A290,'[6]Groupe de branches'!$Z$27:$AM$86,14,FALSE)</f>
        <v/>
      </c>
      <c r="U290" s="179">
        <f>VLOOKUP(D290,'[6]Groupe de branches'!$Z$27:$AM$86,14,FALSE)</f>
        <v/>
      </c>
      <c r="V290" s="179" t="n">
        <v>2016</v>
      </c>
      <c r="W290" s="179">
        <f>VLOOKUP(D290,'[6]Table corresp.'!$M$4:$S$63,7,FALSE)</f>
        <v/>
      </c>
      <c r="X290" s="197">
        <f>IFERROR(G290/SUMIFS('[6]Comp2016-2017 (3)'!$I$5:$I$289,'[6]Comp2016-2017 (3)'!$A$5:$A$289,A290,'[6]Comp2016-2017 (3)'!$R$5:$R$289,V290),0)</f>
        <v/>
      </c>
      <c r="Y290" s="182">
        <f>IFERROR(IF(RIGHT(F290,3)="Exp",VLOOKUP(F290,#REF!,2,FALSE),VLOOKUP(F290,#REF!,9,FALSE)),1)</f>
        <v/>
      </c>
      <c r="Z290" s="197">
        <f>Y290/SUMIFS($Y$4:$Y$1116,$V$4:$V$1116,V290,$A$4:$A$1116,A290)</f>
        <v/>
      </c>
      <c r="AA290" s="181">
        <f>X290*Z290</f>
        <v/>
      </c>
      <c r="AB290" s="183">
        <f>IFERROR(SUMIFS('[6]Comp2016-2017 (3)'!$G$5:$G$289,'[6]Comp2016-2017 (3)'!$A$5:$A$289,A290,'[6]Comp2016-2017 (3)'!$R$5:$R$289,V290)*AA290/SUMIFS($AA$4:$AA$1116,$A$4:$A$1116,A290,$V$4:$V$1116,V290),0)</f>
        <v/>
      </c>
      <c r="AJ290" s="201">
        <f>AB290</f>
        <v/>
      </c>
      <c r="AK290" s="183">
        <f>SUM(AC290:AJ290)-AB290</f>
        <v/>
      </c>
      <c r="AL290" s="179">
        <f>IF(A290=D290,"remplir à la main","")</f>
        <v/>
      </c>
      <c r="AM290" s="179">
        <f>VLOOKUP(A290,'[6]Table corresp.'!$M$4:$U$63,8,FALSE)</f>
        <v/>
      </c>
      <c r="AN290" s="179">
        <f>VLOOKUP(D290,'[6]Table corresp.'!$M$4:$U$63,9,FALSE)</f>
        <v/>
      </c>
    </row>
    <row r="291">
      <c r="A291" s="179" t="inlineStr">
        <is>
          <t>50 - Bois recyclés</t>
        </is>
      </c>
      <c r="B291" s="179">
        <f>VLOOKUP(LEFT(A291,3),'[6]Table corresp.'!$A$4:$D$63,3,FALSE)</f>
        <v/>
      </c>
      <c r="C291" s="179">
        <f>VLOOKUP(A291,'[6]Table corresp.'!$M$4:$P$63,4,FALSE)</f>
        <v/>
      </c>
      <c r="D291" s="179" t="inlineStr">
        <is>
          <t>Consommation finale</t>
        </is>
      </c>
      <c r="E291" s="179">
        <f>VLOOKUP(LEFT(D291,3),'[6]Table corresp.'!$A$4:$D$63,4,FALSE)</f>
        <v/>
      </c>
      <c r="F291" s="179">
        <f>LEFT(A291,3)&amp;" - "&amp;LEFT(D291,3)</f>
        <v/>
      </c>
      <c r="G291" s="195" t="n">
        <v>78304.8</v>
      </c>
      <c r="H291" s="195" t="n">
        <v>0</v>
      </c>
      <c r="I291" s="195" t="n">
        <v>78304.8</v>
      </c>
      <c r="J291" s="195" t="n">
        <v>0</v>
      </c>
      <c r="K291" s="195" t="n">
        <v>0</v>
      </c>
      <c r="L291" s="195" t="n">
        <v>0</v>
      </c>
      <c r="M291" s="195" t="n">
        <v>0</v>
      </c>
      <c r="N291" s="195" t="n">
        <v>0</v>
      </c>
      <c r="O291" s="195" t="n">
        <v>0</v>
      </c>
      <c r="P291" s="195" t="n">
        <v>2547.563460115659</v>
      </c>
      <c r="Q291" s="195" t="n">
        <v>0</v>
      </c>
      <c r="R291" s="195" t="n">
        <v>2547.563460115659</v>
      </c>
      <c r="S291" s="196" t="n"/>
      <c r="T291" s="179">
        <f>VLOOKUP(A291,'[6]Groupe de branches'!$Z$27:$AM$86,14,FALSE)</f>
        <v/>
      </c>
      <c r="U291" s="179">
        <f>VLOOKUP(D291,'[6]Groupe de branches'!$Z$27:$AM$86,14,FALSE)</f>
        <v/>
      </c>
      <c r="V291" s="179" t="n">
        <v>2016</v>
      </c>
      <c r="W291" s="179">
        <f>VLOOKUP(D291,'[6]Table corresp.'!$M$4:$S$63,7,FALSE)</f>
        <v/>
      </c>
      <c r="X291" s="197">
        <f>IFERROR(G291/SUMIFS('[6]Comp2016-2017 (3)'!$I$5:$I$289,'[6]Comp2016-2017 (3)'!$A$5:$A$289,A291,'[6]Comp2016-2017 (3)'!$R$5:$R$289,V291),0)</f>
        <v/>
      </c>
      <c r="Y291" s="182">
        <f>IFERROR(IF(RIGHT(F291,3)="Exp",VLOOKUP(F291,#REF!,2,FALSE),VLOOKUP(F291,#REF!,9,FALSE)),1)</f>
        <v/>
      </c>
      <c r="Z291" s="197">
        <f>Y291/SUMIFS($Y$4:$Y$1116,$V$4:$V$1116,V291,$A$4:$A$1116,A291)</f>
        <v/>
      </c>
      <c r="AA291" s="181">
        <f>X291*Z291</f>
        <v/>
      </c>
      <c r="AB291" s="183">
        <f>IFERROR(SUMIFS('[6]Comp2016-2017 (3)'!$G$5:$G$289,'[6]Comp2016-2017 (3)'!$A$5:$A$289,A291,'[6]Comp2016-2017 (3)'!$R$5:$R$289,V291)*AA291/SUMIFS($AA$4:$AA$1116,$A$4:$A$1116,A291,$V$4:$V$1116,V291),0)</f>
        <v/>
      </c>
      <c r="AC291" s="183">
        <f>IF($W291=AC$3,$AB291,IF(NOT($W291=0),"",SUMIFS('Source traité'!AC$4:AC$1116,'Source traité'!$A$4:$A$1116,$D291,'Source traité'!$V$4:$V$1116,$V291)/SUMIFS('[6]Comp2016-2017 (3)'!$G$5:$G$289,'[6]Comp2016-2017 (3)'!$A$5:$A$289,$D291,'[6]Comp2016-2017 (3)'!$R$5:$R$289,$V291)*$AB291))</f>
        <v/>
      </c>
      <c r="AD291" s="183">
        <f>IF($W291=AD$3,$AB291,IF(NOT($W291=0),"",SUMIFS('Source traité'!AD$4:AD$1116,'Source traité'!$A$4:$A$1116,$D291,'Source traité'!$V$4:$V$1116,$V291)/SUMIFS('[6]Comp2016-2017 (3)'!$G$5:$G$289,'[6]Comp2016-2017 (3)'!$A$5:$A$289,$D291,'[6]Comp2016-2017 (3)'!$R$5:$R$289,$V291)*$AB291))</f>
        <v/>
      </c>
      <c r="AE291" s="183">
        <f>IF($W291=AE$3,$AB291,IF(NOT($W291=0),"",SUMIFS('Source traité'!AE$4:AE$1116,'Source traité'!$A$4:$A$1116,$D291,'Source traité'!$V$4:$V$1116,$V291)/SUMIFS('[6]Comp2016-2017 (3)'!$G$5:$G$289,'[6]Comp2016-2017 (3)'!$A$5:$A$289,$D291,'[6]Comp2016-2017 (3)'!$R$5:$R$289,$V291)*$AB291))</f>
        <v/>
      </c>
      <c r="AF291" s="183">
        <f>IF($W291=AF$3,$AB291,IF(NOT($W291=0),"",SUMIFS('Source traité'!AF$4:AF$1116,'Source traité'!$A$4:$A$1116,$D291,'Source traité'!$V$4:$V$1116,$V291)/SUMIFS('[6]Comp2016-2017 (3)'!$G$5:$G$289,'[6]Comp2016-2017 (3)'!$A$5:$A$289,$D291,'[6]Comp2016-2017 (3)'!$R$5:$R$289,$V291)*$AB291))</f>
        <v/>
      </c>
      <c r="AG291" s="183">
        <f>IF($W291=AG$3,$AB291,IF(NOT($W291=0),"",SUMIFS('Source traité'!AG$4:AG$1116,'Source traité'!$A$4:$A$1116,$D291,'Source traité'!$V$4:$V$1116,$V291)/SUMIFS('[6]Comp2016-2017 (3)'!$G$5:$G$289,'[6]Comp2016-2017 (3)'!$A$5:$A$289,$D291,'[6]Comp2016-2017 (3)'!$R$5:$R$289,$V291)*$AB291))</f>
        <v/>
      </c>
      <c r="AH291" s="183">
        <f>IF($W291=AH$3,$AB291,IF(NOT($W291=0),"",SUMIFS('Source traité'!AH$4:AH$1116,'Source traité'!$A$4:$A$1116,$D291,'Source traité'!$V$4:$V$1116,$V291)/SUMIFS('[6]Comp2016-2017 (3)'!$G$5:$G$289,'[6]Comp2016-2017 (3)'!$A$5:$A$289,$D291,'[6]Comp2016-2017 (3)'!$R$5:$R$289,$V291)*$AB291))</f>
        <v/>
      </c>
      <c r="AI291" s="183">
        <f>IF($W291=AI$3,$AB291,IF(NOT($W291=0),"",SUMIFS('Source traité'!AI$4:AI$1116,'Source traité'!$A$4:$A$1116,$D291,'Source traité'!$V$4:$V$1116,$V291)/SUMIFS('[6]Comp2016-2017 (3)'!$G$5:$G$289,'[6]Comp2016-2017 (3)'!$A$5:$A$289,$D291,'[6]Comp2016-2017 (3)'!$R$5:$R$289,$V291)*$AB291))</f>
        <v/>
      </c>
      <c r="AJ291" s="183">
        <f>IF($W291=AJ$3,$AB291,IF(NOT($W291=0),"",SUMIFS('Source traité'!AJ$4:AJ$1116,'Source traité'!$A$4:$A$1116,$D291,'Source traité'!$V$4:$V$1116,$V291)/SUMIFS('[6]Comp2016-2017 (3)'!$G$5:$G$289,'[6]Comp2016-2017 (3)'!$A$5:$A$289,$D291,'[6]Comp2016-2017 (3)'!$R$5:$R$289,$V291)*$AB291))</f>
        <v/>
      </c>
      <c r="AK291" s="183">
        <f>SUM(AC291:AJ291)-AB291</f>
        <v/>
      </c>
      <c r="AL291" s="179">
        <f>IF(A291=D291,"remplir à la main","")</f>
        <v/>
      </c>
      <c r="AM291" s="179">
        <f>VLOOKUP(A291,'[6]Table corresp.'!$M$4:$U$63,8,FALSE)</f>
        <v/>
      </c>
      <c r="AN291" s="179">
        <f>VLOOKUP(D291,'[6]Table corresp.'!$M$4:$U$63,9,FALSE)</f>
        <v/>
      </c>
    </row>
    <row r="292">
      <c r="A292" s="179" t="inlineStr">
        <is>
          <t>50 - Bois recyclés</t>
        </is>
      </c>
      <c r="B292" s="179">
        <f>VLOOKUP(LEFT(A292,3),'[6]Table corresp.'!$A$4:$D$63,3,FALSE)</f>
        <v/>
      </c>
      <c r="C292" s="179">
        <f>VLOOKUP(A292,'[6]Table corresp.'!$M$4:$P$63,4,FALSE)</f>
        <v/>
      </c>
      <c r="D292" s="179" t="inlineStr">
        <is>
          <t>Exportation</t>
        </is>
      </c>
      <c r="E292" s="179">
        <f>VLOOKUP(LEFT(D292,3),'[6]Table corresp.'!$A$4:$D$63,4,FALSE)</f>
        <v/>
      </c>
      <c r="F292" s="179">
        <f>LEFT(A292,3)&amp;" - "&amp;LEFT(D292,3)</f>
        <v/>
      </c>
      <c r="G292" s="195" t="n">
        <v>47400</v>
      </c>
      <c r="H292" s="195" t="n">
        <v>0</v>
      </c>
      <c r="I292" s="195" t="n">
        <v>47400</v>
      </c>
      <c r="J292" s="195" t="n">
        <v>0</v>
      </c>
      <c r="K292" s="195" t="n">
        <v>0</v>
      </c>
      <c r="L292" s="195" t="n">
        <v>0</v>
      </c>
      <c r="M292" s="195" t="n">
        <v>0</v>
      </c>
      <c r="N292" s="195" t="n">
        <v>0</v>
      </c>
      <c r="O292" s="195" t="n">
        <v>0</v>
      </c>
      <c r="P292" s="195" t="n">
        <v>1168.872072590979</v>
      </c>
      <c r="Q292" s="195" t="n">
        <v>0</v>
      </c>
      <c r="R292" s="195" t="n">
        <v>1168.872072590979</v>
      </c>
      <c r="S292" s="196" t="inlineStr">
        <is>
          <t>BE</t>
        </is>
      </c>
      <c r="T292" s="179">
        <f>VLOOKUP(A292,'[6]Groupe de branches'!$Z$27:$AM$86,14,FALSE)</f>
        <v/>
      </c>
      <c r="U292" s="179">
        <f>VLOOKUP(D292,'[6]Groupe de branches'!$Z$27:$AM$86,14,FALSE)</f>
        <v/>
      </c>
      <c r="V292" s="179" t="n">
        <v>2016</v>
      </c>
      <c r="W292" s="179">
        <f>VLOOKUP(D292,'[6]Table corresp.'!$M$4:$S$63,7,FALSE)</f>
        <v/>
      </c>
      <c r="X292" s="197">
        <f>IFERROR(G292/SUMIFS('[6]Comp2016-2017 (3)'!$I$5:$I$289,'[6]Comp2016-2017 (3)'!$A$5:$A$289,A292,'[6]Comp2016-2017 (3)'!$R$5:$R$289,V292),0)</f>
        <v/>
      </c>
      <c r="Y292" s="182">
        <f>IFERROR(IF(RIGHT(F292,3)="Exp",VLOOKUP(F292,#REF!,2,FALSE),VLOOKUP(F292,#REF!,9,FALSE)),1)</f>
        <v/>
      </c>
      <c r="Z292" s="197">
        <f>Y292/SUMIFS($Y$4:$Y$1116,$V$4:$V$1116,V292,$A$4:$A$1116,A292)</f>
        <v/>
      </c>
      <c r="AA292" s="181">
        <f>X292*Z292</f>
        <v/>
      </c>
      <c r="AB292" s="183">
        <f>IFERROR(SUMIFS('[6]Comp2016-2017 (3)'!$G$5:$G$289,'[6]Comp2016-2017 (3)'!$A$5:$A$289,A292,'[6]Comp2016-2017 (3)'!$R$5:$R$289,V292)*AA292/SUMIFS($AA$4:$AA$1116,$A$4:$A$1116,A292,$V$4:$V$1116,V292),0)</f>
        <v/>
      </c>
      <c r="AC292" s="183">
        <f>IF($W292=AC$3,$AB292,IF(NOT($W292=0),"",SUMIFS('Source traité'!AC$4:AC$1116,'Source traité'!$A$4:$A$1116,$D292,'Source traité'!$V$4:$V$1116,$V292)/SUMIFS('[6]Comp2016-2017 (3)'!$G$5:$G$289,'[6]Comp2016-2017 (3)'!$A$5:$A$289,$D292,'[6]Comp2016-2017 (3)'!$R$5:$R$289,$V292)*$AB292))</f>
        <v/>
      </c>
      <c r="AD292" s="183">
        <f>IF($W292=AD$3,$AB292,IF(NOT($W292=0),"",SUMIFS('Source traité'!AD$4:AD$1116,'Source traité'!$A$4:$A$1116,$D292,'Source traité'!$V$4:$V$1116,$V292)/SUMIFS('[6]Comp2016-2017 (3)'!$G$5:$G$289,'[6]Comp2016-2017 (3)'!$A$5:$A$289,$D292,'[6]Comp2016-2017 (3)'!$R$5:$R$289,$V292)*$AB292))</f>
        <v/>
      </c>
      <c r="AE292" s="183">
        <f>IF($W292=AE$3,$AB292,IF(NOT($W292=0),"",SUMIFS('Source traité'!AE$4:AE$1116,'Source traité'!$A$4:$A$1116,$D292,'Source traité'!$V$4:$V$1116,$V292)/SUMIFS('[6]Comp2016-2017 (3)'!$G$5:$G$289,'[6]Comp2016-2017 (3)'!$A$5:$A$289,$D292,'[6]Comp2016-2017 (3)'!$R$5:$R$289,$V292)*$AB292))</f>
        <v/>
      </c>
      <c r="AF292" s="183">
        <f>IF($W292=AF$3,$AB292,IF(NOT($W292=0),"",SUMIFS('Source traité'!AF$4:AF$1116,'Source traité'!$A$4:$A$1116,$D292,'Source traité'!$V$4:$V$1116,$V292)/SUMIFS('[6]Comp2016-2017 (3)'!$G$5:$G$289,'[6]Comp2016-2017 (3)'!$A$5:$A$289,$D292,'[6]Comp2016-2017 (3)'!$R$5:$R$289,$V292)*$AB292))</f>
        <v/>
      </c>
      <c r="AG292" s="183">
        <f>IF($W292=AG$3,$AB292,IF(NOT($W292=0),"",SUMIFS('Source traité'!AG$4:AG$1116,'Source traité'!$A$4:$A$1116,$D292,'Source traité'!$V$4:$V$1116,$V292)/SUMIFS('[6]Comp2016-2017 (3)'!$G$5:$G$289,'[6]Comp2016-2017 (3)'!$A$5:$A$289,$D292,'[6]Comp2016-2017 (3)'!$R$5:$R$289,$V292)*$AB292))</f>
        <v/>
      </c>
      <c r="AH292" s="183">
        <f>IF($W292=AH$3,$AB292,IF(NOT($W292=0),"",SUMIFS('Source traité'!AH$4:AH$1116,'Source traité'!$A$4:$A$1116,$D292,'Source traité'!$V$4:$V$1116,$V292)/SUMIFS('[6]Comp2016-2017 (3)'!$G$5:$G$289,'[6]Comp2016-2017 (3)'!$A$5:$A$289,$D292,'[6]Comp2016-2017 (3)'!$R$5:$R$289,$V292)*$AB292))</f>
        <v/>
      </c>
      <c r="AI292" s="183">
        <f>IF($W292=AI$3,$AB292,IF(NOT($W292=0),"",SUMIFS('Source traité'!AI$4:AI$1116,'Source traité'!$A$4:$A$1116,$D292,'Source traité'!$V$4:$V$1116,$V292)/SUMIFS('[6]Comp2016-2017 (3)'!$G$5:$G$289,'[6]Comp2016-2017 (3)'!$A$5:$A$289,$D292,'[6]Comp2016-2017 (3)'!$R$5:$R$289,$V292)*$AB292))</f>
        <v/>
      </c>
      <c r="AJ292" s="183">
        <f>IF($W292=AJ$3,$AB292,IF(NOT($W292=0),"",SUMIFS('Source traité'!AJ$4:AJ$1116,'Source traité'!$A$4:$A$1116,$D292,'Source traité'!$V$4:$V$1116,$V292)/SUMIFS('[6]Comp2016-2017 (3)'!$G$5:$G$289,'[6]Comp2016-2017 (3)'!$A$5:$A$289,$D292,'[6]Comp2016-2017 (3)'!$R$5:$R$289,$V292)*$AB292))</f>
        <v/>
      </c>
      <c r="AK292" s="183">
        <f>SUM(AC292:AJ292)-AB292</f>
        <v/>
      </c>
      <c r="AL292" s="179">
        <f>IF(A292=D292,"remplir à la main","")</f>
        <v/>
      </c>
      <c r="AM292" s="179">
        <f>VLOOKUP(A292,'[6]Table corresp.'!$M$4:$U$63,8,FALSE)</f>
        <v/>
      </c>
      <c r="AN292" s="179">
        <f>VLOOKUP(D292,'[6]Table corresp.'!$M$4:$U$63,9,FALSE)</f>
        <v/>
      </c>
    </row>
    <row r="293">
      <c r="A293" s="179" t="inlineStr">
        <is>
          <t>51 - Promotion immobilière de bâtiments et ouvrages en bois</t>
        </is>
      </c>
      <c r="B293" s="179">
        <f>VLOOKUP(LEFT(A293,3),'[6]Table corresp.'!$A$4:$D$63,3,FALSE)</f>
        <v/>
      </c>
      <c r="C293" s="179">
        <f>VLOOKUP(A293,'[6]Table corresp.'!$M$4:$P$63,4,FALSE)</f>
        <v/>
      </c>
      <c r="D293" s="179" t="inlineStr">
        <is>
          <t>Consommation finale</t>
        </is>
      </c>
      <c r="E293" s="179">
        <f>VLOOKUP(LEFT(D293,3),'[6]Table corresp.'!$A$4:$D$63,4,FALSE)</f>
        <v/>
      </c>
      <c r="F293" s="179">
        <f>LEFT(A293,3)&amp;" - "&amp;LEFT(D293,3)</f>
        <v/>
      </c>
      <c r="G293" s="195" t="n">
        <v>1659995</v>
      </c>
      <c r="H293" s="195" t="n">
        <v>0</v>
      </c>
      <c r="I293" s="195" t="n">
        <v>1659995</v>
      </c>
      <c r="J293" s="195" t="n">
        <v>0</v>
      </c>
      <c r="K293" s="195" t="n">
        <v>0</v>
      </c>
      <c r="L293" s="195" t="n">
        <v>0</v>
      </c>
      <c r="M293" s="195" t="n">
        <v>0</v>
      </c>
      <c r="N293" s="195" t="n">
        <v>0</v>
      </c>
      <c r="O293" s="195" t="n">
        <v>0</v>
      </c>
      <c r="P293" s="195" t="n">
        <v>0</v>
      </c>
      <c r="Q293" s="195" t="n">
        <v>0</v>
      </c>
      <c r="R293" s="195" t="n">
        <v>0</v>
      </c>
      <c r="S293" s="196" t="n"/>
      <c r="T293" s="179">
        <f>VLOOKUP(A293,'[6]Groupe de branches'!$Z$27:$AM$86,14,FALSE)</f>
        <v/>
      </c>
      <c r="U293" s="179">
        <f>VLOOKUP(D293,'[6]Groupe de branches'!$Z$27:$AM$86,14,FALSE)</f>
        <v/>
      </c>
      <c r="V293" s="179" t="n">
        <v>2016</v>
      </c>
      <c r="W293" s="179">
        <f>VLOOKUP(D293,'[6]Table corresp.'!$M$4:$S$63,7,FALSE)</f>
        <v/>
      </c>
      <c r="X293" s="197">
        <f>IFERROR(G293/SUMIFS('[6]Comp2016-2017 (3)'!$I$5:$I$289,'[6]Comp2016-2017 (3)'!$A$5:$A$289,A293,'[6]Comp2016-2017 (3)'!$R$5:$R$289,V293),0)</f>
        <v/>
      </c>
      <c r="Y293" s="182">
        <f>IFERROR(IF(RIGHT(F293,3)="Exp",VLOOKUP(F293,#REF!,2,FALSE),VLOOKUP(F293,#REF!,9,FALSE)),1)</f>
        <v/>
      </c>
      <c r="Z293" s="197">
        <f>Y293/SUMIFS($Y$4:$Y$1116,$V$4:$V$1116,V293,$A$4:$A$1116,A293)</f>
        <v/>
      </c>
      <c r="AA293" s="181">
        <f>X293*Z293</f>
        <v/>
      </c>
      <c r="AB293" s="183">
        <f>IFERROR(SUMIFS('[6]Comp2016-2017 (3)'!$G$5:$G$289,'[6]Comp2016-2017 (3)'!$A$5:$A$289,A293,'[6]Comp2016-2017 (3)'!$R$5:$R$289,V293)*AA293/SUMIFS($AA$4:$AA$1116,$A$4:$A$1116,A293,$V$4:$V$1116,V293),0)</f>
        <v/>
      </c>
      <c r="AC293" s="183">
        <f>IF($W293=AC$3,$AB293,IF(NOT($W293=0),"",SUMIFS('Source traité'!AC$4:AC$1116,'Source traité'!$A$4:$A$1116,$D293,'Source traité'!$V$4:$V$1116,$V293)/SUMIFS('[6]Comp2016-2017 (3)'!$G$5:$G$289,'[6]Comp2016-2017 (3)'!$A$5:$A$289,$D293,'[6]Comp2016-2017 (3)'!$R$5:$R$289,$V293)*$AB293))</f>
        <v/>
      </c>
      <c r="AD293" s="183">
        <f>IF($W293=AD$3,$AB293,IF(NOT($W293=0),"",SUMIFS('Source traité'!AD$4:AD$1116,'Source traité'!$A$4:$A$1116,$D293,'Source traité'!$V$4:$V$1116,$V293)/SUMIFS('[6]Comp2016-2017 (3)'!$G$5:$G$289,'[6]Comp2016-2017 (3)'!$A$5:$A$289,$D293,'[6]Comp2016-2017 (3)'!$R$5:$R$289,$V293)*$AB293))</f>
        <v/>
      </c>
      <c r="AE293" s="183">
        <f>IF($W293=AE$3,$AB293,IF(NOT($W293=0),"",SUMIFS('Source traité'!AE$4:AE$1116,'Source traité'!$A$4:$A$1116,$D293,'Source traité'!$V$4:$V$1116,$V293)/SUMIFS('[6]Comp2016-2017 (3)'!$G$5:$G$289,'[6]Comp2016-2017 (3)'!$A$5:$A$289,$D293,'[6]Comp2016-2017 (3)'!$R$5:$R$289,$V293)*$AB293))</f>
        <v/>
      </c>
      <c r="AF293" s="183">
        <f>IF($W293=AF$3,$AB293,IF(NOT($W293=0),"",SUMIFS('Source traité'!AF$4:AF$1116,'Source traité'!$A$4:$A$1116,$D293,'Source traité'!$V$4:$V$1116,$V293)/SUMIFS('[6]Comp2016-2017 (3)'!$G$5:$G$289,'[6]Comp2016-2017 (3)'!$A$5:$A$289,$D293,'[6]Comp2016-2017 (3)'!$R$5:$R$289,$V293)*$AB293))</f>
        <v/>
      </c>
      <c r="AG293" s="183">
        <f>IF($W293=AG$3,$AB293,IF(NOT($W293=0),"",SUMIFS('Source traité'!AG$4:AG$1116,'Source traité'!$A$4:$A$1116,$D293,'Source traité'!$V$4:$V$1116,$V293)/SUMIFS('[6]Comp2016-2017 (3)'!$G$5:$G$289,'[6]Comp2016-2017 (3)'!$A$5:$A$289,$D293,'[6]Comp2016-2017 (3)'!$R$5:$R$289,$V293)*$AB293))</f>
        <v/>
      </c>
      <c r="AH293" s="183">
        <f>IF($W293=AH$3,$AB293,IF(NOT($W293=0),"",SUMIFS('Source traité'!AH$4:AH$1116,'Source traité'!$A$4:$A$1116,$D293,'Source traité'!$V$4:$V$1116,$V293)/SUMIFS('[6]Comp2016-2017 (3)'!$G$5:$G$289,'[6]Comp2016-2017 (3)'!$A$5:$A$289,$D293,'[6]Comp2016-2017 (3)'!$R$5:$R$289,$V293)*$AB293))</f>
        <v/>
      </c>
      <c r="AI293" s="183">
        <f>IF($W293=AI$3,$AB293,IF(NOT($W293=0),"",SUMIFS('Source traité'!AI$4:AI$1116,'Source traité'!$A$4:$A$1116,$D293,'Source traité'!$V$4:$V$1116,$V293)/SUMIFS('[6]Comp2016-2017 (3)'!$G$5:$G$289,'[6]Comp2016-2017 (3)'!$A$5:$A$289,$D293,'[6]Comp2016-2017 (3)'!$R$5:$R$289,$V293)*$AB293))</f>
        <v/>
      </c>
      <c r="AJ293" s="183">
        <f>IF($W293=AJ$3,$AB293,IF(NOT($W293=0),"",SUMIFS('Source traité'!AJ$4:AJ$1116,'Source traité'!$A$4:$A$1116,$D293,'Source traité'!$V$4:$V$1116,$V293)/SUMIFS('[6]Comp2016-2017 (3)'!$G$5:$G$289,'[6]Comp2016-2017 (3)'!$A$5:$A$289,$D293,'[6]Comp2016-2017 (3)'!$R$5:$R$289,$V293)*$AB293))</f>
        <v/>
      </c>
      <c r="AK293" s="183">
        <f>SUM(AC293:AJ293)-AB293</f>
        <v/>
      </c>
      <c r="AL293" s="179">
        <f>IF(A293=D293,"remplir à la main","")</f>
        <v/>
      </c>
      <c r="AM293" s="179">
        <f>VLOOKUP(A293,'[6]Table corresp.'!$M$4:$U$63,8,FALSE)</f>
        <v/>
      </c>
      <c r="AN293" s="179">
        <f>VLOOKUP(D293,'[6]Table corresp.'!$M$4:$U$63,9,FALSE)</f>
        <v/>
      </c>
    </row>
    <row r="294">
      <c r="A294" s="179" t="inlineStr">
        <is>
          <t>52 - Génie civil</t>
        </is>
      </c>
      <c r="B294" s="179">
        <f>VLOOKUP(LEFT(A294,3),'[6]Table corresp.'!$A$4:$D$63,3,FALSE)</f>
        <v/>
      </c>
      <c r="C294" s="179">
        <f>VLOOKUP(A294,'[6]Table corresp.'!$M$4:$P$63,4,FALSE)</f>
        <v/>
      </c>
      <c r="D294" s="179" t="inlineStr">
        <is>
          <t>Consommation finale</t>
        </is>
      </c>
      <c r="E294" s="179">
        <f>VLOOKUP(LEFT(D294,3),'[6]Table corresp.'!$A$4:$D$63,4,FALSE)</f>
        <v/>
      </c>
      <c r="F294" s="179">
        <f>LEFT(A294,3)&amp;" - "&amp;LEFT(D294,3)</f>
        <v/>
      </c>
      <c r="G294" s="195" t="n">
        <v>500408.5632476336</v>
      </c>
      <c r="H294" s="195" t="n">
        <v>0</v>
      </c>
      <c r="I294" s="195" t="n">
        <v>500408.5632476336</v>
      </c>
      <c r="J294" s="195" t="n">
        <v>904.4316713136001</v>
      </c>
      <c r="K294" s="195" t="n">
        <v>0</v>
      </c>
      <c r="L294" s="195" t="n">
        <v>904.4316713136001</v>
      </c>
      <c r="M294" s="195" t="n">
        <v>12.74431182298394</v>
      </c>
      <c r="N294" s="195" t="n">
        <v>0</v>
      </c>
      <c r="O294" s="195" t="n">
        <v>12.74431182298394</v>
      </c>
      <c r="P294" s="195" t="n">
        <v>4.959086497575893</v>
      </c>
      <c r="Q294" s="195" t="n">
        <v>0</v>
      </c>
      <c r="R294" s="195" t="n">
        <v>4.959086497575893</v>
      </c>
      <c r="S294" s="196" t="inlineStr">
        <is>
          <t>BI</t>
        </is>
      </c>
      <c r="T294" s="179">
        <f>VLOOKUP(A294,'[6]Groupe de branches'!$Z$27:$AM$86,14,FALSE)</f>
        <v/>
      </c>
      <c r="U294" s="179">
        <f>VLOOKUP(D294,'[6]Groupe de branches'!$Z$27:$AM$86,14,FALSE)</f>
        <v/>
      </c>
      <c r="V294" s="179" t="n">
        <v>2016</v>
      </c>
      <c r="W294" s="179">
        <f>VLOOKUP(D294,'[6]Table corresp.'!$M$4:$S$63,7,FALSE)</f>
        <v/>
      </c>
      <c r="X294" s="197">
        <f>IFERROR(G294/SUMIFS('[6]Comp2016-2017 (3)'!$I$5:$I$289,'[6]Comp2016-2017 (3)'!$A$5:$A$289,A294,'[6]Comp2016-2017 (3)'!$R$5:$R$289,V294),0)</f>
        <v/>
      </c>
      <c r="Y294" s="182">
        <f>IFERROR(IF(RIGHT(F294,3)="Exp",VLOOKUP(F294,#REF!,2,FALSE),VLOOKUP(F294,#REF!,9,FALSE)),1)</f>
        <v/>
      </c>
      <c r="Z294" s="197">
        <f>Y294/SUMIFS($Y$4:$Y$1116,$V$4:$V$1116,V294,$A$4:$A$1116,A294)</f>
        <v/>
      </c>
      <c r="AA294" s="181">
        <f>X294*Z294</f>
        <v/>
      </c>
      <c r="AB294" s="183">
        <f>IFERROR(SUMIFS('[6]Comp2016-2017 (3)'!$G$5:$G$289,'[6]Comp2016-2017 (3)'!$A$5:$A$289,A294,'[6]Comp2016-2017 (3)'!$R$5:$R$289,V294)*AA294/SUMIFS($AA$4:$AA$1116,$A$4:$A$1116,A294,$V$4:$V$1116,V294),0)</f>
        <v/>
      </c>
      <c r="AC294" s="183">
        <f>IF($W294=AC$3,$AB294,IF(NOT($W294=0),"",SUMIFS('Source traité'!AC$4:AC$1116,'Source traité'!$A$4:$A$1116,$D294,'Source traité'!$V$4:$V$1116,$V294)/SUMIFS('[6]Comp2016-2017 (3)'!$G$5:$G$289,'[6]Comp2016-2017 (3)'!$A$5:$A$289,$D294,'[6]Comp2016-2017 (3)'!$R$5:$R$289,$V294)*$AB294))</f>
        <v/>
      </c>
      <c r="AD294" s="183">
        <f>IF($W294=AD$3,$AB294,IF(NOT($W294=0),"",SUMIFS('Source traité'!AD$4:AD$1116,'Source traité'!$A$4:$A$1116,$D294,'Source traité'!$V$4:$V$1116,$V294)/SUMIFS('[6]Comp2016-2017 (3)'!$G$5:$G$289,'[6]Comp2016-2017 (3)'!$A$5:$A$289,$D294,'[6]Comp2016-2017 (3)'!$R$5:$R$289,$V294)*$AB294))</f>
        <v/>
      </c>
      <c r="AE294" s="183">
        <f>IF($W294=AE$3,$AB294,IF(NOT($W294=0),"",SUMIFS('Source traité'!AE$4:AE$1116,'Source traité'!$A$4:$A$1116,$D294,'Source traité'!$V$4:$V$1116,$V294)/SUMIFS('[6]Comp2016-2017 (3)'!$G$5:$G$289,'[6]Comp2016-2017 (3)'!$A$5:$A$289,$D294,'[6]Comp2016-2017 (3)'!$R$5:$R$289,$V294)*$AB294))</f>
        <v/>
      </c>
      <c r="AF294" s="183">
        <f>IF($W294=AF$3,$AB294,IF(NOT($W294=0),"",SUMIFS('Source traité'!AF$4:AF$1116,'Source traité'!$A$4:$A$1116,$D294,'Source traité'!$V$4:$V$1116,$V294)/SUMIFS('[6]Comp2016-2017 (3)'!$G$5:$G$289,'[6]Comp2016-2017 (3)'!$A$5:$A$289,$D294,'[6]Comp2016-2017 (3)'!$R$5:$R$289,$V294)*$AB294))</f>
        <v/>
      </c>
      <c r="AG294" s="183">
        <f>IF($W294=AG$3,$AB294,IF(NOT($W294=0),"",SUMIFS('Source traité'!AG$4:AG$1116,'Source traité'!$A$4:$A$1116,$D294,'Source traité'!$V$4:$V$1116,$V294)/SUMIFS('[6]Comp2016-2017 (3)'!$G$5:$G$289,'[6]Comp2016-2017 (3)'!$A$5:$A$289,$D294,'[6]Comp2016-2017 (3)'!$R$5:$R$289,$V294)*$AB294))</f>
        <v/>
      </c>
      <c r="AH294" s="183">
        <f>IF($W294=AH$3,$AB294,IF(NOT($W294=0),"",SUMIFS('Source traité'!AH$4:AH$1116,'Source traité'!$A$4:$A$1116,$D294,'Source traité'!$V$4:$V$1116,$V294)/SUMIFS('[6]Comp2016-2017 (3)'!$G$5:$G$289,'[6]Comp2016-2017 (3)'!$A$5:$A$289,$D294,'[6]Comp2016-2017 (3)'!$R$5:$R$289,$V294)*$AB294))</f>
        <v/>
      </c>
      <c r="AI294" s="183">
        <f>IF($W294=AI$3,$AB294,IF(NOT($W294=0),"",SUMIFS('Source traité'!AI$4:AI$1116,'Source traité'!$A$4:$A$1116,$D294,'Source traité'!$V$4:$V$1116,$V294)/SUMIFS('[6]Comp2016-2017 (3)'!$G$5:$G$289,'[6]Comp2016-2017 (3)'!$A$5:$A$289,$D294,'[6]Comp2016-2017 (3)'!$R$5:$R$289,$V294)*$AB294))</f>
        <v/>
      </c>
      <c r="AJ294" s="183">
        <f>IF($W294=AJ$3,$AB294,IF(NOT($W294=0),"",SUMIFS('Source traité'!AJ$4:AJ$1116,'Source traité'!$A$4:$A$1116,$D294,'Source traité'!$V$4:$V$1116,$V294)/SUMIFS('[6]Comp2016-2017 (3)'!$G$5:$G$289,'[6]Comp2016-2017 (3)'!$A$5:$A$289,$D294,'[6]Comp2016-2017 (3)'!$R$5:$R$289,$V294)*$AB294))</f>
        <v/>
      </c>
      <c r="AK294" s="183">
        <f>SUM(AC294:AJ294)-AB294</f>
        <v/>
      </c>
      <c r="AL294" s="179">
        <f>IF(A294=D294,"remplir à la main","")</f>
        <v/>
      </c>
      <c r="AM294" s="179">
        <f>VLOOKUP(A294,'[6]Table corresp.'!$M$4:$U$63,8,FALSE)</f>
        <v/>
      </c>
      <c r="AN294" s="179">
        <f>VLOOKUP(D294,'[6]Table corresp.'!$M$4:$U$63,9,FALSE)</f>
        <v/>
      </c>
    </row>
    <row r="295">
      <c r="A295" s="179" t="inlineStr">
        <is>
          <t>53 - Travaux d'isolation</t>
        </is>
      </c>
      <c r="B295" s="179">
        <f>VLOOKUP(LEFT(A295,3),'[6]Table corresp.'!$A$4:$D$63,3,FALSE)</f>
        <v/>
      </c>
      <c r="C295" s="179">
        <f>VLOOKUP(A295,'[6]Table corresp.'!$M$4:$P$63,4,FALSE)</f>
        <v/>
      </c>
      <c r="D295" s="179" t="inlineStr">
        <is>
          <t>Consommation finale</t>
        </is>
      </c>
      <c r="E295" s="179">
        <f>VLOOKUP(LEFT(D295,3),'[6]Table corresp.'!$A$4:$D$63,4,FALSE)</f>
        <v/>
      </c>
      <c r="F295" s="179">
        <f>LEFT(A295,3)&amp;" - "&amp;LEFT(D295,3)</f>
        <v/>
      </c>
      <c r="G295" s="195" t="n">
        <v>87013.99000000001</v>
      </c>
      <c r="H295" s="195" t="n">
        <v>0</v>
      </c>
      <c r="I295" s="195" t="n">
        <v>87013.99000000001</v>
      </c>
      <c r="J295" s="195" t="n">
        <v>85.35581288295555</v>
      </c>
      <c r="K295" s="195" t="n">
        <v>0</v>
      </c>
      <c r="L295" s="195" t="n">
        <v>85.35581288295555</v>
      </c>
      <c r="M295" s="195" t="n">
        <v>80.0446788801585</v>
      </c>
      <c r="N295" s="195" t="n">
        <v>0</v>
      </c>
      <c r="O295" s="195" t="n">
        <v>80.0446788801585</v>
      </c>
      <c r="P295" s="195" t="n">
        <v>8.180466650885435</v>
      </c>
      <c r="Q295" s="195" t="n">
        <v>0</v>
      </c>
      <c r="R295" s="195" t="n">
        <v>8.180466650885435</v>
      </c>
      <c r="S295" s="196" t="inlineStr">
        <is>
          <t>BI</t>
        </is>
      </c>
      <c r="T295" s="179">
        <f>VLOOKUP(A295,'[6]Groupe de branches'!$Z$27:$AM$86,14,FALSE)</f>
        <v/>
      </c>
      <c r="U295" s="179">
        <f>VLOOKUP(D295,'[6]Groupe de branches'!$Z$27:$AM$86,14,FALSE)</f>
        <v/>
      </c>
      <c r="V295" s="179" t="n">
        <v>2016</v>
      </c>
      <c r="W295" s="179">
        <f>VLOOKUP(D295,'[6]Table corresp.'!$M$4:$S$63,7,FALSE)</f>
        <v/>
      </c>
      <c r="X295" s="197">
        <f>IFERROR(G295/SUMIFS('[6]Comp2016-2017 (3)'!$I$5:$I$289,'[6]Comp2016-2017 (3)'!$A$5:$A$289,A295,'[6]Comp2016-2017 (3)'!$R$5:$R$289,V295),0)</f>
        <v/>
      </c>
      <c r="Y295" s="182">
        <f>IFERROR(IF(RIGHT(F295,3)="Exp",VLOOKUP(F295,#REF!,2,FALSE),VLOOKUP(F295,#REF!,9,FALSE)),1)</f>
        <v/>
      </c>
      <c r="Z295" s="197">
        <f>Y295/SUMIFS($Y$4:$Y$1116,$V$4:$V$1116,V295,$A$4:$A$1116,A295)</f>
        <v/>
      </c>
      <c r="AA295" s="181">
        <f>X295*Z295</f>
        <v/>
      </c>
      <c r="AB295" s="183">
        <f>IFERROR(SUMIFS('[6]Comp2016-2017 (3)'!$G$5:$G$289,'[6]Comp2016-2017 (3)'!$A$5:$A$289,A295,'[6]Comp2016-2017 (3)'!$R$5:$R$289,V295)*AA295/SUMIFS($AA$4:$AA$1116,$A$4:$A$1116,A295,$V$4:$V$1116,V295),0)</f>
        <v/>
      </c>
      <c r="AC295" s="183">
        <f>IF($W295=AC$3,$AB295,IF(NOT($W295=0),"",SUMIFS('Source traité'!AC$4:AC$1116,'Source traité'!$A$4:$A$1116,$D295,'Source traité'!$V$4:$V$1116,$V295)/SUMIFS('[6]Comp2016-2017 (3)'!$G$5:$G$289,'[6]Comp2016-2017 (3)'!$A$5:$A$289,$D295,'[6]Comp2016-2017 (3)'!$R$5:$R$289,$V295)*$AB295))</f>
        <v/>
      </c>
      <c r="AD295" s="183">
        <f>IF($W295=AD$3,$AB295,IF(NOT($W295=0),"",SUMIFS('Source traité'!AD$4:AD$1116,'Source traité'!$A$4:$A$1116,$D295,'Source traité'!$V$4:$V$1116,$V295)/SUMIFS('[6]Comp2016-2017 (3)'!$G$5:$G$289,'[6]Comp2016-2017 (3)'!$A$5:$A$289,$D295,'[6]Comp2016-2017 (3)'!$R$5:$R$289,$V295)*$AB295))</f>
        <v/>
      </c>
      <c r="AE295" s="183">
        <f>IF($W295=AE$3,$AB295,IF(NOT($W295=0),"",SUMIFS('Source traité'!AE$4:AE$1116,'Source traité'!$A$4:$A$1116,$D295,'Source traité'!$V$4:$V$1116,$V295)/SUMIFS('[6]Comp2016-2017 (3)'!$G$5:$G$289,'[6]Comp2016-2017 (3)'!$A$5:$A$289,$D295,'[6]Comp2016-2017 (3)'!$R$5:$R$289,$V295)*$AB295))</f>
        <v/>
      </c>
      <c r="AF295" s="183">
        <f>IF($W295=AF$3,$AB295,IF(NOT($W295=0),"",SUMIFS('Source traité'!AF$4:AF$1116,'Source traité'!$A$4:$A$1116,$D295,'Source traité'!$V$4:$V$1116,$V295)/SUMIFS('[6]Comp2016-2017 (3)'!$G$5:$G$289,'[6]Comp2016-2017 (3)'!$A$5:$A$289,$D295,'[6]Comp2016-2017 (3)'!$R$5:$R$289,$V295)*$AB295))</f>
        <v/>
      </c>
      <c r="AG295" s="183">
        <f>IF($W295=AG$3,$AB295,IF(NOT($W295=0),"",SUMIFS('Source traité'!AG$4:AG$1116,'Source traité'!$A$4:$A$1116,$D295,'Source traité'!$V$4:$V$1116,$V295)/SUMIFS('[6]Comp2016-2017 (3)'!$G$5:$G$289,'[6]Comp2016-2017 (3)'!$A$5:$A$289,$D295,'[6]Comp2016-2017 (3)'!$R$5:$R$289,$V295)*$AB295))</f>
        <v/>
      </c>
      <c r="AH295" s="183">
        <f>IF($W295=AH$3,$AB295,IF(NOT($W295=0),"",SUMIFS('Source traité'!AH$4:AH$1116,'Source traité'!$A$4:$A$1116,$D295,'Source traité'!$V$4:$V$1116,$V295)/SUMIFS('[6]Comp2016-2017 (3)'!$G$5:$G$289,'[6]Comp2016-2017 (3)'!$A$5:$A$289,$D295,'[6]Comp2016-2017 (3)'!$R$5:$R$289,$V295)*$AB295))</f>
        <v/>
      </c>
      <c r="AI295" s="183">
        <f>IF($W295=AI$3,$AB295,IF(NOT($W295=0),"",SUMIFS('Source traité'!AI$4:AI$1116,'Source traité'!$A$4:$A$1116,$D295,'Source traité'!$V$4:$V$1116,$V295)/SUMIFS('[6]Comp2016-2017 (3)'!$G$5:$G$289,'[6]Comp2016-2017 (3)'!$A$5:$A$289,$D295,'[6]Comp2016-2017 (3)'!$R$5:$R$289,$V295)*$AB295))</f>
        <v/>
      </c>
      <c r="AJ295" s="183">
        <f>IF($W295=AJ$3,$AB295,IF(NOT($W295=0),"",SUMIFS('Source traité'!AJ$4:AJ$1116,'Source traité'!$A$4:$A$1116,$D295,'Source traité'!$V$4:$V$1116,$V295)/SUMIFS('[6]Comp2016-2017 (3)'!$G$5:$G$289,'[6]Comp2016-2017 (3)'!$A$5:$A$289,$D295,'[6]Comp2016-2017 (3)'!$R$5:$R$289,$V295)*$AB295))</f>
        <v/>
      </c>
      <c r="AK295" s="183">
        <f>SUM(AC295:AJ295)-AB295</f>
        <v/>
      </c>
      <c r="AL295" s="179">
        <f>IF(A295=D295,"remplir à la main","")</f>
        <v/>
      </c>
      <c r="AM295" s="179">
        <f>VLOOKUP(A295,'[6]Table corresp.'!$M$4:$U$63,8,FALSE)</f>
        <v/>
      </c>
      <c r="AN295" s="179">
        <f>VLOOKUP(D295,'[6]Table corresp.'!$M$4:$U$63,9,FALSE)</f>
        <v/>
      </c>
    </row>
    <row r="296">
      <c r="A296" s="179" t="inlineStr">
        <is>
          <t>54 - Travaux de menuiserie bois</t>
        </is>
      </c>
      <c r="B296" s="179">
        <f>VLOOKUP(LEFT(A296,3),'[6]Table corresp.'!$A$4:$D$63,3,FALSE)</f>
        <v/>
      </c>
      <c r="C296" s="179">
        <f>VLOOKUP(A296,'[6]Table corresp.'!$M$4:$P$63,4,FALSE)</f>
        <v/>
      </c>
      <c r="D296" s="179" t="inlineStr">
        <is>
          <t>Consommation finale</t>
        </is>
      </c>
      <c r="E296" s="179">
        <f>VLOOKUP(LEFT(D296,3),'[6]Table corresp.'!$A$4:$D$63,4,FALSE)</f>
        <v/>
      </c>
      <c r="F296" s="179">
        <f>LEFT(A296,3)&amp;" - "&amp;LEFT(D296,3)</f>
        <v/>
      </c>
      <c r="G296" s="195" t="n">
        <v>13372796.69</v>
      </c>
      <c r="H296" s="195" t="n">
        <v>0</v>
      </c>
      <c r="I296" s="195" t="n">
        <v>13372796.69</v>
      </c>
      <c r="J296" s="195" t="n">
        <v>2208.023447069004</v>
      </c>
      <c r="K296" s="195" t="n">
        <v>0</v>
      </c>
      <c r="L296" s="195" t="n">
        <v>2208.023447069004</v>
      </c>
      <c r="M296" s="195" t="n">
        <v>961.2682641272609</v>
      </c>
      <c r="N296" s="195" t="n">
        <v>0</v>
      </c>
      <c r="O296" s="195" t="n">
        <v>961.2682641272609</v>
      </c>
      <c r="P296" s="195" t="n">
        <v>304.0201640025879</v>
      </c>
      <c r="Q296" s="195" t="n">
        <v>0</v>
      </c>
      <c r="R296" s="195" t="n">
        <v>304.0201640025879</v>
      </c>
      <c r="S296" s="196" t="inlineStr">
        <is>
          <t>BI</t>
        </is>
      </c>
      <c r="T296" s="179">
        <f>VLOOKUP(A296,'[6]Groupe de branches'!$Z$27:$AM$86,14,FALSE)</f>
        <v/>
      </c>
      <c r="U296" s="179">
        <f>VLOOKUP(D296,'[6]Groupe de branches'!$Z$27:$AM$86,14,FALSE)</f>
        <v/>
      </c>
      <c r="V296" s="179" t="n">
        <v>2016</v>
      </c>
      <c r="W296" s="179">
        <f>VLOOKUP(D296,'[6]Table corresp.'!$M$4:$S$63,7,FALSE)</f>
        <v/>
      </c>
      <c r="X296" s="197">
        <f>IFERROR(G296/SUMIFS('[6]Comp2016-2017 (3)'!$I$5:$I$289,'[6]Comp2016-2017 (3)'!$A$5:$A$289,A296,'[6]Comp2016-2017 (3)'!$R$5:$R$289,V296),0)</f>
        <v/>
      </c>
      <c r="Y296" s="182">
        <f>IFERROR(IF(RIGHT(F296,3)="Exp",VLOOKUP(F296,#REF!,2,FALSE),VLOOKUP(F296,#REF!,9,FALSE)),1)</f>
        <v/>
      </c>
      <c r="Z296" s="197">
        <f>Y296/SUMIFS($Y$4:$Y$1116,$V$4:$V$1116,V296,$A$4:$A$1116,A296)</f>
        <v/>
      </c>
      <c r="AA296" s="181">
        <f>X296*Z296</f>
        <v/>
      </c>
      <c r="AB296" s="183">
        <f>IFERROR(SUMIFS('[6]Comp2016-2017 (3)'!$G$5:$G$289,'[6]Comp2016-2017 (3)'!$A$5:$A$289,A296,'[6]Comp2016-2017 (3)'!$R$5:$R$289,V296)*AA296/SUMIFS($AA$4:$AA$1116,$A$4:$A$1116,A296,$V$4:$V$1116,V296),0)</f>
        <v/>
      </c>
      <c r="AC296" s="183">
        <f>IF($W296=AC$3,$AB296,IF(NOT($W296=0),"",SUMIFS('Source traité'!AC$4:AC$1116,'Source traité'!$A$4:$A$1116,$D296,'Source traité'!$V$4:$V$1116,$V296)/SUMIFS('[6]Comp2016-2017 (3)'!$G$5:$G$289,'[6]Comp2016-2017 (3)'!$A$5:$A$289,$D296,'[6]Comp2016-2017 (3)'!$R$5:$R$289,$V296)*$AB296))</f>
        <v/>
      </c>
      <c r="AD296" s="183">
        <f>IF($W296=AD$3,$AB296,IF(NOT($W296=0),"",SUMIFS('Source traité'!AD$4:AD$1116,'Source traité'!$A$4:$A$1116,$D296,'Source traité'!$V$4:$V$1116,$V296)/SUMIFS('[6]Comp2016-2017 (3)'!$G$5:$G$289,'[6]Comp2016-2017 (3)'!$A$5:$A$289,$D296,'[6]Comp2016-2017 (3)'!$R$5:$R$289,$V296)*$AB296))</f>
        <v/>
      </c>
      <c r="AE296" s="183">
        <f>IF($W296=AE$3,$AB296,IF(NOT($W296=0),"",SUMIFS('Source traité'!AE$4:AE$1116,'Source traité'!$A$4:$A$1116,$D296,'Source traité'!$V$4:$V$1116,$V296)/SUMIFS('[6]Comp2016-2017 (3)'!$G$5:$G$289,'[6]Comp2016-2017 (3)'!$A$5:$A$289,$D296,'[6]Comp2016-2017 (3)'!$R$5:$R$289,$V296)*$AB296))</f>
        <v/>
      </c>
      <c r="AF296" s="183">
        <f>IF($W296=AF$3,$AB296,IF(NOT($W296=0),"",SUMIFS('Source traité'!AF$4:AF$1116,'Source traité'!$A$4:$A$1116,$D296,'Source traité'!$V$4:$V$1116,$V296)/SUMIFS('[6]Comp2016-2017 (3)'!$G$5:$G$289,'[6]Comp2016-2017 (3)'!$A$5:$A$289,$D296,'[6]Comp2016-2017 (3)'!$R$5:$R$289,$V296)*$AB296))</f>
        <v/>
      </c>
      <c r="AG296" s="183">
        <f>IF($W296=AG$3,$AB296,IF(NOT($W296=0),"",SUMIFS('Source traité'!AG$4:AG$1116,'Source traité'!$A$4:$A$1116,$D296,'Source traité'!$V$4:$V$1116,$V296)/SUMIFS('[6]Comp2016-2017 (3)'!$G$5:$G$289,'[6]Comp2016-2017 (3)'!$A$5:$A$289,$D296,'[6]Comp2016-2017 (3)'!$R$5:$R$289,$V296)*$AB296))</f>
        <v/>
      </c>
      <c r="AH296" s="183">
        <f>IF($W296=AH$3,$AB296,IF(NOT($W296=0),"",SUMIFS('Source traité'!AH$4:AH$1116,'Source traité'!$A$4:$A$1116,$D296,'Source traité'!$V$4:$V$1116,$V296)/SUMIFS('[6]Comp2016-2017 (3)'!$G$5:$G$289,'[6]Comp2016-2017 (3)'!$A$5:$A$289,$D296,'[6]Comp2016-2017 (3)'!$R$5:$R$289,$V296)*$AB296))</f>
        <v/>
      </c>
      <c r="AI296" s="183">
        <f>IF($W296=AI$3,$AB296,IF(NOT($W296=0),"",SUMIFS('Source traité'!AI$4:AI$1116,'Source traité'!$A$4:$A$1116,$D296,'Source traité'!$V$4:$V$1116,$V296)/SUMIFS('[6]Comp2016-2017 (3)'!$G$5:$G$289,'[6]Comp2016-2017 (3)'!$A$5:$A$289,$D296,'[6]Comp2016-2017 (3)'!$R$5:$R$289,$V296)*$AB296))</f>
        <v/>
      </c>
      <c r="AJ296" s="183">
        <f>IF($W296=AJ$3,$AB296,IF(NOT($W296=0),"",SUMIFS('Source traité'!AJ$4:AJ$1116,'Source traité'!$A$4:$A$1116,$D296,'Source traité'!$V$4:$V$1116,$V296)/SUMIFS('[6]Comp2016-2017 (3)'!$G$5:$G$289,'[6]Comp2016-2017 (3)'!$A$5:$A$289,$D296,'[6]Comp2016-2017 (3)'!$R$5:$R$289,$V296)*$AB296))</f>
        <v/>
      </c>
      <c r="AK296" s="183">
        <f>SUM(AC296:AJ296)-AB296</f>
        <v/>
      </c>
      <c r="AL296" s="179">
        <f>IF(A296=D296,"remplir à la main","")</f>
        <v/>
      </c>
      <c r="AM296" s="179">
        <f>VLOOKUP(A296,'[6]Table corresp.'!$M$4:$U$63,8,FALSE)</f>
        <v/>
      </c>
      <c r="AN296" s="179">
        <f>VLOOKUP(D296,'[6]Table corresp.'!$M$4:$U$63,9,FALSE)</f>
        <v/>
      </c>
    </row>
    <row r="297">
      <c r="A297" s="179" t="inlineStr">
        <is>
          <t>55 - Agencement de lieux de vente</t>
        </is>
      </c>
      <c r="B297" s="179">
        <f>VLOOKUP(LEFT(A297,3),'[6]Table corresp.'!$A$4:$D$63,3,FALSE)</f>
        <v/>
      </c>
      <c r="C297" s="179">
        <f>VLOOKUP(A297,'[6]Table corresp.'!$M$4:$P$63,4,FALSE)</f>
        <v/>
      </c>
      <c r="D297" s="179" t="inlineStr">
        <is>
          <t>Consommation finale</t>
        </is>
      </c>
      <c r="E297" s="179">
        <f>VLOOKUP(LEFT(D297,3),'[6]Table corresp.'!$A$4:$D$63,4,FALSE)</f>
        <v/>
      </c>
      <c r="F297" s="179">
        <f>LEFT(A297,3)&amp;" - "&amp;LEFT(D297,3)</f>
        <v/>
      </c>
      <c r="G297" s="195" t="n">
        <v>2006129.34</v>
      </c>
      <c r="H297" s="195" t="n">
        <v>0</v>
      </c>
      <c r="I297" s="195" t="n">
        <v>2006129.34</v>
      </c>
      <c r="J297" s="195" t="n">
        <v>308.3559335262233</v>
      </c>
      <c r="K297" s="195" t="n">
        <v>0</v>
      </c>
      <c r="L297" s="195" t="n">
        <v>308.3559335262233</v>
      </c>
      <c r="M297" s="195" t="n">
        <v>225.9246869814037</v>
      </c>
      <c r="N297" s="195" t="n">
        <v>0</v>
      </c>
      <c r="O297" s="195" t="n">
        <v>225.9246869814037</v>
      </c>
      <c r="P297" s="195" t="n">
        <v>70.05742495432671</v>
      </c>
      <c r="Q297" s="195" t="n">
        <v>0</v>
      </c>
      <c r="R297" s="195" t="n">
        <v>70.05742495432671</v>
      </c>
      <c r="S297" s="196" t="inlineStr">
        <is>
          <t>BI</t>
        </is>
      </c>
      <c r="T297" s="179">
        <f>VLOOKUP(A297,'[6]Groupe de branches'!$Z$27:$AM$86,14,FALSE)</f>
        <v/>
      </c>
      <c r="U297" s="179">
        <f>VLOOKUP(D297,'[6]Groupe de branches'!$Z$27:$AM$86,14,FALSE)</f>
        <v/>
      </c>
      <c r="V297" s="179" t="n">
        <v>2016</v>
      </c>
      <c r="W297" s="179">
        <f>VLOOKUP(D297,'[6]Table corresp.'!$M$4:$S$63,7,FALSE)</f>
        <v/>
      </c>
      <c r="X297" s="197">
        <f>IFERROR(G297/SUMIFS('[6]Comp2016-2017 (3)'!$I$5:$I$289,'[6]Comp2016-2017 (3)'!$A$5:$A$289,A297,'[6]Comp2016-2017 (3)'!$R$5:$R$289,V297),0)</f>
        <v/>
      </c>
      <c r="Y297" s="182">
        <f>IFERROR(IF(RIGHT(F297,3)="Exp",VLOOKUP(F297,#REF!,2,FALSE),VLOOKUP(F297,#REF!,9,FALSE)),1)</f>
        <v/>
      </c>
      <c r="Z297" s="197">
        <f>Y297/SUMIFS($Y$4:$Y$1116,$V$4:$V$1116,V297,$A$4:$A$1116,A297)</f>
        <v/>
      </c>
      <c r="AA297" s="181">
        <f>X297*Z297</f>
        <v/>
      </c>
      <c r="AB297" s="183">
        <f>IFERROR(SUMIFS('[6]Comp2016-2017 (3)'!$G$5:$G$289,'[6]Comp2016-2017 (3)'!$A$5:$A$289,A297,'[6]Comp2016-2017 (3)'!$R$5:$R$289,V297)*AA297/SUMIFS($AA$4:$AA$1116,$A$4:$A$1116,A297,$V$4:$V$1116,V297),0)</f>
        <v/>
      </c>
      <c r="AC297" s="183">
        <f>IF($W297=AC$3,$AB297,IF(NOT($W297=0),"",SUMIFS('Source traité'!AC$4:AC$1116,'Source traité'!$A$4:$A$1116,$D297,'Source traité'!$V$4:$V$1116,$V297)/SUMIFS('[6]Comp2016-2017 (3)'!$G$5:$G$289,'[6]Comp2016-2017 (3)'!$A$5:$A$289,$D297,'[6]Comp2016-2017 (3)'!$R$5:$R$289,$V297)*$AB297))</f>
        <v/>
      </c>
      <c r="AD297" s="183">
        <f>IF($W297=AD$3,$AB297,IF(NOT($W297=0),"",SUMIFS('Source traité'!AD$4:AD$1116,'Source traité'!$A$4:$A$1116,$D297,'Source traité'!$V$4:$V$1116,$V297)/SUMIFS('[6]Comp2016-2017 (3)'!$G$5:$G$289,'[6]Comp2016-2017 (3)'!$A$5:$A$289,$D297,'[6]Comp2016-2017 (3)'!$R$5:$R$289,$V297)*$AB297))</f>
        <v/>
      </c>
      <c r="AE297" s="183">
        <f>IF($W297=AE$3,$AB297,IF(NOT($W297=0),"",SUMIFS('Source traité'!AE$4:AE$1116,'Source traité'!$A$4:$A$1116,$D297,'Source traité'!$V$4:$V$1116,$V297)/SUMIFS('[6]Comp2016-2017 (3)'!$G$5:$G$289,'[6]Comp2016-2017 (3)'!$A$5:$A$289,$D297,'[6]Comp2016-2017 (3)'!$R$5:$R$289,$V297)*$AB297))</f>
        <v/>
      </c>
      <c r="AF297" s="183">
        <f>IF($W297=AF$3,$AB297,IF(NOT($W297=0),"",SUMIFS('Source traité'!AF$4:AF$1116,'Source traité'!$A$4:$A$1116,$D297,'Source traité'!$V$4:$V$1116,$V297)/SUMIFS('[6]Comp2016-2017 (3)'!$G$5:$G$289,'[6]Comp2016-2017 (3)'!$A$5:$A$289,$D297,'[6]Comp2016-2017 (3)'!$R$5:$R$289,$V297)*$AB297))</f>
        <v/>
      </c>
      <c r="AG297" s="183">
        <f>IF($W297=AG$3,$AB297,IF(NOT($W297=0),"",SUMIFS('Source traité'!AG$4:AG$1116,'Source traité'!$A$4:$A$1116,$D297,'Source traité'!$V$4:$V$1116,$V297)/SUMIFS('[6]Comp2016-2017 (3)'!$G$5:$G$289,'[6]Comp2016-2017 (3)'!$A$5:$A$289,$D297,'[6]Comp2016-2017 (3)'!$R$5:$R$289,$V297)*$AB297))</f>
        <v/>
      </c>
      <c r="AH297" s="183">
        <f>IF($W297=AH$3,$AB297,IF(NOT($W297=0),"",SUMIFS('Source traité'!AH$4:AH$1116,'Source traité'!$A$4:$A$1116,$D297,'Source traité'!$V$4:$V$1116,$V297)/SUMIFS('[6]Comp2016-2017 (3)'!$G$5:$G$289,'[6]Comp2016-2017 (3)'!$A$5:$A$289,$D297,'[6]Comp2016-2017 (3)'!$R$5:$R$289,$V297)*$AB297))</f>
        <v/>
      </c>
      <c r="AI297" s="183">
        <f>IF($W297=AI$3,$AB297,IF(NOT($W297=0),"",SUMIFS('Source traité'!AI$4:AI$1116,'Source traité'!$A$4:$A$1116,$D297,'Source traité'!$V$4:$V$1116,$V297)/SUMIFS('[6]Comp2016-2017 (3)'!$G$5:$G$289,'[6]Comp2016-2017 (3)'!$A$5:$A$289,$D297,'[6]Comp2016-2017 (3)'!$R$5:$R$289,$V297)*$AB297))</f>
        <v/>
      </c>
      <c r="AJ297" s="183">
        <f>IF($W297=AJ$3,$AB297,IF(NOT($W297=0),"",SUMIFS('Source traité'!AJ$4:AJ$1116,'Source traité'!$A$4:$A$1116,$D297,'Source traité'!$V$4:$V$1116,$V297)/SUMIFS('[6]Comp2016-2017 (3)'!$G$5:$G$289,'[6]Comp2016-2017 (3)'!$A$5:$A$289,$D297,'[6]Comp2016-2017 (3)'!$R$5:$R$289,$V297)*$AB297))</f>
        <v/>
      </c>
      <c r="AK297" s="183">
        <f>SUM(AC297:AJ297)-AB297</f>
        <v/>
      </c>
      <c r="AL297" s="179">
        <f>IF(A297=D297,"remplir à la main","")</f>
        <v/>
      </c>
      <c r="AM297" s="179">
        <f>VLOOKUP(A297,'[6]Table corresp.'!$M$4:$U$63,8,FALSE)</f>
        <v/>
      </c>
      <c r="AN297" s="179">
        <f>VLOOKUP(D297,'[6]Table corresp.'!$M$4:$U$63,9,FALSE)</f>
        <v/>
      </c>
    </row>
    <row r="298">
      <c r="A298" s="179" t="inlineStr">
        <is>
          <t>56 - Travaux de revêtement des sols et des murs</t>
        </is>
      </c>
      <c r="B298" s="179">
        <f>VLOOKUP(LEFT(A298,3),'[6]Table corresp.'!$A$4:$D$63,3,FALSE)</f>
        <v/>
      </c>
      <c r="C298" s="179">
        <f>VLOOKUP(A298,'[6]Table corresp.'!$M$4:$P$63,4,FALSE)</f>
        <v/>
      </c>
      <c r="D298" s="179" t="inlineStr">
        <is>
          <t>Consommation finale</t>
        </is>
      </c>
      <c r="E298" s="179">
        <f>VLOOKUP(LEFT(D298,3),'[6]Table corresp.'!$A$4:$D$63,4,FALSE)</f>
        <v/>
      </c>
      <c r="F298" s="179">
        <f>LEFT(A298,3)&amp;" - "&amp;LEFT(D298,3)</f>
        <v/>
      </c>
      <c r="G298" s="195" t="n">
        <v>367256.4</v>
      </c>
      <c r="H298" s="195" t="n">
        <v>0</v>
      </c>
      <c r="I298" s="195" t="n">
        <v>367256.4</v>
      </c>
      <c r="J298" s="195" t="n">
        <v>464.7774305357596</v>
      </c>
      <c r="K298" s="195" t="n">
        <v>0</v>
      </c>
      <c r="L298" s="195" t="n">
        <v>464.7774305357596</v>
      </c>
      <c r="M298" s="195" t="n">
        <v>9.170282240029399</v>
      </c>
      <c r="N298" s="195" t="n">
        <v>0</v>
      </c>
      <c r="O298" s="195" t="n">
        <v>9.170282240029399</v>
      </c>
      <c r="P298" s="195" t="n">
        <v>2.468942755601169</v>
      </c>
      <c r="Q298" s="195" t="n">
        <v>0</v>
      </c>
      <c r="R298" s="195" t="n">
        <v>2.468942755601169</v>
      </c>
      <c r="S298" s="196" t="inlineStr">
        <is>
          <t>BI</t>
        </is>
      </c>
      <c r="T298" s="179">
        <f>VLOOKUP(A298,'[6]Groupe de branches'!$Z$27:$AM$86,14,FALSE)</f>
        <v/>
      </c>
      <c r="U298" s="179">
        <f>VLOOKUP(D298,'[6]Groupe de branches'!$Z$27:$AM$86,14,FALSE)</f>
        <v/>
      </c>
      <c r="V298" s="179" t="n">
        <v>2016</v>
      </c>
      <c r="W298" s="179">
        <f>VLOOKUP(D298,'[6]Table corresp.'!$M$4:$S$63,7,FALSE)</f>
        <v/>
      </c>
      <c r="X298" s="197">
        <f>IFERROR(G298/SUMIFS('[6]Comp2016-2017 (3)'!$I$5:$I$289,'[6]Comp2016-2017 (3)'!$A$5:$A$289,A298,'[6]Comp2016-2017 (3)'!$R$5:$R$289,V298),0)</f>
        <v/>
      </c>
      <c r="Y298" s="182">
        <f>IFERROR(IF(RIGHT(F298,3)="Exp",VLOOKUP(F298,#REF!,2,FALSE),VLOOKUP(F298,#REF!,9,FALSE)),1)</f>
        <v/>
      </c>
      <c r="Z298" s="197">
        <f>Y298/SUMIFS($Y$4:$Y$1116,$V$4:$V$1116,V298,$A$4:$A$1116,A298)</f>
        <v/>
      </c>
      <c r="AA298" s="181">
        <f>X298*Z298</f>
        <v/>
      </c>
      <c r="AB298" s="183">
        <f>IFERROR(SUMIFS('[6]Comp2016-2017 (3)'!$G$5:$G$289,'[6]Comp2016-2017 (3)'!$A$5:$A$289,A298,'[6]Comp2016-2017 (3)'!$R$5:$R$289,V298)*AA298/SUMIFS($AA$4:$AA$1116,$A$4:$A$1116,A298,$V$4:$V$1116,V298),0)</f>
        <v/>
      </c>
      <c r="AC298" s="183">
        <f>IF($W298=AC$3,$AB298,IF(NOT($W298=0),"",SUMIFS('Source traité'!AC$4:AC$1116,'Source traité'!$A$4:$A$1116,$D298,'Source traité'!$V$4:$V$1116,$V298)/SUMIFS('[6]Comp2016-2017 (3)'!$G$5:$G$289,'[6]Comp2016-2017 (3)'!$A$5:$A$289,$D298,'[6]Comp2016-2017 (3)'!$R$5:$R$289,$V298)*$AB298))</f>
        <v/>
      </c>
      <c r="AD298" s="183">
        <f>IF($W298=AD$3,$AB298,IF(NOT($W298=0),"",SUMIFS('Source traité'!AD$4:AD$1116,'Source traité'!$A$4:$A$1116,$D298,'Source traité'!$V$4:$V$1116,$V298)/SUMIFS('[6]Comp2016-2017 (3)'!$G$5:$G$289,'[6]Comp2016-2017 (3)'!$A$5:$A$289,$D298,'[6]Comp2016-2017 (3)'!$R$5:$R$289,$V298)*$AB298))</f>
        <v/>
      </c>
      <c r="AE298" s="183">
        <f>IF($W298=AE$3,$AB298,IF(NOT($W298=0),"",SUMIFS('Source traité'!AE$4:AE$1116,'Source traité'!$A$4:$A$1116,$D298,'Source traité'!$V$4:$V$1116,$V298)/SUMIFS('[6]Comp2016-2017 (3)'!$G$5:$G$289,'[6]Comp2016-2017 (3)'!$A$5:$A$289,$D298,'[6]Comp2016-2017 (3)'!$R$5:$R$289,$V298)*$AB298))</f>
        <v/>
      </c>
      <c r="AF298" s="183">
        <f>IF($W298=AF$3,$AB298,IF(NOT($W298=0),"",SUMIFS('Source traité'!AF$4:AF$1116,'Source traité'!$A$4:$A$1116,$D298,'Source traité'!$V$4:$V$1116,$V298)/SUMIFS('[6]Comp2016-2017 (3)'!$G$5:$G$289,'[6]Comp2016-2017 (3)'!$A$5:$A$289,$D298,'[6]Comp2016-2017 (3)'!$R$5:$R$289,$V298)*$AB298))</f>
        <v/>
      </c>
      <c r="AG298" s="183">
        <f>IF($W298=AG$3,$AB298,IF(NOT($W298=0),"",SUMIFS('Source traité'!AG$4:AG$1116,'Source traité'!$A$4:$A$1116,$D298,'Source traité'!$V$4:$V$1116,$V298)/SUMIFS('[6]Comp2016-2017 (3)'!$G$5:$G$289,'[6]Comp2016-2017 (3)'!$A$5:$A$289,$D298,'[6]Comp2016-2017 (3)'!$R$5:$R$289,$V298)*$AB298))</f>
        <v/>
      </c>
      <c r="AH298" s="183">
        <f>IF($W298=AH$3,$AB298,IF(NOT($W298=0),"",SUMIFS('Source traité'!AH$4:AH$1116,'Source traité'!$A$4:$A$1116,$D298,'Source traité'!$V$4:$V$1116,$V298)/SUMIFS('[6]Comp2016-2017 (3)'!$G$5:$G$289,'[6]Comp2016-2017 (3)'!$A$5:$A$289,$D298,'[6]Comp2016-2017 (3)'!$R$5:$R$289,$V298)*$AB298))</f>
        <v/>
      </c>
      <c r="AI298" s="183">
        <f>IF($W298=AI$3,$AB298,IF(NOT($W298=0),"",SUMIFS('Source traité'!AI$4:AI$1116,'Source traité'!$A$4:$A$1116,$D298,'Source traité'!$V$4:$V$1116,$V298)/SUMIFS('[6]Comp2016-2017 (3)'!$G$5:$G$289,'[6]Comp2016-2017 (3)'!$A$5:$A$289,$D298,'[6]Comp2016-2017 (3)'!$R$5:$R$289,$V298)*$AB298))</f>
        <v/>
      </c>
      <c r="AJ298" s="183">
        <f>IF($W298=AJ$3,$AB298,IF(NOT($W298=0),"",SUMIFS('Source traité'!AJ$4:AJ$1116,'Source traité'!$A$4:$A$1116,$D298,'Source traité'!$V$4:$V$1116,$V298)/SUMIFS('[6]Comp2016-2017 (3)'!$G$5:$G$289,'[6]Comp2016-2017 (3)'!$A$5:$A$289,$D298,'[6]Comp2016-2017 (3)'!$R$5:$R$289,$V298)*$AB298))</f>
        <v/>
      </c>
      <c r="AK298" s="183">
        <f>SUM(AC298:AJ298)-AB298</f>
        <v/>
      </c>
      <c r="AL298" s="179">
        <f>IF(A298=D298,"remplir à la main","")</f>
        <v/>
      </c>
      <c r="AM298" s="179">
        <f>VLOOKUP(A298,'[6]Table corresp.'!$M$4:$U$63,8,FALSE)</f>
        <v/>
      </c>
      <c r="AN298" s="179">
        <f>VLOOKUP(D298,'[6]Table corresp.'!$M$4:$U$63,9,FALSE)</f>
        <v/>
      </c>
    </row>
    <row r="299">
      <c r="A299" s="179" t="inlineStr">
        <is>
          <t>57 - Travaux de charpente</t>
        </is>
      </c>
      <c r="B299" s="179">
        <f>VLOOKUP(LEFT(A299,3),'[6]Table corresp.'!$A$4:$D$63,3,FALSE)</f>
        <v/>
      </c>
      <c r="C299" s="179">
        <f>VLOOKUP(A299,'[6]Table corresp.'!$M$4:$P$63,4,FALSE)</f>
        <v/>
      </c>
      <c r="D299" s="179" t="inlineStr">
        <is>
          <t>Consommation finale</t>
        </is>
      </c>
      <c r="E299" s="179">
        <f>VLOOKUP(LEFT(D299,3),'[6]Table corresp.'!$A$4:$D$63,4,FALSE)</f>
        <v/>
      </c>
      <c r="F299" s="179">
        <f>LEFT(A299,3)&amp;" - "&amp;LEFT(D299,3)</f>
        <v/>
      </c>
      <c r="G299" s="195" t="n">
        <v>5544712.626767053</v>
      </c>
      <c r="H299" s="195" t="n">
        <v>0</v>
      </c>
      <c r="I299" s="195" t="n">
        <v>5544712.626767053</v>
      </c>
      <c r="J299" s="195" t="n">
        <v>5376.900789299047</v>
      </c>
      <c r="K299" s="195" t="n">
        <v>0</v>
      </c>
      <c r="L299" s="195" t="n">
        <v>5376.900789299047</v>
      </c>
      <c r="M299" s="195" t="n">
        <v>179.842399864688</v>
      </c>
      <c r="N299" s="195" t="n">
        <v>0</v>
      </c>
      <c r="O299" s="195" t="n">
        <v>179.842399864688</v>
      </c>
      <c r="P299" s="195" t="n">
        <v>35.61296959464345</v>
      </c>
      <c r="Q299" s="195" t="n">
        <v>0</v>
      </c>
      <c r="R299" s="195" t="n">
        <v>35.61296959464345</v>
      </c>
      <c r="S299" s="196" t="inlineStr">
        <is>
          <t>BI</t>
        </is>
      </c>
      <c r="T299" s="179">
        <f>VLOOKUP(A299,'[6]Groupe de branches'!$Z$27:$AM$86,14,FALSE)</f>
        <v/>
      </c>
      <c r="U299" s="179">
        <f>VLOOKUP(D299,'[6]Groupe de branches'!$Z$27:$AM$86,14,FALSE)</f>
        <v/>
      </c>
      <c r="V299" s="179" t="n">
        <v>2016</v>
      </c>
      <c r="W299" s="179">
        <f>VLOOKUP(D299,'[6]Table corresp.'!$M$4:$S$63,7,FALSE)</f>
        <v/>
      </c>
      <c r="X299" s="197">
        <f>IFERROR(G299/SUMIFS('[6]Comp2016-2017 (3)'!$I$5:$I$289,'[6]Comp2016-2017 (3)'!$A$5:$A$289,A299,'[6]Comp2016-2017 (3)'!$R$5:$R$289,V299),0)</f>
        <v/>
      </c>
      <c r="Y299" s="182">
        <f>IFERROR(IF(RIGHT(F299,3)="Exp",VLOOKUP(F299,#REF!,2,FALSE),VLOOKUP(F299,#REF!,9,FALSE)),1)</f>
        <v/>
      </c>
      <c r="Z299" s="197">
        <f>Y299/SUMIFS($Y$4:$Y$1116,$V$4:$V$1116,V299,$A$4:$A$1116,A299)</f>
        <v/>
      </c>
      <c r="AA299" s="181">
        <f>X299*Z299</f>
        <v/>
      </c>
      <c r="AB299" s="183">
        <f>IFERROR(SUMIFS('[6]Comp2016-2017 (3)'!$G$5:$G$289,'[6]Comp2016-2017 (3)'!$A$5:$A$289,A299,'[6]Comp2016-2017 (3)'!$R$5:$R$289,V299)*AA299/SUMIFS($AA$4:$AA$1116,$A$4:$A$1116,A299,$V$4:$V$1116,V299),0)</f>
        <v/>
      </c>
      <c r="AC299" s="183">
        <f>IF($W299=AC$3,$AB299,IF(NOT($W299=0),"",SUMIFS('Source traité'!AC$4:AC$1116,'Source traité'!$A$4:$A$1116,$D299,'Source traité'!$V$4:$V$1116,$V299)/SUMIFS('[6]Comp2016-2017 (3)'!$G$5:$G$289,'[6]Comp2016-2017 (3)'!$A$5:$A$289,$D299,'[6]Comp2016-2017 (3)'!$R$5:$R$289,$V299)*$AB299))</f>
        <v/>
      </c>
      <c r="AD299" s="183">
        <f>IF($W299=AD$3,$AB299,IF(NOT($W299=0),"",SUMIFS('Source traité'!AD$4:AD$1116,'Source traité'!$A$4:$A$1116,$D299,'Source traité'!$V$4:$V$1116,$V299)/SUMIFS('[6]Comp2016-2017 (3)'!$G$5:$G$289,'[6]Comp2016-2017 (3)'!$A$5:$A$289,$D299,'[6]Comp2016-2017 (3)'!$R$5:$R$289,$V299)*$AB299))</f>
        <v/>
      </c>
      <c r="AE299" s="183">
        <f>IF($W299=AE$3,$AB299,IF(NOT($W299=0),"",SUMIFS('Source traité'!AE$4:AE$1116,'Source traité'!$A$4:$A$1116,$D299,'Source traité'!$V$4:$V$1116,$V299)/SUMIFS('[6]Comp2016-2017 (3)'!$G$5:$G$289,'[6]Comp2016-2017 (3)'!$A$5:$A$289,$D299,'[6]Comp2016-2017 (3)'!$R$5:$R$289,$V299)*$AB299))</f>
        <v/>
      </c>
      <c r="AF299" s="183">
        <f>IF($W299=AF$3,$AB299,IF(NOT($W299=0),"",SUMIFS('Source traité'!AF$4:AF$1116,'Source traité'!$A$4:$A$1116,$D299,'Source traité'!$V$4:$V$1116,$V299)/SUMIFS('[6]Comp2016-2017 (3)'!$G$5:$G$289,'[6]Comp2016-2017 (3)'!$A$5:$A$289,$D299,'[6]Comp2016-2017 (3)'!$R$5:$R$289,$V299)*$AB299))</f>
        <v/>
      </c>
      <c r="AG299" s="183">
        <f>IF($W299=AG$3,$AB299,IF(NOT($W299=0),"",SUMIFS('Source traité'!AG$4:AG$1116,'Source traité'!$A$4:$A$1116,$D299,'Source traité'!$V$4:$V$1116,$V299)/SUMIFS('[6]Comp2016-2017 (3)'!$G$5:$G$289,'[6]Comp2016-2017 (3)'!$A$5:$A$289,$D299,'[6]Comp2016-2017 (3)'!$R$5:$R$289,$V299)*$AB299))</f>
        <v/>
      </c>
      <c r="AH299" s="183">
        <f>IF($W299=AH$3,$AB299,IF(NOT($W299=0),"",SUMIFS('Source traité'!AH$4:AH$1116,'Source traité'!$A$4:$A$1116,$D299,'Source traité'!$V$4:$V$1116,$V299)/SUMIFS('[6]Comp2016-2017 (3)'!$G$5:$G$289,'[6]Comp2016-2017 (3)'!$A$5:$A$289,$D299,'[6]Comp2016-2017 (3)'!$R$5:$R$289,$V299)*$AB299))</f>
        <v/>
      </c>
      <c r="AI299" s="183">
        <f>IF($W299=AI$3,$AB299,IF(NOT($W299=0),"",SUMIFS('Source traité'!AI$4:AI$1116,'Source traité'!$A$4:$A$1116,$D299,'Source traité'!$V$4:$V$1116,$V299)/SUMIFS('[6]Comp2016-2017 (3)'!$G$5:$G$289,'[6]Comp2016-2017 (3)'!$A$5:$A$289,$D299,'[6]Comp2016-2017 (3)'!$R$5:$R$289,$V299)*$AB299))</f>
        <v/>
      </c>
      <c r="AJ299" s="183">
        <f>IF($W299=AJ$3,$AB299,IF(NOT($W299=0),"",SUMIFS('Source traité'!AJ$4:AJ$1116,'Source traité'!$A$4:$A$1116,$D299,'Source traité'!$V$4:$V$1116,$V299)/SUMIFS('[6]Comp2016-2017 (3)'!$G$5:$G$289,'[6]Comp2016-2017 (3)'!$A$5:$A$289,$D299,'[6]Comp2016-2017 (3)'!$R$5:$R$289,$V299)*$AB299))</f>
        <v/>
      </c>
      <c r="AK299" s="183">
        <f>SUM(AC299:AJ299)-AB299</f>
        <v/>
      </c>
      <c r="AL299" s="179">
        <f>IF(A299=D299,"remplir à la main","")</f>
        <v/>
      </c>
      <c r="AM299" s="179">
        <f>VLOOKUP(A299,'[6]Table corresp.'!$M$4:$U$63,8,FALSE)</f>
        <v/>
      </c>
      <c r="AN299" s="179">
        <f>VLOOKUP(D299,'[6]Table corresp.'!$M$4:$U$63,9,FALSE)</f>
        <v/>
      </c>
    </row>
    <row r="300">
      <c r="A300" s="179" t="inlineStr">
        <is>
          <t>58 - Travaux de couverture par éléments</t>
        </is>
      </c>
      <c r="B300" s="179">
        <f>VLOOKUP(LEFT(A300,3),'[6]Table corresp.'!$A$4:$D$63,3,FALSE)</f>
        <v/>
      </c>
      <c r="C300" s="179">
        <f>VLOOKUP(A300,'[6]Table corresp.'!$M$4:$P$63,4,FALSE)</f>
        <v/>
      </c>
      <c r="D300" s="179" t="inlineStr">
        <is>
          <t>Consommation finale</t>
        </is>
      </c>
      <c r="E300" s="179">
        <f>VLOOKUP(LEFT(D300,3),'[6]Table corresp.'!$A$4:$D$63,4,FALSE)</f>
        <v/>
      </c>
      <c r="F300" s="179">
        <f>LEFT(A300,3)&amp;" - "&amp;LEFT(D300,3)</f>
        <v/>
      </c>
      <c r="G300" s="195" t="n">
        <v>811112.86</v>
      </c>
      <c r="H300" s="195" t="n">
        <v>0</v>
      </c>
      <c r="I300" s="195" t="n">
        <v>811112.86</v>
      </c>
      <c r="J300" s="195" t="n">
        <v>785.0660344947356</v>
      </c>
      <c r="K300" s="195" t="n">
        <v>0</v>
      </c>
      <c r="L300" s="195" t="n">
        <v>785.0660344947356</v>
      </c>
      <c r="M300" s="195" t="n">
        <v>13.5787008033737</v>
      </c>
      <c r="N300" s="195" t="n">
        <v>0</v>
      </c>
      <c r="O300" s="195" t="n">
        <v>13.5787008033737</v>
      </c>
      <c r="P300" s="195" t="n">
        <v>2.759159739890154</v>
      </c>
      <c r="Q300" s="195" t="n">
        <v>0</v>
      </c>
      <c r="R300" s="195" t="n">
        <v>2.759159739890154</v>
      </c>
      <c r="S300" s="196" t="inlineStr">
        <is>
          <t>BI</t>
        </is>
      </c>
      <c r="T300" s="179">
        <f>VLOOKUP(A300,'[6]Groupe de branches'!$Z$27:$AM$86,14,FALSE)</f>
        <v/>
      </c>
      <c r="U300" s="179">
        <f>VLOOKUP(D300,'[6]Groupe de branches'!$Z$27:$AM$86,14,FALSE)</f>
        <v/>
      </c>
      <c r="V300" s="179" t="n">
        <v>2016</v>
      </c>
      <c r="W300" s="179">
        <f>VLOOKUP(D300,'[6]Table corresp.'!$M$4:$S$63,7,FALSE)</f>
        <v/>
      </c>
      <c r="X300" s="197">
        <f>IFERROR(G300/SUMIFS('[6]Comp2016-2017 (3)'!$I$5:$I$289,'[6]Comp2016-2017 (3)'!$A$5:$A$289,A300,'[6]Comp2016-2017 (3)'!$R$5:$R$289,V300),0)</f>
        <v/>
      </c>
      <c r="Y300" s="182">
        <f>IFERROR(IF(RIGHT(F300,3)="Exp",VLOOKUP(F300,#REF!,2,FALSE),VLOOKUP(F300,#REF!,9,FALSE)),1)</f>
        <v/>
      </c>
      <c r="Z300" s="197">
        <f>Y300/SUMIFS($Y$4:$Y$1116,$V$4:$V$1116,V300,$A$4:$A$1116,A300)</f>
        <v/>
      </c>
      <c r="AA300" s="181">
        <f>X300*Z300</f>
        <v/>
      </c>
      <c r="AB300" s="183">
        <f>IFERROR(SUMIFS('[6]Comp2016-2017 (3)'!$G$5:$G$289,'[6]Comp2016-2017 (3)'!$A$5:$A$289,A300,'[6]Comp2016-2017 (3)'!$R$5:$R$289,V300)*AA300/SUMIFS($AA$4:$AA$1116,$A$4:$A$1116,A300,$V$4:$V$1116,V300),0)</f>
        <v/>
      </c>
      <c r="AC300" s="183">
        <f>IF($W300=AC$3,$AB300,IF(NOT($W300=0),"",SUMIFS('Source traité'!AC$4:AC$1116,'Source traité'!$A$4:$A$1116,$D300,'Source traité'!$V$4:$V$1116,$V300)/SUMIFS('[6]Comp2016-2017 (3)'!$G$5:$G$289,'[6]Comp2016-2017 (3)'!$A$5:$A$289,$D300,'[6]Comp2016-2017 (3)'!$R$5:$R$289,$V300)*$AB300))</f>
        <v/>
      </c>
      <c r="AD300" s="183">
        <f>IF($W300=AD$3,$AB300,IF(NOT($W300=0),"",SUMIFS('Source traité'!AD$4:AD$1116,'Source traité'!$A$4:$A$1116,$D300,'Source traité'!$V$4:$V$1116,$V300)/SUMIFS('[6]Comp2016-2017 (3)'!$G$5:$G$289,'[6]Comp2016-2017 (3)'!$A$5:$A$289,$D300,'[6]Comp2016-2017 (3)'!$R$5:$R$289,$V300)*$AB300))</f>
        <v/>
      </c>
      <c r="AE300" s="183">
        <f>IF($W300=AE$3,$AB300,IF(NOT($W300=0),"",SUMIFS('Source traité'!AE$4:AE$1116,'Source traité'!$A$4:$A$1116,$D300,'Source traité'!$V$4:$V$1116,$V300)/SUMIFS('[6]Comp2016-2017 (3)'!$G$5:$G$289,'[6]Comp2016-2017 (3)'!$A$5:$A$289,$D300,'[6]Comp2016-2017 (3)'!$R$5:$R$289,$V300)*$AB300))</f>
        <v/>
      </c>
      <c r="AF300" s="183">
        <f>IF($W300=AF$3,$AB300,IF(NOT($W300=0),"",SUMIFS('Source traité'!AF$4:AF$1116,'Source traité'!$A$4:$A$1116,$D300,'Source traité'!$V$4:$V$1116,$V300)/SUMIFS('[6]Comp2016-2017 (3)'!$G$5:$G$289,'[6]Comp2016-2017 (3)'!$A$5:$A$289,$D300,'[6]Comp2016-2017 (3)'!$R$5:$R$289,$V300)*$AB300))</f>
        <v/>
      </c>
      <c r="AG300" s="183">
        <f>IF($W300=AG$3,$AB300,IF(NOT($W300=0),"",SUMIFS('Source traité'!AG$4:AG$1116,'Source traité'!$A$4:$A$1116,$D300,'Source traité'!$V$4:$V$1116,$V300)/SUMIFS('[6]Comp2016-2017 (3)'!$G$5:$G$289,'[6]Comp2016-2017 (3)'!$A$5:$A$289,$D300,'[6]Comp2016-2017 (3)'!$R$5:$R$289,$V300)*$AB300))</f>
        <v/>
      </c>
      <c r="AH300" s="183">
        <f>IF($W300=AH$3,$AB300,IF(NOT($W300=0),"",SUMIFS('Source traité'!AH$4:AH$1116,'Source traité'!$A$4:$A$1116,$D300,'Source traité'!$V$4:$V$1116,$V300)/SUMIFS('[6]Comp2016-2017 (3)'!$G$5:$G$289,'[6]Comp2016-2017 (3)'!$A$5:$A$289,$D300,'[6]Comp2016-2017 (3)'!$R$5:$R$289,$V300)*$AB300))</f>
        <v/>
      </c>
      <c r="AI300" s="183">
        <f>IF($W300=AI$3,$AB300,IF(NOT($W300=0),"",SUMIFS('Source traité'!AI$4:AI$1116,'Source traité'!$A$4:$A$1116,$D300,'Source traité'!$V$4:$V$1116,$V300)/SUMIFS('[6]Comp2016-2017 (3)'!$G$5:$G$289,'[6]Comp2016-2017 (3)'!$A$5:$A$289,$D300,'[6]Comp2016-2017 (3)'!$R$5:$R$289,$V300)*$AB300))</f>
        <v/>
      </c>
      <c r="AJ300" s="183">
        <f>IF($W300=AJ$3,$AB300,IF(NOT($W300=0),"",SUMIFS('Source traité'!AJ$4:AJ$1116,'Source traité'!$A$4:$A$1116,$D300,'Source traité'!$V$4:$V$1116,$V300)/SUMIFS('[6]Comp2016-2017 (3)'!$G$5:$G$289,'[6]Comp2016-2017 (3)'!$A$5:$A$289,$D300,'[6]Comp2016-2017 (3)'!$R$5:$R$289,$V300)*$AB300))</f>
        <v/>
      </c>
      <c r="AK300" s="183">
        <f>SUM(AC300:AJ300)-AB300</f>
        <v/>
      </c>
      <c r="AL300" s="179">
        <f>IF(A300=D300,"remplir à la main","")</f>
        <v/>
      </c>
      <c r="AM300" s="179">
        <f>VLOOKUP(A300,'[6]Table corresp.'!$M$4:$U$63,8,FALSE)</f>
        <v/>
      </c>
      <c r="AN300" s="179">
        <f>VLOOKUP(D300,'[6]Table corresp.'!$M$4:$U$63,9,FALSE)</f>
        <v/>
      </c>
    </row>
    <row r="301">
      <c r="A301" s="179" t="inlineStr">
        <is>
          <t>59 - Travaux de maçonnerie générale et gros œuvre de bâtiment</t>
        </is>
      </c>
      <c r="B301" s="179">
        <f>VLOOKUP(LEFT(A301,3),'[6]Table corresp.'!$A$4:$D$63,3,FALSE)</f>
        <v/>
      </c>
      <c r="C301" s="179">
        <f>VLOOKUP(A301,'[6]Table corresp.'!$M$4:$P$63,4,FALSE)</f>
        <v/>
      </c>
      <c r="D301" s="179" t="inlineStr">
        <is>
          <t>Consommation finale</t>
        </is>
      </c>
      <c r="E301" s="179">
        <f>VLOOKUP(LEFT(D301,3),'[6]Table corresp.'!$A$4:$D$63,4,FALSE)</f>
        <v/>
      </c>
      <c r="F301" s="179">
        <f>LEFT(A301,3)&amp;" - "&amp;LEFT(D301,3)</f>
        <v/>
      </c>
      <c r="G301" s="195" t="n">
        <v>275181.96</v>
      </c>
      <c r="H301" s="195" t="n">
        <v>0</v>
      </c>
      <c r="I301" s="195" t="n">
        <v>275181.96</v>
      </c>
      <c r="J301" s="195" t="n">
        <v>189.8593662152597</v>
      </c>
      <c r="K301" s="195" t="n">
        <v>0</v>
      </c>
      <c r="L301" s="195" t="n">
        <v>189.8593662152597</v>
      </c>
      <c r="M301" s="195" t="n">
        <v>7.478279042091217</v>
      </c>
      <c r="N301" s="195" t="n">
        <v>0</v>
      </c>
      <c r="O301" s="195" t="n">
        <v>7.478279042091217</v>
      </c>
      <c r="P301" s="195" t="n">
        <v>3.304068283965635</v>
      </c>
      <c r="Q301" s="195" t="n">
        <v>0</v>
      </c>
      <c r="R301" s="195" t="n">
        <v>3.304068283965635</v>
      </c>
      <c r="S301" s="196" t="inlineStr">
        <is>
          <t>BI</t>
        </is>
      </c>
      <c r="T301" s="179">
        <f>VLOOKUP(A301,'[6]Groupe de branches'!$Z$27:$AM$86,14,FALSE)</f>
        <v/>
      </c>
      <c r="U301" s="179">
        <f>VLOOKUP(D301,'[6]Groupe de branches'!$Z$27:$AM$86,14,FALSE)</f>
        <v/>
      </c>
      <c r="V301" s="179" t="n">
        <v>2016</v>
      </c>
      <c r="W301" s="179">
        <f>VLOOKUP(D301,'[6]Table corresp.'!$M$4:$S$63,7,FALSE)</f>
        <v/>
      </c>
      <c r="X301" s="197">
        <f>IFERROR(G301/SUMIFS('[6]Comp2016-2017 (3)'!$I$5:$I$289,'[6]Comp2016-2017 (3)'!$A$5:$A$289,A301,'[6]Comp2016-2017 (3)'!$R$5:$R$289,V301),0)</f>
        <v/>
      </c>
      <c r="Y301" s="182">
        <f>IFERROR(IF(RIGHT(F301,3)="Exp",VLOOKUP(F301,#REF!,2,FALSE),VLOOKUP(F301,#REF!,9,FALSE)),1)</f>
        <v/>
      </c>
      <c r="Z301" s="197">
        <f>Y301/SUMIFS($Y$4:$Y$1116,$V$4:$V$1116,V301,$A$4:$A$1116,A301)</f>
        <v/>
      </c>
      <c r="AA301" s="181">
        <f>X301*Z301</f>
        <v/>
      </c>
      <c r="AB301" s="183">
        <f>IFERROR(SUMIFS('[6]Comp2016-2017 (3)'!$G$5:$G$289,'[6]Comp2016-2017 (3)'!$A$5:$A$289,A301,'[6]Comp2016-2017 (3)'!$R$5:$R$289,V301)*AA301/SUMIFS($AA$4:$AA$1116,$A$4:$A$1116,A301,$V$4:$V$1116,V301),0)</f>
        <v/>
      </c>
      <c r="AC301" s="183">
        <f>IF($W301=AC$3,$AB301,IF(NOT($W301=0),"",SUMIFS('Source traité'!AC$4:AC$1116,'Source traité'!$A$4:$A$1116,$D301,'Source traité'!$V$4:$V$1116,$V301)/SUMIFS('[6]Comp2016-2017 (3)'!$G$5:$G$289,'[6]Comp2016-2017 (3)'!$A$5:$A$289,$D301,'[6]Comp2016-2017 (3)'!$R$5:$R$289,$V301)*$AB301))</f>
        <v/>
      </c>
      <c r="AD301" s="183">
        <f>IF($W301=AD$3,$AB301,IF(NOT($W301=0),"",SUMIFS('Source traité'!AD$4:AD$1116,'Source traité'!$A$4:$A$1116,$D301,'Source traité'!$V$4:$V$1116,$V301)/SUMIFS('[6]Comp2016-2017 (3)'!$G$5:$G$289,'[6]Comp2016-2017 (3)'!$A$5:$A$289,$D301,'[6]Comp2016-2017 (3)'!$R$5:$R$289,$V301)*$AB301))</f>
        <v/>
      </c>
      <c r="AE301" s="183">
        <f>IF($W301=AE$3,$AB301,IF(NOT($W301=0),"",SUMIFS('Source traité'!AE$4:AE$1116,'Source traité'!$A$4:$A$1116,$D301,'Source traité'!$V$4:$V$1116,$V301)/SUMIFS('[6]Comp2016-2017 (3)'!$G$5:$G$289,'[6]Comp2016-2017 (3)'!$A$5:$A$289,$D301,'[6]Comp2016-2017 (3)'!$R$5:$R$289,$V301)*$AB301))</f>
        <v/>
      </c>
      <c r="AF301" s="183">
        <f>IF($W301=AF$3,$AB301,IF(NOT($W301=0),"",SUMIFS('Source traité'!AF$4:AF$1116,'Source traité'!$A$4:$A$1116,$D301,'Source traité'!$V$4:$V$1116,$V301)/SUMIFS('[6]Comp2016-2017 (3)'!$G$5:$G$289,'[6]Comp2016-2017 (3)'!$A$5:$A$289,$D301,'[6]Comp2016-2017 (3)'!$R$5:$R$289,$V301)*$AB301))</f>
        <v/>
      </c>
      <c r="AG301" s="183">
        <f>IF($W301=AG$3,$AB301,IF(NOT($W301=0),"",SUMIFS('Source traité'!AG$4:AG$1116,'Source traité'!$A$4:$A$1116,$D301,'Source traité'!$V$4:$V$1116,$V301)/SUMIFS('[6]Comp2016-2017 (3)'!$G$5:$G$289,'[6]Comp2016-2017 (3)'!$A$5:$A$289,$D301,'[6]Comp2016-2017 (3)'!$R$5:$R$289,$V301)*$AB301))</f>
        <v/>
      </c>
      <c r="AH301" s="183">
        <f>IF($W301=AH$3,$AB301,IF(NOT($W301=0),"",SUMIFS('Source traité'!AH$4:AH$1116,'Source traité'!$A$4:$A$1116,$D301,'Source traité'!$V$4:$V$1116,$V301)/SUMIFS('[6]Comp2016-2017 (3)'!$G$5:$G$289,'[6]Comp2016-2017 (3)'!$A$5:$A$289,$D301,'[6]Comp2016-2017 (3)'!$R$5:$R$289,$V301)*$AB301))</f>
        <v/>
      </c>
      <c r="AI301" s="183">
        <f>IF($W301=AI$3,$AB301,IF(NOT($W301=0),"",SUMIFS('Source traité'!AI$4:AI$1116,'Source traité'!$A$4:$A$1116,$D301,'Source traité'!$V$4:$V$1116,$V301)/SUMIFS('[6]Comp2016-2017 (3)'!$G$5:$G$289,'[6]Comp2016-2017 (3)'!$A$5:$A$289,$D301,'[6]Comp2016-2017 (3)'!$R$5:$R$289,$V301)*$AB301))</f>
        <v/>
      </c>
      <c r="AJ301" s="183">
        <f>IF($W301=AJ$3,$AB301,IF(NOT($W301=0),"",SUMIFS('Source traité'!AJ$4:AJ$1116,'Source traité'!$A$4:$A$1116,$D301,'Source traité'!$V$4:$V$1116,$V301)/SUMIFS('[6]Comp2016-2017 (3)'!$G$5:$G$289,'[6]Comp2016-2017 (3)'!$A$5:$A$289,$D301,'[6]Comp2016-2017 (3)'!$R$5:$R$289,$V301)*$AB301))</f>
        <v/>
      </c>
      <c r="AK301" s="183">
        <f>SUM(AC301:AJ301)-AB301</f>
        <v/>
      </c>
      <c r="AL301" s="179">
        <f>IF(A301=D301,"remplir à la main","")</f>
        <v/>
      </c>
      <c r="AM301" s="179">
        <f>VLOOKUP(A301,'[6]Table corresp.'!$M$4:$U$63,8,FALSE)</f>
        <v/>
      </c>
      <c r="AN301" s="179">
        <f>VLOOKUP(D301,'[6]Table corresp.'!$M$4:$U$63,9,FALSE)</f>
        <v/>
      </c>
    </row>
    <row r="302">
      <c r="A302" s="179" t="inlineStr">
        <is>
          <t>60 - Travaux d'installation de chauffage au bois</t>
        </is>
      </c>
      <c r="B302" s="179">
        <f>VLOOKUP(LEFT(A302,3),'[6]Table corresp.'!$A$4:$D$63,3,FALSE)</f>
        <v/>
      </c>
      <c r="C302" s="179">
        <f>VLOOKUP(A302,'[6]Table corresp.'!$M$4:$P$63,4,FALSE)</f>
        <v/>
      </c>
      <c r="D302" s="179" t="inlineStr">
        <is>
          <t>Consommation finale</t>
        </is>
      </c>
      <c r="E302" s="179">
        <f>VLOOKUP(LEFT(D302,3),'[6]Table corresp.'!$A$4:$D$63,4,FALSE)</f>
        <v/>
      </c>
      <c r="F302" s="179">
        <f>LEFT(A302,3)&amp;" - "&amp;LEFT(D302,3)</f>
        <v/>
      </c>
      <c r="G302" s="195" t="n">
        <v>1495134.63</v>
      </c>
      <c r="H302" s="195" t="n">
        <v>0</v>
      </c>
      <c r="I302" s="195" t="n">
        <v>1495134.63</v>
      </c>
      <c r="J302" s="195" t="n">
        <v>0</v>
      </c>
      <c r="K302" s="195" t="n">
        <v>0</v>
      </c>
      <c r="L302" s="195" t="n">
        <v>0</v>
      </c>
      <c r="M302" s="195" t="n">
        <v>0</v>
      </c>
      <c r="N302" s="195" t="n">
        <v>0</v>
      </c>
      <c r="O302" s="195" t="n">
        <v>0</v>
      </c>
      <c r="P302" s="195" t="n">
        <v>0</v>
      </c>
      <c r="Q302" s="195" t="n">
        <v>0</v>
      </c>
      <c r="R302" s="195" t="n">
        <v>0</v>
      </c>
      <c r="S302" s="196" t="n"/>
      <c r="T302" s="179">
        <f>VLOOKUP(A302,'[6]Groupe de branches'!$Z$27:$AM$86,14,FALSE)</f>
        <v/>
      </c>
      <c r="U302" s="179">
        <f>VLOOKUP(D302,'[6]Groupe de branches'!$Z$27:$AM$86,14,FALSE)</f>
        <v/>
      </c>
      <c r="V302" s="179" t="n">
        <v>2016</v>
      </c>
      <c r="W302" s="179">
        <f>VLOOKUP(D302,'[6]Table corresp.'!$M$4:$S$63,7,FALSE)</f>
        <v/>
      </c>
      <c r="X302" s="197">
        <f>IFERROR(G302/SUMIFS('[6]Comp2016-2017 (3)'!$I$5:$I$289,'[6]Comp2016-2017 (3)'!$A$5:$A$289,A302,'[6]Comp2016-2017 (3)'!$R$5:$R$289,V302),0)</f>
        <v/>
      </c>
      <c r="Y302" s="182">
        <f>IFERROR(IF(RIGHT(F302,3)="Exp",VLOOKUP(F302,#REF!,2,FALSE),VLOOKUP(F302,#REF!,9,FALSE)),1)</f>
        <v/>
      </c>
      <c r="Z302" s="197">
        <f>Y302/SUMIFS($Y$4:$Y$1116,$V$4:$V$1116,V302,$A$4:$A$1116,A302)</f>
        <v/>
      </c>
      <c r="AA302" s="181">
        <f>X302*Z302</f>
        <v/>
      </c>
      <c r="AB302" s="183">
        <f>IFERROR(SUMIFS('[6]Comp2016-2017 (3)'!$G$5:$G$289,'[6]Comp2016-2017 (3)'!$A$5:$A$289,A302,'[6]Comp2016-2017 (3)'!$R$5:$R$289,V302)*AA302/SUMIFS($AA$4:$AA$1116,$A$4:$A$1116,A302,$V$4:$V$1116,V302),0)</f>
        <v/>
      </c>
      <c r="AC302" s="183">
        <f>IF($W302=AC$3,$AB302,IF(NOT($W302=0),"",SUMIFS('Source traité'!AC$4:AC$1116,'Source traité'!$A$4:$A$1116,$D302,'Source traité'!$V$4:$V$1116,$V302)/SUMIFS('[6]Comp2016-2017 (3)'!$G$5:$G$289,'[6]Comp2016-2017 (3)'!$A$5:$A$289,$D302,'[6]Comp2016-2017 (3)'!$R$5:$R$289,$V302)*$AB302))</f>
        <v/>
      </c>
      <c r="AD302" s="183">
        <f>IF($W302=AD$3,$AB302,IF(NOT($W302=0),"",SUMIFS('Source traité'!AD$4:AD$1116,'Source traité'!$A$4:$A$1116,$D302,'Source traité'!$V$4:$V$1116,$V302)/SUMIFS('[6]Comp2016-2017 (3)'!$G$5:$G$289,'[6]Comp2016-2017 (3)'!$A$5:$A$289,$D302,'[6]Comp2016-2017 (3)'!$R$5:$R$289,$V302)*$AB302))</f>
        <v/>
      </c>
      <c r="AE302" s="183">
        <f>IF($W302=AE$3,$AB302,IF(NOT($W302=0),"",SUMIFS('Source traité'!AE$4:AE$1116,'Source traité'!$A$4:$A$1116,$D302,'Source traité'!$V$4:$V$1116,$V302)/SUMIFS('[6]Comp2016-2017 (3)'!$G$5:$G$289,'[6]Comp2016-2017 (3)'!$A$5:$A$289,$D302,'[6]Comp2016-2017 (3)'!$R$5:$R$289,$V302)*$AB302))</f>
        <v/>
      </c>
      <c r="AF302" s="183">
        <f>IF($W302=AF$3,$AB302,IF(NOT($W302=0),"",SUMIFS('Source traité'!AF$4:AF$1116,'Source traité'!$A$4:$A$1116,$D302,'Source traité'!$V$4:$V$1116,$V302)/SUMIFS('[6]Comp2016-2017 (3)'!$G$5:$G$289,'[6]Comp2016-2017 (3)'!$A$5:$A$289,$D302,'[6]Comp2016-2017 (3)'!$R$5:$R$289,$V302)*$AB302))</f>
        <v/>
      </c>
      <c r="AG302" s="183">
        <f>IF($W302=AG$3,$AB302,IF(NOT($W302=0),"",SUMIFS('Source traité'!AG$4:AG$1116,'Source traité'!$A$4:$A$1116,$D302,'Source traité'!$V$4:$V$1116,$V302)/SUMIFS('[6]Comp2016-2017 (3)'!$G$5:$G$289,'[6]Comp2016-2017 (3)'!$A$5:$A$289,$D302,'[6]Comp2016-2017 (3)'!$R$5:$R$289,$V302)*$AB302))</f>
        <v/>
      </c>
      <c r="AH302" s="183">
        <f>IF($W302=AH$3,$AB302,IF(NOT($W302=0),"",SUMIFS('Source traité'!AH$4:AH$1116,'Source traité'!$A$4:$A$1116,$D302,'Source traité'!$V$4:$V$1116,$V302)/SUMIFS('[6]Comp2016-2017 (3)'!$G$5:$G$289,'[6]Comp2016-2017 (3)'!$A$5:$A$289,$D302,'[6]Comp2016-2017 (3)'!$R$5:$R$289,$V302)*$AB302))</f>
        <v/>
      </c>
      <c r="AI302" s="183">
        <f>IF($W302=AI$3,$AB302,IF(NOT($W302=0),"",SUMIFS('Source traité'!AI$4:AI$1116,'Source traité'!$A$4:$A$1116,$D302,'Source traité'!$V$4:$V$1116,$V302)/SUMIFS('[6]Comp2016-2017 (3)'!$G$5:$G$289,'[6]Comp2016-2017 (3)'!$A$5:$A$289,$D302,'[6]Comp2016-2017 (3)'!$R$5:$R$289,$V302)*$AB302))</f>
        <v/>
      </c>
      <c r="AJ302" s="183">
        <f>IF($W302=AJ$3,$AB302,IF(NOT($W302=0),"",SUMIFS('Source traité'!AJ$4:AJ$1116,'Source traité'!$A$4:$A$1116,$D302,'Source traité'!$V$4:$V$1116,$V302)/SUMIFS('[6]Comp2016-2017 (3)'!$G$5:$G$289,'[6]Comp2016-2017 (3)'!$A$5:$A$289,$D302,'[6]Comp2016-2017 (3)'!$R$5:$R$289,$V302)*$AB302))</f>
        <v/>
      </c>
      <c r="AK302" s="183">
        <f>SUM(AC302:AJ302)-AB302</f>
        <v/>
      </c>
      <c r="AL302" s="179">
        <f>IF(A302=D302,"remplir à la main","")</f>
        <v/>
      </c>
      <c r="AM302" s="179">
        <f>VLOOKUP(A302,'[6]Table corresp.'!$M$4:$U$63,8,FALSE)</f>
        <v/>
      </c>
      <c r="AN302" s="179">
        <f>VLOOKUP(D302,'[6]Table corresp.'!$M$4:$U$63,9,FALSE)</f>
        <v/>
      </c>
    </row>
    <row r="303">
      <c r="A303" s="179" t="inlineStr">
        <is>
          <t>61 - Commerce de gros de produits bois</t>
        </is>
      </c>
      <c r="B303" s="179">
        <f>VLOOKUP(LEFT(A303,3),'[6]Table corresp.'!$A$4:$D$63,3,FALSE)</f>
        <v/>
      </c>
      <c r="C303" s="179">
        <f>VLOOKUP(A303,'[6]Table corresp.'!$M$4:$P$63,4,FALSE)</f>
        <v/>
      </c>
      <c r="D303" s="179" t="inlineStr">
        <is>
          <t>52 - Génie civil</t>
        </is>
      </c>
      <c r="E303" s="179">
        <f>VLOOKUP(LEFT(D303,3),'[6]Table corresp.'!$A$4:$D$63,4,FALSE)</f>
        <v/>
      </c>
      <c r="F303" s="179">
        <f>LEFT(A303,3)&amp;" - "&amp;LEFT(D303,3)</f>
        <v/>
      </c>
      <c r="G303" s="195" t="n">
        <v>53783.33964608038</v>
      </c>
      <c r="H303" s="195" t="n">
        <v>0</v>
      </c>
      <c r="I303" s="195" t="n">
        <v>53783.33964608038</v>
      </c>
      <c r="J303" s="195" t="n">
        <v>0</v>
      </c>
      <c r="K303" s="195" t="n">
        <v>0</v>
      </c>
      <c r="L303" s="195" t="n">
        <v>0</v>
      </c>
      <c r="M303" s="195" t="n">
        <v>0</v>
      </c>
      <c r="N303" s="195" t="n">
        <v>0</v>
      </c>
      <c r="O303" s="195" t="n">
        <v>0</v>
      </c>
      <c r="P303" s="195" t="n">
        <v>0</v>
      </c>
      <c r="Q303" s="195" t="n">
        <v>0</v>
      </c>
      <c r="R303" s="195" t="n">
        <v>0</v>
      </c>
      <c r="S303" s="196" t="n"/>
      <c r="T303" s="179">
        <f>VLOOKUP(A303,'[6]Groupe de branches'!$Z$27:$AM$86,14,FALSE)</f>
        <v/>
      </c>
      <c r="U303" s="179">
        <f>VLOOKUP(D303,'[6]Groupe de branches'!$Z$27:$AM$86,14,FALSE)</f>
        <v/>
      </c>
      <c r="V303" s="179" t="n">
        <v>2016</v>
      </c>
      <c r="W303" s="179">
        <f>VLOOKUP(D303,'[6]Table corresp.'!$M$4:$S$63,7,FALSE)</f>
        <v/>
      </c>
      <c r="X303" s="197">
        <f>IFERROR(G303/SUMIFS('[6]Comp2016-2017 (3)'!$I$5:$I$289,'[6]Comp2016-2017 (3)'!$A$5:$A$289,A303,'[6]Comp2016-2017 (3)'!$R$5:$R$289,V303),0)</f>
        <v/>
      </c>
      <c r="Y303" s="182">
        <f>IFERROR(IF(RIGHT(F303,3)="Exp",VLOOKUP(F303,#REF!,2,FALSE),VLOOKUP(F303,#REF!,9,FALSE)),1)</f>
        <v/>
      </c>
      <c r="Z303" s="197">
        <f>Y303/SUMIFS($Y$4:$Y$1116,$V$4:$V$1116,V303,$A$4:$A$1116,A303)</f>
        <v/>
      </c>
      <c r="AA303" s="181">
        <f>X303*Z303</f>
        <v/>
      </c>
      <c r="AB303" s="183">
        <f>IFERROR(SUMIFS('[6]Comp2016-2017 (3)'!$G$5:$G$289,'[6]Comp2016-2017 (3)'!$A$5:$A$289,A303,'[6]Comp2016-2017 (3)'!$R$5:$R$289,V303)*AA303/SUMIFS($AA$4:$AA$1116,$A$4:$A$1116,A303,$V$4:$V$1116,V303),0)</f>
        <v/>
      </c>
      <c r="AC303" s="183">
        <f>IF($W303=AC$3,$AB303,IF(NOT($W303=0),"",SUMIFS('Source traité'!AC$4:AC$1116,'Source traité'!$A$4:$A$1116,$D303,'Source traité'!$V$4:$V$1116,$V303)/SUMIFS('[6]Comp2016-2017 (3)'!$G$5:$G$289,'[6]Comp2016-2017 (3)'!$A$5:$A$289,$D303,'[6]Comp2016-2017 (3)'!$R$5:$R$289,$V303)*$AB303))</f>
        <v/>
      </c>
      <c r="AD303" s="183">
        <f>IF($W303=AD$3,$AB303,IF(NOT($W303=0),"",SUMIFS('Source traité'!AD$4:AD$1116,'Source traité'!$A$4:$A$1116,$D303,'Source traité'!$V$4:$V$1116,$V303)/SUMIFS('[6]Comp2016-2017 (3)'!$G$5:$G$289,'[6]Comp2016-2017 (3)'!$A$5:$A$289,$D303,'[6]Comp2016-2017 (3)'!$R$5:$R$289,$V303)*$AB303))</f>
        <v/>
      </c>
      <c r="AE303" s="183">
        <f>IF($W303=AE$3,$AB303,IF(NOT($W303=0),"",SUMIFS('Source traité'!AE$4:AE$1116,'Source traité'!$A$4:$A$1116,$D303,'Source traité'!$V$4:$V$1116,$V303)/SUMIFS('[6]Comp2016-2017 (3)'!$G$5:$G$289,'[6]Comp2016-2017 (3)'!$A$5:$A$289,$D303,'[6]Comp2016-2017 (3)'!$R$5:$R$289,$V303)*$AB303))</f>
        <v/>
      </c>
      <c r="AF303" s="183">
        <f>IF($W303=AF$3,$AB303,IF(NOT($W303=0),"",SUMIFS('Source traité'!AF$4:AF$1116,'Source traité'!$A$4:$A$1116,$D303,'Source traité'!$V$4:$V$1116,$V303)/SUMIFS('[6]Comp2016-2017 (3)'!$G$5:$G$289,'[6]Comp2016-2017 (3)'!$A$5:$A$289,$D303,'[6]Comp2016-2017 (3)'!$R$5:$R$289,$V303)*$AB303))</f>
        <v/>
      </c>
      <c r="AG303" s="183">
        <f>IF($W303=AG$3,$AB303,IF(NOT($W303=0),"",SUMIFS('Source traité'!AG$4:AG$1116,'Source traité'!$A$4:$A$1116,$D303,'Source traité'!$V$4:$V$1116,$V303)/SUMIFS('[6]Comp2016-2017 (3)'!$G$5:$G$289,'[6]Comp2016-2017 (3)'!$A$5:$A$289,$D303,'[6]Comp2016-2017 (3)'!$R$5:$R$289,$V303)*$AB303))</f>
        <v/>
      </c>
      <c r="AH303" s="183">
        <f>IF($W303=AH$3,$AB303,IF(NOT($W303=0),"",SUMIFS('Source traité'!AH$4:AH$1116,'Source traité'!$A$4:$A$1116,$D303,'Source traité'!$V$4:$V$1116,$V303)/SUMIFS('[6]Comp2016-2017 (3)'!$G$5:$G$289,'[6]Comp2016-2017 (3)'!$A$5:$A$289,$D303,'[6]Comp2016-2017 (3)'!$R$5:$R$289,$V303)*$AB303))</f>
        <v/>
      </c>
      <c r="AI303" s="183">
        <f>IF($W303=AI$3,$AB303,IF(NOT($W303=0),"",SUMIFS('Source traité'!AI$4:AI$1116,'Source traité'!$A$4:$A$1116,$D303,'Source traité'!$V$4:$V$1116,$V303)/SUMIFS('[6]Comp2016-2017 (3)'!$G$5:$G$289,'[6]Comp2016-2017 (3)'!$A$5:$A$289,$D303,'[6]Comp2016-2017 (3)'!$R$5:$R$289,$V303)*$AB303))</f>
        <v/>
      </c>
      <c r="AJ303" s="183">
        <f>IF($W303=AJ$3,$AB303,IF(NOT($W303=0),"",SUMIFS('Source traité'!AJ$4:AJ$1116,'Source traité'!$A$4:$A$1116,$D303,'Source traité'!$V$4:$V$1116,$V303)/SUMIFS('[6]Comp2016-2017 (3)'!$G$5:$G$289,'[6]Comp2016-2017 (3)'!$A$5:$A$289,$D303,'[6]Comp2016-2017 (3)'!$R$5:$R$289,$V303)*$AB303))</f>
        <v/>
      </c>
      <c r="AK303" s="183">
        <f>SUM(AC303:AJ303)-AB303</f>
        <v/>
      </c>
      <c r="AL303" s="179">
        <f>IF(A303=D303,"remplir à la main","")</f>
        <v/>
      </c>
      <c r="AM303" s="179">
        <f>VLOOKUP(A303,'[6]Table corresp.'!$M$4:$U$63,8,FALSE)</f>
        <v/>
      </c>
      <c r="AN303" s="179">
        <f>VLOOKUP(D303,'[6]Table corresp.'!$M$4:$U$63,9,FALSE)</f>
        <v/>
      </c>
    </row>
    <row r="304">
      <c r="A304" s="179" t="inlineStr">
        <is>
          <t>61 - Commerce de gros de produits bois</t>
        </is>
      </c>
      <c r="B304" s="179">
        <f>VLOOKUP(LEFT(A304,3),'[6]Table corresp.'!$A$4:$D$63,3,FALSE)</f>
        <v/>
      </c>
      <c r="C304" s="179">
        <f>VLOOKUP(A304,'[6]Table corresp.'!$M$4:$P$63,4,FALSE)</f>
        <v/>
      </c>
      <c r="D304" s="179" t="inlineStr">
        <is>
          <t>53 - Travaux d'isolation</t>
        </is>
      </c>
      <c r="E304" s="179">
        <f>VLOOKUP(LEFT(D304,3),'[6]Table corresp.'!$A$4:$D$63,4,FALSE)</f>
        <v/>
      </c>
      <c r="F304" s="179">
        <f>LEFT(A304,3)&amp;" - "&amp;LEFT(D304,3)</f>
        <v/>
      </c>
      <c r="G304" s="195" t="n">
        <v>10415.41678094988</v>
      </c>
      <c r="H304" s="195" t="n">
        <v>0</v>
      </c>
      <c r="I304" s="195" t="n">
        <v>10415.41678094988</v>
      </c>
      <c r="J304" s="195" t="n">
        <v>0</v>
      </c>
      <c r="K304" s="195" t="n">
        <v>0</v>
      </c>
      <c r="L304" s="195" t="n">
        <v>0</v>
      </c>
      <c r="M304" s="195" t="n">
        <v>0</v>
      </c>
      <c r="N304" s="195" t="n">
        <v>0</v>
      </c>
      <c r="O304" s="195" t="n">
        <v>0</v>
      </c>
      <c r="P304" s="195" t="n">
        <v>0</v>
      </c>
      <c r="Q304" s="195" t="n">
        <v>0</v>
      </c>
      <c r="R304" s="195" t="n">
        <v>0</v>
      </c>
      <c r="S304" s="196" t="n"/>
      <c r="T304" s="179">
        <f>VLOOKUP(A304,'[6]Groupe de branches'!$Z$27:$AM$86,14,FALSE)</f>
        <v/>
      </c>
      <c r="U304" s="179">
        <f>VLOOKUP(D304,'[6]Groupe de branches'!$Z$27:$AM$86,14,FALSE)</f>
        <v/>
      </c>
      <c r="V304" s="179" t="n">
        <v>2016</v>
      </c>
      <c r="W304" s="179">
        <f>VLOOKUP(D304,'[6]Table corresp.'!$M$4:$S$63,7,FALSE)</f>
        <v/>
      </c>
      <c r="X304" s="197">
        <f>IFERROR(G304/SUMIFS('[6]Comp2016-2017 (3)'!$I$5:$I$289,'[6]Comp2016-2017 (3)'!$A$5:$A$289,A304,'[6]Comp2016-2017 (3)'!$R$5:$R$289,V304),0)</f>
        <v/>
      </c>
      <c r="Y304" s="182">
        <f>IFERROR(IF(RIGHT(F304,3)="Exp",VLOOKUP(F304,#REF!,2,FALSE),VLOOKUP(F304,#REF!,9,FALSE)),1)</f>
        <v/>
      </c>
      <c r="Z304" s="197">
        <f>Y304/SUMIFS($Y$4:$Y$1116,$V$4:$V$1116,V304,$A$4:$A$1116,A304)</f>
        <v/>
      </c>
      <c r="AA304" s="181">
        <f>X304*Z304</f>
        <v/>
      </c>
      <c r="AB304" s="183">
        <f>IFERROR(SUMIFS('[6]Comp2016-2017 (3)'!$G$5:$G$289,'[6]Comp2016-2017 (3)'!$A$5:$A$289,A304,'[6]Comp2016-2017 (3)'!$R$5:$R$289,V304)*AA304/SUMIFS($AA$4:$AA$1116,$A$4:$A$1116,A304,$V$4:$V$1116,V304),0)</f>
        <v/>
      </c>
      <c r="AC304" s="183">
        <f>IF($W304=AC$3,$AB304,IF(NOT($W304=0),"",SUMIFS('Source traité'!AC$4:AC$1116,'Source traité'!$A$4:$A$1116,$D304,'Source traité'!$V$4:$V$1116,$V304)/SUMIFS('[6]Comp2016-2017 (3)'!$G$5:$G$289,'[6]Comp2016-2017 (3)'!$A$5:$A$289,$D304,'[6]Comp2016-2017 (3)'!$R$5:$R$289,$V304)*$AB304))</f>
        <v/>
      </c>
      <c r="AD304" s="183">
        <f>IF($W304=AD$3,$AB304,IF(NOT($W304=0),"",SUMIFS('Source traité'!AD$4:AD$1116,'Source traité'!$A$4:$A$1116,$D304,'Source traité'!$V$4:$V$1116,$V304)/SUMIFS('[6]Comp2016-2017 (3)'!$G$5:$G$289,'[6]Comp2016-2017 (3)'!$A$5:$A$289,$D304,'[6]Comp2016-2017 (3)'!$R$5:$R$289,$V304)*$AB304))</f>
        <v/>
      </c>
      <c r="AE304" s="183">
        <f>IF($W304=AE$3,$AB304,IF(NOT($W304=0),"",SUMIFS('Source traité'!AE$4:AE$1116,'Source traité'!$A$4:$A$1116,$D304,'Source traité'!$V$4:$V$1116,$V304)/SUMIFS('[6]Comp2016-2017 (3)'!$G$5:$G$289,'[6]Comp2016-2017 (3)'!$A$5:$A$289,$D304,'[6]Comp2016-2017 (3)'!$R$5:$R$289,$V304)*$AB304))</f>
        <v/>
      </c>
      <c r="AF304" s="183">
        <f>IF($W304=AF$3,$AB304,IF(NOT($W304=0),"",SUMIFS('Source traité'!AF$4:AF$1116,'Source traité'!$A$4:$A$1116,$D304,'Source traité'!$V$4:$V$1116,$V304)/SUMIFS('[6]Comp2016-2017 (3)'!$G$5:$G$289,'[6]Comp2016-2017 (3)'!$A$5:$A$289,$D304,'[6]Comp2016-2017 (3)'!$R$5:$R$289,$V304)*$AB304))</f>
        <v/>
      </c>
      <c r="AG304" s="183">
        <f>IF($W304=AG$3,$AB304,IF(NOT($W304=0),"",SUMIFS('Source traité'!AG$4:AG$1116,'Source traité'!$A$4:$A$1116,$D304,'Source traité'!$V$4:$V$1116,$V304)/SUMIFS('[6]Comp2016-2017 (3)'!$G$5:$G$289,'[6]Comp2016-2017 (3)'!$A$5:$A$289,$D304,'[6]Comp2016-2017 (3)'!$R$5:$R$289,$V304)*$AB304))</f>
        <v/>
      </c>
      <c r="AH304" s="183">
        <f>IF($W304=AH$3,$AB304,IF(NOT($W304=0),"",SUMIFS('Source traité'!AH$4:AH$1116,'Source traité'!$A$4:$A$1116,$D304,'Source traité'!$V$4:$V$1116,$V304)/SUMIFS('[6]Comp2016-2017 (3)'!$G$5:$G$289,'[6]Comp2016-2017 (3)'!$A$5:$A$289,$D304,'[6]Comp2016-2017 (3)'!$R$5:$R$289,$V304)*$AB304))</f>
        <v/>
      </c>
      <c r="AI304" s="183">
        <f>IF($W304=AI$3,$AB304,IF(NOT($W304=0),"",SUMIFS('Source traité'!AI$4:AI$1116,'Source traité'!$A$4:$A$1116,$D304,'Source traité'!$V$4:$V$1116,$V304)/SUMIFS('[6]Comp2016-2017 (3)'!$G$5:$G$289,'[6]Comp2016-2017 (3)'!$A$5:$A$289,$D304,'[6]Comp2016-2017 (3)'!$R$5:$R$289,$V304)*$AB304))</f>
        <v/>
      </c>
      <c r="AJ304" s="183">
        <f>IF($W304=AJ$3,$AB304,IF(NOT($W304=0),"",SUMIFS('Source traité'!AJ$4:AJ$1116,'Source traité'!$A$4:$A$1116,$D304,'Source traité'!$V$4:$V$1116,$V304)/SUMIFS('[6]Comp2016-2017 (3)'!$G$5:$G$289,'[6]Comp2016-2017 (3)'!$A$5:$A$289,$D304,'[6]Comp2016-2017 (3)'!$R$5:$R$289,$V304)*$AB304))</f>
        <v/>
      </c>
      <c r="AK304" s="183">
        <f>SUM(AC304:AJ304)-AB304</f>
        <v/>
      </c>
      <c r="AL304" s="179">
        <f>IF(A304=D304,"remplir à la main","")</f>
        <v/>
      </c>
      <c r="AM304" s="179">
        <f>VLOOKUP(A304,'[6]Table corresp.'!$M$4:$U$63,8,FALSE)</f>
        <v/>
      </c>
      <c r="AN304" s="179">
        <f>VLOOKUP(D304,'[6]Table corresp.'!$M$4:$U$63,9,FALSE)</f>
        <v/>
      </c>
    </row>
    <row r="305">
      <c r="A305" s="179" t="inlineStr">
        <is>
          <t>61 - Commerce de gros de produits bois</t>
        </is>
      </c>
      <c r="B305" s="179">
        <f>VLOOKUP(LEFT(A305,3),'[6]Table corresp.'!$A$4:$D$63,3,FALSE)</f>
        <v/>
      </c>
      <c r="C305" s="179">
        <f>VLOOKUP(A305,'[6]Table corresp.'!$M$4:$P$63,4,FALSE)</f>
        <v/>
      </c>
      <c r="D305" s="179" t="inlineStr">
        <is>
          <t>54 - Travaux de menuiserie bois</t>
        </is>
      </c>
      <c r="E305" s="179">
        <f>VLOOKUP(LEFT(D305,3),'[6]Table corresp.'!$A$4:$D$63,4,FALSE)</f>
        <v/>
      </c>
      <c r="F305" s="179">
        <f>LEFT(A305,3)&amp;" - "&amp;LEFT(D305,3)</f>
        <v/>
      </c>
      <c r="G305" s="195" t="n">
        <v>581797.6077616411</v>
      </c>
      <c r="H305" s="195" t="n">
        <v>0</v>
      </c>
      <c r="I305" s="195" t="n">
        <v>581797.6077616411</v>
      </c>
      <c r="J305" s="195" t="n">
        <v>0</v>
      </c>
      <c r="K305" s="195" t="n">
        <v>0</v>
      </c>
      <c r="L305" s="195" t="n">
        <v>0</v>
      </c>
      <c r="M305" s="195" t="n">
        <v>0</v>
      </c>
      <c r="N305" s="195" t="n">
        <v>0</v>
      </c>
      <c r="O305" s="195" t="n">
        <v>0</v>
      </c>
      <c r="P305" s="195" t="n">
        <v>0</v>
      </c>
      <c r="Q305" s="195" t="n">
        <v>0</v>
      </c>
      <c r="R305" s="195" t="n">
        <v>0</v>
      </c>
      <c r="S305" s="196" t="n"/>
      <c r="T305" s="179">
        <f>VLOOKUP(A305,'[6]Groupe de branches'!$Z$27:$AM$86,14,FALSE)</f>
        <v/>
      </c>
      <c r="U305" s="179">
        <f>VLOOKUP(D305,'[6]Groupe de branches'!$Z$27:$AM$86,14,FALSE)</f>
        <v/>
      </c>
      <c r="V305" s="179" t="n">
        <v>2016</v>
      </c>
      <c r="W305" s="179">
        <f>VLOOKUP(D305,'[6]Table corresp.'!$M$4:$S$63,7,FALSE)</f>
        <v/>
      </c>
      <c r="X305" s="197">
        <f>IFERROR(G305/SUMIFS('[6]Comp2016-2017 (3)'!$I$5:$I$289,'[6]Comp2016-2017 (3)'!$A$5:$A$289,A305,'[6]Comp2016-2017 (3)'!$R$5:$R$289,V305),0)</f>
        <v/>
      </c>
      <c r="Y305" s="182">
        <f>IFERROR(IF(RIGHT(F305,3)="Exp",VLOOKUP(F305,#REF!,2,FALSE),VLOOKUP(F305,#REF!,9,FALSE)),1)</f>
        <v/>
      </c>
      <c r="Z305" s="197">
        <f>Y305/SUMIFS($Y$4:$Y$1116,$V$4:$V$1116,V305,$A$4:$A$1116,A305)</f>
        <v/>
      </c>
      <c r="AA305" s="181">
        <f>X305*Z305</f>
        <v/>
      </c>
      <c r="AB305" s="183">
        <f>IFERROR(SUMIFS('[6]Comp2016-2017 (3)'!$G$5:$G$289,'[6]Comp2016-2017 (3)'!$A$5:$A$289,A305,'[6]Comp2016-2017 (3)'!$R$5:$R$289,V305)*AA305/SUMIFS($AA$4:$AA$1116,$A$4:$A$1116,A305,$V$4:$V$1116,V305),0)</f>
        <v/>
      </c>
      <c r="AC305" s="183">
        <f>IF($W305=AC$3,$AB305,IF(NOT($W305=0),"",SUMIFS('Source traité'!AC$4:AC$1116,'Source traité'!$A$4:$A$1116,$D305,'Source traité'!$V$4:$V$1116,$V305)/SUMIFS('[6]Comp2016-2017 (3)'!$G$5:$G$289,'[6]Comp2016-2017 (3)'!$A$5:$A$289,$D305,'[6]Comp2016-2017 (3)'!$R$5:$R$289,$V305)*$AB305))</f>
        <v/>
      </c>
      <c r="AD305" s="183">
        <f>IF($W305=AD$3,$AB305,IF(NOT($W305=0),"",SUMIFS('Source traité'!AD$4:AD$1116,'Source traité'!$A$4:$A$1116,$D305,'Source traité'!$V$4:$V$1116,$V305)/SUMIFS('[6]Comp2016-2017 (3)'!$G$5:$G$289,'[6]Comp2016-2017 (3)'!$A$5:$A$289,$D305,'[6]Comp2016-2017 (3)'!$R$5:$R$289,$V305)*$AB305))</f>
        <v/>
      </c>
      <c r="AE305" s="183">
        <f>IF($W305=AE$3,$AB305,IF(NOT($W305=0),"",SUMIFS('Source traité'!AE$4:AE$1116,'Source traité'!$A$4:$A$1116,$D305,'Source traité'!$V$4:$V$1116,$V305)/SUMIFS('[6]Comp2016-2017 (3)'!$G$5:$G$289,'[6]Comp2016-2017 (3)'!$A$5:$A$289,$D305,'[6]Comp2016-2017 (3)'!$R$5:$R$289,$V305)*$AB305))</f>
        <v/>
      </c>
      <c r="AF305" s="183">
        <f>IF($W305=AF$3,$AB305,IF(NOT($W305=0),"",SUMIFS('Source traité'!AF$4:AF$1116,'Source traité'!$A$4:$A$1116,$D305,'Source traité'!$V$4:$V$1116,$V305)/SUMIFS('[6]Comp2016-2017 (3)'!$G$5:$G$289,'[6]Comp2016-2017 (3)'!$A$5:$A$289,$D305,'[6]Comp2016-2017 (3)'!$R$5:$R$289,$V305)*$AB305))</f>
        <v/>
      </c>
      <c r="AG305" s="183">
        <f>IF($W305=AG$3,$AB305,IF(NOT($W305=0),"",SUMIFS('Source traité'!AG$4:AG$1116,'Source traité'!$A$4:$A$1116,$D305,'Source traité'!$V$4:$V$1116,$V305)/SUMIFS('[6]Comp2016-2017 (3)'!$G$5:$G$289,'[6]Comp2016-2017 (3)'!$A$5:$A$289,$D305,'[6]Comp2016-2017 (3)'!$R$5:$R$289,$V305)*$AB305))</f>
        <v/>
      </c>
      <c r="AH305" s="183">
        <f>IF($W305=AH$3,$AB305,IF(NOT($W305=0),"",SUMIFS('Source traité'!AH$4:AH$1116,'Source traité'!$A$4:$A$1116,$D305,'Source traité'!$V$4:$V$1116,$V305)/SUMIFS('[6]Comp2016-2017 (3)'!$G$5:$G$289,'[6]Comp2016-2017 (3)'!$A$5:$A$289,$D305,'[6]Comp2016-2017 (3)'!$R$5:$R$289,$V305)*$AB305))</f>
        <v/>
      </c>
      <c r="AI305" s="183">
        <f>IF($W305=AI$3,$AB305,IF(NOT($W305=0),"",SUMIFS('Source traité'!AI$4:AI$1116,'Source traité'!$A$4:$A$1116,$D305,'Source traité'!$V$4:$V$1116,$V305)/SUMIFS('[6]Comp2016-2017 (3)'!$G$5:$G$289,'[6]Comp2016-2017 (3)'!$A$5:$A$289,$D305,'[6]Comp2016-2017 (3)'!$R$5:$R$289,$V305)*$AB305))</f>
        <v/>
      </c>
      <c r="AJ305" s="183">
        <f>IF($W305=AJ$3,$AB305,IF(NOT($W305=0),"",SUMIFS('Source traité'!AJ$4:AJ$1116,'Source traité'!$A$4:$A$1116,$D305,'Source traité'!$V$4:$V$1116,$V305)/SUMIFS('[6]Comp2016-2017 (3)'!$G$5:$G$289,'[6]Comp2016-2017 (3)'!$A$5:$A$289,$D305,'[6]Comp2016-2017 (3)'!$R$5:$R$289,$V305)*$AB305))</f>
        <v/>
      </c>
      <c r="AK305" s="183">
        <f>SUM(AC305:AJ305)-AB305</f>
        <v/>
      </c>
      <c r="AL305" s="179">
        <f>IF(A305=D305,"remplir à la main","")</f>
        <v/>
      </c>
      <c r="AM305" s="179">
        <f>VLOOKUP(A305,'[6]Table corresp.'!$M$4:$U$63,8,FALSE)</f>
        <v/>
      </c>
      <c r="AN305" s="179">
        <f>VLOOKUP(D305,'[6]Table corresp.'!$M$4:$U$63,9,FALSE)</f>
        <v/>
      </c>
    </row>
    <row r="306">
      <c r="A306" s="179" t="inlineStr">
        <is>
          <t>61 - Commerce de gros de produits bois</t>
        </is>
      </c>
      <c r="B306" s="179">
        <f>VLOOKUP(LEFT(A306,3),'[6]Table corresp.'!$A$4:$D$63,3,FALSE)</f>
        <v/>
      </c>
      <c r="C306" s="179">
        <f>VLOOKUP(A306,'[6]Table corresp.'!$M$4:$P$63,4,FALSE)</f>
        <v/>
      </c>
      <c r="D306" s="179" t="inlineStr">
        <is>
          <t>55 - Agencement de lieux de vente</t>
        </is>
      </c>
      <c r="E306" s="179">
        <f>VLOOKUP(LEFT(D306,3),'[6]Table corresp.'!$A$4:$D$63,4,FALSE)</f>
        <v/>
      </c>
      <c r="F306" s="179">
        <f>LEFT(A306,3)&amp;" - "&amp;LEFT(D306,3)</f>
        <v/>
      </c>
      <c r="G306" s="195" t="n">
        <v>135935.2523869698</v>
      </c>
      <c r="H306" s="195" t="n">
        <v>0</v>
      </c>
      <c r="I306" s="195" t="n">
        <v>135935.2523869698</v>
      </c>
      <c r="J306" s="195" t="n">
        <v>0</v>
      </c>
      <c r="K306" s="195" t="n">
        <v>0</v>
      </c>
      <c r="L306" s="195" t="n">
        <v>0</v>
      </c>
      <c r="M306" s="195" t="n">
        <v>0</v>
      </c>
      <c r="N306" s="195" t="n">
        <v>0</v>
      </c>
      <c r="O306" s="195" t="n">
        <v>0</v>
      </c>
      <c r="P306" s="195" t="n">
        <v>0</v>
      </c>
      <c r="Q306" s="195" t="n">
        <v>0</v>
      </c>
      <c r="R306" s="195" t="n">
        <v>0</v>
      </c>
      <c r="S306" s="196" t="n"/>
      <c r="T306" s="179">
        <f>VLOOKUP(A306,'[6]Groupe de branches'!$Z$27:$AM$86,14,FALSE)</f>
        <v/>
      </c>
      <c r="U306" s="179">
        <f>VLOOKUP(D306,'[6]Groupe de branches'!$Z$27:$AM$86,14,FALSE)</f>
        <v/>
      </c>
      <c r="V306" s="179" t="n">
        <v>2016</v>
      </c>
      <c r="W306" s="179">
        <f>VLOOKUP(D306,'[6]Table corresp.'!$M$4:$S$63,7,FALSE)</f>
        <v/>
      </c>
      <c r="X306" s="197">
        <f>IFERROR(G306/SUMIFS('[6]Comp2016-2017 (3)'!$I$5:$I$289,'[6]Comp2016-2017 (3)'!$A$5:$A$289,A306,'[6]Comp2016-2017 (3)'!$R$5:$R$289,V306),0)</f>
        <v/>
      </c>
      <c r="Y306" s="182">
        <f>IFERROR(IF(RIGHT(F306,3)="Exp",VLOOKUP(F306,#REF!,2,FALSE),VLOOKUP(F306,#REF!,9,FALSE)),1)</f>
        <v/>
      </c>
      <c r="Z306" s="197">
        <f>Y306/SUMIFS($Y$4:$Y$1116,$V$4:$V$1116,V306,$A$4:$A$1116,A306)</f>
        <v/>
      </c>
      <c r="AA306" s="181">
        <f>X306*Z306</f>
        <v/>
      </c>
      <c r="AB306" s="183">
        <f>IFERROR(SUMIFS('[6]Comp2016-2017 (3)'!$G$5:$G$289,'[6]Comp2016-2017 (3)'!$A$5:$A$289,A306,'[6]Comp2016-2017 (3)'!$R$5:$R$289,V306)*AA306/SUMIFS($AA$4:$AA$1116,$A$4:$A$1116,A306,$V$4:$V$1116,V306),0)</f>
        <v/>
      </c>
      <c r="AC306" s="183">
        <f>IF($W306=AC$3,$AB306,IF(NOT($W306=0),"",SUMIFS('Source traité'!AC$4:AC$1116,'Source traité'!$A$4:$A$1116,$D306,'Source traité'!$V$4:$V$1116,$V306)/SUMIFS('[6]Comp2016-2017 (3)'!$G$5:$G$289,'[6]Comp2016-2017 (3)'!$A$5:$A$289,$D306,'[6]Comp2016-2017 (3)'!$R$5:$R$289,$V306)*$AB306))</f>
        <v/>
      </c>
      <c r="AD306" s="183">
        <f>IF($W306=AD$3,$AB306,IF(NOT($W306=0),"",SUMIFS('Source traité'!AD$4:AD$1116,'Source traité'!$A$4:$A$1116,$D306,'Source traité'!$V$4:$V$1116,$V306)/SUMIFS('[6]Comp2016-2017 (3)'!$G$5:$G$289,'[6]Comp2016-2017 (3)'!$A$5:$A$289,$D306,'[6]Comp2016-2017 (3)'!$R$5:$R$289,$V306)*$AB306))</f>
        <v/>
      </c>
      <c r="AE306" s="183">
        <f>IF($W306=AE$3,$AB306,IF(NOT($W306=0),"",SUMIFS('Source traité'!AE$4:AE$1116,'Source traité'!$A$4:$A$1116,$D306,'Source traité'!$V$4:$V$1116,$V306)/SUMIFS('[6]Comp2016-2017 (3)'!$G$5:$G$289,'[6]Comp2016-2017 (3)'!$A$5:$A$289,$D306,'[6]Comp2016-2017 (3)'!$R$5:$R$289,$V306)*$AB306))</f>
        <v/>
      </c>
      <c r="AF306" s="183">
        <f>IF($W306=AF$3,$AB306,IF(NOT($W306=0),"",SUMIFS('Source traité'!AF$4:AF$1116,'Source traité'!$A$4:$A$1116,$D306,'Source traité'!$V$4:$V$1116,$V306)/SUMIFS('[6]Comp2016-2017 (3)'!$G$5:$G$289,'[6]Comp2016-2017 (3)'!$A$5:$A$289,$D306,'[6]Comp2016-2017 (3)'!$R$5:$R$289,$V306)*$AB306))</f>
        <v/>
      </c>
      <c r="AG306" s="183">
        <f>IF($W306=AG$3,$AB306,IF(NOT($W306=0),"",SUMIFS('Source traité'!AG$4:AG$1116,'Source traité'!$A$4:$A$1116,$D306,'Source traité'!$V$4:$V$1116,$V306)/SUMIFS('[6]Comp2016-2017 (3)'!$G$5:$G$289,'[6]Comp2016-2017 (3)'!$A$5:$A$289,$D306,'[6]Comp2016-2017 (3)'!$R$5:$R$289,$V306)*$AB306))</f>
        <v/>
      </c>
      <c r="AH306" s="183">
        <f>IF($W306=AH$3,$AB306,IF(NOT($W306=0),"",SUMIFS('Source traité'!AH$4:AH$1116,'Source traité'!$A$4:$A$1116,$D306,'Source traité'!$V$4:$V$1116,$V306)/SUMIFS('[6]Comp2016-2017 (3)'!$G$5:$G$289,'[6]Comp2016-2017 (3)'!$A$5:$A$289,$D306,'[6]Comp2016-2017 (3)'!$R$5:$R$289,$V306)*$AB306))</f>
        <v/>
      </c>
      <c r="AI306" s="183">
        <f>IF($W306=AI$3,$AB306,IF(NOT($W306=0),"",SUMIFS('Source traité'!AI$4:AI$1116,'Source traité'!$A$4:$A$1116,$D306,'Source traité'!$V$4:$V$1116,$V306)/SUMIFS('[6]Comp2016-2017 (3)'!$G$5:$G$289,'[6]Comp2016-2017 (3)'!$A$5:$A$289,$D306,'[6]Comp2016-2017 (3)'!$R$5:$R$289,$V306)*$AB306))</f>
        <v/>
      </c>
      <c r="AJ306" s="183">
        <f>IF($W306=AJ$3,$AB306,IF(NOT($W306=0),"",SUMIFS('Source traité'!AJ$4:AJ$1116,'Source traité'!$A$4:$A$1116,$D306,'Source traité'!$V$4:$V$1116,$V306)/SUMIFS('[6]Comp2016-2017 (3)'!$G$5:$G$289,'[6]Comp2016-2017 (3)'!$A$5:$A$289,$D306,'[6]Comp2016-2017 (3)'!$R$5:$R$289,$V306)*$AB306))</f>
        <v/>
      </c>
      <c r="AK306" s="183">
        <f>SUM(AC306:AJ306)-AB306</f>
        <v/>
      </c>
      <c r="AL306" s="179">
        <f>IF(A306=D306,"remplir à la main","")</f>
        <v/>
      </c>
      <c r="AM306" s="179">
        <f>VLOOKUP(A306,'[6]Table corresp.'!$M$4:$U$63,8,FALSE)</f>
        <v/>
      </c>
      <c r="AN306" s="179">
        <f>VLOOKUP(D306,'[6]Table corresp.'!$M$4:$U$63,9,FALSE)</f>
        <v/>
      </c>
    </row>
    <row r="307">
      <c r="A307" s="179" t="inlineStr">
        <is>
          <t>61 - Commerce de gros de produits bois</t>
        </is>
      </c>
      <c r="B307" s="179">
        <f>VLOOKUP(LEFT(A307,3),'[6]Table corresp.'!$A$4:$D$63,3,FALSE)</f>
        <v/>
      </c>
      <c r="C307" s="179">
        <f>VLOOKUP(A307,'[6]Table corresp.'!$M$4:$P$63,4,FALSE)</f>
        <v/>
      </c>
      <c r="D307" s="179" t="inlineStr">
        <is>
          <t>56 - Travaux de revêtement des sols et des murs</t>
        </is>
      </c>
      <c r="E307" s="179">
        <f>VLOOKUP(LEFT(D307,3),'[6]Table corresp.'!$A$4:$D$63,4,FALSE)</f>
        <v/>
      </c>
      <c r="F307" s="179">
        <f>LEFT(A307,3)&amp;" - "&amp;LEFT(D307,3)</f>
        <v/>
      </c>
      <c r="G307" s="195" t="n">
        <v>13140.27909892549</v>
      </c>
      <c r="H307" s="195" t="n">
        <v>0</v>
      </c>
      <c r="I307" s="195" t="n">
        <v>13140.27909892549</v>
      </c>
      <c r="J307" s="195" t="n">
        <v>0</v>
      </c>
      <c r="K307" s="195" t="n">
        <v>0</v>
      </c>
      <c r="L307" s="195" t="n">
        <v>0</v>
      </c>
      <c r="M307" s="195" t="n">
        <v>0</v>
      </c>
      <c r="N307" s="195" t="n">
        <v>0</v>
      </c>
      <c r="O307" s="195" t="n">
        <v>0</v>
      </c>
      <c r="P307" s="195" t="n">
        <v>0</v>
      </c>
      <c r="Q307" s="195" t="n">
        <v>0</v>
      </c>
      <c r="R307" s="195" t="n">
        <v>0</v>
      </c>
      <c r="S307" s="196" t="n"/>
      <c r="T307" s="179">
        <f>VLOOKUP(A307,'[6]Groupe de branches'!$Z$27:$AM$86,14,FALSE)</f>
        <v/>
      </c>
      <c r="U307" s="179">
        <f>VLOOKUP(D307,'[6]Groupe de branches'!$Z$27:$AM$86,14,FALSE)</f>
        <v/>
      </c>
      <c r="V307" s="179" t="n">
        <v>2016</v>
      </c>
      <c r="W307" s="179">
        <f>VLOOKUP(D307,'[6]Table corresp.'!$M$4:$S$63,7,FALSE)</f>
        <v/>
      </c>
      <c r="X307" s="197">
        <f>IFERROR(G307/SUMIFS('[6]Comp2016-2017 (3)'!$I$5:$I$289,'[6]Comp2016-2017 (3)'!$A$5:$A$289,A307,'[6]Comp2016-2017 (3)'!$R$5:$R$289,V307),0)</f>
        <v/>
      </c>
      <c r="Y307" s="182">
        <f>IFERROR(IF(RIGHT(F307,3)="Exp",VLOOKUP(F307,#REF!,2,FALSE),VLOOKUP(F307,#REF!,9,FALSE)),1)</f>
        <v/>
      </c>
      <c r="Z307" s="197">
        <f>Y307/SUMIFS($Y$4:$Y$1116,$V$4:$V$1116,V307,$A$4:$A$1116,A307)</f>
        <v/>
      </c>
      <c r="AA307" s="181">
        <f>X307*Z307</f>
        <v/>
      </c>
      <c r="AB307" s="183">
        <f>IFERROR(SUMIFS('[6]Comp2016-2017 (3)'!$G$5:$G$289,'[6]Comp2016-2017 (3)'!$A$5:$A$289,A307,'[6]Comp2016-2017 (3)'!$R$5:$R$289,V307)*AA307/SUMIFS($AA$4:$AA$1116,$A$4:$A$1116,A307,$V$4:$V$1116,V307),0)</f>
        <v/>
      </c>
      <c r="AC307" s="183">
        <f>IF($W307=AC$3,$AB307,IF(NOT($W307=0),"",SUMIFS('Source traité'!AC$4:AC$1116,'Source traité'!$A$4:$A$1116,$D307,'Source traité'!$V$4:$V$1116,$V307)/SUMIFS('[6]Comp2016-2017 (3)'!$G$5:$G$289,'[6]Comp2016-2017 (3)'!$A$5:$A$289,$D307,'[6]Comp2016-2017 (3)'!$R$5:$R$289,$V307)*$AB307))</f>
        <v/>
      </c>
      <c r="AD307" s="183">
        <f>IF($W307=AD$3,$AB307,IF(NOT($W307=0),"",SUMIFS('Source traité'!AD$4:AD$1116,'Source traité'!$A$4:$A$1116,$D307,'Source traité'!$V$4:$V$1116,$V307)/SUMIFS('[6]Comp2016-2017 (3)'!$G$5:$G$289,'[6]Comp2016-2017 (3)'!$A$5:$A$289,$D307,'[6]Comp2016-2017 (3)'!$R$5:$R$289,$V307)*$AB307))</f>
        <v/>
      </c>
      <c r="AE307" s="183">
        <f>IF($W307=AE$3,$AB307,IF(NOT($W307=0),"",SUMIFS('Source traité'!AE$4:AE$1116,'Source traité'!$A$4:$A$1116,$D307,'Source traité'!$V$4:$V$1116,$V307)/SUMIFS('[6]Comp2016-2017 (3)'!$G$5:$G$289,'[6]Comp2016-2017 (3)'!$A$5:$A$289,$D307,'[6]Comp2016-2017 (3)'!$R$5:$R$289,$V307)*$AB307))</f>
        <v/>
      </c>
      <c r="AF307" s="183">
        <f>IF($W307=AF$3,$AB307,IF(NOT($W307=0),"",SUMIFS('Source traité'!AF$4:AF$1116,'Source traité'!$A$4:$A$1116,$D307,'Source traité'!$V$4:$V$1116,$V307)/SUMIFS('[6]Comp2016-2017 (3)'!$G$5:$G$289,'[6]Comp2016-2017 (3)'!$A$5:$A$289,$D307,'[6]Comp2016-2017 (3)'!$R$5:$R$289,$V307)*$AB307))</f>
        <v/>
      </c>
      <c r="AG307" s="183">
        <f>IF($W307=AG$3,$AB307,IF(NOT($W307=0),"",SUMIFS('Source traité'!AG$4:AG$1116,'Source traité'!$A$4:$A$1116,$D307,'Source traité'!$V$4:$V$1116,$V307)/SUMIFS('[6]Comp2016-2017 (3)'!$G$5:$G$289,'[6]Comp2016-2017 (3)'!$A$5:$A$289,$D307,'[6]Comp2016-2017 (3)'!$R$5:$R$289,$V307)*$AB307))</f>
        <v/>
      </c>
      <c r="AH307" s="183">
        <f>IF($W307=AH$3,$AB307,IF(NOT($W307=0),"",SUMIFS('Source traité'!AH$4:AH$1116,'Source traité'!$A$4:$A$1116,$D307,'Source traité'!$V$4:$V$1116,$V307)/SUMIFS('[6]Comp2016-2017 (3)'!$G$5:$G$289,'[6]Comp2016-2017 (3)'!$A$5:$A$289,$D307,'[6]Comp2016-2017 (3)'!$R$5:$R$289,$V307)*$AB307))</f>
        <v/>
      </c>
      <c r="AI307" s="183">
        <f>IF($W307=AI$3,$AB307,IF(NOT($W307=0),"",SUMIFS('Source traité'!AI$4:AI$1116,'Source traité'!$A$4:$A$1116,$D307,'Source traité'!$V$4:$V$1116,$V307)/SUMIFS('[6]Comp2016-2017 (3)'!$G$5:$G$289,'[6]Comp2016-2017 (3)'!$A$5:$A$289,$D307,'[6]Comp2016-2017 (3)'!$R$5:$R$289,$V307)*$AB307))</f>
        <v/>
      </c>
      <c r="AJ307" s="183">
        <f>IF($W307=AJ$3,$AB307,IF(NOT($W307=0),"",SUMIFS('Source traité'!AJ$4:AJ$1116,'Source traité'!$A$4:$A$1116,$D307,'Source traité'!$V$4:$V$1116,$V307)/SUMIFS('[6]Comp2016-2017 (3)'!$G$5:$G$289,'[6]Comp2016-2017 (3)'!$A$5:$A$289,$D307,'[6]Comp2016-2017 (3)'!$R$5:$R$289,$V307)*$AB307))</f>
        <v/>
      </c>
      <c r="AK307" s="183">
        <f>SUM(AC307:AJ307)-AB307</f>
        <v/>
      </c>
      <c r="AL307" s="179">
        <f>IF(A307=D307,"remplir à la main","")</f>
        <v/>
      </c>
      <c r="AM307" s="179">
        <f>VLOOKUP(A307,'[6]Table corresp.'!$M$4:$U$63,8,FALSE)</f>
        <v/>
      </c>
      <c r="AN307" s="179">
        <f>VLOOKUP(D307,'[6]Table corresp.'!$M$4:$U$63,9,FALSE)</f>
        <v/>
      </c>
    </row>
    <row r="308">
      <c r="A308" s="179" t="inlineStr">
        <is>
          <t>61 - Commerce de gros de produits bois</t>
        </is>
      </c>
      <c r="B308" s="179">
        <f>VLOOKUP(LEFT(A308,3),'[6]Table corresp.'!$A$4:$D$63,3,FALSE)</f>
        <v/>
      </c>
      <c r="C308" s="179">
        <f>VLOOKUP(A308,'[6]Table corresp.'!$M$4:$P$63,4,FALSE)</f>
        <v/>
      </c>
      <c r="D308" s="179" t="inlineStr">
        <is>
          <t>57 - Travaux de charpente</t>
        </is>
      </c>
      <c r="E308" s="179">
        <f>VLOOKUP(LEFT(D308,3),'[6]Table corresp.'!$A$4:$D$63,4,FALSE)</f>
        <v/>
      </c>
      <c r="F308" s="179">
        <f>LEFT(A308,3)&amp;" - "&amp;LEFT(D308,3)</f>
        <v/>
      </c>
      <c r="G308" s="195" t="n">
        <v>429910.1574937305</v>
      </c>
      <c r="H308" s="195" t="n">
        <v>0</v>
      </c>
      <c r="I308" s="195" t="n">
        <v>429910.1574937305</v>
      </c>
      <c r="J308" s="195" t="n">
        <v>0</v>
      </c>
      <c r="K308" s="195" t="n">
        <v>0</v>
      </c>
      <c r="L308" s="195" t="n">
        <v>0</v>
      </c>
      <c r="M308" s="195" t="n">
        <v>0</v>
      </c>
      <c r="N308" s="195" t="n">
        <v>0</v>
      </c>
      <c r="O308" s="195" t="n">
        <v>0</v>
      </c>
      <c r="P308" s="195" t="n">
        <v>0</v>
      </c>
      <c r="Q308" s="195" t="n">
        <v>0</v>
      </c>
      <c r="R308" s="195" t="n">
        <v>0</v>
      </c>
      <c r="S308" s="196" t="n"/>
      <c r="T308" s="179">
        <f>VLOOKUP(A308,'[6]Groupe de branches'!$Z$27:$AM$86,14,FALSE)</f>
        <v/>
      </c>
      <c r="U308" s="179">
        <f>VLOOKUP(D308,'[6]Groupe de branches'!$Z$27:$AM$86,14,FALSE)</f>
        <v/>
      </c>
      <c r="V308" s="179" t="n">
        <v>2016</v>
      </c>
      <c r="W308" s="179">
        <f>VLOOKUP(D308,'[6]Table corresp.'!$M$4:$S$63,7,FALSE)</f>
        <v/>
      </c>
      <c r="X308" s="197">
        <f>IFERROR(G308/SUMIFS('[6]Comp2016-2017 (3)'!$I$5:$I$289,'[6]Comp2016-2017 (3)'!$A$5:$A$289,A308,'[6]Comp2016-2017 (3)'!$R$5:$R$289,V308),0)</f>
        <v/>
      </c>
      <c r="Y308" s="182">
        <f>IFERROR(IF(RIGHT(F308,3)="Exp",VLOOKUP(F308,#REF!,2,FALSE),VLOOKUP(F308,#REF!,9,FALSE)),1)</f>
        <v/>
      </c>
      <c r="Z308" s="197">
        <f>Y308/SUMIFS($Y$4:$Y$1116,$V$4:$V$1116,V308,$A$4:$A$1116,A308)</f>
        <v/>
      </c>
      <c r="AA308" s="181">
        <f>X308*Z308</f>
        <v/>
      </c>
      <c r="AB308" s="183">
        <f>IFERROR(SUMIFS('[6]Comp2016-2017 (3)'!$G$5:$G$289,'[6]Comp2016-2017 (3)'!$A$5:$A$289,A308,'[6]Comp2016-2017 (3)'!$R$5:$R$289,V308)*AA308/SUMIFS($AA$4:$AA$1116,$A$4:$A$1116,A308,$V$4:$V$1116,V308),0)</f>
        <v/>
      </c>
      <c r="AC308" s="183">
        <f>IF($W308=AC$3,$AB308,IF(NOT($W308=0),"",SUMIFS('Source traité'!AC$4:AC$1116,'Source traité'!$A$4:$A$1116,$D308,'Source traité'!$V$4:$V$1116,$V308)/SUMIFS('[6]Comp2016-2017 (3)'!$G$5:$G$289,'[6]Comp2016-2017 (3)'!$A$5:$A$289,$D308,'[6]Comp2016-2017 (3)'!$R$5:$R$289,$V308)*$AB308))</f>
        <v/>
      </c>
      <c r="AD308" s="183">
        <f>IF($W308=AD$3,$AB308,IF(NOT($W308=0),"",SUMIFS('Source traité'!AD$4:AD$1116,'Source traité'!$A$4:$A$1116,$D308,'Source traité'!$V$4:$V$1116,$V308)/SUMIFS('[6]Comp2016-2017 (3)'!$G$5:$G$289,'[6]Comp2016-2017 (3)'!$A$5:$A$289,$D308,'[6]Comp2016-2017 (3)'!$R$5:$R$289,$V308)*$AB308))</f>
        <v/>
      </c>
      <c r="AE308" s="183">
        <f>IF($W308=AE$3,$AB308,IF(NOT($W308=0),"",SUMIFS('Source traité'!AE$4:AE$1116,'Source traité'!$A$4:$A$1116,$D308,'Source traité'!$V$4:$V$1116,$V308)/SUMIFS('[6]Comp2016-2017 (3)'!$G$5:$G$289,'[6]Comp2016-2017 (3)'!$A$5:$A$289,$D308,'[6]Comp2016-2017 (3)'!$R$5:$R$289,$V308)*$AB308))</f>
        <v/>
      </c>
      <c r="AF308" s="183">
        <f>IF($W308=AF$3,$AB308,IF(NOT($W308=0),"",SUMIFS('Source traité'!AF$4:AF$1116,'Source traité'!$A$4:$A$1116,$D308,'Source traité'!$V$4:$V$1116,$V308)/SUMIFS('[6]Comp2016-2017 (3)'!$G$5:$G$289,'[6]Comp2016-2017 (3)'!$A$5:$A$289,$D308,'[6]Comp2016-2017 (3)'!$R$5:$R$289,$V308)*$AB308))</f>
        <v/>
      </c>
      <c r="AG308" s="183">
        <f>IF($W308=AG$3,$AB308,IF(NOT($W308=0),"",SUMIFS('Source traité'!AG$4:AG$1116,'Source traité'!$A$4:$A$1116,$D308,'Source traité'!$V$4:$V$1116,$V308)/SUMIFS('[6]Comp2016-2017 (3)'!$G$5:$G$289,'[6]Comp2016-2017 (3)'!$A$5:$A$289,$D308,'[6]Comp2016-2017 (3)'!$R$5:$R$289,$V308)*$AB308))</f>
        <v/>
      </c>
      <c r="AH308" s="183">
        <f>IF($W308=AH$3,$AB308,IF(NOT($W308=0),"",SUMIFS('Source traité'!AH$4:AH$1116,'Source traité'!$A$4:$A$1116,$D308,'Source traité'!$V$4:$V$1116,$V308)/SUMIFS('[6]Comp2016-2017 (3)'!$G$5:$G$289,'[6]Comp2016-2017 (3)'!$A$5:$A$289,$D308,'[6]Comp2016-2017 (3)'!$R$5:$R$289,$V308)*$AB308))</f>
        <v/>
      </c>
      <c r="AI308" s="183">
        <f>IF($W308=AI$3,$AB308,IF(NOT($W308=0),"",SUMIFS('Source traité'!AI$4:AI$1116,'Source traité'!$A$4:$A$1116,$D308,'Source traité'!$V$4:$V$1116,$V308)/SUMIFS('[6]Comp2016-2017 (3)'!$G$5:$G$289,'[6]Comp2016-2017 (3)'!$A$5:$A$289,$D308,'[6]Comp2016-2017 (3)'!$R$5:$R$289,$V308)*$AB308))</f>
        <v/>
      </c>
      <c r="AJ308" s="183">
        <f>IF($W308=AJ$3,$AB308,IF(NOT($W308=0),"",SUMIFS('Source traité'!AJ$4:AJ$1116,'Source traité'!$A$4:$A$1116,$D308,'Source traité'!$V$4:$V$1116,$V308)/SUMIFS('[6]Comp2016-2017 (3)'!$G$5:$G$289,'[6]Comp2016-2017 (3)'!$A$5:$A$289,$D308,'[6]Comp2016-2017 (3)'!$R$5:$R$289,$V308)*$AB308))</f>
        <v/>
      </c>
      <c r="AK308" s="183">
        <f>SUM(AC308:AJ308)-AB308</f>
        <v/>
      </c>
      <c r="AL308" s="179">
        <f>IF(A308=D308,"remplir à la main","")</f>
        <v/>
      </c>
      <c r="AM308" s="179">
        <f>VLOOKUP(A308,'[6]Table corresp.'!$M$4:$U$63,8,FALSE)</f>
        <v/>
      </c>
      <c r="AN308" s="179">
        <f>VLOOKUP(D308,'[6]Table corresp.'!$M$4:$U$63,9,FALSE)</f>
        <v/>
      </c>
    </row>
    <row r="309">
      <c r="A309" s="179" t="inlineStr">
        <is>
          <t>61 - Commerce de gros de produits bois</t>
        </is>
      </c>
      <c r="B309" s="179">
        <f>VLOOKUP(LEFT(A309,3),'[6]Table corresp.'!$A$4:$D$63,3,FALSE)</f>
        <v/>
      </c>
      <c r="C309" s="179">
        <f>VLOOKUP(A309,'[6]Table corresp.'!$M$4:$P$63,4,FALSE)</f>
        <v/>
      </c>
      <c r="D309" s="179" t="inlineStr">
        <is>
          <t>58 - Travaux de couverture par éléments</t>
        </is>
      </c>
      <c r="E309" s="179">
        <f>VLOOKUP(LEFT(D309,3),'[6]Table corresp.'!$A$4:$D$63,4,FALSE)</f>
        <v/>
      </c>
      <c r="F309" s="179">
        <f>LEFT(A309,3)&amp;" - "&amp;LEFT(D309,3)</f>
        <v/>
      </c>
      <c r="G309" s="195" t="n">
        <v>37764.67431753753</v>
      </c>
      <c r="H309" s="195" t="n">
        <v>0</v>
      </c>
      <c r="I309" s="195" t="n">
        <v>37764.67431753753</v>
      </c>
      <c r="J309" s="195" t="n">
        <v>0</v>
      </c>
      <c r="K309" s="195" t="n">
        <v>0</v>
      </c>
      <c r="L309" s="195" t="n">
        <v>0</v>
      </c>
      <c r="M309" s="195" t="n">
        <v>0</v>
      </c>
      <c r="N309" s="195" t="n">
        <v>0</v>
      </c>
      <c r="O309" s="195" t="n">
        <v>0</v>
      </c>
      <c r="P309" s="195" t="n">
        <v>0</v>
      </c>
      <c r="Q309" s="195" t="n">
        <v>0</v>
      </c>
      <c r="R309" s="195" t="n">
        <v>0</v>
      </c>
      <c r="S309" s="196" t="n"/>
      <c r="T309" s="179">
        <f>VLOOKUP(A309,'[6]Groupe de branches'!$Z$27:$AM$86,14,FALSE)</f>
        <v/>
      </c>
      <c r="U309" s="179">
        <f>VLOOKUP(D309,'[6]Groupe de branches'!$Z$27:$AM$86,14,FALSE)</f>
        <v/>
      </c>
      <c r="V309" s="179" t="n">
        <v>2016</v>
      </c>
      <c r="W309" s="179">
        <f>VLOOKUP(D309,'[6]Table corresp.'!$M$4:$S$63,7,FALSE)</f>
        <v/>
      </c>
      <c r="X309" s="197">
        <f>IFERROR(G309/SUMIFS('[6]Comp2016-2017 (3)'!$I$5:$I$289,'[6]Comp2016-2017 (3)'!$A$5:$A$289,A309,'[6]Comp2016-2017 (3)'!$R$5:$R$289,V309),0)</f>
        <v/>
      </c>
      <c r="Y309" s="182">
        <f>IFERROR(IF(RIGHT(F309,3)="Exp",VLOOKUP(F309,#REF!,2,FALSE),VLOOKUP(F309,#REF!,9,FALSE)),1)</f>
        <v/>
      </c>
      <c r="Z309" s="197">
        <f>Y309/SUMIFS($Y$4:$Y$1116,$V$4:$V$1116,V309,$A$4:$A$1116,A309)</f>
        <v/>
      </c>
      <c r="AA309" s="181">
        <f>X309*Z309</f>
        <v/>
      </c>
      <c r="AB309" s="183">
        <f>IFERROR(SUMIFS('[6]Comp2016-2017 (3)'!$G$5:$G$289,'[6]Comp2016-2017 (3)'!$A$5:$A$289,A309,'[6]Comp2016-2017 (3)'!$R$5:$R$289,V309)*AA309/SUMIFS($AA$4:$AA$1116,$A$4:$A$1116,A309,$V$4:$V$1116,V309),0)</f>
        <v/>
      </c>
      <c r="AC309" s="183">
        <f>IF($W309=AC$3,$AB309,IF(NOT($W309=0),"",SUMIFS('Source traité'!AC$4:AC$1116,'Source traité'!$A$4:$A$1116,$D309,'Source traité'!$V$4:$V$1116,$V309)/SUMIFS('[6]Comp2016-2017 (3)'!$G$5:$G$289,'[6]Comp2016-2017 (3)'!$A$5:$A$289,$D309,'[6]Comp2016-2017 (3)'!$R$5:$R$289,$V309)*$AB309))</f>
        <v/>
      </c>
      <c r="AD309" s="183">
        <f>IF($W309=AD$3,$AB309,IF(NOT($W309=0),"",SUMIFS('Source traité'!AD$4:AD$1116,'Source traité'!$A$4:$A$1116,$D309,'Source traité'!$V$4:$V$1116,$V309)/SUMIFS('[6]Comp2016-2017 (3)'!$G$5:$G$289,'[6]Comp2016-2017 (3)'!$A$5:$A$289,$D309,'[6]Comp2016-2017 (3)'!$R$5:$R$289,$V309)*$AB309))</f>
        <v/>
      </c>
      <c r="AE309" s="183">
        <f>IF($W309=AE$3,$AB309,IF(NOT($W309=0),"",SUMIFS('Source traité'!AE$4:AE$1116,'Source traité'!$A$4:$A$1116,$D309,'Source traité'!$V$4:$V$1116,$V309)/SUMIFS('[6]Comp2016-2017 (3)'!$G$5:$G$289,'[6]Comp2016-2017 (3)'!$A$5:$A$289,$D309,'[6]Comp2016-2017 (3)'!$R$5:$R$289,$V309)*$AB309))</f>
        <v/>
      </c>
      <c r="AF309" s="183">
        <f>IF($W309=AF$3,$AB309,IF(NOT($W309=0),"",SUMIFS('Source traité'!AF$4:AF$1116,'Source traité'!$A$4:$A$1116,$D309,'Source traité'!$V$4:$V$1116,$V309)/SUMIFS('[6]Comp2016-2017 (3)'!$G$5:$G$289,'[6]Comp2016-2017 (3)'!$A$5:$A$289,$D309,'[6]Comp2016-2017 (3)'!$R$5:$R$289,$V309)*$AB309))</f>
        <v/>
      </c>
      <c r="AG309" s="183">
        <f>IF($W309=AG$3,$AB309,IF(NOT($W309=0),"",SUMIFS('Source traité'!AG$4:AG$1116,'Source traité'!$A$4:$A$1116,$D309,'Source traité'!$V$4:$V$1116,$V309)/SUMIFS('[6]Comp2016-2017 (3)'!$G$5:$G$289,'[6]Comp2016-2017 (3)'!$A$5:$A$289,$D309,'[6]Comp2016-2017 (3)'!$R$5:$R$289,$V309)*$AB309))</f>
        <v/>
      </c>
      <c r="AH309" s="183">
        <f>IF($W309=AH$3,$AB309,IF(NOT($W309=0),"",SUMIFS('Source traité'!AH$4:AH$1116,'Source traité'!$A$4:$A$1116,$D309,'Source traité'!$V$4:$V$1116,$V309)/SUMIFS('[6]Comp2016-2017 (3)'!$G$5:$G$289,'[6]Comp2016-2017 (3)'!$A$5:$A$289,$D309,'[6]Comp2016-2017 (3)'!$R$5:$R$289,$V309)*$AB309))</f>
        <v/>
      </c>
      <c r="AI309" s="183">
        <f>IF($W309=AI$3,$AB309,IF(NOT($W309=0),"",SUMIFS('Source traité'!AI$4:AI$1116,'Source traité'!$A$4:$A$1116,$D309,'Source traité'!$V$4:$V$1116,$V309)/SUMIFS('[6]Comp2016-2017 (3)'!$G$5:$G$289,'[6]Comp2016-2017 (3)'!$A$5:$A$289,$D309,'[6]Comp2016-2017 (3)'!$R$5:$R$289,$V309)*$AB309))</f>
        <v/>
      </c>
      <c r="AJ309" s="183">
        <f>IF($W309=AJ$3,$AB309,IF(NOT($W309=0),"",SUMIFS('Source traité'!AJ$4:AJ$1116,'Source traité'!$A$4:$A$1116,$D309,'Source traité'!$V$4:$V$1116,$V309)/SUMIFS('[6]Comp2016-2017 (3)'!$G$5:$G$289,'[6]Comp2016-2017 (3)'!$A$5:$A$289,$D309,'[6]Comp2016-2017 (3)'!$R$5:$R$289,$V309)*$AB309))</f>
        <v/>
      </c>
      <c r="AK309" s="183">
        <f>SUM(AC309:AJ309)-AB309</f>
        <v/>
      </c>
      <c r="AL309" s="179">
        <f>IF(A309=D309,"remplir à la main","")</f>
        <v/>
      </c>
      <c r="AM309" s="179">
        <f>VLOOKUP(A309,'[6]Table corresp.'!$M$4:$U$63,8,FALSE)</f>
        <v/>
      </c>
      <c r="AN309" s="179">
        <f>VLOOKUP(D309,'[6]Table corresp.'!$M$4:$U$63,9,FALSE)</f>
        <v/>
      </c>
    </row>
    <row r="310">
      <c r="A310" s="179" t="inlineStr">
        <is>
          <t>61 - Commerce de gros de produits bois</t>
        </is>
      </c>
      <c r="B310" s="179">
        <f>VLOOKUP(LEFT(A310,3),'[6]Table corresp.'!$A$4:$D$63,3,FALSE)</f>
        <v/>
      </c>
      <c r="C310" s="179">
        <f>VLOOKUP(A310,'[6]Table corresp.'!$M$4:$P$63,4,FALSE)</f>
        <v/>
      </c>
      <c r="D310" s="179" t="inlineStr">
        <is>
          <t>59 - Travaux de maçonnerie générale et gros œuvre de bâtiment</t>
        </is>
      </c>
      <c r="E310" s="179">
        <f>VLOOKUP(LEFT(D310,3),'[6]Table corresp.'!$A$4:$D$63,4,FALSE)</f>
        <v/>
      </c>
      <c r="F310" s="179">
        <f>LEFT(A310,3)&amp;" - "&amp;LEFT(D310,3)</f>
        <v/>
      </c>
      <c r="G310" s="195" t="n">
        <v>8641.032514164224</v>
      </c>
      <c r="H310" s="195" t="n">
        <v>0</v>
      </c>
      <c r="I310" s="195" t="n">
        <v>8641.032514164224</v>
      </c>
      <c r="J310" s="195" t="n">
        <v>0</v>
      </c>
      <c r="K310" s="195" t="n">
        <v>0</v>
      </c>
      <c r="L310" s="195" t="n">
        <v>0</v>
      </c>
      <c r="M310" s="195" t="n">
        <v>0</v>
      </c>
      <c r="N310" s="195" t="n">
        <v>0</v>
      </c>
      <c r="O310" s="195" t="n">
        <v>0</v>
      </c>
      <c r="P310" s="195" t="n">
        <v>0</v>
      </c>
      <c r="Q310" s="195" t="n">
        <v>0</v>
      </c>
      <c r="R310" s="195" t="n">
        <v>0</v>
      </c>
      <c r="S310" s="196" t="n"/>
      <c r="T310" s="179">
        <f>VLOOKUP(A310,'[6]Groupe de branches'!$Z$27:$AM$86,14,FALSE)</f>
        <v/>
      </c>
      <c r="U310" s="179">
        <f>VLOOKUP(D310,'[6]Groupe de branches'!$Z$27:$AM$86,14,FALSE)</f>
        <v/>
      </c>
      <c r="V310" s="179" t="n">
        <v>2016</v>
      </c>
      <c r="W310" s="179">
        <f>VLOOKUP(D310,'[6]Table corresp.'!$M$4:$S$63,7,FALSE)</f>
        <v/>
      </c>
      <c r="X310" s="197">
        <f>IFERROR(G310/SUMIFS('[6]Comp2016-2017 (3)'!$I$5:$I$289,'[6]Comp2016-2017 (3)'!$A$5:$A$289,A310,'[6]Comp2016-2017 (3)'!$R$5:$R$289,V310),0)</f>
        <v/>
      </c>
      <c r="Y310" s="182">
        <f>IFERROR(IF(RIGHT(F310,3)="Exp",VLOOKUP(F310,#REF!,2,FALSE),VLOOKUP(F310,#REF!,9,FALSE)),1)</f>
        <v/>
      </c>
      <c r="Z310" s="197">
        <f>Y310/SUMIFS($Y$4:$Y$1116,$V$4:$V$1116,V310,$A$4:$A$1116,A310)</f>
        <v/>
      </c>
      <c r="AA310" s="181">
        <f>X310*Z310</f>
        <v/>
      </c>
      <c r="AB310" s="183">
        <f>IFERROR(SUMIFS('[6]Comp2016-2017 (3)'!$G$5:$G$289,'[6]Comp2016-2017 (3)'!$A$5:$A$289,A310,'[6]Comp2016-2017 (3)'!$R$5:$R$289,V310)*AA310/SUMIFS($AA$4:$AA$1116,$A$4:$A$1116,A310,$V$4:$V$1116,V310),0)</f>
        <v/>
      </c>
      <c r="AC310" s="183">
        <f>IF($W310=AC$3,$AB310,IF(NOT($W310=0),"",SUMIFS('Source traité'!AC$4:AC$1116,'Source traité'!$A$4:$A$1116,$D310,'Source traité'!$V$4:$V$1116,$V310)/SUMIFS('[6]Comp2016-2017 (3)'!$G$5:$G$289,'[6]Comp2016-2017 (3)'!$A$5:$A$289,$D310,'[6]Comp2016-2017 (3)'!$R$5:$R$289,$V310)*$AB310))</f>
        <v/>
      </c>
      <c r="AD310" s="183">
        <f>IF($W310=AD$3,$AB310,IF(NOT($W310=0),"",SUMIFS('Source traité'!AD$4:AD$1116,'Source traité'!$A$4:$A$1116,$D310,'Source traité'!$V$4:$V$1116,$V310)/SUMIFS('[6]Comp2016-2017 (3)'!$G$5:$G$289,'[6]Comp2016-2017 (3)'!$A$5:$A$289,$D310,'[6]Comp2016-2017 (3)'!$R$5:$R$289,$V310)*$AB310))</f>
        <v/>
      </c>
      <c r="AE310" s="183">
        <f>IF($W310=AE$3,$AB310,IF(NOT($W310=0),"",SUMIFS('Source traité'!AE$4:AE$1116,'Source traité'!$A$4:$A$1116,$D310,'Source traité'!$V$4:$V$1116,$V310)/SUMIFS('[6]Comp2016-2017 (3)'!$G$5:$G$289,'[6]Comp2016-2017 (3)'!$A$5:$A$289,$D310,'[6]Comp2016-2017 (3)'!$R$5:$R$289,$V310)*$AB310))</f>
        <v/>
      </c>
      <c r="AF310" s="183">
        <f>IF($W310=AF$3,$AB310,IF(NOT($W310=0),"",SUMIFS('Source traité'!AF$4:AF$1116,'Source traité'!$A$4:$A$1116,$D310,'Source traité'!$V$4:$V$1116,$V310)/SUMIFS('[6]Comp2016-2017 (3)'!$G$5:$G$289,'[6]Comp2016-2017 (3)'!$A$5:$A$289,$D310,'[6]Comp2016-2017 (3)'!$R$5:$R$289,$V310)*$AB310))</f>
        <v/>
      </c>
      <c r="AG310" s="183">
        <f>IF($W310=AG$3,$AB310,IF(NOT($W310=0),"",SUMIFS('Source traité'!AG$4:AG$1116,'Source traité'!$A$4:$A$1116,$D310,'Source traité'!$V$4:$V$1116,$V310)/SUMIFS('[6]Comp2016-2017 (3)'!$G$5:$G$289,'[6]Comp2016-2017 (3)'!$A$5:$A$289,$D310,'[6]Comp2016-2017 (3)'!$R$5:$R$289,$V310)*$AB310))</f>
        <v/>
      </c>
      <c r="AH310" s="183">
        <f>IF($W310=AH$3,$AB310,IF(NOT($W310=0),"",SUMIFS('Source traité'!AH$4:AH$1116,'Source traité'!$A$4:$A$1116,$D310,'Source traité'!$V$4:$V$1116,$V310)/SUMIFS('[6]Comp2016-2017 (3)'!$G$5:$G$289,'[6]Comp2016-2017 (3)'!$A$5:$A$289,$D310,'[6]Comp2016-2017 (3)'!$R$5:$R$289,$V310)*$AB310))</f>
        <v/>
      </c>
      <c r="AI310" s="183">
        <f>IF($W310=AI$3,$AB310,IF(NOT($W310=0),"",SUMIFS('Source traité'!AI$4:AI$1116,'Source traité'!$A$4:$A$1116,$D310,'Source traité'!$V$4:$V$1116,$V310)/SUMIFS('[6]Comp2016-2017 (3)'!$G$5:$G$289,'[6]Comp2016-2017 (3)'!$A$5:$A$289,$D310,'[6]Comp2016-2017 (3)'!$R$5:$R$289,$V310)*$AB310))</f>
        <v/>
      </c>
      <c r="AJ310" s="183">
        <f>IF($W310=AJ$3,$AB310,IF(NOT($W310=0),"",SUMIFS('Source traité'!AJ$4:AJ$1116,'Source traité'!$A$4:$A$1116,$D310,'Source traité'!$V$4:$V$1116,$V310)/SUMIFS('[6]Comp2016-2017 (3)'!$G$5:$G$289,'[6]Comp2016-2017 (3)'!$A$5:$A$289,$D310,'[6]Comp2016-2017 (3)'!$R$5:$R$289,$V310)*$AB310))</f>
        <v/>
      </c>
      <c r="AK310" s="183">
        <f>SUM(AC310:AJ310)-AB310</f>
        <v/>
      </c>
      <c r="AL310" s="179">
        <f>IF(A310=D310,"remplir à la main","")</f>
        <v/>
      </c>
      <c r="AM310" s="179">
        <f>VLOOKUP(A310,'[6]Table corresp.'!$M$4:$U$63,8,FALSE)</f>
        <v/>
      </c>
      <c r="AN310" s="179">
        <f>VLOOKUP(D310,'[6]Table corresp.'!$M$4:$U$63,9,FALSE)</f>
        <v/>
      </c>
    </row>
    <row r="311">
      <c r="A311" s="179" t="inlineStr">
        <is>
          <t>61 - Commerce de gros de produits bois</t>
        </is>
      </c>
      <c r="B311" s="179">
        <f>VLOOKUP(LEFT(A311,3),'[6]Table corresp.'!$A$4:$D$63,3,FALSE)</f>
        <v/>
      </c>
      <c r="C311" s="179">
        <f>VLOOKUP(A311,'[6]Table corresp.'!$M$4:$P$63,4,FALSE)</f>
        <v/>
      </c>
      <c r="D311" s="179" t="inlineStr">
        <is>
          <t>Consommation finale</t>
        </is>
      </c>
      <c r="E311" s="179">
        <f>VLOOKUP(LEFT(D311,3),'[6]Table corresp.'!$A$4:$D$63,4,FALSE)</f>
        <v/>
      </c>
      <c r="F311" s="179">
        <f>LEFT(A311,3)&amp;" - "&amp;LEFT(D311,3)</f>
        <v/>
      </c>
      <c r="G311" s="195" t="n">
        <v>317846.94</v>
      </c>
      <c r="H311" s="195" t="n">
        <v>0</v>
      </c>
      <c r="I311" s="195" t="n">
        <v>317846.94</v>
      </c>
      <c r="J311" s="195" t="n">
        <v>0</v>
      </c>
      <c r="K311" s="195" t="n">
        <v>0</v>
      </c>
      <c r="L311" s="195" t="n">
        <v>0</v>
      </c>
      <c r="M311" s="195" t="n">
        <v>0</v>
      </c>
      <c r="N311" s="195" t="n">
        <v>0</v>
      </c>
      <c r="O311" s="195" t="n">
        <v>0</v>
      </c>
      <c r="P311" s="195" t="n">
        <v>0</v>
      </c>
      <c r="Q311" s="195" t="n">
        <v>0</v>
      </c>
      <c r="R311" s="195" t="n">
        <v>0</v>
      </c>
      <c r="S311" s="196" t="n"/>
      <c r="T311" s="179">
        <f>VLOOKUP(A311,'[6]Groupe de branches'!$Z$27:$AM$86,14,FALSE)</f>
        <v/>
      </c>
      <c r="U311" s="179">
        <f>VLOOKUP(D311,'[6]Groupe de branches'!$Z$27:$AM$86,14,FALSE)</f>
        <v/>
      </c>
      <c r="V311" s="179" t="n">
        <v>2016</v>
      </c>
      <c r="W311" s="179">
        <f>VLOOKUP(D311,'[6]Table corresp.'!$M$4:$S$63,7,FALSE)</f>
        <v/>
      </c>
      <c r="X311" s="197">
        <f>IFERROR(G311/SUMIFS('[6]Comp2016-2017 (3)'!$I$5:$I$289,'[6]Comp2016-2017 (3)'!$A$5:$A$289,A311,'[6]Comp2016-2017 (3)'!$R$5:$R$289,V311),0)</f>
        <v/>
      </c>
      <c r="Y311" s="182">
        <f>IFERROR(IF(RIGHT(F311,3)="Exp",VLOOKUP(F311,#REF!,2,FALSE),VLOOKUP(F311,#REF!,9,FALSE)),1)</f>
        <v/>
      </c>
      <c r="Z311" s="197">
        <f>Y311/SUMIFS($Y$4:$Y$1116,$V$4:$V$1116,V311,$A$4:$A$1116,A311)</f>
        <v/>
      </c>
      <c r="AA311" s="181">
        <f>X311*Z311</f>
        <v/>
      </c>
      <c r="AB311" s="183">
        <f>IFERROR(SUMIFS('[6]Comp2016-2017 (3)'!$G$5:$G$289,'[6]Comp2016-2017 (3)'!$A$5:$A$289,A311,'[6]Comp2016-2017 (3)'!$R$5:$R$289,V311)*AA311/SUMIFS($AA$4:$AA$1116,$A$4:$A$1116,A311,$V$4:$V$1116,V311),0)</f>
        <v/>
      </c>
      <c r="AC311" s="183">
        <f>IF($W311=AC$3,$AB311,IF(NOT($W311=0),"",SUMIFS('Source traité'!AC$4:AC$1116,'Source traité'!$A$4:$A$1116,$D311,'Source traité'!$V$4:$V$1116,$V311)/SUMIFS('[6]Comp2016-2017 (3)'!$G$5:$G$289,'[6]Comp2016-2017 (3)'!$A$5:$A$289,$D311,'[6]Comp2016-2017 (3)'!$R$5:$R$289,$V311)*$AB311))</f>
        <v/>
      </c>
      <c r="AD311" s="183">
        <f>IF($W311=AD$3,$AB311,IF(NOT($W311=0),"",SUMIFS('Source traité'!AD$4:AD$1116,'Source traité'!$A$4:$A$1116,$D311,'Source traité'!$V$4:$V$1116,$V311)/SUMIFS('[6]Comp2016-2017 (3)'!$G$5:$G$289,'[6]Comp2016-2017 (3)'!$A$5:$A$289,$D311,'[6]Comp2016-2017 (3)'!$R$5:$R$289,$V311)*$AB311))</f>
        <v/>
      </c>
      <c r="AE311" s="183">
        <f>IF($W311=AE$3,$AB311,IF(NOT($W311=0),"",SUMIFS('Source traité'!AE$4:AE$1116,'Source traité'!$A$4:$A$1116,$D311,'Source traité'!$V$4:$V$1116,$V311)/SUMIFS('[6]Comp2016-2017 (3)'!$G$5:$G$289,'[6]Comp2016-2017 (3)'!$A$5:$A$289,$D311,'[6]Comp2016-2017 (3)'!$R$5:$R$289,$V311)*$AB311))</f>
        <v/>
      </c>
      <c r="AF311" s="183">
        <f>IF($W311=AF$3,$AB311,IF(NOT($W311=0),"",SUMIFS('Source traité'!AF$4:AF$1116,'Source traité'!$A$4:$A$1116,$D311,'Source traité'!$V$4:$V$1116,$V311)/SUMIFS('[6]Comp2016-2017 (3)'!$G$5:$G$289,'[6]Comp2016-2017 (3)'!$A$5:$A$289,$D311,'[6]Comp2016-2017 (3)'!$R$5:$R$289,$V311)*$AB311))</f>
        <v/>
      </c>
      <c r="AG311" s="183">
        <f>IF($W311=AG$3,$AB311,IF(NOT($W311=0),"",SUMIFS('Source traité'!AG$4:AG$1116,'Source traité'!$A$4:$A$1116,$D311,'Source traité'!$V$4:$V$1116,$V311)/SUMIFS('[6]Comp2016-2017 (3)'!$G$5:$G$289,'[6]Comp2016-2017 (3)'!$A$5:$A$289,$D311,'[6]Comp2016-2017 (3)'!$R$5:$R$289,$V311)*$AB311))</f>
        <v/>
      </c>
      <c r="AH311" s="183">
        <f>IF($W311=AH$3,$AB311,IF(NOT($W311=0),"",SUMIFS('Source traité'!AH$4:AH$1116,'Source traité'!$A$4:$A$1116,$D311,'Source traité'!$V$4:$V$1116,$V311)/SUMIFS('[6]Comp2016-2017 (3)'!$G$5:$G$289,'[6]Comp2016-2017 (3)'!$A$5:$A$289,$D311,'[6]Comp2016-2017 (3)'!$R$5:$R$289,$V311)*$AB311))</f>
        <v/>
      </c>
      <c r="AI311" s="183">
        <f>IF($W311=AI$3,$AB311,IF(NOT($W311=0),"",SUMIFS('Source traité'!AI$4:AI$1116,'Source traité'!$A$4:$A$1116,$D311,'Source traité'!$V$4:$V$1116,$V311)/SUMIFS('[6]Comp2016-2017 (3)'!$G$5:$G$289,'[6]Comp2016-2017 (3)'!$A$5:$A$289,$D311,'[6]Comp2016-2017 (3)'!$R$5:$R$289,$V311)*$AB311))</f>
        <v/>
      </c>
      <c r="AJ311" s="183">
        <f>IF($W311=AJ$3,$AB311,IF(NOT($W311=0),"",SUMIFS('Source traité'!AJ$4:AJ$1116,'Source traité'!$A$4:$A$1116,$D311,'Source traité'!$V$4:$V$1116,$V311)/SUMIFS('[6]Comp2016-2017 (3)'!$G$5:$G$289,'[6]Comp2016-2017 (3)'!$A$5:$A$289,$D311,'[6]Comp2016-2017 (3)'!$R$5:$R$289,$V311)*$AB311))</f>
        <v/>
      </c>
      <c r="AK311" s="183">
        <f>SUM(AC311:AJ311)-AB311</f>
        <v/>
      </c>
      <c r="AL311" s="179">
        <f>IF(A311=D311,"remplir à la main","")</f>
        <v/>
      </c>
      <c r="AM311" s="179">
        <f>VLOOKUP(A311,'[6]Table corresp.'!$M$4:$U$63,8,FALSE)</f>
        <v/>
      </c>
      <c r="AN311" s="179">
        <f>VLOOKUP(D311,'[6]Table corresp.'!$M$4:$U$63,9,FALSE)</f>
        <v/>
      </c>
    </row>
    <row r="312">
      <c r="A312" s="179" t="inlineStr">
        <is>
          <t>62 - Commerce de détail de produits bois</t>
        </is>
      </c>
      <c r="B312" s="179">
        <f>VLOOKUP(LEFT(A312,3),'[6]Table corresp.'!$A$4:$D$63,3,FALSE)</f>
        <v/>
      </c>
      <c r="C312" s="179">
        <f>VLOOKUP(A312,'[6]Table corresp.'!$M$4:$P$63,4,FALSE)</f>
        <v/>
      </c>
      <c r="D312" s="179" t="inlineStr">
        <is>
          <t>52 - Génie civil</t>
        </is>
      </c>
      <c r="E312" s="179">
        <f>VLOOKUP(LEFT(D312,3),'[6]Table corresp.'!$A$4:$D$63,4,FALSE)</f>
        <v/>
      </c>
      <c r="F312" s="179">
        <f>LEFT(A312,3)&amp;" - "&amp;LEFT(D312,3)</f>
        <v/>
      </c>
      <c r="G312" s="195" t="n">
        <v>8158.211648528788</v>
      </c>
      <c r="H312" s="195" t="n">
        <v>0</v>
      </c>
      <c r="I312" s="195" t="n">
        <v>8158.211648528788</v>
      </c>
      <c r="J312" s="195" t="n">
        <v>0</v>
      </c>
      <c r="K312" s="195" t="n">
        <v>0</v>
      </c>
      <c r="L312" s="195" t="n">
        <v>0</v>
      </c>
      <c r="M312" s="195" t="n">
        <v>0</v>
      </c>
      <c r="N312" s="195" t="n">
        <v>0</v>
      </c>
      <c r="O312" s="195" t="n">
        <v>0</v>
      </c>
      <c r="P312" s="195" t="n">
        <v>0</v>
      </c>
      <c r="Q312" s="195" t="n">
        <v>0</v>
      </c>
      <c r="R312" s="195" t="n">
        <v>0</v>
      </c>
      <c r="S312" s="196" t="n"/>
      <c r="T312" s="179">
        <f>VLOOKUP(A312,'[6]Groupe de branches'!$Z$27:$AM$86,14,FALSE)</f>
        <v/>
      </c>
      <c r="U312" s="179">
        <f>VLOOKUP(D312,'[6]Groupe de branches'!$Z$27:$AM$86,14,FALSE)</f>
        <v/>
      </c>
      <c r="V312" s="179" t="n">
        <v>2016</v>
      </c>
      <c r="W312" s="179">
        <f>VLOOKUP(D312,'[6]Table corresp.'!$M$4:$S$63,7,FALSE)</f>
        <v/>
      </c>
      <c r="X312" s="197">
        <f>IFERROR(G312/SUMIFS('[6]Comp2016-2017 (3)'!$I$5:$I$289,'[6]Comp2016-2017 (3)'!$A$5:$A$289,A312,'[6]Comp2016-2017 (3)'!$R$5:$R$289,V312),0)</f>
        <v/>
      </c>
      <c r="Y312" s="182">
        <f>IFERROR(IF(RIGHT(F312,3)="Exp",VLOOKUP(F312,#REF!,2,FALSE),VLOOKUP(F312,#REF!,9,FALSE)),1)</f>
        <v/>
      </c>
      <c r="Z312" s="197">
        <f>Y312/SUMIFS($Y$4:$Y$1116,$V$4:$V$1116,V312,$A$4:$A$1116,A312)</f>
        <v/>
      </c>
      <c r="AA312" s="181">
        <f>X312*Z312</f>
        <v/>
      </c>
      <c r="AB312" s="183">
        <f>IFERROR(SUMIFS('[6]Comp2016-2017 (3)'!$G$5:$G$289,'[6]Comp2016-2017 (3)'!$A$5:$A$289,A312,'[6]Comp2016-2017 (3)'!$R$5:$R$289,V312)*AA312/SUMIFS($AA$4:$AA$1116,$A$4:$A$1116,A312,$V$4:$V$1116,V312),0)</f>
        <v/>
      </c>
      <c r="AC312" s="183">
        <f>IF($W312=AC$3,$AB312,IF(NOT($W312=0),"",SUMIFS('Source traité'!AC$4:AC$1116,'Source traité'!$A$4:$A$1116,$D312,'Source traité'!$V$4:$V$1116,$V312)/SUMIFS('[6]Comp2016-2017 (3)'!$G$5:$G$289,'[6]Comp2016-2017 (3)'!$A$5:$A$289,$D312,'[6]Comp2016-2017 (3)'!$R$5:$R$289,$V312)*$AB312))</f>
        <v/>
      </c>
      <c r="AD312" s="183">
        <f>IF($W312=AD$3,$AB312,IF(NOT($W312=0),"",SUMIFS('Source traité'!AD$4:AD$1116,'Source traité'!$A$4:$A$1116,$D312,'Source traité'!$V$4:$V$1116,$V312)/SUMIFS('[6]Comp2016-2017 (3)'!$G$5:$G$289,'[6]Comp2016-2017 (3)'!$A$5:$A$289,$D312,'[6]Comp2016-2017 (3)'!$R$5:$R$289,$V312)*$AB312))</f>
        <v/>
      </c>
      <c r="AE312" s="183">
        <f>IF($W312=AE$3,$AB312,IF(NOT($W312=0),"",SUMIFS('Source traité'!AE$4:AE$1116,'Source traité'!$A$4:$A$1116,$D312,'Source traité'!$V$4:$V$1116,$V312)/SUMIFS('[6]Comp2016-2017 (3)'!$G$5:$G$289,'[6]Comp2016-2017 (3)'!$A$5:$A$289,$D312,'[6]Comp2016-2017 (3)'!$R$5:$R$289,$V312)*$AB312))</f>
        <v/>
      </c>
      <c r="AF312" s="183">
        <f>IF($W312=AF$3,$AB312,IF(NOT($W312=0),"",SUMIFS('Source traité'!AF$4:AF$1116,'Source traité'!$A$4:$A$1116,$D312,'Source traité'!$V$4:$V$1116,$V312)/SUMIFS('[6]Comp2016-2017 (3)'!$G$5:$G$289,'[6]Comp2016-2017 (3)'!$A$5:$A$289,$D312,'[6]Comp2016-2017 (3)'!$R$5:$R$289,$V312)*$AB312))</f>
        <v/>
      </c>
      <c r="AG312" s="183">
        <f>IF($W312=AG$3,$AB312,IF(NOT($W312=0),"",SUMIFS('Source traité'!AG$4:AG$1116,'Source traité'!$A$4:$A$1116,$D312,'Source traité'!$V$4:$V$1116,$V312)/SUMIFS('[6]Comp2016-2017 (3)'!$G$5:$G$289,'[6]Comp2016-2017 (3)'!$A$5:$A$289,$D312,'[6]Comp2016-2017 (3)'!$R$5:$R$289,$V312)*$AB312))</f>
        <v/>
      </c>
      <c r="AH312" s="183">
        <f>IF($W312=AH$3,$AB312,IF(NOT($W312=0),"",SUMIFS('Source traité'!AH$4:AH$1116,'Source traité'!$A$4:$A$1116,$D312,'Source traité'!$V$4:$V$1116,$V312)/SUMIFS('[6]Comp2016-2017 (3)'!$G$5:$G$289,'[6]Comp2016-2017 (3)'!$A$5:$A$289,$D312,'[6]Comp2016-2017 (3)'!$R$5:$R$289,$V312)*$AB312))</f>
        <v/>
      </c>
      <c r="AI312" s="183">
        <f>IF($W312=AI$3,$AB312,IF(NOT($W312=0),"",SUMIFS('Source traité'!AI$4:AI$1116,'Source traité'!$A$4:$A$1116,$D312,'Source traité'!$V$4:$V$1116,$V312)/SUMIFS('[6]Comp2016-2017 (3)'!$G$5:$G$289,'[6]Comp2016-2017 (3)'!$A$5:$A$289,$D312,'[6]Comp2016-2017 (3)'!$R$5:$R$289,$V312)*$AB312))</f>
        <v/>
      </c>
      <c r="AJ312" s="183">
        <f>IF($W312=AJ$3,$AB312,IF(NOT($W312=0),"",SUMIFS('Source traité'!AJ$4:AJ$1116,'Source traité'!$A$4:$A$1116,$D312,'Source traité'!$V$4:$V$1116,$V312)/SUMIFS('[6]Comp2016-2017 (3)'!$G$5:$G$289,'[6]Comp2016-2017 (3)'!$A$5:$A$289,$D312,'[6]Comp2016-2017 (3)'!$R$5:$R$289,$V312)*$AB312))</f>
        <v/>
      </c>
      <c r="AK312" s="183">
        <f>SUM(AC312:AJ312)-AB312</f>
        <v/>
      </c>
      <c r="AL312" s="179">
        <f>IF(A312=D312,"remplir à la main","")</f>
        <v/>
      </c>
      <c r="AM312" s="179">
        <f>VLOOKUP(A312,'[6]Table corresp.'!$M$4:$U$63,8,FALSE)</f>
        <v/>
      </c>
      <c r="AN312" s="179">
        <f>VLOOKUP(D312,'[6]Table corresp.'!$M$4:$U$63,9,FALSE)</f>
        <v/>
      </c>
    </row>
    <row r="313">
      <c r="A313" s="179" t="inlineStr">
        <is>
          <t>62 - Commerce de détail de produits bois</t>
        </is>
      </c>
      <c r="B313" s="179">
        <f>VLOOKUP(LEFT(A313,3),'[6]Table corresp.'!$A$4:$D$63,3,FALSE)</f>
        <v/>
      </c>
      <c r="C313" s="179">
        <f>VLOOKUP(A313,'[6]Table corresp.'!$M$4:$P$63,4,FALSE)</f>
        <v/>
      </c>
      <c r="D313" s="179" t="inlineStr">
        <is>
          <t>53 - Travaux d'isolation</t>
        </is>
      </c>
      <c r="E313" s="179">
        <f>VLOOKUP(LEFT(D313,3),'[6]Table corresp.'!$A$4:$D$63,4,FALSE)</f>
        <v/>
      </c>
      <c r="F313" s="179">
        <f>LEFT(A313,3)&amp;" - "&amp;LEFT(D313,3)</f>
        <v/>
      </c>
      <c r="G313" s="195" t="n">
        <v>1579.879105049589</v>
      </c>
      <c r="H313" s="195" t="n">
        <v>0</v>
      </c>
      <c r="I313" s="195" t="n">
        <v>1579.879105049589</v>
      </c>
      <c r="J313" s="195" t="n">
        <v>0</v>
      </c>
      <c r="K313" s="195" t="n">
        <v>0</v>
      </c>
      <c r="L313" s="195" t="n">
        <v>0</v>
      </c>
      <c r="M313" s="195" t="n">
        <v>0</v>
      </c>
      <c r="N313" s="195" t="n">
        <v>0</v>
      </c>
      <c r="O313" s="195" t="n">
        <v>0</v>
      </c>
      <c r="P313" s="195" t="n">
        <v>0</v>
      </c>
      <c r="Q313" s="195" t="n">
        <v>0</v>
      </c>
      <c r="R313" s="195" t="n">
        <v>0</v>
      </c>
      <c r="S313" s="196" t="n"/>
      <c r="T313" s="179">
        <f>VLOOKUP(A313,'[6]Groupe de branches'!$Z$27:$AM$86,14,FALSE)</f>
        <v/>
      </c>
      <c r="U313" s="179">
        <f>VLOOKUP(D313,'[6]Groupe de branches'!$Z$27:$AM$86,14,FALSE)</f>
        <v/>
      </c>
      <c r="V313" s="179" t="n">
        <v>2016</v>
      </c>
      <c r="W313" s="179">
        <f>VLOOKUP(D313,'[6]Table corresp.'!$M$4:$S$63,7,FALSE)</f>
        <v/>
      </c>
      <c r="X313" s="197">
        <f>IFERROR(G313/SUMIFS('[6]Comp2016-2017 (3)'!$I$5:$I$289,'[6]Comp2016-2017 (3)'!$A$5:$A$289,A313,'[6]Comp2016-2017 (3)'!$R$5:$R$289,V313),0)</f>
        <v/>
      </c>
      <c r="Y313" s="182">
        <f>IFERROR(IF(RIGHT(F313,3)="Exp",VLOOKUP(F313,#REF!,2,FALSE),VLOOKUP(F313,#REF!,9,FALSE)),1)</f>
        <v/>
      </c>
      <c r="Z313" s="197">
        <f>Y313/SUMIFS($Y$4:$Y$1116,$V$4:$V$1116,V313,$A$4:$A$1116,A313)</f>
        <v/>
      </c>
      <c r="AA313" s="181">
        <f>X313*Z313</f>
        <v/>
      </c>
      <c r="AB313" s="183">
        <f>IFERROR(SUMIFS('[6]Comp2016-2017 (3)'!$G$5:$G$289,'[6]Comp2016-2017 (3)'!$A$5:$A$289,A313,'[6]Comp2016-2017 (3)'!$R$5:$R$289,V313)*AA313/SUMIFS($AA$4:$AA$1116,$A$4:$A$1116,A313,$V$4:$V$1116,V313),0)</f>
        <v/>
      </c>
      <c r="AC313" s="183">
        <f>IF($W313=AC$3,$AB313,IF(NOT($W313=0),"",SUMIFS('Source traité'!AC$4:AC$1116,'Source traité'!$A$4:$A$1116,$D313,'Source traité'!$V$4:$V$1116,$V313)/SUMIFS('[6]Comp2016-2017 (3)'!$G$5:$G$289,'[6]Comp2016-2017 (3)'!$A$5:$A$289,$D313,'[6]Comp2016-2017 (3)'!$R$5:$R$289,$V313)*$AB313))</f>
        <v/>
      </c>
      <c r="AD313" s="183">
        <f>IF($W313=AD$3,$AB313,IF(NOT($W313=0),"",SUMIFS('Source traité'!AD$4:AD$1116,'Source traité'!$A$4:$A$1116,$D313,'Source traité'!$V$4:$V$1116,$V313)/SUMIFS('[6]Comp2016-2017 (3)'!$G$5:$G$289,'[6]Comp2016-2017 (3)'!$A$5:$A$289,$D313,'[6]Comp2016-2017 (3)'!$R$5:$R$289,$V313)*$AB313))</f>
        <v/>
      </c>
      <c r="AE313" s="183">
        <f>IF($W313=AE$3,$AB313,IF(NOT($W313=0),"",SUMIFS('Source traité'!AE$4:AE$1116,'Source traité'!$A$4:$A$1116,$D313,'Source traité'!$V$4:$V$1116,$V313)/SUMIFS('[6]Comp2016-2017 (3)'!$G$5:$G$289,'[6]Comp2016-2017 (3)'!$A$5:$A$289,$D313,'[6]Comp2016-2017 (3)'!$R$5:$R$289,$V313)*$AB313))</f>
        <v/>
      </c>
      <c r="AF313" s="183">
        <f>IF($W313=AF$3,$AB313,IF(NOT($W313=0),"",SUMIFS('Source traité'!AF$4:AF$1116,'Source traité'!$A$4:$A$1116,$D313,'Source traité'!$V$4:$V$1116,$V313)/SUMIFS('[6]Comp2016-2017 (3)'!$G$5:$G$289,'[6]Comp2016-2017 (3)'!$A$5:$A$289,$D313,'[6]Comp2016-2017 (3)'!$R$5:$R$289,$V313)*$AB313))</f>
        <v/>
      </c>
      <c r="AG313" s="183">
        <f>IF($W313=AG$3,$AB313,IF(NOT($W313=0),"",SUMIFS('Source traité'!AG$4:AG$1116,'Source traité'!$A$4:$A$1116,$D313,'Source traité'!$V$4:$V$1116,$V313)/SUMIFS('[6]Comp2016-2017 (3)'!$G$5:$G$289,'[6]Comp2016-2017 (3)'!$A$5:$A$289,$D313,'[6]Comp2016-2017 (3)'!$R$5:$R$289,$V313)*$AB313))</f>
        <v/>
      </c>
      <c r="AH313" s="183">
        <f>IF($W313=AH$3,$AB313,IF(NOT($W313=0),"",SUMIFS('Source traité'!AH$4:AH$1116,'Source traité'!$A$4:$A$1116,$D313,'Source traité'!$V$4:$V$1116,$V313)/SUMIFS('[6]Comp2016-2017 (3)'!$G$5:$G$289,'[6]Comp2016-2017 (3)'!$A$5:$A$289,$D313,'[6]Comp2016-2017 (3)'!$R$5:$R$289,$V313)*$AB313))</f>
        <v/>
      </c>
      <c r="AI313" s="183">
        <f>IF($W313=AI$3,$AB313,IF(NOT($W313=0),"",SUMIFS('Source traité'!AI$4:AI$1116,'Source traité'!$A$4:$A$1116,$D313,'Source traité'!$V$4:$V$1116,$V313)/SUMIFS('[6]Comp2016-2017 (3)'!$G$5:$G$289,'[6]Comp2016-2017 (3)'!$A$5:$A$289,$D313,'[6]Comp2016-2017 (3)'!$R$5:$R$289,$V313)*$AB313))</f>
        <v/>
      </c>
      <c r="AJ313" s="183">
        <f>IF($W313=AJ$3,$AB313,IF(NOT($W313=0),"",SUMIFS('Source traité'!AJ$4:AJ$1116,'Source traité'!$A$4:$A$1116,$D313,'Source traité'!$V$4:$V$1116,$V313)/SUMIFS('[6]Comp2016-2017 (3)'!$G$5:$G$289,'[6]Comp2016-2017 (3)'!$A$5:$A$289,$D313,'[6]Comp2016-2017 (3)'!$R$5:$R$289,$V313)*$AB313))</f>
        <v/>
      </c>
      <c r="AK313" s="183">
        <f>SUM(AC313:AJ313)-AB313</f>
        <v/>
      </c>
      <c r="AL313" s="179">
        <f>IF(A313=D313,"remplir à la main","")</f>
        <v/>
      </c>
      <c r="AM313" s="179">
        <f>VLOOKUP(A313,'[6]Table corresp.'!$M$4:$U$63,8,FALSE)</f>
        <v/>
      </c>
      <c r="AN313" s="179">
        <f>VLOOKUP(D313,'[6]Table corresp.'!$M$4:$U$63,9,FALSE)</f>
        <v/>
      </c>
    </row>
    <row r="314">
      <c r="A314" s="179" t="inlineStr">
        <is>
          <t>62 - Commerce de détail de produits bois</t>
        </is>
      </c>
      <c r="B314" s="179">
        <f>VLOOKUP(LEFT(A314,3),'[6]Table corresp.'!$A$4:$D$63,3,FALSE)</f>
        <v/>
      </c>
      <c r="C314" s="179">
        <f>VLOOKUP(A314,'[6]Table corresp.'!$M$4:$P$63,4,FALSE)</f>
        <v/>
      </c>
      <c r="D314" s="179" t="inlineStr">
        <is>
          <t>54 - Travaux de menuiserie bois</t>
        </is>
      </c>
      <c r="E314" s="179">
        <f>VLOOKUP(LEFT(D314,3),'[6]Table corresp.'!$A$4:$D$63,4,FALSE)</f>
        <v/>
      </c>
      <c r="F314" s="179">
        <f>LEFT(A314,3)&amp;" - "&amp;LEFT(D314,3)</f>
        <v/>
      </c>
      <c r="G314" s="195" t="n">
        <v>88250.89799110522</v>
      </c>
      <c r="H314" s="195" t="n">
        <v>0</v>
      </c>
      <c r="I314" s="195" t="n">
        <v>88250.89799110522</v>
      </c>
      <c r="J314" s="195" t="n">
        <v>0</v>
      </c>
      <c r="K314" s="195" t="n">
        <v>0</v>
      </c>
      <c r="L314" s="195" t="n">
        <v>0</v>
      </c>
      <c r="M314" s="195" t="n">
        <v>0</v>
      </c>
      <c r="N314" s="195" t="n">
        <v>0</v>
      </c>
      <c r="O314" s="195" t="n">
        <v>0</v>
      </c>
      <c r="P314" s="195" t="n">
        <v>0</v>
      </c>
      <c r="Q314" s="195" t="n">
        <v>0</v>
      </c>
      <c r="R314" s="195" t="n">
        <v>0</v>
      </c>
      <c r="S314" s="196" t="n"/>
      <c r="T314" s="179">
        <f>VLOOKUP(A314,'[6]Groupe de branches'!$Z$27:$AM$86,14,FALSE)</f>
        <v/>
      </c>
      <c r="U314" s="179">
        <f>VLOOKUP(D314,'[6]Groupe de branches'!$Z$27:$AM$86,14,FALSE)</f>
        <v/>
      </c>
      <c r="V314" s="179" t="n">
        <v>2016</v>
      </c>
      <c r="W314" s="179">
        <f>VLOOKUP(D314,'[6]Table corresp.'!$M$4:$S$63,7,FALSE)</f>
        <v/>
      </c>
      <c r="X314" s="197">
        <f>IFERROR(G314/SUMIFS('[6]Comp2016-2017 (3)'!$I$5:$I$289,'[6]Comp2016-2017 (3)'!$A$5:$A$289,A314,'[6]Comp2016-2017 (3)'!$R$5:$R$289,V314),0)</f>
        <v/>
      </c>
      <c r="Y314" s="182">
        <f>IFERROR(IF(RIGHT(F314,3)="Exp",VLOOKUP(F314,#REF!,2,FALSE),VLOOKUP(F314,#REF!,9,FALSE)),1)</f>
        <v/>
      </c>
      <c r="Z314" s="197">
        <f>Y314/SUMIFS($Y$4:$Y$1116,$V$4:$V$1116,V314,$A$4:$A$1116,A314)</f>
        <v/>
      </c>
      <c r="AA314" s="181">
        <f>X314*Z314</f>
        <v/>
      </c>
      <c r="AB314" s="183">
        <f>IFERROR(SUMIFS('[6]Comp2016-2017 (3)'!$G$5:$G$289,'[6]Comp2016-2017 (3)'!$A$5:$A$289,A314,'[6]Comp2016-2017 (3)'!$R$5:$R$289,V314)*AA314/SUMIFS($AA$4:$AA$1116,$A$4:$A$1116,A314,$V$4:$V$1116,V314),0)</f>
        <v/>
      </c>
      <c r="AC314" s="183">
        <f>IF($W314=AC$3,$AB314,IF(NOT($W314=0),"",SUMIFS('Source traité'!AC$4:AC$1116,'Source traité'!$A$4:$A$1116,$D314,'Source traité'!$V$4:$V$1116,$V314)/SUMIFS('[6]Comp2016-2017 (3)'!$G$5:$G$289,'[6]Comp2016-2017 (3)'!$A$5:$A$289,$D314,'[6]Comp2016-2017 (3)'!$R$5:$R$289,$V314)*$AB314))</f>
        <v/>
      </c>
      <c r="AD314" s="183">
        <f>IF($W314=AD$3,$AB314,IF(NOT($W314=0),"",SUMIFS('Source traité'!AD$4:AD$1116,'Source traité'!$A$4:$A$1116,$D314,'Source traité'!$V$4:$V$1116,$V314)/SUMIFS('[6]Comp2016-2017 (3)'!$G$5:$G$289,'[6]Comp2016-2017 (3)'!$A$5:$A$289,$D314,'[6]Comp2016-2017 (3)'!$R$5:$R$289,$V314)*$AB314))</f>
        <v/>
      </c>
      <c r="AE314" s="183">
        <f>IF($W314=AE$3,$AB314,IF(NOT($W314=0),"",SUMIFS('Source traité'!AE$4:AE$1116,'Source traité'!$A$4:$A$1116,$D314,'Source traité'!$V$4:$V$1116,$V314)/SUMIFS('[6]Comp2016-2017 (3)'!$G$5:$G$289,'[6]Comp2016-2017 (3)'!$A$5:$A$289,$D314,'[6]Comp2016-2017 (3)'!$R$5:$R$289,$V314)*$AB314))</f>
        <v/>
      </c>
      <c r="AF314" s="183">
        <f>IF($W314=AF$3,$AB314,IF(NOT($W314=0),"",SUMIFS('Source traité'!AF$4:AF$1116,'Source traité'!$A$4:$A$1116,$D314,'Source traité'!$V$4:$V$1116,$V314)/SUMIFS('[6]Comp2016-2017 (3)'!$G$5:$G$289,'[6]Comp2016-2017 (3)'!$A$5:$A$289,$D314,'[6]Comp2016-2017 (3)'!$R$5:$R$289,$V314)*$AB314))</f>
        <v/>
      </c>
      <c r="AG314" s="183">
        <f>IF($W314=AG$3,$AB314,IF(NOT($W314=0),"",SUMIFS('Source traité'!AG$4:AG$1116,'Source traité'!$A$4:$A$1116,$D314,'Source traité'!$V$4:$V$1116,$V314)/SUMIFS('[6]Comp2016-2017 (3)'!$G$5:$G$289,'[6]Comp2016-2017 (3)'!$A$5:$A$289,$D314,'[6]Comp2016-2017 (3)'!$R$5:$R$289,$V314)*$AB314))</f>
        <v/>
      </c>
      <c r="AH314" s="183">
        <f>IF($W314=AH$3,$AB314,IF(NOT($W314=0),"",SUMIFS('Source traité'!AH$4:AH$1116,'Source traité'!$A$4:$A$1116,$D314,'Source traité'!$V$4:$V$1116,$V314)/SUMIFS('[6]Comp2016-2017 (3)'!$G$5:$G$289,'[6]Comp2016-2017 (3)'!$A$5:$A$289,$D314,'[6]Comp2016-2017 (3)'!$R$5:$R$289,$V314)*$AB314))</f>
        <v/>
      </c>
      <c r="AI314" s="183">
        <f>IF($W314=AI$3,$AB314,IF(NOT($W314=0),"",SUMIFS('Source traité'!AI$4:AI$1116,'Source traité'!$A$4:$A$1116,$D314,'Source traité'!$V$4:$V$1116,$V314)/SUMIFS('[6]Comp2016-2017 (3)'!$G$5:$G$289,'[6]Comp2016-2017 (3)'!$A$5:$A$289,$D314,'[6]Comp2016-2017 (3)'!$R$5:$R$289,$V314)*$AB314))</f>
        <v/>
      </c>
      <c r="AJ314" s="183">
        <f>IF($W314=AJ$3,$AB314,IF(NOT($W314=0),"",SUMIFS('Source traité'!AJ$4:AJ$1116,'Source traité'!$A$4:$A$1116,$D314,'Source traité'!$V$4:$V$1116,$V314)/SUMIFS('[6]Comp2016-2017 (3)'!$G$5:$G$289,'[6]Comp2016-2017 (3)'!$A$5:$A$289,$D314,'[6]Comp2016-2017 (3)'!$R$5:$R$289,$V314)*$AB314))</f>
        <v/>
      </c>
      <c r="AK314" s="183">
        <f>SUM(AC314:AJ314)-AB314</f>
        <v/>
      </c>
      <c r="AL314" s="179">
        <f>IF(A314=D314,"remplir à la main","")</f>
        <v/>
      </c>
      <c r="AM314" s="179">
        <f>VLOOKUP(A314,'[6]Table corresp.'!$M$4:$U$63,8,FALSE)</f>
        <v/>
      </c>
      <c r="AN314" s="179">
        <f>VLOOKUP(D314,'[6]Table corresp.'!$M$4:$U$63,9,FALSE)</f>
        <v/>
      </c>
    </row>
    <row r="315">
      <c r="A315" s="179" t="inlineStr">
        <is>
          <t>62 - Commerce de détail de produits bois</t>
        </is>
      </c>
      <c r="B315" s="179">
        <f>VLOOKUP(LEFT(A315,3),'[6]Table corresp.'!$A$4:$D$63,3,FALSE)</f>
        <v/>
      </c>
      <c r="C315" s="179">
        <f>VLOOKUP(A315,'[6]Table corresp.'!$M$4:$P$63,4,FALSE)</f>
        <v/>
      </c>
      <c r="D315" s="179" t="inlineStr">
        <is>
          <t>55 - Agencement de lieux de vente</t>
        </is>
      </c>
      <c r="E315" s="179">
        <f>VLOOKUP(LEFT(D315,3),'[6]Table corresp.'!$A$4:$D$63,4,FALSE)</f>
        <v/>
      </c>
      <c r="F315" s="179">
        <f>LEFT(A315,3)&amp;" - "&amp;LEFT(D315,3)</f>
        <v/>
      </c>
      <c r="G315" s="195" t="n">
        <v>20619.55554948323</v>
      </c>
      <c r="H315" s="195" t="n">
        <v>0</v>
      </c>
      <c r="I315" s="195" t="n">
        <v>20619.55554948323</v>
      </c>
      <c r="J315" s="195" t="n">
        <v>0</v>
      </c>
      <c r="K315" s="195" t="n">
        <v>0</v>
      </c>
      <c r="L315" s="195" t="n">
        <v>0</v>
      </c>
      <c r="M315" s="195" t="n">
        <v>0</v>
      </c>
      <c r="N315" s="195" t="n">
        <v>0</v>
      </c>
      <c r="O315" s="195" t="n">
        <v>0</v>
      </c>
      <c r="P315" s="195" t="n">
        <v>0</v>
      </c>
      <c r="Q315" s="195" t="n">
        <v>0</v>
      </c>
      <c r="R315" s="195" t="n">
        <v>0</v>
      </c>
      <c r="S315" s="196" t="n"/>
      <c r="T315" s="179">
        <f>VLOOKUP(A315,'[6]Groupe de branches'!$Z$27:$AM$86,14,FALSE)</f>
        <v/>
      </c>
      <c r="U315" s="179">
        <f>VLOOKUP(D315,'[6]Groupe de branches'!$Z$27:$AM$86,14,FALSE)</f>
        <v/>
      </c>
      <c r="V315" s="179" t="n">
        <v>2016</v>
      </c>
      <c r="W315" s="179">
        <f>VLOOKUP(D315,'[6]Table corresp.'!$M$4:$S$63,7,FALSE)</f>
        <v/>
      </c>
      <c r="X315" s="197">
        <f>IFERROR(G315/SUMIFS('[6]Comp2016-2017 (3)'!$I$5:$I$289,'[6]Comp2016-2017 (3)'!$A$5:$A$289,A315,'[6]Comp2016-2017 (3)'!$R$5:$R$289,V315),0)</f>
        <v/>
      </c>
      <c r="Y315" s="182">
        <f>IFERROR(IF(RIGHT(F315,3)="Exp",VLOOKUP(F315,#REF!,2,FALSE),VLOOKUP(F315,#REF!,9,FALSE)),1)</f>
        <v/>
      </c>
      <c r="Z315" s="197">
        <f>Y315/SUMIFS($Y$4:$Y$1116,$V$4:$V$1116,V315,$A$4:$A$1116,A315)</f>
        <v/>
      </c>
      <c r="AA315" s="181">
        <f>X315*Z315</f>
        <v/>
      </c>
      <c r="AB315" s="183">
        <f>IFERROR(SUMIFS('[6]Comp2016-2017 (3)'!$G$5:$G$289,'[6]Comp2016-2017 (3)'!$A$5:$A$289,A315,'[6]Comp2016-2017 (3)'!$R$5:$R$289,V315)*AA315/SUMIFS($AA$4:$AA$1116,$A$4:$A$1116,A315,$V$4:$V$1116,V315),0)</f>
        <v/>
      </c>
      <c r="AC315" s="183">
        <f>IF($W315=AC$3,$AB315,IF(NOT($W315=0),"",SUMIFS('Source traité'!AC$4:AC$1116,'Source traité'!$A$4:$A$1116,$D315,'Source traité'!$V$4:$V$1116,$V315)/SUMIFS('[6]Comp2016-2017 (3)'!$G$5:$G$289,'[6]Comp2016-2017 (3)'!$A$5:$A$289,$D315,'[6]Comp2016-2017 (3)'!$R$5:$R$289,$V315)*$AB315))</f>
        <v/>
      </c>
      <c r="AD315" s="183">
        <f>IF($W315=AD$3,$AB315,IF(NOT($W315=0),"",SUMIFS('Source traité'!AD$4:AD$1116,'Source traité'!$A$4:$A$1116,$D315,'Source traité'!$V$4:$V$1116,$V315)/SUMIFS('[6]Comp2016-2017 (3)'!$G$5:$G$289,'[6]Comp2016-2017 (3)'!$A$5:$A$289,$D315,'[6]Comp2016-2017 (3)'!$R$5:$R$289,$V315)*$AB315))</f>
        <v/>
      </c>
      <c r="AE315" s="183">
        <f>IF($W315=AE$3,$AB315,IF(NOT($W315=0),"",SUMIFS('Source traité'!AE$4:AE$1116,'Source traité'!$A$4:$A$1116,$D315,'Source traité'!$V$4:$V$1116,$V315)/SUMIFS('[6]Comp2016-2017 (3)'!$G$5:$G$289,'[6]Comp2016-2017 (3)'!$A$5:$A$289,$D315,'[6]Comp2016-2017 (3)'!$R$5:$R$289,$V315)*$AB315))</f>
        <v/>
      </c>
      <c r="AF315" s="183">
        <f>IF($W315=AF$3,$AB315,IF(NOT($W315=0),"",SUMIFS('Source traité'!AF$4:AF$1116,'Source traité'!$A$4:$A$1116,$D315,'Source traité'!$V$4:$V$1116,$V315)/SUMIFS('[6]Comp2016-2017 (3)'!$G$5:$G$289,'[6]Comp2016-2017 (3)'!$A$5:$A$289,$D315,'[6]Comp2016-2017 (3)'!$R$5:$R$289,$V315)*$AB315))</f>
        <v/>
      </c>
      <c r="AG315" s="183">
        <f>IF($W315=AG$3,$AB315,IF(NOT($W315=0),"",SUMIFS('Source traité'!AG$4:AG$1116,'Source traité'!$A$4:$A$1116,$D315,'Source traité'!$V$4:$V$1116,$V315)/SUMIFS('[6]Comp2016-2017 (3)'!$G$5:$G$289,'[6]Comp2016-2017 (3)'!$A$5:$A$289,$D315,'[6]Comp2016-2017 (3)'!$R$5:$R$289,$V315)*$AB315))</f>
        <v/>
      </c>
      <c r="AH315" s="183">
        <f>IF($W315=AH$3,$AB315,IF(NOT($W315=0),"",SUMIFS('Source traité'!AH$4:AH$1116,'Source traité'!$A$4:$A$1116,$D315,'Source traité'!$V$4:$V$1116,$V315)/SUMIFS('[6]Comp2016-2017 (3)'!$G$5:$G$289,'[6]Comp2016-2017 (3)'!$A$5:$A$289,$D315,'[6]Comp2016-2017 (3)'!$R$5:$R$289,$V315)*$AB315))</f>
        <v/>
      </c>
      <c r="AI315" s="183">
        <f>IF($W315=AI$3,$AB315,IF(NOT($W315=0),"",SUMIFS('Source traité'!AI$4:AI$1116,'Source traité'!$A$4:$A$1116,$D315,'Source traité'!$V$4:$V$1116,$V315)/SUMIFS('[6]Comp2016-2017 (3)'!$G$5:$G$289,'[6]Comp2016-2017 (3)'!$A$5:$A$289,$D315,'[6]Comp2016-2017 (3)'!$R$5:$R$289,$V315)*$AB315))</f>
        <v/>
      </c>
      <c r="AJ315" s="183">
        <f>IF($W315=AJ$3,$AB315,IF(NOT($W315=0),"",SUMIFS('Source traité'!AJ$4:AJ$1116,'Source traité'!$A$4:$A$1116,$D315,'Source traité'!$V$4:$V$1116,$V315)/SUMIFS('[6]Comp2016-2017 (3)'!$G$5:$G$289,'[6]Comp2016-2017 (3)'!$A$5:$A$289,$D315,'[6]Comp2016-2017 (3)'!$R$5:$R$289,$V315)*$AB315))</f>
        <v/>
      </c>
      <c r="AK315" s="183">
        <f>SUM(AC315:AJ315)-AB315</f>
        <v/>
      </c>
      <c r="AL315" s="179">
        <f>IF(A315=D315,"remplir à la main","")</f>
        <v/>
      </c>
      <c r="AM315" s="179">
        <f>VLOOKUP(A315,'[6]Table corresp.'!$M$4:$U$63,8,FALSE)</f>
        <v/>
      </c>
      <c r="AN315" s="179">
        <f>VLOOKUP(D315,'[6]Table corresp.'!$M$4:$U$63,9,FALSE)</f>
        <v/>
      </c>
    </row>
    <row r="316">
      <c r="A316" s="179" t="inlineStr">
        <is>
          <t>62 - Commerce de détail de produits bois</t>
        </is>
      </c>
      <c r="B316" s="179">
        <f>VLOOKUP(LEFT(A316,3),'[6]Table corresp.'!$A$4:$D$63,3,FALSE)</f>
        <v/>
      </c>
      <c r="C316" s="179">
        <f>VLOOKUP(A316,'[6]Table corresp.'!$M$4:$P$63,4,FALSE)</f>
        <v/>
      </c>
      <c r="D316" s="179" t="inlineStr">
        <is>
          <t>56 - Travaux de revêtement des sols et des murs</t>
        </is>
      </c>
      <c r="E316" s="179">
        <f>VLOOKUP(LEFT(D316,3),'[6]Table corresp.'!$A$4:$D$63,4,FALSE)</f>
        <v/>
      </c>
      <c r="F316" s="179">
        <f>LEFT(A316,3)&amp;" - "&amp;LEFT(D316,3)</f>
        <v/>
      </c>
      <c r="G316" s="195" t="n">
        <v>1993.204191394721</v>
      </c>
      <c r="H316" s="195" t="n">
        <v>0</v>
      </c>
      <c r="I316" s="195" t="n">
        <v>1993.204191394721</v>
      </c>
      <c r="J316" s="195" t="n">
        <v>0</v>
      </c>
      <c r="K316" s="195" t="n">
        <v>0</v>
      </c>
      <c r="L316" s="195" t="n">
        <v>0</v>
      </c>
      <c r="M316" s="195" t="n">
        <v>0</v>
      </c>
      <c r="N316" s="195" t="n">
        <v>0</v>
      </c>
      <c r="O316" s="195" t="n">
        <v>0</v>
      </c>
      <c r="P316" s="195" t="n">
        <v>0</v>
      </c>
      <c r="Q316" s="195" t="n">
        <v>0</v>
      </c>
      <c r="R316" s="195" t="n">
        <v>0</v>
      </c>
      <c r="S316" s="196" t="n"/>
      <c r="T316" s="179">
        <f>VLOOKUP(A316,'[6]Groupe de branches'!$Z$27:$AM$86,14,FALSE)</f>
        <v/>
      </c>
      <c r="U316" s="179">
        <f>VLOOKUP(D316,'[6]Groupe de branches'!$Z$27:$AM$86,14,FALSE)</f>
        <v/>
      </c>
      <c r="V316" s="179" t="n">
        <v>2016</v>
      </c>
      <c r="W316" s="179">
        <f>VLOOKUP(D316,'[6]Table corresp.'!$M$4:$S$63,7,FALSE)</f>
        <v/>
      </c>
      <c r="X316" s="197">
        <f>IFERROR(G316/SUMIFS('[6]Comp2016-2017 (3)'!$I$5:$I$289,'[6]Comp2016-2017 (3)'!$A$5:$A$289,A316,'[6]Comp2016-2017 (3)'!$R$5:$R$289,V316),0)</f>
        <v/>
      </c>
      <c r="Y316" s="182">
        <f>IFERROR(IF(RIGHT(F316,3)="Exp",VLOOKUP(F316,#REF!,2,FALSE),VLOOKUP(F316,#REF!,9,FALSE)),1)</f>
        <v/>
      </c>
      <c r="Z316" s="197">
        <f>Y316/SUMIFS($Y$4:$Y$1116,$V$4:$V$1116,V316,$A$4:$A$1116,A316)</f>
        <v/>
      </c>
      <c r="AA316" s="181">
        <f>X316*Z316</f>
        <v/>
      </c>
      <c r="AB316" s="183">
        <f>IFERROR(SUMIFS('[6]Comp2016-2017 (3)'!$G$5:$G$289,'[6]Comp2016-2017 (3)'!$A$5:$A$289,A316,'[6]Comp2016-2017 (3)'!$R$5:$R$289,V316)*AA316/SUMIFS($AA$4:$AA$1116,$A$4:$A$1116,A316,$V$4:$V$1116,V316),0)</f>
        <v/>
      </c>
      <c r="AC316" s="183">
        <f>IF($W316=AC$3,$AB316,IF(NOT($W316=0),"",SUMIFS('Source traité'!AC$4:AC$1116,'Source traité'!$A$4:$A$1116,$D316,'Source traité'!$V$4:$V$1116,$V316)/SUMIFS('[6]Comp2016-2017 (3)'!$G$5:$G$289,'[6]Comp2016-2017 (3)'!$A$5:$A$289,$D316,'[6]Comp2016-2017 (3)'!$R$5:$R$289,$V316)*$AB316))</f>
        <v/>
      </c>
      <c r="AD316" s="183">
        <f>IF($W316=AD$3,$AB316,IF(NOT($W316=0),"",SUMIFS('Source traité'!AD$4:AD$1116,'Source traité'!$A$4:$A$1116,$D316,'Source traité'!$V$4:$V$1116,$V316)/SUMIFS('[6]Comp2016-2017 (3)'!$G$5:$G$289,'[6]Comp2016-2017 (3)'!$A$5:$A$289,$D316,'[6]Comp2016-2017 (3)'!$R$5:$R$289,$V316)*$AB316))</f>
        <v/>
      </c>
      <c r="AE316" s="183">
        <f>IF($W316=AE$3,$AB316,IF(NOT($W316=0),"",SUMIFS('Source traité'!AE$4:AE$1116,'Source traité'!$A$4:$A$1116,$D316,'Source traité'!$V$4:$V$1116,$V316)/SUMIFS('[6]Comp2016-2017 (3)'!$G$5:$G$289,'[6]Comp2016-2017 (3)'!$A$5:$A$289,$D316,'[6]Comp2016-2017 (3)'!$R$5:$R$289,$V316)*$AB316))</f>
        <v/>
      </c>
      <c r="AF316" s="183">
        <f>IF($W316=AF$3,$AB316,IF(NOT($W316=0),"",SUMIFS('Source traité'!AF$4:AF$1116,'Source traité'!$A$4:$A$1116,$D316,'Source traité'!$V$4:$V$1116,$V316)/SUMIFS('[6]Comp2016-2017 (3)'!$G$5:$G$289,'[6]Comp2016-2017 (3)'!$A$5:$A$289,$D316,'[6]Comp2016-2017 (3)'!$R$5:$R$289,$V316)*$AB316))</f>
        <v/>
      </c>
      <c r="AG316" s="183">
        <f>IF($W316=AG$3,$AB316,IF(NOT($W316=0),"",SUMIFS('Source traité'!AG$4:AG$1116,'Source traité'!$A$4:$A$1116,$D316,'Source traité'!$V$4:$V$1116,$V316)/SUMIFS('[6]Comp2016-2017 (3)'!$G$5:$G$289,'[6]Comp2016-2017 (3)'!$A$5:$A$289,$D316,'[6]Comp2016-2017 (3)'!$R$5:$R$289,$V316)*$AB316))</f>
        <v/>
      </c>
      <c r="AH316" s="183">
        <f>IF($W316=AH$3,$AB316,IF(NOT($W316=0),"",SUMIFS('Source traité'!AH$4:AH$1116,'Source traité'!$A$4:$A$1116,$D316,'Source traité'!$V$4:$V$1116,$V316)/SUMIFS('[6]Comp2016-2017 (3)'!$G$5:$G$289,'[6]Comp2016-2017 (3)'!$A$5:$A$289,$D316,'[6]Comp2016-2017 (3)'!$R$5:$R$289,$V316)*$AB316))</f>
        <v/>
      </c>
      <c r="AI316" s="183">
        <f>IF($W316=AI$3,$AB316,IF(NOT($W316=0),"",SUMIFS('Source traité'!AI$4:AI$1116,'Source traité'!$A$4:$A$1116,$D316,'Source traité'!$V$4:$V$1116,$V316)/SUMIFS('[6]Comp2016-2017 (3)'!$G$5:$G$289,'[6]Comp2016-2017 (3)'!$A$5:$A$289,$D316,'[6]Comp2016-2017 (3)'!$R$5:$R$289,$V316)*$AB316))</f>
        <v/>
      </c>
      <c r="AJ316" s="183">
        <f>IF($W316=AJ$3,$AB316,IF(NOT($W316=0),"",SUMIFS('Source traité'!AJ$4:AJ$1116,'Source traité'!$A$4:$A$1116,$D316,'Source traité'!$V$4:$V$1116,$V316)/SUMIFS('[6]Comp2016-2017 (3)'!$G$5:$G$289,'[6]Comp2016-2017 (3)'!$A$5:$A$289,$D316,'[6]Comp2016-2017 (3)'!$R$5:$R$289,$V316)*$AB316))</f>
        <v/>
      </c>
      <c r="AK316" s="183">
        <f>SUM(AC316:AJ316)-AB316</f>
        <v/>
      </c>
      <c r="AL316" s="179">
        <f>IF(A316=D316,"remplir à la main","")</f>
        <v/>
      </c>
      <c r="AM316" s="179">
        <f>VLOOKUP(A316,'[6]Table corresp.'!$M$4:$U$63,8,FALSE)</f>
        <v/>
      </c>
      <c r="AN316" s="179">
        <f>VLOOKUP(D316,'[6]Table corresp.'!$M$4:$U$63,9,FALSE)</f>
        <v/>
      </c>
    </row>
    <row r="317">
      <c r="A317" s="179" t="inlineStr">
        <is>
          <t>62 - Commerce de détail de produits bois</t>
        </is>
      </c>
      <c r="B317" s="179">
        <f>VLOOKUP(LEFT(A317,3),'[6]Table corresp.'!$A$4:$D$63,3,FALSE)</f>
        <v/>
      </c>
      <c r="C317" s="179">
        <f>VLOOKUP(A317,'[6]Table corresp.'!$M$4:$P$63,4,FALSE)</f>
        <v/>
      </c>
      <c r="D317" s="179" t="inlineStr">
        <is>
          <t>57 - Travaux de charpente</t>
        </is>
      </c>
      <c r="E317" s="179">
        <f>VLOOKUP(LEFT(D317,3),'[6]Table corresp.'!$A$4:$D$63,4,FALSE)</f>
        <v/>
      </c>
      <c r="F317" s="179">
        <f>LEFT(A317,3)&amp;" - "&amp;LEFT(D317,3)</f>
        <v/>
      </c>
      <c r="G317" s="195" t="n">
        <v>65211.60786529558</v>
      </c>
      <c r="H317" s="195" t="n">
        <v>0</v>
      </c>
      <c r="I317" s="195" t="n">
        <v>65211.60786529558</v>
      </c>
      <c r="J317" s="195" t="n">
        <v>0</v>
      </c>
      <c r="K317" s="195" t="n">
        <v>0</v>
      </c>
      <c r="L317" s="195" t="n">
        <v>0</v>
      </c>
      <c r="M317" s="195" t="n">
        <v>0</v>
      </c>
      <c r="N317" s="195" t="n">
        <v>0</v>
      </c>
      <c r="O317" s="195" t="n">
        <v>0</v>
      </c>
      <c r="P317" s="195" t="n">
        <v>0</v>
      </c>
      <c r="Q317" s="195" t="n">
        <v>0</v>
      </c>
      <c r="R317" s="195" t="n">
        <v>0</v>
      </c>
      <c r="S317" s="196" t="n"/>
      <c r="T317" s="179">
        <f>VLOOKUP(A317,'[6]Groupe de branches'!$Z$27:$AM$86,14,FALSE)</f>
        <v/>
      </c>
      <c r="U317" s="179">
        <f>VLOOKUP(D317,'[6]Groupe de branches'!$Z$27:$AM$86,14,FALSE)</f>
        <v/>
      </c>
      <c r="V317" s="179" t="n">
        <v>2016</v>
      </c>
      <c r="W317" s="179">
        <f>VLOOKUP(D317,'[6]Table corresp.'!$M$4:$S$63,7,FALSE)</f>
        <v/>
      </c>
      <c r="X317" s="197">
        <f>IFERROR(G317/SUMIFS('[6]Comp2016-2017 (3)'!$I$5:$I$289,'[6]Comp2016-2017 (3)'!$A$5:$A$289,A317,'[6]Comp2016-2017 (3)'!$R$5:$R$289,V317),0)</f>
        <v/>
      </c>
      <c r="Y317" s="182">
        <f>IFERROR(IF(RIGHT(F317,3)="Exp",VLOOKUP(F317,#REF!,2,FALSE),VLOOKUP(F317,#REF!,9,FALSE)),1)</f>
        <v/>
      </c>
      <c r="Z317" s="197">
        <f>Y317/SUMIFS($Y$4:$Y$1116,$V$4:$V$1116,V317,$A$4:$A$1116,A317)</f>
        <v/>
      </c>
      <c r="AA317" s="181">
        <f>X317*Z317</f>
        <v/>
      </c>
      <c r="AB317" s="183">
        <f>IFERROR(SUMIFS('[6]Comp2016-2017 (3)'!$G$5:$G$289,'[6]Comp2016-2017 (3)'!$A$5:$A$289,A317,'[6]Comp2016-2017 (3)'!$R$5:$R$289,V317)*AA317/SUMIFS($AA$4:$AA$1116,$A$4:$A$1116,A317,$V$4:$V$1116,V317),0)</f>
        <v/>
      </c>
      <c r="AC317" s="183">
        <f>IF($W317=AC$3,$AB317,IF(NOT($W317=0),"",SUMIFS('Source traité'!AC$4:AC$1116,'Source traité'!$A$4:$A$1116,$D317,'Source traité'!$V$4:$V$1116,$V317)/SUMIFS('[6]Comp2016-2017 (3)'!$G$5:$G$289,'[6]Comp2016-2017 (3)'!$A$5:$A$289,$D317,'[6]Comp2016-2017 (3)'!$R$5:$R$289,$V317)*$AB317))</f>
        <v/>
      </c>
      <c r="AD317" s="183">
        <f>IF($W317=AD$3,$AB317,IF(NOT($W317=0),"",SUMIFS('Source traité'!AD$4:AD$1116,'Source traité'!$A$4:$A$1116,$D317,'Source traité'!$V$4:$V$1116,$V317)/SUMIFS('[6]Comp2016-2017 (3)'!$G$5:$G$289,'[6]Comp2016-2017 (3)'!$A$5:$A$289,$D317,'[6]Comp2016-2017 (3)'!$R$5:$R$289,$V317)*$AB317))</f>
        <v/>
      </c>
      <c r="AE317" s="183">
        <f>IF($W317=AE$3,$AB317,IF(NOT($W317=0),"",SUMIFS('Source traité'!AE$4:AE$1116,'Source traité'!$A$4:$A$1116,$D317,'Source traité'!$V$4:$V$1116,$V317)/SUMIFS('[6]Comp2016-2017 (3)'!$G$5:$G$289,'[6]Comp2016-2017 (3)'!$A$5:$A$289,$D317,'[6]Comp2016-2017 (3)'!$R$5:$R$289,$V317)*$AB317))</f>
        <v/>
      </c>
      <c r="AF317" s="183">
        <f>IF($W317=AF$3,$AB317,IF(NOT($W317=0),"",SUMIFS('Source traité'!AF$4:AF$1116,'Source traité'!$A$4:$A$1116,$D317,'Source traité'!$V$4:$V$1116,$V317)/SUMIFS('[6]Comp2016-2017 (3)'!$G$5:$G$289,'[6]Comp2016-2017 (3)'!$A$5:$A$289,$D317,'[6]Comp2016-2017 (3)'!$R$5:$R$289,$V317)*$AB317))</f>
        <v/>
      </c>
      <c r="AG317" s="183">
        <f>IF($W317=AG$3,$AB317,IF(NOT($W317=0),"",SUMIFS('Source traité'!AG$4:AG$1116,'Source traité'!$A$4:$A$1116,$D317,'Source traité'!$V$4:$V$1116,$V317)/SUMIFS('[6]Comp2016-2017 (3)'!$G$5:$G$289,'[6]Comp2016-2017 (3)'!$A$5:$A$289,$D317,'[6]Comp2016-2017 (3)'!$R$5:$R$289,$V317)*$AB317))</f>
        <v/>
      </c>
      <c r="AH317" s="183">
        <f>IF($W317=AH$3,$AB317,IF(NOT($W317=0),"",SUMIFS('Source traité'!AH$4:AH$1116,'Source traité'!$A$4:$A$1116,$D317,'Source traité'!$V$4:$V$1116,$V317)/SUMIFS('[6]Comp2016-2017 (3)'!$G$5:$G$289,'[6]Comp2016-2017 (3)'!$A$5:$A$289,$D317,'[6]Comp2016-2017 (3)'!$R$5:$R$289,$V317)*$AB317))</f>
        <v/>
      </c>
      <c r="AI317" s="183">
        <f>IF($W317=AI$3,$AB317,IF(NOT($W317=0),"",SUMIFS('Source traité'!AI$4:AI$1116,'Source traité'!$A$4:$A$1116,$D317,'Source traité'!$V$4:$V$1116,$V317)/SUMIFS('[6]Comp2016-2017 (3)'!$G$5:$G$289,'[6]Comp2016-2017 (3)'!$A$5:$A$289,$D317,'[6]Comp2016-2017 (3)'!$R$5:$R$289,$V317)*$AB317))</f>
        <v/>
      </c>
      <c r="AJ317" s="183">
        <f>IF($W317=AJ$3,$AB317,IF(NOT($W317=0),"",SUMIFS('Source traité'!AJ$4:AJ$1116,'Source traité'!$A$4:$A$1116,$D317,'Source traité'!$V$4:$V$1116,$V317)/SUMIFS('[6]Comp2016-2017 (3)'!$G$5:$G$289,'[6]Comp2016-2017 (3)'!$A$5:$A$289,$D317,'[6]Comp2016-2017 (3)'!$R$5:$R$289,$V317)*$AB317))</f>
        <v/>
      </c>
      <c r="AK317" s="183">
        <f>SUM(AC317:AJ317)-AB317</f>
        <v/>
      </c>
      <c r="AL317" s="179">
        <f>IF(A317=D317,"remplir à la main","")</f>
        <v/>
      </c>
      <c r="AM317" s="179">
        <f>VLOOKUP(A317,'[6]Table corresp.'!$M$4:$U$63,8,FALSE)</f>
        <v/>
      </c>
      <c r="AN317" s="179">
        <f>VLOOKUP(D317,'[6]Table corresp.'!$M$4:$U$63,9,FALSE)</f>
        <v/>
      </c>
    </row>
    <row r="318">
      <c r="A318" s="179" t="inlineStr">
        <is>
          <t>62 - Commerce de détail de produits bois</t>
        </is>
      </c>
      <c r="B318" s="179">
        <f>VLOOKUP(LEFT(A318,3),'[6]Table corresp.'!$A$4:$D$63,3,FALSE)</f>
        <v/>
      </c>
      <c r="C318" s="179">
        <f>VLOOKUP(A318,'[6]Table corresp.'!$M$4:$P$63,4,FALSE)</f>
        <v/>
      </c>
      <c r="D318" s="179" t="inlineStr">
        <is>
          <t>58 - Travaux de couverture par éléments</t>
        </is>
      </c>
      <c r="E318" s="179">
        <f>VLOOKUP(LEFT(D318,3),'[6]Table corresp.'!$A$4:$D$63,4,FALSE)</f>
        <v/>
      </c>
      <c r="F318" s="179">
        <f>LEFT(A318,3)&amp;" - "&amp;LEFT(D318,3)</f>
        <v/>
      </c>
      <c r="G318" s="195" t="n">
        <v>5728.394851409786</v>
      </c>
      <c r="H318" s="195" t="n">
        <v>0</v>
      </c>
      <c r="I318" s="195" t="n">
        <v>5728.394851409786</v>
      </c>
      <c r="J318" s="195" t="n">
        <v>0</v>
      </c>
      <c r="K318" s="195" t="n">
        <v>0</v>
      </c>
      <c r="L318" s="195" t="n">
        <v>0</v>
      </c>
      <c r="M318" s="195" t="n">
        <v>0</v>
      </c>
      <c r="N318" s="195" t="n">
        <v>0</v>
      </c>
      <c r="O318" s="195" t="n">
        <v>0</v>
      </c>
      <c r="P318" s="195" t="n">
        <v>0</v>
      </c>
      <c r="Q318" s="195" t="n">
        <v>0</v>
      </c>
      <c r="R318" s="195" t="n">
        <v>0</v>
      </c>
      <c r="S318" s="196" t="n"/>
      <c r="T318" s="179">
        <f>VLOOKUP(A318,'[6]Groupe de branches'!$Z$27:$AM$86,14,FALSE)</f>
        <v/>
      </c>
      <c r="U318" s="179">
        <f>VLOOKUP(D318,'[6]Groupe de branches'!$Z$27:$AM$86,14,FALSE)</f>
        <v/>
      </c>
      <c r="V318" s="179" t="n">
        <v>2016</v>
      </c>
      <c r="W318" s="179">
        <f>VLOOKUP(D318,'[6]Table corresp.'!$M$4:$S$63,7,FALSE)</f>
        <v/>
      </c>
      <c r="X318" s="197">
        <f>IFERROR(G318/SUMIFS('[6]Comp2016-2017 (3)'!$I$5:$I$289,'[6]Comp2016-2017 (3)'!$A$5:$A$289,A318,'[6]Comp2016-2017 (3)'!$R$5:$R$289,V318),0)</f>
        <v/>
      </c>
      <c r="Y318" s="182">
        <f>IFERROR(IF(RIGHT(F318,3)="Exp",VLOOKUP(F318,#REF!,2,FALSE),VLOOKUP(F318,#REF!,9,FALSE)),1)</f>
        <v/>
      </c>
      <c r="Z318" s="197">
        <f>Y318/SUMIFS($Y$4:$Y$1116,$V$4:$V$1116,V318,$A$4:$A$1116,A318)</f>
        <v/>
      </c>
      <c r="AA318" s="181">
        <f>X318*Z318</f>
        <v/>
      </c>
      <c r="AB318" s="183">
        <f>IFERROR(SUMIFS('[6]Comp2016-2017 (3)'!$G$5:$G$289,'[6]Comp2016-2017 (3)'!$A$5:$A$289,A318,'[6]Comp2016-2017 (3)'!$R$5:$R$289,V318)*AA318/SUMIFS($AA$4:$AA$1116,$A$4:$A$1116,A318,$V$4:$V$1116,V318),0)</f>
        <v/>
      </c>
      <c r="AC318" s="183">
        <f>IF($W318=AC$3,$AB318,IF(NOT($W318=0),"",SUMIFS('Source traité'!AC$4:AC$1116,'Source traité'!$A$4:$A$1116,$D318,'Source traité'!$V$4:$V$1116,$V318)/SUMIFS('[6]Comp2016-2017 (3)'!$G$5:$G$289,'[6]Comp2016-2017 (3)'!$A$5:$A$289,$D318,'[6]Comp2016-2017 (3)'!$R$5:$R$289,$V318)*$AB318))</f>
        <v/>
      </c>
      <c r="AD318" s="183">
        <f>IF($W318=AD$3,$AB318,IF(NOT($W318=0),"",SUMIFS('Source traité'!AD$4:AD$1116,'Source traité'!$A$4:$A$1116,$D318,'Source traité'!$V$4:$V$1116,$V318)/SUMIFS('[6]Comp2016-2017 (3)'!$G$5:$G$289,'[6]Comp2016-2017 (3)'!$A$5:$A$289,$D318,'[6]Comp2016-2017 (3)'!$R$5:$R$289,$V318)*$AB318))</f>
        <v/>
      </c>
      <c r="AE318" s="183">
        <f>IF($W318=AE$3,$AB318,IF(NOT($W318=0),"",SUMIFS('Source traité'!AE$4:AE$1116,'Source traité'!$A$4:$A$1116,$D318,'Source traité'!$V$4:$V$1116,$V318)/SUMIFS('[6]Comp2016-2017 (3)'!$G$5:$G$289,'[6]Comp2016-2017 (3)'!$A$5:$A$289,$D318,'[6]Comp2016-2017 (3)'!$R$5:$R$289,$V318)*$AB318))</f>
        <v/>
      </c>
      <c r="AF318" s="183">
        <f>IF($W318=AF$3,$AB318,IF(NOT($W318=0),"",SUMIFS('Source traité'!AF$4:AF$1116,'Source traité'!$A$4:$A$1116,$D318,'Source traité'!$V$4:$V$1116,$V318)/SUMIFS('[6]Comp2016-2017 (3)'!$G$5:$G$289,'[6]Comp2016-2017 (3)'!$A$5:$A$289,$D318,'[6]Comp2016-2017 (3)'!$R$5:$R$289,$V318)*$AB318))</f>
        <v/>
      </c>
      <c r="AG318" s="183">
        <f>IF($W318=AG$3,$AB318,IF(NOT($W318=0),"",SUMIFS('Source traité'!AG$4:AG$1116,'Source traité'!$A$4:$A$1116,$D318,'Source traité'!$V$4:$V$1116,$V318)/SUMIFS('[6]Comp2016-2017 (3)'!$G$5:$G$289,'[6]Comp2016-2017 (3)'!$A$5:$A$289,$D318,'[6]Comp2016-2017 (3)'!$R$5:$R$289,$V318)*$AB318))</f>
        <v/>
      </c>
      <c r="AH318" s="183">
        <f>IF($W318=AH$3,$AB318,IF(NOT($W318=0),"",SUMIFS('Source traité'!AH$4:AH$1116,'Source traité'!$A$4:$A$1116,$D318,'Source traité'!$V$4:$V$1116,$V318)/SUMIFS('[6]Comp2016-2017 (3)'!$G$5:$G$289,'[6]Comp2016-2017 (3)'!$A$5:$A$289,$D318,'[6]Comp2016-2017 (3)'!$R$5:$R$289,$V318)*$AB318))</f>
        <v/>
      </c>
      <c r="AI318" s="183">
        <f>IF($W318=AI$3,$AB318,IF(NOT($W318=0),"",SUMIFS('Source traité'!AI$4:AI$1116,'Source traité'!$A$4:$A$1116,$D318,'Source traité'!$V$4:$V$1116,$V318)/SUMIFS('[6]Comp2016-2017 (3)'!$G$5:$G$289,'[6]Comp2016-2017 (3)'!$A$5:$A$289,$D318,'[6]Comp2016-2017 (3)'!$R$5:$R$289,$V318)*$AB318))</f>
        <v/>
      </c>
      <c r="AJ318" s="183">
        <f>IF($W318=AJ$3,$AB318,IF(NOT($W318=0),"",SUMIFS('Source traité'!AJ$4:AJ$1116,'Source traité'!$A$4:$A$1116,$D318,'Source traité'!$V$4:$V$1116,$V318)/SUMIFS('[6]Comp2016-2017 (3)'!$G$5:$G$289,'[6]Comp2016-2017 (3)'!$A$5:$A$289,$D318,'[6]Comp2016-2017 (3)'!$R$5:$R$289,$V318)*$AB318))</f>
        <v/>
      </c>
      <c r="AK318" s="183">
        <f>SUM(AC318:AJ318)-AB318</f>
        <v/>
      </c>
      <c r="AL318" s="179">
        <f>IF(A318=D318,"remplir à la main","")</f>
        <v/>
      </c>
      <c r="AM318" s="179">
        <f>VLOOKUP(A318,'[6]Table corresp.'!$M$4:$U$63,8,FALSE)</f>
        <v/>
      </c>
      <c r="AN318" s="179">
        <f>VLOOKUP(D318,'[6]Table corresp.'!$M$4:$U$63,9,FALSE)</f>
        <v/>
      </c>
    </row>
    <row r="319">
      <c r="A319" s="179" t="inlineStr">
        <is>
          <t>62 - Commerce de détail de produits bois</t>
        </is>
      </c>
      <c r="B319" s="179">
        <f>VLOOKUP(LEFT(A319,3),'[6]Table corresp.'!$A$4:$D$63,3,FALSE)</f>
        <v/>
      </c>
      <c r="C319" s="179">
        <f>VLOOKUP(A319,'[6]Table corresp.'!$M$4:$P$63,4,FALSE)</f>
        <v/>
      </c>
      <c r="D319" s="179" t="inlineStr">
        <is>
          <t>59 - Travaux de maçonnerie générale et gros œuvre de bâtiment</t>
        </is>
      </c>
      <c r="E319" s="179">
        <f>VLOOKUP(LEFT(D319,3),'[6]Table corresp.'!$A$4:$D$63,4,FALSE)</f>
        <v/>
      </c>
      <c r="F319" s="179">
        <f>LEFT(A319,3)&amp;" - "&amp;LEFT(D319,3)</f>
        <v/>
      </c>
      <c r="G319" s="195" t="n">
        <v>1310.728797732964</v>
      </c>
      <c r="H319" s="195" t="n">
        <v>0</v>
      </c>
      <c r="I319" s="195" t="n">
        <v>1310.728797732964</v>
      </c>
      <c r="J319" s="195" t="n">
        <v>0</v>
      </c>
      <c r="K319" s="195" t="n">
        <v>0</v>
      </c>
      <c r="L319" s="195" t="n">
        <v>0</v>
      </c>
      <c r="M319" s="195" t="n">
        <v>0</v>
      </c>
      <c r="N319" s="195" t="n">
        <v>0</v>
      </c>
      <c r="O319" s="195" t="n">
        <v>0</v>
      </c>
      <c r="P319" s="195" t="n">
        <v>0</v>
      </c>
      <c r="Q319" s="195" t="n">
        <v>0</v>
      </c>
      <c r="R319" s="195" t="n">
        <v>0</v>
      </c>
      <c r="S319" s="196" t="n"/>
      <c r="T319" s="179">
        <f>VLOOKUP(A319,'[6]Groupe de branches'!$Z$27:$AM$86,14,FALSE)</f>
        <v/>
      </c>
      <c r="U319" s="179">
        <f>VLOOKUP(D319,'[6]Groupe de branches'!$Z$27:$AM$86,14,FALSE)</f>
        <v/>
      </c>
      <c r="V319" s="179" t="n">
        <v>2016</v>
      </c>
      <c r="W319" s="179">
        <f>VLOOKUP(D319,'[6]Table corresp.'!$M$4:$S$63,7,FALSE)</f>
        <v/>
      </c>
      <c r="X319" s="197">
        <f>IFERROR(G319/SUMIFS('[6]Comp2016-2017 (3)'!$I$5:$I$289,'[6]Comp2016-2017 (3)'!$A$5:$A$289,A319,'[6]Comp2016-2017 (3)'!$R$5:$R$289,V319),0)</f>
        <v/>
      </c>
      <c r="Y319" s="182">
        <f>IFERROR(IF(RIGHT(F319,3)="Exp",VLOOKUP(F319,#REF!,2,FALSE),VLOOKUP(F319,#REF!,9,FALSE)),1)</f>
        <v/>
      </c>
      <c r="Z319" s="197">
        <f>Y319/SUMIFS($Y$4:$Y$1116,$V$4:$V$1116,V319,$A$4:$A$1116,A319)</f>
        <v/>
      </c>
      <c r="AA319" s="181">
        <f>X319*Z319</f>
        <v/>
      </c>
      <c r="AB319" s="183">
        <f>IFERROR(SUMIFS('[6]Comp2016-2017 (3)'!$G$5:$G$289,'[6]Comp2016-2017 (3)'!$A$5:$A$289,A319,'[6]Comp2016-2017 (3)'!$R$5:$R$289,V319)*AA319/SUMIFS($AA$4:$AA$1116,$A$4:$A$1116,A319,$V$4:$V$1116,V319),0)</f>
        <v/>
      </c>
      <c r="AC319" s="183">
        <f>IF($W319=AC$3,$AB319,IF(NOT($W319=0),"",SUMIFS('Source traité'!AC$4:AC$1116,'Source traité'!$A$4:$A$1116,$D319,'Source traité'!$V$4:$V$1116,$V319)/SUMIFS('[6]Comp2016-2017 (3)'!$G$5:$G$289,'[6]Comp2016-2017 (3)'!$A$5:$A$289,$D319,'[6]Comp2016-2017 (3)'!$R$5:$R$289,$V319)*$AB319))</f>
        <v/>
      </c>
      <c r="AD319" s="183">
        <f>IF($W319=AD$3,$AB319,IF(NOT($W319=0),"",SUMIFS('Source traité'!AD$4:AD$1116,'Source traité'!$A$4:$A$1116,$D319,'Source traité'!$V$4:$V$1116,$V319)/SUMIFS('[6]Comp2016-2017 (3)'!$G$5:$G$289,'[6]Comp2016-2017 (3)'!$A$5:$A$289,$D319,'[6]Comp2016-2017 (3)'!$R$5:$R$289,$V319)*$AB319))</f>
        <v/>
      </c>
      <c r="AE319" s="183">
        <f>IF($W319=AE$3,$AB319,IF(NOT($W319=0),"",SUMIFS('Source traité'!AE$4:AE$1116,'Source traité'!$A$4:$A$1116,$D319,'Source traité'!$V$4:$V$1116,$V319)/SUMIFS('[6]Comp2016-2017 (3)'!$G$5:$G$289,'[6]Comp2016-2017 (3)'!$A$5:$A$289,$D319,'[6]Comp2016-2017 (3)'!$R$5:$R$289,$V319)*$AB319))</f>
        <v/>
      </c>
      <c r="AF319" s="183">
        <f>IF($W319=AF$3,$AB319,IF(NOT($W319=0),"",SUMIFS('Source traité'!AF$4:AF$1116,'Source traité'!$A$4:$A$1116,$D319,'Source traité'!$V$4:$V$1116,$V319)/SUMIFS('[6]Comp2016-2017 (3)'!$G$5:$G$289,'[6]Comp2016-2017 (3)'!$A$5:$A$289,$D319,'[6]Comp2016-2017 (3)'!$R$5:$R$289,$V319)*$AB319))</f>
        <v/>
      </c>
      <c r="AG319" s="183">
        <f>IF($W319=AG$3,$AB319,IF(NOT($W319=0),"",SUMIFS('Source traité'!AG$4:AG$1116,'Source traité'!$A$4:$A$1116,$D319,'Source traité'!$V$4:$V$1116,$V319)/SUMIFS('[6]Comp2016-2017 (3)'!$G$5:$G$289,'[6]Comp2016-2017 (3)'!$A$5:$A$289,$D319,'[6]Comp2016-2017 (3)'!$R$5:$R$289,$V319)*$AB319))</f>
        <v/>
      </c>
      <c r="AH319" s="183">
        <f>IF($W319=AH$3,$AB319,IF(NOT($W319=0),"",SUMIFS('Source traité'!AH$4:AH$1116,'Source traité'!$A$4:$A$1116,$D319,'Source traité'!$V$4:$V$1116,$V319)/SUMIFS('[6]Comp2016-2017 (3)'!$G$5:$G$289,'[6]Comp2016-2017 (3)'!$A$5:$A$289,$D319,'[6]Comp2016-2017 (3)'!$R$5:$R$289,$V319)*$AB319))</f>
        <v/>
      </c>
      <c r="AI319" s="183">
        <f>IF($W319=AI$3,$AB319,IF(NOT($W319=0),"",SUMIFS('Source traité'!AI$4:AI$1116,'Source traité'!$A$4:$A$1116,$D319,'Source traité'!$V$4:$V$1116,$V319)/SUMIFS('[6]Comp2016-2017 (3)'!$G$5:$G$289,'[6]Comp2016-2017 (3)'!$A$5:$A$289,$D319,'[6]Comp2016-2017 (3)'!$R$5:$R$289,$V319)*$AB319))</f>
        <v/>
      </c>
      <c r="AJ319" s="183">
        <f>IF($W319=AJ$3,$AB319,IF(NOT($W319=0),"",SUMIFS('Source traité'!AJ$4:AJ$1116,'Source traité'!$A$4:$A$1116,$D319,'Source traité'!$V$4:$V$1116,$V319)/SUMIFS('[6]Comp2016-2017 (3)'!$G$5:$G$289,'[6]Comp2016-2017 (3)'!$A$5:$A$289,$D319,'[6]Comp2016-2017 (3)'!$R$5:$R$289,$V319)*$AB319))</f>
        <v/>
      </c>
      <c r="AK319" s="183">
        <f>SUM(AC319:AJ319)-AB319</f>
        <v/>
      </c>
      <c r="AL319" s="179">
        <f>IF(A319=D319,"remplir à la main","")</f>
        <v/>
      </c>
      <c r="AM319" s="179">
        <f>VLOOKUP(A319,'[6]Table corresp.'!$M$4:$U$63,8,FALSE)</f>
        <v/>
      </c>
      <c r="AN319" s="179">
        <f>VLOOKUP(D319,'[6]Table corresp.'!$M$4:$U$63,9,FALSE)</f>
        <v/>
      </c>
    </row>
    <row r="320">
      <c r="A320" s="179" t="inlineStr">
        <is>
          <t>62 - Commerce de détail de produits bois</t>
        </is>
      </c>
      <c r="B320" s="179">
        <f>VLOOKUP(LEFT(A320,3),'[6]Table corresp.'!$A$4:$D$63,3,FALSE)</f>
        <v/>
      </c>
      <c r="C320" s="179">
        <f>VLOOKUP(A320,'[6]Table corresp.'!$M$4:$P$63,4,FALSE)</f>
        <v/>
      </c>
      <c r="D320" s="179" t="inlineStr">
        <is>
          <t>Consommation finale</t>
        </is>
      </c>
      <c r="E320" s="179">
        <f>VLOOKUP(LEFT(D320,3),'[6]Table corresp.'!$A$4:$D$63,4,FALSE)</f>
        <v/>
      </c>
      <c r="F320" s="179">
        <f>LEFT(A320,3)&amp;" - "&amp;LEFT(D320,3)</f>
        <v/>
      </c>
      <c r="G320" s="195" t="n">
        <v>1816027.519024401</v>
      </c>
      <c r="H320" s="195" t="n">
        <v>0</v>
      </c>
      <c r="I320" s="195" t="n">
        <v>1816027.519024401</v>
      </c>
      <c r="J320" s="195" t="n">
        <v>0</v>
      </c>
      <c r="K320" s="195" t="n">
        <v>0</v>
      </c>
      <c r="L320" s="195" t="n">
        <v>0</v>
      </c>
      <c r="M320" s="195" t="n">
        <v>0</v>
      </c>
      <c r="N320" s="195" t="n">
        <v>0</v>
      </c>
      <c r="O320" s="195" t="n">
        <v>0</v>
      </c>
      <c r="P320" s="195" t="n">
        <v>0</v>
      </c>
      <c r="Q320" s="195" t="n">
        <v>0</v>
      </c>
      <c r="R320" s="195" t="n">
        <v>0</v>
      </c>
      <c r="S320" s="196" t="n"/>
      <c r="T320" s="179">
        <f>VLOOKUP(A320,'[6]Groupe de branches'!$Z$27:$AM$86,14,FALSE)</f>
        <v/>
      </c>
      <c r="U320" s="179">
        <f>VLOOKUP(D320,'[6]Groupe de branches'!$Z$27:$AM$86,14,FALSE)</f>
        <v/>
      </c>
      <c r="V320" s="179" t="n">
        <v>2016</v>
      </c>
      <c r="W320" s="179">
        <f>VLOOKUP(D320,'[6]Table corresp.'!$M$4:$S$63,7,FALSE)</f>
        <v/>
      </c>
      <c r="X320" s="197">
        <f>IFERROR(G320/SUMIFS('[6]Comp2016-2017 (3)'!$I$5:$I$289,'[6]Comp2016-2017 (3)'!$A$5:$A$289,A320,'[6]Comp2016-2017 (3)'!$R$5:$R$289,V320),0)</f>
        <v/>
      </c>
      <c r="Y320" s="182">
        <f>IFERROR(IF(RIGHT(F320,3)="Exp",VLOOKUP(F320,#REF!,2,FALSE),VLOOKUP(F320,#REF!,9,FALSE)),1)</f>
        <v/>
      </c>
      <c r="Z320" s="197">
        <f>Y320/SUMIFS($Y$4:$Y$1116,$V$4:$V$1116,V320,$A$4:$A$1116,A320)</f>
        <v/>
      </c>
      <c r="AA320" s="181">
        <f>X320*Z320</f>
        <v/>
      </c>
      <c r="AB320" s="183">
        <f>IFERROR(SUMIFS('[6]Comp2016-2017 (3)'!$G$5:$G$289,'[6]Comp2016-2017 (3)'!$A$5:$A$289,A320,'[6]Comp2016-2017 (3)'!$R$5:$R$289,V320)*AA320/SUMIFS($AA$4:$AA$1116,$A$4:$A$1116,A320,$V$4:$V$1116,V320),0)</f>
        <v/>
      </c>
      <c r="AC320" s="183">
        <f>IF($W320=AC$3,$AB320,IF(NOT($W320=0),"",SUMIFS('Source traité'!AC$4:AC$1116,'Source traité'!$A$4:$A$1116,$D320,'Source traité'!$V$4:$V$1116,$V320)/SUMIFS('[6]Comp2016-2017 (3)'!$G$5:$G$289,'[6]Comp2016-2017 (3)'!$A$5:$A$289,$D320,'[6]Comp2016-2017 (3)'!$R$5:$R$289,$V320)*$AB320))</f>
        <v/>
      </c>
      <c r="AD320" s="183">
        <f>IF($W320=AD$3,$AB320,IF(NOT($W320=0),"",SUMIFS('Source traité'!AD$4:AD$1116,'Source traité'!$A$4:$A$1116,$D320,'Source traité'!$V$4:$V$1116,$V320)/SUMIFS('[6]Comp2016-2017 (3)'!$G$5:$G$289,'[6]Comp2016-2017 (3)'!$A$5:$A$289,$D320,'[6]Comp2016-2017 (3)'!$R$5:$R$289,$V320)*$AB320))</f>
        <v/>
      </c>
      <c r="AE320" s="183">
        <f>IF($W320=AE$3,$AB320,IF(NOT($W320=0),"",SUMIFS('Source traité'!AE$4:AE$1116,'Source traité'!$A$4:$A$1116,$D320,'Source traité'!$V$4:$V$1116,$V320)/SUMIFS('[6]Comp2016-2017 (3)'!$G$5:$G$289,'[6]Comp2016-2017 (3)'!$A$5:$A$289,$D320,'[6]Comp2016-2017 (3)'!$R$5:$R$289,$V320)*$AB320))</f>
        <v/>
      </c>
      <c r="AF320" s="183">
        <f>IF($W320=AF$3,$AB320,IF(NOT($W320=0),"",SUMIFS('Source traité'!AF$4:AF$1116,'Source traité'!$A$4:$A$1116,$D320,'Source traité'!$V$4:$V$1116,$V320)/SUMIFS('[6]Comp2016-2017 (3)'!$G$5:$G$289,'[6]Comp2016-2017 (3)'!$A$5:$A$289,$D320,'[6]Comp2016-2017 (3)'!$R$5:$R$289,$V320)*$AB320))</f>
        <v/>
      </c>
      <c r="AG320" s="183">
        <f>IF($W320=AG$3,$AB320,IF(NOT($W320=0),"",SUMIFS('Source traité'!AG$4:AG$1116,'Source traité'!$A$4:$A$1116,$D320,'Source traité'!$V$4:$V$1116,$V320)/SUMIFS('[6]Comp2016-2017 (3)'!$G$5:$G$289,'[6]Comp2016-2017 (3)'!$A$5:$A$289,$D320,'[6]Comp2016-2017 (3)'!$R$5:$R$289,$V320)*$AB320))</f>
        <v/>
      </c>
      <c r="AH320" s="183">
        <f>IF($W320=AH$3,$AB320,IF(NOT($W320=0),"",SUMIFS('Source traité'!AH$4:AH$1116,'Source traité'!$A$4:$A$1116,$D320,'Source traité'!$V$4:$V$1116,$V320)/SUMIFS('[6]Comp2016-2017 (3)'!$G$5:$G$289,'[6]Comp2016-2017 (3)'!$A$5:$A$289,$D320,'[6]Comp2016-2017 (3)'!$R$5:$R$289,$V320)*$AB320))</f>
        <v/>
      </c>
      <c r="AI320" s="183">
        <f>IF($W320=AI$3,$AB320,IF(NOT($W320=0),"",SUMIFS('Source traité'!AI$4:AI$1116,'Source traité'!$A$4:$A$1116,$D320,'Source traité'!$V$4:$V$1116,$V320)/SUMIFS('[6]Comp2016-2017 (3)'!$G$5:$G$289,'[6]Comp2016-2017 (3)'!$A$5:$A$289,$D320,'[6]Comp2016-2017 (3)'!$R$5:$R$289,$V320)*$AB320))</f>
        <v/>
      </c>
      <c r="AJ320" s="183">
        <f>IF($W320=AJ$3,$AB320,IF(NOT($W320=0),"",SUMIFS('Source traité'!AJ$4:AJ$1116,'Source traité'!$A$4:$A$1116,$D320,'Source traité'!$V$4:$V$1116,$V320)/SUMIFS('[6]Comp2016-2017 (3)'!$G$5:$G$289,'[6]Comp2016-2017 (3)'!$A$5:$A$289,$D320,'[6]Comp2016-2017 (3)'!$R$5:$R$289,$V320)*$AB320))</f>
        <v/>
      </c>
      <c r="AK320" s="183">
        <f>SUM(AC320:AJ320)-AB320</f>
        <v/>
      </c>
      <c r="AL320" s="179">
        <f>IF(A320=D320,"remplir à la main","")</f>
        <v/>
      </c>
      <c r="AM320" s="179">
        <f>VLOOKUP(A320,'[6]Table corresp.'!$M$4:$U$63,8,FALSE)</f>
        <v/>
      </c>
      <c r="AN320" s="179">
        <f>VLOOKUP(D320,'[6]Table corresp.'!$M$4:$U$63,9,FALSE)</f>
        <v/>
      </c>
    </row>
    <row r="321">
      <c r="A321" s="179" t="inlineStr">
        <is>
          <t>63 - Transports de bois à partir de la forêt</t>
        </is>
      </c>
      <c r="B321" s="179">
        <f>VLOOKUP(LEFT(A321,3),'[6]Table corresp.'!$A$4:$D$63,3,FALSE)</f>
        <v/>
      </c>
      <c r="C321" s="179">
        <f>VLOOKUP(A321,'[6]Table corresp.'!$M$4:$P$63,4,FALSE)</f>
        <v/>
      </c>
      <c r="D321" s="179" t="inlineStr">
        <is>
          <t>04 - Bois destinés à l’énergie</t>
        </is>
      </c>
      <c r="E321" s="179">
        <f>VLOOKUP(LEFT(D321,3),'[6]Table corresp.'!$A$4:$D$63,4,FALSE)</f>
        <v/>
      </c>
      <c r="F321" s="179">
        <f>LEFT(A321,3)&amp;" - "&amp;LEFT(D321,3)</f>
        <v/>
      </c>
      <c r="G321" s="195" t="n">
        <v>31081.05308</v>
      </c>
      <c r="H321" s="195" t="n">
        <v>0</v>
      </c>
      <c r="I321" s="195" t="n">
        <v>31081.05308</v>
      </c>
      <c r="J321" s="195" t="n">
        <v>0</v>
      </c>
      <c r="K321" s="195" t="n">
        <v>0</v>
      </c>
      <c r="L321" s="195" t="n">
        <v>0</v>
      </c>
      <c r="M321" s="195" t="n">
        <v>0</v>
      </c>
      <c r="N321" s="195" t="n">
        <v>0</v>
      </c>
      <c r="O321" s="195" t="n">
        <v>0</v>
      </c>
      <c r="P321" s="195" t="n">
        <v>0</v>
      </c>
      <c r="Q321" s="195" t="n">
        <v>0</v>
      </c>
      <c r="R321" s="195" t="n">
        <v>0</v>
      </c>
      <c r="S321" s="196" t="n"/>
      <c r="T321" s="179">
        <f>VLOOKUP(A321,'[6]Groupe de branches'!$Z$27:$AM$86,14,FALSE)</f>
        <v/>
      </c>
      <c r="U321" s="179">
        <f>VLOOKUP(D321,'[6]Groupe de branches'!$Z$27:$AM$86,14,FALSE)</f>
        <v/>
      </c>
      <c r="V321" s="179" t="n">
        <v>2016</v>
      </c>
      <c r="W321" s="179">
        <f>VLOOKUP(D321,'[6]Table corresp.'!$M$4:$S$63,7,FALSE)</f>
        <v/>
      </c>
      <c r="X321" s="197">
        <f>IFERROR(G321/SUMIFS('[6]Comp2016-2017 (3)'!$I$5:$I$289,'[6]Comp2016-2017 (3)'!$A$5:$A$289,A321,'[6]Comp2016-2017 (3)'!$R$5:$R$289,V321),0)</f>
        <v/>
      </c>
      <c r="Y321" s="182">
        <f>IFERROR(IF(RIGHT(F321,3)="Exp",VLOOKUP(F321,#REF!,2,FALSE),VLOOKUP(F321,#REF!,9,FALSE)),1)</f>
        <v/>
      </c>
      <c r="Z321" s="197">
        <f>Y321/SUMIFS($Y$4:$Y$1116,$V$4:$V$1116,V321,$A$4:$A$1116,A321)</f>
        <v/>
      </c>
      <c r="AA321" s="181">
        <f>X321*Z321</f>
        <v/>
      </c>
      <c r="AB321" s="183">
        <f>IFERROR(SUMIFS('[6]Comp2016-2017 (3)'!$G$5:$G$289,'[6]Comp2016-2017 (3)'!$A$5:$A$289,A321,'[6]Comp2016-2017 (3)'!$R$5:$R$289,V321)*AA321/SUMIFS($AA$4:$AA$1116,$A$4:$A$1116,A321,$V$4:$V$1116,V321),0)</f>
        <v/>
      </c>
      <c r="AC321" s="183">
        <f>IF($W321=AC$3,$AB321,IF(NOT($W321=0),"",SUMIFS('Source traité'!AC$4:AC$1116,'Source traité'!$A$4:$A$1116,$D321,'Source traité'!$V$4:$V$1116,$V321)/SUMIFS('[6]Comp2016-2017 (3)'!$G$5:$G$289,'[6]Comp2016-2017 (3)'!$A$5:$A$289,$D321,'[6]Comp2016-2017 (3)'!$R$5:$R$289,$V321)*$AB321))</f>
        <v/>
      </c>
      <c r="AD321" s="183">
        <f>IF($W321=AD$3,$AB321,IF(NOT($W321=0),"",SUMIFS('Source traité'!AD$4:AD$1116,'Source traité'!$A$4:$A$1116,$D321,'Source traité'!$V$4:$V$1116,$V321)/SUMIFS('[6]Comp2016-2017 (3)'!$G$5:$G$289,'[6]Comp2016-2017 (3)'!$A$5:$A$289,$D321,'[6]Comp2016-2017 (3)'!$R$5:$R$289,$V321)*$AB321))</f>
        <v/>
      </c>
      <c r="AE321" s="183">
        <f>IF($W321=AE$3,$AB321,IF(NOT($W321=0),"",SUMIFS('Source traité'!AE$4:AE$1116,'Source traité'!$A$4:$A$1116,$D321,'Source traité'!$V$4:$V$1116,$V321)/SUMIFS('[6]Comp2016-2017 (3)'!$G$5:$G$289,'[6]Comp2016-2017 (3)'!$A$5:$A$289,$D321,'[6]Comp2016-2017 (3)'!$R$5:$R$289,$V321)*$AB321))</f>
        <v/>
      </c>
      <c r="AF321" s="183">
        <f>IF($W321=AF$3,$AB321,IF(NOT($W321=0),"",SUMIFS('Source traité'!AF$4:AF$1116,'Source traité'!$A$4:$A$1116,$D321,'Source traité'!$V$4:$V$1116,$V321)/SUMIFS('[6]Comp2016-2017 (3)'!$G$5:$G$289,'[6]Comp2016-2017 (3)'!$A$5:$A$289,$D321,'[6]Comp2016-2017 (3)'!$R$5:$R$289,$V321)*$AB321))</f>
        <v/>
      </c>
      <c r="AG321" s="183">
        <f>IF($W321=AG$3,$AB321,IF(NOT($W321=0),"",SUMIFS('Source traité'!AG$4:AG$1116,'Source traité'!$A$4:$A$1116,$D321,'Source traité'!$V$4:$V$1116,$V321)/SUMIFS('[6]Comp2016-2017 (3)'!$G$5:$G$289,'[6]Comp2016-2017 (3)'!$A$5:$A$289,$D321,'[6]Comp2016-2017 (3)'!$R$5:$R$289,$V321)*$AB321))</f>
        <v/>
      </c>
      <c r="AH321" s="183">
        <f>IF($W321=AH$3,$AB321,IF(NOT($W321=0),"",SUMIFS('Source traité'!AH$4:AH$1116,'Source traité'!$A$4:$A$1116,$D321,'Source traité'!$V$4:$V$1116,$V321)/SUMIFS('[6]Comp2016-2017 (3)'!$G$5:$G$289,'[6]Comp2016-2017 (3)'!$A$5:$A$289,$D321,'[6]Comp2016-2017 (3)'!$R$5:$R$289,$V321)*$AB321))</f>
        <v/>
      </c>
      <c r="AI321" s="183">
        <f>IF($W321=AI$3,$AB321,IF(NOT($W321=0),"",SUMIFS('Source traité'!AI$4:AI$1116,'Source traité'!$A$4:$A$1116,$D321,'Source traité'!$V$4:$V$1116,$V321)/SUMIFS('[6]Comp2016-2017 (3)'!$G$5:$G$289,'[6]Comp2016-2017 (3)'!$A$5:$A$289,$D321,'[6]Comp2016-2017 (3)'!$R$5:$R$289,$V321)*$AB321))</f>
        <v/>
      </c>
      <c r="AJ321" s="183">
        <f>IF($W321=AJ$3,$AB321,IF(NOT($W321=0),"",SUMIFS('Source traité'!AJ$4:AJ$1116,'Source traité'!$A$4:$A$1116,$D321,'Source traité'!$V$4:$V$1116,$V321)/SUMIFS('[6]Comp2016-2017 (3)'!$G$5:$G$289,'[6]Comp2016-2017 (3)'!$A$5:$A$289,$D321,'[6]Comp2016-2017 (3)'!$R$5:$R$289,$V321)*$AB321))</f>
        <v/>
      </c>
      <c r="AK321" s="183">
        <f>SUM(AC321:AJ321)-AB321</f>
        <v/>
      </c>
      <c r="AL321" s="179">
        <f>IF(A321=D321,"remplir à la main","")</f>
        <v/>
      </c>
      <c r="AM321" s="179">
        <f>VLOOKUP(A321,'[6]Table corresp.'!$M$4:$U$63,8,FALSE)</f>
        <v/>
      </c>
      <c r="AN321" s="179">
        <f>VLOOKUP(D321,'[6]Table corresp.'!$M$4:$U$63,9,FALSE)</f>
        <v/>
      </c>
    </row>
    <row r="322">
      <c r="A322" s="179" t="inlineStr">
        <is>
          <t>63 - Transports de bois à partir de la forêt</t>
        </is>
      </c>
      <c r="B322" s="179">
        <f>VLOOKUP(LEFT(A322,3),'[6]Table corresp.'!$A$4:$D$63,3,FALSE)</f>
        <v/>
      </c>
      <c r="C322" s="179">
        <f>VLOOKUP(A322,'[6]Table corresp.'!$M$4:$P$63,4,FALSE)</f>
        <v/>
      </c>
      <c r="D322" s="179" t="inlineStr">
        <is>
          <t>06 - Services des coopératives forestières</t>
        </is>
      </c>
      <c r="E322" s="179">
        <f>VLOOKUP(LEFT(D322,3),'[6]Table corresp.'!$A$4:$D$63,4,FALSE)</f>
        <v/>
      </c>
      <c r="F322" s="179">
        <f>LEFT(A322,3)&amp;" - "&amp;LEFT(D322,3)</f>
        <v/>
      </c>
      <c r="G322" s="195" t="n">
        <v>62470</v>
      </c>
      <c r="H322" s="195" t="n">
        <v>0</v>
      </c>
      <c r="I322" s="195" t="n">
        <v>62470</v>
      </c>
      <c r="J322" s="195" t="n">
        <v>0</v>
      </c>
      <c r="K322" s="195" t="n">
        <v>0</v>
      </c>
      <c r="L322" s="195" t="n">
        <v>0</v>
      </c>
      <c r="M322" s="195" t="n">
        <v>0</v>
      </c>
      <c r="N322" s="195" t="n">
        <v>0</v>
      </c>
      <c r="O322" s="195" t="n">
        <v>0</v>
      </c>
      <c r="P322" s="195" t="n">
        <v>0</v>
      </c>
      <c r="Q322" s="195" t="n">
        <v>0</v>
      </c>
      <c r="R322" s="195" t="n">
        <v>0</v>
      </c>
      <c r="S322" s="196" t="n"/>
      <c r="T322" s="179">
        <f>VLOOKUP(A322,'[6]Groupe de branches'!$Z$27:$AM$86,14,FALSE)</f>
        <v/>
      </c>
      <c r="U322" s="179">
        <f>VLOOKUP(D322,'[6]Groupe de branches'!$Z$27:$AM$86,14,FALSE)</f>
        <v/>
      </c>
      <c r="V322" s="179" t="n">
        <v>2016</v>
      </c>
      <c r="W322" s="179">
        <f>VLOOKUP(D322,'[6]Table corresp.'!$M$4:$S$63,7,FALSE)</f>
        <v/>
      </c>
      <c r="X322" s="197">
        <f>IFERROR(G322/SUMIFS('[6]Comp2016-2017 (3)'!$I$5:$I$289,'[6]Comp2016-2017 (3)'!$A$5:$A$289,A322,'[6]Comp2016-2017 (3)'!$R$5:$R$289,V322),0)</f>
        <v/>
      </c>
      <c r="Y322" s="182">
        <f>IFERROR(IF(RIGHT(F322,3)="Exp",VLOOKUP(F322,#REF!,2,FALSE),VLOOKUP(F322,#REF!,9,FALSE)),1)</f>
        <v/>
      </c>
      <c r="Z322" s="197">
        <f>Y322/SUMIFS($Y$4:$Y$1116,$V$4:$V$1116,V322,$A$4:$A$1116,A322)</f>
        <v/>
      </c>
      <c r="AA322" s="181">
        <f>X322*Z322</f>
        <v/>
      </c>
      <c r="AB322" s="183">
        <f>IFERROR(SUMIFS('[6]Comp2016-2017 (3)'!$G$5:$G$289,'[6]Comp2016-2017 (3)'!$A$5:$A$289,A322,'[6]Comp2016-2017 (3)'!$R$5:$R$289,V322)*AA322/SUMIFS($AA$4:$AA$1116,$A$4:$A$1116,A322,$V$4:$V$1116,V322),0)</f>
        <v/>
      </c>
      <c r="AC322" s="183">
        <f>IF($W322=AC$3,$AB322,IF(NOT($W322=0),"",SUMIFS('Source traité'!AC$4:AC$1116,'Source traité'!$A$4:$A$1116,$D322,'Source traité'!$V$4:$V$1116,$V322)/SUMIFS('[6]Comp2016-2017 (3)'!$G$5:$G$289,'[6]Comp2016-2017 (3)'!$A$5:$A$289,$D322,'[6]Comp2016-2017 (3)'!$R$5:$R$289,$V322)*$AB322))</f>
        <v/>
      </c>
      <c r="AD322" s="183">
        <f>IF($W322=AD$3,$AB322,IF(NOT($W322=0),"",SUMIFS('Source traité'!AD$4:AD$1116,'Source traité'!$A$4:$A$1116,$D322,'Source traité'!$V$4:$V$1116,$V322)/SUMIFS('[6]Comp2016-2017 (3)'!$G$5:$G$289,'[6]Comp2016-2017 (3)'!$A$5:$A$289,$D322,'[6]Comp2016-2017 (3)'!$R$5:$R$289,$V322)*$AB322))</f>
        <v/>
      </c>
      <c r="AE322" s="183">
        <f>IF($W322=AE$3,$AB322,IF(NOT($W322=0),"",SUMIFS('Source traité'!AE$4:AE$1116,'Source traité'!$A$4:$A$1116,$D322,'Source traité'!$V$4:$V$1116,$V322)/SUMIFS('[6]Comp2016-2017 (3)'!$G$5:$G$289,'[6]Comp2016-2017 (3)'!$A$5:$A$289,$D322,'[6]Comp2016-2017 (3)'!$R$5:$R$289,$V322)*$AB322))</f>
        <v/>
      </c>
      <c r="AF322" s="183">
        <f>IF($W322=AF$3,$AB322,IF(NOT($W322=0),"",SUMIFS('Source traité'!AF$4:AF$1116,'Source traité'!$A$4:$A$1116,$D322,'Source traité'!$V$4:$V$1116,$V322)/SUMIFS('[6]Comp2016-2017 (3)'!$G$5:$G$289,'[6]Comp2016-2017 (3)'!$A$5:$A$289,$D322,'[6]Comp2016-2017 (3)'!$R$5:$R$289,$V322)*$AB322))</f>
        <v/>
      </c>
      <c r="AG322" s="183">
        <f>IF($W322=AG$3,$AB322,IF(NOT($W322=0),"",SUMIFS('Source traité'!AG$4:AG$1116,'Source traité'!$A$4:$A$1116,$D322,'Source traité'!$V$4:$V$1116,$V322)/SUMIFS('[6]Comp2016-2017 (3)'!$G$5:$G$289,'[6]Comp2016-2017 (3)'!$A$5:$A$289,$D322,'[6]Comp2016-2017 (3)'!$R$5:$R$289,$V322)*$AB322))</f>
        <v/>
      </c>
      <c r="AH322" s="183">
        <f>IF($W322=AH$3,$AB322,IF(NOT($W322=0),"",SUMIFS('Source traité'!AH$4:AH$1116,'Source traité'!$A$4:$A$1116,$D322,'Source traité'!$V$4:$V$1116,$V322)/SUMIFS('[6]Comp2016-2017 (3)'!$G$5:$G$289,'[6]Comp2016-2017 (3)'!$A$5:$A$289,$D322,'[6]Comp2016-2017 (3)'!$R$5:$R$289,$V322)*$AB322))</f>
        <v/>
      </c>
      <c r="AI322" s="183">
        <f>IF($W322=AI$3,$AB322,IF(NOT($W322=0),"",SUMIFS('Source traité'!AI$4:AI$1116,'Source traité'!$A$4:$A$1116,$D322,'Source traité'!$V$4:$V$1116,$V322)/SUMIFS('[6]Comp2016-2017 (3)'!$G$5:$G$289,'[6]Comp2016-2017 (3)'!$A$5:$A$289,$D322,'[6]Comp2016-2017 (3)'!$R$5:$R$289,$V322)*$AB322))</f>
        <v/>
      </c>
      <c r="AJ322" s="183">
        <f>IF($W322=AJ$3,$AB322,IF(NOT($W322=0),"",SUMIFS('Source traité'!AJ$4:AJ$1116,'Source traité'!$A$4:$A$1116,$D322,'Source traité'!$V$4:$V$1116,$V322)/SUMIFS('[6]Comp2016-2017 (3)'!$G$5:$G$289,'[6]Comp2016-2017 (3)'!$A$5:$A$289,$D322,'[6]Comp2016-2017 (3)'!$R$5:$R$289,$V322)*$AB322))</f>
        <v/>
      </c>
      <c r="AK322" s="183">
        <f>SUM(AC322:AJ322)-AB322</f>
        <v/>
      </c>
      <c r="AL322" s="179">
        <f>IF(A322=D322,"remplir à la main","")</f>
        <v/>
      </c>
      <c r="AM322" s="179">
        <f>VLOOKUP(A322,'[6]Table corresp.'!$M$4:$U$63,8,FALSE)</f>
        <v/>
      </c>
      <c r="AN322" s="179">
        <f>VLOOKUP(D322,'[6]Table corresp.'!$M$4:$U$63,9,FALSE)</f>
        <v/>
      </c>
    </row>
    <row r="323">
      <c r="A323" s="179" t="inlineStr">
        <is>
          <t>63 - Transports de bois à partir de la forêt</t>
        </is>
      </c>
      <c r="B323" s="179">
        <f>VLOOKUP(LEFT(A323,3),'[6]Table corresp.'!$A$4:$D$63,3,FALSE)</f>
        <v/>
      </c>
      <c r="C323" s="179">
        <f>VLOOKUP(A323,'[6]Table corresp.'!$M$4:$P$63,4,FALSE)</f>
        <v/>
      </c>
      <c r="D323" s="179" t="inlineStr">
        <is>
          <t>08 - Sciages bruts de Chêne</t>
        </is>
      </c>
      <c r="E323" s="179">
        <f>VLOOKUP(LEFT(D323,3),'[6]Table corresp.'!$A$4:$D$63,4,FALSE)</f>
        <v/>
      </c>
      <c r="F323" s="179">
        <f>LEFT(A323,3)&amp;" - "&amp;LEFT(D323,3)</f>
        <v/>
      </c>
      <c r="G323" s="195" t="n">
        <v>13238.47206</v>
      </c>
      <c r="H323" s="195" t="n">
        <v>0</v>
      </c>
      <c r="I323" s="195" t="n">
        <v>13238.47206</v>
      </c>
      <c r="J323" s="195" t="n">
        <v>0</v>
      </c>
      <c r="K323" s="195" t="n">
        <v>0</v>
      </c>
      <c r="L323" s="195" t="n">
        <v>0</v>
      </c>
      <c r="M323" s="195" t="n">
        <v>0</v>
      </c>
      <c r="N323" s="195" t="n">
        <v>0</v>
      </c>
      <c r="O323" s="195" t="n">
        <v>0</v>
      </c>
      <c r="P323" s="195" t="n">
        <v>0</v>
      </c>
      <c r="Q323" s="195" t="n">
        <v>0</v>
      </c>
      <c r="R323" s="195" t="n">
        <v>0</v>
      </c>
      <c r="S323" s="196" t="n"/>
      <c r="T323" s="179">
        <f>VLOOKUP(A323,'[6]Groupe de branches'!$Z$27:$AM$86,14,FALSE)</f>
        <v/>
      </c>
      <c r="U323" s="179">
        <f>VLOOKUP(D323,'[6]Groupe de branches'!$Z$27:$AM$86,14,FALSE)</f>
        <v/>
      </c>
      <c r="V323" s="179" t="n">
        <v>2016</v>
      </c>
      <c r="W323" s="179">
        <f>VLOOKUP(D323,'[6]Table corresp.'!$M$4:$S$63,7,FALSE)</f>
        <v/>
      </c>
      <c r="X323" s="197">
        <f>IFERROR(G323/SUMIFS('[6]Comp2016-2017 (3)'!$I$5:$I$289,'[6]Comp2016-2017 (3)'!$A$5:$A$289,A323,'[6]Comp2016-2017 (3)'!$R$5:$R$289,V323),0)</f>
        <v/>
      </c>
      <c r="Y323" s="182">
        <f>IFERROR(IF(RIGHT(F323,3)="Exp",VLOOKUP(F323,#REF!,2,FALSE),VLOOKUP(F323,#REF!,9,FALSE)),1)</f>
        <v/>
      </c>
      <c r="Z323" s="197">
        <f>Y323/SUMIFS($Y$4:$Y$1116,$V$4:$V$1116,V323,$A$4:$A$1116,A323)</f>
        <v/>
      </c>
      <c r="AA323" s="181">
        <f>X323*Z323</f>
        <v/>
      </c>
      <c r="AB323" s="183">
        <f>IFERROR(SUMIFS('[6]Comp2016-2017 (3)'!$G$5:$G$289,'[6]Comp2016-2017 (3)'!$A$5:$A$289,A323,'[6]Comp2016-2017 (3)'!$R$5:$R$289,V323)*AA323/SUMIFS($AA$4:$AA$1116,$A$4:$A$1116,A323,$V$4:$V$1116,V323),0)</f>
        <v/>
      </c>
      <c r="AC323" s="183">
        <f>IF($W323=AC$3,$AB323,IF(NOT($W323=0),"",SUMIFS('Source traité'!AC$4:AC$1116,'Source traité'!$A$4:$A$1116,$D323,'Source traité'!$V$4:$V$1116,$V323)/SUMIFS('[6]Comp2016-2017 (3)'!$G$5:$G$289,'[6]Comp2016-2017 (3)'!$A$5:$A$289,$D323,'[6]Comp2016-2017 (3)'!$R$5:$R$289,$V323)*$AB323))</f>
        <v/>
      </c>
      <c r="AD323" s="183">
        <f>IF($W323=AD$3,$AB323,IF(NOT($W323=0),"",SUMIFS('Source traité'!AD$4:AD$1116,'Source traité'!$A$4:$A$1116,$D323,'Source traité'!$V$4:$V$1116,$V323)/SUMIFS('[6]Comp2016-2017 (3)'!$G$5:$G$289,'[6]Comp2016-2017 (3)'!$A$5:$A$289,$D323,'[6]Comp2016-2017 (3)'!$R$5:$R$289,$V323)*$AB323))</f>
        <v/>
      </c>
      <c r="AE323" s="183">
        <f>IF($W323=AE$3,$AB323,IF(NOT($W323=0),"",SUMIFS('Source traité'!AE$4:AE$1116,'Source traité'!$A$4:$A$1116,$D323,'Source traité'!$V$4:$V$1116,$V323)/SUMIFS('[6]Comp2016-2017 (3)'!$G$5:$G$289,'[6]Comp2016-2017 (3)'!$A$5:$A$289,$D323,'[6]Comp2016-2017 (3)'!$R$5:$R$289,$V323)*$AB323))</f>
        <v/>
      </c>
      <c r="AF323" s="183">
        <f>IF($W323=AF$3,$AB323,IF(NOT($W323=0),"",SUMIFS('Source traité'!AF$4:AF$1116,'Source traité'!$A$4:$A$1116,$D323,'Source traité'!$V$4:$V$1116,$V323)/SUMIFS('[6]Comp2016-2017 (3)'!$G$5:$G$289,'[6]Comp2016-2017 (3)'!$A$5:$A$289,$D323,'[6]Comp2016-2017 (3)'!$R$5:$R$289,$V323)*$AB323))</f>
        <v/>
      </c>
      <c r="AG323" s="183">
        <f>IF($W323=AG$3,$AB323,IF(NOT($W323=0),"",SUMIFS('Source traité'!AG$4:AG$1116,'Source traité'!$A$4:$A$1116,$D323,'Source traité'!$V$4:$V$1116,$V323)/SUMIFS('[6]Comp2016-2017 (3)'!$G$5:$G$289,'[6]Comp2016-2017 (3)'!$A$5:$A$289,$D323,'[6]Comp2016-2017 (3)'!$R$5:$R$289,$V323)*$AB323))</f>
        <v/>
      </c>
      <c r="AH323" s="183">
        <f>IF($W323=AH$3,$AB323,IF(NOT($W323=0),"",SUMIFS('Source traité'!AH$4:AH$1116,'Source traité'!$A$4:$A$1116,$D323,'Source traité'!$V$4:$V$1116,$V323)/SUMIFS('[6]Comp2016-2017 (3)'!$G$5:$G$289,'[6]Comp2016-2017 (3)'!$A$5:$A$289,$D323,'[6]Comp2016-2017 (3)'!$R$5:$R$289,$V323)*$AB323))</f>
        <v/>
      </c>
      <c r="AI323" s="183">
        <f>IF($W323=AI$3,$AB323,IF(NOT($W323=0),"",SUMIFS('Source traité'!AI$4:AI$1116,'Source traité'!$A$4:$A$1116,$D323,'Source traité'!$V$4:$V$1116,$V323)/SUMIFS('[6]Comp2016-2017 (3)'!$G$5:$G$289,'[6]Comp2016-2017 (3)'!$A$5:$A$289,$D323,'[6]Comp2016-2017 (3)'!$R$5:$R$289,$V323)*$AB323))</f>
        <v/>
      </c>
      <c r="AJ323" s="183">
        <f>IF($W323=AJ$3,$AB323,IF(NOT($W323=0),"",SUMIFS('Source traité'!AJ$4:AJ$1116,'Source traité'!$A$4:$A$1116,$D323,'Source traité'!$V$4:$V$1116,$V323)/SUMIFS('[6]Comp2016-2017 (3)'!$G$5:$G$289,'[6]Comp2016-2017 (3)'!$A$5:$A$289,$D323,'[6]Comp2016-2017 (3)'!$R$5:$R$289,$V323)*$AB323))</f>
        <v/>
      </c>
      <c r="AK323" s="183">
        <f>SUM(AC323:AJ323)-AB323</f>
        <v/>
      </c>
      <c r="AL323" s="179">
        <f>IF(A323=D323,"remplir à la main","")</f>
        <v/>
      </c>
      <c r="AM323" s="179">
        <f>VLOOKUP(A323,'[6]Table corresp.'!$M$4:$U$63,8,FALSE)</f>
        <v/>
      </c>
      <c r="AN323" s="179">
        <f>VLOOKUP(D323,'[6]Table corresp.'!$M$4:$U$63,9,FALSE)</f>
        <v/>
      </c>
    </row>
    <row r="324">
      <c r="A324" s="179" t="inlineStr">
        <is>
          <t>63 - Transports de bois à partir de la forêt</t>
        </is>
      </c>
      <c r="B324" s="179">
        <f>VLOOKUP(LEFT(A324,3),'[6]Table corresp.'!$A$4:$D$63,3,FALSE)</f>
        <v/>
      </c>
      <c r="C324" s="179">
        <f>VLOOKUP(A324,'[6]Table corresp.'!$M$4:$P$63,4,FALSE)</f>
        <v/>
      </c>
      <c r="D324" s="179" t="inlineStr">
        <is>
          <t>09 - Sciages bruts de Hêtre</t>
        </is>
      </c>
      <c r="E324" s="179">
        <f>VLOOKUP(LEFT(D324,3),'[6]Table corresp.'!$A$4:$D$63,4,FALSE)</f>
        <v/>
      </c>
      <c r="F324" s="179">
        <f>LEFT(A324,3)&amp;" - "&amp;LEFT(D324,3)</f>
        <v/>
      </c>
      <c r="G324" s="195" t="n">
        <v>7218.326637471921</v>
      </c>
      <c r="H324" s="195" t="n">
        <v>0</v>
      </c>
      <c r="I324" s="195" t="n">
        <v>7218.326637471921</v>
      </c>
      <c r="J324" s="195" t="n">
        <v>0</v>
      </c>
      <c r="K324" s="195" t="n">
        <v>0</v>
      </c>
      <c r="L324" s="195" t="n">
        <v>0</v>
      </c>
      <c r="M324" s="195" t="n">
        <v>0</v>
      </c>
      <c r="N324" s="195" t="n">
        <v>0</v>
      </c>
      <c r="O324" s="195" t="n">
        <v>0</v>
      </c>
      <c r="P324" s="195" t="n">
        <v>0</v>
      </c>
      <c r="Q324" s="195" t="n">
        <v>0</v>
      </c>
      <c r="R324" s="195" t="n">
        <v>0</v>
      </c>
      <c r="S324" s="196" t="n"/>
      <c r="T324" s="179">
        <f>VLOOKUP(A324,'[6]Groupe de branches'!$Z$27:$AM$86,14,FALSE)</f>
        <v/>
      </c>
      <c r="U324" s="179">
        <f>VLOOKUP(D324,'[6]Groupe de branches'!$Z$27:$AM$86,14,FALSE)</f>
        <v/>
      </c>
      <c r="V324" s="179" t="n">
        <v>2016</v>
      </c>
      <c r="W324" s="179">
        <f>VLOOKUP(D324,'[6]Table corresp.'!$M$4:$S$63,7,FALSE)</f>
        <v/>
      </c>
      <c r="X324" s="197">
        <f>IFERROR(G324/SUMIFS('[6]Comp2016-2017 (3)'!$I$5:$I$289,'[6]Comp2016-2017 (3)'!$A$5:$A$289,A324,'[6]Comp2016-2017 (3)'!$R$5:$R$289,V324),0)</f>
        <v/>
      </c>
      <c r="Y324" s="182">
        <f>IFERROR(IF(RIGHT(F324,3)="Exp",VLOOKUP(F324,#REF!,2,FALSE),VLOOKUP(F324,#REF!,9,FALSE)),1)</f>
        <v/>
      </c>
      <c r="Z324" s="197">
        <f>Y324/SUMIFS($Y$4:$Y$1116,$V$4:$V$1116,V324,$A$4:$A$1116,A324)</f>
        <v/>
      </c>
      <c r="AA324" s="181">
        <f>X324*Z324</f>
        <v/>
      </c>
      <c r="AB324" s="183">
        <f>IFERROR(SUMIFS('[6]Comp2016-2017 (3)'!$G$5:$G$289,'[6]Comp2016-2017 (3)'!$A$5:$A$289,A324,'[6]Comp2016-2017 (3)'!$R$5:$R$289,V324)*AA324/SUMIFS($AA$4:$AA$1116,$A$4:$A$1116,A324,$V$4:$V$1116,V324),0)</f>
        <v/>
      </c>
      <c r="AC324" s="183">
        <f>IF($W324=AC$3,$AB324,IF(NOT($W324=0),"",SUMIFS('Source traité'!AC$4:AC$1116,'Source traité'!$A$4:$A$1116,$D324,'Source traité'!$V$4:$V$1116,$V324)/SUMIFS('[6]Comp2016-2017 (3)'!$G$5:$G$289,'[6]Comp2016-2017 (3)'!$A$5:$A$289,$D324,'[6]Comp2016-2017 (3)'!$R$5:$R$289,$V324)*$AB324))</f>
        <v/>
      </c>
      <c r="AD324" s="183">
        <f>IF($W324=AD$3,$AB324,IF(NOT($W324=0),"",SUMIFS('Source traité'!AD$4:AD$1116,'Source traité'!$A$4:$A$1116,$D324,'Source traité'!$V$4:$V$1116,$V324)/SUMIFS('[6]Comp2016-2017 (3)'!$G$5:$G$289,'[6]Comp2016-2017 (3)'!$A$5:$A$289,$D324,'[6]Comp2016-2017 (3)'!$R$5:$R$289,$V324)*$AB324))</f>
        <v/>
      </c>
      <c r="AE324" s="183">
        <f>IF($W324=AE$3,$AB324,IF(NOT($W324=0),"",SUMIFS('Source traité'!AE$4:AE$1116,'Source traité'!$A$4:$A$1116,$D324,'Source traité'!$V$4:$V$1116,$V324)/SUMIFS('[6]Comp2016-2017 (3)'!$G$5:$G$289,'[6]Comp2016-2017 (3)'!$A$5:$A$289,$D324,'[6]Comp2016-2017 (3)'!$R$5:$R$289,$V324)*$AB324))</f>
        <v/>
      </c>
      <c r="AF324" s="183">
        <f>IF($W324=AF$3,$AB324,IF(NOT($W324=0),"",SUMIFS('Source traité'!AF$4:AF$1116,'Source traité'!$A$4:$A$1116,$D324,'Source traité'!$V$4:$V$1116,$V324)/SUMIFS('[6]Comp2016-2017 (3)'!$G$5:$G$289,'[6]Comp2016-2017 (3)'!$A$5:$A$289,$D324,'[6]Comp2016-2017 (3)'!$R$5:$R$289,$V324)*$AB324))</f>
        <v/>
      </c>
      <c r="AG324" s="183">
        <f>IF($W324=AG$3,$AB324,IF(NOT($W324=0),"",SUMIFS('Source traité'!AG$4:AG$1116,'Source traité'!$A$4:$A$1116,$D324,'Source traité'!$V$4:$V$1116,$V324)/SUMIFS('[6]Comp2016-2017 (3)'!$G$5:$G$289,'[6]Comp2016-2017 (3)'!$A$5:$A$289,$D324,'[6]Comp2016-2017 (3)'!$R$5:$R$289,$V324)*$AB324))</f>
        <v/>
      </c>
      <c r="AH324" s="183">
        <f>IF($W324=AH$3,$AB324,IF(NOT($W324=0),"",SUMIFS('Source traité'!AH$4:AH$1116,'Source traité'!$A$4:$A$1116,$D324,'Source traité'!$V$4:$V$1116,$V324)/SUMIFS('[6]Comp2016-2017 (3)'!$G$5:$G$289,'[6]Comp2016-2017 (3)'!$A$5:$A$289,$D324,'[6]Comp2016-2017 (3)'!$R$5:$R$289,$V324)*$AB324))</f>
        <v/>
      </c>
      <c r="AI324" s="183">
        <f>IF($W324=AI$3,$AB324,IF(NOT($W324=0),"",SUMIFS('Source traité'!AI$4:AI$1116,'Source traité'!$A$4:$A$1116,$D324,'Source traité'!$V$4:$V$1116,$V324)/SUMIFS('[6]Comp2016-2017 (3)'!$G$5:$G$289,'[6]Comp2016-2017 (3)'!$A$5:$A$289,$D324,'[6]Comp2016-2017 (3)'!$R$5:$R$289,$V324)*$AB324))</f>
        <v/>
      </c>
      <c r="AJ324" s="183">
        <f>IF($W324=AJ$3,$AB324,IF(NOT($W324=0),"",SUMIFS('Source traité'!AJ$4:AJ$1116,'Source traité'!$A$4:$A$1116,$D324,'Source traité'!$V$4:$V$1116,$V324)/SUMIFS('[6]Comp2016-2017 (3)'!$G$5:$G$289,'[6]Comp2016-2017 (3)'!$A$5:$A$289,$D324,'[6]Comp2016-2017 (3)'!$R$5:$R$289,$V324)*$AB324))</f>
        <v/>
      </c>
      <c r="AK324" s="183">
        <f>SUM(AC324:AJ324)-AB324</f>
        <v/>
      </c>
      <c r="AL324" s="179">
        <f>IF(A324=D324,"remplir à la main","")</f>
        <v/>
      </c>
      <c r="AM324" s="179">
        <f>VLOOKUP(A324,'[6]Table corresp.'!$M$4:$U$63,8,FALSE)</f>
        <v/>
      </c>
      <c r="AN324" s="179">
        <f>VLOOKUP(D324,'[6]Table corresp.'!$M$4:$U$63,9,FALSE)</f>
        <v/>
      </c>
    </row>
    <row r="325">
      <c r="A325" s="179" t="inlineStr">
        <is>
          <t>63 - Transports de bois à partir de la forêt</t>
        </is>
      </c>
      <c r="B325" s="179">
        <f>VLOOKUP(LEFT(A325,3),'[6]Table corresp.'!$A$4:$D$63,3,FALSE)</f>
        <v/>
      </c>
      <c r="C325" s="179">
        <f>VLOOKUP(A325,'[6]Table corresp.'!$M$4:$P$63,4,FALSE)</f>
        <v/>
      </c>
      <c r="D325" s="179" t="inlineStr">
        <is>
          <t>10 - Sciages bruts : divers feuillus tempérés</t>
        </is>
      </c>
      <c r="E325" s="179">
        <f>VLOOKUP(LEFT(D325,3),'[6]Table corresp.'!$A$4:$D$63,4,FALSE)</f>
        <v/>
      </c>
      <c r="F325" s="179">
        <f>LEFT(A325,3)&amp;" - "&amp;LEFT(D325,3)</f>
        <v/>
      </c>
      <c r="G325" s="195" t="n">
        <v>5623.435421999999</v>
      </c>
      <c r="H325" s="195" t="n">
        <v>0</v>
      </c>
      <c r="I325" s="195" t="n">
        <v>5623.435421999999</v>
      </c>
      <c r="J325" s="195" t="n">
        <v>0</v>
      </c>
      <c r="K325" s="195" t="n">
        <v>0</v>
      </c>
      <c r="L325" s="195" t="n">
        <v>0</v>
      </c>
      <c r="M325" s="195" t="n">
        <v>0</v>
      </c>
      <c r="N325" s="195" t="n">
        <v>0</v>
      </c>
      <c r="O325" s="195" t="n">
        <v>0</v>
      </c>
      <c r="P325" s="195" t="n">
        <v>0</v>
      </c>
      <c r="Q325" s="195" t="n">
        <v>0</v>
      </c>
      <c r="R325" s="195" t="n">
        <v>0</v>
      </c>
      <c r="S325" s="196" t="n"/>
      <c r="T325" s="179">
        <f>VLOOKUP(A325,'[6]Groupe de branches'!$Z$27:$AM$86,14,FALSE)</f>
        <v/>
      </c>
      <c r="U325" s="179">
        <f>VLOOKUP(D325,'[6]Groupe de branches'!$Z$27:$AM$86,14,FALSE)</f>
        <v/>
      </c>
      <c r="V325" s="179" t="n">
        <v>2016</v>
      </c>
      <c r="W325" s="179">
        <f>VLOOKUP(D325,'[6]Table corresp.'!$M$4:$S$63,7,FALSE)</f>
        <v/>
      </c>
      <c r="X325" s="197">
        <f>IFERROR(G325/SUMIFS('[6]Comp2016-2017 (3)'!$I$5:$I$289,'[6]Comp2016-2017 (3)'!$A$5:$A$289,A325,'[6]Comp2016-2017 (3)'!$R$5:$R$289,V325),0)</f>
        <v/>
      </c>
      <c r="Y325" s="182">
        <f>IFERROR(IF(RIGHT(F325,3)="Exp",VLOOKUP(F325,#REF!,2,FALSE),VLOOKUP(F325,#REF!,9,FALSE)),1)</f>
        <v/>
      </c>
      <c r="Z325" s="197">
        <f>Y325/SUMIFS($Y$4:$Y$1116,$V$4:$V$1116,V325,$A$4:$A$1116,A325)</f>
        <v/>
      </c>
      <c r="AA325" s="181">
        <f>X325*Z325</f>
        <v/>
      </c>
      <c r="AB325" s="183">
        <f>IFERROR(SUMIFS('[6]Comp2016-2017 (3)'!$G$5:$G$289,'[6]Comp2016-2017 (3)'!$A$5:$A$289,A325,'[6]Comp2016-2017 (3)'!$R$5:$R$289,V325)*AA325/SUMIFS($AA$4:$AA$1116,$A$4:$A$1116,A325,$V$4:$V$1116,V325),0)</f>
        <v/>
      </c>
      <c r="AC325" s="183">
        <f>IF($W325=AC$3,$AB325,IF(NOT($W325=0),"",SUMIFS('Source traité'!AC$4:AC$1116,'Source traité'!$A$4:$A$1116,$D325,'Source traité'!$V$4:$V$1116,$V325)/SUMIFS('[6]Comp2016-2017 (3)'!$G$5:$G$289,'[6]Comp2016-2017 (3)'!$A$5:$A$289,$D325,'[6]Comp2016-2017 (3)'!$R$5:$R$289,$V325)*$AB325))</f>
        <v/>
      </c>
      <c r="AD325" s="183">
        <f>IF($W325=AD$3,$AB325,IF(NOT($W325=0),"",SUMIFS('Source traité'!AD$4:AD$1116,'Source traité'!$A$4:$A$1116,$D325,'Source traité'!$V$4:$V$1116,$V325)/SUMIFS('[6]Comp2016-2017 (3)'!$G$5:$G$289,'[6]Comp2016-2017 (3)'!$A$5:$A$289,$D325,'[6]Comp2016-2017 (3)'!$R$5:$R$289,$V325)*$AB325))</f>
        <v/>
      </c>
      <c r="AE325" s="183">
        <f>IF($W325=AE$3,$AB325,IF(NOT($W325=0),"",SUMIFS('Source traité'!AE$4:AE$1116,'Source traité'!$A$4:$A$1116,$D325,'Source traité'!$V$4:$V$1116,$V325)/SUMIFS('[6]Comp2016-2017 (3)'!$G$5:$G$289,'[6]Comp2016-2017 (3)'!$A$5:$A$289,$D325,'[6]Comp2016-2017 (3)'!$R$5:$R$289,$V325)*$AB325))</f>
        <v/>
      </c>
      <c r="AF325" s="183">
        <f>IF($W325=AF$3,$AB325,IF(NOT($W325=0),"",SUMIFS('Source traité'!AF$4:AF$1116,'Source traité'!$A$4:$A$1116,$D325,'Source traité'!$V$4:$V$1116,$V325)/SUMIFS('[6]Comp2016-2017 (3)'!$G$5:$G$289,'[6]Comp2016-2017 (3)'!$A$5:$A$289,$D325,'[6]Comp2016-2017 (3)'!$R$5:$R$289,$V325)*$AB325))</f>
        <v/>
      </c>
      <c r="AG325" s="183">
        <f>IF($W325=AG$3,$AB325,IF(NOT($W325=0),"",SUMIFS('Source traité'!AG$4:AG$1116,'Source traité'!$A$4:$A$1116,$D325,'Source traité'!$V$4:$V$1116,$V325)/SUMIFS('[6]Comp2016-2017 (3)'!$G$5:$G$289,'[6]Comp2016-2017 (3)'!$A$5:$A$289,$D325,'[6]Comp2016-2017 (3)'!$R$5:$R$289,$V325)*$AB325))</f>
        <v/>
      </c>
      <c r="AH325" s="183">
        <f>IF($W325=AH$3,$AB325,IF(NOT($W325=0),"",SUMIFS('Source traité'!AH$4:AH$1116,'Source traité'!$A$4:$A$1116,$D325,'Source traité'!$V$4:$V$1116,$V325)/SUMIFS('[6]Comp2016-2017 (3)'!$G$5:$G$289,'[6]Comp2016-2017 (3)'!$A$5:$A$289,$D325,'[6]Comp2016-2017 (3)'!$R$5:$R$289,$V325)*$AB325))</f>
        <v/>
      </c>
      <c r="AI325" s="183">
        <f>IF($W325=AI$3,$AB325,IF(NOT($W325=0),"",SUMIFS('Source traité'!AI$4:AI$1116,'Source traité'!$A$4:$A$1116,$D325,'Source traité'!$V$4:$V$1116,$V325)/SUMIFS('[6]Comp2016-2017 (3)'!$G$5:$G$289,'[6]Comp2016-2017 (3)'!$A$5:$A$289,$D325,'[6]Comp2016-2017 (3)'!$R$5:$R$289,$V325)*$AB325))</f>
        <v/>
      </c>
      <c r="AJ325" s="183">
        <f>IF($W325=AJ$3,$AB325,IF(NOT($W325=0),"",SUMIFS('Source traité'!AJ$4:AJ$1116,'Source traité'!$A$4:$A$1116,$D325,'Source traité'!$V$4:$V$1116,$V325)/SUMIFS('[6]Comp2016-2017 (3)'!$G$5:$G$289,'[6]Comp2016-2017 (3)'!$A$5:$A$289,$D325,'[6]Comp2016-2017 (3)'!$R$5:$R$289,$V325)*$AB325))</f>
        <v/>
      </c>
      <c r="AK325" s="183">
        <f>SUM(AC325:AJ325)-AB325</f>
        <v/>
      </c>
      <c r="AL325" s="179">
        <f>IF(A325=D325,"remplir à la main","")</f>
        <v/>
      </c>
      <c r="AM325" s="179">
        <f>VLOOKUP(A325,'[6]Table corresp.'!$M$4:$U$63,8,FALSE)</f>
        <v/>
      </c>
      <c r="AN325" s="179">
        <f>VLOOKUP(D325,'[6]Table corresp.'!$M$4:$U$63,9,FALSE)</f>
        <v/>
      </c>
    </row>
    <row r="326">
      <c r="A326" s="179" t="inlineStr">
        <is>
          <t>63 - Transports de bois à partir de la forêt</t>
        </is>
      </c>
      <c r="B326" s="179">
        <f>VLOOKUP(LEFT(A326,3),'[6]Table corresp.'!$A$4:$D$63,3,FALSE)</f>
        <v/>
      </c>
      <c r="C326" s="179">
        <f>VLOOKUP(A326,'[6]Table corresp.'!$M$4:$P$63,4,FALSE)</f>
        <v/>
      </c>
      <c r="D326" s="179" t="inlineStr">
        <is>
          <t>12 - Sciages bruts de sapin-épicéa</t>
        </is>
      </c>
      <c r="E326" s="179">
        <f>VLOOKUP(LEFT(D326,3),'[6]Table corresp.'!$A$4:$D$63,4,FALSE)</f>
        <v/>
      </c>
      <c r="F326" s="179">
        <f>LEFT(A326,3)&amp;" - "&amp;LEFT(D326,3)</f>
        <v/>
      </c>
      <c r="G326" s="195" t="n">
        <v>58293.30248886288</v>
      </c>
      <c r="H326" s="195" t="n">
        <v>0</v>
      </c>
      <c r="I326" s="195" t="n">
        <v>58293.30248886288</v>
      </c>
      <c r="J326" s="195" t="n">
        <v>0</v>
      </c>
      <c r="K326" s="195" t="n">
        <v>0</v>
      </c>
      <c r="L326" s="195" t="n">
        <v>0</v>
      </c>
      <c r="M326" s="195" t="n">
        <v>0</v>
      </c>
      <c r="N326" s="195" t="n">
        <v>0</v>
      </c>
      <c r="O326" s="195" t="n">
        <v>0</v>
      </c>
      <c r="P326" s="195" t="n">
        <v>0</v>
      </c>
      <c r="Q326" s="195" t="n">
        <v>0</v>
      </c>
      <c r="R326" s="195" t="n">
        <v>0</v>
      </c>
      <c r="S326" s="196" t="n"/>
      <c r="T326" s="179">
        <f>VLOOKUP(A326,'[6]Groupe de branches'!$Z$27:$AM$86,14,FALSE)</f>
        <v/>
      </c>
      <c r="U326" s="179">
        <f>VLOOKUP(D326,'[6]Groupe de branches'!$Z$27:$AM$86,14,FALSE)</f>
        <v/>
      </c>
      <c r="V326" s="179" t="n">
        <v>2016</v>
      </c>
      <c r="W326" s="179">
        <f>VLOOKUP(D326,'[6]Table corresp.'!$M$4:$S$63,7,FALSE)</f>
        <v/>
      </c>
      <c r="X326" s="197">
        <f>IFERROR(G326/SUMIFS('[6]Comp2016-2017 (3)'!$I$5:$I$289,'[6]Comp2016-2017 (3)'!$A$5:$A$289,A326,'[6]Comp2016-2017 (3)'!$R$5:$R$289,V326),0)</f>
        <v/>
      </c>
      <c r="Y326" s="182">
        <f>IFERROR(IF(RIGHT(F326,3)="Exp",VLOOKUP(F326,#REF!,2,FALSE),VLOOKUP(F326,#REF!,9,FALSE)),1)</f>
        <v/>
      </c>
      <c r="Z326" s="197">
        <f>Y326/SUMIFS($Y$4:$Y$1116,$V$4:$V$1116,V326,$A$4:$A$1116,A326)</f>
        <v/>
      </c>
      <c r="AA326" s="181">
        <f>X326*Z326</f>
        <v/>
      </c>
      <c r="AB326" s="183">
        <f>IFERROR(SUMIFS('[6]Comp2016-2017 (3)'!$G$5:$G$289,'[6]Comp2016-2017 (3)'!$A$5:$A$289,A326,'[6]Comp2016-2017 (3)'!$R$5:$R$289,V326)*AA326/SUMIFS($AA$4:$AA$1116,$A$4:$A$1116,A326,$V$4:$V$1116,V326),0)</f>
        <v/>
      </c>
      <c r="AC326" s="183">
        <f>IF($W326=AC$3,$AB326,IF(NOT($W326=0),"",SUMIFS('Source traité'!AC$4:AC$1116,'Source traité'!$A$4:$A$1116,$D326,'Source traité'!$V$4:$V$1116,$V326)/SUMIFS('[6]Comp2016-2017 (3)'!$G$5:$G$289,'[6]Comp2016-2017 (3)'!$A$5:$A$289,$D326,'[6]Comp2016-2017 (3)'!$R$5:$R$289,$V326)*$AB326))</f>
        <v/>
      </c>
      <c r="AD326" s="183">
        <f>IF($W326=AD$3,$AB326,IF(NOT($W326=0),"",SUMIFS('Source traité'!AD$4:AD$1116,'Source traité'!$A$4:$A$1116,$D326,'Source traité'!$V$4:$V$1116,$V326)/SUMIFS('[6]Comp2016-2017 (3)'!$G$5:$G$289,'[6]Comp2016-2017 (3)'!$A$5:$A$289,$D326,'[6]Comp2016-2017 (3)'!$R$5:$R$289,$V326)*$AB326))</f>
        <v/>
      </c>
      <c r="AE326" s="183">
        <f>IF($W326=AE$3,$AB326,IF(NOT($W326=0),"",SUMIFS('Source traité'!AE$4:AE$1116,'Source traité'!$A$4:$A$1116,$D326,'Source traité'!$V$4:$V$1116,$V326)/SUMIFS('[6]Comp2016-2017 (3)'!$G$5:$G$289,'[6]Comp2016-2017 (3)'!$A$5:$A$289,$D326,'[6]Comp2016-2017 (3)'!$R$5:$R$289,$V326)*$AB326))</f>
        <v/>
      </c>
      <c r="AF326" s="183">
        <f>IF($W326=AF$3,$AB326,IF(NOT($W326=0),"",SUMIFS('Source traité'!AF$4:AF$1116,'Source traité'!$A$4:$A$1116,$D326,'Source traité'!$V$4:$V$1116,$V326)/SUMIFS('[6]Comp2016-2017 (3)'!$G$5:$G$289,'[6]Comp2016-2017 (3)'!$A$5:$A$289,$D326,'[6]Comp2016-2017 (3)'!$R$5:$R$289,$V326)*$AB326))</f>
        <v/>
      </c>
      <c r="AG326" s="183">
        <f>IF($W326=AG$3,$AB326,IF(NOT($W326=0),"",SUMIFS('Source traité'!AG$4:AG$1116,'Source traité'!$A$4:$A$1116,$D326,'Source traité'!$V$4:$V$1116,$V326)/SUMIFS('[6]Comp2016-2017 (3)'!$G$5:$G$289,'[6]Comp2016-2017 (3)'!$A$5:$A$289,$D326,'[6]Comp2016-2017 (3)'!$R$5:$R$289,$V326)*$AB326))</f>
        <v/>
      </c>
      <c r="AH326" s="183">
        <f>IF($W326=AH$3,$AB326,IF(NOT($W326=0),"",SUMIFS('Source traité'!AH$4:AH$1116,'Source traité'!$A$4:$A$1116,$D326,'Source traité'!$V$4:$V$1116,$V326)/SUMIFS('[6]Comp2016-2017 (3)'!$G$5:$G$289,'[6]Comp2016-2017 (3)'!$A$5:$A$289,$D326,'[6]Comp2016-2017 (3)'!$R$5:$R$289,$V326)*$AB326))</f>
        <v/>
      </c>
      <c r="AI326" s="183">
        <f>IF($W326=AI$3,$AB326,IF(NOT($W326=0),"",SUMIFS('Source traité'!AI$4:AI$1116,'Source traité'!$A$4:$A$1116,$D326,'Source traité'!$V$4:$V$1116,$V326)/SUMIFS('[6]Comp2016-2017 (3)'!$G$5:$G$289,'[6]Comp2016-2017 (3)'!$A$5:$A$289,$D326,'[6]Comp2016-2017 (3)'!$R$5:$R$289,$V326)*$AB326))</f>
        <v/>
      </c>
      <c r="AJ326" s="183">
        <f>IF($W326=AJ$3,$AB326,IF(NOT($W326=0),"",SUMIFS('Source traité'!AJ$4:AJ$1116,'Source traité'!$A$4:$A$1116,$D326,'Source traité'!$V$4:$V$1116,$V326)/SUMIFS('[6]Comp2016-2017 (3)'!$G$5:$G$289,'[6]Comp2016-2017 (3)'!$A$5:$A$289,$D326,'[6]Comp2016-2017 (3)'!$R$5:$R$289,$V326)*$AB326))</f>
        <v/>
      </c>
      <c r="AK326" s="183">
        <f>SUM(AC326:AJ326)-AB326</f>
        <v/>
      </c>
      <c r="AL326" s="179">
        <f>IF(A326=D326,"remplir à la main","")</f>
        <v/>
      </c>
      <c r="AM326" s="179">
        <f>VLOOKUP(A326,'[6]Table corresp.'!$M$4:$U$63,8,FALSE)</f>
        <v/>
      </c>
      <c r="AN326" s="179">
        <f>VLOOKUP(D326,'[6]Table corresp.'!$M$4:$U$63,9,FALSE)</f>
        <v/>
      </c>
    </row>
    <row r="327">
      <c r="A327" s="179" t="inlineStr">
        <is>
          <t>63 - Transports de bois à partir de la forêt</t>
        </is>
      </c>
      <c r="B327" s="179">
        <f>VLOOKUP(LEFT(A327,3),'[6]Table corresp.'!$A$4:$D$63,3,FALSE)</f>
        <v/>
      </c>
      <c r="C327" s="179">
        <f>VLOOKUP(A327,'[6]Table corresp.'!$M$4:$P$63,4,FALSE)</f>
        <v/>
      </c>
      <c r="D327" s="179" t="inlineStr">
        <is>
          <t>13 - Sciages bruts de Douglas</t>
        </is>
      </c>
      <c r="E327" s="179">
        <f>VLOOKUP(LEFT(D327,3),'[6]Table corresp.'!$A$4:$D$63,4,FALSE)</f>
        <v/>
      </c>
      <c r="F327" s="179">
        <f>LEFT(A327,3)&amp;" - "&amp;LEFT(D327,3)</f>
        <v/>
      </c>
      <c r="G327" s="195" t="n">
        <v>14326.7355</v>
      </c>
      <c r="H327" s="195" t="n">
        <v>0</v>
      </c>
      <c r="I327" s="195" t="n">
        <v>14326.7355</v>
      </c>
      <c r="J327" s="195" t="n">
        <v>0</v>
      </c>
      <c r="K327" s="195" t="n">
        <v>0</v>
      </c>
      <c r="L327" s="195" t="n">
        <v>0</v>
      </c>
      <c r="M327" s="195" t="n">
        <v>0</v>
      </c>
      <c r="N327" s="195" t="n">
        <v>0</v>
      </c>
      <c r="O327" s="195" t="n">
        <v>0</v>
      </c>
      <c r="P327" s="195" t="n">
        <v>0</v>
      </c>
      <c r="Q327" s="195" t="n">
        <v>0</v>
      </c>
      <c r="R327" s="195" t="n">
        <v>0</v>
      </c>
      <c r="S327" s="196" t="n"/>
      <c r="T327" s="179">
        <f>VLOOKUP(A327,'[6]Groupe de branches'!$Z$27:$AM$86,14,FALSE)</f>
        <v/>
      </c>
      <c r="U327" s="179">
        <f>VLOOKUP(D327,'[6]Groupe de branches'!$Z$27:$AM$86,14,FALSE)</f>
        <v/>
      </c>
      <c r="V327" s="179" t="n">
        <v>2016</v>
      </c>
      <c r="W327" s="179">
        <f>VLOOKUP(D327,'[6]Table corresp.'!$M$4:$S$63,7,FALSE)</f>
        <v/>
      </c>
      <c r="X327" s="197">
        <f>IFERROR(G327/SUMIFS('[6]Comp2016-2017 (3)'!$I$5:$I$289,'[6]Comp2016-2017 (3)'!$A$5:$A$289,A327,'[6]Comp2016-2017 (3)'!$R$5:$R$289,V327),0)</f>
        <v/>
      </c>
      <c r="Y327" s="182">
        <f>IFERROR(IF(RIGHT(F327,3)="Exp",VLOOKUP(F327,#REF!,2,FALSE),VLOOKUP(F327,#REF!,9,FALSE)),1)</f>
        <v/>
      </c>
      <c r="Z327" s="197">
        <f>Y327/SUMIFS($Y$4:$Y$1116,$V$4:$V$1116,V327,$A$4:$A$1116,A327)</f>
        <v/>
      </c>
      <c r="AA327" s="181">
        <f>X327*Z327</f>
        <v/>
      </c>
      <c r="AB327" s="183">
        <f>IFERROR(SUMIFS('[6]Comp2016-2017 (3)'!$G$5:$G$289,'[6]Comp2016-2017 (3)'!$A$5:$A$289,A327,'[6]Comp2016-2017 (3)'!$R$5:$R$289,V327)*AA327/SUMIFS($AA$4:$AA$1116,$A$4:$A$1116,A327,$V$4:$V$1116,V327),0)</f>
        <v/>
      </c>
      <c r="AC327" s="183">
        <f>IF($W327=AC$3,$AB327,IF(NOT($W327=0),"",SUMIFS('Source traité'!AC$4:AC$1116,'Source traité'!$A$4:$A$1116,$D327,'Source traité'!$V$4:$V$1116,$V327)/SUMIFS('[6]Comp2016-2017 (3)'!$G$5:$G$289,'[6]Comp2016-2017 (3)'!$A$5:$A$289,$D327,'[6]Comp2016-2017 (3)'!$R$5:$R$289,$V327)*$AB327))</f>
        <v/>
      </c>
      <c r="AD327" s="183">
        <f>IF($W327=AD$3,$AB327,IF(NOT($W327=0),"",SUMIFS('Source traité'!AD$4:AD$1116,'Source traité'!$A$4:$A$1116,$D327,'Source traité'!$V$4:$V$1116,$V327)/SUMIFS('[6]Comp2016-2017 (3)'!$G$5:$G$289,'[6]Comp2016-2017 (3)'!$A$5:$A$289,$D327,'[6]Comp2016-2017 (3)'!$R$5:$R$289,$V327)*$AB327))</f>
        <v/>
      </c>
      <c r="AE327" s="183">
        <f>IF($W327=AE$3,$AB327,IF(NOT($W327=0),"",SUMIFS('Source traité'!AE$4:AE$1116,'Source traité'!$A$4:$A$1116,$D327,'Source traité'!$V$4:$V$1116,$V327)/SUMIFS('[6]Comp2016-2017 (3)'!$G$5:$G$289,'[6]Comp2016-2017 (3)'!$A$5:$A$289,$D327,'[6]Comp2016-2017 (3)'!$R$5:$R$289,$V327)*$AB327))</f>
        <v/>
      </c>
      <c r="AF327" s="183">
        <f>IF($W327=AF$3,$AB327,IF(NOT($W327=0),"",SUMIFS('Source traité'!AF$4:AF$1116,'Source traité'!$A$4:$A$1116,$D327,'Source traité'!$V$4:$V$1116,$V327)/SUMIFS('[6]Comp2016-2017 (3)'!$G$5:$G$289,'[6]Comp2016-2017 (3)'!$A$5:$A$289,$D327,'[6]Comp2016-2017 (3)'!$R$5:$R$289,$V327)*$AB327))</f>
        <v/>
      </c>
      <c r="AG327" s="183">
        <f>IF($W327=AG$3,$AB327,IF(NOT($W327=0),"",SUMIFS('Source traité'!AG$4:AG$1116,'Source traité'!$A$4:$A$1116,$D327,'Source traité'!$V$4:$V$1116,$V327)/SUMIFS('[6]Comp2016-2017 (3)'!$G$5:$G$289,'[6]Comp2016-2017 (3)'!$A$5:$A$289,$D327,'[6]Comp2016-2017 (3)'!$R$5:$R$289,$V327)*$AB327))</f>
        <v/>
      </c>
      <c r="AH327" s="183">
        <f>IF($W327=AH$3,$AB327,IF(NOT($W327=0),"",SUMIFS('Source traité'!AH$4:AH$1116,'Source traité'!$A$4:$A$1116,$D327,'Source traité'!$V$4:$V$1116,$V327)/SUMIFS('[6]Comp2016-2017 (3)'!$G$5:$G$289,'[6]Comp2016-2017 (3)'!$A$5:$A$289,$D327,'[6]Comp2016-2017 (3)'!$R$5:$R$289,$V327)*$AB327))</f>
        <v/>
      </c>
      <c r="AI327" s="183">
        <f>IF($W327=AI$3,$AB327,IF(NOT($W327=0),"",SUMIFS('Source traité'!AI$4:AI$1116,'Source traité'!$A$4:$A$1116,$D327,'Source traité'!$V$4:$V$1116,$V327)/SUMIFS('[6]Comp2016-2017 (3)'!$G$5:$G$289,'[6]Comp2016-2017 (3)'!$A$5:$A$289,$D327,'[6]Comp2016-2017 (3)'!$R$5:$R$289,$V327)*$AB327))</f>
        <v/>
      </c>
      <c r="AJ327" s="183">
        <f>IF($W327=AJ$3,$AB327,IF(NOT($W327=0),"",SUMIFS('Source traité'!AJ$4:AJ$1116,'Source traité'!$A$4:$A$1116,$D327,'Source traité'!$V$4:$V$1116,$V327)/SUMIFS('[6]Comp2016-2017 (3)'!$G$5:$G$289,'[6]Comp2016-2017 (3)'!$A$5:$A$289,$D327,'[6]Comp2016-2017 (3)'!$R$5:$R$289,$V327)*$AB327))</f>
        <v/>
      </c>
      <c r="AK327" s="183">
        <f>SUM(AC327:AJ327)-AB327</f>
        <v/>
      </c>
      <c r="AL327" s="179">
        <f>IF(A327=D327,"remplir à la main","")</f>
        <v/>
      </c>
      <c r="AM327" s="179">
        <f>VLOOKUP(A327,'[6]Table corresp.'!$M$4:$U$63,8,FALSE)</f>
        <v/>
      </c>
      <c r="AN327" s="179">
        <f>VLOOKUP(D327,'[6]Table corresp.'!$M$4:$U$63,9,FALSE)</f>
        <v/>
      </c>
    </row>
    <row r="328">
      <c r="A328" s="179" t="inlineStr">
        <is>
          <t>63 - Transports de bois à partir de la forêt</t>
        </is>
      </c>
      <c r="B328" s="179">
        <f>VLOOKUP(LEFT(A328,3),'[6]Table corresp.'!$A$4:$D$63,3,FALSE)</f>
        <v/>
      </c>
      <c r="C328" s="179">
        <f>VLOOKUP(A328,'[6]Table corresp.'!$M$4:$P$63,4,FALSE)</f>
        <v/>
      </c>
      <c r="D328" s="179" t="inlineStr">
        <is>
          <t>14 - Sciages bruts : divers résineux</t>
        </is>
      </c>
      <c r="E328" s="179">
        <f>VLOOKUP(LEFT(D328,3),'[6]Table corresp.'!$A$4:$D$63,4,FALSE)</f>
        <v/>
      </c>
      <c r="F328" s="179">
        <f>LEFT(A328,3)&amp;" - "&amp;LEFT(D328,3)</f>
        <v/>
      </c>
      <c r="G328" s="195" t="n">
        <v>11439.1233</v>
      </c>
      <c r="H328" s="195" t="n">
        <v>0</v>
      </c>
      <c r="I328" s="195" t="n">
        <v>11439.1233</v>
      </c>
      <c r="J328" s="195" t="n">
        <v>0</v>
      </c>
      <c r="K328" s="195" t="n">
        <v>0</v>
      </c>
      <c r="L328" s="195" t="n">
        <v>0</v>
      </c>
      <c r="M328" s="195" t="n">
        <v>0</v>
      </c>
      <c r="N328" s="195" t="n">
        <v>0</v>
      </c>
      <c r="O328" s="195" t="n">
        <v>0</v>
      </c>
      <c r="P328" s="195" t="n">
        <v>0</v>
      </c>
      <c r="Q328" s="195" t="n">
        <v>0</v>
      </c>
      <c r="R328" s="195" t="n">
        <v>0</v>
      </c>
      <c r="S328" s="196" t="n"/>
      <c r="T328" s="179">
        <f>VLOOKUP(A328,'[6]Groupe de branches'!$Z$27:$AM$86,14,FALSE)</f>
        <v/>
      </c>
      <c r="U328" s="179">
        <f>VLOOKUP(D328,'[6]Groupe de branches'!$Z$27:$AM$86,14,FALSE)</f>
        <v/>
      </c>
      <c r="V328" s="179" t="n">
        <v>2016</v>
      </c>
      <c r="W328" s="179">
        <f>VLOOKUP(D328,'[6]Table corresp.'!$M$4:$S$63,7,FALSE)</f>
        <v/>
      </c>
      <c r="X328" s="197">
        <f>IFERROR(G328/SUMIFS('[6]Comp2016-2017 (3)'!$I$5:$I$289,'[6]Comp2016-2017 (3)'!$A$5:$A$289,A328,'[6]Comp2016-2017 (3)'!$R$5:$R$289,V328),0)</f>
        <v/>
      </c>
      <c r="Y328" s="182">
        <f>IFERROR(IF(RIGHT(F328,3)="Exp",VLOOKUP(F328,#REF!,2,FALSE),VLOOKUP(F328,#REF!,9,FALSE)),1)</f>
        <v/>
      </c>
      <c r="Z328" s="197">
        <f>Y328/SUMIFS($Y$4:$Y$1116,$V$4:$V$1116,V328,$A$4:$A$1116,A328)</f>
        <v/>
      </c>
      <c r="AA328" s="181">
        <f>X328*Z328</f>
        <v/>
      </c>
      <c r="AB328" s="183">
        <f>IFERROR(SUMIFS('[6]Comp2016-2017 (3)'!$G$5:$G$289,'[6]Comp2016-2017 (3)'!$A$5:$A$289,A328,'[6]Comp2016-2017 (3)'!$R$5:$R$289,V328)*AA328/SUMIFS($AA$4:$AA$1116,$A$4:$A$1116,A328,$V$4:$V$1116,V328),0)</f>
        <v/>
      </c>
      <c r="AC328" s="183">
        <f>IF($W328=AC$3,$AB328,IF(NOT($W328=0),"",SUMIFS('Source traité'!AC$4:AC$1116,'Source traité'!$A$4:$A$1116,$D328,'Source traité'!$V$4:$V$1116,$V328)/SUMIFS('[6]Comp2016-2017 (3)'!$G$5:$G$289,'[6]Comp2016-2017 (3)'!$A$5:$A$289,$D328,'[6]Comp2016-2017 (3)'!$R$5:$R$289,$V328)*$AB328))</f>
        <v/>
      </c>
      <c r="AD328" s="183">
        <f>IF($W328=AD$3,$AB328,IF(NOT($W328=0),"",SUMIFS('Source traité'!AD$4:AD$1116,'Source traité'!$A$4:$A$1116,$D328,'Source traité'!$V$4:$V$1116,$V328)/SUMIFS('[6]Comp2016-2017 (3)'!$G$5:$G$289,'[6]Comp2016-2017 (3)'!$A$5:$A$289,$D328,'[6]Comp2016-2017 (3)'!$R$5:$R$289,$V328)*$AB328))</f>
        <v/>
      </c>
      <c r="AE328" s="183">
        <f>IF($W328=AE$3,$AB328,IF(NOT($W328=0),"",SUMIFS('Source traité'!AE$4:AE$1116,'Source traité'!$A$4:$A$1116,$D328,'Source traité'!$V$4:$V$1116,$V328)/SUMIFS('[6]Comp2016-2017 (3)'!$G$5:$G$289,'[6]Comp2016-2017 (3)'!$A$5:$A$289,$D328,'[6]Comp2016-2017 (3)'!$R$5:$R$289,$V328)*$AB328))</f>
        <v/>
      </c>
      <c r="AF328" s="183">
        <f>IF($W328=AF$3,$AB328,IF(NOT($W328=0),"",SUMIFS('Source traité'!AF$4:AF$1116,'Source traité'!$A$4:$A$1116,$D328,'Source traité'!$V$4:$V$1116,$V328)/SUMIFS('[6]Comp2016-2017 (3)'!$G$5:$G$289,'[6]Comp2016-2017 (3)'!$A$5:$A$289,$D328,'[6]Comp2016-2017 (3)'!$R$5:$R$289,$V328)*$AB328))</f>
        <v/>
      </c>
      <c r="AG328" s="183">
        <f>IF($W328=AG$3,$AB328,IF(NOT($W328=0),"",SUMIFS('Source traité'!AG$4:AG$1116,'Source traité'!$A$4:$A$1116,$D328,'Source traité'!$V$4:$V$1116,$V328)/SUMIFS('[6]Comp2016-2017 (3)'!$G$5:$G$289,'[6]Comp2016-2017 (3)'!$A$5:$A$289,$D328,'[6]Comp2016-2017 (3)'!$R$5:$R$289,$V328)*$AB328))</f>
        <v/>
      </c>
      <c r="AH328" s="183">
        <f>IF($W328=AH$3,$AB328,IF(NOT($W328=0),"",SUMIFS('Source traité'!AH$4:AH$1116,'Source traité'!$A$4:$A$1116,$D328,'Source traité'!$V$4:$V$1116,$V328)/SUMIFS('[6]Comp2016-2017 (3)'!$G$5:$G$289,'[6]Comp2016-2017 (3)'!$A$5:$A$289,$D328,'[6]Comp2016-2017 (3)'!$R$5:$R$289,$V328)*$AB328))</f>
        <v/>
      </c>
      <c r="AI328" s="183">
        <f>IF($W328=AI$3,$AB328,IF(NOT($W328=0),"",SUMIFS('Source traité'!AI$4:AI$1116,'Source traité'!$A$4:$A$1116,$D328,'Source traité'!$V$4:$V$1116,$V328)/SUMIFS('[6]Comp2016-2017 (3)'!$G$5:$G$289,'[6]Comp2016-2017 (3)'!$A$5:$A$289,$D328,'[6]Comp2016-2017 (3)'!$R$5:$R$289,$V328)*$AB328))</f>
        <v/>
      </c>
      <c r="AJ328" s="183">
        <f>IF($W328=AJ$3,$AB328,IF(NOT($W328=0),"",SUMIFS('Source traité'!AJ$4:AJ$1116,'Source traité'!$A$4:$A$1116,$D328,'Source traité'!$V$4:$V$1116,$V328)/SUMIFS('[6]Comp2016-2017 (3)'!$G$5:$G$289,'[6]Comp2016-2017 (3)'!$A$5:$A$289,$D328,'[6]Comp2016-2017 (3)'!$R$5:$R$289,$V328)*$AB328))</f>
        <v/>
      </c>
      <c r="AK328" s="183">
        <f>SUM(AC328:AJ328)-AB328</f>
        <v/>
      </c>
      <c r="AL328" s="179">
        <f>IF(A328=D328,"remplir à la main","")</f>
        <v/>
      </c>
      <c r="AM328" s="179">
        <f>VLOOKUP(A328,'[6]Table corresp.'!$M$4:$U$63,8,FALSE)</f>
        <v/>
      </c>
      <c r="AN328" s="179">
        <f>VLOOKUP(D328,'[6]Table corresp.'!$M$4:$U$63,9,FALSE)</f>
        <v/>
      </c>
    </row>
    <row r="329">
      <c r="A329" s="179" t="inlineStr">
        <is>
          <t>63 - Transports de bois à partir de la forêt</t>
        </is>
      </c>
      <c r="B329" s="179">
        <f>VLOOKUP(LEFT(A329,3),'[6]Table corresp.'!$A$4:$D$63,3,FALSE)</f>
        <v/>
      </c>
      <c r="C329" s="179">
        <f>VLOOKUP(A329,'[6]Table corresp.'!$M$4:$P$63,4,FALSE)</f>
        <v/>
      </c>
      <c r="D329" s="179" t="inlineStr">
        <is>
          <t>15 - Sciages bruts de Pin maritime</t>
        </is>
      </c>
      <c r="E329" s="179">
        <f>VLOOKUP(LEFT(D329,3),'[6]Table corresp.'!$A$4:$D$63,4,FALSE)</f>
        <v/>
      </c>
      <c r="F329" s="179">
        <f>LEFT(A329,3)&amp;" - "&amp;LEFT(D329,3)</f>
        <v/>
      </c>
      <c r="G329" s="195" t="n">
        <v>27313.77528</v>
      </c>
      <c r="H329" s="195" t="n">
        <v>0</v>
      </c>
      <c r="I329" s="195" t="n">
        <v>27313.77528</v>
      </c>
      <c r="J329" s="195" t="n">
        <v>0</v>
      </c>
      <c r="K329" s="195" t="n">
        <v>0</v>
      </c>
      <c r="L329" s="195" t="n">
        <v>0</v>
      </c>
      <c r="M329" s="195" t="n">
        <v>0</v>
      </c>
      <c r="N329" s="195" t="n">
        <v>0</v>
      </c>
      <c r="O329" s="195" t="n">
        <v>0</v>
      </c>
      <c r="P329" s="195" t="n">
        <v>0</v>
      </c>
      <c r="Q329" s="195" t="n">
        <v>0</v>
      </c>
      <c r="R329" s="195" t="n">
        <v>0</v>
      </c>
      <c r="S329" s="196" t="n"/>
      <c r="T329" s="179">
        <f>VLOOKUP(A329,'[6]Groupe de branches'!$Z$27:$AM$86,14,FALSE)</f>
        <v/>
      </c>
      <c r="U329" s="179">
        <f>VLOOKUP(D329,'[6]Groupe de branches'!$Z$27:$AM$86,14,FALSE)</f>
        <v/>
      </c>
      <c r="V329" s="179" t="n">
        <v>2016</v>
      </c>
      <c r="W329" s="179">
        <f>VLOOKUP(D329,'[6]Table corresp.'!$M$4:$S$63,7,FALSE)</f>
        <v/>
      </c>
      <c r="X329" s="197">
        <f>IFERROR(G329/SUMIFS('[6]Comp2016-2017 (3)'!$I$5:$I$289,'[6]Comp2016-2017 (3)'!$A$5:$A$289,A329,'[6]Comp2016-2017 (3)'!$R$5:$R$289,V329),0)</f>
        <v/>
      </c>
      <c r="Y329" s="182">
        <f>IFERROR(IF(RIGHT(F329,3)="Exp",VLOOKUP(F329,#REF!,2,FALSE),VLOOKUP(F329,#REF!,9,FALSE)),1)</f>
        <v/>
      </c>
      <c r="Z329" s="197">
        <f>Y329/SUMIFS($Y$4:$Y$1116,$V$4:$V$1116,V329,$A$4:$A$1116,A329)</f>
        <v/>
      </c>
      <c r="AA329" s="181">
        <f>X329*Z329</f>
        <v/>
      </c>
      <c r="AB329" s="183">
        <f>IFERROR(SUMIFS('[6]Comp2016-2017 (3)'!$G$5:$G$289,'[6]Comp2016-2017 (3)'!$A$5:$A$289,A329,'[6]Comp2016-2017 (3)'!$R$5:$R$289,V329)*AA329/SUMIFS($AA$4:$AA$1116,$A$4:$A$1116,A329,$V$4:$V$1116,V329),0)</f>
        <v/>
      </c>
      <c r="AC329" s="183">
        <f>IF($W329=AC$3,$AB329,IF(NOT($W329=0),"",SUMIFS('Source traité'!AC$4:AC$1116,'Source traité'!$A$4:$A$1116,$D329,'Source traité'!$V$4:$V$1116,$V329)/SUMIFS('[6]Comp2016-2017 (3)'!$G$5:$G$289,'[6]Comp2016-2017 (3)'!$A$5:$A$289,$D329,'[6]Comp2016-2017 (3)'!$R$5:$R$289,$V329)*$AB329))</f>
        <v/>
      </c>
      <c r="AD329" s="183">
        <f>IF($W329=AD$3,$AB329,IF(NOT($W329=0),"",SUMIFS('Source traité'!AD$4:AD$1116,'Source traité'!$A$4:$A$1116,$D329,'Source traité'!$V$4:$V$1116,$V329)/SUMIFS('[6]Comp2016-2017 (3)'!$G$5:$G$289,'[6]Comp2016-2017 (3)'!$A$5:$A$289,$D329,'[6]Comp2016-2017 (3)'!$R$5:$R$289,$V329)*$AB329))</f>
        <v/>
      </c>
      <c r="AE329" s="183">
        <f>IF($W329=AE$3,$AB329,IF(NOT($W329=0),"",SUMIFS('Source traité'!AE$4:AE$1116,'Source traité'!$A$4:$A$1116,$D329,'Source traité'!$V$4:$V$1116,$V329)/SUMIFS('[6]Comp2016-2017 (3)'!$G$5:$G$289,'[6]Comp2016-2017 (3)'!$A$5:$A$289,$D329,'[6]Comp2016-2017 (3)'!$R$5:$R$289,$V329)*$AB329))</f>
        <v/>
      </c>
      <c r="AF329" s="183">
        <f>IF($W329=AF$3,$AB329,IF(NOT($W329=0),"",SUMIFS('Source traité'!AF$4:AF$1116,'Source traité'!$A$4:$A$1116,$D329,'Source traité'!$V$4:$V$1116,$V329)/SUMIFS('[6]Comp2016-2017 (3)'!$G$5:$G$289,'[6]Comp2016-2017 (3)'!$A$5:$A$289,$D329,'[6]Comp2016-2017 (3)'!$R$5:$R$289,$V329)*$AB329))</f>
        <v/>
      </c>
      <c r="AG329" s="183">
        <f>IF($W329=AG$3,$AB329,IF(NOT($W329=0),"",SUMIFS('Source traité'!AG$4:AG$1116,'Source traité'!$A$4:$A$1116,$D329,'Source traité'!$V$4:$V$1116,$V329)/SUMIFS('[6]Comp2016-2017 (3)'!$G$5:$G$289,'[6]Comp2016-2017 (3)'!$A$5:$A$289,$D329,'[6]Comp2016-2017 (3)'!$R$5:$R$289,$V329)*$AB329))</f>
        <v/>
      </c>
      <c r="AH329" s="183">
        <f>IF($W329=AH$3,$AB329,IF(NOT($W329=0),"",SUMIFS('Source traité'!AH$4:AH$1116,'Source traité'!$A$4:$A$1116,$D329,'Source traité'!$V$4:$V$1116,$V329)/SUMIFS('[6]Comp2016-2017 (3)'!$G$5:$G$289,'[6]Comp2016-2017 (3)'!$A$5:$A$289,$D329,'[6]Comp2016-2017 (3)'!$R$5:$R$289,$V329)*$AB329))</f>
        <v/>
      </c>
      <c r="AI329" s="183">
        <f>IF($W329=AI$3,$AB329,IF(NOT($W329=0),"",SUMIFS('Source traité'!AI$4:AI$1116,'Source traité'!$A$4:$A$1116,$D329,'Source traité'!$V$4:$V$1116,$V329)/SUMIFS('[6]Comp2016-2017 (3)'!$G$5:$G$289,'[6]Comp2016-2017 (3)'!$A$5:$A$289,$D329,'[6]Comp2016-2017 (3)'!$R$5:$R$289,$V329)*$AB329))</f>
        <v/>
      </c>
      <c r="AJ329" s="183">
        <f>IF($W329=AJ$3,$AB329,IF(NOT($W329=0),"",SUMIFS('Source traité'!AJ$4:AJ$1116,'Source traité'!$A$4:$A$1116,$D329,'Source traité'!$V$4:$V$1116,$V329)/SUMIFS('[6]Comp2016-2017 (3)'!$G$5:$G$289,'[6]Comp2016-2017 (3)'!$A$5:$A$289,$D329,'[6]Comp2016-2017 (3)'!$R$5:$R$289,$V329)*$AB329))</f>
        <v/>
      </c>
      <c r="AK329" s="183">
        <f>SUM(AC329:AJ329)-AB329</f>
        <v/>
      </c>
      <c r="AL329" s="179">
        <f>IF(A329=D329,"remplir à la main","")</f>
        <v/>
      </c>
      <c r="AM329" s="179">
        <f>VLOOKUP(A329,'[6]Table corresp.'!$M$4:$U$63,8,FALSE)</f>
        <v/>
      </c>
      <c r="AN329" s="179">
        <f>VLOOKUP(D329,'[6]Table corresp.'!$M$4:$U$63,9,FALSE)</f>
        <v/>
      </c>
    </row>
    <row r="330">
      <c r="A330" s="179" t="inlineStr">
        <is>
          <t>63 - Transports de bois à partir de la forêt</t>
        </is>
      </c>
      <c r="B330" s="179">
        <f>VLOOKUP(LEFT(A330,3),'[6]Table corresp.'!$A$4:$D$63,3,FALSE)</f>
        <v/>
      </c>
      <c r="C330" s="179">
        <f>VLOOKUP(A330,'[6]Table corresp.'!$M$4:$P$63,4,FALSE)</f>
        <v/>
      </c>
      <c r="D330" s="179" t="inlineStr">
        <is>
          <t>Merrains</t>
        </is>
      </c>
      <c r="E330" s="179">
        <f>VLOOKUP(LEFT(D330,3),'[6]Table corresp.'!$A$4:$D$63,4,FALSE)</f>
        <v/>
      </c>
      <c r="F330" s="179">
        <f>LEFT(A330,3)&amp;" - "&amp;LEFT(D330,3)</f>
        <v/>
      </c>
      <c r="G330" s="195" t="n">
        <v>2475</v>
      </c>
      <c r="H330" s="195" t="n">
        <v>0</v>
      </c>
      <c r="I330" s="195" t="n">
        <v>2475</v>
      </c>
      <c r="J330" s="195" t="n">
        <v>0</v>
      </c>
      <c r="K330" s="195" t="n">
        <v>0</v>
      </c>
      <c r="L330" s="195" t="n">
        <v>0</v>
      </c>
      <c r="M330" s="195" t="n">
        <v>0</v>
      </c>
      <c r="N330" s="195" t="n">
        <v>0</v>
      </c>
      <c r="O330" s="195" t="n">
        <v>0</v>
      </c>
      <c r="P330" s="195" t="n">
        <v>0</v>
      </c>
      <c r="Q330" s="195" t="n">
        <v>0</v>
      </c>
      <c r="R330" s="195" t="n">
        <v>0</v>
      </c>
      <c r="S330" s="196" t="n"/>
      <c r="T330" s="179">
        <f>VLOOKUP(A330,'[6]Groupe de branches'!$Z$27:$AM$86,14,FALSE)</f>
        <v/>
      </c>
      <c r="U330" s="179">
        <f>VLOOKUP(D330,'[6]Groupe de branches'!$Z$27:$AM$86,14,FALSE)</f>
        <v/>
      </c>
      <c r="V330" s="179" t="n">
        <v>2016</v>
      </c>
      <c r="W330" s="179">
        <f>VLOOKUP(D330,'[6]Table corresp.'!$M$4:$S$63,7,FALSE)</f>
        <v/>
      </c>
      <c r="X330" s="197">
        <f>IFERROR(G330/SUMIFS('[6]Comp2016-2017 (3)'!$I$5:$I$289,'[6]Comp2016-2017 (3)'!$A$5:$A$289,A330,'[6]Comp2016-2017 (3)'!$R$5:$R$289,V330),0)</f>
        <v/>
      </c>
      <c r="Y330" s="182">
        <f>IFERROR(IF(RIGHT(F330,3)="Exp",VLOOKUP(F330,#REF!,2,FALSE),VLOOKUP(F330,#REF!,9,FALSE)),1)</f>
        <v/>
      </c>
      <c r="Z330" s="197">
        <f>Y330/SUMIFS($Y$4:$Y$1116,$V$4:$V$1116,V330,$A$4:$A$1116,A330)</f>
        <v/>
      </c>
      <c r="AA330" s="181">
        <f>X330*Z330</f>
        <v/>
      </c>
      <c r="AB330" s="183">
        <f>IFERROR(SUMIFS('[6]Comp2016-2017 (3)'!$G$5:$G$289,'[6]Comp2016-2017 (3)'!$A$5:$A$289,A330,'[6]Comp2016-2017 (3)'!$R$5:$R$289,V330)*AA330/SUMIFS($AA$4:$AA$1116,$A$4:$A$1116,A330,$V$4:$V$1116,V330),0)</f>
        <v/>
      </c>
      <c r="AC330" s="183">
        <f>IF($W330=AC$3,$AB330,IF(NOT($W330=0),"",SUMIFS('Source traité'!AC$4:AC$1116,'Source traité'!$A$4:$A$1116,$D330,'Source traité'!$V$4:$V$1116,$V330)/SUMIFS('[6]Comp2016-2017 (3)'!$G$5:$G$289,'[6]Comp2016-2017 (3)'!$A$5:$A$289,$D330,'[6]Comp2016-2017 (3)'!$R$5:$R$289,$V330)*$AB330))</f>
        <v/>
      </c>
      <c r="AD330" s="183">
        <f>IF($W330=AD$3,$AB330,IF(NOT($W330=0),"",SUMIFS('Source traité'!AD$4:AD$1116,'Source traité'!$A$4:$A$1116,$D330,'Source traité'!$V$4:$V$1116,$V330)/SUMIFS('[6]Comp2016-2017 (3)'!$G$5:$G$289,'[6]Comp2016-2017 (3)'!$A$5:$A$289,$D330,'[6]Comp2016-2017 (3)'!$R$5:$R$289,$V330)*$AB330))</f>
        <v/>
      </c>
      <c r="AE330" s="183">
        <f>IF($W330=AE$3,$AB330,IF(NOT($W330=0),"",SUMIFS('Source traité'!AE$4:AE$1116,'Source traité'!$A$4:$A$1116,$D330,'Source traité'!$V$4:$V$1116,$V330)/SUMIFS('[6]Comp2016-2017 (3)'!$G$5:$G$289,'[6]Comp2016-2017 (3)'!$A$5:$A$289,$D330,'[6]Comp2016-2017 (3)'!$R$5:$R$289,$V330)*$AB330))</f>
        <v/>
      </c>
      <c r="AF330" s="183">
        <f>IF($W330=AF$3,$AB330,IF(NOT($W330=0),"",SUMIFS('Source traité'!AF$4:AF$1116,'Source traité'!$A$4:$A$1116,$D330,'Source traité'!$V$4:$V$1116,$V330)/SUMIFS('[6]Comp2016-2017 (3)'!$G$5:$G$289,'[6]Comp2016-2017 (3)'!$A$5:$A$289,$D330,'[6]Comp2016-2017 (3)'!$R$5:$R$289,$V330)*$AB330))</f>
        <v/>
      </c>
      <c r="AG330" s="183">
        <f>IF($W330=AG$3,$AB330,IF(NOT($W330=0),"",SUMIFS('Source traité'!AG$4:AG$1116,'Source traité'!$A$4:$A$1116,$D330,'Source traité'!$V$4:$V$1116,$V330)/SUMIFS('[6]Comp2016-2017 (3)'!$G$5:$G$289,'[6]Comp2016-2017 (3)'!$A$5:$A$289,$D330,'[6]Comp2016-2017 (3)'!$R$5:$R$289,$V330)*$AB330))</f>
        <v/>
      </c>
      <c r="AH330" s="183">
        <f>IF($W330=AH$3,$AB330,IF(NOT($W330=0),"",SUMIFS('Source traité'!AH$4:AH$1116,'Source traité'!$A$4:$A$1116,$D330,'Source traité'!$V$4:$V$1116,$V330)/SUMIFS('[6]Comp2016-2017 (3)'!$G$5:$G$289,'[6]Comp2016-2017 (3)'!$A$5:$A$289,$D330,'[6]Comp2016-2017 (3)'!$R$5:$R$289,$V330)*$AB330))</f>
        <v/>
      </c>
      <c r="AI330" s="183">
        <f>IF($W330=AI$3,$AB330,IF(NOT($W330=0),"",SUMIFS('Source traité'!AI$4:AI$1116,'Source traité'!$A$4:$A$1116,$D330,'Source traité'!$V$4:$V$1116,$V330)/SUMIFS('[6]Comp2016-2017 (3)'!$G$5:$G$289,'[6]Comp2016-2017 (3)'!$A$5:$A$289,$D330,'[6]Comp2016-2017 (3)'!$R$5:$R$289,$V330)*$AB330))</f>
        <v/>
      </c>
      <c r="AJ330" s="183">
        <f>IF($W330=AJ$3,$AB330,IF(NOT($W330=0),"",SUMIFS('Source traité'!AJ$4:AJ$1116,'Source traité'!$A$4:$A$1116,$D330,'Source traité'!$V$4:$V$1116,$V330)/SUMIFS('[6]Comp2016-2017 (3)'!$G$5:$G$289,'[6]Comp2016-2017 (3)'!$A$5:$A$289,$D330,'[6]Comp2016-2017 (3)'!$R$5:$R$289,$V330)*$AB330))</f>
        <v/>
      </c>
      <c r="AK330" s="183">
        <f>SUM(AC330:AJ330)-AB330</f>
        <v/>
      </c>
      <c r="AL330" s="179">
        <f>IF(A330=D330,"remplir à la main","")</f>
        <v/>
      </c>
      <c r="AM330" s="179">
        <f>VLOOKUP(A330,'[6]Table corresp.'!$M$4:$U$63,8,FALSE)</f>
        <v/>
      </c>
      <c r="AN330" s="179">
        <f>VLOOKUP(D330,'[6]Table corresp.'!$M$4:$U$63,9,FALSE)</f>
        <v/>
      </c>
    </row>
    <row r="331">
      <c r="A331" s="179" t="inlineStr">
        <is>
          <t>63 - Transports de bois à partir de la forêt</t>
        </is>
      </c>
      <c r="B331" s="179">
        <f>VLOOKUP(LEFT(A331,3),'[6]Table corresp.'!$A$4:$D$63,3,FALSE)</f>
        <v/>
      </c>
      <c r="C331" s="179">
        <f>VLOOKUP(A331,'[6]Table corresp.'!$M$4:$P$63,4,FALSE)</f>
        <v/>
      </c>
      <c r="D331" s="179" t="inlineStr">
        <is>
          <t>Traverses</t>
        </is>
      </c>
      <c r="E331" s="179">
        <f>VLOOKUP(LEFT(D331,3),'[6]Table corresp.'!$A$4:$D$63,4,FALSE)</f>
        <v/>
      </c>
      <c r="F331" s="179">
        <f>LEFT(A331,3)&amp;" - "&amp;LEFT(D331,3)</f>
        <v/>
      </c>
      <c r="G331" s="195" t="n">
        <v>3333.447216</v>
      </c>
      <c r="H331" s="195" t="n">
        <v>0</v>
      </c>
      <c r="I331" s="195" t="n">
        <v>3333.447216</v>
      </c>
      <c r="J331" s="195" t="n">
        <v>0</v>
      </c>
      <c r="K331" s="195" t="n">
        <v>0</v>
      </c>
      <c r="L331" s="195" t="n">
        <v>0</v>
      </c>
      <c r="M331" s="195" t="n">
        <v>0</v>
      </c>
      <c r="N331" s="195" t="n">
        <v>0</v>
      </c>
      <c r="O331" s="195" t="n">
        <v>0</v>
      </c>
      <c r="P331" s="195" t="n">
        <v>0</v>
      </c>
      <c r="Q331" s="195" t="n">
        <v>0</v>
      </c>
      <c r="R331" s="195" t="n">
        <v>0</v>
      </c>
      <c r="S331" s="196" t="n"/>
      <c r="T331" s="179">
        <f>VLOOKUP(A331,'[6]Groupe de branches'!$Z$27:$AM$86,14,FALSE)</f>
        <v/>
      </c>
      <c r="U331" s="179">
        <f>VLOOKUP(D331,'[6]Groupe de branches'!$Z$27:$AM$86,14,FALSE)</f>
        <v/>
      </c>
      <c r="V331" s="179" t="n">
        <v>2016</v>
      </c>
      <c r="W331" s="179">
        <f>VLOOKUP(D331,'[6]Table corresp.'!$M$4:$S$63,7,FALSE)</f>
        <v/>
      </c>
      <c r="X331" s="197">
        <f>IFERROR(G331/SUMIFS('[6]Comp2016-2017 (3)'!$I$5:$I$289,'[6]Comp2016-2017 (3)'!$A$5:$A$289,A331,'[6]Comp2016-2017 (3)'!$R$5:$R$289,V331),0)</f>
        <v/>
      </c>
      <c r="Y331" s="182">
        <f>IFERROR(IF(RIGHT(F331,3)="Exp",VLOOKUP(F331,#REF!,2,FALSE),VLOOKUP(F331,#REF!,9,FALSE)),1)</f>
        <v/>
      </c>
      <c r="Z331" s="197">
        <f>Y331/SUMIFS($Y$4:$Y$1116,$V$4:$V$1116,V331,$A$4:$A$1116,A331)</f>
        <v/>
      </c>
      <c r="AA331" s="181">
        <f>X331*Z331</f>
        <v/>
      </c>
      <c r="AB331" s="183">
        <f>IFERROR(SUMIFS('[6]Comp2016-2017 (3)'!$G$5:$G$289,'[6]Comp2016-2017 (3)'!$A$5:$A$289,A331,'[6]Comp2016-2017 (3)'!$R$5:$R$289,V331)*AA331/SUMIFS($AA$4:$AA$1116,$A$4:$A$1116,A331,$V$4:$V$1116,V331),0)</f>
        <v/>
      </c>
      <c r="AC331" s="183">
        <f>IF($W331=AC$3,$AB331,IF(NOT($W331=0),"",SUMIFS('Source traité'!AC$4:AC$1116,'Source traité'!$A$4:$A$1116,$D331,'Source traité'!$V$4:$V$1116,$V331)/SUMIFS('[6]Comp2016-2017 (3)'!$G$5:$G$289,'[6]Comp2016-2017 (3)'!$A$5:$A$289,$D331,'[6]Comp2016-2017 (3)'!$R$5:$R$289,$V331)*$AB331))</f>
        <v/>
      </c>
      <c r="AD331" s="183">
        <f>IF($W331=AD$3,$AB331,IF(NOT($W331=0),"",SUMIFS('Source traité'!AD$4:AD$1116,'Source traité'!$A$4:$A$1116,$D331,'Source traité'!$V$4:$V$1116,$V331)/SUMIFS('[6]Comp2016-2017 (3)'!$G$5:$G$289,'[6]Comp2016-2017 (3)'!$A$5:$A$289,$D331,'[6]Comp2016-2017 (3)'!$R$5:$R$289,$V331)*$AB331))</f>
        <v/>
      </c>
      <c r="AE331" s="183">
        <f>IF($W331=AE$3,$AB331,IF(NOT($W331=0),"",SUMIFS('Source traité'!AE$4:AE$1116,'Source traité'!$A$4:$A$1116,$D331,'Source traité'!$V$4:$V$1116,$V331)/SUMIFS('[6]Comp2016-2017 (3)'!$G$5:$G$289,'[6]Comp2016-2017 (3)'!$A$5:$A$289,$D331,'[6]Comp2016-2017 (3)'!$R$5:$R$289,$V331)*$AB331))</f>
        <v/>
      </c>
      <c r="AF331" s="183">
        <f>IF($W331=AF$3,$AB331,IF(NOT($W331=0),"",SUMIFS('Source traité'!AF$4:AF$1116,'Source traité'!$A$4:$A$1116,$D331,'Source traité'!$V$4:$V$1116,$V331)/SUMIFS('[6]Comp2016-2017 (3)'!$G$5:$G$289,'[6]Comp2016-2017 (3)'!$A$5:$A$289,$D331,'[6]Comp2016-2017 (3)'!$R$5:$R$289,$V331)*$AB331))</f>
        <v/>
      </c>
      <c r="AG331" s="183">
        <f>IF($W331=AG$3,$AB331,IF(NOT($W331=0),"",SUMIFS('Source traité'!AG$4:AG$1116,'Source traité'!$A$4:$A$1116,$D331,'Source traité'!$V$4:$V$1116,$V331)/SUMIFS('[6]Comp2016-2017 (3)'!$G$5:$G$289,'[6]Comp2016-2017 (3)'!$A$5:$A$289,$D331,'[6]Comp2016-2017 (3)'!$R$5:$R$289,$V331)*$AB331))</f>
        <v/>
      </c>
      <c r="AH331" s="183">
        <f>IF($W331=AH$3,$AB331,IF(NOT($W331=0),"",SUMIFS('Source traité'!AH$4:AH$1116,'Source traité'!$A$4:$A$1116,$D331,'Source traité'!$V$4:$V$1116,$V331)/SUMIFS('[6]Comp2016-2017 (3)'!$G$5:$G$289,'[6]Comp2016-2017 (3)'!$A$5:$A$289,$D331,'[6]Comp2016-2017 (3)'!$R$5:$R$289,$V331)*$AB331))</f>
        <v/>
      </c>
      <c r="AI331" s="183">
        <f>IF($W331=AI$3,$AB331,IF(NOT($W331=0),"",SUMIFS('Source traité'!AI$4:AI$1116,'Source traité'!$A$4:$A$1116,$D331,'Source traité'!$V$4:$V$1116,$V331)/SUMIFS('[6]Comp2016-2017 (3)'!$G$5:$G$289,'[6]Comp2016-2017 (3)'!$A$5:$A$289,$D331,'[6]Comp2016-2017 (3)'!$R$5:$R$289,$V331)*$AB331))</f>
        <v/>
      </c>
      <c r="AJ331" s="183">
        <f>IF($W331=AJ$3,$AB331,IF(NOT($W331=0),"",SUMIFS('Source traité'!AJ$4:AJ$1116,'Source traité'!$A$4:$A$1116,$D331,'Source traité'!$V$4:$V$1116,$V331)/SUMIFS('[6]Comp2016-2017 (3)'!$G$5:$G$289,'[6]Comp2016-2017 (3)'!$A$5:$A$289,$D331,'[6]Comp2016-2017 (3)'!$R$5:$R$289,$V331)*$AB331))</f>
        <v/>
      </c>
      <c r="AK331" s="183">
        <f>SUM(AC331:AJ331)-AB331</f>
        <v/>
      </c>
      <c r="AL331" s="179">
        <f>IF(A331=D331,"remplir à la main","")</f>
        <v/>
      </c>
      <c r="AM331" s="179">
        <f>VLOOKUP(A331,'[6]Table corresp.'!$M$4:$U$63,8,FALSE)</f>
        <v/>
      </c>
      <c r="AN331" s="179">
        <f>VLOOKUP(D331,'[6]Table corresp.'!$M$4:$U$63,9,FALSE)</f>
        <v/>
      </c>
    </row>
    <row r="332">
      <c r="A332" s="179" t="inlineStr">
        <is>
          <t>63 - Transports de bois à partir de la forêt</t>
        </is>
      </c>
      <c r="B332" s="179">
        <f>VLOOKUP(LEFT(A332,3),'[6]Table corresp.'!$A$4:$D$63,3,FALSE)</f>
        <v/>
      </c>
      <c r="C332" s="179">
        <f>VLOOKUP(A332,'[6]Table corresp.'!$M$4:$P$63,4,FALSE)</f>
        <v/>
      </c>
      <c r="D332" s="179" t="inlineStr">
        <is>
          <t>30 - Combustibles industriels à base de bois</t>
        </is>
      </c>
      <c r="E332" s="179">
        <f>VLOOKUP(LEFT(D332,3),'[6]Table corresp.'!$A$4:$D$63,4,FALSE)</f>
        <v/>
      </c>
      <c r="F332" s="179">
        <f>LEFT(A332,3)&amp;" - "&amp;LEFT(D332,3)</f>
        <v/>
      </c>
      <c r="G332" s="195" t="n">
        <v>22715.159775</v>
      </c>
      <c r="H332" s="195" t="n">
        <v>0</v>
      </c>
      <c r="I332" s="195" t="n">
        <v>22715.159775</v>
      </c>
      <c r="J332" s="195" t="n">
        <v>0</v>
      </c>
      <c r="K332" s="195" t="n">
        <v>0</v>
      </c>
      <c r="L332" s="195" t="n">
        <v>0</v>
      </c>
      <c r="M332" s="195" t="n">
        <v>0</v>
      </c>
      <c r="N332" s="195" t="n">
        <v>0</v>
      </c>
      <c r="O332" s="195" t="n">
        <v>0</v>
      </c>
      <c r="P332" s="195" t="n">
        <v>0</v>
      </c>
      <c r="Q332" s="195" t="n">
        <v>0</v>
      </c>
      <c r="R332" s="195" t="n">
        <v>0</v>
      </c>
      <c r="S332" s="196" t="n"/>
      <c r="T332" s="179">
        <f>VLOOKUP(A332,'[6]Groupe de branches'!$Z$27:$AM$86,14,FALSE)</f>
        <v/>
      </c>
      <c r="U332" s="179">
        <f>VLOOKUP(D332,'[6]Groupe de branches'!$Z$27:$AM$86,14,FALSE)</f>
        <v/>
      </c>
      <c r="V332" s="179" t="n">
        <v>2016</v>
      </c>
      <c r="W332" s="179">
        <f>VLOOKUP(D332,'[6]Table corresp.'!$M$4:$S$63,7,FALSE)</f>
        <v/>
      </c>
      <c r="X332" s="197">
        <f>IFERROR(G332/SUMIFS('[6]Comp2016-2017 (3)'!$I$5:$I$289,'[6]Comp2016-2017 (3)'!$A$5:$A$289,A332,'[6]Comp2016-2017 (3)'!$R$5:$R$289,V332),0)</f>
        <v/>
      </c>
      <c r="Y332" s="182">
        <f>IFERROR(IF(RIGHT(F332,3)="Exp",VLOOKUP(F332,#REF!,2,FALSE),VLOOKUP(F332,#REF!,9,FALSE)),1)</f>
        <v/>
      </c>
      <c r="Z332" s="197">
        <f>Y332/SUMIFS($Y$4:$Y$1116,$V$4:$V$1116,V332,$A$4:$A$1116,A332)</f>
        <v/>
      </c>
      <c r="AA332" s="181">
        <f>X332*Z332</f>
        <v/>
      </c>
      <c r="AB332" s="183">
        <f>IFERROR(SUMIFS('[6]Comp2016-2017 (3)'!$G$5:$G$289,'[6]Comp2016-2017 (3)'!$A$5:$A$289,A332,'[6]Comp2016-2017 (3)'!$R$5:$R$289,V332)*AA332/SUMIFS($AA$4:$AA$1116,$A$4:$A$1116,A332,$V$4:$V$1116,V332),0)</f>
        <v/>
      </c>
      <c r="AC332" s="183">
        <f>IF($W332=AC$3,$AB332,IF(NOT($W332=0),"",SUMIFS('Source traité'!AC$4:AC$1116,'Source traité'!$A$4:$A$1116,$D332,'Source traité'!$V$4:$V$1116,$V332)/SUMIFS('[6]Comp2016-2017 (3)'!$G$5:$G$289,'[6]Comp2016-2017 (3)'!$A$5:$A$289,$D332,'[6]Comp2016-2017 (3)'!$R$5:$R$289,$V332)*$AB332))</f>
        <v/>
      </c>
      <c r="AD332" s="183">
        <f>IF($W332=AD$3,$AB332,IF(NOT($W332=0),"",SUMIFS('Source traité'!AD$4:AD$1116,'Source traité'!$A$4:$A$1116,$D332,'Source traité'!$V$4:$V$1116,$V332)/SUMIFS('[6]Comp2016-2017 (3)'!$G$5:$G$289,'[6]Comp2016-2017 (3)'!$A$5:$A$289,$D332,'[6]Comp2016-2017 (3)'!$R$5:$R$289,$V332)*$AB332))</f>
        <v/>
      </c>
      <c r="AE332" s="183">
        <f>IF($W332=AE$3,$AB332,IF(NOT($W332=0),"",SUMIFS('Source traité'!AE$4:AE$1116,'Source traité'!$A$4:$A$1116,$D332,'Source traité'!$V$4:$V$1116,$V332)/SUMIFS('[6]Comp2016-2017 (3)'!$G$5:$G$289,'[6]Comp2016-2017 (3)'!$A$5:$A$289,$D332,'[6]Comp2016-2017 (3)'!$R$5:$R$289,$V332)*$AB332))</f>
        <v/>
      </c>
      <c r="AF332" s="183">
        <f>IF($W332=AF$3,$AB332,IF(NOT($W332=0),"",SUMIFS('Source traité'!AF$4:AF$1116,'Source traité'!$A$4:$A$1116,$D332,'Source traité'!$V$4:$V$1116,$V332)/SUMIFS('[6]Comp2016-2017 (3)'!$G$5:$G$289,'[6]Comp2016-2017 (3)'!$A$5:$A$289,$D332,'[6]Comp2016-2017 (3)'!$R$5:$R$289,$V332)*$AB332))</f>
        <v/>
      </c>
      <c r="AG332" s="183">
        <f>IF($W332=AG$3,$AB332,IF(NOT($W332=0),"",SUMIFS('Source traité'!AG$4:AG$1116,'Source traité'!$A$4:$A$1116,$D332,'Source traité'!$V$4:$V$1116,$V332)/SUMIFS('[6]Comp2016-2017 (3)'!$G$5:$G$289,'[6]Comp2016-2017 (3)'!$A$5:$A$289,$D332,'[6]Comp2016-2017 (3)'!$R$5:$R$289,$V332)*$AB332))</f>
        <v/>
      </c>
      <c r="AH332" s="183">
        <f>IF($W332=AH$3,$AB332,IF(NOT($W332=0),"",SUMIFS('Source traité'!AH$4:AH$1116,'Source traité'!$A$4:$A$1116,$D332,'Source traité'!$V$4:$V$1116,$V332)/SUMIFS('[6]Comp2016-2017 (3)'!$G$5:$G$289,'[6]Comp2016-2017 (3)'!$A$5:$A$289,$D332,'[6]Comp2016-2017 (3)'!$R$5:$R$289,$V332)*$AB332))</f>
        <v/>
      </c>
      <c r="AI332" s="183">
        <f>IF($W332=AI$3,$AB332,IF(NOT($W332=0),"",SUMIFS('Source traité'!AI$4:AI$1116,'Source traité'!$A$4:$A$1116,$D332,'Source traité'!$V$4:$V$1116,$V332)/SUMIFS('[6]Comp2016-2017 (3)'!$G$5:$G$289,'[6]Comp2016-2017 (3)'!$A$5:$A$289,$D332,'[6]Comp2016-2017 (3)'!$R$5:$R$289,$V332)*$AB332))</f>
        <v/>
      </c>
      <c r="AJ332" s="183">
        <f>IF($W332=AJ$3,$AB332,IF(NOT($W332=0),"",SUMIFS('Source traité'!AJ$4:AJ$1116,'Source traité'!$A$4:$A$1116,$D332,'Source traité'!$V$4:$V$1116,$V332)/SUMIFS('[6]Comp2016-2017 (3)'!$G$5:$G$289,'[6]Comp2016-2017 (3)'!$A$5:$A$289,$D332,'[6]Comp2016-2017 (3)'!$R$5:$R$289,$V332)*$AB332))</f>
        <v/>
      </c>
      <c r="AK332" s="183">
        <f>SUM(AC332:AJ332)-AB332</f>
        <v/>
      </c>
      <c r="AL332" s="179">
        <f>IF(A332=D332,"remplir à la main","")</f>
        <v/>
      </c>
      <c r="AM332" s="179">
        <f>VLOOKUP(A332,'[6]Table corresp.'!$M$4:$U$63,8,FALSE)</f>
        <v/>
      </c>
      <c r="AN332" s="179">
        <f>VLOOKUP(D332,'[6]Table corresp.'!$M$4:$U$63,9,FALSE)</f>
        <v/>
      </c>
    </row>
    <row r="333">
      <c r="A333" s="179" t="inlineStr">
        <is>
          <t>63 - Transports de bois à partir de la forêt</t>
        </is>
      </c>
      <c r="B333" s="179">
        <f>VLOOKUP(LEFT(A333,3),'[6]Table corresp.'!$A$4:$D$63,3,FALSE)</f>
        <v/>
      </c>
      <c r="C333" s="179">
        <f>VLOOKUP(A333,'[6]Table corresp.'!$M$4:$P$63,4,FALSE)</f>
        <v/>
      </c>
      <c r="D333" s="179" t="inlineStr">
        <is>
          <t>31 - Placages et panneaux à base de bois</t>
        </is>
      </c>
      <c r="E333" s="179">
        <f>VLOOKUP(LEFT(D333,3),'[6]Table corresp.'!$A$4:$D$63,4,FALSE)</f>
        <v/>
      </c>
      <c r="F333" s="179">
        <f>LEFT(A333,3)&amp;" - "&amp;LEFT(D333,3)</f>
        <v/>
      </c>
      <c r="G333" s="195" t="n">
        <v>38802.72</v>
      </c>
      <c r="H333" s="195" t="n">
        <v>0</v>
      </c>
      <c r="I333" s="195" t="n">
        <v>38802.72</v>
      </c>
      <c r="J333" s="195" t="n">
        <v>0</v>
      </c>
      <c r="K333" s="195" t="n">
        <v>0</v>
      </c>
      <c r="L333" s="195" t="n">
        <v>0</v>
      </c>
      <c r="M333" s="195" t="n">
        <v>0</v>
      </c>
      <c r="N333" s="195" t="n">
        <v>0</v>
      </c>
      <c r="O333" s="195" t="n">
        <v>0</v>
      </c>
      <c r="P333" s="195" t="n">
        <v>0</v>
      </c>
      <c r="Q333" s="195" t="n">
        <v>0</v>
      </c>
      <c r="R333" s="195" t="n">
        <v>0</v>
      </c>
      <c r="S333" s="196" t="n"/>
      <c r="T333" s="179">
        <f>VLOOKUP(A333,'[6]Groupe de branches'!$Z$27:$AM$86,14,FALSE)</f>
        <v/>
      </c>
      <c r="U333" s="179">
        <f>VLOOKUP(D333,'[6]Groupe de branches'!$Z$27:$AM$86,14,FALSE)</f>
        <v/>
      </c>
      <c r="V333" s="179" t="n">
        <v>2016</v>
      </c>
      <c r="W333" s="179">
        <f>VLOOKUP(D333,'[6]Table corresp.'!$M$4:$S$63,7,FALSE)</f>
        <v/>
      </c>
      <c r="X333" s="197">
        <f>IFERROR(G333/SUMIFS('[6]Comp2016-2017 (3)'!$I$5:$I$289,'[6]Comp2016-2017 (3)'!$A$5:$A$289,A333,'[6]Comp2016-2017 (3)'!$R$5:$R$289,V333),0)</f>
        <v/>
      </c>
      <c r="Y333" s="182">
        <f>IFERROR(IF(RIGHT(F333,3)="Exp",VLOOKUP(F333,#REF!,2,FALSE),VLOOKUP(F333,#REF!,9,FALSE)),1)</f>
        <v/>
      </c>
      <c r="Z333" s="197">
        <f>Y333/SUMIFS($Y$4:$Y$1116,$V$4:$V$1116,V333,$A$4:$A$1116,A333)</f>
        <v/>
      </c>
      <c r="AA333" s="181">
        <f>X333*Z333</f>
        <v/>
      </c>
      <c r="AB333" s="183">
        <f>IFERROR(SUMIFS('[6]Comp2016-2017 (3)'!$G$5:$G$289,'[6]Comp2016-2017 (3)'!$A$5:$A$289,A333,'[6]Comp2016-2017 (3)'!$R$5:$R$289,V333)*AA333/SUMIFS($AA$4:$AA$1116,$A$4:$A$1116,A333,$V$4:$V$1116,V333),0)</f>
        <v/>
      </c>
      <c r="AC333" s="183">
        <f>IF($W333=AC$3,$AB333,IF(NOT($W333=0),"",SUMIFS('Source traité'!AC$4:AC$1116,'Source traité'!$A$4:$A$1116,$D333,'Source traité'!$V$4:$V$1116,$V333)/SUMIFS('[6]Comp2016-2017 (3)'!$G$5:$G$289,'[6]Comp2016-2017 (3)'!$A$5:$A$289,$D333,'[6]Comp2016-2017 (3)'!$R$5:$R$289,$V333)*$AB333))</f>
        <v/>
      </c>
      <c r="AD333" s="183">
        <f>IF($W333=AD$3,$AB333,IF(NOT($W333=0),"",SUMIFS('Source traité'!AD$4:AD$1116,'Source traité'!$A$4:$A$1116,$D333,'Source traité'!$V$4:$V$1116,$V333)/SUMIFS('[6]Comp2016-2017 (3)'!$G$5:$G$289,'[6]Comp2016-2017 (3)'!$A$5:$A$289,$D333,'[6]Comp2016-2017 (3)'!$R$5:$R$289,$V333)*$AB333))</f>
        <v/>
      </c>
      <c r="AE333" s="183">
        <f>IF($W333=AE$3,$AB333,IF(NOT($W333=0),"",SUMIFS('Source traité'!AE$4:AE$1116,'Source traité'!$A$4:$A$1116,$D333,'Source traité'!$V$4:$V$1116,$V333)/SUMIFS('[6]Comp2016-2017 (3)'!$G$5:$G$289,'[6]Comp2016-2017 (3)'!$A$5:$A$289,$D333,'[6]Comp2016-2017 (3)'!$R$5:$R$289,$V333)*$AB333))</f>
        <v/>
      </c>
      <c r="AF333" s="183">
        <f>IF($W333=AF$3,$AB333,IF(NOT($W333=0),"",SUMIFS('Source traité'!AF$4:AF$1116,'Source traité'!$A$4:$A$1116,$D333,'Source traité'!$V$4:$V$1116,$V333)/SUMIFS('[6]Comp2016-2017 (3)'!$G$5:$G$289,'[6]Comp2016-2017 (3)'!$A$5:$A$289,$D333,'[6]Comp2016-2017 (3)'!$R$5:$R$289,$V333)*$AB333))</f>
        <v/>
      </c>
      <c r="AG333" s="183">
        <f>IF($W333=AG$3,$AB333,IF(NOT($W333=0),"",SUMIFS('Source traité'!AG$4:AG$1116,'Source traité'!$A$4:$A$1116,$D333,'Source traité'!$V$4:$V$1116,$V333)/SUMIFS('[6]Comp2016-2017 (3)'!$G$5:$G$289,'[6]Comp2016-2017 (3)'!$A$5:$A$289,$D333,'[6]Comp2016-2017 (3)'!$R$5:$R$289,$V333)*$AB333))</f>
        <v/>
      </c>
      <c r="AH333" s="183">
        <f>IF($W333=AH$3,$AB333,IF(NOT($W333=0),"",SUMIFS('Source traité'!AH$4:AH$1116,'Source traité'!$A$4:$A$1116,$D333,'Source traité'!$V$4:$V$1116,$V333)/SUMIFS('[6]Comp2016-2017 (3)'!$G$5:$G$289,'[6]Comp2016-2017 (3)'!$A$5:$A$289,$D333,'[6]Comp2016-2017 (3)'!$R$5:$R$289,$V333)*$AB333))</f>
        <v/>
      </c>
      <c r="AI333" s="183">
        <f>IF($W333=AI$3,$AB333,IF(NOT($W333=0),"",SUMIFS('Source traité'!AI$4:AI$1116,'Source traité'!$A$4:$A$1116,$D333,'Source traité'!$V$4:$V$1116,$V333)/SUMIFS('[6]Comp2016-2017 (3)'!$G$5:$G$289,'[6]Comp2016-2017 (3)'!$A$5:$A$289,$D333,'[6]Comp2016-2017 (3)'!$R$5:$R$289,$V333)*$AB333))</f>
        <v/>
      </c>
      <c r="AJ333" s="183">
        <f>IF($W333=AJ$3,$AB333,IF(NOT($W333=0),"",SUMIFS('Source traité'!AJ$4:AJ$1116,'Source traité'!$A$4:$A$1116,$D333,'Source traité'!$V$4:$V$1116,$V333)/SUMIFS('[6]Comp2016-2017 (3)'!$G$5:$G$289,'[6]Comp2016-2017 (3)'!$A$5:$A$289,$D333,'[6]Comp2016-2017 (3)'!$R$5:$R$289,$V333)*$AB333))</f>
        <v/>
      </c>
      <c r="AK333" s="183">
        <f>SUM(AC333:AJ333)-AB333</f>
        <v/>
      </c>
      <c r="AL333" s="179">
        <f>IF(A333=D333,"remplir à la main","")</f>
        <v/>
      </c>
      <c r="AM333" s="179">
        <f>VLOOKUP(A333,'[6]Table corresp.'!$M$4:$U$63,8,FALSE)</f>
        <v/>
      </c>
      <c r="AN333" s="179">
        <f>VLOOKUP(D333,'[6]Table corresp.'!$M$4:$U$63,9,FALSE)</f>
        <v/>
      </c>
    </row>
    <row r="334">
      <c r="A334" s="179" t="inlineStr">
        <is>
          <t>63 - Transports de bois à partir de la forêt</t>
        </is>
      </c>
      <c r="B334" s="179">
        <f>VLOOKUP(LEFT(A334,3),'[6]Table corresp.'!$A$4:$D$63,3,FALSE)</f>
        <v/>
      </c>
      <c r="C334" s="179">
        <f>VLOOKUP(A334,'[6]Table corresp.'!$M$4:$P$63,4,FALSE)</f>
        <v/>
      </c>
      <c r="D334" s="179" t="inlineStr">
        <is>
          <t>Palettes et emballages</t>
        </is>
      </c>
      <c r="E334" s="179">
        <f>VLOOKUP(LEFT(D334,3),'[6]Table corresp.'!$A$4:$D$63,4,FALSE)</f>
        <v/>
      </c>
      <c r="F334" s="179">
        <f>LEFT(A334,3)&amp;" - "&amp;LEFT(D334,3)</f>
        <v/>
      </c>
      <c r="G334" s="195" t="n">
        <v>11233.6884</v>
      </c>
      <c r="H334" s="195" t="n">
        <v>0</v>
      </c>
      <c r="I334" s="195" t="n">
        <v>11233.6884</v>
      </c>
      <c r="J334" s="195" t="n">
        <v>0</v>
      </c>
      <c r="K334" s="195" t="n">
        <v>0</v>
      </c>
      <c r="L334" s="195" t="n">
        <v>0</v>
      </c>
      <c r="M334" s="195" t="n">
        <v>0</v>
      </c>
      <c r="N334" s="195" t="n">
        <v>0</v>
      </c>
      <c r="O334" s="195" t="n">
        <v>0</v>
      </c>
      <c r="P334" s="195" t="n">
        <v>0</v>
      </c>
      <c r="Q334" s="195" t="n">
        <v>0</v>
      </c>
      <c r="R334" s="195" t="n">
        <v>0</v>
      </c>
      <c r="S334" s="196" t="n"/>
      <c r="T334" s="179">
        <f>VLOOKUP(A334,'[6]Groupe de branches'!$Z$27:$AM$86,14,FALSE)</f>
        <v/>
      </c>
      <c r="U334" s="179">
        <f>VLOOKUP(D334,'[6]Groupe de branches'!$Z$27:$AM$86,14,FALSE)</f>
        <v/>
      </c>
      <c r="V334" s="179" t="n">
        <v>2016</v>
      </c>
      <c r="W334" s="179">
        <f>VLOOKUP(D334,'[6]Table corresp.'!$M$4:$S$63,7,FALSE)</f>
        <v/>
      </c>
      <c r="X334" s="197">
        <f>IFERROR(G334/SUMIFS('[6]Comp2016-2017 (3)'!$I$5:$I$289,'[6]Comp2016-2017 (3)'!$A$5:$A$289,A334,'[6]Comp2016-2017 (3)'!$R$5:$R$289,V334),0)</f>
        <v/>
      </c>
      <c r="Y334" s="182">
        <f>IFERROR(IF(RIGHT(F334,3)="Exp",VLOOKUP(F334,#REF!,2,FALSE),VLOOKUP(F334,#REF!,9,FALSE)),1)</f>
        <v/>
      </c>
      <c r="Z334" s="197">
        <f>Y334/SUMIFS($Y$4:$Y$1116,$V$4:$V$1116,V334,$A$4:$A$1116,A334)</f>
        <v/>
      </c>
      <c r="AA334" s="181">
        <f>X334*Z334</f>
        <v/>
      </c>
      <c r="AB334" s="183">
        <f>IFERROR(SUMIFS('[6]Comp2016-2017 (3)'!$G$5:$G$289,'[6]Comp2016-2017 (3)'!$A$5:$A$289,A334,'[6]Comp2016-2017 (3)'!$R$5:$R$289,V334)*AA334/SUMIFS($AA$4:$AA$1116,$A$4:$A$1116,A334,$V$4:$V$1116,V334),0)</f>
        <v/>
      </c>
      <c r="AC334" s="183">
        <f>IF($W334=AC$3,$AB334,IF(NOT($W334=0),"",SUMIFS('Source traité'!AC$4:AC$1116,'Source traité'!$A$4:$A$1116,$D334,'Source traité'!$V$4:$V$1116,$V334)/SUMIFS('[6]Comp2016-2017 (3)'!$G$5:$G$289,'[6]Comp2016-2017 (3)'!$A$5:$A$289,$D334,'[6]Comp2016-2017 (3)'!$R$5:$R$289,$V334)*$AB334))</f>
        <v/>
      </c>
      <c r="AD334" s="183">
        <f>IF($W334=AD$3,$AB334,IF(NOT($W334=0),"",SUMIFS('Source traité'!AD$4:AD$1116,'Source traité'!$A$4:$A$1116,$D334,'Source traité'!$V$4:$V$1116,$V334)/SUMIFS('[6]Comp2016-2017 (3)'!$G$5:$G$289,'[6]Comp2016-2017 (3)'!$A$5:$A$289,$D334,'[6]Comp2016-2017 (3)'!$R$5:$R$289,$V334)*$AB334))</f>
        <v/>
      </c>
      <c r="AE334" s="183">
        <f>IF($W334=AE$3,$AB334,IF(NOT($W334=0),"",SUMIFS('Source traité'!AE$4:AE$1116,'Source traité'!$A$4:$A$1116,$D334,'Source traité'!$V$4:$V$1116,$V334)/SUMIFS('[6]Comp2016-2017 (3)'!$G$5:$G$289,'[6]Comp2016-2017 (3)'!$A$5:$A$289,$D334,'[6]Comp2016-2017 (3)'!$R$5:$R$289,$V334)*$AB334))</f>
        <v/>
      </c>
      <c r="AF334" s="183">
        <f>IF($W334=AF$3,$AB334,IF(NOT($W334=0),"",SUMIFS('Source traité'!AF$4:AF$1116,'Source traité'!$A$4:$A$1116,$D334,'Source traité'!$V$4:$V$1116,$V334)/SUMIFS('[6]Comp2016-2017 (3)'!$G$5:$G$289,'[6]Comp2016-2017 (3)'!$A$5:$A$289,$D334,'[6]Comp2016-2017 (3)'!$R$5:$R$289,$V334)*$AB334))</f>
        <v/>
      </c>
      <c r="AG334" s="183">
        <f>IF($W334=AG$3,$AB334,IF(NOT($W334=0),"",SUMIFS('Source traité'!AG$4:AG$1116,'Source traité'!$A$4:$A$1116,$D334,'Source traité'!$V$4:$V$1116,$V334)/SUMIFS('[6]Comp2016-2017 (3)'!$G$5:$G$289,'[6]Comp2016-2017 (3)'!$A$5:$A$289,$D334,'[6]Comp2016-2017 (3)'!$R$5:$R$289,$V334)*$AB334))</f>
        <v/>
      </c>
      <c r="AH334" s="183">
        <f>IF($W334=AH$3,$AB334,IF(NOT($W334=0),"",SUMIFS('Source traité'!AH$4:AH$1116,'Source traité'!$A$4:$A$1116,$D334,'Source traité'!$V$4:$V$1116,$V334)/SUMIFS('[6]Comp2016-2017 (3)'!$G$5:$G$289,'[6]Comp2016-2017 (3)'!$A$5:$A$289,$D334,'[6]Comp2016-2017 (3)'!$R$5:$R$289,$V334)*$AB334))</f>
        <v/>
      </c>
      <c r="AI334" s="183">
        <f>IF($W334=AI$3,$AB334,IF(NOT($W334=0),"",SUMIFS('Source traité'!AI$4:AI$1116,'Source traité'!$A$4:$A$1116,$D334,'Source traité'!$V$4:$V$1116,$V334)/SUMIFS('[6]Comp2016-2017 (3)'!$G$5:$G$289,'[6]Comp2016-2017 (3)'!$A$5:$A$289,$D334,'[6]Comp2016-2017 (3)'!$R$5:$R$289,$V334)*$AB334))</f>
        <v/>
      </c>
      <c r="AJ334" s="183">
        <f>IF($W334=AJ$3,$AB334,IF(NOT($W334=0),"",SUMIFS('Source traité'!AJ$4:AJ$1116,'Source traité'!$A$4:$A$1116,$D334,'Source traité'!$V$4:$V$1116,$V334)/SUMIFS('[6]Comp2016-2017 (3)'!$G$5:$G$289,'[6]Comp2016-2017 (3)'!$A$5:$A$289,$D334,'[6]Comp2016-2017 (3)'!$R$5:$R$289,$V334)*$AB334))</f>
        <v/>
      </c>
      <c r="AK334" s="183">
        <f>SUM(AC334:AJ334)-AB334</f>
        <v/>
      </c>
      <c r="AL334" s="179">
        <f>IF(A334=D334,"remplir à la main","")</f>
        <v/>
      </c>
      <c r="AM334" s="179">
        <f>VLOOKUP(A334,'[6]Table corresp.'!$M$4:$U$63,8,FALSE)</f>
        <v/>
      </c>
      <c r="AN334" s="179">
        <f>VLOOKUP(D334,'[6]Table corresp.'!$M$4:$U$63,9,FALSE)</f>
        <v/>
      </c>
    </row>
    <row r="335">
      <c r="A335" s="179" t="inlineStr">
        <is>
          <t>63 - Transports de bois à partir de la forêt</t>
        </is>
      </c>
      <c r="B335" s="179">
        <f>VLOOKUP(LEFT(A335,3),'[6]Table corresp.'!$A$4:$D$63,3,FALSE)</f>
        <v/>
      </c>
      <c r="C335" s="179">
        <f>VLOOKUP(A335,'[6]Table corresp.'!$M$4:$P$63,4,FALSE)</f>
        <v/>
      </c>
      <c r="D335" s="179" t="inlineStr">
        <is>
          <t>43 - Pâte à papier</t>
        </is>
      </c>
      <c r="E335" s="179">
        <f>VLOOKUP(LEFT(D335,3),'[6]Table corresp.'!$A$4:$D$63,4,FALSE)</f>
        <v/>
      </c>
      <c r="F335" s="179">
        <f>LEFT(A335,3)&amp;" - "&amp;LEFT(D335,3)</f>
        <v/>
      </c>
      <c r="G335" s="195" t="n">
        <v>48865.53586976842</v>
      </c>
      <c r="H335" s="195" t="n">
        <v>0</v>
      </c>
      <c r="I335" s="195" t="n">
        <v>48865.53586976842</v>
      </c>
      <c r="J335" s="195" t="n">
        <v>0</v>
      </c>
      <c r="K335" s="195" t="n">
        <v>0</v>
      </c>
      <c r="L335" s="195" t="n">
        <v>0</v>
      </c>
      <c r="M335" s="195" t="n">
        <v>0</v>
      </c>
      <c r="N335" s="195" t="n">
        <v>0</v>
      </c>
      <c r="O335" s="195" t="n">
        <v>0</v>
      </c>
      <c r="P335" s="195" t="n">
        <v>0</v>
      </c>
      <c r="Q335" s="195" t="n">
        <v>0</v>
      </c>
      <c r="R335" s="195" t="n">
        <v>0</v>
      </c>
      <c r="S335" s="196" t="n"/>
      <c r="T335" s="179">
        <f>VLOOKUP(A335,'[6]Groupe de branches'!$Z$27:$AM$86,14,FALSE)</f>
        <v/>
      </c>
      <c r="U335" s="179">
        <f>VLOOKUP(D335,'[6]Groupe de branches'!$Z$27:$AM$86,14,FALSE)</f>
        <v/>
      </c>
      <c r="V335" s="179" t="n">
        <v>2016</v>
      </c>
      <c r="W335" s="179">
        <f>VLOOKUP(D335,'[6]Table corresp.'!$M$4:$S$63,7,FALSE)</f>
        <v/>
      </c>
      <c r="X335" s="197">
        <f>IFERROR(G335/SUMIFS('[6]Comp2016-2017 (3)'!$I$5:$I$289,'[6]Comp2016-2017 (3)'!$A$5:$A$289,A335,'[6]Comp2016-2017 (3)'!$R$5:$R$289,V335),0)</f>
        <v/>
      </c>
      <c r="Y335" s="182">
        <f>IFERROR(IF(RIGHT(F335,3)="Exp",VLOOKUP(F335,#REF!,2,FALSE),VLOOKUP(F335,#REF!,9,FALSE)),1)</f>
        <v/>
      </c>
      <c r="Z335" s="197">
        <f>Y335/SUMIFS($Y$4:$Y$1116,$V$4:$V$1116,V335,$A$4:$A$1116,A335)</f>
        <v/>
      </c>
      <c r="AA335" s="181">
        <f>X335*Z335</f>
        <v/>
      </c>
      <c r="AB335" s="183">
        <f>IFERROR(SUMIFS('[6]Comp2016-2017 (3)'!$G$5:$G$289,'[6]Comp2016-2017 (3)'!$A$5:$A$289,A335,'[6]Comp2016-2017 (3)'!$R$5:$R$289,V335)*AA335/SUMIFS($AA$4:$AA$1116,$A$4:$A$1116,A335,$V$4:$V$1116,V335),0)</f>
        <v/>
      </c>
      <c r="AC335" s="183">
        <f>IF($W335=AC$3,$AB335,IF(NOT($W335=0),"",SUMIFS('Source traité'!AC$4:AC$1116,'Source traité'!$A$4:$A$1116,$D335,'Source traité'!$V$4:$V$1116,$V335)/SUMIFS('[6]Comp2016-2017 (3)'!$G$5:$G$289,'[6]Comp2016-2017 (3)'!$A$5:$A$289,$D335,'[6]Comp2016-2017 (3)'!$R$5:$R$289,$V335)*$AB335))</f>
        <v/>
      </c>
      <c r="AD335" s="183">
        <f>IF($W335=AD$3,$AB335,IF(NOT($W335=0),"",SUMIFS('Source traité'!AD$4:AD$1116,'Source traité'!$A$4:$A$1116,$D335,'Source traité'!$V$4:$V$1116,$V335)/SUMIFS('[6]Comp2016-2017 (3)'!$G$5:$G$289,'[6]Comp2016-2017 (3)'!$A$5:$A$289,$D335,'[6]Comp2016-2017 (3)'!$R$5:$R$289,$V335)*$AB335))</f>
        <v/>
      </c>
      <c r="AE335" s="183">
        <f>IF($W335=AE$3,$AB335,IF(NOT($W335=0),"",SUMIFS('Source traité'!AE$4:AE$1116,'Source traité'!$A$4:$A$1116,$D335,'Source traité'!$V$4:$V$1116,$V335)/SUMIFS('[6]Comp2016-2017 (3)'!$G$5:$G$289,'[6]Comp2016-2017 (3)'!$A$5:$A$289,$D335,'[6]Comp2016-2017 (3)'!$R$5:$R$289,$V335)*$AB335))</f>
        <v/>
      </c>
      <c r="AF335" s="183">
        <f>IF($W335=AF$3,$AB335,IF(NOT($W335=0),"",SUMIFS('Source traité'!AF$4:AF$1116,'Source traité'!$A$4:$A$1116,$D335,'Source traité'!$V$4:$V$1116,$V335)/SUMIFS('[6]Comp2016-2017 (3)'!$G$5:$G$289,'[6]Comp2016-2017 (3)'!$A$5:$A$289,$D335,'[6]Comp2016-2017 (3)'!$R$5:$R$289,$V335)*$AB335))</f>
        <v/>
      </c>
      <c r="AG335" s="183">
        <f>IF($W335=AG$3,$AB335,IF(NOT($W335=0),"",SUMIFS('Source traité'!AG$4:AG$1116,'Source traité'!$A$4:$A$1116,$D335,'Source traité'!$V$4:$V$1116,$V335)/SUMIFS('[6]Comp2016-2017 (3)'!$G$5:$G$289,'[6]Comp2016-2017 (3)'!$A$5:$A$289,$D335,'[6]Comp2016-2017 (3)'!$R$5:$R$289,$V335)*$AB335))</f>
        <v/>
      </c>
      <c r="AH335" s="183">
        <f>IF($W335=AH$3,$AB335,IF(NOT($W335=0),"",SUMIFS('Source traité'!AH$4:AH$1116,'Source traité'!$A$4:$A$1116,$D335,'Source traité'!$V$4:$V$1116,$V335)/SUMIFS('[6]Comp2016-2017 (3)'!$G$5:$G$289,'[6]Comp2016-2017 (3)'!$A$5:$A$289,$D335,'[6]Comp2016-2017 (3)'!$R$5:$R$289,$V335)*$AB335))</f>
        <v/>
      </c>
      <c r="AI335" s="183">
        <f>IF($W335=AI$3,$AB335,IF(NOT($W335=0),"",SUMIFS('Source traité'!AI$4:AI$1116,'Source traité'!$A$4:$A$1116,$D335,'Source traité'!$V$4:$V$1116,$V335)/SUMIFS('[6]Comp2016-2017 (3)'!$G$5:$G$289,'[6]Comp2016-2017 (3)'!$A$5:$A$289,$D335,'[6]Comp2016-2017 (3)'!$R$5:$R$289,$V335)*$AB335))</f>
        <v/>
      </c>
      <c r="AJ335" s="183">
        <f>IF($W335=AJ$3,$AB335,IF(NOT($W335=0),"",SUMIFS('Source traité'!AJ$4:AJ$1116,'Source traité'!$A$4:$A$1116,$D335,'Source traité'!$V$4:$V$1116,$V335)/SUMIFS('[6]Comp2016-2017 (3)'!$G$5:$G$289,'[6]Comp2016-2017 (3)'!$A$5:$A$289,$D335,'[6]Comp2016-2017 (3)'!$R$5:$R$289,$V335)*$AB335))</f>
        <v/>
      </c>
      <c r="AK335" s="183">
        <f>SUM(AC335:AJ335)-AB335</f>
        <v/>
      </c>
      <c r="AL335" s="179">
        <f>IF(A335=D335,"remplir à la main","")</f>
        <v/>
      </c>
      <c r="AM335" s="179">
        <f>VLOOKUP(A335,'[6]Table corresp.'!$M$4:$U$63,8,FALSE)</f>
        <v/>
      </c>
      <c r="AN335" s="179">
        <f>VLOOKUP(D335,'[6]Table corresp.'!$M$4:$U$63,9,FALSE)</f>
        <v/>
      </c>
    </row>
    <row r="336">
      <c r="A336" s="179" t="inlineStr">
        <is>
          <t>63 - Transports de bois à partir de la forêt</t>
        </is>
      </c>
      <c r="B336" s="179">
        <f>VLOOKUP(LEFT(A336,3),'[6]Table corresp.'!$A$4:$D$63,3,FALSE)</f>
        <v/>
      </c>
      <c r="C336" s="179">
        <f>VLOOKUP(A336,'[6]Table corresp.'!$M$4:$P$63,4,FALSE)</f>
        <v/>
      </c>
      <c r="D336" s="179" t="inlineStr">
        <is>
          <t>46 - Produits de la chimie du bois</t>
        </is>
      </c>
      <c r="E336" s="179">
        <f>VLOOKUP(LEFT(D336,3),'[6]Table corresp.'!$A$4:$D$63,4,FALSE)</f>
        <v/>
      </c>
      <c r="F336" s="179">
        <f>LEFT(A336,3)&amp;" - "&amp;LEFT(D336,3)</f>
        <v/>
      </c>
      <c r="G336" s="195" t="n">
        <v>8059.254289140613</v>
      </c>
      <c r="H336" s="195" t="n">
        <v>0</v>
      </c>
      <c r="I336" s="195" t="n">
        <v>8059.254289140613</v>
      </c>
      <c r="J336" s="195" t="n">
        <v>0</v>
      </c>
      <c r="K336" s="195" t="n">
        <v>0</v>
      </c>
      <c r="L336" s="195" t="n">
        <v>0</v>
      </c>
      <c r="M336" s="195" t="n">
        <v>0</v>
      </c>
      <c r="N336" s="195" t="n">
        <v>0</v>
      </c>
      <c r="O336" s="195" t="n">
        <v>0</v>
      </c>
      <c r="P336" s="195" t="n">
        <v>0</v>
      </c>
      <c r="Q336" s="195" t="n">
        <v>0</v>
      </c>
      <c r="R336" s="195" t="n">
        <v>0</v>
      </c>
      <c r="S336" s="196" t="n"/>
      <c r="T336" s="179">
        <f>VLOOKUP(A336,'[6]Groupe de branches'!$Z$27:$AM$86,14,FALSE)</f>
        <v/>
      </c>
      <c r="U336" s="179">
        <f>VLOOKUP(D336,'[6]Groupe de branches'!$Z$27:$AM$86,14,FALSE)</f>
        <v/>
      </c>
      <c r="V336" s="179" t="n">
        <v>2016</v>
      </c>
      <c r="W336" s="179">
        <f>VLOOKUP(D336,'[6]Table corresp.'!$M$4:$S$63,7,FALSE)</f>
        <v/>
      </c>
      <c r="X336" s="197">
        <f>IFERROR(G336/SUMIFS('[6]Comp2016-2017 (3)'!$I$5:$I$289,'[6]Comp2016-2017 (3)'!$A$5:$A$289,A336,'[6]Comp2016-2017 (3)'!$R$5:$R$289,V336),0)</f>
        <v/>
      </c>
      <c r="Y336" s="182">
        <f>IFERROR(IF(RIGHT(F336,3)="Exp",VLOOKUP(F336,#REF!,2,FALSE),VLOOKUP(F336,#REF!,9,FALSE)),1)</f>
        <v/>
      </c>
      <c r="Z336" s="197">
        <f>Y336/SUMIFS($Y$4:$Y$1116,$V$4:$V$1116,V336,$A$4:$A$1116,A336)</f>
        <v/>
      </c>
      <c r="AA336" s="181">
        <f>X336*Z336</f>
        <v/>
      </c>
      <c r="AB336" s="183">
        <f>IFERROR(SUMIFS('[6]Comp2016-2017 (3)'!$G$5:$G$289,'[6]Comp2016-2017 (3)'!$A$5:$A$289,A336,'[6]Comp2016-2017 (3)'!$R$5:$R$289,V336)*AA336/SUMIFS($AA$4:$AA$1116,$A$4:$A$1116,A336,$V$4:$V$1116,V336),0)</f>
        <v/>
      </c>
      <c r="AC336" s="183">
        <f>IF($W336=AC$3,$AB336,IF(NOT($W336=0),"",SUMIFS('Source traité'!AC$4:AC$1116,'Source traité'!$A$4:$A$1116,$D336,'Source traité'!$V$4:$V$1116,$V336)/SUMIFS('[6]Comp2016-2017 (3)'!$G$5:$G$289,'[6]Comp2016-2017 (3)'!$A$5:$A$289,$D336,'[6]Comp2016-2017 (3)'!$R$5:$R$289,$V336)*$AB336))</f>
        <v/>
      </c>
      <c r="AD336" s="183">
        <f>IF($W336=AD$3,$AB336,IF(NOT($W336=0),"",SUMIFS('Source traité'!AD$4:AD$1116,'Source traité'!$A$4:$A$1116,$D336,'Source traité'!$V$4:$V$1116,$V336)/SUMIFS('[6]Comp2016-2017 (3)'!$G$5:$G$289,'[6]Comp2016-2017 (3)'!$A$5:$A$289,$D336,'[6]Comp2016-2017 (3)'!$R$5:$R$289,$V336)*$AB336))</f>
        <v/>
      </c>
      <c r="AE336" s="183">
        <f>IF($W336=AE$3,$AB336,IF(NOT($W336=0),"",SUMIFS('Source traité'!AE$4:AE$1116,'Source traité'!$A$4:$A$1116,$D336,'Source traité'!$V$4:$V$1116,$V336)/SUMIFS('[6]Comp2016-2017 (3)'!$G$5:$G$289,'[6]Comp2016-2017 (3)'!$A$5:$A$289,$D336,'[6]Comp2016-2017 (3)'!$R$5:$R$289,$V336)*$AB336))</f>
        <v/>
      </c>
      <c r="AF336" s="183">
        <f>IF($W336=AF$3,$AB336,IF(NOT($W336=0),"",SUMIFS('Source traité'!AF$4:AF$1116,'Source traité'!$A$4:$A$1116,$D336,'Source traité'!$V$4:$V$1116,$V336)/SUMIFS('[6]Comp2016-2017 (3)'!$G$5:$G$289,'[6]Comp2016-2017 (3)'!$A$5:$A$289,$D336,'[6]Comp2016-2017 (3)'!$R$5:$R$289,$V336)*$AB336))</f>
        <v/>
      </c>
      <c r="AG336" s="183">
        <f>IF($W336=AG$3,$AB336,IF(NOT($W336=0),"",SUMIFS('Source traité'!AG$4:AG$1116,'Source traité'!$A$4:$A$1116,$D336,'Source traité'!$V$4:$V$1116,$V336)/SUMIFS('[6]Comp2016-2017 (3)'!$G$5:$G$289,'[6]Comp2016-2017 (3)'!$A$5:$A$289,$D336,'[6]Comp2016-2017 (3)'!$R$5:$R$289,$V336)*$AB336))</f>
        <v/>
      </c>
      <c r="AH336" s="183">
        <f>IF($W336=AH$3,$AB336,IF(NOT($W336=0),"",SUMIFS('Source traité'!AH$4:AH$1116,'Source traité'!$A$4:$A$1116,$D336,'Source traité'!$V$4:$V$1116,$V336)/SUMIFS('[6]Comp2016-2017 (3)'!$G$5:$G$289,'[6]Comp2016-2017 (3)'!$A$5:$A$289,$D336,'[6]Comp2016-2017 (3)'!$R$5:$R$289,$V336)*$AB336))</f>
        <v/>
      </c>
      <c r="AI336" s="183">
        <f>IF($W336=AI$3,$AB336,IF(NOT($W336=0),"",SUMIFS('Source traité'!AI$4:AI$1116,'Source traité'!$A$4:$A$1116,$D336,'Source traité'!$V$4:$V$1116,$V336)/SUMIFS('[6]Comp2016-2017 (3)'!$G$5:$G$289,'[6]Comp2016-2017 (3)'!$A$5:$A$289,$D336,'[6]Comp2016-2017 (3)'!$R$5:$R$289,$V336)*$AB336))</f>
        <v/>
      </c>
      <c r="AJ336" s="183">
        <f>IF($W336=AJ$3,$AB336,IF(NOT($W336=0),"",SUMIFS('Source traité'!AJ$4:AJ$1116,'Source traité'!$A$4:$A$1116,$D336,'Source traité'!$V$4:$V$1116,$V336)/SUMIFS('[6]Comp2016-2017 (3)'!$G$5:$G$289,'[6]Comp2016-2017 (3)'!$A$5:$A$289,$D336,'[6]Comp2016-2017 (3)'!$R$5:$R$289,$V336)*$AB336))</f>
        <v/>
      </c>
      <c r="AK336" s="183">
        <f>SUM(AC336:AJ336)-AB336</f>
        <v/>
      </c>
      <c r="AL336" s="179">
        <f>IF(A336=D336,"remplir à la main","")</f>
        <v/>
      </c>
      <c r="AM336" s="179">
        <f>VLOOKUP(A336,'[6]Table corresp.'!$M$4:$U$63,8,FALSE)</f>
        <v/>
      </c>
      <c r="AN336" s="179">
        <f>VLOOKUP(D336,'[6]Table corresp.'!$M$4:$U$63,9,FALSE)</f>
        <v/>
      </c>
    </row>
    <row r="337">
      <c r="A337" s="179" t="inlineStr">
        <is>
          <t>63 - Transports de bois à partir de la forêt</t>
        </is>
      </c>
      <c r="B337" s="179">
        <f>VLOOKUP(LEFT(A337,3),'[6]Table corresp.'!$A$4:$D$63,3,FALSE)</f>
        <v/>
      </c>
      <c r="C337" s="179">
        <f>VLOOKUP(A337,'[6]Table corresp.'!$M$4:$P$63,4,FALSE)</f>
        <v/>
      </c>
      <c r="D337" s="179" t="inlineStr">
        <is>
          <t>Exportation</t>
        </is>
      </c>
      <c r="E337" s="179">
        <f>VLOOKUP(LEFT(D337,3),'[6]Table corresp.'!$A$4:$D$63,4,FALSE)</f>
        <v/>
      </c>
      <c r="F337" s="179">
        <f>LEFT(A337,3)&amp;" - "&amp;LEFT(D337,3)</f>
        <v/>
      </c>
      <c r="G337" s="195" t="n">
        <v>38221.85676139838</v>
      </c>
      <c r="H337" s="195" t="n">
        <v>0</v>
      </c>
      <c r="I337" s="195" t="n">
        <v>38221.85676139838</v>
      </c>
      <c r="J337" s="195" t="n">
        <v>0</v>
      </c>
      <c r="K337" s="195" t="n">
        <v>0</v>
      </c>
      <c r="L337" s="195" t="n">
        <v>0</v>
      </c>
      <c r="M337" s="195" t="n">
        <v>0</v>
      </c>
      <c r="N337" s="195" t="n">
        <v>0</v>
      </c>
      <c r="O337" s="195" t="n">
        <v>0</v>
      </c>
      <c r="P337" s="195" t="n">
        <v>0</v>
      </c>
      <c r="Q337" s="195" t="n">
        <v>0</v>
      </c>
      <c r="R337" s="195" t="n">
        <v>0</v>
      </c>
      <c r="S337" s="196" t="n"/>
      <c r="T337" s="179">
        <f>VLOOKUP(A337,'[6]Groupe de branches'!$Z$27:$AM$86,14,FALSE)</f>
        <v/>
      </c>
      <c r="U337" s="179">
        <f>VLOOKUP(D337,'[6]Groupe de branches'!$Z$27:$AM$86,14,FALSE)</f>
        <v/>
      </c>
      <c r="V337" s="179" t="n">
        <v>2016</v>
      </c>
      <c r="W337" s="179">
        <f>VLOOKUP(D337,'[6]Table corresp.'!$M$4:$S$63,7,FALSE)</f>
        <v/>
      </c>
      <c r="X337" s="197">
        <f>IFERROR(G337/SUMIFS('[6]Comp2016-2017 (3)'!$I$5:$I$289,'[6]Comp2016-2017 (3)'!$A$5:$A$289,A337,'[6]Comp2016-2017 (3)'!$R$5:$R$289,V337),0)</f>
        <v/>
      </c>
      <c r="Y337" s="182">
        <f>IFERROR(IF(RIGHT(F337,3)="Exp",VLOOKUP(F337,#REF!,2,FALSE),VLOOKUP(F337,#REF!,9,FALSE)),1)</f>
        <v/>
      </c>
      <c r="Z337" s="197">
        <f>Y337/SUMIFS($Y$4:$Y$1116,$V$4:$V$1116,V337,$A$4:$A$1116,A337)</f>
        <v/>
      </c>
      <c r="AA337" s="181">
        <f>X337*Z337</f>
        <v/>
      </c>
      <c r="AB337" s="183">
        <f>IFERROR(SUMIFS('[6]Comp2016-2017 (3)'!$G$5:$G$289,'[6]Comp2016-2017 (3)'!$A$5:$A$289,A337,'[6]Comp2016-2017 (3)'!$R$5:$R$289,V337)*AA337/SUMIFS($AA$4:$AA$1116,$A$4:$A$1116,A337,$V$4:$V$1116,V337),0)</f>
        <v/>
      </c>
      <c r="AC337" s="183">
        <f>IF($W337=AC$3,$AB337,IF(NOT($W337=0),"",SUMIFS('Source traité'!AC$4:AC$1116,'Source traité'!$A$4:$A$1116,$D337,'Source traité'!$V$4:$V$1116,$V337)/SUMIFS('[6]Comp2016-2017 (3)'!$G$5:$G$289,'[6]Comp2016-2017 (3)'!$A$5:$A$289,$D337,'[6]Comp2016-2017 (3)'!$R$5:$R$289,$V337)*$AB337))</f>
        <v/>
      </c>
      <c r="AD337" s="183">
        <f>IF($W337=AD$3,$AB337,IF(NOT($W337=0),"",SUMIFS('Source traité'!AD$4:AD$1116,'Source traité'!$A$4:$A$1116,$D337,'Source traité'!$V$4:$V$1116,$V337)/SUMIFS('[6]Comp2016-2017 (3)'!$G$5:$G$289,'[6]Comp2016-2017 (3)'!$A$5:$A$289,$D337,'[6]Comp2016-2017 (3)'!$R$5:$R$289,$V337)*$AB337))</f>
        <v/>
      </c>
      <c r="AE337" s="183">
        <f>IF($W337=AE$3,$AB337,IF(NOT($W337=0),"",SUMIFS('Source traité'!AE$4:AE$1116,'Source traité'!$A$4:$A$1116,$D337,'Source traité'!$V$4:$V$1116,$V337)/SUMIFS('[6]Comp2016-2017 (3)'!$G$5:$G$289,'[6]Comp2016-2017 (3)'!$A$5:$A$289,$D337,'[6]Comp2016-2017 (3)'!$R$5:$R$289,$V337)*$AB337))</f>
        <v/>
      </c>
      <c r="AF337" s="183">
        <f>IF($W337=AF$3,$AB337,IF(NOT($W337=0),"",SUMIFS('Source traité'!AF$4:AF$1116,'Source traité'!$A$4:$A$1116,$D337,'Source traité'!$V$4:$V$1116,$V337)/SUMIFS('[6]Comp2016-2017 (3)'!$G$5:$G$289,'[6]Comp2016-2017 (3)'!$A$5:$A$289,$D337,'[6]Comp2016-2017 (3)'!$R$5:$R$289,$V337)*$AB337))</f>
        <v/>
      </c>
      <c r="AG337" s="183">
        <f>IF($W337=AG$3,$AB337,IF(NOT($W337=0),"",SUMIFS('Source traité'!AG$4:AG$1116,'Source traité'!$A$4:$A$1116,$D337,'Source traité'!$V$4:$V$1116,$V337)/SUMIFS('[6]Comp2016-2017 (3)'!$G$5:$G$289,'[6]Comp2016-2017 (3)'!$A$5:$A$289,$D337,'[6]Comp2016-2017 (3)'!$R$5:$R$289,$V337)*$AB337))</f>
        <v/>
      </c>
      <c r="AH337" s="183">
        <f>IF($W337=AH$3,$AB337,IF(NOT($W337=0),"",SUMIFS('Source traité'!AH$4:AH$1116,'Source traité'!$A$4:$A$1116,$D337,'Source traité'!$V$4:$V$1116,$V337)/SUMIFS('[6]Comp2016-2017 (3)'!$G$5:$G$289,'[6]Comp2016-2017 (3)'!$A$5:$A$289,$D337,'[6]Comp2016-2017 (3)'!$R$5:$R$289,$V337)*$AB337))</f>
        <v/>
      </c>
      <c r="AI337" s="183">
        <f>IF($W337=AI$3,$AB337,IF(NOT($W337=0),"",SUMIFS('Source traité'!AI$4:AI$1116,'Source traité'!$A$4:$A$1116,$D337,'Source traité'!$V$4:$V$1116,$V337)/SUMIFS('[6]Comp2016-2017 (3)'!$G$5:$G$289,'[6]Comp2016-2017 (3)'!$A$5:$A$289,$D337,'[6]Comp2016-2017 (3)'!$R$5:$R$289,$V337)*$AB337))</f>
        <v/>
      </c>
      <c r="AJ337" s="183">
        <f>IF($W337=AJ$3,$AB337,IF(NOT($W337=0),"",SUMIFS('Source traité'!AJ$4:AJ$1116,'Source traité'!$A$4:$A$1116,$D337,'Source traité'!$V$4:$V$1116,$V337)/SUMIFS('[6]Comp2016-2017 (3)'!$G$5:$G$289,'[6]Comp2016-2017 (3)'!$A$5:$A$289,$D337,'[6]Comp2016-2017 (3)'!$R$5:$R$289,$V337)*$AB337))</f>
        <v/>
      </c>
      <c r="AK337" s="183">
        <f>SUM(AC337:AJ337)-AB337</f>
        <v/>
      </c>
      <c r="AL337" s="179">
        <f>IF(A337=D337,"remplir à la main","")</f>
        <v/>
      </c>
      <c r="AM337" s="179">
        <f>VLOOKUP(A337,'[6]Table corresp.'!$M$4:$U$63,8,FALSE)</f>
        <v/>
      </c>
      <c r="AN337" s="179">
        <f>VLOOKUP(D337,'[6]Table corresp.'!$M$4:$U$63,9,FALSE)</f>
        <v/>
      </c>
    </row>
    <row r="338">
      <c r="A338" s="179" t="inlineStr">
        <is>
          <t>64 - Divers services de support à la filière</t>
        </is>
      </c>
      <c r="B338" s="179">
        <f>VLOOKUP(LEFT(A338,3),'[6]Table corresp.'!$A$4:$D$63,3,FALSE)</f>
        <v/>
      </c>
      <c r="C338" s="179">
        <f>VLOOKUP(A338,'[6]Table corresp.'!$M$4:$P$63,4,FALSE)</f>
        <v/>
      </c>
      <c r="D338" s="179" t="inlineStr">
        <is>
          <t>07 - Textiles à base de bois</t>
        </is>
      </c>
      <c r="E338" s="179">
        <f>VLOOKUP(LEFT(D338,3),'[6]Table corresp.'!$A$4:$D$63,4,FALSE)</f>
        <v/>
      </c>
      <c r="F338" s="179">
        <f>LEFT(A338,3)&amp;" - "&amp;LEFT(D338,3)</f>
        <v/>
      </c>
      <c r="G338" s="195" t="n">
        <v>0</v>
      </c>
      <c r="H338" s="195" t="n">
        <v>0</v>
      </c>
      <c r="I338" s="195" t="n">
        <v>0</v>
      </c>
      <c r="J338" s="195" t="n">
        <v>0</v>
      </c>
      <c r="K338" s="195" t="n">
        <v>0</v>
      </c>
      <c r="L338" s="195" t="n">
        <v>0</v>
      </c>
      <c r="M338" s="195" t="n">
        <v>0</v>
      </c>
      <c r="N338" s="195" t="n">
        <v>0</v>
      </c>
      <c r="O338" s="195" t="n">
        <v>0</v>
      </c>
      <c r="P338" s="195" t="n">
        <v>0</v>
      </c>
      <c r="Q338" s="195" t="n">
        <v>0</v>
      </c>
      <c r="R338" s="195" t="n">
        <v>0</v>
      </c>
      <c r="S338" s="196" t="n"/>
      <c r="T338" s="179">
        <f>VLOOKUP(A338,'[6]Groupe de branches'!$Z$27:$AM$86,14,FALSE)</f>
        <v/>
      </c>
      <c r="U338" s="179">
        <f>VLOOKUP(D338,'[6]Groupe de branches'!$Z$27:$AM$86,14,FALSE)</f>
        <v/>
      </c>
      <c r="V338" s="179" t="n">
        <v>2016</v>
      </c>
      <c r="W338" s="179">
        <f>VLOOKUP(D338,'[6]Table corresp.'!$M$4:$S$63,7,FALSE)</f>
        <v/>
      </c>
      <c r="X338" s="197">
        <f>IFERROR(G338/SUMIFS('[6]Comp2016-2017 (3)'!$I$5:$I$289,'[6]Comp2016-2017 (3)'!$A$5:$A$289,A338,'[6]Comp2016-2017 (3)'!$R$5:$R$289,V338),0)</f>
        <v/>
      </c>
      <c r="Y338" s="182">
        <f>IFERROR(IF(RIGHT(F338,3)="Exp",VLOOKUP(F338,#REF!,2,FALSE),VLOOKUP(F338,#REF!,9,FALSE)),1)</f>
        <v/>
      </c>
      <c r="Z338" s="197">
        <f>Y338/SUMIFS($Y$4:$Y$1116,$V$4:$V$1116,V338,$A$4:$A$1116,A338)</f>
        <v/>
      </c>
      <c r="AA338" s="181">
        <f>X338*Z338</f>
        <v/>
      </c>
      <c r="AB338" s="183">
        <f>IFERROR(SUMIFS('[6]Comp2016-2017 (3)'!$G$5:$G$289,'[6]Comp2016-2017 (3)'!$A$5:$A$289,A338,'[6]Comp2016-2017 (3)'!$R$5:$R$289,V338)*AA338/SUMIFS($AA$4:$AA$1116,$A$4:$A$1116,A338,$V$4:$V$1116,V338),0)</f>
        <v/>
      </c>
      <c r="AC338" s="183">
        <f>IF($W338=AC$3,$AB338,IF(NOT($W338=0),"",SUMIFS('Source traité'!AC$4:AC$1116,'Source traité'!$A$4:$A$1116,$D338,'Source traité'!$V$4:$V$1116,$V338)/SUMIFS('[6]Comp2016-2017 (3)'!$G$5:$G$289,'[6]Comp2016-2017 (3)'!$A$5:$A$289,$D338,'[6]Comp2016-2017 (3)'!$R$5:$R$289,$V338)*$AB338))</f>
        <v/>
      </c>
      <c r="AD338" s="183">
        <f>IF($W338=AD$3,$AB338,IF(NOT($W338=0),"",SUMIFS('Source traité'!AD$4:AD$1116,'Source traité'!$A$4:$A$1116,$D338,'Source traité'!$V$4:$V$1116,$V338)/SUMIFS('[6]Comp2016-2017 (3)'!$G$5:$G$289,'[6]Comp2016-2017 (3)'!$A$5:$A$289,$D338,'[6]Comp2016-2017 (3)'!$R$5:$R$289,$V338)*$AB338))</f>
        <v/>
      </c>
      <c r="AE338" s="183">
        <f>IF($W338=AE$3,$AB338,IF(NOT($W338=0),"",SUMIFS('Source traité'!AE$4:AE$1116,'Source traité'!$A$4:$A$1116,$D338,'Source traité'!$V$4:$V$1116,$V338)/SUMIFS('[6]Comp2016-2017 (3)'!$G$5:$G$289,'[6]Comp2016-2017 (3)'!$A$5:$A$289,$D338,'[6]Comp2016-2017 (3)'!$R$5:$R$289,$V338)*$AB338))</f>
        <v/>
      </c>
      <c r="AF338" s="183">
        <f>IF($W338=AF$3,$AB338,IF(NOT($W338=0),"",SUMIFS('Source traité'!AF$4:AF$1116,'Source traité'!$A$4:$A$1116,$D338,'Source traité'!$V$4:$V$1116,$V338)/SUMIFS('[6]Comp2016-2017 (3)'!$G$5:$G$289,'[6]Comp2016-2017 (3)'!$A$5:$A$289,$D338,'[6]Comp2016-2017 (3)'!$R$5:$R$289,$V338)*$AB338))</f>
        <v/>
      </c>
      <c r="AG338" s="183">
        <f>IF($W338=AG$3,$AB338,IF(NOT($W338=0),"",SUMIFS('Source traité'!AG$4:AG$1116,'Source traité'!$A$4:$A$1116,$D338,'Source traité'!$V$4:$V$1116,$V338)/SUMIFS('[6]Comp2016-2017 (3)'!$G$5:$G$289,'[6]Comp2016-2017 (3)'!$A$5:$A$289,$D338,'[6]Comp2016-2017 (3)'!$R$5:$R$289,$V338)*$AB338))</f>
        <v/>
      </c>
      <c r="AH338" s="183">
        <f>IF($W338=AH$3,$AB338,IF(NOT($W338=0),"",SUMIFS('Source traité'!AH$4:AH$1116,'Source traité'!$A$4:$A$1116,$D338,'Source traité'!$V$4:$V$1116,$V338)/SUMIFS('[6]Comp2016-2017 (3)'!$G$5:$G$289,'[6]Comp2016-2017 (3)'!$A$5:$A$289,$D338,'[6]Comp2016-2017 (3)'!$R$5:$R$289,$V338)*$AB338))</f>
        <v/>
      </c>
      <c r="AI338" s="183">
        <f>IF($W338=AI$3,$AB338,IF(NOT($W338=0),"",SUMIFS('Source traité'!AI$4:AI$1116,'Source traité'!$A$4:$A$1116,$D338,'Source traité'!$V$4:$V$1116,$V338)/SUMIFS('[6]Comp2016-2017 (3)'!$G$5:$G$289,'[6]Comp2016-2017 (3)'!$A$5:$A$289,$D338,'[6]Comp2016-2017 (3)'!$R$5:$R$289,$V338)*$AB338))</f>
        <v/>
      </c>
      <c r="AJ338" s="183">
        <f>IF($W338=AJ$3,$AB338,IF(NOT($W338=0),"",SUMIFS('Source traité'!AJ$4:AJ$1116,'Source traité'!$A$4:$A$1116,$D338,'Source traité'!$V$4:$V$1116,$V338)/SUMIFS('[6]Comp2016-2017 (3)'!$G$5:$G$289,'[6]Comp2016-2017 (3)'!$A$5:$A$289,$D338,'[6]Comp2016-2017 (3)'!$R$5:$R$289,$V338)*$AB338))</f>
        <v/>
      </c>
      <c r="AK338" s="183">
        <f>SUM(AC338:AJ338)-AB338</f>
        <v/>
      </c>
      <c r="AL338" s="179">
        <f>IF(A338=D338,"remplir à la main","")</f>
        <v/>
      </c>
      <c r="AM338" s="179">
        <f>VLOOKUP(A338,'[6]Table corresp.'!$M$4:$U$63,8,FALSE)</f>
        <v/>
      </c>
      <c r="AN338" s="179">
        <f>VLOOKUP(D338,'[6]Table corresp.'!$M$4:$U$63,9,FALSE)</f>
        <v/>
      </c>
    </row>
    <row r="339">
      <c r="A339" s="179" t="inlineStr">
        <is>
          <t>64 - Divers services de support à la filière</t>
        </is>
      </c>
      <c r="B339" s="179">
        <f>VLOOKUP(LEFT(A339,3),'[6]Table corresp.'!$A$4:$D$63,3,FALSE)</f>
        <v/>
      </c>
      <c r="C339" s="179">
        <f>VLOOKUP(A339,'[6]Table corresp.'!$M$4:$P$63,4,FALSE)</f>
        <v/>
      </c>
      <c r="D339" s="179" t="inlineStr">
        <is>
          <t>Consommation finale</t>
        </is>
      </c>
      <c r="E339" s="179">
        <f>VLOOKUP(LEFT(D339,3),'[6]Table corresp.'!$A$4:$D$63,4,FALSE)</f>
        <v/>
      </c>
      <c r="F339" s="179">
        <f>LEFT(A339,3)&amp;" - "&amp;LEFT(D339,3)</f>
        <v/>
      </c>
      <c r="G339" s="195" t="n">
        <v>646496.6960545294</v>
      </c>
      <c r="H339" s="195" t="n">
        <v>0</v>
      </c>
      <c r="I339" s="195" t="n">
        <v>646496.6960545294</v>
      </c>
      <c r="J339" s="195" t="n">
        <v>0</v>
      </c>
      <c r="K339" s="195" t="n">
        <v>0</v>
      </c>
      <c r="L339" s="195" t="n">
        <v>0</v>
      </c>
      <c r="M339" s="195" t="n">
        <v>0</v>
      </c>
      <c r="N339" s="195" t="n">
        <v>0</v>
      </c>
      <c r="O339" s="195" t="n">
        <v>0</v>
      </c>
      <c r="P339" s="195" t="n">
        <v>0</v>
      </c>
      <c r="Q339" s="195" t="n">
        <v>0</v>
      </c>
      <c r="R339" s="195" t="n">
        <v>0</v>
      </c>
      <c r="S339" s="196" t="n"/>
      <c r="T339" s="179">
        <f>VLOOKUP(A339,'[6]Groupe de branches'!$Z$27:$AM$86,14,FALSE)</f>
        <v/>
      </c>
      <c r="U339" s="179">
        <f>VLOOKUP(D339,'[6]Groupe de branches'!$Z$27:$AM$86,14,FALSE)</f>
        <v/>
      </c>
      <c r="V339" s="179" t="n">
        <v>2016</v>
      </c>
      <c r="W339" s="179">
        <f>VLOOKUP(D339,'[6]Table corresp.'!$M$4:$S$63,7,FALSE)</f>
        <v/>
      </c>
      <c r="X339" s="197">
        <f>IFERROR(G339/SUMIFS('[6]Comp2016-2017 (3)'!$I$5:$I$289,'[6]Comp2016-2017 (3)'!$A$5:$A$289,A339,'[6]Comp2016-2017 (3)'!$R$5:$R$289,V339),0)</f>
        <v/>
      </c>
      <c r="Y339" s="182">
        <f>IFERROR(IF(RIGHT(F339,3)="Exp",VLOOKUP(F339,#REF!,2,FALSE),VLOOKUP(F339,#REF!,9,FALSE)),1)</f>
        <v/>
      </c>
      <c r="Z339" s="197">
        <f>Y339/SUMIFS($Y$4:$Y$1116,$V$4:$V$1116,V339,$A$4:$A$1116,A339)</f>
        <v/>
      </c>
      <c r="AA339" s="181">
        <f>X339*Z339</f>
        <v/>
      </c>
      <c r="AB339" s="183">
        <f>IFERROR(SUMIFS('[6]Comp2016-2017 (3)'!$G$5:$G$289,'[6]Comp2016-2017 (3)'!$A$5:$A$289,A339,'[6]Comp2016-2017 (3)'!$R$5:$R$289,V339)*AA339/SUMIFS($AA$4:$AA$1116,$A$4:$A$1116,A339,$V$4:$V$1116,V339),0)</f>
        <v/>
      </c>
      <c r="AC339" s="183">
        <f>IF($W339=AC$3,$AB339,IF(NOT($W339=0),"",SUMIFS('Source traité'!AC$4:AC$1116,'Source traité'!$A$4:$A$1116,$D339,'Source traité'!$V$4:$V$1116,$V339)/SUMIFS('[6]Comp2016-2017 (3)'!$G$5:$G$289,'[6]Comp2016-2017 (3)'!$A$5:$A$289,$D339,'[6]Comp2016-2017 (3)'!$R$5:$R$289,$V339)*$AB339))</f>
        <v/>
      </c>
      <c r="AD339" s="183">
        <f>IF($W339=AD$3,$AB339,IF(NOT($W339=0),"",SUMIFS('Source traité'!AD$4:AD$1116,'Source traité'!$A$4:$A$1116,$D339,'Source traité'!$V$4:$V$1116,$V339)/SUMIFS('[6]Comp2016-2017 (3)'!$G$5:$G$289,'[6]Comp2016-2017 (3)'!$A$5:$A$289,$D339,'[6]Comp2016-2017 (3)'!$R$5:$R$289,$V339)*$AB339))</f>
        <v/>
      </c>
      <c r="AE339" s="183">
        <f>IF($W339=AE$3,$AB339,IF(NOT($W339=0),"",SUMIFS('Source traité'!AE$4:AE$1116,'Source traité'!$A$4:$A$1116,$D339,'Source traité'!$V$4:$V$1116,$V339)/SUMIFS('[6]Comp2016-2017 (3)'!$G$5:$G$289,'[6]Comp2016-2017 (3)'!$A$5:$A$289,$D339,'[6]Comp2016-2017 (3)'!$R$5:$R$289,$V339)*$AB339))</f>
        <v/>
      </c>
      <c r="AF339" s="183">
        <f>IF($W339=AF$3,$AB339,IF(NOT($W339=0),"",SUMIFS('Source traité'!AF$4:AF$1116,'Source traité'!$A$4:$A$1116,$D339,'Source traité'!$V$4:$V$1116,$V339)/SUMIFS('[6]Comp2016-2017 (3)'!$G$5:$G$289,'[6]Comp2016-2017 (3)'!$A$5:$A$289,$D339,'[6]Comp2016-2017 (3)'!$R$5:$R$289,$V339)*$AB339))</f>
        <v/>
      </c>
      <c r="AG339" s="183">
        <f>IF($W339=AG$3,$AB339,IF(NOT($W339=0),"",SUMIFS('Source traité'!AG$4:AG$1116,'Source traité'!$A$4:$A$1116,$D339,'Source traité'!$V$4:$V$1116,$V339)/SUMIFS('[6]Comp2016-2017 (3)'!$G$5:$G$289,'[6]Comp2016-2017 (3)'!$A$5:$A$289,$D339,'[6]Comp2016-2017 (3)'!$R$5:$R$289,$V339)*$AB339))</f>
        <v/>
      </c>
      <c r="AH339" s="183">
        <f>IF($W339=AH$3,$AB339,IF(NOT($W339=0),"",SUMIFS('Source traité'!AH$4:AH$1116,'Source traité'!$A$4:$A$1116,$D339,'Source traité'!$V$4:$V$1116,$V339)/SUMIFS('[6]Comp2016-2017 (3)'!$G$5:$G$289,'[6]Comp2016-2017 (3)'!$A$5:$A$289,$D339,'[6]Comp2016-2017 (3)'!$R$5:$R$289,$V339)*$AB339))</f>
        <v/>
      </c>
      <c r="AI339" s="183">
        <f>IF($W339=AI$3,$AB339,IF(NOT($W339=0),"",SUMIFS('Source traité'!AI$4:AI$1116,'Source traité'!$A$4:$A$1116,$D339,'Source traité'!$V$4:$V$1116,$V339)/SUMIFS('[6]Comp2016-2017 (3)'!$G$5:$G$289,'[6]Comp2016-2017 (3)'!$A$5:$A$289,$D339,'[6]Comp2016-2017 (3)'!$R$5:$R$289,$V339)*$AB339))</f>
        <v/>
      </c>
      <c r="AJ339" s="183">
        <f>IF($W339=AJ$3,$AB339,IF(NOT($W339=0),"",SUMIFS('Source traité'!AJ$4:AJ$1116,'Source traité'!$A$4:$A$1116,$D339,'Source traité'!$V$4:$V$1116,$V339)/SUMIFS('[6]Comp2016-2017 (3)'!$G$5:$G$289,'[6]Comp2016-2017 (3)'!$A$5:$A$289,$D339,'[6]Comp2016-2017 (3)'!$R$5:$R$289,$V339)*$AB339))</f>
        <v/>
      </c>
      <c r="AK339" s="183">
        <f>SUM(AC339:AJ339)-AB339</f>
        <v/>
      </c>
      <c r="AL339" s="179">
        <f>IF(A339=D339,"remplir à la main","")</f>
        <v/>
      </c>
      <c r="AM339" s="179">
        <f>VLOOKUP(A339,'[6]Table corresp.'!$M$4:$U$63,8,FALSE)</f>
        <v/>
      </c>
      <c r="AN339" s="179">
        <f>VLOOKUP(D339,'[6]Table corresp.'!$M$4:$U$63,9,FALSE)</f>
        <v/>
      </c>
    </row>
    <row r="340">
      <c r="A340" s="235" t="inlineStr">
        <is>
          <t>Importation</t>
        </is>
      </c>
      <c r="B340" s="179">
        <f>VLOOKUP(LEFT(A340,3),'[6]Table corresp.'!$A$4:$D$63,3,FALSE)</f>
        <v/>
      </c>
      <c r="C340" s="179">
        <f>VLOOKUP(A340,'[6]Table corresp.'!$M$4:$P$63,4,FALSE)</f>
        <v/>
      </c>
      <c r="D340" s="235" t="inlineStr">
        <is>
          <t>01 - Plants de pépinière</t>
        </is>
      </c>
      <c r="E340" s="179">
        <f>VLOOKUP(LEFT(D340,3),'[6]Table corresp.'!$A$4:$D$63,4,FALSE)</f>
        <v/>
      </c>
      <c r="F340" s="179">
        <f>LEFT(A340,3)&amp;" - "&amp;LEFT(D340,3)</f>
        <v/>
      </c>
      <c r="G340" s="195" t="n">
        <v>0</v>
      </c>
      <c r="H340" s="195" t="n">
        <v>7219.699</v>
      </c>
      <c r="I340" s="195" t="n">
        <v>7219.699</v>
      </c>
      <c r="J340" s="195" t="n">
        <v>0</v>
      </c>
      <c r="K340" s="195" t="n">
        <v>0</v>
      </c>
      <c r="L340" s="195" t="n">
        <v>0</v>
      </c>
      <c r="M340" s="195" t="n">
        <v>0</v>
      </c>
      <c r="N340" s="195" t="n">
        <v>0</v>
      </c>
      <c r="O340" s="195" t="n">
        <v>0</v>
      </c>
      <c r="P340" s="195" t="n">
        <v>0</v>
      </c>
      <c r="Q340" s="195" t="n">
        <v>0</v>
      </c>
      <c r="R340" s="195" t="n">
        <v>0</v>
      </c>
      <c r="S340" s="196" t="n"/>
      <c r="T340" s="179">
        <f>VLOOKUP(A340,'[6]Groupe de branches'!$Z$27:$AM$86,14,FALSE)</f>
        <v/>
      </c>
      <c r="U340" s="179">
        <f>VLOOKUP(D340,'[6]Groupe de branches'!$Z$27:$AM$86,14,FALSE)</f>
        <v/>
      </c>
      <c r="V340" s="179" t="n">
        <v>2016</v>
      </c>
      <c r="W340" s="179">
        <f>VLOOKUP(D340,'[6]Table corresp.'!$M$4:$S$63,7,FALSE)</f>
        <v/>
      </c>
      <c r="X340" s="197">
        <f>IFERROR(G340/SUMIFS('[6]Comp2016-2017 (3)'!$I$5:$I$289,'[6]Comp2016-2017 (3)'!$A$5:$A$289,A340,'[6]Comp2016-2017 (3)'!$R$5:$R$289,V340),0)</f>
        <v/>
      </c>
      <c r="Y340" s="182">
        <f>IFERROR(IF(RIGHT(F340,3)="Exp",VLOOKUP(F340,#REF!,2,FALSE),VLOOKUP(F340,#REF!,9,FALSE)),0)</f>
        <v/>
      </c>
      <c r="Z340" s="197">
        <f>IFERROR(Y340/SUMIFS($Y$4:$Y$1858,$V$4:$V$1858,V340,$A$4:$A$1858,A340),0)</f>
        <v/>
      </c>
      <c r="AA340" s="181">
        <f>X340*Z340</f>
        <v/>
      </c>
      <c r="AB340" s="183">
        <f>IFERROR(SUMIFS('[6]Comp2016-2017 (3)'!$G$5:$G$289,'[6]Comp2016-2017 (3)'!$A$5:$A$289,A340,'[6]Comp2016-2017 (3)'!$R$5:$R$289,V340)*AA340/SUMIFS($AA$4:$AA$1116,$A$4:$A$1116,A340,$V$4:$V$1116,V340),0)</f>
        <v/>
      </c>
      <c r="AC340" s="183">
        <f>IF($W340=AC$3,$AB340,IF(NOT($W340=0),"",SUMIFS('Source traité'!AC$4:AC$1116,'Source traité'!$A$4:$A$1116,$D340,'Source traité'!$V$4:$V$1116,$V340)/SUMIFS('[6]Comp2016-2017 (3)'!$G$5:$G$289,'[6]Comp2016-2017 (3)'!$A$5:$A$289,$D340,'[6]Comp2016-2017 (3)'!$R$5:$R$289,$V340)*$AB340))</f>
        <v/>
      </c>
      <c r="AD340" s="183">
        <f>IF($W340=AD$3,$AB340,IF(NOT($W340=0),"",SUMIFS('Source traité'!AD$4:AD$1116,'Source traité'!$A$4:$A$1116,$D340,'Source traité'!$V$4:$V$1116,$V340)/SUMIFS('[6]Comp2016-2017 (3)'!$G$5:$G$289,'[6]Comp2016-2017 (3)'!$A$5:$A$289,$D340,'[6]Comp2016-2017 (3)'!$R$5:$R$289,$V340)*$AB340))</f>
        <v/>
      </c>
      <c r="AE340" s="183">
        <f>IF($W340=AE$3,$AB340,IF(NOT($W340=0),"",SUMIFS('Source traité'!AE$4:AE$1116,'Source traité'!$A$4:$A$1116,$D340,'Source traité'!$V$4:$V$1116,$V340)/SUMIFS('[6]Comp2016-2017 (3)'!$G$5:$G$289,'[6]Comp2016-2017 (3)'!$A$5:$A$289,$D340,'[6]Comp2016-2017 (3)'!$R$5:$R$289,$V340)*$AB340))</f>
        <v/>
      </c>
      <c r="AF340" s="183">
        <f>IF($W340=AF$3,$AB340,IF(NOT($W340=0),"",SUMIFS('Source traité'!AF$4:AF$1116,'Source traité'!$A$4:$A$1116,$D340,'Source traité'!$V$4:$V$1116,$V340)/SUMIFS('[6]Comp2016-2017 (3)'!$G$5:$G$289,'[6]Comp2016-2017 (3)'!$A$5:$A$289,$D340,'[6]Comp2016-2017 (3)'!$R$5:$R$289,$V340)*$AB340))</f>
        <v/>
      </c>
      <c r="AG340" s="183">
        <f>IF($W340=AG$3,$AB340,IF(NOT($W340=0),"",SUMIFS('Source traité'!AG$4:AG$1116,'Source traité'!$A$4:$A$1116,$D340,'Source traité'!$V$4:$V$1116,$V340)/SUMIFS('[6]Comp2016-2017 (3)'!$G$5:$G$289,'[6]Comp2016-2017 (3)'!$A$5:$A$289,$D340,'[6]Comp2016-2017 (3)'!$R$5:$R$289,$V340)*$AB340))</f>
        <v/>
      </c>
      <c r="AH340" s="183">
        <f>IF($W340=AH$3,$AB340,IF(NOT($W340=0),"",SUMIFS('Source traité'!AH$4:AH$1116,'Source traité'!$A$4:$A$1116,$D340,'Source traité'!$V$4:$V$1116,$V340)/SUMIFS('[6]Comp2016-2017 (3)'!$G$5:$G$289,'[6]Comp2016-2017 (3)'!$A$5:$A$289,$D340,'[6]Comp2016-2017 (3)'!$R$5:$R$289,$V340)*$AB340))</f>
        <v/>
      </c>
      <c r="AI340" s="183">
        <f>IF($W340=AI$3,$AB340,IF(NOT($W340=0),"",SUMIFS('Source traité'!AI$4:AI$1116,'Source traité'!$A$4:$A$1116,$D340,'Source traité'!$V$4:$V$1116,$V340)/SUMIFS('[6]Comp2016-2017 (3)'!$G$5:$G$289,'[6]Comp2016-2017 (3)'!$A$5:$A$289,$D340,'[6]Comp2016-2017 (3)'!$R$5:$R$289,$V340)*$AB340))</f>
        <v/>
      </c>
      <c r="AJ340" s="183">
        <f>IF($W340=AJ$3,$AB340,IF(NOT($W340=0),"",SUMIFS('Source traité'!AJ$4:AJ$1116,'Source traité'!$A$4:$A$1116,$D340,'Source traité'!$V$4:$V$1116,$V340)/SUMIFS('[6]Comp2016-2017 (3)'!$G$5:$G$289,'[6]Comp2016-2017 (3)'!$A$5:$A$289,$D340,'[6]Comp2016-2017 (3)'!$R$5:$R$289,$V340)*$AB340))</f>
        <v/>
      </c>
      <c r="AK340" s="183">
        <f>SUM(AC340:AJ340)-AB340</f>
        <v/>
      </c>
      <c r="AL340" s="179">
        <f>IF(A340=D340,"remplir à la main","")</f>
        <v/>
      </c>
      <c r="AM340" s="179">
        <f>VLOOKUP(A340,'[6]Table corresp.'!$M$4:$U$63,8,FALSE)</f>
        <v/>
      </c>
      <c r="AN340" s="179">
        <f>VLOOKUP(D340,'[6]Table corresp.'!$M$4:$U$63,9,FALSE)</f>
        <v/>
      </c>
    </row>
    <row r="341">
      <c r="A341" s="235" t="inlineStr">
        <is>
          <t>Importation</t>
        </is>
      </c>
      <c r="B341" s="179">
        <f>VLOOKUP(LEFT(A341,3),'[6]Table corresp.'!$A$4:$D$63,3,FALSE)</f>
        <v/>
      </c>
      <c r="C341" s="179">
        <f>VLOOKUP(A341,'[6]Table corresp.'!$M$4:$P$63,4,FALSE)</f>
        <v/>
      </c>
      <c r="D341" s="235" t="inlineStr">
        <is>
          <t>02 - Grumes et billons destinés au sciage, placage ou déroulage</t>
        </is>
      </c>
      <c r="E341" s="179">
        <f>VLOOKUP(LEFT(D341,3),'[6]Table corresp.'!$A$4:$D$63,4,FALSE)</f>
        <v/>
      </c>
      <c r="F341" s="179">
        <f>LEFT(A341,3)&amp;" - "&amp;LEFT(D341,3)</f>
        <v/>
      </c>
      <c r="G341" s="195" t="n">
        <v>0</v>
      </c>
      <c r="H341" s="195" t="n">
        <v>61826.71200000001</v>
      </c>
      <c r="I341" s="195" t="n">
        <v>61826.71200000001</v>
      </c>
      <c r="J341" s="195" t="n">
        <v>0</v>
      </c>
      <c r="K341" s="195" t="n">
        <v>379.7021090604975</v>
      </c>
      <c r="L341" s="195" t="n">
        <v>379.7021090604975</v>
      </c>
      <c r="M341" s="195" t="n">
        <v>0</v>
      </c>
      <c r="N341" s="195" t="n">
        <v>0</v>
      </c>
      <c r="O341" s="195" t="n">
        <v>0</v>
      </c>
      <c r="P341" s="195" t="n">
        <v>0</v>
      </c>
      <c r="Q341" s="195" t="n">
        <v>0</v>
      </c>
      <c r="R341" s="195" t="n">
        <v>0</v>
      </c>
      <c r="S341" s="196" t="n"/>
      <c r="T341" s="179">
        <f>VLOOKUP(A341,'[6]Groupe de branches'!$Z$27:$AM$86,14,FALSE)</f>
        <v/>
      </c>
      <c r="U341" s="179">
        <f>VLOOKUP(D341,'[6]Groupe de branches'!$Z$27:$AM$86,14,FALSE)</f>
        <v/>
      </c>
      <c r="V341" s="179" t="n">
        <v>2016</v>
      </c>
      <c r="W341" s="179">
        <f>VLOOKUP(D341,'[6]Table corresp.'!$M$4:$S$63,7,FALSE)</f>
        <v/>
      </c>
      <c r="X341" s="197">
        <f>IFERROR(G341/SUMIFS('[6]Comp2016-2017 (3)'!$I$5:$I$289,'[6]Comp2016-2017 (3)'!$A$5:$A$289,A341,'[6]Comp2016-2017 (3)'!$R$5:$R$289,V341),0)</f>
        <v/>
      </c>
      <c r="Y341" s="182">
        <f>IFERROR(IF(RIGHT(F341,3)="Exp",VLOOKUP(F341,#REF!,2,FALSE),VLOOKUP(F341,#REF!,9,FALSE)),0)</f>
        <v/>
      </c>
      <c r="Z341" s="197">
        <f>IFERROR(Y341/SUMIFS($Y$4:$Y$1858,$V$4:$V$1858,V341,$A$4:$A$1858,A341),0)</f>
        <v/>
      </c>
      <c r="AA341" s="181">
        <f>X341*Z341</f>
        <v/>
      </c>
      <c r="AB341" s="183">
        <f>IFERROR(SUMIFS('[6]Comp2016-2017 (3)'!$G$5:$G$289,'[6]Comp2016-2017 (3)'!$A$5:$A$289,A341,'[6]Comp2016-2017 (3)'!$R$5:$R$289,V341)*AA341/SUMIFS($AA$4:$AA$1116,$A$4:$A$1116,A341,$V$4:$V$1116,V341),0)</f>
        <v/>
      </c>
      <c r="AC341" s="183">
        <f>IF($W341=AC$3,$AB341,IF(NOT($W341=0),"",SUMIFS('Source traité'!AC$4:AC$1116,'Source traité'!$A$4:$A$1116,$D341,'Source traité'!$V$4:$V$1116,$V341)/SUMIFS('[6]Comp2016-2017 (3)'!$G$5:$G$289,'[6]Comp2016-2017 (3)'!$A$5:$A$289,$D341,'[6]Comp2016-2017 (3)'!$R$5:$R$289,$V341)*$AB341))</f>
        <v/>
      </c>
      <c r="AD341" s="183">
        <f>IF($W341=AD$3,$AB341,IF(NOT($W341=0),"",SUMIFS('Source traité'!AD$4:AD$1116,'Source traité'!$A$4:$A$1116,$D341,'Source traité'!$V$4:$V$1116,$V341)/SUMIFS('[6]Comp2016-2017 (3)'!$G$5:$G$289,'[6]Comp2016-2017 (3)'!$A$5:$A$289,$D341,'[6]Comp2016-2017 (3)'!$R$5:$R$289,$V341)*$AB341))</f>
        <v/>
      </c>
      <c r="AE341" s="183">
        <f>IF($W341=AE$3,$AB341,IF(NOT($W341=0),"",SUMIFS('Source traité'!AE$4:AE$1116,'Source traité'!$A$4:$A$1116,$D341,'Source traité'!$V$4:$V$1116,$V341)/SUMIFS('[6]Comp2016-2017 (3)'!$G$5:$G$289,'[6]Comp2016-2017 (3)'!$A$5:$A$289,$D341,'[6]Comp2016-2017 (3)'!$R$5:$R$289,$V341)*$AB341))</f>
        <v/>
      </c>
      <c r="AF341" s="183">
        <f>IF($W341=AF$3,$AB341,IF(NOT($W341=0),"",SUMIFS('Source traité'!AF$4:AF$1116,'Source traité'!$A$4:$A$1116,$D341,'Source traité'!$V$4:$V$1116,$V341)/SUMIFS('[6]Comp2016-2017 (3)'!$G$5:$G$289,'[6]Comp2016-2017 (3)'!$A$5:$A$289,$D341,'[6]Comp2016-2017 (3)'!$R$5:$R$289,$V341)*$AB341))</f>
        <v/>
      </c>
      <c r="AG341" s="183">
        <f>IF($W341=AG$3,$AB341,IF(NOT($W341=0),"",SUMIFS('Source traité'!AG$4:AG$1116,'Source traité'!$A$4:$A$1116,$D341,'Source traité'!$V$4:$V$1116,$V341)/SUMIFS('[6]Comp2016-2017 (3)'!$G$5:$G$289,'[6]Comp2016-2017 (3)'!$A$5:$A$289,$D341,'[6]Comp2016-2017 (3)'!$R$5:$R$289,$V341)*$AB341))</f>
        <v/>
      </c>
      <c r="AH341" s="183">
        <f>IF($W341=AH$3,$AB341,IF(NOT($W341=0),"",SUMIFS('Source traité'!AH$4:AH$1116,'Source traité'!$A$4:$A$1116,$D341,'Source traité'!$V$4:$V$1116,$V341)/SUMIFS('[6]Comp2016-2017 (3)'!$G$5:$G$289,'[6]Comp2016-2017 (3)'!$A$5:$A$289,$D341,'[6]Comp2016-2017 (3)'!$R$5:$R$289,$V341)*$AB341))</f>
        <v/>
      </c>
      <c r="AI341" s="183">
        <f>IF($W341=AI$3,$AB341,IF(NOT($W341=0),"",SUMIFS('Source traité'!AI$4:AI$1116,'Source traité'!$A$4:$A$1116,$D341,'Source traité'!$V$4:$V$1116,$V341)/SUMIFS('[6]Comp2016-2017 (3)'!$G$5:$G$289,'[6]Comp2016-2017 (3)'!$A$5:$A$289,$D341,'[6]Comp2016-2017 (3)'!$R$5:$R$289,$V341)*$AB341))</f>
        <v/>
      </c>
      <c r="AJ341" s="183">
        <f>IF($W341=AJ$3,$AB341,IF(NOT($W341=0),"",SUMIFS('Source traité'!AJ$4:AJ$1116,'Source traité'!$A$4:$A$1116,$D341,'Source traité'!$V$4:$V$1116,$V341)/SUMIFS('[6]Comp2016-2017 (3)'!$G$5:$G$289,'[6]Comp2016-2017 (3)'!$A$5:$A$289,$D341,'[6]Comp2016-2017 (3)'!$R$5:$R$289,$V341)*$AB341))</f>
        <v/>
      </c>
      <c r="AK341" s="183">
        <f>SUM(AC341:AJ341)-AB341</f>
        <v/>
      </c>
      <c r="AL341" s="179">
        <f>IF(A341=D341,"remplir à la main","")</f>
        <v/>
      </c>
      <c r="AM341" s="179">
        <f>VLOOKUP(A341,'[6]Table corresp.'!$M$4:$U$63,8,FALSE)</f>
        <v/>
      </c>
      <c r="AN341" s="179">
        <f>VLOOKUP(D341,'[6]Table corresp.'!$M$4:$U$63,9,FALSE)</f>
        <v/>
      </c>
    </row>
    <row r="342">
      <c r="A342" s="179" t="inlineStr">
        <is>
          <t>Importation</t>
        </is>
      </c>
      <c r="B342" s="179">
        <f>VLOOKUP(LEFT(A342,3),'[6]Table corresp.'!$A$4:$D$63,3,FALSE)</f>
        <v/>
      </c>
      <c r="C342" s="179">
        <f>VLOOKUP(A342,'[6]Table corresp.'!$M$4:$P$63,4,FALSE)</f>
        <v/>
      </c>
      <c r="D342" s="179" t="inlineStr">
        <is>
          <t>03 - Bois destinés à l'industrie</t>
        </is>
      </c>
      <c r="E342" s="179">
        <f>VLOOKUP(LEFT(D342,3),'[6]Table corresp.'!$A$4:$D$63,4,FALSE)</f>
        <v/>
      </c>
      <c r="F342" s="179">
        <f>LEFT(A342,3)&amp;" - "&amp;LEFT(D342,3)</f>
        <v/>
      </c>
      <c r="G342" s="195" t="n">
        <v>0</v>
      </c>
      <c r="H342" s="195" t="n">
        <v>51829.93399999999</v>
      </c>
      <c r="I342" s="195" t="n">
        <v>51829.93399999999</v>
      </c>
      <c r="J342" s="195" t="n">
        <v>0</v>
      </c>
      <c r="K342" s="195" t="n">
        <v>0</v>
      </c>
      <c r="L342" s="195" t="n">
        <v>0</v>
      </c>
      <c r="M342" s="195" t="n">
        <v>0</v>
      </c>
      <c r="N342" s="195" t="n">
        <v>585.8512539797027</v>
      </c>
      <c r="O342" s="195" t="n">
        <v>585.8512539797027</v>
      </c>
      <c r="P342" s="195" t="n">
        <v>0</v>
      </c>
      <c r="Q342" s="195" t="n">
        <v>0</v>
      </c>
      <c r="R342" s="195" t="n">
        <v>0</v>
      </c>
      <c r="S342" s="196" t="n"/>
      <c r="T342" s="179">
        <f>VLOOKUP(A342,'[6]Groupe de branches'!$Z$27:$AM$86,14,FALSE)</f>
        <v/>
      </c>
      <c r="U342" s="179">
        <f>VLOOKUP(D342,'[6]Groupe de branches'!$Z$27:$AM$86,14,FALSE)</f>
        <v/>
      </c>
      <c r="V342" s="179" t="n">
        <v>2016</v>
      </c>
      <c r="W342" s="179">
        <f>VLOOKUP(D342,'[6]Table corresp.'!$M$4:$S$63,7,FALSE)</f>
        <v/>
      </c>
      <c r="X342" s="197">
        <f>IFERROR(G342/SUMIFS('[6]Comp2016-2017 (3)'!$I$5:$I$289,'[6]Comp2016-2017 (3)'!$A$5:$A$289,A342,'[6]Comp2016-2017 (3)'!$R$5:$R$289,V342),0)</f>
        <v/>
      </c>
      <c r="Y342" s="182">
        <f>IFERROR(IF(RIGHT(F342,3)="Exp",VLOOKUP(F342,#REF!,2,FALSE),VLOOKUP(F342,#REF!,9,FALSE)),0)</f>
        <v/>
      </c>
      <c r="Z342" s="197">
        <f>IFERROR(Y342/SUMIFS($Y$4:$Y$1858,$V$4:$V$1858,V342,$A$4:$A$1858,A342),0)</f>
        <v/>
      </c>
      <c r="AA342" s="181">
        <f>X342*Z342</f>
        <v/>
      </c>
      <c r="AB342" s="183">
        <f>IFERROR(SUMIFS('[6]Comp2016-2017 (3)'!$G$5:$G$289,'[6]Comp2016-2017 (3)'!$A$5:$A$289,A342,'[6]Comp2016-2017 (3)'!$R$5:$R$289,V342)*AA342/SUMIFS($AA$4:$AA$1116,$A$4:$A$1116,A342,$V$4:$V$1116,V342),0)</f>
        <v/>
      </c>
      <c r="AC342" s="183">
        <f>IF($W342=AC$3,$AB342,IF(NOT($W342=0),"",SUMIFS('Source traité'!AC$4:AC$1116,'Source traité'!$A$4:$A$1116,$D342,'Source traité'!$V$4:$V$1116,$V342)/SUMIFS('[6]Comp2016-2017 (3)'!$G$5:$G$289,'[6]Comp2016-2017 (3)'!$A$5:$A$289,$D342,'[6]Comp2016-2017 (3)'!$R$5:$R$289,$V342)*$AB342))</f>
        <v/>
      </c>
      <c r="AD342" s="183">
        <f>IF($W342=AD$3,$AB342,IF(NOT($W342=0),"",SUMIFS('Source traité'!AD$4:AD$1116,'Source traité'!$A$4:$A$1116,$D342,'Source traité'!$V$4:$V$1116,$V342)/SUMIFS('[6]Comp2016-2017 (3)'!$G$5:$G$289,'[6]Comp2016-2017 (3)'!$A$5:$A$289,$D342,'[6]Comp2016-2017 (3)'!$R$5:$R$289,$V342)*$AB342))</f>
        <v/>
      </c>
      <c r="AE342" s="183">
        <f>IF($W342=AE$3,$AB342,IF(NOT($W342=0),"",SUMIFS('Source traité'!AE$4:AE$1116,'Source traité'!$A$4:$A$1116,$D342,'Source traité'!$V$4:$V$1116,$V342)/SUMIFS('[6]Comp2016-2017 (3)'!$G$5:$G$289,'[6]Comp2016-2017 (3)'!$A$5:$A$289,$D342,'[6]Comp2016-2017 (3)'!$R$5:$R$289,$V342)*$AB342))</f>
        <v/>
      </c>
      <c r="AF342" s="183">
        <f>IF($W342=AF$3,$AB342,IF(NOT($W342=0),"",SUMIFS('Source traité'!AF$4:AF$1116,'Source traité'!$A$4:$A$1116,$D342,'Source traité'!$V$4:$V$1116,$V342)/SUMIFS('[6]Comp2016-2017 (3)'!$G$5:$G$289,'[6]Comp2016-2017 (3)'!$A$5:$A$289,$D342,'[6]Comp2016-2017 (3)'!$R$5:$R$289,$V342)*$AB342))</f>
        <v/>
      </c>
      <c r="AG342" s="183">
        <f>IF($W342=AG$3,$AB342,IF(NOT($W342=0),"",SUMIFS('Source traité'!AG$4:AG$1116,'Source traité'!$A$4:$A$1116,$D342,'Source traité'!$V$4:$V$1116,$V342)/SUMIFS('[6]Comp2016-2017 (3)'!$G$5:$G$289,'[6]Comp2016-2017 (3)'!$A$5:$A$289,$D342,'[6]Comp2016-2017 (3)'!$R$5:$R$289,$V342)*$AB342))</f>
        <v/>
      </c>
      <c r="AH342" s="183">
        <f>IF($W342=AH$3,$AB342,IF(NOT($W342=0),"",SUMIFS('Source traité'!AH$4:AH$1116,'Source traité'!$A$4:$A$1116,$D342,'Source traité'!$V$4:$V$1116,$V342)/SUMIFS('[6]Comp2016-2017 (3)'!$G$5:$G$289,'[6]Comp2016-2017 (3)'!$A$5:$A$289,$D342,'[6]Comp2016-2017 (3)'!$R$5:$R$289,$V342)*$AB342))</f>
        <v/>
      </c>
      <c r="AI342" s="183">
        <f>IF($W342=AI$3,$AB342,IF(NOT($W342=0),"",SUMIFS('Source traité'!AI$4:AI$1116,'Source traité'!$A$4:$A$1116,$D342,'Source traité'!$V$4:$V$1116,$V342)/SUMIFS('[6]Comp2016-2017 (3)'!$G$5:$G$289,'[6]Comp2016-2017 (3)'!$A$5:$A$289,$D342,'[6]Comp2016-2017 (3)'!$R$5:$R$289,$V342)*$AB342))</f>
        <v/>
      </c>
      <c r="AJ342" s="183">
        <f>IF($W342=AJ$3,$AB342,IF(NOT($W342=0),"",SUMIFS('Source traité'!AJ$4:AJ$1116,'Source traité'!$A$4:$A$1116,$D342,'Source traité'!$V$4:$V$1116,$V342)/SUMIFS('[6]Comp2016-2017 (3)'!$G$5:$G$289,'[6]Comp2016-2017 (3)'!$A$5:$A$289,$D342,'[6]Comp2016-2017 (3)'!$R$5:$R$289,$V342)*$AB342))</f>
        <v/>
      </c>
      <c r="AK342" s="183">
        <f>SUM(AC342:AJ342)-AB342</f>
        <v/>
      </c>
      <c r="AL342" s="179">
        <f>IF(A342=D342,"remplir à la main","")</f>
        <v/>
      </c>
      <c r="AM342" s="179">
        <f>VLOOKUP(A342,'[6]Table corresp.'!$M$4:$U$63,8,FALSE)</f>
        <v/>
      </c>
      <c r="AN342" s="179">
        <f>VLOOKUP(D342,'[6]Table corresp.'!$M$4:$U$63,9,FALSE)</f>
        <v/>
      </c>
    </row>
    <row r="343">
      <c r="A343" s="179" t="inlineStr">
        <is>
          <t>Importation</t>
        </is>
      </c>
      <c r="B343" s="179">
        <f>VLOOKUP(LEFT(A343,3),'[6]Table corresp.'!$A$4:$D$63,3,FALSE)</f>
        <v/>
      </c>
      <c r="C343" s="179">
        <f>VLOOKUP(A343,'[6]Table corresp.'!$M$4:$P$63,4,FALSE)</f>
        <v/>
      </c>
      <c r="D343" s="179" t="inlineStr">
        <is>
          <t>04 - Bois destinés à l’énergie</t>
        </is>
      </c>
      <c r="E343" s="179">
        <f>VLOOKUP(LEFT(D343,3),'[6]Table corresp.'!$A$4:$D$63,4,FALSE)</f>
        <v/>
      </c>
      <c r="F343" s="179">
        <f>LEFT(A343,3)&amp;" - "&amp;LEFT(D343,3)</f>
        <v/>
      </c>
      <c r="G343" s="195" t="n">
        <v>0</v>
      </c>
      <c r="H343" s="195" t="n">
        <v>14423.248</v>
      </c>
      <c r="I343" s="195" t="n">
        <v>14423.248</v>
      </c>
      <c r="J343" s="195" t="n">
        <v>0</v>
      </c>
      <c r="K343" s="195" t="n">
        <v>0</v>
      </c>
      <c r="L343" s="195" t="n">
        <v>0</v>
      </c>
      <c r="M343" s="195" t="n">
        <v>0</v>
      </c>
      <c r="N343" s="195" t="n">
        <v>0</v>
      </c>
      <c r="O343" s="195" t="n">
        <v>0</v>
      </c>
      <c r="P343" s="195" t="n">
        <v>0</v>
      </c>
      <c r="Q343" s="195" t="n">
        <v>175.1570117307079</v>
      </c>
      <c r="R343" s="195" t="n">
        <v>175.1570117307079</v>
      </c>
      <c r="S343" s="196" t="inlineStr">
        <is>
          <t>BE</t>
        </is>
      </c>
      <c r="T343" s="179">
        <f>VLOOKUP(A343,'[6]Groupe de branches'!$Z$27:$AM$86,14,FALSE)</f>
        <v/>
      </c>
      <c r="U343" s="179">
        <f>VLOOKUP(D343,'[6]Groupe de branches'!$Z$27:$AM$86,14,FALSE)</f>
        <v/>
      </c>
      <c r="V343" s="179" t="n">
        <v>2016</v>
      </c>
      <c r="W343" s="179">
        <f>VLOOKUP(D343,'[6]Table corresp.'!$M$4:$S$63,7,FALSE)</f>
        <v/>
      </c>
      <c r="X343" s="197">
        <f>IFERROR(G343/SUMIFS('[6]Comp2016-2017 (3)'!$I$5:$I$289,'[6]Comp2016-2017 (3)'!$A$5:$A$289,A343,'[6]Comp2016-2017 (3)'!$R$5:$R$289,V343),0)</f>
        <v/>
      </c>
      <c r="Y343" s="182">
        <f>IFERROR(IF(RIGHT(F343,3)="Exp",VLOOKUP(F343,#REF!,2,FALSE),VLOOKUP(F343,#REF!,9,FALSE)),0)</f>
        <v/>
      </c>
      <c r="Z343" s="197">
        <f>IFERROR(Y343/SUMIFS($Y$4:$Y$1858,$V$4:$V$1858,V343,$A$4:$A$1858,A343),0)</f>
        <v/>
      </c>
      <c r="AA343" s="181">
        <f>X343*Z343</f>
        <v/>
      </c>
      <c r="AB343" s="183">
        <f>IFERROR(SUMIFS('[6]Comp2016-2017 (3)'!$G$5:$G$289,'[6]Comp2016-2017 (3)'!$A$5:$A$289,A343,'[6]Comp2016-2017 (3)'!$R$5:$R$289,V343)*AA343/SUMIFS($AA$4:$AA$1116,$A$4:$A$1116,A343,$V$4:$V$1116,V343),0)</f>
        <v/>
      </c>
      <c r="AC343" s="183">
        <f>IF($W343=AC$3,$AB343,IF(NOT($W343=0),"",SUMIFS('Source traité'!AC$4:AC$1116,'Source traité'!$A$4:$A$1116,$D343,'Source traité'!$V$4:$V$1116,$V343)/SUMIFS('[6]Comp2016-2017 (3)'!$G$5:$G$289,'[6]Comp2016-2017 (3)'!$A$5:$A$289,$D343,'[6]Comp2016-2017 (3)'!$R$5:$R$289,$V343)*$AB343))</f>
        <v/>
      </c>
      <c r="AD343" s="183">
        <f>IF($W343=AD$3,$AB343,IF(NOT($W343=0),"",SUMIFS('Source traité'!AD$4:AD$1116,'Source traité'!$A$4:$A$1116,$D343,'Source traité'!$V$4:$V$1116,$V343)/SUMIFS('[6]Comp2016-2017 (3)'!$G$5:$G$289,'[6]Comp2016-2017 (3)'!$A$5:$A$289,$D343,'[6]Comp2016-2017 (3)'!$R$5:$R$289,$V343)*$AB343))</f>
        <v/>
      </c>
      <c r="AE343" s="183">
        <f>IF($W343=AE$3,$AB343,IF(NOT($W343=0),"",SUMIFS('Source traité'!AE$4:AE$1116,'Source traité'!$A$4:$A$1116,$D343,'Source traité'!$V$4:$V$1116,$V343)/SUMIFS('[6]Comp2016-2017 (3)'!$G$5:$G$289,'[6]Comp2016-2017 (3)'!$A$5:$A$289,$D343,'[6]Comp2016-2017 (3)'!$R$5:$R$289,$V343)*$AB343))</f>
        <v/>
      </c>
      <c r="AF343" s="183">
        <f>IF($W343=AF$3,$AB343,IF(NOT($W343=0),"",SUMIFS('Source traité'!AF$4:AF$1116,'Source traité'!$A$4:$A$1116,$D343,'Source traité'!$V$4:$V$1116,$V343)/SUMIFS('[6]Comp2016-2017 (3)'!$G$5:$G$289,'[6]Comp2016-2017 (3)'!$A$5:$A$289,$D343,'[6]Comp2016-2017 (3)'!$R$5:$R$289,$V343)*$AB343))</f>
        <v/>
      </c>
      <c r="AG343" s="183">
        <f>IF($W343=AG$3,$AB343,IF(NOT($W343=0),"",SUMIFS('Source traité'!AG$4:AG$1116,'Source traité'!$A$4:$A$1116,$D343,'Source traité'!$V$4:$V$1116,$V343)/SUMIFS('[6]Comp2016-2017 (3)'!$G$5:$G$289,'[6]Comp2016-2017 (3)'!$A$5:$A$289,$D343,'[6]Comp2016-2017 (3)'!$R$5:$R$289,$V343)*$AB343))</f>
        <v/>
      </c>
      <c r="AH343" s="183">
        <f>IF($W343=AH$3,$AB343,IF(NOT($W343=0),"",SUMIFS('Source traité'!AH$4:AH$1116,'Source traité'!$A$4:$A$1116,$D343,'Source traité'!$V$4:$V$1116,$V343)/SUMIFS('[6]Comp2016-2017 (3)'!$G$5:$G$289,'[6]Comp2016-2017 (3)'!$A$5:$A$289,$D343,'[6]Comp2016-2017 (3)'!$R$5:$R$289,$V343)*$AB343))</f>
        <v/>
      </c>
      <c r="AI343" s="183">
        <f>IF($W343=AI$3,$AB343,IF(NOT($W343=0),"",SUMIFS('Source traité'!AI$4:AI$1116,'Source traité'!$A$4:$A$1116,$D343,'Source traité'!$V$4:$V$1116,$V343)/SUMIFS('[6]Comp2016-2017 (3)'!$G$5:$G$289,'[6]Comp2016-2017 (3)'!$A$5:$A$289,$D343,'[6]Comp2016-2017 (3)'!$R$5:$R$289,$V343)*$AB343))</f>
        <v/>
      </c>
      <c r="AJ343" s="183">
        <f>IF($W343=AJ$3,$AB343,IF(NOT($W343=0),"",SUMIFS('Source traité'!AJ$4:AJ$1116,'Source traité'!$A$4:$A$1116,$D343,'Source traité'!$V$4:$V$1116,$V343)/SUMIFS('[6]Comp2016-2017 (3)'!$G$5:$G$289,'[6]Comp2016-2017 (3)'!$A$5:$A$289,$D343,'[6]Comp2016-2017 (3)'!$R$5:$R$289,$V343)*$AB343))</f>
        <v/>
      </c>
      <c r="AK343" s="183">
        <f>SUM(AC343:AJ343)-AB343</f>
        <v/>
      </c>
      <c r="AL343" s="179">
        <f>IF(A343=D343,"remplir à la main","")</f>
        <v/>
      </c>
      <c r="AM343" s="179">
        <f>VLOOKUP(A343,'[6]Table corresp.'!$M$4:$U$63,8,FALSE)</f>
        <v/>
      </c>
      <c r="AN343" s="179">
        <f>VLOOKUP(D343,'[6]Table corresp.'!$M$4:$U$63,9,FALSE)</f>
        <v/>
      </c>
    </row>
    <row r="344">
      <c r="A344" s="179" t="inlineStr">
        <is>
          <t>Importation</t>
        </is>
      </c>
      <c r="B344" s="179">
        <f>VLOOKUP(LEFT(A344,3),'[6]Table corresp.'!$A$4:$D$63,3,FALSE)</f>
        <v/>
      </c>
      <c r="C344" s="179">
        <f>VLOOKUP(A344,'[6]Table corresp.'!$M$4:$P$63,4,FALSE)</f>
        <v/>
      </c>
      <c r="D344" s="179" t="inlineStr">
        <is>
          <t>07 - Textiles à base de bois</t>
        </is>
      </c>
      <c r="E344" s="179">
        <f>VLOOKUP(LEFT(D344,3),'[6]Table corresp.'!$A$4:$D$63,4,FALSE)</f>
        <v/>
      </c>
      <c r="F344" s="179">
        <f>LEFT(A344,3)&amp;" - "&amp;LEFT(D344,3)</f>
        <v/>
      </c>
      <c r="G344" s="195" t="n">
        <v>0</v>
      </c>
      <c r="H344" s="195" t="n">
        <v>58436.694</v>
      </c>
      <c r="I344" s="195" t="n">
        <v>58436.694</v>
      </c>
      <c r="J344" s="195" t="n">
        <v>0</v>
      </c>
      <c r="K344" s="195" t="n">
        <v>0</v>
      </c>
      <c r="L344" s="195" t="n">
        <v>0</v>
      </c>
      <c r="M344" s="195" t="n">
        <v>0</v>
      </c>
      <c r="N344" s="195" t="n">
        <v>0</v>
      </c>
      <c r="O344" s="195" t="n">
        <v>0</v>
      </c>
      <c r="P344" s="195" t="n">
        <v>0</v>
      </c>
      <c r="Q344" s="195" t="n">
        <v>0</v>
      </c>
      <c r="R344" s="195" t="n">
        <v>0</v>
      </c>
      <c r="S344" s="196" t="n"/>
      <c r="T344" s="179">
        <f>VLOOKUP(A344,'[6]Groupe de branches'!$Z$27:$AM$86,14,FALSE)</f>
        <v/>
      </c>
      <c r="U344" s="179">
        <f>VLOOKUP(D344,'[6]Groupe de branches'!$Z$27:$AM$86,14,FALSE)</f>
        <v/>
      </c>
      <c r="V344" s="179" t="n">
        <v>2016</v>
      </c>
      <c r="W344" s="179">
        <f>VLOOKUP(D344,'[6]Table corresp.'!$M$4:$S$63,7,FALSE)</f>
        <v/>
      </c>
      <c r="X344" s="197">
        <f>IFERROR(G344/SUMIFS('[6]Comp2016-2017 (3)'!$I$5:$I$289,'[6]Comp2016-2017 (3)'!$A$5:$A$289,A344,'[6]Comp2016-2017 (3)'!$R$5:$R$289,V344),0)</f>
        <v/>
      </c>
      <c r="Y344" s="182">
        <f>IFERROR(IF(RIGHT(F344,3)="Exp",VLOOKUP(F344,#REF!,2,FALSE),VLOOKUP(F344,#REF!,9,FALSE)),0)</f>
        <v/>
      </c>
      <c r="Z344" s="197">
        <f>IFERROR(Y344/SUMIFS($Y$4:$Y$1858,$V$4:$V$1858,V344,$A$4:$A$1858,A344),0)</f>
        <v/>
      </c>
      <c r="AA344" s="181">
        <f>X344*Z344</f>
        <v/>
      </c>
      <c r="AB344" s="183">
        <f>IFERROR(SUMIFS('[6]Comp2016-2017 (3)'!$G$5:$G$289,'[6]Comp2016-2017 (3)'!$A$5:$A$289,A344,'[6]Comp2016-2017 (3)'!$R$5:$R$289,V344)*AA344/SUMIFS($AA$4:$AA$1116,$A$4:$A$1116,A344,$V$4:$V$1116,V344),0)</f>
        <v/>
      </c>
      <c r="AC344" s="183">
        <f>IF($W344=AC$3,$AB344,IF(NOT($W344=0),"",SUMIFS('Source traité'!AC$4:AC$1116,'Source traité'!$A$4:$A$1116,$D344,'Source traité'!$V$4:$V$1116,$V344)/SUMIFS('[6]Comp2016-2017 (3)'!$G$5:$G$289,'[6]Comp2016-2017 (3)'!$A$5:$A$289,$D344,'[6]Comp2016-2017 (3)'!$R$5:$R$289,$V344)*$AB344))</f>
        <v/>
      </c>
      <c r="AD344" s="183">
        <f>IF($W344=AD$3,$AB344,IF(NOT($W344=0),"",SUMIFS('Source traité'!AD$4:AD$1116,'Source traité'!$A$4:$A$1116,$D344,'Source traité'!$V$4:$V$1116,$V344)/SUMIFS('[6]Comp2016-2017 (3)'!$G$5:$G$289,'[6]Comp2016-2017 (3)'!$A$5:$A$289,$D344,'[6]Comp2016-2017 (3)'!$R$5:$R$289,$V344)*$AB344))</f>
        <v/>
      </c>
      <c r="AE344" s="183">
        <f>IF($W344=AE$3,$AB344,IF(NOT($W344=0),"",SUMIFS('Source traité'!AE$4:AE$1116,'Source traité'!$A$4:$A$1116,$D344,'Source traité'!$V$4:$V$1116,$V344)/SUMIFS('[6]Comp2016-2017 (3)'!$G$5:$G$289,'[6]Comp2016-2017 (3)'!$A$5:$A$289,$D344,'[6]Comp2016-2017 (3)'!$R$5:$R$289,$V344)*$AB344))</f>
        <v/>
      </c>
      <c r="AF344" s="183">
        <f>IF($W344=AF$3,$AB344,IF(NOT($W344=0),"",SUMIFS('Source traité'!AF$4:AF$1116,'Source traité'!$A$4:$A$1116,$D344,'Source traité'!$V$4:$V$1116,$V344)/SUMIFS('[6]Comp2016-2017 (3)'!$G$5:$G$289,'[6]Comp2016-2017 (3)'!$A$5:$A$289,$D344,'[6]Comp2016-2017 (3)'!$R$5:$R$289,$V344)*$AB344))</f>
        <v/>
      </c>
      <c r="AG344" s="183">
        <f>IF($W344=AG$3,$AB344,IF(NOT($W344=0),"",SUMIFS('Source traité'!AG$4:AG$1116,'Source traité'!$A$4:$A$1116,$D344,'Source traité'!$V$4:$V$1116,$V344)/SUMIFS('[6]Comp2016-2017 (3)'!$G$5:$G$289,'[6]Comp2016-2017 (3)'!$A$5:$A$289,$D344,'[6]Comp2016-2017 (3)'!$R$5:$R$289,$V344)*$AB344))</f>
        <v/>
      </c>
      <c r="AH344" s="183">
        <f>IF($W344=AH$3,$AB344,IF(NOT($W344=0),"",SUMIFS('Source traité'!AH$4:AH$1116,'Source traité'!$A$4:$A$1116,$D344,'Source traité'!$V$4:$V$1116,$V344)/SUMIFS('[6]Comp2016-2017 (3)'!$G$5:$G$289,'[6]Comp2016-2017 (3)'!$A$5:$A$289,$D344,'[6]Comp2016-2017 (3)'!$R$5:$R$289,$V344)*$AB344))</f>
        <v/>
      </c>
      <c r="AI344" s="183">
        <f>IF($W344=AI$3,$AB344,IF(NOT($W344=0),"",SUMIFS('Source traité'!AI$4:AI$1116,'Source traité'!$A$4:$A$1116,$D344,'Source traité'!$V$4:$V$1116,$V344)/SUMIFS('[6]Comp2016-2017 (3)'!$G$5:$G$289,'[6]Comp2016-2017 (3)'!$A$5:$A$289,$D344,'[6]Comp2016-2017 (3)'!$R$5:$R$289,$V344)*$AB344))</f>
        <v/>
      </c>
      <c r="AJ344" s="183">
        <f>IF($W344=AJ$3,$AB344,IF(NOT($W344=0),"",SUMIFS('Source traité'!AJ$4:AJ$1116,'Source traité'!$A$4:$A$1116,$D344,'Source traité'!$V$4:$V$1116,$V344)/SUMIFS('[6]Comp2016-2017 (3)'!$G$5:$G$289,'[6]Comp2016-2017 (3)'!$A$5:$A$289,$D344,'[6]Comp2016-2017 (3)'!$R$5:$R$289,$V344)*$AB344))</f>
        <v/>
      </c>
      <c r="AK344" s="183">
        <f>SUM(AC344:AJ344)-AB344</f>
        <v/>
      </c>
      <c r="AL344" s="179">
        <f>IF(A344=D344,"remplir à la main","")</f>
        <v/>
      </c>
      <c r="AM344" s="179">
        <f>VLOOKUP(A344,'[6]Table corresp.'!$M$4:$U$63,8,FALSE)</f>
        <v/>
      </c>
      <c r="AN344" s="179">
        <f>VLOOKUP(D344,'[6]Table corresp.'!$M$4:$U$63,9,FALSE)</f>
        <v/>
      </c>
    </row>
    <row r="345">
      <c r="A345" s="235" t="inlineStr">
        <is>
          <t>Importation</t>
        </is>
      </c>
      <c r="B345" s="179">
        <f>VLOOKUP(LEFT(A345,3),'[6]Table corresp.'!$A$4:$D$63,3,FALSE)</f>
        <v/>
      </c>
      <c r="C345" s="179">
        <f>VLOOKUP(A345,'[6]Table corresp.'!$M$4:$P$63,4,FALSE)</f>
        <v/>
      </c>
      <c r="D345" s="235" t="inlineStr">
        <is>
          <t>08 - Sciages bruts de Chêne</t>
        </is>
      </c>
      <c r="E345" s="179">
        <f>VLOOKUP(LEFT(D345,3),'[6]Table corresp.'!$A$4:$D$63,4,FALSE)</f>
        <v/>
      </c>
      <c r="F345" s="179">
        <f>LEFT(A345,3)&amp;" - "&amp;LEFT(D345,3)</f>
        <v/>
      </c>
      <c r="G345" s="195" t="n">
        <v>0</v>
      </c>
      <c r="H345" s="195" t="n">
        <v>24279.907</v>
      </c>
      <c r="I345" s="195" t="n">
        <v>24279.907</v>
      </c>
      <c r="J345" s="195" t="n">
        <v>0</v>
      </c>
      <c r="K345" s="195" t="n">
        <v>58.00921356367868</v>
      </c>
      <c r="L345" s="195" t="n">
        <v>58.00921356367868</v>
      </c>
      <c r="M345" s="195" t="n">
        <v>0</v>
      </c>
      <c r="N345" s="195" t="n">
        <v>0</v>
      </c>
      <c r="O345" s="195" t="n">
        <v>0</v>
      </c>
      <c r="P345" s="195" t="n">
        <v>0</v>
      </c>
      <c r="Q345" s="195" t="n">
        <v>0</v>
      </c>
      <c r="R345" s="195" t="n">
        <v>0</v>
      </c>
      <c r="S345" s="196" t="n"/>
      <c r="T345" s="179">
        <f>VLOOKUP(A345,'[6]Groupe de branches'!$Z$27:$AM$86,14,FALSE)</f>
        <v/>
      </c>
      <c r="U345" s="179">
        <f>VLOOKUP(D345,'[6]Groupe de branches'!$Z$27:$AM$86,14,FALSE)</f>
        <v/>
      </c>
      <c r="V345" s="179" t="n">
        <v>2016</v>
      </c>
      <c r="W345" s="179">
        <f>VLOOKUP(D345,'[6]Table corresp.'!$M$4:$S$63,7,FALSE)</f>
        <v/>
      </c>
      <c r="X345" s="197">
        <f>IFERROR(G345/SUMIFS('[6]Comp2016-2017 (3)'!$I$5:$I$289,'[6]Comp2016-2017 (3)'!$A$5:$A$289,A345,'[6]Comp2016-2017 (3)'!$R$5:$R$289,V345),0)</f>
        <v/>
      </c>
      <c r="Y345" s="182">
        <f>IFERROR(IF(RIGHT(F345,3)="Exp",VLOOKUP(F345,#REF!,2,FALSE),VLOOKUP(F345,#REF!,9,FALSE)),0)</f>
        <v/>
      </c>
      <c r="Z345" s="197">
        <f>IFERROR(Y345/SUMIFS($Y$4:$Y$1858,$V$4:$V$1858,V345,$A$4:$A$1858,A345),0)</f>
        <v/>
      </c>
      <c r="AA345" s="181">
        <f>X345*Z345</f>
        <v/>
      </c>
      <c r="AB345" s="183">
        <f>IFERROR(SUMIFS('[6]Comp2016-2017 (3)'!$G$5:$G$289,'[6]Comp2016-2017 (3)'!$A$5:$A$289,A345,'[6]Comp2016-2017 (3)'!$R$5:$R$289,V345)*AA345/SUMIFS($AA$4:$AA$1116,$A$4:$A$1116,A345,$V$4:$V$1116,V345),0)</f>
        <v/>
      </c>
      <c r="AC345" s="183">
        <f>IF($W345=AC$3,$AB345,IF(NOT($W345=0),"",SUMIFS('Source traité'!AC$4:AC$1116,'Source traité'!$A$4:$A$1116,$D345,'Source traité'!$V$4:$V$1116,$V345)/SUMIFS('[6]Comp2016-2017 (3)'!$G$5:$G$289,'[6]Comp2016-2017 (3)'!$A$5:$A$289,$D345,'[6]Comp2016-2017 (3)'!$R$5:$R$289,$V345)*$AB345))</f>
        <v/>
      </c>
      <c r="AD345" s="183">
        <f>IF($W345=AD$3,$AB345,IF(NOT($W345=0),"",SUMIFS('Source traité'!AD$4:AD$1116,'Source traité'!$A$4:$A$1116,$D345,'Source traité'!$V$4:$V$1116,$V345)/SUMIFS('[6]Comp2016-2017 (3)'!$G$5:$G$289,'[6]Comp2016-2017 (3)'!$A$5:$A$289,$D345,'[6]Comp2016-2017 (3)'!$R$5:$R$289,$V345)*$AB345))</f>
        <v/>
      </c>
      <c r="AE345" s="183">
        <f>IF($W345=AE$3,$AB345,IF(NOT($W345=0),"",SUMIFS('Source traité'!AE$4:AE$1116,'Source traité'!$A$4:$A$1116,$D345,'Source traité'!$V$4:$V$1116,$V345)/SUMIFS('[6]Comp2016-2017 (3)'!$G$5:$G$289,'[6]Comp2016-2017 (3)'!$A$5:$A$289,$D345,'[6]Comp2016-2017 (3)'!$R$5:$R$289,$V345)*$AB345))</f>
        <v/>
      </c>
      <c r="AF345" s="183">
        <f>IF($W345=AF$3,$AB345,IF(NOT($W345=0),"",SUMIFS('Source traité'!AF$4:AF$1116,'Source traité'!$A$4:$A$1116,$D345,'Source traité'!$V$4:$V$1116,$V345)/SUMIFS('[6]Comp2016-2017 (3)'!$G$5:$G$289,'[6]Comp2016-2017 (3)'!$A$5:$A$289,$D345,'[6]Comp2016-2017 (3)'!$R$5:$R$289,$V345)*$AB345))</f>
        <v/>
      </c>
      <c r="AG345" s="183">
        <f>IF($W345=AG$3,$AB345,IF(NOT($W345=0),"",SUMIFS('Source traité'!AG$4:AG$1116,'Source traité'!$A$4:$A$1116,$D345,'Source traité'!$V$4:$V$1116,$V345)/SUMIFS('[6]Comp2016-2017 (3)'!$G$5:$G$289,'[6]Comp2016-2017 (3)'!$A$5:$A$289,$D345,'[6]Comp2016-2017 (3)'!$R$5:$R$289,$V345)*$AB345))</f>
        <v/>
      </c>
      <c r="AH345" s="183">
        <f>IF($W345=AH$3,$AB345,IF(NOT($W345=0),"",SUMIFS('Source traité'!AH$4:AH$1116,'Source traité'!$A$4:$A$1116,$D345,'Source traité'!$V$4:$V$1116,$V345)/SUMIFS('[6]Comp2016-2017 (3)'!$G$5:$G$289,'[6]Comp2016-2017 (3)'!$A$5:$A$289,$D345,'[6]Comp2016-2017 (3)'!$R$5:$R$289,$V345)*$AB345))</f>
        <v/>
      </c>
      <c r="AI345" s="183">
        <f>IF($W345=AI$3,$AB345,IF(NOT($W345=0),"",SUMIFS('Source traité'!AI$4:AI$1116,'Source traité'!$A$4:$A$1116,$D345,'Source traité'!$V$4:$V$1116,$V345)/SUMIFS('[6]Comp2016-2017 (3)'!$G$5:$G$289,'[6]Comp2016-2017 (3)'!$A$5:$A$289,$D345,'[6]Comp2016-2017 (3)'!$R$5:$R$289,$V345)*$AB345))</f>
        <v/>
      </c>
      <c r="AJ345" s="183">
        <f>IF($W345=AJ$3,$AB345,IF(NOT($W345=0),"",SUMIFS('Source traité'!AJ$4:AJ$1116,'Source traité'!$A$4:$A$1116,$D345,'Source traité'!$V$4:$V$1116,$V345)/SUMIFS('[6]Comp2016-2017 (3)'!$G$5:$G$289,'[6]Comp2016-2017 (3)'!$A$5:$A$289,$D345,'[6]Comp2016-2017 (3)'!$R$5:$R$289,$V345)*$AB345))</f>
        <v/>
      </c>
      <c r="AK345" s="183">
        <f>SUM(AC345:AJ345)-AB345</f>
        <v/>
      </c>
      <c r="AL345" s="179">
        <f>IF(A345=D345,"remplir à la main","")</f>
        <v/>
      </c>
      <c r="AM345" s="179">
        <f>VLOOKUP(A345,'[6]Table corresp.'!$M$4:$U$63,8,FALSE)</f>
        <v/>
      </c>
      <c r="AN345" s="179">
        <f>VLOOKUP(D345,'[6]Table corresp.'!$M$4:$U$63,9,FALSE)</f>
        <v/>
      </c>
    </row>
    <row r="346">
      <c r="A346" s="235" t="inlineStr">
        <is>
          <t>Importation</t>
        </is>
      </c>
      <c r="B346" s="179">
        <f>VLOOKUP(LEFT(A346,3),'[6]Table corresp.'!$A$4:$D$63,3,FALSE)</f>
        <v/>
      </c>
      <c r="C346" s="179">
        <f>VLOOKUP(A346,'[6]Table corresp.'!$M$4:$P$63,4,FALSE)</f>
        <v/>
      </c>
      <c r="D346" s="235" t="inlineStr">
        <is>
          <t>09 - Sciages bruts de Hêtre</t>
        </is>
      </c>
      <c r="E346" s="179">
        <f>VLOOKUP(LEFT(D346,3),'[6]Table corresp.'!$A$4:$D$63,4,FALSE)</f>
        <v/>
      </c>
      <c r="F346" s="179">
        <f>LEFT(A346,3)&amp;" - "&amp;LEFT(D346,3)</f>
        <v/>
      </c>
      <c r="G346" s="195" t="n">
        <v>0</v>
      </c>
      <c r="H346" s="195" t="n">
        <v>21450.989</v>
      </c>
      <c r="I346" s="195" t="n">
        <v>21450.989</v>
      </c>
      <c r="J346" s="195" t="n">
        <v>0</v>
      </c>
      <c r="K346" s="195" t="n">
        <v>81.83919448066531</v>
      </c>
      <c r="L346" s="195" t="n">
        <v>81.83919448066531</v>
      </c>
      <c r="M346" s="195" t="n">
        <v>0</v>
      </c>
      <c r="N346" s="195" t="n">
        <v>0</v>
      </c>
      <c r="O346" s="195" t="n">
        <v>0</v>
      </c>
      <c r="P346" s="195" t="n">
        <v>0</v>
      </c>
      <c r="Q346" s="195" t="n">
        <v>0</v>
      </c>
      <c r="R346" s="195" t="n">
        <v>0</v>
      </c>
      <c r="S346" s="196" t="n"/>
      <c r="T346" s="179">
        <f>VLOOKUP(A346,'[6]Groupe de branches'!$Z$27:$AM$86,14,FALSE)</f>
        <v/>
      </c>
      <c r="U346" s="179">
        <f>VLOOKUP(D346,'[6]Groupe de branches'!$Z$27:$AM$86,14,FALSE)</f>
        <v/>
      </c>
      <c r="V346" s="179" t="n">
        <v>2016</v>
      </c>
      <c r="W346" s="179">
        <f>VLOOKUP(D346,'[6]Table corresp.'!$M$4:$S$63,7,FALSE)</f>
        <v/>
      </c>
      <c r="X346" s="197">
        <f>IFERROR(G346/SUMIFS('[6]Comp2016-2017 (3)'!$I$5:$I$289,'[6]Comp2016-2017 (3)'!$A$5:$A$289,A346,'[6]Comp2016-2017 (3)'!$R$5:$R$289,V346),0)</f>
        <v/>
      </c>
      <c r="Y346" s="182">
        <f>IFERROR(IF(RIGHT(F346,3)="Exp",VLOOKUP(F346,#REF!,2,FALSE),VLOOKUP(F346,#REF!,9,FALSE)),0)</f>
        <v/>
      </c>
      <c r="Z346" s="197">
        <f>IFERROR(Y346/SUMIFS($Y$4:$Y$1858,$V$4:$V$1858,V346,$A$4:$A$1858,A346),0)</f>
        <v/>
      </c>
      <c r="AA346" s="181">
        <f>X346*Z346</f>
        <v/>
      </c>
      <c r="AB346" s="183">
        <f>IFERROR(SUMIFS('[6]Comp2016-2017 (3)'!$G$5:$G$289,'[6]Comp2016-2017 (3)'!$A$5:$A$289,A346,'[6]Comp2016-2017 (3)'!$R$5:$R$289,V346)*AA346/SUMIFS($AA$4:$AA$1116,$A$4:$A$1116,A346,$V$4:$V$1116,V346),0)</f>
        <v/>
      </c>
      <c r="AC346" s="183">
        <f>IF($W346=AC$3,$AB346,IF(NOT($W346=0),"",SUMIFS('Source traité'!AC$4:AC$1116,'Source traité'!$A$4:$A$1116,$D346,'Source traité'!$V$4:$V$1116,$V346)/SUMIFS('[6]Comp2016-2017 (3)'!$G$5:$G$289,'[6]Comp2016-2017 (3)'!$A$5:$A$289,$D346,'[6]Comp2016-2017 (3)'!$R$5:$R$289,$V346)*$AB346))</f>
        <v/>
      </c>
      <c r="AD346" s="183">
        <f>IF($W346=AD$3,$AB346,IF(NOT($W346=0),"",SUMIFS('Source traité'!AD$4:AD$1116,'Source traité'!$A$4:$A$1116,$D346,'Source traité'!$V$4:$V$1116,$V346)/SUMIFS('[6]Comp2016-2017 (3)'!$G$5:$G$289,'[6]Comp2016-2017 (3)'!$A$5:$A$289,$D346,'[6]Comp2016-2017 (3)'!$R$5:$R$289,$V346)*$AB346))</f>
        <v/>
      </c>
      <c r="AE346" s="183">
        <f>IF($W346=AE$3,$AB346,IF(NOT($W346=0),"",SUMIFS('Source traité'!AE$4:AE$1116,'Source traité'!$A$4:$A$1116,$D346,'Source traité'!$V$4:$V$1116,$V346)/SUMIFS('[6]Comp2016-2017 (3)'!$G$5:$G$289,'[6]Comp2016-2017 (3)'!$A$5:$A$289,$D346,'[6]Comp2016-2017 (3)'!$R$5:$R$289,$V346)*$AB346))</f>
        <v/>
      </c>
      <c r="AF346" s="183">
        <f>IF($W346=AF$3,$AB346,IF(NOT($W346=0),"",SUMIFS('Source traité'!AF$4:AF$1116,'Source traité'!$A$4:$A$1116,$D346,'Source traité'!$V$4:$V$1116,$V346)/SUMIFS('[6]Comp2016-2017 (3)'!$G$5:$G$289,'[6]Comp2016-2017 (3)'!$A$5:$A$289,$D346,'[6]Comp2016-2017 (3)'!$R$5:$R$289,$V346)*$AB346))</f>
        <v/>
      </c>
      <c r="AG346" s="183">
        <f>IF($W346=AG$3,$AB346,IF(NOT($W346=0),"",SUMIFS('Source traité'!AG$4:AG$1116,'Source traité'!$A$4:$A$1116,$D346,'Source traité'!$V$4:$V$1116,$V346)/SUMIFS('[6]Comp2016-2017 (3)'!$G$5:$G$289,'[6]Comp2016-2017 (3)'!$A$5:$A$289,$D346,'[6]Comp2016-2017 (3)'!$R$5:$R$289,$V346)*$AB346))</f>
        <v/>
      </c>
      <c r="AH346" s="183">
        <f>IF($W346=AH$3,$AB346,IF(NOT($W346=0),"",SUMIFS('Source traité'!AH$4:AH$1116,'Source traité'!$A$4:$A$1116,$D346,'Source traité'!$V$4:$V$1116,$V346)/SUMIFS('[6]Comp2016-2017 (3)'!$G$5:$G$289,'[6]Comp2016-2017 (3)'!$A$5:$A$289,$D346,'[6]Comp2016-2017 (3)'!$R$5:$R$289,$V346)*$AB346))</f>
        <v/>
      </c>
      <c r="AI346" s="183">
        <f>IF($W346=AI$3,$AB346,IF(NOT($W346=0),"",SUMIFS('Source traité'!AI$4:AI$1116,'Source traité'!$A$4:$A$1116,$D346,'Source traité'!$V$4:$V$1116,$V346)/SUMIFS('[6]Comp2016-2017 (3)'!$G$5:$G$289,'[6]Comp2016-2017 (3)'!$A$5:$A$289,$D346,'[6]Comp2016-2017 (3)'!$R$5:$R$289,$V346)*$AB346))</f>
        <v/>
      </c>
      <c r="AJ346" s="183">
        <f>IF($W346=AJ$3,$AB346,IF(NOT($W346=0),"",SUMIFS('Source traité'!AJ$4:AJ$1116,'Source traité'!$A$4:$A$1116,$D346,'Source traité'!$V$4:$V$1116,$V346)/SUMIFS('[6]Comp2016-2017 (3)'!$G$5:$G$289,'[6]Comp2016-2017 (3)'!$A$5:$A$289,$D346,'[6]Comp2016-2017 (3)'!$R$5:$R$289,$V346)*$AB346))</f>
        <v/>
      </c>
      <c r="AK346" s="183">
        <f>SUM(AC346:AJ346)-AB346</f>
        <v/>
      </c>
      <c r="AL346" s="179">
        <f>IF(A346=D346,"remplir à la main","")</f>
        <v/>
      </c>
      <c r="AM346" s="179">
        <f>VLOOKUP(A346,'[6]Table corresp.'!$M$4:$U$63,8,FALSE)</f>
        <v/>
      </c>
      <c r="AN346" s="179">
        <f>VLOOKUP(D346,'[6]Table corresp.'!$M$4:$U$63,9,FALSE)</f>
        <v/>
      </c>
    </row>
    <row r="347">
      <c r="A347" s="235" t="inlineStr">
        <is>
          <t>Importation</t>
        </is>
      </c>
      <c r="B347" s="179">
        <f>VLOOKUP(LEFT(A347,3),'[6]Table corresp.'!$A$4:$D$63,3,FALSE)</f>
        <v/>
      </c>
      <c r="C347" s="179">
        <f>VLOOKUP(A347,'[6]Table corresp.'!$M$4:$P$63,4,FALSE)</f>
        <v/>
      </c>
      <c r="D347" s="235" t="inlineStr">
        <is>
          <t>10 - Sciages bruts : divers feuillus tempérés</t>
        </is>
      </c>
      <c r="E347" s="179">
        <f>VLOOKUP(LEFT(D347,3),'[6]Table corresp.'!$A$4:$D$63,4,FALSE)</f>
        <v/>
      </c>
      <c r="F347" s="179">
        <f>LEFT(A347,3)&amp;" - "&amp;LEFT(D347,3)</f>
        <v/>
      </c>
      <c r="G347" s="195" t="n">
        <v>0</v>
      </c>
      <c r="H347" s="195" t="n">
        <v>13781</v>
      </c>
      <c r="I347" s="195" t="n">
        <v>13781</v>
      </c>
      <c r="J347" s="195" t="n">
        <v>0</v>
      </c>
      <c r="K347" s="195" t="n">
        <v>53.30196073644859</v>
      </c>
      <c r="L347" s="195" t="n">
        <v>53.30196073644859</v>
      </c>
      <c r="M347" s="195" t="n">
        <v>0</v>
      </c>
      <c r="N347" s="195" t="n">
        <v>0</v>
      </c>
      <c r="O347" s="195" t="n">
        <v>0</v>
      </c>
      <c r="P347" s="195" t="n">
        <v>0</v>
      </c>
      <c r="Q347" s="195" t="n">
        <v>0</v>
      </c>
      <c r="R347" s="195" t="n">
        <v>0</v>
      </c>
      <c r="S347" s="196" t="n"/>
      <c r="T347" s="179">
        <f>VLOOKUP(A347,'[6]Groupe de branches'!$Z$27:$AM$86,14,FALSE)</f>
        <v/>
      </c>
      <c r="U347" s="179">
        <f>VLOOKUP(D347,'[6]Groupe de branches'!$Z$27:$AM$86,14,FALSE)</f>
        <v/>
      </c>
      <c r="V347" s="179" t="n">
        <v>2016</v>
      </c>
      <c r="W347" s="179">
        <f>VLOOKUP(D347,'[6]Table corresp.'!$M$4:$S$63,7,FALSE)</f>
        <v/>
      </c>
      <c r="X347" s="197">
        <f>IFERROR(G347/SUMIFS('[6]Comp2016-2017 (3)'!$I$5:$I$289,'[6]Comp2016-2017 (3)'!$A$5:$A$289,A347,'[6]Comp2016-2017 (3)'!$R$5:$R$289,V347),0)</f>
        <v/>
      </c>
      <c r="Y347" s="182">
        <f>IFERROR(IF(RIGHT(F347,3)="Exp",VLOOKUP(F347,#REF!,2,FALSE),VLOOKUP(F347,#REF!,9,FALSE)),0)</f>
        <v/>
      </c>
      <c r="Z347" s="197">
        <f>IFERROR(Y347/SUMIFS($Y$4:$Y$1858,$V$4:$V$1858,V347,$A$4:$A$1858,A347),0)</f>
        <v/>
      </c>
      <c r="AA347" s="181">
        <f>X347*Z347</f>
        <v/>
      </c>
      <c r="AB347" s="183">
        <f>IFERROR(SUMIFS('[6]Comp2016-2017 (3)'!$G$5:$G$289,'[6]Comp2016-2017 (3)'!$A$5:$A$289,A347,'[6]Comp2016-2017 (3)'!$R$5:$R$289,V347)*AA347/SUMIFS($AA$4:$AA$1116,$A$4:$A$1116,A347,$V$4:$V$1116,V347),0)</f>
        <v/>
      </c>
      <c r="AC347" s="183">
        <f>IF($W347=AC$3,$AB347,IF(NOT($W347=0),"",SUMIFS('Source traité'!AC$4:AC$1116,'Source traité'!$A$4:$A$1116,$D347,'Source traité'!$V$4:$V$1116,$V347)/SUMIFS('[6]Comp2016-2017 (3)'!$G$5:$G$289,'[6]Comp2016-2017 (3)'!$A$5:$A$289,$D347,'[6]Comp2016-2017 (3)'!$R$5:$R$289,$V347)*$AB347))</f>
        <v/>
      </c>
      <c r="AD347" s="183">
        <f>IF($W347=AD$3,$AB347,IF(NOT($W347=0),"",SUMIFS('Source traité'!AD$4:AD$1116,'Source traité'!$A$4:$A$1116,$D347,'Source traité'!$V$4:$V$1116,$V347)/SUMIFS('[6]Comp2016-2017 (3)'!$G$5:$G$289,'[6]Comp2016-2017 (3)'!$A$5:$A$289,$D347,'[6]Comp2016-2017 (3)'!$R$5:$R$289,$V347)*$AB347))</f>
        <v/>
      </c>
      <c r="AE347" s="183">
        <f>IF($W347=AE$3,$AB347,IF(NOT($W347=0),"",SUMIFS('Source traité'!AE$4:AE$1116,'Source traité'!$A$4:$A$1116,$D347,'Source traité'!$V$4:$V$1116,$V347)/SUMIFS('[6]Comp2016-2017 (3)'!$G$5:$G$289,'[6]Comp2016-2017 (3)'!$A$5:$A$289,$D347,'[6]Comp2016-2017 (3)'!$R$5:$R$289,$V347)*$AB347))</f>
        <v/>
      </c>
      <c r="AF347" s="183">
        <f>IF($W347=AF$3,$AB347,IF(NOT($W347=0),"",SUMIFS('Source traité'!AF$4:AF$1116,'Source traité'!$A$4:$A$1116,$D347,'Source traité'!$V$4:$V$1116,$V347)/SUMIFS('[6]Comp2016-2017 (3)'!$G$5:$G$289,'[6]Comp2016-2017 (3)'!$A$5:$A$289,$D347,'[6]Comp2016-2017 (3)'!$R$5:$R$289,$V347)*$AB347))</f>
        <v/>
      </c>
      <c r="AG347" s="183">
        <f>IF($W347=AG$3,$AB347,IF(NOT($W347=0),"",SUMIFS('Source traité'!AG$4:AG$1116,'Source traité'!$A$4:$A$1116,$D347,'Source traité'!$V$4:$V$1116,$V347)/SUMIFS('[6]Comp2016-2017 (3)'!$G$5:$G$289,'[6]Comp2016-2017 (3)'!$A$5:$A$289,$D347,'[6]Comp2016-2017 (3)'!$R$5:$R$289,$V347)*$AB347))</f>
        <v/>
      </c>
      <c r="AH347" s="183">
        <f>IF($W347=AH$3,$AB347,IF(NOT($W347=0),"",SUMIFS('Source traité'!AH$4:AH$1116,'Source traité'!$A$4:$A$1116,$D347,'Source traité'!$V$4:$V$1116,$V347)/SUMIFS('[6]Comp2016-2017 (3)'!$G$5:$G$289,'[6]Comp2016-2017 (3)'!$A$5:$A$289,$D347,'[6]Comp2016-2017 (3)'!$R$5:$R$289,$V347)*$AB347))</f>
        <v/>
      </c>
      <c r="AI347" s="183">
        <f>IF($W347=AI$3,$AB347,IF(NOT($W347=0),"",SUMIFS('Source traité'!AI$4:AI$1116,'Source traité'!$A$4:$A$1116,$D347,'Source traité'!$V$4:$V$1116,$V347)/SUMIFS('[6]Comp2016-2017 (3)'!$G$5:$G$289,'[6]Comp2016-2017 (3)'!$A$5:$A$289,$D347,'[6]Comp2016-2017 (3)'!$R$5:$R$289,$V347)*$AB347))</f>
        <v/>
      </c>
      <c r="AJ347" s="183">
        <f>IF($W347=AJ$3,$AB347,IF(NOT($W347=0),"",SUMIFS('Source traité'!AJ$4:AJ$1116,'Source traité'!$A$4:$A$1116,$D347,'Source traité'!$V$4:$V$1116,$V347)/SUMIFS('[6]Comp2016-2017 (3)'!$G$5:$G$289,'[6]Comp2016-2017 (3)'!$A$5:$A$289,$D347,'[6]Comp2016-2017 (3)'!$R$5:$R$289,$V347)*$AB347))</f>
        <v/>
      </c>
      <c r="AK347" s="183">
        <f>SUM(AC347:AJ347)-AB347</f>
        <v/>
      </c>
      <c r="AL347" s="179">
        <f>IF(A347=D347,"remplir à la main","")</f>
        <v/>
      </c>
      <c r="AM347" s="179">
        <f>VLOOKUP(A347,'[6]Table corresp.'!$M$4:$U$63,8,FALSE)</f>
        <v/>
      </c>
      <c r="AN347" s="179">
        <f>VLOOKUP(D347,'[6]Table corresp.'!$M$4:$U$63,9,FALSE)</f>
        <v/>
      </c>
    </row>
    <row r="348">
      <c r="A348" s="235" t="inlineStr">
        <is>
          <t>Importation</t>
        </is>
      </c>
      <c r="B348" s="179">
        <f>VLOOKUP(LEFT(A348,3),'[6]Table corresp.'!$A$4:$D$63,3,FALSE)</f>
        <v/>
      </c>
      <c r="C348" s="179">
        <f>VLOOKUP(A348,'[6]Table corresp.'!$M$4:$P$63,4,FALSE)</f>
        <v/>
      </c>
      <c r="D348" s="235" t="inlineStr">
        <is>
          <t>11 - Sciages de feuillus tropicaux</t>
        </is>
      </c>
      <c r="E348" s="179">
        <f>VLOOKUP(LEFT(D348,3),'[6]Table corresp.'!$A$4:$D$63,4,FALSE)</f>
        <v/>
      </c>
      <c r="F348" s="179">
        <f>LEFT(A348,3)&amp;" - "&amp;LEFT(D348,3)</f>
        <v/>
      </c>
      <c r="G348" s="195" t="n">
        <v>0</v>
      </c>
      <c r="H348" s="195" t="n">
        <v>77569.11900000001</v>
      </c>
      <c r="I348" s="195" t="n">
        <v>77569.11900000001</v>
      </c>
      <c r="J348" s="195" t="n">
        <v>0</v>
      </c>
      <c r="K348" s="195" t="n">
        <v>84.9927204041237</v>
      </c>
      <c r="L348" s="195" t="n">
        <v>84.9927204041237</v>
      </c>
      <c r="M348" s="195" t="n">
        <v>0</v>
      </c>
      <c r="N348" s="195" t="n">
        <v>0</v>
      </c>
      <c r="O348" s="195" t="n">
        <v>0</v>
      </c>
      <c r="P348" s="195" t="n">
        <v>0</v>
      </c>
      <c r="Q348" s="195" t="n">
        <v>0</v>
      </c>
      <c r="R348" s="195" t="n">
        <v>0</v>
      </c>
      <c r="S348" s="196" t="n"/>
      <c r="T348" s="179">
        <f>VLOOKUP(A348,'[6]Groupe de branches'!$Z$27:$AM$86,14,FALSE)</f>
        <v/>
      </c>
      <c r="U348" s="179">
        <f>VLOOKUP(D348,'[6]Groupe de branches'!$Z$27:$AM$86,14,FALSE)</f>
        <v/>
      </c>
      <c r="V348" s="179" t="n">
        <v>2016</v>
      </c>
      <c r="W348" s="179">
        <f>VLOOKUP(D348,'[6]Table corresp.'!$M$4:$S$63,7,FALSE)</f>
        <v/>
      </c>
      <c r="X348" s="197">
        <f>IFERROR(G348/SUMIFS('[6]Comp2016-2017 (3)'!$I$5:$I$289,'[6]Comp2016-2017 (3)'!$A$5:$A$289,A348,'[6]Comp2016-2017 (3)'!$R$5:$R$289,V348),0)</f>
        <v/>
      </c>
      <c r="Y348" s="182">
        <f>IFERROR(IF(RIGHT(F348,3)="Exp",VLOOKUP(F348,#REF!,2,FALSE),VLOOKUP(F348,#REF!,9,FALSE)),0)</f>
        <v/>
      </c>
      <c r="Z348" s="197">
        <f>IFERROR(Y348/SUMIFS($Y$4:$Y$1858,$V$4:$V$1858,V348,$A$4:$A$1858,A348),0)</f>
        <v/>
      </c>
      <c r="AA348" s="181">
        <f>X348*Z348</f>
        <v/>
      </c>
      <c r="AB348" s="183">
        <f>IFERROR(SUMIFS('[6]Comp2016-2017 (3)'!$G$5:$G$289,'[6]Comp2016-2017 (3)'!$A$5:$A$289,A348,'[6]Comp2016-2017 (3)'!$R$5:$R$289,V348)*AA348/SUMIFS($AA$4:$AA$1116,$A$4:$A$1116,A348,$V$4:$V$1116,V348),0)</f>
        <v/>
      </c>
      <c r="AC348" s="183">
        <f>IF($W348=AC$3,$AB348,IF(NOT($W348=0),"",SUMIFS('Source traité'!AC$4:AC$1116,'Source traité'!$A$4:$A$1116,$D348,'Source traité'!$V$4:$V$1116,$V348)/SUMIFS('[6]Comp2016-2017 (3)'!$G$5:$G$289,'[6]Comp2016-2017 (3)'!$A$5:$A$289,$D348,'[6]Comp2016-2017 (3)'!$R$5:$R$289,$V348)*$AB348))</f>
        <v/>
      </c>
      <c r="AD348" s="183">
        <f>IF($W348=AD$3,$AB348,IF(NOT($W348=0),"",SUMIFS('Source traité'!AD$4:AD$1116,'Source traité'!$A$4:$A$1116,$D348,'Source traité'!$V$4:$V$1116,$V348)/SUMIFS('[6]Comp2016-2017 (3)'!$G$5:$G$289,'[6]Comp2016-2017 (3)'!$A$5:$A$289,$D348,'[6]Comp2016-2017 (3)'!$R$5:$R$289,$V348)*$AB348))</f>
        <v/>
      </c>
      <c r="AE348" s="183">
        <f>IF($W348=AE$3,$AB348,IF(NOT($W348=0),"",SUMIFS('Source traité'!AE$4:AE$1116,'Source traité'!$A$4:$A$1116,$D348,'Source traité'!$V$4:$V$1116,$V348)/SUMIFS('[6]Comp2016-2017 (3)'!$G$5:$G$289,'[6]Comp2016-2017 (3)'!$A$5:$A$289,$D348,'[6]Comp2016-2017 (3)'!$R$5:$R$289,$V348)*$AB348))</f>
        <v/>
      </c>
      <c r="AF348" s="183">
        <f>IF($W348=AF$3,$AB348,IF(NOT($W348=0),"",SUMIFS('Source traité'!AF$4:AF$1116,'Source traité'!$A$4:$A$1116,$D348,'Source traité'!$V$4:$V$1116,$V348)/SUMIFS('[6]Comp2016-2017 (3)'!$G$5:$G$289,'[6]Comp2016-2017 (3)'!$A$5:$A$289,$D348,'[6]Comp2016-2017 (3)'!$R$5:$R$289,$V348)*$AB348))</f>
        <v/>
      </c>
      <c r="AG348" s="183">
        <f>IF($W348=AG$3,$AB348,IF(NOT($W348=0),"",SUMIFS('Source traité'!AG$4:AG$1116,'Source traité'!$A$4:$A$1116,$D348,'Source traité'!$V$4:$V$1116,$V348)/SUMIFS('[6]Comp2016-2017 (3)'!$G$5:$G$289,'[6]Comp2016-2017 (3)'!$A$5:$A$289,$D348,'[6]Comp2016-2017 (3)'!$R$5:$R$289,$V348)*$AB348))</f>
        <v/>
      </c>
      <c r="AH348" s="183">
        <f>IF($W348=AH$3,$AB348,IF(NOT($W348=0),"",SUMIFS('Source traité'!AH$4:AH$1116,'Source traité'!$A$4:$A$1116,$D348,'Source traité'!$V$4:$V$1116,$V348)/SUMIFS('[6]Comp2016-2017 (3)'!$G$5:$G$289,'[6]Comp2016-2017 (3)'!$A$5:$A$289,$D348,'[6]Comp2016-2017 (3)'!$R$5:$R$289,$V348)*$AB348))</f>
        <v/>
      </c>
      <c r="AI348" s="183">
        <f>IF($W348=AI$3,$AB348,IF(NOT($W348=0),"",SUMIFS('Source traité'!AI$4:AI$1116,'Source traité'!$A$4:$A$1116,$D348,'Source traité'!$V$4:$V$1116,$V348)/SUMIFS('[6]Comp2016-2017 (3)'!$G$5:$G$289,'[6]Comp2016-2017 (3)'!$A$5:$A$289,$D348,'[6]Comp2016-2017 (3)'!$R$5:$R$289,$V348)*$AB348))</f>
        <v/>
      </c>
      <c r="AJ348" s="183">
        <f>IF($W348=AJ$3,$AB348,IF(NOT($W348=0),"",SUMIFS('Source traité'!AJ$4:AJ$1116,'Source traité'!$A$4:$A$1116,$D348,'Source traité'!$V$4:$V$1116,$V348)/SUMIFS('[6]Comp2016-2017 (3)'!$G$5:$G$289,'[6]Comp2016-2017 (3)'!$A$5:$A$289,$D348,'[6]Comp2016-2017 (3)'!$R$5:$R$289,$V348)*$AB348))</f>
        <v/>
      </c>
      <c r="AK348" s="183">
        <f>SUM(AC348:AJ348)-AB348</f>
        <v/>
      </c>
      <c r="AL348" s="179">
        <f>IF(A348=D348,"remplir à la main","")</f>
        <v/>
      </c>
      <c r="AM348" s="179">
        <f>VLOOKUP(A348,'[6]Table corresp.'!$M$4:$U$63,8,FALSE)</f>
        <v/>
      </c>
      <c r="AN348" s="179">
        <f>VLOOKUP(D348,'[6]Table corresp.'!$M$4:$U$63,9,FALSE)</f>
        <v/>
      </c>
    </row>
    <row r="349">
      <c r="A349" s="235" t="inlineStr">
        <is>
          <t>Importation</t>
        </is>
      </c>
      <c r="B349" s="179">
        <f>VLOOKUP(LEFT(A349,3),'[6]Table corresp.'!$A$4:$D$63,3,FALSE)</f>
        <v/>
      </c>
      <c r="C349" s="179">
        <f>VLOOKUP(A349,'[6]Table corresp.'!$M$4:$P$63,4,FALSE)</f>
        <v/>
      </c>
      <c r="D349" s="235" t="inlineStr">
        <is>
          <t>12 - Sciages bruts de sapin-épicéa</t>
        </is>
      </c>
      <c r="E349" s="179">
        <f>VLOOKUP(LEFT(D349,3),'[6]Table corresp.'!$A$4:$D$63,4,FALSE)</f>
        <v/>
      </c>
      <c r="F349" s="179">
        <f>LEFT(A349,3)&amp;" - "&amp;LEFT(D349,3)</f>
        <v/>
      </c>
      <c r="G349" s="195" t="n">
        <v>0</v>
      </c>
      <c r="H349" s="195" t="n">
        <v>299896.77</v>
      </c>
      <c r="I349" s="195" t="n">
        <v>299896.77</v>
      </c>
      <c r="J349" s="195" t="n">
        <v>0</v>
      </c>
      <c r="K349" s="195" t="n">
        <v>2818.644550372318</v>
      </c>
      <c r="L349" s="195" t="n">
        <v>2818.644550372318</v>
      </c>
      <c r="M349" s="195" t="n">
        <v>0</v>
      </c>
      <c r="N349" s="195" t="n">
        <v>0</v>
      </c>
      <c r="O349" s="195" t="n">
        <v>0</v>
      </c>
      <c r="P349" s="195" t="n">
        <v>0</v>
      </c>
      <c r="Q349" s="195" t="n">
        <v>0</v>
      </c>
      <c r="R349" s="195" t="n">
        <v>0</v>
      </c>
      <c r="S349" s="196" t="n"/>
      <c r="T349" s="179">
        <f>VLOOKUP(A349,'[6]Groupe de branches'!$Z$27:$AM$86,14,FALSE)</f>
        <v/>
      </c>
      <c r="U349" s="179">
        <f>VLOOKUP(D349,'[6]Groupe de branches'!$Z$27:$AM$86,14,FALSE)</f>
        <v/>
      </c>
      <c r="V349" s="179" t="n">
        <v>2016</v>
      </c>
      <c r="W349" s="179">
        <f>VLOOKUP(D349,'[6]Table corresp.'!$M$4:$S$63,7,FALSE)</f>
        <v/>
      </c>
      <c r="X349" s="197">
        <f>IFERROR(G349/SUMIFS('[6]Comp2016-2017 (3)'!$I$5:$I$289,'[6]Comp2016-2017 (3)'!$A$5:$A$289,A349,'[6]Comp2016-2017 (3)'!$R$5:$R$289,V349),0)</f>
        <v/>
      </c>
      <c r="Y349" s="182">
        <f>IFERROR(IF(RIGHT(F349,3)="Exp",VLOOKUP(F349,#REF!,2,FALSE),VLOOKUP(F349,#REF!,9,FALSE)),0)</f>
        <v/>
      </c>
      <c r="Z349" s="197">
        <f>IFERROR(Y349/SUMIFS($Y$4:$Y$1858,$V$4:$V$1858,V349,$A$4:$A$1858,A349),0)</f>
        <v/>
      </c>
      <c r="AA349" s="181">
        <f>X349*Z349</f>
        <v/>
      </c>
      <c r="AB349" s="183">
        <f>IFERROR(SUMIFS('[6]Comp2016-2017 (3)'!$G$5:$G$289,'[6]Comp2016-2017 (3)'!$A$5:$A$289,A349,'[6]Comp2016-2017 (3)'!$R$5:$R$289,V349)*AA349/SUMIFS($AA$4:$AA$1116,$A$4:$A$1116,A349,$V$4:$V$1116,V349),0)</f>
        <v/>
      </c>
      <c r="AC349" s="183">
        <f>IF($W349=AC$3,$AB349,IF(NOT($W349=0),"",SUMIFS('Source traité'!AC$4:AC$1116,'Source traité'!$A$4:$A$1116,$D349,'Source traité'!$V$4:$V$1116,$V349)/SUMIFS('[6]Comp2016-2017 (3)'!$G$5:$G$289,'[6]Comp2016-2017 (3)'!$A$5:$A$289,$D349,'[6]Comp2016-2017 (3)'!$R$5:$R$289,$V349)*$AB349))</f>
        <v/>
      </c>
      <c r="AD349" s="183">
        <f>IF($W349=AD$3,$AB349,IF(NOT($W349=0),"",SUMIFS('Source traité'!AD$4:AD$1116,'Source traité'!$A$4:$A$1116,$D349,'Source traité'!$V$4:$V$1116,$V349)/SUMIFS('[6]Comp2016-2017 (3)'!$G$5:$G$289,'[6]Comp2016-2017 (3)'!$A$5:$A$289,$D349,'[6]Comp2016-2017 (3)'!$R$5:$R$289,$V349)*$AB349))</f>
        <v/>
      </c>
      <c r="AE349" s="183">
        <f>IF($W349=AE$3,$AB349,IF(NOT($W349=0),"",SUMIFS('Source traité'!AE$4:AE$1116,'Source traité'!$A$4:$A$1116,$D349,'Source traité'!$V$4:$V$1116,$V349)/SUMIFS('[6]Comp2016-2017 (3)'!$G$5:$G$289,'[6]Comp2016-2017 (3)'!$A$5:$A$289,$D349,'[6]Comp2016-2017 (3)'!$R$5:$R$289,$V349)*$AB349))</f>
        <v/>
      </c>
      <c r="AF349" s="183">
        <f>IF($W349=AF$3,$AB349,IF(NOT($W349=0),"",SUMIFS('Source traité'!AF$4:AF$1116,'Source traité'!$A$4:$A$1116,$D349,'Source traité'!$V$4:$V$1116,$V349)/SUMIFS('[6]Comp2016-2017 (3)'!$G$5:$G$289,'[6]Comp2016-2017 (3)'!$A$5:$A$289,$D349,'[6]Comp2016-2017 (3)'!$R$5:$R$289,$V349)*$AB349))</f>
        <v/>
      </c>
      <c r="AG349" s="183">
        <f>IF($W349=AG$3,$AB349,IF(NOT($W349=0),"",SUMIFS('Source traité'!AG$4:AG$1116,'Source traité'!$A$4:$A$1116,$D349,'Source traité'!$V$4:$V$1116,$V349)/SUMIFS('[6]Comp2016-2017 (3)'!$G$5:$G$289,'[6]Comp2016-2017 (3)'!$A$5:$A$289,$D349,'[6]Comp2016-2017 (3)'!$R$5:$R$289,$V349)*$AB349))</f>
        <v/>
      </c>
      <c r="AH349" s="183">
        <f>IF($W349=AH$3,$AB349,IF(NOT($W349=0),"",SUMIFS('Source traité'!AH$4:AH$1116,'Source traité'!$A$4:$A$1116,$D349,'Source traité'!$V$4:$V$1116,$V349)/SUMIFS('[6]Comp2016-2017 (3)'!$G$5:$G$289,'[6]Comp2016-2017 (3)'!$A$5:$A$289,$D349,'[6]Comp2016-2017 (3)'!$R$5:$R$289,$V349)*$AB349))</f>
        <v/>
      </c>
      <c r="AI349" s="183">
        <f>IF($W349=AI$3,$AB349,IF(NOT($W349=0),"",SUMIFS('Source traité'!AI$4:AI$1116,'Source traité'!$A$4:$A$1116,$D349,'Source traité'!$V$4:$V$1116,$V349)/SUMIFS('[6]Comp2016-2017 (3)'!$G$5:$G$289,'[6]Comp2016-2017 (3)'!$A$5:$A$289,$D349,'[6]Comp2016-2017 (3)'!$R$5:$R$289,$V349)*$AB349))</f>
        <v/>
      </c>
      <c r="AJ349" s="183">
        <f>IF($W349=AJ$3,$AB349,IF(NOT($W349=0),"",SUMIFS('Source traité'!AJ$4:AJ$1116,'Source traité'!$A$4:$A$1116,$D349,'Source traité'!$V$4:$V$1116,$V349)/SUMIFS('[6]Comp2016-2017 (3)'!$G$5:$G$289,'[6]Comp2016-2017 (3)'!$A$5:$A$289,$D349,'[6]Comp2016-2017 (3)'!$R$5:$R$289,$V349)*$AB349))</f>
        <v/>
      </c>
      <c r="AK349" s="183">
        <f>SUM(AC349:AJ349)-AB349</f>
        <v/>
      </c>
      <c r="AL349" s="179">
        <f>IF(A349=D349,"remplir à la main","")</f>
        <v/>
      </c>
      <c r="AM349" s="179">
        <f>VLOOKUP(A349,'[6]Table corresp.'!$M$4:$U$63,8,FALSE)</f>
        <v/>
      </c>
      <c r="AN349" s="179">
        <f>VLOOKUP(D349,'[6]Table corresp.'!$M$4:$U$63,9,FALSE)</f>
        <v/>
      </c>
    </row>
    <row r="350">
      <c r="A350" s="235" t="inlineStr">
        <is>
          <t>Importation</t>
        </is>
      </c>
      <c r="B350" s="179">
        <f>VLOOKUP(LEFT(A350,3),'[6]Table corresp.'!$A$4:$D$63,3,FALSE)</f>
        <v/>
      </c>
      <c r="C350" s="179">
        <f>VLOOKUP(A350,'[6]Table corresp.'!$M$4:$P$63,4,FALSE)</f>
        <v/>
      </c>
      <c r="D350" s="235" t="inlineStr">
        <is>
          <t>14 - Sciages bruts : divers résineux</t>
        </is>
      </c>
      <c r="E350" s="179">
        <f>VLOOKUP(LEFT(D350,3),'[6]Table corresp.'!$A$4:$D$63,4,FALSE)</f>
        <v/>
      </c>
      <c r="F350" s="179">
        <f>LEFT(A350,3)&amp;" - "&amp;LEFT(D350,3)</f>
        <v/>
      </c>
      <c r="G350" s="195" t="n">
        <v>0</v>
      </c>
      <c r="H350" s="195" t="n">
        <v>97832.2102809447</v>
      </c>
      <c r="I350" s="195" t="n">
        <v>97832.2102809447</v>
      </c>
      <c r="J350" s="195" t="n">
        <v>0</v>
      </c>
      <c r="K350" s="195" t="n">
        <v>468.7382152923816</v>
      </c>
      <c r="L350" s="195" t="n">
        <v>468.7382152923816</v>
      </c>
      <c r="M350" s="195" t="n">
        <v>0</v>
      </c>
      <c r="N350" s="195" t="n">
        <v>0</v>
      </c>
      <c r="O350" s="195" t="n">
        <v>0</v>
      </c>
      <c r="P350" s="195" t="n">
        <v>0</v>
      </c>
      <c r="Q350" s="195" t="n">
        <v>0</v>
      </c>
      <c r="R350" s="195" t="n">
        <v>0</v>
      </c>
      <c r="S350" s="196" t="n"/>
      <c r="T350" s="179">
        <f>VLOOKUP(A350,'[6]Groupe de branches'!$Z$27:$AM$86,14,FALSE)</f>
        <v/>
      </c>
      <c r="U350" s="179">
        <f>VLOOKUP(D350,'[6]Groupe de branches'!$Z$27:$AM$86,14,FALSE)</f>
        <v/>
      </c>
      <c r="V350" s="179" t="n">
        <v>2016</v>
      </c>
      <c r="W350" s="179">
        <f>VLOOKUP(D350,'[6]Table corresp.'!$M$4:$S$63,7,FALSE)</f>
        <v/>
      </c>
      <c r="X350" s="197">
        <f>IFERROR(G350/SUMIFS('[6]Comp2016-2017 (3)'!$I$5:$I$289,'[6]Comp2016-2017 (3)'!$A$5:$A$289,A350,'[6]Comp2016-2017 (3)'!$R$5:$R$289,V350),0)</f>
        <v/>
      </c>
      <c r="Y350" s="182">
        <f>IFERROR(IF(RIGHT(F350,3)="Exp",VLOOKUP(F350,#REF!,2,FALSE),VLOOKUP(F350,#REF!,9,FALSE)),0)</f>
        <v/>
      </c>
      <c r="Z350" s="197">
        <f>IFERROR(Y350/SUMIFS($Y$4:$Y$1858,$V$4:$V$1858,V350,$A$4:$A$1858,A350),0)</f>
        <v/>
      </c>
      <c r="AA350" s="181">
        <f>X350*Z350</f>
        <v/>
      </c>
      <c r="AB350" s="183">
        <f>IFERROR(SUMIFS('[6]Comp2016-2017 (3)'!$G$5:$G$289,'[6]Comp2016-2017 (3)'!$A$5:$A$289,A350,'[6]Comp2016-2017 (3)'!$R$5:$R$289,V350)*AA350/SUMIFS($AA$4:$AA$1116,$A$4:$A$1116,A350,$V$4:$V$1116,V350),0)</f>
        <v/>
      </c>
      <c r="AC350" s="183">
        <f>IF($W350=AC$3,$AB350,IF(NOT($W350=0),"",SUMIFS('Source traité'!AC$4:AC$1116,'Source traité'!$A$4:$A$1116,$D350,'Source traité'!$V$4:$V$1116,$V350)/SUMIFS('[6]Comp2016-2017 (3)'!$G$5:$G$289,'[6]Comp2016-2017 (3)'!$A$5:$A$289,$D350,'[6]Comp2016-2017 (3)'!$R$5:$R$289,$V350)*$AB350))</f>
        <v/>
      </c>
      <c r="AD350" s="183">
        <f>IF($W350=AD$3,$AB350,IF(NOT($W350=0),"",SUMIFS('Source traité'!AD$4:AD$1116,'Source traité'!$A$4:$A$1116,$D350,'Source traité'!$V$4:$V$1116,$V350)/SUMIFS('[6]Comp2016-2017 (3)'!$G$5:$G$289,'[6]Comp2016-2017 (3)'!$A$5:$A$289,$D350,'[6]Comp2016-2017 (3)'!$R$5:$R$289,$V350)*$AB350))</f>
        <v/>
      </c>
      <c r="AE350" s="183">
        <f>IF($W350=AE$3,$AB350,IF(NOT($W350=0),"",SUMIFS('Source traité'!AE$4:AE$1116,'Source traité'!$A$4:$A$1116,$D350,'Source traité'!$V$4:$V$1116,$V350)/SUMIFS('[6]Comp2016-2017 (3)'!$G$5:$G$289,'[6]Comp2016-2017 (3)'!$A$5:$A$289,$D350,'[6]Comp2016-2017 (3)'!$R$5:$R$289,$V350)*$AB350))</f>
        <v/>
      </c>
      <c r="AF350" s="183">
        <f>IF($W350=AF$3,$AB350,IF(NOT($W350=0),"",SUMIFS('Source traité'!AF$4:AF$1116,'Source traité'!$A$4:$A$1116,$D350,'Source traité'!$V$4:$V$1116,$V350)/SUMIFS('[6]Comp2016-2017 (3)'!$G$5:$G$289,'[6]Comp2016-2017 (3)'!$A$5:$A$289,$D350,'[6]Comp2016-2017 (3)'!$R$5:$R$289,$V350)*$AB350))</f>
        <v/>
      </c>
      <c r="AG350" s="183">
        <f>IF($W350=AG$3,$AB350,IF(NOT($W350=0),"",SUMIFS('Source traité'!AG$4:AG$1116,'Source traité'!$A$4:$A$1116,$D350,'Source traité'!$V$4:$V$1116,$V350)/SUMIFS('[6]Comp2016-2017 (3)'!$G$5:$G$289,'[6]Comp2016-2017 (3)'!$A$5:$A$289,$D350,'[6]Comp2016-2017 (3)'!$R$5:$R$289,$V350)*$AB350))</f>
        <v/>
      </c>
      <c r="AH350" s="183">
        <f>IF($W350=AH$3,$AB350,IF(NOT($W350=0),"",SUMIFS('Source traité'!AH$4:AH$1116,'Source traité'!$A$4:$A$1116,$D350,'Source traité'!$V$4:$V$1116,$V350)/SUMIFS('[6]Comp2016-2017 (3)'!$G$5:$G$289,'[6]Comp2016-2017 (3)'!$A$5:$A$289,$D350,'[6]Comp2016-2017 (3)'!$R$5:$R$289,$V350)*$AB350))</f>
        <v/>
      </c>
      <c r="AI350" s="183">
        <f>IF($W350=AI$3,$AB350,IF(NOT($W350=0),"",SUMIFS('Source traité'!AI$4:AI$1116,'Source traité'!$A$4:$A$1116,$D350,'Source traité'!$V$4:$V$1116,$V350)/SUMIFS('[6]Comp2016-2017 (3)'!$G$5:$G$289,'[6]Comp2016-2017 (3)'!$A$5:$A$289,$D350,'[6]Comp2016-2017 (3)'!$R$5:$R$289,$V350)*$AB350))</f>
        <v/>
      </c>
      <c r="AJ350" s="183">
        <f>IF($W350=AJ$3,$AB350,IF(NOT($W350=0),"",SUMIFS('Source traité'!AJ$4:AJ$1116,'Source traité'!$A$4:$A$1116,$D350,'Source traité'!$V$4:$V$1116,$V350)/SUMIFS('[6]Comp2016-2017 (3)'!$G$5:$G$289,'[6]Comp2016-2017 (3)'!$A$5:$A$289,$D350,'[6]Comp2016-2017 (3)'!$R$5:$R$289,$V350)*$AB350))</f>
        <v/>
      </c>
      <c r="AK350" s="183">
        <f>SUM(AC350:AJ350)-AB350</f>
        <v/>
      </c>
      <c r="AL350" s="179">
        <f>IF(A350=D350,"remplir à la main","")</f>
        <v/>
      </c>
      <c r="AM350" s="179">
        <f>VLOOKUP(A350,'[6]Table corresp.'!$M$4:$U$63,8,FALSE)</f>
        <v/>
      </c>
      <c r="AN350" s="179">
        <f>VLOOKUP(D350,'[6]Table corresp.'!$M$4:$U$63,9,FALSE)</f>
        <v/>
      </c>
    </row>
    <row r="351">
      <c r="A351" s="235" t="inlineStr">
        <is>
          <t>Importation</t>
        </is>
      </c>
      <c r="B351" s="179">
        <f>VLOOKUP(LEFT(A351,3),'[6]Table corresp.'!$A$4:$D$63,3,FALSE)</f>
        <v/>
      </c>
      <c r="C351" s="179">
        <f>VLOOKUP(A351,'[6]Table corresp.'!$M$4:$P$63,4,FALSE)</f>
        <v/>
      </c>
      <c r="D351" s="235" t="inlineStr">
        <is>
          <t>Traverses</t>
        </is>
      </c>
      <c r="E351" s="179">
        <f>VLOOKUP(LEFT(D351,3),'[6]Table corresp.'!$A$4:$D$63,4,FALSE)</f>
        <v/>
      </c>
      <c r="F351" s="179">
        <f>LEFT(A351,3)&amp;" - "&amp;LEFT(D351,3)</f>
        <v/>
      </c>
      <c r="G351" s="195" t="n">
        <v>0</v>
      </c>
      <c r="H351" s="195" t="n">
        <v>8422.127</v>
      </c>
      <c r="I351" s="195" t="n">
        <v>8422.127</v>
      </c>
      <c r="J351" s="195" t="n">
        <v>0</v>
      </c>
      <c r="K351" s="195" t="n">
        <v>41.60204080822366</v>
      </c>
      <c r="L351" s="195" t="n">
        <v>41.60204080822366</v>
      </c>
      <c r="M351" s="195" t="n">
        <v>0</v>
      </c>
      <c r="N351" s="195" t="n">
        <v>0</v>
      </c>
      <c r="O351" s="195" t="n">
        <v>0</v>
      </c>
      <c r="P351" s="195" t="n">
        <v>0</v>
      </c>
      <c r="Q351" s="195" t="n">
        <v>0</v>
      </c>
      <c r="R351" s="195" t="n">
        <v>0</v>
      </c>
      <c r="S351" s="196" t="n"/>
      <c r="T351" s="179">
        <f>VLOOKUP(A351,'[6]Groupe de branches'!$Z$27:$AM$86,14,FALSE)</f>
        <v/>
      </c>
      <c r="U351" s="179">
        <f>VLOOKUP(D351,'[6]Groupe de branches'!$Z$27:$AM$86,14,FALSE)</f>
        <v/>
      </c>
      <c r="V351" s="179" t="n">
        <v>2016</v>
      </c>
      <c r="W351" s="179">
        <f>VLOOKUP(D351,'[6]Table corresp.'!$M$4:$S$63,7,FALSE)</f>
        <v/>
      </c>
      <c r="X351" s="197">
        <f>IFERROR(G351/SUMIFS('[6]Comp2016-2017 (3)'!$I$5:$I$289,'[6]Comp2016-2017 (3)'!$A$5:$A$289,A351,'[6]Comp2016-2017 (3)'!$R$5:$R$289,V351),0)</f>
        <v/>
      </c>
      <c r="Y351" s="182">
        <f>IFERROR(IF(RIGHT(F351,3)="Exp",VLOOKUP(F351,#REF!,2,FALSE),VLOOKUP(F351,#REF!,9,FALSE)),0)</f>
        <v/>
      </c>
      <c r="Z351" s="197">
        <f>IFERROR(Y351/SUMIFS($Y$4:$Y$1858,$V$4:$V$1858,V351,$A$4:$A$1858,A351),0)</f>
        <v/>
      </c>
      <c r="AA351" s="181">
        <f>X351*Z351</f>
        <v/>
      </c>
      <c r="AB351" s="183">
        <f>IFERROR(SUMIFS('[6]Comp2016-2017 (3)'!$G$5:$G$289,'[6]Comp2016-2017 (3)'!$A$5:$A$289,A351,'[6]Comp2016-2017 (3)'!$R$5:$R$289,V351)*AA351/SUMIFS($AA$4:$AA$1116,$A$4:$A$1116,A351,$V$4:$V$1116,V351),0)</f>
        <v/>
      </c>
      <c r="AC351" s="183">
        <f>IF($W351=AC$3,$AB351,IF(NOT($W351=0),"",SUMIFS('Source traité'!AC$4:AC$1116,'Source traité'!$A$4:$A$1116,$D351,'Source traité'!$V$4:$V$1116,$V351)/SUMIFS('[6]Comp2016-2017 (3)'!$G$5:$G$289,'[6]Comp2016-2017 (3)'!$A$5:$A$289,$D351,'[6]Comp2016-2017 (3)'!$R$5:$R$289,$V351)*$AB351))</f>
        <v/>
      </c>
      <c r="AD351" s="183">
        <f>IF($W351=AD$3,$AB351,IF(NOT($W351=0),"",SUMIFS('Source traité'!AD$4:AD$1116,'Source traité'!$A$4:$A$1116,$D351,'Source traité'!$V$4:$V$1116,$V351)/SUMIFS('[6]Comp2016-2017 (3)'!$G$5:$G$289,'[6]Comp2016-2017 (3)'!$A$5:$A$289,$D351,'[6]Comp2016-2017 (3)'!$R$5:$R$289,$V351)*$AB351))</f>
        <v/>
      </c>
      <c r="AE351" s="183">
        <f>IF($W351=AE$3,$AB351,IF(NOT($W351=0),"",SUMIFS('Source traité'!AE$4:AE$1116,'Source traité'!$A$4:$A$1116,$D351,'Source traité'!$V$4:$V$1116,$V351)/SUMIFS('[6]Comp2016-2017 (3)'!$G$5:$G$289,'[6]Comp2016-2017 (3)'!$A$5:$A$289,$D351,'[6]Comp2016-2017 (3)'!$R$5:$R$289,$V351)*$AB351))</f>
        <v/>
      </c>
      <c r="AF351" s="183">
        <f>IF($W351=AF$3,$AB351,IF(NOT($W351=0),"",SUMIFS('Source traité'!AF$4:AF$1116,'Source traité'!$A$4:$A$1116,$D351,'Source traité'!$V$4:$V$1116,$V351)/SUMIFS('[6]Comp2016-2017 (3)'!$G$5:$G$289,'[6]Comp2016-2017 (3)'!$A$5:$A$289,$D351,'[6]Comp2016-2017 (3)'!$R$5:$R$289,$V351)*$AB351))</f>
        <v/>
      </c>
      <c r="AG351" s="183">
        <f>IF($W351=AG$3,$AB351,IF(NOT($W351=0),"",SUMIFS('Source traité'!AG$4:AG$1116,'Source traité'!$A$4:$A$1116,$D351,'Source traité'!$V$4:$V$1116,$V351)/SUMIFS('[6]Comp2016-2017 (3)'!$G$5:$G$289,'[6]Comp2016-2017 (3)'!$A$5:$A$289,$D351,'[6]Comp2016-2017 (3)'!$R$5:$R$289,$V351)*$AB351))</f>
        <v/>
      </c>
      <c r="AH351" s="183">
        <f>IF($W351=AH$3,$AB351,IF(NOT($W351=0),"",SUMIFS('Source traité'!AH$4:AH$1116,'Source traité'!$A$4:$A$1116,$D351,'Source traité'!$V$4:$V$1116,$V351)/SUMIFS('[6]Comp2016-2017 (3)'!$G$5:$G$289,'[6]Comp2016-2017 (3)'!$A$5:$A$289,$D351,'[6]Comp2016-2017 (3)'!$R$5:$R$289,$V351)*$AB351))</f>
        <v/>
      </c>
      <c r="AI351" s="183">
        <f>IF($W351=AI$3,$AB351,IF(NOT($W351=0),"",SUMIFS('Source traité'!AI$4:AI$1116,'Source traité'!$A$4:$A$1116,$D351,'Source traité'!$V$4:$V$1116,$V351)/SUMIFS('[6]Comp2016-2017 (3)'!$G$5:$G$289,'[6]Comp2016-2017 (3)'!$A$5:$A$289,$D351,'[6]Comp2016-2017 (3)'!$R$5:$R$289,$V351)*$AB351))</f>
        <v/>
      </c>
      <c r="AJ351" s="183">
        <f>IF($W351=AJ$3,$AB351,IF(NOT($W351=0),"",SUMIFS('Source traité'!AJ$4:AJ$1116,'Source traité'!$A$4:$A$1116,$D351,'Source traité'!$V$4:$V$1116,$V351)/SUMIFS('[6]Comp2016-2017 (3)'!$G$5:$G$289,'[6]Comp2016-2017 (3)'!$A$5:$A$289,$D351,'[6]Comp2016-2017 (3)'!$R$5:$R$289,$V351)*$AB351))</f>
        <v/>
      </c>
      <c r="AK351" s="183">
        <f>SUM(AC351:AJ351)-AB351</f>
        <v/>
      </c>
      <c r="AL351" s="179">
        <f>IF(A351=D351,"remplir à la main","")</f>
        <v/>
      </c>
      <c r="AM351" s="179">
        <f>VLOOKUP(A351,'[6]Table corresp.'!$M$4:$U$63,8,FALSE)</f>
        <v/>
      </c>
      <c r="AN351" s="179">
        <f>VLOOKUP(D351,'[6]Table corresp.'!$M$4:$U$63,9,FALSE)</f>
        <v/>
      </c>
    </row>
    <row r="352">
      <c r="A352" s="179" t="inlineStr">
        <is>
          <t>Importation</t>
        </is>
      </c>
      <c r="B352" s="179">
        <f>VLOOKUP(LEFT(A352,3),'[6]Table corresp.'!$A$4:$D$63,3,FALSE)</f>
        <v/>
      </c>
      <c r="C352" s="179">
        <f>VLOOKUP(A352,'[6]Table corresp.'!$M$4:$P$63,4,FALSE)</f>
        <v/>
      </c>
      <c r="D352" s="179" t="inlineStr">
        <is>
          <t>18 - Produits connexes du sciage destinés à la trituration</t>
        </is>
      </c>
      <c r="E352" s="179">
        <f>VLOOKUP(LEFT(D352,3),'[6]Table corresp.'!$A$4:$D$63,4,FALSE)</f>
        <v/>
      </c>
      <c r="F352" s="179">
        <f>LEFT(A352,3)&amp;" - "&amp;LEFT(D352,3)</f>
        <v/>
      </c>
      <c r="G352" s="195" t="n">
        <v>0</v>
      </c>
      <c r="H352" s="195" t="n">
        <v>19212.264</v>
      </c>
      <c r="I352" s="195" t="n">
        <v>19212.264</v>
      </c>
      <c r="J352" s="195" t="n">
        <v>0</v>
      </c>
      <c r="K352" s="195" t="n">
        <v>0</v>
      </c>
      <c r="L352" s="195" t="n">
        <v>0</v>
      </c>
      <c r="M352" s="195" t="n">
        <v>0</v>
      </c>
      <c r="N352" s="195" t="n">
        <v>285.049916934416</v>
      </c>
      <c r="O352" s="195" t="n">
        <v>285.049916934416</v>
      </c>
      <c r="P352" s="195" t="n">
        <v>0</v>
      </c>
      <c r="Q352" s="195" t="n">
        <v>0</v>
      </c>
      <c r="R352" s="195" t="n">
        <v>0</v>
      </c>
      <c r="S352" s="196" t="n"/>
      <c r="T352" s="179">
        <f>VLOOKUP(A352,'[6]Groupe de branches'!$Z$27:$AM$86,14,FALSE)</f>
        <v/>
      </c>
      <c r="U352" s="179">
        <f>VLOOKUP(D352,'[6]Groupe de branches'!$Z$27:$AM$86,14,FALSE)</f>
        <v/>
      </c>
      <c r="V352" s="179" t="n">
        <v>2016</v>
      </c>
      <c r="W352" s="179">
        <f>VLOOKUP(D352,'[6]Table corresp.'!$M$4:$S$63,7,FALSE)</f>
        <v/>
      </c>
      <c r="X352" s="197">
        <f>IFERROR(G352/SUMIFS('[6]Comp2016-2017 (3)'!$I$5:$I$289,'[6]Comp2016-2017 (3)'!$A$5:$A$289,A352,'[6]Comp2016-2017 (3)'!$R$5:$R$289,V352),0)</f>
        <v/>
      </c>
      <c r="Y352" s="182">
        <f>IFERROR(IF(RIGHT(F352,3)="Exp",VLOOKUP(F352,#REF!,2,FALSE),VLOOKUP(F352,#REF!,9,FALSE)),0)</f>
        <v/>
      </c>
      <c r="Z352" s="197">
        <f>IFERROR(Y352/SUMIFS($Y$4:$Y$1858,$V$4:$V$1858,V352,$A$4:$A$1858,A352),0)</f>
        <v/>
      </c>
      <c r="AA352" s="181">
        <f>X352*Z352</f>
        <v/>
      </c>
      <c r="AB352" s="183">
        <f>IFERROR(SUMIFS('[6]Comp2016-2017 (3)'!$G$5:$G$289,'[6]Comp2016-2017 (3)'!$A$5:$A$289,A352,'[6]Comp2016-2017 (3)'!$R$5:$R$289,V352)*AA352/SUMIFS($AA$4:$AA$1116,$A$4:$A$1116,A352,$V$4:$V$1116,V352),0)</f>
        <v/>
      </c>
      <c r="AC352" s="183">
        <f>IF($W352=AC$3,$AB352,IF(NOT($W352=0),"",SUMIFS('Source traité'!AC$4:AC$1116,'Source traité'!$A$4:$A$1116,$D352,'Source traité'!$V$4:$V$1116,$V352)/SUMIFS('[6]Comp2016-2017 (3)'!$G$5:$G$289,'[6]Comp2016-2017 (3)'!$A$5:$A$289,$D352,'[6]Comp2016-2017 (3)'!$R$5:$R$289,$V352)*$AB352))</f>
        <v/>
      </c>
      <c r="AD352" s="183">
        <f>IF($W352=AD$3,$AB352,IF(NOT($W352=0),"",SUMIFS('Source traité'!AD$4:AD$1116,'Source traité'!$A$4:$A$1116,$D352,'Source traité'!$V$4:$V$1116,$V352)/SUMIFS('[6]Comp2016-2017 (3)'!$G$5:$G$289,'[6]Comp2016-2017 (3)'!$A$5:$A$289,$D352,'[6]Comp2016-2017 (3)'!$R$5:$R$289,$V352)*$AB352))</f>
        <v/>
      </c>
      <c r="AE352" s="183">
        <f>IF($W352=AE$3,$AB352,IF(NOT($W352=0),"",SUMIFS('Source traité'!AE$4:AE$1116,'Source traité'!$A$4:$A$1116,$D352,'Source traité'!$V$4:$V$1116,$V352)/SUMIFS('[6]Comp2016-2017 (3)'!$G$5:$G$289,'[6]Comp2016-2017 (3)'!$A$5:$A$289,$D352,'[6]Comp2016-2017 (3)'!$R$5:$R$289,$V352)*$AB352))</f>
        <v/>
      </c>
      <c r="AF352" s="183">
        <f>IF($W352=AF$3,$AB352,IF(NOT($W352=0),"",SUMIFS('Source traité'!AF$4:AF$1116,'Source traité'!$A$4:$A$1116,$D352,'Source traité'!$V$4:$V$1116,$V352)/SUMIFS('[6]Comp2016-2017 (3)'!$G$5:$G$289,'[6]Comp2016-2017 (3)'!$A$5:$A$289,$D352,'[6]Comp2016-2017 (3)'!$R$5:$R$289,$V352)*$AB352))</f>
        <v/>
      </c>
      <c r="AG352" s="183">
        <f>IF($W352=AG$3,$AB352,IF(NOT($W352=0),"",SUMIFS('Source traité'!AG$4:AG$1116,'Source traité'!$A$4:$A$1116,$D352,'Source traité'!$V$4:$V$1116,$V352)/SUMIFS('[6]Comp2016-2017 (3)'!$G$5:$G$289,'[6]Comp2016-2017 (3)'!$A$5:$A$289,$D352,'[6]Comp2016-2017 (3)'!$R$5:$R$289,$V352)*$AB352))</f>
        <v/>
      </c>
      <c r="AH352" s="183">
        <f>IF($W352=AH$3,$AB352,IF(NOT($W352=0),"",SUMIFS('Source traité'!AH$4:AH$1116,'Source traité'!$A$4:$A$1116,$D352,'Source traité'!$V$4:$V$1116,$V352)/SUMIFS('[6]Comp2016-2017 (3)'!$G$5:$G$289,'[6]Comp2016-2017 (3)'!$A$5:$A$289,$D352,'[6]Comp2016-2017 (3)'!$R$5:$R$289,$V352)*$AB352))</f>
        <v/>
      </c>
      <c r="AI352" s="183">
        <f>IF($W352=AI$3,$AB352,IF(NOT($W352=0),"",SUMIFS('Source traité'!AI$4:AI$1116,'Source traité'!$A$4:$A$1116,$D352,'Source traité'!$V$4:$V$1116,$V352)/SUMIFS('[6]Comp2016-2017 (3)'!$G$5:$G$289,'[6]Comp2016-2017 (3)'!$A$5:$A$289,$D352,'[6]Comp2016-2017 (3)'!$R$5:$R$289,$V352)*$AB352))</f>
        <v/>
      </c>
      <c r="AJ352" s="183">
        <f>IF($W352=AJ$3,$AB352,IF(NOT($W352=0),"",SUMIFS('Source traité'!AJ$4:AJ$1116,'Source traité'!$A$4:$A$1116,$D352,'Source traité'!$V$4:$V$1116,$V352)/SUMIFS('[6]Comp2016-2017 (3)'!$G$5:$G$289,'[6]Comp2016-2017 (3)'!$A$5:$A$289,$D352,'[6]Comp2016-2017 (3)'!$R$5:$R$289,$V352)*$AB352))</f>
        <v/>
      </c>
      <c r="AK352" s="183">
        <f>SUM(AC352:AJ352)-AB352</f>
        <v/>
      </c>
      <c r="AL352" s="179">
        <f>IF(A352=D352,"remplir à la main","")</f>
        <v/>
      </c>
      <c r="AM352" s="179">
        <f>VLOOKUP(A352,'[6]Table corresp.'!$M$4:$U$63,8,FALSE)</f>
        <v/>
      </c>
      <c r="AN352" s="179">
        <f>VLOOKUP(D352,'[6]Table corresp.'!$M$4:$U$63,9,FALSE)</f>
        <v/>
      </c>
    </row>
    <row r="353">
      <c r="A353" s="179" t="inlineStr">
        <is>
          <t>Importation</t>
        </is>
      </c>
      <c r="B353" s="179">
        <f>VLOOKUP(LEFT(A353,3),'[6]Table corresp.'!$A$4:$D$63,3,FALSE)</f>
        <v/>
      </c>
      <c r="C353" s="179">
        <f>VLOOKUP(A353,'[6]Table corresp.'!$M$4:$P$63,4,FALSE)</f>
        <v/>
      </c>
      <c r="D353" s="179" t="inlineStr">
        <is>
          <t>19 - Produits connexes du sciage non destinés à la trituration</t>
        </is>
      </c>
      <c r="E353" s="179">
        <f>VLOOKUP(LEFT(D353,3),'[6]Table corresp.'!$A$4:$D$63,4,FALSE)</f>
        <v/>
      </c>
      <c r="F353" s="179">
        <f>LEFT(A353,3)&amp;" - "&amp;LEFT(D353,3)</f>
        <v/>
      </c>
      <c r="G353" s="195" t="n">
        <v>0</v>
      </c>
      <c r="H353" s="195" t="n">
        <v>49033.25400000001</v>
      </c>
      <c r="I353" s="195" t="n">
        <v>49033.25400000001</v>
      </c>
      <c r="J353" s="195" t="n">
        <v>0</v>
      </c>
      <c r="K353" s="195" t="n">
        <v>0</v>
      </c>
      <c r="L353" s="195" t="n">
        <v>0</v>
      </c>
      <c r="M353" s="195" t="n">
        <v>0</v>
      </c>
      <c r="N353" s="195" t="n">
        <v>0</v>
      </c>
      <c r="O353" s="195" t="n">
        <v>0</v>
      </c>
      <c r="P353" s="195" t="n">
        <v>0</v>
      </c>
      <c r="Q353" s="195" t="n">
        <v>658.0704089086535</v>
      </c>
      <c r="R353" s="195" t="n">
        <v>658.0704089086535</v>
      </c>
      <c r="S353" s="196" t="inlineStr">
        <is>
          <t>BE</t>
        </is>
      </c>
      <c r="T353" s="179">
        <f>VLOOKUP(A353,'[6]Groupe de branches'!$Z$27:$AM$86,14,FALSE)</f>
        <v/>
      </c>
      <c r="U353" s="179">
        <f>VLOOKUP(D353,'[6]Groupe de branches'!$Z$27:$AM$86,14,FALSE)</f>
        <v/>
      </c>
      <c r="V353" s="179" t="n">
        <v>2016</v>
      </c>
      <c r="W353" s="179">
        <f>VLOOKUP(D353,'[6]Table corresp.'!$M$4:$S$63,7,FALSE)</f>
        <v/>
      </c>
      <c r="X353" s="197">
        <f>IFERROR(G353/SUMIFS('[6]Comp2016-2017 (3)'!$I$5:$I$289,'[6]Comp2016-2017 (3)'!$A$5:$A$289,A353,'[6]Comp2016-2017 (3)'!$R$5:$R$289,V353),0)</f>
        <v/>
      </c>
      <c r="Y353" s="182">
        <f>IFERROR(IF(RIGHT(F353,3)="Exp",VLOOKUP(F353,#REF!,2,FALSE),VLOOKUP(F353,#REF!,9,FALSE)),0)</f>
        <v/>
      </c>
      <c r="Z353" s="197">
        <f>IFERROR(Y353/SUMIFS($Y$4:$Y$1858,$V$4:$V$1858,V353,$A$4:$A$1858,A353),0)</f>
        <v/>
      </c>
      <c r="AA353" s="181">
        <f>X353*Z353</f>
        <v/>
      </c>
      <c r="AB353" s="183">
        <f>IFERROR(SUMIFS('[6]Comp2016-2017 (3)'!$G$5:$G$289,'[6]Comp2016-2017 (3)'!$A$5:$A$289,A353,'[6]Comp2016-2017 (3)'!$R$5:$R$289,V353)*AA353/SUMIFS($AA$4:$AA$1116,$A$4:$A$1116,A353,$V$4:$V$1116,V353),0)</f>
        <v/>
      </c>
      <c r="AC353" s="183">
        <f>IF($W353=AC$3,$AB353,IF(NOT($W353=0),"",SUMIFS('Source traité'!AC$4:AC$1116,'Source traité'!$A$4:$A$1116,$D353,'Source traité'!$V$4:$V$1116,$V353)/SUMIFS('[6]Comp2016-2017 (3)'!$G$5:$G$289,'[6]Comp2016-2017 (3)'!$A$5:$A$289,$D353,'[6]Comp2016-2017 (3)'!$R$5:$R$289,$V353)*$AB353))</f>
        <v/>
      </c>
      <c r="AD353" s="183">
        <f>IF($W353=AD$3,$AB353,IF(NOT($W353=0),"",SUMIFS('Source traité'!AD$4:AD$1116,'Source traité'!$A$4:$A$1116,$D353,'Source traité'!$V$4:$V$1116,$V353)/SUMIFS('[6]Comp2016-2017 (3)'!$G$5:$G$289,'[6]Comp2016-2017 (3)'!$A$5:$A$289,$D353,'[6]Comp2016-2017 (3)'!$R$5:$R$289,$V353)*$AB353))</f>
        <v/>
      </c>
      <c r="AE353" s="183">
        <f>IF($W353=AE$3,$AB353,IF(NOT($W353=0),"",SUMIFS('Source traité'!AE$4:AE$1116,'Source traité'!$A$4:$A$1116,$D353,'Source traité'!$V$4:$V$1116,$V353)/SUMIFS('[6]Comp2016-2017 (3)'!$G$5:$G$289,'[6]Comp2016-2017 (3)'!$A$5:$A$289,$D353,'[6]Comp2016-2017 (3)'!$R$5:$R$289,$V353)*$AB353))</f>
        <v/>
      </c>
      <c r="AF353" s="183">
        <f>IF($W353=AF$3,$AB353,IF(NOT($W353=0),"",SUMIFS('Source traité'!AF$4:AF$1116,'Source traité'!$A$4:$A$1116,$D353,'Source traité'!$V$4:$V$1116,$V353)/SUMIFS('[6]Comp2016-2017 (3)'!$G$5:$G$289,'[6]Comp2016-2017 (3)'!$A$5:$A$289,$D353,'[6]Comp2016-2017 (3)'!$R$5:$R$289,$V353)*$AB353))</f>
        <v/>
      </c>
      <c r="AG353" s="183">
        <f>IF($W353=AG$3,$AB353,IF(NOT($W353=0),"",SUMIFS('Source traité'!AG$4:AG$1116,'Source traité'!$A$4:$A$1116,$D353,'Source traité'!$V$4:$V$1116,$V353)/SUMIFS('[6]Comp2016-2017 (3)'!$G$5:$G$289,'[6]Comp2016-2017 (3)'!$A$5:$A$289,$D353,'[6]Comp2016-2017 (3)'!$R$5:$R$289,$V353)*$AB353))</f>
        <v/>
      </c>
      <c r="AH353" s="183">
        <f>IF($W353=AH$3,$AB353,IF(NOT($W353=0),"",SUMIFS('Source traité'!AH$4:AH$1116,'Source traité'!$A$4:$A$1116,$D353,'Source traité'!$V$4:$V$1116,$V353)/SUMIFS('[6]Comp2016-2017 (3)'!$G$5:$G$289,'[6]Comp2016-2017 (3)'!$A$5:$A$289,$D353,'[6]Comp2016-2017 (3)'!$R$5:$R$289,$V353)*$AB353))</f>
        <v/>
      </c>
      <c r="AI353" s="183">
        <f>IF($W353=AI$3,$AB353,IF(NOT($W353=0),"",SUMIFS('Source traité'!AI$4:AI$1116,'Source traité'!$A$4:$A$1116,$D353,'Source traité'!$V$4:$V$1116,$V353)/SUMIFS('[6]Comp2016-2017 (3)'!$G$5:$G$289,'[6]Comp2016-2017 (3)'!$A$5:$A$289,$D353,'[6]Comp2016-2017 (3)'!$R$5:$R$289,$V353)*$AB353))</f>
        <v/>
      </c>
      <c r="AJ353" s="183">
        <f>IF($W353=AJ$3,$AB353,IF(NOT($W353=0),"",SUMIFS('Source traité'!AJ$4:AJ$1116,'Source traité'!$A$4:$A$1116,$D353,'Source traité'!$V$4:$V$1116,$V353)/SUMIFS('[6]Comp2016-2017 (3)'!$G$5:$G$289,'[6]Comp2016-2017 (3)'!$A$5:$A$289,$D353,'[6]Comp2016-2017 (3)'!$R$5:$R$289,$V353)*$AB353))</f>
        <v/>
      </c>
      <c r="AK353" s="183">
        <f>SUM(AC353:AJ353)-AB353</f>
        <v/>
      </c>
      <c r="AL353" s="179">
        <f>IF(A353=D353,"remplir à la main","")</f>
        <v/>
      </c>
      <c r="AM353" s="179">
        <f>VLOOKUP(A353,'[6]Table corresp.'!$M$4:$U$63,8,FALSE)</f>
        <v/>
      </c>
      <c r="AN353" s="179">
        <f>VLOOKUP(D353,'[6]Table corresp.'!$M$4:$U$63,9,FALSE)</f>
        <v/>
      </c>
    </row>
    <row r="354">
      <c r="A354" s="235" t="inlineStr">
        <is>
          <t>Importation</t>
        </is>
      </c>
      <c r="B354" s="179">
        <f>VLOOKUP(LEFT(A354,3),'[6]Table corresp.'!$A$4:$D$63,3,FALSE)</f>
        <v/>
      </c>
      <c r="C354" s="179">
        <f>VLOOKUP(A354,'[6]Table corresp.'!$M$4:$P$63,4,FALSE)</f>
        <v/>
      </c>
      <c r="D354" s="235" t="inlineStr">
        <is>
          <t>20 - Produits rabotés</t>
        </is>
      </c>
      <c r="E354" s="179">
        <f>VLOOKUP(LEFT(D354,3),'[6]Table corresp.'!$A$4:$D$63,4,FALSE)</f>
        <v/>
      </c>
      <c r="F354" s="179">
        <f>LEFT(A354,3)&amp;" - "&amp;LEFT(D354,3)</f>
        <v/>
      </c>
      <c r="G354" s="195" t="n">
        <v>0</v>
      </c>
      <c r="H354" s="195" t="n">
        <v>316162.104</v>
      </c>
      <c r="I354" s="195" t="n">
        <v>316162.104</v>
      </c>
      <c r="J354" s="195" t="n">
        <v>0</v>
      </c>
      <c r="K354" s="195" t="n">
        <v>941.3477385543346</v>
      </c>
      <c r="L354" s="195" t="n">
        <v>941.3477385543346</v>
      </c>
      <c r="M354" s="195" t="n">
        <v>0</v>
      </c>
      <c r="N354" s="195" t="n">
        <v>0</v>
      </c>
      <c r="O354" s="195" t="n">
        <v>0</v>
      </c>
      <c r="P354" s="195" t="n">
        <v>0</v>
      </c>
      <c r="Q354" s="195" t="n">
        <v>0</v>
      </c>
      <c r="R354" s="195" t="n">
        <v>0</v>
      </c>
      <c r="S354" s="196" t="n"/>
      <c r="T354" s="179">
        <f>VLOOKUP(A354,'[6]Groupe de branches'!$Z$27:$AM$86,14,FALSE)</f>
        <v/>
      </c>
      <c r="U354" s="179">
        <f>VLOOKUP(D354,'[6]Groupe de branches'!$Z$27:$AM$86,14,FALSE)</f>
        <v/>
      </c>
      <c r="V354" s="179" t="n">
        <v>2016</v>
      </c>
      <c r="W354" s="179">
        <f>VLOOKUP(D354,'[6]Table corresp.'!$M$4:$S$63,7,FALSE)</f>
        <v/>
      </c>
      <c r="X354" s="197">
        <f>IFERROR(G354/SUMIFS('[6]Comp2016-2017 (3)'!$I$5:$I$289,'[6]Comp2016-2017 (3)'!$A$5:$A$289,A354,'[6]Comp2016-2017 (3)'!$R$5:$R$289,V354),0)</f>
        <v/>
      </c>
      <c r="Y354" s="182">
        <f>IFERROR(IF(RIGHT(F354,3)="Exp",VLOOKUP(F354,#REF!,2,FALSE),VLOOKUP(F354,#REF!,9,FALSE)),0)</f>
        <v/>
      </c>
      <c r="Z354" s="197">
        <f>IFERROR(Y354/SUMIFS($Y$4:$Y$1858,$V$4:$V$1858,V354,$A$4:$A$1858,A354),0)</f>
        <v/>
      </c>
      <c r="AA354" s="181">
        <f>X354*Z354</f>
        <v/>
      </c>
      <c r="AB354" s="183">
        <f>IFERROR(SUMIFS('[6]Comp2016-2017 (3)'!$G$5:$G$289,'[6]Comp2016-2017 (3)'!$A$5:$A$289,A354,'[6]Comp2016-2017 (3)'!$R$5:$R$289,V354)*AA354/SUMIFS($AA$4:$AA$1116,$A$4:$A$1116,A354,$V$4:$V$1116,V354),0)</f>
        <v/>
      </c>
      <c r="AC354" s="183">
        <f>IF($W354=AC$3,$AB354,IF(NOT($W354=0),"",SUMIFS('Source traité'!AC$4:AC$1116,'Source traité'!$A$4:$A$1116,$D354,'Source traité'!$V$4:$V$1116,$V354)/SUMIFS('[6]Comp2016-2017 (3)'!$G$5:$G$289,'[6]Comp2016-2017 (3)'!$A$5:$A$289,$D354,'[6]Comp2016-2017 (3)'!$R$5:$R$289,$V354)*$AB354))</f>
        <v/>
      </c>
      <c r="AD354" s="183">
        <f>IF($W354=AD$3,$AB354,IF(NOT($W354=0),"",SUMIFS('Source traité'!AD$4:AD$1116,'Source traité'!$A$4:$A$1116,$D354,'Source traité'!$V$4:$V$1116,$V354)/SUMIFS('[6]Comp2016-2017 (3)'!$G$5:$G$289,'[6]Comp2016-2017 (3)'!$A$5:$A$289,$D354,'[6]Comp2016-2017 (3)'!$R$5:$R$289,$V354)*$AB354))</f>
        <v/>
      </c>
      <c r="AE354" s="183">
        <f>IF($W354=AE$3,$AB354,IF(NOT($W354=0),"",SUMIFS('Source traité'!AE$4:AE$1116,'Source traité'!$A$4:$A$1116,$D354,'Source traité'!$V$4:$V$1116,$V354)/SUMIFS('[6]Comp2016-2017 (3)'!$G$5:$G$289,'[6]Comp2016-2017 (3)'!$A$5:$A$289,$D354,'[6]Comp2016-2017 (3)'!$R$5:$R$289,$V354)*$AB354))</f>
        <v/>
      </c>
      <c r="AF354" s="183">
        <f>IF($W354=AF$3,$AB354,IF(NOT($W354=0),"",SUMIFS('Source traité'!AF$4:AF$1116,'Source traité'!$A$4:$A$1116,$D354,'Source traité'!$V$4:$V$1116,$V354)/SUMIFS('[6]Comp2016-2017 (3)'!$G$5:$G$289,'[6]Comp2016-2017 (3)'!$A$5:$A$289,$D354,'[6]Comp2016-2017 (3)'!$R$5:$R$289,$V354)*$AB354))</f>
        <v/>
      </c>
      <c r="AG354" s="183">
        <f>IF($W354=AG$3,$AB354,IF(NOT($W354=0),"",SUMIFS('Source traité'!AG$4:AG$1116,'Source traité'!$A$4:$A$1116,$D354,'Source traité'!$V$4:$V$1116,$V354)/SUMIFS('[6]Comp2016-2017 (3)'!$G$5:$G$289,'[6]Comp2016-2017 (3)'!$A$5:$A$289,$D354,'[6]Comp2016-2017 (3)'!$R$5:$R$289,$V354)*$AB354))</f>
        <v/>
      </c>
      <c r="AH354" s="183">
        <f>IF($W354=AH$3,$AB354,IF(NOT($W354=0),"",SUMIFS('Source traité'!AH$4:AH$1116,'Source traité'!$A$4:$A$1116,$D354,'Source traité'!$V$4:$V$1116,$V354)/SUMIFS('[6]Comp2016-2017 (3)'!$G$5:$G$289,'[6]Comp2016-2017 (3)'!$A$5:$A$289,$D354,'[6]Comp2016-2017 (3)'!$R$5:$R$289,$V354)*$AB354))</f>
        <v/>
      </c>
      <c r="AI354" s="183">
        <f>IF($W354=AI$3,$AB354,IF(NOT($W354=0),"",SUMIFS('Source traité'!AI$4:AI$1116,'Source traité'!$A$4:$A$1116,$D354,'Source traité'!$V$4:$V$1116,$V354)/SUMIFS('[6]Comp2016-2017 (3)'!$G$5:$G$289,'[6]Comp2016-2017 (3)'!$A$5:$A$289,$D354,'[6]Comp2016-2017 (3)'!$R$5:$R$289,$V354)*$AB354))</f>
        <v/>
      </c>
      <c r="AJ354" s="183">
        <f>IF($W354=AJ$3,$AB354,IF(NOT($W354=0),"",SUMIFS('Source traité'!AJ$4:AJ$1116,'Source traité'!$A$4:$A$1116,$D354,'Source traité'!$V$4:$V$1116,$V354)/SUMIFS('[6]Comp2016-2017 (3)'!$G$5:$G$289,'[6]Comp2016-2017 (3)'!$A$5:$A$289,$D354,'[6]Comp2016-2017 (3)'!$R$5:$R$289,$V354)*$AB354))</f>
        <v/>
      </c>
      <c r="AK354" s="183">
        <f>SUM(AC354:AJ354)-AB354</f>
        <v/>
      </c>
      <c r="AL354" s="179">
        <f>IF(A354=D354,"remplir à la main","")</f>
        <v/>
      </c>
      <c r="AM354" s="179">
        <f>VLOOKUP(A354,'[6]Table corresp.'!$M$4:$U$63,8,FALSE)</f>
        <v/>
      </c>
      <c r="AN354" s="179">
        <f>VLOOKUP(D354,'[6]Table corresp.'!$M$4:$U$63,9,FALSE)</f>
        <v/>
      </c>
    </row>
    <row r="355">
      <c r="A355" s="235" t="inlineStr">
        <is>
          <t>Importation</t>
        </is>
      </c>
      <c r="B355" s="179">
        <f>VLOOKUP(LEFT(A355,3),'[6]Table corresp.'!$A$4:$D$63,3,FALSE)</f>
        <v/>
      </c>
      <c r="C355" s="179">
        <f>VLOOKUP(A355,'[6]Table corresp.'!$M$4:$P$63,4,FALSE)</f>
        <v/>
      </c>
      <c r="D355" s="235" t="inlineStr">
        <is>
          <t>20b - Produits collés</t>
        </is>
      </c>
      <c r="E355" s="179">
        <f>VLOOKUP(LEFT(D355,3),'[6]Table corresp.'!$A$4:$D$63,4,FALSE)</f>
        <v/>
      </c>
      <c r="F355" s="179">
        <f>LEFT(A355,3)&amp;" - "&amp;LEFT(D355,3)</f>
        <v/>
      </c>
      <c r="G355" s="195" t="n">
        <v>0</v>
      </c>
      <c r="H355" s="195" t="n">
        <v>307000</v>
      </c>
      <c r="I355" s="195" t="n">
        <v>307000</v>
      </c>
      <c r="J355" s="195" t="n">
        <v>0</v>
      </c>
      <c r="K355" s="195" t="n">
        <v>1201.697189273545</v>
      </c>
      <c r="L355" s="195" t="n">
        <v>1201.697189273545</v>
      </c>
      <c r="M355" s="195" t="n">
        <v>0</v>
      </c>
      <c r="N355" s="195" t="n">
        <v>0</v>
      </c>
      <c r="O355" s="195" t="n">
        <v>0</v>
      </c>
      <c r="P355" s="195" t="n">
        <v>0</v>
      </c>
      <c r="Q355" s="195" t="n">
        <v>0</v>
      </c>
      <c r="R355" s="195" t="n">
        <v>0</v>
      </c>
      <c r="S355" s="196" t="n"/>
      <c r="T355" s="179">
        <f>VLOOKUP(A355,'[6]Groupe de branches'!$Z$27:$AM$86,14,FALSE)</f>
        <v/>
      </c>
      <c r="U355" s="179">
        <f>VLOOKUP(D355,'[6]Groupe de branches'!$Z$27:$AM$86,14,FALSE)</f>
        <v/>
      </c>
      <c r="V355" s="179" t="n">
        <v>2016</v>
      </c>
      <c r="W355" s="179">
        <f>VLOOKUP(D355,'[6]Table corresp.'!$M$4:$S$63,7,FALSE)</f>
        <v/>
      </c>
      <c r="X355" s="197">
        <f>IFERROR(G355/SUMIFS('[6]Comp2016-2017 (3)'!$I$5:$I$289,'[6]Comp2016-2017 (3)'!$A$5:$A$289,A355,'[6]Comp2016-2017 (3)'!$R$5:$R$289,V355),0)</f>
        <v/>
      </c>
      <c r="Y355" s="182">
        <f>IFERROR(IF(RIGHT(F355,3)="Exp",VLOOKUP(F355,#REF!,2,FALSE),VLOOKUP(F355,#REF!,9,FALSE)),0)</f>
        <v/>
      </c>
      <c r="Z355" s="197">
        <f>IFERROR(Y355/SUMIFS($Y$4:$Y$1858,$V$4:$V$1858,V355,$A$4:$A$1858,A355),0)</f>
        <v/>
      </c>
      <c r="AA355" s="181">
        <f>X355*Z355</f>
        <v/>
      </c>
      <c r="AB355" s="183">
        <f>IFERROR(SUMIFS('[6]Comp2016-2017 (3)'!$G$5:$G$289,'[6]Comp2016-2017 (3)'!$A$5:$A$289,A355,'[6]Comp2016-2017 (3)'!$R$5:$R$289,V355)*AA355/SUMIFS($AA$4:$AA$1116,$A$4:$A$1116,A355,$V$4:$V$1116,V355),0)</f>
        <v/>
      </c>
      <c r="AC355" s="183">
        <f>IF($W355=AC$3,$AB355,IF(NOT($W355=0),"",SUMIFS('Source traité'!AC$4:AC$1116,'Source traité'!$A$4:$A$1116,$D355,'Source traité'!$V$4:$V$1116,$V355)/SUMIFS('[6]Comp2016-2017 (3)'!$G$5:$G$289,'[6]Comp2016-2017 (3)'!$A$5:$A$289,$D355,'[6]Comp2016-2017 (3)'!$R$5:$R$289,$V355)*$AB355))</f>
        <v/>
      </c>
      <c r="AD355" s="183">
        <f>IF($W355=AD$3,$AB355,IF(NOT($W355=0),"",SUMIFS('Source traité'!AD$4:AD$1116,'Source traité'!$A$4:$A$1116,$D355,'Source traité'!$V$4:$V$1116,$V355)/SUMIFS('[6]Comp2016-2017 (3)'!$G$5:$G$289,'[6]Comp2016-2017 (3)'!$A$5:$A$289,$D355,'[6]Comp2016-2017 (3)'!$R$5:$R$289,$V355)*$AB355))</f>
        <v/>
      </c>
      <c r="AE355" s="183">
        <f>IF($W355=AE$3,$AB355,IF(NOT($W355=0),"",SUMIFS('Source traité'!AE$4:AE$1116,'Source traité'!$A$4:$A$1116,$D355,'Source traité'!$V$4:$V$1116,$V355)/SUMIFS('[6]Comp2016-2017 (3)'!$G$5:$G$289,'[6]Comp2016-2017 (3)'!$A$5:$A$289,$D355,'[6]Comp2016-2017 (3)'!$R$5:$R$289,$V355)*$AB355))</f>
        <v/>
      </c>
      <c r="AF355" s="183">
        <f>IF($W355=AF$3,$AB355,IF(NOT($W355=0),"",SUMIFS('Source traité'!AF$4:AF$1116,'Source traité'!$A$4:$A$1116,$D355,'Source traité'!$V$4:$V$1116,$V355)/SUMIFS('[6]Comp2016-2017 (3)'!$G$5:$G$289,'[6]Comp2016-2017 (3)'!$A$5:$A$289,$D355,'[6]Comp2016-2017 (3)'!$R$5:$R$289,$V355)*$AB355))</f>
        <v/>
      </c>
      <c r="AG355" s="183">
        <f>IF($W355=AG$3,$AB355,IF(NOT($W355=0),"",SUMIFS('Source traité'!AG$4:AG$1116,'Source traité'!$A$4:$A$1116,$D355,'Source traité'!$V$4:$V$1116,$V355)/SUMIFS('[6]Comp2016-2017 (3)'!$G$5:$G$289,'[6]Comp2016-2017 (3)'!$A$5:$A$289,$D355,'[6]Comp2016-2017 (3)'!$R$5:$R$289,$V355)*$AB355))</f>
        <v/>
      </c>
      <c r="AH355" s="183">
        <f>IF($W355=AH$3,$AB355,IF(NOT($W355=0),"",SUMIFS('Source traité'!AH$4:AH$1116,'Source traité'!$A$4:$A$1116,$D355,'Source traité'!$V$4:$V$1116,$V355)/SUMIFS('[6]Comp2016-2017 (3)'!$G$5:$G$289,'[6]Comp2016-2017 (3)'!$A$5:$A$289,$D355,'[6]Comp2016-2017 (3)'!$R$5:$R$289,$V355)*$AB355))</f>
        <v/>
      </c>
      <c r="AI355" s="183">
        <f>IF($W355=AI$3,$AB355,IF(NOT($W355=0),"",SUMIFS('Source traité'!AI$4:AI$1116,'Source traité'!$A$4:$A$1116,$D355,'Source traité'!$V$4:$V$1116,$V355)/SUMIFS('[6]Comp2016-2017 (3)'!$G$5:$G$289,'[6]Comp2016-2017 (3)'!$A$5:$A$289,$D355,'[6]Comp2016-2017 (3)'!$R$5:$R$289,$V355)*$AB355))</f>
        <v/>
      </c>
      <c r="AJ355" s="183">
        <f>IF($W355=AJ$3,$AB355,IF(NOT($W355=0),"",SUMIFS('Source traité'!AJ$4:AJ$1116,'Source traité'!$A$4:$A$1116,$D355,'Source traité'!$V$4:$V$1116,$V355)/SUMIFS('[6]Comp2016-2017 (3)'!$G$5:$G$289,'[6]Comp2016-2017 (3)'!$A$5:$A$289,$D355,'[6]Comp2016-2017 (3)'!$R$5:$R$289,$V355)*$AB355))</f>
        <v/>
      </c>
      <c r="AK355" s="183">
        <f>SUM(AC355:AJ355)-AB355</f>
        <v/>
      </c>
      <c r="AL355" s="179">
        <f>IF(A355=D355,"remplir à la main","")</f>
        <v/>
      </c>
      <c r="AM355" s="179">
        <f>VLOOKUP(A355,'[6]Table corresp.'!$M$4:$U$63,8,FALSE)</f>
        <v/>
      </c>
      <c r="AN355" s="179">
        <f>VLOOKUP(D355,'[6]Table corresp.'!$M$4:$U$63,9,FALSE)</f>
        <v/>
      </c>
    </row>
    <row r="356">
      <c r="A356" s="235" t="inlineStr">
        <is>
          <t>Importation</t>
        </is>
      </c>
      <c r="B356" s="179">
        <f>VLOOKUP(LEFT(A356,3),'[6]Table corresp.'!$A$4:$D$63,3,FALSE)</f>
        <v/>
      </c>
      <c r="C356" s="179">
        <f>VLOOKUP(A356,'[6]Table corresp.'!$M$4:$P$63,4,FALSE)</f>
        <v/>
      </c>
      <c r="D356" s="235" t="inlineStr">
        <is>
          <t>29 - Fabrication de produits bruts, sciés ou rabotés imprégnés</t>
        </is>
      </c>
      <c r="E356" s="179">
        <f>VLOOKUP(LEFT(D356,3),'[6]Table corresp.'!$A$4:$D$63,4,FALSE)</f>
        <v/>
      </c>
      <c r="F356" s="179">
        <f>LEFT(A356,3)&amp;" - "&amp;LEFT(D356,3)</f>
        <v/>
      </c>
      <c r="G356" s="195" t="n">
        <v>0</v>
      </c>
      <c r="H356" s="195" t="n">
        <v>194790</v>
      </c>
      <c r="I356" s="195" t="n">
        <v>194790</v>
      </c>
      <c r="J356" s="195" t="n">
        <v>0</v>
      </c>
      <c r="K356" s="195" t="n">
        <v>902.2012769997328</v>
      </c>
      <c r="L356" s="195" t="n">
        <v>902.2012769997328</v>
      </c>
      <c r="M356" s="195" t="n">
        <v>0</v>
      </c>
      <c r="N356" s="195" t="n">
        <v>0</v>
      </c>
      <c r="O356" s="195" t="n">
        <v>0</v>
      </c>
      <c r="P356" s="195" t="n">
        <v>0</v>
      </c>
      <c r="Q356" s="195" t="n">
        <v>0</v>
      </c>
      <c r="R356" s="195" t="n">
        <v>0</v>
      </c>
      <c r="S356" s="196" t="n"/>
      <c r="T356" s="179">
        <f>VLOOKUP(A356,'[6]Groupe de branches'!$Z$27:$AM$86,14,FALSE)</f>
        <v/>
      </c>
      <c r="U356" s="179">
        <f>VLOOKUP(D356,'[6]Groupe de branches'!$Z$27:$AM$86,14,FALSE)</f>
        <v/>
      </c>
      <c r="V356" s="179" t="n">
        <v>2016</v>
      </c>
      <c r="W356" s="179">
        <f>VLOOKUP(D356,'[6]Table corresp.'!$M$4:$S$63,7,FALSE)</f>
        <v/>
      </c>
      <c r="X356" s="197">
        <f>IFERROR(G356/SUMIFS('[6]Comp2016-2017 (3)'!$I$5:$I$289,'[6]Comp2016-2017 (3)'!$A$5:$A$289,A356,'[6]Comp2016-2017 (3)'!$R$5:$R$289,V356),0)</f>
        <v/>
      </c>
      <c r="Y356" s="182">
        <f>IFERROR(IF(RIGHT(F356,3)="Exp",VLOOKUP(F356,#REF!,2,FALSE),VLOOKUP(F356,#REF!,9,FALSE)),0)</f>
        <v/>
      </c>
      <c r="Z356" s="197">
        <f>IFERROR(Y356/SUMIFS($Y$4:$Y$1858,$V$4:$V$1858,V356,$A$4:$A$1858,A356),0)</f>
        <v/>
      </c>
      <c r="AA356" s="181">
        <f>X356*Z356</f>
        <v/>
      </c>
      <c r="AB356" s="183">
        <f>IFERROR(SUMIFS('[6]Comp2016-2017 (3)'!$G$5:$G$289,'[6]Comp2016-2017 (3)'!$A$5:$A$289,A356,'[6]Comp2016-2017 (3)'!$R$5:$R$289,V356)*AA356/SUMIFS($AA$4:$AA$1116,$A$4:$A$1116,A356,$V$4:$V$1116,V356),0)</f>
        <v/>
      </c>
      <c r="AC356" s="183">
        <f>IF($W356=AC$3,$AB356,IF(NOT($W356=0),"",SUMIFS('Source traité'!AC$4:AC$1116,'Source traité'!$A$4:$A$1116,$D356,'Source traité'!$V$4:$V$1116,$V356)/SUMIFS('[6]Comp2016-2017 (3)'!$G$5:$G$289,'[6]Comp2016-2017 (3)'!$A$5:$A$289,$D356,'[6]Comp2016-2017 (3)'!$R$5:$R$289,$V356)*$AB356))</f>
        <v/>
      </c>
      <c r="AD356" s="183">
        <f>IF($W356=AD$3,$AB356,IF(NOT($W356=0),"",SUMIFS('Source traité'!AD$4:AD$1116,'Source traité'!$A$4:$A$1116,$D356,'Source traité'!$V$4:$V$1116,$V356)/SUMIFS('[6]Comp2016-2017 (3)'!$G$5:$G$289,'[6]Comp2016-2017 (3)'!$A$5:$A$289,$D356,'[6]Comp2016-2017 (3)'!$R$5:$R$289,$V356)*$AB356))</f>
        <v/>
      </c>
      <c r="AE356" s="183">
        <f>IF($W356=AE$3,$AB356,IF(NOT($W356=0),"",SUMIFS('Source traité'!AE$4:AE$1116,'Source traité'!$A$4:$A$1116,$D356,'Source traité'!$V$4:$V$1116,$V356)/SUMIFS('[6]Comp2016-2017 (3)'!$G$5:$G$289,'[6]Comp2016-2017 (3)'!$A$5:$A$289,$D356,'[6]Comp2016-2017 (3)'!$R$5:$R$289,$V356)*$AB356))</f>
        <v/>
      </c>
      <c r="AF356" s="183">
        <f>IF($W356=AF$3,$AB356,IF(NOT($W356=0),"",SUMIFS('Source traité'!AF$4:AF$1116,'Source traité'!$A$4:$A$1116,$D356,'Source traité'!$V$4:$V$1116,$V356)/SUMIFS('[6]Comp2016-2017 (3)'!$G$5:$G$289,'[6]Comp2016-2017 (3)'!$A$5:$A$289,$D356,'[6]Comp2016-2017 (3)'!$R$5:$R$289,$V356)*$AB356))</f>
        <v/>
      </c>
      <c r="AG356" s="183">
        <f>IF($W356=AG$3,$AB356,IF(NOT($W356=0),"",SUMIFS('Source traité'!AG$4:AG$1116,'Source traité'!$A$4:$A$1116,$D356,'Source traité'!$V$4:$V$1116,$V356)/SUMIFS('[6]Comp2016-2017 (3)'!$G$5:$G$289,'[6]Comp2016-2017 (3)'!$A$5:$A$289,$D356,'[6]Comp2016-2017 (3)'!$R$5:$R$289,$V356)*$AB356))</f>
        <v/>
      </c>
      <c r="AH356" s="183">
        <f>IF($W356=AH$3,$AB356,IF(NOT($W356=0),"",SUMIFS('Source traité'!AH$4:AH$1116,'Source traité'!$A$4:$A$1116,$D356,'Source traité'!$V$4:$V$1116,$V356)/SUMIFS('[6]Comp2016-2017 (3)'!$G$5:$G$289,'[6]Comp2016-2017 (3)'!$A$5:$A$289,$D356,'[6]Comp2016-2017 (3)'!$R$5:$R$289,$V356)*$AB356))</f>
        <v/>
      </c>
      <c r="AI356" s="183">
        <f>IF($W356=AI$3,$AB356,IF(NOT($W356=0),"",SUMIFS('Source traité'!AI$4:AI$1116,'Source traité'!$A$4:$A$1116,$D356,'Source traité'!$V$4:$V$1116,$V356)/SUMIFS('[6]Comp2016-2017 (3)'!$G$5:$G$289,'[6]Comp2016-2017 (3)'!$A$5:$A$289,$D356,'[6]Comp2016-2017 (3)'!$R$5:$R$289,$V356)*$AB356))</f>
        <v/>
      </c>
      <c r="AJ356" s="183">
        <f>IF($W356=AJ$3,$AB356,IF(NOT($W356=0),"",SUMIFS('Source traité'!AJ$4:AJ$1116,'Source traité'!$A$4:$A$1116,$D356,'Source traité'!$V$4:$V$1116,$V356)/SUMIFS('[6]Comp2016-2017 (3)'!$G$5:$G$289,'[6]Comp2016-2017 (3)'!$A$5:$A$289,$D356,'[6]Comp2016-2017 (3)'!$R$5:$R$289,$V356)*$AB356))</f>
        <v/>
      </c>
      <c r="AK356" s="183">
        <f>SUM(AC356:AJ356)-AB356</f>
        <v/>
      </c>
      <c r="AL356" s="179">
        <f>IF(A356=D356,"remplir à la main","")</f>
        <v/>
      </c>
      <c r="AM356" s="179">
        <f>VLOOKUP(A356,'[6]Table corresp.'!$M$4:$U$63,8,FALSE)</f>
        <v/>
      </c>
      <c r="AN356" s="179">
        <f>VLOOKUP(D356,'[6]Table corresp.'!$M$4:$U$63,9,FALSE)</f>
        <v/>
      </c>
    </row>
    <row r="357">
      <c r="A357" s="179" t="inlineStr">
        <is>
          <t>Importation</t>
        </is>
      </c>
      <c r="B357" s="179">
        <f>VLOOKUP(LEFT(A357,3),'[6]Table corresp.'!$A$4:$D$63,3,FALSE)</f>
        <v/>
      </c>
      <c r="C357" s="179">
        <f>VLOOKUP(A357,'[6]Table corresp.'!$M$4:$P$63,4,FALSE)</f>
        <v/>
      </c>
      <c r="D357" s="179" t="inlineStr">
        <is>
          <t>30 - Combustibles industriels à base de bois</t>
        </is>
      </c>
      <c r="E357" s="179">
        <f>VLOOKUP(LEFT(D357,3),'[6]Table corresp.'!$A$4:$D$63,4,FALSE)</f>
        <v/>
      </c>
      <c r="F357" s="179">
        <f>LEFT(A357,3)&amp;" - "&amp;LEFT(D357,3)</f>
        <v/>
      </c>
      <c r="G357" s="195" t="n">
        <v>0</v>
      </c>
      <c r="H357" s="195" t="n">
        <v>97117.467</v>
      </c>
      <c r="I357" s="195" t="n">
        <v>97117.467</v>
      </c>
      <c r="J357" s="195" t="n">
        <v>0</v>
      </c>
      <c r="K357" s="195" t="n">
        <v>0</v>
      </c>
      <c r="L357" s="195" t="n">
        <v>0</v>
      </c>
      <c r="M357" s="195" t="n">
        <v>0</v>
      </c>
      <c r="N357" s="195" t="n">
        <v>0</v>
      </c>
      <c r="O357" s="195" t="n">
        <v>0</v>
      </c>
      <c r="P357" s="195" t="n">
        <v>0</v>
      </c>
      <c r="Q357" s="195" t="n">
        <v>1128.297751714747</v>
      </c>
      <c r="R357" s="195" t="n">
        <v>1128.297751714747</v>
      </c>
      <c r="S357" s="196" t="inlineStr">
        <is>
          <t>BE</t>
        </is>
      </c>
      <c r="T357" s="179">
        <f>VLOOKUP(A357,'[6]Groupe de branches'!$Z$27:$AM$86,14,FALSE)</f>
        <v/>
      </c>
      <c r="U357" s="179">
        <f>VLOOKUP(D357,'[6]Groupe de branches'!$Z$27:$AM$86,14,FALSE)</f>
        <v/>
      </c>
      <c r="V357" s="179" t="n">
        <v>2016</v>
      </c>
      <c r="W357" s="179">
        <f>VLOOKUP(D357,'[6]Table corresp.'!$M$4:$S$63,7,FALSE)</f>
        <v/>
      </c>
      <c r="X357" s="197">
        <f>IFERROR(G357/SUMIFS('[6]Comp2016-2017 (3)'!$I$5:$I$289,'[6]Comp2016-2017 (3)'!$A$5:$A$289,A357,'[6]Comp2016-2017 (3)'!$R$5:$R$289,V357),0)</f>
        <v/>
      </c>
      <c r="Y357" s="182">
        <f>IFERROR(IF(RIGHT(F357,3)="Exp",VLOOKUP(F357,#REF!,2,FALSE),VLOOKUP(F357,#REF!,9,FALSE)),0)</f>
        <v/>
      </c>
      <c r="Z357" s="197">
        <f>IFERROR(Y357/SUMIFS($Y$4:$Y$1858,$V$4:$V$1858,V357,$A$4:$A$1858,A357),0)</f>
        <v/>
      </c>
      <c r="AA357" s="181">
        <f>X357*Z357</f>
        <v/>
      </c>
      <c r="AB357" s="183">
        <f>IFERROR(SUMIFS('[6]Comp2016-2017 (3)'!$G$5:$G$289,'[6]Comp2016-2017 (3)'!$A$5:$A$289,A357,'[6]Comp2016-2017 (3)'!$R$5:$R$289,V357)*AA357/SUMIFS($AA$4:$AA$1116,$A$4:$A$1116,A357,$V$4:$V$1116,V357),0)</f>
        <v/>
      </c>
      <c r="AC357" s="183">
        <f>IF($W357=AC$3,$AB357,IF(NOT($W357=0),"",SUMIFS('Source traité'!AC$4:AC$1116,'Source traité'!$A$4:$A$1116,$D357,'Source traité'!$V$4:$V$1116,$V357)/SUMIFS('[6]Comp2016-2017 (3)'!$G$5:$G$289,'[6]Comp2016-2017 (3)'!$A$5:$A$289,$D357,'[6]Comp2016-2017 (3)'!$R$5:$R$289,$V357)*$AB357))</f>
        <v/>
      </c>
      <c r="AD357" s="183">
        <f>IF($W357=AD$3,$AB357,IF(NOT($W357=0),"",SUMIFS('Source traité'!AD$4:AD$1116,'Source traité'!$A$4:$A$1116,$D357,'Source traité'!$V$4:$V$1116,$V357)/SUMIFS('[6]Comp2016-2017 (3)'!$G$5:$G$289,'[6]Comp2016-2017 (3)'!$A$5:$A$289,$D357,'[6]Comp2016-2017 (3)'!$R$5:$R$289,$V357)*$AB357))</f>
        <v/>
      </c>
      <c r="AE357" s="183">
        <f>IF($W357=AE$3,$AB357,IF(NOT($W357=0),"",SUMIFS('Source traité'!AE$4:AE$1116,'Source traité'!$A$4:$A$1116,$D357,'Source traité'!$V$4:$V$1116,$V357)/SUMIFS('[6]Comp2016-2017 (3)'!$G$5:$G$289,'[6]Comp2016-2017 (3)'!$A$5:$A$289,$D357,'[6]Comp2016-2017 (3)'!$R$5:$R$289,$V357)*$AB357))</f>
        <v/>
      </c>
      <c r="AF357" s="183">
        <f>IF($W357=AF$3,$AB357,IF(NOT($W357=0),"",SUMIFS('Source traité'!AF$4:AF$1116,'Source traité'!$A$4:$A$1116,$D357,'Source traité'!$V$4:$V$1116,$V357)/SUMIFS('[6]Comp2016-2017 (3)'!$G$5:$G$289,'[6]Comp2016-2017 (3)'!$A$5:$A$289,$D357,'[6]Comp2016-2017 (3)'!$R$5:$R$289,$V357)*$AB357))</f>
        <v/>
      </c>
      <c r="AG357" s="183">
        <f>IF($W357=AG$3,$AB357,IF(NOT($W357=0),"",SUMIFS('Source traité'!AG$4:AG$1116,'Source traité'!$A$4:$A$1116,$D357,'Source traité'!$V$4:$V$1116,$V357)/SUMIFS('[6]Comp2016-2017 (3)'!$G$5:$G$289,'[6]Comp2016-2017 (3)'!$A$5:$A$289,$D357,'[6]Comp2016-2017 (3)'!$R$5:$R$289,$V357)*$AB357))</f>
        <v/>
      </c>
      <c r="AH357" s="183">
        <f>IF($W357=AH$3,$AB357,IF(NOT($W357=0),"",SUMIFS('Source traité'!AH$4:AH$1116,'Source traité'!$A$4:$A$1116,$D357,'Source traité'!$V$4:$V$1116,$V357)/SUMIFS('[6]Comp2016-2017 (3)'!$G$5:$G$289,'[6]Comp2016-2017 (3)'!$A$5:$A$289,$D357,'[6]Comp2016-2017 (3)'!$R$5:$R$289,$V357)*$AB357))</f>
        <v/>
      </c>
      <c r="AI357" s="183">
        <f>IF($W357=AI$3,$AB357,IF(NOT($W357=0),"",SUMIFS('Source traité'!AI$4:AI$1116,'Source traité'!$A$4:$A$1116,$D357,'Source traité'!$V$4:$V$1116,$V357)/SUMIFS('[6]Comp2016-2017 (3)'!$G$5:$G$289,'[6]Comp2016-2017 (3)'!$A$5:$A$289,$D357,'[6]Comp2016-2017 (3)'!$R$5:$R$289,$V357)*$AB357))</f>
        <v/>
      </c>
      <c r="AJ357" s="183">
        <f>IF($W357=AJ$3,$AB357,IF(NOT($W357=0),"",SUMIFS('Source traité'!AJ$4:AJ$1116,'Source traité'!$A$4:$A$1116,$D357,'Source traité'!$V$4:$V$1116,$V357)/SUMIFS('[6]Comp2016-2017 (3)'!$G$5:$G$289,'[6]Comp2016-2017 (3)'!$A$5:$A$289,$D357,'[6]Comp2016-2017 (3)'!$R$5:$R$289,$V357)*$AB357))</f>
        <v/>
      </c>
      <c r="AK357" s="183">
        <f>SUM(AC357:AJ357)-AB357</f>
        <v/>
      </c>
      <c r="AL357" s="179">
        <f>IF(A357=D357,"remplir à la main","")</f>
        <v/>
      </c>
      <c r="AM357" s="179">
        <f>VLOOKUP(A357,'[6]Table corresp.'!$M$4:$U$63,8,FALSE)</f>
        <v/>
      </c>
      <c r="AN357" s="179">
        <f>VLOOKUP(D357,'[6]Table corresp.'!$M$4:$U$63,9,FALSE)</f>
        <v/>
      </c>
    </row>
    <row r="358">
      <c r="A358" s="179" t="inlineStr">
        <is>
          <t>Importation</t>
        </is>
      </c>
      <c r="B358" s="179">
        <f>VLOOKUP(LEFT(A358,3),'[6]Table corresp.'!$A$4:$D$63,3,FALSE)</f>
        <v/>
      </c>
      <c r="C358" s="179">
        <f>VLOOKUP(A358,'[6]Table corresp.'!$M$4:$P$63,4,FALSE)</f>
        <v/>
      </c>
      <c r="D358" s="179" t="inlineStr">
        <is>
          <t>31 - Placages et panneaux à base de bois</t>
        </is>
      </c>
      <c r="E358" s="179">
        <f>VLOOKUP(LEFT(D358,3),'[6]Table corresp.'!$A$4:$D$63,4,FALSE)</f>
        <v/>
      </c>
      <c r="F358" s="179">
        <f>LEFT(A358,3)&amp;" - "&amp;LEFT(D358,3)</f>
        <v/>
      </c>
      <c r="G358" s="195" t="n">
        <v>0</v>
      </c>
      <c r="H358" s="195" t="n">
        <v>963754.3049999999</v>
      </c>
      <c r="I358" s="195" t="n">
        <v>963754.3049999999</v>
      </c>
      <c r="J358" s="195" t="n">
        <v>0</v>
      </c>
      <c r="K358" s="195" t="n">
        <v>142.658126425362</v>
      </c>
      <c r="L358" s="195" t="n">
        <v>142.658126425362</v>
      </c>
      <c r="M358" s="195" t="n">
        <v>0</v>
      </c>
      <c r="N358" s="195" t="n">
        <v>1755.445001076665</v>
      </c>
      <c r="O358" s="195" t="n">
        <v>1755.445001076665</v>
      </c>
      <c r="P358" s="195" t="n">
        <v>0</v>
      </c>
      <c r="Q358" s="195" t="n">
        <v>518.176207417778</v>
      </c>
      <c r="R358" s="195" t="n">
        <v>518.176207417778</v>
      </c>
      <c r="S358" s="196" t="inlineStr">
        <is>
          <t>BI</t>
        </is>
      </c>
      <c r="T358" s="179">
        <f>VLOOKUP(A358,'[6]Groupe de branches'!$Z$27:$AM$86,14,FALSE)</f>
        <v/>
      </c>
      <c r="U358" s="179">
        <f>VLOOKUP(D358,'[6]Groupe de branches'!$Z$27:$AM$86,14,FALSE)</f>
        <v/>
      </c>
      <c r="V358" s="179" t="n">
        <v>2016</v>
      </c>
      <c r="W358" s="179">
        <f>VLOOKUP(D358,'[6]Table corresp.'!$M$4:$S$63,7,FALSE)</f>
        <v/>
      </c>
      <c r="X358" s="197">
        <f>IFERROR(G358/SUMIFS('[6]Comp2016-2017 (3)'!$I$5:$I$289,'[6]Comp2016-2017 (3)'!$A$5:$A$289,A358,'[6]Comp2016-2017 (3)'!$R$5:$R$289,V358),0)</f>
        <v/>
      </c>
      <c r="Y358" s="182">
        <f>IFERROR(IF(RIGHT(F358,3)="Exp",VLOOKUP(F358,#REF!,2,FALSE),VLOOKUP(F358,#REF!,9,FALSE)),0)</f>
        <v/>
      </c>
      <c r="Z358" s="197">
        <f>IFERROR(Y358/SUMIFS($Y$4:$Y$1858,$V$4:$V$1858,V358,$A$4:$A$1858,A358),0)</f>
        <v/>
      </c>
      <c r="AA358" s="181">
        <f>X358*Z358</f>
        <v/>
      </c>
      <c r="AB358" s="183">
        <f>IFERROR(SUMIFS('[6]Comp2016-2017 (3)'!$G$5:$G$289,'[6]Comp2016-2017 (3)'!$A$5:$A$289,A358,'[6]Comp2016-2017 (3)'!$R$5:$R$289,V358)*AA358/SUMIFS($AA$4:$AA$1116,$A$4:$A$1116,A358,$V$4:$V$1116,V358),0)</f>
        <v/>
      </c>
      <c r="AC358" s="183">
        <f>IF($W358=AC$3,$AB358,IF(NOT($W358=0),"",SUMIFS('Source traité'!AC$4:AC$1116,'Source traité'!$A$4:$A$1116,$D358,'Source traité'!$V$4:$V$1116,$V358)/SUMIFS('[6]Comp2016-2017 (3)'!$G$5:$G$289,'[6]Comp2016-2017 (3)'!$A$5:$A$289,$D358,'[6]Comp2016-2017 (3)'!$R$5:$R$289,$V358)*$AB358))</f>
        <v/>
      </c>
      <c r="AD358" s="183">
        <f>IF($W358=AD$3,$AB358,IF(NOT($W358=0),"",SUMIFS('Source traité'!AD$4:AD$1116,'Source traité'!$A$4:$A$1116,$D358,'Source traité'!$V$4:$V$1116,$V358)/SUMIFS('[6]Comp2016-2017 (3)'!$G$5:$G$289,'[6]Comp2016-2017 (3)'!$A$5:$A$289,$D358,'[6]Comp2016-2017 (3)'!$R$5:$R$289,$V358)*$AB358))</f>
        <v/>
      </c>
      <c r="AE358" s="183">
        <f>IF($W358=AE$3,$AB358,IF(NOT($W358=0),"",SUMIFS('Source traité'!AE$4:AE$1116,'Source traité'!$A$4:$A$1116,$D358,'Source traité'!$V$4:$V$1116,$V358)/SUMIFS('[6]Comp2016-2017 (3)'!$G$5:$G$289,'[6]Comp2016-2017 (3)'!$A$5:$A$289,$D358,'[6]Comp2016-2017 (3)'!$R$5:$R$289,$V358)*$AB358))</f>
        <v/>
      </c>
      <c r="AF358" s="183">
        <f>IF($W358=AF$3,$AB358,IF(NOT($W358=0),"",SUMIFS('Source traité'!AF$4:AF$1116,'Source traité'!$A$4:$A$1116,$D358,'Source traité'!$V$4:$V$1116,$V358)/SUMIFS('[6]Comp2016-2017 (3)'!$G$5:$G$289,'[6]Comp2016-2017 (3)'!$A$5:$A$289,$D358,'[6]Comp2016-2017 (3)'!$R$5:$R$289,$V358)*$AB358))</f>
        <v/>
      </c>
      <c r="AG358" s="183">
        <f>IF($W358=AG$3,$AB358,IF(NOT($W358=0),"",SUMIFS('Source traité'!AG$4:AG$1116,'Source traité'!$A$4:$A$1116,$D358,'Source traité'!$V$4:$V$1116,$V358)/SUMIFS('[6]Comp2016-2017 (3)'!$G$5:$G$289,'[6]Comp2016-2017 (3)'!$A$5:$A$289,$D358,'[6]Comp2016-2017 (3)'!$R$5:$R$289,$V358)*$AB358))</f>
        <v/>
      </c>
      <c r="AH358" s="183">
        <f>IF($W358=AH$3,$AB358,IF(NOT($W358=0),"",SUMIFS('Source traité'!AH$4:AH$1116,'Source traité'!$A$4:$A$1116,$D358,'Source traité'!$V$4:$V$1116,$V358)/SUMIFS('[6]Comp2016-2017 (3)'!$G$5:$G$289,'[6]Comp2016-2017 (3)'!$A$5:$A$289,$D358,'[6]Comp2016-2017 (3)'!$R$5:$R$289,$V358)*$AB358))</f>
        <v/>
      </c>
      <c r="AI358" s="183">
        <f>IF($W358=AI$3,$AB358,IF(NOT($W358=0),"",SUMIFS('Source traité'!AI$4:AI$1116,'Source traité'!$A$4:$A$1116,$D358,'Source traité'!$V$4:$V$1116,$V358)/SUMIFS('[6]Comp2016-2017 (3)'!$G$5:$G$289,'[6]Comp2016-2017 (3)'!$A$5:$A$289,$D358,'[6]Comp2016-2017 (3)'!$R$5:$R$289,$V358)*$AB358))</f>
        <v/>
      </c>
      <c r="AJ358" s="183">
        <f>IF($W358=AJ$3,$AB358,IF(NOT($W358=0),"",SUMIFS('Source traité'!AJ$4:AJ$1116,'Source traité'!$A$4:$A$1116,$D358,'Source traité'!$V$4:$V$1116,$V358)/SUMIFS('[6]Comp2016-2017 (3)'!$G$5:$G$289,'[6]Comp2016-2017 (3)'!$A$5:$A$289,$D358,'[6]Comp2016-2017 (3)'!$R$5:$R$289,$V358)*$AB358))</f>
        <v/>
      </c>
      <c r="AK358" s="183">
        <f>SUM(AC358:AJ358)-AB358</f>
        <v/>
      </c>
      <c r="AL358" s="179">
        <f>IF(A358=D358,"remplir à la main","")</f>
        <v/>
      </c>
      <c r="AM358" s="179">
        <f>VLOOKUP(A358,'[6]Table corresp.'!$M$4:$U$63,8,FALSE)</f>
        <v/>
      </c>
      <c r="AN358" s="179">
        <f>VLOOKUP(D358,'[6]Table corresp.'!$M$4:$U$63,9,FALSE)</f>
        <v/>
      </c>
    </row>
    <row r="359">
      <c r="A359" s="179" t="inlineStr">
        <is>
          <t>Importation</t>
        </is>
      </c>
      <c r="B359" s="179">
        <f>VLOOKUP(LEFT(A359,3),'[6]Table corresp.'!$A$4:$D$63,3,FALSE)</f>
        <v/>
      </c>
      <c r="C359" s="179">
        <f>VLOOKUP(A359,'[6]Table corresp.'!$M$4:$P$63,4,FALSE)</f>
        <v/>
      </c>
      <c r="D359" s="179" t="inlineStr">
        <is>
          <t>33 - Parquets contrecollés</t>
        </is>
      </c>
      <c r="E359" s="179">
        <f>VLOOKUP(LEFT(D359,3),'[6]Table corresp.'!$A$4:$D$63,4,FALSE)</f>
        <v/>
      </c>
      <c r="F359" s="179">
        <f>LEFT(A359,3)&amp;" - "&amp;LEFT(D359,3)</f>
        <v/>
      </c>
      <c r="G359" s="195" t="n">
        <v>0</v>
      </c>
      <c r="H359" s="195" t="n">
        <v>82686</v>
      </c>
      <c r="I359" s="195" t="n">
        <v>82686</v>
      </c>
      <c r="J359" s="195" t="n">
        <v>0</v>
      </c>
      <c r="K359" s="195" t="n">
        <v>19.74522044914034</v>
      </c>
      <c r="L359" s="195" t="n">
        <v>19.74522044914034</v>
      </c>
      <c r="M359" s="195" t="n">
        <v>0</v>
      </c>
      <c r="N359" s="195" t="n">
        <v>21.808934526346</v>
      </c>
      <c r="O359" s="195" t="n">
        <v>21.808934526346</v>
      </c>
      <c r="P359" s="195" t="n">
        <v>0</v>
      </c>
      <c r="Q359" s="195" t="n">
        <v>5.871685243357303</v>
      </c>
      <c r="R359" s="195" t="n">
        <v>5.871685243357303</v>
      </c>
      <c r="S359" s="196" t="inlineStr">
        <is>
          <t>BI</t>
        </is>
      </c>
      <c r="T359" s="179">
        <f>VLOOKUP(A359,'[6]Groupe de branches'!$Z$27:$AM$86,14,FALSE)</f>
        <v/>
      </c>
      <c r="U359" s="179">
        <f>VLOOKUP(D359,'[6]Groupe de branches'!$Z$27:$AM$86,14,FALSE)</f>
        <v/>
      </c>
      <c r="V359" s="179" t="n">
        <v>2016</v>
      </c>
      <c r="W359" s="179">
        <f>VLOOKUP(D359,'[6]Table corresp.'!$M$4:$S$63,7,FALSE)</f>
        <v/>
      </c>
      <c r="X359" s="197">
        <f>IFERROR(G359/SUMIFS('[6]Comp2016-2017 (3)'!$I$5:$I$289,'[6]Comp2016-2017 (3)'!$A$5:$A$289,A359,'[6]Comp2016-2017 (3)'!$R$5:$R$289,V359),0)</f>
        <v/>
      </c>
      <c r="Y359" s="182">
        <f>IFERROR(IF(RIGHT(F359,3)="Exp",VLOOKUP(F359,#REF!,2,FALSE),VLOOKUP(F359,#REF!,9,FALSE)),0)</f>
        <v/>
      </c>
      <c r="Z359" s="197">
        <f>IFERROR(Y359/SUMIFS($Y$4:$Y$1858,$V$4:$V$1858,V359,$A$4:$A$1858,A359),0)</f>
        <v/>
      </c>
      <c r="AA359" s="181">
        <f>X359*Z359</f>
        <v/>
      </c>
      <c r="AB359" s="183">
        <f>IFERROR(SUMIFS('[6]Comp2016-2017 (3)'!$G$5:$G$289,'[6]Comp2016-2017 (3)'!$A$5:$A$289,A359,'[6]Comp2016-2017 (3)'!$R$5:$R$289,V359)*AA359/SUMIFS($AA$4:$AA$1116,$A$4:$A$1116,A359,$V$4:$V$1116,V359),0)</f>
        <v/>
      </c>
      <c r="AC359" s="183">
        <f>IF($W359=AC$3,$AB359,IF(NOT($W359=0),"",SUMIFS('Source traité'!AC$4:AC$1116,'Source traité'!$A$4:$A$1116,$D359,'Source traité'!$V$4:$V$1116,$V359)/SUMIFS('[6]Comp2016-2017 (3)'!$G$5:$G$289,'[6]Comp2016-2017 (3)'!$A$5:$A$289,$D359,'[6]Comp2016-2017 (3)'!$R$5:$R$289,$V359)*$AB359))</f>
        <v/>
      </c>
      <c r="AD359" s="183">
        <f>IF($W359=AD$3,$AB359,IF(NOT($W359=0),"",SUMIFS('Source traité'!AD$4:AD$1116,'Source traité'!$A$4:$A$1116,$D359,'Source traité'!$V$4:$V$1116,$V359)/SUMIFS('[6]Comp2016-2017 (3)'!$G$5:$G$289,'[6]Comp2016-2017 (3)'!$A$5:$A$289,$D359,'[6]Comp2016-2017 (3)'!$R$5:$R$289,$V359)*$AB359))</f>
        <v/>
      </c>
      <c r="AE359" s="183">
        <f>IF($W359=AE$3,$AB359,IF(NOT($W359=0),"",SUMIFS('Source traité'!AE$4:AE$1116,'Source traité'!$A$4:$A$1116,$D359,'Source traité'!$V$4:$V$1116,$V359)/SUMIFS('[6]Comp2016-2017 (3)'!$G$5:$G$289,'[6]Comp2016-2017 (3)'!$A$5:$A$289,$D359,'[6]Comp2016-2017 (3)'!$R$5:$R$289,$V359)*$AB359))</f>
        <v/>
      </c>
      <c r="AF359" s="183">
        <f>IF($W359=AF$3,$AB359,IF(NOT($W359=0),"",SUMIFS('Source traité'!AF$4:AF$1116,'Source traité'!$A$4:$A$1116,$D359,'Source traité'!$V$4:$V$1116,$V359)/SUMIFS('[6]Comp2016-2017 (3)'!$G$5:$G$289,'[6]Comp2016-2017 (3)'!$A$5:$A$289,$D359,'[6]Comp2016-2017 (3)'!$R$5:$R$289,$V359)*$AB359))</f>
        <v/>
      </c>
      <c r="AG359" s="183">
        <f>IF($W359=AG$3,$AB359,IF(NOT($W359=0),"",SUMIFS('Source traité'!AG$4:AG$1116,'Source traité'!$A$4:$A$1116,$D359,'Source traité'!$V$4:$V$1116,$V359)/SUMIFS('[6]Comp2016-2017 (3)'!$G$5:$G$289,'[6]Comp2016-2017 (3)'!$A$5:$A$289,$D359,'[6]Comp2016-2017 (3)'!$R$5:$R$289,$V359)*$AB359))</f>
        <v/>
      </c>
      <c r="AH359" s="183">
        <f>IF($W359=AH$3,$AB359,IF(NOT($W359=0),"",SUMIFS('Source traité'!AH$4:AH$1116,'Source traité'!$A$4:$A$1116,$D359,'Source traité'!$V$4:$V$1116,$V359)/SUMIFS('[6]Comp2016-2017 (3)'!$G$5:$G$289,'[6]Comp2016-2017 (3)'!$A$5:$A$289,$D359,'[6]Comp2016-2017 (3)'!$R$5:$R$289,$V359)*$AB359))</f>
        <v/>
      </c>
      <c r="AI359" s="183">
        <f>IF($W359=AI$3,$AB359,IF(NOT($W359=0),"",SUMIFS('Source traité'!AI$4:AI$1116,'Source traité'!$A$4:$A$1116,$D359,'Source traité'!$V$4:$V$1116,$V359)/SUMIFS('[6]Comp2016-2017 (3)'!$G$5:$G$289,'[6]Comp2016-2017 (3)'!$A$5:$A$289,$D359,'[6]Comp2016-2017 (3)'!$R$5:$R$289,$V359)*$AB359))</f>
        <v/>
      </c>
      <c r="AJ359" s="183">
        <f>IF($W359=AJ$3,$AB359,IF(NOT($W359=0),"",SUMIFS('Source traité'!AJ$4:AJ$1116,'Source traité'!$A$4:$A$1116,$D359,'Source traité'!$V$4:$V$1116,$V359)/SUMIFS('[6]Comp2016-2017 (3)'!$G$5:$G$289,'[6]Comp2016-2017 (3)'!$A$5:$A$289,$D359,'[6]Comp2016-2017 (3)'!$R$5:$R$289,$V359)*$AB359))</f>
        <v/>
      </c>
      <c r="AK359" s="183">
        <f>SUM(AC359:AJ359)-AB359</f>
        <v/>
      </c>
      <c r="AL359" s="179">
        <f>IF(A359=D359,"remplir à la main","")</f>
        <v/>
      </c>
      <c r="AM359" s="179">
        <f>VLOOKUP(A359,'[6]Table corresp.'!$M$4:$U$63,8,FALSE)</f>
        <v/>
      </c>
      <c r="AN359" s="179">
        <f>VLOOKUP(D359,'[6]Table corresp.'!$M$4:$U$63,9,FALSE)</f>
        <v/>
      </c>
    </row>
    <row r="360">
      <c r="A360" s="179" t="inlineStr">
        <is>
          <t>Importation</t>
        </is>
      </c>
      <c r="B360" s="179">
        <f>VLOOKUP(LEFT(A360,3),'[6]Table corresp.'!$A$4:$D$63,3,FALSE)</f>
        <v/>
      </c>
      <c r="C360" s="179">
        <f>VLOOKUP(A360,'[6]Table corresp.'!$M$4:$P$63,4,FALSE)</f>
        <v/>
      </c>
      <c r="D360" s="179" t="inlineStr">
        <is>
          <t>34 - Charpentes</t>
        </is>
      </c>
      <c r="E360" s="179">
        <f>VLOOKUP(LEFT(D360,3),'[6]Table corresp.'!$A$4:$D$63,4,FALSE)</f>
        <v/>
      </c>
      <c r="F360" s="179">
        <f>LEFT(A360,3)&amp;" - "&amp;LEFT(D360,3)</f>
        <v/>
      </c>
      <c r="G360" s="195" t="n">
        <v>0</v>
      </c>
      <c r="H360" s="195" t="n">
        <v>158983.298</v>
      </c>
      <c r="I360" s="195" t="n">
        <v>158983.298</v>
      </c>
      <c r="J360" s="195" t="n">
        <v>0</v>
      </c>
      <c r="K360" s="195" t="n">
        <v>239.4398967249745</v>
      </c>
      <c r="L360" s="195" t="n">
        <v>239.4398967249745</v>
      </c>
      <c r="M360" s="195" t="n">
        <v>0</v>
      </c>
      <c r="N360" s="195" t="n">
        <v>27.65177566936489</v>
      </c>
      <c r="O360" s="195" t="n">
        <v>27.65177566936489</v>
      </c>
      <c r="P360" s="195" t="n">
        <v>0</v>
      </c>
      <c r="Q360" s="195" t="n">
        <v>5.076345670983637</v>
      </c>
      <c r="R360" s="195" t="n">
        <v>5.076345670983637</v>
      </c>
      <c r="S360" s="196" t="inlineStr">
        <is>
          <t>BI</t>
        </is>
      </c>
      <c r="T360" s="179">
        <f>VLOOKUP(A360,'[6]Groupe de branches'!$Z$27:$AM$86,14,FALSE)</f>
        <v/>
      </c>
      <c r="U360" s="179">
        <f>VLOOKUP(D360,'[6]Groupe de branches'!$Z$27:$AM$86,14,FALSE)</f>
        <v/>
      </c>
      <c r="V360" s="179" t="n">
        <v>2016</v>
      </c>
      <c r="W360" s="179">
        <f>VLOOKUP(D360,'[6]Table corresp.'!$M$4:$S$63,7,FALSE)</f>
        <v/>
      </c>
      <c r="X360" s="197">
        <f>IFERROR(G360/SUMIFS('[6]Comp2016-2017 (3)'!$I$5:$I$289,'[6]Comp2016-2017 (3)'!$A$5:$A$289,A360,'[6]Comp2016-2017 (3)'!$R$5:$R$289,V360),0)</f>
        <v/>
      </c>
      <c r="Y360" s="182">
        <f>IFERROR(IF(RIGHT(F360,3)="Exp",VLOOKUP(F360,#REF!,2,FALSE),VLOOKUP(F360,#REF!,9,FALSE)),0)</f>
        <v/>
      </c>
      <c r="Z360" s="197">
        <f>IFERROR(Y360/SUMIFS($Y$4:$Y$1858,$V$4:$V$1858,V360,$A$4:$A$1858,A360),0)</f>
        <v/>
      </c>
      <c r="AA360" s="181">
        <f>X360*Z360</f>
        <v/>
      </c>
      <c r="AB360" s="183">
        <f>IFERROR(SUMIFS('[6]Comp2016-2017 (3)'!$G$5:$G$289,'[6]Comp2016-2017 (3)'!$A$5:$A$289,A360,'[6]Comp2016-2017 (3)'!$R$5:$R$289,V360)*AA360/SUMIFS($AA$4:$AA$1116,$A$4:$A$1116,A360,$V$4:$V$1116,V360),0)</f>
        <v/>
      </c>
      <c r="AC360" s="183">
        <f>IF($W360=AC$3,$AB360,IF(NOT($W360=0),"",SUMIFS('Source traité'!AC$4:AC$1116,'Source traité'!$A$4:$A$1116,$D360,'Source traité'!$V$4:$V$1116,$V360)/SUMIFS('[6]Comp2016-2017 (3)'!$G$5:$G$289,'[6]Comp2016-2017 (3)'!$A$5:$A$289,$D360,'[6]Comp2016-2017 (3)'!$R$5:$R$289,$V360)*$AB360))</f>
        <v/>
      </c>
      <c r="AD360" s="183">
        <f>IF($W360=AD$3,$AB360,IF(NOT($W360=0),"",SUMIFS('Source traité'!AD$4:AD$1116,'Source traité'!$A$4:$A$1116,$D360,'Source traité'!$V$4:$V$1116,$V360)/SUMIFS('[6]Comp2016-2017 (3)'!$G$5:$G$289,'[6]Comp2016-2017 (3)'!$A$5:$A$289,$D360,'[6]Comp2016-2017 (3)'!$R$5:$R$289,$V360)*$AB360))</f>
        <v/>
      </c>
      <c r="AE360" s="183">
        <f>IF($W360=AE$3,$AB360,IF(NOT($W360=0),"",SUMIFS('Source traité'!AE$4:AE$1116,'Source traité'!$A$4:$A$1116,$D360,'Source traité'!$V$4:$V$1116,$V360)/SUMIFS('[6]Comp2016-2017 (3)'!$G$5:$G$289,'[6]Comp2016-2017 (3)'!$A$5:$A$289,$D360,'[6]Comp2016-2017 (3)'!$R$5:$R$289,$V360)*$AB360))</f>
        <v/>
      </c>
      <c r="AF360" s="183">
        <f>IF($W360=AF$3,$AB360,IF(NOT($W360=0),"",SUMIFS('Source traité'!AF$4:AF$1116,'Source traité'!$A$4:$A$1116,$D360,'Source traité'!$V$4:$V$1116,$V360)/SUMIFS('[6]Comp2016-2017 (3)'!$G$5:$G$289,'[6]Comp2016-2017 (3)'!$A$5:$A$289,$D360,'[6]Comp2016-2017 (3)'!$R$5:$R$289,$V360)*$AB360))</f>
        <v/>
      </c>
      <c r="AG360" s="183">
        <f>IF($W360=AG$3,$AB360,IF(NOT($W360=0),"",SUMIFS('Source traité'!AG$4:AG$1116,'Source traité'!$A$4:$A$1116,$D360,'Source traité'!$V$4:$V$1116,$V360)/SUMIFS('[6]Comp2016-2017 (3)'!$G$5:$G$289,'[6]Comp2016-2017 (3)'!$A$5:$A$289,$D360,'[6]Comp2016-2017 (3)'!$R$5:$R$289,$V360)*$AB360))</f>
        <v/>
      </c>
      <c r="AH360" s="183">
        <f>IF($W360=AH$3,$AB360,IF(NOT($W360=0),"",SUMIFS('Source traité'!AH$4:AH$1116,'Source traité'!$A$4:$A$1116,$D360,'Source traité'!$V$4:$V$1116,$V360)/SUMIFS('[6]Comp2016-2017 (3)'!$G$5:$G$289,'[6]Comp2016-2017 (3)'!$A$5:$A$289,$D360,'[6]Comp2016-2017 (3)'!$R$5:$R$289,$V360)*$AB360))</f>
        <v/>
      </c>
      <c r="AI360" s="183">
        <f>IF($W360=AI$3,$AB360,IF(NOT($W360=0),"",SUMIFS('Source traité'!AI$4:AI$1116,'Source traité'!$A$4:$A$1116,$D360,'Source traité'!$V$4:$V$1116,$V360)/SUMIFS('[6]Comp2016-2017 (3)'!$G$5:$G$289,'[6]Comp2016-2017 (3)'!$A$5:$A$289,$D360,'[6]Comp2016-2017 (3)'!$R$5:$R$289,$V360)*$AB360))</f>
        <v/>
      </c>
      <c r="AJ360" s="183">
        <f>IF($W360=AJ$3,$AB360,IF(NOT($W360=0),"",SUMIFS('Source traité'!AJ$4:AJ$1116,'Source traité'!$A$4:$A$1116,$D360,'Source traité'!$V$4:$V$1116,$V360)/SUMIFS('[6]Comp2016-2017 (3)'!$G$5:$G$289,'[6]Comp2016-2017 (3)'!$A$5:$A$289,$D360,'[6]Comp2016-2017 (3)'!$R$5:$R$289,$V360)*$AB360))</f>
        <v/>
      </c>
      <c r="AK360" s="183">
        <f>SUM(AC360:AJ360)-AB360</f>
        <v/>
      </c>
      <c r="AL360" s="179">
        <f>IF(A360=D360,"remplir à la main","")</f>
        <v/>
      </c>
      <c r="AM360" s="179">
        <f>VLOOKUP(A360,'[6]Table corresp.'!$M$4:$U$63,8,FALSE)</f>
        <v/>
      </c>
      <c r="AN360" s="179">
        <f>VLOOKUP(D360,'[6]Table corresp.'!$M$4:$U$63,9,FALSE)</f>
        <v/>
      </c>
    </row>
    <row r="361">
      <c r="A361" s="179" t="inlineStr">
        <is>
          <t>Importation</t>
        </is>
      </c>
      <c r="B361" s="179">
        <f>VLOOKUP(LEFT(A361,3),'[6]Table corresp.'!$A$4:$D$63,3,FALSE)</f>
        <v/>
      </c>
      <c r="C361" s="179">
        <f>VLOOKUP(A361,'[6]Table corresp.'!$M$4:$P$63,4,FALSE)</f>
        <v/>
      </c>
      <c r="D361" s="179" t="inlineStr">
        <is>
          <t>35 - Menuiseries extérieures</t>
        </is>
      </c>
      <c r="E361" s="179">
        <f>VLOOKUP(LEFT(D361,3),'[6]Table corresp.'!$A$4:$D$63,4,FALSE)</f>
        <v/>
      </c>
      <c r="F361" s="179">
        <f>LEFT(A361,3)&amp;" - "&amp;LEFT(D361,3)</f>
        <v/>
      </c>
      <c r="G361" s="195" t="n">
        <v>0</v>
      </c>
      <c r="H361" s="195" t="n">
        <v>72241.137</v>
      </c>
      <c r="I361" s="195" t="n">
        <v>72241.137</v>
      </c>
      <c r="J361" s="195" t="n">
        <v>0</v>
      </c>
      <c r="K361" s="195" t="n">
        <v>78.68521532127222</v>
      </c>
      <c r="L361" s="195" t="n">
        <v>78.68521532127222</v>
      </c>
      <c r="M361" s="195" t="n">
        <v>0</v>
      </c>
      <c r="N361" s="195" t="n">
        <v>4.223766337209013</v>
      </c>
      <c r="O361" s="195" t="n">
        <v>4.223766337209013</v>
      </c>
      <c r="P361" s="195" t="n">
        <v>0</v>
      </c>
      <c r="Q361" s="195" t="n">
        <v>1.665059665433506</v>
      </c>
      <c r="R361" s="195" t="n">
        <v>1.665059665433506</v>
      </c>
      <c r="S361" s="196" t="inlineStr">
        <is>
          <t>BI</t>
        </is>
      </c>
      <c r="T361" s="179">
        <f>VLOOKUP(A361,'[6]Groupe de branches'!$Z$27:$AM$86,14,FALSE)</f>
        <v/>
      </c>
      <c r="U361" s="179">
        <f>VLOOKUP(D361,'[6]Groupe de branches'!$Z$27:$AM$86,14,FALSE)</f>
        <v/>
      </c>
      <c r="V361" s="179" t="n">
        <v>2016</v>
      </c>
      <c r="W361" s="179">
        <f>VLOOKUP(D361,'[6]Table corresp.'!$M$4:$S$63,7,FALSE)</f>
        <v/>
      </c>
      <c r="X361" s="197">
        <f>IFERROR(G361/SUMIFS('[6]Comp2016-2017 (3)'!$I$5:$I$289,'[6]Comp2016-2017 (3)'!$A$5:$A$289,A361,'[6]Comp2016-2017 (3)'!$R$5:$R$289,V361),0)</f>
        <v/>
      </c>
      <c r="Y361" s="182">
        <f>IFERROR(IF(RIGHT(F361,3)="Exp",VLOOKUP(F361,#REF!,2,FALSE),VLOOKUP(F361,#REF!,9,FALSE)),0)</f>
        <v/>
      </c>
      <c r="Z361" s="197">
        <f>IFERROR(Y361/SUMIFS($Y$4:$Y$1858,$V$4:$V$1858,V361,$A$4:$A$1858,A361),0)</f>
        <v/>
      </c>
      <c r="AA361" s="181">
        <f>X361*Z361</f>
        <v/>
      </c>
      <c r="AB361" s="183">
        <f>IFERROR(SUMIFS('[6]Comp2016-2017 (3)'!$G$5:$G$289,'[6]Comp2016-2017 (3)'!$A$5:$A$289,A361,'[6]Comp2016-2017 (3)'!$R$5:$R$289,V361)*AA361/SUMIFS($AA$4:$AA$1116,$A$4:$A$1116,A361,$V$4:$V$1116,V361),0)</f>
        <v/>
      </c>
      <c r="AC361" s="183">
        <f>IF($W361=AC$3,$AB361,IF(NOT($W361=0),"",SUMIFS('Source traité'!AC$4:AC$1116,'Source traité'!$A$4:$A$1116,$D361,'Source traité'!$V$4:$V$1116,$V361)/SUMIFS('[6]Comp2016-2017 (3)'!$G$5:$G$289,'[6]Comp2016-2017 (3)'!$A$5:$A$289,$D361,'[6]Comp2016-2017 (3)'!$R$5:$R$289,$V361)*$AB361))</f>
        <v/>
      </c>
      <c r="AD361" s="183">
        <f>IF($W361=AD$3,$AB361,IF(NOT($W361=0),"",SUMIFS('Source traité'!AD$4:AD$1116,'Source traité'!$A$4:$A$1116,$D361,'Source traité'!$V$4:$V$1116,$V361)/SUMIFS('[6]Comp2016-2017 (3)'!$G$5:$G$289,'[6]Comp2016-2017 (3)'!$A$5:$A$289,$D361,'[6]Comp2016-2017 (3)'!$R$5:$R$289,$V361)*$AB361))</f>
        <v/>
      </c>
      <c r="AE361" s="183">
        <f>IF($W361=AE$3,$AB361,IF(NOT($W361=0),"",SUMIFS('Source traité'!AE$4:AE$1116,'Source traité'!$A$4:$A$1116,$D361,'Source traité'!$V$4:$V$1116,$V361)/SUMIFS('[6]Comp2016-2017 (3)'!$G$5:$G$289,'[6]Comp2016-2017 (3)'!$A$5:$A$289,$D361,'[6]Comp2016-2017 (3)'!$R$5:$R$289,$V361)*$AB361))</f>
        <v/>
      </c>
      <c r="AF361" s="183">
        <f>IF($W361=AF$3,$AB361,IF(NOT($W361=0),"",SUMIFS('Source traité'!AF$4:AF$1116,'Source traité'!$A$4:$A$1116,$D361,'Source traité'!$V$4:$V$1116,$V361)/SUMIFS('[6]Comp2016-2017 (3)'!$G$5:$G$289,'[6]Comp2016-2017 (3)'!$A$5:$A$289,$D361,'[6]Comp2016-2017 (3)'!$R$5:$R$289,$V361)*$AB361))</f>
        <v/>
      </c>
      <c r="AG361" s="183">
        <f>IF($W361=AG$3,$AB361,IF(NOT($W361=0),"",SUMIFS('Source traité'!AG$4:AG$1116,'Source traité'!$A$4:$A$1116,$D361,'Source traité'!$V$4:$V$1116,$V361)/SUMIFS('[6]Comp2016-2017 (3)'!$G$5:$G$289,'[6]Comp2016-2017 (3)'!$A$5:$A$289,$D361,'[6]Comp2016-2017 (3)'!$R$5:$R$289,$V361)*$AB361))</f>
        <v/>
      </c>
      <c r="AH361" s="183">
        <f>IF($W361=AH$3,$AB361,IF(NOT($W361=0),"",SUMIFS('Source traité'!AH$4:AH$1116,'Source traité'!$A$4:$A$1116,$D361,'Source traité'!$V$4:$V$1116,$V361)/SUMIFS('[6]Comp2016-2017 (3)'!$G$5:$G$289,'[6]Comp2016-2017 (3)'!$A$5:$A$289,$D361,'[6]Comp2016-2017 (3)'!$R$5:$R$289,$V361)*$AB361))</f>
        <v/>
      </c>
      <c r="AI361" s="183">
        <f>IF($W361=AI$3,$AB361,IF(NOT($W361=0),"",SUMIFS('Source traité'!AI$4:AI$1116,'Source traité'!$A$4:$A$1116,$D361,'Source traité'!$V$4:$V$1116,$V361)/SUMIFS('[6]Comp2016-2017 (3)'!$G$5:$G$289,'[6]Comp2016-2017 (3)'!$A$5:$A$289,$D361,'[6]Comp2016-2017 (3)'!$R$5:$R$289,$V361)*$AB361))</f>
        <v/>
      </c>
      <c r="AJ361" s="183">
        <f>IF($W361=AJ$3,$AB361,IF(NOT($W361=0),"",SUMIFS('Source traité'!AJ$4:AJ$1116,'Source traité'!$A$4:$A$1116,$D361,'Source traité'!$V$4:$V$1116,$V361)/SUMIFS('[6]Comp2016-2017 (3)'!$G$5:$G$289,'[6]Comp2016-2017 (3)'!$A$5:$A$289,$D361,'[6]Comp2016-2017 (3)'!$R$5:$R$289,$V361)*$AB361))</f>
        <v/>
      </c>
      <c r="AK361" s="183">
        <f>SUM(AC361:AJ361)-AB361</f>
        <v/>
      </c>
      <c r="AL361" s="179">
        <f>IF(A361=D361,"remplir à la main","")</f>
        <v/>
      </c>
      <c r="AM361" s="179">
        <f>VLOOKUP(A361,'[6]Table corresp.'!$M$4:$U$63,8,FALSE)</f>
        <v/>
      </c>
      <c r="AN361" s="179">
        <f>VLOOKUP(D361,'[6]Table corresp.'!$M$4:$U$63,9,FALSE)</f>
        <v/>
      </c>
    </row>
    <row r="362">
      <c r="A362" s="179" t="inlineStr">
        <is>
          <t>Importation</t>
        </is>
      </c>
      <c r="B362" s="179">
        <f>VLOOKUP(LEFT(A362,3),'[6]Table corresp.'!$A$4:$D$63,3,FALSE)</f>
        <v/>
      </c>
      <c r="C362" s="179">
        <f>VLOOKUP(A362,'[6]Table corresp.'!$M$4:$P$63,4,FALSE)</f>
        <v/>
      </c>
      <c r="D362" s="179" t="inlineStr">
        <is>
          <t>36 - Menuiseries intérieures</t>
        </is>
      </c>
      <c r="E362" s="179">
        <f>VLOOKUP(LEFT(D362,3),'[6]Table corresp.'!$A$4:$D$63,4,FALSE)</f>
        <v/>
      </c>
      <c r="F362" s="179">
        <f>LEFT(A362,3)&amp;" - "&amp;LEFT(D362,3)</f>
        <v/>
      </c>
      <c r="G362" s="195" t="n">
        <v>0</v>
      </c>
      <c r="H362" s="195" t="n">
        <v>130177</v>
      </c>
      <c r="I362" s="195" t="n">
        <v>130177</v>
      </c>
      <c r="J362" s="195" t="n">
        <v>0</v>
      </c>
      <c r="K362" s="195" t="n">
        <v>68.84180994529575</v>
      </c>
      <c r="L362" s="195" t="n">
        <v>68.84180994529575</v>
      </c>
      <c r="M362" s="195" t="n">
        <v>0</v>
      </c>
      <c r="N362" s="195" t="n">
        <v>45.77685313599332</v>
      </c>
      <c r="O362" s="195" t="n">
        <v>45.77685313599332</v>
      </c>
      <c r="P362" s="195" t="n">
        <v>0</v>
      </c>
      <c r="Q362" s="195" t="n">
        <v>19.4646347134574</v>
      </c>
      <c r="R362" s="195" t="n">
        <v>19.4646347134574</v>
      </c>
      <c r="S362" s="196" t="inlineStr">
        <is>
          <t>BI</t>
        </is>
      </c>
      <c r="T362" s="179">
        <f>VLOOKUP(A362,'[6]Groupe de branches'!$Z$27:$AM$86,14,FALSE)</f>
        <v/>
      </c>
      <c r="U362" s="179">
        <f>VLOOKUP(D362,'[6]Groupe de branches'!$Z$27:$AM$86,14,FALSE)</f>
        <v/>
      </c>
      <c r="V362" s="179" t="n">
        <v>2016</v>
      </c>
      <c r="W362" s="179">
        <f>VLOOKUP(D362,'[6]Table corresp.'!$M$4:$S$63,7,FALSE)</f>
        <v/>
      </c>
      <c r="X362" s="197">
        <f>IFERROR(G362/SUMIFS('[6]Comp2016-2017 (3)'!$I$5:$I$289,'[6]Comp2016-2017 (3)'!$A$5:$A$289,A362,'[6]Comp2016-2017 (3)'!$R$5:$R$289,V362),0)</f>
        <v/>
      </c>
      <c r="Y362" s="182">
        <f>IFERROR(IF(RIGHT(F362,3)="Exp",VLOOKUP(F362,#REF!,2,FALSE),VLOOKUP(F362,#REF!,9,FALSE)),0)</f>
        <v/>
      </c>
      <c r="Z362" s="197">
        <f>IFERROR(Y362/SUMIFS($Y$4:$Y$1858,$V$4:$V$1858,V362,$A$4:$A$1858,A362),0)</f>
        <v/>
      </c>
      <c r="AA362" s="181">
        <f>X362*Z362</f>
        <v/>
      </c>
      <c r="AB362" s="183">
        <f>IFERROR(SUMIFS('[6]Comp2016-2017 (3)'!$G$5:$G$289,'[6]Comp2016-2017 (3)'!$A$5:$A$289,A362,'[6]Comp2016-2017 (3)'!$R$5:$R$289,V362)*AA362/SUMIFS($AA$4:$AA$1116,$A$4:$A$1116,A362,$V$4:$V$1116,V362),0)</f>
        <v/>
      </c>
      <c r="AC362" s="183">
        <f>IF($W362=AC$3,$AB362,IF(NOT($W362=0),"",SUMIFS('Source traité'!AC$4:AC$1116,'Source traité'!$A$4:$A$1116,$D362,'Source traité'!$V$4:$V$1116,$V362)/SUMIFS('[6]Comp2016-2017 (3)'!$G$5:$G$289,'[6]Comp2016-2017 (3)'!$A$5:$A$289,$D362,'[6]Comp2016-2017 (3)'!$R$5:$R$289,$V362)*$AB362))</f>
        <v/>
      </c>
      <c r="AD362" s="183">
        <f>IF($W362=AD$3,$AB362,IF(NOT($W362=0),"",SUMIFS('Source traité'!AD$4:AD$1116,'Source traité'!$A$4:$A$1116,$D362,'Source traité'!$V$4:$V$1116,$V362)/SUMIFS('[6]Comp2016-2017 (3)'!$G$5:$G$289,'[6]Comp2016-2017 (3)'!$A$5:$A$289,$D362,'[6]Comp2016-2017 (3)'!$R$5:$R$289,$V362)*$AB362))</f>
        <v/>
      </c>
      <c r="AE362" s="183">
        <f>IF($W362=AE$3,$AB362,IF(NOT($W362=0),"",SUMIFS('Source traité'!AE$4:AE$1116,'Source traité'!$A$4:$A$1116,$D362,'Source traité'!$V$4:$V$1116,$V362)/SUMIFS('[6]Comp2016-2017 (3)'!$G$5:$G$289,'[6]Comp2016-2017 (3)'!$A$5:$A$289,$D362,'[6]Comp2016-2017 (3)'!$R$5:$R$289,$V362)*$AB362))</f>
        <v/>
      </c>
      <c r="AF362" s="183">
        <f>IF($W362=AF$3,$AB362,IF(NOT($W362=0),"",SUMIFS('Source traité'!AF$4:AF$1116,'Source traité'!$A$4:$A$1116,$D362,'Source traité'!$V$4:$V$1116,$V362)/SUMIFS('[6]Comp2016-2017 (3)'!$G$5:$G$289,'[6]Comp2016-2017 (3)'!$A$5:$A$289,$D362,'[6]Comp2016-2017 (3)'!$R$5:$R$289,$V362)*$AB362))</f>
        <v/>
      </c>
      <c r="AG362" s="183">
        <f>IF($W362=AG$3,$AB362,IF(NOT($W362=0),"",SUMIFS('Source traité'!AG$4:AG$1116,'Source traité'!$A$4:$A$1116,$D362,'Source traité'!$V$4:$V$1116,$V362)/SUMIFS('[6]Comp2016-2017 (3)'!$G$5:$G$289,'[6]Comp2016-2017 (3)'!$A$5:$A$289,$D362,'[6]Comp2016-2017 (3)'!$R$5:$R$289,$V362)*$AB362))</f>
        <v/>
      </c>
      <c r="AH362" s="183">
        <f>IF($W362=AH$3,$AB362,IF(NOT($W362=0),"",SUMIFS('Source traité'!AH$4:AH$1116,'Source traité'!$A$4:$A$1116,$D362,'Source traité'!$V$4:$V$1116,$V362)/SUMIFS('[6]Comp2016-2017 (3)'!$G$5:$G$289,'[6]Comp2016-2017 (3)'!$A$5:$A$289,$D362,'[6]Comp2016-2017 (3)'!$R$5:$R$289,$V362)*$AB362))</f>
        <v/>
      </c>
      <c r="AI362" s="183">
        <f>IF($W362=AI$3,$AB362,IF(NOT($W362=0),"",SUMIFS('Source traité'!AI$4:AI$1116,'Source traité'!$A$4:$A$1116,$D362,'Source traité'!$V$4:$V$1116,$V362)/SUMIFS('[6]Comp2016-2017 (3)'!$G$5:$G$289,'[6]Comp2016-2017 (3)'!$A$5:$A$289,$D362,'[6]Comp2016-2017 (3)'!$R$5:$R$289,$V362)*$AB362))</f>
        <v/>
      </c>
      <c r="AJ362" s="183">
        <f>IF($W362=AJ$3,$AB362,IF(NOT($W362=0),"",SUMIFS('Source traité'!AJ$4:AJ$1116,'Source traité'!$A$4:$A$1116,$D362,'Source traité'!$V$4:$V$1116,$V362)/SUMIFS('[6]Comp2016-2017 (3)'!$G$5:$G$289,'[6]Comp2016-2017 (3)'!$A$5:$A$289,$D362,'[6]Comp2016-2017 (3)'!$R$5:$R$289,$V362)*$AB362))</f>
        <v/>
      </c>
      <c r="AK362" s="183">
        <f>SUM(AC362:AJ362)-AB362</f>
        <v/>
      </c>
      <c r="AL362" s="179">
        <f>IF(A362=D362,"remplir à la main","")</f>
        <v/>
      </c>
      <c r="AM362" s="179">
        <f>VLOOKUP(A362,'[6]Table corresp.'!$M$4:$U$63,8,FALSE)</f>
        <v/>
      </c>
      <c r="AN362" s="179">
        <f>VLOOKUP(D362,'[6]Table corresp.'!$M$4:$U$63,9,FALSE)</f>
        <v/>
      </c>
    </row>
    <row r="363">
      <c r="A363" s="179" t="inlineStr">
        <is>
          <t>Importation</t>
        </is>
      </c>
      <c r="B363" s="179">
        <f>VLOOKUP(LEFT(A363,3),'[6]Table corresp.'!$A$4:$D$63,3,FALSE)</f>
        <v/>
      </c>
      <c r="C363" s="179">
        <f>VLOOKUP(A363,'[6]Table corresp.'!$M$4:$P$63,4,FALSE)</f>
        <v/>
      </c>
      <c r="D363" s="179" t="inlineStr">
        <is>
          <t>Palettes et emballages</t>
        </is>
      </c>
      <c r="E363" s="179">
        <f>VLOOKUP(LEFT(D363,3),'[6]Table corresp.'!$A$4:$D$63,4,FALSE)</f>
        <v/>
      </c>
      <c r="F363" s="179">
        <f>LEFT(A363,3)&amp;" - "&amp;LEFT(D363,3)</f>
        <v/>
      </c>
      <c r="G363" s="195" t="n">
        <v>0</v>
      </c>
      <c r="H363" s="195" t="n">
        <v>206876.057</v>
      </c>
      <c r="I363" s="195" t="n">
        <v>206876.057</v>
      </c>
      <c r="J363" s="195" t="n">
        <v>0</v>
      </c>
      <c r="K363" s="195" t="n">
        <v>1009.094875647326</v>
      </c>
      <c r="L363" s="195" t="n">
        <v>1009.094875647326</v>
      </c>
      <c r="M363" s="195" t="n">
        <v>0</v>
      </c>
      <c r="N363" s="195" t="n">
        <v>90.38507057684059</v>
      </c>
      <c r="O363" s="195" t="n">
        <v>90.38507057684059</v>
      </c>
      <c r="P363" s="195" t="n">
        <v>0</v>
      </c>
      <c r="Q363" s="195" t="n">
        <v>0.0004703009461558736</v>
      </c>
      <c r="R363" s="195" t="n">
        <v>0.0004703009461558736</v>
      </c>
      <c r="S363" s="196" t="n"/>
      <c r="T363" s="179">
        <f>VLOOKUP(A363,'[6]Groupe de branches'!$Z$27:$AM$86,14,FALSE)</f>
        <v/>
      </c>
      <c r="U363" s="179">
        <f>VLOOKUP(D363,'[6]Groupe de branches'!$Z$27:$AM$86,14,FALSE)</f>
        <v/>
      </c>
      <c r="V363" s="179" t="n">
        <v>2016</v>
      </c>
      <c r="W363" s="179">
        <f>VLOOKUP(D363,'[6]Table corresp.'!$M$4:$S$63,7,FALSE)</f>
        <v/>
      </c>
      <c r="X363" s="197">
        <f>IFERROR(G363/SUMIFS('[6]Comp2016-2017 (3)'!$I$5:$I$289,'[6]Comp2016-2017 (3)'!$A$5:$A$289,A363,'[6]Comp2016-2017 (3)'!$R$5:$R$289,V363),0)</f>
        <v/>
      </c>
      <c r="Y363" s="182">
        <f>IFERROR(IF(RIGHT(F363,3)="Exp",VLOOKUP(F363,#REF!,2,FALSE),VLOOKUP(F363,#REF!,9,FALSE)),0)</f>
        <v/>
      </c>
      <c r="Z363" s="197">
        <f>IFERROR(Y363/SUMIFS($Y$4:$Y$1858,$V$4:$V$1858,V363,$A$4:$A$1858,A363),0)</f>
        <v/>
      </c>
      <c r="AA363" s="181">
        <f>X363*Z363</f>
        <v/>
      </c>
      <c r="AB363" s="183">
        <f>IFERROR(SUMIFS('[6]Comp2016-2017 (3)'!$G$5:$G$289,'[6]Comp2016-2017 (3)'!$A$5:$A$289,A363,'[6]Comp2016-2017 (3)'!$R$5:$R$289,V363)*AA363/SUMIFS($AA$4:$AA$1116,$A$4:$A$1116,A363,$V$4:$V$1116,V363),0)</f>
        <v/>
      </c>
      <c r="AC363" s="183">
        <f>IF($W363=AC$3,$AB363,IF(NOT($W363=0),"",SUMIFS('Source traité'!AC$4:AC$1116,'Source traité'!$A$4:$A$1116,$D363,'Source traité'!$V$4:$V$1116,$V363)/SUMIFS('[6]Comp2016-2017 (3)'!$G$5:$G$289,'[6]Comp2016-2017 (3)'!$A$5:$A$289,$D363,'[6]Comp2016-2017 (3)'!$R$5:$R$289,$V363)*$AB363))</f>
        <v/>
      </c>
      <c r="AD363" s="183">
        <f>IF($W363=AD$3,$AB363,IF(NOT($W363=0),"",SUMIFS('Source traité'!AD$4:AD$1116,'Source traité'!$A$4:$A$1116,$D363,'Source traité'!$V$4:$V$1116,$V363)/SUMIFS('[6]Comp2016-2017 (3)'!$G$5:$G$289,'[6]Comp2016-2017 (3)'!$A$5:$A$289,$D363,'[6]Comp2016-2017 (3)'!$R$5:$R$289,$V363)*$AB363))</f>
        <v/>
      </c>
      <c r="AE363" s="183">
        <f>IF($W363=AE$3,$AB363,IF(NOT($W363=0),"",SUMIFS('Source traité'!AE$4:AE$1116,'Source traité'!$A$4:$A$1116,$D363,'Source traité'!$V$4:$V$1116,$V363)/SUMIFS('[6]Comp2016-2017 (3)'!$G$5:$G$289,'[6]Comp2016-2017 (3)'!$A$5:$A$289,$D363,'[6]Comp2016-2017 (3)'!$R$5:$R$289,$V363)*$AB363))</f>
        <v/>
      </c>
      <c r="AF363" s="183">
        <f>IF($W363=AF$3,$AB363,IF(NOT($W363=0),"",SUMIFS('Source traité'!AF$4:AF$1116,'Source traité'!$A$4:$A$1116,$D363,'Source traité'!$V$4:$V$1116,$V363)/SUMIFS('[6]Comp2016-2017 (3)'!$G$5:$G$289,'[6]Comp2016-2017 (3)'!$A$5:$A$289,$D363,'[6]Comp2016-2017 (3)'!$R$5:$R$289,$V363)*$AB363))</f>
        <v/>
      </c>
      <c r="AG363" s="183">
        <f>IF($W363=AG$3,$AB363,IF(NOT($W363=0),"",SUMIFS('Source traité'!AG$4:AG$1116,'Source traité'!$A$4:$A$1116,$D363,'Source traité'!$V$4:$V$1116,$V363)/SUMIFS('[6]Comp2016-2017 (3)'!$G$5:$G$289,'[6]Comp2016-2017 (3)'!$A$5:$A$289,$D363,'[6]Comp2016-2017 (3)'!$R$5:$R$289,$V363)*$AB363))</f>
        <v/>
      </c>
      <c r="AH363" s="183">
        <f>IF($W363=AH$3,$AB363,IF(NOT($W363=0),"",SUMIFS('Source traité'!AH$4:AH$1116,'Source traité'!$A$4:$A$1116,$D363,'Source traité'!$V$4:$V$1116,$V363)/SUMIFS('[6]Comp2016-2017 (3)'!$G$5:$G$289,'[6]Comp2016-2017 (3)'!$A$5:$A$289,$D363,'[6]Comp2016-2017 (3)'!$R$5:$R$289,$V363)*$AB363))</f>
        <v/>
      </c>
      <c r="AI363" s="183">
        <f>IF($W363=AI$3,$AB363,IF(NOT($W363=0),"",SUMIFS('Source traité'!AI$4:AI$1116,'Source traité'!$A$4:$A$1116,$D363,'Source traité'!$V$4:$V$1116,$V363)/SUMIFS('[6]Comp2016-2017 (3)'!$G$5:$G$289,'[6]Comp2016-2017 (3)'!$A$5:$A$289,$D363,'[6]Comp2016-2017 (3)'!$R$5:$R$289,$V363)*$AB363))</f>
        <v/>
      </c>
      <c r="AJ363" s="183">
        <f>IF($W363=AJ$3,$AB363,IF(NOT($W363=0),"",SUMIFS('Source traité'!AJ$4:AJ$1116,'Source traité'!$A$4:$A$1116,$D363,'Source traité'!$V$4:$V$1116,$V363)/SUMIFS('[6]Comp2016-2017 (3)'!$G$5:$G$289,'[6]Comp2016-2017 (3)'!$A$5:$A$289,$D363,'[6]Comp2016-2017 (3)'!$R$5:$R$289,$V363)*$AB363))</f>
        <v/>
      </c>
      <c r="AK363" s="183">
        <f>SUM(AC363:AJ363)-AB363</f>
        <v/>
      </c>
      <c r="AL363" s="179">
        <f>IF(A363=D363,"remplir à la main","")</f>
        <v/>
      </c>
      <c r="AM363" s="179">
        <f>VLOOKUP(A363,'[6]Table corresp.'!$M$4:$U$63,8,FALSE)</f>
        <v/>
      </c>
      <c r="AN363" s="179">
        <f>VLOOKUP(D363,'[6]Table corresp.'!$M$4:$U$63,9,FALSE)</f>
        <v/>
      </c>
    </row>
    <row r="364">
      <c r="A364" s="235" t="inlineStr">
        <is>
          <t>Importation</t>
        </is>
      </c>
      <c r="B364" s="179">
        <f>VLOOKUP(LEFT(A364,3),'[6]Table corresp.'!$A$4:$D$63,3,FALSE)</f>
        <v/>
      </c>
      <c r="C364" s="179">
        <f>VLOOKUP(A364,'[6]Table corresp.'!$M$4:$P$63,4,FALSE)</f>
        <v/>
      </c>
      <c r="D364" s="235" t="inlineStr">
        <is>
          <t>38 - Futailles</t>
        </is>
      </c>
      <c r="E364" s="179">
        <f>VLOOKUP(LEFT(D364,3),'[6]Table corresp.'!$A$4:$D$63,4,FALSE)</f>
        <v/>
      </c>
      <c r="F364" s="179">
        <f>LEFT(A364,3)&amp;" - "&amp;LEFT(D364,3)</f>
        <v/>
      </c>
      <c r="G364" s="195" t="n">
        <v>0</v>
      </c>
      <c r="H364" s="195" t="n">
        <v>34990</v>
      </c>
      <c r="I364" s="195" t="n">
        <v>34990</v>
      </c>
      <c r="J364" s="195" t="n">
        <v>0</v>
      </c>
      <c r="K364" s="195" t="n">
        <v>40.3686232809395</v>
      </c>
      <c r="L364" s="195" t="n">
        <v>40.3686232809395</v>
      </c>
      <c r="M364" s="195" t="n">
        <v>0</v>
      </c>
      <c r="N364" s="195" t="n">
        <v>0</v>
      </c>
      <c r="O364" s="195" t="n">
        <v>0</v>
      </c>
      <c r="P364" s="195" t="n">
        <v>0</v>
      </c>
      <c r="Q364" s="195" t="n">
        <v>0</v>
      </c>
      <c r="R364" s="195" t="n">
        <v>0</v>
      </c>
      <c r="S364" s="196" t="n"/>
      <c r="T364" s="179">
        <f>VLOOKUP(A364,'[6]Groupe de branches'!$Z$27:$AM$86,14,FALSE)</f>
        <v/>
      </c>
      <c r="U364" s="179">
        <f>VLOOKUP(D364,'[6]Groupe de branches'!$Z$27:$AM$86,14,FALSE)</f>
        <v/>
      </c>
      <c r="V364" s="179" t="n">
        <v>2016</v>
      </c>
      <c r="W364" s="179">
        <f>VLOOKUP(D364,'[6]Table corresp.'!$M$4:$S$63,7,FALSE)</f>
        <v/>
      </c>
      <c r="X364" s="197">
        <f>IFERROR(G364/SUMIFS('[6]Comp2016-2017 (3)'!$I$5:$I$289,'[6]Comp2016-2017 (3)'!$A$5:$A$289,A364,'[6]Comp2016-2017 (3)'!$R$5:$R$289,V364),0)</f>
        <v/>
      </c>
      <c r="Y364" s="182">
        <f>IFERROR(IF(RIGHT(F364,3)="Exp",VLOOKUP(F364,#REF!,2,FALSE),VLOOKUP(F364,#REF!,9,FALSE)),0)</f>
        <v/>
      </c>
      <c r="Z364" s="197">
        <f>IFERROR(Y364/SUMIFS($Y$4:$Y$1858,$V$4:$V$1858,V364,$A$4:$A$1858,A364),0)</f>
        <v/>
      </c>
      <c r="AA364" s="181">
        <f>X364*Z364</f>
        <v/>
      </c>
      <c r="AB364" s="183">
        <f>IFERROR(SUMIFS('[6]Comp2016-2017 (3)'!$G$5:$G$289,'[6]Comp2016-2017 (3)'!$A$5:$A$289,A364,'[6]Comp2016-2017 (3)'!$R$5:$R$289,V364)*AA364/SUMIFS($AA$4:$AA$1116,$A$4:$A$1116,A364,$V$4:$V$1116,V364),0)</f>
        <v/>
      </c>
      <c r="AC364" s="183">
        <f>IF($W364=AC$3,$AB364,IF(NOT($W364=0),"",SUMIFS('Source traité'!AC$4:AC$1116,'Source traité'!$A$4:$A$1116,$D364,'Source traité'!$V$4:$V$1116,$V364)/SUMIFS('[6]Comp2016-2017 (3)'!$G$5:$G$289,'[6]Comp2016-2017 (3)'!$A$5:$A$289,$D364,'[6]Comp2016-2017 (3)'!$R$5:$R$289,$V364)*$AB364))</f>
        <v/>
      </c>
      <c r="AD364" s="183">
        <f>IF($W364=AD$3,$AB364,IF(NOT($W364=0),"",SUMIFS('Source traité'!AD$4:AD$1116,'Source traité'!$A$4:$A$1116,$D364,'Source traité'!$V$4:$V$1116,$V364)/SUMIFS('[6]Comp2016-2017 (3)'!$G$5:$G$289,'[6]Comp2016-2017 (3)'!$A$5:$A$289,$D364,'[6]Comp2016-2017 (3)'!$R$5:$R$289,$V364)*$AB364))</f>
        <v/>
      </c>
      <c r="AE364" s="183">
        <f>IF($W364=AE$3,$AB364,IF(NOT($W364=0),"",SUMIFS('Source traité'!AE$4:AE$1116,'Source traité'!$A$4:$A$1116,$D364,'Source traité'!$V$4:$V$1116,$V364)/SUMIFS('[6]Comp2016-2017 (3)'!$G$5:$G$289,'[6]Comp2016-2017 (3)'!$A$5:$A$289,$D364,'[6]Comp2016-2017 (3)'!$R$5:$R$289,$V364)*$AB364))</f>
        <v/>
      </c>
      <c r="AF364" s="183">
        <f>IF($W364=AF$3,$AB364,IF(NOT($W364=0),"",SUMIFS('Source traité'!AF$4:AF$1116,'Source traité'!$A$4:$A$1116,$D364,'Source traité'!$V$4:$V$1116,$V364)/SUMIFS('[6]Comp2016-2017 (3)'!$G$5:$G$289,'[6]Comp2016-2017 (3)'!$A$5:$A$289,$D364,'[6]Comp2016-2017 (3)'!$R$5:$R$289,$V364)*$AB364))</f>
        <v/>
      </c>
      <c r="AG364" s="183">
        <f>IF($W364=AG$3,$AB364,IF(NOT($W364=0),"",SUMIFS('Source traité'!AG$4:AG$1116,'Source traité'!$A$4:$A$1116,$D364,'Source traité'!$V$4:$V$1116,$V364)/SUMIFS('[6]Comp2016-2017 (3)'!$G$5:$G$289,'[6]Comp2016-2017 (3)'!$A$5:$A$289,$D364,'[6]Comp2016-2017 (3)'!$R$5:$R$289,$V364)*$AB364))</f>
        <v/>
      </c>
      <c r="AH364" s="183">
        <f>IF($W364=AH$3,$AB364,IF(NOT($W364=0),"",SUMIFS('Source traité'!AH$4:AH$1116,'Source traité'!$A$4:$A$1116,$D364,'Source traité'!$V$4:$V$1116,$V364)/SUMIFS('[6]Comp2016-2017 (3)'!$G$5:$G$289,'[6]Comp2016-2017 (3)'!$A$5:$A$289,$D364,'[6]Comp2016-2017 (3)'!$R$5:$R$289,$V364)*$AB364))</f>
        <v/>
      </c>
      <c r="AI364" s="183">
        <f>IF($W364=AI$3,$AB364,IF(NOT($W364=0),"",SUMIFS('Source traité'!AI$4:AI$1116,'Source traité'!$A$4:$A$1116,$D364,'Source traité'!$V$4:$V$1116,$V364)/SUMIFS('[6]Comp2016-2017 (3)'!$G$5:$G$289,'[6]Comp2016-2017 (3)'!$A$5:$A$289,$D364,'[6]Comp2016-2017 (3)'!$R$5:$R$289,$V364)*$AB364))</f>
        <v/>
      </c>
      <c r="AJ364" s="183">
        <f>IF($W364=AJ$3,$AB364,IF(NOT($W364=0),"",SUMIFS('Source traité'!AJ$4:AJ$1116,'Source traité'!$A$4:$A$1116,$D364,'Source traité'!$V$4:$V$1116,$V364)/SUMIFS('[6]Comp2016-2017 (3)'!$G$5:$G$289,'[6]Comp2016-2017 (3)'!$A$5:$A$289,$D364,'[6]Comp2016-2017 (3)'!$R$5:$R$289,$V364)*$AB364))</f>
        <v/>
      </c>
      <c r="AK364" s="183">
        <f>SUM(AC364:AJ364)-AB364</f>
        <v/>
      </c>
      <c r="AL364" s="179">
        <f>IF(A364=D364,"remplir à la main","")</f>
        <v/>
      </c>
      <c r="AM364" s="179">
        <f>VLOOKUP(A364,'[6]Table corresp.'!$M$4:$U$63,8,FALSE)</f>
        <v/>
      </c>
      <c r="AN364" s="179">
        <f>VLOOKUP(D364,'[6]Table corresp.'!$M$4:$U$63,9,FALSE)</f>
        <v/>
      </c>
    </row>
    <row r="365">
      <c r="A365" s="179" t="inlineStr">
        <is>
          <t>Importation</t>
        </is>
      </c>
      <c r="B365" s="179">
        <f>VLOOKUP(LEFT(A365,3),'[6]Table corresp.'!$A$4:$D$63,3,FALSE)</f>
        <v/>
      </c>
      <c r="C365" s="179">
        <f>VLOOKUP(A365,'[6]Table corresp.'!$M$4:$P$63,4,FALSE)</f>
        <v/>
      </c>
      <c r="D365" s="179" t="inlineStr">
        <is>
          <t>39 - Coffrages pour le bétonnage, bardeaux en bois</t>
        </is>
      </c>
      <c r="E365" s="179">
        <f>VLOOKUP(LEFT(D365,3),'[6]Table corresp.'!$A$4:$D$63,4,FALSE)</f>
        <v/>
      </c>
      <c r="F365" s="179">
        <f>LEFT(A365,3)&amp;" - "&amp;LEFT(D365,3)</f>
        <v/>
      </c>
      <c r="G365" s="195" t="n">
        <v>0</v>
      </c>
      <c r="H365" s="195" t="n">
        <v>13224.968</v>
      </c>
      <c r="I365" s="195" t="n">
        <v>13224.968</v>
      </c>
      <c r="J365" s="195" t="n">
        <v>0</v>
      </c>
      <c r="K365" s="195" t="n">
        <v>18.20336954852075</v>
      </c>
      <c r="L365" s="195" t="n">
        <v>18.20336954852075</v>
      </c>
      <c r="M365" s="195" t="n">
        <v>0</v>
      </c>
      <c r="N365" s="195" t="n">
        <v>4.991217065265976</v>
      </c>
      <c r="O365" s="195" t="n">
        <v>4.991217065265976</v>
      </c>
      <c r="P365" s="195" t="n">
        <v>0</v>
      </c>
      <c r="Q365" s="195" t="n">
        <v>1.853815549678687</v>
      </c>
      <c r="R365" s="195" t="n">
        <v>1.853815549678687</v>
      </c>
      <c r="S365" s="196" t="inlineStr">
        <is>
          <t>BI</t>
        </is>
      </c>
      <c r="T365" s="179">
        <f>VLOOKUP(A365,'[6]Groupe de branches'!$Z$27:$AM$86,14,FALSE)</f>
        <v/>
      </c>
      <c r="U365" s="179">
        <f>VLOOKUP(D365,'[6]Groupe de branches'!$Z$27:$AM$86,14,FALSE)</f>
        <v/>
      </c>
      <c r="V365" s="179" t="n">
        <v>2016</v>
      </c>
      <c r="W365" s="179">
        <f>VLOOKUP(D365,'[6]Table corresp.'!$M$4:$S$63,7,FALSE)</f>
        <v/>
      </c>
      <c r="X365" s="197">
        <f>IFERROR(G365/SUMIFS('[6]Comp2016-2017 (3)'!$I$5:$I$289,'[6]Comp2016-2017 (3)'!$A$5:$A$289,A365,'[6]Comp2016-2017 (3)'!$R$5:$R$289,V365),0)</f>
        <v/>
      </c>
      <c r="Y365" s="182">
        <f>IFERROR(IF(RIGHT(F365,3)="Exp",VLOOKUP(F365,#REF!,2,FALSE),VLOOKUP(F365,#REF!,9,FALSE)),0)</f>
        <v/>
      </c>
      <c r="Z365" s="197">
        <f>IFERROR(Y365/SUMIFS($Y$4:$Y$1858,$V$4:$V$1858,V365,$A$4:$A$1858,A365),0)</f>
        <v/>
      </c>
      <c r="AA365" s="181">
        <f>X365*Z365</f>
        <v/>
      </c>
      <c r="AB365" s="183">
        <f>IFERROR(SUMIFS('[6]Comp2016-2017 (3)'!$G$5:$G$289,'[6]Comp2016-2017 (3)'!$A$5:$A$289,A365,'[6]Comp2016-2017 (3)'!$R$5:$R$289,V365)*AA365/SUMIFS($AA$4:$AA$1116,$A$4:$A$1116,A365,$V$4:$V$1116,V365),0)</f>
        <v/>
      </c>
      <c r="AC365" s="183">
        <f>IF($W365=AC$3,$AB365,IF(NOT($W365=0),"",SUMIFS('Source traité'!AC$4:AC$1116,'Source traité'!$A$4:$A$1116,$D365,'Source traité'!$V$4:$V$1116,$V365)/SUMIFS('[6]Comp2016-2017 (3)'!$G$5:$G$289,'[6]Comp2016-2017 (3)'!$A$5:$A$289,$D365,'[6]Comp2016-2017 (3)'!$R$5:$R$289,$V365)*$AB365))</f>
        <v/>
      </c>
      <c r="AD365" s="183">
        <f>IF($W365=AD$3,$AB365,IF(NOT($W365=0),"",SUMIFS('Source traité'!AD$4:AD$1116,'Source traité'!$A$4:$A$1116,$D365,'Source traité'!$V$4:$V$1116,$V365)/SUMIFS('[6]Comp2016-2017 (3)'!$G$5:$G$289,'[6]Comp2016-2017 (3)'!$A$5:$A$289,$D365,'[6]Comp2016-2017 (3)'!$R$5:$R$289,$V365)*$AB365))</f>
        <v/>
      </c>
      <c r="AE365" s="183">
        <f>IF($W365=AE$3,$AB365,IF(NOT($W365=0),"",SUMIFS('Source traité'!AE$4:AE$1116,'Source traité'!$A$4:$A$1116,$D365,'Source traité'!$V$4:$V$1116,$V365)/SUMIFS('[6]Comp2016-2017 (3)'!$G$5:$G$289,'[6]Comp2016-2017 (3)'!$A$5:$A$289,$D365,'[6]Comp2016-2017 (3)'!$R$5:$R$289,$V365)*$AB365))</f>
        <v/>
      </c>
      <c r="AF365" s="183">
        <f>IF($W365=AF$3,$AB365,IF(NOT($W365=0),"",SUMIFS('Source traité'!AF$4:AF$1116,'Source traité'!$A$4:$A$1116,$D365,'Source traité'!$V$4:$V$1116,$V365)/SUMIFS('[6]Comp2016-2017 (3)'!$G$5:$G$289,'[6]Comp2016-2017 (3)'!$A$5:$A$289,$D365,'[6]Comp2016-2017 (3)'!$R$5:$R$289,$V365)*$AB365))</f>
        <v/>
      </c>
      <c r="AG365" s="183">
        <f>IF($W365=AG$3,$AB365,IF(NOT($W365=0),"",SUMIFS('Source traité'!AG$4:AG$1116,'Source traité'!$A$4:$A$1116,$D365,'Source traité'!$V$4:$V$1116,$V365)/SUMIFS('[6]Comp2016-2017 (3)'!$G$5:$G$289,'[6]Comp2016-2017 (3)'!$A$5:$A$289,$D365,'[6]Comp2016-2017 (3)'!$R$5:$R$289,$V365)*$AB365))</f>
        <v/>
      </c>
      <c r="AH365" s="183">
        <f>IF($W365=AH$3,$AB365,IF(NOT($W365=0),"",SUMIFS('Source traité'!AH$4:AH$1116,'Source traité'!$A$4:$A$1116,$D365,'Source traité'!$V$4:$V$1116,$V365)/SUMIFS('[6]Comp2016-2017 (3)'!$G$5:$G$289,'[6]Comp2016-2017 (3)'!$A$5:$A$289,$D365,'[6]Comp2016-2017 (3)'!$R$5:$R$289,$V365)*$AB365))</f>
        <v/>
      </c>
      <c r="AI365" s="183">
        <f>IF($W365=AI$3,$AB365,IF(NOT($W365=0),"",SUMIFS('Source traité'!AI$4:AI$1116,'Source traité'!$A$4:$A$1116,$D365,'Source traité'!$V$4:$V$1116,$V365)/SUMIFS('[6]Comp2016-2017 (3)'!$G$5:$G$289,'[6]Comp2016-2017 (3)'!$A$5:$A$289,$D365,'[6]Comp2016-2017 (3)'!$R$5:$R$289,$V365)*$AB365))</f>
        <v/>
      </c>
      <c r="AJ365" s="183">
        <f>IF($W365=AJ$3,$AB365,IF(NOT($W365=0),"",SUMIFS('Source traité'!AJ$4:AJ$1116,'Source traité'!$A$4:$A$1116,$D365,'Source traité'!$V$4:$V$1116,$V365)/SUMIFS('[6]Comp2016-2017 (3)'!$G$5:$G$289,'[6]Comp2016-2017 (3)'!$A$5:$A$289,$D365,'[6]Comp2016-2017 (3)'!$R$5:$R$289,$V365)*$AB365))</f>
        <v/>
      </c>
      <c r="AK365" s="183">
        <f>SUM(AC365:AJ365)-AB365</f>
        <v/>
      </c>
      <c r="AL365" s="179">
        <f>IF(A365=D365,"remplir à la main","")</f>
        <v/>
      </c>
      <c r="AM365" s="179">
        <f>VLOOKUP(A365,'[6]Table corresp.'!$M$4:$U$63,8,FALSE)</f>
        <v/>
      </c>
      <c r="AN365" s="179">
        <f>VLOOKUP(D365,'[6]Table corresp.'!$M$4:$U$63,9,FALSE)</f>
        <v/>
      </c>
    </row>
    <row r="366">
      <c r="A366" s="235" t="inlineStr">
        <is>
          <t>Importation</t>
        </is>
      </c>
      <c r="B366" s="179">
        <f>VLOOKUP(LEFT(A366,3),'[6]Table corresp.'!$A$4:$D$63,3,FALSE)</f>
        <v/>
      </c>
      <c r="C366" s="179">
        <f>VLOOKUP(A366,'[6]Table corresp.'!$M$4:$P$63,4,FALSE)</f>
        <v/>
      </c>
      <c r="D366" s="235" t="inlineStr">
        <is>
          <t>40 - Produits en bois pour aménagement extérieur</t>
        </is>
      </c>
      <c r="E366" s="179">
        <f>VLOOKUP(LEFT(D366,3),'[6]Table corresp.'!$A$4:$D$63,4,FALSE)</f>
        <v/>
      </c>
      <c r="F366" s="179">
        <f>LEFT(A366,3)&amp;" - "&amp;LEFT(D366,3)</f>
        <v/>
      </c>
      <c r="G366" s="195" t="n">
        <v>0</v>
      </c>
      <c r="H366" s="195" t="n">
        <v>206862.7695454545</v>
      </c>
      <c r="I366" s="195" t="n">
        <v>206862.7695454545</v>
      </c>
      <c r="J366" s="195" t="n">
        <v>0</v>
      </c>
      <c r="K366" s="195" t="n">
        <v>405.5882239078653</v>
      </c>
      <c r="L366" s="195" t="n">
        <v>405.5882239078653</v>
      </c>
      <c r="M366" s="195" t="n">
        <v>0</v>
      </c>
      <c r="N366" s="195" t="n">
        <v>0</v>
      </c>
      <c r="O366" s="195" t="n">
        <v>0</v>
      </c>
      <c r="P366" s="195" t="n">
        <v>0</v>
      </c>
      <c r="Q366" s="195" t="n">
        <v>0</v>
      </c>
      <c r="R366" s="195" t="n">
        <v>0</v>
      </c>
      <c r="S366" s="196" t="n"/>
      <c r="T366" s="179">
        <f>VLOOKUP(A366,'[6]Groupe de branches'!$Z$27:$AM$86,14,FALSE)</f>
        <v/>
      </c>
      <c r="U366" s="179">
        <f>VLOOKUP(D366,'[6]Groupe de branches'!$Z$27:$AM$86,14,FALSE)</f>
        <v/>
      </c>
      <c r="V366" s="179" t="n">
        <v>2016</v>
      </c>
      <c r="W366" s="179">
        <f>VLOOKUP(D366,'[6]Table corresp.'!$M$4:$S$63,7,FALSE)</f>
        <v/>
      </c>
      <c r="X366" s="197">
        <f>IFERROR(G366/SUMIFS('[6]Comp2016-2017 (3)'!$I$5:$I$289,'[6]Comp2016-2017 (3)'!$A$5:$A$289,A366,'[6]Comp2016-2017 (3)'!$R$5:$R$289,V366),0)</f>
        <v/>
      </c>
      <c r="Y366" s="182">
        <f>IFERROR(IF(RIGHT(F366,3)="Exp",VLOOKUP(F366,#REF!,2,FALSE),VLOOKUP(F366,#REF!,9,FALSE)),0)</f>
        <v/>
      </c>
      <c r="Z366" s="197">
        <f>IFERROR(Y366/SUMIFS($Y$4:$Y$1858,$V$4:$V$1858,V366,$A$4:$A$1858,A366),0)</f>
        <v/>
      </c>
      <c r="AA366" s="181">
        <f>X366*Z366</f>
        <v/>
      </c>
      <c r="AB366" s="183">
        <f>IFERROR(SUMIFS('[6]Comp2016-2017 (3)'!$G$5:$G$289,'[6]Comp2016-2017 (3)'!$A$5:$A$289,A366,'[6]Comp2016-2017 (3)'!$R$5:$R$289,V366)*AA366/SUMIFS($AA$4:$AA$1116,$A$4:$A$1116,A366,$V$4:$V$1116,V366),0)</f>
        <v/>
      </c>
      <c r="AC366" s="183">
        <f>IF($W366=AC$3,$AB366,IF(NOT($W366=0),"",SUMIFS('Source traité'!AC$4:AC$1116,'Source traité'!$A$4:$A$1116,$D366,'Source traité'!$V$4:$V$1116,$V366)/SUMIFS('[6]Comp2016-2017 (3)'!$G$5:$G$289,'[6]Comp2016-2017 (3)'!$A$5:$A$289,$D366,'[6]Comp2016-2017 (3)'!$R$5:$R$289,$V366)*$AB366))</f>
        <v/>
      </c>
      <c r="AD366" s="183">
        <f>IF($W366=AD$3,$AB366,IF(NOT($W366=0),"",SUMIFS('Source traité'!AD$4:AD$1116,'Source traité'!$A$4:$A$1116,$D366,'Source traité'!$V$4:$V$1116,$V366)/SUMIFS('[6]Comp2016-2017 (3)'!$G$5:$G$289,'[6]Comp2016-2017 (3)'!$A$5:$A$289,$D366,'[6]Comp2016-2017 (3)'!$R$5:$R$289,$V366)*$AB366))</f>
        <v/>
      </c>
      <c r="AE366" s="183">
        <f>IF($W366=AE$3,$AB366,IF(NOT($W366=0),"",SUMIFS('Source traité'!AE$4:AE$1116,'Source traité'!$A$4:$A$1116,$D366,'Source traité'!$V$4:$V$1116,$V366)/SUMIFS('[6]Comp2016-2017 (3)'!$G$5:$G$289,'[6]Comp2016-2017 (3)'!$A$5:$A$289,$D366,'[6]Comp2016-2017 (3)'!$R$5:$R$289,$V366)*$AB366))</f>
        <v/>
      </c>
      <c r="AF366" s="183">
        <f>IF($W366=AF$3,$AB366,IF(NOT($W366=0),"",SUMIFS('Source traité'!AF$4:AF$1116,'Source traité'!$A$4:$A$1116,$D366,'Source traité'!$V$4:$V$1116,$V366)/SUMIFS('[6]Comp2016-2017 (3)'!$G$5:$G$289,'[6]Comp2016-2017 (3)'!$A$5:$A$289,$D366,'[6]Comp2016-2017 (3)'!$R$5:$R$289,$V366)*$AB366))</f>
        <v/>
      </c>
      <c r="AG366" s="183">
        <f>IF($W366=AG$3,$AB366,IF(NOT($W366=0),"",SUMIFS('Source traité'!AG$4:AG$1116,'Source traité'!$A$4:$A$1116,$D366,'Source traité'!$V$4:$V$1116,$V366)/SUMIFS('[6]Comp2016-2017 (3)'!$G$5:$G$289,'[6]Comp2016-2017 (3)'!$A$5:$A$289,$D366,'[6]Comp2016-2017 (3)'!$R$5:$R$289,$V366)*$AB366))</f>
        <v/>
      </c>
      <c r="AH366" s="183">
        <f>IF($W366=AH$3,$AB366,IF(NOT($W366=0),"",SUMIFS('Source traité'!AH$4:AH$1116,'Source traité'!$A$4:$A$1116,$D366,'Source traité'!$V$4:$V$1116,$V366)/SUMIFS('[6]Comp2016-2017 (3)'!$G$5:$G$289,'[6]Comp2016-2017 (3)'!$A$5:$A$289,$D366,'[6]Comp2016-2017 (3)'!$R$5:$R$289,$V366)*$AB366))</f>
        <v/>
      </c>
      <c r="AI366" s="183">
        <f>IF($W366=AI$3,$AB366,IF(NOT($W366=0),"",SUMIFS('Source traité'!AI$4:AI$1116,'Source traité'!$A$4:$A$1116,$D366,'Source traité'!$V$4:$V$1116,$V366)/SUMIFS('[6]Comp2016-2017 (3)'!$G$5:$G$289,'[6]Comp2016-2017 (3)'!$A$5:$A$289,$D366,'[6]Comp2016-2017 (3)'!$R$5:$R$289,$V366)*$AB366))</f>
        <v/>
      </c>
      <c r="AJ366" s="183">
        <f>IF($W366=AJ$3,$AB366,IF(NOT($W366=0),"",SUMIFS('Source traité'!AJ$4:AJ$1116,'Source traité'!$A$4:$A$1116,$D366,'Source traité'!$V$4:$V$1116,$V366)/SUMIFS('[6]Comp2016-2017 (3)'!$G$5:$G$289,'[6]Comp2016-2017 (3)'!$A$5:$A$289,$D366,'[6]Comp2016-2017 (3)'!$R$5:$R$289,$V366)*$AB366))</f>
        <v/>
      </c>
      <c r="AK366" s="183">
        <f>SUM(AC366:AJ366)-AB366</f>
        <v/>
      </c>
      <c r="AL366" s="179">
        <f>IF(A366=D366,"remplir à la main","")</f>
        <v/>
      </c>
      <c r="AM366" s="179">
        <f>VLOOKUP(A366,'[6]Table corresp.'!$M$4:$U$63,8,FALSE)</f>
        <v/>
      </c>
      <c r="AN366" s="179">
        <f>VLOOKUP(D366,'[6]Table corresp.'!$M$4:$U$63,9,FALSE)</f>
        <v/>
      </c>
    </row>
    <row r="367">
      <c r="A367" s="235" t="inlineStr">
        <is>
          <t>Importation</t>
        </is>
      </c>
      <c r="B367" s="179">
        <f>VLOOKUP(LEFT(A367,3),'[6]Table corresp.'!$A$4:$D$63,3,FALSE)</f>
        <v/>
      </c>
      <c r="C367" s="179">
        <f>VLOOKUP(A367,'[6]Table corresp.'!$M$4:$P$63,4,FALSE)</f>
        <v/>
      </c>
      <c r="D367" s="235" t="inlineStr">
        <is>
          <t>41 - Objets divers en bois</t>
        </is>
      </c>
      <c r="E367" s="179">
        <f>VLOOKUP(LEFT(D367,3),'[6]Table corresp.'!$A$4:$D$63,4,FALSE)</f>
        <v/>
      </c>
      <c r="F367" s="179">
        <f>LEFT(A367,3)&amp;" - "&amp;LEFT(D367,3)</f>
        <v/>
      </c>
      <c r="G367" s="195" t="n">
        <v>0</v>
      </c>
      <c r="H367" s="195" t="n">
        <v>181374.35</v>
      </c>
      <c r="I367" s="195" t="n">
        <v>181374.35</v>
      </c>
      <c r="J367" s="195" t="n">
        <v>0</v>
      </c>
      <c r="K367" s="195" t="n">
        <v>574.2543937388792</v>
      </c>
      <c r="L367" s="195" t="n">
        <v>574.2543937388792</v>
      </c>
      <c r="M367" s="195" t="n">
        <v>0</v>
      </c>
      <c r="N367" s="195" t="n">
        <v>0</v>
      </c>
      <c r="O367" s="195" t="n">
        <v>0</v>
      </c>
      <c r="P367" s="195" t="n">
        <v>0</v>
      </c>
      <c r="Q367" s="195" t="n">
        <v>0</v>
      </c>
      <c r="R367" s="195" t="n">
        <v>0</v>
      </c>
      <c r="S367" s="196" t="n"/>
      <c r="T367" s="179">
        <f>VLOOKUP(A367,'[6]Groupe de branches'!$Z$27:$AM$86,14,FALSE)</f>
        <v/>
      </c>
      <c r="U367" s="179">
        <f>VLOOKUP(D367,'[6]Groupe de branches'!$Z$27:$AM$86,14,FALSE)</f>
        <v/>
      </c>
      <c r="V367" s="179" t="n">
        <v>2016</v>
      </c>
      <c r="W367" s="179">
        <f>VLOOKUP(D367,'[6]Table corresp.'!$M$4:$S$63,7,FALSE)</f>
        <v/>
      </c>
      <c r="X367" s="197">
        <f>IFERROR(G367/SUMIFS('[6]Comp2016-2017 (3)'!$I$5:$I$289,'[6]Comp2016-2017 (3)'!$A$5:$A$289,A367,'[6]Comp2016-2017 (3)'!$R$5:$R$289,V367),0)</f>
        <v/>
      </c>
      <c r="Y367" s="182">
        <f>IFERROR(IF(RIGHT(F367,3)="Exp",VLOOKUP(F367,#REF!,2,FALSE),VLOOKUP(F367,#REF!,9,FALSE)),0)</f>
        <v/>
      </c>
      <c r="Z367" s="197">
        <f>IFERROR(Y367/SUMIFS($Y$4:$Y$1858,$V$4:$V$1858,V367,$A$4:$A$1858,A367),0)</f>
        <v/>
      </c>
      <c r="AA367" s="181">
        <f>X367*Z367</f>
        <v/>
      </c>
      <c r="AB367" s="183">
        <f>IFERROR(SUMIFS('[6]Comp2016-2017 (3)'!$G$5:$G$289,'[6]Comp2016-2017 (3)'!$A$5:$A$289,A367,'[6]Comp2016-2017 (3)'!$R$5:$R$289,V367)*AA367/SUMIFS($AA$4:$AA$1116,$A$4:$A$1116,A367,$V$4:$V$1116,V367),0)</f>
        <v/>
      </c>
      <c r="AC367" s="183">
        <f>IF($W367=AC$3,$AB367,IF(NOT($W367=0),"",SUMIFS('Source traité'!AC$4:AC$1116,'Source traité'!$A$4:$A$1116,$D367,'Source traité'!$V$4:$V$1116,$V367)/SUMIFS('[6]Comp2016-2017 (3)'!$G$5:$G$289,'[6]Comp2016-2017 (3)'!$A$5:$A$289,$D367,'[6]Comp2016-2017 (3)'!$R$5:$R$289,$V367)*$AB367))</f>
        <v/>
      </c>
      <c r="AD367" s="183">
        <f>IF($W367=AD$3,$AB367,IF(NOT($W367=0),"",SUMIFS('Source traité'!AD$4:AD$1116,'Source traité'!$A$4:$A$1116,$D367,'Source traité'!$V$4:$V$1116,$V367)/SUMIFS('[6]Comp2016-2017 (3)'!$G$5:$G$289,'[6]Comp2016-2017 (3)'!$A$5:$A$289,$D367,'[6]Comp2016-2017 (3)'!$R$5:$R$289,$V367)*$AB367))</f>
        <v/>
      </c>
      <c r="AE367" s="183">
        <f>IF($W367=AE$3,$AB367,IF(NOT($W367=0),"",SUMIFS('Source traité'!AE$4:AE$1116,'Source traité'!$A$4:$A$1116,$D367,'Source traité'!$V$4:$V$1116,$V367)/SUMIFS('[6]Comp2016-2017 (3)'!$G$5:$G$289,'[6]Comp2016-2017 (3)'!$A$5:$A$289,$D367,'[6]Comp2016-2017 (3)'!$R$5:$R$289,$V367)*$AB367))</f>
        <v/>
      </c>
      <c r="AF367" s="183">
        <f>IF($W367=AF$3,$AB367,IF(NOT($W367=0),"",SUMIFS('Source traité'!AF$4:AF$1116,'Source traité'!$A$4:$A$1116,$D367,'Source traité'!$V$4:$V$1116,$V367)/SUMIFS('[6]Comp2016-2017 (3)'!$G$5:$G$289,'[6]Comp2016-2017 (3)'!$A$5:$A$289,$D367,'[6]Comp2016-2017 (3)'!$R$5:$R$289,$V367)*$AB367))</f>
        <v/>
      </c>
      <c r="AG367" s="183">
        <f>IF($W367=AG$3,$AB367,IF(NOT($W367=0),"",SUMIFS('Source traité'!AG$4:AG$1116,'Source traité'!$A$4:$A$1116,$D367,'Source traité'!$V$4:$V$1116,$V367)/SUMIFS('[6]Comp2016-2017 (3)'!$G$5:$G$289,'[6]Comp2016-2017 (3)'!$A$5:$A$289,$D367,'[6]Comp2016-2017 (3)'!$R$5:$R$289,$V367)*$AB367))</f>
        <v/>
      </c>
      <c r="AH367" s="183">
        <f>IF($W367=AH$3,$AB367,IF(NOT($W367=0),"",SUMIFS('Source traité'!AH$4:AH$1116,'Source traité'!$A$4:$A$1116,$D367,'Source traité'!$V$4:$V$1116,$V367)/SUMIFS('[6]Comp2016-2017 (3)'!$G$5:$G$289,'[6]Comp2016-2017 (3)'!$A$5:$A$289,$D367,'[6]Comp2016-2017 (3)'!$R$5:$R$289,$V367)*$AB367))</f>
        <v/>
      </c>
      <c r="AI367" s="183">
        <f>IF($W367=AI$3,$AB367,IF(NOT($W367=0),"",SUMIFS('Source traité'!AI$4:AI$1116,'Source traité'!$A$4:$A$1116,$D367,'Source traité'!$V$4:$V$1116,$V367)/SUMIFS('[6]Comp2016-2017 (3)'!$G$5:$G$289,'[6]Comp2016-2017 (3)'!$A$5:$A$289,$D367,'[6]Comp2016-2017 (3)'!$R$5:$R$289,$V367)*$AB367))</f>
        <v/>
      </c>
      <c r="AJ367" s="183">
        <f>IF($W367=AJ$3,$AB367,IF(NOT($W367=0),"",SUMIFS('Source traité'!AJ$4:AJ$1116,'Source traité'!$A$4:$A$1116,$D367,'Source traité'!$V$4:$V$1116,$V367)/SUMIFS('[6]Comp2016-2017 (3)'!$G$5:$G$289,'[6]Comp2016-2017 (3)'!$A$5:$A$289,$D367,'[6]Comp2016-2017 (3)'!$R$5:$R$289,$V367)*$AB367))</f>
        <v/>
      </c>
      <c r="AK367" s="183">
        <f>SUM(AC367:AJ367)-AB367</f>
        <v/>
      </c>
      <c r="AL367" s="179">
        <f>IF(A367=D367,"remplir à la main","")</f>
        <v/>
      </c>
      <c r="AM367" s="179">
        <f>VLOOKUP(A367,'[6]Table corresp.'!$M$4:$U$63,8,FALSE)</f>
        <v/>
      </c>
      <c r="AN367" s="179">
        <f>VLOOKUP(D367,'[6]Table corresp.'!$M$4:$U$63,9,FALSE)</f>
        <v/>
      </c>
    </row>
    <row r="368">
      <c r="A368" s="235" t="inlineStr">
        <is>
          <t>Importation</t>
        </is>
      </c>
      <c r="B368" s="179">
        <f>VLOOKUP(LEFT(A368,3),'[6]Table corresp.'!$A$4:$D$63,3,FALSE)</f>
        <v/>
      </c>
      <c r="C368" s="179">
        <f>VLOOKUP(A368,'[6]Table corresp.'!$M$4:$P$63,4,FALSE)</f>
        <v/>
      </c>
      <c r="D368" s="235" t="inlineStr">
        <is>
          <t>42 - Objets en liège</t>
        </is>
      </c>
      <c r="E368" s="179">
        <f>VLOOKUP(LEFT(D368,3),'[6]Table corresp.'!$A$4:$D$63,4,FALSE)</f>
        <v/>
      </c>
      <c r="F368" s="179">
        <f>LEFT(A368,3)&amp;" - "&amp;LEFT(D368,3)</f>
        <v/>
      </c>
      <c r="G368" s="195" t="n">
        <v>0</v>
      </c>
      <c r="H368" s="195" t="n">
        <v>238460.419</v>
      </c>
      <c r="I368" s="195" t="n">
        <v>238460.419</v>
      </c>
      <c r="J368" s="195" t="n">
        <v>0</v>
      </c>
      <c r="K368" s="195" t="n">
        <v>30.57259203961778</v>
      </c>
      <c r="L368" s="195" t="n">
        <v>30.57259203961778</v>
      </c>
      <c r="M368" s="195" t="n">
        <v>0</v>
      </c>
      <c r="N368" s="195" t="n">
        <v>0</v>
      </c>
      <c r="O368" s="195" t="n">
        <v>0</v>
      </c>
      <c r="P368" s="195" t="n">
        <v>0</v>
      </c>
      <c r="Q368" s="195" t="n">
        <v>0</v>
      </c>
      <c r="R368" s="195" t="n">
        <v>0</v>
      </c>
      <c r="S368" s="196" t="n"/>
      <c r="T368" s="179">
        <f>VLOOKUP(A368,'[6]Groupe de branches'!$Z$27:$AM$86,14,FALSE)</f>
        <v/>
      </c>
      <c r="U368" s="179">
        <f>VLOOKUP(D368,'[6]Groupe de branches'!$Z$27:$AM$86,14,FALSE)</f>
        <v/>
      </c>
      <c r="V368" s="179" t="n">
        <v>2016</v>
      </c>
      <c r="W368" s="179">
        <f>VLOOKUP(D368,'[6]Table corresp.'!$M$4:$S$63,7,FALSE)</f>
        <v/>
      </c>
      <c r="X368" s="197">
        <f>IFERROR(G368/SUMIFS('[6]Comp2016-2017 (3)'!$I$5:$I$289,'[6]Comp2016-2017 (3)'!$A$5:$A$289,A368,'[6]Comp2016-2017 (3)'!$R$5:$R$289,V368),0)</f>
        <v/>
      </c>
      <c r="Y368" s="182">
        <f>IFERROR(IF(RIGHT(F368,3)="Exp",VLOOKUP(F368,#REF!,2,FALSE),VLOOKUP(F368,#REF!,9,FALSE)),0)</f>
        <v/>
      </c>
      <c r="Z368" s="197">
        <f>IFERROR(Y368/SUMIFS($Y$4:$Y$1858,$V$4:$V$1858,V368,$A$4:$A$1858,A368),0)</f>
        <v/>
      </c>
      <c r="AA368" s="181">
        <f>X368*Z368</f>
        <v/>
      </c>
      <c r="AB368" s="183">
        <f>IFERROR(SUMIFS('[6]Comp2016-2017 (3)'!$G$5:$G$289,'[6]Comp2016-2017 (3)'!$A$5:$A$289,A368,'[6]Comp2016-2017 (3)'!$R$5:$R$289,V368)*AA368/SUMIFS($AA$4:$AA$1116,$A$4:$A$1116,A368,$V$4:$V$1116,V368),0)</f>
        <v/>
      </c>
      <c r="AC368" s="183">
        <f>IF($W368=AC$3,$AB368,IF(NOT($W368=0),"",SUMIFS('Source traité'!AC$4:AC$1116,'Source traité'!$A$4:$A$1116,$D368,'Source traité'!$V$4:$V$1116,$V368)/SUMIFS('[6]Comp2016-2017 (3)'!$G$5:$G$289,'[6]Comp2016-2017 (3)'!$A$5:$A$289,$D368,'[6]Comp2016-2017 (3)'!$R$5:$R$289,$V368)*$AB368))</f>
        <v/>
      </c>
      <c r="AD368" s="183">
        <f>IF($W368=AD$3,$AB368,IF(NOT($W368=0),"",SUMIFS('Source traité'!AD$4:AD$1116,'Source traité'!$A$4:$A$1116,$D368,'Source traité'!$V$4:$V$1116,$V368)/SUMIFS('[6]Comp2016-2017 (3)'!$G$5:$G$289,'[6]Comp2016-2017 (3)'!$A$5:$A$289,$D368,'[6]Comp2016-2017 (3)'!$R$5:$R$289,$V368)*$AB368))</f>
        <v/>
      </c>
      <c r="AE368" s="183">
        <f>IF($W368=AE$3,$AB368,IF(NOT($W368=0),"",SUMIFS('Source traité'!AE$4:AE$1116,'Source traité'!$A$4:$A$1116,$D368,'Source traité'!$V$4:$V$1116,$V368)/SUMIFS('[6]Comp2016-2017 (3)'!$G$5:$G$289,'[6]Comp2016-2017 (3)'!$A$5:$A$289,$D368,'[6]Comp2016-2017 (3)'!$R$5:$R$289,$V368)*$AB368))</f>
        <v/>
      </c>
      <c r="AF368" s="183">
        <f>IF($W368=AF$3,$AB368,IF(NOT($W368=0),"",SUMIFS('Source traité'!AF$4:AF$1116,'Source traité'!$A$4:$A$1116,$D368,'Source traité'!$V$4:$V$1116,$V368)/SUMIFS('[6]Comp2016-2017 (3)'!$G$5:$G$289,'[6]Comp2016-2017 (3)'!$A$5:$A$289,$D368,'[6]Comp2016-2017 (3)'!$R$5:$R$289,$V368)*$AB368))</f>
        <v/>
      </c>
      <c r="AG368" s="183">
        <f>IF($W368=AG$3,$AB368,IF(NOT($W368=0),"",SUMIFS('Source traité'!AG$4:AG$1116,'Source traité'!$A$4:$A$1116,$D368,'Source traité'!$V$4:$V$1116,$V368)/SUMIFS('[6]Comp2016-2017 (3)'!$G$5:$G$289,'[6]Comp2016-2017 (3)'!$A$5:$A$289,$D368,'[6]Comp2016-2017 (3)'!$R$5:$R$289,$V368)*$AB368))</f>
        <v/>
      </c>
      <c r="AH368" s="183">
        <f>IF($W368=AH$3,$AB368,IF(NOT($W368=0),"",SUMIFS('Source traité'!AH$4:AH$1116,'Source traité'!$A$4:$A$1116,$D368,'Source traité'!$V$4:$V$1116,$V368)/SUMIFS('[6]Comp2016-2017 (3)'!$G$5:$G$289,'[6]Comp2016-2017 (3)'!$A$5:$A$289,$D368,'[6]Comp2016-2017 (3)'!$R$5:$R$289,$V368)*$AB368))</f>
        <v/>
      </c>
      <c r="AI368" s="183">
        <f>IF($W368=AI$3,$AB368,IF(NOT($W368=0),"",SUMIFS('Source traité'!AI$4:AI$1116,'Source traité'!$A$4:$A$1116,$D368,'Source traité'!$V$4:$V$1116,$V368)/SUMIFS('[6]Comp2016-2017 (3)'!$G$5:$G$289,'[6]Comp2016-2017 (3)'!$A$5:$A$289,$D368,'[6]Comp2016-2017 (3)'!$R$5:$R$289,$V368)*$AB368))</f>
        <v/>
      </c>
      <c r="AJ368" s="183">
        <f>IF($W368=AJ$3,$AB368,IF(NOT($W368=0),"",SUMIFS('Source traité'!AJ$4:AJ$1116,'Source traité'!$A$4:$A$1116,$D368,'Source traité'!$V$4:$V$1116,$V368)/SUMIFS('[6]Comp2016-2017 (3)'!$G$5:$G$289,'[6]Comp2016-2017 (3)'!$A$5:$A$289,$D368,'[6]Comp2016-2017 (3)'!$R$5:$R$289,$V368)*$AB368))</f>
        <v/>
      </c>
      <c r="AK368" s="183">
        <f>SUM(AC368:AJ368)-AB368</f>
        <v/>
      </c>
      <c r="AL368" s="179">
        <f>IF(A368=D368,"remplir à la main","")</f>
        <v/>
      </c>
      <c r="AM368" s="179">
        <f>VLOOKUP(A368,'[6]Table corresp.'!$M$4:$U$63,8,FALSE)</f>
        <v/>
      </c>
      <c r="AN368" s="179">
        <f>VLOOKUP(D368,'[6]Table corresp.'!$M$4:$U$63,9,FALSE)</f>
        <v/>
      </c>
    </row>
    <row r="369">
      <c r="A369" s="179" t="inlineStr">
        <is>
          <t>Importation</t>
        </is>
      </c>
      <c r="B369" s="179">
        <f>VLOOKUP(LEFT(A369,3),'[6]Table corresp.'!$A$4:$D$63,3,FALSE)</f>
        <v/>
      </c>
      <c r="C369" s="179">
        <f>VLOOKUP(A369,'[6]Table corresp.'!$M$4:$P$63,4,FALSE)</f>
        <v/>
      </c>
      <c r="D369" s="179" t="inlineStr">
        <is>
          <t>43 - Pâte à papier</t>
        </is>
      </c>
      <c r="E369" s="179">
        <f>VLOOKUP(LEFT(D369,3),'[6]Table corresp.'!$A$4:$D$63,4,FALSE)</f>
        <v/>
      </c>
      <c r="F369" s="179">
        <f>LEFT(A369,3)&amp;" - "&amp;LEFT(D369,3)</f>
        <v/>
      </c>
      <c r="G369" s="195" t="n">
        <v>0</v>
      </c>
      <c r="H369" s="195" t="n">
        <v>1037719.713</v>
      </c>
      <c r="I369" s="195" t="n">
        <v>1037719.713</v>
      </c>
      <c r="J369" s="195" t="n">
        <v>0</v>
      </c>
      <c r="K369" s="195" t="n">
        <v>0</v>
      </c>
      <c r="L369" s="195" t="n">
        <v>0</v>
      </c>
      <c r="M369" s="195" t="n">
        <v>0</v>
      </c>
      <c r="N369" s="195" t="n">
        <v>6296.053001316014</v>
      </c>
      <c r="O369" s="195" t="n">
        <v>6296.053001316014</v>
      </c>
      <c r="P369" s="195" t="n">
        <v>0</v>
      </c>
      <c r="Q369" s="195" t="n">
        <v>0</v>
      </c>
      <c r="R369" s="195" t="n">
        <v>0</v>
      </c>
      <c r="S369" s="196" t="n"/>
      <c r="T369" s="179">
        <f>VLOOKUP(A369,'[6]Groupe de branches'!$Z$27:$AM$86,14,FALSE)</f>
        <v/>
      </c>
      <c r="U369" s="179">
        <f>VLOOKUP(D369,'[6]Groupe de branches'!$Z$27:$AM$86,14,FALSE)</f>
        <v/>
      </c>
      <c r="V369" s="179" t="n">
        <v>2016</v>
      </c>
      <c r="W369" s="179">
        <f>VLOOKUP(D369,'[6]Table corresp.'!$M$4:$S$63,7,FALSE)</f>
        <v/>
      </c>
      <c r="X369" s="197">
        <f>IFERROR(G369/SUMIFS('[6]Comp2016-2017 (3)'!$I$5:$I$289,'[6]Comp2016-2017 (3)'!$A$5:$A$289,A369,'[6]Comp2016-2017 (3)'!$R$5:$R$289,V369),0)</f>
        <v/>
      </c>
      <c r="Y369" s="182">
        <f>IFERROR(IF(RIGHT(F369,3)="Exp",VLOOKUP(F369,#REF!,2,FALSE),VLOOKUP(F369,#REF!,9,FALSE)),0)</f>
        <v/>
      </c>
      <c r="Z369" s="197">
        <f>IFERROR(Y369/SUMIFS($Y$4:$Y$1858,$V$4:$V$1858,V369,$A$4:$A$1858,A369),0)</f>
        <v/>
      </c>
      <c r="AA369" s="181">
        <f>X369*Z369</f>
        <v/>
      </c>
      <c r="AB369" s="183">
        <f>IFERROR(SUMIFS('[6]Comp2016-2017 (3)'!$G$5:$G$289,'[6]Comp2016-2017 (3)'!$A$5:$A$289,A369,'[6]Comp2016-2017 (3)'!$R$5:$R$289,V369)*AA369/SUMIFS($AA$4:$AA$1116,$A$4:$A$1116,A369,$V$4:$V$1116,V369),0)</f>
        <v/>
      </c>
      <c r="AC369" s="183">
        <f>IF($W369=AC$3,$AB369,IF(NOT($W369=0),"",SUMIFS('Source traité'!AC$4:AC$1116,'Source traité'!$A$4:$A$1116,$D369,'Source traité'!$V$4:$V$1116,$V369)/SUMIFS('[6]Comp2016-2017 (3)'!$G$5:$G$289,'[6]Comp2016-2017 (3)'!$A$5:$A$289,$D369,'[6]Comp2016-2017 (3)'!$R$5:$R$289,$V369)*$AB369))</f>
        <v/>
      </c>
      <c r="AD369" s="183">
        <f>IF($W369=AD$3,$AB369,IF(NOT($W369=0),"",SUMIFS('Source traité'!AD$4:AD$1116,'Source traité'!$A$4:$A$1116,$D369,'Source traité'!$V$4:$V$1116,$V369)/SUMIFS('[6]Comp2016-2017 (3)'!$G$5:$G$289,'[6]Comp2016-2017 (3)'!$A$5:$A$289,$D369,'[6]Comp2016-2017 (3)'!$R$5:$R$289,$V369)*$AB369))</f>
        <v/>
      </c>
      <c r="AE369" s="183">
        <f>IF($W369=AE$3,$AB369,IF(NOT($W369=0),"",SUMIFS('Source traité'!AE$4:AE$1116,'Source traité'!$A$4:$A$1116,$D369,'Source traité'!$V$4:$V$1116,$V369)/SUMIFS('[6]Comp2016-2017 (3)'!$G$5:$G$289,'[6]Comp2016-2017 (3)'!$A$5:$A$289,$D369,'[6]Comp2016-2017 (3)'!$R$5:$R$289,$V369)*$AB369))</f>
        <v/>
      </c>
      <c r="AF369" s="183">
        <f>IF($W369=AF$3,$AB369,IF(NOT($W369=0),"",SUMIFS('Source traité'!AF$4:AF$1116,'Source traité'!$A$4:$A$1116,$D369,'Source traité'!$V$4:$V$1116,$V369)/SUMIFS('[6]Comp2016-2017 (3)'!$G$5:$G$289,'[6]Comp2016-2017 (3)'!$A$5:$A$289,$D369,'[6]Comp2016-2017 (3)'!$R$5:$R$289,$V369)*$AB369))</f>
        <v/>
      </c>
      <c r="AG369" s="183">
        <f>IF($W369=AG$3,$AB369,IF(NOT($W369=0),"",SUMIFS('Source traité'!AG$4:AG$1116,'Source traité'!$A$4:$A$1116,$D369,'Source traité'!$V$4:$V$1116,$V369)/SUMIFS('[6]Comp2016-2017 (3)'!$G$5:$G$289,'[6]Comp2016-2017 (3)'!$A$5:$A$289,$D369,'[6]Comp2016-2017 (3)'!$R$5:$R$289,$V369)*$AB369))</f>
        <v/>
      </c>
      <c r="AH369" s="183">
        <f>IF($W369=AH$3,$AB369,IF(NOT($W369=0),"",SUMIFS('Source traité'!AH$4:AH$1116,'Source traité'!$A$4:$A$1116,$D369,'Source traité'!$V$4:$V$1116,$V369)/SUMIFS('[6]Comp2016-2017 (3)'!$G$5:$G$289,'[6]Comp2016-2017 (3)'!$A$5:$A$289,$D369,'[6]Comp2016-2017 (3)'!$R$5:$R$289,$V369)*$AB369))</f>
        <v/>
      </c>
      <c r="AI369" s="183">
        <f>IF($W369=AI$3,$AB369,IF(NOT($W369=0),"",SUMIFS('Source traité'!AI$4:AI$1116,'Source traité'!$A$4:$A$1116,$D369,'Source traité'!$V$4:$V$1116,$V369)/SUMIFS('[6]Comp2016-2017 (3)'!$G$5:$G$289,'[6]Comp2016-2017 (3)'!$A$5:$A$289,$D369,'[6]Comp2016-2017 (3)'!$R$5:$R$289,$V369)*$AB369))</f>
        <v/>
      </c>
      <c r="AJ369" s="183">
        <f>IF($W369=AJ$3,$AB369,IF(NOT($W369=0),"",SUMIFS('Source traité'!AJ$4:AJ$1116,'Source traité'!$A$4:$A$1116,$D369,'Source traité'!$V$4:$V$1116,$V369)/SUMIFS('[6]Comp2016-2017 (3)'!$G$5:$G$289,'[6]Comp2016-2017 (3)'!$A$5:$A$289,$D369,'[6]Comp2016-2017 (3)'!$R$5:$R$289,$V369)*$AB369))</f>
        <v/>
      </c>
      <c r="AK369" s="183">
        <f>SUM(AC369:AJ369)-AB369</f>
        <v/>
      </c>
      <c r="AL369" s="179">
        <f>IF(A369=D369,"remplir à la main","")</f>
        <v/>
      </c>
      <c r="AM369" s="179">
        <f>VLOOKUP(A369,'[6]Table corresp.'!$M$4:$U$63,8,FALSE)</f>
        <v/>
      </c>
      <c r="AN369" s="179">
        <f>VLOOKUP(D369,'[6]Table corresp.'!$M$4:$U$63,9,FALSE)</f>
        <v/>
      </c>
    </row>
    <row r="370">
      <c r="A370" s="179" t="inlineStr">
        <is>
          <t>Importation</t>
        </is>
      </c>
      <c r="B370" s="179">
        <f>VLOOKUP(LEFT(A370,3),'[6]Table corresp.'!$A$4:$D$63,3,FALSE)</f>
        <v/>
      </c>
      <c r="C370" s="179">
        <f>VLOOKUP(A370,'[6]Table corresp.'!$M$4:$P$63,4,FALSE)</f>
        <v/>
      </c>
      <c r="D370" s="179" t="inlineStr">
        <is>
          <t>44 - Papier et de carton</t>
        </is>
      </c>
      <c r="E370" s="179">
        <f>VLOOKUP(LEFT(D370,3),'[6]Table corresp.'!$A$4:$D$63,4,FALSE)</f>
        <v/>
      </c>
      <c r="F370" s="179">
        <f>LEFT(A370,3)&amp;" - "&amp;LEFT(D370,3)</f>
        <v/>
      </c>
      <c r="G370" s="195" t="n">
        <v>0</v>
      </c>
      <c r="H370" s="195" t="n">
        <v>4021357.54</v>
      </c>
      <c r="I370" s="195" t="n">
        <v>4021357.54</v>
      </c>
      <c r="J370" s="195" t="n">
        <v>0</v>
      </c>
      <c r="K370" s="195" t="n">
        <v>0</v>
      </c>
      <c r="L370" s="195" t="n">
        <v>0</v>
      </c>
      <c r="M370" s="195" t="n">
        <v>0</v>
      </c>
      <c r="N370" s="195" t="n">
        <v>6047.531042155969</v>
      </c>
      <c r="O370" s="195" t="n">
        <v>6047.531042155969</v>
      </c>
      <c r="P370" s="195" t="n">
        <v>0</v>
      </c>
      <c r="Q370" s="195" t="n">
        <v>0</v>
      </c>
      <c r="R370" s="195" t="n">
        <v>0</v>
      </c>
      <c r="S370" s="196" t="n"/>
      <c r="T370" s="179">
        <f>VLOOKUP(A370,'[6]Groupe de branches'!$Z$27:$AM$86,14,FALSE)</f>
        <v/>
      </c>
      <c r="U370" s="179">
        <f>VLOOKUP(D370,'[6]Groupe de branches'!$Z$27:$AM$86,14,FALSE)</f>
        <v/>
      </c>
      <c r="V370" s="179" t="n">
        <v>2016</v>
      </c>
      <c r="W370" s="179">
        <f>VLOOKUP(D370,'[6]Table corresp.'!$M$4:$S$63,7,FALSE)</f>
        <v/>
      </c>
      <c r="X370" s="197">
        <f>IFERROR(G370/SUMIFS('[6]Comp2016-2017 (3)'!$I$5:$I$289,'[6]Comp2016-2017 (3)'!$A$5:$A$289,A370,'[6]Comp2016-2017 (3)'!$R$5:$R$289,V370),0)</f>
        <v/>
      </c>
      <c r="Y370" s="182">
        <f>IFERROR(IF(RIGHT(F370,3)="Exp",VLOOKUP(F370,#REF!,2,FALSE),VLOOKUP(F370,#REF!,9,FALSE)),0)</f>
        <v/>
      </c>
      <c r="Z370" s="197">
        <f>IFERROR(Y370/SUMIFS($Y$4:$Y$1858,$V$4:$V$1858,V370,$A$4:$A$1858,A370),0)</f>
        <v/>
      </c>
      <c r="AA370" s="181">
        <f>X370*Z370</f>
        <v/>
      </c>
      <c r="AB370" s="183">
        <f>IFERROR(SUMIFS('[6]Comp2016-2017 (3)'!$G$5:$G$289,'[6]Comp2016-2017 (3)'!$A$5:$A$289,A370,'[6]Comp2016-2017 (3)'!$R$5:$R$289,V370)*AA370/SUMIFS($AA$4:$AA$1116,$A$4:$A$1116,A370,$V$4:$V$1116,V370),0)</f>
        <v/>
      </c>
      <c r="AC370" s="183">
        <f>IF($W370=AC$3,$AB370,IF(NOT($W370=0),"",SUMIFS('Source traité'!AC$4:AC$1116,'Source traité'!$A$4:$A$1116,$D370,'Source traité'!$V$4:$V$1116,$V370)/SUMIFS('[6]Comp2016-2017 (3)'!$G$5:$G$289,'[6]Comp2016-2017 (3)'!$A$5:$A$289,$D370,'[6]Comp2016-2017 (3)'!$R$5:$R$289,$V370)*$AB370))</f>
        <v/>
      </c>
      <c r="AD370" s="183">
        <f>IF($W370=AD$3,$AB370,IF(NOT($W370=0),"",SUMIFS('Source traité'!AD$4:AD$1116,'Source traité'!$A$4:$A$1116,$D370,'Source traité'!$V$4:$V$1116,$V370)/SUMIFS('[6]Comp2016-2017 (3)'!$G$5:$G$289,'[6]Comp2016-2017 (3)'!$A$5:$A$289,$D370,'[6]Comp2016-2017 (3)'!$R$5:$R$289,$V370)*$AB370))</f>
        <v/>
      </c>
      <c r="AE370" s="183">
        <f>IF($W370=AE$3,$AB370,IF(NOT($W370=0),"",SUMIFS('Source traité'!AE$4:AE$1116,'Source traité'!$A$4:$A$1116,$D370,'Source traité'!$V$4:$V$1116,$V370)/SUMIFS('[6]Comp2016-2017 (3)'!$G$5:$G$289,'[6]Comp2016-2017 (3)'!$A$5:$A$289,$D370,'[6]Comp2016-2017 (3)'!$R$5:$R$289,$V370)*$AB370))</f>
        <v/>
      </c>
      <c r="AF370" s="183">
        <f>IF($W370=AF$3,$AB370,IF(NOT($W370=0),"",SUMIFS('Source traité'!AF$4:AF$1116,'Source traité'!$A$4:$A$1116,$D370,'Source traité'!$V$4:$V$1116,$V370)/SUMIFS('[6]Comp2016-2017 (3)'!$G$5:$G$289,'[6]Comp2016-2017 (3)'!$A$5:$A$289,$D370,'[6]Comp2016-2017 (3)'!$R$5:$R$289,$V370)*$AB370))</f>
        <v/>
      </c>
      <c r="AG370" s="183">
        <f>IF($W370=AG$3,$AB370,IF(NOT($W370=0),"",SUMIFS('Source traité'!AG$4:AG$1116,'Source traité'!$A$4:$A$1116,$D370,'Source traité'!$V$4:$V$1116,$V370)/SUMIFS('[6]Comp2016-2017 (3)'!$G$5:$G$289,'[6]Comp2016-2017 (3)'!$A$5:$A$289,$D370,'[6]Comp2016-2017 (3)'!$R$5:$R$289,$V370)*$AB370))</f>
        <v/>
      </c>
      <c r="AH370" s="183">
        <f>IF($W370=AH$3,$AB370,IF(NOT($W370=0),"",SUMIFS('Source traité'!AH$4:AH$1116,'Source traité'!$A$4:$A$1116,$D370,'Source traité'!$V$4:$V$1116,$V370)/SUMIFS('[6]Comp2016-2017 (3)'!$G$5:$G$289,'[6]Comp2016-2017 (3)'!$A$5:$A$289,$D370,'[6]Comp2016-2017 (3)'!$R$5:$R$289,$V370)*$AB370))</f>
        <v/>
      </c>
      <c r="AI370" s="183">
        <f>IF($W370=AI$3,$AB370,IF(NOT($W370=0),"",SUMIFS('Source traité'!AI$4:AI$1116,'Source traité'!$A$4:$A$1116,$D370,'Source traité'!$V$4:$V$1116,$V370)/SUMIFS('[6]Comp2016-2017 (3)'!$G$5:$G$289,'[6]Comp2016-2017 (3)'!$A$5:$A$289,$D370,'[6]Comp2016-2017 (3)'!$R$5:$R$289,$V370)*$AB370))</f>
        <v/>
      </c>
      <c r="AJ370" s="183">
        <f>IF($W370=AJ$3,$AB370,IF(NOT($W370=0),"",SUMIFS('Source traité'!AJ$4:AJ$1116,'Source traité'!$A$4:$A$1116,$D370,'Source traité'!$V$4:$V$1116,$V370)/SUMIFS('[6]Comp2016-2017 (3)'!$G$5:$G$289,'[6]Comp2016-2017 (3)'!$A$5:$A$289,$D370,'[6]Comp2016-2017 (3)'!$R$5:$R$289,$V370)*$AB370))</f>
        <v/>
      </c>
      <c r="AK370" s="183">
        <f>SUM(AC370:AJ370)-AB370</f>
        <v/>
      </c>
      <c r="AL370" s="179">
        <f>IF(A370=D370,"remplir à la main","")</f>
        <v/>
      </c>
      <c r="AM370" s="179">
        <f>VLOOKUP(A370,'[6]Table corresp.'!$M$4:$U$63,8,FALSE)</f>
        <v/>
      </c>
      <c r="AN370" s="179">
        <f>VLOOKUP(D370,'[6]Table corresp.'!$M$4:$U$63,9,FALSE)</f>
        <v/>
      </c>
    </row>
    <row r="371">
      <c r="A371" s="179" t="inlineStr">
        <is>
          <t>Importation</t>
        </is>
      </c>
      <c r="B371" s="179">
        <f>VLOOKUP(LEFT(A371,3),'[6]Table corresp.'!$A$4:$D$63,3,FALSE)</f>
        <v/>
      </c>
      <c r="C371" s="179">
        <f>VLOOKUP(A371,'[6]Table corresp.'!$M$4:$P$63,4,FALSE)</f>
        <v/>
      </c>
      <c r="D371" s="179" t="inlineStr">
        <is>
          <t>45 - Articles en papier ou en carton</t>
        </is>
      </c>
      <c r="E371" s="179">
        <f>VLOOKUP(LEFT(D371,3),'[6]Table corresp.'!$A$4:$D$63,4,FALSE)</f>
        <v/>
      </c>
      <c r="F371" s="179">
        <f>LEFT(A371,3)&amp;" - "&amp;LEFT(D371,3)</f>
        <v/>
      </c>
      <c r="G371" s="195" t="n">
        <v>0</v>
      </c>
      <c r="H371" s="195" t="n">
        <v>3610669.98</v>
      </c>
      <c r="I371" s="195" t="n">
        <v>3610669.98</v>
      </c>
      <c r="J371" s="195" t="n">
        <v>0</v>
      </c>
      <c r="K371" s="195" t="n">
        <v>0</v>
      </c>
      <c r="L371" s="195" t="n">
        <v>0</v>
      </c>
      <c r="M371" s="195" t="n">
        <v>0</v>
      </c>
      <c r="N371" s="195" t="n">
        <v>1696.411619273345</v>
      </c>
      <c r="O371" s="195" t="n">
        <v>1696.411619273345</v>
      </c>
      <c r="P371" s="195" t="n">
        <v>0</v>
      </c>
      <c r="Q371" s="195" t="n">
        <v>0</v>
      </c>
      <c r="R371" s="195" t="n">
        <v>0</v>
      </c>
      <c r="S371" s="196" t="n"/>
      <c r="T371" s="179">
        <f>VLOOKUP(A371,'[6]Groupe de branches'!$Z$27:$AM$86,14,FALSE)</f>
        <v/>
      </c>
      <c r="U371" s="179">
        <f>VLOOKUP(D371,'[6]Groupe de branches'!$Z$27:$AM$86,14,FALSE)</f>
        <v/>
      </c>
      <c r="V371" s="179" t="n">
        <v>2016</v>
      </c>
      <c r="W371" s="179">
        <f>VLOOKUP(D371,'[6]Table corresp.'!$M$4:$S$63,7,FALSE)</f>
        <v/>
      </c>
      <c r="X371" s="197">
        <f>IFERROR(G371/SUMIFS('[6]Comp2016-2017 (3)'!$I$5:$I$289,'[6]Comp2016-2017 (3)'!$A$5:$A$289,A371,'[6]Comp2016-2017 (3)'!$R$5:$R$289,V371),0)</f>
        <v/>
      </c>
      <c r="Y371" s="182">
        <f>IFERROR(IF(RIGHT(F371,3)="Exp",VLOOKUP(F371,#REF!,2,FALSE),VLOOKUP(F371,#REF!,9,FALSE)),0)</f>
        <v/>
      </c>
      <c r="Z371" s="197">
        <f>IFERROR(Y371/SUMIFS($Y$4:$Y$1858,$V$4:$V$1858,V371,$A$4:$A$1858,A371),0)</f>
        <v/>
      </c>
      <c r="AA371" s="181">
        <f>X371*Z371</f>
        <v/>
      </c>
      <c r="AB371" s="183">
        <f>IFERROR(SUMIFS('[6]Comp2016-2017 (3)'!$G$5:$G$289,'[6]Comp2016-2017 (3)'!$A$5:$A$289,A371,'[6]Comp2016-2017 (3)'!$R$5:$R$289,V371)*AA371/SUMIFS($AA$4:$AA$1116,$A$4:$A$1116,A371,$V$4:$V$1116,V371),0)</f>
        <v/>
      </c>
      <c r="AC371" s="183">
        <f>IF($W371=AC$3,$AB371,IF(NOT($W371=0),"",SUMIFS('Source traité'!AC$4:AC$1116,'Source traité'!$A$4:$A$1116,$D371,'Source traité'!$V$4:$V$1116,$V371)/SUMIFS('[6]Comp2016-2017 (3)'!$G$5:$G$289,'[6]Comp2016-2017 (3)'!$A$5:$A$289,$D371,'[6]Comp2016-2017 (3)'!$R$5:$R$289,$V371)*$AB371))</f>
        <v/>
      </c>
      <c r="AD371" s="183">
        <f>IF($W371=AD$3,$AB371,IF(NOT($W371=0),"",SUMIFS('Source traité'!AD$4:AD$1116,'Source traité'!$A$4:$A$1116,$D371,'Source traité'!$V$4:$V$1116,$V371)/SUMIFS('[6]Comp2016-2017 (3)'!$G$5:$G$289,'[6]Comp2016-2017 (3)'!$A$5:$A$289,$D371,'[6]Comp2016-2017 (3)'!$R$5:$R$289,$V371)*$AB371))</f>
        <v/>
      </c>
      <c r="AE371" s="183">
        <f>IF($W371=AE$3,$AB371,IF(NOT($W371=0),"",SUMIFS('Source traité'!AE$4:AE$1116,'Source traité'!$A$4:$A$1116,$D371,'Source traité'!$V$4:$V$1116,$V371)/SUMIFS('[6]Comp2016-2017 (3)'!$G$5:$G$289,'[6]Comp2016-2017 (3)'!$A$5:$A$289,$D371,'[6]Comp2016-2017 (3)'!$R$5:$R$289,$V371)*$AB371))</f>
        <v/>
      </c>
      <c r="AF371" s="183">
        <f>IF($W371=AF$3,$AB371,IF(NOT($W371=0),"",SUMIFS('Source traité'!AF$4:AF$1116,'Source traité'!$A$4:$A$1116,$D371,'Source traité'!$V$4:$V$1116,$V371)/SUMIFS('[6]Comp2016-2017 (3)'!$G$5:$G$289,'[6]Comp2016-2017 (3)'!$A$5:$A$289,$D371,'[6]Comp2016-2017 (3)'!$R$5:$R$289,$V371)*$AB371))</f>
        <v/>
      </c>
      <c r="AG371" s="183">
        <f>IF($W371=AG$3,$AB371,IF(NOT($W371=0),"",SUMIFS('Source traité'!AG$4:AG$1116,'Source traité'!$A$4:$A$1116,$D371,'Source traité'!$V$4:$V$1116,$V371)/SUMIFS('[6]Comp2016-2017 (3)'!$G$5:$G$289,'[6]Comp2016-2017 (3)'!$A$5:$A$289,$D371,'[6]Comp2016-2017 (3)'!$R$5:$R$289,$V371)*$AB371))</f>
        <v/>
      </c>
      <c r="AH371" s="183">
        <f>IF($W371=AH$3,$AB371,IF(NOT($W371=0),"",SUMIFS('Source traité'!AH$4:AH$1116,'Source traité'!$A$4:$A$1116,$D371,'Source traité'!$V$4:$V$1116,$V371)/SUMIFS('[6]Comp2016-2017 (3)'!$G$5:$G$289,'[6]Comp2016-2017 (3)'!$A$5:$A$289,$D371,'[6]Comp2016-2017 (3)'!$R$5:$R$289,$V371)*$AB371))</f>
        <v/>
      </c>
      <c r="AI371" s="183">
        <f>IF($W371=AI$3,$AB371,IF(NOT($W371=0),"",SUMIFS('Source traité'!AI$4:AI$1116,'Source traité'!$A$4:$A$1116,$D371,'Source traité'!$V$4:$V$1116,$V371)/SUMIFS('[6]Comp2016-2017 (3)'!$G$5:$G$289,'[6]Comp2016-2017 (3)'!$A$5:$A$289,$D371,'[6]Comp2016-2017 (3)'!$R$5:$R$289,$V371)*$AB371))</f>
        <v/>
      </c>
      <c r="AJ371" s="183">
        <f>IF($W371=AJ$3,$AB371,IF(NOT($W371=0),"",SUMIFS('Source traité'!AJ$4:AJ$1116,'Source traité'!$A$4:$A$1116,$D371,'Source traité'!$V$4:$V$1116,$V371)/SUMIFS('[6]Comp2016-2017 (3)'!$G$5:$G$289,'[6]Comp2016-2017 (3)'!$A$5:$A$289,$D371,'[6]Comp2016-2017 (3)'!$R$5:$R$289,$V371)*$AB371))</f>
        <v/>
      </c>
      <c r="AK371" s="183">
        <f>SUM(AC371:AJ371)-AB371</f>
        <v/>
      </c>
      <c r="AL371" s="179">
        <f>IF(A371=D371,"remplir à la main","")</f>
        <v/>
      </c>
      <c r="AM371" s="179">
        <f>VLOOKUP(A371,'[6]Table corresp.'!$M$4:$U$63,8,FALSE)</f>
        <v/>
      </c>
      <c r="AN371" s="179">
        <f>VLOOKUP(D371,'[6]Table corresp.'!$M$4:$U$63,9,FALSE)</f>
        <v/>
      </c>
    </row>
    <row r="372">
      <c r="A372" s="179" t="inlineStr">
        <is>
          <t>Importation</t>
        </is>
      </c>
      <c r="B372" s="179">
        <f>VLOOKUP(LEFT(A372,3),'[6]Table corresp.'!$A$4:$D$63,3,FALSE)</f>
        <v/>
      </c>
      <c r="C372" s="179">
        <f>VLOOKUP(A372,'[6]Table corresp.'!$M$4:$P$63,4,FALSE)</f>
        <v/>
      </c>
      <c r="D372" s="179" t="inlineStr">
        <is>
          <t>46 - Produits de la chimie du bois</t>
        </is>
      </c>
      <c r="E372" s="179">
        <f>VLOOKUP(LEFT(D372,3),'[6]Table corresp.'!$A$4:$D$63,4,FALSE)</f>
        <v/>
      </c>
      <c r="F372" s="179">
        <f>LEFT(A372,3)&amp;" - "&amp;LEFT(D372,3)</f>
        <v/>
      </c>
      <c r="G372" s="195" t="n">
        <v>0</v>
      </c>
      <c r="H372" s="195" t="n">
        <v>27833.04498269896</v>
      </c>
      <c r="I372" s="195" t="n">
        <v>27833.04498269896</v>
      </c>
      <c r="J372" s="195" t="n">
        <v>0</v>
      </c>
      <c r="K372" s="195" t="n">
        <v>0</v>
      </c>
      <c r="L372" s="195" t="n">
        <v>0</v>
      </c>
      <c r="M372" s="195" t="n">
        <v>0</v>
      </c>
      <c r="N372" s="195" t="n">
        <v>110.9811377294829</v>
      </c>
      <c r="O372" s="195" t="n">
        <v>110.9811377294829</v>
      </c>
      <c r="P372" s="195" t="n">
        <v>0</v>
      </c>
      <c r="Q372" s="195" t="n">
        <v>0</v>
      </c>
      <c r="R372" s="195" t="n">
        <v>0</v>
      </c>
      <c r="S372" s="196" t="n"/>
      <c r="T372" s="179">
        <f>VLOOKUP(A372,'[6]Groupe de branches'!$Z$27:$AM$86,14,FALSE)</f>
        <v/>
      </c>
      <c r="U372" s="179">
        <f>VLOOKUP(D372,'[6]Groupe de branches'!$Z$27:$AM$86,14,FALSE)</f>
        <v/>
      </c>
      <c r="V372" s="179" t="n">
        <v>2016</v>
      </c>
      <c r="W372" s="179">
        <f>VLOOKUP(D372,'[6]Table corresp.'!$M$4:$S$63,7,FALSE)</f>
        <v/>
      </c>
      <c r="X372" s="197">
        <f>IFERROR(G372/SUMIFS('[6]Comp2016-2017 (3)'!$I$5:$I$289,'[6]Comp2016-2017 (3)'!$A$5:$A$289,A372,'[6]Comp2016-2017 (3)'!$R$5:$R$289,V372),0)</f>
        <v/>
      </c>
      <c r="Y372" s="182">
        <f>IFERROR(IF(RIGHT(F372,3)="Exp",VLOOKUP(F372,#REF!,2,FALSE),VLOOKUP(F372,#REF!,9,FALSE)),0)</f>
        <v/>
      </c>
      <c r="Z372" s="197">
        <f>IFERROR(Y372/SUMIFS($Y$4:$Y$1858,$V$4:$V$1858,V372,$A$4:$A$1858,A372),0)</f>
        <v/>
      </c>
      <c r="AA372" s="181">
        <f>X372*Z372</f>
        <v/>
      </c>
      <c r="AB372" s="183">
        <f>IFERROR(SUMIFS('[6]Comp2016-2017 (3)'!$G$5:$G$289,'[6]Comp2016-2017 (3)'!$A$5:$A$289,A372,'[6]Comp2016-2017 (3)'!$R$5:$R$289,V372)*AA372/SUMIFS($AA$4:$AA$1116,$A$4:$A$1116,A372,$V$4:$V$1116,V372),0)</f>
        <v/>
      </c>
      <c r="AC372" s="183">
        <f>IF($W372=AC$3,$AB372,IF(NOT($W372=0),"",SUMIFS('Source traité'!AC$4:AC$1116,'Source traité'!$A$4:$A$1116,$D372,'Source traité'!$V$4:$V$1116,$V372)/SUMIFS('[6]Comp2016-2017 (3)'!$G$5:$G$289,'[6]Comp2016-2017 (3)'!$A$5:$A$289,$D372,'[6]Comp2016-2017 (3)'!$R$5:$R$289,$V372)*$AB372))</f>
        <v/>
      </c>
      <c r="AD372" s="183">
        <f>IF($W372=AD$3,$AB372,IF(NOT($W372=0),"",SUMIFS('Source traité'!AD$4:AD$1116,'Source traité'!$A$4:$A$1116,$D372,'Source traité'!$V$4:$V$1116,$V372)/SUMIFS('[6]Comp2016-2017 (3)'!$G$5:$G$289,'[6]Comp2016-2017 (3)'!$A$5:$A$289,$D372,'[6]Comp2016-2017 (3)'!$R$5:$R$289,$V372)*$AB372))</f>
        <v/>
      </c>
      <c r="AE372" s="183">
        <f>IF($W372=AE$3,$AB372,IF(NOT($W372=0),"",SUMIFS('Source traité'!AE$4:AE$1116,'Source traité'!$A$4:$A$1116,$D372,'Source traité'!$V$4:$V$1116,$V372)/SUMIFS('[6]Comp2016-2017 (3)'!$G$5:$G$289,'[6]Comp2016-2017 (3)'!$A$5:$A$289,$D372,'[6]Comp2016-2017 (3)'!$R$5:$R$289,$V372)*$AB372))</f>
        <v/>
      </c>
      <c r="AF372" s="183">
        <f>IF($W372=AF$3,$AB372,IF(NOT($W372=0),"",SUMIFS('Source traité'!AF$4:AF$1116,'Source traité'!$A$4:$A$1116,$D372,'Source traité'!$V$4:$V$1116,$V372)/SUMIFS('[6]Comp2016-2017 (3)'!$G$5:$G$289,'[6]Comp2016-2017 (3)'!$A$5:$A$289,$D372,'[6]Comp2016-2017 (3)'!$R$5:$R$289,$V372)*$AB372))</f>
        <v/>
      </c>
      <c r="AG372" s="183">
        <f>IF($W372=AG$3,$AB372,IF(NOT($W372=0),"",SUMIFS('Source traité'!AG$4:AG$1116,'Source traité'!$A$4:$A$1116,$D372,'Source traité'!$V$4:$V$1116,$V372)/SUMIFS('[6]Comp2016-2017 (3)'!$G$5:$G$289,'[6]Comp2016-2017 (3)'!$A$5:$A$289,$D372,'[6]Comp2016-2017 (3)'!$R$5:$R$289,$V372)*$AB372))</f>
        <v/>
      </c>
      <c r="AH372" s="183">
        <f>IF($W372=AH$3,$AB372,IF(NOT($W372=0),"",SUMIFS('Source traité'!AH$4:AH$1116,'Source traité'!$A$4:$A$1116,$D372,'Source traité'!$V$4:$V$1116,$V372)/SUMIFS('[6]Comp2016-2017 (3)'!$G$5:$G$289,'[6]Comp2016-2017 (3)'!$A$5:$A$289,$D372,'[6]Comp2016-2017 (3)'!$R$5:$R$289,$V372)*$AB372))</f>
        <v/>
      </c>
      <c r="AI372" s="183">
        <f>IF($W372=AI$3,$AB372,IF(NOT($W372=0),"",SUMIFS('Source traité'!AI$4:AI$1116,'Source traité'!$A$4:$A$1116,$D372,'Source traité'!$V$4:$V$1116,$V372)/SUMIFS('[6]Comp2016-2017 (3)'!$G$5:$G$289,'[6]Comp2016-2017 (3)'!$A$5:$A$289,$D372,'[6]Comp2016-2017 (3)'!$R$5:$R$289,$V372)*$AB372))</f>
        <v/>
      </c>
      <c r="AJ372" s="183">
        <f>IF($W372=AJ$3,$AB372,IF(NOT($W372=0),"",SUMIFS('Source traité'!AJ$4:AJ$1116,'Source traité'!$A$4:$A$1116,$D372,'Source traité'!$V$4:$V$1116,$V372)/SUMIFS('[6]Comp2016-2017 (3)'!$G$5:$G$289,'[6]Comp2016-2017 (3)'!$A$5:$A$289,$D372,'[6]Comp2016-2017 (3)'!$R$5:$R$289,$V372)*$AB372))</f>
        <v/>
      </c>
      <c r="AK372" s="183">
        <f>SUM(AC372:AJ372)-AB372</f>
        <v/>
      </c>
      <c r="AL372" s="179">
        <f>IF(A372=D372,"remplir à la main","")</f>
        <v/>
      </c>
      <c r="AM372" s="179">
        <f>VLOOKUP(A372,'[6]Table corresp.'!$M$4:$U$63,8,FALSE)</f>
        <v/>
      </c>
      <c r="AN372" s="179">
        <f>VLOOKUP(D372,'[6]Table corresp.'!$M$4:$U$63,9,FALSE)</f>
        <v/>
      </c>
    </row>
    <row r="373">
      <c r="A373" s="179" t="inlineStr">
        <is>
          <t>Importation</t>
        </is>
      </c>
      <c r="B373" s="179">
        <f>VLOOKUP(LEFT(A373,3),'[6]Table corresp.'!$A$4:$D$63,3,FALSE)</f>
        <v/>
      </c>
      <c r="C373" s="179">
        <f>VLOOKUP(A373,'[6]Table corresp.'!$M$4:$P$63,4,FALSE)</f>
        <v/>
      </c>
      <c r="D373" s="179" t="inlineStr">
        <is>
          <t>47 - Meubles à base de bois</t>
        </is>
      </c>
      <c r="E373" s="179">
        <f>VLOOKUP(LEFT(D373,3),'[6]Table corresp.'!$A$4:$D$63,4,FALSE)</f>
        <v/>
      </c>
      <c r="F373" s="179">
        <f>LEFT(A373,3)&amp;" - "&amp;LEFT(D373,3)</f>
        <v/>
      </c>
      <c r="G373" s="195" t="n">
        <v>0</v>
      </c>
      <c r="H373" s="195" t="n">
        <v>3379168.816</v>
      </c>
      <c r="I373" s="195" t="n">
        <v>3379168.816</v>
      </c>
      <c r="J373" s="195" t="n">
        <v>0</v>
      </c>
      <c r="K373" s="195" t="n">
        <v>701.940766486883</v>
      </c>
      <c r="L373" s="195" t="n">
        <v>701.940766486883</v>
      </c>
      <c r="M373" s="195" t="n">
        <v>0</v>
      </c>
      <c r="N373" s="195" t="n">
        <v>1564.829153579404</v>
      </c>
      <c r="O373" s="195" t="n">
        <v>1564.829153579404</v>
      </c>
      <c r="P373" s="195" t="n">
        <v>0</v>
      </c>
      <c r="Q373" s="195" t="n">
        <v>379.7775641707842</v>
      </c>
      <c r="R373" s="195" t="n">
        <v>379.7775641707842</v>
      </c>
      <c r="S373" s="196" t="inlineStr">
        <is>
          <t>BI</t>
        </is>
      </c>
      <c r="T373" s="179">
        <f>VLOOKUP(A373,'[6]Groupe de branches'!$Z$27:$AM$86,14,FALSE)</f>
        <v/>
      </c>
      <c r="U373" s="179">
        <f>VLOOKUP(D373,'[6]Groupe de branches'!$Z$27:$AM$86,14,FALSE)</f>
        <v/>
      </c>
      <c r="V373" s="179" t="n">
        <v>2016</v>
      </c>
      <c r="W373" s="179">
        <f>VLOOKUP(D373,'[6]Table corresp.'!$M$4:$S$63,7,FALSE)</f>
        <v/>
      </c>
      <c r="X373" s="197">
        <f>IFERROR(G373/SUMIFS('[6]Comp2016-2017 (3)'!$I$5:$I$289,'[6]Comp2016-2017 (3)'!$A$5:$A$289,A373,'[6]Comp2016-2017 (3)'!$R$5:$R$289,V373),0)</f>
        <v/>
      </c>
      <c r="Y373" s="182">
        <f>IFERROR(IF(RIGHT(F373,3)="Exp",VLOOKUP(F373,#REF!,2,FALSE),VLOOKUP(F373,#REF!,9,FALSE)),0)</f>
        <v/>
      </c>
      <c r="Z373" s="197">
        <f>IFERROR(Y373/SUMIFS($Y$4:$Y$1858,$V$4:$V$1858,V373,$A$4:$A$1858,A373),0)</f>
        <v/>
      </c>
      <c r="AA373" s="181">
        <f>X373*Z373</f>
        <v/>
      </c>
      <c r="AB373" s="183">
        <f>IFERROR(SUMIFS('[6]Comp2016-2017 (3)'!$G$5:$G$289,'[6]Comp2016-2017 (3)'!$A$5:$A$289,A373,'[6]Comp2016-2017 (3)'!$R$5:$R$289,V373)*AA373/SUMIFS($AA$4:$AA$1116,$A$4:$A$1116,A373,$V$4:$V$1116,V373),0)</f>
        <v/>
      </c>
      <c r="AC373" s="183">
        <f>IF($W373=AC$3,$AB373,IF(NOT($W373=0),"",SUMIFS('Source traité'!AC$4:AC$1116,'Source traité'!$A$4:$A$1116,$D373,'Source traité'!$V$4:$V$1116,$V373)/SUMIFS('[6]Comp2016-2017 (3)'!$G$5:$G$289,'[6]Comp2016-2017 (3)'!$A$5:$A$289,$D373,'[6]Comp2016-2017 (3)'!$R$5:$R$289,$V373)*$AB373))</f>
        <v/>
      </c>
      <c r="AD373" s="183">
        <f>IF($W373=AD$3,$AB373,IF(NOT($W373=0),"",SUMIFS('Source traité'!AD$4:AD$1116,'Source traité'!$A$4:$A$1116,$D373,'Source traité'!$V$4:$V$1116,$V373)/SUMIFS('[6]Comp2016-2017 (3)'!$G$5:$G$289,'[6]Comp2016-2017 (3)'!$A$5:$A$289,$D373,'[6]Comp2016-2017 (3)'!$R$5:$R$289,$V373)*$AB373))</f>
        <v/>
      </c>
      <c r="AE373" s="183">
        <f>IF($W373=AE$3,$AB373,IF(NOT($W373=0),"",SUMIFS('Source traité'!AE$4:AE$1116,'Source traité'!$A$4:$A$1116,$D373,'Source traité'!$V$4:$V$1116,$V373)/SUMIFS('[6]Comp2016-2017 (3)'!$G$5:$G$289,'[6]Comp2016-2017 (3)'!$A$5:$A$289,$D373,'[6]Comp2016-2017 (3)'!$R$5:$R$289,$V373)*$AB373))</f>
        <v/>
      </c>
      <c r="AF373" s="183">
        <f>IF($W373=AF$3,$AB373,IF(NOT($W373=0),"",SUMIFS('Source traité'!AF$4:AF$1116,'Source traité'!$A$4:$A$1116,$D373,'Source traité'!$V$4:$V$1116,$V373)/SUMIFS('[6]Comp2016-2017 (3)'!$G$5:$G$289,'[6]Comp2016-2017 (3)'!$A$5:$A$289,$D373,'[6]Comp2016-2017 (3)'!$R$5:$R$289,$V373)*$AB373))</f>
        <v/>
      </c>
      <c r="AG373" s="183">
        <f>IF($W373=AG$3,$AB373,IF(NOT($W373=0),"",SUMIFS('Source traité'!AG$4:AG$1116,'Source traité'!$A$4:$A$1116,$D373,'Source traité'!$V$4:$V$1116,$V373)/SUMIFS('[6]Comp2016-2017 (3)'!$G$5:$G$289,'[6]Comp2016-2017 (3)'!$A$5:$A$289,$D373,'[6]Comp2016-2017 (3)'!$R$5:$R$289,$V373)*$AB373))</f>
        <v/>
      </c>
      <c r="AH373" s="183">
        <f>IF($W373=AH$3,$AB373,IF(NOT($W373=0),"",SUMIFS('Source traité'!AH$4:AH$1116,'Source traité'!$A$4:$A$1116,$D373,'Source traité'!$V$4:$V$1116,$V373)/SUMIFS('[6]Comp2016-2017 (3)'!$G$5:$G$289,'[6]Comp2016-2017 (3)'!$A$5:$A$289,$D373,'[6]Comp2016-2017 (3)'!$R$5:$R$289,$V373)*$AB373))</f>
        <v/>
      </c>
      <c r="AI373" s="183">
        <f>IF($W373=AI$3,$AB373,IF(NOT($W373=0),"",SUMIFS('Source traité'!AI$4:AI$1116,'Source traité'!$A$4:$A$1116,$D373,'Source traité'!$V$4:$V$1116,$V373)/SUMIFS('[6]Comp2016-2017 (3)'!$G$5:$G$289,'[6]Comp2016-2017 (3)'!$A$5:$A$289,$D373,'[6]Comp2016-2017 (3)'!$R$5:$R$289,$V373)*$AB373))</f>
        <v/>
      </c>
      <c r="AJ373" s="183">
        <f>IF($W373=AJ$3,$AB373,IF(NOT($W373=0),"",SUMIFS('Source traité'!AJ$4:AJ$1116,'Source traité'!$A$4:$A$1116,$D373,'Source traité'!$V$4:$V$1116,$V373)/SUMIFS('[6]Comp2016-2017 (3)'!$G$5:$G$289,'[6]Comp2016-2017 (3)'!$A$5:$A$289,$D373,'[6]Comp2016-2017 (3)'!$R$5:$R$289,$V373)*$AB373))</f>
        <v/>
      </c>
      <c r="AK373" s="183">
        <f>SUM(AC373:AJ373)-AB373</f>
        <v/>
      </c>
      <c r="AL373" s="179">
        <f>IF(A373=D373,"remplir à la main","")</f>
        <v/>
      </c>
      <c r="AM373" s="179">
        <f>VLOOKUP(A373,'[6]Table corresp.'!$M$4:$U$63,8,FALSE)</f>
        <v/>
      </c>
      <c r="AN373" s="179">
        <f>VLOOKUP(D373,'[6]Table corresp.'!$M$4:$U$63,9,FALSE)</f>
        <v/>
      </c>
    </row>
    <row r="374" ht="18.4" customHeight="1">
      <c r="A374" s="235" t="inlineStr">
        <is>
          <t>Importation</t>
        </is>
      </c>
      <c r="B374" s="179">
        <f>VLOOKUP(LEFT(A374,3),'[6]Table corresp.'!$A$4:$D$63,3,FALSE)</f>
        <v/>
      </c>
      <c r="C374" s="179">
        <f>VLOOKUP(A374,'[6]Table corresp.'!$M$4:$P$63,4,FALSE)</f>
        <v/>
      </c>
      <c r="D374" s="235" t="inlineStr">
        <is>
          <t>48 - Autres produits manufacturiés (instruments de musique, jeux et jouets…)</t>
        </is>
      </c>
      <c r="E374" s="179">
        <f>VLOOKUP(LEFT(D374,3),'[6]Table corresp.'!$A$4:$D$63,4,FALSE)</f>
        <v/>
      </c>
      <c r="F374" s="179">
        <f>LEFT(A374,3)&amp;" - "&amp;LEFT(D374,3)</f>
        <v/>
      </c>
      <c r="G374" s="195" t="n">
        <v>0</v>
      </c>
      <c r="H374" s="195" t="n">
        <v>356515</v>
      </c>
      <c r="I374" s="195" t="n">
        <v>356515</v>
      </c>
      <c r="J374" s="195" t="n">
        <v>0</v>
      </c>
      <c r="K374" s="195" t="n">
        <v>379.7048309465561</v>
      </c>
      <c r="L374" s="195" t="n">
        <v>379.7048309465561</v>
      </c>
      <c r="M374" s="195" t="n">
        <v>0</v>
      </c>
      <c r="N374" s="195" t="n">
        <v>0</v>
      </c>
      <c r="O374" s="195" t="n">
        <v>0</v>
      </c>
      <c r="P374" s="195" t="n">
        <v>0</v>
      </c>
      <c r="Q374" s="195" t="n">
        <v>0</v>
      </c>
      <c r="R374" s="195" t="n">
        <v>0</v>
      </c>
      <c r="S374" s="196" t="n"/>
      <c r="T374" s="179">
        <f>VLOOKUP(A374,'[6]Groupe de branches'!$Z$27:$AM$86,14,FALSE)</f>
        <v/>
      </c>
      <c r="U374" s="179">
        <f>VLOOKUP(D374,'[6]Groupe de branches'!$Z$27:$AM$86,14,FALSE)</f>
        <v/>
      </c>
      <c r="V374" s="179" t="n">
        <v>2016</v>
      </c>
      <c r="W374" s="179">
        <f>VLOOKUP(D374,'[6]Table corresp.'!$M$4:$S$63,7,FALSE)</f>
        <v/>
      </c>
      <c r="X374" s="197">
        <f>IFERROR(G374/SUMIFS('[6]Comp2016-2017 (3)'!$I$5:$I$289,'[6]Comp2016-2017 (3)'!$A$5:$A$289,A374,'[6]Comp2016-2017 (3)'!$R$5:$R$289,V374),0)</f>
        <v/>
      </c>
      <c r="Y374" s="182">
        <f>IFERROR(IF(RIGHT(F374,3)="Exp",VLOOKUP(F374,#REF!,2,FALSE),VLOOKUP(F374,#REF!,9,FALSE)),0)</f>
        <v/>
      </c>
      <c r="Z374" s="197">
        <f>IFERROR(Y374/SUMIFS($Y$4:$Y$1858,$V$4:$V$1858,V374,$A$4:$A$1858,A374),0)</f>
        <v/>
      </c>
      <c r="AA374" s="181">
        <f>X374*Z374</f>
        <v/>
      </c>
      <c r="AB374" s="183">
        <f>IFERROR(SUMIFS('[6]Comp2016-2017 (3)'!$G$5:$G$289,'[6]Comp2016-2017 (3)'!$A$5:$A$289,A374,'[6]Comp2016-2017 (3)'!$R$5:$R$289,V374)*AA374/SUMIFS($AA$4:$AA$1116,$A$4:$A$1116,A374,$V$4:$V$1116,V374),0)</f>
        <v/>
      </c>
      <c r="AC374" s="183">
        <f>IF($W374=AC$3,$AB374,IF(NOT($W374=0),"",SUMIFS('Source traité'!AC$4:AC$1116,'Source traité'!$A$4:$A$1116,$D374,'Source traité'!$V$4:$V$1116,$V374)/SUMIFS('[6]Comp2016-2017 (3)'!$G$5:$G$289,'[6]Comp2016-2017 (3)'!$A$5:$A$289,$D374,'[6]Comp2016-2017 (3)'!$R$5:$R$289,$V374)*$AB374))</f>
        <v/>
      </c>
      <c r="AD374" s="183">
        <f>IF($W374=AD$3,$AB374,IF(NOT($W374=0),"",SUMIFS('Source traité'!AD$4:AD$1116,'Source traité'!$A$4:$A$1116,$D374,'Source traité'!$V$4:$V$1116,$V374)/SUMIFS('[6]Comp2016-2017 (3)'!$G$5:$G$289,'[6]Comp2016-2017 (3)'!$A$5:$A$289,$D374,'[6]Comp2016-2017 (3)'!$R$5:$R$289,$V374)*$AB374))</f>
        <v/>
      </c>
      <c r="AE374" s="183">
        <f>IF($W374=AE$3,$AB374,IF(NOT($W374=0),"",SUMIFS('Source traité'!AE$4:AE$1116,'Source traité'!$A$4:$A$1116,$D374,'Source traité'!$V$4:$V$1116,$V374)/SUMIFS('[6]Comp2016-2017 (3)'!$G$5:$G$289,'[6]Comp2016-2017 (3)'!$A$5:$A$289,$D374,'[6]Comp2016-2017 (3)'!$R$5:$R$289,$V374)*$AB374))</f>
        <v/>
      </c>
      <c r="AF374" s="183">
        <f>IF($W374=AF$3,$AB374,IF(NOT($W374=0),"",SUMIFS('Source traité'!AF$4:AF$1116,'Source traité'!$A$4:$A$1116,$D374,'Source traité'!$V$4:$V$1116,$V374)/SUMIFS('[6]Comp2016-2017 (3)'!$G$5:$G$289,'[6]Comp2016-2017 (3)'!$A$5:$A$289,$D374,'[6]Comp2016-2017 (3)'!$R$5:$R$289,$V374)*$AB374))</f>
        <v/>
      </c>
      <c r="AG374" s="183">
        <f>IF($W374=AG$3,$AB374,IF(NOT($W374=0),"",SUMIFS('Source traité'!AG$4:AG$1116,'Source traité'!$A$4:$A$1116,$D374,'Source traité'!$V$4:$V$1116,$V374)/SUMIFS('[6]Comp2016-2017 (3)'!$G$5:$G$289,'[6]Comp2016-2017 (3)'!$A$5:$A$289,$D374,'[6]Comp2016-2017 (3)'!$R$5:$R$289,$V374)*$AB374))</f>
        <v/>
      </c>
      <c r="AH374" s="183">
        <f>IF($W374=AH$3,$AB374,IF(NOT($W374=0),"",SUMIFS('Source traité'!AH$4:AH$1116,'Source traité'!$A$4:$A$1116,$D374,'Source traité'!$V$4:$V$1116,$V374)/SUMIFS('[6]Comp2016-2017 (3)'!$G$5:$G$289,'[6]Comp2016-2017 (3)'!$A$5:$A$289,$D374,'[6]Comp2016-2017 (3)'!$R$5:$R$289,$V374)*$AB374))</f>
        <v/>
      </c>
      <c r="AI374" s="183">
        <f>IF($W374=AI$3,$AB374,IF(NOT($W374=0),"",SUMIFS('Source traité'!AI$4:AI$1116,'Source traité'!$A$4:$A$1116,$D374,'Source traité'!$V$4:$V$1116,$V374)/SUMIFS('[6]Comp2016-2017 (3)'!$G$5:$G$289,'[6]Comp2016-2017 (3)'!$A$5:$A$289,$D374,'[6]Comp2016-2017 (3)'!$R$5:$R$289,$V374)*$AB374))</f>
        <v/>
      </c>
      <c r="AJ374" s="183">
        <f>IF($W374=AJ$3,$AB374,IF(NOT($W374=0),"",SUMIFS('Source traité'!AJ$4:AJ$1116,'Source traité'!$A$4:$A$1116,$D374,'Source traité'!$V$4:$V$1116,$V374)/SUMIFS('[6]Comp2016-2017 (3)'!$G$5:$G$289,'[6]Comp2016-2017 (3)'!$A$5:$A$289,$D374,'[6]Comp2016-2017 (3)'!$R$5:$R$289,$V374)*$AB374))</f>
        <v/>
      </c>
      <c r="AK374" s="183">
        <f>SUM(AC374:AJ374)-AB374</f>
        <v/>
      </c>
      <c r="AL374" s="179">
        <f>IF(A374=D374,"remplir à la main","")</f>
        <v/>
      </c>
      <c r="AM374" s="179">
        <f>VLOOKUP(A374,'[6]Table corresp.'!$M$4:$U$63,8,FALSE)</f>
        <v/>
      </c>
      <c r="AN374" s="179">
        <f>VLOOKUP(D374,'[6]Table corresp.'!$M$4:$U$63,9,FALSE)</f>
        <v/>
      </c>
    </row>
    <row r="375" hidden="1" customFormat="1" s="202">
      <c r="A375" s="202" t="inlineStr">
        <is>
          <t>01 - Plants de pépinière</t>
        </is>
      </c>
      <c r="B375" s="202">
        <f>VLOOKUP(LEFT(A375,3),'[6]Table corresp.'!$A$4:$D$63,3,FALSE)</f>
        <v/>
      </c>
      <c r="C375" s="179">
        <f>VLOOKUP(A375,'[6]Table corresp.'!$M$4:$P$63,4,FALSE)</f>
        <v/>
      </c>
      <c r="D375" s="202" t="inlineStr">
        <is>
          <t>05 - Travaux d'exploitation de bois et de sylviculture</t>
        </is>
      </c>
      <c r="E375" s="202">
        <f>VLOOKUP(LEFT(D375,3),'[6]Table corresp.'!$A$4:$D$63,4,FALSE)</f>
        <v/>
      </c>
      <c r="F375" s="202">
        <f>LEFT(A375,3)&amp;" - "&amp;LEFT(D375,3)</f>
        <v/>
      </c>
      <c r="G375" s="203" t="n">
        <v>12932.59278564192</v>
      </c>
      <c r="H375" s="203" t="n">
        <v>4536.680357871893</v>
      </c>
      <c r="I375" s="203" t="n">
        <v>17469.2724558767</v>
      </c>
      <c r="J375" s="203" t="n">
        <v>0</v>
      </c>
      <c r="K375" s="203" t="n">
        <v>0</v>
      </c>
      <c r="L375" s="203" t="n">
        <v>0</v>
      </c>
      <c r="M375" s="203" t="n">
        <v>0</v>
      </c>
      <c r="N375" s="203" t="n">
        <v>0</v>
      </c>
      <c r="O375" s="203" t="n">
        <v>0</v>
      </c>
      <c r="P375" s="203" t="n">
        <v>0</v>
      </c>
      <c r="Q375" s="203" t="n">
        <v>0</v>
      </c>
      <c r="R375" s="203" t="n">
        <v>0</v>
      </c>
      <c r="S375" s="203" t="n"/>
      <c r="T375" s="202">
        <f>VLOOKUP(A375,'[6]Groupe de branches'!$Z$27:$AM$86,14,FALSE)</f>
        <v/>
      </c>
      <c r="U375" s="202">
        <f>VLOOKUP(D375,'[6]Groupe de branches'!$Z$27:$AM$86,14,FALSE)</f>
        <v/>
      </c>
      <c r="V375" s="202" t="n">
        <v>2017</v>
      </c>
      <c r="W375" s="202">
        <f>VLOOKUP(D375,'[6]Table corresp.'!$M$4:$S$63,7,FALSE)</f>
        <v/>
      </c>
      <c r="X375" s="204">
        <f>IFERROR(G375/SUMIFS('[6]Comp2016-2017 (3)'!$I$5:$I$289,'[6]Comp2016-2017 (3)'!$A$5:$A$289,A375,'[6]Comp2016-2017 (3)'!$R$5:$R$289,V375),0)</f>
        <v/>
      </c>
      <c r="Y375" s="205">
        <f>IFERROR(IF(RIGHT(F375,3)="Exp",VLOOKUP(F375,#REF!,2,FALSE),VLOOKUP(F375,#REF!,9,FALSE)),1)</f>
        <v/>
      </c>
      <c r="Z375" s="204">
        <f>Y375/SUMIFS($Y$4:$Y$1116,$V$4:$V$1116,V375,$A$4:$A$1116,A375)</f>
        <v/>
      </c>
      <c r="AA375" s="206">
        <f>X375*Z375</f>
        <v/>
      </c>
      <c r="AB375" s="183">
        <f>IFERROR(SUMIFS('[6]Comp2016-2017 (3)'!$G$5:$G$289,'[6]Comp2016-2017 (3)'!$A$5:$A$289,A375,'[6]Comp2016-2017 (3)'!$R$5:$R$289,V375)*AA375/SUMIFS($AA$4:$AA$1116,$A$4:$A$1116,A375,$V$4:$V$1116,V375),0)</f>
        <v/>
      </c>
      <c r="AC375" s="207">
        <f>IF($W375=AC$3,$AB375,IF(NOT($W375=0),"",SUMIFS('Source traité'!AC$4:AC$1858,'Source traité'!$A$4:$A$1858,$D375,'Source traité'!$V$4:$V$1858,$V375)/SUMIFS('[6]Comp2016-2017 (3)'!$G$5:$G$289,'[6]Comp2016-2017 (3)'!$A$5:$A$289,$D375,'[6]Comp2016-2017 (3)'!$R$5:$R$289,$V375)*$AB375))</f>
        <v/>
      </c>
      <c r="AD375" s="207">
        <f>IF($W375=AD$3,$AB375,IF(NOT($W375=0),"",SUMIFS('Source traité'!AD$4:AD$1116,'Source traité'!$A$4:$A$1116,$D375,'Source traité'!$V$4:$V$1116,$V375)/SUMIFS('[6]Comp2016-2017 (3)'!$G$5:$G$289,'[6]Comp2016-2017 (3)'!$A$5:$A$289,$D375,'[6]Comp2016-2017 (3)'!$R$5:$R$289,$V375)*$AB375))</f>
        <v/>
      </c>
      <c r="AE375" s="207">
        <f>IF($W375=AE$3,$AB375,IF(NOT($W375=0),"",SUMIFS('Source traité'!AE$4:AE$1116,'Source traité'!$A$4:$A$1116,$D375,'Source traité'!$V$4:$V$1116,$V375)/SUMIFS('[6]Comp2016-2017 (3)'!$G$5:$G$289,'[6]Comp2016-2017 (3)'!$A$5:$A$289,$D375,'[6]Comp2016-2017 (3)'!$R$5:$R$289,$V375)*$AB375))</f>
        <v/>
      </c>
      <c r="AF375" s="207">
        <f>IF($W375=AF$3,$AB375,IF(NOT($W375=0),"",SUMIFS('Source traité'!AF$4:AF$1116,'Source traité'!$A$4:$A$1116,$D375,'Source traité'!$V$4:$V$1116,$V375)/SUMIFS('[6]Comp2016-2017 (3)'!$G$5:$G$289,'[6]Comp2016-2017 (3)'!$A$5:$A$289,$D375,'[6]Comp2016-2017 (3)'!$R$5:$R$289,$V375)*$AB375))</f>
        <v/>
      </c>
      <c r="AG375" s="207">
        <f>IF($W375=AG$3,$AB375,IF(NOT($W375=0),"",SUMIFS('Source traité'!AG$4:AG$1116,'Source traité'!$A$4:$A$1116,$D375,'Source traité'!$V$4:$V$1116,$V375)/SUMIFS('[6]Comp2016-2017 (3)'!$G$5:$G$289,'[6]Comp2016-2017 (3)'!$A$5:$A$289,$D375,'[6]Comp2016-2017 (3)'!$R$5:$R$289,$V375)*$AB375))</f>
        <v/>
      </c>
      <c r="AH375" s="207">
        <f>IF($W375=AH$3,$AB375,IF(NOT($W375=0),"",SUMIFS('Source traité'!AH$4:AH$1116,'Source traité'!$A$4:$A$1116,$D375,'Source traité'!$V$4:$V$1116,$V375)/SUMIFS('[6]Comp2016-2017 (3)'!$G$5:$G$289,'[6]Comp2016-2017 (3)'!$A$5:$A$289,$D375,'[6]Comp2016-2017 (3)'!$R$5:$R$289,$V375)*$AB375))</f>
        <v/>
      </c>
      <c r="AI375" s="207">
        <f>IF($W375=AI$3,$AB375,IF(NOT($W375=0),"",SUMIFS('Source traité'!AI$4:AI$1116,'Source traité'!$A$4:$A$1116,$D375,'Source traité'!$V$4:$V$1116,$V375)/SUMIFS('[6]Comp2016-2017 (3)'!$G$5:$G$289,'[6]Comp2016-2017 (3)'!$A$5:$A$289,$D375,'[6]Comp2016-2017 (3)'!$R$5:$R$289,$V375)*$AB375))</f>
        <v/>
      </c>
      <c r="AJ375" s="207">
        <f>IF($W375=AJ$3,$AB375,IF(NOT($W375=0),"",SUMIFS('Source traité'!AJ$4:AJ$1116,'Source traité'!$A$4:$A$1116,$D375,'Source traité'!$V$4:$V$1116,$V375)/SUMIFS('[6]Comp2016-2017 (3)'!$G$5:$G$289,'[6]Comp2016-2017 (3)'!$A$5:$A$289,$D375,'[6]Comp2016-2017 (3)'!$R$5:$R$289,$V375)*$AB375))</f>
        <v/>
      </c>
      <c r="AK375" s="207">
        <f>SUM(AC375:AJ375)-AB375</f>
        <v/>
      </c>
      <c r="AL375" s="207">
        <f>IF(A375=D375,"remplir à la main","")</f>
        <v/>
      </c>
      <c r="AM375" s="179">
        <f>VLOOKUP(A375,'[6]Table corresp.'!$M$4:$U$63,8,FALSE)</f>
        <v/>
      </c>
      <c r="AN375" s="179">
        <f>VLOOKUP(D375,'[6]Table corresp.'!$M$4:$U$63,9,FALSE)</f>
        <v/>
      </c>
    </row>
    <row r="376" hidden="1">
      <c r="A376" s="179" t="inlineStr">
        <is>
          <t>01 - Plants de pépinière</t>
        </is>
      </c>
      <c r="B376" s="179">
        <f>VLOOKUP(LEFT(A376,3),'[6]Table corresp.'!$A$4:$D$63,3,FALSE)</f>
        <v/>
      </c>
      <c r="C376" s="179">
        <f>VLOOKUP(A376,'[6]Table corresp.'!$M$4:$P$63,4,FALSE)</f>
        <v/>
      </c>
      <c r="D376" s="179" t="inlineStr">
        <is>
          <t>06 - Services des coopératives forestières</t>
        </is>
      </c>
      <c r="E376" s="179">
        <f>VLOOKUP(LEFT(D376,3),'[6]Table corresp.'!$A$4:$D$63,4,FALSE)</f>
        <v/>
      </c>
      <c r="F376" s="179">
        <f>LEFT(A376,3)&amp;" - "&amp;LEFT(D376,3)</f>
        <v/>
      </c>
      <c r="G376" s="208" t="n">
        <v>9862.145440020184</v>
      </c>
      <c r="H376" s="208" t="n">
        <v>3222.804043780755</v>
      </c>
      <c r="I376" s="208" t="n">
        <v>13084.94896874248</v>
      </c>
      <c r="J376" s="208" t="n">
        <v>0</v>
      </c>
      <c r="K376" s="208" t="n">
        <v>0</v>
      </c>
      <c r="L376" s="208" t="n">
        <v>0</v>
      </c>
      <c r="M376" s="208" t="n">
        <v>0</v>
      </c>
      <c r="N376" s="208" t="n">
        <v>0</v>
      </c>
      <c r="O376" s="208" t="n">
        <v>0</v>
      </c>
      <c r="P376" s="208" t="n">
        <v>0</v>
      </c>
      <c r="Q376" s="208" t="n">
        <v>0</v>
      </c>
      <c r="R376" s="208" t="n">
        <v>0</v>
      </c>
      <c r="S376" s="196" t="n"/>
      <c r="T376" s="179">
        <f>VLOOKUP(A376,'[6]Groupe de branches'!$Z$27:$AM$86,14,FALSE)</f>
        <v/>
      </c>
      <c r="U376" s="179">
        <f>VLOOKUP(D376,'[6]Groupe de branches'!$Z$27:$AM$86,14,FALSE)</f>
        <v/>
      </c>
      <c r="V376" s="179" t="n">
        <v>2017</v>
      </c>
      <c r="W376" s="179">
        <f>VLOOKUP(D376,'[6]Table corresp.'!$M$4:$S$63,7,FALSE)</f>
        <v/>
      </c>
      <c r="X376" s="197">
        <f>IFERROR(G376/SUMIFS('[6]Comp2016-2017 (3)'!$I$5:$I$289,'[6]Comp2016-2017 (3)'!$A$5:$A$289,A376,'[6]Comp2016-2017 (3)'!$R$5:$R$289,V376),0)</f>
        <v/>
      </c>
      <c r="Y376" s="209">
        <f>IFERROR(IF(RIGHT(F376,3)="Exp",VLOOKUP(F376,#REF!,2,FALSE),VLOOKUP(F376,#REF!,9,FALSE)),1)</f>
        <v/>
      </c>
      <c r="Z376" s="197">
        <f>Y376/SUMIFS($Y$4:$Y$1116,$V$4:$V$1116,V376,$A$4:$A$1116,A376)</f>
        <v/>
      </c>
      <c r="AA376" s="181">
        <f>X376*Z376</f>
        <v/>
      </c>
      <c r="AB376" s="183">
        <f>IFERROR(SUMIFS('[6]Comp2016-2017 (3)'!$G$5:$G$289,'[6]Comp2016-2017 (3)'!$A$5:$A$289,A376,'[6]Comp2016-2017 (3)'!$R$5:$R$289,V376)*AA376/SUMIFS($AA$4:$AA$1116,$A$4:$A$1116,A376,$V$4:$V$1116,V376),0)</f>
        <v/>
      </c>
      <c r="AC376" s="183">
        <f>IF($W376=AC$3,$AB376,IF(NOT($W376=0),"",SUMIFS('Source traité'!AC$4:AC$1116,'Source traité'!$A$4:$A$1116,$D376,'Source traité'!$V$4:$V$1116,$V376)/SUMIFS('[6]Comp2016-2017 (3)'!$G$5:$G$289,'[6]Comp2016-2017 (3)'!$A$5:$A$289,$D376,'[6]Comp2016-2017 (3)'!$R$5:$R$289,$V376)*$AB376))</f>
        <v/>
      </c>
      <c r="AD376" s="183">
        <f>IF($W376=AD$3,$AB376,IF(NOT($W376=0),"",SUMIFS('Source traité'!AD$4:AD$1116,'Source traité'!$A$4:$A$1116,$D376,'Source traité'!$V$4:$V$1116,$V376)/SUMIFS('[6]Comp2016-2017 (3)'!$G$5:$G$289,'[6]Comp2016-2017 (3)'!$A$5:$A$289,$D376,'[6]Comp2016-2017 (3)'!$R$5:$R$289,$V376)*$AB376))</f>
        <v/>
      </c>
      <c r="AE376" s="183">
        <f>IF($W376=AE$3,$AB376,IF(NOT($W376=0),"",SUMIFS('Source traité'!AE$4:AE$1116,'Source traité'!$A$4:$A$1116,$D376,'Source traité'!$V$4:$V$1116,$V376)/SUMIFS('[6]Comp2016-2017 (3)'!$G$5:$G$289,'[6]Comp2016-2017 (3)'!$A$5:$A$289,$D376,'[6]Comp2016-2017 (3)'!$R$5:$R$289,$V376)*$AB376))</f>
        <v/>
      </c>
      <c r="AF376" s="183">
        <f>IF($W376=AF$3,$AB376,IF(NOT($W376=0),"",SUMIFS('Source traité'!AF$4:AF$1116,'Source traité'!$A$4:$A$1116,$D376,'Source traité'!$V$4:$V$1116,$V376)/SUMIFS('[6]Comp2016-2017 (3)'!$G$5:$G$289,'[6]Comp2016-2017 (3)'!$A$5:$A$289,$D376,'[6]Comp2016-2017 (3)'!$R$5:$R$289,$V376)*$AB376))</f>
        <v/>
      </c>
      <c r="AG376" s="183">
        <f>IF($W376=AG$3,$AB376,IF(NOT($W376=0),"",SUMIFS('Source traité'!AG$4:AG$1116,'Source traité'!$A$4:$A$1116,$D376,'Source traité'!$V$4:$V$1116,$V376)/SUMIFS('[6]Comp2016-2017 (3)'!$G$5:$G$289,'[6]Comp2016-2017 (3)'!$A$5:$A$289,$D376,'[6]Comp2016-2017 (3)'!$R$5:$R$289,$V376)*$AB376))</f>
        <v/>
      </c>
      <c r="AH376" s="183">
        <f>IF($W376=AH$3,$AB376,IF(NOT($W376=0),"",SUMIFS('Source traité'!AH$4:AH$1116,'Source traité'!$A$4:$A$1116,$D376,'Source traité'!$V$4:$V$1116,$V376)/SUMIFS('[6]Comp2016-2017 (3)'!$G$5:$G$289,'[6]Comp2016-2017 (3)'!$A$5:$A$289,$D376,'[6]Comp2016-2017 (3)'!$R$5:$R$289,$V376)*$AB376))</f>
        <v/>
      </c>
      <c r="AI376" s="183">
        <f>IF($W376=AI$3,$AB376,IF(NOT($W376=0),"",SUMIFS('Source traité'!AI$4:AI$1116,'Source traité'!$A$4:$A$1116,$D376,'Source traité'!$V$4:$V$1116,$V376)/SUMIFS('[6]Comp2016-2017 (3)'!$G$5:$G$289,'[6]Comp2016-2017 (3)'!$A$5:$A$289,$D376,'[6]Comp2016-2017 (3)'!$R$5:$R$289,$V376)*$AB376))</f>
        <v/>
      </c>
      <c r="AJ376" s="183">
        <f>IF($W376=AJ$3,$AB376,IF(NOT($W376=0),"",SUMIFS('Source traité'!AJ$4:AJ$1116,'Source traité'!$A$4:$A$1116,$D376,'Source traité'!$V$4:$V$1116,$V376)/SUMIFS('[6]Comp2016-2017 (3)'!$G$5:$G$289,'[6]Comp2016-2017 (3)'!$A$5:$A$289,$D376,'[6]Comp2016-2017 (3)'!$R$5:$R$289,$V376)*$AB376))</f>
        <v/>
      </c>
      <c r="AK376" s="183">
        <f>SUM(AC376:AJ376)-AB376</f>
        <v/>
      </c>
      <c r="AL376" s="179">
        <f>IF(A376=D376,"remplir à la main","")</f>
        <v/>
      </c>
      <c r="AM376" s="179">
        <f>VLOOKUP(A376,'[6]Table corresp.'!$M$4:$U$63,8,FALSE)</f>
        <v/>
      </c>
      <c r="AN376" s="179">
        <f>VLOOKUP(D376,'[6]Table corresp.'!$M$4:$U$63,9,FALSE)</f>
        <v/>
      </c>
      <c r="AO376" s="183" t="n"/>
      <c r="AP376" s="183" t="n"/>
    </row>
    <row r="377" hidden="1">
      <c r="A377" s="179" t="inlineStr">
        <is>
          <t>01 - Plants de pépinière</t>
        </is>
      </c>
      <c r="B377" s="179">
        <f>VLOOKUP(LEFT(A377,3),'[6]Table corresp.'!$A$4:$D$63,3,FALSE)</f>
        <v/>
      </c>
      <c r="C377" s="179">
        <f>VLOOKUP(A377,'[6]Table corresp.'!$M$4:$P$63,4,FALSE)</f>
        <v/>
      </c>
      <c r="D377" s="179" t="inlineStr">
        <is>
          <t>Consommation finale</t>
        </is>
      </c>
      <c r="E377" s="179">
        <f>VLOOKUP(LEFT(D377,3),'[6]Table corresp.'!$A$4:$D$63,4,FALSE)</f>
        <v/>
      </c>
      <c r="F377" s="179">
        <f>LEFT(A377,3)&amp;" - "&amp;LEFT(D377,3)</f>
        <v/>
      </c>
      <c r="G377" s="208" t="n">
        <v>1258.430096925919</v>
      </c>
      <c r="H377" s="208" t="n">
        <v>1377.087598347352</v>
      </c>
      <c r="I377" s="208" t="n">
        <v>2635.517591532276</v>
      </c>
      <c r="J377" s="208" t="n">
        <v>0</v>
      </c>
      <c r="K377" s="208" t="n">
        <v>0</v>
      </c>
      <c r="L377" s="208" t="n">
        <v>0</v>
      </c>
      <c r="M377" s="208" t="n">
        <v>0</v>
      </c>
      <c r="N377" s="208" t="n">
        <v>0</v>
      </c>
      <c r="O377" s="208" t="n">
        <v>0</v>
      </c>
      <c r="P377" s="208" t="n">
        <v>0</v>
      </c>
      <c r="Q377" s="208" t="n">
        <v>0</v>
      </c>
      <c r="R377" s="208" t="n">
        <v>0</v>
      </c>
      <c r="S377" s="196" t="n"/>
      <c r="T377" s="179">
        <f>VLOOKUP(A377,'[6]Groupe de branches'!$Z$27:$AM$86,14,FALSE)</f>
        <v/>
      </c>
      <c r="U377" s="179">
        <f>VLOOKUP(D377,'[6]Groupe de branches'!$Z$27:$AM$86,14,FALSE)</f>
        <v/>
      </c>
      <c r="V377" s="179" t="n">
        <v>2017</v>
      </c>
      <c r="W377" s="179">
        <f>VLOOKUP(D377,'[6]Table corresp.'!$M$4:$S$63,7,FALSE)</f>
        <v/>
      </c>
      <c r="X377" s="197">
        <f>IFERROR(G377/SUMIFS('[6]Comp2016-2017 (3)'!$I$5:$I$289,'[6]Comp2016-2017 (3)'!$A$5:$A$289,A377,'[6]Comp2016-2017 (3)'!$R$5:$R$289,V377),0)</f>
        <v/>
      </c>
      <c r="Y377" s="209">
        <f>IFERROR(IF(RIGHT(F377,3)="Exp",VLOOKUP(F377,#REF!,2,FALSE),VLOOKUP(F377,#REF!,9,FALSE)),1)</f>
        <v/>
      </c>
      <c r="Z377" s="197">
        <f>Y377/SUMIFS($Y$4:$Y$1116,$V$4:$V$1116,V377,$A$4:$A$1116,A377)</f>
        <v/>
      </c>
      <c r="AA377" s="181">
        <f>X377*Z377</f>
        <v/>
      </c>
      <c r="AB377" s="183">
        <f>IFERROR(SUMIFS('[6]Comp2016-2017 (3)'!$G$5:$G$289,'[6]Comp2016-2017 (3)'!$A$5:$A$289,A377,'[6]Comp2016-2017 (3)'!$R$5:$R$289,V377)*AA377/SUMIFS($AA$4:$AA$1116,$A$4:$A$1116,A377,$V$4:$V$1116,V377),0)</f>
        <v/>
      </c>
      <c r="AC377" s="183">
        <f>IF($W377=AC$3,$AB377,IF(NOT($W377=0),"",SUMIFS('Source traité'!AC$4:AC$1116,'Source traité'!$A$4:$A$1116,$D377,'Source traité'!$V$4:$V$1116,$V377)/SUMIFS('[6]Comp2016-2017 (3)'!$G$5:$G$289,'[6]Comp2016-2017 (3)'!$A$5:$A$289,$D377,'[6]Comp2016-2017 (3)'!$R$5:$R$289,$V377)*$AB377))</f>
        <v/>
      </c>
      <c r="AD377" s="183">
        <f>IF($W377=AD$3,$AB377,IF(NOT($W377=0),"",SUMIFS('Source traité'!AD$4:AD$1116,'Source traité'!$A$4:$A$1116,$D377,'Source traité'!$V$4:$V$1116,$V377)/SUMIFS('[6]Comp2016-2017 (3)'!$G$5:$G$289,'[6]Comp2016-2017 (3)'!$A$5:$A$289,$D377,'[6]Comp2016-2017 (3)'!$R$5:$R$289,$V377)*$AB377))</f>
        <v/>
      </c>
      <c r="AE377" s="183">
        <f>IF($W377=AE$3,$AB377,IF(NOT($W377=0),"",SUMIFS('Source traité'!AE$4:AE$1116,'Source traité'!$A$4:$A$1116,$D377,'Source traité'!$V$4:$V$1116,$V377)/SUMIFS('[6]Comp2016-2017 (3)'!$G$5:$G$289,'[6]Comp2016-2017 (3)'!$A$5:$A$289,$D377,'[6]Comp2016-2017 (3)'!$R$5:$R$289,$V377)*$AB377))</f>
        <v/>
      </c>
      <c r="AF377" s="183">
        <f>IF($W377=AF$3,$AB377,IF(NOT($W377=0),"",SUMIFS('Source traité'!AF$4:AF$1116,'Source traité'!$A$4:$A$1116,$D377,'Source traité'!$V$4:$V$1116,$V377)/SUMIFS('[6]Comp2016-2017 (3)'!$G$5:$G$289,'[6]Comp2016-2017 (3)'!$A$5:$A$289,$D377,'[6]Comp2016-2017 (3)'!$R$5:$R$289,$V377)*$AB377))</f>
        <v/>
      </c>
      <c r="AG377" s="183">
        <f>IF($W377=AG$3,$AB377,IF(NOT($W377=0),"",SUMIFS('Source traité'!AG$4:AG$1116,'Source traité'!$A$4:$A$1116,$D377,'Source traité'!$V$4:$V$1116,$V377)/SUMIFS('[6]Comp2016-2017 (3)'!$G$5:$G$289,'[6]Comp2016-2017 (3)'!$A$5:$A$289,$D377,'[6]Comp2016-2017 (3)'!$R$5:$R$289,$V377)*$AB377))</f>
        <v/>
      </c>
      <c r="AH377" s="183">
        <f>IF($W377=AH$3,$AB377,IF(NOT($W377=0),"",SUMIFS('Source traité'!AH$4:AH$1116,'Source traité'!$A$4:$A$1116,$D377,'Source traité'!$V$4:$V$1116,$V377)/SUMIFS('[6]Comp2016-2017 (3)'!$G$5:$G$289,'[6]Comp2016-2017 (3)'!$A$5:$A$289,$D377,'[6]Comp2016-2017 (3)'!$R$5:$R$289,$V377)*$AB377))</f>
        <v/>
      </c>
      <c r="AI377" s="183">
        <f>IF($W377=AI$3,$AB377,IF(NOT($W377=0),"",SUMIFS('Source traité'!AI$4:AI$1116,'Source traité'!$A$4:$A$1116,$D377,'Source traité'!$V$4:$V$1116,$V377)/SUMIFS('[6]Comp2016-2017 (3)'!$G$5:$G$289,'[6]Comp2016-2017 (3)'!$A$5:$A$289,$D377,'[6]Comp2016-2017 (3)'!$R$5:$R$289,$V377)*$AB377))</f>
        <v/>
      </c>
      <c r="AJ377" s="183">
        <f>IF($W377=AJ$3,$AB377,IF(NOT($W377=0),"",SUMIFS('Source traité'!AJ$4:AJ$1116,'Source traité'!$A$4:$A$1116,$D377,'Source traité'!$V$4:$V$1116,$V377)/SUMIFS('[6]Comp2016-2017 (3)'!$G$5:$G$289,'[6]Comp2016-2017 (3)'!$A$5:$A$289,$D377,'[6]Comp2016-2017 (3)'!$R$5:$R$289,$V377)*$AB377))</f>
        <v/>
      </c>
      <c r="AK377" s="183">
        <f>SUM(AC377:AJ377)-AB377</f>
        <v/>
      </c>
      <c r="AL377" s="179">
        <f>IF(A377=D377,"remplir à la main","")</f>
        <v/>
      </c>
      <c r="AM377" s="179">
        <f>VLOOKUP(A377,'[6]Table corresp.'!$M$4:$U$63,8,FALSE)</f>
        <v/>
      </c>
      <c r="AN377" s="179">
        <f>VLOOKUP(D377,'[6]Table corresp.'!$M$4:$U$63,9,FALSE)</f>
        <v/>
      </c>
      <c r="AO377" s="183" t="n"/>
      <c r="AP377" s="183" t="n"/>
    </row>
    <row r="378" hidden="1">
      <c r="A378" s="179" t="inlineStr">
        <is>
          <t>01 - Plants de pépinière</t>
        </is>
      </c>
      <c r="B378" s="179">
        <f>VLOOKUP(LEFT(A378,3),'[6]Table corresp.'!$A$4:$D$63,3,FALSE)</f>
        <v/>
      </c>
      <c r="C378" s="179">
        <f>VLOOKUP(A378,'[6]Table corresp.'!$M$4:$P$63,4,FALSE)</f>
        <v/>
      </c>
      <c r="D378" s="179" t="inlineStr">
        <is>
          <t>Exportation</t>
        </is>
      </c>
      <c r="E378" s="179">
        <f>VLOOKUP(LEFT(D378,3),'[6]Table corresp.'!$A$4:$D$63,4,FALSE)</f>
        <v/>
      </c>
      <c r="F378" s="179">
        <f>LEFT(A378,3)&amp;" - "&amp;LEFT(D378,3)</f>
        <v/>
      </c>
      <c r="G378" s="208" t="n">
        <v>3598.649141652415</v>
      </c>
      <c r="H378" s="208" t="n">
        <v>0</v>
      </c>
      <c r="I378" s="208" t="n">
        <v>3598.649</v>
      </c>
      <c r="J378" s="208" t="n">
        <v>0</v>
      </c>
      <c r="K378" s="208" t="n">
        <v>0</v>
      </c>
      <c r="L378" s="208" t="n">
        <v>0</v>
      </c>
      <c r="M378" s="208" t="n">
        <v>0</v>
      </c>
      <c r="N378" s="208" t="n">
        <v>0</v>
      </c>
      <c r="O378" s="208" t="n">
        <v>0</v>
      </c>
      <c r="P378" s="208" t="n">
        <v>0</v>
      </c>
      <c r="Q378" s="208" t="n">
        <v>0</v>
      </c>
      <c r="R378" s="208" t="n">
        <v>0</v>
      </c>
      <c r="S378" s="196" t="n"/>
      <c r="T378" s="179">
        <f>VLOOKUP(A378,'[6]Groupe de branches'!$Z$27:$AM$86,14,FALSE)</f>
        <v/>
      </c>
      <c r="U378" s="179">
        <f>VLOOKUP(D378,'[6]Groupe de branches'!$Z$27:$AM$86,14,FALSE)</f>
        <v/>
      </c>
      <c r="V378" s="179" t="n">
        <v>2017</v>
      </c>
      <c r="W378" s="179">
        <f>VLOOKUP(D378,'[6]Table corresp.'!$M$4:$S$63,7,FALSE)</f>
        <v/>
      </c>
      <c r="X378" s="197">
        <f>IFERROR(G378/SUMIFS('[6]Comp2016-2017 (3)'!$I$5:$I$289,'[6]Comp2016-2017 (3)'!$A$5:$A$289,A378,'[6]Comp2016-2017 (3)'!$R$5:$R$289,V378),0)</f>
        <v/>
      </c>
      <c r="Y378" s="209">
        <f>IFERROR(IF(RIGHT(F378,3)="Exp",VLOOKUP(F378,#REF!,2,FALSE),VLOOKUP(F378,#REF!,9,FALSE)),1)</f>
        <v/>
      </c>
      <c r="Z378" s="197">
        <f>Y378/SUMIFS($Y$4:$Y$1116,$V$4:$V$1116,V378,$A$4:$A$1116,A378)</f>
        <v/>
      </c>
      <c r="AA378" s="181">
        <f>X378*Z378</f>
        <v/>
      </c>
      <c r="AB378" s="183">
        <f>IFERROR(SUMIFS('[6]Comp2016-2017 (3)'!$G$5:$G$289,'[6]Comp2016-2017 (3)'!$A$5:$A$289,A378,'[6]Comp2016-2017 (3)'!$R$5:$R$289,V378)*AA378/SUMIFS($AA$4:$AA$1116,$A$4:$A$1116,A378,$V$4:$V$1116,V378),0)</f>
        <v/>
      </c>
      <c r="AC378" s="183">
        <f>IF($W378=AC$3,$AB378,IF(NOT($W378=0),"",SUMIFS('Source traité'!AC$4:AC$1116,'Source traité'!$A$4:$A$1116,$D378,'Source traité'!$V$4:$V$1116,$V378)/SUMIFS('[6]Comp2016-2017 (3)'!$G$5:$G$289,'[6]Comp2016-2017 (3)'!$A$5:$A$289,$D378,'[6]Comp2016-2017 (3)'!$R$5:$R$289,$V378)*$AB378))</f>
        <v/>
      </c>
      <c r="AD378" s="183">
        <f>IF($W378=AD$3,$AB378,IF(NOT($W378=0),"",SUMIFS('Source traité'!AD$4:AD$1116,'Source traité'!$A$4:$A$1116,$D378,'Source traité'!$V$4:$V$1116,$V378)/SUMIFS('[6]Comp2016-2017 (3)'!$G$5:$G$289,'[6]Comp2016-2017 (3)'!$A$5:$A$289,$D378,'[6]Comp2016-2017 (3)'!$R$5:$R$289,$V378)*$AB378))</f>
        <v/>
      </c>
      <c r="AE378" s="183">
        <f>IF($W378=AE$3,$AB378,IF(NOT($W378=0),"",SUMIFS('Source traité'!AE$4:AE$1116,'Source traité'!$A$4:$A$1116,$D378,'Source traité'!$V$4:$V$1116,$V378)/SUMIFS('[6]Comp2016-2017 (3)'!$G$5:$G$289,'[6]Comp2016-2017 (3)'!$A$5:$A$289,$D378,'[6]Comp2016-2017 (3)'!$R$5:$R$289,$V378)*$AB378))</f>
        <v/>
      </c>
      <c r="AF378" s="183">
        <f>IF($W378=AF$3,$AB378,IF(NOT($W378=0),"",SUMIFS('Source traité'!AF$4:AF$1116,'Source traité'!$A$4:$A$1116,$D378,'Source traité'!$V$4:$V$1116,$V378)/SUMIFS('[6]Comp2016-2017 (3)'!$G$5:$G$289,'[6]Comp2016-2017 (3)'!$A$5:$A$289,$D378,'[6]Comp2016-2017 (3)'!$R$5:$R$289,$V378)*$AB378))</f>
        <v/>
      </c>
      <c r="AG378" s="183">
        <f>IF($W378=AG$3,$AB378,IF(NOT($W378=0),"",SUMIFS('Source traité'!AG$4:AG$1116,'Source traité'!$A$4:$A$1116,$D378,'Source traité'!$V$4:$V$1116,$V378)/SUMIFS('[6]Comp2016-2017 (3)'!$G$5:$G$289,'[6]Comp2016-2017 (3)'!$A$5:$A$289,$D378,'[6]Comp2016-2017 (3)'!$R$5:$R$289,$V378)*$AB378))</f>
        <v/>
      </c>
      <c r="AH378" s="183">
        <f>IF($W378=AH$3,$AB378,IF(NOT($W378=0),"",SUMIFS('Source traité'!AH$4:AH$1116,'Source traité'!$A$4:$A$1116,$D378,'Source traité'!$V$4:$V$1116,$V378)/SUMIFS('[6]Comp2016-2017 (3)'!$G$5:$G$289,'[6]Comp2016-2017 (3)'!$A$5:$A$289,$D378,'[6]Comp2016-2017 (3)'!$R$5:$R$289,$V378)*$AB378))</f>
        <v/>
      </c>
      <c r="AI378" s="183">
        <f>IF($W378=AI$3,$AB378,IF(NOT($W378=0),"",SUMIFS('Source traité'!AI$4:AI$1116,'Source traité'!$A$4:$A$1116,$D378,'Source traité'!$V$4:$V$1116,$V378)/SUMIFS('[6]Comp2016-2017 (3)'!$G$5:$G$289,'[6]Comp2016-2017 (3)'!$A$5:$A$289,$D378,'[6]Comp2016-2017 (3)'!$R$5:$R$289,$V378)*$AB378))</f>
        <v/>
      </c>
      <c r="AJ378" s="183">
        <f>IF($W378=AJ$3,$AB378,IF(NOT($W378=0),"",SUMIFS('Source traité'!AJ$4:AJ$1116,'Source traité'!$A$4:$A$1116,$D378,'Source traité'!$V$4:$V$1116,$V378)/SUMIFS('[6]Comp2016-2017 (3)'!$G$5:$G$289,'[6]Comp2016-2017 (3)'!$A$5:$A$289,$D378,'[6]Comp2016-2017 (3)'!$R$5:$R$289,$V378)*$AB378))</f>
        <v/>
      </c>
      <c r="AK378" s="183">
        <f>SUM(AC378:AJ378)-AB378</f>
        <v/>
      </c>
      <c r="AL378" s="179">
        <f>IF(A378=D378,"remplir à la main","")</f>
        <v/>
      </c>
      <c r="AM378" s="179">
        <f>VLOOKUP(A378,'[6]Table corresp.'!$M$4:$U$63,8,FALSE)</f>
        <v/>
      </c>
      <c r="AN378" s="179">
        <f>VLOOKUP(D378,'[6]Table corresp.'!$M$4:$U$63,9,FALSE)</f>
        <v/>
      </c>
      <c r="AO378" s="183" t="n"/>
      <c r="AP378" s="183" t="n"/>
      <c r="AQ378" s="183" t="n"/>
    </row>
    <row r="379" hidden="1">
      <c r="A379" s="179" t="inlineStr">
        <is>
          <t>02 - Grumes et billons destinés au sciage, placage ou déroulage</t>
        </is>
      </c>
      <c r="B379" s="179">
        <f>VLOOKUP(LEFT(A379,3),'[6]Table corresp.'!$A$4:$D$63,3,FALSE)</f>
        <v/>
      </c>
      <c r="C379" s="179">
        <f>VLOOKUP(A379,'[6]Table corresp.'!$M$4:$P$63,4,FALSE)</f>
        <v/>
      </c>
      <c r="D379" s="179" t="inlineStr">
        <is>
          <t>08 - Sciages bruts de Chêne</t>
        </is>
      </c>
      <c r="E379" s="179">
        <f>VLOOKUP(LEFT(D379,3),'[6]Table corresp.'!$A$4:$D$63,4,FALSE)</f>
        <v/>
      </c>
      <c r="F379" s="179">
        <f>LEFT(A379,3)&amp;" - "&amp;LEFT(D379,3)</f>
        <v/>
      </c>
      <c r="G379" s="210" t="n">
        <v>227921.2613132439</v>
      </c>
      <c r="H379" s="210" t="n">
        <v>5515.547994315564</v>
      </c>
      <c r="I379" s="210" t="n">
        <v>233436.8114282974</v>
      </c>
      <c r="J379" s="210" t="n">
        <v>1617.794097021794</v>
      </c>
      <c r="K379" s="210" t="n">
        <v>10.12163759680807</v>
      </c>
      <c r="L379" s="210" t="n">
        <v>1627.915734618602</v>
      </c>
      <c r="M379" s="208" t="n">
        <v>0</v>
      </c>
      <c r="N379" s="208" t="n">
        <v>0</v>
      </c>
      <c r="O379" s="208" t="n">
        <v>0</v>
      </c>
      <c r="P379" s="208" t="n">
        <v>0</v>
      </c>
      <c r="Q379" s="208" t="n">
        <v>0</v>
      </c>
      <c r="R379" s="208" t="n">
        <v>0</v>
      </c>
      <c r="S379" s="196" t="n"/>
      <c r="T379" s="179">
        <f>VLOOKUP(A379,'[6]Groupe de branches'!$Z$27:$AM$86,14,FALSE)</f>
        <v/>
      </c>
      <c r="U379" s="179">
        <f>VLOOKUP(D379,'[6]Groupe de branches'!$Z$27:$AM$86,14,FALSE)</f>
        <v/>
      </c>
      <c r="V379" s="179" t="n">
        <v>2017</v>
      </c>
      <c r="W379" s="179">
        <f>VLOOKUP(D379,'[6]Table corresp.'!$M$4:$S$63,7,FALSE)</f>
        <v/>
      </c>
      <c r="X379" s="197">
        <f>IFERROR(G379/SUMIFS('[6]Comp2016-2017 (3)'!$I$5:$I$289,'[6]Comp2016-2017 (3)'!$A$5:$A$289,A379,'[6]Comp2016-2017 (3)'!$R$5:$R$289,V379),0)</f>
        <v/>
      </c>
      <c r="Y379" s="209">
        <f>IFERROR(IF(RIGHT(F379,3)="Exp",VLOOKUP(F379,#REF!,2,FALSE),VLOOKUP(F379,#REF!,9,FALSE)),1)</f>
        <v/>
      </c>
      <c r="Z379" s="197">
        <f>Y379/SUMIFS($Y$4:$Y$1116,$V$4:$V$1116,V379,$A$4:$A$1116,A379)</f>
        <v/>
      </c>
      <c r="AA379" s="181">
        <f>X379*Z379</f>
        <v/>
      </c>
      <c r="AB379" s="183">
        <f>IFERROR(SUMIFS('[6]Comp2016-2017 (3)'!$G$5:$G$289,'[6]Comp2016-2017 (3)'!$A$5:$A$289,A379,'[6]Comp2016-2017 (3)'!$R$5:$R$289,V379)*AA379/SUMIFS($AA$4:$AA$1116,$A$4:$A$1116,A379,$V$4:$V$1116,V379),0)</f>
        <v/>
      </c>
      <c r="AC379" s="183">
        <f>IF($W379=AC$3,$AB379,IF(NOT($W379=0),"",SUMIFS('Source traité'!AC$4:AC$1116,'Source traité'!$A$4:$A$1116,$D379,'Source traité'!$V$4:$V$1116,$V379)/SUMIFS('[6]Comp2016-2017 (3)'!$G$5:$G$289,'[6]Comp2016-2017 (3)'!$A$5:$A$289,$D379,'[6]Comp2016-2017 (3)'!$R$5:$R$289,$V379)*$AB379))</f>
        <v/>
      </c>
      <c r="AD379" s="183">
        <f>IF($W379=AD$3,$AB379,IF(NOT($W379=0),"",SUMIFS('Source traité'!AD$4:AD$1116,'Source traité'!$A$4:$A$1116,$D379,'Source traité'!$V$4:$V$1116,$V379)/SUMIFS('[6]Comp2016-2017 (3)'!$G$5:$G$289,'[6]Comp2016-2017 (3)'!$A$5:$A$289,$D379,'[6]Comp2016-2017 (3)'!$R$5:$R$289,$V379)*$AB379))</f>
        <v/>
      </c>
      <c r="AE379" s="183">
        <f>IF($W379=AE$3,$AB379,IF(NOT($W379=0),"",SUMIFS('Source traité'!AE$4:AE$1116,'Source traité'!$A$4:$A$1116,$D379,'Source traité'!$V$4:$V$1116,$V379)/SUMIFS('[6]Comp2016-2017 (3)'!$G$5:$G$289,'[6]Comp2016-2017 (3)'!$A$5:$A$289,$D379,'[6]Comp2016-2017 (3)'!$R$5:$R$289,$V379)*$AB379))</f>
        <v/>
      </c>
      <c r="AF379" s="183">
        <f>IF($W379=AF$3,$AB379,IF(NOT($W379=0),"",SUMIFS('Source traité'!AF$4:AF$1116,'Source traité'!$A$4:$A$1116,$D379,'Source traité'!$V$4:$V$1116,$V379)/SUMIFS('[6]Comp2016-2017 (3)'!$G$5:$G$289,'[6]Comp2016-2017 (3)'!$A$5:$A$289,$D379,'[6]Comp2016-2017 (3)'!$R$5:$R$289,$V379)*$AB379))</f>
        <v/>
      </c>
      <c r="AG379" s="183">
        <f>IF($W379=AG$3,$AB379,IF(NOT($W379=0),"",SUMIFS('Source traité'!AG$4:AG$1116,'Source traité'!$A$4:$A$1116,$D379,'Source traité'!$V$4:$V$1116,$V379)/SUMIFS('[6]Comp2016-2017 (3)'!$G$5:$G$289,'[6]Comp2016-2017 (3)'!$A$5:$A$289,$D379,'[6]Comp2016-2017 (3)'!$R$5:$R$289,$V379)*$AB379))</f>
        <v/>
      </c>
      <c r="AH379" s="183">
        <f>IF($W379=AH$3,$AB379,IF(NOT($W379=0),"",SUMIFS('Source traité'!AH$4:AH$1116,'Source traité'!$A$4:$A$1116,$D379,'Source traité'!$V$4:$V$1116,$V379)/SUMIFS('[6]Comp2016-2017 (3)'!$G$5:$G$289,'[6]Comp2016-2017 (3)'!$A$5:$A$289,$D379,'[6]Comp2016-2017 (3)'!$R$5:$R$289,$V379)*$AB379))</f>
        <v/>
      </c>
      <c r="AI379" s="183">
        <f>IF($W379=AI$3,$AB379,IF(NOT($W379=0),"",SUMIFS('Source traité'!AI$4:AI$1116,'Source traité'!$A$4:$A$1116,$D379,'Source traité'!$V$4:$V$1116,$V379)/SUMIFS('[6]Comp2016-2017 (3)'!$G$5:$G$289,'[6]Comp2016-2017 (3)'!$A$5:$A$289,$D379,'[6]Comp2016-2017 (3)'!$R$5:$R$289,$V379)*$AB379))</f>
        <v/>
      </c>
      <c r="AJ379" s="183">
        <f>IF($W379=AJ$3,$AB379,IF(NOT($W379=0),"",SUMIFS('Source traité'!AJ$4:AJ$1116,'Source traité'!$A$4:$A$1116,$D379,'Source traité'!$V$4:$V$1116,$V379)/SUMIFS('[6]Comp2016-2017 (3)'!$G$5:$G$289,'[6]Comp2016-2017 (3)'!$A$5:$A$289,$D379,'[6]Comp2016-2017 (3)'!$R$5:$R$289,$V379)*$AB379))</f>
        <v/>
      </c>
      <c r="AK379" s="183">
        <f>SUM(AC379:AJ379)-AB379</f>
        <v/>
      </c>
      <c r="AL379" s="179">
        <f>IF(A379=D379,"remplir à la main","")</f>
        <v/>
      </c>
      <c r="AM379" s="179">
        <f>VLOOKUP(A379,'[6]Table corresp.'!$M$4:$U$63,8,FALSE)</f>
        <v/>
      </c>
      <c r="AN379" s="179">
        <f>VLOOKUP(D379,'[6]Table corresp.'!$M$4:$U$63,9,FALSE)</f>
        <v/>
      </c>
    </row>
    <row r="380" hidden="1">
      <c r="A380" s="179" t="inlineStr">
        <is>
          <t>02 - Grumes et billons destinés au sciage, placage ou déroulage</t>
        </is>
      </c>
      <c r="B380" s="179">
        <f>VLOOKUP(LEFT(A380,3),'[6]Table corresp.'!$A$4:$D$63,3,FALSE)</f>
        <v/>
      </c>
      <c r="C380" s="179">
        <f>VLOOKUP(A380,'[6]Table corresp.'!$M$4:$P$63,4,FALSE)</f>
        <v/>
      </c>
      <c r="D380" s="179" t="inlineStr">
        <is>
          <t>09 - Sciages bruts de Hêtre</t>
        </is>
      </c>
      <c r="E380" s="179">
        <f>VLOOKUP(LEFT(D380,3),'[6]Table corresp.'!$A$4:$D$63,4,FALSE)</f>
        <v/>
      </c>
      <c r="F380" s="179">
        <f>LEFT(A380,3)&amp;" - "&amp;LEFT(D380,3)</f>
        <v/>
      </c>
      <c r="G380" s="208" t="n">
        <v>32101.6703345429</v>
      </c>
      <c r="H380" s="208" t="n">
        <v>565.0426471306507</v>
      </c>
      <c r="I380" s="208" t="n">
        <v>32666.71327844567</v>
      </c>
      <c r="J380" s="208" t="n">
        <v>728.4136106773653</v>
      </c>
      <c r="K380" s="208" t="n">
        <v>1.036915444646993</v>
      </c>
      <c r="L380" s="208" t="n">
        <v>729.4505261220123</v>
      </c>
      <c r="M380" s="208" t="n">
        <v>0</v>
      </c>
      <c r="N380" s="208" t="n">
        <v>0</v>
      </c>
      <c r="O380" s="208" t="n">
        <v>0</v>
      </c>
      <c r="P380" s="208" t="n">
        <v>0</v>
      </c>
      <c r="Q380" s="208" t="n">
        <v>0</v>
      </c>
      <c r="R380" s="208" t="n">
        <v>0</v>
      </c>
      <c r="S380" s="196" t="n"/>
      <c r="T380" s="179">
        <f>VLOOKUP(A380,'[6]Groupe de branches'!$Z$27:$AM$86,14,FALSE)</f>
        <v/>
      </c>
      <c r="U380" s="179">
        <f>VLOOKUP(D380,'[6]Groupe de branches'!$Z$27:$AM$86,14,FALSE)</f>
        <v/>
      </c>
      <c r="V380" s="179" t="n">
        <v>2017</v>
      </c>
      <c r="W380" s="179">
        <f>VLOOKUP(D380,'[6]Table corresp.'!$M$4:$S$63,7,FALSE)</f>
        <v/>
      </c>
      <c r="X380" s="197">
        <f>IFERROR(G380/SUMIFS('[6]Comp2016-2017 (3)'!$I$5:$I$289,'[6]Comp2016-2017 (3)'!$A$5:$A$289,A380,'[6]Comp2016-2017 (3)'!$R$5:$R$289,V380),0)</f>
        <v/>
      </c>
      <c r="Y380" s="209">
        <f>IFERROR(IF(RIGHT(F380,3)="Exp",VLOOKUP(F380,#REF!,2,FALSE),VLOOKUP(F380,#REF!,9,FALSE)),1)</f>
        <v/>
      </c>
      <c r="Z380" s="197">
        <f>Y380/SUMIFS($Y$4:$Y$1116,$V$4:$V$1116,V380,$A$4:$A$1116,A380)</f>
        <v/>
      </c>
      <c r="AA380" s="181">
        <f>X380*Z380</f>
        <v/>
      </c>
      <c r="AB380" s="183">
        <f>IFERROR(SUMIFS('[6]Comp2016-2017 (3)'!$G$5:$G$289,'[6]Comp2016-2017 (3)'!$A$5:$A$289,A380,'[6]Comp2016-2017 (3)'!$R$5:$R$289,V380)*AA380/SUMIFS($AA$4:$AA$1116,$A$4:$A$1116,A380,$V$4:$V$1116,V380),0)</f>
        <v/>
      </c>
      <c r="AC380" s="183">
        <f>IF($W380=AC$3,$AB380,IF(NOT($W380=0),"",SUMIFS('Source traité'!AC$4:AC$1116,'Source traité'!$A$4:$A$1116,$D380,'Source traité'!$V$4:$V$1116,$V380)/SUMIFS('[6]Comp2016-2017 (3)'!$G$5:$G$289,'[6]Comp2016-2017 (3)'!$A$5:$A$289,$D380,'[6]Comp2016-2017 (3)'!$R$5:$R$289,$V380)*$AB380))</f>
        <v/>
      </c>
      <c r="AD380" s="183">
        <f>IF($W380=AD$3,$AB380,IF(NOT($W380=0),"",SUMIFS('Source traité'!AD$4:AD$1116,'Source traité'!$A$4:$A$1116,$D380,'Source traité'!$V$4:$V$1116,$V380)/SUMIFS('[6]Comp2016-2017 (3)'!$G$5:$G$289,'[6]Comp2016-2017 (3)'!$A$5:$A$289,$D380,'[6]Comp2016-2017 (3)'!$R$5:$R$289,$V380)*$AB380))</f>
        <v/>
      </c>
      <c r="AE380" s="183">
        <f>IF($W380=AE$3,$AB380,IF(NOT($W380=0),"",SUMIFS('Source traité'!AE$4:AE$1116,'Source traité'!$A$4:$A$1116,$D380,'Source traité'!$V$4:$V$1116,$V380)/SUMIFS('[6]Comp2016-2017 (3)'!$G$5:$G$289,'[6]Comp2016-2017 (3)'!$A$5:$A$289,$D380,'[6]Comp2016-2017 (3)'!$R$5:$R$289,$V380)*$AB380))</f>
        <v/>
      </c>
      <c r="AF380" s="183">
        <f>IF($W380=AF$3,$AB380,IF(NOT($W380=0),"",SUMIFS('Source traité'!AF$4:AF$1116,'Source traité'!$A$4:$A$1116,$D380,'Source traité'!$V$4:$V$1116,$V380)/SUMIFS('[6]Comp2016-2017 (3)'!$G$5:$G$289,'[6]Comp2016-2017 (3)'!$A$5:$A$289,$D380,'[6]Comp2016-2017 (3)'!$R$5:$R$289,$V380)*$AB380))</f>
        <v/>
      </c>
      <c r="AG380" s="183">
        <f>IF($W380=AG$3,$AB380,IF(NOT($W380=0),"",SUMIFS('Source traité'!AG$4:AG$1116,'Source traité'!$A$4:$A$1116,$D380,'Source traité'!$V$4:$V$1116,$V380)/SUMIFS('[6]Comp2016-2017 (3)'!$G$5:$G$289,'[6]Comp2016-2017 (3)'!$A$5:$A$289,$D380,'[6]Comp2016-2017 (3)'!$R$5:$R$289,$V380)*$AB380))</f>
        <v/>
      </c>
      <c r="AH380" s="183">
        <f>IF($W380=AH$3,$AB380,IF(NOT($W380=0),"",SUMIFS('Source traité'!AH$4:AH$1116,'Source traité'!$A$4:$A$1116,$D380,'Source traité'!$V$4:$V$1116,$V380)/SUMIFS('[6]Comp2016-2017 (3)'!$G$5:$G$289,'[6]Comp2016-2017 (3)'!$A$5:$A$289,$D380,'[6]Comp2016-2017 (3)'!$R$5:$R$289,$V380)*$AB380))</f>
        <v/>
      </c>
      <c r="AI380" s="183">
        <f>IF($W380=AI$3,$AB380,IF(NOT($W380=0),"",SUMIFS('Source traité'!AI$4:AI$1116,'Source traité'!$A$4:$A$1116,$D380,'Source traité'!$V$4:$V$1116,$V380)/SUMIFS('[6]Comp2016-2017 (3)'!$G$5:$G$289,'[6]Comp2016-2017 (3)'!$A$5:$A$289,$D380,'[6]Comp2016-2017 (3)'!$R$5:$R$289,$V380)*$AB380))</f>
        <v/>
      </c>
      <c r="AJ380" s="183">
        <f>IF($W380=AJ$3,$AB380,IF(NOT($W380=0),"",SUMIFS('Source traité'!AJ$4:AJ$1116,'Source traité'!$A$4:$A$1116,$D380,'Source traité'!$V$4:$V$1116,$V380)/SUMIFS('[6]Comp2016-2017 (3)'!$G$5:$G$289,'[6]Comp2016-2017 (3)'!$A$5:$A$289,$D380,'[6]Comp2016-2017 (3)'!$R$5:$R$289,$V380)*$AB380))</f>
        <v/>
      </c>
      <c r="AK380" s="183">
        <f>SUM(AC380:AJ380)-AB380</f>
        <v/>
      </c>
      <c r="AL380" s="179">
        <f>IF(A380=D380,"remplir à la main","")</f>
        <v/>
      </c>
      <c r="AM380" s="179">
        <f>VLOOKUP(A380,'[6]Table corresp.'!$M$4:$U$63,8,FALSE)</f>
        <v/>
      </c>
      <c r="AN380" s="179">
        <f>VLOOKUP(D380,'[6]Table corresp.'!$M$4:$U$63,9,FALSE)</f>
        <v/>
      </c>
    </row>
    <row r="381" hidden="1">
      <c r="A381" s="179" t="inlineStr">
        <is>
          <t>02 - Grumes et billons destinés au sciage, placage ou déroulage</t>
        </is>
      </c>
      <c r="B381" s="179">
        <f>VLOOKUP(LEFT(A381,3),'[6]Table corresp.'!$A$4:$D$63,3,FALSE)</f>
        <v/>
      </c>
      <c r="C381" s="179">
        <f>VLOOKUP(A381,'[6]Table corresp.'!$M$4:$P$63,4,FALSE)</f>
        <v/>
      </c>
      <c r="D381" s="179" t="inlineStr">
        <is>
          <t>10 - Sciages bruts d'autres feuillus tempérés</t>
        </is>
      </c>
      <c r="E381" s="179">
        <f>VLOOKUP(LEFT(D381,3),'[6]Table corresp.'!$A$4:$D$63,4,FALSE)</f>
        <v/>
      </c>
      <c r="F381" s="179">
        <f>LEFT(A381,3)&amp;" - "&amp;LEFT(D381,3)</f>
        <v/>
      </c>
      <c r="G381" s="208" t="n">
        <v>28834.86508647176</v>
      </c>
      <c r="H381" s="208" t="n">
        <v>0</v>
      </c>
      <c r="I381" s="208" t="n">
        <v>28834.86534843211</v>
      </c>
      <c r="J381" s="208" t="n">
        <v>597.6699868709484</v>
      </c>
      <c r="K381" s="208" t="n">
        <v>0</v>
      </c>
      <c r="L381" s="208" t="n">
        <v>597.6699868709484</v>
      </c>
      <c r="M381" s="208" t="n">
        <v>0</v>
      </c>
      <c r="N381" s="208" t="n">
        <v>0</v>
      </c>
      <c r="O381" s="208" t="n">
        <v>0</v>
      </c>
      <c r="P381" s="208" t="n">
        <v>0</v>
      </c>
      <c r="Q381" s="208" t="n">
        <v>0</v>
      </c>
      <c r="R381" s="208" t="n">
        <v>0</v>
      </c>
      <c r="S381" s="196" t="n"/>
      <c r="T381" s="179">
        <f>VLOOKUP(A381,'[6]Groupe de branches'!$Z$27:$AM$86,14,FALSE)</f>
        <v/>
      </c>
      <c r="U381" s="179">
        <f>VLOOKUP(D381,'[6]Groupe de branches'!$Z$27:$AM$86,14,FALSE)</f>
        <v/>
      </c>
      <c r="V381" s="179" t="n">
        <v>2017</v>
      </c>
      <c r="W381" s="179">
        <f>VLOOKUP(D381,'[6]Table corresp.'!$M$4:$S$63,7,FALSE)</f>
        <v/>
      </c>
      <c r="X381" s="197">
        <f>IFERROR(G381/SUMIFS('[6]Comp2016-2017 (3)'!$I$5:$I$289,'[6]Comp2016-2017 (3)'!$A$5:$A$289,A381,'[6]Comp2016-2017 (3)'!$R$5:$R$289,V381),0)</f>
        <v/>
      </c>
      <c r="Y381" s="209">
        <f>IFERROR(IF(RIGHT(F381,3)="Exp",VLOOKUP(F381,#REF!,2,FALSE),VLOOKUP(F381,#REF!,9,FALSE)),1)</f>
        <v/>
      </c>
      <c r="Z381" s="197">
        <f>Y381/SUMIFS($Y$4:$Y$1116,$V$4:$V$1116,V381,$A$4:$A$1116,A381)</f>
        <v/>
      </c>
      <c r="AA381" s="181">
        <f>X381*Z381</f>
        <v/>
      </c>
      <c r="AB381" s="183">
        <f>IFERROR(SUMIFS('[6]Comp2016-2017 (3)'!$G$5:$G$289,'[6]Comp2016-2017 (3)'!$A$5:$A$289,A381,'[6]Comp2016-2017 (3)'!$R$5:$R$289,V381)*AA381/SUMIFS($AA$4:$AA$1116,$A$4:$A$1116,A381,$V$4:$V$1116,V381),0)</f>
        <v/>
      </c>
      <c r="AC381" s="183">
        <f>IF($W381=AC$3,$AB381,IF(NOT($W381=0),"",SUMIFS('Source traité'!AC$4:AC$1116,'Source traité'!$A$4:$A$1116,$D381,'Source traité'!$V$4:$V$1116,$V381)/SUMIFS('[6]Comp2016-2017 (3)'!$G$5:$G$289,'[6]Comp2016-2017 (3)'!$A$5:$A$289,$D381,'[6]Comp2016-2017 (3)'!$R$5:$R$289,$V381)*$AB381))</f>
        <v/>
      </c>
      <c r="AD381" s="183">
        <f>IF($W381=AD$3,$AB381,IF(NOT($W381=0),"",SUMIFS('Source traité'!AD$4:AD$1116,'Source traité'!$A$4:$A$1116,$D381,'Source traité'!$V$4:$V$1116,$V381)/SUMIFS('[6]Comp2016-2017 (3)'!$G$5:$G$289,'[6]Comp2016-2017 (3)'!$A$5:$A$289,$D381,'[6]Comp2016-2017 (3)'!$R$5:$R$289,$V381)*$AB381))</f>
        <v/>
      </c>
      <c r="AE381" s="183">
        <f>IF($W381=AE$3,$AB381,IF(NOT($W381=0),"",SUMIFS('Source traité'!AE$4:AE$1116,'Source traité'!$A$4:$A$1116,$D381,'Source traité'!$V$4:$V$1116,$V381)/SUMIFS('[6]Comp2016-2017 (3)'!$G$5:$G$289,'[6]Comp2016-2017 (3)'!$A$5:$A$289,$D381,'[6]Comp2016-2017 (3)'!$R$5:$R$289,$V381)*$AB381))</f>
        <v/>
      </c>
      <c r="AF381" s="183">
        <f>IF($W381=AF$3,$AB381,IF(NOT($W381=0),"",SUMIFS('Source traité'!AF$4:AF$1116,'Source traité'!$A$4:$A$1116,$D381,'Source traité'!$V$4:$V$1116,$V381)/SUMIFS('[6]Comp2016-2017 (3)'!$G$5:$G$289,'[6]Comp2016-2017 (3)'!$A$5:$A$289,$D381,'[6]Comp2016-2017 (3)'!$R$5:$R$289,$V381)*$AB381))</f>
        <v/>
      </c>
      <c r="AG381" s="183">
        <f>IF($W381=AG$3,$AB381,IF(NOT($W381=0),"",SUMIFS('Source traité'!AG$4:AG$1116,'Source traité'!$A$4:$A$1116,$D381,'Source traité'!$V$4:$V$1116,$V381)/SUMIFS('[6]Comp2016-2017 (3)'!$G$5:$G$289,'[6]Comp2016-2017 (3)'!$A$5:$A$289,$D381,'[6]Comp2016-2017 (3)'!$R$5:$R$289,$V381)*$AB381))</f>
        <v/>
      </c>
      <c r="AH381" s="183">
        <f>IF($W381=AH$3,$AB381,IF(NOT($W381=0),"",SUMIFS('Source traité'!AH$4:AH$1116,'Source traité'!$A$4:$A$1116,$D381,'Source traité'!$V$4:$V$1116,$V381)/SUMIFS('[6]Comp2016-2017 (3)'!$G$5:$G$289,'[6]Comp2016-2017 (3)'!$A$5:$A$289,$D381,'[6]Comp2016-2017 (3)'!$R$5:$R$289,$V381)*$AB381))</f>
        <v/>
      </c>
      <c r="AI381" s="183">
        <f>IF($W381=AI$3,$AB381,IF(NOT($W381=0),"",SUMIFS('Source traité'!AI$4:AI$1116,'Source traité'!$A$4:$A$1116,$D381,'Source traité'!$V$4:$V$1116,$V381)/SUMIFS('[6]Comp2016-2017 (3)'!$G$5:$G$289,'[6]Comp2016-2017 (3)'!$A$5:$A$289,$D381,'[6]Comp2016-2017 (3)'!$R$5:$R$289,$V381)*$AB381))</f>
        <v/>
      </c>
      <c r="AJ381" s="183">
        <f>IF($W381=AJ$3,$AB381,IF(NOT($W381=0),"",SUMIFS('Source traité'!AJ$4:AJ$1116,'Source traité'!$A$4:$A$1116,$D381,'Source traité'!$V$4:$V$1116,$V381)/SUMIFS('[6]Comp2016-2017 (3)'!$G$5:$G$289,'[6]Comp2016-2017 (3)'!$A$5:$A$289,$D381,'[6]Comp2016-2017 (3)'!$R$5:$R$289,$V381)*$AB381))</f>
        <v/>
      </c>
      <c r="AK381" s="183">
        <f>SUM(AC381:AJ381)-AB381</f>
        <v/>
      </c>
      <c r="AL381" s="179">
        <f>IF(A381=D381,"remplir à la main","")</f>
        <v/>
      </c>
      <c r="AM381" s="179">
        <f>VLOOKUP(A381,'[6]Table corresp.'!$M$4:$U$63,8,FALSE)</f>
        <v/>
      </c>
      <c r="AN381" s="179">
        <f>VLOOKUP(D381,'[6]Table corresp.'!$M$4:$U$63,9,FALSE)</f>
        <v/>
      </c>
    </row>
    <row r="382" hidden="1">
      <c r="A382" s="179" t="inlineStr">
        <is>
          <t>02 - Grumes et billons destinés au sciage, placage ou déroulage</t>
        </is>
      </c>
      <c r="B382" s="179">
        <f>VLOOKUP(LEFT(A382,3),'[6]Table corresp.'!$A$4:$D$63,3,FALSE)</f>
        <v/>
      </c>
      <c r="C382" s="179">
        <f>VLOOKUP(A382,'[6]Table corresp.'!$M$4:$P$63,4,FALSE)</f>
        <v/>
      </c>
      <c r="D382" s="179" t="inlineStr">
        <is>
          <t>11 - Sciages de feuillus tropicaux</t>
        </is>
      </c>
      <c r="E382" s="179">
        <f>VLOOKUP(LEFT(D382,3),'[6]Table corresp.'!$A$4:$D$63,4,FALSE)</f>
        <v/>
      </c>
      <c r="F382" s="179">
        <f>LEFT(A382,3)&amp;" - "&amp;LEFT(D382,3)</f>
        <v/>
      </c>
      <c r="G382" s="208" t="n">
        <v>699.1035936205927</v>
      </c>
      <c r="H382" s="208" t="n">
        <v>8305.601134669309</v>
      </c>
      <c r="I382" s="208" t="n">
        <v>9004.704810096278</v>
      </c>
      <c r="J382" s="208" t="n">
        <v>12.13999432803297</v>
      </c>
      <c r="K382" s="208" t="n">
        <v>7.716947450245858</v>
      </c>
      <c r="L382" s="208" t="n">
        <v>19.85694177827882</v>
      </c>
      <c r="M382" s="208" t="n">
        <v>0</v>
      </c>
      <c r="N382" s="208" t="n">
        <v>0</v>
      </c>
      <c r="O382" s="208" t="n">
        <v>0</v>
      </c>
      <c r="P382" s="208" t="n">
        <v>0</v>
      </c>
      <c r="Q382" s="208" t="n">
        <v>0</v>
      </c>
      <c r="R382" s="208" t="n">
        <v>0</v>
      </c>
      <c r="S382" s="196" t="n"/>
      <c r="T382" s="179">
        <f>VLOOKUP(A382,'[6]Groupe de branches'!$Z$27:$AM$86,14,FALSE)</f>
        <v/>
      </c>
      <c r="U382" s="179">
        <f>VLOOKUP(D382,'[6]Groupe de branches'!$Z$27:$AM$86,14,FALSE)</f>
        <v/>
      </c>
      <c r="V382" s="179" t="n">
        <v>2017</v>
      </c>
      <c r="W382" s="179">
        <f>VLOOKUP(D382,'[6]Table corresp.'!$M$4:$S$63,7,FALSE)</f>
        <v/>
      </c>
      <c r="X382" s="197">
        <f>IFERROR(G382/SUMIFS('[6]Comp2016-2017 (3)'!$I$5:$I$289,'[6]Comp2016-2017 (3)'!$A$5:$A$289,A382,'[6]Comp2016-2017 (3)'!$R$5:$R$289,V382),0)</f>
        <v/>
      </c>
      <c r="Y382" s="209">
        <f>IFERROR(IF(RIGHT(F382,3)="Exp",VLOOKUP(F382,#REF!,2,FALSE),VLOOKUP(F382,#REF!,9,FALSE)),1)</f>
        <v/>
      </c>
      <c r="Z382" s="197">
        <f>Y382/SUMIFS($Y$4:$Y$1116,$V$4:$V$1116,V382,$A$4:$A$1116,A382)</f>
        <v/>
      </c>
      <c r="AA382" s="181">
        <f>X382*Z382</f>
        <v/>
      </c>
      <c r="AB382" s="183">
        <f>IFERROR(SUMIFS('[6]Comp2016-2017 (3)'!$G$5:$G$289,'[6]Comp2016-2017 (3)'!$A$5:$A$289,A382,'[6]Comp2016-2017 (3)'!$R$5:$R$289,V382)*AA382/SUMIFS($AA$4:$AA$1116,$A$4:$A$1116,A382,$V$4:$V$1116,V382),0)</f>
        <v/>
      </c>
      <c r="AC382" s="183">
        <f>IF($W382=AC$3,$AB382,IF(NOT($W382=0),"",SUMIFS('Source traité'!AC$4:AC$1116,'Source traité'!$A$4:$A$1116,$D382,'Source traité'!$V$4:$V$1116,$V382)/SUMIFS('[6]Comp2016-2017 (3)'!$G$5:$G$289,'[6]Comp2016-2017 (3)'!$A$5:$A$289,$D382,'[6]Comp2016-2017 (3)'!$R$5:$R$289,$V382)*$AB382))</f>
        <v/>
      </c>
      <c r="AD382" s="183">
        <f>IF($W382=AD$3,$AB382,IF(NOT($W382=0),"",SUMIFS('Source traité'!AD$4:AD$1116,'Source traité'!$A$4:$A$1116,$D382,'Source traité'!$V$4:$V$1116,$V382)/SUMIFS('[6]Comp2016-2017 (3)'!$G$5:$G$289,'[6]Comp2016-2017 (3)'!$A$5:$A$289,$D382,'[6]Comp2016-2017 (3)'!$R$5:$R$289,$V382)*$AB382))</f>
        <v/>
      </c>
      <c r="AE382" s="183">
        <f>IF($W382=AE$3,$AB382,IF(NOT($W382=0),"",SUMIFS('Source traité'!AE$4:AE$1116,'Source traité'!$A$4:$A$1116,$D382,'Source traité'!$V$4:$V$1116,$V382)/SUMIFS('[6]Comp2016-2017 (3)'!$G$5:$G$289,'[6]Comp2016-2017 (3)'!$A$5:$A$289,$D382,'[6]Comp2016-2017 (3)'!$R$5:$R$289,$V382)*$AB382))</f>
        <v/>
      </c>
      <c r="AF382" s="183">
        <f>IF($W382=AF$3,$AB382,IF(NOT($W382=0),"",SUMIFS('Source traité'!AF$4:AF$1116,'Source traité'!$A$4:$A$1116,$D382,'Source traité'!$V$4:$V$1116,$V382)/SUMIFS('[6]Comp2016-2017 (3)'!$G$5:$G$289,'[6]Comp2016-2017 (3)'!$A$5:$A$289,$D382,'[6]Comp2016-2017 (3)'!$R$5:$R$289,$V382)*$AB382))</f>
        <v/>
      </c>
      <c r="AG382" s="183">
        <f>IF($W382=AG$3,$AB382,IF(NOT($W382=0),"",SUMIFS('Source traité'!AG$4:AG$1116,'Source traité'!$A$4:$A$1116,$D382,'Source traité'!$V$4:$V$1116,$V382)/SUMIFS('[6]Comp2016-2017 (3)'!$G$5:$G$289,'[6]Comp2016-2017 (3)'!$A$5:$A$289,$D382,'[6]Comp2016-2017 (3)'!$R$5:$R$289,$V382)*$AB382))</f>
        <v/>
      </c>
      <c r="AH382" s="183">
        <f>IF($W382=AH$3,$AB382,IF(NOT($W382=0),"",SUMIFS('Source traité'!AH$4:AH$1116,'Source traité'!$A$4:$A$1116,$D382,'Source traité'!$V$4:$V$1116,$V382)/SUMIFS('[6]Comp2016-2017 (3)'!$G$5:$G$289,'[6]Comp2016-2017 (3)'!$A$5:$A$289,$D382,'[6]Comp2016-2017 (3)'!$R$5:$R$289,$V382)*$AB382))</f>
        <v/>
      </c>
      <c r="AI382" s="183">
        <f>IF($W382=AI$3,$AB382,IF(NOT($W382=0),"",SUMIFS('Source traité'!AI$4:AI$1116,'Source traité'!$A$4:$A$1116,$D382,'Source traité'!$V$4:$V$1116,$V382)/SUMIFS('[6]Comp2016-2017 (3)'!$G$5:$G$289,'[6]Comp2016-2017 (3)'!$A$5:$A$289,$D382,'[6]Comp2016-2017 (3)'!$R$5:$R$289,$V382)*$AB382))</f>
        <v/>
      </c>
      <c r="AJ382" s="183">
        <f>IF($W382=AJ$3,$AB382,IF(NOT($W382=0),"",SUMIFS('Source traité'!AJ$4:AJ$1116,'Source traité'!$A$4:$A$1116,$D382,'Source traité'!$V$4:$V$1116,$V382)/SUMIFS('[6]Comp2016-2017 (3)'!$G$5:$G$289,'[6]Comp2016-2017 (3)'!$A$5:$A$289,$D382,'[6]Comp2016-2017 (3)'!$R$5:$R$289,$V382)*$AB382))</f>
        <v/>
      </c>
      <c r="AK382" s="183">
        <f>SUM(AC382:AJ382)-AB382</f>
        <v/>
      </c>
      <c r="AL382" s="179">
        <f>IF(A382=D382,"remplir à la main","")</f>
        <v/>
      </c>
      <c r="AM382" s="179">
        <f>VLOOKUP(A382,'[6]Table corresp.'!$M$4:$U$63,8,FALSE)</f>
        <v/>
      </c>
      <c r="AN382" s="179">
        <f>VLOOKUP(D382,'[6]Table corresp.'!$M$4:$U$63,9,FALSE)</f>
        <v/>
      </c>
    </row>
    <row r="383" hidden="1">
      <c r="A383" s="179" t="inlineStr">
        <is>
          <t>02 - Grumes et billons destinés au sciage, placage ou déroulage</t>
        </is>
      </c>
      <c r="B383" s="179">
        <f>VLOOKUP(LEFT(A383,3),'[6]Table corresp.'!$A$4:$D$63,3,FALSE)</f>
        <v/>
      </c>
      <c r="C383" s="179">
        <f>VLOOKUP(A383,'[6]Table corresp.'!$M$4:$P$63,4,FALSE)</f>
        <v/>
      </c>
      <c r="D383" s="179" t="inlineStr">
        <is>
          <t>12 - Sciages bruts de sapin-épicéa</t>
        </is>
      </c>
      <c r="E383" s="179">
        <f>VLOOKUP(LEFT(D383,3),'[6]Table corresp.'!$A$4:$D$63,4,FALSE)</f>
        <v/>
      </c>
      <c r="F383" s="179">
        <f>LEFT(A383,3)&amp;" - "&amp;LEFT(D383,3)</f>
        <v/>
      </c>
      <c r="G383" s="208" t="n">
        <v>266429.6086348176</v>
      </c>
      <c r="H383" s="208" t="n">
        <v>21302.11583597808</v>
      </c>
      <c r="I383" s="208" t="n">
        <v>287731.7270847947</v>
      </c>
      <c r="J383" s="208" t="n">
        <v>6409.770756780597</v>
      </c>
      <c r="K383" s="208" t="n">
        <v>112.7333069862402</v>
      </c>
      <c r="L383" s="208" t="n">
        <v>6522.504063766837</v>
      </c>
      <c r="M383" s="208" t="n">
        <v>0</v>
      </c>
      <c r="N383" s="208" t="n">
        <v>0</v>
      </c>
      <c r="O383" s="208" t="n">
        <v>0</v>
      </c>
      <c r="P383" s="208" t="n">
        <v>0</v>
      </c>
      <c r="Q383" s="208" t="n">
        <v>0</v>
      </c>
      <c r="R383" s="208" t="n">
        <v>0</v>
      </c>
      <c r="S383" s="196" t="n"/>
      <c r="T383" s="179">
        <f>VLOOKUP(A383,'[6]Groupe de branches'!$Z$27:$AM$86,14,FALSE)</f>
        <v/>
      </c>
      <c r="U383" s="179">
        <f>VLOOKUP(D383,'[6]Groupe de branches'!$Z$27:$AM$86,14,FALSE)</f>
        <v/>
      </c>
      <c r="V383" s="179" t="n">
        <v>2017</v>
      </c>
      <c r="W383" s="179">
        <f>VLOOKUP(D383,'[6]Table corresp.'!$M$4:$S$63,7,FALSE)</f>
        <v/>
      </c>
      <c r="X383" s="197">
        <f>IFERROR(G383/SUMIFS('[6]Comp2016-2017 (3)'!$I$5:$I$289,'[6]Comp2016-2017 (3)'!$A$5:$A$289,A383,'[6]Comp2016-2017 (3)'!$R$5:$R$289,V383),0)</f>
        <v/>
      </c>
      <c r="Y383" s="209">
        <f>IFERROR(IF(RIGHT(F383,3)="Exp",VLOOKUP(F383,#REF!,2,FALSE),VLOOKUP(F383,#REF!,9,FALSE)),1)</f>
        <v/>
      </c>
      <c r="Z383" s="197">
        <f>Y383/SUMIFS($Y$4:$Y$1116,$V$4:$V$1116,V383,$A$4:$A$1116,A383)</f>
        <v/>
      </c>
      <c r="AA383" s="181">
        <f>X383*Z383</f>
        <v/>
      </c>
      <c r="AB383" s="183">
        <f>IFERROR(SUMIFS('[6]Comp2016-2017 (3)'!$G$5:$G$289,'[6]Comp2016-2017 (3)'!$A$5:$A$289,A383,'[6]Comp2016-2017 (3)'!$R$5:$R$289,V383)*AA383/SUMIFS($AA$4:$AA$1116,$A$4:$A$1116,A383,$V$4:$V$1116,V383),0)</f>
        <v/>
      </c>
      <c r="AC383" s="183">
        <f>IF($W383=AC$3,$AB383,IF(NOT($W383=0),"",SUMIFS('Source traité'!AC$4:AC$1116,'Source traité'!$A$4:$A$1116,$D383,'Source traité'!$V$4:$V$1116,$V383)/SUMIFS('[6]Comp2016-2017 (3)'!$G$5:$G$289,'[6]Comp2016-2017 (3)'!$A$5:$A$289,$D383,'[6]Comp2016-2017 (3)'!$R$5:$R$289,$V383)*$AB383))</f>
        <v/>
      </c>
      <c r="AD383" s="183">
        <f>IF($W383=AD$3,$AB383,IF(NOT($W383=0),"",SUMIFS('Source traité'!AD$4:AD$1116,'Source traité'!$A$4:$A$1116,$D383,'Source traité'!$V$4:$V$1116,$V383)/SUMIFS('[6]Comp2016-2017 (3)'!$G$5:$G$289,'[6]Comp2016-2017 (3)'!$A$5:$A$289,$D383,'[6]Comp2016-2017 (3)'!$R$5:$R$289,$V383)*$AB383))</f>
        <v/>
      </c>
      <c r="AE383" s="183">
        <f>IF($W383=AE$3,$AB383,IF(NOT($W383=0),"",SUMIFS('Source traité'!AE$4:AE$1116,'Source traité'!$A$4:$A$1116,$D383,'Source traité'!$V$4:$V$1116,$V383)/SUMIFS('[6]Comp2016-2017 (3)'!$G$5:$G$289,'[6]Comp2016-2017 (3)'!$A$5:$A$289,$D383,'[6]Comp2016-2017 (3)'!$R$5:$R$289,$V383)*$AB383))</f>
        <v/>
      </c>
      <c r="AF383" s="183">
        <f>IF($W383=AF$3,$AB383,IF(NOT($W383=0),"",SUMIFS('Source traité'!AF$4:AF$1116,'Source traité'!$A$4:$A$1116,$D383,'Source traité'!$V$4:$V$1116,$V383)/SUMIFS('[6]Comp2016-2017 (3)'!$G$5:$G$289,'[6]Comp2016-2017 (3)'!$A$5:$A$289,$D383,'[6]Comp2016-2017 (3)'!$R$5:$R$289,$V383)*$AB383))</f>
        <v/>
      </c>
      <c r="AG383" s="183">
        <f>IF($W383=AG$3,$AB383,IF(NOT($W383=0),"",SUMIFS('Source traité'!AG$4:AG$1116,'Source traité'!$A$4:$A$1116,$D383,'Source traité'!$V$4:$V$1116,$V383)/SUMIFS('[6]Comp2016-2017 (3)'!$G$5:$G$289,'[6]Comp2016-2017 (3)'!$A$5:$A$289,$D383,'[6]Comp2016-2017 (3)'!$R$5:$R$289,$V383)*$AB383))</f>
        <v/>
      </c>
      <c r="AH383" s="183">
        <f>IF($W383=AH$3,$AB383,IF(NOT($W383=0),"",SUMIFS('Source traité'!AH$4:AH$1116,'Source traité'!$A$4:$A$1116,$D383,'Source traité'!$V$4:$V$1116,$V383)/SUMIFS('[6]Comp2016-2017 (3)'!$G$5:$G$289,'[6]Comp2016-2017 (3)'!$A$5:$A$289,$D383,'[6]Comp2016-2017 (3)'!$R$5:$R$289,$V383)*$AB383))</f>
        <v/>
      </c>
      <c r="AI383" s="183">
        <f>IF($W383=AI$3,$AB383,IF(NOT($W383=0),"",SUMIFS('Source traité'!AI$4:AI$1116,'Source traité'!$A$4:$A$1116,$D383,'Source traité'!$V$4:$V$1116,$V383)/SUMIFS('[6]Comp2016-2017 (3)'!$G$5:$G$289,'[6]Comp2016-2017 (3)'!$A$5:$A$289,$D383,'[6]Comp2016-2017 (3)'!$R$5:$R$289,$V383)*$AB383))</f>
        <v/>
      </c>
      <c r="AJ383" s="183">
        <f>IF($W383=AJ$3,$AB383,IF(NOT($W383=0),"",SUMIFS('Source traité'!AJ$4:AJ$1116,'Source traité'!$A$4:$A$1116,$D383,'Source traité'!$V$4:$V$1116,$V383)/SUMIFS('[6]Comp2016-2017 (3)'!$G$5:$G$289,'[6]Comp2016-2017 (3)'!$A$5:$A$289,$D383,'[6]Comp2016-2017 (3)'!$R$5:$R$289,$V383)*$AB383))</f>
        <v/>
      </c>
      <c r="AK383" s="183">
        <f>SUM(AC383:AJ383)-AB383</f>
        <v/>
      </c>
      <c r="AL383" s="179">
        <f>IF(A383=D383,"remplir à la main","")</f>
        <v/>
      </c>
      <c r="AM383" s="179">
        <f>VLOOKUP(A383,'[6]Table corresp.'!$M$4:$U$63,8,FALSE)</f>
        <v/>
      </c>
      <c r="AN383" s="179">
        <f>VLOOKUP(D383,'[6]Table corresp.'!$M$4:$U$63,9,FALSE)</f>
        <v/>
      </c>
    </row>
    <row r="384" hidden="1">
      <c r="A384" s="179" t="inlineStr">
        <is>
          <t>02 - Grumes et billons destinés au sciage, placage ou déroulage</t>
        </is>
      </c>
      <c r="B384" s="179">
        <f>VLOOKUP(LEFT(A384,3),'[6]Table corresp.'!$A$4:$D$63,3,FALSE)</f>
        <v/>
      </c>
      <c r="C384" s="179">
        <f>VLOOKUP(A384,'[6]Table corresp.'!$M$4:$P$63,4,FALSE)</f>
        <v/>
      </c>
      <c r="D384" s="179" t="inlineStr">
        <is>
          <t>13 - Sciages bruts de Douglas</t>
        </is>
      </c>
      <c r="E384" s="179">
        <f>VLOOKUP(LEFT(D384,3),'[6]Table corresp.'!$A$4:$D$63,4,FALSE)</f>
        <v/>
      </c>
      <c r="F384" s="179">
        <f>LEFT(A384,3)&amp;" - "&amp;LEFT(D384,3)</f>
        <v/>
      </c>
      <c r="G384" s="208" t="n">
        <v>99798.56918599711</v>
      </c>
      <c r="H384" s="208" t="n">
        <v>0</v>
      </c>
      <c r="I384" s="208" t="n">
        <v>99798.57009265191</v>
      </c>
      <c r="J384" s="208" t="n">
        <v>2041.813884553317</v>
      </c>
      <c r="K384" s="208" t="n">
        <v>0</v>
      </c>
      <c r="L384" s="208" t="n">
        <v>2041.813884553317</v>
      </c>
      <c r="M384" s="208" t="n">
        <v>0</v>
      </c>
      <c r="N384" s="208" t="n">
        <v>0</v>
      </c>
      <c r="O384" s="208" t="n">
        <v>0</v>
      </c>
      <c r="P384" s="208" t="n">
        <v>0</v>
      </c>
      <c r="Q384" s="208" t="n">
        <v>0</v>
      </c>
      <c r="R384" s="208" t="n">
        <v>0</v>
      </c>
      <c r="S384" s="196" t="n"/>
      <c r="T384" s="179">
        <f>VLOOKUP(A384,'[6]Groupe de branches'!$Z$27:$AM$86,14,FALSE)</f>
        <v/>
      </c>
      <c r="U384" s="179">
        <f>VLOOKUP(D384,'[6]Groupe de branches'!$Z$27:$AM$86,14,FALSE)</f>
        <v/>
      </c>
      <c r="V384" s="179" t="n">
        <v>2017</v>
      </c>
      <c r="W384" s="179">
        <f>VLOOKUP(D384,'[6]Table corresp.'!$M$4:$S$63,7,FALSE)</f>
        <v/>
      </c>
      <c r="X384" s="197">
        <f>IFERROR(G384/SUMIFS('[6]Comp2016-2017 (3)'!$I$5:$I$289,'[6]Comp2016-2017 (3)'!$A$5:$A$289,A384,'[6]Comp2016-2017 (3)'!$R$5:$R$289,V384),0)</f>
        <v/>
      </c>
      <c r="Y384" s="209">
        <f>IFERROR(IF(RIGHT(F384,3)="Exp",VLOOKUP(F384,#REF!,2,FALSE),VLOOKUP(F384,#REF!,9,FALSE)),1)</f>
        <v/>
      </c>
      <c r="Z384" s="197">
        <f>Y384/SUMIFS($Y$4:$Y$1116,$V$4:$V$1116,V384,$A$4:$A$1116,A384)</f>
        <v/>
      </c>
      <c r="AA384" s="181">
        <f>X384*Z384</f>
        <v/>
      </c>
      <c r="AB384" s="183">
        <f>IFERROR(SUMIFS('[6]Comp2016-2017 (3)'!$G$5:$G$289,'[6]Comp2016-2017 (3)'!$A$5:$A$289,A384,'[6]Comp2016-2017 (3)'!$R$5:$R$289,V384)*AA384/SUMIFS($AA$4:$AA$1116,$A$4:$A$1116,A384,$V$4:$V$1116,V384),0)</f>
        <v/>
      </c>
      <c r="AC384" s="183">
        <f>IF($W384=AC$3,$AB384,IF(NOT($W384=0),"",SUMIFS('Source traité'!AC$4:AC$1116,'Source traité'!$A$4:$A$1116,$D384,'Source traité'!$V$4:$V$1116,$V384)/SUMIFS('[6]Comp2016-2017 (3)'!$G$5:$G$289,'[6]Comp2016-2017 (3)'!$A$5:$A$289,$D384,'[6]Comp2016-2017 (3)'!$R$5:$R$289,$V384)*$AB384))</f>
        <v/>
      </c>
      <c r="AD384" s="183">
        <f>IF($W384=AD$3,$AB384,IF(NOT($W384=0),"",SUMIFS('Source traité'!AD$4:AD$1116,'Source traité'!$A$4:$A$1116,$D384,'Source traité'!$V$4:$V$1116,$V384)/SUMIFS('[6]Comp2016-2017 (3)'!$G$5:$G$289,'[6]Comp2016-2017 (3)'!$A$5:$A$289,$D384,'[6]Comp2016-2017 (3)'!$R$5:$R$289,$V384)*$AB384))</f>
        <v/>
      </c>
      <c r="AE384" s="183">
        <f>IF($W384=AE$3,$AB384,IF(NOT($W384=0),"",SUMIFS('Source traité'!AE$4:AE$1116,'Source traité'!$A$4:$A$1116,$D384,'Source traité'!$V$4:$V$1116,$V384)/SUMIFS('[6]Comp2016-2017 (3)'!$G$5:$G$289,'[6]Comp2016-2017 (3)'!$A$5:$A$289,$D384,'[6]Comp2016-2017 (3)'!$R$5:$R$289,$V384)*$AB384))</f>
        <v/>
      </c>
      <c r="AF384" s="183">
        <f>IF($W384=AF$3,$AB384,IF(NOT($W384=0),"",SUMIFS('Source traité'!AF$4:AF$1116,'Source traité'!$A$4:$A$1116,$D384,'Source traité'!$V$4:$V$1116,$V384)/SUMIFS('[6]Comp2016-2017 (3)'!$G$5:$G$289,'[6]Comp2016-2017 (3)'!$A$5:$A$289,$D384,'[6]Comp2016-2017 (3)'!$R$5:$R$289,$V384)*$AB384))</f>
        <v/>
      </c>
      <c r="AG384" s="183">
        <f>IF($W384=AG$3,$AB384,IF(NOT($W384=0),"",SUMIFS('Source traité'!AG$4:AG$1116,'Source traité'!$A$4:$A$1116,$D384,'Source traité'!$V$4:$V$1116,$V384)/SUMIFS('[6]Comp2016-2017 (3)'!$G$5:$G$289,'[6]Comp2016-2017 (3)'!$A$5:$A$289,$D384,'[6]Comp2016-2017 (3)'!$R$5:$R$289,$V384)*$AB384))</f>
        <v/>
      </c>
      <c r="AH384" s="183">
        <f>IF($W384=AH$3,$AB384,IF(NOT($W384=0),"",SUMIFS('Source traité'!AH$4:AH$1116,'Source traité'!$A$4:$A$1116,$D384,'Source traité'!$V$4:$V$1116,$V384)/SUMIFS('[6]Comp2016-2017 (3)'!$G$5:$G$289,'[6]Comp2016-2017 (3)'!$A$5:$A$289,$D384,'[6]Comp2016-2017 (3)'!$R$5:$R$289,$V384)*$AB384))</f>
        <v/>
      </c>
      <c r="AI384" s="183">
        <f>IF($W384=AI$3,$AB384,IF(NOT($W384=0),"",SUMIFS('Source traité'!AI$4:AI$1116,'Source traité'!$A$4:$A$1116,$D384,'Source traité'!$V$4:$V$1116,$V384)/SUMIFS('[6]Comp2016-2017 (3)'!$G$5:$G$289,'[6]Comp2016-2017 (3)'!$A$5:$A$289,$D384,'[6]Comp2016-2017 (3)'!$R$5:$R$289,$V384)*$AB384))</f>
        <v/>
      </c>
      <c r="AJ384" s="183">
        <f>IF($W384=AJ$3,$AB384,IF(NOT($W384=0),"",SUMIFS('Source traité'!AJ$4:AJ$1116,'Source traité'!$A$4:$A$1116,$D384,'Source traité'!$V$4:$V$1116,$V384)/SUMIFS('[6]Comp2016-2017 (3)'!$G$5:$G$289,'[6]Comp2016-2017 (3)'!$A$5:$A$289,$D384,'[6]Comp2016-2017 (3)'!$R$5:$R$289,$V384)*$AB384))</f>
        <v/>
      </c>
      <c r="AK384" s="183">
        <f>SUM(AC384:AJ384)-AB384</f>
        <v/>
      </c>
      <c r="AL384" s="179">
        <f>IF(A384=D384,"remplir à la main","")</f>
        <v/>
      </c>
      <c r="AM384" s="179">
        <f>VLOOKUP(A384,'[6]Table corresp.'!$M$4:$U$63,8,FALSE)</f>
        <v/>
      </c>
      <c r="AN384" s="179">
        <f>VLOOKUP(D384,'[6]Table corresp.'!$M$4:$U$63,9,FALSE)</f>
        <v/>
      </c>
    </row>
    <row r="385" hidden="1">
      <c r="A385" s="179" t="inlineStr">
        <is>
          <t>02 - Grumes et billons destinés au sciage, placage ou déroulage</t>
        </is>
      </c>
      <c r="B385" s="179">
        <f>VLOOKUP(LEFT(A385,3),'[6]Table corresp.'!$A$4:$D$63,3,FALSE)</f>
        <v/>
      </c>
      <c r="C385" s="179">
        <f>VLOOKUP(A385,'[6]Table corresp.'!$M$4:$P$63,4,FALSE)</f>
        <v/>
      </c>
      <c r="D385" s="179" t="inlineStr">
        <is>
          <t>14 - Sciages bruts d'autres résineux</t>
        </is>
      </c>
      <c r="E385" s="179">
        <f>VLOOKUP(LEFT(D385,3),'[6]Table corresp.'!$A$4:$D$63,4,FALSE)</f>
        <v/>
      </c>
      <c r="F385" s="179">
        <f>LEFT(A385,3)&amp;" - "&amp;LEFT(D385,3)</f>
        <v/>
      </c>
      <c r="G385" s="208" t="n">
        <v>44986.15620354695</v>
      </c>
      <c r="H385" s="208" t="n">
        <v>2739.431233535252</v>
      </c>
      <c r="I385" s="208" t="n">
        <v>47725.5878706619</v>
      </c>
      <c r="J385" s="208" t="n">
        <v>1215.707729110836</v>
      </c>
      <c r="K385" s="208" t="n">
        <v>14.67525047396462</v>
      </c>
      <c r="L385" s="208" t="n">
        <v>1230.382979584801</v>
      </c>
      <c r="M385" s="208" t="n">
        <v>0</v>
      </c>
      <c r="N385" s="208" t="n">
        <v>0</v>
      </c>
      <c r="O385" s="208" t="n">
        <v>0</v>
      </c>
      <c r="P385" s="208" t="n">
        <v>0</v>
      </c>
      <c r="Q385" s="208" t="n">
        <v>0</v>
      </c>
      <c r="R385" s="208" t="n">
        <v>0</v>
      </c>
      <c r="S385" s="196" t="n"/>
      <c r="T385" s="179">
        <f>VLOOKUP(A385,'[6]Groupe de branches'!$Z$27:$AM$86,14,FALSE)</f>
        <v/>
      </c>
      <c r="U385" s="179">
        <f>VLOOKUP(D385,'[6]Groupe de branches'!$Z$27:$AM$86,14,FALSE)</f>
        <v/>
      </c>
      <c r="V385" s="179" t="n">
        <v>2017</v>
      </c>
      <c r="W385" s="179">
        <f>VLOOKUP(D385,'[6]Table corresp.'!$M$4:$S$63,7,FALSE)</f>
        <v/>
      </c>
      <c r="X385" s="197">
        <f>IFERROR(G385/SUMIFS('[6]Comp2016-2017 (3)'!$I$5:$I$289,'[6]Comp2016-2017 (3)'!$A$5:$A$289,A385,'[6]Comp2016-2017 (3)'!$R$5:$R$289,V385),0)</f>
        <v/>
      </c>
      <c r="Y385" s="209">
        <f>IFERROR(IF(RIGHT(F385,3)="Exp",VLOOKUP(F385,#REF!,2,FALSE),VLOOKUP(F385,#REF!,9,FALSE)),1)</f>
        <v/>
      </c>
      <c r="Z385" s="197">
        <f>Y385/SUMIFS($Y$4:$Y$1116,$V$4:$V$1116,V385,$A$4:$A$1116,A385)</f>
        <v/>
      </c>
      <c r="AA385" s="181">
        <f>X385*Z385</f>
        <v/>
      </c>
      <c r="AB385" s="183">
        <f>IFERROR(SUMIFS('[6]Comp2016-2017 (3)'!$G$5:$G$289,'[6]Comp2016-2017 (3)'!$A$5:$A$289,A385,'[6]Comp2016-2017 (3)'!$R$5:$R$289,V385)*AA385/SUMIFS($AA$4:$AA$1116,$A$4:$A$1116,A385,$V$4:$V$1116,V385),0)</f>
        <v/>
      </c>
      <c r="AC385" s="183">
        <f>IF($W385=AC$3,$AB385,IF(NOT($W385=0),"",SUMIFS('Source traité'!AC$4:AC$1116,'Source traité'!$A$4:$A$1116,$D385,'Source traité'!$V$4:$V$1116,$V385)/SUMIFS('[6]Comp2016-2017 (3)'!$G$5:$G$289,'[6]Comp2016-2017 (3)'!$A$5:$A$289,$D385,'[6]Comp2016-2017 (3)'!$R$5:$R$289,$V385)*$AB385))</f>
        <v/>
      </c>
      <c r="AD385" s="183">
        <f>IF($W385=AD$3,$AB385,IF(NOT($W385=0),"",SUMIFS('Source traité'!AD$4:AD$1116,'Source traité'!$A$4:$A$1116,$D385,'Source traité'!$V$4:$V$1116,$V385)/SUMIFS('[6]Comp2016-2017 (3)'!$G$5:$G$289,'[6]Comp2016-2017 (3)'!$A$5:$A$289,$D385,'[6]Comp2016-2017 (3)'!$R$5:$R$289,$V385)*$AB385))</f>
        <v/>
      </c>
      <c r="AE385" s="183">
        <f>IF($W385=AE$3,$AB385,IF(NOT($W385=0),"",SUMIFS('Source traité'!AE$4:AE$1116,'Source traité'!$A$4:$A$1116,$D385,'Source traité'!$V$4:$V$1116,$V385)/SUMIFS('[6]Comp2016-2017 (3)'!$G$5:$G$289,'[6]Comp2016-2017 (3)'!$A$5:$A$289,$D385,'[6]Comp2016-2017 (3)'!$R$5:$R$289,$V385)*$AB385))</f>
        <v/>
      </c>
      <c r="AF385" s="183">
        <f>IF($W385=AF$3,$AB385,IF(NOT($W385=0),"",SUMIFS('Source traité'!AF$4:AF$1116,'Source traité'!$A$4:$A$1116,$D385,'Source traité'!$V$4:$V$1116,$V385)/SUMIFS('[6]Comp2016-2017 (3)'!$G$5:$G$289,'[6]Comp2016-2017 (3)'!$A$5:$A$289,$D385,'[6]Comp2016-2017 (3)'!$R$5:$R$289,$V385)*$AB385))</f>
        <v/>
      </c>
      <c r="AG385" s="183">
        <f>IF($W385=AG$3,$AB385,IF(NOT($W385=0),"",SUMIFS('Source traité'!AG$4:AG$1116,'Source traité'!$A$4:$A$1116,$D385,'Source traité'!$V$4:$V$1116,$V385)/SUMIFS('[6]Comp2016-2017 (3)'!$G$5:$G$289,'[6]Comp2016-2017 (3)'!$A$5:$A$289,$D385,'[6]Comp2016-2017 (3)'!$R$5:$R$289,$V385)*$AB385))</f>
        <v/>
      </c>
      <c r="AH385" s="183">
        <f>IF($W385=AH$3,$AB385,IF(NOT($W385=0),"",SUMIFS('Source traité'!AH$4:AH$1116,'Source traité'!$A$4:$A$1116,$D385,'Source traité'!$V$4:$V$1116,$V385)/SUMIFS('[6]Comp2016-2017 (3)'!$G$5:$G$289,'[6]Comp2016-2017 (3)'!$A$5:$A$289,$D385,'[6]Comp2016-2017 (3)'!$R$5:$R$289,$V385)*$AB385))</f>
        <v/>
      </c>
      <c r="AI385" s="183">
        <f>IF($W385=AI$3,$AB385,IF(NOT($W385=0),"",SUMIFS('Source traité'!AI$4:AI$1116,'Source traité'!$A$4:$A$1116,$D385,'Source traité'!$V$4:$V$1116,$V385)/SUMIFS('[6]Comp2016-2017 (3)'!$G$5:$G$289,'[6]Comp2016-2017 (3)'!$A$5:$A$289,$D385,'[6]Comp2016-2017 (3)'!$R$5:$R$289,$V385)*$AB385))</f>
        <v/>
      </c>
      <c r="AJ385" s="183">
        <f>IF($W385=AJ$3,$AB385,IF(NOT($W385=0),"",SUMIFS('Source traité'!AJ$4:AJ$1116,'Source traité'!$A$4:$A$1116,$D385,'Source traité'!$V$4:$V$1116,$V385)/SUMIFS('[6]Comp2016-2017 (3)'!$G$5:$G$289,'[6]Comp2016-2017 (3)'!$A$5:$A$289,$D385,'[6]Comp2016-2017 (3)'!$R$5:$R$289,$V385)*$AB385))</f>
        <v/>
      </c>
      <c r="AK385" s="183">
        <f>SUM(AC385:AJ385)-AB385</f>
        <v/>
      </c>
      <c r="AL385" s="179">
        <f>IF(A385=D385,"remplir à la main","")</f>
        <v/>
      </c>
      <c r="AM385" s="179">
        <f>VLOOKUP(A385,'[6]Table corresp.'!$M$4:$U$63,8,FALSE)</f>
        <v/>
      </c>
      <c r="AN385" s="179">
        <f>VLOOKUP(D385,'[6]Table corresp.'!$M$4:$U$63,9,FALSE)</f>
        <v/>
      </c>
    </row>
    <row r="386" hidden="1">
      <c r="A386" s="179" t="inlineStr">
        <is>
          <t>02 - Grumes et billons destinés au sciage, placage ou déroulage</t>
        </is>
      </c>
      <c r="B386" s="179">
        <f>VLOOKUP(LEFT(A386,3),'[6]Table corresp.'!$A$4:$D$63,3,FALSE)</f>
        <v/>
      </c>
      <c r="C386" s="179">
        <f>VLOOKUP(A386,'[6]Table corresp.'!$M$4:$P$63,4,FALSE)</f>
        <v/>
      </c>
      <c r="D386" s="179" t="inlineStr">
        <is>
          <t>15 - Sciages bruts de Pin maritime</t>
        </is>
      </c>
      <c r="E386" s="179">
        <f>VLOOKUP(LEFT(D386,3),'[6]Table corresp.'!$A$4:$D$63,4,FALSE)</f>
        <v/>
      </c>
      <c r="F386" s="179">
        <f>LEFT(A386,3)&amp;" - "&amp;LEFT(D386,3)</f>
        <v/>
      </c>
      <c r="G386" s="208" t="n">
        <v>94374.18782820419</v>
      </c>
      <c r="H386" s="208" t="n">
        <v>0</v>
      </c>
      <c r="I386" s="208" t="n">
        <v>94374.18868557931</v>
      </c>
      <c r="J386" s="208" t="n">
        <v>2746.273819597334</v>
      </c>
      <c r="K386" s="208" t="n">
        <v>0</v>
      </c>
      <c r="L386" s="208" t="n">
        <v>2746.273819597334</v>
      </c>
      <c r="M386" s="208" t="n">
        <v>0</v>
      </c>
      <c r="N386" s="208" t="n">
        <v>0</v>
      </c>
      <c r="O386" s="208" t="n">
        <v>0</v>
      </c>
      <c r="P386" s="208" t="n">
        <v>0</v>
      </c>
      <c r="Q386" s="208" t="n">
        <v>0</v>
      </c>
      <c r="R386" s="208" t="n">
        <v>0</v>
      </c>
      <c r="S386" s="196" t="n"/>
      <c r="T386" s="179">
        <f>VLOOKUP(A386,'[6]Groupe de branches'!$Z$27:$AM$86,14,FALSE)</f>
        <v/>
      </c>
      <c r="U386" s="179">
        <f>VLOOKUP(D386,'[6]Groupe de branches'!$Z$27:$AM$86,14,FALSE)</f>
        <v/>
      </c>
      <c r="V386" s="179" t="n">
        <v>2017</v>
      </c>
      <c r="W386" s="179">
        <f>VLOOKUP(D386,'[6]Table corresp.'!$M$4:$S$63,7,FALSE)</f>
        <v/>
      </c>
      <c r="X386" s="197">
        <f>IFERROR(G386/SUMIFS('[6]Comp2016-2017 (3)'!$I$5:$I$289,'[6]Comp2016-2017 (3)'!$A$5:$A$289,A386,'[6]Comp2016-2017 (3)'!$R$5:$R$289,V386),0)</f>
        <v/>
      </c>
      <c r="Y386" s="209">
        <f>IFERROR(IF(RIGHT(F386,3)="Exp",VLOOKUP(F386,#REF!,2,FALSE),VLOOKUP(F386,#REF!,9,FALSE)),1)</f>
        <v/>
      </c>
      <c r="Z386" s="197">
        <f>Y386/SUMIFS($Y$4:$Y$1116,$V$4:$V$1116,V386,$A$4:$A$1116,A386)</f>
        <v/>
      </c>
      <c r="AA386" s="181">
        <f>X386*Z386</f>
        <v/>
      </c>
      <c r="AB386" s="183">
        <f>IFERROR(SUMIFS('[6]Comp2016-2017 (3)'!$G$5:$G$289,'[6]Comp2016-2017 (3)'!$A$5:$A$289,A386,'[6]Comp2016-2017 (3)'!$R$5:$R$289,V386)*AA386/SUMIFS($AA$4:$AA$1116,$A$4:$A$1116,A386,$V$4:$V$1116,V386),0)</f>
        <v/>
      </c>
      <c r="AC386" s="183">
        <f>IF($W386=AC$3,$AB386,IF(NOT($W386=0),"",SUMIFS('Source traité'!AC$4:AC$1116,'Source traité'!$A$4:$A$1116,$D386,'Source traité'!$V$4:$V$1116,$V386)/SUMIFS('[6]Comp2016-2017 (3)'!$G$5:$G$289,'[6]Comp2016-2017 (3)'!$A$5:$A$289,$D386,'[6]Comp2016-2017 (3)'!$R$5:$R$289,$V386)*$AB386))</f>
        <v/>
      </c>
      <c r="AD386" s="183">
        <f>IF($W386=AD$3,$AB386,IF(NOT($W386=0),"",SUMIFS('Source traité'!AD$4:AD$1116,'Source traité'!$A$4:$A$1116,$D386,'Source traité'!$V$4:$V$1116,$V386)/SUMIFS('[6]Comp2016-2017 (3)'!$G$5:$G$289,'[6]Comp2016-2017 (3)'!$A$5:$A$289,$D386,'[6]Comp2016-2017 (3)'!$R$5:$R$289,$V386)*$AB386))</f>
        <v/>
      </c>
      <c r="AE386" s="183">
        <f>IF($W386=AE$3,$AB386,IF(NOT($W386=0),"",SUMIFS('Source traité'!AE$4:AE$1116,'Source traité'!$A$4:$A$1116,$D386,'Source traité'!$V$4:$V$1116,$V386)/SUMIFS('[6]Comp2016-2017 (3)'!$G$5:$G$289,'[6]Comp2016-2017 (3)'!$A$5:$A$289,$D386,'[6]Comp2016-2017 (3)'!$R$5:$R$289,$V386)*$AB386))</f>
        <v/>
      </c>
      <c r="AF386" s="183">
        <f>IF($W386=AF$3,$AB386,IF(NOT($W386=0),"",SUMIFS('Source traité'!AF$4:AF$1116,'Source traité'!$A$4:$A$1116,$D386,'Source traité'!$V$4:$V$1116,$V386)/SUMIFS('[6]Comp2016-2017 (3)'!$G$5:$G$289,'[6]Comp2016-2017 (3)'!$A$5:$A$289,$D386,'[6]Comp2016-2017 (3)'!$R$5:$R$289,$V386)*$AB386))</f>
        <v/>
      </c>
      <c r="AG386" s="183">
        <f>IF($W386=AG$3,$AB386,IF(NOT($W386=0),"",SUMIFS('Source traité'!AG$4:AG$1116,'Source traité'!$A$4:$A$1116,$D386,'Source traité'!$V$4:$V$1116,$V386)/SUMIFS('[6]Comp2016-2017 (3)'!$G$5:$G$289,'[6]Comp2016-2017 (3)'!$A$5:$A$289,$D386,'[6]Comp2016-2017 (3)'!$R$5:$R$289,$V386)*$AB386))</f>
        <v/>
      </c>
      <c r="AH386" s="183">
        <f>IF($W386=AH$3,$AB386,IF(NOT($W386=0),"",SUMIFS('Source traité'!AH$4:AH$1116,'Source traité'!$A$4:$A$1116,$D386,'Source traité'!$V$4:$V$1116,$V386)/SUMIFS('[6]Comp2016-2017 (3)'!$G$5:$G$289,'[6]Comp2016-2017 (3)'!$A$5:$A$289,$D386,'[6]Comp2016-2017 (3)'!$R$5:$R$289,$V386)*$AB386))</f>
        <v/>
      </c>
      <c r="AI386" s="183">
        <f>IF($W386=AI$3,$AB386,IF(NOT($W386=0),"",SUMIFS('Source traité'!AI$4:AI$1116,'Source traité'!$A$4:$A$1116,$D386,'Source traité'!$V$4:$V$1116,$V386)/SUMIFS('[6]Comp2016-2017 (3)'!$G$5:$G$289,'[6]Comp2016-2017 (3)'!$A$5:$A$289,$D386,'[6]Comp2016-2017 (3)'!$R$5:$R$289,$V386)*$AB386))</f>
        <v/>
      </c>
      <c r="AJ386" s="183">
        <f>IF($W386=AJ$3,$AB386,IF(NOT($W386=0),"",SUMIFS('Source traité'!AJ$4:AJ$1116,'Source traité'!$A$4:$A$1116,$D386,'Source traité'!$V$4:$V$1116,$V386)/SUMIFS('[6]Comp2016-2017 (3)'!$G$5:$G$289,'[6]Comp2016-2017 (3)'!$A$5:$A$289,$D386,'[6]Comp2016-2017 (3)'!$R$5:$R$289,$V386)*$AB386))</f>
        <v/>
      </c>
      <c r="AK386" s="183">
        <f>SUM(AC386:AJ386)-AB386</f>
        <v/>
      </c>
      <c r="AL386" s="179">
        <f>IF(A386=D386,"remplir à la main","")</f>
        <v/>
      </c>
      <c r="AM386" s="179">
        <f>VLOOKUP(A386,'[6]Table corresp.'!$M$4:$U$63,8,FALSE)</f>
        <v/>
      </c>
      <c r="AN386" s="179">
        <f>VLOOKUP(D386,'[6]Table corresp.'!$M$4:$U$63,9,FALSE)</f>
        <v/>
      </c>
    </row>
    <row r="387" hidden="1">
      <c r="A387" s="179" t="inlineStr">
        <is>
          <t>02 - Grumes et billons destinés au sciage, placage ou déroulage</t>
        </is>
      </c>
      <c r="B387" s="179">
        <f>VLOOKUP(LEFT(A387,3),'[6]Table corresp.'!$A$4:$D$63,3,FALSE)</f>
        <v/>
      </c>
      <c r="C387" s="179">
        <f>VLOOKUP(A387,'[6]Table corresp.'!$M$4:$P$63,4,FALSE)</f>
        <v/>
      </c>
      <c r="D387" s="179" t="inlineStr">
        <is>
          <t>16 - Merrains</t>
        </is>
      </c>
      <c r="E387" s="179">
        <f>VLOOKUP(LEFT(D387,3),'[6]Table corresp.'!$A$4:$D$63,4,FALSE)</f>
        <v/>
      </c>
      <c r="F387" s="179">
        <f>LEFT(A387,3)&amp;" - "&amp;LEFT(D387,3)</f>
        <v/>
      </c>
      <c r="G387" s="208" t="n">
        <v>115293.8816820621</v>
      </c>
      <c r="H387" s="208" t="n">
        <v>0</v>
      </c>
      <c r="I387" s="208" t="n">
        <v>115293.8827294894</v>
      </c>
      <c r="J387" s="208" t="n">
        <v>290.3927345771863</v>
      </c>
      <c r="K387" s="208" t="n">
        <v>0</v>
      </c>
      <c r="L387" s="208" t="n">
        <v>290.3927345771863</v>
      </c>
      <c r="M387" s="208" t="n">
        <v>0</v>
      </c>
      <c r="N387" s="208" t="n">
        <v>0</v>
      </c>
      <c r="O387" s="208" t="n">
        <v>0</v>
      </c>
      <c r="P387" s="208" t="n">
        <v>0</v>
      </c>
      <c r="Q387" s="208" t="n">
        <v>0</v>
      </c>
      <c r="R387" s="208" t="n">
        <v>0</v>
      </c>
      <c r="S387" s="196" t="n"/>
      <c r="T387" s="179">
        <f>VLOOKUP(A387,'[6]Groupe de branches'!$Z$27:$AM$86,14,FALSE)</f>
        <v/>
      </c>
      <c r="U387" s="179">
        <f>VLOOKUP(D387,'[6]Groupe de branches'!$Z$27:$AM$86,14,FALSE)</f>
        <v/>
      </c>
      <c r="V387" s="179" t="n">
        <v>2017</v>
      </c>
      <c r="W387" s="179">
        <f>VLOOKUP(D387,'[6]Table corresp.'!$M$4:$S$63,7,FALSE)</f>
        <v/>
      </c>
      <c r="X387" s="197">
        <f>IFERROR(G387/SUMIFS('[6]Comp2016-2017 (3)'!$I$5:$I$289,'[6]Comp2016-2017 (3)'!$A$5:$A$289,A387,'[6]Comp2016-2017 (3)'!$R$5:$R$289,V387),0)</f>
        <v/>
      </c>
      <c r="Y387" s="209">
        <f>IFERROR(IF(RIGHT(F387,3)="Exp",VLOOKUP(F387,#REF!,2,FALSE),VLOOKUP(F387,#REF!,9,FALSE)),1)</f>
        <v/>
      </c>
      <c r="Z387" s="197">
        <f>Y387/SUMIFS($Y$4:$Y$1116,$V$4:$V$1116,V387,$A$4:$A$1116,A387)</f>
        <v/>
      </c>
      <c r="AA387" s="181">
        <f>X387*Z387</f>
        <v/>
      </c>
      <c r="AB387" s="183">
        <f>IFERROR(SUMIFS('[6]Comp2016-2017 (3)'!$G$5:$G$289,'[6]Comp2016-2017 (3)'!$A$5:$A$289,A387,'[6]Comp2016-2017 (3)'!$R$5:$R$289,V387)*AA387/SUMIFS($AA$4:$AA$1116,$A$4:$A$1116,A387,$V$4:$V$1116,V387),0)</f>
        <v/>
      </c>
      <c r="AC387" s="183">
        <f>IF($W387=AC$3,$AB387,IF(NOT($W387=0),"",SUMIFS('Source traité'!AC$4:AC$1116,'Source traité'!$A$4:$A$1116,$D387,'Source traité'!$V$4:$V$1116,$V387)/SUMIFS('[6]Comp2016-2017 (3)'!$G$5:$G$289,'[6]Comp2016-2017 (3)'!$A$5:$A$289,$D387,'[6]Comp2016-2017 (3)'!$R$5:$R$289,$V387)*$AB387))</f>
        <v/>
      </c>
      <c r="AD387" s="183">
        <f>IF($W387=AD$3,$AB387,IF(NOT($W387=0),"",SUMIFS('Source traité'!AD$4:AD$1116,'Source traité'!$A$4:$A$1116,$D387,'Source traité'!$V$4:$V$1116,$V387)/SUMIFS('[6]Comp2016-2017 (3)'!$G$5:$G$289,'[6]Comp2016-2017 (3)'!$A$5:$A$289,$D387,'[6]Comp2016-2017 (3)'!$R$5:$R$289,$V387)*$AB387))</f>
        <v/>
      </c>
      <c r="AE387" s="183">
        <f>IF($W387=AE$3,$AB387,IF(NOT($W387=0),"",SUMIFS('Source traité'!AE$4:AE$1116,'Source traité'!$A$4:$A$1116,$D387,'Source traité'!$V$4:$V$1116,$V387)/SUMIFS('[6]Comp2016-2017 (3)'!$G$5:$G$289,'[6]Comp2016-2017 (3)'!$A$5:$A$289,$D387,'[6]Comp2016-2017 (3)'!$R$5:$R$289,$V387)*$AB387))</f>
        <v/>
      </c>
      <c r="AF387" s="183">
        <f>IF($W387=AF$3,$AB387,IF(NOT($W387=0),"",SUMIFS('Source traité'!AF$4:AF$1116,'Source traité'!$A$4:$A$1116,$D387,'Source traité'!$V$4:$V$1116,$V387)/SUMIFS('[6]Comp2016-2017 (3)'!$G$5:$G$289,'[6]Comp2016-2017 (3)'!$A$5:$A$289,$D387,'[6]Comp2016-2017 (3)'!$R$5:$R$289,$V387)*$AB387))</f>
        <v/>
      </c>
      <c r="AG387" s="183">
        <f>IF($W387=AG$3,$AB387,IF(NOT($W387=0),"",SUMIFS('Source traité'!AG$4:AG$1116,'Source traité'!$A$4:$A$1116,$D387,'Source traité'!$V$4:$V$1116,$V387)/SUMIFS('[6]Comp2016-2017 (3)'!$G$5:$G$289,'[6]Comp2016-2017 (3)'!$A$5:$A$289,$D387,'[6]Comp2016-2017 (3)'!$R$5:$R$289,$V387)*$AB387))</f>
        <v/>
      </c>
      <c r="AH387" s="183">
        <f>IF($W387=AH$3,$AB387,IF(NOT($W387=0),"",SUMIFS('Source traité'!AH$4:AH$1116,'Source traité'!$A$4:$A$1116,$D387,'Source traité'!$V$4:$V$1116,$V387)/SUMIFS('[6]Comp2016-2017 (3)'!$G$5:$G$289,'[6]Comp2016-2017 (3)'!$A$5:$A$289,$D387,'[6]Comp2016-2017 (3)'!$R$5:$R$289,$V387)*$AB387))</f>
        <v/>
      </c>
      <c r="AI387" s="183">
        <f>IF($W387=AI$3,$AB387,IF(NOT($W387=0),"",SUMIFS('Source traité'!AI$4:AI$1116,'Source traité'!$A$4:$A$1116,$D387,'Source traité'!$V$4:$V$1116,$V387)/SUMIFS('[6]Comp2016-2017 (3)'!$G$5:$G$289,'[6]Comp2016-2017 (3)'!$A$5:$A$289,$D387,'[6]Comp2016-2017 (3)'!$R$5:$R$289,$V387)*$AB387))</f>
        <v/>
      </c>
      <c r="AJ387" s="183">
        <f>IF($W387=AJ$3,$AB387,IF(NOT($W387=0),"",SUMIFS('Source traité'!AJ$4:AJ$1116,'Source traité'!$A$4:$A$1116,$D387,'Source traité'!$V$4:$V$1116,$V387)/SUMIFS('[6]Comp2016-2017 (3)'!$G$5:$G$289,'[6]Comp2016-2017 (3)'!$A$5:$A$289,$D387,'[6]Comp2016-2017 (3)'!$R$5:$R$289,$V387)*$AB387))</f>
        <v/>
      </c>
      <c r="AK387" s="183">
        <f>SUM(AC387:AJ387)-AB387</f>
        <v/>
      </c>
      <c r="AL387" s="179">
        <f>IF(A387=D387,"remplir à la main","")</f>
        <v/>
      </c>
      <c r="AM387" s="179">
        <f>VLOOKUP(A387,'[6]Table corresp.'!$M$4:$U$63,8,FALSE)</f>
        <v/>
      </c>
      <c r="AN387" s="179">
        <f>VLOOKUP(D387,'[6]Table corresp.'!$M$4:$U$63,9,FALSE)</f>
        <v/>
      </c>
    </row>
    <row r="388" hidden="1">
      <c r="A388" s="179" t="inlineStr">
        <is>
          <t>02 - Grumes et billons destinés au sciage, placage ou déroulage</t>
        </is>
      </c>
      <c r="B388" s="179">
        <f>VLOOKUP(LEFT(A388,3),'[6]Table corresp.'!$A$4:$D$63,3,FALSE)</f>
        <v/>
      </c>
      <c r="C388" s="179">
        <f>VLOOKUP(A388,'[6]Table corresp.'!$M$4:$P$63,4,FALSE)</f>
        <v/>
      </c>
      <c r="D388" s="179" t="inlineStr">
        <is>
          <t>17 - Autres types de sciages</t>
        </is>
      </c>
      <c r="E388" s="179">
        <f>VLOOKUP(LEFT(D388,3),'[6]Table corresp.'!$A$4:$D$63,4,FALSE)</f>
        <v/>
      </c>
      <c r="F388" s="179">
        <f>LEFT(A388,3)&amp;" - "&amp;LEFT(D388,3)</f>
        <v/>
      </c>
      <c r="G388" s="208" t="n">
        <v>15901.58836386595</v>
      </c>
      <c r="H388" s="208" t="n">
        <v>0</v>
      </c>
      <c r="I388" s="208" t="n">
        <v>15901.58850832946</v>
      </c>
      <c r="J388" s="208" t="n">
        <v>303.7249668049641</v>
      </c>
      <c r="K388" s="208" t="n">
        <v>0</v>
      </c>
      <c r="L388" s="208" t="n">
        <v>303.7249668049641</v>
      </c>
      <c r="M388" s="208" t="n">
        <v>0</v>
      </c>
      <c r="N388" s="208" t="n">
        <v>0</v>
      </c>
      <c r="O388" s="208" t="n">
        <v>0</v>
      </c>
      <c r="P388" s="208" t="n">
        <v>0</v>
      </c>
      <c r="Q388" s="208" t="n">
        <v>0</v>
      </c>
      <c r="R388" s="208" t="n">
        <v>0</v>
      </c>
      <c r="S388" s="196" t="n"/>
      <c r="T388" s="179">
        <f>VLOOKUP(A388,'[6]Groupe de branches'!$Z$27:$AM$86,14,FALSE)</f>
        <v/>
      </c>
      <c r="U388" s="179">
        <f>VLOOKUP(D388,'[6]Groupe de branches'!$Z$27:$AM$86,14,FALSE)</f>
        <v/>
      </c>
      <c r="V388" s="179" t="n">
        <v>2017</v>
      </c>
      <c r="W388" s="179">
        <f>VLOOKUP(D388,'[6]Table corresp.'!$M$4:$S$63,7,FALSE)</f>
        <v/>
      </c>
      <c r="X388" s="197">
        <f>IFERROR(G388/SUMIFS('[6]Comp2016-2017 (3)'!$I$5:$I$289,'[6]Comp2016-2017 (3)'!$A$5:$A$289,A388,'[6]Comp2016-2017 (3)'!$R$5:$R$289,V388),0)</f>
        <v/>
      </c>
      <c r="Y388" s="209">
        <f>IFERROR(IF(RIGHT(F388,3)="Exp",VLOOKUP(F388,#REF!,2,FALSE),VLOOKUP(F388,#REF!,9,FALSE)),1)</f>
        <v/>
      </c>
      <c r="Z388" s="197">
        <f>Y388/SUMIFS($Y$4:$Y$1116,$V$4:$V$1116,V388,$A$4:$A$1116,A388)</f>
        <v/>
      </c>
      <c r="AA388" s="181">
        <f>X388*Z388</f>
        <v/>
      </c>
      <c r="AB388" s="183">
        <f>IFERROR(SUMIFS('[6]Comp2016-2017 (3)'!$G$5:$G$289,'[6]Comp2016-2017 (3)'!$A$5:$A$289,A388,'[6]Comp2016-2017 (3)'!$R$5:$R$289,V388)*AA388/SUMIFS($AA$4:$AA$1116,$A$4:$A$1116,A388,$V$4:$V$1116,V388),0)</f>
        <v/>
      </c>
      <c r="AC388" s="183">
        <f>IF($W388=AC$3,$AB388,IF(NOT($W388=0),"",SUMIFS('Source traité'!AC$4:AC$1116,'Source traité'!$A$4:$A$1116,$D388,'Source traité'!$V$4:$V$1116,$V388)/SUMIFS('[6]Comp2016-2017 (3)'!$G$5:$G$289,'[6]Comp2016-2017 (3)'!$A$5:$A$289,$D388,'[6]Comp2016-2017 (3)'!$R$5:$R$289,$V388)*$AB388))</f>
        <v/>
      </c>
      <c r="AD388" s="183">
        <f>IF($W388=AD$3,$AB388,IF(NOT($W388=0),"",SUMIFS('Source traité'!AD$4:AD$1116,'Source traité'!$A$4:$A$1116,$D388,'Source traité'!$V$4:$V$1116,$V388)/SUMIFS('[6]Comp2016-2017 (3)'!$G$5:$G$289,'[6]Comp2016-2017 (3)'!$A$5:$A$289,$D388,'[6]Comp2016-2017 (3)'!$R$5:$R$289,$V388)*$AB388))</f>
        <v/>
      </c>
      <c r="AE388" s="183">
        <f>IF($W388=AE$3,$AB388,IF(NOT($W388=0),"",SUMIFS('Source traité'!AE$4:AE$1116,'Source traité'!$A$4:$A$1116,$D388,'Source traité'!$V$4:$V$1116,$V388)/SUMIFS('[6]Comp2016-2017 (3)'!$G$5:$G$289,'[6]Comp2016-2017 (3)'!$A$5:$A$289,$D388,'[6]Comp2016-2017 (3)'!$R$5:$R$289,$V388)*$AB388))</f>
        <v/>
      </c>
      <c r="AF388" s="183">
        <f>IF($W388=AF$3,$AB388,IF(NOT($W388=0),"",SUMIFS('Source traité'!AF$4:AF$1116,'Source traité'!$A$4:$A$1116,$D388,'Source traité'!$V$4:$V$1116,$V388)/SUMIFS('[6]Comp2016-2017 (3)'!$G$5:$G$289,'[6]Comp2016-2017 (3)'!$A$5:$A$289,$D388,'[6]Comp2016-2017 (3)'!$R$5:$R$289,$V388)*$AB388))</f>
        <v/>
      </c>
      <c r="AG388" s="183">
        <f>IF($W388=AG$3,$AB388,IF(NOT($W388=0),"",SUMIFS('Source traité'!AG$4:AG$1116,'Source traité'!$A$4:$A$1116,$D388,'Source traité'!$V$4:$V$1116,$V388)/SUMIFS('[6]Comp2016-2017 (3)'!$G$5:$G$289,'[6]Comp2016-2017 (3)'!$A$5:$A$289,$D388,'[6]Comp2016-2017 (3)'!$R$5:$R$289,$V388)*$AB388))</f>
        <v/>
      </c>
      <c r="AH388" s="183">
        <f>IF($W388=AH$3,$AB388,IF(NOT($W388=0),"",SUMIFS('Source traité'!AH$4:AH$1116,'Source traité'!$A$4:$A$1116,$D388,'Source traité'!$V$4:$V$1116,$V388)/SUMIFS('[6]Comp2016-2017 (3)'!$G$5:$G$289,'[6]Comp2016-2017 (3)'!$A$5:$A$289,$D388,'[6]Comp2016-2017 (3)'!$R$5:$R$289,$V388)*$AB388))</f>
        <v/>
      </c>
      <c r="AI388" s="183">
        <f>IF($W388=AI$3,$AB388,IF(NOT($W388=0),"",SUMIFS('Source traité'!AI$4:AI$1116,'Source traité'!$A$4:$A$1116,$D388,'Source traité'!$V$4:$V$1116,$V388)/SUMIFS('[6]Comp2016-2017 (3)'!$G$5:$G$289,'[6]Comp2016-2017 (3)'!$A$5:$A$289,$D388,'[6]Comp2016-2017 (3)'!$R$5:$R$289,$V388)*$AB388))</f>
        <v/>
      </c>
      <c r="AJ388" s="183">
        <f>IF($W388=AJ$3,$AB388,IF(NOT($W388=0),"",SUMIFS('Source traité'!AJ$4:AJ$1116,'Source traité'!$A$4:$A$1116,$D388,'Source traité'!$V$4:$V$1116,$V388)/SUMIFS('[6]Comp2016-2017 (3)'!$G$5:$G$289,'[6]Comp2016-2017 (3)'!$A$5:$A$289,$D388,'[6]Comp2016-2017 (3)'!$R$5:$R$289,$V388)*$AB388))</f>
        <v/>
      </c>
      <c r="AK388" s="183">
        <f>SUM(AC388:AJ388)-AB388</f>
        <v/>
      </c>
      <c r="AL388" s="179">
        <f>IF(A388=D388,"remplir à la main","")</f>
        <v/>
      </c>
      <c r="AM388" s="179">
        <f>VLOOKUP(A388,'[6]Table corresp.'!$M$4:$U$63,8,FALSE)</f>
        <v/>
      </c>
      <c r="AN388" s="179">
        <f>VLOOKUP(D388,'[6]Table corresp.'!$M$4:$U$63,9,FALSE)</f>
        <v/>
      </c>
    </row>
    <row r="389" hidden="1">
      <c r="A389" s="179" t="inlineStr">
        <is>
          <t>02 - Grumes et billons destinés au sciage, placage ou déroulage</t>
        </is>
      </c>
      <c r="B389" s="179">
        <f>VLOOKUP(LEFT(A389,3),'[6]Table corresp.'!$A$4:$D$63,3,FALSE)</f>
        <v/>
      </c>
      <c r="C389" s="179">
        <f>VLOOKUP(A389,'[6]Table corresp.'!$M$4:$P$63,4,FALSE)</f>
        <v/>
      </c>
      <c r="D389" s="179" t="inlineStr">
        <is>
          <t>29 - Produits imprégnés (bruts, sciés ou rabotés)</t>
        </is>
      </c>
      <c r="E389" s="179">
        <f>VLOOKUP(LEFT(D389,3),'[6]Table corresp.'!$A$4:$D$63,4,FALSE)</f>
        <v/>
      </c>
      <c r="F389" s="179">
        <f>LEFT(A389,3)&amp;" - "&amp;LEFT(D389,3)</f>
        <v/>
      </c>
      <c r="G389" s="208" t="n">
        <v>13279.2422887203</v>
      </c>
      <c r="H389" s="208" t="n">
        <v>0</v>
      </c>
      <c r="I389" s="208" t="n">
        <v>13279.24240936019</v>
      </c>
      <c r="J389" s="208" t="n">
        <v>176.5950351462521</v>
      </c>
      <c r="K389" s="208" t="n">
        <v>0</v>
      </c>
      <c r="L389" s="208" t="n">
        <v>176.5950351462521</v>
      </c>
      <c r="M389" s="208" t="n">
        <v>0</v>
      </c>
      <c r="N389" s="208" t="n">
        <v>0</v>
      </c>
      <c r="O389" s="208" t="n">
        <v>0</v>
      </c>
      <c r="P389" s="208" t="n">
        <v>0</v>
      </c>
      <c r="Q389" s="208" t="n">
        <v>0</v>
      </c>
      <c r="R389" s="208" t="n">
        <v>0</v>
      </c>
      <c r="S389" s="196" t="n"/>
      <c r="T389" s="179">
        <f>VLOOKUP(A389,'[6]Groupe de branches'!$Z$27:$AM$86,14,FALSE)</f>
        <v/>
      </c>
      <c r="U389" s="179">
        <f>VLOOKUP(D389,'[6]Groupe de branches'!$Z$27:$AM$86,14,FALSE)</f>
        <v/>
      </c>
      <c r="V389" s="179" t="n">
        <v>2017</v>
      </c>
      <c r="W389" s="179">
        <f>VLOOKUP(D389,'[6]Table corresp.'!$M$4:$S$63,7,FALSE)</f>
        <v/>
      </c>
      <c r="X389" s="197">
        <f>IFERROR(G389/SUMIFS('[6]Comp2016-2017 (3)'!$I$5:$I$289,'[6]Comp2016-2017 (3)'!$A$5:$A$289,A389,'[6]Comp2016-2017 (3)'!$R$5:$R$289,V389),0)</f>
        <v/>
      </c>
      <c r="Y389" s="209">
        <f>IFERROR(IF(RIGHT(F389,3)="Exp",VLOOKUP(F389,#REF!,2,FALSE),VLOOKUP(F389,#REF!,9,FALSE)),1)</f>
        <v/>
      </c>
      <c r="Z389" s="197">
        <f>Y389/SUMIFS($Y$4:$Y$1116,$V$4:$V$1116,V389,$A$4:$A$1116,A389)</f>
        <v/>
      </c>
      <c r="AA389" s="181">
        <f>X389*Z389</f>
        <v/>
      </c>
      <c r="AB389" s="183">
        <f>IFERROR(SUMIFS('[6]Comp2016-2017 (3)'!$G$5:$G$289,'[6]Comp2016-2017 (3)'!$A$5:$A$289,A389,'[6]Comp2016-2017 (3)'!$R$5:$R$289,V389)*AA389/SUMIFS($AA$4:$AA$1116,$A$4:$A$1116,A389,$V$4:$V$1116,V389),0)</f>
        <v/>
      </c>
      <c r="AC389" s="183">
        <f>IF($W389=AC$3,$AB389,IF(NOT($W389=0),"",SUMIFS('Source traité'!AC$4:AC$1116,'Source traité'!$A$4:$A$1116,$D389,'Source traité'!$V$4:$V$1116,$V389)/SUMIFS('[6]Comp2016-2017 (3)'!$G$5:$G$289,'[6]Comp2016-2017 (3)'!$A$5:$A$289,$D389,'[6]Comp2016-2017 (3)'!$R$5:$R$289,$V389)*$AB389))</f>
        <v/>
      </c>
      <c r="AD389" s="183">
        <f>IF($W389=AD$3,$AB389,IF(NOT($W389=0),"",SUMIFS('Source traité'!AD$4:AD$1116,'Source traité'!$A$4:$A$1116,$D389,'Source traité'!$V$4:$V$1116,$V389)/SUMIFS('[6]Comp2016-2017 (3)'!$G$5:$G$289,'[6]Comp2016-2017 (3)'!$A$5:$A$289,$D389,'[6]Comp2016-2017 (3)'!$R$5:$R$289,$V389)*$AB389))</f>
        <v/>
      </c>
      <c r="AE389" s="183">
        <f>IF($W389=AE$3,$AB389,IF(NOT($W389=0),"",SUMIFS('Source traité'!AE$4:AE$1116,'Source traité'!$A$4:$A$1116,$D389,'Source traité'!$V$4:$V$1116,$V389)/SUMIFS('[6]Comp2016-2017 (3)'!$G$5:$G$289,'[6]Comp2016-2017 (3)'!$A$5:$A$289,$D389,'[6]Comp2016-2017 (3)'!$R$5:$R$289,$V389)*$AB389))</f>
        <v/>
      </c>
      <c r="AF389" s="183">
        <f>IF($W389=AF$3,$AB389,IF(NOT($W389=0),"",SUMIFS('Source traité'!AF$4:AF$1116,'Source traité'!$A$4:$A$1116,$D389,'Source traité'!$V$4:$V$1116,$V389)/SUMIFS('[6]Comp2016-2017 (3)'!$G$5:$G$289,'[6]Comp2016-2017 (3)'!$A$5:$A$289,$D389,'[6]Comp2016-2017 (3)'!$R$5:$R$289,$V389)*$AB389))</f>
        <v/>
      </c>
      <c r="AG389" s="183">
        <f>IF($W389=AG$3,$AB389,IF(NOT($W389=0),"",SUMIFS('Source traité'!AG$4:AG$1116,'Source traité'!$A$4:$A$1116,$D389,'Source traité'!$V$4:$V$1116,$V389)/SUMIFS('[6]Comp2016-2017 (3)'!$G$5:$G$289,'[6]Comp2016-2017 (3)'!$A$5:$A$289,$D389,'[6]Comp2016-2017 (3)'!$R$5:$R$289,$V389)*$AB389))</f>
        <v/>
      </c>
      <c r="AH389" s="183">
        <f>IF($W389=AH$3,$AB389,IF(NOT($W389=0),"",SUMIFS('Source traité'!AH$4:AH$1116,'Source traité'!$A$4:$A$1116,$D389,'Source traité'!$V$4:$V$1116,$V389)/SUMIFS('[6]Comp2016-2017 (3)'!$G$5:$G$289,'[6]Comp2016-2017 (3)'!$A$5:$A$289,$D389,'[6]Comp2016-2017 (3)'!$R$5:$R$289,$V389)*$AB389))</f>
        <v/>
      </c>
      <c r="AI389" s="183">
        <f>IF($W389=AI$3,$AB389,IF(NOT($W389=0),"",SUMIFS('Source traité'!AI$4:AI$1116,'Source traité'!$A$4:$A$1116,$D389,'Source traité'!$V$4:$V$1116,$V389)/SUMIFS('[6]Comp2016-2017 (3)'!$G$5:$G$289,'[6]Comp2016-2017 (3)'!$A$5:$A$289,$D389,'[6]Comp2016-2017 (3)'!$R$5:$R$289,$V389)*$AB389))</f>
        <v/>
      </c>
      <c r="AJ389" s="183">
        <f>IF($W389=AJ$3,$AB389,IF(NOT($W389=0),"",SUMIFS('Source traité'!AJ$4:AJ$1116,'Source traité'!$A$4:$A$1116,$D389,'Source traité'!$V$4:$V$1116,$V389)/SUMIFS('[6]Comp2016-2017 (3)'!$G$5:$G$289,'[6]Comp2016-2017 (3)'!$A$5:$A$289,$D389,'[6]Comp2016-2017 (3)'!$R$5:$R$289,$V389)*$AB389))</f>
        <v/>
      </c>
      <c r="AK389" s="183">
        <f>SUM(AC389:AJ389)-AB389</f>
        <v/>
      </c>
      <c r="AL389" s="179">
        <f>IF(A389=D389,"remplir à la main","")</f>
        <v/>
      </c>
      <c r="AM389" s="179">
        <f>VLOOKUP(A389,'[6]Table corresp.'!$M$4:$U$63,8,FALSE)</f>
        <v/>
      </c>
      <c r="AN389" s="179">
        <f>VLOOKUP(D389,'[6]Table corresp.'!$M$4:$U$63,9,FALSE)</f>
        <v/>
      </c>
    </row>
    <row r="390" hidden="1">
      <c r="A390" s="179" t="inlineStr">
        <is>
          <t>02 - Grumes et billons destinés au sciage, placage ou déroulage</t>
        </is>
      </c>
      <c r="B390" s="179">
        <f>VLOOKUP(LEFT(A390,3),'[6]Table corresp.'!$A$4:$D$63,3,FALSE)</f>
        <v/>
      </c>
      <c r="C390" s="179">
        <f>VLOOKUP(A390,'[6]Table corresp.'!$M$4:$P$63,4,FALSE)</f>
        <v/>
      </c>
      <c r="D390" s="179" t="inlineStr">
        <is>
          <t>31 - Placages et panneaux à base de bois</t>
        </is>
      </c>
      <c r="E390" s="179">
        <f>VLOOKUP(LEFT(D390,3),'[6]Table corresp.'!$A$4:$D$63,4,FALSE)</f>
        <v/>
      </c>
      <c r="F390" s="179">
        <f>LEFT(A390,3)&amp;" - "&amp;LEFT(D390,3)</f>
        <v/>
      </c>
      <c r="G390" s="208" t="n">
        <v>5768.310703241063</v>
      </c>
      <c r="H390" s="208" t="n">
        <v>10798.27915437118</v>
      </c>
      <c r="I390" s="208" t="n">
        <v>16566.5900081172</v>
      </c>
      <c r="J390" s="208" t="n">
        <v>175.9343666308856</v>
      </c>
      <c r="K390" s="208" t="n">
        <v>149.2550501150102</v>
      </c>
      <c r="L390" s="208" t="n">
        <v>325.1894167458958</v>
      </c>
      <c r="M390" s="208" t="n">
        <v>0</v>
      </c>
      <c r="N390" s="208" t="n">
        <v>0</v>
      </c>
      <c r="O390" s="208" t="n">
        <v>0</v>
      </c>
      <c r="P390" s="208" t="n">
        <v>0</v>
      </c>
      <c r="Q390" s="208" t="n">
        <v>0</v>
      </c>
      <c r="R390" s="208" t="n">
        <v>0</v>
      </c>
      <c r="S390" s="196" t="n"/>
      <c r="T390" s="179">
        <f>VLOOKUP(A390,'[6]Groupe de branches'!$Z$27:$AM$86,14,FALSE)</f>
        <v/>
      </c>
      <c r="U390" s="179">
        <f>VLOOKUP(D390,'[6]Groupe de branches'!$Z$27:$AM$86,14,FALSE)</f>
        <v/>
      </c>
      <c r="V390" s="179" t="n">
        <v>2017</v>
      </c>
      <c r="W390" s="179">
        <f>VLOOKUP(D390,'[6]Table corresp.'!$M$4:$S$63,7,FALSE)</f>
        <v/>
      </c>
      <c r="X390" s="197">
        <f>IFERROR(G390/SUMIFS('[6]Comp2016-2017 (3)'!$I$5:$I$289,'[6]Comp2016-2017 (3)'!$A$5:$A$289,A390,'[6]Comp2016-2017 (3)'!$R$5:$R$289,V390),0)</f>
        <v/>
      </c>
      <c r="Y390" s="209">
        <f>IFERROR(IF(RIGHT(F390,3)="Exp",VLOOKUP(F390,#REF!,2,FALSE),VLOOKUP(F390,#REF!,9,FALSE)),1)</f>
        <v/>
      </c>
      <c r="Z390" s="197">
        <f>Y390/SUMIFS($Y$4:$Y$1116,$V$4:$V$1116,V390,$A$4:$A$1116,A390)</f>
        <v/>
      </c>
      <c r="AA390" s="181">
        <f>X390*Z390</f>
        <v/>
      </c>
      <c r="AB390" s="183">
        <f>IFERROR(SUMIFS('[6]Comp2016-2017 (3)'!$G$5:$G$289,'[6]Comp2016-2017 (3)'!$A$5:$A$289,A390,'[6]Comp2016-2017 (3)'!$R$5:$R$289,V390)*AA390/SUMIFS($AA$4:$AA$1116,$A$4:$A$1116,A390,$V$4:$V$1116,V390),0)</f>
        <v/>
      </c>
      <c r="AC390" s="183">
        <f>IF($W390=AC$3,$AB390,IF(NOT($W390=0),"",SUMIFS('Source traité'!AC$4:AC$1116,'Source traité'!$A$4:$A$1116,$D390,'Source traité'!$V$4:$V$1116,$V390)/SUMIFS('[6]Comp2016-2017 (3)'!$G$5:$G$289,'[6]Comp2016-2017 (3)'!$A$5:$A$289,$D390,'[6]Comp2016-2017 (3)'!$R$5:$R$289,$V390)*$AB390))</f>
        <v/>
      </c>
      <c r="AD390" s="183">
        <f>IF($W390=AD$3,$AB390,IF(NOT($W390=0),"",SUMIFS('Source traité'!AD$4:AD$1116,'Source traité'!$A$4:$A$1116,$D390,'Source traité'!$V$4:$V$1116,$V390)/SUMIFS('[6]Comp2016-2017 (3)'!$G$5:$G$289,'[6]Comp2016-2017 (3)'!$A$5:$A$289,$D390,'[6]Comp2016-2017 (3)'!$R$5:$R$289,$V390)*$AB390))</f>
        <v/>
      </c>
      <c r="AE390" s="183">
        <f>IF($W390=AE$3,$AB390,IF(NOT($W390=0),"",SUMIFS('Source traité'!AE$4:AE$1116,'Source traité'!$A$4:$A$1116,$D390,'Source traité'!$V$4:$V$1116,$V390)/SUMIFS('[6]Comp2016-2017 (3)'!$G$5:$G$289,'[6]Comp2016-2017 (3)'!$A$5:$A$289,$D390,'[6]Comp2016-2017 (3)'!$R$5:$R$289,$V390)*$AB390))</f>
        <v/>
      </c>
      <c r="AF390" s="183">
        <f>IF($W390=AF$3,$AB390,IF(NOT($W390=0),"",SUMIFS('Source traité'!AF$4:AF$1116,'Source traité'!$A$4:$A$1116,$D390,'Source traité'!$V$4:$V$1116,$V390)/SUMIFS('[6]Comp2016-2017 (3)'!$G$5:$G$289,'[6]Comp2016-2017 (3)'!$A$5:$A$289,$D390,'[6]Comp2016-2017 (3)'!$R$5:$R$289,$V390)*$AB390))</f>
        <v/>
      </c>
      <c r="AG390" s="183">
        <f>IF($W390=AG$3,$AB390,IF(NOT($W390=0),"",SUMIFS('Source traité'!AG$4:AG$1116,'Source traité'!$A$4:$A$1116,$D390,'Source traité'!$V$4:$V$1116,$V390)/SUMIFS('[6]Comp2016-2017 (3)'!$G$5:$G$289,'[6]Comp2016-2017 (3)'!$A$5:$A$289,$D390,'[6]Comp2016-2017 (3)'!$R$5:$R$289,$V390)*$AB390))</f>
        <v/>
      </c>
      <c r="AH390" s="183">
        <f>IF($W390=AH$3,$AB390,IF(NOT($W390=0),"",SUMIFS('Source traité'!AH$4:AH$1116,'Source traité'!$A$4:$A$1116,$D390,'Source traité'!$V$4:$V$1116,$V390)/SUMIFS('[6]Comp2016-2017 (3)'!$G$5:$G$289,'[6]Comp2016-2017 (3)'!$A$5:$A$289,$D390,'[6]Comp2016-2017 (3)'!$R$5:$R$289,$V390)*$AB390))</f>
        <v/>
      </c>
      <c r="AI390" s="183">
        <f>IF($W390=AI$3,$AB390,IF(NOT($W390=0),"",SUMIFS('Source traité'!AI$4:AI$1116,'Source traité'!$A$4:$A$1116,$D390,'Source traité'!$V$4:$V$1116,$V390)/SUMIFS('[6]Comp2016-2017 (3)'!$G$5:$G$289,'[6]Comp2016-2017 (3)'!$A$5:$A$289,$D390,'[6]Comp2016-2017 (3)'!$R$5:$R$289,$V390)*$AB390))</f>
        <v/>
      </c>
      <c r="AJ390" s="183">
        <f>IF($W390=AJ$3,$AB390,IF(NOT($W390=0),"",SUMIFS('Source traité'!AJ$4:AJ$1116,'Source traité'!$A$4:$A$1116,$D390,'Source traité'!$V$4:$V$1116,$V390)/SUMIFS('[6]Comp2016-2017 (3)'!$G$5:$G$289,'[6]Comp2016-2017 (3)'!$A$5:$A$289,$D390,'[6]Comp2016-2017 (3)'!$R$5:$R$289,$V390)*$AB390))</f>
        <v/>
      </c>
      <c r="AK390" s="183">
        <f>SUM(AC390:AJ390)-AB390</f>
        <v/>
      </c>
      <c r="AL390" s="179">
        <f>IF(A390=D390,"remplir à la main","")</f>
        <v/>
      </c>
      <c r="AM390" s="179">
        <f>VLOOKUP(A390,'[6]Table corresp.'!$M$4:$U$63,8,FALSE)</f>
        <v/>
      </c>
      <c r="AN390" s="179">
        <f>VLOOKUP(D390,'[6]Table corresp.'!$M$4:$U$63,9,FALSE)</f>
        <v/>
      </c>
    </row>
    <row r="391" hidden="1">
      <c r="A391" s="179" t="inlineStr">
        <is>
          <t>02 - Grumes et billons destinés au sciage, placage ou déroulage</t>
        </is>
      </c>
      <c r="B391" s="179">
        <f>VLOOKUP(LEFT(A391,3),'[6]Table corresp.'!$A$4:$D$63,3,FALSE)</f>
        <v/>
      </c>
      <c r="C391" s="179">
        <f>VLOOKUP(A391,'[6]Table corresp.'!$M$4:$P$63,4,FALSE)</f>
        <v/>
      </c>
      <c r="D391" s="179" t="inlineStr">
        <is>
          <t>37 - Emballages en bois (palette, ...)</t>
        </is>
      </c>
      <c r="E391" s="179">
        <f>VLOOKUP(LEFT(D391,3),'[6]Table corresp.'!$A$4:$D$63,4,FALSE)</f>
        <v/>
      </c>
      <c r="F391" s="179">
        <f>LEFT(A391,3)&amp;" - "&amp;LEFT(D391,3)</f>
        <v/>
      </c>
      <c r="G391" s="208" t="n">
        <v>39208.20817288522</v>
      </c>
      <c r="H391" s="208" t="n">
        <v>0</v>
      </c>
      <c r="I391" s="208" t="n">
        <v>39208.20852908582</v>
      </c>
      <c r="J391" s="208" t="n">
        <v>1264.032490165838</v>
      </c>
      <c r="K391" s="208" t="n">
        <v>0</v>
      </c>
      <c r="L391" s="208" t="n">
        <v>1264.032490165838</v>
      </c>
      <c r="M391" s="208" t="n">
        <v>0</v>
      </c>
      <c r="N391" s="208" t="n">
        <v>0</v>
      </c>
      <c r="O391" s="208" t="n">
        <v>0</v>
      </c>
      <c r="P391" s="208" t="n">
        <v>0</v>
      </c>
      <c r="Q391" s="208" t="n">
        <v>0</v>
      </c>
      <c r="R391" s="208" t="n">
        <v>0</v>
      </c>
      <c r="S391" s="196" t="n"/>
      <c r="T391" s="179">
        <f>VLOOKUP(A391,'[6]Groupe de branches'!$Z$27:$AM$86,14,FALSE)</f>
        <v/>
      </c>
      <c r="U391" s="179">
        <f>VLOOKUP(D391,'[6]Groupe de branches'!$Z$27:$AM$86,14,FALSE)</f>
        <v/>
      </c>
      <c r="V391" s="179" t="n">
        <v>2017</v>
      </c>
      <c r="W391" s="179">
        <f>VLOOKUP(D391,'[6]Table corresp.'!$M$4:$S$63,7,FALSE)</f>
        <v/>
      </c>
      <c r="X391" s="197">
        <f>IFERROR(G391/SUMIFS('[6]Comp2016-2017 (3)'!$I$5:$I$289,'[6]Comp2016-2017 (3)'!$A$5:$A$289,A391,'[6]Comp2016-2017 (3)'!$R$5:$R$289,V391),0)</f>
        <v/>
      </c>
      <c r="Y391" s="209">
        <f>IFERROR(IF(RIGHT(F391,3)="Exp",VLOOKUP(F391,#REF!,2,FALSE),VLOOKUP(F391,#REF!,9,FALSE)),1)</f>
        <v/>
      </c>
      <c r="Z391" s="197">
        <f>Y391/SUMIFS($Y$4:$Y$1116,$V$4:$V$1116,V391,$A$4:$A$1116,A391)</f>
        <v/>
      </c>
      <c r="AA391" s="181">
        <f>X391*Z391</f>
        <v/>
      </c>
      <c r="AB391" s="183">
        <f>IFERROR(SUMIFS('[6]Comp2016-2017 (3)'!$G$5:$G$289,'[6]Comp2016-2017 (3)'!$A$5:$A$289,A391,'[6]Comp2016-2017 (3)'!$R$5:$R$289,V391)*AA391/SUMIFS($AA$4:$AA$1116,$A$4:$A$1116,A391,$V$4:$V$1116,V391),0)</f>
        <v/>
      </c>
      <c r="AC391" s="183">
        <f>IF($W391=AC$3,$AB391,IF(NOT($W391=0),"",SUMIFS('Source traité'!AC$4:AC$1116,'Source traité'!$A$4:$A$1116,$D391,'Source traité'!$V$4:$V$1116,$V391)/SUMIFS('[6]Comp2016-2017 (3)'!$G$5:$G$289,'[6]Comp2016-2017 (3)'!$A$5:$A$289,$D391,'[6]Comp2016-2017 (3)'!$R$5:$R$289,$V391)*$AB391))</f>
        <v/>
      </c>
      <c r="AD391" s="183">
        <f>IF($W391=AD$3,$AB391,IF(NOT($W391=0),"",SUMIFS('Source traité'!AD$4:AD$1116,'Source traité'!$A$4:$A$1116,$D391,'Source traité'!$V$4:$V$1116,$V391)/SUMIFS('[6]Comp2016-2017 (3)'!$G$5:$G$289,'[6]Comp2016-2017 (3)'!$A$5:$A$289,$D391,'[6]Comp2016-2017 (3)'!$R$5:$R$289,$V391)*$AB391))</f>
        <v/>
      </c>
      <c r="AE391" s="183">
        <f>IF($W391=AE$3,$AB391,IF(NOT($W391=0),"",SUMIFS('Source traité'!AE$4:AE$1116,'Source traité'!$A$4:$A$1116,$D391,'Source traité'!$V$4:$V$1116,$V391)/SUMIFS('[6]Comp2016-2017 (3)'!$G$5:$G$289,'[6]Comp2016-2017 (3)'!$A$5:$A$289,$D391,'[6]Comp2016-2017 (3)'!$R$5:$R$289,$V391)*$AB391))</f>
        <v/>
      </c>
      <c r="AF391" s="183">
        <f>IF($W391=AF$3,$AB391,IF(NOT($W391=0),"",SUMIFS('Source traité'!AF$4:AF$1116,'Source traité'!$A$4:$A$1116,$D391,'Source traité'!$V$4:$V$1116,$V391)/SUMIFS('[6]Comp2016-2017 (3)'!$G$5:$G$289,'[6]Comp2016-2017 (3)'!$A$5:$A$289,$D391,'[6]Comp2016-2017 (3)'!$R$5:$R$289,$V391)*$AB391))</f>
        <v/>
      </c>
      <c r="AG391" s="183">
        <f>IF($W391=AG$3,$AB391,IF(NOT($W391=0),"",SUMIFS('Source traité'!AG$4:AG$1116,'Source traité'!$A$4:$A$1116,$D391,'Source traité'!$V$4:$V$1116,$V391)/SUMIFS('[6]Comp2016-2017 (3)'!$G$5:$G$289,'[6]Comp2016-2017 (3)'!$A$5:$A$289,$D391,'[6]Comp2016-2017 (3)'!$R$5:$R$289,$V391)*$AB391))</f>
        <v/>
      </c>
      <c r="AH391" s="183">
        <f>IF($W391=AH$3,$AB391,IF(NOT($W391=0),"",SUMIFS('Source traité'!AH$4:AH$1116,'Source traité'!$A$4:$A$1116,$D391,'Source traité'!$V$4:$V$1116,$V391)/SUMIFS('[6]Comp2016-2017 (3)'!$G$5:$G$289,'[6]Comp2016-2017 (3)'!$A$5:$A$289,$D391,'[6]Comp2016-2017 (3)'!$R$5:$R$289,$V391)*$AB391))</f>
        <v/>
      </c>
      <c r="AI391" s="183">
        <f>IF($W391=AI$3,$AB391,IF(NOT($W391=0),"",SUMIFS('Source traité'!AI$4:AI$1116,'Source traité'!$A$4:$A$1116,$D391,'Source traité'!$V$4:$V$1116,$V391)/SUMIFS('[6]Comp2016-2017 (3)'!$G$5:$G$289,'[6]Comp2016-2017 (3)'!$A$5:$A$289,$D391,'[6]Comp2016-2017 (3)'!$R$5:$R$289,$V391)*$AB391))</f>
        <v/>
      </c>
      <c r="AJ391" s="183">
        <f>IF($W391=AJ$3,$AB391,IF(NOT($W391=0),"",SUMIFS('Source traité'!AJ$4:AJ$1116,'Source traité'!$A$4:$A$1116,$D391,'Source traité'!$V$4:$V$1116,$V391)/SUMIFS('[6]Comp2016-2017 (3)'!$G$5:$G$289,'[6]Comp2016-2017 (3)'!$A$5:$A$289,$D391,'[6]Comp2016-2017 (3)'!$R$5:$R$289,$V391)*$AB391))</f>
        <v/>
      </c>
      <c r="AK391" s="183">
        <f>SUM(AC391:AJ391)-AB391</f>
        <v/>
      </c>
      <c r="AL391" s="179">
        <f>IF(A391=D391,"remplir à la main","")</f>
        <v/>
      </c>
      <c r="AM391" s="179">
        <f>VLOOKUP(A391,'[6]Table corresp.'!$M$4:$U$63,8,FALSE)</f>
        <v/>
      </c>
      <c r="AN391" s="179">
        <f>VLOOKUP(D391,'[6]Table corresp.'!$M$4:$U$63,9,FALSE)</f>
        <v/>
      </c>
    </row>
    <row r="392" hidden="1">
      <c r="A392" s="179" t="inlineStr">
        <is>
          <t>02 - Grumes et billons destinés au sciage, placage ou déroulage</t>
        </is>
      </c>
      <c r="B392" s="179">
        <f>VLOOKUP(LEFT(A392,3),'[6]Table corresp.'!$A$4:$D$63,3,FALSE)</f>
        <v/>
      </c>
      <c r="C392" s="179">
        <f>VLOOKUP(A392,'[6]Table corresp.'!$M$4:$P$63,4,FALSE)</f>
        <v/>
      </c>
      <c r="D392" s="179" t="inlineStr">
        <is>
          <t>42 - Objets en liège</t>
        </is>
      </c>
      <c r="E392" s="179">
        <f>VLOOKUP(LEFT(D392,3),'[6]Table corresp.'!$A$4:$D$63,4,FALSE)</f>
        <v/>
      </c>
      <c r="F392" s="179">
        <f>LEFT(A392,3)&amp;" - "&amp;LEFT(D392,3)</f>
        <v/>
      </c>
      <c r="G392" s="208" t="n">
        <v>20600.07142505778</v>
      </c>
      <c r="H392" s="208" t="n">
        <v>0</v>
      </c>
      <c r="I392" s="208" t="n">
        <v>20600.07161220629</v>
      </c>
      <c r="J392" s="208" t="n">
        <v>20.11699347939619</v>
      </c>
      <c r="K392" s="208" t="n">
        <v>0</v>
      </c>
      <c r="L392" s="208" t="n">
        <v>20.11699347939619</v>
      </c>
      <c r="M392" s="208" t="n">
        <v>0</v>
      </c>
      <c r="N392" s="208" t="n">
        <v>0</v>
      </c>
      <c r="O392" s="208" t="n">
        <v>0</v>
      </c>
      <c r="P392" s="208" t="n">
        <v>0</v>
      </c>
      <c r="Q392" s="208" t="n">
        <v>0</v>
      </c>
      <c r="R392" s="208" t="n">
        <v>0</v>
      </c>
      <c r="S392" s="196" t="n"/>
      <c r="T392" s="179">
        <f>VLOOKUP(A392,'[6]Groupe de branches'!$Z$27:$AM$86,14,FALSE)</f>
        <v/>
      </c>
      <c r="U392" s="179">
        <f>VLOOKUP(D392,'[6]Groupe de branches'!$Z$27:$AM$86,14,FALSE)</f>
        <v/>
      </c>
      <c r="V392" s="179" t="n">
        <v>2017</v>
      </c>
      <c r="W392" s="179">
        <f>VLOOKUP(D392,'[6]Table corresp.'!$M$4:$S$63,7,FALSE)</f>
        <v/>
      </c>
      <c r="X392" s="197">
        <f>IFERROR(G392/SUMIFS('[6]Comp2016-2017 (3)'!$I$5:$I$289,'[6]Comp2016-2017 (3)'!$A$5:$A$289,A392,'[6]Comp2016-2017 (3)'!$R$5:$R$289,V392),0)</f>
        <v/>
      </c>
      <c r="Y392" s="209">
        <f>IFERROR(IF(RIGHT(F392,3)="Exp",VLOOKUP(F392,#REF!,2,FALSE),VLOOKUP(F392,#REF!,9,FALSE)),1)</f>
        <v/>
      </c>
      <c r="Z392" s="197">
        <f>Y392/SUMIFS($Y$4:$Y$1116,$V$4:$V$1116,V392,$A$4:$A$1116,A392)</f>
        <v/>
      </c>
      <c r="AA392" s="181">
        <f>X392*Z392</f>
        <v/>
      </c>
      <c r="AB392" s="183">
        <f>IFERROR(SUMIFS('[6]Comp2016-2017 (3)'!$G$5:$G$289,'[6]Comp2016-2017 (3)'!$A$5:$A$289,A392,'[6]Comp2016-2017 (3)'!$R$5:$R$289,V392)*AA392/SUMIFS($AA$4:$AA$1116,$A$4:$A$1116,A392,$V$4:$V$1116,V392),0)</f>
        <v/>
      </c>
      <c r="AC392" s="183">
        <f>IF($W392=AC$3,$AB392,IF(NOT($W392=0),"",SUMIFS('Source traité'!AC$4:AC$1116,'Source traité'!$A$4:$A$1116,$D392,'Source traité'!$V$4:$V$1116,$V392)/SUMIFS('[6]Comp2016-2017 (3)'!$G$5:$G$289,'[6]Comp2016-2017 (3)'!$A$5:$A$289,$D392,'[6]Comp2016-2017 (3)'!$R$5:$R$289,$V392)*$AB392))</f>
        <v/>
      </c>
      <c r="AD392" s="183">
        <f>IF($W392=AD$3,$AB392,IF(NOT($W392=0),"",SUMIFS('Source traité'!AD$4:AD$1116,'Source traité'!$A$4:$A$1116,$D392,'Source traité'!$V$4:$V$1116,$V392)/SUMIFS('[6]Comp2016-2017 (3)'!$G$5:$G$289,'[6]Comp2016-2017 (3)'!$A$5:$A$289,$D392,'[6]Comp2016-2017 (3)'!$R$5:$R$289,$V392)*$AB392))</f>
        <v/>
      </c>
      <c r="AE392" s="183">
        <f>IF($W392=AE$3,$AB392,IF(NOT($W392=0),"",SUMIFS('Source traité'!AE$4:AE$1116,'Source traité'!$A$4:$A$1116,$D392,'Source traité'!$V$4:$V$1116,$V392)/SUMIFS('[6]Comp2016-2017 (3)'!$G$5:$G$289,'[6]Comp2016-2017 (3)'!$A$5:$A$289,$D392,'[6]Comp2016-2017 (3)'!$R$5:$R$289,$V392)*$AB392))</f>
        <v/>
      </c>
      <c r="AF392" s="183">
        <f>IF($W392=AF$3,$AB392,IF(NOT($W392=0),"",SUMIFS('Source traité'!AF$4:AF$1116,'Source traité'!$A$4:$A$1116,$D392,'Source traité'!$V$4:$V$1116,$V392)/SUMIFS('[6]Comp2016-2017 (3)'!$G$5:$G$289,'[6]Comp2016-2017 (3)'!$A$5:$A$289,$D392,'[6]Comp2016-2017 (3)'!$R$5:$R$289,$V392)*$AB392))</f>
        <v/>
      </c>
      <c r="AG392" s="183">
        <f>IF($W392=AG$3,$AB392,IF(NOT($W392=0),"",SUMIFS('Source traité'!AG$4:AG$1116,'Source traité'!$A$4:$A$1116,$D392,'Source traité'!$V$4:$V$1116,$V392)/SUMIFS('[6]Comp2016-2017 (3)'!$G$5:$G$289,'[6]Comp2016-2017 (3)'!$A$5:$A$289,$D392,'[6]Comp2016-2017 (3)'!$R$5:$R$289,$V392)*$AB392))</f>
        <v/>
      </c>
      <c r="AH392" s="183">
        <f>IF($W392=AH$3,$AB392,IF(NOT($W392=0),"",SUMIFS('Source traité'!AH$4:AH$1116,'Source traité'!$A$4:$A$1116,$D392,'Source traité'!$V$4:$V$1116,$V392)/SUMIFS('[6]Comp2016-2017 (3)'!$G$5:$G$289,'[6]Comp2016-2017 (3)'!$A$5:$A$289,$D392,'[6]Comp2016-2017 (3)'!$R$5:$R$289,$V392)*$AB392))</f>
        <v/>
      </c>
      <c r="AI392" s="183">
        <f>IF($W392=AI$3,$AB392,IF(NOT($W392=0),"",SUMIFS('Source traité'!AI$4:AI$1116,'Source traité'!$A$4:$A$1116,$D392,'Source traité'!$V$4:$V$1116,$V392)/SUMIFS('[6]Comp2016-2017 (3)'!$G$5:$G$289,'[6]Comp2016-2017 (3)'!$A$5:$A$289,$D392,'[6]Comp2016-2017 (3)'!$R$5:$R$289,$V392)*$AB392))</f>
        <v/>
      </c>
      <c r="AJ392" s="183">
        <f>IF($W392=AJ$3,$AB392,IF(NOT($W392=0),"",SUMIFS('Source traité'!AJ$4:AJ$1116,'Source traité'!$A$4:$A$1116,$D392,'Source traité'!$V$4:$V$1116,$V392)/SUMIFS('[6]Comp2016-2017 (3)'!$G$5:$G$289,'[6]Comp2016-2017 (3)'!$A$5:$A$289,$D392,'[6]Comp2016-2017 (3)'!$R$5:$R$289,$V392)*$AB392))</f>
        <v/>
      </c>
      <c r="AK392" s="183">
        <f>SUM(AC392:AJ392)-AB392</f>
        <v/>
      </c>
      <c r="AL392" s="179">
        <f>IF(A392=D392,"remplir à la main","")</f>
        <v/>
      </c>
      <c r="AM392" s="179">
        <f>VLOOKUP(A392,'[6]Table corresp.'!$M$4:$U$63,8,FALSE)</f>
        <v/>
      </c>
      <c r="AN392" s="179">
        <f>VLOOKUP(D392,'[6]Table corresp.'!$M$4:$U$63,9,FALSE)</f>
        <v/>
      </c>
    </row>
    <row r="393" hidden="1">
      <c r="A393" s="179" t="inlineStr">
        <is>
          <t>02 - Grumes et billons destinés au sciage, placage ou déroulage</t>
        </is>
      </c>
      <c r="B393" s="179">
        <f>VLOOKUP(LEFT(A393,3),'[6]Table corresp.'!$A$4:$D$63,3,FALSE)</f>
        <v/>
      </c>
      <c r="C393" s="179">
        <f>VLOOKUP(A393,'[6]Table corresp.'!$M$4:$P$63,4,FALSE)</f>
        <v/>
      </c>
      <c r="D393" s="179" t="inlineStr">
        <is>
          <t>Consommation finale</t>
        </is>
      </c>
      <c r="E393" s="179">
        <f>VLOOKUP(LEFT(D393,3),'[6]Table corresp.'!$A$4:$D$63,4,FALSE)</f>
        <v/>
      </c>
      <c r="F393" s="179">
        <f>LEFT(A393,3)&amp;" - "&amp;LEFT(D393,3)</f>
        <v/>
      </c>
      <c r="G393" s="208" t="n">
        <v>497.5957923030134</v>
      </c>
      <c r="H393" s="208" t="n">
        <v>0</v>
      </c>
      <c r="I393" s="208" t="n">
        <v>497.5957968235954</v>
      </c>
      <c r="J393" s="208" t="n">
        <v>8.64079394146275</v>
      </c>
      <c r="K393" s="208" t="n">
        <v>0</v>
      </c>
      <c r="L393" s="208" t="n">
        <v>8.64079394146275</v>
      </c>
      <c r="M393" s="208" t="n">
        <v>0</v>
      </c>
      <c r="N393" s="208" t="n">
        <v>0</v>
      </c>
      <c r="O393" s="208" t="n">
        <v>0</v>
      </c>
      <c r="P393" s="208" t="n">
        <v>0</v>
      </c>
      <c r="Q393" s="208" t="n">
        <v>0</v>
      </c>
      <c r="R393" s="208" t="n">
        <v>0</v>
      </c>
      <c r="S393" s="196" t="n"/>
      <c r="T393" s="179">
        <f>VLOOKUP(A393,'[6]Groupe de branches'!$Z$27:$AM$86,14,FALSE)</f>
        <v/>
      </c>
      <c r="U393" s="179">
        <f>VLOOKUP(D393,'[6]Groupe de branches'!$Z$27:$AM$86,14,FALSE)</f>
        <v/>
      </c>
      <c r="V393" s="179" t="n">
        <v>2017</v>
      </c>
      <c r="W393" s="179">
        <f>VLOOKUP(D393,'[6]Table corresp.'!$M$4:$S$63,7,FALSE)</f>
        <v/>
      </c>
      <c r="X393" s="197">
        <f>IFERROR(G393/SUMIFS('[6]Comp2016-2017 (3)'!$I$5:$I$289,'[6]Comp2016-2017 (3)'!$A$5:$A$289,A393,'[6]Comp2016-2017 (3)'!$R$5:$R$289,V393),0)</f>
        <v/>
      </c>
      <c r="Y393" s="209">
        <f>IFERROR(IF(RIGHT(F393,3)="Exp",VLOOKUP(F393,#REF!,2,FALSE),VLOOKUP(F393,#REF!,9,FALSE)),1)</f>
        <v/>
      </c>
      <c r="Z393" s="197">
        <f>Y393/SUMIFS($Y$4:$Y$1116,$V$4:$V$1116,V393,$A$4:$A$1116,A393)</f>
        <v/>
      </c>
      <c r="AA393" s="181">
        <f>X393*Z393</f>
        <v/>
      </c>
      <c r="AB393" s="183">
        <f>IFERROR(SUMIFS('[6]Comp2016-2017 (3)'!$G$5:$G$289,'[6]Comp2016-2017 (3)'!$A$5:$A$289,A393,'[6]Comp2016-2017 (3)'!$R$5:$R$289,V393)*AA393/SUMIFS($AA$4:$AA$1116,$A$4:$A$1116,A393,$V$4:$V$1116,V393),0)</f>
        <v/>
      </c>
      <c r="AC393" s="183">
        <f>IF($W393=AC$3,$AB393,IF(NOT($W393=0),"",SUMIFS('Source traité'!AC$4:AC$1116,'Source traité'!$A$4:$A$1116,$D393,'Source traité'!$V$4:$V$1116,$V393)/SUMIFS('[6]Comp2016-2017 (3)'!$G$5:$G$289,'[6]Comp2016-2017 (3)'!$A$5:$A$289,$D393,'[6]Comp2016-2017 (3)'!$R$5:$R$289,$V393)*$AB393))</f>
        <v/>
      </c>
      <c r="AD393" s="183">
        <f>IF($W393=AD$3,$AB393,IF(NOT($W393=0),"",SUMIFS('Source traité'!AD$4:AD$1116,'Source traité'!$A$4:$A$1116,$D393,'Source traité'!$V$4:$V$1116,$V393)/SUMIFS('[6]Comp2016-2017 (3)'!$G$5:$G$289,'[6]Comp2016-2017 (3)'!$A$5:$A$289,$D393,'[6]Comp2016-2017 (3)'!$R$5:$R$289,$V393)*$AB393))</f>
        <v/>
      </c>
      <c r="AE393" s="183">
        <f>IF($W393=AE$3,$AB393,IF(NOT($W393=0),"",SUMIFS('Source traité'!AE$4:AE$1116,'Source traité'!$A$4:$A$1116,$D393,'Source traité'!$V$4:$V$1116,$V393)/SUMIFS('[6]Comp2016-2017 (3)'!$G$5:$G$289,'[6]Comp2016-2017 (3)'!$A$5:$A$289,$D393,'[6]Comp2016-2017 (3)'!$R$5:$R$289,$V393)*$AB393))</f>
        <v/>
      </c>
      <c r="AF393" s="183">
        <f>IF($W393=AF$3,$AB393,IF(NOT($W393=0),"",SUMIFS('Source traité'!AF$4:AF$1116,'Source traité'!$A$4:$A$1116,$D393,'Source traité'!$V$4:$V$1116,$V393)/SUMIFS('[6]Comp2016-2017 (3)'!$G$5:$G$289,'[6]Comp2016-2017 (3)'!$A$5:$A$289,$D393,'[6]Comp2016-2017 (3)'!$R$5:$R$289,$V393)*$AB393))</f>
        <v/>
      </c>
      <c r="AG393" s="183">
        <f>IF($W393=AG$3,$AB393,IF(NOT($W393=0),"",SUMIFS('Source traité'!AG$4:AG$1116,'Source traité'!$A$4:$A$1116,$D393,'Source traité'!$V$4:$V$1116,$V393)/SUMIFS('[6]Comp2016-2017 (3)'!$G$5:$G$289,'[6]Comp2016-2017 (3)'!$A$5:$A$289,$D393,'[6]Comp2016-2017 (3)'!$R$5:$R$289,$V393)*$AB393))</f>
        <v/>
      </c>
      <c r="AH393" s="183">
        <f>IF($W393=AH$3,$AB393,IF(NOT($W393=0),"",SUMIFS('Source traité'!AH$4:AH$1116,'Source traité'!$A$4:$A$1116,$D393,'Source traité'!$V$4:$V$1116,$V393)/SUMIFS('[6]Comp2016-2017 (3)'!$G$5:$G$289,'[6]Comp2016-2017 (3)'!$A$5:$A$289,$D393,'[6]Comp2016-2017 (3)'!$R$5:$R$289,$V393)*$AB393))</f>
        <v/>
      </c>
      <c r="AI393" s="183">
        <f>IF($W393=AI$3,$AB393,IF(NOT($W393=0),"",SUMIFS('Source traité'!AI$4:AI$1116,'Source traité'!$A$4:$A$1116,$D393,'Source traité'!$V$4:$V$1116,$V393)/SUMIFS('[6]Comp2016-2017 (3)'!$G$5:$G$289,'[6]Comp2016-2017 (3)'!$A$5:$A$289,$D393,'[6]Comp2016-2017 (3)'!$R$5:$R$289,$V393)*$AB393))</f>
        <v/>
      </c>
      <c r="AJ393" s="183">
        <f>IF($W393=AJ$3,$AB393,IF(NOT($W393=0),"",SUMIFS('Source traité'!AJ$4:AJ$1116,'Source traité'!$A$4:$A$1116,$D393,'Source traité'!$V$4:$V$1116,$V393)/SUMIFS('[6]Comp2016-2017 (3)'!$G$5:$G$289,'[6]Comp2016-2017 (3)'!$A$5:$A$289,$D393,'[6]Comp2016-2017 (3)'!$R$5:$R$289,$V393)*$AB393))</f>
        <v/>
      </c>
      <c r="AK393" s="183">
        <f>SUM(AC393:AJ393)-AB393</f>
        <v/>
      </c>
      <c r="AL393" s="179">
        <f>IF(A393=D393,"remplir à la main","")</f>
        <v/>
      </c>
      <c r="AM393" s="179">
        <f>VLOOKUP(A393,'[6]Table corresp.'!$M$4:$U$63,8,FALSE)</f>
        <v/>
      </c>
      <c r="AN393" s="179">
        <f>VLOOKUP(D393,'[6]Table corresp.'!$M$4:$U$63,9,FALSE)</f>
        <v/>
      </c>
    </row>
    <row r="394" hidden="1">
      <c r="A394" s="179" t="inlineStr">
        <is>
          <t>02 - Grumes et billons destinés au sciage, placage ou déroulage</t>
        </is>
      </c>
      <c r="B394" s="179">
        <f>VLOOKUP(LEFT(A394,3),'[6]Table corresp.'!$A$4:$D$63,3,FALSE)</f>
        <v/>
      </c>
      <c r="C394" s="179">
        <f>VLOOKUP(A394,'[6]Table corresp.'!$M$4:$P$63,4,FALSE)</f>
        <v/>
      </c>
      <c r="D394" s="179" t="inlineStr">
        <is>
          <t>Exportation</t>
        </is>
      </c>
      <c r="E394" s="179">
        <f>VLOOKUP(LEFT(D394,3),'[6]Table corresp.'!$A$4:$D$63,4,FALSE)</f>
        <v/>
      </c>
      <c r="F394" s="179">
        <f>LEFT(A394,3)&amp;" - "&amp;LEFT(D394,3)</f>
        <v/>
      </c>
      <c r="G394" s="208" t="n">
        <v>153143.1786087176</v>
      </c>
      <c r="H394" s="208" t="n">
        <v>0</v>
      </c>
      <c r="I394" s="208" t="n">
        <v>153143.18</v>
      </c>
      <c r="J394" s="208" t="n">
        <v>1821.97034204955</v>
      </c>
      <c r="K394" s="208" t="n">
        <v>0</v>
      </c>
      <c r="L394" s="208" t="n">
        <v>1821.97034204955</v>
      </c>
      <c r="M394" s="208" t="n">
        <v>0</v>
      </c>
      <c r="N394" s="208" t="n">
        <v>0</v>
      </c>
      <c r="O394" s="208" t="n">
        <v>0</v>
      </c>
      <c r="P394" s="208" t="n">
        <v>0</v>
      </c>
      <c r="Q394" s="208" t="n">
        <v>0</v>
      </c>
      <c r="R394" s="208" t="n">
        <v>0</v>
      </c>
      <c r="S394" s="196" t="n"/>
      <c r="T394" s="179">
        <f>VLOOKUP(A394,'[6]Groupe de branches'!$Z$27:$AM$86,14,FALSE)</f>
        <v/>
      </c>
      <c r="U394" s="179">
        <f>VLOOKUP(D394,'[6]Groupe de branches'!$Z$27:$AM$86,14,FALSE)</f>
        <v/>
      </c>
      <c r="V394" s="179" t="n">
        <v>2017</v>
      </c>
      <c r="W394" s="179">
        <f>VLOOKUP(D394,'[6]Table corresp.'!$M$4:$S$63,7,FALSE)</f>
        <v/>
      </c>
      <c r="X394" s="197">
        <f>IFERROR(G394/SUMIFS('[6]Comp2016-2017 (3)'!$I$5:$I$289,'[6]Comp2016-2017 (3)'!$A$5:$A$289,A394,'[6]Comp2016-2017 (3)'!$R$5:$R$289,V394),0)</f>
        <v/>
      </c>
      <c r="Y394" s="209">
        <f>IFERROR(IF(RIGHT(F394,3)="Exp",VLOOKUP(F394,#REF!,2,FALSE),VLOOKUP(F394,#REF!,9,FALSE)),1)</f>
        <v/>
      </c>
      <c r="Z394" s="197">
        <f>Y394/SUMIFS($Y$4:$Y$1116,$V$4:$V$1116,V394,$A$4:$A$1116,A394)</f>
        <v/>
      </c>
      <c r="AA394" s="181">
        <f>X394*Z394</f>
        <v/>
      </c>
      <c r="AB394" s="183">
        <f>IFERROR(SUMIFS('[6]Comp2016-2017 (3)'!$G$5:$G$289,'[6]Comp2016-2017 (3)'!$A$5:$A$289,A394,'[6]Comp2016-2017 (3)'!$R$5:$R$289,V394)*AA394/SUMIFS($AA$4:$AA$1116,$A$4:$A$1116,A394,$V$4:$V$1116,V394),0)</f>
        <v/>
      </c>
      <c r="AC394" s="183">
        <f>IF($W394=AC$3,$AB394,IF(NOT($W394=0),"",SUMIFS('Source traité'!AC$4:AC$1116,'Source traité'!$A$4:$A$1116,$D394,'Source traité'!$V$4:$V$1116,$V394)/SUMIFS('[6]Comp2016-2017 (3)'!$G$5:$G$289,'[6]Comp2016-2017 (3)'!$A$5:$A$289,$D394,'[6]Comp2016-2017 (3)'!$R$5:$R$289,$V394)*$AB394))</f>
        <v/>
      </c>
      <c r="AD394" s="183">
        <f>IF($W394=AD$3,$AB394,IF(NOT($W394=0),"",SUMIFS('Source traité'!AD$4:AD$1116,'Source traité'!$A$4:$A$1116,$D394,'Source traité'!$V$4:$V$1116,$V394)/SUMIFS('[6]Comp2016-2017 (3)'!$G$5:$G$289,'[6]Comp2016-2017 (3)'!$A$5:$A$289,$D394,'[6]Comp2016-2017 (3)'!$R$5:$R$289,$V394)*$AB394))</f>
        <v/>
      </c>
      <c r="AE394" s="183">
        <f>IF($W394=AE$3,$AB394,IF(NOT($W394=0),"",SUMIFS('Source traité'!AE$4:AE$1116,'Source traité'!$A$4:$A$1116,$D394,'Source traité'!$V$4:$V$1116,$V394)/SUMIFS('[6]Comp2016-2017 (3)'!$G$5:$G$289,'[6]Comp2016-2017 (3)'!$A$5:$A$289,$D394,'[6]Comp2016-2017 (3)'!$R$5:$R$289,$V394)*$AB394))</f>
        <v/>
      </c>
      <c r="AF394" s="183">
        <f>IF($W394=AF$3,$AB394,IF(NOT($W394=0),"",SUMIFS('Source traité'!AF$4:AF$1116,'Source traité'!$A$4:$A$1116,$D394,'Source traité'!$V$4:$V$1116,$V394)/SUMIFS('[6]Comp2016-2017 (3)'!$G$5:$G$289,'[6]Comp2016-2017 (3)'!$A$5:$A$289,$D394,'[6]Comp2016-2017 (3)'!$R$5:$R$289,$V394)*$AB394))</f>
        <v/>
      </c>
      <c r="AG394" s="183">
        <f>IF($W394=AG$3,$AB394,IF(NOT($W394=0),"",SUMIFS('Source traité'!AG$4:AG$1116,'Source traité'!$A$4:$A$1116,$D394,'Source traité'!$V$4:$V$1116,$V394)/SUMIFS('[6]Comp2016-2017 (3)'!$G$5:$G$289,'[6]Comp2016-2017 (3)'!$A$5:$A$289,$D394,'[6]Comp2016-2017 (3)'!$R$5:$R$289,$V394)*$AB394))</f>
        <v/>
      </c>
      <c r="AH394" s="183">
        <f>IF($W394=AH$3,$AB394,IF(NOT($W394=0),"",SUMIFS('Source traité'!AH$4:AH$1116,'Source traité'!$A$4:$A$1116,$D394,'Source traité'!$V$4:$V$1116,$V394)/SUMIFS('[6]Comp2016-2017 (3)'!$G$5:$G$289,'[6]Comp2016-2017 (3)'!$A$5:$A$289,$D394,'[6]Comp2016-2017 (3)'!$R$5:$R$289,$V394)*$AB394))</f>
        <v/>
      </c>
      <c r="AI394" s="183">
        <f>IF($W394=AI$3,$AB394,IF(NOT($W394=0),"",SUMIFS('Source traité'!AI$4:AI$1116,'Source traité'!$A$4:$A$1116,$D394,'Source traité'!$V$4:$V$1116,$V394)/SUMIFS('[6]Comp2016-2017 (3)'!$G$5:$G$289,'[6]Comp2016-2017 (3)'!$A$5:$A$289,$D394,'[6]Comp2016-2017 (3)'!$R$5:$R$289,$V394)*$AB394))</f>
        <v/>
      </c>
      <c r="AJ394" s="183">
        <f>IF($W394=AJ$3,$AB394,IF(NOT($W394=0),"",SUMIFS('Source traité'!AJ$4:AJ$1116,'Source traité'!$A$4:$A$1116,$D394,'Source traité'!$V$4:$V$1116,$V394)/SUMIFS('[6]Comp2016-2017 (3)'!$G$5:$G$289,'[6]Comp2016-2017 (3)'!$A$5:$A$289,$D394,'[6]Comp2016-2017 (3)'!$R$5:$R$289,$V394)*$AB394))</f>
        <v/>
      </c>
      <c r="AK394" s="183">
        <f>SUM(AC394:AJ394)-AB394</f>
        <v/>
      </c>
      <c r="AL394" s="179">
        <f>IF(A394=D394,"remplir à la main","")</f>
        <v/>
      </c>
      <c r="AM394" s="179">
        <f>VLOOKUP(A394,'[6]Table corresp.'!$M$4:$U$63,8,FALSE)</f>
        <v/>
      </c>
      <c r="AN394" s="179">
        <f>VLOOKUP(D394,'[6]Table corresp.'!$M$4:$U$63,9,FALSE)</f>
        <v/>
      </c>
    </row>
    <row r="395" hidden="1">
      <c r="A395" s="179" t="inlineStr">
        <is>
          <t>03 - Bois destinés à l'industrie</t>
        </is>
      </c>
      <c r="B395" s="179">
        <f>VLOOKUP(LEFT(A395,3),'[6]Table corresp.'!$A$4:$D$63,3,FALSE)</f>
        <v/>
      </c>
      <c r="C395" s="179">
        <f>VLOOKUP(A395,'[6]Table corresp.'!$M$4:$P$63,4,FALSE)</f>
        <v/>
      </c>
      <c r="D395" s="179" t="inlineStr">
        <is>
          <t>31 - Placages et panneaux à base de bois</t>
        </is>
      </c>
      <c r="E395" s="179">
        <f>VLOOKUP(LEFT(D395,3),'[6]Table corresp.'!$A$4:$D$63,4,FALSE)</f>
        <v/>
      </c>
      <c r="F395" s="179">
        <f>LEFT(A395,3)&amp;" - "&amp;LEFT(D395,3)</f>
        <v/>
      </c>
      <c r="G395" s="208" t="n">
        <v>21088.54802866908</v>
      </c>
      <c r="H395" s="208" t="n">
        <v>25198.5613213951</v>
      </c>
      <c r="I395" s="208" t="n">
        <v>46287.11314580593</v>
      </c>
      <c r="J395" s="208" t="n">
        <v>0</v>
      </c>
      <c r="K395" s="208" t="n">
        <v>0</v>
      </c>
      <c r="L395" s="208" t="n">
        <v>0</v>
      </c>
      <c r="M395" s="208" t="n">
        <v>2098.428435351487</v>
      </c>
      <c r="N395" s="208" t="n">
        <v>571.1180209997934</v>
      </c>
      <c r="O395" s="208" t="n">
        <v>2669.54645635128</v>
      </c>
      <c r="P395" s="208" t="n">
        <v>0</v>
      </c>
      <c r="Q395" s="208" t="n">
        <v>0</v>
      </c>
      <c r="R395" s="208" t="n">
        <v>0</v>
      </c>
      <c r="S395" s="196" t="n"/>
      <c r="T395" s="179">
        <f>VLOOKUP(A395,'[6]Groupe de branches'!$Z$27:$AM$86,14,FALSE)</f>
        <v/>
      </c>
      <c r="U395" s="179">
        <f>VLOOKUP(D395,'[6]Groupe de branches'!$Z$27:$AM$86,14,FALSE)</f>
        <v/>
      </c>
      <c r="V395" s="179" t="n">
        <v>2017</v>
      </c>
      <c r="W395" s="179">
        <f>VLOOKUP(D395,'[6]Table corresp.'!$M$4:$S$63,7,FALSE)</f>
        <v/>
      </c>
      <c r="X395" s="197">
        <f>IFERROR(G395/SUMIFS('[6]Comp2016-2017 (3)'!$I$5:$I$289,'[6]Comp2016-2017 (3)'!$A$5:$A$289,A395,'[6]Comp2016-2017 (3)'!$R$5:$R$289,V395),0)</f>
        <v/>
      </c>
      <c r="Y395" s="209">
        <f>IFERROR(IF(RIGHT(F395,3)="Exp",VLOOKUP(F395,#REF!,2,FALSE),VLOOKUP(F395,#REF!,9,FALSE)),1)</f>
        <v/>
      </c>
      <c r="Z395" s="197">
        <f>Y395/SUMIFS($Y$4:$Y$1116,$V$4:$V$1116,V395,$A$4:$A$1116,A395)</f>
        <v/>
      </c>
      <c r="AA395" s="181">
        <f>X395*Z395</f>
        <v/>
      </c>
      <c r="AB395" s="183">
        <f>IFERROR(SUMIFS('[6]Comp2016-2017 (3)'!$G$5:$G$289,'[6]Comp2016-2017 (3)'!$A$5:$A$289,A395,'[6]Comp2016-2017 (3)'!$R$5:$R$289,V395)*AA395/SUMIFS($AA$4:$AA$1116,$A$4:$A$1116,A395,$V$4:$V$1116,V395),0)</f>
        <v/>
      </c>
      <c r="AC395" s="183">
        <f>IF($W395=AC$3,$AB395,IF(NOT($W395=0),"",SUMIFS('Source traité'!AC$4:AC$1116,'Source traité'!$A$4:$A$1116,$D395,'Source traité'!$V$4:$V$1116,$V395)/SUMIFS('[6]Comp2016-2017 (3)'!$G$5:$G$289,'[6]Comp2016-2017 (3)'!$A$5:$A$289,$D395,'[6]Comp2016-2017 (3)'!$R$5:$R$289,$V395)*$AB395))</f>
        <v/>
      </c>
      <c r="AD395" s="183">
        <f>IF($W395=AD$3,$AB395,IF(NOT($W395=0),"",SUMIFS('Source traité'!AD$4:AD$1116,'Source traité'!$A$4:$A$1116,$D395,'Source traité'!$V$4:$V$1116,$V395)/SUMIFS('[6]Comp2016-2017 (3)'!$G$5:$G$289,'[6]Comp2016-2017 (3)'!$A$5:$A$289,$D395,'[6]Comp2016-2017 (3)'!$R$5:$R$289,$V395)*$AB395))</f>
        <v/>
      </c>
      <c r="AE395" s="183">
        <f>IF($W395=AE$3,$AB395,IF(NOT($W395=0),"",SUMIFS('Source traité'!AE$4:AE$1116,'Source traité'!$A$4:$A$1116,$D395,'Source traité'!$V$4:$V$1116,$V395)/SUMIFS('[6]Comp2016-2017 (3)'!$G$5:$G$289,'[6]Comp2016-2017 (3)'!$A$5:$A$289,$D395,'[6]Comp2016-2017 (3)'!$R$5:$R$289,$V395)*$AB395))</f>
        <v/>
      </c>
      <c r="AF395" s="183">
        <f>IF($W395=AF$3,$AB395,IF(NOT($W395=0),"",SUMIFS('Source traité'!AF$4:AF$1116,'Source traité'!$A$4:$A$1116,$D395,'Source traité'!$V$4:$V$1116,$V395)/SUMIFS('[6]Comp2016-2017 (3)'!$G$5:$G$289,'[6]Comp2016-2017 (3)'!$A$5:$A$289,$D395,'[6]Comp2016-2017 (3)'!$R$5:$R$289,$V395)*$AB395))</f>
        <v/>
      </c>
      <c r="AG395" s="183">
        <f>IF($W395=AG$3,$AB395,IF(NOT($W395=0),"",SUMIFS('Source traité'!AG$4:AG$1116,'Source traité'!$A$4:$A$1116,$D395,'Source traité'!$V$4:$V$1116,$V395)/SUMIFS('[6]Comp2016-2017 (3)'!$G$5:$G$289,'[6]Comp2016-2017 (3)'!$A$5:$A$289,$D395,'[6]Comp2016-2017 (3)'!$R$5:$R$289,$V395)*$AB395))</f>
        <v/>
      </c>
      <c r="AH395" s="183">
        <f>IF($W395=AH$3,$AB395,IF(NOT($W395=0),"",SUMIFS('Source traité'!AH$4:AH$1116,'Source traité'!$A$4:$A$1116,$D395,'Source traité'!$V$4:$V$1116,$V395)/SUMIFS('[6]Comp2016-2017 (3)'!$G$5:$G$289,'[6]Comp2016-2017 (3)'!$A$5:$A$289,$D395,'[6]Comp2016-2017 (3)'!$R$5:$R$289,$V395)*$AB395))</f>
        <v/>
      </c>
      <c r="AI395" s="183">
        <f>IF($W395=AI$3,$AB395,IF(NOT($W395=0),"",SUMIFS('Source traité'!AI$4:AI$1116,'Source traité'!$A$4:$A$1116,$D395,'Source traité'!$V$4:$V$1116,$V395)/SUMIFS('[6]Comp2016-2017 (3)'!$G$5:$G$289,'[6]Comp2016-2017 (3)'!$A$5:$A$289,$D395,'[6]Comp2016-2017 (3)'!$R$5:$R$289,$V395)*$AB395))</f>
        <v/>
      </c>
      <c r="AJ395" s="183">
        <f>IF($W395=AJ$3,$AB395,IF(NOT($W395=0),"",SUMIFS('Source traité'!AJ$4:AJ$1116,'Source traité'!$A$4:$A$1116,$D395,'Source traité'!$V$4:$V$1116,$V395)/SUMIFS('[6]Comp2016-2017 (3)'!$G$5:$G$289,'[6]Comp2016-2017 (3)'!$A$5:$A$289,$D395,'[6]Comp2016-2017 (3)'!$R$5:$R$289,$V395)*$AB395))</f>
        <v/>
      </c>
      <c r="AK395" s="183">
        <f>SUM(AC395:AJ395)-AB395</f>
        <v/>
      </c>
      <c r="AL395" s="179">
        <f>IF(A395=D395,"remplir à la main","")</f>
        <v/>
      </c>
      <c r="AM395" s="179">
        <f>VLOOKUP(A395,'[6]Table corresp.'!$M$4:$U$63,8,FALSE)</f>
        <v/>
      </c>
      <c r="AN395" s="179">
        <f>VLOOKUP(D395,'[6]Table corresp.'!$M$4:$U$63,9,FALSE)</f>
        <v/>
      </c>
    </row>
    <row r="396" hidden="1">
      <c r="A396" s="179" t="inlineStr">
        <is>
          <t>03 - Bois destinés à l'industrie</t>
        </is>
      </c>
      <c r="B396" s="179">
        <f>VLOOKUP(LEFT(A396,3),'[6]Table corresp.'!$A$4:$D$63,3,FALSE)</f>
        <v/>
      </c>
      <c r="C396" s="179">
        <f>VLOOKUP(A396,'[6]Table corresp.'!$M$4:$P$63,4,FALSE)</f>
        <v/>
      </c>
      <c r="D396" s="179" t="inlineStr">
        <is>
          <t>43 - Pâte à papier</t>
        </is>
      </c>
      <c r="E396" s="179">
        <f>VLOOKUP(LEFT(D396,3),'[6]Table corresp.'!$A$4:$D$63,4,FALSE)</f>
        <v/>
      </c>
      <c r="F396" s="179">
        <f>LEFT(A396,3)&amp;" - "&amp;LEFT(D396,3)</f>
        <v/>
      </c>
      <c r="G396" s="208" t="n">
        <v>29899.22980473799</v>
      </c>
      <c r="H396" s="208" t="n">
        <v>35365.41204294605</v>
      </c>
      <c r="I396" s="208" t="n">
        <v>65264.64719966496</v>
      </c>
      <c r="J396" s="208" t="n">
        <v>0</v>
      </c>
      <c r="K396" s="208" t="n">
        <v>0</v>
      </c>
      <c r="L396" s="208" t="n">
        <v>0</v>
      </c>
      <c r="M396" s="208" t="n">
        <v>2993.046157035737</v>
      </c>
      <c r="N396" s="208" t="n">
        <v>151.4401558037741</v>
      </c>
      <c r="O396" s="208" t="n">
        <v>3144.486312839511</v>
      </c>
      <c r="P396" s="208" t="n">
        <v>0</v>
      </c>
      <c r="Q396" s="208" t="n">
        <v>0</v>
      </c>
      <c r="R396" s="208" t="n">
        <v>0</v>
      </c>
      <c r="S396" s="196" t="n"/>
      <c r="T396" s="179">
        <f>VLOOKUP(A396,'[6]Groupe de branches'!$Z$27:$AM$86,14,FALSE)</f>
        <v/>
      </c>
      <c r="U396" s="179">
        <f>VLOOKUP(D396,'[6]Groupe de branches'!$Z$27:$AM$86,14,FALSE)</f>
        <v/>
      </c>
      <c r="V396" s="179" t="n">
        <v>2017</v>
      </c>
      <c r="W396" s="179">
        <f>VLOOKUP(D396,'[6]Table corresp.'!$M$4:$S$63,7,FALSE)</f>
        <v/>
      </c>
      <c r="X396" s="197">
        <f>IFERROR(G396/SUMIFS('[6]Comp2016-2017 (3)'!$I$5:$I$289,'[6]Comp2016-2017 (3)'!$A$5:$A$289,A396,'[6]Comp2016-2017 (3)'!$R$5:$R$289,V396),0)</f>
        <v/>
      </c>
      <c r="Y396" s="209">
        <f>IFERROR(IF(RIGHT(F396,3)="Exp",VLOOKUP(F396,#REF!,2,FALSE),VLOOKUP(F396,#REF!,9,FALSE)),1)</f>
        <v/>
      </c>
      <c r="Z396" s="197">
        <f>Y396/SUMIFS($Y$4:$Y$1116,$V$4:$V$1116,V396,$A$4:$A$1116,A396)</f>
        <v/>
      </c>
      <c r="AA396" s="181">
        <f>X396*Z396</f>
        <v/>
      </c>
      <c r="AB396" s="183">
        <f>IFERROR(SUMIFS('[6]Comp2016-2017 (3)'!$G$5:$G$289,'[6]Comp2016-2017 (3)'!$A$5:$A$289,A396,'[6]Comp2016-2017 (3)'!$R$5:$R$289,V396)*AA396/SUMIFS($AA$4:$AA$1116,$A$4:$A$1116,A396,$V$4:$V$1116,V396),0)</f>
        <v/>
      </c>
      <c r="AC396" s="183">
        <f>IF($W396=AC$3,$AB396,IF(NOT($W396=0),"",SUMIFS('Source traité'!AC$4:AC$1116,'Source traité'!$A$4:$A$1116,$D396,'Source traité'!$V$4:$V$1116,$V396)/SUMIFS('[6]Comp2016-2017 (3)'!$G$5:$G$289,'[6]Comp2016-2017 (3)'!$A$5:$A$289,$D396,'[6]Comp2016-2017 (3)'!$R$5:$R$289,$V396)*$AB396))</f>
        <v/>
      </c>
      <c r="AD396" s="183">
        <f>IF($W396=AD$3,$AB396,IF(NOT($W396=0),"",SUMIFS('Source traité'!AD$4:AD$1116,'Source traité'!$A$4:$A$1116,$D396,'Source traité'!$V$4:$V$1116,$V396)/SUMIFS('[6]Comp2016-2017 (3)'!$G$5:$G$289,'[6]Comp2016-2017 (3)'!$A$5:$A$289,$D396,'[6]Comp2016-2017 (3)'!$R$5:$R$289,$V396)*$AB396))</f>
        <v/>
      </c>
      <c r="AE396" s="183">
        <f>IF($W396=AE$3,$AB396,IF(NOT($W396=0),"",SUMIFS('Source traité'!AE$4:AE$1116,'Source traité'!$A$4:$A$1116,$D396,'Source traité'!$V$4:$V$1116,$V396)/SUMIFS('[6]Comp2016-2017 (3)'!$G$5:$G$289,'[6]Comp2016-2017 (3)'!$A$5:$A$289,$D396,'[6]Comp2016-2017 (3)'!$R$5:$R$289,$V396)*$AB396))</f>
        <v/>
      </c>
      <c r="AF396" s="183">
        <f>IF($W396=AF$3,$AB396,IF(NOT($W396=0),"",SUMIFS('Source traité'!AF$4:AF$1116,'Source traité'!$A$4:$A$1116,$D396,'Source traité'!$V$4:$V$1116,$V396)/SUMIFS('[6]Comp2016-2017 (3)'!$G$5:$G$289,'[6]Comp2016-2017 (3)'!$A$5:$A$289,$D396,'[6]Comp2016-2017 (3)'!$R$5:$R$289,$V396)*$AB396))</f>
        <v/>
      </c>
      <c r="AG396" s="183">
        <f>IF($W396=AG$3,$AB396,IF(NOT($W396=0),"",SUMIFS('Source traité'!AG$4:AG$1116,'Source traité'!$A$4:$A$1116,$D396,'Source traité'!$V$4:$V$1116,$V396)/SUMIFS('[6]Comp2016-2017 (3)'!$G$5:$G$289,'[6]Comp2016-2017 (3)'!$A$5:$A$289,$D396,'[6]Comp2016-2017 (3)'!$R$5:$R$289,$V396)*$AB396))</f>
        <v/>
      </c>
      <c r="AH396" s="183">
        <f>IF($W396=AH$3,$AB396,IF(NOT($W396=0),"",SUMIFS('Source traité'!AH$4:AH$1116,'Source traité'!$A$4:$A$1116,$D396,'Source traité'!$V$4:$V$1116,$V396)/SUMIFS('[6]Comp2016-2017 (3)'!$G$5:$G$289,'[6]Comp2016-2017 (3)'!$A$5:$A$289,$D396,'[6]Comp2016-2017 (3)'!$R$5:$R$289,$V396)*$AB396))</f>
        <v/>
      </c>
      <c r="AI396" s="183">
        <f>IF($W396=AI$3,$AB396,IF(NOT($W396=0),"",SUMIFS('Source traité'!AI$4:AI$1116,'Source traité'!$A$4:$A$1116,$D396,'Source traité'!$V$4:$V$1116,$V396)/SUMIFS('[6]Comp2016-2017 (3)'!$G$5:$G$289,'[6]Comp2016-2017 (3)'!$A$5:$A$289,$D396,'[6]Comp2016-2017 (3)'!$R$5:$R$289,$V396)*$AB396))</f>
        <v/>
      </c>
      <c r="AJ396" s="183">
        <f>IF($W396=AJ$3,$AB396,IF(NOT($W396=0),"",SUMIFS('Source traité'!AJ$4:AJ$1116,'Source traité'!$A$4:$A$1116,$D396,'Source traité'!$V$4:$V$1116,$V396)/SUMIFS('[6]Comp2016-2017 (3)'!$G$5:$G$289,'[6]Comp2016-2017 (3)'!$A$5:$A$289,$D396,'[6]Comp2016-2017 (3)'!$R$5:$R$289,$V396)*$AB396))</f>
        <v/>
      </c>
      <c r="AK396" s="183">
        <f>SUM(AC396:AJ396)-AB396</f>
        <v/>
      </c>
      <c r="AL396" s="179">
        <f>IF(A396=D396,"remplir à la main","")</f>
        <v/>
      </c>
      <c r="AM396" s="179">
        <f>VLOOKUP(A396,'[6]Table corresp.'!$M$4:$U$63,8,FALSE)</f>
        <v/>
      </c>
      <c r="AN396" s="179">
        <f>VLOOKUP(D396,'[6]Table corresp.'!$M$4:$U$63,9,FALSE)</f>
        <v/>
      </c>
    </row>
    <row r="397" hidden="1">
      <c r="A397" s="179" t="inlineStr">
        <is>
          <t>03 - Bois destinés à l'industrie</t>
        </is>
      </c>
      <c r="B397" s="179">
        <f>VLOOKUP(LEFT(A397,3),'[6]Table corresp.'!$A$4:$D$63,3,FALSE)</f>
        <v/>
      </c>
      <c r="C397" s="179">
        <f>VLOOKUP(A397,'[6]Table corresp.'!$M$4:$P$63,4,FALSE)</f>
        <v/>
      </c>
      <c r="D397" s="179" t="inlineStr">
        <is>
          <t>46 - Produits de la chimie du bois</t>
        </is>
      </c>
      <c r="E397" s="179">
        <f>VLOOKUP(LEFT(D397,3),'[6]Table corresp.'!$A$4:$D$63,4,FALSE)</f>
        <v/>
      </c>
      <c r="F397" s="179">
        <f>LEFT(A397,3)&amp;" - "&amp;LEFT(D397,3)</f>
        <v/>
      </c>
      <c r="G397" s="208" t="n">
        <v>6370.084926246295</v>
      </c>
      <c r="H397" s="208" t="n">
        <v>5409.789635658892</v>
      </c>
      <c r="I397" s="208" t="n">
        <v>11779.87552790549</v>
      </c>
      <c r="J397" s="208" t="n">
        <v>0</v>
      </c>
      <c r="K397" s="208" t="n">
        <v>0</v>
      </c>
      <c r="L397" s="208" t="n">
        <v>0</v>
      </c>
      <c r="M397" s="208" t="n">
        <v>453.5014632057297</v>
      </c>
      <c r="N397" s="208" t="n">
        <v>23.16555464686671</v>
      </c>
      <c r="O397" s="208" t="n">
        <v>476.6670178525964</v>
      </c>
      <c r="P397" s="208" t="n">
        <v>0</v>
      </c>
      <c r="Q397" s="208" t="n">
        <v>0</v>
      </c>
      <c r="R397" s="208" t="n">
        <v>0</v>
      </c>
      <c r="S397" s="196" t="n"/>
      <c r="T397" s="179">
        <f>VLOOKUP(A397,'[6]Groupe de branches'!$Z$27:$AM$86,14,FALSE)</f>
        <v/>
      </c>
      <c r="U397" s="179">
        <f>VLOOKUP(D397,'[6]Groupe de branches'!$Z$27:$AM$86,14,FALSE)</f>
        <v/>
      </c>
      <c r="V397" s="179" t="n">
        <v>2017</v>
      </c>
      <c r="W397" s="179">
        <f>VLOOKUP(D397,'[6]Table corresp.'!$M$4:$S$63,7,FALSE)</f>
        <v/>
      </c>
      <c r="X397" s="197">
        <f>IFERROR(G397/SUMIFS('[6]Comp2016-2017 (3)'!$I$5:$I$289,'[6]Comp2016-2017 (3)'!$A$5:$A$289,A397,'[6]Comp2016-2017 (3)'!$R$5:$R$289,V397),0)</f>
        <v/>
      </c>
      <c r="Y397" s="209">
        <f>IFERROR(IF(RIGHT(F397,3)="Exp",VLOOKUP(F397,#REF!,2,FALSE),VLOOKUP(F397,#REF!,9,FALSE)),1)</f>
        <v/>
      </c>
      <c r="Z397" s="197">
        <f>Y397/SUMIFS($Y$4:$Y$1116,$V$4:$V$1116,V397,$A$4:$A$1116,A397)</f>
        <v/>
      </c>
      <c r="AA397" s="181">
        <f>X397*Z397</f>
        <v/>
      </c>
      <c r="AB397" s="183">
        <f>IFERROR(SUMIFS('[6]Comp2016-2017 (3)'!$G$5:$G$289,'[6]Comp2016-2017 (3)'!$A$5:$A$289,A397,'[6]Comp2016-2017 (3)'!$R$5:$R$289,V397)*AA397/SUMIFS($AA$4:$AA$1116,$A$4:$A$1116,A397,$V$4:$V$1116,V397),0)</f>
        <v/>
      </c>
      <c r="AC397" s="183">
        <f>IF($W397=AC$3,$AB397,IF(NOT($W397=0),"",SUMIFS('Source traité'!AC$4:AC$1116,'Source traité'!$A$4:$A$1116,$D397,'Source traité'!$V$4:$V$1116,$V397)/SUMIFS('[6]Comp2016-2017 (3)'!$G$5:$G$289,'[6]Comp2016-2017 (3)'!$A$5:$A$289,$D397,'[6]Comp2016-2017 (3)'!$R$5:$R$289,$V397)*$AB397))</f>
        <v/>
      </c>
      <c r="AD397" s="183">
        <f>IF($W397=AD$3,$AB397,IF(NOT($W397=0),"",SUMIFS('Source traité'!AD$4:AD$1116,'Source traité'!$A$4:$A$1116,$D397,'Source traité'!$V$4:$V$1116,$V397)/SUMIFS('[6]Comp2016-2017 (3)'!$G$5:$G$289,'[6]Comp2016-2017 (3)'!$A$5:$A$289,$D397,'[6]Comp2016-2017 (3)'!$R$5:$R$289,$V397)*$AB397))</f>
        <v/>
      </c>
      <c r="AE397" s="183">
        <f>IF($W397=AE$3,$AB397,IF(NOT($W397=0),"",SUMIFS('Source traité'!AE$4:AE$1116,'Source traité'!$A$4:$A$1116,$D397,'Source traité'!$V$4:$V$1116,$V397)/SUMIFS('[6]Comp2016-2017 (3)'!$G$5:$G$289,'[6]Comp2016-2017 (3)'!$A$5:$A$289,$D397,'[6]Comp2016-2017 (3)'!$R$5:$R$289,$V397)*$AB397))</f>
        <v/>
      </c>
      <c r="AF397" s="183">
        <f>IF($W397=AF$3,$AB397,IF(NOT($W397=0),"",SUMIFS('Source traité'!AF$4:AF$1116,'Source traité'!$A$4:$A$1116,$D397,'Source traité'!$V$4:$V$1116,$V397)/SUMIFS('[6]Comp2016-2017 (3)'!$G$5:$G$289,'[6]Comp2016-2017 (3)'!$A$5:$A$289,$D397,'[6]Comp2016-2017 (3)'!$R$5:$R$289,$V397)*$AB397))</f>
        <v/>
      </c>
      <c r="AG397" s="183">
        <f>IF($W397=AG$3,$AB397,IF(NOT($W397=0),"",SUMIFS('Source traité'!AG$4:AG$1116,'Source traité'!$A$4:$A$1116,$D397,'Source traité'!$V$4:$V$1116,$V397)/SUMIFS('[6]Comp2016-2017 (3)'!$G$5:$G$289,'[6]Comp2016-2017 (3)'!$A$5:$A$289,$D397,'[6]Comp2016-2017 (3)'!$R$5:$R$289,$V397)*$AB397))</f>
        <v/>
      </c>
      <c r="AH397" s="183">
        <f>IF($W397=AH$3,$AB397,IF(NOT($W397=0),"",SUMIFS('Source traité'!AH$4:AH$1116,'Source traité'!$A$4:$A$1116,$D397,'Source traité'!$V$4:$V$1116,$V397)/SUMIFS('[6]Comp2016-2017 (3)'!$G$5:$G$289,'[6]Comp2016-2017 (3)'!$A$5:$A$289,$D397,'[6]Comp2016-2017 (3)'!$R$5:$R$289,$V397)*$AB397))</f>
        <v/>
      </c>
      <c r="AI397" s="183">
        <f>IF($W397=AI$3,$AB397,IF(NOT($W397=0),"",SUMIFS('Source traité'!AI$4:AI$1116,'Source traité'!$A$4:$A$1116,$D397,'Source traité'!$V$4:$V$1116,$V397)/SUMIFS('[6]Comp2016-2017 (3)'!$G$5:$G$289,'[6]Comp2016-2017 (3)'!$A$5:$A$289,$D397,'[6]Comp2016-2017 (3)'!$R$5:$R$289,$V397)*$AB397))</f>
        <v/>
      </c>
      <c r="AJ397" s="183">
        <f>IF($W397=AJ$3,$AB397,IF(NOT($W397=0),"",SUMIFS('Source traité'!AJ$4:AJ$1116,'Source traité'!$A$4:$A$1116,$D397,'Source traité'!$V$4:$V$1116,$V397)/SUMIFS('[6]Comp2016-2017 (3)'!$G$5:$G$289,'[6]Comp2016-2017 (3)'!$A$5:$A$289,$D397,'[6]Comp2016-2017 (3)'!$R$5:$R$289,$V397)*$AB397))</f>
        <v/>
      </c>
      <c r="AK397" s="183">
        <f>SUM(AC397:AJ397)-AB397</f>
        <v/>
      </c>
      <c r="AL397" s="179">
        <f>IF(A397=D397,"remplir à la main","")</f>
        <v/>
      </c>
      <c r="AM397" s="179">
        <f>VLOOKUP(A397,'[6]Table corresp.'!$M$4:$U$63,8,FALSE)</f>
        <v/>
      </c>
      <c r="AN397" s="179">
        <f>VLOOKUP(D397,'[6]Table corresp.'!$M$4:$U$63,9,FALSE)</f>
        <v/>
      </c>
    </row>
    <row r="398" hidden="1">
      <c r="A398" s="179" t="inlineStr">
        <is>
          <t>03 - Bois destinés à l'industrie</t>
        </is>
      </c>
      <c r="B398" s="179">
        <f>VLOOKUP(LEFT(A398,3),'[6]Table corresp.'!$A$4:$D$63,3,FALSE)</f>
        <v/>
      </c>
      <c r="C398" s="179">
        <f>VLOOKUP(A398,'[6]Table corresp.'!$M$4:$P$63,4,FALSE)</f>
        <v/>
      </c>
      <c r="D398" s="179" t="inlineStr">
        <is>
          <t>Exportation</t>
        </is>
      </c>
      <c r="E398" s="179">
        <f>VLOOKUP(LEFT(D398,3),'[6]Table corresp.'!$A$4:$D$63,4,FALSE)</f>
        <v/>
      </c>
      <c r="F398" s="179">
        <f>LEFT(A398,3)&amp;" - "&amp;LEFT(D398,3)</f>
        <v/>
      </c>
      <c r="G398" s="208" t="n">
        <v>133606.0800437275</v>
      </c>
      <c r="H398" s="208" t="n">
        <v>0</v>
      </c>
      <c r="I398" s="208" t="n">
        <v>133606.091</v>
      </c>
      <c r="J398" s="208" t="n">
        <v>0</v>
      </c>
      <c r="K398" s="208" t="n">
        <v>0</v>
      </c>
      <c r="L398" s="208" t="n">
        <v>0</v>
      </c>
      <c r="M398" s="208" t="n">
        <v>3489.605813864259</v>
      </c>
      <c r="N398" s="208" t="n">
        <v>0</v>
      </c>
      <c r="O398" s="208" t="n">
        <v>3489.605813864259</v>
      </c>
      <c r="P398" s="208" t="n">
        <v>0</v>
      </c>
      <c r="Q398" s="208" t="n">
        <v>0</v>
      </c>
      <c r="R398" s="208" t="n">
        <v>0</v>
      </c>
      <c r="S398" s="196" t="n"/>
      <c r="T398" s="179">
        <f>VLOOKUP(A398,'[6]Groupe de branches'!$Z$27:$AM$86,14,FALSE)</f>
        <v/>
      </c>
      <c r="U398" s="179">
        <f>VLOOKUP(D398,'[6]Groupe de branches'!$Z$27:$AM$86,14,FALSE)</f>
        <v/>
      </c>
      <c r="V398" s="179" t="n">
        <v>2017</v>
      </c>
      <c r="W398" s="179">
        <f>VLOOKUP(D398,'[6]Table corresp.'!$M$4:$S$63,7,FALSE)</f>
        <v/>
      </c>
      <c r="X398" s="197">
        <f>IFERROR(G398/SUMIFS('[6]Comp2016-2017 (3)'!$I$5:$I$289,'[6]Comp2016-2017 (3)'!$A$5:$A$289,A398,'[6]Comp2016-2017 (3)'!$R$5:$R$289,V398),0)</f>
        <v/>
      </c>
      <c r="Y398" s="209">
        <f>IFERROR(IF(RIGHT(F398,3)="Exp",VLOOKUP(F398,#REF!,2,FALSE),VLOOKUP(F398,#REF!,9,FALSE)),1)</f>
        <v/>
      </c>
      <c r="Z398" s="197">
        <f>Y398/SUMIFS($Y$4:$Y$1116,$V$4:$V$1116,V398,$A$4:$A$1116,A398)</f>
        <v/>
      </c>
      <c r="AA398" s="181">
        <f>X398*Z398</f>
        <v/>
      </c>
      <c r="AB398" s="183">
        <f>IFERROR(SUMIFS('[6]Comp2016-2017 (3)'!$G$5:$G$289,'[6]Comp2016-2017 (3)'!$A$5:$A$289,A398,'[6]Comp2016-2017 (3)'!$R$5:$R$289,V398)*AA398/SUMIFS($AA$4:$AA$1116,$A$4:$A$1116,A398,$V$4:$V$1116,V398),0)</f>
        <v/>
      </c>
      <c r="AC398" s="183">
        <f>IF($W398=AC$3,$AB398,IF(NOT($W398=0),"",SUMIFS('Source traité'!AC$4:AC$1116,'Source traité'!$A$4:$A$1116,$D398,'Source traité'!$V$4:$V$1116,$V398)/SUMIFS('[6]Comp2016-2017 (3)'!$G$5:$G$289,'[6]Comp2016-2017 (3)'!$A$5:$A$289,$D398,'[6]Comp2016-2017 (3)'!$R$5:$R$289,$V398)*$AB398))</f>
        <v/>
      </c>
      <c r="AD398" s="183">
        <f>IF($W398=AD$3,$AB398,IF(NOT($W398=0),"",SUMIFS('Source traité'!AD$4:AD$1116,'Source traité'!$A$4:$A$1116,$D398,'Source traité'!$V$4:$V$1116,$V398)/SUMIFS('[6]Comp2016-2017 (3)'!$G$5:$G$289,'[6]Comp2016-2017 (3)'!$A$5:$A$289,$D398,'[6]Comp2016-2017 (3)'!$R$5:$R$289,$V398)*$AB398))</f>
        <v/>
      </c>
      <c r="AE398" s="183">
        <f>IF($W398=AE$3,$AB398,IF(NOT($W398=0),"",SUMIFS('Source traité'!AE$4:AE$1116,'Source traité'!$A$4:$A$1116,$D398,'Source traité'!$V$4:$V$1116,$V398)/SUMIFS('[6]Comp2016-2017 (3)'!$G$5:$G$289,'[6]Comp2016-2017 (3)'!$A$5:$A$289,$D398,'[6]Comp2016-2017 (3)'!$R$5:$R$289,$V398)*$AB398))</f>
        <v/>
      </c>
      <c r="AF398" s="183">
        <f>IF($W398=AF$3,$AB398,IF(NOT($W398=0),"",SUMIFS('Source traité'!AF$4:AF$1116,'Source traité'!$A$4:$A$1116,$D398,'Source traité'!$V$4:$V$1116,$V398)/SUMIFS('[6]Comp2016-2017 (3)'!$G$5:$G$289,'[6]Comp2016-2017 (3)'!$A$5:$A$289,$D398,'[6]Comp2016-2017 (3)'!$R$5:$R$289,$V398)*$AB398))</f>
        <v/>
      </c>
      <c r="AG398" s="183">
        <f>IF($W398=AG$3,$AB398,IF(NOT($W398=0),"",SUMIFS('Source traité'!AG$4:AG$1116,'Source traité'!$A$4:$A$1116,$D398,'Source traité'!$V$4:$V$1116,$V398)/SUMIFS('[6]Comp2016-2017 (3)'!$G$5:$G$289,'[6]Comp2016-2017 (3)'!$A$5:$A$289,$D398,'[6]Comp2016-2017 (3)'!$R$5:$R$289,$V398)*$AB398))</f>
        <v/>
      </c>
      <c r="AH398" s="183">
        <f>IF($W398=AH$3,$AB398,IF(NOT($W398=0),"",SUMIFS('Source traité'!AH$4:AH$1116,'Source traité'!$A$4:$A$1116,$D398,'Source traité'!$V$4:$V$1116,$V398)/SUMIFS('[6]Comp2016-2017 (3)'!$G$5:$G$289,'[6]Comp2016-2017 (3)'!$A$5:$A$289,$D398,'[6]Comp2016-2017 (3)'!$R$5:$R$289,$V398)*$AB398))</f>
        <v/>
      </c>
      <c r="AI398" s="183">
        <f>IF($W398=AI$3,$AB398,IF(NOT($W398=0),"",SUMIFS('Source traité'!AI$4:AI$1116,'Source traité'!$A$4:$A$1116,$D398,'Source traité'!$V$4:$V$1116,$V398)/SUMIFS('[6]Comp2016-2017 (3)'!$G$5:$G$289,'[6]Comp2016-2017 (3)'!$A$5:$A$289,$D398,'[6]Comp2016-2017 (3)'!$R$5:$R$289,$V398)*$AB398))</f>
        <v/>
      </c>
      <c r="AJ398" s="183">
        <f>IF($W398=AJ$3,$AB398,IF(NOT($W398=0),"",SUMIFS('Source traité'!AJ$4:AJ$1116,'Source traité'!$A$4:$A$1116,$D398,'Source traité'!$V$4:$V$1116,$V398)/SUMIFS('[6]Comp2016-2017 (3)'!$G$5:$G$289,'[6]Comp2016-2017 (3)'!$A$5:$A$289,$D398,'[6]Comp2016-2017 (3)'!$R$5:$R$289,$V398)*$AB398))</f>
        <v/>
      </c>
      <c r="AK398" s="183">
        <f>SUM(AC398:AJ398)-AB398</f>
        <v/>
      </c>
      <c r="AL398" s="179">
        <f>IF(A398=D398,"remplir à la main","")</f>
        <v/>
      </c>
      <c r="AM398" s="179">
        <f>VLOOKUP(A398,'[6]Table corresp.'!$M$4:$U$63,8,FALSE)</f>
        <v/>
      </c>
      <c r="AN398" s="179">
        <f>VLOOKUP(D398,'[6]Table corresp.'!$M$4:$U$63,9,FALSE)</f>
        <v/>
      </c>
    </row>
    <row r="399" hidden="1">
      <c r="A399" s="179" t="inlineStr">
        <is>
          <t>04 - Bois destinés à l’énergie</t>
        </is>
      </c>
      <c r="B399" s="179">
        <f>VLOOKUP(LEFT(A399,3),'[6]Table corresp.'!$A$4:$D$63,3,FALSE)</f>
        <v/>
      </c>
      <c r="C399" s="179">
        <f>VLOOKUP(A399,'[6]Table corresp.'!$M$4:$P$63,4,FALSE)</f>
        <v/>
      </c>
      <c r="D399" s="179" t="inlineStr">
        <is>
          <t>30 - Combustibles industriels à base de bois</t>
        </is>
      </c>
      <c r="E399" s="179">
        <f>VLOOKUP(LEFT(D399,3),'[6]Table corresp.'!$A$4:$D$63,4,FALSE)</f>
        <v/>
      </c>
      <c r="F399" s="179">
        <f>LEFT(A399,3)&amp;" - "&amp;LEFT(D399,3)</f>
        <v/>
      </c>
      <c r="G399" s="208" t="n">
        <v>55830.89537239535</v>
      </c>
      <c r="H399" s="208" t="n">
        <v>0</v>
      </c>
      <c r="I399" s="208" t="n">
        <v>55830.89551992585</v>
      </c>
      <c r="J399" s="208" t="n">
        <v>0</v>
      </c>
      <c r="K399" s="208" t="n">
        <v>0</v>
      </c>
      <c r="L399" s="208" t="n">
        <v>0</v>
      </c>
      <c r="M399" s="208" t="n">
        <v>0</v>
      </c>
      <c r="N399" s="208" t="n">
        <v>0</v>
      </c>
      <c r="O399" s="208" t="n">
        <v>0</v>
      </c>
      <c r="P399" s="208" t="n">
        <v>2876.879047620766</v>
      </c>
      <c r="Q399" s="208" t="n">
        <v>0</v>
      </c>
      <c r="R399" s="208" t="n">
        <v>2876.879047620766</v>
      </c>
      <c r="S399" s="196" t="inlineStr">
        <is>
          <t>BE</t>
        </is>
      </c>
      <c r="T399" s="179">
        <f>VLOOKUP(A399,'[6]Groupe de branches'!$Z$27:$AM$86,14,FALSE)</f>
        <v/>
      </c>
      <c r="U399" s="179">
        <f>VLOOKUP(D399,'[6]Groupe de branches'!$Z$27:$AM$86,14,FALSE)</f>
        <v/>
      </c>
      <c r="V399" s="179" t="n">
        <v>2017</v>
      </c>
      <c r="W399" s="179">
        <f>VLOOKUP(D399,'[6]Table corresp.'!$M$4:$S$63,7,FALSE)</f>
        <v/>
      </c>
      <c r="X399" s="197">
        <f>IFERROR(G399/SUMIFS('[6]Comp2016-2017 (3)'!$I$5:$I$289,'[6]Comp2016-2017 (3)'!$A$5:$A$289,A399,'[6]Comp2016-2017 (3)'!$R$5:$R$289,V399),0)</f>
        <v/>
      </c>
      <c r="Y399" s="209">
        <f>IFERROR(IF(RIGHT(F399,3)="Exp",VLOOKUP(F399,#REF!,2,FALSE),VLOOKUP(F399,#REF!,9,FALSE)),1)</f>
        <v/>
      </c>
      <c r="Z399" s="197">
        <f>Y399/SUMIFS($Y$4:$Y$1116,$V$4:$V$1116,V399,$A$4:$A$1116,A399)</f>
        <v/>
      </c>
      <c r="AA399" s="181">
        <f>X399*Z399</f>
        <v/>
      </c>
      <c r="AB399" s="183">
        <f>IFERROR(SUMIFS('[6]Comp2016-2017 (3)'!$G$5:$G$289,'[6]Comp2016-2017 (3)'!$A$5:$A$289,A399,'[6]Comp2016-2017 (3)'!$R$5:$R$289,V399)*AA399/SUMIFS($AA$4:$AA$1116,$A$4:$A$1116,A399,$V$4:$V$1116,V399),0)</f>
        <v/>
      </c>
      <c r="AC399" s="183">
        <f>IF($W399=AC$3,$AB399,IF(NOT($W399=0),"",SUMIFS('Source traité'!AC$4:AC$1116,'Source traité'!$A$4:$A$1116,$D399,'Source traité'!$V$4:$V$1116,$V399)/SUMIFS('[6]Comp2016-2017 (3)'!$G$5:$G$289,'[6]Comp2016-2017 (3)'!$A$5:$A$289,$D399,'[6]Comp2016-2017 (3)'!$R$5:$R$289,$V399)*$AB399))</f>
        <v/>
      </c>
      <c r="AD399" s="183">
        <f>IF($W399=AD$3,$AB399,IF(NOT($W399=0),"",SUMIFS('Source traité'!AD$4:AD$1116,'Source traité'!$A$4:$A$1116,$D399,'Source traité'!$V$4:$V$1116,$V399)/SUMIFS('[6]Comp2016-2017 (3)'!$G$5:$G$289,'[6]Comp2016-2017 (3)'!$A$5:$A$289,$D399,'[6]Comp2016-2017 (3)'!$R$5:$R$289,$V399)*$AB399))</f>
        <v/>
      </c>
      <c r="AE399" s="183">
        <f>IF($W399=AE$3,$AB399,IF(NOT($W399=0),"",SUMIFS('Source traité'!AE$4:AE$1116,'Source traité'!$A$4:$A$1116,$D399,'Source traité'!$V$4:$V$1116,$V399)/SUMIFS('[6]Comp2016-2017 (3)'!$G$5:$G$289,'[6]Comp2016-2017 (3)'!$A$5:$A$289,$D399,'[6]Comp2016-2017 (3)'!$R$5:$R$289,$V399)*$AB399))</f>
        <v/>
      </c>
      <c r="AF399" s="183">
        <f>IF($W399=AF$3,$AB399,IF(NOT($W399=0),"",SUMIFS('Source traité'!AF$4:AF$1116,'Source traité'!$A$4:$A$1116,$D399,'Source traité'!$V$4:$V$1116,$V399)/SUMIFS('[6]Comp2016-2017 (3)'!$G$5:$G$289,'[6]Comp2016-2017 (3)'!$A$5:$A$289,$D399,'[6]Comp2016-2017 (3)'!$R$5:$R$289,$V399)*$AB399))</f>
        <v/>
      </c>
      <c r="AG399" s="183">
        <f>IF($W399=AG$3,$AB399,IF(NOT($W399=0),"",SUMIFS('Source traité'!AG$4:AG$1116,'Source traité'!$A$4:$A$1116,$D399,'Source traité'!$V$4:$V$1116,$V399)/SUMIFS('[6]Comp2016-2017 (3)'!$G$5:$G$289,'[6]Comp2016-2017 (3)'!$A$5:$A$289,$D399,'[6]Comp2016-2017 (3)'!$R$5:$R$289,$V399)*$AB399))</f>
        <v/>
      </c>
      <c r="AH399" s="183">
        <f>IF($W399=AH$3,$AB399,IF(NOT($W399=0),"",SUMIFS('Source traité'!AH$4:AH$1116,'Source traité'!$A$4:$A$1116,$D399,'Source traité'!$V$4:$V$1116,$V399)/SUMIFS('[6]Comp2016-2017 (3)'!$G$5:$G$289,'[6]Comp2016-2017 (3)'!$A$5:$A$289,$D399,'[6]Comp2016-2017 (3)'!$R$5:$R$289,$V399)*$AB399))</f>
        <v/>
      </c>
      <c r="AI399" s="183">
        <f>IF($W399=AI$3,$AB399,IF(NOT($W399=0),"",SUMIFS('Source traité'!AI$4:AI$1116,'Source traité'!$A$4:$A$1116,$D399,'Source traité'!$V$4:$V$1116,$V399)/SUMIFS('[6]Comp2016-2017 (3)'!$G$5:$G$289,'[6]Comp2016-2017 (3)'!$A$5:$A$289,$D399,'[6]Comp2016-2017 (3)'!$R$5:$R$289,$V399)*$AB399))</f>
        <v/>
      </c>
      <c r="AJ399" s="183">
        <f>IF($W399=AJ$3,$AB399,IF(NOT($W399=0),"",SUMIFS('Source traité'!AJ$4:AJ$1116,'Source traité'!$A$4:$A$1116,$D399,'Source traité'!$V$4:$V$1116,$V399)/SUMIFS('[6]Comp2016-2017 (3)'!$G$5:$G$289,'[6]Comp2016-2017 (3)'!$A$5:$A$289,$D399,'[6]Comp2016-2017 (3)'!$R$5:$R$289,$V399)*$AB399))</f>
        <v/>
      </c>
      <c r="AK399" s="183">
        <f>SUM(AC399:AJ399)-AB399</f>
        <v/>
      </c>
      <c r="AL399" s="179">
        <f>IF(A399=D399,"remplir à la main","")</f>
        <v/>
      </c>
      <c r="AM399" s="179">
        <f>VLOOKUP(A399,'[6]Table corresp.'!$M$4:$U$63,8,FALSE)</f>
        <v/>
      </c>
      <c r="AN399" s="179">
        <f>VLOOKUP(D399,'[6]Table corresp.'!$M$4:$U$63,9,FALSE)</f>
        <v/>
      </c>
    </row>
    <row r="400" hidden="1">
      <c r="A400" s="179" t="inlineStr">
        <is>
          <t>04 - Bois destinés à l’énergie</t>
        </is>
      </c>
      <c r="B400" s="179">
        <f>VLOOKUP(LEFT(A400,3),'[6]Table corresp.'!$A$4:$D$63,3,FALSE)</f>
        <v/>
      </c>
      <c r="C400" s="179">
        <f>VLOOKUP(A400,'[6]Table corresp.'!$M$4:$P$63,4,FALSE)</f>
        <v/>
      </c>
      <c r="D400" s="179" t="inlineStr">
        <is>
          <t>Consommation finale</t>
        </is>
      </c>
      <c r="E400" s="179">
        <f>VLOOKUP(LEFT(D400,3),'[6]Table corresp.'!$A$4:$D$63,4,FALSE)</f>
        <v/>
      </c>
      <c r="F400" s="179">
        <f>LEFT(A400,3)&amp;" - "&amp;LEFT(D400,3)</f>
        <v/>
      </c>
      <c r="G400" s="208" t="n">
        <v>231014.4920746711</v>
      </c>
      <c r="H400" s="208" t="n">
        <v>11746.664</v>
      </c>
      <c r="I400" s="208" t="n">
        <v>242761.1567161561</v>
      </c>
      <c r="J400" s="208" t="n">
        <v>0</v>
      </c>
      <c r="K400" s="208" t="n">
        <v>0</v>
      </c>
      <c r="L400" s="208" t="n">
        <v>0</v>
      </c>
      <c r="M400" s="208" t="n">
        <v>0</v>
      </c>
      <c r="N400" s="208" t="n">
        <v>0</v>
      </c>
      <c r="O400" s="208" t="n">
        <v>0</v>
      </c>
      <c r="P400" s="208" t="n">
        <v>4559.77495518155</v>
      </c>
      <c r="Q400" s="208" t="n">
        <v>142.6523737264092</v>
      </c>
      <c r="R400" s="208" t="n">
        <v>4702.427328907959</v>
      </c>
      <c r="S400" s="196" t="inlineStr">
        <is>
          <t>BE</t>
        </is>
      </c>
      <c r="T400" s="179">
        <f>VLOOKUP(A400,'[6]Groupe de branches'!$Z$27:$AM$86,14,FALSE)</f>
        <v/>
      </c>
      <c r="U400" s="179">
        <f>VLOOKUP(D400,'[6]Groupe de branches'!$Z$27:$AM$86,14,FALSE)</f>
        <v/>
      </c>
      <c r="V400" s="179" t="n">
        <v>2017</v>
      </c>
      <c r="W400" s="179">
        <f>VLOOKUP(D400,'[6]Table corresp.'!$M$4:$S$63,7,FALSE)</f>
        <v/>
      </c>
      <c r="X400" s="197">
        <f>IFERROR(G400/SUMIFS('[6]Comp2016-2017 (3)'!$I$5:$I$289,'[6]Comp2016-2017 (3)'!$A$5:$A$289,A400,'[6]Comp2016-2017 (3)'!$R$5:$R$289,V400),0)</f>
        <v/>
      </c>
      <c r="Y400" s="209">
        <f>IFERROR(IF(RIGHT(F400,3)="Exp",VLOOKUP(F400,#REF!,2,FALSE),VLOOKUP(F400,#REF!,9,FALSE)),1)</f>
        <v/>
      </c>
      <c r="Z400" s="197">
        <f>Y400/SUMIFS($Y$4:$Y$1116,$V$4:$V$1116,V400,$A$4:$A$1116,A400)</f>
        <v/>
      </c>
      <c r="AA400" s="181">
        <f>X400*Z400</f>
        <v/>
      </c>
      <c r="AB400" s="183">
        <f>IFERROR(SUMIFS('[6]Comp2016-2017 (3)'!$G$5:$G$289,'[6]Comp2016-2017 (3)'!$A$5:$A$289,A400,'[6]Comp2016-2017 (3)'!$R$5:$R$289,V400)*AA400/SUMIFS($AA$4:$AA$1116,$A$4:$A$1116,A400,$V$4:$V$1116,V400),0)</f>
        <v/>
      </c>
      <c r="AC400" s="183">
        <f>IF($W400=AC$3,$AB400,IF(NOT($W400=0),"",SUMIFS('Source traité'!AC$4:AC$1116,'Source traité'!$A$4:$A$1116,$D400,'Source traité'!$V$4:$V$1116,$V400)/SUMIFS('[6]Comp2016-2017 (3)'!$G$5:$G$289,'[6]Comp2016-2017 (3)'!$A$5:$A$289,$D400,'[6]Comp2016-2017 (3)'!$R$5:$R$289,$V400)*$AB400))</f>
        <v/>
      </c>
      <c r="AD400" s="183">
        <f>IF($W400=AD$3,$AB400,IF(NOT($W400=0),"",SUMIFS('Source traité'!AD$4:AD$1116,'Source traité'!$A$4:$A$1116,$D400,'Source traité'!$V$4:$V$1116,$V400)/SUMIFS('[6]Comp2016-2017 (3)'!$G$5:$G$289,'[6]Comp2016-2017 (3)'!$A$5:$A$289,$D400,'[6]Comp2016-2017 (3)'!$R$5:$R$289,$V400)*$AB400))</f>
        <v/>
      </c>
      <c r="AE400" s="183">
        <f>IF($W400=AE$3,$AB400,IF(NOT($W400=0),"",SUMIFS('Source traité'!AE$4:AE$1116,'Source traité'!$A$4:$A$1116,$D400,'Source traité'!$V$4:$V$1116,$V400)/SUMIFS('[6]Comp2016-2017 (3)'!$G$5:$G$289,'[6]Comp2016-2017 (3)'!$A$5:$A$289,$D400,'[6]Comp2016-2017 (3)'!$R$5:$R$289,$V400)*$AB400))</f>
        <v/>
      </c>
      <c r="AF400" s="183">
        <f>IF($W400=AF$3,$AB400,IF(NOT($W400=0),"",SUMIFS('Source traité'!AF$4:AF$1116,'Source traité'!$A$4:$A$1116,$D400,'Source traité'!$V$4:$V$1116,$V400)/SUMIFS('[6]Comp2016-2017 (3)'!$G$5:$G$289,'[6]Comp2016-2017 (3)'!$A$5:$A$289,$D400,'[6]Comp2016-2017 (3)'!$R$5:$R$289,$V400)*$AB400))</f>
        <v/>
      </c>
      <c r="AG400" s="183">
        <f>IF($W400=AG$3,$AB400,IF(NOT($W400=0),"",SUMIFS('Source traité'!AG$4:AG$1116,'Source traité'!$A$4:$A$1116,$D400,'Source traité'!$V$4:$V$1116,$V400)/SUMIFS('[6]Comp2016-2017 (3)'!$G$5:$G$289,'[6]Comp2016-2017 (3)'!$A$5:$A$289,$D400,'[6]Comp2016-2017 (3)'!$R$5:$R$289,$V400)*$AB400))</f>
        <v/>
      </c>
      <c r="AH400" s="183">
        <f>IF($W400=AH$3,$AB400,IF(NOT($W400=0),"",SUMIFS('Source traité'!AH$4:AH$1116,'Source traité'!$A$4:$A$1116,$D400,'Source traité'!$V$4:$V$1116,$V400)/SUMIFS('[6]Comp2016-2017 (3)'!$G$5:$G$289,'[6]Comp2016-2017 (3)'!$A$5:$A$289,$D400,'[6]Comp2016-2017 (3)'!$R$5:$R$289,$V400)*$AB400))</f>
        <v/>
      </c>
      <c r="AI400" s="183">
        <f>IF($W400=AI$3,$AB400,IF(NOT($W400=0),"",SUMIFS('Source traité'!AI$4:AI$1116,'Source traité'!$A$4:$A$1116,$D400,'Source traité'!$V$4:$V$1116,$V400)/SUMIFS('[6]Comp2016-2017 (3)'!$G$5:$G$289,'[6]Comp2016-2017 (3)'!$A$5:$A$289,$D400,'[6]Comp2016-2017 (3)'!$R$5:$R$289,$V400)*$AB400))</f>
        <v/>
      </c>
      <c r="AJ400" s="183">
        <f>IF($W400=AJ$3,$AB400,IF(NOT($W400=0),"",SUMIFS('Source traité'!AJ$4:AJ$1116,'Source traité'!$A$4:$A$1116,$D400,'Source traité'!$V$4:$V$1116,$V400)/SUMIFS('[6]Comp2016-2017 (3)'!$G$5:$G$289,'[6]Comp2016-2017 (3)'!$A$5:$A$289,$D400,'[6]Comp2016-2017 (3)'!$R$5:$R$289,$V400)*$AB400))</f>
        <v/>
      </c>
      <c r="AK400" s="183">
        <f>SUM(AC400:AJ400)-AB400</f>
        <v/>
      </c>
      <c r="AL400" s="179">
        <f>IF(A400=D400,"remplir à la main","")</f>
        <v/>
      </c>
      <c r="AM400" s="179">
        <f>VLOOKUP(A400,'[6]Table corresp.'!$M$4:$U$63,8,FALSE)</f>
        <v/>
      </c>
      <c r="AN400" s="179">
        <f>VLOOKUP(D400,'[6]Table corresp.'!$M$4:$U$63,9,FALSE)</f>
        <v/>
      </c>
    </row>
    <row r="401" hidden="1">
      <c r="A401" s="179" t="inlineStr">
        <is>
          <t>04 - Bois destinés à l’énergie</t>
        </is>
      </c>
      <c r="B401" s="179">
        <f>VLOOKUP(LEFT(A401,3),'[6]Table corresp.'!$A$4:$D$63,3,FALSE)</f>
        <v/>
      </c>
      <c r="C401" s="179">
        <f>VLOOKUP(A401,'[6]Table corresp.'!$M$4:$P$63,4,FALSE)</f>
        <v/>
      </c>
      <c r="D401" s="179" t="inlineStr">
        <is>
          <t>Exportation</t>
        </is>
      </c>
      <c r="E401" s="179">
        <f>VLOOKUP(LEFT(D401,3),'[6]Table corresp.'!$A$4:$D$63,4,FALSE)</f>
        <v/>
      </c>
      <c r="F401" s="179">
        <f>LEFT(A401,3)&amp;" - "&amp;LEFT(D401,3)</f>
        <v/>
      </c>
      <c r="G401" s="208" t="n">
        <v>18624.80595078483</v>
      </c>
      <c r="H401" s="208" t="n">
        <v>0</v>
      </c>
      <c r="I401" s="208" t="n">
        <v>18624.806</v>
      </c>
      <c r="J401" s="208" t="n">
        <v>0</v>
      </c>
      <c r="K401" s="208" t="n">
        <v>0</v>
      </c>
      <c r="L401" s="208" t="n">
        <v>0</v>
      </c>
      <c r="M401" s="208" t="n">
        <v>0</v>
      </c>
      <c r="N401" s="208" t="n">
        <v>0</v>
      </c>
      <c r="O401" s="208" t="n">
        <v>0</v>
      </c>
      <c r="P401" s="208" t="n">
        <v>399.8995642425052</v>
      </c>
      <c r="Q401" s="208" t="n">
        <v>0</v>
      </c>
      <c r="R401" s="208" t="n">
        <v>399.8995642425052</v>
      </c>
      <c r="S401" s="196" t="inlineStr">
        <is>
          <t>BE</t>
        </is>
      </c>
      <c r="T401" s="179">
        <f>VLOOKUP(A401,'[6]Groupe de branches'!$Z$27:$AM$86,14,FALSE)</f>
        <v/>
      </c>
      <c r="U401" s="179">
        <f>VLOOKUP(D401,'[6]Groupe de branches'!$Z$27:$AM$86,14,FALSE)</f>
        <v/>
      </c>
      <c r="V401" s="179" t="n">
        <v>2017</v>
      </c>
      <c r="W401" s="179">
        <f>VLOOKUP(D401,'[6]Table corresp.'!$M$4:$S$63,7,FALSE)</f>
        <v/>
      </c>
      <c r="X401" s="197">
        <f>IFERROR(G401/SUMIFS('[6]Comp2016-2017 (3)'!$I$5:$I$289,'[6]Comp2016-2017 (3)'!$A$5:$A$289,A401,'[6]Comp2016-2017 (3)'!$R$5:$R$289,V401),0)</f>
        <v/>
      </c>
      <c r="Y401" s="209">
        <f>IFERROR(IF(RIGHT(F401,3)="Exp",VLOOKUP(F401,#REF!,2,FALSE),VLOOKUP(F401,#REF!,9,FALSE)),1)</f>
        <v/>
      </c>
      <c r="Z401" s="197">
        <f>Y401/SUMIFS($Y$4:$Y$1116,$V$4:$V$1116,V401,$A$4:$A$1116,A401)</f>
        <v/>
      </c>
      <c r="AA401" s="181">
        <f>X401*Z401</f>
        <v/>
      </c>
      <c r="AB401" s="183">
        <f>IFERROR(SUMIFS('[6]Comp2016-2017 (3)'!$G$5:$G$289,'[6]Comp2016-2017 (3)'!$A$5:$A$289,A401,'[6]Comp2016-2017 (3)'!$R$5:$R$289,V401)*AA401/SUMIFS($AA$4:$AA$1116,$A$4:$A$1116,A401,$V$4:$V$1116,V401),0)</f>
        <v/>
      </c>
      <c r="AC401" s="183">
        <f>IF($W401=AC$3,$AB401,IF(NOT($W401=0),"",SUMIFS('Source traité'!AC$4:AC$1116,'Source traité'!$A$4:$A$1116,$D401,'Source traité'!$V$4:$V$1116,$V401)/SUMIFS('[6]Comp2016-2017 (3)'!$G$5:$G$289,'[6]Comp2016-2017 (3)'!$A$5:$A$289,$D401,'[6]Comp2016-2017 (3)'!$R$5:$R$289,$V401)*$AB401))</f>
        <v/>
      </c>
      <c r="AD401" s="183">
        <f>IF($W401=AD$3,$AB401,IF(NOT($W401=0),"",SUMIFS('Source traité'!AD$4:AD$1116,'Source traité'!$A$4:$A$1116,$D401,'Source traité'!$V$4:$V$1116,$V401)/SUMIFS('[6]Comp2016-2017 (3)'!$G$5:$G$289,'[6]Comp2016-2017 (3)'!$A$5:$A$289,$D401,'[6]Comp2016-2017 (3)'!$R$5:$R$289,$V401)*$AB401))</f>
        <v/>
      </c>
      <c r="AE401" s="183">
        <f>IF($W401=AE$3,$AB401,IF(NOT($W401=0),"",SUMIFS('Source traité'!AE$4:AE$1116,'Source traité'!$A$4:$A$1116,$D401,'Source traité'!$V$4:$V$1116,$V401)/SUMIFS('[6]Comp2016-2017 (3)'!$G$5:$G$289,'[6]Comp2016-2017 (3)'!$A$5:$A$289,$D401,'[6]Comp2016-2017 (3)'!$R$5:$R$289,$V401)*$AB401))</f>
        <v/>
      </c>
      <c r="AF401" s="183">
        <f>IF($W401=AF$3,$AB401,IF(NOT($W401=0),"",SUMIFS('Source traité'!AF$4:AF$1116,'Source traité'!$A$4:$A$1116,$D401,'Source traité'!$V$4:$V$1116,$V401)/SUMIFS('[6]Comp2016-2017 (3)'!$G$5:$G$289,'[6]Comp2016-2017 (3)'!$A$5:$A$289,$D401,'[6]Comp2016-2017 (3)'!$R$5:$R$289,$V401)*$AB401))</f>
        <v/>
      </c>
      <c r="AG401" s="183">
        <f>IF($W401=AG$3,$AB401,IF(NOT($W401=0),"",SUMIFS('Source traité'!AG$4:AG$1116,'Source traité'!$A$4:$A$1116,$D401,'Source traité'!$V$4:$V$1116,$V401)/SUMIFS('[6]Comp2016-2017 (3)'!$G$5:$G$289,'[6]Comp2016-2017 (3)'!$A$5:$A$289,$D401,'[6]Comp2016-2017 (3)'!$R$5:$R$289,$V401)*$AB401))</f>
        <v/>
      </c>
      <c r="AH401" s="183">
        <f>IF($W401=AH$3,$AB401,IF(NOT($W401=0),"",SUMIFS('Source traité'!AH$4:AH$1116,'Source traité'!$A$4:$A$1116,$D401,'Source traité'!$V$4:$V$1116,$V401)/SUMIFS('[6]Comp2016-2017 (3)'!$G$5:$G$289,'[6]Comp2016-2017 (3)'!$A$5:$A$289,$D401,'[6]Comp2016-2017 (3)'!$R$5:$R$289,$V401)*$AB401))</f>
        <v/>
      </c>
      <c r="AI401" s="183">
        <f>IF($W401=AI$3,$AB401,IF(NOT($W401=0),"",SUMIFS('Source traité'!AI$4:AI$1116,'Source traité'!$A$4:$A$1116,$D401,'Source traité'!$V$4:$V$1116,$V401)/SUMIFS('[6]Comp2016-2017 (3)'!$G$5:$G$289,'[6]Comp2016-2017 (3)'!$A$5:$A$289,$D401,'[6]Comp2016-2017 (3)'!$R$5:$R$289,$V401)*$AB401))</f>
        <v/>
      </c>
      <c r="AJ401" s="183">
        <f>IF($W401=AJ$3,$AB401,IF(NOT($W401=0),"",SUMIFS('Source traité'!AJ$4:AJ$1116,'Source traité'!$A$4:$A$1116,$D401,'Source traité'!$V$4:$V$1116,$V401)/SUMIFS('[6]Comp2016-2017 (3)'!$G$5:$G$289,'[6]Comp2016-2017 (3)'!$A$5:$A$289,$D401,'[6]Comp2016-2017 (3)'!$R$5:$R$289,$V401)*$AB401))</f>
        <v/>
      </c>
      <c r="AK401" s="183">
        <f>SUM(AC401:AJ401)-AB401</f>
        <v/>
      </c>
      <c r="AL401" s="179">
        <f>IF(A401=D401,"remplir à la main","")</f>
        <v/>
      </c>
      <c r="AM401" s="179">
        <f>VLOOKUP(A401,'[6]Table corresp.'!$M$4:$U$63,8,FALSE)</f>
        <v/>
      </c>
      <c r="AN401" s="179">
        <f>VLOOKUP(D401,'[6]Table corresp.'!$M$4:$U$63,9,FALSE)</f>
        <v/>
      </c>
    </row>
    <row r="402" hidden="1">
      <c r="A402" s="179" t="inlineStr">
        <is>
          <t>05 - Travaux d'exploitation de bois et de sylviculture</t>
        </is>
      </c>
      <c r="B402" s="179">
        <f>VLOOKUP(LEFT(A402,3),'[6]Table corresp.'!$A$4:$D$63,3,FALSE)</f>
        <v/>
      </c>
      <c r="C402" s="179">
        <f>VLOOKUP(A402,'[6]Table corresp.'!$M$4:$P$63,4,FALSE)</f>
        <v/>
      </c>
      <c r="D402" s="179" t="inlineStr">
        <is>
          <t>02 - Grumes et billons destinés au sciage, placage ou déroulage</t>
        </is>
      </c>
      <c r="E402" s="179">
        <f>VLOOKUP(LEFT(D402,3),'[6]Table corresp.'!$A$4:$D$63,4,FALSE)</f>
        <v/>
      </c>
      <c r="F402" s="179">
        <f>LEFT(A402,3)&amp;" - "&amp;LEFT(D402,3)</f>
        <v/>
      </c>
      <c r="G402" s="208" t="n">
        <v>377840.6886078745</v>
      </c>
      <c r="H402" s="208" t="n">
        <v>0</v>
      </c>
      <c r="I402" s="208" t="n">
        <v>377840.6893895593</v>
      </c>
      <c r="J402" s="208" t="n">
        <v>0</v>
      </c>
      <c r="K402" s="208" t="n">
        <v>0</v>
      </c>
      <c r="L402" s="208" t="n">
        <v>0</v>
      </c>
      <c r="M402" s="208" t="n">
        <v>0</v>
      </c>
      <c r="N402" s="208" t="n">
        <v>0</v>
      </c>
      <c r="O402" s="208" t="n">
        <v>0</v>
      </c>
      <c r="P402" s="208" t="n">
        <v>0</v>
      </c>
      <c r="Q402" s="208" t="n">
        <v>0</v>
      </c>
      <c r="R402" s="208" t="n">
        <v>0</v>
      </c>
      <c r="S402" s="196" t="n"/>
      <c r="T402" s="179">
        <f>VLOOKUP(A402,'[6]Groupe de branches'!$Z$27:$AM$86,14,FALSE)</f>
        <v/>
      </c>
      <c r="U402" s="179">
        <f>VLOOKUP(D402,'[6]Groupe de branches'!$Z$27:$AM$86,14,FALSE)</f>
        <v/>
      </c>
      <c r="V402" s="179" t="n">
        <v>2017</v>
      </c>
      <c r="W402" s="179">
        <f>VLOOKUP(D402,'[6]Table corresp.'!$M$4:$S$63,7,FALSE)</f>
        <v/>
      </c>
      <c r="X402" s="197">
        <f>IFERROR(G402/SUMIFS('[6]Comp2016-2017 (3)'!$I$5:$I$289,'[6]Comp2016-2017 (3)'!$A$5:$A$289,A402,'[6]Comp2016-2017 (3)'!$R$5:$R$289,V402),0)</f>
        <v/>
      </c>
      <c r="Y402" s="209">
        <f>IFERROR(IF(RIGHT(F402,3)="Exp",VLOOKUP(F402,#REF!,2,FALSE),VLOOKUP(F402,#REF!,9,FALSE)),1)</f>
        <v/>
      </c>
      <c r="Z402" s="197">
        <f>Y402/SUMIFS($Y$4:$Y$1116,$V$4:$V$1116,V402,$A$4:$A$1116,A402)</f>
        <v/>
      </c>
      <c r="AA402" s="181">
        <f>X402*Z402</f>
        <v/>
      </c>
      <c r="AB402" s="183">
        <f>IFERROR(SUMIFS('[6]Comp2016-2017 (3)'!$G$5:$G$289,'[6]Comp2016-2017 (3)'!$A$5:$A$289,A402,'[6]Comp2016-2017 (3)'!$R$5:$R$289,V402)*AA402/SUMIFS($AA$4:$AA$1116,$A$4:$A$1116,A402,$V$4:$V$1116,V402),0)</f>
        <v/>
      </c>
      <c r="AC402" s="183">
        <f>IF($W402=AC$3,$AB402,IF(NOT($W402=0),"",SUMIFS('Source traité'!AC$4:AC$1116,'Source traité'!$A$4:$A$1116,$D402,'Source traité'!$V$4:$V$1116,$V402)/SUMIFS('[6]Comp2016-2017 (3)'!$G$5:$G$289,'[6]Comp2016-2017 (3)'!$A$5:$A$289,$D402,'[6]Comp2016-2017 (3)'!$R$5:$R$289,$V402)*$AB402))</f>
        <v/>
      </c>
      <c r="AD402" s="183">
        <f>IF($W402=AD$3,$AB402,IF(NOT($W402=0),"",SUMIFS('Source traité'!AD$4:AD$1116,'Source traité'!$A$4:$A$1116,$D402,'Source traité'!$V$4:$V$1116,$V402)/SUMIFS('[6]Comp2016-2017 (3)'!$G$5:$G$289,'[6]Comp2016-2017 (3)'!$A$5:$A$289,$D402,'[6]Comp2016-2017 (3)'!$R$5:$R$289,$V402)*$AB402))</f>
        <v/>
      </c>
      <c r="AE402" s="183">
        <f>IF($W402=AE$3,$AB402,IF(NOT($W402=0),"",SUMIFS('Source traité'!AE$4:AE$1116,'Source traité'!$A$4:$A$1116,$D402,'Source traité'!$V$4:$V$1116,$V402)/SUMIFS('[6]Comp2016-2017 (3)'!$G$5:$G$289,'[6]Comp2016-2017 (3)'!$A$5:$A$289,$D402,'[6]Comp2016-2017 (3)'!$R$5:$R$289,$V402)*$AB402))</f>
        <v/>
      </c>
      <c r="AF402" s="183">
        <f>IF($W402=AF$3,$AB402,IF(NOT($W402=0),"",SUMIFS('Source traité'!AF$4:AF$1116,'Source traité'!$A$4:$A$1116,$D402,'Source traité'!$V$4:$V$1116,$V402)/SUMIFS('[6]Comp2016-2017 (3)'!$G$5:$G$289,'[6]Comp2016-2017 (3)'!$A$5:$A$289,$D402,'[6]Comp2016-2017 (3)'!$R$5:$R$289,$V402)*$AB402))</f>
        <v/>
      </c>
      <c r="AG402" s="183">
        <f>IF($W402=AG$3,$AB402,IF(NOT($W402=0),"",SUMIFS('Source traité'!AG$4:AG$1116,'Source traité'!$A$4:$A$1116,$D402,'Source traité'!$V$4:$V$1116,$V402)/SUMIFS('[6]Comp2016-2017 (3)'!$G$5:$G$289,'[6]Comp2016-2017 (3)'!$A$5:$A$289,$D402,'[6]Comp2016-2017 (3)'!$R$5:$R$289,$V402)*$AB402))</f>
        <v/>
      </c>
      <c r="AH402" s="183">
        <f>IF($W402=AH$3,$AB402,IF(NOT($W402=0),"",SUMIFS('Source traité'!AH$4:AH$1116,'Source traité'!$A$4:$A$1116,$D402,'Source traité'!$V$4:$V$1116,$V402)/SUMIFS('[6]Comp2016-2017 (3)'!$G$5:$G$289,'[6]Comp2016-2017 (3)'!$A$5:$A$289,$D402,'[6]Comp2016-2017 (3)'!$R$5:$R$289,$V402)*$AB402))</f>
        <v/>
      </c>
      <c r="AI402" s="183">
        <f>IF($W402=AI$3,$AB402,IF(NOT($W402=0),"",SUMIFS('Source traité'!AI$4:AI$1116,'Source traité'!$A$4:$A$1116,$D402,'Source traité'!$V$4:$V$1116,$V402)/SUMIFS('[6]Comp2016-2017 (3)'!$G$5:$G$289,'[6]Comp2016-2017 (3)'!$A$5:$A$289,$D402,'[6]Comp2016-2017 (3)'!$R$5:$R$289,$V402)*$AB402))</f>
        <v/>
      </c>
      <c r="AJ402" s="183">
        <f>IF($W402=AJ$3,$AB402,IF(NOT($W402=0),"",SUMIFS('Source traité'!AJ$4:AJ$1116,'Source traité'!$A$4:$A$1116,$D402,'Source traité'!$V$4:$V$1116,$V402)/SUMIFS('[6]Comp2016-2017 (3)'!$G$5:$G$289,'[6]Comp2016-2017 (3)'!$A$5:$A$289,$D402,'[6]Comp2016-2017 (3)'!$R$5:$R$289,$V402)*$AB402))</f>
        <v/>
      </c>
      <c r="AK402" s="183">
        <f>SUM(AC402:AJ402)-AB402</f>
        <v/>
      </c>
      <c r="AL402" s="179">
        <f>IF(A402=D402,"remplir à la main","")</f>
        <v/>
      </c>
      <c r="AM402" s="179">
        <f>VLOOKUP(A402,'[6]Table corresp.'!$M$4:$U$63,8,FALSE)</f>
        <v/>
      </c>
      <c r="AN402" s="179">
        <f>VLOOKUP(D402,'[6]Table corresp.'!$M$4:$U$63,9,FALSE)</f>
        <v/>
      </c>
    </row>
    <row r="403" hidden="1">
      <c r="A403" s="179" t="inlineStr">
        <is>
          <t>05 - Travaux d'exploitation de bois et de sylviculture</t>
        </is>
      </c>
      <c r="B403" s="179">
        <f>VLOOKUP(LEFT(A403,3),'[6]Table corresp.'!$A$4:$D$63,3,FALSE)</f>
        <v/>
      </c>
      <c r="C403" s="179">
        <f>VLOOKUP(A403,'[6]Table corresp.'!$M$4:$P$63,4,FALSE)</f>
        <v/>
      </c>
      <c r="D403" s="179" t="inlineStr">
        <is>
          <t>04 - Bois destinés à l’énergie</t>
        </is>
      </c>
      <c r="E403" s="179">
        <f>VLOOKUP(LEFT(D403,3),'[6]Table corresp.'!$A$4:$D$63,4,FALSE)</f>
        <v/>
      </c>
      <c r="F403" s="179">
        <f>LEFT(A403,3)&amp;" - "&amp;LEFT(D403,3)</f>
        <v/>
      </c>
      <c r="G403" s="208" t="n">
        <v>93764.73269629864</v>
      </c>
      <c r="H403" s="208" t="n">
        <v>0</v>
      </c>
      <c r="I403" s="208" t="n">
        <v>93764.73289028108</v>
      </c>
      <c r="J403" s="208" t="n">
        <v>0</v>
      </c>
      <c r="K403" s="208" t="n">
        <v>0</v>
      </c>
      <c r="L403" s="208" t="n">
        <v>0</v>
      </c>
      <c r="M403" s="208" t="n">
        <v>0</v>
      </c>
      <c r="N403" s="208" t="n">
        <v>0</v>
      </c>
      <c r="O403" s="208" t="n">
        <v>0</v>
      </c>
      <c r="P403" s="208" t="n">
        <v>0</v>
      </c>
      <c r="Q403" s="208" t="n">
        <v>0</v>
      </c>
      <c r="R403" s="208" t="n">
        <v>0</v>
      </c>
      <c r="S403" s="196" t="n"/>
      <c r="T403" s="179">
        <f>VLOOKUP(A403,'[6]Groupe de branches'!$Z$27:$AM$86,14,FALSE)</f>
        <v/>
      </c>
      <c r="U403" s="179">
        <f>VLOOKUP(D403,'[6]Groupe de branches'!$Z$27:$AM$86,14,FALSE)</f>
        <v/>
      </c>
      <c r="V403" s="179" t="n">
        <v>2017</v>
      </c>
      <c r="W403" s="179">
        <f>VLOOKUP(D403,'[6]Table corresp.'!$M$4:$S$63,7,FALSE)</f>
        <v/>
      </c>
      <c r="X403" s="197">
        <f>IFERROR(G403/SUMIFS('[6]Comp2016-2017 (3)'!$I$5:$I$289,'[6]Comp2016-2017 (3)'!$A$5:$A$289,A403,'[6]Comp2016-2017 (3)'!$R$5:$R$289,V403),0)</f>
        <v/>
      </c>
      <c r="Y403" s="209">
        <f>IFERROR(IF(RIGHT(F403,3)="Exp",VLOOKUP(F403,#REF!,2,FALSE),VLOOKUP(F403,#REF!,9,FALSE)),1)</f>
        <v/>
      </c>
      <c r="Z403" s="197">
        <f>Y403/SUMIFS($Y$4:$Y$1116,$V$4:$V$1116,V403,$A$4:$A$1116,A403)</f>
        <v/>
      </c>
      <c r="AA403" s="181">
        <f>X403*Z403</f>
        <v/>
      </c>
      <c r="AB403" s="183">
        <f>IFERROR(SUMIFS('[6]Comp2016-2017 (3)'!$G$5:$G$289,'[6]Comp2016-2017 (3)'!$A$5:$A$289,A403,'[6]Comp2016-2017 (3)'!$R$5:$R$289,V403)*AA403/SUMIFS($AA$4:$AA$1116,$A$4:$A$1116,A403,$V$4:$V$1116,V403),0)</f>
        <v/>
      </c>
      <c r="AC403" s="183">
        <f>IF($W403=AC$3,$AB403,IF(NOT($W403=0),"",SUMIFS('Source traité'!AC$4:AC$1116,'Source traité'!$A$4:$A$1116,$D403,'Source traité'!$V$4:$V$1116,$V403)/SUMIFS('[6]Comp2016-2017 (3)'!$G$5:$G$289,'[6]Comp2016-2017 (3)'!$A$5:$A$289,$D403,'[6]Comp2016-2017 (3)'!$R$5:$R$289,$V403)*$AB403))</f>
        <v/>
      </c>
      <c r="AD403" s="183">
        <f>IF($W403=AD$3,$AB403,IF(NOT($W403=0),"",SUMIFS('Source traité'!AD$4:AD$1116,'Source traité'!$A$4:$A$1116,$D403,'Source traité'!$V$4:$V$1116,$V403)/SUMIFS('[6]Comp2016-2017 (3)'!$G$5:$G$289,'[6]Comp2016-2017 (3)'!$A$5:$A$289,$D403,'[6]Comp2016-2017 (3)'!$R$5:$R$289,$V403)*$AB403))</f>
        <v/>
      </c>
      <c r="AE403" s="183">
        <f>IF($W403=AE$3,$AB403,IF(NOT($W403=0),"",SUMIFS('Source traité'!AE$4:AE$1116,'Source traité'!$A$4:$A$1116,$D403,'Source traité'!$V$4:$V$1116,$V403)/SUMIFS('[6]Comp2016-2017 (3)'!$G$5:$G$289,'[6]Comp2016-2017 (3)'!$A$5:$A$289,$D403,'[6]Comp2016-2017 (3)'!$R$5:$R$289,$V403)*$AB403))</f>
        <v/>
      </c>
      <c r="AF403" s="183">
        <f>IF($W403=AF$3,$AB403,IF(NOT($W403=0),"",SUMIFS('Source traité'!AF$4:AF$1116,'Source traité'!$A$4:$A$1116,$D403,'Source traité'!$V$4:$V$1116,$V403)/SUMIFS('[6]Comp2016-2017 (3)'!$G$5:$G$289,'[6]Comp2016-2017 (3)'!$A$5:$A$289,$D403,'[6]Comp2016-2017 (3)'!$R$5:$R$289,$V403)*$AB403))</f>
        <v/>
      </c>
      <c r="AG403" s="183">
        <f>IF($W403=AG$3,$AB403,IF(NOT($W403=0),"",SUMIFS('Source traité'!AG$4:AG$1116,'Source traité'!$A$4:$A$1116,$D403,'Source traité'!$V$4:$V$1116,$V403)/SUMIFS('[6]Comp2016-2017 (3)'!$G$5:$G$289,'[6]Comp2016-2017 (3)'!$A$5:$A$289,$D403,'[6]Comp2016-2017 (3)'!$R$5:$R$289,$V403)*$AB403))</f>
        <v/>
      </c>
      <c r="AH403" s="183">
        <f>IF($W403=AH$3,$AB403,IF(NOT($W403=0),"",SUMIFS('Source traité'!AH$4:AH$1116,'Source traité'!$A$4:$A$1116,$D403,'Source traité'!$V$4:$V$1116,$V403)/SUMIFS('[6]Comp2016-2017 (3)'!$G$5:$G$289,'[6]Comp2016-2017 (3)'!$A$5:$A$289,$D403,'[6]Comp2016-2017 (3)'!$R$5:$R$289,$V403)*$AB403))</f>
        <v/>
      </c>
      <c r="AI403" s="183">
        <f>IF($W403=AI$3,$AB403,IF(NOT($W403=0),"",SUMIFS('Source traité'!AI$4:AI$1116,'Source traité'!$A$4:$A$1116,$D403,'Source traité'!$V$4:$V$1116,$V403)/SUMIFS('[6]Comp2016-2017 (3)'!$G$5:$G$289,'[6]Comp2016-2017 (3)'!$A$5:$A$289,$D403,'[6]Comp2016-2017 (3)'!$R$5:$R$289,$V403)*$AB403))</f>
        <v/>
      </c>
      <c r="AJ403" s="183">
        <f>IF($W403=AJ$3,$AB403,IF(NOT($W403=0),"",SUMIFS('Source traité'!AJ$4:AJ$1116,'Source traité'!$A$4:$A$1116,$D403,'Source traité'!$V$4:$V$1116,$V403)/SUMIFS('[6]Comp2016-2017 (3)'!$G$5:$G$289,'[6]Comp2016-2017 (3)'!$A$5:$A$289,$D403,'[6]Comp2016-2017 (3)'!$R$5:$R$289,$V403)*$AB403))</f>
        <v/>
      </c>
      <c r="AK403" s="183">
        <f>SUM(AC403:AJ403)-AB403</f>
        <v/>
      </c>
      <c r="AL403" s="179">
        <f>IF(A403=D403,"remplir à la main","")</f>
        <v/>
      </c>
      <c r="AM403" s="179">
        <f>VLOOKUP(A403,'[6]Table corresp.'!$M$4:$U$63,8,FALSE)</f>
        <v/>
      </c>
      <c r="AN403" s="179">
        <f>VLOOKUP(D403,'[6]Table corresp.'!$M$4:$U$63,9,FALSE)</f>
        <v/>
      </c>
    </row>
    <row r="404" hidden="1">
      <c r="A404" s="179" t="inlineStr">
        <is>
          <t>05 - Travaux d'exploitation de bois et de sylviculture</t>
        </is>
      </c>
      <c r="B404" s="179">
        <f>VLOOKUP(LEFT(A404,3),'[6]Table corresp.'!$A$4:$D$63,3,FALSE)</f>
        <v/>
      </c>
      <c r="C404" s="179">
        <f>VLOOKUP(A404,'[6]Table corresp.'!$M$4:$P$63,4,FALSE)</f>
        <v/>
      </c>
      <c r="D404" s="179" t="inlineStr">
        <is>
          <t>06 - Services des coopératives forestières</t>
        </is>
      </c>
      <c r="E404" s="179">
        <f>VLOOKUP(LEFT(D404,3),'[6]Table corresp.'!$A$4:$D$63,4,FALSE)</f>
        <v/>
      </c>
      <c r="F404" s="179">
        <f>LEFT(A404,3)&amp;" - "&amp;LEFT(D404,3)</f>
        <v/>
      </c>
      <c r="G404" s="208" t="n">
        <v>107139.1789861199</v>
      </c>
      <c r="H404" s="208" t="n">
        <v>0</v>
      </c>
      <c r="I404" s="208" t="n">
        <v>107139.1792077717</v>
      </c>
      <c r="J404" s="208" t="n">
        <v>0</v>
      </c>
      <c r="K404" s="208" t="n">
        <v>0</v>
      </c>
      <c r="L404" s="208" t="n">
        <v>0</v>
      </c>
      <c r="M404" s="208" t="n">
        <v>0</v>
      </c>
      <c r="N404" s="208" t="n">
        <v>0</v>
      </c>
      <c r="O404" s="208" t="n">
        <v>0</v>
      </c>
      <c r="P404" s="208" t="n">
        <v>0</v>
      </c>
      <c r="Q404" s="208" t="n">
        <v>0</v>
      </c>
      <c r="R404" s="208" t="n">
        <v>0</v>
      </c>
      <c r="S404" s="196" t="n"/>
      <c r="T404" s="179">
        <f>VLOOKUP(A404,'[6]Groupe de branches'!$Z$27:$AM$86,14,FALSE)</f>
        <v/>
      </c>
      <c r="U404" s="179">
        <f>VLOOKUP(D404,'[6]Groupe de branches'!$Z$27:$AM$86,14,FALSE)</f>
        <v/>
      </c>
      <c r="V404" s="179" t="n">
        <v>2017</v>
      </c>
      <c r="W404" s="179">
        <f>VLOOKUP(D404,'[6]Table corresp.'!$M$4:$S$63,7,FALSE)</f>
        <v/>
      </c>
      <c r="X404" s="197">
        <f>IFERROR(G404/SUMIFS('[6]Comp2016-2017 (3)'!$I$5:$I$289,'[6]Comp2016-2017 (3)'!$A$5:$A$289,A404,'[6]Comp2016-2017 (3)'!$R$5:$R$289,V404),0)</f>
        <v/>
      </c>
      <c r="Y404" s="209">
        <f>IFERROR(IF(RIGHT(F404,3)="Exp",VLOOKUP(F404,#REF!,2,FALSE),VLOOKUP(F404,#REF!,9,FALSE)),1)</f>
        <v/>
      </c>
      <c r="Z404" s="197">
        <f>Y404/SUMIFS($Y$4:$Y$1116,$V$4:$V$1116,V404,$A$4:$A$1116,A404)</f>
        <v/>
      </c>
      <c r="AA404" s="181">
        <f>X404*Z404</f>
        <v/>
      </c>
      <c r="AB404" s="183">
        <f>IFERROR(SUMIFS('[6]Comp2016-2017 (3)'!$G$5:$G$289,'[6]Comp2016-2017 (3)'!$A$5:$A$289,A404,'[6]Comp2016-2017 (3)'!$R$5:$R$289,V404)*AA404/SUMIFS($AA$4:$AA$1116,$A$4:$A$1116,A404,$V$4:$V$1116,V404),0)</f>
        <v/>
      </c>
      <c r="AC404" s="183">
        <f>IF($W404=AC$3,$AB404,IF(NOT($W404=0),"",SUMIFS('Source traité'!AC$4:AC$1116,'Source traité'!$A$4:$A$1116,$D404,'Source traité'!$V$4:$V$1116,$V404)/SUMIFS('[6]Comp2016-2017 (3)'!$G$5:$G$289,'[6]Comp2016-2017 (3)'!$A$5:$A$289,$D404,'[6]Comp2016-2017 (3)'!$R$5:$R$289,$V404)*$AB404))</f>
        <v/>
      </c>
      <c r="AD404" s="183">
        <f>IF($W404=AD$3,$AB404,IF(NOT($W404=0),"",SUMIFS('Source traité'!AD$4:AD$1116,'Source traité'!$A$4:$A$1116,$D404,'Source traité'!$V$4:$V$1116,$V404)/SUMIFS('[6]Comp2016-2017 (3)'!$G$5:$G$289,'[6]Comp2016-2017 (3)'!$A$5:$A$289,$D404,'[6]Comp2016-2017 (3)'!$R$5:$R$289,$V404)*$AB404))</f>
        <v/>
      </c>
      <c r="AE404" s="183">
        <f>IF($W404=AE$3,$AB404,IF(NOT($W404=0),"",SUMIFS('Source traité'!AE$4:AE$1116,'Source traité'!$A$4:$A$1116,$D404,'Source traité'!$V$4:$V$1116,$V404)/SUMIFS('[6]Comp2016-2017 (3)'!$G$5:$G$289,'[6]Comp2016-2017 (3)'!$A$5:$A$289,$D404,'[6]Comp2016-2017 (3)'!$R$5:$R$289,$V404)*$AB404))</f>
        <v/>
      </c>
      <c r="AF404" s="183">
        <f>IF($W404=AF$3,$AB404,IF(NOT($W404=0),"",SUMIFS('Source traité'!AF$4:AF$1116,'Source traité'!$A$4:$A$1116,$D404,'Source traité'!$V$4:$V$1116,$V404)/SUMIFS('[6]Comp2016-2017 (3)'!$G$5:$G$289,'[6]Comp2016-2017 (3)'!$A$5:$A$289,$D404,'[6]Comp2016-2017 (3)'!$R$5:$R$289,$V404)*$AB404))</f>
        <v/>
      </c>
      <c r="AG404" s="183">
        <f>IF($W404=AG$3,$AB404,IF(NOT($W404=0),"",SUMIFS('Source traité'!AG$4:AG$1116,'Source traité'!$A$4:$A$1116,$D404,'Source traité'!$V$4:$V$1116,$V404)/SUMIFS('[6]Comp2016-2017 (3)'!$G$5:$G$289,'[6]Comp2016-2017 (3)'!$A$5:$A$289,$D404,'[6]Comp2016-2017 (3)'!$R$5:$R$289,$V404)*$AB404))</f>
        <v/>
      </c>
      <c r="AH404" s="183">
        <f>IF($W404=AH$3,$AB404,IF(NOT($W404=0),"",SUMIFS('Source traité'!AH$4:AH$1116,'Source traité'!$A$4:$A$1116,$D404,'Source traité'!$V$4:$V$1116,$V404)/SUMIFS('[6]Comp2016-2017 (3)'!$G$5:$G$289,'[6]Comp2016-2017 (3)'!$A$5:$A$289,$D404,'[6]Comp2016-2017 (3)'!$R$5:$R$289,$V404)*$AB404))</f>
        <v/>
      </c>
      <c r="AI404" s="183">
        <f>IF($W404=AI$3,$AB404,IF(NOT($W404=0),"",SUMIFS('Source traité'!AI$4:AI$1116,'Source traité'!$A$4:$A$1116,$D404,'Source traité'!$V$4:$V$1116,$V404)/SUMIFS('[6]Comp2016-2017 (3)'!$G$5:$G$289,'[6]Comp2016-2017 (3)'!$A$5:$A$289,$D404,'[6]Comp2016-2017 (3)'!$R$5:$R$289,$V404)*$AB404))</f>
        <v/>
      </c>
      <c r="AJ404" s="183">
        <f>IF($W404=AJ$3,$AB404,IF(NOT($W404=0),"",SUMIFS('Source traité'!AJ$4:AJ$1116,'Source traité'!$A$4:$A$1116,$D404,'Source traité'!$V$4:$V$1116,$V404)/SUMIFS('[6]Comp2016-2017 (3)'!$G$5:$G$289,'[6]Comp2016-2017 (3)'!$A$5:$A$289,$D404,'[6]Comp2016-2017 (3)'!$R$5:$R$289,$V404)*$AB404))</f>
        <v/>
      </c>
      <c r="AK404" s="183">
        <f>SUM(AC404:AJ404)-AB404</f>
        <v/>
      </c>
      <c r="AL404" s="179">
        <f>IF(A404=D404,"remplir à la main","")</f>
        <v/>
      </c>
      <c r="AM404" s="179">
        <f>VLOOKUP(A404,'[6]Table corresp.'!$M$4:$U$63,8,FALSE)</f>
        <v/>
      </c>
      <c r="AN404" s="179">
        <f>VLOOKUP(D404,'[6]Table corresp.'!$M$4:$U$63,9,FALSE)</f>
        <v/>
      </c>
    </row>
    <row r="405" hidden="1">
      <c r="A405" s="179" t="inlineStr">
        <is>
          <t>05 - Travaux d'exploitation de bois et de sylviculture</t>
        </is>
      </c>
      <c r="B405" s="179">
        <f>VLOOKUP(LEFT(A405,3),'[6]Table corresp.'!$A$4:$D$63,3,FALSE)</f>
        <v/>
      </c>
      <c r="C405" s="179">
        <f>VLOOKUP(A405,'[6]Table corresp.'!$M$4:$P$63,4,FALSE)</f>
        <v/>
      </c>
      <c r="D405" s="179" t="inlineStr">
        <is>
          <t>08 - Sciages bruts de Chêne</t>
        </is>
      </c>
      <c r="E405" s="179">
        <f>VLOOKUP(LEFT(D405,3),'[6]Table corresp.'!$A$4:$D$63,4,FALSE)</f>
        <v/>
      </c>
      <c r="F405" s="179">
        <f>LEFT(A405,3)&amp;" - "&amp;LEFT(D405,3)</f>
        <v/>
      </c>
      <c r="G405" s="208" t="n">
        <v>25343.34140059951</v>
      </c>
      <c r="H405" s="208" t="n">
        <v>0</v>
      </c>
      <c r="I405" s="208" t="n">
        <v>25343.34145303035</v>
      </c>
      <c r="J405" s="208" t="n">
        <v>0</v>
      </c>
      <c r="K405" s="208" t="n">
        <v>0</v>
      </c>
      <c r="L405" s="208" t="n">
        <v>0</v>
      </c>
      <c r="M405" s="208" t="n">
        <v>0</v>
      </c>
      <c r="N405" s="208" t="n">
        <v>0</v>
      </c>
      <c r="O405" s="208" t="n">
        <v>0</v>
      </c>
      <c r="P405" s="208" t="n">
        <v>0</v>
      </c>
      <c r="Q405" s="208" t="n">
        <v>0</v>
      </c>
      <c r="R405" s="208" t="n">
        <v>0</v>
      </c>
      <c r="S405" s="196" t="n"/>
      <c r="T405" s="179">
        <f>VLOOKUP(A405,'[6]Groupe de branches'!$Z$27:$AM$86,14,FALSE)</f>
        <v/>
      </c>
      <c r="U405" s="179">
        <f>VLOOKUP(D405,'[6]Groupe de branches'!$Z$27:$AM$86,14,FALSE)</f>
        <v/>
      </c>
      <c r="V405" s="179" t="n">
        <v>2017</v>
      </c>
      <c r="W405" s="179">
        <f>VLOOKUP(D405,'[6]Table corresp.'!$M$4:$S$63,7,FALSE)</f>
        <v/>
      </c>
      <c r="X405" s="197">
        <f>IFERROR(G405/SUMIFS('[6]Comp2016-2017 (3)'!$I$5:$I$289,'[6]Comp2016-2017 (3)'!$A$5:$A$289,A405,'[6]Comp2016-2017 (3)'!$R$5:$R$289,V405),0)</f>
        <v/>
      </c>
      <c r="Y405" s="209">
        <f>IFERROR(IF(RIGHT(F405,3)="Exp",VLOOKUP(F405,#REF!,2,FALSE),VLOOKUP(F405,#REF!,9,FALSE)),1)</f>
        <v/>
      </c>
      <c r="Z405" s="197">
        <f>Y405/SUMIFS($Y$4:$Y$1116,$V$4:$V$1116,V405,$A$4:$A$1116,A405)</f>
        <v/>
      </c>
      <c r="AA405" s="181">
        <f>X405*Z405</f>
        <v/>
      </c>
      <c r="AB405" s="183">
        <f>IFERROR(SUMIFS('[6]Comp2016-2017 (3)'!$G$5:$G$289,'[6]Comp2016-2017 (3)'!$A$5:$A$289,A405,'[6]Comp2016-2017 (3)'!$R$5:$R$289,V405)*AA405/SUMIFS($AA$4:$AA$1116,$A$4:$A$1116,A405,$V$4:$V$1116,V405),0)</f>
        <v/>
      </c>
      <c r="AC405" s="183">
        <f>IF($W405=AC$3,$AB405,IF(NOT($W405=0),"",SUMIFS('Source traité'!AC$4:AC$1116,'Source traité'!$A$4:$A$1116,$D405,'Source traité'!$V$4:$V$1116,$V405)/SUMIFS('[6]Comp2016-2017 (3)'!$G$5:$G$289,'[6]Comp2016-2017 (3)'!$A$5:$A$289,$D405,'[6]Comp2016-2017 (3)'!$R$5:$R$289,$V405)*$AB405))</f>
        <v/>
      </c>
      <c r="AD405" s="183">
        <f>IF($W405=AD$3,$AB405,IF(NOT($W405=0),"",SUMIFS('Source traité'!AD$4:AD$1116,'Source traité'!$A$4:$A$1116,$D405,'Source traité'!$V$4:$V$1116,$V405)/SUMIFS('[6]Comp2016-2017 (3)'!$G$5:$G$289,'[6]Comp2016-2017 (3)'!$A$5:$A$289,$D405,'[6]Comp2016-2017 (3)'!$R$5:$R$289,$V405)*$AB405))</f>
        <v/>
      </c>
      <c r="AE405" s="183">
        <f>IF($W405=AE$3,$AB405,IF(NOT($W405=0),"",SUMIFS('Source traité'!AE$4:AE$1116,'Source traité'!$A$4:$A$1116,$D405,'Source traité'!$V$4:$V$1116,$V405)/SUMIFS('[6]Comp2016-2017 (3)'!$G$5:$G$289,'[6]Comp2016-2017 (3)'!$A$5:$A$289,$D405,'[6]Comp2016-2017 (3)'!$R$5:$R$289,$V405)*$AB405))</f>
        <v/>
      </c>
      <c r="AF405" s="183">
        <f>IF($W405=AF$3,$AB405,IF(NOT($W405=0),"",SUMIFS('Source traité'!AF$4:AF$1116,'Source traité'!$A$4:$A$1116,$D405,'Source traité'!$V$4:$V$1116,$V405)/SUMIFS('[6]Comp2016-2017 (3)'!$G$5:$G$289,'[6]Comp2016-2017 (3)'!$A$5:$A$289,$D405,'[6]Comp2016-2017 (3)'!$R$5:$R$289,$V405)*$AB405))</f>
        <v/>
      </c>
      <c r="AG405" s="183">
        <f>IF($W405=AG$3,$AB405,IF(NOT($W405=0),"",SUMIFS('Source traité'!AG$4:AG$1116,'Source traité'!$A$4:$A$1116,$D405,'Source traité'!$V$4:$V$1116,$V405)/SUMIFS('[6]Comp2016-2017 (3)'!$G$5:$G$289,'[6]Comp2016-2017 (3)'!$A$5:$A$289,$D405,'[6]Comp2016-2017 (3)'!$R$5:$R$289,$V405)*$AB405))</f>
        <v/>
      </c>
      <c r="AH405" s="183">
        <f>IF($W405=AH$3,$AB405,IF(NOT($W405=0),"",SUMIFS('Source traité'!AH$4:AH$1116,'Source traité'!$A$4:$A$1116,$D405,'Source traité'!$V$4:$V$1116,$V405)/SUMIFS('[6]Comp2016-2017 (3)'!$G$5:$G$289,'[6]Comp2016-2017 (3)'!$A$5:$A$289,$D405,'[6]Comp2016-2017 (3)'!$R$5:$R$289,$V405)*$AB405))</f>
        <v/>
      </c>
      <c r="AI405" s="183">
        <f>IF($W405=AI$3,$AB405,IF(NOT($W405=0),"",SUMIFS('Source traité'!AI$4:AI$1116,'Source traité'!$A$4:$A$1116,$D405,'Source traité'!$V$4:$V$1116,$V405)/SUMIFS('[6]Comp2016-2017 (3)'!$G$5:$G$289,'[6]Comp2016-2017 (3)'!$A$5:$A$289,$D405,'[6]Comp2016-2017 (3)'!$R$5:$R$289,$V405)*$AB405))</f>
        <v/>
      </c>
      <c r="AJ405" s="183">
        <f>IF($W405=AJ$3,$AB405,IF(NOT($W405=0),"",SUMIFS('Source traité'!AJ$4:AJ$1116,'Source traité'!$A$4:$A$1116,$D405,'Source traité'!$V$4:$V$1116,$V405)/SUMIFS('[6]Comp2016-2017 (3)'!$G$5:$G$289,'[6]Comp2016-2017 (3)'!$A$5:$A$289,$D405,'[6]Comp2016-2017 (3)'!$R$5:$R$289,$V405)*$AB405))</f>
        <v/>
      </c>
      <c r="AK405" s="183">
        <f>SUM(AC405:AJ405)-AB405</f>
        <v/>
      </c>
      <c r="AL405" s="179">
        <f>IF(A405=D405,"remplir à la main","")</f>
        <v/>
      </c>
      <c r="AM405" s="179">
        <f>VLOOKUP(A405,'[6]Table corresp.'!$M$4:$U$63,8,FALSE)</f>
        <v/>
      </c>
      <c r="AN405" s="179">
        <f>VLOOKUP(D405,'[6]Table corresp.'!$M$4:$U$63,9,FALSE)</f>
        <v/>
      </c>
    </row>
    <row r="406" hidden="1">
      <c r="A406" s="179" t="inlineStr">
        <is>
          <t>05 - Travaux d'exploitation de bois et de sylviculture</t>
        </is>
      </c>
      <c r="B406" s="179">
        <f>VLOOKUP(LEFT(A406,3),'[6]Table corresp.'!$A$4:$D$63,3,FALSE)</f>
        <v/>
      </c>
      <c r="C406" s="179">
        <f>VLOOKUP(A406,'[6]Table corresp.'!$M$4:$P$63,4,FALSE)</f>
        <v/>
      </c>
      <c r="D406" s="179" t="inlineStr">
        <is>
          <t>09 - Sciages bruts de Hêtre</t>
        </is>
      </c>
      <c r="E406" s="179">
        <f>VLOOKUP(LEFT(D406,3),'[6]Table corresp.'!$A$4:$D$63,4,FALSE)</f>
        <v/>
      </c>
      <c r="F406" s="179">
        <f>LEFT(A406,3)&amp;" - "&amp;LEFT(D406,3)</f>
        <v/>
      </c>
      <c r="G406" s="208" t="n">
        <v>11179.9172548571</v>
      </c>
      <c r="H406" s="208" t="n">
        <v>0</v>
      </c>
      <c r="I406" s="208" t="n">
        <v>11179.91727798634</v>
      </c>
      <c r="J406" s="208" t="n">
        <v>0</v>
      </c>
      <c r="K406" s="208" t="n">
        <v>0</v>
      </c>
      <c r="L406" s="208" t="n">
        <v>0</v>
      </c>
      <c r="M406" s="208" t="n">
        <v>0</v>
      </c>
      <c r="N406" s="208" t="n">
        <v>0</v>
      </c>
      <c r="O406" s="208" t="n">
        <v>0</v>
      </c>
      <c r="P406" s="208" t="n">
        <v>0</v>
      </c>
      <c r="Q406" s="208" t="n">
        <v>0</v>
      </c>
      <c r="R406" s="208" t="n">
        <v>0</v>
      </c>
      <c r="S406" s="196" t="n"/>
      <c r="T406" s="179">
        <f>VLOOKUP(A406,'[6]Groupe de branches'!$Z$27:$AM$86,14,FALSE)</f>
        <v/>
      </c>
      <c r="U406" s="179">
        <f>VLOOKUP(D406,'[6]Groupe de branches'!$Z$27:$AM$86,14,FALSE)</f>
        <v/>
      </c>
      <c r="V406" s="179" t="n">
        <v>2017</v>
      </c>
      <c r="W406" s="179">
        <f>VLOOKUP(D406,'[6]Table corresp.'!$M$4:$S$63,7,FALSE)</f>
        <v/>
      </c>
      <c r="X406" s="197">
        <f>IFERROR(G406/SUMIFS('[6]Comp2016-2017 (3)'!$I$5:$I$289,'[6]Comp2016-2017 (3)'!$A$5:$A$289,A406,'[6]Comp2016-2017 (3)'!$R$5:$R$289,V406),0)</f>
        <v/>
      </c>
      <c r="Y406" s="209">
        <f>IFERROR(IF(RIGHT(F406,3)="Exp",VLOOKUP(F406,#REF!,2,FALSE),VLOOKUP(F406,#REF!,9,FALSE)),1)</f>
        <v/>
      </c>
      <c r="Z406" s="197">
        <f>Y406/SUMIFS($Y$4:$Y$1116,$V$4:$V$1116,V406,$A$4:$A$1116,A406)</f>
        <v/>
      </c>
      <c r="AA406" s="181">
        <f>X406*Z406</f>
        <v/>
      </c>
      <c r="AB406" s="183">
        <f>IFERROR(SUMIFS('[6]Comp2016-2017 (3)'!$G$5:$G$289,'[6]Comp2016-2017 (3)'!$A$5:$A$289,A406,'[6]Comp2016-2017 (3)'!$R$5:$R$289,V406)*AA406/SUMIFS($AA$4:$AA$1116,$A$4:$A$1116,A406,$V$4:$V$1116,V406),0)</f>
        <v/>
      </c>
      <c r="AC406" s="183">
        <f>IF($W406=AC$3,$AB406,IF(NOT($W406=0),"",SUMIFS('Source traité'!AC$4:AC$1116,'Source traité'!$A$4:$A$1116,$D406,'Source traité'!$V$4:$V$1116,$V406)/SUMIFS('[6]Comp2016-2017 (3)'!$G$5:$G$289,'[6]Comp2016-2017 (3)'!$A$5:$A$289,$D406,'[6]Comp2016-2017 (3)'!$R$5:$R$289,$V406)*$AB406))</f>
        <v/>
      </c>
      <c r="AD406" s="183">
        <f>IF($W406=AD$3,$AB406,IF(NOT($W406=0),"",SUMIFS('Source traité'!AD$4:AD$1116,'Source traité'!$A$4:$A$1116,$D406,'Source traité'!$V$4:$V$1116,$V406)/SUMIFS('[6]Comp2016-2017 (3)'!$G$5:$G$289,'[6]Comp2016-2017 (3)'!$A$5:$A$289,$D406,'[6]Comp2016-2017 (3)'!$R$5:$R$289,$V406)*$AB406))</f>
        <v/>
      </c>
      <c r="AE406" s="183">
        <f>IF($W406=AE$3,$AB406,IF(NOT($W406=0),"",SUMIFS('Source traité'!AE$4:AE$1116,'Source traité'!$A$4:$A$1116,$D406,'Source traité'!$V$4:$V$1116,$V406)/SUMIFS('[6]Comp2016-2017 (3)'!$G$5:$G$289,'[6]Comp2016-2017 (3)'!$A$5:$A$289,$D406,'[6]Comp2016-2017 (3)'!$R$5:$R$289,$V406)*$AB406))</f>
        <v/>
      </c>
      <c r="AF406" s="183">
        <f>IF($W406=AF$3,$AB406,IF(NOT($W406=0),"",SUMIFS('Source traité'!AF$4:AF$1116,'Source traité'!$A$4:$A$1116,$D406,'Source traité'!$V$4:$V$1116,$V406)/SUMIFS('[6]Comp2016-2017 (3)'!$G$5:$G$289,'[6]Comp2016-2017 (3)'!$A$5:$A$289,$D406,'[6]Comp2016-2017 (3)'!$R$5:$R$289,$V406)*$AB406))</f>
        <v/>
      </c>
      <c r="AG406" s="183">
        <f>IF($W406=AG$3,$AB406,IF(NOT($W406=0),"",SUMIFS('Source traité'!AG$4:AG$1116,'Source traité'!$A$4:$A$1116,$D406,'Source traité'!$V$4:$V$1116,$V406)/SUMIFS('[6]Comp2016-2017 (3)'!$G$5:$G$289,'[6]Comp2016-2017 (3)'!$A$5:$A$289,$D406,'[6]Comp2016-2017 (3)'!$R$5:$R$289,$V406)*$AB406))</f>
        <v/>
      </c>
      <c r="AH406" s="183">
        <f>IF($W406=AH$3,$AB406,IF(NOT($W406=0),"",SUMIFS('Source traité'!AH$4:AH$1116,'Source traité'!$A$4:$A$1116,$D406,'Source traité'!$V$4:$V$1116,$V406)/SUMIFS('[6]Comp2016-2017 (3)'!$G$5:$G$289,'[6]Comp2016-2017 (3)'!$A$5:$A$289,$D406,'[6]Comp2016-2017 (3)'!$R$5:$R$289,$V406)*$AB406))</f>
        <v/>
      </c>
      <c r="AI406" s="183">
        <f>IF($W406=AI$3,$AB406,IF(NOT($W406=0),"",SUMIFS('Source traité'!AI$4:AI$1116,'Source traité'!$A$4:$A$1116,$D406,'Source traité'!$V$4:$V$1116,$V406)/SUMIFS('[6]Comp2016-2017 (3)'!$G$5:$G$289,'[6]Comp2016-2017 (3)'!$A$5:$A$289,$D406,'[6]Comp2016-2017 (3)'!$R$5:$R$289,$V406)*$AB406))</f>
        <v/>
      </c>
      <c r="AJ406" s="183">
        <f>IF($W406=AJ$3,$AB406,IF(NOT($W406=0),"",SUMIFS('Source traité'!AJ$4:AJ$1116,'Source traité'!$A$4:$A$1116,$D406,'Source traité'!$V$4:$V$1116,$V406)/SUMIFS('[6]Comp2016-2017 (3)'!$G$5:$G$289,'[6]Comp2016-2017 (3)'!$A$5:$A$289,$D406,'[6]Comp2016-2017 (3)'!$R$5:$R$289,$V406)*$AB406))</f>
        <v/>
      </c>
      <c r="AK406" s="183">
        <f>SUM(AC406:AJ406)-AB406</f>
        <v/>
      </c>
      <c r="AL406" s="179">
        <f>IF(A406=D406,"remplir à la main","")</f>
        <v/>
      </c>
      <c r="AM406" s="179">
        <f>VLOOKUP(A406,'[6]Table corresp.'!$M$4:$U$63,8,FALSE)</f>
        <v/>
      </c>
      <c r="AN406" s="179">
        <f>VLOOKUP(D406,'[6]Table corresp.'!$M$4:$U$63,9,FALSE)</f>
        <v/>
      </c>
    </row>
    <row r="407" hidden="1">
      <c r="A407" s="179" t="inlineStr">
        <is>
          <t>05 - Travaux d'exploitation de bois et de sylviculture</t>
        </is>
      </c>
      <c r="B407" s="179">
        <f>VLOOKUP(LEFT(A407,3),'[6]Table corresp.'!$A$4:$D$63,3,FALSE)</f>
        <v/>
      </c>
      <c r="C407" s="179">
        <f>VLOOKUP(A407,'[6]Table corresp.'!$M$4:$P$63,4,FALSE)</f>
        <v/>
      </c>
      <c r="D407" s="179" t="inlineStr">
        <is>
          <t>10 - Sciages bruts d'autres feuillus tempérés</t>
        </is>
      </c>
      <c r="E407" s="179">
        <f>VLOOKUP(LEFT(D407,3),'[6]Table corresp.'!$A$4:$D$63,4,FALSE)</f>
        <v/>
      </c>
      <c r="F407" s="179">
        <f>LEFT(A407,3)&amp;" - "&amp;LEFT(D407,3)</f>
        <v/>
      </c>
      <c r="G407" s="208" t="n">
        <v>9021.401002430001</v>
      </c>
      <c r="H407" s="208" t="n">
        <v>0</v>
      </c>
      <c r="I407" s="208" t="n">
        <v>9021.401021093667</v>
      </c>
      <c r="J407" s="208" t="n">
        <v>0</v>
      </c>
      <c r="K407" s="208" t="n">
        <v>0</v>
      </c>
      <c r="L407" s="208" t="n">
        <v>0</v>
      </c>
      <c r="M407" s="208" t="n">
        <v>0</v>
      </c>
      <c r="N407" s="208" t="n">
        <v>0</v>
      </c>
      <c r="O407" s="208" t="n">
        <v>0</v>
      </c>
      <c r="P407" s="208" t="n">
        <v>0</v>
      </c>
      <c r="Q407" s="208" t="n">
        <v>0</v>
      </c>
      <c r="R407" s="208" t="n">
        <v>0</v>
      </c>
      <c r="S407" s="196" t="n"/>
      <c r="T407" s="179">
        <f>VLOOKUP(A407,'[6]Groupe de branches'!$Z$27:$AM$86,14,FALSE)</f>
        <v/>
      </c>
      <c r="U407" s="179">
        <f>VLOOKUP(D407,'[6]Groupe de branches'!$Z$27:$AM$86,14,FALSE)</f>
        <v/>
      </c>
      <c r="V407" s="179" t="n">
        <v>2017</v>
      </c>
      <c r="W407" s="179">
        <f>VLOOKUP(D407,'[6]Table corresp.'!$M$4:$S$63,7,FALSE)</f>
        <v/>
      </c>
      <c r="X407" s="197">
        <f>IFERROR(G407/SUMIFS('[6]Comp2016-2017 (3)'!$I$5:$I$289,'[6]Comp2016-2017 (3)'!$A$5:$A$289,A407,'[6]Comp2016-2017 (3)'!$R$5:$R$289,V407),0)</f>
        <v/>
      </c>
      <c r="Y407" s="209">
        <f>IFERROR(IF(RIGHT(F407,3)="Exp",VLOOKUP(F407,#REF!,2,FALSE),VLOOKUP(F407,#REF!,9,FALSE)),1)</f>
        <v/>
      </c>
      <c r="Z407" s="197">
        <f>Y407/SUMIFS($Y$4:$Y$1116,$V$4:$V$1116,V407,$A$4:$A$1116,A407)</f>
        <v/>
      </c>
      <c r="AA407" s="181">
        <f>X407*Z407</f>
        <v/>
      </c>
      <c r="AB407" s="183">
        <f>IFERROR(SUMIFS('[6]Comp2016-2017 (3)'!$G$5:$G$289,'[6]Comp2016-2017 (3)'!$A$5:$A$289,A407,'[6]Comp2016-2017 (3)'!$R$5:$R$289,V407)*AA407/SUMIFS($AA$4:$AA$1116,$A$4:$A$1116,A407,$V$4:$V$1116,V407),0)</f>
        <v/>
      </c>
      <c r="AC407" s="183">
        <f>IF($W407=AC$3,$AB407,IF(NOT($W407=0),"",SUMIFS('Source traité'!AC$4:AC$1116,'Source traité'!$A$4:$A$1116,$D407,'Source traité'!$V$4:$V$1116,$V407)/SUMIFS('[6]Comp2016-2017 (3)'!$G$5:$G$289,'[6]Comp2016-2017 (3)'!$A$5:$A$289,$D407,'[6]Comp2016-2017 (3)'!$R$5:$R$289,$V407)*$AB407))</f>
        <v/>
      </c>
      <c r="AD407" s="183">
        <f>IF($W407=AD$3,$AB407,IF(NOT($W407=0),"",SUMIFS('Source traité'!AD$4:AD$1116,'Source traité'!$A$4:$A$1116,$D407,'Source traité'!$V$4:$V$1116,$V407)/SUMIFS('[6]Comp2016-2017 (3)'!$G$5:$G$289,'[6]Comp2016-2017 (3)'!$A$5:$A$289,$D407,'[6]Comp2016-2017 (3)'!$R$5:$R$289,$V407)*$AB407))</f>
        <v/>
      </c>
      <c r="AE407" s="183">
        <f>IF($W407=AE$3,$AB407,IF(NOT($W407=0),"",SUMIFS('Source traité'!AE$4:AE$1116,'Source traité'!$A$4:$A$1116,$D407,'Source traité'!$V$4:$V$1116,$V407)/SUMIFS('[6]Comp2016-2017 (3)'!$G$5:$G$289,'[6]Comp2016-2017 (3)'!$A$5:$A$289,$D407,'[6]Comp2016-2017 (3)'!$R$5:$R$289,$V407)*$AB407))</f>
        <v/>
      </c>
      <c r="AF407" s="183">
        <f>IF($W407=AF$3,$AB407,IF(NOT($W407=0),"",SUMIFS('Source traité'!AF$4:AF$1116,'Source traité'!$A$4:$A$1116,$D407,'Source traité'!$V$4:$V$1116,$V407)/SUMIFS('[6]Comp2016-2017 (3)'!$G$5:$G$289,'[6]Comp2016-2017 (3)'!$A$5:$A$289,$D407,'[6]Comp2016-2017 (3)'!$R$5:$R$289,$V407)*$AB407))</f>
        <v/>
      </c>
      <c r="AG407" s="183">
        <f>IF($W407=AG$3,$AB407,IF(NOT($W407=0),"",SUMIFS('Source traité'!AG$4:AG$1116,'Source traité'!$A$4:$A$1116,$D407,'Source traité'!$V$4:$V$1116,$V407)/SUMIFS('[6]Comp2016-2017 (3)'!$G$5:$G$289,'[6]Comp2016-2017 (3)'!$A$5:$A$289,$D407,'[6]Comp2016-2017 (3)'!$R$5:$R$289,$V407)*$AB407))</f>
        <v/>
      </c>
      <c r="AH407" s="183">
        <f>IF($W407=AH$3,$AB407,IF(NOT($W407=0),"",SUMIFS('Source traité'!AH$4:AH$1116,'Source traité'!$A$4:$A$1116,$D407,'Source traité'!$V$4:$V$1116,$V407)/SUMIFS('[6]Comp2016-2017 (3)'!$G$5:$G$289,'[6]Comp2016-2017 (3)'!$A$5:$A$289,$D407,'[6]Comp2016-2017 (3)'!$R$5:$R$289,$V407)*$AB407))</f>
        <v/>
      </c>
      <c r="AI407" s="183">
        <f>IF($W407=AI$3,$AB407,IF(NOT($W407=0),"",SUMIFS('Source traité'!AI$4:AI$1116,'Source traité'!$A$4:$A$1116,$D407,'Source traité'!$V$4:$V$1116,$V407)/SUMIFS('[6]Comp2016-2017 (3)'!$G$5:$G$289,'[6]Comp2016-2017 (3)'!$A$5:$A$289,$D407,'[6]Comp2016-2017 (3)'!$R$5:$R$289,$V407)*$AB407))</f>
        <v/>
      </c>
      <c r="AJ407" s="183">
        <f>IF($W407=AJ$3,$AB407,IF(NOT($W407=0),"",SUMIFS('Source traité'!AJ$4:AJ$1116,'Source traité'!$A$4:$A$1116,$D407,'Source traité'!$V$4:$V$1116,$V407)/SUMIFS('[6]Comp2016-2017 (3)'!$G$5:$G$289,'[6]Comp2016-2017 (3)'!$A$5:$A$289,$D407,'[6]Comp2016-2017 (3)'!$R$5:$R$289,$V407)*$AB407))</f>
        <v/>
      </c>
      <c r="AK407" s="183">
        <f>SUM(AC407:AJ407)-AB407</f>
        <v/>
      </c>
      <c r="AL407" s="179">
        <f>IF(A407=D407,"remplir à la main","")</f>
        <v/>
      </c>
      <c r="AM407" s="179">
        <f>VLOOKUP(A407,'[6]Table corresp.'!$M$4:$U$63,8,FALSE)</f>
        <v/>
      </c>
      <c r="AN407" s="179">
        <f>VLOOKUP(D407,'[6]Table corresp.'!$M$4:$U$63,9,FALSE)</f>
        <v/>
      </c>
    </row>
    <row r="408" hidden="1">
      <c r="A408" s="179" t="inlineStr">
        <is>
          <t>05 - Travaux d'exploitation de bois et de sylviculture</t>
        </is>
      </c>
      <c r="B408" s="179">
        <f>VLOOKUP(LEFT(A408,3),'[6]Table corresp.'!$A$4:$D$63,3,FALSE)</f>
        <v/>
      </c>
      <c r="C408" s="179">
        <f>VLOOKUP(A408,'[6]Table corresp.'!$M$4:$P$63,4,FALSE)</f>
        <v/>
      </c>
      <c r="D408" s="179" t="inlineStr">
        <is>
          <t>12 - Sciages bruts de sapin-épicéa</t>
        </is>
      </c>
      <c r="E408" s="179">
        <f>VLOOKUP(LEFT(D408,3),'[6]Table corresp.'!$A$4:$D$63,4,FALSE)</f>
        <v/>
      </c>
      <c r="F408" s="179">
        <f>LEFT(A408,3)&amp;" - "&amp;LEFT(D408,3)</f>
        <v/>
      </c>
      <c r="G408" s="208" t="n">
        <v>102196.0088630585</v>
      </c>
      <c r="H408" s="208" t="n">
        <v>0</v>
      </c>
      <c r="I408" s="208" t="n">
        <v>102196.0090744837</v>
      </c>
      <c r="J408" s="208" t="n">
        <v>0</v>
      </c>
      <c r="K408" s="208" t="n">
        <v>0</v>
      </c>
      <c r="L408" s="208" t="n">
        <v>0</v>
      </c>
      <c r="M408" s="208" t="n">
        <v>0</v>
      </c>
      <c r="N408" s="208" t="n">
        <v>0</v>
      </c>
      <c r="O408" s="208" t="n">
        <v>0</v>
      </c>
      <c r="P408" s="208" t="n">
        <v>0</v>
      </c>
      <c r="Q408" s="208" t="n">
        <v>0</v>
      </c>
      <c r="R408" s="208" t="n">
        <v>0</v>
      </c>
      <c r="S408" s="196" t="n"/>
      <c r="T408" s="179">
        <f>VLOOKUP(A408,'[6]Groupe de branches'!$Z$27:$AM$86,14,FALSE)</f>
        <v/>
      </c>
      <c r="U408" s="179">
        <f>VLOOKUP(D408,'[6]Groupe de branches'!$Z$27:$AM$86,14,FALSE)</f>
        <v/>
      </c>
      <c r="V408" s="179" t="n">
        <v>2017</v>
      </c>
      <c r="W408" s="179">
        <f>VLOOKUP(D408,'[6]Table corresp.'!$M$4:$S$63,7,FALSE)</f>
        <v/>
      </c>
      <c r="X408" s="197">
        <f>IFERROR(G408/SUMIFS('[6]Comp2016-2017 (3)'!$I$5:$I$289,'[6]Comp2016-2017 (3)'!$A$5:$A$289,A408,'[6]Comp2016-2017 (3)'!$R$5:$R$289,V408),0)</f>
        <v/>
      </c>
      <c r="Y408" s="209">
        <f>IFERROR(IF(RIGHT(F408,3)="Exp",VLOOKUP(F408,#REF!,2,FALSE),VLOOKUP(F408,#REF!,9,FALSE)),1)</f>
        <v/>
      </c>
      <c r="Z408" s="197">
        <f>Y408/SUMIFS($Y$4:$Y$1116,$V$4:$V$1116,V408,$A$4:$A$1116,A408)</f>
        <v/>
      </c>
      <c r="AA408" s="181">
        <f>X408*Z408</f>
        <v/>
      </c>
      <c r="AB408" s="183">
        <f>IFERROR(SUMIFS('[6]Comp2016-2017 (3)'!$G$5:$G$289,'[6]Comp2016-2017 (3)'!$A$5:$A$289,A408,'[6]Comp2016-2017 (3)'!$R$5:$R$289,V408)*AA408/SUMIFS($AA$4:$AA$1116,$A$4:$A$1116,A408,$V$4:$V$1116,V408),0)</f>
        <v/>
      </c>
      <c r="AC408" s="183">
        <f>IF($W408=AC$3,$AB408,IF(NOT($W408=0),"",SUMIFS('Source traité'!AC$4:AC$1116,'Source traité'!$A$4:$A$1116,$D408,'Source traité'!$V$4:$V$1116,$V408)/SUMIFS('[6]Comp2016-2017 (3)'!$G$5:$G$289,'[6]Comp2016-2017 (3)'!$A$5:$A$289,$D408,'[6]Comp2016-2017 (3)'!$R$5:$R$289,$V408)*$AB408))</f>
        <v/>
      </c>
      <c r="AD408" s="183">
        <f>IF($W408=AD$3,$AB408,IF(NOT($W408=0),"",SUMIFS('Source traité'!AD$4:AD$1116,'Source traité'!$A$4:$A$1116,$D408,'Source traité'!$V$4:$V$1116,$V408)/SUMIFS('[6]Comp2016-2017 (3)'!$G$5:$G$289,'[6]Comp2016-2017 (3)'!$A$5:$A$289,$D408,'[6]Comp2016-2017 (3)'!$R$5:$R$289,$V408)*$AB408))</f>
        <v/>
      </c>
      <c r="AE408" s="183">
        <f>IF($W408=AE$3,$AB408,IF(NOT($W408=0),"",SUMIFS('Source traité'!AE$4:AE$1116,'Source traité'!$A$4:$A$1116,$D408,'Source traité'!$V$4:$V$1116,$V408)/SUMIFS('[6]Comp2016-2017 (3)'!$G$5:$G$289,'[6]Comp2016-2017 (3)'!$A$5:$A$289,$D408,'[6]Comp2016-2017 (3)'!$R$5:$R$289,$V408)*$AB408))</f>
        <v/>
      </c>
      <c r="AF408" s="183">
        <f>IF($W408=AF$3,$AB408,IF(NOT($W408=0),"",SUMIFS('Source traité'!AF$4:AF$1116,'Source traité'!$A$4:$A$1116,$D408,'Source traité'!$V$4:$V$1116,$V408)/SUMIFS('[6]Comp2016-2017 (3)'!$G$5:$G$289,'[6]Comp2016-2017 (3)'!$A$5:$A$289,$D408,'[6]Comp2016-2017 (3)'!$R$5:$R$289,$V408)*$AB408))</f>
        <v/>
      </c>
      <c r="AG408" s="183">
        <f>IF($W408=AG$3,$AB408,IF(NOT($W408=0),"",SUMIFS('Source traité'!AG$4:AG$1116,'Source traité'!$A$4:$A$1116,$D408,'Source traité'!$V$4:$V$1116,$V408)/SUMIFS('[6]Comp2016-2017 (3)'!$G$5:$G$289,'[6]Comp2016-2017 (3)'!$A$5:$A$289,$D408,'[6]Comp2016-2017 (3)'!$R$5:$R$289,$V408)*$AB408))</f>
        <v/>
      </c>
      <c r="AH408" s="183">
        <f>IF($W408=AH$3,$AB408,IF(NOT($W408=0),"",SUMIFS('Source traité'!AH$4:AH$1116,'Source traité'!$A$4:$A$1116,$D408,'Source traité'!$V$4:$V$1116,$V408)/SUMIFS('[6]Comp2016-2017 (3)'!$G$5:$G$289,'[6]Comp2016-2017 (3)'!$A$5:$A$289,$D408,'[6]Comp2016-2017 (3)'!$R$5:$R$289,$V408)*$AB408))</f>
        <v/>
      </c>
      <c r="AI408" s="183">
        <f>IF($W408=AI$3,$AB408,IF(NOT($W408=0),"",SUMIFS('Source traité'!AI$4:AI$1116,'Source traité'!$A$4:$A$1116,$D408,'Source traité'!$V$4:$V$1116,$V408)/SUMIFS('[6]Comp2016-2017 (3)'!$G$5:$G$289,'[6]Comp2016-2017 (3)'!$A$5:$A$289,$D408,'[6]Comp2016-2017 (3)'!$R$5:$R$289,$V408)*$AB408))</f>
        <v/>
      </c>
      <c r="AJ408" s="183">
        <f>IF($W408=AJ$3,$AB408,IF(NOT($W408=0),"",SUMIFS('Source traité'!AJ$4:AJ$1116,'Source traité'!$A$4:$A$1116,$D408,'Source traité'!$V$4:$V$1116,$V408)/SUMIFS('[6]Comp2016-2017 (3)'!$G$5:$G$289,'[6]Comp2016-2017 (3)'!$A$5:$A$289,$D408,'[6]Comp2016-2017 (3)'!$R$5:$R$289,$V408)*$AB408))</f>
        <v/>
      </c>
      <c r="AK408" s="183">
        <f>SUM(AC408:AJ408)-AB408</f>
        <v/>
      </c>
      <c r="AL408" s="179">
        <f>IF(A408=D408,"remplir à la main","")</f>
        <v/>
      </c>
      <c r="AM408" s="179">
        <f>VLOOKUP(A408,'[6]Table corresp.'!$M$4:$U$63,8,FALSE)</f>
        <v/>
      </c>
      <c r="AN408" s="179">
        <f>VLOOKUP(D408,'[6]Table corresp.'!$M$4:$U$63,9,FALSE)</f>
        <v/>
      </c>
    </row>
    <row r="409" hidden="1">
      <c r="A409" s="179" t="inlineStr">
        <is>
          <t>05 - Travaux d'exploitation de bois et de sylviculture</t>
        </is>
      </c>
      <c r="B409" s="179">
        <f>VLOOKUP(LEFT(A409,3),'[6]Table corresp.'!$A$4:$D$63,3,FALSE)</f>
        <v/>
      </c>
      <c r="C409" s="179">
        <f>VLOOKUP(A409,'[6]Table corresp.'!$M$4:$P$63,4,FALSE)</f>
        <v/>
      </c>
      <c r="D409" s="179" t="inlineStr">
        <is>
          <t>13 - Sciages bruts de Douglas</t>
        </is>
      </c>
      <c r="E409" s="179">
        <f>VLOOKUP(LEFT(D409,3),'[6]Table corresp.'!$A$4:$D$63,4,FALSE)</f>
        <v/>
      </c>
      <c r="F409" s="179">
        <f>LEFT(A409,3)&amp;" - "&amp;LEFT(D409,3)</f>
        <v/>
      </c>
      <c r="G409" s="208" t="n">
        <v>29771.50530189024</v>
      </c>
      <c r="H409" s="208" t="n">
        <v>0</v>
      </c>
      <c r="I409" s="208" t="n">
        <v>29771.50536348216</v>
      </c>
      <c r="J409" s="208" t="n">
        <v>0</v>
      </c>
      <c r="K409" s="208" t="n">
        <v>0</v>
      </c>
      <c r="L409" s="208" t="n">
        <v>0</v>
      </c>
      <c r="M409" s="208" t="n">
        <v>0</v>
      </c>
      <c r="N409" s="208" t="n">
        <v>0</v>
      </c>
      <c r="O409" s="208" t="n">
        <v>0</v>
      </c>
      <c r="P409" s="208" t="n">
        <v>0</v>
      </c>
      <c r="Q409" s="208" t="n">
        <v>0</v>
      </c>
      <c r="R409" s="208" t="n">
        <v>0</v>
      </c>
      <c r="S409" s="196" t="n"/>
      <c r="T409" s="179">
        <f>VLOOKUP(A409,'[6]Groupe de branches'!$Z$27:$AM$86,14,FALSE)</f>
        <v/>
      </c>
      <c r="U409" s="179">
        <f>VLOOKUP(D409,'[6]Groupe de branches'!$Z$27:$AM$86,14,FALSE)</f>
        <v/>
      </c>
      <c r="V409" s="179" t="n">
        <v>2017</v>
      </c>
      <c r="W409" s="179">
        <f>VLOOKUP(D409,'[6]Table corresp.'!$M$4:$S$63,7,FALSE)</f>
        <v/>
      </c>
      <c r="X409" s="197">
        <f>IFERROR(G409/SUMIFS('[6]Comp2016-2017 (3)'!$I$5:$I$289,'[6]Comp2016-2017 (3)'!$A$5:$A$289,A409,'[6]Comp2016-2017 (3)'!$R$5:$R$289,V409),0)</f>
        <v/>
      </c>
      <c r="Y409" s="209">
        <f>IFERROR(IF(RIGHT(F409,3)="Exp",VLOOKUP(F409,#REF!,2,FALSE),VLOOKUP(F409,#REF!,9,FALSE)),1)</f>
        <v/>
      </c>
      <c r="Z409" s="197">
        <f>Y409/SUMIFS($Y$4:$Y$1116,$V$4:$V$1116,V409,$A$4:$A$1116,A409)</f>
        <v/>
      </c>
      <c r="AA409" s="181">
        <f>X409*Z409</f>
        <v/>
      </c>
      <c r="AB409" s="183">
        <f>IFERROR(SUMIFS('[6]Comp2016-2017 (3)'!$G$5:$G$289,'[6]Comp2016-2017 (3)'!$A$5:$A$289,A409,'[6]Comp2016-2017 (3)'!$R$5:$R$289,V409)*AA409/SUMIFS($AA$4:$AA$1116,$A$4:$A$1116,A409,$V$4:$V$1116,V409),0)</f>
        <v/>
      </c>
      <c r="AC409" s="183">
        <f>IF($W409=AC$3,$AB409,IF(NOT($W409=0),"",SUMIFS('Source traité'!AC$4:AC$1116,'Source traité'!$A$4:$A$1116,$D409,'Source traité'!$V$4:$V$1116,$V409)/SUMIFS('[6]Comp2016-2017 (3)'!$G$5:$G$289,'[6]Comp2016-2017 (3)'!$A$5:$A$289,$D409,'[6]Comp2016-2017 (3)'!$R$5:$R$289,$V409)*$AB409))</f>
        <v/>
      </c>
      <c r="AD409" s="183">
        <f>IF($W409=AD$3,$AB409,IF(NOT($W409=0),"",SUMIFS('Source traité'!AD$4:AD$1116,'Source traité'!$A$4:$A$1116,$D409,'Source traité'!$V$4:$V$1116,$V409)/SUMIFS('[6]Comp2016-2017 (3)'!$G$5:$G$289,'[6]Comp2016-2017 (3)'!$A$5:$A$289,$D409,'[6]Comp2016-2017 (3)'!$R$5:$R$289,$V409)*$AB409))</f>
        <v/>
      </c>
      <c r="AE409" s="183">
        <f>IF($W409=AE$3,$AB409,IF(NOT($W409=0),"",SUMIFS('Source traité'!AE$4:AE$1116,'Source traité'!$A$4:$A$1116,$D409,'Source traité'!$V$4:$V$1116,$V409)/SUMIFS('[6]Comp2016-2017 (3)'!$G$5:$G$289,'[6]Comp2016-2017 (3)'!$A$5:$A$289,$D409,'[6]Comp2016-2017 (3)'!$R$5:$R$289,$V409)*$AB409))</f>
        <v/>
      </c>
      <c r="AF409" s="183">
        <f>IF($W409=AF$3,$AB409,IF(NOT($W409=0),"",SUMIFS('Source traité'!AF$4:AF$1116,'Source traité'!$A$4:$A$1116,$D409,'Source traité'!$V$4:$V$1116,$V409)/SUMIFS('[6]Comp2016-2017 (3)'!$G$5:$G$289,'[6]Comp2016-2017 (3)'!$A$5:$A$289,$D409,'[6]Comp2016-2017 (3)'!$R$5:$R$289,$V409)*$AB409))</f>
        <v/>
      </c>
      <c r="AG409" s="183">
        <f>IF($W409=AG$3,$AB409,IF(NOT($W409=0),"",SUMIFS('Source traité'!AG$4:AG$1116,'Source traité'!$A$4:$A$1116,$D409,'Source traité'!$V$4:$V$1116,$V409)/SUMIFS('[6]Comp2016-2017 (3)'!$G$5:$G$289,'[6]Comp2016-2017 (3)'!$A$5:$A$289,$D409,'[6]Comp2016-2017 (3)'!$R$5:$R$289,$V409)*$AB409))</f>
        <v/>
      </c>
      <c r="AH409" s="183">
        <f>IF($W409=AH$3,$AB409,IF(NOT($W409=0),"",SUMIFS('Source traité'!AH$4:AH$1116,'Source traité'!$A$4:$A$1116,$D409,'Source traité'!$V$4:$V$1116,$V409)/SUMIFS('[6]Comp2016-2017 (3)'!$G$5:$G$289,'[6]Comp2016-2017 (3)'!$A$5:$A$289,$D409,'[6]Comp2016-2017 (3)'!$R$5:$R$289,$V409)*$AB409))</f>
        <v/>
      </c>
      <c r="AI409" s="183">
        <f>IF($W409=AI$3,$AB409,IF(NOT($W409=0),"",SUMIFS('Source traité'!AI$4:AI$1116,'Source traité'!$A$4:$A$1116,$D409,'Source traité'!$V$4:$V$1116,$V409)/SUMIFS('[6]Comp2016-2017 (3)'!$G$5:$G$289,'[6]Comp2016-2017 (3)'!$A$5:$A$289,$D409,'[6]Comp2016-2017 (3)'!$R$5:$R$289,$V409)*$AB409))</f>
        <v/>
      </c>
      <c r="AJ409" s="183">
        <f>IF($W409=AJ$3,$AB409,IF(NOT($W409=0),"",SUMIFS('Source traité'!AJ$4:AJ$1116,'Source traité'!$A$4:$A$1116,$D409,'Source traité'!$V$4:$V$1116,$V409)/SUMIFS('[6]Comp2016-2017 (3)'!$G$5:$G$289,'[6]Comp2016-2017 (3)'!$A$5:$A$289,$D409,'[6]Comp2016-2017 (3)'!$R$5:$R$289,$V409)*$AB409))</f>
        <v/>
      </c>
      <c r="AK409" s="183">
        <f>SUM(AC409:AJ409)-AB409</f>
        <v/>
      </c>
      <c r="AL409" s="179">
        <f>IF(A409=D409,"remplir à la main","")</f>
        <v/>
      </c>
      <c r="AM409" s="179">
        <f>VLOOKUP(A409,'[6]Table corresp.'!$M$4:$U$63,8,FALSE)</f>
        <v/>
      </c>
      <c r="AN409" s="179">
        <f>VLOOKUP(D409,'[6]Table corresp.'!$M$4:$U$63,9,FALSE)</f>
        <v/>
      </c>
    </row>
    <row r="410" hidden="1">
      <c r="A410" s="179" t="inlineStr">
        <is>
          <t>05 - Travaux d'exploitation de bois et de sylviculture</t>
        </is>
      </c>
      <c r="B410" s="179">
        <f>VLOOKUP(LEFT(A410,3),'[6]Table corresp.'!$A$4:$D$63,3,FALSE)</f>
        <v/>
      </c>
      <c r="C410" s="179">
        <f>VLOOKUP(A410,'[6]Table corresp.'!$M$4:$P$63,4,FALSE)</f>
        <v/>
      </c>
      <c r="D410" s="179" t="inlineStr">
        <is>
          <t>14 - Sciages bruts d'autres résineux</t>
        </is>
      </c>
      <c r="E410" s="179">
        <f>VLOOKUP(LEFT(D410,3),'[6]Table corresp.'!$A$4:$D$63,4,FALSE)</f>
        <v/>
      </c>
      <c r="F410" s="179">
        <f>LEFT(A410,3)&amp;" - "&amp;LEFT(D410,3)</f>
        <v/>
      </c>
      <c r="G410" s="208" t="n">
        <v>17751.98788635255</v>
      </c>
      <c r="H410" s="208" t="n">
        <v>0</v>
      </c>
      <c r="I410" s="208" t="n">
        <v>17751.98792307824</v>
      </c>
      <c r="J410" s="208" t="n">
        <v>0</v>
      </c>
      <c r="K410" s="208" t="n">
        <v>0</v>
      </c>
      <c r="L410" s="208" t="n">
        <v>0</v>
      </c>
      <c r="M410" s="208" t="n">
        <v>0</v>
      </c>
      <c r="N410" s="208" t="n">
        <v>0</v>
      </c>
      <c r="O410" s="208" t="n">
        <v>0</v>
      </c>
      <c r="P410" s="208" t="n">
        <v>0</v>
      </c>
      <c r="Q410" s="208" t="n">
        <v>0</v>
      </c>
      <c r="R410" s="208" t="n">
        <v>0</v>
      </c>
      <c r="S410" s="196" t="n"/>
      <c r="T410" s="179">
        <f>VLOOKUP(A410,'[6]Groupe de branches'!$Z$27:$AM$86,14,FALSE)</f>
        <v/>
      </c>
      <c r="U410" s="179">
        <f>VLOOKUP(D410,'[6]Groupe de branches'!$Z$27:$AM$86,14,FALSE)</f>
        <v/>
      </c>
      <c r="V410" s="179" t="n">
        <v>2017</v>
      </c>
      <c r="W410" s="179">
        <f>VLOOKUP(D410,'[6]Table corresp.'!$M$4:$S$63,7,FALSE)</f>
        <v/>
      </c>
      <c r="X410" s="197">
        <f>IFERROR(G410/SUMIFS('[6]Comp2016-2017 (3)'!$I$5:$I$289,'[6]Comp2016-2017 (3)'!$A$5:$A$289,A410,'[6]Comp2016-2017 (3)'!$R$5:$R$289,V410),0)</f>
        <v/>
      </c>
      <c r="Y410" s="209">
        <f>IFERROR(IF(RIGHT(F410,3)="Exp",VLOOKUP(F410,#REF!,2,FALSE),VLOOKUP(F410,#REF!,9,FALSE)),1)</f>
        <v/>
      </c>
      <c r="Z410" s="197">
        <f>Y410/SUMIFS($Y$4:$Y$1116,$V$4:$V$1116,V410,$A$4:$A$1116,A410)</f>
        <v/>
      </c>
      <c r="AA410" s="181">
        <f>X410*Z410</f>
        <v/>
      </c>
      <c r="AB410" s="183">
        <f>IFERROR(SUMIFS('[6]Comp2016-2017 (3)'!$G$5:$G$289,'[6]Comp2016-2017 (3)'!$A$5:$A$289,A410,'[6]Comp2016-2017 (3)'!$R$5:$R$289,V410)*AA410/SUMIFS($AA$4:$AA$1116,$A$4:$A$1116,A410,$V$4:$V$1116,V410),0)</f>
        <v/>
      </c>
      <c r="AC410" s="183">
        <f>IF($W410=AC$3,$AB410,IF(NOT($W410=0),"",SUMIFS('Source traité'!AC$4:AC$1116,'Source traité'!$A$4:$A$1116,$D410,'Source traité'!$V$4:$V$1116,$V410)/SUMIFS('[6]Comp2016-2017 (3)'!$G$5:$G$289,'[6]Comp2016-2017 (3)'!$A$5:$A$289,$D410,'[6]Comp2016-2017 (3)'!$R$5:$R$289,$V410)*$AB410))</f>
        <v/>
      </c>
      <c r="AD410" s="183">
        <f>IF($W410=AD$3,$AB410,IF(NOT($W410=0),"",SUMIFS('Source traité'!AD$4:AD$1116,'Source traité'!$A$4:$A$1116,$D410,'Source traité'!$V$4:$V$1116,$V410)/SUMIFS('[6]Comp2016-2017 (3)'!$G$5:$G$289,'[6]Comp2016-2017 (3)'!$A$5:$A$289,$D410,'[6]Comp2016-2017 (3)'!$R$5:$R$289,$V410)*$AB410))</f>
        <v/>
      </c>
      <c r="AE410" s="183">
        <f>IF($W410=AE$3,$AB410,IF(NOT($W410=0),"",SUMIFS('Source traité'!AE$4:AE$1116,'Source traité'!$A$4:$A$1116,$D410,'Source traité'!$V$4:$V$1116,$V410)/SUMIFS('[6]Comp2016-2017 (3)'!$G$5:$G$289,'[6]Comp2016-2017 (3)'!$A$5:$A$289,$D410,'[6]Comp2016-2017 (3)'!$R$5:$R$289,$V410)*$AB410))</f>
        <v/>
      </c>
      <c r="AF410" s="183">
        <f>IF($W410=AF$3,$AB410,IF(NOT($W410=0),"",SUMIFS('Source traité'!AF$4:AF$1116,'Source traité'!$A$4:$A$1116,$D410,'Source traité'!$V$4:$V$1116,$V410)/SUMIFS('[6]Comp2016-2017 (3)'!$G$5:$G$289,'[6]Comp2016-2017 (3)'!$A$5:$A$289,$D410,'[6]Comp2016-2017 (3)'!$R$5:$R$289,$V410)*$AB410))</f>
        <v/>
      </c>
      <c r="AG410" s="183">
        <f>IF($W410=AG$3,$AB410,IF(NOT($W410=0),"",SUMIFS('Source traité'!AG$4:AG$1116,'Source traité'!$A$4:$A$1116,$D410,'Source traité'!$V$4:$V$1116,$V410)/SUMIFS('[6]Comp2016-2017 (3)'!$G$5:$G$289,'[6]Comp2016-2017 (3)'!$A$5:$A$289,$D410,'[6]Comp2016-2017 (3)'!$R$5:$R$289,$V410)*$AB410))</f>
        <v/>
      </c>
      <c r="AH410" s="183">
        <f>IF($W410=AH$3,$AB410,IF(NOT($W410=0),"",SUMIFS('Source traité'!AH$4:AH$1116,'Source traité'!$A$4:$A$1116,$D410,'Source traité'!$V$4:$V$1116,$V410)/SUMIFS('[6]Comp2016-2017 (3)'!$G$5:$G$289,'[6]Comp2016-2017 (3)'!$A$5:$A$289,$D410,'[6]Comp2016-2017 (3)'!$R$5:$R$289,$V410)*$AB410))</f>
        <v/>
      </c>
      <c r="AI410" s="183">
        <f>IF($W410=AI$3,$AB410,IF(NOT($W410=0),"",SUMIFS('Source traité'!AI$4:AI$1116,'Source traité'!$A$4:$A$1116,$D410,'Source traité'!$V$4:$V$1116,$V410)/SUMIFS('[6]Comp2016-2017 (3)'!$G$5:$G$289,'[6]Comp2016-2017 (3)'!$A$5:$A$289,$D410,'[6]Comp2016-2017 (3)'!$R$5:$R$289,$V410)*$AB410))</f>
        <v/>
      </c>
      <c r="AJ410" s="183">
        <f>IF($W410=AJ$3,$AB410,IF(NOT($W410=0),"",SUMIFS('Source traité'!AJ$4:AJ$1116,'Source traité'!$A$4:$A$1116,$D410,'Source traité'!$V$4:$V$1116,$V410)/SUMIFS('[6]Comp2016-2017 (3)'!$G$5:$G$289,'[6]Comp2016-2017 (3)'!$A$5:$A$289,$D410,'[6]Comp2016-2017 (3)'!$R$5:$R$289,$V410)*$AB410))</f>
        <v/>
      </c>
      <c r="AK410" s="183">
        <f>SUM(AC410:AJ410)-AB410</f>
        <v/>
      </c>
      <c r="AL410" s="179">
        <f>IF(A410=D410,"remplir à la main","")</f>
        <v/>
      </c>
      <c r="AM410" s="179">
        <f>VLOOKUP(A410,'[6]Table corresp.'!$M$4:$U$63,8,FALSE)</f>
        <v/>
      </c>
      <c r="AN410" s="179">
        <f>VLOOKUP(D410,'[6]Table corresp.'!$M$4:$U$63,9,FALSE)</f>
        <v/>
      </c>
    </row>
    <row r="411" hidden="1">
      <c r="A411" s="179" t="inlineStr">
        <is>
          <t>05 - Travaux d'exploitation de bois et de sylviculture</t>
        </is>
      </c>
      <c r="B411" s="179">
        <f>VLOOKUP(LEFT(A411,3),'[6]Table corresp.'!$A$4:$D$63,3,FALSE)</f>
        <v/>
      </c>
      <c r="C411" s="179">
        <f>VLOOKUP(A411,'[6]Table corresp.'!$M$4:$P$63,4,FALSE)</f>
        <v/>
      </c>
      <c r="D411" s="179" t="inlineStr">
        <is>
          <t>15 - Sciages bruts de Pin maritime</t>
        </is>
      </c>
      <c r="E411" s="179">
        <f>VLOOKUP(LEFT(D411,3),'[6]Table corresp.'!$A$4:$D$63,4,FALSE)</f>
        <v/>
      </c>
      <c r="F411" s="179">
        <f>LEFT(A411,3)&amp;" - "&amp;LEFT(D411,3)</f>
        <v/>
      </c>
      <c r="G411" s="208" t="n">
        <v>35629.65590328281</v>
      </c>
      <c r="H411" s="208" t="n">
        <v>0</v>
      </c>
      <c r="I411" s="208" t="n">
        <v>35629.6559769942</v>
      </c>
      <c r="J411" s="208" t="n">
        <v>0</v>
      </c>
      <c r="K411" s="208" t="n">
        <v>0</v>
      </c>
      <c r="L411" s="208" t="n">
        <v>0</v>
      </c>
      <c r="M411" s="208" t="n">
        <v>0</v>
      </c>
      <c r="N411" s="208" t="n">
        <v>0</v>
      </c>
      <c r="O411" s="208" t="n">
        <v>0</v>
      </c>
      <c r="P411" s="208" t="n">
        <v>0</v>
      </c>
      <c r="Q411" s="208" t="n">
        <v>0</v>
      </c>
      <c r="R411" s="208" t="n">
        <v>0</v>
      </c>
      <c r="S411" s="196" t="n"/>
      <c r="T411" s="179">
        <f>VLOOKUP(A411,'[6]Groupe de branches'!$Z$27:$AM$86,14,FALSE)</f>
        <v/>
      </c>
      <c r="U411" s="179">
        <f>VLOOKUP(D411,'[6]Groupe de branches'!$Z$27:$AM$86,14,FALSE)</f>
        <v/>
      </c>
      <c r="V411" s="179" t="n">
        <v>2017</v>
      </c>
      <c r="W411" s="179">
        <f>VLOOKUP(D411,'[6]Table corresp.'!$M$4:$S$63,7,FALSE)</f>
        <v/>
      </c>
      <c r="X411" s="197">
        <f>IFERROR(G411/SUMIFS('[6]Comp2016-2017 (3)'!$I$5:$I$289,'[6]Comp2016-2017 (3)'!$A$5:$A$289,A411,'[6]Comp2016-2017 (3)'!$R$5:$R$289,V411),0)</f>
        <v/>
      </c>
      <c r="Y411" s="209">
        <f>IFERROR(IF(RIGHT(F411,3)="Exp",VLOOKUP(F411,#REF!,2,FALSE),VLOOKUP(F411,#REF!,9,FALSE)),1)</f>
        <v/>
      </c>
      <c r="Z411" s="197">
        <f>Y411/SUMIFS($Y$4:$Y$1116,$V$4:$V$1116,V411,$A$4:$A$1116,A411)</f>
        <v/>
      </c>
      <c r="AA411" s="181">
        <f>X411*Z411</f>
        <v/>
      </c>
      <c r="AB411" s="183">
        <f>IFERROR(SUMIFS('[6]Comp2016-2017 (3)'!$G$5:$G$289,'[6]Comp2016-2017 (3)'!$A$5:$A$289,A411,'[6]Comp2016-2017 (3)'!$R$5:$R$289,V411)*AA411/SUMIFS($AA$4:$AA$1116,$A$4:$A$1116,A411,$V$4:$V$1116,V411),0)</f>
        <v/>
      </c>
      <c r="AC411" s="183">
        <f>IF($W411=AC$3,$AB411,IF(NOT($W411=0),"",SUMIFS('Source traité'!AC$4:AC$1116,'Source traité'!$A$4:$A$1116,$D411,'Source traité'!$V$4:$V$1116,$V411)/SUMIFS('[6]Comp2016-2017 (3)'!$G$5:$G$289,'[6]Comp2016-2017 (3)'!$A$5:$A$289,$D411,'[6]Comp2016-2017 (3)'!$R$5:$R$289,$V411)*$AB411))</f>
        <v/>
      </c>
      <c r="AD411" s="183">
        <f>IF($W411=AD$3,$AB411,IF(NOT($W411=0),"",SUMIFS('Source traité'!AD$4:AD$1116,'Source traité'!$A$4:$A$1116,$D411,'Source traité'!$V$4:$V$1116,$V411)/SUMIFS('[6]Comp2016-2017 (3)'!$G$5:$G$289,'[6]Comp2016-2017 (3)'!$A$5:$A$289,$D411,'[6]Comp2016-2017 (3)'!$R$5:$R$289,$V411)*$AB411))</f>
        <v/>
      </c>
      <c r="AE411" s="183">
        <f>IF($W411=AE$3,$AB411,IF(NOT($W411=0),"",SUMIFS('Source traité'!AE$4:AE$1116,'Source traité'!$A$4:$A$1116,$D411,'Source traité'!$V$4:$V$1116,$V411)/SUMIFS('[6]Comp2016-2017 (3)'!$G$5:$G$289,'[6]Comp2016-2017 (3)'!$A$5:$A$289,$D411,'[6]Comp2016-2017 (3)'!$R$5:$R$289,$V411)*$AB411))</f>
        <v/>
      </c>
      <c r="AF411" s="183">
        <f>IF($W411=AF$3,$AB411,IF(NOT($W411=0),"",SUMIFS('Source traité'!AF$4:AF$1116,'Source traité'!$A$4:$A$1116,$D411,'Source traité'!$V$4:$V$1116,$V411)/SUMIFS('[6]Comp2016-2017 (3)'!$G$5:$G$289,'[6]Comp2016-2017 (3)'!$A$5:$A$289,$D411,'[6]Comp2016-2017 (3)'!$R$5:$R$289,$V411)*$AB411))</f>
        <v/>
      </c>
      <c r="AG411" s="183">
        <f>IF($W411=AG$3,$AB411,IF(NOT($W411=0),"",SUMIFS('Source traité'!AG$4:AG$1116,'Source traité'!$A$4:$A$1116,$D411,'Source traité'!$V$4:$V$1116,$V411)/SUMIFS('[6]Comp2016-2017 (3)'!$G$5:$G$289,'[6]Comp2016-2017 (3)'!$A$5:$A$289,$D411,'[6]Comp2016-2017 (3)'!$R$5:$R$289,$V411)*$AB411))</f>
        <v/>
      </c>
      <c r="AH411" s="183">
        <f>IF($W411=AH$3,$AB411,IF(NOT($W411=0),"",SUMIFS('Source traité'!AH$4:AH$1116,'Source traité'!$A$4:$A$1116,$D411,'Source traité'!$V$4:$V$1116,$V411)/SUMIFS('[6]Comp2016-2017 (3)'!$G$5:$G$289,'[6]Comp2016-2017 (3)'!$A$5:$A$289,$D411,'[6]Comp2016-2017 (3)'!$R$5:$R$289,$V411)*$AB411))</f>
        <v/>
      </c>
      <c r="AI411" s="183">
        <f>IF($W411=AI$3,$AB411,IF(NOT($W411=0),"",SUMIFS('Source traité'!AI$4:AI$1116,'Source traité'!$A$4:$A$1116,$D411,'Source traité'!$V$4:$V$1116,$V411)/SUMIFS('[6]Comp2016-2017 (3)'!$G$5:$G$289,'[6]Comp2016-2017 (3)'!$A$5:$A$289,$D411,'[6]Comp2016-2017 (3)'!$R$5:$R$289,$V411)*$AB411))</f>
        <v/>
      </c>
      <c r="AJ411" s="183">
        <f>IF($W411=AJ$3,$AB411,IF(NOT($W411=0),"",SUMIFS('Source traité'!AJ$4:AJ$1116,'Source traité'!$A$4:$A$1116,$D411,'Source traité'!$V$4:$V$1116,$V411)/SUMIFS('[6]Comp2016-2017 (3)'!$G$5:$G$289,'[6]Comp2016-2017 (3)'!$A$5:$A$289,$D411,'[6]Comp2016-2017 (3)'!$R$5:$R$289,$V411)*$AB411))</f>
        <v/>
      </c>
      <c r="AK411" s="183">
        <f>SUM(AC411:AJ411)-AB411</f>
        <v/>
      </c>
      <c r="AL411" s="179">
        <f>IF(A411=D411,"remplir à la main","")</f>
        <v/>
      </c>
      <c r="AM411" s="179">
        <f>VLOOKUP(A411,'[6]Table corresp.'!$M$4:$U$63,8,FALSE)</f>
        <v/>
      </c>
      <c r="AN411" s="179">
        <f>VLOOKUP(D411,'[6]Table corresp.'!$M$4:$U$63,9,FALSE)</f>
        <v/>
      </c>
    </row>
    <row r="412" hidden="1">
      <c r="A412" s="179" t="inlineStr">
        <is>
          <t>05 - Travaux d'exploitation de bois et de sylviculture</t>
        </is>
      </c>
      <c r="B412" s="179">
        <f>VLOOKUP(LEFT(A412,3),'[6]Table corresp.'!$A$4:$D$63,3,FALSE)</f>
        <v/>
      </c>
      <c r="C412" s="179">
        <f>VLOOKUP(A412,'[6]Table corresp.'!$M$4:$P$63,4,FALSE)</f>
        <v/>
      </c>
      <c r="D412" s="179" t="inlineStr">
        <is>
          <t>16 - Merrains</t>
        </is>
      </c>
      <c r="E412" s="179">
        <f>VLOOKUP(LEFT(D412,3),'[6]Table corresp.'!$A$4:$D$63,4,FALSE)</f>
        <v/>
      </c>
      <c r="F412" s="179">
        <f>LEFT(A412,3)&amp;" - "&amp;LEFT(D412,3)</f>
        <v/>
      </c>
      <c r="G412" s="208" t="n">
        <v>3988.357124527683</v>
      </c>
      <c r="H412" s="208" t="n">
        <v>0</v>
      </c>
      <c r="I412" s="208" t="n">
        <v>3988.35713277888</v>
      </c>
      <c r="J412" s="208" t="n">
        <v>0</v>
      </c>
      <c r="K412" s="208" t="n">
        <v>0</v>
      </c>
      <c r="L412" s="208" t="n">
        <v>0</v>
      </c>
      <c r="M412" s="208" t="n">
        <v>0</v>
      </c>
      <c r="N412" s="208" t="n">
        <v>0</v>
      </c>
      <c r="O412" s="208" t="n">
        <v>0</v>
      </c>
      <c r="P412" s="208" t="n">
        <v>0</v>
      </c>
      <c r="Q412" s="208" t="n">
        <v>0</v>
      </c>
      <c r="R412" s="208" t="n">
        <v>0</v>
      </c>
      <c r="S412" s="196" t="n"/>
      <c r="T412" s="179">
        <f>VLOOKUP(A412,'[6]Groupe de branches'!$Z$27:$AM$86,14,FALSE)</f>
        <v/>
      </c>
      <c r="U412" s="179">
        <f>VLOOKUP(D412,'[6]Groupe de branches'!$Z$27:$AM$86,14,FALSE)</f>
        <v/>
      </c>
      <c r="V412" s="179" t="n">
        <v>2017</v>
      </c>
      <c r="W412" s="179">
        <f>VLOOKUP(D412,'[6]Table corresp.'!$M$4:$S$63,7,FALSE)</f>
        <v/>
      </c>
      <c r="X412" s="197">
        <f>IFERROR(G412/SUMIFS('[6]Comp2016-2017 (3)'!$I$5:$I$289,'[6]Comp2016-2017 (3)'!$A$5:$A$289,A412,'[6]Comp2016-2017 (3)'!$R$5:$R$289,V412),0)</f>
        <v/>
      </c>
      <c r="Y412" s="209">
        <f>IFERROR(IF(RIGHT(F412,3)="Exp",VLOOKUP(F412,#REF!,2,FALSE),VLOOKUP(F412,#REF!,9,FALSE)),1)</f>
        <v/>
      </c>
      <c r="Z412" s="197">
        <f>Y412/SUMIFS($Y$4:$Y$1116,$V$4:$V$1116,V412,$A$4:$A$1116,A412)</f>
        <v/>
      </c>
      <c r="AA412" s="181">
        <f>X412*Z412</f>
        <v/>
      </c>
      <c r="AB412" s="183">
        <f>IFERROR(SUMIFS('[6]Comp2016-2017 (3)'!$G$5:$G$289,'[6]Comp2016-2017 (3)'!$A$5:$A$289,A412,'[6]Comp2016-2017 (3)'!$R$5:$R$289,V412)*AA412/SUMIFS($AA$4:$AA$1116,$A$4:$A$1116,A412,$V$4:$V$1116,V412),0)</f>
        <v/>
      </c>
      <c r="AC412" s="183">
        <f>IF($W412=AC$3,$AB412,IF(NOT($W412=0),"",SUMIFS('Source traité'!AC$4:AC$1116,'Source traité'!$A$4:$A$1116,$D412,'Source traité'!$V$4:$V$1116,$V412)/SUMIFS('[6]Comp2016-2017 (3)'!$G$5:$G$289,'[6]Comp2016-2017 (3)'!$A$5:$A$289,$D412,'[6]Comp2016-2017 (3)'!$R$5:$R$289,$V412)*$AB412))</f>
        <v/>
      </c>
      <c r="AD412" s="183">
        <f>IF($W412=AD$3,$AB412,IF(NOT($W412=0),"",SUMIFS('Source traité'!AD$4:AD$1116,'Source traité'!$A$4:$A$1116,$D412,'Source traité'!$V$4:$V$1116,$V412)/SUMIFS('[6]Comp2016-2017 (3)'!$G$5:$G$289,'[6]Comp2016-2017 (3)'!$A$5:$A$289,$D412,'[6]Comp2016-2017 (3)'!$R$5:$R$289,$V412)*$AB412))</f>
        <v/>
      </c>
      <c r="AE412" s="183">
        <f>IF($W412=AE$3,$AB412,IF(NOT($W412=0),"",SUMIFS('Source traité'!AE$4:AE$1116,'Source traité'!$A$4:$A$1116,$D412,'Source traité'!$V$4:$V$1116,$V412)/SUMIFS('[6]Comp2016-2017 (3)'!$G$5:$G$289,'[6]Comp2016-2017 (3)'!$A$5:$A$289,$D412,'[6]Comp2016-2017 (3)'!$R$5:$R$289,$V412)*$AB412))</f>
        <v/>
      </c>
      <c r="AF412" s="183">
        <f>IF($W412=AF$3,$AB412,IF(NOT($W412=0),"",SUMIFS('Source traité'!AF$4:AF$1116,'Source traité'!$A$4:$A$1116,$D412,'Source traité'!$V$4:$V$1116,$V412)/SUMIFS('[6]Comp2016-2017 (3)'!$G$5:$G$289,'[6]Comp2016-2017 (3)'!$A$5:$A$289,$D412,'[6]Comp2016-2017 (3)'!$R$5:$R$289,$V412)*$AB412))</f>
        <v/>
      </c>
      <c r="AG412" s="183">
        <f>IF($W412=AG$3,$AB412,IF(NOT($W412=0),"",SUMIFS('Source traité'!AG$4:AG$1116,'Source traité'!$A$4:$A$1116,$D412,'Source traité'!$V$4:$V$1116,$V412)/SUMIFS('[6]Comp2016-2017 (3)'!$G$5:$G$289,'[6]Comp2016-2017 (3)'!$A$5:$A$289,$D412,'[6]Comp2016-2017 (3)'!$R$5:$R$289,$V412)*$AB412))</f>
        <v/>
      </c>
      <c r="AH412" s="183">
        <f>IF($W412=AH$3,$AB412,IF(NOT($W412=0),"",SUMIFS('Source traité'!AH$4:AH$1116,'Source traité'!$A$4:$A$1116,$D412,'Source traité'!$V$4:$V$1116,$V412)/SUMIFS('[6]Comp2016-2017 (3)'!$G$5:$G$289,'[6]Comp2016-2017 (3)'!$A$5:$A$289,$D412,'[6]Comp2016-2017 (3)'!$R$5:$R$289,$V412)*$AB412))</f>
        <v/>
      </c>
      <c r="AI412" s="183">
        <f>IF($W412=AI$3,$AB412,IF(NOT($W412=0),"",SUMIFS('Source traité'!AI$4:AI$1116,'Source traité'!$A$4:$A$1116,$D412,'Source traité'!$V$4:$V$1116,$V412)/SUMIFS('[6]Comp2016-2017 (3)'!$G$5:$G$289,'[6]Comp2016-2017 (3)'!$A$5:$A$289,$D412,'[6]Comp2016-2017 (3)'!$R$5:$R$289,$V412)*$AB412))</f>
        <v/>
      </c>
      <c r="AJ412" s="183">
        <f>IF($W412=AJ$3,$AB412,IF(NOT($W412=0),"",SUMIFS('Source traité'!AJ$4:AJ$1116,'Source traité'!$A$4:$A$1116,$D412,'Source traité'!$V$4:$V$1116,$V412)/SUMIFS('[6]Comp2016-2017 (3)'!$G$5:$G$289,'[6]Comp2016-2017 (3)'!$A$5:$A$289,$D412,'[6]Comp2016-2017 (3)'!$R$5:$R$289,$V412)*$AB412))</f>
        <v/>
      </c>
      <c r="AK412" s="183">
        <f>SUM(AC412:AJ412)-AB412</f>
        <v/>
      </c>
      <c r="AL412" s="179">
        <f>IF(A412=D412,"remplir à la main","")</f>
        <v/>
      </c>
      <c r="AM412" s="179">
        <f>VLOOKUP(A412,'[6]Table corresp.'!$M$4:$U$63,8,FALSE)</f>
        <v/>
      </c>
      <c r="AN412" s="179">
        <f>VLOOKUP(D412,'[6]Table corresp.'!$M$4:$U$63,9,FALSE)</f>
        <v/>
      </c>
    </row>
    <row r="413" hidden="1">
      <c r="A413" s="179" t="inlineStr">
        <is>
          <t>05 - Travaux d'exploitation de bois et de sylviculture</t>
        </is>
      </c>
      <c r="B413" s="179">
        <f>VLOOKUP(LEFT(A413,3),'[6]Table corresp.'!$A$4:$D$63,3,FALSE)</f>
        <v/>
      </c>
      <c r="C413" s="179">
        <f>VLOOKUP(A413,'[6]Table corresp.'!$M$4:$P$63,4,FALSE)</f>
        <v/>
      </c>
      <c r="D413" s="179" t="inlineStr">
        <is>
          <t>17 - Autres types de sciages</t>
        </is>
      </c>
      <c r="E413" s="179">
        <f>VLOOKUP(LEFT(D413,3),'[6]Table corresp.'!$A$4:$D$63,4,FALSE)</f>
        <v/>
      </c>
      <c r="F413" s="179">
        <f>LEFT(A413,3)&amp;" - "&amp;LEFT(D413,3)</f>
        <v/>
      </c>
      <c r="G413" s="208" t="n">
        <v>4568.576587531134</v>
      </c>
      <c r="H413" s="208" t="n">
        <v>0</v>
      </c>
      <c r="I413" s="208" t="n">
        <v>4568.576596982702</v>
      </c>
      <c r="J413" s="208" t="n">
        <v>0</v>
      </c>
      <c r="K413" s="208" t="n">
        <v>0</v>
      </c>
      <c r="L413" s="208" t="n">
        <v>0</v>
      </c>
      <c r="M413" s="208" t="n">
        <v>0</v>
      </c>
      <c r="N413" s="208" t="n">
        <v>0</v>
      </c>
      <c r="O413" s="208" t="n">
        <v>0</v>
      </c>
      <c r="P413" s="208" t="n">
        <v>0</v>
      </c>
      <c r="Q413" s="208" t="n">
        <v>0</v>
      </c>
      <c r="R413" s="208" t="n">
        <v>0</v>
      </c>
      <c r="S413" s="196" t="n"/>
      <c r="T413" s="179">
        <f>VLOOKUP(A413,'[6]Groupe de branches'!$Z$27:$AM$86,14,FALSE)</f>
        <v/>
      </c>
      <c r="U413" s="179">
        <f>VLOOKUP(D413,'[6]Groupe de branches'!$Z$27:$AM$86,14,FALSE)</f>
        <v/>
      </c>
      <c r="V413" s="179" t="n">
        <v>2017</v>
      </c>
      <c r="W413" s="179">
        <f>VLOOKUP(D413,'[6]Table corresp.'!$M$4:$S$63,7,FALSE)</f>
        <v/>
      </c>
      <c r="X413" s="197">
        <f>IFERROR(G413/SUMIFS('[6]Comp2016-2017 (3)'!$I$5:$I$289,'[6]Comp2016-2017 (3)'!$A$5:$A$289,A413,'[6]Comp2016-2017 (3)'!$R$5:$R$289,V413),0)</f>
        <v/>
      </c>
      <c r="Y413" s="209">
        <f>IFERROR(IF(RIGHT(F413,3)="Exp",VLOOKUP(F413,#REF!,2,FALSE),VLOOKUP(F413,#REF!,9,FALSE)),1)</f>
        <v/>
      </c>
      <c r="Z413" s="197">
        <f>Y413/SUMIFS($Y$4:$Y$1116,$V$4:$V$1116,V413,$A$4:$A$1116,A413)</f>
        <v/>
      </c>
      <c r="AA413" s="181">
        <f>X413*Z413</f>
        <v/>
      </c>
      <c r="AB413" s="183">
        <f>IFERROR(SUMIFS('[6]Comp2016-2017 (3)'!$G$5:$G$289,'[6]Comp2016-2017 (3)'!$A$5:$A$289,A413,'[6]Comp2016-2017 (3)'!$R$5:$R$289,V413)*AA413/SUMIFS($AA$4:$AA$1116,$A$4:$A$1116,A413,$V$4:$V$1116,V413),0)</f>
        <v/>
      </c>
      <c r="AC413" s="183">
        <f>IF($W413=AC$3,$AB413,IF(NOT($W413=0),"",SUMIFS('Source traité'!AC$4:AC$1116,'Source traité'!$A$4:$A$1116,$D413,'Source traité'!$V$4:$V$1116,$V413)/SUMIFS('[6]Comp2016-2017 (3)'!$G$5:$G$289,'[6]Comp2016-2017 (3)'!$A$5:$A$289,$D413,'[6]Comp2016-2017 (3)'!$R$5:$R$289,$V413)*$AB413))</f>
        <v/>
      </c>
      <c r="AD413" s="183">
        <f>IF($W413=AD$3,$AB413,IF(NOT($W413=0),"",SUMIFS('Source traité'!AD$4:AD$1116,'Source traité'!$A$4:$A$1116,$D413,'Source traité'!$V$4:$V$1116,$V413)/SUMIFS('[6]Comp2016-2017 (3)'!$G$5:$G$289,'[6]Comp2016-2017 (3)'!$A$5:$A$289,$D413,'[6]Comp2016-2017 (3)'!$R$5:$R$289,$V413)*$AB413))</f>
        <v/>
      </c>
      <c r="AE413" s="183">
        <f>IF($W413=AE$3,$AB413,IF(NOT($W413=0),"",SUMIFS('Source traité'!AE$4:AE$1116,'Source traité'!$A$4:$A$1116,$D413,'Source traité'!$V$4:$V$1116,$V413)/SUMIFS('[6]Comp2016-2017 (3)'!$G$5:$G$289,'[6]Comp2016-2017 (3)'!$A$5:$A$289,$D413,'[6]Comp2016-2017 (3)'!$R$5:$R$289,$V413)*$AB413))</f>
        <v/>
      </c>
      <c r="AF413" s="183">
        <f>IF($W413=AF$3,$AB413,IF(NOT($W413=0),"",SUMIFS('Source traité'!AF$4:AF$1116,'Source traité'!$A$4:$A$1116,$D413,'Source traité'!$V$4:$V$1116,$V413)/SUMIFS('[6]Comp2016-2017 (3)'!$G$5:$G$289,'[6]Comp2016-2017 (3)'!$A$5:$A$289,$D413,'[6]Comp2016-2017 (3)'!$R$5:$R$289,$V413)*$AB413))</f>
        <v/>
      </c>
      <c r="AG413" s="183">
        <f>IF($W413=AG$3,$AB413,IF(NOT($W413=0),"",SUMIFS('Source traité'!AG$4:AG$1116,'Source traité'!$A$4:$A$1116,$D413,'Source traité'!$V$4:$V$1116,$V413)/SUMIFS('[6]Comp2016-2017 (3)'!$G$5:$G$289,'[6]Comp2016-2017 (3)'!$A$5:$A$289,$D413,'[6]Comp2016-2017 (3)'!$R$5:$R$289,$V413)*$AB413))</f>
        <v/>
      </c>
      <c r="AH413" s="183">
        <f>IF($W413=AH$3,$AB413,IF(NOT($W413=0),"",SUMIFS('Source traité'!AH$4:AH$1116,'Source traité'!$A$4:$A$1116,$D413,'Source traité'!$V$4:$V$1116,$V413)/SUMIFS('[6]Comp2016-2017 (3)'!$G$5:$G$289,'[6]Comp2016-2017 (3)'!$A$5:$A$289,$D413,'[6]Comp2016-2017 (3)'!$R$5:$R$289,$V413)*$AB413))</f>
        <v/>
      </c>
      <c r="AI413" s="183">
        <f>IF($W413=AI$3,$AB413,IF(NOT($W413=0),"",SUMIFS('Source traité'!AI$4:AI$1116,'Source traité'!$A$4:$A$1116,$D413,'Source traité'!$V$4:$V$1116,$V413)/SUMIFS('[6]Comp2016-2017 (3)'!$G$5:$G$289,'[6]Comp2016-2017 (3)'!$A$5:$A$289,$D413,'[6]Comp2016-2017 (3)'!$R$5:$R$289,$V413)*$AB413))</f>
        <v/>
      </c>
      <c r="AJ413" s="183">
        <f>IF($W413=AJ$3,$AB413,IF(NOT($W413=0),"",SUMIFS('Source traité'!AJ$4:AJ$1116,'Source traité'!$A$4:$A$1116,$D413,'Source traité'!$V$4:$V$1116,$V413)/SUMIFS('[6]Comp2016-2017 (3)'!$G$5:$G$289,'[6]Comp2016-2017 (3)'!$A$5:$A$289,$D413,'[6]Comp2016-2017 (3)'!$R$5:$R$289,$V413)*$AB413))</f>
        <v/>
      </c>
      <c r="AK413" s="183">
        <f>SUM(AC413:AJ413)-AB413</f>
        <v/>
      </c>
      <c r="AL413" s="179">
        <f>IF(A413=D413,"remplir à la main","")</f>
        <v/>
      </c>
      <c r="AM413" s="179">
        <f>VLOOKUP(A413,'[6]Table corresp.'!$M$4:$U$63,8,FALSE)</f>
        <v/>
      </c>
      <c r="AN413" s="179">
        <f>VLOOKUP(D413,'[6]Table corresp.'!$M$4:$U$63,9,FALSE)</f>
        <v/>
      </c>
    </row>
    <row r="414" hidden="1">
      <c r="A414" s="179" t="inlineStr">
        <is>
          <t>05 - Travaux d'exploitation de bois et de sylviculture</t>
        </is>
      </c>
      <c r="B414" s="179">
        <f>VLOOKUP(LEFT(A414,3),'[6]Table corresp.'!$A$4:$D$63,3,FALSE)</f>
        <v/>
      </c>
      <c r="C414" s="179">
        <f>VLOOKUP(A414,'[6]Table corresp.'!$M$4:$P$63,4,FALSE)</f>
        <v/>
      </c>
      <c r="D414" s="179" t="inlineStr">
        <is>
          <t>30 - Combustibles industriels à base de bois</t>
        </is>
      </c>
      <c r="E414" s="179">
        <f>VLOOKUP(LEFT(D414,3),'[6]Table corresp.'!$A$4:$D$63,4,FALSE)</f>
        <v/>
      </c>
      <c r="F414" s="179">
        <f>LEFT(A414,3)&amp;" - "&amp;LEFT(D414,3)</f>
        <v/>
      </c>
      <c r="G414" s="208" t="n">
        <v>70179.23844005389</v>
      </c>
      <c r="H414" s="208" t="n">
        <v>0</v>
      </c>
      <c r="I414" s="208" t="n">
        <v>70179.23858524217</v>
      </c>
      <c r="J414" s="208" t="n">
        <v>0</v>
      </c>
      <c r="K414" s="208" t="n">
        <v>0</v>
      </c>
      <c r="L414" s="208" t="n">
        <v>0</v>
      </c>
      <c r="M414" s="208" t="n">
        <v>0</v>
      </c>
      <c r="N414" s="208" t="n">
        <v>0</v>
      </c>
      <c r="O414" s="208" t="n">
        <v>0</v>
      </c>
      <c r="P414" s="208" t="n">
        <v>0</v>
      </c>
      <c r="Q414" s="208" t="n">
        <v>0</v>
      </c>
      <c r="R414" s="208" t="n">
        <v>0</v>
      </c>
      <c r="S414" s="196" t="n"/>
      <c r="T414" s="179">
        <f>VLOOKUP(A414,'[6]Groupe de branches'!$Z$27:$AM$86,14,FALSE)</f>
        <v/>
      </c>
      <c r="U414" s="179">
        <f>VLOOKUP(D414,'[6]Groupe de branches'!$Z$27:$AM$86,14,FALSE)</f>
        <v/>
      </c>
      <c r="V414" s="179" t="n">
        <v>2017</v>
      </c>
      <c r="W414" s="179">
        <f>VLOOKUP(D414,'[6]Table corresp.'!$M$4:$S$63,7,FALSE)</f>
        <v/>
      </c>
      <c r="X414" s="197">
        <f>IFERROR(G414/SUMIFS('[6]Comp2016-2017 (3)'!$I$5:$I$289,'[6]Comp2016-2017 (3)'!$A$5:$A$289,A414,'[6]Comp2016-2017 (3)'!$R$5:$R$289,V414),0)</f>
        <v/>
      </c>
      <c r="Y414" s="209">
        <f>IFERROR(IF(RIGHT(F414,3)="Exp",VLOOKUP(F414,#REF!,2,FALSE),VLOOKUP(F414,#REF!,9,FALSE)),1)</f>
        <v/>
      </c>
      <c r="Z414" s="197">
        <f>Y414/SUMIFS($Y$4:$Y$1116,$V$4:$V$1116,V414,$A$4:$A$1116,A414)</f>
        <v/>
      </c>
      <c r="AA414" s="181">
        <f>X414*Z414</f>
        <v/>
      </c>
      <c r="AB414" s="183">
        <f>IFERROR(SUMIFS('[6]Comp2016-2017 (3)'!$G$5:$G$289,'[6]Comp2016-2017 (3)'!$A$5:$A$289,A414,'[6]Comp2016-2017 (3)'!$R$5:$R$289,V414)*AA414/SUMIFS($AA$4:$AA$1116,$A$4:$A$1116,A414,$V$4:$V$1116,V414),0)</f>
        <v/>
      </c>
      <c r="AC414" s="183">
        <f>IF($W414=AC$3,$AB414,IF(NOT($W414=0),"",SUMIFS('Source traité'!AC$4:AC$1116,'Source traité'!$A$4:$A$1116,$D414,'Source traité'!$V$4:$V$1116,$V414)/SUMIFS('[6]Comp2016-2017 (3)'!$G$5:$G$289,'[6]Comp2016-2017 (3)'!$A$5:$A$289,$D414,'[6]Comp2016-2017 (3)'!$R$5:$R$289,$V414)*$AB414))</f>
        <v/>
      </c>
      <c r="AD414" s="183">
        <f>IF($W414=AD$3,$AB414,IF(NOT($W414=0),"",SUMIFS('Source traité'!AD$4:AD$1116,'Source traité'!$A$4:$A$1116,$D414,'Source traité'!$V$4:$V$1116,$V414)/SUMIFS('[6]Comp2016-2017 (3)'!$G$5:$G$289,'[6]Comp2016-2017 (3)'!$A$5:$A$289,$D414,'[6]Comp2016-2017 (3)'!$R$5:$R$289,$V414)*$AB414))</f>
        <v/>
      </c>
      <c r="AE414" s="183">
        <f>IF($W414=AE$3,$AB414,IF(NOT($W414=0),"",SUMIFS('Source traité'!AE$4:AE$1116,'Source traité'!$A$4:$A$1116,$D414,'Source traité'!$V$4:$V$1116,$V414)/SUMIFS('[6]Comp2016-2017 (3)'!$G$5:$G$289,'[6]Comp2016-2017 (3)'!$A$5:$A$289,$D414,'[6]Comp2016-2017 (3)'!$R$5:$R$289,$V414)*$AB414))</f>
        <v/>
      </c>
      <c r="AF414" s="183">
        <f>IF($W414=AF$3,$AB414,IF(NOT($W414=0),"",SUMIFS('Source traité'!AF$4:AF$1116,'Source traité'!$A$4:$A$1116,$D414,'Source traité'!$V$4:$V$1116,$V414)/SUMIFS('[6]Comp2016-2017 (3)'!$G$5:$G$289,'[6]Comp2016-2017 (3)'!$A$5:$A$289,$D414,'[6]Comp2016-2017 (3)'!$R$5:$R$289,$V414)*$AB414))</f>
        <v/>
      </c>
      <c r="AG414" s="183">
        <f>IF($W414=AG$3,$AB414,IF(NOT($W414=0),"",SUMIFS('Source traité'!AG$4:AG$1116,'Source traité'!$A$4:$A$1116,$D414,'Source traité'!$V$4:$V$1116,$V414)/SUMIFS('[6]Comp2016-2017 (3)'!$G$5:$G$289,'[6]Comp2016-2017 (3)'!$A$5:$A$289,$D414,'[6]Comp2016-2017 (3)'!$R$5:$R$289,$V414)*$AB414))</f>
        <v/>
      </c>
      <c r="AH414" s="183">
        <f>IF($W414=AH$3,$AB414,IF(NOT($W414=0),"",SUMIFS('Source traité'!AH$4:AH$1116,'Source traité'!$A$4:$A$1116,$D414,'Source traité'!$V$4:$V$1116,$V414)/SUMIFS('[6]Comp2016-2017 (3)'!$G$5:$G$289,'[6]Comp2016-2017 (3)'!$A$5:$A$289,$D414,'[6]Comp2016-2017 (3)'!$R$5:$R$289,$V414)*$AB414))</f>
        <v/>
      </c>
      <c r="AI414" s="183">
        <f>IF($W414=AI$3,$AB414,IF(NOT($W414=0),"",SUMIFS('Source traité'!AI$4:AI$1116,'Source traité'!$A$4:$A$1116,$D414,'Source traité'!$V$4:$V$1116,$V414)/SUMIFS('[6]Comp2016-2017 (3)'!$G$5:$G$289,'[6]Comp2016-2017 (3)'!$A$5:$A$289,$D414,'[6]Comp2016-2017 (3)'!$R$5:$R$289,$V414)*$AB414))</f>
        <v/>
      </c>
      <c r="AJ414" s="183">
        <f>IF($W414=AJ$3,$AB414,IF(NOT($W414=0),"",SUMIFS('Source traité'!AJ$4:AJ$1116,'Source traité'!$A$4:$A$1116,$D414,'Source traité'!$V$4:$V$1116,$V414)/SUMIFS('[6]Comp2016-2017 (3)'!$G$5:$G$289,'[6]Comp2016-2017 (3)'!$A$5:$A$289,$D414,'[6]Comp2016-2017 (3)'!$R$5:$R$289,$V414)*$AB414))</f>
        <v/>
      </c>
      <c r="AK414" s="183">
        <f>SUM(AC414:AJ414)-AB414</f>
        <v/>
      </c>
      <c r="AL414" s="179">
        <f>IF(A414=D414,"remplir à la main","")</f>
        <v/>
      </c>
      <c r="AM414" s="179">
        <f>VLOOKUP(A414,'[6]Table corresp.'!$M$4:$U$63,8,FALSE)</f>
        <v/>
      </c>
      <c r="AN414" s="179">
        <f>VLOOKUP(D414,'[6]Table corresp.'!$M$4:$U$63,9,FALSE)</f>
        <v/>
      </c>
    </row>
    <row r="415" hidden="1">
      <c r="A415" s="179" t="inlineStr">
        <is>
          <t>05 - Travaux d'exploitation de bois et de sylviculture</t>
        </is>
      </c>
      <c r="B415" s="179">
        <f>VLOOKUP(LEFT(A415,3),'[6]Table corresp.'!$A$4:$D$63,3,FALSE)</f>
        <v/>
      </c>
      <c r="C415" s="179">
        <f>VLOOKUP(A415,'[6]Table corresp.'!$M$4:$P$63,4,FALSE)</f>
        <v/>
      </c>
      <c r="D415" s="179" t="inlineStr">
        <is>
          <t>31 - Placages et panneaux à base de bois</t>
        </is>
      </c>
      <c r="E415" s="179">
        <f>VLOOKUP(LEFT(D415,3),'[6]Table corresp.'!$A$4:$D$63,4,FALSE)</f>
        <v/>
      </c>
      <c r="F415" s="179">
        <f>LEFT(A415,3)&amp;" - "&amp;LEFT(D415,3)</f>
        <v/>
      </c>
      <c r="G415" s="208" t="n">
        <v>62713.31921344848</v>
      </c>
      <c r="H415" s="208" t="n">
        <v>0</v>
      </c>
      <c r="I415" s="208" t="n">
        <v>62713.31934319111</v>
      </c>
      <c r="J415" s="208" t="n">
        <v>0</v>
      </c>
      <c r="K415" s="208" t="n">
        <v>0</v>
      </c>
      <c r="L415" s="208" t="n">
        <v>0</v>
      </c>
      <c r="M415" s="208" t="n">
        <v>0</v>
      </c>
      <c r="N415" s="208" t="n">
        <v>0</v>
      </c>
      <c r="O415" s="208" t="n">
        <v>0</v>
      </c>
      <c r="P415" s="208" t="n">
        <v>0</v>
      </c>
      <c r="Q415" s="208" t="n">
        <v>0</v>
      </c>
      <c r="R415" s="208" t="n">
        <v>0</v>
      </c>
      <c r="S415" s="196" t="n"/>
      <c r="T415" s="179">
        <f>VLOOKUP(A415,'[6]Groupe de branches'!$Z$27:$AM$86,14,FALSE)</f>
        <v/>
      </c>
      <c r="U415" s="179">
        <f>VLOOKUP(D415,'[6]Groupe de branches'!$Z$27:$AM$86,14,FALSE)</f>
        <v/>
      </c>
      <c r="V415" s="179" t="n">
        <v>2017</v>
      </c>
      <c r="W415" s="179">
        <f>VLOOKUP(D415,'[6]Table corresp.'!$M$4:$S$63,7,FALSE)</f>
        <v/>
      </c>
      <c r="X415" s="197">
        <f>IFERROR(G415/SUMIFS('[6]Comp2016-2017 (3)'!$I$5:$I$289,'[6]Comp2016-2017 (3)'!$A$5:$A$289,A415,'[6]Comp2016-2017 (3)'!$R$5:$R$289,V415),0)</f>
        <v/>
      </c>
      <c r="Y415" s="209">
        <f>IFERROR(IF(RIGHT(F415,3)="Exp",VLOOKUP(F415,#REF!,2,FALSE),VLOOKUP(F415,#REF!,9,FALSE)),1)</f>
        <v/>
      </c>
      <c r="Z415" s="197">
        <f>Y415/SUMIFS($Y$4:$Y$1116,$V$4:$V$1116,V415,$A$4:$A$1116,A415)</f>
        <v/>
      </c>
      <c r="AA415" s="181">
        <f>X415*Z415</f>
        <v/>
      </c>
      <c r="AB415" s="183">
        <f>IFERROR(SUMIFS('[6]Comp2016-2017 (3)'!$G$5:$G$289,'[6]Comp2016-2017 (3)'!$A$5:$A$289,A415,'[6]Comp2016-2017 (3)'!$R$5:$R$289,V415)*AA415/SUMIFS($AA$4:$AA$1116,$A$4:$A$1116,A415,$V$4:$V$1116,V415),0)</f>
        <v/>
      </c>
      <c r="AC415" s="183">
        <f>IF($W415=AC$3,$AB415,IF(NOT($W415=0),"",SUMIFS('Source traité'!AC$4:AC$1116,'Source traité'!$A$4:$A$1116,$D415,'Source traité'!$V$4:$V$1116,$V415)/SUMIFS('[6]Comp2016-2017 (3)'!$G$5:$G$289,'[6]Comp2016-2017 (3)'!$A$5:$A$289,$D415,'[6]Comp2016-2017 (3)'!$R$5:$R$289,$V415)*$AB415))</f>
        <v/>
      </c>
      <c r="AD415" s="183">
        <f>IF($W415=AD$3,$AB415,IF(NOT($W415=0),"",SUMIFS('Source traité'!AD$4:AD$1116,'Source traité'!$A$4:$A$1116,$D415,'Source traité'!$V$4:$V$1116,$V415)/SUMIFS('[6]Comp2016-2017 (3)'!$G$5:$G$289,'[6]Comp2016-2017 (3)'!$A$5:$A$289,$D415,'[6]Comp2016-2017 (3)'!$R$5:$R$289,$V415)*$AB415))</f>
        <v/>
      </c>
      <c r="AE415" s="183">
        <f>IF($W415=AE$3,$AB415,IF(NOT($W415=0),"",SUMIFS('Source traité'!AE$4:AE$1116,'Source traité'!$A$4:$A$1116,$D415,'Source traité'!$V$4:$V$1116,$V415)/SUMIFS('[6]Comp2016-2017 (3)'!$G$5:$G$289,'[6]Comp2016-2017 (3)'!$A$5:$A$289,$D415,'[6]Comp2016-2017 (3)'!$R$5:$R$289,$V415)*$AB415))</f>
        <v/>
      </c>
      <c r="AF415" s="183">
        <f>IF($W415=AF$3,$AB415,IF(NOT($W415=0),"",SUMIFS('Source traité'!AF$4:AF$1116,'Source traité'!$A$4:$A$1116,$D415,'Source traité'!$V$4:$V$1116,$V415)/SUMIFS('[6]Comp2016-2017 (3)'!$G$5:$G$289,'[6]Comp2016-2017 (3)'!$A$5:$A$289,$D415,'[6]Comp2016-2017 (3)'!$R$5:$R$289,$V415)*$AB415))</f>
        <v/>
      </c>
      <c r="AG415" s="183">
        <f>IF($W415=AG$3,$AB415,IF(NOT($W415=0),"",SUMIFS('Source traité'!AG$4:AG$1116,'Source traité'!$A$4:$A$1116,$D415,'Source traité'!$V$4:$V$1116,$V415)/SUMIFS('[6]Comp2016-2017 (3)'!$G$5:$G$289,'[6]Comp2016-2017 (3)'!$A$5:$A$289,$D415,'[6]Comp2016-2017 (3)'!$R$5:$R$289,$V415)*$AB415))</f>
        <v/>
      </c>
      <c r="AH415" s="183">
        <f>IF($W415=AH$3,$AB415,IF(NOT($W415=0),"",SUMIFS('Source traité'!AH$4:AH$1116,'Source traité'!$A$4:$A$1116,$D415,'Source traité'!$V$4:$V$1116,$V415)/SUMIFS('[6]Comp2016-2017 (3)'!$G$5:$G$289,'[6]Comp2016-2017 (3)'!$A$5:$A$289,$D415,'[6]Comp2016-2017 (3)'!$R$5:$R$289,$V415)*$AB415))</f>
        <v/>
      </c>
      <c r="AI415" s="183">
        <f>IF($W415=AI$3,$AB415,IF(NOT($W415=0),"",SUMIFS('Source traité'!AI$4:AI$1116,'Source traité'!$A$4:$A$1116,$D415,'Source traité'!$V$4:$V$1116,$V415)/SUMIFS('[6]Comp2016-2017 (3)'!$G$5:$G$289,'[6]Comp2016-2017 (3)'!$A$5:$A$289,$D415,'[6]Comp2016-2017 (3)'!$R$5:$R$289,$V415)*$AB415))</f>
        <v/>
      </c>
      <c r="AJ415" s="183">
        <f>IF($W415=AJ$3,$AB415,IF(NOT($W415=0),"",SUMIFS('Source traité'!AJ$4:AJ$1116,'Source traité'!$A$4:$A$1116,$D415,'Source traité'!$V$4:$V$1116,$V415)/SUMIFS('[6]Comp2016-2017 (3)'!$G$5:$G$289,'[6]Comp2016-2017 (3)'!$A$5:$A$289,$D415,'[6]Comp2016-2017 (3)'!$R$5:$R$289,$V415)*$AB415))</f>
        <v/>
      </c>
      <c r="AK415" s="183">
        <f>SUM(AC415:AJ415)-AB415</f>
        <v/>
      </c>
      <c r="AL415" s="179">
        <f>IF(A415=D415,"remplir à la main","")</f>
        <v/>
      </c>
      <c r="AM415" s="179">
        <f>VLOOKUP(A415,'[6]Table corresp.'!$M$4:$U$63,8,FALSE)</f>
        <v/>
      </c>
      <c r="AN415" s="179">
        <f>VLOOKUP(D415,'[6]Table corresp.'!$M$4:$U$63,9,FALSE)</f>
        <v/>
      </c>
    </row>
    <row r="416" hidden="1">
      <c r="A416" s="179" t="inlineStr">
        <is>
          <t>05 - Travaux d'exploitation de bois et de sylviculture</t>
        </is>
      </c>
      <c r="B416" s="179">
        <f>VLOOKUP(LEFT(A416,3),'[6]Table corresp.'!$A$4:$D$63,3,FALSE)</f>
        <v/>
      </c>
      <c r="C416" s="179">
        <f>VLOOKUP(A416,'[6]Table corresp.'!$M$4:$P$63,4,FALSE)</f>
        <v/>
      </c>
      <c r="D416" s="179" t="inlineStr">
        <is>
          <t>37 - Emballages en bois (palette, ...)</t>
        </is>
      </c>
      <c r="E416" s="179">
        <f>VLOOKUP(LEFT(D416,3),'[6]Table corresp.'!$A$4:$D$63,4,FALSE)</f>
        <v/>
      </c>
      <c r="F416" s="179">
        <f>LEFT(A416,3)&amp;" - "&amp;LEFT(D416,3)</f>
        <v/>
      </c>
      <c r="G416" s="208" t="n">
        <v>18850.69067568388</v>
      </c>
      <c r="H416" s="208" t="n">
        <v>0</v>
      </c>
      <c r="I416" s="208" t="n">
        <v>18850.69071468258</v>
      </c>
      <c r="J416" s="208" t="n">
        <v>0</v>
      </c>
      <c r="K416" s="208" t="n">
        <v>0</v>
      </c>
      <c r="L416" s="208" t="n">
        <v>0</v>
      </c>
      <c r="M416" s="208" t="n">
        <v>0</v>
      </c>
      <c r="N416" s="208" t="n">
        <v>0</v>
      </c>
      <c r="O416" s="208" t="n">
        <v>0</v>
      </c>
      <c r="P416" s="208" t="n">
        <v>0</v>
      </c>
      <c r="Q416" s="208" t="n">
        <v>0</v>
      </c>
      <c r="R416" s="208" t="n">
        <v>0</v>
      </c>
      <c r="S416" s="196" t="n"/>
      <c r="T416" s="179">
        <f>VLOOKUP(A416,'[6]Groupe de branches'!$Z$27:$AM$86,14,FALSE)</f>
        <v/>
      </c>
      <c r="U416" s="179">
        <f>VLOOKUP(D416,'[6]Groupe de branches'!$Z$27:$AM$86,14,FALSE)</f>
        <v/>
      </c>
      <c r="V416" s="179" t="n">
        <v>2017</v>
      </c>
      <c r="W416" s="179">
        <f>VLOOKUP(D416,'[6]Table corresp.'!$M$4:$S$63,7,FALSE)</f>
        <v/>
      </c>
      <c r="X416" s="197">
        <f>IFERROR(G416/SUMIFS('[6]Comp2016-2017 (3)'!$I$5:$I$289,'[6]Comp2016-2017 (3)'!$A$5:$A$289,A416,'[6]Comp2016-2017 (3)'!$R$5:$R$289,V416),0)</f>
        <v/>
      </c>
      <c r="Y416" s="209">
        <f>IFERROR(IF(RIGHT(F416,3)="Exp",VLOOKUP(F416,#REF!,2,FALSE),VLOOKUP(F416,#REF!,9,FALSE)),1)</f>
        <v/>
      </c>
      <c r="Z416" s="197">
        <f>Y416/SUMIFS($Y$4:$Y$1116,$V$4:$V$1116,V416,$A$4:$A$1116,A416)</f>
        <v/>
      </c>
      <c r="AA416" s="181">
        <f>X416*Z416</f>
        <v/>
      </c>
      <c r="AB416" s="183">
        <f>IFERROR(SUMIFS('[6]Comp2016-2017 (3)'!$G$5:$G$289,'[6]Comp2016-2017 (3)'!$A$5:$A$289,A416,'[6]Comp2016-2017 (3)'!$R$5:$R$289,V416)*AA416/SUMIFS($AA$4:$AA$1116,$A$4:$A$1116,A416,$V$4:$V$1116,V416),0)</f>
        <v/>
      </c>
      <c r="AC416" s="183">
        <f>IF($W416=AC$3,$AB416,IF(NOT($W416=0),"",SUMIFS('Source traité'!AC$4:AC$1116,'Source traité'!$A$4:$A$1116,$D416,'Source traité'!$V$4:$V$1116,$V416)/SUMIFS('[6]Comp2016-2017 (3)'!$G$5:$G$289,'[6]Comp2016-2017 (3)'!$A$5:$A$289,$D416,'[6]Comp2016-2017 (3)'!$R$5:$R$289,$V416)*$AB416))</f>
        <v/>
      </c>
      <c r="AD416" s="183">
        <f>IF($W416=AD$3,$AB416,IF(NOT($W416=0),"",SUMIFS('Source traité'!AD$4:AD$1116,'Source traité'!$A$4:$A$1116,$D416,'Source traité'!$V$4:$V$1116,$V416)/SUMIFS('[6]Comp2016-2017 (3)'!$G$5:$G$289,'[6]Comp2016-2017 (3)'!$A$5:$A$289,$D416,'[6]Comp2016-2017 (3)'!$R$5:$R$289,$V416)*$AB416))</f>
        <v/>
      </c>
      <c r="AE416" s="183">
        <f>IF($W416=AE$3,$AB416,IF(NOT($W416=0),"",SUMIFS('Source traité'!AE$4:AE$1116,'Source traité'!$A$4:$A$1116,$D416,'Source traité'!$V$4:$V$1116,$V416)/SUMIFS('[6]Comp2016-2017 (3)'!$G$5:$G$289,'[6]Comp2016-2017 (3)'!$A$5:$A$289,$D416,'[6]Comp2016-2017 (3)'!$R$5:$R$289,$V416)*$AB416))</f>
        <v/>
      </c>
      <c r="AF416" s="183">
        <f>IF($W416=AF$3,$AB416,IF(NOT($W416=0),"",SUMIFS('Source traité'!AF$4:AF$1116,'Source traité'!$A$4:$A$1116,$D416,'Source traité'!$V$4:$V$1116,$V416)/SUMIFS('[6]Comp2016-2017 (3)'!$G$5:$G$289,'[6]Comp2016-2017 (3)'!$A$5:$A$289,$D416,'[6]Comp2016-2017 (3)'!$R$5:$R$289,$V416)*$AB416))</f>
        <v/>
      </c>
      <c r="AG416" s="183">
        <f>IF($W416=AG$3,$AB416,IF(NOT($W416=0),"",SUMIFS('Source traité'!AG$4:AG$1116,'Source traité'!$A$4:$A$1116,$D416,'Source traité'!$V$4:$V$1116,$V416)/SUMIFS('[6]Comp2016-2017 (3)'!$G$5:$G$289,'[6]Comp2016-2017 (3)'!$A$5:$A$289,$D416,'[6]Comp2016-2017 (3)'!$R$5:$R$289,$V416)*$AB416))</f>
        <v/>
      </c>
      <c r="AH416" s="183">
        <f>IF($W416=AH$3,$AB416,IF(NOT($W416=0),"",SUMIFS('Source traité'!AH$4:AH$1116,'Source traité'!$A$4:$A$1116,$D416,'Source traité'!$V$4:$V$1116,$V416)/SUMIFS('[6]Comp2016-2017 (3)'!$G$5:$G$289,'[6]Comp2016-2017 (3)'!$A$5:$A$289,$D416,'[6]Comp2016-2017 (3)'!$R$5:$R$289,$V416)*$AB416))</f>
        <v/>
      </c>
      <c r="AI416" s="183">
        <f>IF($W416=AI$3,$AB416,IF(NOT($W416=0),"",SUMIFS('Source traité'!AI$4:AI$1116,'Source traité'!$A$4:$A$1116,$D416,'Source traité'!$V$4:$V$1116,$V416)/SUMIFS('[6]Comp2016-2017 (3)'!$G$5:$G$289,'[6]Comp2016-2017 (3)'!$A$5:$A$289,$D416,'[6]Comp2016-2017 (3)'!$R$5:$R$289,$V416)*$AB416))</f>
        <v/>
      </c>
      <c r="AJ416" s="183">
        <f>IF($W416=AJ$3,$AB416,IF(NOT($W416=0),"",SUMIFS('Source traité'!AJ$4:AJ$1116,'Source traité'!$A$4:$A$1116,$D416,'Source traité'!$V$4:$V$1116,$V416)/SUMIFS('[6]Comp2016-2017 (3)'!$G$5:$G$289,'[6]Comp2016-2017 (3)'!$A$5:$A$289,$D416,'[6]Comp2016-2017 (3)'!$R$5:$R$289,$V416)*$AB416))</f>
        <v/>
      </c>
      <c r="AK416" s="183">
        <f>SUM(AC416:AJ416)-AB416</f>
        <v/>
      </c>
      <c r="AL416" s="179">
        <f>IF(A416=D416,"remplir à la main","")</f>
        <v/>
      </c>
      <c r="AM416" s="179">
        <f>VLOOKUP(A416,'[6]Table corresp.'!$M$4:$U$63,8,FALSE)</f>
        <v/>
      </c>
      <c r="AN416" s="179">
        <f>VLOOKUP(D416,'[6]Table corresp.'!$M$4:$U$63,9,FALSE)</f>
        <v/>
      </c>
    </row>
    <row r="417" hidden="1">
      <c r="A417" s="179" t="inlineStr">
        <is>
          <t>05 - Travaux d'exploitation de bois et de sylviculture</t>
        </is>
      </c>
      <c r="B417" s="179">
        <f>VLOOKUP(LEFT(A417,3),'[6]Table corresp.'!$A$4:$D$63,3,FALSE)</f>
        <v/>
      </c>
      <c r="C417" s="179">
        <f>VLOOKUP(A417,'[6]Table corresp.'!$M$4:$P$63,4,FALSE)</f>
        <v/>
      </c>
      <c r="D417" s="179" t="inlineStr">
        <is>
          <t>43 - Pâte à papier</t>
        </is>
      </c>
      <c r="E417" s="179">
        <f>VLOOKUP(LEFT(D417,3),'[6]Table corresp.'!$A$4:$D$63,4,FALSE)</f>
        <v/>
      </c>
      <c r="F417" s="179">
        <f>LEFT(A417,3)&amp;" - "&amp;LEFT(D417,3)</f>
        <v/>
      </c>
      <c r="G417" s="208" t="n">
        <v>73834.83862887217</v>
      </c>
      <c r="H417" s="208" t="n">
        <v>0</v>
      </c>
      <c r="I417" s="208" t="n">
        <v>73834.83878162324</v>
      </c>
      <c r="J417" s="208" t="n">
        <v>0</v>
      </c>
      <c r="K417" s="208" t="n">
        <v>0</v>
      </c>
      <c r="L417" s="208" t="n">
        <v>0</v>
      </c>
      <c r="M417" s="208" t="n">
        <v>0</v>
      </c>
      <c r="N417" s="208" t="n">
        <v>0</v>
      </c>
      <c r="O417" s="208" t="n">
        <v>0</v>
      </c>
      <c r="P417" s="208" t="n">
        <v>0</v>
      </c>
      <c r="Q417" s="208" t="n">
        <v>0</v>
      </c>
      <c r="R417" s="208" t="n">
        <v>0</v>
      </c>
      <c r="S417" s="196" t="n"/>
      <c r="T417" s="179">
        <f>VLOOKUP(A417,'[6]Groupe de branches'!$Z$27:$AM$86,14,FALSE)</f>
        <v/>
      </c>
      <c r="U417" s="179">
        <f>VLOOKUP(D417,'[6]Groupe de branches'!$Z$27:$AM$86,14,FALSE)</f>
        <v/>
      </c>
      <c r="V417" s="179" t="n">
        <v>2017</v>
      </c>
      <c r="W417" s="179">
        <f>VLOOKUP(D417,'[6]Table corresp.'!$M$4:$S$63,7,FALSE)</f>
        <v/>
      </c>
      <c r="X417" s="197">
        <f>IFERROR(G417/SUMIFS('[6]Comp2016-2017 (3)'!$I$5:$I$289,'[6]Comp2016-2017 (3)'!$A$5:$A$289,A417,'[6]Comp2016-2017 (3)'!$R$5:$R$289,V417),0)</f>
        <v/>
      </c>
      <c r="Y417" s="209">
        <f>IFERROR(IF(RIGHT(F417,3)="Exp",VLOOKUP(F417,#REF!,2,FALSE),VLOOKUP(F417,#REF!,9,FALSE)),1)</f>
        <v/>
      </c>
      <c r="Z417" s="197">
        <f>Y417/SUMIFS($Y$4:$Y$1116,$V$4:$V$1116,V417,$A$4:$A$1116,A417)</f>
        <v/>
      </c>
      <c r="AA417" s="181">
        <f>X417*Z417</f>
        <v/>
      </c>
      <c r="AB417" s="183">
        <f>IFERROR(SUMIFS('[6]Comp2016-2017 (3)'!$G$5:$G$289,'[6]Comp2016-2017 (3)'!$A$5:$A$289,A417,'[6]Comp2016-2017 (3)'!$R$5:$R$289,V417)*AA417/SUMIFS($AA$4:$AA$1116,$A$4:$A$1116,A417,$V$4:$V$1116,V417),0)</f>
        <v/>
      </c>
      <c r="AC417" s="183">
        <f>IF($W417=AC$3,$AB417,IF(NOT($W417=0),"",SUMIFS('Source traité'!AC$4:AC$1116,'Source traité'!$A$4:$A$1116,$D417,'Source traité'!$V$4:$V$1116,$V417)/SUMIFS('[6]Comp2016-2017 (3)'!$G$5:$G$289,'[6]Comp2016-2017 (3)'!$A$5:$A$289,$D417,'[6]Comp2016-2017 (3)'!$R$5:$R$289,$V417)*$AB417))</f>
        <v/>
      </c>
      <c r="AD417" s="183">
        <f>IF($W417=AD$3,$AB417,IF(NOT($W417=0),"",SUMIFS('Source traité'!AD$4:AD$1116,'Source traité'!$A$4:$A$1116,$D417,'Source traité'!$V$4:$V$1116,$V417)/SUMIFS('[6]Comp2016-2017 (3)'!$G$5:$G$289,'[6]Comp2016-2017 (3)'!$A$5:$A$289,$D417,'[6]Comp2016-2017 (3)'!$R$5:$R$289,$V417)*$AB417))</f>
        <v/>
      </c>
      <c r="AE417" s="183">
        <f>IF($W417=AE$3,$AB417,IF(NOT($W417=0),"",SUMIFS('Source traité'!AE$4:AE$1116,'Source traité'!$A$4:$A$1116,$D417,'Source traité'!$V$4:$V$1116,$V417)/SUMIFS('[6]Comp2016-2017 (3)'!$G$5:$G$289,'[6]Comp2016-2017 (3)'!$A$5:$A$289,$D417,'[6]Comp2016-2017 (3)'!$R$5:$R$289,$V417)*$AB417))</f>
        <v/>
      </c>
      <c r="AF417" s="183">
        <f>IF($W417=AF$3,$AB417,IF(NOT($W417=0),"",SUMIFS('Source traité'!AF$4:AF$1116,'Source traité'!$A$4:$A$1116,$D417,'Source traité'!$V$4:$V$1116,$V417)/SUMIFS('[6]Comp2016-2017 (3)'!$G$5:$G$289,'[6]Comp2016-2017 (3)'!$A$5:$A$289,$D417,'[6]Comp2016-2017 (3)'!$R$5:$R$289,$V417)*$AB417))</f>
        <v/>
      </c>
      <c r="AG417" s="183">
        <f>IF($W417=AG$3,$AB417,IF(NOT($W417=0),"",SUMIFS('Source traité'!AG$4:AG$1116,'Source traité'!$A$4:$A$1116,$D417,'Source traité'!$V$4:$V$1116,$V417)/SUMIFS('[6]Comp2016-2017 (3)'!$G$5:$G$289,'[6]Comp2016-2017 (3)'!$A$5:$A$289,$D417,'[6]Comp2016-2017 (3)'!$R$5:$R$289,$V417)*$AB417))</f>
        <v/>
      </c>
      <c r="AH417" s="183">
        <f>IF($W417=AH$3,$AB417,IF(NOT($W417=0),"",SUMIFS('Source traité'!AH$4:AH$1116,'Source traité'!$A$4:$A$1116,$D417,'Source traité'!$V$4:$V$1116,$V417)/SUMIFS('[6]Comp2016-2017 (3)'!$G$5:$G$289,'[6]Comp2016-2017 (3)'!$A$5:$A$289,$D417,'[6]Comp2016-2017 (3)'!$R$5:$R$289,$V417)*$AB417))</f>
        <v/>
      </c>
      <c r="AI417" s="183">
        <f>IF($W417=AI$3,$AB417,IF(NOT($W417=0),"",SUMIFS('Source traité'!AI$4:AI$1116,'Source traité'!$A$4:$A$1116,$D417,'Source traité'!$V$4:$V$1116,$V417)/SUMIFS('[6]Comp2016-2017 (3)'!$G$5:$G$289,'[6]Comp2016-2017 (3)'!$A$5:$A$289,$D417,'[6]Comp2016-2017 (3)'!$R$5:$R$289,$V417)*$AB417))</f>
        <v/>
      </c>
      <c r="AJ417" s="183">
        <f>IF($W417=AJ$3,$AB417,IF(NOT($W417=0),"",SUMIFS('Source traité'!AJ$4:AJ$1116,'Source traité'!$A$4:$A$1116,$D417,'Source traité'!$V$4:$V$1116,$V417)/SUMIFS('[6]Comp2016-2017 (3)'!$G$5:$G$289,'[6]Comp2016-2017 (3)'!$A$5:$A$289,$D417,'[6]Comp2016-2017 (3)'!$R$5:$R$289,$V417)*$AB417))</f>
        <v/>
      </c>
      <c r="AK417" s="183">
        <f>SUM(AC417:AJ417)-AB417</f>
        <v/>
      </c>
      <c r="AL417" s="179">
        <f>IF(A417=D417,"remplir à la main","")</f>
        <v/>
      </c>
      <c r="AM417" s="179">
        <f>VLOOKUP(A417,'[6]Table corresp.'!$M$4:$U$63,8,FALSE)</f>
        <v/>
      </c>
      <c r="AN417" s="179">
        <f>VLOOKUP(D417,'[6]Table corresp.'!$M$4:$U$63,9,FALSE)</f>
        <v/>
      </c>
    </row>
    <row r="418" hidden="1">
      <c r="A418" s="179" t="inlineStr">
        <is>
          <t>05 - Travaux d'exploitation de bois et de sylviculture</t>
        </is>
      </c>
      <c r="B418" s="179">
        <f>VLOOKUP(LEFT(A418,3),'[6]Table corresp.'!$A$4:$D$63,3,FALSE)</f>
        <v/>
      </c>
      <c r="C418" s="179">
        <f>VLOOKUP(A418,'[6]Table corresp.'!$M$4:$P$63,4,FALSE)</f>
        <v/>
      </c>
      <c r="D418" s="179" t="inlineStr">
        <is>
          <t>46 - Produits de la chimie du bois</t>
        </is>
      </c>
      <c r="E418" s="179">
        <f>VLOOKUP(LEFT(D418,3),'[6]Table corresp.'!$A$4:$D$63,4,FALSE)</f>
        <v/>
      </c>
      <c r="F418" s="179">
        <f>LEFT(A418,3)&amp;" - "&amp;LEFT(D418,3)</f>
        <v/>
      </c>
      <c r="G418" s="208" t="n">
        <v>13170.85801985403</v>
      </c>
      <c r="H418" s="208" t="n">
        <v>0</v>
      </c>
      <c r="I418" s="208" t="n">
        <v>13170.85804710218</v>
      </c>
      <c r="J418" s="208" t="n">
        <v>0</v>
      </c>
      <c r="K418" s="208" t="n">
        <v>0</v>
      </c>
      <c r="L418" s="208" t="n">
        <v>0</v>
      </c>
      <c r="M418" s="208" t="n">
        <v>0</v>
      </c>
      <c r="N418" s="208" t="n">
        <v>0</v>
      </c>
      <c r="O418" s="208" t="n">
        <v>0</v>
      </c>
      <c r="P418" s="208" t="n">
        <v>0</v>
      </c>
      <c r="Q418" s="208" t="n">
        <v>0</v>
      </c>
      <c r="R418" s="208" t="n">
        <v>0</v>
      </c>
      <c r="S418" s="196" t="n"/>
      <c r="T418" s="179">
        <f>VLOOKUP(A418,'[6]Groupe de branches'!$Z$27:$AM$86,14,FALSE)</f>
        <v/>
      </c>
      <c r="U418" s="179">
        <f>VLOOKUP(D418,'[6]Groupe de branches'!$Z$27:$AM$86,14,FALSE)</f>
        <v/>
      </c>
      <c r="V418" s="179" t="n">
        <v>2017</v>
      </c>
      <c r="W418" s="179">
        <f>VLOOKUP(D418,'[6]Table corresp.'!$M$4:$S$63,7,FALSE)</f>
        <v/>
      </c>
      <c r="X418" s="197">
        <f>IFERROR(G418/SUMIFS('[6]Comp2016-2017 (3)'!$I$5:$I$289,'[6]Comp2016-2017 (3)'!$A$5:$A$289,A418,'[6]Comp2016-2017 (3)'!$R$5:$R$289,V418),0)</f>
        <v/>
      </c>
      <c r="Y418" s="209">
        <f>IFERROR(IF(RIGHT(F418,3)="Exp",VLOOKUP(F418,#REF!,2,FALSE),VLOOKUP(F418,#REF!,9,FALSE)),1)</f>
        <v/>
      </c>
      <c r="Z418" s="197">
        <f>Y418/SUMIFS($Y$4:$Y$1116,$V$4:$V$1116,V418,$A$4:$A$1116,A418)</f>
        <v/>
      </c>
      <c r="AA418" s="181">
        <f>X418*Z418</f>
        <v/>
      </c>
      <c r="AB418" s="183">
        <f>IFERROR(SUMIFS('[6]Comp2016-2017 (3)'!$G$5:$G$289,'[6]Comp2016-2017 (3)'!$A$5:$A$289,A418,'[6]Comp2016-2017 (3)'!$R$5:$R$289,V418)*AA418/SUMIFS($AA$4:$AA$1116,$A$4:$A$1116,A418,$V$4:$V$1116,V418),0)</f>
        <v/>
      </c>
      <c r="AC418" s="183">
        <f>IF($W418=AC$3,$AB418,IF(NOT($W418=0),"",SUMIFS('Source traité'!AC$4:AC$1116,'Source traité'!$A$4:$A$1116,$D418,'Source traité'!$V$4:$V$1116,$V418)/SUMIFS('[6]Comp2016-2017 (3)'!$G$5:$G$289,'[6]Comp2016-2017 (3)'!$A$5:$A$289,$D418,'[6]Comp2016-2017 (3)'!$R$5:$R$289,$V418)*$AB418))</f>
        <v/>
      </c>
      <c r="AD418" s="183">
        <f>IF($W418=AD$3,$AB418,IF(NOT($W418=0),"",SUMIFS('Source traité'!AD$4:AD$1116,'Source traité'!$A$4:$A$1116,$D418,'Source traité'!$V$4:$V$1116,$V418)/SUMIFS('[6]Comp2016-2017 (3)'!$G$5:$G$289,'[6]Comp2016-2017 (3)'!$A$5:$A$289,$D418,'[6]Comp2016-2017 (3)'!$R$5:$R$289,$V418)*$AB418))</f>
        <v/>
      </c>
      <c r="AE418" s="183">
        <f>IF($W418=AE$3,$AB418,IF(NOT($W418=0),"",SUMIFS('Source traité'!AE$4:AE$1116,'Source traité'!$A$4:$A$1116,$D418,'Source traité'!$V$4:$V$1116,$V418)/SUMIFS('[6]Comp2016-2017 (3)'!$G$5:$G$289,'[6]Comp2016-2017 (3)'!$A$5:$A$289,$D418,'[6]Comp2016-2017 (3)'!$R$5:$R$289,$V418)*$AB418))</f>
        <v/>
      </c>
      <c r="AF418" s="183">
        <f>IF($W418=AF$3,$AB418,IF(NOT($W418=0),"",SUMIFS('Source traité'!AF$4:AF$1116,'Source traité'!$A$4:$A$1116,$D418,'Source traité'!$V$4:$V$1116,$V418)/SUMIFS('[6]Comp2016-2017 (3)'!$G$5:$G$289,'[6]Comp2016-2017 (3)'!$A$5:$A$289,$D418,'[6]Comp2016-2017 (3)'!$R$5:$R$289,$V418)*$AB418))</f>
        <v/>
      </c>
      <c r="AG418" s="183">
        <f>IF($W418=AG$3,$AB418,IF(NOT($W418=0),"",SUMIFS('Source traité'!AG$4:AG$1116,'Source traité'!$A$4:$A$1116,$D418,'Source traité'!$V$4:$V$1116,$V418)/SUMIFS('[6]Comp2016-2017 (3)'!$G$5:$G$289,'[6]Comp2016-2017 (3)'!$A$5:$A$289,$D418,'[6]Comp2016-2017 (3)'!$R$5:$R$289,$V418)*$AB418))</f>
        <v/>
      </c>
      <c r="AH418" s="183">
        <f>IF($W418=AH$3,$AB418,IF(NOT($W418=0),"",SUMIFS('Source traité'!AH$4:AH$1116,'Source traité'!$A$4:$A$1116,$D418,'Source traité'!$V$4:$V$1116,$V418)/SUMIFS('[6]Comp2016-2017 (3)'!$G$5:$G$289,'[6]Comp2016-2017 (3)'!$A$5:$A$289,$D418,'[6]Comp2016-2017 (3)'!$R$5:$R$289,$V418)*$AB418))</f>
        <v/>
      </c>
      <c r="AI418" s="183">
        <f>IF($W418=AI$3,$AB418,IF(NOT($W418=0),"",SUMIFS('Source traité'!AI$4:AI$1116,'Source traité'!$A$4:$A$1116,$D418,'Source traité'!$V$4:$V$1116,$V418)/SUMIFS('[6]Comp2016-2017 (3)'!$G$5:$G$289,'[6]Comp2016-2017 (3)'!$A$5:$A$289,$D418,'[6]Comp2016-2017 (3)'!$R$5:$R$289,$V418)*$AB418))</f>
        <v/>
      </c>
      <c r="AJ418" s="183">
        <f>IF($W418=AJ$3,$AB418,IF(NOT($W418=0),"",SUMIFS('Source traité'!AJ$4:AJ$1116,'Source traité'!$A$4:$A$1116,$D418,'Source traité'!$V$4:$V$1116,$V418)/SUMIFS('[6]Comp2016-2017 (3)'!$G$5:$G$289,'[6]Comp2016-2017 (3)'!$A$5:$A$289,$D418,'[6]Comp2016-2017 (3)'!$R$5:$R$289,$V418)*$AB418))</f>
        <v/>
      </c>
      <c r="AK418" s="183">
        <f>SUM(AC418:AJ418)-AB418</f>
        <v/>
      </c>
      <c r="AL418" s="179">
        <f>IF(A418=D418,"remplir à la main","")</f>
        <v/>
      </c>
      <c r="AM418" s="179">
        <f>VLOOKUP(A418,'[6]Table corresp.'!$M$4:$U$63,8,FALSE)</f>
        <v/>
      </c>
      <c r="AN418" s="179">
        <f>VLOOKUP(D418,'[6]Table corresp.'!$M$4:$U$63,9,FALSE)</f>
        <v/>
      </c>
    </row>
    <row r="419" hidden="1">
      <c r="A419" s="179" t="inlineStr">
        <is>
          <t>05 - Travaux d'exploitation de bois et de sylviculture</t>
        </is>
      </c>
      <c r="B419" s="179">
        <f>VLOOKUP(LEFT(A419,3),'[6]Table corresp.'!$A$4:$D$63,3,FALSE)</f>
        <v/>
      </c>
      <c r="C419" s="179">
        <f>VLOOKUP(A419,'[6]Table corresp.'!$M$4:$P$63,4,FALSE)</f>
        <v/>
      </c>
      <c r="D419" s="179" t="inlineStr">
        <is>
          <t>Consommation finale</t>
        </is>
      </c>
      <c r="E419" s="179">
        <f>VLOOKUP(LEFT(D419,3),'[6]Table corresp.'!$A$4:$D$63,4,FALSE)</f>
        <v/>
      </c>
      <c r="F419" s="179">
        <f>LEFT(A419,3)&amp;" - "&amp;LEFT(D419,3)</f>
        <v/>
      </c>
      <c r="G419" s="208" t="n">
        <v>23.84581407985771</v>
      </c>
      <c r="H419" s="208" t="n">
        <v>0</v>
      </c>
      <c r="I419" s="208" t="n">
        <v>23.84581412919044</v>
      </c>
      <c r="J419" s="208" t="n">
        <v>0</v>
      </c>
      <c r="K419" s="208" t="n">
        <v>0</v>
      </c>
      <c r="L419" s="208" t="n">
        <v>0</v>
      </c>
      <c r="M419" s="208" t="n">
        <v>0</v>
      </c>
      <c r="N419" s="208" t="n">
        <v>0</v>
      </c>
      <c r="O419" s="208" t="n">
        <v>0</v>
      </c>
      <c r="P419" s="208" t="n">
        <v>0</v>
      </c>
      <c r="Q419" s="208" t="n">
        <v>0</v>
      </c>
      <c r="R419" s="208" t="n">
        <v>0</v>
      </c>
      <c r="S419" s="196" t="n"/>
      <c r="T419" s="179">
        <f>VLOOKUP(A419,'[6]Groupe de branches'!$Z$27:$AM$86,14,FALSE)</f>
        <v/>
      </c>
      <c r="U419" s="179">
        <f>VLOOKUP(D419,'[6]Groupe de branches'!$Z$27:$AM$86,14,FALSE)</f>
        <v/>
      </c>
      <c r="V419" s="179" t="n">
        <v>2017</v>
      </c>
      <c r="W419" s="179">
        <f>VLOOKUP(D419,'[6]Table corresp.'!$M$4:$S$63,7,FALSE)</f>
        <v/>
      </c>
      <c r="X419" s="197">
        <f>IFERROR(G419/SUMIFS('[6]Comp2016-2017 (3)'!$I$5:$I$289,'[6]Comp2016-2017 (3)'!$A$5:$A$289,A419,'[6]Comp2016-2017 (3)'!$R$5:$R$289,V419),0)</f>
        <v/>
      </c>
      <c r="Y419" s="209">
        <f>IFERROR(IF(RIGHT(F419,3)="Exp",VLOOKUP(F419,#REF!,2,FALSE),VLOOKUP(F419,#REF!,9,FALSE)),1)</f>
        <v/>
      </c>
      <c r="Z419" s="197">
        <f>Y419/SUMIFS($Y$4:$Y$1116,$V$4:$V$1116,V419,$A$4:$A$1116,A419)</f>
        <v/>
      </c>
      <c r="AA419" s="181">
        <f>X419*Z419</f>
        <v/>
      </c>
      <c r="AB419" s="183">
        <f>IFERROR(SUMIFS('[6]Comp2016-2017 (3)'!$G$5:$G$289,'[6]Comp2016-2017 (3)'!$A$5:$A$289,A419,'[6]Comp2016-2017 (3)'!$R$5:$R$289,V419)*AA419/SUMIFS($AA$4:$AA$1116,$A$4:$A$1116,A419,$V$4:$V$1116,V419),0)</f>
        <v/>
      </c>
      <c r="AC419" s="183">
        <f>IF($W419=AC$3,$AB419,IF(NOT($W419=0),"",SUMIFS('Source traité'!AC$4:AC$1116,'Source traité'!$A$4:$A$1116,$D419,'Source traité'!$V$4:$V$1116,$V419)/SUMIFS('[6]Comp2016-2017 (3)'!$G$5:$G$289,'[6]Comp2016-2017 (3)'!$A$5:$A$289,$D419,'[6]Comp2016-2017 (3)'!$R$5:$R$289,$V419)*$AB419))</f>
        <v/>
      </c>
      <c r="AD419" s="183">
        <f>IF($W419=AD$3,$AB419,IF(NOT($W419=0),"",SUMIFS('Source traité'!AD$4:AD$1116,'Source traité'!$A$4:$A$1116,$D419,'Source traité'!$V$4:$V$1116,$V419)/SUMIFS('[6]Comp2016-2017 (3)'!$G$5:$G$289,'[6]Comp2016-2017 (3)'!$A$5:$A$289,$D419,'[6]Comp2016-2017 (3)'!$R$5:$R$289,$V419)*$AB419))</f>
        <v/>
      </c>
      <c r="AE419" s="183">
        <f>IF($W419=AE$3,$AB419,IF(NOT($W419=0),"",SUMIFS('Source traité'!AE$4:AE$1116,'Source traité'!$A$4:$A$1116,$D419,'Source traité'!$V$4:$V$1116,$V419)/SUMIFS('[6]Comp2016-2017 (3)'!$G$5:$G$289,'[6]Comp2016-2017 (3)'!$A$5:$A$289,$D419,'[6]Comp2016-2017 (3)'!$R$5:$R$289,$V419)*$AB419))</f>
        <v/>
      </c>
      <c r="AF419" s="183">
        <f>IF($W419=AF$3,$AB419,IF(NOT($W419=0),"",SUMIFS('Source traité'!AF$4:AF$1116,'Source traité'!$A$4:$A$1116,$D419,'Source traité'!$V$4:$V$1116,$V419)/SUMIFS('[6]Comp2016-2017 (3)'!$G$5:$G$289,'[6]Comp2016-2017 (3)'!$A$5:$A$289,$D419,'[6]Comp2016-2017 (3)'!$R$5:$R$289,$V419)*$AB419))</f>
        <v/>
      </c>
      <c r="AG419" s="183">
        <f>IF($W419=AG$3,$AB419,IF(NOT($W419=0),"",SUMIFS('Source traité'!AG$4:AG$1116,'Source traité'!$A$4:$A$1116,$D419,'Source traité'!$V$4:$V$1116,$V419)/SUMIFS('[6]Comp2016-2017 (3)'!$G$5:$G$289,'[6]Comp2016-2017 (3)'!$A$5:$A$289,$D419,'[6]Comp2016-2017 (3)'!$R$5:$R$289,$V419)*$AB419))</f>
        <v/>
      </c>
      <c r="AH419" s="183">
        <f>IF($W419=AH$3,$AB419,IF(NOT($W419=0),"",SUMIFS('Source traité'!AH$4:AH$1116,'Source traité'!$A$4:$A$1116,$D419,'Source traité'!$V$4:$V$1116,$V419)/SUMIFS('[6]Comp2016-2017 (3)'!$G$5:$G$289,'[6]Comp2016-2017 (3)'!$A$5:$A$289,$D419,'[6]Comp2016-2017 (3)'!$R$5:$R$289,$V419)*$AB419))</f>
        <v/>
      </c>
      <c r="AI419" s="183">
        <f>IF($W419=AI$3,$AB419,IF(NOT($W419=0),"",SUMIFS('Source traité'!AI$4:AI$1116,'Source traité'!$A$4:$A$1116,$D419,'Source traité'!$V$4:$V$1116,$V419)/SUMIFS('[6]Comp2016-2017 (3)'!$G$5:$G$289,'[6]Comp2016-2017 (3)'!$A$5:$A$289,$D419,'[6]Comp2016-2017 (3)'!$R$5:$R$289,$V419)*$AB419))</f>
        <v/>
      </c>
      <c r="AJ419" s="183">
        <f>IF($W419=AJ$3,$AB419,IF(NOT($W419=0),"",SUMIFS('Source traité'!AJ$4:AJ$1116,'Source traité'!$A$4:$A$1116,$D419,'Source traité'!$V$4:$V$1116,$V419)/SUMIFS('[6]Comp2016-2017 (3)'!$G$5:$G$289,'[6]Comp2016-2017 (3)'!$A$5:$A$289,$D419,'[6]Comp2016-2017 (3)'!$R$5:$R$289,$V419)*$AB419))</f>
        <v/>
      </c>
      <c r="AK419" s="183">
        <f>SUM(AC419:AJ419)-AB419</f>
        <v/>
      </c>
      <c r="AL419" s="179">
        <f>IF(A419=D419,"remplir à la main","")</f>
        <v/>
      </c>
      <c r="AM419" s="179">
        <f>VLOOKUP(A419,'[6]Table corresp.'!$M$4:$U$63,8,FALSE)</f>
        <v/>
      </c>
      <c r="AN419" s="179">
        <f>VLOOKUP(D419,'[6]Table corresp.'!$M$4:$U$63,9,FALSE)</f>
        <v/>
      </c>
    </row>
    <row r="420" hidden="1">
      <c r="A420" s="179" t="inlineStr">
        <is>
          <t>05 - Travaux d'exploitation de bois et de sylviculture</t>
        </is>
      </c>
      <c r="B420" s="179">
        <f>VLOOKUP(LEFT(A420,3),'[6]Table corresp.'!$A$4:$D$63,3,FALSE)</f>
        <v/>
      </c>
      <c r="C420" s="179">
        <f>VLOOKUP(A420,'[6]Table corresp.'!$M$4:$P$63,4,FALSE)</f>
        <v/>
      </c>
      <c r="D420" s="179" t="inlineStr">
        <is>
          <t>Exportation</t>
        </is>
      </c>
      <c r="E420" s="179">
        <f>VLOOKUP(LEFT(D420,3),'[6]Table corresp.'!$A$4:$D$63,4,FALSE)</f>
        <v/>
      </c>
      <c r="F420" s="179">
        <f>LEFT(A420,3)&amp;" - "&amp;LEFT(D420,3)</f>
        <v/>
      </c>
      <c r="G420" s="208" t="n">
        <v>73003.32459880407</v>
      </c>
      <c r="H420" s="208" t="n">
        <v>0</v>
      </c>
      <c r="I420" s="208" t="n">
        <v>73003.32474983489</v>
      </c>
      <c r="J420" s="208" t="n">
        <v>0</v>
      </c>
      <c r="K420" s="208" t="n">
        <v>0</v>
      </c>
      <c r="L420" s="208" t="n">
        <v>0</v>
      </c>
      <c r="M420" s="208" t="n">
        <v>0</v>
      </c>
      <c r="N420" s="208" t="n">
        <v>0</v>
      </c>
      <c r="O420" s="208" t="n">
        <v>0</v>
      </c>
      <c r="P420" s="208" t="n">
        <v>0</v>
      </c>
      <c r="Q420" s="208" t="n">
        <v>0</v>
      </c>
      <c r="R420" s="208" t="n">
        <v>0</v>
      </c>
      <c r="S420" s="196" t="n"/>
      <c r="T420" s="179">
        <f>VLOOKUP(A420,'[6]Groupe de branches'!$Z$27:$AM$86,14,FALSE)</f>
        <v/>
      </c>
      <c r="U420" s="179">
        <f>VLOOKUP(D420,'[6]Groupe de branches'!$Z$27:$AM$86,14,FALSE)</f>
        <v/>
      </c>
      <c r="V420" s="179" t="n">
        <v>2017</v>
      </c>
      <c r="W420" s="179">
        <f>VLOOKUP(D420,'[6]Table corresp.'!$M$4:$S$63,7,FALSE)</f>
        <v/>
      </c>
      <c r="X420" s="197">
        <f>IFERROR(G420/SUMIFS('[6]Comp2016-2017 (3)'!$I$5:$I$289,'[6]Comp2016-2017 (3)'!$A$5:$A$289,A420,'[6]Comp2016-2017 (3)'!$R$5:$R$289,V420),0)</f>
        <v/>
      </c>
      <c r="Y420" s="209">
        <f>IFERROR(IF(RIGHT(F420,3)="Exp",VLOOKUP(F420,#REF!,2,FALSE),VLOOKUP(F420,#REF!,9,FALSE)),1)</f>
        <v/>
      </c>
      <c r="Z420" s="197">
        <f>Y420/SUMIFS($Y$4:$Y$1116,$V$4:$V$1116,V420,$A$4:$A$1116,A420)</f>
        <v/>
      </c>
      <c r="AA420" s="181">
        <f>X420*Z420</f>
        <v/>
      </c>
      <c r="AB420" s="183">
        <f>IFERROR(SUMIFS('[6]Comp2016-2017 (3)'!$G$5:$G$289,'[6]Comp2016-2017 (3)'!$A$5:$A$289,A420,'[6]Comp2016-2017 (3)'!$R$5:$R$289,V420)*AA420/SUMIFS($AA$4:$AA$1116,$A$4:$A$1116,A420,$V$4:$V$1116,V420),0)</f>
        <v/>
      </c>
      <c r="AC420" s="183">
        <f>IF($W420=AC$3,$AB420,IF(NOT($W420=0),"",SUMIFS('Source traité'!AC$4:AC$1116,'Source traité'!$A$4:$A$1116,$D420,'Source traité'!$V$4:$V$1116,$V420)/SUMIFS('[6]Comp2016-2017 (3)'!$G$5:$G$289,'[6]Comp2016-2017 (3)'!$A$5:$A$289,$D420,'[6]Comp2016-2017 (3)'!$R$5:$R$289,$V420)*$AB420))</f>
        <v/>
      </c>
      <c r="AD420" s="183">
        <f>IF($W420=AD$3,$AB420,IF(NOT($W420=0),"",SUMIFS('Source traité'!AD$4:AD$1116,'Source traité'!$A$4:$A$1116,$D420,'Source traité'!$V$4:$V$1116,$V420)/SUMIFS('[6]Comp2016-2017 (3)'!$G$5:$G$289,'[6]Comp2016-2017 (3)'!$A$5:$A$289,$D420,'[6]Comp2016-2017 (3)'!$R$5:$R$289,$V420)*$AB420))</f>
        <v/>
      </c>
      <c r="AE420" s="183">
        <f>IF($W420=AE$3,$AB420,IF(NOT($W420=0),"",SUMIFS('Source traité'!AE$4:AE$1116,'Source traité'!$A$4:$A$1116,$D420,'Source traité'!$V$4:$V$1116,$V420)/SUMIFS('[6]Comp2016-2017 (3)'!$G$5:$G$289,'[6]Comp2016-2017 (3)'!$A$5:$A$289,$D420,'[6]Comp2016-2017 (3)'!$R$5:$R$289,$V420)*$AB420))</f>
        <v/>
      </c>
      <c r="AF420" s="183">
        <f>IF($W420=AF$3,$AB420,IF(NOT($W420=0),"",SUMIFS('Source traité'!AF$4:AF$1116,'Source traité'!$A$4:$A$1116,$D420,'Source traité'!$V$4:$V$1116,$V420)/SUMIFS('[6]Comp2016-2017 (3)'!$G$5:$G$289,'[6]Comp2016-2017 (3)'!$A$5:$A$289,$D420,'[6]Comp2016-2017 (3)'!$R$5:$R$289,$V420)*$AB420))</f>
        <v/>
      </c>
      <c r="AG420" s="183">
        <f>IF($W420=AG$3,$AB420,IF(NOT($W420=0),"",SUMIFS('Source traité'!AG$4:AG$1116,'Source traité'!$A$4:$A$1116,$D420,'Source traité'!$V$4:$V$1116,$V420)/SUMIFS('[6]Comp2016-2017 (3)'!$G$5:$G$289,'[6]Comp2016-2017 (3)'!$A$5:$A$289,$D420,'[6]Comp2016-2017 (3)'!$R$5:$R$289,$V420)*$AB420))</f>
        <v/>
      </c>
      <c r="AH420" s="183">
        <f>IF($W420=AH$3,$AB420,IF(NOT($W420=0),"",SUMIFS('Source traité'!AH$4:AH$1116,'Source traité'!$A$4:$A$1116,$D420,'Source traité'!$V$4:$V$1116,$V420)/SUMIFS('[6]Comp2016-2017 (3)'!$G$5:$G$289,'[6]Comp2016-2017 (3)'!$A$5:$A$289,$D420,'[6]Comp2016-2017 (3)'!$R$5:$R$289,$V420)*$AB420))</f>
        <v/>
      </c>
      <c r="AI420" s="183">
        <f>IF($W420=AI$3,$AB420,IF(NOT($W420=0),"",SUMIFS('Source traité'!AI$4:AI$1116,'Source traité'!$A$4:$A$1116,$D420,'Source traité'!$V$4:$V$1116,$V420)/SUMIFS('[6]Comp2016-2017 (3)'!$G$5:$G$289,'[6]Comp2016-2017 (3)'!$A$5:$A$289,$D420,'[6]Comp2016-2017 (3)'!$R$5:$R$289,$V420)*$AB420))</f>
        <v/>
      </c>
      <c r="AJ420" s="183">
        <f>IF($W420=AJ$3,$AB420,IF(NOT($W420=0),"",SUMIFS('Source traité'!AJ$4:AJ$1116,'Source traité'!$A$4:$A$1116,$D420,'Source traité'!$V$4:$V$1116,$V420)/SUMIFS('[6]Comp2016-2017 (3)'!$G$5:$G$289,'[6]Comp2016-2017 (3)'!$A$5:$A$289,$D420,'[6]Comp2016-2017 (3)'!$R$5:$R$289,$V420)*$AB420))</f>
        <v/>
      </c>
      <c r="AK420" s="183">
        <f>SUM(AC420:AJ420)-AB420</f>
        <v/>
      </c>
      <c r="AL420" s="179">
        <f>IF(A420=D420,"remplir à la main","")</f>
        <v/>
      </c>
      <c r="AM420" s="179">
        <f>VLOOKUP(A420,'[6]Table corresp.'!$M$4:$U$63,8,FALSE)</f>
        <v/>
      </c>
      <c r="AN420" s="179">
        <f>VLOOKUP(D420,'[6]Table corresp.'!$M$4:$U$63,9,FALSE)</f>
        <v/>
      </c>
    </row>
    <row r="421" hidden="1">
      <c r="A421" s="179" t="inlineStr">
        <is>
          <t>06 - Services des coopératives forestières</t>
        </is>
      </c>
      <c r="B421" s="179">
        <f>VLOOKUP(LEFT(A421,3),'[6]Table corresp.'!$A$4:$D$63,3,FALSE)</f>
        <v/>
      </c>
      <c r="C421" s="179">
        <f>VLOOKUP(A421,'[6]Table corresp.'!$M$4:$P$63,4,FALSE)</f>
        <v/>
      </c>
      <c r="D421" s="179" t="inlineStr">
        <is>
          <t>02 - Grumes et billons destinés au sciage, placage ou déroulage</t>
        </is>
      </c>
      <c r="E421" s="179">
        <f>VLOOKUP(LEFT(D421,3),'[6]Table corresp.'!$A$4:$D$63,4,FALSE)</f>
        <v/>
      </c>
      <c r="F421" s="179">
        <f>LEFT(A421,3)&amp;" - "&amp;LEFT(D421,3)</f>
        <v/>
      </c>
      <c r="G421" s="208" t="n">
        <v>81191.73444620999</v>
      </c>
      <c r="H421" s="208" t="n">
        <v>0</v>
      </c>
      <c r="I421" s="208" t="n">
        <v>81191.73581727207</v>
      </c>
      <c r="J421" s="208" t="n">
        <v>0</v>
      </c>
      <c r="K421" s="208" t="n">
        <v>0</v>
      </c>
      <c r="L421" s="208" t="n">
        <v>0</v>
      </c>
      <c r="M421" s="208" t="n">
        <v>0</v>
      </c>
      <c r="N421" s="208" t="n">
        <v>0</v>
      </c>
      <c r="O421" s="208" t="n">
        <v>0</v>
      </c>
      <c r="P421" s="208" t="n">
        <v>0</v>
      </c>
      <c r="Q421" s="208" t="n">
        <v>0</v>
      </c>
      <c r="R421" s="208" t="n">
        <v>0</v>
      </c>
      <c r="S421" s="196" t="n"/>
      <c r="T421" s="179">
        <f>VLOOKUP(A421,'[6]Groupe de branches'!$Z$27:$AM$86,14,FALSE)</f>
        <v/>
      </c>
      <c r="U421" s="179">
        <f>VLOOKUP(D421,'[6]Groupe de branches'!$Z$27:$AM$86,14,FALSE)</f>
        <v/>
      </c>
      <c r="V421" s="179" t="n">
        <v>2017</v>
      </c>
      <c r="W421" s="179">
        <f>VLOOKUP(D421,'[6]Table corresp.'!$M$4:$S$63,7,FALSE)</f>
        <v/>
      </c>
      <c r="X421" s="197">
        <f>IFERROR(G421/SUMIFS('[6]Comp2016-2017 (3)'!$I$5:$I$289,'[6]Comp2016-2017 (3)'!$A$5:$A$289,A421,'[6]Comp2016-2017 (3)'!$R$5:$R$289,V421),0)</f>
        <v/>
      </c>
      <c r="Y421" s="209" t="n">
        <v>11</v>
      </c>
      <c r="Z421" s="197">
        <f>Y421/SUMIFS($Y$4:$Y$1116,$V$4:$V$1116,V421,$A$4:$A$1116,A421)</f>
        <v/>
      </c>
      <c r="AA421" s="181">
        <f>X421*Z421</f>
        <v/>
      </c>
      <c r="AB421" s="183">
        <f>IFERROR(SUMIFS('[6]Comp2016-2017 (3)'!$G$5:$G$289,'[6]Comp2016-2017 (3)'!$A$5:$A$289,A421,'[6]Comp2016-2017 (3)'!$R$5:$R$289,V421)*AA421/SUMIFS($AA$4:$AA$1116,$A$4:$A$1116,A421,$V$4:$V$1116,V421),0)</f>
        <v/>
      </c>
      <c r="AC421" s="183">
        <f>IF($W421=AC$3,$AB421,IF(NOT($W421=0),"",SUMIFS('Source traité'!AC$4:AC$1116,'Source traité'!$A$4:$A$1116,$D421,'Source traité'!$V$4:$V$1116,$V421)/SUMIFS('[6]Comp2016-2017 (3)'!$G$5:$G$289,'[6]Comp2016-2017 (3)'!$A$5:$A$289,$D421,'[6]Comp2016-2017 (3)'!$R$5:$R$289,$V421)*$AB421))</f>
        <v/>
      </c>
      <c r="AD421" s="183">
        <f>IF($W421=AD$3,$AB421,IF(NOT($W421=0),"",SUMIFS('Source traité'!AD$4:AD$1116,'Source traité'!$A$4:$A$1116,$D421,'Source traité'!$V$4:$V$1116,$V421)/SUMIFS('[6]Comp2016-2017 (3)'!$G$5:$G$289,'[6]Comp2016-2017 (3)'!$A$5:$A$289,$D421,'[6]Comp2016-2017 (3)'!$R$5:$R$289,$V421)*$AB421))</f>
        <v/>
      </c>
      <c r="AE421" s="183">
        <f>IF($W421=AE$3,$AB421,IF(NOT($W421=0),"",SUMIFS('Source traité'!AE$4:AE$1116,'Source traité'!$A$4:$A$1116,$D421,'Source traité'!$V$4:$V$1116,$V421)/SUMIFS('[6]Comp2016-2017 (3)'!$G$5:$G$289,'[6]Comp2016-2017 (3)'!$A$5:$A$289,$D421,'[6]Comp2016-2017 (3)'!$R$5:$R$289,$V421)*$AB421))</f>
        <v/>
      </c>
      <c r="AF421" s="183">
        <f>IF($W421=AF$3,$AB421,IF(NOT($W421=0),"",SUMIFS('Source traité'!AF$4:AF$1116,'Source traité'!$A$4:$A$1116,$D421,'Source traité'!$V$4:$V$1116,$V421)/SUMIFS('[6]Comp2016-2017 (3)'!$G$5:$G$289,'[6]Comp2016-2017 (3)'!$A$5:$A$289,$D421,'[6]Comp2016-2017 (3)'!$R$5:$R$289,$V421)*$AB421))</f>
        <v/>
      </c>
      <c r="AG421" s="183">
        <f>IF($W421=AG$3,$AB421,IF(NOT($W421=0),"",SUMIFS('Source traité'!AG$4:AG$1116,'Source traité'!$A$4:$A$1116,$D421,'Source traité'!$V$4:$V$1116,$V421)/SUMIFS('[6]Comp2016-2017 (3)'!$G$5:$G$289,'[6]Comp2016-2017 (3)'!$A$5:$A$289,$D421,'[6]Comp2016-2017 (3)'!$R$5:$R$289,$V421)*$AB421))</f>
        <v/>
      </c>
      <c r="AH421" s="183">
        <f>IF($W421=AH$3,$AB421,IF(NOT($W421=0),"",SUMIFS('Source traité'!AH$4:AH$1116,'Source traité'!$A$4:$A$1116,$D421,'Source traité'!$V$4:$V$1116,$V421)/SUMIFS('[6]Comp2016-2017 (3)'!$G$5:$G$289,'[6]Comp2016-2017 (3)'!$A$5:$A$289,$D421,'[6]Comp2016-2017 (3)'!$R$5:$R$289,$V421)*$AB421))</f>
        <v/>
      </c>
      <c r="AI421" s="183">
        <f>IF($W421=AI$3,$AB421,IF(NOT($W421=0),"",SUMIFS('Source traité'!AI$4:AI$1116,'Source traité'!$A$4:$A$1116,$D421,'Source traité'!$V$4:$V$1116,$V421)/SUMIFS('[6]Comp2016-2017 (3)'!$G$5:$G$289,'[6]Comp2016-2017 (3)'!$A$5:$A$289,$D421,'[6]Comp2016-2017 (3)'!$R$5:$R$289,$V421)*$AB421))</f>
        <v/>
      </c>
      <c r="AJ421" s="183">
        <f>IF($W421=AJ$3,$AB421,IF(NOT($W421=0),"",SUMIFS('Source traité'!AJ$4:AJ$1116,'Source traité'!$A$4:$A$1116,$D421,'Source traité'!$V$4:$V$1116,$V421)/SUMIFS('[6]Comp2016-2017 (3)'!$G$5:$G$289,'[6]Comp2016-2017 (3)'!$A$5:$A$289,$D421,'[6]Comp2016-2017 (3)'!$R$5:$R$289,$V421)*$AB421))</f>
        <v/>
      </c>
      <c r="AK421" s="183">
        <f>SUM(AC421:AJ421)-AB421</f>
        <v/>
      </c>
      <c r="AL421" s="179">
        <f>IF(A421=D421,"remplir à la main","")</f>
        <v/>
      </c>
      <c r="AM421" s="179">
        <f>VLOOKUP(A421,'[6]Table corresp.'!$M$4:$U$63,8,FALSE)</f>
        <v/>
      </c>
      <c r="AN421" s="179">
        <f>VLOOKUP(D421,'[6]Table corresp.'!$M$4:$U$63,9,FALSE)</f>
        <v/>
      </c>
    </row>
    <row r="422" hidden="1">
      <c r="A422" s="179" t="inlineStr">
        <is>
          <t>06 - Services des coopératives forestières</t>
        </is>
      </c>
      <c r="B422" s="179">
        <f>VLOOKUP(LEFT(A422,3),'[6]Table corresp.'!$A$4:$D$63,3,FALSE)</f>
        <v/>
      </c>
      <c r="C422" s="179">
        <f>VLOOKUP(A422,'[6]Table corresp.'!$M$4:$P$63,4,FALSE)</f>
        <v/>
      </c>
      <c r="D422" s="179" t="inlineStr">
        <is>
          <t>04 - Bois destinés à l’énergie</t>
        </is>
      </c>
      <c r="E422" s="179">
        <f>VLOOKUP(LEFT(D422,3),'[6]Table corresp.'!$A$4:$D$63,4,FALSE)</f>
        <v/>
      </c>
      <c r="F422" s="179">
        <f>LEFT(A422,3)&amp;" - "&amp;LEFT(D422,3)</f>
        <v/>
      </c>
      <c r="G422" s="208" t="n">
        <v>22744.71246476511</v>
      </c>
      <c r="H422" s="208" t="n">
        <v>0</v>
      </c>
      <c r="I422" s="208" t="n">
        <v>22744.71284884871</v>
      </c>
      <c r="J422" s="208" t="n">
        <v>0</v>
      </c>
      <c r="K422" s="208" t="n">
        <v>0</v>
      </c>
      <c r="L422" s="208" t="n">
        <v>0</v>
      </c>
      <c r="M422" s="208" t="n">
        <v>0</v>
      </c>
      <c r="N422" s="208" t="n">
        <v>0</v>
      </c>
      <c r="O422" s="208" t="n">
        <v>0</v>
      </c>
      <c r="P422" s="208" t="n">
        <v>0</v>
      </c>
      <c r="Q422" s="208" t="n">
        <v>0</v>
      </c>
      <c r="R422" s="208" t="n">
        <v>0</v>
      </c>
      <c r="S422" s="196" t="n"/>
      <c r="T422" s="179">
        <f>VLOOKUP(A422,'[6]Groupe de branches'!$Z$27:$AM$86,14,FALSE)</f>
        <v/>
      </c>
      <c r="U422" s="179">
        <f>VLOOKUP(D422,'[6]Groupe de branches'!$Z$27:$AM$86,14,FALSE)</f>
        <v/>
      </c>
      <c r="V422" s="179" t="n">
        <v>2017</v>
      </c>
      <c r="W422" s="179">
        <f>VLOOKUP(D422,'[6]Table corresp.'!$M$4:$S$63,7,FALSE)</f>
        <v/>
      </c>
      <c r="X422" s="197">
        <f>IFERROR(G422/SUMIFS('[6]Comp2016-2017 (3)'!$I$5:$I$289,'[6]Comp2016-2017 (3)'!$A$5:$A$289,A422,'[6]Comp2016-2017 (3)'!$R$5:$R$289,V422),0)</f>
        <v/>
      </c>
      <c r="Y422" s="209">
        <f>IFERROR(IF(RIGHT(F422,3)="Exp",VLOOKUP(F422,#REF!,2,FALSE),VLOOKUP(F422,#REF!,9,FALSE)),1)</f>
        <v/>
      </c>
      <c r="Z422" s="197">
        <f>Y422/SUMIFS($Y$4:$Y$1116,$V$4:$V$1116,V422,$A$4:$A$1116,A422)</f>
        <v/>
      </c>
      <c r="AA422" s="181">
        <f>X422*Z422</f>
        <v/>
      </c>
      <c r="AB422" s="183">
        <f>IFERROR(SUMIFS('[6]Comp2016-2017 (3)'!$G$5:$G$289,'[6]Comp2016-2017 (3)'!$A$5:$A$289,A422,'[6]Comp2016-2017 (3)'!$R$5:$R$289,V422)*AA422/SUMIFS($AA$4:$AA$1116,$A$4:$A$1116,A422,$V$4:$V$1116,V422),0)</f>
        <v/>
      </c>
      <c r="AC422" s="183">
        <f>IF($W422=AC$3,$AB422,IF(NOT($W422=0),"",SUMIFS('Source traité'!AC$4:AC$1116,'Source traité'!$A$4:$A$1116,$D422,'Source traité'!$V$4:$V$1116,$V422)/SUMIFS('[6]Comp2016-2017 (3)'!$G$5:$G$289,'[6]Comp2016-2017 (3)'!$A$5:$A$289,$D422,'[6]Comp2016-2017 (3)'!$R$5:$R$289,$V422)*$AB422))</f>
        <v/>
      </c>
      <c r="AD422" s="183">
        <f>IF($W422=AD$3,$AB422,IF(NOT($W422=0),"",SUMIFS('Source traité'!AD$4:AD$1116,'Source traité'!$A$4:$A$1116,$D422,'Source traité'!$V$4:$V$1116,$V422)/SUMIFS('[6]Comp2016-2017 (3)'!$G$5:$G$289,'[6]Comp2016-2017 (3)'!$A$5:$A$289,$D422,'[6]Comp2016-2017 (3)'!$R$5:$R$289,$V422)*$AB422))</f>
        <v/>
      </c>
      <c r="AE422" s="183">
        <f>IF($W422=AE$3,$AB422,IF(NOT($W422=0),"",SUMIFS('Source traité'!AE$4:AE$1116,'Source traité'!$A$4:$A$1116,$D422,'Source traité'!$V$4:$V$1116,$V422)/SUMIFS('[6]Comp2016-2017 (3)'!$G$5:$G$289,'[6]Comp2016-2017 (3)'!$A$5:$A$289,$D422,'[6]Comp2016-2017 (3)'!$R$5:$R$289,$V422)*$AB422))</f>
        <v/>
      </c>
      <c r="AF422" s="183">
        <f>IF($W422=AF$3,$AB422,IF(NOT($W422=0),"",SUMIFS('Source traité'!AF$4:AF$1116,'Source traité'!$A$4:$A$1116,$D422,'Source traité'!$V$4:$V$1116,$V422)/SUMIFS('[6]Comp2016-2017 (3)'!$G$5:$G$289,'[6]Comp2016-2017 (3)'!$A$5:$A$289,$D422,'[6]Comp2016-2017 (3)'!$R$5:$R$289,$V422)*$AB422))</f>
        <v/>
      </c>
      <c r="AG422" s="183">
        <f>IF($W422=AG$3,$AB422,IF(NOT($W422=0),"",SUMIFS('Source traité'!AG$4:AG$1116,'Source traité'!$A$4:$A$1116,$D422,'Source traité'!$V$4:$V$1116,$V422)/SUMIFS('[6]Comp2016-2017 (3)'!$G$5:$G$289,'[6]Comp2016-2017 (3)'!$A$5:$A$289,$D422,'[6]Comp2016-2017 (3)'!$R$5:$R$289,$V422)*$AB422))</f>
        <v/>
      </c>
      <c r="AH422" s="183">
        <f>IF($W422=AH$3,$AB422,IF(NOT($W422=0),"",SUMIFS('Source traité'!AH$4:AH$1116,'Source traité'!$A$4:$A$1116,$D422,'Source traité'!$V$4:$V$1116,$V422)/SUMIFS('[6]Comp2016-2017 (3)'!$G$5:$G$289,'[6]Comp2016-2017 (3)'!$A$5:$A$289,$D422,'[6]Comp2016-2017 (3)'!$R$5:$R$289,$V422)*$AB422))</f>
        <v/>
      </c>
      <c r="AI422" s="183">
        <f>IF($W422=AI$3,$AB422,IF(NOT($W422=0),"",SUMIFS('Source traité'!AI$4:AI$1116,'Source traité'!$A$4:$A$1116,$D422,'Source traité'!$V$4:$V$1116,$V422)/SUMIFS('[6]Comp2016-2017 (3)'!$G$5:$G$289,'[6]Comp2016-2017 (3)'!$A$5:$A$289,$D422,'[6]Comp2016-2017 (3)'!$R$5:$R$289,$V422)*$AB422))</f>
        <v/>
      </c>
      <c r="AJ422" s="183">
        <f>IF($W422=AJ$3,$AB422,IF(NOT($W422=0),"",SUMIFS('Source traité'!AJ$4:AJ$1116,'Source traité'!$A$4:$A$1116,$D422,'Source traité'!$V$4:$V$1116,$V422)/SUMIFS('[6]Comp2016-2017 (3)'!$G$5:$G$289,'[6]Comp2016-2017 (3)'!$A$5:$A$289,$D422,'[6]Comp2016-2017 (3)'!$R$5:$R$289,$V422)*$AB422))</f>
        <v/>
      </c>
      <c r="AK422" s="183">
        <f>SUM(AC422:AJ422)-AB422</f>
        <v/>
      </c>
      <c r="AL422" s="179">
        <f>IF(A422=D422,"remplir à la main","")</f>
        <v/>
      </c>
      <c r="AM422" s="179">
        <f>VLOOKUP(A422,'[6]Table corresp.'!$M$4:$U$63,8,FALSE)</f>
        <v/>
      </c>
      <c r="AN422" s="179">
        <f>VLOOKUP(D422,'[6]Table corresp.'!$M$4:$U$63,9,FALSE)</f>
        <v/>
      </c>
    </row>
    <row r="423" hidden="1">
      <c r="A423" s="179" t="inlineStr">
        <is>
          <t>06 - Services des coopératives forestières</t>
        </is>
      </c>
      <c r="B423" s="179">
        <f>VLOOKUP(LEFT(A423,3),'[6]Table corresp.'!$A$4:$D$63,3,FALSE)</f>
        <v/>
      </c>
      <c r="C423" s="179">
        <f>VLOOKUP(A423,'[6]Table corresp.'!$M$4:$P$63,4,FALSE)</f>
        <v/>
      </c>
      <c r="D423" s="179" t="inlineStr">
        <is>
          <t>08 - Sciages bruts de Chêne</t>
        </is>
      </c>
      <c r="E423" s="179">
        <f>VLOOKUP(LEFT(D423,3),'[6]Table corresp.'!$A$4:$D$63,4,FALSE)</f>
        <v/>
      </c>
      <c r="F423" s="179">
        <f>LEFT(A423,3)&amp;" - "&amp;LEFT(D423,3)</f>
        <v/>
      </c>
      <c r="G423" s="208" t="n">
        <v>6239.001008285425</v>
      </c>
      <c r="H423" s="208" t="n">
        <v>0</v>
      </c>
      <c r="I423" s="208" t="n">
        <v>6239.001113641688</v>
      </c>
      <c r="J423" s="208" t="n">
        <v>0</v>
      </c>
      <c r="K423" s="208" t="n">
        <v>0</v>
      </c>
      <c r="L423" s="208" t="n">
        <v>0</v>
      </c>
      <c r="M423" s="208" t="n">
        <v>0</v>
      </c>
      <c r="N423" s="208" t="n">
        <v>0</v>
      </c>
      <c r="O423" s="208" t="n">
        <v>0</v>
      </c>
      <c r="P423" s="208" t="n">
        <v>0</v>
      </c>
      <c r="Q423" s="208" t="n">
        <v>0</v>
      </c>
      <c r="R423" s="208" t="n">
        <v>0</v>
      </c>
      <c r="S423" s="196" t="n"/>
      <c r="T423" s="179">
        <f>VLOOKUP(A423,'[6]Groupe de branches'!$Z$27:$AM$86,14,FALSE)</f>
        <v/>
      </c>
      <c r="U423" s="179">
        <f>VLOOKUP(D423,'[6]Groupe de branches'!$Z$27:$AM$86,14,FALSE)</f>
        <v/>
      </c>
      <c r="V423" s="179" t="n">
        <v>2017</v>
      </c>
      <c r="W423" s="179">
        <f>VLOOKUP(D423,'[6]Table corresp.'!$M$4:$S$63,7,FALSE)</f>
        <v/>
      </c>
      <c r="X423" s="197">
        <f>IFERROR(G423/SUMIFS('[6]Comp2016-2017 (3)'!$I$5:$I$289,'[6]Comp2016-2017 (3)'!$A$5:$A$289,A423,'[6]Comp2016-2017 (3)'!$R$5:$R$289,V423),0)</f>
        <v/>
      </c>
      <c r="Y423" s="209">
        <f>IFERROR(IF(RIGHT(F423,3)="Exp",VLOOKUP(F423,#REF!,2,FALSE),VLOOKUP(F423,#REF!,9,FALSE)),1)</f>
        <v/>
      </c>
      <c r="Z423" s="197">
        <f>Y423/SUMIFS($Y$4:$Y$1116,$V$4:$V$1116,V423,$A$4:$A$1116,A423)</f>
        <v/>
      </c>
      <c r="AA423" s="181">
        <f>X423*Z423</f>
        <v/>
      </c>
      <c r="AB423" s="183">
        <f>IFERROR(SUMIFS('[6]Comp2016-2017 (3)'!$G$5:$G$289,'[6]Comp2016-2017 (3)'!$A$5:$A$289,A423,'[6]Comp2016-2017 (3)'!$R$5:$R$289,V423)*AA423/SUMIFS($AA$4:$AA$1116,$A$4:$A$1116,A423,$V$4:$V$1116,V423),0)</f>
        <v/>
      </c>
      <c r="AC423" s="183">
        <f>IF($W423=AC$3,$AB423,IF(NOT($W423=0),"",SUMIFS('Source traité'!AC$4:AC$1116,'Source traité'!$A$4:$A$1116,$D423,'Source traité'!$V$4:$V$1116,$V423)/SUMIFS('[6]Comp2016-2017 (3)'!$G$5:$G$289,'[6]Comp2016-2017 (3)'!$A$5:$A$289,$D423,'[6]Comp2016-2017 (3)'!$R$5:$R$289,$V423)*$AB423))</f>
        <v/>
      </c>
      <c r="AD423" s="183">
        <f>IF($W423=AD$3,$AB423,IF(NOT($W423=0),"",SUMIFS('Source traité'!AD$4:AD$1116,'Source traité'!$A$4:$A$1116,$D423,'Source traité'!$V$4:$V$1116,$V423)/SUMIFS('[6]Comp2016-2017 (3)'!$G$5:$G$289,'[6]Comp2016-2017 (3)'!$A$5:$A$289,$D423,'[6]Comp2016-2017 (3)'!$R$5:$R$289,$V423)*$AB423))</f>
        <v/>
      </c>
      <c r="AE423" s="183">
        <f>IF($W423=AE$3,$AB423,IF(NOT($W423=0),"",SUMIFS('Source traité'!AE$4:AE$1116,'Source traité'!$A$4:$A$1116,$D423,'Source traité'!$V$4:$V$1116,$V423)/SUMIFS('[6]Comp2016-2017 (3)'!$G$5:$G$289,'[6]Comp2016-2017 (3)'!$A$5:$A$289,$D423,'[6]Comp2016-2017 (3)'!$R$5:$R$289,$V423)*$AB423))</f>
        <v/>
      </c>
      <c r="AF423" s="183">
        <f>IF($W423=AF$3,$AB423,IF(NOT($W423=0),"",SUMIFS('Source traité'!AF$4:AF$1116,'Source traité'!$A$4:$A$1116,$D423,'Source traité'!$V$4:$V$1116,$V423)/SUMIFS('[6]Comp2016-2017 (3)'!$G$5:$G$289,'[6]Comp2016-2017 (3)'!$A$5:$A$289,$D423,'[6]Comp2016-2017 (3)'!$R$5:$R$289,$V423)*$AB423))</f>
        <v/>
      </c>
      <c r="AG423" s="183">
        <f>IF($W423=AG$3,$AB423,IF(NOT($W423=0),"",SUMIFS('Source traité'!AG$4:AG$1116,'Source traité'!$A$4:$A$1116,$D423,'Source traité'!$V$4:$V$1116,$V423)/SUMIFS('[6]Comp2016-2017 (3)'!$G$5:$G$289,'[6]Comp2016-2017 (3)'!$A$5:$A$289,$D423,'[6]Comp2016-2017 (3)'!$R$5:$R$289,$V423)*$AB423))</f>
        <v/>
      </c>
      <c r="AH423" s="183">
        <f>IF($W423=AH$3,$AB423,IF(NOT($W423=0),"",SUMIFS('Source traité'!AH$4:AH$1116,'Source traité'!$A$4:$A$1116,$D423,'Source traité'!$V$4:$V$1116,$V423)/SUMIFS('[6]Comp2016-2017 (3)'!$G$5:$G$289,'[6]Comp2016-2017 (3)'!$A$5:$A$289,$D423,'[6]Comp2016-2017 (3)'!$R$5:$R$289,$V423)*$AB423))</f>
        <v/>
      </c>
      <c r="AI423" s="183">
        <f>IF($W423=AI$3,$AB423,IF(NOT($W423=0),"",SUMIFS('Source traité'!AI$4:AI$1116,'Source traité'!$A$4:$A$1116,$D423,'Source traité'!$V$4:$V$1116,$V423)/SUMIFS('[6]Comp2016-2017 (3)'!$G$5:$G$289,'[6]Comp2016-2017 (3)'!$A$5:$A$289,$D423,'[6]Comp2016-2017 (3)'!$R$5:$R$289,$V423)*$AB423))</f>
        <v/>
      </c>
      <c r="AJ423" s="183">
        <f>IF($W423=AJ$3,$AB423,IF(NOT($W423=0),"",SUMIFS('Source traité'!AJ$4:AJ$1116,'Source traité'!$A$4:$A$1116,$D423,'Source traité'!$V$4:$V$1116,$V423)/SUMIFS('[6]Comp2016-2017 (3)'!$G$5:$G$289,'[6]Comp2016-2017 (3)'!$A$5:$A$289,$D423,'[6]Comp2016-2017 (3)'!$R$5:$R$289,$V423)*$AB423))</f>
        <v/>
      </c>
      <c r="AK423" s="183">
        <f>SUM(AC423:AJ423)-AB423</f>
        <v/>
      </c>
      <c r="AL423" s="179">
        <f>IF(A423=D423,"remplir à la main","")</f>
        <v/>
      </c>
      <c r="AM423" s="179">
        <f>VLOOKUP(A423,'[6]Table corresp.'!$M$4:$U$63,8,FALSE)</f>
        <v/>
      </c>
      <c r="AN423" s="179">
        <f>VLOOKUP(D423,'[6]Table corresp.'!$M$4:$U$63,9,FALSE)</f>
        <v/>
      </c>
    </row>
    <row r="424" hidden="1">
      <c r="A424" s="179" t="inlineStr">
        <is>
          <t>06 - Services des coopératives forestières</t>
        </is>
      </c>
      <c r="B424" s="179">
        <f>VLOOKUP(LEFT(A424,3),'[6]Table corresp.'!$A$4:$D$63,3,FALSE)</f>
        <v/>
      </c>
      <c r="C424" s="179">
        <f>VLOOKUP(A424,'[6]Table corresp.'!$M$4:$P$63,4,FALSE)</f>
        <v/>
      </c>
      <c r="D424" s="179" t="inlineStr">
        <is>
          <t>09 - Sciages bruts de Hêtre</t>
        </is>
      </c>
      <c r="E424" s="179">
        <f>VLOOKUP(LEFT(D424,3),'[6]Table corresp.'!$A$4:$D$63,4,FALSE)</f>
        <v/>
      </c>
      <c r="F424" s="179">
        <f>LEFT(A424,3)&amp;" - "&amp;LEFT(D424,3)</f>
        <v/>
      </c>
      <c r="G424" s="208" t="n">
        <v>2559.097081689719</v>
      </c>
      <c r="H424" s="208" t="n">
        <v>0</v>
      </c>
      <c r="I424" s="208" t="n">
        <v>2559.097124904475</v>
      </c>
      <c r="J424" s="208" t="n">
        <v>0</v>
      </c>
      <c r="K424" s="208" t="n">
        <v>0</v>
      </c>
      <c r="L424" s="208" t="n">
        <v>0</v>
      </c>
      <c r="M424" s="208" t="n">
        <v>0</v>
      </c>
      <c r="N424" s="208" t="n">
        <v>0</v>
      </c>
      <c r="O424" s="208" t="n">
        <v>0</v>
      </c>
      <c r="P424" s="208" t="n">
        <v>0</v>
      </c>
      <c r="Q424" s="208" t="n">
        <v>0</v>
      </c>
      <c r="R424" s="208" t="n">
        <v>0</v>
      </c>
      <c r="S424" s="196" t="n"/>
      <c r="T424" s="179">
        <f>VLOOKUP(A424,'[6]Groupe de branches'!$Z$27:$AM$86,14,FALSE)</f>
        <v/>
      </c>
      <c r="U424" s="179">
        <f>VLOOKUP(D424,'[6]Groupe de branches'!$Z$27:$AM$86,14,FALSE)</f>
        <v/>
      </c>
      <c r="V424" s="179" t="n">
        <v>2017</v>
      </c>
      <c r="W424" s="179">
        <f>VLOOKUP(D424,'[6]Table corresp.'!$M$4:$S$63,7,FALSE)</f>
        <v/>
      </c>
      <c r="X424" s="197">
        <f>IFERROR(G424/SUMIFS('[6]Comp2016-2017 (3)'!$I$5:$I$289,'[6]Comp2016-2017 (3)'!$A$5:$A$289,A424,'[6]Comp2016-2017 (3)'!$R$5:$R$289,V424),0)</f>
        <v/>
      </c>
      <c r="Y424" s="209">
        <f>IFERROR(IF(RIGHT(F424,3)="Exp",VLOOKUP(F424,#REF!,2,FALSE),VLOOKUP(F424,#REF!,9,FALSE)),1)</f>
        <v/>
      </c>
      <c r="Z424" s="197">
        <f>Y424/SUMIFS($Y$4:$Y$1116,$V$4:$V$1116,V424,$A$4:$A$1116,A424)</f>
        <v/>
      </c>
      <c r="AA424" s="181">
        <f>X424*Z424</f>
        <v/>
      </c>
      <c r="AB424" s="183">
        <f>IFERROR(SUMIFS('[6]Comp2016-2017 (3)'!$G$5:$G$289,'[6]Comp2016-2017 (3)'!$A$5:$A$289,A424,'[6]Comp2016-2017 (3)'!$R$5:$R$289,V424)*AA424/SUMIFS($AA$4:$AA$1116,$A$4:$A$1116,A424,$V$4:$V$1116,V424),0)</f>
        <v/>
      </c>
      <c r="AC424" s="183">
        <f>IF($W424=AC$3,$AB424,IF(NOT($W424=0),"",SUMIFS('Source traité'!AC$4:AC$1116,'Source traité'!$A$4:$A$1116,$D424,'Source traité'!$V$4:$V$1116,$V424)/SUMIFS('[6]Comp2016-2017 (3)'!$G$5:$G$289,'[6]Comp2016-2017 (3)'!$A$5:$A$289,$D424,'[6]Comp2016-2017 (3)'!$R$5:$R$289,$V424)*$AB424))</f>
        <v/>
      </c>
      <c r="AD424" s="183">
        <f>IF($W424=AD$3,$AB424,IF(NOT($W424=0),"",SUMIFS('Source traité'!AD$4:AD$1116,'Source traité'!$A$4:$A$1116,$D424,'Source traité'!$V$4:$V$1116,$V424)/SUMIFS('[6]Comp2016-2017 (3)'!$G$5:$G$289,'[6]Comp2016-2017 (3)'!$A$5:$A$289,$D424,'[6]Comp2016-2017 (3)'!$R$5:$R$289,$V424)*$AB424))</f>
        <v/>
      </c>
      <c r="AE424" s="183">
        <f>IF($W424=AE$3,$AB424,IF(NOT($W424=0),"",SUMIFS('Source traité'!AE$4:AE$1116,'Source traité'!$A$4:$A$1116,$D424,'Source traité'!$V$4:$V$1116,$V424)/SUMIFS('[6]Comp2016-2017 (3)'!$G$5:$G$289,'[6]Comp2016-2017 (3)'!$A$5:$A$289,$D424,'[6]Comp2016-2017 (3)'!$R$5:$R$289,$V424)*$AB424))</f>
        <v/>
      </c>
      <c r="AF424" s="183">
        <f>IF($W424=AF$3,$AB424,IF(NOT($W424=0),"",SUMIFS('Source traité'!AF$4:AF$1116,'Source traité'!$A$4:$A$1116,$D424,'Source traité'!$V$4:$V$1116,$V424)/SUMIFS('[6]Comp2016-2017 (3)'!$G$5:$G$289,'[6]Comp2016-2017 (3)'!$A$5:$A$289,$D424,'[6]Comp2016-2017 (3)'!$R$5:$R$289,$V424)*$AB424))</f>
        <v/>
      </c>
      <c r="AG424" s="183">
        <f>IF($W424=AG$3,$AB424,IF(NOT($W424=0),"",SUMIFS('Source traité'!AG$4:AG$1116,'Source traité'!$A$4:$A$1116,$D424,'Source traité'!$V$4:$V$1116,$V424)/SUMIFS('[6]Comp2016-2017 (3)'!$G$5:$G$289,'[6]Comp2016-2017 (3)'!$A$5:$A$289,$D424,'[6]Comp2016-2017 (3)'!$R$5:$R$289,$V424)*$AB424))</f>
        <v/>
      </c>
      <c r="AH424" s="183">
        <f>IF($W424=AH$3,$AB424,IF(NOT($W424=0),"",SUMIFS('Source traité'!AH$4:AH$1116,'Source traité'!$A$4:$A$1116,$D424,'Source traité'!$V$4:$V$1116,$V424)/SUMIFS('[6]Comp2016-2017 (3)'!$G$5:$G$289,'[6]Comp2016-2017 (3)'!$A$5:$A$289,$D424,'[6]Comp2016-2017 (3)'!$R$5:$R$289,$V424)*$AB424))</f>
        <v/>
      </c>
      <c r="AI424" s="183">
        <f>IF($W424=AI$3,$AB424,IF(NOT($W424=0),"",SUMIFS('Source traité'!AI$4:AI$1116,'Source traité'!$A$4:$A$1116,$D424,'Source traité'!$V$4:$V$1116,$V424)/SUMIFS('[6]Comp2016-2017 (3)'!$G$5:$G$289,'[6]Comp2016-2017 (3)'!$A$5:$A$289,$D424,'[6]Comp2016-2017 (3)'!$R$5:$R$289,$V424)*$AB424))</f>
        <v/>
      </c>
      <c r="AJ424" s="183">
        <f>IF($W424=AJ$3,$AB424,IF(NOT($W424=0),"",SUMIFS('Source traité'!AJ$4:AJ$1116,'Source traité'!$A$4:$A$1116,$D424,'Source traité'!$V$4:$V$1116,$V424)/SUMIFS('[6]Comp2016-2017 (3)'!$G$5:$G$289,'[6]Comp2016-2017 (3)'!$A$5:$A$289,$D424,'[6]Comp2016-2017 (3)'!$R$5:$R$289,$V424)*$AB424))</f>
        <v/>
      </c>
      <c r="AK424" s="183">
        <f>SUM(AC424:AJ424)-AB424</f>
        <v/>
      </c>
      <c r="AL424" s="179">
        <f>IF(A424=D424,"remplir à la main","")</f>
        <v/>
      </c>
      <c r="AM424" s="179">
        <f>VLOOKUP(A424,'[6]Table corresp.'!$M$4:$U$63,8,FALSE)</f>
        <v/>
      </c>
      <c r="AN424" s="179">
        <f>VLOOKUP(D424,'[6]Table corresp.'!$M$4:$U$63,9,FALSE)</f>
        <v/>
      </c>
    </row>
    <row r="425" hidden="1">
      <c r="A425" s="179" t="inlineStr">
        <is>
          <t>06 - Services des coopératives forestières</t>
        </is>
      </c>
      <c r="B425" s="179">
        <f>VLOOKUP(LEFT(A425,3),'[6]Table corresp.'!$A$4:$D$63,3,FALSE)</f>
        <v/>
      </c>
      <c r="C425" s="179">
        <f>VLOOKUP(A425,'[6]Table corresp.'!$M$4:$P$63,4,FALSE)</f>
        <v/>
      </c>
      <c r="D425" s="179" t="inlineStr">
        <is>
          <t>10 - Sciages bruts d'autres feuillus tempérés</t>
        </is>
      </c>
      <c r="E425" s="179">
        <f>VLOOKUP(LEFT(D425,3),'[6]Table corresp.'!$A$4:$D$63,4,FALSE)</f>
        <v/>
      </c>
      <c r="F425" s="179">
        <f>LEFT(A425,3)&amp;" - "&amp;LEFT(D425,3)</f>
        <v/>
      </c>
      <c r="G425" s="208" t="n">
        <v>2052.473860172575</v>
      </c>
      <c r="H425" s="208" t="n">
        <v>0</v>
      </c>
      <c r="I425" s="208" t="n">
        <v>2052.473894832126</v>
      </c>
      <c r="J425" s="208" t="n">
        <v>0</v>
      </c>
      <c r="K425" s="208" t="n">
        <v>0</v>
      </c>
      <c r="L425" s="208" t="n">
        <v>0</v>
      </c>
      <c r="M425" s="208" t="n">
        <v>0</v>
      </c>
      <c r="N425" s="208" t="n">
        <v>0</v>
      </c>
      <c r="O425" s="208" t="n">
        <v>0</v>
      </c>
      <c r="P425" s="208" t="n">
        <v>0</v>
      </c>
      <c r="Q425" s="208" t="n">
        <v>0</v>
      </c>
      <c r="R425" s="208" t="n">
        <v>0</v>
      </c>
      <c r="S425" s="196" t="n"/>
      <c r="T425" s="179">
        <f>VLOOKUP(A425,'[6]Groupe de branches'!$Z$27:$AM$86,14,FALSE)</f>
        <v/>
      </c>
      <c r="U425" s="179">
        <f>VLOOKUP(D425,'[6]Groupe de branches'!$Z$27:$AM$86,14,FALSE)</f>
        <v/>
      </c>
      <c r="V425" s="179" t="n">
        <v>2017</v>
      </c>
      <c r="W425" s="179">
        <f>VLOOKUP(D425,'[6]Table corresp.'!$M$4:$S$63,7,FALSE)</f>
        <v/>
      </c>
      <c r="X425" s="197">
        <f>IFERROR(G425/SUMIFS('[6]Comp2016-2017 (3)'!$I$5:$I$289,'[6]Comp2016-2017 (3)'!$A$5:$A$289,A425,'[6]Comp2016-2017 (3)'!$R$5:$R$289,V425),0)</f>
        <v/>
      </c>
      <c r="Y425" s="209">
        <f>IFERROR(IF(RIGHT(F425,3)="Exp",VLOOKUP(F425,#REF!,2,FALSE),VLOOKUP(F425,#REF!,9,FALSE)),1)</f>
        <v/>
      </c>
      <c r="Z425" s="197">
        <f>Y425/SUMIFS($Y$4:$Y$1116,$V$4:$V$1116,V425,$A$4:$A$1116,A425)</f>
        <v/>
      </c>
      <c r="AA425" s="181">
        <f>X425*Z425</f>
        <v/>
      </c>
      <c r="AB425" s="183">
        <f>IFERROR(SUMIFS('[6]Comp2016-2017 (3)'!$G$5:$G$289,'[6]Comp2016-2017 (3)'!$A$5:$A$289,A425,'[6]Comp2016-2017 (3)'!$R$5:$R$289,V425)*AA425/SUMIFS($AA$4:$AA$1116,$A$4:$A$1116,A425,$V$4:$V$1116,V425),0)</f>
        <v/>
      </c>
      <c r="AC425" s="183">
        <f>IF($W425=AC$3,$AB425,IF(NOT($W425=0),"",SUMIFS('Source traité'!AC$4:AC$1116,'Source traité'!$A$4:$A$1116,$D425,'Source traité'!$V$4:$V$1116,$V425)/SUMIFS('[6]Comp2016-2017 (3)'!$G$5:$G$289,'[6]Comp2016-2017 (3)'!$A$5:$A$289,$D425,'[6]Comp2016-2017 (3)'!$R$5:$R$289,$V425)*$AB425))</f>
        <v/>
      </c>
      <c r="AD425" s="183">
        <f>IF($W425=AD$3,$AB425,IF(NOT($W425=0),"",SUMIFS('Source traité'!AD$4:AD$1116,'Source traité'!$A$4:$A$1116,$D425,'Source traité'!$V$4:$V$1116,$V425)/SUMIFS('[6]Comp2016-2017 (3)'!$G$5:$G$289,'[6]Comp2016-2017 (3)'!$A$5:$A$289,$D425,'[6]Comp2016-2017 (3)'!$R$5:$R$289,$V425)*$AB425))</f>
        <v/>
      </c>
      <c r="AE425" s="183">
        <f>IF($W425=AE$3,$AB425,IF(NOT($W425=0),"",SUMIFS('Source traité'!AE$4:AE$1116,'Source traité'!$A$4:$A$1116,$D425,'Source traité'!$V$4:$V$1116,$V425)/SUMIFS('[6]Comp2016-2017 (3)'!$G$5:$G$289,'[6]Comp2016-2017 (3)'!$A$5:$A$289,$D425,'[6]Comp2016-2017 (3)'!$R$5:$R$289,$V425)*$AB425))</f>
        <v/>
      </c>
      <c r="AF425" s="183">
        <f>IF($W425=AF$3,$AB425,IF(NOT($W425=0),"",SUMIFS('Source traité'!AF$4:AF$1116,'Source traité'!$A$4:$A$1116,$D425,'Source traité'!$V$4:$V$1116,$V425)/SUMIFS('[6]Comp2016-2017 (3)'!$G$5:$G$289,'[6]Comp2016-2017 (3)'!$A$5:$A$289,$D425,'[6]Comp2016-2017 (3)'!$R$5:$R$289,$V425)*$AB425))</f>
        <v/>
      </c>
      <c r="AG425" s="183">
        <f>IF($W425=AG$3,$AB425,IF(NOT($W425=0),"",SUMIFS('Source traité'!AG$4:AG$1116,'Source traité'!$A$4:$A$1116,$D425,'Source traité'!$V$4:$V$1116,$V425)/SUMIFS('[6]Comp2016-2017 (3)'!$G$5:$G$289,'[6]Comp2016-2017 (3)'!$A$5:$A$289,$D425,'[6]Comp2016-2017 (3)'!$R$5:$R$289,$V425)*$AB425))</f>
        <v/>
      </c>
      <c r="AH425" s="183">
        <f>IF($W425=AH$3,$AB425,IF(NOT($W425=0),"",SUMIFS('Source traité'!AH$4:AH$1116,'Source traité'!$A$4:$A$1116,$D425,'Source traité'!$V$4:$V$1116,$V425)/SUMIFS('[6]Comp2016-2017 (3)'!$G$5:$G$289,'[6]Comp2016-2017 (3)'!$A$5:$A$289,$D425,'[6]Comp2016-2017 (3)'!$R$5:$R$289,$V425)*$AB425))</f>
        <v/>
      </c>
      <c r="AI425" s="183">
        <f>IF($W425=AI$3,$AB425,IF(NOT($W425=0),"",SUMIFS('Source traité'!AI$4:AI$1116,'Source traité'!$A$4:$A$1116,$D425,'Source traité'!$V$4:$V$1116,$V425)/SUMIFS('[6]Comp2016-2017 (3)'!$G$5:$G$289,'[6]Comp2016-2017 (3)'!$A$5:$A$289,$D425,'[6]Comp2016-2017 (3)'!$R$5:$R$289,$V425)*$AB425))</f>
        <v/>
      </c>
      <c r="AJ425" s="183">
        <f>IF($W425=AJ$3,$AB425,IF(NOT($W425=0),"",SUMIFS('Source traité'!AJ$4:AJ$1116,'Source traité'!$A$4:$A$1116,$D425,'Source traité'!$V$4:$V$1116,$V425)/SUMIFS('[6]Comp2016-2017 (3)'!$G$5:$G$289,'[6]Comp2016-2017 (3)'!$A$5:$A$289,$D425,'[6]Comp2016-2017 (3)'!$R$5:$R$289,$V425)*$AB425))</f>
        <v/>
      </c>
      <c r="AK425" s="183">
        <f>SUM(AC425:AJ425)-AB425</f>
        <v/>
      </c>
      <c r="AL425" s="179">
        <f>IF(A425=D425,"remplir à la main","")</f>
        <v/>
      </c>
      <c r="AM425" s="179">
        <f>VLOOKUP(A425,'[6]Table corresp.'!$M$4:$U$63,8,FALSE)</f>
        <v/>
      </c>
      <c r="AN425" s="179">
        <f>VLOOKUP(D425,'[6]Table corresp.'!$M$4:$U$63,9,FALSE)</f>
        <v/>
      </c>
    </row>
    <row r="426" hidden="1">
      <c r="A426" s="179" t="inlineStr">
        <is>
          <t>06 - Services des coopératives forestières</t>
        </is>
      </c>
      <c r="B426" s="179">
        <f>VLOOKUP(LEFT(A426,3),'[6]Table corresp.'!$A$4:$D$63,3,FALSE)</f>
        <v/>
      </c>
      <c r="C426" s="179">
        <f>VLOOKUP(A426,'[6]Table corresp.'!$M$4:$P$63,4,FALSE)</f>
        <v/>
      </c>
      <c r="D426" s="179" t="inlineStr">
        <is>
          <t>12 - Sciages bruts de sapin-épicéa</t>
        </is>
      </c>
      <c r="E426" s="179">
        <f>VLOOKUP(LEFT(D426,3),'[6]Table corresp.'!$A$4:$D$63,4,FALSE)</f>
        <v/>
      </c>
      <c r="F426" s="179">
        <f>LEFT(A426,3)&amp;" - "&amp;LEFT(D426,3)</f>
        <v/>
      </c>
      <c r="G426" s="208" t="n">
        <v>25453.47108669282</v>
      </c>
      <c r="H426" s="208" t="n">
        <v>0</v>
      </c>
      <c r="I426" s="208" t="n">
        <v>25453.47151651846</v>
      </c>
      <c r="J426" s="208" t="n">
        <v>0</v>
      </c>
      <c r="K426" s="208" t="n">
        <v>0</v>
      </c>
      <c r="L426" s="208" t="n">
        <v>0</v>
      </c>
      <c r="M426" s="208" t="n">
        <v>0</v>
      </c>
      <c r="N426" s="208" t="n">
        <v>0</v>
      </c>
      <c r="O426" s="208" t="n">
        <v>0</v>
      </c>
      <c r="P426" s="208" t="n">
        <v>0</v>
      </c>
      <c r="Q426" s="208" t="n">
        <v>0</v>
      </c>
      <c r="R426" s="208" t="n">
        <v>0</v>
      </c>
      <c r="S426" s="196" t="n"/>
      <c r="T426" s="179">
        <f>VLOOKUP(A426,'[6]Groupe de branches'!$Z$27:$AM$86,14,FALSE)</f>
        <v/>
      </c>
      <c r="U426" s="179">
        <f>VLOOKUP(D426,'[6]Groupe de branches'!$Z$27:$AM$86,14,FALSE)</f>
        <v/>
      </c>
      <c r="V426" s="179" t="n">
        <v>2017</v>
      </c>
      <c r="W426" s="179">
        <f>VLOOKUP(D426,'[6]Table corresp.'!$M$4:$S$63,7,FALSE)</f>
        <v/>
      </c>
      <c r="X426" s="197">
        <f>IFERROR(G426/SUMIFS('[6]Comp2016-2017 (3)'!$I$5:$I$289,'[6]Comp2016-2017 (3)'!$A$5:$A$289,A426,'[6]Comp2016-2017 (3)'!$R$5:$R$289,V426),0)</f>
        <v/>
      </c>
      <c r="Y426" s="209">
        <f>IFERROR(IF(RIGHT(F426,3)="Exp",VLOOKUP(F426,#REF!,2,FALSE),VLOOKUP(F426,#REF!,9,FALSE)),1)</f>
        <v/>
      </c>
      <c r="Z426" s="197">
        <f>Y426/SUMIFS($Y$4:$Y$1116,$V$4:$V$1116,V426,$A$4:$A$1116,A426)</f>
        <v/>
      </c>
      <c r="AA426" s="181">
        <f>X426*Z426</f>
        <v/>
      </c>
      <c r="AB426" s="183">
        <f>IFERROR(SUMIFS('[6]Comp2016-2017 (3)'!$G$5:$G$289,'[6]Comp2016-2017 (3)'!$A$5:$A$289,A426,'[6]Comp2016-2017 (3)'!$R$5:$R$289,V426)*AA426/SUMIFS($AA$4:$AA$1116,$A$4:$A$1116,A426,$V$4:$V$1116,V426),0)</f>
        <v/>
      </c>
      <c r="AC426" s="183">
        <f>IF($W426=AC$3,$AB426,IF(NOT($W426=0),"",SUMIFS('Source traité'!AC$4:AC$1116,'Source traité'!$A$4:$A$1116,$D426,'Source traité'!$V$4:$V$1116,$V426)/SUMIFS('[6]Comp2016-2017 (3)'!$G$5:$G$289,'[6]Comp2016-2017 (3)'!$A$5:$A$289,$D426,'[6]Comp2016-2017 (3)'!$R$5:$R$289,$V426)*$AB426))</f>
        <v/>
      </c>
      <c r="AD426" s="183">
        <f>IF($W426=AD$3,$AB426,IF(NOT($W426=0),"",SUMIFS('Source traité'!AD$4:AD$1116,'Source traité'!$A$4:$A$1116,$D426,'Source traité'!$V$4:$V$1116,$V426)/SUMIFS('[6]Comp2016-2017 (3)'!$G$5:$G$289,'[6]Comp2016-2017 (3)'!$A$5:$A$289,$D426,'[6]Comp2016-2017 (3)'!$R$5:$R$289,$V426)*$AB426))</f>
        <v/>
      </c>
      <c r="AE426" s="183">
        <f>IF($W426=AE$3,$AB426,IF(NOT($W426=0),"",SUMIFS('Source traité'!AE$4:AE$1116,'Source traité'!$A$4:$A$1116,$D426,'Source traité'!$V$4:$V$1116,$V426)/SUMIFS('[6]Comp2016-2017 (3)'!$G$5:$G$289,'[6]Comp2016-2017 (3)'!$A$5:$A$289,$D426,'[6]Comp2016-2017 (3)'!$R$5:$R$289,$V426)*$AB426))</f>
        <v/>
      </c>
      <c r="AF426" s="183">
        <f>IF($W426=AF$3,$AB426,IF(NOT($W426=0),"",SUMIFS('Source traité'!AF$4:AF$1116,'Source traité'!$A$4:$A$1116,$D426,'Source traité'!$V$4:$V$1116,$V426)/SUMIFS('[6]Comp2016-2017 (3)'!$G$5:$G$289,'[6]Comp2016-2017 (3)'!$A$5:$A$289,$D426,'[6]Comp2016-2017 (3)'!$R$5:$R$289,$V426)*$AB426))</f>
        <v/>
      </c>
      <c r="AG426" s="183">
        <f>IF($W426=AG$3,$AB426,IF(NOT($W426=0),"",SUMIFS('Source traité'!AG$4:AG$1116,'Source traité'!$A$4:$A$1116,$D426,'Source traité'!$V$4:$V$1116,$V426)/SUMIFS('[6]Comp2016-2017 (3)'!$G$5:$G$289,'[6]Comp2016-2017 (3)'!$A$5:$A$289,$D426,'[6]Comp2016-2017 (3)'!$R$5:$R$289,$V426)*$AB426))</f>
        <v/>
      </c>
      <c r="AH426" s="183">
        <f>IF($W426=AH$3,$AB426,IF(NOT($W426=0),"",SUMIFS('Source traité'!AH$4:AH$1116,'Source traité'!$A$4:$A$1116,$D426,'Source traité'!$V$4:$V$1116,$V426)/SUMIFS('[6]Comp2016-2017 (3)'!$G$5:$G$289,'[6]Comp2016-2017 (3)'!$A$5:$A$289,$D426,'[6]Comp2016-2017 (3)'!$R$5:$R$289,$V426)*$AB426))</f>
        <v/>
      </c>
      <c r="AI426" s="183">
        <f>IF($W426=AI$3,$AB426,IF(NOT($W426=0),"",SUMIFS('Source traité'!AI$4:AI$1116,'Source traité'!$A$4:$A$1116,$D426,'Source traité'!$V$4:$V$1116,$V426)/SUMIFS('[6]Comp2016-2017 (3)'!$G$5:$G$289,'[6]Comp2016-2017 (3)'!$A$5:$A$289,$D426,'[6]Comp2016-2017 (3)'!$R$5:$R$289,$V426)*$AB426))</f>
        <v/>
      </c>
      <c r="AJ426" s="183">
        <f>IF($W426=AJ$3,$AB426,IF(NOT($W426=0),"",SUMIFS('Source traité'!AJ$4:AJ$1116,'Source traité'!$A$4:$A$1116,$D426,'Source traité'!$V$4:$V$1116,$V426)/SUMIFS('[6]Comp2016-2017 (3)'!$G$5:$G$289,'[6]Comp2016-2017 (3)'!$A$5:$A$289,$D426,'[6]Comp2016-2017 (3)'!$R$5:$R$289,$V426)*$AB426))</f>
        <v/>
      </c>
      <c r="AK426" s="183">
        <f>SUM(AC426:AJ426)-AB426</f>
        <v/>
      </c>
      <c r="AL426" s="179">
        <f>IF(A426=D426,"remplir à la main","")</f>
        <v/>
      </c>
      <c r="AM426" s="179">
        <f>VLOOKUP(A426,'[6]Table corresp.'!$M$4:$U$63,8,FALSE)</f>
        <v/>
      </c>
      <c r="AN426" s="179">
        <f>VLOOKUP(D426,'[6]Table corresp.'!$M$4:$U$63,9,FALSE)</f>
        <v/>
      </c>
    </row>
    <row r="427" hidden="1">
      <c r="A427" s="179" t="inlineStr">
        <is>
          <t>06 - Services des coopératives forestières</t>
        </is>
      </c>
      <c r="B427" s="179">
        <f>VLOOKUP(LEFT(A427,3),'[6]Table corresp.'!$A$4:$D$63,3,FALSE)</f>
        <v/>
      </c>
      <c r="C427" s="179">
        <f>VLOOKUP(A427,'[6]Table corresp.'!$M$4:$P$63,4,FALSE)</f>
        <v/>
      </c>
      <c r="D427" s="179" t="inlineStr">
        <is>
          <t>13 - Sciages bruts de Douglas</t>
        </is>
      </c>
      <c r="E427" s="179">
        <f>VLOOKUP(LEFT(D427,3),'[6]Table corresp.'!$A$4:$D$63,4,FALSE)</f>
        <v/>
      </c>
      <c r="F427" s="179">
        <f>LEFT(A427,3)&amp;" - "&amp;LEFT(D427,3)</f>
        <v/>
      </c>
      <c r="G427" s="208" t="n">
        <v>7156.267607792166</v>
      </c>
      <c r="H427" s="208" t="n">
        <v>0</v>
      </c>
      <c r="I427" s="208" t="n">
        <v>7156.267728638053</v>
      </c>
      <c r="J427" s="208" t="n">
        <v>0</v>
      </c>
      <c r="K427" s="208" t="n">
        <v>0</v>
      </c>
      <c r="L427" s="208" t="n">
        <v>0</v>
      </c>
      <c r="M427" s="208" t="n">
        <v>0</v>
      </c>
      <c r="N427" s="208" t="n">
        <v>0</v>
      </c>
      <c r="O427" s="208" t="n">
        <v>0</v>
      </c>
      <c r="P427" s="208" t="n">
        <v>0</v>
      </c>
      <c r="Q427" s="208" t="n">
        <v>0</v>
      </c>
      <c r="R427" s="208" t="n">
        <v>0</v>
      </c>
      <c r="S427" s="196" t="n"/>
      <c r="T427" s="179">
        <f>VLOOKUP(A427,'[6]Groupe de branches'!$Z$27:$AM$86,14,FALSE)</f>
        <v/>
      </c>
      <c r="U427" s="179">
        <f>VLOOKUP(D427,'[6]Groupe de branches'!$Z$27:$AM$86,14,FALSE)</f>
        <v/>
      </c>
      <c r="V427" s="179" t="n">
        <v>2017</v>
      </c>
      <c r="W427" s="179">
        <f>VLOOKUP(D427,'[6]Table corresp.'!$M$4:$S$63,7,FALSE)</f>
        <v/>
      </c>
      <c r="X427" s="197">
        <f>IFERROR(G427/SUMIFS('[6]Comp2016-2017 (3)'!$I$5:$I$289,'[6]Comp2016-2017 (3)'!$A$5:$A$289,A427,'[6]Comp2016-2017 (3)'!$R$5:$R$289,V427),0)</f>
        <v/>
      </c>
      <c r="Y427" s="209">
        <f>IFERROR(IF(RIGHT(F427,3)="Exp",VLOOKUP(F427,#REF!,2,FALSE),VLOOKUP(F427,#REF!,9,FALSE)),1)</f>
        <v/>
      </c>
      <c r="Z427" s="197">
        <f>Y427/SUMIFS($Y$4:$Y$1116,$V$4:$V$1116,V427,$A$4:$A$1116,A427)</f>
        <v/>
      </c>
      <c r="AA427" s="181">
        <f>X427*Z427</f>
        <v/>
      </c>
      <c r="AB427" s="183">
        <f>IFERROR(SUMIFS('[6]Comp2016-2017 (3)'!$G$5:$G$289,'[6]Comp2016-2017 (3)'!$A$5:$A$289,A427,'[6]Comp2016-2017 (3)'!$R$5:$R$289,V427)*AA427/SUMIFS($AA$4:$AA$1116,$A$4:$A$1116,A427,$V$4:$V$1116,V427),0)</f>
        <v/>
      </c>
      <c r="AC427" s="183">
        <f>IF($W427=AC$3,$AB427,IF(NOT($W427=0),"",SUMIFS('Source traité'!AC$4:AC$1116,'Source traité'!$A$4:$A$1116,$D427,'Source traité'!$V$4:$V$1116,$V427)/SUMIFS('[6]Comp2016-2017 (3)'!$G$5:$G$289,'[6]Comp2016-2017 (3)'!$A$5:$A$289,$D427,'[6]Comp2016-2017 (3)'!$R$5:$R$289,$V427)*$AB427))</f>
        <v/>
      </c>
      <c r="AD427" s="183">
        <f>IF($W427=AD$3,$AB427,IF(NOT($W427=0),"",SUMIFS('Source traité'!AD$4:AD$1116,'Source traité'!$A$4:$A$1116,$D427,'Source traité'!$V$4:$V$1116,$V427)/SUMIFS('[6]Comp2016-2017 (3)'!$G$5:$G$289,'[6]Comp2016-2017 (3)'!$A$5:$A$289,$D427,'[6]Comp2016-2017 (3)'!$R$5:$R$289,$V427)*$AB427))</f>
        <v/>
      </c>
      <c r="AE427" s="183">
        <f>IF($W427=AE$3,$AB427,IF(NOT($W427=0),"",SUMIFS('Source traité'!AE$4:AE$1116,'Source traité'!$A$4:$A$1116,$D427,'Source traité'!$V$4:$V$1116,$V427)/SUMIFS('[6]Comp2016-2017 (3)'!$G$5:$G$289,'[6]Comp2016-2017 (3)'!$A$5:$A$289,$D427,'[6]Comp2016-2017 (3)'!$R$5:$R$289,$V427)*$AB427))</f>
        <v/>
      </c>
      <c r="AF427" s="183">
        <f>IF($W427=AF$3,$AB427,IF(NOT($W427=0),"",SUMIFS('Source traité'!AF$4:AF$1116,'Source traité'!$A$4:$A$1116,$D427,'Source traité'!$V$4:$V$1116,$V427)/SUMIFS('[6]Comp2016-2017 (3)'!$G$5:$G$289,'[6]Comp2016-2017 (3)'!$A$5:$A$289,$D427,'[6]Comp2016-2017 (3)'!$R$5:$R$289,$V427)*$AB427))</f>
        <v/>
      </c>
      <c r="AG427" s="183">
        <f>IF($W427=AG$3,$AB427,IF(NOT($W427=0),"",SUMIFS('Source traité'!AG$4:AG$1116,'Source traité'!$A$4:$A$1116,$D427,'Source traité'!$V$4:$V$1116,$V427)/SUMIFS('[6]Comp2016-2017 (3)'!$G$5:$G$289,'[6]Comp2016-2017 (3)'!$A$5:$A$289,$D427,'[6]Comp2016-2017 (3)'!$R$5:$R$289,$V427)*$AB427))</f>
        <v/>
      </c>
      <c r="AH427" s="183">
        <f>IF($W427=AH$3,$AB427,IF(NOT($W427=0),"",SUMIFS('Source traité'!AH$4:AH$1116,'Source traité'!$A$4:$A$1116,$D427,'Source traité'!$V$4:$V$1116,$V427)/SUMIFS('[6]Comp2016-2017 (3)'!$G$5:$G$289,'[6]Comp2016-2017 (3)'!$A$5:$A$289,$D427,'[6]Comp2016-2017 (3)'!$R$5:$R$289,$V427)*$AB427))</f>
        <v/>
      </c>
      <c r="AI427" s="183">
        <f>IF($W427=AI$3,$AB427,IF(NOT($W427=0),"",SUMIFS('Source traité'!AI$4:AI$1116,'Source traité'!$A$4:$A$1116,$D427,'Source traité'!$V$4:$V$1116,$V427)/SUMIFS('[6]Comp2016-2017 (3)'!$G$5:$G$289,'[6]Comp2016-2017 (3)'!$A$5:$A$289,$D427,'[6]Comp2016-2017 (3)'!$R$5:$R$289,$V427)*$AB427))</f>
        <v/>
      </c>
      <c r="AJ427" s="183">
        <f>IF($W427=AJ$3,$AB427,IF(NOT($W427=0),"",SUMIFS('Source traité'!AJ$4:AJ$1116,'Source traité'!$A$4:$A$1116,$D427,'Source traité'!$V$4:$V$1116,$V427)/SUMIFS('[6]Comp2016-2017 (3)'!$G$5:$G$289,'[6]Comp2016-2017 (3)'!$A$5:$A$289,$D427,'[6]Comp2016-2017 (3)'!$R$5:$R$289,$V427)*$AB427))</f>
        <v/>
      </c>
      <c r="AK427" s="183">
        <f>SUM(AC427:AJ427)-AB427</f>
        <v/>
      </c>
      <c r="AL427" s="179">
        <f>IF(A427=D427,"remplir à la main","")</f>
        <v/>
      </c>
      <c r="AM427" s="179">
        <f>VLOOKUP(A427,'[6]Table corresp.'!$M$4:$U$63,8,FALSE)</f>
        <v/>
      </c>
      <c r="AN427" s="179">
        <f>VLOOKUP(D427,'[6]Table corresp.'!$M$4:$U$63,9,FALSE)</f>
        <v/>
      </c>
    </row>
    <row r="428" hidden="1">
      <c r="A428" s="179" t="inlineStr">
        <is>
          <t>06 - Services des coopératives forestières</t>
        </is>
      </c>
      <c r="B428" s="179">
        <f>VLOOKUP(LEFT(A428,3),'[6]Table corresp.'!$A$4:$D$63,3,FALSE)</f>
        <v/>
      </c>
      <c r="C428" s="179">
        <f>VLOOKUP(A428,'[6]Table corresp.'!$M$4:$P$63,4,FALSE)</f>
        <v/>
      </c>
      <c r="D428" s="179" t="inlineStr">
        <is>
          <t>14 - Sciages bruts d'autres résineux</t>
        </is>
      </c>
      <c r="E428" s="179">
        <f>VLOOKUP(LEFT(D428,3),'[6]Table corresp.'!$A$4:$D$63,4,FALSE)</f>
        <v/>
      </c>
      <c r="F428" s="179">
        <f>LEFT(A428,3)&amp;" - "&amp;LEFT(D428,3)</f>
        <v/>
      </c>
      <c r="G428" s="208" t="n">
        <v>4131.691020076277</v>
      </c>
      <c r="H428" s="208" t="n">
        <v>0</v>
      </c>
      <c r="I428" s="208" t="n">
        <v>4131.691089846986</v>
      </c>
      <c r="J428" s="208" t="n">
        <v>0</v>
      </c>
      <c r="K428" s="208" t="n">
        <v>0</v>
      </c>
      <c r="L428" s="208" t="n">
        <v>0</v>
      </c>
      <c r="M428" s="208" t="n">
        <v>0</v>
      </c>
      <c r="N428" s="208" t="n">
        <v>0</v>
      </c>
      <c r="O428" s="208" t="n">
        <v>0</v>
      </c>
      <c r="P428" s="208" t="n">
        <v>0</v>
      </c>
      <c r="Q428" s="208" t="n">
        <v>0</v>
      </c>
      <c r="R428" s="208" t="n">
        <v>0</v>
      </c>
      <c r="S428" s="196" t="n"/>
      <c r="T428" s="179">
        <f>VLOOKUP(A428,'[6]Groupe de branches'!$Z$27:$AM$86,14,FALSE)</f>
        <v/>
      </c>
      <c r="U428" s="179">
        <f>VLOOKUP(D428,'[6]Groupe de branches'!$Z$27:$AM$86,14,FALSE)</f>
        <v/>
      </c>
      <c r="V428" s="179" t="n">
        <v>2017</v>
      </c>
      <c r="W428" s="179">
        <f>VLOOKUP(D428,'[6]Table corresp.'!$M$4:$S$63,7,FALSE)</f>
        <v/>
      </c>
      <c r="X428" s="197">
        <f>IFERROR(G428/SUMIFS('[6]Comp2016-2017 (3)'!$I$5:$I$289,'[6]Comp2016-2017 (3)'!$A$5:$A$289,A428,'[6]Comp2016-2017 (3)'!$R$5:$R$289,V428),0)</f>
        <v/>
      </c>
      <c r="Y428" s="209">
        <f>IFERROR(IF(RIGHT(F428,3)="Exp",VLOOKUP(F428,#REF!,2,FALSE),VLOOKUP(F428,#REF!,9,FALSE)),1)</f>
        <v/>
      </c>
      <c r="Z428" s="197">
        <f>Y428/SUMIFS($Y$4:$Y$1116,$V$4:$V$1116,V428,$A$4:$A$1116,A428)</f>
        <v/>
      </c>
      <c r="AA428" s="181">
        <f>X428*Z428</f>
        <v/>
      </c>
      <c r="AB428" s="183">
        <f>IFERROR(SUMIFS('[6]Comp2016-2017 (3)'!$G$5:$G$289,'[6]Comp2016-2017 (3)'!$A$5:$A$289,A428,'[6]Comp2016-2017 (3)'!$R$5:$R$289,V428)*AA428/SUMIFS($AA$4:$AA$1116,$A$4:$A$1116,A428,$V$4:$V$1116,V428),0)</f>
        <v/>
      </c>
      <c r="AC428" s="183">
        <f>IF($W428=AC$3,$AB428,IF(NOT($W428=0),"",SUMIFS('Source traité'!AC$4:AC$1116,'Source traité'!$A$4:$A$1116,$D428,'Source traité'!$V$4:$V$1116,$V428)/SUMIFS('[6]Comp2016-2017 (3)'!$G$5:$G$289,'[6]Comp2016-2017 (3)'!$A$5:$A$289,$D428,'[6]Comp2016-2017 (3)'!$R$5:$R$289,$V428)*$AB428))</f>
        <v/>
      </c>
      <c r="AD428" s="183">
        <f>IF($W428=AD$3,$AB428,IF(NOT($W428=0),"",SUMIFS('Source traité'!AD$4:AD$1116,'Source traité'!$A$4:$A$1116,$D428,'Source traité'!$V$4:$V$1116,$V428)/SUMIFS('[6]Comp2016-2017 (3)'!$G$5:$G$289,'[6]Comp2016-2017 (3)'!$A$5:$A$289,$D428,'[6]Comp2016-2017 (3)'!$R$5:$R$289,$V428)*$AB428))</f>
        <v/>
      </c>
      <c r="AE428" s="183">
        <f>IF($W428=AE$3,$AB428,IF(NOT($W428=0),"",SUMIFS('Source traité'!AE$4:AE$1116,'Source traité'!$A$4:$A$1116,$D428,'Source traité'!$V$4:$V$1116,$V428)/SUMIFS('[6]Comp2016-2017 (3)'!$G$5:$G$289,'[6]Comp2016-2017 (3)'!$A$5:$A$289,$D428,'[6]Comp2016-2017 (3)'!$R$5:$R$289,$V428)*$AB428))</f>
        <v/>
      </c>
      <c r="AF428" s="183">
        <f>IF($W428=AF$3,$AB428,IF(NOT($W428=0),"",SUMIFS('Source traité'!AF$4:AF$1116,'Source traité'!$A$4:$A$1116,$D428,'Source traité'!$V$4:$V$1116,$V428)/SUMIFS('[6]Comp2016-2017 (3)'!$G$5:$G$289,'[6]Comp2016-2017 (3)'!$A$5:$A$289,$D428,'[6]Comp2016-2017 (3)'!$R$5:$R$289,$V428)*$AB428))</f>
        <v/>
      </c>
      <c r="AG428" s="183">
        <f>IF($W428=AG$3,$AB428,IF(NOT($W428=0),"",SUMIFS('Source traité'!AG$4:AG$1116,'Source traité'!$A$4:$A$1116,$D428,'Source traité'!$V$4:$V$1116,$V428)/SUMIFS('[6]Comp2016-2017 (3)'!$G$5:$G$289,'[6]Comp2016-2017 (3)'!$A$5:$A$289,$D428,'[6]Comp2016-2017 (3)'!$R$5:$R$289,$V428)*$AB428))</f>
        <v/>
      </c>
      <c r="AH428" s="183">
        <f>IF($W428=AH$3,$AB428,IF(NOT($W428=0),"",SUMIFS('Source traité'!AH$4:AH$1116,'Source traité'!$A$4:$A$1116,$D428,'Source traité'!$V$4:$V$1116,$V428)/SUMIFS('[6]Comp2016-2017 (3)'!$G$5:$G$289,'[6]Comp2016-2017 (3)'!$A$5:$A$289,$D428,'[6]Comp2016-2017 (3)'!$R$5:$R$289,$V428)*$AB428))</f>
        <v/>
      </c>
      <c r="AI428" s="183">
        <f>IF($W428=AI$3,$AB428,IF(NOT($W428=0),"",SUMIFS('Source traité'!AI$4:AI$1116,'Source traité'!$A$4:$A$1116,$D428,'Source traité'!$V$4:$V$1116,$V428)/SUMIFS('[6]Comp2016-2017 (3)'!$G$5:$G$289,'[6]Comp2016-2017 (3)'!$A$5:$A$289,$D428,'[6]Comp2016-2017 (3)'!$R$5:$R$289,$V428)*$AB428))</f>
        <v/>
      </c>
      <c r="AJ428" s="183">
        <f>IF($W428=AJ$3,$AB428,IF(NOT($W428=0),"",SUMIFS('Source traité'!AJ$4:AJ$1116,'Source traité'!$A$4:$A$1116,$D428,'Source traité'!$V$4:$V$1116,$V428)/SUMIFS('[6]Comp2016-2017 (3)'!$G$5:$G$289,'[6]Comp2016-2017 (3)'!$A$5:$A$289,$D428,'[6]Comp2016-2017 (3)'!$R$5:$R$289,$V428)*$AB428))</f>
        <v/>
      </c>
      <c r="AK428" s="183">
        <f>SUM(AC428:AJ428)-AB428</f>
        <v/>
      </c>
      <c r="AL428" s="179">
        <f>IF(A428=D428,"remplir à la main","")</f>
        <v/>
      </c>
      <c r="AM428" s="179">
        <f>VLOOKUP(A428,'[6]Table corresp.'!$M$4:$U$63,8,FALSE)</f>
        <v/>
      </c>
      <c r="AN428" s="179">
        <f>VLOOKUP(D428,'[6]Table corresp.'!$M$4:$U$63,9,FALSE)</f>
        <v/>
      </c>
    </row>
    <row r="429" hidden="1">
      <c r="A429" s="179" t="inlineStr">
        <is>
          <t>06 - Services des coopératives forestières</t>
        </is>
      </c>
      <c r="B429" s="179">
        <f>VLOOKUP(LEFT(A429,3),'[6]Table corresp.'!$A$4:$D$63,3,FALSE)</f>
        <v/>
      </c>
      <c r="C429" s="179">
        <f>VLOOKUP(A429,'[6]Table corresp.'!$M$4:$P$63,4,FALSE)</f>
        <v/>
      </c>
      <c r="D429" s="179" t="inlineStr">
        <is>
          <t>15 - Sciages bruts de Pin maritime</t>
        </is>
      </c>
      <c r="E429" s="179">
        <f>VLOOKUP(LEFT(D429,3),'[6]Table corresp.'!$A$4:$D$63,4,FALSE)</f>
        <v/>
      </c>
      <c r="F429" s="179">
        <f>LEFT(A429,3)&amp;" - "&amp;LEFT(D429,3)</f>
        <v/>
      </c>
      <c r="G429" s="208" t="n">
        <v>13850.00918946986</v>
      </c>
      <c r="H429" s="208" t="n">
        <v>0</v>
      </c>
      <c r="I429" s="208" t="n">
        <v>13850.00942335108</v>
      </c>
      <c r="J429" s="208" t="n">
        <v>0</v>
      </c>
      <c r="K429" s="208" t="n">
        <v>0</v>
      </c>
      <c r="L429" s="208" t="n">
        <v>0</v>
      </c>
      <c r="M429" s="208" t="n">
        <v>0</v>
      </c>
      <c r="N429" s="208" t="n">
        <v>0</v>
      </c>
      <c r="O429" s="208" t="n">
        <v>0</v>
      </c>
      <c r="P429" s="208" t="n">
        <v>0</v>
      </c>
      <c r="Q429" s="208" t="n">
        <v>0</v>
      </c>
      <c r="R429" s="208" t="n">
        <v>0</v>
      </c>
      <c r="S429" s="196" t="n"/>
      <c r="T429" s="179">
        <f>VLOOKUP(A429,'[6]Groupe de branches'!$Z$27:$AM$86,14,FALSE)</f>
        <v/>
      </c>
      <c r="U429" s="179">
        <f>VLOOKUP(D429,'[6]Groupe de branches'!$Z$27:$AM$86,14,FALSE)</f>
        <v/>
      </c>
      <c r="V429" s="179" t="n">
        <v>2017</v>
      </c>
      <c r="W429" s="179">
        <f>VLOOKUP(D429,'[6]Table corresp.'!$M$4:$S$63,7,FALSE)</f>
        <v/>
      </c>
      <c r="X429" s="197">
        <f>IFERROR(G429/SUMIFS('[6]Comp2016-2017 (3)'!$I$5:$I$289,'[6]Comp2016-2017 (3)'!$A$5:$A$289,A429,'[6]Comp2016-2017 (3)'!$R$5:$R$289,V429),0)</f>
        <v/>
      </c>
      <c r="Y429" s="209">
        <f>IFERROR(IF(RIGHT(F429,3)="Exp",VLOOKUP(F429,#REF!,2,FALSE),VLOOKUP(F429,#REF!,9,FALSE)),1)</f>
        <v/>
      </c>
      <c r="Z429" s="197">
        <f>Y429/SUMIFS($Y$4:$Y$1116,$V$4:$V$1116,V429,$A$4:$A$1116,A429)</f>
        <v/>
      </c>
      <c r="AA429" s="181">
        <f>X429*Z429</f>
        <v/>
      </c>
      <c r="AB429" s="183">
        <f>IFERROR(SUMIFS('[6]Comp2016-2017 (3)'!$G$5:$G$289,'[6]Comp2016-2017 (3)'!$A$5:$A$289,A429,'[6]Comp2016-2017 (3)'!$R$5:$R$289,V429)*AA429/SUMIFS($AA$4:$AA$1116,$A$4:$A$1116,A429,$V$4:$V$1116,V429),0)</f>
        <v/>
      </c>
      <c r="AC429" s="183">
        <f>IF($W429=AC$3,$AB429,IF(NOT($W429=0),"",SUMIFS('Source traité'!AC$4:AC$1116,'Source traité'!$A$4:$A$1116,$D429,'Source traité'!$V$4:$V$1116,$V429)/SUMIFS('[6]Comp2016-2017 (3)'!$G$5:$G$289,'[6]Comp2016-2017 (3)'!$A$5:$A$289,$D429,'[6]Comp2016-2017 (3)'!$R$5:$R$289,$V429)*$AB429))</f>
        <v/>
      </c>
      <c r="AD429" s="183">
        <f>IF($W429=AD$3,$AB429,IF(NOT($W429=0),"",SUMIFS('Source traité'!AD$4:AD$1116,'Source traité'!$A$4:$A$1116,$D429,'Source traité'!$V$4:$V$1116,$V429)/SUMIFS('[6]Comp2016-2017 (3)'!$G$5:$G$289,'[6]Comp2016-2017 (3)'!$A$5:$A$289,$D429,'[6]Comp2016-2017 (3)'!$R$5:$R$289,$V429)*$AB429))</f>
        <v/>
      </c>
      <c r="AE429" s="183">
        <f>IF($W429=AE$3,$AB429,IF(NOT($W429=0),"",SUMIFS('Source traité'!AE$4:AE$1116,'Source traité'!$A$4:$A$1116,$D429,'Source traité'!$V$4:$V$1116,$V429)/SUMIFS('[6]Comp2016-2017 (3)'!$G$5:$G$289,'[6]Comp2016-2017 (3)'!$A$5:$A$289,$D429,'[6]Comp2016-2017 (3)'!$R$5:$R$289,$V429)*$AB429))</f>
        <v/>
      </c>
      <c r="AF429" s="183">
        <f>IF($W429=AF$3,$AB429,IF(NOT($W429=0),"",SUMIFS('Source traité'!AF$4:AF$1116,'Source traité'!$A$4:$A$1116,$D429,'Source traité'!$V$4:$V$1116,$V429)/SUMIFS('[6]Comp2016-2017 (3)'!$G$5:$G$289,'[6]Comp2016-2017 (3)'!$A$5:$A$289,$D429,'[6]Comp2016-2017 (3)'!$R$5:$R$289,$V429)*$AB429))</f>
        <v/>
      </c>
      <c r="AG429" s="183">
        <f>IF($W429=AG$3,$AB429,IF(NOT($W429=0),"",SUMIFS('Source traité'!AG$4:AG$1116,'Source traité'!$A$4:$A$1116,$D429,'Source traité'!$V$4:$V$1116,$V429)/SUMIFS('[6]Comp2016-2017 (3)'!$G$5:$G$289,'[6]Comp2016-2017 (3)'!$A$5:$A$289,$D429,'[6]Comp2016-2017 (3)'!$R$5:$R$289,$V429)*$AB429))</f>
        <v/>
      </c>
      <c r="AH429" s="183">
        <f>IF($W429=AH$3,$AB429,IF(NOT($W429=0),"",SUMIFS('Source traité'!AH$4:AH$1116,'Source traité'!$A$4:$A$1116,$D429,'Source traité'!$V$4:$V$1116,$V429)/SUMIFS('[6]Comp2016-2017 (3)'!$G$5:$G$289,'[6]Comp2016-2017 (3)'!$A$5:$A$289,$D429,'[6]Comp2016-2017 (3)'!$R$5:$R$289,$V429)*$AB429))</f>
        <v/>
      </c>
      <c r="AI429" s="183">
        <f>IF($W429=AI$3,$AB429,IF(NOT($W429=0),"",SUMIFS('Source traité'!AI$4:AI$1116,'Source traité'!$A$4:$A$1116,$D429,'Source traité'!$V$4:$V$1116,$V429)/SUMIFS('[6]Comp2016-2017 (3)'!$G$5:$G$289,'[6]Comp2016-2017 (3)'!$A$5:$A$289,$D429,'[6]Comp2016-2017 (3)'!$R$5:$R$289,$V429)*$AB429))</f>
        <v/>
      </c>
      <c r="AJ429" s="183">
        <f>IF($W429=AJ$3,$AB429,IF(NOT($W429=0),"",SUMIFS('Source traité'!AJ$4:AJ$1116,'Source traité'!$A$4:$A$1116,$D429,'Source traité'!$V$4:$V$1116,$V429)/SUMIFS('[6]Comp2016-2017 (3)'!$G$5:$G$289,'[6]Comp2016-2017 (3)'!$A$5:$A$289,$D429,'[6]Comp2016-2017 (3)'!$R$5:$R$289,$V429)*$AB429))</f>
        <v/>
      </c>
      <c r="AK429" s="183">
        <f>SUM(AC429:AJ429)-AB429</f>
        <v/>
      </c>
      <c r="AL429" s="179">
        <f>IF(A429=D429,"remplir à la main","")</f>
        <v/>
      </c>
      <c r="AM429" s="179">
        <f>VLOOKUP(A429,'[6]Table corresp.'!$M$4:$U$63,8,FALSE)</f>
        <v/>
      </c>
      <c r="AN429" s="179">
        <f>VLOOKUP(D429,'[6]Table corresp.'!$M$4:$U$63,9,FALSE)</f>
        <v/>
      </c>
    </row>
    <row r="430" hidden="1">
      <c r="A430" s="179" t="inlineStr">
        <is>
          <t>06 - Services des coopératives forestières</t>
        </is>
      </c>
      <c r="B430" s="179">
        <f>VLOOKUP(LEFT(A430,3),'[6]Table corresp.'!$A$4:$D$63,3,FALSE)</f>
        <v/>
      </c>
      <c r="C430" s="179">
        <f>VLOOKUP(A430,'[6]Table corresp.'!$M$4:$P$63,4,FALSE)</f>
        <v/>
      </c>
      <c r="D430" s="179" t="inlineStr">
        <is>
          <t>16 - Merrains</t>
        </is>
      </c>
      <c r="E430" s="179">
        <f>VLOOKUP(LEFT(D430,3),'[6]Table corresp.'!$A$4:$D$63,4,FALSE)</f>
        <v/>
      </c>
      <c r="F430" s="179">
        <f>LEFT(A430,3)&amp;" - "&amp;LEFT(D430,3)</f>
        <v/>
      </c>
      <c r="G430" s="208" t="n">
        <v>949.0904203709048</v>
      </c>
      <c r="H430" s="208" t="n">
        <v>0</v>
      </c>
      <c r="I430" s="208" t="n">
        <v>949.0904363979289</v>
      </c>
      <c r="J430" s="208" t="n">
        <v>0</v>
      </c>
      <c r="K430" s="208" t="n">
        <v>0</v>
      </c>
      <c r="L430" s="208" t="n">
        <v>0</v>
      </c>
      <c r="M430" s="208" t="n">
        <v>0</v>
      </c>
      <c r="N430" s="208" t="n">
        <v>0</v>
      </c>
      <c r="O430" s="208" t="n">
        <v>0</v>
      </c>
      <c r="P430" s="208" t="n">
        <v>0</v>
      </c>
      <c r="Q430" s="208" t="n">
        <v>0</v>
      </c>
      <c r="R430" s="208" t="n">
        <v>0</v>
      </c>
      <c r="S430" s="196" t="n"/>
      <c r="T430" s="179">
        <f>VLOOKUP(A430,'[6]Groupe de branches'!$Z$27:$AM$86,14,FALSE)</f>
        <v/>
      </c>
      <c r="U430" s="179">
        <f>VLOOKUP(D430,'[6]Groupe de branches'!$Z$27:$AM$86,14,FALSE)</f>
        <v/>
      </c>
      <c r="V430" s="179" t="n">
        <v>2017</v>
      </c>
      <c r="W430" s="179">
        <f>VLOOKUP(D430,'[6]Table corresp.'!$M$4:$S$63,7,FALSE)</f>
        <v/>
      </c>
      <c r="X430" s="197">
        <f>IFERROR(G430/SUMIFS('[6]Comp2016-2017 (3)'!$I$5:$I$289,'[6]Comp2016-2017 (3)'!$A$5:$A$289,A430,'[6]Comp2016-2017 (3)'!$R$5:$R$289,V430),0)</f>
        <v/>
      </c>
      <c r="Y430" s="209">
        <f>IFERROR(IF(RIGHT(F430,3)="Exp",VLOOKUP(F430,#REF!,2,FALSE),VLOOKUP(F430,#REF!,9,FALSE)),1)</f>
        <v/>
      </c>
      <c r="Z430" s="197">
        <f>Y430/SUMIFS($Y$4:$Y$1116,$V$4:$V$1116,V430,$A$4:$A$1116,A430)</f>
        <v/>
      </c>
      <c r="AA430" s="181">
        <f>X430*Z430</f>
        <v/>
      </c>
      <c r="AB430" s="183">
        <f>IFERROR(SUMIFS('[6]Comp2016-2017 (3)'!$G$5:$G$289,'[6]Comp2016-2017 (3)'!$A$5:$A$289,A430,'[6]Comp2016-2017 (3)'!$R$5:$R$289,V430)*AA430/SUMIFS($AA$4:$AA$1116,$A$4:$A$1116,A430,$V$4:$V$1116,V430),0)</f>
        <v/>
      </c>
      <c r="AC430" s="183">
        <f>IF($W430=AC$3,$AB430,IF(NOT($W430=0),"",SUMIFS('Source traité'!AC$4:AC$1116,'Source traité'!$A$4:$A$1116,$D430,'Source traité'!$V$4:$V$1116,$V430)/SUMIFS('[6]Comp2016-2017 (3)'!$G$5:$G$289,'[6]Comp2016-2017 (3)'!$A$5:$A$289,$D430,'[6]Comp2016-2017 (3)'!$R$5:$R$289,$V430)*$AB430))</f>
        <v/>
      </c>
      <c r="AD430" s="183">
        <f>IF($W430=AD$3,$AB430,IF(NOT($W430=0),"",SUMIFS('Source traité'!AD$4:AD$1116,'Source traité'!$A$4:$A$1116,$D430,'Source traité'!$V$4:$V$1116,$V430)/SUMIFS('[6]Comp2016-2017 (3)'!$G$5:$G$289,'[6]Comp2016-2017 (3)'!$A$5:$A$289,$D430,'[6]Comp2016-2017 (3)'!$R$5:$R$289,$V430)*$AB430))</f>
        <v/>
      </c>
      <c r="AE430" s="183">
        <f>IF($W430=AE$3,$AB430,IF(NOT($W430=0),"",SUMIFS('Source traité'!AE$4:AE$1116,'Source traité'!$A$4:$A$1116,$D430,'Source traité'!$V$4:$V$1116,$V430)/SUMIFS('[6]Comp2016-2017 (3)'!$G$5:$G$289,'[6]Comp2016-2017 (3)'!$A$5:$A$289,$D430,'[6]Comp2016-2017 (3)'!$R$5:$R$289,$V430)*$AB430))</f>
        <v/>
      </c>
      <c r="AF430" s="183">
        <f>IF($W430=AF$3,$AB430,IF(NOT($W430=0),"",SUMIFS('Source traité'!AF$4:AF$1116,'Source traité'!$A$4:$A$1116,$D430,'Source traité'!$V$4:$V$1116,$V430)/SUMIFS('[6]Comp2016-2017 (3)'!$G$5:$G$289,'[6]Comp2016-2017 (3)'!$A$5:$A$289,$D430,'[6]Comp2016-2017 (3)'!$R$5:$R$289,$V430)*$AB430))</f>
        <v/>
      </c>
      <c r="AG430" s="183">
        <f>IF($W430=AG$3,$AB430,IF(NOT($W430=0),"",SUMIFS('Source traité'!AG$4:AG$1116,'Source traité'!$A$4:$A$1116,$D430,'Source traité'!$V$4:$V$1116,$V430)/SUMIFS('[6]Comp2016-2017 (3)'!$G$5:$G$289,'[6]Comp2016-2017 (3)'!$A$5:$A$289,$D430,'[6]Comp2016-2017 (3)'!$R$5:$R$289,$V430)*$AB430))</f>
        <v/>
      </c>
      <c r="AH430" s="183">
        <f>IF($W430=AH$3,$AB430,IF(NOT($W430=0),"",SUMIFS('Source traité'!AH$4:AH$1116,'Source traité'!$A$4:$A$1116,$D430,'Source traité'!$V$4:$V$1116,$V430)/SUMIFS('[6]Comp2016-2017 (3)'!$G$5:$G$289,'[6]Comp2016-2017 (3)'!$A$5:$A$289,$D430,'[6]Comp2016-2017 (3)'!$R$5:$R$289,$V430)*$AB430))</f>
        <v/>
      </c>
      <c r="AI430" s="183">
        <f>IF($W430=AI$3,$AB430,IF(NOT($W430=0),"",SUMIFS('Source traité'!AI$4:AI$1116,'Source traité'!$A$4:$A$1116,$D430,'Source traité'!$V$4:$V$1116,$V430)/SUMIFS('[6]Comp2016-2017 (3)'!$G$5:$G$289,'[6]Comp2016-2017 (3)'!$A$5:$A$289,$D430,'[6]Comp2016-2017 (3)'!$R$5:$R$289,$V430)*$AB430))</f>
        <v/>
      </c>
      <c r="AJ430" s="183">
        <f>IF($W430=AJ$3,$AB430,IF(NOT($W430=0),"",SUMIFS('Source traité'!AJ$4:AJ$1116,'Source traité'!$A$4:$A$1116,$D430,'Source traité'!$V$4:$V$1116,$V430)/SUMIFS('[6]Comp2016-2017 (3)'!$G$5:$G$289,'[6]Comp2016-2017 (3)'!$A$5:$A$289,$D430,'[6]Comp2016-2017 (3)'!$R$5:$R$289,$V430)*$AB430))</f>
        <v/>
      </c>
      <c r="AK430" s="183">
        <f>SUM(AC430:AJ430)-AB430</f>
        <v/>
      </c>
      <c r="AL430" s="179">
        <f>IF(A430=D430,"remplir à la main","")</f>
        <v/>
      </c>
      <c r="AM430" s="179">
        <f>VLOOKUP(A430,'[6]Table corresp.'!$M$4:$U$63,8,FALSE)</f>
        <v/>
      </c>
      <c r="AN430" s="179">
        <f>VLOOKUP(D430,'[6]Table corresp.'!$M$4:$U$63,9,FALSE)</f>
        <v/>
      </c>
    </row>
    <row r="431" hidden="1">
      <c r="A431" s="179" t="inlineStr">
        <is>
          <t>06 - Services des coopératives forestières</t>
        </is>
      </c>
      <c r="B431" s="179">
        <f>VLOOKUP(LEFT(A431,3),'[6]Table corresp.'!$A$4:$D$63,3,FALSE)</f>
        <v/>
      </c>
      <c r="C431" s="179">
        <f>VLOOKUP(A431,'[6]Table corresp.'!$M$4:$P$63,4,FALSE)</f>
        <v/>
      </c>
      <c r="D431" s="179" t="inlineStr">
        <is>
          <t>17 - Autres types de sciages</t>
        </is>
      </c>
      <c r="E431" s="179">
        <f>VLOOKUP(LEFT(D431,3),'[6]Table corresp.'!$A$4:$D$63,4,FALSE)</f>
        <v/>
      </c>
      <c r="F431" s="179">
        <f>LEFT(A431,3)&amp;" - "&amp;LEFT(D431,3)</f>
        <v/>
      </c>
      <c r="G431" s="208" t="n">
        <v>1013.187122491877</v>
      </c>
      <c r="H431" s="208" t="n">
        <v>0</v>
      </c>
      <c r="I431" s="208" t="n">
        <v>1013.187139601284</v>
      </c>
      <c r="J431" s="208" t="n">
        <v>0</v>
      </c>
      <c r="K431" s="208" t="n">
        <v>0</v>
      </c>
      <c r="L431" s="208" t="n">
        <v>0</v>
      </c>
      <c r="M431" s="208" t="n">
        <v>0</v>
      </c>
      <c r="N431" s="208" t="n">
        <v>0</v>
      </c>
      <c r="O431" s="208" t="n">
        <v>0</v>
      </c>
      <c r="P431" s="208" t="n">
        <v>0</v>
      </c>
      <c r="Q431" s="208" t="n">
        <v>0</v>
      </c>
      <c r="R431" s="208" t="n">
        <v>0</v>
      </c>
      <c r="S431" s="196" t="n"/>
      <c r="T431" s="179">
        <f>VLOOKUP(A431,'[6]Groupe de branches'!$Z$27:$AM$86,14,FALSE)</f>
        <v/>
      </c>
      <c r="U431" s="179">
        <f>VLOOKUP(D431,'[6]Groupe de branches'!$Z$27:$AM$86,14,FALSE)</f>
        <v/>
      </c>
      <c r="V431" s="179" t="n">
        <v>2017</v>
      </c>
      <c r="W431" s="179">
        <f>VLOOKUP(D431,'[6]Table corresp.'!$M$4:$S$63,7,FALSE)</f>
        <v/>
      </c>
      <c r="X431" s="197">
        <f>IFERROR(G431/SUMIFS('[6]Comp2016-2017 (3)'!$I$5:$I$289,'[6]Comp2016-2017 (3)'!$A$5:$A$289,A431,'[6]Comp2016-2017 (3)'!$R$5:$R$289,V431),0)</f>
        <v/>
      </c>
      <c r="Y431" s="209">
        <f>IFERROR(IF(RIGHT(F431,3)="Exp",VLOOKUP(F431,#REF!,2,FALSE),VLOOKUP(F431,#REF!,9,FALSE)),1)</f>
        <v/>
      </c>
      <c r="Z431" s="197">
        <f>Y431/SUMIFS($Y$4:$Y$1116,$V$4:$V$1116,V431,$A$4:$A$1116,A431)</f>
        <v/>
      </c>
      <c r="AA431" s="181">
        <f>X431*Z431</f>
        <v/>
      </c>
      <c r="AB431" s="183">
        <f>IFERROR(SUMIFS('[6]Comp2016-2017 (3)'!$G$5:$G$289,'[6]Comp2016-2017 (3)'!$A$5:$A$289,A431,'[6]Comp2016-2017 (3)'!$R$5:$R$289,V431)*AA431/SUMIFS($AA$4:$AA$1116,$A$4:$A$1116,A431,$V$4:$V$1116,V431),0)</f>
        <v/>
      </c>
      <c r="AC431" s="183">
        <f>IF($W431=AC$3,$AB431,IF(NOT($W431=0),"",SUMIFS('Source traité'!AC$4:AC$1116,'Source traité'!$A$4:$A$1116,$D431,'Source traité'!$V$4:$V$1116,$V431)/SUMIFS('[6]Comp2016-2017 (3)'!$G$5:$G$289,'[6]Comp2016-2017 (3)'!$A$5:$A$289,$D431,'[6]Comp2016-2017 (3)'!$R$5:$R$289,$V431)*$AB431))</f>
        <v/>
      </c>
      <c r="AD431" s="183">
        <f>IF($W431=AD$3,$AB431,IF(NOT($W431=0),"",SUMIFS('Source traité'!AD$4:AD$1116,'Source traité'!$A$4:$A$1116,$D431,'Source traité'!$V$4:$V$1116,$V431)/SUMIFS('[6]Comp2016-2017 (3)'!$G$5:$G$289,'[6]Comp2016-2017 (3)'!$A$5:$A$289,$D431,'[6]Comp2016-2017 (3)'!$R$5:$R$289,$V431)*$AB431))</f>
        <v/>
      </c>
      <c r="AE431" s="183">
        <f>IF($W431=AE$3,$AB431,IF(NOT($W431=0),"",SUMIFS('Source traité'!AE$4:AE$1116,'Source traité'!$A$4:$A$1116,$D431,'Source traité'!$V$4:$V$1116,$V431)/SUMIFS('[6]Comp2016-2017 (3)'!$G$5:$G$289,'[6]Comp2016-2017 (3)'!$A$5:$A$289,$D431,'[6]Comp2016-2017 (3)'!$R$5:$R$289,$V431)*$AB431))</f>
        <v/>
      </c>
      <c r="AF431" s="183">
        <f>IF($W431=AF$3,$AB431,IF(NOT($W431=0),"",SUMIFS('Source traité'!AF$4:AF$1116,'Source traité'!$A$4:$A$1116,$D431,'Source traité'!$V$4:$V$1116,$V431)/SUMIFS('[6]Comp2016-2017 (3)'!$G$5:$G$289,'[6]Comp2016-2017 (3)'!$A$5:$A$289,$D431,'[6]Comp2016-2017 (3)'!$R$5:$R$289,$V431)*$AB431))</f>
        <v/>
      </c>
      <c r="AG431" s="183">
        <f>IF($W431=AG$3,$AB431,IF(NOT($W431=0),"",SUMIFS('Source traité'!AG$4:AG$1116,'Source traité'!$A$4:$A$1116,$D431,'Source traité'!$V$4:$V$1116,$V431)/SUMIFS('[6]Comp2016-2017 (3)'!$G$5:$G$289,'[6]Comp2016-2017 (3)'!$A$5:$A$289,$D431,'[6]Comp2016-2017 (3)'!$R$5:$R$289,$V431)*$AB431))</f>
        <v/>
      </c>
      <c r="AH431" s="183">
        <f>IF($W431=AH$3,$AB431,IF(NOT($W431=0),"",SUMIFS('Source traité'!AH$4:AH$1116,'Source traité'!$A$4:$A$1116,$D431,'Source traité'!$V$4:$V$1116,$V431)/SUMIFS('[6]Comp2016-2017 (3)'!$G$5:$G$289,'[6]Comp2016-2017 (3)'!$A$5:$A$289,$D431,'[6]Comp2016-2017 (3)'!$R$5:$R$289,$V431)*$AB431))</f>
        <v/>
      </c>
      <c r="AI431" s="183">
        <f>IF($W431=AI$3,$AB431,IF(NOT($W431=0),"",SUMIFS('Source traité'!AI$4:AI$1116,'Source traité'!$A$4:$A$1116,$D431,'Source traité'!$V$4:$V$1116,$V431)/SUMIFS('[6]Comp2016-2017 (3)'!$G$5:$G$289,'[6]Comp2016-2017 (3)'!$A$5:$A$289,$D431,'[6]Comp2016-2017 (3)'!$R$5:$R$289,$V431)*$AB431))</f>
        <v/>
      </c>
      <c r="AJ431" s="183">
        <f>IF($W431=AJ$3,$AB431,IF(NOT($W431=0),"",SUMIFS('Source traité'!AJ$4:AJ$1116,'Source traité'!$A$4:$A$1116,$D431,'Source traité'!$V$4:$V$1116,$V431)/SUMIFS('[6]Comp2016-2017 (3)'!$G$5:$G$289,'[6]Comp2016-2017 (3)'!$A$5:$A$289,$D431,'[6]Comp2016-2017 (3)'!$R$5:$R$289,$V431)*$AB431))</f>
        <v/>
      </c>
      <c r="AK431" s="183">
        <f>SUM(AC431:AJ431)-AB431</f>
        <v/>
      </c>
      <c r="AL431" s="179">
        <f>IF(A431=D431,"remplir à la main","")</f>
        <v/>
      </c>
      <c r="AM431" s="179">
        <f>VLOOKUP(A431,'[6]Table corresp.'!$M$4:$U$63,8,FALSE)</f>
        <v/>
      </c>
      <c r="AN431" s="179">
        <f>VLOOKUP(D431,'[6]Table corresp.'!$M$4:$U$63,9,FALSE)</f>
        <v/>
      </c>
    </row>
    <row r="432" hidden="1">
      <c r="A432" s="179" t="inlineStr">
        <is>
          <t>06 - Services des coopératives forestières</t>
        </is>
      </c>
      <c r="B432" s="179">
        <f>VLOOKUP(LEFT(A432,3),'[6]Table corresp.'!$A$4:$D$63,3,FALSE)</f>
        <v/>
      </c>
      <c r="C432" s="179">
        <f>VLOOKUP(A432,'[6]Table corresp.'!$M$4:$P$63,4,FALSE)</f>
        <v/>
      </c>
      <c r="D432" s="179" t="inlineStr">
        <is>
          <t>30 - Combustibles industriels à base de bois</t>
        </is>
      </c>
      <c r="E432" s="179">
        <f>VLOOKUP(LEFT(D432,3),'[6]Table corresp.'!$A$4:$D$63,4,FALSE)</f>
        <v/>
      </c>
      <c r="F432" s="179">
        <f>LEFT(A432,3)&amp;" - "&amp;LEFT(D432,3)</f>
        <v/>
      </c>
      <c r="G432" s="208" t="n">
        <v>17185.93347009334</v>
      </c>
      <c r="H432" s="208" t="n">
        <v>0</v>
      </c>
      <c r="I432" s="208" t="n">
        <v>17185.93376030738</v>
      </c>
      <c r="J432" s="208" t="n">
        <v>0</v>
      </c>
      <c r="K432" s="208" t="n">
        <v>0</v>
      </c>
      <c r="L432" s="208" t="n">
        <v>0</v>
      </c>
      <c r="M432" s="208" t="n">
        <v>0</v>
      </c>
      <c r="N432" s="208" t="n">
        <v>0</v>
      </c>
      <c r="O432" s="208" t="n">
        <v>0</v>
      </c>
      <c r="P432" s="208" t="n">
        <v>0</v>
      </c>
      <c r="Q432" s="208" t="n">
        <v>0</v>
      </c>
      <c r="R432" s="208" t="n">
        <v>0</v>
      </c>
      <c r="S432" s="196" t="n"/>
      <c r="T432" s="179">
        <f>VLOOKUP(A432,'[6]Groupe de branches'!$Z$27:$AM$86,14,FALSE)</f>
        <v/>
      </c>
      <c r="U432" s="179">
        <f>VLOOKUP(D432,'[6]Groupe de branches'!$Z$27:$AM$86,14,FALSE)</f>
        <v/>
      </c>
      <c r="V432" s="179" t="n">
        <v>2017</v>
      </c>
      <c r="W432" s="179">
        <f>VLOOKUP(D432,'[6]Table corresp.'!$M$4:$S$63,7,FALSE)</f>
        <v/>
      </c>
      <c r="X432" s="197">
        <f>IFERROR(G432/SUMIFS('[6]Comp2016-2017 (3)'!$I$5:$I$289,'[6]Comp2016-2017 (3)'!$A$5:$A$289,A432,'[6]Comp2016-2017 (3)'!$R$5:$R$289,V432),0)</f>
        <v/>
      </c>
      <c r="Y432" s="209">
        <f>IFERROR(IF(RIGHT(F432,3)="Exp",VLOOKUP(F432,#REF!,2,FALSE),VLOOKUP(F432,#REF!,9,FALSE)),1)</f>
        <v/>
      </c>
      <c r="Z432" s="197">
        <f>Y432/SUMIFS($Y$4:$Y$1116,$V$4:$V$1116,V432,$A$4:$A$1116,A432)</f>
        <v/>
      </c>
      <c r="AA432" s="181">
        <f>X432*Z432</f>
        <v/>
      </c>
      <c r="AB432" s="183">
        <f>IFERROR(SUMIFS('[6]Comp2016-2017 (3)'!$G$5:$G$289,'[6]Comp2016-2017 (3)'!$A$5:$A$289,A432,'[6]Comp2016-2017 (3)'!$R$5:$R$289,V432)*AA432/SUMIFS($AA$4:$AA$1116,$A$4:$A$1116,A432,$V$4:$V$1116,V432),0)</f>
        <v/>
      </c>
      <c r="AC432" s="183">
        <f>IF($W432=AC$3,$AB432,IF(NOT($W432=0),"",SUMIFS('Source traité'!AC$4:AC$1116,'Source traité'!$A$4:$A$1116,$D432,'Source traité'!$V$4:$V$1116,$V432)/SUMIFS('[6]Comp2016-2017 (3)'!$G$5:$G$289,'[6]Comp2016-2017 (3)'!$A$5:$A$289,$D432,'[6]Comp2016-2017 (3)'!$R$5:$R$289,$V432)*$AB432))</f>
        <v/>
      </c>
      <c r="AD432" s="183">
        <f>IF($W432=AD$3,$AB432,IF(NOT($W432=0),"",SUMIFS('Source traité'!AD$4:AD$1116,'Source traité'!$A$4:$A$1116,$D432,'Source traité'!$V$4:$V$1116,$V432)/SUMIFS('[6]Comp2016-2017 (3)'!$G$5:$G$289,'[6]Comp2016-2017 (3)'!$A$5:$A$289,$D432,'[6]Comp2016-2017 (3)'!$R$5:$R$289,$V432)*$AB432))</f>
        <v/>
      </c>
      <c r="AE432" s="183">
        <f>IF($W432=AE$3,$AB432,IF(NOT($W432=0),"",SUMIFS('Source traité'!AE$4:AE$1116,'Source traité'!$A$4:$A$1116,$D432,'Source traité'!$V$4:$V$1116,$V432)/SUMIFS('[6]Comp2016-2017 (3)'!$G$5:$G$289,'[6]Comp2016-2017 (3)'!$A$5:$A$289,$D432,'[6]Comp2016-2017 (3)'!$R$5:$R$289,$V432)*$AB432))</f>
        <v/>
      </c>
      <c r="AF432" s="183">
        <f>IF($W432=AF$3,$AB432,IF(NOT($W432=0),"",SUMIFS('Source traité'!AF$4:AF$1116,'Source traité'!$A$4:$A$1116,$D432,'Source traité'!$V$4:$V$1116,$V432)/SUMIFS('[6]Comp2016-2017 (3)'!$G$5:$G$289,'[6]Comp2016-2017 (3)'!$A$5:$A$289,$D432,'[6]Comp2016-2017 (3)'!$R$5:$R$289,$V432)*$AB432))</f>
        <v/>
      </c>
      <c r="AG432" s="183">
        <f>IF($W432=AG$3,$AB432,IF(NOT($W432=0),"",SUMIFS('Source traité'!AG$4:AG$1116,'Source traité'!$A$4:$A$1116,$D432,'Source traité'!$V$4:$V$1116,$V432)/SUMIFS('[6]Comp2016-2017 (3)'!$G$5:$G$289,'[6]Comp2016-2017 (3)'!$A$5:$A$289,$D432,'[6]Comp2016-2017 (3)'!$R$5:$R$289,$V432)*$AB432))</f>
        <v/>
      </c>
      <c r="AH432" s="183">
        <f>IF($W432=AH$3,$AB432,IF(NOT($W432=0),"",SUMIFS('Source traité'!AH$4:AH$1116,'Source traité'!$A$4:$A$1116,$D432,'Source traité'!$V$4:$V$1116,$V432)/SUMIFS('[6]Comp2016-2017 (3)'!$G$5:$G$289,'[6]Comp2016-2017 (3)'!$A$5:$A$289,$D432,'[6]Comp2016-2017 (3)'!$R$5:$R$289,$V432)*$AB432))</f>
        <v/>
      </c>
      <c r="AI432" s="183">
        <f>IF($W432=AI$3,$AB432,IF(NOT($W432=0),"",SUMIFS('Source traité'!AI$4:AI$1116,'Source traité'!$A$4:$A$1116,$D432,'Source traité'!$V$4:$V$1116,$V432)/SUMIFS('[6]Comp2016-2017 (3)'!$G$5:$G$289,'[6]Comp2016-2017 (3)'!$A$5:$A$289,$D432,'[6]Comp2016-2017 (3)'!$R$5:$R$289,$V432)*$AB432))</f>
        <v/>
      </c>
      <c r="AJ432" s="183">
        <f>IF($W432=AJ$3,$AB432,IF(NOT($W432=0),"",SUMIFS('Source traité'!AJ$4:AJ$1116,'Source traité'!$A$4:$A$1116,$D432,'Source traité'!$V$4:$V$1116,$V432)/SUMIFS('[6]Comp2016-2017 (3)'!$G$5:$G$289,'[6]Comp2016-2017 (3)'!$A$5:$A$289,$D432,'[6]Comp2016-2017 (3)'!$R$5:$R$289,$V432)*$AB432))</f>
        <v/>
      </c>
      <c r="AK432" s="183">
        <f>SUM(AC432:AJ432)-AB432</f>
        <v/>
      </c>
      <c r="AL432" s="179">
        <f>IF(A432=D432,"remplir à la main","")</f>
        <v/>
      </c>
      <c r="AM432" s="179">
        <f>VLOOKUP(A432,'[6]Table corresp.'!$M$4:$U$63,8,FALSE)</f>
        <v/>
      </c>
      <c r="AN432" s="179">
        <f>VLOOKUP(D432,'[6]Table corresp.'!$M$4:$U$63,9,FALSE)</f>
        <v/>
      </c>
    </row>
    <row r="433" hidden="1">
      <c r="A433" s="179" t="inlineStr">
        <is>
          <t>06 - Services des coopératives forestières</t>
        </is>
      </c>
      <c r="B433" s="179">
        <f>VLOOKUP(LEFT(A433,3),'[6]Table corresp.'!$A$4:$D$63,3,FALSE)</f>
        <v/>
      </c>
      <c r="C433" s="179">
        <f>VLOOKUP(A433,'[6]Table corresp.'!$M$4:$P$63,4,FALSE)</f>
        <v/>
      </c>
      <c r="D433" s="179" t="inlineStr">
        <is>
          <t>31 - Placages et panneaux à base de bois</t>
        </is>
      </c>
      <c r="E433" s="179">
        <f>VLOOKUP(LEFT(D433,3),'[6]Table corresp.'!$A$4:$D$63,4,FALSE)</f>
        <v/>
      </c>
      <c r="F433" s="179">
        <f>LEFT(A433,3)&amp;" - "&amp;LEFT(D433,3)</f>
        <v/>
      </c>
      <c r="G433" s="208" t="n">
        <v>15746.39483231946</v>
      </c>
      <c r="H433" s="208" t="n">
        <v>0</v>
      </c>
      <c r="I433" s="208" t="n">
        <v>15746.39509822442</v>
      </c>
      <c r="J433" s="208" t="n">
        <v>0</v>
      </c>
      <c r="K433" s="208" t="n">
        <v>0</v>
      </c>
      <c r="L433" s="208" t="n">
        <v>0</v>
      </c>
      <c r="M433" s="208" t="n">
        <v>0</v>
      </c>
      <c r="N433" s="208" t="n">
        <v>0</v>
      </c>
      <c r="O433" s="208" t="n">
        <v>0</v>
      </c>
      <c r="P433" s="208" t="n">
        <v>0</v>
      </c>
      <c r="Q433" s="208" t="n">
        <v>0</v>
      </c>
      <c r="R433" s="208" t="n">
        <v>0</v>
      </c>
      <c r="S433" s="196" t="n"/>
      <c r="T433" s="179">
        <f>VLOOKUP(A433,'[6]Groupe de branches'!$Z$27:$AM$86,14,FALSE)</f>
        <v/>
      </c>
      <c r="U433" s="179">
        <f>VLOOKUP(D433,'[6]Groupe de branches'!$Z$27:$AM$86,14,FALSE)</f>
        <v/>
      </c>
      <c r="V433" s="179" t="n">
        <v>2017</v>
      </c>
      <c r="W433" s="179">
        <f>VLOOKUP(D433,'[6]Table corresp.'!$M$4:$S$63,7,FALSE)</f>
        <v/>
      </c>
      <c r="X433" s="197">
        <f>IFERROR(G433/SUMIFS('[6]Comp2016-2017 (3)'!$I$5:$I$289,'[6]Comp2016-2017 (3)'!$A$5:$A$289,A433,'[6]Comp2016-2017 (3)'!$R$5:$R$289,V433),0)</f>
        <v/>
      </c>
      <c r="Y433" s="209">
        <f>IFERROR(IF(RIGHT(F433,3)="Exp",VLOOKUP(F433,#REF!,2,FALSE),VLOOKUP(F433,#REF!,9,FALSE)),1)</f>
        <v/>
      </c>
      <c r="Z433" s="197">
        <f>Y433/SUMIFS($Y$4:$Y$1116,$V$4:$V$1116,V433,$A$4:$A$1116,A433)</f>
        <v/>
      </c>
      <c r="AA433" s="181">
        <f>X433*Z433</f>
        <v/>
      </c>
      <c r="AB433" s="183">
        <f>IFERROR(SUMIFS('[6]Comp2016-2017 (3)'!$G$5:$G$289,'[6]Comp2016-2017 (3)'!$A$5:$A$289,A433,'[6]Comp2016-2017 (3)'!$R$5:$R$289,V433)*AA433/SUMIFS($AA$4:$AA$1116,$A$4:$A$1116,A433,$V$4:$V$1116,V433),0)</f>
        <v/>
      </c>
      <c r="AC433" s="183">
        <f>IF($W433=AC$3,$AB433,IF(NOT($W433=0),"",SUMIFS('Source traité'!AC$4:AC$1116,'Source traité'!$A$4:$A$1116,$D433,'Source traité'!$V$4:$V$1116,$V433)/SUMIFS('[6]Comp2016-2017 (3)'!$G$5:$G$289,'[6]Comp2016-2017 (3)'!$A$5:$A$289,$D433,'[6]Comp2016-2017 (3)'!$R$5:$R$289,$V433)*$AB433))</f>
        <v/>
      </c>
      <c r="AD433" s="183">
        <f>IF($W433=AD$3,$AB433,IF(NOT($W433=0),"",SUMIFS('Source traité'!AD$4:AD$1116,'Source traité'!$A$4:$A$1116,$D433,'Source traité'!$V$4:$V$1116,$V433)/SUMIFS('[6]Comp2016-2017 (3)'!$G$5:$G$289,'[6]Comp2016-2017 (3)'!$A$5:$A$289,$D433,'[6]Comp2016-2017 (3)'!$R$5:$R$289,$V433)*$AB433))</f>
        <v/>
      </c>
      <c r="AE433" s="183">
        <f>IF($W433=AE$3,$AB433,IF(NOT($W433=0),"",SUMIFS('Source traité'!AE$4:AE$1116,'Source traité'!$A$4:$A$1116,$D433,'Source traité'!$V$4:$V$1116,$V433)/SUMIFS('[6]Comp2016-2017 (3)'!$G$5:$G$289,'[6]Comp2016-2017 (3)'!$A$5:$A$289,$D433,'[6]Comp2016-2017 (3)'!$R$5:$R$289,$V433)*$AB433))</f>
        <v/>
      </c>
      <c r="AF433" s="183">
        <f>IF($W433=AF$3,$AB433,IF(NOT($W433=0),"",SUMIFS('Source traité'!AF$4:AF$1116,'Source traité'!$A$4:$A$1116,$D433,'Source traité'!$V$4:$V$1116,$V433)/SUMIFS('[6]Comp2016-2017 (3)'!$G$5:$G$289,'[6]Comp2016-2017 (3)'!$A$5:$A$289,$D433,'[6]Comp2016-2017 (3)'!$R$5:$R$289,$V433)*$AB433))</f>
        <v/>
      </c>
      <c r="AG433" s="183">
        <f>IF($W433=AG$3,$AB433,IF(NOT($W433=0),"",SUMIFS('Source traité'!AG$4:AG$1116,'Source traité'!$A$4:$A$1116,$D433,'Source traité'!$V$4:$V$1116,$V433)/SUMIFS('[6]Comp2016-2017 (3)'!$G$5:$G$289,'[6]Comp2016-2017 (3)'!$A$5:$A$289,$D433,'[6]Comp2016-2017 (3)'!$R$5:$R$289,$V433)*$AB433))</f>
        <v/>
      </c>
      <c r="AH433" s="183">
        <f>IF($W433=AH$3,$AB433,IF(NOT($W433=0),"",SUMIFS('Source traité'!AH$4:AH$1116,'Source traité'!$A$4:$A$1116,$D433,'Source traité'!$V$4:$V$1116,$V433)/SUMIFS('[6]Comp2016-2017 (3)'!$G$5:$G$289,'[6]Comp2016-2017 (3)'!$A$5:$A$289,$D433,'[6]Comp2016-2017 (3)'!$R$5:$R$289,$V433)*$AB433))</f>
        <v/>
      </c>
      <c r="AI433" s="183">
        <f>IF($W433=AI$3,$AB433,IF(NOT($W433=0),"",SUMIFS('Source traité'!AI$4:AI$1116,'Source traité'!$A$4:$A$1116,$D433,'Source traité'!$V$4:$V$1116,$V433)/SUMIFS('[6]Comp2016-2017 (3)'!$G$5:$G$289,'[6]Comp2016-2017 (3)'!$A$5:$A$289,$D433,'[6]Comp2016-2017 (3)'!$R$5:$R$289,$V433)*$AB433))</f>
        <v/>
      </c>
      <c r="AJ433" s="183">
        <f>IF($W433=AJ$3,$AB433,IF(NOT($W433=0),"",SUMIFS('Source traité'!AJ$4:AJ$1116,'Source traité'!$A$4:$A$1116,$D433,'Source traité'!$V$4:$V$1116,$V433)/SUMIFS('[6]Comp2016-2017 (3)'!$G$5:$G$289,'[6]Comp2016-2017 (3)'!$A$5:$A$289,$D433,'[6]Comp2016-2017 (3)'!$R$5:$R$289,$V433)*$AB433))</f>
        <v/>
      </c>
      <c r="AK433" s="183">
        <f>SUM(AC433:AJ433)-AB433</f>
        <v/>
      </c>
      <c r="AL433" s="179">
        <f>IF(A433=D433,"remplir à la main","")</f>
        <v/>
      </c>
      <c r="AM433" s="179">
        <f>VLOOKUP(A433,'[6]Table corresp.'!$M$4:$U$63,8,FALSE)</f>
        <v/>
      </c>
      <c r="AN433" s="179">
        <f>VLOOKUP(D433,'[6]Table corresp.'!$M$4:$U$63,9,FALSE)</f>
        <v/>
      </c>
    </row>
    <row r="434" hidden="1">
      <c r="A434" s="179" t="inlineStr">
        <is>
          <t>06 - Services des coopératives forestières</t>
        </is>
      </c>
      <c r="B434" s="179">
        <f>VLOOKUP(LEFT(A434,3),'[6]Table corresp.'!$A$4:$D$63,3,FALSE)</f>
        <v/>
      </c>
      <c r="C434" s="179">
        <f>VLOOKUP(A434,'[6]Table corresp.'!$M$4:$P$63,4,FALSE)</f>
        <v/>
      </c>
      <c r="D434" s="179" t="inlineStr">
        <is>
          <t>37 - Emballages en bois (palette, ...)</t>
        </is>
      </c>
      <c r="E434" s="179">
        <f>VLOOKUP(LEFT(D434,3),'[6]Table corresp.'!$A$4:$D$63,4,FALSE)</f>
        <v/>
      </c>
      <c r="F434" s="179">
        <f>LEFT(A434,3)&amp;" - "&amp;LEFT(D434,3)</f>
        <v/>
      </c>
      <c r="G434" s="208" t="n">
        <v>4712.426848566189</v>
      </c>
      <c r="H434" s="208" t="n">
        <v>0</v>
      </c>
      <c r="I434" s="208" t="n">
        <v>4712.426928143621</v>
      </c>
      <c r="J434" s="208" t="n">
        <v>0</v>
      </c>
      <c r="K434" s="208" t="n">
        <v>0</v>
      </c>
      <c r="L434" s="208" t="n">
        <v>0</v>
      </c>
      <c r="M434" s="208" t="n">
        <v>0</v>
      </c>
      <c r="N434" s="208" t="n">
        <v>0</v>
      </c>
      <c r="O434" s="208" t="n">
        <v>0</v>
      </c>
      <c r="P434" s="208" t="n">
        <v>0</v>
      </c>
      <c r="Q434" s="208" t="n">
        <v>0</v>
      </c>
      <c r="R434" s="208" t="n">
        <v>0</v>
      </c>
      <c r="S434" s="196" t="n"/>
      <c r="T434" s="179">
        <f>VLOOKUP(A434,'[6]Groupe de branches'!$Z$27:$AM$86,14,FALSE)</f>
        <v/>
      </c>
      <c r="U434" s="179">
        <f>VLOOKUP(D434,'[6]Groupe de branches'!$Z$27:$AM$86,14,FALSE)</f>
        <v/>
      </c>
      <c r="V434" s="179" t="n">
        <v>2017</v>
      </c>
      <c r="W434" s="179">
        <f>VLOOKUP(D434,'[6]Table corresp.'!$M$4:$S$63,7,FALSE)</f>
        <v/>
      </c>
      <c r="X434" s="197">
        <f>IFERROR(G434/SUMIFS('[6]Comp2016-2017 (3)'!$I$5:$I$289,'[6]Comp2016-2017 (3)'!$A$5:$A$289,A434,'[6]Comp2016-2017 (3)'!$R$5:$R$289,V434),0)</f>
        <v/>
      </c>
      <c r="Y434" s="209">
        <f>IFERROR(IF(RIGHT(F434,3)="Exp",VLOOKUP(F434,#REF!,2,FALSE),VLOOKUP(F434,#REF!,9,FALSE)),1)</f>
        <v/>
      </c>
      <c r="Z434" s="197">
        <f>Y434/SUMIFS($Y$4:$Y$1116,$V$4:$V$1116,V434,$A$4:$A$1116,A434)</f>
        <v/>
      </c>
      <c r="AA434" s="181">
        <f>X434*Z434</f>
        <v/>
      </c>
      <c r="AB434" s="183">
        <f>IFERROR(SUMIFS('[6]Comp2016-2017 (3)'!$G$5:$G$289,'[6]Comp2016-2017 (3)'!$A$5:$A$289,A434,'[6]Comp2016-2017 (3)'!$R$5:$R$289,V434)*AA434/SUMIFS($AA$4:$AA$1116,$A$4:$A$1116,A434,$V$4:$V$1116,V434),0)</f>
        <v/>
      </c>
      <c r="AC434" s="183">
        <f>IF($W434=AC$3,$AB434,IF(NOT($W434=0),"",SUMIFS('Source traité'!AC$4:AC$1116,'Source traité'!$A$4:$A$1116,$D434,'Source traité'!$V$4:$V$1116,$V434)/SUMIFS('[6]Comp2016-2017 (3)'!$G$5:$G$289,'[6]Comp2016-2017 (3)'!$A$5:$A$289,$D434,'[6]Comp2016-2017 (3)'!$R$5:$R$289,$V434)*$AB434))</f>
        <v/>
      </c>
      <c r="AD434" s="183">
        <f>IF($W434=AD$3,$AB434,IF(NOT($W434=0),"",SUMIFS('Source traité'!AD$4:AD$1116,'Source traité'!$A$4:$A$1116,$D434,'Source traité'!$V$4:$V$1116,$V434)/SUMIFS('[6]Comp2016-2017 (3)'!$G$5:$G$289,'[6]Comp2016-2017 (3)'!$A$5:$A$289,$D434,'[6]Comp2016-2017 (3)'!$R$5:$R$289,$V434)*$AB434))</f>
        <v/>
      </c>
      <c r="AE434" s="183">
        <f>IF($W434=AE$3,$AB434,IF(NOT($W434=0),"",SUMIFS('Source traité'!AE$4:AE$1116,'Source traité'!$A$4:$A$1116,$D434,'Source traité'!$V$4:$V$1116,$V434)/SUMIFS('[6]Comp2016-2017 (3)'!$G$5:$G$289,'[6]Comp2016-2017 (3)'!$A$5:$A$289,$D434,'[6]Comp2016-2017 (3)'!$R$5:$R$289,$V434)*$AB434))</f>
        <v/>
      </c>
      <c r="AF434" s="183">
        <f>IF($W434=AF$3,$AB434,IF(NOT($W434=0),"",SUMIFS('Source traité'!AF$4:AF$1116,'Source traité'!$A$4:$A$1116,$D434,'Source traité'!$V$4:$V$1116,$V434)/SUMIFS('[6]Comp2016-2017 (3)'!$G$5:$G$289,'[6]Comp2016-2017 (3)'!$A$5:$A$289,$D434,'[6]Comp2016-2017 (3)'!$R$5:$R$289,$V434)*$AB434))</f>
        <v/>
      </c>
      <c r="AG434" s="183">
        <f>IF($W434=AG$3,$AB434,IF(NOT($W434=0),"",SUMIFS('Source traité'!AG$4:AG$1116,'Source traité'!$A$4:$A$1116,$D434,'Source traité'!$V$4:$V$1116,$V434)/SUMIFS('[6]Comp2016-2017 (3)'!$G$5:$G$289,'[6]Comp2016-2017 (3)'!$A$5:$A$289,$D434,'[6]Comp2016-2017 (3)'!$R$5:$R$289,$V434)*$AB434))</f>
        <v/>
      </c>
      <c r="AH434" s="183">
        <f>IF($W434=AH$3,$AB434,IF(NOT($W434=0),"",SUMIFS('Source traité'!AH$4:AH$1116,'Source traité'!$A$4:$A$1116,$D434,'Source traité'!$V$4:$V$1116,$V434)/SUMIFS('[6]Comp2016-2017 (3)'!$G$5:$G$289,'[6]Comp2016-2017 (3)'!$A$5:$A$289,$D434,'[6]Comp2016-2017 (3)'!$R$5:$R$289,$V434)*$AB434))</f>
        <v/>
      </c>
      <c r="AI434" s="183">
        <f>IF($W434=AI$3,$AB434,IF(NOT($W434=0),"",SUMIFS('Source traité'!AI$4:AI$1116,'Source traité'!$A$4:$A$1116,$D434,'Source traité'!$V$4:$V$1116,$V434)/SUMIFS('[6]Comp2016-2017 (3)'!$G$5:$G$289,'[6]Comp2016-2017 (3)'!$A$5:$A$289,$D434,'[6]Comp2016-2017 (3)'!$R$5:$R$289,$V434)*$AB434))</f>
        <v/>
      </c>
      <c r="AJ434" s="183">
        <f>IF($W434=AJ$3,$AB434,IF(NOT($W434=0),"",SUMIFS('Source traité'!AJ$4:AJ$1116,'Source traité'!$A$4:$A$1116,$D434,'Source traité'!$V$4:$V$1116,$V434)/SUMIFS('[6]Comp2016-2017 (3)'!$G$5:$G$289,'[6]Comp2016-2017 (3)'!$A$5:$A$289,$D434,'[6]Comp2016-2017 (3)'!$R$5:$R$289,$V434)*$AB434))</f>
        <v/>
      </c>
      <c r="AK434" s="183">
        <f>SUM(AC434:AJ434)-AB434</f>
        <v/>
      </c>
      <c r="AL434" s="179">
        <f>IF(A434=D434,"remplir à la main","")</f>
        <v/>
      </c>
      <c r="AM434" s="179">
        <f>VLOOKUP(A434,'[6]Table corresp.'!$M$4:$U$63,8,FALSE)</f>
        <v/>
      </c>
      <c r="AN434" s="179">
        <f>VLOOKUP(D434,'[6]Table corresp.'!$M$4:$U$63,9,FALSE)</f>
        <v/>
      </c>
    </row>
    <row r="435" hidden="1">
      <c r="A435" s="179" t="inlineStr">
        <is>
          <t>06 - Services des coopératives forestières</t>
        </is>
      </c>
      <c r="B435" s="179">
        <f>VLOOKUP(LEFT(A435,3),'[6]Table corresp.'!$A$4:$D$63,3,FALSE)</f>
        <v/>
      </c>
      <c r="C435" s="179">
        <f>VLOOKUP(A435,'[6]Table corresp.'!$M$4:$P$63,4,FALSE)</f>
        <v/>
      </c>
      <c r="D435" s="179" t="inlineStr">
        <is>
          <t>43 - Pâte à papier</t>
        </is>
      </c>
      <c r="E435" s="179">
        <f>VLOOKUP(LEFT(D435,3),'[6]Table corresp.'!$A$4:$D$63,4,FALSE)</f>
        <v/>
      </c>
      <c r="F435" s="179">
        <f>LEFT(A435,3)&amp;" - "&amp;LEFT(D435,3)</f>
        <v/>
      </c>
      <c r="G435" s="208" t="n">
        <v>18416.37290061745</v>
      </c>
      <c r="H435" s="208" t="n">
        <v>0</v>
      </c>
      <c r="I435" s="208" t="n">
        <v>18416.37321160959</v>
      </c>
      <c r="J435" s="208" t="n">
        <v>0</v>
      </c>
      <c r="K435" s="208" t="n">
        <v>0</v>
      </c>
      <c r="L435" s="208" t="n">
        <v>0</v>
      </c>
      <c r="M435" s="208" t="n">
        <v>0</v>
      </c>
      <c r="N435" s="208" t="n">
        <v>0</v>
      </c>
      <c r="O435" s="208" t="n">
        <v>0</v>
      </c>
      <c r="P435" s="208" t="n">
        <v>0</v>
      </c>
      <c r="Q435" s="208" t="n">
        <v>0</v>
      </c>
      <c r="R435" s="208" t="n">
        <v>0</v>
      </c>
      <c r="S435" s="196" t="n"/>
      <c r="T435" s="179">
        <f>VLOOKUP(A435,'[6]Groupe de branches'!$Z$27:$AM$86,14,FALSE)</f>
        <v/>
      </c>
      <c r="U435" s="179">
        <f>VLOOKUP(D435,'[6]Groupe de branches'!$Z$27:$AM$86,14,FALSE)</f>
        <v/>
      </c>
      <c r="V435" s="179" t="n">
        <v>2017</v>
      </c>
      <c r="W435" s="179">
        <f>VLOOKUP(D435,'[6]Table corresp.'!$M$4:$S$63,7,FALSE)</f>
        <v/>
      </c>
      <c r="X435" s="197">
        <f>IFERROR(G435/SUMIFS('[6]Comp2016-2017 (3)'!$I$5:$I$289,'[6]Comp2016-2017 (3)'!$A$5:$A$289,A435,'[6]Comp2016-2017 (3)'!$R$5:$R$289,V435),0)</f>
        <v/>
      </c>
      <c r="Y435" s="209">
        <f>IFERROR(IF(RIGHT(F435,3)="Exp",VLOOKUP(F435,#REF!,2,FALSE),VLOOKUP(F435,#REF!,9,FALSE)),1)</f>
        <v/>
      </c>
      <c r="Z435" s="197">
        <f>Y435/SUMIFS($Y$4:$Y$1116,$V$4:$V$1116,V435,$A$4:$A$1116,A435)</f>
        <v/>
      </c>
      <c r="AA435" s="181">
        <f>X435*Z435</f>
        <v/>
      </c>
      <c r="AB435" s="183">
        <f>IFERROR(SUMIFS('[6]Comp2016-2017 (3)'!$G$5:$G$289,'[6]Comp2016-2017 (3)'!$A$5:$A$289,A435,'[6]Comp2016-2017 (3)'!$R$5:$R$289,V435)*AA435/SUMIFS($AA$4:$AA$1116,$A$4:$A$1116,A435,$V$4:$V$1116,V435),0)</f>
        <v/>
      </c>
      <c r="AC435" s="183">
        <f>IF($W435=AC$3,$AB435,IF(NOT($W435=0),"",SUMIFS('Source traité'!AC$4:AC$1116,'Source traité'!$A$4:$A$1116,$D435,'Source traité'!$V$4:$V$1116,$V435)/SUMIFS('[6]Comp2016-2017 (3)'!$G$5:$G$289,'[6]Comp2016-2017 (3)'!$A$5:$A$289,$D435,'[6]Comp2016-2017 (3)'!$R$5:$R$289,$V435)*$AB435))</f>
        <v/>
      </c>
      <c r="AD435" s="183">
        <f>IF($W435=AD$3,$AB435,IF(NOT($W435=0),"",SUMIFS('Source traité'!AD$4:AD$1116,'Source traité'!$A$4:$A$1116,$D435,'Source traité'!$V$4:$V$1116,$V435)/SUMIFS('[6]Comp2016-2017 (3)'!$G$5:$G$289,'[6]Comp2016-2017 (3)'!$A$5:$A$289,$D435,'[6]Comp2016-2017 (3)'!$R$5:$R$289,$V435)*$AB435))</f>
        <v/>
      </c>
      <c r="AE435" s="183">
        <f>IF($W435=AE$3,$AB435,IF(NOT($W435=0),"",SUMIFS('Source traité'!AE$4:AE$1116,'Source traité'!$A$4:$A$1116,$D435,'Source traité'!$V$4:$V$1116,$V435)/SUMIFS('[6]Comp2016-2017 (3)'!$G$5:$G$289,'[6]Comp2016-2017 (3)'!$A$5:$A$289,$D435,'[6]Comp2016-2017 (3)'!$R$5:$R$289,$V435)*$AB435))</f>
        <v/>
      </c>
      <c r="AF435" s="183">
        <f>IF($W435=AF$3,$AB435,IF(NOT($W435=0),"",SUMIFS('Source traité'!AF$4:AF$1116,'Source traité'!$A$4:$A$1116,$D435,'Source traité'!$V$4:$V$1116,$V435)/SUMIFS('[6]Comp2016-2017 (3)'!$G$5:$G$289,'[6]Comp2016-2017 (3)'!$A$5:$A$289,$D435,'[6]Comp2016-2017 (3)'!$R$5:$R$289,$V435)*$AB435))</f>
        <v/>
      </c>
      <c r="AG435" s="183">
        <f>IF($W435=AG$3,$AB435,IF(NOT($W435=0),"",SUMIFS('Source traité'!AG$4:AG$1116,'Source traité'!$A$4:$A$1116,$D435,'Source traité'!$V$4:$V$1116,$V435)/SUMIFS('[6]Comp2016-2017 (3)'!$G$5:$G$289,'[6]Comp2016-2017 (3)'!$A$5:$A$289,$D435,'[6]Comp2016-2017 (3)'!$R$5:$R$289,$V435)*$AB435))</f>
        <v/>
      </c>
      <c r="AH435" s="183">
        <f>IF($W435=AH$3,$AB435,IF(NOT($W435=0),"",SUMIFS('Source traité'!AH$4:AH$1116,'Source traité'!$A$4:$A$1116,$D435,'Source traité'!$V$4:$V$1116,$V435)/SUMIFS('[6]Comp2016-2017 (3)'!$G$5:$G$289,'[6]Comp2016-2017 (3)'!$A$5:$A$289,$D435,'[6]Comp2016-2017 (3)'!$R$5:$R$289,$V435)*$AB435))</f>
        <v/>
      </c>
      <c r="AI435" s="183">
        <f>IF($W435=AI$3,$AB435,IF(NOT($W435=0),"",SUMIFS('Source traité'!AI$4:AI$1116,'Source traité'!$A$4:$A$1116,$D435,'Source traité'!$V$4:$V$1116,$V435)/SUMIFS('[6]Comp2016-2017 (3)'!$G$5:$G$289,'[6]Comp2016-2017 (3)'!$A$5:$A$289,$D435,'[6]Comp2016-2017 (3)'!$R$5:$R$289,$V435)*$AB435))</f>
        <v/>
      </c>
      <c r="AJ435" s="183">
        <f>IF($W435=AJ$3,$AB435,IF(NOT($W435=0),"",SUMIFS('Source traité'!AJ$4:AJ$1116,'Source traité'!$A$4:$A$1116,$D435,'Source traité'!$V$4:$V$1116,$V435)/SUMIFS('[6]Comp2016-2017 (3)'!$G$5:$G$289,'[6]Comp2016-2017 (3)'!$A$5:$A$289,$D435,'[6]Comp2016-2017 (3)'!$R$5:$R$289,$V435)*$AB435))</f>
        <v/>
      </c>
      <c r="AK435" s="183">
        <f>SUM(AC435:AJ435)-AB435</f>
        <v/>
      </c>
      <c r="AL435" s="179">
        <f>IF(A435=D435,"remplir à la main","")</f>
        <v/>
      </c>
      <c r="AM435" s="179">
        <f>VLOOKUP(A435,'[6]Table corresp.'!$M$4:$U$63,8,FALSE)</f>
        <v/>
      </c>
      <c r="AN435" s="179">
        <f>VLOOKUP(D435,'[6]Table corresp.'!$M$4:$U$63,9,FALSE)</f>
        <v/>
      </c>
    </row>
    <row r="436" hidden="1">
      <c r="A436" s="179" t="inlineStr">
        <is>
          <t>06 - Services des coopératives forestières</t>
        </is>
      </c>
      <c r="B436" s="179">
        <f>VLOOKUP(LEFT(A436,3),'[6]Table corresp.'!$A$4:$D$63,3,FALSE)</f>
        <v/>
      </c>
      <c r="C436" s="179">
        <f>VLOOKUP(A436,'[6]Table corresp.'!$M$4:$P$63,4,FALSE)</f>
        <v/>
      </c>
      <c r="D436" s="179" t="inlineStr">
        <is>
          <t>46 - Produits de la chimie du bois</t>
        </is>
      </c>
      <c r="E436" s="179">
        <f>VLOOKUP(LEFT(D436,3),'[6]Table corresp.'!$A$4:$D$63,4,FALSE)</f>
        <v/>
      </c>
      <c r="F436" s="179">
        <f>LEFT(A436,3)&amp;" - "&amp;LEFT(D436,3)</f>
        <v/>
      </c>
      <c r="G436" s="208" t="n">
        <v>3127.968246634604</v>
      </c>
      <c r="H436" s="208" t="n">
        <v>0</v>
      </c>
      <c r="I436" s="208" t="n">
        <v>3127.968299455728</v>
      </c>
      <c r="J436" s="208" t="n">
        <v>0</v>
      </c>
      <c r="K436" s="208" t="n">
        <v>0</v>
      </c>
      <c r="L436" s="208" t="n">
        <v>0</v>
      </c>
      <c r="M436" s="208" t="n">
        <v>0</v>
      </c>
      <c r="N436" s="208" t="n">
        <v>0</v>
      </c>
      <c r="O436" s="208" t="n">
        <v>0</v>
      </c>
      <c r="P436" s="208" t="n">
        <v>0</v>
      </c>
      <c r="Q436" s="208" t="n">
        <v>0</v>
      </c>
      <c r="R436" s="208" t="n">
        <v>0</v>
      </c>
      <c r="S436" s="196" t="n"/>
      <c r="T436" s="179">
        <f>VLOOKUP(A436,'[6]Groupe de branches'!$Z$27:$AM$86,14,FALSE)</f>
        <v/>
      </c>
      <c r="U436" s="179">
        <f>VLOOKUP(D436,'[6]Groupe de branches'!$Z$27:$AM$86,14,FALSE)</f>
        <v/>
      </c>
      <c r="V436" s="179" t="n">
        <v>2017</v>
      </c>
      <c r="W436" s="179">
        <f>VLOOKUP(D436,'[6]Table corresp.'!$M$4:$S$63,7,FALSE)</f>
        <v/>
      </c>
      <c r="X436" s="197">
        <f>IFERROR(G436/SUMIFS('[6]Comp2016-2017 (3)'!$I$5:$I$289,'[6]Comp2016-2017 (3)'!$A$5:$A$289,A436,'[6]Comp2016-2017 (3)'!$R$5:$R$289,V436),0)</f>
        <v/>
      </c>
      <c r="Y436" s="209">
        <f>IFERROR(IF(RIGHT(F436,3)="Exp",VLOOKUP(F436,#REF!,2,FALSE),VLOOKUP(F436,#REF!,9,FALSE)),1)</f>
        <v/>
      </c>
      <c r="Z436" s="197">
        <f>Y436/SUMIFS($Y$4:$Y$1116,$V$4:$V$1116,V436,$A$4:$A$1116,A436)</f>
        <v/>
      </c>
      <c r="AA436" s="181">
        <f>X436*Z436</f>
        <v/>
      </c>
      <c r="AB436" s="183">
        <f>IFERROR(SUMIFS('[6]Comp2016-2017 (3)'!$G$5:$G$289,'[6]Comp2016-2017 (3)'!$A$5:$A$289,A436,'[6]Comp2016-2017 (3)'!$R$5:$R$289,V436)*AA436/SUMIFS($AA$4:$AA$1116,$A$4:$A$1116,A436,$V$4:$V$1116,V436),0)</f>
        <v/>
      </c>
      <c r="AC436" s="183">
        <f>IF($W436=AC$3,$AB436,IF(NOT($W436=0),"",SUMIFS('Source traité'!AC$4:AC$1116,'Source traité'!$A$4:$A$1116,$D436,'Source traité'!$V$4:$V$1116,$V436)/SUMIFS('[6]Comp2016-2017 (3)'!$G$5:$G$289,'[6]Comp2016-2017 (3)'!$A$5:$A$289,$D436,'[6]Comp2016-2017 (3)'!$R$5:$R$289,$V436)*$AB436))</f>
        <v/>
      </c>
      <c r="AD436" s="183">
        <f>IF($W436=AD$3,$AB436,IF(NOT($W436=0),"",SUMIFS('Source traité'!AD$4:AD$1116,'Source traité'!$A$4:$A$1116,$D436,'Source traité'!$V$4:$V$1116,$V436)/SUMIFS('[6]Comp2016-2017 (3)'!$G$5:$G$289,'[6]Comp2016-2017 (3)'!$A$5:$A$289,$D436,'[6]Comp2016-2017 (3)'!$R$5:$R$289,$V436)*$AB436))</f>
        <v/>
      </c>
      <c r="AE436" s="183">
        <f>IF($W436=AE$3,$AB436,IF(NOT($W436=0),"",SUMIFS('Source traité'!AE$4:AE$1116,'Source traité'!$A$4:$A$1116,$D436,'Source traité'!$V$4:$V$1116,$V436)/SUMIFS('[6]Comp2016-2017 (3)'!$G$5:$G$289,'[6]Comp2016-2017 (3)'!$A$5:$A$289,$D436,'[6]Comp2016-2017 (3)'!$R$5:$R$289,$V436)*$AB436))</f>
        <v/>
      </c>
      <c r="AF436" s="183">
        <f>IF($W436=AF$3,$AB436,IF(NOT($W436=0),"",SUMIFS('Source traité'!AF$4:AF$1116,'Source traité'!$A$4:$A$1116,$D436,'Source traité'!$V$4:$V$1116,$V436)/SUMIFS('[6]Comp2016-2017 (3)'!$G$5:$G$289,'[6]Comp2016-2017 (3)'!$A$5:$A$289,$D436,'[6]Comp2016-2017 (3)'!$R$5:$R$289,$V436)*$AB436))</f>
        <v/>
      </c>
      <c r="AG436" s="183">
        <f>IF($W436=AG$3,$AB436,IF(NOT($W436=0),"",SUMIFS('Source traité'!AG$4:AG$1116,'Source traité'!$A$4:$A$1116,$D436,'Source traité'!$V$4:$V$1116,$V436)/SUMIFS('[6]Comp2016-2017 (3)'!$G$5:$G$289,'[6]Comp2016-2017 (3)'!$A$5:$A$289,$D436,'[6]Comp2016-2017 (3)'!$R$5:$R$289,$V436)*$AB436))</f>
        <v/>
      </c>
      <c r="AH436" s="183">
        <f>IF($W436=AH$3,$AB436,IF(NOT($W436=0),"",SUMIFS('Source traité'!AH$4:AH$1116,'Source traité'!$A$4:$A$1116,$D436,'Source traité'!$V$4:$V$1116,$V436)/SUMIFS('[6]Comp2016-2017 (3)'!$G$5:$G$289,'[6]Comp2016-2017 (3)'!$A$5:$A$289,$D436,'[6]Comp2016-2017 (3)'!$R$5:$R$289,$V436)*$AB436))</f>
        <v/>
      </c>
      <c r="AI436" s="183">
        <f>IF($W436=AI$3,$AB436,IF(NOT($W436=0),"",SUMIFS('Source traité'!AI$4:AI$1116,'Source traité'!$A$4:$A$1116,$D436,'Source traité'!$V$4:$V$1116,$V436)/SUMIFS('[6]Comp2016-2017 (3)'!$G$5:$G$289,'[6]Comp2016-2017 (3)'!$A$5:$A$289,$D436,'[6]Comp2016-2017 (3)'!$R$5:$R$289,$V436)*$AB436))</f>
        <v/>
      </c>
      <c r="AJ436" s="183">
        <f>IF($W436=AJ$3,$AB436,IF(NOT($W436=0),"",SUMIFS('Source traité'!AJ$4:AJ$1116,'Source traité'!$A$4:$A$1116,$D436,'Source traité'!$V$4:$V$1116,$V436)/SUMIFS('[6]Comp2016-2017 (3)'!$G$5:$G$289,'[6]Comp2016-2017 (3)'!$A$5:$A$289,$D436,'[6]Comp2016-2017 (3)'!$R$5:$R$289,$V436)*$AB436))</f>
        <v/>
      </c>
      <c r="AK436" s="183">
        <f>SUM(AC436:AJ436)-AB436</f>
        <v/>
      </c>
      <c r="AL436" s="179">
        <f>IF(A436=D436,"remplir à la main","")</f>
        <v/>
      </c>
      <c r="AM436" s="179">
        <f>VLOOKUP(A436,'[6]Table corresp.'!$M$4:$U$63,8,FALSE)</f>
        <v/>
      </c>
      <c r="AN436" s="179">
        <f>VLOOKUP(D436,'[6]Table corresp.'!$M$4:$U$63,9,FALSE)</f>
        <v/>
      </c>
    </row>
    <row r="437" hidden="1">
      <c r="A437" s="179" t="inlineStr">
        <is>
          <t>06 - Services des coopératives forestières</t>
        </is>
      </c>
      <c r="B437" s="179">
        <f>VLOOKUP(LEFT(A437,3),'[6]Table corresp.'!$A$4:$D$63,3,FALSE)</f>
        <v/>
      </c>
      <c r="C437" s="179">
        <f>VLOOKUP(A437,'[6]Table corresp.'!$M$4:$P$63,4,FALSE)</f>
        <v/>
      </c>
      <c r="D437" s="179" t="inlineStr">
        <is>
          <t>Exportation</t>
        </is>
      </c>
      <c r="E437" s="179">
        <f>VLOOKUP(LEFT(D437,3),'[6]Table corresp.'!$A$4:$D$63,4,FALSE)</f>
        <v/>
      </c>
      <c r="F437" s="179">
        <f>LEFT(A437,3)&amp;" - "&amp;LEFT(D437,3)</f>
        <v/>
      </c>
      <c r="G437" s="208" t="n">
        <v>18250.83087926206</v>
      </c>
      <c r="H437" s="208" t="n">
        <v>0</v>
      </c>
      <c r="I437" s="208" t="n">
        <v>18250.83118745873</v>
      </c>
      <c r="J437" s="208" t="n">
        <v>0</v>
      </c>
      <c r="K437" s="208" t="n">
        <v>0</v>
      </c>
      <c r="L437" s="208" t="n">
        <v>0</v>
      </c>
      <c r="M437" s="208" t="n">
        <v>0</v>
      </c>
      <c r="N437" s="208" t="n">
        <v>0</v>
      </c>
      <c r="O437" s="208" t="n">
        <v>0</v>
      </c>
      <c r="P437" s="208" t="n">
        <v>0</v>
      </c>
      <c r="Q437" s="208" t="n">
        <v>0</v>
      </c>
      <c r="R437" s="208" t="n">
        <v>0</v>
      </c>
      <c r="S437" s="196" t="n"/>
      <c r="T437" s="179">
        <f>VLOOKUP(A437,'[6]Groupe de branches'!$Z$27:$AM$86,14,FALSE)</f>
        <v/>
      </c>
      <c r="U437" s="179">
        <f>VLOOKUP(D437,'[6]Groupe de branches'!$Z$27:$AM$86,14,FALSE)</f>
        <v/>
      </c>
      <c r="V437" s="179" t="n">
        <v>2017</v>
      </c>
      <c r="W437" s="179">
        <f>VLOOKUP(D437,'[6]Table corresp.'!$M$4:$S$63,7,FALSE)</f>
        <v/>
      </c>
      <c r="X437" s="197">
        <f>IFERROR(G437/SUMIFS('[6]Comp2016-2017 (3)'!$I$5:$I$289,'[6]Comp2016-2017 (3)'!$A$5:$A$289,A437,'[6]Comp2016-2017 (3)'!$R$5:$R$289,V437),0)</f>
        <v/>
      </c>
      <c r="Y437" s="209">
        <f>IFERROR(IF(RIGHT(F437,3)="Exp",VLOOKUP(F437,#REF!,2,FALSE),VLOOKUP(F437,#REF!,9,FALSE)),1)</f>
        <v/>
      </c>
      <c r="Z437" s="197">
        <f>Y437/SUMIFS($Y$4:$Y$1116,$V$4:$V$1116,V437,$A$4:$A$1116,A437)</f>
        <v/>
      </c>
      <c r="AA437" s="181">
        <f>X437*Z437</f>
        <v/>
      </c>
      <c r="AB437" s="183">
        <f>IFERROR(SUMIFS('[6]Comp2016-2017 (3)'!$G$5:$G$289,'[6]Comp2016-2017 (3)'!$A$5:$A$289,A437,'[6]Comp2016-2017 (3)'!$R$5:$R$289,V437)*AA437/SUMIFS($AA$4:$AA$1116,$A$4:$A$1116,A437,$V$4:$V$1116,V437),0)</f>
        <v/>
      </c>
      <c r="AC437" s="183">
        <f>IF($W437=AC$3,$AB437,IF(NOT($W437=0),"",SUMIFS('Source traité'!AC$4:AC$1116,'Source traité'!$A$4:$A$1116,$D437,'Source traité'!$V$4:$V$1116,$V437)/SUMIFS('[6]Comp2016-2017 (3)'!$G$5:$G$289,'[6]Comp2016-2017 (3)'!$A$5:$A$289,$D437,'[6]Comp2016-2017 (3)'!$R$5:$R$289,$V437)*$AB437))</f>
        <v/>
      </c>
      <c r="AD437" s="183">
        <f>IF($W437=AD$3,$AB437,IF(NOT($W437=0),"",SUMIFS('Source traité'!AD$4:AD$1116,'Source traité'!$A$4:$A$1116,$D437,'Source traité'!$V$4:$V$1116,$V437)/SUMIFS('[6]Comp2016-2017 (3)'!$G$5:$G$289,'[6]Comp2016-2017 (3)'!$A$5:$A$289,$D437,'[6]Comp2016-2017 (3)'!$R$5:$R$289,$V437)*$AB437))</f>
        <v/>
      </c>
      <c r="AE437" s="183">
        <f>IF($W437=AE$3,$AB437,IF(NOT($W437=0),"",SUMIFS('Source traité'!AE$4:AE$1116,'Source traité'!$A$4:$A$1116,$D437,'Source traité'!$V$4:$V$1116,$V437)/SUMIFS('[6]Comp2016-2017 (3)'!$G$5:$G$289,'[6]Comp2016-2017 (3)'!$A$5:$A$289,$D437,'[6]Comp2016-2017 (3)'!$R$5:$R$289,$V437)*$AB437))</f>
        <v/>
      </c>
      <c r="AF437" s="183">
        <f>IF($W437=AF$3,$AB437,IF(NOT($W437=0),"",SUMIFS('Source traité'!AF$4:AF$1116,'Source traité'!$A$4:$A$1116,$D437,'Source traité'!$V$4:$V$1116,$V437)/SUMIFS('[6]Comp2016-2017 (3)'!$G$5:$G$289,'[6]Comp2016-2017 (3)'!$A$5:$A$289,$D437,'[6]Comp2016-2017 (3)'!$R$5:$R$289,$V437)*$AB437))</f>
        <v/>
      </c>
      <c r="AG437" s="183">
        <f>IF($W437=AG$3,$AB437,IF(NOT($W437=0),"",SUMIFS('Source traité'!AG$4:AG$1116,'Source traité'!$A$4:$A$1116,$D437,'Source traité'!$V$4:$V$1116,$V437)/SUMIFS('[6]Comp2016-2017 (3)'!$G$5:$G$289,'[6]Comp2016-2017 (3)'!$A$5:$A$289,$D437,'[6]Comp2016-2017 (3)'!$R$5:$R$289,$V437)*$AB437))</f>
        <v/>
      </c>
      <c r="AH437" s="183">
        <f>IF($W437=AH$3,$AB437,IF(NOT($W437=0),"",SUMIFS('Source traité'!AH$4:AH$1116,'Source traité'!$A$4:$A$1116,$D437,'Source traité'!$V$4:$V$1116,$V437)/SUMIFS('[6]Comp2016-2017 (3)'!$G$5:$G$289,'[6]Comp2016-2017 (3)'!$A$5:$A$289,$D437,'[6]Comp2016-2017 (3)'!$R$5:$R$289,$V437)*$AB437))</f>
        <v/>
      </c>
      <c r="AI437" s="183">
        <f>IF($W437=AI$3,$AB437,IF(NOT($W437=0),"",SUMIFS('Source traité'!AI$4:AI$1116,'Source traité'!$A$4:$A$1116,$D437,'Source traité'!$V$4:$V$1116,$V437)/SUMIFS('[6]Comp2016-2017 (3)'!$G$5:$G$289,'[6]Comp2016-2017 (3)'!$A$5:$A$289,$D437,'[6]Comp2016-2017 (3)'!$R$5:$R$289,$V437)*$AB437))</f>
        <v/>
      </c>
      <c r="AJ437" s="183">
        <f>IF($W437=AJ$3,$AB437,IF(NOT($W437=0),"",SUMIFS('Source traité'!AJ$4:AJ$1116,'Source traité'!$A$4:$A$1116,$D437,'Source traité'!$V$4:$V$1116,$V437)/SUMIFS('[6]Comp2016-2017 (3)'!$G$5:$G$289,'[6]Comp2016-2017 (3)'!$A$5:$A$289,$D437,'[6]Comp2016-2017 (3)'!$R$5:$R$289,$V437)*$AB437))</f>
        <v/>
      </c>
      <c r="AK437" s="183">
        <f>SUM(AC437:AJ437)-AB437</f>
        <v/>
      </c>
      <c r="AL437" s="179">
        <f>IF(A437=D437,"remplir à la main","")</f>
        <v/>
      </c>
      <c r="AM437" s="179">
        <f>VLOOKUP(A437,'[6]Table corresp.'!$M$4:$U$63,8,FALSE)</f>
        <v/>
      </c>
      <c r="AN437" s="179">
        <f>VLOOKUP(D437,'[6]Table corresp.'!$M$4:$U$63,9,FALSE)</f>
        <v/>
      </c>
    </row>
    <row r="438" hidden="1">
      <c r="A438" s="179" t="inlineStr">
        <is>
          <t>07 - Textiles à base de bois</t>
        </is>
      </c>
      <c r="B438" s="179">
        <f>VLOOKUP(LEFT(A438,3),'[6]Table corresp.'!$A$4:$D$63,3,FALSE)</f>
        <v/>
      </c>
      <c r="C438" s="179">
        <f>VLOOKUP(A438,'[6]Table corresp.'!$M$4:$P$63,4,FALSE)</f>
        <v/>
      </c>
      <c r="D438" s="179" t="inlineStr">
        <is>
          <t>Consommation finale</t>
        </is>
      </c>
      <c r="E438" s="179">
        <f>VLOOKUP(LEFT(D438,3),'[6]Table corresp.'!$A$4:$D$63,4,FALSE)</f>
        <v/>
      </c>
      <c r="F438" s="179">
        <f>LEFT(A438,3)&amp;" - "&amp;LEFT(D438,3)</f>
        <v/>
      </c>
      <c r="G438" s="208" t="n">
        <v>0</v>
      </c>
      <c r="H438" s="208" t="n">
        <v>53728.727</v>
      </c>
      <c r="I438" s="208" t="n">
        <v>53731.727</v>
      </c>
      <c r="J438" s="208" t="n">
        <v>0</v>
      </c>
      <c r="K438" s="208" t="n">
        <v>0</v>
      </c>
      <c r="L438" s="208" t="n">
        <v>0</v>
      </c>
      <c r="M438" s="208" t="n">
        <v>0</v>
      </c>
      <c r="N438" s="208" t="n">
        <v>0</v>
      </c>
      <c r="O438" s="208" t="n">
        <v>0</v>
      </c>
      <c r="P438" s="208" t="n">
        <v>0</v>
      </c>
      <c r="Q438" s="208" t="n">
        <v>0</v>
      </c>
      <c r="R438" s="208" t="n">
        <v>0</v>
      </c>
      <c r="S438" s="196" t="n"/>
      <c r="T438" s="179">
        <f>VLOOKUP(A438,'[6]Groupe de branches'!$Z$27:$AM$86,14,FALSE)</f>
        <v/>
      </c>
      <c r="U438" s="179">
        <f>VLOOKUP(D438,'[6]Groupe de branches'!$Z$27:$AM$86,14,FALSE)</f>
        <v/>
      </c>
      <c r="V438" s="179" t="n">
        <v>2017</v>
      </c>
      <c r="W438" s="179">
        <f>VLOOKUP(D438,'[6]Table corresp.'!$M$4:$S$63,7,FALSE)</f>
        <v/>
      </c>
      <c r="X438" s="197">
        <f>IFERROR(G438/SUMIFS('[6]Comp2016-2017 (3)'!$I$5:$I$289,'[6]Comp2016-2017 (3)'!$A$5:$A$289,A438,'[6]Comp2016-2017 (3)'!$R$5:$R$289,V438),0)</f>
        <v/>
      </c>
      <c r="Y438" s="199" t="n"/>
      <c r="Z438" s="200" t="n"/>
      <c r="AA438" s="181">
        <f>X438*Z438</f>
        <v/>
      </c>
      <c r="AB438" s="183">
        <f>IFERROR(SUMIFS('[6]Comp2016-2017 (3)'!$G$5:$G$289,'[6]Comp2016-2017 (3)'!$A$5:$A$289,A438,'[6]Comp2016-2017 (3)'!$R$5:$R$289,V438)*AA438/SUMIFS($AA$4:$AA$1116,$A$4:$A$1116,A438,$V$4:$V$1116,V438),0)</f>
        <v/>
      </c>
      <c r="AC438" s="183">
        <f>IF($W438=AC$3,$AB438,IF(NOT($W438=0),"",SUMIFS('Source traité'!AC$4:AC$1116,'Source traité'!$A$4:$A$1116,$D438,'Source traité'!$V$4:$V$1116,$V438)/SUMIFS('[6]Comp2016-2017 (3)'!$G$5:$G$289,'[6]Comp2016-2017 (3)'!$A$5:$A$289,$D438,'[6]Comp2016-2017 (3)'!$R$5:$R$289,$V438)*$AB438))</f>
        <v/>
      </c>
      <c r="AD438" s="183">
        <f>IF($W438=AD$3,$AB438,IF(NOT($W438=0),"",SUMIFS('Source traité'!AD$4:AD$1116,'Source traité'!$A$4:$A$1116,$D438,'Source traité'!$V$4:$V$1116,$V438)/SUMIFS('[6]Comp2016-2017 (3)'!$G$5:$G$289,'[6]Comp2016-2017 (3)'!$A$5:$A$289,$D438,'[6]Comp2016-2017 (3)'!$R$5:$R$289,$V438)*$AB438))</f>
        <v/>
      </c>
      <c r="AE438" s="183">
        <f>IF($W438=AE$3,$AB438,IF(NOT($W438=0),"",SUMIFS('Source traité'!AE$4:AE$1116,'Source traité'!$A$4:$A$1116,$D438,'Source traité'!$V$4:$V$1116,$V438)/SUMIFS('[6]Comp2016-2017 (3)'!$G$5:$G$289,'[6]Comp2016-2017 (3)'!$A$5:$A$289,$D438,'[6]Comp2016-2017 (3)'!$R$5:$R$289,$V438)*$AB438))</f>
        <v/>
      </c>
      <c r="AF438" s="183">
        <f>IF($W438=AF$3,$AB438,IF(NOT($W438=0),"",SUMIFS('Source traité'!AF$4:AF$1116,'Source traité'!$A$4:$A$1116,$D438,'Source traité'!$V$4:$V$1116,$V438)/SUMIFS('[6]Comp2016-2017 (3)'!$G$5:$G$289,'[6]Comp2016-2017 (3)'!$A$5:$A$289,$D438,'[6]Comp2016-2017 (3)'!$R$5:$R$289,$V438)*$AB438))</f>
        <v/>
      </c>
      <c r="AG438" s="183">
        <f>IF($W438=AG$3,$AB438,IF(NOT($W438=0),"",SUMIFS('Source traité'!AG$4:AG$1116,'Source traité'!$A$4:$A$1116,$D438,'Source traité'!$V$4:$V$1116,$V438)/SUMIFS('[6]Comp2016-2017 (3)'!$G$5:$G$289,'[6]Comp2016-2017 (3)'!$A$5:$A$289,$D438,'[6]Comp2016-2017 (3)'!$R$5:$R$289,$V438)*$AB438))</f>
        <v/>
      </c>
      <c r="AH438" s="183">
        <f>IF($W438=AH$3,$AB438,IF(NOT($W438=0),"",SUMIFS('Source traité'!AH$4:AH$1116,'Source traité'!$A$4:$A$1116,$D438,'Source traité'!$V$4:$V$1116,$V438)/SUMIFS('[6]Comp2016-2017 (3)'!$G$5:$G$289,'[6]Comp2016-2017 (3)'!$A$5:$A$289,$D438,'[6]Comp2016-2017 (3)'!$R$5:$R$289,$V438)*$AB438))</f>
        <v/>
      </c>
      <c r="AI438" s="183">
        <f>IF($W438=AI$3,$AB438,IF(NOT($W438=0),"",SUMIFS('Source traité'!AI$4:AI$1116,'Source traité'!$A$4:$A$1116,$D438,'Source traité'!$V$4:$V$1116,$V438)/SUMIFS('[6]Comp2016-2017 (3)'!$G$5:$G$289,'[6]Comp2016-2017 (3)'!$A$5:$A$289,$D438,'[6]Comp2016-2017 (3)'!$R$5:$R$289,$V438)*$AB438))</f>
        <v/>
      </c>
      <c r="AJ438" s="183">
        <f>IF($W438=AJ$3,$AB438,IF(NOT($W438=0),"",SUMIFS('Source traité'!AJ$4:AJ$1116,'Source traité'!$A$4:$A$1116,$D438,'Source traité'!$V$4:$V$1116,$V438)/SUMIFS('[6]Comp2016-2017 (3)'!$G$5:$G$289,'[6]Comp2016-2017 (3)'!$A$5:$A$289,$D438,'[6]Comp2016-2017 (3)'!$R$5:$R$289,$V438)*$AB438))</f>
        <v/>
      </c>
      <c r="AK438" s="183">
        <f>SUM(AC438:AJ438)-AB438</f>
        <v/>
      </c>
      <c r="AL438" s="179">
        <f>IF(A438=D438,"remplir à la main","")</f>
        <v/>
      </c>
      <c r="AM438" s="179">
        <f>VLOOKUP(A438,'[6]Table corresp.'!$M$4:$U$63,8,FALSE)</f>
        <v/>
      </c>
      <c r="AN438" s="179">
        <f>VLOOKUP(D438,'[6]Table corresp.'!$M$4:$U$63,9,FALSE)</f>
        <v/>
      </c>
    </row>
    <row r="439" hidden="1">
      <c r="A439" s="179" t="inlineStr">
        <is>
          <t>07 - Textiles à base de bois</t>
        </is>
      </c>
      <c r="B439" s="179">
        <f>VLOOKUP(LEFT(A439,3),'[6]Table corresp.'!$A$4:$D$63,3,FALSE)</f>
        <v/>
      </c>
      <c r="C439" s="179">
        <f>VLOOKUP(A439,'[6]Table corresp.'!$M$4:$P$63,4,FALSE)</f>
        <v/>
      </c>
      <c r="D439" s="179" t="inlineStr">
        <is>
          <t>Exportation</t>
        </is>
      </c>
      <c r="E439" s="179">
        <f>VLOOKUP(LEFT(D439,3),'[6]Table corresp.'!$A$4:$D$63,4,FALSE)</f>
        <v/>
      </c>
      <c r="F439" s="179">
        <f>LEFT(A439,3)&amp;" - "&amp;LEFT(D439,3)</f>
        <v/>
      </c>
      <c r="G439" s="208" t="n">
        <v>0</v>
      </c>
      <c r="H439" s="211" t="n">
        <v>1460.322</v>
      </c>
      <c r="I439" s="208" t="n">
        <v>1460.322</v>
      </c>
      <c r="J439" s="208" t="n">
        <v>0</v>
      </c>
      <c r="K439" s="208" t="n">
        <v>0</v>
      </c>
      <c r="L439" s="208" t="n">
        <v>0</v>
      </c>
      <c r="M439" s="208" t="n">
        <v>0</v>
      </c>
      <c r="N439" s="208" t="n">
        <v>0</v>
      </c>
      <c r="O439" s="208" t="n">
        <v>0</v>
      </c>
      <c r="P439" s="208" t="n">
        <v>0</v>
      </c>
      <c r="Q439" s="208" t="n">
        <v>0</v>
      </c>
      <c r="R439" s="208" t="n">
        <v>0</v>
      </c>
      <c r="S439" s="196" t="n"/>
      <c r="T439" s="179">
        <f>VLOOKUP(A439,'[6]Groupe de branches'!$Z$27:$AM$86,14,FALSE)</f>
        <v/>
      </c>
      <c r="U439" s="179">
        <f>VLOOKUP(D439,'[6]Groupe de branches'!$Z$27:$AM$86,14,FALSE)</f>
        <v/>
      </c>
      <c r="V439" s="179" t="n">
        <v>2017</v>
      </c>
      <c r="W439" s="179">
        <f>VLOOKUP(D439,'[6]Table corresp.'!$M$4:$S$63,7,FALSE)</f>
        <v/>
      </c>
      <c r="X439" s="197">
        <f>IFERROR(G439/SUMIFS('[6]Comp2016-2017 (3)'!$I$5:$I$289,'[6]Comp2016-2017 (3)'!$A$5:$A$289,A439,'[6]Comp2016-2017 (3)'!$R$5:$R$289,V439),0)</f>
        <v/>
      </c>
      <c r="Y439" s="199" t="n"/>
      <c r="Z439" s="200" t="n"/>
      <c r="AA439" s="181">
        <f>X439*Z439</f>
        <v/>
      </c>
      <c r="AB439" s="183">
        <f>IFERROR(SUMIFS('[6]Comp2016-2017 (3)'!$G$5:$G$289,'[6]Comp2016-2017 (3)'!$A$5:$A$289,A439,'[6]Comp2016-2017 (3)'!$R$5:$R$289,V439)*AA439/SUMIFS($AA$4:$AA$1116,$A$4:$A$1116,A439,$V$4:$V$1116,V439),0)</f>
        <v/>
      </c>
      <c r="AC439" s="183">
        <f>IF($W439=AC$3,$AB439,IF(NOT($W439=0),"",SUMIFS('Source traité'!AC$4:AC$1116,'Source traité'!$A$4:$A$1116,$D439,'Source traité'!$V$4:$V$1116,$V439)/SUMIFS('[6]Comp2016-2017 (3)'!$G$5:$G$289,'[6]Comp2016-2017 (3)'!$A$5:$A$289,$D439,'[6]Comp2016-2017 (3)'!$R$5:$R$289,$V439)*$AB439))</f>
        <v/>
      </c>
      <c r="AD439" s="183">
        <f>IF($W439=AD$3,$AB439,IF(NOT($W439=0),"",SUMIFS('Source traité'!AD$4:AD$1116,'Source traité'!$A$4:$A$1116,$D439,'Source traité'!$V$4:$V$1116,$V439)/SUMIFS('[6]Comp2016-2017 (3)'!$G$5:$G$289,'[6]Comp2016-2017 (3)'!$A$5:$A$289,$D439,'[6]Comp2016-2017 (3)'!$R$5:$R$289,$V439)*$AB439))</f>
        <v/>
      </c>
      <c r="AE439" s="183">
        <f>IF($W439=AE$3,$AB439,IF(NOT($W439=0),"",SUMIFS('Source traité'!AE$4:AE$1116,'Source traité'!$A$4:$A$1116,$D439,'Source traité'!$V$4:$V$1116,$V439)/SUMIFS('[6]Comp2016-2017 (3)'!$G$5:$G$289,'[6]Comp2016-2017 (3)'!$A$5:$A$289,$D439,'[6]Comp2016-2017 (3)'!$R$5:$R$289,$V439)*$AB439))</f>
        <v/>
      </c>
      <c r="AF439" s="183">
        <f>IF($W439=AF$3,$AB439,IF(NOT($W439=0),"",SUMIFS('Source traité'!AF$4:AF$1116,'Source traité'!$A$4:$A$1116,$D439,'Source traité'!$V$4:$V$1116,$V439)/SUMIFS('[6]Comp2016-2017 (3)'!$G$5:$G$289,'[6]Comp2016-2017 (3)'!$A$5:$A$289,$D439,'[6]Comp2016-2017 (3)'!$R$5:$R$289,$V439)*$AB439))</f>
        <v/>
      </c>
      <c r="AG439" s="183">
        <f>IF($W439=AG$3,$AB439,IF(NOT($W439=0),"",SUMIFS('Source traité'!AG$4:AG$1116,'Source traité'!$A$4:$A$1116,$D439,'Source traité'!$V$4:$V$1116,$V439)/SUMIFS('[6]Comp2016-2017 (3)'!$G$5:$G$289,'[6]Comp2016-2017 (3)'!$A$5:$A$289,$D439,'[6]Comp2016-2017 (3)'!$R$5:$R$289,$V439)*$AB439))</f>
        <v/>
      </c>
      <c r="AH439" s="183">
        <f>IF($W439=AH$3,$AB439,IF(NOT($W439=0),"",SUMIFS('Source traité'!AH$4:AH$1116,'Source traité'!$A$4:$A$1116,$D439,'Source traité'!$V$4:$V$1116,$V439)/SUMIFS('[6]Comp2016-2017 (3)'!$G$5:$G$289,'[6]Comp2016-2017 (3)'!$A$5:$A$289,$D439,'[6]Comp2016-2017 (3)'!$R$5:$R$289,$V439)*$AB439))</f>
        <v/>
      </c>
      <c r="AI439" s="183">
        <f>IF($W439=AI$3,$AB439,IF(NOT($W439=0),"",SUMIFS('Source traité'!AI$4:AI$1116,'Source traité'!$A$4:$A$1116,$D439,'Source traité'!$V$4:$V$1116,$V439)/SUMIFS('[6]Comp2016-2017 (3)'!$G$5:$G$289,'[6]Comp2016-2017 (3)'!$A$5:$A$289,$D439,'[6]Comp2016-2017 (3)'!$R$5:$R$289,$V439)*$AB439))</f>
        <v/>
      </c>
      <c r="AJ439" s="183">
        <f>IF($W439=AJ$3,$AB439,IF(NOT($W439=0),"",SUMIFS('Source traité'!AJ$4:AJ$1116,'Source traité'!$A$4:$A$1116,$D439,'Source traité'!$V$4:$V$1116,$V439)/SUMIFS('[6]Comp2016-2017 (3)'!$G$5:$G$289,'[6]Comp2016-2017 (3)'!$A$5:$A$289,$D439,'[6]Comp2016-2017 (3)'!$R$5:$R$289,$V439)*$AB439))</f>
        <v/>
      </c>
      <c r="AK439" s="183">
        <f>SUM(AC439:AJ439)-AB439</f>
        <v/>
      </c>
      <c r="AL439" s="179">
        <f>IF(A439=D439,"remplir à la main","")</f>
        <v/>
      </c>
      <c r="AM439" s="179">
        <f>VLOOKUP(A439,'[6]Table corresp.'!$M$4:$U$63,8,FALSE)</f>
        <v/>
      </c>
      <c r="AN439" s="179">
        <f>VLOOKUP(D439,'[6]Table corresp.'!$M$4:$U$63,9,FALSE)</f>
        <v/>
      </c>
    </row>
    <row r="440" hidden="1">
      <c r="A440" s="179" t="inlineStr">
        <is>
          <t>08 - Sciages bruts de Chêne</t>
        </is>
      </c>
      <c r="B440" s="179">
        <f>VLOOKUP(LEFT(A440,3),'[6]Table corresp.'!$A$4:$D$63,3,FALSE)</f>
        <v/>
      </c>
      <c r="C440" s="179">
        <f>VLOOKUP(A440,'[6]Table corresp.'!$M$4:$P$63,4,FALSE)</f>
        <v/>
      </c>
      <c r="D440" s="179" t="inlineStr">
        <is>
          <t>20 - Produits rabotés</t>
        </is>
      </c>
      <c r="E440" s="179">
        <f>VLOOKUP(LEFT(D440,3),'[6]Table corresp.'!$A$4:$D$63,4,FALSE)</f>
        <v/>
      </c>
      <c r="F440" s="179">
        <f>LEFT(A440,3)&amp;" - "&amp;LEFT(D440,3)</f>
        <v/>
      </c>
      <c r="G440" s="208" t="n">
        <v>50035.78151660819</v>
      </c>
      <c r="H440" s="208" t="n">
        <v>1201.173351533944</v>
      </c>
      <c r="I440" s="208" t="n">
        <v>51236.95572351161</v>
      </c>
      <c r="J440" s="208" t="n">
        <v>191.4994204833251</v>
      </c>
      <c r="K440" s="208" t="n">
        <v>3.582905199973875</v>
      </c>
      <c r="L440" s="208" t="n">
        <v>195.082325683299</v>
      </c>
      <c r="M440" s="208" t="n">
        <v>0</v>
      </c>
      <c r="N440" s="208" t="n">
        <v>0</v>
      </c>
      <c r="O440" s="208" t="n">
        <v>0</v>
      </c>
      <c r="P440" s="208" t="n">
        <v>0</v>
      </c>
      <c r="Q440" s="208" t="n">
        <v>0</v>
      </c>
      <c r="R440" s="208" t="n">
        <v>0</v>
      </c>
      <c r="S440" s="196" t="n"/>
      <c r="T440" s="179">
        <f>VLOOKUP(A440,'[6]Groupe de branches'!$Z$27:$AM$86,14,FALSE)</f>
        <v/>
      </c>
      <c r="U440" s="179">
        <f>VLOOKUP(D440,'[6]Groupe de branches'!$Z$27:$AM$86,14,FALSE)</f>
        <v/>
      </c>
      <c r="V440" s="179" t="n">
        <v>2017</v>
      </c>
      <c r="W440" s="179">
        <f>VLOOKUP(D440,'[6]Table corresp.'!$M$4:$S$63,7,FALSE)</f>
        <v/>
      </c>
      <c r="X440" s="197">
        <f>IFERROR(G440/SUMIFS('[6]Comp2016-2017 (3)'!$I$5:$I$289,'[6]Comp2016-2017 (3)'!$A$5:$A$289,A440,'[6]Comp2016-2017 (3)'!$R$5:$R$289,V440),0)</f>
        <v/>
      </c>
      <c r="Y440" s="209">
        <f>IFERROR(IF(RIGHT(F440,3)="Exp",VLOOKUP(F440,#REF!,2,FALSE),VLOOKUP(F440,#REF!,9,FALSE)),1)</f>
        <v/>
      </c>
      <c r="Z440" s="197">
        <f>Y440/SUMIFS($Y$4:$Y$1116,$V$4:$V$1116,V440,$A$4:$A$1116,A440)</f>
        <v/>
      </c>
      <c r="AA440" s="181">
        <f>X440*Z440</f>
        <v/>
      </c>
      <c r="AB440" s="183">
        <f>IFERROR(SUMIFS('[6]Comp2016-2017 (3)'!$G$5:$G$289,'[6]Comp2016-2017 (3)'!$A$5:$A$289,A440,'[6]Comp2016-2017 (3)'!$R$5:$R$289,V440)*AA440/SUMIFS($AA$4:$AA$1116,$A$4:$A$1116,A440,$V$4:$V$1116,V440),0)</f>
        <v/>
      </c>
      <c r="AC440" s="183">
        <f>IF($W440=AC$3,$AB440,IF(NOT($W440=0),"",SUMIFS('Source traité'!AC$4:AC$1116,'Source traité'!$A$4:$A$1116,$D440,'Source traité'!$V$4:$V$1116,$V440)/SUMIFS('[6]Comp2016-2017 (3)'!$G$5:$G$289,'[6]Comp2016-2017 (3)'!$A$5:$A$289,$D440,'[6]Comp2016-2017 (3)'!$R$5:$R$289,$V440)*$AB440))</f>
        <v/>
      </c>
      <c r="AD440" s="183">
        <f>IF($W440=AD$3,$AB440,IF(NOT($W440=0),"",SUMIFS('Source traité'!AD$4:AD$1116,'Source traité'!$A$4:$A$1116,$D440,'Source traité'!$V$4:$V$1116,$V440)/SUMIFS('[6]Comp2016-2017 (3)'!$G$5:$G$289,'[6]Comp2016-2017 (3)'!$A$5:$A$289,$D440,'[6]Comp2016-2017 (3)'!$R$5:$R$289,$V440)*$AB440))</f>
        <v/>
      </c>
      <c r="AE440" s="183">
        <f>IF($W440=AE$3,$AB440,IF(NOT($W440=0),"",SUMIFS('Source traité'!AE$4:AE$1116,'Source traité'!$A$4:$A$1116,$D440,'Source traité'!$V$4:$V$1116,$V440)/SUMIFS('[6]Comp2016-2017 (3)'!$G$5:$G$289,'[6]Comp2016-2017 (3)'!$A$5:$A$289,$D440,'[6]Comp2016-2017 (3)'!$R$5:$R$289,$V440)*$AB440))</f>
        <v/>
      </c>
      <c r="AF440" s="183">
        <f>IF($W440=AF$3,$AB440,IF(NOT($W440=0),"",SUMIFS('Source traité'!AF$4:AF$1116,'Source traité'!$A$4:$A$1116,$D440,'Source traité'!$V$4:$V$1116,$V440)/SUMIFS('[6]Comp2016-2017 (3)'!$G$5:$G$289,'[6]Comp2016-2017 (3)'!$A$5:$A$289,$D440,'[6]Comp2016-2017 (3)'!$R$5:$R$289,$V440)*$AB440))</f>
        <v/>
      </c>
      <c r="AG440" s="183">
        <f>IF($W440=AG$3,$AB440,IF(NOT($W440=0),"",SUMIFS('Source traité'!AG$4:AG$1116,'Source traité'!$A$4:$A$1116,$D440,'Source traité'!$V$4:$V$1116,$V440)/SUMIFS('[6]Comp2016-2017 (3)'!$G$5:$G$289,'[6]Comp2016-2017 (3)'!$A$5:$A$289,$D440,'[6]Comp2016-2017 (3)'!$R$5:$R$289,$V440)*$AB440))</f>
        <v/>
      </c>
      <c r="AH440" s="183">
        <f>IF($W440=AH$3,$AB440,IF(NOT($W440=0),"",SUMIFS('Source traité'!AH$4:AH$1116,'Source traité'!$A$4:$A$1116,$D440,'Source traité'!$V$4:$V$1116,$V440)/SUMIFS('[6]Comp2016-2017 (3)'!$G$5:$G$289,'[6]Comp2016-2017 (3)'!$A$5:$A$289,$D440,'[6]Comp2016-2017 (3)'!$R$5:$R$289,$V440)*$AB440))</f>
        <v/>
      </c>
      <c r="AI440" s="183">
        <f>IF($W440=AI$3,$AB440,IF(NOT($W440=0),"",SUMIFS('Source traité'!AI$4:AI$1116,'Source traité'!$A$4:$A$1116,$D440,'Source traité'!$V$4:$V$1116,$V440)/SUMIFS('[6]Comp2016-2017 (3)'!$G$5:$G$289,'[6]Comp2016-2017 (3)'!$A$5:$A$289,$D440,'[6]Comp2016-2017 (3)'!$R$5:$R$289,$V440)*$AB440))</f>
        <v/>
      </c>
      <c r="AJ440" s="183">
        <f>IF($W440=AJ$3,$AB440,IF(NOT($W440=0),"",SUMIFS('Source traité'!AJ$4:AJ$1116,'Source traité'!$A$4:$A$1116,$D440,'Source traité'!$V$4:$V$1116,$V440)/SUMIFS('[6]Comp2016-2017 (3)'!$G$5:$G$289,'[6]Comp2016-2017 (3)'!$A$5:$A$289,$D440,'[6]Comp2016-2017 (3)'!$R$5:$R$289,$V440)*$AB440))</f>
        <v/>
      </c>
      <c r="AK440" s="183">
        <f>SUM(AC440:AJ440)-AB440</f>
        <v/>
      </c>
      <c r="AL440" s="179">
        <f>IF(A440=D440,"remplir à la main","")</f>
        <v/>
      </c>
      <c r="AM440" s="179">
        <f>VLOOKUP(A440,'[6]Table corresp.'!$M$4:$U$63,8,FALSE)</f>
        <v/>
      </c>
      <c r="AN440" s="179">
        <f>VLOOKUP(D440,'[6]Table corresp.'!$M$4:$U$63,9,FALSE)</f>
        <v/>
      </c>
    </row>
    <row r="441" hidden="1">
      <c r="A441" s="179" t="inlineStr">
        <is>
          <t>08 - Sciages bruts de Chêne</t>
        </is>
      </c>
      <c r="B441" s="179">
        <f>VLOOKUP(LEFT(A441,3),'[6]Table corresp.'!$A$4:$D$63,3,FALSE)</f>
        <v/>
      </c>
      <c r="C441" s="179">
        <f>VLOOKUP(A441,'[6]Table corresp.'!$M$4:$P$63,4,FALSE)</f>
        <v/>
      </c>
      <c r="D441" s="179" t="inlineStr">
        <is>
          <t>20b - Produits collés</t>
        </is>
      </c>
      <c r="E441" s="179">
        <f>VLOOKUP(LEFT(D441,3),'[6]Table corresp.'!$A$4:$D$63,4,FALSE)</f>
        <v/>
      </c>
      <c r="F441" s="179">
        <f>LEFT(A441,3)&amp;" - "&amp;LEFT(D441,3)</f>
        <v/>
      </c>
      <c r="G441" s="208" t="n">
        <v>2263.78080018131</v>
      </c>
      <c r="H441" s="208" t="n">
        <v>1521.225314015523</v>
      </c>
      <c r="I441" s="208" t="n">
        <v>3785.006177385185</v>
      </c>
      <c r="J441" s="208" t="n">
        <v>12.99608095035264</v>
      </c>
      <c r="K441" s="208" t="n">
        <v>6.806352406533657</v>
      </c>
      <c r="L441" s="208" t="n">
        <v>19.8024333568863</v>
      </c>
      <c r="M441" s="208" t="n">
        <v>0</v>
      </c>
      <c r="N441" s="208" t="n">
        <v>0</v>
      </c>
      <c r="O441" s="208" t="n">
        <v>0</v>
      </c>
      <c r="P441" s="208" t="n">
        <v>0</v>
      </c>
      <c r="Q441" s="208" t="n">
        <v>0</v>
      </c>
      <c r="R441" s="208" t="n">
        <v>0</v>
      </c>
      <c r="S441" s="196" t="n"/>
      <c r="T441" s="179">
        <f>VLOOKUP(A441,'[6]Groupe de branches'!$Z$27:$AM$86,14,FALSE)</f>
        <v/>
      </c>
      <c r="U441" s="179">
        <f>VLOOKUP(D441,'[6]Groupe de branches'!$Z$27:$AM$86,14,FALSE)</f>
        <v/>
      </c>
      <c r="V441" s="179" t="n">
        <v>2017</v>
      </c>
      <c r="W441" s="179">
        <f>VLOOKUP(D441,'[6]Table corresp.'!$M$4:$S$63,7,FALSE)</f>
        <v/>
      </c>
      <c r="X441" s="197">
        <f>IFERROR(G441/SUMIFS('[6]Comp2016-2017 (3)'!$I$5:$I$289,'[6]Comp2016-2017 (3)'!$A$5:$A$289,A441,'[6]Comp2016-2017 (3)'!$R$5:$R$289,V441),0)</f>
        <v/>
      </c>
      <c r="Y441" s="209">
        <f>IFERROR(IF(RIGHT(F441,3)="Exp",VLOOKUP(F441,#REF!,2,FALSE),VLOOKUP(F441,#REF!,9,FALSE)),1)</f>
        <v/>
      </c>
      <c r="Z441" s="197">
        <f>Y441/SUMIFS($Y$4:$Y$1116,$V$4:$V$1116,V441,$A$4:$A$1116,A441)</f>
        <v/>
      </c>
      <c r="AA441" s="181">
        <f>X441*Z441</f>
        <v/>
      </c>
      <c r="AB441" s="183">
        <f>IFERROR(SUMIFS('[6]Comp2016-2017 (3)'!$G$5:$G$289,'[6]Comp2016-2017 (3)'!$A$5:$A$289,A441,'[6]Comp2016-2017 (3)'!$R$5:$R$289,V441)*AA441/SUMIFS($AA$4:$AA$1116,$A$4:$A$1116,A441,$V$4:$V$1116,V441),0)</f>
        <v/>
      </c>
      <c r="AC441" s="183">
        <f>IF($W441=AC$3,$AB441,IF(NOT($W441=0),"",SUMIFS('Source traité'!AC$4:AC$1116,'Source traité'!$A$4:$A$1116,$D441,'Source traité'!$V$4:$V$1116,$V441)/SUMIFS('[6]Comp2016-2017 (3)'!$G$5:$G$289,'[6]Comp2016-2017 (3)'!$A$5:$A$289,$D441,'[6]Comp2016-2017 (3)'!$R$5:$R$289,$V441)*$AB441))</f>
        <v/>
      </c>
      <c r="AD441" s="183">
        <f>IF($W441=AD$3,$AB441,IF(NOT($W441=0),"",SUMIFS('Source traité'!AD$4:AD$1116,'Source traité'!$A$4:$A$1116,$D441,'Source traité'!$V$4:$V$1116,$V441)/SUMIFS('[6]Comp2016-2017 (3)'!$G$5:$G$289,'[6]Comp2016-2017 (3)'!$A$5:$A$289,$D441,'[6]Comp2016-2017 (3)'!$R$5:$R$289,$V441)*$AB441))</f>
        <v/>
      </c>
      <c r="AE441" s="183">
        <f>IF($W441=AE$3,$AB441,IF(NOT($W441=0),"",SUMIFS('Source traité'!AE$4:AE$1116,'Source traité'!$A$4:$A$1116,$D441,'Source traité'!$V$4:$V$1116,$V441)/SUMIFS('[6]Comp2016-2017 (3)'!$G$5:$G$289,'[6]Comp2016-2017 (3)'!$A$5:$A$289,$D441,'[6]Comp2016-2017 (3)'!$R$5:$R$289,$V441)*$AB441))</f>
        <v/>
      </c>
      <c r="AF441" s="183">
        <f>IF($W441=AF$3,$AB441,IF(NOT($W441=0),"",SUMIFS('Source traité'!AF$4:AF$1116,'Source traité'!$A$4:$A$1116,$D441,'Source traité'!$V$4:$V$1116,$V441)/SUMIFS('[6]Comp2016-2017 (3)'!$G$5:$G$289,'[6]Comp2016-2017 (3)'!$A$5:$A$289,$D441,'[6]Comp2016-2017 (3)'!$R$5:$R$289,$V441)*$AB441))</f>
        <v/>
      </c>
      <c r="AG441" s="183">
        <f>IF($W441=AG$3,$AB441,IF(NOT($W441=0),"",SUMIFS('Source traité'!AG$4:AG$1116,'Source traité'!$A$4:$A$1116,$D441,'Source traité'!$V$4:$V$1116,$V441)/SUMIFS('[6]Comp2016-2017 (3)'!$G$5:$G$289,'[6]Comp2016-2017 (3)'!$A$5:$A$289,$D441,'[6]Comp2016-2017 (3)'!$R$5:$R$289,$V441)*$AB441))</f>
        <v/>
      </c>
      <c r="AH441" s="183">
        <f>IF($W441=AH$3,$AB441,IF(NOT($W441=0),"",SUMIFS('Source traité'!AH$4:AH$1116,'Source traité'!$A$4:$A$1116,$D441,'Source traité'!$V$4:$V$1116,$V441)/SUMIFS('[6]Comp2016-2017 (3)'!$G$5:$G$289,'[6]Comp2016-2017 (3)'!$A$5:$A$289,$D441,'[6]Comp2016-2017 (3)'!$R$5:$R$289,$V441)*$AB441))</f>
        <v/>
      </c>
      <c r="AI441" s="183">
        <f>IF($W441=AI$3,$AB441,IF(NOT($W441=0),"",SUMIFS('Source traité'!AI$4:AI$1116,'Source traité'!$A$4:$A$1116,$D441,'Source traité'!$V$4:$V$1116,$V441)/SUMIFS('[6]Comp2016-2017 (3)'!$G$5:$G$289,'[6]Comp2016-2017 (3)'!$A$5:$A$289,$D441,'[6]Comp2016-2017 (3)'!$R$5:$R$289,$V441)*$AB441))</f>
        <v/>
      </c>
      <c r="AJ441" s="183">
        <f>IF($W441=AJ$3,$AB441,IF(NOT($W441=0),"",SUMIFS('Source traité'!AJ$4:AJ$1116,'Source traité'!$A$4:$A$1116,$D441,'Source traité'!$V$4:$V$1116,$V441)/SUMIFS('[6]Comp2016-2017 (3)'!$G$5:$G$289,'[6]Comp2016-2017 (3)'!$A$5:$A$289,$D441,'[6]Comp2016-2017 (3)'!$R$5:$R$289,$V441)*$AB441))</f>
        <v/>
      </c>
      <c r="AK441" s="183">
        <f>SUM(AC441:AJ441)-AB441</f>
        <v/>
      </c>
      <c r="AL441" s="179">
        <f>IF(A441=D441,"remplir à la main","")</f>
        <v/>
      </c>
      <c r="AM441" s="179">
        <f>VLOOKUP(A441,'[6]Table corresp.'!$M$4:$U$63,8,FALSE)</f>
        <v/>
      </c>
      <c r="AN441" s="179">
        <f>VLOOKUP(D441,'[6]Table corresp.'!$M$4:$U$63,9,FALSE)</f>
        <v/>
      </c>
    </row>
    <row r="442" hidden="1">
      <c r="A442" s="179" t="inlineStr">
        <is>
          <t>08 - Sciages bruts de Chêne</t>
        </is>
      </c>
      <c r="B442" s="179">
        <f>VLOOKUP(LEFT(A442,3),'[6]Table corresp.'!$A$4:$D$63,3,FALSE)</f>
        <v/>
      </c>
      <c r="C442" s="179">
        <f>VLOOKUP(A442,'[6]Table corresp.'!$M$4:$P$63,4,FALSE)</f>
        <v/>
      </c>
      <c r="D442" s="179" t="inlineStr">
        <is>
          <t>33 - Parquets contrecollés</t>
        </is>
      </c>
      <c r="E442" s="179">
        <f>VLOOKUP(LEFT(D442,3),'[6]Table corresp.'!$A$4:$D$63,4,FALSE)</f>
        <v/>
      </c>
      <c r="F442" s="179">
        <f>LEFT(A442,3)&amp;" - "&amp;LEFT(D442,3)</f>
        <v/>
      </c>
      <c r="G442" s="208" t="n">
        <v>880.0251317993211</v>
      </c>
      <c r="H442" s="208" t="n">
        <v>1394.270882422948</v>
      </c>
      <c r="I442" s="208" t="n">
        <v>2274.296052190244</v>
      </c>
      <c r="J442" s="208" t="n">
        <v>3.368075757833304</v>
      </c>
      <c r="K442" s="208" t="n">
        <v>4.158883801764207</v>
      </c>
      <c r="L442" s="208" t="n">
        <v>7.526959559597511</v>
      </c>
      <c r="M442" s="208" t="n">
        <v>0</v>
      </c>
      <c r="N442" s="208" t="n">
        <v>0</v>
      </c>
      <c r="O442" s="208" t="n">
        <v>0</v>
      </c>
      <c r="P442" s="208" t="n">
        <v>0</v>
      </c>
      <c r="Q442" s="208" t="n">
        <v>0</v>
      </c>
      <c r="R442" s="208" t="n">
        <v>0</v>
      </c>
      <c r="S442" s="196" t="n"/>
      <c r="T442" s="179">
        <f>VLOOKUP(A442,'[6]Groupe de branches'!$Z$27:$AM$86,14,FALSE)</f>
        <v/>
      </c>
      <c r="U442" s="179">
        <f>VLOOKUP(D442,'[6]Groupe de branches'!$Z$27:$AM$86,14,FALSE)</f>
        <v/>
      </c>
      <c r="V442" s="179" t="n">
        <v>2017</v>
      </c>
      <c r="W442" s="179">
        <f>VLOOKUP(D442,'[6]Table corresp.'!$M$4:$S$63,7,FALSE)</f>
        <v/>
      </c>
      <c r="X442" s="197">
        <f>IFERROR(G442/SUMIFS('[6]Comp2016-2017 (3)'!$I$5:$I$289,'[6]Comp2016-2017 (3)'!$A$5:$A$289,A442,'[6]Comp2016-2017 (3)'!$R$5:$R$289,V442),0)</f>
        <v/>
      </c>
      <c r="Y442" s="209">
        <f>IFERROR(IF(RIGHT(F442,3)="Exp",VLOOKUP(F442,#REF!,2,FALSE),VLOOKUP(F442,#REF!,9,FALSE)),1)</f>
        <v/>
      </c>
      <c r="Z442" s="197">
        <f>Y442/SUMIFS($Y$4:$Y$1116,$V$4:$V$1116,V442,$A$4:$A$1116,A442)</f>
        <v/>
      </c>
      <c r="AA442" s="181">
        <f>X442*Z442</f>
        <v/>
      </c>
      <c r="AB442" s="183">
        <f>IFERROR(SUMIFS('[6]Comp2016-2017 (3)'!$G$5:$G$289,'[6]Comp2016-2017 (3)'!$A$5:$A$289,A442,'[6]Comp2016-2017 (3)'!$R$5:$R$289,V442)*AA442/SUMIFS($AA$4:$AA$1116,$A$4:$A$1116,A442,$V$4:$V$1116,V442),0)</f>
        <v/>
      </c>
      <c r="AC442" s="183">
        <f>IF($W442=AC$3,$AB442,IF(NOT($W442=0),"",SUMIFS('Source traité'!AC$4:AC$1116,'Source traité'!$A$4:$A$1116,$D442,'Source traité'!$V$4:$V$1116,$V442)/SUMIFS('[6]Comp2016-2017 (3)'!$G$5:$G$289,'[6]Comp2016-2017 (3)'!$A$5:$A$289,$D442,'[6]Comp2016-2017 (3)'!$R$5:$R$289,$V442)*$AB442))</f>
        <v/>
      </c>
      <c r="AD442" s="183">
        <f>IF($W442=AD$3,$AB442,IF(NOT($W442=0),"",SUMIFS('Source traité'!AD$4:AD$1116,'Source traité'!$A$4:$A$1116,$D442,'Source traité'!$V$4:$V$1116,$V442)/SUMIFS('[6]Comp2016-2017 (3)'!$G$5:$G$289,'[6]Comp2016-2017 (3)'!$A$5:$A$289,$D442,'[6]Comp2016-2017 (3)'!$R$5:$R$289,$V442)*$AB442))</f>
        <v/>
      </c>
      <c r="AE442" s="183">
        <f>IF($W442=AE$3,$AB442,IF(NOT($W442=0),"",SUMIFS('Source traité'!AE$4:AE$1116,'Source traité'!$A$4:$A$1116,$D442,'Source traité'!$V$4:$V$1116,$V442)/SUMIFS('[6]Comp2016-2017 (3)'!$G$5:$G$289,'[6]Comp2016-2017 (3)'!$A$5:$A$289,$D442,'[6]Comp2016-2017 (3)'!$R$5:$R$289,$V442)*$AB442))</f>
        <v/>
      </c>
      <c r="AF442" s="183">
        <f>IF($W442=AF$3,$AB442,IF(NOT($W442=0),"",SUMIFS('Source traité'!AF$4:AF$1116,'Source traité'!$A$4:$A$1116,$D442,'Source traité'!$V$4:$V$1116,$V442)/SUMIFS('[6]Comp2016-2017 (3)'!$G$5:$G$289,'[6]Comp2016-2017 (3)'!$A$5:$A$289,$D442,'[6]Comp2016-2017 (3)'!$R$5:$R$289,$V442)*$AB442))</f>
        <v/>
      </c>
      <c r="AG442" s="183">
        <f>IF($W442=AG$3,$AB442,IF(NOT($W442=0),"",SUMIFS('Source traité'!AG$4:AG$1116,'Source traité'!$A$4:$A$1116,$D442,'Source traité'!$V$4:$V$1116,$V442)/SUMIFS('[6]Comp2016-2017 (3)'!$G$5:$G$289,'[6]Comp2016-2017 (3)'!$A$5:$A$289,$D442,'[6]Comp2016-2017 (3)'!$R$5:$R$289,$V442)*$AB442))</f>
        <v/>
      </c>
      <c r="AH442" s="183">
        <f>IF($W442=AH$3,$AB442,IF(NOT($W442=0),"",SUMIFS('Source traité'!AH$4:AH$1116,'Source traité'!$A$4:$A$1116,$D442,'Source traité'!$V$4:$V$1116,$V442)/SUMIFS('[6]Comp2016-2017 (3)'!$G$5:$G$289,'[6]Comp2016-2017 (3)'!$A$5:$A$289,$D442,'[6]Comp2016-2017 (3)'!$R$5:$R$289,$V442)*$AB442))</f>
        <v/>
      </c>
      <c r="AI442" s="183">
        <f>IF($W442=AI$3,$AB442,IF(NOT($W442=0),"",SUMIFS('Source traité'!AI$4:AI$1116,'Source traité'!$A$4:$A$1116,$D442,'Source traité'!$V$4:$V$1116,$V442)/SUMIFS('[6]Comp2016-2017 (3)'!$G$5:$G$289,'[6]Comp2016-2017 (3)'!$A$5:$A$289,$D442,'[6]Comp2016-2017 (3)'!$R$5:$R$289,$V442)*$AB442))</f>
        <v/>
      </c>
      <c r="AJ442" s="183">
        <f>IF($W442=AJ$3,$AB442,IF(NOT($W442=0),"",SUMIFS('Source traité'!AJ$4:AJ$1116,'Source traité'!$A$4:$A$1116,$D442,'Source traité'!$V$4:$V$1116,$V442)/SUMIFS('[6]Comp2016-2017 (3)'!$G$5:$G$289,'[6]Comp2016-2017 (3)'!$A$5:$A$289,$D442,'[6]Comp2016-2017 (3)'!$R$5:$R$289,$V442)*$AB442))</f>
        <v/>
      </c>
      <c r="AK442" s="183">
        <f>SUM(AC442:AJ442)-AB442</f>
        <v/>
      </c>
      <c r="AL442" s="179">
        <f>IF(A442=D442,"remplir à la main","")</f>
        <v/>
      </c>
      <c r="AM442" s="179">
        <f>VLOOKUP(A442,'[6]Table corresp.'!$M$4:$U$63,8,FALSE)</f>
        <v/>
      </c>
      <c r="AN442" s="179">
        <f>VLOOKUP(D442,'[6]Table corresp.'!$M$4:$U$63,9,FALSE)</f>
        <v/>
      </c>
    </row>
    <row r="443" hidden="1">
      <c r="A443" s="179" t="inlineStr">
        <is>
          <t>08 - Sciages bruts de Chêne</t>
        </is>
      </c>
      <c r="B443" s="179">
        <f>VLOOKUP(LEFT(A443,3),'[6]Table corresp.'!$A$4:$D$63,3,FALSE)</f>
        <v/>
      </c>
      <c r="C443" s="179">
        <f>VLOOKUP(A443,'[6]Table corresp.'!$M$4:$P$63,4,FALSE)</f>
        <v/>
      </c>
      <c r="D443" s="179" t="inlineStr">
        <is>
          <t>35 - Menuiseries extérieures</t>
        </is>
      </c>
      <c r="E443" s="179">
        <f>VLOOKUP(LEFT(D443,3),'[6]Table corresp.'!$A$4:$D$63,4,FALSE)</f>
        <v/>
      </c>
      <c r="F443" s="179">
        <f>LEFT(A443,3)&amp;" - "&amp;LEFT(D443,3)</f>
        <v/>
      </c>
      <c r="G443" s="208" t="n">
        <v>12911.51398258536</v>
      </c>
      <c r="H443" s="208" t="n">
        <v>1219.39047108257</v>
      </c>
      <c r="I443" s="208" t="n">
        <v>14130.90468957469</v>
      </c>
      <c r="J443" s="208" t="n">
        <v>32.94372374173525</v>
      </c>
      <c r="K443" s="208" t="n">
        <v>2.424829274398517</v>
      </c>
      <c r="L443" s="208" t="n">
        <v>35.36855301613377</v>
      </c>
      <c r="M443" s="208" t="n">
        <v>0</v>
      </c>
      <c r="N443" s="208" t="n">
        <v>0</v>
      </c>
      <c r="O443" s="208" t="n">
        <v>0</v>
      </c>
      <c r="P443" s="208" t="n">
        <v>0</v>
      </c>
      <c r="Q443" s="208" t="n">
        <v>0</v>
      </c>
      <c r="R443" s="208" t="n">
        <v>0</v>
      </c>
      <c r="S443" s="196" t="n"/>
      <c r="T443" s="179">
        <f>VLOOKUP(A443,'[6]Groupe de branches'!$Z$27:$AM$86,14,FALSE)</f>
        <v/>
      </c>
      <c r="U443" s="179">
        <f>VLOOKUP(D443,'[6]Groupe de branches'!$Z$27:$AM$86,14,FALSE)</f>
        <v/>
      </c>
      <c r="V443" s="179" t="n">
        <v>2017</v>
      </c>
      <c r="W443" s="179">
        <f>VLOOKUP(D443,'[6]Table corresp.'!$M$4:$S$63,7,FALSE)</f>
        <v/>
      </c>
      <c r="X443" s="197">
        <f>IFERROR(G443/SUMIFS('[6]Comp2016-2017 (3)'!$I$5:$I$289,'[6]Comp2016-2017 (3)'!$A$5:$A$289,A443,'[6]Comp2016-2017 (3)'!$R$5:$R$289,V443),0)</f>
        <v/>
      </c>
      <c r="Y443" s="209">
        <f>IFERROR(IF(RIGHT(F443,3)="Exp",VLOOKUP(F443,#REF!,2,FALSE),VLOOKUP(F443,#REF!,9,FALSE)),1)</f>
        <v/>
      </c>
      <c r="Z443" s="197">
        <f>Y443/SUMIFS($Y$4:$Y$1116,$V$4:$V$1116,V443,$A$4:$A$1116,A443)</f>
        <v/>
      </c>
      <c r="AA443" s="181">
        <f>X443*Z443</f>
        <v/>
      </c>
      <c r="AB443" s="183">
        <f>IFERROR(SUMIFS('[6]Comp2016-2017 (3)'!$G$5:$G$289,'[6]Comp2016-2017 (3)'!$A$5:$A$289,A443,'[6]Comp2016-2017 (3)'!$R$5:$R$289,V443)*AA443/SUMIFS($AA$4:$AA$1116,$A$4:$A$1116,A443,$V$4:$V$1116,V443),0)</f>
        <v/>
      </c>
      <c r="AC443" s="183">
        <f>IF($W443=AC$3,$AB443,IF(NOT($W443=0),"",SUMIFS('Source traité'!AC$4:AC$1116,'Source traité'!$A$4:$A$1116,$D443,'Source traité'!$V$4:$V$1116,$V443)/SUMIFS('[6]Comp2016-2017 (3)'!$G$5:$G$289,'[6]Comp2016-2017 (3)'!$A$5:$A$289,$D443,'[6]Comp2016-2017 (3)'!$R$5:$R$289,$V443)*$AB443))</f>
        <v/>
      </c>
      <c r="AD443" s="183">
        <f>IF($W443=AD$3,$AB443,IF(NOT($W443=0),"",SUMIFS('Source traité'!AD$4:AD$1116,'Source traité'!$A$4:$A$1116,$D443,'Source traité'!$V$4:$V$1116,$V443)/SUMIFS('[6]Comp2016-2017 (3)'!$G$5:$G$289,'[6]Comp2016-2017 (3)'!$A$5:$A$289,$D443,'[6]Comp2016-2017 (3)'!$R$5:$R$289,$V443)*$AB443))</f>
        <v/>
      </c>
      <c r="AE443" s="183">
        <f>IF($W443=AE$3,$AB443,IF(NOT($W443=0),"",SUMIFS('Source traité'!AE$4:AE$1116,'Source traité'!$A$4:$A$1116,$D443,'Source traité'!$V$4:$V$1116,$V443)/SUMIFS('[6]Comp2016-2017 (3)'!$G$5:$G$289,'[6]Comp2016-2017 (3)'!$A$5:$A$289,$D443,'[6]Comp2016-2017 (3)'!$R$5:$R$289,$V443)*$AB443))</f>
        <v/>
      </c>
      <c r="AF443" s="183">
        <f>IF($W443=AF$3,$AB443,IF(NOT($W443=0),"",SUMIFS('Source traité'!AF$4:AF$1116,'Source traité'!$A$4:$A$1116,$D443,'Source traité'!$V$4:$V$1116,$V443)/SUMIFS('[6]Comp2016-2017 (3)'!$G$5:$G$289,'[6]Comp2016-2017 (3)'!$A$5:$A$289,$D443,'[6]Comp2016-2017 (3)'!$R$5:$R$289,$V443)*$AB443))</f>
        <v/>
      </c>
      <c r="AG443" s="183">
        <f>IF($W443=AG$3,$AB443,IF(NOT($W443=0),"",SUMIFS('Source traité'!AG$4:AG$1116,'Source traité'!$A$4:$A$1116,$D443,'Source traité'!$V$4:$V$1116,$V443)/SUMIFS('[6]Comp2016-2017 (3)'!$G$5:$G$289,'[6]Comp2016-2017 (3)'!$A$5:$A$289,$D443,'[6]Comp2016-2017 (3)'!$R$5:$R$289,$V443)*$AB443))</f>
        <v/>
      </c>
      <c r="AH443" s="183">
        <f>IF($W443=AH$3,$AB443,IF(NOT($W443=0),"",SUMIFS('Source traité'!AH$4:AH$1116,'Source traité'!$A$4:$A$1116,$D443,'Source traité'!$V$4:$V$1116,$V443)/SUMIFS('[6]Comp2016-2017 (3)'!$G$5:$G$289,'[6]Comp2016-2017 (3)'!$A$5:$A$289,$D443,'[6]Comp2016-2017 (3)'!$R$5:$R$289,$V443)*$AB443))</f>
        <v/>
      </c>
      <c r="AI443" s="183">
        <f>IF($W443=AI$3,$AB443,IF(NOT($W443=0),"",SUMIFS('Source traité'!AI$4:AI$1116,'Source traité'!$A$4:$A$1116,$D443,'Source traité'!$V$4:$V$1116,$V443)/SUMIFS('[6]Comp2016-2017 (3)'!$G$5:$G$289,'[6]Comp2016-2017 (3)'!$A$5:$A$289,$D443,'[6]Comp2016-2017 (3)'!$R$5:$R$289,$V443)*$AB443))</f>
        <v/>
      </c>
      <c r="AJ443" s="183">
        <f>IF($W443=AJ$3,$AB443,IF(NOT($W443=0),"",SUMIFS('Source traité'!AJ$4:AJ$1116,'Source traité'!$A$4:$A$1116,$D443,'Source traité'!$V$4:$V$1116,$V443)/SUMIFS('[6]Comp2016-2017 (3)'!$G$5:$G$289,'[6]Comp2016-2017 (3)'!$A$5:$A$289,$D443,'[6]Comp2016-2017 (3)'!$R$5:$R$289,$V443)*$AB443))</f>
        <v/>
      </c>
      <c r="AK443" s="183">
        <f>SUM(AC443:AJ443)-AB443</f>
        <v/>
      </c>
      <c r="AL443" s="179">
        <f>IF(A443=D443,"remplir à la main","")</f>
        <v/>
      </c>
      <c r="AM443" s="179">
        <f>VLOOKUP(A443,'[6]Table corresp.'!$M$4:$U$63,8,FALSE)</f>
        <v/>
      </c>
      <c r="AN443" s="179">
        <f>VLOOKUP(D443,'[6]Table corresp.'!$M$4:$U$63,9,FALSE)</f>
        <v/>
      </c>
    </row>
    <row r="444" hidden="1">
      <c r="A444" s="179" t="inlineStr">
        <is>
          <t>08 - Sciages bruts de Chêne</t>
        </is>
      </c>
      <c r="B444" s="179">
        <f>VLOOKUP(LEFT(A444,3),'[6]Table corresp.'!$A$4:$D$63,3,FALSE)</f>
        <v/>
      </c>
      <c r="C444" s="179">
        <f>VLOOKUP(A444,'[6]Table corresp.'!$M$4:$P$63,4,FALSE)</f>
        <v/>
      </c>
      <c r="D444" s="179" t="inlineStr">
        <is>
          <t>36 - Menuiseries intérieures</t>
        </is>
      </c>
      <c r="E444" s="179">
        <f>VLOOKUP(LEFT(D444,3),'[6]Table corresp.'!$A$4:$D$63,4,FALSE)</f>
        <v/>
      </c>
      <c r="F444" s="179">
        <f>LEFT(A444,3)&amp;" - "&amp;LEFT(D444,3)</f>
        <v/>
      </c>
      <c r="G444" s="208" t="n">
        <v>5031.16576938834</v>
      </c>
      <c r="H444" s="208" t="n">
        <v>1322.727042804864</v>
      </c>
      <c r="I444" s="208" t="n">
        <v>6353.892918267541</v>
      </c>
      <c r="J444" s="208" t="n">
        <v>16.50473720988666</v>
      </c>
      <c r="K444" s="208" t="n">
        <v>3.381840117600344</v>
      </c>
      <c r="L444" s="208" t="n">
        <v>19.886577327487</v>
      </c>
      <c r="M444" s="208" t="n">
        <v>0</v>
      </c>
      <c r="N444" s="208" t="n">
        <v>0</v>
      </c>
      <c r="O444" s="208" t="n">
        <v>0</v>
      </c>
      <c r="P444" s="208" t="n">
        <v>0</v>
      </c>
      <c r="Q444" s="208" t="n">
        <v>0</v>
      </c>
      <c r="R444" s="208" t="n">
        <v>0</v>
      </c>
      <c r="S444" s="196" t="n"/>
      <c r="T444" s="179">
        <f>VLOOKUP(A444,'[6]Groupe de branches'!$Z$27:$AM$86,14,FALSE)</f>
        <v/>
      </c>
      <c r="U444" s="179">
        <f>VLOOKUP(D444,'[6]Groupe de branches'!$Z$27:$AM$86,14,FALSE)</f>
        <v/>
      </c>
      <c r="V444" s="179" t="n">
        <v>2017</v>
      </c>
      <c r="W444" s="179">
        <f>VLOOKUP(D444,'[6]Table corresp.'!$M$4:$S$63,7,FALSE)</f>
        <v/>
      </c>
      <c r="X444" s="197">
        <f>IFERROR(G444/SUMIFS('[6]Comp2016-2017 (3)'!$I$5:$I$289,'[6]Comp2016-2017 (3)'!$A$5:$A$289,A444,'[6]Comp2016-2017 (3)'!$R$5:$R$289,V444),0)</f>
        <v/>
      </c>
      <c r="Y444" s="209">
        <f>IFERROR(IF(RIGHT(F444,3)="Exp",VLOOKUP(F444,#REF!,2,FALSE),VLOOKUP(F444,#REF!,9,FALSE)),1)</f>
        <v/>
      </c>
      <c r="Z444" s="197">
        <f>Y444/SUMIFS($Y$4:$Y$1116,$V$4:$V$1116,V444,$A$4:$A$1116,A444)</f>
        <v/>
      </c>
      <c r="AA444" s="181">
        <f>X444*Z444</f>
        <v/>
      </c>
      <c r="AB444" s="183">
        <f>IFERROR(SUMIFS('[6]Comp2016-2017 (3)'!$G$5:$G$289,'[6]Comp2016-2017 (3)'!$A$5:$A$289,A444,'[6]Comp2016-2017 (3)'!$R$5:$R$289,V444)*AA444/SUMIFS($AA$4:$AA$1116,$A$4:$A$1116,A444,$V$4:$V$1116,V444),0)</f>
        <v/>
      </c>
      <c r="AC444" s="183">
        <f>IF($W444=AC$3,$AB444,IF(NOT($W444=0),"",SUMIFS('Source traité'!AC$4:AC$1116,'Source traité'!$A$4:$A$1116,$D444,'Source traité'!$V$4:$V$1116,$V444)/SUMIFS('[6]Comp2016-2017 (3)'!$G$5:$G$289,'[6]Comp2016-2017 (3)'!$A$5:$A$289,$D444,'[6]Comp2016-2017 (3)'!$R$5:$R$289,$V444)*$AB444))</f>
        <v/>
      </c>
      <c r="AD444" s="183">
        <f>IF($W444=AD$3,$AB444,IF(NOT($W444=0),"",SUMIFS('Source traité'!AD$4:AD$1116,'Source traité'!$A$4:$A$1116,$D444,'Source traité'!$V$4:$V$1116,$V444)/SUMIFS('[6]Comp2016-2017 (3)'!$G$5:$G$289,'[6]Comp2016-2017 (3)'!$A$5:$A$289,$D444,'[6]Comp2016-2017 (3)'!$R$5:$R$289,$V444)*$AB444))</f>
        <v/>
      </c>
      <c r="AE444" s="183">
        <f>IF($W444=AE$3,$AB444,IF(NOT($W444=0),"",SUMIFS('Source traité'!AE$4:AE$1116,'Source traité'!$A$4:$A$1116,$D444,'Source traité'!$V$4:$V$1116,$V444)/SUMIFS('[6]Comp2016-2017 (3)'!$G$5:$G$289,'[6]Comp2016-2017 (3)'!$A$5:$A$289,$D444,'[6]Comp2016-2017 (3)'!$R$5:$R$289,$V444)*$AB444))</f>
        <v/>
      </c>
      <c r="AF444" s="183">
        <f>IF($W444=AF$3,$AB444,IF(NOT($W444=0),"",SUMIFS('Source traité'!AF$4:AF$1116,'Source traité'!$A$4:$A$1116,$D444,'Source traité'!$V$4:$V$1116,$V444)/SUMIFS('[6]Comp2016-2017 (3)'!$G$5:$G$289,'[6]Comp2016-2017 (3)'!$A$5:$A$289,$D444,'[6]Comp2016-2017 (3)'!$R$5:$R$289,$V444)*$AB444))</f>
        <v/>
      </c>
      <c r="AG444" s="183">
        <f>IF($W444=AG$3,$AB444,IF(NOT($W444=0),"",SUMIFS('Source traité'!AG$4:AG$1116,'Source traité'!$A$4:$A$1116,$D444,'Source traité'!$V$4:$V$1116,$V444)/SUMIFS('[6]Comp2016-2017 (3)'!$G$5:$G$289,'[6]Comp2016-2017 (3)'!$A$5:$A$289,$D444,'[6]Comp2016-2017 (3)'!$R$5:$R$289,$V444)*$AB444))</f>
        <v/>
      </c>
      <c r="AH444" s="183">
        <f>IF($W444=AH$3,$AB444,IF(NOT($W444=0),"",SUMIFS('Source traité'!AH$4:AH$1116,'Source traité'!$A$4:$A$1116,$D444,'Source traité'!$V$4:$V$1116,$V444)/SUMIFS('[6]Comp2016-2017 (3)'!$G$5:$G$289,'[6]Comp2016-2017 (3)'!$A$5:$A$289,$D444,'[6]Comp2016-2017 (3)'!$R$5:$R$289,$V444)*$AB444))</f>
        <v/>
      </c>
      <c r="AI444" s="183">
        <f>IF($W444=AI$3,$AB444,IF(NOT($W444=0),"",SUMIFS('Source traité'!AI$4:AI$1116,'Source traité'!$A$4:$A$1116,$D444,'Source traité'!$V$4:$V$1116,$V444)/SUMIFS('[6]Comp2016-2017 (3)'!$G$5:$G$289,'[6]Comp2016-2017 (3)'!$A$5:$A$289,$D444,'[6]Comp2016-2017 (3)'!$R$5:$R$289,$V444)*$AB444))</f>
        <v/>
      </c>
      <c r="AJ444" s="183">
        <f>IF($W444=AJ$3,$AB444,IF(NOT($W444=0),"",SUMIFS('Source traité'!AJ$4:AJ$1116,'Source traité'!$A$4:$A$1116,$D444,'Source traité'!$V$4:$V$1116,$V444)/SUMIFS('[6]Comp2016-2017 (3)'!$G$5:$G$289,'[6]Comp2016-2017 (3)'!$A$5:$A$289,$D444,'[6]Comp2016-2017 (3)'!$R$5:$R$289,$V444)*$AB444))</f>
        <v/>
      </c>
      <c r="AK444" s="183">
        <f>SUM(AC444:AJ444)-AB444</f>
        <v/>
      </c>
      <c r="AL444" s="179">
        <f>IF(A444=D444,"remplir à la main","")</f>
        <v/>
      </c>
      <c r="AM444" s="179">
        <f>VLOOKUP(A444,'[6]Table corresp.'!$M$4:$U$63,8,FALSE)</f>
        <v/>
      </c>
      <c r="AN444" s="179">
        <f>VLOOKUP(D444,'[6]Table corresp.'!$M$4:$U$63,9,FALSE)</f>
        <v/>
      </c>
    </row>
    <row r="445" hidden="1">
      <c r="A445" s="179" t="inlineStr">
        <is>
          <t>08 - Sciages bruts de Chêne</t>
        </is>
      </c>
      <c r="B445" s="179">
        <f>VLOOKUP(LEFT(A445,3),'[6]Table corresp.'!$A$4:$D$63,3,FALSE)</f>
        <v/>
      </c>
      <c r="C445" s="179">
        <f>VLOOKUP(A445,'[6]Table corresp.'!$M$4:$P$63,4,FALSE)</f>
        <v/>
      </c>
      <c r="D445" s="179" t="inlineStr">
        <is>
          <t>40 - Produits en bois pour aménagement extérieur</t>
        </is>
      </c>
      <c r="E445" s="179">
        <f>VLOOKUP(LEFT(D445,3),'[6]Table corresp.'!$A$4:$D$63,4,FALSE)</f>
        <v/>
      </c>
      <c r="F445" s="179">
        <f>LEFT(A445,3)&amp;" - "&amp;LEFT(D445,3)</f>
        <v/>
      </c>
      <c r="G445" s="208" t="n">
        <v>1572.836770726751</v>
      </c>
      <c r="H445" s="208" t="n">
        <v>0</v>
      </c>
      <c r="I445" s="208" t="n">
        <v>1572.836796984295</v>
      </c>
      <c r="J445" s="208" t="n">
        <v>6.566878653917523</v>
      </c>
      <c r="K445" s="208" t="n">
        <v>0</v>
      </c>
      <c r="L445" s="208" t="n">
        <v>6.566878653917523</v>
      </c>
      <c r="M445" s="208" t="n">
        <v>0</v>
      </c>
      <c r="N445" s="208" t="n">
        <v>0</v>
      </c>
      <c r="O445" s="208" t="n">
        <v>0</v>
      </c>
      <c r="P445" s="208" t="n">
        <v>0</v>
      </c>
      <c r="Q445" s="208" t="n">
        <v>0</v>
      </c>
      <c r="R445" s="208" t="n">
        <v>0</v>
      </c>
      <c r="S445" s="196" t="n"/>
      <c r="T445" s="179">
        <f>VLOOKUP(A445,'[6]Groupe de branches'!$Z$27:$AM$86,14,FALSE)</f>
        <v/>
      </c>
      <c r="U445" s="179">
        <f>VLOOKUP(D445,'[6]Groupe de branches'!$Z$27:$AM$86,14,FALSE)</f>
        <v/>
      </c>
      <c r="V445" s="179" t="n">
        <v>2017</v>
      </c>
      <c r="W445" s="179">
        <f>VLOOKUP(D445,'[6]Table corresp.'!$M$4:$S$63,7,FALSE)</f>
        <v/>
      </c>
      <c r="X445" s="197">
        <f>IFERROR(G445/SUMIFS('[6]Comp2016-2017 (3)'!$I$5:$I$289,'[6]Comp2016-2017 (3)'!$A$5:$A$289,A445,'[6]Comp2016-2017 (3)'!$R$5:$R$289,V445),0)</f>
        <v/>
      </c>
      <c r="Y445" s="209">
        <f>IFERROR(IF(RIGHT(F445,3)="Exp",VLOOKUP(F445,#REF!,2,FALSE),VLOOKUP(F445,#REF!,9,FALSE)),1)</f>
        <v/>
      </c>
      <c r="Z445" s="197">
        <f>Y445/SUMIFS($Y$4:$Y$1116,$V$4:$V$1116,V445,$A$4:$A$1116,A445)</f>
        <v/>
      </c>
      <c r="AA445" s="181">
        <f>X445*Z445</f>
        <v/>
      </c>
      <c r="AB445" s="183">
        <f>IFERROR(SUMIFS('[6]Comp2016-2017 (3)'!$G$5:$G$289,'[6]Comp2016-2017 (3)'!$A$5:$A$289,A445,'[6]Comp2016-2017 (3)'!$R$5:$R$289,V445)*AA445/SUMIFS($AA$4:$AA$1116,$A$4:$A$1116,A445,$V$4:$V$1116,V445),0)</f>
        <v/>
      </c>
      <c r="AC445" s="183">
        <f>IF($W445=AC$3,$AB445,IF(NOT($W445=0),"",SUMIFS('Source traité'!AC$4:AC$1116,'Source traité'!$A$4:$A$1116,$D445,'Source traité'!$V$4:$V$1116,$V445)/SUMIFS('[6]Comp2016-2017 (3)'!$G$5:$G$289,'[6]Comp2016-2017 (3)'!$A$5:$A$289,$D445,'[6]Comp2016-2017 (3)'!$R$5:$R$289,$V445)*$AB445))</f>
        <v/>
      </c>
      <c r="AD445" s="183">
        <f>IF($W445=AD$3,$AB445,IF(NOT($W445=0),"",SUMIFS('Source traité'!AD$4:AD$1116,'Source traité'!$A$4:$A$1116,$D445,'Source traité'!$V$4:$V$1116,$V445)/SUMIFS('[6]Comp2016-2017 (3)'!$G$5:$G$289,'[6]Comp2016-2017 (3)'!$A$5:$A$289,$D445,'[6]Comp2016-2017 (3)'!$R$5:$R$289,$V445)*$AB445))</f>
        <v/>
      </c>
      <c r="AE445" s="183">
        <f>IF($W445=AE$3,$AB445,IF(NOT($W445=0),"",SUMIFS('Source traité'!AE$4:AE$1116,'Source traité'!$A$4:$A$1116,$D445,'Source traité'!$V$4:$V$1116,$V445)/SUMIFS('[6]Comp2016-2017 (3)'!$G$5:$G$289,'[6]Comp2016-2017 (3)'!$A$5:$A$289,$D445,'[6]Comp2016-2017 (3)'!$R$5:$R$289,$V445)*$AB445))</f>
        <v/>
      </c>
      <c r="AF445" s="183">
        <f>IF($W445=AF$3,$AB445,IF(NOT($W445=0),"",SUMIFS('Source traité'!AF$4:AF$1116,'Source traité'!$A$4:$A$1116,$D445,'Source traité'!$V$4:$V$1116,$V445)/SUMIFS('[6]Comp2016-2017 (3)'!$G$5:$G$289,'[6]Comp2016-2017 (3)'!$A$5:$A$289,$D445,'[6]Comp2016-2017 (3)'!$R$5:$R$289,$V445)*$AB445))</f>
        <v/>
      </c>
      <c r="AG445" s="183">
        <f>IF($W445=AG$3,$AB445,IF(NOT($W445=0),"",SUMIFS('Source traité'!AG$4:AG$1116,'Source traité'!$A$4:$A$1116,$D445,'Source traité'!$V$4:$V$1116,$V445)/SUMIFS('[6]Comp2016-2017 (3)'!$G$5:$G$289,'[6]Comp2016-2017 (3)'!$A$5:$A$289,$D445,'[6]Comp2016-2017 (3)'!$R$5:$R$289,$V445)*$AB445))</f>
        <v/>
      </c>
      <c r="AH445" s="183">
        <f>IF($W445=AH$3,$AB445,IF(NOT($W445=0),"",SUMIFS('Source traité'!AH$4:AH$1116,'Source traité'!$A$4:$A$1116,$D445,'Source traité'!$V$4:$V$1116,$V445)/SUMIFS('[6]Comp2016-2017 (3)'!$G$5:$G$289,'[6]Comp2016-2017 (3)'!$A$5:$A$289,$D445,'[6]Comp2016-2017 (3)'!$R$5:$R$289,$V445)*$AB445))</f>
        <v/>
      </c>
      <c r="AI445" s="183">
        <f>IF($W445=AI$3,$AB445,IF(NOT($W445=0),"",SUMIFS('Source traité'!AI$4:AI$1116,'Source traité'!$A$4:$A$1116,$D445,'Source traité'!$V$4:$V$1116,$V445)/SUMIFS('[6]Comp2016-2017 (3)'!$G$5:$G$289,'[6]Comp2016-2017 (3)'!$A$5:$A$289,$D445,'[6]Comp2016-2017 (3)'!$R$5:$R$289,$V445)*$AB445))</f>
        <v/>
      </c>
      <c r="AJ445" s="183">
        <f>IF($W445=AJ$3,$AB445,IF(NOT($W445=0),"",SUMIFS('Source traité'!AJ$4:AJ$1116,'Source traité'!$A$4:$A$1116,$D445,'Source traité'!$V$4:$V$1116,$V445)/SUMIFS('[6]Comp2016-2017 (3)'!$G$5:$G$289,'[6]Comp2016-2017 (3)'!$A$5:$A$289,$D445,'[6]Comp2016-2017 (3)'!$R$5:$R$289,$V445)*$AB445))</f>
        <v/>
      </c>
      <c r="AK445" s="183">
        <f>SUM(AC445:AJ445)-AB445</f>
        <v/>
      </c>
      <c r="AL445" s="179">
        <f>IF(A445=D445,"remplir à la main","")</f>
        <v/>
      </c>
      <c r="AM445" s="179">
        <f>VLOOKUP(A445,'[6]Table corresp.'!$M$4:$U$63,8,FALSE)</f>
        <v/>
      </c>
      <c r="AN445" s="179">
        <f>VLOOKUP(D445,'[6]Table corresp.'!$M$4:$U$63,9,FALSE)</f>
        <v/>
      </c>
    </row>
    <row r="446" hidden="1">
      <c r="A446" s="179" t="inlineStr">
        <is>
          <t>08 - Sciages bruts de Chêne</t>
        </is>
      </c>
      <c r="B446" s="179">
        <f>VLOOKUP(LEFT(A446,3),'[6]Table corresp.'!$A$4:$D$63,3,FALSE)</f>
        <v/>
      </c>
      <c r="C446" s="179">
        <f>VLOOKUP(A446,'[6]Table corresp.'!$M$4:$P$63,4,FALSE)</f>
        <v/>
      </c>
      <c r="D446" s="179" t="inlineStr">
        <is>
          <t>47 - Meubles à base de bois</t>
        </is>
      </c>
      <c r="E446" s="179">
        <f>VLOOKUP(LEFT(D446,3),'[6]Table corresp.'!$A$4:$D$63,4,FALSE)</f>
        <v/>
      </c>
      <c r="F446" s="179">
        <f>LEFT(A446,3)&amp;" - "&amp;LEFT(D446,3)</f>
        <v/>
      </c>
      <c r="G446" s="208" t="n">
        <v>63781.40327132816</v>
      </c>
      <c r="H446" s="208" t="n">
        <v>21847.42110772139</v>
      </c>
      <c r="I446" s="208" t="n">
        <v>85628.82580857015</v>
      </c>
      <c r="J446" s="208" t="n">
        <v>162.7382297742056</v>
      </c>
      <c r="K446" s="208" t="n">
        <v>43.44487473736184</v>
      </c>
      <c r="L446" s="208" t="n">
        <v>206.1831045115674</v>
      </c>
      <c r="M446" s="208" t="n">
        <v>0</v>
      </c>
      <c r="N446" s="208" t="n">
        <v>0</v>
      </c>
      <c r="O446" s="208" t="n">
        <v>0</v>
      </c>
      <c r="P446" s="208" t="n">
        <v>0</v>
      </c>
      <c r="Q446" s="208" t="n">
        <v>0</v>
      </c>
      <c r="R446" s="208" t="n">
        <v>0</v>
      </c>
      <c r="S446" s="196" t="n"/>
      <c r="T446" s="179">
        <f>VLOOKUP(A446,'[6]Groupe de branches'!$Z$27:$AM$86,14,FALSE)</f>
        <v/>
      </c>
      <c r="U446" s="179">
        <f>VLOOKUP(D446,'[6]Groupe de branches'!$Z$27:$AM$86,14,FALSE)</f>
        <v/>
      </c>
      <c r="V446" s="179" t="n">
        <v>2017</v>
      </c>
      <c r="W446" s="179">
        <f>VLOOKUP(D446,'[6]Table corresp.'!$M$4:$S$63,7,FALSE)</f>
        <v/>
      </c>
      <c r="X446" s="197">
        <f>IFERROR(G446/SUMIFS('[6]Comp2016-2017 (3)'!$I$5:$I$289,'[6]Comp2016-2017 (3)'!$A$5:$A$289,A446,'[6]Comp2016-2017 (3)'!$R$5:$R$289,V446),0)</f>
        <v/>
      </c>
      <c r="Y446" s="209">
        <f>IFERROR(IF(RIGHT(F446,3)="Exp",VLOOKUP(F446,#REF!,2,FALSE),VLOOKUP(F446,#REF!,9,FALSE)),1)</f>
        <v/>
      </c>
      <c r="Z446" s="197">
        <f>Y446/SUMIFS($Y$4:$Y$1116,$V$4:$V$1116,V446,$A$4:$A$1116,A446)</f>
        <v/>
      </c>
      <c r="AA446" s="181">
        <f>X446*Z446</f>
        <v/>
      </c>
      <c r="AB446" s="183">
        <f>IFERROR(SUMIFS('[6]Comp2016-2017 (3)'!$G$5:$G$289,'[6]Comp2016-2017 (3)'!$A$5:$A$289,A446,'[6]Comp2016-2017 (3)'!$R$5:$R$289,V446)*AA446/SUMIFS($AA$4:$AA$1116,$A$4:$A$1116,A446,$V$4:$V$1116,V446),0)</f>
        <v/>
      </c>
      <c r="AC446" s="183">
        <f>IF($W446=AC$3,$AB446,IF(NOT($W446=0),"",SUMIFS('Source traité'!AC$4:AC$1116,'Source traité'!$A$4:$A$1116,$D446,'Source traité'!$V$4:$V$1116,$V446)/SUMIFS('[6]Comp2016-2017 (3)'!$G$5:$G$289,'[6]Comp2016-2017 (3)'!$A$5:$A$289,$D446,'[6]Comp2016-2017 (3)'!$R$5:$R$289,$V446)*$AB446))</f>
        <v/>
      </c>
      <c r="AD446" s="183">
        <f>IF($W446=AD$3,$AB446,IF(NOT($W446=0),"",SUMIFS('Source traité'!AD$4:AD$1116,'Source traité'!$A$4:$A$1116,$D446,'Source traité'!$V$4:$V$1116,$V446)/SUMIFS('[6]Comp2016-2017 (3)'!$G$5:$G$289,'[6]Comp2016-2017 (3)'!$A$5:$A$289,$D446,'[6]Comp2016-2017 (3)'!$R$5:$R$289,$V446)*$AB446))</f>
        <v/>
      </c>
      <c r="AE446" s="183">
        <f>IF($W446=AE$3,$AB446,IF(NOT($W446=0),"",SUMIFS('Source traité'!AE$4:AE$1116,'Source traité'!$A$4:$A$1116,$D446,'Source traité'!$V$4:$V$1116,$V446)/SUMIFS('[6]Comp2016-2017 (3)'!$G$5:$G$289,'[6]Comp2016-2017 (3)'!$A$5:$A$289,$D446,'[6]Comp2016-2017 (3)'!$R$5:$R$289,$V446)*$AB446))</f>
        <v/>
      </c>
      <c r="AF446" s="183">
        <f>IF($W446=AF$3,$AB446,IF(NOT($W446=0),"",SUMIFS('Source traité'!AF$4:AF$1116,'Source traité'!$A$4:$A$1116,$D446,'Source traité'!$V$4:$V$1116,$V446)/SUMIFS('[6]Comp2016-2017 (3)'!$G$5:$G$289,'[6]Comp2016-2017 (3)'!$A$5:$A$289,$D446,'[6]Comp2016-2017 (3)'!$R$5:$R$289,$V446)*$AB446))</f>
        <v/>
      </c>
      <c r="AG446" s="183">
        <f>IF($W446=AG$3,$AB446,IF(NOT($W446=0),"",SUMIFS('Source traité'!AG$4:AG$1116,'Source traité'!$A$4:$A$1116,$D446,'Source traité'!$V$4:$V$1116,$V446)/SUMIFS('[6]Comp2016-2017 (3)'!$G$5:$G$289,'[6]Comp2016-2017 (3)'!$A$5:$A$289,$D446,'[6]Comp2016-2017 (3)'!$R$5:$R$289,$V446)*$AB446))</f>
        <v/>
      </c>
      <c r="AH446" s="183">
        <f>IF($W446=AH$3,$AB446,IF(NOT($W446=0),"",SUMIFS('Source traité'!AH$4:AH$1116,'Source traité'!$A$4:$A$1116,$D446,'Source traité'!$V$4:$V$1116,$V446)/SUMIFS('[6]Comp2016-2017 (3)'!$G$5:$G$289,'[6]Comp2016-2017 (3)'!$A$5:$A$289,$D446,'[6]Comp2016-2017 (3)'!$R$5:$R$289,$V446)*$AB446))</f>
        <v/>
      </c>
      <c r="AI446" s="183">
        <f>IF($W446=AI$3,$AB446,IF(NOT($W446=0),"",SUMIFS('Source traité'!AI$4:AI$1116,'Source traité'!$A$4:$A$1116,$D446,'Source traité'!$V$4:$V$1116,$V446)/SUMIFS('[6]Comp2016-2017 (3)'!$G$5:$G$289,'[6]Comp2016-2017 (3)'!$A$5:$A$289,$D446,'[6]Comp2016-2017 (3)'!$R$5:$R$289,$V446)*$AB446))</f>
        <v/>
      </c>
      <c r="AJ446" s="183">
        <f>IF($W446=AJ$3,$AB446,IF(NOT($W446=0),"",SUMIFS('Source traité'!AJ$4:AJ$1116,'Source traité'!$A$4:$A$1116,$D446,'Source traité'!$V$4:$V$1116,$V446)/SUMIFS('[6]Comp2016-2017 (3)'!$G$5:$G$289,'[6]Comp2016-2017 (3)'!$A$5:$A$289,$D446,'[6]Comp2016-2017 (3)'!$R$5:$R$289,$V446)*$AB446))</f>
        <v/>
      </c>
      <c r="AK446" s="183">
        <f>SUM(AC446:AJ446)-AB446</f>
        <v/>
      </c>
      <c r="AL446" s="179">
        <f>IF(A446=D446,"remplir à la main","")</f>
        <v/>
      </c>
      <c r="AM446" s="179">
        <f>VLOOKUP(A446,'[6]Table corresp.'!$M$4:$U$63,8,FALSE)</f>
        <v/>
      </c>
      <c r="AN446" s="179">
        <f>VLOOKUP(D446,'[6]Table corresp.'!$M$4:$U$63,9,FALSE)</f>
        <v/>
      </c>
    </row>
    <row r="447" hidden="1">
      <c r="A447" s="179" t="inlineStr">
        <is>
          <t>08 - Sciages bruts de Chêne</t>
        </is>
      </c>
      <c r="B447" s="179">
        <f>VLOOKUP(LEFT(A447,3),'[6]Table corresp.'!$A$4:$D$63,3,FALSE)</f>
        <v/>
      </c>
      <c r="C447" s="179">
        <f>VLOOKUP(A447,'[6]Table corresp.'!$M$4:$P$63,4,FALSE)</f>
        <v/>
      </c>
      <c r="D447" s="179" t="inlineStr">
        <is>
          <t>48 - Autres produits manufacturiés (instruments de musique, jeux et jouets…)</t>
        </is>
      </c>
      <c r="E447" s="179">
        <f>VLOOKUP(LEFT(D447,3),'[6]Table corresp.'!$A$4:$D$63,4,FALSE)</f>
        <v/>
      </c>
      <c r="F447" s="179">
        <f>LEFT(A447,3)&amp;" - "&amp;LEFT(D447,3)</f>
        <v/>
      </c>
      <c r="G447" s="208" t="n">
        <v>53213.55277309504</v>
      </c>
      <c r="H447" s="208" t="n">
        <v>0</v>
      </c>
      <c r="I447" s="208" t="n">
        <v>53213.5536614626</v>
      </c>
      <c r="J447" s="208" t="n">
        <v>122.1969263878581</v>
      </c>
      <c r="K447" s="208" t="n">
        <v>0</v>
      </c>
      <c r="L447" s="208" t="n">
        <v>122.1969263878581</v>
      </c>
      <c r="M447" s="208" t="n">
        <v>0</v>
      </c>
      <c r="N447" s="208" t="n">
        <v>0</v>
      </c>
      <c r="O447" s="208" t="n">
        <v>0</v>
      </c>
      <c r="P447" s="208" t="n">
        <v>0</v>
      </c>
      <c r="Q447" s="208" t="n">
        <v>0</v>
      </c>
      <c r="R447" s="208" t="n">
        <v>0</v>
      </c>
      <c r="S447" s="196" t="n"/>
      <c r="T447" s="179">
        <f>VLOOKUP(A447,'[6]Groupe de branches'!$Z$27:$AM$86,14,FALSE)</f>
        <v/>
      </c>
      <c r="U447" s="179">
        <f>VLOOKUP(D447,'[6]Groupe de branches'!$Z$27:$AM$86,14,FALSE)</f>
        <v/>
      </c>
      <c r="V447" s="179" t="n">
        <v>2017</v>
      </c>
      <c r="W447" s="179">
        <f>VLOOKUP(D447,'[6]Table corresp.'!$M$4:$S$63,7,FALSE)</f>
        <v/>
      </c>
      <c r="X447" s="197">
        <f>IFERROR(G447/SUMIFS('[6]Comp2016-2017 (3)'!$I$5:$I$289,'[6]Comp2016-2017 (3)'!$A$5:$A$289,A447,'[6]Comp2016-2017 (3)'!$R$5:$R$289,V447),0)</f>
        <v/>
      </c>
      <c r="Y447" s="209">
        <f>IFERROR(IF(RIGHT(F447,3)="Exp",VLOOKUP(F447,#REF!,2,FALSE),VLOOKUP(F447,#REF!,9,FALSE)),1)</f>
        <v/>
      </c>
      <c r="Z447" s="197">
        <f>Y447/SUMIFS($Y$4:$Y$1116,$V$4:$V$1116,V447,$A$4:$A$1116,A447)</f>
        <v/>
      </c>
      <c r="AA447" s="181">
        <f>X447*Z447</f>
        <v/>
      </c>
      <c r="AB447" s="183">
        <f>IFERROR(SUMIFS('[6]Comp2016-2017 (3)'!$G$5:$G$289,'[6]Comp2016-2017 (3)'!$A$5:$A$289,A447,'[6]Comp2016-2017 (3)'!$R$5:$R$289,V447)*AA447/SUMIFS($AA$4:$AA$1116,$A$4:$A$1116,A447,$V$4:$V$1116,V447),0)</f>
        <v/>
      </c>
      <c r="AC447" s="183">
        <f>IF($W447=AC$3,$AB447,IF(NOT($W447=0),"",SUMIFS('Source traité'!AC$4:AC$1116,'Source traité'!$A$4:$A$1116,$D447,'Source traité'!$V$4:$V$1116,$V447)/SUMIFS('[6]Comp2016-2017 (3)'!$G$5:$G$289,'[6]Comp2016-2017 (3)'!$A$5:$A$289,$D447,'[6]Comp2016-2017 (3)'!$R$5:$R$289,$V447)*$AB447))</f>
        <v/>
      </c>
      <c r="AD447" s="183">
        <f>IF($W447=AD$3,$AB447,IF(NOT($W447=0),"",SUMIFS('Source traité'!AD$4:AD$1116,'Source traité'!$A$4:$A$1116,$D447,'Source traité'!$V$4:$V$1116,$V447)/SUMIFS('[6]Comp2016-2017 (3)'!$G$5:$G$289,'[6]Comp2016-2017 (3)'!$A$5:$A$289,$D447,'[6]Comp2016-2017 (3)'!$R$5:$R$289,$V447)*$AB447))</f>
        <v/>
      </c>
      <c r="AE447" s="183">
        <f>IF($W447=AE$3,$AB447,IF(NOT($W447=0),"",SUMIFS('Source traité'!AE$4:AE$1116,'Source traité'!$A$4:$A$1116,$D447,'Source traité'!$V$4:$V$1116,$V447)/SUMIFS('[6]Comp2016-2017 (3)'!$G$5:$G$289,'[6]Comp2016-2017 (3)'!$A$5:$A$289,$D447,'[6]Comp2016-2017 (3)'!$R$5:$R$289,$V447)*$AB447))</f>
        <v/>
      </c>
      <c r="AF447" s="183">
        <f>IF($W447=AF$3,$AB447,IF(NOT($W447=0),"",SUMIFS('Source traité'!AF$4:AF$1116,'Source traité'!$A$4:$A$1116,$D447,'Source traité'!$V$4:$V$1116,$V447)/SUMIFS('[6]Comp2016-2017 (3)'!$G$5:$G$289,'[6]Comp2016-2017 (3)'!$A$5:$A$289,$D447,'[6]Comp2016-2017 (3)'!$R$5:$R$289,$V447)*$AB447))</f>
        <v/>
      </c>
      <c r="AG447" s="183">
        <f>IF($W447=AG$3,$AB447,IF(NOT($W447=0),"",SUMIFS('Source traité'!AG$4:AG$1116,'Source traité'!$A$4:$A$1116,$D447,'Source traité'!$V$4:$V$1116,$V447)/SUMIFS('[6]Comp2016-2017 (3)'!$G$5:$G$289,'[6]Comp2016-2017 (3)'!$A$5:$A$289,$D447,'[6]Comp2016-2017 (3)'!$R$5:$R$289,$V447)*$AB447))</f>
        <v/>
      </c>
      <c r="AH447" s="183">
        <f>IF($W447=AH$3,$AB447,IF(NOT($W447=0),"",SUMIFS('Source traité'!AH$4:AH$1116,'Source traité'!$A$4:$A$1116,$D447,'Source traité'!$V$4:$V$1116,$V447)/SUMIFS('[6]Comp2016-2017 (3)'!$G$5:$G$289,'[6]Comp2016-2017 (3)'!$A$5:$A$289,$D447,'[6]Comp2016-2017 (3)'!$R$5:$R$289,$V447)*$AB447))</f>
        <v/>
      </c>
      <c r="AI447" s="183">
        <f>IF($W447=AI$3,$AB447,IF(NOT($W447=0),"",SUMIFS('Source traité'!AI$4:AI$1116,'Source traité'!$A$4:$A$1116,$D447,'Source traité'!$V$4:$V$1116,$V447)/SUMIFS('[6]Comp2016-2017 (3)'!$G$5:$G$289,'[6]Comp2016-2017 (3)'!$A$5:$A$289,$D447,'[6]Comp2016-2017 (3)'!$R$5:$R$289,$V447)*$AB447))</f>
        <v/>
      </c>
      <c r="AJ447" s="183">
        <f>IF($W447=AJ$3,$AB447,IF(NOT($W447=0),"",SUMIFS('Source traité'!AJ$4:AJ$1116,'Source traité'!$A$4:$A$1116,$D447,'Source traité'!$V$4:$V$1116,$V447)/SUMIFS('[6]Comp2016-2017 (3)'!$G$5:$G$289,'[6]Comp2016-2017 (3)'!$A$5:$A$289,$D447,'[6]Comp2016-2017 (3)'!$R$5:$R$289,$V447)*$AB447))</f>
        <v/>
      </c>
      <c r="AK447" s="183">
        <f>SUM(AC447:AJ447)-AB447</f>
        <v/>
      </c>
      <c r="AL447" s="179">
        <f>IF(A447=D447,"remplir à la main","")</f>
        <v/>
      </c>
      <c r="AM447" s="179">
        <f>VLOOKUP(A447,'[6]Table corresp.'!$M$4:$U$63,8,FALSE)</f>
        <v/>
      </c>
      <c r="AN447" s="179">
        <f>VLOOKUP(D447,'[6]Table corresp.'!$M$4:$U$63,9,FALSE)</f>
        <v/>
      </c>
    </row>
    <row r="448" hidden="1">
      <c r="A448" s="179" t="inlineStr">
        <is>
          <t>08 - Sciages bruts de Chêne</t>
        </is>
      </c>
      <c r="B448" s="179">
        <f>VLOOKUP(LEFT(A448,3),'[6]Table corresp.'!$A$4:$D$63,3,FALSE)</f>
        <v/>
      </c>
      <c r="C448" s="179">
        <f>VLOOKUP(A448,'[6]Table corresp.'!$M$4:$P$63,4,FALSE)</f>
        <v/>
      </c>
      <c r="D448" s="179" t="inlineStr">
        <is>
          <t>52 - Génie civil</t>
        </is>
      </c>
      <c r="E448" s="179">
        <f>VLOOKUP(LEFT(D448,3),'[6]Table corresp.'!$A$4:$D$63,4,FALSE)</f>
        <v/>
      </c>
      <c r="F448" s="179">
        <f>LEFT(A448,3)&amp;" - "&amp;LEFT(D448,3)</f>
        <v/>
      </c>
      <c r="G448" s="208" t="n">
        <v>30496.73479344671</v>
      </c>
      <c r="H448" s="208" t="n">
        <v>0</v>
      </c>
      <c r="I448" s="208" t="n">
        <v>30496.73530257096</v>
      </c>
      <c r="J448" s="208" t="n">
        <v>175.077920117233</v>
      </c>
      <c r="K448" s="208" t="n">
        <v>0</v>
      </c>
      <c r="L448" s="208" t="n">
        <v>175.077920117233</v>
      </c>
      <c r="M448" s="208" t="n">
        <v>0</v>
      </c>
      <c r="N448" s="208" t="n">
        <v>0</v>
      </c>
      <c r="O448" s="208" t="n">
        <v>0</v>
      </c>
      <c r="P448" s="208" t="n">
        <v>0</v>
      </c>
      <c r="Q448" s="208" t="n">
        <v>0</v>
      </c>
      <c r="R448" s="208" t="n">
        <v>0</v>
      </c>
      <c r="S448" s="196" t="n"/>
      <c r="T448" s="179">
        <f>VLOOKUP(A448,'[6]Groupe de branches'!$Z$27:$AM$86,14,FALSE)</f>
        <v/>
      </c>
      <c r="U448" s="179">
        <f>VLOOKUP(D448,'[6]Groupe de branches'!$Z$27:$AM$86,14,FALSE)</f>
        <v/>
      </c>
      <c r="V448" s="179" t="n">
        <v>2017</v>
      </c>
      <c r="W448" s="179">
        <f>VLOOKUP(D448,'[6]Table corresp.'!$M$4:$S$63,7,FALSE)</f>
        <v/>
      </c>
      <c r="X448" s="197">
        <f>IFERROR(G448/SUMIFS('[6]Comp2016-2017 (3)'!$I$5:$I$289,'[6]Comp2016-2017 (3)'!$A$5:$A$289,A448,'[6]Comp2016-2017 (3)'!$R$5:$R$289,V448),0)</f>
        <v/>
      </c>
      <c r="Y448" s="209">
        <f>IFERROR(IF(RIGHT(F448,3)="Exp",VLOOKUP(F448,#REF!,2,FALSE),VLOOKUP(F448,#REF!,9,FALSE)),1)</f>
        <v/>
      </c>
      <c r="Z448" s="197">
        <f>Y448/SUMIFS($Y$4:$Y$1116,$V$4:$V$1116,V448,$A$4:$A$1116,A448)</f>
        <v/>
      </c>
      <c r="AA448" s="181">
        <f>X448*Z448</f>
        <v/>
      </c>
      <c r="AB448" s="183">
        <f>IFERROR(SUMIFS('[6]Comp2016-2017 (3)'!$G$5:$G$289,'[6]Comp2016-2017 (3)'!$A$5:$A$289,A448,'[6]Comp2016-2017 (3)'!$R$5:$R$289,V448)*AA448/SUMIFS($AA$4:$AA$1116,$A$4:$A$1116,A448,$V$4:$V$1116,V448),0)</f>
        <v/>
      </c>
      <c r="AC448" s="183">
        <f>IF($W448=AC$3,$AB448,IF(NOT($W448=0),"",SUMIFS('Source traité'!AC$4:AC$1116,'Source traité'!$A$4:$A$1116,$D448,'Source traité'!$V$4:$V$1116,$V448)/SUMIFS('[6]Comp2016-2017 (3)'!$G$5:$G$289,'[6]Comp2016-2017 (3)'!$A$5:$A$289,$D448,'[6]Comp2016-2017 (3)'!$R$5:$R$289,$V448)*$AB448))</f>
        <v/>
      </c>
      <c r="AD448" s="183">
        <f>IF($W448=AD$3,$AB448,IF(NOT($W448=0),"",SUMIFS('Source traité'!AD$4:AD$1116,'Source traité'!$A$4:$A$1116,$D448,'Source traité'!$V$4:$V$1116,$V448)/SUMIFS('[6]Comp2016-2017 (3)'!$G$5:$G$289,'[6]Comp2016-2017 (3)'!$A$5:$A$289,$D448,'[6]Comp2016-2017 (3)'!$R$5:$R$289,$V448)*$AB448))</f>
        <v/>
      </c>
      <c r="AE448" s="183">
        <f>IF($W448=AE$3,$AB448,IF(NOT($W448=0),"",SUMIFS('Source traité'!AE$4:AE$1116,'Source traité'!$A$4:$A$1116,$D448,'Source traité'!$V$4:$V$1116,$V448)/SUMIFS('[6]Comp2016-2017 (3)'!$G$5:$G$289,'[6]Comp2016-2017 (3)'!$A$5:$A$289,$D448,'[6]Comp2016-2017 (3)'!$R$5:$R$289,$V448)*$AB448))</f>
        <v/>
      </c>
      <c r="AF448" s="183">
        <f>IF($W448=AF$3,$AB448,IF(NOT($W448=0),"",SUMIFS('Source traité'!AF$4:AF$1116,'Source traité'!$A$4:$A$1116,$D448,'Source traité'!$V$4:$V$1116,$V448)/SUMIFS('[6]Comp2016-2017 (3)'!$G$5:$G$289,'[6]Comp2016-2017 (3)'!$A$5:$A$289,$D448,'[6]Comp2016-2017 (3)'!$R$5:$R$289,$V448)*$AB448))</f>
        <v/>
      </c>
      <c r="AG448" s="183">
        <f>IF($W448=AG$3,$AB448,IF(NOT($W448=0),"",SUMIFS('Source traité'!AG$4:AG$1116,'Source traité'!$A$4:$A$1116,$D448,'Source traité'!$V$4:$V$1116,$V448)/SUMIFS('[6]Comp2016-2017 (3)'!$G$5:$G$289,'[6]Comp2016-2017 (3)'!$A$5:$A$289,$D448,'[6]Comp2016-2017 (3)'!$R$5:$R$289,$V448)*$AB448))</f>
        <v/>
      </c>
      <c r="AH448" s="183">
        <f>IF($W448=AH$3,$AB448,IF(NOT($W448=0),"",SUMIFS('Source traité'!AH$4:AH$1116,'Source traité'!$A$4:$A$1116,$D448,'Source traité'!$V$4:$V$1116,$V448)/SUMIFS('[6]Comp2016-2017 (3)'!$G$5:$G$289,'[6]Comp2016-2017 (3)'!$A$5:$A$289,$D448,'[6]Comp2016-2017 (3)'!$R$5:$R$289,$V448)*$AB448))</f>
        <v/>
      </c>
      <c r="AI448" s="183">
        <f>IF($W448=AI$3,$AB448,IF(NOT($W448=0),"",SUMIFS('Source traité'!AI$4:AI$1116,'Source traité'!$A$4:$A$1116,$D448,'Source traité'!$V$4:$V$1116,$V448)/SUMIFS('[6]Comp2016-2017 (3)'!$G$5:$G$289,'[6]Comp2016-2017 (3)'!$A$5:$A$289,$D448,'[6]Comp2016-2017 (3)'!$R$5:$R$289,$V448)*$AB448))</f>
        <v/>
      </c>
      <c r="AJ448" s="183">
        <f>IF($W448=AJ$3,$AB448,IF(NOT($W448=0),"",SUMIFS('Source traité'!AJ$4:AJ$1116,'Source traité'!$A$4:$A$1116,$D448,'Source traité'!$V$4:$V$1116,$V448)/SUMIFS('[6]Comp2016-2017 (3)'!$G$5:$G$289,'[6]Comp2016-2017 (3)'!$A$5:$A$289,$D448,'[6]Comp2016-2017 (3)'!$R$5:$R$289,$V448)*$AB448))</f>
        <v/>
      </c>
      <c r="AK448" s="183">
        <f>SUM(AC448:AJ448)-AB448</f>
        <v/>
      </c>
      <c r="AL448" s="179">
        <f>IF(A448=D448,"remplir à la main","")</f>
        <v/>
      </c>
      <c r="AM448" s="179">
        <f>VLOOKUP(A448,'[6]Table corresp.'!$M$4:$U$63,8,FALSE)</f>
        <v/>
      </c>
      <c r="AN448" s="179">
        <f>VLOOKUP(D448,'[6]Table corresp.'!$M$4:$U$63,9,FALSE)</f>
        <v/>
      </c>
    </row>
    <row r="449" hidden="1">
      <c r="A449" s="179" t="inlineStr">
        <is>
          <t>08 - Sciages bruts de Chêne</t>
        </is>
      </c>
      <c r="B449" s="179">
        <f>VLOOKUP(LEFT(A449,3),'[6]Table corresp.'!$A$4:$D$63,3,FALSE)</f>
        <v/>
      </c>
      <c r="C449" s="179">
        <f>VLOOKUP(A449,'[6]Table corresp.'!$M$4:$P$63,4,FALSE)</f>
        <v/>
      </c>
      <c r="D449" s="179" t="inlineStr">
        <is>
          <t>54 - Travaux de menuiserie bois</t>
        </is>
      </c>
      <c r="E449" s="179">
        <f>VLOOKUP(LEFT(D449,3),'[6]Table corresp.'!$A$4:$D$63,4,FALSE)</f>
        <v/>
      </c>
      <c r="F449" s="179">
        <f>LEFT(A449,3)&amp;" - "&amp;LEFT(D449,3)</f>
        <v/>
      </c>
      <c r="G449" s="208" t="n">
        <v>36425.99112791905</v>
      </c>
      <c r="H449" s="208" t="n">
        <v>0</v>
      </c>
      <c r="I449" s="208" t="n">
        <v>36425.99173602859</v>
      </c>
      <c r="J449" s="208" t="n">
        <v>88.04927800101827</v>
      </c>
      <c r="K449" s="208" t="n">
        <v>0</v>
      </c>
      <c r="L449" s="208" t="n">
        <v>88.04927800101827</v>
      </c>
      <c r="M449" s="208" t="n">
        <v>0</v>
      </c>
      <c r="N449" s="208" t="n">
        <v>0</v>
      </c>
      <c r="O449" s="208" t="n">
        <v>0</v>
      </c>
      <c r="P449" s="208" t="n">
        <v>0</v>
      </c>
      <c r="Q449" s="208" t="n">
        <v>0</v>
      </c>
      <c r="R449" s="208" t="n">
        <v>0</v>
      </c>
      <c r="S449" s="196" t="n"/>
      <c r="T449" s="179">
        <f>VLOOKUP(A449,'[6]Groupe de branches'!$Z$27:$AM$86,14,FALSE)</f>
        <v/>
      </c>
      <c r="U449" s="179">
        <f>VLOOKUP(D449,'[6]Groupe de branches'!$Z$27:$AM$86,14,FALSE)</f>
        <v/>
      </c>
      <c r="V449" s="179" t="n">
        <v>2017</v>
      </c>
      <c r="W449" s="179">
        <f>VLOOKUP(D449,'[6]Table corresp.'!$M$4:$S$63,7,FALSE)</f>
        <v/>
      </c>
      <c r="X449" s="197">
        <f>IFERROR(G449/SUMIFS('[6]Comp2016-2017 (3)'!$I$5:$I$289,'[6]Comp2016-2017 (3)'!$A$5:$A$289,A449,'[6]Comp2016-2017 (3)'!$R$5:$R$289,V449),0)</f>
        <v/>
      </c>
      <c r="Y449" s="209">
        <f>IFERROR(IF(RIGHT(F449,3)="Exp",VLOOKUP(F449,#REF!,2,FALSE),VLOOKUP(F449,#REF!,9,FALSE)),1)</f>
        <v/>
      </c>
      <c r="Z449" s="197">
        <f>Y449/SUMIFS($Y$4:$Y$1116,$V$4:$V$1116,V449,$A$4:$A$1116,A449)</f>
        <v/>
      </c>
      <c r="AA449" s="181">
        <f>X449*Z449</f>
        <v/>
      </c>
      <c r="AB449" s="183">
        <f>IFERROR(SUMIFS('[6]Comp2016-2017 (3)'!$G$5:$G$289,'[6]Comp2016-2017 (3)'!$A$5:$A$289,A449,'[6]Comp2016-2017 (3)'!$R$5:$R$289,V449)*AA449/SUMIFS($AA$4:$AA$1116,$A$4:$A$1116,A449,$V$4:$V$1116,V449),0)</f>
        <v/>
      </c>
      <c r="AC449" s="183">
        <f>IF($W449=AC$3,$AB449,IF(NOT($W449=0),"",SUMIFS('Source traité'!AC$4:AC$1116,'Source traité'!$A$4:$A$1116,$D449,'Source traité'!$V$4:$V$1116,$V449)/SUMIFS('[6]Comp2016-2017 (3)'!$G$5:$G$289,'[6]Comp2016-2017 (3)'!$A$5:$A$289,$D449,'[6]Comp2016-2017 (3)'!$R$5:$R$289,$V449)*$AB449))</f>
        <v/>
      </c>
      <c r="AD449" s="183">
        <f>IF($W449=AD$3,$AB449,IF(NOT($W449=0),"",SUMIFS('Source traité'!AD$4:AD$1116,'Source traité'!$A$4:$A$1116,$D449,'Source traité'!$V$4:$V$1116,$V449)/SUMIFS('[6]Comp2016-2017 (3)'!$G$5:$G$289,'[6]Comp2016-2017 (3)'!$A$5:$A$289,$D449,'[6]Comp2016-2017 (3)'!$R$5:$R$289,$V449)*$AB449))</f>
        <v/>
      </c>
      <c r="AE449" s="183">
        <f>IF($W449=AE$3,$AB449,IF(NOT($W449=0),"",SUMIFS('Source traité'!AE$4:AE$1116,'Source traité'!$A$4:$A$1116,$D449,'Source traité'!$V$4:$V$1116,$V449)/SUMIFS('[6]Comp2016-2017 (3)'!$G$5:$G$289,'[6]Comp2016-2017 (3)'!$A$5:$A$289,$D449,'[6]Comp2016-2017 (3)'!$R$5:$R$289,$V449)*$AB449))</f>
        <v/>
      </c>
      <c r="AF449" s="183">
        <f>IF($W449=AF$3,$AB449,IF(NOT($W449=0),"",SUMIFS('Source traité'!AF$4:AF$1116,'Source traité'!$A$4:$A$1116,$D449,'Source traité'!$V$4:$V$1116,$V449)/SUMIFS('[6]Comp2016-2017 (3)'!$G$5:$G$289,'[6]Comp2016-2017 (3)'!$A$5:$A$289,$D449,'[6]Comp2016-2017 (3)'!$R$5:$R$289,$V449)*$AB449))</f>
        <v/>
      </c>
      <c r="AG449" s="183">
        <f>IF($W449=AG$3,$AB449,IF(NOT($W449=0),"",SUMIFS('Source traité'!AG$4:AG$1116,'Source traité'!$A$4:$A$1116,$D449,'Source traité'!$V$4:$V$1116,$V449)/SUMIFS('[6]Comp2016-2017 (3)'!$G$5:$G$289,'[6]Comp2016-2017 (3)'!$A$5:$A$289,$D449,'[6]Comp2016-2017 (3)'!$R$5:$R$289,$V449)*$AB449))</f>
        <v/>
      </c>
      <c r="AH449" s="183">
        <f>IF($W449=AH$3,$AB449,IF(NOT($W449=0),"",SUMIFS('Source traité'!AH$4:AH$1116,'Source traité'!$A$4:$A$1116,$D449,'Source traité'!$V$4:$V$1116,$V449)/SUMIFS('[6]Comp2016-2017 (3)'!$G$5:$G$289,'[6]Comp2016-2017 (3)'!$A$5:$A$289,$D449,'[6]Comp2016-2017 (3)'!$R$5:$R$289,$V449)*$AB449))</f>
        <v/>
      </c>
      <c r="AI449" s="183">
        <f>IF($W449=AI$3,$AB449,IF(NOT($W449=0),"",SUMIFS('Source traité'!AI$4:AI$1116,'Source traité'!$A$4:$A$1116,$D449,'Source traité'!$V$4:$V$1116,$V449)/SUMIFS('[6]Comp2016-2017 (3)'!$G$5:$G$289,'[6]Comp2016-2017 (3)'!$A$5:$A$289,$D449,'[6]Comp2016-2017 (3)'!$R$5:$R$289,$V449)*$AB449))</f>
        <v/>
      </c>
      <c r="AJ449" s="183">
        <f>IF($W449=AJ$3,$AB449,IF(NOT($W449=0),"",SUMIFS('Source traité'!AJ$4:AJ$1116,'Source traité'!$A$4:$A$1116,$D449,'Source traité'!$V$4:$V$1116,$V449)/SUMIFS('[6]Comp2016-2017 (3)'!$G$5:$G$289,'[6]Comp2016-2017 (3)'!$A$5:$A$289,$D449,'[6]Comp2016-2017 (3)'!$R$5:$R$289,$V449)*$AB449))</f>
        <v/>
      </c>
      <c r="AK449" s="183">
        <f>SUM(AC449:AJ449)-AB449</f>
        <v/>
      </c>
      <c r="AL449" s="179">
        <f>IF(A449=D449,"remplir à la main","")</f>
        <v/>
      </c>
      <c r="AM449" s="179">
        <f>VLOOKUP(A449,'[6]Table corresp.'!$M$4:$U$63,8,FALSE)</f>
        <v/>
      </c>
      <c r="AN449" s="179">
        <f>VLOOKUP(D449,'[6]Table corresp.'!$M$4:$U$63,9,FALSE)</f>
        <v/>
      </c>
    </row>
    <row r="450" hidden="1">
      <c r="A450" s="179" t="inlineStr">
        <is>
          <t>08 - Sciages bruts de Chêne</t>
        </is>
      </c>
      <c r="B450" s="179">
        <f>VLOOKUP(LEFT(A450,3),'[6]Table corresp.'!$A$4:$D$63,3,FALSE)</f>
        <v/>
      </c>
      <c r="C450" s="179">
        <f>VLOOKUP(A450,'[6]Table corresp.'!$M$4:$P$63,4,FALSE)</f>
        <v/>
      </c>
      <c r="D450" s="179" t="inlineStr">
        <is>
          <t>55 - Agencement de lieux de vente</t>
        </is>
      </c>
      <c r="E450" s="179">
        <f>VLOOKUP(LEFT(D450,3),'[6]Table corresp.'!$A$4:$D$63,4,FALSE)</f>
        <v/>
      </c>
      <c r="F450" s="179">
        <f>LEFT(A450,3)&amp;" - "&amp;LEFT(D450,3)</f>
        <v/>
      </c>
      <c r="G450" s="208" t="n">
        <v>3625.141311972473</v>
      </c>
      <c r="H450" s="208" t="n">
        <v>0</v>
      </c>
      <c r="I450" s="208" t="n">
        <v>3625.141372491979</v>
      </c>
      <c r="J450" s="208" t="n">
        <v>8.762728625555319</v>
      </c>
      <c r="K450" s="208" t="n">
        <v>0</v>
      </c>
      <c r="L450" s="208" t="n">
        <v>8.762728625555319</v>
      </c>
      <c r="M450" s="208" t="n">
        <v>0</v>
      </c>
      <c r="N450" s="208" t="n">
        <v>0</v>
      </c>
      <c r="O450" s="208" t="n">
        <v>0</v>
      </c>
      <c r="P450" s="208" t="n">
        <v>0</v>
      </c>
      <c r="Q450" s="208" t="n">
        <v>0</v>
      </c>
      <c r="R450" s="208" t="n">
        <v>0</v>
      </c>
      <c r="S450" s="196" t="n"/>
      <c r="T450" s="179">
        <f>VLOOKUP(A450,'[6]Groupe de branches'!$Z$27:$AM$86,14,FALSE)</f>
        <v/>
      </c>
      <c r="U450" s="179">
        <f>VLOOKUP(D450,'[6]Groupe de branches'!$Z$27:$AM$86,14,FALSE)</f>
        <v/>
      </c>
      <c r="V450" s="179" t="n">
        <v>2017</v>
      </c>
      <c r="W450" s="179">
        <f>VLOOKUP(D450,'[6]Table corresp.'!$M$4:$S$63,7,FALSE)</f>
        <v/>
      </c>
      <c r="X450" s="197">
        <f>IFERROR(G450/SUMIFS('[6]Comp2016-2017 (3)'!$I$5:$I$289,'[6]Comp2016-2017 (3)'!$A$5:$A$289,A450,'[6]Comp2016-2017 (3)'!$R$5:$R$289,V450),0)</f>
        <v/>
      </c>
      <c r="Y450" s="209">
        <f>IFERROR(IF(RIGHT(F450,3)="Exp",VLOOKUP(F450,#REF!,2,FALSE),VLOOKUP(F450,#REF!,9,FALSE)),1)</f>
        <v/>
      </c>
      <c r="Z450" s="197">
        <f>Y450/SUMIFS($Y$4:$Y$1116,$V$4:$V$1116,V450,$A$4:$A$1116,A450)</f>
        <v/>
      </c>
      <c r="AA450" s="181">
        <f>X450*Z450</f>
        <v/>
      </c>
      <c r="AB450" s="183">
        <f>IFERROR(SUMIFS('[6]Comp2016-2017 (3)'!$G$5:$G$289,'[6]Comp2016-2017 (3)'!$A$5:$A$289,A450,'[6]Comp2016-2017 (3)'!$R$5:$R$289,V450)*AA450/SUMIFS($AA$4:$AA$1116,$A$4:$A$1116,A450,$V$4:$V$1116,V450),0)</f>
        <v/>
      </c>
      <c r="AC450" s="183">
        <f>IF($W450=AC$3,$AB450,IF(NOT($W450=0),"",SUMIFS('Source traité'!AC$4:AC$1116,'Source traité'!$A$4:$A$1116,$D450,'Source traité'!$V$4:$V$1116,$V450)/SUMIFS('[6]Comp2016-2017 (3)'!$G$5:$G$289,'[6]Comp2016-2017 (3)'!$A$5:$A$289,$D450,'[6]Comp2016-2017 (3)'!$R$5:$R$289,$V450)*$AB450))</f>
        <v/>
      </c>
      <c r="AD450" s="183">
        <f>IF($W450=AD$3,$AB450,IF(NOT($W450=0),"",SUMIFS('Source traité'!AD$4:AD$1116,'Source traité'!$A$4:$A$1116,$D450,'Source traité'!$V$4:$V$1116,$V450)/SUMIFS('[6]Comp2016-2017 (3)'!$G$5:$G$289,'[6]Comp2016-2017 (3)'!$A$5:$A$289,$D450,'[6]Comp2016-2017 (3)'!$R$5:$R$289,$V450)*$AB450))</f>
        <v/>
      </c>
      <c r="AE450" s="183">
        <f>IF($W450=AE$3,$AB450,IF(NOT($W450=0),"",SUMIFS('Source traité'!AE$4:AE$1116,'Source traité'!$A$4:$A$1116,$D450,'Source traité'!$V$4:$V$1116,$V450)/SUMIFS('[6]Comp2016-2017 (3)'!$G$5:$G$289,'[6]Comp2016-2017 (3)'!$A$5:$A$289,$D450,'[6]Comp2016-2017 (3)'!$R$5:$R$289,$V450)*$AB450))</f>
        <v/>
      </c>
      <c r="AF450" s="183">
        <f>IF($W450=AF$3,$AB450,IF(NOT($W450=0),"",SUMIFS('Source traité'!AF$4:AF$1116,'Source traité'!$A$4:$A$1116,$D450,'Source traité'!$V$4:$V$1116,$V450)/SUMIFS('[6]Comp2016-2017 (3)'!$G$5:$G$289,'[6]Comp2016-2017 (3)'!$A$5:$A$289,$D450,'[6]Comp2016-2017 (3)'!$R$5:$R$289,$V450)*$AB450))</f>
        <v/>
      </c>
      <c r="AG450" s="183">
        <f>IF($W450=AG$3,$AB450,IF(NOT($W450=0),"",SUMIFS('Source traité'!AG$4:AG$1116,'Source traité'!$A$4:$A$1116,$D450,'Source traité'!$V$4:$V$1116,$V450)/SUMIFS('[6]Comp2016-2017 (3)'!$G$5:$G$289,'[6]Comp2016-2017 (3)'!$A$5:$A$289,$D450,'[6]Comp2016-2017 (3)'!$R$5:$R$289,$V450)*$AB450))</f>
        <v/>
      </c>
      <c r="AH450" s="183">
        <f>IF($W450=AH$3,$AB450,IF(NOT($W450=0),"",SUMIFS('Source traité'!AH$4:AH$1116,'Source traité'!$A$4:$A$1116,$D450,'Source traité'!$V$4:$V$1116,$V450)/SUMIFS('[6]Comp2016-2017 (3)'!$G$5:$G$289,'[6]Comp2016-2017 (3)'!$A$5:$A$289,$D450,'[6]Comp2016-2017 (3)'!$R$5:$R$289,$V450)*$AB450))</f>
        <v/>
      </c>
      <c r="AI450" s="183">
        <f>IF($W450=AI$3,$AB450,IF(NOT($W450=0),"",SUMIFS('Source traité'!AI$4:AI$1116,'Source traité'!$A$4:$A$1116,$D450,'Source traité'!$V$4:$V$1116,$V450)/SUMIFS('[6]Comp2016-2017 (3)'!$G$5:$G$289,'[6]Comp2016-2017 (3)'!$A$5:$A$289,$D450,'[6]Comp2016-2017 (3)'!$R$5:$R$289,$V450)*$AB450))</f>
        <v/>
      </c>
      <c r="AJ450" s="183">
        <f>IF($W450=AJ$3,$AB450,IF(NOT($W450=0),"",SUMIFS('Source traité'!AJ$4:AJ$1116,'Source traité'!$A$4:$A$1116,$D450,'Source traité'!$V$4:$V$1116,$V450)/SUMIFS('[6]Comp2016-2017 (3)'!$G$5:$G$289,'[6]Comp2016-2017 (3)'!$A$5:$A$289,$D450,'[6]Comp2016-2017 (3)'!$R$5:$R$289,$V450)*$AB450))</f>
        <v/>
      </c>
      <c r="AK450" s="183">
        <f>SUM(AC450:AJ450)-AB450</f>
        <v/>
      </c>
      <c r="AL450" s="179">
        <f>IF(A450=D450,"remplir à la main","")</f>
        <v/>
      </c>
      <c r="AM450" s="179">
        <f>VLOOKUP(A450,'[6]Table corresp.'!$M$4:$U$63,8,FALSE)</f>
        <v/>
      </c>
      <c r="AN450" s="179">
        <f>VLOOKUP(D450,'[6]Table corresp.'!$M$4:$U$63,9,FALSE)</f>
        <v/>
      </c>
    </row>
    <row r="451" hidden="1">
      <c r="A451" s="179" t="inlineStr">
        <is>
          <t>08 - Sciages bruts de Chêne</t>
        </is>
      </c>
      <c r="B451" s="179">
        <f>VLOOKUP(LEFT(A451,3),'[6]Table corresp.'!$A$4:$D$63,3,FALSE)</f>
        <v/>
      </c>
      <c r="C451" s="179">
        <f>VLOOKUP(A451,'[6]Table corresp.'!$M$4:$P$63,4,FALSE)</f>
        <v/>
      </c>
      <c r="D451" s="179" t="inlineStr">
        <is>
          <t>57 - Travaux de charpente</t>
        </is>
      </c>
      <c r="E451" s="179">
        <f>VLOOKUP(LEFT(D451,3),'[6]Table corresp.'!$A$4:$D$63,4,FALSE)</f>
        <v/>
      </c>
      <c r="F451" s="179">
        <f>LEFT(A451,3)&amp;" - "&amp;LEFT(D451,3)</f>
        <v/>
      </c>
      <c r="G451" s="208" t="n">
        <v>11725.90789437202</v>
      </c>
      <c r="H451" s="208" t="n">
        <v>0</v>
      </c>
      <c r="I451" s="208" t="n">
        <v>11725.90809012885</v>
      </c>
      <c r="J451" s="208" t="n">
        <v>76.93367192211369</v>
      </c>
      <c r="K451" s="208" t="n">
        <v>0</v>
      </c>
      <c r="L451" s="208" t="n">
        <v>76.93367192211369</v>
      </c>
      <c r="M451" s="208" t="n">
        <v>0</v>
      </c>
      <c r="N451" s="208" t="n">
        <v>0</v>
      </c>
      <c r="O451" s="208" t="n">
        <v>0</v>
      </c>
      <c r="P451" s="208" t="n">
        <v>0</v>
      </c>
      <c r="Q451" s="208" t="n">
        <v>0</v>
      </c>
      <c r="R451" s="208" t="n">
        <v>0</v>
      </c>
      <c r="S451" s="196" t="n"/>
      <c r="T451" s="179">
        <f>VLOOKUP(A451,'[6]Groupe de branches'!$Z$27:$AM$86,14,FALSE)</f>
        <v/>
      </c>
      <c r="U451" s="179">
        <f>VLOOKUP(D451,'[6]Groupe de branches'!$Z$27:$AM$86,14,FALSE)</f>
        <v/>
      </c>
      <c r="V451" s="179" t="n">
        <v>2017</v>
      </c>
      <c r="W451" s="179">
        <f>VLOOKUP(D451,'[6]Table corresp.'!$M$4:$S$63,7,FALSE)</f>
        <v/>
      </c>
      <c r="X451" s="197">
        <f>IFERROR(G451/SUMIFS('[6]Comp2016-2017 (3)'!$I$5:$I$289,'[6]Comp2016-2017 (3)'!$A$5:$A$289,A451,'[6]Comp2016-2017 (3)'!$R$5:$R$289,V451),0)</f>
        <v/>
      </c>
      <c r="Y451" s="209">
        <f>IFERROR(IF(RIGHT(F451,3)="Exp",VLOOKUP(F451,#REF!,2,FALSE),VLOOKUP(F451,#REF!,9,FALSE)),1)</f>
        <v/>
      </c>
      <c r="Z451" s="197">
        <f>Y451/SUMIFS($Y$4:$Y$1116,$V$4:$V$1116,V451,$A$4:$A$1116,A451)</f>
        <v/>
      </c>
      <c r="AA451" s="181">
        <f>X451*Z451</f>
        <v/>
      </c>
      <c r="AB451" s="183">
        <f>IFERROR(SUMIFS('[6]Comp2016-2017 (3)'!$G$5:$G$289,'[6]Comp2016-2017 (3)'!$A$5:$A$289,A451,'[6]Comp2016-2017 (3)'!$R$5:$R$289,V451)*AA451/SUMIFS($AA$4:$AA$1116,$A$4:$A$1116,A451,$V$4:$V$1116,V451),0)</f>
        <v/>
      </c>
      <c r="AC451" s="183">
        <f>IF($W451=AC$3,$AB451,IF(NOT($W451=0),"",SUMIFS('Source traité'!AC$4:AC$1116,'Source traité'!$A$4:$A$1116,$D451,'Source traité'!$V$4:$V$1116,$V451)/SUMIFS('[6]Comp2016-2017 (3)'!$G$5:$G$289,'[6]Comp2016-2017 (3)'!$A$5:$A$289,$D451,'[6]Comp2016-2017 (3)'!$R$5:$R$289,$V451)*$AB451))</f>
        <v/>
      </c>
      <c r="AD451" s="183">
        <f>IF($W451=AD$3,$AB451,IF(NOT($W451=0),"",SUMIFS('Source traité'!AD$4:AD$1116,'Source traité'!$A$4:$A$1116,$D451,'Source traité'!$V$4:$V$1116,$V451)/SUMIFS('[6]Comp2016-2017 (3)'!$G$5:$G$289,'[6]Comp2016-2017 (3)'!$A$5:$A$289,$D451,'[6]Comp2016-2017 (3)'!$R$5:$R$289,$V451)*$AB451))</f>
        <v/>
      </c>
      <c r="AE451" s="183">
        <f>IF($W451=AE$3,$AB451,IF(NOT($W451=0),"",SUMIFS('Source traité'!AE$4:AE$1116,'Source traité'!$A$4:$A$1116,$D451,'Source traité'!$V$4:$V$1116,$V451)/SUMIFS('[6]Comp2016-2017 (3)'!$G$5:$G$289,'[6]Comp2016-2017 (3)'!$A$5:$A$289,$D451,'[6]Comp2016-2017 (3)'!$R$5:$R$289,$V451)*$AB451))</f>
        <v/>
      </c>
      <c r="AF451" s="183">
        <f>IF($W451=AF$3,$AB451,IF(NOT($W451=0),"",SUMIFS('Source traité'!AF$4:AF$1116,'Source traité'!$A$4:$A$1116,$D451,'Source traité'!$V$4:$V$1116,$V451)/SUMIFS('[6]Comp2016-2017 (3)'!$G$5:$G$289,'[6]Comp2016-2017 (3)'!$A$5:$A$289,$D451,'[6]Comp2016-2017 (3)'!$R$5:$R$289,$V451)*$AB451))</f>
        <v/>
      </c>
      <c r="AG451" s="183">
        <f>IF($W451=AG$3,$AB451,IF(NOT($W451=0),"",SUMIFS('Source traité'!AG$4:AG$1116,'Source traité'!$A$4:$A$1116,$D451,'Source traité'!$V$4:$V$1116,$V451)/SUMIFS('[6]Comp2016-2017 (3)'!$G$5:$G$289,'[6]Comp2016-2017 (3)'!$A$5:$A$289,$D451,'[6]Comp2016-2017 (3)'!$R$5:$R$289,$V451)*$AB451))</f>
        <v/>
      </c>
      <c r="AH451" s="183">
        <f>IF($W451=AH$3,$AB451,IF(NOT($W451=0),"",SUMIFS('Source traité'!AH$4:AH$1116,'Source traité'!$A$4:$A$1116,$D451,'Source traité'!$V$4:$V$1116,$V451)/SUMIFS('[6]Comp2016-2017 (3)'!$G$5:$G$289,'[6]Comp2016-2017 (3)'!$A$5:$A$289,$D451,'[6]Comp2016-2017 (3)'!$R$5:$R$289,$V451)*$AB451))</f>
        <v/>
      </c>
      <c r="AI451" s="183">
        <f>IF($W451=AI$3,$AB451,IF(NOT($W451=0),"",SUMIFS('Source traité'!AI$4:AI$1116,'Source traité'!$A$4:$A$1116,$D451,'Source traité'!$V$4:$V$1116,$V451)/SUMIFS('[6]Comp2016-2017 (3)'!$G$5:$G$289,'[6]Comp2016-2017 (3)'!$A$5:$A$289,$D451,'[6]Comp2016-2017 (3)'!$R$5:$R$289,$V451)*$AB451))</f>
        <v/>
      </c>
      <c r="AJ451" s="183">
        <f>IF($W451=AJ$3,$AB451,IF(NOT($W451=0),"",SUMIFS('Source traité'!AJ$4:AJ$1116,'Source traité'!$A$4:$A$1116,$D451,'Source traité'!$V$4:$V$1116,$V451)/SUMIFS('[6]Comp2016-2017 (3)'!$G$5:$G$289,'[6]Comp2016-2017 (3)'!$A$5:$A$289,$D451,'[6]Comp2016-2017 (3)'!$R$5:$R$289,$V451)*$AB451))</f>
        <v/>
      </c>
      <c r="AK451" s="183">
        <f>SUM(AC451:AJ451)-AB451</f>
        <v/>
      </c>
      <c r="AL451" s="179">
        <f>IF(A451=D451,"remplir à la main","")</f>
        <v/>
      </c>
      <c r="AM451" s="179">
        <f>VLOOKUP(A451,'[6]Table corresp.'!$M$4:$U$63,8,FALSE)</f>
        <v/>
      </c>
      <c r="AN451" s="179">
        <f>VLOOKUP(D451,'[6]Table corresp.'!$M$4:$U$63,9,FALSE)</f>
        <v/>
      </c>
    </row>
    <row r="452" hidden="1">
      <c r="A452" s="179" t="inlineStr">
        <is>
          <t>08 - Sciages bruts de Chêne</t>
        </is>
      </c>
      <c r="B452" s="179">
        <f>VLOOKUP(LEFT(A452,3),'[6]Table corresp.'!$A$4:$D$63,3,FALSE)</f>
        <v/>
      </c>
      <c r="C452" s="179">
        <f>VLOOKUP(A452,'[6]Table corresp.'!$M$4:$P$63,4,FALSE)</f>
        <v/>
      </c>
      <c r="D452" s="179" t="inlineStr">
        <is>
          <t>Consommation finale</t>
        </is>
      </c>
      <c r="E452" s="179">
        <f>VLOOKUP(LEFT(D452,3),'[6]Table corresp.'!$A$4:$D$63,4,FALSE)</f>
        <v/>
      </c>
      <c r="F452" s="179">
        <f>LEFT(A452,3)&amp;" - "&amp;LEFT(D452,3)</f>
        <v/>
      </c>
      <c r="G452" s="208" t="n">
        <v>85301.22088692176</v>
      </c>
      <c r="H452" s="208" t="n">
        <v>1419.174830418774</v>
      </c>
      <c r="I452" s="208" t="n">
        <v>86720.39716508424</v>
      </c>
      <c r="J452" s="208" t="n">
        <v>242.6329906828526</v>
      </c>
      <c r="K452" s="208" t="n">
        <v>3.77532724826308</v>
      </c>
      <c r="L452" s="208" t="n">
        <v>246.4083179311157</v>
      </c>
      <c r="M452" s="208" t="n">
        <v>0</v>
      </c>
      <c r="N452" s="208" t="n">
        <v>0</v>
      </c>
      <c r="O452" s="208" t="n">
        <v>0</v>
      </c>
      <c r="P452" s="208" t="n">
        <v>0</v>
      </c>
      <c r="Q452" s="208" t="n">
        <v>0</v>
      </c>
      <c r="R452" s="208" t="n">
        <v>0</v>
      </c>
      <c r="S452" s="196" t="n"/>
      <c r="T452" s="179">
        <f>VLOOKUP(A452,'[6]Groupe de branches'!$Z$27:$AM$86,14,FALSE)</f>
        <v/>
      </c>
      <c r="U452" s="179">
        <f>VLOOKUP(D452,'[6]Groupe de branches'!$Z$27:$AM$86,14,FALSE)</f>
        <v/>
      </c>
      <c r="V452" s="179" t="n">
        <v>2017</v>
      </c>
      <c r="W452" s="179">
        <f>VLOOKUP(D452,'[6]Table corresp.'!$M$4:$S$63,7,FALSE)</f>
        <v/>
      </c>
      <c r="X452" s="197">
        <f>IFERROR(G452/SUMIFS('[6]Comp2016-2017 (3)'!$I$5:$I$289,'[6]Comp2016-2017 (3)'!$A$5:$A$289,A452,'[6]Comp2016-2017 (3)'!$R$5:$R$289,V452),0)</f>
        <v/>
      </c>
      <c r="Y452" s="209">
        <f>IFERROR(IF(RIGHT(F452,3)="Exp",VLOOKUP(F452,#REF!,2,FALSE),VLOOKUP(F452,#REF!,9,FALSE)),1)</f>
        <v/>
      </c>
      <c r="Z452" s="197">
        <f>Y452/SUMIFS($Y$4:$Y$1116,$V$4:$V$1116,V452,$A$4:$A$1116,A452)</f>
        <v/>
      </c>
      <c r="AA452" s="181">
        <f>X452*Z452</f>
        <v/>
      </c>
      <c r="AB452" s="183">
        <f>IFERROR(SUMIFS('[6]Comp2016-2017 (3)'!$G$5:$G$289,'[6]Comp2016-2017 (3)'!$A$5:$A$289,A452,'[6]Comp2016-2017 (3)'!$R$5:$R$289,V452)*AA452/SUMIFS($AA$4:$AA$1116,$A$4:$A$1116,A452,$V$4:$V$1116,V452),0)</f>
        <v/>
      </c>
      <c r="AC452" s="183">
        <f>IF($W452=AC$3,$AB452,IF(NOT($W452=0),"",SUMIFS('Source traité'!AC$4:AC$1116,'Source traité'!$A$4:$A$1116,$D452,'Source traité'!$V$4:$V$1116,$V452)/SUMIFS('[6]Comp2016-2017 (3)'!$G$5:$G$289,'[6]Comp2016-2017 (3)'!$A$5:$A$289,$D452,'[6]Comp2016-2017 (3)'!$R$5:$R$289,$V452)*$AB452))</f>
        <v/>
      </c>
      <c r="AD452" s="183">
        <f>IF($W452=AD$3,$AB452,IF(NOT($W452=0),"",SUMIFS('Source traité'!AD$4:AD$1116,'Source traité'!$A$4:$A$1116,$D452,'Source traité'!$V$4:$V$1116,$V452)/SUMIFS('[6]Comp2016-2017 (3)'!$G$5:$G$289,'[6]Comp2016-2017 (3)'!$A$5:$A$289,$D452,'[6]Comp2016-2017 (3)'!$R$5:$R$289,$V452)*$AB452))</f>
        <v/>
      </c>
      <c r="AE452" s="183">
        <f>IF($W452=AE$3,$AB452,IF(NOT($W452=0),"",SUMIFS('Source traité'!AE$4:AE$1116,'Source traité'!$A$4:$A$1116,$D452,'Source traité'!$V$4:$V$1116,$V452)/SUMIFS('[6]Comp2016-2017 (3)'!$G$5:$G$289,'[6]Comp2016-2017 (3)'!$A$5:$A$289,$D452,'[6]Comp2016-2017 (3)'!$R$5:$R$289,$V452)*$AB452))</f>
        <v/>
      </c>
      <c r="AF452" s="183">
        <f>IF($W452=AF$3,$AB452,IF(NOT($W452=0),"",SUMIFS('Source traité'!AF$4:AF$1116,'Source traité'!$A$4:$A$1116,$D452,'Source traité'!$V$4:$V$1116,$V452)/SUMIFS('[6]Comp2016-2017 (3)'!$G$5:$G$289,'[6]Comp2016-2017 (3)'!$A$5:$A$289,$D452,'[6]Comp2016-2017 (3)'!$R$5:$R$289,$V452)*$AB452))</f>
        <v/>
      </c>
      <c r="AG452" s="183">
        <f>IF($W452=AG$3,$AB452,IF(NOT($W452=0),"",SUMIFS('Source traité'!AG$4:AG$1116,'Source traité'!$A$4:$A$1116,$D452,'Source traité'!$V$4:$V$1116,$V452)/SUMIFS('[6]Comp2016-2017 (3)'!$G$5:$G$289,'[6]Comp2016-2017 (3)'!$A$5:$A$289,$D452,'[6]Comp2016-2017 (3)'!$R$5:$R$289,$V452)*$AB452))</f>
        <v/>
      </c>
      <c r="AH452" s="183">
        <f>IF($W452=AH$3,$AB452,IF(NOT($W452=0),"",SUMIFS('Source traité'!AH$4:AH$1116,'Source traité'!$A$4:$A$1116,$D452,'Source traité'!$V$4:$V$1116,$V452)/SUMIFS('[6]Comp2016-2017 (3)'!$G$5:$G$289,'[6]Comp2016-2017 (3)'!$A$5:$A$289,$D452,'[6]Comp2016-2017 (3)'!$R$5:$R$289,$V452)*$AB452))</f>
        <v/>
      </c>
      <c r="AI452" s="183">
        <f>IF($W452=AI$3,$AB452,IF(NOT($W452=0),"",SUMIFS('Source traité'!AI$4:AI$1116,'Source traité'!$A$4:$A$1116,$D452,'Source traité'!$V$4:$V$1116,$V452)/SUMIFS('[6]Comp2016-2017 (3)'!$G$5:$G$289,'[6]Comp2016-2017 (3)'!$A$5:$A$289,$D452,'[6]Comp2016-2017 (3)'!$R$5:$R$289,$V452)*$AB452))</f>
        <v/>
      </c>
      <c r="AJ452" s="183">
        <f>IF($W452=AJ$3,$AB452,IF(NOT($W452=0),"",SUMIFS('Source traité'!AJ$4:AJ$1116,'Source traité'!$A$4:$A$1116,$D452,'Source traité'!$V$4:$V$1116,$V452)/SUMIFS('[6]Comp2016-2017 (3)'!$G$5:$G$289,'[6]Comp2016-2017 (3)'!$A$5:$A$289,$D452,'[6]Comp2016-2017 (3)'!$R$5:$R$289,$V452)*$AB452))</f>
        <v/>
      </c>
      <c r="AK452" s="183">
        <f>SUM(AC452:AJ452)-AB452</f>
        <v/>
      </c>
      <c r="AL452" s="179">
        <f>IF(A452=D452,"remplir à la main","")</f>
        <v/>
      </c>
      <c r="AM452" s="179">
        <f>VLOOKUP(A452,'[6]Table corresp.'!$M$4:$U$63,8,FALSE)</f>
        <v/>
      </c>
      <c r="AN452" s="179">
        <f>VLOOKUP(D452,'[6]Table corresp.'!$M$4:$U$63,9,FALSE)</f>
        <v/>
      </c>
    </row>
    <row r="453" hidden="1">
      <c r="A453" s="179" t="inlineStr">
        <is>
          <t>08 - Sciages bruts de Chêne</t>
        </is>
      </c>
      <c r="B453" s="179">
        <f>VLOOKUP(LEFT(A453,3),'[6]Table corresp.'!$A$4:$D$63,3,FALSE)</f>
        <v/>
      </c>
      <c r="C453" s="179">
        <f>VLOOKUP(A453,'[6]Table corresp.'!$M$4:$P$63,4,FALSE)</f>
        <v/>
      </c>
      <c r="D453" s="179" t="inlineStr">
        <is>
          <t>Exportation</t>
        </is>
      </c>
      <c r="E453" s="179">
        <f>VLOOKUP(LEFT(D453,3),'[6]Table corresp.'!$A$4:$D$63,4,FALSE)</f>
        <v/>
      </c>
      <c r="F453" s="179">
        <f>LEFT(A453,3)&amp;" - "&amp;LEFT(D453,3)</f>
        <v/>
      </c>
      <c r="G453" s="208" t="n">
        <v>126611.6908862956</v>
      </c>
      <c r="H453" s="208" t="n">
        <v>0</v>
      </c>
      <c r="I453" s="208" t="n">
        <v>126611.693</v>
      </c>
      <c r="J453" s="208" t="n">
        <v>487.6450723107151</v>
      </c>
      <c r="K453" s="208" t="n">
        <v>0</v>
      </c>
      <c r="L453" s="208" t="n">
        <v>487.6450723107151</v>
      </c>
      <c r="M453" s="208" t="n">
        <v>0</v>
      </c>
      <c r="N453" s="208" t="n">
        <v>0</v>
      </c>
      <c r="O453" s="208" t="n">
        <v>0</v>
      </c>
      <c r="P453" s="208" t="n">
        <v>0</v>
      </c>
      <c r="Q453" s="208" t="n">
        <v>0</v>
      </c>
      <c r="R453" s="208" t="n">
        <v>0</v>
      </c>
      <c r="S453" s="196" t="n"/>
      <c r="T453" s="179">
        <f>VLOOKUP(A453,'[6]Groupe de branches'!$Z$27:$AM$86,14,FALSE)</f>
        <v/>
      </c>
      <c r="U453" s="179">
        <f>VLOOKUP(D453,'[6]Groupe de branches'!$Z$27:$AM$86,14,FALSE)</f>
        <v/>
      </c>
      <c r="V453" s="179" t="n">
        <v>2017</v>
      </c>
      <c r="W453" s="179">
        <f>VLOOKUP(D453,'[6]Table corresp.'!$M$4:$S$63,7,FALSE)</f>
        <v/>
      </c>
      <c r="X453" s="197">
        <f>IFERROR(G453/SUMIFS('[6]Comp2016-2017 (3)'!$I$5:$I$289,'[6]Comp2016-2017 (3)'!$A$5:$A$289,A453,'[6]Comp2016-2017 (3)'!$R$5:$R$289,V453),0)</f>
        <v/>
      </c>
      <c r="Y453" s="209">
        <f>IFERROR(IF(RIGHT(F453,3)="Exp",VLOOKUP(F453,#REF!,2,FALSE),VLOOKUP(F453,#REF!,9,FALSE)),1)</f>
        <v/>
      </c>
      <c r="Z453" s="197">
        <f>Y453/SUMIFS($Y$4:$Y$1116,$V$4:$V$1116,V453,$A$4:$A$1116,A453)</f>
        <v/>
      </c>
      <c r="AA453" s="181">
        <f>X453*Z453</f>
        <v/>
      </c>
      <c r="AB453" s="183">
        <f>IFERROR(SUMIFS('[6]Comp2016-2017 (3)'!$G$5:$G$289,'[6]Comp2016-2017 (3)'!$A$5:$A$289,A453,'[6]Comp2016-2017 (3)'!$R$5:$R$289,V453)*AA453/SUMIFS($AA$4:$AA$1116,$A$4:$A$1116,A453,$V$4:$V$1116,V453),0)</f>
        <v/>
      </c>
      <c r="AC453" s="183">
        <f>IF($W453=AC$3,$AB453,IF(NOT($W453=0),"",SUMIFS('Source traité'!AC$4:AC$1116,'Source traité'!$A$4:$A$1116,$D453,'Source traité'!$V$4:$V$1116,$V453)/SUMIFS('[6]Comp2016-2017 (3)'!$G$5:$G$289,'[6]Comp2016-2017 (3)'!$A$5:$A$289,$D453,'[6]Comp2016-2017 (3)'!$R$5:$R$289,$V453)*$AB453))</f>
        <v/>
      </c>
      <c r="AD453" s="183">
        <f>IF($W453=AD$3,$AB453,IF(NOT($W453=0),"",SUMIFS('Source traité'!AD$4:AD$1116,'Source traité'!$A$4:$A$1116,$D453,'Source traité'!$V$4:$V$1116,$V453)/SUMIFS('[6]Comp2016-2017 (3)'!$G$5:$G$289,'[6]Comp2016-2017 (3)'!$A$5:$A$289,$D453,'[6]Comp2016-2017 (3)'!$R$5:$R$289,$V453)*$AB453))</f>
        <v/>
      </c>
      <c r="AE453" s="183">
        <f>IF($W453=AE$3,$AB453,IF(NOT($W453=0),"",SUMIFS('Source traité'!AE$4:AE$1116,'Source traité'!$A$4:$A$1116,$D453,'Source traité'!$V$4:$V$1116,$V453)/SUMIFS('[6]Comp2016-2017 (3)'!$G$5:$G$289,'[6]Comp2016-2017 (3)'!$A$5:$A$289,$D453,'[6]Comp2016-2017 (3)'!$R$5:$R$289,$V453)*$AB453))</f>
        <v/>
      </c>
      <c r="AF453" s="183">
        <f>IF($W453=AF$3,$AB453,IF(NOT($W453=0),"",SUMIFS('Source traité'!AF$4:AF$1116,'Source traité'!$A$4:$A$1116,$D453,'Source traité'!$V$4:$V$1116,$V453)/SUMIFS('[6]Comp2016-2017 (3)'!$G$5:$G$289,'[6]Comp2016-2017 (3)'!$A$5:$A$289,$D453,'[6]Comp2016-2017 (3)'!$R$5:$R$289,$V453)*$AB453))</f>
        <v/>
      </c>
      <c r="AG453" s="183">
        <f>IF($W453=AG$3,$AB453,IF(NOT($W453=0),"",SUMIFS('Source traité'!AG$4:AG$1116,'Source traité'!$A$4:$A$1116,$D453,'Source traité'!$V$4:$V$1116,$V453)/SUMIFS('[6]Comp2016-2017 (3)'!$G$5:$G$289,'[6]Comp2016-2017 (3)'!$A$5:$A$289,$D453,'[6]Comp2016-2017 (3)'!$R$5:$R$289,$V453)*$AB453))</f>
        <v/>
      </c>
      <c r="AH453" s="183">
        <f>IF($W453=AH$3,$AB453,IF(NOT($W453=0),"",SUMIFS('Source traité'!AH$4:AH$1116,'Source traité'!$A$4:$A$1116,$D453,'Source traité'!$V$4:$V$1116,$V453)/SUMIFS('[6]Comp2016-2017 (3)'!$G$5:$G$289,'[6]Comp2016-2017 (3)'!$A$5:$A$289,$D453,'[6]Comp2016-2017 (3)'!$R$5:$R$289,$V453)*$AB453))</f>
        <v/>
      </c>
      <c r="AI453" s="183">
        <f>IF($W453=AI$3,$AB453,IF(NOT($W453=0),"",SUMIFS('Source traité'!AI$4:AI$1116,'Source traité'!$A$4:$A$1116,$D453,'Source traité'!$V$4:$V$1116,$V453)/SUMIFS('[6]Comp2016-2017 (3)'!$G$5:$G$289,'[6]Comp2016-2017 (3)'!$A$5:$A$289,$D453,'[6]Comp2016-2017 (3)'!$R$5:$R$289,$V453)*$AB453))</f>
        <v/>
      </c>
      <c r="AJ453" s="183">
        <f>IF($W453=AJ$3,$AB453,IF(NOT($W453=0),"",SUMIFS('Source traité'!AJ$4:AJ$1116,'Source traité'!$A$4:$A$1116,$D453,'Source traité'!$V$4:$V$1116,$V453)/SUMIFS('[6]Comp2016-2017 (3)'!$G$5:$G$289,'[6]Comp2016-2017 (3)'!$A$5:$A$289,$D453,'[6]Comp2016-2017 (3)'!$R$5:$R$289,$V453)*$AB453))</f>
        <v/>
      </c>
      <c r="AK453" s="183">
        <f>SUM(AC453:AJ453)-AB453</f>
        <v/>
      </c>
      <c r="AL453" s="179">
        <f>IF(A453=D453,"remplir à la main","")</f>
        <v/>
      </c>
      <c r="AM453" s="179">
        <f>VLOOKUP(A453,'[6]Table corresp.'!$M$4:$U$63,8,FALSE)</f>
        <v/>
      </c>
      <c r="AN453" s="179">
        <f>VLOOKUP(D453,'[6]Table corresp.'!$M$4:$U$63,9,FALSE)</f>
        <v/>
      </c>
    </row>
    <row r="454" hidden="1">
      <c r="A454" s="179" t="inlineStr">
        <is>
          <t>09 - Sciages bruts de Hêtre</t>
        </is>
      </c>
      <c r="B454" s="179">
        <f>VLOOKUP(LEFT(A454,3),'[6]Table corresp.'!$A$4:$D$63,3,FALSE)</f>
        <v/>
      </c>
      <c r="C454" s="179">
        <f>VLOOKUP(A454,'[6]Table corresp.'!$M$4:$P$63,4,FALSE)</f>
        <v/>
      </c>
      <c r="D454" s="179" t="inlineStr">
        <is>
          <t>20b - Produits collés</t>
        </is>
      </c>
      <c r="E454" s="179">
        <f>VLOOKUP(LEFT(D454,3),'[6]Table corresp.'!$A$4:$D$63,4,FALSE)</f>
        <v/>
      </c>
      <c r="F454" s="179">
        <f>LEFT(A454,3)&amp;" - "&amp;LEFT(D454,3)</f>
        <v/>
      </c>
      <c r="G454" s="208" t="n">
        <v>644.7013438494607</v>
      </c>
      <c r="H454" s="208" t="n">
        <v>1191.276901105724</v>
      </c>
      <c r="I454" s="208" t="n">
        <v>1835.981086450764</v>
      </c>
      <c r="J454" s="208" t="n">
        <v>5.833483200998469</v>
      </c>
      <c r="K454" s="208" t="n">
        <v>4.241206836509511</v>
      </c>
      <c r="L454" s="208" t="n">
        <v>10.07469003750798</v>
      </c>
      <c r="M454" s="208" t="n">
        <v>0</v>
      </c>
      <c r="N454" s="208" t="n">
        <v>0</v>
      </c>
      <c r="O454" s="208" t="n">
        <v>0</v>
      </c>
      <c r="P454" s="208" t="n">
        <v>0</v>
      </c>
      <c r="Q454" s="208" t="n">
        <v>0</v>
      </c>
      <c r="R454" s="208" t="n">
        <v>0</v>
      </c>
      <c r="S454" s="196" t="n"/>
      <c r="T454" s="179">
        <f>VLOOKUP(A454,'[6]Groupe de branches'!$Z$27:$AM$86,14,FALSE)</f>
        <v/>
      </c>
      <c r="U454" s="179">
        <f>VLOOKUP(D454,'[6]Groupe de branches'!$Z$27:$AM$86,14,FALSE)</f>
        <v/>
      </c>
      <c r="V454" s="179" t="n">
        <v>2017</v>
      </c>
      <c r="W454" s="179">
        <f>VLOOKUP(D454,'[6]Table corresp.'!$M$4:$S$63,7,FALSE)</f>
        <v/>
      </c>
      <c r="X454" s="197">
        <f>IFERROR(G454/SUMIFS('[6]Comp2016-2017 (3)'!$I$5:$I$289,'[6]Comp2016-2017 (3)'!$A$5:$A$289,A454,'[6]Comp2016-2017 (3)'!$R$5:$R$289,V454),0)</f>
        <v/>
      </c>
      <c r="Y454" s="209">
        <f>IFERROR(IF(RIGHT(F454,3)="Exp",VLOOKUP(F454,#REF!,2,FALSE),VLOOKUP(F454,#REF!,9,FALSE)),1)</f>
        <v/>
      </c>
      <c r="Z454" s="197">
        <f>Y454/SUMIFS($Y$4:$Y$1116,$V$4:$V$1116,V454,$A$4:$A$1116,A454)</f>
        <v/>
      </c>
      <c r="AA454" s="181">
        <f>X454*Z454</f>
        <v/>
      </c>
      <c r="AB454" s="183">
        <f>IFERROR(SUMIFS('[6]Comp2016-2017 (3)'!$G$5:$G$289,'[6]Comp2016-2017 (3)'!$A$5:$A$289,A454,'[6]Comp2016-2017 (3)'!$R$5:$R$289,V454)*AA454/SUMIFS($AA$4:$AA$1116,$A$4:$A$1116,A454,$V$4:$V$1116,V454),0)</f>
        <v/>
      </c>
      <c r="AC454" s="183">
        <f>IF($W454=AC$3,$AB454,IF(NOT($W454=0),"",SUMIFS('Source traité'!AC$4:AC$1116,'Source traité'!$A$4:$A$1116,$D454,'Source traité'!$V$4:$V$1116,$V454)/SUMIFS('[6]Comp2016-2017 (3)'!$G$5:$G$289,'[6]Comp2016-2017 (3)'!$A$5:$A$289,$D454,'[6]Comp2016-2017 (3)'!$R$5:$R$289,$V454)*$AB454))</f>
        <v/>
      </c>
      <c r="AD454" s="183">
        <f>IF($W454=AD$3,$AB454,IF(NOT($W454=0),"",SUMIFS('Source traité'!AD$4:AD$1116,'Source traité'!$A$4:$A$1116,$D454,'Source traité'!$V$4:$V$1116,$V454)/SUMIFS('[6]Comp2016-2017 (3)'!$G$5:$G$289,'[6]Comp2016-2017 (3)'!$A$5:$A$289,$D454,'[6]Comp2016-2017 (3)'!$R$5:$R$289,$V454)*$AB454))</f>
        <v/>
      </c>
      <c r="AE454" s="183">
        <f>IF($W454=AE$3,$AB454,IF(NOT($W454=0),"",SUMIFS('Source traité'!AE$4:AE$1116,'Source traité'!$A$4:$A$1116,$D454,'Source traité'!$V$4:$V$1116,$V454)/SUMIFS('[6]Comp2016-2017 (3)'!$G$5:$G$289,'[6]Comp2016-2017 (3)'!$A$5:$A$289,$D454,'[6]Comp2016-2017 (3)'!$R$5:$R$289,$V454)*$AB454))</f>
        <v/>
      </c>
      <c r="AF454" s="183">
        <f>IF($W454=AF$3,$AB454,IF(NOT($W454=0),"",SUMIFS('Source traité'!AF$4:AF$1116,'Source traité'!$A$4:$A$1116,$D454,'Source traité'!$V$4:$V$1116,$V454)/SUMIFS('[6]Comp2016-2017 (3)'!$G$5:$G$289,'[6]Comp2016-2017 (3)'!$A$5:$A$289,$D454,'[6]Comp2016-2017 (3)'!$R$5:$R$289,$V454)*$AB454))</f>
        <v/>
      </c>
      <c r="AG454" s="183">
        <f>IF($W454=AG$3,$AB454,IF(NOT($W454=0),"",SUMIFS('Source traité'!AG$4:AG$1116,'Source traité'!$A$4:$A$1116,$D454,'Source traité'!$V$4:$V$1116,$V454)/SUMIFS('[6]Comp2016-2017 (3)'!$G$5:$G$289,'[6]Comp2016-2017 (3)'!$A$5:$A$289,$D454,'[6]Comp2016-2017 (3)'!$R$5:$R$289,$V454)*$AB454))</f>
        <v/>
      </c>
      <c r="AH454" s="183">
        <f>IF($W454=AH$3,$AB454,IF(NOT($W454=0),"",SUMIFS('Source traité'!AH$4:AH$1116,'Source traité'!$A$4:$A$1116,$D454,'Source traité'!$V$4:$V$1116,$V454)/SUMIFS('[6]Comp2016-2017 (3)'!$G$5:$G$289,'[6]Comp2016-2017 (3)'!$A$5:$A$289,$D454,'[6]Comp2016-2017 (3)'!$R$5:$R$289,$V454)*$AB454))</f>
        <v/>
      </c>
      <c r="AI454" s="183">
        <f>IF($W454=AI$3,$AB454,IF(NOT($W454=0),"",SUMIFS('Source traité'!AI$4:AI$1116,'Source traité'!$A$4:$A$1116,$D454,'Source traité'!$V$4:$V$1116,$V454)/SUMIFS('[6]Comp2016-2017 (3)'!$G$5:$G$289,'[6]Comp2016-2017 (3)'!$A$5:$A$289,$D454,'[6]Comp2016-2017 (3)'!$R$5:$R$289,$V454)*$AB454))</f>
        <v/>
      </c>
      <c r="AJ454" s="183">
        <f>IF($W454=AJ$3,$AB454,IF(NOT($W454=0),"",SUMIFS('Source traité'!AJ$4:AJ$1116,'Source traité'!$A$4:$A$1116,$D454,'Source traité'!$V$4:$V$1116,$V454)/SUMIFS('[6]Comp2016-2017 (3)'!$G$5:$G$289,'[6]Comp2016-2017 (3)'!$A$5:$A$289,$D454,'[6]Comp2016-2017 (3)'!$R$5:$R$289,$V454)*$AB454))</f>
        <v/>
      </c>
      <c r="AK454" s="183">
        <f>SUM(AC454:AJ454)-AB454</f>
        <v/>
      </c>
      <c r="AL454" s="179">
        <f>IF(A454=D454,"remplir à la main","")</f>
        <v/>
      </c>
      <c r="AM454" s="179">
        <f>VLOOKUP(A454,'[6]Table corresp.'!$M$4:$U$63,8,FALSE)</f>
        <v/>
      </c>
      <c r="AN454" s="179">
        <f>VLOOKUP(D454,'[6]Table corresp.'!$M$4:$U$63,9,FALSE)</f>
        <v/>
      </c>
    </row>
    <row r="455" hidden="1">
      <c r="A455" s="179" t="inlineStr">
        <is>
          <t>09 - Sciages bruts de Hêtre</t>
        </is>
      </c>
      <c r="B455" s="179">
        <f>VLOOKUP(LEFT(A455,3),'[6]Table corresp.'!$A$4:$D$63,3,FALSE)</f>
        <v/>
      </c>
      <c r="C455" s="179">
        <f>VLOOKUP(A455,'[6]Table corresp.'!$M$4:$P$63,4,FALSE)</f>
        <v/>
      </c>
      <c r="D455" s="179" t="inlineStr">
        <is>
          <t>33 - Parquets contrecollés</t>
        </is>
      </c>
      <c r="E455" s="179">
        <f>VLOOKUP(LEFT(D455,3),'[6]Table corresp.'!$A$4:$D$63,4,FALSE)</f>
        <v/>
      </c>
      <c r="F455" s="179">
        <f>LEFT(A455,3)&amp;" - "&amp;LEFT(D455,3)</f>
        <v/>
      </c>
      <c r="G455" s="208" t="n">
        <v>0.1171117062676892</v>
      </c>
      <c r="H455" s="208" t="n">
        <v>442.3826028213749</v>
      </c>
      <c r="I455" s="208" t="n">
        <v>442.5008676827171</v>
      </c>
      <c r="J455" s="208" t="n">
        <v>0.001059667670418806</v>
      </c>
      <c r="K455" s="208" t="n">
        <v>1.574979014280723</v>
      </c>
      <c r="L455" s="208" t="n">
        <v>1.576038681951142</v>
      </c>
      <c r="M455" s="208" t="n">
        <v>0</v>
      </c>
      <c r="N455" s="208" t="n">
        <v>0</v>
      </c>
      <c r="O455" s="208" t="n">
        <v>0</v>
      </c>
      <c r="P455" s="208" t="n">
        <v>0</v>
      </c>
      <c r="Q455" s="208" t="n">
        <v>0</v>
      </c>
      <c r="R455" s="208" t="n">
        <v>0</v>
      </c>
      <c r="S455" s="196" t="n"/>
      <c r="T455" s="179">
        <f>VLOOKUP(A455,'[6]Groupe de branches'!$Z$27:$AM$86,14,FALSE)</f>
        <v/>
      </c>
      <c r="U455" s="179">
        <f>VLOOKUP(D455,'[6]Groupe de branches'!$Z$27:$AM$86,14,FALSE)</f>
        <v/>
      </c>
      <c r="V455" s="179" t="n">
        <v>2017</v>
      </c>
      <c r="W455" s="179">
        <f>VLOOKUP(D455,'[6]Table corresp.'!$M$4:$S$63,7,FALSE)</f>
        <v/>
      </c>
      <c r="X455" s="197">
        <f>IFERROR(G455/SUMIFS('[6]Comp2016-2017 (3)'!$I$5:$I$289,'[6]Comp2016-2017 (3)'!$A$5:$A$289,A455,'[6]Comp2016-2017 (3)'!$R$5:$R$289,V455),0)</f>
        <v/>
      </c>
      <c r="Y455" s="209">
        <f>IFERROR(IF(RIGHT(F455,3)="Exp",VLOOKUP(F455,#REF!,2,FALSE),VLOOKUP(F455,#REF!,9,FALSE)),1)</f>
        <v/>
      </c>
      <c r="Z455" s="197">
        <f>Y455/SUMIFS($Y$4:$Y$1116,$V$4:$V$1116,V455,$A$4:$A$1116,A455)</f>
        <v/>
      </c>
      <c r="AA455" s="181">
        <f>X455*Z455</f>
        <v/>
      </c>
      <c r="AB455" s="183">
        <f>IFERROR(SUMIFS('[6]Comp2016-2017 (3)'!$G$5:$G$289,'[6]Comp2016-2017 (3)'!$A$5:$A$289,A455,'[6]Comp2016-2017 (3)'!$R$5:$R$289,V455)*AA455/SUMIFS($AA$4:$AA$1116,$A$4:$A$1116,A455,$V$4:$V$1116,V455),0)</f>
        <v/>
      </c>
      <c r="AC455" s="183">
        <f>IF($W455=AC$3,$AB455,IF(NOT($W455=0),"",SUMIFS('Source traité'!AC$4:AC$1116,'Source traité'!$A$4:$A$1116,$D455,'Source traité'!$V$4:$V$1116,$V455)/SUMIFS('[6]Comp2016-2017 (3)'!$G$5:$G$289,'[6]Comp2016-2017 (3)'!$A$5:$A$289,$D455,'[6]Comp2016-2017 (3)'!$R$5:$R$289,$V455)*$AB455))</f>
        <v/>
      </c>
      <c r="AD455" s="183">
        <f>IF($W455=AD$3,$AB455,IF(NOT($W455=0),"",SUMIFS('Source traité'!AD$4:AD$1116,'Source traité'!$A$4:$A$1116,$D455,'Source traité'!$V$4:$V$1116,$V455)/SUMIFS('[6]Comp2016-2017 (3)'!$G$5:$G$289,'[6]Comp2016-2017 (3)'!$A$5:$A$289,$D455,'[6]Comp2016-2017 (3)'!$R$5:$R$289,$V455)*$AB455))</f>
        <v/>
      </c>
      <c r="AE455" s="183">
        <f>IF($W455=AE$3,$AB455,IF(NOT($W455=0),"",SUMIFS('Source traité'!AE$4:AE$1116,'Source traité'!$A$4:$A$1116,$D455,'Source traité'!$V$4:$V$1116,$V455)/SUMIFS('[6]Comp2016-2017 (3)'!$G$5:$G$289,'[6]Comp2016-2017 (3)'!$A$5:$A$289,$D455,'[6]Comp2016-2017 (3)'!$R$5:$R$289,$V455)*$AB455))</f>
        <v/>
      </c>
      <c r="AF455" s="183">
        <f>IF($W455=AF$3,$AB455,IF(NOT($W455=0),"",SUMIFS('Source traité'!AF$4:AF$1116,'Source traité'!$A$4:$A$1116,$D455,'Source traité'!$V$4:$V$1116,$V455)/SUMIFS('[6]Comp2016-2017 (3)'!$G$5:$G$289,'[6]Comp2016-2017 (3)'!$A$5:$A$289,$D455,'[6]Comp2016-2017 (3)'!$R$5:$R$289,$V455)*$AB455))</f>
        <v/>
      </c>
      <c r="AG455" s="183">
        <f>IF($W455=AG$3,$AB455,IF(NOT($W455=0),"",SUMIFS('Source traité'!AG$4:AG$1116,'Source traité'!$A$4:$A$1116,$D455,'Source traité'!$V$4:$V$1116,$V455)/SUMIFS('[6]Comp2016-2017 (3)'!$G$5:$G$289,'[6]Comp2016-2017 (3)'!$A$5:$A$289,$D455,'[6]Comp2016-2017 (3)'!$R$5:$R$289,$V455)*$AB455))</f>
        <v/>
      </c>
      <c r="AH455" s="183">
        <f>IF($W455=AH$3,$AB455,IF(NOT($W455=0),"",SUMIFS('Source traité'!AH$4:AH$1116,'Source traité'!$A$4:$A$1116,$D455,'Source traité'!$V$4:$V$1116,$V455)/SUMIFS('[6]Comp2016-2017 (3)'!$G$5:$G$289,'[6]Comp2016-2017 (3)'!$A$5:$A$289,$D455,'[6]Comp2016-2017 (3)'!$R$5:$R$289,$V455)*$AB455))</f>
        <v/>
      </c>
      <c r="AI455" s="183">
        <f>IF($W455=AI$3,$AB455,IF(NOT($W455=0),"",SUMIFS('Source traité'!AI$4:AI$1116,'Source traité'!$A$4:$A$1116,$D455,'Source traité'!$V$4:$V$1116,$V455)/SUMIFS('[6]Comp2016-2017 (3)'!$G$5:$G$289,'[6]Comp2016-2017 (3)'!$A$5:$A$289,$D455,'[6]Comp2016-2017 (3)'!$R$5:$R$289,$V455)*$AB455))</f>
        <v/>
      </c>
      <c r="AJ455" s="183">
        <f>IF($W455=AJ$3,$AB455,IF(NOT($W455=0),"",SUMIFS('Source traité'!AJ$4:AJ$1116,'Source traité'!$A$4:$A$1116,$D455,'Source traité'!$V$4:$V$1116,$V455)/SUMIFS('[6]Comp2016-2017 (3)'!$G$5:$G$289,'[6]Comp2016-2017 (3)'!$A$5:$A$289,$D455,'[6]Comp2016-2017 (3)'!$R$5:$R$289,$V455)*$AB455))</f>
        <v/>
      </c>
      <c r="AK455" s="183">
        <f>SUM(AC455:AJ455)-AB455</f>
        <v/>
      </c>
      <c r="AL455" s="179">
        <f>IF(A455=D455,"remplir à la main","")</f>
        <v/>
      </c>
      <c r="AM455" s="179">
        <f>VLOOKUP(A455,'[6]Table corresp.'!$M$4:$U$63,8,FALSE)</f>
        <v/>
      </c>
      <c r="AN455" s="179">
        <f>VLOOKUP(D455,'[6]Table corresp.'!$M$4:$U$63,9,FALSE)</f>
        <v/>
      </c>
    </row>
    <row r="456" hidden="1">
      <c r="A456" s="179" t="inlineStr">
        <is>
          <t>09 - Sciages bruts de Hêtre</t>
        </is>
      </c>
      <c r="B456" s="179">
        <f>VLOOKUP(LEFT(A456,3),'[6]Table corresp.'!$A$4:$D$63,3,FALSE)</f>
        <v/>
      </c>
      <c r="C456" s="179">
        <f>VLOOKUP(A456,'[6]Table corresp.'!$M$4:$P$63,4,FALSE)</f>
        <v/>
      </c>
      <c r="D456" s="179" t="inlineStr">
        <is>
          <t>36 - Menuiseries intérieures</t>
        </is>
      </c>
      <c r="E456" s="179">
        <f>VLOOKUP(LEFT(D456,3),'[6]Table corresp.'!$A$4:$D$63,4,FALSE)</f>
        <v/>
      </c>
      <c r="F456" s="179">
        <f>LEFT(A456,3)&amp;" - "&amp;LEFT(D456,3)</f>
        <v/>
      </c>
      <c r="G456" s="208" t="n">
        <v>1977.312833306946</v>
      </c>
      <c r="H456" s="208" t="n">
        <v>2848.258334305047</v>
      </c>
      <c r="I456" s="208" t="n">
        <v>4825.577782987963</v>
      </c>
      <c r="J456" s="208" t="n">
        <v>17.89141795074048</v>
      </c>
      <c r="K456" s="208" t="n">
        <v>10.14042386651437</v>
      </c>
      <c r="L456" s="208" t="n">
        <v>28.03184181725485</v>
      </c>
      <c r="M456" s="208" t="n">
        <v>0</v>
      </c>
      <c r="N456" s="208" t="n">
        <v>0</v>
      </c>
      <c r="O456" s="208" t="n">
        <v>0</v>
      </c>
      <c r="P456" s="208" t="n">
        <v>0</v>
      </c>
      <c r="Q456" s="208" t="n">
        <v>0</v>
      </c>
      <c r="R456" s="208" t="n">
        <v>0</v>
      </c>
      <c r="S456" s="196" t="n"/>
      <c r="T456" s="179">
        <f>VLOOKUP(A456,'[6]Groupe de branches'!$Z$27:$AM$86,14,FALSE)</f>
        <v/>
      </c>
      <c r="U456" s="179">
        <f>VLOOKUP(D456,'[6]Groupe de branches'!$Z$27:$AM$86,14,FALSE)</f>
        <v/>
      </c>
      <c r="V456" s="179" t="n">
        <v>2017</v>
      </c>
      <c r="W456" s="179">
        <f>VLOOKUP(D456,'[6]Table corresp.'!$M$4:$S$63,7,FALSE)</f>
        <v/>
      </c>
      <c r="X456" s="197">
        <f>IFERROR(G456/SUMIFS('[6]Comp2016-2017 (3)'!$I$5:$I$289,'[6]Comp2016-2017 (3)'!$A$5:$A$289,A456,'[6]Comp2016-2017 (3)'!$R$5:$R$289,V456),0)</f>
        <v/>
      </c>
      <c r="Y456" s="209">
        <f>IFERROR(IF(RIGHT(F456,3)="Exp",VLOOKUP(F456,#REF!,2,FALSE),VLOOKUP(F456,#REF!,9,FALSE)),1)</f>
        <v/>
      </c>
      <c r="Z456" s="197">
        <f>Y456/SUMIFS($Y$4:$Y$1116,$V$4:$V$1116,V456,$A$4:$A$1116,A456)</f>
        <v/>
      </c>
      <c r="AA456" s="181">
        <f>X456*Z456</f>
        <v/>
      </c>
      <c r="AB456" s="183">
        <f>IFERROR(SUMIFS('[6]Comp2016-2017 (3)'!$G$5:$G$289,'[6]Comp2016-2017 (3)'!$A$5:$A$289,A456,'[6]Comp2016-2017 (3)'!$R$5:$R$289,V456)*AA456/SUMIFS($AA$4:$AA$1116,$A$4:$A$1116,A456,$V$4:$V$1116,V456),0)</f>
        <v/>
      </c>
      <c r="AC456" s="183">
        <f>IF($W456=AC$3,$AB456,IF(NOT($W456=0),"",SUMIFS('Source traité'!AC$4:AC$1116,'Source traité'!$A$4:$A$1116,$D456,'Source traité'!$V$4:$V$1116,$V456)/SUMIFS('[6]Comp2016-2017 (3)'!$G$5:$G$289,'[6]Comp2016-2017 (3)'!$A$5:$A$289,$D456,'[6]Comp2016-2017 (3)'!$R$5:$R$289,$V456)*$AB456))</f>
        <v/>
      </c>
      <c r="AD456" s="183">
        <f>IF($W456=AD$3,$AB456,IF(NOT($W456=0),"",SUMIFS('Source traité'!AD$4:AD$1116,'Source traité'!$A$4:$A$1116,$D456,'Source traité'!$V$4:$V$1116,$V456)/SUMIFS('[6]Comp2016-2017 (3)'!$G$5:$G$289,'[6]Comp2016-2017 (3)'!$A$5:$A$289,$D456,'[6]Comp2016-2017 (3)'!$R$5:$R$289,$V456)*$AB456))</f>
        <v/>
      </c>
      <c r="AE456" s="183">
        <f>IF($W456=AE$3,$AB456,IF(NOT($W456=0),"",SUMIFS('Source traité'!AE$4:AE$1116,'Source traité'!$A$4:$A$1116,$D456,'Source traité'!$V$4:$V$1116,$V456)/SUMIFS('[6]Comp2016-2017 (3)'!$G$5:$G$289,'[6]Comp2016-2017 (3)'!$A$5:$A$289,$D456,'[6]Comp2016-2017 (3)'!$R$5:$R$289,$V456)*$AB456))</f>
        <v/>
      </c>
      <c r="AF456" s="183">
        <f>IF($W456=AF$3,$AB456,IF(NOT($W456=0),"",SUMIFS('Source traité'!AF$4:AF$1116,'Source traité'!$A$4:$A$1116,$D456,'Source traité'!$V$4:$V$1116,$V456)/SUMIFS('[6]Comp2016-2017 (3)'!$G$5:$G$289,'[6]Comp2016-2017 (3)'!$A$5:$A$289,$D456,'[6]Comp2016-2017 (3)'!$R$5:$R$289,$V456)*$AB456))</f>
        <v/>
      </c>
      <c r="AG456" s="183">
        <f>IF($W456=AG$3,$AB456,IF(NOT($W456=0),"",SUMIFS('Source traité'!AG$4:AG$1116,'Source traité'!$A$4:$A$1116,$D456,'Source traité'!$V$4:$V$1116,$V456)/SUMIFS('[6]Comp2016-2017 (3)'!$G$5:$G$289,'[6]Comp2016-2017 (3)'!$A$5:$A$289,$D456,'[6]Comp2016-2017 (3)'!$R$5:$R$289,$V456)*$AB456))</f>
        <v/>
      </c>
      <c r="AH456" s="183">
        <f>IF($W456=AH$3,$AB456,IF(NOT($W456=0),"",SUMIFS('Source traité'!AH$4:AH$1116,'Source traité'!$A$4:$A$1116,$D456,'Source traité'!$V$4:$V$1116,$V456)/SUMIFS('[6]Comp2016-2017 (3)'!$G$5:$G$289,'[6]Comp2016-2017 (3)'!$A$5:$A$289,$D456,'[6]Comp2016-2017 (3)'!$R$5:$R$289,$V456)*$AB456))</f>
        <v/>
      </c>
      <c r="AI456" s="183">
        <f>IF($W456=AI$3,$AB456,IF(NOT($W456=0),"",SUMIFS('Source traité'!AI$4:AI$1116,'Source traité'!$A$4:$A$1116,$D456,'Source traité'!$V$4:$V$1116,$V456)/SUMIFS('[6]Comp2016-2017 (3)'!$G$5:$G$289,'[6]Comp2016-2017 (3)'!$A$5:$A$289,$D456,'[6]Comp2016-2017 (3)'!$R$5:$R$289,$V456)*$AB456))</f>
        <v/>
      </c>
      <c r="AJ456" s="183">
        <f>IF($W456=AJ$3,$AB456,IF(NOT($W456=0),"",SUMIFS('Source traité'!AJ$4:AJ$1116,'Source traité'!$A$4:$A$1116,$D456,'Source traité'!$V$4:$V$1116,$V456)/SUMIFS('[6]Comp2016-2017 (3)'!$G$5:$G$289,'[6]Comp2016-2017 (3)'!$A$5:$A$289,$D456,'[6]Comp2016-2017 (3)'!$R$5:$R$289,$V456)*$AB456))</f>
        <v/>
      </c>
      <c r="AK456" s="183">
        <f>SUM(AC456:AJ456)-AB456</f>
        <v/>
      </c>
      <c r="AL456" s="179">
        <f>IF(A456=D456,"remplir à la main","")</f>
        <v/>
      </c>
      <c r="AM456" s="179">
        <f>VLOOKUP(A456,'[6]Table corresp.'!$M$4:$U$63,8,FALSE)</f>
        <v/>
      </c>
      <c r="AN456" s="179">
        <f>VLOOKUP(D456,'[6]Table corresp.'!$M$4:$U$63,9,FALSE)</f>
        <v/>
      </c>
    </row>
    <row r="457" hidden="1">
      <c r="A457" s="179" t="inlineStr">
        <is>
          <t>09 - Sciages bruts de Hêtre</t>
        </is>
      </c>
      <c r="B457" s="179">
        <f>VLOOKUP(LEFT(A457,3),'[6]Table corresp.'!$A$4:$D$63,3,FALSE)</f>
        <v/>
      </c>
      <c r="C457" s="179">
        <f>VLOOKUP(A457,'[6]Table corresp.'!$M$4:$P$63,4,FALSE)</f>
        <v/>
      </c>
      <c r="D457" s="179" t="inlineStr">
        <is>
          <t>37 - Emballages en bois (palette, ...)</t>
        </is>
      </c>
      <c r="E457" s="179">
        <f>VLOOKUP(LEFT(D457,3),'[6]Table corresp.'!$A$4:$D$63,4,FALSE)</f>
        <v/>
      </c>
      <c r="F457" s="179">
        <f>LEFT(A457,3)&amp;" - "&amp;LEFT(D457,3)</f>
        <v/>
      </c>
      <c r="G457" s="208" t="n">
        <v>12556.83853594531</v>
      </c>
      <c r="H457" s="208" t="n">
        <v>0</v>
      </c>
      <c r="I457" s="208" t="n">
        <v>12556.83339547858</v>
      </c>
      <c r="J457" s="208" t="n">
        <v>196.1815632946835</v>
      </c>
      <c r="K457" s="208" t="n">
        <v>0</v>
      </c>
      <c r="L457" s="208" t="n">
        <v>196.1815632946835</v>
      </c>
      <c r="M457" s="208" t="n">
        <v>0</v>
      </c>
      <c r="N457" s="208" t="n">
        <v>0</v>
      </c>
      <c r="O457" s="208" t="n">
        <v>0</v>
      </c>
      <c r="P457" s="208" t="n">
        <v>0</v>
      </c>
      <c r="Q457" s="208" t="n">
        <v>0</v>
      </c>
      <c r="R457" s="208" t="n">
        <v>0</v>
      </c>
      <c r="S457" s="196" t="n"/>
      <c r="T457" s="179">
        <f>VLOOKUP(A457,'[6]Groupe de branches'!$Z$27:$AM$86,14,FALSE)</f>
        <v/>
      </c>
      <c r="U457" s="179">
        <f>VLOOKUP(D457,'[6]Groupe de branches'!$Z$27:$AM$86,14,FALSE)</f>
        <v/>
      </c>
      <c r="V457" s="179" t="n">
        <v>2017</v>
      </c>
      <c r="W457" s="179">
        <f>VLOOKUP(D457,'[6]Table corresp.'!$M$4:$S$63,7,FALSE)</f>
        <v/>
      </c>
      <c r="X457" s="197">
        <f>IFERROR(G457/SUMIFS('[6]Comp2016-2017 (3)'!$I$5:$I$289,'[6]Comp2016-2017 (3)'!$A$5:$A$289,A457,'[6]Comp2016-2017 (3)'!$R$5:$R$289,V457),0)</f>
        <v/>
      </c>
      <c r="Y457" s="209">
        <f>IFERROR(IF(RIGHT(F457,3)="Exp",VLOOKUP(F457,#REF!,2,FALSE),VLOOKUP(F457,#REF!,9,FALSE)),1)</f>
        <v/>
      </c>
      <c r="Z457" s="197">
        <f>Y457/SUMIFS($Y$4:$Y$1116,$V$4:$V$1116,V457,$A$4:$A$1116,A457)</f>
        <v/>
      </c>
      <c r="AA457" s="181">
        <f>X457*Z457</f>
        <v/>
      </c>
      <c r="AB457" s="183">
        <f>IFERROR(SUMIFS('[6]Comp2016-2017 (3)'!$G$5:$G$289,'[6]Comp2016-2017 (3)'!$A$5:$A$289,A457,'[6]Comp2016-2017 (3)'!$R$5:$R$289,V457)*AA457/SUMIFS($AA$4:$AA$1116,$A$4:$A$1116,A457,$V$4:$V$1116,V457),0)</f>
        <v/>
      </c>
      <c r="AC457" s="183">
        <f>IF($W457=AC$3,$AB457,IF(NOT($W457=0),"",SUMIFS('Source traité'!AC$4:AC$1116,'Source traité'!$A$4:$A$1116,$D457,'Source traité'!$V$4:$V$1116,$V457)/SUMIFS('[6]Comp2016-2017 (3)'!$G$5:$G$289,'[6]Comp2016-2017 (3)'!$A$5:$A$289,$D457,'[6]Comp2016-2017 (3)'!$R$5:$R$289,$V457)*$AB457))</f>
        <v/>
      </c>
      <c r="AD457" s="183">
        <f>IF($W457=AD$3,$AB457,IF(NOT($W457=0),"",SUMIFS('Source traité'!AD$4:AD$1116,'Source traité'!$A$4:$A$1116,$D457,'Source traité'!$V$4:$V$1116,$V457)/SUMIFS('[6]Comp2016-2017 (3)'!$G$5:$G$289,'[6]Comp2016-2017 (3)'!$A$5:$A$289,$D457,'[6]Comp2016-2017 (3)'!$R$5:$R$289,$V457)*$AB457))</f>
        <v/>
      </c>
      <c r="AE457" s="183">
        <f>IF($W457=AE$3,$AB457,IF(NOT($W457=0),"",SUMIFS('Source traité'!AE$4:AE$1116,'Source traité'!$A$4:$A$1116,$D457,'Source traité'!$V$4:$V$1116,$V457)/SUMIFS('[6]Comp2016-2017 (3)'!$G$5:$G$289,'[6]Comp2016-2017 (3)'!$A$5:$A$289,$D457,'[6]Comp2016-2017 (3)'!$R$5:$R$289,$V457)*$AB457))</f>
        <v/>
      </c>
      <c r="AF457" s="183">
        <f>IF($W457=AF$3,$AB457,IF(NOT($W457=0),"",SUMIFS('Source traité'!AF$4:AF$1116,'Source traité'!$A$4:$A$1116,$D457,'Source traité'!$V$4:$V$1116,$V457)/SUMIFS('[6]Comp2016-2017 (3)'!$G$5:$G$289,'[6]Comp2016-2017 (3)'!$A$5:$A$289,$D457,'[6]Comp2016-2017 (3)'!$R$5:$R$289,$V457)*$AB457))</f>
        <v/>
      </c>
      <c r="AG457" s="183">
        <f>IF($W457=AG$3,$AB457,IF(NOT($W457=0),"",SUMIFS('Source traité'!AG$4:AG$1116,'Source traité'!$A$4:$A$1116,$D457,'Source traité'!$V$4:$V$1116,$V457)/SUMIFS('[6]Comp2016-2017 (3)'!$G$5:$G$289,'[6]Comp2016-2017 (3)'!$A$5:$A$289,$D457,'[6]Comp2016-2017 (3)'!$R$5:$R$289,$V457)*$AB457))</f>
        <v/>
      </c>
      <c r="AH457" s="183">
        <f>IF($W457=AH$3,$AB457,IF(NOT($W457=0),"",SUMIFS('Source traité'!AH$4:AH$1116,'Source traité'!$A$4:$A$1116,$D457,'Source traité'!$V$4:$V$1116,$V457)/SUMIFS('[6]Comp2016-2017 (3)'!$G$5:$G$289,'[6]Comp2016-2017 (3)'!$A$5:$A$289,$D457,'[6]Comp2016-2017 (3)'!$R$5:$R$289,$V457)*$AB457))</f>
        <v/>
      </c>
      <c r="AI457" s="183">
        <f>IF($W457=AI$3,$AB457,IF(NOT($W457=0),"",SUMIFS('Source traité'!AI$4:AI$1116,'Source traité'!$A$4:$A$1116,$D457,'Source traité'!$V$4:$V$1116,$V457)/SUMIFS('[6]Comp2016-2017 (3)'!$G$5:$G$289,'[6]Comp2016-2017 (3)'!$A$5:$A$289,$D457,'[6]Comp2016-2017 (3)'!$R$5:$R$289,$V457)*$AB457))</f>
        <v/>
      </c>
      <c r="AJ457" s="183">
        <f>IF($W457=AJ$3,$AB457,IF(NOT($W457=0),"",SUMIFS('Source traité'!AJ$4:AJ$1116,'Source traité'!$A$4:$A$1116,$D457,'Source traité'!$V$4:$V$1116,$V457)/SUMIFS('[6]Comp2016-2017 (3)'!$G$5:$G$289,'[6]Comp2016-2017 (3)'!$A$5:$A$289,$D457,'[6]Comp2016-2017 (3)'!$R$5:$R$289,$V457)*$AB457))</f>
        <v/>
      </c>
      <c r="AK457" s="183">
        <f>SUM(AC457:AJ457)-AB457</f>
        <v/>
      </c>
      <c r="AL457" s="179">
        <f>IF(A457=D457,"remplir à la main","")</f>
        <v/>
      </c>
      <c r="AM457" s="179">
        <f>VLOOKUP(A457,'[6]Table corresp.'!$M$4:$U$63,8,FALSE)</f>
        <v/>
      </c>
      <c r="AN457" s="179">
        <f>VLOOKUP(D457,'[6]Table corresp.'!$M$4:$U$63,9,FALSE)</f>
        <v/>
      </c>
    </row>
    <row r="458" hidden="1">
      <c r="A458" s="179" t="inlineStr">
        <is>
          <t>09 - Sciages bruts de Hêtre</t>
        </is>
      </c>
      <c r="B458" s="179">
        <f>VLOOKUP(LEFT(A458,3),'[6]Table corresp.'!$A$4:$D$63,3,FALSE)</f>
        <v/>
      </c>
      <c r="C458" s="179">
        <f>VLOOKUP(A458,'[6]Table corresp.'!$M$4:$P$63,4,FALSE)</f>
        <v/>
      </c>
      <c r="D458" s="179" t="inlineStr">
        <is>
          <t>41 - Objets divers en bois</t>
        </is>
      </c>
      <c r="E458" s="179">
        <f>VLOOKUP(LEFT(D458,3),'[6]Table corresp.'!$A$4:$D$63,4,FALSE)</f>
        <v/>
      </c>
      <c r="F458" s="179">
        <f>LEFT(A458,3)&amp;" - "&amp;LEFT(D458,3)</f>
        <v/>
      </c>
      <c r="G458" s="208" t="n">
        <v>1217.421488563435</v>
      </c>
      <c r="H458" s="208" t="n">
        <v>11103.29952922134</v>
      </c>
      <c r="I458" s="208" t="n">
        <v>12320.74946348421</v>
      </c>
      <c r="J458" s="208" t="n">
        <v>12.40458579764026</v>
      </c>
      <c r="K458" s="208" t="n">
        <v>44.51441965269134</v>
      </c>
      <c r="L458" s="208" t="n">
        <v>56.9190054503316</v>
      </c>
      <c r="M458" s="208" t="n">
        <v>0</v>
      </c>
      <c r="N458" s="208" t="n">
        <v>0</v>
      </c>
      <c r="O458" s="208" t="n">
        <v>0</v>
      </c>
      <c r="P458" s="208" t="n">
        <v>0</v>
      </c>
      <c r="Q458" s="208" t="n">
        <v>0</v>
      </c>
      <c r="R458" s="208" t="n">
        <v>0</v>
      </c>
      <c r="S458" s="196" t="n"/>
      <c r="T458" s="179">
        <f>VLOOKUP(A458,'[6]Groupe de branches'!$Z$27:$AM$86,14,FALSE)</f>
        <v/>
      </c>
      <c r="U458" s="179">
        <f>VLOOKUP(D458,'[6]Groupe de branches'!$Z$27:$AM$86,14,FALSE)</f>
        <v/>
      </c>
      <c r="V458" s="179" t="n">
        <v>2017</v>
      </c>
      <c r="W458" s="179">
        <f>VLOOKUP(D458,'[6]Table corresp.'!$M$4:$S$63,7,FALSE)</f>
        <v/>
      </c>
      <c r="X458" s="197">
        <f>IFERROR(G458/SUMIFS('[6]Comp2016-2017 (3)'!$I$5:$I$289,'[6]Comp2016-2017 (3)'!$A$5:$A$289,A458,'[6]Comp2016-2017 (3)'!$R$5:$R$289,V458),0)</f>
        <v/>
      </c>
      <c r="Y458" s="209">
        <f>IFERROR(IF(RIGHT(F458,3)="Exp",VLOOKUP(F458,#REF!,2,FALSE),VLOOKUP(F458,#REF!,9,FALSE)),1)</f>
        <v/>
      </c>
      <c r="Z458" s="197">
        <f>Y458/SUMIFS($Y$4:$Y$1116,$V$4:$V$1116,V458,$A$4:$A$1116,A458)</f>
        <v/>
      </c>
      <c r="AA458" s="181">
        <f>X458*Z458</f>
        <v/>
      </c>
      <c r="AB458" s="183">
        <f>IFERROR(SUMIFS('[6]Comp2016-2017 (3)'!$G$5:$G$289,'[6]Comp2016-2017 (3)'!$A$5:$A$289,A458,'[6]Comp2016-2017 (3)'!$R$5:$R$289,V458)*AA458/SUMIFS($AA$4:$AA$1116,$A$4:$A$1116,A458,$V$4:$V$1116,V458),0)</f>
        <v/>
      </c>
      <c r="AC458" s="183">
        <f>IF($W458=AC$3,$AB458,IF(NOT($W458=0),"",SUMIFS('Source traité'!AC$4:AC$1116,'Source traité'!$A$4:$A$1116,$D458,'Source traité'!$V$4:$V$1116,$V458)/SUMIFS('[6]Comp2016-2017 (3)'!$G$5:$G$289,'[6]Comp2016-2017 (3)'!$A$5:$A$289,$D458,'[6]Comp2016-2017 (3)'!$R$5:$R$289,$V458)*$AB458))</f>
        <v/>
      </c>
      <c r="AD458" s="183">
        <f>IF($W458=AD$3,$AB458,IF(NOT($W458=0),"",SUMIFS('Source traité'!AD$4:AD$1116,'Source traité'!$A$4:$A$1116,$D458,'Source traité'!$V$4:$V$1116,$V458)/SUMIFS('[6]Comp2016-2017 (3)'!$G$5:$G$289,'[6]Comp2016-2017 (3)'!$A$5:$A$289,$D458,'[6]Comp2016-2017 (3)'!$R$5:$R$289,$V458)*$AB458))</f>
        <v/>
      </c>
      <c r="AE458" s="183">
        <f>IF($W458=AE$3,$AB458,IF(NOT($W458=0),"",SUMIFS('Source traité'!AE$4:AE$1116,'Source traité'!$A$4:$A$1116,$D458,'Source traité'!$V$4:$V$1116,$V458)/SUMIFS('[6]Comp2016-2017 (3)'!$G$5:$G$289,'[6]Comp2016-2017 (3)'!$A$5:$A$289,$D458,'[6]Comp2016-2017 (3)'!$R$5:$R$289,$V458)*$AB458))</f>
        <v/>
      </c>
      <c r="AF458" s="183">
        <f>IF($W458=AF$3,$AB458,IF(NOT($W458=0),"",SUMIFS('Source traité'!AF$4:AF$1116,'Source traité'!$A$4:$A$1116,$D458,'Source traité'!$V$4:$V$1116,$V458)/SUMIFS('[6]Comp2016-2017 (3)'!$G$5:$G$289,'[6]Comp2016-2017 (3)'!$A$5:$A$289,$D458,'[6]Comp2016-2017 (3)'!$R$5:$R$289,$V458)*$AB458))</f>
        <v/>
      </c>
      <c r="AG458" s="183">
        <f>IF($W458=AG$3,$AB458,IF(NOT($W458=0),"",SUMIFS('Source traité'!AG$4:AG$1116,'Source traité'!$A$4:$A$1116,$D458,'Source traité'!$V$4:$V$1116,$V458)/SUMIFS('[6]Comp2016-2017 (3)'!$G$5:$G$289,'[6]Comp2016-2017 (3)'!$A$5:$A$289,$D458,'[6]Comp2016-2017 (3)'!$R$5:$R$289,$V458)*$AB458))</f>
        <v/>
      </c>
      <c r="AH458" s="183">
        <f>IF($W458=AH$3,$AB458,IF(NOT($W458=0),"",SUMIFS('Source traité'!AH$4:AH$1116,'Source traité'!$A$4:$A$1116,$D458,'Source traité'!$V$4:$V$1116,$V458)/SUMIFS('[6]Comp2016-2017 (3)'!$G$5:$G$289,'[6]Comp2016-2017 (3)'!$A$5:$A$289,$D458,'[6]Comp2016-2017 (3)'!$R$5:$R$289,$V458)*$AB458))</f>
        <v/>
      </c>
      <c r="AI458" s="183">
        <f>IF($W458=AI$3,$AB458,IF(NOT($W458=0),"",SUMIFS('Source traité'!AI$4:AI$1116,'Source traité'!$A$4:$A$1116,$D458,'Source traité'!$V$4:$V$1116,$V458)/SUMIFS('[6]Comp2016-2017 (3)'!$G$5:$G$289,'[6]Comp2016-2017 (3)'!$A$5:$A$289,$D458,'[6]Comp2016-2017 (3)'!$R$5:$R$289,$V458)*$AB458))</f>
        <v/>
      </c>
      <c r="AJ458" s="183">
        <f>IF($W458=AJ$3,$AB458,IF(NOT($W458=0),"",SUMIFS('Source traité'!AJ$4:AJ$1116,'Source traité'!$A$4:$A$1116,$D458,'Source traité'!$V$4:$V$1116,$V458)/SUMIFS('[6]Comp2016-2017 (3)'!$G$5:$G$289,'[6]Comp2016-2017 (3)'!$A$5:$A$289,$D458,'[6]Comp2016-2017 (3)'!$R$5:$R$289,$V458)*$AB458))</f>
        <v/>
      </c>
      <c r="AK458" s="183">
        <f>SUM(AC458:AJ458)-AB458</f>
        <v/>
      </c>
      <c r="AL458" s="179">
        <f>IF(A458=D458,"remplir à la main","")</f>
        <v/>
      </c>
      <c r="AM458" s="179">
        <f>VLOOKUP(A458,'[6]Table corresp.'!$M$4:$U$63,8,FALSE)</f>
        <v/>
      </c>
      <c r="AN458" s="179">
        <f>VLOOKUP(D458,'[6]Table corresp.'!$M$4:$U$63,9,FALSE)</f>
        <v/>
      </c>
    </row>
    <row r="459" hidden="1">
      <c r="A459" s="179" t="inlineStr">
        <is>
          <t>09 - Sciages bruts de Hêtre</t>
        </is>
      </c>
      <c r="B459" s="179">
        <f>VLOOKUP(LEFT(A459,3),'[6]Table corresp.'!$A$4:$D$63,3,FALSE)</f>
        <v/>
      </c>
      <c r="C459" s="179">
        <f>VLOOKUP(A459,'[6]Table corresp.'!$M$4:$P$63,4,FALSE)</f>
        <v/>
      </c>
      <c r="D459" s="179" t="inlineStr">
        <is>
          <t>47 - Meubles à base de bois</t>
        </is>
      </c>
      <c r="E459" s="179">
        <f>VLOOKUP(LEFT(D459,3),'[6]Table corresp.'!$A$4:$D$63,4,FALSE)</f>
        <v/>
      </c>
      <c r="F459" s="179">
        <f>LEFT(A459,3)&amp;" - "&amp;LEFT(D459,3)</f>
        <v/>
      </c>
      <c r="G459" s="208" t="n">
        <v>266.1605968230529</v>
      </c>
      <c r="H459" s="208" t="n">
        <v>6522.872710545078</v>
      </c>
      <c r="I459" s="208" t="n">
        <v>6789.050202233694</v>
      </c>
      <c r="J459" s="208" t="n">
        <v>2.079177884732654</v>
      </c>
      <c r="K459" s="208" t="n">
        <v>20.04906597216109</v>
      </c>
      <c r="L459" s="208" t="n">
        <v>22.12824385689374</v>
      </c>
      <c r="M459" s="208" t="n">
        <v>0</v>
      </c>
      <c r="N459" s="208" t="n">
        <v>0</v>
      </c>
      <c r="O459" s="208" t="n">
        <v>0</v>
      </c>
      <c r="P459" s="208" t="n">
        <v>0</v>
      </c>
      <c r="Q459" s="208" t="n">
        <v>0</v>
      </c>
      <c r="R459" s="208" t="n">
        <v>0</v>
      </c>
      <c r="S459" s="196" t="n"/>
      <c r="T459" s="179">
        <f>VLOOKUP(A459,'[6]Groupe de branches'!$Z$27:$AM$86,14,FALSE)</f>
        <v/>
      </c>
      <c r="U459" s="179">
        <f>VLOOKUP(D459,'[6]Groupe de branches'!$Z$27:$AM$86,14,FALSE)</f>
        <v/>
      </c>
      <c r="V459" s="179" t="n">
        <v>2017</v>
      </c>
      <c r="W459" s="179">
        <f>VLOOKUP(D459,'[6]Table corresp.'!$M$4:$S$63,7,FALSE)</f>
        <v/>
      </c>
      <c r="X459" s="197">
        <f>IFERROR(G459/SUMIFS('[6]Comp2016-2017 (3)'!$I$5:$I$289,'[6]Comp2016-2017 (3)'!$A$5:$A$289,A459,'[6]Comp2016-2017 (3)'!$R$5:$R$289,V459),0)</f>
        <v/>
      </c>
      <c r="Y459" s="209">
        <f>IFERROR(IF(RIGHT(F459,3)="Exp",VLOOKUP(F459,#REF!,2,FALSE),VLOOKUP(F459,#REF!,9,FALSE)),1)</f>
        <v/>
      </c>
      <c r="Z459" s="197">
        <f>Y459/SUMIFS($Y$4:$Y$1116,$V$4:$V$1116,V459,$A$4:$A$1116,A459)</f>
        <v/>
      </c>
      <c r="AA459" s="181">
        <f>X459*Z459</f>
        <v/>
      </c>
      <c r="AB459" s="183">
        <f>IFERROR(SUMIFS('[6]Comp2016-2017 (3)'!$G$5:$G$289,'[6]Comp2016-2017 (3)'!$A$5:$A$289,A459,'[6]Comp2016-2017 (3)'!$R$5:$R$289,V459)*AA459/SUMIFS($AA$4:$AA$1116,$A$4:$A$1116,A459,$V$4:$V$1116,V459),0)</f>
        <v/>
      </c>
      <c r="AC459" s="183">
        <f>IF($W459=AC$3,$AB459,IF(NOT($W459=0),"",SUMIFS('Source traité'!AC$4:AC$1116,'Source traité'!$A$4:$A$1116,$D459,'Source traité'!$V$4:$V$1116,$V459)/SUMIFS('[6]Comp2016-2017 (3)'!$G$5:$G$289,'[6]Comp2016-2017 (3)'!$A$5:$A$289,$D459,'[6]Comp2016-2017 (3)'!$R$5:$R$289,$V459)*$AB459))</f>
        <v/>
      </c>
      <c r="AD459" s="183">
        <f>IF($W459=AD$3,$AB459,IF(NOT($W459=0),"",SUMIFS('Source traité'!AD$4:AD$1116,'Source traité'!$A$4:$A$1116,$D459,'Source traité'!$V$4:$V$1116,$V459)/SUMIFS('[6]Comp2016-2017 (3)'!$G$5:$G$289,'[6]Comp2016-2017 (3)'!$A$5:$A$289,$D459,'[6]Comp2016-2017 (3)'!$R$5:$R$289,$V459)*$AB459))</f>
        <v/>
      </c>
      <c r="AE459" s="183">
        <f>IF($W459=AE$3,$AB459,IF(NOT($W459=0),"",SUMIFS('Source traité'!AE$4:AE$1116,'Source traité'!$A$4:$A$1116,$D459,'Source traité'!$V$4:$V$1116,$V459)/SUMIFS('[6]Comp2016-2017 (3)'!$G$5:$G$289,'[6]Comp2016-2017 (3)'!$A$5:$A$289,$D459,'[6]Comp2016-2017 (3)'!$R$5:$R$289,$V459)*$AB459))</f>
        <v/>
      </c>
      <c r="AF459" s="183">
        <f>IF($W459=AF$3,$AB459,IF(NOT($W459=0),"",SUMIFS('Source traité'!AF$4:AF$1116,'Source traité'!$A$4:$A$1116,$D459,'Source traité'!$V$4:$V$1116,$V459)/SUMIFS('[6]Comp2016-2017 (3)'!$G$5:$G$289,'[6]Comp2016-2017 (3)'!$A$5:$A$289,$D459,'[6]Comp2016-2017 (3)'!$R$5:$R$289,$V459)*$AB459))</f>
        <v/>
      </c>
      <c r="AG459" s="183">
        <f>IF($W459=AG$3,$AB459,IF(NOT($W459=0),"",SUMIFS('Source traité'!AG$4:AG$1116,'Source traité'!$A$4:$A$1116,$D459,'Source traité'!$V$4:$V$1116,$V459)/SUMIFS('[6]Comp2016-2017 (3)'!$G$5:$G$289,'[6]Comp2016-2017 (3)'!$A$5:$A$289,$D459,'[6]Comp2016-2017 (3)'!$R$5:$R$289,$V459)*$AB459))</f>
        <v/>
      </c>
      <c r="AH459" s="183">
        <f>IF($W459=AH$3,$AB459,IF(NOT($W459=0),"",SUMIFS('Source traité'!AH$4:AH$1116,'Source traité'!$A$4:$A$1116,$D459,'Source traité'!$V$4:$V$1116,$V459)/SUMIFS('[6]Comp2016-2017 (3)'!$G$5:$G$289,'[6]Comp2016-2017 (3)'!$A$5:$A$289,$D459,'[6]Comp2016-2017 (3)'!$R$5:$R$289,$V459)*$AB459))</f>
        <v/>
      </c>
      <c r="AI459" s="183">
        <f>IF($W459=AI$3,$AB459,IF(NOT($W459=0),"",SUMIFS('Source traité'!AI$4:AI$1116,'Source traité'!$A$4:$A$1116,$D459,'Source traité'!$V$4:$V$1116,$V459)/SUMIFS('[6]Comp2016-2017 (3)'!$G$5:$G$289,'[6]Comp2016-2017 (3)'!$A$5:$A$289,$D459,'[6]Comp2016-2017 (3)'!$R$5:$R$289,$V459)*$AB459))</f>
        <v/>
      </c>
      <c r="AJ459" s="183">
        <f>IF($W459=AJ$3,$AB459,IF(NOT($W459=0),"",SUMIFS('Source traité'!AJ$4:AJ$1116,'Source traité'!$A$4:$A$1116,$D459,'Source traité'!$V$4:$V$1116,$V459)/SUMIFS('[6]Comp2016-2017 (3)'!$G$5:$G$289,'[6]Comp2016-2017 (3)'!$A$5:$A$289,$D459,'[6]Comp2016-2017 (3)'!$R$5:$R$289,$V459)*$AB459))</f>
        <v/>
      </c>
      <c r="AK459" s="183">
        <f>SUM(AC459:AJ459)-AB459</f>
        <v/>
      </c>
      <c r="AL459" s="179">
        <f>IF(A459=D459,"remplir à la main","")</f>
        <v/>
      </c>
      <c r="AM459" s="179">
        <f>VLOOKUP(A459,'[6]Table corresp.'!$M$4:$U$63,8,FALSE)</f>
        <v/>
      </c>
      <c r="AN459" s="179">
        <f>VLOOKUP(D459,'[6]Table corresp.'!$M$4:$U$63,9,FALSE)</f>
        <v/>
      </c>
    </row>
    <row r="460" hidden="1">
      <c r="A460" s="179" t="inlineStr">
        <is>
          <t>09 - Sciages bruts de Hêtre</t>
        </is>
      </c>
      <c r="B460" s="179">
        <f>VLOOKUP(LEFT(A460,3),'[6]Table corresp.'!$A$4:$D$63,3,FALSE)</f>
        <v/>
      </c>
      <c r="C460" s="179">
        <f>VLOOKUP(A460,'[6]Table corresp.'!$M$4:$P$63,4,FALSE)</f>
        <v/>
      </c>
      <c r="D460" s="179" t="inlineStr">
        <is>
          <t>48 - Autres produits manufacturiés (instruments de musique, jeux et jouets…)</t>
        </is>
      </c>
      <c r="E460" s="179">
        <f>VLOOKUP(LEFT(D460,3),'[6]Table corresp.'!$A$4:$D$63,4,FALSE)</f>
        <v/>
      </c>
      <c r="F460" s="179">
        <f>LEFT(A460,3)&amp;" - "&amp;LEFT(D460,3)</f>
        <v/>
      </c>
      <c r="G460" s="208" t="n">
        <v>16162.9842289975</v>
      </c>
      <c r="H460" s="208" t="n">
        <v>0</v>
      </c>
      <c r="I460" s="208" t="n">
        <v>16162.97761226173</v>
      </c>
      <c r="J460" s="208" t="n">
        <v>68.86966965468964</v>
      </c>
      <c r="K460" s="208" t="n">
        <v>0</v>
      </c>
      <c r="L460" s="208" t="n">
        <v>68.86966965468964</v>
      </c>
      <c r="M460" s="208" t="n">
        <v>0</v>
      </c>
      <c r="N460" s="208" t="n">
        <v>0</v>
      </c>
      <c r="O460" s="208" t="n">
        <v>0</v>
      </c>
      <c r="P460" s="208" t="n">
        <v>0</v>
      </c>
      <c r="Q460" s="208" t="n">
        <v>0</v>
      </c>
      <c r="R460" s="208" t="n">
        <v>0</v>
      </c>
      <c r="S460" s="196" t="n"/>
      <c r="T460" s="179">
        <f>VLOOKUP(A460,'[6]Groupe de branches'!$Z$27:$AM$86,14,FALSE)</f>
        <v/>
      </c>
      <c r="U460" s="179">
        <f>VLOOKUP(D460,'[6]Groupe de branches'!$Z$27:$AM$86,14,FALSE)</f>
        <v/>
      </c>
      <c r="V460" s="179" t="n">
        <v>2017</v>
      </c>
      <c r="W460" s="179">
        <f>VLOOKUP(D460,'[6]Table corresp.'!$M$4:$S$63,7,FALSE)</f>
        <v/>
      </c>
      <c r="X460" s="197">
        <f>IFERROR(G460/SUMIFS('[6]Comp2016-2017 (3)'!$I$5:$I$289,'[6]Comp2016-2017 (3)'!$A$5:$A$289,A460,'[6]Comp2016-2017 (3)'!$R$5:$R$289,V460),0)</f>
        <v/>
      </c>
      <c r="Y460" s="209">
        <f>IFERROR(IF(RIGHT(F460,3)="Exp",VLOOKUP(F460,#REF!,2,FALSE),VLOOKUP(F460,#REF!,9,FALSE)),1)</f>
        <v/>
      </c>
      <c r="Z460" s="197">
        <f>Y460/SUMIFS($Y$4:$Y$1116,$V$4:$V$1116,V460,$A$4:$A$1116,A460)</f>
        <v/>
      </c>
      <c r="AA460" s="181">
        <f>X460*Z460</f>
        <v/>
      </c>
      <c r="AB460" s="183">
        <f>IFERROR(SUMIFS('[6]Comp2016-2017 (3)'!$G$5:$G$289,'[6]Comp2016-2017 (3)'!$A$5:$A$289,A460,'[6]Comp2016-2017 (3)'!$R$5:$R$289,V460)*AA460/SUMIFS($AA$4:$AA$1116,$A$4:$A$1116,A460,$V$4:$V$1116,V460),0)</f>
        <v/>
      </c>
      <c r="AC460" s="183">
        <f>IF($W460=AC$3,$AB460,IF(NOT($W460=0),"",SUMIFS('Source traité'!AC$4:AC$1116,'Source traité'!$A$4:$A$1116,$D460,'Source traité'!$V$4:$V$1116,$V460)/SUMIFS('[6]Comp2016-2017 (3)'!$G$5:$G$289,'[6]Comp2016-2017 (3)'!$A$5:$A$289,$D460,'[6]Comp2016-2017 (3)'!$R$5:$R$289,$V460)*$AB460))</f>
        <v/>
      </c>
      <c r="AD460" s="183">
        <f>IF($W460=AD$3,$AB460,IF(NOT($W460=0),"",SUMIFS('Source traité'!AD$4:AD$1116,'Source traité'!$A$4:$A$1116,$D460,'Source traité'!$V$4:$V$1116,$V460)/SUMIFS('[6]Comp2016-2017 (3)'!$G$5:$G$289,'[6]Comp2016-2017 (3)'!$A$5:$A$289,$D460,'[6]Comp2016-2017 (3)'!$R$5:$R$289,$V460)*$AB460))</f>
        <v/>
      </c>
      <c r="AE460" s="183">
        <f>IF($W460=AE$3,$AB460,IF(NOT($W460=0),"",SUMIFS('Source traité'!AE$4:AE$1116,'Source traité'!$A$4:$A$1116,$D460,'Source traité'!$V$4:$V$1116,$V460)/SUMIFS('[6]Comp2016-2017 (3)'!$G$5:$G$289,'[6]Comp2016-2017 (3)'!$A$5:$A$289,$D460,'[6]Comp2016-2017 (3)'!$R$5:$R$289,$V460)*$AB460))</f>
        <v/>
      </c>
      <c r="AF460" s="183">
        <f>IF($W460=AF$3,$AB460,IF(NOT($W460=0),"",SUMIFS('Source traité'!AF$4:AF$1116,'Source traité'!$A$4:$A$1116,$D460,'Source traité'!$V$4:$V$1116,$V460)/SUMIFS('[6]Comp2016-2017 (3)'!$G$5:$G$289,'[6]Comp2016-2017 (3)'!$A$5:$A$289,$D460,'[6]Comp2016-2017 (3)'!$R$5:$R$289,$V460)*$AB460))</f>
        <v/>
      </c>
      <c r="AG460" s="183">
        <f>IF($W460=AG$3,$AB460,IF(NOT($W460=0),"",SUMIFS('Source traité'!AG$4:AG$1116,'Source traité'!$A$4:$A$1116,$D460,'Source traité'!$V$4:$V$1116,$V460)/SUMIFS('[6]Comp2016-2017 (3)'!$G$5:$G$289,'[6]Comp2016-2017 (3)'!$A$5:$A$289,$D460,'[6]Comp2016-2017 (3)'!$R$5:$R$289,$V460)*$AB460))</f>
        <v/>
      </c>
      <c r="AH460" s="183">
        <f>IF($W460=AH$3,$AB460,IF(NOT($W460=0),"",SUMIFS('Source traité'!AH$4:AH$1116,'Source traité'!$A$4:$A$1116,$D460,'Source traité'!$V$4:$V$1116,$V460)/SUMIFS('[6]Comp2016-2017 (3)'!$G$5:$G$289,'[6]Comp2016-2017 (3)'!$A$5:$A$289,$D460,'[6]Comp2016-2017 (3)'!$R$5:$R$289,$V460)*$AB460))</f>
        <v/>
      </c>
      <c r="AI460" s="183">
        <f>IF($W460=AI$3,$AB460,IF(NOT($W460=0),"",SUMIFS('Source traité'!AI$4:AI$1116,'Source traité'!$A$4:$A$1116,$D460,'Source traité'!$V$4:$V$1116,$V460)/SUMIFS('[6]Comp2016-2017 (3)'!$G$5:$G$289,'[6]Comp2016-2017 (3)'!$A$5:$A$289,$D460,'[6]Comp2016-2017 (3)'!$R$5:$R$289,$V460)*$AB460))</f>
        <v/>
      </c>
      <c r="AJ460" s="183">
        <f>IF($W460=AJ$3,$AB460,IF(NOT($W460=0),"",SUMIFS('Source traité'!AJ$4:AJ$1116,'Source traité'!$A$4:$A$1116,$D460,'Source traité'!$V$4:$V$1116,$V460)/SUMIFS('[6]Comp2016-2017 (3)'!$G$5:$G$289,'[6]Comp2016-2017 (3)'!$A$5:$A$289,$D460,'[6]Comp2016-2017 (3)'!$R$5:$R$289,$V460)*$AB460))</f>
        <v/>
      </c>
      <c r="AK460" s="183">
        <f>SUM(AC460:AJ460)-AB460</f>
        <v/>
      </c>
      <c r="AL460" s="179">
        <f>IF(A460=D460,"remplir à la main","")</f>
        <v/>
      </c>
      <c r="AM460" s="179">
        <f>VLOOKUP(A460,'[6]Table corresp.'!$M$4:$U$63,8,FALSE)</f>
        <v/>
      </c>
      <c r="AN460" s="179">
        <f>VLOOKUP(D460,'[6]Table corresp.'!$M$4:$U$63,9,FALSE)</f>
        <v/>
      </c>
    </row>
    <row r="461" hidden="1">
      <c r="A461" s="179" t="inlineStr">
        <is>
          <t>09 - Sciages bruts de Hêtre</t>
        </is>
      </c>
      <c r="B461" s="179">
        <f>VLOOKUP(LEFT(A461,3),'[6]Table corresp.'!$A$4:$D$63,3,FALSE)</f>
        <v/>
      </c>
      <c r="C461" s="179">
        <f>VLOOKUP(A461,'[6]Table corresp.'!$M$4:$P$63,4,FALSE)</f>
        <v/>
      </c>
      <c r="D461" s="179" t="inlineStr">
        <is>
          <t>52 - Génie civil</t>
        </is>
      </c>
      <c r="E461" s="179">
        <f>VLOOKUP(LEFT(D461,3),'[6]Table corresp.'!$A$4:$D$63,4,FALSE)</f>
        <v/>
      </c>
      <c r="F461" s="179">
        <f>LEFT(A461,3)&amp;" - "&amp;LEFT(D461,3)</f>
        <v/>
      </c>
      <c r="G461" s="208" t="n">
        <v>8975.870499824801</v>
      </c>
      <c r="H461" s="208" t="n">
        <v>938.7228510039519</v>
      </c>
      <c r="I461" s="208" t="n">
        <v>9914.592123386767</v>
      </c>
      <c r="J461" s="208" t="n">
        <v>60.10044310159851</v>
      </c>
      <c r="K461" s="208" t="n">
        <v>2.473123712448379</v>
      </c>
      <c r="L461" s="208" t="n">
        <v>62.57356681404689</v>
      </c>
      <c r="M461" s="208" t="n">
        <v>0</v>
      </c>
      <c r="N461" s="208" t="n">
        <v>0</v>
      </c>
      <c r="O461" s="208" t="n">
        <v>0</v>
      </c>
      <c r="P461" s="208" t="n">
        <v>0</v>
      </c>
      <c r="Q461" s="208" t="n">
        <v>0</v>
      </c>
      <c r="R461" s="208" t="n">
        <v>0</v>
      </c>
      <c r="S461" s="196" t="n"/>
      <c r="T461" s="179">
        <f>VLOOKUP(A461,'[6]Groupe de branches'!$Z$27:$AM$86,14,FALSE)</f>
        <v/>
      </c>
      <c r="U461" s="179">
        <f>VLOOKUP(D461,'[6]Groupe de branches'!$Z$27:$AM$86,14,FALSE)</f>
        <v/>
      </c>
      <c r="V461" s="179" t="n">
        <v>2017</v>
      </c>
      <c r="W461" s="179">
        <f>VLOOKUP(D461,'[6]Table corresp.'!$M$4:$S$63,7,FALSE)</f>
        <v/>
      </c>
      <c r="X461" s="197">
        <f>IFERROR(G461/SUMIFS('[6]Comp2016-2017 (3)'!$I$5:$I$289,'[6]Comp2016-2017 (3)'!$A$5:$A$289,A461,'[6]Comp2016-2017 (3)'!$R$5:$R$289,V461),0)</f>
        <v/>
      </c>
      <c r="Y461" s="209">
        <f>IFERROR(IF(RIGHT(F461,3)="Exp",VLOOKUP(F461,#REF!,2,FALSE),VLOOKUP(F461,#REF!,9,FALSE)),1)</f>
        <v/>
      </c>
      <c r="Z461" s="197">
        <f>Y461/SUMIFS($Y$4:$Y$1116,$V$4:$V$1116,V461,$A$4:$A$1116,A461)</f>
        <v/>
      </c>
      <c r="AA461" s="181">
        <f>X461*Z461</f>
        <v/>
      </c>
      <c r="AB461" s="183">
        <f>IFERROR(SUMIFS('[6]Comp2016-2017 (3)'!$G$5:$G$289,'[6]Comp2016-2017 (3)'!$A$5:$A$289,A461,'[6]Comp2016-2017 (3)'!$R$5:$R$289,V461)*AA461/SUMIFS($AA$4:$AA$1116,$A$4:$A$1116,A461,$V$4:$V$1116,V461),0)</f>
        <v/>
      </c>
      <c r="AC461" s="183">
        <f>IF($W461=AC$3,$AB461,IF(NOT($W461=0),"",SUMIFS('Source traité'!AC$4:AC$1116,'Source traité'!$A$4:$A$1116,$D461,'Source traité'!$V$4:$V$1116,$V461)/SUMIFS('[6]Comp2016-2017 (3)'!$G$5:$G$289,'[6]Comp2016-2017 (3)'!$A$5:$A$289,$D461,'[6]Comp2016-2017 (3)'!$R$5:$R$289,$V461)*$AB461))</f>
        <v/>
      </c>
      <c r="AD461" s="183">
        <f>IF($W461=AD$3,$AB461,IF(NOT($W461=0),"",SUMIFS('Source traité'!AD$4:AD$1116,'Source traité'!$A$4:$A$1116,$D461,'Source traité'!$V$4:$V$1116,$V461)/SUMIFS('[6]Comp2016-2017 (3)'!$G$5:$G$289,'[6]Comp2016-2017 (3)'!$A$5:$A$289,$D461,'[6]Comp2016-2017 (3)'!$R$5:$R$289,$V461)*$AB461))</f>
        <v/>
      </c>
      <c r="AE461" s="183">
        <f>IF($W461=AE$3,$AB461,IF(NOT($W461=0),"",SUMIFS('Source traité'!AE$4:AE$1116,'Source traité'!$A$4:$A$1116,$D461,'Source traité'!$V$4:$V$1116,$V461)/SUMIFS('[6]Comp2016-2017 (3)'!$G$5:$G$289,'[6]Comp2016-2017 (3)'!$A$5:$A$289,$D461,'[6]Comp2016-2017 (3)'!$R$5:$R$289,$V461)*$AB461))</f>
        <v/>
      </c>
      <c r="AF461" s="183">
        <f>IF($W461=AF$3,$AB461,IF(NOT($W461=0),"",SUMIFS('Source traité'!AF$4:AF$1116,'Source traité'!$A$4:$A$1116,$D461,'Source traité'!$V$4:$V$1116,$V461)/SUMIFS('[6]Comp2016-2017 (3)'!$G$5:$G$289,'[6]Comp2016-2017 (3)'!$A$5:$A$289,$D461,'[6]Comp2016-2017 (3)'!$R$5:$R$289,$V461)*$AB461))</f>
        <v/>
      </c>
      <c r="AG461" s="183">
        <f>IF($W461=AG$3,$AB461,IF(NOT($W461=0),"",SUMIFS('Source traité'!AG$4:AG$1116,'Source traité'!$A$4:$A$1116,$D461,'Source traité'!$V$4:$V$1116,$V461)/SUMIFS('[6]Comp2016-2017 (3)'!$G$5:$G$289,'[6]Comp2016-2017 (3)'!$A$5:$A$289,$D461,'[6]Comp2016-2017 (3)'!$R$5:$R$289,$V461)*$AB461))</f>
        <v/>
      </c>
      <c r="AH461" s="183">
        <f>IF($W461=AH$3,$AB461,IF(NOT($W461=0),"",SUMIFS('Source traité'!AH$4:AH$1116,'Source traité'!$A$4:$A$1116,$D461,'Source traité'!$V$4:$V$1116,$V461)/SUMIFS('[6]Comp2016-2017 (3)'!$G$5:$G$289,'[6]Comp2016-2017 (3)'!$A$5:$A$289,$D461,'[6]Comp2016-2017 (3)'!$R$5:$R$289,$V461)*$AB461))</f>
        <v/>
      </c>
      <c r="AI461" s="183">
        <f>IF($W461=AI$3,$AB461,IF(NOT($W461=0),"",SUMIFS('Source traité'!AI$4:AI$1116,'Source traité'!$A$4:$A$1116,$D461,'Source traité'!$V$4:$V$1116,$V461)/SUMIFS('[6]Comp2016-2017 (3)'!$G$5:$G$289,'[6]Comp2016-2017 (3)'!$A$5:$A$289,$D461,'[6]Comp2016-2017 (3)'!$R$5:$R$289,$V461)*$AB461))</f>
        <v/>
      </c>
      <c r="AJ461" s="183">
        <f>IF($W461=AJ$3,$AB461,IF(NOT($W461=0),"",SUMIFS('Source traité'!AJ$4:AJ$1116,'Source traité'!$A$4:$A$1116,$D461,'Source traité'!$V$4:$V$1116,$V461)/SUMIFS('[6]Comp2016-2017 (3)'!$G$5:$G$289,'[6]Comp2016-2017 (3)'!$A$5:$A$289,$D461,'[6]Comp2016-2017 (3)'!$R$5:$R$289,$V461)*$AB461))</f>
        <v/>
      </c>
      <c r="AK461" s="183">
        <f>SUM(AC461:AJ461)-AB461</f>
        <v/>
      </c>
      <c r="AL461" s="179">
        <f>IF(A461=D461,"remplir à la main","")</f>
        <v/>
      </c>
      <c r="AM461" s="179">
        <f>VLOOKUP(A461,'[6]Table corresp.'!$M$4:$U$63,8,FALSE)</f>
        <v/>
      </c>
      <c r="AN461" s="179">
        <f>VLOOKUP(D461,'[6]Table corresp.'!$M$4:$U$63,9,FALSE)</f>
        <v/>
      </c>
    </row>
    <row r="462" hidden="1">
      <c r="A462" s="179" t="inlineStr">
        <is>
          <t>09 - Sciages bruts de Hêtre</t>
        </is>
      </c>
      <c r="B462" s="179">
        <f>VLOOKUP(LEFT(A462,3),'[6]Table corresp.'!$A$4:$D$63,3,FALSE)</f>
        <v/>
      </c>
      <c r="C462" s="179">
        <f>VLOOKUP(A462,'[6]Table corresp.'!$M$4:$P$63,4,FALSE)</f>
        <v/>
      </c>
      <c r="D462" s="179" t="inlineStr">
        <is>
          <t>54 - Travaux de menuiserie bois</t>
        </is>
      </c>
      <c r="E462" s="179">
        <f>VLOOKUP(LEFT(D462,3),'[6]Table corresp.'!$A$4:$D$63,4,FALSE)</f>
        <v/>
      </c>
      <c r="F462" s="179">
        <f>LEFT(A462,3)&amp;" - "&amp;LEFT(D462,3)</f>
        <v/>
      </c>
      <c r="G462" s="208" t="n">
        <v>16926.00776323185</v>
      </c>
      <c r="H462" s="208" t="n">
        <v>892.238092469871</v>
      </c>
      <c r="I462" s="208" t="n">
        <v>17818.24125248888</v>
      </c>
      <c r="J462" s="208" t="n">
        <v>66.11080197103912</v>
      </c>
      <c r="K462" s="208" t="n">
        <v>1.371216423546365</v>
      </c>
      <c r="L462" s="208" t="n">
        <v>67.4820183945855</v>
      </c>
      <c r="M462" s="208" t="n">
        <v>0</v>
      </c>
      <c r="N462" s="208" t="n">
        <v>0</v>
      </c>
      <c r="O462" s="208" t="n">
        <v>0</v>
      </c>
      <c r="P462" s="208" t="n">
        <v>0</v>
      </c>
      <c r="Q462" s="208" t="n">
        <v>0</v>
      </c>
      <c r="R462" s="208" t="n">
        <v>0</v>
      </c>
      <c r="S462" s="196" t="n"/>
      <c r="T462" s="179">
        <f>VLOOKUP(A462,'[6]Groupe de branches'!$Z$27:$AM$86,14,FALSE)</f>
        <v/>
      </c>
      <c r="U462" s="179">
        <f>VLOOKUP(D462,'[6]Groupe de branches'!$Z$27:$AM$86,14,FALSE)</f>
        <v/>
      </c>
      <c r="V462" s="179" t="n">
        <v>2017</v>
      </c>
      <c r="W462" s="179">
        <f>VLOOKUP(D462,'[6]Table corresp.'!$M$4:$S$63,7,FALSE)</f>
        <v/>
      </c>
      <c r="X462" s="197">
        <f>IFERROR(G462/SUMIFS('[6]Comp2016-2017 (3)'!$I$5:$I$289,'[6]Comp2016-2017 (3)'!$A$5:$A$289,A462,'[6]Comp2016-2017 (3)'!$R$5:$R$289,V462),0)</f>
        <v/>
      </c>
      <c r="Y462" s="209">
        <f>IFERROR(IF(RIGHT(F462,3)="Exp",VLOOKUP(F462,#REF!,2,FALSE),VLOOKUP(F462,#REF!,9,FALSE)),1)</f>
        <v/>
      </c>
      <c r="Z462" s="197">
        <f>Y462/SUMIFS($Y$4:$Y$1116,$V$4:$V$1116,V462,$A$4:$A$1116,A462)</f>
        <v/>
      </c>
      <c r="AA462" s="181">
        <f>X462*Z462</f>
        <v/>
      </c>
      <c r="AB462" s="183">
        <f>IFERROR(SUMIFS('[6]Comp2016-2017 (3)'!$G$5:$G$289,'[6]Comp2016-2017 (3)'!$A$5:$A$289,A462,'[6]Comp2016-2017 (3)'!$R$5:$R$289,V462)*AA462/SUMIFS($AA$4:$AA$1116,$A$4:$A$1116,A462,$V$4:$V$1116,V462),0)</f>
        <v/>
      </c>
      <c r="AC462" s="183">
        <f>IF($W462=AC$3,$AB462,IF(NOT($W462=0),"",SUMIFS('Source traité'!AC$4:AC$1116,'Source traité'!$A$4:$A$1116,$D462,'Source traité'!$V$4:$V$1116,$V462)/SUMIFS('[6]Comp2016-2017 (3)'!$G$5:$G$289,'[6]Comp2016-2017 (3)'!$A$5:$A$289,$D462,'[6]Comp2016-2017 (3)'!$R$5:$R$289,$V462)*$AB462))</f>
        <v/>
      </c>
      <c r="AD462" s="183">
        <f>IF($W462=AD$3,$AB462,IF(NOT($W462=0),"",SUMIFS('Source traité'!AD$4:AD$1116,'Source traité'!$A$4:$A$1116,$D462,'Source traité'!$V$4:$V$1116,$V462)/SUMIFS('[6]Comp2016-2017 (3)'!$G$5:$G$289,'[6]Comp2016-2017 (3)'!$A$5:$A$289,$D462,'[6]Comp2016-2017 (3)'!$R$5:$R$289,$V462)*$AB462))</f>
        <v/>
      </c>
      <c r="AE462" s="183">
        <f>IF($W462=AE$3,$AB462,IF(NOT($W462=0),"",SUMIFS('Source traité'!AE$4:AE$1116,'Source traité'!$A$4:$A$1116,$D462,'Source traité'!$V$4:$V$1116,$V462)/SUMIFS('[6]Comp2016-2017 (3)'!$G$5:$G$289,'[6]Comp2016-2017 (3)'!$A$5:$A$289,$D462,'[6]Comp2016-2017 (3)'!$R$5:$R$289,$V462)*$AB462))</f>
        <v/>
      </c>
      <c r="AF462" s="183">
        <f>IF($W462=AF$3,$AB462,IF(NOT($W462=0),"",SUMIFS('Source traité'!AF$4:AF$1116,'Source traité'!$A$4:$A$1116,$D462,'Source traité'!$V$4:$V$1116,$V462)/SUMIFS('[6]Comp2016-2017 (3)'!$G$5:$G$289,'[6]Comp2016-2017 (3)'!$A$5:$A$289,$D462,'[6]Comp2016-2017 (3)'!$R$5:$R$289,$V462)*$AB462))</f>
        <v/>
      </c>
      <c r="AG462" s="183">
        <f>IF($W462=AG$3,$AB462,IF(NOT($W462=0),"",SUMIFS('Source traité'!AG$4:AG$1116,'Source traité'!$A$4:$A$1116,$D462,'Source traité'!$V$4:$V$1116,$V462)/SUMIFS('[6]Comp2016-2017 (3)'!$G$5:$G$289,'[6]Comp2016-2017 (3)'!$A$5:$A$289,$D462,'[6]Comp2016-2017 (3)'!$R$5:$R$289,$V462)*$AB462))</f>
        <v/>
      </c>
      <c r="AH462" s="183">
        <f>IF($W462=AH$3,$AB462,IF(NOT($W462=0),"",SUMIFS('Source traité'!AH$4:AH$1116,'Source traité'!$A$4:$A$1116,$D462,'Source traité'!$V$4:$V$1116,$V462)/SUMIFS('[6]Comp2016-2017 (3)'!$G$5:$G$289,'[6]Comp2016-2017 (3)'!$A$5:$A$289,$D462,'[6]Comp2016-2017 (3)'!$R$5:$R$289,$V462)*$AB462))</f>
        <v/>
      </c>
      <c r="AI462" s="183">
        <f>IF($W462=AI$3,$AB462,IF(NOT($W462=0),"",SUMIFS('Source traité'!AI$4:AI$1116,'Source traité'!$A$4:$A$1116,$D462,'Source traité'!$V$4:$V$1116,$V462)/SUMIFS('[6]Comp2016-2017 (3)'!$G$5:$G$289,'[6]Comp2016-2017 (3)'!$A$5:$A$289,$D462,'[6]Comp2016-2017 (3)'!$R$5:$R$289,$V462)*$AB462))</f>
        <v/>
      </c>
      <c r="AJ462" s="183">
        <f>IF($W462=AJ$3,$AB462,IF(NOT($W462=0),"",SUMIFS('Source traité'!AJ$4:AJ$1116,'Source traité'!$A$4:$A$1116,$D462,'Source traité'!$V$4:$V$1116,$V462)/SUMIFS('[6]Comp2016-2017 (3)'!$G$5:$G$289,'[6]Comp2016-2017 (3)'!$A$5:$A$289,$D462,'[6]Comp2016-2017 (3)'!$R$5:$R$289,$V462)*$AB462))</f>
        <v/>
      </c>
      <c r="AK462" s="183">
        <f>SUM(AC462:AJ462)-AB462</f>
        <v/>
      </c>
      <c r="AL462" s="179">
        <f>IF(A462=D462,"remplir à la main","")</f>
        <v/>
      </c>
      <c r="AM462" s="179">
        <f>VLOOKUP(A462,'[6]Table corresp.'!$M$4:$U$63,8,FALSE)</f>
        <v/>
      </c>
      <c r="AN462" s="179">
        <f>VLOOKUP(D462,'[6]Table corresp.'!$M$4:$U$63,9,FALSE)</f>
        <v/>
      </c>
    </row>
    <row r="463" hidden="1">
      <c r="A463" s="179" t="inlineStr">
        <is>
          <t>09 - Sciages bruts de Hêtre</t>
        </is>
      </c>
      <c r="B463" s="179">
        <f>VLOOKUP(LEFT(A463,3),'[6]Table corresp.'!$A$4:$D$63,3,FALSE)</f>
        <v/>
      </c>
      <c r="C463" s="179">
        <f>VLOOKUP(A463,'[6]Table corresp.'!$M$4:$P$63,4,FALSE)</f>
        <v/>
      </c>
      <c r="D463" s="179" t="inlineStr">
        <is>
          <t>55 - Agencement de lieux de vente</t>
        </is>
      </c>
      <c r="E463" s="179">
        <f>VLOOKUP(LEFT(D463,3),'[6]Table corresp.'!$A$4:$D$63,4,FALSE)</f>
        <v/>
      </c>
      <c r="F463" s="179">
        <f>LEFT(A463,3)&amp;" - "&amp;LEFT(D463,3)</f>
        <v/>
      </c>
      <c r="G463" s="208" t="n">
        <v>1571.83472609596</v>
      </c>
      <c r="H463" s="208" t="n">
        <v>0</v>
      </c>
      <c r="I463" s="208" t="n">
        <v>1571.834082624748</v>
      </c>
      <c r="J463" s="208" t="n">
        <v>6.139383590137914</v>
      </c>
      <c r="K463" s="208" t="n">
        <v>0</v>
      </c>
      <c r="L463" s="208" t="n">
        <v>6.139383590137914</v>
      </c>
      <c r="M463" s="208" t="n">
        <v>0</v>
      </c>
      <c r="N463" s="208" t="n">
        <v>0</v>
      </c>
      <c r="O463" s="208" t="n">
        <v>0</v>
      </c>
      <c r="P463" s="208" t="n">
        <v>0</v>
      </c>
      <c r="Q463" s="208" t="n">
        <v>0</v>
      </c>
      <c r="R463" s="208" t="n">
        <v>0</v>
      </c>
      <c r="S463" s="196" t="n"/>
      <c r="T463" s="179">
        <f>VLOOKUP(A463,'[6]Groupe de branches'!$Z$27:$AM$86,14,FALSE)</f>
        <v/>
      </c>
      <c r="U463" s="179">
        <f>VLOOKUP(D463,'[6]Groupe de branches'!$Z$27:$AM$86,14,FALSE)</f>
        <v/>
      </c>
      <c r="V463" s="179" t="n">
        <v>2017</v>
      </c>
      <c r="W463" s="179">
        <f>VLOOKUP(D463,'[6]Table corresp.'!$M$4:$S$63,7,FALSE)</f>
        <v/>
      </c>
      <c r="X463" s="197">
        <f>IFERROR(G463/SUMIFS('[6]Comp2016-2017 (3)'!$I$5:$I$289,'[6]Comp2016-2017 (3)'!$A$5:$A$289,A463,'[6]Comp2016-2017 (3)'!$R$5:$R$289,V463),0)</f>
        <v/>
      </c>
      <c r="Y463" s="209">
        <f>IFERROR(IF(RIGHT(F463,3)="Exp",VLOOKUP(F463,#REF!,2,FALSE),VLOOKUP(F463,#REF!,9,FALSE)),1)</f>
        <v/>
      </c>
      <c r="Z463" s="197">
        <f>Y463/SUMIFS($Y$4:$Y$1116,$V$4:$V$1116,V463,$A$4:$A$1116,A463)</f>
        <v/>
      </c>
      <c r="AA463" s="181">
        <f>X463*Z463</f>
        <v/>
      </c>
      <c r="AB463" s="183">
        <f>IFERROR(SUMIFS('[6]Comp2016-2017 (3)'!$G$5:$G$289,'[6]Comp2016-2017 (3)'!$A$5:$A$289,A463,'[6]Comp2016-2017 (3)'!$R$5:$R$289,V463)*AA463/SUMIFS($AA$4:$AA$1116,$A$4:$A$1116,A463,$V$4:$V$1116,V463),0)</f>
        <v/>
      </c>
      <c r="AC463" s="183">
        <f>IF($W463=AC$3,$AB463,IF(NOT($W463=0),"",SUMIFS('Source traité'!AC$4:AC$1116,'Source traité'!$A$4:$A$1116,$D463,'Source traité'!$V$4:$V$1116,$V463)/SUMIFS('[6]Comp2016-2017 (3)'!$G$5:$G$289,'[6]Comp2016-2017 (3)'!$A$5:$A$289,$D463,'[6]Comp2016-2017 (3)'!$R$5:$R$289,$V463)*$AB463))</f>
        <v/>
      </c>
      <c r="AD463" s="183">
        <f>IF($W463=AD$3,$AB463,IF(NOT($W463=0),"",SUMIFS('Source traité'!AD$4:AD$1116,'Source traité'!$A$4:$A$1116,$D463,'Source traité'!$V$4:$V$1116,$V463)/SUMIFS('[6]Comp2016-2017 (3)'!$G$5:$G$289,'[6]Comp2016-2017 (3)'!$A$5:$A$289,$D463,'[6]Comp2016-2017 (3)'!$R$5:$R$289,$V463)*$AB463))</f>
        <v/>
      </c>
      <c r="AE463" s="183">
        <f>IF($W463=AE$3,$AB463,IF(NOT($W463=0),"",SUMIFS('Source traité'!AE$4:AE$1116,'Source traité'!$A$4:$A$1116,$D463,'Source traité'!$V$4:$V$1116,$V463)/SUMIFS('[6]Comp2016-2017 (3)'!$G$5:$G$289,'[6]Comp2016-2017 (3)'!$A$5:$A$289,$D463,'[6]Comp2016-2017 (3)'!$R$5:$R$289,$V463)*$AB463))</f>
        <v/>
      </c>
      <c r="AF463" s="183">
        <f>IF($W463=AF$3,$AB463,IF(NOT($W463=0),"",SUMIFS('Source traité'!AF$4:AF$1116,'Source traité'!$A$4:$A$1116,$D463,'Source traité'!$V$4:$V$1116,$V463)/SUMIFS('[6]Comp2016-2017 (3)'!$G$5:$G$289,'[6]Comp2016-2017 (3)'!$A$5:$A$289,$D463,'[6]Comp2016-2017 (3)'!$R$5:$R$289,$V463)*$AB463))</f>
        <v/>
      </c>
      <c r="AG463" s="183">
        <f>IF($W463=AG$3,$AB463,IF(NOT($W463=0),"",SUMIFS('Source traité'!AG$4:AG$1116,'Source traité'!$A$4:$A$1116,$D463,'Source traité'!$V$4:$V$1116,$V463)/SUMIFS('[6]Comp2016-2017 (3)'!$G$5:$G$289,'[6]Comp2016-2017 (3)'!$A$5:$A$289,$D463,'[6]Comp2016-2017 (3)'!$R$5:$R$289,$V463)*$AB463))</f>
        <v/>
      </c>
      <c r="AH463" s="183">
        <f>IF($W463=AH$3,$AB463,IF(NOT($W463=0),"",SUMIFS('Source traité'!AH$4:AH$1116,'Source traité'!$A$4:$A$1116,$D463,'Source traité'!$V$4:$V$1116,$V463)/SUMIFS('[6]Comp2016-2017 (3)'!$G$5:$G$289,'[6]Comp2016-2017 (3)'!$A$5:$A$289,$D463,'[6]Comp2016-2017 (3)'!$R$5:$R$289,$V463)*$AB463))</f>
        <v/>
      </c>
      <c r="AI463" s="183">
        <f>IF($W463=AI$3,$AB463,IF(NOT($W463=0),"",SUMIFS('Source traité'!AI$4:AI$1116,'Source traité'!$A$4:$A$1116,$D463,'Source traité'!$V$4:$V$1116,$V463)/SUMIFS('[6]Comp2016-2017 (3)'!$G$5:$G$289,'[6]Comp2016-2017 (3)'!$A$5:$A$289,$D463,'[6]Comp2016-2017 (3)'!$R$5:$R$289,$V463)*$AB463))</f>
        <v/>
      </c>
      <c r="AJ463" s="183">
        <f>IF($W463=AJ$3,$AB463,IF(NOT($W463=0),"",SUMIFS('Source traité'!AJ$4:AJ$1116,'Source traité'!$A$4:$A$1116,$D463,'Source traité'!$V$4:$V$1116,$V463)/SUMIFS('[6]Comp2016-2017 (3)'!$G$5:$G$289,'[6]Comp2016-2017 (3)'!$A$5:$A$289,$D463,'[6]Comp2016-2017 (3)'!$R$5:$R$289,$V463)*$AB463))</f>
        <v/>
      </c>
      <c r="AK463" s="183">
        <f>SUM(AC463:AJ463)-AB463</f>
        <v/>
      </c>
      <c r="AL463" s="179">
        <f>IF(A463=D463,"remplir à la main","")</f>
        <v/>
      </c>
      <c r="AM463" s="179">
        <f>VLOOKUP(A463,'[6]Table corresp.'!$M$4:$U$63,8,FALSE)</f>
        <v/>
      </c>
      <c r="AN463" s="179">
        <f>VLOOKUP(D463,'[6]Table corresp.'!$M$4:$U$63,9,FALSE)</f>
        <v/>
      </c>
    </row>
    <row r="464" hidden="1">
      <c r="A464" s="179" t="inlineStr">
        <is>
          <t>09 - Sciages bruts de Hêtre</t>
        </is>
      </c>
      <c r="B464" s="179">
        <f>VLOOKUP(LEFT(A464,3),'[6]Table corresp.'!$A$4:$D$63,3,FALSE)</f>
        <v/>
      </c>
      <c r="C464" s="179">
        <f>VLOOKUP(A464,'[6]Table corresp.'!$M$4:$P$63,4,FALSE)</f>
        <v/>
      </c>
      <c r="D464" s="179" t="inlineStr">
        <is>
          <t>Consommation finale</t>
        </is>
      </c>
      <c r="E464" s="179">
        <f>VLOOKUP(LEFT(D464,3),'[6]Table corresp.'!$A$4:$D$63,4,FALSE)</f>
        <v/>
      </c>
      <c r="F464" s="179">
        <f>LEFT(A464,3)&amp;" - "&amp;LEFT(D464,3)</f>
        <v/>
      </c>
      <c r="G464" s="208" t="n">
        <v>899.8159345472568</v>
      </c>
      <c r="H464" s="208" t="n">
        <v>736.2629785276052</v>
      </c>
      <c r="I464" s="208" t="n">
        <v>1636.080464002341</v>
      </c>
      <c r="J464" s="208" t="n">
        <v>7.598312515785347</v>
      </c>
      <c r="K464" s="208" t="n">
        <v>3.956672055399251</v>
      </c>
      <c r="L464" s="208" t="n">
        <v>11.5549845711846</v>
      </c>
      <c r="M464" s="208" t="n">
        <v>0</v>
      </c>
      <c r="N464" s="208" t="n">
        <v>0</v>
      </c>
      <c r="O464" s="208" t="n">
        <v>0</v>
      </c>
      <c r="P464" s="208" t="n">
        <v>0</v>
      </c>
      <c r="Q464" s="208" t="n">
        <v>0</v>
      </c>
      <c r="R464" s="208" t="n">
        <v>0</v>
      </c>
      <c r="S464" s="196" t="n"/>
      <c r="T464" s="179">
        <f>VLOOKUP(A464,'[6]Groupe de branches'!$Z$27:$AM$86,14,FALSE)</f>
        <v/>
      </c>
      <c r="U464" s="179">
        <f>VLOOKUP(D464,'[6]Groupe de branches'!$Z$27:$AM$86,14,FALSE)</f>
        <v/>
      </c>
      <c r="V464" s="179" t="n">
        <v>2017</v>
      </c>
      <c r="W464" s="179">
        <f>VLOOKUP(D464,'[6]Table corresp.'!$M$4:$S$63,7,FALSE)</f>
        <v/>
      </c>
      <c r="X464" s="197">
        <f>IFERROR(G464/SUMIFS('[6]Comp2016-2017 (3)'!$I$5:$I$289,'[6]Comp2016-2017 (3)'!$A$5:$A$289,A464,'[6]Comp2016-2017 (3)'!$R$5:$R$289,V464),0)</f>
        <v/>
      </c>
      <c r="Y464" s="209">
        <f>IFERROR(IF(RIGHT(F464,3)="Exp",VLOOKUP(F464,#REF!,2,FALSE),VLOOKUP(F464,#REF!,9,FALSE)),1)</f>
        <v/>
      </c>
      <c r="Z464" s="197">
        <f>Y464/SUMIFS($Y$4:$Y$1116,$V$4:$V$1116,V464,$A$4:$A$1116,A464)</f>
        <v/>
      </c>
      <c r="AA464" s="181">
        <f>X464*Z464</f>
        <v/>
      </c>
      <c r="AB464" s="183">
        <f>IFERROR(SUMIFS('[6]Comp2016-2017 (3)'!$G$5:$G$289,'[6]Comp2016-2017 (3)'!$A$5:$A$289,A464,'[6]Comp2016-2017 (3)'!$R$5:$R$289,V464)*AA464/SUMIFS($AA$4:$AA$1116,$A$4:$A$1116,A464,$V$4:$V$1116,V464),0)</f>
        <v/>
      </c>
      <c r="AC464" s="183">
        <f>IF($W464=AC$3,$AB464,IF(NOT($W464=0),"",SUMIFS('Source traité'!AC$4:AC$1116,'Source traité'!$A$4:$A$1116,$D464,'Source traité'!$V$4:$V$1116,$V464)/SUMIFS('[6]Comp2016-2017 (3)'!$G$5:$G$289,'[6]Comp2016-2017 (3)'!$A$5:$A$289,$D464,'[6]Comp2016-2017 (3)'!$R$5:$R$289,$V464)*$AB464))</f>
        <v/>
      </c>
      <c r="AD464" s="183">
        <f>IF($W464=AD$3,$AB464,IF(NOT($W464=0),"",SUMIFS('Source traité'!AD$4:AD$1116,'Source traité'!$A$4:$A$1116,$D464,'Source traité'!$V$4:$V$1116,$V464)/SUMIFS('[6]Comp2016-2017 (3)'!$G$5:$G$289,'[6]Comp2016-2017 (3)'!$A$5:$A$289,$D464,'[6]Comp2016-2017 (3)'!$R$5:$R$289,$V464)*$AB464))</f>
        <v/>
      </c>
      <c r="AE464" s="183">
        <f>IF($W464=AE$3,$AB464,IF(NOT($W464=0),"",SUMIFS('Source traité'!AE$4:AE$1116,'Source traité'!$A$4:$A$1116,$D464,'Source traité'!$V$4:$V$1116,$V464)/SUMIFS('[6]Comp2016-2017 (3)'!$G$5:$G$289,'[6]Comp2016-2017 (3)'!$A$5:$A$289,$D464,'[6]Comp2016-2017 (3)'!$R$5:$R$289,$V464)*$AB464))</f>
        <v/>
      </c>
      <c r="AF464" s="183">
        <f>IF($W464=AF$3,$AB464,IF(NOT($W464=0),"",SUMIFS('Source traité'!AF$4:AF$1116,'Source traité'!$A$4:$A$1116,$D464,'Source traité'!$V$4:$V$1116,$V464)/SUMIFS('[6]Comp2016-2017 (3)'!$G$5:$G$289,'[6]Comp2016-2017 (3)'!$A$5:$A$289,$D464,'[6]Comp2016-2017 (3)'!$R$5:$R$289,$V464)*$AB464))</f>
        <v/>
      </c>
      <c r="AG464" s="183">
        <f>IF($W464=AG$3,$AB464,IF(NOT($W464=0),"",SUMIFS('Source traité'!AG$4:AG$1116,'Source traité'!$A$4:$A$1116,$D464,'Source traité'!$V$4:$V$1116,$V464)/SUMIFS('[6]Comp2016-2017 (3)'!$G$5:$G$289,'[6]Comp2016-2017 (3)'!$A$5:$A$289,$D464,'[6]Comp2016-2017 (3)'!$R$5:$R$289,$V464)*$AB464))</f>
        <v/>
      </c>
      <c r="AH464" s="183">
        <f>IF($W464=AH$3,$AB464,IF(NOT($W464=0),"",SUMIFS('Source traité'!AH$4:AH$1116,'Source traité'!$A$4:$A$1116,$D464,'Source traité'!$V$4:$V$1116,$V464)/SUMIFS('[6]Comp2016-2017 (3)'!$G$5:$G$289,'[6]Comp2016-2017 (3)'!$A$5:$A$289,$D464,'[6]Comp2016-2017 (3)'!$R$5:$R$289,$V464)*$AB464))</f>
        <v/>
      </c>
      <c r="AI464" s="183">
        <f>IF($W464=AI$3,$AB464,IF(NOT($W464=0),"",SUMIFS('Source traité'!AI$4:AI$1116,'Source traité'!$A$4:$A$1116,$D464,'Source traité'!$V$4:$V$1116,$V464)/SUMIFS('[6]Comp2016-2017 (3)'!$G$5:$G$289,'[6]Comp2016-2017 (3)'!$A$5:$A$289,$D464,'[6]Comp2016-2017 (3)'!$R$5:$R$289,$V464)*$AB464))</f>
        <v/>
      </c>
      <c r="AJ464" s="183">
        <f>IF($W464=AJ$3,$AB464,IF(NOT($W464=0),"",SUMIFS('Source traité'!AJ$4:AJ$1116,'Source traité'!$A$4:$A$1116,$D464,'Source traité'!$V$4:$V$1116,$V464)/SUMIFS('[6]Comp2016-2017 (3)'!$G$5:$G$289,'[6]Comp2016-2017 (3)'!$A$5:$A$289,$D464,'[6]Comp2016-2017 (3)'!$R$5:$R$289,$V464)*$AB464))</f>
        <v/>
      </c>
      <c r="AK464" s="183">
        <f>SUM(AC464:AJ464)-AB464</f>
        <v/>
      </c>
      <c r="AL464" s="179">
        <f>IF(A464=D464,"remplir à la main","")</f>
        <v/>
      </c>
      <c r="AM464" s="179">
        <f>VLOOKUP(A464,'[6]Table corresp.'!$M$4:$U$63,8,FALSE)</f>
        <v/>
      </c>
      <c r="AN464" s="179">
        <f>VLOOKUP(D464,'[6]Table corresp.'!$M$4:$U$63,9,FALSE)</f>
        <v/>
      </c>
    </row>
    <row r="465" hidden="1">
      <c r="A465" s="179" t="inlineStr">
        <is>
          <t>09 - Sciages bruts de Hêtre</t>
        </is>
      </c>
      <c r="B465" s="179">
        <f>VLOOKUP(LEFT(A465,3),'[6]Table corresp.'!$A$4:$D$63,3,FALSE)</f>
        <v/>
      </c>
      <c r="C465" s="179">
        <f>VLOOKUP(A465,'[6]Table corresp.'!$M$4:$P$63,4,FALSE)</f>
        <v/>
      </c>
      <c r="D465" s="179" t="inlineStr">
        <is>
          <t>Exportation</t>
        </is>
      </c>
      <c r="E465" s="179">
        <f>VLOOKUP(LEFT(D465,3),'[6]Table corresp.'!$A$4:$D$63,4,FALSE)</f>
        <v/>
      </c>
      <c r="F465" s="179">
        <f>LEFT(A465,3)&amp;" - "&amp;LEFT(D465,3)</f>
        <v/>
      </c>
      <c r="G465" s="208" t="n">
        <v>35430.06350421315</v>
      </c>
      <c r="H465" s="208" t="n">
        <v>0</v>
      </c>
      <c r="I465" s="208" t="n">
        <v>35430.049</v>
      </c>
      <c r="J465" s="208" t="n">
        <v>286.240627492296</v>
      </c>
      <c r="K465" s="208" t="n">
        <v>0</v>
      </c>
      <c r="L465" s="208" t="n">
        <v>286.240627492296</v>
      </c>
      <c r="M465" s="208" t="n">
        <v>0</v>
      </c>
      <c r="N465" s="208" t="n">
        <v>0</v>
      </c>
      <c r="O465" s="208" t="n">
        <v>0</v>
      </c>
      <c r="P465" s="208" t="n">
        <v>0</v>
      </c>
      <c r="Q465" s="208" t="n">
        <v>0</v>
      </c>
      <c r="R465" s="208" t="n">
        <v>0</v>
      </c>
      <c r="S465" s="196" t="n"/>
      <c r="T465" s="179">
        <f>VLOOKUP(A465,'[6]Groupe de branches'!$Z$27:$AM$86,14,FALSE)</f>
        <v/>
      </c>
      <c r="U465" s="179">
        <f>VLOOKUP(D465,'[6]Groupe de branches'!$Z$27:$AM$86,14,FALSE)</f>
        <v/>
      </c>
      <c r="V465" s="179" t="n">
        <v>2017</v>
      </c>
      <c r="W465" s="179">
        <f>VLOOKUP(D465,'[6]Table corresp.'!$M$4:$S$63,7,FALSE)</f>
        <v/>
      </c>
      <c r="X465" s="197">
        <f>IFERROR(G465/SUMIFS('[6]Comp2016-2017 (3)'!$I$5:$I$289,'[6]Comp2016-2017 (3)'!$A$5:$A$289,A465,'[6]Comp2016-2017 (3)'!$R$5:$R$289,V465),0)</f>
        <v/>
      </c>
      <c r="Y465" s="209">
        <f>IFERROR(IF(RIGHT(F465,3)="Exp",VLOOKUP(F465,#REF!,2,FALSE),VLOOKUP(F465,#REF!,9,FALSE)),1)</f>
        <v/>
      </c>
      <c r="Z465" s="197">
        <f>Y465/SUMIFS($Y$4:$Y$1116,$V$4:$V$1116,V465,$A$4:$A$1116,A465)</f>
        <v/>
      </c>
      <c r="AA465" s="181">
        <f>X465*Z465</f>
        <v/>
      </c>
      <c r="AB465" s="183">
        <f>IFERROR(SUMIFS('[6]Comp2016-2017 (3)'!$G$5:$G$289,'[6]Comp2016-2017 (3)'!$A$5:$A$289,A465,'[6]Comp2016-2017 (3)'!$R$5:$R$289,V465)*AA465/SUMIFS($AA$4:$AA$1116,$A$4:$A$1116,A465,$V$4:$V$1116,V465),0)</f>
        <v/>
      </c>
      <c r="AC465" s="183">
        <f>IF($W465=AC$3,$AB465,IF(NOT($W465=0),"",SUMIFS('Source traité'!AC$4:AC$1116,'Source traité'!$A$4:$A$1116,$D465,'Source traité'!$V$4:$V$1116,$V465)/SUMIFS('[6]Comp2016-2017 (3)'!$G$5:$G$289,'[6]Comp2016-2017 (3)'!$A$5:$A$289,$D465,'[6]Comp2016-2017 (3)'!$R$5:$R$289,$V465)*$AB465))</f>
        <v/>
      </c>
      <c r="AD465" s="183">
        <f>IF($W465=AD$3,$AB465,IF(NOT($W465=0),"",SUMIFS('Source traité'!AD$4:AD$1116,'Source traité'!$A$4:$A$1116,$D465,'Source traité'!$V$4:$V$1116,$V465)/SUMIFS('[6]Comp2016-2017 (3)'!$G$5:$G$289,'[6]Comp2016-2017 (3)'!$A$5:$A$289,$D465,'[6]Comp2016-2017 (3)'!$R$5:$R$289,$V465)*$AB465))</f>
        <v/>
      </c>
      <c r="AE465" s="183">
        <f>IF($W465=AE$3,$AB465,IF(NOT($W465=0),"",SUMIFS('Source traité'!AE$4:AE$1116,'Source traité'!$A$4:$A$1116,$D465,'Source traité'!$V$4:$V$1116,$V465)/SUMIFS('[6]Comp2016-2017 (3)'!$G$5:$G$289,'[6]Comp2016-2017 (3)'!$A$5:$A$289,$D465,'[6]Comp2016-2017 (3)'!$R$5:$R$289,$V465)*$AB465))</f>
        <v/>
      </c>
      <c r="AF465" s="183">
        <f>IF($W465=AF$3,$AB465,IF(NOT($W465=0),"",SUMIFS('Source traité'!AF$4:AF$1116,'Source traité'!$A$4:$A$1116,$D465,'Source traité'!$V$4:$V$1116,$V465)/SUMIFS('[6]Comp2016-2017 (3)'!$G$5:$G$289,'[6]Comp2016-2017 (3)'!$A$5:$A$289,$D465,'[6]Comp2016-2017 (3)'!$R$5:$R$289,$V465)*$AB465))</f>
        <v/>
      </c>
      <c r="AG465" s="183">
        <f>IF($W465=AG$3,$AB465,IF(NOT($W465=0),"",SUMIFS('Source traité'!AG$4:AG$1116,'Source traité'!$A$4:$A$1116,$D465,'Source traité'!$V$4:$V$1116,$V465)/SUMIFS('[6]Comp2016-2017 (3)'!$G$5:$G$289,'[6]Comp2016-2017 (3)'!$A$5:$A$289,$D465,'[6]Comp2016-2017 (3)'!$R$5:$R$289,$V465)*$AB465))</f>
        <v/>
      </c>
      <c r="AH465" s="183">
        <f>IF($W465=AH$3,$AB465,IF(NOT($W465=0),"",SUMIFS('Source traité'!AH$4:AH$1116,'Source traité'!$A$4:$A$1116,$D465,'Source traité'!$V$4:$V$1116,$V465)/SUMIFS('[6]Comp2016-2017 (3)'!$G$5:$G$289,'[6]Comp2016-2017 (3)'!$A$5:$A$289,$D465,'[6]Comp2016-2017 (3)'!$R$5:$R$289,$V465)*$AB465))</f>
        <v/>
      </c>
      <c r="AI465" s="183">
        <f>IF($W465=AI$3,$AB465,IF(NOT($W465=0),"",SUMIFS('Source traité'!AI$4:AI$1116,'Source traité'!$A$4:$A$1116,$D465,'Source traité'!$V$4:$V$1116,$V465)/SUMIFS('[6]Comp2016-2017 (3)'!$G$5:$G$289,'[6]Comp2016-2017 (3)'!$A$5:$A$289,$D465,'[6]Comp2016-2017 (3)'!$R$5:$R$289,$V465)*$AB465))</f>
        <v/>
      </c>
      <c r="AJ465" s="183">
        <f>IF($W465=AJ$3,$AB465,IF(NOT($W465=0),"",SUMIFS('Source traité'!AJ$4:AJ$1116,'Source traité'!$A$4:$A$1116,$D465,'Source traité'!$V$4:$V$1116,$V465)/SUMIFS('[6]Comp2016-2017 (3)'!$G$5:$G$289,'[6]Comp2016-2017 (3)'!$A$5:$A$289,$D465,'[6]Comp2016-2017 (3)'!$R$5:$R$289,$V465)*$AB465))</f>
        <v/>
      </c>
      <c r="AK465" s="183">
        <f>SUM(AC465:AJ465)-AB465</f>
        <v/>
      </c>
      <c r="AL465" s="179">
        <f>IF(A465=D465,"remplir à la main","")</f>
        <v/>
      </c>
      <c r="AM465" s="179">
        <f>VLOOKUP(A465,'[6]Table corresp.'!$M$4:$U$63,8,FALSE)</f>
        <v/>
      </c>
      <c r="AN465" s="179">
        <f>VLOOKUP(D465,'[6]Table corresp.'!$M$4:$U$63,9,FALSE)</f>
        <v/>
      </c>
    </row>
    <row r="466" hidden="1">
      <c r="A466" s="179" t="inlineStr">
        <is>
          <t>10 - Sciages bruts d'autres feuillus tempérés</t>
        </is>
      </c>
      <c r="B466" s="179">
        <f>VLOOKUP(LEFT(A466,3),'[6]Table corresp.'!$A$4:$D$63,3,FALSE)</f>
        <v/>
      </c>
      <c r="C466" s="179">
        <f>VLOOKUP(A466,'[6]Table corresp.'!$M$4:$P$63,4,FALSE)</f>
        <v/>
      </c>
      <c r="D466" s="179" t="inlineStr">
        <is>
          <t>20 - Produits rabotés</t>
        </is>
      </c>
      <c r="E466" s="179">
        <f>VLOOKUP(LEFT(D466,3),'[6]Table corresp.'!$A$4:$D$63,4,FALSE)</f>
        <v/>
      </c>
      <c r="F466" s="179">
        <f>LEFT(A466,3)&amp;" - "&amp;LEFT(D466,3)</f>
        <v/>
      </c>
      <c r="G466" s="208" t="n">
        <v>1615.222716963189</v>
      </c>
      <c r="H466" s="208" t="n">
        <v>864.3436418152179</v>
      </c>
      <c r="I466" s="208" t="n">
        <v>2479.56693440658</v>
      </c>
      <c r="J466" s="208" t="n">
        <v>8.82083075868325</v>
      </c>
      <c r="K466" s="208" t="n">
        <v>2.823652080657534</v>
      </c>
      <c r="L466" s="208" t="n">
        <v>11.64448283934079</v>
      </c>
      <c r="M466" s="208" t="n">
        <v>0</v>
      </c>
      <c r="N466" s="208" t="n">
        <v>0</v>
      </c>
      <c r="O466" s="208" t="n">
        <v>0</v>
      </c>
      <c r="P466" s="208" t="n">
        <v>0</v>
      </c>
      <c r="Q466" s="208" t="n">
        <v>0</v>
      </c>
      <c r="R466" s="208" t="n">
        <v>0</v>
      </c>
      <c r="S466" s="196" t="n"/>
      <c r="T466" s="179">
        <f>VLOOKUP(A466,'[6]Groupe de branches'!$Z$27:$AM$86,14,FALSE)</f>
        <v/>
      </c>
      <c r="U466" s="179">
        <f>VLOOKUP(D466,'[6]Groupe de branches'!$Z$27:$AM$86,14,FALSE)</f>
        <v/>
      </c>
      <c r="V466" s="179" t="n">
        <v>2017</v>
      </c>
      <c r="W466" s="179">
        <f>VLOOKUP(D466,'[6]Table corresp.'!$M$4:$S$63,7,FALSE)</f>
        <v/>
      </c>
      <c r="X466" s="197">
        <f>IFERROR(G466/SUMIFS('[6]Comp2016-2017 (3)'!$I$5:$I$289,'[6]Comp2016-2017 (3)'!$A$5:$A$289,A466,'[6]Comp2016-2017 (3)'!$R$5:$R$289,V466),0)</f>
        <v/>
      </c>
      <c r="Y466" s="209">
        <f>IFERROR(IF(RIGHT(F466,3)="Exp",VLOOKUP(F466,#REF!,2,FALSE),VLOOKUP(F466,#REF!,9,FALSE)),1)</f>
        <v/>
      </c>
      <c r="Z466" s="197">
        <f>Y466/SUMIFS($Y$4:$Y$1116,$V$4:$V$1116,V466,$A$4:$A$1116,A466)</f>
        <v/>
      </c>
      <c r="AA466" s="181">
        <f>X466*Z466</f>
        <v/>
      </c>
      <c r="AB466" s="183">
        <f>IFERROR(SUMIFS('[6]Comp2016-2017 (3)'!$G$5:$G$289,'[6]Comp2016-2017 (3)'!$A$5:$A$289,A466,'[6]Comp2016-2017 (3)'!$R$5:$R$289,V466)*AA466/SUMIFS($AA$4:$AA$1116,$A$4:$A$1116,A466,$V$4:$V$1116,V466),0)</f>
        <v/>
      </c>
      <c r="AC466" s="183">
        <f>IF($W466=AC$3,$AB466,IF(NOT($W466=0),"",SUMIFS('Source traité'!AC$4:AC$1116,'Source traité'!$A$4:$A$1116,$D466,'Source traité'!$V$4:$V$1116,$V466)/SUMIFS('[6]Comp2016-2017 (3)'!$G$5:$G$289,'[6]Comp2016-2017 (3)'!$A$5:$A$289,$D466,'[6]Comp2016-2017 (3)'!$R$5:$R$289,$V466)*$AB466))</f>
        <v/>
      </c>
      <c r="AD466" s="183">
        <f>IF($W466=AD$3,$AB466,IF(NOT($W466=0),"",SUMIFS('Source traité'!AD$4:AD$1116,'Source traité'!$A$4:$A$1116,$D466,'Source traité'!$V$4:$V$1116,$V466)/SUMIFS('[6]Comp2016-2017 (3)'!$G$5:$G$289,'[6]Comp2016-2017 (3)'!$A$5:$A$289,$D466,'[6]Comp2016-2017 (3)'!$R$5:$R$289,$V466)*$AB466))</f>
        <v/>
      </c>
      <c r="AE466" s="183">
        <f>IF($W466=AE$3,$AB466,IF(NOT($W466=0),"",SUMIFS('Source traité'!AE$4:AE$1116,'Source traité'!$A$4:$A$1116,$D466,'Source traité'!$V$4:$V$1116,$V466)/SUMIFS('[6]Comp2016-2017 (3)'!$G$5:$G$289,'[6]Comp2016-2017 (3)'!$A$5:$A$289,$D466,'[6]Comp2016-2017 (3)'!$R$5:$R$289,$V466)*$AB466))</f>
        <v/>
      </c>
      <c r="AF466" s="183">
        <f>IF($W466=AF$3,$AB466,IF(NOT($W466=0),"",SUMIFS('Source traité'!AF$4:AF$1116,'Source traité'!$A$4:$A$1116,$D466,'Source traité'!$V$4:$V$1116,$V466)/SUMIFS('[6]Comp2016-2017 (3)'!$G$5:$G$289,'[6]Comp2016-2017 (3)'!$A$5:$A$289,$D466,'[6]Comp2016-2017 (3)'!$R$5:$R$289,$V466)*$AB466))</f>
        <v/>
      </c>
      <c r="AG466" s="183">
        <f>IF($W466=AG$3,$AB466,IF(NOT($W466=0),"",SUMIFS('Source traité'!AG$4:AG$1116,'Source traité'!$A$4:$A$1116,$D466,'Source traité'!$V$4:$V$1116,$V466)/SUMIFS('[6]Comp2016-2017 (3)'!$G$5:$G$289,'[6]Comp2016-2017 (3)'!$A$5:$A$289,$D466,'[6]Comp2016-2017 (3)'!$R$5:$R$289,$V466)*$AB466))</f>
        <v/>
      </c>
      <c r="AH466" s="183">
        <f>IF($W466=AH$3,$AB466,IF(NOT($W466=0),"",SUMIFS('Source traité'!AH$4:AH$1116,'Source traité'!$A$4:$A$1116,$D466,'Source traité'!$V$4:$V$1116,$V466)/SUMIFS('[6]Comp2016-2017 (3)'!$G$5:$G$289,'[6]Comp2016-2017 (3)'!$A$5:$A$289,$D466,'[6]Comp2016-2017 (3)'!$R$5:$R$289,$V466)*$AB466))</f>
        <v/>
      </c>
      <c r="AI466" s="183">
        <f>IF($W466=AI$3,$AB466,IF(NOT($W466=0),"",SUMIFS('Source traité'!AI$4:AI$1116,'Source traité'!$A$4:$A$1116,$D466,'Source traité'!$V$4:$V$1116,$V466)/SUMIFS('[6]Comp2016-2017 (3)'!$G$5:$G$289,'[6]Comp2016-2017 (3)'!$A$5:$A$289,$D466,'[6]Comp2016-2017 (3)'!$R$5:$R$289,$V466)*$AB466))</f>
        <v/>
      </c>
      <c r="AJ466" s="183">
        <f>IF($W466=AJ$3,$AB466,IF(NOT($W466=0),"",SUMIFS('Source traité'!AJ$4:AJ$1116,'Source traité'!$A$4:$A$1116,$D466,'Source traité'!$V$4:$V$1116,$V466)/SUMIFS('[6]Comp2016-2017 (3)'!$G$5:$G$289,'[6]Comp2016-2017 (3)'!$A$5:$A$289,$D466,'[6]Comp2016-2017 (3)'!$R$5:$R$289,$V466)*$AB466))</f>
        <v/>
      </c>
      <c r="AK466" s="183">
        <f>SUM(AC466:AJ466)-AB466</f>
        <v/>
      </c>
      <c r="AL466" s="179">
        <f>IF(A466=D466,"remplir à la main","")</f>
        <v/>
      </c>
      <c r="AM466" s="179">
        <f>VLOOKUP(A466,'[6]Table corresp.'!$M$4:$U$63,8,FALSE)</f>
        <v/>
      </c>
      <c r="AN466" s="179">
        <f>VLOOKUP(D466,'[6]Table corresp.'!$M$4:$U$63,9,FALSE)</f>
        <v/>
      </c>
    </row>
    <row r="467" hidden="1">
      <c r="A467" s="179" t="inlineStr">
        <is>
          <t>10 - Sciages bruts d'autres feuillus tempérés</t>
        </is>
      </c>
      <c r="B467" s="179">
        <f>VLOOKUP(LEFT(A467,3),'[6]Table corresp.'!$A$4:$D$63,3,FALSE)</f>
        <v/>
      </c>
      <c r="C467" s="179">
        <f>VLOOKUP(A467,'[6]Table corresp.'!$M$4:$P$63,4,FALSE)</f>
        <v/>
      </c>
      <c r="D467" s="179" t="inlineStr">
        <is>
          <t>33 - Parquets contrecollés</t>
        </is>
      </c>
      <c r="E467" s="179">
        <f>VLOOKUP(LEFT(D467,3),'[6]Table corresp.'!$A$4:$D$63,4,FALSE)</f>
        <v/>
      </c>
      <c r="F467" s="179">
        <f>LEFT(A467,3)&amp;" - "&amp;LEFT(D467,3)</f>
        <v/>
      </c>
      <c r="G467" s="208" t="n">
        <v>0.4605571308664015</v>
      </c>
      <c r="H467" s="208" t="n">
        <v>836.717873207703</v>
      </c>
      <c r="I467" s="208" t="n">
        <v>837.1786267687296</v>
      </c>
      <c r="J467" s="208" t="n">
        <v>0.00253094929611585</v>
      </c>
      <c r="K467" s="208" t="n">
        <v>2.750594982267901</v>
      </c>
      <c r="L467" s="208" t="n">
        <v>2.753125931564016</v>
      </c>
      <c r="M467" s="208" t="n">
        <v>0</v>
      </c>
      <c r="N467" s="208" t="n">
        <v>0</v>
      </c>
      <c r="O467" s="208" t="n">
        <v>0</v>
      </c>
      <c r="P467" s="208" t="n">
        <v>0</v>
      </c>
      <c r="Q467" s="208" t="n">
        <v>0</v>
      </c>
      <c r="R467" s="208" t="n">
        <v>0</v>
      </c>
      <c r="S467" s="196" t="n"/>
      <c r="T467" s="179">
        <f>VLOOKUP(A467,'[6]Groupe de branches'!$Z$27:$AM$86,14,FALSE)</f>
        <v/>
      </c>
      <c r="U467" s="179">
        <f>VLOOKUP(D467,'[6]Groupe de branches'!$Z$27:$AM$86,14,FALSE)</f>
        <v/>
      </c>
      <c r="V467" s="179" t="n">
        <v>2017</v>
      </c>
      <c r="W467" s="179">
        <f>VLOOKUP(D467,'[6]Table corresp.'!$M$4:$S$63,7,FALSE)</f>
        <v/>
      </c>
      <c r="X467" s="197">
        <f>IFERROR(G467/SUMIFS('[6]Comp2016-2017 (3)'!$I$5:$I$289,'[6]Comp2016-2017 (3)'!$A$5:$A$289,A467,'[6]Comp2016-2017 (3)'!$R$5:$R$289,V467),0)</f>
        <v/>
      </c>
      <c r="Y467" s="209">
        <f>IFERROR(IF(RIGHT(F467,3)="Exp",VLOOKUP(F467,#REF!,2,FALSE),VLOOKUP(F467,#REF!,9,FALSE)),1)</f>
        <v/>
      </c>
      <c r="Z467" s="197">
        <f>Y467/SUMIFS($Y$4:$Y$1116,$V$4:$V$1116,V467,$A$4:$A$1116,A467)</f>
        <v/>
      </c>
      <c r="AA467" s="181">
        <f>X467*Z467</f>
        <v/>
      </c>
      <c r="AB467" s="183">
        <f>IFERROR(SUMIFS('[6]Comp2016-2017 (3)'!$G$5:$G$289,'[6]Comp2016-2017 (3)'!$A$5:$A$289,A467,'[6]Comp2016-2017 (3)'!$R$5:$R$289,V467)*AA467/SUMIFS($AA$4:$AA$1116,$A$4:$A$1116,A467,$V$4:$V$1116,V467),0)</f>
        <v/>
      </c>
      <c r="AC467" s="183">
        <f>IF($W467=AC$3,$AB467,IF(NOT($W467=0),"",SUMIFS('Source traité'!AC$4:AC$1116,'Source traité'!$A$4:$A$1116,$D467,'Source traité'!$V$4:$V$1116,$V467)/SUMIFS('[6]Comp2016-2017 (3)'!$G$5:$G$289,'[6]Comp2016-2017 (3)'!$A$5:$A$289,$D467,'[6]Comp2016-2017 (3)'!$R$5:$R$289,$V467)*$AB467))</f>
        <v/>
      </c>
      <c r="AD467" s="183">
        <f>IF($W467=AD$3,$AB467,IF(NOT($W467=0),"",SUMIFS('Source traité'!AD$4:AD$1116,'Source traité'!$A$4:$A$1116,$D467,'Source traité'!$V$4:$V$1116,$V467)/SUMIFS('[6]Comp2016-2017 (3)'!$G$5:$G$289,'[6]Comp2016-2017 (3)'!$A$5:$A$289,$D467,'[6]Comp2016-2017 (3)'!$R$5:$R$289,$V467)*$AB467))</f>
        <v/>
      </c>
      <c r="AE467" s="183">
        <f>IF($W467=AE$3,$AB467,IF(NOT($W467=0),"",SUMIFS('Source traité'!AE$4:AE$1116,'Source traité'!$A$4:$A$1116,$D467,'Source traité'!$V$4:$V$1116,$V467)/SUMIFS('[6]Comp2016-2017 (3)'!$G$5:$G$289,'[6]Comp2016-2017 (3)'!$A$5:$A$289,$D467,'[6]Comp2016-2017 (3)'!$R$5:$R$289,$V467)*$AB467))</f>
        <v/>
      </c>
      <c r="AF467" s="183">
        <f>IF($W467=AF$3,$AB467,IF(NOT($W467=0),"",SUMIFS('Source traité'!AF$4:AF$1116,'Source traité'!$A$4:$A$1116,$D467,'Source traité'!$V$4:$V$1116,$V467)/SUMIFS('[6]Comp2016-2017 (3)'!$G$5:$G$289,'[6]Comp2016-2017 (3)'!$A$5:$A$289,$D467,'[6]Comp2016-2017 (3)'!$R$5:$R$289,$V467)*$AB467))</f>
        <v/>
      </c>
      <c r="AG467" s="183">
        <f>IF($W467=AG$3,$AB467,IF(NOT($W467=0),"",SUMIFS('Source traité'!AG$4:AG$1116,'Source traité'!$A$4:$A$1116,$D467,'Source traité'!$V$4:$V$1116,$V467)/SUMIFS('[6]Comp2016-2017 (3)'!$G$5:$G$289,'[6]Comp2016-2017 (3)'!$A$5:$A$289,$D467,'[6]Comp2016-2017 (3)'!$R$5:$R$289,$V467)*$AB467))</f>
        <v/>
      </c>
      <c r="AH467" s="183">
        <f>IF($W467=AH$3,$AB467,IF(NOT($W467=0),"",SUMIFS('Source traité'!AH$4:AH$1116,'Source traité'!$A$4:$A$1116,$D467,'Source traité'!$V$4:$V$1116,$V467)/SUMIFS('[6]Comp2016-2017 (3)'!$G$5:$G$289,'[6]Comp2016-2017 (3)'!$A$5:$A$289,$D467,'[6]Comp2016-2017 (3)'!$R$5:$R$289,$V467)*$AB467))</f>
        <v/>
      </c>
      <c r="AI467" s="183">
        <f>IF($W467=AI$3,$AB467,IF(NOT($W467=0),"",SUMIFS('Source traité'!AI$4:AI$1116,'Source traité'!$A$4:$A$1116,$D467,'Source traité'!$V$4:$V$1116,$V467)/SUMIFS('[6]Comp2016-2017 (3)'!$G$5:$G$289,'[6]Comp2016-2017 (3)'!$A$5:$A$289,$D467,'[6]Comp2016-2017 (3)'!$R$5:$R$289,$V467)*$AB467))</f>
        <v/>
      </c>
      <c r="AJ467" s="183">
        <f>IF($W467=AJ$3,$AB467,IF(NOT($W467=0),"",SUMIFS('Source traité'!AJ$4:AJ$1116,'Source traité'!$A$4:$A$1116,$D467,'Source traité'!$V$4:$V$1116,$V467)/SUMIFS('[6]Comp2016-2017 (3)'!$G$5:$G$289,'[6]Comp2016-2017 (3)'!$A$5:$A$289,$D467,'[6]Comp2016-2017 (3)'!$R$5:$R$289,$V467)*$AB467))</f>
        <v/>
      </c>
      <c r="AK467" s="183">
        <f>SUM(AC467:AJ467)-AB467</f>
        <v/>
      </c>
      <c r="AL467" s="179">
        <f>IF(A467=D467,"remplir à la main","")</f>
        <v/>
      </c>
      <c r="AM467" s="179">
        <f>VLOOKUP(A467,'[6]Table corresp.'!$M$4:$U$63,8,FALSE)</f>
        <v/>
      </c>
      <c r="AN467" s="179">
        <f>VLOOKUP(D467,'[6]Table corresp.'!$M$4:$U$63,9,FALSE)</f>
        <v/>
      </c>
    </row>
    <row r="468" hidden="1">
      <c r="A468" s="179" t="inlineStr">
        <is>
          <t>10 - Sciages bruts d'autres feuillus tempérés</t>
        </is>
      </c>
      <c r="B468" s="179">
        <f>VLOOKUP(LEFT(A468,3),'[6]Table corresp.'!$A$4:$D$63,3,FALSE)</f>
        <v/>
      </c>
      <c r="C468" s="179">
        <f>VLOOKUP(A468,'[6]Table corresp.'!$M$4:$P$63,4,FALSE)</f>
        <v/>
      </c>
      <c r="D468" s="179" t="inlineStr">
        <is>
          <t>37 - Emballages en bois (palette, ...)</t>
        </is>
      </c>
      <c r="E468" s="179">
        <f>VLOOKUP(LEFT(D468,3),'[6]Table corresp.'!$A$4:$D$63,4,FALSE)</f>
        <v/>
      </c>
      <c r="F468" s="179">
        <f>LEFT(A468,3)&amp;" - "&amp;LEFT(D468,3)</f>
        <v/>
      </c>
      <c r="G468" s="208" t="n">
        <v>18171.93254856596</v>
      </c>
      <c r="H468" s="208" t="n">
        <v>0</v>
      </c>
      <c r="I468" s="208" t="n">
        <v>18171.9367429734</v>
      </c>
      <c r="J468" s="208" t="n">
        <v>244.2782598881951</v>
      </c>
      <c r="K468" s="208" t="n">
        <v>0</v>
      </c>
      <c r="L468" s="208" t="n">
        <v>244.2782598881951</v>
      </c>
      <c r="M468" s="208" t="n">
        <v>0</v>
      </c>
      <c r="N468" s="208" t="n">
        <v>0</v>
      </c>
      <c r="O468" s="208" t="n">
        <v>0</v>
      </c>
      <c r="P468" s="208" t="n">
        <v>0</v>
      </c>
      <c r="Q468" s="208" t="n">
        <v>0</v>
      </c>
      <c r="R468" s="208" t="n">
        <v>0</v>
      </c>
      <c r="S468" s="196" t="n"/>
      <c r="T468" s="179">
        <f>VLOOKUP(A468,'[6]Groupe de branches'!$Z$27:$AM$86,14,FALSE)</f>
        <v/>
      </c>
      <c r="U468" s="179">
        <f>VLOOKUP(D468,'[6]Groupe de branches'!$Z$27:$AM$86,14,FALSE)</f>
        <v/>
      </c>
      <c r="V468" s="179" t="n">
        <v>2017</v>
      </c>
      <c r="W468" s="179">
        <f>VLOOKUP(D468,'[6]Table corresp.'!$M$4:$S$63,7,FALSE)</f>
        <v/>
      </c>
      <c r="X468" s="197">
        <f>IFERROR(G468/SUMIFS('[6]Comp2016-2017 (3)'!$I$5:$I$289,'[6]Comp2016-2017 (3)'!$A$5:$A$289,A468,'[6]Comp2016-2017 (3)'!$R$5:$R$289,V468),0)</f>
        <v/>
      </c>
      <c r="Y468" s="209">
        <f>IFERROR(IF(RIGHT(F468,3)="Exp",VLOOKUP(F468,#REF!,2,FALSE),VLOOKUP(F468,#REF!,9,FALSE)),1)</f>
        <v/>
      </c>
      <c r="Z468" s="197">
        <f>Y468/SUMIFS($Y$4:$Y$1116,$V$4:$V$1116,V468,$A$4:$A$1116,A468)</f>
        <v/>
      </c>
      <c r="AA468" s="181">
        <f>X468*Z468</f>
        <v/>
      </c>
      <c r="AB468" s="183">
        <f>IFERROR(SUMIFS('[6]Comp2016-2017 (3)'!$G$5:$G$289,'[6]Comp2016-2017 (3)'!$A$5:$A$289,A468,'[6]Comp2016-2017 (3)'!$R$5:$R$289,V468)*AA468/SUMIFS($AA$4:$AA$1116,$A$4:$A$1116,A468,$V$4:$V$1116,V468),0)</f>
        <v/>
      </c>
      <c r="AC468" s="183">
        <f>IF($W468=AC$3,$AB468,IF(NOT($W468=0),"",SUMIFS('Source traité'!AC$4:AC$1116,'Source traité'!$A$4:$A$1116,$D468,'Source traité'!$V$4:$V$1116,$V468)/SUMIFS('[6]Comp2016-2017 (3)'!$G$5:$G$289,'[6]Comp2016-2017 (3)'!$A$5:$A$289,$D468,'[6]Comp2016-2017 (3)'!$R$5:$R$289,$V468)*$AB468))</f>
        <v/>
      </c>
      <c r="AD468" s="183">
        <f>IF($W468=AD$3,$AB468,IF(NOT($W468=0),"",SUMIFS('Source traité'!AD$4:AD$1116,'Source traité'!$A$4:$A$1116,$D468,'Source traité'!$V$4:$V$1116,$V468)/SUMIFS('[6]Comp2016-2017 (3)'!$G$5:$G$289,'[6]Comp2016-2017 (3)'!$A$5:$A$289,$D468,'[6]Comp2016-2017 (3)'!$R$5:$R$289,$V468)*$AB468))</f>
        <v/>
      </c>
      <c r="AE468" s="183">
        <f>IF($W468=AE$3,$AB468,IF(NOT($W468=0),"",SUMIFS('Source traité'!AE$4:AE$1116,'Source traité'!$A$4:$A$1116,$D468,'Source traité'!$V$4:$V$1116,$V468)/SUMIFS('[6]Comp2016-2017 (3)'!$G$5:$G$289,'[6]Comp2016-2017 (3)'!$A$5:$A$289,$D468,'[6]Comp2016-2017 (3)'!$R$5:$R$289,$V468)*$AB468))</f>
        <v/>
      </c>
      <c r="AF468" s="183">
        <f>IF($W468=AF$3,$AB468,IF(NOT($W468=0),"",SUMIFS('Source traité'!AF$4:AF$1116,'Source traité'!$A$4:$A$1116,$D468,'Source traité'!$V$4:$V$1116,$V468)/SUMIFS('[6]Comp2016-2017 (3)'!$G$5:$G$289,'[6]Comp2016-2017 (3)'!$A$5:$A$289,$D468,'[6]Comp2016-2017 (3)'!$R$5:$R$289,$V468)*$AB468))</f>
        <v/>
      </c>
      <c r="AG468" s="183">
        <f>IF($W468=AG$3,$AB468,IF(NOT($W468=0),"",SUMIFS('Source traité'!AG$4:AG$1116,'Source traité'!$A$4:$A$1116,$D468,'Source traité'!$V$4:$V$1116,$V468)/SUMIFS('[6]Comp2016-2017 (3)'!$G$5:$G$289,'[6]Comp2016-2017 (3)'!$A$5:$A$289,$D468,'[6]Comp2016-2017 (3)'!$R$5:$R$289,$V468)*$AB468))</f>
        <v/>
      </c>
      <c r="AH468" s="183">
        <f>IF($W468=AH$3,$AB468,IF(NOT($W468=0),"",SUMIFS('Source traité'!AH$4:AH$1116,'Source traité'!$A$4:$A$1116,$D468,'Source traité'!$V$4:$V$1116,$V468)/SUMIFS('[6]Comp2016-2017 (3)'!$G$5:$G$289,'[6]Comp2016-2017 (3)'!$A$5:$A$289,$D468,'[6]Comp2016-2017 (3)'!$R$5:$R$289,$V468)*$AB468))</f>
        <v/>
      </c>
      <c r="AI468" s="183">
        <f>IF($W468=AI$3,$AB468,IF(NOT($W468=0),"",SUMIFS('Source traité'!AI$4:AI$1116,'Source traité'!$A$4:$A$1116,$D468,'Source traité'!$V$4:$V$1116,$V468)/SUMIFS('[6]Comp2016-2017 (3)'!$G$5:$G$289,'[6]Comp2016-2017 (3)'!$A$5:$A$289,$D468,'[6]Comp2016-2017 (3)'!$R$5:$R$289,$V468)*$AB468))</f>
        <v/>
      </c>
      <c r="AJ468" s="183">
        <f>IF($W468=AJ$3,$AB468,IF(NOT($W468=0),"",SUMIFS('Source traité'!AJ$4:AJ$1116,'Source traité'!$A$4:$A$1116,$D468,'Source traité'!$V$4:$V$1116,$V468)/SUMIFS('[6]Comp2016-2017 (3)'!$G$5:$G$289,'[6]Comp2016-2017 (3)'!$A$5:$A$289,$D468,'[6]Comp2016-2017 (3)'!$R$5:$R$289,$V468)*$AB468))</f>
        <v/>
      </c>
      <c r="AK468" s="183">
        <f>SUM(AC468:AJ468)-AB468</f>
        <v/>
      </c>
      <c r="AL468" s="179">
        <f>IF(A468=D468,"remplir à la main","")</f>
        <v/>
      </c>
      <c r="AM468" s="179">
        <f>VLOOKUP(A468,'[6]Table corresp.'!$M$4:$U$63,8,FALSE)</f>
        <v/>
      </c>
      <c r="AN468" s="179">
        <f>VLOOKUP(D468,'[6]Table corresp.'!$M$4:$U$63,9,FALSE)</f>
        <v/>
      </c>
    </row>
    <row r="469" hidden="1">
      <c r="A469" s="179" t="inlineStr">
        <is>
          <t>10 - Sciages bruts d'autres feuillus tempérés</t>
        </is>
      </c>
      <c r="B469" s="179">
        <f>VLOOKUP(LEFT(A469,3),'[6]Table corresp.'!$A$4:$D$63,3,FALSE)</f>
        <v/>
      </c>
      <c r="C469" s="179">
        <f>VLOOKUP(A469,'[6]Table corresp.'!$M$4:$P$63,4,FALSE)</f>
        <v/>
      </c>
      <c r="D469" s="179" t="inlineStr">
        <is>
          <t>40 - Produits en bois pour aménagement extérieur</t>
        </is>
      </c>
      <c r="E469" s="179">
        <f>VLOOKUP(LEFT(D469,3),'[6]Table corresp.'!$A$4:$D$63,4,FALSE)</f>
        <v/>
      </c>
      <c r="F469" s="179">
        <f>LEFT(A469,3)&amp;" - "&amp;LEFT(D469,3)</f>
        <v/>
      </c>
      <c r="G469" s="208" t="n">
        <v>4652.570970606616</v>
      </c>
      <c r="H469" s="208" t="n">
        <v>0</v>
      </c>
      <c r="I469" s="208" t="n">
        <v>4652.572044503308</v>
      </c>
      <c r="J469" s="208" t="n">
        <v>36.95705698807934</v>
      </c>
      <c r="K469" s="208" t="n">
        <v>0</v>
      </c>
      <c r="L469" s="208" t="n">
        <v>36.95705698807934</v>
      </c>
      <c r="M469" s="208" t="n">
        <v>0</v>
      </c>
      <c r="N469" s="208" t="n">
        <v>0</v>
      </c>
      <c r="O469" s="208" t="n">
        <v>0</v>
      </c>
      <c r="P469" s="208" t="n">
        <v>0</v>
      </c>
      <c r="Q469" s="208" t="n">
        <v>0</v>
      </c>
      <c r="R469" s="208" t="n">
        <v>0</v>
      </c>
      <c r="S469" s="196" t="n"/>
      <c r="T469" s="179">
        <f>VLOOKUP(A469,'[6]Groupe de branches'!$Z$27:$AM$86,14,FALSE)</f>
        <v/>
      </c>
      <c r="U469" s="179">
        <f>VLOOKUP(D469,'[6]Groupe de branches'!$Z$27:$AM$86,14,FALSE)</f>
        <v/>
      </c>
      <c r="V469" s="179" t="n">
        <v>2017</v>
      </c>
      <c r="W469" s="179">
        <f>VLOOKUP(D469,'[6]Table corresp.'!$M$4:$S$63,7,FALSE)</f>
        <v/>
      </c>
      <c r="X469" s="197">
        <f>IFERROR(G469/SUMIFS('[6]Comp2016-2017 (3)'!$I$5:$I$289,'[6]Comp2016-2017 (3)'!$A$5:$A$289,A469,'[6]Comp2016-2017 (3)'!$R$5:$R$289,V469),0)</f>
        <v/>
      </c>
      <c r="Y469" s="209">
        <f>IFERROR(IF(RIGHT(F469,3)="Exp",VLOOKUP(F469,#REF!,2,FALSE),VLOOKUP(F469,#REF!,9,FALSE)),1)</f>
        <v/>
      </c>
      <c r="Z469" s="197">
        <f>Y469/SUMIFS($Y$4:$Y$1116,$V$4:$V$1116,V469,$A$4:$A$1116,A469)</f>
        <v/>
      </c>
      <c r="AA469" s="181">
        <f>X469*Z469</f>
        <v/>
      </c>
      <c r="AB469" s="183">
        <f>IFERROR(SUMIFS('[6]Comp2016-2017 (3)'!$G$5:$G$289,'[6]Comp2016-2017 (3)'!$A$5:$A$289,A469,'[6]Comp2016-2017 (3)'!$R$5:$R$289,V469)*AA469/SUMIFS($AA$4:$AA$1116,$A$4:$A$1116,A469,$V$4:$V$1116,V469),0)</f>
        <v/>
      </c>
      <c r="AC469" s="183">
        <f>IF($W469=AC$3,$AB469,IF(NOT($W469=0),"",SUMIFS('Source traité'!AC$4:AC$1116,'Source traité'!$A$4:$A$1116,$D469,'Source traité'!$V$4:$V$1116,$V469)/SUMIFS('[6]Comp2016-2017 (3)'!$G$5:$G$289,'[6]Comp2016-2017 (3)'!$A$5:$A$289,$D469,'[6]Comp2016-2017 (3)'!$R$5:$R$289,$V469)*$AB469))</f>
        <v/>
      </c>
      <c r="AD469" s="183">
        <f>IF($W469=AD$3,$AB469,IF(NOT($W469=0),"",SUMIFS('Source traité'!AD$4:AD$1116,'Source traité'!$A$4:$A$1116,$D469,'Source traité'!$V$4:$V$1116,$V469)/SUMIFS('[6]Comp2016-2017 (3)'!$G$5:$G$289,'[6]Comp2016-2017 (3)'!$A$5:$A$289,$D469,'[6]Comp2016-2017 (3)'!$R$5:$R$289,$V469)*$AB469))</f>
        <v/>
      </c>
      <c r="AE469" s="183">
        <f>IF($W469=AE$3,$AB469,IF(NOT($W469=0),"",SUMIFS('Source traité'!AE$4:AE$1116,'Source traité'!$A$4:$A$1116,$D469,'Source traité'!$V$4:$V$1116,$V469)/SUMIFS('[6]Comp2016-2017 (3)'!$G$5:$G$289,'[6]Comp2016-2017 (3)'!$A$5:$A$289,$D469,'[6]Comp2016-2017 (3)'!$R$5:$R$289,$V469)*$AB469))</f>
        <v/>
      </c>
      <c r="AF469" s="183">
        <f>IF($W469=AF$3,$AB469,IF(NOT($W469=0),"",SUMIFS('Source traité'!AF$4:AF$1116,'Source traité'!$A$4:$A$1116,$D469,'Source traité'!$V$4:$V$1116,$V469)/SUMIFS('[6]Comp2016-2017 (3)'!$G$5:$G$289,'[6]Comp2016-2017 (3)'!$A$5:$A$289,$D469,'[6]Comp2016-2017 (3)'!$R$5:$R$289,$V469)*$AB469))</f>
        <v/>
      </c>
      <c r="AG469" s="183">
        <f>IF($W469=AG$3,$AB469,IF(NOT($W469=0),"",SUMIFS('Source traité'!AG$4:AG$1116,'Source traité'!$A$4:$A$1116,$D469,'Source traité'!$V$4:$V$1116,$V469)/SUMIFS('[6]Comp2016-2017 (3)'!$G$5:$G$289,'[6]Comp2016-2017 (3)'!$A$5:$A$289,$D469,'[6]Comp2016-2017 (3)'!$R$5:$R$289,$V469)*$AB469))</f>
        <v/>
      </c>
      <c r="AH469" s="183">
        <f>IF($W469=AH$3,$AB469,IF(NOT($W469=0),"",SUMIFS('Source traité'!AH$4:AH$1116,'Source traité'!$A$4:$A$1116,$D469,'Source traité'!$V$4:$V$1116,$V469)/SUMIFS('[6]Comp2016-2017 (3)'!$G$5:$G$289,'[6]Comp2016-2017 (3)'!$A$5:$A$289,$D469,'[6]Comp2016-2017 (3)'!$R$5:$R$289,$V469)*$AB469))</f>
        <v/>
      </c>
      <c r="AI469" s="183">
        <f>IF($W469=AI$3,$AB469,IF(NOT($W469=0),"",SUMIFS('Source traité'!AI$4:AI$1116,'Source traité'!$A$4:$A$1116,$D469,'Source traité'!$V$4:$V$1116,$V469)/SUMIFS('[6]Comp2016-2017 (3)'!$G$5:$G$289,'[6]Comp2016-2017 (3)'!$A$5:$A$289,$D469,'[6]Comp2016-2017 (3)'!$R$5:$R$289,$V469)*$AB469))</f>
        <v/>
      </c>
      <c r="AJ469" s="183">
        <f>IF($W469=AJ$3,$AB469,IF(NOT($W469=0),"",SUMIFS('Source traité'!AJ$4:AJ$1116,'Source traité'!$A$4:$A$1116,$D469,'Source traité'!$V$4:$V$1116,$V469)/SUMIFS('[6]Comp2016-2017 (3)'!$G$5:$G$289,'[6]Comp2016-2017 (3)'!$A$5:$A$289,$D469,'[6]Comp2016-2017 (3)'!$R$5:$R$289,$V469)*$AB469))</f>
        <v/>
      </c>
      <c r="AK469" s="183">
        <f>SUM(AC469:AJ469)-AB469</f>
        <v/>
      </c>
      <c r="AL469" s="179">
        <f>IF(A469=D469,"remplir à la main","")</f>
        <v/>
      </c>
      <c r="AM469" s="179">
        <f>VLOOKUP(A469,'[6]Table corresp.'!$M$4:$U$63,8,FALSE)</f>
        <v/>
      </c>
      <c r="AN469" s="179">
        <f>VLOOKUP(D469,'[6]Table corresp.'!$M$4:$U$63,9,FALSE)</f>
        <v/>
      </c>
    </row>
    <row r="470" hidden="1">
      <c r="A470" s="179" t="inlineStr">
        <is>
          <t>10 - Sciages bruts d'autres feuillus tempérés</t>
        </is>
      </c>
      <c r="B470" s="179">
        <f>VLOOKUP(LEFT(A470,3),'[6]Table corresp.'!$A$4:$D$63,3,FALSE)</f>
        <v/>
      </c>
      <c r="C470" s="179">
        <f>VLOOKUP(A470,'[6]Table corresp.'!$M$4:$P$63,4,FALSE)</f>
        <v/>
      </c>
      <c r="D470" s="179" t="inlineStr">
        <is>
          <t>41 - Objets divers en bois</t>
        </is>
      </c>
      <c r="E470" s="179">
        <f>VLOOKUP(LEFT(D470,3),'[6]Table corresp.'!$A$4:$D$63,4,FALSE)</f>
        <v/>
      </c>
      <c r="F470" s="179">
        <f>LEFT(A470,3)&amp;" - "&amp;LEFT(D470,3)</f>
        <v/>
      </c>
      <c r="G470" s="208" t="n">
        <v>11378.8582875554</v>
      </c>
      <c r="H470" s="208" t="n">
        <v>985.895664153928</v>
      </c>
      <c r="I470" s="208" t="n">
        <v>12364.75680947986</v>
      </c>
      <c r="J470" s="208" t="n">
        <v>79.54002697160745</v>
      </c>
      <c r="K470" s="208" t="n">
        <v>4.122547499820804</v>
      </c>
      <c r="L470" s="208" t="n">
        <v>83.66257447142826</v>
      </c>
      <c r="M470" s="208" t="n">
        <v>0</v>
      </c>
      <c r="N470" s="208" t="n">
        <v>0</v>
      </c>
      <c r="O470" s="208" t="n">
        <v>0</v>
      </c>
      <c r="P470" s="208" t="n">
        <v>0</v>
      </c>
      <c r="Q470" s="208" t="n">
        <v>0</v>
      </c>
      <c r="R470" s="208" t="n">
        <v>0</v>
      </c>
      <c r="S470" s="196" t="n"/>
      <c r="T470" s="179">
        <f>VLOOKUP(A470,'[6]Groupe de branches'!$Z$27:$AM$86,14,FALSE)</f>
        <v/>
      </c>
      <c r="U470" s="179">
        <f>VLOOKUP(D470,'[6]Groupe de branches'!$Z$27:$AM$86,14,FALSE)</f>
        <v/>
      </c>
      <c r="V470" s="179" t="n">
        <v>2017</v>
      </c>
      <c r="W470" s="179">
        <f>VLOOKUP(D470,'[6]Table corresp.'!$M$4:$S$63,7,FALSE)</f>
        <v/>
      </c>
      <c r="X470" s="197">
        <f>IFERROR(G470/SUMIFS('[6]Comp2016-2017 (3)'!$I$5:$I$289,'[6]Comp2016-2017 (3)'!$A$5:$A$289,A470,'[6]Comp2016-2017 (3)'!$R$5:$R$289,V470),0)</f>
        <v/>
      </c>
      <c r="Y470" s="209">
        <f>IFERROR(IF(RIGHT(F470,3)="Exp",VLOOKUP(F470,#REF!,2,FALSE),VLOOKUP(F470,#REF!,9,FALSE)),1)</f>
        <v/>
      </c>
      <c r="Z470" s="197">
        <f>Y470/SUMIFS($Y$4:$Y$1116,$V$4:$V$1116,V470,$A$4:$A$1116,A470)</f>
        <v/>
      </c>
      <c r="AA470" s="181">
        <f>X470*Z470</f>
        <v/>
      </c>
      <c r="AB470" s="183">
        <f>IFERROR(SUMIFS('[6]Comp2016-2017 (3)'!$G$5:$G$289,'[6]Comp2016-2017 (3)'!$A$5:$A$289,A470,'[6]Comp2016-2017 (3)'!$R$5:$R$289,V470)*AA470/SUMIFS($AA$4:$AA$1116,$A$4:$A$1116,A470,$V$4:$V$1116,V470),0)</f>
        <v/>
      </c>
      <c r="AC470" s="183">
        <f>IF($W470=AC$3,$AB470,IF(NOT($W470=0),"",SUMIFS('Source traité'!AC$4:AC$1116,'Source traité'!$A$4:$A$1116,$D470,'Source traité'!$V$4:$V$1116,$V470)/SUMIFS('[6]Comp2016-2017 (3)'!$G$5:$G$289,'[6]Comp2016-2017 (3)'!$A$5:$A$289,$D470,'[6]Comp2016-2017 (3)'!$R$5:$R$289,$V470)*$AB470))</f>
        <v/>
      </c>
      <c r="AD470" s="183">
        <f>IF($W470=AD$3,$AB470,IF(NOT($W470=0),"",SUMIFS('Source traité'!AD$4:AD$1116,'Source traité'!$A$4:$A$1116,$D470,'Source traité'!$V$4:$V$1116,$V470)/SUMIFS('[6]Comp2016-2017 (3)'!$G$5:$G$289,'[6]Comp2016-2017 (3)'!$A$5:$A$289,$D470,'[6]Comp2016-2017 (3)'!$R$5:$R$289,$V470)*$AB470))</f>
        <v/>
      </c>
      <c r="AE470" s="183">
        <f>IF($W470=AE$3,$AB470,IF(NOT($W470=0),"",SUMIFS('Source traité'!AE$4:AE$1116,'Source traité'!$A$4:$A$1116,$D470,'Source traité'!$V$4:$V$1116,$V470)/SUMIFS('[6]Comp2016-2017 (3)'!$G$5:$G$289,'[6]Comp2016-2017 (3)'!$A$5:$A$289,$D470,'[6]Comp2016-2017 (3)'!$R$5:$R$289,$V470)*$AB470))</f>
        <v/>
      </c>
      <c r="AF470" s="183">
        <f>IF($W470=AF$3,$AB470,IF(NOT($W470=0),"",SUMIFS('Source traité'!AF$4:AF$1116,'Source traité'!$A$4:$A$1116,$D470,'Source traité'!$V$4:$V$1116,$V470)/SUMIFS('[6]Comp2016-2017 (3)'!$G$5:$G$289,'[6]Comp2016-2017 (3)'!$A$5:$A$289,$D470,'[6]Comp2016-2017 (3)'!$R$5:$R$289,$V470)*$AB470))</f>
        <v/>
      </c>
      <c r="AG470" s="183">
        <f>IF($W470=AG$3,$AB470,IF(NOT($W470=0),"",SUMIFS('Source traité'!AG$4:AG$1116,'Source traité'!$A$4:$A$1116,$D470,'Source traité'!$V$4:$V$1116,$V470)/SUMIFS('[6]Comp2016-2017 (3)'!$G$5:$G$289,'[6]Comp2016-2017 (3)'!$A$5:$A$289,$D470,'[6]Comp2016-2017 (3)'!$R$5:$R$289,$V470)*$AB470))</f>
        <v/>
      </c>
      <c r="AH470" s="183">
        <f>IF($W470=AH$3,$AB470,IF(NOT($W470=0),"",SUMIFS('Source traité'!AH$4:AH$1116,'Source traité'!$A$4:$A$1116,$D470,'Source traité'!$V$4:$V$1116,$V470)/SUMIFS('[6]Comp2016-2017 (3)'!$G$5:$G$289,'[6]Comp2016-2017 (3)'!$A$5:$A$289,$D470,'[6]Comp2016-2017 (3)'!$R$5:$R$289,$V470)*$AB470))</f>
        <v/>
      </c>
      <c r="AI470" s="183">
        <f>IF($W470=AI$3,$AB470,IF(NOT($W470=0),"",SUMIFS('Source traité'!AI$4:AI$1116,'Source traité'!$A$4:$A$1116,$D470,'Source traité'!$V$4:$V$1116,$V470)/SUMIFS('[6]Comp2016-2017 (3)'!$G$5:$G$289,'[6]Comp2016-2017 (3)'!$A$5:$A$289,$D470,'[6]Comp2016-2017 (3)'!$R$5:$R$289,$V470)*$AB470))</f>
        <v/>
      </c>
      <c r="AJ470" s="183">
        <f>IF($W470=AJ$3,$AB470,IF(NOT($W470=0),"",SUMIFS('Source traité'!AJ$4:AJ$1116,'Source traité'!$A$4:$A$1116,$D470,'Source traité'!$V$4:$V$1116,$V470)/SUMIFS('[6]Comp2016-2017 (3)'!$G$5:$G$289,'[6]Comp2016-2017 (3)'!$A$5:$A$289,$D470,'[6]Comp2016-2017 (3)'!$R$5:$R$289,$V470)*$AB470))</f>
        <v/>
      </c>
      <c r="AK470" s="183">
        <f>SUM(AC470:AJ470)-AB470</f>
        <v/>
      </c>
      <c r="AL470" s="179">
        <f>IF(A470=D470,"remplir à la main","")</f>
        <v/>
      </c>
      <c r="AM470" s="179">
        <f>VLOOKUP(A470,'[6]Table corresp.'!$M$4:$U$63,8,FALSE)</f>
        <v/>
      </c>
      <c r="AN470" s="179">
        <f>VLOOKUP(D470,'[6]Table corresp.'!$M$4:$U$63,9,FALSE)</f>
        <v/>
      </c>
    </row>
    <row r="471" hidden="1">
      <c r="A471" s="179" t="inlineStr">
        <is>
          <t>10 - Sciages bruts d'autres feuillus tempérés</t>
        </is>
      </c>
      <c r="B471" s="179">
        <f>VLOOKUP(LEFT(A471,3),'[6]Table corresp.'!$A$4:$D$63,3,FALSE)</f>
        <v/>
      </c>
      <c r="C471" s="179">
        <f>VLOOKUP(A471,'[6]Table corresp.'!$M$4:$P$63,4,FALSE)</f>
        <v/>
      </c>
      <c r="D471" s="179" t="inlineStr">
        <is>
          <t>47 - Meubles à base de bois</t>
        </is>
      </c>
      <c r="E471" s="179">
        <f>VLOOKUP(LEFT(D471,3),'[6]Table corresp.'!$A$4:$D$63,4,FALSE)</f>
        <v/>
      </c>
      <c r="F471" s="179">
        <f>LEFT(A471,3)&amp;" - "&amp;LEFT(D471,3)</f>
        <v/>
      </c>
      <c r="G471" s="208" t="n">
        <v>4795.955100452375</v>
      </c>
      <c r="H471" s="208" t="n">
        <v>12133.49782082316</v>
      </c>
      <c r="I471" s="208" t="n">
        <v>16929.45687521919</v>
      </c>
      <c r="J471" s="208" t="n">
        <v>28.90042068433289</v>
      </c>
      <c r="K471" s="208" t="n">
        <v>43.73838457691649</v>
      </c>
      <c r="L471" s="208" t="n">
        <v>72.63880526124939</v>
      </c>
      <c r="M471" s="208" t="n">
        <v>0</v>
      </c>
      <c r="N471" s="208" t="n">
        <v>0</v>
      </c>
      <c r="O471" s="208" t="n">
        <v>0</v>
      </c>
      <c r="P471" s="208" t="n">
        <v>0</v>
      </c>
      <c r="Q471" s="208" t="n">
        <v>0</v>
      </c>
      <c r="R471" s="208" t="n">
        <v>0</v>
      </c>
      <c r="S471" s="196" t="n"/>
      <c r="T471" s="179">
        <f>VLOOKUP(A471,'[6]Groupe de branches'!$Z$27:$AM$86,14,FALSE)</f>
        <v/>
      </c>
      <c r="U471" s="179">
        <f>VLOOKUP(D471,'[6]Groupe de branches'!$Z$27:$AM$86,14,FALSE)</f>
        <v/>
      </c>
      <c r="V471" s="179" t="n">
        <v>2017</v>
      </c>
      <c r="W471" s="179">
        <f>VLOOKUP(D471,'[6]Table corresp.'!$M$4:$S$63,7,FALSE)</f>
        <v/>
      </c>
      <c r="X471" s="197">
        <f>IFERROR(G471/SUMIFS('[6]Comp2016-2017 (3)'!$I$5:$I$289,'[6]Comp2016-2017 (3)'!$A$5:$A$289,A471,'[6]Comp2016-2017 (3)'!$R$5:$R$289,V471),0)</f>
        <v/>
      </c>
      <c r="Y471" s="209">
        <f>IFERROR(IF(RIGHT(F471,3)="Exp",VLOOKUP(F471,#REF!,2,FALSE),VLOOKUP(F471,#REF!,9,FALSE)),1)</f>
        <v/>
      </c>
      <c r="Z471" s="197">
        <f>Y471/SUMIFS($Y$4:$Y$1116,$V$4:$V$1116,V471,$A$4:$A$1116,A471)</f>
        <v/>
      </c>
      <c r="AA471" s="181">
        <f>X471*Z471</f>
        <v/>
      </c>
      <c r="AB471" s="183">
        <f>IFERROR(SUMIFS('[6]Comp2016-2017 (3)'!$G$5:$G$289,'[6]Comp2016-2017 (3)'!$A$5:$A$289,A471,'[6]Comp2016-2017 (3)'!$R$5:$R$289,V471)*AA471/SUMIFS($AA$4:$AA$1116,$A$4:$A$1116,A471,$V$4:$V$1116,V471),0)</f>
        <v/>
      </c>
      <c r="AC471" s="183">
        <f>IF($W471=AC$3,$AB471,IF(NOT($W471=0),"",SUMIFS('Source traité'!AC$4:AC$1116,'Source traité'!$A$4:$A$1116,$D471,'Source traité'!$V$4:$V$1116,$V471)/SUMIFS('[6]Comp2016-2017 (3)'!$G$5:$G$289,'[6]Comp2016-2017 (3)'!$A$5:$A$289,$D471,'[6]Comp2016-2017 (3)'!$R$5:$R$289,$V471)*$AB471))</f>
        <v/>
      </c>
      <c r="AD471" s="183">
        <f>IF($W471=AD$3,$AB471,IF(NOT($W471=0),"",SUMIFS('Source traité'!AD$4:AD$1116,'Source traité'!$A$4:$A$1116,$D471,'Source traité'!$V$4:$V$1116,$V471)/SUMIFS('[6]Comp2016-2017 (3)'!$G$5:$G$289,'[6]Comp2016-2017 (3)'!$A$5:$A$289,$D471,'[6]Comp2016-2017 (3)'!$R$5:$R$289,$V471)*$AB471))</f>
        <v/>
      </c>
      <c r="AE471" s="183">
        <f>IF($W471=AE$3,$AB471,IF(NOT($W471=0),"",SUMIFS('Source traité'!AE$4:AE$1116,'Source traité'!$A$4:$A$1116,$D471,'Source traité'!$V$4:$V$1116,$V471)/SUMIFS('[6]Comp2016-2017 (3)'!$G$5:$G$289,'[6]Comp2016-2017 (3)'!$A$5:$A$289,$D471,'[6]Comp2016-2017 (3)'!$R$5:$R$289,$V471)*$AB471))</f>
        <v/>
      </c>
      <c r="AF471" s="183">
        <f>IF($W471=AF$3,$AB471,IF(NOT($W471=0),"",SUMIFS('Source traité'!AF$4:AF$1116,'Source traité'!$A$4:$A$1116,$D471,'Source traité'!$V$4:$V$1116,$V471)/SUMIFS('[6]Comp2016-2017 (3)'!$G$5:$G$289,'[6]Comp2016-2017 (3)'!$A$5:$A$289,$D471,'[6]Comp2016-2017 (3)'!$R$5:$R$289,$V471)*$AB471))</f>
        <v/>
      </c>
      <c r="AG471" s="183">
        <f>IF($W471=AG$3,$AB471,IF(NOT($W471=0),"",SUMIFS('Source traité'!AG$4:AG$1116,'Source traité'!$A$4:$A$1116,$D471,'Source traité'!$V$4:$V$1116,$V471)/SUMIFS('[6]Comp2016-2017 (3)'!$G$5:$G$289,'[6]Comp2016-2017 (3)'!$A$5:$A$289,$D471,'[6]Comp2016-2017 (3)'!$R$5:$R$289,$V471)*$AB471))</f>
        <v/>
      </c>
      <c r="AH471" s="183">
        <f>IF($W471=AH$3,$AB471,IF(NOT($W471=0),"",SUMIFS('Source traité'!AH$4:AH$1116,'Source traité'!$A$4:$A$1116,$D471,'Source traité'!$V$4:$V$1116,$V471)/SUMIFS('[6]Comp2016-2017 (3)'!$G$5:$G$289,'[6]Comp2016-2017 (3)'!$A$5:$A$289,$D471,'[6]Comp2016-2017 (3)'!$R$5:$R$289,$V471)*$AB471))</f>
        <v/>
      </c>
      <c r="AI471" s="183">
        <f>IF($W471=AI$3,$AB471,IF(NOT($W471=0),"",SUMIFS('Source traité'!AI$4:AI$1116,'Source traité'!$A$4:$A$1116,$D471,'Source traité'!$V$4:$V$1116,$V471)/SUMIFS('[6]Comp2016-2017 (3)'!$G$5:$G$289,'[6]Comp2016-2017 (3)'!$A$5:$A$289,$D471,'[6]Comp2016-2017 (3)'!$R$5:$R$289,$V471)*$AB471))</f>
        <v/>
      </c>
      <c r="AJ471" s="183">
        <f>IF($W471=AJ$3,$AB471,IF(NOT($W471=0),"",SUMIFS('Source traité'!AJ$4:AJ$1116,'Source traité'!$A$4:$A$1116,$D471,'Source traité'!$V$4:$V$1116,$V471)/SUMIFS('[6]Comp2016-2017 (3)'!$G$5:$G$289,'[6]Comp2016-2017 (3)'!$A$5:$A$289,$D471,'[6]Comp2016-2017 (3)'!$R$5:$R$289,$V471)*$AB471))</f>
        <v/>
      </c>
      <c r="AK471" s="183">
        <f>SUM(AC471:AJ471)-AB471</f>
        <v/>
      </c>
      <c r="AL471" s="179">
        <f>IF(A471=D471,"remplir à la main","")</f>
        <v/>
      </c>
      <c r="AM471" s="179">
        <f>VLOOKUP(A471,'[6]Table corresp.'!$M$4:$U$63,8,FALSE)</f>
        <v/>
      </c>
      <c r="AN471" s="179">
        <f>VLOOKUP(D471,'[6]Table corresp.'!$M$4:$U$63,9,FALSE)</f>
        <v/>
      </c>
    </row>
    <row r="472" hidden="1">
      <c r="A472" s="179" t="inlineStr">
        <is>
          <t>10 - Sciages bruts d'autres feuillus tempérés</t>
        </is>
      </c>
      <c r="B472" s="179">
        <f>VLOOKUP(LEFT(A472,3),'[6]Table corresp.'!$A$4:$D$63,3,FALSE)</f>
        <v/>
      </c>
      <c r="C472" s="179">
        <f>VLOOKUP(A472,'[6]Table corresp.'!$M$4:$P$63,4,FALSE)</f>
        <v/>
      </c>
      <c r="D472" s="179" t="inlineStr">
        <is>
          <t>48 - Autres produits manufacturiés (instruments de musique, jeux et jouets…)</t>
        </is>
      </c>
      <c r="E472" s="179">
        <f>VLOOKUP(LEFT(D472,3),'[6]Table corresp.'!$A$4:$D$63,4,FALSE)</f>
        <v/>
      </c>
      <c r="F472" s="179">
        <f>LEFT(A472,3)&amp;" - "&amp;LEFT(D472,3)</f>
        <v/>
      </c>
      <c r="G472" s="208" t="n">
        <v>8977.853961728773</v>
      </c>
      <c r="H472" s="208" t="n">
        <v>0</v>
      </c>
      <c r="I472" s="208" t="n">
        <v>8977.856033978233</v>
      </c>
      <c r="J472" s="208" t="n">
        <v>39.22289083277585</v>
      </c>
      <c r="K472" s="208" t="n">
        <v>0</v>
      </c>
      <c r="L472" s="208" t="n">
        <v>39.22289083277585</v>
      </c>
      <c r="M472" s="208" t="n">
        <v>0</v>
      </c>
      <c r="N472" s="208" t="n">
        <v>0</v>
      </c>
      <c r="O472" s="208" t="n">
        <v>0</v>
      </c>
      <c r="P472" s="208" t="n">
        <v>0</v>
      </c>
      <c r="Q472" s="208" t="n">
        <v>0</v>
      </c>
      <c r="R472" s="208" t="n">
        <v>0</v>
      </c>
      <c r="S472" s="196" t="n"/>
      <c r="T472" s="179">
        <f>VLOOKUP(A472,'[6]Groupe de branches'!$Z$27:$AM$86,14,FALSE)</f>
        <v/>
      </c>
      <c r="U472" s="179">
        <f>VLOOKUP(D472,'[6]Groupe de branches'!$Z$27:$AM$86,14,FALSE)</f>
        <v/>
      </c>
      <c r="V472" s="179" t="n">
        <v>2017</v>
      </c>
      <c r="W472" s="179">
        <f>VLOOKUP(D472,'[6]Table corresp.'!$M$4:$S$63,7,FALSE)</f>
        <v/>
      </c>
      <c r="X472" s="197">
        <f>IFERROR(G472/SUMIFS('[6]Comp2016-2017 (3)'!$I$5:$I$289,'[6]Comp2016-2017 (3)'!$A$5:$A$289,A472,'[6]Comp2016-2017 (3)'!$R$5:$R$289,V472),0)</f>
        <v/>
      </c>
      <c r="Y472" s="209">
        <f>IFERROR(IF(RIGHT(F472,3)="Exp",VLOOKUP(F472,#REF!,2,FALSE),VLOOKUP(F472,#REF!,9,FALSE)),1)</f>
        <v/>
      </c>
      <c r="Z472" s="197">
        <f>Y472/SUMIFS($Y$4:$Y$1116,$V$4:$V$1116,V472,$A$4:$A$1116,A472)</f>
        <v/>
      </c>
      <c r="AA472" s="181">
        <f>X472*Z472</f>
        <v/>
      </c>
      <c r="AB472" s="183">
        <f>IFERROR(SUMIFS('[6]Comp2016-2017 (3)'!$G$5:$G$289,'[6]Comp2016-2017 (3)'!$A$5:$A$289,A472,'[6]Comp2016-2017 (3)'!$R$5:$R$289,V472)*AA472/SUMIFS($AA$4:$AA$1116,$A$4:$A$1116,A472,$V$4:$V$1116,V472),0)</f>
        <v/>
      </c>
      <c r="AC472" s="183">
        <f>IF($W472=AC$3,$AB472,IF(NOT($W472=0),"",SUMIFS('Source traité'!AC$4:AC$1116,'Source traité'!$A$4:$A$1116,$D472,'Source traité'!$V$4:$V$1116,$V472)/SUMIFS('[6]Comp2016-2017 (3)'!$G$5:$G$289,'[6]Comp2016-2017 (3)'!$A$5:$A$289,$D472,'[6]Comp2016-2017 (3)'!$R$5:$R$289,$V472)*$AB472))</f>
        <v/>
      </c>
      <c r="AD472" s="183">
        <f>IF($W472=AD$3,$AB472,IF(NOT($W472=0),"",SUMIFS('Source traité'!AD$4:AD$1116,'Source traité'!$A$4:$A$1116,$D472,'Source traité'!$V$4:$V$1116,$V472)/SUMIFS('[6]Comp2016-2017 (3)'!$G$5:$G$289,'[6]Comp2016-2017 (3)'!$A$5:$A$289,$D472,'[6]Comp2016-2017 (3)'!$R$5:$R$289,$V472)*$AB472))</f>
        <v/>
      </c>
      <c r="AE472" s="183">
        <f>IF($W472=AE$3,$AB472,IF(NOT($W472=0),"",SUMIFS('Source traité'!AE$4:AE$1116,'Source traité'!$A$4:$A$1116,$D472,'Source traité'!$V$4:$V$1116,$V472)/SUMIFS('[6]Comp2016-2017 (3)'!$G$5:$G$289,'[6]Comp2016-2017 (3)'!$A$5:$A$289,$D472,'[6]Comp2016-2017 (3)'!$R$5:$R$289,$V472)*$AB472))</f>
        <v/>
      </c>
      <c r="AF472" s="183">
        <f>IF($W472=AF$3,$AB472,IF(NOT($W472=0),"",SUMIFS('Source traité'!AF$4:AF$1116,'Source traité'!$A$4:$A$1116,$D472,'Source traité'!$V$4:$V$1116,$V472)/SUMIFS('[6]Comp2016-2017 (3)'!$G$5:$G$289,'[6]Comp2016-2017 (3)'!$A$5:$A$289,$D472,'[6]Comp2016-2017 (3)'!$R$5:$R$289,$V472)*$AB472))</f>
        <v/>
      </c>
      <c r="AG472" s="183">
        <f>IF($W472=AG$3,$AB472,IF(NOT($W472=0),"",SUMIFS('Source traité'!AG$4:AG$1116,'Source traité'!$A$4:$A$1116,$D472,'Source traité'!$V$4:$V$1116,$V472)/SUMIFS('[6]Comp2016-2017 (3)'!$G$5:$G$289,'[6]Comp2016-2017 (3)'!$A$5:$A$289,$D472,'[6]Comp2016-2017 (3)'!$R$5:$R$289,$V472)*$AB472))</f>
        <v/>
      </c>
      <c r="AH472" s="183">
        <f>IF($W472=AH$3,$AB472,IF(NOT($W472=0),"",SUMIFS('Source traité'!AH$4:AH$1116,'Source traité'!$A$4:$A$1116,$D472,'Source traité'!$V$4:$V$1116,$V472)/SUMIFS('[6]Comp2016-2017 (3)'!$G$5:$G$289,'[6]Comp2016-2017 (3)'!$A$5:$A$289,$D472,'[6]Comp2016-2017 (3)'!$R$5:$R$289,$V472)*$AB472))</f>
        <v/>
      </c>
      <c r="AI472" s="183">
        <f>IF($W472=AI$3,$AB472,IF(NOT($W472=0),"",SUMIFS('Source traité'!AI$4:AI$1116,'Source traité'!$A$4:$A$1116,$D472,'Source traité'!$V$4:$V$1116,$V472)/SUMIFS('[6]Comp2016-2017 (3)'!$G$5:$G$289,'[6]Comp2016-2017 (3)'!$A$5:$A$289,$D472,'[6]Comp2016-2017 (3)'!$R$5:$R$289,$V472)*$AB472))</f>
        <v/>
      </c>
      <c r="AJ472" s="183">
        <f>IF($W472=AJ$3,$AB472,IF(NOT($W472=0),"",SUMIFS('Source traité'!AJ$4:AJ$1116,'Source traité'!$A$4:$A$1116,$D472,'Source traité'!$V$4:$V$1116,$V472)/SUMIFS('[6]Comp2016-2017 (3)'!$G$5:$G$289,'[6]Comp2016-2017 (3)'!$A$5:$A$289,$D472,'[6]Comp2016-2017 (3)'!$R$5:$R$289,$V472)*$AB472))</f>
        <v/>
      </c>
      <c r="AK472" s="183">
        <f>SUM(AC472:AJ472)-AB472</f>
        <v/>
      </c>
      <c r="AL472" s="179">
        <f>IF(A472=D472,"remplir à la main","")</f>
        <v/>
      </c>
      <c r="AM472" s="179">
        <f>VLOOKUP(A472,'[6]Table corresp.'!$M$4:$U$63,8,FALSE)</f>
        <v/>
      </c>
      <c r="AN472" s="179">
        <f>VLOOKUP(D472,'[6]Table corresp.'!$M$4:$U$63,9,FALSE)</f>
        <v/>
      </c>
    </row>
    <row r="473" hidden="1">
      <c r="A473" s="179" t="inlineStr">
        <is>
          <t>10 - Sciages bruts d'autres feuillus tempérés</t>
        </is>
      </c>
      <c r="B473" s="179">
        <f>VLOOKUP(LEFT(A473,3),'[6]Table corresp.'!$A$4:$D$63,3,FALSE)</f>
        <v/>
      </c>
      <c r="C473" s="179">
        <f>VLOOKUP(A473,'[6]Table corresp.'!$M$4:$P$63,4,FALSE)</f>
        <v/>
      </c>
      <c r="D473" s="179" t="inlineStr">
        <is>
          <t>54 - Travaux de menuiserie bois</t>
        </is>
      </c>
      <c r="E473" s="179">
        <f>VLOOKUP(LEFT(D473,3),'[6]Table corresp.'!$A$4:$D$63,4,FALSE)</f>
        <v/>
      </c>
      <c r="F473" s="179">
        <f>LEFT(A473,3)&amp;" - "&amp;LEFT(D473,3)</f>
        <v/>
      </c>
      <c r="G473" s="208" t="n">
        <v>11269.91050717631</v>
      </c>
      <c r="H473" s="208" t="n">
        <v>0</v>
      </c>
      <c r="I473" s="208" t="n">
        <v>11269.91310847347</v>
      </c>
      <c r="J473" s="208" t="n">
        <v>56.27033191450529</v>
      </c>
      <c r="K473" s="208" t="n">
        <v>0</v>
      </c>
      <c r="L473" s="208" t="n">
        <v>56.27033191450529</v>
      </c>
      <c r="M473" s="208" t="n">
        <v>0</v>
      </c>
      <c r="N473" s="208" t="n">
        <v>0</v>
      </c>
      <c r="O473" s="208" t="n">
        <v>0</v>
      </c>
      <c r="P473" s="208" t="n">
        <v>0</v>
      </c>
      <c r="Q473" s="208" t="n">
        <v>0</v>
      </c>
      <c r="R473" s="208" t="n">
        <v>0</v>
      </c>
      <c r="S473" s="196" t="n"/>
      <c r="T473" s="179">
        <f>VLOOKUP(A473,'[6]Groupe de branches'!$Z$27:$AM$86,14,FALSE)</f>
        <v/>
      </c>
      <c r="U473" s="179">
        <f>VLOOKUP(D473,'[6]Groupe de branches'!$Z$27:$AM$86,14,FALSE)</f>
        <v/>
      </c>
      <c r="V473" s="179" t="n">
        <v>2017</v>
      </c>
      <c r="W473" s="179">
        <f>VLOOKUP(D473,'[6]Table corresp.'!$M$4:$S$63,7,FALSE)</f>
        <v/>
      </c>
      <c r="X473" s="197">
        <f>IFERROR(G473/SUMIFS('[6]Comp2016-2017 (3)'!$I$5:$I$289,'[6]Comp2016-2017 (3)'!$A$5:$A$289,A473,'[6]Comp2016-2017 (3)'!$R$5:$R$289,V473),0)</f>
        <v/>
      </c>
      <c r="Y473" s="209">
        <f>IFERROR(IF(RIGHT(F473,3)="Exp",VLOOKUP(F473,#REF!,2,FALSE),VLOOKUP(F473,#REF!,9,FALSE)),1)</f>
        <v/>
      </c>
      <c r="Z473" s="197">
        <f>Y473/SUMIFS($Y$4:$Y$1116,$V$4:$V$1116,V473,$A$4:$A$1116,A473)</f>
        <v/>
      </c>
      <c r="AA473" s="181">
        <f>X473*Z473</f>
        <v/>
      </c>
      <c r="AB473" s="183">
        <f>IFERROR(SUMIFS('[6]Comp2016-2017 (3)'!$G$5:$G$289,'[6]Comp2016-2017 (3)'!$A$5:$A$289,A473,'[6]Comp2016-2017 (3)'!$R$5:$R$289,V473)*AA473/SUMIFS($AA$4:$AA$1116,$A$4:$A$1116,A473,$V$4:$V$1116,V473),0)</f>
        <v/>
      </c>
      <c r="AC473" s="183">
        <f>IF($W473=AC$3,$AB473,IF(NOT($W473=0),"",SUMIFS('Source traité'!AC$4:AC$1116,'Source traité'!$A$4:$A$1116,$D473,'Source traité'!$V$4:$V$1116,$V473)/SUMIFS('[6]Comp2016-2017 (3)'!$G$5:$G$289,'[6]Comp2016-2017 (3)'!$A$5:$A$289,$D473,'[6]Comp2016-2017 (3)'!$R$5:$R$289,$V473)*$AB473))</f>
        <v/>
      </c>
      <c r="AD473" s="183">
        <f>IF($W473=AD$3,$AB473,IF(NOT($W473=0),"",SUMIFS('Source traité'!AD$4:AD$1116,'Source traité'!$A$4:$A$1116,$D473,'Source traité'!$V$4:$V$1116,$V473)/SUMIFS('[6]Comp2016-2017 (3)'!$G$5:$G$289,'[6]Comp2016-2017 (3)'!$A$5:$A$289,$D473,'[6]Comp2016-2017 (3)'!$R$5:$R$289,$V473)*$AB473))</f>
        <v/>
      </c>
      <c r="AE473" s="183">
        <f>IF($W473=AE$3,$AB473,IF(NOT($W473=0),"",SUMIFS('Source traité'!AE$4:AE$1116,'Source traité'!$A$4:$A$1116,$D473,'Source traité'!$V$4:$V$1116,$V473)/SUMIFS('[6]Comp2016-2017 (3)'!$G$5:$G$289,'[6]Comp2016-2017 (3)'!$A$5:$A$289,$D473,'[6]Comp2016-2017 (3)'!$R$5:$R$289,$V473)*$AB473))</f>
        <v/>
      </c>
      <c r="AF473" s="183">
        <f>IF($W473=AF$3,$AB473,IF(NOT($W473=0),"",SUMIFS('Source traité'!AF$4:AF$1116,'Source traité'!$A$4:$A$1116,$D473,'Source traité'!$V$4:$V$1116,$V473)/SUMIFS('[6]Comp2016-2017 (3)'!$G$5:$G$289,'[6]Comp2016-2017 (3)'!$A$5:$A$289,$D473,'[6]Comp2016-2017 (3)'!$R$5:$R$289,$V473)*$AB473))</f>
        <v/>
      </c>
      <c r="AG473" s="183">
        <f>IF($W473=AG$3,$AB473,IF(NOT($W473=0),"",SUMIFS('Source traité'!AG$4:AG$1116,'Source traité'!$A$4:$A$1116,$D473,'Source traité'!$V$4:$V$1116,$V473)/SUMIFS('[6]Comp2016-2017 (3)'!$G$5:$G$289,'[6]Comp2016-2017 (3)'!$A$5:$A$289,$D473,'[6]Comp2016-2017 (3)'!$R$5:$R$289,$V473)*$AB473))</f>
        <v/>
      </c>
      <c r="AH473" s="183">
        <f>IF($W473=AH$3,$AB473,IF(NOT($W473=0),"",SUMIFS('Source traité'!AH$4:AH$1116,'Source traité'!$A$4:$A$1116,$D473,'Source traité'!$V$4:$V$1116,$V473)/SUMIFS('[6]Comp2016-2017 (3)'!$G$5:$G$289,'[6]Comp2016-2017 (3)'!$A$5:$A$289,$D473,'[6]Comp2016-2017 (3)'!$R$5:$R$289,$V473)*$AB473))</f>
        <v/>
      </c>
      <c r="AI473" s="183">
        <f>IF($W473=AI$3,$AB473,IF(NOT($W473=0),"",SUMIFS('Source traité'!AI$4:AI$1116,'Source traité'!$A$4:$A$1116,$D473,'Source traité'!$V$4:$V$1116,$V473)/SUMIFS('[6]Comp2016-2017 (3)'!$G$5:$G$289,'[6]Comp2016-2017 (3)'!$A$5:$A$289,$D473,'[6]Comp2016-2017 (3)'!$R$5:$R$289,$V473)*$AB473))</f>
        <v/>
      </c>
      <c r="AJ473" s="183">
        <f>IF($W473=AJ$3,$AB473,IF(NOT($W473=0),"",SUMIFS('Source traité'!AJ$4:AJ$1116,'Source traité'!$A$4:$A$1116,$D473,'Source traité'!$V$4:$V$1116,$V473)/SUMIFS('[6]Comp2016-2017 (3)'!$G$5:$G$289,'[6]Comp2016-2017 (3)'!$A$5:$A$289,$D473,'[6]Comp2016-2017 (3)'!$R$5:$R$289,$V473)*$AB473))</f>
        <v/>
      </c>
      <c r="AK473" s="183">
        <f>SUM(AC473:AJ473)-AB473</f>
        <v/>
      </c>
      <c r="AL473" s="179">
        <f>IF(A473=D473,"remplir à la main","")</f>
        <v/>
      </c>
      <c r="AM473" s="179">
        <f>VLOOKUP(A473,'[6]Table corresp.'!$M$4:$U$63,8,FALSE)</f>
        <v/>
      </c>
      <c r="AN473" s="179">
        <f>VLOOKUP(D473,'[6]Table corresp.'!$M$4:$U$63,9,FALSE)</f>
        <v/>
      </c>
    </row>
    <row r="474" hidden="1">
      <c r="A474" s="179" t="inlineStr">
        <is>
          <t>10 - Sciages bruts d'autres feuillus tempérés</t>
        </is>
      </c>
      <c r="B474" s="179">
        <f>VLOOKUP(LEFT(A474,3),'[6]Table corresp.'!$A$4:$D$63,3,FALSE)</f>
        <v/>
      </c>
      <c r="C474" s="179">
        <f>VLOOKUP(A474,'[6]Table corresp.'!$M$4:$P$63,4,FALSE)</f>
        <v/>
      </c>
      <c r="D474" s="179" t="inlineStr">
        <is>
          <t>55 - Agencement de lieux de vente</t>
        </is>
      </c>
      <c r="E474" s="179">
        <f>VLOOKUP(LEFT(D474,3),'[6]Table corresp.'!$A$4:$D$63,4,FALSE)</f>
        <v/>
      </c>
      <c r="F474" s="179">
        <f>LEFT(A474,3)&amp;" - "&amp;LEFT(D474,3)</f>
        <v/>
      </c>
      <c r="G474" s="208" t="n">
        <v>2027.135920431987</v>
      </c>
      <c r="H474" s="208" t="n">
        <v>0</v>
      </c>
      <c r="I474" s="208" t="n">
        <v>2027.136388331257</v>
      </c>
      <c r="J474" s="208" t="n">
        <v>8.856251310083904</v>
      </c>
      <c r="K474" s="208" t="n">
        <v>0</v>
      </c>
      <c r="L474" s="208" t="n">
        <v>8.856251310083904</v>
      </c>
      <c r="M474" s="208" t="n">
        <v>0</v>
      </c>
      <c r="N474" s="208" t="n">
        <v>0</v>
      </c>
      <c r="O474" s="208" t="n">
        <v>0</v>
      </c>
      <c r="P474" s="208" t="n">
        <v>0</v>
      </c>
      <c r="Q474" s="208" t="n">
        <v>0</v>
      </c>
      <c r="R474" s="208" t="n">
        <v>0</v>
      </c>
      <c r="S474" s="196" t="n"/>
      <c r="T474" s="179">
        <f>VLOOKUP(A474,'[6]Groupe de branches'!$Z$27:$AM$86,14,FALSE)</f>
        <v/>
      </c>
      <c r="U474" s="179">
        <f>VLOOKUP(D474,'[6]Groupe de branches'!$Z$27:$AM$86,14,FALSE)</f>
        <v/>
      </c>
      <c r="V474" s="179" t="n">
        <v>2017</v>
      </c>
      <c r="W474" s="179">
        <f>VLOOKUP(D474,'[6]Table corresp.'!$M$4:$S$63,7,FALSE)</f>
        <v/>
      </c>
      <c r="X474" s="197">
        <f>IFERROR(G474/SUMIFS('[6]Comp2016-2017 (3)'!$I$5:$I$289,'[6]Comp2016-2017 (3)'!$A$5:$A$289,A474,'[6]Comp2016-2017 (3)'!$R$5:$R$289,V474),0)</f>
        <v/>
      </c>
      <c r="Y474" s="209">
        <f>IFERROR(IF(RIGHT(F474,3)="Exp",VLOOKUP(F474,#REF!,2,FALSE),VLOOKUP(F474,#REF!,9,FALSE)),1)</f>
        <v/>
      </c>
      <c r="Z474" s="197">
        <f>Y474/SUMIFS($Y$4:$Y$1116,$V$4:$V$1116,V474,$A$4:$A$1116,A474)</f>
        <v/>
      </c>
      <c r="AA474" s="181">
        <f>X474*Z474</f>
        <v/>
      </c>
      <c r="AB474" s="183">
        <f>IFERROR(SUMIFS('[6]Comp2016-2017 (3)'!$G$5:$G$289,'[6]Comp2016-2017 (3)'!$A$5:$A$289,A474,'[6]Comp2016-2017 (3)'!$R$5:$R$289,V474)*AA474/SUMIFS($AA$4:$AA$1116,$A$4:$A$1116,A474,$V$4:$V$1116,V474),0)</f>
        <v/>
      </c>
      <c r="AC474" s="183">
        <f>IF($W474=AC$3,$AB474,IF(NOT($W474=0),"",SUMIFS('Source traité'!AC$4:AC$1116,'Source traité'!$A$4:$A$1116,$D474,'Source traité'!$V$4:$V$1116,$V474)/SUMIFS('[6]Comp2016-2017 (3)'!$G$5:$G$289,'[6]Comp2016-2017 (3)'!$A$5:$A$289,$D474,'[6]Comp2016-2017 (3)'!$R$5:$R$289,$V474)*$AB474))</f>
        <v/>
      </c>
      <c r="AD474" s="183">
        <f>IF($W474=AD$3,$AB474,IF(NOT($W474=0),"",SUMIFS('Source traité'!AD$4:AD$1116,'Source traité'!$A$4:$A$1116,$D474,'Source traité'!$V$4:$V$1116,$V474)/SUMIFS('[6]Comp2016-2017 (3)'!$G$5:$G$289,'[6]Comp2016-2017 (3)'!$A$5:$A$289,$D474,'[6]Comp2016-2017 (3)'!$R$5:$R$289,$V474)*$AB474))</f>
        <v/>
      </c>
      <c r="AE474" s="183">
        <f>IF($W474=AE$3,$AB474,IF(NOT($W474=0),"",SUMIFS('Source traité'!AE$4:AE$1116,'Source traité'!$A$4:$A$1116,$D474,'Source traité'!$V$4:$V$1116,$V474)/SUMIFS('[6]Comp2016-2017 (3)'!$G$5:$G$289,'[6]Comp2016-2017 (3)'!$A$5:$A$289,$D474,'[6]Comp2016-2017 (3)'!$R$5:$R$289,$V474)*$AB474))</f>
        <v/>
      </c>
      <c r="AF474" s="183">
        <f>IF($W474=AF$3,$AB474,IF(NOT($W474=0),"",SUMIFS('Source traité'!AF$4:AF$1116,'Source traité'!$A$4:$A$1116,$D474,'Source traité'!$V$4:$V$1116,$V474)/SUMIFS('[6]Comp2016-2017 (3)'!$G$5:$G$289,'[6]Comp2016-2017 (3)'!$A$5:$A$289,$D474,'[6]Comp2016-2017 (3)'!$R$5:$R$289,$V474)*$AB474))</f>
        <v/>
      </c>
      <c r="AG474" s="183">
        <f>IF($W474=AG$3,$AB474,IF(NOT($W474=0),"",SUMIFS('Source traité'!AG$4:AG$1116,'Source traité'!$A$4:$A$1116,$D474,'Source traité'!$V$4:$V$1116,$V474)/SUMIFS('[6]Comp2016-2017 (3)'!$G$5:$G$289,'[6]Comp2016-2017 (3)'!$A$5:$A$289,$D474,'[6]Comp2016-2017 (3)'!$R$5:$R$289,$V474)*$AB474))</f>
        <v/>
      </c>
      <c r="AH474" s="183">
        <f>IF($W474=AH$3,$AB474,IF(NOT($W474=0),"",SUMIFS('Source traité'!AH$4:AH$1116,'Source traité'!$A$4:$A$1116,$D474,'Source traité'!$V$4:$V$1116,$V474)/SUMIFS('[6]Comp2016-2017 (3)'!$G$5:$G$289,'[6]Comp2016-2017 (3)'!$A$5:$A$289,$D474,'[6]Comp2016-2017 (3)'!$R$5:$R$289,$V474)*$AB474))</f>
        <v/>
      </c>
      <c r="AI474" s="183">
        <f>IF($W474=AI$3,$AB474,IF(NOT($W474=0),"",SUMIFS('Source traité'!AI$4:AI$1116,'Source traité'!$A$4:$A$1116,$D474,'Source traité'!$V$4:$V$1116,$V474)/SUMIFS('[6]Comp2016-2017 (3)'!$G$5:$G$289,'[6]Comp2016-2017 (3)'!$A$5:$A$289,$D474,'[6]Comp2016-2017 (3)'!$R$5:$R$289,$V474)*$AB474))</f>
        <v/>
      </c>
      <c r="AJ474" s="183">
        <f>IF($W474=AJ$3,$AB474,IF(NOT($W474=0),"",SUMIFS('Source traité'!AJ$4:AJ$1116,'Source traité'!$A$4:$A$1116,$D474,'Source traité'!$V$4:$V$1116,$V474)/SUMIFS('[6]Comp2016-2017 (3)'!$G$5:$G$289,'[6]Comp2016-2017 (3)'!$A$5:$A$289,$D474,'[6]Comp2016-2017 (3)'!$R$5:$R$289,$V474)*$AB474))</f>
        <v/>
      </c>
      <c r="AK474" s="183">
        <f>SUM(AC474:AJ474)-AB474</f>
        <v/>
      </c>
      <c r="AL474" s="179">
        <f>IF(A474=D474,"remplir à la main","")</f>
        <v/>
      </c>
      <c r="AM474" s="179">
        <f>VLOOKUP(A474,'[6]Table corresp.'!$M$4:$U$63,8,FALSE)</f>
        <v/>
      </c>
      <c r="AN474" s="179">
        <f>VLOOKUP(D474,'[6]Table corresp.'!$M$4:$U$63,9,FALSE)</f>
        <v/>
      </c>
    </row>
    <row r="475" hidden="1">
      <c r="A475" s="179" t="inlineStr">
        <is>
          <t>10 - Sciages bruts d'autres feuillus tempérés</t>
        </is>
      </c>
      <c r="B475" s="179">
        <f>VLOOKUP(LEFT(A475,3),'[6]Table corresp.'!$A$4:$D$63,3,FALSE)</f>
        <v/>
      </c>
      <c r="C475" s="179">
        <f>VLOOKUP(A475,'[6]Table corresp.'!$M$4:$P$63,4,FALSE)</f>
        <v/>
      </c>
      <c r="D475" s="179" t="inlineStr">
        <is>
          <t>57 - Travaux de charpente</t>
        </is>
      </c>
      <c r="E475" s="179">
        <f>VLOOKUP(LEFT(D475,3),'[6]Table corresp.'!$A$4:$D$63,4,FALSE)</f>
        <v/>
      </c>
      <c r="F475" s="179">
        <f>LEFT(A475,3)&amp;" - "&amp;LEFT(D475,3)</f>
        <v/>
      </c>
      <c r="G475" s="208" t="n">
        <v>4034.239407089466</v>
      </c>
      <c r="H475" s="208" t="n">
        <v>0</v>
      </c>
      <c r="I475" s="208" t="n">
        <v>4034.240338264161</v>
      </c>
      <c r="J475" s="208" t="n">
        <v>20.14283878429646</v>
      </c>
      <c r="K475" s="208" t="n">
        <v>0</v>
      </c>
      <c r="L475" s="208" t="n">
        <v>20.14283878429646</v>
      </c>
      <c r="M475" s="208" t="n">
        <v>0</v>
      </c>
      <c r="N475" s="208" t="n">
        <v>0</v>
      </c>
      <c r="O475" s="208" t="n">
        <v>0</v>
      </c>
      <c r="P475" s="208" t="n">
        <v>0</v>
      </c>
      <c r="Q475" s="208" t="n">
        <v>0</v>
      </c>
      <c r="R475" s="208" t="n">
        <v>0</v>
      </c>
      <c r="S475" s="196" t="n"/>
      <c r="T475" s="179">
        <f>VLOOKUP(A475,'[6]Groupe de branches'!$Z$27:$AM$86,14,FALSE)</f>
        <v/>
      </c>
      <c r="U475" s="179">
        <f>VLOOKUP(D475,'[6]Groupe de branches'!$Z$27:$AM$86,14,FALSE)</f>
        <v/>
      </c>
      <c r="V475" s="179" t="n">
        <v>2017</v>
      </c>
      <c r="W475" s="179">
        <f>VLOOKUP(D475,'[6]Table corresp.'!$M$4:$S$63,7,FALSE)</f>
        <v/>
      </c>
      <c r="X475" s="197">
        <f>IFERROR(G475/SUMIFS('[6]Comp2016-2017 (3)'!$I$5:$I$289,'[6]Comp2016-2017 (3)'!$A$5:$A$289,A475,'[6]Comp2016-2017 (3)'!$R$5:$R$289,V475),0)</f>
        <v/>
      </c>
      <c r="Y475" s="209">
        <f>IFERROR(IF(RIGHT(F475,3)="Exp",VLOOKUP(F475,#REF!,2,FALSE),VLOOKUP(F475,#REF!,9,FALSE)),1)</f>
        <v/>
      </c>
      <c r="Z475" s="197">
        <f>Y475/SUMIFS($Y$4:$Y$1116,$V$4:$V$1116,V475,$A$4:$A$1116,A475)</f>
        <v/>
      </c>
      <c r="AA475" s="181">
        <f>X475*Z475</f>
        <v/>
      </c>
      <c r="AB475" s="183">
        <f>IFERROR(SUMIFS('[6]Comp2016-2017 (3)'!$G$5:$G$289,'[6]Comp2016-2017 (3)'!$A$5:$A$289,A475,'[6]Comp2016-2017 (3)'!$R$5:$R$289,V475)*AA475/SUMIFS($AA$4:$AA$1116,$A$4:$A$1116,A475,$V$4:$V$1116,V475),0)</f>
        <v/>
      </c>
      <c r="AC475" s="183">
        <f>IF($W475=AC$3,$AB475,IF(NOT($W475=0),"",SUMIFS('Source traité'!AC$4:AC$1116,'Source traité'!$A$4:$A$1116,$D475,'Source traité'!$V$4:$V$1116,$V475)/SUMIFS('[6]Comp2016-2017 (3)'!$G$5:$G$289,'[6]Comp2016-2017 (3)'!$A$5:$A$289,$D475,'[6]Comp2016-2017 (3)'!$R$5:$R$289,$V475)*$AB475))</f>
        <v/>
      </c>
      <c r="AD475" s="183">
        <f>IF($W475=AD$3,$AB475,IF(NOT($W475=0),"",SUMIFS('Source traité'!AD$4:AD$1116,'Source traité'!$A$4:$A$1116,$D475,'Source traité'!$V$4:$V$1116,$V475)/SUMIFS('[6]Comp2016-2017 (3)'!$G$5:$G$289,'[6]Comp2016-2017 (3)'!$A$5:$A$289,$D475,'[6]Comp2016-2017 (3)'!$R$5:$R$289,$V475)*$AB475))</f>
        <v/>
      </c>
      <c r="AE475" s="183">
        <f>IF($W475=AE$3,$AB475,IF(NOT($W475=0),"",SUMIFS('Source traité'!AE$4:AE$1116,'Source traité'!$A$4:$A$1116,$D475,'Source traité'!$V$4:$V$1116,$V475)/SUMIFS('[6]Comp2016-2017 (3)'!$G$5:$G$289,'[6]Comp2016-2017 (3)'!$A$5:$A$289,$D475,'[6]Comp2016-2017 (3)'!$R$5:$R$289,$V475)*$AB475))</f>
        <v/>
      </c>
      <c r="AF475" s="183">
        <f>IF($W475=AF$3,$AB475,IF(NOT($W475=0),"",SUMIFS('Source traité'!AF$4:AF$1116,'Source traité'!$A$4:$A$1116,$D475,'Source traité'!$V$4:$V$1116,$V475)/SUMIFS('[6]Comp2016-2017 (3)'!$G$5:$G$289,'[6]Comp2016-2017 (3)'!$A$5:$A$289,$D475,'[6]Comp2016-2017 (3)'!$R$5:$R$289,$V475)*$AB475))</f>
        <v/>
      </c>
      <c r="AG475" s="183">
        <f>IF($W475=AG$3,$AB475,IF(NOT($W475=0),"",SUMIFS('Source traité'!AG$4:AG$1116,'Source traité'!$A$4:$A$1116,$D475,'Source traité'!$V$4:$V$1116,$V475)/SUMIFS('[6]Comp2016-2017 (3)'!$G$5:$G$289,'[6]Comp2016-2017 (3)'!$A$5:$A$289,$D475,'[6]Comp2016-2017 (3)'!$R$5:$R$289,$V475)*$AB475))</f>
        <v/>
      </c>
      <c r="AH475" s="183">
        <f>IF($W475=AH$3,$AB475,IF(NOT($W475=0),"",SUMIFS('Source traité'!AH$4:AH$1116,'Source traité'!$A$4:$A$1116,$D475,'Source traité'!$V$4:$V$1116,$V475)/SUMIFS('[6]Comp2016-2017 (3)'!$G$5:$G$289,'[6]Comp2016-2017 (3)'!$A$5:$A$289,$D475,'[6]Comp2016-2017 (3)'!$R$5:$R$289,$V475)*$AB475))</f>
        <v/>
      </c>
      <c r="AI475" s="183">
        <f>IF($W475=AI$3,$AB475,IF(NOT($W475=0),"",SUMIFS('Source traité'!AI$4:AI$1116,'Source traité'!$A$4:$A$1116,$D475,'Source traité'!$V$4:$V$1116,$V475)/SUMIFS('[6]Comp2016-2017 (3)'!$G$5:$G$289,'[6]Comp2016-2017 (3)'!$A$5:$A$289,$D475,'[6]Comp2016-2017 (3)'!$R$5:$R$289,$V475)*$AB475))</f>
        <v/>
      </c>
      <c r="AJ475" s="183">
        <f>IF($W475=AJ$3,$AB475,IF(NOT($W475=0),"",SUMIFS('Source traité'!AJ$4:AJ$1116,'Source traité'!$A$4:$A$1116,$D475,'Source traité'!$V$4:$V$1116,$V475)/SUMIFS('[6]Comp2016-2017 (3)'!$G$5:$G$289,'[6]Comp2016-2017 (3)'!$A$5:$A$289,$D475,'[6]Comp2016-2017 (3)'!$R$5:$R$289,$V475)*$AB475))</f>
        <v/>
      </c>
      <c r="AK475" s="183">
        <f>SUM(AC475:AJ475)-AB475</f>
        <v/>
      </c>
      <c r="AL475" s="179">
        <f>IF(A475=D475,"remplir à la main","")</f>
        <v/>
      </c>
      <c r="AM475" s="179">
        <f>VLOOKUP(A475,'[6]Table corresp.'!$M$4:$U$63,8,FALSE)</f>
        <v/>
      </c>
      <c r="AN475" s="179">
        <f>VLOOKUP(D475,'[6]Table corresp.'!$M$4:$U$63,9,FALSE)</f>
        <v/>
      </c>
    </row>
    <row r="476" hidden="1">
      <c r="A476" s="179" t="inlineStr">
        <is>
          <t>10 - Sciages bruts d'autres feuillus tempérés</t>
        </is>
      </c>
      <c r="B476" s="179">
        <f>VLOOKUP(LEFT(A476,3),'[6]Table corresp.'!$A$4:$D$63,3,FALSE)</f>
        <v/>
      </c>
      <c r="C476" s="179">
        <f>VLOOKUP(A476,'[6]Table corresp.'!$M$4:$P$63,4,FALSE)</f>
        <v/>
      </c>
      <c r="D476" s="179" t="inlineStr">
        <is>
          <t>58 - Travaux de couverture par éléments</t>
        </is>
      </c>
      <c r="E476" s="179">
        <f>VLOOKUP(LEFT(D476,3),'[6]Table corresp.'!$A$4:$D$63,4,FALSE)</f>
        <v/>
      </c>
      <c r="F476" s="179">
        <f>LEFT(A476,3)&amp;" - "&amp;LEFT(D476,3)</f>
        <v/>
      </c>
      <c r="G476" s="208" t="n">
        <v>842.0605213991771</v>
      </c>
      <c r="H476" s="208" t="n">
        <v>0</v>
      </c>
      <c r="I476" s="208" t="n">
        <v>842.0607157618239</v>
      </c>
      <c r="J476" s="208" t="n">
        <v>7.357671008288569</v>
      </c>
      <c r="K476" s="208" t="n">
        <v>0</v>
      </c>
      <c r="L476" s="208" t="n">
        <v>7.357671008288569</v>
      </c>
      <c r="M476" s="208" t="n">
        <v>0</v>
      </c>
      <c r="N476" s="208" t="n">
        <v>0</v>
      </c>
      <c r="O476" s="208" t="n">
        <v>0</v>
      </c>
      <c r="P476" s="208" t="n">
        <v>0</v>
      </c>
      <c r="Q476" s="208" t="n">
        <v>0</v>
      </c>
      <c r="R476" s="208" t="n">
        <v>0</v>
      </c>
      <c r="S476" s="196" t="n"/>
      <c r="T476" s="179">
        <f>VLOOKUP(A476,'[6]Groupe de branches'!$Z$27:$AM$86,14,FALSE)</f>
        <v/>
      </c>
      <c r="U476" s="179">
        <f>VLOOKUP(D476,'[6]Groupe de branches'!$Z$27:$AM$86,14,FALSE)</f>
        <v/>
      </c>
      <c r="V476" s="179" t="n">
        <v>2017</v>
      </c>
      <c r="W476" s="179">
        <f>VLOOKUP(D476,'[6]Table corresp.'!$M$4:$S$63,7,FALSE)</f>
        <v/>
      </c>
      <c r="X476" s="197">
        <f>IFERROR(G476/SUMIFS('[6]Comp2016-2017 (3)'!$I$5:$I$289,'[6]Comp2016-2017 (3)'!$A$5:$A$289,A476,'[6]Comp2016-2017 (3)'!$R$5:$R$289,V476),0)</f>
        <v/>
      </c>
      <c r="Y476" s="209">
        <f>IFERROR(IF(RIGHT(F476,3)="Exp",VLOOKUP(F476,#REF!,2,FALSE),VLOOKUP(F476,#REF!,9,FALSE)),1)</f>
        <v/>
      </c>
      <c r="Z476" s="197">
        <f>Y476/SUMIFS($Y$4:$Y$1116,$V$4:$V$1116,V476,$A$4:$A$1116,A476)</f>
        <v/>
      </c>
      <c r="AA476" s="181">
        <f>X476*Z476</f>
        <v/>
      </c>
      <c r="AB476" s="183">
        <f>IFERROR(SUMIFS('[6]Comp2016-2017 (3)'!$G$5:$G$289,'[6]Comp2016-2017 (3)'!$A$5:$A$289,A476,'[6]Comp2016-2017 (3)'!$R$5:$R$289,V476)*AA476/SUMIFS($AA$4:$AA$1116,$A$4:$A$1116,A476,$V$4:$V$1116,V476),0)</f>
        <v/>
      </c>
      <c r="AC476" s="183">
        <f>IF($W476=AC$3,$AB476,IF(NOT($W476=0),"",SUMIFS('Source traité'!AC$4:AC$1116,'Source traité'!$A$4:$A$1116,$D476,'Source traité'!$V$4:$V$1116,$V476)/SUMIFS('[6]Comp2016-2017 (3)'!$G$5:$G$289,'[6]Comp2016-2017 (3)'!$A$5:$A$289,$D476,'[6]Comp2016-2017 (3)'!$R$5:$R$289,$V476)*$AB476))</f>
        <v/>
      </c>
      <c r="AD476" s="183">
        <f>IF($W476=AD$3,$AB476,IF(NOT($W476=0),"",SUMIFS('Source traité'!AD$4:AD$1116,'Source traité'!$A$4:$A$1116,$D476,'Source traité'!$V$4:$V$1116,$V476)/SUMIFS('[6]Comp2016-2017 (3)'!$G$5:$G$289,'[6]Comp2016-2017 (3)'!$A$5:$A$289,$D476,'[6]Comp2016-2017 (3)'!$R$5:$R$289,$V476)*$AB476))</f>
        <v/>
      </c>
      <c r="AE476" s="183">
        <f>IF($W476=AE$3,$AB476,IF(NOT($W476=0),"",SUMIFS('Source traité'!AE$4:AE$1116,'Source traité'!$A$4:$A$1116,$D476,'Source traité'!$V$4:$V$1116,$V476)/SUMIFS('[6]Comp2016-2017 (3)'!$G$5:$G$289,'[6]Comp2016-2017 (3)'!$A$5:$A$289,$D476,'[6]Comp2016-2017 (3)'!$R$5:$R$289,$V476)*$AB476))</f>
        <v/>
      </c>
      <c r="AF476" s="183">
        <f>IF($W476=AF$3,$AB476,IF(NOT($W476=0),"",SUMIFS('Source traité'!AF$4:AF$1116,'Source traité'!$A$4:$A$1116,$D476,'Source traité'!$V$4:$V$1116,$V476)/SUMIFS('[6]Comp2016-2017 (3)'!$G$5:$G$289,'[6]Comp2016-2017 (3)'!$A$5:$A$289,$D476,'[6]Comp2016-2017 (3)'!$R$5:$R$289,$V476)*$AB476))</f>
        <v/>
      </c>
      <c r="AG476" s="183">
        <f>IF($W476=AG$3,$AB476,IF(NOT($W476=0),"",SUMIFS('Source traité'!AG$4:AG$1116,'Source traité'!$A$4:$A$1116,$D476,'Source traité'!$V$4:$V$1116,$V476)/SUMIFS('[6]Comp2016-2017 (3)'!$G$5:$G$289,'[6]Comp2016-2017 (3)'!$A$5:$A$289,$D476,'[6]Comp2016-2017 (3)'!$R$5:$R$289,$V476)*$AB476))</f>
        <v/>
      </c>
      <c r="AH476" s="183">
        <f>IF($W476=AH$3,$AB476,IF(NOT($W476=0),"",SUMIFS('Source traité'!AH$4:AH$1116,'Source traité'!$A$4:$A$1116,$D476,'Source traité'!$V$4:$V$1116,$V476)/SUMIFS('[6]Comp2016-2017 (3)'!$G$5:$G$289,'[6]Comp2016-2017 (3)'!$A$5:$A$289,$D476,'[6]Comp2016-2017 (3)'!$R$5:$R$289,$V476)*$AB476))</f>
        <v/>
      </c>
      <c r="AI476" s="183">
        <f>IF($W476=AI$3,$AB476,IF(NOT($W476=0),"",SUMIFS('Source traité'!AI$4:AI$1116,'Source traité'!$A$4:$A$1116,$D476,'Source traité'!$V$4:$V$1116,$V476)/SUMIFS('[6]Comp2016-2017 (3)'!$G$5:$G$289,'[6]Comp2016-2017 (3)'!$A$5:$A$289,$D476,'[6]Comp2016-2017 (3)'!$R$5:$R$289,$V476)*$AB476))</f>
        <v/>
      </c>
      <c r="AJ476" s="183">
        <f>IF($W476=AJ$3,$AB476,IF(NOT($W476=0),"",SUMIFS('Source traité'!AJ$4:AJ$1116,'Source traité'!$A$4:$A$1116,$D476,'Source traité'!$V$4:$V$1116,$V476)/SUMIFS('[6]Comp2016-2017 (3)'!$G$5:$G$289,'[6]Comp2016-2017 (3)'!$A$5:$A$289,$D476,'[6]Comp2016-2017 (3)'!$R$5:$R$289,$V476)*$AB476))</f>
        <v/>
      </c>
      <c r="AK476" s="183">
        <f>SUM(AC476:AJ476)-AB476</f>
        <v/>
      </c>
      <c r="AL476" s="179">
        <f>IF(A476=D476,"remplir à la main","")</f>
        <v/>
      </c>
      <c r="AM476" s="179">
        <f>VLOOKUP(A476,'[6]Table corresp.'!$M$4:$U$63,8,FALSE)</f>
        <v/>
      </c>
      <c r="AN476" s="179">
        <f>VLOOKUP(D476,'[6]Table corresp.'!$M$4:$U$63,9,FALSE)</f>
        <v/>
      </c>
    </row>
    <row r="477" hidden="1">
      <c r="A477" s="179" t="inlineStr">
        <is>
          <t>10 - Sciages bruts d'autres feuillus tempérés</t>
        </is>
      </c>
      <c r="B477" s="179">
        <f>VLOOKUP(LEFT(A477,3),'[6]Table corresp.'!$A$4:$D$63,3,FALSE)</f>
        <v/>
      </c>
      <c r="C477" s="179">
        <f>VLOOKUP(A477,'[6]Table corresp.'!$M$4:$P$63,4,FALSE)</f>
        <v/>
      </c>
      <c r="D477" s="179" t="inlineStr">
        <is>
          <t>Consommation finale</t>
        </is>
      </c>
      <c r="E477" s="179">
        <f>VLOOKUP(LEFT(D477,3),'[6]Table corresp.'!$A$4:$D$63,4,FALSE)</f>
        <v/>
      </c>
      <c r="F477" s="179">
        <f>LEFT(A477,3)&amp;" - "&amp;LEFT(D477,3)</f>
        <v/>
      </c>
      <c r="G477" s="208" t="n">
        <v>1571.853996049867</v>
      </c>
      <c r="H477" s="208" t="n">
        <v>0</v>
      </c>
      <c r="I477" s="208" t="n">
        <v>1571.854358861916</v>
      </c>
      <c r="J477" s="208" t="n">
        <v>11.13809796419012</v>
      </c>
      <c r="K477" s="208" t="n">
        <v>0</v>
      </c>
      <c r="L477" s="208" t="n">
        <v>11.13809796419012</v>
      </c>
      <c r="M477" s="208" t="n">
        <v>0</v>
      </c>
      <c r="N477" s="208" t="n">
        <v>0</v>
      </c>
      <c r="O477" s="208" t="n">
        <v>0</v>
      </c>
      <c r="P477" s="208" t="n">
        <v>0</v>
      </c>
      <c r="Q477" s="208" t="n">
        <v>0</v>
      </c>
      <c r="R477" s="208" t="n">
        <v>0</v>
      </c>
      <c r="S477" s="196" t="n"/>
      <c r="T477" s="179">
        <f>VLOOKUP(A477,'[6]Groupe de branches'!$Z$27:$AM$86,14,FALSE)</f>
        <v/>
      </c>
      <c r="U477" s="179">
        <f>VLOOKUP(D477,'[6]Groupe de branches'!$Z$27:$AM$86,14,FALSE)</f>
        <v/>
      </c>
      <c r="V477" s="179" t="n">
        <v>2017</v>
      </c>
      <c r="W477" s="179">
        <f>VLOOKUP(D477,'[6]Table corresp.'!$M$4:$S$63,7,FALSE)</f>
        <v/>
      </c>
      <c r="X477" s="197">
        <f>IFERROR(G477/SUMIFS('[6]Comp2016-2017 (3)'!$I$5:$I$289,'[6]Comp2016-2017 (3)'!$A$5:$A$289,A477,'[6]Comp2016-2017 (3)'!$R$5:$R$289,V477),0)</f>
        <v/>
      </c>
      <c r="Y477" s="209">
        <f>IFERROR(IF(RIGHT(F477,3)="Exp",VLOOKUP(F477,#REF!,2,FALSE),VLOOKUP(F477,#REF!,9,FALSE)),1)</f>
        <v/>
      </c>
      <c r="Z477" s="197">
        <f>Y477/SUMIFS($Y$4:$Y$1116,$V$4:$V$1116,V477,$A$4:$A$1116,A477)</f>
        <v/>
      </c>
      <c r="AA477" s="181">
        <f>X477*Z477</f>
        <v/>
      </c>
      <c r="AB477" s="183">
        <f>IFERROR(SUMIFS('[6]Comp2016-2017 (3)'!$G$5:$G$289,'[6]Comp2016-2017 (3)'!$A$5:$A$289,A477,'[6]Comp2016-2017 (3)'!$R$5:$R$289,V477)*AA477/SUMIFS($AA$4:$AA$1116,$A$4:$A$1116,A477,$V$4:$V$1116,V477),0)</f>
        <v/>
      </c>
      <c r="AC477" s="183">
        <f>IF($W477=AC$3,$AB477,IF(NOT($W477=0),"",SUMIFS('Source traité'!AC$4:AC$1116,'Source traité'!$A$4:$A$1116,$D477,'Source traité'!$V$4:$V$1116,$V477)/SUMIFS('[6]Comp2016-2017 (3)'!$G$5:$G$289,'[6]Comp2016-2017 (3)'!$A$5:$A$289,$D477,'[6]Comp2016-2017 (3)'!$R$5:$R$289,$V477)*$AB477))</f>
        <v/>
      </c>
      <c r="AD477" s="183">
        <f>IF($W477=AD$3,$AB477,IF(NOT($W477=0),"",SUMIFS('Source traité'!AD$4:AD$1116,'Source traité'!$A$4:$A$1116,$D477,'Source traité'!$V$4:$V$1116,$V477)/SUMIFS('[6]Comp2016-2017 (3)'!$G$5:$G$289,'[6]Comp2016-2017 (3)'!$A$5:$A$289,$D477,'[6]Comp2016-2017 (3)'!$R$5:$R$289,$V477)*$AB477))</f>
        <v/>
      </c>
      <c r="AE477" s="183">
        <f>IF($W477=AE$3,$AB477,IF(NOT($W477=0),"",SUMIFS('Source traité'!AE$4:AE$1116,'Source traité'!$A$4:$A$1116,$D477,'Source traité'!$V$4:$V$1116,$V477)/SUMIFS('[6]Comp2016-2017 (3)'!$G$5:$G$289,'[6]Comp2016-2017 (3)'!$A$5:$A$289,$D477,'[6]Comp2016-2017 (3)'!$R$5:$R$289,$V477)*$AB477))</f>
        <v/>
      </c>
      <c r="AF477" s="183">
        <f>IF($W477=AF$3,$AB477,IF(NOT($W477=0),"",SUMIFS('Source traité'!AF$4:AF$1116,'Source traité'!$A$4:$A$1116,$D477,'Source traité'!$V$4:$V$1116,$V477)/SUMIFS('[6]Comp2016-2017 (3)'!$G$5:$G$289,'[6]Comp2016-2017 (3)'!$A$5:$A$289,$D477,'[6]Comp2016-2017 (3)'!$R$5:$R$289,$V477)*$AB477))</f>
        <v/>
      </c>
      <c r="AG477" s="183">
        <f>IF($W477=AG$3,$AB477,IF(NOT($W477=0),"",SUMIFS('Source traité'!AG$4:AG$1116,'Source traité'!$A$4:$A$1116,$D477,'Source traité'!$V$4:$V$1116,$V477)/SUMIFS('[6]Comp2016-2017 (3)'!$G$5:$G$289,'[6]Comp2016-2017 (3)'!$A$5:$A$289,$D477,'[6]Comp2016-2017 (3)'!$R$5:$R$289,$V477)*$AB477))</f>
        <v/>
      </c>
      <c r="AH477" s="183">
        <f>IF($W477=AH$3,$AB477,IF(NOT($W477=0),"",SUMIFS('Source traité'!AH$4:AH$1116,'Source traité'!$A$4:$A$1116,$D477,'Source traité'!$V$4:$V$1116,$V477)/SUMIFS('[6]Comp2016-2017 (3)'!$G$5:$G$289,'[6]Comp2016-2017 (3)'!$A$5:$A$289,$D477,'[6]Comp2016-2017 (3)'!$R$5:$R$289,$V477)*$AB477))</f>
        <v/>
      </c>
      <c r="AI477" s="183">
        <f>IF($W477=AI$3,$AB477,IF(NOT($W477=0),"",SUMIFS('Source traité'!AI$4:AI$1116,'Source traité'!$A$4:$A$1116,$D477,'Source traité'!$V$4:$V$1116,$V477)/SUMIFS('[6]Comp2016-2017 (3)'!$G$5:$G$289,'[6]Comp2016-2017 (3)'!$A$5:$A$289,$D477,'[6]Comp2016-2017 (3)'!$R$5:$R$289,$V477)*$AB477))</f>
        <v/>
      </c>
      <c r="AJ477" s="183">
        <f>IF($W477=AJ$3,$AB477,IF(NOT($W477=0),"",SUMIFS('Source traité'!AJ$4:AJ$1116,'Source traité'!$A$4:$A$1116,$D477,'Source traité'!$V$4:$V$1116,$V477)/SUMIFS('[6]Comp2016-2017 (3)'!$G$5:$G$289,'[6]Comp2016-2017 (3)'!$A$5:$A$289,$D477,'[6]Comp2016-2017 (3)'!$R$5:$R$289,$V477)*$AB477))</f>
        <v/>
      </c>
      <c r="AK477" s="183">
        <f>SUM(AC477:AJ477)-AB477</f>
        <v/>
      </c>
      <c r="AL477" s="179">
        <f>IF(A477=D477,"remplir à la main","")</f>
        <v/>
      </c>
      <c r="AM477" s="179">
        <f>VLOOKUP(A477,'[6]Table corresp.'!$M$4:$U$63,8,FALSE)</f>
        <v/>
      </c>
      <c r="AN477" s="179">
        <f>VLOOKUP(D477,'[6]Table corresp.'!$M$4:$U$63,9,FALSE)</f>
        <v/>
      </c>
    </row>
    <row r="478" hidden="1">
      <c r="A478" s="179" t="inlineStr">
        <is>
          <t>10 - Sciages bruts d'autres feuillus tempérés</t>
        </is>
      </c>
      <c r="B478" s="179">
        <f>VLOOKUP(LEFT(A478,3),'[6]Table corresp.'!$A$4:$D$63,3,FALSE)</f>
        <v/>
      </c>
      <c r="C478" s="179">
        <f>VLOOKUP(A478,'[6]Table corresp.'!$M$4:$P$63,4,FALSE)</f>
        <v/>
      </c>
      <c r="D478" s="179" t="inlineStr">
        <is>
          <t>Exportation</t>
        </is>
      </c>
      <c r="E478" s="179">
        <f>VLOOKUP(LEFT(D478,3),'[6]Table corresp.'!$A$4:$D$63,4,FALSE)</f>
        <v/>
      </c>
      <c r="F478" s="179">
        <f>LEFT(A478,3)&amp;" - "&amp;LEFT(D478,3)</f>
        <v/>
      </c>
      <c r="G478" s="208" t="n">
        <v>15594.36140054215</v>
      </c>
      <c r="H478" s="208" t="n">
        <v>0</v>
      </c>
      <c r="I478" s="208" t="n">
        <v>15594.365</v>
      </c>
      <c r="J478" s="208" t="n">
        <v>56.1827788166142</v>
      </c>
      <c r="K478" s="208" t="n">
        <v>0</v>
      </c>
      <c r="L478" s="208" t="n">
        <v>56.1827788166142</v>
      </c>
      <c r="M478" s="208" t="n">
        <v>0</v>
      </c>
      <c r="N478" s="208" t="n">
        <v>0</v>
      </c>
      <c r="O478" s="208" t="n">
        <v>0</v>
      </c>
      <c r="P478" s="208" t="n">
        <v>0</v>
      </c>
      <c r="Q478" s="208" t="n">
        <v>0</v>
      </c>
      <c r="R478" s="208" t="n">
        <v>0</v>
      </c>
      <c r="S478" s="196" t="n"/>
      <c r="T478" s="179">
        <f>VLOOKUP(A478,'[6]Groupe de branches'!$Z$27:$AM$86,14,FALSE)</f>
        <v/>
      </c>
      <c r="U478" s="179">
        <f>VLOOKUP(D478,'[6]Groupe de branches'!$Z$27:$AM$86,14,FALSE)</f>
        <v/>
      </c>
      <c r="V478" s="179" t="n">
        <v>2017</v>
      </c>
      <c r="W478" s="179">
        <f>VLOOKUP(D478,'[6]Table corresp.'!$M$4:$S$63,7,FALSE)</f>
        <v/>
      </c>
      <c r="X478" s="197">
        <f>IFERROR(G478/SUMIFS('[6]Comp2016-2017 (3)'!$I$5:$I$289,'[6]Comp2016-2017 (3)'!$A$5:$A$289,A478,'[6]Comp2016-2017 (3)'!$R$5:$R$289,V478),0)</f>
        <v/>
      </c>
      <c r="Y478" s="209">
        <f>IFERROR(IF(RIGHT(F478,3)="Exp",VLOOKUP(F478,#REF!,2,FALSE),VLOOKUP(F478,#REF!,9,FALSE)),1)</f>
        <v/>
      </c>
      <c r="Z478" s="197">
        <f>Y478/SUMIFS($Y$4:$Y$1116,$V$4:$V$1116,V478,$A$4:$A$1116,A478)</f>
        <v/>
      </c>
      <c r="AA478" s="181">
        <f>X478*Z478</f>
        <v/>
      </c>
      <c r="AB478" s="183">
        <f>IFERROR(SUMIFS('[6]Comp2016-2017 (3)'!$G$5:$G$289,'[6]Comp2016-2017 (3)'!$A$5:$A$289,A478,'[6]Comp2016-2017 (3)'!$R$5:$R$289,V478)*AA478/SUMIFS($AA$4:$AA$1116,$A$4:$A$1116,A478,$V$4:$V$1116,V478),0)</f>
        <v/>
      </c>
      <c r="AC478" s="183">
        <f>IF($W478=AC$3,$AB478,IF(NOT($W478=0),"",SUMIFS('Source traité'!AC$4:AC$1116,'Source traité'!$A$4:$A$1116,$D478,'Source traité'!$V$4:$V$1116,$V478)/SUMIFS('[6]Comp2016-2017 (3)'!$G$5:$G$289,'[6]Comp2016-2017 (3)'!$A$5:$A$289,$D478,'[6]Comp2016-2017 (3)'!$R$5:$R$289,$V478)*$AB478))</f>
        <v/>
      </c>
      <c r="AD478" s="183">
        <f>IF($W478=AD$3,$AB478,IF(NOT($W478=0),"",SUMIFS('Source traité'!AD$4:AD$1116,'Source traité'!$A$4:$A$1116,$D478,'Source traité'!$V$4:$V$1116,$V478)/SUMIFS('[6]Comp2016-2017 (3)'!$G$5:$G$289,'[6]Comp2016-2017 (3)'!$A$5:$A$289,$D478,'[6]Comp2016-2017 (3)'!$R$5:$R$289,$V478)*$AB478))</f>
        <v/>
      </c>
      <c r="AE478" s="183">
        <f>IF($W478=AE$3,$AB478,IF(NOT($W478=0),"",SUMIFS('Source traité'!AE$4:AE$1116,'Source traité'!$A$4:$A$1116,$D478,'Source traité'!$V$4:$V$1116,$V478)/SUMIFS('[6]Comp2016-2017 (3)'!$G$5:$G$289,'[6]Comp2016-2017 (3)'!$A$5:$A$289,$D478,'[6]Comp2016-2017 (3)'!$R$5:$R$289,$V478)*$AB478))</f>
        <v/>
      </c>
      <c r="AF478" s="183">
        <f>IF($W478=AF$3,$AB478,IF(NOT($W478=0),"",SUMIFS('Source traité'!AF$4:AF$1116,'Source traité'!$A$4:$A$1116,$D478,'Source traité'!$V$4:$V$1116,$V478)/SUMIFS('[6]Comp2016-2017 (3)'!$G$5:$G$289,'[6]Comp2016-2017 (3)'!$A$5:$A$289,$D478,'[6]Comp2016-2017 (3)'!$R$5:$R$289,$V478)*$AB478))</f>
        <v/>
      </c>
      <c r="AG478" s="183">
        <f>IF($W478=AG$3,$AB478,IF(NOT($W478=0),"",SUMIFS('Source traité'!AG$4:AG$1116,'Source traité'!$A$4:$A$1116,$D478,'Source traité'!$V$4:$V$1116,$V478)/SUMIFS('[6]Comp2016-2017 (3)'!$G$5:$G$289,'[6]Comp2016-2017 (3)'!$A$5:$A$289,$D478,'[6]Comp2016-2017 (3)'!$R$5:$R$289,$V478)*$AB478))</f>
        <v/>
      </c>
      <c r="AH478" s="183">
        <f>IF($W478=AH$3,$AB478,IF(NOT($W478=0),"",SUMIFS('Source traité'!AH$4:AH$1116,'Source traité'!$A$4:$A$1116,$D478,'Source traité'!$V$4:$V$1116,$V478)/SUMIFS('[6]Comp2016-2017 (3)'!$G$5:$G$289,'[6]Comp2016-2017 (3)'!$A$5:$A$289,$D478,'[6]Comp2016-2017 (3)'!$R$5:$R$289,$V478)*$AB478))</f>
        <v/>
      </c>
      <c r="AI478" s="183">
        <f>IF($W478=AI$3,$AB478,IF(NOT($W478=0),"",SUMIFS('Source traité'!AI$4:AI$1116,'Source traité'!$A$4:$A$1116,$D478,'Source traité'!$V$4:$V$1116,$V478)/SUMIFS('[6]Comp2016-2017 (3)'!$G$5:$G$289,'[6]Comp2016-2017 (3)'!$A$5:$A$289,$D478,'[6]Comp2016-2017 (3)'!$R$5:$R$289,$V478)*$AB478))</f>
        <v/>
      </c>
      <c r="AJ478" s="183">
        <f>IF($W478=AJ$3,$AB478,IF(NOT($W478=0),"",SUMIFS('Source traité'!AJ$4:AJ$1116,'Source traité'!$A$4:$A$1116,$D478,'Source traité'!$V$4:$V$1116,$V478)/SUMIFS('[6]Comp2016-2017 (3)'!$G$5:$G$289,'[6]Comp2016-2017 (3)'!$A$5:$A$289,$D478,'[6]Comp2016-2017 (3)'!$R$5:$R$289,$V478)*$AB478))</f>
        <v/>
      </c>
      <c r="AK478" s="183">
        <f>SUM(AC478:AJ478)-AB478</f>
        <v/>
      </c>
      <c r="AL478" s="179">
        <f>IF(A478=D478,"remplir à la main","")</f>
        <v/>
      </c>
      <c r="AM478" s="179">
        <f>VLOOKUP(A478,'[6]Table corresp.'!$M$4:$U$63,8,FALSE)</f>
        <v/>
      </c>
      <c r="AN478" s="179">
        <f>VLOOKUP(D478,'[6]Table corresp.'!$M$4:$U$63,9,FALSE)</f>
        <v/>
      </c>
    </row>
    <row r="479" hidden="1">
      <c r="A479" s="179" t="inlineStr">
        <is>
          <t>11 - Sciages de feuillus tropicaux</t>
        </is>
      </c>
      <c r="B479" s="179">
        <f>VLOOKUP(LEFT(A479,3),'[6]Table corresp.'!$A$4:$D$63,3,FALSE)</f>
        <v/>
      </c>
      <c r="C479" s="179">
        <f>VLOOKUP(A479,'[6]Table corresp.'!$M$4:$P$63,4,FALSE)</f>
        <v/>
      </c>
      <c r="D479" s="179" t="inlineStr">
        <is>
          <t>20 - Produits rabotés</t>
        </is>
      </c>
      <c r="E479" s="179">
        <f>VLOOKUP(LEFT(D479,3),'[6]Table corresp.'!$A$4:$D$63,4,FALSE)</f>
        <v/>
      </c>
      <c r="F479" s="179">
        <f>LEFT(A479,3)&amp;" - "&amp;LEFT(D479,3)</f>
        <v/>
      </c>
      <c r="G479" s="208" t="n">
        <v>0</v>
      </c>
      <c r="H479" s="208" t="n">
        <v>2038.643460403809</v>
      </c>
      <c r="I479" s="208" t="n">
        <v>2038.653075466419</v>
      </c>
      <c r="J479" s="208" t="n">
        <v>0</v>
      </c>
      <c r="K479" s="208" t="n">
        <v>2.625039719665624</v>
      </c>
      <c r="L479" s="208" t="n">
        <v>2.625039719665624</v>
      </c>
      <c r="M479" s="208" t="n">
        <v>0</v>
      </c>
      <c r="N479" s="208" t="n">
        <v>0</v>
      </c>
      <c r="O479" s="208" t="n">
        <v>0</v>
      </c>
      <c r="P479" s="208" t="n">
        <v>0</v>
      </c>
      <c r="Q479" s="208" t="n">
        <v>0</v>
      </c>
      <c r="R479" s="208" t="n">
        <v>0</v>
      </c>
      <c r="S479" s="196" t="n"/>
      <c r="T479" s="179">
        <f>VLOOKUP(A479,'[6]Groupe de branches'!$Z$27:$AM$86,14,FALSE)</f>
        <v/>
      </c>
      <c r="U479" s="179">
        <f>VLOOKUP(D479,'[6]Groupe de branches'!$Z$27:$AM$86,14,FALSE)</f>
        <v/>
      </c>
      <c r="V479" s="179" t="n">
        <v>2017</v>
      </c>
      <c r="W479" s="179">
        <f>VLOOKUP(D479,'[6]Table corresp.'!$M$4:$S$63,7,FALSE)</f>
        <v/>
      </c>
      <c r="X479" s="197">
        <f>IFERROR(G479/SUMIFS('[6]Comp2016-2017 (3)'!$I$5:$I$289,'[6]Comp2016-2017 (3)'!$A$5:$A$289,A479,'[6]Comp2016-2017 (3)'!$R$5:$R$289,V479),0)</f>
        <v/>
      </c>
      <c r="Y479" s="209">
        <f>IFERROR(IF(RIGHT(F479,3)="Exp",VLOOKUP(F479,#REF!,2,FALSE),VLOOKUP(F479,#REF!,9,FALSE)),1)</f>
        <v/>
      </c>
      <c r="Z479" s="197">
        <f>Y479/SUMIFS($Y$4:$Y$1116,$V$4:$V$1116,V479,$A$4:$A$1116,A479)</f>
        <v/>
      </c>
      <c r="AA479" s="181">
        <f>X479*Z479</f>
        <v/>
      </c>
      <c r="AB479" s="183">
        <f>IFERROR(SUMIFS('[6]Comp2016-2017 (3)'!$G$5:$G$289,'[6]Comp2016-2017 (3)'!$A$5:$A$289,A479,'[6]Comp2016-2017 (3)'!$R$5:$R$289,V479)*AA479/SUMIFS($AA$4:$AA$1116,$A$4:$A$1116,A479,$V$4:$V$1116,V479),0)</f>
        <v/>
      </c>
      <c r="AC479" s="183">
        <f>IF($W479=AC$3,$AB479,IF(NOT($W479=0),"",SUMIFS('Source traité'!AC$4:AC$1116,'Source traité'!$A$4:$A$1116,$D479,'Source traité'!$V$4:$V$1116,$V479)/SUMIFS('[6]Comp2016-2017 (3)'!$G$5:$G$289,'[6]Comp2016-2017 (3)'!$A$5:$A$289,$D479,'[6]Comp2016-2017 (3)'!$R$5:$R$289,$V479)*$AB479))</f>
        <v/>
      </c>
      <c r="AD479" s="183">
        <f>IF($W479=AD$3,$AB479,IF(NOT($W479=0),"",SUMIFS('Source traité'!AD$4:AD$1116,'Source traité'!$A$4:$A$1116,$D479,'Source traité'!$V$4:$V$1116,$V479)/SUMIFS('[6]Comp2016-2017 (3)'!$G$5:$G$289,'[6]Comp2016-2017 (3)'!$A$5:$A$289,$D479,'[6]Comp2016-2017 (3)'!$R$5:$R$289,$V479)*$AB479))</f>
        <v/>
      </c>
      <c r="AE479" s="183">
        <f>IF($W479=AE$3,$AB479,IF(NOT($W479=0),"",SUMIFS('Source traité'!AE$4:AE$1116,'Source traité'!$A$4:$A$1116,$D479,'Source traité'!$V$4:$V$1116,$V479)/SUMIFS('[6]Comp2016-2017 (3)'!$G$5:$G$289,'[6]Comp2016-2017 (3)'!$A$5:$A$289,$D479,'[6]Comp2016-2017 (3)'!$R$5:$R$289,$V479)*$AB479))</f>
        <v/>
      </c>
      <c r="AF479" s="183">
        <f>IF($W479=AF$3,$AB479,IF(NOT($W479=0),"",SUMIFS('Source traité'!AF$4:AF$1116,'Source traité'!$A$4:$A$1116,$D479,'Source traité'!$V$4:$V$1116,$V479)/SUMIFS('[6]Comp2016-2017 (3)'!$G$5:$G$289,'[6]Comp2016-2017 (3)'!$A$5:$A$289,$D479,'[6]Comp2016-2017 (3)'!$R$5:$R$289,$V479)*$AB479))</f>
        <v/>
      </c>
      <c r="AG479" s="183">
        <f>IF($W479=AG$3,$AB479,IF(NOT($W479=0),"",SUMIFS('Source traité'!AG$4:AG$1116,'Source traité'!$A$4:$A$1116,$D479,'Source traité'!$V$4:$V$1116,$V479)/SUMIFS('[6]Comp2016-2017 (3)'!$G$5:$G$289,'[6]Comp2016-2017 (3)'!$A$5:$A$289,$D479,'[6]Comp2016-2017 (3)'!$R$5:$R$289,$V479)*$AB479))</f>
        <v/>
      </c>
      <c r="AH479" s="183">
        <f>IF($W479=AH$3,$AB479,IF(NOT($W479=0),"",SUMIFS('Source traité'!AH$4:AH$1116,'Source traité'!$A$4:$A$1116,$D479,'Source traité'!$V$4:$V$1116,$V479)/SUMIFS('[6]Comp2016-2017 (3)'!$G$5:$G$289,'[6]Comp2016-2017 (3)'!$A$5:$A$289,$D479,'[6]Comp2016-2017 (3)'!$R$5:$R$289,$V479)*$AB479))</f>
        <v/>
      </c>
      <c r="AI479" s="183">
        <f>IF($W479=AI$3,$AB479,IF(NOT($W479=0),"",SUMIFS('Source traité'!AI$4:AI$1116,'Source traité'!$A$4:$A$1116,$D479,'Source traité'!$V$4:$V$1116,$V479)/SUMIFS('[6]Comp2016-2017 (3)'!$G$5:$G$289,'[6]Comp2016-2017 (3)'!$A$5:$A$289,$D479,'[6]Comp2016-2017 (3)'!$R$5:$R$289,$V479)*$AB479))</f>
        <v/>
      </c>
      <c r="AJ479" s="183">
        <f>IF($W479=AJ$3,$AB479,IF(NOT($W479=0),"",SUMIFS('Source traité'!AJ$4:AJ$1116,'Source traité'!$A$4:$A$1116,$D479,'Source traité'!$V$4:$V$1116,$V479)/SUMIFS('[6]Comp2016-2017 (3)'!$G$5:$G$289,'[6]Comp2016-2017 (3)'!$A$5:$A$289,$D479,'[6]Comp2016-2017 (3)'!$R$5:$R$289,$V479)*$AB479))</f>
        <v/>
      </c>
      <c r="AK479" s="183">
        <f>SUM(AC479:AJ479)-AB479</f>
        <v/>
      </c>
      <c r="AL479" s="179">
        <f>IF(A479=D479,"remplir à la main","")</f>
        <v/>
      </c>
      <c r="AM479" s="179">
        <f>VLOOKUP(A479,'[6]Table corresp.'!$M$4:$U$63,8,FALSE)</f>
        <v/>
      </c>
      <c r="AN479" s="179">
        <f>VLOOKUP(D479,'[6]Table corresp.'!$M$4:$U$63,9,FALSE)</f>
        <v/>
      </c>
    </row>
    <row r="480" hidden="1">
      <c r="A480" s="179" t="inlineStr">
        <is>
          <t>11 - Sciages de feuillus tropicaux</t>
        </is>
      </c>
      <c r="B480" s="179">
        <f>VLOOKUP(LEFT(A480,3),'[6]Table corresp.'!$A$4:$D$63,3,FALSE)</f>
        <v/>
      </c>
      <c r="C480" s="179">
        <f>VLOOKUP(A480,'[6]Table corresp.'!$M$4:$P$63,4,FALSE)</f>
        <v/>
      </c>
      <c r="D480" s="179" t="inlineStr">
        <is>
          <t>33 - Parquets contrecollés</t>
        </is>
      </c>
      <c r="E480" s="179">
        <f>VLOOKUP(LEFT(D480,3),'[6]Table corresp.'!$A$4:$D$63,4,FALSE)</f>
        <v/>
      </c>
      <c r="F480" s="179">
        <f>LEFT(A480,3)&amp;" - "&amp;LEFT(D480,3)</f>
        <v/>
      </c>
      <c r="G480" s="208" t="n">
        <v>0</v>
      </c>
      <c r="H480" s="208" t="n">
        <v>1589.711607860433</v>
      </c>
      <c r="I480" s="208" t="n">
        <v>1589.719105579843</v>
      </c>
      <c r="J480" s="208" t="n">
        <v>0</v>
      </c>
      <c r="K480" s="208" t="n">
        <v>2.046976920927876</v>
      </c>
      <c r="L480" s="208" t="n">
        <v>2.046976920927876</v>
      </c>
      <c r="M480" s="208" t="n">
        <v>0</v>
      </c>
      <c r="N480" s="208" t="n">
        <v>0</v>
      </c>
      <c r="O480" s="208" t="n">
        <v>0</v>
      </c>
      <c r="P480" s="208" t="n">
        <v>0</v>
      </c>
      <c r="Q480" s="208" t="n">
        <v>0</v>
      </c>
      <c r="R480" s="208" t="n">
        <v>0</v>
      </c>
      <c r="S480" s="196" t="n"/>
      <c r="T480" s="179">
        <f>VLOOKUP(A480,'[6]Groupe de branches'!$Z$27:$AM$86,14,FALSE)</f>
        <v/>
      </c>
      <c r="U480" s="179">
        <f>VLOOKUP(D480,'[6]Groupe de branches'!$Z$27:$AM$86,14,FALSE)</f>
        <v/>
      </c>
      <c r="V480" s="179" t="n">
        <v>2017</v>
      </c>
      <c r="W480" s="179">
        <f>VLOOKUP(D480,'[6]Table corresp.'!$M$4:$S$63,7,FALSE)</f>
        <v/>
      </c>
      <c r="X480" s="197">
        <f>IFERROR(G480/SUMIFS('[6]Comp2016-2017 (3)'!$I$5:$I$289,'[6]Comp2016-2017 (3)'!$A$5:$A$289,A480,'[6]Comp2016-2017 (3)'!$R$5:$R$289,V480),0)</f>
        <v/>
      </c>
      <c r="Y480" s="209">
        <f>IFERROR(IF(RIGHT(F480,3)="Exp",VLOOKUP(F480,#REF!,2,FALSE),VLOOKUP(F480,#REF!,9,FALSE)),1)</f>
        <v/>
      </c>
      <c r="Z480" s="197">
        <f>Y480/SUMIFS($Y$4:$Y$1116,$V$4:$V$1116,V480,$A$4:$A$1116,A480)</f>
        <v/>
      </c>
      <c r="AA480" s="181">
        <f>X480*Z480</f>
        <v/>
      </c>
      <c r="AB480" s="183">
        <f>IFERROR(SUMIFS('[6]Comp2016-2017 (3)'!$G$5:$G$289,'[6]Comp2016-2017 (3)'!$A$5:$A$289,A480,'[6]Comp2016-2017 (3)'!$R$5:$R$289,V480)*AA480/SUMIFS($AA$4:$AA$1116,$A$4:$A$1116,A480,$V$4:$V$1116,V480),0)</f>
        <v/>
      </c>
      <c r="AC480" s="183">
        <f>IF($W480=AC$3,$AB480,IF(NOT($W480=0),"",SUMIFS('Source traité'!AC$4:AC$1116,'Source traité'!$A$4:$A$1116,$D480,'Source traité'!$V$4:$V$1116,$V480)/SUMIFS('[6]Comp2016-2017 (3)'!$G$5:$G$289,'[6]Comp2016-2017 (3)'!$A$5:$A$289,$D480,'[6]Comp2016-2017 (3)'!$R$5:$R$289,$V480)*$AB480))</f>
        <v/>
      </c>
      <c r="AD480" s="183">
        <f>IF($W480=AD$3,$AB480,IF(NOT($W480=0),"",SUMIFS('Source traité'!AD$4:AD$1116,'Source traité'!$A$4:$A$1116,$D480,'Source traité'!$V$4:$V$1116,$V480)/SUMIFS('[6]Comp2016-2017 (3)'!$G$5:$G$289,'[6]Comp2016-2017 (3)'!$A$5:$A$289,$D480,'[6]Comp2016-2017 (3)'!$R$5:$R$289,$V480)*$AB480))</f>
        <v/>
      </c>
      <c r="AE480" s="183">
        <f>IF($W480=AE$3,$AB480,IF(NOT($W480=0),"",SUMIFS('Source traité'!AE$4:AE$1116,'Source traité'!$A$4:$A$1116,$D480,'Source traité'!$V$4:$V$1116,$V480)/SUMIFS('[6]Comp2016-2017 (3)'!$G$5:$G$289,'[6]Comp2016-2017 (3)'!$A$5:$A$289,$D480,'[6]Comp2016-2017 (3)'!$R$5:$R$289,$V480)*$AB480))</f>
        <v/>
      </c>
      <c r="AF480" s="183">
        <f>IF($W480=AF$3,$AB480,IF(NOT($W480=0),"",SUMIFS('Source traité'!AF$4:AF$1116,'Source traité'!$A$4:$A$1116,$D480,'Source traité'!$V$4:$V$1116,$V480)/SUMIFS('[6]Comp2016-2017 (3)'!$G$5:$G$289,'[6]Comp2016-2017 (3)'!$A$5:$A$289,$D480,'[6]Comp2016-2017 (3)'!$R$5:$R$289,$V480)*$AB480))</f>
        <v/>
      </c>
      <c r="AG480" s="183">
        <f>IF($W480=AG$3,$AB480,IF(NOT($W480=0),"",SUMIFS('Source traité'!AG$4:AG$1116,'Source traité'!$A$4:$A$1116,$D480,'Source traité'!$V$4:$V$1116,$V480)/SUMIFS('[6]Comp2016-2017 (3)'!$G$5:$G$289,'[6]Comp2016-2017 (3)'!$A$5:$A$289,$D480,'[6]Comp2016-2017 (3)'!$R$5:$R$289,$V480)*$AB480))</f>
        <v/>
      </c>
      <c r="AH480" s="183">
        <f>IF($W480=AH$3,$AB480,IF(NOT($W480=0),"",SUMIFS('Source traité'!AH$4:AH$1116,'Source traité'!$A$4:$A$1116,$D480,'Source traité'!$V$4:$V$1116,$V480)/SUMIFS('[6]Comp2016-2017 (3)'!$G$5:$G$289,'[6]Comp2016-2017 (3)'!$A$5:$A$289,$D480,'[6]Comp2016-2017 (3)'!$R$5:$R$289,$V480)*$AB480))</f>
        <v/>
      </c>
      <c r="AI480" s="183">
        <f>IF($W480=AI$3,$AB480,IF(NOT($W480=0),"",SUMIFS('Source traité'!AI$4:AI$1116,'Source traité'!$A$4:$A$1116,$D480,'Source traité'!$V$4:$V$1116,$V480)/SUMIFS('[6]Comp2016-2017 (3)'!$G$5:$G$289,'[6]Comp2016-2017 (3)'!$A$5:$A$289,$D480,'[6]Comp2016-2017 (3)'!$R$5:$R$289,$V480)*$AB480))</f>
        <v/>
      </c>
      <c r="AJ480" s="183">
        <f>IF($W480=AJ$3,$AB480,IF(NOT($W480=0),"",SUMIFS('Source traité'!AJ$4:AJ$1116,'Source traité'!$A$4:$A$1116,$D480,'Source traité'!$V$4:$V$1116,$V480)/SUMIFS('[6]Comp2016-2017 (3)'!$G$5:$G$289,'[6]Comp2016-2017 (3)'!$A$5:$A$289,$D480,'[6]Comp2016-2017 (3)'!$R$5:$R$289,$V480)*$AB480))</f>
        <v/>
      </c>
      <c r="AK480" s="183">
        <f>SUM(AC480:AJ480)-AB480</f>
        <v/>
      </c>
      <c r="AL480" s="179">
        <f>IF(A480=D480,"remplir à la main","")</f>
        <v/>
      </c>
      <c r="AM480" s="179">
        <f>VLOOKUP(A480,'[6]Table corresp.'!$M$4:$U$63,8,FALSE)</f>
        <v/>
      </c>
      <c r="AN480" s="179">
        <f>VLOOKUP(D480,'[6]Table corresp.'!$M$4:$U$63,9,FALSE)</f>
        <v/>
      </c>
    </row>
    <row r="481" hidden="1">
      <c r="A481" s="179" t="inlineStr">
        <is>
          <t>11 - Sciages de feuillus tropicaux</t>
        </is>
      </c>
      <c r="B481" s="179">
        <f>VLOOKUP(LEFT(A481,3),'[6]Table corresp.'!$A$4:$D$63,3,FALSE)</f>
        <v/>
      </c>
      <c r="C481" s="179">
        <f>VLOOKUP(A481,'[6]Table corresp.'!$M$4:$P$63,4,FALSE)</f>
        <v/>
      </c>
      <c r="D481" s="179" t="inlineStr">
        <is>
          <t>35 - Menuiseries extérieures</t>
        </is>
      </c>
      <c r="E481" s="179">
        <f>VLOOKUP(LEFT(D481,3),'[6]Table corresp.'!$A$4:$D$63,4,FALSE)</f>
        <v/>
      </c>
      <c r="F481" s="179">
        <f>LEFT(A481,3)&amp;" - "&amp;LEFT(D481,3)</f>
        <v/>
      </c>
      <c r="G481" s="208" t="n">
        <v>0</v>
      </c>
      <c r="H481" s="208" t="n">
        <v>25799.57389044148</v>
      </c>
      <c r="I481" s="208" t="n">
        <v>25799.69557160991</v>
      </c>
      <c r="J481" s="208" t="n">
        <v>0</v>
      </c>
      <c r="K481" s="208" t="n">
        <v>33.22057413582377</v>
      </c>
      <c r="L481" s="208" t="n">
        <v>33.22057413582377</v>
      </c>
      <c r="M481" s="208" t="n">
        <v>0</v>
      </c>
      <c r="N481" s="208" t="n">
        <v>0</v>
      </c>
      <c r="O481" s="208" t="n">
        <v>0</v>
      </c>
      <c r="P481" s="208" t="n">
        <v>0</v>
      </c>
      <c r="Q481" s="208" t="n">
        <v>0</v>
      </c>
      <c r="R481" s="208" t="n">
        <v>0</v>
      </c>
      <c r="S481" s="196" t="n"/>
      <c r="T481" s="179">
        <f>VLOOKUP(A481,'[6]Groupe de branches'!$Z$27:$AM$86,14,FALSE)</f>
        <v/>
      </c>
      <c r="U481" s="179">
        <f>VLOOKUP(D481,'[6]Groupe de branches'!$Z$27:$AM$86,14,FALSE)</f>
        <v/>
      </c>
      <c r="V481" s="179" t="n">
        <v>2017</v>
      </c>
      <c r="W481" s="179">
        <f>VLOOKUP(D481,'[6]Table corresp.'!$M$4:$S$63,7,FALSE)</f>
        <v/>
      </c>
      <c r="X481" s="197">
        <f>IFERROR(G481/SUMIFS('[6]Comp2016-2017 (3)'!$I$5:$I$289,'[6]Comp2016-2017 (3)'!$A$5:$A$289,A481,'[6]Comp2016-2017 (3)'!$R$5:$R$289,V481),0)</f>
        <v/>
      </c>
      <c r="Y481" s="209">
        <f>IFERROR(IF(RIGHT(F481,3)="Exp",VLOOKUP(F481,#REF!,2,FALSE),VLOOKUP(F481,#REF!,9,FALSE)),1)</f>
        <v/>
      </c>
      <c r="Z481" s="197">
        <f>Y481/SUMIFS($Y$4:$Y$1116,$V$4:$V$1116,V481,$A$4:$A$1116,A481)</f>
        <v/>
      </c>
      <c r="AA481" s="181">
        <f>X481*Z481</f>
        <v/>
      </c>
      <c r="AB481" s="183">
        <f>IFERROR(SUMIFS('[6]Comp2016-2017 (3)'!$G$5:$G$289,'[6]Comp2016-2017 (3)'!$A$5:$A$289,A481,'[6]Comp2016-2017 (3)'!$R$5:$R$289,V481)*AA481/SUMIFS($AA$4:$AA$1116,$A$4:$A$1116,A481,$V$4:$V$1116,V481),0)</f>
        <v/>
      </c>
      <c r="AC481" s="183">
        <f>IF($W481=AC$3,$AB481,IF(NOT($W481=0),"",SUMIFS('Source traité'!AC$4:AC$1116,'Source traité'!$A$4:$A$1116,$D481,'Source traité'!$V$4:$V$1116,$V481)/SUMIFS('[6]Comp2016-2017 (3)'!$G$5:$G$289,'[6]Comp2016-2017 (3)'!$A$5:$A$289,$D481,'[6]Comp2016-2017 (3)'!$R$5:$R$289,$V481)*$AB481))</f>
        <v/>
      </c>
      <c r="AD481" s="183">
        <f>IF($W481=AD$3,$AB481,IF(NOT($W481=0),"",SUMIFS('Source traité'!AD$4:AD$1116,'Source traité'!$A$4:$A$1116,$D481,'Source traité'!$V$4:$V$1116,$V481)/SUMIFS('[6]Comp2016-2017 (3)'!$G$5:$G$289,'[6]Comp2016-2017 (3)'!$A$5:$A$289,$D481,'[6]Comp2016-2017 (3)'!$R$5:$R$289,$V481)*$AB481))</f>
        <v/>
      </c>
      <c r="AE481" s="183">
        <f>IF($W481=AE$3,$AB481,IF(NOT($W481=0),"",SUMIFS('Source traité'!AE$4:AE$1116,'Source traité'!$A$4:$A$1116,$D481,'Source traité'!$V$4:$V$1116,$V481)/SUMIFS('[6]Comp2016-2017 (3)'!$G$5:$G$289,'[6]Comp2016-2017 (3)'!$A$5:$A$289,$D481,'[6]Comp2016-2017 (3)'!$R$5:$R$289,$V481)*$AB481))</f>
        <v/>
      </c>
      <c r="AF481" s="183">
        <f>IF($W481=AF$3,$AB481,IF(NOT($W481=0),"",SUMIFS('Source traité'!AF$4:AF$1116,'Source traité'!$A$4:$A$1116,$D481,'Source traité'!$V$4:$V$1116,$V481)/SUMIFS('[6]Comp2016-2017 (3)'!$G$5:$G$289,'[6]Comp2016-2017 (3)'!$A$5:$A$289,$D481,'[6]Comp2016-2017 (3)'!$R$5:$R$289,$V481)*$AB481))</f>
        <v/>
      </c>
      <c r="AG481" s="183">
        <f>IF($W481=AG$3,$AB481,IF(NOT($W481=0),"",SUMIFS('Source traité'!AG$4:AG$1116,'Source traité'!$A$4:$A$1116,$D481,'Source traité'!$V$4:$V$1116,$V481)/SUMIFS('[6]Comp2016-2017 (3)'!$G$5:$G$289,'[6]Comp2016-2017 (3)'!$A$5:$A$289,$D481,'[6]Comp2016-2017 (3)'!$R$5:$R$289,$V481)*$AB481))</f>
        <v/>
      </c>
      <c r="AH481" s="183">
        <f>IF($W481=AH$3,$AB481,IF(NOT($W481=0),"",SUMIFS('Source traité'!AH$4:AH$1116,'Source traité'!$A$4:$A$1116,$D481,'Source traité'!$V$4:$V$1116,$V481)/SUMIFS('[6]Comp2016-2017 (3)'!$G$5:$G$289,'[6]Comp2016-2017 (3)'!$A$5:$A$289,$D481,'[6]Comp2016-2017 (3)'!$R$5:$R$289,$V481)*$AB481))</f>
        <v/>
      </c>
      <c r="AI481" s="183">
        <f>IF($W481=AI$3,$AB481,IF(NOT($W481=0),"",SUMIFS('Source traité'!AI$4:AI$1116,'Source traité'!$A$4:$A$1116,$D481,'Source traité'!$V$4:$V$1116,$V481)/SUMIFS('[6]Comp2016-2017 (3)'!$G$5:$G$289,'[6]Comp2016-2017 (3)'!$A$5:$A$289,$D481,'[6]Comp2016-2017 (3)'!$R$5:$R$289,$V481)*$AB481))</f>
        <v/>
      </c>
      <c r="AJ481" s="183">
        <f>IF($W481=AJ$3,$AB481,IF(NOT($W481=0),"",SUMIFS('Source traité'!AJ$4:AJ$1116,'Source traité'!$A$4:$A$1116,$D481,'Source traité'!$V$4:$V$1116,$V481)/SUMIFS('[6]Comp2016-2017 (3)'!$G$5:$G$289,'[6]Comp2016-2017 (3)'!$A$5:$A$289,$D481,'[6]Comp2016-2017 (3)'!$R$5:$R$289,$V481)*$AB481))</f>
        <v/>
      </c>
      <c r="AK481" s="183">
        <f>SUM(AC481:AJ481)-AB481</f>
        <v/>
      </c>
      <c r="AL481" s="179">
        <f>IF(A481=D481,"remplir à la main","")</f>
        <v/>
      </c>
      <c r="AM481" s="179">
        <f>VLOOKUP(A481,'[6]Table corresp.'!$M$4:$U$63,8,FALSE)</f>
        <v/>
      </c>
      <c r="AN481" s="179">
        <f>VLOOKUP(D481,'[6]Table corresp.'!$M$4:$U$63,9,FALSE)</f>
        <v/>
      </c>
    </row>
    <row r="482" hidden="1">
      <c r="A482" s="179" t="inlineStr">
        <is>
          <t>11 - Sciages de feuillus tropicaux</t>
        </is>
      </c>
      <c r="B482" s="179">
        <f>VLOOKUP(LEFT(A482,3),'[6]Table corresp.'!$A$4:$D$63,3,FALSE)</f>
        <v/>
      </c>
      <c r="C482" s="179">
        <f>VLOOKUP(A482,'[6]Table corresp.'!$M$4:$P$63,4,FALSE)</f>
        <v/>
      </c>
      <c r="D482" s="179" t="inlineStr">
        <is>
          <t>36 - Menuiseries intérieures</t>
        </is>
      </c>
      <c r="E482" s="179">
        <f>VLOOKUP(LEFT(D482,3),'[6]Table corresp.'!$A$4:$D$63,4,FALSE)</f>
        <v/>
      </c>
      <c r="F482" s="179">
        <f>LEFT(A482,3)&amp;" - "&amp;LEFT(D482,3)</f>
        <v/>
      </c>
      <c r="G482" s="208" t="n">
        <v>0</v>
      </c>
      <c r="H482" s="208" t="n">
        <v>1202.893720858832</v>
      </c>
      <c r="I482" s="208" t="n">
        <v>1202.899394189488</v>
      </c>
      <c r="J482" s="208" t="n">
        <v>0</v>
      </c>
      <c r="K482" s="208" t="n">
        <v>1.548894574809736</v>
      </c>
      <c r="L482" s="208" t="n">
        <v>1.548894574809736</v>
      </c>
      <c r="M482" s="208" t="n">
        <v>0</v>
      </c>
      <c r="N482" s="208" t="n">
        <v>0</v>
      </c>
      <c r="O482" s="208" t="n">
        <v>0</v>
      </c>
      <c r="P482" s="208" t="n">
        <v>0</v>
      </c>
      <c r="Q482" s="208" t="n">
        <v>0</v>
      </c>
      <c r="R482" s="208" t="n">
        <v>0</v>
      </c>
      <c r="S482" s="196" t="n"/>
      <c r="T482" s="179">
        <f>VLOOKUP(A482,'[6]Groupe de branches'!$Z$27:$AM$86,14,FALSE)</f>
        <v/>
      </c>
      <c r="U482" s="179">
        <f>VLOOKUP(D482,'[6]Groupe de branches'!$Z$27:$AM$86,14,FALSE)</f>
        <v/>
      </c>
      <c r="V482" s="179" t="n">
        <v>2017</v>
      </c>
      <c r="W482" s="179">
        <f>VLOOKUP(D482,'[6]Table corresp.'!$M$4:$S$63,7,FALSE)</f>
        <v/>
      </c>
      <c r="X482" s="197">
        <f>IFERROR(G482/SUMIFS('[6]Comp2016-2017 (3)'!$I$5:$I$289,'[6]Comp2016-2017 (3)'!$A$5:$A$289,A482,'[6]Comp2016-2017 (3)'!$R$5:$R$289,V482),0)</f>
        <v/>
      </c>
      <c r="Y482" s="209">
        <f>IFERROR(IF(RIGHT(F482,3)="Exp",VLOOKUP(F482,#REF!,2,FALSE),VLOOKUP(F482,#REF!,9,FALSE)),1)</f>
        <v/>
      </c>
      <c r="Z482" s="197">
        <f>Y482/SUMIFS($Y$4:$Y$1116,$V$4:$V$1116,V482,$A$4:$A$1116,A482)</f>
        <v/>
      </c>
      <c r="AA482" s="181">
        <f>X482*Z482</f>
        <v/>
      </c>
      <c r="AB482" s="183">
        <f>IFERROR(SUMIFS('[6]Comp2016-2017 (3)'!$G$5:$G$289,'[6]Comp2016-2017 (3)'!$A$5:$A$289,A482,'[6]Comp2016-2017 (3)'!$R$5:$R$289,V482)*AA482/SUMIFS($AA$4:$AA$1116,$A$4:$A$1116,A482,$V$4:$V$1116,V482),0)</f>
        <v/>
      </c>
      <c r="AC482" s="183">
        <f>IF($W482=AC$3,$AB482,IF(NOT($W482=0),"",SUMIFS('Source traité'!AC$4:AC$1116,'Source traité'!$A$4:$A$1116,$D482,'Source traité'!$V$4:$V$1116,$V482)/SUMIFS('[6]Comp2016-2017 (3)'!$G$5:$G$289,'[6]Comp2016-2017 (3)'!$A$5:$A$289,$D482,'[6]Comp2016-2017 (3)'!$R$5:$R$289,$V482)*$AB482))</f>
        <v/>
      </c>
      <c r="AD482" s="183">
        <f>IF($W482=AD$3,$AB482,IF(NOT($W482=0),"",SUMIFS('Source traité'!AD$4:AD$1116,'Source traité'!$A$4:$A$1116,$D482,'Source traité'!$V$4:$V$1116,$V482)/SUMIFS('[6]Comp2016-2017 (3)'!$G$5:$G$289,'[6]Comp2016-2017 (3)'!$A$5:$A$289,$D482,'[6]Comp2016-2017 (3)'!$R$5:$R$289,$V482)*$AB482))</f>
        <v/>
      </c>
      <c r="AE482" s="183">
        <f>IF($W482=AE$3,$AB482,IF(NOT($W482=0),"",SUMIFS('Source traité'!AE$4:AE$1116,'Source traité'!$A$4:$A$1116,$D482,'Source traité'!$V$4:$V$1116,$V482)/SUMIFS('[6]Comp2016-2017 (3)'!$G$5:$G$289,'[6]Comp2016-2017 (3)'!$A$5:$A$289,$D482,'[6]Comp2016-2017 (3)'!$R$5:$R$289,$V482)*$AB482))</f>
        <v/>
      </c>
      <c r="AF482" s="183">
        <f>IF($W482=AF$3,$AB482,IF(NOT($W482=0),"",SUMIFS('Source traité'!AF$4:AF$1116,'Source traité'!$A$4:$A$1116,$D482,'Source traité'!$V$4:$V$1116,$V482)/SUMIFS('[6]Comp2016-2017 (3)'!$G$5:$G$289,'[6]Comp2016-2017 (3)'!$A$5:$A$289,$D482,'[6]Comp2016-2017 (3)'!$R$5:$R$289,$V482)*$AB482))</f>
        <v/>
      </c>
      <c r="AG482" s="183">
        <f>IF($W482=AG$3,$AB482,IF(NOT($W482=0),"",SUMIFS('Source traité'!AG$4:AG$1116,'Source traité'!$A$4:$A$1116,$D482,'Source traité'!$V$4:$V$1116,$V482)/SUMIFS('[6]Comp2016-2017 (3)'!$G$5:$G$289,'[6]Comp2016-2017 (3)'!$A$5:$A$289,$D482,'[6]Comp2016-2017 (3)'!$R$5:$R$289,$V482)*$AB482))</f>
        <v/>
      </c>
      <c r="AH482" s="183">
        <f>IF($W482=AH$3,$AB482,IF(NOT($W482=0),"",SUMIFS('Source traité'!AH$4:AH$1116,'Source traité'!$A$4:$A$1116,$D482,'Source traité'!$V$4:$V$1116,$V482)/SUMIFS('[6]Comp2016-2017 (3)'!$G$5:$G$289,'[6]Comp2016-2017 (3)'!$A$5:$A$289,$D482,'[6]Comp2016-2017 (3)'!$R$5:$R$289,$V482)*$AB482))</f>
        <v/>
      </c>
      <c r="AI482" s="183">
        <f>IF($W482=AI$3,$AB482,IF(NOT($W482=0),"",SUMIFS('Source traité'!AI$4:AI$1116,'Source traité'!$A$4:$A$1116,$D482,'Source traité'!$V$4:$V$1116,$V482)/SUMIFS('[6]Comp2016-2017 (3)'!$G$5:$G$289,'[6]Comp2016-2017 (3)'!$A$5:$A$289,$D482,'[6]Comp2016-2017 (3)'!$R$5:$R$289,$V482)*$AB482))</f>
        <v/>
      </c>
      <c r="AJ482" s="183">
        <f>IF($W482=AJ$3,$AB482,IF(NOT($W482=0),"",SUMIFS('Source traité'!AJ$4:AJ$1116,'Source traité'!$A$4:$A$1116,$D482,'Source traité'!$V$4:$V$1116,$V482)/SUMIFS('[6]Comp2016-2017 (3)'!$G$5:$G$289,'[6]Comp2016-2017 (3)'!$A$5:$A$289,$D482,'[6]Comp2016-2017 (3)'!$R$5:$R$289,$V482)*$AB482))</f>
        <v/>
      </c>
      <c r="AK482" s="183">
        <f>SUM(AC482:AJ482)-AB482</f>
        <v/>
      </c>
      <c r="AL482" s="179">
        <f>IF(A482=D482,"remplir à la main","")</f>
        <v/>
      </c>
      <c r="AM482" s="179">
        <f>VLOOKUP(A482,'[6]Table corresp.'!$M$4:$U$63,8,FALSE)</f>
        <v/>
      </c>
      <c r="AN482" s="179">
        <f>VLOOKUP(D482,'[6]Table corresp.'!$M$4:$U$63,9,FALSE)</f>
        <v/>
      </c>
    </row>
    <row r="483" hidden="1">
      <c r="A483" s="179" t="inlineStr">
        <is>
          <t>11 - Sciages de feuillus tropicaux</t>
        </is>
      </c>
      <c r="B483" s="179">
        <f>VLOOKUP(LEFT(A483,3),'[6]Table corresp.'!$A$4:$D$63,3,FALSE)</f>
        <v/>
      </c>
      <c r="C483" s="179">
        <f>VLOOKUP(A483,'[6]Table corresp.'!$M$4:$P$63,4,FALSE)</f>
        <v/>
      </c>
      <c r="D483" s="179" t="inlineStr">
        <is>
          <t>41 - Objets divers en bois</t>
        </is>
      </c>
      <c r="E483" s="179">
        <f>VLOOKUP(LEFT(D483,3),'[6]Table corresp.'!$A$4:$D$63,4,FALSE)</f>
        <v/>
      </c>
      <c r="F483" s="179">
        <f>LEFT(A483,3)&amp;" - "&amp;LEFT(D483,3)</f>
        <v/>
      </c>
      <c r="G483" s="208" t="n">
        <v>1188.884545410464</v>
      </c>
      <c r="H483" s="208" t="n">
        <v>2926.110262314543</v>
      </c>
      <c r="I483" s="208" t="n">
        <v>4115.022568294517</v>
      </c>
      <c r="J483" s="208" t="n">
        <v>1.662771330127151</v>
      </c>
      <c r="K483" s="208" t="n">
        <v>3.767777844378639</v>
      </c>
      <c r="L483" s="208" t="n">
        <v>5.430549174505789</v>
      </c>
      <c r="M483" s="208" t="n">
        <v>0</v>
      </c>
      <c r="N483" s="208" t="n">
        <v>0</v>
      </c>
      <c r="O483" s="208" t="n">
        <v>0</v>
      </c>
      <c r="P483" s="208" t="n">
        <v>0</v>
      </c>
      <c r="Q483" s="208" t="n">
        <v>0</v>
      </c>
      <c r="R483" s="208" t="n">
        <v>0</v>
      </c>
      <c r="S483" s="196" t="n"/>
      <c r="T483" s="179">
        <f>VLOOKUP(A483,'[6]Groupe de branches'!$Z$27:$AM$86,14,FALSE)</f>
        <v/>
      </c>
      <c r="U483" s="179">
        <f>VLOOKUP(D483,'[6]Groupe de branches'!$Z$27:$AM$86,14,FALSE)</f>
        <v/>
      </c>
      <c r="V483" s="179" t="n">
        <v>2017</v>
      </c>
      <c r="W483" s="179">
        <f>VLOOKUP(D483,'[6]Table corresp.'!$M$4:$S$63,7,FALSE)</f>
        <v/>
      </c>
      <c r="X483" s="197">
        <f>IFERROR(G483/SUMIFS('[6]Comp2016-2017 (3)'!$I$5:$I$289,'[6]Comp2016-2017 (3)'!$A$5:$A$289,A483,'[6]Comp2016-2017 (3)'!$R$5:$R$289,V483),0)</f>
        <v/>
      </c>
      <c r="Y483" s="209">
        <f>IFERROR(IF(RIGHT(F483,3)="Exp",VLOOKUP(F483,#REF!,2,FALSE),VLOOKUP(F483,#REF!,9,FALSE)),1)</f>
        <v/>
      </c>
      <c r="Z483" s="197">
        <f>Y483/SUMIFS($Y$4:$Y$1116,$V$4:$V$1116,V483,$A$4:$A$1116,A483)</f>
        <v/>
      </c>
      <c r="AA483" s="181">
        <f>X483*Z483</f>
        <v/>
      </c>
      <c r="AB483" s="183">
        <f>IFERROR(SUMIFS('[6]Comp2016-2017 (3)'!$G$5:$G$289,'[6]Comp2016-2017 (3)'!$A$5:$A$289,A483,'[6]Comp2016-2017 (3)'!$R$5:$R$289,V483)*AA483/SUMIFS($AA$4:$AA$1116,$A$4:$A$1116,A483,$V$4:$V$1116,V483),0)</f>
        <v/>
      </c>
      <c r="AC483" s="183">
        <f>IF($W483=AC$3,$AB483,IF(NOT($W483=0),"",SUMIFS('Source traité'!AC$4:AC$1116,'Source traité'!$A$4:$A$1116,$D483,'Source traité'!$V$4:$V$1116,$V483)/SUMIFS('[6]Comp2016-2017 (3)'!$G$5:$G$289,'[6]Comp2016-2017 (3)'!$A$5:$A$289,$D483,'[6]Comp2016-2017 (3)'!$R$5:$R$289,$V483)*$AB483))</f>
        <v/>
      </c>
      <c r="AD483" s="183">
        <f>IF($W483=AD$3,$AB483,IF(NOT($W483=0),"",SUMIFS('Source traité'!AD$4:AD$1116,'Source traité'!$A$4:$A$1116,$D483,'Source traité'!$V$4:$V$1116,$V483)/SUMIFS('[6]Comp2016-2017 (3)'!$G$5:$G$289,'[6]Comp2016-2017 (3)'!$A$5:$A$289,$D483,'[6]Comp2016-2017 (3)'!$R$5:$R$289,$V483)*$AB483))</f>
        <v/>
      </c>
      <c r="AE483" s="183">
        <f>IF($W483=AE$3,$AB483,IF(NOT($W483=0),"",SUMIFS('Source traité'!AE$4:AE$1116,'Source traité'!$A$4:$A$1116,$D483,'Source traité'!$V$4:$V$1116,$V483)/SUMIFS('[6]Comp2016-2017 (3)'!$G$5:$G$289,'[6]Comp2016-2017 (3)'!$A$5:$A$289,$D483,'[6]Comp2016-2017 (3)'!$R$5:$R$289,$V483)*$AB483))</f>
        <v/>
      </c>
      <c r="AF483" s="183">
        <f>IF($W483=AF$3,$AB483,IF(NOT($W483=0),"",SUMIFS('Source traité'!AF$4:AF$1116,'Source traité'!$A$4:$A$1116,$D483,'Source traité'!$V$4:$V$1116,$V483)/SUMIFS('[6]Comp2016-2017 (3)'!$G$5:$G$289,'[6]Comp2016-2017 (3)'!$A$5:$A$289,$D483,'[6]Comp2016-2017 (3)'!$R$5:$R$289,$V483)*$AB483))</f>
        <v/>
      </c>
      <c r="AG483" s="183">
        <f>IF($W483=AG$3,$AB483,IF(NOT($W483=0),"",SUMIFS('Source traité'!AG$4:AG$1116,'Source traité'!$A$4:$A$1116,$D483,'Source traité'!$V$4:$V$1116,$V483)/SUMIFS('[6]Comp2016-2017 (3)'!$G$5:$G$289,'[6]Comp2016-2017 (3)'!$A$5:$A$289,$D483,'[6]Comp2016-2017 (3)'!$R$5:$R$289,$V483)*$AB483))</f>
        <v/>
      </c>
      <c r="AH483" s="183">
        <f>IF($W483=AH$3,$AB483,IF(NOT($W483=0),"",SUMIFS('Source traité'!AH$4:AH$1116,'Source traité'!$A$4:$A$1116,$D483,'Source traité'!$V$4:$V$1116,$V483)/SUMIFS('[6]Comp2016-2017 (3)'!$G$5:$G$289,'[6]Comp2016-2017 (3)'!$A$5:$A$289,$D483,'[6]Comp2016-2017 (3)'!$R$5:$R$289,$V483)*$AB483))</f>
        <v/>
      </c>
      <c r="AI483" s="183">
        <f>IF($W483=AI$3,$AB483,IF(NOT($W483=0),"",SUMIFS('Source traité'!AI$4:AI$1116,'Source traité'!$A$4:$A$1116,$D483,'Source traité'!$V$4:$V$1116,$V483)/SUMIFS('[6]Comp2016-2017 (3)'!$G$5:$G$289,'[6]Comp2016-2017 (3)'!$A$5:$A$289,$D483,'[6]Comp2016-2017 (3)'!$R$5:$R$289,$V483)*$AB483))</f>
        <v/>
      </c>
      <c r="AJ483" s="183">
        <f>IF($W483=AJ$3,$AB483,IF(NOT($W483=0),"",SUMIFS('Source traité'!AJ$4:AJ$1116,'Source traité'!$A$4:$A$1116,$D483,'Source traité'!$V$4:$V$1116,$V483)/SUMIFS('[6]Comp2016-2017 (3)'!$G$5:$G$289,'[6]Comp2016-2017 (3)'!$A$5:$A$289,$D483,'[6]Comp2016-2017 (3)'!$R$5:$R$289,$V483)*$AB483))</f>
        <v/>
      </c>
      <c r="AK483" s="183">
        <f>SUM(AC483:AJ483)-AB483</f>
        <v/>
      </c>
      <c r="AL483" s="179">
        <f>IF(A483=D483,"remplir à la main","")</f>
        <v/>
      </c>
      <c r="AM483" s="179">
        <f>VLOOKUP(A483,'[6]Table corresp.'!$M$4:$U$63,8,FALSE)</f>
        <v/>
      </c>
      <c r="AN483" s="179">
        <f>VLOOKUP(D483,'[6]Table corresp.'!$M$4:$U$63,9,FALSE)</f>
        <v/>
      </c>
    </row>
    <row r="484" hidden="1">
      <c r="A484" s="179" t="inlineStr">
        <is>
          <t>11 - Sciages de feuillus tropicaux</t>
        </is>
      </c>
      <c r="B484" s="179">
        <f>VLOOKUP(LEFT(A484,3),'[6]Table corresp.'!$A$4:$D$63,3,FALSE)</f>
        <v/>
      </c>
      <c r="C484" s="179">
        <f>VLOOKUP(A484,'[6]Table corresp.'!$M$4:$P$63,4,FALSE)</f>
        <v/>
      </c>
      <c r="D484" s="179" t="inlineStr">
        <is>
          <t>47 - Meubles à base de bois</t>
        </is>
      </c>
      <c r="E484" s="179">
        <f>VLOOKUP(LEFT(D484,3),'[6]Table corresp.'!$A$4:$D$63,4,FALSE)</f>
        <v/>
      </c>
      <c r="F484" s="179">
        <f>LEFT(A484,3)&amp;" - "&amp;LEFT(D484,3)</f>
        <v/>
      </c>
      <c r="G484" s="208" t="n">
        <v>0</v>
      </c>
      <c r="H484" s="208" t="n">
        <v>11202.16067977053</v>
      </c>
      <c r="I484" s="208" t="n">
        <v>11202.2135136664</v>
      </c>
      <c r="J484" s="208" t="n">
        <v>0</v>
      </c>
      <c r="K484" s="208" t="n">
        <v>14.42435487206253</v>
      </c>
      <c r="L484" s="208" t="n">
        <v>14.42435487206253</v>
      </c>
      <c r="M484" s="208" t="n">
        <v>0</v>
      </c>
      <c r="N484" s="208" t="n">
        <v>0</v>
      </c>
      <c r="O484" s="208" t="n">
        <v>0</v>
      </c>
      <c r="P484" s="208" t="n">
        <v>0</v>
      </c>
      <c r="Q484" s="208" t="n">
        <v>0</v>
      </c>
      <c r="R484" s="208" t="n">
        <v>0</v>
      </c>
      <c r="S484" s="196" t="n"/>
      <c r="T484" s="179">
        <f>VLOOKUP(A484,'[6]Groupe de branches'!$Z$27:$AM$86,14,FALSE)</f>
        <v/>
      </c>
      <c r="U484" s="179">
        <f>VLOOKUP(D484,'[6]Groupe de branches'!$Z$27:$AM$86,14,FALSE)</f>
        <v/>
      </c>
      <c r="V484" s="179" t="n">
        <v>2017</v>
      </c>
      <c r="W484" s="179">
        <f>VLOOKUP(D484,'[6]Table corresp.'!$M$4:$S$63,7,FALSE)</f>
        <v/>
      </c>
      <c r="X484" s="197">
        <f>IFERROR(G484/SUMIFS('[6]Comp2016-2017 (3)'!$I$5:$I$289,'[6]Comp2016-2017 (3)'!$A$5:$A$289,A484,'[6]Comp2016-2017 (3)'!$R$5:$R$289,V484),0)</f>
        <v/>
      </c>
      <c r="Y484" s="209">
        <f>IFERROR(IF(RIGHT(F484,3)="Exp",VLOOKUP(F484,#REF!,2,FALSE),VLOOKUP(F484,#REF!,9,FALSE)),1)</f>
        <v/>
      </c>
      <c r="Z484" s="197">
        <f>Y484/SUMIFS($Y$4:$Y$1116,$V$4:$V$1116,V484,$A$4:$A$1116,A484)</f>
        <v/>
      </c>
      <c r="AA484" s="181">
        <f>X484*Z484</f>
        <v/>
      </c>
      <c r="AB484" s="183">
        <f>IFERROR(SUMIFS('[6]Comp2016-2017 (3)'!$G$5:$G$289,'[6]Comp2016-2017 (3)'!$A$5:$A$289,A484,'[6]Comp2016-2017 (3)'!$R$5:$R$289,V484)*AA484/SUMIFS($AA$4:$AA$1116,$A$4:$A$1116,A484,$V$4:$V$1116,V484),0)</f>
        <v/>
      </c>
      <c r="AC484" s="183">
        <f>IF($W484=AC$3,$AB484,IF(NOT($W484=0),"",SUMIFS('Source traité'!AC$4:AC$1116,'Source traité'!$A$4:$A$1116,$D484,'Source traité'!$V$4:$V$1116,$V484)/SUMIFS('[6]Comp2016-2017 (3)'!$G$5:$G$289,'[6]Comp2016-2017 (3)'!$A$5:$A$289,$D484,'[6]Comp2016-2017 (3)'!$R$5:$R$289,$V484)*$AB484))</f>
        <v/>
      </c>
      <c r="AD484" s="183">
        <f>IF($W484=AD$3,$AB484,IF(NOT($W484=0),"",SUMIFS('Source traité'!AD$4:AD$1116,'Source traité'!$A$4:$A$1116,$D484,'Source traité'!$V$4:$V$1116,$V484)/SUMIFS('[6]Comp2016-2017 (3)'!$G$5:$G$289,'[6]Comp2016-2017 (3)'!$A$5:$A$289,$D484,'[6]Comp2016-2017 (3)'!$R$5:$R$289,$V484)*$AB484))</f>
        <v/>
      </c>
      <c r="AE484" s="183">
        <f>IF($W484=AE$3,$AB484,IF(NOT($W484=0),"",SUMIFS('Source traité'!AE$4:AE$1116,'Source traité'!$A$4:$A$1116,$D484,'Source traité'!$V$4:$V$1116,$V484)/SUMIFS('[6]Comp2016-2017 (3)'!$G$5:$G$289,'[6]Comp2016-2017 (3)'!$A$5:$A$289,$D484,'[6]Comp2016-2017 (3)'!$R$5:$R$289,$V484)*$AB484))</f>
        <v/>
      </c>
      <c r="AF484" s="183">
        <f>IF($W484=AF$3,$AB484,IF(NOT($W484=0),"",SUMIFS('Source traité'!AF$4:AF$1116,'Source traité'!$A$4:$A$1116,$D484,'Source traité'!$V$4:$V$1116,$V484)/SUMIFS('[6]Comp2016-2017 (3)'!$G$5:$G$289,'[6]Comp2016-2017 (3)'!$A$5:$A$289,$D484,'[6]Comp2016-2017 (3)'!$R$5:$R$289,$V484)*$AB484))</f>
        <v/>
      </c>
      <c r="AG484" s="183">
        <f>IF($W484=AG$3,$AB484,IF(NOT($W484=0),"",SUMIFS('Source traité'!AG$4:AG$1116,'Source traité'!$A$4:$A$1116,$D484,'Source traité'!$V$4:$V$1116,$V484)/SUMIFS('[6]Comp2016-2017 (3)'!$G$5:$G$289,'[6]Comp2016-2017 (3)'!$A$5:$A$289,$D484,'[6]Comp2016-2017 (3)'!$R$5:$R$289,$V484)*$AB484))</f>
        <v/>
      </c>
      <c r="AH484" s="183">
        <f>IF($W484=AH$3,$AB484,IF(NOT($W484=0),"",SUMIFS('Source traité'!AH$4:AH$1116,'Source traité'!$A$4:$A$1116,$D484,'Source traité'!$V$4:$V$1116,$V484)/SUMIFS('[6]Comp2016-2017 (3)'!$G$5:$G$289,'[6]Comp2016-2017 (3)'!$A$5:$A$289,$D484,'[6]Comp2016-2017 (3)'!$R$5:$R$289,$V484)*$AB484))</f>
        <v/>
      </c>
      <c r="AI484" s="183">
        <f>IF($W484=AI$3,$AB484,IF(NOT($W484=0),"",SUMIFS('Source traité'!AI$4:AI$1116,'Source traité'!$A$4:$A$1116,$D484,'Source traité'!$V$4:$V$1116,$V484)/SUMIFS('[6]Comp2016-2017 (3)'!$G$5:$G$289,'[6]Comp2016-2017 (3)'!$A$5:$A$289,$D484,'[6]Comp2016-2017 (3)'!$R$5:$R$289,$V484)*$AB484))</f>
        <v/>
      </c>
      <c r="AJ484" s="183">
        <f>IF($W484=AJ$3,$AB484,IF(NOT($W484=0),"",SUMIFS('Source traité'!AJ$4:AJ$1116,'Source traité'!$A$4:$A$1116,$D484,'Source traité'!$V$4:$V$1116,$V484)/SUMIFS('[6]Comp2016-2017 (3)'!$G$5:$G$289,'[6]Comp2016-2017 (3)'!$A$5:$A$289,$D484,'[6]Comp2016-2017 (3)'!$R$5:$R$289,$V484)*$AB484))</f>
        <v/>
      </c>
      <c r="AK484" s="183">
        <f>SUM(AC484:AJ484)-AB484</f>
        <v/>
      </c>
      <c r="AL484" s="179">
        <f>IF(A484=D484,"remplir à la main","")</f>
        <v/>
      </c>
      <c r="AM484" s="179">
        <f>VLOOKUP(A484,'[6]Table corresp.'!$M$4:$U$63,8,FALSE)</f>
        <v/>
      </c>
      <c r="AN484" s="179">
        <f>VLOOKUP(D484,'[6]Table corresp.'!$M$4:$U$63,9,FALSE)</f>
        <v/>
      </c>
    </row>
    <row r="485" hidden="1">
      <c r="A485" s="179" t="inlineStr">
        <is>
          <t>11 - Sciages de feuillus tropicaux</t>
        </is>
      </c>
      <c r="B485" s="179">
        <f>VLOOKUP(LEFT(A485,3),'[6]Table corresp.'!$A$4:$D$63,3,FALSE)</f>
        <v/>
      </c>
      <c r="C485" s="179">
        <f>VLOOKUP(A485,'[6]Table corresp.'!$M$4:$P$63,4,FALSE)</f>
        <v/>
      </c>
      <c r="D485" s="179" t="inlineStr">
        <is>
          <t>48 - Autres produits manufacturiés (instruments de musique, jeux et jouets…)</t>
        </is>
      </c>
      <c r="E485" s="179">
        <f>VLOOKUP(LEFT(D485,3),'[6]Table corresp.'!$A$4:$D$63,4,FALSE)</f>
        <v/>
      </c>
      <c r="F485" s="179">
        <f>LEFT(A485,3)&amp;" - "&amp;LEFT(D485,3)</f>
        <v/>
      </c>
      <c r="G485" s="208" t="n">
        <v>6179.393881125446</v>
      </c>
      <c r="H485" s="208" t="n">
        <v>0</v>
      </c>
      <c r="I485" s="208" t="n">
        <v>6179.466439434002</v>
      </c>
      <c r="J485" s="208" t="n">
        <v>8.642486793830013</v>
      </c>
      <c r="K485" s="208" t="n">
        <v>0</v>
      </c>
      <c r="L485" s="208" t="n">
        <v>8.642486793830013</v>
      </c>
      <c r="M485" s="208" t="n">
        <v>0</v>
      </c>
      <c r="N485" s="208" t="n">
        <v>0</v>
      </c>
      <c r="O485" s="208" t="n">
        <v>0</v>
      </c>
      <c r="P485" s="208" t="n">
        <v>0</v>
      </c>
      <c r="Q485" s="208" t="n">
        <v>0</v>
      </c>
      <c r="R485" s="208" t="n">
        <v>0</v>
      </c>
      <c r="S485" s="196" t="n"/>
      <c r="T485" s="179">
        <f>VLOOKUP(A485,'[6]Groupe de branches'!$Z$27:$AM$86,14,FALSE)</f>
        <v/>
      </c>
      <c r="U485" s="179">
        <f>VLOOKUP(D485,'[6]Groupe de branches'!$Z$27:$AM$86,14,FALSE)</f>
        <v/>
      </c>
      <c r="V485" s="179" t="n">
        <v>2017</v>
      </c>
      <c r="W485" s="179">
        <f>VLOOKUP(D485,'[6]Table corresp.'!$M$4:$S$63,7,FALSE)</f>
        <v/>
      </c>
      <c r="X485" s="197">
        <f>IFERROR(G485/SUMIFS('[6]Comp2016-2017 (3)'!$I$5:$I$289,'[6]Comp2016-2017 (3)'!$A$5:$A$289,A485,'[6]Comp2016-2017 (3)'!$R$5:$R$289,V485),0)</f>
        <v/>
      </c>
      <c r="Y485" s="209">
        <f>IFERROR(IF(RIGHT(F485,3)="Exp",VLOOKUP(F485,#REF!,2,FALSE),VLOOKUP(F485,#REF!,9,FALSE)),1)</f>
        <v/>
      </c>
      <c r="Z485" s="197">
        <f>Y485/SUMIFS($Y$4:$Y$1116,$V$4:$V$1116,V485,$A$4:$A$1116,A485)</f>
        <v/>
      </c>
      <c r="AA485" s="181">
        <f>X485*Z485</f>
        <v/>
      </c>
      <c r="AB485" s="183">
        <f>IFERROR(SUMIFS('[6]Comp2016-2017 (3)'!$G$5:$G$289,'[6]Comp2016-2017 (3)'!$A$5:$A$289,A485,'[6]Comp2016-2017 (3)'!$R$5:$R$289,V485)*AA485/SUMIFS($AA$4:$AA$1116,$A$4:$A$1116,A485,$V$4:$V$1116,V485),0)</f>
        <v/>
      </c>
      <c r="AC485" s="183">
        <f>IF($W485=AC$3,$AB485,IF(NOT($W485=0),"",SUMIFS('Source traité'!AC$4:AC$1116,'Source traité'!$A$4:$A$1116,$D485,'Source traité'!$V$4:$V$1116,$V485)/SUMIFS('[6]Comp2016-2017 (3)'!$G$5:$G$289,'[6]Comp2016-2017 (3)'!$A$5:$A$289,$D485,'[6]Comp2016-2017 (3)'!$R$5:$R$289,$V485)*$AB485))</f>
        <v/>
      </c>
      <c r="AD485" s="183">
        <f>IF($W485=AD$3,$AB485,IF(NOT($W485=0),"",SUMIFS('Source traité'!AD$4:AD$1116,'Source traité'!$A$4:$A$1116,$D485,'Source traité'!$V$4:$V$1116,$V485)/SUMIFS('[6]Comp2016-2017 (3)'!$G$5:$G$289,'[6]Comp2016-2017 (3)'!$A$5:$A$289,$D485,'[6]Comp2016-2017 (3)'!$R$5:$R$289,$V485)*$AB485))</f>
        <v/>
      </c>
      <c r="AE485" s="183">
        <f>IF($W485=AE$3,$AB485,IF(NOT($W485=0),"",SUMIFS('Source traité'!AE$4:AE$1116,'Source traité'!$A$4:$A$1116,$D485,'Source traité'!$V$4:$V$1116,$V485)/SUMIFS('[6]Comp2016-2017 (3)'!$G$5:$G$289,'[6]Comp2016-2017 (3)'!$A$5:$A$289,$D485,'[6]Comp2016-2017 (3)'!$R$5:$R$289,$V485)*$AB485))</f>
        <v/>
      </c>
      <c r="AF485" s="183">
        <f>IF($W485=AF$3,$AB485,IF(NOT($W485=0),"",SUMIFS('Source traité'!AF$4:AF$1116,'Source traité'!$A$4:$A$1116,$D485,'Source traité'!$V$4:$V$1116,$V485)/SUMIFS('[6]Comp2016-2017 (3)'!$G$5:$G$289,'[6]Comp2016-2017 (3)'!$A$5:$A$289,$D485,'[6]Comp2016-2017 (3)'!$R$5:$R$289,$V485)*$AB485))</f>
        <v/>
      </c>
      <c r="AG485" s="183">
        <f>IF($W485=AG$3,$AB485,IF(NOT($W485=0),"",SUMIFS('Source traité'!AG$4:AG$1116,'Source traité'!$A$4:$A$1116,$D485,'Source traité'!$V$4:$V$1116,$V485)/SUMIFS('[6]Comp2016-2017 (3)'!$G$5:$G$289,'[6]Comp2016-2017 (3)'!$A$5:$A$289,$D485,'[6]Comp2016-2017 (3)'!$R$5:$R$289,$V485)*$AB485))</f>
        <v/>
      </c>
      <c r="AH485" s="183">
        <f>IF($W485=AH$3,$AB485,IF(NOT($W485=0),"",SUMIFS('Source traité'!AH$4:AH$1116,'Source traité'!$A$4:$A$1116,$D485,'Source traité'!$V$4:$V$1116,$V485)/SUMIFS('[6]Comp2016-2017 (3)'!$G$5:$G$289,'[6]Comp2016-2017 (3)'!$A$5:$A$289,$D485,'[6]Comp2016-2017 (3)'!$R$5:$R$289,$V485)*$AB485))</f>
        <v/>
      </c>
      <c r="AI485" s="183">
        <f>IF($W485=AI$3,$AB485,IF(NOT($W485=0),"",SUMIFS('Source traité'!AI$4:AI$1116,'Source traité'!$A$4:$A$1116,$D485,'Source traité'!$V$4:$V$1116,$V485)/SUMIFS('[6]Comp2016-2017 (3)'!$G$5:$G$289,'[6]Comp2016-2017 (3)'!$A$5:$A$289,$D485,'[6]Comp2016-2017 (3)'!$R$5:$R$289,$V485)*$AB485))</f>
        <v/>
      </c>
      <c r="AJ485" s="183">
        <f>IF($W485=AJ$3,$AB485,IF(NOT($W485=0),"",SUMIFS('Source traité'!AJ$4:AJ$1116,'Source traité'!$A$4:$A$1116,$D485,'Source traité'!$V$4:$V$1116,$V485)/SUMIFS('[6]Comp2016-2017 (3)'!$G$5:$G$289,'[6]Comp2016-2017 (3)'!$A$5:$A$289,$D485,'[6]Comp2016-2017 (3)'!$R$5:$R$289,$V485)*$AB485))</f>
        <v/>
      </c>
      <c r="AK485" s="183">
        <f>SUM(AC485:AJ485)-AB485</f>
        <v/>
      </c>
      <c r="AL485" s="179">
        <f>IF(A485=D485,"remplir à la main","")</f>
        <v/>
      </c>
      <c r="AM485" s="179">
        <f>VLOOKUP(A485,'[6]Table corresp.'!$M$4:$U$63,8,FALSE)</f>
        <v/>
      </c>
      <c r="AN485" s="179">
        <f>VLOOKUP(D485,'[6]Table corresp.'!$M$4:$U$63,9,FALSE)</f>
        <v/>
      </c>
    </row>
    <row r="486" hidden="1">
      <c r="A486" s="179" t="inlineStr">
        <is>
          <t>11 - Sciages de feuillus tropicaux</t>
        </is>
      </c>
      <c r="B486" s="179">
        <f>VLOOKUP(LEFT(A486,3),'[6]Table corresp.'!$A$4:$D$63,3,FALSE)</f>
        <v/>
      </c>
      <c r="C486" s="179">
        <f>VLOOKUP(A486,'[6]Table corresp.'!$M$4:$P$63,4,FALSE)</f>
        <v/>
      </c>
      <c r="D486" s="179" t="inlineStr">
        <is>
          <t>54 - Travaux de menuiserie bois</t>
        </is>
      </c>
      <c r="E486" s="179">
        <f>VLOOKUP(LEFT(D486,3),'[6]Table corresp.'!$A$4:$D$63,4,FALSE)</f>
        <v/>
      </c>
      <c r="F486" s="179">
        <f>LEFT(A486,3)&amp;" - "&amp;LEFT(D486,3)</f>
        <v/>
      </c>
      <c r="G486" s="208" t="n">
        <v>3556.956041082476</v>
      </c>
      <c r="H486" s="208" t="n">
        <v>12522.74462294526</v>
      </c>
      <c r="I486" s="208" t="n">
        <v>16079.80149202917</v>
      </c>
      <c r="J486" s="208" t="n">
        <v>4.97475095497398</v>
      </c>
      <c r="K486" s="208" t="n">
        <v>16.12479213405423</v>
      </c>
      <c r="L486" s="208" t="n">
        <v>21.09954308902821</v>
      </c>
      <c r="M486" s="208" t="n">
        <v>0</v>
      </c>
      <c r="N486" s="208" t="n">
        <v>0</v>
      </c>
      <c r="O486" s="208" t="n">
        <v>0</v>
      </c>
      <c r="P486" s="208" t="n">
        <v>0</v>
      </c>
      <c r="Q486" s="208" t="n">
        <v>0</v>
      </c>
      <c r="R486" s="208" t="n">
        <v>0</v>
      </c>
      <c r="S486" s="196" t="n"/>
      <c r="T486" s="179">
        <f>VLOOKUP(A486,'[6]Groupe de branches'!$Z$27:$AM$86,14,FALSE)</f>
        <v/>
      </c>
      <c r="U486" s="179">
        <f>VLOOKUP(D486,'[6]Groupe de branches'!$Z$27:$AM$86,14,FALSE)</f>
        <v/>
      </c>
      <c r="V486" s="179" t="n">
        <v>2017</v>
      </c>
      <c r="W486" s="179">
        <f>VLOOKUP(D486,'[6]Table corresp.'!$M$4:$S$63,7,FALSE)</f>
        <v/>
      </c>
      <c r="X486" s="197">
        <f>IFERROR(G486/SUMIFS('[6]Comp2016-2017 (3)'!$I$5:$I$289,'[6]Comp2016-2017 (3)'!$A$5:$A$289,A486,'[6]Comp2016-2017 (3)'!$R$5:$R$289,V486),0)</f>
        <v/>
      </c>
      <c r="Y486" s="209">
        <f>IFERROR(IF(RIGHT(F486,3)="Exp",VLOOKUP(F486,#REF!,2,FALSE),VLOOKUP(F486,#REF!,9,FALSE)),1)</f>
        <v/>
      </c>
      <c r="Z486" s="197">
        <f>Y486/SUMIFS($Y$4:$Y$1116,$V$4:$V$1116,V486,$A$4:$A$1116,A486)</f>
        <v/>
      </c>
      <c r="AA486" s="181">
        <f>X486*Z486</f>
        <v/>
      </c>
      <c r="AB486" s="183">
        <f>IFERROR(SUMIFS('[6]Comp2016-2017 (3)'!$G$5:$G$289,'[6]Comp2016-2017 (3)'!$A$5:$A$289,A486,'[6]Comp2016-2017 (3)'!$R$5:$R$289,V486)*AA486/SUMIFS($AA$4:$AA$1116,$A$4:$A$1116,A486,$V$4:$V$1116,V486),0)</f>
        <v/>
      </c>
      <c r="AC486" s="183">
        <f>IF($W486=AC$3,$AB486,IF(NOT($W486=0),"",SUMIFS('Source traité'!AC$4:AC$1116,'Source traité'!$A$4:$A$1116,$D486,'Source traité'!$V$4:$V$1116,$V486)/SUMIFS('[6]Comp2016-2017 (3)'!$G$5:$G$289,'[6]Comp2016-2017 (3)'!$A$5:$A$289,$D486,'[6]Comp2016-2017 (3)'!$R$5:$R$289,$V486)*$AB486))</f>
        <v/>
      </c>
      <c r="AD486" s="183">
        <f>IF($W486=AD$3,$AB486,IF(NOT($W486=0),"",SUMIFS('Source traité'!AD$4:AD$1116,'Source traité'!$A$4:$A$1116,$D486,'Source traité'!$V$4:$V$1116,$V486)/SUMIFS('[6]Comp2016-2017 (3)'!$G$5:$G$289,'[6]Comp2016-2017 (3)'!$A$5:$A$289,$D486,'[6]Comp2016-2017 (3)'!$R$5:$R$289,$V486)*$AB486))</f>
        <v/>
      </c>
      <c r="AE486" s="183">
        <f>IF($W486=AE$3,$AB486,IF(NOT($W486=0),"",SUMIFS('Source traité'!AE$4:AE$1116,'Source traité'!$A$4:$A$1116,$D486,'Source traité'!$V$4:$V$1116,$V486)/SUMIFS('[6]Comp2016-2017 (3)'!$G$5:$G$289,'[6]Comp2016-2017 (3)'!$A$5:$A$289,$D486,'[6]Comp2016-2017 (3)'!$R$5:$R$289,$V486)*$AB486))</f>
        <v/>
      </c>
      <c r="AF486" s="183">
        <f>IF($W486=AF$3,$AB486,IF(NOT($W486=0),"",SUMIFS('Source traité'!AF$4:AF$1116,'Source traité'!$A$4:$A$1116,$D486,'Source traité'!$V$4:$V$1116,$V486)/SUMIFS('[6]Comp2016-2017 (3)'!$G$5:$G$289,'[6]Comp2016-2017 (3)'!$A$5:$A$289,$D486,'[6]Comp2016-2017 (3)'!$R$5:$R$289,$V486)*$AB486))</f>
        <v/>
      </c>
      <c r="AG486" s="183">
        <f>IF($W486=AG$3,$AB486,IF(NOT($W486=0),"",SUMIFS('Source traité'!AG$4:AG$1116,'Source traité'!$A$4:$A$1116,$D486,'Source traité'!$V$4:$V$1116,$V486)/SUMIFS('[6]Comp2016-2017 (3)'!$G$5:$G$289,'[6]Comp2016-2017 (3)'!$A$5:$A$289,$D486,'[6]Comp2016-2017 (3)'!$R$5:$R$289,$V486)*$AB486))</f>
        <v/>
      </c>
      <c r="AH486" s="183">
        <f>IF($W486=AH$3,$AB486,IF(NOT($W486=0),"",SUMIFS('Source traité'!AH$4:AH$1116,'Source traité'!$A$4:$A$1116,$D486,'Source traité'!$V$4:$V$1116,$V486)/SUMIFS('[6]Comp2016-2017 (3)'!$G$5:$G$289,'[6]Comp2016-2017 (3)'!$A$5:$A$289,$D486,'[6]Comp2016-2017 (3)'!$R$5:$R$289,$V486)*$AB486))</f>
        <v/>
      </c>
      <c r="AI486" s="183">
        <f>IF($W486=AI$3,$AB486,IF(NOT($W486=0),"",SUMIFS('Source traité'!AI$4:AI$1116,'Source traité'!$A$4:$A$1116,$D486,'Source traité'!$V$4:$V$1116,$V486)/SUMIFS('[6]Comp2016-2017 (3)'!$G$5:$G$289,'[6]Comp2016-2017 (3)'!$A$5:$A$289,$D486,'[6]Comp2016-2017 (3)'!$R$5:$R$289,$V486)*$AB486))</f>
        <v/>
      </c>
      <c r="AJ486" s="183">
        <f>IF($W486=AJ$3,$AB486,IF(NOT($W486=0),"",SUMIFS('Source traité'!AJ$4:AJ$1116,'Source traité'!$A$4:$A$1116,$D486,'Source traité'!$V$4:$V$1116,$V486)/SUMIFS('[6]Comp2016-2017 (3)'!$G$5:$G$289,'[6]Comp2016-2017 (3)'!$A$5:$A$289,$D486,'[6]Comp2016-2017 (3)'!$R$5:$R$289,$V486)*$AB486))</f>
        <v/>
      </c>
      <c r="AK486" s="183">
        <f>SUM(AC486:AJ486)-AB486</f>
        <v/>
      </c>
      <c r="AL486" s="179">
        <f>IF(A486=D486,"remplir à la main","")</f>
        <v/>
      </c>
      <c r="AM486" s="179">
        <f>VLOOKUP(A486,'[6]Table corresp.'!$M$4:$U$63,8,FALSE)</f>
        <v/>
      </c>
      <c r="AN486" s="179">
        <f>VLOOKUP(D486,'[6]Table corresp.'!$M$4:$U$63,9,FALSE)</f>
        <v/>
      </c>
    </row>
    <row r="487" hidden="1">
      <c r="A487" s="179" t="inlineStr">
        <is>
          <t>11 - Sciages de feuillus tropicaux</t>
        </is>
      </c>
      <c r="B487" s="179">
        <f>VLOOKUP(LEFT(A487,3),'[6]Table corresp.'!$A$4:$D$63,3,FALSE)</f>
        <v/>
      </c>
      <c r="C487" s="179">
        <f>VLOOKUP(A487,'[6]Table corresp.'!$M$4:$P$63,4,FALSE)</f>
        <v/>
      </c>
      <c r="D487" s="179" t="inlineStr">
        <is>
          <t>55 - Agencement de lieux de vente</t>
        </is>
      </c>
      <c r="E487" s="179">
        <f>VLOOKUP(LEFT(D487,3),'[6]Table corresp.'!$A$4:$D$63,4,FALSE)</f>
        <v/>
      </c>
      <c r="F487" s="179">
        <f>LEFT(A487,3)&amp;" - "&amp;LEFT(D487,3)</f>
        <v/>
      </c>
      <c r="G487" s="208" t="n">
        <v>0</v>
      </c>
      <c r="H487" s="208" t="n">
        <v>151.0415331081386</v>
      </c>
      <c r="I487" s="208" t="n">
        <v>151.0422454807657</v>
      </c>
      <c r="J487" s="208" t="n">
        <v>0</v>
      </c>
      <c r="K487" s="208" t="n">
        <v>0.194487182986631</v>
      </c>
      <c r="L487" s="208" t="n">
        <v>0.194487182986631</v>
      </c>
      <c r="M487" s="208" t="n">
        <v>0</v>
      </c>
      <c r="N487" s="208" t="n">
        <v>0</v>
      </c>
      <c r="O487" s="208" t="n">
        <v>0</v>
      </c>
      <c r="P487" s="208" t="n">
        <v>0</v>
      </c>
      <c r="Q487" s="208" t="n">
        <v>0</v>
      </c>
      <c r="R487" s="208" t="n">
        <v>0</v>
      </c>
      <c r="S487" s="196" t="n"/>
      <c r="T487" s="179">
        <f>VLOOKUP(A487,'[6]Groupe de branches'!$Z$27:$AM$86,14,FALSE)</f>
        <v/>
      </c>
      <c r="U487" s="179">
        <f>VLOOKUP(D487,'[6]Groupe de branches'!$Z$27:$AM$86,14,FALSE)</f>
        <v/>
      </c>
      <c r="V487" s="179" t="n">
        <v>2017</v>
      </c>
      <c r="W487" s="179">
        <f>VLOOKUP(D487,'[6]Table corresp.'!$M$4:$S$63,7,FALSE)</f>
        <v/>
      </c>
      <c r="X487" s="197">
        <f>IFERROR(G487/SUMIFS('[6]Comp2016-2017 (3)'!$I$5:$I$289,'[6]Comp2016-2017 (3)'!$A$5:$A$289,A487,'[6]Comp2016-2017 (3)'!$R$5:$R$289,V487),0)</f>
        <v/>
      </c>
      <c r="Y487" s="209">
        <f>IFERROR(IF(RIGHT(F487,3)="Exp",VLOOKUP(F487,#REF!,2,FALSE),VLOOKUP(F487,#REF!,9,FALSE)),1)</f>
        <v/>
      </c>
      <c r="Z487" s="197">
        <f>Y487/SUMIFS($Y$4:$Y$1116,$V$4:$V$1116,V487,$A$4:$A$1116,A487)</f>
        <v/>
      </c>
      <c r="AA487" s="181">
        <f>X487*Z487</f>
        <v/>
      </c>
      <c r="AB487" s="183">
        <f>IFERROR(SUMIFS('[6]Comp2016-2017 (3)'!$G$5:$G$289,'[6]Comp2016-2017 (3)'!$A$5:$A$289,A487,'[6]Comp2016-2017 (3)'!$R$5:$R$289,V487)*AA487/SUMIFS($AA$4:$AA$1116,$A$4:$A$1116,A487,$V$4:$V$1116,V487),0)</f>
        <v/>
      </c>
      <c r="AC487" s="183">
        <f>IF($W487=AC$3,$AB487,IF(NOT($W487=0),"",SUMIFS('Source traité'!AC$4:AC$1116,'Source traité'!$A$4:$A$1116,$D487,'Source traité'!$V$4:$V$1116,$V487)/SUMIFS('[6]Comp2016-2017 (3)'!$G$5:$G$289,'[6]Comp2016-2017 (3)'!$A$5:$A$289,$D487,'[6]Comp2016-2017 (3)'!$R$5:$R$289,$V487)*$AB487))</f>
        <v/>
      </c>
      <c r="AD487" s="183">
        <f>IF($W487=AD$3,$AB487,IF(NOT($W487=0),"",SUMIFS('Source traité'!AD$4:AD$1116,'Source traité'!$A$4:$A$1116,$D487,'Source traité'!$V$4:$V$1116,$V487)/SUMIFS('[6]Comp2016-2017 (3)'!$G$5:$G$289,'[6]Comp2016-2017 (3)'!$A$5:$A$289,$D487,'[6]Comp2016-2017 (3)'!$R$5:$R$289,$V487)*$AB487))</f>
        <v/>
      </c>
      <c r="AE487" s="183">
        <f>IF($W487=AE$3,$AB487,IF(NOT($W487=0),"",SUMIFS('Source traité'!AE$4:AE$1116,'Source traité'!$A$4:$A$1116,$D487,'Source traité'!$V$4:$V$1116,$V487)/SUMIFS('[6]Comp2016-2017 (3)'!$G$5:$G$289,'[6]Comp2016-2017 (3)'!$A$5:$A$289,$D487,'[6]Comp2016-2017 (3)'!$R$5:$R$289,$V487)*$AB487))</f>
        <v/>
      </c>
      <c r="AF487" s="183">
        <f>IF($W487=AF$3,$AB487,IF(NOT($W487=0),"",SUMIFS('Source traité'!AF$4:AF$1116,'Source traité'!$A$4:$A$1116,$D487,'Source traité'!$V$4:$V$1116,$V487)/SUMIFS('[6]Comp2016-2017 (3)'!$G$5:$G$289,'[6]Comp2016-2017 (3)'!$A$5:$A$289,$D487,'[6]Comp2016-2017 (3)'!$R$5:$R$289,$V487)*$AB487))</f>
        <v/>
      </c>
      <c r="AG487" s="183">
        <f>IF($W487=AG$3,$AB487,IF(NOT($W487=0),"",SUMIFS('Source traité'!AG$4:AG$1116,'Source traité'!$A$4:$A$1116,$D487,'Source traité'!$V$4:$V$1116,$V487)/SUMIFS('[6]Comp2016-2017 (3)'!$G$5:$G$289,'[6]Comp2016-2017 (3)'!$A$5:$A$289,$D487,'[6]Comp2016-2017 (3)'!$R$5:$R$289,$V487)*$AB487))</f>
        <v/>
      </c>
      <c r="AH487" s="183">
        <f>IF($W487=AH$3,$AB487,IF(NOT($W487=0),"",SUMIFS('Source traité'!AH$4:AH$1116,'Source traité'!$A$4:$A$1116,$D487,'Source traité'!$V$4:$V$1116,$V487)/SUMIFS('[6]Comp2016-2017 (3)'!$G$5:$G$289,'[6]Comp2016-2017 (3)'!$A$5:$A$289,$D487,'[6]Comp2016-2017 (3)'!$R$5:$R$289,$V487)*$AB487))</f>
        <v/>
      </c>
      <c r="AI487" s="183">
        <f>IF($W487=AI$3,$AB487,IF(NOT($W487=0),"",SUMIFS('Source traité'!AI$4:AI$1116,'Source traité'!$A$4:$A$1116,$D487,'Source traité'!$V$4:$V$1116,$V487)/SUMIFS('[6]Comp2016-2017 (3)'!$G$5:$G$289,'[6]Comp2016-2017 (3)'!$A$5:$A$289,$D487,'[6]Comp2016-2017 (3)'!$R$5:$R$289,$V487)*$AB487))</f>
        <v/>
      </c>
      <c r="AJ487" s="183">
        <f>IF($W487=AJ$3,$AB487,IF(NOT($W487=0),"",SUMIFS('Source traité'!AJ$4:AJ$1116,'Source traité'!$A$4:$A$1116,$D487,'Source traité'!$V$4:$V$1116,$V487)/SUMIFS('[6]Comp2016-2017 (3)'!$G$5:$G$289,'[6]Comp2016-2017 (3)'!$A$5:$A$289,$D487,'[6]Comp2016-2017 (3)'!$R$5:$R$289,$V487)*$AB487))</f>
        <v/>
      </c>
      <c r="AK487" s="183">
        <f>SUM(AC487:AJ487)-AB487</f>
        <v/>
      </c>
      <c r="AL487" s="179">
        <f>IF(A487=D487,"remplir à la main","")</f>
        <v/>
      </c>
      <c r="AM487" s="179">
        <f>VLOOKUP(A487,'[6]Table corresp.'!$M$4:$U$63,8,FALSE)</f>
        <v/>
      </c>
      <c r="AN487" s="179">
        <f>VLOOKUP(D487,'[6]Table corresp.'!$M$4:$U$63,9,FALSE)</f>
        <v/>
      </c>
    </row>
    <row r="488" hidden="1">
      <c r="A488" s="179" t="inlineStr">
        <is>
          <t>11 - Sciages de feuillus tropicaux</t>
        </is>
      </c>
      <c r="B488" s="179">
        <f>VLOOKUP(LEFT(A488,3),'[6]Table corresp.'!$A$4:$D$63,3,FALSE)</f>
        <v/>
      </c>
      <c r="C488" s="179">
        <f>VLOOKUP(A488,'[6]Table corresp.'!$M$4:$P$63,4,FALSE)</f>
        <v/>
      </c>
      <c r="D488" s="179" t="inlineStr">
        <is>
          <t>Consommation finale</t>
        </is>
      </c>
      <c r="E488" s="179">
        <f>VLOOKUP(LEFT(D488,3),'[6]Table corresp.'!$A$4:$D$63,4,FALSE)</f>
        <v/>
      </c>
      <c r="F488" s="179">
        <f>LEFT(A488,3)&amp;" - "&amp;LEFT(D488,3)</f>
        <v/>
      </c>
      <c r="G488" s="208" t="n">
        <v>398.584008657459</v>
      </c>
      <c r="H488" s="208" t="n">
        <v>572.7122222970642</v>
      </c>
      <c r="I488" s="208" t="n">
        <v>971.3036122604999</v>
      </c>
      <c r="J488" s="208" t="n">
        <v>0.5574587244835941</v>
      </c>
      <c r="K488" s="208" t="n">
        <v>0.7374474059186268</v>
      </c>
      <c r="L488" s="208" t="n">
        <v>1.294906130402221</v>
      </c>
      <c r="M488" s="208" t="n">
        <v>0</v>
      </c>
      <c r="N488" s="208" t="n">
        <v>0</v>
      </c>
      <c r="O488" s="208" t="n">
        <v>0</v>
      </c>
      <c r="P488" s="208" t="n">
        <v>0</v>
      </c>
      <c r="Q488" s="208" t="n">
        <v>0</v>
      </c>
      <c r="R488" s="208" t="n">
        <v>0</v>
      </c>
      <c r="S488" s="196" t="n"/>
      <c r="T488" s="179">
        <f>VLOOKUP(A488,'[6]Groupe de branches'!$Z$27:$AM$86,14,FALSE)</f>
        <v/>
      </c>
      <c r="U488" s="179">
        <f>VLOOKUP(D488,'[6]Groupe de branches'!$Z$27:$AM$86,14,FALSE)</f>
        <v/>
      </c>
      <c r="V488" s="179" t="n">
        <v>2017</v>
      </c>
      <c r="W488" s="179">
        <f>VLOOKUP(D488,'[6]Table corresp.'!$M$4:$S$63,7,FALSE)</f>
        <v/>
      </c>
      <c r="X488" s="197">
        <f>IFERROR(G488/SUMIFS('[6]Comp2016-2017 (3)'!$I$5:$I$289,'[6]Comp2016-2017 (3)'!$A$5:$A$289,A488,'[6]Comp2016-2017 (3)'!$R$5:$R$289,V488),0)</f>
        <v/>
      </c>
      <c r="Y488" s="209">
        <f>IFERROR(IF(RIGHT(F488,3)="Exp",VLOOKUP(F488,#REF!,2,FALSE),VLOOKUP(F488,#REF!,9,FALSE)),1)</f>
        <v/>
      </c>
      <c r="Z488" s="197">
        <f>Y488/SUMIFS($Y$4:$Y$1116,$V$4:$V$1116,V488,$A$4:$A$1116,A488)</f>
        <v/>
      </c>
      <c r="AA488" s="181">
        <f>X488*Z488</f>
        <v/>
      </c>
      <c r="AB488" s="183">
        <f>IFERROR(SUMIFS('[6]Comp2016-2017 (3)'!$G$5:$G$289,'[6]Comp2016-2017 (3)'!$A$5:$A$289,A488,'[6]Comp2016-2017 (3)'!$R$5:$R$289,V488)*AA488/SUMIFS($AA$4:$AA$1116,$A$4:$A$1116,A488,$V$4:$V$1116,V488),0)</f>
        <v/>
      </c>
      <c r="AC488" s="183">
        <f>IF($W488=AC$3,$AB488,IF(NOT($W488=0),"",SUMIFS('Source traité'!AC$4:AC$1116,'Source traité'!$A$4:$A$1116,$D488,'Source traité'!$V$4:$V$1116,$V488)/SUMIFS('[6]Comp2016-2017 (3)'!$G$5:$G$289,'[6]Comp2016-2017 (3)'!$A$5:$A$289,$D488,'[6]Comp2016-2017 (3)'!$R$5:$R$289,$V488)*$AB488))</f>
        <v/>
      </c>
      <c r="AD488" s="183">
        <f>IF($W488=AD$3,$AB488,IF(NOT($W488=0),"",SUMIFS('Source traité'!AD$4:AD$1116,'Source traité'!$A$4:$A$1116,$D488,'Source traité'!$V$4:$V$1116,$V488)/SUMIFS('[6]Comp2016-2017 (3)'!$G$5:$G$289,'[6]Comp2016-2017 (3)'!$A$5:$A$289,$D488,'[6]Comp2016-2017 (3)'!$R$5:$R$289,$V488)*$AB488))</f>
        <v/>
      </c>
      <c r="AE488" s="183">
        <f>IF($W488=AE$3,$AB488,IF(NOT($W488=0),"",SUMIFS('Source traité'!AE$4:AE$1116,'Source traité'!$A$4:$A$1116,$D488,'Source traité'!$V$4:$V$1116,$V488)/SUMIFS('[6]Comp2016-2017 (3)'!$G$5:$G$289,'[6]Comp2016-2017 (3)'!$A$5:$A$289,$D488,'[6]Comp2016-2017 (3)'!$R$5:$R$289,$V488)*$AB488))</f>
        <v/>
      </c>
      <c r="AF488" s="183">
        <f>IF($W488=AF$3,$AB488,IF(NOT($W488=0),"",SUMIFS('Source traité'!AF$4:AF$1116,'Source traité'!$A$4:$A$1116,$D488,'Source traité'!$V$4:$V$1116,$V488)/SUMIFS('[6]Comp2016-2017 (3)'!$G$5:$G$289,'[6]Comp2016-2017 (3)'!$A$5:$A$289,$D488,'[6]Comp2016-2017 (3)'!$R$5:$R$289,$V488)*$AB488))</f>
        <v/>
      </c>
      <c r="AG488" s="183">
        <f>IF($W488=AG$3,$AB488,IF(NOT($W488=0),"",SUMIFS('Source traité'!AG$4:AG$1116,'Source traité'!$A$4:$A$1116,$D488,'Source traité'!$V$4:$V$1116,$V488)/SUMIFS('[6]Comp2016-2017 (3)'!$G$5:$G$289,'[6]Comp2016-2017 (3)'!$A$5:$A$289,$D488,'[6]Comp2016-2017 (3)'!$R$5:$R$289,$V488)*$AB488))</f>
        <v/>
      </c>
      <c r="AH488" s="183">
        <f>IF($W488=AH$3,$AB488,IF(NOT($W488=0),"",SUMIFS('Source traité'!AH$4:AH$1116,'Source traité'!$A$4:$A$1116,$D488,'Source traité'!$V$4:$V$1116,$V488)/SUMIFS('[6]Comp2016-2017 (3)'!$G$5:$G$289,'[6]Comp2016-2017 (3)'!$A$5:$A$289,$D488,'[6]Comp2016-2017 (3)'!$R$5:$R$289,$V488)*$AB488))</f>
        <v/>
      </c>
      <c r="AI488" s="183">
        <f>IF($W488=AI$3,$AB488,IF(NOT($W488=0),"",SUMIFS('Source traité'!AI$4:AI$1116,'Source traité'!$A$4:$A$1116,$D488,'Source traité'!$V$4:$V$1116,$V488)/SUMIFS('[6]Comp2016-2017 (3)'!$G$5:$G$289,'[6]Comp2016-2017 (3)'!$A$5:$A$289,$D488,'[6]Comp2016-2017 (3)'!$R$5:$R$289,$V488)*$AB488))</f>
        <v/>
      </c>
      <c r="AJ488" s="183">
        <f>IF($W488=AJ$3,$AB488,IF(NOT($W488=0),"",SUMIFS('Source traité'!AJ$4:AJ$1116,'Source traité'!$A$4:$A$1116,$D488,'Source traité'!$V$4:$V$1116,$V488)/SUMIFS('[6]Comp2016-2017 (3)'!$G$5:$G$289,'[6]Comp2016-2017 (3)'!$A$5:$A$289,$D488,'[6]Comp2016-2017 (3)'!$R$5:$R$289,$V488)*$AB488))</f>
        <v/>
      </c>
      <c r="AK488" s="183">
        <f>SUM(AC488:AJ488)-AB488</f>
        <v/>
      </c>
      <c r="AL488" s="179">
        <f>IF(A488=D488,"remplir à la main","")</f>
        <v/>
      </c>
      <c r="AM488" s="179">
        <f>VLOOKUP(A488,'[6]Table corresp.'!$M$4:$U$63,8,FALSE)</f>
        <v/>
      </c>
      <c r="AN488" s="179">
        <f>VLOOKUP(D488,'[6]Table corresp.'!$M$4:$U$63,9,FALSE)</f>
        <v/>
      </c>
    </row>
    <row r="489" hidden="1">
      <c r="A489" s="179" t="inlineStr">
        <is>
          <t>11 - Sciages de feuillus tropicaux</t>
        </is>
      </c>
      <c r="B489" s="179">
        <f>VLOOKUP(LEFT(A489,3),'[6]Table corresp.'!$A$4:$D$63,3,FALSE)</f>
        <v/>
      </c>
      <c r="C489" s="179">
        <f>VLOOKUP(A489,'[6]Table corresp.'!$M$4:$P$63,4,FALSE)</f>
        <v/>
      </c>
      <c r="D489" s="179" t="inlineStr">
        <is>
          <t>Exportation</t>
        </is>
      </c>
      <c r="E489" s="179">
        <f>VLOOKUP(LEFT(D489,3),'[6]Table corresp.'!$A$4:$D$63,4,FALSE)</f>
        <v/>
      </c>
      <c r="F489" s="179">
        <f>LEFT(A489,3)&amp;" - "&amp;LEFT(D489,3)</f>
        <v/>
      </c>
      <c r="G489" s="208" t="n">
        <v>3809.181272676342</v>
      </c>
      <c r="H489" s="208" t="n">
        <v>0</v>
      </c>
      <c r="I489" s="208" t="n">
        <v>3809.226</v>
      </c>
      <c r="J489" s="208" t="n">
        <v>4.019473974864085</v>
      </c>
      <c r="K489" s="208" t="n">
        <v>0</v>
      </c>
      <c r="L489" s="208" t="n">
        <v>4.019473974864085</v>
      </c>
      <c r="M489" s="208" t="n">
        <v>0</v>
      </c>
      <c r="N489" s="208" t="n">
        <v>0</v>
      </c>
      <c r="O489" s="208" t="n">
        <v>0</v>
      </c>
      <c r="P489" s="208" t="n">
        <v>0</v>
      </c>
      <c r="Q489" s="208" t="n">
        <v>0</v>
      </c>
      <c r="R489" s="208" t="n">
        <v>0</v>
      </c>
      <c r="S489" s="196" t="n"/>
      <c r="T489" s="179">
        <f>VLOOKUP(A489,'[6]Groupe de branches'!$Z$27:$AM$86,14,FALSE)</f>
        <v/>
      </c>
      <c r="U489" s="179">
        <f>VLOOKUP(D489,'[6]Groupe de branches'!$Z$27:$AM$86,14,FALSE)</f>
        <v/>
      </c>
      <c r="V489" s="179" t="n">
        <v>2017</v>
      </c>
      <c r="W489" s="179">
        <f>VLOOKUP(D489,'[6]Table corresp.'!$M$4:$S$63,7,FALSE)</f>
        <v/>
      </c>
      <c r="X489" s="197">
        <f>IFERROR(G489/SUMIFS('[6]Comp2016-2017 (3)'!$I$5:$I$289,'[6]Comp2016-2017 (3)'!$A$5:$A$289,A489,'[6]Comp2016-2017 (3)'!$R$5:$R$289,V489),0)</f>
        <v/>
      </c>
      <c r="Y489" s="209">
        <f>IFERROR(IF(RIGHT(F489,3)="Exp",VLOOKUP(F489,#REF!,2,FALSE),VLOOKUP(F489,#REF!,9,FALSE)),1)</f>
        <v/>
      </c>
      <c r="Z489" s="197">
        <f>Y489/SUMIFS($Y$4:$Y$1116,$V$4:$V$1116,V489,$A$4:$A$1116,A489)</f>
        <v/>
      </c>
      <c r="AA489" s="181">
        <f>X489*Z489</f>
        <v/>
      </c>
      <c r="AB489" s="183">
        <f>IFERROR(SUMIFS('[6]Comp2016-2017 (3)'!$G$5:$G$289,'[6]Comp2016-2017 (3)'!$A$5:$A$289,A489,'[6]Comp2016-2017 (3)'!$R$5:$R$289,V489)*AA489/SUMIFS($AA$4:$AA$1116,$A$4:$A$1116,A489,$V$4:$V$1116,V489),0)</f>
        <v/>
      </c>
      <c r="AC489" s="183">
        <f>IF($W489=AC$3,$AB489,IF(NOT($W489=0),"",SUMIFS('Source traité'!AC$4:AC$1116,'Source traité'!$A$4:$A$1116,$D489,'Source traité'!$V$4:$V$1116,$V489)/SUMIFS('[6]Comp2016-2017 (3)'!$G$5:$G$289,'[6]Comp2016-2017 (3)'!$A$5:$A$289,$D489,'[6]Comp2016-2017 (3)'!$R$5:$R$289,$V489)*$AB489))</f>
        <v/>
      </c>
      <c r="AD489" s="183">
        <f>IF($W489=AD$3,$AB489,IF(NOT($W489=0),"",SUMIFS('Source traité'!AD$4:AD$1116,'Source traité'!$A$4:$A$1116,$D489,'Source traité'!$V$4:$V$1116,$V489)/SUMIFS('[6]Comp2016-2017 (3)'!$G$5:$G$289,'[6]Comp2016-2017 (3)'!$A$5:$A$289,$D489,'[6]Comp2016-2017 (3)'!$R$5:$R$289,$V489)*$AB489))</f>
        <v/>
      </c>
      <c r="AE489" s="183">
        <f>IF($W489=AE$3,$AB489,IF(NOT($W489=0),"",SUMIFS('Source traité'!AE$4:AE$1116,'Source traité'!$A$4:$A$1116,$D489,'Source traité'!$V$4:$V$1116,$V489)/SUMIFS('[6]Comp2016-2017 (3)'!$G$5:$G$289,'[6]Comp2016-2017 (3)'!$A$5:$A$289,$D489,'[6]Comp2016-2017 (3)'!$R$5:$R$289,$V489)*$AB489))</f>
        <v/>
      </c>
      <c r="AF489" s="183">
        <f>IF($W489=AF$3,$AB489,IF(NOT($W489=0),"",SUMIFS('Source traité'!AF$4:AF$1116,'Source traité'!$A$4:$A$1116,$D489,'Source traité'!$V$4:$V$1116,$V489)/SUMIFS('[6]Comp2016-2017 (3)'!$G$5:$G$289,'[6]Comp2016-2017 (3)'!$A$5:$A$289,$D489,'[6]Comp2016-2017 (3)'!$R$5:$R$289,$V489)*$AB489))</f>
        <v/>
      </c>
      <c r="AG489" s="183">
        <f>IF($W489=AG$3,$AB489,IF(NOT($W489=0),"",SUMIFS('Source traité'!AG$4:AG$1116,'Source traité'!$A$4:$A$1116,$D489,'Source traité'!$V$4:$V$1116,$V489)/SUMIFS('[6]Comp2016-2017 (3)'!$G$5:$G$289,'[6]Comp2016-2017 (3)'!$A$5:$A$289,$D489,'[6]Comp2016-2017 (3)'!$R$5:$R$289,$V489)*$AB489))</f>
        <v/>
      </c>
      <c r="AH489" s="183">
        <f>IF($W489=AH$3,$AB489,IF(NOT($W489=0),"",SUMIFS('Source traité'!AH$4:AH$1116,'Source traité'!$A$4:$A$1116,$D489,'Source traité'!$V$4:$V$1116,$V489)/SUMIFS('[6]Comp2016-2017 (3)'!$G$5:$G$289,'[6]Comp2016-2017 (3)'!$A$5:$A$289,$D489,'[6]Comp2016-2017 (3)'!$R$5:$R$289,$V489)*$AB489))</f>
        <v/>
      </c>
      <c r="AI489" s="183">
        <f>IF($W489=AI$3,$AB489,IF(NOT($W489=0),"",SUMIFS('Source traité'!AI$4:AI$1116,'Source traité'!$A$4:$A$1116,$D489,'Source traité'!$V$4:$V$1116,$V489)/SUMIFS('[6]Comp2016-2017 (3)'!$G$5:$G$289,'[6]Comp2016-2017 (3)'!$A$5:$A$289,$D489,'[6]Comp2016-2017 (3)'!$R$5:$R$289,$V489)*$AB489))</f>
        <v/>
      </c>
      <c r="AJ489" s="183">
        <f>IF($W489=AJ$3,$AB489,IF(NOT($W489=0),"",SUMIFS('Source traité'!AJ$4:AJ$1116,'Source traité'!$A$4:$A$1116,$D489,'Source traité'!$V$4:$V$1116,$V489)/SUMIFS('[6]Comp2016-2017 (3)'!$G$5:$G$289,'[6]Comp2016-2017 (3)'!$A$5:$A$289,$D489,'[6]Comp2016-2017 (3)'!$R$5:$R$289,$V489)*$AB489))</f>
        <v/>
      </c>
      <c r="AK489" s="183">
        <f>SUM(AC489:AJ489)-AB489</f>
        <v/>
      </c>
      <c r="AL489" s="179">
        <f>IF(A489=D489,"remplir à la main","")</f>
        <v/>
      </c>
      <c r="AM489" s="179">
        <f>VLOOKUP(A489,'[6]Table corresp.'!$M$4:$U$63,8,FALSE)</f>
        <v/>
      </c>
      <c r="AN489" s="179">
        <f>VLOOKUP(D489,'[6]Table corresp.'!$M$4:$U$63,9,FALSE)</f>
        <v/>
      </c>
    </row>
    <row r="490" hidden="1">
      <c r="A490" s="179" t="inlineStr">
        <is>
          <t>12 - Sciages bruts de sapin-épicéa</t>
        </is>
      </c>
      <c r="B490" s="179">
        <f>VLOOKUP(LEFT(A490,3),'[6]Table corresp.'!$A$4:$D$63,3,FALSE)</f>
        <v/>
      </c>
      <c r="C490" s="179">
        <f>VLOOKUP(A490,'[6]Table corresp.'!$M$4:$P$63,4,FALSE)</f>
        <v/>
      </c>
      <c r="D490" s="179" t="inlineStr">
        <is>
          <t>20 - Produits rabotés</t>
        </is>
      </c>
      <c r="E490" s="179">
        <f>VLOOKUP(LEFT(D490,3),'[6]Table corresp.'!$A$4:$D$63,4,FALSE)</f>
        <v/>
      </c>
      <c r="F490" s="179">
        <f>LEFT(A490,3)&amp;" - "&amp;LEFT(D490,3)</f>
        <v/>
      </c>
      <c r="G490" s="208" t="n">
        <v>24152.58949582243</v>
      </c>
      <c r="H490" s="208" t="n">
        <v>117934.0871860872</v>
      </c>
      <c r="I490" s="208" t="n">
        <v>142086.6785840635</v>
      </c>
      <c r="J490" s="208" t="n">
        <v>186.9443985270489</v>
      </c>
      <c r="K490" s="208" t="n">
        <v>1009.919448747299</v>
      </c>
      <c r="L490" s="208" t="n">
        <v>1196.863847274348</v>
      </c>
      <c r="M490" s="208" t="n">
        <v>0</v>
      </c>
      <c r="N490" s="208" t="n">
        <v>0</v>
      </c>
      <c r="O490" s="208" t="n">
        <v>0</v>
      </c>
      <c r="P490" s="208" t="n">
        <v>0</v>
      </c>
      <c r="Q490" s="208" t="n">
        <v>0</v>
      </c>
      <c r="R490" s="208" t="n">
        <v>0</v>
      </c>
      <c r="S490" s="196" t="n"/>
      <c r="T490" s="179">
        <f>VLOOKUP(A490,'[6]Groupe de branches'!$Z$27:$AM$86,14,FALSE)</f>
        <v/>
      </c>
      <c r="U490" s="179">
        <f>VLOOKUP(D490,'[6]Groupe de branches'!$Z$27:$AM$86,14,FALSE)</f>
        <v/>
      </c>
      <c r="V490" s="179" t="n">
        <v>2017</v>
      </c>
      <c r="W490" s="179">
        <f>VLOOKUP(D490,'[6]Table corresp.'!$M$4:$S$63,7,FALSE)</f>
        <v/>
      </c>
      <c r="X490" s="197">
        <f>IFERROR(G490/SUMIFS('[6]Comp2016-2017 (3)'!$I$5:$I$289,'[6]Comp2016-2017 (3)'!$A$5:$A$289,A490,'[6]Comp2016-2017 (3)'!$R$5:$R$289,V490),0)</f>
        <v/>
      </c>
      <c r="Y490" s="209">
        <f>IFERROR(IF(RIGHT(F490,3)="Exp",VLOOKUP(F490,#REF!,2,FALSE),VLOOKUP(F490,#REF!,9,FALSE)),1)</f>
        <v/>
      </c>
      <c r="Z490" s="197">
        <f>Y490/SUMIFS($Y$4:$Y$1116,$V$4:$V$1116,V490,$A$4:$A$1116,A490)</f>
        <v/>
      </c>
      <c r="AA490" s="181">
        <f>X490*Z490</f>
        <v/>
      </c>
      <c r="AB490" s="183">
        <f>IFERROR(SUMIFS('[6]Comp2016-2017 (3)'!$G$5:$G$289,'[6]Comp2016-2017 (3)'!$A$5:$A$289,A490,'[6]Comp2016-2017 (3)'!$R$5:$R$289,V490)*AA490/SUMIFS($AA$4:$AA$1116,$A$4:$A$1116,A490,$V$4:$V$1116,V490),0)</f>
        <v/>
      </c>
      <c r="AC490" s="183">
        <f>IF($W490=AC$3,$AB490,IF(NOT($W490=0),"",SUMIFS('Source traité'!AC$4:AC$1116,'Source traité'!$A$4:$A$1116,$D490,'Source traité'!$V$4:$V$1116,$V490)/SUMIFS('[6]Comp2016-2017 (3)'!$G$5:$G$289,'[6]Comp2016-2017 (3)'!$A$5:$A$289,$D490,'[6]Comp2016-2017 (3)'!$R$5:$R$289,$V490)*$AB490))</f>
        <v/>
      </c>
      <c r="AD490" s="183">
        <f>IF($W490=AD$3,$AB490,IF(NOT($W490=0),"",SUMIFS('Source traité'!AD$4:AD$1116,'Source traité'!$A$4:$A$1116,$D490,'Source traité'!$V$4:$V$1116,$V490)/SUMIFS('[6]Comp2016-2017 (3)'!$G$5:$G$289,'[6]Comp2016-2017 (3)'!$A$5:$A$289,$D490,'[6]Comp2016-2017 (3)'!$R$5:$R$289,$V490)*$AB490))</f>
        <v/>
      </c>
      <c r="AE490" s="183">
        <f>IF($W490=AE$3,$AB490,IF(NOT($W490=0),"",SUMIFS('Source traité'!AE$4:AE$1116,'Source traité'!$A$4:$A$1116,$D490,'Source traité'!$V$4:$V$1116,$V490)/SUMIFS('[6]Comp2016-2017 (3)'!$G$5:$G$289,'[6]Comp2016-2017 (3)'!$A$5:$A$289,$D490,'[6]Comp2016-2017 (3)'!$R$5:$R$289,$V490)*$AB490))</f>
        <v/>
      </c>
      <c r="AF490" s="183">
        <f>IF($W490=AF$3,$AB490,IF(NOT($W490=0),"",SUMIFS('Source traité'!AF$4:AF$1116,'Source traité'!$A$4:$A$1116,$D490,'Source traité'!$V$4:$V$1116,$V490)/SUMIFS('[6]Comp2016-2017 (3)'!$G$5:$G$289,'[6]Comp2016-2017 (3)'!$A$5:$A$289,$D490,'[6]Comp2016-2017 (3)'!$R$5:$R$289,$V490)*$AB490))</f>
        <v/>
      </c>
      <c r="AG490" s="183">
        <f>IF($W490=AG$3,$AB490,IF(NOT($W490=0),"",SUMIFS('Source traité'!AG$4:AG$1116,'Source traité'!$A$4:$A$1116,$D490,'Source traité'!$V$4:$V$1116,$V490)/SUMIFS('[6]Comp2016-2017 (3)'!$G$5:$G$289,'[6]Comp2016-2017 (3)'!$A$5:$A$289,$D490,'[6]Comp2016-2017 (3)'!$R$5:$R$289,$V490)*$AB490))</f>
        <v/>
      </c>
      <c r="AH490" s="183">
        <f>IF($W490=AH$3,$AB490,IF(NOT($W490=0),"",SUMIFS('Source traité'!AH$4:AH$1116,'Source traité'!$A$4:$A$1116,$D490,'Source traité'!$V$4:$V$1116,$V490)/SUMIFS('[6]Comp2016-2017 (3)'!$G$5:$G$289,'[6]Comp2016-2017 (3)'!$A$5:$A$289,$D490,'[6]Comp2016-2017 (3)'!$R$5:$R$289,$V490)*$AB490))</f>
        <v/>
      </c>
      <c r="AI490" s="183">
        <f>IF($W490=AI$3,$AB490,IF(NOT($W490=0),"",SUMIFS('Source traité'!AI$4:AI$1116,'Source traité'!$A$4:$A$1116,$D490,'Source traité'!$V$4:$V$1116,$V490)/SUMIFS('[6]Comp2016-2017 (3)'!$G$5:$G$289,'[6]Comp2016-2017 (3)'!$A$5:$A$289,$D490,'[6]Comp2016-2017 (3)'!$R$5:$R$289,$V490)*$AB490))</f>
        <v/>
      </c>
      <c r="AJ490" s="183">
        <f>IF($W490=AJ$3,$AB490,IF(NOT($W490=0),"",SUMIFS('Source traité'!AJ$4:AJ$1116,'Source traité'!$A$4:$A$1116,$D490,'Source traité'!$V$4:$V$1116,$V490)/SUMIFS('[6]Comp2016-2017 (3)'!$G$5:$G$289,'[6]Comp2016-2017 (3)'!$A$5:$A$289,$D490,'[6]Comp2016-2017 (3)'!$R$5:$R$289,$V490)*$AB490))</f>
        <v/>
      </c>
      <c r="AK490" s="183">
        <f>SUM(AC490:AJ490)-AB490</f>
        <v/>
      </c>
      <c r="AL490" s="179">
        <f>IF(A490=D490,"remplir à la main","")</f>
        <v/>
      </c>
      <c r="AM490" s="179">
        <f>VLOOKUP(A490,'[6]Table corresp.'!$M$4:$U$63,8,FALSE)</f>
        <v/>
      </c>
      <c r="AN490" s="179">
        <f>VLOOKUP(D490,'[6]Table corresp.'!$M$4:$U$63,9,FALSE)</f>
        <v/>
      </c>
    </row>
    <row r="491" hidden="1">
      <c r="A491" s="179" t="inlineStr">
        <is>
          <t>12 - Sciages bruts de sapin-épicéa</t>
        </is>
      </c>
      <c r="B491" s="179">
        <f>VLOOKUP(LEFT(A491,3),'[6]Table corresp.'!$A$4:$D$63,3,FALSE)</f>
        <v/>
      </c>
      <c r="C491" s="179">
        <f>VLOOKUP(A491,'[6]Table corresp.'!$M$4:$P$63,4,FALSE)</f>
        <v/>
      </c>
      <c r="D491" s="179" t="inlineStr">
        <is>
          <t>20b - Produits collés</t>
        </is>
      </c>
      <c r="E491" s="179">
        <f>VLOOKUP(LEFT(D491,3),'[6]Table corresp.'!$A$4:$D$63,4,FALSE)</f>
        <v/>
      </c>
      <c r="F491" s="179">
        <f>LEFT(A491,3)&amp;" - "&amp;LEFT(D491,3)</f>
        <v/>
      </c>
      <c r="G491" s="208" t="n">
        <v>21178.8199683651</v>
      </c>
      <c r="H491" s="208" t="n">
        <v>43118.83219718991</v>
      </c>
      <c r="I491" s="208" t="n">
        <v>64297.65302471905</v>
      </c>
      <c r="J491" s="208" t="n">
        <v>144.5480410586199</v>
      </c>
      <c r="K491" s="208" t="n">
        <v>323.0891911486872</v>
      </c>
      <c r="L491" s="208" t="n">
        <v>467.6372322073071</v>
      </c>
      <c r="M491" s="208" t="n">
        <v>0</v>
      </c>
      <c r="N491" s="208" t="n">
        <v>0</v>
      </c>
      <c r="O491" s="208" t="n">
        <v>0</v>
      </c>
      <c r="P491" s="208" t="n">
        <v>0</v>
      </c>
      <c r="Q491" s="208" t="n">
        <v>0</v>
      </c>
      <c r="R491" s="208" t="n">
        <v>0</v>
      </c>
      <c r="S491" s="196" t="n"/>
      <c r="T491" s="179">
        <f>VLOOKUP(A491,'[6]Groupe de branches'!$Z$27:$AM$86,14,FALSE)</f>
        <v/>
      </c>
      <c r="U491" s="179">
        <f>VLOOKUP(D491,'[6]Groupe de branches'!$Z$27:$AM$86,14,FALSE)</f>
        <v/>
      </c>
      <c r="V491" s="179" t="n">
        <v>2017</v>
      </c>
      <c r="W491" s="179">
        <f>VLOOKUP(D491,'[6]Table corresp.'!$M$4:$S$63,7,FALSE)</f>
        <v/>
      </c>
      <c r="X491" s="197">
        <f>IFERROR(G491/SUMIFS('[6]Comp2016-2017 (3)'!$I$5:$I$289,'[6]Comp2016-2017 (3)'!$A$5:$A$289,A491,'[6]Comp2016-2017 (3)'!$R$5:$R$289,V491),0)</f>
        <v/>
      </c>
      <c r="Y491" s="209">
        <f>IFERROR(IF(RIGHT(F491,3)="Exp",VLOOKUP(F491,#REF!,2,FALSE),VLOOKUP(F491,#REF!,9,FALSE)),1)</f>
        <v/>
      </c>
      <c r="Z491" s="197">
        <f>Y491/SUMIFS($Y$4:$Y$1116,$V$4:$V$1116,V491,$A$4:$A$1116,A491)</f>
        <v/>
      </c>
      <c r="AA491" s="181">
        <f>X491*Z491</f>
        <v/>
      </c>
      <c r="AB491" s="183">
        <f>IFERROR(SUMIFS('[6]Comp2016-2017 (3)'!$G$5:$G$289,'[6]Comp2016-2017 (3)'!$A$5:$A$289,A491,'[6]Comp2016-2017 (3)'!$R$5:$R$289,V491)*AA491/SUMIFS($AA$4:$AA$1116,$A$4:$A$1116,A491,$V$4:$V$1116,V491),0)</f>
        <v/>
      </c>
      <c r="AC491" s="183">
        <f>IF($W491=AC$3,$AB491,IF(NOT($W491=0),"",SUMIFS('Source traité'!AC$4:AC$1116,'Source traité'!$A$4:$A$1116,$D491,'Source traité'!$V$4:$V$1116,$V491)/SUMIFS('[6]Comp2016-2017 (3)'!$G$5:$G$289,'[6]Comp2016-2017 (3)'!$A$5:$A$289,$D491,'[6]Comp2016-2017 (3)'!$R$5:$R$289,$V491)*$AB491))</f>
        <v/>
      </c>
      <c r="AD491" s="183">
        <f>IF($W491=AD$3,$AB491,IF(NOT($W491=0),"",SUMIFS('Source traité'!AD$4:AD$1116,'Source traité'!$A$4:$A$1116,$D491,'Source traité'!$V$4:$V$1116,$V491)/SUMIFS('[6]Comp2016-2017 (3)'!$G$5:$G$289,'[6]Comp2016-2017 (3)'!$A$5:$A$289,$D491,'[6]Comp2016-2017 (3)'!$R$5:$R$289,$V491)*$AB491))</f>
        <v/>
      </c>
      <c r="AE491" s="183">
        <f>IF($W491=AE$3,$AB491,IF(NOT($W491=0),"",SUMIFS('Source traité'!AE$4:AE$1116,'Source traité'!$A$4:$A$1116,$D491,'Source traité'!$V$4:$V$1116,$V491)/SUMIFS('[6]Comp2016-2017 (3)'!$G$5:$G$289,'[6]Comp2016-2017 (3)'!$A$5:$A$289,$D491,'[6]Comp2016-2017 (3)'!$R$5:$R$289,$V491)*$AB491))</f>
        <v/>
      </c>
      <c r="AF491" s="183">
        <f>IF($W491=AF$3,$AB491,IF(NOT($W491=0),"",SUMIFS('Source traité'!AF$4:AF$1116,'Source traité'!$A$4:$A$1116,$D491,'Source traité'!$V$4:$V$1116,$V491)/SUMIFS('[6]Comp2016-2017 (3)'!$G$5:$G$289,'[6]Comp2016-2017 (3)'!$A$5:$A$289,$D491,'[6]Comp2016-2017 (3)'!$R$5:$R$289,$V491)*$AB491))</f>
        <v/>
      </c>
      <c r="AG491" s="183">
        <f>IF($W491=AG$3,$AB491,IF(NOT($W491=0),"",SUMIFS('Source traité'!AG$4:AG$1116,'Source traité'!$A$4:$A$1116,$D491,'Source traité'!$V$4:$V$1116,$V491)/SUMIFS('[6]Comp2016-2017 (3)'!$G$5:$G$289,'[6]Comp2016-2017 (3)'!$A$5:$A$289,$D491,'[6]Comp2016-2017 (3)'!$R$5:$R$289,$V491)*$AB491))</f>
        <v/>
      </c>
      <c r="AH491" s="183">
        <f>IF($W491=AH$3,$AB491,IF(NOT($W491=0),"",SUMIFS('Source traité'!AH$4:AH$1116,'Source traité'!$A$4:$A$1116,$D491,'Source traité'!$V$4:$V$1116,$V491)/SUMIFS('[6]Comp2016-2017 (3)'!$G$5:$G$289,'[6]Comp2016-2017 (3)'!$A$5:$A$289,$D491,'[6]Comp2016-2017 (3)'!$R$5:$R$289,$V491)*$AB491))</f>
        <v/>
      </c>
      <c r="AI491" s="183">
        <f>IF($W491=AI$3,$AB491,IF(NOT($W491=0),"",SUMIFS('Source traité'!AI$4:AI$1116,'Source traité'!$A$4:$A$1116,$D491,'Source traité'!$V$4:$V$1116,$V491)/SUMIFS('[6]Comp2016-2017 (3)'!$G$5:$G$289,'[6]Comp2016-2017 (3)'!$A$5:$A$289,$D491,'[6]Comp2016-2017 (3)'!$R$5:$R$289,$V491)*$AB491))</f>
        <v/>
      </c>
      <c r="AJ491" s="183">
        <f>IF($W491=AJ$3,$AB491,IF(NOT($W491=0),"",SUMIFS('Source traité'!AJ$4:AJ$1116,'Source traité'!$A$4:$A$1116,$D491,'Source traité'!$V$4:$V$1116,$V491)/SUMIFS('[6]Comp2016-2017 (3)'!$G$5:$G$289,'[6]Comp2016-2017 (3)'!$A$5:$A$289,$D491,'[6]Comp2016-2017 (3)'!$R$5:$R$289,$V491)*$AB491))</f>
        <v/>
      </c>
      <c r="AK491" s="183">
        <f>SUM(AC491:AJ491)-AB491</f>
        <v/>
      </c>
      <c r="AL491" s="179">
        <f>IF(A491=D491,"remplir à la main","")</f>
        <v/>
      </c>
      <c r="AM491" s="179">
        <f>VLOOKUP(A491,'[6]Table corresp.'!$M$4:$U$63,8,FALSE)</f>
        <v/>
      </c>
      <c r="AN491" s="179">
        <f>VLOOKUP(D491,'[6]Table corresp.'!$M$4:$U$63,9,FALSE)</f>
        <v/>
      </c>
    </row>
    <row r="492" hidden="1">
      <c r="A492" s="179" t="inlineStr">
        <is>
          <t>12 - Sciages bruts de sapin-épicéa</t>
        </is>
      </c>
      <c r="B492" s="179">
        <f>VLOOKUP(LEFT(A492,3),'[6]Table corresp.'!$A$4:$D$63,3,FALSE)</f>
        <v/>
      </c>
      <c r="C492" s="179">
        <f>VLOOKUP(A492,'[6]Table corresp.'!$M$4:$P$63,4,FALSE)</f>
        <v/>
      </c>
      <c r="D492" s="179" t="inlineStr">
        <is>
          <t>29 - Produits imprégnés (bruts, sciés ou rabotés)</t>
        </is>
      </c>
      <c r="E492" s="179">
        <f>VLOOKUP(LEFT(D492,3),'[6]Table corresp.'!$A$4:$D$63,4,FALSE)</f>
        <v/>
      </c>
      <c r="F492" s="179">
        <f>LEFT(A492,3)&amp;" - "&amp;LEFT(D492,3)</f>
        <v/>
      </c>
      <c r="G492" s="208" t="n">
        <v>4188.863953253979</v>
      </c>
      <c r="H492" s="208" t="n">
        <v>0</v>
      </c>
      <c r="I492" s="208" t="n">
        <v>4188.864008786496</v>
      </c>
      <c r="J492" s="208" t="n">
        <v>40.97829722203485</v>
      </c>
      <c r="K492" s="208" t="n">
        <v>0</v>
      </c>
      <c r="L492" s="208" t="n">
        <v>40.97829722203485</v>
      </c>
      <c r="M492" s="208" t="n">
        <v>0</v>
      </c>
      <c r="N492" s="208" t="n">
        <v>0</v>
      </c>
      <c r="O492" s="208" t="n">
        <v>0</v>
      </c>
      <c r="P492" s="208" t="n">
        <v>0</v>
      </c>
      <c r="Q492" s="208" t="n">
        <v>0</v>
      </c>
      <c r="R492" s="208" t="n">
        <v>0</v>
      </c>
      <c r="S492" s="196" t="n"/>
      <c r="T492" s="179">
        <f>VLOOKUP(A492,'[6]Groupe de branches'!$Z$27:$AM$86,14,FALSE)</f>
        <v/>
      </c>
      <c r="U492" s="179">
        <f>VLOOKUP(D492,'[6]Groupe de branches'!$Z$27:$AM$86,14,FALSE)</f>
        <v/>
      </c>
      <c r="V492" s="179" t="n">
        <v>2017</v>
      </c>
      <c r="W492" s="179">
        <f>VLOOKUP(D492,'[6]Table corresp.'!$M$4:$S$63,7,FALSE)</f>
        <v/>
      </c>
      <c r="X492" s="197">
        <f>IFERROR(G492/SUMIFS('[6]Comp2016-2017 (3)'!$I$5:$I$289,'[6]Comp2016-2017 (3)'!$A$5:$A$289,A492,'[6]Comp2016-2017 (3)'!$R$5:$R$289,V492),0)</f>
        <v/>
      </c>
      <c r="Y492" s="209">
        <f>IFERROR(IF(RIGHT(F492,3)="Exp",VLOOKUP(F492,#REF!,2,FALSE),VLOOKUP(F492,#REF!,9,FALSE)),1)</f>
        <v/>
      </c>
      <c r="Z492" s="197">
        <f>Y492/SUMIFS($Y$4:$Y$1116,$V$4:$V$1116,V492,$A$4:$A$1116,A492)</f>
        <v/>
      </c>
      <c r="AA492" s="181">
        <f>X492*Z492</f>
        <v/>
      </c>
      <c r="AB492" s="183">
        <f>IFERROR(SUMIFS('[6]Comp2016-2017 (3)'!$G$5:$G$289,'[6]Comp2016-2017 (3)'!$A$5:$A$289,A492,'[6]Comp2016-2017 (3)'!$R$5:$R$289,V492)*AA492/SUMIFS($AA$4:$AA$1116,$A$4:$A$1116,A492,$V$4:$V$1116,V492),0)</f>
        <v/>
      </c>
      <c r="AC492" s="183">
        <f>IF($W492=AC$3,$AB492,IF(NOT($W492=0),"",SUMIFS('Source traité'!AC$4:AC$1116,'Source traité'!$A$4:$A$1116,$D492,'Source traité'!$V$4:$V$1116,$V492)/SUMIFS('[6]Comp2016-2017 (3)'!$G$5:$G$289,'[6]Comp2016-2017 (3)'!$A$5:$A$289,$D492,'[6]Comp2016-2017 (3)'!$R$5:$R$289,$V492)*$AB492))</f>
        <v/>
      </c>
      <c r="AD492" s="183">
        <f>IF($W492=AD$3,$AB492,IF(NOT($W492=0),"",SUMIFS('Source traité'!AD$4:AD$1116,'Source traité'!$A$4:$A$1116,$D492,'Source traité'!$V$4:$V$1116,$V492)/SUMIFS('[6]Comp2016-2017 (3)'!$G$5:$G$289,'[6]Comp2016-2017 (3)'!$A$5:$A$289,$D492,'[6]Comp2016-2017 (3)'!$R$5:$R$289,$V492)*$AB492))</f>
        <v/>
      </c>
      <c r="AE492" s="183">
        <f>IF($W492=AE$3,$AB492,IF(NOT($W492=0),"",SUMIFS('Source traité'!AE$4:AE$1116,'Source traité'!$A$4:$A$1116,$D492,'Source traité'!$V$4:$V$1116,$V492)/SUMIFS('[6]Comp2016-2017 (3)'!$G$5:$G$289,'[6]Comp2016-2017 (3)'!$A$5:$A$289,$D492,'[6]Comp2016-2017 (3)'!$R$5:$R$289,$V492)*$AB492))</f>
        <v/>
      </c>
      <c r="AF492" s="183">
        <f>IF($W492=AF$3,$AB492,IF(NOT($W492=0),"",SUMIFS('Source traité'!AF$4:AF$1116,'Source traité'!$A$4:$A$1116,$D492,'Source traité'!$V$4:$V$1116,$V492)/SUMIFS('[6]Comp2016-2017 (3)'!$G$5:$G$289,'[6]Comp2016-2017 (3)'!$A$5:$A$289,$D492,'[6]Comp2016-2017 (3)'!$R$5:$R$289,$V492)*$AB492))</f>
        <v/>
      </c>
      <c r="AG492" s="183">
        <f>IF($W492=AG$3,$AB492,IF(NOT($W492=0),"",SUMIFS('Source traité'!AG$4:AG$1116,'Source traité'!$A$4:$A$1116,$D492,'Source traité'!$V$4:$V$1116,$V492)/SUMIFS('[6]Comp2016-2017 (3)'!$G$5:$G$289,'[6]Comp2016-2017 (3)'!$A$5:$A$289,$D492,'[6]Comp2016-2017 (3)'!$R$5:$R$289,$V492)*$AB492))</f>
        <v/>
      </c>
      <c r="AH492" s="183">
        <f>IF($W492=AH$3,$AB492,IF(NOT($W492=0),"",SUMIFS('Source traité'!AH$4:AH$1116,'Source traité'!$A$4:$A$1116,$D492,'Source traité'!$V$4:$V$1116,$V492)/SUMIFS('[6]Comp2016-2017 (3)'!$G$5:$G$289,'[6]Comp2016-2017 (3)'!$A$5:$A$289,$D492,'[6]Comp2016-2017 (3)'!$R$5:$R$289,$V492)*$AB492))</f>
        <v/>
      </c>
      <c r="AI492" s="183">
        <f>IF($W492=AI$3,$AB492,IF(NOT($W492=0),"",SUMIFS('Source traité'!AI$4:AI$1116,'Source traité'!$A$4:$A$1116,$D492,'Source traité'!$V$4:$V$1116,$V492)/SUMIFS('[6]Comp2016-2017 (3)'!$G$5:$G$289,'[6]Comp2016-2017 (3)'!$A$5:$A$289,$D492,'[6]Comp2016-2017 (3)'!$R$5:$R$289,$V492)*$AB492))</f>
        <v/>
      </c>
      <c r="AJ492" s="183">
        <f>IF($W492=AJ$3,$AB492,IF(NOT($W492=0),"",SUMIFS('Source traité'!AJ$4:AJ$1116,'Source traité'!$A$4:$A$1116,$D492,'Source traité'!$V$4:$V$1116,$V492)/SUMIFS('[6]Comp2016-2017 (3)'!$G$5:$G$289,'[6]Comp2016-2017 (3)'!$A$5:$A$289,$D492,'[6]Comp2016-2017 (3)'!$R$5:$R$289,$V492)*$AB492))</f>
        <v/>
      </c>
      <c r="AK492" s="183">
        <f>SUM(AC492:AJ492)-AB492</f>
        <v/>
      </c>
      <c r="AL492" s="179">
        <f>IF(A492=D492,"remplir à la main","")</f>
        <v/>
      </c>
      <c r="AM492" s="179">
        <f>VLOOKUP(A492,'[6]Table corresp.'!$M$4:$U$63,8,FALSE)</f>
        <v/>
      </c>
      <c r="AN492" s="179">
        <f>VLOOKUP(D492,'[6]Table corresp.'!$M$4:$U$63,9,FALSE)</f>
        <v/>
      </c>
    </row>
    <row r="493" hidden="1">
      <c r="A493" s="179" t="inlineStr">
        <is>
          <t>12 - Sciages bruts de sapin-épicéa</t>
        </is>
      </c>
      <c r="B493" s="179">
        <f>VLOOKUP(LEFT(A493,3),'[6]Table corresp.'!$A$4:$D$63,3,FALSE)</f>
        <v/>
      </c>
      <c r="C493" s="179">
        <f>VLOOKUP(A493,'[6]Table corresp.'!$M$4:$P$63,4,FALSE)</f>
        <v/>
      </c>
      <c r="D493" s="179" t="inlineStr">
        <is>
          <t xml:space="preserve">32 - Produits finis à base de panneaux (plinthes, profilés de menuiserie…) </t>
        </is>
      </c>
      <c r="E493" s="179">
        <f>VLOOKUP(LEFT(D493,3),'[6]Table corresp.'!$A$4:$D$63,4,FALSE)</f>
        <v/>
      </c>
      <c r="F493" s="179">
        <f>LEFT(A493,3)&amp;" - "&amp;LEFT(D493,3)</f>
        <v/>
      </c>
      <c r="G493" s="208" t="n">
        <v>0</v>
      </c>
      <c r="H493" s="208" t="n">
        <v>0</v>
      </c>
      <c r="I493" s="208" t="n">
        <v>0</v>
      </c>
      <c r="J493" s="208" t="n">
        <v>0</v>
      </c>
      <c r="K493" s="208" t="n">
        <v>0</v>
      </c>
      <c r="L493" s="208" t="n">
        <v>0</v>
      </c>
      <c r="M493" s="208" t="n">
        <v>0</v>
      </c>
      <c r="N493" s="208" t="n">
        <v>0</v>
      </c>
      <c r="O493" s="208" t="n">
        <v>0</v>
      </c>
      <c r="P493" s="208" t="n">
        <v>0</v>
      </c>
      <c r="Q493" s="208" t="n">
        <v>0</v>
      </c>
      <c r="R493" s="208" t="n">
        <v>0</v>
      </c>
      <c r="S493" s="196" t="n"/>
      <c r="T493" s="179">
        <f>VLOOKUP(A493,'[6]Groupe de branches'!$Z$27:$AM$86,14,FALSE)</f>
        <v/>
      </c>
      <c r="U493" s="179">
        <f>VLOOKUP(D493,'[6]Groupe de branches'!$Z$27:$AM$86,14,FALSE)</f>
        <v/>
      </c>
      <c r="V493" s="179" t="n">
        <v>2017</v>
      </c>
      <c r="W493" s="179">
        <f>VLOOKUP(D493,'[6]Table corresp.'!$M$4:$S$63,7,FALSE)</f>
        <v/>
      </c>
      <c r="X493" s="197">
        <f>IFERROR(G493/SUMIFS('[6]Comp2016-2017 (3)'!$I$5:$I$289,'[6]Comp2016-2017 (3)'!$A$5:$A$289,A493,'[6]Comp2016-2017 (3)'!$R$5:$R$289,V493),0)</f>
        <v/>
      </c>
      <c r="Y493" s="199" t="n"/>
      <c r="Z493" s="200" t="n"/>
      <c r="AA493" s="181">
        <f>X493*Z493</f>
        <v/>
      </c>
      <c r="AB493" s="183">
        <f>IFERROR(SUMIFS('[6]Comp2016-2017 (3)'!$G$5:$G$289,'[6]Comp2016-2017 (3)'!$A$5:$A$289,A493,'[6]Comp2016-2017 (3)'!$R$5:$R$289,V493)*AA493/SUMIFS($AA$4:$AA$1116,$A$4:$A$1116,A493,$V$4:$V$1116,V493),0)</f>
        <v/>
      </c>
      <c r="AC493" s="183">
        <f>IF($W493=AC$3,$AB493,IF(NOT($W493=0),"",SUMIFS('Source traité'!AC$4:AC$1116,'Source traité'!$A$4:$A$1116,$D493,'Source traité'!$V$4:$V$1116,$V493)/SUMIFS('[6]Comp2016-2017 (3)'!$G$5:$G$289,'[6]Comp2016-2017 (3)'!$A$5:$A$289,$D493,'[6]Comp2016-2017 (3)'!$R$5:$R$289,$V493)*$AB493))</f>
        <v/>
      </c>
      <c r="AD493" s="183">
        <f>IF($W493=AD$3,$AB493,IF(NOT($W493=0),"",SUMIFS('Source traité'!AD$4:AD$1116,'Source traité'!$A$4:$A$1116,$D493,'Source traité'!$V$4:$V$1116,$V493)/SUMIFS('[6]Comp2016-2017 (3)'!$G$5:$G$289,'[6]Comp2016-2017 (3)'!$A$5:$A$289,$D493,'[6]Comp2016-2017 (3)'!$R$5:$R$289,$V493)*$AB493))</f>
        <v/>
      </c>
      <c r="AE493" s="183">
        <f>IF($W493=AE$3,$AB493,IF(NOT($W493=0),"",SUMIFS('Source traité'!AE$4:AE$1116,'Source traité'!$A$4:$A$1116,$D493,'Source traité'!$V$4:$V$1116,$V493)/SUMIFS('[6]Comp2016-2017 (3)'!$G$5:$G$289,'[6]Comp2016-2017 (3)'!$A$5:$A$289,$D493,'[6]Comp2016-2017 (3)'!$R$5:$R$289,$V493)*$AB493))</f>
        <v/>
      </c>
      <c r="AF493" s="183">
        <f>IF($W493=AF$3,$AB493,IF(NOT($W493=0),"",SUMIFS('Source traité'!AF$4:AF$1116,'Source traité'!$A$4:$A$1116,$D493,'Source traité'!$V$4:$V$1116,$V493)/SUMIFS('[6]Comp2016-2017 (3)'!$G$5:$G$289,'[6]Comp2016-2017 (3)'!$A$5:$A$289,$D493,'[6]Comp2016-2017 (3)'!$R$5:$R$289,$V493)*$AB493))</f>
        <v/>
      </c>
      <c r="AG493" s="183">
        <f>IF($W493=AG$3,$AB493,IF(NOT($W493=0),"",SUMIFS('Source traité'!AG$4:AG$1116,'Source traité'!$A$4:$A$1116,$D493,'Source traité'!$V$4:$V$1116,$V493)/SUMIFS('[6]Comp2016-2017 (3)'!$G$5:$G$289,'[6]Comp2016-2017 (3)'!$A$5:$A$289,$D493,'[6]Comp2016-2017 (3)'!$R$5:$R$289,$V493)*$AB493))</f>
        <v/>
      </c>
      <c r="AH493" s="183">
        <f>IF($W493=AH$3,$AB493,IF(NOT($W493=0),"",SUMIFS('Source traité'!AH$4:AH$1116,'Source traité'!$A$4:$A$1116,$D493,'Source traité'!$V$4:$V$1116,$V493)/SUMIFS('[6]Comp2016-2017 (3)'!$G$5:$G$289,'[6]Comp2016-2017 (3)'!$A$5:$A$289,$D493,'[6]Comp2016-2017 (3)'!$R$5:$R$289,$V493)*$AB493))</f>
        <v/>
      </c>
      <c r="AI493" s="183">
        <f>IF($W493=AI$3,$AB493,IF(NOT($W493=0),"",SUMIFS('Source traité'!AI$4:AI$1116,'Source traité'!$A$4:$A$1116,$D493,'Source traité'!$V$4:$V$1116,$V493)/SUMIFS('[6]Comp2016-2017 (3)'!$G$5:$G$289,'[6]Comp2016-2017 (3)'!$A$5:$A$289,$D493,'[6]Comp2016-2017 (3)'!$R$5:$R$289,$V493)*$AB493))</f>
        <v/>
      </c>
      <c r="AJ493" s="183">
        <f>IF($W493=AJ$3,$AB493,IF(NOT($W493=0),"",SUMIFS('Source traité'!AJ$4:AJ$1116,'Source traité'!$A$4:$A$1116,$D493,'Source traité'!$V$4:$V$1116,$V493)/SUMIFS('[6]Comp2016-2017 (3)'!$G$5:$G$289,'[6]Comp2016-2017 (3)'!$A$5:$A$289,$D493,'[6]Comp2016-2017 (3)'!$R$5:$R$289,$V493)*$AB493))</f>
        <v/>
      </c>
      <c r="AK493" s="183">
        <f>SUM(AC493:AJ493)-AB493</f>
        <v/>
      </c>
      <c r="AL493" s="179">
        <f>IF(A493=D493,"remplir à la main","")</f>
        <v/>
      </c>
      <c r="AM493" s="179">
        <f>VLOOKUP(A493,'[6]Table corresp.'!$M$4:$U$63,8,FALSE)</f>
        <v/>
      </c>
      <c r="AN493" s="179">
        <f>VLOOKUP(D493,'[6]Table corresp.'!$M$4:$U$63,9,FALSE)</f>
        <v/>
      </c>
    </row>
    <row r="494" hidden="1">
      <c r="A494" s="179" t="inlineStr">
        <is>
          <t>12 - Sciages bruts de sapin-épicéa</t>
        </is>
      </c>
      <c r="B494" s="179">
        <f>VLOOKUP(LEFT(A494,3),'[6]Table corresp.'!$A$4:$D$63,3,FALSE)</f>
        <v/>
      </c>
      <c r="C494" s="179">
        <f>VLOOKUP(A494,'[6]Table corresp.'!$M$4:$P$63,4,FALSE)</f>
        <v/>
      </c>
      <c r="D494" s="179" t="inlineStr">
        <is>
          <t>34 - Charpentes</t>
        </is>
      </c>
      <c r="E494" s="179">
        <f>VLOOKUP(LEFT(D494,3),'[6]Table corresp.'!$A$4:$D$63,4,FALSE)</f>
        <v/>
      </c>
      <c r="F494" s="179">
        <f>LEFT(A494,3)&amp;" - "&amp;LEFT(D494,3)</f>
        <v/>
      </c>
      <c r="G494" s="208" t="n">
        <v>24232.5800922266</v>
      </c>
      <c r="H494" s="208" t="n">
        <v>40335.55092969118</v>
      </c>
      <c r="I494" s="208" t="n">
        <v>64568.13188423136</v>
      </c>
      <c r="J494" s="208" t="n">
        <v>251.0041449120255</v>
      </c>
      <c r="K494" s="208" t="n">
        <v>402.9787716208111</v>
      </c>
      <c r="L494" s="208" t="n">
        <v>653.9829165328367</v>
      </c>
      <c r="M494" s="208" t="n">
        <v>0</v>
      </c>
      <c r="N494" s="208" t="n">
        <v>0</v>
      </c>
      <c r="O494" s="208" t="n">
        <v>0</v>
      </c>
      <c r="P494" s="208" t="n">
        <v>0</v>
      </c>
      <c r="Q494" s="208" t="n">
        <v>0</v>
      </c>
      <c r="R494" s="208" t="n">
        <v>0</v>
      </c>
      <c r="S494" s="196" t="n"/>
      <c r="T494" s="179">
        <f>VLOOKUP(A494,'[6]Groupe de branches'!$Z$27:$AM$86,14,FALSE)</f>
        <v/>
      </c>
      <c r="U494" s="179">
        <f>VLOOKUP(D494,'[6]Groupe de branches'!$Z$27:$AM$86,14,FALSE)</f>
        <v/>
      </c>
      <c r="V494" s="179" t="n">
        <v>2017</v>
      </c>
      <c r="W494" s="179">
        <f>VLOOKUP(D494,'[6]Table corresp.'!$M$4:$S$63,7,FALSE)</f>
        <v/>
      </c>
      <c r="X494" s="197">
        <f>IFERROR(G494/SUMIFS('[6]Comp2016-2017 (3)'!$I$5:$I$289,'[6]Comp2016-2017 (3)'!$A$5:$A$289,A494,'[6]Comp2016-2017 (3)'!$R$5:$R$289,V494),0)</f>
        <v/>
      </c>
      <c r="Y494" s="209">
        <f>IFERROR(IF(RIGHT(F494,3)="Exp",VLOOKUP(F494,#REF!,2,FALSE),VLOOKUP(F494,#REF!,9,FALSE)),1)</f>
        <v/>
      </c>
      <c r="Z494" s="197">
        <f>Y494/SUMIFS($Y$4:$Y$1116,$V$4:$V$1116,V494,$A$4:$A$1116,A494)</f>
        <v/>
      </c>
      <c r="AA494" s="181">
        <f>X494*Z494</f>
        <v/>
      </c>
      <c r="AB494" s="183">
        <f>IFERROR(SUMIFS('[6]Comp2016-2017 (3)'!$G$5:$G$289,'[6]Comp2016-2017 (3)'!$A$5:$A$289,A494,'[6]Comp2016-2017 (3)'!$R$5:$R$289,V494)*AA494/SUMIFS($AA$4:$AA$1116,$A$4:$A$1116,A494,$V$4:$V$1116,V494),0)</f>
        <v/>
      </c>
      <c r="AC494" s="183">
        <f>IF($W494=AC$3,$AB494,IF(NOT($W494=0),"",SUMIFS('Source traité'!AC$4:AC$1116,'Source traité'!$A$4:$A$1116,$D494,'Source traité'!$V$4:$V$1116,$V494)/SUMIFS('[6]Comp2016-2017 (3)'!$G$5:$G$289,'[6]Comp2016-2017 (3)'!$A$5:$A$289,$D494,'[6]Comp2016-2017 (3)'!$R$5:$R$289,$V494)*$AB494))</f>
        <v/>
      </c>
      <c r="AD494" s="183">
        <f>IF($W494=AD$3,$AB494,IF(NOT($W494=0),"",SUMIFS('Source traité'!AD$4:AD$1116,'Source traité'!$A$4:$A$1116,$D494,'Source traité'!$V$4:$V$1116,$V494)/SUMIFS('[6]Comp2016-2017 (3)'!$G$5:$G$289,'[6]Comp2016-2017 (3)'!$A$5:$A$289,$D494,'[6]Comp2016-2017 (3)'!$R$5:$R$289,$V494)*$AB494))</f>
        <v/>
      </c>
      <c r="AE494" s="183">
        <f>IF($W494=AE$3,$AB494,IF(NOT($W494=0),"",SUMIFS('Source traité'!AE$4:AE$1116,'Source traité'!$A$4:$A$1116,$D494,'Source traité'!$V$4:$V$1116,$V494)/SUMIFS('[6]Comp2016-2017 (3)'!$G$5:$G$289,'[6]Comp2016-2017 (3)'!$A$5:$A$289,$D494,'[6]Comp2016-2017 (3)'!$R$5:$R$289,$V494)*$AB494))</f>
        <v/>
      </c>
      <c r="AF494" s="183">
        <f>IF($W494=AF$3,$AB494,IF(NOT($W494=0),"",SUMIFS('Source traité'!AF$4:AF$1116,'Source traité'!$A$4:$A$1116,$D494,'Source traité'!$V$4:$V$1116,$V494)/SUMIFS('[6]Comp2016-2017 (3)'!$G$5:$G$289,'[6]Comp2016-2017 (3)'!$A$5:$A$289,$D494,'[6]Comp2016-2017 (3)'!$R$5:$R$289,$V494)*$AB494))</f>
        <v/>
      </c>
      <c r="AG494" s="183">
        <f>IF($W494=AG$3,$AB494,IF(NOT($W494=0),"",SUMIFS('Source traité'!AG$4:AG$1116,'Source traité'!$A$4:$A$1116,$D494,'Source traité'!$V$4:$V$1116,$V494)/SUMIFS('[6]Comp2016-2017 (3)'!$G$5:$G$289,'[6]Comp2016-2017 (3)'!$A$5:$A$289,$D494,'[6]Comp2016-2017 (3)'!$R$5:$R$289,$V494)*$AB494))</f>
        <v/>
      </c>
      <c r="AH494" s="183">
        <f>IF($W494=AH$3,$AB494,IF(NOT($W494=0),"",SUMIFS('Source traité'!AH$4:AH$1116,'Source traité'!$A$4:$A$1116,$D494,'Source traité'!$V$4:$V$1116,$V494)/SUMIFS('[6]Comp2016-2017 (3)'!$G$5:$G$289,'[6]Comp2016-2017 (3)'!$A$5:$A$289,$D494,'[6]Comp2016-2017 (3)'!$R$5:$R$289,$V494)*$AB494))</f>
        <v/>
      </c>
      <c r="AI494" s="183">
        <f>IF($W494=AI$3,$AB494,IF(NOT($W494=0),"",SUMIFS('Source traité'!AI$4:AI$1116,'Source traité'!$A$4:$A$1116,$D494,'Source traité'!$V$4:$V$1116,$V494)/SUMIFS('[6]Comp2016-2017 (3)'!$G$5:$G$289,'[6]Comp2016-2017 (3)'!$A$5:$A$289,$D494,'[6]Comp2016-2017 (3)'!$R$5:$R$289,$V494)*$AB494))</f>
        <v/>
      </c>
      <c r="AJ494" s="183">
        <f>IF($W494=AJ$3,$AB494,IF(NOT($W494=0),"",SUMIFS('Source traité'!AJ$4:AJ$1116,'Source traité'!$A$4:$A$1116,$D494,'Source traité'!$V$4:$V$1116,$V494)/SUMIFS('[6]Comp2016-2017 (3)'!$G$5:$G$289,'[6]Comp2016-2017 (3)'!$A$5:$A$289,$D494,'[6]Comp2016-2017 (3)'!$R$5:$R$289,$V494)*$AB494))</f>
        <v/>
      </c>
      <c r="AK494" s="183">
        <f>SUM(AC494:AJ494)-AB494</f>
        <v/>
      </c>
      <c r="AL494" s="179">
        <f>IF(A494=D494,"remplir à la main","")</f>
        <v/>
      </c>
      <c r="AM494" s="179">
        <f>VLOOKUP(A494,'[6]Table corresp.'!$M$4:$U$63,8,FALSE)</f>
        <v/>
      </c>
      <c r="AN494" s="179">
        <f>VLOOKUP(D494,'[6]Table corresp.'!$M$4:$U$63,9,FALSE)</f>
        <v/>
      </c>
    </row>
    <row r="495" hidden="1">
      <c r="A495" s="179" t="inlineStr">
        <is>
          <t>12 - Sciages bruts de sapin-épicéa</t>
        </is>
      </c>
      <c r="B495" s="179">
        <f>VLOOKUP(LEFT(A495,3),'[6]Table corresp.'!$A$4:$D$63,3,FALSE)</f>
        <v/>
      </c>
      <c r="C495" s="179">
        <f>VLOOKUP(A495,'[6]Table corresp.'!$M$4:$P$63,4,FALSE)</f>
        <v/>
      </c>
      <c r="D495" s="179" t="inlineStr">
        <is>
          <t>35 - Menuiseries extérieures</t>
        </is>
      </c>
      <c r="E495" s="179">
        <f>VLOOKUP(LEFT(D495,3),'[6]Table corresp.'!$A$4:$D$63,4,FALSE)</f>
        <v/>
      </c>
      <c r="F495" s="179">
        <f>LEFT(A495,3)&amp;" - "&amp;LEFT(D495,3)</f>
        <v/>
      </c>
      <c r="G495" s="208" t="n">
        <v>5247.85572505221</v>
      </c>
      <c r="H495" s="208" t="n">
        <v>1336.462903840657</v>
      </c>
      <c r="I495" s="208" t="n">
        <v>6584.318716391836</v>
      </c>
      <c r="J495" s="208" t="n">
        <v>30.80284211844507</v>
      </c>
      <c r="K495" s="208" t="n">
        <v>8.583522656525886</v>
      </c>
      <c r="L495" s="208" t="n">
        <v>39.38636477497096</v>
      </c>
      <c r="M495" s="208" t="n">
        <v>0</v>
      </c>
      <c r="N495" s="208" t="n">
        <v>0</v>
      </c>
      <c r="O495" s="208" t="n">
        <v>0</v>
      </c>
      <c r="P495" s="208" t="n">
        <v>0</v>
      </c>
      <c r="Q495" s="208" t="n">
        <v>0</v>
      </c>
      <c r="R495" s="208" t="n">
        <v>0</v>
      </c>
      <c r="S495" s="196" t="n"/>
      <c r="T495" s="179">
        <f>VLOOKUP(A495,'[6]Groupe de branches'!$Z$27:$AM$86,14,FALSE)</f>
        <v/>
      </c>
      <c r="U495" s="179">
        <f>VLOOKUP(D495,'[6]Groupe de branches'!$Z$27:$AM$86,14,FALSE)</f>
        <v/>
      </c>
      <c r="V495" s="179" t="n">
        <v>2017</v>
      </c>
      <c r="W495" s="179">
        <f>VLOOKUP(D495,'[6]Table corresp.'!$M$4:$S$63,7,FALSE)</f>
        <v/>
      </c>
      <c r="X495" s="197">
        <f>IFERROR(G495/SUMIFS('[6]Comp2016-2017 (3)'!$I$5:$I$289,'[6]Comp2016-2017 (3)'!$A$5:$A$289,A495,'[6]Comp2016-2017 (3)'!$R$5:$R$289,V495),0)</f>
        <v/>
      </c>
      <c r="Y495" s="209">
        <f>IFERROR(IF(RIGHT(F495,3)="Exp",VLOOKUP(F495,#REF!,2,FALSE),VLOOKUP(F495,#REF!,9,FALSE)),1)</f>
        <v/>
      </c>
      <c r="Z495" s="197">
        <f>Y495/SUMIFS($Y$4:$Y$1116,$V$4:$V$1116,V495,$A$4:$A$1116,A495)</f>
        <v/>
      </c>
      <c r="AA495" s="181">
        <f>X495*Z495</f>
        <v/>
      </c>
      <c r="AB495" s="183">
        <f>IFERROR(SUMIFS('[6]Comp2016-2017 (3)'!$G$5:$G$289,'[6]Comp2016-2017 (3)'!$A$5:$A$289,A495,'[6]Comp2016-2017 (3)'!$R$5:$R$289,V495)*AA495/SUMIFS($AA$4:$AA$1116,$A$4:$A$1116,A495,$V$4:$V$1116,V495),0)</f>
        <v/>
      </c>
      <c r="AC495" s="183">
        <f>IF($W495=AC$3,$AB495,IF(NOT($W495=0),"",SUMIFS('Source traité'!AC$4:AC$1116,'Source traité'!$A$4:$A$1116,$D495,'Source traité'!$V$4:$V$1116,$V495)/SUMIFS('[6]Comp2016-2017 (3)'!$G$5:$G$289,'[6]Comp2016-2017 (3)'!$A$5:$A$289,$D495,'[6]Comp2016-2017 (3)'!$R$5:$R$289,$V495)*$AB495))</f>
        <v/>
      </c>
      <c r="AD495" s="183">
        <f>IF($W495=AD$3,$AB495,IF(NOT($W495=0),"",SUMIFS('Source traité'!AD$4:AD$1116,'Source traité'!$A$4:$A$1116,$D495,'Source traité'!$V$4:$V$1116,$V495)/SUMIFS('[6]Comp2016-2017 (3)'!$G$5:$G$289,'[6]Comp2016-2017 (3)'!$A$5:$A$289,$D495,'[6]Comp2016-2017 (3)'!$R$5:$R$289,$V495)*$AB495))</f>
        <v/>
      </c>
      <c r="AE495" s="183">
        <f>IF($W495=AE$3,$AB495,IF(NOT($W495=0),"",SUMIFS('Source traité'!AE$4:AE$1116,'Source traité'!$A$4:$A$1116,$D495,'Source traité'!$V$4:$V$1116,$V495)/SUMIFS('[6]Comp2016-2017 (3)'!$G$5:$G$289,'[6]Comp2016-2017 (3)'!$A$5:$A$289,$D495,'[6]Comp2016-2017 (3)'!$R$5:$R$289,$V495)*$AB495))</f>
        <v/>
      </c>
      <c r="AF495" s="183">
        <f>IF($W495=AF$3,$AB495,IF(NOT($W495=0),"",SUMIFS('Source traité'!AF$4:AF$1116,'Source traité'!$A$4:$A$1116,$D495,'Source traité'!$V$4:$V$1116,$V495)/SUMIFS('[6]Comp2016-2017 (3)'!$G$5:$G$289,'[6]Comp2016-2017 (3)'!$A$5:$A$289,$D495,'[6]Comp2016-2017 (3)'!$R$5:$R$289,$V495)*$AB495))</f>
        <v/>
      </c>
      <c r="AG495" s="183">
        <f>IF($W495=AG$3,$AB495,IF(NOT($W495=0),"",SUMIFS('Source traité'!AG$4:AG$1116,'Source traité'!$A$4:$A$1116,$D495,'Source traité'!$V$4:$V$1116,$V495)/SUMIFS('[6]Comp2016-2017 (3)'!$G$5:$G$289,'[6]Comp2016-2017 (3)'!$A$5:$A$289,$D495,'[6]Comp2016-2017 (3)'!$R$5:$R$289,$V495)*$AB495))</f>
        <v/>
      </c>
      <c r="AH495" s="183">
        <f>IF($W495=AH$3,$AB495,IF(NOT($W495=0),"",SUMIFS('Source traité'!AH$4:AH$1116,'Source traité'!$A$4:$A$1116,$D495,'Source traité'!$V$4:$V$1116,$V495)/SUMIFS('[6]Comp2016-2017 (3)'!$G$5:$G$289,'[6]Comp2016-2017 (3)'!$A$5:$A$289,$D495,'[6]Comp2016-2017 (3)'!$R$5:$R$289,$V495)*$AB495))</f>
        <v/>
      </c>
      <c r="AI495" s="183">
        <f>IF($W495=AI$3,$AB495,IF(NOT($W495=0),"",SUMIFS('Source traité'!AI$4:AI$1116,'Source traité'!$A$4:$A$1116,$D495,'Source traité'!$V$4:$V$1116,$V495)/SUMIFS('[6]Comp2016-2017 (3)'!$G$5:$G$289,'[6]Comp2016-2017 (3)'!$A$5:$A$289,$D495,'[6]Comp2016-2017 (3)'!$R$5:$R$289,$V495)*$AB495))</f>
        <v/>
      </c>
      <c r="AJ495" s="183">
        <f>IF($W495=AJ$3,$AB495,IF(NOT($W495=0),"",SUMIFS('Source traité'!AJ$4:AJ$1116,'Source traité'!$A$4:$A$1116,$D495,'Source traité'!$V$4:$V$1116,$V495)/SUMIFS('[6]Comp2016-2017 (3)'!$G$5:$G$289,'[6]Comp2016-2017 (3)'!$A$5:$A$289,$D495,'[6]Comp2016-2017 (3)'!$R$5:$R$289,$V495)*$AB495))</f>
        <v/>
      </c>
      <c r="AK495" s="183">
        <f>SUM(AC495:AJ495)-AB495</f>
        <v/>
      </c>
      <c r="AL495" s="179">
        <f>IF(A495=D495,"remplir à la main","")</f>
        <v/>
      </c>
      <c r="AM495" s="179">
        <f>VLOOKUP(A495,'[6]Table corresp.'!$M$4:$U$63,8,FALSE)</f>
        <v/>
      </c>
      <c r="AN495" s="179">
        <f>VLOOKUP(D495,'[6]Table corresp.'!$M$4:$U$63,9,FALSE)</f>
        <v/>
      </c>
    </row>
    <row r="496" hidden="1">
      <c r="A496" s="179" t="inlineStr">
        <is>
          <t>12 - Sciages bruts de sapin-épicéa</t>
        </is>
      </c>
      <c r="B496" s="179">
        <f>VLOOKUP(LEFT(A496,3),'[6]Table corresp.'!$A$4:$D$63,3,FALSE)</f>
        <v/>
      </c>
      <c r="C496" s="179">
        <f>VLOOKUP(A496,'[6]Table corresp.'!$M$4:$P$63,4,FALSE)</f>
        <v/>
      </c>
      <c r="D496" s="179" t="inlineStr">
        <is>
          <t>36 - Menuiseries intérieures</t>
        </is>
      </c>
      <c r="E496" s="179">
        <f>VLOOKUP(LEFT(D496,3),'[6]Table corresp.'!$A$4:$D$63,4,FALSE)</f>
        <v/>
      </c>
      <c r="F496" s="179">
        <f>LEFT(A496,3)&amp;" - "&amp;LEFT(D496,3)</f>
        <v/>
      </c>
      <c r="G496" s="208" t="n">
        <v>10259.83233331453</v>
      </c>
      <c r="H496" s="208" t="n">
        <v>6035.959834792295</v>
      </c>
      <c r="I496" s="208" t="n">
        <v>16295.79238508915</v>
      </c>
      <c r="J496" s="208" t="n">
        <v>72.26540028899016</v>
      </c>
      <c r="K496" s="208" t="n">
        <v>43.41831979665385</v>
      </c>
      <c r="L496" s="208" t="n">
        <v>115.683720085644</v>
      </c>
      <c r="M496" s="208" t="n">
        <v>0</v>
      </c>
      <c r="N496" s="208" t="n">
        <v>0</v>
      </c>
      <c r="O496" s="208" t="n">
        <v>0</v>
      </c>
      <c r="P496" s="208" t="n">
        <v>0</v>
      </c>
      <c r="Q496" s="208" t="n">
        <v>0</v>
      </c>
      <c r="R496" s="208" t="n">
        <v>0</v>
      </c>
      <c r="S496" s="196" t="n"/>
      <c r="T496" s="179">
        <f>VLOOKUP(A496,'[6]Groupe de branches'!$Z$27:$AM$86,14,FALSE)</f>
        <v/>
      </c>
      <c r="U496" s="179">
        <f>VLOOKUP(D496,'[6]Groupe de branches'!$Z$27:$AM$86,14,FALSE)</f>
        <v/>
      </c>
      <c r="V496" s="179" t="n">
        <v>2017</v>
      </c>
      <c r="W496" s="179">
        <f>VLOOKUP(D496,'[6]Table corresp.'!$M$4:$S$63,7,FALSE)</f>
        <v/>
      </c>
      <c r="X496" s="197">
        <f>IFERROR(G496/SUMIFS('[6]Comp2016-2017 (3)'!$I$5:$I$289,'[6]Comp2016-2017 (3)'!$A$5:$A$289,A496,'[6]Comp2016-2017 (3)'!$R$5:$R$289,V496),0)</f>
        <v/>
      </c>
      <c r="Y496" s="209">
        <f>IFERROR(IF(RIGHT(F496,3)="Exp",VLOOKUP(F496,#REF!,2,FALSE),VLOOKUP(F496,#REF!,9,FALSE)),1)</f>
        <v/>
      </c>
      <c r="Z496" s="197">
        <f>Y496/SUMIFS($Y$4:$Y$1116,$V$4:$V$1116,V496,$A$4:$A$1116,A496)</f>
        <v/>
      </c>
      <c r="AA496" s="181">
        <f>X496*Z496</f>
        <v/>
      </c>
      <c r="AB496" s="183">
        <f>IFERROR(SUMIFS('[6]Comp2016-2017 (3)'!$G$5:$G$289,'[6]Comp2016-2017 (3)'!$A$5:$A$289,A496,'[6]Comp2016-2017 (3)'!$R$5:$R$289,V496)*AA496/SUMIFS($AA$4:$AA$1116,$A$4:$A$1116,A496,$V$4:$V$1116,V496),0)</f>
        <v/>
      </c>
      <c r="AC496" s="183">
        <f>IF($W496=AC$3,$AB496,IF(NOT($W496=0),"",SUMIFS('Source traité'!AC$4:AC$1116,'Source traité'!$A$4:$A$1116,$D496,'Source traité'!$V$4:$V$1116,$V496)/SUMIFS('[6]Comp2016-2017 (3)'!$G$5:$G$289,'[6]Comp2016-2017 (3)'!$A$5:$A$289,$D496,'[6]Comp2016-2017 (3)'!$R$5:$R$289,$V496)*$AB496))</f>
        <v/>
      </c>
      <c r="AD496" s="183">
        <f>IF($W496=AD$3,$AB496,IF(NOT($W496=0),"",SUMIFS('Source traité'!AD$4:AD$1116,'Source traité'!$A$4:$A$1116,$D496,'Source traité'!$V$4:$V$1116,$V496)/SUMIFS('[6]Comp2016-2017 (3)'!$G$5:$G$289,'[6]Comp2016-2017 (3)'!$A$5:$A$289,$D496,'[6]Comp2016-2017 (3)'!$R$5:$R$289,$V496)*$AB496))</f>
        <v/>
      </c>
      <c r="AE496" s="183">
        <f>IF($W496=AE$3,$AB496,IF(NOT($W496=0),"",SUMIFS('Source traité'!AE$4:AE$1116,'Source traité'!$A$4:$A$1116,$D496,'Source traité'!$V$4:$V$1116,$V496)/SUMIFS('[6]Comp2016-2017 (3)'!$G$5:$G$289,'[6]Comp2016-2017 (3)'!$A$5:$A$289,$D496,'[6]Comp2016-2017 (3)'!$R$5:$R$289,$V496)*$AB496))</f>
        <v/>
      </c>
      <c r="AF496" s="183">
        <f>IF($W496=AF$3,$AB496,IF(NOT($W496=0),"",SUMIFS('Source traité'!AF$4:AF$1116,'Source traité'!$A$4:$A$1116,$D496,'Source traité'!$V$4:$V$1116,$V496)/SUMIFS('[6]Comp2016-2017 (3)'!$G$5:$G$289,'[6]Comp2016-2017 (3)'!$A$5:$A$289,$D496,'[6]Comp2016-2017 (3)'!$R$5:$R$289,$V496)*$AB496))</f>
        <v/>
      </c>
      <c r="AG496" s="183">
        <f>IF($W496=AG$3,$AB496,IF(NOT($W496=0),"",SUMIFS('Source traité'!AG$4:AG$1116,'Source traité'!$A$4:$A$1116,$D496,'Source traité'!$V$4:$V$1116,$V496)/SUMIFS('[6]Comp2016-2017 (3)'!$G$5:$G$289,'[6]Comp2016-2017 (3)'!$A$5:$A$289,$D496,'[6]Comp2016-2017 (3)'!$R$5:$R$289,$V496)*$AB496))</f>
        <v/>
      </c>
      <c r="AH496" s="183">
        <f>IF($W496=AH$3,$AB496,IF(NOT($W496=0),"",SUMIFS('Source traité'!AH$4:AH$1116,'Source traité'!$A$4:$A$1116,$D496,'Source traité'!$V$4:$V$1116,$V496)/SUMIFS('[6]Comp2016-2017 (3)'!$G$5:$G$289,'[6]Comp2016-2017 (3)'!$A$5:$A$289,$D496,'[6]Comp2016-2017 (3)'!$R$5:$R$289,$V496)*$AB496))</f>
        <v/>
      </c>
      <c r="AI496" s="183">
        <f>IF($W496=AI$3,$AB496,IF(NOT($W496=0),"",SUMIFS('Source traité'!AI$4:AI$1116,'Source traité'!$A$4:$A$1116,$D496,'Source traité'!$V$4:$V$1116,$V496)/SUMIFS('[6]Comp2016-2017 (3)'!$G$5:$G$289,'[6]Comp2016-2017 (3)'!$A$5:$A$289,$D496,'[6]Comp2016-2017 (3)'!$R$5:$R$289,$V496)*$AB496))</f>
        <v/>
      </c>
      <c r="AJ496" s="183">
        <f>IF($W496=AJ$3,$AB496,IF(NOT($W496=0),"",SUMIFS('Source traité'!AJ$4:AJ$1116,'Source traité'!$A$4:$A$1116,$D496,'Source traité'!$V$4:$V$1116,$V496)/SUMIFS('[6]Comp2016-2017 (3)'!$G$5:$G$289,'[6]Comp2016-2017 (3)'!$A$5:$A$289,$D496,'[6]Comp2016-2017 (3)'!$R$5:$R$289,$V496)*$AB496))</f>
        <v/>
      </c>
      <c r="AK496" s="183">
        <f>SUM(AC496:AJ496)-AB496</f>
        <v/>
      </c>
      <c r="AL496" s="179">
        <f>IF(A496=D496,"remplir à la main","")</f>
        <v/>
      </c>
      <c r="AM496" s="179">
        <f>VLOOKUP(A496,'[6]Table corresp.'!$M$4:$U$63,8,FALSE)</f>
        <v/>
      </c>
      <c r="AN496" s="179">
        <f>VLOOKUP(D496,'[6]Table corresp.'!$M$4:$U$63,9,FALSE)</f>
        <v/>
      </c>
    </row>
    <row r="497" hidden="1">
      <c r="A497" s="179" t="inlineStr">
        <is>
          <t>12 - Sciages bruts de sapin-épicéa</t>
        </is>
      </c>
      <c r="B497" s="179">
        <f>VLOOKUP(LEFT(A497,3),'[6]Table corresp.'!$A$4:$D$63,3,FALSE)</f>
        <v/>
      </c>
      <c r="C497" s="179">
        <f>VLOOKUP(A497,'[6]Table corresp.'!$M$4:$P$63,4,FALSE)</f>
        <v/>
      </c>
      <c r="D497" s="179" t="inlineStr">
        <is>
          <t>37 - Emballages en bois (palette, ...)</t>
        </is>
      </c>
      <c r="E497" s="179">
        <f>VLOOKUP(LEFT(D497,3),'[6]Table corresp.'!$A$4:$D$63,4,FALSE)</f>
        <v/>
      </c>
      <c r="F497" s="179">
        <f>LEFT(A497,3)&amp;" - "&amp;LEFT(D497,3)</f>
        <v/>
      </c>
      <c r="G497" s="208" t="n">
        <v>89383.32361625432</v>
      </c>
      <c r="H497" s="208" t="n">
        <v>15362.39317093942</v>
      </c>
      <c r="I497" s="208" t="n">
        <v>104745.7181782343</v>
      </c>
      <c r="J497" s="208" t="n">
        <v>1210.718851934655</v>
      </c>
      <c r="K497" s="208" t="n">
        <v>184.1765346893751</v>
      </c>
      <c r="L497" s="208" t="n">
        <v>1394.89538662403</v>
      </c>
      <c r="M497" s="208" t="n">
        <v>0</v>
      </c>
      <c r="N497" s="208" t="n">
        <v>0</v>
      </c>
      <c r="O497" s="208" t="n">
        <v>0</v>
      </c>
      <c r="P497" s="208" t="n">
        <v>0</v>
      </c>
      <c r="Q497" s="208" t="n">
        <v>0</v>
      </c>
      <c r="R497" s="208" t="n">
        <v>0</v>
      </c>
      <c r="S497" s="196" t="n"/>
      <c r="T497" s="179">
        <f>VLOOKUP(A497,'[6]Groupe de branches'!$Z$27:$AM$86,14,FALSE)</f>
        <v/>
      </c>
      <c r="U497" s="179">
        <f>VLOOKUP(D497,'[6]Groupe de branches'!$Z$27:$AM$86,14,FALSE)</f>
        <v/>
      </c>
      <c r="V497" s="179" t="n">
        <v>2017</v>
      </c>
      <c r="W497" s="179">
        <f>VLOOKUP(D497,'[6]Table corresp.'!$M$4:$S$63,7,FALSE)</f>
        <v/>
      </c>
      <c r="X497" s="197">
        <f>IFERROR(G497/SUMIFS('[6]Comp2016-2017 (3)'!$I$5:$I$289,'[6]Comp2016-2017 (3)'!$A$5:$A$289,A497,'[6]Comp2016-2017 (3)'!$R$5:$R$289,V497),0)</f>
        <v/>
      </c>
      <c r="Y497" s="209">
        <f>IFERROR(IF(RIGHT(F497,3)="Exp",VLOOKUP(F497,#REF!,2,FALSE),VLOOKUP(F497,#REF!,9,FALSE)),1)</f>
        <v/>
      </c>
      <c r="Z497" s="197">
        <f>Y497/SUMIFS($Y$4:$Y$1116,$V$4:$V$1116,V497,$A$4:$A$1116,A497)</f>
        <v/>
      </c>
      <c r="AA497" s="181">
        <f>X497*Z497</f>
        <v/>
      </c>
      <c r="AB497" s="183">
        <f>IFERROR(SUMIFS('[6]Comp2016-2017 (3)'!$G$5:$G$289,'[6]Comp2016-2017 (3)'!$A$5:$A$289,A497,'[6]Comp2016-2017 (3)'!$R$5:$R$289,V497)*AA497/SUMIFS($AA$4:$AA$1116,$A$4:$A$1116,A497,$V$4:$V$1116,V497),0)</f>
        <v/>
      </c>
      <c r="AC497" s="183">
        <f>IF($W497=AC$3,$AB497,IF(NOT($W497=0),"",SUMIFS('Source traité'!AC$4:AC$1116,'Source traité'!$A$4:$A$1116,$D497,'Source traité'!$V$4:$V$1116,$V497)/SUMIFS('[6]Comp2016-2017 (3)'!$G$5:$G$289,'[6]Comp2016-2017 (3)'!$A$5:$A$289,$D497,'[6]Comp2016-2017 (3)'!$R$5:$R$289,$V497)*$AB497))</f>
        <v/>
      </c>
      <c r="AD497" s="183">
        <f>IF($W497=AD$3,$AB497,IF(NOT($W497=0),"",SUMIFS('Source traité'!AD$4:AD$1116,'Source traité'!$A$4:$A$1116,$D497,'Source traité'!$V$4:$V$1116,$V497)/SUMIFS('[6]Comp2016-2017 (3)'!$G$5:$G$289,'[6]Comp2016-2017 (3)'!$A$5:$A$289,$D497,'[6]Comp2016-2017 (3)'!$R$5:$R$289,$V497)*$AB497))</f>
        <v/>
      </c>
      <c r="AE497" s="183">
        <f>IF($W497=AE$3,$AB497,IF(NOT($W497=0),"",SUMIFS('Source traité'!AE$4:AE$1116,'Source traité'!$A$4:$A$1116,$D497,'Source traité'!$V$4:$V$1116,$V497)/SUMIFS('[6]Comp2016-2017 (3)'!$G$5:$G$289,'[6]Comp2016-2017 (3)'!$A$5:$A$289,$D497,'[6]Comp2016-2017 (3)'!$R$5:$R$289,$V497)*$AB497))</f>
        <v/>
      </c>
      <c r="AF497" s="183">
        <f>IF($W497=AF$3,$AB497,IF(NOT($W497=0),"",SUMIFS('Source traité'!AF$4:AF$1116,'Source traité'!$A$4:$A$1116,$D497,'Source traité'!$V$4:$V$1116,$V497)/SUMIFS('[6]Comp2016-2017 (3)'!$G$5:$G$289,'[6]Comp2016-2017 (3)'!$A$5:$A$289,$D497,'[6]Comp2016-2017 (3)'!$R$5:$R$289,$V497)*$AB497))</f>
        <v/>
      </c>
      <c r="AG497" s="183">
        <f>IF($W497=AG$3,$AB497,IF(NOT($W497=0),"",SUMIFS('Source traité'!AG$4:AG$1116,'Source traité'!$A$4:$A$1116,$D497,'Source traité'!$V$4:$V$1116,$V497)/SUMIFS('[6]Comp2016-2017 (3)'!$G$5:$G$289,'[6]Comp2016-2017 (3)'!$A$5:$A$289,$D497,'[6]Comp2016-2017 (3)'!$R$5:$R$289,$V497)*$AB497))</f>
        <v/>
      </c>
      <c r="AH497" s="183">
        <f>IF($W497=AH$3,$AB497,IF(NOT($W497=0),"",SUMIFS('Source traité'!AH$4:AH$1116,'Source traité'!$A$4:$A$1116,$D497,'Source traité'!$V$4:$V$1116,$V497)/SUMIFS('[6]Comp2016-2017 (3)'!$G$5:$G$289,'[6]Comp2016-2017 (3)'!$A$5:$A$289,$D497,'[6]Comp2016-2017 (3)'!$R$5:$R$289,$V497)*$AB497))</f>
        <v/>
      </c>
      <c r="AI497" s="183">
        <f>IF($W497=AI$3,$AB497,IF(NOT($W497=0),"",SUMIFS('Source traité'!AI$4:AI$1116,'Source traité'!$A$4:$A$1116,$D497,'Source traité'!$V$4:$V$1116,$V497)/SUMIFS('[6]Comp2016-2017 (3)'!$G$5:$G$289,'[6]Comp2016-2017 (3)'!$A$5:$A$289,$D497,'[6]Comp2016-2017 (3)'!$R$5:$R$289,$V497)*$AB497))</f>
        <v/>
      </c>
      <c r="AJ497" s="183">
        <f>IF($W497=AJ$3,$AB497,IF(NOT($W497=0),"",SUMIFS('Source traité'!AJ$4:AJ$1116,'Source traité'!$A$4:$A$1116,$D497,'Source traité'!$V$4:$V$1116,$V497)/SUMIFS('[6]Comp2016-2017 (3)'!$G$5:$G$289,'[6]Comp2016-2017 (3)'!$A$5:$A$289,$D497,'[6]Comp2016-2017 (3)'!$R$5:$R$289,$V497)*$AB497))</f>
        <v/>
      </c>
      <c r="AK497" s="183">
        <f>SUM(AC497:AJ497)-AB497</f>
        <v/>
      </c>
      <c r="AL497" s="179">
        <f>IF(A497=D497,"remplir à la main","")</f>
        <v/>
      </c>
      <c r="AM497" s="179">
        <f>VLOOKUP(A497,'[6]Table corresp.'!$M$4:$U$63,8,FALSE)</f>
        <v/>
      </c>
      <c r="AN497" s="179">
        <f>VLOOKUP(D497,'[6]Table corresp.'!$M$4:$U$63,9,FALSE)</f>
        <v/>
      </c>
    </row>
    <row r="498" hidden="1">
      <c r="A498" s="179" t="inlineStr">
        <is>
          <t>12 - Sciages bruts de sapin-épicéa</t>
        </is>
      </c>
      <c r="B498" s="179">
        <f>VLOOKUP(LEFT(A498,3),'[6]Table corresp.'!$A$4:$D$63,3,FALSE)</f>
        <v/>
      </c>
      <c r="C498" s="179">
        <f>VLOOKUP(A498,'[6]Table corresp.'!$M$4:$P$63,4,FALSE)</f>
        <v/>
      </c>
      <c r="D498" s="179" t="inlineStr">
        <is>
          <t>39 - Coffrages pour le bétonnage, bardeaux en bois</t>
        </is>
      </c>
      <c r="E498" s="179">
        <f>VLOOKUP(LEFT(D498,3),'[6]Table corresp.'!$A$4:$D$63,4,FALSE)</f>
        <v/>
      </c>
      <c r="F498" s="179">
        <f>LEFT(A498,3)&amp;" - "&amp;LEFT(D498,3)</f>
        <v/>
      </c>
      <c r="G498" s="208" t="n">
        <v>1596.409913287924</v>
      </c>
      <c r="H498" s="208" t="n">
        <v>0</v>
      </c>
      <c r="I498" s="208" t="n">
        <v>1596.409934451815</v>
      </c>
      <c r="J498" s="208" t="n">
        <v>20.07920612518607</v>
      </c>
      <c r="K498" s="208" t="n">
        <v>0</v>
      </c>
      <c r="L498" s="208" t="n">
        <v>20.07920612518607</v>
      </c>
      <c r="M498" s="208" t="n">
        <v>0</v>
      </c>
      <c r="N498" s="208" t="n">
        <v>0</v>
      </c>
      <c r="O498" s="208" t="n">
        <v>0</v>
      </c>
      <c r="P498" s="208" t="n">
        <v>0</v>
      </c>
      <c r="Q498" s="208" t="n">
        <v>0</v>
      </c>
      <c r="R498" s="208" t="n">
        <v>0</v>
      </c>
      <c r="S498" s="196" t="n"/>
      <c r="T498" s="179">
        <f>VLOOKUP(A498,'[6]Groupe de branches'!$Z$27:$AM$86,14,FALSE)</f>
        <v/>
      </c>
      <c r="U498" s="179">
        <f>VLOOKUP(D498,'[6]Groupe de branches'!$Z$27:$AM$86,14,FALSE)</f>
        <v/>
      </c>
      <c r="V498" s="179" t="n">
        <v>2017</v>
      </c>
      <c r="W498" s="179">
        <f>VLOOKUP(D498,'[6]Table corresp.'!$M$4:$S$63,7,FALSE)</f>
        <v/>
      </c>
      <c r="X498" s="197">
        <f>IFERROR(G498/SUMIFS('[6]Comp2016-2017 (3)'!$I$5:$I$289,'[6]Comp2016-2017 (3)'!$A$5:$A$289,A498,'[6]Comp2016-2017 (3)'!$R$5:$R$289,V498),0)</f>
        <v/>
      </c>
      <c r="Y498" s="209">
        <f>IFERROR(IF(RIGHT(F498,3)="Exp",VLOOKUP(F498,#REF!,2,FALSE),VLOOKUP(F498,#REF!,9,FALSE)),1)</f>
        <v/>
      </c>
      <c r="Z498" s="197">
        <f>Y498/SUMIFS($Y$4:$Y$1116,$V$4:$V$1116,V498,$A$4:$A$1116,A498)</f>
        <v/>
      </c>
      <c r="AA498" s="181">
        <f>X498*Z498</f>
        <v/>
      </c>
      <c r="AB498" s="183">
        <f>IFERROR(SUMIFS('[6]Comp2016-2017 (3)'!$G$5:$G$289,'[6]Comp2016-2017 (3)'!$A$5:$A$289,A498,'[6]Comp2016-2017 (3)'!$R$5:$R$289,V498)*AA498/SUMIFS($AA$4:$AA$1116,$A$4:$A$1116,A498,$V$4:$V$1116,V498),0)</f>
        <v/>
      </c>
      <c r="AC498" s="183">
        <f>IF($W498=AC$3,$AB498,IF(NOT($W498=0),"",SUMIFS('Source traité'!AC$4:AC$1116,'Source traité'!$A$4:$A$1116,$D498,'Source traité'!$V$4:$V$1116,$V498)/SUMIFS('[6]Comp2016-2017 (3)'!$G$5:$G$289,'[6]Comp2016-2017 (3)'!$A$5:$A$289,$D498,'[6]Comp2016-2017 (3)'!$R$5:$R$289,$V498)*$AB498))</f>
        <v/>
      </c>
      <c r="AD498" s="183">
        <f>IF($W498=AD$3,$AB498,IF(NOT($W498=0),"",SUMIFS('Source traité'!AD$4:AD$1116,'Source traité'!$A$4:$A$1116,$D498,'Source traité'!$V$4:$V$1116,$V498)/SUMIFS('[6]Comp2016-2017 (3)'!$G$5:$G$289,'[6]Comp2016-2017 (3)'!$A$5:$A$289,$D498,'[6]Comp2016-2017 (3)'!$R$5:$R$289,$V498)*$AB498))</f>
        <v/>
      </c>
      <c r="AE498" s="183">
        <f>IF($W498=AE$3,$AB498,IF(NOT($W498=0),"",SUMIFS('Source traité'!AE$4:AE$1116,'Source traité'!$A$4:$A$1116,$D498,'Source traité'!$V$4:$V$1116,$V498)/SUMIFS('[6]Comp2016-2017 (3)'!$G$5:$G$289,'[6]Comp2016-2017 (3)'!$A$5:$A$289,$D498,'[6]Comp2016-2017 (3)'!$R$5:$R$289,$V498)*$AB498))</f>
        <v/>
      </c>
      <c r="AF498" s="183">
        <f>IF($W498=AF$3,$AB498,IF(NOT($W498=0),"",SUMIFS('Source traité'!AF$4:AF$1116,'Source traité'!$A$4:$A$1116,$D498,'Source traité'!$V$4:$V$1116,$V498)/SUMIFS('[6]Comp2016-2017 (3)'!$G$5:$G$289,'[6]Comp2016-2017 (3)'!$A$5:$A$289,$D498,'[6]Comp2016-2017 (3)'!$R$5:$R$289,$V498)*$AB498))</f>
        <v/>
      </c>
      <c r="AG498" s="183">
        <f>IF($W498=AG$3,$AB498,IF(NOT($W498=0),"",SUMIFS('Source traité'!AG$4:AG$1116,'Source traité'!$A$4:$A$1116,$D498,'Source traité'!$V$4:$V$1116,$V498)/SUMIFS('[6]Comp2016-2017 (3)'!$G$5:$G$289,'[6]Comp2016-2017 (3)'!$A$5:$A$289,$D498,'[6]Comp2016-2017 (3)'!$R$5:$R$289,$V498)*$AB498))</f>
        <v/>
      </c>
      <c r="AH498" s="183">
        <f>IF($W498=AH$3,$AB498,IF(NOT($W498=0),"",SUMIFS('Source traité'!AH$4:AH$1116,'Source traité'!$A$4:$A$1116,$D498,'Source traité'!$V$4:$V$1116,$V498)/SUMIFS('[6]Comp2016-2017 (3)'!$G$5:$G$289,'[6]Comp2016-2017 (3)'!$A$5:$A$289,$D498,'[6]Comp2016-2017 (3)'!$R$5:$R$289,$V498)*$AB498))</f>
        <v/>
      </c>
      <c r="AI498" s="183">
        <f>IF($W498=AI$3,$AB498,IF(NOT($W498=0),"",SUMIFS('Source traité'!AI$4:AI$1116,'Source traité'!$A$4:$A$1116,$D498,'Source traité'!$V$4:$V$1116,$V498)/SUMIFS('[6]Comp2016-2017 (3)'!$G$5:$G$289,'[6]Comp2016-2017 (3)'!$A$5:$A$289,$D498,'[6]Comp2016-2017 (3)'!$R$5:$R$289,$V498)*$AB498))</f>
        <v/>
      </c>
      <c r="AJ498" s="183">
        <f>IF($W498=AJ$3,$AB498,IF(NOT($W498=0),"",SUMIFS('Source traité'!AJ$4:AJ$1116,'Source traité'!$A$4:$A$1116,$D498,'Source traité'!$V$4:$V$1116,$V498)/SUMIFS('[6]Comp2016-2017 (3)'!$G$5:$G$289,'[6]Comp2016-2017 (3)'!$A$5:$A$289,$D498,'[6]Comp2016-2017 (3)'!$R$5:$R$289,$V498)*$AB498))</f>
        <v/>
      </c>
      <c r="AK498" s="183">
        <f>SUM(AC498:AJ498)-AB498</f>
        <v/>
      </c>
      <c r="AL498" s="179">
        <f>IF(A498=D498,"remplir à la main","")</f>
        <v/>
      </c>
      <c r="AM498" s="179">
        <f>VLOOKUP(A498,'[6]Table corresp.'!$M$4:$U$63,8,FALSE)</f>
        <v/>
      </c>
      <c r="AN498" s="179">
        <f>VLOOKUP(D498,'[6]Table corresp.'!$M$4:$U$63,9,FALSE)</f>
        <v/>
      </c>
    </row>
    <row r="499" hidden="1">
      <c r="A499" s="179" t="inlineStr">
        <is>
          <t>12 - Sciages bruts de sapin-épicéa</t>
        </is>
      </c>
      <c r="B499" s="179">
        <f>VLOOKUP(LEFT(A499,3),'[6]Table corresp.'!$A$4:$D$63,3,FALSE)</f>
        <v/>
      </c>
      <c r="C499" s="179">
        <f>VLOOKUP(A499,'[6]Table corresp.'!$M$4:$P$63,4,FALSE)</f>
        <v/>
      </c>
      <c r="D499" s="179" t="inlineStr">
        <is>
          <t>40 - Produits en bois pour aménagement extérieur</t>
        </is>
      </c>
      <c r="E499" s="179">
        <f>VLOOKUP(LEFT(D499,3),'[6]Table corresp.'!$A$4:$D$63,4,FALSE)</f>
        <v/>
      </c>
      <c r="F499" s="179">
        <f>LEFT(A499,3)&amp;" - "&amp;LEFT(D499,3)</f>
        <v/>
      </c>
      <c r="G499" s="208" t="n">
        <v>458.8530121170537</v>
      </c>
      <c r="H499" s="208" t="n">
        <v>0</v>
      </c>
      <c r="I499" s="208" t="n">
        <v>458.8530182001499</v>
      </c>
      <c r="J499" s="208" t="n">
        <v>4.03992915249417</v>
      </c>
      <c r="K499" s="208" t="n">
        <v>0</v>
      </c>
      <c r="L499" s="208" t="n">
        <v>4.03992915249417</v>
      </c>
      <c r="M499" s="208" t="n">
        <v>0</v>
      </c>
      <c r="N499" s="208" t="n">
        <v>0</v>
      </c>
      <c r="O499" s="208" t="n">
        <v>0</v>
      </c>
      <c r="P499" s="208" t="n">
        <v>0</v>
      </c>
      <c r="Q499" s="208" t="n">
        <v>0</v>
      </c>
      <c r="R499" s="208" t="n">
        <v>0</v>
      </c>
      <c r="S499" s="196" t="n"/>
      <c r="T499" s="179">
        <f>VLOOKUP(A499,'[6]Groupe de branches'!$Z$27:$AM$86,14,FALSE)</f>
        <v/>
      </c>
      <c r="U499" s="179">
        <f>VLOOKUP(D499,'[6]Groupe de branches'!$Z$27:$AM$86,14,FALSE)</f>
        <v/>
      </c>
      <c r="V499" s="179" t="n">
        <v>2017</v>
      </c>
      <c r="W499" s="179">
        <f>VLOOKUP(D499,'[6]Table corresp.'!$M$4:$S$63,7,FALSE)</f>
        <v/>
      </c>
      <c r="X499" s="197">
        <f>IFERROR(G499/SUMIFS('[6]Comp2016-2017 (3)'!$I$5:$I$289,'[6]Comp2016-2017 (3)'!$A$5:$A$289,A499,'[6]Comp2016-2017 (3)'!$R$5:$R$289,V499),0)</f>
        <v/>
      </c>
      <c r="Y499" s="209">
        <f>IFERROR(IF(RIGHT(F499,3)="Exp",VLOOKUP(F499,#REF!,2,FALSE),VLOOKUP(F499,#REF!,9,FALSE)),1)</f>
        <v/>
      </c>
      <c r="Z499" s="197">
        <f>Y499/SUMIFS($Y$4:$Y$1116,$V$4:$V$1116,V499,$A$4:$A$1116,A499)</f>
        <v/>
      </c>
      <c r="AA499" s="181">
        <f>X499*Z499</f>
        <v/>
      </c>
      <c r="AB499" s="183">
        <f>IFERROR(SUMIFS('[6]Comp2016-2017 (3)'!$G$5:$G$289,'[6]Comp2016-2017 (3)'!$A$5:$A$289,A499,'[6]Comp2016-2017 (3)'!$R$5:$R$289,V499)*AA499/SUMIFS($AA$4:$AA$1116,$A$4:$A$1116,A499,$V$4:$V$1116,V499),0)</f>
        <v/>
      </c>
      <c r="AC499" s="183">
        <f>IF($W499=AC$3,$AB499,IF(NOT($W499=0),"",SUMIFS('Source traité'!AC$4:AC$1116,'Source traité'!$A$4:$A$1116,$D499,'Source traité'!$V$4:$V$1116,$V499)/SUMIFS('[6]Comp2016-2017 (3)'!$G$5:$G$289,'[6]Comp2016-2017 (3)'!$A$5:$A$289,$D499,'[6]Comp2016-2017 (3)'!$R$5:$R$289,$V499)*$AB499))</f>
        <v/>
      </c>
      <c r="AD499" s="183">
        <f>IF($W499=AD$3,$AB499,IF(NOT($W499=0),"",SUMIFS('Source traité'!AD$4:AD$1116,'Source traité'!$A$4:$A$1116,$D499,'Source traité'!$V$4:$V$1116,$V499)/SUMIFS('[6]Comp2016-2017 (3)'!$G$5:$G$289,'[6]Comp2016-2017 (3)'!$A$5:$A$289,$D499,'[6]Comp2016-2017 (3)'!$R$5:$R$289,$V499)*$AB499))</f>
        <v/>
      </c>
      <c r="AE499" s="183">
        <f>IF($W499=AE$3,$AB499,IF(NOT($W499=0),"",SUMIFS('Source traité'!AE$4:AE$1116,'Source traité'!$A$4:$A$1116,$D499,'Source traité'!$V$4:$V$1116,$V499)/SUMIFS('[6]Comp2016-2017 (3)'!$G$5:$G$289,'[6]Comp2016-2017 (3)'!$A$5:$A$289,$D499,'[6]Comp2016-2017 (3)'!$R$5:$R$289,$V499)*$AB499))</f>
        <v/>
      </c>
      <c r="AF499" s="183">
        <f>IF($W499=AF$3,$AB499,IF(NOT($W499=0),"",SUMIFS('Source traité'!AF$4:AF$1116,'Source traité'!$A$4:$A$1116,$D499,'Source traité'!$V$4:$V$1116,$V499)/SUMIFS('[6]Comp2016-2017 (3)'!$G$5:$G$289,'[6]Comp2016-2017 (3)'!$A$5:$A$289,$D499,'[6]Comp2016-2017 (3)'!$R$5:$R$289,$V499)*$AB499))</f>
        <v/>
      </c>
      <c r="AG499" s="183">
        <f>IF($W499=AG$3,$AB499,IF(NOT($W499=0),"",SUMIFS('Source traité'!AG$4:AG$1116,'Source traité'!$A$4:$A$1116,$D499,'Source traité'!$V$4:$V$1116,$V499)/SUMIFS('[6]Comp2016-2017 (3)'!$G$5:$G$289,'[6]Comp2016-2017 (3)'!$A$5:$A$289,$D499,'[6]Comp2016-2017 (3)'!$R$5:$R$289,$V499)*$AB499))</f>
        <v/>
      </c>
      <c r="AH499" s="183">
        <f>IF($W499=AH$3,$AB499,IF(NOT($W499=0),"",SUMIFS('Source traité'!AH$4:AH$1116,'Source traité'!$A$4:$A$1116,$D499,'Source traité'!$V$4:$V$1116,$V499)/SUMIFS('[6]Comp2016-2017 (3)'!$G$5:$G$289,'[6]Comp2016-2017 (3)'!$A$5:$A$289,$D499,'[6]Comp2016-2017 (3)'!$R$5:$R$289,$V499)*$AB499))</f>
        <v/>
      </c>
      <c r="AI499" s="183">
        <f>IF($W499=AI$3,$AB499,IF(NOT($W499=0),"",SUMIFS('Source traité'!AI$4:AI$1116,'Source traité'!$A$4:$A$1116,$D499,'Source traité'!$V$4:$V$1116,$V499)/SUMIFS('[6]Comp2016-2017 (3)'!$G$5:$G$289,'[6]Comp2016-2017 (3)'!$A$5:$A$289,$D499,'[6]Comp2016-2017 (3)'!$R$5:$R$289,$V499)*$AB499))</f>
        <v/>
      </c>
      <c r="AJ499" s="183">
        <f>IF($W499=AJ$3,$AB499,IF(NOT($W499=0),"",SUMIFS('Source traité'!AJ$4:AJ$1116,'Source traité'!$A$4:$A$1116,$D499,'Source traité'!$V$4:$V$1116,$V499)/SUMIFS('[6]Comp2016-2017 (3)'!$G$5:$G$289,'[6]Comp2016-2017 (3)'!$A$5:$A$289,$D499,'[6]Comp2016-2017 (3)'!$R$5:$R$289,$V499)*$AB499))</f>
        <v/>
      </c>
      <c r="AK499" s="183">
        <f>SUM(AC499:AJ499)-AB499</f>
        <v/>
      </c>
      <c r="AL499" s="179">
        <f>IF(A499=D499,"remplir à la main","")</f>
        <v/>
      </c>
      <c r="AM499" s="179">
        <f>VLOOKUP(A499,'[6]Table corresp.'!$M$4:$U$63,8,FALSE)</f>
        <v/>
      </c>
      <c r="AN499" s="179">
        <f>VLOOKUP(D499,'[6]Table corresp.'!$M$4:$U$63,9,FALSE)</f>
        <v/>
      </c>
    </row>
    <row r="500" hidden="1">
      <c r="A500" s="179" t="inlineStr">
        <is>
          <t>12 - Sciages bruts de sapin-épicéa</t>
        </is>
      </c>
      <c r="B500" s="179">
        <f>VLOOKUP(LEFT(A500,3),'[6]Table corresp.'!$A$4:$D$63,3,FALSE)</f>
        <v/>
      </c>
      <c r="C500" s="179">
        <f>VLOOKUP(A500,'[6]Table corresp.'!$M$4:$P$63,4,FALSE)</f>
        <v/>
      </c>
      <c r="D500" s="179" t="inlineStr">
        <is>
          <t>41 - Objets divers en bois</t>
        </is>
      </c>
      <c r="E500" s="179">
        <f>VLOOKUP(LEFT(D500,3),'[6]Table corresp.'!$A$4:$D$63,4,FALSE)</f>
        <v/>
      </c>
      <c r="F500" s="179">
        <f>LEFT(A500,3)&amp;" - "&amp;LEFT(D500,3)</f>
        <v/>
      </c>
      <c r="G500" s="208" t="n">
        <v>15257.84791570122</v>
      </c>
      <c r="H500" s="208" t="n">
        <v>0</v>
      </c>
      <c r="I500" s="208" t="n">
        <v>15257.84811797724</v>
      </c>
      <c r="J500" s="208" t="n">
        <v>107.4690551809898</v>
      </c>
      <c r="K500" s="208" t="n">
        <v>0</v>
      </c>
      <c r="L500" s="208" t="n">
        <v>107.4690551809898</v>
      </c>
      <c r="M500" s="208" t="n">
        <v>0</v>
      </c>
      <c r="N500" s="208" t="n">
        <v>0</v>
      </c>
      <c r="O500" s="208" t="n">
        <v>0</v>
      </c>
      <c r="P500" s="208" t="n">
        <v>0</v>
      </c>
      <c r="Q500" s="208" t="n">
        <v>0</v>
      </c>
      <c r="R500" s="208" t="n">
        <v>0</v>
      </c>
      <c r="S500" s="196" t="n"/>
      <c r="T500" s="179">
        <f>VLOOKUP(A500,'[6]Groupe de branches'!$Z$27:$AM$86,14,FALSE)</f>
        <v/>
      </c>
      <c r="U500" s="179">
        <f>VLOOKUP(D500,'[6]Groupe de branches'!$Z$27:$AM$86,14,FALSE)</f>
        <v/>
      </c>
      <c r="V500" s="179" t="n">
        <v>2017</v>
      </c>
      <c r="W500" s="179">
        <f>VLOOKUP(D500,'[6]Table corresp.'!$M$4:$S$63,7,FALSE)</f>
        <v/>
      </c>
      <c r="X500" s="197">
        <f>IFERROR(G500/SUMIFS('[6]Comp2016-2017 (3)'!$I$5:$I$289,'[6]Comp2016-2017 (3)'!$A$5:$A$289,A500,'[6]Comp2016-2017 (3)'!$R$5:$R$289,V500),0)</f>
        <v/>
      </c>
      <c r="Y500" s="209">
        <f>IFERROR(IF(RIGHT(F500,3)="Exp",VLOOKUP(F500,#REF!,2,FALSE),VLOOKUP(F500,#REF!,9,FALSE)),1)</f>
        <v/>
      </c>
      <c r="Z500" s="197">
        <f>Y500/SUMIFS($Y$4:$Y$1116,$V$4:$V$1116,V500,$A$4:$A$1116,A500)</f>
        <v/>
      </c>
      <c r="AA500" s="181">
        <f>X500*Z500</f>
        <v/>
      </c>
      <c r="AB500" s="183">
        <f>IFERROR(SUMIFS('[6]Comp2016-2017 (3)'!$G$5:$G$289,'[6]Comp2016-2017 (3)'!$A$5:$A$289,A500,'[6]Comp2016-2017 (3)'!$R$5:$R$289,V500)*AA500/SUMIFS($AA$4:$AA$1116,$A$4:$A$1116,A500,$V$4:$V$1116,V500),0)</f>
        <v/>
      </c>
      <c r="AC500" s="183">
        <f>IF($W500=AC$3,$AB500,IF(NOT($W500=0),"",SUMIFS('Source traité'!AC$4:AC$1116,'Source traité'!$A$4:$A$1116,$D500,'Source traité'!$V$4:$V$1116,$V500)/SUMIFS('[6]Comp2016-2017 (3)'!$G$5:$G$289,'[6]Comp2016-2017 (3)'!$A$5:$A$289,$D500,'[6]Comp2016-2017 (3)'!$R$5:$R$289,$V500)*$AB500))</f>
        <v/>
      </c>
      <c r="AD500" s="183">
        <f>IF($W500=AD$3,$AB500,IF(NOT($W500=0),"",SUMIFS('Source traité'!AD$4:AD$1116,'Source traité'!$A$4:$A$1116,$D500,'Source traité'!$V$4:$V$1116,$V500)/SUMIFS('[6]Comp2016-2017 (3)'!$G$5:$G$289,'[6]Comp2016-2017 (3)'!$A$5:$A$289,$D500,'[6]Comp2016-2017 (3)'!$R$5:$R$289,$V500)*$AB500))</f>
        <v/>
      </c>
      <c r="AE500" s="183">
        <f>IF($W500=AE$3,$AB500,IF(NOT($W500=0),"",SUMIFS('Source traité'!AE$4:AE$1116,'Source traité'!$A$4:$A$1116,$D500,'Source traité'!$V$4:$V$1116,$V500)/SUMIFS('[6]Comp2016-2017 (3)'!$G$5:$G$289,'[6]Comp2016-2017 (3)'!$A$5:$A$289,$D500,'[6]Comp2016-2017 (3)'!$R$5:$R$289,$V500)*$AB500))</f>
        <v/>
      </c>
      <c r="AF500" s="183">
        <f>IF($W500=AF$3,$AB500,IF(NOT($W500=0),"",SUMIFS('Source traité'!AF$4:AF$1116,'Source traité'!$A$4:$A$1116,$D500,'Source traité'!$V$4:$V$1116,$V500)/SUMIFS('[6]Comp2016-2017 (3)'!$G$5:$G$289,'[6]Comp2016-2017 (3)'!$A$5:$A$289,$D500,'[6]Comp2016-2017 (3)'!$R$5:$R$289,$V500)*$AB500))</f>
        <v/>
      </c>
      <c r="AG500" s="183">
        <f>IF($W500=AG$3,$AB500,IF(NOT($W500=0),"",SUMIFS('Source traité'!AG$4:AG$1116,'Source traité'!$A$4:$A$1116,$D500,'Source traité'!$V$4:$V$1116,$V500)/SUMIFS('[6]Comp2016-2017 (3)'!$G$5:$G$289,'[6]Comp2016-2017 (3)'!$A$5:$A$289,$D500,'[6]Comp2016-2017 (3)'!$R$5:$R$289,$V500)*$AB500))</f>
        <v/>
      </c>
      <c r="AH500" s="183">
        <f>IF($W500=AH$3,$AB500,IF(NOT($W500=0),"",SUMIFS('Source traité'!AH$4:AH$1116,'Source traité'!$A$4:$A$1116,$D500,'Source traité'!$V$4:$V$1116,$V500)/SUMIFS('[6]Comp2016-2017 (3)'!$G$5:$G$289,'[6]Comp2016-2017 (3)'!$A$5:$A$289,$D500,'[6]Comp2016-2017 (3)'!$R$5:$R$289,$V500)*$AB500))</f>
        <v/>
      </c>
      <c r="AI500" s="183">
        <f>IF($W500=AI$3,$AB500,IF(NOT($W500=0),"",SUMIFS('Source traité'!AI$4:AI$1116,'Source traité'!$A$4:$A$1116,$D500,'Source traité'!$V$4:$V$1116,$V500)/SUMIFS('[6]Comp2016-2017 (3)'!$G$5:$G$289,'[6]Comp2016-2017 (3)'!$A$5:$A$289,$D500,'[6]Comp2016-2017 (3)'!$R$5:$R$289,$V500)*$AB500))</f>
        <v/>
      </c>
      <c r="AJ500" s="183">
        <f>IF($W500=AJ$3,$AB500,IF(NOT($W500=0),"",SUMIFS('Source traité'!AJ$4:AJ$1116,'Source traité'!$A$4:$A$1116,$D500,'Source traité'!$V$4:$V$1116,$V500)/SUMIFS('[6]Comp2016-2017 (3)'!$G$5:$G$289,'[6]Comp2016-2017 (3)'!$A$5:$A$289,$D500,'[6]Comp2016-2017 (3)'!$R$5:$R$289,$V500)*$AB500))</f>
        <v/>
      </c>
      <c r="AK500" s="183">
        <f>SUM(AC500:AJ500)-AB500</f>
        <v/>
      </c>
      <c r="AL500" s="179">
        <f>IF(A500=D500,"remplir à la main","")</f>
        <v/>
      </c>
      <c r="AM500" s="179">
        <f>VLOOKUP(A500,'[6]Table corresp.'!$M$4:$U$63,8,FALSE)</f>
        <v/>
      </c>
      <c r="AN500" s="179">
        <f>VLOOKUP(D500,'[6]Table corresp.'!$M$4:$U$63,9,FALSE)</f>
        <v/>
      </c>
    </row>
    <row r="501" hidden="1">
      <c r="A501" s="179" t="inlineStr">
        <is>
          <t>12 - Sciages bruts de sapin-épicéa</t>
        </is>
      </c>
      <c r="B501" s="179">
        <f>VLOOKUP(LEFT(A501,3),'[6]Table corresp.'!$A$4:$D$63,3,FALSE)</f>
        <v/>
      </c>
      <c r="C501" s="179">
        <f>VLOOKUP(A501,'[6]Table corresp.'!$M$4:$P$63,4,FALSE)</f>
        <v/>
      </c>
      <c r="D501" s="179" t="inlineStr">
        <is>
          <t>47 - Meubles à base de bois</t>
        </is>
      </c>
      <c r="E501" s="179">
        <f>VLOOKUP(LEFT(D501,3),'[6]Table corresp.'!$A$4:$D$63,4,FALSE)</f>
        <v/>
      </c>
      <c r="F501" s="179">
        <f>LEFT(A501,3)&amp;" - "&amp;LEFT(D501,3)</f>
        <v/>
      </c>
      <c r="G501" s="208" t="n">
        <v>13846.55327655187</v>
      </c>
      <c r="H501" s="208" t="n">
        <v>5481.728661807783</v>
      </c>
      <c r="I501" s="208" t="n">
        <v>19328.28219545736</v>
      </c>
      <c r="J501" s="208" t="n">
        <v>81.27380339862954</v>
      </c>
      <c r="K501" s="208" t="n">
        <v>35.20677007220873</v>
      </c>
      <c r="L501" s="208" t="n">
        <v>116.4805734708383</v>
      </c>
      <c r="M501" s="208" t="n">
        <v>0</v>
      </c>
      <c r="N501" s="208" t="n">
        <v>0</v>
      </c>
      <c r="O501" s="208" t="n">
        <v>0</v>
      </c>
      <c r="P501" s="208" t="n">
        <v>0</v>
      </c>
      <c r="Q501" s="208" t="n">
        <v>0</v>
      </c>
      <c r="R501" s="208" t="n">
        <v>0</v>
      </c>
      <c r="S501" s="196" t="n"/>
      <c r="T501" s="179">
        <f>VLOOKUP(A501,'[6]Groupe de branches'!$Z$27:$AM$86,14,FALSE)</f>
        <v/>
      </c>
      <c r="U501" s="179">
        <f>VLOOKUP(D501,'[6]Groupe de branches'!$Z$27:$AM$86,14,FALSE)</f>
        <v/>
      </c>
      <c r="V501" s="179" t="n">
        <v>2017</v>
      </c>
      <c r="W501" s="179">
        <f>VLOOKUP(D501,'[6]Table corresp.'!$M$4:$S$63,7,FALSE)</f>
        <v/>
      </c>
      <c r="X501" s="197">
        <f>IFERROR(G501/SUMIFS('[6]Comp2016-2017 (3)'!$I$5:$I$289,'[6]Comp2016-2017 (3)'!$A$5:$A$289,A501,'[6]Comp2016-2017 (3)'!$R$5:$R$289,V501),0)</f>
        <v/>
      </c>
      <c r="Y501" s="209">
        <f>IFERROR(IF(RIGHT(F501,3)="Exp",VLOOKUP(F501,#REF!,2,FALSE),VLOOKUP(F501,#REF!,9,FALSE)),1)</f>
        <v/>
      </c>
      <c r="Z501" s="197">
        <f>Y501/SUMIFS($Y$4:$Y$1116,$V$4:$V$1116,V501,$A$4:$A$1116,A501)</f>
        <v/>
      </c>
      <c r="AA501" s="181">
        <f>X501*Z501</f>
        <v/>
      </c>
      <c r="AB501" s="183">
        <f>IFERROR(SUMIFS('[6]Comp2016-2017 (3)'!$G$5:$G$289,'[6]Comp2016-2017 (3)'!$A$5:$A$289,A501,'[6]Comp2016-2017 (3)'!$R$5:$R$289,V501)*AA501/SUMIFS($AA$4:$AA$1116,$A$4:$A$1116,A501,$V$4:$V$1116,V501),0)</f>
        <v/>
      </c>
      <c r="AC501" s="183">
        <f>IF($W501=AC$3,$AB501,IF(NOT($W501=0),"",SUMIFS('Source traité'!AC$4:AC$1116,'Source traité'!$A$4:$A$1116,$D501,'Source traité'!$V$4:$V$1116,$V501)/SUMIFS('[6]Comp2016-2017 (3)'!$G$5:$G$289,'[6]Comp2016-2017 (3)'!$A$5:$A$289,$D501,'[6]Comp2016-2017 (3)'!$R$5:$R$289,$V501)*$AB501))</f>
        <v/>
      </c>
      <c r="AD501" s="183">
        <f>IF($W501=AD$3,$AB501,IF(NOT($W501=0),"",SUMIFS('Source traité'!AD$4:AD$1116,'Source traité'!$A$4:$A$1116,$D501,'Source traité'!$V$4:$V$1116,$V501)/SUMIFS('[6]Comp2016-2017 (3)'!$G$5:$G$289,'[6]Comp2016-2017 (3)'!$A$5:$A$289,$D501,'[6]Comp2016-2017 (3)'!$R$5:$R$289,$V501)*$AB501))</f>
        <v/>
      </c>
      <c r="AE501" s="183">
        <f>IF($W501=AE$3,$AB501,IF(NOT($W501=0),"",SUMIFS('Source traité'!AE$4:AE$1116,'Source traité'!$A$4:$A$1116,$D501,'Source traité'!$V$4:$V$1116,$V501)/SUMIFS('[6]Comp2016-2017 (3)'!$G$5:$G$289,'[6]Comp2016-2017 (3)'!$A$5:$A$289,$D501,'[6]Comp2016-2017 (3)'!$R$5:$R$289,$V501)*$AB501))</f>
        <v/>
      </c>
      <c r="AF501" s="183">
        <f>IF($W501=AF$3,$AB501,IF(NOT($W501=0),"",SUMIFS('Source traité'!AF$4:AF$1116,'Source traité'!$A$4:$A$1116,$D501,'Source traité'!$V$4:$V$1116,$V501)/SUMIFS('[6]Comp2016-2017 (3)'!$G$5:$G$289,'[6]Comp2016-2017 (3)'!$A$5:$A$289,$D501,'[6]Comp2016-2017 (3)'!$R$5:$R$289,$V501)*$AB501))</f>
        <v/>
      </c>
      <c r="AG501" s="183">
        <f>IF($W501=AG$3,$AB501,IF(NOT($W501=0),"",SUMIFS('Source traité'!AG$4:AG$1116,'Source traité'!$A$4:$A$1116,$D501,'Source traité'!$V$4:$V$1116,$V501)/SUMIFS('[6]Comp2016-2017 (3)'!$G$5:$G$289,'[6]Comp2016-2017 (3)'!$A$5:$A$289,$D501,'[6]Comp2016-2017 (3)'!$R$5:$R$289,$V501)*$AB501))</f>
        <v/>
      </c>
      <c r="AH501" s="183">
        <f>IF($W501=AH$3,$AB501,IF(NOT($W501=0),"",SUMIFS('Source traité'!AH$4:AH$1116,'Source traité'!$A$4:$A$1116,$D501,'Source traité'!$V$4:$V$1116,$V501)/SUMIFS('[6]Comp2016-2017 (3)'!$G$5:$G$289,'[6]Comp2016-2017 (3)'!$A$5:$A$289,$D501,'[6]Comp2016-2017 (3)'!$R$5:$R$289,$V501)*$AB501))</f>
        <v/>
      </c>
      <c r="AI501" s="183">
        <f>IF($W501=AI$3,$AB501,IF(NOT($W501=0),"",SUMIFS('Source traité'!AI$4:AI$1116,'Source traité'!$A$4:$A$1116,$D501,'Source traité'!$V$4:$V$1116,$V501)/SUMIFS('[6]Comp2016-2017 (3)'!$G$5:$G$289,'[6]Comp2016-2017 (3)'!$A$5:$A$289,$D501,'[6]Comp2016-2017 (3)'!$R$5:$R$289,$V501)*$AB501))</f>
        <v/>
      </c>
      <c r="AJ501" s="183">
        <f>IF($W501=AJ$3,$AB501,IF(NOT($W501=0),"",SUMIFS('Source traité'!AJ$4:AJ$1116,'Source traité'!$A$4:$A$1116,$D501,'Source traité'!$V$4:$V$1116,$V501)/SUMIFS('[6]Comp2016-2017 (3)'!$G$5:$G$289,'[6]Comp2016-2017 (3)'!$A$5:$A$289,$D501,'[6]Comp2016-2017 (3)'!$R$5:$R$289,$V501)*$AB501))</f>
        <v/>
      </c>
      <c r="AK501" s="183">
        <f>SUM(AC501:AJ501)-AB501</f>
        <v/>
      </c>
      <c r="AL501" s="179">
        <f>IF(A501=D501,"remplir à la main","")</f>
        <v/>
      </c>
      <c r="AM501" s="179">
        <f>VLOOKUP(A501,'[6]Table corresp.'!$M$4:$U$63,8,FALSE)</f>
        <v/>
      </c>
      <c r="AN501" s="179">
        <f>VLOOKUP(D501,'[6]Table corresp.'!$M$4:$U$63,9,FALSE)</f>
        <v/>
      </c>
    </row>
    <row r="502" hidden="1">
      <c r="A502" s="179" t="inlineStr">
        <is>
          <t>12 - Sciages bruts de sapin-épicéa</t>
        </is>
      </c>
      <c r="B502" s="179">
        <f>VLOOKUP(LEFT(A502,3),'[6]Table corresp.'!$A$4:$D$63,3,FALSE)</f>
        <v/>
      </c>
      <c r="C502" s="179">
        <f>VLOOKUP(A502,'[6]Table corresp.'!$M$4:$P$63,4,FALSE)</f>
        <v/>
      </c>
      <c r="D502" s="179" t="inlineStr">
        <is>
          <t>48 - Autres produits manufacturiés (instruments de musique, jeux et jouets…)</t>
        </is>
      </c>
      <c r="E502" s="179">
        <f>VLOOKUP(LEFT(D502,3),'[6]Table corresp.'!$A$4:$D$63,4,FALSE)</f>
        <v/>
      </c>
      <c r="F502" s="179">
        <f>LEFT(A502,3)&amp;" - "&amp;LEFT(D502,3)</f>
        <v/>
      </c>
      <c r="G502" s="208" t="n">
        <v>7111.067621862456</v>
      </c>
      <c r="H502" s="208" t="n">
        <v>0</v>
      </c>
      <c r="I502" s="208" t="n">
        <v>7111.067716135149</v>
      </c>
      <c r="J502" s="208" t="n">
        <v>31.3043704980528</v>
      </c>
      <c r="K502" s="208" t="n">
        <v>0</v>
      </c>
      <c r="L502" s="208" t="n">
        <v>31.3043704980528</v>
      </c>
      <c r="M502" s="208" t="n">
        <v>0</v>
      </c>
      <c r="N502" s="208" t="n">
        <v>0</v>
      </c>
      <c r="O502" s="208" t="n">
        <v>0</v>
      </c>
      <c r="P502" s="208" t="n">
        <v>0</v>
      </c>
      <c r="Q502" s="208" t="n">
        <v>0</v>
      </c>
      <c r="R502" s="208" t="n">
        <v>0</v>
      </c>
      <c r="S502" s="196" t="n"/>
      <c r="T502" s="179">
        <f>VLOOKUP(A502,'[6]Groupe de branches'!$Z$27:$AM$86,14,FALSE)</f>
        <v/>
      </c>
      <c r="U502" s="179">
        <f>VLOOKUP(D502,'[6]Groupe de branches'!$Z$27:$AM$86,14,FALSE)</f>
        <v/>
      </c>
      <c r="V502" s="179" t="n">
        <v>2017</v>
      </c>
      <c r="W502" s="179">
        <f>VLOOKUP(D502,'[6]Table corresp.'!$M$4:$S$63,7,FALSE)</f>
        <v/>
      </c>
      <c r="X502" s="197">
        <f>IFERROR(G502/SUMIFS('[6]Comp2016-2017 (3)'!$I$5:$I$289,'[6]Comp2016-2017 (3)'!$A$5:$A$289,A502,'[6]Comp2016-2017 (3)'!$R$5:$R$289,V502),0)</f>
        <v/>
      </c>
      <c r="Y502" s="209">
        <f>IFERROR(IF(RIGHT(F502,3)="Exp",VLOOKUP(F502,#REF!,2,FALSE),VLOOKUP(F502,#REF!,9,FALSE)),1)</f>
        <v/>
      </c>
      <c r="Z502" s="197">
        <f>Y502/SUMIFS($Y$4:$Y$1116,$V$4:$V$1116,V502,$A$4:$A$1116,A502)</f>
        <v/>
      </c>
      <c r="AA502" s="181">
        <f>X502*Z502</f>
        <v/>
      </c>
      <c r="AB502" s="183">
        <f>IFERROR(SUMIFS('[6]Comp2016-2017 (3)'!$G$5:$G$289,'[6]Comp2016-2017 (3)'!$A$5:$A$289,A502,'[6]Comp2016-2017 (3)'!$R$5:$R$289,V502)*AA502/SUMIFS($AA$4:$AA$1116,$A$4:$A$1116,A502,$V$4:$V$1116,V502),0)</f>
        <v/>
      </c>
      <c r="AC502" s="183">
        <f>IF($W502=AC$3,$AB502,IF(NOT($W502=0),"",SUMIFS('Source traité'!AC$4:AC$1116,'Source traité'!$A$4:$A$1116,$D502,'Source traité'!$V$4:$V$1116,$V502)/SUMIFS('[6]Comp2016-2017 (3)'!$G$5:$G$289,'[6]Comp2016-2017 (3)'!$A$5:$A$289,$D502,'[6]Comp2016-2017 (3)'!$R$5:$R$289,$V502)*$AB502))</f>
        <v/>
      </c>
      <c r="AD502" s="183">
        <f>IF($W502=AD$3,$AB502,IF(NOT($W502=0),"",SUMIFS('Source traité'!AD$4:AD$1116,'Source traité'!$A$4:$A$1116,$D502,'Source traité'!$V$4:$V$1116,$V502)/SUMIFS('[6]Comp2016-2017 (3)'!$G$5:$G$289,'[6]Comp2016-2017 (3)'!$A$5:$A$289,$D502,'[6]Comp2016-2017 (3)'!$R$5:$R$289,$V502)*$AB502))</f>
        <v/>
      </c>
      <c r="AE502" s="183">
        <f>IF($W502=AE$3,$AB502,IF(NOT($W502=0),"",SUMIFS('Source traité'!AE$4:AE$1116,'Source traité'!$A$4:$A$1116,$D502,'Source traité'!$V$4:$V$1116,$V502)/SUMIFS('[6]Comp2016-2017 (3)'!$G$5:$G$289,'[6]Comp2016-2017 (3)'!$A$5:$A$289,$D502,'[6]Comp2016-2017 (3)'!$R$5:$R$289,$V502)*$AB502))</f>
        <v/>
      </c>
      <c r="AF502" s="183">
        <f>IF($W502=AF$3,$AB502,IF(NOT($W502=0),"",SUMIFS('Source traité'!AF$4:AF$1116,'Source traité'!$A$4:$A$1116,$D502,'Source traité'!$V$4:$V$1116,$V502)/SUMIFS('[6]Comp2016-2017 (3)'!$G$5:$G$289,'[6]Comp2016-2017 (3)'!$A$5:$A$289,$D502,'[6]Comp2016-2017 (3)'!$R$5:$R$289,$V502)*$AB502))</f>
        <v/>
      </c>
      <c r="AG502" s="183">
        <f>IF($W502=AG$3,$AB502,IF(NOT($W502=0),"",SUMIFS('Source traité'!AG$4:AG$1116,'Source traité'!$A$4:$A$1116,$D502,'Source traité'!$V$4:$V$1116,$V502)/SUMIFS('[6]Comp2016-2017 (3)'!$G$5:$G$289,'[6]Comp2016-2017 (3)'!$A$5:$A$289,$D502,'[6]Comp2016-2017 (3)'!$R$5:$R$289,$V502)*$AB502))</f>
        <v/>
      </c>
      <c r="AH502" s="183">
        <f>IF($W502=AH$3,$AB502,IF(NOT($W502=0),"",SUMIFS('Source traité'!AH$4:AH$1116,'Source traité'!$A$4:$A$1116,$D502,'Source traité'!$V$4:$V$1116,$V502)/SUMIFS('[6]Comp2016-2017 (3)'!$G$5:$G$289,'[6]Comp2016-2017 (3)'!$A$5:$A$289,$D502,'[6]Comp2016-2017 (3)'!$R$5:$R$289,$V502)*$AB502))</f>
        <v/>
      </c>
      <c r="AI502" s="183">
        <f>IF($W502=AI$3,$AB502,IF(NOT($W502=0),"",SUMIFS('Source traité'!AI$4:AI$1116,'Source traité'!$A$4:$A$1116,$D502,'Source traité'!$V$4:$V$1116,$V502)/SUMIFS('[6]Comp2016-2017 (3)'!$G$5:$G$289,'[6]Comp2016-2017 (3)'!$A$5:$A$289,$D502,'[6]Comp2016-2017 (3)'!$R$5:$R$289,$V502)*$AB502))</f>
        <v/>
      </c>
      <c r="AJ502" s="183">
        <f>IF($W502=AJ$3,$AB502,IF(NOT($W502=0),"",SUMIFS('Source traité'!AJ$4:AJ$1116,'Source traité'!$A$4:$A$1116,$D502,'Source traité'!$V$4:$V$1116,$V502)/SUMIFS('[6]Comp2016-2017 (3)'!$G$5:$G$289,'[6]Comp2016-2017 (3)'!$A$5:$A$289,$D502,'[6]Comp2016-2017 (3)'!$R$5:$R$289,$V502)*$AB502))</f>
        <v/>
      </c>
      <c r="AK502" s="183">
        <f>SUM(AC502:AJ502)-AB502</f>
        <v/>
      </c>
      <c r="AL502" s="179">
        <f>IF(A502=D502,"remplir à la main","")</f>
        <v/>
      </c>
      <c r="AM502" s="179">
        <f>VLOOKUP(A502,'[6]Table corresp.'!$M$4:$U$63,8,FALSE)</f>
        <v/>
      </c>
      <c r="AN502" s="179">
        <f>VLOOKUP(D502,'[6]Table corresp.'!$M$4:$U$63,9,FALSE)</f>
        <v/>
      </c>
    </row>
    <row r="503" hidden="1">
      <c r="A503" s="179" t="inlineStr">
        <is>
          <t>12 - Sciages bruts de sapin-épicéa</t>
        </is>
      </c>
      <c r="B503" s="179">
        <f>VLOOKUP(LEFT(A503,3),'[6]Table corresp.'!$A$4:$D$63,3,FALSE)</f>
        <v/>
      </c>
      <c r="C503" s="179">
        <f>VLOOKUP(A503,'[6]Table corresp.'!$M$4:$P$63,4,FALSE)</f>
        <v/>
      </c>
      <c r="D503" s="179" t="inlineStr">
        <is>
          <t>52 - Génie civil</t>
        </is>
      </c>
      <c r="E503" s="179">
        <f>VLOOKUP(LEFT(D503,3),'[6]Table corresp.'!$A$4:$D$63,4,FALSE)</f>
        <v/>
      </c>
      <c r="F503" s="179">
        <f>LEFT(A503,3)&amp;" - "&amp;LEFT(D503,3)</f>
        <v/>
      </c>
      <c r="G503" s="208" t="n">
        <v>9162.587657841044</v>
      </c>
      <c r="H503" s="208" t="n">
        <v>253.0711377469992</v>
      </c>
      <c r="I503" s="208" t="n">
        <v>9415.658920452779</v>
      </c>
      <c r="J503" s="208" t="n">
        <v>100.8389506380544</v>
      </c>
      <c r="K503" s="208" t="n">
        <v>2.275512903239099</v>
      </c>
      <c r="L503" s="208" t="n">
        <v>103.1144635412935</v>
      </c>
      <c r="M503" s="208" t="n">
        <v>0</v>
      </c>
      <c r="N503" s="208" t="n">
        <v>0</v>
      </c>
      <c r="O503" s="208" t="n">
        <v>0</v>
      </c>
      <c r="P503" s="208" t="n">
        <v>0</v>
      </c>
      <c r="Q503" s="208" t="n">
        <v>0</v>
      </c>
      <c r="R503" s="208" t="n">
        <v>0</v>
      </c>
      <c r="S503" s="196" t="n"/>
      <c r="T503" s="179">
        <f>VLOOKUP(A503,'[6]Groupe de branches'!$Z$27:$AM$86,14,FALSE)</f>
        <v/>
      </c>
      <c r="U503" s="179">
        <f>VLOOKUP(D503,'[6]Groupe de branches'!$Z$27:$AM$86,14,FALSE)</f>
        <v/>
      </c>
      <c r="V503" s="179" t="n">
        <v>2017</v>
      </c>
      <c r="W503" s="179">
        <f>VLOOKUP(D503,'[6]Table corresp.'!$M$4:$S$63,7,FALSE)</f>
        <v/>
      </c>
      <c r="X503" s="197">
        <f>IFERROR(G503/SUMIFS('[6]Comp2016-2017 (3)'!$I$5:$I$289,'[6]Comp2016-2017 (3)'!$A$5:$A$289,A503,'[6]Comp2016-2017 (3)'!$R$5:$R$289,V503),0)</f>
        <v/>
      </c>
      <c r="Y503" s="209">
        <f>IFERROR(IF(RIGHT(F503,3)="Exp",VLOOKUP(F503,#REF!,2,FALSE),VLOOKUP(F503,#REF!,9,FALSE)),1)</f>
        <v/>
      </c>
      <c r="Z503" s="197">
        <f>Y503/SUMIFS($Y$4:$Y$1116,$V$4:$V$1116,V503,$A$4:$A$1116,A503)</f>
        <v/>
      </c>
      <c r="AA503" s="181">
        <f>X503*Z503</f>
        <v/>
      </c>
      <c r="AB503" s="183">
        <f>IFERROR(SUMIFS('[6]Comp2016-2017 (3)'!$G$5:$G$289,'[6]Comp2016-2017 (3)'!$A$5:$A$289,A503,'[6]Comp2016-2017 (3)'!$R$5:$R$289,V503)*AA503/SUMIFS($AA$4:$AA$1116,$A$4:$A$1116,A503,$V$4:$V$1116,V503),0)</f>
        <v/>
      </c>
      <c r="AC503" s="183">
        <f>IF($W503=AC$3,$AB503,IF(NOT($W503=0),"",SUMIFS('Source traité'!AC$4:AC$1116,'Source traité'!$A$4:$A$1116,$D503,'Source traité'!$V$4:$V$1116,$V503)/SUMIFS('[6]Comp2016-2017 (3)'!$G$5:$G$289,'[6]Comp2016-2017 (3)'!$A$5:$A$289,$D503,'[6]Comp2016-2017 (3)'!$R$5:$R$289,$V503)*$AB503))</f>
        <v/>
      </c>
      <c r="AD503" s="183">
        <f>IF($W503=AD$3,$AB503,IF(NOT($W503=0),"",SUMIFS('Source traité'!AD$4:AD$1116,'Source traité'!$A$4:$A$1116,$D503,'Source traité'!$V$4:$V$1116,$V503)/SUMIFS('[6]Comp2016-2017 (3)'!$G$5:$G$289,'[6]Comp2016-2017 (3)'!$A$5:$A$289,$D503,'[6]Comp2016-2017 (3)'!$R$5:$R$289,$V503)*$AB503))</f>
        <v/>
      </c>
      <c r="AE503" s="183">
        <f>IF($W503=AE$3,$AB503,IF(NOT($W503=0),"",SUMIFS('Source traité'!AE$4:AE$1116,'Source traité'!$A$4:$A$1116,$D503,'Source traité'!$V$4:$V$1116,$V503)/SUMIFS('[6]Comp2016-2017 (3)'!$G$5:$G$289,'[6]Comp2016-2017 (3)'!$A$5:$A$289,$D503,'[6]Comp2016-2017 (3)'!$R$5:$R$289,$V503)*$AB503))</f>
        <v/>
      </c>
      <c r="AF503" s="183">
        <f>IF($W503=AF$3,$AB503,IF(NOT($W503=0),"",SUMIFS('Source traité'!AF$4:AF$1116,'Source traité'!$A$4:$A$1116,$D503,'Source traité'!$V$4:$V$1116,$V503)/SUMIFS('[6]Comp2016-2017 (3)'!$G$5:$G$289,'[6]Comp2016-2017 (3)'!$A$5:$A$289,$D503,'[6]Comp2016-2017 (3)'!$R$5:$R$289,$V503)*$AB503))</f>
        <v/>
      </c>
      <c r="AG503" s="183">
        <f>IF($W503=AG$3,$AB503,IF(NOT($W503=0),"",SUMIFS('Source traité'!AG$4:AG$1116,'Source traité'!$A$4:$A$1116,$D503,'Source traité'!$V$4:$V$1116,$V503)/SUMIFS('[6]Comp2016-2017 (3)'!$G$5:$G$289,'[6]Comp2016-2017 (3)'!$A$5:$A$289,$D503,'[6]Comp2016-2017 (3)'!$R$5:$R$289,$V503)*$AB503))</f>
        <v/>
      </c>
      <c r="AH503" s="183">
        <f>IF($W503=AH$3,$AB503,IF(NOT($W503=0),"",SUMIFS('Source traité'!AH$4:AH$1116,'Source traité'!$A$4:$A$1116,$D503,'Source traité'!$V$4:$V$1116,$V503)/SUMIFS('[6]Comp2016-2017 (3)'!$G$5:$G$289,'[6]Comp2016-2017 (3)'!$A$5:$A$289,$D503,'[6]Comp2016-2017 (3)'!$R$5:$R$289,$V503)*$AB503))</f>
        <v/>
      </c>
      <c r="AI503" s="183">
        <f>IF($W503=AI$3,$AB503,IF(NOT($W503=0),"",SUMIFS('Source traité'!AI$4:AI$1116,'Source traité'!$A$4:$A$1116,$D503,'Source traité'!$V$4:$V$1116,$V503)/SUMIFS('[6]Comp2016-2017 (3)'!$G$5:$G$289,'[6]Comp2016-2017 (3)'!$A$5:$A$289,$D503,'[6]Comp2016-2017 (3)'!$R$5:$R$289,$V503)*$AB503))</f>
        <v/>
      </c>
      <c r="AJ503" s="183">
        <f>IF($W503=AJ$3,$AB503,IF(NOT($W503=0),"",SUMIFS('Source traité'!AJ$4:AJ$1116,'Source traité'!$A$4:$A$1116,$D503,'Source traité'!$V$4:$V$1116,$V503)/SUMIFS('[6]Comp2016-2017 (3)'!$G$5:$G$289,'[6]Comp2016-2017 (3)'!$A$5:$A$289,$D503,'[6]Comp2016-2017 (3)'!$R$5:$R$289,$V503)*$AB503))</f>
        <v/>
      </c>
      <c r="AK503" s="183">
        <f>SUM(AC503:AJ503)-AB503</f>
        <v/>
      </c>
      <c r="AL503" s="179">
        <f>IF(A503=D503,"remplir à la main","")</f>
        <v/>
      </c>
      <c r="AM503" s="179">
        <f>VLOOKUP(A503,'[6]Table corresp.'!$M$4:$U$63,8,FALSE)</f>
        <v/>
      </c>
      <c r="AN503" s="179">
        <f>VLOOKUP(D503,'[6]Table corresp.'!$M$4:$U$63,9,FALSE)</f>
        <v/>
      </c>
    </row>
    <row r="504" hidden="1">
      <c r="A504" s="179" t="inlineStr">
        <is>
          <t>12 - Sciages bruts de sapin-épicéa</t>
        </is>
      </c>
      <c r="B504" s="179">
        <f>VLOOKUP(LEFT(A504,3),'[6]Table corresp.'!$A$4:$D$63,3,FALSE)</f>
        <v/>
      </c>
      <c r="C504" s="179">
        <f>VLOOKUP(A504,'[6]Table corresp.'!$M$4:$P$63,4,FALSE)</f>
        <v/>
      </c>
      <c r="D504" s="179" t="inlineStr">
        <is>
          <t>53 - Travaux d'isolation</t>
        </is>
      </c>
      <c r="E504" s="179">
        <f>VLOOKUP(LEFT(D504,3),'[6]Table corresp.'!$A$4:$D$63,4,FALSE)</f>
        <v/>
      </c>
      <c r="F504" s="179">
        <f>LEFT(A504,3)&amp;" - "&amp;LEFT(D504,3)</f>
        <v/>
      </c>
      <c r="G504" s="208" t="n">
        <v>126.6936686696498</v>
      </c>
      <c r="H504" s="208" t="n">
        <v>297.3111309076014</v>
      </c>
      <c r="I504" s="208" t="n">
        <v>424.0048052449601</v>
      </c>
      <c r="J504" s="208" t="n">
        <v>1.239403062222139</v>
      </c>
      <c r="K504" s="208" t="n">
        <v>3.341626195897946</v>
      </c>
      <c r="L504" s="208" t="n">
        <v>4.581029258120085</v>
      </c>
      <c r="M504" s="208" t="n">
        <v>0</v>
      </c>
      <c r="N504" s="208" t="n">
        <v>0</v>
      </c>
      <c r="O504" s="208" t="n">
        <v>0</v>
      </c>
      <c r="P504" s="208" t="n">
        <v>0</v>
      </c>
      <c r="Q504" s="208" t="n">
        <v>0</v>
      </c>
      <c r="R504" s="208" t="n">
        <v>0</v>
      </c>
      <c r="S504" s="196" t="n"/>
      <c r="T504" s="179">
        <f>VLOOKUP(A504,'[6]Groupe de branches'!$Z$27:$AM$86,14,FALSE)</f>
        <v/>
      </c>
      <c r="U504" s="179">
        <f>VLOOKUP(D504,'[6]Groupe de branches'!$Z$27:$AM$86,14,FALSE)</f>
        <v/>
      </c>
      <c r="V504" s="179" t="n">
        <v>2017</v>
      </c>
      <c r="W504" s="179">
        <f>VLOOKUP(D504,'[6]Table corresp.'!$M$4:$S$63,7,FALSE)</f>
        <v/>
      </c>
      <c r="X504" s="197">
        <f>IFERROR(G504/SUMIFS('[6]Comp2016-2017 (3)'!$I$5:$I$289,'[6]Comp2016-2017 (3)'!$A$5:$A$289,A504,'[6]Comp2016-2017 (3)'!$R$5:$R$289,V504),0)</f>
        <v/>
      </c>
      <c r="Y504" s="209">
        <f>IFERROR(IF(RIGHT(F504,3)="Exp",VLOOKUP(F504,#REF!,2,FALSE),VLOOKUP(F504,#REF!,9,FALSE)),1)</f>
        <v/>
      </c>
      <c r="Z504" s="197">
        <f>Y504/SUMIFS($Y$4:$Y$1116,$V$4:$V$1116,V504,$A$4:$A$1116,A504)</f>
        <v/>
      </c>
      <c r="AA504" s="181">
        <f>X504*Z504</f>
        <v/>
      </c>
      <c r="AB504" s="183">
        <f>IFERROR(SUMIFS('[6]Comp2016-2017 (3)'!$G$5:$G$289,'[6]Comp2016-2017 (3)'!$A$5:$A$289,A504,'[6]Comp2016-2017 (3)'!$R$5:$R$289,V504)*AA504/SUMIFS($AA$4:$AA$1116,$A$4:$A$1116,A504,$V$4:$V$1116,V504),0)</f>
        <v/>
      </c>
      <c r="AC504" s="183">
        <f>IF($W504=AC$3,$AB504,IF(NOT($W504=0),"",SUMIFS('Source traité'!AC$4:AC$1116,'Source traité'!$A$4:$A$1116,$D504,'Source traité'!$V$4:$V$1116,$V504)/SUMIFS('[6]Comp2016-2017 (3)'!$G$5:$G$289,'[6]Comp2016-2017 (3)'!$A$5:$A$289,$D504,'[6]Comp2016-2017 (3)'!$R$5:$R$289,$V504)*$AB504))</f>
        <v/>
      </c>
      <c r="AD504" s="183">
        <f>IF($W504=AD$3,$AB504,IF(NOT($W504=0),"",SUMIFS('Source traité'!AD$4:AD$1116,'Source traité'!$A$4:$A$1116,$D504,'Source traité'!$V$4:$V$1116,$V504)/SUMIFS('[6]Comp2016-2017 (3)'!$G$5:$G$289,'[6]Comp2016-2017 (3)'!$A$5:$A$289,$D504,'[6]Comp2016-2017 (3)'!$R$5:$R$289,$V504)*$AB504))</f>
        <v/>
      </c>
      <c r="AE504" s="183">
        <f>IF($W504=AE$3,$AB504,IF(NOT($W504=0),"",SUMIFS('Source traité'!AE$4:AE$1116,'Source traité'!$A$4:$A$1116,$D504,'Source traité'!$V$4:$V$1116,$V504)/SUMIFS('[6]Comp2016-2017 (3)'!$G$5:$G$289,'[6]Comp2016-2017 (3)'!$A$5:$A$289,$D504,'[6]Comp2016-2017 (3)'!$R$5:$R$289,$V504)*$AB504))</f>
        <v/>
      </c>
      <c r="AF504" s="183">
        <f>IF($W504=AF$3,$AB504,IF(NOT($W504=0),"",SUMIFS('Source traité'!AF$4:AF$1116,'Source traité'!$A$4:$A$1116,$D504,'Source traité'!$V$4:$V$1116,$V504)/SUMIFS('[6]Comp2016-2017 (3)'!$G$5:$G$289,'[6]Comp2016-2017 (3)'!$A$5:$A$289,$D504,'[6]Comp2016-2017 (3)'!$R$5:$R$289,$V504)*$AB504))</f>
        <v/>
      </c>
      <c r="AG504" s="183">
        <f>IF($W504=AG$3,$AB504,IF(NOT($W504=0),"",SUMIFS('Source traité'!AG$4:AG$1116,'Source traité'!$A$4:$A$1116,$D504,'Source traité'!$V$4:$V$1116,$V504)/SUMIFS('[6]Comp2016-2017 (3)'!$G$5:$G$289,'[6]Comp2016-2017 (3)'!$A$5:$A$289,$D504,'[6]Comp2016-2017 (3)'!$R$5:$R$289,$V504)*$AB504))</f>
        <v/>
      </c>
      <c r="AH504" s="183">
        <f>IF($W504=AH$3,$AB504,IF(NOT($W504=0),"",SUMIFS('Source traité'!AH$4:AH$1116,'Source traité'!$A$4:$A$1116,$D504,'Source traité'!$V$4:$V$1116,$V504)/SUMIFS('[6]Comp2016-2017 (3)'!$G$5:$G$289,'[6]Comp2016-2017 (3)'!$A$5:$A$289,$D504,'[6]Comp2016-2017 (3)'!$R$5:$R$289,$V504)*$AB504))</f>
        <v/>
      </c>
      <c r="AI504" s="183">
        <f>IF($W504=AI$3,$AB504,IF(NOT($W504=0),"",SUMIFS('Source traité'!AI$4:AI$1116,'Source traité'!$A$4:$A$1116,$D504,'Source traité'!$V$4:$V$1116,$V504)/SUMIFS('[6]Comp2016-2017 (3)'!$G$5:$G$289,'[6]Comp2016-2017 (3)'!$A$5:$A$289,$D504,'[6]Comp2016-2017 (3)'!$R$5:$R$289,$V504)*$AB504))</f>
        <v/>
      </c>
      <c r="AJ504" s="183">
        <f>IF($W504=AJ$3,$AB504,IF(NOT($W504=0),"",SUMIFS('Source traité'!AJ$4:AJ$1116,'Source traité'!$A$4:$A$1116,$D504,'Source traité'!$V$4:$V$1116,$V504)/SUMIFS('[6]Comp2016-2017 (3)'!$G$5:$G$289,'[6]Comp2016-2017 (3)'!$A$5:$A$289,$D504,'[6]Comp2016-2017 (3)'!$R$5:$R$289,$V504)*$AB504))</f>
        <v/>
      </c>
      <c r="AK504" s="183">
        <f>SUM(AC504:AJ504)-AB504</f>
        <v/>
      </c>
      <c r="AL504" s="179">
        <f>IF(A504=D504,"remplir à la main","")</f>
        <v/>
      </c>
      <c r="AM504" s="179">
        <f>VLOOKUP(A504,'[6]Table corresp.'!$M$4:$U$63,8,FALSE)</f>
        <v/>
      </c>
      <c r="AN504" s="179">
        <f>VLOOKUP(D504,'[6]Table corresp.'!$M$4:$U$63,9,FALSE)</f>
        <v/>
      </c>
    </row>
    <row r="505" hidden="1">
      <c r="A505" s="179" t="inlineStr">
        <is>
          <t>12 - Sciages bruts de sapin-épicéa</t>
        </is>
      </c>
      <c r="B505" s="179">
        <f>VLOOKUP(LEFT(A505,3),'[6]Table corresp.'!$A$4:$D$63,3,FALSE)</f>
        <v/>
      </c>
      <c r="C505" s="179">
        <f>VLOOKUP(A505,'[6]Table corresp.'!$M$4:$P$63,4,FALSE)</f>
        <v/>
      </c>
      <c r="D505" s="179" t="inlineStr">
        <is>
          <t>54 - Travaux de menuiserie bois</t>
        </is>
      </c>
      <c r="E505" s="179">
        <f>VLOOKUP(LEFT(D505,3),'[6]Table corresp.'!$A$4:$D$63,4,FALSE)</f>
        <v/>
      </c>
      <c r="F505" s="179">
        <f>LEFT(A505,3)&amp;" - "&amp;LEFT(D505,3)</f>
        <v/>
      </c>
      <c r="G505" s="208" t="n">
        <v>115998.1829178143</v>
      </c>
      <c r="H505" s="208" t="n">
        <v>6479.042977107499</v>
      </c>
      <c r="I505" s="208" t="n">
        <v>122477.2275196398</v>
      </c>
      <c r="J505" s="208" t="n">
        <v>756.5150630924063</v>
      </c>
      <c r="K505" s="208" t="n">
        <v>46.60553874709436</v>
      </c>
      <c r="L505" s="208" t="n">
        <v>803.1206018395006</v>
      </c>
      <c r="M505" s="208" t="n">
        <v>0</v>
      </c>
      <c r="N505" s="208" t="n">
        <v>0</v>
      </c>
      <c r="O505" s="208" t="n">
        <v>0</v>
      </c>
      <c r="P505" s="208" t="n">
        <v>0</v>
      </c>
      <c r="Q505" s="208" t="n">
        <v>0</v>
      </c>
      <c r="R505" s="208" t="n">
        <v>0</v>
      </c>
      <c r="S505" s="196" t="n"/>
      <c r="T505" s="179">
        <f>VLOOKUP(A505,'[6]Groupe de branches'!$Z$27:$AM$86,14,FALSE)</f>
        <v/>
      </c>
      <c r="U505" s="179">
        <f>VLOOKUP(D505,'[6]Groupe de branches'!$Z$27:$AM$86,14,FALSE)</f>
        <v/>
      </c>
      <c r="V505" s="179" t="n">
        <v>2017</v>
      </c>
      <c r="W505" s="179">
        <f>VLOOKUP(D505,'[6]Table corresp.'!$M$4:$S$63,7,FALSE)</f>
        <v/>
      </c>
      <c r="X505" s="197">
        <f>IFERROR(G505/SUMIFS('[6]Comp2016-2017 (3)'!$I$5:$I$289,'[6]Comp2016-2017 (3)'!$A$5:$A$289,A505,'[6]Comp2016-2017 (3)'!$R$5:$R$289,V505),0)</f>
        <v/>
      </c>
      <c r="Y505" s="209">
        <f>IFERROR(IF(RIGHT(F505,3)="Exp",VLOOKUP(F505,#REF!,2,FALSE),VLOOKUP(F505,#REF!,9,FALSE)),1)</f>
        <v/>
      </c>
      <c r="Z505" s="197">
        <f>Y505/SUMIFS($Y$4:$Y$1116,$V$4:$V$1116,V505,$A$4:$A$1116,A505)</f>
        <v/>
      </c>
      <c r="AA505" s="181">
        <f>X505*Z505</f>
        <v/>
      </c>
      <c r="AB505" s="183">
        <f>IFERROR(SUMIFS('[6]Comp2016-2017 (3)'!$G$5:$G$289,'[6]Comp2016-2017 (3)'!$A$5:$A$289,A505,'[6]Comp2016-2017 (3)'!$R$5:$R$289,V505)*AA505/SUMIFS($AA$4:$AA$1116,$A$4:$A$1116,A505,$V$4:$V$1116,V505),0)</f>
        <v/>
      </c>
      <c r="AC505" s="183">
        <f>IF($W505=AC$3,$AB505,IF(NOT($W505=0),"",SUMIFS('Source traité'!AC$4:AC$1116,'Source traité'!$A$4:$A$1116,$D505,'Source traité'!$V$4:$V$1116,$V505)/SUMIFS('[6]Comp2016-2017 (3)'!$G$5:$G$289,'[6]Comp2016-2017 (3)'!$A$5:$A$289,$D505,'[6]Comp2016-2017 (3)'!$R$5:$R$289,$V505)*$AB505))</f>
        <v/>
      </c>
      <c r="AD505" s="183">
        <f>IF($W505=AD$3,$AB505,IF(NOT($W505=0),"",SUMIFS('Source traité'!AD$4:AD$1116,'Source traité'!$A$4:$A$1116,$D505,'Source traité'!$V$4:$V$1116,$V505)/SUMIFS('[6]Comp2016-2017 (3)'!$G$5:$G$289,'[6]Comp2016-2017 (3)'!$A$5:$A$289,$D505,'[6]Comp2016-2017 (3)'!$R$5:$R$289,$V505)*$AB505))</f>
        <v/>
      </c>
      <c r="AE505" s="183">
        <f>IF($W505=AE$3,$AB505,IF(NOT($W505=0),"",SUMIFS('Source traité'!AE$4:AE$1116,'Source traité'!$A$4:$A$1116,$D505,'Source traité'!$V$4:$V$1116,$V505)/SUMIFS('[6]Comp2016-2017 (3)'!$G$5:$G$289,'[6]Comp2016-2017 (3)'!$A$5:$A$289,$D505,'[6]Comp2016-2017 (3)'!$R$5:$R$289,$V505)*$AB505))</f>
        <v/>
      </c>
      <c r="AF505" s="183">
        <f>IF($W505=AF$3,$AB505,IF(NOT($W505=0),"",SUMIFS('Source traité'!AF$4:AF$1116,'Source traité'!$A$4:$A$1116,$D505,'Source traité'!$V$4:$V$1116,$V505)/SUMIFS('[6]Comp2016-2017 (3)'!$G$5:$G$289,'[6]Comp2016-2017 (3)'!$A$5:$A$289,$D505,'[6]Comp2016-2017 (3)'!$R$5:$R$289,$V505)*$AB505))</f>
        <v/>
      </c>
      <c r="AG505" s="183">
        <f>IF($W505=AG$3,$AB505,IF(NOT($W505=0),"",SUMIFS('Source traité'!AG$4:AG$1116,'Source traité'!$A$4:$A$1116,$D505,'Source traité'!$V$4:$V$1116,$V505)/SUMIFS('[6]Comp2016-2017 (3)'!$G$5:$G$289,'[6]Comp2016-2017 (3)'!$A$5:$A$289,$D505,'[6]Comp2016-2017 (3)'!$R$5:$R$289,$V505)*$AB505))</f>
        <v/>
      </c>
      <c r="AH505" s="183">
        <f>IF($W505=AH$3,$AB505,IF(NOT($W505=0),"",SUMIFS('Source traité'!AH$4:AH$1116,'Source traité'!$A$4:$A$1116,$D505,'Source traité'!$V$4:$V$1116,$V505)/SUMIFS('[6]Comp2016-2017 (3)'!$G$5:$G$289,'[6]Comp2016-2017 (3)'!$A$5:$A$289,$D505,'[6]Comp2016-2017 (3)'!$R$5:$R$289,$V505)*$AB505))</f>
        <v/>
      </c>
      <c r="AI505" s="183">
        <f>IF($W505=AI$3,$AB505,IF(NOT($W505=0),"",SUMIFS('Source traité'!AI$4:AI$1116,'Source traité'!$A$4:$A$1116,$D505,'Source traité'!$V$4:$V$1116,$V505)/SUMIFS('[6]Comp2016-2017 (3)'!$G$5:$G$289,'[6]Comp2016-2017 (3)'!$A$5:$A$289,$D505,'[6]Comp2016-2017 (3)'!$R$5:$R$289,$V505)*$AB505))</f>
        <v/>
      </c>
      <c r="AJ505" s="183">
        <f>IF($W505=AJ$3,$AB505,IF(NOT($W505=0),"",SUMIFS('Source traité'!AJ$4:AJ$1116,'Source traité'!$A$4:$A$1116,$D505,'Source traité'!$V$4:$V$1116,$V505)/SUMIFS('[6]Comp2016-2017 (3)'!$G$5:$G$289,'[6]Comp2016-2017 (3)'!$A$5:$A$289,$D505,'[6]Comp2016-2017 (3)'!$R$5:$R$289,$V505)*$AB505))</f>
        <v/>
      </c>
      <c r="AK505" s="183">
        <f>SUM(AC505:AJ505)-AB505</f>
        <v/>
      </c>
      <c r="AL505" s="179">
        <f>IF(A505=D505,"remplir à la main","")</f>
        <v/>
      </c>
      <c r="AM505" s="179">
        <f>VLOOKUP(A505,'[6]Table corresp.'!$M$4:$U$63,8,FALSE)</f>
        <v/>
      </c>
      <c r="AN505" s="179">
        <f>VLOOKUP(D505,'[6]Table corresp.'!$M$4:$U$63,9,FALSE)</f>
        <v/>
      </c>
    </row>
    <row r="506" hidden="1">
      <c r="A506" s="179" t="inlineStr">
        <is>
          <t>12 - Sciages bruts de sapin-épicéa</t>
        </is>
      </c>
      <c r="B506" s="179">
        <f>VLOOKUP(LEFT(A506,3),'[6]Table corresp.'!$A$4:$D$63,3,FALSE)</f>
        <v/>
      </c>
      <c r="C506" s="179">
        <f>VLOOKUP(A506,'[6]Table corresp.'!$M$4:$P$63,4,FALSE)</f>
        <v/>
      </c>
      <c r="D506" s="179" t="inlineStr">
        <is>
          <t>55 - Agencement de lieux de vente</t>
        </is>
      </c>
      <c r="E506" s="179">
        <f>VLOOKUP(LEFT(D506,3),'[6]Table corresp.'!$A$4:$D$63,4,FALSE)</f>
        <v/>
      </c>
      <c r="F506" s="179">
        <f>LEFT(A506,3)&amp;" - "&amp;LEFT(D506,3)</f>
        <v/>
      </c>
      <c r="G506" s="208" t="n">
        <v>5941.80582407213</v>
      </c>
      <c r="H506" s="208" t="n">
        <v>5337.479703544659</v>
      </c>
      <c r="I506" s="208" t="n">
        <v>11279.2856779849</v>
      </c>
      <c r="J506" s="208" t="n">
        <v>38.7511726029842</v>
      </c>
      <c r="K506" s="208" t="n">
        <v>38.39396003612171</v>
      </c>
      <c r="L506" s="208" t="n">
        <v>77.14513263910591</v>
      </c>
      <c r="M506" s="208" t="n">
        <v>0</v>
      </c>
      <c r="N506" s="208" t="n">
        <v>0</v>
      </c>
      <c r="O506" s="208" t="n">
        <v>0</v>
      </c>
      <c r="P506" s="208" t="n">
        <v>0</v>
      </c>
      <c r="Q506" s="208" t="n">
        <v>0</v>
      </c>
      <c r="R506" s="208" t="n">
        <v>0</v>
      </c>
      <c r="S506" s="196" t="n"/>
      <c r="T506" s="179">
        <f>VLOOKUP(A506,'[6]Groupe de branches'!$Z$27:$AM$86,14,FALSE)</f>
        <v/>
      </c>
      <c r="U506" s="179">
        <f>VLOOKUP(D506,'[6]Groupe de branches'!$Z$27:$AM$86,14,FALSE)</f>
        <v/>
      </c>
      <c r="V506" s="179" t="n">
        <v>2017</v>
      </c>
      <c r="W506" s="179">
        <f>VLOOKUP(D506,'[6]Table corresp.'!$M$4:$S$63,7,FALSE)</f>
        <v/>
      </c>
      <c r="X506" s="197">
        <f>IFERROR(G506/SUMIFS('[6]Comp2016-2017 (3)'!$I$5:$I$289,'[6]Comp2016-2017 (3)'!$A$5:$A$289,A506,'[6]Comp2016-2017 (3)'!$R$5:$R$289,V506),0)</f>
        <v/>
      </c>
      <c r="Y506" s="209">
        <f>IFERROR(IF(RIGHT(F506,3)="Exp",VLOOKUP(F506,#REF!,2,FALSE),VLOOKUP(F506,#REF!,9,FALSE)),1)</f>
        <v/>
      </c>
      <c r="Z506" s="197">
        <f>Y506/SUMIFS($Y$4:$Y$1116,$V$4:$V$1116,V506,$A$4:$A$1116,A506)</f>
        <v/>
      </c>
      <c r="AA506" s="181">
        <f>X506*Z506</f>
        <v/>
      </c>
      <c r="AB506" s="183">
        <f>IFERROR(SUMIFS('[6]Comp2016-2017 (3)'!$G$5:$G$289,'[6]Comp2016-2017 (3)'!$A$5:$A$289,A506,'[6]Comp2016-2017 (3)'!$R$5:$R$289,V506)*AA506/SUMIFS($AA$4:$AA$1116,$A$4:$A$1116,A506,$V$4:$V$1116,V506),0)</f>
        <v/>
      </c>
      <c r="AC506" s="183">
        <f>IF($W506=AC$3,$AB506,IF(NOT($W506=0),"",SUMIFS('Source traité'!AC$4:AC$1116,'Source traité'!$A$4:$A$1116,$D506,'Source traité'!$V$4:$V$1116,$V506)/SUMIFS('[6]Comp2016-2017 (3)'!$G$5:$G$289,'[6]Comp2016-2017 (3)'!$A$5:$A$289,$D506,'[6]Comp2016-2017 (3)'!$R$5:$R$289,$V506)*$AB506))</f>
        <v/>
      </c>
      <c r="AD506" s="183">
        <f>IF($W506=AD$3,$AB506,IF(NOT($W506=0),"",SUMIFS('Source traité'!AD$4:AD$1116,'Source traité'!$A$4:$A$1116,$D506,'Source traité'!$V$4:$V$1116,$V506)/SUMIFS('[6]Comp2016-2017 (3)'!$G$5:$G$289,'[6]Comp2016-2017 (3)'!$A$5:$A$289,$D506,'[6]Comp2016-2017 (3)'!$R$5:$R$289,$V506)*$AB506))</f>
        <v/>
      </c>
      <c r="AE506" s="183">
        <f>IF($W506=AE$3,$AB506,IF(NOT($W506=0),"",SUMIFS('Source traité'!AE$4:AE$1116,'Source traité'!$A$4:$A$1116,$D506,'Source traité'!$V$4:$V$1116,$V506)/SUMIFS('[6]Comp2016-2017 (3)'!$G$5:$G$289,'[6]Comp2016-2017 (3)'!$A$5:$A$289,$D506,'[6]Comp2016-2017 (3)'!$R$5:$R$289,$V506)*$AB506))</f>
        <v/>
      </c>
      <c r="AF506" s="183">
        <f>IF($W506=AF$3,$AB506,IF(NOT($W506=0),"",SUMIFS('Source traité'!AF$4:AF$1116,'Source traité'!$A$4:$A$1116,$D506,'Source traité'!$V$4:$V$1116,$V506)/SUMIFS('[6]Comp2016-2017 (3)'!$G$5:$G$289,'[6]Comp2016-2017 (3)'!$A$5:$A$289,$D506,'[6]Comp2016-2017 (3)'!$R$5:$R$289,$V506)*$AB506))</f>
        <v/>
      </c>
      <c r="AG506" s="183">
        <f>IF($W506=AG$3,$AB506,IF(NOT($W506=0),"",SUMIFS('Source traité'!AG$4:AG$1116,'Source traité'!$A$4:$A$1116,$D506,'Source traité'!$V$4:$V$1116,$V506)/SUMIFS('[6]Comp2016-2017 (3)'!$G$5:$G$289,'[6]Comp2016-2017 (3)'!$A$5:$A$289,$D506,'[6]Comp2016-2017 (3)'!$R$5:$R$289,$V506)*$AB506))</f>
        <v/>
      </c>
      <c r="AH506" s="183">
        <f>IF($W506=AH$3,$AB506,IF(NOT($W506=0),"",SUMIFS('Source traité'!AH$4:AH$1116,'Source traité'!$A$4:$A$1116,$D506,'Source traité'!$V$4:$V$1116,$V506)/SUMIFS('[6]Comp2016-2017 (3)'!$G$5:$G$289,'[6]Comp2016-2017 (3)'!$A$5:$A$289,$D506,'[6]Comp2016-2017 (3)'!$R$5:$R$289,$V506)*$AB506))</f>
        <v/>
      </c>
      <c r="AI506" s="183">
        <f>IF($W506=AI$3,$AB506,IF(NOT($W506=0),"",SUMIFS('Source traité'!AI$4:AI$1116,'Source traité'!$A$4:$A$1116,$D506,'Source traité'!$V$4:$V$1116,$V506)/SUMIFS('[6]Comp2016-2017 (3)'!$G$5:$G$289,'[6]Comp2016-2017 (3)'!$A$5:$A$289,$D506,'[6]Comp2016-2017 (3)'!$R$5:$R$289,$V506)*$AB506))</f>
        <v/>
      </c>
      <c r="AJ506" s="183">
        <f>IF($W506=AJ$3,$AB506,IF(NOT($W506=0),"",SUMIFS('Source traité'!AJ$4:AJ$1116,'Source traité'!$A$4:$A$1116,$D506,'Source traité'!$V$4:$V$1116,$V506)/SUMIFS('[6]Comp2016-2017 (3)'!$G$5:$G$289,'[6]Comp2016-2017 (3)'!$A$5:$A$289,$D506,'[6]Comp2016-2017 (3)'!$R$5:$R$289,$V506)*$AB506))</f>
        <v/>
      </c>
      <c r="AK506" s="183">
        <f>SUM(AC506:AJ506)-AB506</f>
        <v/>
      </c>
      <c r="AL506" s="179">
        <f>IF(A506=D506,"remplir à la main","")</f>
        <v/>
      </c>
      <c r="AM506" s="179">
        <f>VLOOKUP(A506,'[6]Table corresp.'!$M$4:$U$63,8,FALSE)</f>
        <v/>
      </c>
      <c r="AN506" s="179">
        <f>VLOOKUP(D506,'[6]Table corresp.'!$M$4:$U$63,9,FALSE)</f>
        <v/>
      </c>
    </row>
    <row r="507" hidden="1">
      <c r="A507" s="179" t="inlineStr">
        <is>
          <t>12 - Sciages bruts de sapin-épicéa</t>
        </is>
      </c>
      <c r="B507" s="179">
        <f>VLOOKUP(LEFT(A507,3),'[6]Table corresp.'!$A$4:$D$63,3,FALSE)</f>
        <v/>
      </c>
      <c r="C507" s="179">
        <f>VLOOKUP(A507,'[6]Table corresp.'!$M$4:$P$63,4,FALSE)</f>
        <v/>
      </c>
      <c r="D507" s="179" t="inlineStr">
        <is>
          <t>56 - Travaux de revêtement des sols et des murs</t>
        </is>
      </c>
      <c r="E507" s="179">
        <f>VLOOKUP(LEFT(D507,3),'[6]Table corresp.'!$A$4:$D$63,4,FALSE)</f>
        <v/>
      </c>
      <c r="F507" s="179">
        <f>LEFT(A507,3)&amp;" - "&amp;LEFT(D507,3)</f>
        <v/>
      </c>
      <c r="G507" s="208" t="n">
        <v>9909.751844583587</v>
      </c>
      <c r="H507" s="208" t="n">
        <v>1762.895374953143</v>
      </c>
      <c r="I507" s="208" t="n">
        <v>11672.64737455942</v>
      </c>
      <c r="J507" s="208" t="n">
        <v>87.24949888898895</v>
      </c>
      <c r="K507" s="208" t="n">
        <v>16.6855150876351</v>
      </c>
      <c r="L507" s="208" t="n">
        <v>103.935013976624</v>
      </c>
      <c r="M507" s="208" t="n">
        <v>0</v>
      </c>
      <c r="N507" s="208" t="n">
        <v>0</v>
      </c>
      <c r="O507" s="208" t="n">
        <v>0</v>
      </c>
      <c r="P507" s="208" t="n">
        <v>0</v>
      </c>
      <c r="Q507" s="208" t="n">
        <v>0</v>
      </c>
      <c r="R507" s="208" t="n">
        <v>0</v>
      </c>
      <c r="S507" s="196" t="n"/>
      <c r="T507" s="179">
        <f>VLOOKUP(A507,'[6]Groupe de branches'!$Z$27:$AM$86,14,FALSE)</f>
        <v/>
      </c>
      <c r="U507" s="179">
        <f>VLOOKUP(D507,'[6]Groupe de branches'!$Z$27:$AM$86,14,FALSE)</f>
        <v/>
      </c>
      <c r="V507" s="179" t="n">
        <v>2017</v>
      </c>
      <c r="W507" s="179">
        <f>VLOOKUP(D507,'[6]Table corresp.'!$M$4:$S$63,7,FALSE)</f>
        <v/>
      </c>
      <c r="X507" s="197">
        <f>IFERROR(G507/SUMIFS('[6]Comp2016-2017 (3)'!$I$5:$I$289,'[6]Comp2016-2017 (3)'!$A$5:$A$289,A507,'[6]Comp2016-2017 (3)'!$R$5:$R$289,V507),0)</f>
        <v/>
      </c>
      <c r="Y507" s="209">
        <f>IFERROR(IF(RIGHT(F507,3)="Exp",VLOOKUP(F507,#REF!,2,FALSE),VLOOKUP(F507,#REF!,9,FALSE)),1)</f>
        <v/>
      </c>
      <c r="Z507" s="197">
        <f>Y507/SUMIFS($Y$4:$Y$1116,$V$4:$V$1116,V507,$A$4:$A$1116,A507)</f>
        <v/>
      </c>
      <c r="AA507" s="181">
        <f>X507*Z507</f>
        <v/>
      </c>
      <c r="AB507" s="183">
        <f>IFERROR(SUMIFS('[6]Comp2016-2017 (3)'!$G$5:$G$289,'[6]Comp2016-2017 (3)'!$A$5:$A$289,A507,'[6]Comp2016-2017 (3)'!$R$5:$R$289,V507)*AA507/SUMIFS($AA$4:$AA$1116,$A$4:$A$1116,A507,$V$4:$V$1116,V507),0)</f>
        <v/>
      </c>
      <c r="AC507" s="183">
        <f>IF($W507=AC$3,$AB507,IF(NOT($W507=0),"",SUMIFS('Source traité'!AC$4:AC$1116,'Source traité'!$A$4:$A$1116,$D507,'Source traité'!$V$4:$V$1116,$V507)/SUMIFS('[6]Comp2016-2017 (3)'!$G$5:$G$289,'[6]Comp2016-2017 (3)'!$A$5:$A$289,$D507,'[6]Comp2016-2017 (3)'!$R$5:$R$289,$V507)*$AB507))</f>
        <v/>
      </c>
      <c r="AD507" s="183">
        <f>IF($W507=AD$3,$AB507,IF(NOT($W507=0),"",SUMIFS('Source traité'!AD$4:AD$1116,'Source traité'!$A$4:$A$1116,$D507,'Source traité'!$V$4:$V$1116,$V507)/SUMIFS('[6]Comp2016-2017 (3)'!$G$5:$G$289,'[6]Comp2016-2017 (3)'!$A$5:$A$289,$D507,'[6]Comp2016-2017 (3)'!$R$5:$R$289,$V507)*$AB507))</f>
        <v/>
      </c>
      <c r="AE507" s="183">
        <f>IF($W507=AE$3,$AB507,IF(NOT($W507=0),"",SUMIFS('Source traité'!AE$4:AE$1116,'Source traité'!$A$4:$A$1116,$D507,'Source traité'!$V$4:$V$1116,$V507)/SUMIFS('[6]Comp2016-2017 (3)'!$G$5:$G$289,'[6]Comp2016-2017 (3)'!$A$5:$A$289,$D507,'[6]Comp2016-2017 (3)'!$R$5:$R$289,$V507)*$AB507))</f>
        <v/>
      </c>
      <c r="AF507" s="183">
        <f>IF($W507=AF$3,$AB507,IF(NOT($W507=0),"",SUMIFS('Source traité'!AF$4:AF$1116,'Source traité'!$A$4:$A$1116,$D507,'Source traité'!$V$4:$V$1116,$V507)/SUMIFS('[6]Comp2016-2017 (3)'!$G$5:$G$289,'[6]Comp2016-2017 (3)'!$A$5:$A$289,$D507,'[6]Comp2016-2017 (3)'!$R$5:$R$289,$V507)*$AB507))</f>
        <v/>
      </c>
      <c r="AG507" s="183">
        <f>IF($W507=AG$3,$AB507,IF(NOT($W507=0),"",SUMIFS('Source traité'!AG$4:AG$1116,'Source traité'!$A$4:$A$1116,$D507,'Source traité'!$V$4:$V$1116,$V507)/SUMIFS('[6]Comp2016-2017 (3)'!$G$5:$G$289,'[6]Comp2016-2017 (3)'!$A$5:$A$289,$D507,'[6]Comp2016-2017 (3)'!$R$5:$R$289,$V507)*$AB507))</f>
        <v/>
      </c>
      <c r="AH507" s="183">
        <f>IF($W507=AH$3,$AB507,IF(NOT($W507=0),"",SUMIFS('Source traité'!AH$4:AH$1116,'Source traité'!$A$4:$A$1116,$D507,'Source traité'!$V$4:$V$1116,$V507)/SUMIFS('[6]Comp2016-2017 (3)'!$G$5:$G$289,'[6]Comp2016-2017 (3)'!$A$5:$A$289,$D507,'[6]Comp2016-2017 (3)'!$R$5:$R$289,$V507)*$AB507))</f>
        <v/>
      </c>
      <c r="AI507" s="183">
        <f>IF($W507=AI$3,$AB507,IF(NOT($W507=0),"",SUMIFS('Source traité'!AI$4:AI$1116,'Source traité'!$A$4:$A$1116,$D507,'Source traité'!$V$4:$V$1116,$V507)/SUMIFS('[6]Comp2016-2017 (3)'!$G$5:$G$289,'[6]Comp2016-2017 (3)'!$A$5:$A$289,$D507,'[6]Comp2016-2017 (3)'!$R$5:$R$289,$V507)*$AB507))</f>
        <v/>
      </c>
      <c r="AJ507" s="183">
        <f>IF($W507=AJ$3,$AB507,IF(NOT($W507=0),"",SUMIFS('Source traité'!AJ$4:AJ$1116,'Source traité'!$A$4:$A$1116,$D507,'Source traité'!$V$4:$V$1116,$V507)/SUMIFS('[6]Comp2016-2017 (3)'!$G$5:$G$289,'[6]Comp2016-2017 (3)'!$A$5:$A$289,$D507,'[6]Comp2016-2017 (3)'!$R$5:$R$289,$V507)*$AB507))</f>
        <v/>
      </c>
      <c r="AK507" s="183">
        <f>SUM(AC507:AJ507)-AB507</f>
        <v/>
      </c>
      <c r="AL507" s="179">
        <f>IF(A507=D507,"remplir à la main","")</f>
        <v/>
      </c>
      <c r="AM507" s="179">
        <f>VLOOKUP(A507,'[6]Table corresp.'!$M$4:$U$63,8,FALSE)</f>
        <v/>
      </c>
      <c r="AN507" s="179">
        <f>VLOOKUP(D507,'[6]Table corresp.'!$M$4:$U$63,9,FALSE)</f>
        <v/>
      </c>
    </row>
    <row r="508" hidden="1">
      <c r="A508" s="179" t="inlineStr">
        <is>
          <t>12 - Sciages bruts de sapin-épicéa</t>
        </is>
      </c>
      <c r="B508" s="179">
        <f>VLOOKUP(LEFT(A508,3),'[6]Table corresp.'!$A$4:$D$63,3,FALSE)</f>
        <v/>
      </c>
      <c r="C508" s="179">
        <f>VLOOKUP(A508,'[6]Table corresp.'!$M$4:$P$63,4,FALSE)</f>
        <v/>
      </c>
      <c r="D508" s="179" t="inlineStr">
        <is>
          <t>57 - Travaux de charpente</t>
        </is>
      </c>
      <c r="E508" s="179">
        <f>VLOOKUP(LEFT(D508,3),'[6]Table corresp.'!$A$4:$D$63,4,FALSE)</f>
        <v/>
      </c>
      <c r="F508" s="179">
        <f>LEFT(A508,3)&amp;" - "&amp;LEFT(D508,3)</f>
        <v/>
      </c>
      <c r="G508" s="208" t="n">
        <v>145954.5106881446</v>
      </c>
      <c r="H508" s="208" t="n">
        <v>28803.39722323379</v>
      </c>
      <c r="I508" s="208" t="n">
        <v>174757.9102326899</v>
      </c>
      <c r="J508" s="208" t="n">
        <v>1511.815374669195</v>
      </c>
      <c r="K508" s="208" t="n">
        <v>323.7355641485381</v>
      </c>
      <c r="L508" s="208" t="n">
        <v>1835.550938817733</v>
      </c>
      <c r="M508" s="208" t="n">
        <v>0</v>
      </c>
      <c r="N508" s="208" t="n">
        <v>0</v>
      </c>
      <c r="O508" s="208" t="n">
        <v>0</v>
      </c>
      <c r="P508" s="208" t="n">
        <v>0</v>
      </c>
      <c r="Q508" s="208" t="n">
        <v>0</v>
      </c>
      <c r="R508" s="208" t="n">
        <v>0</v>
      </c>
      <c r="S508" s="196" t="n"/>
      <c r="T508" s="179">
        <f>VLOOKUP(A508,'[6]Groupe de branches'!$Z$27:$AM$86,14,FALSE)</f>
        <v/>
      </c>
      <c r="U508" s="179">
        <f>VLOOKUP(D508,'[6]Groupe de branches'!$Z$27:$AM$86,14,FALSE)</f>
        <v/>
      </c>
      <c r="V508" s="179" t="n">
        <v>2017</v>
      </c>
      <c r="W508" s="179">
        <f>VLOOKUP(D508,'[6]Table corresp.'!$M$4:$S$63,7,FALSE)</f>
        <v/>
      </c>
      <c r="X508" s="197">
        <f>IFERROR(G508/SUMIFS('[6]Comp2016-2017 (3)'!$I$5:$I$289,'[6]Comp2016-2017 (3)'!$A$5:$A$289,A508,'[6]Comp2016-2017 (3)'!$R$5:$R$289,V508),0)</f>
        <v/>
      </c>
      <c r="Y508" s="209">
        <f>IFERROR(IF(RIGHT(F508,3)="Exp",VLOOKUP(F508,#REF!,2,FALSE),VLOOKUP(F508,#REF!,9,FALSE)),1)</f>
        <v/>
      </c>
      <c r="Z508" s="197">
        <f>Y508/SUMIFS($Y$4:$Y$1116,$V$4:$V$1116,V508,$A$4:$A$1116,A508)</f>
        <v/>
      </c>
      <c r="AA508" s="181">
        <f>X508*Z508</f>
        <v/>
      </c>
      <c r="AB508" s="183">
        <f>IFERROR(SUMIFS('[6]Comp2016-2017 (3)'!$G$5:$G$289,'[6]Comp2016-2017 (3)'!$A$5:$A$289,A508,'[6]Comp2016-2017 (3)'!$R$5:$R$289,V508)*AA508/SUMIFS($AA$4:$AA$1116,$A$4:$A$1116,A508,$V$4:$V$1116,V508),0)</f>
        <v/>
      </c>
      <c r="AC508" s="183">
        <f>IF($W508=AC$3,$AB508,IF(NOT($W508=0),"",SUMIFS('Source traité'!AC$4:AC$1116,'Source traité'!$A$4:$A$1116,$D508,'Source traité'!$V$4:$V$1116,$V508)/SUMIFS('[6]Comp2016-2017 (3)'!$G$5:$G$289,'[6]Comp2016-2017 (3)'!$A$5:$A$289,$D508,'[6]Comp2016-2017 (3)'!$R$5:$R$289,$V508)*$AB508))</f>
        <v/>
      </c>
      <c r="AD508" s="183">
        <f>IF($W508=AD$3,$AB508,IF(NOT($W508=0),"",SUMIFS('Source traité'!AD$4:AD$1116,'Source traité'!$A$4:$A$1116,$D508,'Source traité'!$V$4:$V$1116,$V508)/SUMIFS('[6]Comp2016-2017 (3)'!$G$5:$G$289,'[6]Comp2016-2017 (3)'!$A$5:$A$289,$D508,'[6]Comp2016-2017 (3)'!$R$5:$R$289,$V508)*$AB508))</f>
        <v/>
      </c>
      <c r="AE508" s="183">
        <f>IF($W508=AE$3,$AB508,IF(NOT($W508=0),"",SUMIFS('Source traité'!AE$4:AE$1116,'Source traité'!$A$4:$A$1116,$D508,'Source traité'!$V$4:$V$1116,$V508)/SUMIFS('[6]Comp2016-2017 (3)'!$G$5:$G$289,'[6]Comp2016-2017 (3)'!$A$5:$A$289,$D508,'[6]Comp2016-2017 (3)'!$R$5:$R$289,$V508)*$AB508))</f>
        <v/>
      </c>
      <c r="AF508" s="183">
        <f>IF($W508=AF$3,$AB508,IF(NOT($W508=0),"",SUMIFS('Source traité'!AF$4:AF$1116,'Source traité'!$A$4:$A$1116,$D508,'Source traité'!$V$4:$V$1116,$V508)/SUMIFS('[6]Comp2016-2017 (3)'!$G$5:$G$289,'[6]Comp2016-2017 (3)'!$A$5:$A$289,$D508,'[6]Comp2016-2017 (3)'!$R$5:$R$289,$V508)*$AB508))</f>
        <v/>
      </c>
      <c r="AG508" s="183">
        <f>IF($W508=AG$3,$AB508,IF(NOT($W508=0),"",SUMIFS('Source traité'!AG$4:AG$1116,'Source traité'!$A$4:$A$1116,$D508,'Source traité'!$V$4:$V$1116,$V508)/SUMIFS('[6]Comp2016-2017 (3)'!$G$5:$G$289,'[6]Comp2016-2017 (3)'!$A$5:$A$289,$D508,'[6]Comp2016-2017 (3)'!$R$5:$R$289,$V508)*$AB508))</f>
        <v/>
      </c>
      <c r="AH508" s="183">
        <f>IF($W508=AH$3,$AB508,IF(NOT($W508=0),"",SUMIFS('Source traité'!AH$4:AH$1116,'Source traité'!$A$4:$A$1116,$D508,'Source traité'!$V$4:$V$1116,$V508)/SUMIFS('[6]Comp2016-2017 (3)'!$G$5:$G$289,'[6]Comp2016-2017 (3)'!$A$5:$A$289,$D508,'[6]Comp2016-2017 (3)'!$R$5:$R$289,$V508)*$AB508))</f>
        <v/>
      </c>
      <c r="AI508" s="183">
        <f>IF($W508=AI$3,$AB508,IF(NOT($W508=0),"",SUMIFS('Source traité'!AI$4:AI$1116,'Source traité'!$A$4:$A$1116,$D508,'Source traité'!$V$4:$V$1116,$V508)/SUMIFS('[6]Comp2016-2017 (3)'!$G$5:$G$289,'[6]Comp2016-2017 (3)'!$A$5:$A$289,$D508,'[6]Comp2016-2017 (3)'!$R$5:$R$289,$V508)*$AB508))</f>
        <v/>
      </c>
      <c r="AJ508" s="183">
        <f>IF($W508=AJ$3,$AB508,IF(NOT($W508=0),"",SUMIFS('Source traité'!AJ$4:AJ$1116,'Source traité'!$A$4:$A$1116,$D508,'Source traité'!$V$4:$V$1116,$V508)/SUMIFS('[6]Comp2016-2017 (3)'!$G$5:$G$289,'[6]Comp2016-2017 (3)'!$A$5:$A$289,$D508,'[6]Comp2016-2017 (3)'!$R$5:$R$289,$V508)*$AB508))</f>
        <v/>
      </c>
      <c r="AK508" s="183">
        <f>SUM(AC508:AJ508)-AB508</f>
        <v/>
      </c>
      <c r="AL508" s="179">
        <f>IF(A508=D508,"remplir à la main","")</f>
        <v/>
      </c>
      <c r="AM508" s="179">
        <f>VLOOKUP(A508,'[6]Table corresp.'!$M$4:$U$63,8,FALSE)</f>
        <v/>
      </c>
      <c r="AN508" s="179">
        <f>VLOOKUP(D508,'[6]Table corresp.'!$M$4:$U$63,9,FALSE)</f>
        <v/>
      </c>
    </row>
    <row r="509" hidden="1">
      <c r="A509" s="179" t="inlineStr">
        <is>
          <t>12 - Sciages bruts de sapin-épicéa</t>
        </is>
      </c>
      <c r="B509" s="179">
        <f>VLOOKUP(LEFT(A509,3),'[6]Table corresp.'!$A$4:$D$63,3,FALSE)</f>
        <v/>
      </c>
      <c r="C509" s="179">
        <f>VLOOKUP(A509,'[6]Table corresp.'!$M$4:$P$63,4,FALSE)</f>
        <v/>
      </c>
      <c r="D509" s="179" t="inlineStr">
        <is>
          <t>58 - Travaux de couverture par éléments</t>
        </is>
      </c>
      <c r="E509" s="179">
        <f>VLOOKUP(LEFT(D509,3),'[6]Table corresp.'!$A$4:$D$63,4,FALSE)</f>
        <v/>
      </c>
      <c r="F509" s="179">
        <f>LEFT(A509,3)&amp;" - "&amp;LEFT(D509,3)</f>
        <v/>
      </c>
      <c r="G509" s="208" t="n">
        <v>91663.25865523364</v>
      </c>
      <c r="H509" s="208" t="n">
        <v>4216.986083222064</v>
      </c>
      <c r="I509" s="208" t="n">
        <v>95880.24601021821</v>
      </c>
      <c r="J509" s="208" t="n">
        <v>672.5339434687073</v>
      </c>
      <c r="K509" s="208" t="n">
        <v>32.97167514990142</v>
      </c>
      <c r="L509" s="208" t="n">
        <v>705.5056186186088</v>
      </c>
      <c r="M509" s="208" t="n">
        <v>0</v>
      </c>
      <c r="N509" s="208" t="n">
        <v>0</v>
      </c>
      <c r="O509" s="208" t="n">
        <v>0</v>
      </c>
      <c r="P509" s="208" t="n">
        <v>0</v>
      </c>
      <c r="Q509" s="208" t="n">
        <v>0</v>
      </c>
      <c r="R509" s="208" t="n">
        <v>0</v>
      </c>
      <c r="S509" s="196" t="n"/>
      <c r="T509" s="179">
        <f>VLOOKUP(A509,'[6]Groupe de branches'!$Z$27:$AM$86,14,FALSE)</f>
        <v/>
      </c>
      <c r="U509" s="179">
        <f>VLOOKUP(D509,'[6]Groupe de branches'!$Z$27:$AM$86,14,FALSE)</f>
        <v/>
      </c>
      <c r="V509" s="179" t="n">
        <v>2017</v>
      </c>
      <c r="W509" s="179">
        <f>VLOOKUP(D509,'[6]Table corresp.'!$M$4:$S$63,7,FALSE)</f>
        <v/>
      </c>
      <c r="X509" s="197">
        <f>IFERROR(G509/SUMIFS('[6]Comp2016-2017 (3)'!$I$5:$I$289,'[6]Comp2016-2017 (3)'!$A$5:$A$289,A509,'[6]Comp2016-2017 (3)'!$R$5:$R$289,V509),0)</f>
        <v/>
      </c>
      <c r="Y509" s="209">
        <f>IFERROR(IF(RIGHT(F509,3)="Exp",VLOOKUP(F509,#REF!,2,FALSE),VLOOKUP(F509,#REF!,9,FALSE)),1)</f>
        <v/>
      </c>
      <c r="Z509" s="197">
        <f>Y509/SUMIFS($Y$4:$Y$1116,$V$4:$V$1116,V509,$A$4:$A$1116,A509)</f>
        <v/>
      </c>
      <c r="AA509" s="181">
        <f>X509*Z509</f>
        <v/>
      </c>
      <c r="AB509" s="183">
        <f>IFERROR(SUMIFS('[6]Comp2016-2017 (3)'!$G$5:$G$289,'[6]Comp2016-2017 (3)'!$A$5:$A$289,A509,'[6]Comp2016-2017 (3)'!$R$5:$R$289,V509)*AA509/SUMIFS($AA$4:$AA$1116,$A$4:$A$1116,A509,$V$4:$V$1116,V509),0)</f>
        <v/>
      </c>
      <c r="AC509" s="183">
        <f>IF($W509=AC$3,$AB509,IF(NOT($W509=0),"",SUMIFS('Source traité'!AC$4:AC$1116,'Source traité'!$A$4:$A$1116,$D509,'Source traité'!$V$4:$V$1116,$V509)/SUMIFS('[6]Comp2016-2017 (3)'!$G$5:$G$289,'[6]Comp2016-2017 (3)'!$A$5:$A$289,$D509,'[6]Comp2016-2017 (3)'!$R$5:$R$289,$V509)*$AB509))</f>
        <v/>
      </c>
      <c r="AD509" s="183">
        <f>IF($W509=AD$3,$AB509,IF(NOT($W509=0),"",SUMIFS('Source traité'!AD$4:AD$1116,'Source traité'!$A$4:$A$1116,$D509,'Source traité'!$V$4:$V$1116,$V509)/SUMIFS('[6]Comp2016-2017 (3)'!$G$5:$G$289,'[6]Comp2016-2017 (3)'!$A$5:$A$289,$D509,'[6]Comp2016-2017 (3)'!$R$5:$R$289,$V509)*$AB509))</f>
        <v/>
      </c>
      <c r="AE509" s="183">
        <f>IF($W509=AE$3,$AB509,IF(NOT($W509=0),"",SUMIFS('Source traité'!AE$4:AE$1116,'Source traité'!$A$4:$A$1116,$D509,'Source traité'!$V$4:$V$1116,$V509)/SUMIFS('[6]Comp2016-2017 (3)'!$G$5:$G$289,'[6]Comp2016-2017 (3)'!$A$5:$A$289,$D509,'[6]Comp2016-2017 (3)'!$R$5:$R$289,$V509)*$AB509))</f>
        <v/>
      </c>
      <c r="AF509" s="183">
        <f>IF($W509=AF$3,$AB509,IF(NOT($W509=0),"",SUMIFS('Source traité'!AF$4:AF$1116,'Source traité'!$A$4:$A$1116,$D509,'Source traité'!$V$4:$V$1116,$V509)/SUMIFS('[6]Comp2016-2017 (3)'!$G$5:$G$289,'[6]Comp2016-2017 (3)'!$A$5:$A$289,$D509,'[6]Comp2016-2017 (3)'!$R$5:$R$289,$V509)*$AB509))</f>
        <v/>
      </c>
      <c r="AG509" s="183">
        <f>IF($W509=AG$3,$AB509,IF(NOT($W509=0),"",SUMIFS('Source traité'!AG$4:AG$1116,'Source traité'!$A$4:$A$1116,$D509,'Source traité'!$V$4:$V$1116,$V509)/SUMIFS('[6]Comp2016-2017 (3)'!$G$5:$G$289,'[6]Comp2016-2017 (3)'!$A$5:$A$289,$D509,'[6]Comp2016-2017 (3)'!$R$5:$R$289,$V509)*$AB509))</f>
        <v/>
      </c>
      <c r="AH509" s="183">
        <f>IF($W509=AH$3,$AB509,IF(NOT($W509=0),"",SUMIFS('Source traité'!AH$4:AH$1116,'Source traité'!$A$4:$A$1116,$D509,'Source traité'!$V$4:$V$1116,$V509)/SUMIFS('[6]Comp2016-2017 (3)'!$G$5:$G$289,'[6]Comp2016-2017 (3)'!$A$5:$A$289,$D509,'[6]Comp2016-2017 (3)'!$R$5:$R$289,$V509)*$AB509))</f>
        <v/>
      </c>
      <c r="AI509" s="183">
        <f>IF($W509=AI$3,$AB509,IF(NOT($W509=0),"",SUMIFS('Source traité'!AI$4:AI$1116,'Source traité'!$A$4:$A$1116,$D509,'Source traité'!$V$4:$V$1116,$V509)/SUMIFS('[6]Comp2016-2017 (3)'!$G$5:$G$289,'[6]Comp2016-2017 (3)'!$A$5:$A$289,$D509,'[6]Comp2016-2017 (3)'!$R$5:$R$289,$V509)*$AB509))</f>
        <v/>
      </c>
      <c r="AJ509" s="183">
        <f>IF($W509=AJ$3,$AB509,IF(NOT($W509=0),"",SUMIFS('Source traité'!AJ$4:AJ$1116,'Source traité'!$A$4:$A$1116,$D509,'Source traité'!$V$4:$V$1116,$V509)/SUMIFS('[6]Comp2016-2017 (3)'!$G$5:$G$289,'[6]Comp2016-2017 (3)'!$A$5:$A$289,$D509,'[6]Comp2016-2017 (3)'!$R$5:$R$289,$V509)*$AB509))</f>
        <v/>
      </c>
      <c r="AK509" s="183">
        <f>SUM(AC509:AJ509)-AB509</f>
        <v/>
      </c>
      <c r="AL509" s="179">
        <f>IF(A509=D509,"remplir à la main","")</f>
        <v/>
      </c>
      <c r="AM509" s="179">
        <f>VLOOKUP(A509,'[6]Table corresp.'!$M$4:$U$63,8,FALSE)</f>
        <v/>
      </c>
      <c r="AN509" s="179">
        <f>VLOOKUP(D509,'[6]Table corresp.'!$M$4:$U$63,9,FALSE)</f>
        <v/>
      </c>
    </row>
    <row r="510" hidden="1">
      <c r="A510" s="179" t="inlineStr">
        <is>
          <t>12 - Sciages bruts de sapin-épicéa</t>
        </is>
      </c>
      <c r="B510" s="179">
        <f>VLOOKUP(LEFT(A510,3),'[6]Table corresp.'!$A$4:$D$63,3,FALSE)</f>
        <v/>
      </c>
      <c r="C510" s="179">
        <f>VLOOKUP(A510,'[6]Table corresp.'!$M$4:$P$63,4,FALSE)</f>
        <v/>
      </c>
      <c r="D510" s="179" t="inlineStr">
        <is>
          <t>59 - Travaux de maçonnerie générale et gros œuvre de bâtiment</t>
        </is>
      </c>
      <c r="E510" s="179">
        <f>VLOOKUP(LEFT(D510,3),'[6]Table corresp.'!$A$4:$D$63,4,FALSE)</f>
        <v/>
      </c>
      <c r="F510" s="179">
        <f>LEFT(A510,3)&amp;" - "&amp;LEFT(D510,3)</f>
        <v/>
      </c>
      <c r="G510" s="208" t="n">
        <v>3388.939605054183</v>
      </c>
      <c r="H510" s="208" t="n">
        <v>6175.233014030764</v>
      </c>
      <c r="I510" s="208" t="n">
        <v>9564.172746846818</v>
      </c>
      <c r="J510" s="208" t="n">
        <v>45.90401097102352</v>
      </c>
      <c r="K510" s="208" t="n">
        <v>85.42336556513392</v>
      </c>
      <c r="L510" s="208" t="n">
        <v>131.3273765361574</v>
      </c>
      <c r="M510" s="208" t="n">
        <v>0</v>
      </c>
      <c r="N510" s="208" t="n">
        <v>0</v>
      </c>
      <c r="O510" s="208" t="n">
        <v>0</v>
      </c>
      <c r="P510" s="208" t="n">
        <v>0</v>
      </c>
      <c r="Q510" s="208" t="n">
        <v>0</v>
      </c>
      <c r="R510" s="208" t="n">
        <v>0</v>
      </c>
      <c r="S510" s="196" t="n"/>
      <c r="T510" s="179">
        <f>VLOOKUP(A510,'[6]Groupe de branches'!$Z$27:$AM$86,14,FALSE)</f>
        <v/>
      </c>
      <c r="U510" s="179">
        <f>VLOOKUP(D510,'[6]Groupe de branches'!$Z$27:$AM$86,14,FALSE)</f>
        <v/>
      </c>
      <c r="V510" s="179" t="n">
        <v>2017</v>
      </c>
      <c r="W510" s="179">
        <f>VLOOKUP(D510,'[6]Table corresp.'!$M$4:$S$63,7,FALSE)</f>
        <v/>
      </c>
      <c r="X510" s="197">
        <f>IFERROR(G510/SUMIFS('[6]Comp2016-2017 (3)'!$I$5:$I$289,'[6]Comp2016-2017 (3)'!$A$5:$A$289,A510,'[6]Comp2016-2017 (3)'!$R$5:$R$289,V510),0)</f>
        <v/>
      </c>
      <c r="Y510" s="209">
        <f>IFERROR(IF(RIGHT(F510,3)="Exp",VLOOKUP(F510,#REF!,2,FALSE),VLOOKUP(F510,#REF!,9,FALSE)),1)</f>
        <v/>
      </c>
      <c r="Z510" s="197">
        <f>Y510/SUMIFS($Y$4:$Y$1116,$V$4:$V$1116,V510,$A$4:$A$1116,A510)</f>
        <v/>
      </c>
      <c r="AA510" s="181">
        <f>X510*Z510</f>
        <v/>
      </c>
      <c r="AB510" s="183">
        <f>IFERROR(SUMIFS('[6]Comp2016-2017 (3)'!$G$5:$G$289,'[6]Comp2016-2017 (3)'!$A$5:$A$289,A510,'[6]Comp2016-2017 (3)'!$R$5:$R$289,V510)*AA510/SUMIFS($AA$4:$AA$1116,$A$4:$A$1116,A510,$V$4:$V$1116,V510),0)</f>
        <v/>
      </c>
      <c r="AC510" s="183">
        <f>IF($W510=AC$3,$AB510,IF(NOT($W510=0),"",SUMIFS('Source traité'!AC$4:AC$1116,'Source traité'!$A$4:$A$1116,$D510,'Source traité'!$V$4:$V$1116,$V510)/SUMIFS('[6]Comp2016-2017 (3)'!$G$5:$G$289,'[6]Comp2016-2017 (3)'!$A$5:$A$289,$D510,'[6]Comp2016-2017 (3)'!$R$5:$R$289,$V510)*$AB510))</f>
        <v/>
      </c>
      <c r="AD510" s="183">
        <f>IF($W510=AD$3,$AB510,IF(NOT($W510=0),"",SUMIFS('Source traité'!AD$4:AD$1116,'Source traité'!$A$4:$A$1116,$D510,'Source traité'!$V$4:$V$1116,$V510)/SUMIFS('[6]Comp2016-2017 (3)'!$G$5:$G$289,'[6]Comp2016-2017 (3)'!$A$5:$A$289,$D510,'[6]Comp2016-2017 (3)'!$R$5:$R$289,$V510)*$AB510))</f>
        <v/>
      </c>
      <c r="AE510" s="183">
        <f>IF($W510=AE$3,$AB510,IF(NOT($W510=0),"",SUMIFS('Source traité'!AE$4:AE$1116,'Source traité'!$A$4:$A$1116,$D510,'Source traité'!$V$4:$V$1116,$V510)/SUMIFS('[6]Comp2016-2017 (3)'!$G$5:$G$289,'[6]Comp2016-2017 (3)'!$A$5:$A$289,$D510,'[6]Comp2016-2017 (3)'!$R$5:$R$289,$V510)*$AB510))</f>
        <v/>
      </c>
      <c r="AF510" s="183">
        <f>IF($W510=AF$3,$AB510,IF(NOT($W510=0),"",SUMIFS('Source traité'!AF$4:AF$1116,'Source traité'!$A$4:$A$1116,$D510,'Source traité'!$V$4:$V$1116,$V510)/SUMIFS('[6]Comp2016-2017 (3)'!$G$5:$G$289,'[6]Comp2016-2017 (3)'!$A$5:$A$289,$D510,'[6]Comp2016-2017 (3)'!$R$5:$R$289,$V510)*$AB510))</f>
        <v/>
      </c>
      <c r="AG510" s="183">
        <f>IF($W510=AG$3,$AB510,IF(NOT($W510=0),"",SUMIFS('Source traité'!AG$4:AG$1116,'Source traité'!$A$4:$A$1116,$D510,'Source traité'!$V$4:$V$1116,$V510)/SUMIFS('[6]Comp2016-2017 (3)'!$G$5:$G$289,'[6]Comp2016-2017 (3)'!$A$5:$A$289,$D510,'[6]Comp2016-2017 (3)'!$R$5:$R$289,$V510)*$AB510))</f>
        <v/>
      </c>
      <c r="AH510" s="183">
        <f>IF($W510=AH$3,$AB510,IF(NOT($W510=0),"",SUMIFS('Source traité'!AH$4:AH$1116,'Source traité'!$A$4:$A$1116,$D510,'Source traité'!$V$4:$V$1116,$V510)/SUMIFS('[6]Comp2016-2017 (3)'!$G$5:$G$289,'[6]Comp2016-2017 (3)'!$A$5:$A$289,$D510,'[6]Comp2016-2017 (3)'!$R$5:$R$289,$V510)*$AB510))</f>
        <v/>
      </c>
      <c r="AI510" s="183">
        <f>IF($W510=AI$3,$AB510,IF(NOT($W510=0),"",SUMIFS('Source traité'!AI$4:AI$1116,'Source traité'!$A$4:$A$1116,$D510,'Source traité'!$V$4:$V$1116,$V510)/SUMIFS('[6]Comp2016-2017 (3)'!$G$5:$G$289,'[6]Comp2016-2017 (3)'!$A$5:$A$289,$D510,'[6]Comp2016-2017 (3)'!$R$5:$R$289,$V510)*$AB510))</f>
        <v/>
      </c>
      <c r="AJ510" s="183">
        <f>IF($W510=AJ$3,$AB510,IF(NOT($W510=0),"",SUMIFS('Source traité'!AJ$4:AJ$1116,'Source traité'!$A$4:$A$1116,$D510,'Source traité'!$V$4:$V$1116,$V510)/SUMIFS('[6]Comp2016-2017 (3)'!$G$5:$G$289,'[6]Comp2016-2017 (3)'!$A$5:$A$289,$D510,'[6]Comp2016-2017 (3)'!$R$5:$R$289,$V510)*$AB510))</f>
        <v/>
      </c>
      <c r="AK510" s="183">
        <f>SUM(AC510:AJ510)-AB510</f>
        <v/>
      </c>
      <c r="AL510" s="179">
        <f>IF(A510=D510,"remplir à la main","")</f>
        <v/>
      </c>
      <c r="AM510" s="179">
        <f>VLOOKUP(A510,'[6]Table corresp.'!$M$4:$U$63,8,FALSE)</f>
        <v/>
      </c>
      <c r="AN510" s="179">
        <f>VLOOKUP(D510,'[6]Table corresp.'!$M$4:$U$63,9,FALSE)</f>
        <v/>
      </c>
    </row>
    <row r="511" hidden="1">
      <c r="A511" s="179" t="inlineStr">
        <is>
          <t>12 - Sciages bruts de sapin-épicéa</t>
        </is>
      </c>
      <c r="B511" s="179">
        <f>VLOOKUP(LEFT(A511,3),'[6]Table corresp.'!$A$4:$D$63,3,FALSE)</f>
        <v/>
      </c>
      <c r="C511" s="179">
        <f>VLOOKUP(A511,'[6]Table corresp.'!$M$4:$P$63,4,FALSE)</f>
        <v/>
      </c>
      <c r="D511" s="179" t="inlineStr">
        <is>
          <t>Consommation finale</t>
        </is>
      </c>
      <c r="E511" s="179">
        <f>VLOOKUP(LEFT(D511,3),'[6]Table corresp.'!$A$4:$D$63,4,FALSE)</f>
        <v/>
      </c>
      <c r="F511" s="179">
        <f>LEFT(A511,3)&amp;" - "&amp;LEFT(D511,3)</f>
        <v/>
      </c>
      <c r="G511" s="208" t="n">
        <v>82441.79269200785</v>
      </c>
      <c r="H511" s="208" t="n">
        <v>8993.974470904803</v>
      </c>
      <c r="I511" s="208" t="n">
        <v>91435.76837650267</v>
      </c>
      <c r="J511" s="208" t="n">
        <v>725.8511830262538</v>
      </c>
      <c r="K511" s="208" t="n">
        <v>81.78471266129138</v>
      </c>
      <c r="L511" s="208" t="n">
        <v>807.6358956875451</v>
      </c>
      <c r="M511" s="208" t="n">
        <v>0</v>
      </c>
      <c r="N511" s="208" t="n">
        <v>0</v>
      </c>
      <c r="O511" s="208" t="n">
        <v>0</v>
      </c>
      <c r="P511" s="208" t="n">
        <v>0</v>
      </c>
      <c r="Q511" s="208" t="n">
        <v>0</v>
      </c>
      <c r="R511" s="208" t="n">
        <v>0</v>
      </c>
      <c r="S511" s="196" t="n"/>
      <c r="T511" s="179">
        <f>VLOOKUP(A511,'[6]Groupe de branches'!$Z$27:$AM$86,14,FALSE)</f>
        <v/>
      </c>
      <c r="U511" s="179">
        <f>VLOOKUP(D511,'[6]Groupe de branches'!$Z$27:$AM$86,14,FALSE)</f>
        <v/>
      </c>
      <c r="V511" s="179" t="n">
        <v>2017</v>
      </c>
      <c r="W511" s="179">
        <f>VLOOKUP(D511,'[6]Table corresp.'!$M$4:$S$63,7,FALSE)</f>
        <v/>
      </c>
      <c r="X511" s="197">
        <f>IFERROR(G511/SUMIFS('[6]Comp2016-2017 (3)'!$I$5:$I$289,'[6]Comp2016-2017 (3)'!$A$5:$A$289,A511,'[6]Comp2016-2017 (3)'!$R$5:$R$289,V511),0)</f>
        <v/>
      </c>
      <c r="Y511" s="209">
        <f>IFERROR(IF(RIGHT(F511,3)="Exp",VLOOKUP(F511,#REF!,2,FALSE),VLOOKUP(F511,#REF!,9,FALSE)),1)</f>
        <v/>
      </c>
      <c r="Z511" s="197">
        <f>Y511/SUMIFS($Y$4:$Y$1116,$V$4:$V$1116,V511,$A$4:$A$1116,A511)</f>
        <v/>
      </c>
      <c r="AA511" s="181">
        <f>X511*Z511</f>
        <v/>
      </c>
      <c r="AB511" s="183">
        <f>IFERROR(SUMIFS('[6]Comp2016-2017 (3)'!$G$5:$G$289,'[6]Comp2016-2017 (3)'!$A$5:$A$289,A511,'[6]Comp2016-2017 (3)'!$R$5:$R$289,V511)*AA511/SUMIFS($AA$4:$AA$1116,$A$4:$A$1116,A511,$V$4:$V$1116,V511),0)</f>
        <v/>
      </c>
      <c r="AC511" s="183">
        <f>IF($W511=AC$3,$AB511,IF(NOT($W511=0),"",SUMIFS('Source traité'!AC$4:AC$1116,'Source traité'!$A$4:$A$1116,$D511,'Source traité'!$V$4:$V$1116,$V511)/SUMIFS('[6]Comp2016-2017 (3)'!$G$5:$G$289,'[6]Comp2016-2017 (3)'!$A$5:$A$289,$D511,'[6]Comp2016-2017 (3)'!$R$5:$R$289,$V511)*$AB511))</f>
        <v/>
      </c>
      <c r="AD511" s="183">
        <f>IF($W511=AD$3,$AB511,IF(NOT($W511=0),"",SUMIFS('Source traité'!AD$4:AD$1116,'Source traité'!$A$4:$A$1116,$D511,'Source traité'!$V$4:$V$1116,$V511)/SUMIFS('[6]Comp2016-2017 (3)'!$G$5:$G$289,'[6]Comp2016-2017 (3)'!$A$5:$A$289,$D511,'[6]Comp2016-2017 (3)'!$R$5:$R$289,$V511)*$AB511))</f>
        <v/>
      </c>
      <c r="AE511" s="183">
        <f>IF($W511=AE$3,$AB511,IF(NOT($W511=0),"",SUMIFS('Source traité'!AE$4:AE$1116,'Source traité'!$A$4:$A$1116,$D511,'Source traité'!$V$4:$V$1116,$V511)/SUMIFS('[6]Comp2016-2017 (3)'!$G$5:$G$289,'[6]Comp2016-2017 (3)'!$A$5:$A$289,$D511,'[6]Comp2016-2017 (3)'!$R$5:$R$289,$V511)*$AB511))</f>
        <v/>
      </c>
      <c r="AF511" s="183">
        <f>IF($W511=AF$3,$AB511,IF(NOT($W511=0),"",SUMIFS('Source traité'!AF$4:AF$1116,'Source traité'!$A$4:$A$1116,$D511,'Source traité'!$V$4:$V$1116,$V511)/SUMIFS('[6]Comp2016-2017 (3)'!$G$5:$G$289,'[6]Comp2016-2017 (3)'!$A$5:$A$289,$D511,'[6]Comp2016-2017 (3)'!$R$5:$R$289,$V511)*$AB511))</f>
        <v/>
      </c>
      <c r="AG511" s="183">
        <f>IF($W511=AG$3,$AB511,IF(NOT($W511=0),"",SUMIFS('Source traité'!AG$4:AG$1116,'Source traité'!$A$4:$A$1116,$D511,'Source traité'!$V$4:$V$1116,$V511)/SUMIFS('[6]Comp2016-2017 (3)'!$G$5:$G$289,'[6]Comp2016-2017 (3)'!$A$5:$A$289,$D511,'[6]Comp2016-2017 (3)'!$R$5:$R$289,$V511)*$AB511))</f>
        <v/>
      </c>
      <c r="AH511" s="183">
        <f>IF($W511=AH$3,$AB511,IF(NOT($W511=0),"",SUMIFS('Source traité'!AH$4:AH$1116,'Source traité'!$A$4:$A$1116,$D511,'Source traité'!$V$4:$V$1116,$V511)/SUMIFS('[6]Comp2016-2017 (3)'!$G$5:$G$289,'[6]Comp2016-2017 (3)'!$A$5:$A$289,$D511,'[6]Comp2016-2017 (3)'!$R$5:$R$289,$V511)*$AB511))</f>
        <v/>
      </c>
      <c r="AI511" s="183">
        <f>IF($W511=AI$3,$AB511,IF(NOT($W511=0),"",SUMIFS('Source traité'!AI$4:AI$1116,'Source traité'!$A$4:$A$1116,$D511,'Source traité'!$V$4:$V$1116,$V511)/SUMIFS('[6]Comp2016-2017 (3)'!$G$5:$G$289,'[6]Comp2016-2017 (3)'!$A$5:$A$289,$D511,'[6]Comp2016-2017 (3)'!$R$5:$R$289,$V511)*$AB511))</f>
        <v/>
      </c>
      <c r="AJ511" s="183">
        <f>IF($W511=AJ$3,$AB511,IF(NOT($W511=0),"",SUMIFS('Source traité'!AJ$4:AJ$1116,'Source traité'!$A$4:$A$1116,$D511,'Source traité'!$V$4:$V$1116,$V511)/SUMIFS('[6]Comp2016-2017 (3)'!$G$5:$G$289,'[6]Comp2016-2017 (3)'!$A$5:$A$289,$D511,'[6]Comp2016-2017 (3)'!$R$5:$R$289,$V511)*$AB511))</f>
        <v/>
      </c>
      <c r="AK511" s="183">
        <f>SUM(AC511:AJ511)-AB511</f>
        <v/>
      </c>
      <c r="AL511" s="179">
        <f>IF(A511=D511,"remplir à la main","")</f>
        <v/>
      </c>
      <c r="AM511" s="179">
        <f>VLOOKUP(A511,'[6]Table corresp.'!$M$4:$U$63,8,FALSE)</f>
        <v/>
      </c>
      <c r="AN511" s="179">
        <f>VLOOKUP(D511,'[6]Table corresp.'!$M$4:$U$63,9,FALSE)</f>
        <v/>
      </c>
    </row>
    <row r="512" hidden="1">
      <c r="A512" s="179" t="inlineStr">
        <is>
          <t>12 - Sciages bruts de sapin-épicéa</t>
        </is>
      </c>
      <c r="B512" s="179">
        <f>VLOOKUP(LEFT(A512,3),'[6]Table corresp.'!$A$4:$D$63,3,FALSE)</f>
        <v/>
      </c>
      <c r="C512" s="179">
        <f>VLOOKUP(A512,'[6]Table corresp.'!$M$4:$P$63,4,FALSE)</f>
        <v/>
      </c>
      <c r="D512" s="179" t="inlineStr">
        <is>
          <t>Exportation</t>
        </is>
      </c>
      <c r="E512" s="179">
        <f>VLOOKUP(LEFT(D512,3),'[6]Table corresp.'!$A$4:$D$63,4,FALSE)</f>
        <v/>
      </c>
      <c r="F512" s="179">
        <f>LEFT(A512,3)&amp;" - "&amp;LEFT(D512,3)</f>
        <v/>
      </c>
      <c r="G512" s="208" t="n">
        <v>35365.24553115663</v>
      </c>
      <c r="H512" s="208" t="n">
        <v>0</v>
      </c>
      <c r="I512" s="208" t="n">
        <v>35365.246</v>
      </c>
      <c r="J512" s="208" t="n">
        <v>400.3771229298304</v>
      </c>
      <c r="K512" s="208" t="n">
        <v>0</v>
      </c>
      <c r="L512" s="208" t="n">
        <v>400.3771229298304</v>
      </c>
      <c r="M512" s="208" t="n">
        <v>0</v>
      </c>
      <c r="N512" s="208" t="n">
        <v>0</v>
      </c>
      <c r="O512" s="208" t="n">
        <v>0</v>
      </c>
      <c r="P512" s="208" t="n">
        <v>0</v>
      </c>
      <c r="Q512" s="208" t="n">
        <v>0</v>
      </c>
      <c r="R512" s="208" t="n">
        <v>0</v>
      </c>
      <c r="S512" s="196" t="n"/>
      <c r="T512" s="179">
        <f>VLOOKUP(A512,'[6]Groupe de branches'!$Z$27:$AM$86,14,FALSE)</f>
        <v/>
      </c>
      <c r="U512" s="179">
        <f>VLOOKUP(D512,'[6]Groupe de branches'!$Z$27:$AM$86,14,FALSE)</f>
        <v/>
      </c>
      <c r="V512" s="179" t="n">
        <v>2017</v>
      </c>
      <c r="W512" s="179">
        <f>VLOOKUP(D512,'[6]Table corresp.'!$M$4:$S$63,7,FALSE)</f>
        <v/>
      </c>
      <c r="X512" s="197">
        <f>IFERROR(G512/SUMIFS('[6]Comp2016-2017 (3)'!$I$5:$I$289,'[6]Comp2016-2017 (3)'!$A$5:$A$289,A512,'[6]Comp2016-2017 (3)'!$R$5:$R$289,V512),0)</f>
        <v/>
      </c>
      <c r="Y512" s="209">
        <f>IFERROR(IF(RIGHT(F512,3)="Exp",VLOOKUP(F512,#REF!,2,FALSE),VLOOKUP(F512,#REF!,9,FALSE)),1)</f>
        <v/>
      </c>
      <c r="Z512" s="197">
        <f>Y512/SUMIFS($Y$4:$Y$1116,$V$4:$V$1116,V512,$A$4:$A$1116,A512)</f>
        <v/>
      </c>
      <c r="AA512" s="181">
        <f>X512*Z512</f>
        <v/>
      </c>
      <c r="AB512" s="183">
        <f>IFERROR(SUMIFS('[6]Comp2016-2017 (3)'!$G$5:$G$289,'[6]Comp2016-2017 (3)'!$A$5:$A$289,A512,'[6]Comp2016-2017 (3)'!$R$5:$R$289,V512)*AA512/SUMIFS($AA$4:$AA$1116,$A$4:$A$1116,A512,$V$4:$V$1116,V512),0)</f>
        <v/>
      </c>
      <c r="AC512" s="183">
        <f>IF($W512=AC$3,$AB512,IF(NOT($W512=0),"",SUMIFS('Source traité'!AC$4:AC$1116,'Source traité'!$A$4:$A$1116,$D512,'Source traité'!$V$4:$V$1116,$V512)/SUMIFS('[6]Comp2016-2017 (3)'!$G$5:$G$289,'[6]Comp2016-2017 (3)'!$A$5:$A$289,$D512,'[6]Comp2016-2017 (3)'!$R$5:$R$289,$V512)*$AB512))</f>
        <v/>
      </c>
      <c r="AD512" s="183">
        <f>IF($W512=AD$3,$AB512,IF(NOT($W512=0),"",SUMIFS('Source traité'!AD$4:AD$1116,'Source traité'!$A$4:$A$1116,$D512,'Source traité'!$V$4:$V$1116,$V512)/SUMIFS('[6]Comp2016-2017 (3)'!$G$5:$G$289,'[6]Comp2016-2017 (3)'!$A$5:$A$289,$D512,'[6]Comp2016-2017 (3)'!$R$5:$R$289,$V512)*$AB512))</f>
        <v/>
      </c>
      <c r="AE512" s="183">
        <f>IF($W512=AE$3,$AB512,IF(NOT($W512=0),"",SUMIFS('Source traité'!AE$4:AE$1116,'Source traité'!$A$4:$A$1116,$D512,'Source traité'!$V$4:$V$1116,$V512)/SUMIFS('[6]Comp2016-2017 (3)'!$G$5:$G$289,'[6]Comp2016-2017 (3)'!$A$5:$A$289,$D512,'[6]Comp2016-2017 (3)'!$R$5:$R$289,$V512)*$AB512))</f>
        <v/>
      </c>
      <c r="AF512" s="183">
        <f>IF($W512=AF$3,$AB512,IF(NOT($W512=0),"",SUMIFS('Source traité'!AF$4:AF$1116,'Source traité'!$A$4:$A$1116,$D512,'Source traité'!$V$4:$V$1116,$V512)/SUMIFS('[6]Comp2016-2017 (3)'!$G$5:$G$289,'[6]Comp2016-2017 (3)'!$A$5:$A$289,$D512,'[6]Comp2016-2017 (3)'!$R$5:$R$289,$V512)*$AB512))</f>
        <v/>
      </c>
      <c r="AG512" s="183">
        <f>IF($W512=AG$3,$AB512,IF(NOT($W512=0),"",SUMIFS('Source traité'!AG$4:AG$1116,'Source traité'!$A$4:$A$1116,$D512,'Source traité'!$V$4:$V$1116,$V512)/SUMIFS('[6]Comp2016-2017 (3)'!$G$5:$G$289,'[6]Comp2016-2017 (3)'!$A$5:$A$289,$D512,'[6]Comp2016-2017 (3)'!$R$5:$R$289,$V512)*$AB512))</f>
        <v/>
      </c>
      <c r="AH512" s="183">
        <f>IF($W512=AH$3,$AB512,IF(NOT($W512=0),"",SUMIFS('Source traité'!AH$4:AH$1116,'Source traité'!$A$4:$A$1116,$D512,'Source traité'!$V$4:$V$1116,$V512)/SUMIFS('[6]Comp2016-2017 (3)'!$G$5:$G$289,'[6]Comp2016-2017 (3)'!$A$5:$A$289,$D512,'[6]Comp2016-2017 (3)'!$R$5:$R$289,$V512)*$AB512))</f>
        <v/>
      </c>
      <c r="AI512" s="183">
        <f>IF($W512=AI$3,$AB512,IF(NOT($W512=0),"",SUMIFS('Source traité'!AI$4:AI$1116,'Source traité'!$A$4:$A$1116,$D512,'Source traité'!$V$4:$V$1116,$V512)/SUMIFS('[6]Comp2016-2017 (3)'!$G$5:$G$289,'[6]Comp2016-2017 (3)'!$A$5:$A$289,$D512,'[6]Comp2016-2017 (3)'!$R$5:$R$289,$V512)*$AB512))</f>
        <v/>
      </c>
      <c r="AJ512" s="183">
        <f>IF($W512=AJ$3,$AB512,IF(NOT($W512=0),"",SUMIFS('Source traité'!AJ$4:AJ$1116,'Source traité'!$A$4:$A$1116,$D512,'Source traité'!$V$4:$V$1116,$V512)/SUMIFS('[6]Comp2016-2017 (3)'!$G$5:$G$289,'[6]Comp2016-2017 (3)'!$A$5:$A$289,$D512,'[6]Comp2016-2017 (3)'!$R$5:$R$289,$V512)*$AB512))</f>
        <v/>
      </c>
      <c r="AK512" s="183">
        <f>SUM(AC512:AJ512)-AB512</f>
        <v/>
      </c>
      <c r="AL512" s="179">
        <f>IF(A512=D512,"remplir à la main","")</f>
        <v/>
      </c>
      <c r="AM512" s="179">
        <f>VLOOKUP(A512,'[6]Table corresp.'!$M$4:$U$63,8,FALSE)</f>
        <v/>
      </c>
      <c r="AN512" s="179">
        <f>VLOOKUP(D512,'[6]Table corresp.'!$M$4:$U$63,9,FALSE)</f>
        <v/>
      </c>
    </row>
    <row r="513" hidden="1">
      <c r="A513" s="179" t="inlineStr">
        <is>
          <t>13 - Sciages bruts de Douglas</t>
        </is>
      </c>
      <c r="B513" s="179">
        <f>VLOOKUP(LEFT(A513,3),'[6]Table corresp.'!$A$4:$D$63,3,FALSE)</f>
        <v/>
      </c>
      <c r="C513" s="179">
        <f>VLOOKUP(A513,'[6]Table corresp.'!$M$4:$P$63,4,FALSE)</f>
        <v/>
      </c>
      <c r="D513" s="179" t="inlineStr">
        <is>
          <t>20 - Produits rabotés</t>
        </is>
      </c>
      <c r="E513" s="179">
        <f>VLOOKUP(LEFT(D513,3),'[6]Table corresp.'!$A$4:$D$63,4,FALSE)</f>
        <v/>
      </c>
      <c r="F513" s="179">
        <f>LEFT(A513,3)&amp;" - "&amp;LEFT(D513,3)</f>
        <v/>
      </c>
      <c r="G513" s="208" t="n">
        <v>63496.65161669895</v>
      </c>
      <c r="H513" s="208" t="n">
        <v>0</v>
      </c>
      <c r="I513" s="208" t="n">
        <v>63496.6531824727</v>
      </c>
      <c r="J513" s="208" t="n">
        <v>335.7681921685281</v>
      </c>
      <c r="K513" s="208" t="n">
        <v>0</v>
      </c>
      <c r="L513" s="208" t="n">
        <v>335.7681921685281</v>
      </c>
      <c r="M513" s="208" t="n">
        <v>0</v>
      </c>
      <c r="N513" s="208" t="n">
        <v>0</v>
      </c>
      <c r="O513" s="208" t="n">
        <v>0</v>
      </c>
      <c r="P513" s="208" t="n">
        <v>0</v>
      </c>
      <c r="Q513" s="208" t="n">
        <v>0</v>
      </c>
      <c r="R513" s="208" t="n">
        <v>0</v>
      </c>
      <c r="S513" s="196" t="n"/>
      <c r="T513" s="179">
        <f>VLOOKUP(A513,'[6]Groupe de branches'!$Z$27:$AM$86,14,FALSE)</f>
        <v/>
      </c>
      <c r="U513" s="179">
        <f>VLOOKUP(D513,'[6]Groupe de branches'!$Z$27:$AM$86,14,FALSE)</f>
        <v/>
      </c>
      <c r="V513" s="179" t="n">
        <v>2017</v>
      </c>
      <c r="W513" s="179">
        <f>VLOOKUP(D513,'[6]Table corresp.'!$M$4:$S$63,7,FALSE)</f>
        <v/>
      </c>
      <c r="X513" s="197">
        <f>IFERROR(G513/SUMIFS('[6]Comp2016-2017 (3)'!$I$5:$I$289,'[6]Comp2016-2017 (3)'!$A$5:$A$289,A513,'[6]Comp2016-2017 (3)'!$R$5:$R$289,V513),0)</f>
        <v/>
      </c>
      <c r="Y513" s="209">
        <f>IFERROR(IF(RIGHT(F513,3)="Exp",VLOOKUP(F513,#REF!,2,FALSE),VLOOKUP(F513,#REF!,9,FALSE)),1)</f>
        <v/>
      </c>
      <c r="Z513" s="197">
        <f>Y513/SUMIFS($Y$4:$Y$1116,$V$4:$V$1116,V513,$A$4:$A$1116,A513)</f>
        <v/>
      </c>
      <c r="AA513" s="181">
        <f>X513*Z513</f>
        <v/>
      </c>
      <c r="AB513" s="183">
        <f>IFERROR(SUMIFS('[6]Comp2016-2017 (3)'!$G$5:$G$289,'[6]Comp2016-2017 (3)'!$A$5:$A$289,A513,'[6]Comp2016-2017 (3)'!$R$5:$R$289,V513)*AA513/SUMIFS($AA$4:$AA$1116,$A$4:$A$1116,A513,$V$4:$V$1116,V513),0)</f>
        <v/>
      </c>
      <c r="AC513" s="183">
        <f>IF($W513=AC$3,$AB513,IF(NOT($W513=0),"",SUMIFS('Source traité'!AC$4:AC$1116,'Source traité'!$A$4:$A$1116,$D513,'Source traité'!$V$4:$V$1116,$V513)/SUMIFS('[6]Comp2016-2017 (3)'!$G$5:$G$289,'[6]Comp2016-2017 (3)'!$A$5:$A$289,$D513,'[6]Comp2016-2017 (3)'!$R$5:$R$289,$V513)*$AB513))</f>
        <v/>
      </c>
      <c r="AD513" s="183">
        <f>IF($W513=AD$3,$AB513,IF(NOT($W513=0),"",SUMIFS('Source traité'!AD$4:AD$1116,'Source traité'!$A$4:$A$1116,$D513,'Source traité'!$V$4:$V$1116,$V513)/SUMIFS('[6]Comp2016-2017 (3)'!$G$5:$G$289,'[6]Comp2016-2017 (3)'!$A$5:$A$289,$D513,'[6]Comp2016-2017 (3)'!$R$5:$R$289,$V513)*$AB513))</f>
        <v/>
      </c>
      <c r="AE513" s="183">
        <f>IF($W513=AE$3,$AB513,IF(NOT($W513=0),"",SUMIFS('Source traité'!AE$4:AE$1116,'Source traité'!$A$4:$A$1116,$D513,'Source traité'!$V$4:$V$1116,$V513)/SUMIFS('[6]Comp2016-2017 (3)'!$G$5:$G$289,'[6]Comp2016-2017 (3)'!$A$5:$A$289,$D513,'[6]Comp2016-2017 (3)'!$R$5:$R$289,$V513)*$AB513))</f>
        <v/>
      </c>
      <c r="AF513" s="183">
        <f>IF($W513=AF$3,$AB513,IF(NOT($W513=0),"",SUMIFS('Source traité'!AF$4:AF$1116,'Source traité'!$A$4:$A$1116,$D513,'Source traité'!$V$4:$V$1116,$V513)/SUMIFS('[6]Comp2016-2017 (3)'!$G$5:$G$289,'[6]Comp2016-2017 (3)'!$A$5:$A$289,$D513,'[6]Comp2016-2017 (3)'!$R$5:$R$289,$V513)*$AB513))</f>
        <v/>
      </c>
      <c r="AG513" s="183">
        <f>IF($W513=AG$3,$AB513,IF(NOT($W513=0),"",SUMIFS('Source traité'!AG$4:AG$1116,'Source traité'!$A$4:$A$1116,$D513,'Source traité'!$V$4:$V$1116,$V513)/SUMIFS('[6]Comp2016-2017 (3)'!$G$5:$G$289,'[6]Comp2016-2017 (3)'!$A$5:$A$289,$D513,'[6]Comp2016-2017 (3)'!$R$5:$R$289,$V513)*$AB513))</f>
        <v/>
      </c>
      <c r="AH513" s="183">
        <f>IF($W513=AH$3,$AB513,IF(NOT($W513=0),"",SUMIFS('Source traité'!AH$4:AH$1116,'Source traité'!$A$4:$A$1116,$D513,'Source traité'!$V$4:$V$1116,$V513)/SUMIFS('[6]Comp2016-2017 (3)'!$G$5:$G$289,'[6]Comp2016-2017 (3)'!$A$5:$A$289,$D513,'[6]Comp2016-2017 (3)'!$R$5:$R$289,$V513)*$AB513))</f>
        <v/>
      </c>
      <c r="AI513" s="183">
        <f>IF($W513=AI$3,$AB513,IF(NOT($W513=0),"",SUMIFS('Source traité'!AI$4:AI$1116,'Source traité'!$A$4:$A$1116,$D513,'Source traité'!$V$4:$V$1116,$V513)/SUMIFS('[6]Comp2016-2017 (3)'!$G$5:$G$289,'[6]Comp2016-2017 (3)'!$A$5:$A$289,$D513,'[6]Comp2016-2017 (3)'!$R$5:$R$289,$V513)*$AB513))</f>
        <v/>
      </c>
      <c r="AJ513" s="183">
        <f>IF($W513=AJ$3,$AB513,IF(NOT($W513=0),"",SUMIFS('Source traité'!AJ$4:AJ$1116,'Source traité'!$A$4:$A$1116,$D513,'Source traité'!$V$4:$V$1116,$V513)/SUMIFS('[6]Comp2016-2017 (3)'!$G$5:$G$289,'[6]Comp2016-2017 (3)'!$A$5:$A$289,$D513,'[6]Comp2016-2017 (3)'!$R$5:$R$289,$V513)*$AB513))</f>
        <v/>
      </c>
      <c r="AK513" s="183">
        <f>SUM(AC513:AJ513)-AB513</f>
        <v/>
      </c>
      <c r="AL513" s="179">
        <f>IF(A513=D513,"remplir à la main","")</f>
        <v/>
      </c>
      <c r="AM513" s="179">
        <f>VLOOKUP(A513,'[6]Table corresp.'!$M$4:$U$63,8,FALSE)</f>
        <v/>
      </c>
      <c r="AN513" s="179">
        <f>VLOOKUP(D513,'[6]Table corresp.'!$M$4:$U$63,9,FALSE)</f>
        <v/>
      </c>
    </row>
    <row r="514" hidden="1">
      <c r="A514" s="179" t="inlineStr">
        <is>
          <t>13 - Sciages bruts de Douglas</t>
        </is>
      </c>
      <c r="B514" s="179">
        <f>VLOOKUP(LEFT(A514,3),'[6]Table corresp.'!$A$4:$D$63,3,FALSE)</f>
        <v/>
      </c>
      <c r="C514" s="179">
        <f>VLOOKUP(A514,'[6]Table corresp.'!$M$4:$P$63,4,FALSE)</f>
        <v/>
      </c>
      <c r="D514" s="179" t="inlineStr">
        <is>
          <t>20b - Produits collés</t>
        </is>
      </c>
      <c r="E514" s="179">
        <f>VLOOKUP(LEFT(D514,3),'[6]Table corresp.'!$A$4:$D$63,4,FALSE)</f>
        <v/>
      </c>
      <c r="F514" s="179">
        <f>LEFT(A514,3)&amp;" - "&amp;LEFT(D514,3)</f>
        <v/>
      </c>
      <c r="G514" s="208" t="n">
        <v>6947.842692655518</v>
      </c>
      <c r="H514" s="208" t="n">
        <v>0</v>
      </c>
      <c r="I514" s="208" t="n">
        <v>6947.842863983446</v>
      </c>
      <c r="J514" s="208" t="n">
        <v>50.23041707376129</v>
      </c>
      <c r="K514" s="208" t="n">
        <v>0</v>
      </c>
      <c r="L514" s="208" t="n">
        <v>50.23041707376129</v>
      </c>
      <c r="M514" s="208" t="n">
        <v>0</v>
      </c>
      <c r="N514" s="208" t="n">
        <v>0</v>
      </c>
      <c r="O514" s="208" t="n">
        <v>0</v>
      </c>
      <c r="P514" s="208" t="n">
        <v>0</v>
      </c>
      <c r="Q514" s="208" t="n">
        <v>0</v>
      </c>
      <c r="R514" s="208" t="n">
        <v>0</v>
      </c>
      <c r="S514" s="196" t="n"/>
      <c r="T514" s="179">
        <f>VLOOKUP(A514,'[6]Groupe de branches'!$Z$27:$AM$86,14,FALSE)</f>
        <v/>
      </c>
      <c r="U514" s="179">
        <f>VLOOKUP(D514,'[6]Groupe de branches'!$Z$27:$AM$86,14,FALSE)</f>
        <v/>
      </c>
      <c r="V514" s="179" t="n">
        <v>2017</v>
      </c>
      <c r="W514" s="179">
        <f>VLOOKUP(D514,'[6]Table corresp.'!$M$4:$S$63,7,FALSE)</f>
        <v/>
      </c>
      <c r="X514" s="197">
        <f>IFERROR(G514/SUMIFS('[6]Comp2016-2017 (3)'!$I$5:$I$289,'[6]Comp2016-2017 (3)'!$A$5:$A$289,A514,'[6]Comp2016-2017 (3)'!$R$5:$R$289,V514),0)</f>
        <v/>
      </c>
      <c r="Y514" s="209">
        <f>IFERROR(IF(RIGHT(F514,3)="Exp",VLOOKUP(F514,#REF!,2,FALSE),VLOOKUP(F514,#REF!,9,FALSE)),1)</f>
        <v/>
      </c>
      <c r="Z514" s="197">
        <f>Y514/SUMIFS($Y$4:$Y$1116,$V$4:$V$1116,V514,$A$4:$A$1116,A514)</f>
        <v/>
      </c>
      <c r="AA514" s="181">
        <f>X514*Z514</f>
        <v/>
      </c>
      <c r="AB514" s="183">
        <f>IFERROR(SUMIFS('[6]Comp2016-2017 (3)'!$G$5:$G$289,'[6]Comp2016-2017 (3)'!$A$5:$A$289,A514,'[6]Comp2016-2017 (3)'!$R$5:$R$289,V514)*AA514/SUMIFS($AA$4:$AA$1116,$A$4:$A$1116,A514,$V$4:$V$1116,V514),0)</f>
        <v/>
      </c>
      <c r="AC514" s="183">
        <f>IF($W514=AC$3,$AB514,IF(NOT($W514=0),"",SUMIFS('Source traité'!AC$4:AC$1116,'Source traité'!$A$4:$A$1116,$D514,'Source traité'!$V$4:$V$1116,$V514)/SUMIFS('[6]Comp2016-2017 (3)'!$G$5:$G$289,'[6]Comp2016-2017 (3)'!$A$5:$A$289,$D514,'[6]Comp2016-2017 (3)'!$R$5:$R$289,$V514)*$AB514))</f>
        <v/>
      </c>
      <c r="AD514" s="183">
        <f>IF($W514=AD$3,$AB514,IF(NOT($W514=0),"",SUMIFS('Source traité'!AD$4:AD$1116,'Source traité'!$A$4:$A$1116,$D514,'Source traité'!$V$4:$V$1116,$V514)/SUMIFS('[6]Comp2016-2017 (3)'!$G$5:$G$289,'[6]Comp2016-2017 (3)'!$A$5:$A$289,$D514,'[6]Comp2016-2017 (3)'!$R$5:$R$289,$V514)*$AB514))</f>
        <v/>
      </c>
      <c r="AE514" s="183">
        <f>IF($W514=AE$3,$AB514,IF(NOT($W514=0),"",SUMIFS('Source traité'!AE$4:AE$1116,'Source traité'!$A$4:$A$1116,$D514,'Source traité'!$V$4:$V$1116,$V514)/SUMIFS('[6]Comp2016-2017 (3)'!$G$5:$G$289,'[6]Comp2016-2017 (3)'!$A$5:$A$289,$D514,'[6]Comp2016-2017 (3)'!$R$5:$R$289,$V514)*$AB514))</f>
        <v/>
      </c>
      <c r="AF514" s="183">
        <f>IF($W514=AF$3,$AB514,IF(NOT($W514=0),"",SUMIFS('Source traité'!AF$4:AF$1116,'Source traité'!$A$4:$A$1116,$D514,'Source traité'!$V$4:$V$1116,$V514)/SUMIFS('[6]Comp2016-2017 (3)'!$G$5:$G$289,'[6]Comp2016-2017 (3)'!$A$5:$A$289,$D514,'[6]Comp2016-2017 (3)'!$R$5:$R$289,$V514)*$AB514))</f>
        <v/>
      </c>
      <c r="AG514" s="183">
        <f>IF($W514=AG$3,$AB514,IF(NOT($W514=0),"",SUMIFS('Source traité'!AG$4:AG$1116,'Source traité'!$A$4:$A$1116,$D514,'Source traité'!$V$4:$V$1116,$V514)/SUMIFS('[6]Comp2016-2017 (3)'!$G$5:$G$289,'[6]Comp2016-2017 (3)'!$A$5:$A$289,$D514,'[6]Comp2016-2017 (3)'!$R$5:$R$289,$V514)*$AB514))</f>
        <v/>
      </c>
      <c r="AH514" s="183">
        <f>IF($W514=AH$3,$AB514,IF(NOT($W514=0),"",SUMIFS('Source traité'!AH$4:AH$1116,'Source traité'!$A$4:$A$1116,$D514,'Source traité'!$V$4:$V$1116,$V514)/SUMIFS('[6]Comp2016-2017 (3)'!$G$5:$G$289,'[6]Comp2016-2017 (3)'!$A$5:$A$289,$D514,'[6]Comp2016-2017 (3)'!$R$5:$R$289,$V514)*$AB514))</f>
        <v/>
      </c>
      <c r="AI514" s="183">
        <f>IF($W514=AI$3,$AB514,IF(NOT($W514=0),"",SUMIFS('Source traité'!AI$4:AI$1116,'Source traité'!$A$4:$A$1116,$D514,'Source traité'!$V$4:$V$1116,$V514)/SUMIFS('[6]Comp2016-2017 (3)'!$G$5:$G$289,'[6]Comp2016-2017 (3)'!$A$5:$A$289,$D514,'[6]Comp2016-2017 (3)'!$R$5:$R$289,$V514)*$AB514))</f>
        <v/>
      </c>
      <c r="AJ514" s="183">
        <f>IF($W514=AJ$3,$AB514,IF(NOT($W514=0),"",SUMIFS('Source traité'!AJ$4:AJ$1116,'Source traité'!$A$4:$A$1116,$D514,'Source traité'!$V$4:$V$1116,$V514)/SUMIFS('[6]Comp2016-2017 (3)'!$G$5:$G$289,'[6]Comp2016-2017 (3)'!$A$5:$A$289,$D514,'[6]Comp2016-2017 (3)'!$R$5:$R$289,$V514)*$AB514))</f>
        <v/>
      </c>
      <c r="AK514" s="183">
        <f>SUM(AC514:AJ514)-AB514</f>
        <v/>
      </c>
      <c r="AL514" s="179">
        <f>IF(A514=D514,"remplir à la main","")</f>
        <v/>
      </c>
      <c r="AM514" s="179">
        <f>VLOOKUP(A514,'[6]Table corresp.'!$M$4:$U$63,8,FALSE)</f>
        <v/>
      </c>
      <c r="AN514" s="179">
        <f>VLOOKUP(D514,'[6]Table corresp.'!$M$4:$U$63,9,FALSE)</f>
        <v/>
      </c>
    </row>
    <row r="515" hidden="1">
      <c r="A515" s="179" t="inlineStr">
        <is>
          <t>13 - Sciages bruts de Douglas</t>
        </is>
      </c>
      <c r="B515" s="179">
        <f>VLOOKUP(LEFT(A515,3),'[6]Table corresp.'!$A$4:$D$63,3,FALSE)</f>
        <v/>
      </c>
      <c r="C515" s="179">
        <f>VLOOKUP(A515,'[6]Table corresp.'!$M$4:$P$63,4,FALSE)</f>
        <v/>
      </c>
      <c r="D515" s="179" t="inlineStr">
        <is>
          <t>29 - Produits imprégnés (bruts, sciés ou rabotés)</t>
        </is>
      </c>
      <c r="E515" s="179">
        <f>VLOOKUP(LEFT(D515,3),'[6]Table corresp.'!$A$4:$D$63,4,FALSE)</f>
        <v/>
      </c>
      <c r="F515" s="179">
        <f>LEFT(A515,3)&amp;" - "&amp;LEFT(D515,3)</f>
        <v/>
      </c>
      <c r="G515" s="208" t="n">
        <v>380.6806765552148</v>
      </c>
      <c r="H515" s="208" t="n">
        <v>0</v>
      </c>
      <c r="I515" s="208" t="n">
        <v>380.6806859424785</v>
      </c>
      <c r="J515" s="208" t="n">
        <v>2.935664109648069</v>
      </c>
      <c r="K515" s="208" t="n">
        <v>0</v>
      </c>
      <c r="L515" s="208" t="n">
        <v>2.935664109648069</v>
      </c>
      <c r="M515" s="208" t="n">
        <v>0</v>
      </c>
      <c r="N515" s="208" t="n">
        <v>0</v>
      </c>
      <c r="O515" s="208" t="n">
        <v>0</v>
      </c>
      <c r="P515" s="208" t="n">
        <v>0</v>
      </c>
      <c r="Q515" s="208" t="n">
        <v>0</v>
      </c>
      <c r="R515" s="208" t="n">
        <v>0</v>
      </c>
      <c r="S515" s="196" t="n"/>
      <c r="T515" s="179">
        <f>VLOOKUP(A515,'[6]Groupe de branches'!$Z$27:$AM$86,14,FALSE)</f>
        <v/>
      </c>
      <c r="U515" s="179">
        <f>VLOOKUP(D515,'[6]Groupe de branches'!$Z$27:$AM$86,14,FALSE)</f>
        <v/>
      </c>
      <c r="V515" s="179" t="n">
        <v>2017</v>
      </c>
      <c r="W515" s="179">
        <f>VLOOKUP(D515,'[6]Table corresp.'!$M$4:$S$63,7,FALSE)</f>
        <v/>
      </c>
      <c r="X515" s="197">
        <f>IFERROR(G515/SUMIFS('[6]Comp2016-2017 (3)'!$I$5:$I$289,'[6]Comp2016-2017 (3)'!$A$5:$A$289,A515,'[6]Comp2016-2017 (3)'!$R$5:$R$289,V515),0)</f>
        <v/>
      </c>
      <c r="Y515" s="209">
        <f>IFERROR(IF(RIGHT(F515,3)="Exp",VLOOKUP(F515,#REF!,2,FALSE),VLOOKUP(F515,#REF!,9,FALSE)),1)</f>
        <v/>
      </c>
      <c r="Z515" s="197">
        <f>Y515/SUMIFS($Y$4:$Y$1116,$V$4:$V$1116,V515,$A$4:$A$1116,A515)</f>
        <v/>
      </c>
      <c r="AA515" s="181">
        <f>X515*Z515</f>
        <v/>
      </c>
      <c r="AB515" s="183">
        <f>IFERROR(SUMIFS('[6]Comp2016-2017 (3)'!$G$5:$G$289,'[6]Comp2016-2017 (3)'!$A$5:$A$289,A515,'[6]Comp2016-2017 (3)'!$R$5:$R$289,V515)*AA515/SUMIFS($AA$4:$AA$1116,$A$4:$A$1116,A515,$V$4:$V$1116,V515),0)</f>
        <v/>
      </c>
      <c r="AC515" s="183">
        <f>IF($W515=AC$3,$AB515,IF(NOT($W515=0),"",SUMIFS('Source traité'!AC$4:AC$1116,'Source traité'!$A$4:$A$1116,$D515,'Source traité'!$V$4:$V$1116,$V515)/SUMIFS('[6]Comp2016-2017 (3)'!$G$5:$G$289,'[6]Comp2016-2017 (3)'!$A$5:$A$289,$D515,'[6]Comp2016-2017 (3)'!$R$5:$R$289,$V515)*$AB515))</f>
        <v/>
      </c>
      <c r="AD515" s="183">
        <f>IF($W515=AD$3,$AB515,IF(NOT($W515=0),"",SUMIFS('Source traité'!AD$4:AD$1116,'Source traité'!$A$4:$A$1116,$D515,'Source traité'!$V$4:$V$1116,$V515)/SUMIFS('[6]Comp2016-2017 (3)'!$G$5:$G$289,'[6]Comp2016-2017 (3)'!$A$5:$A$289,$D515,'[6]Comp2016-2017 (3)'!$R$5:$R$289,$V515)*$AB515))</f>
        <v/>
      </c>
      <c r="AE515" s="183">
        <f>IF($W515=AE$3,$AB515,IF(NOT($W515=0),"",SUMIFS('Source traité'!AE$4:AE$1116,'Source traité'!$A$4:$A$1116,$D515,'Source traité'!$V$4:$V$1116,$V515)/SUMIFS('[6]Comp2016-2017 (3)'!$G$5:$G$289,'[6]Comp2016-2017 (3)'!$A$5:$A$289,$D515,'[6]Comp2016-2017 (3)'!$R$5:$R$289,$V515)*$AB515))</f>
        <v/>
      </c>
      <c r="AF515" s="183">
        <f>IF($W515=AF$3,$AB515,IF(NOT($W515=0),"",SUMIFS('Source traité'!AF$4:AF$1116,'Source traité'!$A$4:$A$1116,$D515,'Source traité'!$V$4:$V$1116,$V515)/SUMIFS('[6]Comp2016-2017 (3)'!$G$5:$G$289,'[6]Comp2016-2017 (3)'!$A$5:$A$289,$D515,'[6]Comp2016-2017 (3)'!$R$5:$R$289,$V515)*$AB515))</f>
        <v/>
      </c>
      <c r="AG515" s="183">
        <f>IF($W515=AG$3,$AB515,IF(NOT($W515=0),"",SUMIFS('Source traité'!AG$4:AG$1116,'Source traité'!$A$4:$A$1116,$D515,'Source traité'!$V$4:$V$1116,$V515)/SUMIFS('[6]Comp2016-2017 (3)'!$G$5:$G$289,'[6]Comp2016-2017 (3)'!$A$5:$A$289,$D515,'[6]Comp2016-2017 (3)'!$R$5:$R$289,$V515)*$AB515))</f>
        <v/>
      </c>
      <c r="AH515" s="183">
        <f>IF($W515=AH$3,$AB515,IF(NOT($W515=0),"",SUMIFS('Source traité'!AH$4:AH$1116,'Source traité'!$A$4:$A$1116,$D515,'Source traité'!$V$4:$V$1116,$V515)/SUMIFS('[6]Comp2016-2017 (3)'!$G$5:$G$289,'[6]Comp2016-2017 (3)'!$A$5:$A$289,$D515,'[6]Comp2016-2017 (3)'!$R$5:$R$289,$V515)*$AB515))</f>
        <v/>
      </c>
      <c r="AI515" s="183">
        <f>IF($W515=AI$3,$AB515,IF(NOT($W515=0),"",SUMIFS('Source traité'!AI$4:AI$1116,'Source traité'!$A$4:$A$1116,$D515,'Source traité'!$V$4:$V$1116,$V515)/SUMIFS('[6]Comp2016-2017 (3)'!$G$5:$G$289,'[6]Comp2016-2017 (3)'!$A$5:$A$289,$D515,'[6]Comp2016-2017 (3)'!$R$5:$R$289,$V515)*$AB515))</f>
        <v/>
      </c>
      <c r="AJ515" s="183">
        <f>IF($W515=AJ$3,$AB515,IF(NOT($W515=0),"",SUMIFS('Source traité'!AJ$4:AJ$1116,'Source traité'!$A$4:$A$1116,$D515,'Source traité'!$V$4:$V$1116,$V515)/SUMIFS('[6]Comp2016-2017 (3)'!$G$5:$G$289,'[6]Comp2016-2017 (3)'!$A$5:$A$289,$D515,'[6]Comp2016-2017 (3)'!$R$5:$R$289,$V515)*$AB515))</f>
        <v/>
      </c>
      <c r="AK515" s="183">
        <f>SUM(AC515:AJ515)-AB515</f>
        <v/>
      </c>
      <c r="AL515" s="179">
        <f>IF(A515=D515,"remplir à la main","")</f>
        <v/>
      </c>
      <c r="AM515" s="179">
        <f>VLOOKUP(A515,'[6]Table corresp.'!$M$4:$U$63,8,FALSE)</f>
        <v/>
      </c>
      <c r="AN515" s="179">
        <f>VLOOKUP(D515,'[6]Table corresp.'!$M$4:$U$63,9,FALSE)</f>
        <v/>
      </c>
    </row>
    <row r="516" hidden="1">
      <c r="A516" s="179" t="inlineStr">
        <is>
          <t>13 - Sciages bruts de Douglas</t>
        </is>
      </c>
      <c r="B516" s="179">
        <f>VLOOKUP(LEFT(A516,3),'[6]Table corresp.'!$A$4:$D$63,3,FALSE)</f>
        <v/>
      </c>
      <c r="C516" s="179">
        <f>VLOOKUP(A516,'[6]Table corresp.'!$M$4:$P$63,4,FALSE)</f>
        <v/>
      </c>
      <c r="D516" s="179" t="inlineStr">
        <is>
          <t>37 - Emballages en bois (palette, ...)</t>
        </is>
      </c>
      <c r="E516" s="179">
        <f>VLOOKUP(LEFT(D516,3),'[6]Table corresp.'!$A$4:$D$63,4,FALSE)</f>
        <v/>
      </c>
      <c r="F516" s="179">
        <f>LEFT(A516,3)&amp;" - "&amp;LEFT(D516,3)</f>
        <v/>
      </c>
      <c r="G516" s="208" t="n">
        <v>55547.28864047798</v>
      </c>
      <c r="H516" s="208" t="n">
        <v>0</v>
      </c>
      <c r="I516" s="208" t="n">
        <v>55547.29001022716</v>
      </c>
      <c r="J516" s="208" t="n">
        <v>571.1459908278665</v>
      </c>
      <c r="K516" s="208" t="n">
        <v>0</v>
      </c>
      <c r="L516" s="208" t="n">
        <v>571.1459908278665</v>
      </c>
      <c r="M516" s="208" t="n">
        <v>0</v>
      </c>
      <c r="N516" s="208" t="n">
        <v>0</v>
      </c>
      <c r="O516" s="208" t="n">
        <v>0</v>
      </c>
      <c r="P516" s="208" t="n">
        <v>0</v>
      </c>
      <c r="Q516" s="208" t="n">
        <v>0</v>
      </c>
      <c r="R516" s="208" t="n">
        <v>0</v>
      </c>
      <c r="S516" s="196" t="n"/>
      <c r="T516" s="179">
        <f>VLOOKUP(A516,'[6]Groupe de branches'!$Z$27:$AM$86,14,FALSE)</f>
        <v/>
      </c>
      <c r="U516" s="179">
        <f>VLOOKUP(D516,'[6]Groupe de branches'!$Z$27:$AM$86,14,FALSE)</f>
        <v/>
      </c>
      <c r="V516" s="179" t="n">
        <v>2017</v>
      </c>
      <c r="W516" s="179">
        <f>VLOOKUP(D516,'[6]Table corresp.'!$M$4:$S$63,7,FALSE)</f>
        <v/>
      </c>
      <c r="X516" s="197">
        <f>IFERROR(G516/SUMIFS('[6]Comp2016-2017 (3)'!$I$5:$I$289,'[6]Comp2016-2017 (3)'!$A$5:$A$289,A516,'[6]Comp2016-2017 (3)'!$R$5:$R$289,V516),0)</f>
        <v/>
      </c>
      <c r="Y516" s="209">
        <f>IFERROR(IF(RIGHT(F516,3)="Exp",VLOOKUP(F516,#REF!,2,FALSE),VLOOKUP(F516,#REF!,9,FALSE)),1)</f>
        <v/>
      </c>
      <c r="Z516" s="197">
        <f>Y516/SUMIFS($Y$4:$Y$1116,$V$4:$V$1116,V516,$A$4:$A$1116,A516)</f>
        <v/>
      </c>
      <c r="AA516" s="181">
        <f>X516*Z516</f>
        <v/>
      </c>
      <c r="AB516" s="183">
        <f>IFERROR(SUMIFS('[6]Comp2016-2017 (3)'!$G$5:$G$289,'[6]Comp2016-2017 (3)'!$A$5:$A$289,A516,'[6]Comp2016-2017 (3)'!$R$5:$R$289,V516)*AA516/SUMIFS($AA$4:$AA$1116,$A$4:$A$1116,A516,$V$4:$V$1116,V516),0)</f>
        <v/>
      </c>
      <c r="AC516" s="183">
        <f>IF($W516=AC$3,$AB516,IF(NOT($W516=0),"",SUMIFS('Source traité'!AC$4:AC$1116,'Source traité'!$A$4:$A$1116,$D516,'Source traité'!$V$4:$V$1116,$V516)/SUMIFS('[6]Comp2016-2017 (3)'!$G$5:$G$289,'[6]Comp2016-2017 (3)'!$A$5:$A$289,$D516,'[6]Comp2016-2017 (3)'!$R$5:$R$289,$V516)*$AB516))</f>
        <v/>
      </c>
      <c r="AD516" s="183">
        <f>IF($W516=AD$3,$AB516,IF(NOT($W516=0),"",SUMIFS('Source traité'!AD$4:AD$1116,'Source traité'!$A$4:$A$1116,$D516,'Source traité'!$V$4:$V$1116,$V516)/SUMIFS('[6]Comp2016-2017 (3)'!$G$5:$G$289,'[6]Comp2016-2017 (3)'!$A$5:$A$289,$D516,'[6]Comp2016-2017 (3)'!$R$5:$R$289,$V516)*$AB516))</f>
        <v/>
      </c>
      <c r="AE516" s="183">
        <f>IF($W516=AE$3,$AB516,IF(NOT($W516=0),"",SUMIFS('Source traité'!AE$4:AE$1116,'Source traité'!$A$4:$A$1116,$D516,'Source traité'!$V$4:$V$1116,$V516)/SUMIFS('[6]Comp2016-2017 (3)'!$G$5:$G$289,'[6]Comp2016-2017 (3)'!$A$5:$A$289,$D516,'[6]Comp2016-2017 (3)'!$R$5:$R$289,$V516)*$AB516))</f>
        <v/>
      </c>
      <c r="AF516" s="183">
        <f>IF($W516=AF$3,$AB516,IF(NOT($W516=0),"",SUMIFS('Source traité'!AF$4:AF$1116,'Source traité'!$A$4:$A$1116,$D516,'Source traité'!$V$4:$V$1116,$V516)/SUMIFS('[6]Comp2016-2017 (3)'!$G$5:$G$289,'[6]Comp2016-2017 (3)'!$A$5:$A$289,$D516,'[6]Comp2016-2017 (3)'!$R$5:$R$289,$V516)*$AB516))</f>
        <v/>
      </c>
      <c r="AG516" s="183">
        <f>IF($W516=AG$3,$AB516,IF(NOT($W516=0),"",SUMIFS('Source traité'!AG$4:AG$1116,'Source traité'!$A$4:$A$1116,$D516,'Source traité'!$V$4:$V$1116,$V516)/SUMIFS('[6]Comp2016-2017 (3)'!$G$5:$G$289,'[6]Comp2016-2017 (3)'!$A$5:$A$289,$D516,'[6]Comp2016-2017 (3)'!$R$5:$R$289,$V516)*$AB516))</f>
        <v/>
      </c>
      <c r="AH516" s="183">
        <f>IF($W516=AH$3,$AB516,IF(NOT($W516=0),"",SUMIFS('Source traité'!AH$4:AH$1116,'Source traité'!$A$4:$A$1116,$D516,'Source traité'!$V$4:$V$1116,$V516)/SUMIFS('[6]Comp2016-2017 (3)'!$G$5:$G$289,'[6]Comp2016-2017 (3)'!$A$5:$A$289,$D516,'[6]Comp2016-2017 (3)'!$R$5:$R$289,$V516)*$AB516))</f>
        <v/>
      </c>
      <c r="AI516" s="183">
        <f>IF($W516=AI$3,$AB516,IF(NOT($W516=0),"",SUMIFS('Source traité'!AI$4:AI$1116,'Source traité'!$A$4:$A$1116,$D516,'Source traité'!$V$4:$V$1116,$V516)/SUMIFS('[6]Comp2016-2017 (3)'!$G$5:$G$289,'[6]Comp2016-2017 (3)'!$A$5:$A$289,$D516,'[6]Comp2016-2017 (3)'!$R$5:$R$289,$V516)*$AB516))</f>
        <v/>
      </c>
      <c r="AJ516" s="183">
        <f>IF($W516=AJ$3,$AB516,IF(NOT($W516=0),"",SUMIFS('Source traité'!AJ$4:AJ$1116,'Source traité'!$A$4:$A$1116,$D516,'Source traité'!$V$4:$V$1116,$V516)/SUMIFS('[6]Comp2016-2017 (3)'!$G$5:$G$289,'[6]Comp2016-2017 (3)'!$A$5:$A$289,$D516,'[6]Comp2016-2017 (3)'!$R$5:$R$289,$V516)*$AB516))</f>
        <v/>
      </c>
      <c r="AK516" s="183">
        <f>SUM(AC516:AJ516)-AB516</f>
        <v/>
      </c>
      <c r="AL516" s="179">
        <f>IF(A516=D516,"remplir à la main","")</f>
        <v/>
      </c>
      <c r="AM516" s="179">
        <f>VLOOKUP(A516,'[6]Table corresp.'!$M$4:$U$63,8,FALSE)</f>
        <v/>
      </c>
      <c r="AN516" s="179">
        <f>VLOOKUP(D516,'[6]Table corresp.'!$M$4:$U$63,9,FALSE)</f>
        <v/>
      </c>
    </row>
    <row r="517" hidden="1">
      <c r="A517" s="179" t="inlineStr">
        <is>
          <t>13 - Sciages bruts de Douglas</t>
        </is>
      </c>
      <c r="B517" s="179">
        <f>VLOOKUP(LEFT(A517,3),'[6]Table corresp.'!$A$4:$D$63,3,FALSE)</f>
        <v/>
      </c>
      <c r="C517" s="179">
        <f>VLOOKUP(A517,'[6]Table corresp.'!$M$4:$P$63,4,FALSE)</f>
        <v/>
      </c>
      <c r="D517" s="179" t="inlineStr">
        <is>
          <t>40 - Produits en bois pour aménagement extérieur</t>
        </is>
      </c>
      <c r="E517" s="179">
        <f>VLOOKUP(LEFT(D517,3),'[6]Table corresp.'!$A$4:$D$63,4,FALSE)</f>
        <v/>
      </c>
      <c r="F517" s="179">
        <f>LEFT(A517,3)&amp;" - "&amp;LEFT(D517,3)</f>
        <v/>
      </c>
      <c r="G517" s="208" t="n">
        <v>10317.84028154624</v>
      </c>
      <c r="H517" s="208" t="n">
        <v>0</v>
      </c>
      <c r="I517" s="208" t="n">
        <v>10317.84053597546</v>
      </c>
      <c r="J517" s="208" t="n">
        <v>93.2428675289343</v>
      </c>
      <c r="K517" s="208" t="n">
        <v>0</v>
      </c>
      <c r="L517" s="208" t="n">
        <v>93.2428675289343</v>
      </c>
      <c r="M517" s="208" t="n">
        <v>0</v>
      </c>
      <c r="N517" s="208" t="n">
        <v>0</v>
      </c>
      <c r="O517" s="208" t="n">
        <v>0</v>
      </c>
      <c r="P517" s="208" t="n">
        <v>0</v>
      </c>
      <c r="Q517" s="208" t="n">
        <v>0</v>
      </c>
      <c r="R517" s="208" t="n">
        <v>0</v>
      </c>
      <c r="S517" s="196" t="n"/>
      <c r="T517" s="179">
        <f>VLOOKUP(A517,'[6]Groupe de branches'!$Z$27:$AM$86,14,FALSE)</f>
        <v/>
      </c>
      <c r="U517" s="179">
        <f>VLOOKUP(D517,'[6]Groupe de branches'!$Z$27:$AM$86,14,FALSE)</f>
        <v/>
      </c>
      <c r="V517" s="179" t="n">
        <v>2017</v>
      </c>
      <c r="W517" s="179">
        <f>VLOOKUP(D517,'[6]Table corresp.'!$M$4:$S$63,7,FALSE)</f>
        <v/>
      </c>
      <c r="X517" s="197">
        <f>IFERROR(G517/SUMIFS('[6]Comp2016-2017 (3)'!$I$5:$I$289,'[6]Comp2016-2017 (3)'!$A$5:$A$289,A517,'[6]Comp2016-2017 (3)'!$R$5:$R$289,V517),0)</f>
        <v/>
      </c>
      <c r="Y517" s="209">
        <f>IFERROR(IF(RIGHT(F517,3)="Exp",VLOOKUP(F517,#REF!,2,FALSE),VLOOKUP(F517,#REF!,9,FALSE)),1)</f>
        <v/>
      </c>
      <c r="Z517" s="197">
        <f>Y517/SUMIFS($Y$4:$Y$1116,$V$4:$V$1116,V517,$A$4:$A$1116,A517)</f>
        <v/>
      </c>
      <c r="AA517" s="181">
        <f>X517*Z517</f>
        <v/>
      </c>
      <c r="AB517" s="183">
        <f>IFERROR(SUMIFS('[6]Comp2016-2017 (3)'!$G$5:$G$289,'[6]Comp2016-2017 (3)'!$A$5:$A$289,A517,'[6]Comp2016-2017 (3)'!$R$5:$R$289,V517)*AA517/SUMIFS($AA$4:$AA$1116,$A$4:$A$1116,A517,$V$4:$V$1116,V517),0)</f>
        <v/>
      </c>
      <c r="AC517" s="183">
        <f>IF($W517=AC$3,$AB517,IF(NOT($W517=0),"",SUMIFS('Source traité'!AC$4:AC$1116,'Source traité'!$A$4:$A$1116,$D517,'Source traité'!$V$4:$V$1116,$V517)/SUMIFS('[6]Comp2016-2017 (3)'!$G$5:$G$289,'[6]Comp2016-2017 (3)'!$A$5:$A$289,$D517,'[6]Comp2016-2017 (3)'!$R$5:$R$289,$V517)*$AB517))</f>
        <v/>
      </c>
      <c r="AD517" s="183">
        <f>IF($W517=AD$3,$AB517,IF(NOT($W517=0),"",SUMIFS('Source traité'!AD$4:AD$1116,'Source traité'!$A$4:$A$1116,$D517,'Source traité'!$V$4:$V$1116,$V517)/SUMIFS('[6]Comp2016-2017 (3)'!$G$5:$G$289,'[6]Comp2016-2017 (3)'!$A$5:$A$289,$D517,'[6]Comp2016-2017 (3)'!$R$5:$R$289,$V517)*$AB517))</f>
        <v/>
      </c>
      <c r="AE517" s="183">
        <f>IF($W517=AE$3,$AB517,IF(NOT($W517=0),"",SUMIFS('Source traité'!AE$4:AE$1116,'Source traité'!$A$4:$A$1116,$D517,'Source traité'!$V$4:$V$1116,$V517)/SUMIFS('[6]Comp2016-2017 (3)'!$G$5:$G$289,'[6]Comp2016-2017 (3)'!$A$5:$A$289,$D517,'[6]Comp2016-2017 (3)'!$R$5:$R$289,$V517)*$AB517))</f>
        <v/>
      </c>
      <c r="AF517" s="183">
        <f>IF($W517=AF$3,$AB517,IF(NOT($W517=0),"",SUMIFS('Source traité'!AF$4:AF$1116,'Source traité'!$A$4:$A$1116,$D517,'Source traité'!$V$4:$V$1116,$V517)/SUMIFS('[6]Comp2016-2017 (3)'!$G$5:$G$289,'[6]Comp2016-2017 (3)'!$A$5:$A$289,$D517,'[6]Comp2016-2017 (3)'!$R$5:$R$289,$V517)*$AB517))</f>
        <v/>
      </c>
      <c r="AG517" s="183">
        <f>IF($W517=AG$3,$AB517,IF(NOT($W517=0),"",SUMIFS('Source traité'!AG$4:AG$1116,'Source traité'!$A$4:$A$1116,$D517,'Source traité'!$V$4:$V$1116,$V517)/SUMIFS('[6]Comp2016-2017 (3)'!$G$5:$G$289,'[6]Comp2016-2017 (3)'!$A$5:$A$289,$D517,'[6]Comp2016-2017 (3)'!$R$5:$R$289,$V517)*$AB517))</f>
        <v/>
      </c>
      <c r="AH517" s="183">
        <f>IF($W517=AH$3,$AB517,IF(NOT($W517=0),"",SUMIFS('Source traité'!AH$4:AH$1116,'Source traité'!$A$4:$A$1116,$D517,'Source traité'!$V$4:$V$1116,$V517)/SUMIFS('[6]Comp2016-2017 (3)'!$G$5:$G$289,'[6]Comp2016-2017 (3)'!$A$5:$A$289,$D517,'[6]Comp2016-2017 (3)'!$R$5:$R$289,$V517)*$AB517))</f>
        <v/>
      </c>
      <c r="AI517" s="183">
        <f>IF($W517=AI$3,$AB517,IF(NOT($W517=0),"",SUMIFS('Source traité'!AI$4:AI$1116,'Source traité'!$A$4:$A$1116,$D517,'Source traité'!$V$4:$V$1116,$V517)/SUMIFS('[6]Comp2016-2017 (3)'!$G$5:$G$289,'[6]Comp2016-2017 (3)'!$A$5:$A$289,$D517,'[6]Comp2016-2017 (3)'!$R$5:$R$289,$V517)*$AB517))</f>
        <v/>
      </c>
      <c r="AJ517" s="183">
        <f>IF($W517=AJ$3,$AB517,IF(NOT($W517=0),"",SUMIFS('Source traité'!AJ$4:AJ$1116,'Source traité'!$A$4:$A$1116,$D517,'Source traité'!$V$4:$V$1116,$V517)/SUMIFS('[6]Comp2016-2017 (3)'!$G$5:$G$289,'[6]Comp2016-2017 (3)'!$A$5:$A$289,$D517,'[6]Comp2016-2017 (3)'!$R$5:$R$289,$V517)*$AB517))</f>
        <v/>
      </c>
      <c r="AK517" s="183">
        <f>SUM(AC517:AJ517)-AB517</f>
        <v/>
      </c>
      <c r="AL517" s="179">
        <f>IF(A517=D517,"remplir à la main","")</f>
        <v/>
      </c>
      <c r="AM517" s="179">
        <f>VLOOKUP(A517,'[6]Table corresp.'!$M$4:$U$63,8,FALSE)</f>
        <v/>
      </c>
      <c r="AN517" s="179">
        <f>VLOOKUP(D517,'[6]Table corresp.'!$M$4:$U$63,9,FALSE)</f>
        <v/>
      </c>
    </row>
    <row r="518" hidden="1">
      <c r="A518" s="179" t="inlineStr">
        <is>
          <t>13 - Sciages bruts de Douglas</t>
        </is>
      </c>
      <c r="B518" s="179">
        <f>VLOOKUP(LEFT(A518,3),'[6]Table corresp.'!$A$4:$D$63,3,FALSE)</f>
        <v/>
      </c>
      <c r="C518" s="179">
        <f>VLOOKUP(A518,'[6]Table corresp.'!$M$4:$P$63,4,FALSE)</f>
        <v/>
      </c>
      <c r="D518" s="179" t="inlineStr">
        <is>
          <t>52 - Génie civil</t>
        </is>
      </c>
      <c r="E518" s="179">
        <f>VLOOKUP(LEFT(D518,3),'[6]Table corresp.'!$A$4:$D$63,4,FALSE)</f>
        <v/>
      </c>
      <c r="F518" s="179">
        <f>LEFT(A518,3)&amp;" - "&amp;LEFT(D518,3)</f>
        <v/>
      </c>
      <c r="G518" s="208" t="n">
        <v>1823.475316252159</v>
      </c>
      <c r="H518" s="208" t="n">
        <v>0</v>
      </c>
      <c r="I518" s="208" t="n">
        <v>1823.475361217519</v>
      </c>
      <c r="J518" s="208" t="n">
        <v>18.7492610664</v>
      </c>
      <c r="K518" s="208" t="n">
        <v>0</v>
      </c>
      <c r="L518" s="208" t="n">
        <v>18.7492610664</v>
      </c>
      <c r="M518" s="208" t="n">
        <v>0</v>
      </c>
      <c r="N518" s="208" t="n">
        <v>0</v>
      </c>
      <c r="O518" s="208" t="n">
        <v>0</v>
      </c>
      <c r="P518" s="208" t="n">
        <v>0</v>
      </c>
      <c r="Q518" s="208" t="n">
        <v>0</v>
      </c>
      <c r="R518" s="208" t="n">
        <v>0</v>
      </c>
      <c r="S518" s="196" t="n"/>
      <c r="T518" s="179">
        <f>VLOOKUP(A518,'[6]Groupe de branches'!$Z$27:$AM$86,14,FALSE)</f>
        <v/>
      </c>
      <c r="U518" s="179">
        <f>VLOOKUP(D518,'[6]Groupe de branches'!$Z$27:$AM$86,14,FALSE)</f>
        <v/>
      </c>
      <c r="V518" s="179" t="n">
        <v>2017</v>
      </c>
      <c r="W518" s="179">
        <f>VLOOKUP(D518,'[6]Table corresp.'!$M$4:$S$63,7,FALSE)</f>
        <v/>
      </c>
      <c r="X518" s="197">
        <f>IFERROR(G518/SUMIFS('[6]Comp2016-2017 (3)'!$I$5:$I$289,'[6]Comp2016-2017 (3)'!$A$5:$A$289,A518,'[6]Comp2016-2017 (3)'!$R$5:$R$289,V518),0)</f>
        <v/>
      </c>
      <c r="Y518" s="209">
        <f>IFERROR(IF(RIGHT(F518,3)="Exp",VLOOKUP(F518,#REF!,2,FALSE),VLOOKUP(F518,#REF!,9,FALSE)),1)</f>
        <v/>
      </c>
      <c r="Z518" s="197">
        <f>Y518/SUMIFS($Y$4:$Y$1116,$V$4:$V$1116,V518,$A$4:$A$1116,A518)</f>
        <v/>
      </c>
      <c r="AA518" s="181">
        <f>X518*Z518</f>
        <v/>
      </c>
      <c r="AB518" s="183">
        <f>IFERROR(SUMIFS('[6]Comp2016-2017 (3)'!$G$5:$G$289,'[6]Comp2016-2017 (3)'!$A$5:$A$289,A518,'[6]Comp2016-2017 (3)'!$R$5:$R$289,V518)*AA518/SUMIFS($AA$4:$AA$1116,$A$4:$A$1116,A518,$V$4:$V$1116,V518),0)</f>
        <v/>
      </c>
      <c r="AC518" s="183">
        <f>IF($W518=AC$3,$AB518,IF(NOT($W518=0),"",SUMIFS('Source traité'!AC$4:AC$1116,'Source traité'!$A$4:$A$1116,$D518,'Source traité'!$V$4:$V$1116,$V518)/SUMIFS('[6]Comp2016-2017 (3)'!$G$5:$G$289,'[6]Comp2016-2017 (3)'!$A$5:$A$289,$D518,'[6]Comp2016-2017 (3)'!$R$5:$R$289,$V518)*$AB518))</f>
        <v/>
      </c>
      <c r="AD518" s="183">
        <f>IF($W518=AD$3,$AB518,IF(NOT($W518=0),"",SUMIFS('Source traité'!AD$4:AD$1116,'Source traité'!$A$4:$A$1116,$D518,'Source traité'!$V$4:$V$1116,$V518)/SUMIFS('[6]Comp2016-2017 (3)'!$G$5:$G$289,'[6]Comp2016-2017 (3)'!$A$5:$A$289,$D518,'[6]Comp2016-2017 (3)'!$R$5:$R$289,$V518)*$AB518))</f>
        <v/>
      </c>
      <c r="AE518" s="183">
        <f>IF($W518=AE$3,$AB518,IF(NOT($W518=0),"",SUMIFS('Source traité'!AE$4:AE$1116,'Source traité'!$A$4:$A$1116,$D518,'Source traité'!$V$4:$V$1116,$V518)/SUMIFS('[6]Comp2016-2017 (3)'!$G$5:$G$289,'[6]Comp2016-2017 (3)'!$A$5:$A$289,$D518,'[6]Comp2016-2017 (3)'!$R$5:$R$289,$V518)*$AB518))</f>
        <v/>
      </c>
      <c r="AF518" s="183">
        <f>IF($W518=AF$3,$AB518,IF(NOT($W518=0),"",SUMIFS('Source traité'!AF$4:AF$1116,'Source traité'!$A$4:$A$1116,$D518,'Source traité'!$V$4:$V$1116,$V518)/SUMIFS('[6]Comp2016-2017 (3)'!$G$5:$G$289,'[6]Comp2016-2017 (3)'!$A$5:$A$289,$D518,'[6]Comp2016-2017 (3)'!$R$5:$R$289,$V518)*$AB518))</f>
        <v/>
      </c>
      <c r="AG518" s="183">
        <f>IF($W518=AG$3,$AB518,IF(NOT($W518=0),"",SUMIFS('Source traité'!AG$4:AG$1116,'Source traité'!$A$4:$A$1116,$D518,'Source traité'!$V$4:$V$1116,$V518)/SUMIFS('[6]Comp2016-2017 (3)'!$G$5:$G$289,'[6]Comp2016-2017 (3)'!$A$5:$A$289,$D518,'[6]Comp2016-2017 (3)'!$R$5:$R$289,$V518)*$AB518))</f>
        <v/>
      </c>
      <c r="AH518" s="183">
        <f>IF($W518=AH$3,$AB518,IF(NOT($W518=0),"",SUMIFS('Source traité'!AH$4:AH$1116,'Source traité'!$A$4:$A$1116,$D518,'Source traité'!$V$4:$V$1116,$V518)/SUMIFS('[6]Comp2016-2017 (3)'!$G$5:$G$289,'[6]Comp2016-2017 (3)'!$A$5:$A$289,$D518,'[6]Comp2016-2017 (3)'!$R$5:$R$289,$V518)*$AB518))</f>
        <v/>
      </c>
      <c r="AI518" s="183">
        <f>IF($W518=AI$3,$AB518,IF(NOT($W518=0),"",SUMIFS('Source traité'!AI$4:AI$1116,'Source traité'!$A$4:$A$1116,$D518,'Source traité'!$V$4:$V$1116,$V518)/SUMIFS('[6]Comp2016-2017 (3)'!$G$5:$G$289,'[6]Comp2016-2017 (3)'!$A$5:$A$289,$D518,'[6]Comp2016-2017 (3)'!$R$5:$R$289,$V518)*$AB518))</f>
        <v/>
      </c>
      <c r="AJ518" s="183">
        <f>IF($W518=AJ$3,$AB518,IF(NOT($W518=0),"",SUMIFS('Source traité'!AJ$4:AJ$1116,'Source traité'!$A$4:$A$1116,$D518,'Source traité'!$V$4:$V$1116,$V518)/SUMIFS('[6]Comp2016-2017 (3)'!$G$5:$G$289,'[6]Comp2016-2017 (3)'!$A$5:$A$289,$D518,'[6]Comp2016-2017 (3)'!$R$5:$R$289,$V518)*$AB518))</f>
        <v/>
      </c>
      <c r="AK518" s="183">
        <f>SUM(AC518:AJ518)-AB518</f>
        <v/>
      </c>
      <c r="AL518" s="179">
        <f>IF(A518=D518,"remplir à la main","")</f>
        <v/>
      </c>
      <c r="AM518" s="179">
        <f>VLOOKUP(A518,'[6]Table corresp.'!$M$4:$U$63,8,FALSE)</f>
        <v/>
      </c>
      <c r="AN518" s="179">
        <f>VLOOKUP(D518,'[6]Table corresp.'!$M$4:$U$63,9,FALSE)</f>
        <v/>
      </c>
    </row>
    <row r="519" hidden="1">
      <c r="A519" s="179" t="inlineStr">
        <is>
          <t>13 - Sciages bruts de Douglas</t>
        </is>
      </c>
      <c r="B519" s="179">
        <f>VLOOKUP(LEFT(A519,3),'[6]Table corresp.'!$A$4:$D$63,3,FALSE)</f>
        <v/>
      </c>
      <c r="C519" s="179">
        <f>VLOOKUP(A519,'[6]Table corresp.'!$M$4:$P$63,4,FALSE)</f>
        <v/>
      </c>
      <c r="D519" s="179" t="inlineStr">
        <is>
          <t>54 - Travaux de menuiserie bois</t>
        </is>
      </c>
      <c r="E519" s="179">
        <f>VLOOKUP(LEFT(D519,3),'[6]Table corresp.'!$A$4:$D$63,4,FALSE)</f>
        <v/>
      </c>
      <c r="F519" s="179">
        <f>LEFT(A519,3)&amp;" - "&amp;LEFT(D519,3)</f>
        <v/>
      </c>
      <c r="G519" s="208" t="n">
        <v>5054.837581854174</v>
      </c>
      <c r="H519" s="208" t="n">
        <v>0</v>
      </c>
      <c r="I519" s="208" t="n">
        <v>5054.837706502195</v>
      </c>
      <c r="J519" s="208" t="n">
        <v>18.71086968124229</v>
      </c>
      <c r="K519" s="208" t="n">
        <v>0</v>
      </c>
      <c r="L519" s="208" t="n">
        <v>18.71086968124229</v>
      </c>
      <c r="M519" s="208" t="n">
        <v>0</v>
      </c>
      <c r="N519" s="208" t="n">
        <v>0</v>
      </c>
      <c r="O519" s="208" t="n">
        <v>0</v>
      </c>
      <c r="P519" s="208" t="n">
        <v>0</v>
      </c>
      <c r="Q519" s="208" t="n">
        <v>0</v>
      </c>
      <c r="R519" s="208" t="n">
        <v>0</v>
      </c>
      <c r="S519" s="196" t="n"/>
      <c r="T519" s="179">
        <f>VLOOKUP(A519,'[6]Groupe de branches'!$Z$27:$AM$86,14,FALSE)</f>
        <v/>
      </c>
      <c r="U519" s="179">
        <f>VLOOKUP(D519,'[6]Groupe de branches'!$Z$27:$AM$86,14,FALSE)</f>
        <v/>
      </c>
      <c r="V519" s="179" t="n">
        <v>2017</v>
      </c>
      <c r="W519" s="179">
        <f>VLOOKUP(D519,'[6]Table corresp.'!$M$4:$S$63,7,FALSE)</f>
        <v/>
      </c>
      <c r="X519" s="197">
        <f>IFERROR(G519/SUMIFS('[6]Comp2016-2017 (3)'!$I$5:$I$289,'[6]Comp2016-2017 (3)'!$A$5:$A$289,A519,'[6]Comp2016-2017 (3)'!$R$5:$R$289,V519),0)</f>
        <v/>
      </c>
      <c r="Y519" s="209">
        <f>IFERROR(IF(RIGHT(F519,3)="Exp",VLOOKUP(F519,#REF!,2,FALSE),VLOOKUP(F519,#REF!,9,FALSE)),1)</f>
        <v/>
      </c>
      <c r="Z519" s="197">
        <f>Y519/SUMIFS($Y$4:$Y$1116,$V$4:$V$1116,V519,$A$4:$A$1116,A519)</f>
        <v/>
      </c>
      <c r="AA519" s="181">
        <f>X519*Z519</f>
        <v/>
      </c>
      <c r="AB519" s="183">
        <f>IFERROR(SUMIFS('[6]Comp2016-2017 (3)'!$G$5:$G$289,'[6]Comp2016-2017 (3)'!$A$5:$A$289,A519,'[6]Comp2016-2017 (3)'!$R$5:$R$289,V519)*AA519/SUMIFS($AA$4:$AA$1116,$A$4:$A$1116,A519,$V$4:$V$1116,V519),0)</f>
        <v/>
      </c>
      <c r="AC519" s="183">
        <f>IF($W519=AC$3,$AB519,IF(NOT($W519=0),"",SUMIFS('Source traité'!AC$4:AC$1116,'Source traité'!$A$4:$A$1116,$D519,'Source traité'!$V$4:$V$1116,$V519)/SUMIFS('[6]Comp2016-2017 (3)'!$G$5:$G$289,'[6]Comp2016-2017 (3)'!$A$5:$A$289,$D519,'[6]Comp2016-2017 (3)'!$R$5:$R$289,$V519)*$AB519))</f>
        <v/>
      </c>
      <c r="AD519" s="183">
        <f>IF($W519=AD$3,$AB519,IF(NOT($W519=0),"",SUMIFS('Source traité'!AD$4:AD$1116,'Source traité'!$A$4:$A$1116,$D519,'Source traité'!$V$4:$V$1116,$V519)/SUMIFS('[6]Comp2016-2017 (3)'!$G$5:$G$289,'[6]Comp2016-2017 (3)'!$A$5:$A$289,$D519,'[6]Comp2016-2017 (3)'!$R$5:$R$289,$V519)*$AB519))</f>
        <v/>
      </c>
      <c r="AE519" s="183">
        <f>IF($W519=AE$3,$AB519,IF(NOT($W519=0),"",SUMIFS('Source traité'!AE$4:AE$1116,'Source traité'!$A$4:$A$1116,$D519,'Source traité'!$V$4:$V$1116,$V519)/SUMIFS('[6]Comp2016-2017 (3)'!$G$5:$G$289,'[6]Comp2016-2017 (3)'!$A$5:$A$289,$D519,'[6]Comp2016-2017 (3)'!$R$5:$R$289,$V519)*$AB519))</f>
        <v/>
      </c>
      <c r="AF519" s="183">
        <f>IF($W519=AF$3,$AB519,IF(NOT($W519=0),"",SUMIFS('Source traité'!AF$4:AF$1116,'Source traité'!$A$4:$A$1116,$D519,'Source traité'!$V$4:$V$1116,$V519)/SUMIFS('[6]Comp2016-2017 (3)'!$G$5:$G$289,'[6]Comp2016-2017 (3)'!$A$5:$A$289,$D519,'[6]Comp2016-2017 (3)'!$R$5:$R$289,$V519)*$AB519))</f>
        <v/>
      </c>
      <c r="AG519" s="183">
        <f>IF($W519=AG$3,$AB519,IF(NOT($W519=0),"",SUMIFS('Source traité'!AG$4:AG$1116,'Source traité'!$A$4:$A$1116,$D519,'Source traité'!$V$4:$V$1116,$V519)/SUMIFS('[6]Comp2016-2017 (3)'!$G$5:$G$289,'[6]Comp2016-2017 (3)'!$A$5:$A$289,$D519,'[6]Comp2016-2017 (3)'!$R$5:$R$289,$V519)*$AB519))</f>
        <v/>
      </c>
      <c r="AH519" s="183">
        <f>IF($W519=AH$3,$AB519,IF(NOT($W519=0),"",SUMIFS('Source traité'!AH$4:AH$1116,'Source traité'!$A$4:$A$1116,$D519,'Source traité'!$V$4:$V$1116,$V519)/SUMIFS('[6]Comp2016-2017 (3)'!$G$5:$G$289,'[6]Comp2016-2017 (3)'!$A$5:$A$289,$D519,'[6]Comp2016-2017 (3)'!$R$5:$R$289,$V519)*$AB519))</f>
        <v/>
      </c>
      <c r="AI519" s="183">
        <f>IF($W519=AI$3,$AB519,IF(NOT($W519=0),"",SUMIFS('Source traité'!AI$4:AI$1116,'Source traité'!$A$4:$A$1116,$D519,'Source traité'!$V$4:$V$1116,$V519)/SUMIFS('[6]Comp2016-2017 (3)'!$G$5:$G$289,'[6]Comp2016-2017 (3)'!$A$5:$A$289,$D519,'[6]Comp2016-2017 (3)'!$R$5:$R$289,$V519)*$AB519))</f>
        <v/>
      </c>
      <c r="AJ519" s="183">
        <f>IF($W519=AJ$3,$AB519,IF(NOT($W519=0),"",SUMIFS('Source traité'!AJ$4:AJ$1116,'Source traité'!$A$4:$A$1116,$D519,'Source traité'!$V$4:$V$1116,$V519)/SUMIFS('[6]Comp2016-2017 (3)'!$G$5:$G$289,'[6]Comp2016-2017 (3)'!$A$5:$A$289,$D519,'[6]Comp2016-2017 (3)'!$R$5:$R$289,$V519)*$AB519))</f>
        <v/>
      </c>
      <c r="AK519" s="183">
        <f>SUM(AC519:AJ519)-AB519</f>
        <v/>
      </c>
      <c r="AL519" s="179">
        <f>IF(A519=D519,"remplir à la main","")</f>
        <v/>
      </c>
      <c r="AM519" s="179">
        <f>VLOOKUP(A519,'[6]Table corresp.'!$M$4:$U$63,8,FALSE)</f>
        <v/>
      </c>
      <c r="AN519" s="179">
        <f>VLOOKUP(D519,'[6]Table corresp.'!$M$4:$U$63,9,FALSE)</f>
        <v/>
      </c>
    </row>
    <row r="520" hidden="1">
      <c r="A520" s="179" t="inlineStr">
        <is>
          <t>13 - Sciages bruts de Douglas</t>
        </is>
      </c>
      <c r="B520" s="179">
        <f>VLOOKUP(LEFT(A520,3),'[6]Table corresp.'!$A$4:$D$63,3,FALSE)</f>
        <v/>
      </c>
      <c r="C520" s="179">
        <f>VLOOKUP(A520,'[6]Table corresp.'!$M$4:$P$63,4,FALSE)</f>
        <v/>
      </c>
      <c r="D520" s="179" t="inlineStr">
        <is>
          <t>55 - Agencement de lieux de vente</t>
        </is>
      </c>
      <c r="E520" s="179">
        <f>VLOOKUP(LEFT(D520,3),'[6]Table corresp.'!$A$4:$D$63,4,FALSE)</f>
        <v/>
      </c>
      <c r="F520" s="179">
        <f>LEFT(A520,3)&amp;" - "&amp;LEFT(D520,3)</f>
        <v/>
      </c>
      <c r="G520" s="208" t="n">
        <v>476.0681761766443</v>
      </c>
      <c r="H520" s="208" t="n">
        <v>0</v>
      </c>
      <c r="I520" s="208" t="n">
        <v>476.068187916083</v>
      </c>
      <c r="J520" s="208" t="n">
        <v>1.762202931268161</v>
      </c>
      <c r="K520" s="208" t="n">
        <v>0</v>
      </c>
      <c r="L520" s="208" t="n">
        <v>1.762202931268161</v>
      </c>
      <c r="M520" s="208" t="n">
        <v>0</v>
      </c>
      <c r="N520" s="208" t="n">
        <v>0</v>
      </c>
      <c r="O520" s="208" t="n">
        <v>0</v>
      </c>
      <c r="P520" s="208" t="n">
        <v>0</v>
      </c>
      <c r="Q520" s="208" t="n">
        <v>0</v>
      </c>
      <c r="R520" s="208" t="n">
        <v>0</v>
      </c>
      <c r="S520" s="196" t="n"/>
      <c r="T520" s="179">
        <f>VLOOKUP(A520,'[6]Groupe de branches'!$Z$27:$AM$86,14,FALSE)</f>
        <v/>
      </c>
      <c r="U520" s="179">
        <f>VLOOKUP(D520,'[6]Groupe de branches'!$Z$27:$AM$86,14,FALSE)</f>
        <v/>
      </c>
      <c r="V520" s="179" t="n">
        <v>2017</v>
      </c>
      <c r="W520" s="179">
        <f>VLOOKUP(D520,'[6]Table corresp.'!$M$4:$S$63,7,FALSE)</f>
        <v/>
      </c>
      <c r="X520" s="197">
        <f>IFERROR(G520/SUMIFS('[6]Comp2016-2017 (3)'!$I$5:$I$289,'[6]Comp2016-2017 (3)'!$A$5:$A$289,A520,'[6]Comp2016-2017 (3)'!$R$5:$R$289,V520),0)</f>
        <v/>
      </c>
      <c r="Y520" s="209">
        <f>IFERROR(IF(RIGHT(F520,3)="Exp",VLOOKUP(F520,#REF!,2,FALSE),VLOOKUP(F520,#REF!,9,FALSE)),1)</f>
        <v/>
      </c>
      <c r="Z520" s="197">
        <f>Y520/SUMIFS($Y$4:$Y$1116,$V$4:$V$1116,V520,$A$4:$A$1116,A520)</f>
        <v/>
      </c>
      <c r="AA520" s="181">
        <f>X520*Z520</f>
        <v/>
      </c>
      <c r="AB520" s="183">
        <f>IFERROR(SUMIFS('[6]Comp2016-2017 (3)'!$G$5:$G$289,'[6]Comp2016-2017 (3)'!$A$5:$A$289,A520,'[6]Comp2016-2017 (3)'!$R$5:$R$289,V520)*AA520/SUMIFS($AA$4:$AA$1116,$A$4:$A$1116,A520,$V$4:$V$1116,V520),0)</f>
        <v/>
      </c>
      <c r="AC520" s="183">
        <f>IF($W520=AC$3,$AB520,IF(NOT($W520=0),"",SUMIFS('Source traité'!AC$4:AC$1116,'Source traité'!$A$4:$A$1116,$D520,'Source traité'!$V$4:$V$1116,$V520)/SUMIFS('[6]Comp2016-2017 (3)'!$G$5:$G$289,'[6]Comp2016-2017 (3)'!$A$5:$A$289,$D520,'[6]Comp2016-2017 (3)'!$R$5:$R$289,$V520)*$AB520))</f>
        <v/>
      </c>
      <c r="AD520" s="183">
        <f>IF($W520=AD$3,$AB520,IF(NOT($W520=0),"",SUMIFS('Source traité'!AD$4:AD$1116,'Source traité'!$A$4:$A$1116,$D520,'Source traité'!$V$4:$V$1116,$V520)/SUMIFS('[6]Comp2016-2017 (3)'!$G$5:$G$289,'[6]Comp2016-2017 (3)'!$A$5:$A$289,$D520,'[6]Comp2016-2017 (3)'!$R$5:$R$289,$V520)*$AB520))</f>
        <v/>
      </c>
      <c r="AE520" s="183">
        <f>IF($W520=AE$3,$AB520,IF(NOT($W520=0),"",SUMIFS('Source traité'!AE$4:AE$1116,'Source traité'!$A$4:$A$1116,$D520,'Source traité'!$V$4:$V$1116,$V520)/SUMIFS('[6]Comp2016-2017 (3)'!$G$5:$G$289,'[6]Comp2016-2017 (3)'!$A$5:$A$289,$D520,'[6]Comp2016-2017 (3)'!$R$5:$R$289,$V520)*$AB520))</f>
        <v/>
      </c>
      <c r="AF520" s="183">
        <f>IF($W520=AF$3,$AB520,IF(NOT($W520=0),"",SUMIFS('Source traité'!AF$4:AF$1116,'Source traité'!$A$4:$A$1116,$D520,'Source traité'!$V$4:$V$1116,$V520)/SUMIFS('[6]Comp2016-2017 (3)'!$G$5:$G$289,'[6]Comp2016-2017 (3)'!$A$5:$A$289,$D520,'[6]Comp2016-2017 (3)'!$R$5:$R$289,$V520)*$AB520))</f>
        <v/>
      </c>
      <c r="AG520" s="183">
        <f>IF($W520=AG$3,$AB520,IF(NOT($W520=0),"",SUMIFS('Source traité'!AG$4:AG$1116,'Source traité'!$A$4:$A$1116,$D520,'Source traité'!$V$4:$V$1116,$V520)/SUMIFS('[6]Comp2016-2017 (3)'!$G$5:$G$289,'[6]Comp2016-2017 (3)'!$A$5:$A$289,$D520,'[6]Comp2016-2017 (3)'!$R$5:$R$289,$V520)*$AB520))</f>
        <v/>
      </c>
      <c r="AH520" s="183">
        <f>IF($W520=AH$3,$AB520,IF(NOT($W520=0),"",SUMIFS('Source traité'!AH$4:AH$1116,'Source traité'!$A$4:$A$1116,$D520,'Source traité'!$V$4:$V$1116,$V520)/SUMIFS('[6]Comp2016-2017 (3)'!$G$5:$G$289,'[6]Comp2016-2017 (3)'!$A$5:$A$289,$D520,'[6]Comp2016-2017 (3)'!$R$5:$R$289,$V520)*$AB520))</f>
        <v/>
      </c>
      <c r="AI520" s="183">
        <f>IF($W520=AI$3,$AB520,IF(NOT($W520=0),"",SUMIFS('Source traité'!AI$4:AI$1116,'Source traité'!$A$4:$A$1116,$D520,'Source traité'!$V$4:$V$1116,$V520)/SUMIFS('[6]Comp2016-2017 (3)'!$G$5:$G$289,'[6]Comp2016-2017 (3)'!$A$5:$A$289,$D520,'[6]Comp2016-2017 (3)'!$R$5:$R$289,$V520)*$AB520))</f>
        <v/>
      </c>
      <c r="AJ520" s="183">
        <f>IF($W520=AJ$3,$AB520,IF(NOT($W520=0),"",SUMIFS('Source traité'!AJ$4:AJ$1116,'Source traité'!$A$4:$A$1116,$D520,'Source traité'!$V$4:$V$1116,$V520)/SUMIFS('[6]Comp2016-2017 (3)'!$G$5:$G$289,'[6]Comp2016-2017 (3)'!$A$5:$A$289,$D520,'[6]Comp2016-2017 (3)'!$R$5:$R$289,$V520)*$AB520))</f>
        <v/>
      </c>
      <c r="AK520" s="183">
        <f>SUM(AC520:AJ520)-AB520</f>
        <v/>
      </c>
      <c r="AL520" s="179">
        <f>IF(A520=D520,"remplir à la main","")</f>
        <v/>
      </c>
      <c r="AM520" s="179">
        <f>VLOOKUP(A520,'[6]Table corresp.'!$M$4:$U$63,8,FALSE)</f>
        <v/>
      </c>
      <c r="AN520" s="179">
        <f>VLOOKUP(D520,'[6]Table corresp.'!$M$4:$U$63,9,FALSE)</f>
        <v/>
      </c>
    </row>
    <row r="521" hidden="1">
      <c r="A521" s="179" t="inlineStr">
        <is>
          <t>13 - Sciages bruts de Douglas</t>
        </is>
      </c>
      <c r="B521" s="179">
        <f>VLOOKUP(LEFT(A521,3),'[6]Table corresp.'!$A$4:$D$63,3,FALSE)</f>
        <v/>
      </c>
      <c r="C521" s="179">
        <f>VLOOKUP(A521,'[6]Table corresp.'!$M$4:$P$63,4,FALSE)</f>
        <v/>
      </c>
      <c r="D521" s="179" t="inlineStr">
        <is>
          <t>57 - Travaux de charpente</t>
        </is>
      </c>
      <c r="E521" s="179">
        <f>VLOOKUP(LEFT(D521,3),'[6]Table corresp.'!$A$4:$D$63,4,FALSE)</f>
        <v/>
      </c>
      <c r="F521" s="179">
        <f>LEFT(A521,3)&amp;" - "&amp;LEFT(D521,3)</f>
        <v/>
      </c>
      <c r="G521" s="208" t="n">
        <v>11684.21281223383</v>
      </c>
      <c r="H521" s="208" t="n">
        <v>0</v>
      </c>
      <c r="I521" s="208" t="n">
        <v>11684.21310035664</v>
      </c>
      <c r="J521" s="208" t="n">
        <v>98.29548055223196</v>
      </c>
      <c r="K521" s="208" t="n">
        <v>0</v>
      </c>
      <c r="L521" s="208" t="n">
        <v>98.29548055223196</v>
      </c>
      <c r="M521" s="208" t="n">
        <v>0</v>
      </c>
      <c r="N521" s="208" t="n">
        <v>0</v>
      </c>
      <c r="O521" s="208" t="n">
        <v>0</v>
      </c>
      <c r="P521" s="208" t="n">
        <v>0</v>
      </c>
      <c r="Q521" s="208" t="n">
        <v>0</v>
      </c>
      <c r="R521" s="208" t="n">
        <v>0</v>
      </c>
      <c r="S521" s="196" t="n"/>
      <c r="T521" s="179">
        <f>VLOOKUP(A521,'[6]Groupe de branches'!$Z$27:$AM$86,14,FALSE)</f>
        <v/>
      </c>
      <c r="U521" s="179">
        <f>VLOOKUP(D521,'[6]Groupe de branches'!$Z$27:$AM$86,14,FALSE)</f>
        <v/>
      </c>
      <c r="V521" s="179" t="n">
        <v>2017</v>
      </c>
      <c r="W521" s="179">
        <f>VLOOKUP(D521,'[6]Table corresp.'!$M$4:$S$63,7,FALSE)</f>
        <v/>
      </c>
      <c r="X521" s="197">
        <f>IFERROR(G521/SUMIFS('[6]Comp2016-2017 (3)'!$I$5:$I$289,'[6]Comp2016-2017 (3)'!$A$5:$A$289,A521,'[6]Comp2016-2017 (3)'!$R$5:$R$289,V521),0)</f>
        <v/>
      </c>
      <c r="Y521" s="209">
        <f>IFERROR(IF(RIGHT(F521,3)="Exp",VLOOKUP(F521,#REF!,2,FALSE),VLOOKUP(F521,#REF!,9,FALSE)),1)</f>
        <v/>
      </c>
      <c r="Z521" s="197">
        <f>Y521/SUMIFS($Y$4:$Y$1116,$V$4:$V$1116,V521,$A$4:$A$1116,A521)</f>
        <v/>
      </c>
      <c r="AA521" s="181">
        <f>X521*Z521</f>
        <v/>
      </c>
      <c r="AB521" s="183">
        <f>IFERROR(SUMIFS('[6]Comp2016-2017 (3)'!$G$5:$G$289,'[6]Comp2016-2017 (3)'!$A$5:$A$289,A521,'[6]Comp2016-2017 (3)'!$R$5:$R$289,V521)*AA521/SUMIFS($AA$4:$AA$1116,$A$4:$A$1116,A521,$V$4:$V$1116,V521),0)</f>
        <v/>
      </c>
      <c r="AC521" s="183">
        <f>IF($W521=AC$3,$AB521,IF(NOT($W521=0),"",SUMIFS('Source traité'!AC$4:AC$1116,'Source traité'!$A$4:$A$1116,$D521,'Source traité'!$V$4:$V$1116,$V521)/SUMIFS('[6]Comp2016-2017 (3)'!$G$5:$G$289,'[6]Comp2016-2017 (3)'!$A$5:$A$289,$D521,'[6]Comp2016-2017 (3)'!$R$5:$R$289,$V521)*$AB521))</f>
        <v/>
      </c>
      <c r="AD521" s="183">
        <f>IF($W521=AD$3,$AB521,IF(NOT($W521=0),"",SUMIFS('Source traité'!AD$4:AD$1116,'Source traité'!$A$4:$A$1116,$D521,'Source traité'!$V$4:$V$1116,$V521)/SUMIFS('[6]Comp2016-2017 (3)'!$G$5:$G$289,'[6]Comp2016-2017 (3)'!$A$5:$A$289,$D521,'[6]Comp2016-2017 (3)'!$R$5:$R$289,$V521)*$AB521))</f>
        <v/>
      </c>
      <c r="AE521" s="183">
        <f>IF($W521=AE$3,$AB521,IF(NOT($W521=0),"",SUMIFS('Source traité'!AE$4:AE$1116,'Source traité'!$A$4:$A$1116,$D521,'Source traité'!$V$4:$V$1116,$V521)/SUMIFS('[6]Comp2016-2017 (3)'!$G$5:$G$289,'[6]Comp2016-2017 (3)'!$A$5:$A$289,$D521,'[6]Comp2016-2017 (3)'!$R$5:$R$289,$V521)*$AB521))</f>
        <v/>
      </c>
      <c r="AF521" s="183">
        <f>IF($W521=AF$3,$AB521,IF(NOT($W521=0),"",SUMIFS('Source traité'!AF$4:AF$1116,'Source traité'!$A$4:$A$1116,$D521,'Source traité'!$V$4:$V$1116,$V521)/SUMIFS('[6]Comp2016-2017 (3)'!$G$5:$G$289,'[6]Comp2016-2017 (3)'!$A$5:$A$289,$D521,'[6]Comp2016-2017 (3)'!$R$5:$R$289,$V521)*$AB521))</f>
        <v/>
      </c>
      <c r="AG521" s="183">
        <f>IF($W521=AG$3,$AB521,IF(NOT($W521=0),"",SUMIFS('Source traité'!AG$4:AG$1116,'Source traité'!$A$4:$A$1116,$D521,'Source traité'!$V$4:$V$1116,$V521)/SUMIFS('[6]Comp2016-2017 (3)'!$G$5:$G$289,'[6]Comp2016-2017 (3)'!$A$5:$A$289,$D521,'[6]Comp2016-2017 (3)'!$R$5:$R$289,$V521)*$AB521))</f>
        <v/>
      </c>
      <c r="AH521" s="183">
        <f>IF($W521=AH$3,$AB521,IF(NOT($W521=0),"",SUMIFS('Source traité'!AH$4:AH$1116,'Source traité'!$A$4:$A$1116,$D521,'Source traité'!$V$4:$V$1116,$V521)/SUMIFS('[6]Comp2016-2017 (3)'!$G$5:$G$289,'[6]Comp2016-2017 (3)'!$A$5:$A$289,$D521,'[6]Comp2016-2017 (3)'!$R$5:$R$289,$V521)*$AB521))</f>
        <v/>
      </c>
      <c r="AI521" s="183">
        <f>IF($W521=AI$3,$AB521,IF(NOT($W521=0),"",SUMIFS('Source traité'!AI$4:AI$1116,'Source traité'!$A$4:$A$1116,$D521,'Source traité'!$V$4:$V$1116,$V521)/SUMIFS('[6]Comp2016-2017 (3)'!$G$5:$G$289,'[6]Comp2016-2017 (3)'!$A$5:$A$289,$D521,'[6]Comp2016-2017 (3)'!$R$5:$R$289,$V521)*$AB521))</f>
        <v/>
      </c>
      <c r="AJ521" s="183">
        <f>IF($W521=AJ$3,$AB521,IF(NOT($W521=0),"",SUMIFS('Source traité'!AJ$4:AJ$1116,'Source traité'!$A$4:$A$1116,$D521,'Source traité'!$V$4:$V$1116,$V521)/SUMIFS('[6]Comp2016-2017 (3)'!$G$5:$G$289,'[6]Comp2016-2017 (3)'!$A$5:$A$289,$D521,'[6]Comp2016-2017 (3)'!$R$5:$R$289,$V521)*$AB521))</f>
        <v/>
      </c>
      <c r="AK521" s="183">
        <f>SUM(AC521:AJ521)-AB521</f>
        <v/>
      </c>
      <c r="AL521" s="179">
        <f>IF(A521=D521,"remplir à la main","")</f>
        <v/>
      </c>
      <c r="AM521" s="179">
        <f>VLOOKUP(A521,'[6]Table corresp.'!$M$4:$U$63,8,FALSE)</f>
        <v/>
      </c>
      <c r="AN521" s="179">
        <f>VLOOKUP(D521,'[6]Table corresp.'!$M$4:$U$63,9,FALSE)</f>
        <v/>
      </c>
    </row>
    <row r="522" hidden="1">
      <c r="A522" s="179" t="inlineStr">
        <is>
          <t>13 - Sciages bruts de Douglas</t>
        </is>
      </c>
      <c r="B522" s="179">
        <f>VLOOKUP(LEFT(A522,3),'[6]Table corresp.'!$A$4:$D$63,3,FALSE)</f>
        <v/>
      </c>
      <c r="C522" s="179">
        <f>VLOOKUP(A522,'[6]Table corresp.'!$M$4:$P$63,4,FALSE)</f>
        <v/>
      </c>
      <c r="D522" s="179" t="inlineStr">
        <is>
          <t>59 - Travaux de maçonnerie générale et gros œuvre de bâtiment</t>
        </is>
      </c>
      <c r="E522" s="179">
        <f>VLOOKUP(LEFT(D522,3),'[6]Table corresp.'!$A$4:$D$63,4,FALSE)</f>
        <v/>
      </c>
      <c r="F522" s="179">
        <f>LEFT(A522,3)&amp;" - "&amp;LEFT(D522,3)</f>
        <v/>
      </c>
      <c r="G522" s="208" t="n">
        <v>1966.558246470371</v>
      </c>
      <c r="H522" s="208" t="n">
        <v>0</v>
      </c>
      <c r="I522" s="208" t="n">
        <v>1966.558294964035</v>
      </c>
      <c r="J522" s="208" t="n">
        <v>20.22046234282888</v>
      </c>
      <c r="K522" s="208" t="n">
        <v>0</v>
      </c>
      <c r="L522" s="208" t="n">
        <v>20.22046234282888</v>
      </c>
      <c r="M522" s="208" t="n">
        <v>0</v>
      </c>
      <c r="N522" s="208" t="n">
        <v>0</v>
      </c>
      <c r="O522" s="208" t="n">
        <v>0</v>
      </c>
      <c r="P522" s="208" t="n">
        <v>0</v>
      </c>
      <c r="Q522" s="208" t="n">
        <v>0</v>
      </c>
      <c r="R522" s="208" t="n">
        <v>0</v>
      </c>
      <c r="S522" s="196" t="n"/>
      <c r="T522" s="179">
        <f>VLOOKUP(A522,'[6]Groupe de branches'!$Z$27:$AM$86,14,FALSE)</f>
        <v/>
      </c>
      <c r="U522" s="179">
        <f>VLOOKUP(D522,'[6]Groupe de branches'!$Z$27:$AM$86,14,FALSE)</f>
        <v/>
      </c>
      <c r="V522" s="179" t="n">
        <v>2017</v>
      </c>
      <c r="W522" s="179">
        <f>VLOOKUP(D522,'[6]Table corresp.'!$M$4:$S$63,7,FALSE)</f>
        <v/>
      </c>
      <c r="X522" s="197">
        <f>IFERROR(G522/SUMIFS('[6]Comp2016-2017 (3)'!$I$5:$I$289,'[6]Comp2016-2017 (3)'!$A$5:$A$289,A522,'[6]Comp2016-2017 (3)'!$R$5:$R$289,V522),0)</f>
        <v/>
      </c>
      <c r="Y522" s="209">
        <f>IFERROR(IF(RIGHT(F522,3)="Exp",VLOOKUP(F522,#REF!,2,FALSE),VLOOKUP(F522,#REF!,9,FALSE)),1)</f>
        <v/>
      </c>
      <c r="Z522" s="197">
        <f>Y522/SUMIFS($Y$4:$Y$1116,$V$4:$V$1116,V522,$A$4:$A$1116,A522)</f>
        <v/>
      </c>
      <c r="AA522" s="181">
        <f>X522*Z522</f>
        <v/>
      </c>
      <c r="AB522" s="183">
        <f>IFERROR(SUMIFS('[6]Comp2016-2017 (3)'!$G$5:$G$289,'[6]Comp2016-2017 (3)'!$A$5:$A$289,A522,'[6]Comp2016-2017 (3)'!$R$5:$R$289,V522)*AA522/SUMIFS($AA$4:$AA$1116,$A$4:$A$1116,A522,$V$4:$V$1116,V522),0)</f>
        <v/>
      </c>
      <c r="AC522" s="183">
        <f>IF($W522=AC$3,$AB522,IF(NOT($W522=0),"",SUMIFS('Source traité'!AC$4:AC$1116,'Source traité'!$A$4:$A$1116,$D522,'Source traité'!$V$4:$V$1116,$V522)/SUMIFS('[6]Comp2016-2017 (3)'!$G$5:$G$289,'[6]Comp2016-2017 (3)'!$A$5:$A$289,$D522,'[6]Comp2016-2017 (3)'!$R$5:$R$289,$V522)*$AB522))</f>
        <v/>
      </c>
      <c r="AD522" s="183">
        <f>IF($W522=AD$3,$AB522,IF(NOT($W522=0),"",SUMIFS('Source traité'!AD$4:AD$1116,'Source traité'!$A$4:$A$1116,$D522,'Source traité'!$V$4:$V$1116,$V522)/SUMIFS('[6]Comp2016-2017 (3)'!$G$5:$G$289,'[6]Comp2016-2017 (3)'!$A$5:$A$289,$D522,'[6]Comp2016-2017 (3)'!$R$5:$R$289,$V522)*$AB522))</f>
        <v/>
      </c>
      <c r="AE522" s="183">
        <f>IF($W522=AE$3,$AB522,IF(NOT($W522=0),"",SUMIFS('Source traité'!AE$4:AE$1116,'Source traité'!$A$4:$A$1116,$D522,'Source traité'!$V$4:$V$1116,$V522)/SUMIFS('[6]Comp2016-2017 (3)'!$G$5:$G$289,'[6]Comp2016-2017 (3)'!$A$5:$A$289,$D522,'[6]Comp2016-2017 (3)'!$R$5:$R$289,$V522)*$AB522))</f>
        <v/>
      </c>
      <c r="AF522" s="183">
        <f>IF($W522=AF$3,$AB522,IF(NOT($W522=0),"",SUMIFS('Source traité'!AF$4:AF$1116,'Source traité'!$A$4:$A$1116,$D522,'Source traité'!$V$4:$V$1116,$V522)/SUMIFS('[6]Comp2016-2017 (3)'!$G$5:$G$289,'[6]Comp2016-2017 (3)'!$A$5:$A$289,$D522,'[6]Comp2016-2017 (3)'!$R$5:$R$289,$V522)*$AB522))</f>
        <v/>
      </c>
      <c r="AG522" s="183">
        <f>IF($W522=AG$3,$AB522,IF(NOT($W522=0),"",SUMIFS('Source traité'!AG$4:AG$1116,'Source traité'!$A$4:$A$1116,$D522,'Source traité'!$V$4:$V$1116,$V522)/SUMIFS('[6]Comp2016-2017 (3)'!$G$5:$G$289,'[6]Comp2016-2017 (3)'!$A$5:$A$289,$D522,'[6]Comp2016-2017 (3)'!$R$5:$R$289,$V522)*$AB522))</f>
        <v/>
      </c>
      <c r="AH522" s="183">
        <f>IF($W522=AH$3,$AB522,IF(NOT($W522=0),"",SUMIFS('Source traité'!AH$4:AH$1116,'Source traité'!$A$4:$A$1116,$D522,'Source traité'!$V$4:$V$1116,$V522)/SUMIFS('[6]Comp2016-2017 (3)'!$G$5:$G$289,'[6]Comp2016-2017 (3)'!$A$5:$A$289,$D522,'[6]Comp2016-2017 (3)'!$R$5:$R$289,$V522)*$AB522))</f>
        <v/>
      </c>
      <c r="AI522" s="183">
        <f>IF($W522=AI$3,$AB522,IF(NOT($W522=0),"",SUMIFS('Source traité'!AI$4:AI$1116,'Source traité'!$A$4:$A$1116,$D522,'Source traité'!$V$4:$V$1116,$V522)/SUMIFS('[6]Comp2016-2017 (3)'!$G$5:$G$289,'[6]Comp2016-2017 (3)'!$A$5:$A$289,$D522,'[6]Comp2016-2017 (3)'!$R$5:$R$289,$V522)*$AB522))</f>
        <v/>
      </c>
      <c r="AJ522" s="183">
        <f>IF($W522=AJ$3,$AB522,IF(NOT($W522=0),"",SUMIFS('Source traité'!AJ$4:AJ$1116,'Source traité'!$A$4:$A$1116,$D522,'Source traité'!$V$4:$V$1116,$V522)/SUMIFS('[6]Comp2016-2017 (3)'!$G$5:$G$289,'[6]Comp2016-2017 (3)'!$A$5:$A$289,$D522,'[6]Comp2016-2017 (3)'!$R$5:$R$289,$V522)*$AB522))</f>
        <v/>
      </c>
      <c r="AK522" s="183">
        <f>SUM(AC522:AJ522)-AB522</f>
        <v/>
      </c>
      <c r="AL522" s="179">
        <f>IF(A522=D522,"remplir à la main","")</f>
        <v/>
      </c>
      <c r="AM522" s="179">
        <f>VLOOKUP(A522,'[6]Table corresp.'!$M$4:$U$63,8,FALSE)</f>
        <v/>
      </c>
      <c r="AN522" s="179">
        <f>VLOOKUP(D522,'[6]Table corresp.'!$M$4:$U$63,9,FALSE)</f>
        <v/>
      </c>
    </row>
    <row r="523" hidden="1">
      <c r="A523" s="179" t="inlineStr">
        <is>
          <t>13 - Sciages bruts de Douglas</t>
        </is>
      </c>
      <c r="B523" s="179">
        <f>VLOOKUP(LEFT(A523,3),'[6]Table corresp.'!$A$4:$D$63,3,FALSE)</f>
        <v/>
      </c>
      <c r="C523" s="179">
        <f>VLOOKUP(A523,'[6]Table corresp.'!$M$4:$P$63,4,FALSE)</f>
        <v/>
      </c>
      <c r="D523" s="179" t="inlineStr">
        <is>
          <t>Consommation finale</t>
        </is>
      </c>
      <c r="E523" s="179">
        <f>VLOOKUP(LEFT(D523,3),'[6]Table corresp.'!$A$4:$D$63,4,FALSE)</f>
        <v/>
      </c>
      <c r="F523" s="179">
        <f>LEFT(A523,3)&amp;" - "&amp;LEFT(D523,3)</f>
        <v/>
      </c>
      <c r="G523" s="208" t="n">
        <v>76717.63280502269</v>
      </c>
      <c r="H523" s="208" t="n">
        <v>0</v>
      </c>
      <c r="I523" s="208" t="n">
        <v>76717.63469681467</v>
      </c>
      <c r="J523" s="208" t="n">
        <v>613.6850247225835</v>
      </c>
      <c r="K523" s="208" t="n">
        <v>0</v>
      </c>
      <c r="L523" s="208" t="n">
        <v>613.6850247225835</v>
      </c>
      <c r="M523" s="208" t="n">
        <v>0</v>
      </c>
      <c r="N523" s="208" t="n">
        <v>0</v>
      </c>
      <c r="O523" s="208" t="n">
        <v>0</v>
      </c>
      <c r="P523" s="208" t="n">
        <v>0</v>
      </c>
      <c r="Q523" s="208" t="n">
        <v>0</v>
      </c>
      <c r="R523" s="208" t="n">
        <v>0</v>
      </c>
      <c r="S523" s="196" t="n"/>
      <c r="T523" s="179">
        <f>VLOOKUP(A523,'[6]Groupe de branches'!$Z$27:$AM$86,14,FALSE)</f>
        <v/>
      </c>
      <c r="U523" s="179">
        <f>VLOOKUP(D523,'[6]Groupe de branches'!$Z$27:$AM$86,14,FALSE)</f>
        <v/>
      </c>
      <c r="V523" s="179" t="n">
        <v>2017</v>
      </c>
      <c r="W523" s="179">
        <f>VLOOKUP(D523,'[6]Table corresp.'!$M$4:$S$63,7,FALSE)</f>
        <v/>
      </c>
      <c r="X523" s="197">
        <f>IFERROR(G523/SUMIFS('[6]Comp2016-2017 (3)'!$I$5:$I$289,'[6]Comp2016-2017 (3)'!$A$5:$A$289,A523,'[6]Comp2016-2017 (3)'!$R$5:$R$289,V523),0)</f>
        <v/>
      </c>
      <c r="Y523" s="209">
        <f>IFERROR(IF(RIGHT(F523,3)="Exp",VLOOKUP(F523,#REF!,2,FALSE),VLOOKUP(F523,#REF!,9,FALSE)),1)</f>
        <v/>
      </c>
      <c r="Z523" s="197">
        <f>Y523/SUMIFS($Y$4:$Y$1116,$V$4:$V$1116,V523,$A$4:$A$1116,A523)</f>
        <v/>
      </c>
      <c r="AA523" s="181">
        <f>X523*Z523</f>
        <v/>
      </c>
      <c r="AB523" s="183">
        <f>IFERROR(SUMIFS('[6]Comp2016-2017 (3)'!$G$5:$G$289,'[6]Comp2016-2017 (3)'!$A$5:$A$289,A523,'[6]Comp2016-2017 (3)'!$R$5:$R$289,V523)*AA523/SUMIFS($AA$4:$AA$1116,$A$4:$A$1116,A523,$V$4:$V$1116,V523),0)</f>
        <v/>
      </c>
      <c r="AC523" s="183">
        <f>IF($W523=AC$3,$AB523,IF(NOT($W523=0),"",SUMIFS('Source traité'!AC$4:AC$1116,'Source traité'!$A$4:$A$1116,$D523,'Source traité'!$V$4:$V$1116,$V523)/SUMIFS('[6]Comp2016-2017 (3)'!$G$5:$G$289,'[6]Comp2016-2017 (3)'!$A$5:$A$289,$D523,'[6]Comp2016-2017 (3)'!$R$5:$R$289,$V523)*$AB523))</f>
        <v/>
      </c>
      <c r="AD523" s="183">
        <f>IF($W523=AD$3,$AB523,IF(NOT($W523=0),"",SUMIFS('Source traité'!AD$4:AD$1116,'Source traité'!$A$4:$A$1116,$D523,'Source traité'!$V$4:$V$1116,$V523)/SUMIFS('[6]Comp2016-2017 (3)'!$G$5:$G$289,'[6]Comp2016-2017 (3)'!$A$5:$A$289,$D523,'[6]Comp2016-2017 (3)'!$R$5:$R$289,$V523)*$AB523))</f>
        <v/>
      </c>
      <c r="AE523" s="183">
        <f>IF($W523=AE$3,$AB523,IF(NOT($W523=0),"",SUMIFS('Source traité'!AE$4:AE$1116,'Source traité'!$A$4:$A$1116,$D523,'Source traité'!$V$4:$V$1116,$V523)/SUMIFS('[6]Comp2016-2017 (3)'!$G$5:$G$289,'[6]Comp2016-2017 (3)'!$A$5:$A$289,$D523,'[6]Comp2016-2017 (3)'!$R$5:$R$289,$V523)*$AB523))</f>
        <v/>
      </c>
      <c r="AF523" s="183">
        <f>IF($W523=AF$3,$AB523,IF(NOT($W523=0),"",SUMIFS('Source traité'!AF$4:AF$1116,'Source traité'!$A$4:$A$1116,$D523,'Source traité'!$V$4:$V$1116,$V523)/SUMIFS('[6]Comp2016-2017 (3)'!$G$5:$G$289,'[6]Comp2016-2017 (3)'!$A$5:$A$289,$D523,'[6]Comp2016-2017 (3)'!$R$5:$R$289,$V523)*$AB523))</f>
        <v/>
      </c>
      <c r="AG523" s="183">
        <f>IF($W523=AG$3,$AB523,IF(NOT($W523=0),"",SUMIFS('Source traité'!AG$4:AG$1116,'Source traité'!$A$4:$A$1116,$D523,'Source traité'!$V$4:$V$1116,$V523)/SUMIFS('[6]Comp2016-2017 (3)'!$G$5:$G$289,'[6]Comp2016-2017 (3)'!$A$5:$A$289,$D523,'[6]Comp2016-2017 (3)'!$R$5:$R$289,$V523)*$AB523))</f>
        <v/>
      </c>
      <c r="AH523" s="183">
        <f>IF($W523=AH$3,$AB523,IF(NOT($W523=0),"",SUMIFS('Source traité'!AH$4:AH$1116,'Source traité'!$A$4:$A$1116,$D523,'Source traité'!$V$4:$V$1116,$V523)/SUMIFS('[6]Comp2016-2017 (3)'!$G$5:$G$289,'[6]Comp2016-2017 (3)'!$A$5:$A$289,$D523,'[6]Comp2016-2017 (3)'!$R$5:$R$289,$V523)*$AB523))</f>
        <v/>
      </c>
      <c r="AI523" s="183">
        <f>IF($W523=AI$3,$AB523,IF(NOT($W523=0),"",SUMIFS('Source traité'!AI$4:AI$1116,'Source traité'!$A$4:$A$1116,$D523,'Source traité'!$V$4:$V$1116,$V523)/SUMIFS('[6]Comp2016-2017 (3)'!$G$5:$G$289,'[6]Comp2016-2017 (3)'!$A$5:$A$289,$D523,'[6]Comp2016-2017 (3)'!$R$5:$R$289,$V523)*$AB523))</f>
        <v/>
      </c>
      <c r="AJ523" s="183">
        <f>IF($W523=AJ$3,$AB523,IF(NOT($W523=0),"",SUMIFS('Source traité'!AJ$4:AJ$1116,'Source traité'!$A$4:$A$1116,$D523,'Source traité'!$V$4:$V$1116,$V523)/SUMIFS('[6]Comp2016-2017 (3)'!$G$5:$G$289,'[6]Comp2016-2017 (3)'!$A$5:$A$289,$D523,'[6]Comp2016-2017 (3)'!$R$5:$R$289,$V523)*$AB523))</f>
        <v/>
      </c>
      <c r="AK523" s="183">
        <f>SUM(AC523:AJ523)-AB523</f>
        <v/>
      </c>
      <c r="AL523" s="179">
        <f>IF(A523=D523,"remplir à la main","")</f>
        <v/>
      </c>
      <c r="AM523" s="179">
        <f>VLOOKUP(A523,'[6]Table corresp.'!$M$4:$U$63,8,FALSE)</f>
        <v/>
      </c>
      <c r="AN523" s="179">
        <f>VLOOKUP(D523,'[6]Table corresp.'!$M$4:$U$63,9,FALSE)</f>
        <v/>
      </c>
    </row>
    <row r="524" hidden="1">
      <c r="A524" s="179" t="inlineStr">
        <is>
          <t>13 - Sciages bruts de Douglas</t>
        </is>
      </c>
      <c r="B524" s="179">
        <f>VLOOKUP(LEFT(A524,3),'[6]Table corresp.'!$A$4:$D$63,3,FALSE)</f>
        <v/>
      </c>
      <c r="C524" s="179">
        <f>VLOOKUP(A524,'[6]Table corresp.'!$M$4:$P$63,4,FALSE)</f>
        <v/>
      </c>
      <c r="D524" s="179" t="inlineStr">
        <is>
          <t>Exportation</t>
        </is>
      </c>
      <c r="E524" s="179">
        <f>VLOOKUP(LEFT(D524,3),'[6]Table corresp.'!$A$4:$D$63,4,FALSE)</f>
        <v/>
      </c>
      <c r="F524" s="179">
        <f>LEFT(A524,3)&amp;" - "&amp;LEFT(D524,3)</f>
        <v/>
      </c>
      <c r="G524" s="208" t="n">
        <v>27135.90909165708</v>
      </c>
      <c r="H524" s="208" t="n">
        <v>0</v>
      </c>
      <c r="I524" s="208" t="n">
        <v>27135.90976080565</v>
      </c>
      <c r="J524" s="208" t="n">
        <v>217.0674515480239</v>
      </c>
      <c r="K524" s="208" t="n">
        <v>0</v>
      </c>
      <c r="L524" s="208" t="n">
        <v>217.0674515480239</v>
      </c>
      <c r="M524" s="208" t="n">
        <v>0</v>
      </c>
      <c r="N524" s="208" t="n">
        <v>0</v>
      </c>
      <c r="O524" s="208" t="n">
        <v>0</v>
      </c>
      <c r="P524" s="208" t="n">
        <v>0</v>
      </c>
      <c r="Q524" s="208" t="n">
        <v>0</v>
      </c>
      <c r="R524" s="208" t="n">
        <v>0</v>
      </c>
      <c r="S524" s="196" t="n"/>
      <c r="T524" s="179">
        <f>VLOOKUP(A524,'[6]Groupe de branches'!$Z$27:$AM$86,14,FALSE)</f>
        <v/>
      </c>
      <c r="U524" s="179">
        <f>VLOOKUP(D524,'[6]Groupe de branches'!$Z$27:$AM$86,14,FALSE)</f>
        <v/>
      </c>
      <c r="V524" s="179" t="n">
        <v>2017</v>
      </c>
      <c r="W524" s="179">
        <f>VLOOKUP(D524,'[6]Table corresp.'!$M$4:$S$63,7,FALSE)</f>
        <v/>
      </c>
      <c r="X524" s="197">
        <f>IFERROR(G524/SUMIFS('[6]Comp2016-2017 (3)'!$I$5:$I$289,'[6]Comp2016-2017 (3)'!$A$5:$A$289,A524,'[6]Comp2016-2017 (3)'!$R$5:$R$289,V524),0)</f>
        <v/>
      </c>
      <c r="Y524" s="209">
        <f>IFERROR(IF(RIGHT(F524,3)="Exp",VLOOKUP(F524,#REF!,2,FALSE),VLOOKUP(F524,#REF!,9,FALSE)),1)</f>
        <v/>
      </c>
      <c r="Z524" s="197">
        <f>Y524/SUMIFS($Y$4:$Y$1116,$V$4:$V$1116,V524,$A$4:$A$1116,A524)</f>
        <v/>
      </c>
      <c r="AA524" s="181">
        <f>X524*Z524</f>
        <v/>
      </c>
      <c r="AB524" s="183">
        <f>IFERROR(SUMIFS('[6]Comp2016-2017 (3)'!$G$5:$G$289,'[6]Comp2016-2017 (3)'!$A$5:$A$289,A524,'[6]Comp2016-2017 (3)'!$R$5:$R$289,V524)*AA524/SUMIFS($AA$4:$AA$1116,$A$4:$A$1116,A524,$V$4:$V$1116,V524),0)</f>
        <v/>
      </c>
      <c r="AC524" s="183">
        <f>IF($W524=AC$3,$AB524,IF(NOT($W524=0),"",SUMIFS('Source traité'!AC$4:AC$1116,'Source traité'!$A$4:$A$1116,$D524,'Source traité'!$V$4:$V$1116,$V524)/SUMIFS('[6]Comp2016-2017 (3)'!$G$5:$G$289,'[6]Comp2016-2017 (3)'!$A$5:$A$289,$D524,'[6]Comp2016-2017 (3)'!$R$5:$R$289,$V524)*$AB524))</f>
        <v/>
      </c>
      <c r="AD524" s="183">
        <f>IF($W524=AD$3,$AB524,IF(NOT($W524=0),"",SUMIFS('Source traité'!AD$4:AD$1116,'Source traité'!$A$4:$A$1116,$D524,'Source traité'!$V$4:$V$1116,$V524)/SUMIFS('[6]Comp2016-2017 (3)'!$G$5:$G$289,'[6]Comp2016-2017 (3)'!$A$5:$A$289,$D524,'[6]Comp2016-2017 (3)'!$R$5:$R$289,$V524)*$AB524))</f>
        <v/>
      </c>
      <c r="AE524" s="183">
        <f>IF($W524=AE$3,$AB524,IF(NOT($W524=0),"",SUMIFS('Source traité'!AE$4:AE$1116,'Source traité'!$A$4:$A$1116,$D524,'Source traité'!$V$4:$V$1116,$V524)/SUMIFS('[6]Comp2016-2017 (3)'!$G$5:$G$289,'[6]Comp2016-2017 (3)'!$A$5:$A$289,$D524,'[6]Comp2016-2017 (3)'!$R$5:$R$289,$V524)*$AB524))</f>
        <v/>
      </c>
      <c r="AF524" s="183">
        <f>IF($W524=AF$3,$AB524,IF(NOT($W524=0),"",SUMIFS('Source traité'!AF$4:AF$1116,'Source traité'!$A$4:$A$1116,$D524,'Source traité'!$V$4:$V$1116,$V524)/SUMIFS('[6]Comp2016-2017 (3)'!$G$5:$G$289,'[6]Comp2016-2017 (3)'!$A$5:$A$289,$D524,'[6]Comp2016-2017 (3)'!$R$5:$R$289,$V524)*$AB524))</f>
        <v/>
      </c>
      <c r="AG524" s="183">
        <f>IF($W524=AG$3,$AB524,IF(NOT($W524=0),"",SUMIFS('Source traité'!AG$4:AG$1116,'Source traité'!$A$4:$A$1116,$D524,'Source traité'!$V$4:$V$1116,$V524)/SUMIFS('[6]Comp2016-2017 (3)'!$G$5:$G$289,'[6]Comp2016-2017 (3)'!$A$5:$A$289,$D524,'[6]Comp2016-2017 (3)'!$R$5:$R$289,$V524)*$AB524))</f>
        <v/>
      </c>
      <c r="AH524" s="183">
        <f>IF($W524=AH$3,$AB524,IF(NOT($W524=0),"",SUMIFS('Source traité'!AH$4:AH$1116,'Source traité'!$A$4:$A$1116,$D524,'Source traité'!$V$4:$V$1116,$V524)/SUMIFS('[6]Comp2016-2017 (3)'!$G$5:$G$289,'[6]Comp2016-2017 (3)'!$A$5:$A$289,$D524,'[6]Comp2016-2017 (3)'!$R$5:$R$289,$V524)*$AB524))</f>
        <v/>
      </c>
      <c r="AI524" s="183">
        <f>IF($W524=AI$3,$AB524,IF(NOT($W524=0),"",SUMIFS('Source traité'!AI$4:AI$1116,'Source traité'!$A$4:$A$1116,$D524,'Source traité'!$V$4:$V$1116,$V524)/SUMIFS('[6]Comp2016-2017 (3)'!$G$5:$G$289,'[6]Comp2016-2017 (3)'!$A$5:$A$289,$D524,'[6]Comp2016-2017 (3)'!$R$5:$R$289,$V524)*$AB524))</f>
        <v/>
      </c>
      <c r="AJ524" s="183">
        <f>IF($W524=AJ$3,$AB524,IF(NOT($W524=0),"",SUMIFS('Source traité'!AJ$4:AJ$1116,'Source traité'!$A$4:$A$1116,$D524,'Source traité'!$V$4:$V$1116,$V524)/SUMIFS('[6]Comp2016-2017 (3)'!$G$5:$G$289,'[6]Comp2016-2017 (3)'!$A$5:$A$289,$D524,'[6]Comp2016-2017 (3)'!$R$5:$R$289,$V524)*$AB524))</f>
        <v/>
      </c>
      <c r="AK524" s="183">
        <f>SUM(AC524:AJ524)-AB524</f>
        <v/>
      </c>
      <c r="AL524" s="179">
        <f>IF(A524=D524,"remplir à la main","")</f>
        <v/>
      </c>
      <c r="AM524" s="179">
        <f>VLOOKUP(A524,'[6]Table corresp.'!$M$4:$U$63,8,FALSE)</f>
        <v/>
      </c>
      <c r="AN524" s="179">
        <f>VLOOKUP(D524,'[6]Table corresp.'!$M$4:$U$63,9,FALSE)</f>
        <v/>
      </c>
    </row>
    <row r="525" hidden="1">
      <c r="A525" s="179" t="inlineStr">
        <is>
          <t>14 - Sciages bruts d'autres résineux</t>
        </is>
      </c>
      <c r="B525" s="179">
        <f>VLOOKUP(LEFT(A525,3),'[6]Table corresp.'!$A$4:$D$63,3,FALSE)</f>
        <v/>
      </c>
      <c r="C525" s="179">
        <f>VLOOKUP(A525,'[6]Table corresp.'!$M$4:$P$63,4,FALSE)</f>
        <v/>
      </c>
      <c r="D525" s="179" t="inlineStr">
        <is>
          <t>20 - Produits rabotés</t>
        </is>
      </c>
      <c r="E525" s="179">
        <f>VLOOKUP(LEFT(D525,3),'[6]Table corresp.'!$A$4:$D$63,4,FALSE)</f>
        <v/>
      </c>
      <c r="F525" s="179">
        <f>LEFT(A525,3)&amp;" - "&amp;LEFT(D525,3)</f>
        <v/>
      </c>
      <c r="G525" s="208" t="n">
        <v>5575.932907789063</v>
      </c>
      <c r="H525" s="208" t="n">
        <v>57474.38264198395</v>
      </c>
      <c r="I525" s="208" t="n">
        <v>63050.33086594257</v>
      </c>
      <c r="J525" s="208" t="n">
        <v>38.70703768181413</v>
      </c>
      <c r="K525" s="208" t="n">
        <v>195.8998382143511</v>
      </c>
      <c r="L525" s="208" t="n">
        <v>234.6068758961653</v>
      </c>
      <c r="M525" s="208" t="n">
        <v>0</v>
      </c>
      <c r="N525" s="208" t="n">
        <v>0</v>
      </c>
      <c r="O525" s="208" t="n">
        <v>0</v>
      </c>
      <c r="P525" s="208" t="n">
        <v>0</v>
      </c>
      <c r="Q525" s="208" t="n">
        <v>0</v>
      </c>
      <c r="R525" s="208" t="n">
        <v>0</v>
      </c>
      <c r="S525" s="196" t="n"/>
      <c r="T525" s="179">
        <f>VLOOKUP(A525,'[6]Groupe de branches'!$Z$27:$AM$86,14,FALSE)</f>
        <v/>
      </c>
      <c r="U525" s="179">
        <f>VLOOKUP(D525,'[6]Groupe de branches'!$Z$27:$AM$86,14,FALSE)</f>
        <v/>
      </c>
      <c r="V525" s="179" t="n">
        <v>2017</v>
      </c>
      <c r="W525" s="179">
        <f>VLOOKUP(D525,'[6]Table corresp.'!$M$4:$S$63,7,FALSE)</f>
        <v/>
      </c>
      <c r="X525" s="197">
        <f>IFERROR(G525/SUMIFS('[6]Comp2016-2017 (3)'!$I$5:$I$289,'[6]Comp2016-2017 (3)'!$A$5:$A$289,A525,'[6]Comp2016-2017 (3)'!$R$5:$R$289,V525),0)</f>
        <v/>
      </c>
      <c r="Y525" s="209">
        <f>IFERROR(IF(RIGHT(F525,3)="Exp",VLOOKUP(F525,#REF!,2,FALSE),VLOOKUP(F525,#REF!,9,FALSE)),1)</f>
        <v/>
      </c>
      <c r="Z525" s="197">
        <f>Y525/SUMIFS($Y$4:$Y$1116,$V$4:$V$1116,V525,$A$4:$A$1116,A525)</f>
        <v/>
      </c>
      <c r="AA525" s="181">
        <f>X525*Z525</f>
        <v/>
      </c>
      <c r="AB525" s="183">
        <f>IFERROR(SUMIFS('[6]Comp2016-2017 (3)'!$G$5:$G$289,'[6]Comp2016-2017 (3)'!$A$5:$A$289,A525,'[6]Comp2016-2017 (3)'!$R$5:$R$289,V525)*AA525/SUMIFS($AA$4:$AA$1116,$A$4:$A$1116,A525,$V$4:$V$1116,V525),0)</f>
        <v/>
      </c>
      <c r="AC525" s="183">
        <f>IF($W525=AC$3,$AB525,IF(NOT($W525=0),"",SUMIFS('Source traité'!AC$4:AC$1116,'Source traité'!$A$4:$A$1116,$D525,'Source traité'!$V$4:$V$1116,$V525)/SUMIFS('[6]Comp2016-2017 (3)'!$G$5:$G$289,'[6]Comp2016-2017 (3)'!$A$5:$A$289,$D525,'[6]Comp2016-2017 (3)'!$R$5:$R$289,$V525)*$AB525))</f>
        <v/>
      </c>
      <c r="AD525" s="183">
        <f>IF($W525=AD$3,$AB525,IF(NOT($W525=0),"",SUMIFS('Source traité'!AD$4:AD$1116,'Source traité'!$A$4:$A$1116,$D525,'Source traité'!$V$4:$V$1116,$V525)/SUMIFS('[6]Comp2016-2017 (3)'!$G$5:$G$289,'[6]Comp2016-2017 (3)'!$A$5:$A$289,$D525,'[6]Comp2016-2017 (3)'!$R$5:$R$289,$V525)*$AB525))</f>
        <v/>
      </c>
      <c r="AE525" s="183">
        <f>IF($W525=AE$3,$AB525,IF(NOT($W525=0),"",SUMIFS('Source traité'!AE$4:AE$1116,'Source traité'!$A$4:$A$1116,$D525,'Source traité'!$V$4:$V$1116,$V525)/SUMIFS('[6]Comp2016-2017 (3)'!$G$5:$G$289,'[6]Comp2016-2017 (3)'!$A$5:$A$289,$D525,'[6]Comp2016-2017 (3)'!$R$5:$R$289,$V525)*$AB525))</f>
        <v/>
      </c>
      <c r="AF525" s="183">
        <f>IF($W525=AF$3,$AB525,IF(NOT($W525=0),"",SUMIFS('Source traité'!AF$4:AF$1116,'Source traité'!$A$4:$A$1116,$D525,'Source traité'!$V$4:$V$1116,$V525)/SUMIFS('[6]Comp2016-2017 (3)'!$G$5:$G$289,'[6]Comp2016-2017 (3)'!$A$5:$A$289,$D525,'[6]Comp2016-2017 (3)'!$R$5:$R$289,$V525)*$AB525))</f>
        <v/>
      </c>
      <c r="AG525" s="183">
        <f>IF($W525=AG$3,$AB525,IF(NOT($W525=0),"",SUMIFS('Source traité'!AG$4:AG$1116,'Source traité'!$A$4:$A$1116,$D525,'Source traité'!$V$4:$V$1116,$V525)/SUMIFS('[6]Comp2016-2017 (3)'!$G$5:$G$289,'[6]Comp2016-2017 (3)'!$A$5:$A$289,$D525,'[6]Comp2016-2017 (3)'!$R$5:$R$289,$V525)*$AB525))</f>
        <v/>
      </c>
      <c r="AH525" s="183">
        <f>IF($W525=AH$3,$AB525,IF(NOT($W525=0),"",SUMIFS('Source traité'!AH$4:AH$1116,'Source traité'!$A$4:$A$1116,$D525,'Source traité'!$V$4:$V$1116,$V525)/SUMIFS('[6]Comp2016-2017 (3)'!$G$5:$G$289,'[6]Comp2016-2017 (3)'!$A$5:$A$289,$D525,'[6]Comp2016-2017 (3)'!$R$5:$R$289,$V525)*$AB525))</f>
        <v/>
      </c>
      <c r="AI525" s="183">
        <f>IF($W525=AI$3,$AB525,IF(NOT($W525=0),"",SUMIFS('Source traité'!AI$4:AI$1116,'Source traité'!$A$4:$A$1116,$D525,'Source traité'!$V$4:$V$1116,$V525)/SUMIFS('[6]Comp2016-2017 (3)'!$G$5:$G$289,'[6]Comp2016-2017 (3)'!$A$5:$A$289,$D525,'[6]Comp2016-2017 (3)'!$R$5:$R$289,$V525)*$AB525))</f>
        <v/>
      </c>
      <c r="AJ525" s="183">
        <f>IF($W525=AJ$3,$AB525,IF(NOT($W525=0),"",SUMIFS('Source traité'!AJ$4:AJ$1116,'Source traité'!$A$4:$A$1116,$D525,'Source traité'!$V$4:$V$1116,$V525)/SUMIFS('[6]Comp2016-2017 (3)'!$G$5:$G$289,'[6]Comp2016-2017 (3)'!$A$5:$A$289,$D525,'[6]Comp2016-2017 (3)'!$R$5:$R$289,$V525)*$AB525))</f>
        <v/>
      </c>
      <c r="AK525" s="183">
        <f>SUM(AC525:AJ525)-AB525</f>
        <v/>
      </c>
      <c r="AL525" s="179">
        <f>IF(A525=D525,"remplir à la main","")</f>
        <v/>
      </c>
      <c r="AM525" s="179">
        <f>VLOOKUP(A525,'[6]Table corresp.'!$M$4:$U$63,8,FALSE)</f>
        <v/>
      </c>
      <c r="AN525" s="179">
        <f>VLOOKUP(D525,'[6]Table corresp.'!$M$4:$U$63,9,FALSE)</f>
        <v/>
      </c>
    </row>
    <row r="526" hidden="1">
      <c r="A526" s="179" t="inlineStr">
        <is>
          <t>14 - Sciages bruts d'autres résineux</t>
        </is>
      </c>
      <c r="B526" s="179">
        <f>VLOOKUP(LEFT(A526,3),'[6]Table corresp.'!$A$4:$D$63,3,FALSE)</f>
        <v/>
      </c>
      <c r="C526" s="179">
        <f>VLOOKUP(A526,'[6]Table corresp.'!$M$4:$P$63,4,FALSE)</f>
        <v/>
      </c>
      <c r="D526" s="179" t="inlineStr">
        <is>
          <t>20b - Produits collés</t>
        </is>
      </c>
      <c r="E526" s="179">
        <f>VLOOKUP(LEFT(D526,3),'[6]Table corresp.'!$A$4:$D$63,4,FALSE)</f>
        <v/>
      </c>
      <c r="F526" s="179">
        <f>LEFT(A526,3)&amp;" - "&amp;LEFT(D526,3)</f>
        <v/>
      </c>
      <c r="G526" s="208" t="n">
        <v>308.7312029623908</v>
      </c>
      <c r="H526" s="208" t="n">
        <v>4024.965507251421</v>
      </c>
      <c r="I526" s="208" t="n">
        <v>4333.697761207447</v>
      </c>
      <c r="J526" s="208" t="n">
        <v>2.688541607781401</v>
      </c>
      <c r="K526" s="208" t="n">
        <v>17.21019401763325</v>
      </c>
      <c r="L526" s="208" t="n">
        <v>19.89873562541465</v>
      </c>
      <c r="M526" s="208" t="n">
        <v>0</v>
      </c>
      <c r="N526" s="208" t="n">
        <v>0</v>
      </c>
      <c r="O526" s="208" t="n">
        <v>0</v>
      </c>
      <c r="P526" s="208" t="n">
        <v>0</v>
      </c>
      <c r="Q526" s="208" t="n">
        <v>0</v>
      </c>
      <c r="R526" s="208" t="n">
        <v>0</v>
      </c>
      <c r="S526" s="196" t="n"/>
      <c r="T526" s="179">
        <f>VLOOKUP(A526,'[6]Groupe de branches'!$Z$27:$AM$86,14,FALSE)</f>
        <v/>
      </c>
      <c r="U526" s="179">
        <f>VLOOKUP(D526,'[6]Groupe de branches'!$Z$27:$AM$86,14,FALSE)</f>
        <v/>
      </c>
      <c r="V526" s="179" t="n">
        <v>2017</v>
      </c>
      <c r="W526" s="179">
        <f>VLOOKUP(D526,'[6]Table corresp.'!$M$4:$S$63,7,FALSE)</f>
        <v/>
      </c>
      <c r="X526" s="197">
        <f>IFERROR(G526/SUMIFS('[6]Comp2016-2017 (3)'!$I$5:$I$289,'[6]Comp2016-2017 (3)'!$A$5:$A$289,A526,'[6]Comp2016-2017 (3)'!$R$5:$R$289,V526),0)</f>
        <v/>
      </c>
      <c r="Y526" s="209">
        <f>IFERROR(IF(RIGHT(F526,3)="Exp",VLOOKUP(F526,#REF!,2,FALSE),VLOOKUP(F526,#REF!,9,FALSE)),1)</f>
        <v/>
      </c>
      <c r="Z526" s="197">
        <f>Y526/SUMIFS($Y$4:$Y$1116,$V$4:$V$1116,V526,$A$4:$A$1116,A526)</f>
        <v/>
      </c>
      <c r="AA526" s="181">
        <f>X526*Z526</f>
        <v/>
      </c>
      <c r="AB526" s="183">
        <f>IFERROR(SUMIFS('[6]Comp2016-2017 (3)'!$G$5:$G$289,'[6]Comp2016-2017 (3)'!$A$5:$A$289,A526,'[6]Comp2016-2017 (3)'!$R$5:$R$289,V526)*AA526/SUMIFS($AA$4:$AA$1116,$A$4:$A$1116,A526,$V$4:$V$1116,V526),0)</f>
        <v/>
      </c>
      <c r="AC526" s="183">
        <f>IF($W526=AC$3,$AB526,IF(NOT($W526=0),"",SUMIFS('Source traité'!AC$4:AC$1116,'Source traité'!$A$4:$A$1116,$D526,'Source traité'!$V$4:$V$1116,$V526)/SUMIFS('[6]Comp2016-2017 (3)'!$G$5:$G$289,'[6]Comp2016-2017 (3)'!$A$5:$A$289,$D526,'[6]Comp2016-2017 (3)'!$R$5:$R$289,$V526)*$AB526))</f>
        <v/>
      </c>
      <c r="AD526" s="183">
        <f>IF($W526=AD$3,$AB526,IF(NOT($W526=0),"",SUMIFS('Source traité'!AD$4:AD$1116,'Source traité'!$A$4:$A$1116,$D526,'Source traité'!$V$4:$V$1116,$V526)/SUMIFS('[6]Comp2016-2017 (3)'!$G$5:$G$289,'[6]Comp2016-2017 (3)'!$A$5:$A$289,$D526,'[6]Comp2016-2017 (3)'!$R$5:$R$289,$V526)*$AB526))</f>
        <v/>
      </c>
      <c r="AE526" s="183">
        <f>IF($W526=AE$3,$AB526,IF(NOT($W526=0),"",SUMIFS('Source traité'!AE$4:AE$1116,'Source traité'!$A$4:$A$1116,$D526,'Source traité'!$V$4:$V$1116,$V526)/SUMIFS('[6]Comp2016-2017 (3)'!$G$5:$G$289,'[6]Comp2016-2017 (3)'!$A$5:$A$289,$D526,'[6]Comp2016-2017 (3)'!$R$5:$R$289,$V526)*$AB526))</f>
        <v/>
      </c>
      <c r="AF526" s="183">
        <f>IF($W526=AF$3,$AB526,IF(NOT($W526=0),"",SUMIFS('Source traité'!AF$4:AF$1116,'Source traité'!$A$4:$A$1116,$D526,'Source traité'!$V$4:$V$1116,$V526)/SUMIFS('[6]Comp2016-2017 (3)'!$G$5:$G$289,'[6]Comp2016-2017 (3)'!$A$5:$A$289,$D526,'[6]Comp2016-2017 (3)'!$R$5:$R$289,$V526)*$AB526))</f>
        <v/>
      </c>
      <c r="AG526" s="183">
        <f>IF($W526=AG$3,$AB526,IF(NOT($W526=0),"",SUMIFS('Source traité'!AG$4:AG$1116,'Source traité'!$A$4:$A$1116,$D526,'Source traité'!$V$4:$V$1116,$V526)/SUMIFS('[6]Comp2016-2017 (3)'!$G$5:$G$289,'[6]Comp2016-2017 (3)'!$A$5:$A$289,$D526,'[6]Comp2016-2017 (3)'!$R$5:$R$289,$V526)*$AB526))</f>
        <v/>
      </c>
      <c r="AH526" s="183">
        <f>IF($W526=AH$3,$AB526,IF(NOT($W526=0),"",SUMIFS('Source traité'!AH$4:AH$1116,'Source traité'!$A$4:$A$1116,$D526,'Source traité'!$V$4:$V$1116,$V526)/SUMIFS('[6]Comp2016-2017 (3)'!$G$5:$G$289,'[6]Comp2016-2017 (3)'!$A$5:$A$289,$D526,'[6]Comp2016-2017 (3)'!$R$5:$R$289,$V526)*$AB526))</f>
        <v/>
      </c>
      <c r="AI526" s="183">
        <f>IF($W526=AI$3,$AB526,IF(NOT($W526=0),"",SUMIFS('Source traité'!AI$4:AI$1116,'Source traité'!$A$4:$A$1116,$D526,'Source traité'!$V$4:$V$1116,$V526)/SUMIFS('[6]Comp2016-2017 (3)'!$G$5:$G$289,'[6]Comp2016-2017 (3)'!$A$5:$A$289,$D526,'[6]Comp2016-2017 (3)'!$R$5:$R$289,$V526)*$AB526))</f>
        <v/>
      </c>
      <c r="AJ526" s="183">
        <f>IF($W526=AJ$3,$AB526,IF(NOT($W526=0),"",SUMIFS('Source traité'!AJ$4:AJ$1116,'Source traité'!$A$4:$A$1116,$D526,'Source traité'!$V$4:$V$1116,$V526)/SUMIFS('[6]Comp2016-2017 (3)'!$G$5:$G$289,'[6]Comp2016-2017 (3)'!$A$5:$A$289,$D526,'[6]Comp2016-2017 (3)'!$R$5:$R$289,$V526)*$AB526))</f>
        <v/>
      </c>
      <c r="AK526" s="183">
        <f>SUM(AC526:AJ526)-AB526</f>
        <v/>
      </c>
      <c r="AL526" s="179">
        <f>IF(A526=D526,"remplir à la main","")</f>
        <v/>
      </c>
      <c r="AM526" s="179">
        <f>VLOOKUP(A526,'[6]Table corresp.'!$M$4:$U$63,8,FALSE)</f>
        <v/>
      </c>
      <c r="AN526" s="179">
        <f>VLOOKUP(D526,'[6]Table corresp.'!$M$4:$U$63,9,FALSE)</f>
        <v/>
      </c>
    </row>
    <row r="527" hidden="1">
      <c r="A527" s="179" t="inlineStr">
        <is>
          <t>14 - Sciages bruts d'autres résineux</t>
        </is>
      </c>
      <c r="B527" s="179">
        <f>VLOOKUP(LEFT(A527,3),'[6]Table corresp.'!$A$4:$D$63,3,FALSE)</f>
        <v/>
      </c>
      <c r="C527" s="179">
        <f>VLOOKUP(A527,'[6]Table corresp.'!$M$4:$P$63,4,FALSE)</f>
        <v/>
      </c>
      <c r="D527" s="179" t="inlineStr">
        <is>
          <t>29 - Produits imprégnés (bruts, sciés ou rabotés)</t>
        </is>
      </c>
      <c r="E527" s="179">
        <f>VLOOKUP(LEFT(D527,3),'[6]Table corresp.'!$A$4:$D$63,4,FALSE)</f>
        <v/>
      </c>
      <c r="F527" s="179">
        <f>LEFT(A527,3)&amp;" - "&amp;LEFT(D527,3)</f>
        <v/>
      </c>
      <c r="G527" s="208" t="n">
        <v>317.2604592029273</v>
      </c>
      <c r="H527" s="208" t="n">
        <v>12092.99287704029</v>
      </c>
      <c r="I527" s="208" t="n">
        <v>12410.25633264797</v>
      </c>
      <c r="J527" s="208" t="n">
        <v>3.108169595418778</v>
      </c>
      <c r="K527" s="208" t="n">
        <v>58.17145450174908</v>
      </c>
      <c r="L527" s="208" t="n">
        <v>61.27962409716786</v>
      </c>
      <c r="M527" s="208" t="n">
        <v>0</v>
      </c>
      <c r="N527" s="208" t="n">
        <v>0</v>
      </c>
      <c r="O527" s="208" t="n">
        <v>0</v>
      </c>
      <c r="P527" s="208" t="n">
        <v>0</v>
      </c>
      <c r="Q527" s="208" t="n">
        <v>0</v>
      </c>
      <c r="R527" s="208" t="n">
        <v>0</v>
      </c>
      <c r="S527" s="196" t="n"/>
      <c r="T527" s="179">
        <f>VLOOKUP(A527,'[6]Groupe de branches'!$Z$27:$AM$86,14,FALSE)</f>
        <v/>
      </c>
      <c r="U527" s="179">
        <f>VLOOKUP(D527,'[6]Groupe de branches'!$Z$27:$AM$86,14,FALSE)</f>
        <v/>
      </c>
      <c r="V527" s="179" t="n">
        <v>2017</v>
      </c>
      <c r="W527" s="179">
        <f>VLOOKUP(D527,'[6]Table corresp.'!$M$4:$S$63,7,FALSE)</f>
        <v/>
      </c>
      <c r="X527" s="197">
        <f>IFERROR(G527/SUMIFS('[6]Comp2016-2017 (3)'!$I$5:$I$289,'[6]Comp2016-2017 (3)'!$A$5:$A$289,A527,'[6]Comp2016-2017 (3)'!$R$5:$R$289,V527),0)</f>
        <v/>
      </c>
      <c r="Y527" s="209">
        <f>IFERROR(IF(RIGHT(F527,3)="Exp",VLOOKUP(F527,#REF!,2,FALSE),VLOOKUP(F527,#REF!,9,FALSE)),1)</f>
        <v/>
      </c>
      <c r="Z527" s="197">
        <f>Y527/SUMIFS($Y$4:$Y$1116,$V$4:$V$1116,V527,$A$4:$A$1116,A527)</f>
        <v/>
      </c>
      <c r="AA527" s="181">
        <f>X527*Z527</f>
        <v/>
      </c>
      <c r="AB527" s="183">
        <f>IFERROR(SUMIFS('[6]Comp2016-2017 (3)'!$G$5:$G$289,'[6]Comp2016-2017 (3)'!$A$5:$A$289,A527,'[6]Comp2016-2017 (3)'!$R$5:$R$289,V527)*AA527/SUMIFS($AA$4:$AA$1116,$A$4:$A$1116,A527,$V$4:$V$1116,V527),0)</f>
        <v/>
      </c>
      <c r="AC527" s="183">
        <f>IF($W527=AC$3,$AB527,IF(NOT($W527=0),"",SUMIFS('Source traité'!AC$4:AC$1116,'Source traité'!$A$4:$A$1116,$D527,'Source traité'!$V$4:$V$1116,$V527)/SUMIFS('[6]Comp2016-2017 (3)'!$G$5:$G$289,'[6]Comp2016-2017 (3)'!$A$5:$A$289,$D527,'[6]Comp2016-2017 (3)'!$R$5:$R$289,$V527)*$AB527))</f>
        <v/>
      </c>
      <c r="AD527" s="183">
        <f>IF($W527=AD$3,$AB527,IF(NOT($W527=0),"",SUMIFS('Source traité'!AD$4:AD$1116,'Source traité'!$A$4:$A$1116,$D527,'Source traité'!$V$4:$V$1116,$V527)/SUMIFS('[6]Comp2016-2017 (3)'!$G$5:$G$289,'[6]Comp2016-2017 (3)'!$A$5:$A$289,$D527,'[6]Comp2016-2017 (3)'!$R$5:$R$289,$V527)*$AB527))</f>
        <v/>
      </c>
      <c r="AE527" s="183">
        <f>IF($W527=AE$3,$AB527,IF(NOT($W527=0),"",SUMIFS('Source traité'!AE$4:AE$1116,'Source traité'!$A$4:$A$1116,$D527,'Source traité'!$V$4:$V$1116,$V527)/SUMIFS('[6]Comp2016-2017 (3)'!$G$5:$G$289,'[6]Comp2016-2017 (3)'!$A$5:$A$289,$D527,'[6]Comp2016-2017 (3)'!$R$5:$R$289,$V527)*$AB527))</f>
        <v/>
      </c>
      <c r="AF527" s="183">
        <f>IF($W527=AF$3,$AB527,IF(NOT($W527=0),"",SUMIFS('Source traité'!AF$4:AF$1116,'Source traité'!$A$4:$A$1116,$D527,'Source traité'!$V$4:$V$1116,$V527)/SUMIFS('[6]Comp2016-2017 (3)'!$G$5:$G$289,'[6]Comp2016-2017 (3)'!$A$5:$A$289,$D527,'[6]Comp2016-2017 (3)'!$R$5:$R$289,$V527)*$AB527))</f>
        <v/>
      </c>
      <c r="AG527" s="183">
        <f>IF($W527=AG$3,$AB527,IF(NOT($W527=0),"",SUMIFS('Source traité'!AG$4:AG$1116,'Source traité'!$A$4:$A$1116,$D527,'Source traité'!$V$4:$V$1116,$V527)/SUMIFS('[6]Comp2016-2017 (3)'!$G$5:$G$289,'[6]Comp2016-2017 (3)'!$A$5:$A$289,$D527,'[6]Comp2016-2017 (3)'!$R$5:$R$289,$V527)*$AB527))</f>
        <v/>
      </c>
      <c r="AH527" s="183">
        <f>IF($W527=AH$3,$AB527,IF(NOT($W527=0),"",SUMIFS('Source traité'!AH$4:AH$1116,'Source traité'!$A$4:$A$1116,$D527,'Source traité'!$V$4:$V$1116,$V527)/SUMIFS('[6]Comp2016-2017 (3)'!$G$5:$G$289,'[6]Comp2016-2017 (3)'!$A$5:$A$289,$D527,'[6]Comp2016-2017 (3)'!$R$5:$R$289,$V527)*$AB527))</f>
        <v/>
      </c>
      <c r="AI527" s="183">
        <f>IF($W527=AI$3,$AB527,IF(NOT($W527=0),"",SUMIFS('Source traité'!AI$4:AI$1116,'Source traité'!$A$4:$A$1116,$D527,'Source traité'!$V$4:$V$1116,$V527)/SUMIFS('[6]Comp2016-2017 (3)'!$G$5:$G$289,'[6]Comp2016-2017 (3)'!$A$5:$A$289,$D527,'[6]Comp2016-2017 (3)'!$R$5:$R$289,$V527)*$AB527))</f>
        <v/>
      </c>
      <c r="AJ527" s="183">
        <f>IF($W527=AJ$3,$AB527,IF(NOT($W527=0),"",SUMIFS('Source traité'!AJ$4:AJ$1116,'Source traité'!$A$4:$A$1116,$D527,'Source traité'!$V$4:$V$1116,$V527)/SUMIFS('[6]Comp2016-2017 (3)'!$G$5:$G$289,'[6]Comp2016-2017 (3)'!$A$5:$A$289,$D527,'[6]Comp2016-2017 (3)'!$R$5:$R$289,$V527)*$AB527))</f>
        <v/>
      </c>
      <c r="AK527" s="183">
        <f>SUM(AC527:AJ527)-AB527</f>
        <v/>
      </c>
      <c r="AL527" s="179">
        <f>IF(A527=D527,"remplir à la main","")</f>
        <v/>
      </c>
      <c r="AM527" s="179">
        <f>VLOOKUP(A527,'[6]Table corresp.'!$M$4:$U$63,8,FALSE)</f>
        <v/>
      </c>
      <c r="AN527" s="179">
        <f>VLOOKUP(D527,'[6]Table corresp.'!$M$4:$U$63,9,FALSE)</f>
        <v/>
      </c>
    </row>
    <row r="528" hidden="1">
      <c r="A528" s="179" t="inlineStr">
        <is>
          <t>14 - Sciages bruts d'autres résineux</t>
        </is>
      </c>
      <c r="B528" s="179">
        <f>VLOOKUP(LEFT(A528,3),'[6]Table corresp.'!$A$4:$D$63,3,FALSE)</f>
        <v/>
      </c>
      <c r="C528" s="179">
        <f>VLOOKUP(A528,'[6]Table corresp.'!$M$4:$P$63,4,FALSE)</f>
        <v/>
      </c>
      <c r="D528" s="179" t="inlineStr">
        <is>
          <t>35 - Menuiseries extérieures</t>
        </is>
      </c>
      <c r="E528" s="179">
        <f>VLOOKUP(LEFT(D528,3),'[6]Table corresp.'!$A$4:$D$63,4,FALSE)</f>
        <v/>
      </c>
      <c r="F528" s="179">
        <f>LEFT(A528,3)&amp;" - "&amp;LEFT(D528,3)</f>
        <v/>
      </c>
      <c r="G528" s="208" t="n">
        <v>258.4688689251119</v>
      </c>
      <c r="H528" s="208" t="n">
        <v>2162.205149123248</v>
      </c>
      <c r="I528" s="208" t="n">
        <v>2420.674607118701</v>
      </c>
      <c r="J528" s="208" t="n">
        <v>2.136000509969913</v>
      </c>
      <c r="K528" s="208" t="n">
        <v>8.77359076854569</v>
      </c>
      <c r="L528" s="208" t="n">
        <v>10.9095912785156</v>
      </c>
      <c r="M528" s="208" t="n">
        <v>0</v>
      </c>
      <c r="N528" s="208" t="n">
        <v>0</v>
      </c>
      <c r="O528" s="208" t="n">
        <v>0</v>
      </c>
      <c r="P528" s="208" t="n">
        <v>0</v>
      </c>
      <c r="Q528" s="208" t="n">
        <v>0</v>
      </c>
      <c r="R528" s="208" t="n">
        <v>0</v>
      </c>
      <c r="S528" s="196" t="n"/>
      <c r="T528" s="179">
        <f>VLOOKUP(A528,'[6]Groupe de branches'!$Z$27:$AM$86,14,FALSE)</f>
        <v/>
      </c>
      <c r="U528" s="179">
        <f>VLOOKUP(D528,'[6]Groupe de branches'!$Z$27:$AM$86,14,FALSE)</f>
        <v/>
      </c>
      <c r="V528" s="179" t="n">
        <v>2017</v>
      </c>
      <c r="W528" s="179">
        <f>VLOOKUP(D528,'[6]Table corresp.'!$M$4:$S$63,7,FALSE)</f>
        <v/>
      </c>
      <c r="X528" s="197">
        <f>IFERROR(G528/SUMIFS('[6]Comp2016-2017 (3)'!$I$5:$I$289,'[6]Comp2016-2017 (3)'!$A$5:$A$289,A528,'[6]Comp2016-2017 (3)'!$R$5:$R$289,V528),0)</f>
        <v/>
      </c>
      <c r="Y528" s="209">
        <f>IFERROR(IF(RIGHT(F528,3)="Exp",VLOOKUP(F528,#REF!,2,FALSE),VLOOKUP(F528,#REF!,9,FALSE)),1)</f>
        <v/>
      </c>
      <c r="Z528" s="197">
        <f>Y528/SUMIFS($Y$4:$Y$1116,$V$4:$V$1116,V528,$A$4:$A$1116,A528)</f>
        <v/>
      </c>
      <c r="AA528" s="181">
        <f>X528*Z528</f>
        <v/>
      </c>
      <c r="AB528" s="183">
        <f>IFERROR(SUMIFS('[6]Comp2016-2017 (3)'!$G$5:$G$289,'[6]Comp2016-2017 (3)'!$A$5:$A$289,A528,'[6]Comp2016-2017 (3)'!$R$5:$R$289,V528)*AA528/SUMIFS($AA$4:$AA$1116,$A$4:$A$1116,A528,$V$4:$V$1116,V528),0)</f>
        <v/>
      </c>
      <c r="AC528" s="183">
        <f>IF($W528=AC$3,$AB528,IF(NOT($W528=0),"",SUMIFS('Source traité'!AC$4:AC$1116,'Source traité'!$A$4:$A$1116,$D528,'Source traité'!$V$4:$V$1116,$V528)/SUMIFS('[6]Comp2016-2017 (3)'!$G$5:$G$289,'[6]Comp2016-2017 (3)'!$A$5:$A$289,$D528,'[6]Comp2016-2017 (3)'!$R$5:$R$289,$V528)*$AB528))</f>
        <v/>
      </c>
      <c r="AD528" s="183">
        <f>IF($W528=AD$3,$AB528,IF(NOT($W528=0),"",SUMIFS('Source traité'!AD$4:AD$1116,'Source traité'!$A$4:$A$1116,$D528,'Source traité'!$V$4:$V$1116,$V528)/SUMIFS('[6]Comp2016-2017 (3)'!$G$5:$G$289,'[6]Comp2016-2017 (3)'!$A$5:$A$289,$D528,'[6]Comp2016-2017 (3)'!$R$5:$R$289,$V528)*$AB528))</f>
        <v/>
      </c>
      <c r="AE528" s="183">
        <f>IF($W528=AE$3,$AB528,IF(NOT($W528=0),"",SUMIFS('Source traité'!AE$4:AE$1116,'Source traité'!$A$4:$A$1116,$D528,'Source traité'!$V$4:$V$1116,$V528)/SUMIFS('[6]Comp2016-2017 (3)'!$G$5:$G$289,'[6]Comp2016-2017 (3)'!$A$5:$A$289,$D528,'[6]Comp2016-2017 (3)'!$R$5:$R$289,$V528)*$AB528))</f>
        <v/>
      </c>
      <c r="AF528" s="183">
        <f>IF($W528=AF$3,$AB528,IF(NOT($W528=0),"",SUMIFS('Source traité'!AF$4:AF$1116,'Source traité'!$A$4:$A$1116,$D528,'Source traité'!$V$4:$V$1116,$V528)/SUMIFS('[6]Comp2016-2017 (3)'!$G$5:$G$289,'[6]Comp2016-2017 (3)'!$A$5:$A$289,$D528,'[6]Comp2016-2017 (3)'!$R$5:$R$289,$V528)*$AB528))</f>
        <v/>
      </c>
      <c r="AG528" s="183">
        <f>IF($W528=AG$3,$AB528,IF(NOT($W528=0),"",SUMIFS('Source traité'!AG$4:AG$1116,'Source traité'!$A$4:$A$1116,$D528,'Source traité'!$V$4:$V$1116,$V528)/SUMIFS('[6]Comp2016-2017 (3)'!$G$5:$G$289,'[6]Comp2016-2017 (3)'!$A$5:$A$289,$D528,'[6]Comp2016-2017 (3)'!$R$5:$R$289,$V528)*$AB528))</f>
        <v/>
      </c>
      <c r="AH528" s="183">
        <f>IF($W528=AH$3,$AB528,IF(NOT($W528=0),"",SUMIFS('Source traité'!AH$4:AH$1116,'Source traité'!$A$4:$A$1116,$D528,'Source traité'!$V$4:$V$1116,$V528)/SUMIFS('[6]Comp2016-2017 (3)'!$G$5:$G$289,'[6]Comp2016-2017 (3)'!$A$5:$A$289,$D528,'[6]Comp2016-2017 (3)'!$R$5:$R$289,$V528)*$AB528))</f>
        <v/>
      </c>
      <c r="AI528" s="183">
        <f>IF($W528=AI$3,$AB528,IF(NOT($W528=0),"",SUMIFS('Source traité'!AI$4:AI$1116,'Source traité'!$A$4:$A$1116,$D528,'Source traité'!$V$4:$V$1116,$V528)/SUMIFS('[6]Comp2016-2017 (3)'!$G$5:$G$289,'[6]Comp2016-2017 (3)'!$A$5:$A$289,$D528,'[6]Comp2016-2017 (3)'!$R$5:$R$289,$V528)*$AB528))</f>
        <v/>
      </c>
      <c r="AJ528" s="183">
        <f>IF($W528=AJ$3,$AB528,IF(NOT($W528=0),"",SUMIFS('Source traité'!AJ$4:AJ$1116,'Source traité'!$A$4:$A$1116,$D528,'Source traité'!$V$4:$V$1116,$V528)/SUMIFS('[6]Comp2016-2017 (3)'!$G$5:$G$289,'[6]Comp2016-2017 (3)'!$A$5:$A$289,$D528,'[6]Comp2016-2017 (3)'!$R$5:$R$289,$V528)*$AB528))</f>
        <v/>
      </c>
      <c r="AK528" s="183">
        <f>SUM(AC528:AJ528)-AB528</f>
        <v/>
      </c>
      <c r="AL528" s="179">
        <f>IF(A528=D528,"remplir à la main","")</f>
        <v/>
      </c>
      <c r="AM528" s="179">
        <f>VLOOKUP(A528,'[6]Table corresp.'!$M$4:$U$63,8,FALSE)</f>
        <v/>
      </c>
      <c r="AN528" s="179">
        <f>VLOOKUP(D528,'[6]Table corresp.'!$M$4:$U$63,9,FALSE)</f>
        <v/>
      </c>
    </row>
    <row r="529" hidden="1">
      <c r="A529" s="179" t="inlineStr">
        <is>
          <t>14 - Sciages bruts d'autres résineux</t>
        </is>
      </c>
      <c r="B529" s="179">
        <f>VLOOKUP(LEFT(A529,3),'[6]Table corresp.'!$A$4:$D$63,3,FALSE)</f>
        <v/>
      </c>
      <c r="C529" s="179">
        <f>VLOOKUP(A529,'[6]Table corresp.'!$M$4:$P$63,4,FALSE)</f>
        <v/>
      </c>
      <c r="D529" s="179" t="inlineStr">
        <is>
          <t>37 - Emballages en bois (palette, ...)</t>
        </is>
      </c>
      <c r="E529" s="179">
        <f>VLOOKUP(LEFT(D529,3),'[6]Table corresp.'!$A$4:$D$63,4,FALSE)</f>
        <v/>
      </c>
      <c r="F529" s="179">
        <f>LEFT(A529,3)&amp;" - "&amp;LEFT(D529,3)</f>
        <v/>
      </c>
      <c r="G529" s="208" t="n">
        <v>30577.56024852621</v>
      </c>
      <c r="H529" s="208" t="n">
        <v>11178.16873141163</v>
      </c>
      <c r="I529" s="208" t="n">
        <v>41755.73975348815</v>
      </c>
      <c r="J529" s="208" t="n">
        <v>511.6543306092919</v>
      </c>
      <c r="K529" s="208" t="n">
        <v>91.83999495266208</v>
      </c>
      <c r="L529" s="208" t="n">
        <v>603.4943255619539</v>
      </c>
      <c r="M529" s="208" t="n">
        <v>0</v>
      </c>
      <c r="N529" s="208" t="n">
        <v>0</v>
      </c>
      <c r="O529" s="208" t="n">
        <v>0</v>
      </c>
      <c r="P529" s="208" t="n">
        <v>0</v>
      </c>
      <c r="Q529" s="208" t="n">
        <v>0</v>
      </c>
      <c r="R529" s="208" t="n">
        <v>0</v>
      </c>
      <c r="S529" s="196" t="n"/>
      <c r="T529" s="179">
        <f>VLOOKUP(A529,'[6]Groupe de branches'!$Z$27:$AM$86,14,FALSE)</f>
        <v/>
      </c>
      <c r="U529" s="179">
        <f>VLOOKUP(D529,'[6]Groupe de branches'!$Z$27:$AM$86,14,FALSE)</f>
        <v/>
      </c>
      <c r="V529" s="179" t="n">
        <v>2017</v>
      </c>
      <c r="W529" s="179">
        <f>VLOOKUP(D529,'[6]Table corresp.'!$M$4:$S$63,7,FALSE)</f>
        <v/>
      </c>
      <c r="X529" s="197">
        <f>IFERROR(G529/SUMIFS('[6]Comp2016-2017 (3)'!$I$5:$I$289,'[6]Comp2016-2017 (3)'!$A$5:$A$289,A529,'[6]Comp2016-2017 (3)'!$R$5:$R$289,V529),0)</f>
        <v/>
      </c>
      <c r="Y529" s="209">
        <f>IFERROR(IF(RIGHT(F529,3)="Exp",VLOOKUP(F529,#REF!,2,FALSE),VLOOKUP(F529,#REF!,9,FALSE)),1)</f>
        <v/>
      </c>
      <c r="Z529" s="197">
        <f>Y529/SUMIFS($Y$4:$Y$1116,$V$4:$V$1116,V529,$A$4:$A$1116,A529)</f>
        <v/>
      </c>
      <c r="AA529" s="181">
        <f>X529*Z529</f>
        <v/>
      </c>
      <c r="AB529" s="183">
        <f>IFERROR(SUMIFS('[6]Comp2016-2017 (3)'!$G$5:$G$289,'[6]Comp2016-2017 (3)'!$A$5:$A$289,A529,'[6]Comp2016-2017 (3)'!$R$5:$R$289,V529)*AA529/SUMIFS($AA$4:$AA$1116,$A$4:$A$1116,A529,$V$4:$V$1116,V529),0)</f>
        <v/>
      </c>
      <c r="AC529" s="183">
        <f>IF($W529=AC$3,$AB529,IF(NOT($W529=0),"",SUMIFS('Source traité'!AC$4:AC$1116,'Source traité'!$A$4:$A$1116,$D529,'Source traité'!$V$4:$V$1116,$V529)/SUMIFS('[6]Comp2016-2017 (3)'!$G$5:$G$289,'[6]Comp2016-2017 (3)'!$A$5:$A$289,$D529,'[6]Comp2016-2017 (3)'!$R$5:$R$289,$V529)*$AB529))</f>
        <v/>
      </c>
      <c r="AD529" s="183">
        <f>IF($W529=AD$3,$AB529,IF(NOT($W529=0),"",SUMIFS('Source traité'!AD$4:AD$1116,'Source traité'!$A$4:$A$1116,$D529,'Source traité'!$V$4:$V$1116,$V529)/SUMIFS('[6]Comp2016-2017 (3)'!$G$5:$G$289,'[6]Comp2016-2017 (3)'!$A$5:$A$289,$D529,'[6]Comp2016-2017 (3)'!$R$5:$R$289,$V529)*$AB529))</f>
        <v/>
      </c>
      <c r="AE529" s="183">
        <f>IF($W529=AE$3,$AB529,IF(NOT($W529=0),"",SUMIFS('Source traité'!AE$4:AE$1116,'Source traité'!$A$4:$A$1116,$D529,'Source traité'!$V$4:$V$1116,$V529)/SUMIFS('[6]Comp2016-2017 (3)'!$G$5:$G$289,'[6]Comp2016-2017 (3)'!$A$5:$A$289,$D529,'[6]Comp2016-2017 (3)'!$R$5:$R$289,$V529)*$AB529))</f>
        <v/>
      </c>
      <c r="AF529" s="183">
        <f>IF($W529=AF$3,$AB529,IF(NOT($W529=0),"",SUMIFS('Source traité'!AF$4:AF$1116,'Source traité'!$A$4:$A$1116,$D529,'Source traité'!$V$4:$V$1116,$V529)/SUMIFS('[6]Comp2016-2017 (3)'!$G$5:$G$289,'[6]Comp2016-2017 (3)'!$A$5:$A$289,$D529,'[6]Comp2016-2017 (3)'!$R$5:$R$289,$V529)*$AB529))</f>
        <v/>
      </c>
      <c r="AG529" s="183">
        <f>IF($W529=AG$3,$AB529,IF(NOT($W529=0),"",SUMIFS('Source traité'!AG$4:AG$1116,'Source traité'!$A$4:$A$1116,$D529,'Source traité'!$V$4:$V$1116,$V529)/SUMIFS('[6]Comp2016-2017 (3)'!$G$5:$G$289,'[6]Comp2016-2017 (3)'!$A$5:$A$289,$D529,'[6]Comp2016-2017 (3)'!$R$5:$R$289,$V529)*$AB529))</f>
        <v/>
      </c>
      <c r="AH529" s="183">
        <f>IF($W529=AH$3,$AB529,IF(NOT($W529=0),"",SUMIFS('Source traité'!AH$4:AH$1116,'Source traité'!$A$4:$A$1116,$D529,'Source traité'!$V$4:$V$1116,$V529)/SUMIFS('[6]Comp2016-2017 (3)'!$G$5:$G$289,'[6]Comp2016-2017 (3)'!$A$5:$A$289,$D529,'[6]Comp2016-2017 (3)'!$R$5:$R$289,$V529)*$AB529))</f>
        <v/>
      </c>
      <c r="AI529" s="183">
        <f>IF($W529=AI$3,$AB529,IF(NOT($W529=0),"",SUMIFS('Source traité'!AI$4:AI$1116,'Source traité'!$A$4:$A$1116,$D529,'Source traité'!$V$4:$V$1116,$V529)/SUMIFS('[6]Comp2016-2017 (3)'!$G$5:$G$289,'[6]Comp2016-2017 (3)'!$A$5:$A$289,$D529,'[6]Comp2016-2017 (3)'!$R$5:$R$289,$V529)*$AB529))</f>
        <v/>
      </c>
      <c r="AJ529" s="183">
        <f>IF($W529=AJ$3,$AB529,IF(NOT($W529=0),"",SUMIFS('Source traité'!AJ$4:AJ$1116,'Source traité'!$A$4:$A$1116,$D529,'Source traité'!$V$4:$V$1116,$V529)/SUMIFS('[6]Comp2016-2017 (3)'!$G$5:$G$289,'[6]Comp2016-2017 (3)'!$A$5:$A$289,$D529,'[6]Comp2016-2017 (3)'!$R$5:$R$289,$V529)*$AB529))</f>
        <v/>
      </c>
      <c r="AK529" s="183">
        <f>SUM(AC529:AJ529)-AB529</f>
        <v/>
      </c>
      <c r="AL529" s="179">
        <f>IF(A529=D529,"remplir à la main","")</f>
        <v/>
      </c>
      <c r="AM529" s="179">
        <f>VLOOKUP(A529,'[6]Table corresp.'!$M$4:$U$63,8,FALSE)</f>
        <v/>
      </c>
      <c r="AN529" s="179">
        <f>VLOOKUP(D529,'[6]Table corresp.'!$M$4:$U$63,9,FALSE)</f>
        <v/>
      </c>
    </row>
    <row r="530" hidden="1">
      <c r="A530" s="179" t="inlineStr">
        <is>
          <t>14 - Sciages bruts d'autres résineux</t>
        </is>
      </c>
      <c r="B530" s="179">
        <f>VLOOKUP(LEFT(A530,3),'[6]Table corresp.'!$A$4:$D$63,3,FALSE)</f>
        <v/>
      </c>
      <c r="C530" s="179">
        <f>VLOOKUP(A530,'[6]Table corresp.'!$M$4:$P$63,4,FALSE)</f>
        <v/>
      </c>
      <c r="D530" s="179" t="inlineStr">
        <is>
          <t>40 - Produits en bois pour aménagement extérieur</t>
        </is>
      </c>
      <c r="E530" s="179">
        <f>VLOOKUP(LEFT(D530,3),'[6]Table corresp.'!$A$4:$D$63,4,FALSE)</f>
        <v/>
      </c>
      <c r="F530" s="179">
        <f>LEFT(A530,3)&amp;" - "&amp;LEFT(D530,3)</f>
        <v/>
      </c>
      <c r="G530" s="208" t="n">
        <v>3649.232418492018</v>
      </c>
      <c r="H530" s="208" t="n">
        <v>43859.92182787573</v>
      </c>
      <c r="I530" s="208" t="n">
        <v>47509.16577433418</v>
      </c>
      <c r="J530" s="208" t="n">
        <v>39.72352445849035</v>
      </c>
      <c r="K530" s="208" t="n">
        <v>234.4236748414506</v>
      </c>
      <c r="L530" s="208" t="n">
        <v>274.147199299941</v>
      </c>
      <c r="M530" s="208" t="n">
        <v>0</v>
      </c>
      <c r="N530" s="208" t="n">
        <v>0</v>
      </c>
      <c r="O530" s="208" t="n">
        <v>0</v>
      </c>
      <c r="P530" s="208" t="n">
        <v>0</v>
      </c>
      <c r="Q530" s="208" t="n">
        <v>0</v>
      </c>
      <c r="R530" s="208" t="n">
        <v>0</v>
      </c>
      <c r="S530" s="196" t="n"/>
      <c r="T530" s="179">
        <f>VLOOKUP(A530,'[6]Groupe de branches'!$Z$27:$AM$86,14,FALSE)</f>
        <v/>
      </c>
      <c r="U530" s="179">
        <f>VLOOKUP(D530,'[6]Groupe de branches'!$Z$27:$AM$86,14,FALSE)</f>
        <v/>
      </c>
      <c r="V530" s="179" t="n">
        <v>2017</v>
      </c>
      <c r="W530" s="179">
        <f>VLOOKUP(D530,'[6]Table corresp.'!$M$4:$S$63,7,FALSE)</f>
        <v/>
      </c>
      <c r="X530" s="197">
        <f>IFERROR(G530/SUMIFS('[6]Comp2016-2017 (3)'!$I$5:$I$289,'[6]Comp2016-2017 (3)'!$A$5:$A$289,A530,'[6]Comp2016-2017 (3)'!$R$5:$R$289,V530),0)</f>
        <v/>
      </c>
      <c r="Y530" s="209">
        <f>IFERROR(IF(RIGHT(F530,3)="Exp",VLOOKUP(F530,#REF!,2,FALSE),VLOOKUP(F530,#REF!,9,FALSE)),1)</f>
        <v/>
      </c>
      <c r="Z530" s="197">
        <f>Y530/SUMIFS($Y$4:$Y$1116,$V$4:$V$1116,V530,$A$4:$A$1116,A530)</f>
        <v/>
      </c>
      <c r="AA530" s="181">
        <f>X530*Z530</f>
        <v/>
      </c>
      <c r="AB530" s="183">
        <f>IFERROR(SUMIFS('[6]Comp2016-2017 (3)'!$G$5:$G$289,'[6]Comp2016-2017 (3)'!$A$5:$A$289,A530,'[6]Comp2016-2017 (3)'!$R$5:$R$289,V530)*AA530/SUMIFS($AA$4:$AA$1116,$A$4:$A$1116,A530,$V$4:$V$1116,V530),0)</f>
        <v/>
      </c>
      <c r="AC530" s="183">
        <f>IF($W530=AC$3,$AB530,IF(NOT($W530=0),"",SUMIFS('Source traité'!AC$4:AC$1116,'Source traité'!$A$4:$A$1116,$D530,'Source traité'!$V$4:$V$1116,$V530)/SUMIFS('[6]Comp2016-2017 (3)'!$G$5:$G$289,'[6]Comp2016-2017 (3)'!$A$5:$A$289,$D530,'[6]Comp2016-2017 (3)'!$R$5:$R$289,$V530)*$AB530))</f>
        <v/>
      </c>
      <c r="AD530" s="183">
        <f>IF($W530=AD$3,$AB530,IF(NOT($W530=0),"",SUMIFS('Source traité'!AD$4:AD$1116,'Source traité'!$A$4:$A$1116,$D530,'Source traité'!$V$4:$V$1116,$V530)/SUMIFS('[6]Comp2016-2017 (3)'!$G$5:$G$289,'[6]Comp2016-2017 (3)'!$A$5:$A$289,$D530,'[6]Comp2016-2017 (3)'!$R$5:$R$289,$V530)*$AB530))</f>
        <v/>
      </c>
      <c r="AE530" s="183">
        <f>IF($W530=AE$3,$AB530,IF(NOT($W530=0),"",SUMIFS('Source traité'!AE$4:AE$1116,'Source traité'!$A$4:$A$1116,$D530,'Source traité'!$V$4:$V$1116,$V530)/SUMIFS('[6]Comp2016-2017 (3)'!$G$5:$G$289,'[6]Comp2016-2017 (3)'!$A$5:$A$289,$D530,'[6]Comp2016-2017 (3)'!$R$5:$R$289,$V530)*$AB530))</f>
        <v/>
      </c>
      <c r="AF530" s="183">
        <f>IF($W530=AF$3,$AB530,IF(NOT($W530=0),"",SUMIFS('Source traité'!AF$4:AF$1116,'Source traité'!$A$4:$A$1116,$D530,'Source traité'!$V$4:$V$1116,$V530)/SUMIFS('[6]Comp2016-2017 (3)'!$G$5:$G$289,'[6]Comp2016-2017 (3)'!$A$5:$A$289,$D530,'[6]Comp2016-2017 (3)'!$R$5:$R$289,$V530)*$AB530))</f>
        <v/>
      </c>
      <c r="AG530" s="183">
        <f>IF($W530=AG$3,$AB530,IF(NOT($W530=0),"",SUMIFS('Source traité'!AG$4:AG$1116,'Source traité'!$A$4:$A$1116,$D530,'Source traité'!$V$4:$V$1116,$V530)/SUMIFS('[6]Comp2016-2017 (3)'!$G$5:$G$289,'[6]Comp2016-2017 (3)'!$A$5:$A$289,$D530,'[6]Comp2016-2017 (3)'!$R$5:$R$289,$V530)*$AB530))</f>
        <v/>
      </c>
      <c r="AH530" s="183">
        <f>IF($W530=AH$3,$AB530,IF(NOT($W530=0),"",SUMIFS('Source traité'!AH$4:AH$1116,'Source traité'!$A$4:$A$1116,$D530,'Source traité'!$V$4:$V$1116,$V530)/SUMIFS('[6]Comp2016-2017 (3)'!$G$5:$G$289,'[6]Comp2016-2017 (3)'!$A$5:$A$289,$D530,'[6]Comp2016-2017 (3)'!$R$5:$R$289,$V530)*$AB530))</f>
        <v/>
      </c>
      <c r="AI530" s="183">
        <f>IF($W530=AI$3,$AB530,IF(NOT($W530=0),"",SUMIFS('Source traité'!AI$4:AI$1116,'Source traité'!$A$4:$A$1116,$D530,'Source traité'!$V$4:$V$1116,$V530)/SUMIFS('[6]Comp2016-2017 (3)'!$G$5:$G$289,'[6]Comp2016-2017 (3)'!$A$5:$A$289,$D530,'[6]Comp2016-2017 (3)'!$R$5:$R$289,$V530)*$AB530))</f>
        <v/>
      </c>
      <c r="AJ530" s="183">
        <f>IF($W530=AJ$3,$AB530,IF(NOT($W530=0),"",SUMIFS('Source traité'!AJ$4:AJ$1116,'Source traité'!$A$4:$A$1116,$D530,'Source traité'!$V$4:$V$1116,$V530)/SUMIFS('[6]Comp2016-2017 (3)'!$G$5:$G$289,'[6]Comp2016-2017 (3)'!$A$5:$A$289,$D530,'[6]Comp2016-2017 (3)'!$R$5:$R$289,$V530)*$AB530))</f>
        <v/>
      </c>
      <c r="AK530" s="183">
        <f>SUM(AC530:AJ530)-AB530</f>
        <v/>
      </c>
      <c r="AL530" s="179">
        <f>IF(A530=D530,"remplir à la main","")</f>
        <v/>
      </c>
      <c r="AM530" s="179">
        <f>VLOOKUP(A530,'[6]Table corresp.'!$M$4:$U$63,8,FALSE)</f>
        <v/>
      </c>
      <c r="AN530" s="179">
        <f>VLOOKUP(D530,'[6]Table corresp.'!$M$4:$U$63,9,FALSE)</f>
        <v/>
      </c>
    </row>
    <row r="531" hidden="1">
      <c r="A531" s="179" t="inlineStr">
        <is>
          <t>14 - Sciages bruts d'autres résineux</t>
        </is>
      </c>
      <c r="B531" s="179">
        <f>VLOOKUP(LEFT(A531,3),'[6]Table corresp.'!$A$4:$D$63,3,FALSE)</f>
        <v/>
      </c>
      <c r="C531" s="179">
        <f>VLOOKUP(A531,'[6]Table corresp.'!$M$4:$P$63,4,FALSE)</f>
        <v/>
      </c>
      <c r="D531" s="179" t="inlineStr">
        <is>
          <t>47 - Meubles à base de bois</t>
        </is>
      </c>
      <c r="E531" s="179">
        <f>VLOOKUP(LEFT(D531,3),'[6]Table corresp.'!$A$4:$D$63,4,FALSE)</f>
        <v/>
      </c>
      <c r="F531" s="179">
        <f>LEFT(A531,3)&amp;" - "&amp;LEFT(D531,3)</f>
        <v/>
      </c>
      <c r="G531" s="208" t="n">
        <v>978.2144334167351</v>
      </c>
      <c r="H531" s="208" t="n">
        <v>503.7080675100311</v>
      </c>
      <c r="I531" s="208" t="n">
        <v>1481.922880774889</v>
      </c>
      <c r="J531" s="208" t="n">
        <v>9.506803074185012</v>
      </c>
      <c r="K531" s="208" t="n">
        <v>2.403624956983119</v>
      </c>
      <c r="L531" s="208" t="n">
        <v>11.91042803116813</v>
      </c>
      <c r="M531" s="208" t="n">
        <v>0</v>
      </c>
      <c r="N531" s="208" t="n">
        <v>0</v>
      </c>
      <c r="O531" s="208" t="n">
        <v>0</v>
      </c>
      <c r="P531" s="208" t="n">
        <v>0</v>
      </c>
      <c r="Q531" s="208" t="n">
        <v>0</v>
      </c>
      <c r="R531" s="208" t="n">
        <v>0</v>
      </c>
      <c r="S531" s="196" t="n"/>
      <c r="T531" s="179">
        <f>VLOOKUP(A531,'[6]Groupe de branches'!$Z$27:$AM$86,14,FALSE)</f>
        <v/>
      </c>
      <c r="U531" s="179">
        <f>VLOOKUP(D531,'[6]Groupe de branches'!$Z$27:$AM$86,14,FALSE)</f>
        <v/>
      </c>
      <c r="V531" s="179" t="n">
        <v>2017</v>
      </c>
      <c r="W531" s="179">
        <f>VLOOKUP(D531,'[6]Table corresp.'!$M$4:$S$63,7,FALSE)</f>
        <v/>
      </c>
      <c r="X531" s="197">
        <f>IFERROR(G531/SUMIFS('[6]Comp2016-2017 (3)'!$I$5:$I$289,'[6]Comp2016-2017 (3)'!$A$5:$A$289,A531,'[6]Comp2016-2017 (3)'!$R$5:$R$289,V531),0)</f>
        <v/>
      </c>
      <c r="Y531" s="209">
        <f>IFERROR(IF(RIGHT(F531,3)="Exp",VLOOKUP(F531,#REF!,2,FALSE),VLOOKUP(F531,#REF!,9,FALSE)),1)</f>
        <v/>
      </c>
      <c r="Z531" s="197">
        <f>Y531/SUMIFS($Y$4:$Y$1116,$V$4:$V$1116,V531,$A$4:$A$1116,A531)</f>
        <v/>
      </c>
      <c r="AA531" s="181">
        <f>X531*Z531</f>
        <v/>
      </c>
      <c r="AB531" s="183">
        <f>IFERROR(SUMIFS('[6]Comp2016-2017 (3)'!$G$5:$G$289,'[6]Comp2016-2017 (3)'!$A$5:$A$289,A531,'[6]Comp2016-2017 (3)'!$R$5:$R$289,V531)*AA531/SUMIFS($AA$4:$AA$1116,$A$4:$A$1116,A531,$V$4:$V$1116,V531),0)</f>
        <v/>
      </c>
      <c r="AC531" s="183">
        <f>IF($W531=AC$3,$AB531,IF(NOT($W531=0),"",SUMIFS('Source traité'!AC$4:AC$1116,'Source traité'!$A$4:$A$1116,$D531,'Source traité'!$V$4:$V$1116,$V531)/SUMIFS('[6]Comp2016-2017 (3)'!$G$5:$G$289,'[6]Comp2016-2017 (3)'!$A$5:$A$289,$D531,'[6]Comp2016-2017 (3)'!$R$5:$R$289,$V531)*$AB531))</f>
        <v/>
      </c>
      <c r="AD531" s="183">
        <f>IF($W531=AD$3,$AB531,IF(NOT($W531=0),"",SUMIFS('Source traité'!AD$4:AD$1116,'Source traité'!$A$4:$A$1116,$D531,'Source traité'!$V$4:$V$1116,$V531)/SUMIFS('[6]Comp2016-2017 (3)'!$G$5:$G$289,'[6]Comp2016-2017 (3)'!$A$5:$A$289,$D531,'[6]Comp2016-2017 (3)'!$R$5:$R$289,$V531)*$AB531))</f>
        <v/>
      </c>
      <c r="AE531" s="183">
        <f>IF($W531=AE$3,$AB531,IF(NOT($W531=0),"",SUMIFS('Source traité'!AE$4:AE$1116,'Source traité'!$A$4:$A$1116,$D531,'Source traité'!$V$4:$V$1116,$V531)/SUMIFS('[6]Comp2016-2017 (3)'!$G$5:$G$289,'[6]Comp2016-2017 (3)'!$A$5:$A$289,$D531,'[6]Comp2016-2017 (3)'!$R$5:$R$289,$V531)*$AB531))</f>
        <v/>
      </c>
      <c r="AF531" s="183">
        <f>IF($W531=AF$3,$AB531,IF(NOT($W531=0),"",SUMIFS('Source traité'!AF$4:AF$1116,'Source traité'!$A$4:$A$1116,$D531,'Source traité'!$V$4:$V$1116,$V531)/SUMIFS('[6]Comp2016-2017 (3)'!$G$5:$G$289,'[6]Comp2016-2017 (3)'!$A$5:$A$289,$D531,'[6]Comp2016-2017 (3)'!$R$5:$R$289,$V531)*$AB531))</f>
        <v/>
      </c>
      <c r="AG531" s="183">
        <f>IF($W531=AG$3,$AB531,IF(NOT($W531=0),"",SUMIFS('Source traité'!AG$4:AG$1116,'Source traité'!$A$4:$A$1116,$D531,'Source traité'!$V$4:$V$1116,$V531)/SUMIFS('[6]Comp2016-2017 (3)'!$G$5:$G$289,'[6]Comp2016-2017 (3)'!$A$5:$A$289,$D531,'[6]Comp2016-2017 (3)'!$R$5:$R$289,$V531)*$AB531))</f>
        <v/>
      </c>
      <c r="AH531" s="183">
        <f>IF($W531=AH$3,$AB531,IF(NOT($W531=0),"",SUMIFS('Source traité'!AH$4:AH$1116,'Source traité'!$A$4:$A$1116,$D531,'Source traité'!$V$4:$V$1116,$V531)/SUMIFS('[6]Comp2016-2017 (3)'!$G$5:$G$289,'[6]Comp2016-2017 (3)'!$A$5:$A$289,$D531,'[6]Comp2016-2017 (3)'!$R$5:$R$289,$V531)*$AB531))</f>
        <v/>
      </c>
      <c r="AI531" s="183">
        <f>IF($W531=AI$3,$AB531,IF(NOT($W531=0),"",SUMIFS('Source traité'!AI$4:AI$1116,'Source traité'!$A$4:$A$1116,$D531,'Source traité'!$V$4:$V$1116,$V531)/SUMIFS('[6]Comp2016-2017 (3)'!$G$5:$G$289,'[6]Comp2016-2017 (3)'!$A$5:$A$289,$D531,'[6]Comp2016-2017 (3)'!$R$5:$R$289,$V531)*$AB531))</f>
        <v/>
      </c>
      <c r="AJ531" s="183">
        <f>IF($W531=AJ$3,$AB531,IF(NOT($W531=0),"",SUMIFS('Source traité'!AJ$4:AJ$1116,'Source traité'!$A$4:$A$1116,$D531,'Source traité'!$V$4:$V$1116,$V531)/SUMIFS('[6]Comp2016-2017 (3)'!$G$5:$G$289,'[6]Comp2016-2017 (3)'!$A$5:$A$289,$D531,'[6]Comp2016-2017 (3)'!$R$5:$R$289,$V531)*$AB531))</f>
        <v/>
      </c>
      <c r="AK531" s="183">
        <f>SUM(AC531:AJ531)-AB531</f>
        <v/>
      </c>
      <c r="AL531" s="179">
        <f>IF(A531=D531,"remplir à la main","")</f>
        <v/>
      </c>
      <c r="AM531" s="179">
        <f>VLOOKUP(A531,'[6]Table corresp.'!$M$4:$U$63,8,FALSE)</f>
        <v/>
      </c>
      <c r="AN531" s="179">
        <f>VLOOKUP(D531,'[6]Table corresp.'!$M$4:$U$63,9,FALSE)</f>
        <v/>
      </c>
    </row>
    <row r="532" hidden="1">
      <c r="A532" s="179" t="inlineStr">
        <is>
          <t>14 - Sciages bruts d'autres résineux</t>
        </is>
      </c>
      <c r="B532" s="179">
        <f>VLOOKUP(LEFT(A532,3),'[6]Table corresp.'!$A$4:$D$63,3,FALSE)</f>
        <v/>
      </c>
      <c r="C532" s="179">
        <f>VLOOKUP(A532,'[6]Table corresp.'!$M$4:$P$63,4,FALSE)</f>
        <v/>
      </c>
      <c r="D532" s="179" t="inlineStr">
        <is>
          <t>52 - Génie civil</t>
        </is>
      </c>
      <c r="E532" s="179">
        <f>VLOOKUP(LEFT(D532,3),'[6]Table corresp.'!$A$4:$D$63,4,FALSE)</f>
        <v/>
      </c>
      <c r="F532" s="179">
        <f>LEFT(A532,3)&amp;" - "&amp;LEFT(D532,3)</f>
        <v/>
      </c>
      <c r="G532" s="208" t="n">
        <v>1618.881803536684</v>
      </c>
      <c r="H532" s="208" t="n">
        <v>418.483762623696</v>
      </c>
      <c r="I532" s="208" t="n">
        <v>2037.366094804143</v>
      </c>
      <c r="J532" s="208" t="n">
        <v>19.66643250811677</v>
      </c>
      <c r="K532" s="208" t="n">
        <v>2.496183009602293</v>
      </c>
      <c r="L532" s="208" t="n">
        <v>22.16261551771906</v>
      </c>
      <c r="M532" s="208" t="n">
        <v>0</v>
      </c>
      <c r="N532" s="208" t="n">
        <v>0</v>
      </c>
      <c r="O532" s="208" t="n">
        <v>0</v>
      </c>
      <c r="P532" s="208" t="n">
        <v>0</v>
      </c>
      <c r="Q532" s="208" t="n">
        <v>0</v>
      </c>
      <c r="R532" s="208" t="n">
        <v>0</v>
      </c>
      <c r="S532" s="196" t="n"/>
      <c r="T532" s="179">
        <f>VLOOKUP(A532,'[6]Groupe de branches'!$Z$27:$AM$86,14,FALSE)</f>
        <v/>
      </c>
      <c r="U532" s="179">
        <f>VLOOKUP(D532,'[6]Groupe de branches'!$Z$27:$AM$86,14,FALSE)</f>
        <v/>
      </c>
      <c r="V532" s="179" t="n">
        <v>2017</v>
      </c>
      <c r="W532" s="179">
        <f>VLOOKUP(D532,'[6]Table corresp.'!$M$4:$S$63,7,FALSE)</f>
        <v/>
      </c>
      <c r="X532" s="197">
        <f>IFERROR(G532/SUMIFS('[6]Comp2016-2017 (3)'!$I$5:$I$289,'[6]Comp2016-2017 (3)'!$A$5:$A$289,A532,'[6]Comp2016-2017 (3)'!$R$5:$R$289,V532),0)</f>
        <v/>
      </c>
      <c r="Y532" s="209">
        <f>IFERROR(IF(RIGHT(F532,3)="Exp",VLOOKUP(F532,#REF!,2,FALSE),VLOOKUP(F532,#REF!,9,FALSE)),1)</f>
        <v/>
      </c>
      <c r="Z532" s="197">
        <f>Y532/SUMIFS($Y$4:$Y$1116,$V$4:$V$1116,V532,$A$4:$A$1116,A532)</f>
        <v/>
      </c>
      <c r="AA532" s="181">
        <f>X532*Z532</f>
        <v/>
      </c>
      <c r="AB532" s="183">
        <f>IFERROR(SUMIFS('[6]Comp2016-2017 (3)'!$G$5:$G$289,'[6]Comp2016-2017 (3)'!$A$5:$A$289,A532,'[6]Comp2016-2017 (3)'!$R$5:$R$289,V532)*AA532/SUMIFS($AA$4:$AA$1116,$A$4:$A$1116,A532,$V$4:$V$1116,V532),0)</f>
        <v/>
      </c>
      <c r="AC532" s="183">
        <f>IF($W532=AC$3,$AB532,IF(NOT($W532=0),"",SUMIFS('Source traité'!AC$4:AC$1116,'Source traité'!$A$4:$A$1116,$D532,'Source traité'!$V$4:$V$1116,$V532)/SUMIFS('[6]Comp2016-2017 (3)'!$G$5:$G$289,'[6]Comp2016-2017 (3)'!$A$5:$A$289,$D532,'[6]Comp2016-2017 (3)'!$R$5:$R$289,$V532)*$AB532))</f>
        <v/>
      </c>
      <c r="AD532" s="183">
        <f>IF($W532=AD$3,$AB532,IF(NOT($W532=0),"",SUMIFS('Source traité'!AD$4:AD$1116,'Source traité'!$A$4:$A$1116,$D532,'Source traité'!$V$4:$V$1116,$V532)/SUMIFS('[6]Comp2016-2017 (3)'!$G$5:$G$289,'[6]Comp2016-2017 (3)'!$A$5:$A$289,$D532,'[6]Comp2016-2017 (3)'!$R$5:$R$289,$V532)*$AB532))</f>
        <v/>
      </c>
      <c r="AE532" s="183">
        <f>IF($W532=AE$3,$AB532,IF(NOT($W532=0),"",SUMIFS('Source traité'!AE$4:AE$1116,'Source traité'!$A$4:$A$1116,$D532,'Source traité'!$V$4:$V$1116,$V532)/SUMIFS('[6]Comp2016-2017 (3)'!$G$5:$G$289,'[6]Comp2016-2017 (3)'!$A$5:$A$289,$D532,'[6]Comp2016-2017 (3)'!$R$5:$R$289,$V532)*$AB532))</f>
        <v/>
      </c>
      <c r="AF532" s="183">
        <f>IF($W532=AF$3,$AB532,IF(NOT($W532=0),"",SUMIFS('Source traité'!AF$4:AF$1116,'Source traité'!$A$4:$A$1116,$D532,'Source traité'!$V$4:$V$1116,$V532)/SUMIFS('[6]Comp2016-2017 (3)'!$G$5:$G$289,'[6]Comp2016-2017 (3)'!$A$5:$A$289,$D532,'[6]Comp2016-2017 (3)'!$R$5:$R$289,$V532)*$AB532))</f>
        <v/>
      </c>
      <c r="AG532" s="183">
        <f>IF($W532=AG$3,$AB532,IF(NOT($W532=0),"",SUMIFS('Source traité'!AG$4:AG$1116,'Source traité'!$A$4:$A$1116,$D532,'Source traité'!$V$4:$V$1116,$V532)/SUMIFS('[6]Comp2016-2017 (3)'!$G$5:$G$289,'[6]Comp2016-2017 (3)'!$A$5:$A$289,$D532,'[6]Comp2016-2017 (3)'!$R$5:$R$289,$V532)*$AB532))</f>
        <v/>
      </c>
      <c r="AH532" s="183">
        <f>IF($W532=AH$3,$AB532,IF(NOT($W532=0),"",SUMIFS('Source traité'!AH$4:AH$1116,'Source traité'!$A$4:$A$1116,$D532,'Source traité'!$V$4:$V$1116,$V532)/SUMIFS('[6]Comp2016-2017 (3)'!$G$5:$G$289,'[6]Comp2016-2017 (3)'!$A$5:$A$289,$D532,'[6]Comp2016-2017 (3)'!$R$5:$R$289,$V532)*$AB532))</f>
        <v/>
      </c>
      <c r="AI532" s="183">
        <f>IF($W532=AI$3,$AB532,IF(NOT($W532=0),"",SUMIFS('Source traité'!AI$4:AI$1116,'Source traité'!$A$4:$A$1116,$D532,'Source traité'!$V$4:$V$1116,$V532)/SUMIFS('[6]Comp2016-2017 (3)'!$G$5:$G$289,'[6]Comp2016-2017 (3)'!$A$5:$A$289,$D532,'[6]Comp2016-2017 (3)'!$R$5:$R$289,$V532)*$AB532))</f>
        <v/>
      </c>
      <c r="AJ532" s="183">
        <f>IF($W532=AJ$3,$AB532,IF(NOT($W532=0),"",SUMIFS('Source traité'!AJ$4:AJ$1116,'Source traité'!$A$4:$A$1116,$D532,'Source traité'!$V$4:$V$1116,$V532)/SUMIFS('[6]Comp2016-2017 (3)'!$G$5:$G$289,'[6]Comp2016-2017 (3)'!$A$5:$A$289,$D532,'[6]Comp2016-2017 (3)'!$R$5:$R$289,$V532)*$AB532))</f>
        <v/>
      </c>
      <c r="AK532" s="183">
        <f>SUM(AC532:AJ532)-AB532</f>
        <v/>
      </c>
      <c r="AL532" s="179">
        <f>IF(A532=D532,"remplir à la main","")</f>
        <v/>
      </c>
      <c r="AM532" s="179">
        <f>VLOOKUP(A532,'[6]Table corresp.'!$M$4:$U$63,8,FALSE)</f>
        <v/>
      </c>
      <c r="AN532" s="179">
        <f>VLOOKUP(D532,'[6]Table corresp.'!$M$4:$U$63,9,FALSE)</f>
        <v/>
      </c>
    </row>
    <row r="533" hidden="1">
      <c r="A533" s="179" t="inlineStr">
        <is>
          <t>14 - Sciages bruts d'autres résineux</t>
        </is>
      </c>
      <c r="B533" s="179">
        <f>VLOOKUP(LEFT(A533,3),'[6]Table corresp.'!$A$4:$D$63,3,FALSE)</f>
        <v/>
      </c>
      <c r="C533" s="179">
        <f>VLOOKUP(A533,'[6]Table corresp.'!$M$4:$P$63,4,FALSE)</f>
        <v/>
      </c>
      <c r="D533" s="179" t="inlineStr">
        <is>
          <t>54 - Travaux de menuiserie bois</t>
        </is>
      </c>
      <c r="E533" s="179">
        <f>VLOOKUP(LEFT(D533,3),'[6]Table corresp.'!$A$4:$D$63,4,FALSE)</f>
        <v/>
      </c>
      <c r="F533" s="179">
        <f>LEFT(A533,3)&amp;" - "&amp;LEFT(D533,3)</f>
        <v/>
      </c>
      <c r="G533" s="208" t="n">
        <v>8647.537285526323</v>
      </c>
      <c r="H533" s="208" t="n">
        <v>6066.805757821237</v>
      </c>
      <c r="I533" s="208" t="n">
        <v>14714.3467899699</v>
      </c>
      <c r="J533" s="208" t="n">
        <v>42.02066093168561</v>
      </c>
      <c r="K533" s="208" t="n">
        <v>14.47497734228528</v>
      </c>
      <c r="L533" s="208" t="n">
        <v>56.4956382739709</v>
      </c>
      <c r="M533" s="208" t="n">
        <v>0</v>
      </c>
      <c r="N533" s="208" t="n">
        <v>0</v>
      </c>
      <c r="O533" s="208" t="n">
        <v>0</v>
      </c>
      <c r="P533" s="208" t="n">
        <v>0</v>
      </c>
      <c r="Q533" s="208" t="n">
        <v>0</v>
      </c>
      <c r="R533" s="208" t="n">
        <v>0</v>
      </c>
      <c r="S533" s="196" t="n"/>
      <c r="T533" s="179">
        <f>VLOOKUP(A533,'[6]Groupe de branches'!$Z$27:$AM$86,14,FALSE)</f>
        <v/>
      </c>
      <c r="U533" s="179">
        <f>VLOOKUP(D533,'[6]Groupe de branches'!$Z$27:$AM$86,14,FALSE)</f>
        <v/>
      </c>
      <c r="V533" s="179" t="n">
        <v>2017</v>
      </c>
      <c r="W533" s="179">
        <f>VLOOKUP(D533,'[6]Table corresp.'!$M$4:$S$63,7,FALSE)</f>
        <v/>
      </c>
      <c r="X533" s="197">
        <f>IFERROR(G533/SUMIFS('[6]Comp2016-2017 (3)'!$I$5:$I$289,'[6]Comp2016-2017 (3)'!$A$5:$A$289,A533,'[6]Comp2016-2017 (3)'!$R$5:$R$289,V533),0)</f>
        <v/>
      </c>
      <c r="Y533" s="209">
        <f>IFERROR(IF(RIGHT(F533,3)="Exp",VLOOKUP(F533,#REF!,2,FALSE),VLOOKUP(F533,#REF!,9,FALSE)),1)</f>
        <v/>
      </c>
      <c r="Z533" s="197">
        <f>Y533/SUMIFS($Y$4:$Y$1116,$V$4:$V$1116,V533,$A$4:$A$1116,A533)</f>
        <v/>
      </c>
      <c r="AA533" s="181">
        <f>X533*Z533</f>
        <v/>
      </c>
      <c r="AB533" s="183">
        <f>IFERROR(SUMIFS('[6]Comp2016-2017 (3)'!$G$5:$G$289,'[6]Comp2016-2017 (3)'!$A$5:$A$289,A533,'[6]Comp2016-2017 (3)'!$R$5:$R$289,V533)*AA533/SUMIFS($AA$4:$AA$1116,$A$4:$A$1116,A533,$V$4:$V$1116,V533),0)</f>
        <v/>
      </c>
      <c r="AC533" s="183">
        <f>IF($W533=AC$3,$AB533,IF(NOT($W533=0),"",SUMIFS('Source traité'!AC$4:AC$1116,'Source traité'!$A$4:$A$1116,$D533,'Source traité'!$V$4:$V$1116,$V533)/SUMIFS('[6]Comp2016-2017 (3)'!$G$5:$G$289,'[6]Comp2016-2017 (3)'!$A$5:$A$289,$D533,'[6]Comp2016-2017 (3)'!$R$5:$R$289,$V533)*$AB533))</f>
        <v/>
      </c>
      <c r="AD533" s="183">
        <f>IF($W533=AD$3,$AB533,IF(NOT($W533=0),"",SUMIFS('Source traité'!AD$4:AD$1116,'Source traité'!$A$4:$A$1116,$D533,'Source traité'!$V$4:$V$1116,$V533)/SUMIFS('[6]Comp2016-2017 (3)'!$G$5:$G$289,'[6]Comp2016-2017 (3)'!$A$5:$A$289,$D533,'[6]Comp2016-2017 (3)'!$R$5:$R$289,$V533)*$AB533))</f>
        <v/>
      </c>
      <c r="AE533" s="183">
        <f>IF($W533=AE$3,$AB533,IF(NOT($W533=0),"",SUMIFS('Source traité'!AE$4:AE$1116,'Source traité'!$A$4:$A$1116,$D533,'Source traité'!$V$4:$V$1116,$V533)/SUMIFS('[6]Comp2016-2017 (3)'!$G$5:$G$289,'[6]Comp2016-2017 (3)'!$A$5:$A$289,$D533,'[6]Comp2016-2017 (3)'!$R$5:$R$289,$V533)*$AB533))</f>
        <v/>
      </c>
      <c r="AF533" s="183">
        <f>IF($W533=AF$3,$AB533,IF(NOT($W533=0),"",SUMIFS('Source traité'!AF$4:AF$1116,'Source traité'!$A$4:$A$1116,$D533,'Source traité'!$V$4:$V$1116,$V533)/SUMIFS('[6]Comp2016-2017 (3)'!$G$5:$G$289,'[6]Comp2016-2017 (3)'!$A$5:$A$289,$D533,'[6]Comp2016-2017 (3)'!$R$5:$R$289,$V533)*$AB533))</f>
        <v/>
      </c>
      <c r="AG533" s="183">
        <f>IF($W533=AG$3,$AB533,IF(NOT($W533=0),"",SUMIFS('Source traité'!AG$4:AG$1116,'Source traité'!$A$4:$A$1116,$D533,'Source traité'!$V$4:$V$1116,$V533)/SUMIFS('[6]Comp2016-2017 (3)'!$G$5:$G$289,'[6]Comp2016-2017 (3)'!$A$5:$A$289,$D533,'[6]Comp2016-2017 (3)'!$R$5:$R$289,$V533)*$AB533))</f>
        <v/>
      </c>
      <c r="AH533" s="183">
        <f>IF($W533=AH$3,$AB533,IF(NOT($W533=0),"",SUMIFS('Source traité'!AH$4:AH$1116,'Source traité'!$A$4:$A$1116,$D533,'Source traité'!$V$4:$V$1116,$V533)/SUMIFS('[6]Comp2016-2017 (3)'!$G$5:$G$289,'[6]Comp2016-2017 (3)'!$A$5:$A$289,$D533,'[6]Comp2016-2017 (3)'!$R$5:$R$289,$V533)*$AB533))</f>
        <v/>
      </c>
      <c r="AI533" s="183">
        <f>IF($W533=AI$3,$AB533,IF(NOT($W533=0),"",SUMIFS('Source traité'!AI$4:AI$1116,'Source traité'!$A$4:$A$1116,$D533,'Source traité'!$V$4:$V$1116,$V533)/SUMIFS('[6]Comp2016-2017 (3)'!$G$5:$G$289,'[6]Comp2016-2017 (3)'!$A$5:$A$289,$D533,'[6]Comp2016-2017 (3)'!$R$5:$R$289,$V533)*$AB533))</f>
        <v/>
      </c>
      <c r="AJ533" s="183">
        <f>IF($W533=AJ$3,$AB533,IF(NOT($W533=0),"",SUMIFS('Source traité'!AJ$4:AJ$1116,'Source traité'!$A$4:$A$1116,$D533,'Source traité'!$V$4:$V$1116,$V533)/SUMIFS('[6]Comp2016-2017 (3)'!$G$5:$G$289,'[6]Comp2016-2017 (3)'!$A$5:$A$289,$D533,'[6]Comp2016-2017 (3)'!$R$5:$R$289,$V533)*$AB533))</f>
        <v/>
      </c>
      <c r="AK533" s="183">
        <f>SUM(AC533:AJ533)-AB533</f>
        <v/>
      </c>
      <c r="AL533" s="179">
        <f>IF(A533=D533,"remplir à la main","")</f>
        <v/>
      </c>
      <c r="AM533" s="179">
        <f>VLOOKUP(A533,'[6]Table corresp.'!$M$4:$U$63,8,FALSE)</f>
        <v/>
      </c>
      <c r="AN533" s="179">
        <f>VLOOKUP(D533,'[6]Table corresp.'!$M$4:$U$63,9,FALSE)</f>
        <v/>
      </c>
    </row>
    <row r="534" hidden="1">
      <c r="A534" s="179" t="inlineStr">
        <is>
          <t>14 - Sciages bruts d'autres résineux</t>
        </is>
      </c>
      <c r="B534" s="179">
        <f>VLOOKUP(LEFT(A534,3),'[6]Table corresp.'!$A$4:$D$63,3,FALSE)</f>
        <v/>
      </c>
      <c r="C534" s="179">
        <f>VLOOKUP(A534,'[6]Table corresp.'!$M$4:$P$63,4,FALSE)</f>
        <v/>
      </c>
      <c r="D534" s="179" t="inlineStr">
        <is>
          <t>55 - Agencement de lieux de vente</t>
        </is>
      </c>
      <c r="E534" s="179">
        <f>VLOOKUP(LEFT(D534,3),'[6]Table corresp.'!$A$4:$D$63,4,FALSE)</f>
        <v/>
      </c>
      <c r="F534" s="179">
        <f>LEFT(A534,3)&amp;" - "&amp;LEFT(D534,3)</f>
        <v/>
      </c>
      <c r="G534" s="208" t="n">
        <v>1211.725130384986</v>
      </c>
      <c r="H534" s="208" t="n">
        <v>415.1936127745994</v>
      </c>
      <c r="I534" s="208" t="n">
        <v>1626.919163403715</v>
      </c>
      <c r="J534" s="208" t="n">
        <v>5.888091506877034</v>
      </c>
      <c r="K534" s="208" t="n">
        <v>0.9906231347239025</v>
      </c>
      <c r="L534" s="208" t="n">
        <v>6.878714641600936</v>
      </c>
      <c r="M534" s="208" t="n">
        <v>0</v>
      </c>
      <c r="N534" s="208" t="n">
        <v>0</v>
      </c>
      <c r="O534" s="208" t="n">
        <v>0</v>
      </c>
      <c r="P534" s="208" t="n">
        <v>0</v>
      </c>
      <c r="Q534" s="208" t="n">
        <v>0</v>
      </c>
      <c r="R534" s="208" t="n">
        <v>0</v>
      </c>
      <c r="S534" s="196" t="n"/>
      <c r="T534" s="179">
        <f>VLOOKUP(A534,'[6]Groupe de branches'!$Z$27:$AM$86,14,FALSE)</f>
        <v/>
      </c>
      <c r="U534" s="179">
        <f>VLOOKUP(D534,'[6]Groupe de branches'!$Z$27:$AM$86,14,FALSE)</f>
        <v/>
      </c>
      <c r="V534" s="179" t="n">
        <v>2017</v>
      </c>
      <c r="W534" s="179">
        <f>VLOOKUP(D534,'[6]Table corresp.'!$M$4:$S$63,7,FALSE)</f>
        <v/>
      </c>
      <c r="X534" s="197">
        <f>IFERROR(G534/SUMIFS('[6]Comp2016-2017 (3)'!$I$5:$I$289,'[6]Comp2016-2017 (3)'!$A$5:$A$289,A534,'[6]Comp2016-2017 (3)'!$R$5:$R$289,V534),0)</f>
        <v/>
      </c>
      <c r="Y534" s="209">
        <f>IFERROR(IF(RIGHT(F534,3)="Exp",VLOOKUP(F534,#REF!,2,FALSE),VLOOKUP(F534,#REF!,9,FALSE)),1)</f>
        <v/>
      </c>
      <c r="Z534" s="197">
        <f>Y534/SUMIFS($Y$4:$Y$1116,$V$4:$V$1116,V534,$A$4:$A$1116,A534)</f>
        <v/>
      </c>
      <c r="AA534" s="181">
        <f>X534*Z534</f>
        <v/>
      </c>
      <c r="AB534" s="183">
        <f>IFERROR(SUMIFS('[6]Comp2016-2017 (3)'!$G$5:$G$289,'[6]Comp2016-2017 (3)'!$A$5:$A$289,A534,'[6]Comp2016-2017 (3)'!$R$5:$R$289,V534)*AA534/SUMIFS($AA$4:$AA$1116,$A$4:$A$1116,A534,$V$4:$V$1116,V534),0)</f>
        <v/>
      </c>
      <c r="AC534" s="183">
        <f>IF($W534=AC$3,$AB534,IF(NOT($W534=0),"",SUMIFS('Source traité'!AC$4:AC$1116,'Source traité'!$A$4:$A$1116,$D534,'Source traité'!$V$4:$V$1116,$V534)/SUMIFS('[6]Comp2016-2017 (3)'!$G$5:$G$289,'[6]Comp2016-2017 (3)'!$A$5:$A$289,$D534,'[6]Comp2016-2017 (3)'!$R$5:$R$289,$V534)*$AB534))</f>
        <v/>
      </c>
      <c r="AD534" s="183">
        <f>IF($W534=AD$3,$AB534,IF(NOT($W534=0),"",SUMIFS('Source traité'!AD$4:AD$1116,'Source traité'!$A$4:$A$1116,$D534,'Source traité'!$V$4:$V$1116,$V534)/SUMIFS('[6]Comp2016-2017 (3)'!$G$5:$G$289,'[6]Comp2016-2017 (3)'!$A$5:$A$289,$D534,'[6]Comp2016-2017 (3)'!$R$5:$R$289,$V534)*$AB534))</f>
        <v/>
      </c>
      <c r="AE534" s="183">
        <f>IF($W534=AE$3,$AB534,IF(NOT($W534=0),"",SUMIFS('Source traité'!AE$4:AE$1116,'Source traité'!$A$4:$A$1116,$D534,'Source traité'!$V$4:$V$1116,$V534)/SUMIFS('[6]Comp2016-2017 (3)'!$G$5:$G$289,'[6]Comp2016-2017 (3)'!$A$5:$A$289,$D534,'[6]Comp2016-2017 (3)'!$R$5:$R$289,$V534)*$AB534))</f>
        <v/>
      </c>
      <c r="AF534" s="183">
        <f>IF($W534=AF$3,$AB534,IF(NOT($W534=0),"",SUMIFS('Source traité'!AF$4:AF$1116,'Source traité'!$A$4:$A$1116,$D534,'Source traité'!$V$4:$V$1116,$V534)/SUMIFS('[6]Comp2016-2017 (3)'!$G$5:$G$289,'[6]Comp2016-2017 (3)'!$A$5:$A$289,$D534,'[6]Comp2016-2017 (3)'!$R$5:$R$289,$V534)*$AB534))</f>
        <v/>
      </c>
      <c r="AG534" s="183">
        <f>IF($W534=AG$3,$AB534,IF(NOT($W534=0),"",SUMIFS('Source traité'!AG$4:AG$1116,'Source traité'!$A$4:$A$1116,$D534,'Source traité'!$V$4:$V$1116,$V534)/SUMIFS('[6]Comp2016-2017 (3)'!$G$5:$G$289,'[6]Comp2016-2017 (3)'!$A$5:$A$289,$D534,'[6]Comp2016-2017 (3)'!$R$5:$R$289,$V534)*$AB534))</f>
        <v/>
      </c>
      <c r="AH534" s="183">
        <f>IF($W534=AH$3,$AB534,IF(NOT($W534=0),"",SUMIFS('Source traité'!AH$4:AH$1116,'Source traité'!$A$4:$A$1116,$D534,'Source traité'!$V$4:$V$1116,$V534)/SUMIFS('[6]Comp2016-2017 (3)'!$G$5:$G$289,'[6]Comp2016-2017 (3)'!$A$5:$A$289,$D534,'[6]Comp2016-2017 (3)'!$R$5:$R$289,$V534)*$AB534))</f>
        <v/>
      </c>
      <c r="AI534" s="183">
        <f>IF($W534=AI$3,$AB534,IF(NOT($W534=0),"",SUMIFS('Source traité'!AI$4:AI$1116,'Source traité'!$A$4:$A$1116,$D534,'Source traité'!$V$4:$V$1116,$V534)/SUMIFS('[6]Comp2016-2017 (3)'!$G$5:$G$289,'[6]Comp2016-2017 (3)'!$A$5:$A$289,$D534,'[6]Comp2016-2017 (3)'!$R$5:$R$289,$V534)*$AB534))</f>
        <v/>
      </c>
      <c r="AJ534" s="183">
        <f>IF($W534=AJ$3,$AB534,IF(NOT($W534=0),"",SUMIFS('Source traité'!AJ$4:AJ$1116,'Source traité'!$A$4:$A$1116,$D534,'Source traité'!$V$4:$V$1116,$V534)/SUMIFS('[6]Comp2016-2017 (3)'!$G$5:$G$289,'[6]Comp2016-2017 (3)'!$A$5:$A$289,$D534,'[6]Comp2016-2017 (3)'!$R$5:$R$289,$V534)*$AB534))</f>
        <v/>
      </c>
      <c r="AK534" s="183">
        <f>SUM(AC534:AJ534)-AB534</f>
        <v/>
      </c>
      <c r="AL534" s="179">
        <f>IF(A534=D534,"remplir à la main","")</f>
        <v/>
      </c>
      <c r="AM534" s="179">
        <f>VLOOKUP(A534,'[6]Table corresp.'!$M$4:$U$63,8,FALSE)</f>
        <v/>
      </c>
      <c r="AN534" s="179">
        <f>VLOOKUP(D534,'[6]Table corresp.'!$M$4:$U$63,9,FALSE)</f>
        <v/>
      </c>
    </row>
    <row r="535" hidden="1">
      <c r="A535" s="179" t="inlineStr">
        <is>
          <t>14 - Sciages bruts d'autres résineux</t>
        </is>
      </c>
      <c r="B535" s="179">
        <f>VLOOKUP(LEFT(A535,3),'[6]Table corresp.'!$A$4:$D$63,3,FALSE)</f>
        <v/>
      </c>
      <c r="C535" s="179">
        <f>VLOOKUP(A535,'[6]Table corresp.'!$M$4:$P$63,4,FALSE)</f>
        <v/>
      </c>
      <c r="D535" s="179" t="inlineStr">
        <is>
          <t>57 - Travaux de charpente</t>
        </is>
      </c>
      <c r="E535" s="179">
        <f>VLOOKUP(LEFT(D535,3),'[6]Table corresp.'!$A$4:$D$63,4,FALSE)</f>
        <v/>
      </c>
      <c r="F535" s="179">
        <f>LEFT(A535,3)&amp;" - "&amp;LEFT(D535,3)</f>
        <v/>
      </c>
      <c r="G535" s="208" t="n">
        <v>7090.843809632899</v>
      </c>
      <c r="H535" s="208" t="n">
        <v>2316.978798647909</v>
      </c>
      <c r="I535" s="208" t="n">
        <v>9407.825040352438</v>
      </c>
      <c r="J535" s="208" t="n">
        <v>78.30972133924369</v>
      </c>
      <c r="K535" s="208" t="n">
        <v>12.56397853252021</v>
      </c>
      <c r="L535" s="208" t="n">
        <v>90.8736998717639</v>
      </c>
      <c r="M535" s="208" t="n">
        <v>0</v>
      </c>
      <c r="N535" s="208" t="n">
        <v>0</v>
      </c>
      <c r="O535" s="208" t="n">
        <v>0</v>
      </c>
      <c r="P535" s="208" t="n">
        <v>0</v>
      </c>
      <c r="Q535" s="208" t="n">
        <v>0</v>
      </c>
      <c r="R535" s="208" t="n">
        <v>0</v>
      </c>
      <c r="S535" s="196" t="n"/>
      <c r="T535" s="179">
        <f>VLOOKUP(A535,'[6]Groupe de branches'!$Z$27:$AM$86,14,FALSE)</f>
        <v/>
      </c>
      <c r="U535" s="179">
        <f>VLOOKUP(D535,'[6]Groupe de branches'!$Z$27:$AM$86,14,FALSE)</f>
        <v/>
      </c>
      <c r="V535" s="179" t="n">
        <v>2017</v>
      </c>
      <c r="W535" s="179">
        <f>VLOOKUP(D535,'[6]Table corresp.'!$M$4:$S$63,7,FALSE)</f>
        <v/>
      </c>
      <c r="X535" s="197">
        <f>IFERROR(G535/SUMIFS('[6]Comp2016-2017 (3)'!$I$5:$I$289,'[6]Comp2016-2017 (3)'!$A$5:$A$289,A535,'[6]Comp2016-2017 (3)'!$R$5:$R$289,V535),0)</f>
        <v/>
      </c>
      <c r="Y535" s="209">
        <f>IFERROR(IF(RIGHT(F535,3)="Exp",VLOOKUP(F535,#REF!,2,FALSE),VLOOKUP(F535,#REF!,9,FALSE)),1)</f>
        <v/>
      </c>
      <c r="Z535" s="197">
        <f>Y535/SUMIFS($Y$4:$Y$1116,$V$4:$V$1116,V535,$A$4:$A$1116,A535)</f>
        <v/>
      </c>
      <c r="AA535" s="181">
        <f>X535*Z535</f>
        <v/>
      </c>
      <c r="AB535" s="183">
        <f>IFERROR(SUMIFS('[6]Comp2016-2017 (3)'!$G$5:$G$289,'[6]Comp2016-2017 (3)'!$A$5:$A$289,A535,'[6]Comp2016-2017 (3)'!$R$5:$R$289,V535)*AA535/SUMIFS($AA$4:$AA$1116,$A$4:$A$1116,A535,$V$4:$V$1116,V535),0)</f>
        <v/>
      </c>
      <c r="AC535" s="183">
        <f>IF($W535=AC$3,$AB535,IF(NOT($W535=0),"",SUMIFS('Source traité'!AC$4:AC$1116,'Source traité'!$A$4:$A$1116,$D535,'Source traité'!$V$4:$V$1116,$V535)/SUMIFS('[6]Comp2016-2017 (3)'!$G$5:$G$289,'[6]Comp2016-2017 (3)'!$A$5:$A$289,$D535,'[6]Comp2016-2017 (3)'!$R$5:$R$289,$V535)*$AB535))</f>
        <v/>
      </c>
      <c r="AD535" s="183">
        <f>IF($W535=AD$3,$AB535,IF(NOT($W535=0),"",SUMIFS('Source traité'!AD$4:AD$1116,'Source traité'!$A$4:$A$1116,$D535,'Source traité'!$V$4:$V$1116,$V535)/SUMIFS('[6]Comp2016-2017 (3)'!$G$5:$G$289,'[6]Comp2016-2017 (3)'!$A$5:$A$289,$D535,'[6]Comp2016-2017 (3)'!$R$5:$R$289,$V535)*$AB535))</f>
        <v/>
      </c>
      <c r="AE535" s="183">
        <f>IF($W535=AE$3,$AB535,IF(NOT($W535=0),"",SUMIFS('Source traité'!AE$4:AE$1116,'Source traité'!$A$4:$A$1116,$D535,'Source traité'!$V$4:$V$1116,$V535)/SUMIFS('[6]Comp2016-2017 (3)'!$G$5:$G$289,'[6]Comp2016-2017 (3)'!$A$5:$A$289,$D535,'[6]Comp2016-2017 (3)'!$R$5:$R$289,$V535)*$AB535))</f>
        <v/>
      </c>
      <c r="AF535" s="183">
        <f>IF($W535=AF$3,$AB535,IF(NOT($W535=0),"",SUMIFS('Source traité'!AF$4:AF$1116,'Source traité'!$A$4:$A$1116,$D535,'Source traité'!$V$4:$V$1116,$V535)/SUMIFS('[6]Comp2016-2017 (3)'!$G$5:$G$289,'[6]Comp2016-2017 (3)'!$A$5:$A$289,$D535,'[6]Comp2016-2017 (3)'!$R$5:$R$289,$V535)*$AB535))</f>
        <v/>
      </c>
      <c r="AG535" s="183">
        <f>IF($W535=AG$3,$AB535,IF(NOT($W535=0),"",SUMIFS('Source traité'!AG$4:AG$1116,'Source traité'!$A$4:$A$1116,$D535,'Source traité'!$V$4:$V$1116,$V535)/SUMIFS('[6]Comp2016-2017 (3)'!$G$5:$G$289,'[6]Comp2016-2017 (3)'!$A$5:$A$289,$D535,'[6]Comp2016-2017 (3)'!$R$5:$R$289,$V535)*$AB535))</f>
        <v/>
      </c>
      <c r="AH535" s="183">
        <f>IF($W535=AH$3,$AB535,IF(NOT($W535=0),"",SUMIFS('Source traité'!AH$4:AH$1116,'Source traité'!$A$4:$A$1116,$D535,'Source traité'!$V$4:$V$1116,$V535)/SUMIFS('[6]Comp2016-2017 (3)'!$G$5:$G$289,'[6]Comp2016-2017 (3)'!$A$5:$A$289,$D535,'[6]Comp2016-2017 (3)'!$R$5:$R$289,$V535)*$AB535))</f>
        <v/>
      </c>
      <c r="AI535" s="183">
        <f>IF($W535=AI$3,$AB535,IF(NOT($W535=0),"",SUMIFS('Source traité'!AI$4:AI$1116,'Source traité'!$A$4:$A$1116,$D535,'Source traité'!$V$4:$V$1116,$V535)/SUMIFS('[6]Comp2016-2017 (3)'!$G$5:$G$289,'[6]Comp2016-2017 (3)'!$A$5:$A$289,$D535,'[6]Comp2016-2017 (3)'!$R$5:$R$289,$V535)*$AB535))</f>
        <v/>
      </c>
      <c r="AJ535" s="183">
        <f>IF($W535=AJ$3,$AB535,IF(NOT($W535=0),"",SUMIFS('Source traité'!AJ$4:AJ$1116,'Source traité'!$A$4:$A$1116,$D535,'Source traité'!$V$4:$V$1116,$V535)/SUMIFS('[6]Comp2016-2017 (3)'!$G$5:$G$289,'[6]Comp2016-2017 (3)'!$A$5:$A$289,$D535,'[6]Comp2016-2017 (3)'!$R$5:$R$289,$V535)*$AB535))</f>
        <v/>
      </c>
      <c r="AK535" s="183">
        <f>SUM(AC535:AJ535)-AB535</f>
        <v/>
      </c>
      <c r="AL535" s="179">
        <f>IF(A535=D535,"remplir à la main","")</f>
        <v/>
      </c>
      <c r="AM535" s="179">
        <f>VLOOKUP(A535,'[6]Table corresp.'!$M$4:$U$63,8,FALSE)</f>
        <v/>
      </c>
      <c r="AN535" s="179">
        <f>VLOOKUP(D535,'[6]Table corresp.'!$M$4:$U$63,9,FALSE)</f>
        <v/>
      </c>
    </row>
    <row r="536" hidden="1">
      <c r="A536" s="179" t="inlineStr">
        <is>
          <t>14 - Sciages bruts d'autres résineux</t>
        </is>
      </c>
      <c r="B536" s="179">
        <f>VLOOKUP(LEFT(A536,3),'[6]Table corresp.'!$A$4:$D$63,3,FALSE)</f>
        <v/>
      </c>
      <c r="C536" s="179">
        <f>VLOOKUP(A536,'[6]Table corresp.'!$M$4:$P$63,4,FALSE)</f>
        <v/>
      </c>
      <c r="D536" s="179" t="inlineStr">
        <is>
          <t>59 - Travaux de maçonnerie générale et gros œuvre de bâtiment</t>
        </is>
      </c>
      <c r="E536" s="179">
        <f>VLOOKUP(LEFT(D536,3),'[6]Table corresp.'!$A$4:$D$63,4,FALSE)</f>
        <v/>
      </c>
      <c r="F536" s="179">
        <f>LEFT(A536,3)&amp;" - "&amp;LEFT(D536,3)</f>
        <v/>
      </c>
      <c r="G536" s="208" t="n">
        <v>1666.773229687333</v>
      </c>
      <c r="H536" s="208" t="n">
        <v>750.4072935144973</v>
      </c>
      <c r="I536" s="208" t="n">
        <v>2417.181144445444</v>
      </c>
      <c r="J536" s="208" t="n">
        <v>20.24822513686308</v>
      </c>
      <c r="K536" s="208" t="n">
        <v>4.476049260809394</v>
      </c>
      <c r="L536" s="208" t="n">
        <v>24.72427439767248</v>
      </c>
      <c r="M536" s="208" t="n">
        <v>0</v>
      </c>
      <c r="N536" s="208" t="n">
        <v>0</v>
      </c>
      <c r="O536" s="208" t="n">
        <v>0</v>
      </c>
      <c r="P536" s="208" t="n">
        <v>0</v>
      </c>
      <c r="Q536" s="208" t="n">
        <v>0</v>
      </c>
      <c r="R536" s="208" t="n">
        <v>0</v>
      </c>
      <c r="S536" s="196" t="n"/>
      <c r="T536" s="179">
        <f>VLOOKUP(A536,'[6]Groupe de branches'!$Z$27:$AM$86,14,FALSE)</f>
        <v/>
      </c>
      <c r="U536" s="179">
        <f>VLOOKUP(D536,'[6]Groupe de branches'!$Z$27:$AM$86,14,FALSE)</f>
        <v/>
      </c>
      <c r="V536" s="179" t="n">
        <v>2017</v>
      </c>
      <c r="W536" s="179">
        <f>VLOOKUP(D536,'[6]Table corresp.'!$M$4:$S$63,7,FALSE)</f>
        <v/>
      </c>
      <c r="X536" s="197">
        <f>IFERROR(G536/SUMIFS('[6]Comp2016-2017 (3)'!$I$5:$I$289,'[6]Comp2016-2017 (3)'!$A$5:$A$289,A536,'[6]Comp2016-2017 (3)'!$R$5:$R$289,V536),0)</f>
        <v/>
      </c>
      <c r="Y536" s="209">
        <f>IFERROR(IF(RIGHT(F536,3)="Exp",VLOOKUP(F536,#REF!,2,FALSE),VLOOKUP(F536,#REF!,9,FALSE)),1)</f>
        <v/>
      </c>
      <c r="Z536" s="197">
        <f>Y536/SUMIFS($Y$4:$Y$1116,$V$4:$V$1116,V536,$A$4:$A$1116,A536)</f>
        <v/>
      </c>
      <c r="AA536" s="181">
        <f>X536*Z536</f>
        <v/>
      </c>
      <c r="AB536" s="183">
        <f>IFERROR(SUMIFS('[6]Comp2016-2017 (3)'!$G$5:$G$289,'[6]Comp2016-2017 (3)'!$A$5:$A$289,A536,'[6]Comp2016-2017 (3)'!$R$5:$R$289,V536)*AA536/SUMIFS($AA$4:$AA$1116,$A$4:$A$1116,A536,$V$4:$V$1116,V536),0)</f>
        <v/>
      </c>
      <c r="AC536" s="183">
        <f>IF($W536=AC$3,$AB536,IF(NOT($W536=0),"",SUMIFS('Source traité'!AC$4:AC$1116,'Source traité'!$A$4:$A$1116,$D536,'Source traité'!$V$4:$V$1116,$V536)/SUMIFS('[6]Comp2016-2017 (3)'!$G$5:$G$289,'[6]Comp2016-2017 (3)'!$A$5:$A$289,$D536,'[6]Comp2016-2017 (3)'!$R$5:$R$289,$V536)*$AB536))</f>
        <v/>
      </c>
      <c r="AD536" s="183">
        <f>IF($W536=AD$3,$AB536,IF(NOT($W536=0),"",SUMIFS('Source traité'!AD$4:AD$1116,'Source traité'!$A$4:$A$1116,$D536,'Source traité'!$V$4:$V$1116,$V536)/SUMIFS('[6]Comp2016-2017 (3)'!$G$5:$G$289,'[6]Comp2016-2017 (3)'!$A$5:$A$289,$D536,'[6]Comp2016-2017 (3)'!$R$5:$R$289,$V536)*$AB536))</f>
        <v/>
      </c>
      <c r="AE536" s="183">
        <f>IF($W536=AE$3,$AB536,IF(NOT($W536=0),"",SUMIFS('Source traité'!AE$4:AE$1116,'Source traité'!$A$4:$A$1116,$D536,'Source traité'!$V$4:$V$1116,$V536)/SUMIFS('[6]Comp2016-2017 (3)'!$G$5:$G$289,'[6]Comp2016-2017 (3)'!$A$5:$A$289,$D536,'[6]Comp2016-2017 (3)'!$R$5:$R$289,$V536)*$AB536))</f>
        <v/>
      </c>
      <c r="AF536" s="183">
        <f>IF($W536=AF$3,$AB536,IF(NOT($W536=0),"",SUMIFS('Source traité'!AF$4:AF$1116,'Source traité'!$A$4:$A$1116,$D536,'Source traité'!$V$4:$V$1116,$V536)/SUMIFS('[6]Comp2016-2017 (3)'!$G$5:$G$289,'[6]Comp2016-2017 (3)'!$A$5:$A$289,$D536,'[6]Comp2016-2017 (3)'!$R$5:$R$289,$V536)*$AB536))</f>
        <v/>
      </c>
      <c r="AG536" s="183">
        <f>IF($W536=AG$3,$AB536,IF(NOT($W536=0),"",SUMIFS('Source traité'!AG$4:AG$1116,'Source traité'!$A$4:$A$1116,$D536,'Source traité'!$V$4:$V$1116,$V536)/SUMIFS('[6]Comp2016-2017 (3)'!$G$5:$G$289,'[6]Comp2016-2017 (3)'!$A$5:$A$289,$D536,'[6]Comp2016-2017 (3)'!$R$5:$R$289,$V536)*$AB536))</f>
        <v/>
      </c>
      <c r="AH536" s="183">
        <f>IF($W536=AH$3,$AB536,IF(NOT($W536=0),"",SUMIFS('Source traité'!AH$4:AH$1116,'Source traité'!$A$4:$A$1116,$D536,'Source traité'!$V$4:$V$1116,$V536)/SUMIFS('[6]Comp2016-2017 (3)'!$G$5:$G$289,'[6]Comp2016-2017 (3)'!$A$5:$A$289,$D536,'[6]Comp2016-2017 (3)'!$R$5:$R$289,$V536)*$AB536))</f>
        <v/>
      </c>
      <c r="AI536" s="183">
        <f>IF($W536=AI$3,$AB536,IF(NOT($W536=0),"",SUMIFS('Source traité'!AI$4:AI$1116,'Source traité'!$A$4:$A$1116,$D536,'Source traité'!$V$4:$V$1116,$V536)/SUMIFS('[6]Comp2016-2017 (3)'!$G$5:$G$289,'[6]Comp2016-2017 (3)'!$A$5:$A$289,$D536,'[6]Comp2016-2017 (3)'!$R$5:$R$289,$V536)*$AB536))</f>
        <v/>
      </c>
      <c r="AJ536" s="183">
        <f>IF($W536=AJ$3,$AB536,IF(NOT($W536=0),"",SUMIFS('Source traité'!AJ$4:AJ$1116,'Source traité'!$A$4:$A$1116,$D536,'Source traité'!$V$4:$V$1116,$V536)/SUMIFS('[6]Comp2016-2017 (3)'!$G$5:$G$289,'[6]Comp2016-2017 (3)'!$A$5:$A$289,$D536,'[6]Comp2016-2017 (3)'!$R$5:$R$289,$V536)*$AB536))</f>
        <v/>
      </c>
      <c r="AK536" s="183">
        <f>SUM(AC536:AJ536)-AB536</f>
        <v/>
      </c>
      <c r="AL536" s="179">
        <f>IF(A536=D536,"remplir à la main","")</f>
        <v/>
      </c>
      <c r="AM536" s="179">
        <f>VLOOKUP(A536,'[6]Table corresp.'!$M$4:$U$63,8,FALSE)</f>
        <v/>
      </c>
      <c r="AN536" s="179">
        <f>VLOOKUP(D536,'[6]Table corresp.'!$M$4:$U$63,9,FALSE)</f>
        <v/>
      </c>
    </row>
    <row r="537" hidden="1">
      <c r="A537" s="179" t="inlineStr">
        <is>
          <t>14 - Sciages bruts d'autres résineux</t>
        </is>
      </c>
      <c r="B537" s="179">
        <f>VLOOKUP(LEFT(A537,3),'[6]Table corresp.'!$A$4:$D$63,3,FALSE)</f>
        <v/>
      </c>
      <c r="C537" s="179">
        <f>VLOOKUP(A537,'[6]Table corresp.'!$M$4:$P$63,4,FALSE)</f>
        <v/>
      </c>
      <c r="D537" s="179" t="inlineStr">
        <is>
          <t>Consommation finale</t>
        </is>
      </c>
      <c r="E537" s="179">
        <f>VLOOKUP(LEFT(D537,3),'[6]Table corresp.'!$A$4:$D$63,4,FALSE)</f>
        <v/>
      </c>
      <c r="F537" s="179">
        <f>LEFT(A537,3)&amp;" - "&amp;LEFT(D537,3)</f>
        <v/>
      </c>
      <c r="G537" s="208" t="n">
        <v>1397.450464101314</v>
      </c>
      <c r="H537" s="208" t="n">
        <v>2942.693972421827</v>
      </c>
      <c r="I537" s="208" t="n">
        <v>4340.145514592373</v>
      </c>
      <c r="J537" s="208" t="n">
        <v>13.58115962543756</v>
      </c>
      <c r="K537" s="208" t="n">
        <v>12.355951518468</v>
      </c>
      <c r="L537" s="208" t="n">
        <v>25.93711114390556</v>
      </c>
      <c r="M537" s="208" t="n">
        <v>0</v>
      </c>
      <c r="N537" s="208" t="n">
        <v>0</v>
      </c>
      <c r="O537" s="208" t="n">
        <v>0</v>
      </c>
      <c r="P537" s="208" t="n">
        <v>0</v>
      </c>
      <c r="Q537" s="208" t="n">
        <v>0</v>
      </c>
      <c r="R537" s="208" t="n">
        <v>0</v>
      </c>
      <c r="S537" s="196" t="n"/>
      <c r="T537" s="179">
        <f>VLOOKUP(A537,'[6]Groupe de branches'!$Z$27:$AM$86,14,FALSE)</f>
        <v/>
      </c>
      <c r="U537" s="179">
        <f>VLOOKUP(D537,'[6]Groupe de branches'!$Z$27:$AM$86,14,FALSE)</f>
        <v/>
      </c>
      <c r="V537" s="179" t="n">
        <v>2017</v>
      </c>
      <c r="W537" s="179">
        <f>VLOOKUP(D537,'[6]Table corresp.'!$M$4:$S$63,7,FALSE)</f>
        <v/>
      </c>
      <c r="X537" s="197">
        <f>IFERROR(G537/SUMIFS('[6]Comp2016-2017 (3)'!$I$5:$I$289,'[6]Comp2016-2017 (3)'!$A$5:$A$289,A537,'[6]Comp2016-2017 (3)'!$R$5:$R$289,V537),0)</f>
        <v/>
      </c>
      <c r="Y537" s="209">
        <f>IFERROR(IF(RIGHT(F537,3)="Exp",VLOOKUP(F537,#REF!,2,FALSE),VLOOKUP(F537,#REF!,9,FALSE)),1)</f>
        <v/>
      </c>
      <c r="Z537" s="197">
        <f>Y537/SUMIFS($Y$4:$Y$1116,$V$4:$V$1116,V537,$A$4:$A$1116,A537)</f>
        <v/>
      </c>
      <c r="AA537" s="181">
        <f>X537*Z537</f>
        <v/>
      </c>
      <c r="AB537" s="183">
        <f>IFERROR(SUMIFS('[6]Comp2016-2017 (3)'!$G$5:$G$289,'[6]Comp2016-2017 (3)'!$A$5:$A$289,A537,'[6]Comp2016-2017 (3)'!$R$5:$R$289,V537)*AA537/SUMIFS($AA$4:$AA$1116,$A$4:$A$1116,A537,$V$4:$V$1116,V537),0)</f>
        <v/>
      </c>
      <c r="AC537" s="183">
        <f>IF($W537=AC$3,$AB537,IF(NOT($W537=0),"",SUMIFS('Source traité'!AC$4:AC$1116,'Source traité'!$A$4:$A$1116,$D537,'Source traité'!$V$4:$V$1116,$V537)/SUMIFS('[6]Comp2016-2017 (3)'!$G$5:$G$289,'[6]Comp2016-2017 (3)'!$A$5:$A$289,$D537,'[6]Comp2016-2017 (3)'!$R$5:$R$289,$V537)*$AB537))</f>
        <v/>
      </c>
      <c r="AD537" s="183">
        <f>IF($W537=AD$3,$AB537,IF(NOT($W537=0),"",SUMIFS('Source traité'!AD$4:AD$1116,'Source traité'!$A$4:$A$1116,$D537,'Source traité'!$V$4:$V$1116,$V537)/SUMIFS('[6]Comp2016-2017 (3)'!$G$5:$G$289,'[6]Comp2016-2017 (3)'!$A$5:$A$289,$D537,'[6]Comp2016-2017 (3)'!$R$5:$R$289,$V537)*$AB537))</f>
        <v/>
      </c>
      <c r="AE537" s="183">
        <f>IF($W537=AE$3,$AB537,IF(NOT($W537=0),"",SUMIFS('Source traité'!AE$4:AE$1116,'Source traité'!$A$4:$A$1116,$D537,'Source traité'!$V$4:$V$1116,$V537)/SUMIFS('[6]Comp2016-2017 (3)'!$G$5:$G$289,'[6]Comp2016-2017 (3)'!$A$5:$A$289,$D537,'[6]Comp2016-2017 (3)'!$R$5:$R$289,$V537)*$AB537))</f>
        <v/>
      </c>
      <c r="AF537" s="183">
        <f>IF($W537=AF$3,$AB537,IF(NOT($W537=0),"",SUMIFS('Source traité'!AF$4:AF$1116,'Source traité'!$A$4:$A$1116,$D537,'Source traité'!$V$4:$V$1116,$V537)/SUMIFS('[6]Comp2016-2017 (3)'!$G$5:$G$289,'[6]Comp2016-2017 (3)'!$A$5:$A$289,$D537,'[6]Comp2016-2017 (3)'!$R$5:$R$289,$V537)*$AB537))</f>
        <v/>
      </c>
      <c r="AG537" s="183">
        <f>IF($W537=AG$3,$AB537,IF(NOT($W537=0),"",SUMIFS('Source traité'!AG$4:AG$1116,'Source traité'!$A$4:$A$1116,$D537,'Source traité'!$V$4:$V$1116,$V537)/SUMIFS('[6]Comp2016-2017 (3)'!$G$5:$G$289,'[6]Comp2016-2017 (3)'!$A$5:$A$289,$D537,'[6]Comp2016-2017 (3)'!$R$5:$R$289,$V537)*$AB537))</f>
        <v/>
      </c>
      <c r="AH537" s="183">
        <f>IF($W537=AH$3,$AB537,IF(NOT($W537=0),"",SUMIFS('Source traité'!AH$4:AH$1116,'Source traité'!$A$4:$A$1116,$D537,'Source traité'!$V$4:$V$1116,$V537)/SUMIFS('[6]Comp2016-2017 (3)'!$G$5:$G$289,'[6]Comp2016-2017 (3)'!$A$5:$A$289,$D537,'[6]Comp2016-2017 (3)'!$R$5:$R$289,$V537)*$AB537))</f>
        <v/>
      </c>
      <c r="AI537" s="183">
        <f>IF($W537=AI$3,$AB537,IF(NOT($W537=0),"",SUMIFS('Source traité'!AI$4:AI$1116,'Source traité'!$A$4:$A$1116,$D537,'Source traité'!$V$4:$V$1116,$V537)/SUMIFS('[6]Comp2016-2017 (3)'!$G$5:$G$289,'[6]Comp2016-2017 (3)'!$A$5:$A$289,$D537,'[6]Comp2016-2017 (3)'!$R$5:$R$289,$V537)*$AB537))</f>
        <v/>
      </c>
      <c r="AJ537" s="183">
        <f>IF($W537=AJ$3,$AB537,IF(NOT($W537=0),"",SUMIFS('Source traité'!AJ$4:AJ$1116,'Source traité'!$A$4:$A$1116,$D537,'Source traité'!$V$4:$V$1116,$V537)/SUMIFS('[6]Comp2016-2017 (3)'!$G$5:$G$289,'[6]Comp2016-2017 (3)'!$A$5:$A$289,$D537,'[6]Comp2016-2017 (3)'!$R$5:$R$289,$V537)*$AB537))</f>
        <v/>
      </c>
      <c r="AK537" s="183">
        <f>SUM(AC537:AJ537)-AB537</f>
        <v/>
      </c>
      <c r="AL537" s="179">
        <f>IF(A537=D537,"remplir à la main","")</f>
        <v/>
      </c>
      <c r="AM537" s="179">
        <f>VLOOKUP(A537,'[6]Table corresp.'!$M$4:$U$63,8,FALSE)</f>
        <v/>
      </c>
      <c r="AN537" s="179">
        <f>VLOOKUP(D537,'[6]Table corresp.'!$M$4:$U$63,9,FALSE)</f>
        <v/>
      </c>
    </row>
    <row r="538" hidden="1">
      <c r="A538" s="179" t="inlineStr">
        <is>
          <t>14 - Sciages bruts d'autres résineux</t>
        </is>
      </c>
      <c r="B538" s="179">
        <f>VLOOKUP(LEFT(A538,3),'[6]Table corresp.'!$A$4:$D$63,3,FALSE)</f>
        <v/>
      </c>
      <c r="C538" s="179">
        <f>VLOOKUP(A538,'[6]Table corresp.'!$M$4:$P$63,4,FALSE)</f>
        <v/>
      </c>
      <c r="D538" s="179" t="inlineStr">
        <is>
          <t>Exportation</t>
        </is>
      </c>
      <c r="E538" s="179">
        <f>VLOOKUP(LEFT(D538,3),'[6]Table corresp.'!$A$4:$D$63,4,FALSE)</f>
        <v/>
      </c>
      <c r="F538" s="179">
        <f>LEFT(A538,3)&amp;" - "&amp;LEFT(D538,3)</f>
        <v/>
      </c>
      <c r="G538" s="208" t="n">
        <v>71305.43915472504</v>
      </c>
      <c r="H538" s="208" t="n">
        <v>0</v>
      </c>
      <c r="I538" s="208" t="n">
        <v>71305.458</v>
      </c>
      <c r="J538" s="208" t="n">
        <v>443.1442809996256</v>
      </c>
      <c r="K538" s="208" t="n">
        <v>0</v>
      </c>
      <c r="L538" s="208" t="n">
        <v>443.1442809996256</v>
      </c>
      <c r="M538" s="208" t="n">
        <v>0</v>
      </c>
      <c r="N538" s="208" t="n">
        <v>0</v>
      </c>
      <c r="O538" s="208" t="n">
        <v>0</v>
      </c>
      <c r="P538" s="208" t="n">
        <v>0</v>
      </c>
      <c r="Q538" s="208" t="n">
        <v>0</v>
      </c>
      <c r="R538" s="208" t="n">
        <v>0</v>
      </c>
      <c r="S538" s="196" t="n"/>
      <c r="T538" s="179">
        <f>VLOOKUP(A538,'[6]Groupe de branches'!$Z$27:$AM$86,14,FALSE)</f>
        <v/>
      </c>
      <c r="U538" s="179">
        <f>VLOOKUP(D538,'[6]Groupe de branches'!$Z$27:$AM$86,14,FALSE)</f>
        <v/>
      </c>
      <c r="V538" s="179" t="n">
        <v>2017</v>
      </c>
      <c r="W538" s="179">
        <f>VLOOKUP(D538,'[6]Table corresp.'!$M$4:$S$63,7,FALSE)</f>
        <v/>
      </c>
      <c r="X538" s="197">
        <f>IFERROR(G538/SUMIFS('[6]Comp2016-2017 (3)'!$I$5:$I$289,'[6]Comp2016-2017 (3)'!$A$5:$A$289,A538,'[6]Comp2016-2017 (3)'!$R$5:$R$289,V538),0)</f>
        <v/>
      </c>
      <c r="Y538" s="209">
        <f>IFERROR(IF(RIGHT(F538,3)="Exp",VLOOKUP(F538,#REF!,2,FALSE),VLOOKUP(F538,#REF!,9,FALSE)),1)</f>
        <v/>
      </c>
      <c r="Z538" s="197">
        <f>Y538/SUMIFS($Y$4:$Y$1116,$V$4:$V$1116,V538,$A$4:$A$1116,A538)</f>
        <v/>
      </c>
      <c r="AA538" s="181">
        <f>X538*Z538</f>
        <v/>
      </c>
      <c r="AB538" s="183">
        <f>IFERROR(SUMIFS('[6]Comp2016-2017 (3)'!$G$5:$G$289,'[6]Comp2016-2017 (3)'!$A$5:$A$289,A538,'[6]Comp2016-2017 (3)'!$R$5:$R$289,V538)*AA538/SUMIFS($AA$4:$AA$1116,$A$4:$A$1116,A538,$V$4:$V$1116,V538),0)</f>
        <v/>
      </c>
      <c r="AC538" s="183">
        <f>IF($W538=AC$3,$AB538,IF(NOT($W538=0),"",SUMIFS('Source traité'!AC$4:AC$1116,'Source traité'!$A$4:$A$1116,$D538,'Source traité'!$V$4:$V$1116,$V538)/SUMIFS('[6]Comp2016-2017 (3)'!$G$5:$G$289,'[6]Comp2016-2017 (3)'!$A$5:$A$289,$D538,'[6]Comp2016-2017 (3)'!$R$5:$R$289,$V538)*$AB538))</f>
        <v/>
      </c>
      <c r="AD538" s="183">
        <f>IF($W538=AD$3,$AB538,IF(NOT($W538=0),"",SUMIFS('Source traité'!AD$4:AD$1116,'Source traité'!$A$4:$A$1116,$D538,'Source traité'!$V$4:$V$1116,$V538)/SUMIFS('[6]Comp2016-2017 (3)'!$G$5:$G$289,'[6]Comp2016-2017 (3)'!$A$5:$A$289,$D538,'[6]Comp2016-2017 (3)'!$R$5:$R$289,$V538)*$AB538))</f>
        <v/>
      </c>
      <c r="AE538" s="183">
        <f>IF($W538=AE$3,$AB538,IF(NOT($W538=0),"",SUMIFS('Source traité'!AE$4:AE$1116,'Source traité'!$A$4:$A$1116,$D538,'Source traité'!$V$4:$V$1116,$V538)/SUMIFS('[6]Comp2016-2017 (3)'!$G$5:$G$289,'[6]Comp2016-2017 (3)'!$A$5:$A$289,$D538,'[6]Comp2016-2017 (3)'!$R$5:$R$289,$V538)*$AB538))</f>
        <v/>
      </c>
      <c r="AF538" s="183">
        <f>IF($W538=AF$3,$AB538,IF(NOT($W538=0),"",SUMIFS('Source traité'!AF$4:AF$1116,'Source traité'!$A$4:$A$1116,$D538,'Source traité'!$V$4:$V$1116,$V538)/SUMIFS('[6]Comp2016-2017 (3)'!$G$5:$G$289,'[6]Comp2016-2017 (3)'!$A$5:$A$289,$D538,'[6]Comp2016-2017 (3)'!$R$5:$R$289,$V538)*$AB538))</f>
        <v/>
      </c>
      <c r="AG538" s="183">
        <f>IF($W538=AG$3,$AB538,IF(NOT($W538=0),"",SUMIFS('Source traité'!AG$4:AG$1116,'Source traité'!$A$4:$A$1116,$D538,'Source traité'!$V$4:$V$1116,$V538)/SUMIFS('[6]Comp2016-2017 (3)'!$G$5:$G$289,'[6]Comp2016-2017 (3)'!$A$5:$A$289,$D538,'[6]Comp2016-2017 (3)'!$R$5:$R$289,$V538)*$AB538))</f>
        <v/>
      </c>
      <c r="AH538" s="183">
        <f>IF($W538=AH$3,$AB538,IF(NOT($W538=0),"",SUMIFS('Source traité'!AH$4:AH$1116,'Source traité'!$A$4:$A$1116,$D538,'Source traité'!$V$4:$V$1116,$V538)/SUMIFS('[6]Comp2016-2017 (3)'!$G$5:$G$289,'[6]Comp2016-2017 (3)'!$A$5:$A$289,$D538,'[6]Comp2016-2017 (3)'!$R$5:$R$289,$V538)*$AB538))</f>
        <v/>
      </c>
      <c r="AI538" s="183">
        <f>IF($W538=AI$3,$AB538,IF(NOT($W538=0),"",SUMIFS('Source traité'!AI$4:AI$1116,'Source traité'!$A$4:$A$1116,$D538,'Source traité'!$V$4:$V$1116,$V538)/SUMIFS('[6]Comp2016-2017 (3)'!$G$5:$G$289,'[6]Comp2016-2017 (3)'!$A$5:$A$289,$D538,'[6]Comp2016-2017 (3)'!$R$5:$R$289,$V538)*$AB538))</f>
        <v/>
      </c>
      <c r="AJ538" s="183">
        <f>IF($W538=AJ$3,$AB538,IF(NOT($W538=0),"",SUMIFS('Source traité'!AJ$4:AJ$1116,'Source traité'!$A$4:$A$1116,$D538,'Source traité'!$V$4:$V$1116,$V538)/SUMIFS('[6]Comp2016-2017 (3)'!$G$5:$G$289,'[6]Comp2016-2017 (3)'!$A$5:$A$289,$D538,'[6]Comp2016-2017 (3)'!$R$5:$R$289,$V538)*$AB538))</f>
        <v/>
      </c>
      <c r="AK538" s="183">
        <f>SUM(AC538:AJ538)-AB538</f>
        <v/>
      </c>
      <c r="AL538" s="179">
        <f>IF(A538=D538,"remplir à la main","")</f>
        <v/>
      </c>
      <c r="AM538" s="179">
        <f>VLOOKUP(A538,'[6]Table corresp.'!$M$4:$U$63,8,FALSE)</f>
        <v/>
      </c>
      <c r="AN538" s="179">
        <f>VLOOKUP(D538,'[6]Table corresp.'!$M$4:$U$63,9,FALSE)</f>
        <v/>
      </c>
    </row>
    <row r="539" hidden="1">
      <c r="A539" s="179" t="inlineStr">
        <is>
          <t>15 - Sciages bruts de Pin maritime</t>
        </is>
      </c>
      <c r="B539" s="179">
        <f>VLOOKUP(LEFT(A539,3),'[6]Table corresp.'!$A$4:$D$63,3,FALSE)</f>
        <v/>
      </c>
      <c r="C539" s="179">
        <f>VLOOKUP(A539,'[6]Table corresp.'!$M$4:$P$63,4,FALSE)</f>
        <v/>
      </c>
      <c r="D539" s="179" t="inlineStr">
        <is>
          <t>20 - Produits rabotés</t>
        </is>
      </c>
      <c r="E539" s="179">
        <f>VLOOKUP(LEFT(D539,3),'[6]Table corresp.'!$A$4:$D$63,4,FALSE)</f>
        <v/>
      </c>
      <c r="F539" s="179">
        <f>LEFT(A539,3)&amp;" - "&amp;LEFT(D539,3)</f>
        <v/>
      </c>
      <c r="G539" s="208" t="n">
        <v>66824.77372006731</v>
      </c>
      <c r="H539" s="208" t="n">
        <v>0</v>
      </c>
      <c r="I539" s="208" t="n">
        <v>66824.77655555804</v>
      </c>
      <c r="J539" s="208" t="n">
        <v>506.3238395047127</v>
      </c>
      <c r="K539" s="208" t="n">
        <v>0</v>
      </c>
      <c r="L539" s="208" t="n">
        <v>506.3238395047127</v>
      </c>
      <c r="M539" s="208" t="n">
        <v>0</v>
      </c>
      <c r="N539" s="208" t="n">
        <v>0</v>
      </c>
      <c r="O539" s="208" t="n">
        <v>0</v>
      </c>
      <c r="P539" s="208" t="n">
        <v>0</v>
      </c>
      <c r="Q539" s="208" t="n">
        <v>0</v>
      </c>
      <c r="R539" s="208" t="n">
        <v>0</v>
      </c>
      <c r="S539" s="196" t="n"/>
      <c r="T539" s="179">
        <f>VLOOKUP(A539,'[6]Groupe de branches'!$Z$27:$AM$86,14,FALSE)</f>
        <v/>
      </c>
      <c r="U539" s="179">
        <f>VLOOKUP(D539,'[6]Groupe de branches'!$Z$27:$AM$86,14,FALSE)</f>
        <v/>
      </c>
      <c r="V539" s="179" t="n">
        <v>2017</v>
      </c>
      <c r="W539" s="179">
        <f>VLOOKUP(D539,'[6]Table corresp.'!$M$4:$S$63,7,FALSE)</f>
        <v/>
      </c>
      <c r="X539" s="197">
        <f>IFERROR(G539/SUMIFS('[6]Comp2016-2017 (3)'!$I$5:$I$289,'[6]Comp2016-2017 (3)'!$A$5:$A$289,A539,'[6]Comp2016-2017 (3)'!$R$5:$R$289,V539),0)</f>
        <v/>
      </c>
      <c r="Y539" s="209">
        <f>IFERROR(IF(RIGHT(F539,3)="Exp",VLOOKUP(F539,#REF!,2,FALSE),VLOOKUP(F539,#REF!,9,FALSE)),1)</f>
        <v/>
      </c>
      <c r="Z539" s="197">
        <f>Y539/SUMIFS($Y$4:$Y$1116,$V$4:$V$1116,V539,$A$4:$A$1116,A539)</f>
        <v/>
      </c>
      <c r="AA539" s="181">
        <f>X539*Z539</f>
        <v/>
      </c>
      <c r="AB539" s="183">
        <f>IFERROR(SUMIFS('[6]Comp2016-2017 (3)'!$G$5:$G$289,'[6]Comp2016-2017 (3)'!$A$5:$A$289,A539,'[6]Comp2016-2017 (3)'!$R$5:$R$289,V539)*AA539/SUMIFS($AA$4:$AA$1116,$A$4:$A$1116,A539,$V$4:$V$1116,V539),0)</f>
        <v/>
      </c>
      <c r="AC539" s="183">
        <f>IF($W539=AC$3,$AB539,IF(NOT($W539=0),"",SUMIFS('Source traité'!AC$4:AC$1116,'Source traité'!$A$4:$A$1116,$D539,'Source traité'!$V$4:$V$1116,$V539)/SUMIFS('[6]Comp2016-2017 (3)'!$G$5:$G$289,'[6]Comp2016-2017 (3)'!$A$5:$A$289,$D539,'[6]Comp2016-2017 (3)'!$R$5:$R$289,$V539)*$AB539))</f>
        <v/>
      </c>
      <c r="AD539" s="183">
        <f>IF($W539=AD$3,$AB539,IF(NOT($W539=0),"",SUMIFS('Source traité'!AD$4:AD$1116,'Source traité'!$A$4:$A$1116,$D539,'Source traité'!$V$4:$V$1116,$V539)/SUMIFS('[6]Comp2016-2017 (3)'!$G$5:$G$289,'[6]Comp2016-2017 (3)'!$A$5:$A$289,$D539,'[6]Comp2016-2017 (3)'!$R$5:$R$289,$V539)*$AB539))</f>
        <v/>
      </c>
      <c r="AE539" s="183">
        <f>IF($W539=AE$3,$AB539,IF(NOT($W539=0),"",SUMIFS('Source traité'!AE$4:AE$1116,'Source traité'!$A$4:$A$1116,$D539,'Source traité'!$V$4:$V$1116,$V539)/SUMIFS('[6]Comp2016-2017 (3)'!$G$5:$G$289,'[6]Comp2016-2017 (3)'!$A$5:$A$289,$D539,'[6]Comp2016-2017 (3)'!$R$5:$R$289,$V539)*$AB539))</f>
        <v/>
      </c>
      <c r="AF539" s="183">
        <f>IF($W539=AF$3,$AB539,IF(NOT($W539=0),"",SUMIFS('Source traité'!AF$4:AF$1116,'Source traité'!$A$4:$A$1116,$D539,'Source traité'!$V$4:$V$1116,$V539)/SUMIFS('[6]Comp2016-2017 (3)'!$G$5:$G$289,'[6]Comp2016-2017 (3)'!$A$5:$A$289,$D539,'[6]Comp2016-2017 (3)'!$R$5:$R$289,$V539)*$AB539))</f>
        <v/>
      </c>
      <c r="AG539" s="183">
        <f>IF($W539=AG$3,$AB539,IF(NOT($W539=0),"",SUMIFS('Source traité'!AG$4:AG$1116,'Source traité'!$A$4:$A$1116,$D539,'Source traité'!$V$4:$V$1116,$V539)/SUMIFS('[6]Comp2016-2017 (3)'!$G$5:$G$289,'[6]Comp2016-2017 (3)'!$A$5:$A$289,$D539,'[6]Comp2016-2017 (3)'!$R$5:$R$289,$V539)*$AB539))</f>
        <v/>
      </c>
      <c r="AH539" s="183">
        <f>IF($W539=AH$3,$AB539,IF(NOT($W539=0),"",SUMIFS('Source traité'!AH$4:AH$1116,'Source traité'!$A$4:$A$1116,$D539,'Source traité'!$V$4:$V$1116,$V539)/SUMIFS('[6]Comp2016-2017 (3)'!$G$5:$G$289,'[6]Comp2016-2017 (3)'!$A$5:$A$289,$D539,'[6]Comp2016-2017 (3)'!$R$5:$R$289,$V539)*$AB539))</f>
        <v/>
      </c>
      <c r="AI539" s="183">
        <f>IF($W539=AI$3,$AB539,IF(NOT($W539=0),"",SUMIFS('Source traité'!AI$4:AI$1116,'Source traité'!$A$4:$A$1116,$D539,'Source traité'!$V$4:$V$1116,$V539)/SUMIFS('[6]Comp2016-2017 (3)'!$G$5:$G$289,'[6]Comp2016-2017 (3)'!$A$5:$A$289,$D539,'[6]Comp2016-2017 (3)'!$R$5:$R$289,$V539)*$AB539))</f>
        <v/>
      </c>
      <c r="AJ539" s="183">
        <f>IF($W539=AJ$3,$AB539,IF(NOT($W539=0),"",SUMIFS('Source traité'!AJ$4:AJ$1116,'Source traité'!$A$4:$A$1116,$D539,'Source traité'!$V$4:$V$1116,$V539)/SUMIFS('[6]Comp2016-2017 (3)'!$G$5:$G$289,'[6]Comp2016-2017 (3)'!$A$5:$A$289,$D539,'[6]Comp2016-2017 (3)'!$R$5:$R$289,$V539)*$AB539))</f>
        <v/>
      </c>
      <c r="AK539" s="183">
        <f>SUM(AC539:AJ539)-AB539</f>
        <v/>
      </c>
      <c r="AL539" s="179">
        <f>IF(A539=D539,"remplir à la main","")</f>
        <v/>
      </c>
      <c r="AM539" s="179">
        <f>VLOOKUP(A539,'[6]Table corresp.'!$M$4:$U$63,8,FALSE)</f>
        <v/>
      </c>
      <c r="AN539" s="179">
        <f>VLOOKUP(D539,'[6]Table corresp.'!$M$4:$U$63,9,FALSE)</f>
        <v/>
      </c>
    </row>
    <row r="540" hidden="1">
      <c r="A540" s="179" t="inlineStr">
        <is>
          <t>15 - Sciages bruts de Pin maritime</t>
        </is>
      </c>
      <c r="B540" s="179">
        <f>VLOOKUP(LEFT(A540,3),'[6]Table corresp.'!$A$4:$D$63,3,FALSE)</f>
        <v/>
      </c>
      <c r="C540" s="179">
        <f>VLOOKUP(A540,'[6]Table corresp.'!$M$4:$P$63,4,FALSE)</f>
        <v/>
      </c>
      <c r="D540" s="179" t="inlineStr">
        <is>
          <t>20b - Produits collés</t>
        </is>
      </c>
      <c r="E540" s="179">
        <f>VLOOKUP(LEFT(D540,3),'[6]Table corresp.'!$A$4:$D$63,4,FALSE)</f>
        <v/>
      </c>
      <c r="F540" s="179">
        <f>LEFT(A540,3)&amp;" - "&amp;LEFT(D540,3)</f>
        <v/>
      </c>
      <c r="G540" s="208" t="n">
        <v>2734.46214077585</v>
      </c>
      <c r="H540" s="208" t="n">
        <v>0</v>
      </c>
      <c r="I540" s="208" t="n">
        <v>2734.462256803808</v>
      </c>
      <c r="J540" s="208" t="n">
        <v>23.1925902193929</v>
      </c>
      <c r="K540" s="208" t="n">
        <v>0</v>
      </c>
      <c r="L540" s="208" t="n">
        <v>23.1925902193929</v>
      </c>
      <c r="M540" s="208" t="n">
        <v>0</v>
      </c>
      <c r="N540" s="208" t="n">
        <v>0</v>
      </c>
      <c r="O540" s="208" t="n">
        <v>0</v>
      </c>
      <c r="P540" s="208" t="n">
        <v>0</v>
      </c>
      <c r="Q540" s="208" t="n">
        <v>0</v>
      </c>
      <c r="R540" s="208" t="n">
        <v>0</v>
      </c>
      <c r="S540" s="196" t="n"/>
      <c r="T540" s="179">
        <f>VLOOKUP(A540,'[6]Groupe de branches'!$Z$27:$AM$86,14,FALSE)</f>
        <v/>
      </c>
      <c r="U540" s="179">
        <f>VLOOKUP(D540,'[6]Groupe de branches'!$Z$27:$AM$86,14,FALSE)</f>
        <v/>
      </c>
      <c r="V540" s="179" t="n">
        <v>2017</v>
      </c>
      <c r="W540" s="179">
        <f>VLOOKUP(D540,'[6]Table corresp.'!$M$4:$S$63,7,FALSE)</f>
        <v/>
      </c>
      <c r="X540" s="197">
        <f>IFERROR(G540/SUMIFS('[6]Comp2016-2017 (3)'!$I$5:$I$289,'[6]Comp2016-2017 (3)'!$A$5:$A$289,A540,'[6]Comp2016-2017 (3)'!$R$5:$R$289,V540),0)</f>
        <v/>
      </c>
      <c r="Y540" s="209">
        <f>IFERROR(IF(RIGHT(F540,3)="Exp",VLOOKUP(F540,#REF!,2,FALSE),VLOOKUP(F540,#REF!,9,FALSE)),1)</f>
        <v/>
      </c>
      <c r="Z540" s="197">
        <f>Y540/SUMIFS($Y$4:$Y$1116,$V$4:$V$1116,V540,$A$4:$A$1116,A540)</f>
        <v/>
      </c>
      <c r="AA540" s="181">
        <f>X540*Z540</f>
        <v/>
      </c>
      <c r="AB540" s="183">
        <f>IFERROR(SUMIFS('[6]Comp2016-2017 (3)'!$G$5:$G$289,'[6]Comp2016-2017 (3)'!$A$5:$A$289,A540,'[6]Comp2016-2017 (3)'!$R$5:$R$289,V540)*AA540/SUMIFS($AA$4:$AA$1116,$A$4:$A$1116,A540,$V$4:$V$1116,V540),0)</f>
        <v/>
      </c>
      <c r="AC540" s="183">
        <f>IF($W540=AC$3,$AB540,IF(NOT($W540=0),"",SUMIFS('Source traité'!AC$4:AC$1116,'Source traité'!$A$4:$A$1116,$D540,'Source traité'!$V$4:$V$1116,$V540)/SUMIFS('[6]Comp2016-2017 (3)'!$G$5:$G$289,'[6]Comp2016-2017 (3)'!$A$5:$A$289,$D540,'[6]Comp2016-2017 (3)'!$R$5:$R$289,$V540)*$AB540))</f>
        <v/>
      </c>
      <c r="AD540" s="183">
        <f>IF($W540=AD$3,$AB540,IF(NOT($W540=0),"",SUMIFS('Source traité'!AD$4:AD$1116,'Source traité'!$A$4:$A$1116,$D540,'Source traité'!$V$4:$V$1116,$V540)/SUMIFS('[6]Comp2016-2017 (3)'!$G$5:$G$289,'[6]Comp2016-2017 (3)'!$A$5:$A$289,$D540,'[6]Comp2016-2017 (3)'!$R$5:$R$289,$V540)*$AB540))</f>
        <v/>
      </c>
      <c r="AE540" s="183">
        <f>IF($W540=AE$3,$AB540,IF(NOT($W540=0),"",SUMIFS('Source traité'!AE$4:AE$1116,'Source traité'!$A$4:$A$1116,$D540,'Source traité'!$V$4:$V$1116,$V540)/SUMIFS('[6]Comp2016-2017 (3)'!$G$5:$G$289,'[6]Comp2016-2017 (3)'!$A$5:$A$289,$D540,'[6]Comp2016-2017 (3)'!$R$5:$R$289,$V540)*$AB540))</f>
        <v/>
      </c>
      <c r="AF540" s="183">
        <f>IF($W540=AF$3,$AB540,IF(NOT($W540=0),"",SUMIFS('Source traité'!AF$4:AF$1116,'Source traité'!$A$4:$A$1116,$D540,'Source traité'!$V$4:$V$1116,$V540)/SUMIFS('[6]Comp2016-2017 (3)'!$G$5:$G$289,'[6]Comp2016-2017 (3)'!$A$5:$A$289,$D540,'[6]Comp2016-2017 (3)'!$R$5:$R$289,$V540)*$AB540))</f>
        <v/>
      </c>
      <c r="AG540" s="183">
        <f>IF($W540=AG$3,$AB540,IF(NOT($W540=0),"",SUMIFS('Source traité'!AG$4:AG$1116,'Source traité'!$A$4:$A$1116,$D540,'Source traité'!$V$4:$V$1116,$V540)/SUMIFS('[6]Comp2016-2017 (3)'!$G$5:$G$289,'[6]Comp2016-2017 (3)'!$A$5:$A$289,$D540,'[6]Comp2016-2017 (3)'!$R$5:$R$289,$V540)*$AB540))</f>
        <v/>
      </c>
      <c r="AH540" s="183">
        <f>IF($W540=AH$3,$AB540,IF(NOT($W540=0),"",SUMIFS('Source traité'!AH$4:AH$1116,'Source traité'!$A$4:$A$1116,$D540,'Source traité'!$V$4:$V$1116,$V540)/SUMIFS('[6]Comp2016-2017 (3)'!$G$5:$G$289,'[6]Comp2016-2017 (3)'!$A$5:$A$289,$D540,'[6]Comp2016-2017 (3)'!$R$5:$R$289,$V540)*$AB540))</f>
        <v/>
      </c>
      <c r="AI540" s="183">
        <f>IF($W540=AI$3,$AB540,IF(NOT($W540=0),"",SUMIFS('Source traité'!AI$4:AI$1116,'Source traité'!$A$4:$A$1116,$D540,'Source traité'!$V$4:$V$1116,$V540)/SUMIFS('[6]Comp2016-2017 (3)'!$G$5:$G$289,'[6]Comp2016-2017 (3)'!$A$5:$A$289,$D540,'[6]Comp2016-2017 (3)'!$R$5:$R$289,$V540)*$AB540))</f>
        <v/>
      </c>
      <c r="AJ540" s="183">
        <f>IF($W540=AJ$3,$AB540,IF(NOT($W540=0),"",SUMIFS('Source traité'!AJ$4:AJ$1116,'Source traité'!$A$4:$A$1116,$D540,'Source traité'!$V$4:$V$1116,$V540)/SUMIFS('[6]Comp2016-2017 (3)'!$G$5:$G$289,'[6]Comp2016-2017 (3)'!$A$5:$A$289,$D540,'[6]Comp2016-2017 (3)'!$R$5:$R$289,$V540)*$AB540))</f>
        <v/>
      </c>
      <c r="AK540" s="183">
        <f>SUM(AC540:AJ540)-AB540</f>
        <v/>
      </c>
      <c r="AL540" s="179">
        <f>IF(A540=D540,"remplir à la main","")</f>
        <v/>
      </c>
      <c r="AM540" s="179">
        <f>VLOOKUP(A540,'[6]Table corresp.'!$M$4:$U$63,8,FALSE)</f>
        <v/>
      </c>
      <c r="AN540" s="179">
        <f>VLOOKUP(D540,'[6]Table corresp.'!$M$4:$U$63,9,FALSE)</f>
        <v/>
      </c>
    </row>
    <row r="541" hidden="1">
      <c r="A541" s="179" t="inlineStr">
        <is>
          <t>15 - Sciages bruts de Pin maritime</t>
        </is>
      </c>
      <c r="B541" s="179">
        <f>VLOOKUP(LEFT(A541,3),'[6]Table corresp.'!$A$4:$D$63,3,FALSE)</f>
        <v/>
      </c>
      <c r="C541" s="179">
        <f>VLOOKUP(A541,'[6]Table corresp.'!$M$4:$P$63,4,FALSE)</f>
        <v/>
      </c>
      <c r="D541" s="179" t="inlineStr">
        <is>
          <t>29 - Produits imprégnés (bruts, sciés ou rabotés)</t>
        </is>
      </c>
      <c r="E541" s="179">
        <f>VLOOKUP(LEFT(D541,3),'[6]Table corresp.'!$A$4:$D$63,4,FALSE)</f>
        <v/>
      </c>
      <c r="F541" s="179">
        <f>LEFT(A541,3)&amp;" - "&amp;LEFT(D541,3)</f>
        <v/>
      </c>
      <c r="G541" s="208" t="n">
        <v>1153.944843933557</v>
      </c>
      <c r="H541" s="208" t="n">
        <v>0</v>
      </c>
      <c r="I541" s="208" t="n">
        <v>1153.944892897432</v>
      </c>
      <c r="J541" s="208" t="n">
        <v>11.8152852325648</v>
      </c>
      <c r="K541" s="208" t="n">
        <v>0</v>
      </c>
      <c r="L541" s="208" t="n">
        <v>11.8152852325648</v>
      </c>
      <c r="M541" s="208" t="n">
        <v>0</v>
      </c>
      <c r="N541" s="208" t="n">
        <v>0</v>
      </c>
      <c r="O541" s="208" t="n">
        <v>0</v>
      </c>
      <c r="P541" s="208" t="n">
        <v>0</v>
      </c>
      <c r="Q541" s="208" t="n">
        <v>0</v>
      </c>
      <c r="R541" s="208" t="n">
        <v>0</v>
      </c>
      <c r="S541" s="196" t="n"/>
      <c r="T541" s="179">
        <f>VLOOKUP(A541,'[6]Groupe de branches'!$Z$27:$AM$86,14,FALSE)</f>
        <v/>
      </c>
      <c r="U541" s="179">
        <f>VLOOKUP(D541,'[6]Groupe de branches'!$Z$27:$AM$86,14,FALSE)</f>
        <v/>
      </c>
      <c r="V541" s="179" t="n">
        <v>2017</v>
      </c>
      <c r="W541" s="179">
        <f>VLOOKUP(D541,'[6]Table corresp.'!$M$4:$S$63,7,FALSE)</f>
        <v/>
      </c>
      <c r="X541" s="197">
        <f>IFERROR(G541/SUMIFS('[6]Comp2016-2017 (3)'!$I$5:$I$289,'[6]Comp2016-2017 (3)'!$A$5:$A$289,A541,'[6]Comp2016-2017 (3)'!$R$5:$R$289,V541),0)</f>
        <v/>
      </c>
      <c r="Y541" s="209">
        <f>IFERROR(IF(RIGHT(F541,3)="Exp",VLOOKUP(F541,#REF!,2,FALSE),VLOOKUP(F541,#REF!,9,FALSE)),1)</f>
        <v/>
      </c>
      <c r="Z541" s="197">
        <f>Y541/SUMIFS($Y$4:$Y$1116,$V$4:$V$1116,V541,$A$4:$A$1116,A541)</f>
        <v/>
      </c>
      <c r="AA541" s="181">
        <f>X541*Z541</f>
        <v/>
      </c>
      <c r="AB541" s="183">
        <f>IFERROR(SUMIFS('[6]Comp2016-2017 (3)'!$G$5:$G$289,'[6]Comp2016-2017 (3)'!$A$5:$A$289,A541,'[6]Comp2016-2017 (3)'!$R$5:$R$289,V541)*AA541/SUMIFS($AA$4:$AA$1116,$A$4:$A$1116,A541,$V$4:$V$1116,V541),0)</f>
        <v/>
      </c>
      <c r="AC541" s="183">
        <f>IF($W541=AC$3,$AB541,IF(NOT($W541=0),"",SUMIFS('Source traité'!AC$4:AC$1116,'Source traité'!$A$4:$A$1116,$D541,'Source traité'!$V$4:$V$1116,$V541)/SUMIFS('[6]Comp2016-2017 (3)'!$G$5:$G$289,'[6]Comp2016-2017 (3)'!$A$5:$A$289,$D541,'[6]Comp2016-2017 (3)'!$R$5:$R$289,$V541)*$AB541))</f>
        <v/>
      </c>
      <c r="AD541" s="183">
        <f>IF($W541=AD$3,$AB541,IF(NOT($W541=0),"",SUMIFS('Source traité'!AD$4:AD$1116,'Source traité'!$A$4:$A$1116,$D541,'Source traité'!$V$4:$V$1116,$V541)/SUMIFS('[6]Comp2016-2017 (3)'!$G$5:$G$289,'[6]Comp2016-2017 (3)'!$A$5:$A$289,$D541,'[6]Comp2016-2017 (3)'!$R$5:$R$289,$V541)*$AB541))</f>
        <v/>
      </c>
      <c r="AE541" s="183">
        <f>IF($W541=AE$3,$AB541,IF(NOT($W541=0),"",SUMIFS('Source traité'!AE$4:AE$1116,'Source traité'!$A$4:$A$1116,$D541,'Source traité'!$V$4:$V$1116,$V541)/SUMIFS('[6]Comp2016-2017 (3)'!$G$5:$G$289,'[6]Comp2016-2017 (3)'!$A$5:$A$289,$D541,'[6]Comp2016-2017 (3)'!$R$5:$R$289,$V541)*$AB541))</f>
        <v/>
      </c>
      <c r="AF541" s="183">
        <f>IF($W541=AF$3,$AB541,IF(NOT($W541=0),"",SUMIFS('Source traité'!AF$4:AF$1116,'Source traité'!$A$4:$A$1116,$D541,'Source traité'!$V$4:$V$1116,$V541)/SUMIFS('[6]Comp2016-2017 (3)'!$G$5:$G$289,'[6]Comp2016-2017 (3)'!$A$5:$A$289,$D541,'[6]Comp2016-2017 (3)'!$R$5:$R$289,$V541)*$AB541))</f>
        <v/>
      </c>
      <c r="AG541" s="183">
        <f>IF($W541=AG$3,$AB541,IF(NOT($W541=0),"",SUMIFS('Source traité'!AG$4:AG$1116,'Source traité'!$A$4:$A$1116,$D541,'Source traité'!$V$4:$V$1116,$V541)/SUMIFS('[6]Comp2016-2017 (3)'!$G$5:$G$289,'[6]Comp2016-2017 (3)'!$A$5:$A$289,$D541,'[6]Comp2016-2017 (3)'!$R$5:$R$289,$V541)*$AB541))</f>
        <v/>
      </c>
      <c r="AH541" s="183">
        <f>IF($W541=AH$3,$AB541,IF(NOT($W541=0),"",SUMIFS('Source traité'!AH$4:AH$1116,'Source traité'!$A$4:$A$1116,$D541,'Source traité'!$V$4:$V$1116,$V541)/SUMIFS('[6]Comp2016-2017 (3)'!$G$5:$G$289,'[6]Comp2016-2017 (3)'!$A$5:$A$289,$D541,'[6]Comp2016-2017 (3)'!$R$5:$R$289,$V541)*$AB541))</f>
        <v/>
      </c>
      <c r="AI541" s="183">
        <f>IF($W541=AI$3,$AB541,IF(NOT($W541=0),"",SUMIFS('Source traité'!AI$4:AI$1116,'Source traité'!$A$4:$A$1116,$D541,'Source traité'!$V$4:$V$1116,$V541)/SUMIFS('[6]Comp2016-2017 (3)'!$G$5:$G$289,'[6]Comp2016-2017 (3)'!$A$5:$A$289,$D541,'[6]Comp2016-2017 (3)'!$R$5:$R$289,$V541)*$AB541))</f>
        <v/>
      </c>
      <c r="AJ541" s="183">
        <f>IF($W541=AJ$3,$AB541,IF(NOT($W541=0),"",SUMIFS('Source traité'!AJ$4:AJ$1116,'Source traité'!$A$4:$A$1116,$D541,'Source traité'!$V$4:$V$1116,$V541)/SUMIFS('[6]Comp2016-2017 (3)'!$G$5:$G$289,'[6]Comp2016-2017 (3)'!$A$5:$A$289,$D541,'[6]Comp2016-2017 (3)'!$R$5:$R$289,$V541)*$AB541))</f>
        <v/>
      </c>
      <c r="AK541" s="183">
        <f>SUM(AC541:AJ541)-AB541</f>
        <v/>
      </c>
      <c r="AL541" s="179">
        <f>IF(A541=D541,"remplir à la main","")</f>
        <v/>
      </c>
      <c r="AM541" s="179">
        <f>VLOOKUP(A541,'[6]Table corresp.'!$M$4:$U$63,8,FALSE)</f>
        <v/>
      </c>
      <c r="AN541" s="179">
        <f>VLOOKUP(D541,'[6]Table corresp.'!$M$4:$U$63,9,FALSE)</f>
        <v/>
      </c>
    </row>
    <row r="542" hidden="1">
      <c r="A542" s="179" t="inlineStr">
        <is>
          <t>15 - Sciages bruts de Pin maritime</t>
        </is>
      </c>
      <c r="B542" s="179">
        <f>VLOOKUP(LEFT(A542,3),'[6]Table corresp.'!$A$4:$D$63,3,FALSE)</f>
        <v/>
      </c>
      <c r="C542" s="179">
        <f>VLOOKUP(A542,'[6]Table corresp.'!$M$4:$P$63,4,FALSE)</f>
        <v/>
      </c>
      <c r="D542" s="179" t="inlineStr">
        <is>
          <t>37 - Emballages en bois (palette, ...)</t>
        </is>
      </c>
      <c r="E542" s="179">
        <f>VLOOKUP(LEFT(D542,3),'[6]Table corresp.'!$A$4:$D$63,4,FALSE)</f>
        <v/>
      </c>
      <c r="F542" s="179">
        <f>LEFT(A542,3)&amp;" - "&amp;LEFT(D542,3)</f>
        <v/>
      </c>
      <c r="G542" s="208" t="n">
        <v>120771.7140875349</v>
      </c>
      <c r="H542" s="208" t="n">
        <v>0</v>
      </c>
      <c r="I542" s="208" t="n">
        <v>120771.7192120876</v>
      </c>
      <c r="J542" s="208" t="n">
        <v>1715.763328933736</v>
      </c>
      <c r="K542" s="208" t="n">
        <v>0</v>
      </c>
      <c r="L542" s="208" t="n">
        <v>1715.763328933736</v>
      </c>
      <c r="M542" s="208" t="n">
        <v>0</v>
      </c>
      <c r="N542" s="208" t="n">
        <v>0</v>
      </c>
      <c r="O542" s="208" t="n">
        <v>0</v>
      </c>
      <c r="P542" s="208" t="n">
        <v>0</v>
      </c>
      <c r="Q542" s="208" t="n">
        <v>0</v>
      </c>
      <c r="R542" s="208" t="n">
        <v>0</v>
      </c>
      <c r="S542" s="196" t="n"/>
      <c r="T542" s="179">
        <f>VLOOKUP(A542,'[6]Groupe de branches'!$Z$27:$AM$86,14,FALSE)</f>
        <v/>
      </c>
      <c r="U542" s="179">
        <f>VLOOKUP(D542,'[6]Groupe de branches'!$Z$27:$AM$86,14,FALSE)</f>
        <v/>
      </c>
      <c r="V542" s="179" t="n">
        <v>2017</v>
      </c>
      <c r="W542" s="179">
        <f>VLOOKUP(D542,'[6]Table corresp.'!$M$4:$S$63,7,FALSE)</f>
        <v/>
      </c>
      <c r="X542" s="197">
        <f>IFERROR(G542/SUMIFS('[6]Comp2016-2017 (3)'!$I$5:$I$289,'[6]Comp2016-2017 (3)'!$A$5:$A$289,A542,'[6]Comp2016-2017 (3)'!$R$5:$R$289,V542),0)</f>
        <v/>
      </c>
      <c r="Y542" s="209">
        <f>IFERROR(IF(RIGHT(F542,3)="Exp",VLOOKUP(F542,#REF!,2,FALSE),VLOOKUP(F542,#REF!,9,FALSE)),1)</f>
        <v/>
      </c>
      <c r="Z542" s="197">
        <f>Y542/SUMIFS($Y$4:$Y$1116,$V$4:$V$1116,V542,$A$4:$A$1116,A542)</f>
        <v/>
      </c>
      <c r="AA542" s="181">
        <f>X542*Z542</f>
        <v/>
      </c>
      <c r="AB542" s="183">
        <f>IFERROR(SUMIFS('[6]Comp2016-2017 (3)'!$G$5:$G$289,'[6]Comp2016-2017 (3)'!$A$5:$A$289,A542,'[6]Comp2016-2017 (3)'!$R$5:$R$289,V542)*AA542/SUMIFS($AA$4:$AA$1116,$A$4:$A$1116,A542,$V$4:$V$1116,V542),0)</f>
        <v/>
      </c>
      <c r="AC542" s="183">
        <f>IF($W542=AC$3,$AB542,IF(NOT($W542=0),"",SUMIFS('Source traité'!AC$4:AC$1116,'Source traité'!$A$4:$A$1116,$D542,'Source traité'!$V$4:$V$1116,$V542)/SUMIFS('[6]Comp2016-2017 (3)'!$G$5:$G$289,'[6]Comp2016-2017 (3)'!$A$5:$A$289,$D542,'[6]Comp2016-2017 (3)'!$R$5:$R$289,$V542)*$AB542))</f>
        <v/>
      </c>
      <c r="AD542" s="183">
        <f>IF($W542=AD$3,$AB542,IF(NOT($W542=0),"",SUMIFS('Source traité'!AD$4:AD$1116,'Source traité'!$A$4:$A$1116,$D542,'Source traité'!$V$4:$V$1116,$V542)/SUMIFS('[6]Comp2016-2017 (3)'!$G$5:$G$289,'[6]Comp2016-2017 (3)'!$A$5:$A$289,$D542,'[6]Comp2016-2017 (3)'!$R$5:$R$289,$V542)*$AB542))</f>
        <v/>
      </c>
      <c r="AE542" s="183">
        <f>IF($W542=AE$3,$AB542,IF(NOT($W542=0),"",SUMIFS('Source traité'!AE$4:AE$1116,'Source traité'!$A$4:$A$1116,$D542,'Source traité'!$V$4:$V$1116,$V542)/SUMIFS('[6]Comp2016-2017 (3)'!$G$5:$G$289,'[6]Comp2016-2017 (3)'!$A$5:$A$289,$D542,'[6]Comp2016-2017 (3)'!$R$5:$R$289,$V542)*$AB542))</f>
        <v/>
      </c>
      <c r="AF542" s="183">
        <f>IF($W542=AF$3,$AB542,IF(NOT($W542=0),"",SUMIFS('Source traité'!AF$4:AF$1116,'Source traité'!$A$4:$A$1116,$D542,'Source traité'!$V$4:$V$1116,$V542)/SUMIFS('[6]Comp2016-2017 (3)'!$G$5:$G$289,'[6]Comp2016-2017 (3)'!$A$5:$A$289,$D542,'[6]Comp2016-2017 (3)'!$R$5:$R$289,$V542)*$AB542))</f>
        <v/>
      </c>
      <c r="AG542" s="183">
        <f>IF($W542=AG$3,$AB542,IF(NOT($W542=0),"",SUMIFS('Source traité'!AG$4:AG$1116,'Source traité'!$A$4:$A$1116,$D542,'Source traité'!$V$4:$V$1116,$V542)/SUMIFS('[6]Comp2016-2017 (3)'!$G$5:$G$289,'[6]Comp2016-2017 (3)'!$A$5:$A$289,$D542,'[6]Comp2016-2017 (3)'!$R$5:$R$289,$V542)*$AB542))</f>
        <v/>
      </c>
      <c r="AH542" s="183">
        <f>IF($W542=AH$3,$AB542,IF(NOT($W542=0),"",SUMIFS('Source traité'!AH$4:AH$1116,'Source traité'!$A$4:$A$1116,$D542,'Source traité'!$V$4:$V$1116,$V542)/SUMIFS('[6]Comp2016-2017 (3)'!$G$5:$G$289,'[6]Comp2016-2017 (3)'!$A$5:$A$289,$D542,'[6]Comp2016-2017 (3)'!$R$5:$R$289,$V542)*$AB542))</f>
        <v/>
      </c>
      <c r="AI542" s="183">
        <f>IF($W542=AI$3,$AB542,IF(NOT($W542=0),"",SUMIFS('Source traité'!AI$4:AI$1116,'Source traité'!$A$4:$A$1116,$D542,'Source traité'!$V$4:$V$1116,$V542)/SUMIFS('[6]Comp2016-2017 (3)'!$G$5:$G$289,'[6]Comp2016-2017 (3)'!$A$5:$A$289,$D542,'[6]Comp2016-2017 (3)'!$R$5:$R$289,$V542)*$AB542))</f>
        <v/>
      </c>
      <c r="AJ542" s="183">
        <f>IF($W542=AJ$3,$AB542,IF(NOT($W542=0),"",SUMIFS('Source traité'!AJ$4:AJ$1116,'Source traité'!$A$4:$A$1116,$D542,'Source traité'!$V$4:$V$1116,$V542)/SUMIFS('[6]Comp2016-2017 (3)'!$G$5:$G$289,'[6]Comp2016-2017 (3)'!$A$5:$A$289,$D542,'[6]Comp2016-2017 (3)'!$R$5:$R$289,$V542)*$AB542))</f>
        <v/>
      </c>
      <c r="AK542" s="183">
        <f>SUM(AC542:AJ542)-AB542</f>
        <v/>
      </c>
      <c r="AL542" s="179">
        <f>IF(A542=D542,"remplir à la main","")</f>
        <v/>
      </c>
      <c r="AM542" s="179">
        <f>VLOOKUP(A542,'[6]Table corresp.'!$M$4:$U$63,8,FALSE)</f>
        <v/>
      </c>
      <c r="AN542" s="179">
        <f>VLOOKUP(D542,'[6]Table corresp.'!$M$4:$U$63,9,FALSE)</f>
        <v/>
      </c>
    </row>
    <row r="543" hidden="1">
      <c r="A543" s="179" t="inlineStr">
        <is>
          <t>15 - Sciages bruts de Pin maritime</t>
        </is>
      </c>
      <c r="B543" s="179">
        <f>VLOOKUP(LEFT(A543,3),'[6]Table corresp.'!$A$4:$D$63,3,FALSE)</f>
        <v/>
      </c>
      <c r="C543" s="179">
        <f>VLOOKUP(A543,'[6]Table corresp.'!$M$4:$P$63,4,FALSE)</f>
        <v/>
      </c>
      <c r="D543" s="179" t="inlineStr">
        <is>
          <t>40 - Produits en bois pour aménagement extérieur</t>
        </is>
      </c>
      <c r="E543" s="179">
        <f>VLOOKUP(LEFT(D543,3),'[6]Table corresp.'!$A$4:$D$63,4,FALSE)</f>
        <v/>
      </c>
      <c r="F543" s="179">
        <f>LEFT(A543,3)&amp;" - "&amp;LEFT(D543,3)</f>
        <v/>
      </c>
      <c r="G543" s="208" t="n">
        <v>1865.554882961059</v>
      </c>
      <c r="H543" s="208" t="n">
        <v>0</v>
      </c>
      <c r="I543" s="208" t="n">
        <v>1865.554962119779</v>
      </c>
      <c r="J543" s="208" t="n">
        <v>19.77859250961651</v>
      </c>
      <c r="K543" s="208" t="n">
        <v>0</v>
      </c>
      <c r="L543" s="208" t="n">
        <v>19.77859250961651</v>
      </c>
      <c r="M543" s="208" t="n">
        <v>0</v>
      </c>
      <c r="N543" s="208" t="n">
        <v>0</v>
      </c>
      <c r="O543" s="208" t="n">
        <v>0</v>
      </c>
      <c r="P543" s="208" t="n">
        <v>0</v>
      </c>
      <c r="Q543" s="208" t="n">
        <v>0</v>
      </c>
      <c r="R543" s="208" t="n">
        <v>0</v>
      </c>
      <c r="S543" s="196" t="n"/>
      <c r="T543" s="179">
        <f>VLOOKUP(A543,'[6]Groupe de branches'!$Z$27:$AM$86,14,FALSE)</f>
        <v/>
      </c>
      <c r="U543" s="179">
        <f>VLOOKUP(D543,'[6]Groupe de branches'!$Z$27:$AM$86,14,FALSE)</f>
        <v/>
      </c>
      <c r="V543" s="179" t="n">
        <v>2017</v>
      </c>
      <c r="W543" s="179">
        <f>VLOOKUP(D543,'[6]Table corresp.'!$M$4:$S$63,7,FALSE)</f>
        <v/>
      </c>
      <c r="X543" s="197">
        <f>IFERROR(G543/SUMIFS('[6]Comp2016-2017 (3)'!$I$5:$I$289,'[6]Comp2016-2017 (3)'!$A$5:$A$289,A543,'[6]Comp2016-2017 (3)'!$R$5:$R$289,V543),0)</f>
        <v/>
      </c>
      <c r="Y543" s="209">
        <f>IFERROR(IF(RIGHT(F543,3)="Exp",VLOOKUP(F543,#REF!,2,FALSE),VLOOKUP(F543,#REF!,9,FALSE)),1)</f>
        <v/>
      </c>
      <c r="Z543" s="197">
        <f>Y543/SUMIFS($Y$4:$Y$1116,$V$4:$V$1116,V543,$A$4:$A$1116,A543)</f>
        <v/>
      </c>
      <c r="AA543" s="181">
        <f>X543*Z543</f>
        <v/>
      </c>
      <c r="AB543" s="183">
        <f>IFERROR(SUMIFS('[6]Comp2016-2017 (3)'!$G$5:$G$289,'[6]Comp2016-2017 (3)'!$A$5:$A$289,A543,'[6]Comp2016-2017 (3)'!$R$5:$R$289,V543)*AA543/SUMIFS($AA$4:$AA$1116,$A$4:$A$1116,A543,$V$4:$V$1116,V543),0)</f>
        <v/>
      </c>
      <c r="AC543" s="183">
        <f>IF($W543=AC$3,$AB543,IF(NOT($W543=0),"",SUMIFS('Source traité'!AC$4:AC$1116,'Source traité'!$A$4:$A$1116,$D543,'Source traité'!$V$4:$V$1116,$V543)/SUMIFS('[6]Comp2016-2017 (3)'!$G$5:$G$289,'[6]Comp2016-2017 (3)'!$A$5:$A$289,$D543,'[6]Comp2016-2017 (3)'!$R$5:$R$289,$V543)*$AB543))</f>
        <v/>
      </c>
      <c r="AD543" s="183">
        <f>IF($W543=AD$3,$AB543,IF(NOT($W543=0),"",SUMIFS('Source traité'!AD$4:AD$1116,'Source traité'!$A$4:$A$1116,$D543,'Source traité'!$V$4:$V$1116,$V543)/SUMIFS('[6]Comp2016-2017 (3)'!$G$5:$G$289,'[6]Comp2016-2017 (3)'!$A$5:$A$289,$D543,'[6]Comp2016-2017 (3)'!$R$5:$R$289,$V543)*$AB543))</f>
        <v/>
      </c>
      <c r="AE543" s="183">
        <f>IF($W543=AE$3,$AB543,IF(NOT($W543=0),"",SUMIFS('Source traité'!AE$4:AE$1116,'Source traité'!$A$4:$A$1116,$D543,'Source traité'!$V$4:$V$1116,$V543)/SUMIFS('[6]Comp2016-2017 (3)'!$G$5:$G$289,'[6]Comp2016-2017 (3)'!$A$5:$A$289,$D543,'[6]Comp2016-2017 (3)'!$R$5:$R$289,$V543)*$AB543))</f>
        <v/>
      </c>
      <c r="AF543" s="183">
        <f>IF($W543=AF$3,$AB543,IF(NOT($W543=0),"",SUMIFS('Source traité'!AF$4:AF$1116,'Source traité'!$A$4:$A$1116,$D543,'Source traité'!$V$4:$V$1116,$V543)/SUMIFS('[6]Comp2016-2017 (3)'!$G$5:$G$289,'[6]Comp2016-2017 (3)'!$A$5:$A$289,$D543,'[6]Comp2016-2017 (3)'!$R$5:$R$289,$V543)*$AB543))</f>
        <v/>
      </c>
      <c r="AG543" s="183">
        <f>IF($W543=AG$3,$AB543,IF(NOT($W543=0),"",SUMIFS('Source traité'!AG$4:AG$1116,'Source traité'!$A$4:$A$1116,$D543,'Source traité'!$V$4:$V$1116,$V543)/SUMIFS('[6]Comp2016-2017 (3)'!$G$5:$G$289,'[6]Comp2016-2017 (3)'!$A$5:$A$289,$D543,'[6]Comp2016-2017 (3)'!$R$5:$R$289,$V543)*$AB543))</f>
        <v/>
      </c>
      <c r="AH543" s="183">
        <f>IF($W543=AH$3,$AB543,IF(NOT($W543=0),"",SUMIFS('Source traité'!AH$4:AH$1116,'Source traité'!$A$4:$A$1116,$D543,'Source traité'!$V$4:$V$1116,$V543)/SUMIFS('[6]Comp2016-2017 (3)'!$G$5:$G$289,'[6]Comp2016-2017 (3)'!$A$5:$A$289,$D543,'[6]Comp2016-2017 (3)'!$R$5:$R$289,$V543)*$AB543))</f>
        <v/>
      </c>
      <c r="AI543" s="183">
        <f>IF($W543=AI$3,$AB543,IF(NOT($W543=0),"",SUMIFS('Source traité'!AI$4:AI$1116,'Source traité'!$A$4:$A$1116,$D543,'Source traité'!$V$4:$V$1116,$V543)/SUMIFS('[6]Comp2016-2017 (3)'!$G$5:$G$289,'[6]Comp2016-2017 (3)'!$A$5:$A$289,$D543,'[6]Comp2016-2017 (3)'!$R$5:$R$289,$V543)*$AB543))</f>
        <v/>
      </c>
      <c r="AJ543" s="183">
        <f>IF($W543=AJ$3,$AB543,IF(NOT($W543=0),"",SUMIFS('Source traité'!AJ$4:AJ$1116,'Source traité'!$A$4:$A$1116,$D543,'Source traité'!$V$4:$V$1116,$V543)/SUMIFS('[6]Comp2016-2017 (3)'!$G$5:$G$289,'[6]Comp2016-2017 (3)'!$A$5:$A$289,$D543,'[6]Comp2016-2017 (3)'!$R$5:$R$289,$V543)*$AB543))</f>
        <v/>
      </c>
      <c r="AK543" s="183">
        <f>SUM(AC543:AJ543)-AB543</f>
        <v/>
      </c>
      <c r="AL543" s="179">
        <f>IF(A543=D543,"remplir à la main","")</f>
        <v/>
      </c>
      <c r="AM543" s="179">
        <f>VLOOKUP(A543,'[6]Table corresp.'!$M$4:$U$63,8,FALSE)</f>
        <v/>
      </c>
      <c r="AN543" s="179">
        <f>VLOOKUP(D543,'[6]Table corresp.'!$M$4:$U$63,9,FALSE)</f>
        <v/>
      </c>
    </row>
    <row r="544" hidden="1">
      <c r="A544" s="179" t="inlineStr">
        <is>
          <t>15 - Sciages bruts de Pin maritime</t>
        </is>
      </c>
      <c r="B544" s="179">
        <f>VLOOKUP(LEFT(A544,3),'[6]Table corresp.'!$A$4:$D$63,3,FALSE)</f>
        <v/>
      </c>
      <c r="C544" s="179">
        <f>VLOOKUP(A544,'[6]Table corresp.'!$M$4:$P$63,4,FALSE)</f>
        <v/>
      </c>
      <c r="D544" s="179" t="inlineStr">
        <is>
          <t>52 - Génie civil</t>
        </is>
      </c>
      <c r="E544" s="179">
        <f>VLOOKUP(LEFT(D544,3),'[6]Table corresp.'!$A$4:$D$63,4,FALSE)</f>
        <v/>
      </c>
      <c r="F544" s="179">
        <f>LEFT(A544,3)&amp;" - "&amp;LEFT(D544,3)</f>
        <v/>
      </c>
      <c r="G544" s="208" t="n">
        <v>791.6789545984964</v>
      </c>
      <c r="H544" s="208" t="n">
        <v>0</v>
      </c>
      <c r="I544" s="208" t="n">
        <v>791.6789881908036</v>
      </c>
      <c r="J544" s="208" t="n">
        <v>9.99743821621588</v>
      </c>
      <c r="K544" s="208" t="n">
        <v>0</v>
      </c>
      <c r="L544" s="208" t="n">
        <v>9.99743821621588</v>
      </c>
      <c r="M544" s="208" t="n">
        <v>0</v>
      </c>
      <c r="N544" s="208" t="n">
        <v>0</v>
      </c>
      <c r="O544" s="208" t="n">
        <v>0</v>
      </c>
      <c r="P544" s="208" t="n">
        <v>0</v>
      </c>
      <c r="Q544" s="208" t="n">
        <v>0</v>
      </c>
      <c r="R544" s="208" t="n">
        <v>0</v>
      </c>
      <c r="S544" s="196" t="n"/>
      <c r="T544" s="179">
        <f>VLOOKUP(A544,'[6]Groupe de branches'!$Z$27:$AM$86,14,FALSE)</f>
        <v/>
      </c>
      <c r="U544" s="179">
        <f>VLOOKUP(D544,'[6]Groupe de branches'!$Z$27:$AM$86,14,FALSE)</f>
        <v/>
      </c>
      <c r="V544" s="179" t="n">
        <v>2017</v>
      </c>
      <c r="W544" s="179">
        <f>VLOOKUP(D544,'[6]Table corresp.'!$M$4:$S$63,7,FALSE)</f>
        <v/>
      </c>
      <c r="X544" s="197">
        <f>IFERROR(G544/SUMIFS('[6]Comp2016-2017 (3)'!$I$5:$I$289,'[6]Comp2016-2017 (3)'!$A$5:$A$289,A544,'[6]Comp2016-2017 (3)'!$R$5:$R$289,V544),0)</f>
        <v/>
      </c>
      <c r="Y544" s="209">
        <f>IFERROR(IF(RIGHT(F544,3)="Exp",VLOOKUP(F544,#REF!,2,FALSE),VLOOKUP(F544,#REF!,9,FALSE)),1)</f>
        <v/>
      </c>
      <c r="Z544" s="197">
        <f>Y544/SUMIFS($Y$4:$Y$1116,$V$4:$V$1116,V544,$A$4:$A$1116,A544)</f>
        <v/>
      </c>
      <c r="AA544" s="181">
        <f>X544*Z544</f>
        <v/>
      </c>
      <c r="AB544" s="183">
        <f>IFERROR(SUMIFS('[6]Comp2016-2017 (3)'!$G$5:$G$289,'[6]Comp2016-2017 (3)'!$A$5:$A$289,A544,'[6]Comp2016-2017 (3)'!$R$5:$R$289,V544)*AA544/SUMIFS($AA$4:$AA$1116,$A$4:$A$1116,A544,$V$4:$V$1116,V544),0)</f>
        <v/>
      </c>
      <c r="AC544" s="183">
        <f>IF($W544=AC$3,$AB544,IF(NOT($W544=0),"",SUMIFS('Source traité'!AC$4:AC$1116,'Source traité'!$A$4:$A$1116,$D544,'Source traité'!$V$4:$V$1116,$V544)/SUMIFS('[6]Comp2016-2017 (3)'!$G$5:$G$289,'[6]Comp2016-2017 (3)'!$A$5:$A$289,$D544,'[6]Comp2016-2017 (3)'!$R$5:$R$289,$V544)*$AB544))</f>
        <v/>
      </c>
      <c r="AD544" s="183">
        <f>IF($W544=AD$3,$AB544,IF(NOT($W544=0),"",SUMIFS('Source traité'!AD$4:AD$1116,'Source traité'!$A$4:$A$1116,$D544,'Source traité'!$V$4:$V$1116,$V544)/SUMIFS('[6]Comp2016-2017 (3)'!$G$5:$G$289,'[6]Comp2016-2017 (3)'!$A$5:$A$289,$D544,'[6]Comp2016-2017 (3)'!$R$5:$R$289,$V544)*$AB544))</f>
        <v/>
      </c>
      <c r="AE544" s="183">
        <f>IF($W544=AE$3,$AB544,IF(NOT($W544=0),"",SUMIFS('Source traité'!AE$4:AE$1116,'Source traité'!$A$4:$A$1116,$D544,'Source traité'!$V$4:$V$1116,$V544)/SUMIFS('[6]Comp2016-2017 (3)'!$G$5:$G$289,'[6]Comp2016-2017 (3)'!$A$5:$A$289,$D544,'[6]Comp2016-2017 (3)'!$R$5:$R$289,$V544)*$AB544))</f>
        <v/>
      </c>
      <c r="AF544" s="183">
        <f>IF($W544=AF$3,$AB544,IF(NOT($W544=0),"",SUMIFS('Source traité'!AF$4:AF$1116,'Source traité'!$A$4:$A$1116,$D544,'Source traité'!$V$4:$V$1116,$V544)/SUMIFS('[6]Comp2016-2017 (3)'!$G$5:$G$289,'[6]Comp2016-2017 (3)'!$A$5:$A$289,$D544,'[6]Comp2016-2017 (3)'!$R$5:$R$289,$V544)*$AB544))</f>
        <v/>
      </c>
      <c r="AG544" s="183">
        <f>IF($W544=AG$3,$AB544,IF(NOT($W544=0),"",SUMIFS('Source traité'!AG$4:AG$1116,'Source traité'!$A$4:$A$1116,$D544,'Source traité'!$V$4:$V$1116,$V544)/SUMIFS('[6]Comp2016-2017 (3)'!$G$5:$G$289,'[6]Comp2016-2017 (3)'!$A$5:$A$289,$D544,'[6]Comp2016-2017 (3)'!$R$5:$R$289,$V544)*$AB544))</f>
        <v/>
      </c>
      <c r="AH544" s="183">
        <f>IF($W544=AH$3,$AB544,IF(NOT($W544=0),"",SUMIFS('Source traité'!AH$4:AH$1116,'Source traité'!$A$4:$A$1116,$D544,'Source traité'!$V$4:$V$1116,$V544)/SUMIFS('[6]Comp2016-2017 (3)'!$G$5:$G$289,'[6]Comp2016-2017 (3)'!$A$5:$A$289,$D544,'[6]Comp2016-2017 (3)'!$R$5:$R$289,$V544)*$AB544))</f>
        <v/>
      </c>
      <c r="AI544" s="183">
        <f>IF($W544=AI$3,$AB544,IF(NOT($W544=0),"",SUMIFS('Source traité'!AI$4:AI$1116,'Source traité'!$A$4:$A$1116,$D544,'Source traité'!$V$4:$V$1116,$V544)/SUMIFS('[6]Comp2016-2017 (3)'!$G$5:$G$289,'[6]Comp2016-2017 (3)'!$A$5:$A$289,$D544,'[6]Comp2016-2017 (3)'!$R$5:$R$289,$V544)*$AB544))</f>
        <v/>
      </c>
      <c r="AJ544" s="183">
        <f>IF($W544=AJ$3,$AB544,IF(NOT($W544=0),"",SUMIFS('Source traité'!AJ$4:AJ$1116,'Source traité'!$A$4:$A$1116,$D544,'Source traité'!$V$4:$V$1116,$V544)/SUMIFS('[6]Comp2016-2017 (3)'!$G$5:$G$289,'[6]Comp2016-2017 (3)'!$A$5:$A$289,$D544,'[6]Comp2016-2017 (3)'!$R$5:$R$289,$V544)*$AB544))</f>
        <v/>
      </c>
      <c r="AK544" s="183">
        <f>SUM(AC544:AJ544)-AB544</f>
        <v/>
      </c>
      <c r="AL544" s="179">
        <f>IF(A544=D544,"remplir à la main","")</f>
        <v/>
      </c>
      <c r="AM544" s="179">
        <f>VLOOKUP(A544,'[6]Table corresp.'!$M$4:$U$63,8,FALSE)</f>
        <v/>
      </c>
      <c r="AN544" s="179">
        <f>VLOOKUP(D544,'[6]Table corresp.'!$M$4:$U$63,9,FALSE)</f>
        <v/>
      </c>
    </row>
    <row r="545" hidden="1">
      <c r="A545" s="179" t="inlineStr">
        <is>
          <t>15 - Sciages bruts de Pin maritime</t>
        </is>
      </c>
      <c r="B545" s="179">
        <f>VLOOKUP(LEFT(A545,3),'[6]Table corresp.'!$A$4:$D$63,3,FALSE)</f>
        <v/>
      </c>
      <c r="C545" s="179">
        <f>VLOOKUP(A545,'[6]Table corresp.'!$M$4:$P$63,4,FALSE)</f>
        <v/>
      </c>
      <c r="D545" s="179" t="inlineStr">
        <is>
          <t>54 - Travaux de menuiserie bois</t>
        </is>
      </c>
      <c r="E545" s="179">
        <f>VLOOKUP(LEFT(D545,3),'[6]Table corresp.'!$A$4:$D$63,4,FALSE)</f>
        <v/>
      </c>
      <c r="F545" s="179">
        <f>LEFT(A545,3)&amp;" - "&amp;LEFT(D545,3)</f>
        <v/>
      </c>
      <c r="G545" s="208" t="n">
        <v>2497.935718159754</v>
      </c>
      <c r="H545" s="208" t="n">
        <v>0</v>
      </c>
      <c r="I545" s="208" t="n">
        <v>2497.935824151487</v>
      </c>
      <c r="J545" s="208" t="n">
        <v>11.35594780121017</v>
      </c>
      <c r="K545" s="208" t="n">
        <v>0</v>
      </c>
      <c r="L545" s="208" t="n">
        <v>11.35594780121017</v>
      </c>
      <c r="M545" s="208" t="n">
        <v>0</v>
      </c>
      <c r="N545" s="208" t="n">
        <v>0</v>
      </c>
      <c r="O545" s="208" t="n">
        <v>0</v>
      </c>
      <c r="P545" s="208" t="n">
        <v>0</v>
      </c>
      <c r="Q545" s="208" t="n">
        <v>0</v>
      </c>
      <c r="R545" s="208" t="n">
        <v>0</v>
      </c>
      <c r="S545" s="196" t="n"/>
      <c r="T545" s="179">
        <f>VLOOKUP(A545,'[6]Groupe de branches'!$Z$27:$AM$86,14,FALSE)</f>
        <v/>
      </c>
      <c r="U545" s="179">
        <f>VLOOKUP(D545,'[6]Groupe de branches'!$Z$27:$AM$86,14,FALSE)</f>
        <v/>
      </c>
      <c r="V545" s="179" t="n">
        <v>2017</v>
      </c>
      <c r="W545" s="179">
        <f>VLOOKUP(D545,'[6]Table corresp.'!$M$4:$S$63,7,FALSE)</f>
        <v/>
      </c>
      <c r="X545" s="197">
        <f>IFERROR(G545/SUMIFS('[6]Comp2016-2017 (3)'!$I$5:$I$289,'[6]Comp2016-2017 (3)'!$A$5:$A$289,A545,'[6]Comp2016-2017 (3)'!$R$5:$R$289,V545),0)</f>
        <v/>
      </c>
      <c r="Y545" s="209">
        <f>IFERROR(IF(RIGHT(F545,3)="Exp",VLOOKUP(F545,#REF!,2,FALSE),VLOOKUP(F545,#REF!,9,FALSE)),1)</f>
        <v/>
      </c>
      <c r="Z545" s="197">
        <f>Y545/SUMIFS($Y$4:$Y$1116,$V$4:$V$1116,V545,$A$4:$A$1116,A545)</f>
        <v/>
      </c>
      <c r="AA545" s="181">
        <f>X545*Z545</f>
        <v/>
      </c>
      <c r="AB545" s="183">
        <f>IFERROR(SUMIFS('[6]Comp2016-2017 (3)'!$G$5:$G$289,'[6]Comp2016-2017 (3)'!$A$5:$A$289,A545,'[6]Comp2016-2017 (3)'!$R$5:$R$289,V545)*AA545/SUMIFS($AA$4:$AA$1116,$A$4:$A$1116,A545,$V$4:$V$1116,V545),0)</f>
        <v/>
      </c>
      <c r="AC545" s="183">
        <f>IF($W545=AC$3,$AB545,IF(NOT($W545=0),"",SUMIFS('Source traité'!AC$4:AC$1116,'Source traité'!$A$4:$A$1116,$D545,'Source traité'!$V$4:$V$1116,$V545)/SUMIFS('[6]Comp2016-2017 (3)'!$G$5:$G$289,'[6]Comp2016-2017 (3)'!$A$5:$A$289,$D545,'[6]Comp2016-2017 (3)'!$R$5:$R$289,$V545)*$AB545))</f>
        <v/>
      </c>
      <c r="AD545" s="183">
        <f>IF($W545=AD$3,$AB545,IF(NOT($W545=0),"",SUMIFS('Source traité'!AD$4:AD$1116,'Source traité'!$A$4:$A$1116,$D545,'Source traité'!$V$4:$V$1116,$V545)/SUMIFS('[6]Comp2016-2017 (3)'!$G$5:$G$289,'[6]Comp2016-2017 (3)'!$A$5:$A$289,$D545,'[6]Comp2016-2017 (3)'!$R$5:$R$289,$V545)*$AB545))</f>
        <v/>
      </c>
      <c r="AE545" s="183">
        <f>IF($W545=AE$3,$AB545,IF(NOT($W545=0),"",SUMIFS('Source traité'!AE$4:AE$1116,'Source traité'!$A$4:$A$1116,$D545,'Source traité'!$V$4:$V$1116,$V545)/SUMIFS('[6]Comp2016-2017 (3)'!$G$5:$G$289,'[6]Comp2016-2017 (3)'!$A$5:$A$289,$D545,'[6]Comp2016-2017 (3)'!$R$5:$R$289,$V545)*$AB545))</f>
        <v/>
      </c>
      <c r="AF545" s="183">
        <f>IF($W545=AF$3,$AB545,IF(NOT($W545=0),"",SUMIFS('Source traité'!AF$4:AF$1116,'Source traité'!$A$4:$A$1116,$D545,'Source traité'!$V$4:$V$1116,$V545)/SUMIFS('[6]Comp2016-2017 (3)'!$G$5:$G$289,'[6]Comp2016-2017 (3)'!$A$5:$A$289,$D545,'[6]Comp2016-2017 (3)'!$R$5:$R$289,$V545)*$AB545))</f>
        <v/>
      </c>
      <c r="AG545" s="183">
        <f>IF($W545=AG$3,$AB545,IF(NOT($W545=0),"",SUMIFS('Source traité'!AG$4:AG$1116,'Source traité'!$A$4:$A$1116,$D545,'Source traité'!$V$4:$V$1116,$V545)/SUMIFS('[6]Comp2016-2017 (3)'!$G$5:$G$289,'[6]Comp2016-2017 (3)'!$A$5:$A$289,$D545,'[6]Comp2016-2017 (3)'!$R$5:$R$289,$V545)*$AB545))</f>
        <v/>
      </c>
      <c r="AH545" s="183">
        <f>IF($W545=AH$3,$AB545,IF(NOT($W545=0),"",SUMIFS('Source traité'!AH$4:AH$1116,'Source traité'!$A$4:$A$1116,$D545,'Source traité'!$V$4:$V$1116,$V545)/SUMIFS('[6]Comp2016-2017 (3)'!$G$5:$G$289,'[6]Comp2016-2017 (3)'!$A$5:$A$289,$D545,'[6]Comp2016-2017 (3)'!$R$5:$R$289,$V545)*$AB545))</f>
        <v/>
      </c>
      <c r="AI545" s="183">
        <f>IF($W545=AI$3,$AB545,IF(NOT($W545=0),"",SUMIFS('Source traité'!AI$4:AI$1116,'Source traité'!$A$4:$A$1116,$D545,'Source traité'!$V$4:$V$1116,$V545)/SUMIFS('[6]Comp2016-2017 (3)'!$G$5:$G$289,'[6]Comp2016-2017 (3)'!$A$5:$A$289,$D545,'[6]Comp2016-2017 (3)'!$R$5:$R$289,$V545)*$AB545))</f>
        <v/>
      </c>
      <c r="AJ545" s="183">
        <f>IF($W545=AJ$3,$AB545,IF(NOT($W545=0),"",SUMIFS('Source traité'!AJ$4:AJ$1116,'Source traité'!$A$4:$A$1116,$D545,'Source traité'!$V$4:$V$1116,$V545)/SUMIFS('[6]Comp2016-2017 (3)'!$G$5:$G$289,'[6]Comp2016-2017 (3)'!$A$5:$A$289,$D545,'[6]Comp2016-2017 (3)'!$R$5:$R$289,$V545)*$AB545))</f>
        <v/>
      </c>
      <c r="AK545" s="183">
        <f>SUM(AC545:AJ545)-AB545</f>
        <v/>
      </c>
      <c r="AL545" s="179">
        <f>IF(A545=D545,"remplir à la main","")</f>
        <v/>
      </c>
      <c r="AM545" s="179">
        <f>VLOOKUP(A545,'[6]Table corresp.'!$M$4:$U$63,8,FALSE)</f>
        <v/>
      </c>
      <c r="AN545" s="179">
        <f>VLOOKUP(D545,'[6]Table corresp.'!$M$4:$U$63,9,FALSE)</f>
        <v/>
      </c>
    </row>
    <row r="546" hidden="1">
      <c r="A546" s="179" t="inlineStr">
        <is>
          <t>15 - Sciages bruts de Pin maritime</t>
        </is>
      </c>
      <c r="B546" s="179">
        <f>VLOOKUP(LEFT(A546,3),'[6]Table corresp.'!$A$4:$D$63,3,FALSE)</f>
        <v/>
      </c>
      <c r="C546" s="179">
        <f>VLOOKUP(A546,'[6]Table corresp.'!$M$4:$P$63,4,FALSE)</f>
        <v/>
      </c>
      <c r="D546" s="179" t="inlineStr">
        <is>
          <t>55 - Agencement de lieux de vente</t>
        </is>
      </c>
      <c r="E546" s="179">
        <f>VLOOKUP(LEFT(D546,3),'[6]Table corresp.'!$A$4:$D$63,4,FALSE)</f>
        <v/>
      </c>
      <c r="F546" s="179">
        <f>LEFT(A546,3)&amp;" - "&amp;LEFT(D546,3)</f>
        <v/>
      </c>
      <c r="G546" s="208" t="n">
        <v>221.7214015937061</v>
      </c>
      <c r="H546" s="208" t="n">
        <v>0</v>
      </c>
      <c r="I546" s="208" t="n">
        <v>221.7214110017286</v>
      </c>
      <c r="J546" s="208" t="n">
        <v>1.007974962928271</v>
      </c>
      <c r="K546" s="208" t="n">
        <v>0</v>
      </c>
      <c r="L546" s="208" t="n">
        <v>1.007974962928271</v>
      </c>
      <c r="M546" s="208" t="n">
        <v>0</v>
      </c>
      <c r="N546" s="208" t="n">
        <v>0</v>
      </c>
      <c r="O546" s="208" t="n">
        <v>0</v>
      </c>
      <c r="P546" s="208" t="n">
        <v>0</v>
      </c>
      <c r="Q546" s="208" t="n">
        <v>0</v>
      </c>
      <c r="R546" s="208" t="n">
        <v>0</v>
      </c>
      <c r="S546" s="196" t="n"/>
      <c r="T546" s="179">
        <f>VLOOKUP(A546,'[6]Groupe de branches'!$Z$27:$AM$86,14,FALSE)</f>
        <v/>
      </c>
      <c r="U546" s="179">
        <f>VLOOKUP(D546,'[6]Groupe de branches'!$Z$27:$AM$86,14,FALSE)</f>
        <v/>
      </c>
      <c r="V546" s="179" t="n">
        <v>2017</v>
      </c>
      <c r="W546" s="179">
        <f>VLOOKUP(D546,'[6]Table corresp.'!$M$4:$S$63,7,FALSE)</f>
        <v/>
      </c>
      <c r="X546" s="197">
        <f>IFERROR(G546/SUMIFS('[6]Comp2016-2017 (3)'!$I$5:$I$289,'[6]Comp2016-2017 (3)'!$A$5:$A$289,A546,'[6]Comp2016-2017 (3)'!$R$5:$R$289,V546),0)</f>
        <v/>
      </c>
      <c r="Y546" s="209">
        <f>IFERROR(IF(RIGHT(F546,3)="Exp",VLOOKUP(F546,#REF!,2,FALSE),VLOOKUP(F546,#REF!,9,FALSE)),1)</f>
        <v/>
      </c>
      <c r="Z546" s="197">
        <f>Y546/SUMIFS($Y$4:$Y$1116,$V$4:$V$1116,V546,$A$4:$A$1116,A546)</f>
        <v/>
      </c>
      <c r="AA546" s="181">
        <f>X546*Z546</f>
        <v/>
      </c>
      <c r="AB546" s="183">
        <f>IFERROR(SUMIFS('[6]Comp2016-2017 (3)'!$G$5:$G$289,'[6]Comp2016-2017 (3)'!$A$5:$A$289,A546,'[6]Comp2016-2017 (3)'!$R$5:$R$289,V546)*AA546/SUMIFS($AA$4:$AA$1116,$A$4:$A$1116,A546,$V$4:$V$1116,V546),0)</f>
        <v/>
      </c>
      <c r="AC546" s="183">
        <f>IF($W546=AC$3,$AB546,IF(NOT($W546=0),"",SUMIFS('Source traité'!AC$4:AC$1116,'Source traité'!$A$4:$A$1116,$D546,'Source traité'!$V$4:$V$1116,$V546)/SUMIFS('[6]Comp2016-2017 (3)'!$G$5:$G$289,'[6]Comp2016-2017 (3)'!$A$5:$A$289,$D546,'[6]Comp2016-2017 (3)'!$R$5:$R$289,$V546)*$AB546))</f>
        <v/>
      </c>
      <c r="AD546" s="183">
        <f>IF($W546=AD$3,$AB546,IF(NOT($W546=0),"",SUMIFS('Source traité'!AD$4:AD$1116,'Source traité'!$A$4:$A$1116,$D546,'Source traité'!$V$4:$V$1116,$V546)/SUMIFS('[6]Comp2016-2017 (3)'!$G$5:$G$289,'[6]Comp2016-2017 (3)'!$A$5:$A$289,$D546,'[6]Comp2016-2017 (3)'!$R$5:$R$289,$V546)*$AB546))</f>
        <v/>
      </c>
      <c r="AE546" s="183">
        <f>IF($W546=AE$3,$AB546,IF(NOT($W546=0),"",SUMIFS('Source traité'!AE$4:AE$1116,'Source traité'!$A$4:$A$1116,$D546,'Source traité'!$V$4:$V$1116,$V546)/SUMIFS('[6]Comp2016-2017 (3)'!$G$5:$G$289,'[6]Comp2016-2017 (3)'!$A$5:$A$289,$D546,'[6]Comp2016-2017 (3)'!$R$5:$R$289,$V546)*$AB546))</f>
        <v/>
      </c>
      <c r="AF546" s="183">
        <f>IF($W546=AF$3,$AB546,IF(NOT($W546=0),"",SUMIFS('Source traité'!AF$4:AF$1116,'Source traité'!$A$4:$A$1116,$D546,'Source traité'!$V$4:$V$1116,$V546)/SUMIFS('[6]Comp2016-2017 (3)'!$G$5:$G$289,'[6]Comp2016-2017 (3)'!$A$5:$A$289,$D546,'[6]Comp2016-2017 (3)'!$R$5:$R$289,$V546)*$AB546))</f>
        <v/>
      </c>
      <c r="AG546" s="183">
        <f>IF($W546=AG$3,$AB546,IF(NOT($W546=0),"",SUMIFS('Source traité'!AG$4:AG$1116,'Source traité'!$A$4:$A$1116,$D546,'Source traité'!$V$4:$V$1116,$V546)/SUMIFS('[6]Comp2016-2017 (3)'!$G$5:$G$289,'[6]Comp2016-2017 (3)'!$A$5:$A$289,$D546,'[6]Comp2016-2017 (3)'!$R$5:$R$289,$V546)*$AB546))</f>
        <v/>
      </c>
      <c r="AH546" s="183">
        <f>IF($W546=AH$3,$AB546,IF(NOT($W546=0),"",SUMIFS('Source traité'!AH$4:AH$1116,'Source traité'!$A$4:$A$1116,$D546,'Source traité'!$V$4:$V$1116,$V546)/SUMIFS('[6]Comp2016-2017 (3)'!$G$5:$G$289,'[6]Comp2016-2017 (3)'!$A$5:$A$289,$D546,'[6]Comp2016-2017 (3)'!$R$5:$R$289,$V546)*$AB546))</f>
        <v/>
      </c>
      <c r="AI546" s="183">
        <f>IF($W546=AI$3,$AB546,IF(NOT($W546=0),"",SUMIFS('Source traité'!AI$4:AI$1116,'Source traité'!$A$4:$A$1116,$D546,'Source traité'!$V$4:$V$1116,$V546)/SUMIFS('[6]Comp2016-2017 (3)'!$G$5:$G$289,'[6]Comp2016-2017 (3)'!$A$5:$A$289,$D546,'[6]Comp2016-2017 (3)'!$R$5:$R$289,$V546)*$AB546))</f>
        <v/>
      </c>
      <c r="AJ546" s="183">
        <f>IF($W546=AJ$3,$AB546,IF(NOT($W546=0),"",SUMIFS('Source traité'!AJ$4:AJ$1116,'Source traité'!$A$4:$A$1116,$D546,'Source traité'!$V$4:$V$1116,$V546)/SUMIFS('[6]Comp2016-2017 (3)'!$G$5:$G$289,'[6]Comp2016-2017 (3)'!$A$5:$A$289,$D546,'[6]Comp2016-2017 (3)'!$R$5:$R$289,$V546)*$AB546))</f>
        <v/>
      </c>
      <c r="AK546" s="183">
        <f>SUM(AC546:AJ546)-AB546</f>
        <v/>
      </c>
      <c r="AL546" s="179">
        <f>IF(A546=D546,"remplir à la main","")</f>
        <v/>
      </c>
      <c r="AM546" s="179">
        <f>VLOOKUP(A546,'[6]Table corresp.'!$M$4:$U$63,8,FALSE)</f>
        <v/>
      </c>
      <c r="AN546" s="179">
        <f>VLOOKUP(D546,'[6]Table corresp.'!$M$4:$U$63,9,FALSE)</f>
        <v/>
      </c>
    </row>
    <row r="547" hidden="1">
      <c r="A547" s="179" t="inlineStr">
        <is>
          <t>15 - Sciages bruts de Pin maritime</t>
        </is>
      </c>
      <c r="B547" s="179">
        <f>VLOOKUP(LEFT(A547,3),'[6]Table corresp.'!$A$4:$D$63,3,FALSE)</f>
        <v/>
      </c>
      <c r="C547" s="179">
        <f>VLOOKUP(A547,'[6]Table corresp.'!$M$4:$P$63,4,FALSE)</f>
        <v/>
      </c>
      <c r="D547" s="179" t="inlineStr">
        <is>
          <t>57 - Travaux de charpente</t>
        </is>
      </c>
      <c r="E547" s="179">
        <f>VLOOKUP(LEFT(D547,3),'[6]Table corresp.'!$A$4:$D$63,4,FALSE)</f>
        <v/>
      </c>
      <c r="F547" s="179">
        <f>LEFT(A547,3)&amp;" - "&amp;LEFT(D547,3)</f>
        <v/>
      </c>
      <c r="G547" s="208" t="n">
        <v>2025.436098882012</v>
      </c>
      <c r="H547" s="208" t="n">
        <v>0</v>
      </c>
      <c r="I547" s="208" t="n">
        <v>2025.436184824769</v>
      </c>
      <c r="J547" s="208" t="n">
        <v>18.41580345433043</v>
      </c>
      <c r="K547" s="208" t="n">
        <v>0</v>
      </c>
      <c r="L547" s="208" t="n">
        <v>18.41580345433043</v>
      </c>
      <c r="M547" s="208" t="n">
        <v>0</v>
      </c>
      <c r="N547" s="208" t="n">
        <v>0</v>
      </c>
      <c r="O547" s="208" t="n">
        <v>0</v>
      </c>
      <c r="P547" s="208" t="n">
        <v>0</v>
      </c>
      <c r="Q547" s="208" t="n">
        <v>0</v>
      </c>
      <c r="R547" s="208" t="n">
        <v>0</v>
      </c>
      <c r="S547" s="196" t="n"/>
      <c r="T547" s="179">
        <f>VLOOKUP(A547,'[6]Groupe de branches'!$Z$27:$AM$86,14,FALSE)</f>
        <v/>
      </c>
      <c r="U547" s="179">
        <f>VLOOKUP(D547,'[6]Groupe de branches'!$Z$27:$AM$86,14,FALSE)</f>
        <v/>
      </c>
      <c r="V547" s="179" t="n">
        <v>2017</v>
      </c>
      <c r="W547" s="179">
        <f>VLOOKUP(D547,'[6]Table corresp.'!$M$4:$S$63,7,FALSE)</f>
        <v/>
      </c>
      <c r="X547" s="197">
        <f>IFERROR(G547/SUMIFS('[6]Comp2016-2017 (3)'!$I$5:$I$289,'[6]Comp2016-2017 (3)'!$A$5:$A$289,A547,'[6]Comp2016-2017 (3)'!$R$5:$R$289,V547),0)</f>
        <v/>
      </c>
      <c r="Y547" s="209">
        <f>IFERROR(IF(RIGHT(F547,3)="Exp",VLOOKUP(F547,#REF!,2,FALSE),VLOOKUP(F547,#REF!,9,FALSE)),1)</f>
        <v/>
      </c>
      <c r="Z547" s="197">
        <f>Y547/SUMIFS($Y$4:$Y$1116,$V$4:$V$1116,V547,$A$4:$A$1116,A547)</f>
        <v/>
      </c>
      <c r="AA547" s="181">
        <f>X547*Z547</f>
        <v/>
      </c>
      <c r="AB547" s="183">
        <f>IFERROR(SUMIFS('[6]Comp2016-2017 (3)'!$G$5:$G$289,'[6]Comp2016-2017 (3)'!$A$5:$A$289,A547,'[6]Comp2016-2017 (3)'!$R$5:$R$289,V547)*AA547/SUMIFS($AA$4:$AA$1116,$A$4:$A$1116,A547,$V$4:$V$1116,V547),0)</f>
        <v/>
      </c>
      <c r="AC547" s="183">
        <f>IF($W547=AC$3,$AB547,IF(NOT($W547=0),"",SUMIFS('Source traité'!AC$4:AC$1116,'Source traité'!$A$4:$A$1116,$D547,'Source traité'!$V$4:$V$1116,$V547)/SUMIFS('[6]Comp2016-2017 (3)'!$G$5:$G$289,'[6]Comp2016-2017 (3)'!$A$5:$A$289,$D547,'[6]Comp2016-2017 (3)'!$R$5:$R$289,$V547)*$AB547))</f>
        <v/>
      </c>
      <c r="AD547" s="183">
        <f>IF($W547=AD$3,$AB547,IF(NOT($W547=0),"",SUMIFS('Source traité'!AD$4:AD$1116,'Source traité'!$A$4:$A$1116,$D547,'Source traité'!$V$4:$V$1116,$V547)/SUMIFS('[6]Comp2016-2017 (3)'!$G$5:$G$289,'[6]Comp2016-2017 (3)'!$A$5:$A$289,$D547,'[6]Comp2016-2017 (3)'!$R$5:$R$289,$V547)*$AB547))</f>
        <v/>
      </c>
      <c r="AE547" s="183">
        <f>IF($W547=AE$3,$AB547,IF(NOT($W547=0),"",SUMIFS('Source traité'!AE$4:AE$1116,'Source traité'!$A$4:$A$1116,$D547,'Source traité'!$V$4:$V$1116,$V547)/SUMIFS('[6]Comp2016-2017 (3)'!$G$5:$G$289,'[6]Comp2016-2017 (3)'!$A$5:$A$289,$D547,'[6]Comp2016-2017 (3)'!$R$5:$R$289,$V547)*$AB547))</f>
        <v/>
      </c>
      <c r="AF547" s="183">
        <f>IF($W547=AF$3,$AB547,IF(NOT($W547=0),"",SUMIFS('Source traité'!AF$4:AF$1116,'Source traité'!$A$4:$A$1116,$D547,'Source traité'!$V$4:$V$1116,$V547)/SUMIFS('[6]Comp2016-2017 (3)'!$G$5:$G$289,'[6]Comp2016-2017 (3)'!$A$5:$A$289,$D547,'[6]Comp2016-2017 (3)'!$R$5:$R$289,$V547)*$AB547))</f>
        <v/>
      </c>
      <c r="AG547" s="183">
        <f>IF($W547=AG$3,$AB547,IF(NOT($W547=0),"",SUMIFS('Source traité'!AG$4:AG$1116,'Source traité'!$A$4:$A$1116,$D547,'Source traité'!$V$4:$V$1116,$V547)/SUMIFS('[6]Comp2016-2017 (3)'!$G$5:$G$289,'[6]Comp2016-2017 (3)'!$A$5:$A$289,$D547,'[6]Comp2016-2017 (3)'!$R$5:$R$289,$V547)*$AB547))</f>
        <v/>
      </c>
      <c r="AH547" s="183">
        <f>IF($W547=AH$3,$AB547,IF(NOT($W547=0),"",SUMIFS('Source traité'!AH$4:AH$1116,'Source traité'!$A$4:$A$1116,$D547,'Source traité'!$V$4:$V$1116,$V547)/SUMIFS('[6]Comp2016-2017 (3)'!$G$5:$G$289,'[6]Comp2016-2017 (3)'!$A$5:$A$289,$D547,'[6]Comp2016-2017 (3)'!$R$5:$R$289,$V547)*$AB547))</f>
        <v/>
      </c>
      <c r="AI547" s="183">
        <f>IF($W547=AI$3,$AB547,IF(NOT($W547=0),"",SUMIFS('Source traité'!AI$4:AI$1116,'Source traité'!$A$4:$A$1116,$D547,'Source traité'!$V$4:$V$1116,$V547)/SUMIFS('[6]Comp2016-2017 (3)'!$G$5:$G$289,'[6]Comp2016-2017 (3)'!$A$5:$A$289,$D547,'[6]Comp2016-2017 (3)'!$R$5:$R$289,$V547)*$AB547))</f>
        <v/>
      </c>
      <c r="AJ547" s="183">
        <f>IF($W547=AJ$3,$AB547,IF(NOT($W547=0),"",SUMIFS('Source traité'!AJ$4:AJ$1116,'Source traité'!$A$4:$A$1116,$D547,'Source traité'!$V$4:$V$1116,$V547)/SUMIFS('[6]Comp2016-2017 (3)'!$G$5:$G$289,'[6]Comp2016-2017 (3)'!$A$5:$A$289,$D547,'[6]Comp2016-2017 (3)'!$R$5:$R$289,$V547)*$AB547))</f>
        <v/>
      </c>
      <c r="AK547" s="183">
        <f>SUM(AC547:AJ547)-AB547</f>
        <v/>
      </c>
      <c r="AL547" s="179">
        <f>IF(A547=D547,"remplir à la main","")</f>
        <v/>
      </c>
      <c r="AM547" s="179">
        <f>VLOOKUP(A547,'[6]Table corresp.'!$M$4:$U$63,8,FALSE)</f>
        <v/>
      </c>
      <c r="AN547" s="179">
        <f>VLOOKUP(D547,'[6]Table corresp.'!$M$4:$U$63,9,FALSE)</f>
        <v/>
      </c>
    </row>
    <row r="548" hidden="1">
      <c r="A548" s="179" t="inlineStr">
        <is>
          <t>15 - Sciages bruts de Pin maritime</t>
        </is>
      </c>
      <c r="B548" s="179">
        <f>VLOOKUP(LEFT(A548,3),'[6]Table corresp.'!$A$4:$D$63,3,FALSE)</f>
        <v/>
      </c>
      <c r="C548" s="179">
        <f>VLOOKUP(A548,'[6]Table corresp.'!$M$4:$P$63,4,FALSE)</f>
        <v/>
      </c>
      <c r="D548" s="179" t="inlineStr">
        <is>
          <t>59 - Travaux de maçonnerie générale et gros œuvre de bâtiment</t>
        </is>
      </c>
      <c r="E548" s="179">
        <f>VLOOKUP(LEFT(D548,3),'[6]Table corresp.'!$A$4:$D$63,4,FALSE)</f>
        <v/>
      </c>
      <c r="F548" s="179">
        <f>LEFT(A548,3)&amp;" - "&amp;LEFT(D548,3)</f>
        <v/>
      </c>
      <c r="G548" s="208" t="n">
        <v>779.2918472418253</v>
      </c>
      <c r="H548" s="208" t="n">
        <v>0</v>
      </c>
      <c r="I548" s="208" t="n">
        <v>779.2918803085262</v>
      </c>
      <c r="J548" s="208" t="n">
        <v>9.841012003599481</v>
      </c>
      <c r="K548" s="208" t="n">
        <v>0</v>
      </c>
      <c r="L548" s="208" t="n">
        <v>9.841012003599481</v>
      </c>
      <c r="M548" s="208" t="n">
        <v>0</v>
      </c>
      <c r="N548" s="208" t="n">
        <v>0</v>
      </c>
      <c r="O548" s="208" t="n">
        <v>0</v>
      </c>
      <c r="P548" s="208" t="n">
        <v>0</v>
      </c>
      <c r="Q548" s="208" t="n">
        <v>0</v>
      </c>
      <c r="R548" s="208" t="n">
        <v>0</v>
      </c>
      <c r="S548" s="196" t="n"/>
      <c r="T548" s="179">
        <f>VLOOKUP(A548,'[6]Groupe de branches'!$Z$27:$AM$86,14,FALSE)</f>
        <v/>
      </c>
      <c r="U548" s="179">
        <f>VLOOKUP(D548,'[6]Groupe de branches'!$Z$27:$AM$86,14,FALSE)</f>
        <v/>
      </c>
      <c r="V548" s="179" t="n">
        <v>2017</v>
      </c>
      <c r="W548" s="179">
        <f>VLOOKUP(D548,'[6]Table corresp.'!$M$4:$S$63,7,FALSE)</f>
        <v/>
      </c>
      <c r="X548" s="197">
        <f>IFERROR(G548/SUMIFS('[6]Comp2016-2017 (3)'!$I$5:$I$289,'[6]Comp2016-2017 (3)'!$A$5:$A$289,A548,'[6]Comp2016-2017 (3)'!$R$5:$R$289,V548),0)</f>
        <v/>
      </c>
      <c r="Y548" s="209">
        <f>IFERROR(IF(RIGHT(F548,3)="Exp",VLOOKUP(F548,#REF!,2,FALSE),VLOOKUP(F548,#REF!,9,FALSE)),1)</f>
        <v/>
      </c>
      <c r="Z548" s="197">
        <f>Y548/SUMIFS($Y$4:$Y$1116,$V$4:$V$1116,V548,$A$4:$A$1116,A548)</f>
        <v/>
      </c>
      <c r="AA548" s="181">
        <f>X548*Z548</f>
        <v/>
      </c>
      <c r="AB548" s="183">
        <f>IFERROR(SUMIFS('[6]Comp2016-2017 (3)'!$G$5:$G$289,'[6]Comp2016-2017 (3)'!$A$5:$A$289,A548,'[6]Comp2016-2017 (3)'!$R$5:$R$289,V548)*AA548/SUMIFS($AA$4:$AA$1116,$A$4:$A$1116,A548,$V$4:$V$1116,V548),0)</f>
        <v/>
      </c>
      <c r="AC548" s="183">
        <f>IF($W548=AC$3,$AB548,IF(NOT($W548=0),"",SUMIFS('Source traité'!AC$4:AC$1116,'Source traité'!$A$4:$A$1116,$D548,'Source traité'!$V$4:$V$1116,$V548)/SUMIFS('[6]Comp2016-2017 (3)'!$G$5:$G$289,'[6]Comp2016-2017 (3)'!$A$5:$A$289,$D548,'[6]Comp2016-2017 (3)'!$R$5:$R$289,$V548)*$AB548))</f>
        <v/>
      </c>
      <c r="AD548" s="183">
        <f>IF($W548=AD$3,$AB548,IF(NOT($W548=0),"",SUMIFS('Source traité'!AD$4:AD$1116,'Source traité'!$A$4:$A$1116,$D548,'Source traité'!$V$4:$V$1116,$V548)/SUMIFS('[6]Comp2016-2017 (3)'!$G$5:$G$289,'[6]Comp2016-2017 (3)'!$A$5:$A$289,$D548,'[6]Comp2016-2017 (3)'!$R$5:$R$289,$V548)*$AB548))</f>
        <v/>
      </c>
      <c r="AE548" s="183">
        <f>IF($W548=AE$3,$AB548,IF(NOT($W548=0),"",SUMIFS('Source traité'!AE$4:AE$1116,'Source traité'!$A$4:$A$1116,$D548,'Source traité'!$V$4:$V$1116,$V548)/SUMIFS('[6]Comp2016-2017 (3)'!$G$5:$G$289,'[6]Comp2016-2017 (3)'!$A$5:$A$289,$D548,'[6]Comp2016-2017 (3)'!$R$5:$R$289,$V548)*$AB548))</f>
        <v/>
      </c>
      <c r="AF548" s="183">
        <f>IF($W548=AF$3,$AB548,IF(NOT($W548=0),"",SUMIFS('Source traité'!AF$4:AF$1116,'Source traité'!$A$4:$A$1116,$D548,'Source traité'!$V$4:$V$1116,$V548)/SUMIFS('[6]Comp2016-2017 (3)'!$G$5:$G$289,'[6]Comp2016-2017 (3)'!$A$5:$A$289,$D548,'[6]Comp2016-2017 (3)'!$R$5:$R$289,$V548)*$AB548))</f>
        <v/>
      </c>
      <c r="AG548" s="183">
        <f>IF($W548=AG$3,$AB548,IF(NOT($W548=0),"",SUMIFS('Source traité'!AG$4:AG$1116,'Source traité'!$A$4:$A$1116,$D548,'Source traité'!$V$4:$V$1116,$V548)/SUMIFS('[6]Comp2016-2017 (3)'!$G$5:$G$289,'[6]Comp2016-2017 (3)'!$A$5:$A$289,$D548,'[6]Comp2016-2017 (3)'!$R$5:$R$289,$V548)*$AB548))</f>
        <v/>
      </c>
      <c r="AH548" s="183">
        <f>IF($W548=AH$3,$AB548,IF(NOT($W548=0),"",SUMIFS('Source traité'!AH$4:AH$1116,'Source traité'!$A$4:$A$1116,$D548,'Source traité'!$V$4:$V$1116,$V548)/SUMIFS('[6]Comp2016-2017 (3)'!$G$5:$G$289,'[6]Comp2016-2017 (3)'!$A$5:$A$289,$D548,'[6]Comp2016-2017 (3)'!$R$5:$R$289,$V548)*$AB548))</f>
        <v/>
      </c>
      <c r="AI548" s="183">
        <f>IF($W548=AI$3,$AB548,IF(NOT($W548=0),"",SUMIFS('Source traité'!AI$4:AI$1116,'Source traité'!$A$4:$A$1116,$D548,'Source traité'!$V$4:$V$1116,$V548)/SUMIFS('[6]Comp2016-2017 (3)'!$G$5:$G$289,'[6]Comp2016-2017 (3)'!$A$5:$A$289,$D548,'[6]Comp2016-2017 (3)'!$R$5:$R$289,$V548)*$AB548))</f>
        <v/>
      </c>
      <c r="AJ548" s="183">
        <f>IF($W548=AJ$3,$AB548,IF(NOT($W548=0),"",SUMIFS('Source traité'!AJ$4:AJ$1116,'Source traité'!$A$4:$A$1116,$D548,'Source traité'!$V$4:$V$1116,$V548)/SUMIFS('[6]Comp2016-2017 (3)'!$G$5:$G$289,'[6]Comp2016-2017 (3)'!$A$5:$A$289,$D548,'[6]Comp2016-2017 (3)'!$R$5:$R$289,$V548)*$AB548))</f>
        <v/>
      </c>
      <c r="AK548" s="183">
        <f>SUM(AC548:AJ548)-AB548</f>
        <v/>
      </c>
      <c r="AL548" s="179">
        <f>IF(A548=D548,"remplir à la main","")</f>
        <v/>
      </c>
      <c r="AM548" s="179">
        <f>VLOOKUP(A548,'[6]Table corresp.'!$M$4:$U$63,8,FALSE)</f>
        <v/>
      </c>
      <c r="AN548" s="179">
        <f>VLOOKUP(D548,'[6]Table corresp.'!$M$4:$U$63,9,FALSE)</f>
        <v/>
      </c>
    </row>
    <row r="549" hidden="1">
      <c r="A549" s="179" t="inlineStr">
        <is>
          <t>15 - Sciages bruts de Pin maritime</t>
        </is>
      </c>
      <c r="B549" s="179">
        <f>VLOOKUP(LEFT(A549,3),'[6]Table corresp.'!$A$4:$D$63,3,FALSE)</f>
        <v/>
      </c>
      <c r="C549" s="179">
        <f>VLOOKUP(A549,'[6]Table corresp.'!$M$4:$P$63,4,FALSE)</f>
        <v/>
      </c>
      <c r="D549" s="179" t="inlineStr">
        <is>
          <t>Consommation finale</t>
        </is>
      </c>
      <c r="E549" s="179">
        <f>VLOOKUP(LEFT(D549,3),'[6]Table corresp.'!$A$4:$D$63,4,FALSE)</f>
        <v/>
      </c>
      <c r="F549" s="179">
        <f>LEFT(A549,3)&amp;" - "&amp;LEFT(D549,3)</f>
        <v/>
      </c>
      <c r="G549" s="208" t="n">
        <v>50371.73381222961</v>
      </c>
      <c r="H549" s="208" t="n">
        <v>0</v>
      </c>
      <c r="I549" s="208" t="n">
        <v>50371.73594958941</v>
      </c>
      <c r="J549" s="208" t="n">
        <v>418.7820067590265</v>
      </c>
      <c r="K549" s="208" t="n">
        <v>0</v>
      </c>
      <c r="L549" s="208" t="n">
        <v>418.7820067590265</v>
      </c>
      <c r="M549" s="208" t="n">
        <v>0</v>
      </c>
      <c r="N549" s="208" t="n">
        <v>0</v>
      </c>
      <c r="O549" s="208" t="n">
        <v>0</v>
      </c>
      <c r="P549" s="208" t="n">
        <v>0</v>
      </c>
      <c r="Q549" s="208" t="n">
        <v>0</v>
      </c>
      <c r="R549" s="208" t="n">
        <v>0</v>
      </c>
      <c r="S549" s="196" t="n"/>
      <c r="T549" s="179">
        <f>VLOOKUP(A549,'[6]Groupe de branches'!$Z$27:$AM$86,14,FALSE)</f>
        <v/>
      </c>
      <c r="U549" s="179">
        <f>VLOOKUP(D549,'[6]Groupe de branches'!$Z$27:$AM$86,14,FALSE)</f>
        <v/>
      </c>
      <c r="V549" s="179" t="n">
        <v>2017</v>
      </c>
      <c r="W549" s="179">
        <f>VLOOKUP(D549,'[6]Table corresp.'!$M$4:$S$63,7,FALSE)</f>
        <v/>
      </c>
      <c r="X549" s="197">
        <f>IFERROR(G549/SUMIFS('[6]Comp2016-2017 (3)'!$I$5:$I$289,'[6]Comp2016-2017 (3)'!$A$5:$A$289,A549,'[6]Comp2016-2017 (3)'!$R$5:$R$289,V549),0)</f>
        <v/>
      </c>
      <c r="Y549" s="209">
        <f>IFERROR(IF(RIGHT(F549,3)="Exp",VLOOKUP(F549,#REF!,2,FALSE),VLOOKUP(F549,#REF!,9,FALSE)),1)</f>
        <v/>
      </c>
      <c r="Z549" s="197">
        <f>Y549/SUMIFS($Y$4:$Y$1116,$V$4:$V$1116,V549,$A$4:$A$1116,A549)</f>
        <v/>
      </c>
      <c r="AA549" s="181">
        <f>X549*Z549</f>
        <v/>
      </c>
      <c r="AB549" s="183">
        <f>IFERROR(SUMIFS('[6]Comp2016-2017 (3)'!$G$5:$G$289,'[6]Comp2016-2017 (3)'!$A$5:$A$289,A549,'[6]Comp2016-2017 (3)'!$R$5:$R$289,V549)*AA549/SUMIFS($AA$4:$AA$1116,$A$4:$A$1116,A549,$V$4:$V$1116,V549),0)</f>
        <v/>
      </c>
      <c r="AC549" s="183">
        <f>IF($W549=AC$3,$AB549,IF(NOT($W549=0),"",SUMIFS('Source traité'!AC$4:AC$1116,'Source traité'!$A$4:$A$1116,$D549,'Source traité'!$V$4:$V$1116,$V549)/SUMIFS('[6]Comp2016-2017 (3)'!$G$5:$G$289,'[6]Comp2016-2017 (3)'!$A$5:$A$289,$D549,'[6]Comp2016-2017 (3)'!$R$5:$R$289,$V549)*$AB549))</f>
        <v/>
      </c>
      <c r="AD549" s="183">
        <f>IF($W549=AD$3,$AB549,IF(NOT($W549=0),"",SUMIFS('Source traité'!AD$4:AD$1116,'Source traité'!$A$4:$A$1116,$D549,'Source traité'!$V$4:$V$1116,$V549)/SUMIFS('[6]Comp2016-2017 (3)'!$G$5:$G$289,'[6]Comp2016-2017 (3)'!$A$5:$A$289,$D549,'[6]Comp2016-2017 (3)'!$R$5:$R$289,$V549)*$AB549))</f>
        <v/>
      </c>
      <c r="AE549" s="183">
        <f>IF($W549=AE$3,$AB549,IF(NOT($W549=0),"",SUMIFS('Source traité'!AE$4:AE$1116,'Source traité'!$A$4:$A$1116,$D549,'Source traité'!$V$4:$V$1116,$V549)/SUMIFS('[6]Comp2016-2017 (3)'!$G$5:$G$289,'[6]Comp2016-2017 (3)'!$A$5:$A$289,$D549,'[6]Comp2016-2017 (3)'!$R$5:$R$289,$V549)*$AB549))</f>
        <v/>
      </c>
      <c r="AF549" s="183">
        <f>IF($W549=AF$3,$AB549,IF(NOT($W549=0),"",SUMIFS('Source traité'!AF$4:AF$1116,'Source traité'!$A$4:$A$1116,$D549,'Source traité'!$V$4:$V$1116,$V549)/SUMIFS('[6]Comp2016-2017 (3)'!$G$5:$G$289,'[6]Comp2016-2017 (3)'!$A$5:$A$289,$D549,'[6]Comp2016-2017 (3)'!$R$5:$R$289,$V549)*$AB549))</f>
        <v/>
      </c>
      <c r="AG549" s="183">
        <f>IF($W549=AG$3,$AB549,IF(NOT($W549=0),"",SUMIFS('Source traité'!AG$4:AG$1116,'Source traité'!$A$4:$A$1116,$D549,'Source traité'!$V$4:$V$1116,$V549)/SUMIFS('[6]Comp2016-2017 (3)'!$G$5:$G$289,'[6]Comp2016-2017 (3)'!$A$5:$A$289,$D549,'[6]Comp2016-2017 (3)'!$R$5:$R$289,$V549)*$AB549))</f>
        <v/>
      </c>
      <c r="AH549" s="183">
        <f>IF($W549=AH$3,$AB549,IF(NOT($W549=0),"",SUMIFS('Source traité'!AH$4:AH$1116,'Source traité'!$A$4:$A$1116,$D549,'Source traité'!$V$4:$V$1116,$V549)/SUMIFS('[6]Comp2016-2017 (3)'!$G$5:$G$289,'[6]Comp2016-2017 (3)'!$A$5:$A$289,$D549,'[6]Comp2016-2017 (3)'!$R$5:$R$289,$V549)*$AB549))</f>
        <v/>
      </c>
      <c r="AI549" s="183">
        <f>IF($W549=AI$3,$AB549,IF(NOT($W549=0),"",SUMIFS('Source traité'!AI$4:AI$1116,'Source traité'!$A$4:$A$1116,$D549,'Source traité'!$V$4:$V$1116,$V549)/SUMIFS('[6]Comp2016-2017 (3)'!$G$5:$G$289,'[6]Comp2016-2017 (3)'!$A$5:$A$289,$D549,'[6]Comp2016-2017 (3)'!$R$5:$R$289,$V549)*$AB549))</f>
        <v/>
      </c>
      <c r="AJ549" s="183">
        <f>IF($W549=AJ$3,$AB549,IF(NOT($W549=0),"",SUMIFS('Source traité'!AJ$4:AJ$1116,'Source traité'!$A$4:$A$1116,$D549,'Source traité'!$V$4:$V$1116,$V549)/SUMIFS('[6]Comp2016-2017 (3)'!$G$5:$G$289,'[6]Comp2016-2017 (3)'!$A$5:$A$289,$D549,'[6]Comp2016-2017 (3)'!$R$5:$R$289,$V549)*$AB549))</f>
        <v/>
      </c>
      <c r="AK549" s="183">
        <f>SUM(AC549:AJ549)-AB549</f>
        <v/>
      </c>
      <c r="AL549" s="179">
        <f>IF(A549=D549,"remplir à la main","")</f>
        <v/>
      </c>
      <c r="AM549" s="179">
        <f>VLOOKUP(A549,'[6]Table corresp.'!$M$4:$U$63,8,FALSE)</f>
        <v/>
      </c>
      <c r="AN549" s="179">
        <f>VLOOKUP(D549,'[6]Table corresp.'!$M$4:$U$63,9,FALSE)</f>
        <v/>
      </c>
    </row>
    <row r="550" hidden="1">
      <c r="A550" s="179" t="inlineStr">
        <is>
          <t>16 - Merrains</t>
        </is>
      </c>
      <c r="B550" s="179">
        <f>VLOOKUP(LEFT(A550,3),'[6]Table corresp.'!$A$4:$D$63,3,FALSE)</f>
        <v/>
      </c>
      <c r="C550" s="179">
        <f>VLOOKUP(A550,'[6]Table corresp.'!$M$4:$P$63,4,FALSE)</f>
        <v/>
      </c>
      <c r="D550" s="179" t="inlineStr">
        <is>
          <t>38 - Futailles</t>
        </is>
      </c>
      <c r="E550" s="179">
        <f>VLOOKUP(LEFT(D550,3),'[6]Table corresp.'!$A$4:$D$63,4,FALSE)</f>
        <v/>
      </c>
      <c r="F550" s="179">
        <f>LEFT(A550,3)&amp;" - "&amp;LEFT(D550,3)</f>
        <v/>
      </c>
      <c r="G550" s="208" t="n">
        <v>173432.7412316179</v>
      </c>
      <c r="H550" s="208" t="n">
        <v>0</v>
      </c>
      <c r="I550" s="208" t="n">
        <v>173432.7444681264</v>
      </c>
      <c r="J550" s="208" t="n">
        <v>243.294934126642</v>
      </c>
      <c r="K550" s="208" t="n">
        <v>0</v>
      </c>
      <c r="L550" s="208" t="n">
        <v>243.294934126642</v>
      </c>
      <c r="M550" s="208" t="n">
        <v>0</v>
      </c>
      <c r="N550" s="208" t="n">
        <v>0</v>
      </c>
      <c r="O550" s="208" t="n">
        <v>0</v>
      </c>
      <c r="P550" s="208" t="n">
        <v>0</v>
      </c>
      <c r="Q550" s="208" t="n">
        <v>0</v>
      </c>
      <c r="R550" s="208" t="n">
        <v>0</v>
      </c>
      <c r="S550" s="196" t="n"/>
      <c r="T550" s="179">
        <f>VLOOKUP(A550,'[6]Groupe de branches'!$Z$27:$AM$86,14,FALSE)</f>
        <v/>
      </c>
      <c r="U550" s="179">
        <f>VLOOKUP(D550,'[6]Groupe de branches'!$Z$27:$AM$86,14,FALSE)</f>
        <v/>
      </c>
      <c r="V550" s="179" t="n">
        <v>2017</v>
      </c>
      <c r="W550" s="179">
        <f>VLOOKUP(D550,'[6]Table corresp.'!$M$4:$S$63,7,FALSE)</f>
        <v/>
      </c>
      <c r="X550" s="197">
        <f>IFERROR(G550/SUMIFS('[6]Comp2016-2017 (3)'!$I$5:$I$289,'[6]Comp2016-2017 (3)'!$A$5:$A$289,A550,'[6]Comp2016-2017 (3)'!$R$5:$R$289,V550),0)</f>
        <v/>
      </c>
      <c r="Y550" s="209">
        <f>IFERROR(IF(RIGHT(F550,3)="Exp",VLOOKUP(F550,#REF!,2,FALSE),VLOOKUP(F550,#REF!,9,FALSE)),1)</f>
        <v/>
      </c>
      <c r="Z550" s="197">
        <f>Y550/SUMIFS($Y$4:$Y$1116,$V$4:$V$1116,V550,$A$4:$A$1116,A550)</f>
        <v/>
      </c>
      <c r="AA550" s="181">
        <f>X550*Z550</f>
        <v/>
      </c>
      <c r="AB550" s="183">
        <f>IFERROR(SUMIFS('[6]Comp2016-2017 (3)'!$G$5:$G$289,'[6]Comp2016-2017 (3)'!$A$5:$A$289,A550,'[6]Comp2016-2017 (3)'!$R$5:$R$289,V550)*AA550/SUMIFS($AA$4:$AA$1116,$A$4:$A$1116,A550,$V$4:$V$1116,V550),0)</f>
        <v/>
      </c>
      <c r="AC550" s="183">
        <f>IF($W550=AC$3,$AB550,IF(NOT($W550=0),"",SUMIFS('Source traité'!AC$4:AC$1116,'Source traité'!$A$4:$A$1116,$D550,'Source traité'!$V$4:$V$1116,$V550)/SUMIFS('[6]Comp2016-2017 (3)'!$G$5:$G$289,'[6]Comp2016-2017 (3)'!$A$5:$A$289,$D550,'[6]Comp2016-2017 (3)'!$R$5:$R$289,$V550)*$AB550))</f>
        <v/>
      </c>
      <c r="AD550" s="183">
        <f>IF($W550=AD$3,$AB550,IF(NOT($W550=0),"",SUMIFS('Source traité'!AD$4:AD$1116,'Source traité'!$A$4:$A$1116,$D550,'Source traité'!$V$4:$V$1116,$V550)/SUMIFS('[6]Comp2016-2017 (3)'!$G$5:$G$289,'[6]Comp2016-2017 (3)'!$A$5:$A$289,$D550,'[6]Comp2016-2017 (3)'!$R$5:$R$289,$V550)*$AB550))</f>
        <v/>
      </c>
      <c r="AE550" s="183">
        <f>IF($W550=AE$3,$AB550,IF(NOT($W550=0),"",SUMIFS('Source traité'!AE$4:AE$1116,'Source traité'!$A$4:$A$1116,$D550,'Source traité'!$V$4:$V$1116,$V550)/SUMIFS('[6]Comp2016-2017 (3)'!$G$5:$G$289,'[6]Comp2016-2017 (3)'!$A$5:$A$289,$D550,'[6]Comp2016-2017 (3)'!$R$5:$R$289,$V550)*$AB550))</f>
        <v/>
      </c>
      <c r="AF550" s="183">
        <f>IF($W550=AF$3,$AB550,IF(NOT($W550=0),"",SUMIFS('Source traité'!AF$4:AF$1116,'Source traité'!$A$4:$A$1116,$D550,'Source traité'!$V$4:$V$1116,$V550)/SUMIFS('[6]Comp2016-2017 (3)'!$G$5:$G$289,'[6]Comp2016-2017 (3)'!$A$5:$A$289,$D550,'[6]Comp2016-2017 (3)'!$R$5:$R$289,$V550)*$AB550))</f>
        <v/>
      </c>
      <c r="AG550" s="183">
        <f>IF($W550=AG$3,$AB550,IF(NOT($W550=0),"",SUMIFS('Source traité'!AG$4:AG$1116,'Source traité'!$A$4:$A$1116,$D550,'Source traité'!$V$4:$V$1116,$V550)/SUMIFS('[6]Comp2016-2017 (3)'!$G$5:$G$289,'[6]Comp2016-2017 (3)'!$A$5:$A$289,$D550,'[6]Comp2016-2017 (3)'!$R$5:$R$289,$V550)*$AB550))</f>
        <v/>
      </c>
      <c r="AH550" s="183">
        <f>IF($W550=AH$3,$AB550,IF(NOT($W550=0),"",SUMIFS('Source traité'!AH$4:AH$1116,'Source traité'!$A$4:$A$1116,$D550,'Source traité'!$V$4:$V$1116,$V550)/SUMIFS('[6]Comp2016-2017 (3)'!$G$5:$G$289,'[6]Comp2016-2017 (3)'!$A$5:$A$289,$D550,'[6]Comp2016-2017 (3)'!$R$5:$R$289,$V550)*$AB550))</f>
        <v/>
      </c>
      <c r="AI550" s="183">
        <f>IF($W550=AI$3,$AB550,IF(NOT($W550=0),"",SUMIFS('Source traité'!AI$4:AI$1116,'Source traité'!$A$4:$A$1116,$D550,'Source traité'!$V$4:$V$1116,$V550)/SUMIFS('[6]Comp2016-2017 (3)'!$G$5:$G$289,'[6]Comp2016-2017 (3)'!$A$5:$A$289,$D550,'[6]Comp2016-2017 (3)'!$R$5:$R$289,$V550)*$AB550))</f>
        <v/>
      </c>
      <c r="AJ550" s="183">
        <f>IF($W550=AJ$3,$AB550,IF(NOT($W550=0),"",SUMIFS('Source traité'!AJ$4:AJ$1116,'Source traité'!$A$4:$A$1116,$D550,'Source traité'!$V$4:$V$1116,$V550)/SUMIFS('[6]Comp2016-2017 (3)'!$G$5:$G$289,'[6]Comp2016-2017 (3)'!$A$5:$A$289,$D550,'[6]Comp2016-2017 (3)'!$R$5:$R$289,$V550)*$AB550))</f>
        <v/>
      </c>
      <c r="AK550" s="183">
        <f>SUM(AC550:AJ550)-AB550</f>
        <v/>
      </c>
      <c r="AL550" s="179">
        <f>IF(A550=D550,"remplir à la main","")</f>
        <v/>
      </c>
      <c r="AM550" s="179">
        <f>VLOOKUP(A550,'[6]Table corresp.'!$M$4:$U$63,8,FALSE)</f>
        <v/>
      </c>
      <c r="AN550" s="179">
        <f>VLOOKUP(D550,'[6]Table corresp.'!$M$4:$U$63,9,FALSE)</f>
        <v/>
      </c>
    </row>
    <row r="551" hidden="1">
      <c r="A551" s="179" t="inlineStr">
        <is>
          <t>16 - Merrains</t>
        </is>
      </c>
      <c r="B551" s="179">
        <f>VLOOKUP(LEFT(A551,3),'[6]Table corresp.'!$A$4:$D$63,3,FALSE)</f>
        <v/>
      </c>
      <c r="C551" s="179">
        <f>VLOOKUP(A551,'[6]Table corresp.'!$M$4:$P$63,4,FALSE)</f>
        <v/>
      </c>
      <c r="D551" s="179" t="inlineStr">
        <is>
          <t>Exportation</t>
        </is>
      </c>
      <c r="E551" s="179">
        <f>VLOOKUP(LEFT(D551,3),'[6]Table corresp.'!$A$4:$D$63,4,FALSE)</f>
        <v/>
      </c>
      <c r="F551" s="179">
        <f>LEFT(A551,3)&amp;" - "&amp;LEFT(D551,3)</f>
        <v/>
      </c>
      <c r="G551" s="208" t="n">
        <v>44484.25672089982</v>
      </c>
      <c r="H551" s="208" t="n">
        <v>0</v>
      </c>
      <c r="I551" s="208" t="n">
        <v>44484.25755104108</v>
      </c>
      <c r="J551" s="208" t="n">
        <v>47.09780045054433</v>
      </c>
      <c r="K551" s="208" t="n">
        <v>0</v>
      </c>
      <c r="L551" s="208" t="n">
        <v>47.09780045054433</v>
      </c>
      <c r="M551" s="208" t="n">
        <v>0</v>
      </c>
      <c r="N551" s="208" t="n">
        <v>0</v>
      </c>
      <c r="O551" s="208" t="n">
        <v>0</v>
      </c>
      <c r="P551" s="208" t="n">
        <v>0</v>
      </c>
      <c r="Q551" s="208" t="n">
        <v>0</v>
      </c>
      <c r="R551" s="208" t="n">
        <v>0</v>
      </c>
      <c r="S551" s="196" t="n"/>
      <c r="T551" s="179">
        <f>VLOOKUP(A551,'[6]Groupe de branches'!$Z$27:$AM$86,14,FALSE)</f>
        <v/>
      </c>
      <c r="U551" s="179">
        <f>VLOOKUP(D551,'[6]Groupe de branches'!$Z$27:$AM$86,14,FALSE)</f>
        <v/>
      </c>
      <c r="V551" s="179" t="n">
        <v>2017</v>
      </c>
      <c r="W551" s="179">
        <f>VLOOKUP(D551,'[6]Table corresp.'!$M$4:$S$63,7,FALSE)</f>
        <v/>
      </c>
      <c r="X551" s="197">
        <f>IFERROR(G551/SUMIFS('[6]Comp2016-2017 (3)'!$I$5:$I$289,'[6]Comp2016-2017 (3)'!$A$5:$A$289,A551,'[6]Comp2016-2017 (3)'!$R$5:$R$289,V551),0)</f>
        <v/>
      </c>
      <c r="Y551" s="209">
        <f>IFERROR(IF(RIGHT(F551,3)="Exp",VLOOKUP(F551,#REF!,2,FALSE),VLOOKUP(F551,#REF!,9,FALSE)),1)</f>
        <v/>
      </c>
      <c r="Z551" s="197">
        <f>Y551/SUMIFS($Y$4:$Y$1116,$V$4:$V$1116,V551,$A$4:$A$1116,A551)</f>
        <v/>
      </c>
      <c r="AA551" s="181">
        <f>X551*Z551</f>
        <v/>
      </c>
      <c r="AB551" s="183">
        <f>IFERROR(SUMIFS('[6]Comp2016-2017 (3)'!$G$5:$G$289,'[6]Comp2016-2017 (3)'!$A$5:$A$289,A551,'[6]Comp2016-2017 (3)'!$R$5:$R$289,V551)*AA551/SUMIFS($AA$4:$AA$1116,$A$4:$A$1116,A551,$V$4:$V$1116,V551),0)</f>
        <v/>
      </c>
      <c r="AC551" s="183">
        <f>IF($W551=AC$3,$AB551,IF(NOT($W551=0),"",SUMIFS('Source traité'!AC$4:AC$1116,'Source traité'!$A$4:$A$1116,$D551,'Source traité'!$V$4:$V$1116,$V551)/SUMIFS('[6]Comp2016-2017 (3)'!$G$5:$G$289,'[6]Comp2016-2017 (3)'!$A$5:$A$289,$D551,'[6]Comp2016-2017 (3)'!$R$5:$R$289,$V551)*$AB551))</f>
        <v/>
      </c>
      <c r="AD551" s="183">
        <f>IF($W551=AD$3,$AB551,IF(NOT($W551=0),"",SUMIFS('Source traité'!AD$4:AD$1116,'Source traité'!$A$4:$A$1116,$D551,'Source traité'!$V$4:$V$1116,$V551)/SUMIFS('[6]Comp2016-2017 (3)'!$G$5:$G$289,'[6]Comp2016-2017 (3)'!$A$5:$A$289,$D551,'[6]Comp2016-2017 (3)'!$R$5:$R$289,$V551)*$AB551))</f>
        <v/>
      </c>
      <c r="AE551" s="183">
        <f>IF($W551=AE$3,$AB551,IF(NOT($W551=0),"",SUMIFS('Source traité'!AE$4:AE$1116,'Source traité'!$A$4:$A$1116,$D551,'Source traité'!$V$4:$V$1116,$V551)/SUMIFS('[6]Comp2016-2017 (3)'!$G$5:$G$289,'[6]Comp2016-2017 (3)'!$A$5:$A$289,$D551,'[6]Comp2016-2017 (3)'!$R$5:$R$289,$V551)*$AB551))</f>
        <v/>
      </c>
      <c r="AF551" s="183">
        <f>IF($W551=AF$3,$AB551,IF(NOT($W551=0),"",SUMIFS('Source traité'!AF$4:AF$1116,'Source traité'!$A$4:$A$1116,$D551,'Source traité'!$V$4:$V$1116,$V551)/SUMIFS('[6]Comp2016-2017 (3)'!$G$5:$G$289,'[6]Comp2016-2017 (3)'!$A$5:$A$289,$D551,'[6]Comp2016-2017 (3)'!$R$5:$R$289,$V551)*$AB551))</f>
        <v/>
      </c>
      <c r="AG551" s="183">
        <f>IF($W551=AG$3,$AB551,IF(NOT($W551=0),"",SUMIFS('Source traité'!AG$4:AG$1116,'Source traité'!$A$4:$A$1116,$D551,'Source traité'!$V$4:$V$1116,$V551)/SUMIFS('[6]Comp2016-2017 (3)'!$G$5:$G$289,'[6]Comp2016-2017 (3)'!$A$5:$A$289,$D551,'[6]Comp2016-2017 (3)'!$R$5:$R$289,$V551)*$AB551))</f>
        <v/>
      </c>
      <c r="AH551" s="183">
        <f>IF($W551=AH$3,$AB551,IF(NOT($W551=0),"",SUMIFS('Source traité'!AH$4:AH$1116,'Source traité'!$A$4:$A$1116,$D551,'Source traité'!$V$4:$V$1116,$V551)/SUMIFS('[6]Comp2016-2017 (3)'!$G$5:$G$289,'[6]Comp2016-2017 (3)'!$A$5:$A$289,$D551,'[6]Comp2016-2017 (3)'!$R$5:$R$289,$V551)*$AB551))</f>
        <v/>
      </c>
      <c r="AI551" s="183">
        <f>IF($W551=AI$3,$AB551,IF(NOT($W551=0),"",SUMIFS('Source traité'!AI$4:AI$1116,'Source traité'!$A$4:$A$1116,$D551,'Source traité'!$V$4:$V$1116,$V551)/SUMIFS('[6]Comp2016-2017 (3)'!$G$5:$G$289,'[6]Comp2016-2017 (3)'!$A$5:$A$289,$D551,'[6]Comp2016-2017 (3)'!$R$5:$R$289,$V551)*$AB551))</f>
        <v/>
      </c>
      <c r="AJ551" s="183">
        <f>IF($W551=AJ$3,$AB551,IF(NOT($W551=0),"",SUMIFS('Source traité'!AJ$4:AJ$1116,'Source traité'!$A$4:$A$1116,$D551,'Source traité'!$V$4:$V$1116,$V551)/SUMIFS('[6]Comp2016-2017 (3)'!$G$5:$G$289,'[6]Comp2016-2017 (3)'!$A$5:$A$289,$D551,'[6]Comp2016-2017 (3)'!$R$5:$R$289,$V551)*$AB551))</f>
        <v/>
      </c>
      <c r="AK551" s="183">
        <f>SUM(AC551:AJ551)-AB551</f>
        <v/>
      </c>
      <c r="AL551" s="179">
        <f>IF(A551=D551,"remplir à la main","")</f>
        <v/>
      </c>
      <c r="AM551" s="179">
        <f>VLOOKUP(A551,'[6]Table corresp.'!$M$4:$U$63,8,FALSE)</f>
        <v/>
      </c>
      <c r="AN551" s="179">
        <f>VLOOKUP(D551,'[6]Table corresp.'!$M$4:$U$63,9,FALSE)</f>
        <v/>
      </c>
    </row>
    <row r="552" hidden="1">
      <c r="A552" s="179" t="inlineStr">
        <is>
          <t>17 - Autres types de sciages</t>
        </is>
      </c>
      <c r="B552" s="179">
        <f>VLOOKUP(LEFT(A552,3),'[6]Table corresp.'!$A$4:$D$63,3,FALSE)</f>
        <v/>
      </c>
      <c r="C552" s="179">
        <f>VLOOKUP(A552,'[6]Table corresp.'!$M$4:$P$63,4,FALSE)</f>
        <v/>
      </c>
      <c r="D552" s="179" t="inlineStr">
        <is>
          <t>29 - Produits imprégnés (bruts, sciés ou rabotés)</t>
        </is>
      </c>
      <c r="E552" s="179">
        <f>VLOOKUP(LEFT(D552,3),'[6]Table corresp.'!$A$4:$D$63,4,FALSE)</f>
        <v/>
      </c>
      <c r="F552" s="179">
        <f>LEFT(A552,3)&amp;" - "&amp;LEFT(D552,3)</f>
        <v/>
      </c>
      <c r="G552" s="208" t="n">
        <v>21332.91462042772</v>
      </c>
      <c r="H552" s="208" t="n">
        <v>5518.107</v>
      </c>
      <c r="I552" s="208" t="n">
        <v>26852.27253416961</v>
      </c>
      <c r="J552" s="208" t="n">
        <v>148.5551386089892</v>
      </c>
      <c r="K552" s="208" t="n">
        <v>25.37461684004877</v>
      </c>
      <c r="L552" s="208" t="n">
        <v>173.929755449038</v>
      </c>
      <c r="M552" s="208" t="n">
        <v>0</v>
      </c>
      <c r="N552" s="208" t="n">
        <v>0</v>
      </c>
      <c r="O552" s="208" t="n">
        <v>0</v>
      </c>
      <c r="P552" s="208" t="n">
        <v>0</v>
      </c>
      <c r="Q552" s="208" t="n">
        <v>0</v>
      </c>
      <c r="R552" s="208" t="n">
        <v>0</v>
      </c>
      <c r="S552" s="196" t="n"/>
      <c r="T552" s="179">
        <f>VLOOKUP(A552,'[6]Groupe de branches'!$Z$27:$AM$86,14,FALSE)</f>
        <v/>
      </c>
      <c r="U552" s="179">
        <f>VLOOKUP(D552,'[6]Groupe de branches'!$Z$27:$AM$86,14,FALSE)</f>
        <v/>
      </c>
      <c r="V552" s="179" t="n">
        <v>2017</v>
      </c>
      <c r="W552" s="179">
        <f>VLOOKUP(D552,'[6]Table corresp.'!$M$4:$S$63,7,FALSE)</f>
        <v/>
      </c>
      <c r="X552" s="197">
        <f>IFERROR(G552/SUMIFS('[6]Comp2016-2017 (3)'!$I$5:$I$289,'[6]Comp2016-2017 (3)'!$A$5:$A$289,A552,'[6]Comp2016-2017 (3)'!$R$5:$R$289,V552),0)</f>
        <v/>
      </c>
      <c r="Y552" s="209">
        <f>IFERROR(IF(RIGHT(F552,3)="Exp",VLOOKUP(F552,#REF!,2,FALSE),VLOOKUP(F552,#REF!,9,FALSE)),1)</f>
        <v/>
      </c>
      <c r="Z552" s="197">
        <f>Y552/SUMIFS($Y$4:$Y$1116,$V$4:$V$1116,V552,$A$4:$A$1116,A552)</f>
        <v/>
      </c>
      <c r="AA552" s="181">
        <f>X552*Z552</f>
        <v/>
      </c>
      <c r="AB552" s="183">
        <f>IFERROR(SUMIFS('[6]Comp2016-2017 (3)'!$G$5:$G$289,'[6]Comp2016-2017 (3)'!$A$5:$A$289,A552,'[6]Comp2016-2017 (3)'!$R$5:$R$289,V552)*AA552/SUMIFS($AA$4:$AA$1116,$A$4:$A$1116,A552,$V$4:$V$1116,V552),0)</f>
        <v/>
      </c>
      <c r="AC552" s="183">
        <f>IF($W552=AC$3,$AB552,IF(NOT($W552=0),"",SUMIFS('Source traité'!AC$4:AC$1116,'Source traité'!$A$4:$A$1116,$D552,'Source traité'!$V$4:$V$1116,$V552)/SUMIFS('[6]Comp2016-2017 (3)'!$G$5:$G$289,'[6]Comp2016-2017 (3)'!$A$5:$A$289,$D552,'[6]Comp2016-2017 (3)'!$R$5:$R$289,$V552)*$AB552))</f>
        <v/>
      </c>
      <c r="AD552" s="183">
        <f>IF($W552=AD$3,$AB552,IF(NOT($W552=0),"",SUMIFS('Source traité'!AD$4:AD$1116,'Source traité'!$A$4:$A$1116,$D552,'Source traité'!$V$4:$V$1116,$V552)/SUMIFS('[6]Comp2016-2017 (3)'!$G$5:$G$289,'[6]Comp2016-2017 (3)'!$A$5:$A$289,$D552,'[6]Comp2016-2017 (3)'!$R$5:$R$289,$V552)*$AB552))</f>
        <v/>
      </c>
      <c r="AE552" s="183">
        <f>IF($W552=AE$3,$AB552,IF(NOT($W552=0),"",SUMIFS('Source traité'!AE$4:AE$1116,'Source traité'!$A$4:$A$1116,$D552,'Source traité'!$V$4:$V$1116,$V552)/SUMIFS('[6]Comp2016-2017 (3)'!$G$5:$G$289,'[6]Comp2016-2017 (3)'!$A$5:$A$289,$D552,'[6]Comp2016-2017 (3)'!$R$5:$R$289,$V552)*$AB552))</f>
        <v/>
      </c>
      <c r="AF552" s="183">
        <f>IF($W552=AF$3,$AB552,IF(NOT($W552=0),"",SUMIFS('Source traité'!AF$4:AF$1116,'Source traité'!$A$4:$A$1116,$D552,'Source traité'!$V$4:$V$1116,$V552)/SUMIFS('[6]Comp2016-2017 (3)'!$G$5:$G$289,'[6]Comp2016-2017 (3)'!$A$5:$A$289,$D552,'[6]Comp2016-2017 (3)'!$R$5:$R$289,$V552)*$AB552))</f>
        <v/>
      </c>
      <c r="AG552" s="183">
        <f>IF($W552=AG$3,$AB552,IF(NOT($W552=0),"",SUMIFS('Source traité'!AG$4:AG$1116,'Source traité'!$A$4:$A$1116,$D552,'Source traité'!$V$4:$V$1116,$V552)/SUMIFS('[6]Comp2016-2017 (3)'!$G$5:$G$289,'[6]Comp2016-2017 (3)'!$A$5:$A$289,$D552,'[6]Comp2016-2017 (3)'!$R$5:$R$289,$V552)*$AB552))</f>
        <v/>
      </c>
      <c r="AH552" s="183">
        <f>IF($W552=AH$3,$AB552,IF(NOT($W552=0),"",SUMIFS('Source traité'!AH$4:AH$1116,'Source traité'!$A$4:$A$1116,$D552,'Source traité'!$V$4:$V$1116,$V552)/SUMIFS('[6]Comp2016-2017 (3)'!$G$5:$G$289,'[6]Comp2016-2017 (3)'!$A$5:$A$289,$D552,'[6]Comp2016-2017 (3)'!$R$5:$R$289,$V552)*$AB552))</f>
        <v/>
      </c>
      <c r="AI552" s="183">
        <f>IF($W552=AI$3,$AB552,IF(NOT($W552=0),"",SUMIFS('Source traité'!AI$4:AI$1116,'Source traité'!$A$4:$A$1116,$D552,'Source traité'!$V$4:$V$1116,$V552)/SUMIFS('[6]Comp2016-2017 (3)'!$G$5:$G$289,'[6]Comp2016-2017 (3)'!$A$5:$A$289,$D552,'[6]Comp2016-2017 (3)'!$R$5:$R$289,$V552)*$AB552))</f>
        <v/>
      </c>
      <c r="AJ552" s="183">
        <f>IF($W552=AJ$3,$AB552,IF(NOT($W552=0),"",SUMIFS('Source traité'!AJ$4:AJ$1116,'Source traité'!$A$4:$A$1116,$D552,'Source traité'!$V$4:$V$1116,$V552)/SUMIFS('[6]Comp2016-2017 (3)'!$G$5:$G$289,'[6]Comp2016-2017 (3)'!$A$5:$A$289,$D552,'[6]Comp2016-2017 (3)'!$R$5:$R$289,$V552)*$AB552))</f>
        <v/>
      </c>
      <c r="AK552" s="183">
        <f>SUM(AC552:AJ552)-AB552</f>
        <v/>
      </c>
      <c r="AL552" s="179">
        <f>IF(A552=D552,"remplir à la main","")</f>
        <v/>
      </c>
      <c r="AM552" s="179">
        <f>VLOOKUP(A552,'[6]Table corresp.'!$M$4:$U$63,8,FALSE)</f>
        <v/>
      </c>
      <c r="AN552" s="179">
        <f>VLOOKUP(D552,'[6]Table corresp.'!$M$4:$U$63,9,FALSE)</f>
        <v/>
      </c>
    </row>
    <row r="553" hidden="1">
      <c r="A553" s="179" t="inlineStr">
        <is>
          <t>17 - Autres types de sciages</t>
        </is>
      </c>
      <c r="B553" s="179">
        <f>VLOOKUP(LEFT(A553,3),'[6]Table corresp.'!$A$4:$D$63,3,FALSE)</f>
        <v/>
      </c>
      <c r="C553" s="179">
        <f>VLOOKUP(A553,'[6]Table corresp.'!$M$4:$P$63,4,FALSE)</f>
        <v/>
      </c>
      <c r="D553" s="179" t="inlineStr">
        <is>
          <t>Exportation</t>
        </is>
      </c>
      <c r="E553" s="179">
        <f>VLOOKUP(LEFT(D553,3),'[6]Table corresp.'!$A$4:$D$63,4,FALSE)</f>
        <v/>
      </c>
      <c r="F553" s="179">
        <f>LEFT(A553,3)&amp;" - "&amp;LEFT(D553,3)</f>
        <v/>
      </c>
      <c r="G553" s="208" t="n">
        <v>21811.08488276652</v>
      </c>
      <c r="H553" s="208" t="n">
        <v>0</v>
      </c>
      <c r="I553" s="208" t="n">
        <v>21812.101</v>
      </c>
      <c r="J553" s="208" t="n">
        <v>155.1698281959749</v>
      </c>
      <c r="K553" s="208" t="n">
        <v>0</v>
      </c>
      <c r="L553" s="208" t="n">
        <v>155.1698281959749</v>
      </c>
      <c r="M553" s="208" t="n">
        <v>0</v>
      </c>
      <c r="N553" s="208" t="n">
        <v>0</v>
      </c>
      <c r="O553" s="208" t="n">
        <v>0</v>
      </c>
      <c r="P553" s="208" t="n">
        <v>0</v>
      </c>
      <c r="Q553" s="208" t="n">
        <v>0</v>
      </c>
      <c r="R553" s="208" t="n">
        <v>0</v>
      </c>
      <c r="S553" s="196" t="n"/>
      <c r="T553" s="179">
        <f>VLOOKUP(A553,'[6]Groupe de branches'!$Z$27:$AM$86,14,FALSE)</f>
        <v/>
      </c>
      <c r="U553" s="179">
        <f>VLOOKUP(D553,'[6]Groupe de branches'!$Z$27:$AM$86,14,FALSE)</f>
        <v/>
      </c>
      <c r="V553" s="179" t="n">
        <v>2017</v>
      </c>
      <c r="W553" s="179">
        <f>VLOOKUP(D553,'[6]Table corresp.'!$M$4:$S$63,7,FALSE)</f>
        <v/>
      </c>
      <c r="X553" s="197">
        <f>IFERROR(G553/SUMIFS('[6]Comp2016-2017 (3)'!$I$5:$I$289,'[6]Comp2016-2017 (3)'!$A$5:$A$289,A553,'[6]Comp2016-2017 (3)'!$R$5:$R$289,V553),0)</f>
        <v/>
      </c>
      <c r="Y553" s="209">
        <f>IFERROR(IF(RIGHT(F553,3)="Exp",VLOOKUP(F553,#REF!,2,FALSE),VLOOKUP(F553,#REF!,9,FALSE)),1)</f>
        <v/>
      </c>
      <c r="Z553" s="197">
        <f>Y553/SUMIFS($Y$4:$Y$1116,$V$4:$V$1116,V553,$A$4:$A$1116,A553)</f>
        <v/>
      </c>
      <c r="AA553" s="181">
        <f>X553*Z553</f>
        <v/>
      </c>
      <c r="AB553" s="183">
        <f>IFERROR(SUMIFS('[6]Comp2016-2017 (3)'!$G$5:$G$289,'[6]Comp2016-2017 (3)'!$A$5:$A$289,A553,'[6]Comp2016-2017 (3)'!$R$5:$R$289,V553)*AA553/SUMIFS($AA$4:$AA$1116,$A$4:$A$1116,A553,$V$4:$V$1116,V553),0)</f>
        <v/>
      </c>
      <c r="AC553" s="183">
        <f>IF($W553=AC$3,$AB553,IF(NOT($W553=0),"",SUMIFS('Source traité'!AC$4:AC$1116,'Source traité'!$A$4:$A$1116,$D553,'Source traité'!$V$4:$V$1116,$V553)/SUMIFS('[6]Comp2016-2017 (3)'!$G$5:$G$289,'[6]Comp2016-2017 (3)'!$A$5:$A$289,$D553,'[6]Comp2016-2017 (3)'!$R$5:$R$289,$V553)*$AB553))</f>
        <v/>
      </c>
      <c r="AD553" s="183">
        <f>IF($W553=AD$3,$AB553,IF(NOT($W553=0),"",SUMIFS('Source traité'!AD$4:AD$1116,'Source traité'!$A$4:$A$1116,$D553,'Source traité'!$V$4:$V$1116,$V553)/SUMIFS('[6]Comp2016-2017 (3)'!$G$5:$G$289,'[6]Comp2016-2017 (3)'!$A$5:$A$289,$D553,'[6]Comp2016-2017 (3)'!$R$5:$R$289,$V553)*$AB553))</f>
        <v/>
      </c>
      <c r="AE553" s="183">
        <f>IF($W553=AE$3,$AB553,IF(NOT($W553=0),"",SUMIFS('Source traité'!AE$4:AE$1116,'Source traité'!$A$4:$A$1116,$D553,'Source traité'!$V$4:$V$1116,$V553)/SUMIFS('[6]Comp2016-2017 (3)'!$G$5:$G$289,'[6]Comp2016-2017 (3)'!$A$5:$A$289,$D553,'[6]Comp2016-2017 (3)'!$R$5:$R$289,$V553)*$AB553))</f>
        <v/>
      </c>
      <c r="AF553" s="183">
        <f>IF($W553=AF$3,$AB553,IF(NOT($W553=0),"",SUMIFS('Source traité'!AF$4:AF$1116,'Source traité'!$A$4:$A$1116,$D553,'Source traité'!$V$4:$V$1116,$V553)/SUMIFS('[6]Comp2016-2017 (3)'!$G$5:$G$289,'[6]Comp2016-2017 (3)'!$A$5:$A$289,$D553,'[6]Comp2016-2017 (3)'!$R$5:$R$289,$V553)*$AB553))</f>
        <v/>
      </c>
      <c r="AG553" s="183">
        <f>IF($W553=AG$3,$AB553,IF(NOT($W553=0),"",SUMIFS('Source traité'!AG$4:AG$1116,'Source traité'!$A$4:$A$1116,$D553,'Source traité'!$V$4:$V$1116,$V553)/SUMIFS('[6]Comp2016-2017 (3)'!$G$5:$G$289,'[6]Comp2016-2017 (3)'!$A$5:$A$289,$D553,'[6]Comp2016-2017 (3)'!$R$5:$R$289,$V553)*$AB553))</f>
        <v/>
      </c>
      <c r="AH553" s="183">
        <f>IF($W553=AH$3,$AB553,IF(NOT($W553=0),"",SUMIFS('Source traité'!AH$4:AH$1116,'Source traité'!$A$4:$A$1116,$D553,'Source traité'!$V$4:$V$1116,$V553)/SUMIFS('[6]Comp2016-2017 (3)'!$G$5:$G$289,'[6]Comp2016-2017 (3)'!$A$5:$A$289,$D553,'[6]Comp2016-2017 (3)'!$R$5:$R$289,$V553)*$AB553))</f>
        <v/>
      </c>
      <c r="AI553" s="183">
        <f>IF($W553=AI$3,$AB553,IF(NOT($W553=0),"",SUMIFS('Source traité'!AI$4:AI$1116,'Source traité'!$A$4:$A$1116,$D553,'Source traité'!$V$4:$V$1116,$V553)/SUMIFS('[6]Comp2016-2017 (3)'!$G$5:$G$289,'[6]Comp2016-2017 (3)'!$A$5:$A$289,$D553,'[6]Comp2016-2017 (3)'!$R$5:$R$289,$V553)*$AB553))</f>
        <v/>
      </c>
      <c r="AJ553" s="183">
        <f>IF($W553=AJ$3,$AB553,IF(NOT($W553=0),"",SUMIFS('Source traité'!AJ$4:AJ$1116,'Source traité'!$A$4:$A$1116,$D553,'Source traité'!$V$4:$V$1116,$V553)/SUMIFS('[6]Comp2016-2017 (3)'!$G$5:$G$289,'[6]Comp2016-2017 (3)'!$A$5:$A$289,$D553,'[6]Comp2016-2017 (3)'!$R$5:$R$289,$V553)*$AB553))</f>
        <v/>
      </c>
      <c r="AK553" s="183">
        <f>SUM(AC553:AJ553)-AB553</f>
        <v/>
      </c>
      <c r="AL553" s="179">
        <f>IF(A553=D553,"remplir à la main","")</f>
        <v/>
      </c>
      <c r="AM553" s="179">
        <f>VLOOKUP(A553,'[6]Table corresp.'!$M$4:$U$63,8,FALSE)</f>
        <v/>
      </c>
      <c r="AN553" s="179">
        <f>VLOOKUP(D553,'[6]Table corresp.'!$M$4:$U$63,9,FALSE)</f>
        <v/>
      </c>
    </row>
    <row r="554" hidden="1">
      <c r="A554" s="179" t="inlineStr">
        <is>
          <t>18 - Produits connexes du sciage destinés à la trituration</t>
        </is>
      </c>
      <c r="B554" s="179">
        <f>VLOOKUP(LEFT(A554,3),'[6]Table corresp.'!$A$4:$D$63,3,FALSE)</f>
        <v/>
      </c>
      <c r="C554" s="179">
        <f>VLOOKUP(A554,'[6]Table corresp.'!$M$4:$P$63,4,FALSE)</f>
        <v/>
      </c>
      <c r="D554" s="179" t="inlineStr">
        <is>
          <t>31 - Placages et panneaux à base de bois</t>
        </is>
      </c>
      <c r="E554" s="179">
        <f>VLOOKUP(LEFT(D554,3),'[6]Table corresp.'!$A$4:$D$63,4,FALSE)</f>
        <v/>
      </c>
      <c r="F554" s="179">
        <f>LEFT(A554,3)&amp;" - "&amp;LEFT(D554,3)</f>
        <v/>
      </c>
      <c r="G554" s="208" t="n">
        <v>34711.90573668327</v>
      </c>
      <c r="H554" s="208" t="n">
        <v>17131.52</v>
      </c>
      <c r="I554" s="208" t="n">
        <v>51843.4665701594</v>
      </c>
      <c r="J554" s="208" t="n">
        <v>0</v>
      </c>
      <c r="K554" s="208" t="n">
        <v>0</v>
      </c>
      <c r="L554" s="208" t="n">
        <v>0</v>
      </c>
      <c r="M554" s="208" t="n">
        <v>1170.193953034532</v>
      </c>
      <c r="N554" s="208" t="n">
        <v>254.1781829023527</v>
      </c>
      <c r="O554" s="208" t="n">
        <v>1424.372135936884</v>
      </c>
      <c r="P554" s="208" t="n">
        <v>0</v>
      </c>
      <c r="Q554" s="208" t="n">
        <v>0</v>
      </c>
      <c r="R554" s="208" t="n">
        <v>0</v>
      </c>
      <c r="S554" s="196" t="n"/>
      <c r="T554" s="179">
        <f>VLOOKUP(A554,'[6]Groupe de branches'!$Z$27:$AM$86,14,FALSE)</f>
        <v/>
      </c>
      <c r="U554" s="179">
        <f>VLOOKUP(D554,'[6]Groupe de branches'!$Z$27:$AM$86,14,FALSE)</f>
        <v/>
      </c>
      <c r="V554" s="179" t="n">
        <v>2017</v>
      </c>
      <c r="W554" s="179">
        <f>VLOOKUP(D554,'[6]Table corresp.'!$M$4:$S$63,7,FALSE)</f>
        <v/>
      </c>
      <c r="X554" s="197">
        <f>IFERROR(G554/SUMIFS('[6]Comp2016-2017 (3)'!$I$5:$I$289,'[6]Comp2016-2017 (3)'!$A$5:$A$289,A554,'[6]Comp2016-2017 (3)'!$R$5:$R$289,V554),0)</f>
        <v/>
      </c>
      <c r="Y554" s="209">
        <f>IFERROR(IF(RIGHT(F554,3)="Exp",VLOOKUP(F554,#REF!,2,FALSE),VLOOKUP(F554,#REF!,9,FALSE)),1)</f>
        <v/>
      </c>
      <c r="Z554" s="197">
        <f>Y554/SUMIFS($Y$4:$Y$1116,$V$4:$V$1116,V554,$A$4:$A$1116,A554)</f>
        <v/>
      </c>
      <c r="AA554" s="181">
        <f>X554*Z554</f>
        <v/>
      </c>
      <c r="AB554" s="183">
        <f>IFERROR(SUMIFS('[6]Comp2016-2017 (3)'!$G$5:$G$289,'[6]Comp2016-2017 (3)'!$A$5:$A$289,A554,'[6]Comp2016-2017 (3)'!$R$5:$R$289,V554)*AA554/SUMIFS($AA$4:$AA$1116,$A$4:$A$1116,A554,$V$4:$V$1116,V554),0)</f>
        <v/>
      </c>
      <c r="AC554" s="183">
        <f>IF($W554=AC$3,$AB554,IF(NOT($W554=0),"",SUMIFS('Source traité'!AC$4:AC$1116,'Source traité'!$A$4:$A$1116,$D554,'Source traité'!$V$4:$V$1116,$V554)/SUMIFS('[6]Comp2016-2017 (3)'!$G$5:$G$289,'[6]Comp2016-2017 (3)'!$A$5:$A$289,$D554,'[6]Comp2016-2017 (3)'!$R$5:$R$289,$V554)*$AB554))</f>
        <v/>
      </c>
      <c r="AD554" s="183">
        <f>IF($W554=AD$3,$AB554,IF(NOT($W554=0),"",SUMIFS('Source traité'!AD$4:AD$1116,'Source traité'!$A$4:$A$1116,$D554,'Source traité'!$V$4:$V$1116,$V554)/SUMIFS('[6]Comp2016-2017 (3)'!$G$5:$G$289,'[6]Comp2016-2017 (3)'!$A$5:$A$289,$D554,'[6]Comp2016-2017 (3)'!$R$5:$R$289,$V554)*$AB554))</f>
        <v/>
      </c>
      <c r="AE554" s="183">
        <f>IF($W554=AE$3,$AB554,IF(NOT($W554=0),"",SUMIFS('Source traité'!AE$4:AE$1116,'Source traité'!$A$4:$A$1116,$D554,'Source traité'!$V$4:$V$1116,$V554)/SUMIFS('[6]Comp2016-2017 (3)'!$G$5:$G$289,'[6]Comp2016-2017 (3)'!$A$5:$A$289,$D554,'[6]Comp2016-2017 (3)'!$R$5:$R$289,$V554)*$AB554))</f>
        <v/>
      </c>
      <c r="AF554" s="183">
        <f>IF($W554=AF$3,$AB554,IF(NOT($W554=0),"",SUMIFS('Source traité'!AF$4:AF$1116,'Source traité'!$A$4:$A$1116,$D554,'Source traité'!$V$4:$V$1116,$V554)/SUMIFS('[6]Comp2016-2017 (3)'!$G$5:$G$289,'[6]Comp2016-2017 (3)'!$A$5:$A$289,$D554,'[6]Comp2016-2017 (3)'!$R$5:$R$289,$V554)*$AB554))</f>
        <v/>
      </c>
      <c r="AG554" s="183">
        <f>IF($W554=AG$3,$AB554,IF(NOT($W554=0),"",SUMIFS('Source traité'!AG$4:AG$1116,'Source traité'!$A$4:$A$1116,$D554,'Source traité'!$V$4:$V$1116,$V554)/SUMIFS('[6]Comp2016-2017 (3)'!$G$5:$G$289,'[6]Comp2016-2017 (3)'!$A$5:$A$289,$D554,'[6]Comp2016-2017 (3)'!$R$5:$R$289,$V554)*$AB554))</f>
        <v/>
      </c>
      <c r="AH554" s="183">
        <f>IF($W554=AH$3,$AB554,IF(NOT($W554=0),"",SUMIFS('Source traité'!AH$4:AH$1116,'Source traité'!$A$4:$A$1116,$D554,'Source traité'!$V$4:$V$1116,$V554)/SUMIFS('[6]Comp2016-2017 (3)'!$G$5:$G$289,'[6]Comp2016-2017 (3)'!$A$5:$A$289,$D554,'[6]Comp2016-2017 (3)'!$R$5:$R$289,$V554)*$AB554))</f>
        <v/>
      </c>
      <c r="AI554" s="183">
        <f>IF($W554=AI$3,$AB554,IF(NOT($W554=0),"",SUMIFS('Source traité'!AI$4:AI$1116,'Source traité'!$A$4:$A$1116,$D554,'Source traité'!$V$4:$V$1116,$V554)/SUMIFS('[6]Comp2016-2017 (3)'!$G$5:$G$289,'[6]Comp2016-2017 (3)'!$A$5:$A$289,$D554,'[6]Comp2016-2017 (3)'!$R$5:$R$289,$V554)*$AB554))</f>
        <v/>
      </c>
      <c r="AJ554" s="183">
        <f>IF($W554=AJ$3,$AB554,IF(NOT($W554=0),"",SUMIFS('Source traité'!AJ$4:AJ$1116,'Source traité'!$A$4:$A$1116,$D554,'Source traité'!$V$4:$V$1116,$V554)/SUMIFS('[6]Comp2016-2017 (3)'!$G$5:$G$289,'[6]Comp2016-2017 (3)'!$A$5:$A$289,$D554,'[6]Comp2016-2017 (3)'!$R$5:$R$289,$V554)*$AB554))</f>
        <v/>
      </c>
      <c r="AK554" s="183">
        <f>SUM(AC554:AJ554)-AB554</f>
        <v/>
      </c>
      <c r="AL554" s="179">
        <f>IF(A554=D554,"remplir à la main","")</f>
        <v/>
      </c>
      <c r="AM554" s="179">
        <f>VLOOKUP(A554,'[6]Table corresp.'!$M$4:$U$63,8,FALSE)</f>
        <v/>
      </c>
      <c r="AN554" s="179">
        <f>VLOOKUP(D554,'[6]Table corresp.'!$M$4:$U$63,9,FALSE)</f>
        <v/>
      </c>
    </row>
    <row r="555" hidden="1">
      <c r="A555" s="179" t="inlineStr">
        <is>
          <t>18 - Produits connexes du sciage destinés à la trituration</t>
        </is>
      </c>
      <c r="B555" s="179">
        <f>VLOOKUP(LEFT(A555,3),'[6]Table corresp.'!$A$4:$D$63,3,FALSE)</f>
        <v/>
      </c>
      <c r="C555" s="179">
        <f>VLOOKUP(A555,'[6]Table corresp.'!$M$4:$P$63,4,FALSE)</f>
        <v/>
      </c>
      <c r="D555" s="179" t="inlineStr">
        <is>
          <t>43 - Pâte à papier</t>
        </is>
      </c>
      <c r="E555" s="179">
        <f>VLOOKUP(LEFT(D555,3),'[6]Table corresp.'!$A$4:$D$63,4,FALSE)</f>
        <v/>
      </c>
      <c r="F555" s="179">
        <f>LEFT(A555,3)&amp;" - "&amp;LEFT(D555,3)</f>
        <v/>
      </c>
      <c r="G555" s="208" t="n">
        <v>47431.2751071679</v>
      </c>
      <c r="H555" s="208" t="n">
        <v>0</v>
      </c>
      <c r="I555" s="208" t="n">
        <v>47431.31246549853</v>
      </c>
      <c r="J555" s="208" t="n">
        <v>0</v>
      </c>
      <c r="K555" s="208" t="n">
        <v>0</v>
      </c>
      <c r="L555" s="208" t="n">
        <v>0</v>
      </c>
      <c r="M555" s="208" t="n">
        <v>1423.234878759607</v>
      </c>
      <c r="N555" s="208" t="n">
        <v>0</v>
      </c>
      <c r="O555" s="208" t="n">
        <v>1423.234878759607</v>
      </c>
      <c r="P555" s="208" t="n">
        <v>0</v>
      </c>
      <c r="Q555" s="208" t="n">
        <v>0</v>
      </c>
      <c r="R555" s="208" t="n">
        <v>0</v>
      </c>
      <c r="S555" s="196" t="n"/>
      <c r="T555" s="179">
        <f>VLOOKUP(A555,'[6]Groupe de branches'!$Z$27:$AM$86,14,FALSE)</f>
        <v/>
      </c>
      <c r="U555" s="179">
        <f>VLOOKUP(D555,'[6]Groupe de branches'!$Z$27:$AM$86,14,FALSE)</f>
        <v/>
      </c>
      <c r="V555" s="179" t="n">
        <v>2017</v>
      </c>
      <c r="W555" s="179">
        <f>VLOOKUP(D555,'[6]Table corresp.'!$M$4:$S$63,7,FALSE)</f>
        <v/>
      </c>
      <c r="X555" s="197">
        <f>IFERROR(G555/SUMIFS('[6]Comp2016-2017 (3)'!$I$5:$I$289,'[6]Comp2016-2017 (3)'!$A$5:$A$289,A555,'[6]Comp2016-2017 (3)'!$R$5:$R$289,V555),0)</f>
        <v/>
      </c>
      <c r="Y555" s="209">
        <f>IFERROR(IF(RIGHT(F555,3)="Exp",VLOOKUP(F555,#REF!,2,FALSE),VLOOKUP(F555,#REF!,9,FALSE)),1)</f>
        <v/>
      </c>
      <c r="Z555" s="197">
        <f>Y555/SUMIFS($Y$4:$Y$1116,$V$4:$V$1116,V555,$A$4:$A$1116,A555)</f>
        <v/>
      </c>
      <c r="AA555" s="181">
        <f>X555*Z555</f>
        <v/>
      </c>
      <c r="AB555" s="183">
        <f>IFERROR(SUMIFS('[6]Comp2016-2017 (3)'!$G$5:$G$289,'[6]Comp2016-2017 (3)'!$A$5:$A$289,A555,'[6]Comp2016-2017 (3)'!$R$5:$R$289,V555)*AA555/SUMIFS($AA$4:$AA$1116,$A$4:$A$1116,A555,$V$4:$V$1116,V555),0)</f>
        <v/>
      </c>
      <c r="AC555" s="183">
        <f>IF($W555=AC$3,$AB555,IF(NOT($W555=0),"",SUMIFS('Source traité'!AC$4:AC$1116,'Source traité'!$A$4:$A$1116,$D555,'Source traité'!$V$4:$V$1116,$V555)/SUMIFS('[6]Comp2016-2017 (3)'!$G$5:$G$289,'[6]Comp2016-2017 (3)'!$A$5:$A$289,$D555,'[6]Comp2016-2017 (3)'!$R$5:$R$289,$V555)*$AB555))</f>
        <v/>
      </c>
      <c r="AD555" s="183">
        <f>IF($W555=AD$3,$AB555,IF(NOT($W555=0),"",SUMIFS('Source traité'!AD$4:AD$1116,'Source traité'!$A$4:$A$1116,$D555,'Source traité'!$V$4:$V$1116,$V555)/SUMIFS('[6]Comp2016-2017 (3)'!$G$5:$G$289,'[6]Comp2016-2017 (3)'!$A$5:$A$289,$D555,'[6]Comp2016-2017 (3)'!$R$5:$R$289,$V555)*$AB555))</f>
        <v/>
      </c>
      <c r="AE555" s="183">
        <f>IF($W555=AE$3,$AB555,IF(NOT($W555=0),"",SUMIFS('Source traité'!AE$4:AE$1116,'Source traité'!$A$4:$A$1116,$D555,'Source traité'!$V$4:$V$1116,$V555)/SUMIFS('[6]Comp2016-2017 (3)'!$G$5:$G$289,'[6]Comp2016-2017 (3)'!$A$5:$A$289,$D555,'[6]Comp2016-2017 (3)'!$R$5:$R$289,$V555)*$AB555))</f>
        <v/>
      </c>
      <c r="AF555" s="183">
        <f>IF($W555=AF$3,$AB555,IF(NOT($W555=0),"",SUMIFS('Source traité'!AF$4:AF$1116,'Source traité'!$A$4:$A$1116,$D555,'Source traité'!$V$4:$V$1116,$V555)/SUMIFS('[6]Comp2016-2017 (3)'!$G$5:$G$289,'[6]Comp2016-2017 (3)'!$A$5:$A$289,$D555,'[6]Comp2016-2017 (3)'!$R$5:$R$289,$V555)*$AB555))</f>
        <v/>
      </c>
      <c r="AG555" s="183">
        <f>IF($W555=AG$3,$AB555,IF(NOT($W555=0),"",SUMIFS('Source traité'!AG$4:AG$1116,'Source traité'!$A$4:$A$1116,$D555,'Source traité'!$V$4:$V$1116,$V555)/SUMIFS('[6]Comp2016-2017 (3)'!$G$5:$G$289,'[6]Comp2016-2017 (3)'!$A$5:$A$289,$D555,'[6]Comp2016-2017 (3)'!$R$5:$R$289,$V555)*$AB555))</f>
        <v/>
      </c>
      <c r="AH555" s="183">
        <f>IF($W555=AH$3,$AB555,IF(NOT($W555=0),"",SUMIFS('Source traité'!AH$4:AH$1116,'Source traité'!$A$4:$A$1116,$D555,'Source traité'!$V$4:$V$1116,$V555)/SUMIFS('[6]Comp2016-2017 (3)'!$G$5:$G$289,'[6]Comp2016-2017 (3)'!$A$5:$A$289,$D555,'[6]Comp2016-2017 (3)'!$R$5:$R$289,$V555)*$AB555))</f>
        <v/>
      </c>
      <c r="AI555" s="183">
        <f>IF($W555=AI$3,$AB555,IF(NOT($W555=0),"",SUMIFS('Source traité'!AI$4:AI$1116,'Source traité'!$A$4:$A$1116,$D555,'Source traité'!$V$4:$V$1116,$V555)/SUMIFS('[6]Comp2016-2017 (3)'!$G$5:$G$289,'[6]Comp2016-2017 (3)'!$A$5:$A$289,$D555,'[6]Comp2016-2017 (3)'!$R$5:$R$289,$V555)*$AB555))</f>
        <v/>
      </c>
      <c r="AJ555" s="183">
        <f>IF($W555=AJ$3,$AB555,IF(NOT($W555=0),"",SUMIFS('Source traité'!AJ$4:AJ$1116,'Source traité'!$A$4:$A$1116,$D555,'Source traité'!$V$4:$V$1116,$V555)/SUMIFS('[6]Comp2016-2017 (3)'!$G$5:$G$289,'[6]Comp2016-2017 (3)'!$A$5:$A$289,$D555,'[6]Comp2016-2017 (3)'!$R$5:$R$289,$V555)*$AB555))</f>
        <v/>
      </c>
      <c r="AK555" s="183">
        <f>SUM(AC555:AJ555)-AB555</f>
        <v/>
      </c>
      <c r="AL555" s="179">
        <f>IF(A555=D555,"remplir à la main","")</f>
        <v/>
      </c>
      <c r="AM555" s="179">
        <f>VLOOKUP(A555,'[6]Table corresp.'!$M$4:$U$63,8,FALSE)</f>
        <v/>
      </c>
      <c r="AN555" s="179">
        <f>VLOOKUP(D555,'[6]Table corresp.'!$M$4:$U$63,9,FALSE)</f>
        <v/>
      </c>
    </row>
    <row r="556" hidden="1">
      <c r="A556" s="179" t="inlineStr">
        <is>
          <t>18 - Produits connexes du sciage destinés à la trituration</t>
        </is>
      </c>
      <c r="B556" s="179">
        <f>VLOOKUP(LEFT(A556,3),'[6]Table corresp.'!$A$4:$D$63,3,FALSE)</f>
        <v/>
      </c>
      <c r="C556" s="179">
        <f>VLOOKUP(A556,'[6]Table corresp.'!$M$4:$P$63,4,FALSE)</f>
        <v/>
      </c>
      <c r="D556" s="179" t="inlineStr">
        <is>
          <t>46 - Produits de la chimie du bois</t>
        </is>
      </c>
      <c r="E556" s="179">
        <f>VLOOKUP(LEFT(D556,3),'[6]Table corresp.'!$A$4:$D$63,4,FALSE)</f>
        <v/>
      </c>
      <c r="F556" s="179">
        <f>LEFT(A556,3)&amp;" - "&amp;LEFT(D556,3)</f>
        <v/>
      </c>
      <c r="G556" s="208" t="n">
        <v>2298.966785741515</v>
      </c>
      <c r="H556" s="208" t="n">
        <v>0</v>
      </c>
      <c r="I556" s="208" t="n">
        <v>2298.968596478441</v>
      </c>
      <c r="J556" s="208" t="n">
        <v>0</v>
      </c>
      <c r="K556" s="208" t="n">
        <v>0</v>
      </c>
      <c r="L556" s="208" t="n">
        <v>0</v>
      </c>
      <c r="M556" s="208" t="n">
        <v>68.9833808427959</v>
      </c>
      <c r="N556" s="208" t="n">
        <v>0</v>
      </c>
      <c r="O556" s="208" t="n">
        <v>68.9833808427959</v>
      </c>
      <c r="P556" s="208" t="n">
        <v>0</v>
      </c>
      <c r="Q556" s="208" t="n">
        <v>0</v>
      </c>
      <c r="R556" s="208" t="n">
        <v>0</v>
      </c>
      <c r="S556" s="196" t="n"/>
      <c r="T556" s="179">
        <f>VLOOKUP(A556,'[6]Groupe de branches'!$Z$27:$AM$86,14,FALSE)</f>
        <v/>
      </c>
      <c r="U556" s="179">
        <f>VLOOKUP(D556,'[6]Groupe de branches'!$Z$27:$AM$86,14,FALSE)</f>
        <v/>
      </c>
      <c r="V556" s="179" t="n">
        <v>2017</v>
      </c>
      <c r="W556" s="179">
        <f>VLOOKUP(D556,'[6]Table corresp.'!$M$4:$S$63,7,FALSE)</f>
        <v/>
      </c>
      <c r="X556" s="197">
        <f>IFERROR(G556/SUMIFS('[6]Comp2016-2017 (3)'!$I$5:$I$289,'[6]Comp2016-2017 (3)'!$A$5:$A$289,A556,'[6]Comp2016-2017 (3)'!$R$5:$R$289,V556),0)</f>
        <v/>
      </c>
      <c r="Y556" s="209">
        <f>IFERROR(IF(RIGHT(F556,3)="Exp",VLOOKUP(F556,#REF!,2,FALSE),VLOOKUP(F556,#REF!,9,FALSE)),1)</f>
        <v/>
      </c>
      <c r="Z556" s="197">
        <f>Y556/SUMIFS($Y$4:$Y$1116,$V$4:$V$1116,V556,$A$4:$A$1116,A556)</f>
        <v/>
      </c>
      <c r="AA556" s="181">
        <f>X556*Z556</f>
        <v/>
      </c>
      <c r="AB556" s="183">
        <f>IFERROR(SUMIFS('[6]Comp2016-2017 (3)'!$G$5:$G$289,'[6]Comp2016-2017 (3)'!$A$5:$A$289,A556,'[6]Comp2016-2017 (3)'!$R$5:$R$289,V556)*AA556/SUMIFS($AA$4:$AA$1116,$A$4:$A$1116,A556,$V$4:$V$1116,V556),0)</f>
        <v/>
      </c>
      <c r="AC556" s="183">
        <f>IF($W556=AC$3,$AB556,IF(NOT($W556=0),"",SUMIFS('Source traité'!AC$4:AC$1116,'Source traité'!$A$4:$A$1116,$D556,'Source traité'!$V$4:$V$1116,$V556)/SUMIFS('[6]Comp2016-2017 (3)'!$G$5:$G$289,'[6]Comp2016-2017 (3)'!$A$5:$A$289,$D556,'[6]Comp2016-2017 (3)'!$R$5:$R$289,$V556)*$AB556))</f>
        <v/>
      </c>
      <c r="AD556" s="183">
        <f>IF($W556=AD$3,$AB556,IF(NOT($W556=0),"",SUMIFS('Source traité'!AD$4:AD$1116,'Source traité'!$A$4:$A$1116,$D556,'Source traité'!$V$4:$V$1116,$V556)/SUMIFS('[6]Comp2016-2017 (3)'!$G$5:$G$289,'[6]Comp2016-2017 (3)'!$A$5:$A$289,$D556,'[6]Comp2016-2017 (3)'!$R$5:$R$289,$V556)*$AB556))</f>
        <v/>
      </c>
      <c r="AE556" s="183">
        <f>IF($W556=AE$3,$AB556,IF(NOT($W556=0),"",SUMIFS('Source traité'!AE$4:AE$1116,'Source traité'!$A$4:$A$1116,$D556,'Source traité'!$V$4:$V$1116,$V556)/SUMIFS('[6]Comp2016-2017 (3)'!$G$5:$G$289,'[6]Comp2016-2017 (3)'!$A$5:$A$289,$D556,'[6]Comp2016-2017 (3)'!$R$5:$R$289,$V556)*$AB556))</f>
        <v/>
      </c>
      <c r="AF556" s="183">
        <f>IF($W556=AF$3,$AB556,IF(NOT($W556=0),"",SUMIFS('Source traité'!AF$4:AF$1116,'Source traité'!$A$4:$A$1116,$D556,'Source traité'!$V$4:$V$1116,$V556)/SUMIFS('[6]Comp2016-2017 (3)'!$G$5:$G$289,'[6]Comp2016-2017 (3)'!$A$5:$A$289,$D556,'[6]Comp2016-2017 (3)'!$R$5:$R$289,$V556)*$AB556))</f>
        <v/>
      </c>
      <c r="AG556" s="183">
        <f>IF($W556=AG$3,$AB556,IF(NOT($W556=0),"",SUMIFS('Source traité'!AG$4:AG$1116,'Source traité'!$A$4:$A$1116,$D556,'Source traité'!$V$4:$V$1116,$V556)/SUMIFS('[6]Comp2016-2017 (3)'!$G$5:$G$289,'[6]Comp2016-2017 (3)'!$A$5:$A$289,$D556,'[6]Comp2016-2017 (3)'!$R$5:$R$289,$V556)*$AB556))</f>
        <v/>
      </c>
      <c r="AH556" s="183">
        <f>IF($W556=AH$3,$AB556,IF(NOT($W556=0),"",SUMIFS('Source traité'!AH$4:AH$1116,'Source traité'!$A$4:$A$1116,$D556,'Source traité'!$V$4:$V$1116,$V556)/SUMIFS('[6]Comp2016-2017 (3)'!$G$5:$G$289,'[6]Comp2016-2017 (3)'!$A$5:$A$289,$D556,'[6]Comp2016-2017 (3)'!$R$5:$R$289,$V556)*$AB556))</f>
        <v/>
      </c>
      <c r="AI556" s="183">
        <f>IF($W556=AI$3,$AB556,IF(NOT($W556=0),"",SUMIFS('Source traité'!AI$4:AI$1116,'Source traité'!$A$4:$A$1116,$D556,'Source traité'!$V$4:$V$1116,$V556)/SUMIFS('[6]Comp2016-2017 (3)'!$G$5:$G$289,'[6]Comp2016-2017 (3)'!$A$5:$A$289,$D556,'[6]Comp2016-2017 (3)'!$R$5:$R$289,$V556)*$AB556))</f>
        <v/>
      </c>
      <c r="AJ556" s="183">
        <f>IF($W556=AJ$3,$AB556,IF(NOT($W556=0),"",SUMIFS('Source traité'!AJ$4:AJ$1116,'Source traité'!$A$4:$A$1116,$D556,'Source traité'!$V$4:$V$1116,$V556)/SUMIFS('[6]Comp2016-2017 (3)'!$G$5:$G$289,'[6]Comp2016-2017 (3)'!$A$5:$A$289,$D556,'[6]Comp2016-2017 (3)'!$R$5:$R$289,$V556)*$AB556))</f>
        <v/>
      </c>
      <c r="AK556" s="183">
        <f>SUM(AC556:AJ556)-AB556</f>
        <v/>
      </c>
      <c r="AL556" s="179">
        <f>IF(A556=D556,"remplir à la main","")</f>
        <v/>
      </c>
      <c r="AM556" s="179">
        <f>VLOOKUP(A556,'[6]Table corresp.'!$M$4:$U$63,8,FALSE)</f>
        <v/>
      </c>
      <c r="AN556" s="179">
        <f>VLOOKUP(D556,'[6]Table corresp.'!$M$4:$U$63,9,FALSE)</f>
        <v/>
      </c>
    </row>
    <row r="557" hidden="1">
      <c r="A557" s="179" t="inlineStr">
        <is>
          <t>18 - Produits connexes du sciage destinés à la trituration</t>
        </is>
      </c>
      <c r="B557" s="179">
        <f>VLOOKUP(LEFT(A557,3),'[6]Table corresp.'!$A$4:$D$63,3,FALSE)</f>
        <v/>
      </c>
      <c r="C557" s="179">
        <f>VLOOKUP(A557,'[6]Table corresp.'!$M$4:$P$63,4,FALSE)</f>
        <v/>
      </c>
      <c r="D557" s="179" t="inlineStr">
        <is>
          <t>Exportation</t>
        </is>
      </c>
      <c r="E557" s="179">
        <f>VLOOKUP(LEFT(D557,3),'[6]Table corresp.'!$A$4:$D$63,4,FALSE)</f>
        <v/>
      </c>
      <c r="F557" s="179">
        <f>LEFT(A557,3)&amp;" - "&amp;LEFT(D557,3)</f>
        <v/>
      </c>
      <c r="G557" s="208" t="n">
        <v>7147.502370407372</v>
      </c>
      <c r="H557" s="208" t="n">
        <v>0</v>
      </c>
      <c r="I557" s="208" t="n">
        <v>7147.508</v>
      </c>
      <c r="J557" s="208" t="n">
        <v>0</v>
      </c>
      <c r="K557" s="208" t="n">
        <v>0</v>
      </c>
      <c r="L557" s="208" t="n">
        <v>0</v>
      </c>
      <c r="M557" s="208" t="n">
        <v>223.80146793939</v>
      </c>
      <c r="N557" s="208" t="n">
        <v>0</v>
      </c>
      <c r="O557" s="208" t="n">
        <v>223.80146793939</v>
      </c>
      <c r="P557" s="208" t="n">
        <v>0</v>
      </c>
      <c r="Q557" s="208" t="n">
        <v>0</v>
      </c>
      <c r="R557" s="208" t="n">
        <v>0</v>
      </c>
      <c r="S557" s="196" t="n"/>
      <c r="T557" s="179">
        <f>VLOOKUP(A557,'[6]Groupe de branches'!$Z$27:$AM$86,14,FALSE)</f>
        <v/>
      </c>
      <c r="U557" s="179">
        <f>VLOOKUP(D557,'[6]Groupe de branches'!$Z$27:$AM$86,14,FALSE)</f>
        <v/>
      </c>
      <c r="V557" s="179" t="n">
        <v>2017</v>
      </c>
      <c r="W557" s="179">
        <f>VLOOKUP(D557,'[6]Table corresp.'!$M$4:$S$63,7,FALSE)</f>
        <v/>
      </c>
      <c r="X557" s="197">
        <f>IFERROR(G557/SUMIFS('[6]Comp2016-2017 (3)'!$I$5:$I$289,'[6]Comp2016-2017 (3)'!$A$5:$A$289,A557,'[6]Comp2016-2017 (3)'!$R$5:$R$289,V557),0)</f>
        <v/>
      </c>
      <c r="Y557" s="209">
        <f>IFERROR(IF(RIGHT(F557,3)="Exp",VLOOKUP(F557,#REF!,2,FALSE),VLOOKUP(F557,#REF!,9,FALSE)),1)</f>
        <v/>
      </c>
      <c r="Z557" s="197">
        <f>Y557/SUMIFS($Y$4:$Y$1116,$V$4:$V$1116,V557,$A$4:$A$1116,A557)</f>
        <v/>
      </c>
      <c r="AA557" s="181">
        <f>X557*Z557</f>
        <v/>
      </c>
      <c r="AB557" s="183">
        <f>IFERROR(SUMIFS('[6]Comp2016-2017 (3)'!$G$5:$G$289,'[6]Comp2016-2017 (3)'!$A$5:$A$289,A557,'[6]Comp2016-2017 (3)'!$R$5:$R$289,V557)*AA557/SUMIFS($AA$4:$AA$1116,$A$4:$A$1116,A557,$V$4:$V$1116,V557),0)</f>
        <v/>
      </c>
      <c r="AC557" s="183">
        <f>IF($W557=AC$3,$AB557,IF(NOT($W557=0),"",SUMIFS('Source traité'!AC$4:AC$1116,'Source traité'!$A$4:$A$1116,$D557,'Source traité'!$V$4:$V$1116,$V557)/SUMIFS('[6]Comp2016-2017 (3)'!$G$5:$G$289,'[6]Comp2016-2017 (3)'!$A$5:$A$289,$D557,'[6]Comp2016-2017 (3)'!$R$5:$R$289,$V557)*$AB557))</f>
        <v/>
      </c>
      <c r="AD557" s="183">
        <f>IF($W557=AD$3,$AB557,IF(NOT($W557=0),"",SUMIFS('Source traité'!AD$4:AD$1116,'Source traité'!$A$4:$A$1116,$D557,'Source traité'!$V$4:$V$1116,$V557)/SUMIFS('[6]Comp2016-2017 (3)'!$G$5:$G$289,'[6]Comp2016-2017 (3)'!$A$5:$A$289,$D557,'[6]Comp2016-2017 (3)'!$R$5:$R$289,$V557)*$AB557))</f>
        <v/>
      </c>
      <c r="AE557" s="183">
        <f>IF($W557=AE$3,$AB557,IF(NOT($W557=0),"",SUMIFS('Source traité'!AE$4:AE$1116,'Source traité'!$A$4:$A$1116,$D557,'Source traité'!$V$4:$V$1116,$V557)/SUMIFS('[6]Comp2016-2017 (3)'!$G$5:$G$289,'[6]Comp2016-2017 (3)'!$A$5:$A$289,$D557,'[6]Comp2016-2017 (3)'!$R$5:$R$289,$V557)*$AB557))</f>
        <v/>
      </c>
      <c r="AF557" s="183">
        <f>IF($W557=AF$3,$AB557,IF(NOT($W557=0),"",SUMIFS('Source traité'!AF$4:AF$1116,'Source traité'!$A$4:$A$1116,$D557,'Source traité'!$V$4:$V$1116,$V557)/SUMIFS('[6]Comp2016-2017 (3)'!$G$5:$G$289,'[6]Comp2016-2017 (3)'!$A$5:$A$289,$D557,'[6]Comp2016-2017 (3)'!$R$5:$R$289,$V557)*$AB557))</f>
        <v/>
      </c>
      <c r="AG557" s="183">
        <f>IF($W557=AG$3,$AB557,IF(NOT($W557=0),"",SUMIFS('Source traité'!AG$4:AG$1116,'Source traité'!$A$4:$A$1116,$D557,'Source traité'!$V$4:$V$1116,$V557)/SUMIFS('[6]Comp2016-2017 (3)'!$G$5:$G$289,'[6]Comp2016-2017 (3)'!$A$5:$A$289,$D557,'[6]Comp2016-2017 (3)'!$R$5:$R$289,$V557)*$AB557))</f>
        <v/>
      </c>
      <c r="AH557" s="183">
        <f>IF($W557=AH$3,$AB557,IF(NOT($W557=0),"",SUMIFS('Source traité'!AH$4:AH$1116,'Source traité'!$A$4:$A$1116,$D557,'Source traité'!$V$4:$V$1116,$V557)/SUMIFS('[6]Comp2016-2017 (3)'!$G$5:$G$289,'[6]Comp2016-2017 (3)'!$A$5:$A$289,$D557,'[6]Comp2016-2017 (3)'!$R$5:$R$289,$V557)*$AB557))</f>
        <v/>
      </c>
      <c r="AI557" s="183">
        <f>IF($W557=AI$3,$AB557,IF(NOT($W557=0),"",SUMIFS('Source traité'!AI$4:AI$1116,'Source traité'!$A$4:$A$1116,$D557,'Source traité'!$V$4:$V$1116,$V557)/SUMIFS('[6]Comp2016-2017 (3)'!$G$5:$G$289,'[6]Comp2016-2017 (3)'!$A$5:$A$289,$D557,'[6]Comp2016-2017 (3)'!$R$5:$R$289,$V557)*$AB557))</f>
        <v/>
      </c>
      <c r="AJ557" s="183">
        <f>IF($W557=AJ$3,$AB557,IF(NOT($W557=0),"",SUMIFS('Source traité'!AJ$4:AJ$1116,'Source traité'!$A$4:$A$1116,$D557,'Source traité'!$V$4:$V$1116,$V557)/SUMIFS('[6]Comp2016-2017 (3)'!$G$5:$G$289,'[6]Comp2016-2017 (3)'!$A$5:$A$289,$D557,'[6]Comp2016-2017 (3)'!$R$5:$R$289,$V557)*$AB557))</f>
        <v/>
      </c>
      <c r="AK557" s="183">
        <f>SUM(AC557:AJ557)-AB557</f>
        <v/>
      </c>
      <c r="AL557" s="179">
        <f>IF(A557=D557,"remplir à la main","")</f>
        <v/>
      </c>
      <c r="AM557" s="179">
        <f>VLOOKUP(A557,'[6]Table corresp.'!$M$4:$U$63,8,FALSE)</f>
        <v/>
      </c>
      <c r="AN557" s="179">
        <f>VLOOKUP(D557,'[6]Table corresp.'!$M$4:$U$63,9,FALSE)</f>
        <v/>
      </c>
    </row>
    <row r="558" hidden="1">
      <c r="A558" s="179" t="inlineStr">
        <is>
          <t>19 - Produits connexes du sciage non destinés à la trituration</t>
        </is>
      </c>
      <c r="B558" s="179">
        <f>VLOOKUP(LEFT(A558,3),'[6]Table corresp.'!$A$4:$D$63,3,FALSE)</f>
        <v/>
      </c>
      <c r="C558" s="179">
        <f>VLOOKUP(A558,'[6]Table corresp.'!$M$4:$P$63,4,FALSE)</f>
        <v/>
      </c>
      <c r="D558" s="179" t="inlineStr">
        <is>
          <t>30 - Combustibles industriels à base de bois</t>
        </is>
      </c>
      <c r="E558" s="179">
        <f>VLOOKUP(LEFT(D558,3),'[6]Table corresp.'!$A$4:$D$63,4,FALSE)</f>
        <v/>
      </c>
      <c r="F558" s="179">
        <f>LEFT(A558,3)&amp;" - "&amp;LEFT(D558,3)</f>
        <v/>
      </c>
      <c r="G558" s="208" t="n">
        <v>64598.24137849984</v>
      </c>
      <c r="H558" s="208" t="n">
        <v>7683.646922653445</v>
      </c>
      <c r="I558" s="208" t="n">
        <v>72281.88840060173</v>
      </c>
      <c r="J558" s="208" t="n">
        <v>0</v>
      </c>
      <c r="K558" s="208" t="n">
        <v>0</v>
      </c>
      <c r="L558" s="208" t="n">
        <v>0</v>
      </c>
      <c r="M558" s="208" t="n">
        <v>0</v>
      </c>
      <c r="N558" s="208" t="n">
        <v>0</v>
      </c>
      <c r="O558" s="208" t="n">
        <v>0</v>
      </c>
      <c r="P558" s="208" t="n">
        <v>2598.820267063774</v>
      </c>
      <c r="Q558" s="208" t="n">
        <v>103.1214585982866</v>
      </c>
      <c r="R558" s="208" t="n">
        <v>2701.941725662061</v>
      </c>
      <c r="S558" s="196" t="inlineStr">
        <is>
          <t>BE</t>
        </is>
      </c>
      <c r="T558" s="179">
        <f>VLOOKUP(A558,'[6]Groupe de branches'!$Z$27:$AM$86,14,FALSE)</f>
        <v/>
      </c>
      <c r="U558" s="179">
        <f>VLOOKUP(D558,'[6]Groupe de branches'!$Z$27:$AM$86,14,FALSE)</f>
        <v/>
      </c>
      <c r="V558" s="179" t="n">
        <v>2017</v>
      </c>
      <c r="W558" s="179">
        <f>VLOOKUP(D558,'[6]Table corresp.'!$M$4:$S$63,7,FALSE)</f>
        <v/>
      </c>
      <c r="X558" s="197">
        <f>IFERROR(G558/SUMIFS('[6]Comp2016-2017 (3)'!$I$5:$I$289,'[6]Comp2016-2017 (3)'!$A$5:$A$289,A558,'[6]Comp2016-2017 (3)'!$R$5:$R$289,V558),0)</f>
        <v/>
      </c>
      <c r="Y558" s="209">
        <f>IFERROR(IF(RIGHT(F558,3)="Exp",VLOOKUP(F558,#REF!,2,FALSE),VLOOKUP(F558,#REF!,9,FALSE)),1)</f>
        <v/>
      </c>
      <c r="Z558" s="197">
        <f>Y558/SUMIFS($Y$4:$Y$1116,$V$4:$V$1116,V558,$A$4:$A$1116,A558)</f>
        <v/>
      </c>
      <c r="AA558" s="181">
        <f>X558*Z558</f>
        <v/>
      </c>
      <c r="AB558" s="183">
        <f>IFERROR(SUMIFS('[6]Comp2016-2017 (3)'!$G$5:$G$289,'[6]Comp2016-2017 (3)'!$A$5:$A$289,A558,'[6]Comp2016-2017 (3)'!$R$5:$R$289,V558)*AA558/SUMIFS($AA$4:$AA$1116,$A$4:$A$1116,A558,$V$4:$V$1116,V558),0)</f>
        <v/>
      </c>
      <c r="AC558" s="183">
        <f>IF($W558=AC$3,$AB558,IF(NOT($W558=0),"",SUMIFS('Source traité'!AC$4:AC$1116,'Source traité'!$A$4:$A$1116,$D558,'Source traité'!$V$4:$V$1116,$V558)/SUMIFS('[6]Comp2016-2017 (3)'!$G$5:$G$289,'[6]Comp2016-2017 (3)'!$A$5:$A$289,$D558,'[6]Comp2016-2017 (3)'!$R$5:$R$289,$V558)*$AB558))</f>
        <v/>
      </c>
      <c r="AD558" s="183">
        <f>IF($W558=AD$3,$AB558,IF(NOT($W558=0),"",SUMIFS('Source traité'!AD$4:AD$1116,'Source traité'!$A$4:$A$1116,$D558,'Source traité'!$V$4:$V$1116,$V558)/SUMIFS('[6]Comp2016-2017 (3)'!$G$5:$G$289,'[6]Comp2016-2017 (3)'!$A$5:$A$289,$D558,'[6]Comp2016-2017 (3)'!$R$5:$R$289,$V558)*$AB558))</f>
        <v/>
      </c>
      <c r="AE558" s="183">
        <f>IF($W558=AE$3,$AB558,IF(NOT($W558=0),"",SUMIFS('Source traité'!AE$4:AE$1116,'Source traité'!$A$4:$A$1116,$D558,'Source traité'!$V$4:$V$1116,$V558)/SUMIFS('[6]Comp2016-2017 (3)'!$G$5:$G$289,'[6]Comp2016-2017 (3)'!$A$5:$A$289,$D558,'[6]Comp2016-2017 (3)'!$R$5:$R$289,$V558)*$AB558))</f>
        <v/>
      </c>
      <c r="AF558" s="183">
        <f>IF($W558=AF$3,$AB558,IF(NOT($W558=0),"",SUMIFS('Source traité'!AF$4:AF$1116,'Source traité'!$A$4:$A$1116,$D558,'Source traité'!$V$4:$V$1116,$V558)/SUMIFS('[6]Comp2016-2017 (3)'!$G$5:$G$289,'[6]Comp2016-2017 (3)'!$A$5:$A$289,$D558,'[6]Comp2016-2017 (3)'!$R$5:$R$289,$V558)*$AB558))</f>
        <v/>
      </c>
      <c r="AG558" s="183">
        <f>IF($W558=AG$3,$AB558,IF(NOT($W558=0),"",SUMIFS('Source traité'!AG$4:AG$1116,'Source traité'!$A$4:$A$1116,$D558,'Source traité'!$V$4:$V$1116,$V558)/SUMIFS('[6]Comp2016-2017 (3)'!$G$5:$G$289,'[6]Comp2016-2017 (3)'!$A$5:$A$289,$D558,'[6]Comp2016-2017 (3)'!$R$5:$R$289,$V558)*$AB558))</f>
        <v/>
      </c>
      <c r="AH558" s="183">
        <f>IF($W558=AH$3,$AB558,IF(NOT($W558=0),"",SUMIFS('Source traité'!AH$4:AH$1116,'Source traité'!$A$4:$A$1116,$D558,'Source traité'!$V$4:$V$1116,$V558)/SUMIFS('[6]Comp2016-2017 (3)'!$G$5:$G$289,'[6]Comp2016-2017 (3)'!$A$5:$A$289,$D558,'[6]Comp2016-2017 (3)'!$R$5:$R$289,$V558)*$AB558))</f>
        <v/>
      </c>
      <c r="AI558" s="183">
        <f>IF($W558=AI$3,$AB558,IF(NOT($W558=0),"",SUMIFS('Source traité'!AI$4:AI$1116,'Source traité'!$A$4:$A$1116,$D558,'Source traité'!$V$4:$V$1116,$V558)/SUMIFS('[6]Comp2016-2017 (3)'!$G$5:$G$289,'[6]Comp2016-2017 (3)'!$A$5:$A$289,$D558,'[6]Comp2016-2017 (3)'!$R$5:$R$289,$V558)*$AB558))</f>
        <v/>
      </c>
      <c r="AJ558" s="183">
        <f>IF($W558=AJ$3,$AB558,IF(NOT($W558=0),"",SUMIFS('Source traité'!AJ$4:AJ$1116,'Source traité'!$A$4:$A$1116,$D558,'Source traité'!$V$4:$V$1116,$V558)/SUMIFS('[6]Comp2016-2017 (3)'!$G$5:$G$289,'[6]Comp2016-2017 (3)'!$A$5:$A$289,$D558,'[6]Comp2016-2017 (3)'!$R$5:$R$289,$V558)*$AB558))</f>
        <v/>
      </c>
      <c r="AK558" s="183">
        <f>SUM(AC558:AJ558)-AB558</f>
        <v/>
      </c>
      <c r="AL558" s="179">
        <f>IF(A558=D558,"remplir à la main","")</f>
        <v/>
      </c>
      <c r="AM558" s="179">
        <f>VLOOKUP(A558,'[6]Table corresp.'!$M$4:$U$63,8,FALSE)</f>
        <v/>
      </c>
      <c r="AN558" s="179">
        <f>VLOOKUP(D558,'[6]Table corresp.'!$M$4:$U$63,9,FALSE)</f>
        <v/>
      </c>
    </row>
    <row r="559" hidden="1">
      <c r="A559" s="179" t="inlineStr">
        <is>
          <t>19 - Produits connexes du sciage non destinés à la trituration</t>
        </is>
      </c>
      <c r="B559" s="179">
        <f>VLOOKUP(LEFT(A559,3),'[6]Table corresp.'!$A$4:$D$63,3,FALSE)</f>
        <v/>
      </c>
      <c r="C559" s="179">
        <f>VLOOKUP(A559,'[6]Table corresp.'!$M$4:$P$63,4,FALSE)</f>
        <v/>
      </c>
      <c r="D559" s="179" t="inlineStr">
        <is>
          <t>49 - Electricité et chaleur issues de la combustion de bois</t>
        </is>
      </c>
      <c r="E559" s="179">
        <f>VLOOKUP(LEFT(D559,3),'[6]Table corresp.'!$A$4:$D$63,4,FALSE)</f>
        <v/>
      </c>
      <c r="F559" s="179">
        <f>LEFT(A559,3)&amp;" - "&amp;LEFT(D559,3)</f>
        <v/>
      </c>
      <c r="G559" s="208" t="n">
        <v>16138.20995591496</v>
      </c>
      <c r="H559" s="208" t="n">
        <v>40195.22502185347</v>
      </c>
      <c r="I559" s="208" t="n">
        <v>56333.43505527464</v>
      </c>
      <c r="J559" s="208" t="n">
        <v>0</v>
      </c>
      <c r="K559" s="208" t="n">
        <v>0</v>
      </c>
      <c r="L559" s="208" t="n">
        <v>0</v>
      </c>
      <c r="M559" s="208" t="n">
        <v>0</v>
      </c>
      <c r="N559" s="208" t="n">
        <v>0</v>
      </c>
      <c r="O559" s="208" t="n">
        <v>0</v>
      </c>
      <c r="P559" s="208" t="n">
        <v>755.292345848643</v>
      </c>
      <c r="Q559" s="208" t="n">
        <v>539.4561039393072</v>
      </c>
      <c r="R559" s="208" t="n">
        <v>1294.74844978795</v>
      </c>
      <c r="S559" s="196" t="inlineStr">
        <is>
          <t>BE</t>
        </is>
      </c>
      <c r="T559" s="179">
        <f>VLOOKUP(A559,'[6]Groupe de branches'!$Z$27:$AM$86,14,FALSE)</f>
        <v/>
      </c>
      <c r="U559" s="179">
        <f>VLOOKUP(D559,'[6]Groupe de branches'!$Z$27:$AM$86,14,FALSE)</f>
        <v/>
      </c>
      <c r="V559" s="179" t="n">
        <v>2017</v>
      </c>
      <c r="W559" s="179">
        <f>VLOOKUP(D559,'[6]Table corresp.'!$M$4:$S$63,7,FALSE)</f>
        <v/>
      </c>
      <c r="X559" s="197">
        <f>IFERROR(G559/SUMIFS('[6]Comp2016-2017 (3)'!$I$5:$I$289,'[6]Comp2016-2017 (3)'!$A$5:$A$289,A559,'[6]Comp2016-2017 (3)'!$R$5:$R$289,V559),0)</f>
        <v/>
      </c>
      <c r="Y559" s="209">
        <f>IFERROR(IF(RIGHT(F559,3)="Exp",VLOOKUP(F559,#REF!,2,FALSE),VLOOKUP(F559,#REF!,9,FALSE)),1)</f>
        <v/>
      </c>
      <c r="Z559" s="197">
        <f>Y559/SUMIFS($Y$4:$Y$1116,$V$4:$V$1116,V559,$A$4:$A$1116,A559)</f>
        <v/>
      </c>
      <c r="AA559" s="181">
        <f>X559*Z559</f>
        <v/>
      </c>
      <c r="AB559" s="183">
        <f>IFERROR(SUMIFS('[6]Comp2016-2017 (3)'!$G$5:$G$289,'[6]Comp2016-2017 (3)'!$A$5:$A$289,A559,'[6]Comp2016-2017 (3)'!$R$5:$R$289,V559)*AA559/SUMIFS($AA$4:$AA$1116,$A$4:$A$1116,A559,$V$4:$V$1116,V559),0)</f>
        <v/>
      </c>
      <c r="AC559" s="183">
        <f>IF($W559=AC$3,$AB559,IF(NOT($W559=0),"",SUMIFS('Source traité'!AC$4:AC$1116,'Source traité'!$A$4:$A$1116,$D559,'Source traité'!$V$4:$V$1116,$V559)/SUMIFS('[6]Comp2016-2017 (3)'!$G$5:$G$289,'[6]Comp2016-2017 (3)'!$A$5:$A$289,$D559,'[6]Comp2016-2017 (3)'!$R$5:$R$289,$V559)*$AB559))</f>
        <v/>
      </c>
      <c r="AD559" s="183">
        <f>IF($W559=AD$3,$AB559,IF(NOT($W559=0),"",SUMIFS('Source traité'!AD$4:AD$1116,'Source traité'!$A$4:$A$1116,$D559,'Source traité'!$V$4:$V$1116,$V559)/SUMIFS('[6]Comp2016-2017 (3)'!$G$5:$G$289,'[6]Comp2016-2017 (3)'!$A$5:$A$289,$D559,'[6]Comp2016-2017 (3)'!$R$5:$R$289,$V559)*$AB559))</f>
        <v/>
      </c>
      <c r="AE559" s="183">
        <f>IF($W559=AE$3,$AB559,IF(NOT($W559=0),"",SUMIFS('Source traité'!AE$4:AE$1116,'Source traité'!$A$4:$A$1116,$D559,'Source traité'!$V$4:$V$1116,$V559)/SUMIFS('[6]Comp2016-2017 (3)'!$G$5:$G$289,'[6]Comp2016-2017 (3)'!$A$5:$A$289,$D559,'[6]Comp2016-2017 (3)'!$R$5:$R$289,$V559)*$AB559))</f>
        <v/>
      </c>
      <c r="AF559" s="183">
        <f>IF($W559=AF$3,$AB559,IF(NOT($W559=0),"",SUMIFS('Source traité'!AF$4:AF$1116,'Source traité'!$A$4:$A$1116,$D559,'Source traité'!$V$4:$V$1116,$V559)/SUMIFS('[6]Comp2016-2017 (3)'!$G$5:$G$289,'[6]Comp2016-2017 (3)'!$A$5:$A$289,$D559,'[6]Comp2016-2017 (3)'!$R$5:$R$289,$V559)*$AB559))</f>
        <v/>
      </c>
      <c r="AG559" s="183">
        <f>IF($W559=AG$3,$AB559,IF(NOT($W559=0),"",SUMIFS('Source traité'!AG$4:AG$1116,'Source traité'!$A$4:$A$1116,$D559,'Source traité'!$V$4:$V$1116,$V559)/SUMIFS('[6]Comp2016-2017 (3)'!$G$5:$G$289,'[6]Comp2016-2017 (3)'!$A$5:$A$289,$D559,'[6]Comp2016-2017 (3)'!$R$5:$R$289,$V559)*$AB559))</f>
        <v/>
      </c>
      <c r="AH559" s="183">
        <f>IF($W559=AH$3,$AB559,IF(NOT($W559=0),"",SUMIFS('Source traité'!AH$4:AH$1116,'Source traité'!$A$4:$A$1116,$D559,'Source traité'!$V$4:$V$1116,$V559)/SUMIFS('[6]Comp2016-2017 (3)'!$G$5:$G$289,'[6]Comp2016-2017 (3)'!$A$5:$A$289,$D559,'[6]Comp2016-2017 (3)'!$R$5:$R$289,$V559)*$AB559))</f>
        <v/>
      </c>
      <c r="AI559" s="183">
        <f>IF($W559=AI$3,$AB559,IF(NOT($W559=0),"",SUMIFS('Source traité'!AI$4:AI$1116,'Source traité'!$A$4:$A$1116,$D559,'Source traité'!$V$4:$V$1116,$V559)/SUMIFS('[6]Comp2016-2017 (3)'!$G$5:$G$289,'[6]Comp2016-2017 (3)'!$A$5:$A$289,$D559,'[6]Comp2016-2017 (3)'!$R$5:$R$289,$V559)*$AB559))</f>
        <v/>
      </c>
      <c r="AJ559" s="183">
        <f>IF($W559=AJ$3,$AB559,IF(NOT($W559=0),"",SUMIFS('Source traité'!AJ$4:AJ$1116,'Source traité'!$A$4:$A$1116,$D559,'Source traité'!$V$4:$V$1116,$V559)/SUMIFS('[6]Comp2016-2017 (3)'!$G$5:$G$289,'[6]Comp2016-2017 (3)'!$A$5:$A$289,$D559,'[6]Comp2016-2017 (3)'!$R$5:$R$289,$V559)*$AB559))</f>
        <v/>
      </c>
      <c r="AK559" s="183">
        <f>SUM(AC559:AJ559)-AB559</f>
        <v/>
      </c>
      <c r="AL559" s="179">
        <f>IF(A559=D559,"remplir à la main","")</f>
        <v/>
      </c>
      <c r="AM559" s="179">
        <f>VLOOKUP(A559,'[6]Table corresp.'!$M$4:$U$63,8,FALSE)</f>
        <v/>
      </c>
      <c r="AN559" s="179">
        <f>VLOOKUP(D559,'[6]Table corresp.'!$M$4:$U$63,9,FALSE)</f>
        <v/>
      </c>
    </row>
    <row r="560" hidden="1">
      <c r="A560" s="179" t="inlineStr">
        <is>
          <t>19 - Produits connexes du sciage non destinés à la trituration</t>
        </is>
      </c>
      <c r="B560" s="179">
        <f>VLOOKUP(LEFT(A560,3),'[6]Table corresp.'!$A$4:$D$63,3,FALSE)</f>
        <v/>
      </c>
      <c r="C560" s="179">
        <f>VLOOKUP(A560,'[6]Table corresp.'!$M$4:$P$63,4,FALSE)</f>
        <v/>
      </c>
      <c r="D560" s="179" t="inlineStr">
        <is>
          <t>Consommation finale</t>
        </is>
      </c>
      <c r="E560" s="179">
        <f>VLOOKUP(LEFT(D560,3),'[6]Table corresp.'!$A$4:$D$63,4,FALSE)</f>
        <v/>
      </c>
      <c r="F560" s="179">
        <f>LEFT(A560,3)&amp;" - "&amp;LEFT(D560,3)</f>
        <v/>
      </c>
      <c r="G560" s="208" t="n">
        <v>13738.60272451401</v>
      </c>
      <c r="H560" s="208" t="n">
        <v>11579.93805549307</v>
      </c>
      <c r="I560" s="208" t="n">
        <v>25318.54081484146</v>
      </c>
      <c r="J560" s="208" t="n">
        <v>0</v>
      </c>
      <c r="K560" s="208" t="n">
        <v>0</v>
      </c>
      <c r="L560" s="208" t="n">
        <v>0</v>
      </c>
      <c r="M560" s="208" t="n">
        <v>0</v>
      </c>
      <c r="N560" s="208" t="n">
        <v>0</v>
      </c>
      <c r="O560" s="208" t="n">
        <v>0</v>
      </c>
      <c r="P560" s="208" t="n">
        <v>642.9871410042906</v>
      </c>
      <c r="Q560" s="208" t="n">
        <v>155.4131930814791</v>
      </c>
      <c r="R560" s="208" t="n">
        <v>798.4003340857696</v>
      </c>
      <c r="S560" s="196" t="inlineStr">
        <is>
          <t>BE</t>
        </is>
      </c>
      <c r="T560" s="179">
        <f>VLOOKUP(A560,'[6]Groupe de branches'!$Z$27:$AM$86,14,FALSE)</f>
        <v/>
      </c>
      <c r="U560" s="179">
        <f>VLOOKUP(D560,'[6]Groupe de branches'!$Z$27:$AM$86,14,FALSE)</f>
        <v/>
      </c>
      <c r="V560" s="179" t="n">
        <v>2017</v>
      </c>
      <c r="W560" s="179">
        <f>VLOOKUP(D560,'[6]Table corresp.'!$M$4:$S$63,7,FALSE)</f>
        <v/>
      </c>
      <c r="X560" s="197">
        <f>IFERROR(G560/SUMIFS('[6]Comp2016-2017 (3)'!$I$5:$I$289,'[6]Comp2016-2017 (3)'!$A$5:$A$289,A560,'[6]Comp2016-2017 (3)'!$R$5:$R$289,V560),0)</f>
        <v/>
      </c>
      <c r="Y560" s="209">
        <f>IFERROR(IF(RIGHT(F560,3)="Exp",VLOOKUP(F560,#REF!,2,FALSE),VLOOKUP(F560,#REF!,9,FALSE)),1)</f>
        <v/>
      </c>
      <c r="Z560" s="197">
        <f>Y560/SUMIFS($Y$4:$Y$1116,$V$4:$V$1116,V560,$A$4:$A$1116,A560)</f>
        <v/>
      </c>
      <c r="AA560" s="181">
        <f>X560*Z560</f>
        <v/>
      </c>
      <c r="AB560" s="183">
        <f>IFERROR(SUMIFS('[6]Comp2016-2017 (3)'!$G$5:$G$289,'[6]Comp2016-2017 (3)'!$A$5:$A$289,A560,'[6]Comp2016-2017 (3)'!$R$5:$R$289,V560)*AA560/SUMIFS($AA$4:$AA$1116,$A$4:$A$1116,A560,$V$4:$V$1116,V560),0)</f>
        <v/>
      </c>
      <c r="AC560" s="183">
        <f>IF($W560=AC$3,$AB560,IF(NOT($W560=0),"",SUMIFS('Source traité'!AC$4:AC$1116,'Source traité'!$A$4:$A$1116,$D560,'Source traité'!$V$4:$V$1116,$V560)/SUMIFS('[6]Comp2016-2017 (3)'!$G$5:$G$289,'[6]Comp2016-2017 (3)'!$A$5:$A$289,$D560,'[6]Comp2016-2017 (3)'!$R$5:$R$289,$V560)*$AB560))</f>
        <v/>
      </c>
      <c r="AD560" s="183">
        <f>IF($W560=AD$3,$AB560,IF(NOT($W560=0),"",SUMIFS('Source traité'!AD$4:AD$1116,'Source traité'!$A$4:$A$1116,$D560,'Source traité'!$V$4:$V$1116,$V560)/SUMIFS('[6]Comp2016-2017 (3)'!$G$5:$G$289,'[6]Comp2016-2017 (3)'!$A$5:$A$289,$D560,'[6]Comp2016-2017 (3)'!$R$5:$R$289,$V560)*$AB560))</f>
        <v/>
      </c>
      <c r="AE560" s="183">
        <f>IF($W560=AE$3,$AB560,IF(NOT($W560=0),"",SUMIFS('Source traité'!AE$4:AE$1116,'Source traité'!$A$4:$A$1116,$D560,'Source traité'!$V$4:$V$1116,$V560)/SUMIFS('[6]Comp2016-2017 (3)'!$G$5:$G$289,'[6]Comp2016-2017 (3)'!$A$5:$A$289,$D560,'[6]Comp2016-2017 (3)'!$R$5:$R$289,$V560)*$AB560))</f>
        <v/>
      </c>
      <c r="AF560" s="183">
        <f>IF($W560=AF$3,$AB560,IF(NOT($W560=0),"",SUMIFS('Source traité'!AF$4:AF$1116,'Source traité'!$A$4:$A$1116,$D560,'Source traité'!$V$4:$V$1116,$V560)/SUMIFS('[6]Comp2016-2017 (3)'!$G$5:$G$289,'[6]Comp2016-2017 (3)'!$A$5:$A$289,$D560,'[6]Comp2016-2017 (3)'!$R$5:$R$289,$V560)*$AB560))</f>
        <v/>
      </c>
      <c r="AG560" s="183">
        <f>IF($W560=AG$3,$AB560,IF(NOT($W560=0),"",SUMIFS('Source traité'!AG$4:AG$1116,'Source traité'!$A$4:$A$1116,$D560,'Source traité'!$V$4:$V$1116,$V560)/SUMIFS('[6]Comp2016-2017 (3)'!$G$5:$G$289,'[6]Comp2016-2017 (3)'!$A$5:$A$289,$D560,'[6]Comp2016-2017 (3)'!$R$5:$R$289,$V560)*$AB560))</f>
        <v/>
      </c>
      <c r="AH560" s="183">
        <f>IF($W560=AH$3,$AB560,IF(NOT($W560=0),"",SUMIFS('Source traité'!AH$4:AH$1116,'Source traité'!$A$4:$A$1116,$D560,'Source traité'!$V$4:$V$1116,$V560)/SUMIFS('[6]Comp2016-2017 (3)'!$G$5:$G$289,'[6]Comp2016-2017 (3)'!$A$5:$A$289,$D560,'[6]Comp2016-2017 (3)'!$R$5:$R$289,$V560)*$AB560))</f>
        <v/>
      </c>
      <c r="AI560" s="183">
        <f>IF($W560=AI$3,$AB560,IF(NOT($W560=0),"",SUMIFS('Source traité'!AI$4:AI$1116,'Source traité'!$A$4:$A$1116,$D560,'Source traité'!$V$4:$V$1116,$V560)/SUMIFS('[6]Comp2016-2017 (3)'!$G$5:$G$289,'[6]Comp2016-2017 (3)'!$A$5:$A$289,$D560,'[6]Comp2016-2017 (3)'!$R$5:$R$289,$V560)*$AB560))</f>
        <v/>
      </c>
      <c r="AJ560" s="183">
        <f>IF($W560=AJ$3,$AB560,IF(NOT($W560=0),"",SUMIFS('Source traité'!AJ$4:AJ$1116,'Source traité'!$A$4:$A$1116,$D560,'Source traité'!$V$4:$V$1116,$V560)/SUMIFS('[6]Comp2016-2017 (3)'!$G$5:$G$289,'[6]Comp2016-2017 (3)'!$A$5:$A$289,$D560,'[6]Comp2016-2017 (3)'!$R$5:$R$289,$V560)*$AB560))</f>
        <v/>
      </c>
      <c r="AK560" s="183">
        <f>SUM(AC560:AJ560)-AB560</f>
        <v/>
      </c>
      <c r="AL560" s="179">
        <f>IF(A560=D560,"remplir à la main","")</f>
        <v/>
      </c>
      <c r="AM560" s="179">
        <f>VLOOKUP(A560,'[6]Table corresp.'!$M$4:$U$63,8,FALSE)</f>
        <v/>
      </c>
      <c r="AN560" s="179">
        <f>VLOOKUP(D560,'[6]Table corresp.'!$M$4:$U$63,9,FALSE)</f>
        <v/>
      </c>
    </row>
    <row r="561" hidden="1">
      <c r="A561" s="179" t="inlineStr">
        <is>
          <t>19 - Produits connexes du sciage non destinés à la trituration</t>
        </is>
      </c>
      <c r="B561" s="179">
        <f>VLOOKUP(LEFT(A561,3),'[6]Table corresp.'!$A$4:$D$63,3,FALSE)</f>
        <v/>
      </c>
      <c r="C561" s="179">
        <f>VLOOKUP(A561,'[6]Table corresp.'!$M$4:$P$63,4,FALSE)</f>
        <v/>
      </c>
      <c r="D561" s="179" t="inlineStr">
        <is>
          <t>Exportation</t>
        </is>
      </c>
      <c r="E561" s="179">
        <f>VLOOKUP(LEFT(D561,3),'[6]Table corresp.'!$A$4:$D$63,4,FALSE)</f>
        <v/>
      </c>
      <c r="F561" s="179">
        <f>LEFT(A561,3)&amp;" - "&amp;LEFT(D561,3)</f>
        <v/>
      </c>
      <c r="G561" s="208" t="n">
        <v>42831.17094107112</v>
      </c>
      <c r="H561" s="208" t="n">
        <v>0</v>
      </c>
      <c r="I561" s="208" t="n">
        <v>42831.171</v>
      </c>
      <c r="J561" s="208" t="n">
        <v>0</v>
      </c>
      <c r="K561" s="208" t="n">
        <v>0</v>
      </c>
      <c r="L561" s="208" t="n">
        <v>0</v>
      </c>
      <c r="M561" s="208" t="n">
        <v>0</v>
      </c>
      <c r="N561" s="208" t="n">
        <v>0</v>
      </c>
      <c r="O561" s="208" t="n">
        <v>0</v>
      </c>
      <c r="P561" s="208" t="n">
        <v>606.6345481599792</v>
      </c>
      <c r="Q561" s="208" t="n">
        <v>0</v>
      </c>
      <c r="R561" s="208" t="n">
        <v>606.6345481599792</v>
      </c>
      <c r="S561" s="196" t="inlineStr">
        <is>
          <t>BE</t>
        </is>
      </c>
      <c r="T561" s="179">
        <f>VLOOKUP(A561,'[6]Groupe de branches'!$Z$27:$AM$86,14,FALSE)</f>
        <v/>
      </c>
      <c r="U561" s="179">
        <f>VLOOKUP(D561,'[6]Groupe de branches'!$Z$27:$AM$86,14,FALSE)</f>
        <v/>
      </c>
      <c r="V561" s="179" t="n">
        <v>2017</v>
      </c>
      <c r="W561" s="179">
        <f>VLOOKUP(D561,'[6]Table corresp.'!$M$4:$S$63,7,FALSE)</f>
        <v/>
      </c>
      <c r="X561" s="197">
        <f>IFERROR(G561/SUMIFS('[6]Comp2016-2017 (3)'!$I$5:$I$289,'[6]Comp2016-2017 (3)'!$A$5:$A$289,A561,'[6]Comp2016-2017 (3)'!$R$5:$R$289,V561),0)</f>
        <v/>
      </c>
      <c r="Y561" s="209">
        <f>IFERROR(IF(RIGHT(F561,3)="Exp",VLOOKUP(F561,#REF!,2,FALSE),VLOOKUP(F561,#REF!,9,FALSE)),1)</f>
        <v/>
      </c>
      <c r="Z561" s="197">
        <f>Y561/SUMIFS($Y$4:$Y$1116,$V$4:$V$1116,V561,$A$4:$A$1116,A561)</f>
        <v/>
      </c>
      <c r="AA561" s="181">
        <f>X561*Z561</f>
        <v/>
      </c>
      <c r="AB561" s="183">
        <f>IFERROR(SUMIFS('[6]Comp2016-2017 (3)'!$G$5:$G$289,'[6]Comp2016-2017 (3)'!$A$5:$A$289,A561,'[6]Comp2016-2017 (3)'!$R$5:$R$289,V561)*AA561/SUMIFS($AA$4:$AA$1116,$A$4:$A$1116,A561,$V$4:$V$1116,V561),0)</f>
        <v/>
      </c>
      <c r="AC561" s="183">
        <f>IF($W561=AC$3,$AB561,IF(NOT($W561=0),"",SUMIFS('Source traité'!AC$4:AC$1116,'Source traité'!$A$4:$A$1116,$D561,'Source traité'!$V$4:$V$1116,$V561)/SUMIFS('[6]Comp2016-2017 (3)'!$G$5:$G$289,'[6]Comp2016-2017 (3)'!$A$5:$A$289,$D561,'[6]Comp2016-2017 (3)'!$R$5:$R$289,$V561)*$AB561))</f>
        <v/>
      </c>
      <c r="AD561" s="183">
        <f>IF($W561=AD$3,$AB561,IF(NOT($W561=0),"",SUMIFS('Source traité'!AD$4:AD$1116,'Source traité'!$A$4:$A$1116,$D561,'Source traité'!$V$4:$V$1116,$V561)/SUMIFS('[6]Comp2016-2017 (3)'!$G$5:$G$289,'[6]Comp2016-2017 (3)'!$A$5:$A$289,$D561,'[6]Comp2016-2017 (3)'!$R$5:$R$289,$V561)*$AB561))</f>
        <v/>
      </c>
      <c r="AE561" s="183">
        <f>IF($W561=AE$3,$AB561,IF(NOT($W561=0),"",SUMIFS('Source traité'!AE$4:AE$1116,'Source traité'!$A$4:$A$1116,$D561,'Source traité'!$V$4:$V$1116,$V561)/SUMIFS('[6]Comp2016-2017 (3)'!$G$5:$G$289,'[6]Comp2016-2017 (3)'!$A$5:$A$289,$D561,'[6]Comp2016-2017 (3)'!$R$5:$R$289,$V561)*$AB561))</f>
        <v/>
      </c>
      <c r="AF561" s="183">
        <f>IF($W561=AF$3,$AB561,IF(NOT($W561=0),"",SUMIFS('Source traité'!AF$4:AF$1116,'Source traité'!$A$4:$A$1116,$D561,'Source traité'!$V$4:$V$1116,$V561)/SUMIFS('[6]Comp2016-2017 (3)'!$G$5:$G$289,'[6]Comp2016-2017 (3)'!$A$5:$A$289,$D561,'[6]Comp2016-2017 (3)'!$R$5:$R$289,$V561)*$AB561))</f>
        <v/>
      </c>
      <c r="AG561" s="183">
        <f>IF($W561=AG$3,$AB561,IF(NOT($W561=0),"",SUMIFS('Source traité'!AG$4:AG$1116,'Source traité'!$A$4:$A$1116,$D561,'Source traité'!$V$4:$V$1116,$V561)/SUMIFS('[6]Comp2016-2017 (3)'!$G$5:$G$289,'[6]Comp2016-2017 (3)'!$A$5:$A$289,$D561,'[6]Comp2016-2017 (3)'!$R$5:$R$289,$V561)*$AB561))</f>
        <v/>
      </c>
      <c r="AH561" s="183">
        <f>IF($W561=AH$3,$AB561,IF(NOT($W561=0),"",SUMIFS('Source traité'!AH$4:AH$1116,'Source traité'!$A$4:$A$1116,$D561,'Source traité'!$V$4:$V$1116,$V561)/SUMIFS('[6]Comp2016-2017 (3)'!$G$5:$G$289,'[6]Comp2016-2017 (3)'!$A$5:$A$289,$D561,'[6]Comp2016-2017 (3)'!$R$5:$R$289,$V561)*$AB561))</f>
        <v/>
      </c>
      <c r="AI561" s="183">
        <f>IF($W561=AI$3,$AB561,IF(NOT($W561=0),"",SUMIFS('Source traité'!AI$4:AI$1116,'Source traité'!$A$4:$A$1116,$D561,'Source traité'!$V$4:$V$1116,$V561)/SUMIFS('[6]Comp2016-2017 (3)'!$G$5:$G$289,'[6]Comp2016-2017 (3)'!$A$5:$A$289,$D561,'[6]Comp2016-2017 (3)'!$R$5:$R$289,$V561)*$AB561))</f>
        <v/>
      </c>
      <c r="AJ561" s="183">
        <f>IF($W561=AJ$3,$AB561,IF(NOT($W561=0),"",SUMIFS('Source traité'!AJ$4:AJ$1116,'Source traité'!$A$4:$A$1116,$D561,'Source traité'!$V$4:$V$1116,$V561)/SUMIFS('[6]Comp2016-2017 (3)'!$G$5:$G$289,'[6]Comp2016-2017 (3)'!$A$5:$A$289,$D561,'[6]Comp2016-2017 (3)'!$R$5:$R$289,$V561)*$AB561))</f>
        <v/>
      </c>
      <c r="AK561" s="183">
        <f>SUM(AC561:AJ561)-AB561</f>
        <v/>
      </c>
      <c r="AL561" s="179">
        <f>IF(A561=D561,"remplir à la main","")</f>
        <v/>
      </c>
      <c r="AM561" s="179">
        <f>VLOOKUP(A561,'[6]Table corresp.'!$M$4:$U$63,8,FALSE)</f>
        <v/>
      </c>
      <c r="AN561" s="179">
        <f>VLOOKUP(D561,'[6]Table corresp.'!$M$4:$U$63,9,FALSE)</f>
        <v/>
      </c>
    </row>
    <row r="562" hidden="1">
      <c r="A562" s="179" t="inlineStr">
        <is>
          <t>20 - Produits rabotés</t>
        </is>
      </c>
      <c r="B562" s="179">
        <f>VLOOKUP(LEFT(A562,3),'[6]Table corresp.'!$A$4:$D$63,3,FALSE)</f>
        <v/>
      </c>
      <c r="C562" s="179">
        <f>VLOOKUP(A562,'[6]Table corresp.'!$M$4:$P$63,4,FALSE)</f>
        <v/>
      </c>
      <c r="D562" s="179" t="inlineStr">
        <is>
          <t>29 - Produits imprégnés (bruts, sciés ou rabotés)</t>
        </is>
      </c>
      <c r="E562" s="179">
        <f>VLOOKUP(LEFT(D562,3),'[6]Table corresp.'!$A$4:$D$63,4,FALSE)</f>
        <v/>
      </c>
      <c r="F562" s="179">
        <f>LEFT(A562,3)&amp;" - "&amp;LEFT(D562,3)</f>
        <v/>
      </c>
      <c r="G562" s="208" t="n">
        <v>101320.2656983887</v>
      </c>
      <c r="H562" s="208" t="n">
        <v>30985.07077470353</v>
      </c>
      <c r="I562" s="208" t="n">
        <v>132305.3507433491</v>
      </c>
      <c r="J562" s="208" t="n">
        <v>582.9000297846891</v>
      </c>
      <c r="K562" s="208" t="n">
        <v>222.0835983730236</v>
      </c>
      <c r="L562" s="208" t="n">
        <v>804.9836281577127</v>
      </c>
      <c r="M562" s="208" t="n">
        <v>0</v>
      </c>
      <c r="N562" s="208" t="n">
        <v>0</v>
      </c>
      <c r="O562" s="208" t="n">
        <v>0</v>
      </c>
      <c r="P562" s="208" t="n">
        <v>0</v>
      </c>
      <c r="Q562" s="208" t="n">
        <v>0</v>
      </c>
      <c r="R562" s="208" t="n">
        <v>0</v>
      </c>
      <c r="S562" s="196" t="n"/>
      <c r="T562" s="179">
        <f>VLOOKUP(A562,'[6]Groupe de branches'!$Z$27:$AM$86,14,FALSE)</f>
        <v/>
      </c>
      <c r="U562" s="179">
        <f>VLOOKUP(D562,'[6]Groupe de branches'!$Z$27:$AM$86,14,FALSE)</f>
        <v/>
      </c>
      <c r="V562" s="179" t="n">
        <v>2017</v>
      </c>
      <c r="W562" s="179">
        <f>VLOOKUP(D562,'[6]Table corresp.'!$M$4:$S$63,7,FALSE)</f>
        <v/>
      </c>
      <c r="X562" s="197">
        <f>IFERROR(G562/SUMIFS('[6]Comp2016-2017 (3)'!$I$5:$I$289,'[6]Comp2016-2017 (3)'!$A$5:$A$289,A562,'[6]Comp2016-2017 (3)'!$R$5:$R$289,V562),0)</f>
        <v/>
      </c>
      <c r="Y562" s="209">
        <f>IFERROR(IF(RIGHT(F562,3)="Exp",VLOOKUP(F562,#REF!,2,FALSE),VLOOKUP(F562,#REF!,9,FALSE)),1)</f>
        <v/>
      </c>
      <c r="Z562" s="197">
        <f>Y562/SUMIFS($Y$4:$Y$1116,$V$4:$V$1116,V562,$A$4:$A$1116,A562)</f>
        <v/>
      </c>
      <c r="AA562" s="181">
        <f>X562*Z562</f>
        <v/>
      </c>
      <c r="AB562" s="183">
        <f>IFERROR(SUMIFS('[6]Comp2016-2017 (3)'!$G$5:$G$289,'[6]Comp2016-2017 (3)'!$A$5:$A$289,A562,'[6]Comp2016-2017 (3)'!$R$5:$R$289,V562)*AA562/SUMIFS($AA$4:$AA$1116,$A$4:$A$1116,A562,$V$4:$V$1116,V562),0)</f>
        <v/>
      </c>
      <c r="AC562" s="183">
        <f>IF($W562=AC$3,$AB562,IF(NOT($W562=0),"",SUMIFS('Source traité'!AC$4:AC$1116,'Source traité'!$A$4:$A$1116,$D562,'Source traité'!$V$4:$V$1116,$V562)/SUMIFS('[6]Comp2016-2017 (3)'!$G$5:$G$289,'[6]Comp2016-2017 (3)'!$A$5:$A$289,$D562,'[6]Comp2016-2017 (3)'!$R$5:$R$289,$V562)*$AB562))</f>
        <v/>
      </c>
      <c r="AD562" s="183">
        <f>IF($W562=AD$3,$AB562,IF(NOT($W562=0),"",SUMIFS('Source traité'!AD$4:AD$1116,'Source traité'!$A$4:$A$1116,$D562,'Source traité'!$V$4:$V$1116,$V562)/SUMIFS('[6]Comp2016-2017 (3)'!$G$5:$G$289,'[6]Comp2016-2017 (3)'!$A$5:$A$289,$D562,'[6]Comp2016-2017 (3)'!$R$5:$R$289,$V562)*$AB562))</f>
        <v/>
      </c>
      <c r="AE562" s="183">
        <f>IF($W562=AE$3,$AB562,IF(NOT($W562=0),"",SUMIFS('Source traité'!AE$4:AE$1116,'Source traité'!$A$4:$A$1116,$D562,'Source traité'!$V$4:$V$1116,$V562)/SUMIFS('[6]Comp2016-2017 (3)'!$G$5:$G$289,'[6]Comp2016-2017 (3)'!$A$5:$A$289,$D562,'[6]Comp2016-2017 (3)'!$R$5:$R$289,$V562)*$AB562))</f>
        <v/>
      </c>
      <c r="AF562" s="183">
        <f>IF($W562=AF$3,$AB562,IF(NOT($W562=0),"",SUMIFS('Source traité'!AF$4:AF$1116,'Source traité'!$A$4:$A$1116,$D562,'Source traité'!$V$4:$V$1116,$V562)/SUMIFS('[6]Comp2016-2017 (3)'!$G$5:$G$289,'[6]Comp2016-2017 (3)'!$A$5:$A$289,$D562,'[6]Comp2016-2017 (3)'!$R$5:$R$289,$V562)*$AB562))</f>
        <v/>
      </c>
      <c r="AG562" s="183">
        <f>IF($W562=AG$3,$AB562,IF(NOT($W562=0),"",SUMIFS('Source traité'!AG$4:AG$1116,'Source traité'!$A$4:$A$1116,$D562,'Source traité'!$V$4:$V$1116,$V562)/SUMIFS('[6]Comp2016-2017 (3)'!$G$5:$G$289,'[6]Comp2016-2017 (3)'!$A$5:$A$289,$D562,'[6]Comp2016-2017 (3)'!$R$5:$R$289,$V562)*$AB562))</f>
        <v/>
      </c>
      <c r="AH562" s="183">
        <f>IF($W562=AH$3,$AB562,IF(NOT($W562=0),"",SUMIFS('Source traité'!AH$4:AH$1116,'Source traité'!$A$4:$A$1116,$D562,'Source traité'!$V$4:$V$1116,$V562)/SUMIFS('[6]Comp2016-2017 (3)'!$G$5:$G$289,'[6]Comp2016-2017 (3)'!$A$5:$A$289,$D562,'[6]Comp2016-2017 (3)'!$R$5:$R$289,$V562)*$AB562))</f>
        <v/>
      </c>
      <c r="AI562" s="183">
        <f>IF($W562=AI$3,$AB562,IF(NOT($W562=0),"",SUMIFS('Source traité'!AI$4:AI$1116,'Source traité'!$A$4:$A$1116,$D562,'Source traité'!$V$4:$V$1116,$V562)/SUMIFS('[6]Comp2016-2017 (3)'!$G$5:$G$289,'[6]Comp2016-2017 (3)'!$A$5:$A$289,$D562,'[6]Comp2016-2017 (3)'!$R$5:$R$289,$V562)*$AB562))</f>
        <v/>
      </c>
      <c r="AJ562" s="183">
        <f>IF($W562=AJ$3,$AB562,IF(NOT($W562=0),"",SUMIFS('Source traité'!AJ$4:AJ$1116,'Source traité'!$A$4:$A$1116,$D562,'Source traité'!$V$4:$V$1116,$V562)/SUMIFS('[6]Comp2016-2017 (3)'!$G$5:$G$289,'[6]Comp2016-2017 (3)'!$A$5:$A$289,$D562,'[6]Comp2016-2017 (3)'!$R$5:$R$289,$V562)*$AB562))</f>
        <v/>
      </c>
      <c r="AK562" s="183">
        <f>SUM(AC562:AJ562)-AB562</f>
        <v/>
      </c>
      <c r="AL562" s="179">
        <f>IF(A562=D562,"remplir à la main","")</f>
        <v/>
      </c>
      <c r="AM562" s="179">
        <f>VLOOKUP(A562,'[6]Table corresp.'!$M$4:$U$63,8,FALSE)</f>
        <v/>
      </c>
      <c r="AN562" s="179">
        <f>VLOOKUP(D562,'[6]Table corresp.'!$M$4:$U$63,9,FALSE)</f>
        <v/>
      </c>
    </row>
    <row r="563" hidden="1">
      <c r="A563" s="179" t="inlineStr">
        <is>
          <t>20 - Produits rabotés</t>
        </is>
      </c>
      <c r="B563" s="179">
        <f>VLOOKUP(LEFT(A563,3),'[6]Table corresp.'!$A$4:$D$63,3,FALSE)</f>
        <v/>
      </c>
      <c r="C563" s="179">
        <f>VLOOKUP(A563,'[6]Table corresp.'!$M$4:$P$63,4,FALSE)</f>
        <v/>
      </c>
      <c r="D563" s="179" t="inlineStr">
        <is>
          <t>35 - Menuiseries extérieures</t>
        </is>
      </c>
      <c r="E563" s="179">
        <f>VLOOKUP(LEFT(D563,3),'[6]Table corresp.'!$A$4:$D$63,4,FALSE)</f>
        <v/>
      </c>
      <c r="F563" s="179">
        <f>LEFT(A563,3)&amp;" - "&amp;LEFT(D563,3)</f>
        <v/>
      </c>
      <c r="G563" s="208" t="n">
        <v>2652.709111040607</v>
      </c>
      <c r="H563" s="208" t="n">
        <v>810.5934411826232</v>
      </c>
      <c r="I563" s="208" t="n">
        <v>3463.302925769894</v>
      </c>
      <c r="J563" s="208" t="n">
        <v>15.26115441148391</v>
      </c>
      <c r="K563" s="208" t="n">
        <v>4.033715906907743</v>
      </c>
      <c r="L563" s="208" t="n">
        <v>19.29487031839165</v>
      </c>
      <c r="M563" s="208" t="n">
        <v>0</v>
      </c>
      <c r="N563" s="208" t="n">
        <v>0</v>
      </c>
      <c r="O563" s="208" t="n">
        <v>0</v>
      </c>
      <c r="P563" s="208" t="n">
        <v>0</v>
      </c>
      <c r="Q563" s="208" t="n">
        <v>0</v>
      </c>
      <c r="R563" s="208" t="n">
        <v>0</v>
      </c>
      <c r="S563" s="196" t="n"/>
      <c r="T563" s="179">
        <f>VLOOKUP(A563,'[6]Groupe de branches'!$Z$27:$AM$86,14,FALSE)</f>
        <v/>
      </c>
      <c r="U563" s="179">
        <f>VLOOKUP(D563,'[6]Groupe de branches'!$Z$27:$AM$86,14,FALSE)</f>
        <v/>
      </c>
      <c r="V563" s="179" t="n">
        <v>2017</v>
      </c>
      <c r="W563" s="179">
        <f>VLOOKUP(D563,'[6]Table corresp.'!$M$4:$S$63,7,FALSE)</f>
        <v/>
      </c>
      <c r="X563" s="197">
        <f>IFERROR(G563/SUMIFS('[6]Comp2016-2017 (3)'!$I$5:$I$289,'[6]Comp2016-2017 (3)'!$A$5:$A$289,A563,'[6]Comp2016-2017 (3)'!$R$5:$R$289,V563),0)</f>
        <v/>
      </c>
      <c r="Y563" s="209">
        <f>IFERROR(IF(RIGHT(F563,3)="Exp",VLOOKUP(F563,#REF!,2,FALSE),VLOOKUP(F563,#REF!,9,FALSE)),1)</f>
        <v/>
      </c>
      <c r="Z563" s="197">
        <f>Y563/SUMIFS($Y$4:$Y$1116,$V$4:$V$1116,V563,$A$4:$A$1116,A563)</f>
        <v/>
      </c>
      <c r="AA563" s="181">
        <f>X563*Z563</f>
        <v/>
      </c>
      <c r="AB563" s="183">
        <f>IFERROR(SUMIFS('[6]Comp2016-2017 (3)'!$G$5:$G$289,'[6]Comp2016-2017 (3)'!$A$5:$A$289,A563,'[6]Comp2016-2017 (3)'!$R$5:$R$289,V563)*AA563/SUMIFS($AA$4:$AA$1116,$A$4:$A$1116,A563,$V$4:$V$1116,V563),0)</f>
        <v/>
      </c>
      <c r="AC563" s="183">
        <f>IF($W563=AC$3,$AB563,IF(NOT($W563=0),"",SUMIFS('Source traité'!AC$4:AC$1116,'Source traité'!$A$4:$A$1116,$D563,'Source traité'!$V$4:$V$1116,$V563)/SUMIFS('[6]Comp2016-2017 (3)'!$G$5:$G$289,'[6]Comp2016-2017 (3)'!$A$5:$A$289,$D563,'[6]Comp2016-2017 (3)'!$R$5:$R$289,$V563)*$AB563))</f>
        <v/>
      </c>
      <c r="AD563" s="183">
        <f>IF($W563=AD$3,$AB563,IF(NOT($W563=0),"",SUMIFS('Source traité'!AD$4:AD$1116,'Source traité'!$A$4:$A$1116,$D563,'Source traité'!$V$4:$V$1116,$V563)/SUMIFS('[6]Comp2016-2017 (3)'!$G$5:$G$289,'[6]Comp2016-2017 (3)'!$A$5:$A$289,$D563,'[6]Comp2016-2017 (3)'!$R$5:$R$289,$V563)*$AB563))</f>
        <v/>
      </c>
      <c r="AE563" s="183">
        <f>IF($W563=AE$3,$AB563,IF(NOT($W563=0),"",SUMIFS('Source traité'!AE$4:AE$1116,'Source traité'!$A$4:$A$1116,$D563,'Source traité'!$V$4:$V$1116,$V563)/SUMIFS('[6]Comp2016-2017 (3)'!$G$5:$G$289,'[6]Comp2016-2017 (3)'!$A$5:$A$289,$D563,'[6]Comp2016-2017 (3)'!$R$5:$R$289,$V563)*$AB563))</f>
        <v/>
      </c>
      <c r="AF563" s="183">
        <f>IF($W563=AF$3,$AB563,IF(NOT($W563=0),"",SUMIFS('Source traité'!AF$4:AF$1116,'Source traité'!$A$4:$A$1116,$D563,'Source traité'!$V$4:$V$1116,$V563)/SUMIFS('[6]Comp2016-2017 (3)'!$G$5:$G$289,'[6]Comp2016-2017 (3)'!$A$5:$A$289,$D563,'[6]Comp2016-2017 (3)'!$R$5:$R$289,$V563)*$AB563))</f>
        <v/>
      </c>
      <c r="AG563" s="183">
        <f>IF($W563=AG$3,$AB563,IF(NOT($W563=0),"",SUMIFS('Source traité'!AG$4:AG$1116,'Source traité'!$A$4:$A$1116,$D563,'Source traité'!$V$4:$V$1116,$V563)/SUMIFS('[6]Comp2016-2017 (3)'!$G$5:$G$289,'[6]Comp2016-2017 (3)'!$A$5:$A$289,$D563,'[6]Comp2016-2017 (3)'!$R$5:$R$289,$V563)*$AB563))</f>
        <v/>
      </c>
      <c r="AH563" s="183">
        <f>IF($W563=AH$3,$AB563,IF(NOT($W563=0),"",SUMIFS('Source traité'!AH$4:AH$1116,'Source traité'!$A$4:$A$1116,$D563,'Source traité'!$V$4:$V$1116,$V563)/SUMIFS('[6]Comp2016-2017 (3)'!$G$5:$G$289,'[6]Comp2016-2017 (3)'!$A$5:$A$289,$D563,'[6]Comp2016-2017 (3)'!$R$5:$R$289,$V563)*$AB563))</f>
        <v/>
      </c>
      <c r="AI563" s="183">
        <f>IF($W563=AI$3,$AB563,IF(NOT($W563=0),"",SUMIFS('Source traité'!AI$4:AI$1116,'Source traité'!$A$4:$A$1116,$D563,'Source traité'!$V$4:$V$1116,$V563)/SUMIFS('[6]Comp2016-2017 (3)'!$G$5:$G$289,'[6]Comp2016-2017 (3)'!$A$5:$A$289,$D563,'[6]Comp2016-2017 (3)'!$R$5:$R$289,$V563)*$AB563))</f>
        <v/>
      </c>
      <c r="AJ563" s="183">
        <f>IF($W563=AJ$3,$AB563,IF(NOT($W563=0),"",SUMIFS('Source traité'!AJ$4:AJ$1116,'Source traité'!$A$4:$A$1116,$D563,'Source traité'!$V$4:$V$1116,$V563)/SUMIFS('[6]Comp2016-2017 (3)'!$G$5:$G$289,'[6]Comp2016-2017 (3)'!$A$5:$A$289,$D563,'[6]Comp2016-2017 (3)'!$R$5:$R$289,$V563)*$AB563))</f>
        <v/>
      </c>
      <c r="AK563" s="183">
        <f>SUM(AC563:AJ563)-AB563</f>
        <v/>
      </c>
      <c r="AL563" s="179">
        <f>IF(A563=D563,"remplir à la main","")</f>
        <v/>
      </c>
      <c r="AM563" s="179">
        <f>VLOOKUP(A563,'[6]Table corresp.'!$M$4:$U$63,8,FALSE)</f>
        <v/>
      </c>
      <c r="AN563" s="179">
        <f>VLOOKUP(D563,'[6]Table corresp.'!$M$4:$U$63,9,FALSE)</f>
        <v/>
      </c>
    </row>
    <row r="564" hidden="1">
      <c r="A564" s="179" t="inlineStr">
        <is>
          <t>20 - Produits rabotés</t>
        </is>
      </c>
      <c r="B564" s="179">
        <f>VLOOKUP(LEFT(A564,3),'[6]Table corresp.'!$A$4:$D$63,3,FALSE)</f>
        <v/>
      </c>
      <c r="C564" s="179">
        <f>VLOOKUP(A564,'[6]Table corresp.'!$M$4:$P$63,4,FALSE)</f>
        <v/>
      </c>
      <c r="D564" s="179" t="inlineStr">
        <is>
          <t>53 - Travaux d'isolation</t>
        </is>
      </c>
      <c r="E564" s="179">
        <f>VLOOKUP(LEFT(D564,3),'[6]Table corresp.'!$A$4:$D$63,4,FALSE)</f>
        <v/>
      </c>
      <c r="F564" s="179">
        <f>LEFT(A564,3)&amp;" - "&amp;LEFT(D564,3)</f>
        <v/>
      </c>
      <c r="G564" s="208" t="n">
        <v>3061.810605061134</v>
      </c>
      <c r="H564" s="208" t="n">
        <v>927.3917042760121</v>
      </c>
      <c r="I564" s="208" t="n">
        <v>3989.202739606576</v>
      </c>
      <c r="J564" s="208" t="n">
        <v>30.82578387473367</v>
      </c>
      <c r="K564" s="208" t="n">
        <v>8.973481428653791</v>
      </c>
      <c r="L564" s="208" t="n">
        <v>39.79926530338746</v>
      </c>
      <c r="M564" s="208" t="n">
        <v>0</v>
      </c>
      <c r="N564" s="208" t="n">
        <v>0</v>
      </c>
      <c r="O564" s="208" t="n">
        <v>0</v>
      </c>
      <c r="P564" s="208" t="n">
        <v>0</v>
      </c>
      <c r="Q564" s="208" t="n">
        <v>0</v>
      </c>
      <c r="R564" s="208" t="n">
        <v>0</v>
      </c>
      <c r="S564" s="196" t="n"/>
      <c r="T564" s="179">
        <f>VLOOKUP(A564,'[6]Groupe de branches'!$Z$27:$AM$86,14,FALSE)</f>
        <v/>
      </c>
      <c r="U564" s="179">
        <f>VLOOKUP(D564,'[6]Groupe de branches'!$Z$27:$AM$86,14,FALSE)</f>
        <v/>
      </c>
      <c r="V564" s="179" t="n">
        <v>2017</v>
      </c>
      <c r="W564" s="179">
        <f>VLOOKUP(D564,'[6]Table corresp.'!$M$4:$S$63,7,FALSE)</f>
        <v/>
      </c>
      <c r="X564" s="197">
        <f>IFERROR(G564/SUMIFS('[6]Comp2016-2017 (3)'!$I$5:$I$289,'[6]Comp2016-2017 (3)'!$A$5:$A$289,A564,'[6]Comp2016-2017 (3)'!$R$5:$R$289,V564),0)</f>
        <v/>
      </c>
      <c r="Y564" s="209">
        <f>IFERROR(IF(RIGHT(F564,3)="Exp",VLOOKUP(F564,#REF!,2,FALSE),VLOOKUP(F564,#REF!,9,FALSE)),1)</f>
        <v/>
      </c>
      <c r="Z564" s="197">
        <f>Y564/SUMIFS($Y$4:$Y$1116,$V$4:$V$1116,V564,$A$4:$A$1116,A564)</f>
        <v/>
      </c>
      <c r="AA564" s="181">
        <f>X564*Z564</f>
        <v/>
      </c>
      <c r="AB564" s="183">
        <f>IFERROR(SUMIFS('[6]Comp2016-2017 (3)'!$G$5:$G$289,'[6]Comp2016-2017 (3)'!$A$5:$A$289,A564,'[6]Comp2016-2017 (3)'!$R$5:$R$289,V564)*AA564/SUMIFS($AA$4:$AA$1116,$A$4:$A$1116,A564,$V$4:$V$1116,V564),0)</f>
        <v/>
      </c>
      <c r="AC564" s="183">
        <f>IF($W564=AC$3,$AB564,IF(NOT($W564=0),"",SUMIFS('Source traité'!AC$4:AC$1116,'Source traité'!$A$4:$A$1116,$D564,'Source traité'!$V$4:$V$1116,$V564)/SUMIFS('[6]Comp2016-2017 (3)'!$G$5:$G$289,'[6]Comp2016-2017 (3)'!$A$5:$A$289,$D564,'[6]Comp2016-2017 (3)'!$R$5:$R$289,$V564)*$AB564))</f>
        <v/>
      </c>
      <c r="AD564" s="183">
        <f>IF($W564=AD$3,$AB564,IF(NOT($W564=0),"",SUMIFS('Source traité'!AD$4:AD$1116,'Source traité'!$A$4:$A$1116,$D564,'Source traité'!$V$4:$V$1116,$V564)/SUMIFS('[6]Comp2016-2017 (3)'!$G$5:$G$289,'[6]Comp2016-2017 (3)'!$A$5:$A$289,$D564,'[6]Comp2016-2017 (3)'!$R$5:$R$289,$V564)*$AB564))</f>
        <v/>
      </c>
      <c r="AE564" s="183">
        <f>IF($W564=AE$3,$AB564,IF(NOT($W564=0),"",SUMIFS('Source traité'!AE$4:AE$1116,'Source traité'!$A$4:$A$1116,$D564,'Source traité'!$V$4:$V$1116,$V564)/SUMIFS('[6]Comp2016-2017 (3)'!$G$5:$G$289,'[6]Comp2016-2017 (3)'!$A$5:$A$289,$D564,'[6]Comp2016-2017 (3)'!$R$5:$R$289,$V564)*$AB564))</f>
        <v/>
      </c>
      <c r="AF564" s="183">
        <f>IF($W564=AF$3,$AB564,IF(NOT($W564=0),"",SUMIFS('Source traité'!AF$4:AF$1116,'Source traité'!$A$4:$A$1116,$D564,'Source traité'!$V$4:$V$1116,$V564)/SUMIFS('[6]Comp2016-2017 (3)'!$G$5:$G$289,'[6]Comp2016-2017 (3)'!$A$5:$A$289,$D564,'[6]Comp2016-2017 (3)'!$R$5:$R$289,$V564)*$AB564))</f>
        <v/>
      </c>
      <c r="AG564" s="183">
        <f>IF($W564=AG$3,$AB564,IF(NOT($W564=0),"",SUMIFS('Source traité'!AG$4:AG$1116,'Source traité'!$A$4:$A$1116,$D564,'Source traité'!$V$4:$V$1116,$V564)/SUMIFS('[6]Comp2016-2017 (3)'!$G$5:$G$289,'[6]Comp2016-2017 (3)'!$A$5:$A$289,$D564,'[6]Comp2016-2017 (3)'!$R$5:$R$289,$V564)*$AB564))</f>
        <v/>
      </c>
      <c r="AH564" s="183">
        <f>IF($W564=AH$3,$AB564,IF(NOT($W564=0),"",SUMIFS('Source traité'!AH$4:AH$1116,'Source traité'!$A$4:$A$1116,$D564,'Source traité'!$V$4:$V$1116,$V564)/SUMIFS('[6]Comp2016-2017 (3)'!$G$5:$G$289,'[6]Comp2016-2017 (3)'!$A$5:$A$289,$D564,'[6]Comp2016-2017 (3)'!$R$5:$R$289,$V564)*$AB564))</f>
        <v/>
      </c>
      <c r="AI564" s="183">
        <f>IF($W564=AI$3,$AB564,IF(NOT($W564=0),"",SUMIFS('Source traité'!AI$4:AI$1116,'Source traité'!$A$4:$A$1116,$D564,'Source traité'!$V$4:$V$1116,$V564)/SUMIFS('[6]Comp2016-2017 (3)'!$G$5:$G$289,'[6]Comp2016-2017 (3)'!$A$5:$A$289,$D564,'[6]Comp2016-2017 (3)'!$R$5:$R$289,$V564)*$AB564))</f>
        <v/>
      </c>
      <c r="AJ564" s="183">
        <f>IF($W564=AJ$3,$AB564,IF(NOT($W564=0),"",SUMIFS('Source traité'!AJ$4:AJ$1116,'Source traité'!$A$4:$A$1116,$D564,'Source traité'!$V$4:$V$1116,$V564)/SUMIFS('[6]Comp2016-2017 (3)'!$G$5:$G$289,'[6]Comp2016-2017 (3)'!$A$5:$A$289,$D564,'[6]Comp2016-2017 (3)'!$R$5:$R$289,$V564)*$AB564))</f>
        <v/>
      </c>
      <c r="AK564" s="183">
        <f>SUM(AC564:AJ564)-AB564</f>
        <v/>
      </c>
      <c r="AL564" s="179">
        <f>IF(A564=D564,"remplir à la main","")</f>
        <v/>
      </c>
      <c r="AM564" s="179">
        <f>VLOOKUP(A564,'[6]Table corresp.'!$M$4:$U$63,8,FALSE)</f>
        <v/>
      </c>
      <c r="AN564" s="179">
        <f>VLOOKUP(D564,'[6]Table corresp.'!$M$4:$U$63,9,FALSE)</f>
        <v/>
      </c>
    </row>
    <row r="565" hidden="1">
      <c r="A565" s="179" t="inlineStr">
        <is>
          <t>20 - Produits rabotés</t>
        </is>
      </c>
      <c r="B565" s="179">
        <f>VLOOKUP(LEFT(A565,3),'[6]Table corresp.'!$A$4:$D$63,3,FALSE)</f>
        <v/>
      </c>
      <c r="C565" s="179">
        <f>VLOOKUP(A565,'[6]Table corresp.'!$M$4:$P$63,4,FALSE)</f>
        <v/>
      </c>
      <c r="D565" s="179" t="inlineStr">
        <is>
          <t>54 - Travaux de menuiserie bois</t>
        </is>
      </c>
      <c r="E565" s="179">
        <f>VLOOKUP(LEFT(D565,3),'[6]Table corresp.'!$A$4:$D$63,4,FALSE)</f>
        <v/>
      </c>
      <c r="F565" s="179">
        <f>LEFT(A565,3)&amp;" - "&amp;LEFT(D565,3)</f>
        <v/>
      </c>
      <c r="G565" s="208" t="n">
        <v>94693.01895930794</v>
      </c>
      <c r="H565" s="208" t="n">
        <v>29204.27920718453</v>
      </c>
      <c r="I565" s="208" t="n">
        <v>123897.3115298708</v>
      </c>
      <c r="J565" s="208" t="n">
        <v>272.3865911292243</v>
      </c>
      <c r="K565" s="208" t="n">
        <v>72.66390252055783</v>
      </c>
      <c r="L565" s="208" t="n">
        <v>345.0504936497821</v>
      </c>
      <c r="M565" s="208" t="n">
        <v>0</v>
      </c>
      <c r="N565" s="208" t="n">
        <v>0</v>
      </c>
      <c r="O565" s="208" t="n">
        <v>0</v>
      </c>
      <c r="P565" s="208" t="n">
        <v>0</v>
      </c>
      <c r="Q565" s="208" t="n">
        <v>0</v>
      </c>
      <c r="R565" s="208" t="n">
        <v>0</v>
      </c>
      <c r="S565" s="196" t="n"/>
      <c r="T565" s="179">
        <f>VLOOKUP(A565,'[6]Groupe de branches'!$Z$27:$AM$86,14,FALSE)</f>
        <v/>
      </c>
      <c r="U565" s="179">
        <f>VLOOKUP(D565,'[6]Groupe de branches'!$Z$27:$AM$86,14,FALSE)</f>
        <v/>
      </c>
      <c r="V565" s="179" t="n">
        <v>2017</v>
      </c>
      <c r="W565" s="179">
        <f>VLOOKUP(D565,'[6]Table corresp.'!$M$4:$S$63,7,FALSE)</f>
        <v/>
      </c>
      <c r="X565" s="197">
        <f>IFERROR(G565/SUMIFS('[6]Comp2016-2017 (3)'!$I$5:$I$289,'[6]Comp2016-2017 (3)'!$A$5:$A$289,A565,'[6]Comp2016-2017 (3)'!$R$5:$R$289,V565),0)</f>
        <v/>
      </c>
      <c r="Y565" s="209">
        <f>IFERROR(IF(RIGHT(F565,3)="Exp",VLOOKUP(F565,#REF!,2,FALSE),VLOOKUP(F565,#REF!,9,FALSE)),1)</f>
        <v/>
      </c>
      <c r="Z565" s="197">
        <f>Y565/SUMIFS($Y$4:$Y$1116,$V$4:$V$1116,V565,$A$4:$A$1116,A565)</f>
        <v/>
      </c>
      <c r="AA565" s="181">
        <f>X565*Z565</f>
        <v/>
      </c>
      <c r="AB565" s="183">
        <f>IFERROR(SUMIFS('[6]Comp2016-2017 (3)'!$G$5:$G$289,'[6]Comp2016-2017 (3)'!$A$5:$A$289,A565,'[6]Comp2016-2017 (3)'!$R$5:$R$289,V565)*AA565/SUMIFS($AA$4:$AA$1116,$A$4:$A$1116,A565,$V$4:$V$1116,V565),0)</f>
        <v/>
      </c>
      <c r="AC565" s="183">
        <f>IF($W565=AC$3,$AB565,IF(NOT($W565=0),"",SUMIFS('Source traité'!AC$4:AC$1116,'Source traité'!$A$4:$A$1116,$D565,'Source traité'!$V$4:$V$1116,$V565)/SUMIFS('[6]Comp2016-2017 (3)'!$G$5:$G$289,'[6]Comp2016-2017 (3)'!$A$5:$A$289,$D565,'[6]Comp2016-2017 (3)'!$R$5:$R$289,$V565)*$AB565))</f>
        <v/>
      </c>
      <c r="AD565" s="183">
        <f>IF($W565=AD$3,$AB565,IF(NOT($W565=0),"",SUMIFS('Source traité'!AD$4:AD$1116,'Source traité'!$A$4:$A$1116,$D565,'Source traité'!$V$4:$V$1116,$V565)/SUMIFS('[6]Comp2016-2017 (3)'!$G$5:$G$289,'[6]Comp2016-2017 (3)'!$A$5:$A$289,$D565,'[6]Comp2016-2017 (3)'!$R$5:$R$289,$V565)*$AB565))</f>
        <v/>
      </c>
      <c r="AE565" s="183">
        <f>IF($W565=AE$3,$AB565,IF(NOT($W565=0),"",SUMIFS('Source traité'!AE$4:AE$1116,'Source traité'!$A$4:$A$1116,$D565,'Source traité'!$V$4:$V$1116,$V565)/SUMIFS('[6]Comp2016-2017 (3)'!$G$5:$G$289,'[6]Comp2016-2017 (3)'!$A$5:$A$289,$D565,'[6]Comp2016-2017 (3)'!$R$5:$R$289,$V565)*$AB565))</f>
        <v/>
      </c>
      <c r="AF565" s="183">
        <f>IF($W565=AF$3,$AB565,IF(NOT($W565=0),"",SUMIFS('Source traité'!AF$4:AF$1116,'Source traité'!$A$4:$A$1116,$D565,'Source traité'!$V$4:$V$1116,$V565)/SUMIFS('[6]Comp2016-2017 (3)'!$G$5:$G$289,'[6]Comp2016-2017 (3)'!$A$5:$A$289,$D565,'[6]Comp2016-2017 (3)'!$R$5:$R$289,$V565)*$AB565))</f>
        <v/>
      </c>
      <c r="AG565" s="183">
        <f>IF($W565=AG$3,$AB565,IF(NOT($W565=0),"",SUMIFS('Source traité'!AG$4:AG$1116,'Source traité'!$A$4:$A$1116,$D565,'Source traité'!$V$4:$V$1116,$V565)/SUMIFS('[6]Comp2016-2017 (3)'!$G$5:$G$289,'[6]Comp2016-2017 (3)'!$A$5:$A$289,$D565,'[6]Comp2016-2017 (3)'!$R$5:$R$289,$V565)*$AB565))</f>
        <v/>
      </c>
      <c r="AH565" s="183">
        <f>IF($W565=AH$3,$AB565,IF(NOT($W565=0),"",SUMIFS('Source traité'!AH$4:AH$1116,'Source traité'!$A$4:$A$1116,$D565,'Source traité'!$V$4:$V$1116,$V565)/SUMIFS('[6]Comp2016-2017 (3)'!$G$5:$G$289,'[6]Comp2016-2017 (3)'!$A$5:$A$289,$D565,'[6]Comp2016-2017 (3)'!$R$5:$R$289,$V565)*$AB565))</f>
        <v/>
      </c>
      <c r="AI565" s="183">
        <f>IF($W565=AI$3,$AB565,IF(NOT($W565=0),"",SUMIFS('Source traité'!AI$4:AI$1116,'Source traité'!$A$4:$A$1116,$D565,'Source traité'!$V$4:$V$1116,$V565)/SUMIFS('[6]Comp2016-2017 (3)'!$G$5:$G$289,'[6]Comp2016-2017 (3)'!$A$5:$A$289,$D565,'[6]Comp2016-2017 (3)'!$R$5:$R$289,$V565)*$AB565))</f>
        <v/>
      </c>
      <c r="AJ565" s="183">
        <f>IF($W565=AJ$3,$AB565,IF(NOT($W565=0),"",SUMIFS('Source traité'!AJ$4:AJ$1116,'Source traité'!$A$4:$A$1116,$D565,'Source traité'!$V$4:$V$1116,$V565)/SUMIFS('[6]Comp2016-2017 (3)'!$G$5:$G$289,'[6]Comp2016-2017 (3)'!$A$5:$A$289,$D565,'[6]Comp2016-2017 (3)'!$R$5:$R$289,$V565)*$AB565))</f>
        <v/>
      </c>
      <c r="AK565" s="183">
        <f>SUM(AC565:AJ565)-AB565</f>
        <v/>
      </c>
      <c r="AL565" s="179">
        <f>IF(A565=D565,"remplir à la main","")</f>
        <v/>
      </c>
      <c r="AM565" s="179">
        <f>VLOOKUP(A565,'[6]Table corresp.'!$M$4:$U$63,8,FALSE)</f>
        <v/>
      </c>
      <c r="AN565" s="179">
        <f>VLOOKUP(D565,'[6]Table corresp.'!$M$4:$U$63,9,FALSE)</f>
        <v/>
      </c>
    </row>
    <row r="566" hidden="1">
      <c r="A566" s="179" t="inlineStr">
        <is>
          <t>20 - Produits rabotés</t>
        </is>
      </c>
      <c r="B566" s="179">
        <f>VLOOKUP(LEFT(A566,3),'[6]Table corresp.'!$A$4:$D$63,3,FALSE)</f>
        <v/>
      </c>
      <c r="C566" s="179">
        <f>VLOOKUP(A566,'[6]Table corresp.'!$M$4:$P$63,4,FALSE)</f>
        <v/>
      </c>
      <c r="D566" s="179" t="inlineStr">
        <is>
          <t>55 - Agencement de lieux de vente</t>
        </is>
      </c>
      <c r="E566" s="179">
        <f>VLOOKUP(LEFT(D566,3),'[6]Table corresp.'!$A$4:$D$63,4,FALSE)</f>
        <v/>
      </c>
      <c r="F566" s="179">
        <f>LEFT(A566,3)&amp;" - "&amp;LEFT(D566,3)</f>
        <v/>
      </c>
      <c r="G566" s="208" t="n">
        <v>8435.806536979602</v>
      </c>
      <c r="H566" s="208" t="n">
        <v>2592.865600659617</v>
      </c>
      <c r="I566" s="208" t="n">
        <v>11028.6733271754</v>
      </c>
      <c r="J566" s="208" t="n">
        <v>24.26578655202582</v>
      </c>
      <c r="K566" s="208" t="n">
        <v>6.451374194809366</v>
      </c>
      <c r="L566" s="208" t="n">
        <v>30.71716074683518</v>
      </c>
      <c r="M566" s="208" t="n">
        <v>0</v>
      </c>
      <c r="N566" s="208" t="n">
        <v>0</v>
      </c>
      <c r="O566" s="208" t="n">
        <v>0</v>
      </c>
      <c r="P566" s="208" t="n">
        <v>0</v>
      </c>
      <c r="Q566" s="208" t="n">
        <v>0</v>
      </c>
      <c r="R566" s="208" t="n">
        <v>0</v>
      </c>
      <c r="S566" s="196" t="n"/>
      <c r="T566" s="179">
        <f>VLOOKUP(A566,'[6]Groupe de branches'!$Z$27:$AM$86,14,FALSE)</f>
        <v/>
      </c>
      <c r="U566" s="179">
        <f>VLOOKUP(D566,'[6]Groupe de branches'!$Z$27:$AM$86,14,FALSE)</f>
        <v/>
      </c>
      <c r="V566" s="179" t="n">
        <v>2017</v>
      </c>
      <c r="W566" s="179">
        <f>VLOOKUP(D566,'[6]Table corresp.'!$M$4:$S$63,7,FALSE)</f>
        <v/>
      </c>
      <c r="X566" s="197">
        <f>IFERROR(G566/SUMIFS('[6]Comp2016-2017 (3)'!$I$5:$I$289,'[6]Comp2016-2017 (3)'!$A$5:$A$289,A566,'[6]Comp2016-2017 (3)'!$R$5:$R$289,V566),0)</f>
        <v/>
      </c>
      <c r="Y566" s="209">
        <f>IFERROR(IF(RIGHT(F566,3)="Exp",VLOOKUP(F566,#REF!,2,FALSE),VLOOKUP(F566,#REF!,9,FALSE)),1)</f>
        <v/>
      </c>
      <c r="Z566" s="197">
        <f>Y566/SUMIFS($Y$4:$Y$1116,$V$4:$V$1116,V566,$A$4:$A$1116,A566)</f>
        <v/>
      </c>
      <c r="AA566" s="181">
        <f>X566*Z566</f>
        <v/>
      </c>
      <c r="AB566" s="183">
        <f>IFERROR(SUMIFS('[6]Comp2016-2017 (3)'!$G$5:$G$289,'[6]Comp2016-2017 (3)'!$A$5:$A$289,A566,'[6]Comp2016-2017 (3)'!$R$5:$R$289,V566)*AA566/SUMIFS($AA$4:$AA$1116,$A$4:$A$1116,A566,$V$4:$V$1116,V566),0)</f>
        <v/>
      </c>
      <c r="AC566" s="183">
        <f>IF($W566=AC$3,$AB566,IF(NOT($W566=0),"",SUMIFS('Source traité'!AC$4:AC$1116,'Source traité'!$A$4:$A$1116,$D566,'Source traité'!$V$4:$V$1116,$V566)/SUMIFS('[6]Comp2016-2017 (3)'!$G$5:$G$289,'[6]Comp2016-2017 (3)'!$A$5:$A$289,$D566,'[6]Comp2016-2017 (3)'!$R$5:$R$289,$V566)*$AB566))</f>
        <v/>
      </c>
      <c r="AD566" s="183">
        <f>IF($W566=AD$3,$AB566,IF(NOT($W566=0),"",SUMIFS('Source traité'!AD$4:AD$1116,'Source traité'!$A$4:$A$1116,$D566,'Source traité'!$V$4:$V$1116,$V566)/SUMIFS('[6]Comp2016-2017 (3)'!$G$5:$G$289,'[6]Comp2016-2017 (3)'!$A$5:$A$289,$D566,'[6]Comp2016-2017 (3)'!$R$5:$R$289,$V566)*$AB566))</f>
        <v/>
      </c>
      <c r="AE566" s="183">
        <f>IF($W566=AE$3,$AB566,IF(NOT($W566=0),"",SUMIFS('Source traité'!AE$4:AE$1116,'Source traité'!$A$4:$A$1116,$D566,'Source traité'!$V$4:$V$1116,$V566)/SUMIFS('[6]Comp2016-2017 (3)'!$G$5:$G$289,'[6]Comp2016-2017 (3)'!$A$5:$A$289,$D566,'[6]Comp2016-2017 (3)'!$R$5:$R$289,$V566)*$AB566))</f>
        <v/>
      </c>
      <c r="AF566" s="183">
        <f>IF($W566=AF$3,$AB566,IF(NOT($W566=0),"",SUMIFS('Source traité'!AF$4:AF$1116,'Source traité'!$A$4:$A$1116,$D566,'Source traité'!$V$4:$V$1116,$V566)/SUMIFS('[6]Comp2016-2017 (3)'!$G$5:$G$289,'[6]Comp2016-2017 (3)'!$A$5:$A$289,$D566,'[6]Comp2016-2017 (3)'!$R$5:$R$289,$V566)*$AB566))</f>
        <v/>
      </c>
      <c r="AG566" s="183">
        <f>IF($W566=AG$3,$AB566,IF(NOT($W566=0),"",SUMIFS('Source traité'!AG$4:AG$1116,'Source traité'!$A$4:$A$1116,$D566,'Source traité'!$V$4:$V$1116,$V566)/SUMIFS('[6]Comp2016-2017 (3)'!$G$5:$G$289,'[6]Comp2016-2017 (3)'!$A$5:$A$289,$D566,'[6]Comp2016-2017 (3)'!$R$5:$R$289,$V566)*$AB566))</f>
        <v/>
      </c>
      <c r="AH566" s="183">
        <f>IF($W566=AH$3,$AB566,IF(NOT($W566=0),"",SUMIFS('Source traité'!AH$4:AH$1116,'Source traité'!$A$4:$A$1116,$D566,'Source traité'!$V$4:$V$1116,$V566)/SUMIFS('[6]Comp2016-2017 (3)'!$G$5:$G$289,'[6]Comp2016-2017 (3)'!$A$5:$A$289,$D566,'[6]Comp2016-2017 (3)'!$R$5:$R$289,$V566)*$AB566))</f>
        <v/>
      </c>
      <c r="AI566" s="183">
        <f>IF($W566=AI$3,$AB566,IF(NOT($W566=0),"",SUMIFS('Source traité'!AI$4:AI$1116,'Source traité'!$A$4:$A$1116,$D566,'Source traité'!$V$4:$V$1116,$V566)/SUMIFS('[6]Comp2016-2017 (3)'!$G$5:$G$289,'[6]Comp2016-2017 (3)'!$A$5:$A$289,$D566,'[6]Comp2016-2017 (3)'!$R$5:$R$289,$V566)*$AB566))</f>
        <v/>
      </c>
      <c r="AJ566" s="183">
        <f>IF($W566=AJ$3,$AB566,IF(NOT($W566=0),"",SUMIFS('Source traité'!AJ$4:AJ$1116,'Source traité'!$A$4:$A$1116,$D566,'Source traité'!$V$4:$V$1116,$V566)/SUMIFS('[6]Comp2016-2017 (3)'!$G$5:$G$289,'[6]Comp2016-2017 (3)'!$A$5:$A$289,$D566,'[6]Comp2016-2017 (3)'!$R$5:$R$289,$V566)*$AB566))</f>
        <v/>
      </c>
      <c r="AK566" s="183">
        <f>SUM(AC566:AJ566)-AB566</f>
        <v/>
      </c>
      <c r="AL566" s="179">
        <f>IF(A566=D566,"remplir à la main","")</f>
        <v/>
      </c>
      <c r="AM566" s="179">
        <f>VLOOKUP(A566,'[6]Table corresp.'!$M$4:$U$63,8,FALSE)</f>
        <v/>
      </c>
      <c r="AN566" s="179">
        <f>VLOOKUP(D566,'[6]Table corresp.'!$M$4:$U$63,9,FALSE)</f>
        <v/>
      </c>
    </row>
    <row r="567" hidden="1">
      <c r="A567" s="179" t="inlineStr">
        <is>
          <t>20 - Produits rabotés</t>
        </is>
      </c>
      <c r="B567" s="179">
        <f>VLOOKUP(LEFT(A567,3),'[6]Table corresp.'!$A$4:$D$63,3,FALSE)</f>
        <v/>
      </c>
      <c r="C567" s="179">
        <f>VLOOKUP(A567,'[6]Table corresp.'!$M$4:$P$63,4,FALSE)</f>
        <v/>
      </c>
      <c r="D567" s="179" t="inlineStr">
        <is>
          <t>56 - Travaux de revêtement des sols et des murs</t>
        </is>
      </c>
      <c r="E567" s="179">
        <f>VLOOKUP(LEFT(D567,3),'[6]Table corresp.'!$A$4:$D$63,4,FALSE)</f>
        <v/>
      </c>
      <c r="F567" s="179">
        <f>LEFT(A567,3)&amp;" - "&amp;LEFT(D567,3)</f>
        <v/>
      </c>
      <c r="G567" s="208" t="n">
        <v>59066.71092841426</v>
      </c>
      <c r="H567" s="208" t="n">
        <v>18025.61311151195</v>
      </c>
      <c r="I567" s="208" t="n">
        <v>77092.33235498966</v>
      </c>
      <c r="J567" s="208" t="n">
        <v>264.2993386202335</v>
      </c>
      <c r="K567" s="208" t="n">
        <v>69.76663851981566</v>
      </c>
      <c r="L567" s="208" t="n">
        <v>334.0659771400491</v>
      </c>
      <c r="M567" s="208" t="n">
        <v>0</v>
      </c>
      <c r="N567" s="208" t="n">
        <v>0</v>
      </c>
      <c r="O567" s="208" t="n">
        <v>0</v>
      </c>
      <c r="P567" s="208" t="n">
        <v>0</v>
      </c>
      <c r="Q567" s="208" t="n">
        <v>0</v>
      </c>
      <c r="R567" s="208" t="n">
        <v>0</v>
      </c>
      <c r="S567" s="196" t="n"/>
      <c r="T567" s="179">
        <f>VLOOKUP(A567,'[6]Groupe de branches'!$Z$27:$AM$86,14,FALSE)</f>
        <v/>
      </c>
      <c r="U567" s="179">
        <f>VLOOKUP(D567,'[6]Groupe de branches'!$Z$27:$AM$86,14,FALSE)</f>
        <v/>
      </c>
      <c r="V567" s="179" t="n">
        <v>2017</v>
      </c>
      <c r="W567" s="179">
        <f>VLOOKUP(D567,'[6]Table corresp.'!$M$4:$S$63,7,FALSE)</f>
        <v/>
      </c>
      <c r="X567" s="197">
        <f>IFERROR(G567/SUMIFS('[6]Comp2016-2017 (3)'!$I$5:$I$289,'[6]Comp2016-2017 (3)'!$A$5:$A$289,A567,'[6]Comp2016-2017 (3)'!$R$5:$R$289,V567),0)</f>
        <v/>
      </c>
      <c r="Y567" s="209">
        <f>IFERROR(IF(RIGHT(F567,3)="Exp",VLOOKUP(F567,#REF!,2,FALSE),VLOOKUP(F567,#REF!,9,FALSE)),1)</f>
        <v/>
      </c>
      <c r="Z567" s="197">
        <f>Y567/SUMIFS($Y$4:$Y$1116,$V$4:$V$1116,V567,$A$4:$A$1116,A567)</f>
        <v/>
      </c>
      <c r="AA567" s="181">
        <f>X567*Z567</f>
        <v/>
      </c>
      <c r="AB567" s="183">
        <f>IFERROR(SUMIFS('[6]Comp2016-2017 (3)'!$G$5:$G$289,'[6]Comp2016-2017 (3)'!$A$5:$A$289,A567,'[6]Comp2016-2017 (3)'!$R$5:$R$289,V567)*AA567/SUMIFS($AA$4:$AA$1116,$A$4:$A$1116,A567,$V$4:$V$1116,V567),0)</f>
        <v/>
      </c>
      <c r="AC567" s="183">
        <f>IF($W567=AC$3,$AB567,IF(NOT($W567=0),"",SUMIFS('Source traité'!AC$4:AC$1116,'Source traité'!$A$4:$A$1116,$D567,'Source traité'!$V$4:$V$1116,$V567)/SUMIFS('[6]Comp2016-2017 (3)'!$G$5:$G$289,'[6]Comp2016-2017 (3)'!$A$5:$A$289,$D567,'[6]Comp2016-2017 (3)'!$R$5:$R$289,$V567)*$AB567))</f>
        <v/>
      </c>
      <c r="AD567" s="183">
        <f>IF($W567=AD$3,$AB567,IF(NOT($W567=0),"",SUMIFS('Source traité'!AD$4:AD$1116,'Source traité'!$A$4:$A$1116,$D567,'Source traité'!$V$4:$V$1116,$V567)/SUMIFS('[6]Comp2016-2017 (3)'!$G$5:$G$289,'[6]Comp2016-2017 (3)'!$A$5:$A$289,$D567,'[6]Comp2016-2017 (3)'!$R$5:$R$289,$V567)*$AB567))</f>
        <v/>
      </c>
      <c r="AE567" s="183">
        <f>IF($W567=AE$3,$AB567,IF(NOT($W567=0),"",SUMIFS('Source traité'!AE$4:AE$1116,'Source traité'!$A$4:$A$1116,$D567,'Source traité'!$V$4:$V$1116,$V567)/SUMIFS('[6]Comp2016-2017 (3)'!$G$5:$G$289,'[6]Comp2016-2017 (3)'!$A$5:$A$289,$D567,'[6]Comp2016-2017 (3)'!$R$5:$R$289,$V567)*$AB567))</f>
        <v/>
      </c>
      <c r="AF567" s="183">
        <f>IF($W567=AF$3,$AB567,IF(NOT($W567=0),"",SUMIFS('Source traité'!AF$4:AF$1116,'Source traité'!$A$4:$A$1116,$D567,'Source traité'!$V$4:$V$1116,$V567)/SUMIFS('[6]Comp2016-2017 (3)'!$G$5:$G$289,'[6]Comp2016-2017 (3)'!$A$5:$A$289,$D567,'[6]Comp2016-2017 (3)'!$R$5:$R$289,$V567)*$AB567))</f>
        <v/>
      </c>
      <c r="AG567" s="183">
        <f>IF($W567=AG$3,$AB567,IF(NOT($W567=0),"",SUMIFS('Source traité'!AG$4:AG$1116,'Source traité'!$A$4:$A$1116,$D567,'Source traité'!$V$4:$V$1116,$V567)/SUMIFS('[6]Comp2016-2017 (3)'!$G$5:$G$289,'[6]Comp2016-2017 (3)'!$A$5:$A$289,$D567,'[6]Comp2016-2017 (3)'!$R$5:$R$289,$V567)*$AB567))</f>
        <v/>
      </c>
      <c r="AH567" s="183">
        <f>IF($W567=AH$3,$AB567,IF(NOT($W567=0),"",SUMIFS('Source traité'!AH$4:AH$1116,'Source traité'!$A$4:$A$1116,$D567,'Source traité'!$V$4:$V$1116,$V567)/SUMIFS('[6]Comp2016-2017 (3)'!$G$5:$G$289,'[6]Comp2016-2017 (3)'!$A$5:$A$289,$D567,'[6]Comp2016-2017 (3)'!$R$5:$R$289,$V567)*$AB567))</f>
        <v/>
      </c>
      <c r="AI567" s="183">
        <f>IF($W567=AI$3,$AB567,IF(NOT($W567=0),"",SUMIFS('Source traité'!AI$4:AI$1116,'Source traité'!$A$4:$A$1116,$D567,'Source traité'!$V$4:$V$1116,$V567)/SUMIFS('[6]Comp2016-2017 (3)'!$G$5:$G$289,'[6]Comp2016-2017 (3)'!$A$5:$A$289,$D567,'[6]Comp2016-2017 (3)'!$R$5:$R$289,$V567)*$AB567))</f>
        <v/>
      </c>
      <c r="AJ567" s="183">
        <f>IF($W567=AJ$3,$AB567,IF(NOT($W567=0),"",SUMIFS('Source traité'!AJ$4:AJ$1116,'Source traité'!$A$4:$A$1116,$D567,'Source traité'!$V$4:$V$1116,$V567)/SUMIFS('[6]Comp2016-2017 (3)'!$G$5:$G$289,'[6]Comp2016-2017 (3)'!$A$5:$A$289,$D567,'[6]Comp2016-2017 (3)'!$R$5:$R$289,$V567)*$AB567))</f>
        <v/>
      </c>
      <c r="AK567" s="183">
        <f>SUM(AC567:AJ567)-AB567</f>
        <v/>
      </c>
      <c r="AL567" s="179">
        <f>IF(A567=D567,"remplir à la main","")</f>
        <v/>
      </c>
      <c r="AM567" s="179">
        <f>VLOOKUP(A567,'[6]Table corresp.'!$M$4:$U$63,8,FALSE)</f>
        <v/>
      </c>
      <c r="AN567" s="179">
        <f>VLOOKUP(D567,'[6]Table corresp.'!$M$4:$U$63,9,FALSE)</f>
        <v/>
      </c>
    </row>
    <row r="568" hidden="1">
      <c r="A568" s="179" t="inlineStr">
        <is>
          <t>20 - Produits rabotés</t>
        </is>
      </c>
      <c r="B568" s="179">
        <f>VLOOKUP(LEFT(A568,3),'[6]Table corresp.'!$A$4:$D$63,3,FALSE)</f>
        <v/>
      </c>
      <c r="C568" s="179">
        <f>VLOOKUP(A568,'[6]Table corresp.'!$M$4:$P$63,4,FALSE)</f>
        <v/>
      </c>
      <c r="D568" s="179" t="inlineStr">
        <is>
          <t>57 - Travaux de charpente</t>
        </is>
      </c>
      <c r="E568" s="179">
        <f>VLOOKUP(LEFT(D568,3),'[6]Table corresp.'!$A$4:$D$63,4,FALSE)</f>
        <v/>
      </c>
      <c r="F568" s="179">
        <f>LEFT(A568,3)&amp;" - "&amp;LEFT(D568,3)</f>
        <v/>
      </c>
      <c r="G568" s="208" t="n">
        <v>102237.3277125078</v>
      </c>
      <c r="H568" s="208" t="n">
        <v>31661.95064180777</v>
      </c>
      <c r="I568" s="208" t="n">
        <v>133899.2927964926</v>
      </c>
      <c r="J568" s="208" t="n">
        <v>588.1759286550664</v>
      </c>
      <c r="K568" s="208" t="n">
        <v>175.0642149030637</v>
      </c>
      <c r="L568" s="208" t="n">
        <v>763.2401435581301</v>
      </c>
      <c r="M568" s="208" t="n">
        <v>0</v>
      </c>
      <c r="N568" s="208" t="n">
        <v>0</v>
      </c>
      <c r="O568" s="208" t="n">
        <v>0</v>
      </c>
      <c r="P568" s="208" t="n">
        <v>0</v>
      </c>
      <c r="Q568" s="208" t="n">
        <v>0</v>
      </c>
      <c r="R568" s="208" t="n">
        <v>0</v>
      </c>
      <c r="S568" s="196" t="n"/>
      <c r="T568" s="179">
        <f>VLOOKUP(A568,'[6]Groupe de branches'!$Z$27:$AM$86,14,FALSE)</f>
        <v/>
      </c>
      <c r="U568" s="179">
        <f>VLOOKUP(D568,'[6]Groupe de branches'!$Z$27:$AM$86,14,FALSE)</f>
        <v/>
      </c>
      <c r="V568" s="179" t="n">
        <v>2017</v>
      </c>
      <c r="W568" s="179">
        <f>VLOOKUP(D568,'[6]Table corresp.'!$M$4:$S$63,7,FALSE)</f>
        <v/>
      </c>
      <c r="X568" s="197">
        <f>IFERROR(G568/SUMIFS('[6]Comp2016-2017 (3)'!$I$5:$I$289,'[6]Comp2016-2017 (3)'!$A$5:$A$289,A568,'[6]Comp2016-2017 (3)'!$R$5:$R$289,V568),0)</f>
        <v/>
      </c>
      <c r="Y568" s="209">
        <f>IFERROR(IF(RIGHT(F568,3)="Exp",VLOOKUP(F568,#REF!,2,FALSE),VLOOKUP(F568,#REF!,9,FALSE)),1)</f>
        <v/>
      </c>
      <c r="Z568" s="197">
        <f>Y568/SUMIFS($Y$4:$Y$1116,$V$4:$V$1116,V568,$A$4:$A$1116,A568)</f>
        <v/>
      </c>
      <c r="AA568" s="181">
        <f>X568*Z568</f>
        <v/>
      </c>
      <c r="AB568" s="183">
        <f>IFERROR(SUMIFS('[6]Comp2016-2017 (3)'!$G$5:$G$289,'[6]Comp2016-2017 (3)'!$A$5:$A$289,A568,'[6]Comp2016-2017 (3)'!$R$5:$R$289,V568)*AA568/SUMIFS($AA$4:$AA$1116,$A$4:$A$1116,A568,$V$4:$V$1116,V568),0)</f>
        <v/>
      </c>
      <c r="AC568" s="183">
        <f>IF($W568=AC$3,$AB568,IF(NOT($W568=0),"",SUMIFS('Source traité'!AC$4:AC$1116,'Source traité'!$A$4:$A$1116,$D568,'Source traité'!$V$4:$V$1116,$V568)/SUMIFS('[6]Comp2016-2017 (3)'!$G$5:$G$289,'[6]Comp2016-2017 (3)'!$A$5:$A$289,$D568,'[6]Comp2016-2017 (3)'!$R$5:$R$289,$V568)*$AB568))</f>
        <v/>
      </c>
      <c r="AD568" s="183">
        <f>IF($W568=AD$3,$AB568,IF(NOT($W568=0),"",SUMIFS('Source traité'!AD$4:AD$1116,'Source traité'!$A$4:$A$1116,$D568,'Source traité'!$V$4:$V$1116,$V568)/SUMIFS('[6]Comp2016-2017 (3)'!$G$5:$G$289,'[6]Comp2016-2017 (3)'!$A$5:$A$289,$D568,'[6]Comp2016-2017 (3)'!$R$5:$R$289,$V568)*$AB568))</f>
        <v/>
      </c>
      <c r="AE568" s="183">
        <f>IF($W568=AE$3,$AB568,IF(NOT($W568=0),"",SUMIFS('Source traité'!AE$4:AE$1116,'Source traité'!$A$4:$A$1116,$D568,'Source traité'!$V$4:$V$1116,$V568)/SUMIFS('[6]Comp2016-2017 (3)'!$G$5:$G$289,'[6]Comp2016-2017 (3)'!$A$5:$A$289,$D568,'[6]Comp2016-2017 (3)'!$R$5:$R$289,$V568)*$AB568))</f>
        <v/>
      </c>
      <c r="AF568" s="183">
        <f>IF($W568=AF$3,$AB568,IF(NOT($W568=0),"",SUMIFS('Source traité'!AF$4:AF$1116,'Source traité'!$A$4:$A$1116,$D568,'Source traité'!$V$4:$V$1116,$V568)/SUMIFS('[6]Comp2016-2017 (3)'!$G$5:$G$289,'[6]Comp2016-2017 (3)'!$A$5:$A$289,$D568,'[6]Comp2016-2017 (3)'!$R$5:$R$289,$V568)*$AB568))</f>
        <v/>
      </c>
      <c r="AG568" s="183">
        <f>IF($W568=AG$3,$AB568,IF(NOT($W568=0),"",SUMIFS('Source traité'!AG$4:AG$1116,'Source traité'!$A$4:$A$1116,$D568,'Source traité'!$V$4:$V$1116,$V568)/SUMIFS('[6]Comp2016-2017 (3)'!$G$5:$G$289,'[6]Comp2016-2017 (3)'!$A$5:$A$289,$D568,'[6]Comp2016-2017 (3)'!$R$5:$R$289,$V568)*$AB568))</f>
        <v/>
      </c>
      <c r="AH568" s="183">
        <f>IF($W568=AH$3,$AB568,IF(NOT($W568=0),"",SUMIFS('Source traité'!AH$4:AH$1116,'Source traité'!$A$4:$A$1116,$D568,'Source traité'!$V$4:$V$1116,$V568)/SUMIFS('[6]Comp2016-2017 (3)'!$G$5:$G$289,'[6]Comp2016-2017 (3)'!$A$5:$A$289,$D568,'[6]Comp2016-2017 (3)'!$R$5:$R$289,$V568)*$AB568))</f>
        <v/>
      </c>
      <c r="AI568" s="183">
        <f>IF($W568=AI$3,$AB568,IF(NOT($W568=0),"",SUMIFS('Source traité'!AI$4:AI$1116,'Source traité'!$A$4:$A$1116,$D568,'Source traité'!$V$4:$V$1116,$V568)/SUMIFS('[6]Comp2016-2017 (3)'!$G$5:$G$289,'[6]Comp2016-2017 (3)'!$A$5:$A$289,$D568,'[6]Comp2016-2017 (3)'!$R$5:$R$289,$V568)*$AB568))</f>
        <v/>
      </c>
      <c r="AJ568" s="183">
        <f>IF($W568=AJ$3,$AB568,IF(NOT($W568=0),"",SUMIFS('Source traité'!AJ$4:AJ$1116,'Source traité'!$A$4:$A$1116,$D568,'Source traité'!$V$4:$V$1116,$V568)/SUMIFS('[6]Comp2016-2017 (3)'!$G$5:$G$289,'[6]Comp2016-2017 (3)'!$A$5:$A$289,$D568,'[6]Comp2016-2017 (3)'!$R$5:$R$289,$V568)*$AB568))</f>
        <v/>
      </c>
      <c r="AK568" s="183">
        <f>SUM(AC568:AJ568)-AB568</f>
        <v/>
      </c>
      <c r="AL568" s="179">
        <f>IF(A568=D568,"remplir à la main","")</f>
        <v/>
      </c>
      <c r="AM568" s="179">
        <f>VLOOKUP(A568,'[6]Table corresp.'!$M$4:$U$63,8,FALSE)</f>
        <v/>
      </c>
      <c r="AN568" s="179">
        <f>VLOOKUP(D568,'[6]Table corresp.'!$M$4:$U$63,9,FALSE)</f>
        <v/>
      </c>
    </row>
    <row r="569" hidden="1">
      <c r="A569" s="179" t="inlineStr">
        <is>
          <t>20 - Produits rabotés</t>
        </is>
      </c>
      <c r="B569" s="179">
        <f>VLOOKUP(LEFT(A569,3),'[6]Table corresp.'!$A$4:$D$63,3,FALSE)</f>
        <v/>
      </c>
      <c r="C569" s="179">
        <f>VLOOKUP(A569,'[6]Table corresp.'!$M$4:$P$63,4,FALSE)</f>
        <v/>
      </c>
      <c r="D569" s="179" t="inlineStr">
        <is>
          <t>58 - Travaux de couverture par éléments</t>
        </is>
      </c>
      <c r="E569" s="179">
        <f>VLOOKUP(LEFT(D569,3),'[6]Table corresp.'!$A$4:$D$63,4,FALSE)</f>
        <v/>
      </c>
      <c r="F569" s="179">
        <f>LEFT(A569,3)&amp;" - "&amp;LEFT(D569,3)</f>
        <v/>
      </c>
      <c r="G569" s="208" t="n">
        <v>9465.91066378098</v>
      </c>
      <c r="H569" s="208" t="n">
        <v>2913.337054463247</v>
      </c>
      <c r="I569" s="208" t="n">
        <v>12379.24905345148</v>
      </c>
      <c r="J569" s="208" t="n">
        <v>63.53410970117208</v>
      </c>
      <c r="K569" s="208" t="n">
        <v>16.91374367471432</v>
      </c>
      <c r="L569" s="208" t="n">
        <v>80.44785337588641</v>
      </c>
      <c r="M569" s="208" t="n">
        <v>0</v>
      </c>
      <c r="N569" s="208" t="n">
        <v>0</v>
      </c>
      <c r="O569" s="208" t="n">
        <v>0</v>
      </c>
      <c r="P569" s="208" t="n">
        <v>0</v>
      </c>
      <c r="Q569" s="208" t="n">
        <v>0</v>
      </c>
      <c r="R569" s="208" t="n">
        <v>0</v>
      </c>
      <c r="S569" s="196" t="n"/>
      <c r="T569" s="179">
        <f>VLOOKUP(A569,'[6]Groupe de branches'!$Z$27:$AM$86,14,FALSE)</f>
        <v/>
      </c>
      <c r="U569" s="179">
        <f>VLOOKUP(D569,'[6]Groupe de branches'!$Z$27:$AM$86,14,FALSE)</f>
        <v/>
      </c>
      <c r="V569" s="179" t="n">
        <v>2017</v>
      </c>
      <c r="W569" s="179">
        <f>VLOOKUP(D569,'[6]Table corresp.'!$M$4:$S$63,7,FALSE)</f>
        <v/>
      </c>
      <c r="X569" s="197">
        <f>IFERROR(G569/SUMIFS('[6]Comp2016-2017 (3)'!$I$5:$I$289,'[6]Comp2016-2017 (3)'!$A$5:$A$289,A569,'[6]Comp2016-2017 (3)'!$R$5:$R$289,V569),0)</f>
        <v/>
      </c>
      <c r="Y569" s="209">
        <f>IFERROR(IF(RIGHT(F569,3)="Exp",VLOOKUP(F569,#REF!,2,FALSE),VLOOKUP(F569,#REF!,9,FALSE)),1)</f>
        <v/>
      </c>
      <c r="Z569" s="197">
        <f>Y569/SUMIFS($Y$4:$Y$1116,$V$4:$V$1116,V569,$A$4:$A$1116,A569)</f>
        <v/>
      </c>
      <c r="AA569" s="181">
        <f>X569*Z569</f>
        <v/>
      </c>
      <c r="AB569" s="183">
        <f>IFERROR(SUMIFS('[6]Comp2016-2017 (3)'!$G$5:$G$289,'[6]Comp2016-2017 (3)'!$A$5:$A$289,A569,'[6]Comp2016-2017 (3)'!$R$5:$R$289,V569)*AA569/SUMIFS($AA$4:$AA$1116,$A$4:$A$1116,A569,$V$4:$V$1116,V569),0)</f>
        <v/>
      </c>
      <c r="AC569" s="183">
        <f>IF($W569=AC$3,$AB569,IF(NOT($W569=0),"",SUMIFS('Source traité'!AC$4:AC$1116,'Source traité'!$A$4:$A$1116,$D569,'Source traité'!$V$4:$V$1116,$V569)/SUMIFS('[6]Comp2016-2017 (3)'!$G$5:$G$289,'[6]Comp2016-2017 (3)'!$A$5:$A$289,$D569,'[6]Comp2016-2017 (3)'!$R$5:$R$289,$V569)*$AB569))</f>
        <v/>
      </c>
      <c r="AD569" s="183">
        <f>IF($W569=AD$3,$AB569,IF(NOT($W569=0),"",SUMIFS('Source traité'!AD$4:AD$1116,'Source traité'!$A$4:$A$1116,$D569,'Source traité'!$V$4:$V$1116,$V569)/SUMIFS('[6]Comp2016-2017 (3)'!$G$5:$G$289,'[6]Comp2016-2017 (3)'!$A$5:$A$289,$D569,'[6]Comp2016-2017 (3)'!$R$5:$R$289,$V569)*$AB569))</f>
        <v/>
      </c>
      <c r="AE569" s="183">
        <f>IF($W569=AE$3,$AB569,IF(NOT($W569=0),"",SUMIFS('Source traité'!AE$4:AE$1116,'Source traité'!$A$4:$A$1116,$D569,'Source traité'!$V$4:$V$1116,$V569)/SUMIFS('[6]Comp2016-2017 (3)'!$G$5:$G$289,'[6]Comp2016-2017 (3)'!$A$5:$A$289,$D569,'[6]Comp2016-2017 (3)'!$R$5:$R$289,$V569)*$AB569))</f>
        <v/>
      </c>
      <c r="AF569" s="183">
        <f>IF($W569=AF$3,$AB569,IF(NOT($W569=0),"",SUMIFS('Source traité'!AF$4:AF$1116,'Source traité'!$A$4:$A$1116,$D569,'Source traité'!$V$4:$V$1116,$V569)/SUMIFS('[6]Comp2016-2017 (3)'!$G$5:$G$289,'[6]Comp2016-2017 (3)'!$A$5:$A$289,$D569,'[6]Comp2016-2017 (3)'!$R$5:$R$289,$V569)*$AB569))</f>
        <v/>
      </c>
      <c r="AG569" s="183">
        <f>IF($W569=AG$3,$AB569,IF(NOT($W569=0),"",SUMIFS('Source traité'!AG$4:AG$1116,'Source traité'!$A$4:$A$1116,$D569,'Source traité'!$V$4:$V$1116,$V569)/SUMIFS('[6]Comp2016-2017 (3)'!$G$5:$G$289,'[6]Comp2016-2017 (3)'!$A$5:$A$289,$D569,'[6]Comp2016-2017 (3)'!$R$5:$R$289,$V569)*$AB569))</f>
        <v/>
      </c>
      <c r="AH569" s="183">
        <f>IF($W569=AH$3,$AB569,IF(NOT($W569=0),"",SUMIFS('Source traité'!AH$4:AH$1116,'Source traité'!$A$4:$A$1116,$D569,'Source traité'!$V$4:$V$1116,$V569)/SUMIFS('[6]Comp2016-2017 (3)'!$G$5:$G$289,'[6]Comp2016-2017 (3)'!$A$5:$A$289,$D569,'[6]Comp2016-2017 (3)'!$R$5:$R$289,$V569)*$AB569))</f>
        <v/>
      </c>
      <c r="AI569" s="183">
        <f>IF($W569=AI$3,$AB569,IF(NOT($W569=0),"",SUMIFS('Source traité'!AI$4:AI$1116,'Source traité'!$A$4:$A$1116,$D569,'Source traité'!$V$4:$V$1116,$V569)/SUMIFS('[6]Comp2016-2017 (3)'!$G$5:$G$289,'[6]Comp2016-2017 (3)'!$A$5:$A$289,$D569,'[6]Comp2016-2017 (3)'!$R$5:$R$289,$V569)*$AB569))</f>
        <v/>
      </c>
      <c r="AJ569" s="183">
        <f>IF($W569=AJ$3,$AB569,IF(NOT($W569=0),"",SUMIFS('Source traité'!AJ$4:AJ$1116,'Source traité'!$A$4:$A$1116,$D569,'Source traité'!$V$4:$V$1116,$V569)/SUMIFS('[6]Comp2016-2017 (3)'!$G$5:$G$289,'[6]Comp2016-2017 (3)'!$A$5:$A$289,$D569,'[6]Comp2016-2017 (3)'!$R$5:$R$289,$V569)*$AB569))</f>
        <v/>
      </c>
      <c r="AK569" s="183">
        <f>SUM(AC569:AJ569)-AB569</f>
        <v/>
      </c>
      <c r="AL569" s="179">
        <f>IF(A569=D569,"remplir à la main","")</f>
        <v/>
      </c>
      <c r="AM569" s="179">
        <f>VLOOKUP(A569,'[6]Table corresp.'!$M$4:$U$63,8,FALSE)</f>
        <v/>
      </c>
      <c r="AN569" s="179">
        <f>VLOOKUP(D569,'[6]Table corresp.'!$M$4:$U$63,9,FALSE)</f>
        <v/>
      </c>
    </row>
    <row r="570" hidden="1">
      <c r="A570" s="179" t="inlineStr">
        <is>
          <t>20 - Produits rabotés</t>
        </is>
      </c>
      <c r="B570" s="179">
        <f>VLOOKUP(LEFT(A570,3),'[6]Table corresp.'!$A$4:$D$63,3,FALSE)</f>
        <v/>
      </c>
      <c r="C570" s="179">
        <f>VLOOKUP(A570,'[6]Table corresp.'!$M$4:$P$63,4,FALSE)</f>
        <v/>
      </c>
      <c r="D570" s="179" t="inlineStr">
        <is>
          <t>Consommation finale</t>
        </is>
      </c>
      <c r="E570" s="179">
        <f>VLOOKUP(LEFT(D570,3),'[6]Table corresp.'!$A$4:$D$63,4,FALSE)</f>
        <v/>
      </c>
      <c r="F570" s="179">
        <f>LEFT(A570,3)&amp;" - "&amp;LEFT(D570,3)</f>
        <v/>
      </c>
      <c r="G570" s="208" t="n">
        <v>235466.5497781834</v>
      </c>
      <c r="H570" s="208" t="n">
        <v>156959.3614642108</v>
      </c>
      <c r="I570" s="208" t="n">
        <v>392425.9535688694</v>
      </c>
      <c r="J570" s="208" t="n">
        <v>395.1061375902539</v>
      </c>
      <c r="K570" s="208" t="n">
        <v>227.8118148984316</v>
      </c>
      <c r="L570" s="208" t="n">
        <v>622.9179524886856</v>
      </c>
      <c r="M570" s="208" t="n">
        <v>0</v>
      </c>
      <c r="N570" s="208" t="n">
        <v>0</v>
      </c>
      <c r="O570" s="208" t="n">
        <v>0</v>
      </c>
      <c r="P570" s="208" t="n">
        <v>0</v>
      </c>
      <c r="Q570" s="208" t="n">
        <v>0</v>
      </c>
      <c r="R570" s="208" t="n">
        <v>0</v>
      </c>
      <c r="S570" s="196" t="n"/>
      <c r="T570" s="179">
        <f>VLOOKUP(A570,'[6]Groupe de branches'!$Z$27:$AM$86,14,FALSE)</f>
        <v/>
      </c>
      <c r="U570" s="179">
        <f>VLOOKUP(D570,'[6]Groupe de branches'!$Z$27:$AM$86,14,FALSE)</f>
        <v/>
      </c>
      <c r="V570" s="179" t="n">
        <v>2017</v>
      </c>
      <c r="W570" s="179">
        <f>VLOOKUP(D570,'[6]Table corresp.'!$M$4:$S$63,7,FALSE)</f>
        <v/>
      </c>
      <c r="X570" s="197">
        <f>IFERROR(G570/SUMIFS('[6]Comp2016-2017 (3)'!$I$5:$I$289,'[6]Comp2016-2017 (3)'!$A$5:$A$289,A570,'[6]Comp2016-2017 (3)'!$R$5:$R$289,V570),0)</f>
        <v/>
      </c>
      <c r="Y570" s="209">
        <f>IFERROR(IF(RIGHT(F570,3)="Exp",VLOOKUP(F570,#REF!,2,FALSE),VLOOKUP(F570,#REF!,9,FALSE)),1)</f>
        <v/>
      </c>
      <c r="Z570" s="197">
        <f>Y570/SUMIFS($Y$4:$Y$1116,$V$4:$V$1116,V570,$A$4:$A$1116,A570)</f>
        <v/>
      </c>
      <c r="AA570" s="181">
        <f>X570*Z570</f>
        <v/>
      </c>
      <c r="AB570" s="183">
        <f>IFERROR(SUMIFS('[6]Comp2016-2017 (3)'!$G$5:$G$289,'[6]Comp2016-2017 (3)'!$A$5:$A$289,A570,'[6]Comp2016-2017 (3)'!$R$5:$R$289,V570)*AA570/SUMIFS($AA$4:$AA$1116,$A$4:$A$1116,A570,$V$4:$V$1116,V570),0)</f>
        <v/>
      </c>
      <c r="AC570" s="183">
        <f>IF($W570=AC$3,$AB570,IF(NOT($W570=0),"",SUMIFS('Source traité'!AC$4:AC$1116,'Source traité'!$A$4:$A$1116,$D570,'Source traité'!$V$4:$V$1116,$V570)/SUMIFS('[6]Comp2016-2017 (3)'!$G$5:$G$289,'[6]Comp2016-2017 (3)'!$A$5:$A$289,$D570,'[6]Comp2016-2017 (3)'!$R$5:$R$289,$V570)*$AB570))</f>
        <v/>
      </c>
      <c r="AD570" s="183">
        <f>IF($W570=AD$3,$AB570,IF(NOT($W570=0),"",SUMIFS('Source traité'!AD$4:AD$1116,'Source traité'!$A$4:$A$1116,$D570,'Source traité'!$V$4:$V$1116,$V570)/SUMIFS('[6]Comp2016-2017 (3)'!$G$5:$G$289,'[6]Comp2016-2017 (3)'!$A$5:$A$289,$D570,'[6]Comp2016-2017 (3)'!$R$5:$R$289,$V570)*$AB570))</f>
        <v/>
      </c>
      <c r="AE570" s="183">
        <f>IF($W570=AE$3,$AB570,IF(NOT($W570=0),"",SUMIFS('Source traité'!AE$4:AE$1116,'Source traité'!$A$4:$A$1116,$D570,'Source traité'!$V$4:$V$1116,$V570)/SUMIFS('[6]Comp2016-2017 (3)'!$G$5:$G$289,'[6]Comp2016-2017 (3)'!$A$5:$A$289,$D570,'[6]Comp2016-2017 (3)'!$R$5:$R$289,$V570)*$AB570))</f>
        <v/>
      </c>
      <c r="AF570" s="183">
        <f>IF($W570=AF$3,$AB570,IF(NOT($W570=0),"",SUMIFS('Source traité'!AF$4:AF$1116,'Source traité'!$A$4:$A$1116,$D570,'Source traité'!$V$4:$V$1116,$V570)/SUMIFS('[6]Comp2016-2017 (3)'!$G$5:$G$289,'[6]Comp2016-2017 (3)'!$A$5:$A$289,$D570,'[6]Comp2016-2017 (3)'!$R$5:$R$289,$V570)*$AB570))</f>
        <v/>
      </c>
      <c r="AG570" s="183">
        <f>IF($W570=AG$3,$AB570,IF(NOT($W570=0),"",SUMIFS('Source traité'!AG$4:AG$1116,'Source traité'!$A$4:$A$1116,$D570,'Source traité'!$V$4:$V$1116,$V570)/SUMIFS('[6]Comp2016-2017 (3)'!$G$5:$G$289,'[6]Comp2016-2017 (3)'!$A$5:$A$289,$D570,'[6]Comp2016-2017 (3)'!$R$5:$R$289,$V570)*$AB570))</f>
        <v/>
      </c>
      <c r="AH570" s="183">
        <f>IF($W570=AH$3,$AB570,IF(NOT($W570=0),"",SUMIFS('Source traité'!AH$4:AH$1116,'Source traité'!$A$4:$A$1116,$D570,'Source traité'!$V$4:$V$1116,$V570)/SUMIFS('[6]Comp2016-2017 (3)'!$G$5:$G$289,'[6]Comp2016-2017 (3)'!$A$5:$A$289,$D570,'[6]Comp2016-2017 (3)'!$R$5:$R$289,$V570)*$AB570))</f>
        <v/>
      </c>
      <c r="AI570" s="183">
        <f>IF($W570=AI$3,$AB570,IF(NOT($W570=0),"",SUMIFS('Source traité'!AI$4:AI$1116,'Source traité'!$A$4:$A$1116,$D570,'Source traité'!$V$4:$V$1116,$V570)/SUMIFS('[6]Comp2016-2017 (3)'!$G$5:$G$289,'[6]Comp2016-2017 (3)'!$A$5:$A$289,$D570,'[6]Comp2016-2017 (3)'!$R$5:$R$289,$V570)*$AB570))</f>
        <v/>
      </c>
      <c r="AJ570" s="183">
        <f>IF($W570=AJ$3,$AB570,IF(NOT($W570=0),"",SUMIFS('Source traité'!AJ$4:AJ$1116,'Source traité'!$A$4:$A$1116,$D570,'Source traité'!$V$4:$V$1116,$V570)/SUMIFS('[6]Comp2016-2017 (3)'!$G$5:$G$289,'[6]Comp2016-2017 (3)'!$A$5:$A$289,$D570,'[6]Comp2016-2017 (3)'!$R$5:$R$289,$V570)*$AB570))</f>
        <v/>
      </c>
      <c r="AK570" s="183">
        <f>SUM(AC570:AJ570)-AB570</f>
        <v/>
      </c>
      <c r="AL570" s="179">
        <f>IF(A570=D570,"remplir à la main","")</f>
        <v/>
      </c>
      <c r="AM570" s="179">
        <f>VLOOKUP(A570,'[6]Table corresp.'!$M$4:$U$63,8,FALSE)</f>
        <v/>
      </c>
      <c r="AN570" s="179">
        <f>VLOOKUP(D570,'[6]Table corresp.'!$M$4:$U$63,9,FALSE)</f>
        <v/>
      </c>
    </row>
    <row r="571" hidden="1">
      <c r="A571" s="179" t="inlineStr">
        <is>
          <t>20 - Produits rabotés</t>
        </is>
      </c>
      <c r="B571" s="179">
        <f>VLOOKUP(LEFT(A571,3),'[6]Table corresp.'!$A$4:$D$63,3,FALSE)</f>
        <v/>
      </c>
      <c r="C571" s="179">
        <f>VLOOKUP(A571,'[6]Table corresp.'!$M$4:$P$63,4,FALSE)</f>
        <v/>
      </c>
      <c r="D571" s="179" t="inlineStr">
        <is>
          <t>Exportation</t>
        </is>
      </c>
      <c r="E571" s="179">
        <f>VLOOKUP(LEFT(D571,3),'[6]Table corresp.'!$A$4:$D$63,4,FALSE)</f>
        <v/>
      </c>
      <c r="F571" s="179">
        <f>LEFT(A571,3)&amp;" - "&amp;LEFT(D571,3)</f>
        <v/>
      </c>
      <c r="G571" s="208" t="n">
        <v>77699.87861940662</v>
      </c>
      <c r="H571" s="208" t="n">
        <v>0</v>
      </c>
      <c r="I571" s="208" t="n">
        <v>77699.887</v>
      </c>
      <c r="J571" s="208" t="n">
        <v>246.1597427671769</v>
      </c>
      <c r="K571" s="208" t="n">
        <v>0</v>
      </c>
      <c r="L571" s="208" t="n">
        <v>246.1597427671769</v>
      </c>
      <c r="M571" s="208" t="n">
        <v>0</v>
      </c>
      <c r="N571" s="208" t="n">
        <v>0</v>
      </c>
      <c r="O571" s="208" t="n">
        <v>0</v>
      </c>
      <c r="P571" s="208" t="n">
        <v>0</v>
      </c>
      <c r="Q571" s="208" t="n">
        <v>0</v>
      </c>
      <c r="R571" s="208" t="n">
        <v>0</v>
      </c>
      <c r="S571" s="196" t="n"/>
      <c r="T571" s="179">
        <f>VLOOKUP(A571,'[6]Groupe de branches'!$Z$27:$AM$86,14,FALSE)</f>
        <v/>
      </c>
      <c r="U571" s="179">
        <f>VLOOKUP(D571,'[6]Groupe de branches'!$Z$27:$AM$86,14,FALSE)</f>
        <v/>
      </c>
      <c r="V571" s="179" t="n">
        <v>2017</v>
      </c>
      <c r="W571" s="179">
        <f>VLOOKUP(D571,'[6]Table corresp.'!$M$4:$S$63,7,FALSE)</f>
        <v/>
      </c>
      <c r="X571" s="197">
        <f>IFERROR(G571/SUMIFS('[6]Comp2016-2017 (3)'!$I$5:$I$289,'[6]Comp2016-2017 (3)'!$A$5:$A$289,A571,'[6]Comp2016-2017 (3)'!$R$5:$R$289,V571),0)</f>
        <v/>
      </c>
      <c r="Y571" s="209">
        <f>IFERROR(IF(RIGHT(F571,3)="Exp",VLOOKUP(F571,#REF!,2,FALSE),VLOOKUP(F571,#REF!,9,FALSE)),1)</f>
        <v/>
      </c>
      <c r="Z571" s="197">
        <f>Y571/SUMIFS($Y$4:$Y$1116,$V$4:$V$1116,V571,$A$4:$A$1116,A571)</f>
        <v/>
      </c>
      <c r="AA571" s="181">
        <f>X571*Z571</f>
        <v/>
      </c>
      <c r="AB571" s="183">
        <f>IFERROR(SUMIFS('[6]Comp2016-2017 (3)'!$G$5:$G$289,'[6]Comp2016-2017 (3)'!$A$5:$A$289,A571,'[6]Comp2016-2017 (3)'!$R$5:$R$289,V571)*AA571/SUMIFS($AA$4:$AA$1116,$A$4:$A$1116,A571,$V$4:$V$1116,V571),0)</f>
        <v/>
      </c>
      <c r="AC571" s="183">
        <f>IF($W571=AC$3,$AB571,IF(NOT($W571=0),"",SUMIFS('Source traité'!AC$4:AC$1116,'Source traité'!$A$4:$A$1116,$D571,'Source traité'!$V$4:$V$1116,$V571)/SUMIFS('[6]Comp2016-2017 (3)'!$G$5:$G$289,'[6]Comp2016-2017 (3)'!$A$5:$A$289,$D571,'[6]Comp2016-2017 (3)'!$R$5:$R$289,$V571)*$AB571))</f>
        <v/>
      </c>
      <c r="AD571" s="183">
        <f>IF($W571=AD$3,$AB571,IF(NOT($W571=0),"",SUMIFS('Source traité'!AD$4:AD$1116,'Source traité'!$A$4:$A$1116,$D571,'Source traité'!$V$4:$V$1116,$V571)/SUMIFS('[6]Comp2016-2017 (3)'!$G$5:$G$289,'[6]Comp2016-2017 (3)'!$A$5:$A$289,$D571,'[6]Comp2016-2017 (3)'!$R$5:$R$289,$V571)*$AB571))</f>
        <v/>
      </c>
      <c r="AE571" s="183">
        <f>IF($W571=AE$3,$AB571,IF(NOT($W571=0),"",SUMIFS('Source traité'!AE$4:AE$1116,'Source traité'!$A$4:$A$1116,$D571,'Source traité'!$V$4:$V$1116,$V571)/SUMIFS('[6]Comp2016-2017 (3)'!$G$5:$G$289,'[6]Comp2016-2017 (3)'!$A$5:$A$289,$D571,'[6]Comp2016-2017 (3)'!$R$5:$R$289,$V571)*$AB571))</f>
        <v/>
      </c>
      <c r="AF571" s="183">
        <f>IF($W571=AF$3,$AB571,IF(NOT($W571=0),"",SUMIFS('Source traité'!AF$4:AF$1116,'Source traité'!$A$4:$A$1116,$D571,'Source traité'!$V$4:$V$1116,$V571)/SUMIFS('[6]Comp2016-2017 (3)'!$G$5:$G$289,'[6]Comp2016-2017 (3)'!$A$5:$A$289,$D571,'[6]Comp2016-2017 (3)'!$R$5:$R$289,$V571)*$AB571))</f>
        <v/>
      </c>
      <c r="AG571" s="183">
        <f>IF($W571=AG$3,$AB571,IF(NOT($W571=0),"",SUMIFS('Source traité'!AG$4:AG$1116,'Source traité'!$A$4:$A$1116,$D571,'Source traité'!$V$4:$V$1116,$V571)/SUMIFS('[6]Comp2016-2017 (3)'!$G$5:$G$289,'[6]Comp2016-2017 (3)'!$A$5:$A$289,$D571,'[6]Comp2016-2017 (3)'!$R$5:$R$289,$V571)*$AB571))</f>
        <v/>
      </c>
      <c r="AH571" s="183">
        <f>IF($W571=AH$3,$AB571,IF(NOT($W571=0),"",SUMIFS('Source traité'!AH$4:AH$1116,'Source traité'!$A$4:$A$1116,$D571,'Source traité'!$V$4:$V$1116,$V571)/SUMIFS('[6]Comp2016-2017 (3)'!$G$5:$G$289,'[6]Comp2016-2017 (3)'!$A$5:$A$289,$D571,'[6]Comp2016-2017 (3)'!$R$5:$R$289,$V571)*$AB571))</f>
        <v/>
      </c>
      <c r="AI571" s="183">
        <f>IF($W571=AI$3,$AB571,IF(NOT($W571=0),"",SUMIFS('Source traité'!AI$4:AI$1116,'Source traité'!$A$4:$A$1116,$D571,'Source traité'!$V$4:$V$1116,$V571)/SUMIFS('[6]Comp2016-2017 (3)'!$G$5:$G$289,'[6]Comp2016-2017 (3)'!$A$5:$A$289,$D571,'[6]Comp2016-2017 (3)'!$R$5:$R$289,$V571)*$AB571))</f>
        <v/>
      </c>
      <c r="AJ571" s="183">
        <f>IF($W571=AJ$3,$AB571,IF(NOT($W571=0),"",SUMIFS('Source traité'!AJ$4:AJ$1116,'Source traité'!$A$4:$A$1116,$D571,'Source traité'!$V$4:$V$1116,$V571)/SUMIFS('[6]Comp2016-2017 (3)'!$G$5:$G$289,'[6]Comp2016-2017 (3)'!$A$5:$A$289,$D571,'[6]Comp2016-2017 (3)'!$R$5:$R$289,$V571)*$AB571))</f>
        <v/>
      </c>
      <c r="AK571" s="183">
        <f>SUM(AC571:AJ571)-AB571</f>
        <v/>
      </c>
      <c r="AL571" s="179">
        <f>IF(A571=D571,"remplir à la main","")</f>
        <v/>
      </c>
      <c r="AM571" s="179">
        <f>VLOOKUP(A571,'[6]Table corresp.'!$M$4:$U$63,8,FALSE)</f>
        <v/>
      </c>
      <c r="AN571" s="179">
        <f>VLOOKUP(D571,'[6]Table corresp.'!$M$4:$U$63,9,FALSE)</f>
        <v/>
      </c>
    </row>
    <row r="572" hidden="1">
      <c r="A572" s="179" t="inlineStr">
        <is>
          <t>20b - Produits collés</t>
        </is>
      </c>
      <c r="B572" s="179">
        <f>VLOOKUP(LEFT(A572,3),'[6]Table corresp.'!$A$4:$D$63,3,FALSE)</f>
        <v/>
      </c>
      <c r="C572" s="179">
        <f>VLOOKUP(A572,'[6]Table corresp.'!$M$4:$P$63,4,FALSE)</f>
        <v/>
      </c>
      <c r="D572" s="179" t="inlineStr">
        <is>
          <t>29 - Produits imprégnés (bruts, sciés ou rabotés)</t>
        </is>
      </c>
      <c r="E572" s="179">
        <f>VLOOKUP(LEFT(D572,3),'[6]Table corresp.'!$A$4:$D$63,4,FALSE)</f>
        <v/>
      </c>
      <c r="F572" s="179">
        <f>LEFT(A572,3)&amp;" - "&amp;LEFT(D572,3)</f>
        <v/>
      </c>
      <c r="G572" s="208" t="n">
        <v>4582.788249908344</v>
      </c>
      <c r="H572" s="208" t="n">
        <v>5367.351645200485</v>
      </c>
      <c r="I572" s="208" t="n">
        <v>9950.140393060263</v>
      </c>
      <c r="J572" s="208" t="n">
        <v>17.54319734660517</v>
      </c>
      <c r="K572" s="208" t="n">
        <v>18.55609464447991</v>
      </c>
      <c r="L572" s="208" t="n">
        <v>36.09929199108508</v>
      </c>
      <c r="M572" s="208" t="n">
        <v>0</v>
      </c>
      <c r="N572" s="208" t="n">
        <v>0</v>
      </c>
      <c r="O572" s="208" t="n">
        <v>0</v>
      </c>
      <c r="P572" s="208" t="n">
        <v>0</v>
      </c>
      <c r="Q572" s="208" t="n">
        <v>0</v>
      </c>
      <c r="R572" s="208" t="n">
        <v>0</v>
      </c>
      <c r="S572" s="196" t="n"/>
      <c r="T572" s="179">
        <f>VLOOKUP(A572,'[6]Groupe de branches'!$Z$27:$AM$86,14,FALSE)</f>
        <v/>
      </c>
      <c r="U572" s="179">
        <f>VLOOKUP(D572,'[6]Groupe de branches'!$Z$27:$AM$86,14,FALSE)</f>
        <v/>
      </c>
      <c r="V572" s="179" t="n">
        <v>2017</v>
      </c>
      <c r="W572" s="179">
        <f>VLOOKUP(D572,'[6]Table corresp.'!$M$4:$S$63,7,FALSE)</f>
        <v/>
      </c>
      <c r="X572" s="197">
        <f>IFERROR(G572/SUMIFS('[6]Comp2016-2017 (3)'!$I$5:$I$289,'[6]Comp2016-2017 (3)'!$A$5:$A$289,A572,'[6]Comp2016-2017 (3)'!$R$5:$R$289,V572),0)</f>
        <v/>
      </c>
      <c r="Y572" s="209">
        <f>IFERROR(IF(RIGHT(F572,3)="Exp",VLOOKUP(F572,#REF!,2,FALSE),VLOOKUP(F572,#REF!,9,FALSE)),1)</f>
        <v/>
      </c>
      <c r="Z572" s="197">
        <f>Y572/SUMIFS($Y$4:$Y$1116,$V$4:$V$1116,V572,$A$4:$A$1116,A572)</f>
        <v/>
      </c>
      <c r="AA572" s="181">
        <f>X572*Z572</f>
        <v/>
      </c>
      <c r="AB572" s="183">
        <f>IFERROR(SUMIFS('[6]Comp2016-2017 (3)'!$G$5:$G$289,'[6]Comp2016-2017 (3)'!$A$5:$A$289,A572,'[6]Comp2016-2017 (3)'!$R$5:$R$289,V572)*AA572/SUMIFS($AA$4:$AA$1116,$A$4:$A$1116,A572,$V$4:$V$1116,V572),0)</f>
        <v/>
      </c>
      <c r="AC572" s="183">
        <f>IF($W572=AC$3,$AB572,IF(NOT($W572=0),"",SUMIFS('Source traité'!AC$4:AC$1116,'Source traité'!$A$4:$A$1116,$D572,'Source traité'!$V$4:$V$1116,$V572)/SUMIFS('[6]Comp2016-2017 (3)'!$G$5:$G$289,'[6]Comp2016-2017 (3)'!$A$5:$A$289,$D572,'[6]Comp2016-2017 (3)'!$R$5:$R$289,$V572)*$AB572))</f>
        <v/>
      </c>
      <c r="AD572" s="183">
        <f>IF($W572=AD$3,$AB572,IF(NOT($W572=0),"",SUMIFS('Source traité'!AD$4:AD$1116,'Source traité'!$A$4:$A$1116,$D572,'Source traité'!$V$4:$V$1116,$V572)/SUMIFS('[6]Comp2016-2017 (3)'!$G$5:$G$289,'[6]Comp2016-2017 (3)'!$A$5:$A$289,$D572,'[6]Comp2016-2017 (3)'!$R$5:$R$289,$V572)*$AB572))</f>
        <v/>
      </c>
      <c r="AE572" s="183">
        <f>IF($W572=AE$3,$AB572,IF(NOT($W572=0),"",SUMIFS('Source traité'!AE$4:AE$1116,'Source traité'!$A$4:$A$1116,$D572,'Source traité'!$V$4:$V$1116,$V572)/SUMIFS('[6]Comp2016-2017 (3)'!$G$5:$G$289,'[6]Comp2016-2017 (3)'!$A$5:$A$289,$D572,'[6]Comp2016-2017 (3)'!$R$5:$R$289,$V572)*$AB572))</f>
        <v/>
      </c>
      <c r="AF572" s="183">
        <f>IF($W572=AF$3,$AB572,IF(NOT($W572=0),"",SUMIFS('Source traité'!AF$4:AF$1116,'Source traité'!$A$4:$A$1116,$D572,'Source traité'!$V$4:$V$1116,$V572)/SUMIFS('[6]Comp2016-2017 (3)'!$G$5:$G$289,'[6]Comp2016-2017 (3)'!$A$5:$A$289,$D572,'[6]Comp2016-2017 (3)'!$R$5:$R$289,$V572)*$AB572))</f>
        <v/>
      </c>
      <c r="AG572" s="183">
        <f>IF($W572=AG$3,$AB572,IF(NOT($W572=0),"",SUMIFS('Source traité'!AG$4:AG$1116,'Source traité'!$A$4:$A$1116,$D572,'Source traité'!$V$4:$V$1116,$V572)/SUMIFS('[6]Comp2016-2017 (3)'!$G$5:$G$289,'[6]Comp2016-2017 (3)'!$A$5:$A$289,$D572,'[6]Comp2016-2017 (3)'!$R$5:$R$289,$V572)*$AB572))</f>
        <v/>
      </c>
      <c r="AH572" s="183">
        <f>IF($W572=AH$3,$AB572,IF(NOT($W572=0),"",SUMIFS('Source traité'!AH$4:AH$1116,'Source traité'!$A$4:$A$1116,$D572,'Source traité'!$V$4:$V$1116,$V572)/SUMIFS('[6]Comp2016-2017 (3)'!$G$5:$G$289,'[6]Comp2016-2017 (3)'!$A$5:$A$289,$D572,'[6]Comp2016-2017 (3)'!$R$5:$R$289,$V572)*$AB572))</f>
        <v/>
      </c>
      <c r="AI572" s="183">
        <f>IF($W572=AI$3,$AB572,IF(NOT($W572=0),"",SUMIFS('Source traité'!AI$4:AI$1116,'Source traité'!$A$4:$A$1116,$D572,'Source traité'!$V$4:$V$1116,$V572)/SUMIFS('[6]Comp2016-2017 (3)'!$G$5:$G$289,'[6]Comp2016-2017 (3)'!$A$5:$A$289,$D572,'[6]Comp2016-2017 (3)'!$R$5:$R$289,$V572)*$AB572))</f>
        <v/>
      </c>
      <c r="AJ572" s="183">
        <f>IF($W572=AJ$3,$AB572,IF(NOT($W572=0),"",SUMIFS('Source traité'!AJ$4:AJ$1116,'Source traité'!$A$4:$A$1116,$D572,'Source traité'!$V$4:$V$1116,$V572)/SUMIFS('[6]Comp2016-2017 (3)'!$G$5:$G$289,'[6]Comp2016-2017 (3)'!$A$5:$A$289,$D572,'[6]Comp2016-2017 (3)'!$R$5:$R$289,$V572)*$AB572))</f>
        <v/>
      </c>
      <c r="AK572" s="183">
        <f>SUM(AC572:AJ572)-AB572</f>
        <v/>
      </c>
      <c r="AL572" s="179">
        <f>IF(A572=D572,"remplir à la main","")</f>
        <v/>
      </c>
      <c r="AM572" s="179">
        <f>VLOOKUP(A572,'[6]Table corresp.'!$M$4:$U$63,8,FALSE)</f>
        <v/>
      </c>
      <c r="AN572" s="179">
        <f>VLOOKUP(D572,'[6]Table corresp.'!$M$4:$U$63,9,FALSE)</f>
        <v/>
      </c>
    </row>
    <row r="573" hidden="1">
      <c r="A573" s="179" t="inlineStr">
        <is>
          <t>20b - Produits collés</t>
        </is>
      </c>
      <c r="B573" s="179">
        <f>VLOOKUP(LEFT(A573,3),'[6]Table corresp.'!$A$4:$D$63,3,FALSE)</f>
        <v/>
      </c>
      <c r="C573" s="179">
        <f>VLOOKUP(A573,'[6]Table corresp.'!$M$4:$P$63,4,FALSE)</f>
        <v/>
      </c>
      <c r="D573" s="179" t="inlineStr">
        <is>
          <t>34 - Charpentes</t>
        </is>
      </c>
      <c r="E573" s="179">
        <f>VLOOKUP(LEFT(D573,3),'[6]Table corresp.'!$A$4:$D$63,4,FALSE)</f>
        <v/>
      </c>
      <c r="F573" s="179">
        <f>LEFT(A573,3)&amp;" - "&amp;LEFT(D573,3)</f>
        <v/>
      </c>
      <c r="G573" s="208" t="n">
        <v>3069.979751946449</v>
      </c>
      <c r="H573" s="208" t="n">
        <v>7441.678682769531</v>
      </c>
      <c r="I573" s="208" t="n">
        <v>10511.659068644</v>
      </c>
      <c r="J573" s="208" t="n">
        <v>9.9440615074175</v>
      </c>
      <c r="K573" s="208" t="n">
        <v>23.15474237043581</v>
      </c>
      <c r="L573" s="208" t="n">
        <v>33.09880387785331</v>
      </c>
      <c r="M573" s="208" t="n">
        <v>0</v>
      </c>
      <c r="N573" s="208" t="n">
        <v>0</v>
      </c>
      <c r="O573" s="208" t="n">
        <v>0</v>
      </c>
      <c r="P573" s="208" t="n">
        <v>0</v>
      </c>
      <c r="Q573" s="208" t="n">
        <v>0</v>
      </c>
      <c r="R573" s="208" t="n">
        <v>0</v>
      </c>
      <c r="S573" s="196" t="n"/>
      <c r="T573" s="179">
        <f>VLOOKUP(A573,'[6]Groupe de branches'!$Z$27:$AM$86,14,FALSE)</f>
        <v/>
      </c>
      <c r="U573" s="179">
        <f>VLOOKUP(D573,'[6]Groupe de branches'!$Z$27:$AM$86,14,FALSE)</f>
        <v/>
      </c>
      <c r="V573" s="179" t="n">
        <v>2017</v>
      </c>
      <c r="W573" s="179">
        <f>VLOOKUP(D573,'[6]Table corresp.'!$M$4:$S$63,7,FALSE)</f>
        <v/>
      </c>
      <c r="X573" s="197">
        <f>IFERROR(G573/SUMIFS('[6]Comp2016-2017 (3)'!$I$5:$I$289,'[6]Comp2016-2017 (3)'!$A$5:$A$289,A573,'[6]Comp2016-2017 (3)'!$R$5:$R$289,V573),0)</f>
        <v/>
      </c>
      <c r="Y573" s="209">
        <f>IFERROR(IF(RIGHT(F573,3)="Exp",VLOOKUP(F573,#REF!,2,FALSE),VLOOKUP(F573,#REF!,9,FALSE)),1)</f>
        <v/>
      </c>
      <c r="Z573" s="197">
        <f>Y573/SUMIFS($Y$4:$Y$1116,$V$4:$V$1116,V573,$A$4:$A$1116,A573)</f>
        <v/>
      </c>
      <c r="AA573" s="181">
        <f>X573*Z573</f>
        <v/>
      </c>
      <c r="AB573" s="183">
        <f>IFERROR(SUMIFS('[6]Comp2016-2017 (3)'!$G$5:$G$289,'[6]Comp2016-2017 (3)'!$A$5:$A$289,A573,'[6]Comp2016-2017 (3)'!$R$5:$R$289,V573)*AA573/SUMIFS($AA$4:$AA$1116,$A$4:$A$1116,A573,$V$4:$V$1116,V573),0)</f>
        <v/>
      </c>
      <c r="AC573" s="183">
        <f>IF($W573=AC$3,$AB573,IF(NOT($W573=0),"",SUMIFS('Source traité'!AC$4:AC$1116,'Source traité'!$A$4:$A$1116,$D573,'Source traité'!$V$4:$V$1116,$V573)/SUMIFS('[6]Comp2016-2017 (3)'!$G$5:$G$289,'[6]Comp2016-2017 (3)'!$A$5:$A$289,$D573,'[6]Comp2016-2017 (3)'!$R$5:$R$289,$V573)*$AB573))</f>
        <v/>
      </c>
      <c r="AD573" s="183">
        <f>IF($W573=AD$3,$AB573,IF(NOT($W573=0),"",SUMIFS('Source traité'!AD$4:AD$1116,'Source traité'!$A$4:$A$1116,$D573,'Source traité'!$V$4:$V$1116,$V573)/SUMIFS('[6]Comp2016-2017 (3)'!$G$5:$G$289,'[6]Comp2016-2017 (3)'!$A$5:$A$289,$D573,'[6]Comp2016-2017 (3)'!$R$5:$R$289,$V573)*$AB573))</f>
        <v/>
      </c>
      <c r="AE573" s="183">
        <f>IF($W573=AE$3,$AB573,IF(NOT($W573=0),"",SUMIFS('Source traité'!AE$4:AE$1116,'Source traité'!$A$4:$A$1116,$D573,'Source traité'!$V$4:$V$1116,$V573)/SUMIFS('[6]Comp2016-2017 (3)'!$G$5:$G$289,'[6]Comp2016-2017 (3)'!$A$5:$A$289,$D573,'[6]Comp2016-2017 (3)'!$R$5:$R$289,$V573)*$AB573))</f>
        <v/>
      </c>
      <c r="AF573" s="183">
        <f>IF($W573=AF$3,$AB573,IF(NOT($W573=0),"",SUMIFS('Source traité'!AF$4:AF$1116,'Source traité'!$A$4:$A$1116,$D573,'Source traité'!$V$4:$V$1116,$V573)/SUMIFS('[6]Comp2016-2017 (3)'!$G$5:$G$289,'[6]Comp2016-2017 (3)'!$A$5:$A$289,$D573,'[6]Comp2016-2017 (3)'!$R$5:$R$289,$V573)*$AB573))</f>
        <v/>
      </c>
      <c r="AG573" s="183">
        <f>IF($W573=AG$3,$AB573,IF(NOT($W573=0),"",SUMIFS('Source traité'!AG$4:AG$1116,'Source traité'!$A$4:$A$1116,$D573,'Source traité'!$V$4:$V$1116,$V573)/SUMIFS('[6]Comp2016-2017 (3)'!$G$5:$G$289,'[6]Comp2016-2017 (3)'!$A$5:$A$289,$D573,'[6]Comp2016-2017 (3)'!$R$5:$R$289,$V573)*$AB573))</f>
        <v/>
      </c>
      <c r="AH573" s="183">
        <f>IF($W573=AH$3,$AB573,IF(NOT($W573=0),"",SUMIFS('Source traité'!AH$4:AH$1116,'Source traité'!$A$4:$A$1116,$D573,'Source traité'!$V$4:$V$1116,$V573)/SUMIFS('[6]Comp2016-2017 (3)'!$G$5:$G$289,'[6]Comp2016-2017 (3)'!$A$5:$A$289,$D573,'[6]Comp2016-2017 (3)'!$R$5:$R$289,$V573)*$AB573))</f>
        <v/>
      </c>
      <c r="AI573" s="183">
        <f>IF($W573=AI$3,$AB573,IF(NOT($W573=0),"",SUMIFS('Source traité'!AI$4:AI$1116,'Source traité'!$A$4:$A$1116,$D573,'Source traité'!$V$4:$V$1116,$V573)/SUMIFS('[6]Comp2016-2017 (3)'!$G$5:$G$289,'[6]Comp2016-2017 (3)'!$A$5:$A$289,$D573,'[6]Comp2016-2017 (3)'!$R$5:$R$289,$V573)*$AB573))</f>
        <v/>
      </c>
      <c r="AJ573" s="183">
        <f>IF($W573=AJ$3,$AB573,IF(NOT($W573=0),"",SUMIFS('Source traité'!AJ$4:AJ$1116,'Source traité'!$A$4:$A$1116,$D573,'Source traité'!$V$4:$V$1116,$V573)/SUMIFS('[6]Comp2016-2017 (3)'!$G$5:$G$289,'[6]Comp2016-2017 (3)'!$A$5:$A$289,$D573,'[6]Comp2016-2017 (3)'!$R$5:$R$289,$V573)*$AB573))</f>
        <v/>
      </c>
      <c r="AK573" s="183">
        <f>SUM(AC573:AJ573)-AB573</f>
        <v/>
      </c>
      <c r="AL573" s="179">
        <f>IF(A573=D573,"remplir à la main","")</f>
        <v/>
      </c>
      <c r="AM573" s="179">
        <f>VLOOKUP(A573,'[6]Table corresp.'!$M$4:$U$63,8,FALSE)</f>
        <v/>
      </c>
      <c r="AN573" s="179">
        <f>VLOOKUP(D573,'[6]Table corresp.'!$M$4:$U$63,9,FALSE)</f>
        <v/>
      </c>
    </row>
    <row r="574" hidden="1">
      <c r="A574" s="179" t="inlineStr">
        <is>
          <t>20b - Produits collés</t>
        </is>
      </c>
      <c r="B574" s="179">
        <f>VLOOKUP(LEFT(A574,3),'[6]Table corresp.'!$A$4:$D$63,3,FALSE)</f>
        <v/>
      </c>
      <c r="C574" s="179">
        <f>VLOOKUP(A574,'[6]Table corresp.'!$M$4:$P$63,4,FALSE)</f>
        <v/>
      </c>
      <c r="D574" s="179" t="inlineStr">
        <is>
          <t>35 - Menuiseries extérieures</t>
        </is>
      </c>
      <c r="E574" s="179">
        <f>VLOOKUP(LEFT(D574,3),'[6]Table corresp.'!$A$4:$D$63,4,FALSE)</f>
        <v/>
      </c>
      <c r="F574" s="179">
        <f>LEFT(A574,3)&amp;" - "&amp;LEFT(D574,3)</f>
        <v/>
      </c>
      <c r="G574" s="208" t="n">
        <v>61437.52402488721</v>
      </c>
      <c r="H574" s="208" t="n">
        <v>69993.26276535896</v>
      </c>
      <c r="I574" s="208" t="n">
        <v>131430.7933126197</v>
      </c>
      <c r="J574" s="208" t="n">
        <v>184.7895093941436</v>
      </c>
      <c r="K574" s="208" t="n">
        <v>171.1157272528615</v>
      </c>
      <c r="L574" s="208" t="n">
        <v>355.905236647005</v>
      </c>
      <c r="M574" s="208" t="n">
        <v>0</v>
      </c>
      <c r="N574" s="208" t="n">
        <v>0</v>
      </c>
      <c r="O574" s="208" t="n">
        <v>0</v>
      </c>
      <c r="P574" s="208" t="n">
        <v>0</v>
      </c>
      <c r="Q574" s="208" t="n">
        <v>0</v>
      </c>
      <c r="R574" s="208" t="n">
        <v>0</v>
      </c>
      <c r="S574" s="196" t="n"/>
      <c r="T574" s="179">
        <f>VLOOKUP(A574,'[6]Groupe de branches'!$Z$27:$AM$86,14,FALSE)</f>
        <v/>
      </c>
      <c r="U574" s="179">
        <f>VLOOKUP(D574,'[6]Groupe de branches'!$Z$27:$AM$86,14,FALSE)</f>
        <v/>
      </c>
      <c r="V574" s="179" t="n">
        <v>2017</v>
      </c>
      <c r="W574" s="179">
        <f>VLOOKUP(D574,'[6]Table corresp.'!$M$4:$S$63,7,FALSE)</f>
        <v/>
      </c>
      <c r="X574" s="197">
        <f>IFERROR(G574/SUMIFS('[6]Comp2016-2017 (3)'!$I$5:$I$289,'[6]Comp2016-2017 (3)'!$A$5:$A$289,A574,'[6]Comp2016-2017 (3)'!$R$5:$R$289,V574),0)</f>
        <v/>
      </c>
      <c r="Y574" s="209">
        <f>IFERROR(IF(RIGHT(F574,3)="Exp",VLOOKUP(F574,#REF!,2,FALSE),VLOOKUP(F574,#REF!,9,FALSE)),1)</f>
        <v/>
      </c>
      <c r="Z574" s="197">
        <f>Y574/SUMIFS($Y$4:$Y$1116,$V$4:$V$1116,V574,$A$4:$A$1116,A574)</f>
        <v/>
      </c>
      <c r="AA574" s="181">
        <f>X574*Z574</f>
        <v/>
      </c>
      <c r="AB574" s="183">
        <f>IFERROR(SUMIFS('[6]Comp2016-2017 (3)'!$G$5:$G$289,'[6]Comp2016-2017 (3)'!$A$5:$A$289,A574,'[6]Comp2016-2017 (3)'!$R$5:$R$289,V574)*AA574/SUMIFS($AA$4:$AA$1116,$A$4:$A$1116,A574,$V$4:$V$1116,V574),0)</f>
        <v/>
      </c>
      <c r="AC574" s="183">
        <f>IF($W574=AC$3,$AB574,IF(NOT($W574=0),"",SUMIFS('Source traité'!AC$4:AC$1116,'Source traité'!$A$4:$A$1116,$D574,'Source traité'!$V$4:$V$1116,$V574)/SUMIFS('[6]Comp2016-2017 (3)'!$G$5:$G$289,'[6]Comp2016-2017 (3)'!$A$5:$A$289,$D574,'[6]Comp2016-2017 (3)'!$R$5:$R$289,$V574)*$AB574))</f>
        <v/>
      </c>
      <c r="AD574" s="183">
        <f>IF($W574=AD$3,$AB574,IF(NOT($W574=0),"",SUMIFS('Source traité'!AD$4:AD$1116,'Source traité'!$A$4:$A$1116,$D574,'Source traité'!$V$4:$V$1116,$V574)/SUMIFS('[6]Comp2016-2017 (3)'!$G$5:$G$289,'[6]Comp2016-2017 (3)'!$A$5:$A$289,$D574,'[6]Comp2016-2017 (3)'!$R$5:$R$289,$V574)*$AB574))</f>
        <v/>
      </c>
      <c r="AE574" s="183">
        <f>IF($W574=AE$3,$AB574,IF(NOT($W574=0),"",SUMIFS('Source traité'!AE$4:AE$1116,'Source traité'!$A$4:$A$1116,$D574,'Source traité'!$V$4:$V$1116,$V574)/SUMIFS('[6]Comp2016-2017 (3)'!$G$5:$G$289,'[6]Comp2016-2017 (3)'!$A$5:$A$289,$D574,'[6]Comp2016-2017 (3)'!$R$5:$R$289,$V574)*$AB574))</f>
        <v/>
      </c>
      <c r="AF574" s="183">
        <f>IF($W574=AF$3,$AB574,IF(NOT($W574=0),"",SUMIFS('Source traité'!AF$4:AF$1116,'Source traité'!$A$4:$A$1116,$D574,'Source traité'!$V$4:$V$1116,$V574)/SUMIFS('[6]Comp2016-2017 (3)'!$G$5:$G$289,'[6]Comp2016-2017 (3)'!$A$5:$A$289,$D574,'[6]Comp2016-2017 (3)'!$R$5:$R$289,$V574)*$AB574))</f>
        <v/>
      </c>
      <c r="AG574" s="183">
        <f>IF($W574=AG$3,$AB574,IF(NOT($W574=0),"",SUMIFS('Source traité'!AG$4:AG$1116,'Source traité'!$A$4:$A$1116,$D574,'Source traité'!$V$4:$V$1116,$V574)/SUMIFS('[6]Comp2016-2017 (3)'!$G$5:$G$289,'[6]Comp2016-2017 (3)'!$A$5:$A$289,$D574,'[6]Comp2016-2017 (3)'!$R$5:$R$289,$V574)*$AB574))</f>
        <v/>
      </c>
      <c r="AH574" s="183">
        <f>IF($W574=AH$3,$AB574,IF(NOT($W574=0),"",SUMIFS('Source traité'!AH$4:AH$1116,'Source traité'!$A$4:$A$1116,$D574,'Source traité'!$V$4:$V$1116,$V574)/SUMIFS('[6]Comp2016-2017 (3)'!$G$5:$G$289,'[6]Comp2016-2017 (3)'!$A$5:$A$289,$D574,'[6]Comp2016-2017 (3)'!$R$5:$R$289,$V574)*$AB574))</f>
        <v/>
      </c>
      <c r="AI574" s="183">
        <f>IF($W574=AI$3,$AB574,IF(NOT($W574=0),"",SUMIFS('Source traité'!AI$4:AI$1116,'Source traité'!$A$4:$A$1116,$D574,'Source traité'!$V$4:$V$1116,$V574)/SUMIFS('[6]Comp2016-2017 (3)'!$G$5:$G$289,'[6]Comp2016-2017 (3)'!$A$5:$A$289,$D574,'[6]Comp2016-2017 (3)'!$R$5:$R$289,$V574)*$AB574))</f>
        <v/>
      </c>
      <c r="AJ574" s="183">
        <f>IF($W574=AJ$3,$AB574,IF(NOT($W574=0),"",SUMIFS('Source traité'!AJ$4:AJ$1116,'Source traité'!$A$4:$A$1116,$D574,'Source traité'!$V$4:$V$1116,$V574)/SUMIFS('[6]Comp2016-2017 (3)'!$G$5:$G$289,'[6]Comp2016-2017 (3)'!$A$5:$A$289,$D574,'[6]Comp2016-2017 (3)'!$R$5:$R$289,$V574)*$AB574))</f>
        <v/>
      </c>
      <c r="AK574" s="183">
        <f>SUM(AC574:AJ574)-AB574</f>
        <v/>
      </c>
      <c r="AL574" s="179">
        <f>IF(A574=D574,"remplir à la main","")</f>
        <v/>
      </c>
      <c r="AM574" s="179">
        <f>VLOOKUP(A574,'[6]Table corresp.'!$M$4:$U$63,8,FALSE)</f>
        <v/>
      </c>
      <c r="AN574" s="179">
        <f>VLOOKUP(D574,'[6]Table corresp.'!$M$4:$U$63,9,FALSE)</f>
        <v/>
      </c>
    </row>
    <row r="575" hidden="1">
      <c r="A575" s="179" t="inlineStr">
        <is>
          <t>20b - Produits collés</t>
        </is>
      </c>
      <c r="B575" s="179">
        <f>VLOOKUP(LEFT(A575,3),'[6]Table corresp.'!$A$4:$D$63,3,FALSE)</f>
        <v/>
      </c>
      <c r="C575" s="179">
        <f>VLOOKUP(A575,'[6]Table corresp.'!$M$4:$P$63,4,FALSE)</f>
        <v/>
      </c>
      <c r="D575" s="179" t="inlineStr">
        <is>
          <t>36 - Menuiseries intérieures</t>
        </is>
      </c>
      <c r="E575" s="179">
        <f>VLOOKUP(LEFT(D575,3),'[6]Table corresp.'!$A$4:$D$63,4,FALSE)</f>
        <v/>
      </c>
      <c r="F575" s="179">
        <f>LEFT(A575,3)&amp;" - "&amp;LEFT(D575,3)</f>
        <v/>
      </c>
      <c r="G575" s="208" t="n">
        <v>4234.05966818807</v>
      </c>
      <c r="H575" s="208" t="n">
        <v>22144.3652518671</v>
      </c>
      <c r="I575" s="208" t="n">
        <v>26378.42672216957</v>
      </c>
      <c r="J575" s="208" t="n">
        <v>14.85755583615709</v>
      </c>
      <c r="K575" s="208" t="n">
        <v>63.16023167663895</v>
      </c>
      <c r="L575" s="208" t="n">
        <v>78.01778751279603</v>
      </c>
      <c r="M575" s="208" t="n">
        <v>0</v>
      </c>
      <c r="N575" s="208" t="n">
        <v>0</v>
      </c>
      <c r="O575" s="208" t="n">
        <v>0</v>
      </c>
      <c r="P575" s="208" t="n">
        <v>0</v>
      </c>
      <c r="Q575" s="208" t="n">
        <v>0</v>
      </c>
      <c r="R575" s="208" t="n">
        <v>0</v>
      </c>
      <c r="S575" s="196" t="n"/>
      <c r="T575" s="179">
        <f>VLOOKUP(A575,'[6]Groupe de branches'!$Z$27:$AM$86,14,FALSE)</f>
        <v/>
      </c>
      <c r="U575" s="179">
        <f>VLOOKUP(D575,'[6]Groupe de branches'!$Z$27:$AM$86,14,FALSE)</f>
        <v/>
      </c>
      <c r="V575" s="179" t="n">
        <v>2017</v>
      </c>
      <c r="W575" s="179">
        <f>VLOOKUP(D575,'[6]Table corresp.'!$M$4:$S$63,7,FALSE)</f>
        <v/>
      </c>
      <c r="X575" s="197">
        <f>IFERROR(G575/SUMIFS('[6]Comp2016-2017 (3)'!$I$5:$I$289,'[6]Comp2016-2017 (3)'!$A$5:$A$289,A575,'[6]Comp2016-2017 (3)'!$R$5:$R$289,V575),0)</f>
        <v/>
      </c>
      <c r="Y575" s="209">
        <f>IFERROR(IF(RIGHT(F575,3)="Exp",VLOOKUP(F575,#REF!,2,FALSE),VLOOKUP(F575,#REF!,9,FALSE)),1)</f>
        <v/>
      </c>
      <c r="Z575" s="197">
        <f>Y575/SUMIFS($Y$4:$Y$1116,$V$4:$V$1116,V575,$A$4:$A$1116,A575)</f>
        <v/>
      </c>
      <c r="AA575" s="181">
        <f>X575*Z575</f>
        <v/>
      </c>
      <c r="AB575" s="183">
        <f>IFERROR(SUMIFS('[6]Comp2016-2017 (3)'!$G$5:$G$289,'[6]Comp2016-2017 (3)'!$A$5:$A$289,A575,'[6]Comp2016-2017 (3)'!$R$5:$R$289,V575)*AA575/SUMIFS($AA$4:$AA$1116,$A$4:$A$1116,A575,$V$4:$V$1116,V575),0)</f>
        <v/>
      </c>
      <c r="AC575" s="183">
        <f>IF($W575=AC$3,$AB575,IF(NOT($W575=0),"",SUMIFS('Source traité'!AC$4:AC$1116,'Source traité'!$A$4:$A$1116,$D575,'Source traité'!$V$4:$V$1116,$V575)/SUMIFS('[6]Comp2016-2017 (3)'!$G$5:$G$289,'[6]Comp2016-2017 (3)'!$A$5:$A$289,$D575,'[6]Comp2016-2017 (3)'!$R$5:$R$289,$V575)*$AB575))</f>
        <v/>
      </c>
      <c r="AD575" s="183">
        <f>IF($W575=AD$3,$AB575,IF(NOT($W575=0),"",SUMIFS('Source traité'!AD$4:AD$1116,'Source traité'!$A$4:$A$1116,$D575,'Source traité'!$V$4:$V$1116,$V575)/SUMIFS('[6]Comp2016-2017 (3)'!$G$5:$G$289,'[6]Comp2016-2017 (3)'!$A$5:$A$289,$D575,'[6]Comp2016-2017 (3)'!$R$5:$R$289,$V575)*$AB575))</f>
        <v/>
      </c>
      <c r="AE575" s="183">
        <f>IF($W575=AE$3,$AB575,IF(NOT($W575=0),"",SUMIFS('Source traité'!AE$4:AE$1116,'Source traité'!$A$4:$A$1116,$D575,'Source traité'!$V$4:$V$1116,$V575)/SUMIFS('[6]Comp2016-2017 (3)'!$G$5:$G$289,'[6]Comp2016-2017 (3)'!$A$5:$A$289,$D575,'[6]Comp2016-2017 (3)'!$R$5:$R$289,$V575)*$AB575))</f>
        <v/>
      </c>
      <c r="AF575" s="183">
        <f>IF($W575=AF$3,$AB575,IF(NOT($W575=0),"",SUMIFS('Source traité'!AF$4:AF$1116,'Source traité'!$A$4:$A$1116,$D575,'Source traité'!$V$4:$V$1116,$V575)/SUMIFS('[6]Comp2016-2017 (3)'!$G$5:$G$289,'[6]Comp2016-2017 (3)'!$A$5:$A$289,$D575,'[6]Comp2016-2017 (3)'!$R$5:$R$289,$V575)*$AB575))</f>
        <v/>
      </c>
      <c r="AG575" s="183">
        <f>IF($W575=AG$3,$AB575,IF(NOT($W575=0),"",SUMIFS('Source traité'!AG$4:AG$1116,'Source traité'!$A$4:$A$1116,$D575,'Source traité'!$V$4:$V$1116,$V575)/SUMIFS('[6]Comp2016-2017 (3)'!$G$5:$G$289,'[6]Comp2016-2017 (3)'!$A$5:$A$289,$D575,'[6]Comp2016-2017 (3)'!$R$5:$R$289,$V575)*$AB575))</f>
        <v/>
      </c>
      <c r="AH575" s="183">
        <f>IF($W575=AH$3,$AB575,IF(NOT($W575=0),"",SUMIFS('Source traité'!AH$4:AH$1116,'Source traité'!$A$4:$A$1116,$D575,'Source traité'!$V$4:$V$1116,$V575)/SUMIFS('[6]Comp2016-2017 (3)'!$G$5:$G$289,'[6]Comp2016-2017 (3)'!$A$5:$A$289,$D575,'[6]Comp2016-2017 (3)'!$R$5:$R$289,$V575)*$AB575))</f>
        <v/>
      </c>
      <c r="AI575" s="183">
        <f>IF($W575=AI$3,$AB575,IF(NOT($W575=0),"",SUMIFS('Source traité'!AI$4:AI$1116,'Source traité'!$A$4:$A$1116,$D575,'Source traité'!$V$4:$V$1116,$V575)/SUMIFS('[6]Comp2016-2017 (3)'!$G$5:$G$289,'[6]Comp2016-2017 (3)'!$A$5:$A$289,$D575,'[6]Comp2016-2017 (3)'!$R$5:$R$289,$V575)*$AB575))</f>
        <v/>
      </c>
      <c r="AJ575" s="183">
        <f>IF($W575=AJ$3,$AB575,IF(NOT($W575=0),"",SUMIFS('Source traité'!AJ$4:AJ$1116,'Source traité'!$A$4:$A$1116,$D575,'Source traité'!$V$4:$V$1116,$V575)/SUMIFS('[6]Comp2016-2017 (3)'!$G$5:$G$289,'[6]Comp2016-2017 (3)'!$A$5:$A$289,$D575,'[6]Comp2016-2017 (3)'!$R$5:$R$289,$V575)*$AB575))</f>
        <v/>
      </c>
      <c r="AK575" s="183">
        <f>SUM(AC575:AJ575)-AB575</f>
        <v/>
      </c>
      <c r="AL575" s="179">
        <f>IF(A575=D575,"remplir à la main","")</f>
        <v/>
      </c>
      <c r="AM575" s="179">
        <f>VLOOKUP(A575,'[6]Table corresp.'!$M$4:$U$63,8,FALSE)</f>
        <v/>
      </c>
      <c r="AN575" s="179">
        <f>VLOOKUP(D575,'[6]Table corresp.'!$M$4:$U$63,9,FALSE)</f>
        <v/>
      </c>
    </row>
    <row r="576" hidden="1">
      <c r="A576" s="179" t="inlineStr">
        <is>
          <t>20b - Produits collés</t>
        </is>
      </c>
      <c r="B576" s="179">
        <f>VLOOKUP(LEFT(A576,3),'[6]Table corresp.'!$A$4:$D$63,3,FALSE)</f>
        <v/>
      </c>
      <c r="C576" s="179">
        <f>VLOOKUP(A576,'[6]Table corresp.'!$M$4:$P$63,4,FALSE)</f>
        <v/>
      </c>
      <c r="D576" s="179" t="inlineStr">
        <is>
          <t>40 - Produits en bois pour aménagement extérieur</t>
        </is>
      </c>
      <c r="E576" s="179">
        <f>VLOOKUP(LEFT(D576,3),'[6]Table corresp.'!$A$4:$D$63,4,FALSE)</f>
        <v/>
      </c>
      <c r="F576" s="179">
        <f>LEFT(A576,3)&amp;" - "&amp;LEFT(D576,3)</f>
        <v/>
      </c>
      <c r="G576" s="208" t="n">
        <v>2054.140101294724</v>
      </c>
      <c r="H576" s="208" t="n">
        <v>5290.025495253805</v>
      </c>
      <c r="I576" s="208" t="n">
        <v>7344.166044981078</v>
      </c>
      <c r="J576" s="208" t="n">
        <v>7.863375571696907</v>
      </c>
      <c r="K576" s="208" t="n">
        <v>18.28876143217084</v>
      </c>
      <c r="L576" s="208" t="n">
        <v>26.15213700386774</v>
      </c>
      <c r="M576" s="208" t="n">
        <v>0</v>
      </c>
      <c r="N576" s="208" t="n">
        <v>0</v>
      </c>
      <c r="O576" s="208" t="n">
        <v>0</v>
      </c>
      <c r="P576" s="208" t="n">
        <v>0</v>
      </c>
      <c r="Q576" s="208" t="n">
        <v>0</v>
      </c>
      <c r="R576" s="208" t="n">
        <v>0</v>
      </c>
      <c r="S576" s="196" t="n"/>
      <c r="T576" s="179">
        <f>VLOOKUP(A576,'[6]Groupe de branches'!$Z$27:$AM$86,14,FALSE)</f>
        <v/>
      </c>
      <c r="U576" s="179">
        <f>VLOOKUP(D576,'[6]Groupe de branches'!$Z$27:$AM$86,14,FALSE)</f>
        <v/>
      </c>
      <c r="V576" s="179" t="n">
        <v>2017</v>
      </c>
      <c r="W576" s="179">
        <f>VLOOKUP(D576,'[6]Table corresp.'!$M$4:$S$63,7,FALSE)</f>
        <v/>
      </c>
      <c r="X576" s="197">
        <f>IFERROR(G576/SUMIFS('[6]Comp2016-2017 (3)'!$I$5:$I$289,'[6]Comp2016-2017 (3)'!$A$5:$A$289,A576,'[6]Comp2016-2017 (3)'!$R$5:$R$289,V576),0)</f>
        <v/>
      </c>
      <c r="Y576" s="209">
        <f>IFERROR(IF(RIGHT(F576,3)="Exp",VLOOKUP(F576,#REF!,2,FALSE),VLOOKUP(F576,#REF!,9,FALSE)),1)</f>
        <v/>
      </c>
      <c r="Z576" s="197">
        <f>Y576/SUMIFS($Y$4:$Y$1116,$V$4:$V$1116,V576,$A$4:$A$1116,A576)</f>
        <v/>
      </c>
      <c r="AA576" s="181">
        <f>X576*Z576</f>
        <v/>
      </c>
      <c r="AB576" s="183">
        <f>IFERROR(SUMIFS('[6]Comp2016-2017 (3)'!$G$5:$G$289,'[6]Comp2016-2017 (3)'!$A$5:$A$289,A576,'[6]Comp2016-2017 (3)'!$R$5:$R$289,V576)*AA576/SUMIFS($AA$4:$AA$1116,$A$4:$A$1116,A576,$V$4:$V$1116,V576),0)</f>
        <v/>
      </c>
      <c r="AC576" s="183">
        <f>IF($W576=AC$3,$AB576,IF(NOT($W576=0),"",SUMIFS('Source traité'!AC$4:AC$1116,'Source traité'!$A$4:$A$1116,$D576,'Source traité'!$V$4:$V$1116,$V576)/SUMIFS('[6]Comp2016-2017 (3)'!$G$5:$G$289,'[6]Comp2016-2017 (3)'!$A$5:$A$289,$D576,'[6]Comp2016-2017 (3)'!$R$5:$R$289,$V576)*$AB576))</f>
        <v/>
      </c>
      <c r="AD576" s="183">
        <f>IF($W576=AD$3,$AB576,IF(NOT($W576=0),"",SUMIFS('Source traité'!AD$4:AD$1116,'Source traité'!$A$4:$A$1116,$D576,'Source traité'!$V$4:$V$1116,$V576)/SUMIFS('[6]Comp2016-2017 (3)'!$G$5:$G$289,'[6]Comp2016-2017 (3)'!$A$5:$A$289,$D576,'[6]Comp2016-2017 (3)'!$R$5:$R$289,$V576)*$AB576))</f>
        <v/>
      </c>
      <c r="AE576" s="183">
        <f>IF($W576=AE$3,$AB576,IF(NOT($W576=0),"",SUMIFS('Source traité'!AE$4:AE$1116,'Source traité'!$A$4:$A$1116,$D576,'Source traité'!$V$4:$V$1116,$V576)/SUMIFS('[6]Comp2016-2017 (3)'!$G$5:$G$289,'[6]Comp2016-2017 (3)'!$A$5:$A$289,$D576,'[6]Comp2016-2017 (3)'!$R$5:$R$289,$V576)*$AB576))</f>
        <v/>
      </c>
      <c r="AF576" s="183">
        <f>IF($W576=AF$3,$AB576,IF(NOT($W576=0),"",SUMIFS('Source traité'!AF$4:AF$1116,'Source traité'!$A$4:$A$1116,$D576,'Source traité'!$V$4:$V$1116,$V576)/SUMIFS('[6]Comp2016-2017 (3)'!$G$5:$G$289,'[6]Comp2016-2017 (3)'!$A$5:$A$289,$D576,'[6]Comp2016-2017 (3)'!$R$5:$R$289,$V576)*$AB576))</f>
        <v/>
      </c>
      <c r="AG576" s="183">
        <f>IF($W576=AG$3,$AB576,IF(NOT($W576=0),"",SUMIFS('Source traité'!AG$4:AG$1116,'Source traité'!$A$4:$A$1116,$D576,'Source traité'!$V$4:$V$1116,$V576)/SUMIFS('[6]Comp2016-2017 (3)'!$G$5:$G$289,'[6]Comp2016-2017 (3)'!$A$5:$A$289,$D576,'[6]Comp2016-2017 (3)'!$R$5:$R$289,$V576)*$AB576))</f>
        <v/>
      </c>
      <c r="AH576" s="183">
        <f>IF($W576=AH$3,$AB576,IF(NOT($W576=0),"",SUMIFS('Source traité'!AH$4:AH$1116,'Source traité'!$A$4:$A$1116,$D576,'Source traité'!$V$4:$V$1116,$V576)/SUMIFS('[6]Comp2016-2017 (3)'!$G$5:$G$289,'[6]Comp2016-2017 (3)'!$A$5:$A$289,$D576,'[6]Comp2016-2017 (3)'!$R$5:$R$289,$V576)*$AB576))</f>
        <v/>
      </c>
      <c r="AI576" s="183">
        <f>IF($W576=AI$3,$AB576,IF(NOT($W576=0),"",SUMIFS('Source traité'!AI$4:AI$1116,'Source traité'!$A$4:$A$1116,$D576,'Source traité'!$V$4:$V$1116,$V576)/SUMIFS('[6]Comp2016-2017 (3)'!$G$5:$G$289,'[6]Comp2016-2017 (3)'!$A$5:$A$289,$D576,'[6]Comp2016-2017 (3)'!$R$5:$R$289,$V576)*$AB576))</f>
        <v/>
      </c>
      <c r="AJ576" s="183">
        <f>IF($W576=AJ$3,$AB576,IF(NOT($W576=0),"",SUMIFS('Source traité'!AJ$4:AJ$1116,'Source traité'!$A$4:$A$1116,$D576,'Source traité'!$V$4:$V$1116,$V576)/SUMIFS('[6]Comp2016-2017 (3)'!$G$5:$G$289,'[6]Comp2016-2017 (3)'!$A$5:$A$289,$D576,'[6]Comp2016-2017 (3)'!$R$5:$R$289,$V576)*$AB576))</f>
        <v/>
      </c>
      <c r="AK576" s="183">
        <f>SUM(AC576:AJ576)-AB576</f>
        <v/>
      </c>
      <c r="AL576" s="179">
        <f>IF(A576=D576,"remplir à la main","")</f>
        <v/>
      </c>
      <c r="AM576" s="179">
        <f>VLOOKUP(A576,'[6]Table corresp.'!$M$4:$U$63,8,FALSE)</f>
        <v/>
      </c>
      <c r="AN576" s="179">
        <f>VLOOKUP(D576,'[6]Table corresp.'!$M$4:$U$63,9,FALSE)</f>
        <v/>
      </c>
    </row>
    <row r="577" hidden="1">
      <c r="A577" s="179" t="inlineStr">
        <is>
          <t>20b - Produits collés</t>
        </is>
      </c>
      <c r="B577" s="179">
        <f>VLOOKUP(LEFT(A577,3),'[6]Table corresp.'!$A$4:$D$63,3,FALSE)</f>
        <v/>
      </c>
      <c r="C577" s="179">
        <f>VLOOKUP(A577,'[6]Table corresp.'!$M$4:$P$63,4,FALSE)</f>
        <v/>
      </c>
      <c r="D577" s="179" t="inlineStr">
        <is>
          <t>47 - Meubles à base de bois</t>
        </is>
      </c>
      <c r="E577" s="179">
        <f>VLOOKUP(LEFT(D577,3),'[6]Table corresp.'!$A$4:$D$63,4,FALSE)</f>
        <v/>
      </c>
      <c r="F577" s="179">
        <f>LEFT(A577,3)&amp;" - "&amp;LEFT(D577,3)</f>
        <v/>
      </c>
      <c r="G577" s="208" t="n">
        <v>355.6275764788324</v>
      </c>
      <c r="H577" s="208" t="n">
        <v>6879.706036032911</v>
      </c>
      <c r="I577" s="208" t="n">
        <v>7235.334155880414</v>
      </c>
      <c r="J577" s="208" t="n">
        <v>1.2479173626461</v>
      </c>
      <c r="K577" s="208" t="n">
        <v>19.62232026796855</v>
      </c>
      <c r="L577" s="208" t="n">
        <v>20.87023763061465</v>
      </c>
      <c r="M577" s="208" t="n">
        <v>0</v>
      </c>
      <c r="N577" s="208" t="n">
        <v>0</v>
      </c>
      <c r="O577" s="208" t="n">
        <v>0</v>
      </c>
      <c r="P577" s="208" t="n">
        <v>0</v>
      </c>
      <c r="Q577" s="208" t="n">
        <v>0</v>
      </c>
      <c r="R577" s="208" t="n">
        <v>0</v>
      </c>
      <c r="S577" s="196" t="n"/>
      <c r="T577" s="179">
        <f>VLOOKUP(A577,'[6]Groupe de branches'!$Z$27:$AM$86,14,FALSE)</f>
        <v/>
      </c>
      <c r="U577" s="179">
        <f>VLOOKUP(D577,'[6]Groupe de branches'!$Z$27:$AM$86,14,FALSE)</f>
        <v/>
      </c>
      <c r="V577" s="179" t="n">
        <v>2017</v>
      </c>
      <c r="W577" s="179">
        <f>VLOOKUP(D577,'[6]Table corresp.'!$M$4:$S$63,7,FALSE)</f>
        <v/>
      </c>
      <c r="X577" s="197">
        <f>IFERROR(G577/SUMIFS('[6]Comp2016-2017 (3)'!$I$5:$I$289,'[6]Comp2016-2017 (3)'!$A$5:$A$289,A577,'[6]Comp2016-2017 (3)'!$R$5:$R$289,V577),0)</f>
        <v/>
      </c>
      <c r="Y577" s="209">
        <f>IFERROR(IF(RIGHT(F577,3)="Exp",VLOOKUP(F577,#REF!,2,FALSE),VLOOKUP(F577,#REF!,9,FALSE)),1)</f>
        <v/>
      </c>
      <c r="Z577" s="197">
        <f>Y577/SUMIFS($Y$4:$Y$1116,$V$4:$V$1116,V577,$A$4:$A$1116,A577)</f>
        <v/>
      </c>
      <c r="AA577" s="181">
        <f>X577*Z577</f>
        <v/>
      </c>
      <c r="AB577" s="183">
        <f>IFERROR(SUMIFS('[6]Comp2016-2017 (3)'!$G$5:$G$289,'[6]Comp2016-2017 (3)'!$A$5:$A$289,A577,'[6]Comp2016-2017 (3)'!$R$5:$R$289,V577)*AA577/SUMIFS($AA$4:$AA$1116,$A$4:$A$1116,A577,$V$4:$V$1116,V577),0)</f>
        <v/>
      </c>
      <c r="AC577" s="183">
        <f>IF($W577=AC$3,$AB577,IF(NOT($W577=0),"",SUMIFS('Source traité'!AC$4:AC$1116,'Source traité'!$A$4:$A$1116,$D577,'Source traité'!$V$4:$V$1116,$V577)/SUMIFS('[6]Comp2016-2017 (3)'!$G$5:$G$289,'[6]Comp2016-2017 (3)'!$A$5:$A$289,$D577,'[6]Comp2016-2017 (3)'!$R$5:$R$289,$V577)*$AB577))</f>
        <v/>
      </c>
      <c r="AD577" s="183">
        <f>IF($W577=AD$3,$AB577,IF(NOT($W577=0),"",SUMIFS('Source traité'!AD$4:AD$1116,'Source traité'!$A$4:$A$1116,$D577,'Source traité'!$V$4:$V$1116,$V577)/SUMIFS('[6]Comp2016-2017 (3)'!$G$5:$G$289,'[6]Comp2016-2017 (3)'!$A$5:$A$289,$D577,'[6]Comp2016-2017 (3)'!$R$5:$R$289,$V577)*$AB577))</f>
        <v/>
      </c>
      <c r="AE577" s="183">
        <f>IF($W577=AE$3,$AB577,IF(NOT($W577=0),"",SUMIFS('Source traité'!AE$4:AE$1116,'Source traité'!$A$4:$A$1116,$D577,'Source traité'!$V$4:$V$1116,$V577)/SUMIFS('[6]Comp2016-2017 (3)'!$G$5:$G$289,'[6]Comp2016-2017 (3)'!$A$5:$A$289,$D577,'[6]Comp2016-2017 (3)'!$R$5:$R$289,$V577)*$AB577))</f>
        <v/>
      </c>
      <c r="AF577" s="183">
        <f>IF($W577=AF$3,$AB577,IF(NOT($W577=0),"",SUMIFS('Source traité'!AF$4:AF$1116,'Source traité'!$A$4:$A$1116,$D577,'Source traité'!$V$4:$V$1116,$V577)/SUMIFS('[6]Comp2016-2017 (3)'!$G$5:$G$289,'[6]Comp2016-2017 (3)'!$A$5:$A$289,$D577,'[6]Comp2016-2017 (3)'!$R$5:$R$289,$V577)*$AB577))</f>
        <v/>
      </c>
      <c r="AG577" s="183">
        <f>IF($W577=AG$3,$AB577,IF(NOT($W577=0),"",SUMIFS('Source traité'!AG$4:AG$1116,'Source traité'!$A$4:$A$1116,$D577,'Source traité'!$V$4:$V$1116,$V577)/SUMIFS('[6]Comp2016-2017 (3)'!$G$5:$G$289,'[6]Comp2016-2017 (3)'!$A$5:$A$289,$D577,'[6]Comp2016-2017 (3)'!$R$5:$R$289,$V577)*$AB577))</f>
        <v/>
      </c>
      <c r="AH577" s="183">
        <f>IF($W577=AH$3,$AB577,IF(NOT($W577=0),"",SUMIFS('Source traité'!AH$4:AH$1116,'Source traité'!$A$4:$A$1116,$D577,'Source traité'!$V$4:$V$1116,$V577)/SUMIFS('[6]Comp2016-2017 (3)'!$G$5:$G$289,'[6]Comp2016-2017 (3)'!$A$5:$A$289,$D577,'[6]Comp2016-2017 (3)'!$R$5:$R$289,$V577)*$AB577))</f>
        <v/>
      </c>
      <c r="AI577" s="183">
        <f>IF($W577=AI$3,$AB577,IF(NOT($W577=0),"",SUMIFS('Source traité'!AI$4:AI$1116,'Source traité'!$A$4:$A$1116,$D577,'Source traité'!$V$4:$V$1116,$V577)/SUMIFS('[6]Comp2016-2017 (3)'!$G$5:$G$289,'[6]Comp2016-2017 (3)'!$A$5:$A$289,$D577,'[6]Comp2016-2017 (3)'!$R$5:$R$289,$V577)*$AB577))</f>
        <v/>
      </c>
      <c r="AJ577" s="183">
        <f>IF($W577=AJ$3,$AB577,IF(NOT($W577=0),"",SUMIFS('Source traité'!AJ$4:AJ$1116,'Source traité'!$A$4:$A$1116,$D577,'Source traité'!$V$4:$V$1116,$V577)/SUMIFS('[6]Comp2016-2017 (3)'!$G$5:$G$289,'[6]Comp2016-2017 (3)'!$A$5:$A$289,$D577,'[6]Comp2016-2017 (3)'!$R$5:$R$289,$V577)*$AB577))</f>
        <v/>
      </c>
      <c r="AK577" s="183">
        <f>SUM(AC577:AJ577)-AB577</f>
        <v/>
      </c>
      <c r="AL577" s="179">
        <f>IF(A577=D577,"remplir à la main","")</f>
        <v/>
      </c>
      <c r="AM577" s="179">
        <f>VLOOKUP(A577,'[6]Table corresp.'!$M$4:$U$63,8,FALSE)</f>
        <v/>
      </c>
      <c r="AN577" s="179">
        <f>VLOOKUP(D577,'[6]Table corresp.'!$M$4:$U$63,9,FALSE)</f>
        <v/>
      </c>
    </row>
    <row r="578" hidden="1">
      <c r="A578" s="179" t="inlineStr">
        <is>
          <t>20b - Produits collés</t>
        </is>
      </c>
      <c r="B578" s="179">
        <f>VLOOKUP(LEFT(A578,3),'[6]Table corresp.'!$A$4:$D$63,3,FALSE)</f>
        <v/>
      </c>
      <c r="C578" s="179">
        <f>VLOOKUP(A578,'[6]Table corresp.'!$M$4:$P$63,4,FALSE)</f>
        <v/>
      </c>
      <c r="D578" s="179" t="inlineStr">
        <is>
          <t>52 - Génie civil</t>
        </is>
      </c>
      <c r="E578" s="179">
        <f>VLOOKUP(LEFT(D578,3),'[6]Table corresp.'!$A$4:$D$63,4,FALSE)</f>
        <v/>
      </c>
      <c r="F578" s="179">
        <f>LEFT(A578,3)&amp;" - "&amp;LEFT(D578,3)</f>
        <v/>
      </c>
      <c r="G578" s="208" t="n">
        <v>5071.844312886062</v>
      </c>
      <c r="H578" s="208" t="n">
        <v>0</v>
      </c>
      <c r="I578" s="208" t="n">
        <v>5071.844400096799</v>
      </c>
      <c r="J578" s="208" t="n">
        <v>16.4283597542973</v>
      </c>
      <c r="K578" s="208" t="n">
        <v>0</v>
      </c>
      <c r="L578" s="208" t="n">
        <v>16.4283597542973</v>
      </c>
      <c r="M578" s="208" t="n">
        <v>0</v>
      </c>
      <c r="N578" s="208" t="n">
        <v>0</v>
      </c>
      <c r="O578" s="208" t="n">
        <v>0</v>
      </c>
      <c r="P578" s="208" t="n">
        <v>0</v>
      </c>
      <c r="Q578" s="208" t="n">
        <v>0</v>
      </c>
      <c r="R578" s="208" t="n">
        <v>0</v>
      </c>
      <c r="S578" s="196" t="n"/>
      <c r="T578" s="179">
        <f>VLOOKUP(A578,'[6]Groupe de branches'!$Z$27:$AM$86,14,FALSE)</f>
        <v/>
      </c>
      <c r="U578" s="179">
        <f>VLOOKUP(D578,'[6]Groupe de branches'!$Z$27:$AM$86,14,FALSE)</f>
        <v/>
      </c>
      <c r="V578" s="179" t="n">
        <v>2017</v>
      </c>
      <c r="W578" s="179">
        <f>VLOOKUP(D578,'[6]Table corresp.'!$M$4:$S$63,7,FALSE)</f>
        <v/>
      </c>
      <c r="X578" s="197">
        <f>IFERROR(G578/SUMIFS('[6]Comp2016-2017 (3)'!$I$5:$I$289,'[6]Comp2016-2017 (3)'!$A$5:$A$289,A578,'[6]Comp2016-2017 (3)'!$R$5:$R$289,V578),0)</f>
        <v/>
      </c>
      <c r="Y578" s="209">
        <f>IFERROR(IF(RIGHT(F578,3)="Exp",VLOOKUP(F578,#REF!,2,FALSE),VLOOKUP(F578,#REF!,9,FALSE)),1)</f>
        <v/>
      </c>
      <c r="Z578" s="197">
        <f>Y578/SUMIFS($Y$4:$Y$1116,$V$4:$V$1116,V578,$A$4:$A$1116,A578)</f>
        <v/>
      </c>
      <c r="AA578" s="181">
        <f>X578*Z578</f>
        <v/>
      </c>
      <c r="AB578" s="183">
        <f>IFERROR(SUMIFS('[6]Comp2016-2017 (3)'!$G$5:$G$289,'[6]Comp2016-2017 (3)'!$A$5:$A$289,A578,'[6]Comp2016-2017 (3)'!$R$5:$R$289,V578)*AA578/SUMIFS($AA$4:$AA$1116,$A$4:$A$1116,A578,$V$4:$V$1116,V578),0)</f>
        <v/>
      </c>
      <c r="AC578" s="183">
        <f>IF($W578=AC$3,$AB578,IF(NOT($W578=0),"",SUMIFS('Source traité'!AC$4:AC$1116,'Source traité'!$A$4:$A$1116,$D578,'Source traité'!$V$4:$V$1116,$V578)/SUMIFS('[6]Comp2016-2017 (3)'!$G$5:$G$289,'[6]Comp2016-2017 (3)'!$A$5:$A$289,$D578,'[6]Comp2016-2017 (3)'!$R$5:$R$289,$V578)*$AB578))</f>
        <v/>
      </c>
      <c r="AD578" s="183">
        <f>IF($W578=AD$3,$AB578,IF(NOT($W578=0),"",SUMIFS('Source traité'!AD$4:AD$1116,'Source traité'!$A$4:$A$1116,$D578,'Source traité'!$V$4:$V$1116,$V578)/SUMIFS('[6]Comp2016-2017 (3)'!$G$5:$G$289,'[6]Comp2016-2017 (3)'!$A$5:$A$289,$D578,'[6]Comp2016-2017 (3)'!$R$5:$R$289,$V578)*$AB578))</f>
        <v/>
      </c>
      <c r="AE578" s="183">
        <f>IF($W578=AE$3,$AB578,IF(NOT($W578=0),"",SUMIFS('Source traité'!AE$4:AE$1116,'Source traité'!$A$4:$A$1116,$D578,'Source traité'!$V$4:$V$1116,$V578)/SUMIFS('[6]Comp2016-2017 (3)'!$G$5:$G$289,'[6]Comp2016-2017 (3)'!$A$5:$A$289,$D578,'[6]Comp2016-2017 (3)'!$R$5:$R$289,$V578)*$AB578))</f>
        <v/>
      </c>
      <c r="AF578" s="183">
        <f>IF($W578=AF$3,$AB578,IF(NOT($W578=0),"",SUMIFS('Source traité'!AF$4:AF$1116,'Source traité'!$A$4:$A$1116,$D578,'Source traité'!$V$4:$V$1116,$V578)/SUMIFS('[6]Comp2016-2017 (3)'!$G$5:$G$289,'[6]Comp2016-2017 (3)'!$A$5:$A$289,$D578,'[6]Comp2016-2017 (3)'!$R$5:$R$289,$V578)*$AB578))</f>
        <v/>
      </c>
      <c r="AG578" s="183">
        <f>IF($W578=AG$3,$AB578,IF(NOT($W578=0),"",SUMIFS('Source traité'!AG$4:AG$1116,'Source traité'!$A$4:$A$1116,$D578,'Source traité'!$V$4:$V$1116,$V578)/SUMIFS('[6]Comp2016-2017 (3)'!$G$5:$G$289,'[6]Comp2016-2017 (3)'!$A$5:$A$289,$D578,'[6]Comp2016-2017 (3)'!$R$5:$R$289,$V578)*$AB578))</f>
        <v/>
      </c>
      <c r="AH578" s="183">
        <f>IF($W578=AH$3,$AB578,IF(NOT($W578=0),"",SUMIFS('Source traité'!AH$4:AH$1116,'Source traité'!$A$4:$A$1116,$D578,'Source traité'!$V$4:$V$1116,$V578)/SUMIFS('[6]Comp2016-2017 (3)'!$G$5:$G$289,'[6]Comp2016-2017 (3)'!$A$5:$A$289,$D578,'[6]Comp2016-2017 (3)'!$R$5:$R$289,$V578)*$AB578))</f>
        <v/>
      </c>
      <c r="AI578" s="183">
        <f>IF($W578=AI$3,$AB578,IF(NOT($W578=0),"",SUMIFS('Source traité'!AI$4:AI$1116,'Source traité'!$A$4:$A$1116,$D578,'Source traité'!$V$4:$V$1116,$V578)/SUMIFS('[6]Comp2016-2017 (3)'!$G$5:$G$289,'[6]Comp2016-2017 (3)'!$A$5:$A$289,$D578,'[6]Comp2016-2017 (3)'!$R$5:$R$289,$V578)*$AB578))</f>
        <v/>
      </c>
      <c r="AJ578" s="183">
        <f>IF($W578=AJ$3,$AB578,IF(NOT($W578=0),"",SUMIFS('Source traité'!AJ$4:AJ$1116,'Source traité'!$A$4:$A$1116,$D578,'Source traité'!$V$4:$V$1116,$V578)/SUMIFS('[6]Comp2016-2017 (3)'!$G$5:$G$289,'[6]Comp2016-2017 (3)'!$A$5:$A$289,$D578,'[6]Comp2016-2017 (3)'!$R$5:$R$289,$V578)*$AB578))</f>
        <v/>
      </c>
      <c r="AK578" s="183">
        <f>SUM(AC578:AJ578)-AB578</f>
        <v/>
      </c>
      <c r="AL578" s="179">
        <f>IF(A578=D578,"remplir à la main","")</f>
        <v/>
      </c>
      <c r="AM578" s="179">
        <f>VLOOKUP(A578,'[6]Table corresp.'!$M$4:$U$63,8,FALSE)</f>
        <v/>
      </c>
      <c r="AN578" s="179">
        <f>VLOOKUP(D578,'[6]Table corresp.'!$M$4:$U$63,9,FALSE)</f>
        <v/>
      </c>
    </row>
    <row r="579" hidden="1">
      <c r="A579" s="179" t="inlineStr">
        <is>
          <t>20b - Produits collés</t>
        </is>
      </c>
      <c r="B579" s="179">
        <f>VLOOKUP(LEFT(A579,3),'[6]Table corresp.'!$A$4:$D$63,3,FALSE)</f>
        <v/>
      </c>
      <c r="C579" s="179">
        <f>VLOOKUP(A579,'[6]Table corresp.'!$M$4:$P$63,4,FALSE)</f>
        <v/>
      </c>
      <c r="D579" s="179" t="inlineStr">
        <is>
          <t>53 - Travaux d'isolation</t>
        </is>
      </c>
      <c r="E579" s="179">
        <f>VLOOKUP(LEFT(D579,3),'[6]Table corresp.'!$A$4:$D$63,4,FALSE)</f>
        <v/>
      </c>
      <c r="F579" s="179">
        <f>LEFT(A579,3)&amp;" - "&amp;LEFT(D579,3)</f>
        <v/>
      </c>
      <c r="G579" s="208" t="n">
        <v>1227.324350923754</v>
      </c>
      <c r="H579" s="208" t="n">
        <v>5063.21146346718</v>
      </c>
      <c r="I579" s="208" t="n">
        <v>6290.536230893843</v>
      </c>
      <c r="J579" s="208" t="n">
        <v>8.613501699057753</v>
      </c>
      <c r="K579" s="208" t="n">
        <v>32.09179655843831</v>
      </c>
      <c r="L579" s="208" t="n">
        <v>40.70529825749607</v>
      </c>
      <c r="M579" s="208" t="n">
        <v>0</v>
      </c>
      <c r="N579" s="208" t="n">
        <v>0</v>
      </c>
      <c r="O579" s="208" t="n">
        <v>0</v>
      </c>
      <c r="P579" s="208" t="n">
        <v>0</v>
      </c>
      <c r="Q579" s="208" t="n">
        <v>0</v>
      </c>
      <c r="R579" s="208" t="n">
        <v>0</v>
      </c>
      <c r="S579" s="196" t="n"/>
      <c r="T579" s="179">
        <f>VLOOKUP(A579,'[6]Groupe de branches'!$Z$27:$AM$86,14,FALSE)</f>
        <v/>
      </c>
      <c r="U579" s="179">
        <f>VLOOKUP(D579,'[6]Groupe de branches'!$Z$27:$AM$86,14,FALSE)</f>
        <v/>
      </c>
      <c r="V579" s="179" t="n">
        <v>2017</v>
      </c>
      <c r="W579" s="179">
        <f>VLOOKUP(D579,'[6]Table corresp.'!$M$4:$S$63,7,FALSE)</f>
        <v/>
      </c>
      <c r="X579" s="197">
        <f>IFERROR(G579/SUMIFS('[6]Comp2016-2017 (3)'!$I$5:$I$289,'[6]Comp2016-2017 (3)'!$A$5:$A$289,A579,'[6]Comp2016-2017 (3)'!$R$5:$R$289,V579),0)</f>
        <v/>
      </c>
      <c r="Y579" s="209">
        <f>IFERROR(IF(RIGHT(F579,3)="Exp",VLOOKUP(F579,#REF!,2,FALSE),VLOOKUP(F579,#REF!,9,FALSE)),1)</f>
        <v/>
      </c>
      <c r="Z579" s="197">
        <f>Y579/SUMIFS($Y$4:$Y$1116,$V$4:$V$1116,V579,$A$4:$A$1116,A579)</f>
        <v/>
      </c>
      <c r="AA579" s="181">
        <f>X579*Z579</f>
        <v/>
      </c>
      <c r="AB579" s="183">
        <f>IFERROR(SUMIFS('[6]Comp2016-2017 (3)'!$G$5:$G$289,'[6]Comp2016-2017 (3)'!$A$5:$A$289,A579,'[6]Comp2016-2017 (3)'!$R$5:$R$289,V579)*AA579/SUMIFS($AA$4:$AA$1116,$A$4:$A$1116,A579,$V$4:$V$1116,V579),0)</f>
        <v/>
      </c>
      <c r="AC579" s="183">
        <f>IF($W579=AC$3,$AB579,IF(NOT($W579=0),"",SUMIFS('Source traité'!AC$4:AC$1116,'Source traité'!$A$4:$A$1116,$D579,'Source traité'!$V$4:$V$1116,$V579)/SUMIFS('[6]Comp2016-2017 (3)'!$G$5:$G$289,'[6]Comp2016-2017 (3)'!$A$5:$A$289,$D579,'[6]Comp2016-2017 (3)'!$R$5:$R$289,$V579)*$AB579))</f>
        <v/>
      </c>
      <c r="AD579" s="183">
        <f>IF($W579=AD$3,$AB579,IF(NOT($W579=0),"",SUMIFS('Source traité'!AD$4:AD$1116,'Source traité'!$A$4:$A$1116,$D579,'Source traité'!$V$4:$V$1116,$V579)/SUMIFS('[6]Comp2016-2017 (3)'!$G$5:$G$289,'[6]Comp2016-2017 (3)'!$A$5:$A$289,$D579,'[6]Comp2016-2017 (3)'!$R$5:$R$289,$V579)*$AB579))</f>
        <v/>
      </c>
      <c r="AE579" s="183">
        <f>IF($W579=AE$3,$AB579,IF(NOT($W579=0),"",SUMIFS('Source traité'!AE$4:AE$1116,'Source traité'!$A$4:$A$1116,$D579,'Source traité'!$V$4:$V$1116,$V579)/SUMIFS('[6]Comp2016-2017 (3)'!$G$5:$G$289,'[6]Comp2016-2017 (3)'!$A$5:$A$289,$D579,'[6]Comp2016-2017 (3)'!$R$5:$R$289,$V579)*$AB579))</f>
        <v/>
      </c>
      <c r="AF579" s="183">
        <f>IF($W579=AF$3,$AB579,IF(NOT($W579=0),"",SUMIFS('Source traité'!AF$4:AF$1116,'Source traité'!$A$4:$A$1116,$D579,'Source traité'!$V$4:$V$1116,$V579)/SUMIFS('[6]Comp2016-2017 (3)'!$G$5:$G$289,'[6]Comp2016-2017 (3)'!$A$5:$A$289,$D579,'[6]Comp2016-2017 (3)'!$R$5:$R$289,$V579)*$AB579))</f>
        <v/>
      </c>
      <c r="AG579" s="183">
        <f>IF($W579=AG$3,$AB579,IF(NOT($W579=0),"",SUMIFS('Source traité'!AG$4:AG$1116,'Source traité'!$A$4:$A$1116,$D579,'Source traité'!$V$4:$V$1116,$V579)/SUMIFS('[6]Comp2016-2017 (3)'!$G$5:$G$289,'[6]Comp2016-2017 (3)'!$A$5:$A$289,$D579,'[6]Comp2016-2017 (3)'!$R$5:$R$289,$V579)*$AB579))</f>
        <v/>
      </c>
      <c r="AH579" s="183">
        <f>IF($W579=AH$3,$AB579,IF(NOT($W579=0),"",SUMIFS('Source traité'!AH$4:AH$1116,'Source traité'!$A$4:$A$1116,$D579,'Source traité'!$V$4:$V$1116,$V579)/SUMIFS('[6]Comp2016-2017 (3)'!$G$5:$G$289,'[6]Comp2016-2017 (3)'!$A$5:$A$289,$D579,'[6]Comp2016-2017 (3)'!$R$5:$R$289,$V579)*$AB579))</f>
        <v/>
      </c>
      <c r="AI579" s="183">
        <f>IF($W579=AI$3,$AB579,IF(NOT($W579=0),"",SUMIFS('Source traité'!AI$4:AI$1116,'Source traité'!$A$4:$A$1116,$D579,'Source traité'!$V$4:$V$1116,$V579)/SUMIFS('[6]Comp2016-2017 (3)'!$G$5:$G$289,'[6]Comp2016-2017 (3)'!$A$5:$A$289,$D579,'[6]Comp2016-2017 (3)'!$R$5:$R$289,$V579)*$AB579))</f>
        <v/>
      </c>
      <c r="AJ579" s="183">
        <f>IF($W579=AJ$3,$AB579,IF(NOT($W579=0),"",SUMIFS('Source traité'!AJ$4:AJ$1116,'Source traité'!$A$4:$A$1116,$D579,'Source traité'!$V$4:$V$1116,$V579)/SUMIFS('[6]Comp2016-2017 (3)'!$G$5:$G$289,'[6]Comp2016-2017 (3)'!$A$5:$A$289,$D579,'[6]Comp2016-2017 (3)'!$R$5:$R$289,$V579)*$AB579))</f>
        <v/>
      </c>
      <c r="AK579" s="183">
        <f>SUM(AC579:AJ579)-AB579</f>
        <v/>
      </c>
      <c r="AL579" s="179">
        <f>IF(A579=D579,"remplir à la main","")</f>
        <v/>
      </c>
      <c r="AM579" s="179">
        <f>VLOOKUP(A579,'[6]Table corresp.'!$M$4:$U$63,8,FALSE)</f>
        <v/>
      </c>
      <c r="AN579" s="179">
        <f>VLOOKUP(D579,'[6]Table corresp.'!$M$4:$U$63,9,FALSE)</f>
        <v/>
      </c>
    </row>
    <row r="580" hidden="1">
      <c r="A580" s="179" t="inlineStr">
        <is>
          <t>20b - Produits collés</t>
        </is>
      </c>
      <c r="B580" s="179">
        <f>VLOOKUP(LEFT(A580,3),'[6]Table corresp.'!$A$4:$D$63,3,FALSE)</f>
        <v/>
      </c>
      <c r="C580" s="179">
        <f>VLOOKUP(A580,'[6]Table corresp.'!$M$4:$P$63,4,FALSE)</f>
        <v/>
      </c>
      <c r="D580" s="179" t="inlineStr">
        <is>
          <t>54 - Travaux de menuiserie bois</t>
        </is>
      </c>
      <c r="E580" s="179">
        <f>VLOOKUP(LEFT(D580,3),'[6]Table corresp.'!$A$4:$D$63,4,FALSE)</f>
        <v/>
      </c>
      <c r="F580" s="179">
        <f>LEFT(A580,3)&amp;" - "&amp;LEFT(D580,3)</f>
        <v/>
      </c>
      <c r="G580" s="208" t="n">
        <v>22494.84754963195</v>
      </c>
      <c r="H580" s="208" t="n">
        <v>7271.890845039147</v>
      </c>
      <c r="I580" s="208" t="n">
        <v>29766.73934935199</v>
      </c>
      <c r="J580" s="208" t="n">
        <v>67.65916935240899</v>
      </c>
      <c r="K580" s="208" t="n">
        <v>17.77792377851751</v>
      </c>
      <c r="L580" s="208" t="n">
        <v>85.4370931309265</v>
      </c>
      <c r="M580" s="208" t="n">
        <v>0</v>
      </c>
      <c r="N580" s="208" t="n">
        <v>0</v>
      </c>
      <c r="O580" s="208" t="n">
        <v>0</v>
      </c>
      <c r="P580" s="208" t="n">
        <v>0</v>
      </c>
      <c r="Q580" s="208" t="n">
        <v>0</v>
      </c>
      <c r="R580" s="208" t="n">
        <v>0</v>
      </c>
      <c r="S580" s="196" t="n"/>
      <c r="T580" s="179">
        <f>VLOOKUP(A580,'[6]Groupe de branches'!$Z$27:$AM$86,14,FALSE)</f>
        <v/>
      </c>
      <c r="U580" s="179">
        <f>VLOOKUP(D580,'[6]Groupe de branches'!$Z$27:$AM$86,14,FALSE)</f>
        <v/>
      </c>
      <c r="V580" s="179" t="n">
        <v>2017</v>
      </c>
      <c r="W580" s="179">
        <f>VLOOKUP(D580,'[6]Table corresp.'!$M$4:$S$63,7,FALSE)</f>
        <v/>
      </c>
      <c r="X580" s="197">
        <f>IFERROR(G580/SUMIFS('[6]Comp2016-2017 (3)'!$I$5:$I$289,'[6]Comp2016-2017 (3)'!$A$5:$A$289,A580,'[6]Comp2016-2017 (3)'!$R$5:$R$289,V580),0)</f>
        <v/>
      </c>
      <c r="Y580" s="209">
        <f>IFERROR(IF(RIGHT(F580,3)="Exp",VLOOKUP(F580,#REF!,2,FALSE),VLOOKUP(F580,#REF!,9,FALSE)),1)</f>
        <v/>
      </c>
      <c r="Z580" s="197">
        <f>Y580/SUMIFS($Y$4:$Y$1116,$V$4:$V$1116,V580,$A$4:$A$1116,A580)</f>
        <v/>
      </c>
      <c r="AA580" s="181">
        <f>X580*Z580</f>
        <v/>
      </c>
      <c r="AB580" s="183">
        <f>IFERROR(SUMIFS('[6]Comp2016-2017 (3)'!$G$5:$G$289,'[6]Comp2016-2017 (3)'!$A$5:$A$289,A580,'[6]Comp2016-2017 (3)'!$R$5:$R$289,V580)*AA580/SUMIFS($AA$4:$AA$1116,$A$4:$A$1116,A580,$V$4:$V$1116,V580),0)</f>
        <v/>
      </c>
      <c r="AC580" s="183">
        <f>IF($W580=AC$3,$AB580,IF(NOT($W580=0),"",SUMIFS('Source traité'!AC$4:AC$1116,'Source traité'!$A$4:$A$1116,$D580,'Source traité'!$V$4:$V$1116,$V580)/SUMIFS('[6]Comp2016-2017 (3)'!$G$5:$G$289,'[6]Comp2016-2017 (3)'!$A$5:$A$289,$D580,'[6]Comp2016-2017 (3)'!$R$5:$R$289,$V580)*$AB580))</f>
        <v/>
      </c>
      <c r="AD580" s="183">
        <f>IF($W580=AD$3,$AB580,IF(NOT($W580=0),"",SUMIFS('Source traité'!AD$4:AD$1116,'Source traité'!$A$4:$A$1116,$D580,'Source traité'!$V$4:$V$1116,$V580)/SUMIFS('[6]Comp2016-2017 (3)'!$G$5:$G$289,'[6]Comp2016-2017 (3)'!$A$5:$A$289,$D580,'[6]Comp2016-2017 (3)'!$R$5:$R$289,$V580)*$AB580))</f>
        <v/>
      </c>
      <c r="AE580" s="183">
        <f>IF($W580=AE$3,$AB580,IF(NOT($W580=0),"",SUMIFS('Source traité'!AE$4:AE$1116,'Source traité'!$A$4:$A$1116,$D580,'Source traité'!$V$4:$V$1116,$V580)/SUMIFS('[6]Comp2016-2017 (3)'!$G$5:$G$289,'[6]Comp2016-2017 (3)'!$A$5:$A$289,$D580,'[6]Comp2016-2017 (3)'!$R$5:$R$289,$V580)*$AB580))</f>
        <v/>
      </c>
      <c r="AF580" s="183">
        <f>IF($W580=AF$3,$AB580,IF(NOT($W580=0),"",SUMIFS('Source traité'!AF$4:AF$1116,'Source traité'!$A$4:$A$1116,$D580,'Source traité'!$V$4:$V$1116,$V580)/SUMIFS('[6]Comp2016-2017 (3)'!$G$5:$G$289,'[6]Comp2016-2017 (3)'!$A$5:$A$289,$D580,'[6]Comp2016-2017 (3)'!$R$5:$R$289,$V580)*$AB580))</f>
        <v/>
      </c>
      <c r="AG580" s="183">
        <f>IF($W580=AG$3,$AB580,IF(NOT($W580=0),"",SUMIFS('Source traité'!AG$4:AG$1116,'Source traité'!$A$4:$A$1116,$D580,'Source traité'!$V$4:$V$1116,$V580)/SUMIFS('[6]Comp2016-2017 (3)'!$G$5:$G$289,'[6]Comp2016-2017 (3)'!$A$5:$A$289,$D580,'[6]Comp2016-2017 (3)'!$R$5:$R$289,$V580)*$AB580))</f>
        <v/>
      </c>
      <c r="AH580" s="183">
        <f>IF($W580=AH$3,$AB580,IF(NOT($W580=0),"",SUMIFS('Source traité'!AH$4:AH$1116,'Source traité'!$A$4:$A$1116,$D580,'Source traité'!$V$4:$V$1116,$V580)/SUMIFS('[6]Comp2016-2017 (3)'!$G$5:$G$289,'[6]Comp2016-2017 (3)'!$A$5:$A$289,$D580,'[6]Comp2016-2017 (3)'!$R$5:$R$289,$V580)*$AB580))</f>
        <v/>
      </c>
      <c r="AI580" s="183">
        <f>IF($W580=AI$3,$AB580,IF(NOT($W580=0),"",SUMIFS('Source traité'!AI$4:AI$1116,'Source traité'!$A$4:$A$1116,$D580,'Source traité'!$V$4:$V$1116,$V580)/SUMIFS('[6]Comp2016-2017 (3)'!$G$5:$G$289,'[6]Comp2016-2017 (3)'!$A$5:$A$289,$D580,'[6]Comp2016-2017 (3)'!$R$5:$R$289,$V580)*$AB580))</f>
        <v/>
      </c>
      <c r="AJ580" s="183">
        <f>IF($W580=AJ$3,$AB580,IF(NOT($W580=0),"",SUMIFS('Source traité'!AJ$4:AJ$1116,'Source traité'!$A$4:$A$1116,$D580,'Source traité'!$V$4:$V$1116,$V580)/SUMIFS('[6]Comp2016-2017 (3)'!$G$5:$G$289,'[6]Comp2016-2017 (3)'!$A$5:$A$289,$D580,'[6]Comp2016-2017 (3)'!$R$5:$R$289,$V580)*$AB580))</f>
        <v/>
      </c>
      <c r="AK580" s="183">
        <f>SUM(AC580:AJ580)-AB580</f>
        <v/>
      </c>
      <c r="AL580" s="179">
        <f>IF(A580=D580,"remplir à la main","")</f>
        <v/>
      </c>
      <c r="AM580" s="179">
        <f>VLOOKUP(A580,'[6]Table corresp.'!$M$4:$U$63,8,FALSE)</f>
        <v/>
      </c>
      <c r="AN580" s="179">
        <f>VLOOKUP(D580,'[6]Table corresp.'!$M$4:$U$63,9,FALSE)</f>
        <v/>
      </c>
    </row>
    <row r="581" hidden="1">
      <c r="A581" s="179" t="inlineStr">
        <is>
          <t>20b - Produits collés</t>
        </is>
      </c>
      <c r="B581" s="179">
        <f>VLOOKUP(LEFT(A581,3),'[6]Table corresp.'!$A$4:$D$63,3,FALSE)</f>
        <v/>
      </c>
      <c r="C581" s="179">
        <f>VLOOKUP(A581,'[6]Table corresp.'!$M$4:$P$63,4,FALSE)</f>
        <v/>
      </c>
      <c r="D581" s="179" t="inlineStr">
        <is>
          <t>55 - Agencement de lieux de vente</t>
        </is>
      </c>
      <c r="E581" s="179">
        <f>VLOOKUP(LEFT(D581,3),'[6]Table corresp.'!$A$4:$D$63,4,FALSE)</f>
        <v/>
      </c>
      <c r="F581" s="179">
        <f>LEFT(A581,3)&amp;" - "&amp;LEFT(D581,3)</f>
        <v/>
      </c>
      <c r="G581" s="208" t="n">
        <v>68.99282314339925</v>
      </c>
      <c r="H581" s="208" t="n">
        <v>6831.459113844789</v>
      </c>
      <c r="I581" s="208" t="n">
        <v>6900.452471660426</v>
      </c>
      <c r="J581" s="208" t="n">
        <v>0.3227996461957698</v>
      </c>
      <c r="K581" s="208" t="n">
        <v>25.97961364963448</v>
      </c>
      <c r="L581" s="208" t="n">
        <v>26.30241329583025</v>
      </c>
      <c r="M581" s="208" t="n">
        <v>0</v>
      </c>
      <c r="N581" s="208" t="n">
        <v>0</v>
      </c>
      <c r="O581" s="208" t="n">
        <v>0</v>
      </c>
      <c r="P581" s="208" t="n">
        <v>0</v>
      </c>
      <c r="Q581" s="208" t="n">
        <v>0</v>
      </c>
      <c r="R581" s="208" t="n">
        <v>0</v>
      </c>
      <c r="S581" s="196" t="n"/>
      <c r="T581" s="179">
        <f>VLOOKUP(A581,'[6]Groupe de branches'!$Z$27:$AM$86,14,FALSE)</f>
        <v/>
      </c>
      <c r="U581" s="179">
        <f>VLOOKUP(D581,'[6]Groupe de branches'!$Z$27:$AM$86,14,FALSE)</f>
        <v/>
      </c>
      <c r="V581" s="179" t="n">
        <v>2017</v>
      </c>
      <c r="W581" s="179">
        <f>VLOOKUP(D581,'[6]Table corresp.'!$M$4:$S$63,7,FALSE)</f>
        <v/>
      </c>
      <c r="X581" s="197">
        <f>IFERROR(G581/SUMIFS('[6]Comp2016-2017 (3)'!$I$5:$I$289,'[6]Comp2016-2017 (3)'!$A$5:$A$289,A581,'[6]Comp2016-2017 (3)'!$R$5:$R$289,V581),0)</f>
        <v/>
      </c>
      <c r="Y581" s="209">
        <f>IFERROR(IF(RIGHT(F581,3)="Exp",VLOOKUP(F581,#REF!,2,FALSE),VLOOKUP(F581,#REF!,9,FALSE)),1)</f>
        <v/>
      </c>
      <c r="Z581" s="197">
        <f>Y581/SUMIFS($Y$4:$Y$1116,$V$4:$V$1116,V581,$A$4:$A$1116,A581)</f>
        <v/>
      </c>
      <c r="AA581" s="181">
        <f>X581*Z581</f>
        <v/>
      </c>
      <c r="AB581" s="183">
        <f>IFERROR(SUMIFS('[6]Comp2016-2017 (3)'!$G$5:$G$289,'[6]Comp2016-2017 (3)'!$A$5:$A$289,A581,'[6]Comp2016-2017 (3)'!$R$5:$R$289,V581)*AA581/SUMIFS($AA$4:$AA$1116,$A$4:$A$1116,A581,$V$4:$V$1116,V581),0)</f>
        <v/>
      </c>
      <c r="AC581" s="183">
        <f>IF($W581=AC$3,$AB581,IF(NOT($W581=0),"",SUMIFS('Source traité'!AC$4:AC$1116,'Source traité'!$A$4:$A$1116,$D581,'Source traité'!$V$4:$V$1116,$V581)/SUMIFS('[6]Comp2016-2017 (3)'!$G$5:$G$289,'[6]Comp2016-2017 (3)'!$A$5:$A$289,$D581,'[6]Comp2016-2017 (3)'!$R$5:$R$289,$V581)*$AB581))</f>
        <v/>
      </c>
      <c r="AD581" s="183">
        <f>IF($W581=AD$3,$AB581,IF(NOT($W581=0),"",SUMIFS('Source traité'!AD$4:AD$1116,'Source traité'!$A$4:$A$1116,$D581,'Source traité'!$V$4:$V$1116,$V581)/SUMIFS('[6]Comp2016-2017 (3)'!$G$5:$G$289,'[6]Comp2016-2017 (3)'!$A$5:$A$289,$D581,'[6]Comp2016-2017 (3)'!$R$5:$R$289,$V581)*$AB581))</f>
        <v/>
      </c>
      <c r="AE581" s="183">
        <f>IF($W581=AE$3,$AB581,IF(NOT($W581=0),"",SUMIFS('Source traité'!AE$4:AE$1116,'Source traité'!$A$4:$A$1116,$D581,'Source traité'!$V$4:$V$1116,$V581)/SUMIFS('[6]Comp2016-2017 (3)'!$G$5:$G$289,'[6]Comp2016-2017 (3)'!$A$5:$A$289,$D581,'[6]Comp2016-2017 (3)'!$R$5:$R$289,$V581)*$AB581))</f>
        <v/>
      </c>
      <c r="AF581" s="183">
        <f>IF($W581=AF$3,$AB581,IF(NOT($W581=0),"",SUMIFS('Source traité'!AF$4:AF$1116,'Source traité'!$A$4:$A$1116,$D581,'Source traité'!$V$4:$V$1116,$V581)/SUMIFS('[6]Comp2016-2017 (3)'!$G$5:$G$289,'[6]Comp2016-2017 (3)'!$A$5:$A$289,$D581,'[6]Comp2016-2017 (3)'!$R$5:$R$289,$V581)*$AB581))</f>
        <v/>
      </c>
      <c r="AG581" s="183">
        <f>IF($W581=AG$3,$AB581,IF(NOT($W581=0),"",SUMIFS('Source traité'!AG$4:AG$1116,'Source traité'!$A$4:$A$1116,$D581,'Source traité'!$V$4:$V$1116,$V581)/SUMIFS('[6]Comp2016-2017 (3)'!$G$5:$G$289,'[6]Comp2016-2017 (3)'!$A$5:$A$289,$D581,'[6]Comp2016-2017 (3)'!$R$5:$R$289,$V581)*$AB581))</f>
        <v/>
      </c>
      <c r="AH581" s="183">
        <f>IF($W581=AH$3,$AB581,IF(NOT($W581=0),"",SUMIFS('Source traité'!AH$4:AH$1116,'Source traité'!$A$4:$A$1116,$D581,'Source traité'!$V$4:$V$1116,$V581)/SUMIFS('[6]Comp2016-2017 (3)'!$G$5:$G$289,'[6]Comp2016-2017 (3)'!$A$5:$A$289,$D581,'[6]Comp2016-2017 (3)'!$R$5:$R$289,$V581)*$AB581))</f>
        <v/>
      </c>
      <c r="AI581" s="183">
        <f>IF($W581=AI$3,$AB581,IF(NOT($W581=0),"",SUMIFS('Source traité'!AI$4:AI$1116,'Source traité'!$A$4:$A$1116,$D581,'Source traité'!$V$4:$V$1116,$V581)/SUMIFS('[6]Comp2016-2017 (3)'!$G$5:$G$289,'[6]Comp2016-2017 (3)'!$A$5:$A$289,$D581,'[6]Comp2016-2017 (3)'!$R$5:$R$289,$V581)*$AB581))</f>
        <v/>
      </c>
      <c r="AJ581" s="183">
        <f>IF($W581=AJ$3,$AB581,IF(NOT($W581=0),"",SUMIFS('Source traité'!AJ$4:AJ$1116,'Source traité'!$A$4:$A$1116,$D581,'Source traité'!$V$4:$V$1116,$V581)/SUMIFS('[6]Comp2016-2017 (3)'!$G$5:$G$289,'[6]Comp2016-2017 (3)'!$A$5:$A$289,$D581,'[6]Comp2016-2017 (3)'!$R$5:$R$289,$V581)*$AB581))</f>
        <v/>
      </c>
      <c r="AK581" s="183">
        <f>SUM(AC581:AJ581)-AB581</f>
        <v/>
      </c>
      <c r="AL581" s="179">
        <f>IF(A581=D581,"remplir à la main","")</f>
        <v/>
      </c>
      <c r="AM581" s="179">
        <f>VLOOKUP(A581,'[6]Table corresp.'!$M$4:$U$63,8,FALSE)</f>
        <v/>
      </c>
      <c r="AN581" s="179">
        <f>VLOOKUP(D581,'[6]Table corresp.'!$M$4:$U$63,9,FALSE)</f>
        <v/>
      </c>
    </row>
    <row r="582" hidden="1">
      <c r="A582" s="179" t="inlineStr">
        <is>
          <t>20b - Produits collés</t>
        </is>
      </c>
      <c r="B582" s="179">
        <f>VLOOKUP(LEFT(A582,3),'[6]Table corresp.'!$A$4:$D$63,3,FALSE)</f>
        <v/>
      </c>
      <c r="C582" s="179">
        <f>VLOOKUP(A582,'[6]Table corresp.'!$M$4:$P$63,4,FALSE)</f>
        <v/>
      </c>
      <c r="D582" s="179" t="inlineStr">
        <is>
          <t>57 - Travaux de charpente</t>
        </is>
      </c>
      <c r="E582" s="179">
        <f>VLOOKUP(LEFT(D582,3),'[6]Table corresp.'!$A$4:$D$63,4,FALSE)</f>
        <v/>
      </c>
      <c r="F582" s="179">
        <f>LEFT(A582,3)&amp;" - "&amp;LEFT(D582,3)</f>
        <v/>
      </c>
      <c r="G582" s="208" t="n">
        <v>17385.39212347307</v>
      </c>
      <c r="H582" s="208" t="n">
        <v>184489.4832292474</v>
      </c>
      <c r="I582" s="208" t="n">
        <v>201874.8900589135</v>
      </c>
      <c r="J582" s="208" t="n">
        <v>61.0063283115058</v>
      </c>
      <c r="K582" s="208" t="n">
        <v>584.6683479135321</v>
      </c>
      <c r="L582" s="208" t="n">
        <v>645.674676225038</v>
      </c>
      <c r="M582" s="208" t="n">
        <v>0</v>
      </c>
      <c r="N582" s="208" t="n">
        <v>0</v>
      </c>
      <c r="O582" s="208" t="n">
        <v>0</v>
      </c>
      <c r="P582" s="208" t="n">
        <v>0</v>
      </c>
      <c r="Q582" s="208" t="n">
        <v>0</v>
      </c>
      <c r="R582" s="208" t="n">
        <v>0</v>
      </c>
      <c r="S582" s="196" t="n"/>
      <c r="T582" s="179">
        <f>VLOOKUP(A582,'[6]Groupe de branches'!$Z$27:$AM$86,14,FALSE)</f>
        <v/>
      </c>
      <c r="U582" s="179">
        <f>VLOOKUP(D582,'[6]Groupe de branches'!$Z$27:$AM$86,14,FALSE)</f>
        <v/>
      </c>
      <c r="V582" s="179" t="n">
        <v>2017</v>
      </c>
      <c r="W582" s="179">
        <f>VLOOKUP(D582,'[6]Table corresp.'!$M$4:$S$63,7,FALSE)</f>
        <v/>
      </c>
      <c r="X582" s="197">
        <f>IFERROR(G582/SUMIFS('[6]Comp2016-2017 (3)'!$I$5:$I$289,'[6]Comp2016-2017 (3)'!$A$5:$A$289,A582,'[6]Comp2016-2017 (3)'!$R$5:$R$289,V582),0)</f>
        <v/>
      </c>
      <c r="Y582" s="209">
        <f>IFERROR(IF(RIGHT(F582,3)="Exp",VLOOKUP(F582,#REF!,2,FALSE),VLOOKUP(F582,#REF!,9,FALSE)),1)</f>
        <v/>
      </c>
      <c r="Z582" s="197">
        <f>Y582/SUMIFS($Y$4:$Y$1116,$V$4:$V$1116,V582,$A$4:$A$1116,A582)</f>
        <v/>
      </c>
      <c r="AA582" s="181">
        <f>X582*Z582</f>
        <v/>
      </c>
      <c r="AB582" s="183">
        <f>IFERROR(SUMIFS('[6]Comp2016-2017 (3)'!$G$5:$G$289,'[6]Comp2016-2017 (3)'!$A$5:$A$289,A582,'[6]Comp2016-2017 (3)'!$R$5:$R$289,V582)*AA582/SUMIFS($AA$4:$AA$1116,$A$4:$A$1116,A582,$V$4:$V$1116,V582),0)</f>
        <v/>
      </c>
      <c r="AC582" s="183">
        <f>IF($W582=AC$3,$AB582,IF(NOT($W582=0),"",SUMIFS('Source traité'!AC$4:AC$1116,'Source traité'!$A$4:$A$1116,$D582,'Source traité'!$V$4:$V$1116,$V582)/SUMIFS('[6]Comp2016-2017 (3)'!$G$5:$G$289,'[6]Comp2016-2017 (3)'!$A$5:$A$289,$D582,'[6]Comp2016-2017 (3)'!$R$5:$R$289,$V582)*$AB582))</f>
        <v/>
      </c>
      <c r="AD582" s="183">
        <f>IF($W582=AD$3,$AB582,IF(NOT($W582=0),"",SUMIFS('Source traité'!AD$4:AD$1116,'Source traité'!$A$4:$A$1116,$D582,'Source traité'!$V$4:$V$1116,$V582)/SUMIFS('[6]Comp2016-2017 (3)'!$G$5:$G$289,'[6]Comp2016-2017 (3)'!$A$5:$A$289,$D582,'[6]Comp2016-2017 (3)'!$R$5:$R$289,$V582)*$AB582))</f>
        <v/>
      </c>
      <c r="AE582" s="183">
        <f>IF($W582=AE$3,$AB582,IF(NOT($W582=0),"",SUMIFS('Source traité'!AE$4:AE$1116,'Source traité'!$A$4:$A$1116,$D582,'Source traité'!$V$4:$V$1116,$V582)/SUMIFS('[6]Comp2016-2017 (3)'!$G$5:$G$289,'[6]Comp2016-2017 (3)'!$A$5:$A$289,$D582,'[6]Comp2016-2017 (3)'!$R$5:$R$289,$V582)*$AB582))</f>
        <v/>
      </c>
      <c r="AF582" s="183">
        <f>IF($W582=AF$3,$AB582,IF(NOT($W582=0),"",SUMIFS('Source traité'!AF$4:AF$1116,'Source traité'!$A$4:$A$1116,$D582,'Source traité'!$V$4:$V$1116,$V582)/SUMIFS('[6]Comp2016-2017 (3)'!$G$5:$G$289,'[6]Comp2016-2017 (3)'!$A$5:$A$289,$D582,'[6]Comp2016-2017 (3)'!$R$5:$R$289,$V582)*$AB582))</f>
        <v/>
      </c>
      <c r="AG582" s="183">
        <f>IF($W582=AG$3,$AB582,IF(NOT($W582=0),"",SUMIFS('Source traité'!AG$4:AG$1116,'Source traité'!$A$4:$A$1116,$D582,'Source traité'!$V$4:$V$1116,$V582)/SUMIFS('[6]Comp2016-2017 (3)'!$G$5:$G$289,'[6]Comp2016-2017 (3)'!$A$5:$A$289,$D582,'[6]Comp2016-2017 (3)'!$R$5:$R$289,$V582)*$AB582))</f>
        <v/>
      </c>
      <c r="AH582" s="183">
        <f>IF($W582=AH$3,$AB582,IF(NOT($W582=0),"",SUMIFS('Source traité'!AH$4:AH$1116,'Source traité'!$A$4:$A$1116,$D582,'Source traité'!$V$4:$V$1116,$V582)/SUMIFS('[6]Comp2016-2017 (3)'!$G$5:$G$289,'[6]Comp2016-2017 (3)'!$A$5:$A$289,$D582,'[6]Comp2016-2017 (3)'!$R$5:$R$289,$V582)*$AB582))</f>
        <v/>
      </c>
      <c r="AI582" s="183">
        <f>IF($W582=AI$3,$AB582,IF(NOT($W582=0),"",SUMIFS('Source traité'!AI$4:AI$1116,'Source traité'!$A$4:$A$1116,$D582,'Source traité'!$V$4:$V$1116,$V582)/SUMIFS('[6]Comp2016-2017 (3)'!$G$5:$G$289,'[6]Comp2016-2017 (3)'!$A$5:$A$289,$D582,'[6]Comp2016-2017 (3)'!$R$5:$R$289,$V582)*$AB582))</f>
        <v/>
      </c>
      <c r="AJ582" s="183">
        <f>IF($W582=AJ$3,$AB582,IF(NOT($W582=0),"",SUMIFS('Source traité'!AJ$4:AJ$1116,'Source traité'!$A$4:$A$1116,$D582,'Source traité'!$V$4:$V$1116,$V582)/SUMIFS('[6]Comp2016-2017 (3)'!$G$5:$G$289,'[6]Comp2016-2017 (3)'!$A$5:$A$289,$D582,'[6]Comp2016-2017 (3)'!$R$5:$R$289,$V582)*$AB582))</f>
        <v/>
      </c>
      <c r="AK582" s="183">
        <f>SUM(AC582:AJ582)-AB582</f>
        <v/>
      </c>
      <c r="AL582" s="179">
        <f>IF(A582=D582,"remplir à la main","")</f>
        <v/>
      </c>
      <c r="AM582" s="179">
        <f>VLOOKUP(A582,'[6]Table corresp.'!$M$4:$U$63,8,FALSE)</f>
        <v/>
      </c>
      <c r="AN582" s="179">
        <f>VLOOKUP(D582,'[6]Table corresp.'!$M$4:$U$63,9,FALSE)</f>
        <v/>
      </c>
    </row>
    <row r="583" hidden="1">
      <c r="A583" s="179" t="inlineStr">
        <is>
          <t>20b - Produits collés</t>
        </is>
      </c>
      <c r="B583" s="179">
        <f>VLOOKUP(LEFT(A583,3),'[6]Table corresp.'!$A$4:$D$63,3,FALSE)</f>
        <v/>
      </c>
      <c r="C583" s="179">
        <f>VLOOKUP(A583,'[6]Table corresp.'!$M$4:$P$63,4,FALSE)</f>
        <v/>
      </c>
      <c r="D583" s="179" t="inlineStr">
        <is>
          <t>59 - Travaux de maçonnerie générale et gros œuvre de bâtiment</t>
        </is>
      </c>
      <c r="E583" s="179">
        <f>VLOOKUP(LEFT(D583,3),'[6]Table corresp.'!$A$4:$D$63,4,FALSE)</f>
        <v/>
      </c>
      <c r="F583" s="179">
        <f>LEFT(A583,3)&amp;" - "&amp;LEFT(D583,3)</f>
        <v/>
      </c>
      <c r="G583" s="208" t="n">
        <v>5460.781875947519</v>
      </c>
      <c r="H583" s="208" t="n">
        <v>0</v>
      </c>
      <c r="I583" s="208" t="n">
        <v>5460.781969846067</v>
      </c>
      <c r="J583" s="208" t="n">
        <v>22.99463247735065</v>
      </c>
      <c r="K583" s="208" t="n">
        <v>0</v>
      </c>
      <c r="L583" s="208" t="n">
        <v>22.99463247735065</v>
      </c>
      <c r="M583" s="208" t="n">
        <v>0</v>
      </c>
      <c r="N583" s="208" t="n">
        <v>0</v>
      </c>
      <c r="O583" s="208" t="n">
        <v>0</v>
      </c>
      <c r="P583" s="208" t="n">
        <v>0</v>
      </c>
      <c r="Q583" s="208" t="n">
        <v>0</v>
      </c>
      <c r="R583" s="208" t="n">
        <v>0</v>
      </c>
      <c r="S583" s="196" t="n"/>
      <c r="T583" s="179">
        <f>VLOOKUP(A583,'[6]Groupe de branches'!$Z$27:$AM$86,14,FALSE)</f>
        <v/>
      </c>
      <c r="U583" s="179">
        <f>VLOOKUP(D583,'[6]Groupe de branches'!$Z$27:$AM$86,14,FALSE)</f>
        <v/>
      </c>
      <c r="V583" s="179" t="n">
        <v>2017</v>
      </c>
      <c r="W583" s="179">
        <f>VLOOKUP(D583,'[6]Table corresp.'!$M$4:$S$63,7,FALSE)</f>
        <v/>
      </c>
      <c r="X583" s="197">
        <f>IFERROR(G583/SUMIFS('[6]Comp2016-2017 (3)'!$I$5:$I$289,'[6]Comp2016-2017 (3)'!$A$5:$A$289,A583,'[6]Comp2016-2017 (3)'!$R$5:$R$289,V583),0)</f>
        <v/>
      </c>
      <c r="Y583" s="209">
        <f>IFERROR(IF(RIGHT(F583,3)="Exp",VLOOKUP(F583,#REF!,2,FALSE),VLOOKUP(F583,#REF!,9,FALSE)),1)</f>
        <v/>
      </c>
      <c r="Z583" s="197">
        <f>Y583/SUMIFS($Y$4:$Y$1116,$V$4:$V$1116,V583,$A$4:$A$1116,A583)</f>
        <v/>
      </c>
      <c r="AA583" s="181">
        <f>X583*Z583</f>
        <v/>
      </c>
      <c r="AB583" s="183">
        <f>IFERROR(SUMIFS('[6]Comp2016-2017 (3)'!$G$5:$G$289,'[6]Comp2016-2017 (3)'!$A$5:$A$289,A583,'[6]Comp2016-2017 (3)'!$R$5:$R$289,V583)*AA583/SUMIFS($AA$4:$AA$1116,$A$4:$A$1116,A583,$V$4:$V$1116,V583),0)</f>
        <v/>
      </c>
      <c r="AC583" s="183">
        <f>IF($W583=AC$3,$AB583,IF(NOT($W583=0),"",SUMIFS('Source traité'!AC$4:AC$1116,'Source traité'!$A$4:$A$1116,$D583,'Source traité'!$V$4:$V$1116,$V583)/SUMIFS('[6]Comp2016-2017 (3)'!$G$5:$G$289,'[6]Comp2016-2017 (3)'!$A$5:$A$289,$D583,'[6]Comp2016-2017 (3)'!$R$5:$R$289,$V583)*$AB583))</f>
        <v/>
      </c>
      <c r="AD583" s="183">
        <f>IF($W583=AD$3,$AB583,IF(NOT($W583=0),"",SUMIFS('Source traité'!AD$4:AD$1116,'Source traité'!$A$4:$A$1116,$D583,'Source traité'!$V$4:$V$1116,$V583)/SUMIFS('[6]Comp2016-2017 (3)'!$G$5:$G$289,'[6]Comp2016-2017 (3)'!$A$5:$A$289,$D583,'[6]Comp2016-2017 (3)'!$R$5:$R$289,$V583)*$AB583))</f>
        <v/>
      </c>
      <c r="AE583" s="183">
        <f>IF($W583=AE$3,$AB583,IF(NOT($W583=0),"",SUMIFS('Source traité'!AE$4:AE$1116,'Source traité'!$A$4:$A$1116,$D583,'Source traité'!$V$4:$V$1116,$V583)/SUMIFS('[6]Comp2016-2017 (3)'!$G$5:$G$289,'[6]Comp2016-2017 (3)'!$A$5:$A$289,$D583,'[6]Comp2016-2017 (3)'!$R$5:$R$289,$V583)*$AB583))</f>
        <v/>
      </c>
      <c r="AF583" s="183">
        <f>IF($W583=AF$3,$AB583,IF(NOT($W583=0),"",SUMIFS('Source traité'!AF$4:AF$1116,'Source traité'!$A$4:$A$1116,$D583,'Source traité'!$V$4:$V$1116,$V583)/SUMIFS('[6]Comp2016-2017 (3)'!$G$5:$G$289,'[6]Comp2016-2017 (3)'!$A$5:$A$289,$D583,'[6]Comp2016-2017 (3)'!$R$5:$R$289,$V583)*$AB583))</f>
        <v/>
      </c>
      <c r="AG583" s="183">
        <f>IF($W583=AG$3,$AB583,IF(NOT($W583=0),"",SUMIFS('Source traité'!AG$4:AG$1116,'Source traité'!$A$4:$A$1116,$D583,'Source traité'!$V$4:$V$1116,$V583)/SUMIFS('[6]Comp2016-2017 (3)'!$G$5:$G$289,'[6]Comp2016-2017 (3)'!$A$5:$A$289,$D583,'[6]Comp2016-2017 (3)'!$R$5:$R$289,$V583)*$AB583))</f>
        <v/>
      </c>
      <c r="AH583" s="183">
        <f>IF($W583=AH$3,$AB583,IF(NOT($W583=0),"",SUMIFS('Source traité'!AH$4:AH$1116,'Source traité'!$A$4:$A$1116,$D583,'Source traité'!$V$4:$V$1116,$V583)/SUMIFS('[6]Comp2016-2017 (3)'!$G$5:$G$289,'[6]Comp2016-2017 (3)'!$A$5:$A$289,$D583,'[6]Comp2016-2017 (3)'!$R$5:$R$289,$V583)*$AB583))</f>
        <v/>
      </c>
      <c r="AI583" s="183">
        <f>IF($W583=AI$3,$AB583,IF(NOT($W583=0),"",SUMIFS('Source traité'!AI$4:AI$1116,'Source traité'!$A$4:$A$1116,$D583,'Source traité'!$V$4:$V$1116,$V583)/SUMIFS('[6]Comp2016-2017 (3)'!$G$5:$G$289,'[6]Comp2016-2017 (3)'!$A$5:$A$289,$D583,'[6]Comp2016-2017 (3)'!$R$5:$R$289,$V583)*$AB583))</f>
        <v/>
      </c>
      <c r="AJ583" s="183">
        <f>IF($W583=AJ$3,$AB583,IF(NOT($W583=0),"",SUMIFS('Source traité'!AJ$4:AJ$1116,'Source traité'!$A$4:$A$1116,$D583,'Source traité'!$V$4:$V$1116,$V583)/SUMIFS('[6]Comp2016-2017 (3)'!$G$5:$G$289,'[6]Comp2016-2017 (3)'!$A$5:$A$289,$D583,'[6]Comp2016-2017 (3)'!$R$5:$R$289,$V583)*$AB583))</f>
        <v/>
      </c>
      <c r="AK583" s="183">
        <f>SUM(AC583:AJ583)-AB583</f>
        <v/>
      </c>
      <c r="AL583" s="179">
        <f>IF(A583=D583,"remplir à la main","")</f>
        <v/>
      </c>
      <c r="AM583" s="179">
        <f>VLOOKUP(A583,'[6]Table corresp.'!$M$4:$U$63,8,FALSE)</f>
        <v/>
      </c>
      <c r="AN583" s="179">
        <f>VLOOKUP(D583,'[6]Table corresp.'!$M$4:$U$63,9,FALSE)</f>
        <v/>
      </c>
    </row>
    <row r="584" hidden="1">
      <c r="A584" s="179" t="inlineStr">
        <is>
          <t>20b - Produits collés</t>
        </is>
      </c>
      <c r="B584" s="179">
        <f>VLOOKUP(LEFT(A584,3),'[6]Table corresp.'!$A$4:$D$63,3,FALSE)</f>
        <v/>
      </c>
      <c r="C584" s="179">
        <f>VLOOKUP(A584,'[6]Table corresp.'!$M$4:$P$63,4,FALSE)</f>
        <v/>
      </c>
      <c r="D584" s="179" t="inlineStr">
        <is>
          <t>Consommation finale</t>
        </is>
      </c>
      <c r="E584" s="179">
        <f>VLOOKUP(LEFT(D584,3),'[6]Table corresp.'!$A$4:$D$63,4,FALSE)</f>
        <v/>
      </c>
      <c r="F584" s="179">
        <f>LEFT(A584,3)&amp;" - "&amp;LEFT(D584,3)</f>
        <v/>
      </c>
      <c r="G584" s="208" t="n">
        <v>0</v>
      </c>
      <c r="H584" s="208" t="n">
        <v>79867.60243247556</v>
      </c>
      <c r="I584" s="208" t="n">
        <v>79867.60866953843</v>
      </c>
      <c r="J584" s="208" t="n">
        <v>0</v>
      </c>
      <c r="K584" s="208" t="n">
        <v>390.5119531287041</v>
      </c>
      <c r="L584" s="208" t="n">
        <v>390.5119531287041</v>
      </c>
      <c r="M584" s="208" t="n">
        <v>0</v>
      </c>
      <c r="N584" s="208" t="n">
        <v>0</v>
      </c>
      <c r="O584" s="208" t="n">
        <v>0</v>
      </c>
      <c r="P584" s="208" t="n">
        <v>0</v>
      </c>
      <c r="Q584" s="208" t="n">
        <v>0</v>
      </c>
      <c r="R584" s="208" t="n">
        <v>0</v>
      </c>
      <c r="S584" s="196" t="n"/>
      <c r="T584" s="179">
        <f>VLOOKUP(A584,'[6]Groupe de branches'!$Z$27:$AM$86,14,FALSE)</f>
        <v/>
      </c>
      <c r="U584" s="179">
        <f>VLOOKUP(D584,'[6]Groupe de branches'!$Z$27:$AM$86,14,FALSE)</f>
        <v/>
      </c>
      <c r="V584" s="179" t="n">
        <v>2017</v>
      </c>
      <c r="W584" s="179">
        <f>VLOOKUP(D584,'[6]Table corresp.'!$M$4:$S$63,7,FALSE)</f>
        <v/>
      </c>
      <c r="X584" s="197">
        <f>IFERROR(G584/SUMIFS('[6]Comp2016-2017 (3)'!$I$5:$I$289,'[6]Comp2016-2017 (3)'!$A$5:$A$289,A584,'[6]Comp2016-2017 (3)'!$R$5:$R$289,V584),0)</f>
        <v/>
      </c>
      <c r="Y584" s="209">
        <f>IFERROR(IF(RIGHT(F584,3)="Exp",VLOOKUP(F584,#REF!,2,FALSE),VLOOKUP(F584,#REF!,9,FALSE)),1)</f>
        <v/>
      </c>
      <c r="Z584" s="197">
        <f>Y584/SUMIFS($Y$4:$Y$1116,$V$4:$V$1116,V584,$A$4:$A$1116,A584)</f>
        <v/>
      </c>
      <c r="AA584" s="181">
        <f>X584*Z584</f>
        <v/>
      </c>
      <c r="AB584" s="183">
        <f>IFERROR(SUMIFS('[6]Comp2016-2017 (3)'!$G$5:$G$289,'[6]Comp2016-2017 (3)'!$A$5:$A$289,A584,'[6]Comp2016-2017 (3)'!$R$5:$R$289,V584)*AA584/SUMIFS($AA$4:$AA$1116,$A$4:$A$1116,A584,$V$4:$V$1116,V584),0)</f>
        <v/>
      </c>
      <c r="AC584" s="183">
        <f>IF($W584=AC$3,$AB584,IF(NOT($W584=0),"",SUMIFS('Source traité'!AC$4:AC$1116,'Source traité'!$A$4:$A$1116,$D584,'Source traité'!$V$4:$V$1116,$V584)/SUMIFS('[6]Comp2016-2017 (3)'!$G$5:$G$289,'[6]Comp2016-2017 (3)'!$A$5:$A$289,$D584,'[6]Comp2016-2017 (3)'!$R$5:$R$289,$V584)*$AB584))</f>
        <v/>
      </c>
      <c r="AD584" s="183">
        <f>IF($W584=AD$3,$AB584,IF(NOT($W584=0),"",SUMIFS('Source traité'!AD$4:AD$1116,'Source traité'!$A$4:$A$1116,$D584,'Source traité'!$V$4:$V$1116,$V584)/SUMIFS('[6]Comp2016-2017 (3)'!$G$5:$G$289,'[6]Comp2016-2017 (3)'!$A$5:$A$289,$D584,'[6]Comp2016-2017 (3)'!$R$5:$R$289,$V584)*$AB584))</f>
        <v/>
      </c>
      <c r="AE584" s="183">
        <f>IF($W584=AE$3,$AB584,IF(NOT($W584=0),"",SUMIFS('Source traité'!AE$4:AE$1116,'Source traité'!$A$4:$A$1116,$D584,'Source traité'!$V$4:$V$1116,$V584)/SUMIFS('[6]Comp2016-2017 (3)'!$G$5:$G$289,'[6]Comp2016-2017 (3)'!$A$5:$A$289,$D584,'[6]Comp2016-2017 (3)'!$R$5:$R$289,$V584)*$AB584))</f>
        <v/>
      </c>
      <c r="AF584" s="183">
        <f>IF($W584=AF$3,$AB584,IF(NOT($W584=0),"",SUMIFS('Source traité'!AF$4:AF$1116,'Source traité'!$A$4:$A$1116,$D584,'Source traité'!$V$4:$V$1116,$V584)/SUMIFS('[6]Comp2016-2017 (3)'!$G$5:$G$289,'[6]Comp2016-2017 (3)'!$A$5:$A$289,$D584,'[6]Comp2016-2017 (3)'!$R$5:$R$289,$V584)*$AB584))</f>
        <v/>
      </c>
      <c r="AG584" s="183">
        <f>IF($W584=AG$3,$AB584,IF(NOT($W584=0),"",SUMIFS('Source traité'!AG$4:AG$1116,'Source traité'!$A$4:$A$1116,$D584,'Source traité'!$V$4:$V$1116,$V584)/SUMIFS('[6]Comp2016-2017 (3)'!$G$5:$G$289,'[6]Comp2016-2017 (3)'!$A$5:$A$289,$D584,'[6]Comp2016-2017 (3)'!$R$5:$R$289,$V584)*$AB584))</f>
        <v/>
      </c>
      <c r="AH584" s="183">
        <f>IF($W584=AH$3,$AB584,IF(NOT($W584=0),"",SUMIFS('Source traité'!AH$4:AH$1116,'Source traité'!$A$4:$A$1116,$D584,'Source traité'!$V$4:$V$1116,$V584)/SUMIFS('[6]Comp2016-2017 (3)'!$G$5:$G$289,'[6]Comp2016-2017 (3)'!$A$5:$A$289,$D584,'[6]Comp2016-2017 (3)'!$R$5:$R$289,$V584)*$AB584))</f>
        <v/>
      </c>
      <c r="AI584" s="183">
        <f>IF($W584=AI$3,$AB584,IF(NOT($W584=0),"",SUMIFS('Source traité'!AI$4:AI$1116,'Source traité'!$A$4:$A$1116,$D584,'Source traité'!$V$4:$V$1116,$V584)/SUMIFS('[6]Comp2016-2017 (3)'!$G$5:$G$289,'[6]Comp2016-2017 (3)'!$A$5:$A$289,$D584,'[6]Comp2016-2017 (3)'!$R$5:$R$289,$V584)*$AB584))</f>
        <v/>
      </c>
      <c r="AJ584" s="183">
        <f>IF($W584=AJ$3,$AB584,IF(NOT($W584=0),"",SUMIFS('Source traité'!AJ$4:AJ$1116,'Source traité'!$A$4:$A$1116,$D584,'Source traité'!$V$4:$V$1116,$V584)/SUMIFS('[6]Comp2016-2017 (3)'!$G$5:$G$289,'[6]Comp2016-2017 (3)'!$A$5:$A$289,$D584,'[6]Comp2016-2017 (3)'!$R$5:$R$289,$V584)*$AB584))</f>
        <v/>
      </c>
      <c r="AK584" s="183">
        <f>SUM(AC584:AJ584)-AB584</f>
        <v/>
      </c>
      <c r="AL584" s="179">
        <f>IF(A584=D584,"remplir à la main","")</f>
        <v/>
      </c>
      <c r="AM584" s="179">
        <f>VLOOKUP(A584,'[6]Table corresp.'!$M$4:$U$63,8,FALSE)</f>
        <v/>
      </c>
      <c r="AN584" s="179">
        <f>VLOOKUP(D584,'[6]Table corresp.'!$M$4:$U$63,9,FALSE)</f>
        <v/>
      </c>
    </row>
    <row r="585" hidden="1">
      <c r="A585" s="179" t="inlineStr">
        <is>
          <t>20b - Produits collés</t>
        </is>
      </c>
      <c r="B585" s="179">
        <f>VLOOKUP(LEFT(A585,3),'[6]Table corresp.'!$A$4:$D$63,3,FALSE)</f>
        <v/>
      </c>
      <c r="C585" s="179">
        <f>VLOOKUP(A585,'[6]Table corresp.'!$M$4:$P$63,4,FALSE)</f>
        <v/>
      </c>
      <c r="D585" s="179" t="inlineStr">
        <is>
          <t>Exportation</t>
        </is>
      </c>
      <c r="E585" s="179">
        <f>VLOOKUP(LEFT(D585,3),'[6]Table corresp.'!$A$4:$D$63,4,FALSE)</f>
        <v/>
      </c>
      <c r="F585" s="179">
        <f>LEFT(A585,3)&amp;" - "&amp;LEFT(D585,3)</f>
        <v/>
      </c>
      <c r="G585" s="208" t="n">
        <v>54968.84832168776</v>
      </c>
      <c r="H585" s="208" t="n">
        <v>0</v>
      </c>
      <c r="I585" s="208" t="n">
        <v>54968.84926688116</v>
      </c>
      <c r="J585" s="208" t="n">
        <v>177.5656902607877</v>
      </c>
      <c r="K585" s="208" t="n">
        <v>0</v>
      </c>
      <c r="L585" s="208" t="n">
        <v>177.5656902607877</v>
      </c>
      <c r="M585" s="208" t="n">
        <v>0</v>
      </c>
      <c r="N585" s="208" t="n">
        <v>0</v>
      </c>
      <c r="O585" s="208" t="n">
        <v>0</v>
      </c>
      <c r="P585" s="208" t="n">
        <v>0</v>
      </c>
      <c r="Q585" s="208" t="n">
        <v>0</v>
      </c>
      <c r="R585" s="208" t="n">
        <v>0</v>
      </c>
      <c r="S585" s="196" t="n"/>
      <c r="T585" s="179">
        <f>VLOOKUP(A585,'[6]Groupe de branches'!$Z$27:$AM$86,14,FALSE)</f>
        <v/>
      </c>
      <c r="U585" s="179">
        <f>VLOOKUP(D585,'[6]Groupe de branches'!$Z$27:$AM$86,14,FALSE)</f>
        <v/>
      </c>
      <c r="V585" s="179" t="n">
        <v>2017</v>
      </c>
      <c r="W585" s="179">
        <f>VLOOKUP(D585,'[6]Table corresp.'!$M$4:$S$63,7,FALSE)</f>
        <v/>
      </c>
      <c r="X585" s="197">
        <f>IFERROR(G585/SUMIFS('[6]Comp2016-2017 (3)'!$I$5:$I$289,'[6]Comp2016-2017 (3)'!$A$5:$A$289,A585,'[6]Comp2016-2017 (3)'!$R$5:$R$289,V585),0)</f>
        <v/>
      </c>
      <c r="Y585" s="209">
        <f>IFERROR(IF(RIGHT(F585,3)="Exp",VLOOKUP(F585,#REF!,2,FALSE),VLOOKUP(F585,#REF!,9,FALSE)),1)</f>
        <v/>
      </c>
      <c r="Z585" s="197">
        <f>Y585/SUMIFS($Y$4:$Y$1116,$V$4:$V$1116,V585,$A$4:$A$1116,A585)</f>
        <v/>
      </c>
      <c r="AA585" s="181">
        <f>X585*Z585</f>
        <v/>
      </c>
      <c r="AB585" s="183">
        <f>IFERROR(SUMIFS('[6]Comp2016-2017 (3)'!$G$5:$G$289,'[6]Comp2016-2017 (3)'!$A$5:$A$289,A585,'[6]Comp2016-2017 (3)'!$R$5:$R$289,V585)*AA585/SUMIFS($AA$4:$AA$1116,$A$4:$A$1116,A585,$V$4:$V$1116,V585),0)</f>
        <v/>
      </c>
      <c r="AC585" s="183">
        <f>IF($W585=AC$3,$AB585,IF(NOT($W585=0),"",SUMIFS('Source traité'!AC$4:AC$1116,'Source traité'!$A$4:$A$1116,$D585,'Source traité'!$V$4:$V$1116,$V585)/SUMIFS('[6]Comp2016-2017 (3)'!$G$5:$G$289,'[6]Comp2016-2017 (3)'!$A$5:$A$289,$D585,'[6]Comp2016-2017 (3)'!$R$5:$R$289,$V585)*$AB585))</f>
        <v/>
      </c>
      <c r="AD585" s="183">
        <f>IF($W585=AD$3,$AB585,IF(NOT($W585=0),"",SUMIFS('Source traité'!AD$4:AD$1116,'Source traité'!$A$4:$A$1116,$D585,'Source traité'!$V$4:$V$1116,$V585)/SUMIFS('[6]Comp2016-2017 (3)'!$G$5:$G$289,'[6]Comp2016-2017 (3)'!$A$5:$A$289,$D585,'[6]Comp2016-2017 (3)'!$R$5:$R$289,$V585)*$AB585))</f>
        <v/>
      </c>
      <c r="AE585" s="183">
        <f>IF($W585=AE$3,$AB585,IF(NOT($W585=0),"",SUMIFS('Source traité'!AE$4:AE$1116,'Source traité'!$A$4:$A$1116,$D585,'Source traité'!$V$4:$V$1116,$V585)/SUMIFS('[6]Comp2016-2017 (3)'!$G$5:$G$289,'[6]Comp2016-2017 (3)'!$A$5:$A$289,$D585,'[6]Comp2016-2017 (3)'!$R$5:$R$289,$V585)*$AB585))</f>
        <v/>
      </c>
      <c r="AF585" s="183">
        <f>IF($W585=AF$3,$AB585,IF(NOT($W585=0),"",SUMIFS('Source traité'!AF$4:AF$1116,'Source traité'!$A$4:$A$1116,$D585,'Source traité'!$V$4:$V$1116,$V585)/SUMIFS('[6]Comp2016-2017 (3)'!$G$5:$G$289,'[6]Comp2016-2017 (3)'!$A$5:$A$289,$D585,'[6]Comp2016-2017 (3)'!$R$5:$R$289,$V585)*$AB585))</f>
        <v/>
      </c>
      <c r="AG585" s="183">
        <f>IF($W585=AG$3,$AB585,IF(NOT($W585=0),"",SUMIFS('Source traité'!AG$4:AG$1116,'Source traité'!$A$4:$A$1116,$D585,'Source traité'!$V$4:$V$1116,$V585)/SUMIFS('[6]Comp2016-2017 (3)'!$G$5:$G$289,'[6]Comp2016-2017 (3)'!$A$5:$A$289,$D585,'[6]Comp2016-2017 (3)'!$R$5:$R$289,$V585)*$AB585))</f>
        <v/>
      </c>
      <c r="AH585" s="183">
        <f>IF($W585=AH$3,$AB585,IF(NOT($W585=0),"",SUMIFS('Source traité'!AH$4:AH$1116,'Source traité'!$A$4:$A$1116,$D585,'Source traité'!$V$4:$V$1116,$V585)/SUMIFS('[6]Comp2016-2017 (3)'!$G$5:$G$289,'[6]Comp2016-2017 (3)'!$A$5:$A$289,$D585,'[6]Comp2016-2017 (3)'!$R$5:$R$289,$V585)*$AB585))</f>
        <v/>
      </c>
      <c r="AI585" s="183">
        <f>IF($W585=AI$3,$AB585,IF(NOT($W585=0),"",SUMIFS('Source traité'!AI$4:AI$1116,'Source traité'!$A$4:$A$1116,$D585,'Source traité'!$V$4:$V$1116,$V585)/SUMIFS('[6]Comp2016-2017 (3)'!$G$5:$G$289,'[6]Comp2016-2017 (3)'!$A$5:$A$289,$D585,'[6]Comp2016-2017 (3)'!$R$5:$R$289,$V585)*$AB585))</f>
        <v/>
      </c>
      <c r="AJ585" s="183">
        <f>IF($W585=AJ$3,$AB585,IF(NOT($W585=0),"",SUMIFS('Source traité'!AJ$4:AJ$1116,'Source traité'!$A$4:$A$1116,$D585,'Source traité'!$V$4:$V$1116,$V585)/SUMIFS('[6]Comp2016-2017 (3)'!$G$5:$G$289,'[6]Comp2016-2017 (3)'!$A$5:$A$289,$D585,'[6]Comp2016-2017 (3)'!$R$5:$R$289,$V585)*$AB585))</f>
        <v/>
      </c>
      <c r="AK585" s="183">
        <f>SUM(AC585:AJ585)-AB585</f>
        <v/>
      </c>
      <c r="AL585" s="179">
        <f>IF(A585=D585,"remplir à la main","")</f>
        <v/>
      </c>
      <c r="AM585" s="179">
        <f>VLOOKUP(A585,'[6]Table corresp.'!$M$4:$U$63,8,FALSE)</f>
        <v/>
      </c>
      <c r="AN585" s="179">
        <f>VLOOKUP(D585,'[6]Table corresp.'!$M$4:$U$63,9,FALSE)</f>
        <v/>
      </c>
    </row>
    <row r="586" hidden="1">
      <c r="A586" s="179" t="inlineStr">
        <is>
          <t>29 - Produits imprégnés (bruts, sciés ou rabotés)</t>
        </is>
      </c>
      <c r="B586" s="179">
        <f>VLOOKUP(LEFT(A586,3),'[6]Table corresp.'!$A$4:$D$63,3,FALSE)</f>
        <v/>
      </c>
      <c r="C586" s="179">
        <f>VLOOKUP(A586,'[6]Table corresp.'!$M$4:$P$63,4,FALSE)</f>
        <v/>
      </c>
      <c r="D586" s="179" t="inlineStr">
        <is>
          <t>52 - Génie civil</t>
        </is>
      </c>
      <c r="E586" s="179">
        <f>VLOOKUP(LEFT(D586,3),'[6]Table corresp.'!$A$4:$D$63,4,FALSE)</f>
        <v/>
      </c>
      <c r="F586" s="179">
        <f>LEFT(A586,3)&amp;" - "&amp;LEFT(D586,3)</f>
        <v/>
      </c>
      <c r="G586" s="208" t="n">
        <v>63698.17354696532</v>
      </c>
      <c r="H586" s="208" t="n">
        <v>19488.89213270328</v>
      </c>
      <c r="I586" s="208" t="n">
        <v>83187.15119402042</v>
      </c>
      <c r="J586" s="208" t="n">
        <v>368.0852829070498</v>
      </c>
      <c r="K586" s="208" t="n">
        <v>100.4509744885043</v>
      </c>
      <c r="L586" s="208" t="n">
        <v>468.5362573955541</v>
      </c>
      <c r="M586" s="208" t="n">
        <v>0</v>
      </c>
      <c r="N586" s="208" t="n">
        <v>0</v>
      </c>
      <c r="O586" s="208" t="n">
        <v>0</v>
      </c>
      <c r="P586" s="208" t="n">
        <v>0</v>
      </c>
      <c r="Q586" s="208" t="n">
        <v>0</v>
      </c>
      <c r="R586" s="208" t="n">
        <v>0</v>
      </c>
      <c r="S586" s="196" t="n"/>
      <c r="T586" s="179">
        <f>VLOOKUP(A586,'[6]Groupe de branches'!$Z$27:$AM$86,14,FALSE)</f>
        <v/>
      </c>
      <c r="U586" s="179">
        <f>VLOOKUP(D586,'[6]Groupe de branches'!$Z$27:$AM$86,14,FALSE)</f>
        <v/>
      </c>
      <c r="V586" s="179" t="n">
        <v>2017</v>
      </c>
      <c r="W586" s="179">
        <f>VLOOKUP(D586,'[6]Table corresp.'!$M$4:$S$63,7,FALSE)</f>
        <v/>
      </c>
      <c r="X586" s="197">
        <f>IFERROR(G586/SUMIFS('[6]Comp2016-2017 (3)'!$I$5:$I$289,'[6]Comp2016-2017 (3)'!$A$5:$A$289,A586,'[6]Comp2016-2017 (3)'!$R$5:$R$289,V586),0)</f>
        <v/>
      </c>
      <c r="Y586" s="209">
        <f>IFERROR(IF(RIGHT(F586,3)="Exp",VLOOKUP(F586,#REF!,2,FALSE),VLOOKUP(F586,#REF!,9,FALSE)),1)</f>
        <v/>
      </c>
      <c r="Z586" s="197">
        <f>Y586/SUMIFS($Y$4:$Y$1116,$V$4:$V$1116,V586,$A$4:$A$1116,A586)</f>
        <v/>
      </c>
      <c r="AA586" s="181">
        <f>X586*Z586</f>
        <v/>
      </c>
      <c r="AB586" s="183">
        <f>IFERROR(SUMIFS('[6]Comp2016-2017 (3)'!$G$5:$G$289,'[6]Comp2016-2017 (3)'!$A$5:$A$289,A586,'[6]Comp2016-2017 (3)'!$R$5:$R$289,V586)*AA586/SUMIFS($AA$4:$AA$1116,$A$4:$A$1116,A586,$V$4:$V$1116,V586),0)</f>
        <v/>
      </c>
      <c r="AC586" s="183">
        <f>IF($W586=AC$3,$AB586,IF(NOT($W586=0),"",SUMIFS('Source traité'!AC$4:AC$1116,'Source traité'!$A$4:$A$1116,$D586,'Source traité'!$V$4:$V$1116,$V586)/SUMIFS('[6]Comp2016-2017 (3)'!$G$5:$G$289,'[6]Comp2016-2017 (3)'!$A$5:$A$289,$D586,'[6]Comp2016-2017 (3)'!$R$5:$R$289,$V586)*$AB586))</f>
        <v/>
      </c>
      <c r="AD586" s="183">
        <f>IF($W586=AD$3,$AB586,IF(NOT($W586=0),"",SUMIFS('Source traité'!AD$4:AD$1116,'Source traité'!$A$4:$A$1116,$D586,'Source traité'!$V$4:$V$1116,$V586)/SUMIFS('[6]Comp2016-2017 (3)'!$G$5:$G$289,'[6]Comp2016-2017 (3)'!$A$5:$A$289,$D586,'[6]Comp2016-2017 (3)'!$R$5:$R$289,$V586)*$AB586))</f>
        <v/>
      </c>
      <c r="AE586" s="183">
        <f>IF($W586=AE$3,$AB586,IF(NOT($W586=0),"",SUMIFS('Source traité'!AE$4:AE$1116,'Source traité'!$A$4:$A$1116,$D586,'Source traité'!$V$4:$V$1116,$V586)/SUMIFS('[6]Comp2016-2017 (3)'!$G$5:$G$289,'[6]Comp2016-2017 (3)'!$A$5:$A$289,$D586,'[6]Comp2016-2017 (3)'!$R$5:$R$289,$V586)*$AB586))</f>
        <v/>
      </c>
      <c r="AF586" s="183">
        <f>IF($W586=AF$3,$AB586,IF(NOT($W586=0),"",SUMIFS('Source traité'!AF$4:AF$1116,'Source traité'!$A$4:$A$1116,$D586,'Source traité'!$V$4:$V$1116,$V586)/SUMIFS('[6]Comp2016-2017 (3)'!$G$5:$G$289,'[6]Comp2016-2017 (3)'!$A$5:$A$289,$D586,'[6]Comp2016-2017 (3)'!$R$5:$R$289,$V586)*$AB586))</f>
        <v/>
      </c>
      <c r="AG586" s="183">
        <f>IF($W586=AG$3,$AB586,IF(NOT($W586=0),"",SUMIFS('Source traité'!AG$4:AG$1116,'Source traité'!$A$4:$A$1116,$D586,'Source traité'!$V$4:$V$1116,$V586)/SUMIFS('[6]Comp2016-2017 (3)'!$G$5:$G$289,'[6]Comp2016-2017 (3)'!$A$5:$A$289,$D586,'[6]Comp2016-2017 (3)'!$R$5:$R$289,$V586)*$AB586))</f>
        <v/>
      </c>
      <c r="AH586" s="183">
        <f>IF($W586=AH$3,$AB586,IF(NOT($W586=0),"",SUMIFS('Source traité'!AH$4:AH$1116,'Source traité'!$A$4:$A$1116,$D586,'Source traité'!$V$4:$V$1116,$V586)/SUMIFS('[6]Comp2016-2017 (3)'!$G$5:$G$289,'[6]Comp2016-2017 (3)'!$A$5:$A$289,$D586,'[6]Comp2016-2017 (3)'!$R$5:$R$289,$V586)*$AB586))</f>
        <v/>
      </c>
      <c r="AI586" s="183">
        <f>IF($W586=AI$3,$AB586,IF(NOT($W586=0),"",SUMIFS('Source traité'!AI$4:AI$1116,'Source traité'!$A$4:$A$1116,$D586,'Source traité'!$V$4:$V$1116,$V586)/SUMIFS('[6]Comp2016-2017 (3)'!$G$5:$G$289,'[6]Comp2016-2017 (3)'!$A$5:$A$289,$D586,'[6]Comp2016-2017 (3)'!$R$5:$R$289,$V586)*$AB586))</f>
        <v/>
      </c>
      <c r="AJ586" s="183">
        <f>IF($W586=AJ$3,$AB586,IF(NOT($W586=0),"",SUMIFS('Source traité'!AJ$4:AJ$1116,'Source traité'!$A$4:$A$1116,$D586,'Source traité'!$V$4:$V$1116,$V586)/SUMIFS('[6]Comp2016-2017 (3)'!$G$5:$G$289,'[6]Comp2016-2017 (3)'!$A$5:$A$289,$D586,'[6]Comp2016-2017 (3)'!$R$5:$R$289,$V586)*$AB586))</f>
        <v/>
      </c>
      <c r="AK586" s="183">
        <f>SUM(AC586:AJ586)-AB586</f>
        <v/>
      </c>
      <c r="AL586" s="179">
        <f>IF(A586=D586,"remplir à la main","")</f>
        <v/>
      </c>
      <c r="AM586" s="179">
        <f>VLOOKUP(A586,'[6]Table corresp.'!$M$4:$U$63,8,FALSE)</f>
        <v/>
      </c>
      <c r="AN586" s="179">
        <f>VLOOKUP(D586,'[6]Table corresp.'!$M$4:$U$63,9,FALSE)</f>
        <v/>
      </c>
    </row>
    <row r="587" hidden="1">
      <c r="A587" s="179" t="inlineStr">
        <is>
          <t>29 - Produits imprégnés (bruts, sciés ou rabotés)</t>
        </is>
      </c>
      <c r="B587" s="179">
        <f>VLOOKUP(LEFT(A587,3),'[6]Table corresp.'!$A$4:$D$63,3,FALSE)</f>
        <v/>
      </c>
      <c r="C587" s="179">
        <f>VLOOKUP(A587,'[6]Table corresp.'!$M$4:$P$63,4,FALSE)</f>
        <v/>
      </c>
      <c r="D587" s="179" t="inlineStr">
        <is>
          <t>57 - Travaux de charpente</t>
        </is>
      </c>
      <c r="E587" s="179">
        <f>VLOOKUP(LEFT(D587,3),'[6]Table corresp.'!$A$4:$D$63,4,FALSE)</f>
        <v/>
      </c>
      <c r="F587" s="179">
        <f>LEFT(A587,3)&amp;" - "&amp;LEFT(D587,3)</f>
        <v/>
      </c>
      <c r="G587" s="208" t="n">
        <v>117333.1113633318</v>
      </c>
      <c r="H587" s="208" t="n">
        <v>138536.3714639664</v>
      </c>
      <c r="I587" s="208" t="n">
        <v>255869.7458551234</v>
      </c>
      <c r="J587" s="208" t="n">
        <v>565.0160892328278</v>
      </c>
      <c r="K587" s="208" t="n">
        <v>617.5598670879008</v>
      </c>
      <c r="L587" s="208" t="n">
        <v>1182.575956320728</v>
      </c>
      <c r="M587" s="208" t="n">
        <v>0</v>
      </c>
      <c r="N587" s="208" t="n">
        <v>0</v>
      </c>
      <c r="O587" s="208" t="n">
        <v>0</v>
      </c>
      <c r="P587" s="208" t="n">
        <v>0</v>
      </c>
      <c r="Q587" s="208" t="n">
        <v>0</v>
      </c>
      <c r="R587" s="208" t="n">
        <v>0</v>
      </c>
      <c r="S587" s="196" t="n"/>
      <c r="T587" s="179">
        <f>VLOOKUP(A587,'[6]Groupe de branches'!$Z$27:$AM$86,14,FALSE)</f>
        <v/>
      </c>
      <c r="U587" s="179">
        <f>VLOOKUP(D587,'[6]Groupe de branches'!$Z$27:$AM$86,14,FALSE)</f>
        <v/>
      </c>
      <c r="V587" s="179" t="n">
        <v>2017</v>
      </c>
      <c r="W587" s="179">
        <f>VLOOKUP(D587,'[6]Table corresp.'!$M$4:$S$63,7,FALSE)</f>
        <v/>
      </c>
      <c r="X587" s="197">
        <f>IFERROR(G587/SUMIFS('[6]Comp2016-2017 (3)'!$I$5:$I$289,'[6]Comp2016-2017 (3)'!$A$5:$A$289,A587,'[6]Comp2016-2017 (3)'!$R$5:$R$289,V587),0)</f>
        <v/>
      </c>
      <c r="Y587" s="209">
        <f>IFERROR(IF(RIGHT(F587,3)="Exp",VLOOKUP(F587,#REF!,2,FALSE),VLOOKUP(F587,#REF!,9,FALSE)),1)</f>
        <v/>
      </c>
      <c r="Z587" s="197">
        <f>Y587/SUMIFS($Y$4:$Y$1116,$V$4:$V$1116,V587,$A$4:$A$1116,A587)</f>
        <v/>
      </c>
      <c r="AA587" s="181">
        <f>X587*Z587</f>
        <v/>
      </c>
      <c r="AB587" s="183">
        <f>IFERROR(SUMIFS('[6]Comp2016-2017 (3)'!$G$5:$G$289,'[6]Comp2016-2017 (3)'!$A$5:$A$289,A587,'[6]Comp2016-2017 (3)'!$R$5:$R$289,V587)*AA587/SUMIFS($AA$4:$AA$1116,$A$4:$A$1116,A587,$V$4:$V$1116,V587),0)</f>
        <v/>
      </c>
      <c r="AC587" s="183">
        <f>IF($W587=AC$3,$AB587,IF(NOT($W587=0),"",SUMIFS('Source traité'!AC$4:AC$1116,'Source traité'!$A$4:$A$1116,$D587,'Source traité'!$V$4:$V$1116,$V587)/SUMIFS('[6]Comp2016-2017 (3)'!$G$5:$G$289,'[6]Comp2016-2017 (3)'!$A$5:$A$289,$D587,'[6]Comp2016-2017 (3)'!$R$5:$R$289,$V587)*$AB587))</f>
        <v/>
      </c>
      <c r="AD587" s="183">
        <f>IF($W587=AD$3,$AB587,IF(NOT($W587=0),"",SUMIFS('Source traité'!AD$4:AD$1116,'Source traité'!$A$4:$A$1116,$D587,'Source traité'!$V$4:$V$1116,$V587)/SUMIFS('[6]Comp2016-2017 (3)'!$G$5:$G$289,'[6]Comp2016-2017 (3)'!$A$5:$A$289,$D587,'[6]Comp2016-2017 (3)'!$R$5:$R$289,$V587)*$AB587))</f>
        <v/>
      </c>
      <c r="AE587" s="183">
        <f>IF($W587=AE$3,$AB587,IF(NOT($W587=0),"",SUMIFS('Source traité'!AE$4:AE$1116,'Source traité'!$A$4:$A$1116,$D587,'Source traité'!$V$4:$V$1116,$V587)/SUMIFS('[6]Comp2016-2017 (3)'!$G$5:$G$289,'[6]Comp2016-2017 (3)'!$A$5:$A$289,$D587,'[6]Comp2016-2017 (3)'!$R$5:$R$289,$V587)*$AB587))</f>
        <v/>
      </c>
      <c r="AF587" s="183">
        <f>IF($W587=AF$3,$AB587,IF(NOT($W587=0),"",SUMIFS('Source traité'!AF$4:AF$1116,'Source traité'!$A$4:$A$1116,$D587,'Source traité'!$V$4:$V$1116,$V587)/SUMIFS('[6]Comp2016-2017 (3)'!$G$5:$G$289,'[6]Comp2016-2017 (3)'!$A$5:$A$289,$D587,'[6]Comp2016-2017 (3)'!$R$5:$R$289,$V587)*$AB587))</f>
        <v/>
      </c>
      <c r="AG587" s="183">
        <f>IF($W587=AG$3,$AB587,IF(NOT($W587=0),"",SUMIFS('Source traité'!AG$4:AG$1116,'Source traité'!$A$4:$A$1116,$D587,'Source traité'!$V$4:$V$1116,$V587)/SUMIFS('[6]Comp2016-2017 (3)'!$G$5:$G$289,'[6]Comp2016-2017 (3)'!$A$5:$A$289,$D587,'[6]Comp2016-2017 (3)'!$R$5:$R$289,$V587)*$AB587))</f>
        <v/>
      </c>
      <c r="AH587" s="183">
        <f>IF($W587=AH$3,$AB587,IF(NOT($W587=0),"",SUMIFS('Source traité'!AH$4:AH$1116,'Source traité'!$A$4:$A$1116,$D587,'Source traité'!$V$4:$V$1116,$V587)/SUMIFS('[6]Comp2016-2017 (3)'!$G$5:$G$289,'[6]Comp2016-2017 (3)'!$A$5:$A$289,$D587,'[6]Comp2016-2017 (3)'!$R$5:$R$289,$V587)*$AB587))</f>
        <v/>
      </c>
      <c r="AI587" s="183">
        <f>IF($W587=AI$3,$AB587,IF(NOT($W587=0),"",SUMIFS('Source traité'!AI$4:AI$1116,'Source traité'!$A$4:$A$1116,$D587,'Source traité'!$V$4:$V$1116,$V587)/SUMIFS('[6]Comp2016-2017 (3)'!$G$5:$G$289,'[6]Comp2016-2017 (3)'!$A$5:$A$289,$D587,'[6]Comp2016-2017 (3)'!$R$5:$R$289,$V587)*$AB587))</f>
        <v/>
      </c>
      <c r="AJ587" s="183">
        <f>IF($W587=AJ$3,$AB587,IF(NOT($W587=0),"",SUMIFS('Source traité'!AJ$4:AJ$1116,'Source traité'!$A$4:$A$1116,$D587,'Source traité'!$V$4:$V$1116,$V587)/SUMIFS('[6]Comp2016-2017 (3)'!$G$5:$G$289,'[6]Comp2016-2017 (3)'!$A$5:$A$289,$D587,'[6]Comp2016-2017 (3)'!$R$5:$R$289,$V587)*$AB587))</f>
        <v/>
      </c>
      <c r="AK587" s="183">
        <f>SUM(AC587:AJ587)-AB587</f>
        <v/>
      </c>
      <c r="AL587" s="179">
        <f>IF(A587=D587,"remplir à la main","")</f>
        <v/>
      </c>
      <c r="AM587" s="179">
        <f>VLOOKUP(A587,'[6]Table corresp.'!$M$4:$U$63,8,FALSE)</f>
        <v/>
      </c>
      <c r="AN587" s="179">
        <f>VLOOKUP(D587,'[6]Table corresp.'!$M$4:$U$63,9,FALSE)</f>
        <v/>
      </c>
    </row>
    <row r="588" hidden="1">
      <c r="A588" s="179" t="inlineStr">
        <is>
          <t>29 - Produits imprégnés (bruts, sciés ou rabotés)</t>
        </is>
      </c>
      <c r="B588" s="179">
        <f>VLOOKUP(LEFT(A588,3),'[6]Table corresp.'!$A$4:$D$63,3,FALSE)</f>
        <v/>
      </c>
      <c r="C588" s="179">
        <f>VLOOKUP(A588,'[6]Table corresp.'!$M$4:$P$63,4,FALSE)</f>
        <v/>
      </c>
      <c r="D588" s="179" t="inlineStr">
        <is>
          <t>Consommation finale</t>
        </is>
      </c>
      <c r="E588" s="179">
        <f>VLOOKUP(LEFT(D588,3),'[6]Table corresp.'!$A$4:$D$63,4,FALSE)</f>
        <v/>
      </c>
      <c r="F588" s="179">
        <f>LEFT(A588,3)&amp;" - "&amp;LEFT(D588,3)</f>
        <v/>
      </c>
      <c r="G588" s="208" t="n">
        <v>79390.90380554397</v>
      </c>
      <c r="H588" s="208" t="n">
        <v>36764.73640333012</v>
      </c>
      <c r="I588" s="208" t="n">
        <v>116155.759614147</v>
      </c>
      <c r="J588" s="208" t="n">
        <v>314.8401336348214</v>
      </c>
      <c r="K588" s="208" t="n">
        <v>126.3302046923567</v>
      </c>
      <c r="L588" s="208" t="n">
        <v>441.1703383271781</v>
      </c>
      <c r="M588" s="208" t="n">
        <v>0</v>
      </c>
      <c r="N588" s="208" t="n">
        <v>0</v>
      </c>
      <c r="O588" s="208" t="n">
        <v>0</v>
      </c>
      <c r="P588" s="208" t="n">
        <v>0</v>
      </c>
      <c r="Q588" s="208" t="n">
        <v>0</v>
      </c>
      <c r="R588" s="208" t="n">
        <v>0</v>
      </c>
      <c r="S588" s="196" t="n"/>
      <c r="T588" s="179">
        <f>VLOOKUP(A588,'[6]Groupe de branches'!$Z$27:$AM$86,14,FALSE)</f>
        <v/>
      </c>
      <c r="U588" s="179">
        <f>VLOOKUP(D588,'[6]Groupe de branches'!$Z$27:$AM$86,14,FALSE)</f>
        <v/>
      </c>
      <c r="V588" s="179" t="n">
        <v>2017</v>
      </c>
      <c r="W588" s="179">
        <f>VLOOKUP(D588,'[6]Table corresp.'!$M$4:$S$63,7,FALSE)</f>
        <v/>
      </c>
      <c r="X588" s="197">
        <f>IFERROR(G588/SUMIFS('[6]Comp2016-2017 (3)'!$I$5:$I$289,'[6]Comp2016-2017 (3)'!$A$5:$A$289,A588,'[6]Comp2016-2017 (3)'!$R$5:$R$289,V588),0)</f>
        <v/>
      </c>
      <c r="Y588" s="209">
        <f>IFERROR(IF(RIGHT(F588,3)="Exp",VLOOKUP(F588,#REF!,2,FALSE),VLOOKUP(F588,#REF!,9,FALSE)),1)</f>
        <v/>
      </c>
      <c r="Z588" s="197">
        <f>Y588/SUMIFS($Y$4:$Y$1116,$V$4:$V$1116,V588,$A$4:$A$1116,A588)</f>
        <v/>
      </c>
      <c r="AA588" s="181">
        <f>X588*Z588</f>
        <v/>
      </c>
      <c r="AB588" s="183">
        <f>IFERROR(SUMIFS('[6]Comp2016-2017 (3)'!$G$5:$G$289,'[6]Comp2016-2017 (3)'!$A$5:$A$289,A588,'[6]Comp2016-2017 (3)'!$R$5:$R$289,V588)*AA588/SUMIFS($AA$4:$AA$1116,$A$4:$A$1116,A588,$V$4:$V$1116,V588),0)</f>
        <v/>
      </c>
      <c r="AC588" s="183">
        <f>IF($W588=AC$3,$AB588,IF(NOT($W588=0),"",SUMIFS('Source traité'!AC$4:AC$1116,'Source traité'!$A$4:$A$1116,$D588,'Source traité'!$V$4:$V$1116,$V588)/SUMIFS('[6]Comp2016-2017 (3)'!$G$5:$G$289,'[6]Comp2016-2017 (3)'!$A$5:$A$289,$D588,'[6]Comp2016-2017 (3)'!$R$5:$R$289,$V588)*$AB588))</f>
        <v/>
      </c>
      <c r="AD588" s="183">
        <f>IF($W588=AD$3,$AB588,IF(NOT($W588=0),"",SUMIFS('Source traité'!AD$4:AD$1116,'Source traité'!$A$4:$A$1116,$D588,'Source traité'!$V$4:$V$1116,$V588)/SUMIFS('[6]Comp2016-2017 (3)'!$G$5:$G$289,'[6]Comp2016-2017 (3)'!$A$5:$A$289,$D588,'[6]Comp2016-2017 (3)'!$R$5:$R$289,$V588)*$AB588))</f>
        <v/>
      </c>
      <c r="AE588" s="183">
        <f>IF($W588=AE$3,$AB588,IF(NOT($W588=0),"",SUMIFS('Source traité'!AE$4:AE$1116,'Source traité'!$A$4:$A$1116,$D588,'Source traité'!$V$4:$V$1116,$V588)/SUMIFS('[6]Comp2016-2017 (3)'!$G$5:$G$289,'[6]Comp2016-2017 (3)'!$A$5:$A$289,$D588,'[6]Comp2016-2017 (3)'!$R$5:$R$289,$V588)*$AB588))</f>
        <v/>
      </c>
      <c r="AF588" s="183">
        <f>IF($W588=AF$3,$AB588,IF(NOT($W588=0),"",SUMIFS('Source traité'!AF$4:AF$1116,'Source traité'!$A$4:$A$1116,$D588,'Source traité'!$V$4:$V$1116,$V588)/SUMIFS('[6]Comp2016-2017 (3)'!$G$5:$G$289,'[6]Comp2016-2017 (3)'!$A$5:$A$289,$D588,'[6]Comp2016-2017 (3)'!$R$5:$R$289,$V588)*$AB588))</f>
        <v/>
      </c>
      <c r="AG588" s="183">
        <f>IF($W588=AG$3,$AB588,IF(NOT($W588=0),"",SUMIFS('Source traité'!AG$4:AG$1116,'Source traité'!$A$4:$A$1116,$D588,'Source traité'!$V$4:$V$1116,$V588)/SUMIFS('[6]Comp2016-2017 (3)'!$G$5:$G$289,'[6]Comp2016-2017 (3)'!$A$5:$A$289,$D588,'[6]Comp2016-2017 (3)'!$R$5:$R$289,$V588)*$AB588))</f>
        <v/>
      </c>
      <c r="AH588" s="183">
        <f>IF($W588=AH$3,$AB588,IF(NOT($W588=0),"",SUMIFS('Source traité'!AH$4:AH$1116,'Source traité'!$A$4:$A$1116,$D588,'Source traité'!$V$4:$V$1116,$V588)/SUMIFS('[6]Comp2016-2017 (3)'!$G$5:$G$289,'[6]Comp2016-2017 (3)'!$A$5:$A$289,$D588,'[6]Comp2016-2017 (3)'!$R$5:$R$289,$V588)*$AB588))</f>
        <v/>
      </c>
      <c r="AI588" s="183">
        <f>IF($W588=AI$3,$AB588,IF(NOT($W588=0),"",SUMIFS('Source traité'!AI$4:AI$1116,'Source traité'!$A$4:$A$1116,$D588,'Source traité'!$V$4:$V$1116,$V588)/SUMIFS('[6]Comp2016-2017 (3)'!$G$5:$G$289,'[6]Comp2016-2017 (3)'!$A$5:$A$289,$D588,'[6]Comp2016-2017 (3)'!$R$5:$R$289,$V588)*$AB588))</f>
        <v/>
      </c>
      <c r="AJ588" s="183">
        <f>IF($W588=AJ$3,$AB588,IF(NOT($W588=0),"",SUMIFS('Source traité'!AJ$4:AJ$1116,'Source traité'!$A$4:$A$1116,$D588,'Source traité'!$V$4:$V$1116,$V588)/SUMIFS('[6]Comp2016-2017 (3)'!$G$5:$G$289,'[6]Comp2016-2017 (3)'!$A$5:$A$289,$D588,'[6]Comp2016-2017 (3)'!$R$5:$R$289,$V588)*$AB588))</f>
        <v/>
      </c>
      <c r="AK588" s="183">
        <f>SUM(AC588:AJ588)-AB588</f>
        <v/>
      </c>
      <c r="AL588" s="179">
        <f>IF(A588=D588,"remplir à la main","")</f>
        <v/>
      </c>
      <c r="AM588" s="179">
        <f>VLOOKUP(A588,'[6]Table corresp.'!$M$4:$U$63,8,FALSE)</f>
        <v/>
      </c>
      <c r="AN588" s="179">
        <f>VLOOKUP(D588,'[6]Table corresp.'!$M$4:$U$63,9,FALSE)</f>
        <v/>
      </c>
    </row>
    <row r="589" hidden="1">
      <c r="A589" s="179" t="inlineStr">
        <is>
          <t>29 - Produits imprégnés (bruts, sciés ou rabotés)</t>
        </is>
      </c>
      <c r="B589" s="179">
        <f>VLOOKUP(LEFT(A589,3),'[6]Table corresp.'!$A$4:$D$63,3,FALSE)</f>
        <v/>
      </c>
      <c r="C589" s="179">
        <f>VLOOKUP(A589,'[6]Table corresp.'!$M$4:$P$63,4,FALSE)</f>
        <v/>
      </c>
      <c r="D589" s="179" t="inlineStr">
        <is>
          <t>Exportation</t>
        </is>
      </c>
      <c r="E589" s="179">
        <f>VLOOKUP(LEFT(D589,3),'[6]Table corresp.'!$A$4:$D$63,4,FALSE)</f>
        <v/>
      </c>
      <c r="F589" s="179">
        <f>LEFT(A589,3)&amp;" - "&amp;LEFT(D589,3)</f>
        <v/>
      </c>
      <c r="G589" s="208" t="n">
        <v>12449.98720170525</v>
      </c>
      <c r="H589" s="208" t="n">
        <v>0</v>
      </c>
      <c r="I589" s="208" t="n">
        <v>12450</v>
      </c>
      <c r="J589" s="208" t="n">
        <v>60.67507563080463</v>
      </c>
      <c r="K589" s="208" t="n">
        <v>0</v>
      </c>
      <c r="L589" s="208" t="n">
        <v>60.67507563080463</v>
      </c>
      <c r="M589" s="208" t="n">
        <v>0</v>
      </c>
      <c r="N589" s="208" t="n">
        <v>0</v>
      </c>
      <c r="O589" s="208" t="n">
        <v>0</v>
      </c>
      <c r="P589" s="208" t="n">
        <v>0</v>
      </c>
      <c r="Q589" s="208" t="n">
        <v>0</v>
      </c>
      <c r="R589" s="208" t="n">
        <v>0</v>
      </c>
      <c r="S589" s="196" t="n"/>
      <c r="T589" s="179">
        <f>VLOOKUP(A589,'[6]Groupe de branches'!$Z$27:$AM$86,14,FALSE)</f>
        <v/>
      </c>
      <c r="U589" s="179">
        <f>VLOOKUP(D589,'[6]Groupe de branches'!$Z$27:$AM$86,14,FALSE)</f>
        <v/>
      </c>
      <c r="V589" s="179" t="n">
        <v>2017</v>
      </c>
      <c r="W589" s="179">
        <f>VLOOKUP(D589,'[6]Table corresp.'!$M$4:$S$63,7,FALSE)</f>
        <v/>
      </c>
      <c r="X589" s="197">
        <f>IFERROR(G589/SUMIFS('[6]Comp2016-2017 (3)'!$I$5:$I$289,'[6]Comp2016-2017 (3)'!$A$5:$A$289,A589,'[6]Comp2016-2017 (3)'!$R$5:$R$289,V589),0)</f>
        <v/>
      </c>
      <c r="Y589" s="209">
        <f>IFERROR(IF(RIGHT(F589,3)="Exp",VLOOKUP(F589,#REF!,2,FALSE),VLOOKUP(F589,#REF!,9,FALSE)),1)</f>
        <v/>
      </c>
      <c r="Z589" s="197">
        <f>Y589/SUMIFS($Y$4:$Y$1116,$V$4:$V$1116,V589,$A$4:$A$1116,A589)</f>
        <v/>
      </c>
      <c r="AA589" s="181">
        <f>X589*Z589</f>
        <v/>
      </c>
      <c r="AB589" s="183">
        <f>IFERROR(SUMIFS('[6]Comp2016-2017 (3)'!$G$5:$G$289,'[6]Comp2016-2017 (3)'!$A$5:$A$289,A589,'[6]Comp2016-2017 (3)'!$R$5:$R$289,V589)*AA589/SUMIFS($AA$4:$AA$1116,$A$4:$A$1116,A589,$V$4:$V$1116,V589),0)</f>
        <v/>
      </c>
      <c r="AC589" s="183">
        <f>IF($W589=AC$3,$AB589,IF(NOT($W589=0),"",SUMIFS('Source traité'!AC$4:AC$1116,'Source traité'!$A$4:$A$1116,$D589,'Source traité'!$V$4:$V$1116,$V589)/SUMIFS('[6]Comp2016-2017 (3)'!$G$5:$G$289,'[6]Comp2016-2017 (3)'!$A$5:$A$289,$D589,'[6]Comp2016-2017 (3)'!$R$5:$R$289,$V589)*$AB589))</f>
        <v/>
      </c>
      <c r="AD589" s="183">
        <f>IF($W589=AD$3,$AB589,IF(NOT($W589=0),"",SUMIFS('Source traité'!AD$4:AD$1116,'Source traité'!$A$4:$A$1116,$D589,'Source traité'!$V$4:$V$1116,$V589)/SUMIFS('[6]Comp2016-2017 (3)'!$G$5:$G$289,'[6]Comp2016-2017 (3)'!$A$5:$A$289,$D589,'[6]Comp2016-2017 (3)'!$R$5:$R$289,$V589)*$AB589))</f>
        <v/>
      </c>
      <c r="AE589" s="183">
        <f>IF($W589=AE$3,$AB589,IF(NOT($W589=0),"",SUMIFS('Source traité'!AE$4:AE$1116,'Source traité'!$A$4:$A$1116,$D589,'Source traité'!$V$4:$V$1116,$V589)/SUMIFS('[6]Comp2016-2017 (3)'!$G$5:$G$289,'[6]Comp2016-2017 (3)'!$A$5:$A$289,$D589,'[6]Comp2016-2017 (3)'!$R$5:$R$289,$V589)*$AB589))</f>
        <v/>
      </c>
      <c r="AF589" s="183">
        <f>IF($W589=AF$3,$AB589,IF(NOT($W589=0),"",SUMIFS('Source traité'!AF$4:AF$1116,'Source traité'!$A$4:$A$1116,$D589,'Source traité'!$V$4:$V$1116,$V589)/SUMIFS('[6]Comp2016-2017 (3)'!$G$5:$G$289,'[6]Comp2016-2017 (3)'!$A$5:$A$289,$D589,'[6]Comp2016-2017 (3)'!$R$5:$R$289,$V589)*$AB589))</f>
        <v/>
      </c>
      <c r="AG589" s="183">
        <f>IF($W589=AG$3,$AB589,IF(NOT($W589=0),"",SUMIFS('Source traité'!AG$4:AG$1116,'Source traité'!$A$4:$A$1116,$D589,'Source traité'!$V$4:$V$1116,$V589)/SUMIFS('[6]Comp2016-2017 (3)'!$G$5:$G$289,'[6]Comp2016-2017 (3)'!$A$5:$A$289,$D589,'[6]Comp2016-2017 (3)'!$R$5:$R$289,$V589)*$AB589))</f>
        <v/>
      </c>
      <c r="AH589" s="183">
        <f>IF($W589=AH$3,$AB589,IF(NOT($W589=0),"",SUMIFS('Source traité'!AH$4:AH$1116,'Source traité'!$A$4:$A$1116,$D589,'Source traité'!$V$4:$V$1116,$V589)/SUMIFS('[6]Comp2016-2017 (3)'!$G$5:$G$289,'[6]Comp2016-2017 (3)'!$A$5:$A$289,$D589,'[6]Comp2016-2017 (3)'!$R$5:$R$289,$V589)*$AB589))</f>
        <v/>
      </c>
      <c r="AI589" s="183">
        <f>IF($W589=AI$3,$AB589,IF(NOT($W589=0),"",SUMIFS('Source traité'!AI$4:AI$1116,'Source traité'!$A$4:$A$1116,$D589,'Source traité'!$V$4:$V$1116,$V589)/SUMIFS('[6]Comp2016-2017 (3)'!$G$5:$G$289,'[6]Comp2016-2017 (3)'!$A$5:$A$289,$D589,'[6]Comp2016-2017 (3)'!$R$5:$R$289,$V589)*$AB589))</f>
        <v/>
      </c>
      <c r="AJ589" s="183">
        <f>IF($W589=AJ$3,$AB589,IF(NOT($W589=0),"",SUMIFS('Source traité'!AJ$4:AJ$1116,'Source traité'!$A$4:$A$1116,$D589,'Source traité'!$V$4:$V$1116,$V589)/SUMIFS('[6]Comp2016-2017 (3)'!$G$5:$G$289,'[6]Comp2016-2017 (3)'!$A$5:$A$289,$D589,'[6]Comp2016-2017 (3)'!$R$5:$R$289,$V589)*$AB589))</f>
        <v/>
      </c>
      <c r="AK589" s="183">
        <f>SUM(AC589:AJ589)-AB589</f>
        <v/>
      </c>
      <c r="AL589" s="179">
        <f>IF(A589=D589,"remplir à la main","")</f>
        <v/>
      </c>
      <c r="AM589" s="179">
        <f>VLOOKUP(A589,'[6]Table corresp.'!$M$4:$U$63,8,FALSE)</f>
        <v/>
      </c>
      <c r="AN589" s="179">
        <f>VLOOKUP(D589,'[6]Table corresp.'!$M$4:$U$63,9,FALSE)</f>
        <v/>
      </c>
    </row>
    <row r="590" hidden="1">
      <c r="A590" s="179" t="inlineStr">
        <is>
          <t>30 - Combustibles industriels à base de bois</t>
        </is>
      </c>
      <c r="B590" s="179">
        <f>VLOOKUP(LEFT(A590,3),'[6]Table corresp.'!$A$4:$D$63,3,FALSE)</f>
        <v/>
      </c>
      <c r="C590" s="179">
        <f>VLOOKUP(A590,'[6]Table corresp.'!$M$4:$P$63,4,FALSE)</f>
        <v/>
      </c>
      <c r="D590" s="179" t="inlineStr">
        <is>
          <t>49 - Electricité et chaleur issues de la combustion de bois</t>
        </is>
      </c>
      <c r="E590" s="179">
        <f>VLOOKUP(LEFT(D590,3),'[6]Table corresp.'!$A$4:$D$63,4,FALSE)</f>
        <v/>
      </c>
      <c r="F590" s="179">
        <f>LEFT(A590,3)&amp;" - "&amp;LEFT(D590,3)</f>
        <v/>
      </c>
      <c r="G590" s="208" t="n">
        <v>178018.2311138664</v>
      </c>
      <c r="H590" s="208" t="n">
        <v>28012.76107838724</v>
      </c>
      <c r="I590" s="208" t="n">
        <v>206030.9923917773</v>
      </c>
      <c r="J590" s="208" t="n">
        <v>0</v>
      </c>
      <c r="K590" s="208" t="n">
        <v>0</v>
      </c>
      <c r="L590" s="208" t="n">
        <v>0</v>
      </c>
      <c r="M590" s="208" t="n">
        <v>0</v>
      </c>
      <c r="N590" s="208" t="n">
        <v>0</v>
      </c>
      <c r="O590" s="208" t="n">
        <v>0</v>
      </c>
      <c r="P590" s="208" t="n">
        <v>2430.858914549711</v>
      </c>
      <c r="Q590" s="208" t="n">
        <v>338.9135941608141</v>
      </c>
      <c r="R590" s="208" t="n">
        <v>2769.772508710525</v>
      </c>
      <c r="S590" s="196" t="inlineStr">
        <is>
          <t>BE</t>
        </is>
      </c>
      <c r="T590" s="179">
        <f>VLOOKUP(A590,'[6]Groupe de branches'!$Z$27:$AM$86,14,FALSE)</f>
        <v/>
      </c>
      <c r="U590" s="179">
        <f>VLOOKUP(D590,'[6]Groupe de branches'!$Z$27:$AM$86,14,FALSE)</f>
        <v/>
      </c>
      <c r="V590" s="179" t="n">
        <v>2017</v>
      </c>
      <c r="W590" s="179">
        <f>VLOOKUP(D590,'[6]Table corresp.'!$M$4:$S$63,7,FALSE)</f>
        <v/>
      </c>
      <c r="X590" s="197">
        <f>IFERROR(G590/SUMIFS('[6]Comp2016-2017 (3)'!$I$5:$I$289,'[6]Comp2016-2017 (3)'!$A$5:$A$289,A590,'[6]Comp2016-2017 (3)'!$R$5:$R$289,V590),0)</f>
        <v/>
      </c>
      <c r="Y590" s="209">
        <f>IFERROR(IF(RIGHT(F590,3)="Exp",VLOOKUP(F590,#REF!,2,FALSE),VLOOKUP(F590,#REF!,9,FALSE)),1)</f>
        <v/>
      </c>
      <c r="Z590" s="197">
        <f>Y590/SUMIFS($Y$4:$Y$1116,$V$4:$V$1116,V590,$A$4:$A$1116,A590)</f>
        <v/>
      </c>
      <c r="AA590" s="181">
        <f>X590*Z590</f>
        <v/>
      </c>
      <c r="AB590" s="183">
        <f>IFERROR(SUMIFS('[6]Comp2016-2017 (3)'!$G$5:$G$289,'[6]Comp2016-2017 (3)'!$A$5:$A$289,A590,'[6]Comp2016-2017 (3)'!$R$5:$R$289,V590)*AA590/SUMIFS($AA$4:$AA$1116,$A$4:$A$1116,A590,$V$4:$V$1116,V590),0)</f>
        <v/>
      </c>
      <c r="AC590" s="183">
        <f>IF($W590=AC$3,$AB590,IF(NOT($W590=0),"",SUMIFS('Source traité'!AC$4:AC$1116,'Source traité'!$A$4:$A$1116,$D590,'Source traité'!$V$4:$V$1116,$V590)/SUMIFS('[6]Comp2016-2017 (3)'!$G$5:$G$289,'[6]Comp2016-2017 (3)'!$A$5:$A$289,$D590,'[6]Comp2016-2017 (3)'!$R$5:$R$289,$V590)*$AB590))</f>
        <v/>
      </c>
      <c r="AD590" s="183">
        <f>IF($W590=AD$3,$AB590,IF(NOT($W590=0),"",SUMIFS('Source traité'!AD$4:AD$1116,'Source traité'!$A$4:$A$1116,$D590,'Source traité'!$V$4:$V$1116,$V590)/SUMIFS('[6]Comp2016-2017 (3)'!$G$5:$G$289,'[6]Comp2016-2017 (3)'!$A$5:$A$289,$D590,'[6]Comp2016-2017 (3)'!$R$5:$R$289,$V590)*$AB590))</f>
        <v/>
      </c>
      <c r="AE590" s="183">
        <f>IF($W590=AE$3,$AB590,IF(NOT($W590=0),"",SUMIFS('Source traité'!AE$4:AE$1116,'Source traité'!$A$4:$A$1116,$D590,'Source traité'!$V$4:$V$1116,$V590)/SUMIFS('[6]Comp2016-2017 (3)'!$G$5:$G$289,'[6]Comp2016-2017 (3)'!$A$5:$A$289,$D590,'[6]Comp2016-2017 (3)'!$R$5:$R$289,$V590)*$AB590))</f>
        <v/>
      </c>
      <c r="AF590" s="183">
        <f>IF($W590=AF$3,$AB590,IF(NOT($W590=0),"",SUMIFS('Source traité'!AF$4:AF$1116,'Source traité'!$A$4:$A$1116,$D590,'Source traité'!$V$4:$V$1116,$V590)/SUMIFS('[6]Comp2016-2017 (3)'!$G$5:$G$289,'[6]Comp2016-2017 (3)'!$A$5:$A$289,$D590,'[6]Comp2016-2017 (3)'!$R$5:$R$289,$V590)*$AB590))</f>
        <v/>
      </c>
      <c r="AG590" s="183">
        <f>IF($W590=AG$3,$AB590,IF(NOT($W590=0),"",SUMIFS('Source traité'!AG$4:AG$1116,'Source traité'!$A$4:$A$1116,$D590,'Source traité'!$V$4:$V$1116,$V590)/SUMIFS('[6]Comp2016-2017 (3)'!$G$5:$G$289,'[6]Comp2016-2017 (3)'!$A$5:$A$289,$D590,'[6]Comp2016-2017 (3)'!$R$5:$R$289,$V590)*$AB590))</f>
        <v/>
      </c>
      <c r="AH590" s="183">
        <f>IF($W590=AH$3,$AB590,IF(NOT($W590=0),"",SUMIFS('Source traité'!AH$4:AH$1116,'Source traité'!$A$4:$A$1116,$D590,'Source traité'!$V$4:$V$1116,$V590)/SUMIFS('[6]Comp2016-2017 (3)'!$G$5:$G$289,'[6]Comp2016-2017 (3)'!$A$5:$A$289,$D590,'[6]Comp2016-2017 (3)'!$R$5:$R$289,$V590)*$AB590))</f>
        <v/>
      </c>
      <c r="AI590" s="183">
        <f>IF($W590=AI$3,$AB590,IF(NOT($W590=0),"",SUMIFS('Source traité'!AI$4:AI$1116,'Source traité'!$A$4:$A$1116,$D590,'Source traité'!$V$4:$V$1116,$V590)/SUMIFS('[6]Comp2016-2017 (3)'!$G$5:$G$289,'[6]Comp2016-2017 (3)'!$A$5:$A$289,$D590,'[6]Comp2016-2017 (3)'!$R$5:$R$289,$V590)*$AB590))</f>
        <v/>
      </c>
      <c r="AJ590" s="183">
        <f>IF($W590=AJ$3,$AB590,IF(NOT($W590=0),"",SUMIFS('Source traité'!AJ$4:AJ$1116,'Source traité'!$A$4:$A$1116,$D590,'Source traité'!$V$4:$V$1116,$V590)/SUMIFS('[6]Comp2016-2017 (3)'!$G$5:$G$289,'[6]Comp2016-2017 (3)'!$A$5:$A$289,$D590,'[6]Comp2016-2017 (3)'!$R$5:$R$289,$V590)*$AB590))</f>
        <v/>
      </c>
      <c r="AK590" s="183">
        <f>SUM(AC590:AJ590)-AB590</f>
        <v/>
      </c>
      <c r="AL590" s="179">
        <f>IF(A590=D590,"remplir à la main","")</f>
        <v/>
      </c>
      <c r="AM590" s="179">
        <f>VLOOKUP(A590,'[6]Table corresp.'!$M$4:$U$63,8,FALSE)</f>
        <v/>
      </c>
      <c r="AN590" s="179">
        <f>VLOOKUP(D590,'[6]Table corresp.'!$M$4:$U$63,9,FALSE)</f>
        <v/>
      </c>
    </row>
    <row r="591" hidden="1">
      <c r="A591" s="179" t="inlineStr">
        <is>
          <t>30 - Combustibles industriels à base de bois</t>
        </is>
      </c>
      <c r="B591" s="179">
        <f>VLOOKUP(LEFT(A591,3),'[6]Table corresp.'!$A$4:$D$63,3,FALSE)</f>
        <v/>
      </c>
      <c r="C591" s="179">
        <f>VLOOKUP(A591,'[6]Table corresp.'!$M$4:$P$63,4,FALSE)</f>
        <v/>
      </c>
      <c r="D591" s="179" t="inlineStr">
        <is>
          <t>Consommation finale</t>
        </is>
      </c>
      <c r="E591" s="179">
        <f>VLOOKUP(LEFT(D591,3),'[6]Table corresp.'!$A$4:$D$63,4,FALSE)</f>
        <v/>
      </c>
      <c r="F591" s="179">
        <f>LEFT(A591,3)&amp;" - "&amp;LEFT(D591,3)</f>
        <v/>
      </c>
      <c r="G591" s="208" t="n">
        <v>191530.9810181899</v>
      </c>
      <c r="H591" s="208" t="n">
        <v>70080.53892161275</v>
      </c>
      <c r="I591" s="208" t="n">
        <v>261611.5201931514</v>
      </c>
      <c r="J591" s="208" t="n">
        <v>0</v>
      </c>
      <c r="K591" s="208" t="n">
        <v>0</v>
      </c>
      <c r="L591" s="208" t="n">
        <v>0</v>
      </c>
      <c r="M591" s="208" t="n">
        <v>0</v>
      </c>
      <c r="N591" s="208" t="n">
        <v>0</v>
      </c>
      <c r="O591" s="208" t="n">
        <v>0</v>
      </c>
      <c r="P591" s="208" t="n">
        <v>2615.37703024762</v>
      </c>
      <c r="Q591" s="208" t="n">
        <v>847.872412868843</v>
      </c>
      <c r="R591" s="208" t="n">
        <v>3463.249443116463</v>
      </c>
      <c r="S591" s="196" t="inlineStr">
        <is>
          <t>BE</t>
        </is>
      </c>
      <c r="T591" s="179">
        <f>VLOOKUP(A591,'[6]Groupe de branches'!$Z$27:$AM$86,14,FALSE)</f>
        <v/>
      </c>
      <c r="U591" s="179">
        <f>VLOOKUP(D591,'[6]Groupe de branches'!$Z$27:$AM$86,14,FALSE)</f>
        <v/>
      </c>
      <c r="V591" s="179" t="n">
        <v>2017</v>
      </c>
      <c r="W591" s="179">
        <f>VLOOKUP(D591,'[6]Table corresp.'!$M$4:$S$63,7,FALSE)</f>
        <v/>
      </c>
      <c r="X591" s="197">
        <f>IFERROR(G591/SUMIFS('[6]Comp2016-2017 (3)'!$I$5:$I$289,'[6]Comp2016-2017 (3)'!$A$5:$A$289,A591,'[6]Comp2016-2017 (3)'!$R$5:$R$289,V591),0)</f>
        <v/>
      </c>
      <c r="Y591" s="209">
        <f>IFERROR(IF(RIGHT(F591,3)="Exp",VLOOKUP(F591,#REF!,2,FALSE),VLOOKUP(F591,#REF!,9,FALSE)),1)</f>
        <v/>
      </c>
      <c r="Z591" s="197">
        <f>Y591/SUMIFS($Y$4:$Y$1116,$V$4:$V$1116,V591,$A$4:$A$1116,A591)</f>
        <v/>
      </c>
      <c r="AA591" s="181">
        <f>X591*Z591</f>
        <v/>
      </c>
      <c r="AB591" s="183">
        <f>IFERROR(SUMIFS('[6]Comp2016-2017 (3)'!$G$5:$G$289,'[6]Comp2016-2017 (3)'!$A$5:$A$289,A591,'[6]Comp2016-2017 (3)'!$R$5:$R$289,V591)*AA591/SUMIFS($AA$4:$AA$1116,$A$4:$A$1116,A591,$V$4:$V$1116,V591),0)</f>
        <v/>
      </c>
      <c r="AC591" s="183">
        <f>IF($W591=AC$3,$AB591,IF(NOT($W591=0),"",SUMIFS('Source traité'!AC$4:AC$1116,'Source traité'!$A$4:$A$1116,$D591,'Source traité'!$V$4:$V$1116,$V591)/SUMIFS('[6]Comp2016-2017 (3)'!$G$5:$G$289,'[6]Comp2016-2017 (3)'!$A$5:$A$289,$D591,'[6]Comp2016-2017 (3)'!$R$5:$R$289,$V591)*$AB591))</f>
        <v/>
      </c>
      <c r="AD591" s="183">
        <f>IF($W591=AD$3,$AB591,IF(NOT($W591=0),"",SUMIFS('Source traité'!AD$4:AD$1116,'Source traité'!$A$4:$A$1116,$D591,'Source traité'!$V$4:$V$1116,$V591)/SUMIFS('[6]Comp2016-2017 (3)'!$G$5:$G$289,'[6]Comp2016-2017 (3)'!$A$5:$A$289,$D591,'[6]Comp2016-2017 (3)'!$R$5:$R$289,$V591)*$AB591))</f>
        <v/>
      </c>
      <c r="AE591" s="183">
        <f>IF($W591=AE$3,$AB591,IF(NOT($W591=0),"",SUMIFS('Source traité'!AE$4:AE$1116,'Source traité'!$A$4:$A$1116,$D591,'Source traité'!$V$4:$V$1116,$V591)/SUMIFS('[6]Comp2016-2017 (3)'!$G$5:$G$289,'[6]Comp2016-2017 (3)'!$A$5:$A$289,$D591,'[6]Comp2016-2017 (3)'!$R$5:$R$289,$V591)*$AB591))</f>
        <v/>
      </c>
      <c r="AF591" s="183">
        <f>IF($W591=AF$3,$AB591,IF(NOT($W591=0),"",SUMIFS('Source traité'!AF$4:AF$1116,'Source traité'!$A$4:$A$1116,$D591,'Source traité'!$V$4:$V$1116,$V591)/SUMIFS('[6]Comp2016-2017 (3)'!$G$5:$G$289,'[6]Comp2016-2017 (3)'!$A$5:$A$289,$D591,'[6]Comp2016-2017 (3)'!$R$5:$R$289,$V591)*$AB591))</f>
        <v/>
      </c>
      <c r="AG591" s="183">
        <f>IF($W591=AG$3,$AB591,IF(NOT($W591=0),"",SUMIFS('Source traité'!AG$4:AG$1116,'Source traité'!$A$4:$A$1116,$D591,'Source traité'!$V$4:$V$1116,$V591)/SUMIFS('[6]Comp2016-2017 (3)'!$G$5:$G$289,'[6]Comp2016-2017 (3)'!$A$5:$A$289,$D591,'[6]Comp2016-2017 (3)'!$R$5:$R$289,$V591)*$AB591))</f>
        <v/>
      </c>
      <c r="AH591" s="183">
        <f>IF($W591=AH$3,$AB591,IF(NOT($W591=0),"",SUMIFS('Source traité'!AH$4:AH$1116,'Source traité'!$A$4:$A$1116,$D591,'Source traité'!$V$4:$V$1116,$V591)/SUMIFS('[6]Comp2016-2017 (3)'!$G$5:$G$289,'[6]Comp2016-2017 (3)'!$A$5:$A$289,$D591,'[6]Comp2016-2017 (3)'!$R$5:$R$289,$V591)*$AB591))</f>
        <v/>
      </c>
      <c r="AI591" s="183">
        <f>IF($W591=AI$3,$AB591,IF(NOT($W591=0),"",SUMIFS('Source traité'!AI$4:AI$1116,'Source traité'!$A$4:$A$1116,$D591,'Source traité'!$V$4:$V$1116,$V591)/SUMIFS('[6]Comp2016-2017 (3)'!$G$5:$G$289,'[6]Comp2016-2017 (3)'!$A$5:$A$289,$D591,'[6]Comp2016-2017 (3)'!$R$5:$R$289,$V591)*$AB591))</f>
        <v/>
      </c>
      <c r="AJ591" s="183">
        <f>IF($W591=AJ$3,$AB591,IF(NOT($W591=0),"",SUMIFS('Source traité'!AJ$4:AJ$1116,'Source traité'!$A$4:$A$1116,$D591,'Source traité'!$V$4:$V$1116,$V591)/SUMIFS('[6]Comp2016-2017 (3)'!$G$5:$G$289,'[6]Comp2016-2017 (3)'!$A$5:$A$289,$D591,'[6]Comp2016-2017 (3)'!$R$5:$R$289,$V591)*$AB591))</f>
        <v/>
      </c>
      <c r="AK591" s="183">
        <f>SUM(AC591:AJ591)-AB591</f>
        <v/>
      </c>
      <c r="AL591" s="179">
        <f>IF(A591=D591,"remplir à la main","")</f>
        <v/>
      </c>
      <c r="AM591" s="179">
        <f>VLOOKUP(A591,'[6]Table corresp.'!$M$4:$U$63,8,FALSE)</f>
        <v/>
      </c>
      <c r="AN591" s="179">
        <f>VLOOKUP(D591,'[6]Table corresp.'!$M$4:$U$63,9,FALSE)</f>
        <v/>
      </c>
    </row>
    <row r="592" hidden="1">
      <c r="A592" s="179" t="inlineStr">
        <is>
          <t>30 - Combustibles industriels à base de bois</t>
        </is>
      </c>
      <c r="B592" s="179">
        <f>VLOOKUP(LEFT(A592,3),'[6]Table corresp.'!$A$4:$D$63,3,FALSE)</f>
        <v/>
      </c>
      <c r="C592" s="179">
        <f>VLOOKUP(A592,'[6]Table corresp.'!$M$4:$P$63,4,FALSE)</f>
        <v/>
      </c>
      <c r="D592" s="179" t="inlineStr">
        <is>
          <t>Exportation</t>
        </is>
      </c>
      <c r="E592" s="179">
        <f>VLOOKUP(LEFT(D592,3),'[6]Table corresp.'!$A$4:$D$63,4,FALSE)</f>
        <v/>
      </c>
      <c r="F592" s="179">
        <f>LEFT(A592,3)&amp;" - "&amp;LEFT(D592,3)</f>
        <v/>
      </c>
      <c r="G592" s="208" t="n">
        <v>46117.4869553391</v>
      </c>
      <c r="H592" s="208" t="n">
        <v>0</v>
      </c>
      <c r="I592" s="208" t="n">
        <v>46117.487</v>
      </c>
      <c r="J592" s="208" t="n">
        <v>0</v>
      </c>
      <c r="K592" s="208" t="n">
        <v>0</v>
      </c>
      <c r="L592" s="208" t="n">
        <v>0</v>
      </c>
      <c r="M592" s="208" t="n">
        <v>0</v>
      </c>
      <c r="N592" s="208" t="n">
        <v>0</v>
      </c>
      <c r="O592" s="208" t="n">
        <v>0</v>
      </c>
      <c r="P592" s="208" t="n">
        <v>532.5848284854952</v>
      </c>
      <c r="Q592" s="208" t="n">
        <v>0</v>
      </c>
      <c r="R592" s="208" t="n">
        <v>532.5848284854952</v>
      </c>
      <c r="S592" s="196" t="inlineStr">
        <is>
          <t>BE</t>
        </is>
      </c>
      <c r="T592" s="179">
        <f>VLOOKUP(A592,'[6]Groupe de branches'!$Z$27:$AM$86,14,FALSE)</f>
        <v/>
      </c>
      <c r="U592" s="179">
        <f>VLOOKUP(D592,'[6]Groupe de branches'!$Z$27:$AM$86,14,FALSE)</f>
        <v/>
      </c>
      <c r="V592" s="179" t="n">
        <v>2017</v>
      </c>
      <c r="W592" s="179">
        <f>VLOOKUP(D592,'[6]Table corresp.'!$M$4:$S$63,7,FALSE)</f>
        <v/>
      </c>
      <c r="X592" s="197">
        <f>IFERROR(G592/SUMIFS('[6]Comp2016-2017 (3)'!$I$5:$I$289,'[6]Comp2016-2017 (3)'!$A$5:$A$289,A592,'[6]Comp2016-2017 (3)'!$R$5:$R$289,V592),0)</f>
        <v/>
      </c>
      <c r="Y592" s="209">
        <f>IFERROR(IF(RIGHT(F592,3)="Exp",VLOOKUP(F592,#REF!,2,FALSE),VLOOKUP(F592,#REF!,9,FALSE)),1)</f>
        <v/>
      </c>
      <c r="Z592" s="197">
        <f>Y592/SUMIFS($Y$4:$Y$1116,$V$4:$V$1116,V592,$A$4:$A$1116,A592)</f>
        <v/>
      </c>
      <c r="AA592" s="181">
        <f>X592*Z592</f>
        <v/>
      </c>
      <c r="AB592" s="183">
        <f>IFERROR(SUMIFS('[6]Comp2016-2017 (3)'!$G$5:$G$289,'[6]Comp2016-2017 (3)'!$A$5:$A$289,A592,'[6]Comp2016-2017 (3)'!$R$5:$R$289,V592)*AA592/SUMIFS($AA$4:$AA$1116,$A$4:$A$1116,A592,$V$4:$V$1116,V592),0)</f>
        <v/>
      </c>
      <c r="AC592" s="183">
        <f>IF($W592=AC$3,$AB592,IF(NOT($W592=0),"",SUMIFS('Source traité'!AC$4:AC$1116,'Source traité'!$A$4:$A$1116,$D592,'Source traité'!$V$4:$V$1116,$V592)/SUMIFS('[6]Comp2016-2017 (3)'!$G$5:$G$289,'[6]Comp2016-2017 (3)'!$A$5:$A$289,$D592,'[6]Comp2016-2017 (3)'!$R$5:$R$289,$V592)*$AB592))</f>
        <v/>
      </c>
      <c r="AD592" s="183">
        <f>IF($W592=AD$3,$AB592,IF(NOT($W592=0),"",SUMIFS('Source traité'!AD$4:AD$1116,'Source traité'!$A$4:$A$1116,$D592,'Source traité'!$V$4:$V$1116,$V592)/SUMIFS('[6]Comp2016-2017 (3)'!$G$5:$G$289,'[6]Comp2016-2017 (3)'!$A$5:$A$289,$D592,'[6]Comp2016-2017 (3)'!$R$5:$R$289,$V592)*$AB592))</f>
        <v/>
      </c>
      <c r="AE592" s="183">
        <f>IF($W592=AE$3,$AB592,IF(NOT($W592=0),"",SUMIFS('Source traité'!AE$4:AE$1116,'Source traité'!$A$4:$A$1116,$D592,'Source traité'!$V$4:$V$1116,$V592)/SUMIFS('[6]Comp2016-2017 (3)'!$G$5:$G$289,'[6]Comp2016-2017 (3)'!$A$5:$A$289,$D592,'[6]Comp2016-2017 (3)'!$R$5:$R$289,$V592)*$AB592))</f>
        <v/>
      </c>
      <c r="AF592" s="183">
        <f>IF($W592=AF$3,$AB592,IF(NOT($W592=0),"",SUMIFS('Source traité'!AF$4:AF$1116,'Source traité'!$A$4:$A$1116,$D592,'Source traité'!$V$4:$V$1116,$V592)/SUMIFS('[6]Comp2016-2017 (3)'!$G$5:$G$289,'[6]Comp2016-2017 (3)'!$A$5:$A$289,$D592,'[6]Comp2016-2017 (3)'!$R$5:$R$289,$V592)*$AB592))</f>
        <v/>
      </c>
      <c r="AG592" s="183">
        <f>IF($W592=AG$3,$AB592,IF(NOT($W592=0),"",SUMIFS('Source traité'!AG$4:AG$1116,'Source traité'!$A$4:$A$1116,$D592,'Source traité'!$V$4:$V$1116,$V592)/SUMIFS('[6]Comp2016-2017 (3)'!$G$5:$G$289,'[6]Comp2016-2017 (3)'!$A$5:$A$289,$D592,'[6]Comp2016-2017 (3)'!$R$5:$R$289,$V592)*$AB592))</f>
        <v/>
      </c>
      <c r="AH592" s="183">
        <f>IF($W592=AH$3,$AB592,IF(NOT($W592=0),"",SUMIFS('Source traité'!AH$4:AH$1116,'Source traité'!$A$4:$A$1116,$D592,'Source traité'!$V$4:$V$1116,$V592)/SUMIFS('[6]Comp2016-2017 (3)'!$G$5:$G$289,'[6]Comp2016-2017 (3)'!$A$5:$A$289,$D592,'[6]Comp2016-2017 (3)'!$R$5:$R$289,$V592)*$AB592))</f>
        <v/>
      </c>
      <c r="AI592" s="183">
        <f>IF($W592=AI$3,$AB592,IF(NOT($W592=0),"",SUMIFS('Source traité'!AI$4:AI$1116,'Source traité'!$A$4:$A$1116,$D592,'Source traité'!$V$4:$V$1116,$V592)/SUMIFS('[6]Comp2016-2017 (3)'!$G$5:$G$289,'[6]Comp2016-2017 (3)'!$A$5:$A$289,$D592,'[6]Comp2016-2017 (3)'!$R$5:$R$289,$V592)*$AB592))</f>
        <v/>
      </c>
      <c r="AJ592" s="183">
        <f>IF($W592=AJ$3,$AB592,IF(NOT($W592=0),"",SUMIFS('Source traité'!AJ$4:AJ$1116,'Source traité'!$A$4:$A$1116,$D592,'Source traité'!$V$4:$V$1116,$V592)/SUMIFS('[6]Comp2016-2017 (3)'!$G$5:$G$289,'[6]Comp2016-2017 (3)'!$A$5:$A$289,$D592,'[6]Comp2016-2017 (3)'!$R$5:$R$289,$V592)*$AB592))</f>
        <v/>
      </c>
      <c r="AK592" s="183">
        <f>SUM(AC592:AJ592)-AB592</f>
        <v/>
      </c>
      <c r="AL592" s="179">
        <f>IF(A592=D592,"remplir à la main","")</f>
        <v/>
      </c>
      <c r="AM592" s="179">
        <f>VLOOKUP(A592,'[6]Table corresp.'!$M$4:$U$63,8,FALSE)</f>
        <v/>
      </c>
      <c r="AN592" s="179">
        <f>VLOOKUP(D592,'[6]Table corresp.'!$M$4:$U$63,9,FALSE)</f>
        <v/>
      </c>
    </row>
    <row r="593" hidden="1">
      <c r="A593" s="179" t="inlineStr">
        <is>
          <t>31 - Placages et panneaux à base de bois</t>
        </is>
      </c>
      <c r="B593" s="179">
        <f>VLOOKUP(LEFT(A593,3),'[6]Table corresp.'!$A$4:$D$63,3,FALSE)</f>
        <v/>
      </c>
      <c r="C593" s="179">
        <f>VLOOKUP(A593,'[6]Table corresp.'!$M$4:$P$63,4,FALSE)</f>
        <v/>
      </c>
      <c r="D593" s="179" t="inlineStr">
        <is>
          <t>31 - Placages et panneaux à base de bois</t>
        </is>
      </c>
      <c r="E593" s="179">
        <f>VLOOKUP(LEFT(D593,3),'[6]Table corresp.'!$A$4:$D$63,4,FALSE)</f>
        <v/>
      </c>
      <c r="F593" s="179">
        <f>LEFT(A593,3)&amp;" - "&amp;LEFT(D593,3)</f>
        <v/>
      </c>
      <c r="G593" s="208" t="n">
        <v>0</v>
      </c>
      <c r="H593" s="208" t="n">
        <v>58224.13023001183</v>
      </c>
      <c r="I593" s="208" t="n">
        <v>58224.13039394359</v>
      </c>
      <c r="J593" s="208" t="n">
        <v>0</v>
      </c>
      <c r="K593" s="208" t="n">
        <v>0</v>
      </c>
      <c r="L593" s="208" t="n">
        <v>0</v>
      </c>
      <c r="M593" s="208" t="n">
        <v>0</v>
      </c>
      <c r="N593" s="208" t="n">
        <v>0</v>
      </c>
      <c r="O593" s="208" t="n">
        <v>0</v>
      </c>
      <c r="P593" s="208" t="n">
        <v>0</v>
      </c>
      <c r="Q593" s="208" t="n">
        <v>0</v>
      </c>
      <c r="R593" s="208" t="n">
        <v>0</v>
      </c>
      <c r="S593" s="196" t="n"/>
      <c r="T593" s="179">
        <f>VLOOKUP(A593,'[6]Groupe de branches'!$Z$27:$AM$86,14,FALSE)</f>
        <v/>
      </c>
      <c r="U593" s="179">
        <f>VLOOKUP(D593,'[6]Groupe de branches'!$Z$27:$AM$86,14,FALSE)</f>
        <v/>
      </c>
      <c r="V593" s="179" t="n">
        <v>2017</v>
      </c>
      <c r="W593" s="179">
        <f>VLOOKUP(D593,'[6]Table corresp.'!$M$4:$S$63,7,FALSE)</f>
        <v/>
      </c>
      <c r="X593" s="197">
        <f>IFERROR(G593/SUMIFS('[6]Comp2016-2017 (3)'!$I$5:$I$289,'[6]Comp2016-2017 (3)'!$A$5:$A$289,A593,'[6]Comp2016-2017 (3)'!$R$5:$R$289,V593),0)</f>
        <v/>
      </c>
      <c r="Y593" s="209">
        <f>IFERROR(IF(RIGHT(F593,3)="Exp",VLOOKUP(F593,#REF!,2,FALSE),VLOOKUP(F593,#REF!,9,FALSE)),1)</f>
        <v/>
      </c>
      <c r="Z593" s="197">
        <f>Y593/SUMIFS($Y$4:$Y$1116,$V$4:$V$1116,V593,$A$4:$A$1116,A593)</f>
        <v/>
      </c>
      <c r="AA593" s="181">
        <f>X593*Z593</f>
        <v/>
      </c>
      <c r="AB593" s="183">
        <f>IFERROR(SUMIFS('[6]Comp2016-2017 (3)'!$G$5:$G$289,'[6]Comp2016-2017 (3)'!$A$5:$A$289,A593,'[6]Comp2016-2017 (3)'!$R$5:$R$289,V593)*AA593/SUMIFS($AA$4:$AA$1116,$A$4:$A$1116,A593,$V$4:$V$1116,V593),0)</f>
        <v/>
      </c>
      <c r="AJ593" s="201" t="n">
        <v>0</v>
      </c>
      <c r="AK593" s="183">
        <f>SUM(AC593:AJ593)-AB593</f>
        <v/>
      </c>
      <c r="AL593" s="179">
        <f>IF(A593=D593,"remplir à la main","")</f>
        <v/>
      </c>
      <c r="AM593" s="179">
        <f>VLOOKUP(A593,'[6]Table corresp.'!$M$4:$U$63,8,FALSE)</f>
        <v/>
      </c>
      <c r="AN593" s="179">
        <f>VLOOKUP(D593,'[6]Table corresp.'!$M$4:$U$63,9,FALSE)</f>
        <v/>
      </c>
    </row>
    <row r="594" hidden="1">
      <c r="A594" s="179" t="inlineStr">
        <is>
          <t>31 - Placages et panneaux à base de bois</t>
        </is>
      </c>
      <c r="B594" s="179">
        <f>VLOOKUP(LEFT(A594,3),'[6]Table corresp.'!$A$4:$D$63,3,FALSE)</f>
        <v/>
      </c>
      <c r="C594" s="179">
        <f>VLOOKUP(A594,'[6]Table corresp.'!$M$4:$P$63,4,FALSE)</f>
        <v/>
      </c>
      <c r="D594" s="179" t="inlineStr">
        <is>
          <t>33 - Parquets contrecollés</t>
        </is>
      </c>
      <c r="E594" s="179">
        <f>VLOOKUP(LEFT(D594,3),'[6]Table corresp.'!$A$4:$D$63,4,FALSE)</f>
        <v/>
      </c>
      <c r="F594" s="179">
        <f>LEFT(A594,3)&amp;" - "&amp;LEFT(D594,3)</f>
        <v/>
      </c>
      <c r="G594" s="208" t="n">
        <v>4448.443326056135</v>
      </c>
      <c r="H594" s="208" t="n">
        <v>5270.185081799863</v>
      </c>
      <c r="I594" s="208" t="n">
        <v>9718.628435230996</v>
      </c>
      <c r="J594" s="208" t="n">
        <v>0.8908043093030864</v>
      </c>
      <c r="K594" s="208" t="n">
        <v>0.6900636945359082</v>
      </c>
      <c r="L594" s="208" t="n">
        <v>1.580868003838995</v>
      </c>
      <c r="M594" s="208" t="n">
        <v>10.73544891891295</v>
      </c>
      <c r="N594" s="208" t="n">
        <v>9.142934885642269</v>
      </c>
      <c r="O594" s="208" t="n">
        <v>19.87838380455522</v>
      </c>
      <c r="P594" s="208" t="n">
        <v>2.647919067928607</v>
      </c>
      <c r="Q594" s="208" t="n">
        <v>3.149156513099435</v>
      </c>
      <c r="R594" s="208" t="n">
        <v>5.797075581028041</v>
      </c>
      <c r="S594" s="196" t="inlineStr">
        <is>
          <t>BI</t>
        </is>
      </c>
      <c r="T594" s="179">
        <f>VLOOKUP(A594,'[6]Groupe de branches'!$Z$27:$AM$86,14,FALSE)</f>
        <v/>
      </c>
      <c r="U594" s="179">
        <f>VLOOKUP(D594,'[6]Groupe de branches'!$Z$27:$AM$86,14,FALSE)</f>
        <v/>
      </c>
      <c r="V594" s="179" t="n">
        <v>2017</v>
      </c>
      <c r="W594" s="179">
        <f>VLOOKUP(D594,'[6]Table corresp.'!$M$4:$S$63,7,FALSE)</f>
        <v/>
      </c>
      <c r="X594" s="197">
        <f>IFERROR(G594/SUMIFS('[6]Comp2016-2017 (3)'!$I$5:$I$289,'[6]Comp2016-2017 (3)'!$A$5:$A$289,A594,'[6]Comp2016-2017 (3)'!$R$5:$R$289,V594),0)</f>
        <v/>
      </c>
      <c r="Y594" s="209">
        <f>IFERROR(IF(RIGHT(F594,3)="Exp",VLOOKUP(F594,#REF!,2,FALSE),VLOOKUP(F594,#REF!,9,FALSE)),1)</f>
        <v/>
      </c>
      <c r="Z594" s="197">
        <f>Y594/SUMIFS($Y$4:$Y$1116,$V$4:$V$1116,V594,$A$4:$A$1116,A594)</f>
        <v/>
      </c>
      <c r="AA594" s="181">
        <f>X594*Z594</f>
        <v/>
      </c>
      <c r="AB594" s="183">
        <f>IFERROR(SUMIFS('[6]Comp2016-2017 (3)'!$G$5:$G$289,'[6]Comp2016-2017 (3)'!$A$5:$A$289,A594,'[6]Comp2016-2017 (3)'!$R$5:$R$289,V594)*AA594/SUMIFS($AA$4:$AA$1116,$A$4:$A$1116,A594,$V$4:$V$1116,V594),0)</f>
        <v/>
      </c>
      <c r="AC594" s="183">
        <f>IF($W594=AC$3,$AB594,IF(NOT($W594=0),"",SUMIFS('Source traité'!AC$4:AC$1116,'Source traité'!$A$4:$A$1116,$D594,'Source traité'!$V$4:$V$1116,$V594)/SUMIFS('[6]Comp2016-2017 (3)'!$G$5:$G$289,'[6]Comp2016-2017 (3)'!$A$5:$A$289,$D594,'[6]Comp2016-2017 (3)'!$R$5:$R$289,$V594)*$AB594))</f>
        <v/>
      </c>
      <c r="AD594" s="183">
        <f>IF($W594=AD$3,$AB594,IF(NOT($W594=0),"",SUMIFS('Source traité'!AD$4:AD$1116,'Source traité'!$A$4:$A$1116,$D594,'Source traité'!$V$4:$V$1116,$V594)/SUMIFS('[6]Comp2016-2017 (3)'!$G$5:$G$289,'[6]Comp2016-2017 (3)'!$A$5:$A$289,$D594,'[6]Comp2016-2017 (3)'!$R$5:$R$289,$V594)*$AB594))</f>
        <v/>
      </c>
      <c r="AE594" s="183">
        <f>IF($W594=AE$3,$AB594,IF(NOT($W594=0),"",SUMIFS('Source traité'!AE$4:AE$1116,'Source traité'!$A$4:$A$1116,$D594,'Source traité'!$V$4:$V$1116,$V594)/SUMIFS('[6]Comp2016-2017 (3)'!$G$5:$G$289,'[6]Comp2016-2017 (3)'!$A$5:$A$289,$D594,'[6]Comp2016-2017 (3)'!$R$5:$R$289,$V594)*$AB594))</f>
        <v/>
      </c>
      <c r="AF594" s="183">
        <f>IF($W594=AF$3,$AB594,IF(NOT($W594=0),"",SUMIFS('Source traité'!AF$4:AF$1116,'Source traité'!$A$4:$A$1116,$D594,'Source traité'!$V$4:$V$1116,$V594)/SUMIFS('[6]Comp2016-2017 (3)'!$G$5:$G$289,'[6]Comp2016-2017 (3)'!$A$5:$A$289,$D594,'[6]Comp2016-2017 (3)'!$R$5:$R$289,$V594)*$AB594))</f>
        <v/>
      </c>
      <c r="AG594" s="183">
        <f>IF($W594=AG$3,$AB594,IF(NOT($W594=0),"",SUMIFS('Source traité'!AG$4:AG$1116,'Source traité'!$A$4:$A$1116,$D594,'Source traité'!$V$4:$V$1116,$V594)/SUMIFS('[6]Comp2016-2017 (3)'!$G$5:$G$289,'[6]Comp2016-2017 (3)'!$A$5:$A$289,$D594,'[6]Comp2016-2017 (3)'!$R$5:$R$289,$V594)*$AB594))</f>
        <v/>
      </c>
      <c r="AH594" s="183">
        <f>IF($W594=AH$3,$AB594,IF(NOT($W594=0),"",SUMIFS('Source traité'!AH$4:AH$1116,'Source traité'!$A$4:$A$1116,$D594,'Source traité'!$V$4:$V$1116,$V594)/SUMIFS('[6]Comp2016-2017 (3)'!$G$5:$G$289,'[6]Comp2016-2017 (3)'!$A$5:$A$289,$D594,'[6]Comp2016-2017 (3)'!$R$5:$R$289,$V594)*$AB594))</f>
        <v/>
      </c>
      <c r="AI594" s="183">
        <f>IF($W594=AI$3,$AB594,IF(NOT($W594=0),"",SUMIFS('Source traité'!AI$4:AI$1116,'Source traité'!$A$4:$A$1116,$D594,'Source traité'!$V$4:$V$1116,$V594)/SUMIFS('[6]Comp2016-2017 (3)'!$G$5:$G$289,'[6]Comp2016-2017 (3)'!$A$5:$A$289,$D594,'[6]Comp2016-2017 (3)'!$R$5:$R$289,$V594)*$AB594))</f>
        <v/>
      </c>
      <c r="AJ594" s="183">
        <f>IF($W594=AJ$3,$AB594,IF(NOT($W594=0),"",SUMIFS('Source traité'!AJ$4:AJ$1116,'Source traité'!$A$4:$A$1116,$D594,'Source traité'!$V$4:$V$1116,$V594)/SUMIFS('[6]Comp2016-2017 (3)'!$G$5:$G$289,'[6]Comp2016-2017 (3)'!$A$5:$A$289,$D594,'[6]Comp2016-2017 (3)'!$R$5:$R$289,$V594)*$AB594))</f>
        <v/>
      </c>
      <c r="AK594" s="183">
        <f>SUM(AC594:AJ594)-AB594</f>
        <v/>
      </c>
      <c r="AL594" s="179">
        <f>IF(A594=D594,"remplir à la main","")</f>
        <v/>
      </c>
      <c r="AM594" s="179">
        <f>VLOOKUP(A594,'[6]Table corresp.'!$M$4:$U$63,8,FALSE)</f>
        <v/>
      </c>
      <c r="AN594" s="179">
        <f>VLOOKUP(D594,'[6]Table corresp.'!$M$4:$U$63,9,FALSE)</f>
        <v/>
      </c>
    </row>
    <row r="595" hidden="1">
      <c r="A595" s="179" t="inlineStr">
        <is>
          <t>31 - Placages et panneaux à base de bois</t>
        </is>
      </c>
      <c r="B595" s="179">
        <f>VLOOKUP(LEFT(A595,3),'[6]Table corresp.'!$A$4:$D$63,3,FALSE)</f>
        <v/>
      </c>
      <c r="C595" s="179">
        <f>VLOOKUP(A595,'[6]Table corresp.'!$M$4:$P$63,4,FALSE)</f>
        <v/>
      </c>
      <c r="D595" s="179" t="inlineStr">
        <is>
          <t>34 - Charpentes</t>
        </is>
      </c>
      <c r="E595" s="179">
        <f>VLOOKUP(LEFT(D595,3),'[6]Table corresp.'!$A$4:$D$63,4,FALSE)</f>
        <v/>
      </c>
      <c r="F595" s="179">
        <f>LEFT(A595,3)&amp;" - "&amp;LEFT(D595,3)</f>
        <v/>
      </c>
      <c r="G595" s="208" t="n">
        <v>12990.98414485615</v>
      </c>
      <c r="H595" s="208" t="n">
        <v>12525.21539829714</v>
      </c>
      <c r="I595" s="208" t="n">
        <v>25516.19961502969</v>
      </c>
      <c r="J595" s="208" t="n">
        <v>3.763438079035617</v>
      </c>
      <c r="K595" s="208" t="n">
        <v>2.372558828484472</v>
      </c>
      <c r="L595" s="208" t="n">
        <v>6.135996907520088</v>
      </c>
      <c r="M595" s="208" t="n">
        <v>45.35473934627358</v>
      </c>
      <c r="N595" s="208" t="n">
        <v>31.43499803417125</v>
      </c>
      <c r="O595" s="208" t="n">
        <v>76.78973738044482</v>
      </c>
      <c r="P595" s="208" t="n">
        <v>7.732834186474856</v>
      </c>
      <c r="Q595" s="208" t="n">
        <v>7.484341258855749</v>
      </c>
      <c r="R595" s="208" t="n">
        <v>15.21717544533061</v>
      </c>
      <c r="S595" s="196" t="inlineStr">
        <is>
          <t>BI</t>
        </is>
      </c>
      <c r="T595" s="179">
        <f>VLOOKUP(A595,'[6]Groupe de branches'!$Z$27:$AM$86,14,FALSE)</f>
        <v/>
      </c>
      <c r="U595" s="179">
        <f>VLOOKUP(D595,'[6]Groupe de branches'!$Z$27:$AM$86,14,FALSE)</f>
        <v/>
      </c>
      <c r="V595" s="179" t="n">
        <v>2017</v>
      </c>
      <c r="W595" s="179">
        <f>VLOOKUP(D595,'[6]Table corresp.'!$M$4:$S$63,7,FALSE)</f>
        <v/>
      </c>
      <c r="X595" s="197">
        <f>IFERROR(G595/SUMIFS('[6]Comp2016-2017 (3)'!$I$5:$I$289,'[6]Comp2016-2017 (3)'!$A$5:$A$289,A595,'[6]Comp2016-2017 (3)'!$R$5:$R$289,V595),0)</f>
        <v/>
      </c>
      <c r="Y595" s="209">
        <f>IFERROR(IF(RIGHT(F595,3)="Exp",VLOOKUP(F595,#REF!,2,FALSE),VLOOKUP(F595,#REF!,9,FALSE)),1)</f>
        <v/>
      </c>
      <c r="Z595" s="197">
        <f>Y595/SUMIFS($Y$4:$Y$1116,$V$4:$V$1116,V595,$A$4:$A$1116,A595)</f>
        <v/>
      </c>
      <c r="AA595" s="181">
        <f>X595*Z595</f>
        <v/>
      </c>
      <c r="AB595" s="183">
        <f>IFERROR(SUMIFS('[6]Comp2016-2017 (3)'!$G$5:$G$289,'[6]Comp2016-2017 (3)'!$A$5:$A$289,A595,'[6]Comp2016-2017 (3)'!$R$5:$R$289,V595)*AA595/SUMIFS($AA$4:$AA$1116,$A$4:$A$1116,A595,$V$4:$V$1116,V595),0)</f>
        <v/>
      </c>
      <c r="AC595" s="183">
        <f>IF($W595=AC$3,$AB595,IF(NOT($W595=0),"",SUMIFS('Source traité'!AC$4:AC$1116,'Source traité'!$A$4:$A$1116,$D595,'Source traité'!$V$4:$V$1116,$V595)/SUMIFS('[6]Comp2016-2017 (3)'!$G$5:$G$289,'[6]Comp2016-2017 (3)'!$A$5:$A$289,$D595,'[6]Comp2016-2017 (3)'!$R$5:$R$289,$V595)*$AB595))</f>
        <v/>
      </c>
      <c r="AD595" s="183">
        <f>IF($W595=AD$3,$AB595,IF(NOT($W595=0),"",SUMIFS('Source traité'!AD$4:AD$1116,'Source traité'!$A$4:$A$1116,$D595,'Source traité'!$V$4:$V$1116,$V595)/SUMIFS('[6]Comp2016-2017 (3)'!$G$5:$G$289,'[6]Comp2016-2017 (3)'!$A$5:$A$289,$D595,'[6]Comp2016-2017 (3)'!$R$5:$R$289,$V595)*$AB595))</f>
        <v/>
      </c>
      <c r="AE595" s="183">
        <f>IF($W595=AE$3,$AB595,IF(NOT($W595=0),"",SUMIFS('Source traité'!AE$4:AE$1116,'Source traité'!$A$4:$A$1116,$D595,'Source traité'!$V$4:$V$1116,$V595)/SUMIFS('[6]Comp2016-2017 (3)'!$G$5:$G$289,'[6]Comp2016-2017 (3)'!$A$5:$A$289,$D595,'[6]Comp2016-2017 (3)'!$R$5:$R$289,$V595)*$AB595))</f>
        <v/>
      </c>
      <c r="AF595" s="183">
        <f>IF($W595=AF$3,$AB595,IF(NOT($W595=0),"",SUMIFS('Source traité'!AF$4:AF$1116,'Source traité'!$A$4:$A$1116,$D595,'Source traité'!$V$4:$V$1116,$V595)/SUMIFS('[6]Comp2016-2017 (3)'!$G$5:$G$289,'[6]Comp2016-2017 (3)'!$A$5:$A$289,$D595,'[6]Comp2016-2017 (3)'!$R$5:$R$289,$V595)*$AB595))</f>
        <v/>
      </c>
      <c r="AG595" s="183">
        <f>IF($W595=AG$3,$AB595,IF(NOT($W595=0),"",SUMIFS('Source traité'!AG$4:AG$1116,'Source traité'!$A$4:$A$1116,$D595,'Source traité'!$V$4:$V$1116,$V595)/SUMIFS('[6]Comp2016-2017 (3)'!$G$5:$G$289,'[6]Comp2016-2017 (3)'!$A$5:$A$289,$D595,'[6]Comp2016-2017 (3)'!$R$5:$R$289,$V595)*$AB595))</f>
        <v/>
      </c>
      <c r="AH595" s="183">
        <f>IF($W595=AH$3,$AB595,IF(NOT($W595=0),"",SUMIFS('Source traité'!AH$4:AH$1116,'Source traité'!$A$4:$A$1116,$D595,'Source traité'!$V$4:$V$1116,$V595)/SUMIFS('[6]Comp2016-2017 (3)'!$G$5:$G$289,'[6]Comp2016-2017 (3)'!$A$5:$A$289,$D595,'[6]Comp2016-2017 (3)'!$R$5:$R$289,$V595)*$AB595))</f>
        <v/>
      </c>
      <c r="AI595" s="183">
        <f>IF($W595=AI$3,$AB595,IF(NOT($W595=0),"",SUMIFS('Source traité'!AI$4:AI$1116,'Source traité'!$A$4:$A$1116,$D595,'Source traité'!$V$4:$V$1116,$V595)/SUMIFS('[6]Comp2016-2017 (3)'!$G$5:$G$289,'[6]Comp2016-2017 (3)'!$A$5:$A$289,$D595,'[6]Comp2016-2017 (3)'!$R$5:$R$289,$V595)*$AB595))</f>
        <v/>
      </c>
      <c r="AJ595" s="183">
        <f>IF($W595=AJ$3,$AB595,IF(NOT($W595=0),"",SUMIFS('Source traité'!AJ$4:AJ$1116,'Source traité'!$A$4:$A$1116,$D595,'Source traité'!$V$4:$V$1116,$V595)/SUMIFS('[6]Comp2016-2017 (3)'!$G$5:$G$289,'[6]Comp2016-2017 (3)'!$A$5:$A$289,$D595,'[6]Comp2016-2017 (3)'!$R$5:$R$289,$V595)*$AB595))</f>
        <v/>
      </c>
      <c r="AK595" s="183">
        <f>SUM(AC595:AJ595)-AB595</f>
        <v/>
      </c>
      <c r="AL595" s="179">
        <f>IF(A595=D595,"remplir à la main","")</f>
        <v/>
      </c>
      <c r="AM595" s="179">
        <f>VLOOKUP(A595,'[6]Table corresp.'!$M$4:$U$63,8,FALSE)</f>
        <v/>
      </c>
      <c r="AN595" s="179">
        <f>VLOOKUP(D595,'[6]Table corresp.'!$M$4:$U$63,9,FALSE)</f>
        <v/>
      </c>
    </row>
    <row r="596" hidden="1">
      <c r="A596" s="179" t="inlineStr">
        <is>
          <t>31 - Placages et panneaux à base de bois</t>
        </is>
      </c>
      <c r="B596" s="179">
        <f>VLOOKUP(LEFT(A596,3),'[6]Table corresp.'!$A$4:$D$63,3,FALSE)</f>
        <v/>
      </c>
      <c r="C596" s="179">
        <f>VLOOKUP(A596,'[6]Table corresp.'!$M$4:$P$63,4,FALSE)</f>
        <v/>
      </c>
      <c r="D596" s="179" t="inlineStr">
        <is>
          <t>35 - Menuiseries extérieures</t>
        </is>
      </c>
      <c r="E596" s="179">
        <f>VLOOKUP(LEFT(D596,3),'[6]Table corresp.'!$A$4:$D$63,4,FALSE)</f>
        <v/>
      </c>
      <c r="F596" s="179">
        <f>LEFT(A596,3)&amp;" - "&amp;LEFT(D596,3)</f>
        <v/>
      </c>
      <c r="G596" s="208" t="n">
        <v>13382.18275999455</v>
      </c>
      <c r="H596" s="208" t="n">
        <v>3896.826411312007</v>
      </c>
      <c r="I596" s="208" t="n">
        <v>17279.00921999195</v>
      </c>
      <c r="J596" s="208" t="n">
        <v>1.661471490579398</v>
      </c>
      <c r="K596" s="208" t="n">
        <v>0.3163487052053888</v>
      </c>
      <c r="L596" s="208" t="n">
        <v>1.977820195784787</v>
      </c>
      <c r="M596" s="208" t="n">
        <v>20.02307592258916</v>
      </c>
      <c r="N596" s="208" t="n">
        <v>4.191432813742389</v>
      </c>
      <c r="O596" s="208" t="n">
        <v>24.21450873633155</v>
      </c>
      <c r="P596" s="208" t="n">
        <v>7.965693682808061</v>
      </c>
      <c r="Q596" s="208" t="n">
        <v>2.328517136140139</v>
      </c>
      <c r="R596" s="208" t="n">
        <v>10.2942108189482</v>
      </c>
      <c r="S596" s="196" t="inlineStr">
        <is>
          <t>BI</t>
        </is>
      </c>
      <c r="T596" s="179">
        <f>VLOOKUP(A596,'[6]Groupe de branches'!$Z$27:$AM$86,14,FALSE)</f>
        <v/>
      </c>
      <c r="U596" s="179">
        <f>VLOOKUP(D596,'[6]Groupe de branches'!$Z$27:$AM$86,14,FALSE)</f>
        <v/>
      </c>
      <c r="V596" s="179" t="n">
        <v>2017</v>
      </c>
      <c r="W596" s="179">
        <f>VLOOKUP(D596,'[6]Table corresp.'!$M$4:$S$63,7,FALSE)</f>
        <v/>
      </c>
      <c r="X596" s="197">
        <f>IFERROR(G596/SUMIFS('[6]Comp2016-2017 (3)'!$I$5:$I$289,'[6]Comp2016-2017 (3)'!$A$5:$A$289,A596,'[6]Comp2016-2017 (3)'!$R$5:$R$289,V596),0)</f>
        <v/>
      </c>
      <c r="Y596" s="209">
        <f>IFERROR(IF(RIGHT(F596,3)="Exp",VLOOKUP(F596,#REF!,2,FALSE),VLOOKUP(F596,#REF!,9,FALSE)),1)</f>
        <v/>
      </c>
      <c r="Z596" s="197">
        <f>Y596/SUMIFS($Y$4:$Y$1116,$V$4:$V$1116,V596,$A$4:$A$1116,A596)</f>
        <v/>
      </c>
      <c r="AA596" s="181">
        <f>X596*Z596</f>
        <v/>
      </c>
      <c r="AB596" s="183">
        <f>IFERROR(SUMIFS('[6]Comp2016-2017 (3)'!$G$5:$G$289,'[6]Comp2016-2017 (3)'!$A$5:$A$289,A596,'[6]Comp2016-2017 (3)'!$R$5:$R$289,V596)*AA596/SUMIFS($AA$4:$AA$1116,$A$4:$A$1116,A596,$V$4:$V$1116,V596),0)</f>
        <v/>
      </c>
      <c r="AC596" s="183">
        <f>IF($W596=AC$3,$AB596,IF(NOT($W596=0),"",SUMIFS('Source traité'!AC$4:AC$1116,'Source traité'!$A$4:$A$1116,$D596,'Source traité'!$V$4:$V$1116,$V596)/SUMIFS('[6]Comp2016-2017 (3)'!$G$5:$G$289,'[6]Comp2016-2017 (3)'!$A$5:$A$289,$D596,'[6]Comp2016-2017 (3)'!$R$5:$R$289,$V596)*$AB596))</f>
        <v/>
      </c>
      <c r="AD596" s="183">
        <f>IF($W596=AD$3,$AB596,IF(NOT($W596=0),"",SUMIFS('Source traité'!AD$4:AD$1116,'Source traité'!$A$4:$A$1116,$D596,'Source traité'!$V$4:$V$1116,$V596)/SUMIFS('[6]Comp2016-2017 (3)'!$G$5:$G$289,'[6]Comp2016-2017 (3)'!$A$5:$A$289,$D596,'[6]Comp2016-2017 (3)'!$R$5:$R$289,$V596)*$AB596))</f>
        <v/>
      </c>
      <c r="AE596" s="183">
        <f>IF($W596=AE$3,$AB596,IF(NOT($W596=0),"",SUMIFS('Source traité'!AE$4:AE$1116,'Source traité'!$A$4:$A$1116,$D596,'Source traité'!$V$4:$V$1116,$V596)/SUMIFS('[6]Comp2016-2017 (3)'!$G$5:$G$289,'[6]Comp2016-2017 (3)'!$A$5:$A$289,$D596,'[6]Comp2016-2017 (3)'!$R$5:$R$289,$V596)*$AB596))</f>
        <v/>
      </c>
      <c r="AF596" s="183">
        <f>IF($W596=AF$3,$AB596,IF(NOT($W596=0),"",SUMIFS('Source traité'!AF$4:AF$1116,'Source traité'!$A$4:$A$1116,$D596,'Source traité'!$V$4:$V$1116,$V596)/SUMIFS('[6]Comp2016-2017 (3)'!$G$5:$G$289,'[6]Comp2016-2017 (3)'!$A$5:$A$289,$D596,'[6]Comp2016-2017 (3)'!$R$5:$R$289,$V596)*$AB596))</f>
        <v/>
      </c>
      <c r="AG596" s="183">
        <f>IF($W596=AG$3,$AB596,IF(NOT($W596=0),"",SUMIFS('Source traité'!AG$4:AG$1116,'Source traité'!$A$4:$A$1116,$D596,'Source traité'!$V$4:$V$1116,$V596)/SUMIFS('[6]Comp2016-2017 (3)'!$G$5:$G$289,'[6]Comp2016-2017 (3)'!$A$5:$A$289,$D596,'[6]Comp2016-2017 (3)'!$R$5:$R$289,$V596)*$AB596))</f>
        <v/>
      </c>
      <c r="AH596" s="183">
        <f>IF($W596=AH$3,$AB596,IF(NOT($W596=0),"",SUMIFS('Source traité'!AH$4:AH$1116,'Source traité'!$A$4:$A$1116,$D596,'Source traité'!$V$4:$V$1116,$V596)/SUMIFS('[6]Comp2016-2017 (3)'!$G$5:$G$289,'[6]Comp2016-2017 (3)'!$A$5:$A$289,$D596,'[6]Comp2016-2017 (3)'!$R$5:$R$289,$V596)*$AB596))</f>
        <v/>
      </c>
      <c r="AI596" s="183">
        <f>IF($W596=AI$3,$AB596,IF(NOT($W596=0),"",SUMIFS('Source traité'!AI$4:AI$1116,'Source traité'!$A$4:$A$1116,$D596,'Source traité'!$V$4:$V$1116,$V596)/SUMIFS('[6]Comp2016-2017 (3)'!$G$5:$G$289,'[6]Comp2016-2017 (3)'!$A$5:$A$289,$D596,'[6]Comp2016-2017 (3)'!$R$5:$R$289,$V596)*$AB596))</f>
        <v/>
      </c>
      <c r="AJ596" s="183">
        <f>IF($W596=AJ$3,$AB596,IF(NOT($W596=0),"",SUMIFS('Source traité'!AJ$4:AJ$1116,'Source traité'!$A$4:$A$1116,$D596,'Source traité'!$V$4:$V$1116,$V596)/SUMIFS('[6]Comp2016-2017 (3)'!$G$5:$G$289,'[6]Comp2016-2017 (3)'!$A$5:$A$289,$D596,'[6]Comp2016-2017 (3)'!$R$5:$R$289,$V596)*$AB596))</f>
        <v/>
      </c>
      <c r="AK596" s="183">
        <f>SUM(AC596:AJ596)-AB596</f>
        <v/>
      </c>
      <c r="AL596" s="179">
        <f>IF(A596=D596,"remplir à la main","")</f>
        <v/>
      </c>
      <c r="AM596" s="179">
        <f>VLOOKUP(A596,'[6]Table corresp.'!$M$4:$U$63,8,FALSE)</f>
        <v/>
      </c>
      <c r="AN596" s="179">
        <f>VLOOKUP(D596,'[6]Table corresp.'!$M$4:$U$63,9,FALSE)</f>
        <v/>
      </c>
    </row>
    <row r="597" hidden="1">
      <c r="A597" s="179" t="inlineStr">
        <is>
          <t>31 - Placages et panneaux à base de bois</t>
        </is>
      </c>
      <c r="B597" s="179">
        <f>VLOOKUP(LEFT(A597,3),'[6]Table corresp.'!$A$4:$D$63,3,FALSE)</f>
        <v/>
      </c>
      <c r="C597" s="179">
        <f>VLOOKUP(A597,'[6]Table corresp.'!$M$4:$P$63,4,FALSE)</f>
        <v/>
      </c>
      <c r="D597" s="179" t="inlineStr">
        <is>
          <t>36 - Menuiseries intérieures</t>
        </is>
      </c>
      <c r="E597" s="179">
        <f>VLOOKUP(LEFT(D597,3),'[6]Table corresp.'!$A$4:$D$63,4,FALSE)</f>
        <v/>
      </c>
      <c r="F597" s="179">
        <f>LEFT(A597,3)&amp;" - "&amp;LEFT(D597,3)</f>
        <v/>
      </c>
      <c r="G597" s="208" t="n">
        <v>36616.03470839634</v>
      </c>
      <c r="H597" s="208" t="n">
        <v>84517.07682112529</v>
      </c>
      <c r="I597" s="208" t="n">
        <v>121133.1118706735</v>
      </c>
      <c r="J597" s="208" t="n">
        <v>6.205401685211647</v>
      </c>
      <c r="K597" s="208" t="n">
        <v>9.365524845680493</v>
      </c>
      <c r="L597" s="208" t="n">
        <v>15.57092653089214</v>
      </c>
      <c r="M597" s="208" t="n">
        <v>65.43928088293799</v>
      </c>
      <c r="N597" s="208" t="n">
        <v>108.5823624571581</v>
      </c>
      <c r="O597" s="208" t="n">
        <v>174.0216433400961</v>
      </c>
      <c r="P597" s="208" t="n">
        <v>21.79555619566746</v>
      </c>
      <c r="Q597" s="208" t="n">
        <v>50.50249636554973</v>
      </c>
      <c r="R597" s="208" t="n">
        <v>72.29805256121719</v>
      </c>
      <c r="S597" s="196" t="inlineStr">
        <is>
          <t>BI</t>
        </is>
      </c>
      <c r="T597" s="179">
        <f>VLOOKUP(A597,'[6]Groupe de branches'!$Z$27:$AM$86,14,FALSE)</f>
        <v/>
      </c>
      <c r="U597" s="179">
        <f>VLOOKUP(D597,'[6]Groupe de branches'!$Z$27:$AM$86,14,FALSE)</f>
        <v/>
      </c>
      <c r="V597" s="179" t="n">
        <v>2017</v>
      </c>
      <c r="W597" s="179">
        <f>VLOOKUP(D597,'[6]Table corresp.'!$M$4:$S$63,7,FALSE)</f>
        <v/>
      </c>
      <c r="X597" s="197">
        <f>IFERROR(G597/SUMIFS('[6]Comp2016-2017 (3)'!$I$5:$I$289,'[6]Comp2016-2017 (3)'!$A$5:$A$289,A597,'[6]Comp2016-2017 (3)'!$R$5:$R$289,V597),0)</f>
        <v/>
      </c>
      <c r="Y597" s="209">
        <f>IFERROR(IF(RIGHT(F597,3)="Exp",VLOOKUP(F597,#REF!,2,FALSE),VLOOKUP(F597,#REF!,9,FALSE)),1)</f>
        <v/>
      </c>
      <c r="Z597" s="197">
        <f>Y597/SUMIFS($Y$4:$Y$1116,$V$4:$V$1116,V597,$A$4:$A$1116,A597)</f>
        <v/>
      </c>
      <c r="AA597" s="181">
        <f>X597*Z597</f>
        <v/>
      </c>
      <c r="AB597" s="183">
        <f>IFERROR(SUMIFS('[6]Comp2016-2017 (3)'!$G$5:$G$289,'[6]Comp2016-2017 (3)'!$A$5:$A$289,A597,'[6]Comp2016-2017 (3)'!$R$5:$R$289,V597)*AA597/SUMIFS($AA$4:$AA$1116,$A$4:$A$1116,A597,$V$4:$V$1116,V597),0)</f>
        <v/>
      </c>
      <c r="AC597" s="183">
        <f>IF($W597=AC$3,$AB597,IF(NOT($W597=0),"",SUMIFS('Source traité'!AC$4:AC$1116,'Source traité'!$A$4:$A$1116,$D597,'Source traité'!$V$4:$V$1116,$V597)/SUMIFS('[6]Comp2016-2017 (3)'!$G$5:$G$289,'[6]Comp2016-2017 (3)'!$A$5:$A$289,$D597,'[6]Comp2016-2017 (3)'!$R$5:$R$289,$V597)*$AB597))</f>
        <v/>
      </c>
      <c r="AD597" s="183">
        <f>IF($W597=AD$3,$AB597,IF(NOT($W597=0),"",SUMIFS('Source traité'!AD$4:AD$1116,'Source traité'!$A$4:$A$1116,$D597,'Source traité'!$V$4:$V$1116,$V597)/SUMIFS('[6]Comp2016-2017 (3)'!$G$5:$G$289,'[6]Comp2016-2017 (3)'!$A$5:$A$289,$D597,'[6]Comp2016-2017 (3)'!$R$5:$R$289,$V597)*$AB597))</f>
        <v/>
      </c>
      <c r="AE597" s="183">
        <f>IF($W597=AE$3,$AB597,IF(NOT($W597=0),"",SUMIFS('Source traité'!AE$4:AE$1116,'Source traité'!$A$4:$A$1116,$D597,'Source traité'!$V$4:$V$1116,$V597)/SUMIFS('[6]Comp2016-2017 (3)'!$G$5:$G$289,'[6]Comp2016-2017 (3)'!$A$5:$A$289,$D597,'[6]Comp2016-2017 (3)'!$R$5:$R$289,$V597)*$AB597))</f>
        <v/>
      </c>
      <c r="AF597" s="183">
        <f>IF($W597=AF$3,$AB597,IF(NOT($W597=0),"",SUMIFS('Source traité'!AF$4:AF$1116,'Source traité'!$A$4:$A$1116,$D597,'Source traité'!$V$4:$V$1116,$V597)/SUMIFS('[6]Comp2016-2017 (3)'!$G$5:$G$289,'[6]Comp2016-2017 (3)'!$A$5:$A$289,$D597,'[6]Comp2016-2017 (3)'!$R$5:$R$289,$V597)*$AB597))</f>
        <v/>
      </c>
      <c r="AG597" s="183">
        <f>IF($W597=AG$3,$AB597,IF(NOT($W597=0),"",SUMIFS('Source traité'!AG$4:AG$1116,'Source traité'!$A$4:$A$1116,$D597,'Source traité'!$V$4:$V$1116,$V597)/SUMIFS('[6]Comp2016-2017 (3)'!$G$5:$G$289,'[6]Comp2016-2017 (3)'!$A$5:$A$289,$D597,'[6]Comp2016-2017 (3)'!$R$5:$R$289,$V597)*$AB597))</f>
        <v/>
      </c>
      <c r="AH597" s="183">
        <f>IF($W597=AH$3,$AB597,IF(NOT($W597=0),"",SUMIFS('Source traité'!AH$4:AH$1116,'Source traité'!$A$4:$A$1116,$D597,'Source traité'!$V$4:$V$1116,$V597)/SUMIFS('[6]Comp2016-2017 (3)'!$G$5:$G$289,'[6]Comp2016-2017 (3)'!$A$5:$A$289,$D597,'[6]Comp2016-2017 (3)'!$R$5:$R$289,$V597)*$AB597))</f>
        <v/>
      </c>
      <c r="AI597" s="183">
        <f>IF($W597=AI$3,$AB597,IF(NOT($W597=0),"",SUMIFS('Source traité'!AI$4:AI$1116,'Source traité'!$A$4:$A$1116,$D597,'Source traité'!$V$4:$V$1116,$V597)/SUMIFS('[6]Comp2016-2017 (3)'!$G$5:$G$289,'[6]Comp2016-2017 (3)'!$A$5:$A$289,$D597,'[6]Comp2016-2017 (3)'!$R$5:$R$289,$V597)*$AB597))</f>
        <v/>
      </c>
      <c r="AJ597" s="183">
        <f>IF($W597=AJ$3,$AB597,IF(NOT($W597=0),"",SUMIFS('Source traité'!AJ$4:AJ$1116,'Source traité'!$A$4:$A$1116,$D597,'Source traité'!$V$4:$V$1116,$V597)/SUMIFS('[6]Comp2016-2017 (3)'!$G$5:$G$289,'[6]Comp2016-2017 (3)'!$A$5:$A$289,$D597,'[6]Comp2016-2017 (3)'!$R$5:$R$289,$V597)*$AB597))</f>
        <v/>
      </c>
      <c r="AK597" s="183">
        <f>SUM(AC597:AJ597)-AB597</f>
        <v/>
      </c>
      <c r="AL597" s="179">
        <f>IF(A597=D597,"remplir à la main","")</f>
        <v/>
      </c>
      <c r="AM597" s="179">
        <f>VLOOKUP(A597,'[6]Table corresp.'!$M$4:$U$63,8,FALSE)</f>
        <v/>
      </c>
      <c r="AN597" s="179">
        <f>VLOOKUP(D597,'[6]Table corresp.'!$M$4:$U$63,9,FALSE)</f>
        <v/>
      </c>
    </row>
    <row r="598" hidden="1">
      <c r="A598" s="179" t="inlineStr">
        <is>
          <t>31 - Placages et panneaux à base de bois</t>
        </is>
      </c>
      <c r="B598" s="179">
        <f>VLOOKUP(LEFT(A598,3),'[6]Table corresp.'!$A$4:$D$63,3,FALSE)</f>
        <v/>
      </c>
      <c r="C598" s="179">
        <f>VLOOKUP(A598,'[6]Table corresp.'!$M$4:$P$63,4,FALSE)</f>
        <v/>
      </c>
      <c r="D598" s="179" t="inlineStr">
        <is>
          <t>37 - Emballages en bois (palette, ...)</t>
        </is>
      </c>
      <c r="E598" s="179">
        <f>VLOOKUP(LEFT(D598,3),'[6]Table corresp.'!$A$4:$D$63,4,FALSE)</f>
        <v/>
      </c>
      <c r="F598" s="179">
        <f>LEFT(A598,3)&amp;" - "&amp;LEFT(D598,3)</f>
        <v/>
      </c>
      <c r="G598" s="208" t="n">
        <v>141878.4998621128</v>
      </c>
      <c r="H598" s="208" t="n">
        <v>43380.88236070696</v>
      </c>
      <c r="I598" s="208" t="n">
        <v>185259.382744803</v>
      </c>
      <c r="J598" s="208" t="n">
        <v>20.31304103791469</v>
      </c>
      <c r="K598" s="208" t="n">
        <v>4.061119824579543</v>
      </c>
      <c r="L598" s="208" t="n">
        <v>24.37416086249423</v>
      </c>
      <c r="M598" s="208" t="n">
        <v>460.3178928734001</v>
      </c>
      <c r="N598" s="208" t="n">
        <v>101.1782728481788</v>
      </c>
      <c r="O598" s="208" t="n">
        <v>561.4961657215789</v>
      </c>
      <c r="P598" s="208" t="n">
        <v>0.002412932586446173</v>
      </c>
      <c r="Q598" s="208" t="n">
        <v>0.0007406255926218539</v>
      </c>
      <c r="R598" s="208" t="n">
        <v>0.003153558179068027</v>
      </c>
      <c r="S598" s="196" t="n"/>
      <c r="T598" s="179">
        <f>VLOOKUP(A598,'[6]Groupe de branches'!$Z$27:$AM$86,14,FALSE)</f>
        <v/>
      </c>
      <c r="U598" s="179">
        <f>VLOOKUP(D598,'[6]Groupe de branches'!$Z$27:$AM$86,14,FALSE)</f>
        <v/>
      </c>
      <c r="V598" s="179" t="n">
        <v>2017</v>
      </c>
      <c r="W598" s="179">
        <f>VLOOKUP(D598,'[6]Table corresp.'!$M$4:$S$63,7,FALSE)</f>
        <v/>
      </c>
      <c r="X598" s="197">
        <f>IFERROR(G598/SUMIFS('[6]Comp2016-2017 (3)'!$I$5:$I$289,'[6]Comp2016-2017 (3)'!$A$5:$A$289,A598,'[6]Comp2016-2017 (3)'!$R$5:$R$289,V598),0)</f>
        <v/>
      </c>
      <c r="Y598" s="209">
        <f>IFERROR(IF(RIGHT(F598,3)="Exp",VLOOKUP(F598,#REF!,2,FALSE),VLOOKUP(F598,#REF!,9,FALSE)),1)</f>
        <v/>
      </c>
      <c r="Z598" s="197">
        <f>Y598/SUMIFS($Y$4:$Y$1116,$V$4:$V$1116,V598,$A$4:$A$1116,A598)</f>
        <v/>
      </c>
      <c r="AA598" s="181">
        <f>X598*Z598</f>
        <v/>
      </c>
      <c r="AB598" s="183">
        <f>IFERROR(SUMIFS('[6]Comp2016-2017 (3)'!$G$5:$G$289,'[6]Comp2016-2017 (3)'!$A$5:$A$289,A598,'[6]Comp2016-2017 (3)'!$R$5:$R$289,V598)*AA598/SUMIFS($AA$4:$AA$1116,$A$4:$A$1116,A598,$V$4:$V$1116,V598),0)</f>
        <v/>
      </c>
      <c r="AC598" s="183">
        <f>IF($W598=AC$3,$AB598,IF(NOT($W598=0),"",SUMIFS('Source traité'!AC$4:AC$1116,'Source traité'!$A$4:$A$1116,$D598,'Source traité'!$V$4:$V$1116,$V598)/SUMIFS('[6]Comp2016-2017 (3)'!$G$5:$G$289,'[6]Comp2016-2017 (3)'!$A$5:$A$289,$D598,'[6]Comp2016-2017 (3)'!$R$5:$R$289,$V598)*$AB598))</f>
        <v/>
      </c>
      <c r="AD598" s="183">
        <f>IF($W598=AD$3,$AB598,IF(NOT($W598=0),"",SUMIFS('Source traité'!AD$4:AD$1116,'Source traité'!$A$4:$A$1116,$D598,'Source traité'!$V$4:$V$1116,$V598)/SUMIFS('[6]Comp2016-2017 (3)'!$G$5:$G$289,'[6]Comp2016-2017 (3)'!$A$5:$A$289,$D598,'[6]Comp2016-2017 (3)'!$R$5:$R$289,$V598)*$AB598))</f>
        <v/>
      </c>
      <c r="AE598" s="183">
        <f>IF($W598=AE$3,$AB598,IF(NOT($W598=0),"",SUMIFS('Source traité'!AE$4:AE$1116,'Source traité'!$A$4:$A$1116,$D598,'Source traité'!$V$4:$V$1116,$V598)/SUMIFS('[6]Comp2016-2017 (3)'!$G$5:$G$289,'[6]Comp2016-2017 (3)'!$A$5:$A$289,$D598,'[6]Comp2016-2017 (3)'!$R$5:$R$289,$V598)*$AB598))</f>
        <v/>
      </c>
      <c r="AF598" s="183">
        <f>IF($W598=AF$3,$AB598,IF(NOT($W598=0),"",SUMIFS('Source traité'!AF$4:AF$1116,'Source traité'!$A$4:$A$1116,$D598,'Source traité'!$V$4:$V$1116,$V598)/SUMIFS('[6]Comp2016-2017 (3)'!$G$5:$G$289,'[6]Comp2016-2017 (3)'!$A$5:$A$289,$D598,'[6]Comp2016-2017 (3)'!$R$5:$R$289,$V598)*$AB598))</f>
        <v/>
      </c>
      <c r="AG598" s="183">
        <f>IF($W598=AG$3,$AB598,IF(NOT($W598=0),"",SUMIFS('Source traité'!AG$4:AG$1116,'Source traité'!$A$4:$A$1116,$D598,'Source traité'!$V$4:$V$1116,$V598)/SUMIFS('[6]Comp2016-2017 (3)'!$G$5:$G$289,'[6]Comp2016-2017 (3)'!$A$5:$A$289,$D598,'[6]Comp2016-2017 (3)'!$R$5:$R$289,$V598)*$AB598))</f>
        <v/>
      </c>
      <c r="AH598" s="183">
        <f>IF($W598=AH$3,$AB598,IF(NOT($W598=0),"",SUMIFS('Source traité'!AH$4:AH$1116,'Source traité'!$A$4:$A$1116,$D598,'Source traité'!$V$4:$V$1116,$V598)/SUMIFS('[6]Comp2016-2017 (3)'!$G$5:$G$289,'[6]Comp2016-2017 (3)'!$A$5:$A$289,$D598,'[6]Comp2016-2017 (3)'!$R$5:$R$289,$V598)*$AB598))</f>
        <v/>
      </c>
      <c r="AI598" s="183">
        <f>IF($W598=AI$3,$AB598,IF(NOT($W598=0),"",SUMIFS('Source traité'!AI$4:AI$1116,'Source traité'!$A$4:$A$1116,$D598,'Source traité'!$V$4:$V$1116,$V598)/SUMIFS('[6]Comp2016-2017 (3)'!$G$5:$G$289,'[6]Comp2016-2017 (3)'!$A$5:$A$289,$D598,'[6]Comp2016-2017 (3)'!$R$5:$R$289,$V598)*$AB598))</f>
        <v/>
      </c>
      <c r="AJ598" s="183">
        <f>IF($W598=AJ$3,$AB598,IF(NOT($W598=0),"",SUMIFS('Source traité'!AJ$4:AJ$1116,'Source traité'!$A$4:$A$1116,$D598,'Source traité'!$V$4:$V$1116,$V598)/SUMIFS('[6]Comp2016-2017 (3)'!$G$5:$G$289,'[6]Comp2016-2017 (3)'!$A$5:$A$289,$D598,'[6]Comp2016-2017 (3)'!$R$5:$R$289,$V598)*$AB598))</f>
        <v/>
      </c>
      <c r="AK598" s="183">
        <f>SUM(AC598:AJ598)-AB598</f>
        <v/>
      </c>
      <c r="AL598" s="179">
        <f>IF(A598=D598,"remplir à la main","")</f>
        <v/>
      </c>
      <c r="AM598" s="179">
        <f>VLOOKUP(A598,'[6]Table corresp.'!$M$4:$U$63,8,FALSE)</f>
        <v/>
      </c>
      <c r="AN598" s="179">
        <f>VLOOKUP(D598,'[6]Table corresp.'!$M$4:$U$63,9,FALSE)</f>
        <v/>
      </c>
    </row>
    <row r="599" hidden="1">
      <c r="A599" s="179" t="inlineStr">
        <is>
          <t>31 - Placages et panneaux à base de bois</t>
        </is>
      </c>
      <c r="B599" s="179">
        <f>VLOOKUP(LEFT(A599,3),'[6]Table corresp.'!$A$4:$D$63,3,FALSE)</f>
        <v/>
      </c>
      <c r="C599" s="179">
        <f>VLOOKUP(A599,'[6]Table corresp.'!$M$4:$P$63,4,FALSE)</f>
        <v/>
      </c>
      <c r="D599" s="179" t="inlineStr">
        <is>
          <t>39 - Coffrages pour le bétonnage, bardeaux en bois</t>
        </is>
      </c>
      <c r="E599" s="179">
        <f>VLOOKUP(LEFT(D599,3),'[6]Table corresp.'!$A$4:$D$63,4,FALSE)</f>
        <v/>
      </c>
      <c r="F599" s="179">
        <f>LEFT(A599,3)&amp;" - "&amp;LEFT(D599,3)</f>
        <v/>
      </c>
      <c r="G599" s="208" t="n">
        <v>3756.149482101378</v>
      </c>
      <c r="H599" s="208" t="n">
        <v>0</v>
      </c>
      <c r="I599" s="208" t="n">
        <v>3756.149492686988</v>
      </c>
      <c r="J599" s="208" t="n">
        <v>0.4663465886538643</v>
      </c>
      <c r="K599" s="208" t="n">
        <v>0</v>
      </c>
      <c r="L599" s="208" t="n">
        <v>0.4663465886538643</v>
      </c>
      <c r="M599" s="208" t="n">
        <v>5.620134443354477</v>
      </c>
      <c r="N599" s="208" t="n">
        <v>0</v>
      </c>
      <c r="O599" s="208" t="n">
        <v>5.620134443354477</v>
      </c>
      <c r="P599" s="208" t="n">
        <v>2.235833775242053</v>
      </c>
      <c r="Q599" s="208" t="n">
        <v>0</v>
      </c>
      <c r="R599" s="208" t="n">
        <v>2.235833775242053</v>
      </c>
      <c r="S599" s="196" t="inlineStr">
        <is>
          <t>BI</t>
        </is>
      </c>
      <c r="T599" s="179">
        <f>VLOOKUP(A599,'[6]Groupe de branches'!$Z$27:$AM$86,14,FALSE)</f>
        <v/>
      </c>
      <c r="U599" s="179">
        <f>VLOOKUP(D599,'[6]Groupe de branches'!$Z$27:$AM$86,14,FALSE)</f>
        <v/>
      </c>
      <c r="V599" s="179" t="n">
        <v>2017</v>
      </c>
      <c r="W599" s="179">
        <f>VLOOKUP(D599,'[6]Table corresp.'!$M$4:$S$63,7,FALSE)</f>
        <v/>
      </c>
      <c r="X599" s="197">
        <f>IFERROR(G599/SUMIFS('[6]Comp2016-2017 (3)'!$I$5:$I$289,'[6]Comp2016-2017 (3)'!$A$5:$A$289,A599,'[6]Comp2016-2017 (3)'!$R$5:$R$289,V599),0)</f>
        <v/>
      </c>
      <c r="Y599" s="209">
        <f>IFERROR(IF(RIGHT(F599,3)="Exp",VLOOKUP(F599,#REF!,2,FALSE),VLOOKUP(F599,#REF!,9,FALSE)),1)</f>
        <v/>
      </c>
      <c r="Z599" s="197">
        <f>Y599/SUMIFS($Y$4:$Y$1116,$V$4:$V$1116,V599,$A$4:$A$1116,A599)</f>
        <v/>
      </c>
      <c r="AA599" s="181">
        <f>X599*Z599</f>
        <v/>
      </c>
      <c r="AB599" s="183">
        <f>IFERROR(SUMIFS('[6]Comp2016-2017 (3)'!$G$5:$G$289,'[6]Comp2016-2017 (3)'!$A$5:$A$289,A599,'[6]Comp2016-2017 (3)'!$R$5:$R$289,V599)*AA599/SUMIFS($AA$4:$AA$1116,$A$4:$A$1116,A599,$V$4:$V$1116,V599),0)</f>
        <v/>
      </c>
      <c r="AC599" s="183">
        <f>IF($W599=AC$3,$AB599,IF(NOT($W599=0),"",SUMIFS('Source traité'!AC$4:AC$1116,'Source traité'!$A$4:$A$1116,$D599,'Source traité'!$V$4:$V$1116,$V599)/SUMIFS('[6]Comp2016-2017 (3)'!$G$5:$G$289,'[6]Comp2016-2017 (3)'!$A$5:$A$289,$D599,'[6]Comp2016-2017 (3)'!$R$5:$R$289,$V599)*$AB599))</f>
        <v/>
      </c>
      <c r="AD599" s="183">
        <f>IF($W599=AD$3,$AB599,IF(NOT($W599=0),"",SUMIFS('Source traité'!AD$4:AD$1116,'Source traité'!$A$4:$A$1116,$D599,'Source traité'!$V$4:$V$1116,$V599)/SUMIFS('[6]Comp2016-2017 (3)'!$G$5:$G$289,'[6]Comp2016-2017 (3)'!$A$5:$A$289,$D599,'[6]Comp2016-2017 (3)'!$R$5:$R$289,$V599)*$AB599))</f>
        <v/>
      </c>
      <c r="AE599" s="183">
        <f>IF($W599=AE$3,$AB599,IF(NOT($W599=0),"",SUMIFS('Source traité'!AE$4:AE$1116,'Source traité'!$A$4:$A$1116,$D599,'Source traité'!$V$4:$V$1116,$V599)/SUMIFS('[6]Comp2016-2017 (3)'!$G$5:$G$289,'[6]Comp2016-2017 (3)'!$A$5:$A$289,$D599,'[6]Comp2016-2017 (3)'!$R$5:$R$289,$V599)*$AB599))</f>
        <v/>
      </c>
      <c r="AF599" s="183">
        <f>IF($W599=AF$3,$AB599,IF(NOT($W599=0),"",SUMIFS('Source traité'!AF$4:AF$1116,'Source traité'!$A$4:$A$1116,$D599,'Source traité'!$V$4:$V$1116,$V599)/SUMIFS('[6]Comp2016-2017 (3)'!$G$5:$G$289,'[6]Comp2016-2017 (3)'!$A$5:$A$289,$D599,'[6]Comp2016-2017 (3)'!$R$5:$R$289,$V599)*$AB599))</f>
        <v/>
      </c>
      <c r="AG599" s="183">
        <f>IF($W599=AG$3,$AB599,IF(NOT($W599=0),"",SUMIFS('Source traité'!AG$4:AG$1116,'Source traité'!$A$4:$A$1116,$D599,'Source traité'!$V$4:$V$1116,$V599)/SUMIFS('[6]Comp2016-2017 (3)'!$G$5:$G$289,'[6]Comp2016-2017 (3)'!$A$5:$A$289,$D599,'[6]Comp2016-2017 (3)'!$R$5:$R$289,$V599)*$AB599))</f>
        <v/>
      </c>
      <c r="AH599" s="183">
        <f>IF($W599=AH$3,$AB599,IF(NOT($W599=0),"",SUMIFS('Source traité'!AH$4:AH$1116,'Source traité'!$A$4:$A$1116,$D599,'Source traité'!$V$4:$V$1116,$V599)/SUMIFS('[6]Comp2016-2017 (3)'!$G$5:$G$289,'[6]Comp2016-2017 (3)'!$A$5:$A$289,$D599,'[6]Comp2016-2017 (3)'!$R$5:$R$289,$V599)*$AB599))</f>
        <v/>
      </c>
      <c r="AI599" s="183">
        <f>IF($W599=AI$3,$AB599,IF(NOT($W599=0),"",SUMIFS('Source traité'!AI$4:AI$1116,'Source traité'!$A$4:$A$1116,$D599,'Source traité'!$V$4:$V$1116,$V599)/SUMIFS('[6]Comp2016-2017 (3)'!$G$5:$G$289,'[6]Comp2016-2017 (3)'!$A$5:$A$289,$D599,'[6]Comp2016-2017 (3)'!$R$5:$R$289,$V599)*$AB599))</f>
        <v/>
      </c>
      <c r="AJ599" s="183">
        <f>IF($W599=AJ$3,$AB599,IF(NOT($W599=0),"",SUMIFS('Source traité'!AJ$4:AJ$1116,'Source traité'!$A$4:$A$1116,$D599,'Source traité'!$V$4:$V$1116,$V599)/SUMIFS('[6]Comp2016-2017 (3)'!$G$5:$G$289,'[6]Comp2016-2017 (3)'!$A$5:$A$289,$D599,'[6]Comp2016-2017 (3)'!$R$5:$R$289,$V599)*$AB599))</f>
        <v/>
      </c>
      <c r="AK599" s="183">
        <f>SUM(AC599:AJ599)-AB599</f>
        <v/>
      </c>
      <c r="AL599" s="179">
        <f>IF(A599=D599,"remplir à la main","")</f>
        <v/>
      </c>
      <c r="AM599" s="179">
        <f>VLOOKUP(A599,'[6]Table corresp.'!$M$4:$U$63,8,FALSE)</f>
        <v/>
      </c>
      <c r="AN599" s="179">
        <f>VLOOKUP(D599,'[6]Table corresp.'!$M$4:$U$63,9,FALSE)</f>
        <v/>
      </c>
    </row>
    <row r="600" hidden="1">
      <c r="A600" s="179" t="inlineStr">
        <is>
          <t>31 - Placages et panneaux à base de bois</t>
        </is>
      </c>
      <c r="B600" s="179">
        <f>VLOOKUP(LEFT(A600,3),'[6]Table corresp.'!$A$4:$D$63,3,FALSE)</f>
        <v/>
      </c>
      <c r="C600" s="179">
        <f>VLOOKUP(A600,'[6]Table corresp.'!$M$4:$P$63,4,FALSE)</f>
        <v/>
      </c>
      <c r="D600" s="179" t="inlineStr">
        <is>
          <t>47 - Meubles à base de bois</t>
        </is>
      </c>
      <c r="E600" s="179">
        <f>VLOOKUP(LEFT(D600,3),'[6]Table corresp.'!$A$4:$D$63,4,FALSE)</f>
        <v/>
      </c>
      <c r="F600" s="179">
        <f>LEFT(A600,3)&amp;" - "&amp;LEFT(D600,3)</f>
        <v/>
      </c>
      <c r="G600" s="208" t="n">
        <v>306556.1891330906</v>
      </c>
      <c r="H600" s="208" t="n">
        <v>248775.2616563746</v>
      </c>
      <c r="I600" s="208" t="n">
        <v>555331.4523538382</v>
      </c>
      <c r="J600" s="208" t="n">
        <v>65.47639039626681</v>
      </c>
      <c r="K600" s="208" t="n">
        <v>34.74328644220641</v>
      </c>
      <c r="L600" s="208" t="n">
        <v>100.2196768384732</v>
      </c>
      <c r="M600" s="208" t="n">
        <v>795.8128031440599</v>
      </c>
      <c r="N600" s="208" t="n">
        <v>464.2539810206637</v>
      </c>
      <c r="O600" s="208" t="n">
        <v>1260.066784164724</v>
      </c>
      <c r="P600" s="208" t="n">
        <v>182.4764123311202</v>
      </c>
      <c r="Q600" s="208" t="n">
        <v>148.6536475253412</v>
      </c>
      <c r="R600" s="208" t="n">
        <v>331.1300598564613</v>
      </c>
      <c r="S600" s="196" t="inlineStr">
        <is>
          <t>BI</t>
        </is>
      </c>
      <c r="T600" s="179">
        <f>VLOOKUP(A600,'[6]Groupe de branches'!$Z$27:$AM$86,14,FALSE)</f>
        <v/>
      </c>
      <c r="U600" s="179">
        <f>VLOOKUP(D600,'[6]Groupe de branches'!$Z$27:$AM$86,14,FALSE)</f>
        <v/>
      </c>
      <c r="V600" s="179" t="n">
        <v>2017</v>
      </c>
      <c r="W600" s="179">
        <f>VLOOKUP(D600,'[6]Table corresp.'!$M$4:$S$63,7,FALSE)</f>
        <v/>
      </c>
      <c r="X600" s="197">
        <f>IFERROR(G600/SUMIFS('[6]Comp2016-2017 (3)'!$I$5:$I$289,'[6]Comp2016-2017 (3)'!$A$5:$A$289,A600,'[6]Comp2016-2017 (3)'!$R$5:$R$289,V600),0)</f>
        <v/>
      </c>
      <c r="Y600" s="209">
        <f>IFERROR(IF(RIGHT(F600,3)="Exp",VLOOKUP(F600,#REF!,2,FALSE),VLOOKUP(F600,#REF!,9,FALSE)),1)</f>
        <v/>
      </c>
      <c r="Z600" s="197">
        <f>Y600/SUMIFS($Y$4:$Y$1116,$V$4:$V$1116,V600,$A$4:$A$1116,A600)</f>
        <v/>
      </c>
      <c r="AA600" s="181">
        <f>X600*Z600</f>
        <v/>
      </c>
      <c r="AB600" s="183">
        <f>IFERROR(SUMIFS('[6]Comp2016-2017 (3)'!$G$5:$G$289,'[6]Comp2016-2017 (3)'!$A$5:$A$289,A600,'[6]Comp2016-2017 (3)'!$R$5:$R$289,V600)*AA600/SUMIFS($AA$4:$AA$1116,$A$4:$A$1116,A600,$V$4:$V$1116,V600),0)</f>
        <v/>
      </c>
      <c r="AC600" s="183">
        <f>IF($W600=AC$3,$AB600,IF(NOT($W600=0),"",SUMIFS('Source traité'!AC$4:AC$1116,'Source traité'!$A$4:$A$1116,$D600,'Source traité'!$V$4:$V$1116,$V600)/SUMIFS('[6]Comp2016-2017 (3)'!$G$5:$G$289,'[6]Comp2016-2017 (3)'!$A$5:$A$289,$D600,'[6]Comp2016-2017 (3)'!$R$5:$R$289,$V600)*$AB600))</f>
        <v/>
      </c>
      <c r="AD600" s="183">
        <f>IF($W600=AD$3,$AB600,IF(NOT($W600=0),"",SUMIFS('Source traité'!AD$4:AD$1116,'Source traité'!$A$4:$A$1116,$D600,'Source traité'!$V$4:$V$1116,$V600)/SUMIFS('[6]Comp2016-2017 (3)'!$G$5:$G$289,'[6]Comp2016-2017 (3)'!$A$5:$A$289,$D600,'[6]Comp2016-2017 (3)'!$R$5:$R$289,$V600)*$AB600))</f>
        <v/>
      </c>
      <c r="AE600" s="183">
        <f>IF($W600=AE$3,$AB600,IF(NOT($W600=0),"",SUMIFS('Source traité'!AE$4:AE$1116,'Source traité'!$A$4:$A$1116,$D600,'Source traité'!$V$4:$V$1116,$V600)/SUMIFS('[6]Comp2016-2017 (3)'!$G$5:$G$289,'[6]Comp2016-2017 (3)'!$A$5:$A$289,$D600,'[6]Comp2016-2017 (3)'!$R$5:$R$289,$V600)*$AB600))</f>
        <v/>
      </c>
      <c r="AF600" s="183">
        <f>IF($W600=AF$3,$AB600,IF(NOT($W600=0),"",SUMIFS('Source traité'!AF$4:AF$1116,'Source traité'!$A$4:$A$1116,$D600,'Source traité'!$V$4:$V$1116,$V600)/SUMIFS('[6]Comp2016-2017 (3)'!$G$5:$G$289,'[6]Comp2016-2017 (3)'!$A$5:$A$289,$D600,'[6]Comp2016-2017 (3)'!$R$5:$R$289,$V600)*$AB600))</f>
        <v/>
      </c>
      <c r="AG600" s="183">
        <f>IF($W600=AG$3,$AB600,IF(NOT($W600=0),"",SUMIFS('Source traité'!AG$4:AG$1116,'Source traité'!$A$4:$A$1116,$D600,'Source traité'!$V$4:$V$1116,$V600)/SUMIFS('[6]Comp2016-2017 (3)'!$G$5:$G$289,'[6]Comp2016-2017 (3)'!$A$5:$A$289,$D600,'[6]Comp2016-2017 (3)'!$R$5:$R$289,$V600)*$AB600))</f>
        <v/>
      </c>
      <c r="AH600" s="183">
        <f>IF($W600=AH$3,$AB600,IF(NOT($W600=0),"",SUMIFS('Source traité'!AH$4:AH$1116,'Source traité'!$A$4:$A$1116,$D600,'Source traité'!$V$4:$V$1116,$V600)/SUMIFS('[6]Comp2016-2017 (3)'!$G$5:$G$289,'[6]Comp2016-2017 (3)'!$A$5:$A$289,$D600,'[6]Comp2016-2017 (3)'!$R$5:$R$289,$V600)*$AB600))</f>
        <v/>
      </c>
      <c r="AI600" s="183">
        <f>IF($W600=AI$3,$AB600,IF(NOT($W600=0),"",SUMIFS('Source traité'!AI$4:AI$1116,'Source traité'!$A$4:$A$1116,$D600,'Source traité'!$V$4:$V$1116,$V600)/SUMIFS('[6]Comp2016-2017 (3)'!$G$5:$G$289,'[6]Comp2016-2017 (3)'!$A$5:$A$289,$D600,'[6]Comp2016-2017 (3)'!$R$5:$R$289,$V600)*$AB600))</f>
        <v/>
      </c>
      <c r="AJ600" s="183">
        <f>IF($W600=AJ$3,$AB600,IF(NOT($W600=0),"",SUMIFS('Source traité'!AJ$4:AJ$1116,'Source traité'!$A$4:$A$1116,$D600,'Source traité'!$V$4:$V$1116,$V600)/SUMIFS('[6]Comp2016-2017 (3)'!$G$5:$G$289,'[6]Comp2016-2017 (3)'!$A$5:$A$289,$D600,'[6]Comp2016-2017 (3)'!$R$5:$R$289,$V600)*$AB600))</f>
        <v/>
      </c>
      <c r="AK600" s="183">
        <f>SUM(AC600:AJ600)-AB600</f>
        <v/>
      </c>
      <c r="AL600" s="179">
        <f>IF(A600=D600,"remplir à la main","")</f>
        <v/>
      </c>
      <c r="AM600" s="179">
        <f>VLOOKUP(A600,'[6]Table corresp.'!$M$4:$U$63,8,FALSE)</f>
        <v/>
      </c>
      <c r="AN600" s="179">
        <f>VLOOKUP(D600,'[6]Table corresp.'!$M$4:$U$63,9,FALSE)</f>
        <v/>
      </c>
    </row>
    <row r="601" hidden="1">
      <c r="A601" s="179" t="inlineStr">
        <is>
          <t>31 - Placages et panneaux à base de bois</t>
        </is>
      </c>
      <c r="B601" s="179">
        <f>VLOOKUP(LEFT(A601,3),'[6]Table corresp.'!$A$4:$D$63,3,FALSE)</f>
        <v/>
      </c>
      <c r="C601" s="179">
        <f>VLOOKUP(A601,'[6]Table corresp.'!$M$4:$P$63,4,FALSE)</f>
        <v/>
      </c>
      <c r="D601" s="179" t="inlineStr">
        <is>
          <t>52 - Génie civil</t>
        </is>
      </c>
      <c r="E601" s="179">
        <f>VLOOKUP(LEFT(D601,3),'[6]Table corresp.'!$A$4:$D$63,4,FALSE)</f>
        <v/>
      </c>
      <c r="F601" s="179">
        <f>LEFT(A601,3)&amp;" - "&amp;LEFT(D601,3)</f>
        <v/>
      </c>
      <c r="G601" s="208" t="n">
        <v>3257.119690366414</v>
      </c>
      <c r="H601" s="208" t="n">
        <v>1657.368666866522</v>
      </c>
      <c r="I601" s="208" t="n">
        <v>4914.488371078546</v>
      </c>
      <c r="J601" s="208" t="n">
        <v>0.4043892991154156</v>
      </c>
      <c r="K601" s="208" t="n">
        <v>0.1345470330136361</v>
      </c>
      <c r="L601" s="208" t="n">
        <v>0.5389363321290517</v>
      </c>
      <c r="M601" s="208" t="n">
        <v>4.873461678025488</v>
      </c>
      <c r="N601" s="208" t="n">
        <v>1.782668428495367</v>
      </c>
      <c r="O601" s="208" t="n">
        <v>6.656130106520855</v>
      </c>
      <c r="P601" s="208" t="n">
        <v>1.938788178806195</v>
      </c>
      <c r="Q601" s="208" t="n">
        <v>0.9903472555250651</v>
      </c>
      <c r="R601" s="208" t="n">
        <v>2.92913543433126</v>
      </c>
      <c r="S601" s="196" t="inlineStr">
        <is>
          <t>BI</t>
        </is>
      </c>
      <c r="T601" s="179">
        <f>VLOOKUP(A601,'[6]Groupe de branches'!$Z$27:$AM$86,14,FALSE)</f>
        <v/>
      </c>
      <c r="U601" s="179">
        <f>VLOOKUP(D601,'[6]Groupe de branches'!$Z$27:$AM$86,14,FALSE)</f>
        <v/>
      </c>
      <c r="V601" s="179" t="n">
        <v>2017</v>
      </c>
      <c r="W601" s="179">
        <f>VLOOKUP(D601,'[6]Table corresp.'!$M$4:$S$63,7,FALSE)</f>
        <v/>
      </c>
      <c r="X601" s="197">
        <f>IFERROR(G601/SUMIFS('[6]Comp2016-2017 (3)'!$I$5:$I$289,'[6]Comp2016-2017 (3)'!$A$5:$A$289,A601,'[6]Comp2016-2017 (3)'!$R$5:$R$289,V601),0)</f>
        <v/>
      </c>
      <c r="Y601" s="209">
        <f>IFERROR(IF(RIGHT(F601,3)="Exp",VLOOKUP(F601,#REF!,2,FALSE),VLOOKUP(F601,#REF!,9,FALSE)),1)</f>
        <v/>
      </c>
      <c r="Z601" s="197">
        <f>Y601/SUMIFS($Y$4:$Y$1116,$V$4:$V$1116,V601,$A$4:$A$1116,A601)</f>
        <v/>
      </c>
      <c r="AA601" s="181">
        <f>X601*Z601</f>
        <v/>
      </c>
      <c r="AB601" s="183">
        <f>IFERROR(SUMIFS('[6]Comp2016-2017 (3)'!$G$5:$G$289,'[6]Comp2016-2017 (3)'!$A$5:$A$289,A601,'[6]Comp2016-2017 (3)'!$R$5:$R$289,V601)*AA601/SUMIFS($AA$4:$AA$1116,$A$4:$A$1116,A601,$V$4:$V$1116,V601),0)</f>
        <v/>
      </c>
      <c r="AC601" s="183">
        <f>IF($W601=AC$3,$AB601,IF(NOT($W601=0),"",SUMIFS('Source traité'!AC$4:AC$1116,'Source traité'!$A$4:$A$1116,$D601,'Source traité'!$V$4:$V$1116,$V601)/SUMIFS('[6]Comp2016-2017 (3)'!$G$5:$G$289,'[6]Comp2016-2017 (3)'!$A$5:$A$289,$D601,'[6]Comp2016-2017 (3)'!$R$5:$R$289,$V601)*$AB601))</f>
        <v/>
      </c>
      <c r="AD601" s="183">
        <f>IF($W601=AD$3,$AB601,IF(NOT($W601=0),"",SUMIFS('Source traité'!AD$4:AD$1116,'Source traité'!$A$4:$A$1116,$D601,'Source traité'!$V$4:$V$1116,$V601)/SUMIFS('[6]Comp2016-2017 (3)'!$G$5:$G$289,'[6]Comp2016-2017 (3)'!$A$5:$A$289,$D601,'[6]Comp2016-2017 (3)'!$R$5:$R$289,$V601)*$AB601))</f>
        <v/>
      </c>
      <c r="AE601" s="183">
        <f>IF($W601=AE$3,$AB601,IF(NOT($W601=0),"",SUMIFS('Source traité'!AE$4:AE$1116,'Source traité'!$A$4:$A$1116,$D601,'Source traité'!$V$4:$V$1116,$V601)/SUMIFS('[6]Comp2016-2017 (3)'!$G$5:$G$289,'[6]Comp2016-2017 (3)'!$A$5:$A$289,$D601,'[6]Comp2016-2017 (3)'!$R$5:$R$289,$V601)*$AB601))</f>
        <v/>
      </c>
      <c r="AF601" s="183">
        <f>IF($W601=AF$3,$AB601,IF(NOT($W601=0),"",SUMIFS('Source traité'!AF$4:AF$1116,'Source traité'!$A$4:$A$1116,$D601,'Source traité'!$V$4:$V$1116,$V601)/SUMIFS('[6]Comp2016-2017 (3)'!$G$5:$G$289,'[6]Comp2016-2017 (3)'!$A$5:$A$289,$D601,'[6]Comp2016-2017 (3)'!$R$5:$R$289,$V601)*$AB601))</f>
        <v/>
      </c>
      <c r="AG601" s="183">
        <f>IF($W601=AG$3,$AB601,IF(NOT($W601=0),"",SUMIFS('Source traité'!AG$4:AG$1116,'Source traité'!$A$4:$A$1116,$D601,'Source traité'!$V$4:$V$1116,$V601)/SUMIFS('[6]Comp2016-2017 (3)'!$G$5:$G$289,'[6]Comp2016-2017 (3)'!$A$5:$A$289,$D601,'[6]Comp2016-2017 (3)'!$R$5:$R$289,$V601)*$AB601))</f>
        <v/>
      </c>
      <c r="AH601" s="183">
        <f>IF($W601=AH$3,$AB601,IF(NOT($W601=0),"",SUMIFS('Source traité'!AH$4:AH$1116,'Source traité'!$A$4:$A$1116,$D601,'Source traité'!$V$4:$V$1116,$V601)/SUMIFS('[6]Comp2016-2017 (3)'!$G$5:$G$289,'[6]Comp2016-2017 (3)'!$A$5:$A$289,$D601,'[6]Comp2016-2017 (3)'!$R$5:$R$289,$V601)*$AB601))</f>
        <v/>
      </c>
      <c r="AI601" s="183">
        <f>IF($W601=AI$3,$AB601,IF(NOT($W601=0),"",SUMIFS('Source traité'!AI$4:AI$1116,'Source traité'!$A$4:$A$1116,$D601,'Source traité'!$V$4:$V$1116,$V601)/SUMIFS('[6]Comp2016-2017 (3)'!$G$5:$G$289,'[6]Comp2016-2017 (3)'!$A$5:$A$289,$D601,'[6]Comp2016-2017 (3)'!$R$5:$R$289,$V601)*$AB601))</f>
        <v/>
      </c>
      <c r="AJ601" s="183">
        <f>IF($W601=AJ$3,$AB601,IF(NOT($W601=0),"",SUMIFS('Source traité'!AJ$4:AJ$1116,'Source traité'!$A$4:$A$1116,$D601,'Source traité'!$V$4:$V$1116,$V601)/SUMIFS('[6]Comp2016-2017 (3)'!$G$5:$G$289,'[6]Comp2016-2017 (3)'!$A$5:$A$289,$D601,'[6]Comp2016-2017 (3)'!$R$5:$R$289,$V601)*$AB601))</f>
        <v/>
      </c>
      <c r="AK601" s="183">
        <f>SUM(AC601:AJ601)-AB601</f>
        <v/>
      </c>
      <c r="AL601" s="179">
        <f>IF(A601=D601,"remplir à la main","")</f>
        <v/>
      </c>
      <c r="AM601" s="179">
        <f>VLOOKUP(A601,'[6]Table corresp.'!$M$4:$U$63,8,FALSE)</f>
        <v/>
      </c>
      <c r="AN601" s="179">
        <f>VLOOKUP(D601,'[6]Table corresp.'!$M$4:$U$63,9,FALSE)</f>
        <v/>
      </c>
    </row>
    <row r="602" hidden="1">
      <c r="A602" s="179" t="inlineStr">
        <is>
          <t>31 - Placages et panneaux à base de bois</t>
        </is>
      </c>
      <c r="B602" s="179">
        <f>VLOOKUP(LEFT(A602,3),'[6]Table corresp.'!$A$4:$D$63,3,FALSE)</f>
        <v/>
      </c>
      <c r="C602" s="179">
        <f>VLOOKUP(A602,'[6]Table corresp.'!$M$4:$P$63,4,FALSE)</f>
        <v/>
      </c>
      <c r="D602" s="179" t="inlineStr">
        <is>
          <t>53 - Travaux d'isolation</t>
        </is>
      </c>
      <c r="E602" s="179">
        <f>VLOOKUP(LEFT(D602,3),'[6]Table corresp.'!$A$4:$D$63,4,FALSE)</f>
        <v/>
      </c>
      <c r="F602" s="179">
        <f>LEFT(A602,3)&amp;" - "&amp;LEFT(D602,3)</f>
        <v/>
      </c>
      <c r="G602" s="208" t="n">
        <v>4835.840778740753</v>
      </c>
      <c r="H602" s="208" t="n">
        <v>10017.26445061846</v>
      </c>
      <c r="I602" s="208" t="n">
        <v>14853.10527119153</v>
      </c>
      <c r="J602" s="208" t="n">
        <v>2.676925702515985</v>
      </c>
      <c r="K602" s="208" t="n">
        <v>3.625789006768845</v>
      </c>
      <c r="L602" s="208" t="n">
        <v>6.30271470928483</v>
      </c>
      <c r="M602" s="208" t="n">
        <v>32.26073205861394</v>
      </c>
      <c r="N602" s="208" t="n">
        <v>48.03955498667386</v>
      </c>
      <c r="O602" s="208" t="n">
        <v>80.3002870452878</v>
      </c>
      <c r="P602" s="208" t="n">
        <v>2.878515936685393</v>
      </c>
      <c r="Q602" s="208" t="n">
        <v>5.985735434044958</v>
      </c>
      <c r="R602" s="208" t="n">
        <v>8.864251370730351</v>
      </c>
      <c r="S602" s="196" t="inlineStr">
        <is>
          <t>BI</t>
        </is>
      </c>
      <c r="T602" s="179">
        <f>VLOOKUP(A602,'[6]Groupe de branches'!$Z$27:$AM$86,14,FALSE)</f>
        <v/>
      </c>
      <c r="U602" s="179">
        <f>VLOOKUP(D602,'[6]Groupe de branches'!$Z$27:$AM$86,14,FALSE)</f>
        <v/>
      </c>
      <c r="V602" s="179" t="n">
        <v>2017</v>
      </c>
      <c r="W602" s="179">
        <f>VLOOKUP(D602,'[6]Table corresp.'!$M$4:$S$63,7,FALSE)</f>
        <v/>
      </c>
      <c r="X602" s="197">
        <f>IFERROR(G602/SUMIFS('[6]Comp2016-2017 (3)'!$I$5:$I$289,'[6]Comp2016-2017 (3)'!$A$5:$A$289,A602,'[6]Comp2016-2017 (3)'!$R$5:$R$289,V602),0)</f>
        <v/>
      </c>
      <c r="Y602" s="209">
        <f>IFERROR(IF(RIGHT(F602,3)="Exp",VLOOKUP(F602,#REF!,2,FALSE),VLOOKUP(F602,#REF!,9,FALSE)),1)</f>
        <v/>
      </c>
      <c r="Z602" s="197">
        <f>Y602/SUMIFS($Y$4:$Y$1116,$V$4:$V$1116,V602,$A$4:$A$1116,A602)</f>
        <v/>
      </c>
      <c r="AA602" s="181">
        <f>X602*Z602</f>
        <v/>
      </c>
      <c r="AB602" s="183">
        <f>IFERROR(SUMIFS('[6]Comp2016-2017 (3)'!$G$5:$G$289,'[6]Comp2016-2017 (3)'!$A$5:$A$289,A602,'[6]Comp2016-2017 (3)'!$R$5:$R$289,V602)*AA602/SUMIFS($AA$4:$AA$1116,$A$4:$A$1116,A602,$V$4:$V$1116,V602),0)</f>
        <v/>
      </c>
      <c r="AC602" s="183">
        <f>IF($W602=AC$3,$AB602,IF(NOT($W602=0),"",SUMIFS('Source traité'!AC$4:AC$1116,'Source traité'!$A$4:$A$1116,$D602,'Source traité'!$V$4:$V$1116,$V602)/SUMIFS('[6]Comp2016-2017 (3)'!$G$5:$G$289,'[6]Comp2016-2017 (3)'!$A$5:$A$289,$D602,'[6]Comp2016-2017 (3)'!$R$5:$R$289,$V602)*$AB602))</f>
        <v/>
      </c>
      <c r="AD602" s="183">
        <f>IF($W602=AD$3,$AB602,IF(NOT($W602=0),"",SUMIFS('Source traité'!AD$4:AD$1116,'Source traité'!$A$4:$A$1116,$D602,'Source traité'!$V$4:$V$1116,$V602)/SUMIFS('[6]Comp2016-2017 (3)'!$G$5:$G$289,'[6]Comp2016-2017 (3)'!$A$5:$A$289,$D602,'[6]Comp2016-2017 (3)'!$R$5:$R$289,$V602)*$AB602))</f>
        <v/>
      </c>
      <c r="AE602" s="183">
        <f>IF($W602=AE$3,$AB602,IF(NOT($W602=0),"",SUMIFS('Source traité'!AE$4:AE$1116,'Source traité'!$A$4:$A$1116,$D602,'Source traité'!$V$4:$V$1116,$V602)/SUMIFS('[6]Comp2016-2017 (3)'!$G$5:$G$289,'[6]Comp2016-2017 (3)'!$A$5:$A$289,$D602,'[6]Comp2016-2017 (3)'!$R$5:$R$289,$V602)*$AB602))</f>
        <v/>
      </c>
      <c r="AF602" s="183">
        <f>IF($W602=AF$3,$AB602,IF(NOT($W602=0),"",SUMIFS('Source traité'!AF$4:AF$1116,'Source traité'!$A$4:$A$1116,$D602,'Source traité'!$V$4:$V$1116,$V602)/SUMIFS('[6]Comp2016-2017 (3)'!$G$5:$G$289,'[6]Comp2016-2017 (3)'!$A$5:$A$289,$D602,'[6]Comp2016-2017 (3)'!$R$5:$R$289,$V602)*$AB602))</f>
        <v/>
      </c>
      <c r="AG602" s="183">
        <f>IF($W602=AG$3,$AB602,IF(NOT($W602=0),"",SUMIFS('Source traité'!AG$4:AG$1116,'Source traité'!$A$4:$A$1116,$D602,'Source traité'!$V$4:$V$1116,$V602)/SUMIFS('[6]Comp2016-2017 (3)'!$G$5:$G$289,'[6]Comp2016-2017 (3)'!$A$5:$A$289,$D602,'[6]Comp2016-2017 (3)'!$R$5:$R$289,$V602)*$AB602))</f>
        <v/>
      </c>
      <c r="AH602" s="183">
        <f>IF($W602=AH$3,$AB602,IF(NOT($W602=0),"",SUMIFS('Source traité'!AH$4:AH$1116,'Source traité'!$A$4:$A$1116,$D602,'Source traité'!$V$4:$V$1116,$V602)/SUMIFS('[6]Comp2016-2017 (3)'!$G$5:$G$289,'[6]Comp2016-2017 (3)'!$A$5:$A$289,$D602,'[6]Comp2016-2017 (3)'!$R$5:$R$289,$V602)*$AB602))</f>
        <v/>
      </c>
      <c r="AI602" s="183">
        <f>IF($W602=AI$3,$AB602,IF(NOT($W602=0),"",SUMIFS('Source traité'!AI$4:AI$1116,'Source traité'!$A$4:$A$1116,$D602,'Source traité'!$V$4:$V$1116,$V602)/SUMIFS('[6]Comp2016-2017 (3)'!$G$5:$G$289,'[6]Comp2016-2017 (3)'!$A$5:$A$289,$D602,'[6]Comp2016-2017 (3)'!$R$5:$R$289,$V602)*$AB602))</f>
        <v/>
      </c>
      <c r="AJ602" s="183">
        <f>IF($W602=AJ$3,$AB602,IF(NOT($W602=0),"",SUMIFS('Source traité'!AJ$4:AJ$1116,'Source traité'!$A$4:$A$1116,$D602,'Source traité'!$V$4:$V$1116,$V602)/SUMIFS('[6]Comp2016-2017 (3)'!$G$5:$G$289,'[6]Comp2016-2017 (3)'!$A$5:$A$289,$D602,'[6]Comp2016-2017 (3)'!$R$5:$R$289,$V602)*$AB602))</f>
        <v/>
      </c>
      <c r="AK602" s="183">
        <f>SUM(AC602:AJ602)-AB602</f>
        <v/>
      </c>
      <c r="AL602" s="179">
        <f>IF(A602=D602,"remplir à la main","")</f>
        <v/>
      </c>
      <c r="AM602" s="179">
        <f>VLOOKUP(A602,'[6]Table corresp.'!$M$4:$U$63,8,FALSE)</f>
        <v/>
      </c>
      <c r="AN602" s="179">
        <f>VLOOKUP(D602,'[6]Table corresp.'!$M$4:$U$63,9,FALSE)</f>
        <v/>
      </c>
    </row>
    <row r="603" hidden="1">
      <c r="A603" s="179" t="inlineStr">
        <is>
          <t>31 - Placages et panneaux à base de bois</t>
        </is>
      </c>
      <c r="B603" s="179">
        <f>VLOOKUP(LEFT(A603,3),'[6]Table corresp.'!$A$4:$D$63,3,FALSE)</f>
        <v/>
      </c>
      <c r="C603" s="179">
        <f>VLOOKUP(A603,'[6]Table corresp.'!$M$4:$P$63,4,FALSE)</f>
        <v/>
      </c>
      <c r="D603" s="179" t="inlineStr">
        <is>
          <t>54 - Travaux de menuiserie bois</t>
        </is>
      </c>
      <c r="E603" s="179">
        <f>VLOOKUP(LEFT(D603,3),'[6]Table corresp.'!$A$4:$D$63,4,FALSE)</f>
        <v/>
      </c>
      <c r="F603" s="179">
        <f>LEFT(A603,3)&amp;" - "&amp;LEFT(D603,3)</f>
        <v/>
      </c>
      <c r="G603" s="208" t="n">
        <v>113049.4126041006</v>
      </c>
      <c r="H603" s="208" t="n">
        <v>360541.6647050583</v>
      </c>
      <c r="I603" s="208" t="n">
        <v>473591.0786428714</v>
      </c>
      <c r="J603" s="208" t="n">
        <v>24.52837297375048</v>
      </c>
      <c r="K603" s="208" t="n">
        <v>51.14991958004378</v>
      </c>
      <c r="L603" s="208" t="n">
        <v>75.67829255379425</v>
      </c>
      <c r="M603" s="208" t="n">
        <v>257.4022600766135</v>
      </c>
      <c r="N603" s="208" t="n">
        <v>590.1292171259236</v>
      </c>
      <c r="O603" s="208" t="n">
        <v>847.5314772025371</v>
      </c>
      <c r="P603" s="208" t="n">
        <v>67.29223535324165</v>
      </c>
      <c r="Q603" s="208" t="n">
        <v>215.4387586065359</v>
      </c>
      <c r="R603" s="208" t="n">
        <v>282.7309939597775</v>
      </c>
      <c r="S603" s="196" t="inlineStr">
        <is>
          <t>BI</t>
        </is>
      </c>
      <c r="T603" s="179">
        <f>VLOOKUP(A603,'[6]Groupe de branches'!$Z$27:$AM$86,14,FALSE)</f>
        <v/>
      </c>
      <c r="U603" s="179">
        <f>VLOOKUP(D603,'[6]Groupe de branches'!$Z$27:$AM$86,14,FALSE)</f>
        <v/>
      </c>
      <c r="V603" s="179" t="n">
        <v>2017</v>
      </c>
      <c r="W603" s="179">
        <f>VLOOKUP(D603,'[6]Table corresp.'!$M$4:$S$63,7,FALSE)</f>
        <v/>
      </c>
      <c r="X603" s="197">
        <f>IFERROR(G603/SUMIFS('[6]Comp2016-2017 (3)'!$I$5:$I$289,'[6]Comp2016-2017 (3)'!$A$5:$A$289,A603,'[6]Comp2016-2017 (3)'!$R$5:$R$289,V603),0)</f>
        <v/>
      </c>
      <c r="Y603" s="209">
        <f>IFERROR(IF(RIGHT(F603,3)="Exp",VLOOKUP(F603,#REF!,2,FALSE),VLOOKUP(F603,#REF!,9,FALSE)),1)</f>
        <v/>
      </c>
      <c r="Z603" s="197">
        <f>Y603/SUMIFS($Y$4:$Y$1116,$V$4:$V$1116,V603,$A$4:$A$1116,A603)</f>
        <v/>
      </c>
      <c r="AA603" s="181">
        <f>X603*Z603</f>
        <v/>
      </c>
      <c r="AB603" s="183">
        <f>IFERROR(SUMIFS('[6]Comp2016-2017 (3)'!$G$5:$G$289,'[6]Comp2016-2017 (3)'!$A$5:$A$289,A603,'[6]Comp2016-2017 (3)'!$R$5:$R$289,V603)*AA603/SUMIFS($AA$4:$AA$1116,$A$4:$A$1116,A603,$V$4:$V$1116,V603),0)</f>
        <v/>
      </c>
      <c r="AC603" s="183">
        <f>IF($W603=AC$3,$AB603,IF(NOT($W603=0),"",SUMIFS('Source traité'!AC$4:AC$1116,'Source traité'!$A$4:$A$1116,$D603,'Source traité'!$V$4:$V$1116,$V603)/SUMIFS('[6]Comp2016-2017 (3)'!$G$5:$G$289,'[6]Comp2016-2017 (3)'!$A$5:$A$289,$D603,'[6]Comp2016-2017 (3)'!$R$5:$R$289,$V603)*$AB603))</f>
        <v/>
      </c>
      <c r="AD603" s="183">
        <f>IF($W603=AD$3,$AB603,IF(NOT($W603=0),"",SUMIFS('Source traité'!AD$4:AD$1116,'Source traité'!$A$4:$A$1116,$D603,'Source traité'!$V$4:$V$1116,$V603)/SUMIFS('[6]Comp2016-2017 (3)'!$G$5:$G$289,'[6]Comp2016-2017 (3)'!$A$5:$A$289,$D603,'[6]Comp2016-2017 (3)'!$R$5:$R$289,$V603)*$AB603))</f>
        <v/>
      </c>
      <c r="AE603" s="183">
        <f>IF($W603=AE$3,$AB603,IF(NOT($W603=0),"",SUMIFS('Source traité'!AE$4:AE$1116,'Source traité'!$A$4:$A$1116,$D603,'Source traité'!$V$4:$V$1116,$V603)/SUMIFS('[6]Comp2016-2017 (3)'!$G$5:$G$289,'[6]Comp2016-2017 (3)'!$A$5:$A$289,$D603,'[6]Comp2016-2017 (3)'!$R$5:$R$289,$V603)*$AB603))</f>
        <v/>
      </c>
      <c r="AF603" s="183">
        <f>IF($W603=AF$3,$AB603,IF(NOT($W603=0),"",SUMIFS('Source traité'!AF$4:AF$1116,'Source traité'!$A$4:$A$1116,$D603,'Source traité'!$V$4:$V$1116,$V603)/SUMIFS('[6]Comp2016-2017 (3)'!$G$5:$G$289,'[6]Comp2016-2017 (3)'!$A$5:$A$289,$D603,'[6]Comp2016-2017 (3)'!$R$5:$R$289,$V603)*$AB603))</f>
        <v/>
      </c>
      <c r="AG603" s="183">
        <f>IF($W603=AG$3,$AB603,IF(NOT($W603=0),"",SUMIFS('Source traité'!AG$4:AG$1116,'Source traité'!$A$4:$A$1116,$D603,'Source traité'!$V$4:$V$1116,$V603)/SUMIFS('[6]Comp2016-2017 (3)'!$G$5:$G$289,'[6]Comp2016-2017 (3)'!$A$5:$A$289,$D603,'[6]Comp2016-2017 (3)'!$R$5:$R$289,$V603)*$AB603))</f>
        <v/>
      </c>
      <c r="AH603" s="183">
        <f>IF($W603=AH$3,$AB603,IF(NOT($W603=0),"",SUMIFS('Source traité'!AH$4:AH$1116,'Source traité'!$A$4:$A$1116,$D603,'Source traité'!$V$4:$V$1116,$V603)/SUMIFS('[6]Comp2016-2017 (3)'!$G$5:$G$289,'[6]Comp2016-2017 (3)'!$A$5:$A$289,$D603,'[6]Comp2016-2017 (3)'!$R$5:$R$289,$V603)*$AB603))</f>
        <v/>
      </c>
      <c r="AI603" s="183">
        <f>IF($W603=AI$3,$AB603,IF(NOT($W603=0),"",SUMIFS('Source traité'!AI$4:AI$1116,'Source traité'!$A$4:$A$1116,$D603,'Source traité'!$V$4:$V$1116,$V603)/SUMIFS('[6]Comp2016-2017 (3)'!$G$5:$G$289,'[6]Comp2016-2017 (3)'!$A$5:$A$289,$D603,'[6]Comp2016-2017 (3)'!$R$5:$R$289,$V603)*$AB603))</f>
        <v/>
      </c>
      <c r="AJ603" s="183">
        <f>IF($W603=AJ$3,$AB603,IF(NOT($W603=0),"",SUMIFS('Source traité'!AJ$4:AJ$1116,'Source traité'!$A$4:$A$1116,$D603,'Source traité'!$V$4:$V$1116,$V603)/SUMIFS('[6]Comp2016-2017 (3)'!$G$5:$G$289,'[6]Comp2016-2017 (3)'!$A$5:$A$289,$D603,'[6]Comp2016-2017 (3)'!$R$5:$R$289,$V603)*$AB603))</f>
        <v/>
      </c>
      <c r="AK603" s="183">
        <f>SUM(AC603:AJ603)-AB603</f>
        <v/>
      </c>
      <c r="AL603" s="179">
        <f>IF(A603=D603,"remplir à la main","")</f>
        <v/>
      </c>
      <c r="AM603" s="179">
        <f>VLOOKUP(A603,'[6]Table corresp.'!$M$4:$U$63,8,FALSE)</f>
        <v/>
      </c>
      <c r="AN603" s="179">
        <f>VLOOKUP(D603,'[6]Table corresp.'!$M$4:$U$63,9,FALSE)</f>
        <v/>
      </c>
    </row>
    <row r="604" hidden="1">
      <c r="A604" s="179" t="inlineStr">
        <is>
          <t>31 - Placages et panneaux à base de bois</t>
        </is>
      </c>
      <c r="B604" s="179">
        <f>VLOOKUP(LEFT(A604,3),'[6]Table corresp.'!$A$4:$D$63,3,FALSE)</f>
        <v/>
      </c>
      <c r="C604" s="179">
        <f>VLOOKUP(A604,'[6]Table corresp.'!$M$4:$P$63,4,FALSE)</f>
        <v/>
      </c>
      <c r="D604" s="179" t="inlineStr">
        <is>
          <t>55 - Agencement de lieux de vente</t>
        </is>
      </c>
      <c r="E604" s="179">
        <f>VLOOKUP(LEFT(D604,3),'[6]Table corresp.'!$A$4:$D$63,4,FALSE)</f>
        <v/>
      </c>
      <c r="F604" s="179">
        <f>LEFT(A604,3)&amp;" - "&amp;LEFT(D604,3)</f>
        <v/>
      </c>
      <c r="G604" s="208" t="n">
        <v>34622.09786251405</v>
      </c>
      <c r="H604" s="208" t="n">
        <v>30288.13149507001</v>
      </c>
      <c r="I604" s="208" t="n">
        <v>64910.22954043345</v>
      </c>
      <c r="J604" s="208" t="n">
        <v>6.016496333049183</v>
      </c>
      <c r="K604" s="208" t="n">
        <v>3.441532088208029</v>
      </c>
      <c r="L604" s="208" t="n">
        <v>9.458028421257211</v>
      </c>
      <c r="M604" s="208" t="n">
        <v>80.582872278503</v>
      </c>
      <c r="N604" s="208" t="n">
        <v>50.67683196014812</v>
      </c>
      <c r="O604" s="208" t="n">
        <v>131.2597042386511</v>
      </c>
      <c r="P604" s="208" t="n">
        <v>20.60867282828104</v>
      </c>
      <c r="Q604" s="208" t="n">
        <v>18.09842825002593</v>
      </c>
      <c r="R604" s="208" t="n">
        <v>38.70710107830697</v>
      </c>
      <c r="S604" s="196" t="inlineStr">
        <is>
          <t>BI</t>
        </is>
      </c>
      <c r="T604" s="179">
        <f>VLOOKUP(A604,'[6]Groupe de branches'!$Z$27:$AM$86,14,FALSE)</f>
        <v/>
      </c>
      <c r="U604" s="179">
        <f>VLOOKUP(D604,'[6]Groupe de branches'!$Z$27:$AM$86,14,FALSE)</f>
        <v/>
      </c>
      <c r="V604" s="179" t="n">
        <v>2017</v>
      </c>
      <c r="W604" s="179">
        <f>VLOOKUP(D604,'[6]Table corresp.'!$M$4:$S$63,7,FALSE)</f>
        <v/>
      </c>
      <c r="X604" s="197">
        <f>IFERROR(G604/SUMIFS('[6]Comp2016-2017 (3)'!$I$5:$I$289,'[6]Comp2016-2017 (3)'!$A$5:$A$289,A604,'[6]Comp2016-2017 (3)'!$R$5:$R$289,V604),0)</f>
        <v/>
      </c>
      <c r="Y604" s="209">
        <f>IFERROR(IF(RIGHT(F604,3)="Exp",VLOOKUP(F604,#REF!,2,FALSE),VLOOKUP(F604,#REF!,9,FALSE)),1)</f>
        <v/>
      </c>
      <c r="Z604" s="197">
        <f>Y604/SUMIFS($Y$4:$Y$1116,$V$4:$V$1116,V604,$A$4:$A$1116,A604)</f>
        <v/>
      </c>
      <c r="AA604" s="181">
        <f>X604*Z604</f>
        <v/>
      </c>
      <c r="AB604" s="183">
        <f>IFERROR(SUMIFS('[6]Comp2016-2017 (3)'!$G$5:$G$289,'[6]Comp2016-2017 (3)'!$A$5:$A$289,A604,'[6]Comp2016-2017 (3)'!$R$5:$R$289,V604)*AA604/SUMIFS($AA$4:$AA$1116,$A$4:$A$1116,A604,$V$4:$V$1116,V604),0)</f>
        <v/>
      </c>
      <c r="AC604" s="183">
        <f>IF($W604=AC$3,$AB604,IF(NOT($W604=0),"",SUMIFS('Source traité'!AC$4:AC$1116,'Source traité'!$A$4:$A$1116,$D604,'Source traité'!$V$4:$V$1116,$V604)/SUMIFS('[6]Comp2016-2017 (3)'!$G$5:$G$289,'[6]Comp2016-2017 (3)'!$A$5:$A$289,$D604,'[6]Comp2016-2017 (3)'!$R$5:$R$289,$V604)*$AB604))</f>
        <v/>
      </c>
      <c r="AD604" s="183">
        <f>IF($W604=AD$3,$AB604,IF(NOT($W604=0),"",SUMIFS('Source traité'!AD$4:AD$1116,'Source traité'!$A$4:$A$1116,$D604,'Source traité'!$V$4:$V$1116,$V604)/SUMIFS('[6]Comp2016-2017 (3)'!$G$5:$G$289,'[6]Comp2016-2017 (3)'!$A$5:$A$289,$D604,'[6]Comp2016-2017 (3)'!$R$5:$R$289,$V604)*$AB604))</f>
        <v/>
      </c>
      <c r="AE604" s="183">
        <f>IF($W604=AE$3,$AB604,IF(NOT($W604=0),"",SUMIFS('Source traité'!AE$4:AE$1116,'Source traité'!$A$4:$A$1116,$D604,'Source traité'!$V$4:$V$1116,$V604)/SUMIFS('[6]Comp2016-2017 (3)'!$G$5:$G$289,'[6]Comp2016-2017 (3)'!$A$5:$A$289,$D604,'[6]Comp2016-2017 (3)'!$R$5:$R$289,$V604)*$AB604))</f>
        <v/>
      </c>
      <c r="AF604" s="183">
        <f>IF($W604=AF$3,$AB604,IF(NOT($W604=0),"",SUMIFS('Source traité'!AF$4:AF$1116,'Source traité'!$A$4:$A$1116,$D604,'Source traité'!$V$4:$V$1116,$V604)/SUMIFS('[6]Comp2016-2017 (3)'!$G$5:$G$289,'[6]Comp2016-2017 (3)'!$A$5:$A$289,$D604,'[6]Comp2016-2017 (3)'!$R$5:$R$289,$V604)*$AB604))</f>
        <v/>
      </c>
      <c r="AG604" s="183">
        <f>IF($W604=AG$3,$AB604,IF(NOT($W604=0),"",SUMIFS('Source traité'!AG$4:AG$1116,'Source traité'!$A$4:$A$1116,$D604,'Source traité'!$V$4:$V$1116,$V604)/SUMIFS('[6]Comp2016-2017 (3)'!$G$5:$G$289,'[6]Comp2016-2017 (3)'!$A$5:$A$289,$D604,'[6]Comp2016-2017 (3)'!$R$5:$R$289,$V604)*$AB604))</f>
        <v/>
      </c>
      <c r="AH604" s="183">
        <f>IF($W604=AH$3,$AB604,IF(NOT($W604=0),"",SUMIFS('Source traité'!AH$4:AH$1116,'Source traité'!$A$4:$A$1116,$D604,'Source traité'!$V$4:$V$1116,$V604)/SUMIFS('[6]Comp2016-2017 (3)'!$G$5:$G$289,'[6]Comp2016-2017 (3)'!$A$5:$A$289,$D604,'[6]Comp2016-2017 (3)'!$R$5:$R$289,$V604)*$AB604))</f>
        <v/>
      </c>
      <c r="AI604" s="183">
        <f>IF($W604=AI$3,$AB604,IF(NOT($W604=0),"",SUMIFS('Source traité'!AI$4:AI$1116,'Source traité'!$A$4:$A$1116,$D604,'Source traité'!$V$4:$V$1116,$V604)/SUMIFS('[6]Comp2016-2017 (3)'!$G$5:$G$289,'[6]Comp2016-2017 (3)'!$A$5:$A$289,$D604,'[6]Comp2016-2017 (3)'!$R$5:$R$289,$V604)*$AB604))</f>
        <v/>
      </c>
      <c r="AJ604" s="183">
        <f>IF($W604=AJ$3,$AB604,IF(NOT($W604=0),"",SUMIFS('Source traité'!AJ$4:AJ$1116,'Source traité'!$A$4:$A$1116,$D604,'Source traité'!$V$4:$V$1116,$V604)/SUMIFS('[6]Comp2016-2017 (3)'!$G$5:$G$289,'[6]Comp2016-2017 (3)'!$A$5:$A$289,$D604,'[6]Comp2016-2017 (3)'!$R$5:$R$289,$V604)*$AB604))</f>
        <v/>
      </c>
      <c r="AK604" s="183">
        <f>SUM(AC604:AJ604)-AB604</f>
        <v/>
      </c>
      <c r="AL604" s="179">
        <f>IF(A604=D604,"remplir à la main","")</f>
        <v/>
      </c>
      <c r="AM604" s="179">
        <f>VLOOKUP(A604,'[6]Table corresp.'!$M$4:$U$63,8,FALSE)</f>
        <v/>
      </c>
      <c r="AN604" s="179">
        <f>VLOOKUP(D604,'[6]Table corresp.'!$M$4:$U$63,9,FALSE)</f>
        <v/>
      </c>
    </row>
    <row r="605" hidden="1">
      <c r="A605" s="179" t="inlineStr">
        <is>
          <t>31 - Placages et panneaux à base de bois</t>
        </is>
      </c>
      <c r="B605" s="179">
        <f>VLOOKUP(LEFT(A605,3),'[6]Table corresp.'!$A$4:$D$63,3,FALSE)</f>
        <v/>
      </c>
      <c r="C605" s="179">
        <f>VLOOKUP(A605,'[6]Table corresp.'!$M$4:$P$63,4,FALSE)</f>
        <v/>
      </c>
      <c r="D605" s="179" t="inlineStr">
        <is>
          <t>57 - Travaux de charpente</t>
        </is>
      </c>
      <c r="E605" s="179">
        <f>VLOOKUP(LEFT(D605,3),'[6]Table corresp.'!$A$4:$D$63,4,FALSE)</f>
        <v/>
      </c>
      <c r="F605" s="179">
        <f>LEFT(A605,3)&amp;" - "&amp;LEFT(D605,3)</f>
        <v/>
      </c>
      <c r="G605" s="208" t="n">
        <v>9683.281737762791</v>
      </c>
      <c r="H605" s="208" t="n">
        <v>35592.44706883864</v>
      </c>
      <c r="I605" s="208" t="n">
        <v>45275.72893410252</v>
      </c>
      <c r="J605" s="208" t="n">
        <v>2.853995680470633</v>
      </c>
      <c r="K605" s="208" t="n">
        <v>6.859266169826646</v>
      </c>
      <c r="L605" s="208" t="n">
        <v>9.713261850297279</v>
      </c>
      <c r="M605" s="208" t="n">
        <v>33.80673198701881</v>
      </c>
      <c r="N605" s="208" t="n">
        <v>89.32768563743818</v>
      </c>
      <c r="O605" s="208" t="n">
        <v>123.134417624457</v>
      </c>
      <c r="P605" s="208" t="n">
        <v>5.763936836816832</v>
      </c>
      <c r="Q605" s="208" t="n">
        <v>21.26797916283058</v>
      </c>
      <c r="R605" s="208" t="n">
        <v>27.03191599964742</v>
      </c>
      <c r="S605" s="196" t="inlineStr">
        <is>
          <t>BI</t>
        </is>
      </c>
      <c r="T605" s="179">
        <f>VLOOKUP(A605,'[6]Groupe de branches'!$Z$27:$AM$86,14,FALSE)</f>
        <v/>
      </c>
      <c r="U605" s="179">
        <f>VLOOKUP(D605,'[6]Groupe de branches'!$Z$27:$AM$86,14,FALSE)</f>
        <v/>
      </c>
      <c r="V605" s="179" t="n">
        <v>2017</v>
      </c>
      <c r="W605" s="179">
        <f>VLOOKUP(D605,'[6]Table corresp.'!$M$4:$S$63,7,FALSE)</f>
        <v/>
      </c>
      <c r="X605" s="197">
        <f>IFERROR(G605/SUMIFS('[6]Comp2016-2017 (3)'!$I$5:$I$289,'[6]Comp2016-2017 (3)'!$A$5:$A$289,A605,'[6]Comp2016-2017 (3)'!$R$5:$R$289,V605),0)</f>
        <v/>
      </c>
      <c r="Y605" s="209">
        <f>IFERROR(IF(RIGHT(F605,3)="Exp",VLOOKUP(F605,#REF!,2,FALSE),VLOOKUP(F605,#REF!,9,FALSE)),1)</f>
        <v/>
      </c>
      <c r="Z605" s="197">
        <f>Y605/SUMIFS($Y$4:$Y$1116,$V$4:$V$1116,V605,$A$4:$A$1116,A605)</f>
        <v/>
      </c>
      <c r="AA605" s="181">
        <f>X605*Z605</f>
        <v/>
      </c>
      <c r="AB605" s="183">
        <f>IFERROR(SUMIFS('[6]Comp2016-2017 (3)'!$G$5:$G$289,'[6]Comp2016-2017 (3)'!$A$5:$A$289,A605,'[6]Comp2016-2017 (3)'!$R$5:$R$289,V605)*AA605/SUMIFS($AA$4:$AA$1116,$A$4:$A$1116,A605,$V$4:$V$1116,V605),0)</f>
        <v/>
      </c>
      <c r="AC605" s="183">
        <f>IF($W605=AC$3,$AB605,IF(NOT($W605=0),"",SUMIFS('Source traité'!AC$4:AC$1116,'Source traité'!$A$4:$A$1116,$D605,'Source traité'!$V$4:$V$1116,$V605)/SUMIFS('[6]Comp2016-2017 (3)'!$G$5:$G$289,'[6]Comp2016-2017 (3)'!$A$5:$A$289,$D605,'[6]Comp2016-2017 (3)'!$R$5:$R$289,$V605)*$AB605))</f>
        <v/>
      </c>
      <c r="AD605" s="183">
        <f>IF($W605=AD$3,$AB605,IF(NOT($W605=0),"",SUMIFS('Source traité'!AD$4:AD$1116,'Source traité'!$A$4:$A$1116,$D605,'Source traité'!$V$4:$V$1116,$V605)/SUMIFS('[6]Comp2016-2017 (3)'!$G$5:$G$289,'[6]Comp2016-2017 (3)'!$A$5:$A$289,$D605,'[6]Comp2016-2017 (3)'!$R$5:$R$289,$V605)*$AB605))</f>
        <v/>
      </c>
      <c r="AE605" s="183">
        <f>IF($W605=AE$3,$AB605,IF(NOT($W605=0),"",SUMIFS('Source traité'!AE$4:AE$1116,'Source traité'!$A$4:$A$1116,$D605,'Source traité'!$V$4:$V$1116,$V605)/SUMIFS('[6]Comp2016-2017 (3)'!$G$5:$G$289,'[6]Comp2016-2017 (3)'!$A$5:$A$289,$D605,'[6]Comp2016-2017 (3)'!$R$5:$R$289,$V605)*$AB605))</f>
        <v/>
      </c>
      <c r="AF605" s="183">
        <f>IF($W605=AF$3,$AB605,IF(NOT($W605=0),"",SUMIFS('Source traité'!AF$4:AF$1116,'Source traité'!$A$4:$A$1116,$D605,'Source traité'!$V$4:$V$1116,$V605)/SUMIFS('[6]Comp2016-2017 (3)'!$G$5:$G$289,'[6]Comp2016-2017 (3)'!$A$5:$A$289,$D605,'[6]Comp2016-2017 (3)'!$R$5:$R$289,$V605)*$AB605))</f>
        <v/>
      </c>
      <c r="AG605" s="183">
        <f>IF($W605=AG$3,$AB605,IF(NOT($W605=0),"",SUMIFS('Source traité'!AG$4:AG$1116,'Source traité'!$A$4:$A$1116,$D605,'Source traité'!$V$4:$V$1116,$V605)/SUMIFS('[6]Comp2016-2017 (3)'!$G$5:$G$289,'[6]Comp2016-2017 (3)'!$A$5:$A$289,$D605,'[6]Comp2016-2017 (3)'!$R$5:$R$289,$V605)*$AB605))</f>
        <v/>
      </c>
      <c r="AH605" s="183">
        <f>IF($W605=AH$3,$AB605,IF(NOT($W605=0),"",SUMIFS('Source traité'!AH$4:AH$1116,'Source traité'!$A$4:$A$1116,$D605,'Source traité'!$V$4:$V$1116,$V605)/SUMIFS('[6]Comp2016-2017 (3)'!$G$5:$G$289,'[6]Comp2016-2017 (3)'!$A$5:$A$289,$D605,'[6]Comp2016-2017 (3)'!$R$5:$R$289,$V605)*$AB605))</f>
        <v/>
      </c>
      <c r="AI605" s="183">
        <f>IF($W605=AI$3,$AB605,IF(NOT($W605=0),"",SUMIFS('Source traité'!AI$4:AI$1116,'Source traité'!$A$4:$A$1116,$D605,'Source traité'!$V$4:$V$1116,$V605)/SUMIFS('[6]Comp2016-2017 (3)'!$G$5:$G$289,'[6]Comp2016-2017 (3)'!$A$5:$A$289,$D605,'[6]Comp2016-2017 (3)'!$R$5:$R$289,$V605)*$AB605))</f>
        <v/>
      </c>
      <c r="AJ605" s="183">
        <f>IF($W605=AJ$3,$AB605,IF(NOT($W605=0),"",SUMIFS('Source traité'!AJ$4:AJ$1116,'Source traité'!$A$4:$A$1116,$D605,'Source traité'!$V$4:$V$1116,$V605)/SUMIFS('[6]Comp2016-2017 (3)'!$G$5:$G$289,'[6]Comp2016-2017 (3)'!$A$5:$A$289,$D605,'[6]Comp2016-2017 (3)'!$R$5:$R$289,$V605)*$AB605))</f>
        <v/>
      </c>
      <c r="AK605" s="183">
        <f>SUM(AC605:AJ605)-AB605</f>
        <v/>
      </c>
      <c r="AL605" s="179">
        <f>IF(A605=D605,"remplir à la main","")</f>
        <v/>
      </c>
      <c r="AM605" s="179">
        <f>VLOOKUP(A605,'[6]Table corresp.'!$M$4:$U$63,8,FALSE)</f>
        <v/>
      </c>
      <c r="AN605" s="179">
        <f>VLOOKUP(D605,'[6]Table corresp.'!$M$4:$U$63,9,FALSE)</f>
        <v/>
      </c>
    </row>
    <row r="606" hidden="1">
      <c r="A606" s="179" t="inlineStr">
        <is>
          <t>31 - Placages et panneaux à base de bois</t>
        </is>
      </c>
      <c r="B606" s="179">
        <f>VLOOKUP(LEFT(A606,3),'[6]Table corresp.'!$A$4:$D$63,3,FALSE)</f>
        <v/>
      </c>
      <c r="C606" s="179">
        <f>VLOOKUP(A606,'[6]Table corresp.'!$M$4:$P$63,4,FALSE)</f>
        <v/>
      </c>
      <c r="D606" s="179" t="inlineStr">
        <is>
          <t>58 - Travaux de couverture par éléments</t>
        </is>
      </c>
      <c r="E606" s="179">
        <f>VLOOKUP(LEFT(D606,3),'[6]Table corresp.'!$A$4:$D$63,4,FALSE)</f>
        <v/>
      </c>
      <c r="F606" s="179">
        <f>LEFT(A606,3)&amp;" - "&amp;LEFT(D606,3)</f>
        <v/>
      </c>
      <c r="G606" s="208" t="n">
        <v>1643.043867672586</v>
      </c>
      <c r="H606" s="208" t="n">
        <v>2872.565116856704</v>
      </c>
      <c r="I606" s="208" t="n">
        <v>4515.60899724752</v>
      </c>
      <c r="J606" s="208" t="n">
        <v>0.4842614547580761</v>
      </c>
      <c r="K606" s="208" t="n">
        <v>0.5535918530291217</v>
      </c>
      <c r="L606" s="208" t="n">
        <v>1.037853307787198</v>
      </c>
      <c r="M606" s="208" t="n">
        <v>5.736272596583061</v>
      </c>
      <c r="N606" s="208" t="n">
        <v>7.209383306389762</v>
      </c>
      <c r="O606" s="208" t="n">
        <v>12.94565590297282</v>
      </c>
      <c r="P606" s="208" t="n">
        <v>0.9780156490181853</v>
      </c>
      <c r="Q606" s="208" t="n">
        <v>1.71647807555975</v>
      </c>
      <c r="R606" s="208" t="n">
        <v>2.694493724577935</v>
      </c>
      <c r="S606" s="196" t="inlineStr">
        <is>
          <t>BI</t>
        </is>
      </c>
      <c r="T606" s="179">
        <f>VLOOKUP(A606,'[6]Groupe de branches'!$Z$27:$AM$86,14,FALSE)</f>
        <v/>
      </c>
      <c r="U606" s="179">
        <f>VLOOKUP(D606,'[6]Groupe de branches'!$Z$27:$AM$86,14,FALSE)</f>
        <v/>
      </c>
      <c r="V606" s="179" t="n">
        <v>2017</v>
      </c>
      <c r="W606" s="179">
        <f>VLOOKUP(D606,'[6]Table corresp.'!$M$4:$S$63,7,FALSE)</f>
        <v/>
      </c>
      <c r="X606" s="197">
        <f>IFERROR(G606/SUMIFS('[6]Comp2016-2017 (3)'!$I$5:$I$289,'[6]Comp2016-2017 (3)'!$A$5:$A$289,A606,'[6]Comp2016-2017 (3)'!$R$5:$R$289,V606),0)</f>
        <v/>
      </c>
      <c r="Y606" s="209">
        <f>IFERROR(IF(RIGHT(F606,3)="Exp",VLOOKUP(F606,#REF!,2,FALSE),VLOOKUP(F606,#REF!,9,FALSE)),1)</f>
        <v/>
      </c>
      <c r="Z606" s="197">
        <f>Y606/SUMIFS($Y$4:$Y$1116,$V$4:$V$1116,V606,$A$4:$A$1116,A606)</f>
        <v/>
      </c>
      <c r="AA606" s="181">
        <f>X606*Z606</f>
        <v/>
      </c>
      <c r="AB606" s="183">
        <f>IFERROR(SUMIFS('[6]Comp2016-2017 (3)'!$G$5:$G$289,'[6]Comp2016-2017 (3)'!$A$5:$A$289,A606,'[6]Comp2016-2017 (3)'!$R$5:$R$289,V606)*AA606/SUMIFS($AA$4:$AA$1116,$A$4:$A$1116,A606,$V$4:$V$1116,V606),0)</f>
        <v/>
      </c>
      <c r="AC606" s="183">
        <f>IF($W606=AC$3,$AB606,IF(NOT($W606=0),"",SUMIFS('Source traité'!AC$4:AC$1116,'Source traité'!$A$4:$A$1116,$D606,'Source traité'!$V$4:$V$1116,$V606)/SUMIFS('[6]Comp2016-2017 (3)'!$G$5:$G$289,'[6]Comp2016-2017 (3)'!$A$5:$A$289,$D606,'[6]Comp2016-2017 (3)'!$R$5:$R$289,$V606)*$AB606))</f>
        <v/>
      </c>
      <c r="AD606" s="183">
        <f>IF($W606=AD$3,$AB606,IF(NOT($W606=0),"",SUMIFS('Source traité'!AD$4:AD$1116,'Source traité'!$A$4:$A$1116,$D606,'Source traité'!$V$4:$V$1116,$V606)/SUMIFS('[6]Comp2016-2017 (3)'!$G$5:$G$289,'[6]Comp2016-2017 (3)'!$A$5:$A$289,$D606,'[6]Comp2016-2017 (3)'!$R$5:$R$289,$V606)*$AB606))</f>
        <v/>
      </c>
      <c r="AE606" s="183">
        <f>IF($W606=AE$3,$AB606,IF(NOT($W606=0),"",SUMIFS('Source traité'!AE$4:AE$1116,'Source traité'!$A$4:$A$1116,$D606,'Source traité'!$V$4:$V$1116,$V606)/SUMIFS('[6]Comp2016-2017 (3)'!$G$5:$G$289,'[6]Comp2016-2017 (3)'!$A$5:$A$289,$D606,'[6]Comp2016-2017 (3)'!$R$5:$R$289,$V606)*$AB606))</f>
        <v/>
      </c>
      <c r="AF606" s="183">
        <f>IF($W606=AF$3,$AB606,IF(NOT($W606=0),"",SUMIFS('Source traité'!AF$4:AF$1116,'Source traité'!$A$4:$A$1116,$D606,'Source traité'!$V$4:$V$1116,$V606)/SUMIFS('[6]Comp2016-2017 (3)'!$G$5:$G$289,'[6]Comp2016-2017 (3)'!$A$5:$A$289,$D606,'[6]Comp2016-2017 (3)'!$R$5:$R$289,$V606)*$AB606))</f>
        <v/>
      </c>
      <c r="AG606" s="183">
        <f>IF($W606=AG$3,$AB606,IF(NOT($W606=0),"",SUMIFS('Source traité'!AG$4:AG$1116,'Source traité'!$A$4:$A$1116,$D606,'Source traité'!$V$4:$V$1116,$V606)/SUMIFS('[6]Comp2016-2017 (3)'!$G$5:$G$289,'[6]Comp2016-2017 (3)'!$A$5:$A$289,$D606,'[6]Comp2016-2017 (3)'!$R$5:$R$289,$V606)*$AB606))</f>
        <v/>
      </c>
      <c r="AH606" s="183">
        <f>IF($W606=AH$3,$AB606,IF(NOT($W606=0),"",SUMIFS('Source traité'!AH$4:AH$1116,'Source traité'!$A$4:$A$1116,$D606,'Source traité'!$V$4:$V$1116,$V606)/SUMIFS('[6]Comp2016-2017 (3)'!$G$5:$G$289,'[6]Comp2016-2017 (3)'!$A$5:$A$289,$D606,'[6]Comp2016-2017 (3)'!$R$5:$R$289,$V606)*$AB606))</f>
        <v/>
      </c>
      <c r="AI606" s="183">
        <f>IF($W606=AI$3,$AB606,IF(NOT($W606=0),"",SUMIFS('Source traité'!AI$4:AI$1116,'Source traité'!$A$4:$A$1116,$D606,'Source traité'!$V$4:$V$1116,$V606)/SUMIFS('[6]Comp2016-2017 (3)'!$G$5:$G$289,'[6]Comp2016-2017 (3)'!$A$5:$A$289,$D606,'[6]Comp2016-2017 (3)'!$R$5:$R$289,$V606)*$AB606))</f>
        <v/>
      </c>
      <c r="AJ606" s="183">
        <f>IF($W606=AJ$3,$AB606,IF(NOT($W606=0),"",SUMIFS('Source traité'!AJ$4:AJ$1116,'Source traité'!$A$4:$A$1116,$D606,'Source traité'!$V$4:$V$1116,$V606)/SUMIFS('[6]Comp2016-2017 (3)'!$G$5:$G$289,'[6]Comp2016-2017 (3)'!$A$5:$A$289,$D606,'[6]Comp2016-2017 (3)'!$R$5:$R$289,$V606)*$AB606))</f>
        <v/>
      </c>
      <c r="AK606" s="183">
        <f>SUM(AC606:AJ606)-AB606</f>
        <v/>
      </c>
      <c r="AL606" s="179">
        <f>IF(A606=D606,"remplir à la main","")</f>
        <v/>
      </c>
      <c r="AM606" s="179">
        <f>VLOOKUP(A606,'[6]Table corresp.'!$M$4:$U$63,8,FALSE)</f>
        <v/>
      </c>
      <c r="AN606" s="179">
        <f>VLOOKUP(D606,'[6]Table corresp.'!$M$4:$U$63,9,FALSE)</f>
        <v/>
      </c>
    </row>
    <row r="607" hidden="1">
      <c r="A607" s="179" t="inlineStr">
        <is>
          <t>31 - Placages et panneaux à base de bois</t>
        </is>
      </c>
      <c r="B607" s="179">
        <f>VLOOKUP(LEFT(A607,3),'[6]Table corresp.'!$A$4:$D$63,3,FALSE)</f>
        <v/>
      </c>
      <c r="C607" s="179">
        <f>VLOOKUP(A607,'[6]Table corresp.'!$M$4:$P$63,4,FALSE)</f>
        <v/>
      </c>
      <c r="D607" s="179" t="inlineStr">
        <is>
          <t>59 - Travaux de maçonnerie générale et gros œuvre de bâtiment</t>
        </is>
      </c>
      <c r="E607" s="179">
        <f>VLOOKUP(LEFT(D607,3),'[6]Table corresp.'!$A$4:$D$63,4,FALSE)</f>
        <v/>
      </c>
      <c r="F607" s="179">
        <f>LEFT(A607,3)&amp;" - "&amp;LEFT(D607,3)</f>
        <v/>
      </c>
      <c r="G607" s="208" t="n">
        <v>1318.056882342638</v>
      </c>
      <c r="H607" s="208" t="n">
        <v>3660.430200630411</v>
      </c>
      <c r="I607" s="208" t="n">
        <v>4978.487096993657</v>
      </c>
      <c r="J607" s="208" t="n">
        <v>0.165462267981177</v>
      </c>
      <c r="K607" s="208" t="n">
        <v>0.3004595510232064</v>
      </c>
      <c r="L607" s="208" t="n">
        <v>0.4659218190043833</v>
      </c>
      <c r="M607" s="208" t="n">
        <v>1.972141129646966</v>
      </c>
      <c r="N607" s="208" t="n">
        <v>3.937164665790271</v>
      </c>
      <c r="O607" s="208" t="n">
        <v>5.909305795437238</v>
      </c>
      <c r="P607" s="208" t="n">
        <v>0.7845683749474304</v>
      </c>
      <c r="Q607" s="208" t="n">
        <v>2.187260490503374</v>
      </c>
      <c r="R607" s="208" t="n">
        <v>2.971828865450804</v>
      </c>
      <c r="S607" s="196" t="inlineStr">
        <is>
          <t>BI</t>
        </is>
      </c>
      <c r="T607" s="179">
        <f>VLOOKUP(A607,'[6]Groupe de branches'!$Z$27:$AM$86,14,FALSE)</f>
        <v/>
      </c>
      <c r="U607" s="179">
        <f>VLOOKUP(D607,'[6]Groupe de branches'!$Z$27:$AM$86,14,FALSE)</f>
        <v/>
      </c>
      <c r="V607" s="179" t="n">
        <v>2017</v>
      </c>
      <c r="W607" s="179">
        <f>VLOOKUP(D607,'[6]Table corresp.'!$M$4:$S$63,7,FALSE)</f>
        <v/>
      </c>
      <c r="X607" s="197">
        <f>IFERROR(G607/SUMIFS('[6]Comp2016-2017 (3)'!$I$5:$I$289,'[6]Comp2016-2017 (3)'!$A$5:$A$289,A607,'[6]Comp2016-2017 (3)'!$R$5:$R$289,V607),0)</f>
        <v/>
      </c>
      <c r="Y607" s="209">
        <f>IFERROR(IF(RIGHT(F607,3)="Exp",VLOOKUP(F607,#REF!,2,FALSE),VLOOKUP(F607,#REF!,9,FALSE)),1)</f>
        <v/>
      </c>
      <c r="Z607" s="197">
        <f>Y607/SUMIFS($Y$4:$Y$1116,$V$4:$V$1116,V607,$A$4:$A$1116,A607)</f>
        <v/>
      </c>
      <c r="AA607" s="181">
        <f>X607*Z607</f>
        <v/>
      </c>
      <c r="AB607" s="183">
        <f>IFERROR(SUMIFS('[6]Comp2016-2017 (3)'!$G$5:$G$289,'[6]Comp2016-2017 (3)'!$A$5:$A$289,A607,'[6]Comp2016-2017 (3)'!$R$5:$R$289,V607)*AA607/SUMIFS($AA$4:$AA$1116,$A$4:$A$1116,A607,$V$4:$V$1116,V607),0)</f>
        <v/>
      </c>
      <c r="AC607" s="183">
        <f>IF($W607=AC$3,$AB607,IF(NOT($W607=0),"",SUMIFS('Source traité'!AC$4:AC$1116,'Source traité'!$A$4:$A$1116,$D607,'Source traité'!$V$4:$V$1116,$V607)/SUMIFS('[6]Comp2016-2017 (3)'!$G$5:$G$289,'[6]Comp2016-2017 (3)'!$A$5:$A$289,$D607,'[6]Comp2016-2017 (3)'!$R$5:$R$289,$V607)*$AB607))</f>
        <v/>
      </c>
      <c r="AD607" s="183">
        <f>IF($W607=AD$3,$AB607,IF(NOT($W607=0),"",SUMIFS('Source traité'!AD$4:AD$1116,'Source traité'!$A$4:$A$1116,$D607,'Source traité'!$V$4:$V$1116,$V607)/SUMIFS('[6]Comp2016-2017 (3)'!$G$5:$G$289,'[6]Comp2016-2017 (3)'!$A$5:$A$289,$D607,'[6]Comp2016-2017 (3)'!$R$5:$R$289,$V607)*$AB607))</f>
        <v/>
      </c>
      <c r="AE607" s="183">
        <f>IF($W607=AE$3,$AB607,IF(NOT($W607=0),"",SUMIFS('Source traité'!AE$4:AE$1116,'Source traité'!$A$4:$A$1116,$D607,'Source traité'!$V$4:$V$1116,$V607)/SUMIFS('[6]Comp2016-2017 (3)'!$G$5:$G$289,'[6]Comp2016-2017 (3)'!$A$5:$A$289,$D607,'[6]Comp2016-2017 (3)'!$R$5:$R$289,$V607)*$AB607))</f>
        <v/>
      </c>
      <c r="AF607" s="183">
        <f>IF($W607=AF$3,$AB607,IF(NOT($W607=0),"",SUMIFS('Source traité'!AF$4:AF$1116,'Source traité'!$A$4:$A$1116,$D607,'Source traité'!$V$4:$V$1116,$V607)/SUMIFS('[6]Comp2016-2017 (3)'!$G$5:$G$289,'[6]Comp2016-2017 (3)'!$A$5:$A$289,$D607,'[6]Comp2016-2017 (3)'!$R$5:$R$289,$V607)*$AB607))</f>
        <v/>
      </c>
      <c r="AG607" s="183">
        <f>IF($W607=AG$3,$AB607,IF(NOT($W607=0),"",SUMIFS('Source traité'!AG$4:AG$1116,'Source traité'!$A$4:$A$1116,$D607,'Source traité'!$V$4:$V$1116,$V607)/SUMIFS('[6]Comp2016-2017 (3)'!$G$5:$G$289,'[6]Comp2016-2017 (3)'!$A$5:$A$289,$D607,'[6]Comp2016-2017 (3)'!$R$5:$R$289,$V607)*$AB607))</f>
        <v/>
      </c>
      <c r="AH607" s="183">
        <f>IF($W607=AH$3,$AB607,IF(NOT($W607=0),"",SUMIFS('Source traité'!AH$4:AH$1116,'Source traité'!$A$4:$A$1116,$D607,'Source traité'!$V$4:$V$1116,$V607)/SUMIFS('[6]Comp2016-2017 (3)'!$G$5:$G$289,'[6]Comp2016-2017 (3)'!$A$5:$A$289,$D607,'[6]Comp2016-2017 (3)'!$R$5:$R$289,$V607)*$AB607))</f>
        <v/>
      </c>
      <c r="AI607" s="183">
        <f>IF($W607=AI$3,$AB607,IF(NOT($W607=0),"",SUMIFS('Source traité'!AI$4:AI$1116,'Source traité'!$A$4:$A$1116,$D607,'Source traité'!$V$4:$V$1116,$V607)/SUMIFS('[6]Comp2016-2017 (3)'!$G$5:$G$289,'[6]Comp2016-2017 (3)'!$A$5:$A$289,$D607,'[6]Comp2016-2017 (3)'!$R$5:$R$289,$V607)*$AB607))</f>
        <v/>
      </c>
      <c r="AJ607" s="183">
        <f>IF($W607=AJ$3,$AB607,IF(NOT($W607=0),"",SUMIFS('Source traité'!AJ$4:AJ$1116,'Source traité'!$A$4:$A$1116,$D607,'Source traité'!$V$4:$V$1116,$V607)/SUMIFS('[6]Comp2016-2017 (3)'!$G$5:$G$289,'[6]Comp2016-2017 (3)'!$A$5:$A$289,$D607,'[6]Comp2016-2017 (3)'!$R$5:$R$289,$V607)*$AB607))</f>
        <v/>
      </c>
      <c r="AK607" s="183">
        <f>SUM(AC607:AJ607)-AB607</f>
        <v/>
      </c>
      <c r="AL607" s="179">
        <f>IF(A607=D607,"remplir à la main","")</f>
        <v/>
      </c>
      <c r="AM607" s="179">
        <f>VLOOKUP(A607,'[6]Table corresp.'!$M$4:$U$63,8,FALSE)</f>
        <v/>
      </c>
      <c r="AN607" s="179">
        <f>VLOOKUP(D607,'[6]Table corresp.'!$M$4:$U$63,9,FALSE)</f>
        <v/>
      </c>
    </row>
    <row r="608" hidden="1">
      <c r="A608" s="179" t="inlineStr">
        <is>
          <t>31 - Placages et panneaux à base de bois</t>
        </is>
      </c>
      <c r="B608" s="179">
        <f>VLOOKUP(LEFT(A608,3),'[6]Table corresp.'!$A$4:$D$63,3,FALSE)</f>
        <v/>
      </c>
      <c r="C608" s="179">
        <f>VLOOKUP(A608,'[6]Table corresp.'!$M$4:$P$63,4,FALSE)</f>
        <v/>
      </c>
      <c r="D608" s="179" t="inlineStr">
        <is>
          <t>Consommation finale</t>
        </is>
      </c>
      <c r="E608" s="179">
        <f>VLOOKUP(LEFT(D608,3),'[6]Table corresp.'!$A$4:$D$63,4,FALSE)</f>
        <v/>
      </c>
      <c r="F608" s="179">
        <f>LEFT(A608,3)&amp;" - "&amp;LEFT(D608,3)</f>
        <v/>
      </c>
      <c r="G608" s="208" t="n">
        <v>45758.22439930012</v>
      </c>
      <c r="H608" s="208" t="n">
        <v>176799.645336432</v>
      </c>
      <c r="I608" s="208" t="n">
        <v>222557.870362473</v>
      </c>
      <c r="J608" s="208" t="n">
        <v>10.33966548848605</v>
      </c>
      <c r="K608" s="208" t="n">
        <v>25.79509577825433</v>
      </c>
      <c r="L608" s="208" t="n">
        <v>36.13476126674038</v>
      </c>
      <c r="M608" s="208" t="n">
        <v>117.465647795182</v>
      </c>
      <c r="N608" s="208" t="n">
        <v>357.20193837454</v>
      </c>
      <c r="O608" s="208" t="n">
        <v>474.667586169722</v>
      </c>
      <c r="P608" s="208" t="n">
        <v>27.23741003774538</v>
      </c>
      <c r="Q608" s="208" t="n">
        <v>105.6451995486178</v>
      </c>
      <c r="R608" s="208" t="n">
        <v>132.8826095863632</v>
      </c>
      <c r="S608" s="196" t="inlineStr">
        <is>
          <t>BI</t>
        </is>
      </c>
      <c r="T608" s="179">
        <f>VLOOKUP(A608,'[6]Groupe de branches'!$Z$27:$AM$86,14,FALSE)</f>
        <v/>
      </c>
      <c r="U608" s="179">
        <f>VLOOKUP(D608,'[6]Groupe de branches'!$Z$27:$AM$86,14,FALSE)</f>
        <v/>
      </c>
      <c r="V608" s="179" t="n">
        <v>2017</v>
      </c>
      <c r="W608" s="179">
        <f>VLOOKUP(D608,'[6]Table corresp.'!$M$4:$S$63,7,FALSE)</f>
        <v/>
      </c>
      <c r="X608" s="197">
        <f>IFERROR(G608/SUMIFS('[6]Comp2016-2017 (3)'!$I$5:$I$289,'[6]Comp2016-2017 (3)'!$A$5:$A$289,A608,'[6]Comp2016-2017 (3)'!$R$5:$R$289,V608),0)</f>
        <v/>
      </c>
      <c r="Y608" s="209">
        <f>IFERROR(IF(RIGHT(F608,3)="Exp",VLOOKUP(F608,#REF!,2,FALSE),VLOOKUP(F608,#REF!,9,FALSE)),1)</f>
        <v/>
      </c>
      <c r="Z608" s="197">
        <f>Y608/SUMIFS($Y$4:$Y$1116,$V$4:$V$1116,V608,$A$4:$A$1116,A608)</f>
        <v/>
      </c>
      <c r="AA608" s="181">
        <f>X608*Z608</f>
        <v/>
      </c>
      <c r="AB608" s="183">
        <f>IFERROR(SUMIFS('[6]Comp2016-2017 (3)'!$G$5:$G$289,'[6]Comp2016-2017 (3)'!$A$5:$A$289,A608,'[6]Comp2016-2017 (3)'!$R$5:$R$289,V608)*AA608/SUMIFS($AA$4:$AA$1116,$A$4:$A$1116,A608,$V$4:$V$1116,V608),0)</f>
        <v/>
      </c>
      <c r="AC608" s="183">
        <f>IF($W608=AC$3,$AB608,IF(NOT($W608=0),"",SUMIFS('Source traité'!AC$4:AC$1116,'Source traité'!$A$4:$A$1116,$D608,'Source traité'!$V$4:$V$1116,$V608)/SUMIFS('[6]Comp2016-2017 (3)'!$G$5:$G$289,'[6]Comp2016-2017 (3)'!$A$5:$A$289,$D608,'[6]Comp2016-2017 (3)'!$R$5:$R$289,$V608)*$AB608))</f>
        <v/>
      </c>
      <c r="AD608" s="183">
        <f>IF($W608=AD$3,$AB608,IF(NOT($W608=0),"",SUMIFS('Source traité'!AD$4:AD$1116,'Source traité'!$A$4:$A$1116,$D608,'Source traité'!$V$4:$V$1116,$V608)/SUMIFS('[6]Comp2016-2017 (3)'!$G$5:$G$289,'[6]Comp2016-2017 (3)'!$A$5:$A$289,$D608,'[6]Comp2016-2017 (3)'!$R$5:$R$289,$V608)*$AB608))</f>
        <v/>
      </c>
      <c r="AE608" s="183">
        <f>IF($W608=AE$3,$AB608,IF(NOT($W608=0),"",SUMIFS('Source traité'!AE$4:AE$1116,'Source traité'!$A$4:$A$1116,$D608,'Source traité'!$V$4:$V$1116,$V608)/SUMIFS('[6]Comp2016-2017 (3)'!$G$5:$G$289,'[6]Comp2016-2017 (3)'!$A$5:$A$289,$D608,'[6]Comp2016-2017 (3)'!$R$5:$R$289,$V608)*$AB608))</f>
        <v/>
      </c>
      <c r="AF608" s="183">
        <f>IF($W608=AF$3,$AB608,IF(NOT($W608=0),"",SUMIFS('Source traité'!AF$4:AF$1116,'Source traité'!$A$4:$A$1116,$D608,'Source traité'!$V$4:$V$1116,$V608)/SUMIFS('[6]Comp2016-2017 (3)'!$G$5:$G$289,'[6]Comp2016-2017 (3)'!$A$5:$A$289,$D608,'[6]Comp2016-2017 (3)'!$R$5:$R$289,$V608)*$AB608))</f>
        <v/>
      </c>
      <c r="AG608" s="183">
        <f>IF($W608=AG$3,$AB608,IF(NOT($W608=0),"",SUMIFS('Source traité'!AG$4:AG$1116,'Source traité'!$A$4:$A$1116,$D608,'Source traité'!$V$4:$V$1116,$V608)/SUMIFS('[6]Comp2016-2017 (3)'!$G$5:$G$289,'[6]Comp2016-2017 (3)'!$A$5:$A$289,$D608,'[6]Comp2016-2017 (3)'!$R$5:$R$289,$V608)*$AB608))</f>
        <v/>
      </c>
      <c r="AH608" s="183">
        <f>IF($W608=AH$3,$AB608,IF(NOT($W608=0),"",SUMIFS('Source traité'!AH$4:AH$1116,'Source traité'!$A$4:$A$1116,$D608,'Source traité'!$V$4:$V$1116,$V608)/SUMIFS('[6]Comp2016-2017 (3)'!$G$5:$G$289,'[6]Comp2016-2017 (3)'!$A$5:$A$289,$D608,'[6]Comp2016-2017 (3)'!$R$5:$R$289,$V608)*$AB608))</f>
        <v/>
      </c>
      <c r="AI608" s="183">
        <f>IF($W608=AI$3,$AB608,IF(NOT($W608=0),"",SUMIFS('Source traité'!AI$4:AI$1116,'Source traité'!$A$4:$A$1116,$D608,'Source traité'!$V$4:$V$1116,$V608)/SUMIFS('[6]Comp2016-2017 (3)'!$G$5:$G$289,'[6]Comp2016-2017 (3)'!$A$5:$A$289,$D608,'[6]Comp2016-2017 (3)'!$R$5:$R$289,$V608)*$AB608))</f>
        <v/>
      </c>
      <c r="AJ608" s="183">
        <f>IF($W608=AJ$3,$AB608,IF(NOT($W608=0),"",SUMIFS('Source traité'!AJ$4:AJ$1116,'Source traité'!$A$4:$A$1116,$D608,'Source traité'!$V$4:$V$1116,$V608)/SUMIFS('[6]Comp2016-2017 (3)'!$G$5:$G$289,'[6]Comp2016-2017 (3)'!$A$5:$A$289,$D608,'[6]Comp2016-2017 (3)'!$R$5:$R$289,$V608)*$AB608))</f>
        <v/>
      </c>
      <c r="AK608" s="183">
        <f>SUM(AC608:AJ608)-AB608</f>
        <v/>
      </c>
      <c r="AL608" s="179">
        <f>IF(A608=D608,"remplir à la main","")</f>
        <v/>
      </c>
      <c r="AM608" s="179">
        <f>VLOOKUP(A608,'[6]Table corresp.'!$M$4:$U$63,8,FALSE)</f>
        <v/>
      </c>
      <c r="AN608" s="179">
        <f>VLOOKUP(D608,'[6]Table corresp.'!$M$4:$U$63,9,FALSE)</f>
        <v/>
      </c>
    </row>
    <row r="609" hidden="1">
      <c r="A609" s="179" t="inlineStr">
        <is>
          <t>31 - Placages et panneaux à base de bois</t>
        </is>
      </c>
      <c r="B609" s="179">
        <f>VLOOKUP(LEFT(A609,3),'[6]Table corresp.'!$A$4:$D$63,3,FALSE)</f>
        <v/>
      </c>
      <c r="C609" s="179">
        <f>VLOOKUP(A609,'[6]Table corresp.'!$M$4:$P$63,4,FALSE)</f>
        <v/>
      </c>
      <c r="D609" s="179" t="inlineStr">
        <is>
          <t>Exportation</t>
        </is>
      </c>
      <c r="E609" s="179">
        <f>VLOOKUP(LEFT(D609,3),'[6]Table corresp.'!$A$4:$D$63,4,FALSE)</f>
        <v/>
      </c>
      <c r="F609" s="179">
        <f>LEFT(A609,3)&amp;" - "&amp;LEFT(D609,3)</f>
        <v/>
      </c>
      <c r="G609" s="208" t="n">
        <v>830369.4346598466</v>
      </c>
      <c r="H609" s="208" t="n">
        <v>0</v>
      </c>
      <c r="I609" s="208" t="n">
        <v>830369.437</v>
      </c>
      <c r="J609" s="208" t="n">
        <v>178.9429539588037</v>
      </c>
      <c r="K609" s="208" t="n">
        <v>0</v>
      </c>
      <c r="L609" s="208" t="n">
        <v>178.9429539588037</v>
      </c>
      <c r="M609" s="208" t="n">
        <v>2156.51509715645</v>
      </c>
      <c r="N609" s="208" t="n">
        <v>0</v>
      </c>
      <c r="O609" s="208" t="n">
        <v>2156.51509715645</v>
      </c>
      <c r="P609" s="208" t="n">
        <v>494.2742659172543</v>
      </c>
      <c r="Q609" s="208" t="n">
        <v>0</v>
      </c>
      <c r="R609" s="208" t="n">
        <v>494.2742659172543</v>
      </c>
      <c r="S609" s="196" t="inlineStr">
        <is>
          <t>BI</t>
        </is>
      </c>
      <c r="T609" s="179">
        <f>VLOOKUP(A609,'[6]Groupe de branches'!$Z$27:$AM$86,14,FALSE)</f>
        <v/>
      </c>
      <c r="U609" s="179">
        <f>VLOOKUP(D609,'[6]Groupe de branches'!$Z$27:$AM$86,14,FALSE)</f>
        <v/>
      </c>
      <c r="V609" s="179" t="n">
        <v>2017</v>
      </c>
      <c r="W609" s="179">
        <f>VLOOKUP(D609,'[6]Table corresp.'!$M$4:$S$63,7,FALSE)</f>
        <v/>
      </c>
      <c r="X609" s="197">
        <f>IFERROR(G609/SUMIFS('[6]Comp2016-2017 (3)'!$I$5:$I$289,'[6]Comp2016-2017 (3)'!$A$5:$A$289,A609,'[6]Comp2016-2017 (3)'!$R$5:$R$289,V609),0)</f>
        <v/>
      </c>
      <c r="Y609" s="209">
        <f>IFERROR(IF(RIGHT(F609,3)="Exp",VLOOKUP(F609,#REF!,2,FALSE),VLOOKUP(F609,#REF!,9,FALSE)),1)</f>
        <v/>
      </c>
      <c r="Z609" s="197">
        <f>Y609/SUMIFS($Y$4:$Y$1116,$V$4:$V$1116,V609,$A$4:$A$1116,A609)</f>
        <v/>
      </c>
      <c r="AA609" s="181">
        <f>X609*Z609</f>
        <v/>
      </c>
      <c r="AB609" s="183">
        <f>IFERROR(SUMIFS('[6]Comp2016-2017 (3)'!$G$5:$G$289,'[6]Comp2016-2017 (3)'!$A$5:$A$289,A609,'[6]Comp2016-2017 (3)'!$R$5:$R$289,V609)*AA609/SUMIFS($AA$4:$AA$1116,$A$4:$A$1116,A609,$V$4:$V$1116,V609),0)</f>
        <v/>
      </c>
      <c r="AC609" s="183">
        <f>IF($W609=AC$3,$AB609,IF(NOT($W609=0),"",SUMIFS('Source traité'!AC$4:AC$1116,'Source traité'!$A$4:$A$1116,$D609,'Source traité'!$V$4:$V$1116,$V609)/SUMIFS('[6]Comp2016-2017 (3)'!$G$5:$G$289,'[6]Comp2016-2017 (3)'!$A$5:$A$289,$D609,'[6]Comp2016-2017 (3)'!$R$5:$R$289,$V609)*$AB609))</f>
        <v/>
      </c>
      <c r="AD609" s="183">
        <f>IF($W609=AD$3,$AB609,IF(NOT($W609=0),"",SUMIFS('Source traité'!AD$4:AD$1116,'Source traité'!$A$4:$A$1116,$D609,'Source traité'!$V$4:$V$1116,$V609)/SUMIFS('[6]Comp2016-2017 (3)'!$G$5:$G$289,'[6]Comp2016-2017 (3)'!$A$5:$A$289,$D609,'[6]Comp2016-2017 (3)'!$R$5:$R$289,$V609)*$AB609))</f>
        <v/>
      </c>
      <c r="AE609" s="183">
        <f>IF($W609=AE$3,$AB609,IF(NOT($W609=0),"",SUMIFS('Source traité'!AE$4:AE$1116,'Source traité'!$A$4:$A$1116,$D609,'Source traité'!$V$4:$V$1116,$V609)/SUMIFS('[6]Comp2016-2017 (3)'!$G$5:$G$289,'[6]Comp2016-2017 (3)'!$A$5:$A$289,$D609,'[6]Comp2016-2017 (3)'!$R$5:$R$289,$V609)*$AB609))</f>
        <v/>
      </c>
      <c r="AF609" s="183">
        <f>IF($W609=AF$3,$AB609,IF(NOT($W609=0),"",SUMIFS('Source traité'!AF$4:AF$1116,'Source traité'!$A$4:$A$1116,$D609,'Source traité'!$V$4:$V$1116,$V609)/SUMIFS('[6]Comp2016-2017 (3)'!$G$5:$G$289,'[6]Comp2016-2017 (3)'!$A$5:$A$289,$D609,'[6]Comp2016-2017 (3)'!$R$5:$R$289,$V609)*$AB609))</f>
        <v/>
      </c>
      <c r="AG609" s="183">
        <f>IF($W609=AG$3,$AB609,IF(NOT($W609=0),"",SUMIFS('Source traité'!AG$4:AG$1116,'Source traité'!$A$4:$A$1116,$D609,'Source traité'!$V$4:$V$1116,$V609)/SUMIFS('[6]Comp2016-2017 (3)'!$G$5:$G$289,'[6]Comp2016-2017 (3)'!$A$5:$A$289,$D609,'[6]Comp2016-2017 (3)'!$R$5:$R$289,$V609)*$AB609))</f>
        <v/>
      </c>
      <c r="AH609" s="183">
        <f>IF($W609=AH$3,$AB609,IF(NOT($W609=0),"",SUMIFS('Source traité'!AH$4:AH$1116,'Source traité'!$A$4:$A$1116,$D609,'Source traité'!$V$4:$V$1116,$V609)/SUMIFS('[6]Comp2016-2017 (3)'!$G$5:$G$289,'[6]Comp2016-2017 (3)'!$A$5:$A$289,$D609,'[6]Comp2016-2017 (3)'!$R$5:$R$289,$V609)*$AB609))</f>
        <v/>
      </c>
      <c r="AI609" s="183">
        <f>IF($W609=AI$3,$AB609,IF(NOT($W609=0),"",SUMIFS('Source traité'!AI$4:AI$1116,'Source traité'!$A$4:$A$1116,$D609,'Source traité'!$V$4:$V$1116,$V609)/SUMIFS('[6]Comp2016-2017 (3)'!$G$5:$G$289,'[6]Comp2016-2017 (3)'!$A$5:$A$289,$D609,'[6]Comp2016-2017 (3)'!$R$5:$R$289,$V609)*$AB609))</f>
        <v/>
      </c>
      <c r="AJ609" s="183">
        <f>IF($W609=AJ$3,$AB609,IF(NOT($W609=0),"",SUMIFS('Source traité'!AJ$4:AJ$1116,'Source traité'!$A$4:$A$1116,$D609,'Source traité'!$V$4:$V$1116,$V609)/SUMIFS('[6]Comp2016-2017 (3)'!$G$5:$G$289,'[6]Comp2016-2017 (3)'!$A$5:$A$289,$D609,'[6]Comp2016-2017 (3)'!$R$5:$R$289,$V609)*$AB609))</f>
        <v/>
      </c>
      <c r="AK609" s="183">
        <f>SUM(AC609:AJ609)-AB609</f>
        <v/>
      </c>
      <c r="AL609" s="179">
        <f>IF(A609=D609,"remplir à la main","")</f>
        <v/>
      </c>
      <c r="AM609" s="179">
        <f>VLOOKUP(A609,'[6]Table corresp.'!$M$4:$U$63,8,FALSE)</f>
        <v/>
      </c>
      <c r="AN609" s="179">
        <f>VLOOKUP(D609,'[6]Table corresp.'!$M$4:$U$63,9,FALSE)</f>
        <v/>
      </c>
    </row>
    <row r="610" hidden="1">
      <c r="A610" s="179" t="inlineStr">
        <is>
          <t xml:space="preserve">32 - Produits finis à base de panneaux (plinthes, profilés de menuiserie…) </t>
        </is>
      </c>
      <c r="B610" s="179">
        <f>VLOOKUP(LEFT(A610,3),'[6]Table corresp.'!$A$4:$D$63,3,FALSE)</f>
        <v/>
      </c>
      <c r="C610" s="179">
        <f>VLOOKUP(A610,'[6]Table corresp.'!$M$4:$P$63,4,FALSE)</f>
        <v/>
      </c>
      <c r="D610" s="179" t="inlineStr">
        <is>
          <t>Consommation finale</t>
        </is>
      </c>
      <c r="E610" s="179">
        <f>VLOOKUP(LEFT(D610,3),'[6]Table corresp.'!$A$4:$D$63,4,FALSE)</f>
        <v/>
      </c>
      <c r="F610" s="179">
        <f>LEFT(A610,3)&amp;" - "&amp;LEFT(D610,3)</f>
        <v/>
      </c>
      <c r="G610" s="208" t="n">
        <v>1</v>
      </c>
      <c r="H610" s="208" t="n">
        <v>0</v>
      </c>
      <c r="I610" s="208" t="n">
        <v>1</v>
      </c>
      <c r="J610" s="208" t="n">
        <v>0</v>
      </c>
      <c r="K610" s="208" t="n">
        <v>0</v>
      </c>
      <c r="L610" s="208" t="n">
        <v>0</v>
      </c>
      <c r="M610" s="208" t="n">
        <v>0</v>
      </c>
      <c r="N610" s="208" t="n">
        <v>0</v>
      </c>
      <c r="O610" s="208" t="n">
        <v>0</v>
      </c>
      <c r="P610" s="208" t="n">
        <v>0</v>
      </c>
      <c r="Q610" s="208" t="n">
        <v>0</v>
      </c>
      <c r="R610" s="208" t="n">
        <v>0</v>
      </c>
      <c r="S610" s="196" t="n"/>
      <c r="T610" s="179">
        <f>VLOOKUP(A610,'[6]Groupe de branches'!$Z$27:$AM$86,14,FALSE)</f>
        <v/>
      </c>
      <c r="U610" s="179">
        <f>VLOOKUP(D610,'[6]Groupe de branches'!$Z$27:$AM$86,14,FALSE)</f>
        <v/>
      </c>
      <c r="V610" s="179" t="n">
        <v>2017</v>
      </c>
      <c r="W610" s="179">
        <f>VLOOKUP(D610,'[6]Table corresp.'!$M$4:$S$63,7,FALSE)</f>
        <v/>
      </c>
      <c r="X610" s="197">
        <f>IFERROR(G610/SUMIFS('[6]Comp2016-2017 (3)'!$I$5:$I$289,'[6]Comp2016-2017 (3)'!$A$5:$A$289,A610,'[6]Comp2016-2017 (3)'!$R$5:$R$289,V610),0)</f>
        <v/>
      </c>
      <c r="Y610" s="199" t="n"/>
      <c r="Z610" s="200" t="n"/>
      <c r="AA610" s="181">
        <f>X610*Z610</f>
        <v/>
      </c>
      <c r="AB610" s="183">
        <f>IFERROR(SUMIFS('[6]Comp2016-2017 (3)'!$G$5:$G$289,'[6]Comp2016-2017 (3)'!$A$5:$A$289,A610,'[6]Comp2016-2017 (3)'!$R$5:$R$289,V610)*AA610/SUMIFS($AA$4:$AA$1116,$A$4:$A$1116,A610,$V$4:$V$1116,V610),0)</f>
        <v/>
      </c>
      <c r="AC610" s="183">
        <f>IF($W610=AC$3,$AB610,IF(NOT($W610=0),"",SUMIFS('Source traité'!AC$4:AC$1116,'Source traité'!$A$4:$A$1116,$D610,'Source traité'!$V$4:$V$1116,$V610)/SUMIFS('[6]Comp2016-2017 (3)'!$G$5:$G$289,'[6]Comp2016-2017 (3)'!$A$5:$A$289,$D610,'[6]Comp2016-2017 (3)'!$R$5:$R$289,$V610)*$AB610))</f>
        <v/>
      </c>
      <c r="AD610" s="183">
        <f>IF($W610=AD$3,$AB610,IF(NOT($W610=0),"",SUMIFS('Source traité'!AD$4:AD$1116,'Source traité'!$A$4:$A$1116,$D610,'Source traité'!$V$4:$V$1116,$V610)/SUMIFS('[6]Comp2016-2017 (3)'!$G$5:$G$289,'[6]Comp2016-2017 (3)'!$A$5:$A$289,$D610,'[6]Comp2016-2017 (3)'!$R$5:$R$289,$V610)*$AB610))</f>
        <v/>
      </c>
      <c r="AE610" s="183">
        <f>IF($W610=AE$3,$AB610,IF(NOT($W610=0),"",SUMIFS('Source traité'!AE$4:AE$1116,'Source traité'!$A$4:$A$1116,$D610,'Source traité'!$V$4:$V$1116,$V610)/SUMIFS('[6]Comp2016-2017 (3)'!$G$5:$G$289,'[6]Comp2016-2017 (3)'!$A$5:$A$289,$D610,'[6]Comp2016-2017 (3)'!$R$5:$R$289,$V610)*$AB610))</f>
        <v/>
      </c>
      <c r="AF610" s="183">
        <f>IF($W610=AF$3,$AB610,IF(NOT($W610=0),"",SUMIFS('Source traité'!AF$4:AF$1116,'Source traité'!$A$4:$A$1116,$D610,'Source traité'!$V$4:$V$1116,$V610)/SUMIFS('[6]Comp2016-2017 (3)'!$G$5:$G$289,'[6]Comp2016-2017 (3)'!$A$5:$A$289,$D610,'[6]Comp2016-2017 (3)'!$R$5:$R$289,$V610)*$AB610))</f>
        <v/>
      </c>
      <c r="AG610" s="183">
        <f>IF($W610=AG$3,$AB610,IF(NOT($W610=0),"",SUMIFS('Source traité'!AG$4:AG$1116,'Source traité'!$A$4:$A$1116,$D610,'Source traité'!$V$4:$V$1116,$V610)/SUMIFS('[6]Comp2016-2017 (3)'!$G$5:$G$289,'[6]Comp2016-2017 (3)'!$A$5:$A$289,$D610,'[6]Comp2016-2017 (3)'!$R$5:$R$289,$V610)*$AB610))</f>
        <v/>
      </c>
      <c r="AH610" s="183">
        <f>IF($W610=AH$3,$AB610,IF(NOT($W610=0),"",SUMIFS('Source traité'!AH$4:AH$1116,'Source traité'!$A$4:$A$1116,$D610,'Source traité'!$V$4:$V$1116,$V610)/SUMIFS('[6]Comp2016-2017 (3)'!$G$5:$G$289,'[6]Comp2016-2017 (3)'!$A$5:$A$289,$D610,'[6]Comp2016-2017 (3)'!$R$5:$R$289,$V610)*$AB610))</f>
        <v/>
      </c>
      <c r="AI610" s="183">
        <f>IF($W610=AI$3,$AB610,IF(NOT($W610=0),"",SUMIFS('Source traité'!AI$4:AI$1116,'Source traité'!$A$4:$A$1116,$D610,'Source traité'!$V$4:$V$1116,$V610)/SUMIFS('[6]Comp2016-2017 (3)'!$G$5:$G$289,'[6]Comp2016-2017 (3)'!$A$5:$A$289,$D610,'[6]Comp2016-2017 (3)'!$R$5:$R$289,$V610)*$AB610))</f>
        <v/>
      </c>
      <c r="AJ610" s="183">
        <f>IF($W610=AJ$3,$AB610,IF(NOT($W610=0),"",SUMIFS('Source traité'!AJ$4:AJ$1116,'Source traité'!$A$4:$A$1116,$D610,'Source traité'!$V$4:$V$1116,$V610)/SUMIFS('[6]Comp2016-2017 (3)'!$G$5:$G$289,'[6]Comp2016-2017 (3)'!$A$5:$A$289,$D610,'[6]Comp2016-2017 (3)'!$R$5:$R$289,$V610)*$AB610))</f>
        <v/>
      </c>
      <c r="AK610" s="183">
        <f>SUM(AC610:AJ610)-AB610</f>
        <v/>
      </c>
      <c r="AL610" s="179">
        <f>IF(A610=D610,"remplir à la main","")</f>
        <v/>
      </c>
      <c r="AM610" s="179">
        <f>VLOOKUP(A610,'[6]Table corresp.'!$M$4:$U$63,8,FALSE)</f>
        <v/>
      </c>
      <c r="AN610" s="179">
        <f>VLOOKUP(D610,'[6]Table corresp.'!$M$4:$U$63,9,FALSE)</f>
        <v/>
      </c>
    </row>
    <row r="611" hidden="1">
      <c r="A611" s="179" t="inlineStr">
        <is>
          <t>33 - Parquets contrecollés</t>
        </is>
      </c>
      <c r="B611" s="179">
        <f>VLOOKUP(LEFT(A611,3),'[6]Table corresp.'!$A$4:$D$63,3,FALSE)</f>
        <v/>
      </c>
      <c r="C611" s="179">
        <f>VLOOKUP(A611,'[6]Table corresp.'!$M$4:$P$63,4,FALSE)</f>
        <v/>
      </c>
      <c r="D611" s="179" t="inlineStr">
        <is>
          <t>55 - Agencement de lieux de vente</t>
        </is>
      </c>
      <c r="E611" s="179">
        <f>VLOOKUP(LEFT(D611,3),'[6]Table corresp.'!$A$4:$D$63,4,FALSE)</f>
        <v/>
      </c>
      <c r="F611" s="179">
        <f>LEFT(A611,3)&amp;" - "&amp;LEFT(D611,3)</f>
        <v/>
      </c>
      <c r="G611" s="208" t="n">
        <v>5022.579134175231</v>
      </c>
      <c r="H611" s="208" t="n">
        <v>0</v>
      </c>
      <c r="I611" s="208" t="n">
        <v>5022.57936137888</v>
      </c>
      <c r="J611" s="208" t="n">
        <v>0.6281190145737243</v>
      </c>
      <c r="K611" s="208" t="n">
        <v>0</v>
      </c>
      <c r="L611" s="208" t="n">
        <v>0.6281190145737243</v>
      </c>
      <c r="M611" s="208" t="n">
        <v>0.8063817983429978</v>
      </c>
      <c r="N611" s="208" t="n">
        <v>0</v>
      </c>
      <c r="O611" s="208" t="n">
        <v>0.8063817983429978</v>
      </c>
      <c r="P611" s="208" t="n">
        <v>0.2351627918104918</v>
      </c>
      <c r="Q611" s="208" t="n">
        <v>0</v>
      </c>
      <c r="R611" s="208" t="n">
        <v>0.2351627918104918</v>
      </c>
      <c r="S611" s="196" t="n"/>
      <c r="T611" s="179">
        <f>VLOOKUP(A611,'[6]Groupe de branches'!$Z$27:$AM$86,14,FALSE)</f>
        <v/>
      </c>
      <c r="U611" s="179">
        <f>VLOOKUP(D611,'[6]Groupe de branches'!$Z$27:$AM$86,14,FALSE)</f>
        <v/>
      </c>
      <c r="V611" s="179" t="n">
        <v>2017</v>
      </c>
      <c r="W611" s="179">
        <f>VLOOKUP(D611,'[6]Table corresp.'!$M$4:$S$63,7,FALSE)</f>
        <v/>
      </c>
      <c r="X611" s="197">
        <f>IFERROR(G611/SUMIFS('[6]Comp2016-2017 (3)'!$I$5:$I$289,'[6]Comp2016-2017 (3)'!$A$5:$A$289,A611,'[6]Comp2016-2017 (3)'!$R$5:$R$289,V611),0)</f>
        <v/>
      </c>
      <c r="Y611" s="209">
        <f>IFERROR(IF(RIGHT(F611,3)="Exp",VLOOKUP(F611,#REF!,2,FALSE),VLOOKUP(F611,#REF!,9,FALSE)),1)</f>
        <v/>
      </c>
      <c r="Z611" s="197">
        <f>Y611/SUMIFS($Y$4:$Y$1116,$V$4:$V$1116,V611,$A$4:$A$1116,A611)</f>
        <v/>
      </c>
      <c r="AA611" s="181">
        <f>X611*Z611</f>
        <v/>
      </c>
      <c r="AB611" s="183">
        <f>IFERROR(SUMIFS('[6]Comp2016-2017 (3)'!$G$5:$G$289,'[6]Comp2016-2017 (3)'!$A$5:$A$289,A611,'[6]Comp2016-2017 (3)'!$R$5:$R$289,V611)*AA611/SUMIFS($AA$4:$AA$1116,$A$4:$A$1116,A611,$V$4:$V$1116,V611),0)</f>
        <v/>
      </c>
      <c r="AC611" s="183">
        <f>IF($W611=AC$3,$AB611,IF(NOT($W611=0),"",SUMIFS('Source traité'!AC$4:AC$1116,'Source traité'!$A$4:$A$1116,$D611,'Source traité'!$V$4:$V$1116,$V611)/SUMIFS('[6]Comp2016-2017 (3)'!$G$5:$G$289,'[6]Comp2016-2017 (3)'!$A$5:$A$289,$D611,'[6]Comp2016-2017 (3)'!$R$5:$R$289,$V611)*$AB611))</f>
        <v/>
      </c>
      <c r="AD611" s="183">
        <f>IF($W611=AD$3,$AB611,IF(NOT($W611=0),"",SUMIFS('Source traité'!AD$4:AD$1116,'Source traité'!$A$4:$A$1116,$D611,'Source traité'!$V$4:$V$1116,$V611)/SUMIFS('[6]Comp2016-2017 (3)'!$G$5:$G$289,'[6]Comp2016-2017 (3)'!$A$5:$A$289,$D611,'[6]Comp2016-2017 (3)'!$R$5:$R$289,$V611)*$AB611))</f>
        <v/>
      </c>
      <c r="AE611" s="183">
        <f>IF($W611=AE$3,$AB611,IF(NOT($W611=0),"",SUMIFS('Source traité'!AE$4:AE$1116,'Source traité'!$A$4:$A$1116,$D611,'Source traité'!$V$4:$V$1116,$V611)/SUMIFS('[6]Comp2016-2017 (3)'!$G$5:$G$289,'[6]Comp2016-2017 (3)'!$A$5:$A$289,$D611,'[6]Comp2016-2017 (3)'!$R$5:$R$289,$V611)*$AB611))</f>
        <v/>
      </c>
      <c r="AF611" s="183">
        <f>IF($W611=AF$3,$AB611,IF(NOT($W611=0),"",SUMIFS('Source traité'!AF$4:AF$1116,'Source traité'!$A$4:$A$1116,$D611,'Source traité'!$V$4:$V$1116,$V611)/SUMIFS('[6]Comp2016-2017 (3)'!$G$5:$G$289,'[6]Comp2016-2017 (3)'!$A$5:$A$289,$D611,'[6]Comp2016-2017 (3)'!$R$5:$R$289,$V611)*$AB611))</f>
        <v/>
      </c>
      <c r="AG611" s="183">
        <f>IF($W611=AG$3,$AB611,IF(NOT($W611=0),"",SUMIFS('Source traité'!AG$4:AG$1116,'Source traité'!$A$4:$A$1116,$D611,'Source traité'!$V$4:$V$1116,$V611)/SUMIFS('[6]Comp2016-2017 (3)'!$G$5:$G$289,'[6]Comp2016-2017 (3)'!$A$5:$A$289,$D611,'[6]Comp2016-2017 (3)'!$R$5:$R$289,$V611)*$AB611))</f>
        <v/>
      </c>
      <c r="AH611" s="183">
        <f>IF($W611=AH$3,$AB611,IF(NOT($W611=0),"",SUMIFS('Source traité'!AH$4:AH$1116,'Source traité'!$A$4:$A$1116,$D611,'Source traité'!$V$4:$V$1116,$V611)/SUMIFS('[6]Comp2016-2017 (3)'!$G$5:$G$289,'[6]Comp2016-2017 (3)'!$A$5:$A$289,$D611,'[6]Comp2016-2017 (3)'!$R$5:$R$289,$V611)*$AB611))</f>
        <v/>
      </c>
      <c r="AI611" s="183">
        <f>IF($W611=AI$3,$AB611,IF(NOT($W611=0),"",SUMIFS('Source traité'!AI$4:AI$1116,'Source traité'!$A$4:$A$1116,$D611,'Source traité'!$V$4:$V$1116,$V611)/SUMIFS('[6]Comp2016-2017 (3)'!$G$5:$G$289,'[6]Comp2016-2017 (3)'!$A$5:$A$289,$D611,'[6]Comp2016-2017 (3)'!$R$5:$R$289,$V611)*$AB611))</f>
        <v/>
      </c>
      <c r="AJ611" s="183">
        <f>IF($W611=AJ$3,$AB611,IF(NOT($W611=0),"",SUMIFS('Source traité'!AJ$4:AJ$1116,'Source traité'!$A$4:$A$1116,$D611,'Source traité'!$V$4:$V$1116,$V611)/SUMIFS('[6]Comp2016-2017 (3)'!$G$5:$G$289,'[6]Comp2016-2017 (3)'!$A$5:$A$289,$D611,'[6]Comp2016-2017 (3)'!$R$5:$R$289,$V611)*$AB611))</f>
        <v/>
      </c>
      <c r="AK611" s="183">
        <f>SUM(AC611:AJ611)-AB611</f>
        <v/>
      </c>
      <c r="AL611" s="179">
        <f>IF(A611=D611,"remplir à la main","")</f>
        <v/>
      </c>
      <c r="AM611" s="179">
        <f>VLOOKUP(A611,'[6]Table corresp.'!$M$4:$U$63,8,FALSE)</f>
        <v/>
      </c>
      <c r="AN611" s="179">
        <f>VLOOKUP(D611,'[6]Table corresp.'!$M$4:$U$63,9,FALSE)</f>
        <v/>
      </c>
    </row>
    <row r="612" hidden="1">
      <c r="A612" s="179" t="inlineStr">
        <is>
          <t>33 - Parquets contrecollés</t>
        </is>
      </c>
      <c r="B612" s="179">
        <f>VLOOKUP(LEFT(A612,3),'[6]Table corresp.'!$A$4:$D$63,3,FALSE)</f>
        <v/>
      </c>
      <c r="C612" s="179">
        <f>VLOOKUP(A612,'[6]Table corresp.'!$M$4:$P$63,4,FALSE)</f>
        <v/>
      </c>
      <c r="D612" s="179" t="inlineStr">
        <is>
          <t>56 - Travaux de revêtement des sols et des murs</t>
        </is>
      </c>
      <c r="E612" s="179">
        <f>VLOOKUP(LEFT(D612,3),'[6]Table corresp.'!$A$4:$D$63,4,FALSE)</f>
        <v/>
      </c>
      <c r="F612" s="179">
        <f>LEFT(A612,3)&amp;" - "&amp;LEFT(D612,3)</f>
        <v/>
      </c>
      <c r="G612" s="208" t="n">
        <v>22124.26552827547</v>
      </c>
      <c r="H612" s="208" t="n">
        <v>25967.10570519943</v>
      </c>
      <c r="I612" s="208" t="n">
        <v>48091.3734089578</v>
      </c>
      <c r="J612" s="208" t="n">
        <v>3.320207763512673</v>
      </c>
      <c r="K612" s="208" t="n">
        <v>4.025656149525627</v>
      </c>
      <c r="L612" s="208" t="n">
        <v>7.345863913038301</v>
      </c>
      <c r="M612" s="208" t="n">
        <v>4.262496509567907</v>
      </c>
      <c r="N612" s="208" t="n">
        <v>5.1681540759725</v>
      </c>
      <c r="O612" s="208" t="n">
        <v>9.430650585540405</v>
      </c>
      <c r="P612" s="208" t="n">
        <v>1.243059530029345</v>
      </c>
      <c r="Q612" s="208" t="n">
        <v>1.507173826976075</v>
      </c>
      <c r="R612" s="208" t="n">
        <v>2.75023335700542</v>
      </c>
      <c r="S612" s="196" t="inlineStr">
        <is>
          <t>BI</t>
        </is>
      </c>
      <c r="T612" s="179">
        <f>VLOOKUP(A612,'[6]Groupe de branches'!$Z$27:$AM$86,14,FALSE)</f>
        <v/>
      </c>
      <c r="U612" s="179">
        <f>VLOOKUP(D612,'[6]Groupe de branches'!$Z$27:$AM$86,14,FALSE)</f>
        <v/>
      </c>
      <c r="V612" s="179" t="n">
        <v>2017</v>
      </c>
      <c r="W612" s="179">
        <f>VLOOKUP(D612,'[6]Table corresp.'!$M$4:$S$63,7,FALSE)</f>
        <v/>
      </c>
      <c r="X612" s="197">
        <f>IFERROR(G612/SUMIFS('[6]Comp2016-2017 (3)'!$I$5:$I$289,'[6]Comp2016-2017 (3)'!$A$5:$A$289,A612,'[6]Comp2016-2017 (3)'!$R$5:$R$289,V612),0)</f>
        <v/>
      </c>
      <c r="Y612" s="209">
        <f>IFERROR(IF(RIGHT(F612,3)="Exp",VLOOKUP(F612,#REF!,2,FALSE),VLOOKUP(F612,#REF!,9,FALSE)),1)</f>
        <v/>
      </c>
      <c r="Z612" s="197">
        <f>Y612/SUMIFS($Y$4:$Y$1116,$V$4:$V$1116,V612,$A$4:$A$1116,A612)</f>
        <v/>
      </c>
      <c r="AA612" s="181">
        <f>X612*Z612</f>
        <v/>
      </c>
      <c r="AB612" s="183">
        <f>IFERROR(SUMIFS('[6]Comp2016-2017 (3)'!$G$5:$G$289,'[6]Comp2016-2017 (3)'!$A$5:$A$289,A612,'[6]Comp2016-2017 (3)'!$R$5:$R$289,V612)*AA612/SUMIFS($AA$4:$AA$1116,$A$4:$A$1116,A612,$V$4:$V$1116,V612),0)</f>
        <v/>
      </c>
      <c r="AC612" s="183">
        <f>IF($W612=AC$3,$AB612,IF(NOT($W612=0),"",SUMIFS('Source traité'!AC$4:AC$1116,'Source traité'!$A$4:$A$1116,$D612,'Source traité'!$V$4:$V$1116,$V612)/SUMIFS('[6]Comp2016-2017 (3)'!$G$5:$G$289,'[6]Comp2016-2017 (3)'!$A$5:$A$289,$D612,'[6]Comp2016-2017 (3)'!$R$5:$R$289,$V612)*$AB612))</f>
        <v/>
      </c>
      <c r="AD612" s="183">
        <f>IF($W612=AD$3,$AB612,IF(NOT($W612=0),"",SUMIFS('Source traité'!AD$4:AD$1116,'Source traité'!$A$4:$A$1116,$D612,'Source traité'!$V$4:$V$1116,$V612)/SUMIFS('[6]Comp2016-2017 (3)'!$G$5:$G$289,'[6]Comp2016-2017 (3)'!$A$5:$A$289,$D612,'[6]Comp2016-2017 (3)'!$R$5:$R$289,$V612)*$AB612))</f>
        <v/>
      </c>
      <c r="AE612" s="183">
        <f>IF($W612=AE$3,$AB612,IF(NOT($W612=0),"",SUMIFS('Source traité'!AE$4:AE$1116,'Source traité'!$A$4:$A$1116,$D612,'Source traité'!$V$4:$V$1116,$V612)/SUMIFS('[6]Comp2016-2017 (3)'!$G$5:$G$289,'[6]Comp2016-2017 (3)'!$A$5:$A$289,$D612,'[6]Comp2016-2017 (3)'!$R$5:$R$289,$V612)*$AB612))</f>
        <v/>
      </c>
      <c r="AF612" s="183">
        <f>IF($W612=AF$3,$AB612,IF(NOT($W612=0),"",SUMIFS('Source traité'!AF$4:AF$1116,'Source traité'!$A$4:$A$1116,$D612,'Source traité'!$V$4:$V$1116,$V612)/SUMIFS('[6]Comp2016-2017 (3)'!$G$5:$G$289,'[6]Comp2016-2017 (3)'!$A$5:$A$289,$D612,'[6]Comp2016-2017 (3)'!$R$5:$R$289,$V612)*$AB612))</f>
        <v/>
      </c>
      <c r="AG612" s="183">
        <f>IF($W612=AG$3,$AB612,IF(NOT($W612=0),"",SUMIFS('Source traité'!AG$4:AG$1116,'Source traité'!$A$4:$A$1116,$D612,'Source traité'!$V$4:$V$1116,$V612)/SUMIFS('[6]Comp2016-2017 (3)'!$G$5:$G$289,'[6]Comp2016-2017 (3)'!$A$5:$A$289,$D612,'[6]Comp2016-2017 (3)'!$R$5:$R$289,$V612)*$AB612))</f>
        <v/>
      </c>
      <c r="AH612" s="183">
        <f>IF($W612=AH$3,$AB612,IF(NOT($W612=0),"",SUMIFS('Source traité'!AH$4:AH$1116,'Source traité'!$A$4:$A$1116,$D612,'Source traité'!$V$4:$V$1116,$V612)/SUMIFS('[6]Comp2016-2017 (3)'!$G$5:$G$289,'[6]Comp2016-2017 (3)'!$A$5:$A$289,$D612,'[6]Comp2016-2017 (3)'!$R$5:$R$289,$V612)*$AB612))</f>
        <v/>
      </c>
      <c r="AI612" s="183">
        <f>IF($W612=AI$3,$AB612,IF(NOT($W612=0),"",SUMIFS('Source traité'!AI$4:AI$1116,'Source traité'!$A$4:$A$1116,$D612,'Source traité'!$V$4:$V$1116,$V612)/SUMIFS('[6]Comp2016-2017 (3)'!$G$5:$G$289,'[6]Comp2016-2017 (3)'!$A$5:$A$289,$D612,'[6]Comp2016-2017 (3)'!$R$5:$R$289,$V612)*$AB612))</f>
        <v/>
      </c>
      <c r="AJ612" s="183">
        <f>IF($W612=AJ$3,$AB612,IF(NOT($W612=0),"",SUMIFS('Source traité'!AJ$4:AJ$1116,'Source traité'!$A$4:$A$1116,$D612,'Source traité'!$V$4:$V$1116,$V612)/SUMIFS('[6]Comp2016-2017 (3)'!$G$5:$G$289,'[6]Comp2016-2017 (3)'!$A$5:$A$289,$D612,'[6]Comp2016-2017 (3)'!$R$5:$R$289,$V612)*$AB612))</f>
        <v/>
      </c>
      <c r="AK612" s="183">
        <f>SUM(AC612:AJ612)-AB612</f>
        <v/>
      </c>
      <c r="AL612" s="179">
        <f>IF(A612=D612,"remplir à la main","")</f>
        <v/>
      </c>
      <c r="AM612" s="179">
        <f>VLOOKUP(A612,'[6]Table corresp.'!$M$4:$U$63,8,FALSE)</f>
        <v/>
      </c>
      <c r="AN612" s="179">
        <f>VLOOKUP(D612,'[6]Table corresp.'!$M$4:$U$63,9,FALSE)</f>
        <v/>
      </c>
    </row>
    <row r="613" hidden="1">
      <c r="A613" s="179" t="inlineStr">
        <is>
          <t>33 - Parquets contrecollés</t>
        </is>
      </c>
      <c r="B613" s="179">
        <f>VLOOKUP(LEFT(A613,3),'[6]Table corresp.'!$A$4:$D$63,3,FALSE)</f>
        <v/>
      </c>
      <c r="C613" s="179">
        <f>VLOOKUP(A613,'[6]Table corresp.'!$M$4:$P$63,4,FALSE)</f>
        <v/>
      </c>
      <c r="D613" s="179" t="inlineStr">
        <is>
          <t>Consommation finale</t>
        </is>
      </c>
      <c r="E613" s="179">
        <f>VLOOKUP(LEFT(D613,3),'[6]Table corresp.'!$A$4:$D$63,4,FALSE)</f>
        <v/>
      </c>
      <c r="F613" s="179">
        <f>LEFT(A613,3)&amp;" - "&amp;LEFT(D613,3)</f>
        <v/>
      </c>
      <c r="G613" s="208" t="n">
        <v>33170.36959616686</v>
      </c>
      <c r="H613" s="208" t="n">
        <v>66965.80629480061</v>
      </c>
      <c r="I613" s="208" t="n">
        <v>100136.1804207726</v>
      </c>
      <c r="J613" s="208" t="n">
        <v>7.46685930733104</v>
      </c>
      <c r="K613" s="208" t="n">
        <v>15.57246962632963</v>
      </c>
      <c r="L613" s="208" t="n">
        <v>23.03932893366067</v>
      </c>
      <c r="M613" s="208" t="n">
        <v>9.585984975006731</v>
      </c>
      <c r="N613" s="208" t="n">
        <v>19.99200115036082</v>
      </c>
      <c r="O613" s="208" t="n">
        <v>29.57798612536755</v>
      </c>
      <c r="P613" s="208" t="n">
        <v>2.79553307578149</v>
      </c>
      <c r="Q613" s="208" t="n">
        <v>5.830209479006202</v>
      </c>
      <c r="R613" s="208" t="n">
        <v>8.625742554787692</v>
      </c>
      <c r="S613" s="196" t="inlineStr">
        <is>
          <t>BI</t>
        </is>
      </c>
      <c r="T613" s="179">
        <f>VLOOKUP(A613,'[6]Groupe de branches'!$Z$27:$AM$86,14,FALSE)</f>
        <v/>
      </c>
      <c r="U613" s="179">
        <f>VLOOKUP(D613,'[6]Groupe de branches'!$Z$27:$AM$86,14,FALSE)</f>
        <v/>
      </c>
      <c r="V613" s="179" t="n">
        <v>2017</v>
      </c>
      <c r="W613" s="179">
        <f>VLOOKUP(D613,'[6]Table corresp.'!$M$4:$S$63,7,FALSE)</f>
        <v/>
      </c>
      <c r="X613" s="197">
        <f>IFERROR(G613/SUMIFS('[6]Comp2016-2017 (3)'!$I$5:$I$289,'[6]Comp2016-2017 (3)'!$A$5:$A$289,A613,'[6]Comp2016-2017 (3)'!$R$5:$R$289,V613),0)</f>
        <v/>
      </c>
      <c r="Y613" s="209">
        <f>IFERROR(IF(RIGHT(F613,3)="Exp",VLOOKUP(F613,#REF!,2,FALSE),VLOOKUP(F613,#REF!,9,FALSE)),1)</f>
        <v/>
      </c>
      <c r="Z613" s="197">
        <f>Y613/SUMIFS($Y$4:$Y$1116,$V$4:$V$1116,V613,$A$4:$A$1116,A613)</f>
        <v/>
      </c>
      <c r="AA613" s="181">
        <f>X613*Z613</f>
        <v/>
      </c>
      <c r="AB613" s="183">
        <f>IFERROR(SUMIFS('[6]Comp2016-2017 (3)'!$G$5:$G$289,'[6]Comp2016-2017 (3)'!$A$5:$A$289,A613,'[6]Comp2016-2017 (3)'!$R$5:$R$289,V613)*AA613/SUMIFS($AA$4:$AA$1116,$A$4:$A$1116,A613,$V$4:$V$1116,V613),0)</f>
        <v/>
      </c>
      <c r="AC613" s="183">
        <f>IF($W613=AC$3,$AB613,IF(NOT($W613=0),"",SUMIFS('Source traité'!AC$4:AC$1116,'Source traité'!$A$4:$A$1116,$D613,'Source traité'!$V$4:$V$1116,$V613)/SUMIFS('[6]Comp2016-2017 (3)'!$G$5:$G$289,'[6]Comp2016-2017 (3)'!$A$5:$A$289,$D613,'[6]Comp2016-2017 (3)'!$R$5:$R$289,$V613)*$AB613))</f>
        <v/>
      </c>
      <c r="AD613" s="183">
        <f>IF($W613=AD$3,$AB613,IF(NOT($W613=0),"",SUMIFS('Source traité'!AD$4:AD$1116,'Source traité'!$A$4:$A$1116,$D613,'Source traité'!$V$4:$V$1116,$V613)/SUMIFS('[6]Comp2016-2017 (3)'!$G$5:$G$289,'[6]Comp2016-2017 (3)'!$A$5:$A$289,$D613,'[6]Comp2016-2017 (3)'!$R$5:$R$289,$V613)*$AB613))</f>
        <v/>
      </c>
      <c r="AE613" s="183">
        <f>IF($W613=AE$3,$AB613,IF(NOT($W613=0),"",SUMIFS('Source traité'!AE$4:AE$1116,'Source traité'!$A$4:$A$1116,$D613,'Source traité'!$V$4:$V$1116,$V613)/SUMIFS('[6]Comp2016-2017 (3)'!$G$5:$G$289,'[6]Comp2016-2017 (3)'!$A$5:$A$289,$D613,'[6]Comp2016-2017 (3)'!$R$5:$R$289,$V613)*$AB613))</f>
        <v/>
      </c>
      <c r="AF613" s="183">
        <f>IF($W613=AF$3,$AB613,IF(NOT($W613=0),"",SUMIFS('Source traité'!AF$4:AF$1116,'Source traité'!$A$4:$A$1116,$D613,'Source traité'!$V$4:$V$1116,$V613)/SUMIFS('[6]Comp2016-2017 (3)'!$G$5:$G$289,'[6]Comp2016-2017 (3)'!$A$5:$A$289,$D613,'[6]Comp2016-2017 (3)'!$R$5:$R$289,$V613)*$AB613))</f>
        <v/>
      </c>
      <c r="AG613" s="183">
        <f>IF($W613=AG$3,$AB613,IF(NOT($W613=0),"",SUMIFS('Source traité'!AG$4:AG$1116,'Source traité'!$A$4:$A$1116,$D613,'Source traité'!$V$4:$V$1116,$V613)/SUMIFS('[6]Comp2016-2017 (3)'!$G$5:$G$289,'[6]Comp2016-2017 (3)'!$A$5:$A$289,$D613,'[6]Comp2016-2017 (3)'!$R$5:$R$289,$V613)*$AB613))</f>
        <v/>
      </c>
      <c r="AH613" s="183">
        <f>IF($W613=AH$3,$AB613,IF(NOT($W613=0),"",SUMIFS('Source traité'!AH$4:AH$1116,'Source traité'!$A$4:$A$1116,$D613,'Source traité'!$V$4:$V$1116,$V613)/SUMIFS('[6]Comp2016-2017 (3)'!$G$5:$G$289,'[6]Comp2016-2017 (3)'!$A$5:$A$289,$D613,'[6]Comp2016-2017 (3)'!$R$5:$R$289,$V613)*$AB613))</f>
        <v/>
      </c>
      <c r="AI613" s="183">
        <f>IF($W613=AI$3,$AB613,IF(NOT($W613=0),"",SUMIFS('Source traité'!AI$4:AI$1116,'Source traité'!$A$4:$A$1116,$D613,'Source traité'!$V$4:$V$1116,$V613)/SUMIFS('[6]Comp2016-2017 (3)'!$G$5:$G$289,'[6]Comp2016-2017 (3)'!$A$5:$A$289,$D613,'[6]Comp2016-2017 (3)'!$R$5:$R$289,$V613)*$AB613))</f>
        <v/>
      </c>
      <c r="AJ613" s="183">
        <f>IF($W613=AJ$3,$AB613,IF(NOT($W613=0),"",SUMIFS('Source traité'!AJ$4:AJ$1116,'Source traité'!$A$4:$A$1116,$D613,'Source traité'!$V$4:$V$1116,$V613)/SUMIFS('[6]Comp2016-2017 (3)'!$G$5:$G$289,'[6]Comp2016-2017 (3)'!$A$5:$A$289,$D613,'[6]Comp2016-2017 (3)'!$R$5:$R$289,$V613)*$AB613))</f>
        <v/>
      </c>
      <c r="AK613" s="183">
        <f>SUM(AC613:AJ613)-AB613</f>
        <v/>
      </c>
      <c r="AL613" s="179">
        <f>IF(A613=D613,"remplir à la main","")</f>
        <v/>
      </c>
      <c r="AM613" s="179">
        <f>VLOOKUP(A613,'[6]Table corresp.'!$M$4:$U$63,8,FALSE)</f>
        <v/>
      </c>
      <c r="AN613" s="179">
        <f>VLOOKUP(D613,'[6]Table corresp.'!$M$4:$U$63,9,FALSE)</f>
        <v/>
      </c>
    </row>
    <row r="614" hidden="1">
      <c r="A614" s="179" t="inlineStr">
        <is>
          <t>33 - Parquets contrecollés</t>
        </is>
      </c>
      <c r="B614" s="179">
        <f>VLOOKUP(LEFT(A614,3),'[6]Table corresp.'!$A$4:$D$63,3,FALSE)</f>
        <v/>
      </c>
      <c r="C614" s="179">
        <f>VLOOKUP(A614,'[6]Table corresp.'!$M$4:$P$63,4,FALSE)</f>
        <v/>
      </c>
      <c r="D614" s="179" t="inlineStr">
        <is>
          <t>Exportation</t>
        </is>
      </c>
      <c r="E614" s="179">
        <f>VLOOKUP(LEFT(D614,3),'[6]Table corresp.'!$A$4:$D$63,4,FALSE)</f>
        <v/>
      </c>
      <c r="F614" s="179">
        <f>LEFT(A614,3)&amp;" - "&amp;LEFT(D614,3)</f>
        <v/>
      </c>
      <c r="G614" s="208" t="n">
        <v>20256.77908365523</v>
      </c>
      <c r="H614" s="208" t="n">
        <v>0</v>
      </c>
      <c r="I614" s="208" t="n">
        <v>20256.78</v>
      </c>
      <c r="J614" s="208" t="n">
        <v>4.068783012462097</v>
      </c>
      <c r="K614" s="208" t="n">
        <v>0</v>
      </c>
      <c r="L614" s="208" t="n">
        <v>4.068783012462097</v>
      </c>
      <c r="M614" s="208" t="n">
        <v>5.223520521637585</v>
      </c>
      <c r="N614" s="208" t="n">
        <v>0</v>
      </c>
      <c r="O614" s="208" t="n">
        <v>5.223520521637585</v>
      </c>
      <c r="P614" s="208" t="n">
        <v>1.523320183406713</v>
      </c>
      <c r="Q614" s="208" t="n">
        <v>0</v>
      </c>
      <c r="R614" s="208" t="n">
        <v>1.523320183406713</v>
      </c>
      <c r="S614" s="196" t="inlineStr">
        <is>
          <t>BI</t>
        </is>
      </c>
      <c r="T614" s="179">
        <f>VLOOKUP(A614,'[6]Groupe de branches'!$Z$27:$AM$86,14,FALSE)</f>
        <v/>
      </c>
      <c r="U614" s="179">
        <f>VLOOKUP(D614,'[6]Groupe de branches'!$Z$27:$AM$86,14,FALSE)</f>
        <v/>
      </c>
      <c r="V614" s="179" t="n">
        <v>2017</v>
      </c>
      <c r="W614" s="179">
        <f>VLOOKUP(D614,'[6]Table corresp.'!$M$4:$S$63,7,FALSE)</f>
        <v/>
      </c>
      <c r="X614" s="197">
        <f>IFERROR(G614/SUMIFS('[6]Comp2016-2017 (3)'!$I$5:$I$289,'[6]Comp2016-2017 (3)'!$A$5:$A$289,A614,'[6]Comp2016-2017 (3)'!$R$5:$R$289,V614),0)</f>
        <v/>
      </c>
      <c r="Y614" s="209">
        <f>IFERROR(IF(RIGHT(F614,3)="Exp",VLOOKUP(F614,#REF!,2,FALSE),VLOOKUP(F614,#REF!,9,FALSE)),1)</f>
        <v/>
      </c>
      <c r="Z614" s="197">
        <f>Y614/SUMIFS($Y$4:$Y$1116,$V$4:$V$1116,V614,$A$4:$A$1116,A614)</f>
        <v/>
      </c>
      <c r="AA614" s="181">
        <f>X614*Z614</f>
        <v/>
      </c>
      <c r="AB614" s="183">
        <f>IFERROR(SUMIFS('[6]Comp2016-2017 (3)'!$G$5:$G$289,'[6]Comp2016-2017 (3)'!$A$5:$A$289,A614,'[6]Comp2016-2017 (3)'!$R$5:$R$289,V614)*AA614/SUMIFS($AA$4:$AA$1116,$A$4:$A$1116,A614,$V$4:$V$1116,V614),0)</f>
        <v/>
      </c>
      <c r="AC614" s="183">
        <f>IF($W614=AC$3,$AB614,IF(NOT($W614=0),"",SUMIFS('Source traité'!AC$4:AC$1116,'Source traité'!$A$4:$A$1116,$D614,'Source traité'!$V$4:$V$1116,$V614)/SUMIFS('[6]Comp2016-2017 (3)'!$G$5:$G$289,'[6]Comp2016-2017 (3)'!$A$5:$A$289,$D614,'[6]Comp2016-2017 (3)'!$R$5:$R$289,$V614)*$AB614))</f>
        <v/>
      </c>
      <c r="AD614" s="183">
        <f>IF($W614=AD$3,$AB614,IF(NOT($W614=0),"",SUMIFS('Source traité'!AD$4:AD$1116,'Source traité'!$A$4:$A$1116,$D614,'Source traité'!$V$4:$V$1116,$V614)/SUMIFS('[6]Comp2016-2017 (3)'!$G$5:$G$289,'[6]Comp2016-2017 (3)'!$A$5:$A$289,$D614,'[6]Comp2016-2017 (3)'!$R$5:$R$289,$V614)*$AB614))</f>
        <v/>
      </c>
      <c r="AE614" s="183">
        <f>IF($W614=AE$3,$AB614,IF(NOT($W614=0),"",SUMIFS('Source traité'!AE$4:AE$1116,'Source traité'!$A$4:$A$1116,$D614,'Source traité'!$V$4:$V$1116,$V614)/SUMIFS('[6]Comp2016-2017 (3)'!$G$5:$G$289,'[6]Comp2016-2017 (3)'!$A$5:$A$289,$D614,'[6]Comp2016-2017 (3)'!$R$5:$R$289,$V614)*$AB614))</f>
        <v/>
      </c>
      <c r="AF614" s="183">
        <f>IF($W614=AF$3,$AB614,IF(NOT($W614=0),"",SUMIFS('Source traité'!AF$4:AF$1116,'Source traité'!$A$4:$A$1116,$D614,'Source traité'!$V$4:$V$1116,$V614)/SUMIFS('[6]Comp2016-2017 (3)'!$G$5:$G$289,'[6]Comp2016-2017 (3)'!$A$5:$A$289,$D614,'[6]Comp2016-2017 (3)'!$R$5:$R$289,$V614)*$AB614))</f>
        <v/>
      </c>
      <c r="AG614" s="183">
        <f>IF($W614=AG$3,$AB614,IF(NOT($W614=0),"",SUMIFS('Source traité'!AG$4:AG$1116,'Source traité'!$A$4:$A$1116,$D614,'Source traité'!$V$4:$V$1116,$V614)/SUMIFS('[6]Comp2016-2017 (3)'!$G$5:$G$289,'[6]Comp2016-2017 (3)'!$A$5:$A$289,$D614,'[6]Comp2016-2017 (3)'!$R$5:$R$289,$V614)*$AB614))</f>
        <v/>
      </c>
      <c r="AH614" s="183">
        <f>IF($W614=AH$3,$AB614,IF(NOT($W614=0),"",SUMIFS('Source traité'!AH$4:AH$1116,'Source traité'!$A$4:$A$1116,$D614,'Source traité'!$V$4:$V$1116,$V614)/SUMIFS('[6]Comp2016-2017 (3)'!$G$5:$G$289,'[6]Comp2016-2017 (3)'!$A$5:$A$289,$D614,'[6]Comp2016-2017 (3)'!$R$5:$R$289,$V614)*$AB614))</f>
        <v/>
      </c>
      <c r="AI614" s="183">
        <f>IF($W614=AI$3,$AB614,IF(NOT($W614=0),"",SUMIFS('Source traité'!AI$4:AI$1116,'Source traité'!$A$4:$A$1116,$D614,'Source traité'!$V$4:$V$1116,$V614)/SUMIFS('[6]Comp2016-2017 (3)'!$G$5:$G$289,'[6]Comp2016-2017 (3)'!$A$5:$A$289,$D614,'[6]Comp2016-2017 (3)'!$R$5:$R$289,$V614)*$AB614))</f>
        <v/>
      </c>
      <c r="AJ614" s="183">
        <f>IF($W614=AJ$3,$AB614,IF(NOT($W614=0),"",SUMIFS('Source traité'!AJ$4:AJ$1116,'Source traité'!$A$4:$A$1116,$D614,'Source traité'!$V$4:$V$1116,$V614)/SUMIFS('[6]Comp2016-2017 (3)'!$G$5:$G$289,'[6]Comp2016-2017 (3)'!$A$5:$A$289,$D614,'[6]Comp2016-2017 (3)'!$R$5:$R$289,$V614)*$AB614))</f>
        <v/>
      </c>
      <c r="AK614" s="183">
        <f>SUM(AC614:AJ614)-AB614</f>
        <v/>
      </c>
      <c r="AL614" s="179">
        <f>IF(A614=D614,"remplir à la main","")</f>
        <v/>
      </c>
      <c r="AM614" s="179">
        <f>VLOOKUP(A614,'[6]Table corresp.'!$M$4:$U$63,8,FALSE)</f>
        <v/>
      </c>
      <c r="AN614" s="179">
        <f>VLOOKUP(D614,'[6]Table corresp.'!$M$4:$U$63,9,FALSE)</f>
        <v/>
      </c>
    </row>
    <row r="615" hidden="1">
      <c r="A615" s="179" t="inlineStr">
        <is>
          <t>34 - Charpentes</t>
        </is>
      </c>
      <c r="B615" s="179">
        <f>VLOOKUP(LEFT(A615,3),'[6]Table corresp.'!$A$4:$D$63,3,FALSE)</f>
        <v/>
      </c>
      <c r="C615" s="179">
        <f>VLOOKUP(A615,'[6]Table corresp.'!$M$4:$P$63,4,FALSE)</f>
        <v/>
      </c>
      <c r="D615" s="179" t="inlineStr">
        <is>
          <t>57 - Travaux de charpente</t>
        </is>
      </c>
      <c r="E615" s="179">
        <f>VLOOKUP(LEFT(D615,3),'[6]Table corresp.'!$A$4:$D$63,4,FALSE)</f>
        <v/>
      </c>
      <c r="F615" s="179">
        <f>LEFT(A615,3)&amp;" - "&amp;LEFT(D615,3)</f>
        <v/>
      </c>
      <c r="G615" s="208" t="n">
        <v>520288.1382928842</v>
      </c>
      <c r="H615" s="208" t="n">
        <v>43631.35955744068</v>
      </c>
      <c r="I615" s="208" t="n">
        <v>563919.4988256585</v>
      </c>
      <c r="J615" s="208" t="n">
        <v>440.0215445416703</v>
      </c>
      <c r="K615" s="208" t="n">
        <v>48.70097949174437</v>
      </c>
      <c r="L615" s="208" t="n">
        <v>488.7225240334146</v>
      </c>
      <c r="M615" s="208" t="n">
        <v>49.72380084044868</v>
      </c>
      <c r="N615" s="208" t="n">
        <v>5.50336190357367</v>
      </c>
      <c r="O615" s="208" t="n">
        <v>55.22716274402235</v>
      </c>
      <c r="P615" s="208" t="n">
        <v>9.920334268486346</v>
      </c>
      <c r="Q615" s="208" t="n">
        <v>1.097968955733825</v>
      </c>
      <c r="R615" s="208" t="n">
        <v>11.01830322422017</v>
      </c>
      <c r="S615" s="196" t="inlineStr">
        <is>
          <t>BI</t>
        </is>
      </c>
      <c r="T615" s="179">
        <f>VLOOKUP(A615,'[6]Groupe de branches'!$Z$27:$AM$86,14,FALSE)</f>
        <v/>
      </c>
      <c r="U615" s="179">
        <f>VLOOKUP(D615,'[6]Groupe de branches'!$Z$27:$AM$86,14,FALSE)</f>
        <v/>
      </c>
      <c r="V615" s="179" t="n">
        <v>2017</v>
      </c>
      <c r="W615" s="179">
        <f>VLOOKUP(D615,'[6]Table corresp.'!$M$4:$S$63,7,FALSE)</f>
        <v/>
      </c>
      <c r="X615" s="197">
        <f>IFERROR(G615/SUMIFS('[6]Comp2016-2017 (3)'!$I$5:$I$289,'[6]Comp2016-2017 (3)'!$A$5:$A$289,A615,'[6]Comp2016-2017 (3)'!$R$5:$R$289,V615),0)</f>
        <v/>
      </c>
      <c r="Y615" s="209">
        <f>IFERROR(IF(RIGHT(F615,3)="Exp",VLOOKUP(F615,#REF!,2,FALSE),VLOOKUP(F615,#REF!,9,FALSE)),1)</f>
        <v/>
      </c>
      <c r="Z615" s="197">
        <f>Y615/SUMIFS($Y$4:$Y$1116,$V$4:$V$1116,V615,$A$4:$A$1116,A615)</f>
        <v/>
      </c>
      <c r="AA615" s="181">
        <f>X615*Z615</f>
        <v/>
      </c>
      <c r="AB615" s="183">
        <f>IFERROR(SUMIFS('[6]Comp2016-2017 (3)'!$G$5:$G$289,'[6]Comp2016-2017 (3)'!$A$5:$A$289,A615,'[6]Comp2016-2017 (3)'!$R$5:$R$289,V615)*AA615/SUMIFS($AA$4:$AA$1116,$A$4:$A$1116,A615,$V$4:$V$1116,V615),0)</f>
        <v/>
      </c>
      <c r="AC615" s="183">
        <f>IF($W615=AC$3,$AB615,IF(NOT($W615=0),"",SUMIFS('Source traité'!AC$4:AC$1116,'Source traité'!$A$4:$A$1116,$D615,'Source traité'!$V$4:$V$1116,$V615)/SUMIFS('[6]Comp2016-2017 (3)'!$G$5:$G$289,'[6]Comp2016-2017 (3)'!$A$5:$A$289,$D615,'[6]Comp2016-2017 (3)'!$R$5:$R$289,$V615)*$AB615))</f>
        <v/>
      </c>
      <c r="AD615" s="183">
        <f>IF($W615=AD$3,$AB615,IF(NOT($W615=0),"",SUMIFS('Source traité'!AD$4:AD$1116,'Source traité'!$A$4:$A$1116,$D615,'Source traité'!$V$4:$V$1116,$V615)/SUMIFS('[6]Comp2016-2017 (3)'!$G$5:$G$289,'[6]Comp2016-2017 (3)'!$A$5:$A$289,$D615,'[6]Comp2016-2017 (3)'!$R$5:$R$289,$V615)*$AB615))</f>
        <v/>
      </c>
      <c r="AE615" s="183">
        <f>IF($W615=AE$3,$AB615,IF(NOT($W615=0),"",SUMIFS('Source traité'!AE$4:AE$1116,'Source traité'!$A$4:$A$1116,$D615,'Source traité'!$V$4:$V$1116,$V615)/SUMIFS('[6]Comp2016-2017 (3)'!$G$5:$G$289,'[6]Comp2016-2017 (3)'!$A$5:$A$289,$D615,'[6]Comp2016-2017 (3)'!$R$5:$R$289,$V615)*$AB615))</f>
        <v/>
      </c>
      <c r="AF615" s="183">
        <f>IF($W615=AF$3,$AB615,IF(NOT($W615=0),"",SUMIFS('Source traité'!AF$4:AF$1116,'Source traité'!$A$4:$A$1116,$D615,'Source traité'!$V$4:$V$1116,$V615)/SUMIFS('[6]Comp2016-2017 (3)'!$G$5:$G$289,'[6]Comp2016-2017 (3)'!$A$5:$A$289,$D615,'[6]Comp2016-2017 (3)'!$R$5:$R$289,$V615)*$AB615))</f>
        <v/>
      </c>
      <c r="AG615" s="183">
        <f>IF($W615=AG$3,$AB615,IF(NOT($W615=0),"",SUMIFS('Source traité'!AG$4:AG$1116,'Source traité'!$A$4:$A$1116,$D615,'Source traité'!$V$4:$V$1116,$V615)/SUMIFS('[6]Comp2016-2017 (3)'!$G$5:$G$289,'[6]Comp2016-2017 (3)'!$A$5:$A$289,$D615,'[6]Comp2016-2017 (3)'!$R$5:$R$289,$V615)*$AB615))</f>
        <v/>
      </c>
      <c r="AH615" s="183">
        <f>IF($W615=AH$3,$AB615,IF(NOT($W615=0),"",SUMIFS('Source traité'!AH$4:AH$1116,'Source traité'!$A$4:$A$1116,$D615,'Source traité'!$V$4:$V$1116,$V615)/SUMIFS('[6]Comp2016-2017 (3)'!$G$5:$G$289,'[6]Comp2016-2017 (3)'!$A$5:$A$289,$D615,'[6]Comp2016-2017 (3)'!$R$5:$R$289,$V615)*$AB615))</f>
        <v/>
      </c>
      <c r="AI615" s="183">
        <f>IF($W615=AI$3,$AB615,IF(NOT($W615=0),"",SUMIFS('Source traité'!AI$4:AI$1116,'Source traité'!$A$4:$A$1116,$D615,'Source traité'!$V$4:$V$1116,$V615)/SUMIFS('[6]Comp2016-2017 (3)'!$G$5:$G$289,'[6]Comp2016-2017 (3)'!$A$5:$A$289,$D615,'[6]Comp2016-2017 (3)'!$R$5:$R$289,$V615)*$AB615))</f>
        <v/>
      </c>
      <c r="AJ615" s="183">
        <f>IF($W615=AJ$3,$AB615,IF(NOT($W615=0),"",SUMIFS('Source traité'!AJ$4:AJ$1116,'Source traité'!$A$4:$A$1116,$D615,'Source traité'!$V$4:$V$1116,$V615)/SUMIFS('[6]Comp2016-2017 (3)'!$G$5:$G$289,'[6]Comp2016-2017 (3)'!$A$5:$A$289,$D615,'[6]Comp2016-2017 (3)'!$R$5:$R$289,$V615)*$AB615))</f>
        <v/>
      </c>
      <c r="AK615" s="183">
        <f>SUM(AC615:AJ615)-AB615</f>
        <v/>
      </c>
      <c r="AL615" s="179">
        <f>IF(A615=D615,"remplir à la main","")</f>
        <v/>
      </c>
      <c r="AM615" s="179">
        <f>VLOOKUP(A615,'[6]Table corresp.'!$M$4:$U$63,8,FALSE)</f>
        <v/>
      </c>
      <c r="AN615" s="179">
        <f>VLOOKUP(D615,'[6]Table corresp.'!$M$4:$U$63,9,FALSE)</f>
        <v/>
      </c>
    </row>
    <row r="616" hidden="1">
      <c r="A616" s="179" t="inlineStr">
        <is>
          <t>34 - Charpentes</t>
        </is>
      </c>
      <c r="B616" s="179">
        <f>VLOOKUP(LEFT(A616,3),'[6]Table corresp.'!$A$4:$D$63,3,FALSE)</f>
        <v/>
      </c>
      <c r="C616" s="179">
        <f>VLOOKUP(A616,'[6]Table corresp.'!$M$4:$P$63,4,FALSE)</f>
        <v/>
      </c>
      <c r="D616" s="179" t="inlineStr">
        <is>
          <t>Consommation finale</t>
        </is>
      </c>
      <c r="E616" s="179">
        <f>VLOOKUP(LEFT(D616,3),'[6]Table corresp.'!$A$4:$D$63,4,FALSE)</f>
        <v/>
      </c>
      <c r="F616" s="179">
        <f>LEFT(A616,3)&amp;" - "&amp;LEFT(D616,3)</f>
        <v/>
      </c>
      <c r="G616" s="208" t="n">
        <v>245022.5999764607</v>
      </c>
      <c r="H616" s="208" t="n">
        <v>127452.4814425592</v>
      </c>
      <c r="I616" s="208" t="n">
        <v>372475.0820632385</v>
      </c>
      <c r="J616" s="208" t="n">
        <v>239.9414285025567</v>
      </c>
      <c r="K616" s="208" t="n">
        <v>213.3921821780873</v>
      </c>
      <c r="L616" s="208" t="n">
        <v>453.333610680644</v>
      </c>
      <c r="M616" s="208" t="n">
        <v>27.11412646092385</v>
      </c>
      <c r="N616" s="208" t="n">
        <v>24.11397918841476</v>
      </c>
      <c r="O616" s="208" t="n">
        <v>51.22810564933862</v>
      </c>
      <c r="P616" s="208" t="n">
        <v>5.409505977901189</v>
      </c>
      <c r="Q616" s="208" t="n">
        <v>4.810950290384899</v>
      </c>
      <c r="R616" s="208" t="n">
        <v>10.22045626828609</v>
      </c>
      <c r="S616" s="196" t="inlineStr">
        <is>
          <t>BI</t>
        </is>
      </c>
      <c r="T616" s="179">
        <f>VLOOKUP(A616,'[6]Groupe de branches'!$Z$27:$AM$86,14,FALSE)</f>
        <v/>
      </c>
      <c r="U616" s="179">
        <f>VLOOKUP(D616,'[6]Groupe de branches'!$Z$27:$AM$86,14,FALSE)</f>
        <v/>
      </c>
      <c r="V616" s="179" t="n">
        <v>2017</v>
      </c>
      <c r="W616" s="179">
        <f>VLOOKUP(D616,'[6]Table corresp.'!$M$4:$S$63,7,FALSE)</f>
        <v/>
      </c>
      <c r="X616" s="197">
        <f>IFERROR(G616/SUMIFS('[6]Comp2016-2017 (3)'!$I$5:$I$289,'[6]Comp2016-2017 (3)'!$A$5:$A$289,A616,'[6]Comp2016-2017 (3)'!$R$5:$R$289,V616),0)</f>
        <v/>
      </c>
      <c r="Y616" s="209">
        <f>IFERROR(IF(RIGHT(F616,3)="Exp",VLOOKUP(F616,#REF!,2,FALSE),VLOOKUP(F616,#REF!,9,FALSE)),1)</f>
        <v/>
      </c>
      <c r="Z616" s="197">
        <f>Y616/SUMIFS($Y$4:$Y$1116,$V$4:$V$1116,V616,$A$4:$A$1116,A616)</f>
        <v/>
      </c>
      <c r="AA616" s="181">
        <f>X616*Z616</f>
        <v/>
      </c>
      <c r="AB616" s="183">
        <f>IFERROR(SUMIFS('[6]Comp2016-2017 (3)'!$G$5:$G$289,'[6]Comp2016-2017 (3)'!$A$5:$A$289,A616,'[6]Comp2016-2017 (3)'!$R$5:$R$289,V616)*AA616/SUMIFS($AA$4:$AA$1116,$A$4:$A$1116,A616,$V$4:$V$1116,V616),0)</f>
        <v/>
      </c>
      <c r="AC616" s="183">
        <f>IF($W616=AC$3,$AB616,IF(NOT($W616=0),"",SUMIFS('Source traité'!AC$4:AC$1116,'Source traité'!$A$4:$A$1116,$D616,'Source traité'!$V$4:$V$1116,$V616)/SUMIFS('[6]Comp2016-2017 (3)'!$G$5:$G$289,'[6]Comp2016-2017 (3)'!$A$5:$A$289,$D616,'[6]Comp2016-2017 (3)'!$R$5:$R$289,$V616)*$AB616))</f>
        <v/>
      </c>
      <c r="AD616" s="183">
        <f>IF($W616=AD$3,$AB616,IF(NOT($W616=0),"",SUMIFS('Source traité'!AD$4:AD$1116,'Source traité'!$A$4:$A$1116,$D616,'Source traité'!$V$4:$V$1116,$V616)/SUMIFS('[6]Comp2016-2017 (3)'!$G$5:$G$289,'[6]Comp2016-2017 (3)'!$A$5:$A$289,$D616,'[6]Comp2016-2017 (3)'!$R$5:$R$289,$V616)*$AB616))</f>
        <v/>
      </c>
      <c r="AE616" s="183">
        <f>IF($W616=AE$3,$AB616,IF(NOT($W616=0),"",SUMIFS('Source traité'!AE$4:AE$1116,'Source traité'!$A$4:$A$1116,$D616,'Source traité'!$V$4:$V$1116,$V616)/SUMIFS('[6]Comp2016-2017 (3)'!$G$5:$G$289,'[6]Comp2016-2017 (3)'!$A$5:$A$289,$D616,'[6]Comp2016-2017 (3)'!$R$5:$R$289,$V616)*$AB616))</f>
        <v/>
      </c>
      <c r="AF616" s="183">
        <f>IF($W616=AF$3,$AB616,IF(NOT($W616=0),"",SUMIFS('Source traité'!AF$4:AF$1116,'Source traité'!$A$4:$A$1116,$D616,'Source traité'!$V$4:$V$1116,$V616)/SUMIFS('[6]Comp2016-2017 (3)'!$G$5:$G$289,'[6]Comp2016-2017 (3)'!$A$5:$A$289,$D616,'[6]Comp2016-2017 (3)'!$R$5:$R$289,$V616)*$AB616))</f>
        <v/>
      </c>
      <c r="AG616" s="183">
        <f>IF($W616=AG$3,$AB616,IF(NOT($W616=0),"",SUMIFS('Source traité'!AG$4:AG$1116,'Source traité'!$A$4:$A$1116,$D616,'Source traité'!$V$4:$V$1116,$V616)/SUMIFS('[6]Comp2016-2017 (3)'!$G$5:$G$289,'[6]Comp2016-2017 (3)'!$A$5:$A$289,$D616,'[6]Comp2016-2017 (3)'!$R$5:$R$289,$V616)*$AB616))</f>
        <v/>
      </c>
      <c r="AH616" s="183">
        <f>IF($W616=AH$3,$AB616,IF(NOT($W616=0),"",SUMIFS('Source traité'!AH$4:AH$1116,'Source traité'!$A$4:$A$1116,$D616,'Source traité'!$V$4:$V$1116,$V616)/SUMIFS('[6]Comp2016-2017 (3)'!$G$5:$G$289,'[6]Comp2016-2017 (3)'!$A$5:$A$289,$D616,'[6]Comp2016-2017 (3)'!$R$5:$R$289,$V616)*$AB616))</f>
        <v/>
      </c>
      <c r="AI616" s="183">
        <f>IF($W616=AI$3,$AB616,IF(NOT($W616=0),"",SUMIFS('Source traité'!AI$4:AI$1116,'Source traité'!$A$4:$A$1116,$D616,'Source traité'!$V$4:$V$1116,$V616)/SUMIFS('[6]Comp2016-2017 (3)'!$G$5:$G$289,'[6]Comp2016-2017 (3)'!$A$5:$A$289,$D616,'[6]Comp2016-2017 (3)'!$R$5:$R$289,$V616)*$AB616))</f>
        <v/>
      </c>
      <c r="AJ616" s="183">
        <f>IF($W616=AJ$3,$AB616,IF(NOT($W616=0),"",SUMIFS('Source traité'!AJ$4:AJ$1116,'Source traité'!$A$4:$A$1116,$D616,'Source traité'!$V$4:$V$1116,$V616)/SUMIFS('[6]Comp2016-2017 (3)'!$G$5:$G$289,'[6]Comp2016-2017 (3)'!$A$5:$A$289,$D616,'[6]Comp2016-2017 (3)'!$R$5:$R$289,$V616)*$AB616))</f>
        <v/>
      </c>
      <c r="AK616" s="183">
        <f>SUM(AC616:AJ616)-AB616</f>
        <v/>
      </c>
      <c r="AL616" s="179">
        <f>IF(A616=D616,"remplir à la main","")</f>
        <v/>
      </c>
      <c r="AM616" s="179">
        <f>VLOOKUP(A616,'[6]Table corresp.'!$M$4:$U$63,8,FALSE)</f>
        <v/>
      </c>
      <c r="AN616" s="179">
        <f>VLOOKUP(D616,'[6]Table corresp.'!$M$4:$U$63,9,FALSE)</f>
        <v/>
      </c>
    </row>
    <row r="617" hidden="1">
      <c r="A617" s="179" t="inlineStr">
        <is>
          <t>34 - Charpentes</t>
        </is>
      </c>
      <c r="B617" s="179">
        <f>VLOOKUP(LEFT(A617,3),'[6]Table corresp.'!$A$4:$D$63,3,FALSE)</f>
        <v/>
      </c>
      <c r="C617" s="179">
        <f>VLOOKUP(A617,'[6]Table corresp.'!$M$4:$P$63,4,FALSE)</f>
        <v/>
      </c>
      <c r="D617" s="179" t="inlineStr">
        <is>
          <t>Exportation</t>
        </is>
      </c>
      <c r="E617" s="179">
        <f>VLOOKUP(LEFT(D617,3),'[6]Table corresp.'!$A$4:$D$63,4,FALSE)</f>
        <v/>
      </c>
      <c r="F617" s="179">
        <f>LEFT(A617,3)&amp;" - "&amp;LEFT(D617,3)</f>
        <v/>
      </c>
      <c r="G617" s="208" t="n">
        <v>18704.26096764983</v>
      </c>
      <c r="H617" s="208" t="n">
        <v>0</v>
      </c>
      <c r="I617" s="208" t="n">
        <v>18704.261</v>
      </c>
      <c r="J617" s="208" t="n">
        <v>13.9847640384344</v>
      </c>
      <c r="K617" s="208" t="n">
        <v>0</v>
      </c>
      <c r="L617" s="208" t="n">
        <v>13.9847640384344</v>
      </c>
      <c r="M617" s="208" t="n">
        <v>1.580321760317643</v>
      </c>
      <c r="N617" s="208" t="n">
        <v>0</v>
      </c>
      <c r="O617" s="208" t="n">
        <v>1.580321760317643</v>
      </c>
      <c r="P617" s="208" t="n">
        <v>0.3152880481606466</v>
      </c>
      <c r="Q617" s="208" t="n">
        <v>0</v>
      </c>
      <c r="R617" s="208" t="n">
        <v>0.3152880481606466</v>
      </c>
      <c r="S617" s="196" t="inlineStr">
        <is>
          <t>BI</t>
        </is>
      </c>
      <c r="T617" s="179">
        <f>VLOOKUP(A617,'[6]Groupe de branches'!$Z$27:$AM$86,14,FALSE)</f>
        <v/>
      </c>
      <c r="U617" s="179">
        <f>VLOOKUP(D617,'[6]Groupe de branches'!$Z$27:$AM$86,14,FALSE)</f>
        <v/>
      </c>
      <c r="V617" s="179" t="n">
        <v>2017</v>
      </c>
      <c r="W617" s="179">
        <f>VLOOKUP(D617,'[6]Table corresp.'!$M$4:$S$63,7,FALSE)</f>
        <v/>
      </c>
      <c r="X617" s="197">
        <f>IFERROR(G617/SUMIFS('[6]Comp2016-2017 (3)'!$I$5:$I$289,'[6]Comp2016-2017 (3)'!$A$5:$A$289,A617,'[6]Comp2016-2017 (3)'!$R$5:$R$289,V617),0)</f>
        <v/>
      </c>
      <c r="Y617" s="209">
        <f>IFERROR(IF(RIGHT(F617,3)="Exp",VLOOKUP(F617,#REF!,2,FALSE),VLOOKUP(F617,#REF!,9,FALSE)),1)</f>
        <v/>
      </c>
      <c r="Z617" s="197">
        <f>Y617/SUMIFS($Y$4:$Y$1116,$V$4:$V$1116,V617,$A$4:$A$1116,A617)</f>
        <v/>
      </c>
      <c r="AA617" s="181">
        <f>X617*Z617</f>
        <v/>
      </c>
      <c r="AB617" s="183">
        <f>IFERROR(SUMIFS('[6]Comp2016-2017 (3)'!$G$5:$G$289,'[6]Comp2016-2017 (3)'!$A$5:$A$289,A617,'[6]Comp2016-2017 (3)'!$R$5:$R$289,V617)*AA617/SUMIFS($AA$4:$AA$1116,$A$4:$A$1116,A617,$V$4:$V$1116,V617),0)</f>
        <v/>
      </c>
      <c r="AC617" s="183">
        <f>IF($W617=AC$3,$AB617,IF(NOT($W617=0),"",SUMIFS('Source traité'!AC$4:AC$1116,'Source traité'!$A$4:$A$1116,$D617,'Source traité'!$V$4:$V$1116,$V617)/SUMIFS('[6]Comp2016-2017 (3)'!$G$5:$G$289,'[6]Comp2016-2017 (3)'!$A$5:$A$289,$D617,'[6]Comp2016-2017 (3)'!$R$5:$R$289,$V617)*$AB617))</f>
        <v/>
      </c>
      <c r="AD617" s="183">
        <f>IF($W617=AD$3,$AB617,IF(NOT($W617=0),"",SUMIFS('Source traité'!AD$4:AD$1116,'Source traité'!$A$4:$A$1116,$D617,'Source traité'!$V$4:$V$1116,$V617)/SUMIFS('[6]Comp2016-2017 (3)'!$G$5:$G$289,'[6]Comp2016-2017 (3)'!$A$5:$A$289,$D617,'[6]Comp2016-2017 (3)'!$R$5:$R$289,$V617)*$AB617))</f>
        <v/>
      </c>
      <c r="AE617" s="183">
        <f>IF($W617=AE$3,$AB617,IF(NOT($W617=0),"",SUMIFS('Source traité'!AE$4:AE$1116,'Source traité'!$A$4:$A$1116,$D617,'Source traité'!$V$4:$V$1116,$V617)/SUMIFS('[6]Comp2016-2017 (3)'!$G$5:$G$289,'[6]Comp2016-2017 (3)'!$A$5:$A$289,$D617,'[6]Comp2016-2017 (3)'!$R$5:$R$289,$V617)*$AB617))</f>
        <v/>
      </c>
      <c r="AF617" s="183">
        <f>IF($W617=AF$3,$AB617,IF(NOT($W617=0),"",SUMIFS('Source traité'!AF$4:AF$1116,'Source traité'!$A$4:$A$1116,$D617,'Source traité'!$V$4:$V$1116,$V617)/SUMIFS('[6]Comp2016-2017 (3)'!$G$5:$G$289,'[6]Comp2016-2017 (3)'!$A$5:$A$289,$D617,'[6]Comp2016-2017 (3)'!$R$5:$R$289,$V617)*$AB617))</f>
        <v/>
      </c>
      <c r="AG617" s="183">
        <f>IF($W617=AG$3,$AB617,IF(NOT($W617=0),"",SUMIFS('Source traité'!AG$4:AG$1116,'Source traité'!$A$4:$A$1116,$D617,'Source traité'!$V$4:$V$1116,$V617)/SUMIFS('[6]Comp2016-2017 (3)'!$G$5:$G$289,'[6]Comp2016-2017 (3)'!$A$5:$A$289,$D617,'[6]Comp2016-2017 (3)'!$R$5:$R$289,$V617)*$AB617))</f>
        <v/>
      </c>
      <c r="AH617" s="183">
        <f>IF($W617=AH$3,$AB617,IF(NOT($W617=0),"",SUMIFS('Source traité'!AH$4:AH$1116,'Source traité'!$A$4:$A$1116,$D617,'Source traité'!$V$4:$V$1116,$V617)/SUMIFS('[6]Comp2016-2017 (3)'!$G$5:$G$289,'[6]Comp2016-2017 (3)'!$A$5:$A$289,$D617,'[6]Comp2016-2017 (3)'!$R$5:$R$289,$V617)*$AB617))</f>
        <v/>
      </c>
      <c r="AI617" s="183">
        <f>IF($W617=AI$3,$AB617,IF(NOT($W617=0),"",SUMIFS('Source traité'!AI$4:AI$1116,'Source traité'!$A$4:$A$1116,$D617,'Source traité'!$V$4:$V$1116,$V617)/SUMIFS('[6]Comp2016-2017 (3)'!$G$5:$G$289,'[6]Comp2016-2017 (3)'!$A$5:$A$289,$D617,'[6]Comp2016-2017 (3)'!$R$5:$R$289,$V617)*$AB617))</f>
        <v/>
      </c>
      <c r="AJ617" s="183">
        <f>IF($W617=AJ$3,$AB617,IF(NOT($W617=0),"",SUMIFS('Source traité'!AJ$4:AJ$1116,'Source traité'!$A$4:$A$1116,$D617,'Source traité'!$V$4:$V$1116,$V617)/SUMIFS('[6]Comp2016-2017 (3)'!$G$5:$G$289,'[6]Comp2016-2017 (3)'!$A$5:$A$289,$D617,'[6]Comp2016-2017 (3)'!$R$5:$R$289,$V617)*$AB617))</f>
        <v/>
      </c>
      <c r="AK617" s="183">
        <f>SUM(AC617:AJ617)-AB617</f>
        <v/>
      </c>
      <c r="AL617" s="179">
        <f>IF(A617=D617,"remplir à la main","")</f>
        <v/>
      </c>
      <c r="AM617" s="179">
        <f>VLOOKUP(A617,'[6]Table corresp.'!$M$4:$U$63,8,FALSE)</f>
        <v/>
      </c>
      <c r="AN617" s="179">
        <f>VLOOKUP(D617,'[6]Table corresp.'!$M$4:$U$63,9,FALSE)</f>
        <v/>
      </c>
    </row>
    <row r="618" hidden="1">
      <c r="A618" s="179" t="inlineStr">
        <is>
          <t>35 - Menuiseries extérieures</t>
        </is>
      </c>
      <c r="B618" s="179">
        <f>VLOOKUP(LEFT(A618,3),'[6]Table corresp.'!$A$4:$D$63,3,FALSE)</f>
        <v/>
      </c>
      <c r="C618" s="179">
        <f>VLOOKUP(A618,'[6]Table corresp.'!$M$4:$P$63,4,FALSE)</f>
        <v/>
      </c>
      <c r="D618" s="179" t="inlineStr">
        <is>
          <t>54 - Travaux de menuiserie bois</t>
        </is>
      </c>
      <c r="E618" s="179">
        <f>VLOOKUP(LEFT(D618,3),'[6]Table corresp.'!$A$4:$D$63,4,FALSE)</f>
        <v/>
      </c>
      <c r="F618" s="179">
        <f>LEFT(A618,3)&amp;" - "&amp;LEFT(D618,3)</f>
        <v/>
      </c>
      <c r="G618" s="208" t="n">
        <v>557470.3988644107</v>
      </c>
      <c r="H618" s="208" t="n">
        <v>51239.60426161037</v>
      </c>
      <c r="I618" s="208" t="n">
        <v>608710.0283037551</v>
      </c>
      <c r="J618" s="208" t="n">
        <v>447.5350973713657</v>
      </c>
      <c r="K618" s="208" t="n">
        <v>11.43703110534845</v>
      </c>
      <c r="L618" s="208" t="n">
        <v>458.9721284767142</v>
      </c>
      <c r="M618" s="208" t="n">
        <v>21.84569762035822</v>
      </c>
      <c r="N618" s="208" t="n">
        <v>0.5582800648923129</v>
      </c>
      <c r="O618" s="208" t="n">
        <v>22.40397768525053</v>
      </c>
      <c r="P618" s="208" t="n">
        <v>9.287168252707325</v>
      </c>
      <c r="Q618" s="208" t="n">
        <v>0.2373392228021809</v>
      </c>
      <c r="R618" s="208" t="n">
        <v>9.524507475509505</v>
      </c>
      <c r="S618" s="196" t="inlineStr">
        <is>
          <t>BI</t>
        </is>
      </c>
      <c r="T618" s="179">
        <f>VLOOKUP(A618,'[6]Groupe de branches'!$Z$27:$AM$86,14,FALSE)</f>
        <v/>
      </c>
      <c r="U618" s="179">
        <f>VLOOKUP(D618,'[6]Groupe de branches'!$Z$27:$AM$86,14,FALSE)</f>
        <v/>
      </c>
      <c r="V618" s="179" t="n">
        <v>2017</v>
      </c>
      <c r="W618" s="179">
        <f>VLOOKUP(D618,'[6]Table corresp.'!$M$4:$S$63,7,FALSE)</f>
        <v/>
      </c>
      <c r="X618" s="197">
        <f>IFERROR(G618/SUMIFS('[6]Comp2016-2017 (3)'!$I$5:$I$289,'[6]Comp2016-2017 (3)'!$A$5:$A$289,A618,'[6]Comp2016-2017 (3)'!$R$5:$R$289,V618),0)</f>
        <v/>
      </c>
      <c r="Y618" s="209">
        <f>IFERROR(IF(RIGHT(F618,3)="Exp",VLOOKUP(F618,#REF!,2,FALSE),VLOOKUP(F618,#REF!,9,FALSE)),1)</f>
        <v/>
      </c>
      <c r="Z618" s="197">
        <f>Y618/SUMIFS($Y$4:$Y$1116,$V$4:$V$1116,V618,$A$4:$A$1116,A618)</f>
        <v/>
      </c>
      <c r="AA618" s="181">
        <f>X618*Z618</f>
        <v/>
      </c>
      <c r="AB618" s="183">
        <f>IFERROR(SUMIFS('[6]Comp2016-2017 (3)'!$G$5:$G$289,'[6]Comp2016-2017 (3)'!$A$5:$A$289,A618,'[6]Comp2016-2017 (3)'!$R$5:$R$289,V618)*AA618/SUMIFS($AA$4:$AA$1116,$A$4:$A$1116,A618,$V$4:$V$1116,V618),0)</f>
        <v/>
      </c>
      <c r="AC618" s="183">
        <f>IF($W618=AC$3,$AB618,IF(NOT($W618=0),"",SUMIFS('Source traité'!AC$4:AC$1116,'Source traité'!$A$4:$A$1116,$D618,'Source traité'!$V$4:$V$1116,$V618)/SUMIFS('[6]Comp2016-2017 (3)'!$G$5:$G$289,'[6]Comp2016-2017 (3)'!$A$5:$A$289,$D618,'[6]Comp2016-2017 (3)'!$R$5:$R$289,$V618)*$AB618))</f>
        <v/>
      </c>
      <c r="AD618" s="183">
        <f>IF($W618=AD$3,$AB618,IF(NOT($W618=0),"",SUMIFS('Source traité'!AD$4:AD$1116,'Source traité'!$A$4:$A$1116,$D618,'Source traité'!$V$4:$V$1116,$V618)/SUMIFS('[6]Comp2016-2017 (3)'!$G$5:$G$289,'[6]Comp2016-2017 (3)'!$A$5:$A$289,$D618,'[6]Comp2016-2017 (3)'!$R$5:$R$289,$V618)*$AB618))</f>
        <v/>
      </c>
      <c r="AE618" s="183">
        <f>IF($W618=AE$3,$AB618,IF(NOT($W618=0),"",SUMIFS('Source traité'!AE$4:AE$1116,'Source traité'!$A$4:$A$1116,$D618,'Source traité'!$V$4:$V$1116,$V618)/SUMIFS('[6]Comp2016-2017 (3)'!$G$5:$G$289,'[6]Comp2016-2017 (3)'!$A$5:$A$289,$D618,'[6]Comp2016-2017 (3)'!$R$5:$R$289,$V618)*$AB618))</f>
        <v/>
      </c>
      <c r="AF618" s="183">
        <f>IF($W618=AF$3,$AB618,IF(NOT($W618=0),"",SUMIFS('Source traité'!AF$4:AF$1116,'Source traité'!$A$4:$A$1116,$D618,'Source traité'!$V$4:$V$1116,$V618)/SUMIFS('[6]Comp2016-2017 (3)'!$G$5:$G$289,'[6]Comp2016-2017 (3)'!$A$5:$A$289,$D618,'[6]Comp2016-2017 (3)'!$R$5:$R$289,$V618)*$AB618))</f>
        <v/>
      </c>
      <c r="AG618" s="183">
        <f>IF($W618=AG$3,$AB618,IF(NOT($W618=0),"",SUMIFS('Source traité'!AG$4:AG$1116,'Source traité'!$A$4:$A$1116,$D618,'Source traité'!$V$4:$V$1116,$V618)/SUMIFS('[6]Comp2016-2017 (3)'!$G$5:$G$289,'[6]Comp2016-2017 (3)'!$A$5:$A$289,$D618,'[6]Comp2016-2017 (3)'!$R$5:$R$289,$V618)*$AB618))</f>
        <v/>
      </c>
      <c r="AH618" s="183">
        <f>IF($W618=AH$3,$AB618,IF(NOT($W618=0),"",SUMIFS('Source traité'!AH$4:AH$1116,'Source traité'!$A$4:$A$1116,$D618,'Source traité'!$V$4:$V$1116,$V618)/SUMIFS('[6]Comp2016-2017 (3)'!$G$5:$G$289,'[6]Comp2016-2017 (3)'!$A$5:$A$289,$D618,'[6]Comp2016-2017 (3)'!$R$5:$R$289,$V618)*$AB618))</f>
        <v/>
      </c>
      <c r="AI618" s="183">
        <f>IF($W618=AI$3,$AB618,IF(NOT($W618=0),"",SUMIFS('Source traité'!AI$4:AI$1116,'Source traité'!$A$4:$A$1116,$D618,'Source traité'!$V$4:$V$1116,$V618)/SUMIFS('[6]Comp2016-2017 (3)'!$G$5:$G$289,'[6]Comp2016-2017 (3)'!$A$5:$A$289,$D618,'[6]Comp2016-2017 (3)'!$R$5:$R$289,$V618)*$AB618))</f>
        <v/>
      </c>
      <c r="AJ618" s="183">
        <f>IF($W618=AJ$3,$AB618,IF(NOT($W618=0),"",SUMIFS('Source traité'!AJ$4:AJ$1116,'Source traité'!$A$4:$A$1116,$D618,'Source traité'!$V$4:$V$1116,$V618)/SUMIFS('[6]Comp2016-2017 (3)'!$G$5:$G$289,'[6]Comp2016-2017 (3)'!$A$5:$A$289,$D618,'[6]Comp2016-2017 (3)'!$R$5:$R$289,$V618)*$AB618))</f>
        <v/>
      </c>
      <c r="AK618" s="183">
        <f>SUM(AC618:AJ618)-AB618</f>
        <v/>
      </c>
      <c r="AL618" s="179">
        <f>IF(A618=D618,"remplir à la main","")</f>
        <v/>
      </c>
      <c r="AM618" s="179">
        <f>VLOOKUP(A618,'[6]Table corresp.'!$M$4:$U$63,8,FALSE)</f>
        <v/>
      </c>
      <c r="AN618" s="179">
        <f>VLOOKUP(D618,'[6]Table corresp.'!$M$4:$U$63,9,FALSE)</f>
        <v/>
      </c>
    </row>
    <row r="619" hidden="1">
      <c r="A619" s="179" t="inlineStr">
        <is>
          <t>35 - Menuiseries extérieures</t>
        </is>
      </c>
      <c r="B619" s="179">
        <f>VLOOKUP(LEFT(A619,3),'[6]Table corresp.'!$A$4:$D$63,3,FALSE)</f>
        <v/>
      </c>
      <c r="C619" s="179">
        <f>VLOOKUP(A619,'[6]Table corresp.'!$M$4:$P$63,4,FALSE)</f>
        <v/>
      </c>
      <c r="D619" s="179" t="inlineStr">
        <is>
          <t>Consommation finale</t>
        </is>
      </c>
      <c r="E619" s="179">
        <f>VLOOKUP(LEFT(D619,3),'[6]Table corresp.'!$A$4:$D$63,4,FALSE)</f>
        <v/>
      </c>
      <c r="F619" s="179">
        <f>LEFT(A619,3)&amp;" - "&amp;LEFT(D619,3)</f>
        <v/>
      </c>
      <c r="G619" s="208" t="n">
        <v>55497.60499563785</v>
      </c>
      <c r="H619" s="208" t="n">
        <v>21319.25273838966</v>
      </c>
      <c r="I619" s="208" t="n">
        <v>76816.86091136056</v>
      </c>
      <c r="J619" s="208" t="n">
        <v>44.55326436380226</v>
      </c>
      <c r="K619" s="208" t="n">
        <v>7.147926186694209</v>
      </c>
      <c r="L619" s="208" t="n">
        <v>51.70119055049646</v>
      </c>
      <c r="M619" s="208" t="n">
        <v>2.174795109943882</v>
      </c>
      <c r="N619" s="208" t="n">
        <v>0.3489143868365414</v>
      </c>
      <c r="O619" s="208" t="n">
        <v>2.523709496780424</v>
      </c>
      <c r="P619" s="208" t="n">
        <v>0.9245613691178962</v>
      </c>
      <c r="Q619" s="208" t="n">
        <v>0.1483324850803292</v>
      </c>
      <c r="R619" s="208" t="n">
        <v>1.072893854198225</v>
      </c>
      <c r="S619" s="196" t="inlineStr">
        <is>
          <t>BI</t>
        </is>
      </c>
      <c r="T619" s="179">
        <f>VLOOKUP(A619,'[6]Groupe de branches'!$Z$27:$AM$86,14,FALSE)</f>
        <v/>
      </c>
      <c r="U619" s="179">
        <f>VLOOKUP(D619,'[6]Groupe de branches'!$Z$27:$AM$86,14,FALSE)</f>
        <v/>
      </c>
      <c r="V619" s="179" t="n">
        <v>2017</v>
      </c>
      <c r="W619" s="179">
        <f>VLOOKUP(D619,'[6]Table corresp.'!$M$4:$S$63,7,FALSE)</f>
        <v/>
      </c>
      <c r="X619" s="197">
        <f>IFERROR(G619/SUMIFS('[6]Comp2016-2017 (3)'!$I$5:$I$289,'[6]Comp2016-2017 (3)'!$A$5:$A$289,A619,'[6]Comp2016-2017 (3)'!$R$5:$R$289,V619),0)</f>
        <v/>
      </c>
      <c r="Y619" s="209">
        <f>IFERROR(IF(RIGHT(F619,3)="Exp",VLOOKUP(F619,#REF!,2,FALSE),VLOOKUP(F619,#REF!,9,FALSE)),1)</f>
        <v/>
      </c>
      <c r="Z619" s="197">
        <f>Y619/SUMIFS($Y$4:$Y$1116,$V$4:$V$1116,V619,$A$4:$A$1116,A619)</f>
        <v/>
      </c>
      <c r="AA619" s="181">
        <f>X619*Z619</f>
        <v/>
      </c>
      <c r="AB619" s="183">
        <f>IFERROR(SUMIFS('[6]Comp2016-2017 (3)'!$G$5:$G$289,'[6]Comp2016-2017 (3)'!$A$5:$A$289,A619,'[6]Comp2016-2017 (3)'!$R$5:$R$289,V619)*AA619/SUMIFS($AA$4:$AA$1116,$A$4:$A$1116,A619,$V$4:$V$1116,V619),0)</f>
        <v/>
      </c>
      <c r="AC619" s="183">
        <f>IF($W619=AC$3,$AB619,IF(NOT($W619=0),"",SUMIFS('Source traité'!AC$4:AC$1116,'Source traité'!$A$4:$A$1116,$D619,'Source traité'!$V$4:$V$1116,$V619)/SUMIFS('[6]Comp2016-2017 (3)'!$G$5:$G$289,'[6]Comp2016-2017 (3)'!$A$5:$A$289,$D619,'[6]Comp2016-2017 (3)'!$R$5:$R$289,$V619)*$AB619))</f>
        <v/>
      </c>
      <c r="AD619" s="183">
        <f>IF($W619=AD$3,$AB619,IF(NOT($W619=0),"",SUMIFS('Source traité'!AD$4:AD$1116,'Source traité'!$A$4:$A$1116,$D619,'Source traité'!$V$4:$V$1116,$V619)/SUMIFS('[6]Comp2016-2017 (3)'!$G$5:$G$289,'[6]Comp2016-2017 (3)'!$A$5:$A$289,$D619,'[6]Comp2016-2017 (3)'!$R$5:$R$289,$V619)*$AB619))</f>
        <v/>
      </c>
      <c r="AE619" s="183">
        <f>IF($W619=AE$3,$AB619,IF(NOT($W619=0),"",SUMIFS('Source traité'!AE$4:AE$1116,'Source traité'!$A$4:$A$1116,$D619,'Source traité'!$V$4:$V$1116,$V619)/SUMIFS('[6]Comp2016-2017 (3)'!$G$5:$G$289,'[6]Comp2016-2017 (3)'!$A$5:$A$289,$D619,'[6]Comp2016-2017 (3)'!$R$5:$R$289,$V619)*$AB619))</f>
        <v/>
      </c>
      <c r="AF619" s="183">
        <f>IF($W619=AF$3,$AB619,IF(NOT($W619=0),"",SUMIFS('Source traité'!AF$4:AF$1116,'Source traité'!$A$4:$A$1116,$D619,'Source traité'!$V$4:$V$1116,$V619)/SUMIFS('[6]Comp2016-2017 (3)'!$G$5:$G$289,'[6]Comp2016-2017 (3)'!$A$5:$A$289,$D619,'[6]Comp2016-2017 (3)'!$R$5:$R$289,$V619)*$AB619))</f>
        <v/>
      </c>
      <c r="AG619" s="183">
        <f>IF($W619=AG$3,$AB619,IF(NOT($W619=0),"",SUMIFS('Source traité'!AG$4:AG$1116,'Source traité'!$A$4:$A$1116,$D619,'Source traité'!$V$4:$V$1116,$V619)/SUMIFS('[6]Comp2016-2017 (3)'!$G$5:$G$289,'[6]Comp2016-2017 (3)'!$A$5:$A$289,$D619,'[6]Comp2016-2017 (3)'!$R$5:$R$289,$V619)*$AB619))</f>
        <v/>
      </c>
      <c r="AH619" s="183">
        <f>IF($W619=AH$3,$AB619,IF(NOT($W619=0),"",SUMIFS('Source traité'!AH$4:AH$1116,'Source traité'!$A$4:$A$1116,$D619,'Source traité'!$V$4:$V$1116,$V619)/SUMIFS('[6]Comp2016-2017 (3)'!$G$5:$G$289,'[6]Comp2016-2017 (3)'!$A$5:$A$289,$D619,'[6]Comp2016-2017 (3)'!$R$5:$R$289,$V619)*$AB619))</f>
        <v/>
      </c>
      <c r="AI619" s="183">
        <f>IF($W619=AI$3,$AB619,IF(NOT($W619=0),"",SUMIFS('Source traité'!AI$4:AI$1116,'Source traité'!$A$4:$A$1116,$D619,'Source traité'!$V$4:$V$1116,$V619)/SUMIFS('[6]Comp2016-2017 (3)'!$G$5:$G$289,'[6]Comp2016-2017 (3)'!$A$5:$A$289,$D619,'[6]Comp2016-2017 (3)'!$R$5:$R$289,$V619)*$AB619))</f>
        <v/>
      </c>
      <c r="AJ619" s="183">
        <f>IF($W619=AJ$3,$AB619,IF(NOT($W619=0),"",SUMIFS('Source traité'!AJ$4:AJ$1116,'Source traité'!$A$4:$A$1116,$D619,'Source traité'!$V$4:$V$1116,$V619)/SUMIFS('[6]Comp2016-2017 (3)'!$G$5:$G$289,'[6]Comp2016-2017 (3)'!$A$5:$A$289,$D619,'[6]Comp2016-2017 (3)'!$R$5:$R$289,$V619)*$AB619))</f>
        <v/>
      </c>
      <c r="AK619" s="183">
        <f>SUM(AC619:AJ619)-AB619</f>
        <v/>
      </c>
      <c r="AL619" s="179">
        <f>IF(A619=D619,"remplir à la main","")</f>
        <v/>
      </c>
      <c r="AM619" s="179">
        <f>VLOOKUP(A619,'[6]Table corresp.'!$M$4:$U$63,8,FALSE)</f>
        <v/>
      </c>
      <c r="AN619" s="179">
        <f>VLOOKUP(D619,'[6]Table corresp.'!$M$4:$U$63,9,FALSE)</f>
        <v/>
      </c>
    </row>
    <row r="620" hidden="1">
      <c r="A620" s="179" t="inlineStr">
        <is>
          <t>35 - Menuiseries extérieures</t>
        </is>
      </c>
      <c r="B620" s="179">
        <f>VLOOKUP(LEFT(A620,3),'[6]Table corresp.'!$A$4:$D$63,3,FALSE)</f>
        <v/>
      </c>
      <c r="C620" s="179">
        <f>VLOOKUP(A620,'[6]Table corresp.'!$M$4:$P$63,4,FALSE)</f>
        <v/>
      </c>
      <c r="D620" s="179" t="inlineStr">
        <is>
          <t>Exportation</t>
        </is>
      </c>
      <c r="E620" s="179">
        <f>VLOOKUP(LEFT(D620,3),'[6]Table corresp.'!$A$4:$D$63,4,FALSE)</f>
        <v/>
      </c>
      <c r="F620" s="179">
        <f>LEFT(A620,3)&amp;" - "&amp;LEFT(D620,3)</f>
        <v/>
      </c>
      <c r="G620" s="208" t="n">
        <v>6605.968726760982</v>
      </c>
      <c r="H620" s="208" t="n">
        <v>0</v>
      </c>
      <c r="I620" s="208" t="n">
        <v>6605.969</v>
      </c>
      <c r="J620" s="208" t="n">
        <v>3.974648631457457</v>
      </c>
      <c r="K620" s="208" t="n">
        <v>0</v>
      </c>
      <c r="L620" s="208" t="n">
        <v>3.974648631457457</v>
      </c>
      <c r="M620" s="208" t="n">
        <v>0.1940160060294429</v>
      </c>
      <c r="N620" s="208" t="n">
        <v>0</v>
      </c>
      <c r="O620" s="208" t="n">
        <v>0.1940160060294429</v>
      </c>
      <c r="P620" s="208" t="n">
        <v>0.08248119712297697</v>
      </c>
      <c r="Q620" s="208" t="n">
        <v>0</v>
      </c>
      <c r="R620" s="208" t="n">
        <v>0.08248119712297697</v>
      </c>
      <c r="S620" s="196" t="n"/>
      <c r="T620" s="179">
        <f>VLOOKUP(A620,'[6]Groupe de branches'!$Z$27:$AM$86,14,FALSE)</f>
        <v/>
      </c>
      <c r="U620" s="179">
        <f>VLOOKUP(D620,'[6]Groupe de branches'!$Z$27:$AM$86,14,FALSE)</f>
        <v/>
      </c>
      <c r="V620" s="179" t="n">
        <v>2017</v>
      </c>
      <c r="W620" s="179">
        <f>VLOOKUP(D620,'[6]Table corresp.'!$M$4:$S$63,7,FALSE)</f>
        <v/>
      </c>
      <c r="X620" s="197">
        <f>IFERROR(G620/SUMIFS('[6]Comp2016-2017 (3)'!$I$5:$I$289,'[6]Comp2016-2017 (3)'!$A$5:$A$289,A620,'[6]Comp2016-2017 (3)'!$R$5:$R$289,V620),0)</f>
        <v/>
      </c>
      <c r="Y620" s="209">
        <f>IFERROR(IF(RIGHT(F620,3)="Exp",VLOOKUP(F620,#REF!,2,FALSE),VLOOKUP(F620,#REF!,9,FALSE)),1)</f>
        <v/>
      </c>
      <c r="Z620" s="197">
        <f>Y620/SUMIFS($Y$4:$Y$1116,$V$4:$V$1116,V620,$A$4:$A$1116,A620)</f>
        <v/>
      </c>
      <c r="AA620" s="181">
        <f>X620*Z620</f>
        <v/>
      </c>
      <c r="AB620" s="183">
        <f>IFERROR(SUMIFS('[6]Comp2016-2017 (3)'!$G$5:$G$289,'[6]Comp2016-2017 (3)'!$A$5:$A$289,A620,'[6]Comp2016-2017 (3)'!$R$5:$R$289,V620)*AA620/SUMIFS($AA$4:$AA$1116,$A$4:$A$1116,A620,$V$4:$V$1116,V620),0)</f>
        <v/>
      </c>
      <c r="AC620" s="183">
        <f>IF($W620=AC$3,$AB620,IF(NOT($W620=0),"",SUMIFS('Source traité'!AC$4:AC$1116,'Source traité'!$A$4:$A$1116,$D620,'Source traité'!$V$4:$V$1116,$V620)/SUMIFS('[6]Comp2016-2017 (3)'!$G$5:$G$289,'[6]Comp2016-2017 (3)'!$A$5:$A$289,$D620,'[6]Comp2016-2017 (3)'!$R$5:$R$289,$V620)*$AB620))</f>
        <v/>
      </c>
      <c r="AD620" s="183">
        <f>IF($W620=AD$3,$AB620,IF(NOT($W620=0),"",SUMIFS('Source traité'!AD$4:AD$1116,'Source traité'!$A$4:$A$1116,$D620,'Source traité'!$V$4:$V$1116,$V620)/SUMIFS('[6]Comp2016-2017 (3)'!$G$5:$G$289,'[6]Comp2016-2017 (3)'!$A$5:$A$289,$D620,'[6]Comp2016-2017 (3)'!$R$5:$R$289,$V620)*$AB620))</f>
        <v/>
      </c>
      <c r="AE620" s="183">
        <f>IF($W620=AE$3,$AB620,IF(NOT($W620=0),"",SUMIFS('Source traité'!AE$4:AE$1116,'Source traité'!$A$4:$A$1116,$D620,'Source traité'!$V$4:$V$1116,$V620)/SUMIFS('[6]Comp2016-2017 (3)'!$G$5:$G$289,'[6]Comp2016-2017 (3)'!$A$5:$A$289,$D620,'[6]Comp2016-2017 (3)'!$R$5:$R$289,$V620)*$AB620))</f>
        <v/>
      </c>
      <c r="AF620" s="183">
        <f>IF($W620=AF$3,$AB620,IF(NOT($W620=0),"",SUMIFS('Source traité'!AF$4:AF$1116,'Source traité'!$A$4:$A$1116,$D620,'Source traité'!$V$4:$V$1116,$V620)/SUMIFS('[6]Comp2016-2017 (3)'!$G$5:$G$289,'[6]Comp2016-2017 (3)'!$A$5:$A$289,$D620,'[6]Comp2016-2017 (3)'!$R$5:$R$289,$V620)*$AB620))</f>
        <v/>
      </c>
      <c r="AG620" s="183">
        <f>IF($W620=AG$3,$AB620,IF(NOT($W620=0),"",SUMIFS('Source traité'!AG$4:AG$1116,'Source traité'!$A$4:$A$1116,$D620,'Source traité'!$V$4:$V$1116,$V620)/SUMIFS('[6]Comp2016-2017 (3)'!$G$5:$G$289,'[6]Comp2016-2017 (3)'!$A$5:$A$289,$D620,'[6]Comp2016-2017 (3)'!$R$5:$R$289,$V620)*$AB620))</f>
        <v/>
      </c>
      <c r="AH620" s="183">
        <f>IF($W620=AH$3,$AB620,IF(NOT($W620=0),"",SUMIFS('Source traité'!AH$4:AH$1116,'Source traité'!$A$4:$A$1116,$D620,'Source traité'!$V$4:$V$1116,$V620)/SUMIFS('[6]Comp2016-2017 (3)'!$G$5:$G$289,'[6]Comp2016-2017 (3)'!$A$5:$A$289,$D620,'[6]Comp2016-2017 (3)'!$R$5:$R$289,$V620)*$AB620))</f>
        <v/>
      </c>
      <c r="AI620" s="183">
        <f>IF($W620=AI$3,$AB620,IF(NOT($W620=0),"",SUMIFS('Source traité'!AI$4:AI$1116,'Source traité'!$A$4:$A$1116,$D620,'Source traité'!$V$4:$V$1116,$V620)/SUMIFS('[6]Comp2016-2017 (3)'!$G$5:$G$289,'[6]Comp2016-2017 (3)'!$A$5:$A$289,$D620,'[6]Comp2016-2017 (3)'!$R$5:$R$289,$V620)*$AB620))</f>
        <v/>
      </c>
      <c r="AJ620" s="183">
        <f>IF($W620=AJ$3,$AB620,IF(NOT($W620=0),"",SUMIFS('Source traité'!AJ$4:AJ$1116,'Source traité'!$A$4:$A$1116,$D620,'Source traité'!$V$4:$V$1116,$V620)/SUMIFS('[6]Comp2016-2017 (3)'!$G$5:$G$289,'[6]Comp2016-2017 (3)'!$A$5:$A$289,$D620,'[6]Comp2016-2017 (3)'!$R$5:$R$289,$V620)*$AB620))</f>
        <v/>
      </c>
      <c r="AK620" s="183">
        <f>SUM(AC620:AJ620)-AB620</f>
        <v/>
      </c>
      <c r="AL620" s="179">
        <f>IF(A620=D620,"remplir à la main","")</f>
        <v/>
      </c>
      <c r="AM620" s="179">
        <f>VLOOKUP(A620,'[6]Table corresp.'!$M$4:$U$63,8,FALSE)</f>
        <v/>
      </c>
      <c r="AN620" s="179">
        <f>VLOOKUP(D620,'[6]Table corresp.'!$M$4:$U$63,9,FALSE)</f>
        <v/>
      </c>
    </row>
    <row r="621" hidden="1">
      <c r="A621" s="179" t="inlineStr">
        <is>
          <t>36 - Menuiseries intérieures</t>
        </is>
      </c>
      <c r="B621" s="179">
        <f>VLOOKUP(LEFT(A621,3),'[6]Table corresp.'!$A$4:$D$63,3,FALSE)</f>
        <v/>
      </c>
      <c r="C621" s="179">
        <f>VLOOKUP(A621,'[6]Table corresp.'!$M$4:$P$63,4,FALSE)</f>
        <v/>
      </c>
      <c r="D621" s="179" t="inlineStr">
        <is>
          <t>54 - Travaux de menuiserie bois</t>
        </is>
      </c>
      <c r="E621" s="179">
        <f>VLOOKUP(LEFT(D621,3),'[6]Table corresp.'!$A$4:$D$63,4,FALSE)</f>
        <v/>
      </c>
      <c r="F621" s="179">
        <f>LEFT(A621,3)&amp;" - "&amp;LEFT(D621,3)</f>
        <v/>
      </c>
      <c r="G621" s="208" t="n">
        <v>102141.0012137666</v>
      </c>
      <c r="H621" s="208" t="n">
        <v>44699.06620312032</v>
      </c>
      <c r="I621" s="208" t="n">
        <v>146840.0682719866</v>
      </c>
      <c r="J621" s="208" t="n">
        <v>47.28630468011852</v>
      </c>
      <c r="K621" s="208" t="n">
        <v>35.80201366444916</v>
      </c>
      <c r="L621" s="208" t="n">
        <v>83.08831834456768</v>
      </c>
      <c r="M621" s="208" t="n">
        <v>31.80354203916414</v>
      </c>
      <c r="N621" s="208" t="n">
        <v>24.07950577586102</v>
      </c>
      <c r="O621" s="208" t="n">
        <v>55.88304781502517</v>
      </c>
      <c r="P621" s="208" t="n">
        <v>13.21292058762315</v>
      </c>
      <c r="Q621" s="208" t="n">
        <v>10.00393595197255</v>
      </c>
      <c r="R621" s="208" t="n">
        <v>23.21685653959571</v>
      </c>
      <c r="S621" s="196" t="inlineStr">
        <is>
          <t>BI</t>
        </is>
      </c>
      <c r="T621" s="179">
        <f>VLOOKUP(A621,'[6]Groupe de branches'!$Z$27:$AM$86,14,FALSE)</f>
        <v/>
      </c>
      <c r="U621" s="179">
        <f>VLOOKUP(D621,'[6]Groupe de branches'!$Z$27:$AM$86,14,FALSE)</f>
        <v/>
      </c>
      <c r="V621" s="179" t="n">
        <v>2017</v>
      </c>
      <c r="W621" s="179">
        <f>VLOOKUP(D621,'[6]Table corresp.'!$M$4:$S$63,7,FALSE)</f>
        <v/>
      </c>
      <c r="X621" s="197">
        <f>IFERROR(G621/SUMIFS('[6]Comp2016-2017 (3)'!$I$5:$I$289,'[6]Comp2016-2017 (3)'!$A$5:$A$289,A621,'[6]Comp2016-2017 (3)'!$R$5:$R$289,V621),0)</f>
        <v/>
      </c>
      <c r="Y621" s="209">
        <f>IFERROR(IF(RIGHT(F621,3)="Exp",VLOOKUP(F621,#REF!,2,FALSE),VLOOKUP(F621,#REF!,9,FALSE)),1)</f>
        <v/>
      </c>
      <c r="Z621" s="197">
        <f>Y621/SUMIFS($Y$4:$Y$1116,$V$4:$V$1116,V621,$A$4:$A$1116,A621)</f>
        <v/>
      </c>
      <c r="AA621" s="181">
        <f>X621*Z621</f>
        <v/>
      </c>
      <c r="AB621" s="183">
        <f>IFERROR(SUMIFS('[6]Comp2016-2017 (3)'!$G$5:$G$289,'[6]Comp2016-2017 (3)'!$A$5:$A$289,A621,'[6]Comp2016-2017 (3)'!$R$5:$R$289,V621)*AA621/SUMIFS($AA$4:$AA$1116,$A$4:$A$1116,A621,$V$4:$V$1116,V621),0)</f>
        <v/>
      </c>
      <c r="AC621" s="183">
        <f>IF($W621=AC$3,$AB621,IF(NOT($W621=0),"",SUMIFS('Source traité'!AC$4:AC$1116,'Source traité'!$A$4:$A$1116,$D621,'Source traité'!$V$4:$V$1116,$V621)/SUMIFS('[6]Comp2016-2017 (3)'!$G$5:$G$289,'[6]Comp2016-2017 (3)'!$A$5:$A$289,$D621,'[6]Comp2016-2017 (3)'!$R$5:$R$289,$V621)*$AB621))</f>
        <v/>
      </c>
      <c r="AD621" s="183">
        <f>IF($W621=AD$3,$AB621,IF(NOT($W621=0),"",SUMIFS('Source traité'!AD$4:AD$1116,'Source traité'!$A$4:$A$1116,$D621,'Source traité'!$V$4:$V$1116,$V621)/SUMIFS('[6]Comp2016-2017 (3)'!$G$5:$G$289,'[6]Comp2016-2017 (3)'!$A$5:$A$289,$D621,'[6]Comp2016-2017 (3)'!$R$5:$R$289,$V621)*$AB621))</f>
        <v/>
      </c>
      <c r="AE621" s="183">
        <f>IF($W621=AE$3,$AB621,IF(NOT($W621=0),"",SUMIFS('Source traité'!AE$4:AE$1116,'Source traité'!$A$4:$A$1116,$D621,'Source traité'!$V$4:$V$1116,$V621)/SUMIFS('[6]Comp2016-2017 (3)'!$G$5:$G$289,'[6]Comp2016-2017 (3)'!$A$5:$A$289,$D621,'[6]Comp2016-2017 (3)'!$R$5:$R$289,$V621)*$AB621))</f>
        <v/>
      </c>
      <c r="AF621" s="183">
        <f>IF($W621=AF$3,$AB621,IF(NOT($W621=0),"",SUMIFS('Source traité'!AF$4:AF$1116,'Source traité'!$A$4:$A$1116,$D621,'Source traité'!$V$4:$V$1116,$V621)/SUMIFS('[6]Comp2016-2017 (3)'!$G$5:$G$289,'[6]Comp2016-2017 (3)'!$A$5:$A$289,$D621,'[6]Comp2016-2017 (3)'!$R$5:$R$289,$V621)*$AB621))</f>
        <v/>
      </c>
      <c r="AG621" s="183">
        <f>IF($W621=AG$3,$AB621,IF(NOT($W621=0),"",SUMIFS('Source traité'!AG$4:AG$1116,'Source traité'!$A$4:$A$1116,$D621,'Source traité'!$V$4:$V$1116,$V621)/SUMIFS('[6]Comp2016-2017 (3)'!$G$5:$G$289,'[6]Comp2016-2017 (3)'!$A$5:$A$289,$D621,'[6]Comp2016-2017 (3)'!$R$5:$R$289,$V621)*$AB621))</f>
        <v/>
      </c>
      <c r="AH621" s="183">
        <f>IF($W621=AH$3,$AB621,IF(NOT($W621=0),"",SUMIFS('Source traité'!AH$4:AH$1116,'Source traité'!$A$4:$A$1116,$D621,'Source traité'!$V$4:$V$1116,$V621)/SUMIFS('[6]Comp2016-2017 (3)'!$G$5:$G$289,'[6]Comp2016-2017 (3)'!$A$5:$A$289,$D621,'[6]Comp2016-2017 (3)'!$R$5:$R$289,$V621)*$AB621))</f>
        <v/>
      </c>
      <c r="AI621" s="183">
        <f>IF($W621=AI$3,$AB621,IF(NOT($W621=0),"",SUMIFS('Source traité'!AI$4:AI$1116,'Source traité'!$A$4:$A$1116,$D621,'Source traité'!$V$4:$V$1116,$V621)/SUMIFS('[6]Comp2016-2017 (3)'!$G$5:$G$289,'[6]Comp2016-2017 (3)'!$A$5:$A$289,$D621,'[6]Comp2016-2017 (3)'!$R$5:$R$289,$V621)*$AB621))</f>
        <v/>
      </c>
      <c r="AJ621" s="183">
        <f>IF($W621=AJ$3,$AB621,IF(NOT($W621=0),"",SUMIFS('Source traité'!AJ$4:AJ$1116,'Source traité'!$A$4:$A$1116,$D621,'Source traité'!$V$4:$V$1116,$V621)/SUMIFS('[6]Comp2016-2017 (3)'!$G$5:$G$289,'[6]Comp2016-2017 (3)'!$A$5:$A$289,$D621,'[6]Comp2016-2017 (3)'!$R$5:$R$289,$V621)*$AB621))</f>
        <v/>
      </c>
      <c r="AK621" s="183">
        <f>SUM(AC621:AJ621)-AB621</f>
        <v/>
      </c>
      <c r="AL621" s="179">
        <f>IF(A621=D621,"remplir à la main","")</f>
        <v/>
      </c>
      <c r="AM621" s="179">
        <f>VLOOKUP(A621,'[6]Table corresp.'!$M$4:$U$63,8,FALSE)</f>
        <v/>
      </c>
      <c r="AN621" s="179">
        <f>VLOOKUP(D621,'[6]Table corresp.'!$M$4:$U$63,9,FALSE)</f>
        <v/>
      </c>
    </row>
    <row r="622" hidden="1">
      <c r="A622" s="179" t="inlineStr">
        <is>
          <t>36 - Menuiseries intérieures</t>
        </is>
      </c>
      <c r="B622" s="179">
        <f>VLOOKUP(LEFT(A622,3),'[6]Table corresp.'!$A$4:$D$63,3,FALSE)</f>
        <v/>
      </c>
      <c r="C622" s="179">
        <f>VLOOKUP(A622,'[6]Table corresp.'!$M$4:$P$63,4,FALSE)</f>
        <v/>
      </c>
      <c r="D622" s="179" t="inlineStr">
        <is>
          <t>55 - Agencement de lieux de vente</t>
        </is>
      </c>
      <c r="E622" s="179">
        <f>VLOOKUP(LEFT(D622,3),'[6]Table corresp.'!$A$4:$D$63,4,FALSE)</f>
        <v/>
      </c>
      <c r="F622" s="179">
        <f>LEFT(A622,3)&amp;" - "&amp;LEFT(D622,3)</f>
        <v/>
      </c>
      <c r="G622" s="208" t="n">
        <v>287275.2785524755</v>
      </c>
      <c r="H622" s="208" t="n">
        <v>18568.14022016874</v>
      </c>
      <c r="I622" s="208" t="n">
        <v>305843.4205536746</v>
      </c>
      <c r="J622" s="208" t="n">
        <v>109.5248417394391</v>
      </c>
      <c r="K622" s="208" t="n">
        <v>12.39356259451871</v>
      </c>
      <c r="L622" s="208" t="n">
        <v>121.9184043339578</v>
      </c>
      <c r="M622" s="208" t="n">
        <v>73.66356775300291</v>
      </c>
      <c r="N622" s="208" t="n">
        <v>8.335588743002621</v>
      </c>
      <c r="O622" s="208" t="n">
        <v>81.99915649600553</v>
      </c>
      <c r="P622" s="208" t="n">
        <v>30.60385128558485</v>
      </c>
      <c r="Q622" s="208" t="n">
        <v>3.463056787094704</v>
      </c>
      <c r="R622" s="208" t="n">
        <v>34.06690807267955</v>
      </c>
      <c r="S622" s="196" t="inlineStr">
        <is>
          <t>BI</t>
        </is>
      </c>
      <c r="T622" s="179">
        <f>VLOOKUP(A622,'[6]Groupe de branches'!$Z$27:$AM$86,14,FALSE)</f>
        <v/>
      </c>
      <c r="U622" s="179">
        <f>VLOOKUP(D622,'[6]Groupe de branches'!$Z$27:$AM$86,14,FALSE)</f>
        <v/>
      </c>
      <c r="V622" s="179" t="n">
        <v>2017</v>
      </c>
      <c r="W622" s="179">
        <f>VLOOKUP(D622,'[6]Table corresp.'!$M$4:$S$63,7,FALSE)</f>
        <v/>
      </c>
      <c r="X622" s="197">
        <f>IFERROR(G622/SUMIFS('[6]Comp2016-2017 (3)'!$I$5:$I$289,'[6]Comp2016-2017 (3)'!$A$5:$A$289,A622,'[6]Comp2016-2017 (3)'!$R$5:$R$289,V622),0)</f>
        <v/>
      </c>
      <c r="Y622" s="209">
        <f>IFERROR(IF(RIGHT(F622,3)="Exp",VLOOKUP(F622,#REF!,2,FALSE),VLOOKUP(F622,#REF!,9,FALSE)),1)</f>
        <v/>
      </c>
      <c r="Z622" s="197">
        <f>Y622/SUMIFS($Y$4:$Y$1116,$V$4:$V$1116,V622,$A$4:$A$1116,A622)</f>
        <v/>
      </c>
      <c r="AA622" s="181">
        <f>X622*Z622</f>
        <v/>
      </c>
      <c r="AB622" s="183">
        <f>IFERROR(SUMIFS('[6]Comp2016-2017 (3)'!$G$5:$G$289,'[6]Comp2016-2017 (3)'!$A$5:$A$289,A622,'[6]Comp2016-2017 (3)'!$R$5:$R$289,V622)*AA622/SUMIFS($AA$4:$AA$1116,$A$4:$A$1116,A622,$V$4:$V$1116,V622),0)</f>
        <v/>
      </c>
      <c r="AC622" s="183">
        <f>IF($W622=AC$3,$AB622,IF(NOT($W622=0),"",SUMIFS('Source traité'!AC$4:AC$1116,'Source traité'!$A$4:$A$1116,$D622,'Source traité'!$V$4:$V$1116,$V622)/SUMIFS('[6]Comp2016-2017 (3)'!$G$5:$G$289,'[6]Comp2016-2017 (3)'!$A$5:$A$289,$D622,'[6]Comp2016-2017 (3)'!$R$5:$R$289,$V622)*$AB622))</f>
        <v/>
      </c>
      <c r="AD622" s="183">
        <f>IF($W622=AD$3,$AB622,IF(NOT($W622=0),"",SUMIFS('Source traité'!AD$4:AD$1116,'Source traité'!$A$4:$A$1116,$D622,'Source traité'!$V$4:$V$1116,$V622)/SUMIFS('[6]Comp2016-2017 (3)'!$G$5:$G$289,'[6]Comp2016-2017 (3)'!$A$5:$A$289,$D622,'[6]Comp2016-2017 (3)'!$R$5:$R$289,$V622)*$AB622))</f>
        <v/>
      </c>
      <c r="AE622" s="183">
        <f>IF($W622=AE$3,$AB622,IF(NOT($W622=0),"",SUMIFS('Source traité'!AE$4:AE$1116,'Source traité'!$A$4:$A$1116,$D622,'Source traité'!$V$4:$V$1116,$V622)/SUMIFS('[6]Comp2016-2017 (3)'!$G$5:$G$289,'[6]Comp2016-2017 (3)'!$A$5:$A$289,$D622,'[6]Comp2016-2017 (3)'!$R$5:$R$289,$V622)*$AB622))</f>
        <v/>
      </c>
      <c r="AF622" s="183">
        <f>IF($W622=AF$3,$AB622,IF(NOT($W622=0),"",SUMIFS('Source traité'!AF$4:AF$1116,'Source traité'!$A$4:$A$1116,$D622,'Source traité'!$V$4:$V$1116,$V622)/SUMIFS('[6]Comp2016-2017 (3)'!$G$5:$G$289,'[6]Comp2016-2017 (3)'!$A$5:$A$289,$D622,'[6]Comp2016-2017 (3)'!$R$5:$R$289,$V622)*$AB622))</f>
        <v/>
      </c>
      <c r="AG622" s="183">
        <f>IF($W622=AG$3,$AB622,IF(NOT($W622=0),"",SUMIFS('Source traité'!AG$4:AG$1116,'Source traité'!$A$4:$A$1116,$D622,'Source traité'!$V$4:$V$1116,$V622)/SUMIFS('[6]Comp2016-2017 (3)'!$G$5:$G$289,'[6]Comp2016-2017 (3)'!$A$5:$A$289,$D622,'[6]Comp2016-2017 (3)'!$R$5:$R$289,$V622)*$AB622))</f>
        <v/>
      </c>
      <c r="AH622" s="183">
        <f>IF($W622=AH$3,$AB622,IF(NOT($W622=0),"",SUMIFS('Source traité'!AH$4:AH$1116,'Source traité'!$A$4:$A$1116,$D622,'Source traité'!$V$4:$V$1116,$V622)/SUMIFS('[6]Comp2016-2017 (3)'!$G$5:$G$289,'[6]Comp2016-2017 (3)'!$A$5:$A$289,$D622,'[6]Comp2016-2017 (3)'!$R$5:$R$289,$V622)*$AB622))</f>
        <v/>
      </c>
      <c r="AI622" s="183">
        <f>IF($W622=AI$3,$AB622,IF(NOT($W622=0),"",SUMIFS('Source traité'!AI$4:AI$1116,'Source traité'!$A$4:$A$1116,$D622,'Source traité'!$V$4:$V$1116,$V622)/SUMIFS('[6]Comp2016-2017 (3)'!$G$5:$G$289,'[6]Comp2016-2017 (3)'!$A$5:$A$289,$D622,'[6]Comp2016-2017 (3)'!$R$5:$R$289,$V622)*$AB622))</f>
        <v/>
      </c>
      <c r="AJ622" s="183">
        <f>IF($W622=AJ$3,$AB622,IF(NOT($W622=0),"",SUMIFS('Source traité'!AJ$4:AJ$1116,'Source traité'!$A$4:$A$1116,$D622,'Source traité'!$V$4:$V$1116,$V622)/SUMIFS('[6]Comp2016-2017 (3)'!$G$5:$G$289,'[6]Comp2016-2017 (3)'!$A$5:$A$289,$D622,'[6]Comp2016-2017 (3)'!$R$5:$R$289,$V622)*$AB622))</f>
        <v/>
      </c>
      <c r="AK622" s="183">
        <f>SUM(AC622:AJ622)-AB622</f>
        <v/>
      </c>
      <c r="AL622" s="179">
        <f>IF(A622=D622,"remplir à la main","")</f>
        <v/>
      </c>
      <c r="AM622" s="179">
        <f>VLOOKUP(A622,'[6]Table corresp.'!$M$4:$U$63,8,FALSE)</f>
        <v/>
      </c>
      <c r="AN622" s="179">
        <f>VLOOKUP(D622,'[6]Table corresp.'!$M$4:$U$63,9,FALSE)</f>
        <v/>
      </c>
    </row>
    <row r="623" hidden="1">
      <c r="A623" s="179" t="inlineStr">
        <is>
          <t>36 - Menuiseries intérieures</t>
        </is>
      </c>
      <c r="B623" s="179">
        <f>VLOOKUP(LEFT(A623,3),'[6]Table corresp.'!$A$4:$D$63,3,FALSE)</f>
        <v/>
      </c>
      <c r="C623" s="179">
        <f>VLOOKUP(A623,'[6]Table corresp.'!$M$4:$P$63,4,FALSE)</f>
        <v/>
      </c>
      <c r="D623" s="179" t="inlineStr">
        <is>
          <t>Consommation finale</t>
        </is>
      </c>
      <c r="E623" s="179">
        <f>VLOOKUP(LEFT(D623,3),'[6]Table corresp.'!$A$4:$D$63,4,FALSE)</f>
        <v/>
      </c>
      <c r="F623" s="179">
        <f>LEFT(A623,3)&amp;" - "&amp;LEFT(D623,3)</f>
        <v/>
      </c>
      <c r="G623" s="208" t="n">
        <v>112133.1252596267</v>
      </c>
      <c r="H623" s="208" t="n">
        <v>29464.74157671095</v>
      </c>
      <c r="I623" s="208" t="n">
        <v>141597.8676609102</v>
      </c>
      <c r="J623" s="208" t="n">
        <v>80.23913675398401</v>
      </c>
      <c r="K623" s="208" t="n">
        <v>30.08997484618406</v>
      </c>
      <c r="L623" s="208" t="n">
        <v>110.3291116001681</v>
      </c>
      <c r="M623" s="208" t="n">
        <v>53.96676217785549</v>
      </c>
      <c r="N623" s="208" t="n">
        <v>20.2377366227216</v>
      </c>
      <c r="O623" s="208" t="n">
        <v>74.20449880057708</v>
      </c>
      <c r="P623" s="208" t="n">
        <v>22.42072729349016</v>
      </c>
      <c r="Q623" s="208" t="n">
        <v>8.407856160800167</v>
      </c>
      <c r="R623" s="208" t="n">
        <v>30.82858345429033</v>
      </c>
      <c r="S623" s="196" t="inlineStr">
        <is>
          <t>BI</t>
        </is>
      </c>
      <c r="T623" s="179">
        <f>VLOOKUP(A623,'[6]Groupe de branches'!$Z$27:$AM$86,14,FALSE)</f>
        <v/>
      </c>
      <c r="U623" s="179">
        <f>VLOOKUP(D623,'[6]Groupe de branches'!$Z$27:$AM$86,14,FALSE)</f>
        <v/>
      </c>
      <c r="V623" s="179" t="n">
        <v>2017</v>
      </c>
      <c r="W623" s="179">
        <f>VLOOKUP(D623,'[6]Table corresp.'!$M$4:$S$63,7,FALSE)</f>
        <v/>
      </c>
      <c r="X623" s="197">
        <f>IFERROR(G623/SUMIFS('[6]Comp2016-2017 (3)'!$I$5:$I$289,'[6]Comp2016-2017 (3)'!$A$5:$A$289,A623,'[6]Comp2016-2017 (3)'!$R$5:$R$289,V623),0)</f>
        <v/>
      </c>
      <c r="Y623" s="209">
        <f>IFERROR(IF(RIGHT(F623,3)="Exp",VLOOKUP(F623,#REF!,2,FALSE),VLOOKUP(F623,#REF!,9,FALSE)),1)</f>
        <v/>
      </c>
      <c r="Z623" s="197">
        <f>Y623/SUMIFS($Y$4:$Y$1116,$V$4:$V$1116,V623,$A$4:$A$1116,A623)</f>
        <v/>
      </c>
      <c r="AA623" s="181">
        <f>X623*Z623</f>
        <v/>
      </c>
      <c r="AB623" s="183">
        <f>IFERROR(SUMIFS('[6]Comp2016-2017 (3)'!$G$5:$G$289,'[6]Comp2016-2017 (3)'!$A$5:$A$289,A623,'[6]Comp2016-2017 (3)'!$R$5:$R$289,V623)*AA623/SUMIFS($AA$4:$AA$1116,$A$4:$A$1116,A623,$V$4:$V$1116,V623),0)</f>
        <v/>
      </c>
      <c r="AC623" s="183">
        <f>IF($W623=AC$3,$AB623,IF(NOT($W623=0),"",SUMIFS('Source traité'!AC$4:AC$1116,'Source traité'!$A$4:$A$1116,$D623,'Source traité'!$V$4:$V$1116,$V623)/SUMIFS('[6]Comp2016-2017 (3)'!$G$5:$G$289,'[6]Comp2016-2017 (3)'!$A$5:$A$289,$D623,'[6]Comp2016-2017 (3)'!$R$5:$R$289,$V623)*$AB623))</f>
        <v/>
      </c>
      <c r="AD623" s="183">
        <f>IF($W623=AD$3,$AB623,IF(NOT($W623=0),"",SUMIFS('Source traité'!AD$4:AD$1116,'Source traité'!$A$4:$A$1116,$D623,'Source traité'!$V$4:$V$1116,$V623)/SUMIFS('[6]Comp2016-2017 (3)'!$G$5:$G$289,'[6]Comp2016-2017 (3)'!$A$5:$A$289,$D623,'[6]Comp2016-2017 (3)'!$R$5:$R$289,$V623)*$AB623))</f>
        <v/>
      </c>
      <c r="AE623" s="183">
        <f>IF($W623=AE$3,$AB623,IF(NOT($W623=0),"",SUMIFS('Source traité'!AE$4:AE$1116,'Source traité'!$A$4:$A$1116,$D623,'Source traité'!$V$4:$V$1116,$V623)/SUMIFS('[6]Comp2016-2017 (3)'!$G$5:$G$289,'[6]Comp2016-2017 (3)'!$A$5:$A$289,$D623,'[6]Comp2016-2017 (3)'!$R$5:$R$289,$V623)*$AB623))</f>
        <v/>
      </c>
      <c r="AF623" s="183">
        <f>IF($W623=AF$3,$AB623,IF(NOT($W623=0),"",SUMIFS('Source traité'!AF$4:AF$1116,'Source traité'!$A$4:$A$1116,$D623,'Source traité'!$V$4:$V$1116,$V623)/SUMIFS('[6]Comp2016-2017 (3)'!$G$5:$G$289,'[6]Comp2016-2017 (3)'!$A$5:$A$289,$D623,'[6]Comp2016-2017 (3)'!$R$5:$R$289,$V623)*$AB623))</f>
        <v/>
      </c>
      <c r="AG623" s="183">
        <f>IF($W623=AG$3,$AB623,IF(NOT($W623=0),"",SUMIFS('Source traité'!AG$4:AG$1116,'Source traité'!$A$4:$A$1116,$D623,'Source traité'!$V$4:$V$1116,$V623)/SUMIFS('[6]Comp2016-2017 (3)'!$G$5:$G$289,'[6]Comp2016-2017 (3)'!$A$5:$A$289,$D623,'[6]Comp2016-2017 (3)'!$R$5:$R$289,$V623)*$AB623))</f>
        <v/>
      </c>
      <c r="AH623" s="183">
        <f>IF($W623=AH$3,$AB623,IF(NOT($W623=0),"",SUMIFS('Source traité'!AH$4:AH$1116,'Source traité'!$A$4:$A$1116,$D623,'Source traité'!$V$4:$V$1116,$V623)/SUMIFS('[6]Comp2016-2017 (3)'!$G$5:$G$289,'[6]Comp2016-2017 (3)'!$A$5:$A$289,$D623,'[6]Comp2016-2017 (3)'!$R$5:$R$289,$V623)*$AB623))</f>
        <v/>
      </c>
      <c r="AI623" s="183">
        <f>IF($W623=AI$3,$AB623,IF(NOT($W623=0),"",SUMIFS('Source traité'!AI$4:AI$1116,'Source traité'!$A$4:$A$1116,$D623,'Source traité'!$V$4:$V$1116,$V623)/SUMIFS('[6]Comp2016-2017 (3)'!$G$5:$G$289,'[6]Comp2016-2017 (3)'!$A$5:$A$289,$D623,'[6]Comp2016-2017 (3)'!$R$5:$R$289,$V623)*$AB623))</f>
        <v/>
      </c>
      <c r="AJ623" s="183">
        <f>IF($W623=AJ$3,$AB623,IF(NOT($W623=0),"",SUMIFS('Source traité'!AJ$4:AJ$1116,'Source traité'!$A$4:$A$1116,$D623,'Source traité'!$V$4:$V$1116,$V623)/SUMIFS('[6]Comp2016-2017 (3)'!$G$5:$G$289,'[6]Comp2016-2017 (3)'!$A$5:$A$289,$D623,'[6]Comp2016-2017 (3)'!$R$5:$R$289,$V623)*$AB623))</f>
        <v/>
      </c>
      <c r="AK623" s="183">
        <f>SUM(AC623:AJ623)-AB623</f>
        <v/>
      </c>
      <c r="AL623" s="179">
        <f>IF(A623=D623,"remplir à la main","")</f>
        <v/>
      </c>
      <c r="AM623" s="179">
        <f>VLOOKUP(A623,'[6]Table corresp.'!$M$4:$U$63,8,FALSE)</f>
        <v/>
      </c>
      <c r="AN623" s="179">
        <f>VLOOKUP(D623,'[6]Table corresp.'!$M$4:$U$63,9,FALSE)</f>
        <v/>
      </c>
    </row>
    <row r="624" hidden="1">
      <c r="A624" s="179" t="inlineStr">
        <is>
          <t>36 - Menuiseries intérieures</t>
        </is>
      </c>
      <c r="B624" s="179">
        <f>VLOOKUP(LEFT(A624,3),'[6]Table corresp.'!$A$4:$D$63,3,FALSE)</f>
        <v/>
      </c>
      <c r="C624" s="179">
        <f>VLOOKUP(A624,'[6]Table corresp.'!$M$4:$P$63,4,FALSE)</f>
        <v/>
      </c>
      <c r="D624" s="179" t="inlineStr">
        <is>
          <t>Exportation</t>
        </is>
      </c>
      <c r="E624" s="179">
        <f>VLOOKUP(LEFT(D624,3),'[6]Table corresp.'!$A$4:$D$63,4,FALSE)</f>
        <v/>
      </c>
      <c r="F624" s="179">
        <f>LEFT(A624,3)&amp;" - "&amp;LEFT(D624,3)</f>
        <v/>
      </c>
      <c r="G624" s="208" t="n">
        <v>33464.59180512429</v>
      </c>
      <c r="H624" s="208" t="n">
        <v>0</v>
      </c>
      <c r="I624" s="208" t="n">
        <v>33464.592</v>
      </c>
      <c r="J624" s="208" t="n">
        <v>21.68946467534212</v>
      </c>
      <c r="K624" s="208" t="n">
        <v>0</v>
      </c>
      <c r="L624" s="208" t="n">
        <v>21.68946467534212</v>
      </c>
      <c r="M624" s="208" t="n">
        <v>14.58777137007356</v>
      </c>
      <c r="N624" s="208" t="n">
        <v>0</v>
      </c>
      <c r="O624" s="208" t="n">
        <v>14.58777137007356</v>
      </c>
      <c r="P624" s="208" t="n">
        <v>6.060553394519021</v>
      </c>
      <c r="Q624" s="208" t="n">
        <v>0</v>
      </c>
      <c r="R624" s="208" t="n">
        <v>6.060553394519021</v>
      </c>
      <c r="S624" s="196" t="inlineStr">
        <is>
          <t>BI</t>
        </is>
      </c>
      <c r="T624" s="179">
        <f>VLOOKUP(A624,'[6]Groupe de branches'!$Z$27:$AM$86,14,FALSE)</f>
        <v/>
      </c>
      <c r="U624" s="179">
        <f>VLOOKUP(D624,'[6]Groupe de branches'!$Z$27:$AM$86,14,FALSE)</f>
        <v/>
      </c>
      <c r="V624" s="179" t="n">
        <v>2017</v>
      </c>
      <c r="W624" s="179">
        <f>VLOOKUP(D624,'[6]Table corresp.'!$M$4:$S$63,7,FALSE)</f>
        <v/>
      </c>
      <c r="X624" s="197">
        <f>IFERROR(G624/SUMIFS('[6]Comp2016-2017 (3)'!$I$5:$I$289,'[6]Comp2016-2017 (3)'!$A$5:$A$289,A624,'[6]Comp2016-2017 (3)'!$R$5:$R$289,V624),0)</f>
        <v/>
      </c>
      <c r="Y624" s="209">
        <f>IFERROR(IF(RIGHT(F624,3)="Exp",VLOOKUP(F624,#REF!,2,FALSE),VLOOKUP(F624,#REF!,9,FALSE)),1)</f>
        <v/>
      </c>
      <c r="Z624" s="197">
        <f>Y624/SUMIFS($Y$4:$Y$1116,$V$4:$V$1116,V624,$A$4:$A$1116,A624)</f>
        <v/>
      </c>
      <c r="AA624" s="181">
        <f>X624*Z624</f>
        <v/>
      </c>
      <c r="AB624" s="183">
        <f>IFERROR(SUMIFS('[6]Comp2016-2017 (3)'!$G$5:$G$289,'[6]Comp2016-2017 (3)'!$A$5:$A$289,A624,'[6]Comp2016-2017 (3)'!$R$5:$R$289,V624)*AA624/SUMIFS($AA$4:$AA$1116,$A$4:$A$1116,A624,$V$4:$V$1116,V624),0)</f>
        <v/>
      </c>
      <c r="AC624" s="183">
        <f>IF($W624=AC$3,$AB624,IF(NOT($W624=0),"",SUMIFS('Source traité'!AC$4:AC$1116,'Source traité'!$A$4:$A$1116,$D624,'Source traité'!$V$4:$V$1116,$V624)/SUMIFS('[6]Comp2016-2017 (3)'!$G$5:$G$289,'[6]Comp2016-2017 (3)'!$A$5:$A$289,$D624,'[6]Comp2016-2017 (3)'!$R$5:$R$289,$V624)*$AB624))</f>
        <v/>
      </c>
      <c r="AD624" s="183">
        <f>IF($W624=AD$3,$AB624,IF(NOT($W624=0),"",SUMIFS('Source traité'!AD$4:AD$1116,'Source traité'!$A$4:$A$1116,$D624,'Source traité'!$V$4:$V$1116,$V624)/SUMIFS('[6]Comp2016-2017 (3)'!$G$5:$G$289,'[6]Comp2016-2017 (3)'!$A$5:$A$289,$D624,'[6]Comp2016-2017 (3)'!$R$5:$R$289,$V624)*$AB624))</f>
        <v/>
      </c>
      <c r="AE624" s="183">
        <f>IF($W624=AE$3,$AB624,IF(NOT($W624=0),"",SUMIFS('Source traité'!AE$4:AE$1116,'Source traité'!$A$4:$A$1116,$D624,'Source traité'!$V$4:$V$1116,$V624)/SUMIFS('[6]Comp2016-2017 (3)'!$G$5:$G$289,'[6]Comp2016-2017 (3)'!$A$5:$A$289,$D624,'[6]Comp2016-2017 (3)'!$R$5:$R$289,$V624)*$AB624))</f>
        <v/>
      </c>
      <c r="AF624" s="183">
        <f>IF($W624=AF$3,$AB624,IF(NOT($W624=0),"",SUMIFS('Source traité'!AF$4:AF$1116,'Source traité'!$A$4:$A$1116,$D624,'Source traité'!$V$4:$V$1116,$V624)/SUMIFS('[6]Comp2016-2017 (3)'!$G$5:$G$289,'[6]Comp2016-2017 (3)'!$A$5:$A$289,$D624,'[6]Comp2016-2017 (3)'!$R$5:$R$289,$V624)*$AB624))</f>
        <v/>
      </c>
      <c r="AG624" s="183">
        <f>IF($W624=AG$3,$AB624,IF(NOT($W624=0),"",SUMIFS('Source traité'!AG$4:AG$1116,'Source traité'!$A$4:$A$1116,$D624,'Source traité'!$V$4:$V$1116,$V624)/SUMIFS('[6]Comp2016-2017 (3)'!$G$5:$G$289,'[6]Comp2016-2017 (3)'!$A$5:$A$289,$D624,'[6]Comp2016-2017 (3)'!$R$5:$R$289,$V624)*$AB624))</f>
        <v/>
      </c>
      <c r="AH624" s="183">
        <f>IF($W624=AH$3,$AB624,IF(NOT($W624=0),"",SUMIFS('Source traité'!AH$4:AH$1116,'Source traité'!$A$4:$A$1116,$D624,'Source traité'!$V$4:$V$1116,$V624)/SUMIFS('[6]Comp2016-2017 (3)'!$G$5:$G$289,'[6]Comp2016-2017 (3)'!$A$5:$A$289,$D624,'[6]Comp2016-2017 (3)'!$R$5:$R$289,$V624)*$AB624))</f>
        <v/>
      </c>
      <c r="AI624" s="183">
        <f>IF($W624=AI$3,$AB624,IF(NOT($W624=0),"",SUMIFS('Source traité'!AI$4:AI$1116,'Source traité'!$A$4:$A$1116,$D624,'Source traité'!$V$4:$V$1116,$V624)/SUMIFS('[6]Comp2016-2017 (3)'!$G$5:$G$289,'[6]Comp2016-2017 (3)'!$A$5:$A$289,$D624,'[6]Comp2016-2017 (3)'!$R$5:$R$289,$V624)*$AB624))</f>
        <v/>
      </c>
      <c r="AJ624" s="183">
        <f>IF($W624=AJ$3,$AB624,IF(NOT($W624=0),"",SUMIFS('Source traité'!AJ$4:AJ$1116,'Source traité'!$A$4:$A$1116,$D624,'Source traité'!$V$4:$V$1116,$V624)/SUMIFS('[6]Comp2016-2017 (3)'!$G$5:$G$289,'[6]Comp2016-2017 (3)'!$A$5:$A$289,$D624,'[6]Comp2016-2017 (3)'!$R$5:$R$289,$V624)*$AB624))</f>
        <v/>
      </c>
      <c r="AK624" s="183">
        <f>SUM(AC624:AJ624)-AB624</f>
        <v/>
      </c>
      <c r="AL624" s="179">
        <f>IF(A624=D624,"remplir à la main","")</f>
        <v/>
      </c>
      <c r="AM624" s="179">
        <f>VLOOKUP(A624,'[6]Table corresp.'!$M$4:$U$63,8,FALSE)</f>
        <v/>
      </c>
      <c r="AN624" s="179">
        <f>VLOOKUP(D624,'[6]Table corresp.'!$M$4:$U$63,9,FALSE)</f>
        <v/>
      </c>
    </row>
    <row r="625" hidden="1">
      <c r="A625" s="179" t="inlineStr">
        <is>
          <t>37 - Emballages en bois (palette, ...)</t>
        </is>
      </c>
      <c r="B625" s="179">
        <f>VLOOKUP(LEFT(A625,3),'[6]Table corresp.'!$A$4:$D$63,3,FALSE)</f>
        <v/>
      </c>
      <c r="C625" s="179">
        <f>VLOOKUP(A625,'[6]Table corresp.'!$M$4:$P$63,4,FALSE)</f>
        <v/>
      </c>
      <c r="D625" s="179" t="inlineStr">
        <is>
          <t>37 - Emballages en bois (palette, ...)</t>
        </is>
      </c>
      <c r="E625" s="179">
        <f>VLOOKUP(LEFT(D625,3),'[6]Table corresp.'!$A$4:$D$63,4,FALSE)</f>
        <v/>
      </c>
      <c r="F625" s="179">
        <f>LEFT(A625,3)&amp;" - "&amp;LEFT(D625,3)</f>
        <v/>
      </c>
      <c r="G625" s="208" t="n">
        <v>10143.68444727846</v>
      </c>
      <c r="H625" s="208" t="n">
        <v>11101.83436002822</v>
      </c>
      <c r="I625" s="208" t="n">
        <v>21245.51887160601</v>
      </c>
      <c r="J625" s="208" t="n">
        <v>0</v>
      </c>
      <c r="K625" s="208" t="n">
        <v>0</v>
      </c>
      <c r="L625" s="208" t="n">
        <v>0</v>
      </c>
      <c r="M625" s="208" t="n">
        <v>0</v>
      </c>
      <c r="N625" s="208" t="n">
        <v>0</v>
      </c>
      <c r="O625" s="208" t="n">
        <v>0</v>
      </c>
      <c r="P625" s="208" t="n">
        <v>0</v>
      </c>
      <c r="Q625" s="208" t="n">
        <v>0</v>
      </c>
      <c r="R625" s="208" t="n">
        <v>0</v>
      </c>
      <c r="S625" s="196" t="n"/>
      <c r="T625" s="179">
        <f>VLOOKUP(A625,'[6]Groupe de branches'!$Z$27:$AM$86,14,FALSE)</f>
        <v/>
      </c>
      <c r="U625" s="179">
        <f>VLOOKUP(D625,'[6]Groupe de branches'!$Z$27:$AM$86,14,FALSE)</f>
        <v/>
      </c>
      <c r="V625" s="179" t="n">
        <v>2017</v>
      </c>
      <c r="W625" s="179">
        <f>VLOOKUP(D625,'[6]Table corresp.'!$M$4:$S$63,7,FALSE)</f>
        <v/>
      </c>
      <c r="X625" s="197">
        <f>IFERROR(G625/SUMIFS('[6]Comp2016-2017 (3)'!$I$5:$I$289,'[6]Comp2016-2017 (3)'!$A$5:$A$289,A625,'[6]Comp2016-2017 (3)'!$R$5:$R$289,V625),0)</f>
        <v/>
      </c>
      <c r="Y625" s="209">
        <f>IFERROR(IF(RIGHT(F625,3)="Exp",VLOOKUP(F625,#REF!,2,FALSE),VLOOKUP(F625,#REF!,9,FALSE)),1)</f>
        <v/>
      </c>
      <c r="Z625" s="197">
        <f>Y625/SUMIFS($Y$4:$Y$1116,$V$4:$V$1116,V625,$A$4:$A$1116,A625)</f>
        <v/>
      </c>
      <c r="AA625" s="181">
        <f>X625*Z625</f>
        <v/>
      </c>
      <c r="AB625" s="183">
        <f>IFERROR(SUMIFS('[6]Comp2016-2017 (3)'!$G$5:$G$289,'[6]Comp2016-2017 (3)'!$A$5:$A$289,A625,'[6]Comp2016-2017 (3)'!$R$5:$R$289,V625)*AA625/SUMIFS($AA$4:$AA$1116,$A$4:$A$1116,A625,$V$4:$V$1116,V625),0)</f>
        <v/>
      </c>
      <c r="AG625" s="201" t="n">
        <v>3659.975088682844</v>
      </c>
      <c r="AK625" s="183">
        <f>SUM(AC625:AJ625)-AB625</f>
        <v/>
      </c>
      <c r="AL625" s="179">
        <f>IF(A625=D625,"remplir à la main","")</f>
        <v/>
      </c>
      <c r="AM625" s="179">
        <f>VLOOKUP(A625,'[6]Table corresp.'!$M$4:$U$63,8,FALSE)</f>
        <v/>
      </c>
      <c r="AN625" s="179">
        <f>VLOOKUP(D625,'[6]Table corresp.'!$M$4:$U$63,9,FALSE)</f>
        <v/>
      </c>
    </row>
    <row r="626" hidden="1">
      <c r="A626" s="179" t="inlineStr">
        <is>
          <t>37 - Emballages en bois (palette, ...)</t>
        </is>
      </c>
      <c r="B626" s="179">
        <f>VLOOKUP(LEFT(A626,3),'[6]Table corresp.'!$A$4:$D$63,3,FALSE)</f>
        <v/>
      </c>
      <c r="C626" s="179">
        <f>VLOOKUP(A626,'[6]Table corresp.'!$M$4:$P$63,4,FALSE)</f>
        <v/>
      </c>
      <c r="D626" s="179" t="inlineStr">
        <is>
          <t>Consommation finale</t>
        </is>
      </c>
      <c r="E626" s="179">
        <f>VLOOKUP(LEFT(D626,3),'[6]Table corresp.'!$A$4:$D$63,4,FALSE)</f>
        <v/>
      </c>
      <c r="F626" s="179">
        <f>LEFT(A626,3)&amp;" - "&amp;LEFT(D626,3)</f>
        <v/>
      </c>
      <c r="G626" s="208" t="n">
        <v>1304092.77991623</v>
      </c>
      <c r="H626" s="208" t="n">
        <v>219399.7746399719</v>
      </c>
      <c r="I626" s="208" t="n">
        <v>1523492.559167036</v>
      </c>
      <c r="J626" s="208" t="n">
        <v>5610.06365678674</v>
      </c>
      <c r="K626" s="208" t="n">
        <v>1066.03626976172</v>
      </c>
      <c r="L626" s="208" t="n">
        <v>6676.099926548461</v>
      </c>
      <c r="M626" s="208" t="n">
        <v>519.9957396041584</v>
      </c>
      <c r="N626" s="208" t="n">
        <v>94.73438386546967</v>
      </c>
      <c r="O626" s="208" t="n">
        <v>614.7301234696281</v>
      </c>
      <c r="P626" s="208" t="n">
        <v>0.002920477320805685</v>
      </c>
      <c r="Q626" s="208" t="n">
        <v>0.0005320613199450752</v>
      </c>
      <c r="R626" s="208" t="n">
        <v>0.00345253864075076</v>
      </c>
      <c r="S626" s="196" t="n"/>
      <c r="T626" s="179">
        <f>VLOOKUP(A626,'[6]Groupe de branches'!$Z$27:$AM$86,14,FALSE)</f>
        <v/>
      </c>
      <c r="U626" s="179">
        <f>VLOOKUP(D626,'[6]Groupe de branches'!$Z$27:$AM$86,14,FALSE)</f>
        <v/>
      </c>
      <c r="V626" s="179" t="n">
        <v>2017</v>
      </c>
      <c r="W626" s="179">
        <f>VLOOKUP(D626,'[6]Table corresp.'!$M$4:$S$63,7,FALSE)</f>
        <v/>
      </c>
      <c r="X626" s="197">
        <f>IFERROR(G626/SUMIFS('[6]Comp2016-2017 (3)'!$I$5:$I$289,'[6]Comp2016-2017 (3)'!$A$5:$A$289,A626,'[6]Comp2016-2017 (3)'!$R$5:$R$289,V626),0)</f>
        <v/>
      </c>
      <c r="Y626" s="209">
        <f>IFERROR(IF(RIGHT(F626,3)="Exp",VLOOKUP(F626,#REF!,2,FALSE),VLOOKUP(F626,#REF!,9,FALSE)),1)</f>
        <v/>
      </c>
      <c r="Z626" s="197">
        <f>Y626/SUMIFS($Y$4:$Y$1116,$V$4:$V$1116,V626,$A$4:$A$1116,A626)</f>
        <v/>
      </c>
      <c r="AA626" s="181">
        <f>X626*Z626</f>
        <v/>
      </c>
      <c r="AB626" s="183">
        <f>IFERROR(SUMIFS('[6]Comp2016-2017 (3)'!$G$5:$G$289,'[6]Comp2016-2017 (3)'!$A$5:$A$289,A626,'[6]Comp2016-2017 (3)'!$R$5:$R$289,V626)*AA626/SUMIFS($AA$4:$AA$1116,$A$4:$A$1116,A626,$V$4:$V$1116,V626),0)</f>
        <v/>
      </c>
      <c r="AC626" s="183">
        <f>IF($W626=AC$3,$AB626,IF(NOT($W626=0),"",SUMIFS('Source traité'!AC$4:AC$1116,'Source traité'!$A$4:$A$1116,$D626,'Source traité'!$V$4:$V$1116,$V626)/SUMIFS('[6]Comp2016-2017 (3)'!$G$5:$G$289,'[6]Comp2016-2017 (3)'!$A$5:$A$289,$D626,'[6]Comp2016-2017 (3)'!$R$5:$R$289,$V626)*$AB626))</f>
        <v/>
      </c>
      <c r="AD626" s="183">
        <f>IF($W626=AD$3,$AB626,IF(NOT($W626=0),"",SUMIFS('Source traité'!AD$4:AD$1116,'Source traité'!$A$4:$A$1116,$D626,'Source traité'!$V$4:$V$1116,$V626)/SUMIFS('[6]Comp2016-2017 (3)'!$G$5:$G$289,'[6]Comp2016-2017 (3)'!$A$5:$A$289,$D626,'[6]Comp2016-2017 (3)'!$R$5:$R$289,$V626)*$AB626))</f>
        <v/>
      </c>
      <c r="AE626" s="183">
        <f>IF($W626=AE$3,$AB626,IF(NOT($W626=0),"",SUMIFS('Source traité'!AE$4:AE$1116,'Source traité'!$A$4:$A$1116,$D626,'Source traité'!$V$4:$V$1116,$V626)/SUMIFS('[6]Comp2016-2017 (3)'!$G$5:$G$289,'[6]Comp2016-2017 (3)'!$A$5:$A$289,$D626,'[6]Comp2016-2017 (3)'!$R$5:$R$289,$V626)*$AB626))</f>
        <v/>
      </c>
      <c r="AF626" s="183">
        <f>IF($W626=AF$3,$AB626,IF(NOT($W626=0),"",SUMIFS('Source traité'!AF$4:AF$1116,'Source traité'!$A$4:$A$1116,$D626,'Source traité'!$V$4:$V$1116,$V626)/SUMIFS('[6]Comp2016-2017 (3)'!$G$5:$G$289,'[6]Comp2016-2017 (3)'!$A$5:$A$289,$D626,'[6]Comp2016-2017 (3)'!$R$5:$R$289,$V626)*$AB626))</f>
        <v/>
      </c>
      <c r="AG626" s="183">
        <f>IF($W626=AG$3,$AB626,IF(NOT($W626=0),"",SUMIFS('Source traité'!AG$4:AG$1116,'Source traité'!$A$4:$A$1116,$D626,'Source traité'!$V$4:$V$1116,$V626)/SUMIFS('[6]Comp2016-2017 (3)'!$G$5:$G$289,'[6]Comp2016-2017 (3)'!$A$5:$A$289,$D626,'[6]Comp2016-2017 (3)'!$R$5:$R$289,$V626)*$AB626))</f>
        <v/>
      </c>
      <c r="AH626" s="183">
        <f>IF($W626=AH$3,$AB626,IF(NOT($W626=0),"",SUMIFS('Source traité'!AH$4:AH$1116,'Source traité'!$A$4:$A$1116,$D626,'Source traité'!$V$4:$V$1116,$V626)/SUMIFS('[6]Comp2016-2017 (3)'!$G$5:$G$289,'[6]Comp2016-2017 (3)'!$A$5:$A$289,$D626,'[6]Comp2016-2017 (3)'!$R$5:$R$289,$V626)*$AB626))</f>
        <v/>
      </c>
      <c r="AI626" s="183">
        <f>IF($W626=AI$3,$AB626,IF(NOT($W626=0),"",SUMIFS('Source traité'!AI$4:AI$1116,'Source traité'!$A$4:$A$1116,$D626,'Source traité'!$V$4:$V$1116,$V626)/SUMIFS('[6]Comp2016-2017 (3)'!$G$5:$G$289,'[6]Comp2016-2017 (3)'!$A$5:$A$289,$D626,'[6]Comp2016-2017 (3)'!$R$5:$R$289,$V626)*$AB626))</f>
        <v/>
      </c>
      <c r="AJ626" s="183">
        <f>IF($W626=AJ$3,$AB626,IF(NOT($W626=0),"",SUMIFS('Source traité'!AJ$4:AJ$1116,'Source traité'!$A$4:$A$1116,$D626,'Source traité'!$V$4:$V$1116,$V626)/SUMIFS('[6]Comp2016-2017 (3)'!$G$5:$G$289,'[6]Comp2016-2017 (3)'!$A$5:$A$289,$D626,'[6]Comp2016-2017 (3)'!$R$5:$R$289,$V626)*$AB626))</f>
        <v/>
      </c>
      <c r="AK626" s="183">
        <f>SUM(AC626:AJ626)-AB626</f>
        <v/>
      </c>
      <c r="AL626" s="179">
        <f>IF(A626=D626,"remplir à la main","")</f>
        <v/>
      </c>
      <c r="AM626" s="179">
        <f>VLOOKUP(A626,'[6]Table corresp.'!$M$4:$U$63,8,FALSE)</f>
        <v/>
      </c>
      <c r="AN626" s="179">
        <f>VLOOKUP(D626,'[6]Table corresp.'!$M$4:$U$63,9,FALSE)</f>
        <v/>
      </c>
    </row>
    <row r="627" hidden="1">
      <c r="A627" s="179" t="inlineStr">
        <is>
          <t>37 - Emballages en bois (palette, ...)</t>
        </is>
      </c>
      <c r="B627" s="179">
        <f>VLOOKUP(LEFT(A627,3),'[6]Table corresp.'!$A$4:$D$63,3,FALSE)</f>
        <v/>
      </c>
      <c r="C627" s="179">
        <f>VLOOKUP(A627,'[6]Table corresp.'!$M$4:$P$63,4,FALSE)</f>
        <v/>
      </c>
      <c r="D627" s="179" t="inlineStr">
        <is>
          <t>Exportation</t>
        </is>
      </c>
      <c r="E627" s="179">
        <f>VLOOKUP(LEFT(D627,3),'[6]Table corresp.'!$A$4:$D$63,4,FALSE)</f>
        <v/>
      </c>
      <c r="F627" s="179">
        <f>LEFT(A627,3)&amp;" - "&amp;LEFT(D627,3)</f>
        <v/>
      </c>
      <c r="G627" s="208" t="n">
        <v>101593.5306925282</v>
      </c>
      <c r="H627" s="208" t="n">
        <v>0</v>
      </c>
      <c r="I627" s="208" t="n">
        <v>101593.531</v>
      </c>
      <c r="J627" s="208" t="n">
        <v>404.0974852341998</v>
      </c>
      <c r="K627" s="208" t="n">
        <v>0</v>
      </c>
      <c r="L627" s="208" t="n">
        <v>404.0974852341998</v>
      </c>
      <c r="M627" s="208" t="n">
        <v>37.45571950014078</v>
      </c>
      <c r="N627" s="208" t="n">
        <v>0</v>
      </c>
      <c r="O627" s="208" t="n">
        <v>37.45571950014078</v>
      </c>
      <c r="P627" s="208" t="n">
        <v>0.0002103643760964106</v>
      </c>
      <c r="Q627" s="208" t="n">
        <v>0</v>
      </c>
      <c r="R627" s="208" t="n">
        <v>0.0002103643760964106</v>
      </c>
      <c r="S627" s="196" t="n"/>
      <c r="T627" s="179">
        <f>VLOOKUP(A627,'[6]Groupe de branches'!$Z$27:$AM$86,14,FALSE)</f>
        <v/>
      </c>
      <c r="U627" s="179">
        <f>VLOOKUP(D627,'[6]Groupe de branches'!$Z$27:$AM$86,14,FALSE)</f>
        <v/>
      </c>
      <c r="V627" s="179" t="n">
        <v>2017</v>
      </c>
      <c r="W627" s="179">
        <f>VLOOKUP(D627,'[6]Table corresp.'!$M$4:$S$63,7,FALSE)</f>
        <v/>
      </c>
      <c r="X627" s="197">
        <f>IFERROR(G627/SUMIFS('[6]Comp2016-2017 (3)'!$I$5:$I$289,'[6]Comp2016-2017 (3)'!$A$5:$A$289,A627,'[6]Comp2016-2017 (3)'!$R$5:$R$289,V627),0)</f>
        <v/>
      </c>
      <c r="Y627" s="209">
        <f>IFERROR(IF(RIGHT(F627,3)="Exp",VLOOKUP(F627,#REF!,2,FALSE),VLOOKUP(F627,#REF!,9,FALSE)),1)</f>
        <v/>
      </c>
      <c r="Z627" s="197">
        <f>Y627/SUMIFS($Y$4:$Y$1116,$V$4:$V$1116,V627,$A$4:$A$1116,A627)</f>
        <v/>
      </c>
      <c r="AA627" s="181">
        <f>X627*Z627</f>
        <v/>
      </c>
      <c r="AB627" s="183">
        <f>IFERROR(SUMIFS('[6]Comp2016-2017 (3)'!$G$5:$G$289,'[6]Comp2016-2017 (3)'!$A$5:$A$289,A627,'[6]Comp2016-2017 (3)'!$R$5:$R$289,V627)*AA627/SUMIFS($AA$4:$AA$1116,$A$4:$A$1116,A627,$V$4:$V$1116,V627),0)</f>
        <v/>
      </c>
      <c r="AC627" s="183">
        <f>IF($W627=AC$3,$AB627,IF(NOT($W627=0),"",SUMIFS('Source traité'!AC$4:AC$1116,'Source traité'!$A$4:$A$1116,$D627,'Source traité'!$V$4:$V$1116,$V627)/SUMIFS('[6]Comp2016-2017 (3)'!$G$5:$G$289,'[6]Comp2016-2017 (3)'!$A$5:$A$289,$D627,'[6]Comp2016-2017 (3)'!$R$5:$R$289,$V627)*$AB627))</f>
        <v/>
      </c>
      <c r="AD627" s="183">
        <f>IF($W627=AD$3,$AB627,IF(NOT($W627=0),"",SUMIFS('Source traité'!AD$4:AD$1116,'Source traité'!$A$4:$A$1116,$D627,'Source traité'!$V$4:$V$1116,$V627)/SUMIFS('[6]Comp2016-2017 (3)'!$G$5:$G$289,'[6]Comp2016-2017 (3)'!$A$5:$A$289,$D627,'[6]Comp2016-2017 (3)'!$R$5:$R$289,$V627)*$AB627))</f>
        <v/>
      </c>
      <c r="AE627" s="183">
        <f>IF($W627=AE$3,$AB627,IF(NOT($W627=0),"",SUMIFS('Source traité'!AE$4:AE$1116,'Source traité'!$A$4:$A$1116,$D627,'Source traité'!$V$4:$V$1116,$V627)/SUMIFS('[6]Comp2016-2017 (3)'!$G$5:$G$289,'[6]Comp2016-2017 (3)'!$A$5:$A$289,$D627,'[6]Comp2016-2017 (3)'!$R$5:$R$289,$V627)*$AB627))</f>
        <v/>
      </c>
      <c r="AF627" s="183">
        <f>IF($W627=AF$3,$AB627,IF(NOT($W627=0),"",SUMIFS('Source traité'!AF$4:AF$1116,'Source traité'!$A$4:$A$1116,$D627,'Source traité'!$V$4:$V$1116,$V627)/SUMIFS('[6]Comp2016-2017 (3)'!$G$5:$G$289,'[6]Comp2016-2017 (3)'!$A$5:$A$289,$D627,'[6]Comp2016-2017 (3)'!$R$5:$R$289,$V627)*$AB627))</f>
        <v/>
      </c>
      <c r="AG627" s="183">
        <f>IF($W627=AG$3,$AB627,IF(NOT($W627=0),"",SUMIFS('Source traité'!AG$4:AG$1116,'Source traité'!$A$4:$A$1116,$D627,'Source traité'!$V$4:$V$1116,$V627)/SUMIFS('[6]Comp2016-2017 (3)'!$G$5:$G$289,'[6]Comp2016-2017 (3)'!$A$5:$A$289,$D627,'[6]Comp2016-2017 (3)'!$R$5:$R$289,$V627)*$AB627))</f>
        <v/>
      </c>
      <c r="AH627" s="183">
        <f>IF($W627=AH$3,$AB627,IF(NOT($W627=0),"",SUMIFS('Source traité'!AH$4:AH$1116,'Source traité'!$A$4:$A$1116,$D627,'Source traité'!$V$4:$V$1116,$V627)/SUMIFS('[6]Comp2016-2017 (3)'!$G$5:$G$289,'[6]Comp2016-2017 (3)'!$A$5:$A$289,$D627,'[6]Comp2016-2017 (3)'!$R$5:$R$289,$V627)*$AB627))</f>
        <v/>
      </c>
      <c r="AI627" s="183">
        <f>IF($W627=AI$3,$AB627,IF(NOT($W627=0),"",SUMIFS('Source traité'!AI$4:AI$1116,'Source traité'!$A$4:$A$1116,$D627,'Source traité'!$V$4:$V$1116,$V627)/SUMIFS('[6]Comp2016-2017 (3)'!$G$5:$G$289,'[6]Comp2016-2017 (3)'!$A$5:$A$289,$D627,'[6]Comp2016-2017 (3)'!$R$5:$R$289,$V627)*$AB627))</f>
        <v/>
      </c>
      <c r="AJ627" s="183">
        <f>IF($W627=AJ$3,$AB627,IF(NOT($W627=0),"",SUMIFS('Source traité'!AJ$4:AJ$1116,'Source traité'!$A$4:$A$1116,$D627,'Source traité'!$V$4:$V$1116,$V627)/SUMIFS('[6]Comp2016-2017 (3)'!$G$5:$G$289,'[6]Comp2016-2017 (3)'!$A$5:$A$289,$D627,'[6]Comp2016-2017 (3)'!$R$5:$R$289,$V627)*$AB627))</f>
        <v/>
      </c>
      <c r="AK627" s="183">
        <f>SUM(AC627:AJ627)-AB627</f>
        <v/>
      </c>
      <c r="AL627" s="179">
        <f>IF(A627=D627,"remplir à la main","")</f>
        <v/>
      </c>
      <c r="AM627" s="179">
        <f>VLOOKUP(A627,'[6]Table corresp.'!$M$4:$U$63,8,FALSE)</f>
        <v/>
      </c>
      <c r="AN627" s="179">
        <f>VLOOKUP(D627,'[6]Table corresp.'!$M$4:$U$63,9,FALSE)</f>
        <v/>
      </c>
    </row>
    <row r="628" hidden="1">
      <c r="A628" s="179" t="inlineStr">
        <is>
          <t>38 - Futailles</t>
        </is>
      </c>
      <c r="B628" s="179">
        <f>VLOOKUP(LEFT(A628,3),'[6]Table corresp.'!$A$4:$D$63,3,FALSE)</f>
        <v/>
      </c>
      <c r="C628" s="179">
        <f>VLOOKUP(A628,'[6]Table corresp.'!$M$4:$P$63,4,FALSE)</f>
        <v/>
      </c>
      <c r="D628" s="179" t="inlineStr">
        <is>
          <t>38 - Futailles</t>
        </is>
      </c>
      <c r="E628" s="179">
        <f>VLOOKUP(LEFT(D628,3),'[6]Table corresp.'!$A$4:$D$63,4,FALSE)</f>
        <v/>
      </c>
      <c r="F628" s="179">
        <f>LEFT(A628,3)&amp;" - "&amp;LEFT(D628,3)</f>
        <v/>
      </c>
      <c r="G628" s="208" t="n">
        <v>1153.412070572005</v>
      </c>
      <c r="H628" s="208" t="n">
        <v>1979.467419662927</v>
      </c>
      <c r="I628" s="208" t="n">
        <v>3132.879492189129</v>
      </c>
      <c r="J628" s="208" t="n">
        <v>0</v>
      </c>
      <c r="K628" s="208" t="n">
        <v>0</v>
      </c>
      <c r="L628" s="208" t="n">
        <v>0</v>
      </c>
      <c r="M628" s="208" t="n">
        <v>0</v>
      </c>
      <c r="N628" s="208" t="n">
        <v>0</v>
      </c>
      <c r="O628" s="208" t="n">
        <v>0</v>
      </c>
      <c r="P628" s="208" t="n">
        <v>0</v>
      </c>
      <c r="Q628" s="208" t="n">
        <v>0</v>
      </c>
      <c r="R628" s="208" t="n">
        <v>0</v>
      </c>
      <c r="S628" s="196" t="n"/>
      <c r="T628" s="179">
        <f>VLOOKUP(A628,'[6]Groupe de branches'!$Z$27:$AM$86,14,FALSE)</f>
        <v/>
      </c>
      <c r="U628" s="179">
        <f>VLOOKUP(D628,'[6]Groupe de branches'!$Z$27:$AM$86,14,FALSE)</f>
        <v/>
      </c>
      <c r="V628" s="179" t="n">
        <v>2017</v>
      </c>
      <c r="W628" s="179">
        <f>VLOOKUP(D628,'[6]Table corresp.'!$M$4:$S$63,7,FALSE)</f>
        <v/>
      </c>
      <c r="X628" s="197">
        <f>IFERROR(G628/SUMIFS('[6]Comp2016-2017 (3)'!$I$5:$I$289,'[6]Comp2016-2017 (3)'!$A$5:$A$289,A628,'[6]Comp2016-2017 (3)'!$R$5:$R$289,V628),0)</f>
        <v/>
      </c>
      <c r="Y628" s="209">
        <f>IFERROR(IF(RIGHT(F628,3)="Exp",VLOOKUP(F628,#REF!,2,FALSE),VLOOKUP(F628,#REF!,9,FALSE)),1)</f>
        <v/>
      </c>
      <c r="Z628" s="197">
        <f>Y628/SUMIFS($Y$4:$Y$1116,$V$4:$V$1116,V628,$A$4:$A$1116,A628)</f>
        <v/>
      </c>
      <c r="AA628" s="181">
        <f>X628*Z628</f>
        <v/>
      </c>
      <c r="AB628" s="183">
        <f>IFERROR(SUMIFS('[6]Comp2016-2017 (3)'!$G$5:$G$289,'[6]Comp2016-2017 (3)'!$A$5:$A$289,A628,'[6]Comp2016-2017 (3)'!$R$5:$R$289,V628)*AA628/SUMIFS($AA$4:$AA$1116,$A$4:$A$1116,A628,$V$4:$V$1116,V628),0)</f>
        <v/>
      </c>
      <c r="AG628" s="201" t="n">
        <v>320.174651056239</v>
      </c>
      <c r="AK628" s="183">
        <f>SUM(AC628:AJ628)-AB628</f>
        <v/>
      </c>
      <c r="AL628" s="179">
        <f>IF(A628=D628,"remplir à la main","")</f>
        <v/>
      </c>
      <c r="AM628" s="179">
        <f>VLOOKUP(A628,'[6]Table corresp.'!$M$4:$U$63,8,FALSE)</f>
        <v/>
      </c>
      <c r="AN628" s="179">
        <f>VLOOKUP(D628,'[6]Table corresp.'!$M$4:$U$63,9,FALSE)</f>
        <v/>
      </c>
    </row>
    <row r="629" hidden="1">
      <c r="A629" s="179" t="inlineStr">
        <is>
          <t>38 - Futailles</t>
        </is>
      </c>
      <c r="B629" s="179">
        <f>VLOOKUP(LEFT(A629,3),'[6]Table corresp.'!$A$4:$D$63,3,FALSE)</f>
        <v/>
      </c>
      <c r="C629" s="179">
        <f>VLOOKUP(A629,'[6]Table corresp.'!$M$4:$P$63,4,FALSE)</f>
        <v/>
      </c>
      <c r="D629" s="179" t="inlineStr">
        <is>
          <t>Consommation finale</t>
        </is>
      </c>
      <c r="E629" s="179">
        <f>VLOOKUP(LEFT(D629,3),'[6]Table corresp.'!$A$4:$D$63,4,FALSE)</f>
        <v/>
      </c>
      <c r="F629" s="179">
        <f>LEFT(A629,3)&amp;" - "&amp;LEFT(D629,3)</f>
        <v/>
      </c>
      <c r="G629" s="208" t="n">
        <v>301770.1557201027</v>
      </c>
      <c r="H629" s="208" t="n">
        <v>33319.82958033706</v>
      </c>
      <c r="I629" s="208" t="n">
        <v>335089.9855094589</v>
      </c>
      <c r="J629" s="208" t="n">
        <v>111.3384884886033</v>
      </c>
      <c r="K629" s="208" t="n">
        <v>32.41432677895026</v>
      </c>
      <c r="L629" s="208" t="n">
        <v>143.7528152675535</v>
      </c>
      <c r="M629" s="208" t="n">
        <v>0</v>
      </c>
      <c r="N629" s="208" t="n">
        <v>0</v>
      </c>
      <c r="O629" s="208" t="n">
        <v>0</v>
      </c>
      <c r="P629" s="208" t="n">
        <v>0</v>
      </c>
      <c r="Q629" s="208" t="n">
        <v>0</v>
      </c>
      <c r="R629" s="208" t="n">
        <v>0</v>
      </c>
      <c r="S629" s="196" t="n"/>
      <c r="T629" s="179">
        <f>VLOOKUP(A629,'[6]Groupe de branches'!$Z$27:$AM$86,14,FALSE)</f>
        <v/>
      </c>
      <c r="U629" s="179">
        <f>VLOOKUP(D629,'[6]Groupe de branches'!$Z$27:$AM$86,14,FALSE)</f>
        <v/>
      </c>
      <c r="V629" s="179" t="n">
        <v>2017</v>
      </c>
      <c r="W629" s="179">
        <f>VLOOKUP(D629,'[6]Table corresp.'!$M$4:$S$63,7,FALSE)</f>
        <v/>
      </c>
      <c r="X629" s="197">
        <f>IFERROR(G629/SUMIFS('[6]Comp2016-2017 (3)'!$I$5:$I$289,'[6]Comp2016-2017 (3)'!$A$5:$A$289,A629,'[6]Comp2016-2017 (3)'!$R$5:$R$289,V629),0)</f>
        <v/>
      </c>
      <c r="Y629" s="209">
        <f>IFERROR(IF(RIGHT(F629,3)="Exp",VLOOKUP(F629,#REF!,2,FALSE),VLOOKUP(F629,#REF!,9,FALSE)),1)</f>
        <v/>
      </c>
      <c r="Z629" s="197">
        <f>Y629/SUMIFS($Y$4:$Y$1116,$V$4:$V$1116,V629,$A$4:$A$1116,A629)</f>
        <v/>
      </c>
      <c r="AA629" s="181">
        <f>X629*Z629</f>
        <v/>
      </c>
      <c r="AB629" s="183">
        <f>IFERROR(SUMIFS('[6]Comp2016-2017 (3)'!$G$5:$G$289,'[6]Comp2016-2017 (3)'!$A$5:$A$289,A629,'[6]Comp2016-2017 (3)'!$R$5:$R$289,V629)*AA629/SUMIFS($AA$4:$AA$1116,$A$4:$A$1116,A629,$V$4:$V$1116,V629),0)</f>
        <v/>
      </c>
      <c r="AC629" s="183">
        <f>IF($W629=AC$3,$AB629,IF(NOT($W629=0),"",SUMIFS('Source traité'!AC$4:AC$1116,'Source traité'!$A$4:$A$1116,$D629,'Source traité'!$V$4:$V$1116,$V629)/SUMIFS('[6]Comp2016-2017 (3)'!$G$5:$G$289,'[6]Comp2016-2017 (3)'!$A$5:$A$289,$D629,'[6]Comp2016-2017 (3)'!$R$5:$R$289,$V629)*$AB629))</f>
        <v/>
      </c>
      <c r="AD629" s="183">
        <f>IF($W629=AD$3,$AB629,IF(NOT($W629=0),"",SUMIFS('Source traité'!AD$4:AD$1116,'Source traité'!$A$4:$A$1116,$D629,'Source traité'!$V$4:$V$1116,$V629)/SUMIFS('[6]Comp2016-2017 (3)'!$G$5:$G$289,'[6]Comp2016-2017 (3)'!$A$5:$A$289,$D629,'[6]Comp2016-2017 (3)'!$R$5:$R$289,$V629)*$AB629))</f>
        <v/>
      </c>
      <c r="AE629" s="183">
        <f>IF($W629=AE$3,$AB629,IF(NOT($W629=0),"",SUMIFS('Source traité'!AE$4:AE$1116,'Source traité'!$A$4:$A$1116,$D629,'Source traité'!$V$4:$V$1116,$V629)/SUMIFS('[6]Comp2016-2017 (3)'!$G$5:$G$289,'[6]Comp2016-2017 (3)'!$A$5:$A$289,$D629,'[6]Comp2016-2017 (3)'!$R$5:$R$289,$V629)*$AB629))</f>
        <v/>
      </c>
      <c r="AF629" s="183">
        <f>IF($W629=AF$3,$AB629,IF(NOT($W629=0),"",SUMIFS('Source traité'!AF$4:AF$1116,'Source traité'!$A$4:$A$1116,$D629,'Source traité'!$V$4:$V$1116,$V629)/SUMIFS('[6]Comp2016-2017 (3)'!$G$5:$G$289,'[6]Comp2016-2017 (3)'!$A$5:$A$289,$D629,'[6]Comp2016-2017 (3)'!$R$5:$R$289,$V629)*$AB629))</f>
        <v/>
      </c>
      <c r="AG629" s="183">
        <f>IF($W629=AG$3,$AB629,IF(NOT($W629=0),"",SUMIFS('Source traité'!AG$4:AG$1116,'Source traité'!$A$4:$A$1116,$D629,'Source traité'!$V$4:$V$1116,$V629)/SUMIFS('[6]Comp2016-2017 (3)'!$G$5:$G$289,'[6]Comp2016-2017 (3)'!$A$5:$A$289,$D629,'[6]Comp2016-2017 (3)'!$R$5:$R$289,$V629)*$AB629))</f>
        <v/>
      </c>
      <c r="AH629" s="183">
        <f>IF($W629=AH$3,$AB629,IF(NOT($W629=0),"",SUMIFS('Source traité'!AH$4:AH$1116,'Source traité'!$A$4:$A$1116,$D629,'Source traité'!$V$4:$V$1116,$V629)/SUMIFS('[6]Comp2016-2017 (3)'!$G$5:$G$289,'[6]Comp2016-2017 (3)'!$A$5:$A$289,$D629,'[6]Comp2016-2017 (3)'!$R$5:$R$289,$V629)*$AB629))</f>
        <v/>
      </c>
      <c r="AI629" s="183">
        <f>IF($W629=AI$3,$AB629,IF(NOT($W629=0),"",SUMIFS('Source traité'!AI$4:AI$1116,'Source traité'!$A$4:$A$1116,$D629,'Source traité'!$V$4:$V$1116,$V629)/SUMIFS('[6]Comp2016-2017 (3)'!$G$5:$G$289,'[6]Comp2016-2017 (3)'!$A$5:$A$289,$D629,'[6]Comp2016-2017 (3)'!$R$5:$R$289,$V629)*$AB629))</f>
        <v/>
      </c>
      <c r="AJ629" s="183">
        <f>IF($W629=AJ$3,$AB629,IF(NOT($W629=0),"",SUMIFS('Source traité'!AJ$4:AJ$1116,'Source traité'!$A$4:$A$1116,$D629,'Source traité'!$V$4:$V$1116,$V629)/SUMIFS('[6]Comp2016-2017 (3)'!$G$5:$G$289,'[6]Comp2016-2017 (3)'!$A$5:$A$289,$D629,'[6]Comp2016-2017 (3)'!$R$5:$R$289,$V629)*$AB629))</f>
        <v/>
      </c>
      <c r="AK629" s="183">
        <f>SUM(AC629:AJ629)-AB629</f>
        <v/>
      </c>
      <c r="AL629" s="179">
        <f>IF(A629=D629,"remplir à la main","")</f>
        <v/>
      </c>
      <c r="AM629" s="179">
        <f>VLOOKUP(A629,'[6]Table corresp.'!$M$4:$U$63,8,FALSE)</f>
        <v/>
      </c>
      <c r="AN629" s="179">
        <f>VLOOKUP(D629,'[6]Table corresp.'!$M$4:$U$63,9,FALSE)</f>
        <v/>
      </c>
    </row>
    <row r="630" hidden="1">
      <c r="A630" s="179" t="inlineStr">
        <is>
          <t>38 - Futailles</t>
        </is>
      </c>
      <c r="B630" s="179">
        <f>VLOOKUP(LEFT(A630,3),'[6]Table corresp.'!$A$4:$D$63,3,FALSE)</f>
        <v/>
      </c>
      <c r="C630" s="179">
        <f>VLOOKUP(A630,'[6]Table corresp.'!$M$4:$P$63,4,FALSE)</f>
        <v/>
      </c>
      <c r="D630" s="179" t="inlineStr">
        <is>
          <t>Exportation</t>
        </is>
      </c>
      <c r="E630" s="179">
        <f>VLOOKUP(LEFT(D630,3),'[6]Table corresp.'!$A$4:$D$63,4,FALSE)</f>
        <v/>
      </c>
      <c r="F630" s="179">
        <f>LEFT(A630,3)&amp;" - "&amp;LEFT(D630,3)</f>
        <v/>
      </c>
      <c r="G630" s="208" t="n">
        <v>430793.4317312838</v>
      </c>
      <c r="H630" s="208" t="n">
        <v>0</v>
      </c>
      <c r="I630" s="208" t="n">
        <v>430793.432</v>
      </c>
      <c r="J630" s="208" t="n">
        <v>131.5308927657357</v>
      </c>
      <c r="K630" s="208" t="n">
        <v>0</v>
      </c>
      <c r="L630" s="208" t="n">
        <v>131.5308927657357</v>
      </c>
      <c r="M630" s="208" t="n">
        <v>0</v>
      </c>
      <c r="N630" s="208" t="n">
        <v>0</v>
      </c>
      <c r="O630" s="208" t="n">
        <v>0</v>
      </c>
      <c r="P630" s="208" t="n">
        <v>0</v>
      </c>
      <c r="Q630" s="208" t="n">
        <v>0</v>
      </c>
      <c r="R630" s="208" t="n">
        <v>0</v>
      </c>
      <c r="S630" s="196" t="n"/>
      <c r="T630" s="179">
        <f>VLOOKUP(A630,'[6]Groupe de branches'!$Z$27:$AM$86,14,FALSE)</f>
        <v/>
      </c>
      <c r="U630" s="179">
        <f>VLOOKUP(D630,'[6]Groupe de branches'!$Z$27:$AM$86,14,FALSE)</f>
        <v/>
      </c>
      <c r="V630" s="179" t="n">
        <v>2017</v>
      </c>
      <c r="W630" s="179">
        <f>VLOOKUP(D630,'[6]Table corresp.'!$M$4:$S$63,7,FALSE)</f>
        <v/>
      </c>
      <c r="X630" s="197">
        <f>IFERROR(G630/SUMIFS('[6]Comp2016-2017 (3)'!$I$5:$I$289,'[6]Comp2016-2017 (3)'!$A$5:$A$289,A630,'[6]Comp2016-2017 (3)'!$R$5:$R$289,V630),0)</f>
        <v/>
      </c>
      <c r="Y630" s="209">
        <f>IFERROR(IF(RIGHT(F630,3)="Exp",VLOOKUP(F630,#REF!,2,FALSE),VLOOKUP(F630,#REF!,9,FALSE)),1)</f>
        <v/>
      </c>
      <c r="Z630" s="197">
        <f>Y630/SUMIFS($Y$4:$Y$1116,$V$4:$V$1116,V630,$A$4:$A$1116,A630)</f>
        <v/>
      </c>
      <c r="AA630" s="181">
        <f>X630*Z630</f>
        <v/>
      </c>
      <c r="AB630" s="183">
        <f>IFERROR(SUMIFS('[6]Comp2016-2017 (3)'!$G$5:$G$289,'[6]Comp2016-2017 (3)'!$A$5:$A$289,A630,'[6]Comp2016-2017 (3)'!$R$5:$R$289,V630)*AA630/SUMIFS($AA$4:$AA$1116,$A$4:$A$1116,A630,$V$4:$V$1116,V630),0)</f>
        <v/>
      </c>
      <c r="AC630" s="183">
        <f>IF($W630=AC$3,$AB630,IF(NOT($W630=0),"",SUMIFS('Source traité'!AC$4:AC$1116,'Source traité'!$A$4:$A$1116,$D630,'Source traité'!$V$4:$V$1116,$V630)/SUMIFS('[6]Comp2016-2017 (3)'!$G$5:$G$289,'[6]Comp2016-2017 (3)'!$A$5:$A$289,$D630,'[6]Comp2016-2017 (3)'!$R$5:$R$289,$V630)*$AB630))</f>
        <v/>
      </c>
      <c r="AD630" s="183">
        <f>IF($W630=AD$3,$AB630,IF(NOT($W630=0),"",SUMIFS('Source traité'!AD$4:AD$1116,'Source traité'!$A$4:$A$1116,$D630,'Source traité'!$V$4:$V$1116,$V630)/SUMIFS('[6]Comp2016-2017 (3)'!$G$5:$G$289,'[6]Comp2016-2017 (3)'!$A$5:$A$289,$D630,'[6]Comp2016-2017 (3)'!$R$5:$R$289,$V630)*$AB630))</f>
        <v/>
      </c>
      <c r="AE630" s="183">
        <f>IF($W630=AE$3,$AB630,IF(NOT($W630=0),"",SUMIFS('Source traité'!AE$4:AE$1116,'Source traité'!$A$4:$A$1116,$D630,'Source traité'!$V$4:$V$1116,$V630)/SUMIFS('[6]Comp2016-2017 (3)'!$G$5:$G$289,'[6]Comp2016-2017 (3)'!$A$5:$A$289,$D630,'[6]Comp2016-2017 (3)'!$R$5:$R$289,$V630)*$AB630))</f>
        <v/>
      </c>
      <c r="AF630" s="183">
        <f>IF($W630=AF$3,$AB630,IF(NOT($W630=0),"",SUMIFS('Source traité'!AF$4:AF$1116,'Source traité'!$A$4:$A$1116,$D630,'Source traité'!$V$4:$V$1116,$V630)/SUMIFS('[6]Comp2016-2017 (3)'!$G$5:$G$289,'[6]Comp2016-2017 (3)'!$A$5:$A$289,$D630,'[6]Comp2016-2017 (3)'!$R$5:$R$289,$V630)*$AB630))</f>
        <v/>
      </c>
      <c r="AG630" s="183">
        <f>IF($W630=AG$3,$AB630,IF(NOT($W630=0),"",SUMIFS('Source traité'!AG$4:AG$1116,'Source traité'!$A$4:$A$1116,$D630,'Source traité'!$V$4:$V$1116,$V630)/SUMIFS('[6]Comp2016-2017 (3)'!$G$5:$G$289,'[6]Comp2016-2017 (3)'!$A$5:$A$289,$D630,'[6]Comp2016-2017 (3)'!$R$5:$R$289,$V630)*$AB630))</f>
        <v/>
      </c>
      <c r="AH630" s="183">
        <f>IF($W630=AH$3,$AB630,IF(NOT($W630=0),"",SUMIFS('Source traité'!AH$4:AH$1116,'Source traité'!$A$4:$A$1116,$D630,'Source traité'!$V$4:$V$1116,$V630)/SUMIFS('[6]Comp2016-2017 (3)'!$G$5:$G$289,'[6]Comp2016-2017 (3)'!$A$5:$A$289,$D630,'[6]Comp2016-2017 (3)'!$R$5:$R$289,$V630)*$AB630))</f>
        <v/>
      </c>
      <c r="AI630" s="183">
        <f>IF($W630=AI$3,$AB630,IF(NOT($W630=0),"",SUMIFS('Source traité'!AI$4:AI$1116,'Source traité'!$A$4:$A$1116,$D630,'Source traité'!$V$4:$V$1116,$V630)/SUMIFS('[6]Comp2016-2017 (3)'!$G$5:$G$289,'[6]Comp2016-2017 (3)'!$A$5:$A$289,$D630,'[6]Comp2016-2017 (3)'!$R$5:$R$289,$V630)*$AB630))</f>
        <v/>
      </c>
      <c r="AJ630" s="183">
        <f>IF($W630=AJ$3,$AB630,IF(NOT($W630=0),"",SUMIFS('Source traité'!AJ$4:AJ$1116,'Source traité'!$A$4:$A$1116,$D630,'Source traité'!$V$4:$V$1116,$V630)/SUMIFS('[6]Comp2016-2017 (3)'!$G$5:$G$289,'[6]Comp2016-2017 (3)'!$A$5:$A$289,$D630,'[6]Comp2016-2017 (3)'!$R$5:$R$289,$V630)*$AB630))</f>
        <v/>
      </c>
      <c r="AK630" s="183">
        <f>SUM(AC630:AJ630)-AB630</f>
        <v/>
      </c>
      <c r="AL630" s="179">
        <f>IF(A630=D630,"remplir à la main","")</f>
        <v/>
      </c>
      <c r="AM630" s="179">
        <f>VLOOKUP(A630,'[6]Table corresp.'!$M$4:$U$63,8,FALSE)</f>
        <v/>
      </c>
      <c r="AN630" s="179">
        <f>VLOOKUP(D630,'[6]Table corresp.'!$M$4:$U$63,9,FALSE)</f>
        <v/>
      </c>
    </row>
    <row r="631" hidden="1">
      <c r="A631" s="179" t="inlineStr">
        <is>
          <t>39 - Coffrages pour le bétonnage, bardeaux en bois</t>
        </is>
      </c>
      <c r="B631" s="179">
        <f>VLOOKUP(LEFT(A631,3),'[6]Table corresp.'!$A$4:$D$63,3,FALSE)</f>
        <v/>
      </c>
      <c r="C631" s="179">
        <f>VLOOKUP(A631,'[6]Table corresp.'!$M$4:$P$63,4,FALSE)</f>
        <v/>
      </c>
      <c r="D631" s="179" t="inlineStr">
        <is>
          <t>52 - Génie civil</t>
        </is>
      </c>
      <c r="E631" s="179">
        <f>VLOOKUP(LEFT(D631,3),'[6]Table corresp.'!$A$4:$D$63,4,FALSE)</f>
        <v/>
      </c>
      <c r="F631" s="179">
        <f>LEFT(A631,3)&amp;" - "&amp;LEFT(D631,3)</f>
        <v/>
      </c>
      <c r="G631" s="208" t="n">
        <v>8434.478108139403</v>
      </c>
      <c r="H631" s="208" t="n">
        <v>3301.048445311747</v>
      </c>
      <c r="I631" s="208" t="n">
        <v>11735.60151589576</v>
      </c>
      <c r="J631" s="208" t="n">
        <v>12.28746179496563</v>
      </c>
      <c r="K631" s="208" t="n">
        <v>9.826445471120431</v>
      </c>
      <c r="L631" s="208" t="n">
        <v>22.11390726608606</v>
      </c>
      <c r="M631" s="208" t="n">
        <v>3.361174470072548</v>
      </c>
      <c r="N631" s="208" t="n">
        <v>2.687975612882254</v>
      </c>
      <c r="O631" s="208" t="n">
        <v>6.049150082954801</v>
      </c>
      <c r="P631" s="208" t="n">
        <v>1.337161500390021</v>
      </c>
      <c r="Q631" s="208" t="n">
        <v>1.069345711011497</v>
      </c>
      <c r="R631" s="208" t="n">
        <v>2.406507211401519</v>
      </c>
      <c r="S631" s="196" t="inlineStr">
        <is>
          <t>BI</t>
        </is>
      </c>
      <c r="T631" s="179">
        <f>VLOOKUP(A631,'[6]Groupe de branches'!$Z$27:$AM$86,14,FALSE)</f>
        <v/>
      </c>
      <c r="U631" s="179">
        <f>VLOOKUP(D631,'[6]Groupe de branches'!$Z$27:$AM$86,14,FALSE)</f>
        <v/>
      </c>
      <c r="V631" s="179" t="n">
        <v>2017</v>
      </c>
      <c r="W631" s="179">
        <f>VLOOKUP(D631,'[6]Table corresp.'!$M$4:$S$63,7,FALSE)</f>
        <v/>
      </c>
      <c r="X631" s="197">
        <f>IFERROR(G631/SUMIFS('[6]Comp2016-2017 (3)'!$I$5:$I$289,'[6]Comp2016-2017 (3)'!$A$5:$A$289,A631,'[6]Comp2016-2017 (3)'!$R$5:$R$289,V631),0)</f>
        <v/>
      </c>
      <c r="Y631" s="209">
        <f>IFERROR(IF(RIGHT(F631,3)="Exp",VLOOKUP(F631,#REF!,2,FALSE),VLOOKUP(F631,#REF!,9,FALSE)),1)</f>
        <v/>
      </c>
      <c r="Z631" s="197">
        <f>Y631/SUMIFS($Y$4:$Y$1116,$V$4:$V$1116,V631,$A$4:$A$1116,A631)</f>
        <v/>
      </c>
      <c r="AA631" s="181">
        <f>X631*Z631</f>
        <v/>
      </c>
      <c r="AB631" s="183">
        <f>IFERROR(SUMIFS('[6]Comp2016-2017 (3)'!$G$5:$G$289,'[6]Comp2016-2017 (3)'!$A$5:$A$289,A631,'[6]Comp2016-2017 (3)'!$R$5:$R$289,V631)*AA631/SUMIFS($AA$4:$AA$1116,$A$4:$A$1116,A631,$V$4:$V$1116,V631),0)</f>
        <v/>
      </c>
      <c r="AC631" s="183">
        <f>IF($W631=AC$3,$AB631,IF(NOT($W631=0),"",SUMIFS('Source traité'!AC$4:AC$1116,'Source traité'!$A$4:$A$1116,$D631,'Source traité'!$V$4:$V$1116,$V631)/SUMIFS('[6]Comp2016-2017 (3)'!$G$5:$G$289,'[6]Comp2016-2017 (3)'!$A$5:$A$289,$D631,'[6]Comp2016-2017 (3)'!$R$5:$R$289,$V631)*$AB631))</f>
        <v/>
      </c>
      <c r="AD631" s="183">
        <f>IF($W631=AD$3,$AB631,IF(NOT($W631=0),"",SUMIFS('Source traité'!AD$4:AD$1116,'Source traité'!$A$4:$A$1116,$D631,'Source traité'!$V$4:$V$1116,$V631)/SUMIFS('[6]Comp2016-2017 (3)'!$G$5:$G$289,'[6]Comp2016-2017 (3)'!$A$5:$A$289,$D631,'[6]Comp2016-2017 (3)'!$R$5:$R$289,$V631)*$AB631))</f>
        <v/>
      </c>
      <c r="AE631" s="183">
        <f>IF($W631=AE$3,$AB631,IF(NOT($W631=0),"",SUMIFS('Source traité'!AE$4:AE$1116,'Source traité'!$A$4:$A$1116,$D631,'Source traité'!$V$4:$V$1116,$V631)/SUMIFS('[6]Comp2016-2017 (3)'!$G$5:$G$289,'[6]Comp2016-2017 (3)'!$A$5:$A$289,$D631,'[6]Comp2016-2017 (3)'!$R$5:$R$289,$V631)*$AB631))</f>
        <v/>
      </c>
      <c r="AF631" s="183">
        <f>IF($W631=AF$3,$AB631,IF(NOT($W631=0),"",SUMIFS('Source traité'!AF$4:AF$1116,'Source traité'!$A$4:$A$1116,$D631,'Source traité'!$V$4:$V$1116,$V631)/SUMIFS('[6]Comp2016-2017 (3)'!$G$5:$G$289,'[6]Comp2016-2017 (3)'!$A$5:$A$289,$D631,'[6]Comp2016-2017 (3)'!$R$5:$R$289,$V631)*$AB631))</f>
        <v/>
      </c>
      <c r="AG631" s="183">
        <f>IF($W631=AG$3,$AB631,IF(NOT($W631=0),"",SUMIFS('Source traité'!AG$4:AG$1116,'Source traité'!$A$4:$A$1116,$D631,'Source traité'!$V$4:$V$1116,$V631)/SUMIFS('[6]Comp2016-2017 (3)'!$G$5:$G$289,'[6]Comp2016-2017 (3)'!$A$5:$A$289,$D631,'[6]Comp2016-2017 (3)'!$R$5:$R$289,$V631)*$AB631))</f>
        <v/>
      </c>
      <c r="AH631" s="183">
        <f>IF($W631=AH$3,$AB631,IF(NOT($W631=0),"",SUMIFS('Source traité'!AH$4:AH$1116,'Source traité'!$A$4:$A$1116,$D631,'Source traité'!$V$4:$V$1116,$V631)/SUMIFS('[6]Comp2016-2017 (3)'!$G$5:$G$289,'[6]Comp2016-2017 (3)'!$A$5:$A$289,$D631,'[6]Comp2016-2017 (3)'!$R$5:$R$289,$V631)*$AB631))</f>
        <v/>
      </c>
      <c r="AI631" s="183">
        <f>IF($W631=AI$3,$AB631,IF(NOT($W631=0),"",SUMIFS('Source traité'!AI$4:AI$1116,'Source traité'!$A$4:$A$1116,$D631,'Source traité'!$V$4:$V$1116,$V631)/SUMIFS('[6]Comp2016-2017 (3)'!$G$5:$G$289,'[6]Comp2016-2017 (3)'!$A$5:$A$289,$D631,'[6]Comp2016-2017 (3)'!$R$5:$R$289,$V631)*$AB631))</f>
        <v/>
      </c>
      <c r="AJ631" s="183">
        <f>IF($W631=AJ$3,$AB631,IF(NOT($W631=0),"",SUMIFS('Source traité'!AJ$4:AJ$1116,'Source traité'!$A$4:$A$1116,$D631,'Source traité'!$V$4:$V$1116,$V631)/SUMIFS('[6]Comp2016-2017 (3)'!$G$5:$G$289,'[6]Comp2016-2017 (3)'!$A$5:$A$289,$D631,'[6]Comp2016-2017 (3)'!$R$5:$R$289,$V631)*$AB631))</f>
        <v/>
      </c>
      <c r="AK631" s="183">
        <f>SUM(AC631:AJ631)-AB631</f>
        <v/>
      </c>
      <c r="AL631" s="179">
        <f>IF(A631=D631,"remplir à la main","")</f>
        <v/>
      </c>
      <c r="AM631" s="179">
        <f>VLOOKUP(A631,'[6]Table corresp.'!$M$4:$U$63,8,FALSE)</f>
        <v/>
      </c>
      <c r="AN631" s="179">
        <f>VLOOKUP(D631,'[6]Table corresp.'!$M$4:$U$63,9,FALSE)</f>
        <v/>
      </c>
    </row>
    <row r="632" hidden="1">
      <c r="A632" s="179" t="inlineStr">
        <is>
          <t>39 - Coffrages pour le bétonnage, bardeaux en bois</t>
        </is>
      </c>
      <c r="B632" s="179">
        <f>VLOOKUP(LEFT(A632,3),'[6]Table corresp.'!$A$4:$D$63,3,FALSE)</f>
        <v/>
      </c>
      <c r="C632" s="179">
        <f>VLOOKUP(A632,'[6]Table corresp.'!$M$4:$P$63,4,FALSE)</f>
        <v/>
      </c>
      <c r="D632" s="179" t="inlineStr">
        <is>
          <t>58 - Travaux de couverture par éléments</t>
        </is>
      </c>
      <c r="E632" s="179">
        <f>VLOOKUP(LEFT(D632,3),'[6]Table corresp.'!$A$4:$D$63,4,FALSE)</f>
        <v/>
      </c>
      <c r="F632" s="179">
        <f>LEFT(A632,3)&amp;" - "&amp;LEFT(D632,3)</f>
        <v/>
      </c>
      <c r="G632" s="208" t="n">
        <v>934.9243105056233</v>
      </c>
      <c r="H632" s="208" t="n">
        <v>3986.213320513234</v>
      </c>
      <c r="I632" s="208" t="n">
        <v>4921.169065527179</v>
      </c>
      <c r="J632" s="208" t="n">
        <v>0.2194090297529852</v>
      </c>
      <c r="K632" s="208" t="n">
        <v>2.867282108188585</v>
      </c>
      <c r="L632" s="208" t="n">
        <v>3.08669113794157</v>
      </c>
      <c r="M632" s="208" t="n">
        <v>0.06001825613905682</v>
      </c>
      <c r="N632" s="208" t="n">
        <v>0.7843308554161998</v>
      </c>
      <c r="O632" s="208" t="n">
        <v>0.8443491115552567</v>
      </c>
      <c r="P632" s="208" t="n">
        <v>0.02387680322585624</v>
      </c>
      <c r="Q632" s="208" t="n">
        <v>0.3120269515220607</v>
      </c>
      <c r="R632" s="208" t="n">
        <v>0.3359037547479169</v>
      </c>
      <c r="S632" s="196" t="n"/>
      <c r="T632" s="179">
        <f>VLOOKUP(A632,'[6]Groupe de branches'!$Z$27:$AM$86,14,FALSE)</f>
        <v/>
      </c>
      <c r="U632" s="179">
        <f>VLOOKUP(D632,'[6]Groupe de branches'!$Z$27:$AM$86,14,FALSE)</f>
        <v/>
      </c>
      <c r="V632" s="179" t="n">
        <v>2017</v>
      </c>
      <c r="W632" s="179">
        <f>VLOOKUP(D632,'[6]Table corresp.'!$M$4:$S$63,7,FALSE)</f>
        <v/>
      </c>
      <c r="X632" s="197">
        <f>IFERROR(G632/SUMIFS('[6]Comp2016-2017 (3)'!$I$5:$I$289,'[6]Comp2016-2017 (3)'!$A$5:$A$289,A632,'[6]Comp2016-2017 (3)'!$R$5:$R$289,V632),0)</f>
        <v/>
      </c>
      <c r="Y632" s="209">
        <f>IFERROR(IF(RIGHT(F632,3)="Exp",VLOOKUP(F632,#REF!,2,FALSE),VLOOKUP(F632,#REF!,9,FALSE)),1)</f>
        <v/>
      </c>
      <c r="Z632" s="197">
        <f>Y632/SUMIFS($Y$4:$Y$1116,$V$4:$V$1116,V632,$A$4:$A$1116,A632)</f>
        <v/>
      </c>
      <c r="AA632" s="181">
        <f>X632*Z632</f>
        <v/>
      </c>
      <c r="AB632" s="183">
        <f>IFERROR(SUMIFS('[6]Comp2016-2017 (3)'!$G$5:$G$289,'[6]Comp2016-2017 (3)'!$A$5:$A$289,A632,'[6]Comp2016-2017 (3)'!$R$5:$R$289,V632)*AA632/SUMIFS($AA$4:$AA$1116,$A$4:$A$1116,A632,$V$4:$V$1116,V632),0)</f>
        <v/>
      </c>
      <c r="AC632" s="183">
        <f>IF($W632=AC$3,$AB632,IF(NOT($W632=0),"",SUMIFS('Source traité'!AC$4:AC$1116,'Source traité'!$A$4:$A$1116,$D632,'Source traité'!$V$4:$V$1116,$V632)/SUMIFS('[6]Comp2016-2017 (3)'!$G$5:$G$289,'[6]Comp2016-2017 (3)'!$A$5:$A$289,$D632,'[6]Comp2016-2017 (3)'!$R$5:$R$289,$V632)*$AB632))</f>
        <v/>
      </c>
      <c r="AD632" s="183">
        <f>IF($W632=AD$3,$AB632,IF(NOT($W632=0),"",SUMIFS('Source traité'!AD$4:AD$1116,'Source traité'!$A$4:$A$1116,$D632,'Source traité'!$V$4:$V$1116,$V632)/SUMIFS('[6]Comp2016-2017 (3)'!$G$5:$G$289,'[6]Comp2016-2017 (3)'!$A$5:$A$289,$D632,'[6]Comp2016-2017 (3)'!$R$5:$R$289,$V632)*$AB632))</f>
        <v/>
      </c>
      <c r="AE632" s="183">
        <f>IF($W632=AE$3,$AB632,IF(NOT($W632=0),"",SUMIFS('Source traité'!AE$4:AE$1116,'Source traité'!$A$4:$A$1116,$D632,'Source traité'!$V$4:$V$1116,$V632)/SUMIFS('[6]Comp2016-2017 (3)'!$G$5:$G$289,'[6]Comp2016-2017 (3)'!$A$5:$A$289,$D632,'[6]Comp2016-2017 (3)'!$R$5:$R$289,$V632)*$AB632))</f>
        <v/>
      </c>
      <c r="AF632" s="183">
        <f>IF($W632=AF$3,$AB632,IF(NOT($W632=0),"",SUMIFS('Source traité'!AF$4:AF$1116,'Source traité'!$A$4:$A$1116,$D632,'Source traité'!$V$4:$V$1116,$V632)/SUMIFS('[6]Comp2016-2017 (3)'!$G$5:$G$289,'[6]Comp2016-2017 (3)'!$A$5:$A$289,$D632,'[6]Comp2016-2017 (3)'!$R$5:$R$289,$V632)*$AB632))</f>
        <v/>
      </c>
      <c r="AG632" s="183">
        <f>IF($W632=AG$3,$AB632,IF(NOT($W632=0),"",SUMIFS('Source traité'!AG$4:AG$1116,'Source traité'!$A$4:$A$1116,$D632,'Source traité'!$V$4:$V$1116,$V632)/SUMIFS('[6]Comp2016-2017 (3)'!$G$5:$G$289,'[6]Comp2016-2017 (3)'!$A$5:$A$289,$D632,'[6]Comp2016-2017 (3)'!$R$5:$R$289,$V632)*$AB632))</f>
        <v/>
      </c>
      <c r="AH632" s="183">
        <f>IF($W632=AH$3,$AB632,IF(NOT($W632=0),"",SUMIFS('Source traité'!AH$4:AH$1116,'Source traité'!$A$4:$A$1116,$D632,'Source traité'!$V$4:$V$1116,$V632)/SUMIFS('[6]Comp2016-2017 (3)'!$G$5:$G$289,'[6]Comp2016-2017 (3)'!$A$5:$A$289,$D632,'[6]Comp2016-2017 (3)'!$R$5:$R$289,$V632)*$AB632))</f>
        <v/>
      </c>
      <c r="AI632" s="183">
        <f>IF($W632=AI$3,$AB632,IF(NOT($W632=0),"",SUMIFS('Source traité'!AI$4:AI$1116,'Source traité'!$A$4:$A$1116,$D632,'Source traité'!$V$4:$V$1116,$V632)/SUMIFS('[6]Comp2016-2017 (3)'!$G$5:$G$289,'[6]Comp2016-2017 (3)'!$A$5:$A$289,$D632,'[6]Comp2016-2017 (3)'!$R$5:$R$289,$V632)*$AB632))</f>
        <v/>
      </c>
      <c r="AJ632" s="183">
        <f>IF($W632=AJ$3,$AB632,IF(NOT($W632=0),"",SUMIFS('Source traité'!AJ$4:AJ$1116,'Source traité'!$A$4:$A$1116,$D632,'Source traité'!$V$4:$V$1116,$V632)/SUMIFS('[6]Comp2016-2017 (3)'!$G$5:$G$289,'[6]Comp2016-2017 (3)'!$A$5:$A$289,$D632,'[6]Comp2016-2017 (3)'!$R$5:$R$289,$V632)*$AB632))</f>
        <v/>
      </c>
      <c r="AK632" s="183">
        <f>SUM(AC632:AJ632)-AB632</f>
        <v/>
      </c>
      <c r="AL632" s="179">
        <f>IF(A632=D632,"remplir à la main","")</f>
        <v/>
      </c>
      <c r="AM632" s="179">
        <f>VLOOKUP(A632,'[6]Table corresp.'!$M$4:$U$63,8,FALSE)</f>
        <v/>
      </c>
      <c r="AN632" s="179">
        <f>VLOOKUP(D632,'[6]Table corresp.'!$M$4:$U$63,9,FALSE)</f>
        <v/>
      </c>
    </row>
    <row r="633" hidden="1">
      <c r="A633" s="179" t="inlineStr">
        <is>
          <t>39 - Coffrages pour le bétonnage, bardeaux en bois</t>
        </is>
      </c>
      <c r="B633" s="179">
        <f>VLOOKUP(LEFT(A633,3),'[6]Table corresp.'!$A$4:$D$63,3,FALSE)</f>
        <v/>
      </c>
      <c r="C633" s="179">
        <f>VLOOKUP(A633,'[6]Table corresp.'!$M$4:$P$63,4,FALSE)</f>
        <v/>
      </c>
      <c r="D633" s="179" t="inlineStr">
        <is>
          <t>59 - Travaux de maçonnerie générale et gros œuvre de bâtiment</t>
        </is>
      </c>
      <c r="E633" s="179">
        <f>VLOOKUP(LEFT(D633,3),'[6]Table corresp.'!$A$4:$D$63,4,FALSE)</f>
        <v/>
      </c>
      <c r="F633" s="179">
        <f>LEFT(A633,3)&amp;" - "&amp;LEFT(D633,3)</f>
        <v/>
      </c>
      <c r="G633" s="208" t="n">
        <v>14075.53254218116</v>
      </c>
      <c r="H633" s="208" t="n">
        <v>3033.96023417502</v>
      </c>
      <c r="I633" s="208" t="n">
        <v>17109.60206581999</v>
      </c>
      <c r="J633" s="208" t="n">
        <v>3.963913104366275</v>
      </c>
      <c r="K633" s="208" t="n">
        <v>2.182326733905359</v>
      </c>
      <c r="L633" s="208" t="n">
        <v>6.146239838271635</v>
      </c>
      <c r="M633" s="208" t="n">
        <v>1.08430884671729</v>
      </c>
      <c r="N633" s="208" t="n">
        <v>0.5969646966768063</v>
      </c>
      <c r="O633" s="208" t="n">
        <v>1.681273543394096</v>
      </c>
      <c r="P633" s="208" t="n">
        <v>0.4313658982216924</v>
      </c>
      <c r="Q633" s="208" t="n">
        <v>0.2374878830586271</v>
      </c>
      <c r="R633" s="208" t="n">
        <v>0.6688537812803196</v>
      </c>
      <c r="S633" s="196" t="inlineStr">
        <is>
          <t>BI</t>
        </is>
      </c>
      <c r="T633" s="179">
        <f>VLOOKUP(A633,'[6]Groupe de branches'!$Z$27:$AM$86,14,FALSE)</f>
        <v/>
      </c>
      <c r="U633" s="179">
        <f>VLOOKUP(D633,'[6]Groupe de branches'!$Z$27:$AM$86,14,FALSE)</f>
        <v/>
      </c>
      <c r="V633" s="179" t="n">
        <v>2017</v>
      </c>
      <c r="W633" s="179">
        <f>VLOOKUP(D633,'[6]Table corresp.'!$M$4:$S$63,7,FALSE)</f>
        <v/>
      </c>
      <c r="X633" s="197">
        <f>IFERROR(G633/SUMIFS('[6]Comp2016-2017 (3)'!$I$5:$I$289,'[6]Comp2016-2017 (3)'!$A$5:$A$289,A633,'[6]Comp2016-2017 (3)'!$R$5:$R$289,V633),0)</f>
        <v/>
      </c>
      <c r="Y633" s="209">
        <f>IFERROR(IF(RIGHT(F633,3)="Exp",VLOOKUP(F633,#REF!,2,FALSE),VLOOKUP(F633,#REF!,9,FALSE)),1)</f>
        <v/>
      </c>
      <c r="Z633" s="197">
        <f>Y633/SUMIFS($Y$4:$Y$1116,$V$4:$V$1116,V633,$A$4:$A$1116,A633)</f>
        <v/>
      </c>
      <c r="AA633" s="181">
        <f>X633*Z633</f>
        <v/>
      </c>
      <c r="AB633" s="183">
        <f>IFERROR(SUMIFS('[6]Comp2016-2017 (3)'!$G$5:$G$289,'[6]Comp2016-2017 (3)'!$A$5:$A$289,A633,'[6]Comp2016-2017 (3)'!$R$5:$R$289,V633)*AA633/SUMIFS($AA$4:$AA$1116,$A$4:$A$1116,A633,$V$4:$V$1116,V633),0)</f>
        <v/>
      </c>
      <c r="AC633" s="183">
        <f>IF($W633=AC$3,$AB633,IF(NOT($W633=0),"",SUMIFS('Source traité'!AC$4:AC$1116,'Source traité'!$A$4:$A$1116,$D633,'Source traité'!$V$4:$V$1116,$V633)/SUMIFS('[6]Comp2016-2017 (3)'!$G$5:$G$289,'[6]Comp2016-2017 (3)'!$A$5:$A$289,$D633,'[6]Comp2016-2017 (3)'!$R$5:$R$289,$V633)*$AB633))</f>
        <v/>
      </c>
      <c r="AD633" s="183">
        <f>IF($W633=AD$3,$AB633,IF(NOT($W633=0),"",SUMIFS('Source traité'!AD$4:AD$1116,'Source traité'!$A$4:$A$1116,$D633,'Source traité'!$V$4:$V$1116,$V633)/SUMIFS('[6]Comp2016-2017 (3)'!$G$5:$G$289,'[6]Comp2016-2017 (3)'!$A$5:$A$289,$D633,'[6]Comp2016-2017 (3)'!$R$5:$R$289,$V633)*$AB633))</f>
        <v/>
      </c>
      <c r="AE633" s="183">
        <f>IF($W633=AE$3,$AB633,IF(NOT($W633=0),"",SUMIFS('Source traité'!AE$4:AE$1116,'Source traité'!$A$4:$A$1116,$D633,'Source traité'!$V$4:$V$1116,$V633)/SUMIFS('[6]Comp2016-2017 (3)'!$G$5:$G$289,'[6]Comp2016-2017 (3)'!$A$5:$A$289,$D633,'[6]Comp2016-2017 (3)'!$R$5:$R$289,$V633)*$AB633))</f>
        <v/>
      </c>
      <c r="AF633" s="183">
        <f>IF($W633=AF$3,$AB633,IF(NOT($W633=0),"",SUMIFS('Source traité'!AF$4:AF$1116,'Source traité'!$A$4:$A$1116,$D633,'Source traité'!$V$4:$V$1116,$V633)/SUMIFS('[6]Comp2016-2017 (3)'!$G$5:$G$289,'[6]Comp2016-2017 (3)'!$A$5:$A$289,$D633,'[6]Comp2016-2017 (3)'!$R$5:$R$289,$V633)*$AB633))</f>
        <v/>
      </c>
      <c r="AG633" s="183">
        <f>IF($W633=AG$3,$AB633,IF(NOT($W633=0),"",SUMIFS('Source traité'!AG$4:AG$1116,'Source traité'!$A$4:$A$1116,$D633,'Source traité'!$V$4:$V$1116,$V633)/SUMIFS('[6]Comp2016-2017 (3)'!$G$5:$G$289,'[6]Comp2016-2017 (3)'!$A$5:$A$289,$D633,'[6]Comp2016-2017 (3)'!$R$5:$R$289,$V633)*$AB633))</f>
        <v/>
      </c>
      <c r="AH633" s="183">
        <f>IF($W633=AH$3,$AB633,IF(NOT($W633=0),"",SUMIFS('Source traité'!AH$4:AH$1116,'Source traité'!$A$4:$A$1116,$D633,'Source traité'!$V$4:$V$1116,$V633)/SUMIFS('[6]Comp2016-2017 (3)'!$G$5:$G$289,'[6]Comp2016-2017 (3)'!$A$5:$A$289,$D633,'[6]Comp2016-2017 (3)'!$R$5:$R$289,$V633)*$AB633))</f>
        <v/>
      </c>
      <c r="AI633" s="183">
        <f>IF($W633=AI$3,$AB633,IF(NOT($W633=0),"",SUMIFS('Source traité'!AI$4:AI$1116,'Source traité'!$A$4:$A$1116,$D633,'Source traité'!$V$4:$V$1116,$V633)/SUMIFS('[6]Comp2016-2017 (3)'!$G$5:$G$289,'[6]Comp2016-2017 (3)'!$A$5:$A$289,$D633,'[6]Comp2016-2017 (3)'!$R$5:$R$289,$V633)*$AB633))</f>
        <v/>
      </c>
      <c r="AJ633" s="183">
        <f>IF($W633=AJ$3,$AB633,IF(NOT($W633=0),"",SUMIFS('Source traité'!AJ$4:AJ$1116,'Source traité'!$A$4:$A$1116,$D633,'Source traité'!$V$4:$V$1116,$V633)/SUMIFS('[6]Comp2016-2017 (3)'!$G$5:$G$289,'[6]Comp2016-2017 (3)'!$A$5:$A$289,$D633,'[6]Comp2016-2017 (3)'!$R$5:$R$289,$V633)*$AB633))</f>
        <v/>
      </c>
      <c r="AK633" s="183">
        <f>SUM(AC633:AJ633)-AB633</f>
        <v/>
      </c>
      <c r="AL633" s="179">
        <f>IF(A633=D633,"remplir à la main","")</f>
        <v/>
      </c>
      <c r="AM633" s="179">
        <f>VLOOKUP(A633,'[6]Table corresp.'!$M$4:$U$63,8,FALSE)</f>
        <v/>
      </c>
      <c r="AN633" s="179">
        <f>VLOOKUP(D633,'[6]Table corresp.'!$M$4:$U$63,9,FALSE)</f>
        <v/>
      </c>
    </row>
    <row r="634" hidden="1">
      <c r="A634" s="179" t="inlineStr">
        <is>
          <t>39 - Coffrages pour le bétonnage, bardeaux en bois</t>
        </is>
      </c>
      <c r="B634" s="179">
        <f>VLOOKUP(LEFT(A634,3),'[6]Table corresp.'!$A$4:$D$63,3,FALSE)</f>
        <v/>
      </c>
      <c r="C634" s="179">
        <f>VLOOKUP(A634,'[6]Table corresp.'!$M$4:$P$63,4,FALSE)</f>
        <v/>
      </c>
      <c r="D634" s="179" t="inlineStr">
        <is>
          <t>Consommation finale</t>
        </is>
      </c>
      <c r="E634" s="179">
        <f>VLOOKUP(LEFT(D634,3),'[6]Table corresp.'!$A$4:$D$63,4,FALSE)</f>
        <v/>
      </c>
      <c r="F634" s="179">
        <f>LEFT(A634,3)&amp;" - "&amp;LEFT(D634,3)</f>
        <v/>
      </c>
      <c r="G634" s="208" t="n">
        <v>284.1456149960567</v>
      </c>
      <c r="H634" s="208" t="n">
        <v>0</v>
      </c>
      <c r="I634" s="208" t="n">
        <v>284.1474300189983</v>
      </c>
      <c r="J634" s="208" t="n">
        <v>0.3311577402852491</v>
      </c>
      <c r="K634" s="208" t="n">
        <v>0</v>
      </c>
      <c r="L634" s="208" t="n">
        <v>0.3311577402852491</v>
      </c>
      <c r="M634" s="208" t="n">
        <v>0.09058656383124961</v>
      </c>
      <c r="N634" s="208" t="n">
        <v>0</v>
      </c>
      <c r="O634" s="208" t="n">
        <v>0.09058656383124961</v>
      </c>
      <c r="P634" s="208" t="n">
        <v>0.03603766084929109</v>
      </c>
      <c r="Q634" s="208" t="n">
        <v>0</v>
      </c>
      <c r="R634" s="208" t="n">
        <v>0.03603766084929109</v>
      </c>
      <c r="S634" s="196" t="n"/>
      <c r="T634" s="179">
        <f>VLOOKUP(A634,'[6]Groupe de branches'!$Z$27:$AM$86,14,FALSE)</f>
        <v/>
      </c>
      <c r="U634" s="179">
        <f>VLOOKUP(D634,'[6]Groupe de branches'!$Z$27:$AM$86,14,FALSE)</f>
        <v/>
      </c>
      <c r="V634" s="179" t="n">
        <v>2017</v>
      </c>
      <c r="W634" s="179">
        <f>VLOOKUP(D634,'[6]Table corresp.'!$M$4:$S$63,7,FALSE)</f>
        <v/>
      </c>
      <c r="X634" s="197">
        <f>IFERROR(G634/SUMIFS('[6]Comp2016-2017 (3)'!$I$5:$I$289,'[6]Comp2016-2017 (3)'!$A$5:$A$289,A634,'[6]Comp2016-2017 (3)'!$R$5:$R$289,V634),0)</f>
        <v/>
      </c>
      <c r="Y634" s="209">
        <f>IFERROR(IF(RIGHT(F634,3)="Exp",VLOOKUP(F634,#REF!,2,FALSE),VLOOKUP(F634,#REF!,9,FALSE)),1)</f>
        <v/>
      </c>
      <c r="Z634" s="197">
        <f>Y634/SUMIFS($Y$4:$Y$1116,$V$4:$V$1116,V634,$A$4:$A$1116,A634)</f>
        <v/>
      </c>
      <c r="AA634" s="181">
        <f>X634*Z634</f>
        <v/>
      </c>
      <c r="AB634" s="183">
        <f>IFERROR(SUMIFS('[6]Comp2016-2017 (3)'!$G$5:$G$289,'[6]Comp2016-2017 (3)'!$A$5:$A$289,A634,'[6]Comp2016-2017 (3)'!$R$5:$R$289,V634)*AA634/SUMIFS($AA$4:$AA$1116,$A$4:$A$1116,A634,$V$4:$V$1116,V634),0)</f>
        <v/>
      </c>
      <c r="AC634" s="183">
        <f>IF($W634=AC$3,$AB634,IF(NOT($W634=0),"",SUMIFS('Source traité'!AC$4:AC$1116,'Source traité'!$A$4:$A$1116,$D634,'Source traité'!$V$4:$V$1116,$V634)/SUMIFS('[6]Comp2016-2017 (3)'!$G$5:$G$289,'[6]Comp2016-2017 (3)'!$A$5:$A$289,$D634,'[6]Comp2016-2017 (3)'!$R$5:$R$289,$V634)*$AB634))</f>
        <v/>
      </c>
      <c r="AD634" s="183">
        <f>IF($W634=AD$3,$AB634,IF(NOT($W634=0),"",SUMIFS('Source traité'!AD$4:AD$1116,'Source traité'!$A$4:$A$1116,$D634,'Source traité'!$V$4:$V$1116,$V634)/SUMIFS('[6]Comp2016-2017 (3)'!$G$5:$G$289,'[6]Comp2016-2017 (3)'!$A$5:$A$289,$D634,'[6]Comp2016-2017 (3)'!$R$5:$R$289,$V634)*$AB634))</f>
        <v/>
      </c>
      <c r="AE634" s="183">
        <f>IF($W634=AE$3,$AB634,IF(NOT($W634=0),"",SUMIFS('Source traité'!AE$4:AE$1116,'Source traité'!$A$4:$A$1116,$D634,'Source traité'!$V$4:$V$1116,$V634)/SUMIFS('[6]Comp2016-2017 (3)'!$G$5:$G$289,'[6]Comp2016-2017 (3)'!$A$5:$A$289,$D634,'[6]Comp2016-2017 (3)'!$R$5:$R$289,$V634)*$AB634))</f>
        <v/>
      </c>
      <c r="AF634" s="183">
        <f>IF($W634=AF$3,$AB634,IF(NOT($W634=0),"",SUMIFS('Source traité'!AF$4:AF$1116,'Source traité'!$A$4:$A$1116,$D634,'Source traité'!$V$4:$V$1116,$V634)/SUMIFS('[6]Comp2016-2017 (3)'!$G$5:$G$289,'[6]Comp2016-2017 (3)'!$A$5:$A$289,$D634,'[6]Comp2016-2017 (3)'!$R$5:$R$289,$V634)*$AB634))</f>
        <v/>
      </c>
      <c r="AG634" s="183">
        <f>IF($W634=AG$3,$AB634,IF(NOT($W634=0),"",SUMIFS('Source traité'!AG$4:AG$1116,'Source traité'!$A$4:$A$1116,$D634,'Source traité'!$V$4:$V$1116,$V634)/SUMIFS('[6]Comp2016-2017 (3)'!$G$5:$G$289,'[6]Comp2016-2017 (3)'!$A$5:$A$289,$D634,'[6]Comp2016-2017 (3)'!$R$5:$R$289,$V634)*$AB634))</f>
        <v/>
      </c>
      <c r="AH634" s="183">
        <f>IF($W634=AH$3,$AB634,IF(NOT($W634=0),"",SUMIFS('Source traité'!AH$4:AH$1116,'Source traité'!$A$4:$A$1116,$D634,'Source traité'!$V$4:$V$1116,$V634)/SUMIFS('[6]Comp2016-2017 (3)'!$G$5:$G$289,'[6]Comp2016-2017 (3)'!$A$5:$A$289,$D634,'[6]Comp2016-2017 (3)'!$R$5:$R$289,$V634)*$AB634))</f>
        <v/>
      </c>
      <c r="AI634" s="183">
        <f>IF($W634=AI$3,$AB634,IF(NOT($W634=0),"",SUMIFS('Source traité'!AI$4:AI$1116,'Source traité'!$A$4:$A$1116,$D634,'Source traité'!$V$4:$V$1116,$V634)/SUMIFS('[6]Comp2016-2017 (3)'!$G$5:$G$289,'[6]Comp2016-2017 (3)'!$A$5:$A$289,$D634,'[6]Comp2016-2017 (3)'!$R$5:$R$289,$V634)*$AB634))</f>
        <v/>
      </c>
      <c r="AJ634" s="183">
        <f>IF($W634=AJ$3,$AB634,IF(NOT($W634=0),"",SUMIFS('Source traité'!AJ$4:AJ$1116,'Source traité'!$A$4:$A$1116,$D634,'Source traité'!$V$4:$V$1116,$V634)/SUMIFS('[6]Comp2016-2017 (3)'!$G$5:$G$289,'[6]Comp2016-2017 (3)'!$A$5:$A$289,$D634,'[6]Comp2016-2017 (3)'!$R$5:$R$289,$V634)*$AB634))</f>
        <v/>
      </c>
      <c r="AK634" s="183">
        <f>SUM(AC634:AJ634)-AB634</f>
        <v/>
      </c>
      <c r="AL634" s="179">
        <f>IF(A634=D634,"remplir à la main","")</f>
        <v/>
      </c>
      <c r="AM634" s="179">
        <f>VLOOKUP(A634,'[6]Table corresp.'!$M$4:$U$63,8,FALSE)</f>
        <v/>
      </c>
      <c r="AN634" s="179">
        <f>VLOOKUP(D634,'[6]Table corresp.'!$M$4:$U$63,9,FALSE)</f>
        <v/>
      </c>
    </row>
    <row r="635" hidden="1">
      <c r="A635" s="179" t="inlineStr">
        <is>
          <t>39 - Coffrages pour le bétonnage, bardeaux en bois</t>
        </is>
      </c>
      <c r="B635" s="179">
        <f>VLOOKUP(LEFT(A635,3),'[6]Table corresp.'!$A$4:$D$63,3,FALSE)</f>
        <v/>
      </c>
      <c r="C635" s="179">
        <f>VLOOKUP(A635,'[6]Table corresp.'!$M$4:$P$63,4,FALSE)</f>
        <v/>
      </c>
      <c r="D635" s="179" t="inlineStr">
        <is>
          <t>Exportation</t>
        </is>
      </c>
      <c r="E635" s="179">
        <f>VLOOKUP(LEFT(D635,3),'[6]Table corresp.'!$A$4:$D$63,4,FALSE)</f>
        <v/>
      </c>
      <c r="F635" s="179">
        <f>LEFT(A635,3)&amp;" - "&amp;LEFT(D635,3)</f>
        <v/>
      </c>
      <c r="G635" s="208" t="n">
        <v>2912.919393288347</v>
      </c>
      <c r="H635" s="208" t="n">
        <v>0</v>
      </c>
      <c r="I635" s="208" t="n">
        <v>2912.938</v>
      </c>
      <c r="J635" s="208" t="n">
        <v>3.743611044469798</v>
      </c>
      <c r="K635" s="208" t="n">
        <v>0</v>
      </c>
      <c r="L635" s="208" t="n">
        <v>3.743611044469798</v>
      </c>
      <c r="M635" s="208" t="n">
        <v>1.024046306594332</v>
      </c>
      <c r="N635" s="208" t="n">
        <v>0</v>
      </c>
      <c r="O635" s="208" t="n">
        <v>1.024046306594332</v>
      </c>
      <c r="P635" s="208" t="n">
        <v>0.4073919125551913</v>
      </c>
      <c r="Q635" s="208" t="n">
        <v>0</v>
      </c>
      <c r="R635" s="208" t="n">
        <v>0.4073919125551913</v>
      </c>
      <c r="S635" s="196" t="n"/>
      <c r="T635" s="179">
        <f>VLOOKUP(A635,'[6]Groupe de branches'!$Z$27:$AM$86,14,FALSE)</f>
        <v/>
      </c>
      <c r="U635" s="179">
        <f>VLOOKUP(D635,'[6]Groupe de branches'!$Z$27:$AM$86,14,FALSE)</f>
        <v/>
      </c>
      <c r="V635" s="179" t="n">
        <v>2017</v>
      </c>
      <c r="W635" s="179">
        <f>VLOOKUP(D635,'[6]Table corresp.'!$M$4:$S$63,7,FALSE)</f>
        <v/>
      </c>
      <c r="X635" s="197">
        <f>IFERROR(G635/SUMIFS('[6]Comp2016-2017 (3)'!$I$5:$I$289,'[6]Comp2016-2017 (3)'!$A$5:$A$289,A635,'[6]Comp2016-2017 (3)'!$R$5:$R$289,V635),0)</f>
        <v/>
      </c>
      <c r="Y635" s="209">
        <f>IFERROR(IF(RIGHT(F635,3)="Exp",VLOOKUP(F635,#REF!,2,FALSE),VLOOKUP(F635,#REF!,9,FALSE)),1)</f>
        <v/>
      </c>
      <c r="Z635" s="197">
        <f>Y635/SUMIFS($Y$4:$Y$1116,$V$4:$V$1116,V635,$A$4:$A$1116,A635)</f>
        <v/>
      </c>
      <c r="AA635" s="181">
        <f>X635*Z635</f>
        <v/>
      </c>
      <c r="AB635" s="183">
        <f>IFERROR(SUMIFS('[6]Comp2016-2017 (3)'!$G$5:$G$289,'[6]Comp2016-2017 (3)'!$A$5:$A$289,A635,'[6]Comp2016-2017 (3)'!$R$5:$R$289,V635)*AA635/SUMIFS($AA$4:$AA$1116,$A$4:$A$1116,A635,$V$4:$V$1116,V635),0)</f>
        <v/>
      </c>
      <c r="AC635" s="183">
        <f>IF($W635=AC$3,$AB635,IF(NOT($W635=0),"",SUMIFS('Source traité'!AC$4:AC$1116,'Source traité'!$A$4:$A$1116,$D635,'Source traité'!$V$4:$V$1116,$V635)/SUMIFS('[6]Comp2016-2017 (3)'!$G$5:$G$289,'[6]Comp2016-2017 (3)'!$A$5:$A$289,$D635,'[6]Comp2016-2017 (3)'!$R$5:$R$289,$V635)*$AB635))</f>
        <v/>
      </c>
      <c r="AD635" s="183">
        <f>IF($W635=AD$3,$AB635,IF(NOT($W635=0),"",SUMIFS('Source traité'!AD$4:AD$1116,'Source traité'!$A$4:$A$1116,$D635,'Source traité'!$V$4:$V$1116,$V635)/SUMIFS('[6]Comp2016-2017 (3)'!$G$5:$G$289,'[6]Comp2016-2017 (3)'!$A$5:$A$289,$D635,'[6]Comp2016-2017 (3)'!$R$5:$R$289,$V635)*$AB635))</f>
        <v/>
      </c>
      <c r="AE635" s="183">
        <f>IF($W635=AE$3,$AB635,IF(NOT($W635=0),"",SUMIFS('Source traité'!AE$4:AE$1116,'Source traité'!$A$4:$A$1116,$D635,'Source traité'!$V$4:$V$1116,$V635)/SUMIFS('[6]Comp2016-2017 (3)'!$G$5:$G$289,'[6]Comp2016-2017 (3)'!$A$5:$A$289,$D635,'[6]Comp2016-2017 (3)'!$R$5:$R$289,$V635)*$AB635))</f>
        <v/>
      </c>
      <c r="AF635" s="183">
        <f>IF($W635=AF$3,$AB635,IF(NOT($W635=0),"",SUMIFS('Source traité'!AF$4:AF$1116,'Source traité'!$A$4:$A$1116,$D635,'Source traité'!$V$4:$V$1116,$V635)/SUMIFS('[6]Comp2016-2017 (3)'!$G$5:$G$289,'[6]Comp2016-2017 (3)'!$A$5:$A$289,$D635,'[6]Comp2016-2017 (3)'!$R$5:$R$289,$V635)*$AB635))</f>
        <v/>
      </c>
      <c r="AG635" s="183">
        <f>IF($W635=AG$3,$AB635,IF(NOT($W635=0),"",SUMIFS('Source traité'!AG$4:AG$1116,'Source traité'!$A$4:$A$1116,$D635,'Source traité'!$V$4:$V$1116,$V635)/SUMIFS('[6]Comp2016-2017 (3)'!$G$5:$G$289,'[6]Comp2016-2017 (3)'!$A$5:$A$289,$D635,'[6]Comp2016-2017 (3)'!$R$5:$R$289,$V635)*$AB635))</f>
        <v/>
      </c>
      <c r="AH635" s="183">
        <f>IF($W635=AH$3,$AB635,IF(NOT($W635=0),"",SUMIFS('Source traité'!AH$4:AH$1116,'Source traité'!$A$4:$A$1116,$D635,'Source traité'!$V$4:$V$1116,$V635)/SUMIFS('[6]Comp2016-2017 (3)'!$G$5:$G$289,'[6]Comp2016-2017 (3)'!$A$5:$A$289,$D635,'[6]Comp2016-2017 (3)'!$R$5:$R$289,$V635)*$AB635))</f>
        <v/>
      </c>
      <c r="AI635" s="183">
        <f>IF($W635=AI$3,$AB635,IF(NOT($W635=0),"",SUMIFS('Source traité'!AI$4:AI$1116,'Source traité'!$A$4:$A$1116,$D635,'Source traité'!$V$4:$V$1116,$V635)/SUMIFS('[6]Comp2016-2017 (3)'!$G$5:$G$289,'[6]Comp2016-2017 (3)'!$A$5:$A$289,$D635,'[6]Comp2016-2017 (3)'!$R$5:$R$289,$V635)*$AB635))</f>
        <v/>
      </c>
      <c r="AJ635" s="183">
        <f>IF($W635=AJ$3,$AB635,IF(NOT($W635=0),"",SUMIFS('Source traité'!AJ$4:AJ$1116,'Source traité'!$A$4:$A$1116,$D635,'Source traité'!$V$4:$V$1116,$V635)/SUMIFS('[6]Comp2016-2017 (3)'!$G$5:$G$289,'[6]Comp2016-2017 (3)'!$A$5:$A$289,$D635,'[6]Comp2016-2017 (3)'!$R$5:$R$289,$V635)*$AB635))</f>
        <v/>
      </c>
      <c r="AK635" s="183">
        <f>SUM(AC635:AJ635)-AB635</f>
        <v/>
      </c>
      <c r="AL635" s="179">
        <f>IF(A635=D635,"remplir à la main","")</f>
        <v/>
      </c>
      <c r="AM635" s="179">
        <f>VLOOKUP(A635,'[6]Table corresp.'!$M$4:$U$63,8,FALSE)</f>
        <v/>
      </c>
      <c r="AN635" s="179">
        <f>VLOOKUP(D635,'[6]Table corresp.'!$M$4:$U$63,9,FALSE)</f>
        <v/>
      </c>
    </row>
    <row r="636" hidden="1">
      <c r="A636" s="179" t="inlineStr">
        <is>
          <t>40 - Produits en bois pour aménagement extérieur</t>
        </is>
      </c>
      <c r="B636" s="179">
        <f>VLOOKUP(LEFT(A636,3),'[6]Table corresp.'!$A$4:$D$63,3,FALSE)</f>
        <v/>
      </c>
      <c r="C636" s="179">
        <f>VLOOKUP(A636,'[6]Table corresp.'!$M$4:$P$63,4,FALSE)</f>
        <v/>
      </c>
      <c r="D636" s="179" t="inlineStr">
        <is>
          <t>Consommation finale</t>
        </is>
      </c>
      <c r="E636" s="179">
        <f>VLOOKUP(LEFT(D636,3),'[6]Table corresp.'!$A$4:$D$63,4,FALSE)</f>
        <v/>
      </c>
      <c r="F636" s="179">
        <f>LEFT(A636,3)&amp;" - "&amp;LEFT(D636,3)</f>
        <v/>
      </c>
      <c r="G636" s="208" t="n">
        <v>171084.9193794927</v>
      </c>
      <c r="H636" s="208" t="n">
        <v>206862.7695454544</v>
      </c>
      <c r="I636" s="208" t="n">
        <v>377947.7020814527</v>
      </c>
      <c r="J636" s="208" t="n">
        <v>441.6746223933818</v>
      </c>
      <c r="K636" s="208" t="n">
        <v>534.0391043142514</v>
      </c>
      <c r="L636" s="208" t="n">
        <v>975.7137267076332</v>
      </c>
      <c r="M636" s="208" t="n">
        <v>0</v>
      </c>
      <c r="N636" s="208" t="n">
        <v>0</v>
      </c>
      <c r="O636" s="208" t="n">
        <v>0</v>
      </c>
      <c r="P636" s="208" t="n">
        <v>0</v>
      </c>
      <c r="Q636" s="208" t="n">
        <v>0</v>
      </c>
      <c r="R636" s="208" t="n">
        <v>0</v>
      </c>
      <c r="S636" s="196" t="n"/>
      <c r="T636" s="179">
        <f>VLOOKUP(A636,'[6]Groupe de branches'!$Z$27:$AM$86,14,FALSE)</f>
        <v/>
      </c>
      <c r="U636" s="179">
        <f>VLOOKUP(D636,'[6]Groupe de branches'!$Z$27:$AM$86,14,FALSE)</f>
        <v/>
      </c>
      <c r="V636" s="179" t="n">
        <v>2017</v>
      </c>
      <c r="W636" s="179">
        <f>VLOOKUP(D636,'[6]Table corresp.'!$M$4:$S$63,7,FALSE)</f>
        <v/>
      </c>
      <c r="X636" s="197">
        <f>IFERROR(G636/SUMIFS('[6]Comp2016-2017 (3)'!$I$5:$I$289,'[6]Comp2016-2017 (3)'!$A$5:$A$289,A636,'[6]Comp2016-2017 (3)'!$R$5:$R$289,V636),0)</f>
        <v/>
      </c>
      <c r="Y636" s="209">
        <f>IFERROR(IF(RIGHT(F636,3)="Exp",VLOOKUP(F636,#REF!,2,FALSE),VLOOKUP(F636,#REF!,9,FALSE)),1)</f>
        <v/>
      </c>
      <c r="Z636" s="197">
        <f>Y636/SUMIFS($Y$4:$Y$1116,$V$4:$V$1116,V636,$A$4:$A$1116,A636)</f>
        <v/>
      </c>
      <c r="AA636" s="181">
        <f>X636*Z636</f>
        <v/>
      </c>
      <c r="AB636" s="183">
        <f>IFERROR(SUMIFS('[6]Comp2016-2017 (3)'!$G$5:$G$289,'[6]Comp2016-2017 (3)'!$A$5:$A$289,A636,'[6]Comp2016-2017 (3)'!$R$5:$R$289,V636)*AA636/SUMIFS($AA$4:$AA$1116,$A$4:$A$1116,A636,$V$4:$V$1116,V636),0)</f>
        <v/>
      </c>
      <c r="AC636" s="183">
        <f>IF($W636=AC$3,$AB636,IF(NOT($W636=0),"",SUMIFS('Source traité'!AC$4:AC$1116,'Source traité'!$A$4:$A$1116,$D636,'Source traité'!$V$4:$V$1116,$V636)/SUMIFS('[6]Comp2016-2017 (3)'!$G$5:$G$289,'[6]Comp2016-2017 (3)'!$A$5:$A$289,$D636,'[6]Comp2016-2017 (3)'!$R$5:$R$289,$V636)*$AB636))</f>
        <v/>
      </c>
      <c r="AD636" s="183">
        <f>IF($W636=AD$3,$AB636,IF(NOT($W636=0),"",SUMIFS('Source traité'!AD$4:AD$1116,'Source traité'!$A$4:$A$1116,$D636,'Source traité'!$V$4:$V$1116,$V636)/SUMIFS('[6]Comp2016-2017 (3)'!$G$5:$G$289,'[6]Comp2016-2017 (3)'!$A$5:$A$289,$D636,'[6]Comp2016-2017 (3)'!$R$5:$R$289,$V636)*$AB636))</f>
        <v/>
      </c>
      <c r="AE636" s="183">
        <f>IF($W636=AE$3,$AB636,IF(NOT($W636=0),"",SUMIFS('Source traité'!AE$4:AE$1116,'Source traité'!$A$4:$A$1116,$D636,'Source traité'!$V$4:$V$1116,$V636)/SUMIFS('[6]Comp2016-2017 (3)'!$G$5:$G$289,'[6]Comp2016-2017 (3)'!$A$5:$A$289,$D636,'[6]Comp2016-2017 (3)'!$R$5:$R$289,$V636)*$AB636))</f>
        <v/>
      </c>
      <c r="AF636" s="183">
        <f>IF($W636=AF$3,$AB636,IF(NOT($W636=0),"",SUMIFS('Source traité'!AF$4:AF$1116,'Source traité'!$A$4:$A$1116,$D636,'Source traité'!$V$4:$V$1116,$V636)/SUMIFS('[6]Comp2016-2017 (3)'!$G$5:$G$289,'[6]Comp2016-2017 (3)'!$A$5:$A$289,$D636,'[6]Comp2016-2017 (3)'!$R$5:$R$289,$V636)*$AB636))</f>
        <v/>
      </c>
      <c r="AG636" s="183">
        <f>IF($W636=AG$3,$AB636,IF(NOT($W636=0),"",SUMIFS('Source traité'!AG$4:AG$1116,'Source traité'!$A$4:$A$1116,$D636,'Source traité'!$V$4:$V$1116,$V636)/SUMIFS('[6]Comp2016-2017 (3)'!$G$5:$G$289,'[6]Comp2016-2017 (3)'!$A$5:$A$289,$D636,'[6]Comp2016-2017 (3)'!$R$5:$R$289,$V636)*$AB636))</f>
        <v/>
      </c>
      <c r="AH636" s="183">
        <f>IF($W636=AH$3,$AB636,IF(NOT($W636=0),"",SUMIFS('Source traité'!AH$4:AH$1116,'Source traité'!$A$4:$A$1116,$D636,'Source traité'!$V$4:$V$1116,$V636)/SUMIFS('[6]Comp2016-2017 (3)'!$G$5:$G$289,'[6]Comp2016-2017 (3)'!$A$5:$A$289,$D636,'[6]Comp2016-2017 (3)'!$R$5:$R$289,$V636)*$AB636))</f>
        <v/>
      </c>
      <c r="AI636" s="183">
        <f>IF($W636=AI$3,$AB636,IF(NOT($W636=0),"",SUMIFS('Source traité'!AI$4:AI$1116,'Source traité'!$A$4:$A$1116,$D636,'Source traité'!$V$4:$V$1116,$V636)/SUMIFS('[6]Comp2016-2017 (3)'!$G$5:$G$289,'[6]Comp2016-2017 (3)'!$A$5:$A$289,$D636,'[6]Comp2016-2017 (3)'!$R$5:$R$289,$V636)*$AB636))</f>
        <v/>
      </c>
      <c r="AJ636" s="183">
        <f>IF($W636=AJ$3,$AB636,IF(NOT($W636=0),"",SUMIFS('Source traité'!AJ$4:AJ$1116,'Source traité'!$A$4:$A$1116,$D636,'Source traité'!$V$4:$V$1116,$V636)/SUMIFS('[6]Comp2016-2017 (3)'!$G$5:$G$289,'[6]Comp2016-2017 (3)'!$A$5:$A$289,$D636,'[6]Comp2016-2017 (3)'!$R$5:$R$289,$V636)*$AB636))</f>
        <v/>
      </c>
      <c r="AK636" s="183">
        <f>SUM(AC636:AJ636)-AB636</f>
        <v/>
      </c>
      <c r="AL636" s="179">
        <f>IF(A636=D636,"remplir à la main","")</f>
        <v/>
      </c>
      <c r="AM636" s="179">
        <f>VLOOKUP(A636,'[6]Table corresp.'!$M$4:$U$63,8,FALSE)</f>
        <v/>
      </c>
      <c r="AN636" s="179">
        <f>VLOOKUP(D636,'[6]Table corresp.'!$M$4:$U$63,9,FALSE)</f>
        <v/>
      </c>
    </row>
    <row r="637" hidden="1">
      <c r="A637" s="179" t="inlineStr">
        <is>
          <t>40 - Produits en bois pour aménagement extérieur</t>
        </is>
      </c>
      <c r="B637" s="179">
        <f>VLOOKUP(LEFT(A637,3),'[6]Table corresp.'!$A$4:$D$63,3,FALSE)</f>
        <v/>
      </c>
      <c r="C637" s="179">
        <f>VLOOKUP(A637,'[6]Table corresp.'!$M$4:$P$63,4,FALSE)</f>
        <v/>
      </c>
      <c r="D637" s="179" t="inlineStr">
        <is>
          <t>Exportation</t>
        </is>
      </c>
      <c r="E637" s="179">
        <f>VLOOKUP(LEFT(D637,3),'[6]Table corresp.'!$A$4:$D$63,4,FALSE)</f>
        <v/>
      </c>
      <c r="F637" s="179">
        <f>LEFT(A637,3)&amp;" - "&amp;LEFT(D637,3)</f>
        <v/>
      </c>
      <c r="G637" s="208" t="n">
        <v>7441.106559154013</v>
      </c>
      <c r="H637" s="208" t="n">
        <v>0</v>
      </c>
      <c r="I637" s="208" t="n">
        <v>7441.106818181817</v>
      </c>
      <c r="J637" s="208" t="n">
        <v>19.21003874346865</v>
      </c>
      <c r="K637" s="208" t="n">
        <v>0</v>
      </c>
      <c r="L637" s="208" t="n">
        <v>19.21003874346865</v>
      </c>
      <c r="M637" s="208" t="n">
        <v>0</v>
      </c>
      <c r="N637" s="208" t="n">
        <v>0</v>
      </c>
      <c r="O637" s="208" t="n">
        <v>0</v>
      </c>
      <c r="P637" s="208" t="n">
        <v>0</v>
      </c>
      <c r="Q637" s="208" t="n">
        <v>0</v>
      </c>
      <c r="R637" s="208" t="n">
        <v>0</v>
      </c>
      <c r="S637" s="196" t="n"/>
      <c r="T637" s="179">
        <f>VLOOKUP(A637,'[6]Groupe de branches'!$Z$27:$AM$86,14,FALSE)</f>
        <v/>
      </c>
      <c r="U637" s="179">
        <f>VLOOKUP(D637,'[6]Groupe de branches'!$Z$27:$AM$86,14,FALSE)</f>
        <v/>
      </c>
      <c r="V637" s="179" t="n">
        <v>2017</v>
      </c>
      <c r="W637" s="179">
        <f>VLOOKUP(D637,'[6]Table corresp.'!$M$4:$S$63,7,FALSE)</f>
        <v/>
      </c>
      <c r="X637" s="197">
        <f>IFERROR(G637/SUMIFS('[6]Comp2016-2017 (3)'!$I$5:$I$289,'[6]Comp2016-2017 (3)'!$A$5:$A$289,A637,'[6]Comp2016-2017 (3)'!$R$5:$R$289,V637),0)</f>
        <v/>
      </c>
      <c r="Y637" s="209">
        <f>IFERROR(IF(RIGHT(F637,3)="Exp",VLOOKUP(F637,#REF!,2,FALSE),VLOOKUP(F637,#REF!,9,FALSE)),1)</f>
        <v/>
      </c>
      <c r="Z637" s="197">
        <f>Y637/SUMIFS($Y$4:$Y$1116,$V$4:$V$1116,V637,$A$4:$A$1116,A637)</f>
        <v/>
      </c>
      <c r="AA637" s="181">
        <f>X637*Z637</f>
        <v/>
      </c>
      <c r="AB637" s="183">
        <f>IFERROR(SUMIFS('[6]Comp2016-2017 (3)'!$G$5:$G$289,'[6]Comp2016-2017 (3)'!$A$5:$A$289,A637,'[6]Comp2016-2017 (3)'!$R$5:$R$289,V637)*AA637/SUMIFS($AA$4:$AA$1116,$A$4:$A$1116,A637,$V$4:$V$1116,V637),0)</f>
        <v/>
      </c>
      <c r="AC637" s="183">
        <f>IF($W637=AC$3,$AB637,IF(NOT($W637=0),"",SUMIFS('Source traité'!AC$4:AC$1116,'Source traité'!$A$4:$A$1116,$D637,'Source traité'!$V$4:$V$1116,$V637)/SUMIFS('[6]Comp2016-2017 (3)'!$G$5:$G$289,'[6]Comp2016-2017 (3)'!$A$5:$A$289,$D637,'[6]Comp2016-2017 (3)'!$R$5:$R$289,$V637)*$AB637))</f>
        <v/>
      </c>
      <c r="AD637" s="183">
        <f>IF($W637=AD$3,$AB637,IF(NOT($W637=0),"",SUMIFS('Source traité'!AD$4:AD$1116,'Source traité'!$A$4:$A$1116,$D637,'Source traité'!$V$4:$V$1116,$V637)/SUMIFS('[6]Comp2016-2017 (3)'!$G$5:$G$289,'[6]Comp2016-2017 (3)'!$A$5:$A$289,$D637,'[6]Comp2016-2017 (3)'!$R$5:$R$289,$V637)*$AB637))</f>
        <v/>
      </c>
      <c r="AE637" s="183">
        <f>IF($W637=AE$3,$AB637,IF(NOT($W637=0),"",SUMIFS('Source traité'!AE$4:AE$1116,'Source traité'!$A$4:$A$1116,$D637,'Source traité'!$V$4:$V$1116,$V637)/SUMIFS('[6]Comp2016-2017 (3)'!$G$5:$G$289,'[6]Comp2016-2017 (3)'!$A$5:$A$289,$D637,'[6]Comp2016-2017 (3)'!$R$5:$R$289,$V637)*$AB637))</f>
        <v/>
      </c>
      <c r="AF637" s="183">
        <f>IF($W637=AF$3,$AB637,IF(NOT($W637=0),"",SUMIFS('Source traité'!AF$4:AF$1116,'Source traité'!$A$4:$A$1116,$D637,'Source traité'!$V$4:$V$1116,$V637)/SUMIFS('[6]Comp2016-2017 (3)'!$G$5:$G$289,'[6]Comp2016-2017 (3)'!$A$5:$A$289,$D637,'[6]Comp2016-2017 (3)'!$R$5:$R$289,$V637)*$AB637))</f>
        <v/>
      </c>
      <c r="AG637" s="183">
        <f>IF($W637=AG$3,$AB637,IF(NOT($W637=0),"",SUMIFS('Source traité'!AG$4:AG$1116,'Source traité'!$A$4:$A$1116,$D637,'Source traité'!$V$4:$V$1116,$V637)/SUMIFS('[6]Comp2016-2017 (3)'!$G$5:$G$289,'[6]Comp2016-2017 (3)'!$A$5:$A$289,$D637,'[6]Comp2016-2017 (3)'!$R$5:$R$289,$V637)*$AB637))</f>
        <v/>
      </c>
      <c r="AH637" s="183">
        <f>IF($W637=AH$3,$AB637,IF(NOT($W637=0),"",SUMIFS('Source traité'!AH$4:AH$1116,'Source traité'!$A$4:$A$1116,$D637,'Source traité'!$V$4:$V$1116,$V637)/SUMIFS('[6]Comp2016-2017 (3)'!$G$5:$G$289,'[6]Comp2016-2017 (3)'!$A$5:$A$289,$D637,'[6]Comp2016-2017 (3)'!$R$5:$R$289,$V637)*$AB637))</f>
        <v/>
      </c>
      <c r="AI637" s="183">
        <f>IF($W637=AI$3,$AB637,IF(NOT($W637=0),"",SUMIFS('Source traité'!AI$4:AI$1116,'Source traité'!$A$4:$A$1116,$D637,'Source traité'!$V$4:$V$1116,$V637)/SUMIFS('[6]Comp2016-2017 (3)'!$G$5:$G$289,'[6]Comp2016-2017 (3)'!$A$5:$A$289,$D637,'[6]Comp2016-2017 (3)'!$R$5:$R$289,$V637)*$AB637))</f>
        <v/>
      </c>
      <c r="AJ637" s="183">
        <f>IF($W637=AJ$3,$AB637,IF(NOT($W637=0),"",SUMIFS('Source traité'!AJ$4:AJ$1116,'Source traité'!$A$4:$A$1116,$D637,'Source traité'!$V$4:$V$1116,$V637)/SUMIFS('[6]Comp2016-2017 (3)'!$G$5:$G$289,'[6]Comp2016-2017 (3)'!$A$5:$A$289,$D637,'[6]Comp2016-2017 (3)'!$R$5:$R$289,$V637)*$AB637))</f>
        <v/>
      </c>
      <c r="AK637" s="183">
        <f>SUM(AC637:AJ637)-AB637</f>
        <v/>
      </c>
      <c r="AL637" s="179">
        <f>IF(A637=D637,"remplir à la main","")</f>
        <v/>
      </c>
      <c r="AM637" s="179">
        <f>VLOOKUP(A637,'[6]Table corresp.'!$M$4:$U$63,8,FALSE)</f>
        <v/>
      </c>
      <c r="AN637" s="179">
        <f>VLOOKUP(D637,'[6]Table corresp.'!$M$4:$U$63,9,FALSE)</f>
        <v/>
      </c>
    </row>
    <row r="638" hidden="1">
      <c r="A638" s="179" t="inlineStr">
        <is>
          <t>41 - Objets divers en bois</t>
        </is>
      </c>
      <c r="B638" s="179">
        <f>VLOOKUP(LEFT(A638,3),'[6]Table corresp.'!$A$4:$D$63,3,FALSE)</f>
        <v/>
      </c>
      <c r="C638" s="179">
        <f>VLOOKUP(A638,'[6]Table corresp.'!$M$4:$P$63,4,FALSE)</f>
        <v/>
      </c>
      <c r="D638" s="179" t="inlineStr">
        <is>
          <t>Consommation finale</t>
        </is>
      </c>
      <c r="E638" s="179">
        <f>VLOOKUP(LEFT(D638,3),'[6]Table corresp.'!$A$4:$D$63,4,FALSE)</f>
        <v/>
      </c>
      <c r="F638" s="179">
        <f>LEFT(A638,3)&amp;" - "&amp;LEFT(D638,3)</f>
        <v/>
      </c>
      <c r="G638" s="208" t="n">
        <v>190049.8687087031</v>
      </c>
      <c r="H638" s="208" t="n">
        <v>185878.4259999999</v>
      </c>
      <c r="I638" s="208" t="n">
        <v>375928.303</v>
      </c>
      <c r="J638" s="208" t="n">
        <v>204.8767730917785</v>
      </c>
      <c r="K638" s="208" t="n">
        <v>544.9714902205667</v>
      </c>
      <c r="L638" s="208" t="n">
        <v>749.8482633123451</v>
      </c>
      <c r="M638" s="208" t="n">
        <v>0</v>
      </c>
      <c r="N638" s="208" t="n">
        <v>0</v>
      </c>
      <c r="O638" s="208" t="n">
        <v>0</v>
      </c>
      <c r="P638" s="208" t="n">
        <v>0</v>
      </c>
      <c r="Q638" s="208" t="n">
        <v>0</v>
      </c>
      <c r="R638" s="208" t="n">
        <v>0</v>
      </c>
      <c r="S638" s="196" t="n"/>
      <c r="T638" s="179">
        <f>VLOOKUP(A638,'[6]Groupe de branches'!$Z$27:$AM$86,14,FALSE)</f>
        <v/>
      </c>
      <c r="U638" s="179">
        <f>VLOOKUP(D638,'[6]Groupe de branches'!$Z$27:$AM$86,14,FALSE)</f>
        <v/>
      </c>
      <c r="V638" s="179" t="n">
        <v>2017</v>
      </c>
      <c r="W638" s="179">
        <f>VLOOKUP(D638,'[6]Table corresp.'!$M$4:$S$63,7,FALSE)</f>
        <v/>
      </c>
      <c r="X638" s="197">
        <f>IFERROR(G638/SUMIFS('[6]Comp2016-2017 (3)'!$I$5:$I$289,'[6]Comp2016-2017 (3)'!$A$5:$A$289,A638,'[6]Comp2016-2017 (3)'!$R$5:$R$289,V638),0)</f>
        <v/>
      </c>
      <c r="Y638" s="209">
        <f>IFERROR(IF(RIGHT(F638,3)="Exp",VLOOKUP(F638,#REF!,2,FALSE),VLOOKUP(F638,#REF!,9,FALSE)),1)</f>
        <v/>
      </c>
      <c r="Z638" s="197">
        <f>Y638/SUMIFS($Y$4:$Y$1116,$V$4:$V$1116,V638,$A$4:$A$1116,A638)</f>
        <v/>
      </c>
      <c r="AA638" s="181">
        <f>X638*Z638</f>
        <v/>
      </c>
      <c r="AB638" s="183">
        <f>IFERROR(SUMIFS('[6]Comp2016-2017 (3)'!$G$5:$G$289,'[6]Comp2016-2017 (3)'!$A$5:$A$289,A638,'[6]Comp2016-2017 (3)'!$R$5:$R$289,V638)*AA638/SUMIFS($AA$4:$AA$1116,$A$4:$A$1116,A638,$V$4:$V$1116,V638),0)</f>
        <v/>
      </c>
      <c r="AC638" s="183">
        <f>IF($W638=AC$3,$AB638,IF(NOT($W638=0),"",SUMIFS('Source traité'!AC$4:AC$1116,'Source traité'!$A$4:$A$1116,$D638,'Source traité'!$V$4:$V$1116,$V638)/SUMIFS('[6]Comp2016-2017 (3)'!$G$5:$G$289,'[6]Comp2016-2017 (3)'!$A$5:$A$289,$D638,'[6]Comp2016-2017 (3)'!$R$5:$R$289,$V638)*$AB638))</f>
        <v/>
      </c>
      <c r="AD638" s="183">
        <f>IF($W638=AD$3,$AB638,IF(NOT($W638=0),"",SUMIFS('Source traité'!AD$4:AD$1116,'Source traité'!$A$4:$A$1116,$D638,'Source traité'!$V$4:$V$1116,$V638)/SUMIFS('[6]Comp2016-2017 (3)'!$G$5:$G$289,'[6]Comp2016-2017 (3)'!$A$5:$A$289,$D638,'[6]Comp2016-2017 (3)'!$R$5:$R$289,$V638)*$AB638))</f>
        <v/>
      </c>
      <c r="AE638" s="183">
        <f>IF($W638=AE$3,$AB638,IF(NOT($W638=0),"",SUMIFS('Source traité'!AE$4:AE$1116,'Source traité'!$A$4:$A$1116,$D638,'Source traité'!$V$4:$V$1116,$V638)/SUMIFS('[6]Comp2016-2017 (3)'!$G$5:$G$289,'[6]Comp2016-2017 (3)'!$A$5:$A$289,$D638,'[6]Comp2016-2017 (3)'!$R$5:$R$289,$V638)*$AB638))</f>
        <v/>
      </c>
      <c r="AF638" s="183">
        <f>IF($W638=AF$3,$AB638,IF(NOT($W638=0),"",SUMIFS('Source traité'!AF$4:AF$1116,'Source traité'!$A$4:$A$1116,$D638,'Source traité'!$V$4:$V$1116,$V638)/SUMIFS('[6]Comp2016-2017 (3)'!$G$5:$G$289,'[6]Comp2016-2017 (3)'!$A$5:$A$289,$D638,'[6]Comp2016-2017 (3)'!$R$5:$R$289,$V638)*$AB638))</f>
        <v/>
      </c>
      <c r="AG638" s="183">
        <f>IF($W638=AG$3,$AB638,IF(NOT($W638=0),"",SUMIFS('Source traité'!AG$4:AG$1116,'Source traité'!$A$4:$A$1116,$D638,'Source traité'!$V$4:$V$1116,$V638)/SUMIFS('[6]Comp2016-2017 (3)'!$G$5:$G$289,'[6]Comp2016-2017 (3)'!$A$5:$A$289,$D638,'[6]Comp2016-2017 (3)'!$R$5:$R$289,$V638)*$AB638))</f>
        <v/>
      </c>
      <c r="AH638" s="183">
        <f>IF($W638=AH$3,$AB638,IF(NOT($W638=0),"",SUMIFS('Source traité'!AH$4:AH$1116,'Source traité'!$A$4:$A$1116,$D638,'Source traité'!$V$4:$V$1116,$V638)/SUMIFS('[6]Comp2016-2017 (3)'!$G$5:$G$289,'[6]Comp2016-2017 (3)'!$A$5:$A$289,$D638,'[6]Comp2016-2017 (3)'!$R$5:$R$289,$V638)*$AB638))</f>
        <v/>
      </c>
      <c r="AI638" s="183">
        <f>IF($W638=AI$3,$AB638,IF(NOT($W638=0),"",SUMIFS('Source traité'!AI$4:AI$1116,'Source traité'!$A$4:$A$1116,$D638,'Source traité'!$V$4:$V$1116,$V638)/SUMIFS('[6]Comp2016-2017 (3)'!$G$5:$G$289,'[6]Comp2016-2017 (3)'!$A$5:$A$289,$D638,'[6]Comp2016-2017 (3)'!$R$5:$R$289,$V638)*$AB638))</f>
        <v/>
      </c>
      <c r="AJ638" s="183">
        <f>IF($W638=AJ$3,$AB638,IF(NOT($W638=0),"",SUMIFS('Source traité'!AJ$4:AJ$1116,'Source traité'!$A$4:$A$1116,$D638,'Source traité'!$V$4:$V$1116,$V638)/SUMIFS('[6]Comp2016-2017 (3)'!$G$5:$G$289,'[6]Comp2016-2017 (3)'!$A$5:$A$289,$D638,'[6]Comp2016-2017 (3)'!$R$5:$R$289,$V638)*$AB638))</f>
        <v/>
      </c>
      <c r="AK638" s="183">
        <f>SUM(AC638:AJ638)-AB638</f>
        <v/>
      </c>
      <c r="AL638" s="179">
        <f>IF(A638=D638,"remplir à la main","")</f>
        <v/>
      </c>
      <c r="AM638" s="179">
        <f>VLOOKUP(A638,'[6]Table corresp.'!$M$4:$U$63,8,FALSE)</f>
        <v/>
      </c>
      <c r="AN638" s="179">
        <f>VLOOKUP(D638,'[6]Table corresp.'!$M$4:$U$63,9,FALSE)</f>
        <v/>
      </c>
    </row>
    <row r="639" hidden="1">
      <c r="A639" s="179" t="inlineStr">
        <is>
          <t>41 - Objets divers en bois</t>
        </is>
      </c>
      <c r="B639" s="179">
        <f>VLOOKUP(LEFT(A639,3),'[6]Table corresp.'!$A$4:$D$63,3,FALSE)</f>
        <v/>
      </c>
      <c r="C639" s="179">
        <f>VLOOKUP(A639,'[6]Table corresp.'!$M$4:$P$63,4,FALSE)</f>
        <v/>
      </c>
      <c r="D639" s="179" t="inlineStr">
        <is>
          <t>Exportation</t>
        </is>
      </c>
      <c r="E639" s="179">
        <f>VLOOKUP(LEFT(D639,3),'[6]Table corresp.'!$A$4:$D$63,4,FALSE)</f>
        <v/>
      </c>
      <c r="F639" s="179">
        <f>LEFT(A639,3)&amp;" - "&amp;LEFT(D639,3)</f>
        <v/>
      </c>
      <c r="G639" s="208" t="n">
        <v>52254.12184750777</v>
      </c>
      <c r="H639" s="208" t="n">
        <v>0</v>
      </c>
      <c r="I639" s="208" t="n">
        <v>52254.123</v>
      </c>
      <c r="J639" s="208" t="n">
        <v>48.60441118547697</v>
      </c>
      <c r="K639" s="208" t="n">
        <v>0</v>
      </c>
      <c r="L639" s="208" t="n">
        <v>48.60441118547697</v>
      </c>
      <c r="M639" s="208" t="n">
        <v>0</v>
      </c>
      <c r="N639" s="208" t="n">
        <v>0</v>
      </c>
      <c r="O639" s="208" t="n">
        <v>0</v>
      </c>
      <c r="P639" s="208" t="n">
        <v>0</v>
      </c>
      <c r="Q639" s="208" t="n">
        <v>0</v>
      </c>
      <c r="R639" s="208" t="n">
        <v>0</v>
      </c>
      <c r="S639" s="196" t="n"/>
      <c r="T639" s="179">
        <f>VLOOKUP(A639,'[6]Groupe de branches'!$Z$27:$AM$86,14,FALSE)</f>
        <v/>
      </c>
      <c r="U639" s="179">
        <f>VLOOKUP(D639,'[6]Groupe de branches'!$Z$27:$AM$86,14,FALSE)</f>
        <v/>
      </c>
      <c r="V639" s="179" t="n">
        <v>2017</v>
      </c>
      <c r="W639" s="179">
        <f>VLOOKUP(D639,'[6]Table corresp.'!$M$4:$S$63,7,FALSE)</f>
        <v/>
      </c>
      <c r="X639" s="197">
        <f>IFERROR(G639/SUMIFS('[6]Comp2016-2017 (3)'!$I$5:$I$289,'[6]Comp2016-2017 (3)'!$A$5:$A$289,A639,'[6]Comp2016-2017 (3)'!$R$5:$R$289,V639),0)</f>
        <v/>
      </c>
      <c r="Y639" s="209">
        <f>IFERROR(IF(RIGHT(F639,3)="Exp",VLOOKUP(F639,#REF!,2,FALSE),VLOOKUP(F639,#REF!,9,FALSE)),1)</f>
        <v/>
      </c>
      <c r="Z639" s="197">
        <f>Y639/SUMIFS($Y$4:$Y$1116,$V$4:$V$1116,V639,$A$4:$A$1116,A639)</f>
        <v/>
      </c>
      <c r="AA639" s="181">
        <f>X639*Z639</f>
        <v/>
      </c>
      <c r="AB639" s="183">
        <f>IFERROR(SUMIFS('[6]Comp2016-2017 (3)'!$G$5:$G$289,'[6]Comp2016-2017 (3)'!$A$5:$A$289,A639,'[6]Comp2016-2017 (3)'!$R$5:$R$289,V639)*AA639/SUMIFS($AA$4:$AA$1116,$A$4:$A$1116,A639,$V$4:$V$1116,V639),0)</f>
        <v/>
      </c>
      <c r="AC639" s="183">
        <f>IF($W639=AC$3,$AB639,IF(NOT($W639=0),"",SUMIFS('Source traité'!AC$4:AC$1116,'Source traité'!$A$4:$A$1116,$D639,'Source traité'!$V$4:$V$1116,$V639)/SUMIFS('[6]Comp2016-2017 (3)'!$G$5:$G$289,'[6]Comp2016-2017 (3)'!$A$5:$A$289,$D639,'[6]Comp2016-2017 (3)'!$R$5:$R$289,$V639)*$AB639))</f>
        <v/>
      </c>
      <c r="AD639" s="183">
        <f>IF($W639=AD$3,$AB639,IF(NOT($W639=0),"",SUMIFS('Source traité'!AD$4:AD$1116,'Source traité'!$A$4:$A$1116,$D639,'Source traité'!$V$4:$V$1116,$V639)/SUMIFS('[6]Comp2016-2017 (3)'!$G$5:$G$289,'[6]Comp2016-2017 (3)'!$A$5:$A$289,$D639,'[6]Comp2016-2017 (3)'!$R$5:$R$289,$V639)*$AB639))</f>
        <v/>
      </c>
      <c r="AE639" s="183">
        <f>IF($W639=AE$3,$AB639,IF(NOT($W639=0),"",SUMIFS('Source traité'!AE$4:AE$1116,'Source traité'!$A$4:$A$1116,$D639,'Source traité'!$V$4:$V$1116,$V639)/SUMIFS('[6]Comp2016-2017 (3)'!$G$5:$G$289,'[6]Comp2016-2017 (3)'!$A$5:$A$289,$D639,'[6]Comp2016-2017 (3)'!$R$5:$R$289,$V639)*$AB639))</f>
        <v/>
      </c>
      <c r="AF639" s="183">
        <f>IF($W639=AF$3,$AB639,IF(NOT($W639=0),"",SUMIFS('Source traité'!AF$4:AF$1116,'Source traité'!$A$4:$A$1116,$D639,'Source traité'!$V$4:$V$1116,$V639)/SUMIFS('[6]Comp2016-2017 (3)'!$G$5:$G$289,'[6]Comp2016-2017 (3)'!$A$5:$A$289,$D639,'[6]Comp2016-2017 (3)'!$R$5:$R$289,$V639)*$AB639))</f>
        <v/>
      </c>
      <c r="AG639" s="183">
        <f>IF($W639=AG$3,$AB639,IF(NOT($W639=0),"",SUMIFS('Source traité'!AG$4:AG$1116,'Source traité'!$A$4:$A$1116,$D639,'Source traité'!$V$4:$V$1116,$V639)/SUMIFS('[6]Comp2016-2017 (3)'!$G$5:$G$289,'[6]Comp2016-2017 (3)'!$A$5:$A$289,$D639,'[6]Comp2016-2017 (3)'!$R$5:$R$289,$V639)*$AB639))</f>
        <v/>
      </c>
      <c r="AH639" s="183">
        <f>IF($W639=AH$3,$AB639,IF(NOT($W639=0),"",SUMIFS('Source traité'!AH$4:AH$1116,'Source traité'!$A$4:$A$1116,$D639,'Source traité'!$V$4:$V$1116,$V639)/SUMIFS('[6]Comp2016-2017 (3)'!$G$5:$G$289,'[6]Comp2016-2017 (3)'!$A$5:$A$289,$D639,'[6]Comp2016-2017 (3)'!$R$5:$R$289,$V639)*$AB639))</f>
        <v/>
      </c>
      <c r="AI639" s="183">
        <f>IF($W639=AI$3,$AB639,IF(NOT($W639=0),"",SUMIFS('Source traité'!AI$4:AI$1116,'Source traité'!$A$4:$A$1116,$D639,'Source traité'!$V$4:$V$1116,$V639)/SUMIFS('[6]Comp2016-2017 (3)'!$G$5:$G$289,'[6]Comp2016-2017 (3)'!$A$5:$A$289,$D639,'[6]Comp2016-2017 (3)'!$R$5:$R$289,$V639)*$AB639))</f>
        <v/>
      </c>
      <c r="AJ639" s="183">
        <f>IF($W639=AJ$3,$AB639,IF(NOT($W639=0),"",SUMIFS('Source traité'!AJ$4:AJ$1116,'Source traité'!$A$4:$A$1116,$D639,'Source traité'!$V$4:$V$1116,$V639)/SUMIFS('[6]Comp2016-2017 (3)'!$G$5:$G$289,'[6]Comp2016-2017 (3)'!$A$5:$A$289,$D639,'[6]Comp2016-2017 (3)'!$R$5:$R$289,$V639)*$AB639))</f>
        <v/>
      </c>
      <c r="AK639" s="183">
        <f>SUM(AC639:AJ639)-AB639</f>
        <v/>
      </c>
      <c r="AL639" s="179">
        <f>IF(A639=D639,"remplir à la main","")</f>
        <v/>
      </c>
      <c r="AM639" s="179">
        <f>VLOOKUP(A639,'[6]Table corresp.'!$M$4:$U$63,8,FALSE)</f>
        <v/>
      </c>
      <c r="AN639" s="179">
        <f>VLOOKUP(D639,'[6]Table corresp.'!$M$4:$U$63,9,FALSE)</f>
        <v/>
      </c>
    </row>
    <row r="640" hidden="1">
      <c r="A640" s="179" t="inlineStr">
        <is>
          <t>42 - Objets en liège</t>
        </is>
      </c>
      <c r="B640" s="179">
        <f>VLOOKUP(LEFT(A640,3),'[6]Table corresp.'!$A$4:$D$63,3,FALSE)</f>
        <v/>
      </c>
      <c r="C640" s="179">
        <f>VLOOKUP(A640,'[6]Table corresp.'!$M$4:$P$63,4,FALSE)</f>
        <v/>
      </c>
      <c r="D640" s="179" t="inlineStr">
        <is>
          <t>53 - Travaux d'isolation</t>
        </is>
      </c>
      <c r="E640" s="179">
        <f>VLOOKUP(LEFT(D640,3),'[6]Table corresp.'!$A$4:$D$63,4,FALSE)</f>
        <v/>
      </c>
      <c r="F640" s="179">
        <f>LEFT(A640,3)&amp;" - "&amp;LEFT(D640,3)</f>
        <v/>
      </c>
      <c r="G640" s="208" t="n">
        <v>474.4383642028688</v>
      </c>
      <c r="H640" s="208" t="n">
        <v>481.8740797346688</v>
      </c>
      <c r="I640" s="208" t="n">
        <v>956.3124442286397</v>
      </c>
      <c r="J640" s="208" t="n">
        <v>0.02997626748418647</v>
      </c>
      <c r="K640" s="208" t="n">
        <v>0.05777431185218992</v>
      </c>
      <c r="L640" s="208" t="n">
        <v>0.08775057933637639</v>
      </c>
      <c r="M640" s="208" t="n">
        <v>0</v>
      </c>
      <c r="N640" s="208" t="n">
        <v>0</v>
      </c>
      <c r="O640" s="208" t="n">
        <v>0</v>
      </c>
      <c r="P640" s="208" t="n">
        <v>0</v>
      </c>
      <c r="Q640" s="208" t="n">
        <v>0</v>
      </c>
      <c r="R640" s="208" t="n">
        <v>0</v>
      </c>
      <c r="S640" s="196" t="n"/>
      <c r="T640" s="179">
        <f>VLOOKUP(A640,'[6]Groupe de branches'!$Z$27:$AM$86,14,FALSE)</f>
        <v/>
      </c>
      <c r="U640" s="179">
        <f>VLOOKUP(D640,'[6]Groupe de branches'!$Z$27:$AM$86,14,FALSE)</f>
        <v/>
      </c>
      <c r="V640" s="179" t="n">
        <v>2017</v>
      </c>
      <c r="W640" s="179">
        <f>VLOOKUP(D640,'[6]Table corresp.'!$M$4:$S$63,7,FALSE)</f>
        <v/>
      </c>
      <c r="X640" s="197">
        <f>IFERROR(G640/SUMIFS('[6]Comp2016-2017 (3)'!$I$5:$I$289,'[6]Comp2016-2017 (3)'!$A$5:$A$289,A640,'[6]Comp2016-2017 (3)'!$R$5:$R$289,V640),0)</f>
        <v/>
      </c>
      <c r="Y640" s="209">
        <f>IFERROR(IF(RIGHT(F640,3)="Exp",VLOOKUP(F640,#REF!,2,FALSE),VLOOKUP(F640,#REF!,9,FALSE)),1)</f>
        <v/>
      </c>
      <c r="Z640" s="197">
        <f>Y640/SUMIFS($Y$4:$Y$1116,$V$4:$V$1116,V640,$A$4:$A$1116,A640)</f>
        <v/>
      </c>
      <c r="AA640" s="181">
        <f>X640*Z640</f>
        <v/>
      </c>
      <c r="AB640" s="183">
        <f>IFERROR(SUMIFS('[6]Comp2016-2017 (3)'!$G$5:$G$289,'[6]Comp2016-2017 (3)'!$A$5:$A$289,A640,'[6]Comp2016-2017 (3)'!$R$5:$R$289,V640)*AA640/SUMIFS($AA$4:$AA$1116,$A$4:$A$1116,A640,$V$4:$V$1116,V640),0)</f>
        <v/>
      </c>
      <c r="AC640" s="183">
        <f>IF($W640=AC$3,$AB640,IF(NOT($W640=0),"",SUMIFS('Source traité'!AC$4:AC$1116,'Source traité'!$A$4:$A$1116,$D640,'Source traité'!$V$4:$V$1116,$V640)/SUMIFS('[6]Comp2016-2017 (3)'!$G$5:$G$289,'[6]Comp2016-2017 (3)'!$A$5:$A$289,$D640,'[6]Comp2016-2017 (3)'!$R$5:$R$289,$V640)*$AB640))</f>
        <v/>
      </c>
      <c r="AD640" s="183">
        <f>IF($W640=AD$3,$AB640,IF(NOT($W640=0),"",SUMIFS('Source traité'!AD$4:AD$1116,'Source traité'!$A$4:$A$1116,$D640,'Source traité'!$V$4:$V$1116,$V640)/SUMIFS('[6]Comp2016-2017 (3)'!$G$5:$G$289,'[6]Comp2016-2017 (3)'!$A$5:$A$289,$D640,'[6]Comp2016-2017 (3)'!$R$5:$R$289,$V640)*$AB640))</f>
        <v/>
      </c>
      <c r="AE640" s="183">
        <f>IF($W640=AE$3,$AB640,IF(NOT($W640=0),"",SUMIFS('Source traité'!AE$4:AE$1116,'Source traité'!$A$4:$A$1116,$D640,'Source traité'!$V$4:$V$1116,$V640)/SUMIFS('[6]Comp2016-2017 (3)'!$G$5:$G$289,'[6]Comp2016-2017 (3)'!$A$5:$A$289,$D640,'[6]Comp2016-2017 (3)'!$R$5:$R$289,$V640)*$AB640))</f>
        <v/>
      </c>
      <c r="AF640" s="183">
        <f>IF($W640=AF$3,$AB640,IF(NOT($W640=0),"",SUMIFS('Source traité'!AF$4:AF$1116,'Source traité'!$A$4:$A$1116,$D640,'Source traité'!$V$4:$V$1116,$V640)/SUMIFS('[6]Comp2016-2017 (3)'!$G$5:$G$289,'[6]Comp2016-2017 (3)'!$A$5:$A$289,$D640,'[6]Comp2016-2017 (3)'!$R$5:$R$289,$V640)*$AB640))</f>
        <v/>
      </c>
      <c r="AG640" s="183">
        <f>IF($W640=AG$3,$AB640,IF(NOT($W640=0),"",SUMIFS('Source traité'!AG$4:AG$1116,'Source traité'!$A$4:$A$1116,$D640,'Source traité'!$V$4:$V$1116,$V640)/SUMIFS('[6]Comp2016-2017 (3)'!$G$5:$G$289,'[6]Comp2016-2017 (3)'!$A$5:$A$289,$D640,'[6]Comp2016-2017 (3)'!$R$5:$R$289,$V640)*$AB640))</f>
        <v/>
      </c>
      <c r="AH640" s="183">
        <f>IF($W640=AH$3,$AB640,IF(NOT($W640=0),"",SUMIFS('Source traité'!AH$4:AH$1116,'Source traité'!$A$4:$A$1116,$D640,'Source traité'!$V$4:$V$1116,$V640)/SUMIFS('[6]Comp2016-2017 (3)'!$G$5:$G$289,'[6]Comp2016-2017 (3)'!$A$5:$A$289,$D640,'[6]Comp2016-2017 (3)'!$R$5:$R$289,$V640)*$AB640))</f>
        <v/>
      </c>
      <c r="AI640" s="183">
        <f>IF($W640=AI$3,$AB640,IF(NOT($W640=0),"",SUMIFS('Source traité'!AI$4:AI$1116,'Source traité'!$A$4:$A$1116,$D640,'Source traité'!$V$4:$V$1116,$V640)/SUMIFS('[6]Comp2016-2017 (3)'!$G$5:$G$289,'[6]Comp2016-2017 (3)'!$A$5:$A$289,$D640,'[6]Comp2016-2017 (3)'!$R$5:$R$289,$V640)*$AB640))</f>
        <v/>
      </c>
      <c r="AJ640" s="183">
        <f>IF($W640=AJ$3,$AB640,IF(NOT($W640=0),"",SUMIFS('Source traité'!AJ$4:AJ$1116,'Source traité'!$A$4:$A$1116,$D640,'Source traité'!$V$4:$V$1116,$V640)/SUMIFS('[6]Comp2016-2017 (3)'!$G$5:$G$289,'[6]Comp2016-2017 (3)'!$A$5:$A$289,$D640,'[6]Comp2016-2017 (3)'!$R$5:$R$289,$V640)*$AB640))</f>
        <v/>
      </c>
      <c r="AK640" s="183">
        <f>SUM(AC640:AJ640)-AB640</f>
        <v/>
      </c>
      <c r="AL640" s="179">
        <f>IF(A640=D640,"remplir à la main","")</f>
        <v/>
      </c>
      <c r="AM640" s="179">
        <f>VLOOKUP(A640,'[6]Table corresp.'!$M$4:$U$63,8,FALSE)</f>
        <v/>
      </c>
      <c r="AN640" s="179">
        <f>VLOOKUP(D640,'[6]Table corresp.'!$M$4:$U$63,9,FALSE)</f>
        <v/>
      </c>
    </row>
    <row r="641" hidden="1">
      <c r="A641" s="179" t="inlineStr">
        <is>
          <t>42 - Objets en liège</t>
        </is>
      </c>
      <c r="B641" s="179">
        <f>VLOOKUP(LEFT(A641,3),'[6]Table corresp.'!$A$4:$D$63,3,FALSE)</f>
        <v/>
      </c>
      <c r="C641" s="179">
        <f>VLOOKUP(A641,'[6]Table corresp.'!$M$4:$P$63,4,FALSE)</f>
        <v/>
      </c>
      <c r="D641" s="179" t="inlineStr">
        <is>
          <t>Consommation finale</t>
        </is>
      </c>
      <c r="E641" s="179">
        <f>VLOOKUP(LEFT(D641,3),'[6]Table corresp.'!$A$4:$D$63,4,FALSE)</f>
        <v/>
      </c>
      <c r="F641" s="179">
        <f>LEFT(A641,3)&amp;" - "&amp;LEFT(D641,3)</f>
        <v/>
      </c>
      <c r="G641" s="208" t="n">
        <v>237376.3595742879</v>
      </c>
      <c r="H641" s="208" t="n">
        <v>261314.1419202653</v>
      </c>
      <c r="I641" s="208" t="n">
        <v>498690.5016463549</v>
      </c>
      <c r="J641" s="208" t="n">
        <v>14.99806462948397</v>
      </c>
      <c r="K641" s="208" t="n">
        <v>31.33026938282658</v>
      </c>
      <c r="L641" s="208" t="n">
        <v>46.32833401231055</v>
      </c>
      <c r="M641" s="208" t="n">
        <v>0</v>
      </c>
      <c r="N641" s="208" t="n">
        <v>0</v>
      </c>
      <c r="O641" s="208" t="n">
        <v>0</v>
      </c>
      <c r="P641" s="208" t="n">
        <v>0</v>
      </c>
      <c r="Q641" s="208" t="n">
        <v>0</v>
      </c>
      <c r="R641" s="208" t="n">
        <v>0</v>
      </c>
      <c r="S641" s="196" t="n"/>
      <c r="T641" s="179">
        <f>VLOOKUP(A641,'[6]Groupe de branches'!$Z$27:$AM$86,14,FALSE)</f>
        <v/>
      </c>
      <c r="U641" s="179">
        <f>VLOOKUP(D641,'[6]Groupe de branches'!$Z$27:$AM$86,14,FALSE)</f>
        <v/>
      </c>
      <c r="V641" s="179" t="n">
        <v>2017</v>
      </c>
      <c r="W641" s="179">
        <f>VLOOKUP(D641,'[6]Table corresp.'!$M$4:$S$63,7,FALSE)</f>
        <v/>
      </c>
      <c r="X641" s="197">
        <f>IFERROR(G641/SUMIFS('[6]Comp2016-2017 (3)'!$I$5:$I$289,'[6]Comp2016-2017 (3)'!$A$5:$A$289,A641,'[6]Comp2016-2017 (3)'!$R$5:$R$289,V641),0)</f>
        <v/>
      </c>
      <c r="Y641" s="209">
        <f>IFERROR(IF(RIGHT(F641,3)="Exp",VLOOKUP(F641,#REF!,2,FALSE),VLOOKUP(F641,#REF!,9,FALSE)),1)</f>
        <v/>
      </c>
      <c r="Z641" s="197">
        <f>Y641/SUMIFS($Y$4:$Y$1116,$V$4:$V$1116,V641,$A$4:$A$1116,A641)</f>
        <v/>
      </c>
      <c r="AA641" s="181">
        <f>X641*Z641</f>
        <v/>
      </c>
      <c r="AB641" s="183">
        <f>IFERROR(SUMIFS('[6]Comp2016-2017 (3)'!$G$5:$G$289,'[6]Comp2016-2017 (3)'!$A$5:$A$289,A641,'[6]Comp2016-2017 (3)'!$R$5:$R$289,V641)*AA641/SUMIFS($AA$4:$AA$1116,$A$4:$A$1116,A641,$V$4:$V$1116,V641),0)</f>
        <v/>
      </c>
      <c r="AC641" s="183">
        <f>IF($W641=AC$3,$AB641,IF(NOT($W641=0),"",SUMIFS('Source traité'!AC$4:AC$1116,'Source traité'!$A$4:$A$1116,$D641,'Source traité'!$V$4:$V$1116,$V641)/SUMIFS('[6]Comp2016-2017 (3)'!$G$5:$G$289,'[6]Comp2016-2017 (3)'!$A$5:$A$289,$D641,'[6]Comp2016-2017 (3)'!$R$5:$R$289,$V641)*$AB641))</f>
        <v/>
      </c>
      <c r="AD641" s="183">
        <f>IF($W641=AD$3,$AB641,IF(NOT($W641=0),"",SUMIFS('Source traité'!AD$4:AD$1116,'Source traité'!$A$4:$A$1116,$D641,'Source traité'!$V$4:$V$1116,$V641)/SUMIFS('[6]Comp2016-2017 (3)'!$G$5:$G$289,'[6]Comp2016-2017 (3)'!$A$5:$A$289,$D641,'[6]Comp2016-2017 (3)'!$R$5:$R$289,$V641)*$AB641))</f>
        <v/>
      </c>
      <c r="AE641" s="183">
        <f>IF($W641=AE$3,$AB641,IF(NOT($W641=0),"",SUMIFS('Source traité'!AE$4:AE$1116,'Source traité'!$A$4:$A$1116,$D641,'Source traité'!$V$4:$V$1116,$V641)/SUMIFS('[6]Comp2016-2017 (3)'!$G$5:$G$289,'[6]Comp2016-2017 (3)'!$A$5:$A$289,$D641,'[6]Comp2016-2017 (3)'!$R$5:$R$289,$V641)*$AB641))</f>
        <v/>
      </c>
      <c r="AF641" s="183">
        <f>IF($W641=AF$3,$AB641,IF(NOT($W641=0),"",SUMIFS('Source traité'!AF$4:AF$1116,'Source traité'!$A$4:$A$1116,$D641,'Source traité'!$V$4:$V$1116,$V641)/SUMIFS('[6]Comp2016-2017 (3)'!$G$5:$G$289,'[6]Comp2016-2017 (3)'!$A$5:$A$289,$D641,'[6]Comp2016-2017 (3)'!$R$5:$R$289,$V641)*$AB641))</f>
        <v/>
      </c>
      <c r="AG641" s="183">
        <f>IF($W641=AG$3,$AB641,IF(NOT($W641=0),"",SUMIFS('Source traité'!AG$4:AG$1116,'Source traité'!$A$4:$A$1116,$D641,'Source traité'!$V$4:$V$1116,$V641)/SUMIFS('[6]Comp2016-2017 (3)'!$G$5:$G$289,'[6]Comp2016-2017 (3)'!$A$5:$A$289,$D641,'[6]Comp2016-2017 (3)'!$R$5:$R$289,$V641)*$AB641))</f>
        <v/>
      </c>
      <c r="AH641" s="183">
        <f>IF($W641=AH$3,$AB641,IF(NOT($W641=0),"",SUMIFS('Source traité'!AH$4:AH$1116,'Source traité'!$A$4:$A$1116,$D641,'Source traité'!$V$4:$V$1116,$V641)/SUMIFS('[6]Comp2016-2017 (3)'!$G$5:$G$289,'[6]Comp2016-2017 (3)'!$A$5:$A$289,$D641,'[6]Comp2016-2017 (3)'!$R$5:$R$289,$V641)*$AB641))</f>
        <v/>
      </c>
      <c r="AI641" s="183">
        <f>IF($W641=AI$3,$AB641,IF(NOT($W641=0),"",SUMIFS('Source traité'!AI$4:AI$1116,'Source traité'!$A$4:$A$1116,$D641,'Source traité'!$V$4:$V$1116,$V641)/SUMIFS('[6]Comp2016-2017 (3)'!$G$5:$G$289,'[6]Comp2016-2017 (3)'!$A$5:$A$289,$D641,'[6]Comp2016-2017 (3)'!$R$5:$R$289,$V641)*$AB641))</f>
        <v/>
      </c>
      <c r="AJ641" s="183">
        <f>IF($W641=AJ$3,$AB641,IF(NOT($W641=0),"",SUMIFS('Source traité'!AJ$4:AJ$1116,'Source traité'!$A$4:$A$1116,$D641,'Source traité'!$V$4:$V$1116,$V641)/SUMIFS('[6]Comp2016-2017 (3)'!$G$5:$G$289,'[6]Comp2016-2017 (3)'!$A$5:$A$289,$D641,'[6]Comp2016-2017 (3)'!$R$5:$R$289,$V641)*$AB641))</f>
        <v/>
      </c>
      <c r="AK641" s="183">
        <f>SUM(AC641:AJ641)-AB641</f>
        <v/>
      </c>
      <c r="AL641" s="179">
        <f>IF(A641=D641,"remplir à la main","")</f>
        <v/>
      </c>
      <c r="AM641" s="179">
        <f>VLOOKUP(A641,'[6]Table corresp.'!$M$4:$U$63,8,FALSE)</f>
        <v/>
      </c>
      <c r="AN641" s="179">
        <f>VLOOKUP(D641,'[6]Table corresp.'!$M$4:$U$63,9,FALSE)</f>
        <v/>
      </c>
    </row>
    <row r="642" hidden="1">
      <c r="A642" s="179" t="inlineStr">
        <is>
          <t>42 - Objets en liège</t>
        </is>
      </c>
      <c r="B642" s="179">
        <f>VLOOKUP(LEFT(A642,3),'[6]Table corresp.'!$A$4:$D$63,3,FALSE)</f>
        <v/>
      </c>
      <c r="C642" s="179">
        <f>VLOOKUP(A642,'[6]Table corresp.'!$M$4:$P$63,4,FALSE)</f>
        <v/>
      </c>
      <c r="D642" s="179" t="inlineStr">
        <is>
          <t>Exportation</t>
        </is>
      </c>
      <c r="E642" s="179">
        <f>VLOOKUP(LEFT(D642,3),'[6]Table corresp.'!$A$4:$D$63,4,FALSE)</f>
        <v/>
      </c>
      <c r="F642" s="179">
        <f>LEFT(A642,3)&amp;" - "&amp;LEFT(D642,3)</f>
        <v/>
      </c>
      <c r="G642" s="208" t="n">
        <v>80543.5279754825</v>
      </c>
      <c r="H642" s="208" t="n">
        <v>0</v>
      </c>
      <c r="I642" s="208" t="n">
        <v>80543.52800000001</v>
      </c>
      <c r="J642" s="208" t="n">
        <v>5.088952582428029</v>
      </c>
      <c r="K642" s="208" t="n">
        <v>0</v>
      </c>
      <c r="L642" s="208" t="n">
        <v>5.088952582428029</v>
      </c>
      <c r="M642" s="208" t="n">
        <v>0</v>
      </c>
      <c r="N642" s="208" t="n">
        <v>0</v>
      </c>
      <c r="O642" s="208" t="n">
        <v>0</v>
      </c>
      <c r="P642" s="208" t="n">
        <v>0</v>
      </c>
      <c r="Q642" s="208" t="n">
        <v>0</v>
      </c>
      <c r="R642" s="208" t="n">
        <v>0</v>
      </c>
      <c r="S642" s="196" t="n"/>
      <c r="T642" s="179">
        <f>VLOOKUP(A642,'[6]Groupe de branches'!$Z$27:$AM$86,14,FALSE)</f>
        <v/>
      </c>
      <c r="U642" s="179">
        <f>VLOOKUP(D642,'[6]Groupe de branches'!$Z$27:$AM$86,14,FALSE)</f>
        <v/>
      </c>
      <c r="V642" s="179" t="n">
        <v>2017</v>
      </c>
      <c r="W642" s="179">
        <f>VLOOKUP(D642,'[6]Table corresp.'!$M$4:$S$63,7,FALSE)</f>
        <v/>
      </c>
      <c r="X642" s="197">
        <f>IFERROR(G642/SUMIFS('[6]Comp2016-2017 (3)'!$I$5:$I$289,'[6]Comp2016-2017 (3)'!$A$5:$A$289,A642,'[6]Comp2016-2017 (3)'!$R$5:$R$289,V642),0)</f>
        <v/>
      </c>
      <c r="Y642" s="209">
        <f>IFERROR(IF(RIGHT(F642,3)="Exp",VLOOKUP(F642,#REF!,2,FALSE),VLOOKUP(F642,#REF!,9,FALSE)),1)</f>
        <v/>
      </c>
      <c r="Z642" s="197">
        <f>Y642/SUMIFS($Y$4:$Y$1116,$V$4:$V$1116,V642,$A$4:$A$1116,A642)</f>
        <v/>
      </c>
      <c r="AA642" s="181">
        <f>X642*Z642</f>
        <v/>
      </c>
      <c r="AB642" s="183">
        <f>IFERROR(SUMIFS('[6]Comp2016-2017 (3)'!$G$5:$G$289,'[6]Comp2016-2017 (3)'!$A$5:$A$289,A642,'[6]Comp2016-2017 (3)'!$R$5:$R$289,V642)*AA642/SUMIFS($AA$4:$AA$1116,$A$4:$A$1116,A642,$V$4:$V$1116,V642),0)</f>
        <v/>
      </c>
      <c r="AC642" s="183">
        <f>IF($W642=AC$3,$AB642,IF(NOT($W642=0),"",SUMIFS('Source traité'!AC$4:AC$1116,'Source traité'!$A$4:$A$1116,$D642,'Source traité'!$V$4:$V$1116,$V642)/SUMIFS('[6]Comp2016-2017 (3)'!$G$5:$G$289,'[6]Comp2016-2017 (3)'!$A$5:$A$289,$D642,'[6]Comp2016-2017 (3)'!$R$5:$R$289,$V642)*$AB642))</f>
        <v/>
      </c>
      <c r="AD642" s="183">
        <f>IF($W642=AD$3,$AB642,IF(NOT($W642=0),"",SUMIFS('Source traité'!AD$4:AD$1116,'Source traité'!$A$4:$A$1116,$D642,'Source traité'!$V$4:$V$1116,$V642)/SUMIFS('[6]Comp2016-2017 (3)'!$G$5:$G$289,'[6]Comp2016-2017 (3)'!$A$5:$A$289,$D642,'[6]Comp2016-2017 (3)'!$R$5:$R$289,$V642)*$AB642))</f>
        <v/>
      </c>
      <c r="AE642" s="183">
        <f>IF($W642=AE$3,$AB642,IF(NOT($W642=0),"",SUMIFS('Source traité'!AE$4:AE$1116,'Source traité'!$A$4:$A$1116,$D642,'Source traité'!$V$4:$V$1116,$V642)/SUMIFS('[6]Comp2016-2017 (3)'!$G$5:$G$289,'[6]Comp2016-2017 (3)'!$A$5:$A$289,$D642,'[6]Comp2016-2017 (3)'!$R$5:$R$289,$V642)*$AB642))</f>
        <v/>
      </c>
      <c r="AF642" s="183">
        <f>IF($W642=AF$3,$AB642,IF(NOT($W642=0),"",SUMIFS('Source traité'!AF$4:AF$1116,'Source traité'!$A$4:$A$1116,$D642,'Source traité'!$V$4:$V$1116,$V642)/SUMIFS('[6]Comp2016-2017 (3)'!$G$5:$G$289,'[6]Comp2016-2017 (3)'!$A$5:$A$289,$D642,'[6]Comp2016-2017 (3)'!$R$5:$R$289,$V642)*$AB642))</f>
        <v/>
      </c>
      <c r="AG642" s="183">
        <f>IF($W642=AG$3,$AB642,IF(NOT($W642=0),"",SUMIFS('Source traité'!AG$4:AG$1116,'Source traité'!$A$4:$A$1116,$D642,'Source traité'!$V$4:$V$1116,$V642)/SUMIFS('[6]Comp2016-2017 (3)'!$G$5:$G$289,'[6]Comp2016-2017 (3)'!$A$5:$A$289,$D642,'[6]Comp2016-2017 (3)'!$R$5:$R$289,$V642)*$AB642))</f>
        <v/>
      </c>
      <c r="AH642" s="183">
        <f>IF($W642=AH$3,$AB642,IF(NOT($W642=0),"",SUMIFS('Source traité'!AH$4:AH$1116,'Source traité'!$A$4:$A$1116,$D642,'Source traité'!$V$4:$V$1116,$V642)/SUMIFS('[6]Comp2016-2017 (3)'!$G$5:$G$289,'[6]Comp2016-2017 (3)'!$A$5:$A$289,$D642,'[6]Comp2016-2017 (3)'!$R$5:$R$289,$V642)*$AB642))</f>
        <v/>
      </c>
      <c r="AI642" s="183">
        <f>IF($W642=AI$3,$AB642,IF(NOT($W642=0),"",SUMIFS('Source traité'!AI$4:AI$1116,'Source traité'!$A$4:$A$1116,$D642,'Source traité'!$V$4:$V$1116,$V642)/SUMIFS('[6]Comp2016-2017 (3)'!$G$5:$G$289,'[6]Comp2016-2017 (3)'!$A$5:$A$289,$D642,'[6]Comp2016-2017 (3)'!$R$5:$R$289,$V642)*$AB642))</f>
        <v/>
      </c>
      <c r="AJ642" s="183">
        <f>IF($W642=AJ$3,$AB642,IF(NOT($W642=0),"",SUMIFS('Source traité'!AJ$4:AJ$1116,'Source traité'!$A$4:$A$1116,$D642,'Source traité'!$V$4:$V$1116,$V642)/SUMIFS('[6]Comp2016-2017 (3)'!$G$5:$G$289,'[6]Comp2016-2017 (3)'!$A$5:$A$289,$D642,'[6]Comp2016-2017 (3)'!$R$5:$R$289,$V642)*$AB642))</f>
        <v/>
      </c>
      <c r="AK642" s="183">
        <f>SUM(AC642:AJ642)-AB642</f>
        <v/>
      </c>
      <c r="AL642" s="179">
        <f>IF(A642=D642,"remplir à la main","")</f>
        <v/>
      </c>
      <c r="AM642" s="179">
        <f>VLOOKUP(A642,'[6]Table corresp.'!$M$4:$U$63,8,FALSE)</f>
        <v/>
      </c>
      <c r="AN642" s="179">
        <f>VLOOKUP(D642,'[6]Table corresp.'!$M$4:$U$63,9,FALSE)</f>
        <v/>
      </c>
    </row>
    <row r="643" hidden="1">
      <c r="A643" s="179" t="inlineStr">
        <is>
          <t>43 - Pâte à papier</t>
        </is>
      </c>
      <c r="B643" s="179">
        <f>VLOOKUP(LEFT(A643,3),'[6]Table corresp.'!$A$4:$D$63,3,FALSE)</f>
        <v/>
      </c>
      <c r="C643" s="179">
        <f>VLOOKUP(A643,'[6]Table corresp.'!$M$4:$P$63,4,FALSE)</f>
        <v/>
      </c>
      <c r="D643" s="179" t="inlineStr">
        <is>
          <t>44 - Papier et de carton</t>
        </is>
      </c>
      <c r="E643" s="179">
        <f>VLOOKUP(LEFT(D643,3),'[6]Table corresp.'!$A$4:$D$63,4,FALSE)</f>
        <v/>
      </c>
      <c r="F643" s="179">
        <f>LEFT(A643,3)&amp;" - "&amp;LEFT(D643,3)</f>
        <v/>
      </c>
      <c r="G643" s="208" t="n">
        <v>285056.0530044099</v>
      </c>
      <c r="H643" s="208" t="n">
        <v>1115046.423</v>
      </c>
      <c r="I643" s="208" t="n">
        <v>1400102.483737075</v>
      </c>
      <c r="J643" s="208" t="n">
        <v>0</v>
      </c>
      <c r="K643" s="208" t="n">
        <v>0</v>
      </c>
      <c r="L643" s="208" t="n">
        <v>0</v>
      </c>
      <c r="M643" s="208" t="n">
        <v>2533.0305219423</v>
      </c>
      <c r="N643" s="208" t="n">
        <v>5930.788346658996</v>
      </c>
      <c r="O643" s="208" t="n">
        <v>8463.818868601295</v>
      </c>
      <c r="P643" s="208" t="n">
        <v>0</v>
      </c>
      <c r="Q643" s="208" t="n">
        <v>0</v>
      </c>
      <c r="R643" s="208" t="n">
        <v>0</v>
      </c>
      <c r="S643" s="196" t="n"/>
      <c r="T643" s="179">
        <f>VLOOKUP(A643,'[6]Groupe de branches'!$Z$27:$AM$86,14,FALSE)</f>
        <v/>
      </c>
      <c r="U643" s="179">
        <f>VLOOKUP(D643,'[6]Groupe de branches'!$Z$27:$AM$86,14,FALSE)</f>
        <v/>
      </c>
      <c r="V643" s="179" t="n">
        <v>2017</v>
      </c>
      <c r="W643" s="179">
        <f>VLOOKUP(D643,'[6]Table corresp.'!$M$4:$S$63,7,FALSE)</f>
        <v/>
      </c>
      <c r="X643" s="197">
        <f>IFERROR(G643/SUMIFS('[6]Comp2016-2017 (3)'!$I$5:$I$289,'[6]Comp2016-2017 (3)'!$A$5:$A$289,A643,'[6]Comp2016-2017 (3)'!$R$5:$R$289,V643),0)</f>
        <v/>
      </c>
      <c r="Y643" s="209">
        <f>IFERROR(IF(RIGHT(F643,3)="Exp",VLOOKUP(F643,#REF!,2,FALSE),VLOOKUP(F643,#REF!,9,FALSE)),1)</f>
        <v/>
      </c>
      <c r="Z643" s="197">
        <f>Y643/SUMIFS($Y$4:$Y$1116,$V$4:$V$1116,V643,$A$4:$A$1116,A643)</f>
        <v/>
      </c>
      <c r="AA643" s="181">
        <f>X643*Z643</f>
        <v/>
      </c>
      <c r="AB643" s="183">
        <f>IFERROR(SUMIFS('[6]Comp2016-2017 (3)'!$G$5:$G$289,'[6]Comp2016-2017 (3)'!$A$5:$A$289,A643,'[6]Comp2016-2017 (3)'!$R$5:$R$289,V643)*AA643/SUMIFS($AA$4:$AA$1116,$A$4:$A$1116,A643,$V$4:$V$1116,V643),0)</f>
        <v/>
      </c>
      <c r="AC643" s="183">
        <f>IF($W643=AC$3,$AB643,IF(NOT($W643=0),"",SUMIFS('Source traité'!AC$4:AC$1116,'Source traité'!$A$4:$A$1116,$D643,'Source traité'!$V$4:$V$1116,$V643)/SUMIFS('[6]Comp2016-2017 (3)'!$G$5:$G$289,'[6]Comp2016-2017 (3)'!$A$5:$A$289,$D643,'[6]Comp2016-2017 (3)'!$R$5:$R$289,$V643)*$AB643))</f>
        <v/>
      </c>
      <c r="AD643" s="183">
        <f>IF($W643=AD$3,$AB643,IF(NOT($W643=0),"",SUMIFS('Source traité'!AD$4:AD$1116,'Source traité'!$A$4:$A$1116,$D643,'Source traité'!$V$4:$V$1116,$V643)/SUMIFS('[6]Comp2016-2017 (3)'!$G$5:$G$289,'[6]Comp2016-2017 (3)'!$A$5:$A$289,$D643,'[6]Comp2016-2017 (3)'!$R$5:$R$289,$V643)*$AB643))</f>
        <v/>
      </c>
      <c r="AE643" s="183">
        <f>IF($W643=AE$3,$AB643,IF(NOT($W643=0),"",SUMIFS('Source traité'!AE$4:AE$1116,'Source traité'!$A$4:$A$1116,$D643,'Source traité'!$V$4:$V$1116,$V643)/SUMIFS('[6]Comp2016-2017 (3)'!$G$5:$G$289,'[6]Comp2016-2017 (3)'!$A$5:$A$289,$D643,'[6]Comp2016-2017 (3)'!$R$5:$R$289,$V643)*$AB643))</f>
        <v/>
      </c>
      <c r="AF643" s="183">
        <f>IF($W643=AF$3,$AB643,IF(NOT($W643=0),"",SUMIFS('Source traité'!AF$4:AF$1116,'Source traité'!$A$4:$A$1116,$D643,'Source traité'!$V$4:$V$1116,$V643)/SUMIFS('[6]Comp2016-2017 (3)'!$G$5:$G$289,'[6]Comp2016-2017 (3)'!$A$5:$A$289,$D643,'[6]Comp2016-2017 (3)'!$R$5:$R$289,$V643)*$AB643))</f>
        <v/>
      </c>
      <c r="AG643" s="183">
        <f>IF($W643=AG$3,$AB643,IF(NOT($W643=0),"",SUMIFS('Source traité'!AG$4:AG$1116,'Source traité'!$A$4:$A$1116,$D643,'Source traité'!$V$4:$V$1116,$V643)/SUMIFS('[6]Comp2016-2017 (3)'!$G$5:$G$289,'[6]Comp2016-2017 (3)'!$A$5:$A$289,$D643,'[6]Comp2016-2017 (3)'!$R$5:$R$289,$V643)*$AB643))</f>
        <v/>
      </c>
      <c r="AH643" s="183">
        <f>IF($W643=AH$3,$AB643,IF(NOT($W643=0),"",SUMIFS('Source traité'!AH$4:AH$1116,'Source traité'!$A$4:$A$1116,$D643,'Source traité'!$V$4:$V$1116,$V643)/SUMIFS('[6]Comp2016-2017 (3)'!$G$5:$G$289,'[6]Comp2016-2017 (3)'!$A$5:$A$289,$D643,'[6]Comp2016-2017 (3)'!$R$5:$R$289,$V643)*$AB643))</f>
        <v/>
      </c>
      <c r="AI643" s="183">
        <f>IF($W643=AI$3,$AB643,IF(NOT($W643=0),"",SUMIFS('Source traité'!AI$4:AI$1116,'Source traité'!$A$4:$A$1116,$D643,'Source traité'!$V$4:$V$1116,$V643)/SUMIFS('[6]Comp2016-2017 (3)'!$G$5:$G$289,'[6]Comp2016-2017 (3)'!$A$5:$A$289,$D643,'[6]Comp2016-2017 (3)'!$R$5:$R$289,$V643)*$AB643))</f>
        <v/>
      </c>
      <c r="AJ643" s="183">
        <f>IF($W643=AJ$3,$AB643,IF(NOT($W643=0),"",SUMIFS('Source traité'!AJ$4:AJ$1116,'Source traité'!$A$4:$A$1116,$D643,'Source traité'!$V$4:$V$1116,$V643)/SUMIFS('[6]Comp2016-2017 (3)'!$G$5:$G$289,'[6]Comp2016-2017 (3)'!$A$5:$A$289,$D643,'[6]Comp2016-2017 (3)'!$R$5:$R$289,$V643)*$AB643))</f>
        <v/>
      </c>
      <c r="AK643" s="183">
        <f>SUM(AC643:AJ643)-AB643</f>
        <v/>
      </c>
      <c r="AL643" s="179">
        <f>IF(A643=D643,"remplir à la main","")</f>
        <v/>
      </c>
      <c r="AM643" s="179">
        <f>VLOOKUP(A643,'[6]Table corresp.'!$M$4:$U$63,8,FALSE)</f>
        <v/>
      </c>
      <c r="AN643" s="179">
        <f>VLOOKUP(D643,'[6]Table corresp.'!$M$4:$U$63,9,FALSE)</f>
        <v/>
      </c>
    </row>
    <row r="644" hidden="1">
      <c r="A644" s="179" t="inlineStr">
        <is>
          <t>43 - Pâte à papier</t>
        </is>
      </c>
      <c r="B644" s="179">
        <f>VLOOKUP(LEFT(A644,3),'[6]Table corresp.'!$A$4:$D$63,3,FALSE)</f>
        <v/>
      </c>
      <c r="C644" s="179">
        <f>VLOOKUP(A644,'[6]Table corresp.'!$M$4:$P$63,4,FALSE)</f>
        <v/>
      </c>
      <c r="D644" s="179" t="inlineStr">
        <is>
          <t>Exportation</t>
        </is>
      </c>
      <c r="E644" s="179">
        <f>VLOOKUP(LEFT(D644,3),'[6]Table corresp.'!$A$4:$D$63,4,FALSE)</f>
        <v/>
      </c>
      <c r="F644" s="179">
        <f>LEFT(A644,3)&amp;" - "&amp;LEFT(D644,3)</f>
        <v/>
      </c>
      <c r="G644" s="208" t="n">
        <v>395943.9378132296</v>
      </c>
      <c r="H644" s="208" t="n">
        <v>0</v>
      </c>
      <c r="I644" s="208" t="n">
        <v>395943.9400000001</v>
      </c>
      <c r="J644" s="208" t="n">
        <v>0</v>
      </c>
      <c r="K644" s="208" t="n">
        <v>0</v>
      </c>
      <c r="L644" s="208" t="n">
        <v>0</v>
      </c>
      <c r="M644" s="208" t="n">
        <v>2034.690669656818</v>
      </c>
      <c r="N644" s="208" t="n">
        <v>0</v>
      </c>
      <c r="O644" s="208" t="n">
        <v>2034.690669656818</v>
      </c>
      <c r="P644" s="208" t="n">
        <v>0</v>
      </c>
      <c r="Q644" s="208" t="n">
        <v>0</v>
      </c>
      <c r="R644" s="208" t="n">
        <v>0</v>
      </c>
      <c r="S644" s="196" t="n"/>
      <c r="T644" s="179">
        <f>VLOOKUP(A644,'[6]Groupe de branches'!$Z$27:$AM$86,14,FALSE)</f>
        <v/>
      </c>
      <c r="U644" s="179">
        <f>VLOOKUP(D644,'[6]Groupe de branches'!$Z$27:$AM$86,14,FALSE)</f>
        <v/>
      </c>
      <c r="V644" s="179" t="n">
        <v>2017</v>
      </c>
      <c r="W644" s="179">
        <f>VLOOKUP(D644,'[6]Table corresp.'!$M$4:$S$63,7,FALSE)</f>
        <v/>
      </c>
      <c r="X644" s="197">
        <f>IFERROR(G644/SUMIFS('[6]Comp2016-2017 (3)'!$I$5:$I$289,'[6]Comp2016-2017 (3)'!$A$5:$A$289,A644,'[6]Comp2016-2017 (3)'!$R$5:$R$289,V644),0)</f>
        <v/>
      </c>
      <c r="Y644" s="209">
        <f>IFERROR(IF(RIGHT(F644,3)="Exp",VLOOKUP(F644,#REF!,2,FALSE),VLOOKUP(F644,#REF!,9,FALSE)),1)</f>
        <v/>
      </c>
      <c r="Z644" s="197">
        <f>Y644/SUMIFS($Y$4:$Y$1116,$V$4:$V$1116,V644,$A$4:$A$1116,A644)</f>
        <v/>
      </c>
      <c r="AA644" s="181">
        <f>X644*Z644</f>
        <v/>
      </c>
      <c r="AB644" s="183">
        <f>IFERROR(SUMIFS('[6]Comp2016-2017 (3)'!$G$5:$G$289,'[6]Comp2016-2017 (3)'!$A$5:$A$289,A644,'[6]Comp2016-2017 (3)'!$R$5:$R$289,V644)*AA644/SUMIFS($AA$4:$AA$1116,$A$4:$A$1116,A644,$V$4:$V$1116,V644),0)</f>
        <v/>
      </c>
      <c r="AC644" s="183">
        <f>IF($W644=AC$3,$AB644,IF(NOT($W644=0),"",SUMIFS('Source traité'!AC$4:AC$1116,'Source traité'!$A$4:$A$1116,$D644,'Source traité'!$V$4:$V$1116,$V644)/SUMIFS('[6]Comp2016-2017 (3)'!$G$5:$G$289,'[6]Comp2016-2017 (3)'!$A$5:$A$289,$D644,'[6]Comp2016-2017 (3)'!$R$5:$R$289,$V644)*$AB644))</f>
        <v/>
      </c>
      <c r="AD644" s="183">
        <f>IF($W644=AD$3,$AB644,IF(NOT($W644=0),"",SUMIFS('Source traité'!AD$4:AD$1116,'Source traité'!$A$4:$A$1116,$D644,'Source traité'!$V$4:$V$1116,$V644)/SUMIFS('[6]Comp2016-2017 (3)'!$G$5:$G$289,'[6]Comp2016-2017 (3)'!$A$5:$A$289,$D644,'[6]Comp2016-2017 (3)'!$R$5:$R$289,$V644)*$AB644))</f>
        <v/>
      </c>
      <c r="AE644" s="183">
        <f>IF($W644=AE$3,$AB644,IF(NOT($W644=0),"",SUMIFS('Source traité'!AE$4:AE$1116,'Source traité'!$A$4:$A$1116,$D644,'Source traité'!$V$4:$V$1116,$V644)/SUMIFS('[6]Comp2016-2017 (3)'!$G$5:$G$289,'[6]Comp2016-2017 (3)'!$A$5:$A$289,$D644,'[6]Comp2016-2017 (3)'!$R$5:$R$289,$V644)*$AB644))</f>
        <v/>
      </c>
      <c r="AF644" s="183">
        <f>IF($W644=AF$3,$AB644,IF(NOT($W644=0),"",SUMIFS('Source traité'!AF$4:AF$1116,'Source traité'!$A$4:$A$1116,$D644,'Source traité'!$V$4:$V$1116,$V644)/SUMIFS('[6]Comp2016-2017 (3)'!$G$5:$G$289,'[6]Comp2016-2017 (3)'!$A$5:$A$289,$D644,'[6]Comp2016-2017 (3)'!$R$5:$R$289,$V644)*$AB644))</f>
        <v/>
      </c>
      <c r="AG644" s="183">
        <f>IF($W644=AG$3,$AB644,IF(NOT($W644=0),"",SUMIFS('Source traité'!AG$4:AG$1116,'Source traité'!$A$4:$A$1116,$D644,'Source traité'!$V$4:$V$1116,$V644)/SUMIFS('[6]Comp2016-2017 (3)'!$G$5:$G$289,'[6]Comp2016-2017 (3)'!$A$5:$A$289,$D644,'[6]Comp2016-2017 (3)'!$R$5:$R$289,$V644)*$AB644))</f>
        <v/>
      </c>
      <c r="AH644" s="183">
        <f>IF($W644=AH$3,$AB644,IF(NOT($W644=0),"",SUMIFS('Source traité'!AH$4:AH$1116,'Source traité'!$A$4:$A$1116,$D644,'Source traité'!$V$4:$V$1116,$V644)/SUMIFS('[6]Comp2016-2017 (3)'!$G$5:$G$289,'[6]Comp2016-2017 (3)'!$A$5:$A$289,$D644,'[6]Comp2016-2017 (3)'!$R$5:$R$289,$V644)*$AB644))</f>
        <v/>
      </c>
      <c r="AI644" s="183">
        <f>IF($W644=AI$3,$AB644,IF(NOT($W644=0),"",SUMIFS('Source traité'!AI$4:AI$1116,'Source traité'!$A$4:$A$1116,$D644,'Source traité'!$V$4:$V$1116,$V644)/SUMIFS('[6]Comp2016-2017 (3)'!$G$5:$G$289,'[6]Comp2016-2017 (3)'!$A$5:$A$289,$D644,'[6]Comp2016-2017 (3)'!$R$5:$R$289,$V644)*$AB644))</f>
        <v/>
      </c>
      <c r="AJ644" s="183">
        <f>IF($W644=AJ$3,$AB644,IF(NOT($W644=0),"",SUMIFS('Source traité'!AJ$4:AJ$1116,'Source traité'!$A$4:$A$1116,$D644,'Source traité'!$V$4:$V$1116,$V644)/SUMIFS('[6]Comp2016-2017 (3)'!$G$5:$G$289,'[6]Comp2016-2017 (3)'!$A$5:$A$289,$D644,'[6]Comp2016-2017 (3)'!$R$5:$R$289,$V644)*$AB644))</f>
        <v/>
      </c>
      <c r="AK644" s="183">
        <f>SUM(AC644:AJ644)-AB644</f>
        <v/>
      </c>
      <c r="AL644" s="179">
        <f>IF(A644=D644,"remplir à la main","")</f>
        <v/>
      </c>
      <c r="AM644" s="179">
        <f>VLOOKUP(A644,'[6]Table corresp.'!$M$4:$U$63,8,FALSE)</f>
        <v/>
      </c>
      <c r="AN644" s="179">
        <f>VLOOKUP(D644,'[6]Table corresp.'!$M$4:$U$63,9,FALSE)</f>
        <v/>
      </c>
    </row>
    <row r="645" hidden="1">
      <c r="A645" s="179" t="inlineStr">
        <is>
          <t>44 - Papier et de carton</t>
        </is>
      </c>
      <c r="B645" s="179">
        <f>VLOOKUP(LEFT(A645,3),'[6]Table corresp.'!$A$4:$D$63,3,FALSE)</f>
        <v/>
      </c>
      <c r="C645" s="179">
        <f>VLOOKUP(A645,'[6]Table corresp.'!$M$4:$P$63,4,FALSE)</f>
        <v/>
      </c>
      <c r="D645" s="179" t="inlineStr">
        <is>
          <t>45 - Articles en papier ou en carton</t>
        </is>
      </c>
      <c r="E645" s="179">
        <f>VLOOKUP(LEFT(D645,3),'[6]Table corresp.'!$A$4:$D$63,4,FALSE)</f>
        <v/>
      </c>
      <c r="F645" s="179">
        <f>LEFT(A645,3)&amp;" - "&amp;LEFT(D645,3)</f>
        <v/>
      </c>
      <c r="G645" s="208" t="n">
        <v>483638.5427979943</v>
      </c>
      <c r="H645" s="208" t="n">
        <v>2077864.748845933</v>
      </c>
      <c r="I645" s="208" t="n">
        <v>2561503.31660941</v>
      </c>
      <c r="J645" s="208" t="n">
        <v>0</v>
      </c>
      <c r="K645" s="208" t="n">
        <v>0</v>
      </c>
      <c r="L645" s="208" t="n">
        <v>0</v>
      </c>
      <c r="M645" s="208" t="n">
        <v>889.7195975092801</v>
      </c>
      <c r="N645" s="208" t="n">
        <v>2728.473711783035</v>
      </c>
      <c r="O645" s="208" t="n">
        <v>3618.193309292315</v>
      </c>
      <c r="P645" s="208" t="n">
        <v>0</v>
      </c>
      <c r="Q645" s="208" t="n">
        <v>0</v>
      </c>
      <c r="R645" s="208" t="n">
        <v>0</v>
      </c>
      <c r="S645" s="196" t="n"/>
      <c r="T645" s="179">
        <f>VLOOKUP(A645,'[6]Groupe de branches'!$Z$27:$AM$86,14,FALSE)</f>
        <v/>
      </c>
      <c r="U645" s="179">
        <f>VLOOKUP(D645,'[6]Groupe de branches'!$Z$27:$AM$86,14,FALSE)</f>
        <v/>
      </c>
      <c r="V645" s="179" t="n">
        <v>2017</v>
      </c>
      <c r="W645" s="179">
        <f>VLOOKUP(D645,'[6]Table corresp.'!$M$4:$S$63,7,FALSE)</f>
        <v/>
      </c>
      <c r="X645" s="197">
        <f>IFERROR(G645/SUMIFS('[6]Comp2016-2017 (3)'!$I$5:$I$289,'[6]Comp2016-2017 (3)'!$A$5:$A$289,A645,'[6]Comp2016-2017 (3)'!$R$5:$R$289,V645),0)</f>
        <v/>
      </c>
      <c r="Y645" s="209">
        <f>IFERROR(IF(RIGHT(F645,3)="Exp",VLOOKUP(F645,#REF!,2,FALSE),VLOOKUP(F645,#REF!,9,FALSE)),1)</f>
        <v/>
      </c>
      <c r="Z645" s="197">
        <f>Y645/SUMIFS($Y$4:$Y$1116,$V$4:$V$1116,V645,$A$4:$A$1116,A645)</f>
        <v/>
      </c>
      <c r="AA645" s="181">
        <f>X645*Z645</f>
        <v/>
      </c>
      <c r="AB645" s="183">
        <f>IFERROR(SUMIFS('[6]Comp2016-2017 (3)'!$G$5:$G$289,'[6]Comp2016-2017 (3)'!$A$5:$A$289,A645,'[6]Comp2016-2017 (3)'!$R$5:$R$289,V645)*AA645/SUMIFS($AA$4:$AA$1116,$A$4:$A$1116,A645,$V$4:$V$1116,V645),0)</f>
        <v/>
      </c>
      <c r="AC645" s="183">
        <f>IF($W645=AC$3,$AB645,IF(NOT($W645=0),"",SUMIFS('Source traité'!AC$4:AC$1116,'Source traité'!$A$4:$A$1116,$D645,'Source traité'!$V$4:$V$1116,$V645)/SUMIFS('[6]Comp2016-2017 (3)'!$G$5:$G$289,'[6]Comp2016-2017 (3)'!$A$5:$A$289,$D645,'[6]Comp2016-2017 (3)'!$R$5:$R$289,$V645)*$AB645))</f>
        <v/>
      </c>
      <c r="AD645" s="183">
        <f>IF($W645=AD$3,$AB645,IF(NOT($W645=0),"",SUMIFS('Source traité'!AD$4:AD$1116,'Source traité'!$A$4:$A$1116,$D645,'Source traité'!$V$4:$V$1116,$V645)/SUMIFS('[6]Comp2016-2017 (3)'!$G$5:$G$289,'[6]Comp2016-2017 (3)'!$A$5:$A$289,$D645,'[6]Comp2016-2017 (3)'!$R$5:$R$289,$V645)*$AB645))</f>
        <v/>
      </c>
      <c r="AE645" s="183">
        <f>IF($W645=AE$3,$AB645,IF(NOT($W645=0),"",SUMIFS('Source traité'!AE$4:AE$1116,'Source traité'!$A$4:$A$1116,$D645,'Source traité'!$V$4:$V$1116,$V645)/SUMIFS('[6]Comp2016-2017 (3)'!$G$5:$G$289,'[6]Comp2016-2017 (3)'!$A$5:$A$289,$D645,'[6]Comp2016-2017 (3)'!$R$5:$R$289,$V645)*$AB645))</f>
        <v/>
      </c>
      <c r="AF645" s="183">
        <f>IF($W645=AF$3,$AB645,IF(NOT($W645=0),"",SUMIFS('Source traité'!AF$4:AF$1116,'Source traité'!$A$4:$A$1116,$D645,'Source traité'!$V$4:$V$1116,$V645)/SUMIFS('[6]Comp2016-2017 (3)'!$G$5:$G$289,'[6]Comp2016-2017 (3)'!$A$5:$A$289,$D645,'[6]Comp2016-2017 (3)'!$R$5:$R$289,$V645)*$AB645))</f>
        <v/>
      </c>
      <c r="AG645" s="183">
        <f>IF($W645=AG$3,$AB645,IF(NOT($W645=0),"",SUMIFS('Source traité'!AG$4:AG$1116,'Source traité'!$A$4:$A$1116,$D645,'Source traité'!$V$4:$V$1116,$V645)/SUMIFS('[6]Comp2016-2017 (3)'!$G$5:$G$289,'[6]Comp2016-2017 (3)'!$A$5:$A$289,$D645,'[6]Comp2016-2017 (3)'!$R$5:$R$289,$V645)*$AB645))</f>
        <v/>
      </c>
      <c r="AH645" s="183">
        <f>IF($W645=AH$3,$AB645,IF(NOT($W645=0),"",SUMIFS('Source traité'!AH$4:AH$1116,'Source traité'!$A$4:$A$1116,$D645,'Source traité'!$V$4:$V$1116,$V645)/SUMIFS('[6]Comp2016-2017 (3)'!$G$5:$G$289,'[6]Comp2016-2017 (3)'!$A$5:$A$289,$D645,'[6]Comp2016-2017 (3)'!$R$5:$R$289,$V645)*$AB645))</f>
        <v/>
      </c>
      <c r="AI645" s="183">
        <f>IF($W645=AI$3,$AB645,IF(NOT($W645=0),"",SUMIFS('Source traité'!AI$4:AI$1116,'Source traité'!$A$4:$A$1116,$D645,'Source traité'!$V$4:$V$1116,$V645)/SUMIFS('[6]Comp2016-2017 (3)'!$G$5:$G$289,'[6]Comp2016-2017 (3)'!$A$5:$A$289,$D645,'[6]Comp2016-2017 (3)'!$R$5:$R$289,$V645)*$AB645))</f>
        <v/>
      </c>
      <c r="AJ645" s="183">
        <f>IF($W645=AJ$3,$AB645,IF(NOT($W645=0),"",SUMIFS('Source traité'!AJ$4:AJ$1116,'Source traité'!$A$4:$A$1116,$D645,'Source traité'!$V$4:$V$1116,$V645)/SUMIFS('[6]Comp2016-2017 (3)'!$G$5:$G$289,'[6]Comp2016-2017 (3)'!$A$5:$A$289,$D645,'[6]Comp2016-2017 (3)'!$R$5:$R$289,$V645)*$AB645))</f>
        <v/>
      </c>
      <c r="AK645" s="183">
        <f>SUM(AC645:AJ645)-AB645</f>
        <v/>
      </c>
      <c r="AL645" s="179">
        <f>IF(A645=D645,"remplir à la main","")</f>
        <v/>
      </c>
      <c r="AM645" s="179">
        <f>VLOOKUP(A645,'[6]Table corresp.'!$M$4:$U$63,8,FALSE)</f>
        <v/>
      </c>
      <c r="AN645" s="179">
        <f>VLOOKUP(D645,'[6]Table corresp.'!$M$4:$U$63,9,FALSE)</f>
        <v/>
      </c>
    </row>
    <row r="646" hidden="1">
      <c r="A646" s="179" t="inlineStr">
        <is>
          <t>44 - Papier et de carton</t>
        </is>
      </c>
      <c r="B646" s="179">
        <f>VLOOKUP(LEFT(A646,3),'[6]Table corresp.'!$A$4:$D$63,3,FALSE)</f>
        <v/>
      </c>
      <c r="C646" s="179">
        <f>VLOOKUP(A646,'[6]Table corresp.'!$M$4:$P$63,4,FALSE)</f>
        <v/>
      </c>
      <c r="D646" s="179" t="inlineStr">
        <is>
          <t>Consommation finale</t>
        </is>
      </c>
      <c r="E646" s="179">
        <f>VLOOKUP(LEFT(D646,3),'[6]Table corresp.'!$A$4:$D$63,4,FALSE)</f>
        <v/>
      </c>
      <c r="F646" s="179">
        <f>LEFT(A646,3)&amp;" - "&amp;LEFT(D646,3)</f>
        <v/>
      </c>
      <c r="G646" s="208" t="n">
        <v>1257948.56371683</v>
      </c>
      <c r="H646" s="208" t="n">
        <v>2010928.201154065</v>
      </c>
      <c r="I646" s="208" t="n">
        <v>3268876.78039059</v>
      </c>
      <c r="J646" s="208" t="n">
        <v>0</v>
      </c>
      <c r="K646" s="208" t="n">
        <v>0</v>
      </c>
      <c r="L646" s="208" t="n">
        <v>0</v>
      </c>
      <c r="M646" s="208" t="n">
        <v>2314.169344987442</v>
      </c>
      <c r="N646" s="208" t="n">
        <v>2640.578380368316</v>
      </c>
      <c r="O646" s="208" t="n">
        <v>4954.747725355758</v>
      </c>
      <c r="P646" s="208" t="n">
        <v>0</v>
      </c>
      <c r="Q646" s="208" t="n">
        <v>0</v>
      </c>
      <c r="R646" s="208" t="n">
        <v>0</v>
      </c>
      <c r="S646" s="196" t="n"/>
      <c r="T646" s="179">
        <f>VLOOKUP(A646,'[6]Groupe de branches'!$Z$27:$AM$86,14,FALSE)</f>
        <v/>
      </c>
      <c r="U646" s="179">
        <f>VLOOKUP(D646,'[6]Groupe de branches'!$Z$27:$AM$86,14,FALSE)</f>
        <v/>
      </c>
      <c r="V646" s="179" t="n">
        <v>2017</v>
      </c>
      <c r="W646" s="179">
        <f>VLOOKUP(D646,'[6]Table corresp.'!$M$4:$S$63,7,FALSE)</f>
        <v/>
      </c>
      <c r="X646" s="197">
        <f>IFERROR(G646/SUMIFS('[6]Comp2016-2017 (3)'!$I$5:$I$289,'[6]Comp2016-2017 (3)'!$A$5:$A$289,A646,'[6]Comp2016-2017 (3)'!$R$5:$R$289,V646),0)</f>
        <v/>
      </c>
      <c r="Y646" s="209">
        <f>IFERROR(IF(RIGHT(F646,3)="Exp",VLOOKUP(F646,#REF!,2,FALSE),VLOOKUP(F646,#REF!,9,FALSE)),1)</f>
        <v/>
      </c>
      <c r="Z646" s="197">
        <f>Y646/SUMIFS($Y$4:$Y$1116,$V$4:$V$1116,V646,$A$4:$A$1116,A646)</f>
        <v/>
      </c>
      <c r="AA646" s="181">
        <f>X646*Z646</f>
        <v/>
      </c>
      <c r="AB646" s="183">
        <f>IFERROR(SUMIFS('[6]Comp2016-2017 (3)'!$G$5:$G$289,'[6]Comp2016-2017 (3)'!$A$5:$A$289,A646,'[6]Comp2016-2017 (3)'!$R$5:$R$289,V646)*AA646/SUMIFS($AA$4:$AA$1116,$A$4:$A$1116,A646,$V$4:$V$1116,V646),0)</f>
        <v/>
      </c>
      <c r="AC646" s="183">
        <f>IF($W646=AC$3,$AB646,IF(NOT($W646=0),"",SUMIFS('Source traité'!AC$4:AC$1116,'Source traité'!$A$4:$A$1116,$D646,'Source traité'!$V$4:$V$1116,$V646)/SUMIFS('[6]Comp2016-2017 (3)'!$G$5:$G$289,'[6]Comp2016-2017 (3)'!$A$5:$A$289,$D646,'[6]Comp2016-2017 (3)'!$R$5:$R$289,$V646)*$AB646))</f>
        <v/>
      </c>
      <c r="AD646" s="183">
        <f>IF($W646=AD$3,$AB646,IF(NOT($W646=0),"",SUMIFS('Source traité'!AD$4:AD$1116,'Source traité'!$A$4:$A$1116,$D646,'Source traité'!$V$4:$V$1116,$V646)/SUMIFS('[6]Comp2016-2017 (3)'!$G$5:$G$289,'[6]Comp2016-2017 (3)'!$A$5:$A$289,$D646,'[6]Comp2016-2017 (3)'!$R$5:$R$289,$V646)*$AB646))</f>
        <v/>
      </c>
      <c r="AE646" s="183">
        <f>IF($W646=AE$3,$AB646,IF(NOT($W646=0),"",SUMIFS('Source traité'!AE$4:AE$1116,'Source traité'!$A$4:$A$1116,$D646,'Source traité'!$V$4:$V$1116,$V646)/SUMIFS('[6]Comp2016-2017 (3)'!$G$5:$G$289,'[6]Comp2016-2017 (3)'!$A$5:$A$289,$D646,'[6]Comp2016-2017 (3)'!$R$5:$R$289,$V646)*$AB646))</f>
        <v/>
      </c>
      <c r="AF646" s="183">
        <f>IF($W646=AF$3,$AB646,IF(NOT($W646=0),"",SUMIFS('Source traité'!AF$4:AF$1116,'Source traité'!$A$4:$A$1116,$D646,'Source traité'!$V$4:$V$1116,$V646)/SUMIFS('[6]Comp2016-2017 (3)'!$G$5:$G$289,'[6]Comp2016-2017 (3)'!$A$5:$A$289,$D646,'[6]Comp2016-2017 (3)'!$R$5:$R$289,$V646)*$AB646))</f>
        <v/>
      </c>
      <c r="AG646" s="183">
        <f>IF($W646=AG$3,$AB646,IF(NOT($W646=0),"",SUMIFS('Source traité'!AG$4:AG$1116,'Source traité'!$A$4:$A$1116,$D646,'Source traité'!$V$4:$V$1116,$V646)/SUMIFS('[6]Comp2016-2017 (3)'!$G$5:$G$289,'[6]Comp2016-2017 (3)'!$A$5:$A$289,$D646,'[6]Comp2016-2017 (3)'!$R$5:$R$289,$V646)*$AB646))</f>
        <v/>
      </c>
      <c r="AH646" s="183">
        <f>IF($W646=AH$3,$AB646,IF(NOT($W646=0),"",SUMIFS('Source traité'!AH$4:AH$1116,'Source traité'!$A$4:$A$1116,$D646,'Source traité'!$V$4:$V$1116,$V646)/SUMIFS('[6]Comp2016-2017 (3)'!$G$5:$G$289,'[6]Comp2016-2017 (3)'!$A$5:$A$289,$D646,'[6]Comp2016-2017 (3)'!$R$5:$R$289,$V646)*$AB646))</f>
        <v/>
      </c>
      <c r="AI646" s="183">
        <f>IF($W646=AI$3,$AB646,IF(NOT($W646=0),"",SUMIFS('Source traité'!AI$4:AI$1116,'Source traité'!$A$4:$A$1116,$D646,'Source traité'!$V$4:$V$1116,$V646)/SUMIFS('[6]Comp2016-2017 (3)'!$G$5:$G$289,'[6]Comp2016-2017 (3)'!$A$5:$A$289,$D646,'[6]Comp2016-2017 (3)'!$R$5:$R$289,$V646)*$AB646))</f>
        <v/>
      </c>
      <c r="AJ646" s="183">
        <f>IF($W646=AJ$3,$AB646,IF(NOT($W646=0),"",SUMIFS('Source traité'!AJ$4:AJ$1116,'Source traité'!$A$4:$A$1116,$D646,'Source traité'!$V$4:$V$1116,$V646)/SUMIFS('[6]Comp2016-2017 (3)'!$G$5:$G$289,'[6]Comp2016-2017 (3)'!$A$5:$A$289,$D646,'[6]Comp2016-2017 (3)'!$R$5:$R$289,$V646)*$AB646))</f>
        <v/>
      </c>
      <c r="AK646" s="183">
        <f>SUM(AC646:AJ646)-AB646</f>
        <v/>
      </c>
      <c r="AL646" s="179">
        <f>IF(A646=D646,"remplir à la main","")</f>
        <v/>
      </c>
      <c r="AM646" s="179">
        <f>VLOOKUP(A646,'[6]Table corresp.'!$M$4:$U$63,8,FALSE)</f>
        <v/>
      </c>
      <c r="AN646" s="179">
        <f>VLOOKUP(D646,'[6]Table corresp.'!$M$4:$U$63,9,FALSE)</f>
        <v/>
      </c>
    </row>
    <row r="647" hidden="1">
      <c r="A647" s="179" t="inlineStr">
        <is>
          <t>44 - Papier et de carton</t>
        </is>
      </c>
      <c r="B647" s="179">
        <f>VLOOKUP(LEFT(A647,3),'[6]Table corresp.'!$A$4:$D$63,3,FALSE)</f>
        <v/>
      </c>
      <c r="C647" s="179">
        <f>VLOOKUP(A647,'[6]Table corresp.'!$M$4:$P$63,4,FALSE)</f>
        <v/>
      </c>
      <c r="D647" s="179" t="inlineStr">
        <is>
          <t>Exportation</t>
        </is>
      </c>
      <c r="E647" s="179">
        <f>VLOOKUP(LEFT(D647,3),'[6]Table corresp.'!$A$4:$D$63,4,FALSE)</f>
        <v/>
      </c>
      <c r="F647" s="179">
        <f>LEFT(A647,3)&amp;" - "&amp;LEFT(D647,3)</f>
        <v/>
      </c>
      <c r="G647" s="208" t="n">
        <v>3683202.89329494</v>
      </c>
      <c r="H647" s="208" t="n">
        <v>0</v>
      </c>
      <c r="I647" s="208" t="n">
        <v>3683202.853</v>
      </c>
      <c r="J647" s="208" t="n">
        <v>0</v>
      </c>
      <c r="K647" s="208" t="n">
        <v>0</v>
      </c>
      <c r="L647" s="208" t="n">
        <v>0</v>
      </c>
      <c r="M647" s="208" t="n">
        <v>5259.929926104573</v>
      </c>
      <c r="N647" s="208" t="n">
        <v>0</v>
      </c>
      <c r="O647" s="208" t="n">
        <v>5259.929926104573</v>
      </c>
      <c r="P647" s="208" t="n">
        <v>0</v>
      </c>
      <c r="Q647" s="208" t="n">
        <v>0</v>
      </c>
      <c r="R647" s="208" t="n">
        <v>0</v>
      </c>
      <c r="S647" s="196" t="n"/>
      <c r="T647" s="179">
        <f>VLOOKUP(A647,'[6]Groupe de branches'!$Z$27:$AM$86,14,FALSE)</f>
        <v/>
      </c>
      <c r="U647" s="179">
        <f>VLOOKUP(D647,'[6]Groupe de branches'!$Z$27:$AM$86,14,FALSE)</f>
        <v/>
      </c>
      <c r="V647" s="179" t="n">
        <v>2017</v>
      </c>
      <c r="W647" s="179">
        <f>VLOOKUP(D647,'[6]Table corresp.'!$M$4:$S$63,7,FALSE)</f>
        <v/>
      </c>
      <c r="X647" s="197">
        <f>IFERROR(G647/SUMIFS('[6]Comp2016-2017 (3)'!$I$5:$I$289,'[6]Comp2016-2017 (3)'!$A$5:$A$289,A647,'[6]Comp2016-2017 (3)'!$R$5:$R$289,V647),0)</f>
        <v/>
      </c>
      <c r="Y647" s="209">
        <f>IFERROR(IF(RIGHT(F647,3)="Exp",VLOOKUP(F647,#REF!,2,FALSE),VLOOKUP(F647,#REF!,9,FALSE)),1)</f>
        <v/>
      </c>
      <c r="Z647" s="197">
        <f>Y647/SUMIFS($Y$4:$Y$1116,$V$4:$V$1116,V647,$A$4:$A$1116,A647)</f>
        <v/>
      </c>
      <c r="AA647" s="181">
        <f>X647*Z647</f>
        <v/>
      </c>
      <c r="AB647" s="183">
        <f>IFERROR(SUMIFS('[6]Comp2016-2017 (3)'!$G$5:$G$289,'[6]Comp2016-2017 (3)'!$A$5:$A$289,A647,'[6]Comp2016-2017 (3)'!$R$5:$R$289,V647)*AA647/SUMIFS($AA$4:$AA$1116,$A$4:$A$1116,A647,$V$4:$V$1116,V647),0)</f>
        <v/>
      </c>
      <c r="AC647" s="183">
        <f>IF($W647=AC$3,$AB647,IF(NOT($W647=0),"",SUMIFS('Source traité'!AC$4:AC$1116,'Source traité'!$A$4:$A$1116,$D647,'Source traité'!$V$4:$V$1116,$V647)/SUMIFS('[6]Comp2016-2017 (3)'!$G$5:$G$289,'[6]Comp2016-2017 (3)'!$A$5:$A$289,$D647,'[6]Comp2016-2017 (3)'!$R$5:$R$289,$V647)*$AB647))</f>
        <v/>
      </c>
      <c r="AD647" s="183">
        <f>IF($W647=AD$3,$AB647,IF(NOT($W647=0),"",SUMIFS('Source traité'!AD$4:AD$1116,'Source traité'!$A$4:$A$1116,$D647,'Source traité'!$V$4:$V$1116,$V647)/SUMIFS('[6]Comp2016-2017 (3)'!$G$5:$G$289,'[6]Comp2016-2017 (3)'!$A$5:$A$289,$D647,'[6]Comp2016-2017 (3)'!$R$5:$R$289,$V647)*$AB647))</f>
        <v/>
      </c>
      <c r="AE647" s="183">
        <f>IF($W647=AE$3,$AB647,IF(NOT($W647=0),"",SUMIFS('Source traité'!AE$4:AE$1116,'Source traité'!$A$4:$A$1116,$D647,'Source traité'!$V$4:$V$1116,$V647)/SUMIFS('[6]Comp2016-2017 (3)'!$G$5:$G$289,'[6]Comp2016-2017 (3)'!$A$5:$A$289,$D647,'[6]Comp2016-2017 (3)'!$R$5:$R$289,$V647)*$AB647))</f>
        <v/>
      </c>
      <c r="AF647" s="183">
        <f>IF($W647=AF$3,$AB647,IF(NOT($W647=0),"",SUMIFS('Source traité'!AF$4:AF$1116,'Source traité'!$A$4:$A$1116,$D647,'Source traité'!$V$4:$V$1116,$V647)/SUMIFS('[6]Comp2016-2017 (3)'!$G$5:$G$289,'[6]Comp2016-2017 (3)'!$A$5:$A$289,$D647,'[6]Comp2016-2017 (3)'!$R$5:$R$289,$V647)*$AB647))</f>
        <v/>
      </c>
      <c r="AG647" s="183">
        <f>IF($W647=AG$3,$AB647,IF(NOT($W647=0),"",SUMIFS('Source traité'!AG$4:AG$1116,'Source traité'!$A$4:$A$1116,$D647,'Source traité'!$V$4:$V$1116,$V647)/SUMIFS('[6]Comp2016-2017 (3)'!$G$5:$G$289,'[6]Comp2016-2017 (3)'!$A$5:$A$289,$D647,'[6]Comp2016-2017 (3)'!$R$5:$R$289,$V647)*$AB647))</f>
        <v/>
      </c>
      <c r="AH647" s="183">
        <f>IF($W647=AH$3,$AB647,IF(NOT($W647=0),"",SUMIFS('Source traité'!AH$4:AH$1116,'Source traité'!$A$4:$A$1116,$D647,'Source traité'!$V$4:$V$1116,$V647)/SUMIFS('[6]Comp2016-2017 (3)'!$G$5:$G$289,'[6]Comp2016-2017 (3)'!$A$5:$A$289,$D647,'[6]Comp2016-2017 (3)'!$R$5:$R$289,$V647)*$AB647))</f>
        <v/>
      </c>
      <c r="AI647" s="183">
        <f>IF($W647=AI$3,$AB647,IF(NOT($W647=0),"",SUMIFS('Source traité'!AI$4:AI$1116,'Source traité'!$A$4:$A$1116,$D647,'Source traité'!$V$4:$V$1116,$V647)/SUMIFS('[6]Comp2016-2017 (3)'!$G$5:$G$289,'[6]Comp2016-2017 (3)'!$A$5:$A$289,$D647,'[6]Comp2016-2017 (3)'!$R$5:$R$289,$V647)*$AB647))</f>
        <v/>
      </c>
      <c r="AJ647" s="183">
        <f>IF($W647=AJ$3,$AB647,IF(NOT($W647=0),"",SUMIFS('Source traité'!AJ$4:AJ$1116,'Source traité'!$A$4:$A$1116,$D647,'Source traité'!$V$4:$V$1116,$V647)/SUMIFS('[6]Comp2016-2017 (3)'!$G$5:$G$289,'[6]Comp2016-2017 (3)'!$A$5:$A$289,$D647,'[6]Comp2016-2017 (3)'!$R$5:$R$289,$V647)*$AB647))</f>
        <v/>
      </c>
      <c r="AK647" s="183">
        <f>SUM(AC647:AJ647)-AB647</f>
        <v/>
      </c>
      <c r="AL647" s="179">
        <f>IF(A647=D647,"remplir à la main","")</f>
        <v/>
      </c>
      <c r="AM647" s="179">
        <f>VLOOKUP(A647,'[6]Table corresp.'!$M$4:$U$63,8,FALSE)</f>
        <v/>
      </c>
      <c r="AN647" s="179">
        <f>VLOOKUP(D647,'[6]Table corresp.'!$M$4:$U$63,9,FALSE)</f>
        <v/>
      </c>
    </row>
    <row r="648" hidden="1">
      <c r="A648" s="179" t="inlineStr">
        <is>
          <t>45 - Articles en papier ou en carton</t>
        </is>
      </c>
      <c r="B648" s="179">
        <f>VLOOKUP(LEFT(A648,3),'[6]Table corresp.'!$A$4:$D$63,3,FALSE)</f>
        <v/>
      </c>
      <c r="C648" s="179">
        <f>VLOOKUP(A648,'[6]Table corresp.'!$M$4:$P$63,4,FALSE)</f>
        <v/>
      </c>
      <c r="D648" s="179" t="inlineStr">
        <is>
          <t>45 - Articles en papier ou en carton</t>
        </is>
      </c>
      <c r="E648" s="179">
        <f>VLOOKUP(LEFT(D648,3),'[6]Table corresp.'!$A$4:$D$63,4,FALSE)</f>
        <v/>
      </c>
      <c r="F648" s="179">
        <f>LEFT(A648,3)&amp;" - "&amp;LEFT(D648,3)</f>
        <v/>
      </c>
      <c r="G648" s="208" t="n">
        <v>50914.0352323168</v>
      </c>
      <c r="H648" s="208" t="n">
        <v>975569.4859109051</v>
      </c>
      <c r="I648" s="208" t="n">
        <v>1026483.521143212</v>
      </c>
      <c r="J648" s="208" t="n">
        <v>0</v>
      </c>
      <c r="K648" s="208" t="n">
        <v>0</v>
      </c>
      <c r="L648" s="208" t="n">
        <v>0</v>
      </c>
      <c r="M648" s="208" t="n">
        <v>0</v>
      </c>
      <c r="N648" s="208" t="n">
        <v>0</v>
      </c>
      <c r="O648" s="208" t="n">
        <v>0</v>
      </c>
      <c r="P648" s="208" t="n">
        <v>0</v>
      </c>
      <c r="Q648" s="208" t="n">
        <v>0</v>
      </c>
      <c r="R648" s="208" t="n">
        <v>0</v>
      </c>
      <c r="S648" s="196" t="n"/>
      <c r="T648" s="179">
        <f>VLOOKUP(A648,'[6]Groupe de branches'!$Z$27:$AM$86,14,FALSE)</f>
        <v/>
      </c>
      <c r="U648" s="179">
        <f>VLOOKUP(D648,'[6]Groupe de branches'!$Z$27:$AM$86,14,FALSE)</f>
        <v/>
      </c>
      <c r="V648" s="179" t="n">
        <v>2017</v>
      </c>
      <c r="W648" s="179">
        <f>VLOOKUP(D648,'[6]Table corresp.'!$M$4:$S$63,7,FALSE)</f>
        <v/>
      </c>
      <c r="X648" s="197">
        <f>IFERROR(G648/SUMIFS('[6]Comp2016-2017 (3)'!$I$5:$I$289,'[6]Comp2016-2017 (3)'!$A$5:$A$289,A648,'[6]Comp2016-2017 (3)'!$R$5:$R$289,V648),0)</f>
        <v/>
      </c>
      <c r="Y648" s="209">
        <f>IFERROR(IF(RIGHT(F648,3)="Exp",VLOOKUP(F648,#REF!,2,FALSE),VLOOKUP(F648,#REF!,9,FALSE)),1)</f>
        <v/>
      </c>
      <c r="Z648" s="197">
        <f>Y648/SUMIFS($Y$4:$Y$1116,$V$4:$V$1116,V648,$A$4:$A$1116,A648)</f>
        <v/>
      </c>
      <c r="AA648" s="181">
        <f>X648*Z648</f>
        <v/>
      </c>
      <c r="AB648" s="183">
        <f>IFERROR(SUMIFS('[6]Comp2016-2017 (3)'!$G$5:$G$289,'[6]Comp2016-2017 (3)'!$A$5:$A$289,A648,'[6]Comp2016-2017 (3)'!$R$5:$R$289,V648)*AA648/SUMIFS($AA$4:$AA$1116,$A$4:$A$1116,A648,$V$4:$V$1116,V648),0)</f>
        <v/>
      </c>
      <c r="AC648" s="183">
        <f>IF($W648=AC$3,$AB648,IF(NOT($W648=0),"",SUMIFS('Source traité'!AC$4:AC$1116,'Source traité'!$A$4:$A$1116,$D648,'Source traité'!$V$4:$V$1116,$V648)/SUMIFS('[6]Comp2016-2017 (3)'!$G$5:$G$289,'[6]Comp2016-2017 (3)'!$A$5:$A$289,$D648,'[6]Comp2016-2017 (3)'!$R$5:$R$289,$V648)*$AB648))</f>
        <v/>
      </c>
      <c r="AD648" s="183">
        <f>IF($W648=AD$3,$AB648,IF(NOT($W648=0),"",SUMIFS('Source traité'!AD$4:AD$1116,'Source traité'!$A$4:$A$1116,$D648,'Source traité'!$V$4:$V$1116,$V648)/SUMIFS('[6]Comp2016-2017 (3)'!$G$5:$G$289,'[6]Comp2016-2017 (3)'!$A$5:$A$289,$D648,'[6]Comp2016-2017 (3)'!$R$5:$R$289,$V648)*$AB648))</f>
        <v/>
      </c>
      <c r="AE648" s="183">
        <f>IF($W648=AE$3,$AB648,IF(NOT($W648=0),"",SUMIFS('Source traité'!AE$4:AE$1116,'Source traité'!$A$4:$A$1116,$D648,'Source traité'!$V$4:$V$1116,$V648)/SUMIFS('[6]Comp2016-2017 (3)'!$G$5:$G$289,'[6]Comp2016-2017 (3)'!$A$5:$A$289,$D648,'[6]Comp2016-2017 (3)'!$R$5:$R$289,$V648)*$AB648))</f>
        <v/>
      </c>
      <c r="AF648" s="201">
        <f>IF($W648=AF$3,$AB648,IF(NOT($W648=0),"",SUMIFS('Source traité'!AF$4:AF$1116,'Source traité'!$A$4:$A$1116,$D648,'Source traité'!$V$4:$V$1116,$V648)/SUMIFS('[6]Comp2016-2017 (3)'!$G$5:$G$289,'[6]Comp2016-2017 (3)'!$A$5:$A$289,$D648,'[6]Comp2016-2017 (3)'!$R$5:$R$289,$V648)*$AB648))</f>
        <v/>
      </c>
      <c r="AG648" s="183">
        <f>IF($W648=AG$3,$AB648,IF(NOT($W648=0),"",SUMIFS('Source traité'!AG$4:AG$1116,'Source traité'!$A$4:$A$1116,$D648,'Source traité'!$V$4:$V$1116,$V648)/SUMIFS('[6]Comp2016-2017 (3)'!$G$5:$G$289,'[6]Comp2016-2017 (3)'!$A$5:$A$289,$D648,'[6]Comp2016-2017 (3)'!$R$5:$R$289,$V648)*$AB648))</f>
        <v/>
      </c>
      <c r="AH648" s="183">
        <f>IF($W648=AH$3,$AB648,IF(NOT($W648=0),"",SUMIFS('Source traité'!AH$4:AH$1116,'Source traité'!$A$4:$A$1116,$D648,'Source traité'!$V$4:$V$1116,$V648)/SUMIFS('[6]Comp2016-2017 (3)'!$G$5:$G$289,'[6]Comp2016-2017 (3)'!$A$5:$A$289,$D648,'[6]Comp2016-2017 (3)'!$R$5:$R$289,$V648)*$AB648))</f>
        <v/>
      </c>
      <c r="AI648" s="183">
        <f>IF($W648=AI$3,$AB648,IF(NOT($W648=0),"",SUMIFS('Source traité'!AI$4:AI$1116,'Source traité'!$A$4:$A$1116,$D648,'Source traité'!$V$4:$V$1116,$V648)/SUMIFS('[6]Comp2016-2017 (3)'!$G$5:$G$289,'[6]Comp2016-2017 (3)'!$A$5:$A$289,$D648,'[6]Comp2016-2017 (3)'!$R$5:$R$289,$V648)*$AB648))</f>
        <v/>
      </c>
      <c r="AJ648" s="183">
        <f>IF($W648=AJ$3,$AB648,IF(NOT($W648=0),"",SUMIFS('Source traité'!AJ$4:AJ$1116,'Source traité'!$A$4:$A$1116,$D648,'Source traité'!$V$4:$V$1116,$V648)/SUMIFS('[6]Comp2016-2017 (3)'!$G$5:$G$289,'[6]Comp2016-2017 (3)'!$A$5:$A$289,$D648,'[6]Comp2016-2017 (3)'!$R$5:$R$289,$V648)*$AB648))</f>
        <v/>
      </c>
      <c r="AK648" s="183">
        <f>SUM(AC648:AJ648)-AB648</f>
        <v/>
      </c>
      <c r="AL648" s="179">
        <f>IF(A648=D648,"remplir à la main","")</f>
        <v/>
      </c>
      <c r="AM648" s="179">
        <f>VLOOKUP(A648,'[6]Table corresp.'!$M$4:$U$63,8,FALSE)</f>
        <v/>
      </c>
      <c r="AN648" s="179">
        <f>VLOOKUP(D648,'[6]Table corresp.'!$M$4:$U$63,9,FALSE)</f>
        <v/>
      </c>
    </row>
    <row r="649" hidden="1">
      <c r="A649" s="179" t="inlineStr">
        <is>
          <t>45 - Articles en papier ou en carton</t>
        </is>
      </c>
      <c r="B649" s="179">
        <f>VLOOKUP(LEFT(A649,3),'[6]Table corresp.'!$A$4:$D$63,3,FALSE)</f>
        <v/>
      </c>
      <c r="C649" s="179">
        <f>VLOOKUP(A649,'[6]Table corresp.'!$M$4:$P$63,4,FALSE)</f>
        <v/>
      </c>
      <c r="D649" s="179" t="inlineStr">
        <is>
          <t>Consommation finale</t>
        </is>
      </c>
      <c r="E649" s="179">
        <f>VLOOKUP(LEFT(D649,3),'[6]Table corresp.'!$A$4:$D$63,4,FALSE)</f>
        <v/>
      </c>
      <c r="F649" s="179">
        <f>LEFT(A649,3)&amp;" - "&amp;LEFT(D649,3)</f>
        <v/>
      </c>
      <c r="G649" s="208" t="n">
        <v>7729145.136767687</v>
      </c>
      <c r="H649" s="208" t="n">
        <v>2685749.255089094</v>
      </c>
      <c r="I649" s="208" t="n">
        <v>10414894.39185679</v>
      </c>
      <c r="J649" s="208" t="n">
        <v>0</v>
      </c>
      <c r="K649" s="208" t="n">
        <v>0</v>
      </c>
      <c r="L649" s="208" t="n">
        <v>0</v>
      </c>
      <c r="M649" s="208" t="n">
        <v>2912.748423519769</v>
      </c>
      <c r="N649" s="208" t="n">
        <v>1206.78008616975</v>
      </c>
      <c r="O649" s="208" t="n">
        <v>4119.528509689519</v>
      </c>
      <c r="P649" s="208" t="n">
        <v>0</v>
      </c>
      <c r="Q649" s="208" t="n">
        <v>0</v>
      </c>
      <c r="R649" s="208" t="n">
        <v>0</v>
      </c>
      <c r="S649" s="196" t="n"/>
      <c r="T649" s="179">
        <f>VLOOKUP(A649,'[6]Groupe de branches'!$Z$27:$AM$86,14,FALSE)</f>
        <v/>
      </c>
      <c r="U649" s="179">
        <f>VLOOKUP(D649,'[6]Groupe de branches'!$Z$27:$AM$86,14,FALSE)</f>
        <v/>
      </c>
      <c r="V649" s="179" t="n">
        <v>2017</v>
      </c>
      <c r="W649" s="179">
        <f>VLOOKUP(D649,'[6]Table corresp.'!$M$4:$S$63,7,FALSE)</f>
        <v/>
      </c>
      <c r="X649" s="197">
        <f>IFERROR(G649/SUMIFS('[6]Comp2016-2017 (3)'!$I$5:$I$289,'[6]Comp2016-2017 (3)'!$A$5:$A$289,A649,'[6]Comp2016-2017 (3)'!$R$5:$R$289,V649),0)</f>
        <v/>
      </c>
      <c r="Y649" s="209">
        <f>IFERROR(IF(RIGHT(F649,3)="Exp",VLOOKUP(F649,#REF!,2,FALSE),VLOOKUP(F649,#REF!,9,FALSE)),1)</f>
        <v/>
      </c>
      <c r="Z649" s="197">
        <f>Y649/SUMIFS($Y$4:$Y$1116,$V$4:$V$1116,V649,$A$4:$A$1116,A649)</f>
        <v/>
      </c>
      <c r="AA649" s="181">
        <f>X649*Z649</f>
        <v/>
      </c>
      <c r="AB649" s="183">
        <f>IFERROR(SUMIFS('[6]Comp2016-2017 (3)'!$G$5:$G$289,'[6]Comp2016-2017 (3)'!$A$5:$A$289,A649,'[6]Comp2016-2017 (3)'!$R$5:$R$289,V649)*AA649/SUMIFS($AA$4:$AA$1116,$A$4:$A$1116,A649,$V$4:$V$1116,V649),0)</f>
        <v/>
      </c>
      <c r="AC649" s="183">
        <f>IF($W649=AC$3,$AB649,IF(NOT($W649=0),"",SUMIFS('Source traité'!AC$4:AC$1116,'Source traité'!$A$4:$A$1116,$D649,'Source traité'!$V$4:$V$1116,$V649)/SUMIFS('[6]Comp2016-2017 (3)'!$G$5:$G$289,'[6]Comp2016-2017 (3)'!$A$5:$A$289,$D649,'[6]Comp2016-2017 (3)'!$R$5:$R$289,$V649)*$AB649))</f>
        <v/>
      </c>
      <c r="AD649" s="183">
        <f>IF($W649=AD$3,$AB649,IF(NOT($W649=0),"",SUMIFS('Source traité'!AD$4:AD$1116,'Source traité'!$A$4:$A$1116,$D649,'Source traité'!$V$4:$V$1116,$V649)/SUMIFS('[6]Comp2016-2017 (3)'!$G$5:$G$289,'[6]Comp2016-2017 (3)'!$A$5:$A$289,$D649,'[6]Comp2016-2017 (3)'!$R$5:$R$289,$V649)*$AB649))</f>
        <v/>
      </c>
      <c r="AE649" s="183">
        <f>IF($W649=AE$3,$AB649,IF(NOT($W649=0),"",SUMIFS('Source traité'!AE$4:AE$1116,'Source traité'!$A$4:$A$1116,$D649,'Source traité'!$V$4:$V$1116,$V649)/SUMIFS('[6]Comp2016-2017 (3)'!$G$5:$G$289,'[6]Comp2016-2017 (3)'!$A$5:$A$289,$D649,'[6]Comp2016-2017 (3)'!$R$5:$R$289,$V649)*$AB649))</f>
        <v/>
      </c>
      <c r="AF649" s="183">
        <f>IF($W649=AF$3,$AB649,IF(NOT($W649=0),"",SUMIFS('Source traité'!AF$4:AF$1116,'Source traité'!$A$4:$A$1116,$D649,'Source traité'!$V$4:$V$1116,$V649)/SUMIFS('[6]Comp2016-2017 (3)'!$G$5:$G$289,'[6]Comp2016-2017 (3)'!$A$5:$A$289,$D649,'[6]Comp2016-2017 (3)'!$R$5:$R$289,$V649)*$AB649))</f>
        <v/>
      </c>
      <c r="AG649" s="183">
        <f>IF($W649=AG$3,$AB649,IF(NOT($W649=0),"",SUMIFS('Source traité'!AG$4:AG$1116,'Source traité'!$A$4:$A$1116,$D649,'Source traité'!$V$4:$V$1116,$V649)/SUMIFS('[6]Comp2016-2017 (3)'!$G$5:$G$289,'[6]Comp2016-2017 (3)'!$A$5:$A$289,$D649,'[6]Comp2016-2017 (3)'!$R$5:$R$289,$V649)*$AB649))</f>
        <v/>
      </c>
      <c r="AH649" s="183">
        <f>IF($W649=AH$3,$AB649,IF(NOT($W649=0),"",SUMIFS('Source traité'!AH$4:AH$1116,'Source traité'!$A$4:$A$1116,$D649,'Source traité'!$V$4:$V$1116,$V649)/SUMIFS('[6]Comp2016-2017 (3)'!$G$5:$G$289,'[6]Comp2016-2017 (3)'!$A$5:$A$289,$D649,'[6]Comp2016-2017 (3)'!$R$5:$R$289,$V649)*$AB649))</f>
        <v/>
      </c>
      <c r="AI649" s="183">
        <f>IF($W649=AI$3,$AB649,IF(NOT($W649=0),"",SUMIFS('Source traité'!AI$4:AI$1116,'Source traité'!$A$4:$A$1116,$D649,'Source traité'!$V$4:$V$1116,$V649)/SUMIFS('[6]Comp2016-2017 (3)'!$G$5:$G$289,'[6]Comp2016-2017 (3)'!$A$5:$A$289,$D649,'[6]Comp2016-2017 (3)'!$R$5:$R$289,$V649)*$AB649))</f>
        <v/>
      </c>
      <c r="AJ649" s="183">
        <f>IF($W649=AJ$3,$AB649,IF(NOT($W649=0),"",SUMIFS('Source traité'!AJ$4:AJ$1116,'Source traité'!$A$4:$A$1116,$D649,'Source traité'!$V$4:$V$1116,$V649)/SUMIFS('[6]Comp2016-2017 (3)'!$G$5:$G$289,'[6]Comp2016-2017 (3)'!$A$5:$A$289,$D649,'[6]Comp2016-2017 (3)'!$R$5:$R$289,$V649)*$AB649))</f>
        <v/>
      </c>
      <c r="AK649" s="183">
        <f>SUM(AC649:AJ649)-AB649</f>
        <v/>
      </c>
      <c r="AL649" s="179">
        <f>IF(A649=D649,"remplir à la main","")</f>
        <v/>
      </c>
      <c r="AM649" s="179">
        <f>VLOOKUP(A649,'[6]Table corresp.'!$M$4:$U$63,8,FALSE)</f>
        <v/>
      </c>
      <c r="AN649" s="179">
        <f>VLOOKUP(D649,'[6]Table corresp.'!$M$4:$U$63,9,FALSE)</f>
        <v/>
      </c>
    </row>
    <row r="650" hidden="1">
      <c r="A650" s="179" t="inlineStr">
        <is>
          <t>45 - Articles en papier ou en carton</t>
        </is>
      </c>
      <c r="B650" s="179">
        <f>VLOOKUP(LEFT(A650,3),'[6]Table corresp.'!$A$4:$D$63,3,FALSE)</f>
        <v/>
      </c>
      <c r="C650" s="179">
        <f>VLOOKUP(A650,'[6]Table corresp.'!$M$4:$P$63,4,FALSE)</f>
        <v/>
      </c>
      <c r="D650" s="179" t="inlineStr">
        <is>
          <t>Exportation</t>
        </is>
      </c>
      <c r="E650" s="179">
        <f>VLOOKUP(LEFT(D650,3),'[6]Table corresp.'!$A$4:$D$63,4,FALSE)</f>
        <v/>
      </c>
      <c r="F650" s="179">
        <f>LEFT(A650,3)&amp;" - "&amp;LEFT(D650,3)</f>
        <v/>
      </c>
      <c r="G650" s="208" t="n">
        <v>2058725.827999991</v>
      </c>
      <c r="H650" s="208" t="n">
        <v>0</v>
      </c>
      <c r="I650" s="208" t="n">
        <v>2058725.828</v>
      </c>
      <c r="J650" s="208" t="n">
        <v>0</v>
      </c>
      <c r="K650" s="208" t="n">
        <v>0</v>
      </c>
      <c r="L650" s="208" t="n">
        <v>0</v>
      </c>
      <c r="M650" s="208" t="n">
        <v>705.4429668720123</v>
      </c>
      <c r="N650" s="208" t="n">
        <v>0</v>
      </c>
      <c r="O650" s="208" t="n">
        <v>705.4429668720123</v>
      </c>
      <c r="P650" s="208" t="n">
        <v>0</v>
      </c>
      <c r="Q650" s="208" t="n">
        <v>0</v>
      </c>
      <c r="R650" s="208" t="n">
        <v>0</v>
      </c>
      <c r="S650" s="196" t="n"/>
      <c r="T650" s="179">
        <f>VLOOKUP(A650,'[6]Groupe de branches'!$Z$27:$AM$86,14,FALSE)</f>
        <v/>
      </c>
      <c r="U650" s="179">
        <f>VLOOKUP(D650,'[6]Groupe de branches'!$Z$27:$AM$86,14,FALSE)</f>
        <v/>
      </c>
      <c r="V650" s="179" t="n">
        <v>2017</v>
      </c>
      <c r="W650" s="179">
        <f>VLOOKUP(D650,'[6]Table corresp.'!$M$4:$S$63,7,FALSE)</f>
        <v/>
      </c>
      <c r="X650" s="197">
        <f>IFERROR(G650/SUMIFS('[6]Comp2016-2017 (3)'!$I$5:$I$289,'[6]Comp2016-2017 (3)'!$A$5:$A$289,A650,'[6]Comp2016-2017 (3)'!$R$5:$R$289,V650),0)</f>
        <v/>
      </c>
      <c r="Y650" s="209">
        <f>IFERROR(IF(RIGHT(F650,3)="Exp",VLOOKUP(F650,#REF!,2,FALSE),VLOOKUP(F650,#REF!,9,FALSE)),1)</f>
        <v/>
      </c>
      <c r="Z650" s="197">
        <f>Y650/SUMIFS($Y$4:$Y$1116,$V$4:$V$1116,V650,$A$4:$A$1116,A650)</f>
        <v/>
      </c>
      <c r="AA650" s="181">
        <f>X650*Z650</f>
        <v/>
      </c>
      <c r="AB650" s="183">
        <f>IFERROR(SUMIFS('[6]Comp2016-2017 (3)'!$G$5:$G$289,'[6]Comp2016-2017 (3)'!$A$5:$A$289,A650,'[6]Comp2016-2017 (3)'!$R$5:$R$289,V650)*AA650/SUMIFS($AA$4:$AA$1116,$A$4:$A$1116,A650,$V$4:$V$1116,V650),0)</f>
        <v/>
      </c>
      <c r="AC650" s="183">
        <f>IF($W650=AC$3,$AB650,IF(NOT($W650=0),"",SUMIFS('Source traité'!AC$4:AC$1116,'Source traité'!$A$4:$A$1116,$D650,'Source traité'!$V$4:$V$1116,$V650)/SUMIFS('[6]Comp2016-2017 (3)'!$G$5:$G$289,'[6]Comp2016-2017 (3)'!$A$5:$A$289,$D650,'[6]Comp2016-2017 (3)'!$R$5:$R$289,$V650)*$AB650))</f>
        <v/>
      </c>
      <c r="AD650" s="183">
        <f>IF($W650=AD$3,$AB650,IF(NOT($W650=0),"",SUMIFS('Source traité'!AD$4:AD$1116,'Source traité'!$A$4:$A$1116,$D650,'Source traité'!$V$4:$V$1116,$V650)/SUMIFS('[6]Comp2016-2017 (3)'!$G$5:$G$289,'[6]Comp2016-2017 (3)'!$A$5:$A$289,$D650,'[6]Comp2016-2017 (3)'!$R$5:$R$289,$V650)*$AB650))</f>
        <v/>
      </c>
      <c r="AE650" s="183">
        <f>IF($W650=AE$3,$AB650,IF(NOT($W650=0),"",SUMIFS('Source traité'!AE$4:AE$1116,'Source traité'!$A$4:$A$1116,$D650,'Source traité'!$V$4:$V$1116,$V650)/SUMIFS('[6]Comp2016-2017 (3)'!$G$5:$G$289,'[6]Comp2016-2017 (3)'!$A$5:$A$289,$D650,'[6]Comp2016-2017 (3)'!$R$5:$R$289,$V650)*$AB650))</f>
        <v/>
      </c>
      <c r="AF650" s="183">
        <f>IF($W650=AF$3,$AB650,IF(NOT($W650=0),"",SUMIFS('Source traité'!AF$4:AF$1116,'Source traité'!$A$4:$A$1116,$D650,'Source traité'!$V$4:$V$1116,$V650)/SUMIFS('[6]Comp2016-2017 (3)'!$G$5:$G$289,'[6]Comp2016-2017 (3)'!$A$5:$A$289,$D650,'[6]Comp2016-2017 (3)'!$R$5:$R$289,$V650)*$AB650))</f>
        <v/>
      </c>
      <c r="AG650" s="183">
        <f>IF($W650=AG$3,$AB650,IF(NOT($W650=0),"",SUMIFS('Source traité'!AG$4:AG$1116,'Source traité'!$A$4:$A$1116,$D650,'Source traité'!$V$4:$V$1116,$V650)/SUMIFS('[6]Comp2016-2017 (3)'!$G$5:$G$289,'[6]Comp2016-2017 (3)'!$A$5:$A$289,$D650,'[6]Comp2016-2017 (3)'!$R$5:$R$289,$V650)*$AB650))</f>
        <v/>
      </c>
      <c r="AH650" s="183">
        <f>IF($W650=AH$3,$AB650,IF(NOT($W650=0),"",SUMIFS('Source traité'!AH$4:AH$1116,'Source traité'!$A$4:$A$1116,$D650,'Source traité'!$V$4:$V$1116,$V650)/SUMIFS('[6]Comp2016-2017 (3)'!$G$5:$G$289,'[6]Comp2016-2017 (3)'!$A$5:$A$289,$D650,'[6]Comp2016-2017 (3)'!$R$5:$R$289,$V650)*$AB650))</f>
        <v/>
      </c>
      <c r="AI650" s="183">
        <f>IF($W650=AI$3,$AB650,IF(NOT($W650=0),"",SUMIFS('Source traité'!AI$4:AI$1116,'Source traité'!$A$4:$A$1116,$D650,'Source traité'!$V$4:$V$1116,$V650)/SUMIFS('[6]Comp2016-2017 (3)'!$G$5:$G$289,'[6]Comp2016-2017 (3)'!$A$5:$A$289,$D650,'[6]Comp2016-2017 (3)'!$R$5:$R$289,$V650)*$AB650))</f>
        <v/>
      </c>
      <c r="AJ650" s="183">
        <f>IF($W650=AJ$3,$AB650,IF(NOT($W650=0),"",SUMIFS('Source traité'!AJ$4:AJ$1116,'Source traité'!$A$4:$A$1116,$D650,'Source traité'!$V$4:$V$1116,$V650)/SUMIFS('[6]Comp2016-2017 (3)'!$G$5:$G$289,'[6]Comp2016-2017 (3)'!$A$5:$A$289,$D650,'[6]Comp2016-2017 (3)'!$R$5:$R$289,$V650)*$AB650))</f>
        <v/>
      </c>
      <c r="AK650" s="183">
        <f>SUM(AC650:AJ650)-AB650</f>
        <v/>
      </c>
      <c r="AL650" s="179">
        <f>IF(A650=D650,"remplir à la main","")</f>
        <v/>
      </c>
      <c r="AM650" s="179">
        <f>VLOOKUP(A650,'[6]Table corresp.'!$M$4:$U$63,8,FALSE)</f>
        <v/>
      </c>
      <c r="AN650" s="179">
        <f>VLOOKUP(D650,'[6]Table corresp.'!$M$4:$U$63,9,FALSE)</f>
        <v/>
      </c>
    </row>
    <row r="651" hidden="1">
      <c r="A651" s="179" t="inlineStr">
        <is>
          <t>46 - Produits de la chimie du bois</t>
        </is>
      </c>
      <c r="B651" s="179">
        <f>VLOOKUP(LEFT(A651,3),'[6]Table corresp.'!$A$4:$D$63,3,FALSE)</f>
        <v/>
      </c>
      <c r="C651" s="179">
        <f>VLOOKUP(A651,'[6]Table corresp.'!$M$4:$P$63,4,FALSE)</f>
        <v/>
      </c>
      <c r="D651" s="179" t="inlineStr">
        <is>
          <t>Consommation finale</t>
        </is>
      </c>
      <c r="E651" s="179">
        <f>VLOOKUP(LEFT(D651,3),'[6]Table corresp.'!$A$4:$D$63,4,FALSE)</f>
        <v/>
      </c>
      <c r="F651" s="179">
        <f>LEFT(A651,3)&amp;" - "&amp;LEFT(D651,3)</f>
        <v/>
      </c>
      <c r="G651" s="208" t="n">
        <v>185553.6311676884</v>
      </c>
      <c r="H651" s="208" t="n">
        <v>27833.04498269896</v>
      </c>
      <c r="I651" s="208" t="n">
        <v>213386.678200692</v>
      </c>
      <c r="J651" s="208" t="n">
        <v>0</v>
      </c>
      <c r="K651" s="208" t="n">
        <v>0</v>
      </c>
      <c r="L651" s="208" t="n">
        <v>0</v>
      </c>
      <c r="M651" s="208" t="n">
        <v>545.6503986953924</v>
      </c>
      <c r="N651" s="208" t="n">
        <v>81.84756072399642</v>
      </c>
      <c r="O651" s="208" t="n">
        <v>627.4979594193887</v>
      </c>
      <c r="P651" s="208" t="n">
        <v>0</v>
      </c>
      <c r="Q651" s="208" t="n">
        <v>0</v>
      </c>
      <c r="R651" s="208" t="n">
        <v>0</v>
      </c>
      <c r="S651" s="196" t="n"/>
      <c r="T651" s="179">
        <f>VLOOKUP(A651,'[6]Groupe de branches'!$Z$27:$AM$86,14,FALSE)</f>
        <v/>
      </c>
      <c r="U651" s="179">
        <f>VLOOKUP(D651,'[6]Groupe de branches'!$Z$27:$AM$86,14,FALSE)</f>
        <v/>
      </c>
      <c r="V651" s="179" t="n">
        <v>2017</v>
      </c>
      <c r="W651" s="179">
        <f>VLOOKUP(D651,'[6]Table corresp.'!$M$4:$S$63,7,FALSE)</f>
        <v/>
      </c>
      <c r="X651" s="197">
        <f>IFERROR(G651/SUMIFS('[6]Comp2016-2017 (3)'!$I$5:$I$289,'[6]Comp2016-2017 (3)'!$A$5:$A$289,A651,'[6]Comp2016-2017 (3)'!$R$5:$R$289,V651),0)</f>
        <v/>
      </c>
      <c r="Y651" s="209">
        <f>IFERROR(IF(RIGHT(F651,3)="Exp",VLOOKUP(F651,#REF!,2,FALSE),VLOOKUP(F651,#REF!,9,FALSE)),1)</f>
        <v/>
      </c>
      <c r="Z651" s="197">
        <f>Y651/SUMIFS($Y$4:$Y$1116,$V$4:$V$1116,V651,$A$4:$A$1116,A651)</f>
        <v/>
      </c>
      <c r="AA651" s="181">
        <f>X651*Z651</f>
        <v/>
      </c>
      <c r="AB651" s="183">
        <f>IFERROR(SUMIFS('[6]Comp2016-2017 (3)'!$G$5:$G$289,'[6]Comp2016-2017 (3)'!$A$5:$A$289,A651,'[6]Comp2016-2017 (3)'!$R$5:$R$289,V651)*AA651/SUMIFS($AA$4:$AA$1116,$A$4:$A$1116,A651,$V$4:$V$1116,V651),0)</f>
        <v/>
      </c>
      <c r="AC651" s="183">
        <f>IF($W651=AC$3,$AB651,IF(NOT($W651=0),"",SUMIFS('Source traité'!AC$4:AC$1116,'Source traité'!$A$4:$A$1116,$D651,'Source traité'!$V$4:$V$1116,$V651)/SUMIFS('[6]Comp2016-2017 (3)'!$G$5:$G$289,'[6]Comp2016-2017 (3)'!$A$5:$A$289,$D651,'[6]Comp2016-2017 (3)'!$R$5:$R$289,$V651)*$AB651))</f>
        <v/>
      </c>
      <c r="AD651" s="183">
        <f>IF($W651=AD$3,$AB651,IF(NOT($W651=0),"",SUMIFS('Source traité'!AD$4:AD$1116,'Source traité'!$A$4:$A$1116,$D651,'Source traité'!$V$4:$V$1116,$V651)/SUMIFS('[6]Comp2016-2017 (3)'!$G$5:$G$289,'[6]Comp2016-2017 (3)'!$A$5:$A$289,$D651,'[6]Comp2016-2017 (3)'!$R$5:$R$289,$V651)*$AB651))</f>
        <v/>
      </c>
      <c r="AE651" s="183">
        <f>IF($W651=AE$3,$AB651,IF(NOT($W651=0),"",SUMIFS('Source traité'!AE$4:AE$1116,'Source traité'!$A$4:$A$1116,$D651,'Source traité'!$V$4:$V$1116,$V651)/SUMIFS('[6]Comp2016-2017 (3)'!$G$5:$G$289,'[6]Comp2016-2017 (3)'!$A$5:$A$289,$D651,'[6]Comp2016-2017 (3)'!$R$5:$R$289,$V651)*$AB651))</f>
        <v/>
      </c>
      <c r="AF651" s="183">
        <f>IF($W651=AF$3,$AB651,IF(NOT($W651=0),"",SUMIFS('Source traité'!AF$4:AF$1116,'Source traité'!$A$4:$A$1116,$D651,'Source traité'!$V$4:$V$1116,$V651)/SUMIFS('[6]Comp2016-2017 (3)'!$G$5:$G$289,'[6]Comp2016-2017 (3)'!$A$5:$A$289,$D651,'[6]Comp2016-2017 (3)'!$R$5:$R$289,$V651)*$AB651))</f>
        <v/>
      </c>
      <c r="AG651" s="183">
        <f>IF($W651=AG$3,$AB651,IF(NOT($W651=0),"",SUMIFS('Source traité'!AG$4:AG$1116,'Source traité'!$A$4:$A$1116,$D651,'Source traité'!$V$4:$V$1116,$V651)/SUMIFS('[6]Comp2016-2017 (3)'!$G$5:$G$289,'[6]Comp2016-2017 (3)'!$A$5:$A$289,$D651,'[6]Comp2016-2017 (3)'!$R$5:$R$289,$V651)*$AB651))</f>
        <v/>
      </c>
      <c r="AH651" s="183">
        <f>IF($W651=AH$3,$AB651,IF(NOT($W651=0),"",SUMIFS('Source traité'!AH$4:AH$1116,'Source traité'!$A$4:$A$1116,$D651,'Source traité'!$V$4:$V$1116,$V651)/SUMIFS('[6]Comp2016-2017 (3)'!$G$5:$G$289,'[6]Comp2016-2017 (3)'!$A$5:$A$289,$D651,'[6]Comp2016-2017 (3)'!$R$5:$R$289,$V651)*$AB651))</f>
        <v/>
      </c>
      <c r="AI651" s="183">
        <f>IF($W651=AI$3,$AB651,IF(NOT($W651=0),"",SUMIFS('Source traité'!AI$4:AI$1116,'Source traité'!$A$4:$A$1116,$D651,'Source traité'!$V$4:$V$1116,$V651)/SUMIFS('[6]Comp2016-2017 (3)'!$G$5:$G$289,'[6]Comp2016-2017 (3)'!$A$5:$A$289,$D651,'[6]Comp2016-2017 (3)'!$R$5:$R$289,$V651)*$AB651))</f>
        <v/>
      </c>
      <c r="AJ651" s="183">
        <f>IF($W651=AJ$3,$AB651,IF(NOT($W651=0),"",SUMIFS('Source traité'!AJ$4:AJ$1116,'Source traité'!$A$4:$A$1116,$D651,'Source traité'!$V$4:$V$1116,$V651)/SUMIFS('[6]Comp2016-2017 (3)'!$G$5:$G$289,'[6]Comp2016-2017 (3)'!$A$5:$A$289,$D651,'[6]Comp2016-2017 (3)'!$R$5:$R$289,$V651)*$AB651))</f>
        <v/>
      </c>
      <c r="AK651" s="183">
        <f>SUM(AC651:AJ651)-AB651</f>
        <v/>
      </c>
      <c r="AL651" s="179">
        <f>IF(A651=D651,"remplir à la main","")</f>
        <v/>
      </c>
      <c r="AM651" s="179">
        <f>VLOOKUP(A651,'[6]Table corresp.'!$M$4:$U$63,8,FALSE)</f>
        <v/>
      </c>
      <c r="AN651" s="179">
        <f>VLOOKUP(D651,'[6]Table corresp.'!$M$4:$U$63,9,FALSE)</f>
        <v/>
      </c>
    </row>
    <row r="652" hidden="1">
      <c r="A652" s="179" t="inlineStr">
        <is>
          <t>47 - Meubles à base de bois</t>
        </is>
      </c>
      <c r="B652" s="179">
        <f>VLOOKUP(LEFT(A652,3),'[6]Table corresp.'!$A$4:$D$63,3,FALSE)</f>
        <v/>
      </c>
      <c r="C652" s="179">
        <f>VLOOKUP(A652,'[6]Table corresp.'!$M$4:$P$63,4,FALSE)</f>
        <v/>
      </c>
      <c r="D652" s="179" t="inlineStr">
        <is>
          <t>34 - Charpentes</t>
        </is>
      </c>
      <c r="E652" s="179">
        <f>VLOOKUP(LEFT(D652,3),'[6]Table corresp.'!$A$4:$D$63,4,FALSE)</f>
        <v/>
      </c>
      <c r="F652" s="179">
        <f>LEFT(A652,3)&amp;" - "&amp;LEFT(D652,3)</f>
        <v/>
      </c>
      <c r="G652" s="208" t="n">
        <v>1847.057080962908</v>
      </c>
      <c r="H652" s="208" t="n">
        <v>3651.6143884568</v>
      </c>
      <c r="I652" s="208" t="n">
        <v>5498.671471514795</v>
      </c>
      <c r="J652" s="208" t="n">
        <v>0.2298068825723165</v>
      </c>
      <c r="K652" s="208" t="n">
        <v>0.5002128818790077</v>
      </c>
      <c r="L652" s="208" t="n">
        <v>0.7300197644513242</v>
      </c>
      <c r="M652" s="208" t="n">
        <v>0.5126480280720552</v>
      </c>
      <c r="N652" s="208" t="n">
        <v>1.115863653173303</v>
      </c>
      <c r="O652" s="208" t="n">
        <v>1.628511681245358</v>
      </c>
      <c r="P652" s="208" t="n">
        <v>0.1347175993797209</v>
      </c>
      <c r="Q652" s="208" t="n">
        <v>0.293235249837855</v>
      </c>
      <c r="R652" s="208" t="n">
        <v>0.4279528492175759</v>
      </c>
      <c r="S652" s="196" t="n"/>
      <c r="T652" s="179">
        <f>VLOOKUP(A652,'[6]Groupe de branches'!$Z$27:$AM$86,14,FALSE)</f>
        <v/>
      </c>
      <c r="U652" s="179">
        <f>VLOOKUP(D652,'[6]Groupe de branches'!$Z$27:$AM$86,14,FALSE)</f>
        <v/>
      </c>
      <c r="V652" s="179" t="n">
        <v>2017</v>
      </c>
      <c r="W652" s="179">
        <f>VLOOKUP(D652,'[6]Table corresp.'!$M$4:$S$63,7,FALSE)</f>
        <v/>
      </c>
      <c r="X652" s="197">
        <f>IFERROR(G652/SUMIFS('[6]Comp2016-2017 (3)'!$I$5:$I$289,'[6]Comp2016-2017 (3)'!$A$5:$A$289,A652,'[6]Comp2016-2017 (3)'!$R$5:$R$289,V652),0)</f>
        <v/>
      </c>
      <c r="Y652" s="209">
        <f>IFERROR(IF(RIGHT(F652,3)="Exp",VLOOKUP(F652,#REF!,2,FALSE),VLOOKUP(F652,#REF!,9,FALSE)),1)</f>
        <v/>
      </c>
      <c r="Z652" s="197">
        <f>Y652/SUMIFS($Y$4:$Y$1116,$V$4:$V$1116,V652,$A$4:$A$1116,A652)</f>
        <v/>
      </c>
      <c r="AA652" s="181">
        <f>X652*Z652</f>
        <v/>
      </c>
      <c r="AB652" s="183">
        <f>IFERROR(SUMIFS('[6]Comp2016-2017 (3)'!$G$5:$G$289,'[6]Comp2016-2017 (3)'!$A$5:$A$289,A652,'[6]Comp2016-2017 (3)'!$R$5:$R$289,V652)*AA652/SUMIFS($AA$4:$AA$1116,$A$4:$A$1116,A652,$V$4:$V$1116,V652),0)</f>
        <v/>
      </c>
      <c r="AC652" s="183">
        <f>IF($W652=AC$3,$AB652,IF(NOT($W652=0),"",SUMIFS('Source traité'!AC$4:AC$1116,'Source traité'!$A$4:$A$1116,$D652,'Source traité'!$V$4:$V$1116,$V652)/SUMIFS('[6]Comp2016-2017 (3)'!$G$5:$G$289,'[6]Comp2016-2017 (3)'!$A$5:$A$289,$D652,'[6]Comp2016-2017 (3)'!$R$5:$R$289,$V652)*$AB652))</f>
        <v/>
      </c>
      <c r="AD652" s="183">
        <f>IF($W652=AD$3,$AB652,IF(NOT($W652=0),"",SUMIFS('Source traité'!AD$4:AD$1116,'Source traité'!$A$4:$A$1116,$D652,'Source traité'!$V$4:$V$1116,$V652)/SUMIFS('[6]Comp2016-2017 (3)'!$G$5:$G$289,'[6]Comp2016-2017 (3)'!$A$5:$A$289,$D652,'[6]Comp2016-2017 (3)'!$R$5:$R$289,$V652)*$AB652))</f>
        <v/>
      </c>
      <c r="AE652" s="183">
        <f>IF($W652=AE$3,$AB652,IF(NOT($W652=0),"",SUMIFS('Source traité'!AE$4:AE$1116,'Source traité'!$A$4:$A$1116,$D652,'Source traité'!$V$4:$V$1116,$V652)/SUMIFS('[6]Comp2016-2017 (3)'!$G$5:$G$289,'[6]Comp2016-2017 (3)'!$A$5:$A$289,$D652,'[6]Comp2016-2017 (3)'!$R$5:$R$289,$V652)*$AB652))</f>
        <v/>
      </c>
      <c r="AF652" s="183">
        <f>IF($W652=AF$3,$AB652,IF(NOT($W652=0),"",SUMIFS('Source traité'!AF$4:AF$1116,'Source traité'!$A$4:$A$1116,$D652,'Source traité'!$V$4:$V$1116,$V652)/SUMIFS('[6]Comp2016-2017 (3)'!$G$5:$G$289,'[6]Comp2016-2017 (3)'!$A$5:$A$289,$D652,'[6]Comp2016-2017 (3)'!$R$5:$R$289,$V652)*$AB652))</f>
        <v/>
      </c>
      <c r="AG652" s="183">
        <f>IF($W652=AG$3,$AB652,IF(NOT($W652=0),"",SUMIFS('Source traité'!AG$4:AG$1116,'Source traité'!$A$4:$A$1116,$D652,'Source traité'!$V$4:$V$1116,$V652)/SUMIFS('[6]Comp2016-2017 (3)'!$G$5:$G$289,'[6]Comp2016-2017 (3)'!$A$5:$A$289,$D652,'[6]Comp2016-2017 (3)'!$R$5:$R$289,$V652)*$AB652))</f>
        <v/>
      </c>
      <c r="AH652" s="183">
        <f>IF($W652=AH$3,$AB652,IF(NOT($W652=0),"",SUMIFS('Source traité'!AH$4:AH$1116,'Source traité'!$A$4:$A$1116,$D652,'Source traité'!$V$4:$V$1116,$V652)/SUMIFS('[6]Comp2016-2017 (3)'!$G$5:$G$289,'[6]Comp2016-2017 (3)'!$A$5:$A$289,$D652,'[6]Comp2016-2017 (3)'!$R$5:$R$289,$V652)*$AB652))</f>
        <v/>
      </c>
      <c r="AI652" s="183">
        <f>IF($W652=AI$3,$AB652,IF(NOT($W652=0),"",SUMIFS('Source traité'!AI$4:AI$1116,'Source traité'!$A$4:$A$1116,$D652,'Source traité'!$V$4:$V$1116,$V652)/SUMIFS('[6]Comp2016-2017 (3)'!$G$5:$G$289,'[6]Comp2016-2017 (3)'!$A$5:$A$289,$D652,'[6]Comp2016-2017 (3)'!$R$5:$R$289,$V652)*$AB652))</f>
        <v/>
      </c>
      <c r="AJ652" s="183">
        <f>IF($W652=AJ$3,$AB652,IF(NOT($W652=0),"",SUMIFS('Source traité'!AJ$4:AJ$1116,'Source traité'!$A$4:$A$1116,$D652,'Source traité'!$V$4:$V$1116,$V652)/SUMIFS('[6]Comp2016-2017 (3)'!$G$5:$G$289,'[6]Comp2016-2017 (3)'!$A$5:$A$289,$D652,'[6]Comp2016-2017 (3)'!$R$5:$R$289,$V652)*$AB652))</f>
        <v/>
      </c>
      <c r="AK652" s="183">
        <f>SUM(AC652:AJ652)-AB652</f>
        <v/>
      </c>
      <c r="AL652" s="179">
        <f>IF(A652=D652,"remplir à la main","")</f>
        <v/>
      </c>
      <c r="AM652" s="179">
        <f>VLOOKUP(A652,'[6]Table corresp.'!$M$4:$U$63,8,FALSE)</f>
        <v/>
      </c>
      <c r="AN652" s="179">
        <f>VLOOKUP(D652,'[6]Table corresp.'!$M$4:$U$63,9,FALSE)</f>
        <v/>
      </c>
    </row>
    <row r="653" hidden="1">
      <c r="A653" s="179" t="inlineStr">
        <is>
          <t>47 - Meubles à base de bois</t>
        </is>
      </c>
      <c r="B653" s="179">
        <f>VLOOKUP(LEFT(A653,3),'[6]Table corresp.'!$A$4:$D$63,3,FALSE)</f>
        <v/>
      </c>
      <c r="C653" s="179">
        <f>VLOOKUP(A653,'[6]Table corresp.'!$M$4:$P$63,4,FALSE)</f>
        <v/>
      </c>
      <c r="D653" s="179" t="inlineStr">
        <is>
          <t>55 - Agencement de lieux de vente</t>
        </is>
      </c>
      <c r="E653" s="179">
        <f>VLOOKUP(LEFT(D653,3),'[6]Table corresp.'!$A$4:$D$63,4,FALSE)</f>
        <v/>
      </c>
      <c r="F653" s="179">
        <f>LEFT(A653,3)&amp;" - "&amp;LEFT(D653,3)</f>
        <v/>
      </c>
      <c r="G653" s="208" t="n">
        <v>17863.32651268582</v>
      </c>
      <c r="H653" s="208" t="n">
        <v>33005.64306370483</v>
      </c>
      <c r="I653" s="208" t="n">
        <v>50868.96959577258</v>
      </c>
      <c r="J653" s="208" t="n">
        <v>1.666887594011844</v>
      </c>
      <c r="K653" s="208" t="n">
        <v>3.39093468234666</v>
      </c>
      <c r="L653" s="208" t="n">
        <v>5.057822276358504</v>
      </c>
      <c r="M653" s="208" t="n">
        <v>3.718455376631459</v>
      </c>
      <c r="N653" s="208" t="n">
        <v>7.564420868374663</v>
      </c>
      <c r="O653" s="208" t="n">
        <v>11.28287624500612</v>
      </c>
      <c r="P653" s="208" t="n">
        <v>0.9771643589936845</v>
      </c>
      <c r="Q653" s="208" t="n">
        <v>1.987836808653567</v>
      </c>
      <c r="R653" s="208" t="n">
        <v>2.965001167647252</v>
      </c>
      <c r="S653" s="196" t="inlineStr">
        <is>
          <t>BI</t>
        </is>
      </c>
      <c r="T653" s="179">
        <f>VLOOKUP(A653,'[6]Groupe de branches'!$Z$27:$AM$86,14,FALSE)</f>
        <v/>
      </c>
      <c r="U653" s="179">
        <f>VLOOKUP(D653,'[6]Groupe de branches'!$Z$27:$AM$86,14,FALSE)</f>
        <v/>
      </c>
      <c r="V653" s="179" t="n">
        <v>2017</v>
      </c>
      <c r="W653" s="179">
        <f>VLOOKUP(D653,'[6]Table corresp.'!$M$4:$S$63,7,FALSE)</f>
        <v/>
      </c>
      <c r="X653" s="197">
        <f>IFERROR(G653/SUMIFS('[6]Comp2016-2017 (3)'!$I$5:$I$289,'[6]Comp2016-2017 (3)'!$A$5:$A$289,A653,'[6]Comp2016-2017 (3)'!$R$5:$R$289,V653),0)</f>
        <v/>
      </c>
      <c r="Y653" s="209">
        <f>IFERROR(IF(RIGHT(F653,3)="Exp",VLOOKUP(F653,#REF!,2,FALSE),VLOOKUP(F653,#REF!,9,FALSE)),1)</f>
        <v/>
      </c>
      <c r="Z653" s="197">
        <f>Y653/SUMIFS($Y$4:$Y$1116,$V$4:$V$1116,V653,$A$4:$A$1116,A653)</f>
        <v/>
      </c>
      <c r="AA653" s="181">
        <f>X653*Z653</f>
        <v/>
      </c>
      <c r="AB653" s="183">
        <f>IFERROR(SUMIFS('[6]Comp2016-2017 (3)'!$G$5:$G$289,'[6]Comp2016-2017 (3)'!$A$5:$A$289,A653,'[6]Comp2016-2017 (3)'!$R$5:$R$289,V653)*AA653/SUMIFS($AA$4:$AA$1116,$A$4:$A$1116,A653,$V$4:$V$1116,V653),0)</f>
        <v/>
      </c>
      <c r="AC653" s="183">
        <f>IF($W653=AC$3,$AB653,IF(NOT($W653=0),"",SUMIFS('Source traité'!AC$4:AC$1116,'Source traité'!$A$4:$A$1116,$D653,'Source traité'!$V$4:$V$1116,$V653)/SUMIFS('[6]Comp2016-2017 (3)'!$G$5:$G$289,'[6]Comp2016-2017 (3)'!$A$5:$A$289,$D653,'[6]Comp2016-2017 (3)'!$R$5:$R$289,$V653)*$AB653))</f>
        <v/>
      </c>
      <c r="AD653" s="183">
        <f>IF($W653=AD$3,$AB653,IF(NOT($W653=0),"",SUMIFS('Source traité'!AD$4:AD$1116,'Source traité'!$A$4:$A$1116,$D653,'Source traité'!$V$4:$V$1116,$V653)/SUMIFS('[6]Comp2016-2017 (3)'!$G$5:$G$289,'[6]Comp2016-2017 (3)'!$A$5:$A$289,$D653,'[6]Comp2016-2017 (3)'!$R$5:$R$289,$V653)*$AB653))</f>
        <v/>
      </c>
      <c r="AE653" s="183">
        <f>IF($W653=AE$3,$AB653,IF(NOT($W653=0),"",SUMIFS('Source traité'!AE$4:AE$1116,'Source traité'!$A$4:$A$1116,$D653,'Source traité'!$V$4:$V$1116,$V653)/SUMIFS('[6]Comp2016-2017 (3)'!$G$5:$G$289,'[6]Comp2016-2017 (3)'!$A$5:$A$289,$D653,'[6]Comp2016-2017 (3)'!$R$5:$R$289,$V653)*$AB653))</f>
        <v/>
      </c>
      <c r="AF653" s="183">
        <f>IF($W653=AF$3,$AB653,IF(NOT($W653=0),"",SUMIFS('Source traité'!AF$4:AF$1116,'Source traité'!$A$4:$A$1116,$D653,'Source traité'!$V$4:$V$1116,$V653)/SUMIFS('[6]Comp2016-2017 (3)'!$G$5:$G$289,'[6]Comp2016-2017 (3)'!$A$5:$A$289,$D653,'[6]Comp2016-2017 (3)'!$R$5:$R$289,$V653)*$AB653))</f>
        <v/>
      </c>
      <c r="AG653" s="183">
        <f>IF($W653=AG$3,$AB653,IF(NOT($W653=0),"",SUMIFS('Source traité'!AG$4:AG$1116,'Source traité'!$A$4:$A$1116,$D653,'Source traité'!$V$4:$V$1116,$V653)/SUMIFS('[6]Comp2016-2017 (3)'!$G$5:$G$289,'[6]Comp2016-2017 (3)'!$A$5:$A$289,$D653,'[6]Comp2016-2017 (3)'!$R$5:$R$289,$V653)*$AB653))</f>
        <v/>
      </c>
      <c r="AH653" s="183">
        <f>IF($W653=AH$3,$AB653,IF(NOT($W653=0),"",SUMIFS('Source traité'!AH$4:AH$1116,'Source traité'!$A$4:$A$1116,$D653,'Source traité'!$V$4:$V$1116,$V653)/SUMIFS('[6]Comp2016-2017 (3)'!$G$5:$G$289,'[6]Comp2016-2017 (3)'!$A$5:$A$289,$D653,'[6]Comp2016-2017 (3)'!$R$5:$R$289,$V653)*$AB653))</f>
        <v/>
      </c>
      <c r="AI653" s="183">
        <f>IF($W653=AI$3,$AB653,IF(NOT($W653=0),"",SUMIFS('Source traité'!AI$4:AI$1116,'Source traité'!$A$4:$A$1116,$D653,'Source traité'!$V$4:$V$1116,$V653)/SUMIFS('[6]Comp2016-2017 (3)'!$G$5:$G$289,'[6]Comp2016-2017 (3)'!$A$5:$A$289,$D653,'[6]Comp2016-2017 (3)'!$R$5:$R$289,$V653)*$AB653))</f>
        <v/>
      </c>
      <c r="AJ653" s="183">
        <f>IF($W653=AJ$3,$AB653,IF(NOT($W653=0),"",SUMIFS('Source traité'!AJ$4:AJ$1116,'Source traité'!$A$4:$A$1116,$D653,'Source traité'!$V$4:$V$1116,$V653)/SUMIFS('[6]Comp2016-2017 (3)'!$G$5:$G$289,'[6]Comp2016-2017 (3)'!$A$5:$A$289,$D653,'[6]Comp2016-2017 (3)'!$R$5:$R$289,$V653)*$AB653))</f>
        <v/>
      </c>
      <c r="AK653" s="183">
        <f>SUM(AC653:AJ653)-AB653</f>
        <v/>
      </c>
      <c r="AL653" s="179">
        <f>IF(A653=D653,"remplir à la main","")</f>
        <v/>
      </c>
      <c r="AM653" s="179">
        <f>VLOOKUP(A653,'[6]Table corresp.'!$M$4:$U$63,8,FALSE)</f>
        <v/>
      </c>
      <c r="AN653" s="179">
        <f>VLOOKUP(D653,'[6]Table corresp.'!$M$4:$U$63,9,FALSE)</f>
        <v/>
      </c>
    </row>
    <row r="654" hidden="1">
      <c r="A654" s="179" t="inlineStr">
        <is>
          <t>47 - Meubles à base de bois</t>
        </is>
      </c>
      <c r="B654" s="179">
        <f>VLOOKUP(LEFT(A654,3),'[6]Table corresp.'!$A$4:$D$63,3,FALSE)</f>
        <v/>
      </c>
      <c r="C654" s="179">
        <f>VLOOKUP(A654,'[6]Table corresp.'!$M$4:$P$63,4,FALSE)</f>
        <v/>
      </c>
      <c r="D654" s="179" t="inlineStr">
        <is>
          <t>Consommation finale</t>
        </is>
      </c>
      <c r="E654" s="179">
        <f>VLOOKUP(LEFT(D654,3),'[6]Table corresp.'!$A$4:$D$63,4,FALSE)</f>
        <v/>
      </c>
      <c r="F654" s="179">
        <f>LEFT(A654,3)&amp;" - "&amp;LEFT(D654,3)</f>
        <v/>
      </c>
      <c r="G654" s="208" t="n">
        <v>2559774.403151004</v>
      </c>
      <c r="H654" s="208" t="n">
        <v>3323350.509547837</v>
      </c>
      <c r="I654" s="208" t="n">
        <v>5883124.91494041</v>
      </c>
      <c r="J654" s="208" t="n">
        <v>402.326031208042</v>
      </c>
      <c r="K654" s="208" t="n">
        <v>669.2115765183427</v>
      </c>
      <c r="L654" s="208" t="n">
        <v>1071.537607726385</v>
      </c>
      <c r="M654" s="208" t="n">
        <v>897.4998669848579</v>
      </c>
      <c r="N654" s="208" t="n">
        <v>1492.86214244328</v>
      </c>
      <c r="O654" s="208" t="n">
        <v>2390.362009428138</v>
      </c>
      <c r="P654" s="208" t="n">
        <v>235.8519313504987</v>
      </c>
      <c r="Q654" s="208" t="n">
        <v>392.3058180700893</v>
      </c>
      <c r="R654" s="208" t="n">
        <v>628.1577494205881</v>
      </c>
      <c r="S654" s="196" t="inlineStr">
        <is>
          <t>BI</t>
        </is>
      </c>
      <c r="T654" s="179">
        <f>VLOOKUP(A654,'[6]Groupe de branches'!$Z$27:$AM$86,14,FALSE)</f>
        <v/>
      </c>
      <c r="U654" s="179">
        <f>VLOOKUP(D654,'[6]Groupe de branches'!$Z$27:$AM$86,14,FALSE)</f>
        <v/>
      </c>
      <c r="V654" s="179" t="n">
        <v>2017</v>
      </c>
      <c r="W654" s="179">
        <f>VLOOKUP(D654,'[6]Table corresp.'!$M$4:$S$63,7,FALSE)</f>
        <v/>
      </c>
      <c r="X654" s="197">
        <f>IFERROR(G654/SUMIFS('[6]Comp2016-2017 (3)'!$I$5:$I$289,'[6]Comp2016-2017 (3)'!$A$5:$A$289,A654,'[6]Comp2016-2017 (3)'!$R$5:$R$289,V654),0)</f>
        <v/>
      </c>
      <c r="Y654" s="209">
        <f>IFERROR(IF(RIGHT(F654,3)="Exp",VLOOKUP(F654,#REF!,2,FALSE),VLOOKUP(F654,#REF!,9,FALSE)),1)</f>
        <v/>
      </c>
      <c r="Z654" s="197">
        <f>Y654/SUMIFS($Y$4:$Y$1116,$V$4:$V$1116,V654,$A$4:$A$1116,A654)</f>
        <v/>
      </c>
      <c r="AA654" s="181">
        <f>X654*Z654</f>
        <v/>
      </c>
      <c r="AB654" s="183">
        <f>IFERROR(SUMIFS('[6]Comp2016-2017 (3)'!$G$5:$G$289,'[6]Comp2016-2017 (3)'!$A$5:$A$289,A654,'[6]Comp2016-2017 (3)'!$R$5:$R$289,V654)*AA654/SUMIFS($AA$4:$AA$1116,$A$4:$A$1116,A654,$V$4:$V$1116,V654),0)</f>
        <v/>
      </c>
      <c r="AC654" s="183">
        <f>IF($W654=AC$3,$AB654,IF(NOT($W654=0),"",SUMIFS('Source traité'!AC$4:AC$1116,'Source traité'!$A$4:$A$1116,$D654,'Source traité'!$V$4:$V$1116,$V654)/SUMIFS('[6]Comp2016-2017 (3)'!$G$5:$G$289,'[6]Comp2016-2017 (3)'!$A$5:$A$289,$D654,'[6]Comp2016-2017 (3)'!$R$5:$R$289,$V654)*$AB654))</f>
        <v/>
      </c>
      <c r="AD654" s="183">
        <f>IF($W654=AD$3,$AB654,IF(NOT($W654=0),"",SUMIFS('Source traité'!AD$4:AD$1116,'Source traité'!$A$4:$A$1116,$D654,'Source traité'!$V$4:$V$1116,$V654)/SUMIFS('[6]Comp2016-2017 (3)'!$G$5:$G$289,'[6]Comp2016-2017 (3)'!$A$5:$A$289,$D654,'[6]Comp2016-2017 (3)'!$R$5:$R$289,$V654)*$AB654))</f>
        <v/>
      </c>
      <c r="AE654" s="183">
        <f>IF($W654=AE$3,$AB654,IF(NOT($W654=0),"",SUMIFS('Source traité'!AE$4:AE$1116,'Source traité'!$A$4:$A$1116,$D654,'Source traité'!$V$4:$V$1116,$V654)/SUMIFS('[6]Comp2016-2017 (3)'!$G$5:$G$289,'[6]Comp2016-2017 (3)'!$A$5:$A$289,$D654,'[6]Comp2016-2017 (3)'!$R$5:$R$289,$V654)*$AB654))</f>
        <v/>
      </c>
      <c r="AF654" s="183">
        <f>IF($W654=AF$3,$AB654,IF(NOT($W654=0),"",SUMIFS('Source traité'!AF$4:AF$1116,'Source traité'!$A$4:$A$1116,$D654,'Source traité'!$V$4:$V$1116,$V654)/SUMIFS('[6]Comp2016-2017 (3)'!$G$5:$G$289,'[6]Comp2016-2017 (3)'!$A$5:$A$289,$D654,'[6]Comp2016-2017 (3)'!$R$5:$R$289,$V654)*$AB654))</f>
        <v/>
      </c>
      <c r="AG654" s="183">
        <f>IF($W654=AG$3,$AB654,IF(NOT($W654=0),"",SUMIFS('Source traité'!AG$4:AG$1116,'Source traité'!$A$4:$A$1116,$D654,'Source traité'!$V$4:$V$1116,$V654)/SUMIFS('[6]Comp2016-2017 (3)'!$G$5:$G$289,'[6]Comp2016-2017 (3)'!$A$5:$A$289,$D654,'[6]Comp2016-2017 (3)'!$R$5:$R$289,$V654)*$AB654))</f>
        <v/>
      </c>
      <c r="AH654" s="183">
        <f>IF($W654=AH$3,$AB654,IF(NOT($W654=0),"",SUMIFS('Source traité'!AH$4:AH$1116,'Source traité'!$A$4:$A$1116,$D654,'Source traité'!$V$4:$V$1116,$V654)/SUMIFS('[6]Comp2016-2017 (3)'!$G$5:$G$289,'[6]Comp2016-2017 (3)'!$A$5:$A$289,$D654,'[6]Comp2016-2017 (3)'!$R$5:$R$289,$V654)*$AB654))</f>
        <v/>
      </c>
      <c r="AI654" s="183">
        <f>IF($W654=AI$3,$AB654,IF(NOT($W654=0),"",SUMIFS('Source traité'!AI$4:AI$1116,'Source traité'!$A$4:$A$1116,$D654,'Source traité'!$V$4:$V$1116,$V654)/SUMIFS('[6]Comp2016-2017 (3)'!$G$5:$G$289,'[6]Comp2016-2017 (3)'!$A$5:$A$289,$D654,'[6]Comp2016-2017 (3)'!$R$5:$R$289,$V654)*$AB654))</f>
        <v/>
      </c>
      <c r="AJ654" s="183">
        <f>IF($W654=AJ$3,$AB654,IF(NOT($W654=0),"",SUMIFS('Source traité'!AJ$4:AJ$1116,'Source traité'!$A$4:$A$1116,$D654,'Source traité'!$V$4:$V$1116,$V654)/SUMIFS('[6]Comp2016-2017 (3)'!$G$5:$G$289,'[6]Comp2016-2017 (3)'!$A$5:$A$289,$D654,'[6]Comp2016-2017 (3)'!$R$5:$R$289,$V654)*$AB654))</f>
        <v/>
      </c>
      <c r="AK654" s="183">
        <f>SUM(AC654:AJ654)-AB654</f>
        <v/>
      </c>
      <c r="AL654" s="179">
        <f>IF(A654=D654,"remplir à la main","")</f>
        <v/>
      </c>
      <c r="AM654" s="179">
        <f>VLOOKUP(A654,'[6]Table corresp.'!$M$4:$U$63,8,FALSE)</f>
        <v/>
      </c>
      <c r="AN654" s="179">
        <f>VLOOKUP(D654,'[6]Table corresp.'!$M$4:$U$63,9,FALSE)</f>
        <v/>
      </c>
    </row>
    <row r="655" hidden="1">
      <c r="A655" s="179" t="inlineStr">
        <is>
          <t>47 - Meubles à base de bois</t>
        </is>
      </c>
      <c r="B655" s="179">
        <f>VLOOKUP(LEFT(A655,3),'[6]Table corresp.'!$A$4:$D$63,3,FALSE)</f>
        <v/>
      </c>
      <c r="C655" s="179">
        <f>VLOOKUP(A655,'[6]Table corresp.'!$M$4:$P$63,4,FALSE)</f>
        <v/>
      </c>
      <c r="D655" s="179" t="inlineStr">
        <is>
          <t>Exportation</t>
        </is>
      </c>
      <c r="E655" s="179">
        <f>VLOOKUP(LEFT(D655,3),'[6]Table corresp.'!$A$4:$D$63,4,FALSE)</f>
        <v/>
      </c>
      <c r="F655" s="179">
        <f>LEFT(A655,3)&amp;" - "&amp;LEFT(D655,3)</f>
        <v/>
      </c>
      <c r="G655" s="208" t="n">
        <v>860716.2106720526</v>
      </c>
      <c r="H655" s="208" t="n">
        <v>0</v>
      </c>
      <c r="I655" s="208" t="n">
        <v>860716.2109999999</v>
      </c>
      <c r="J655" s="208" t="n">
        <v>160.6326987882409</v>
      </c>
      <c r="K655" s="208" t="n">
        <v>0</v>
      </c>
      <c r="L655" s="208" t="n">
        <v>160.6326987882409</v>
      </c>
      <c r="M655" s="208" t="n">
        <v>358.335813775162</v>
      </c>
      <c r="N655" s="208" t="n">
        <v>0</v>
      </c>
      <c r="O655" s="208" t="n">
        <v>358.335813775162</v>
      </c>
      <c r="P655" s="208" t="n">
        <v>94.16624654758917</v>
      </c>
      <c r="Q655" s="208" t="n">
        <v>0</v>
      </c>
      <c r="R655" s="208" t="n">
        <v>94.16624654758917</v>
      </c>
      <c r="S655" s="196" t="inlineStr">
        <is>
          <t>BI</t>
        </is>
      </c>
      <c r="T655" s="179">
        <f>VLOOKUP(A655,'[6]Groupe de branches'!$Z$27:$AM$86,14,FALSE)</f>
        <v/>
      </c>
      <c r="U655" s="179">
        <f>VLOOKUP(D655,'[6]Groupe de branches'!$Z$27:$AM$86,14,FALSE)</f>
        <v/>
      </c>
      <c r="V655" s="179" t="n">
        <v>2017</v>
      </c>
      <c r="W655" s="179">
        <f>VLOOKUP(D655,'[6]Table corresp.'!$M$4:$S$63,7,FALSE)</f>
        <v/>
      </c>
      <c r="X655" s="197">
        <f>IFERROR(G655/SUMIFS('[6]Comp2016-2017 (3)'!$I$5:$I$289,'[6]Comp2016-2017 (3)'!$A$5:$A$289,A655,'[6]Comp2016-2017 (3)'!$R$5:$R$289,V655),0)</f>
        <v/>
      </c>
      <c r="Y655" s="209">
        <f>IFERROR(IF(RIGHT(F655,3)="Exp",VLOOKUP(F655,#REF!,2,FALSE),VLOOKUP(F655,#REF!,9,FALSE)),1)</f>
        <v/>
      </c>
      <c r="Z655" s="197">
        <f>Y655/SUMIFS($Y$4:$Y$1116,$V$4:$V$1116,V655,$A$4:$A$1116,A655)</f>
        <v/>
      </c>
      <c r="AA655" s="181">
        <f>X655*Z655</f>
        <v/>
      </c>
      <c r="AB655" s="183">
        <f>IFERROR(SUMIFS('[6]Comp2016-2017 (3)'!$G$5:$G$289,'[6]Comp2016-2017 (3)'!$A$5:$A$289,A655,'[6]Comp2016-2017 (3)'!$R$5:$R$289,V655)*AA655/SUMIFS($AA$4:$AA$1116,$A$4:$A$1116,A655,$V$4:$V$1116,V655),0)</f>
        <v/>
      </c>
      <c r="AC655" s="183">
        <f>IF($W655=AC$3,$AB655,IF(NOT($W655=0),"",SUMIFS('Source traité'!AC$4:AC$1116,'Source traité'!$A$4:$A$1116,$D655,'Source traité'!$V$4:$V$1116,$V655)/SUMIFS('[6]Comp2016-2017 (3)'!$G$5:$G$289,'[6]Comp2016-2017 (3)'!$A$5:$A$289,$D655,'[6]Comp2016-2017 (3)'!$R$5:$R$289,$V655)*$AB655))</f>
        <v/>
      </c>
      <c r="AD655" s="183">
        <f>IF($W655=AD$3,$AB655,IF(NOT($W655=0),"",SUMIFS('Source traité'!AD$4:AD$1116,'Source traité'!$A$4:$A$1116,$D655,'Source traité'!$V$4:$V$1116,$V655)/SUMIFS('[6]Comp2016-2017 (3)'!$G$5:$G$289,'[6]Comp2016-2017 (3)'!$A$5:$A$289,$D655,'[6]Comp2016-2017 (3)'!$R$5:$R$289,$V655)*$AB655))</f>
        <v/>
      </c>
      <c r="AE655" s="183">
        <f>IF($W655=AE$3,$AB655,IF(NOT($W655=0),"",SUMIFS('Source traité'!AE$4:AE$1116,'Source traité'!$A$4:$A$1116,$D655,'Source traité'!$V$4:$V$1116,$V655)/SUMIFS('[6]Comp2016-2017 (3)'!$G$5:$G$289,'[6]Comp2016-2017 (3)'!$A$5:$A$289,$D655,'[6]Comp2016-2017 (3)'!$R$5:$R$289,$V655)*$AB655))</f>
        <v/>
      </c>
      <c r="AF655" s="183">
        <f>IF($W655=AF$3,$AB655,IF(NOT($W655=0),"",SUMIFS('Source traité'!AF$4:AF$1116,'Source traité'!$A$4:$A$1116,$D655,'Source traité'!$V$4:$V$1116,$V655)/SUMIFS('[6]Comp2016-2017 (3)'!$G$5:$G$289,'[6]Comp2016-2017 (3)'!$A$5:$A$289,$D655,'[6]Comp2016-2017 (3)'!$R$5:$R$289,$V655)*$AB655))</f>
        <v/>
      </c>
      <c r="AG655" s="183">
        <f>IF($W655=AG$3,$AB655,IF(NOT($W655=0),"",SUMIFS('Source traité'!AG$4:AG$1116,'Source traité'!$A$4:$A$1116,$D655,'Source traité'!$V$4:$V$1116,$V655)/SUMIFS('[6]Comp2016-2017 (3)'!$G$5:$G$289,'[6]Comp2016-2017 (3)'!$A$5:$A$289,$D655,'[6]Comp2016-2017 (3)'!$R$5:$R$289,$V655)*$AB655))</f>
        <v/>
      </c>
      <c r="AH655" s="183">
        <f>IF($W655=AH$3,$AB655,IF(NOT($W655=0),"",SUMIFS('Source traité'!AH$4:AH$1116,'Source traité'!$A$4:$A$1116,$D655,'Source traité'!$V$4:$V$1116,$V655)/SUMIFS('[6]Comp2016-2017 (3)'!$G$5:$G$289,'[6]Comp2016-2017 (3)'!$A$5:$A$289,$D655,'[6]Comp2016-2017 (3)'!$R$5:$R$289,$V655)*$AB655))</f>
        <v/>
      </c>
      <c r="AI655" s="183">
        <f>IF($W655=AI$3,$AB655,IF(NOT($W655=0),"",SUMIFS('Source traité'!AI$4:AI$1116,'Source traité'!$A$4:$A$1116,$D655,'Source traité'!$V$4:$V$1116,$V655)/SUMIFS('[6]Comp2016-2017 (3)'!$G$5:$G$289,'[6]Comp2016-2017 (3)'!$A$5:$A$289,$D655,'[6]Comp2016-2017 (3)'!$R$5:$R$289,$V655)*$AB655))</f>
        <v/>
      </c>
      <c r="AJ655" s="183">
        <f>IF($W655=AJ$3,$AB655,IF(NOT($W655=0),"",SUMIFS('Source traité'!AJ$4:AJ$1116,'Source traité'!$A$4:$A$1116,$D655,'Source traité'!$V$4:$V$1116,$V655)/SUMIFS('[6]Comp2016-2017 (3)'!$G$5:$G$289,'[6]Comp2016-2017 (3)'!$A$5:$A$289,$D655,'[6]Comp2016-2017 (3)'!$R$5:$R$289,$V655)*$AB655))</f>
        <v/>
      </c>
      <c r="AK655" s="183">
        <f>SUM(AC655:AJ655)-AB655</f>
        <v/>
      </c>
      <c r="AL655" s="179">
        <f>IF(A655=D655,"remplir à la main","")</f>
        <v/>
      </c>
      <c r="AM655" s="179">
        <f>VLOOKUP(A655,'[6]Table corresp.'!$M$4:$U$63,8,FALSE)</f>
        <v/>
      </c>
      <c r="AN655" s="179">
        <f>VLOOKUP(D655,'[6]Table corresp.'!$M$4:$U$63,9,FALSE)</f>
        <v/>
      </c>
    </row>
    <row r="656" hidden="1">
      <c r="A656" s="179" t="inlineStr">
        <is>
          <t>48 - Autres produits manufacturiés (instruments de musique, jeux et jouets…)</t>
        </is>
      </c>
      <c r="B656" s="179">
        <f>VLOOKUP(LEFT(A656,3),'[6]Table corresp.'!$A$4:$D$63,3,FALSE)</f>
        <v/>
      </c>
      <c r="C656" s="179">
        <f>VLOOKUP(A656,'[6]Table corresp.'!$M$4:$P$63,4,FALSE)</f>
        <v/>
      </c>
      <c r="D656" s="179" t="inlineStr">
        <is>
          <t>Consommation finale</t>
        </is>
      </c>
      <c r="E656" s="179">
        <f>VLOOKUP(LEFT(D656,3),'[6]Table corresp.'!$A$4:$D$63,4,FALSE)</f>
        <v/>
      </c>
      <c r="F656" s="179">
        <f>LEFT(A656,3)&amp;" - "&amp;LEFT(D656,3)</f>
        <v/>
      </c>
      <c r="G656" s="208" t="n">
        <v>375818.7082075498</v>
      </c>
      <c r="H656" s="208" t="n">
        <v>390797.0739999996</v>
      </c>
      <c r="I656" s="208" t="n">
        <v>766615.789</v>
      </c>
      <c r="J656" s="208" t="n">
        <v>211.1576797807772</v>
      </c>
      <c r="K656" s="208" t="n">
        <v>338.6093728374561</v>
      </c>
      <c r="L656" s="208" t="n">
        <v>549.7670526182333</v>
      </c>
      <c r="M656" s="208" t="n">
        <v>0</v>
      </c>
      <c r="N656" s="208" t="n">
        <v>0</v>
      </c>
      <c r="O656" s="208" t="n">
        <v>0</v>
      </c>
      <c r="P656" s="208" t="n">
        <v>0</v>
      </c>
      <c r="Q656" s="208" t="n">
        <v>0</v>
      </c>
      <c r="R656" s="208" t="n">
        <v>0</v>
      </c>
      <c r="S656" s="196" t="n"/>
      <c r="T656" s="179">
        <f>VLOOKUP(A656,'[6]Groupe de branches'!$Z$27:$AM$86,14,FALSE)</f>
        <v/>
      </c>
      <c r="U656" s="179">
        <f>VLOOKUP(D656,'[6]Groupe de branches'!$Z$27:$AM$86,14,FALSE)</f>
        <v/>
      </c>
      <c r="V656" s="179" t="n">
        <v>2017</v>
      </c>
      <c r="W656" s="179">
        <f>VLOOKUP(D656,'[6]Table corresp.'!$M$4:$S$63,7,FALSE)</f>
        <v/>
      </c>
      <c r="X656" s="197">
        <f>IFERROR(G656/SUMIFS('[6]Comp2016-2017 (3)'!$I$5:$I$289,'[6]Comp2016-2017 (3)'!$A$5:$A$289,A656,'[6]Comp2016-2017 (3)'!$R$5:$R$289,V656),0)</f>
        <v/>
      </c>
      <c r="Y656" s="209">
        <f>IFERROR(IF(RIGHT(F656,3)="Exp",VLOOKUP(F656,#REF!,2,FALSE),VLOOKUP(F656,#REF!,9,FALSE)),1)</f>
        <v/>
      </c>
      <c r="Z656" s="197">
        <f>Y656/SUMIFS($Y$4:$Y$1116,$V$4:$V$1116,V656,$A$4:$A$1116,A656)</f>
        <v/>
      </c>
      <c r="AA656" s="181">
        <f>X656*Z656</f>
        <v/>
      </c>
      <c r="AB656" s="183">
        <f>IFERROR(SUMIFS('[6]Comp2016-2017 (3)'!$G$5:$G$289,'[6]Comp2016-2017 (3)'!$A$5:$A$289,A656,'[6]Comp2016-2017 (3)'!$R$5:$R$289,V656)*AA656/SUMIFS($AA$4:$AA$1116,$A$4:$A$1116,A656,$V$4:$V$1116,V656),0)</f>
        <v/>
      </c>
      <c r="AC656" s="183">
        <f>IF($W656=AC$3,$AB656,IF(NOT($W656=0),"",SUMIFS('Source traité'!AC$4:AC$1116,'Source traité'!$A$4:$A$1116,$D656,'Source traité'!$V$4:$V$1116,$V656)/SUMIFS('[6]Comp2016-2017 (3)'!$G$5:$G$289,'[6]Comp2016-2017 (3)'!$A$5:$A$289,$D656,'[6]Comp2016-2017 (3)'!$R$5:$R$289,$V656)*$AB656))</f>
        <v/>
      </c>
      <c r="AD656" s="183">
        <f>IF($W656=AD$3,$AB656,IF(NOT($W656=0),"",SUMIFS('Source traité'!AD$4:AD$1116,'Source traité'!$A$4:$A$1116,$D656,'Source traité'!$V$4:$V$1116,$V656)/SUMIFS('[6]Comp2016-2017 (3)'!$G$5:$G$289,'[6]Comp2016-2017 (3)'!$A$5:$A$289,$D656,'[6]Comp2016-2017 (3)'!$R$5:$R$289,$V656)*$AB656))</f>
        <v/>
      </c>
      <c r="AE656" s="183">
        <f>IF($W656=AE$3,$AB656,IF(NOT($W656=0),"",SUMIFS('Source traité'!AE$4:AE$1116,'Source traité'!$A$4:$A$1116,$D656,'Source traité'!$V$4:$V$1116,$V656)/SUMIFS('[6]Comp2016-2017 (3)'!$G$5:$G$289,'[6]Comp2016-2017 (3)'!$A$5:$A$289,$D656,'[6]Comp2016-2017 (3)'!$R$5:$R$289,$V656)*$AB656))</f>
        <v/>
      </c>
      <c r="AF656" s="183">
        <f>IF($W656=AF$3,$AB656,IF(NOT($W656=0),"",SUMIFS('Source traité'!AF$4:AF$1116,'Source traité'!$A$4:$A$1116,$D656,'Source traité'!$V$4:$V$1116,$V656)/SUMIFS('[6]Comp2016-2017 (3)'!$G$5:$G$289,'[6]Comp2016-2017 (3)'!$A$5:$A$289,$D656,'[6]Comp2016-2017 (3)'!$R$5:$R$289,$V656)*$AB656))</f>
        <v/>
      </c>
      <c r="AG656" s="183">
        <f>IF($W656=AG$3,$AB656,IF(NOT($W656=0),"",SUMIFS('Source traité'!AG$4:AG$1116,'Source traité'!$A$4:$A$1116,$D656,'Source traité'!$V$4:$V$1116,$V656)/SUMIFS('[6]Comp2016-2017 (3)'!$G$5:$G$289,'[6]Comp2016-2017 (3)'!$A$5:$A$289,$D656,'[6]Comp2016-2017 (3)'!$R$5:$R$289,$V656)*$AB656))</f>
        <v/>
      </c>
      <c r="AH656" s="183">
        <f>IF($W656=AH$3,$AB656,IF(NOT($W656=0),"",SUMIFS('Source traité'!AH$4:AH$1116,'Source traité'!$A$4:$A$1116,$D656,'Source traité'!$V$4:$V$1116,$V656)/SUMIFS('[6]Comp2016-2017 (3)'!$G$5:$G$289,'[6]Comp2016-2017 (3)'!$A$5:$A$289,$D656,'[6]Comp2016-2017 (3)'!$R$5:$R$289,$V656)*$AB656))</f>
        <v/>
      </c>
      <c r="AI656" s="183">
        <f>IF($W656=AI$3,$AB656,IF(NOT($W656=0),"",SUMIFS('Source traité'!AI$4:AI$1116,'Source traité'!$A$4:$A$1116,$D656,'Source traité'!$V$4:$V$1116,$V656)/SUMIFS('[6]Comp2016-2017 (3)'!$G$5:$G$289,'[6]Comp2016-2017 (3)'!$A$5:$A$289,$D656,'[6]Comp2016-2017 (3)'!$R$5:$R$289,$V656)*$AB656))</f>
        <v/>
      </c>
      <c r="AJ656" s="183">
        <f>IF($W656=AJ$3,$AB656,IF(NOT($W656=0),"",SUMIFS('Source traité'!AJ$4:AJ$1116,'Source traité'!$A$4:$A$1116,$D656,'Source traité'!$V$4:$V$1116,$V656)/SUMIFS('[6]Comp2016-2017 (3)'!$G$5:$G$289,'[6]Comp2016-2017 (3)'!$A$5:$A$289,$D656,'[6]Comp2016-2017 (3)'!$R$5:$R$289,$V656)*$AB656))</f>
        <v/>
      </c>
      <c r="AK656" s="183">
        <f>SUM(AC656:AJ656)-AB656</f>
        <v/>
      </c>
      <c r="AL656" s="179">
        <f>IF(A656=D656,"remplir à la main","")</f>
        <v/>
      </c>
      <c r="AM656" s="179">
        <f>VLOOKUP(A656,'[6]Table corresp.'!$M$4:$U$63,8,FALSE)</f>
        <v/>
      </c>
      <c r="AN656" s="179">
        <f>VLOOKUP(D656,'[6]Table corresp.'!$M$4:$U$63,9,FALSE)</f>
        <v/>
      </c>
    </row>
    <row r="657" hidden="1">
      <c r="A657" s="179" t="inlineStr">
        <is>
          <t>48 - Autres produits manufacturiés (instruments de musique, jeux et jouets…)</t>
        </is>
      </c>
      <c r="B657" s="179">
        <f>VLOOKUP(LEFT(A657,3),'[6]Table corresp.'!$A$4:$D$63,3,FALSE)</f>
        <v/>
      </c>
      <c r="C657" s="179">
        <f>VLOOKUP(A657,'[6]Table corresp.'!$M$4:$P$63,4,FALSE)</f>
        <v/>
      </c>
      <c r="D657" s="179" t="inlineStr">
        <is>
          <t>Exportation</t>
        </is>
      </c>
      <c r="E657" s="179">
        <f>VLOOKUP(LEFT(D657,3),'[6]Table corresp.'!$A$4:$D$63,4,FALSE)</f>
        <v/>
      </c>
      <c r="F657" s="179">
        <f>LEFT(A657,3)&amp;" - "&amp;LEFT(D657,3)</f>
        <v/>
      </c>
      <c r="G657" s="208" t="n">
        <v>105148.284068354</v>
      </c>
      <c r="H657" s="208" t="n">
        <v>0</v>
      </c>
      <c r="I657" s="208" t="n">
        <v>105148.285</v>
      </c>
      <c r="J657" s="208" t="n">
        <v>59.07866438642924</v>
      </c>
      <c r="K657" s="208" t="n">
        <v>0</v>
      </c>
      <c r="L657" s="208" t="n">
        <v>59.07866438642924</v>
      </c>
      <c r="M657" s="208" t="n">
        <v>0</v>
      </c>
      <c r="N657" s="208" t="n">
        <v>0</v>
      </c>
      <c r="O657" s="208" t="n">
        <v>0</v>
      </c>
      <c r="P657" s="208" t="n">
        <v>0</v>
      </c>
      <c r="Q657" s="208" t="n">
        <v>0</v>
      </c>
      <c r="R657" s="208" t="n">
        <v>0</v>
      </c>
      <c r="S657" s="196" t="n"/>
      <c r="T657" s="179">
        <f>VLOOKUP(A657,'[6]Groupe de branches'!$Z$27:$AM$86,14,FALSE)</f>
        <v/>
      </c>
      <c r="U657" s="179">
        <f>VLOOKUP(D657,'[6]Groupe de branches'!$Z$27:$AM$86,14,FALSE)</f>
        <v/>
      </c>
      <c r="V657" s="179" t="n">
        <v>2017</v>
      </c>
      <c r="W657" s="179">
        <f>VLOOKUP(D657,'[6]Table corresp.'!$M$4:$S$63,7,FALSE)</f>
        <v/>
      </c>
      <c r="X657" s="197">
        <f>IFERROR(G657/SUMIFS('[6]Comp2016-2017 (3)'!$I$5:$I$289,'[6]Comp2016-2017 (3)'!$A$5:$A$289,A657,'[6]Comp2016-2017 (3)'!$R$5:$R$289,V657),0)</f>
        <v/>
      </c>
      <c r="Y657" s="209">
        <f>IFERROR(IF(RIGHT(F657,3)="Exp",VLOOKUP(F657,#REF!,2,FALSE),VLOOKUP(F657,#REF!,9,FALSE)),1)</f>
        <v/>
      </c>
      <c r="Z657" s="197">
        <f>Y657/SUMIFS($Y$4:$Y$1116,$V$4:$V$1116,V657,$A$4:$A$1116,A657)</f>
        <v/>
      </c>
      <c r="AA657" s="181">
        <f>X657*Z657</f>
        <v/>
      </c>
      <c r="AB657" s="183">
        <f>IFERROR(SUMIFS('[6]Comp2016-2017 (3)'!$G$5:$G$289,'[6]Comp2016-2017 (3)'!$A$5:$A$289,A657,'[6]Comp2016-2017 (3)'!$R$5:$R$289,V657)*AA657/SUMIFS($AA$4:$AA$1116,$A$4:$A$1116,A657,$V$4:$V$1116,V657),0)</f>
        <v/>
      </c>
      <c r="AC657" s="183">
        <f>IF($W657=AC$3,$AB657,IF(NOT($W657=0),"",SUMIFS('Source traité'!AC$4:AC$1116,'Source traité'!$A$4:$A$1116,$D657,'Source traité'!$V$4:$V$1116,$V657)/SUMIFS('[6]Comp2016-2017 (3)'!$G$5:$G$289,'[6]Comp2016-2017 (3)'!$A$5:$A$289,$D657,'[6]Comp2016-2017 (3)'!$R$5:$R$289,$V657)*$AB657))</f>
        <v/>
      </c>
      <c r="AD657" s="183">
        <f>IF($W657=AD$3,$AB657,IF(NOT($W657=0),"",SUMIFS('Source traité'!AD$4:AD$1116,'Source traité'!$A$4:$A$1116,$D657,'Source traité'!$V$4:$V$1116,$V657)/SUMIFS('[6]Comp2016-2017 (3)'!$G$5:$G$289,'[6]Comp2016-2017 (3)'!$A$5:$A$289,$D657,'[6]Comp2016-2017 (3)'!$R$5:$R$289,$V657)*$AB657))</f>
        <v/>
      </c>
      <c r="AE657" s="183">
        <f>IF($W657=AE$3,$AB657,IF(NOT($W657=0),"",SUMIFS('Source traité'!AE$4:AE$1116,'Source traité'!$A$4:$A$1116,$D657,'Source traité'!$V$4:$V$1116,$V657)/SUMIFS('[6]Comp2016-2017 (3)'!$G$5:$G$289,'[6]Comp2016-2017 (3)'!$A$5:$A$289,$D657,'[6]Comp2016-2017 (3)'!$R$5:$R$289,$V657)*$AB657))</f>
        <v/>
      </c>
      <c r="AF657" s="183">
        <f>IF($W657=AF$3,$AB657,IF(NOT($W657=0),"",SUMIFS('Source traité'!AF$4:AF$1116,'Source traité'!$A$4:$A$1116,$D657,'Source traité'!$V$4:$V$1116,$V657)/SUMIFS('[6]Comp2016-2017 (3)'!$G$5:$G$289,'[6]Comp2016-2017 (3)'!$A$5:$A$289,$D657,'[6]Comp2016-2017 (3)'!$R$5:$R$289,$V657)*$AB657))</f>
        <v/>
      </c>
      <c r="AG657" s="183">
        <f>IF($W657=AG$3,$AB657,IF(NOT($W657=0),"",SUMIFS('Source traité'!AG$4:AG$1116,'Source traité'!$A$4:$A$1116,$D657,'Source traité'!$V$4:$V$1116,$V657)/SUMIFS('[6]Comp2016-2017 (3)'!$G$5:$G$289,'[6]Comp2016-2017 (3)'!$A$5:$A$289,$D657,'[6]Comp2016-2017 (3)'!$R$5:$R$289,$V657)*$AB657))</f>
        <v/>
      </c>
      <c r="AH657" s="183">
        <f>IF($W657=AH$3,$AB657,IF(NOT($W657=0),"",SUMIFS('Source traité'!AH$4:AH$1116,'Source traité'!$A$4:$A$1116,$D657,'Source traité'!$V$4:$V$1116,$V657)/SUMIFS('[6]Comp2016-2017 (3)'!$G$5:$G$289,'[6]Comp2016-2017 (3)'!$A$5:$A$289,$D657,'[6]Comp2016-2017 (3)'!$R$5:$R$289,$V657)*$AB657))</f>
        <v/>
      </c>
      <c r="AI657" s="183">
        <f>IF($W657=AI$3,$AB657,IF(NOT($W657=0),"",SUMIFS('Source traité'!AI$4:AI$1116,'Source traité'!$A$4:$A$1116,$D657,'Source traité'!$V$4:$V$1116,$V657)/SUMIFS('[6]Comp2016-2017 (3)'!$G$5:$G$289,'[6]Comp2016-2017 (3)'!$A$5:$A$289,$D657,'[6]Comp2016-2017 (3)'!$R$5:$R$289,$V657)*$AB657))</f>
        <v/>
      </c>
      <c r="AJ657" s="183">
        <f>IF($W657=AJ$3,$AB657,IF(NOT($W657=0),"",SUMIFS('Source traité'!AJ$4:AJ$1116,'Source traité'!$A$4:$A$1116,$D657,'Source traité'!$V$4:$V$1116,$V657)/SUMIFS('[6]Comp2016-2017 (3)'!$G$5:$G$289,'[6]Comp2016-2017 (3)'!$A$5:$A$289,$D657,'[6]Comp2016-2017 (3)'!$R$5:$R$289,$V657)*$AB657))</f>
        <v/>
      </c>
      <c r="AK657" s="183">
        <f>SUM(AC657:AJ657)-AB657</f>
        <v/>
      </c>
      <c r="AL657" s="179">
        <f>IF(A657=D657,"remplir à la main","")</f>
        <v/>
      </c>
      <c r="AM657" s="179">
        <f>VLOOKUP(A657,'[6]Table corresp.'!$M$4:$U$63,8,FALSE)</f>
        <v/>
      </c>
      <c r="AN657" s="179">
        <f>VLOOKUP(D657,'[6]Table corresp.'!$M$4:$U$63,9,FALSE)</f>
        <v/>
      </c>
    </row>
    <row r="658" hidden="1">
      <c r="A658" s="179" t="inlineStr">
        <is>
          <t>49 - Electricité et chaleur issues de la combustion de bois</t>
        </is>
      </c>
      <c r="B658" s="179">
        <f>VLOOKUP(LEFT(A658,3),'[6]Table corresp.'!$A$4:$D$63,3,FALSE)</f>
        <v/>
      </c>
      <c r="C658" s="179">
        <f>VLOOKUP(A658,'[6]Table corresp.'!$M$4:$P$63,4,FALSE)</f>
        <v/>
      </c>
      <c r="D658" s="179" t="inlineStr">
        <is>
          <t>Consommation finale</t>
        </is>
      </c>
      <c r="E658" s="179">
        <f>VLOOKUP(LEFT(D658,3),'[6]Table corresp.'!$A$4:$D$63,4,FALSE)</f>
        <v/>
      </c>
      <c r="F658" s="179">
        <f>LEFT(A658,3)&amp;" - "&amp;LEFT(D658,3)</f>
        <v/>
      </c>
      <c r="G658" s="208" t="n">
        <v>1967057.384262218</v>
      </c>
      <c r="H658" s="208" t="n">
        <v>0</v>
      </c>
      <c r="I658" s="208" t="n">
        <v>1967057.384272364</v>
      </c>
      <c r="J658" s="208" t="n">
        <v>0</v>
      </c>
      <c r="K658" s="208" t="n">
        <v>0</v>
      </c>
      <c r="L658" s="208" t="n">
        <v>0</v>
      </c>
      <c r="M658" s="208" t="n">
        <v>0</v>
      </c>
      <c r="N658" s="208" t="n">
        <v>0</v>
      </c>
      <c r="O658" s="208" t="n">
        <v>0</v>
      </c>
      <c r="P658" s="208" t="n">
        <v>5393.131541511782</v>
      </c>
      <c r="Q658" s="208" t="n">
        <v>0</v>
      </c>
      <c r="R658" s="208" t="n">
        <v>5393.131541511782</v>
      </c>
      <c r="S658" s="196" t="inlineStr">
        <is>
          <t>BE</t>
        </is>
      </c>
      <c r="T658" s="179">
        <f>VLOOKUP(A658,'[6]Groupe de branches'!$Z$27:$AM$86,14,FALSE)</f>
        <v/>
      </c>
      <c r="U658" s="179">
        <f>VLOOKUP(D658,'[6]Groupe de branches'!$Z$27:$AM$86,14,FALSE)</f>
        <v/>
      </c>
      <c r="V658" s="179" t="n">
        <v>2017</v>
      </c>
      <c r="W658" s="179">
        <f>VLOOKUP(D658,'[6]Table corresp.'!$M$4:$S$63,7,FALSE)</f>
        <v/>
      </c>
      <c r="X658" s="197">
        <f>IFERROR(G658/SUMIFS('[6]Comp2016-2017 (3)'!$I$5:$I$289,'[6]Comp2016-2017 (3)'!$A$5:$A$289,A658,'[6]Comp2016-2017 (3)'!$R$5:$R$289,V658),0)</f>
        <v/>
      </c>
      <c r="Y658" s="209">
        <f>IFERROR(IF(RIGHT(F658,3)="Exp",VLOOKUP(F658,#REF!,2,FALSE),VLOOKUP(F658,#REF!,9,FALSE)),1)</f>
        <v/>
      </c>
      <c r="Z658" s="197">
        <f>Y658/SUMIFS($Y$4:$Y$1116,$V$4:$V$1116,V658,$A$4:$A$1116,A658)</f>
        <v/>
      </c>
      <c r="AA658" s="181">
        <f>X658*Z658</f>
        <v/>
      </c>
      <c r="AB658" s="183">
        <f>IFERROR(SUMIFS('[6]Comp2016-2017 (3)'!$G$5:$G$289,'[6]Comp2016-2017 (3)'!$A$5:$A$289,A658,'[6]Comp2016-2017 (3)'!$R$5:$R$289,V658)*AA658/SUMIFS($AA$4:$AA$1116,$A$4:$A$1116,A658,$V$4:$V$1116,V658),0)</f>
        <v/>
      </c>
      <c r="AC658" s="183">
        <f>IF($W658=AC$3,$AB658,IF(NOT($W658=0),"",SUMIFS('Source traité'!AC$4:AC$1116,'Source traité'!$A$4:$A$1116,$D658,'Source traité'!$V$4:$V$1116,$V658)/SUMIFS('[6]Comp2016-2017 (3)'!$G$5:$G$289,'[6]Comp2016-2017 (3)'!$A$5:$A$289,$D658,'[6]Comp2016-2017 (3)'!$R$5:$R$289,$V658)*$AB658))</f>
        <v/>
      </c>
      <c r="AD658" s="183">
        <f>IF($W658=AD$3,$AB658,IF(NOT($W658=0),"",SUMIFS('Source traité'!AD$4:AD$1116,'Source traité'!$A$4:$A$1116,$D658,'Source traité'!$V$4:$V$1116,$V658)/SUMIFS('[6]Comp2016-2017 (3)'!$G$5:$G$289,'[6]Comp2016-2017 (3)'!$A$5:$A$289,$D658,'[6]Comp2016-2017 (3)'!$R$5:$R$289,$V658)*$AB658))</f>
        <v/>
      </c>
      <c r="AE658" s="183">
        <f>IF($W658=AE$3,$AB658,IF(NOT($W658=0),"",SUMIFS('Source traité'!AE$4:AE$1116,'Source traité'!$A$4:$A$1116,$D658,'Source traité'!$V$4:$V$1116,$V658)/SUMIFS('[6]Comp2016-2017 (3)'!$G$5:$G$289,'[6]Comp2016-2017 (3)'!$A$5:$A$289,$D658,'[6]Comp2016-2017 (3)'!$R$5:$R$289,$V658)*$AB658))</f>
        <v/>
      </c>
      <c r="AF658" s="183">
        <f>IF($W658=AF$3,$AB658,IF(NOT($W658=0),"",SUMIFS('Source traité'!AF$4:AF$1116,'Source traité'!$A$4:$A$1116,$D658,'Source traité'!$V$4:$V$1116,$V658)/SUMIFS('[6]Comp2016-2017 (3)'!$G$5:$G$289,'[6]Comp2016-2017 (3)'!$A$5:$A$289,$D658,'[6]Comp2016-2017 (3)'!$R$5:$R$289,$V658)*$AB658))</f>
        <v/>
      </c>
      <c r="AG658" s="183">
        <f>IF($W658=AG$3,$AB658,IF(NOT($W658=0),"",SUMIFS('Source traité'!AG$4:AG$1116,'Source traité'!$A$4:$A$1116,$D658,'Source traité'!$V$4:$V$1116,$V658)/SUMIFS('[6]Comp2016-2017 (3)'!$G$5:$G$289,'[6]Comp2016-2017 (3)'!$A$5:$A$289,$D658,'[6]Comp2016-2017 (3)'!$R$5:$R$289,$V658)*$AB658))</f>
        <v/>
      </c>
      <c r="AH658" s="183">
        <f>IF($W658=AH$3,$AB658,IF(NOT($W658=0),"",SUMIFS('Source traité'!AH$4:AH$1116,'Source traité'!$A$4:$A$1116,$D658,'Source traité'!$V$4:$V$1116,$V658)/SUMIFS('[6]Comp2016-2017 (3)'!$G$5:$G$289,'[6]Comp2016-2017 (3)'!$A$5:$A$289,$D658,'[6]Comp2016-2017 (3)'!$R$5:$R$289,$V658)*$AB658))</f>
        <v/>
      </c>
      <c r="AI658" s="183">
        <f>IF($W658=AI$3,$AB658,IF(NOT($W658=0),"",SUMIFS('Source traité'!AI$4:AI$1116,'Source traité'!$A$4:$A$1116,$D658,'Source traité'!$V$4:$V$1116,$V658)/SUMIFS('[6]Comp2016-2017 (3)'!$G$5:$G$289,'[6]Comp2016-2017 (3)'!$A$5:$A$289,$D658,'[6]Comp2016-2017 (3)'!$R$5:$R$289,$V658)*$AB658))</f>
        <v/>
      </c>
      <c r="AJ658" s="183">
        <f>IF($W658=AJ$3,$AB658,IF(NOT($W658=0),"",SUMIFS('Source traité'!AJ$4:AJ$1116,'Source traité'!$A$4:$A$1116,$D658,'Source traité'!$V$4:$V$1116,$V658)/SUMIFS('[6]Comp2016-2017 (3)'!$G$5:$G$289,'[6]Comp2016-2017 (3)'!$A$5:$A$289,$D658,'[6]Comp2016-2017 (3)'!$R$5:$R$289,$V658)*$AB658))</f>
        <v/>
      </c>
      <c r="AK658" s="183">
        <f>SUM(AC658:AJ658)-AB658</f>
        <v/>
      </c>
      <c r="AL658" s="179">
        <f>IF(A658=D658,"remplir à la main","")</f>
        <v/>
      </c>
      <c r="AM658" s="179">
        <f>VLOOKUP(A658,'[6]Table corresp.'!$M$4:$U$63,8,FALSE)</f>
        <v/>
      </c>
      <c r="AN658" s="179">
        <f>VLOOKUP(D658,'[6]Table corresp.'!$M$4:$U$63,9,FALSE)</f>
        <v/>
      </c>
    </row>
    <row r="659" hidden="1">
      <c r="A659" s="179" t="inlineStr">
        <is>
          <t>50 - Bois recyclés</t>
        </is>
      </c>
      <c r="B659" s="179">
        <f>VLOOKUP(LEFT(A659,3),'[6]Table corresp.'!$A$4:$D$63,3,FALSE)</f>
        <v/>
      </c>
      <c r="C659" s="179">
        <f>VLOOKUP(A659,'[6]Table corresp.'!$M$4:$P$63,4,FALSE)</f>
        <v/>
      </c>
      <c r="D659" s="179" t="inlineStr">
        <is>
          <t>31 - Placages et panneaux à base de bois</t>
        </is>
      </c>
      <c r="E659" s="179">
        <f>VLOOKUP(LEFT(D659,3),'[6]Table corresp.'!$A$4:$D$63,4,FALSE)</f>
        <v/>
      </c>
      <c r="F659" s="179">
        <f>LEFT(A659,3)&amp;" - "&amp;LEFT(D659,3)</f>
        <v/>
      </c>
      <c r="G659" s="208" t="n">
        <v>10367.49717431427</v>
      </c>
      <c r="H659" s="208" t="n">
        <v>0</v>
      </c>
      <c r="I659" s="208" t="n">
        <v>10367.49717716516</v>
      </c>
      <c r="J659" s="208" t="n">
        <v>0</v>
      </c>
      <c r="K659" s="208" t="n">
        <v>0</v>
      </c>
      <c r="L659" s="208" t="n">
        <v>0</v>
      </c>
      <c r="M659" s="208" t="n">
        <v>0</v>
      </c>
      <c r="N659" s="208" t="n">
        <v>0</v>
      </c>
      <c r="O659" s="208" t="n">
        <v>0</v>
      </c>
      <c r="P659" s="208" t="n">
        <v>846.6130712846241</v>
      </c>
      <c r="Q659" s="208" t="n">
        <v>0</v>
      </c>
      <c r="R659" s="208" t="n">
        <v>846.6130712846241</v>
      </c>
      <c r="S659" s="196" t="inlineStr">
        <is>
          <t>BI</t>
        </is>
      </c>
      <c r="T659" s="179">
        <f>VLOOKUP(A659,'[6]Groupe de branches'!$Z$27:$AM$86,14,FALSE)</f>
        <v/>
      </c>
      <c r="U659" s="179">
        <f>VLOOKUP(D659,'[6]Groupe de branches'!$Z$27:$AM$86,14,FALSE)</f>
        <v/>
      </c>
      <c r="V659" s="179" t="n">
        <v>2017</v>
      </c>
      <c r="W659" s="179">
        <f>VLOOKUP(D659,'[6]Table corresp.'!$M$4:$S$63,7,FALSE)</f>
        <v/>
      </c>
      <c r="X659" s="197">
        <f>IFERROR(G659/SUMIFS('[6]Comp2016-2017 (3)'!$I$5:$I$289,'[6]Comp2016-2017 (3)'!$A$5:$A$289,A659,'[6]Comp2016-2017 (3)'!$R$5:$R$289,V659),0)</f>
        <v/>
      </c>
      <c r="Y659" s="209">
        <f>IFERROR(IF(RIGHT(F659,3)="Exp",VLOOKUP(F659,#REF!,2,FALSE),VLOOKUP(F659,#REF!,9,FALSE)),1)</f>
        <v/>
      </c>
      <c r="Z659" s="197">
        <f>Y659/SUMIFS($Y$4:$Y$1116,$V$4:$V$1116,V659,$A$4:$A$1116,A659)</f>
        <v/>
      </c>
      <c r="AA659" s="181">
        <f>X659*Z659</f>
        <v/>
      </c>
      <c r="AB659" s="183">
        <f>IFERROR(SUMIFS('[6]Comp2016-2017 (3)'!$G$5:$G$289,'[6]Comp2016-2017 (3)'!$A$5:$A$289,A659,'[6]Comp2016-2017 (3)'!$R$5:$R$289,V659)*AA659/SUMIFS($AA$4:$AA$1116,$A$4:$A$1116,A659,$V$4:$V$1116,V659),0)</f>
        <v/>
      </c>
      <c r="AC659" s="183">
        <f>IF($W659=AC$3,$AB659,IF(NOT($W659=0),"",SUMIFS('Source traité'!AC$4:AC$1116,'Source traité'!$A$4:$A$1116,$D659,'Source traité'!$V$4:$V$1116,$V659)/SUMIFS('[6]Comp2016-2017 (3)'!$G$5:$G$289,'[6]Comp2016-2017 (3)'!$A$5:$A$289,$D659,'[6]Comp2016-2017 (3)'!$R$5:$R$289,$V659)*$AB659))</f>
        <v/>
      </c>
      <c r="AD659" s="183">
        <f>IF($W659=AD$3,$AB659,IF(NOT($W659=0),"",SUMIFS('Source traité'!AD$4:AD$1116,'Source traité'!$A$4:$A$1116,$D659,'Source traité'!$V$4:$V$1116,$V659)/SUMIFS('[6]Comp2016-2017 (3)'!$G$5:$G$289,'[6]Comp2016-2017 (3)'!$A$5:$A$289,$D659,'[6]Comp2016-2017 (3)'!$R$5:$R$289,$V659)*$AB659))</f>
        <v/>
      </c>
      <c r="AE659" s="183">
        <f>IF($W659=AE$3,$AB659,IF(NOT($W659=0),"",SUMIFS('Source traité'!AE$4:AE$1116,'Source traité'!$A$4:$A$1116,$D659,'Source traité'!$V$4:$V$1116,$V659)/SUMIFS('[6]Comp2016-2017 (3)'!$G$5:$G$289,'[6]Comp2016-2017 (3)'!$A$5:$A$289,$D659,'[6]Comp2016-2017 (3)'!$R$5:$R$289,$V659)*$AB659))</f>
        <v/>
      </c>
      <c r="AF659" s="183">
        <f>IF($W659=AF$3,$AB659,IF(NOT($W659=0),"",SUMIFS('Source traité'!AF$4:AF$1116,'Source traité'!$A$4:$A$1116,$D659,'Source traité'!$V$4:$V$1116,$V659)/SUMIFS('[6]Comp2016-2017 (3)'!$G$5:$G$289,'[6]Comp2016-2017 (3)'!$A$5:$A$289,$D659,'[6]Comp2016-2017 (3)'!$R$5:$R$289,$V659)*$AB659))</f>
        <v/>
      </c>
      <c r="AG659" s="183">
        <f>IF($W659=AG$3,$AB659,IF(NOT($W659=0),"",SUMIFS('Source traité'!AG$4:AG$1116,'Source traité'!$A$4:$A$1116,$D659,'Source traité'!$V$4:$V$1116,$V659)/SUMIFS('[6]Comp2016-2017 (3)'!$G$5:$G$289,'[6]Comp2016-2017 (3)'!$A$5:$A$289,$D659,'[6]Comp2016-2017 (3)'!$R$5:$R$289,$V659)*$AB659))</f>
        <v/>
      </c>
      <c r="AH659" s="183">
        <f>IF($W659=AH$3,$AB659,IF(NOT($W659=0),"",SUMIFS('Source traité'!AH$4:AH$1116,'Source traité'!$A$4:$A$1116,$D659,'Source traité'!$V$4:$V$1116,$V659)/SUMIFS('[6]Comp2016-2017 (3)'!$G$5:$G$289,'[6]Comp2016-2017 (3)'!$A$5:$A$289,$D659,'[6]Comp2016-2017 (3)'!$R$5:$R$289,$V659)*$AB659))</f>
        <v/>
      </c>
      <c r="AI659" s="183">
        <f>IF($W659=AI$3,$AB659,IF(NOT($W659=0),"",SUMIFS('Source traité'!AI$4:AI$1116,'Source traité'!$A$4:$A$1116,$D659,'Source traité'!$V$4:$V$1116,$V659)/SUMIFS('[6]Comp2016-2017 (3)'!$G$5:$G$289,'[6]Comp2016-2017 (3)'!$A$5:$A$289,$D659,'[6]Comp2016-2017 (3)'!$R$5:$R$289,$V659)*$AB659))</f>
        <v/>
      </c>
      <c r="AJ659" s="183">
        <f>IF($W659=AJ$3,$AB659,IF(NOT($W659=0),"",SUMIFS('Source traité'!AJ$4:AJ$1116,'Source traité'!$A$4:$A$1116,$D659,'Source traité'!$V$4:$V$1116,$V659)/SUMIFS('[6]Comp2016-2017 (3)'!$G$5:$G$289,'[6]Comp2016-2017 (3)'!$A$5:$A$289,$D659,'[6]Comp2016-2017 (3)'!$R$5:$R$289,$V659)*$AB659))</f>
        <v/>
      </c>
      <c r="AK659" s="183">
        <f>SUM(AC659:AJ659)-AB659</f>
        <v/>
      </c>
      <c r="AL659" s="179">
        <f>IF(A659=D659,"remplir à la main","")</f>
        <v/>
      </c>
      <c r="AM659" s="179">
        <f>VLOOKUP(A659,'[6]Table corresp.'!$M$4:$U$63,8,FALSE)</f>
        <v/>
      </c>
      <c r="AN659" s="179">
        <f>VLOOKUP(D659,'[6]Table corresp.'!$M$4:$U$63,9,FALSE)</f>
        <v/>
      </c>
    </row>
    <row r="660" hidden="1">
      <c r="A660" s="179" t="inlineStr">
        <is>
          <t>50 - Bois recyclés</t>
        </is>
      </c>
      <c r="B660" s="179">
        <f>VLOOKUP(LEFT(A660,3),'[6]Table corresp.'!$A$4:$D$63,3,FALSE)</f>
        <v/>
      </c>
      <c r="C660" s="179">
        <f>VLOOKUP(A660,'[6]Table corresp.'!$M$4:$P$63,4,FALSE)</f>
        <v/>
      </c>
      <c r="D660" s="179" t="inlineStr">
        <is>
          <t>49 - Electricité et chaleur issues de la combustion de bois</t>
        </is>
      </c>
      <c r="E660" s="179">
        <f>VLOOKUP(LEFT(D660,3),'[6]Table corresp.'!$A$4:$D$63,4,FALSE)</f>
        <v/>
      </c>
      <c r="F660" s="179">
        <f>LEFT(A660,3)&amp;" - "&amp;LEFT(D660,3)</f>
        <v/>
      </c>
      <c r="G660" s="208" t="n">
        <v>64321.70482229047</v>
      </c>
      <c r="H660" s="208" t="n">
        <v>0</v>
      </c>
      <c r="I660" s="208" t="n">
        <v>64321.70483997793</v>
      </c>
      <c r="J660" s="208" t="n">
        <v>0</v>
      </c>
      <c r="K660" s="208" t="n">
        <v>0</v>
      </c>
      <c r="L660" s="208" t="n">
        <v>0</v>
      </c>
      <c r="M660" s="208" t="n">
        <v>0</v>
      </c>
      <c r="N660" s="208" t="n">
        <v>0</v>
      </c>
      <c r="O660" s="208" t="n">
        <v>0</v>
      </c>
      <c r="P660" s="208" t="n">
        <v>1328.610583013307</v>
      </c>
      <c r="Q660" s="208" t="n">
        <v>0</v>
      </c>
      <c r="R660" s="208" t="n">
        <v>1328.610583013307</v>
      </c>
      <c r="S660" s="196" t="inlineStr">
        <is>
          <t>BE</t>
        </is>
      </c>
      <c r="T660" s="179">
        <f>VLOOKUP(A660,'[6]Groupe de branches'!$Z$27:$AM$86,14,FALSE)</f>
        <v/>
      </c>
      <c r="U660" s="179">
        <f>VLOOKUP(D660,'[6]Groupe de branches'!$Z$27:$AM$86,14,FALSE)</f>
        <v/>
      </c>
      <c r="V660" s="179" t="n">
        <v>2017</v>
      </c>
      <c r="W660" s="179">
        <f>VLOOKUP(D660,'[6]Table corresp.'!$M$4:$S$63,7,FALSE)</f>
        <v/>
      </c>
      <c r="X660" s="197">
        <f>IFERROR(G660/SUMIFS('[6]Comp2016-2017 (3)'!$I$5:$I$289,'[6]Comp2016-2017 (3)'!$A$5:$A$289,A660,'[6]Comp2016-2017 (3)'!$R$5:$R$289,V660),0)</f>
        <v/>
      </c>
      <c r="Y660" s="209">
        <f>IFERROR(IF(RIGHT(F660,3)="Exp",VLOOKUP(F660,#REF!,2,FALSE),VLOOKUP(F660,#REF!,9,FALSE)),1)</f>
        <v/>
      </c>
      <c r="Z660" s="197">
        <f>Y660/SUMIFS($Y$4:$Y$1116,$V$4:$V$1116,V660,$A$4:$A$1116,A660)</f>
        <v/>
      </c>
      <c r="AA660" s="181">
        <f>X660*Z660</f>
        <v/>
      </c>
      <c r="AB660" s="183">
        <f>IFERROR(SUMIFS('[6]Comp2016-2017 (3)'!$G$5:$G$289,'[6]Comp2016-2017 (3)'!$A$5:$A$289,A660,'[6]Comp2016-2017 (3)'!$R$5:$R$289,V660)*AA660/SUMIFS($AA$4:$AA$1116,$A$4:$A$1116,A660,$V$4:$V$1116,V660),0)</f>
        <v/>
      </c>
      <c r="AC660" s="183">
        <f>IF($W660=AC$3,$AB660,IF(NOT($W660=0),"",SUMIFS('Source traité'!AC$4:AC$1116,'Source traité'!$A$4:$A$1116,$D660,'Source traité'!$V$4:$V$1116,$V660)/SUMIFS('[6]Comp2016-2017 (3)'!$G$5:$G$289,'[6]Comp2016-2017 (3)'!$A$5:$A$289,$D660,'[6]Comp2016-2017 (3)'!$R$5:$R$289,$V660)*$AB660))</f>
        <v/>
      </c>
      <c r="AD660" s="183">
        <f>IF($W660=AD$3,$AB660,IF(NOT($W660=0),"",SUMIFS('Source traité'!AD$4:AD$1116,'Source traité'!$A$4:$A$1116,$D660,'Source traité'!$V$4:$V$1116,$V660)/SUMIFS('[6]Comp2016-2017 (3)'!$G$5:$G$289,'[6]Comp2016-2017 (3)'!$A$5:$A$289,$D660,'[6]Comp2016-2017 (3)'!$R$5:$R$289,$V660)*$AB660))</f>
        <v/>
      </c>
      <c r="AE660" s="183">
        <f>IF($W660=AE$3,$AB660,IF(NOT($W660=0),"",SUMIFS('Source traité'!AE$4:AE$1116,'Source traité'!$A$4:$A$1116,$D660,'Source traité'!$V$4:$V$1116,$V660)/SUMIFS('[6]Comp2016-2017 (3)'!$G$5:$G$289,'[6]Comp2016-2017 (3)'!$A$5:$A$289,$D660,'[6]Comp2016-2017 (3)'!$R$5:$R$289,$V660)*$AB660))</f>
        <v/>
      </c>
      <c r="AF660" s="183">
        <f>IF($W660=AF$3,$AB660,IF(NOT($W660=0),"",SUMIFS('Source traité'!AF$4:AF$1116,'Source traité'!$A$4:$A$1116,$D660,'Source traité'!$V$4:$V$1116,$V660)/SUMIFS('[6]Comp2016-2017 (3)'!$G$5:$G$289,'[6]Comp2016-2017 (3)'!$A$5:$A$289,$D660,'[6]Comp2016-2017 (3)'!$R$5:$R$289,$V660)*$AB660))</f>
        <v/>
      </c>
      <c r="AG660" s="183">
        <f>IF($W660=AG$3,$AB660,IF(NOT($W660=0),"",SUMIFS('Source traité'!AG$4:AG$1116,'Source traité'!$A$4:$A$1116,$D660,'Source traité'!$V$4:$V$1116,$V660)/SUMIFS('[6]Comp2016-2017 (3)'!$G$5:$G$289,'[6]Comp2016-2017 (3)'!$A$5:$A$289,$D660,'[6]Comp2016-2017 (3)'!$R$5:$R$289,$V660)*$AB660))</f>
        <v/>
      </c>
      <c r="AH660" s="183">
        <f>IF($W660=AH$3,$AB660,IF(NOT($W660=0),"",SUMIFS('Source traité'!AH$4:AH$1116,'Source traité'!$A$4:$A$1116,$D660,'Source traité'!$V$4:$V$1116,$V660)/SUMIFS('[6]Comp2016-2017 (3)'!$G$5:$G$289,'[6]Comp2016-2017 (3)'!$A$5:$A$289,$D660,'[6]Comp2016-2017 (3)'!$R$5:$R$289,$V660)*$AB660))</f>
        <v/>
      </c>
      <c r="AI660" s="183">
        <f>IF($W660=AI$3,$AB660,IF(NOT($W660=0),"",SUMIFS('Source traité'!AI$4:AI$1116,'Source traité'!$A$4:$A$1116,$D660,'Source traité'!$V$4:$V$1116,$V660)/SUMIFS('[6]Comp2016-2017 (3)'!$G$5:$G$289,'[6]Comp2016-2017 (3)'!$A$5:$A$289,$D660,'[6]Comp2016-2017 (3)'!$R$5:$R$289,$V660)*$AB660))</f>
        <v/>
      </c>
      <c r="AJ660" s="183">
        <f>IF($W660=AJ$3,$AB660,IF(NOT($W660=0),"",SUMIFS('Source traité'!AJ$4:AJ$1116,'Source traité'!$A$4:$A$1116,$D660,'Source traité'!$V$4:$V$1116,$V660)/SUMIFS('[6]Comp2016-2017 (3)'!$G$5:$G$289,'[6]Comp2016-2017 (3)'!$A$5:$A$289,$D660,'[6]Comp2016-2017 (3)'!$R$5:$R$289,$V660)*$AB660))</f>
        <v/>
      </c>
      <c r="AK660" s="183">
        <f>SUM(AC660:AJ660)-AB660</f>
        <v/>
      </c>
      <c r="AL660" s="179">
        <f>IF(A660=D660,"remplir à la main","")</f>
        <v/>
      </c>
      <c r="AM660" s="179">
        <f>VLOOKUP(A660,'[6]Table corresp.'!$M$4:$U$63,8,FALSE)</f>
        <v/>
      </c>
      <c r="AN660" s="179">
        <f>VLOOKUP(D660,'[6]Table corresp.'!$M$4:$U$63,9,FALSE)</f>
        <v/>
      </c>
    </row>
    <row r="661" hidden="1">
      <c r="A661" s="179" t="inlineStr">
        <is>
          <t>50 - Bois recyclés</t>
        </is>
      </c>
      <c r="B661" s="179">
        <f>VLOOKUP(LEFT(A661,3),'[6]Table corresp.'!$A$4:$D$63,3,FALSE)</f>
        <v/>
      </c>
      <c r="C661" s="179">
        <f>VLOOKUP(A661,'[6]Table corresp.'!$M$4:$P$63,4,FALSE)</f>
        <v/>
      </c>
      <c r="D661" s="179" t="inlineStr">
        <is>
          <t>50 - Bois recyclés</t>
        </is>
      </c>
      <c r="E661" s="179">
        <f>VLOOKUP(LEFT(D661,3),'[6]Table corresp.'!$A$4:$D$63,4,FALSE)</f>
        <v/>
      </c>
      <c r="F661" s="179">
        <f>LEFT(A661,3)&amp;" - "&amp;LEFT(D661,3)</f>
        <v/>
      </c>
      <c r="G661" s="208" t="n">
        <v>11957.54606811945</v>
      </c>
      <c r="H661" s="208" t="n">
        <v>0</v>
      </c>
      <c r="I661" s="208" t="n">
        <v>11957.54607140759</v>
      </c>
      <c r="J661" s="208" t="n">
        <v>0</v>
      </c>
      <c r="K661" s="208" t="n">
        <v>0</v>
      </c>
      <c r="L661" s="208" t="n">
        <v>0</v>
      </c>
      <c r="M661" s="208" t="n">
        <v>0</v>
      </c>
      <c r="N661" s="208" t="n">
        <v>0</v>
      </c>
      <c r="O661" s="208" t="n">
        <v>0</v>
      </c>
      <c r="P661" s="208" t="n">
        <v>0</v>
      </c>
      <c r="Q661" s="208" t="n">
        <v>0</v>
      </c>
      <c r="R661" s="208" t="n">
        <v>0</v>
      </c>
      <c r="S661" s="196" t="n"/>
      <c r="T661" s="179">
        <f>VLOOKUP(A661,'[6]Groupe de branches'!$Z$27:$AM$86,14,FALSE)</f>
        <v/>
      </c>
      <c r="U661" s="179">
        <f>VLOOKUP(D661,'[6]Groupe de branches'!$Z$27:$AM$86,14,FALSE)</f>
        <v/>
      </c>
      <c r="V661" s="179" t="n">
        <v>2017</v>
      </c>
      <c r="W661" s="179">
        <f>VLOOKUP(D661,'[6]Table corresp.'!$M$4:$S$63,7,FALSE)</f>
        <v/>
      </c>
      <c r="X661" s="197">
        <f>IFERROR(G661/SUMIFS('[6]Comp2016-2017 (3)'!$I$5:$I$289,'[6]Comp2016-2017 (3)'!$A$5:$A$289,A661,'[6]Comp2016-2017 (3)'!$R$5:$R$289,V661),0)</f>
        <v/>
      </c>
      <c r="Y661" s="209">
        <f>IFERROR(IF(RIGHT(F661,3)="Exp",VLOOKUP(F661,#REF!,2,FALSE),VLOOKUP(F661,#REF!,9,FALSE)),1)</f>
        <v/>
      </c>
      <c r="Z661" s="197">
        <f>Y661/SUMIFS($Y$4:$Y$1116,$V$4:$V$1116,V661,$A$4:$A$1116,A661)</f>
        <v/>
      </c>
      <c r="AA661" s="181">
        <f>X661*Z661</f>
        <v/>
      </c>
      <c r="AB661" s="183">
        <f>IFERROR(SUMIFS('[6]Comp2016-2017 (3)'!$G$5:$G$289,'[6]Comp2016-2017 (3)'!$A$5:$A$289,A661,'[6]Comp2016-2017 (3)'!$R$5:$R$289,V661)*AA661/SUMIFS($AA$4:$AA$1116,$A$4:$A$1116,A661,$V$4:$V$1116,V661),0)</f>
        <v/>
      </c>
      <c r="AJ661" s="201">
        <f>AB661</f>
        <v/>
      </c>
      <c r="AK661" s="183">
        <f>SUM(AC661:AJ661)-AB661</f>
        <v/>
      </c>
      <c r="AL661" s="179">
        <f>IF(A661=D661,"remplir à la main","")</f>
        <v/>
      </c>
      <c r="AM661" s="179">
        <f>VLOOKUP(A661,'[6]Table corresp.'!$M$4:$U$63,8,FALSE)</f>
        <v/>
      </c>
      <c r="AN661" s="179">
        <f>VLOOKUP(D661,'[6]Table corresp.'!$M$4:$U$63,9,FALSE)</f>
        <v/>
      </c>
    </row>
    <row r="662" hidden="1">
      <c r="A662" s="179" t="inlineStr">
        <is>
          <t>50 - Bois recyclés</t>
        </is>
      </c>
      <c r="B662" s="179">
        <f>VLOOKUP(LEFT(A662,3),'[6]Table corresp.'!$A$4:$D$63,3,FALSE)</f>
        <v/>
      </c>
      <c r="C662" s="179">
        <f>VLOOKUP(A662,'[6]Table corresp.'!$M$4:$P$63,4,FALSE)</f>
        <v/>
      </c>
      <c r="D662" s="179" t="inlineStr">
        <is>
          <t>Consommation finale</t>
        </is>
      </c>
      <c r="E662" s="179">
        <f>VLOOKUP(LEFT(D662,3),'[6]Table corresp.'!$A$4:$D$63,4,FALSE)</f>
        <v/>
      </c>
      <c r="F662" s="179">
        <f>LEFT(A662,3)&amp;" - "&amp;LEFT(D662,3)</f>
        <v/>
      </c>
      <c r="G662" s="208" t="n">
        <v>76411.25194671749</v>
      </c>
      <c r="H662" s="208" t="n">
        <v>0</v>
      </c>
      <c r="I662" s="208" t="n">
        <v>76411.25196772937</v>
      </c>
      <c r="J662" s="208" t="n">
        <v>0</v>
      </c>
      <c r="K662" s="208" t="n">
        <v>0</v>
      </c>
      <c r="L662" s="208" t="n">
        <v>0</v>
      </c>
      <c r="M662" s="208" t="n">
        <v>0</v>
      </c>
      <c r="N662" s="208" t="n">
        <v>0</v>
      </c>
      <c r="O662" s="208" t="n">
        <v>0</v>
      </c>
      <c r="P662" s="208" t="n">
        <v>2508.386254528031</v>
      </c>
      <c r="Q662" s="208" t="n">
        <v>0</v>
      </c>
      <c r="R662" s="208" t="n">
        <v>2508.386254528031</v>
      </c>
      <c r="S662" s="196" t="n"/>
      <c r="T662" s="179">
        <f>VLOOKUP(A662,'[6]Groupe de branches'!$Z$27:$AM$86,14,FALSE)</f>
        <v/>
      </c>
      <c r="U662" s="179">
        <f>VLOOKUP(D662,'[6]Groupe de branches'!$Z$27:$AM$86,14,FALSE)</f>
        <v/>
      </c>
      <c r="V662" s="179" t="n">
        <v>2017</v>
      </c>
      <c r="W662" s="179">
        <f>VLOOKUP(D662,'[6]Table corresp.'!$M$4:$S$63,7,FALSE)</f>
        <v/>
      </c>
      <c r="X662" s="197">
        <f>IFERROR(G662/SUMIFS('[6]Comp2016-2017 (3)'!$I$5:$I$289,'[6]Comp2016-2017 (3)'!$A$5:$A$289,A662,'[6]Comp2016-2017 (3)'!$R$5:$R$289,V662),0)</f>
        <v/>
      </c>
      <c r="Y662" s="209">
        <f>IFERROR(IF(RIGHT(F662,3)="Exp",VLOOKUP(F662,#REF!,2,FALSE),VLOOKUP(F662,#REF!,9,FALSE)),1)</f>
        <v/>
      </c>
      <c r="Z662" s="197">
        <f>Y662/SUMIFS($Y$4:$Y$1116,$V$4:$V$1116,V662,$A$4:$A$1116,A662)</f>
        <v/>
      </c>
      <c r="AA662" s="181">
        <f>X662*Z662</f>
        <v/>
      </c>
      <c r="AB662" s="183">
        <f>IFERROR(SUMIFS('[6]Comp2016-2017 (3)'!$G$5:$G$289,'[6]Comp2016-2017 (3)'!$A$5:$A$289,A662,'[6]Comp2016-2017 (3)'!$R$5:$R$289,V662)*AA662/SUMIFS($AA$4:$AA$1116,$A$4:$A$1116,A662,$V$4:$V$1116,V662),0)</f>
        <v/>
      </c>
      <c r="AC662" s="183">
        <f>IF($W662=AC$3,$AB662,IF(NOT($W662=0),"",SUMIFS('Source traité'!AC$4:AC$1116,'Source traité'!$A$4:$A$1116,$D662,'Source traité'!$V$4:$V$1116,$V662)/SUMIFS('[6]Comp2016-2017 (3)'!$G$5:$G$289,'[6]Comp2016-2017 (3)'!$A$5:$A$289,$D662,'[6]Comp2016-2017 (3)'!$R$5:$R$289,$V662)*$AB662))</f>
        <v/>
      </c>
      <c r="AD662" s="183">
        <f>IF($W662=AD$3,$AB662,IF(NOT($W662=0),"",SUMIFS('Source traité'!AD$4:AD$1116,'Source traité'!$A$4:$A$1116,$D662,'Source traité'!$V$4:$V$1116,$V662)/SUMIFS('[6]Comp2016-2017 (3)'!$G$5:$G$289,'[6]Comp2016-2017 (3)'!$A$5:$A$289,$D662,'[6]Comp2016-2017 (3)'!$R$5:$R$289,$V662)*$AB662))</f>
        <v/>
      </c>
      <c r="AE662" s="183">
        <f>IF($W662=AE$3,$AB662,IF(NOT($W662=0),"",SUMIFS('Source traité'!AE$4:AE$1116,'Source traité'!$A$4:$A$1116,$D662,'Source traité'!$V$4:$V$1116,$V662)/SUMIFS('[6]Comp2016-2017 (3)'!$G$5:$G$289,'[6]Comp2016-2017 (3)'!$A$5:$A$289,$D662,'[6]Comp2016-2017 (3)'!$R$5:$R$289,$V662)*$AB662))</f>
        <v/>
      </c>
      <c r="AF662" s="183">
        <f>IF($W662=AF$3,$AB662,IF(NOT($W662=0),"",SUMIFS('Source traité'!AF$4:AF$1116,'Source traité'!$A$4:$A$1116,$D662,'Source traité'!$V$4:$V$1116,$V662)/SUMIFS('[6]Comp2016-2017 (3)'!$G$5:$G$289,'[6]Comp2016-2017 (3)'!$A$5:$A$289,$D662,'[6]Comp2016-2017 (3)'!$R$5:$R$289,$V662)*$AB662))</f>
        <v/>
      </c>
      <c r="AG662" s="183">
        <f>IF($W662=AG$3,$AB662,IF(NOT($W662=0),"",SUMIFS('Source traité'!AG$4:AG$1116,'Source traité'!$A$4:$A$1116,$D662,'Source traité'!$V$4:$V$1116,$V662)/SUMIFS('[6]Comp2016-2017 (3)'!$G$5:$G$289,'[6]Comp2016-2017 (3)'!$A$5:$A$289,$D662,'[6]Comp2016-2017 (3)'!$R$5:$R$289,$V662)*$AB662))</f>
        <v/>
      </c>
      <c r="AH662" s="183">
        <f>IF($W662=AH$3,$AB662,IF(NOT($W662=0),"",SUMIFS('Source traité'!AH$4:AH$1116,'Source traité'!$A$4:$A$1116,$D662,'Source traité'!$V$4:$V$1116,$V662)/SUMIFS('[6]Comp2016-2017 (3)'!$G$5:$G$289,'[6]Comp2016-2017 (3)'!$A$5:$A$289,$D662,'[6]Comp2016-2017 (3)'!$R$5:$R$289,$V662)*$AB662))</f>
        <v/>
      </c>
      <c r="AI662" s="183">
        <f>IF($W662=AI$3,$AB662,IF(NOT($W662=0),"",SUMIFS('Source traité'!AI$4:AI$1116,'Source traité'!$A$4:$A$1116,$D662,'Source traité'!$V$4:$V$1116,$V662)/SUMIFS('[6]Comp2016-2017 (3)'!$G$5:$G$289,'[6]Comp2016-2017 (3)'!$A$5:$A$289,$D662,'[6]Comp2016-2017 (3)'!$R$5:$R$289,$V662)*$AB662))</f>
        <v/>
      </c>
      <c r="AJ662" s="183">
        <f>IF($W662=AJ$3,$AB662,IF(NOT($W662=0),"",SUMIFS('Source traité'!AJ$4:AJ$1116,'Source traité'!$A$4:$A$1116,$D662,'Source traité'!$V$4:$V$1116,$V662)/SUMIFS('[6]Comp2016-2017 (3)'!$G$5:$G$289,'[6]Comp2016-2017 (3)'!$A$5:$A$289,$D662,'[6]Comp2016-2017 (3)'!$R$5:$R$289,$V662)*$AB662))</f>
        <v/>
      </c>
      <c r="AK662" s="183">
        <f>SUM(AC662:AJ662)-AB662</f>
        <v/>
      </c>
      <c r="AL662" s="179">
        <f>IF(A662=D662,"remplir à la main","")</f>
        <v/>
      </c>
      <c r="AM662" s="179">
        <f>VLOOKUP(A662,'[6]Table corresp.'!$M$4:$U$63,8,FALSE)</f>
        <v/>
      </c>
      <c r="AN662" s="179">
        <f>VLOOKUP(D662,'[6]Table corresp.'!$M$4:$U$63,9,FALSE)</f>
        <v/>
      </c>
    </row>
    <row r="663" hidden="1">
      <c r="A663" s="179" t="inlineStr">
        <is>
          <t>50 - Bois recyclés</t>
        </is>
      </c>
      <c r="B663" s="179">
        <f>VLOOKUP(LEFT(A663,3),'[6]Table corresp.'!$A$4:$D$63,3,FALSE)</f>
        <v/>
      </c>
      <c r="C663" s="179">
        <f>VLOOKUP(A663,'[6]Table corresp.'!$M$4:$P$63,4,FALSE)</f>
        <v/>
      </c>
      <c r="D663" s="179" t="inlineStr">
        <is>
          <t>Exportation</t>
        </is>
      </c>
      <c r="E663" s="179">
        <f>VLOOKUP(LEFT(D663,3),'[6]Table corresp.'!$A$4:$D$63,4,FALSE)</f>
        <v/>
      </c>
      <c r="F663" s="179">
        <f>LEFT(A663,3)&amp;" - "&amp;LEFT(D663,3)</f>
        <v/>
      </c>
      <c r="G663" s="208" t="n">
        <v>48999.99998652577</v>
      </c>
      <c r="H663" s="208" t="n">
        <v>0</v>
      </c>
      <c r="I663" s="208" t="n">
        <v>49000</v>
      </c>
      <c r="J663" s="208" t="n">
        <v>0</v>
      </c>
      <c r="K663" s="208" t="n">
        <v>0</v>
      </c>
      <c r="L663" s="208" t="n">
        <v>0</v>
      </c>
      <c r="M663" s="208" t="n">
        <v>0</v>
      </c>
      <c r="N663" s="208" t="n">
        <v>0</v>
      </c>
      <c r="O663" s="208" t="n">
        <v>0</v>
      </c>
      <c r="P663" s="208" t="n">
        <v>1219.228738733351</v>
      </c>
      <c r="Q663" s="208" t="n">
        <v>0</v>
      </c>
      <c r="R663" s="208" t="n">
        <v>1219.228738733351</v>
      </c>
      <c r="S663" s="196" t="inlineStr">
        <is>
          <t>BE</t>
        </is>
      </c>
      <c r="T663" s="179">
        <f>VLOOKUP(A663,'[6]Groupe de branches'!$Z$27:$AM$86,14,FALSE)</f>
        <v/>
      </c>
      <c r="U663" s="179">
        <f>VLOOKUP(D663,'[6]Groupe de branches'!$Z$27:$AM$86,14,FALSE)</f>
        <v/>
      </c>
      <c r="V663" s="179" t="n">
        <v>2017</v>
      </c>
      <c r="W663" s="179">
        <f>VLOOKUP(D663,'[6]Table corresp.'!$M$4:$S$63,7,FALSE)</f>
        <v/>
      </c>
      <c r="X663" s="197">
        <f>IFERROR(G663/SUMIFS('[6]Comp2016-2017 (3)'!$I$5:$I$289,'[6]Comp2016-2017 (3)'!$A$5:$A$289,A663,'[6]Comp2016-2017 (3)'!$R$5:$R$289,V663),0)</f>
        <v/>
      </c>
      <c r="Y663" s="209">
        <f>IFERROR(IF(RIGHT(F663,3)="Exp",VLOOKUP(F663,#REF!,2,FALSE),VLOOKUP(F663,#REF!,9,FALSE)),1)</f>
        <v/>
      </c>
      <c r="Z663" s="197">
        <f>Y663/SUMIFS($Y$4:$Y$1116,$V$4:$V$1116,V663,$A$4:$A$1116,A663)</f>
        <v/>
      </c>
      <c r="AA663" s="181">
        <f>X663*Z663</f>
        <v/>
      </c>
      <c r="AB663" s="183">
        <f>IFERROR(SUMIFS('[6]Comp2016-2017 (3)'!$G$5:$G$289,'[6]Comp2016-2017 (3)'!$A$5:$A$289,A663,'[6]Comp2016-2017 (3)'!$R$5:$R$289,V663)*AA663/SUMIFS($AA$4:$AA$1116,$A$4:$A$1116,A663,$V$4:$V$1116,V663),0)</f>
        <v/>
      </c>
      <c r="AC663" s="183">
        <f>IF($W663=AC$3,$AB663,IF(NOT($W663=0),"",SUMIFS('Source traité'!AC$4:AC$1116,'Source traité'!$A$4:$A$1116,$D663,'Source traité'!$V$4:$V$1116,$V663)/SUMIFS('[6]Comp2016-2017 (3)'!$G$5:$G$289,'[6]Comp2016-2017 (3)'!$A$5:$A$289,$D663,'[6]Comp2016-2017 (3)'!$R$5:$R$289,$V663)*$AB663))</f>
        <v/>
      </c>
      <c r="AD663" s="183">
        <f>IF($W663=AD$3,$AB663,IF(NOT($W663=0),"",SUMIFS('Source traité'!AD$4:AD$1116,'Source traité'!$A$4:$A$1116,$D663,'Source traité'!$V$4:$V$1116,$V663)/SUMIFS('[6]Comp2016-2017 (3)'!$G$5:$G$289,'[6]Comp2016-2017 (3)'!$A$5:$A$289,$D663,'[6]Comp2016-2017 (3)'!$R$5:$R$289,$V663)*$AB663))</f>
        <v/>
      </c>
      <c r="AE663" s="183">
        <f>IF($W663=AE$3,$AB663,IF(NOT($W663=0),"",SUMIFS('Source traité'!AE$4:AE$1116,'Source traité'!$A$4:$A$1116,$D663,'Source traité'!$V$4:$V$1116,$V663)/SUMIFS('[6]Comp2016-2017 (3)'!$G$5:$G$289,'[6]Comp2016-2017 (3)'!$A$5:$A$289,$D663,'[6]Comp2016-2017 (3)'!$R$5:$R$289,$V663)*$AB663))</f>
        <v/>
      </c>
      <c r="AF663" s="183">
        <f>IF($W663=AF$3,$AB663,IF(NOT($W663=0),"",SUMIFS('Source traité'!AF$4:AF$1116,'Source traité'!$A$4:$A$1116,$D663,'Source traité'!$V$4:$V$1116,$V663)/SUMIFS('[6]Comp2016-2017 (3)'!$G$5:$G$289,'[6]Comp2016-2017 (3)'!$A$5:$A$289,$D663,'[6]Comp2016-2017 (3)'!$R$5:$R$289,$V663)*$AB663))</f>
        <v/>
      </c>
      <c r="AG663" s="183">
        <f>IF($W663=AG$3,$AB663,IF(NOT($W663=0),"",SUMIFS('Source traité'!AG$4:AG$1116,'Source traité'!$A$4:$A$1116,$D663,'Source traité'!$V$4:$V$1116,$V663)/SUMIFS('[6]Comp2016-2017 (3)'!$G$5:$G$289,'[6]Comp2016-2017 (3)'!$A$5:$A$289,$D663,'[6]Comp2016-2017 (3)'!$R$5:$R$289,$V663)*$AB663))</f>
        <v/>
      </c>
      <c r="AH663" s="183">
        <f>IF($W663=AH$3,$AB663,IF(NOT($W663=0),"",SUMIFS('Source traité'!AH$4:AH$1116,'Source traité'!$A$4:$A$1116,$D663,'Source traité'!$V$4:$V$1116,$V663)/SUMIFS('[6]Comp2016-2017 (3)'!$G$5:$G$289,'[6]Comp2016-2017 (3)'!$A$5:$A$289,$D663,'[6]Comp2016-2017 (3)'!$R$5:$R$289,$V663)*$AB663))</f>
        <v/>
      </c>
      <c r="AI663" s="183">
        <f>IF($W663=AI$3,$AB663,IF(NOT($W663=0),"",SUMIFS('Source traité'!AI$4:AI$1116,'Source traité'!$A$4:$A$1116,$D663,'Source traité'!$V$4:$V$1116,$V663)/SUMIFS('[6]Comp2016-2017 (3)'!$G$5:$G$289,'[6]Comp2016-2017 (3)'!$A$5:$A$289,$D663,'[6]Comp2016-2017 (3)'!$R$5:$R$289,$V663)*$AB663))</f>
        <v/>
      </c>
      <c r="AJ663" s="183">
        <f>IF($W663=AJ$3,$AB663,IF(NOT($W663=0),"",SUMIFS('Source traité'!AJ$4:AJ$1116,'Source traité'!$A$4:$A$1116,$D663,'Source traité'!$V$4:$V$1116,$V663)/SUMIFS('[6]Comp2016-2017 (3)'!$G$5:$G$289,'[6]Comp2016-2017 (3)'!$A$5:$A$289,$D663,'[6]Comp2016-2017 (3)'!$R$5:$R$289,$V663)*$AB663))</f>
        <v/>
      </c>
      <c r="AK663" s="183">
        <f>SUM(AC663:AJ663)-AB663</f>
        <v/>
      </c>
      <c r="AL663" s="179">
        <f>IF(A663=D663,"remplir à la main","")</f>
        <v/>
      </c>
      <c r="AM663" s="179">
        <f>VLOOKUP(A663,'[6]Table corresp.'!$M$4:$U$63,8,FALSE)</f>
        <v/>
      </c>
      <c r="AN663" s="179">
        <f>VLOOKUP(D663,'[6]Table corresp.'!$M$4:$U$63,9,FALSE)</f>
        <v/>
      </c>
    </row>
    <row r="664" hidden="1">
      <c r="A664" s="179" t="inlineStr">
        <is>
          <t>51 - Promotion immobilière de bâtiments et ouvrages en bois</t>
        </is>
      </c>
      <c r="B664" s="179">
        <f>VLOOKUP(LEFT(A664,3),'[6]Table corresp.'!$A$4:$D$63,3,FALSE)</f>
        <v/>
      </c>
      <c r="C664" s="179">
        <f>VLOOKUP(A664,'[6]Table corresp.'!$M$4:$P$63,4,FALSE)</f>
        <v/>
      </c>
      <c r="D664" s="179" t="inlineStr">
        <is>
          <t>Consommation finale</t>
        </is>
      </c>
      <c r="E664" s="179">
        <f>VLOOKUP(LEFT(D664,3),'[6]Table corresp.'!$A$4:$D$63,4,FALSE)</f>
        <v/>
      </c>
      <c r="F664" s="179">
        <f>LEFT(A664,3)&amp;" - "&amp;LEFT(D664,3)</f>
        <v/>
      </c>
      <c r="G664" s="208" t="n">
        <v>1759855</v>
      </c>
      <c r="H664" s="208" t="n">
        <v>0</v>
      </c>
      <c r="I664" s="208" t="n">
        <v>1759855</v>
      </c>
      <c r="J664" s="208" t="n">
        <v>0</v>
      </c>
      <c r="K664" s="208" t="n">
        <v>0</v>
      </c>
      <c r="L664" s="208" t="n">
        <v>0</v>
      </c>
      <c r="M664" s="208" t="n">
        <v>0</v>
      </c>
      <c r="N664" s="208" t="n">
        <v>0</v>
      </c>
      <c r="O664" s="208" t="n">
        <v>0</v>
      </c>
      <c r="P664" s="208" t="n">
        <v>0</v>
      </c>
      <c r="Q664" s="208" t="n">
        <v>0</v>
      </c>
      <c r="R664" s="208" t="n">
        <v>0</v>
      </c>
      <c r="S664" s="196" t="n"/>
      <c r="T664" s="179">
        <f>VLOOKUP(A664,'[6]Groupe de branches'!$Z$27:$AM$86,14,FALSE)</f>
        <v/>
      </c>
      <c r="U664" s="179">
        <f>VLOOKUP(D664,'[6]Groupe de branches'!$Z$27:$AM$86,14,FALSE)</f>
        <v/>
      </c>
      <c r="V664" s="179" t="n">
        <v>2017</v>
      </c>
      <c r="W664" s="179">
        <f>VLOOKUP(D664,'[6]Table corresp.'!$M$4:$S$63,7,FALSE)</f>
        <v/>
      </c>
      <c r="X664" s="197">
        <f>IFERROR(G664/SUMIFS('[6]Comp2016-2017 (3)'!$I$5:$I$289,'[6]Comp2016-2017 (3)'!$A$5:$A$289,A664,'[6]Comp2016-2017 (3)'!$R$5:$R$289,V664),0)</f>
        <v/>
      </c>
      <c r="Y664" s="209">
        <f>IFERROR(IF(RIGHT(F664,3)="Exp",VLOOKUP(F664,#REF!,2,FALSE),VLOOKUP(F664,#REF!,9,FALSE)),1)</f>
        <v/>
      </c>
      <c r="Z664" s="197">
        <f>Y664/SUMIFS($Y$4:$Y$1116,$V$4:$V$1116,V664,$A$4:$A$1116,A664)</f>
        <v/>
      </c>
      <c r="AA664" s="181">
        <f>X664*Z664</f>
        <v/>
      </c>
      <c r="AB664" s="183">
        <f>IFERROR(SUMIFS('[6]Comp2016-2017 (3)'!$G$5:$G$289,'[6]Comp2016-2017 (3)'!$A$5:$A$289,A664,'[6]Comp2016-2017 (3)'!$R$5:$R$289,V664)*AA664/SUMIFS($AA$4:$AA$1116,$A$4:$A$1116,A664,$V$4:$V$1116,V664),0)</f>
        <v/>
      </c>
      <c r="AC664" s="183">
        <f>IF($W664=AC$3,$AB664,IF(NOT($W664=0),"",SUMIFS('Source traité'!AC$4:AC$1116,'Source traité'!$A$4:$A$1116,$D664,'Source traité'!$V$4:$V$1116,$V664)/SUMIFS('[6]Comp2016-2017 (3)'!$G$5:$G$289,'[6]Comp2016-2017 (3)'!$A$5:$A$289,$D664,'[6]Comp2016-2017 (3)'!$R$5:$R$289,$V664)*$AB664))</f>
        <v/>
      </c>
      <c r="AD664" s="183">
        <f>IF($W664=AD$3,$AB664,IF(NOT($W664=0),"",SUMIFS('Source traité'!AD$4:AD$1116,'Source traité'!$A$4:$A$1116,$D664,'Source traité'!$V$4:$V$1116,$V664)/SUMIFS('[6]Comp2016-2017 (3)'!$G$5:$G$289,'[6]Comp2016-2017 (3)'!$A$5:$A$289,$D664,'[6]Comp2016-2017 (3)'!$R$5:$R$289,$V664)*$AB664))</f>
        <v/>
      </c>
      <c r="AE664" s="183">
        <f>IF($W664=AE$3,$AB664,IF(NOT($W664=0),"",SUMIFS('Source traité'!AE$4:AE$1116,'Source traité'!$A$4:$A$1116,$D664,'Source traité'!$V$4:$V$1116,$V664)/SUMIFS('[6]Comp2016-2017 (3)'!$G$5:$G$289,'[6]Comp2016-2017 (3)'!$A$5:$A$289,$D664,'[6]Comp2016-2017 (3)'!$R$5:$R$289,$V664)*$AB664))</f>
        <v/>
      </c>
      <c r="AF664" s="183">
        <f>IF($W664=AF$3,$AB664,IF(NOT($W664=0),"",SUMIFS('Source traité'!AF$4:AF$1116,'Source traité'!$A$4:$A$1116,$D664,'Source traité'!$V$4:$V$1116,$V664)/SUMIFS('[6]Comp2016-2017 (3)'!$G$5:$G$289,'[6]Comp2016-2017 (3)'!$A$5:$A$289,$D664,'[6]Comp2016-2017 (3)'!$R$5:$R$289,$V664)*$AB664))</f>
        <v/>
      </c>
      <c r="AG664" s="183">
        <f>IF($W664=AG$3,$AB664,IF(NOT($W664=0),"",SUMIFS('Source traité'!AG$4:AG$1116,'Source traité'!$A$4:$A$1116,$D664,'Source traité'!$V$4:$V$1116,$V664)/SUMIFS('[6]Comp2016-2017 (3)'!$G$5:$G$289,'[6]Comp2016-2017 (3)'!$A$5:$A$289,$D664,'[6]Comp2016-2017 (3)'!$R$5:$R$289,$V664)*$AB664))</f>
        <v/>
      </c>
      <c r="AH664" s="183">
        <f>IF($W664=AH$3,$AB664,IF(NOT($W664=0),"",SUMIFS('Source traité'!AH$4:AH$1116,'Source traité'!$A$4:$A$1116,$D664,'Source traité'!$V$4:$V$1116,$V664)/SUMIFS('[6]Comp2016-2017 (3)'!$G$5:$G$289,'[6]Comp2016-2017 (3)'!$A$5:$A$289,$D664,'[6]Comp2016-2017 (3)'!$R$5:$R$289,$V664)*$AB664))</f>
        <v/>
      </c>
      <c r="AI664" s="183">
        <f>IF($W664=AI$3,$AB664,IF(NOT($W664=0),"",SUMIFS('Source traité'!AI$4:AI$1116,'Source traité'!$A$4:$A$1116,$D664,'Source traité'!$V$4:$V$1116,$V664)/SUMIFS('[6]Comp2016-2017 (3)'!$G$5:$G$289,'[6]Comp2016-2017 (3)'!$A$5:$A$289,$D664,'[6]Comp2016-2017 (3)'!$R$5:$R$289,$V664)*$AB664))</f>
        <v/>
      </c>
      <c r="AJ664" s="183">
        <f>IF($W664=AJ$3,$AB664,IF(NOT($W664=0),"",SUMIFS('Source traité'!AJ$4:AJ$1116,'Source traité'!$A$4:$A$1116,$D664,'Source traité'!$V$4:$V$1116,$V664)/SUMIFS('[6]Comp2016-2017 (3)'!$G$5:$G$289,'[6]Comp2016-2017 (3)'!$A$5:$A$289,$D664,'[6]Comp2016-2017 (3)'!$R$5:$R$289,$V664)*$AB664))</f>
        <v/>
      </c>
      <c r="AK664" s="183">
        <f>SUM(AC664:AJ664)-AB664</f>
        <v/>
      </c>
      <c r="AL664" s="179">
        <f>IF(A664=D664,"remplir à la main","")</f>
        <v/>
      </c>
      <c r="AM664" s="179">
        <f>VLOOKUP(A664,'[6]Table corresp.'!$M$4:$U$63,8,FALSE)</f>
        <v/>
      </c>
      <c r="AN664" s="179">
        <f>VLOOKUP(D664,'[6]Table corresp.'!$M$4:$U$63,9,FALSE)</f>
        <v/>
      </c>
    </row>
    <row r="665" hidden="1">
      <c r="A665" s="179" t="inlineStr">
        <is>
          <t>52 - Génie civil</t>
        </is>
      </c>
      <c r="B665" s="179">
        <f>VLOOKUP(LEFT(A665,3),'[6]Table corresp.'!$A$4:$D$63,3,FALSE)</f>
        <v/>
      </c>
      <c r="C665" s="179">
        <f>VLOOKUP(A665,'[6]Table corresp.'!$M$4:$P$63,4,FALSE)</f>
        <v/>
      </c>
      <c r="D665" s="179" t="inlineStr">
        <is>
          <t>Consommation finale</t>
        </is>
      </c>
      <c r="E665" s="179">
        <f>VLOOKUP(LEFT(D665,3),'[6]Table corresp.'!$A$4:$D$63,4,FALSE)</f>
        <v/>
      </c>
      <c r="F665" s="179">
        <f>LEFT(A665,3)&amp;" - "&amp;LEFT(D665,3)</f>
        <v/>
      </c>
      <c r="G665" s="208" t="n">
        <v>514983.170296496</v>
      </c>
      <c r="H665" s="208" t="n">
        <v>0</v>
      </c>
      <c r="I665" s="208" t="n">
        <v>514983.1795810188</v>
      </c>
      <c r="J665" s="208" t="n">
        <v>899.2927260209749</v>
      </c>
      <c r="K665" s="208" t="n">
        <v>0</v>
      </c>
      <c r="L665" s="208" t="n">
        <v>899.2927260209749</v>
      </c>
      <c r="M665" s="208" t="n">
        <v>12.70528018947566</v>
      </c>
      <c r="N665" s="208" t="n">
        <v>0</v>
      </c>
      <c r="O665" s="208" t="n">
        <v>12.70528018947566</v>
      </c>
      <c r="P665" s="208" t="n">
        <v>5.335642645732779</v>
      </c>
      <c r="Q665" s="208" t="n">
        <v>0</v>
      </c>
      <c r="R665" s="208" t="n">
        <v>5.335642645732779</v>
      </c>
      <c r="S665" s="196" t="inlineStr">
        <is>
          <t>BI</t>
        </is>
      </c>
      <c r="T665" s="179">
        <f>VLOOKUP(A665,'[6]Groupe de branches'!$Z$27:$AM$86,14,FALSE)</f>
        <v/>
      </c>
      <c r="U665" s="179">
        <f>VLOOKUP(D665,'[6]Groupe de branches'!$Z$27:$AM$86,14,FALSE)</f>
        <v/>
      </c>
      <c r="V665" s="179" t="n">
        <v>2017</v>
      </c>
      <c r="W665" s="179">
        <f>VLOOKUP(D665,'[6]Table corresp.'!$M$4:$S$63,7,FALSE)</f>
        <v/>
      </c>
      <c r="X665" s="197">
        <f>IFERROR(G665/SUMIFS('[6]Comp2016-2017 (3)'!$I$5:$I$289,'[6]Comp2016-2017 (3)'!$A$5:$A$289,A665,'[6]Comp2016-2017 (3)'!$R$5:$R$289,V665),0)</f>
        <v/>
      </c>
      <c r="Y665" s="209">
        <f>IFERROR(IF(RIGHT(F665,3)="Exp",VLOOKUP(F665,#REF!,2,FALSE),VLOOKUP(F665,#REF!,9,FALSE)),1)</f>
        <v/>
      </c>
      <c r="Z665" s="197">
        <f>Y665/SUMIFS($Y$4:$Y$1116,$V$4:$V$1116,V665,$A$4:$A$1116,A665)</f>
        <v/>
      </c>
      <c r="AA665" s="181">
        <f>X665*Z665</f>
        <v/>
      </c>
      <c r="AB665" s="183">
        <f>IFERROR(SUMIFS('[6]Comp2016-2017 (3)'!$G$5:$G$289,'[6]Comp2016-2017 (3)'!$A$5:$A$289,A665,'[6]Comp2016-2017 (3)'!$R$5:$R$289,V665)*AA665/SUMIFS($AA$4:$AA$1116,$A$4:$A$1116,A665,$V$4:$V$1116,V665),0)</f>
        <v/>
      </c>
      <c r="AC665" s="183">
        <f>IF($W665=AC$3,$AB665,IF(NOT($W665=0),"",SUMIFS('Source traité'!AC$4:AC$1116,'Source traité'!$A$4:$A$1116,$D665,'Source traité'!$V$4:$V$1116,$V665)/SUMIFS('[6]Comp2016-2017 (3)'!$G$5:$G$289,'[6]Comp2016-2017 (3)'!$A$5:$A$289,$D665,'[6]Comp2016-2017 (3)'!$R$5:$R$289,$V665)*$AB665))</f>
        <v/>
      </c>
      <c r="AD665" s="183">
        <f>IF($W665=AD$3,$AB665,IF(NOT($W665=0),"",SUMIFS('Source traité'!AD$4:AD$1116,'Source traité'!$A$4:$A$1116,$D665,'Source traité'!$V$4:$V$1116,$V665)/SUMIFS('[6]Comp2016-2017 (3)'!$G$5:$G$289,'[6]Comp2016-2017 (3)'!$A$5:$A$289,$D665,'[6]Comp2016-2017 (3)'!$R$5:$R$289,$V665)*$AB665))</f>
        <v/>
      </c>
      <c r="AE665" s="183">
        <f>IF($W665=AE$3,$AB665,IF(NOT($W665=0),"",SUMIFS('Source traité'!AE$4:AE$1116,'Source traité'!$A$4:$A$1116,$D665,'Source traité'!$V$4:$V$1116,$V665)/SUMIFS('[6]Comp2016-2017 (3)'!$G$5:$G$289,'[6]Comp2016-2017 (3)'!$A$5:$A$289,$D665,'[6]Comp2016-2017 (3)'!$R$5:$R$289,$V665)*$AB665))</f>
        <v/>
      </c>
      <c r="AF665" s="183">
        <f>IF($W665=AF$3,$AB665,IF(NOT($W665=0),"",SUMIFS('Source traité'!AF$4:AF$1116,'Source traité'!$A$4:$A$1116,$D665,'Source traité'!$V$4:$V$1116,$V665)/SUMIFS('[6]Comp2016-2017 (3)'!$G$5:$G$289,'[6]Comp2016-2017 (3)'!$A$5:$A$289,$D665,'[6]Comp2016-2017 (3)'!$R$5:$R$289,$V665)*$AB665))</f>
        <v/>
      </c>
      <c r="AG665" s="183">
        <f>IF($W665=AG$3,$AB665,IF(NOT($W665=0),"",SUMIFS('Source traité'!AG$4:AG$1116,'Source traité'!$A$4:$A$1116,$D665,'Source traité'!$V$4:$V$1116,$V665)/SUMIFS('[6]Comp2016-2017 (3)'!$G$5:$G$289,'[6]Comp2016-2017 (3)'!$A$5:$A$289,$D665,'[6]Comp2016-2017 (3)'!$R$5:$R$289,$V665)*$AB665))</f>
        <v/>
      </c>
      <c r="AH665" s="183">
        <f>IF($W665=AH$3,$AB665,IF(NOT($W665=0),"",SUMIFS('Source traité'!AH$4:AH$1116,'Source traité'!$A$4:$A$1116,$D665,'Source traité'!$V$4:$V$1116,$V665)/SUMIFS('[6]Comp2016-2017 (3)'!$G$5:$G$289,'[6]Comp2016-2017 (3)'!$A$5:$A$289,$D665,'[6]Comp2016-2017 (3)'!$R$5:$R$289,$V665)*$AB665))</f>
        <v/>
      </c>
      <c r="AI665" s="183">
        <f>IF($W665=AI$3,$AB665,IF(NOT($W665=0),"",SUMIFS('Source traité'!AI$4:AI$1116,'Source traité'!$A$4:$A$1116,$D665,'Source traité'!$V$4:$V$1116,$V665)/SUMIFS('[6]Comp2016-2017 (3)'!$G$5:$G$289,'[6]Comp2016-2017 (3)'!$A$5:$A$289,$D665,'[6]Comp2016-2017 (3)'!$R$5:$R$289,$V665)*$AB665))</f>
        <v/>
      </c>
      <c r="AJ665" s="183">
        <f>IF($W665=AJ$3,$AB665,IF(NOT($W665=0),"",SUMIFS('Source traité'!AJ$4:AJ$1116,'Source traité'!$A$4:$A$1116,$D665,'Source traité'!$V$4:$V$1116,$V665)/SUMIFS('[6]Comp2016-2017 (3)'!$G$5:$G$289,'[6]Comp2016-2017 (3)'!$A$5:$A$289,$D665,'[6]Comp2016-2017 (3)'!$R$5:$R$289,$V665)*$AB665))</f>
        <v/>
      </c>
      <c r="AK665" s="183">
        <f>SUM(AC665:AJ665)-AB665</f>
        <v/>
      </c>
      <c r="AL665" s="179">
        <f>IF(A665=D665,"remplir à la main","")</f>
        <v/>
      </c>
      <c r="AM665" s="179">
        <f>VLOOKUP(A665,'[6]Table corresp.'!$M$4:$U$63,8,FALSE)</f>
        <v/>
      </c>
      <c r="AN665" s="179">
        <f>VLOOKUP(D665,'[6]Table corresp.'!$M$4:$U$63,9,FALSE)</f>
        <v/>
      </c>
    </row>
    <row r="666" hidden="1">
      <c r="A666" s="179" t="inlineStr">
        <is>
          <t>53 - Travaux d'isolation</t>
        </is>
      </c>
      <c r="B666" s="179">
        <f>VLOOKUP(LEFT(A666,3),'[6]Table corresp.'!$A$4:$D$63,3,FALSE)</f>
        <v/>
      </c>
      <c r="C666" s="179">
        <f>VLOOKUP(A666,'[6]Table corresp.'!$M$4:$P$63,4,FALSE)</f>
        <v/>
      </c>
      <c r="D666" s="179" t="inlineStr">
        <is>
          <t>Consommation finale</t>
        </is>
      </c>
      <c r="E666" s="179">
        <f>VLOOKUP(LEFT(D666,3),'[6]Table corresp.'!$A$4:$D$63,4,FALSE)</f>
        <v/>
      </c>
      <c r="F666" s="179">
        <f>LEFT(A666,3)&amp;" - "&amp;LEFT(D666,3)</f>
        <v/>
      </c>
      <c r="G666" s="208" t="n">
        <v>85180.30659568404</v>
      </c>
      <c r="H666" s="208" t="n">
        <v>0</v>
      </c>
      <c r="I666" s="208" t="n">
        <v>85180.30806661313</v>
      </c>
      <c r="J666" s="208" t="n">
        <v>91.47605810762481</v>
      </c>
      <c r="K666" s="208" t="n">
        <v>0</v>
      </c>
      <c r="L666" s="208" t="n">
        <v>91.47605810762481</v>
      </c>
      <c r="M666" s="208" t="n">
        <v>80.3002870452878</v>
      </c>
      <c r="N666" s="208" t="n">
        <v>0</v>
      </c>
      <c r="O666" s="208" t="n">
        <v>80.3002870452878</v>
      </c>
      <c r="P666" s="208" t="n">
        <v>8.864251370730351</v>
      </c>
      <c r="Q666" s="208" t="n">
        <v>0</v>
      </c>
      <c r="R666" s="208" t="n">
        <v>8.864251370730351</v>
      </c>
      <c r="S666" s="196" t="inlineStr">
        <is>
          <t>BI</t>
        </is>
      </c>
      <c r="T666" s="179">
        <f>VLOOKUP(A666,'[6]Groupe de branches'!$Z$27:$AM$86,14,FALSE)</f>
        <v/>
      </c>
      <c r="U666" s="179">
        <f>VLOOKUP(D666,'[6]Groupe de branches'!$Z$27:$AM$86,14,FALSE)</f>
        <v/>
      </c>
      <c r="V666" s="179" t="n">
        <v>2017</v>
      </c>
      <c r="W666" s="179">
        <f>VLOOKUP(D666,'[6]Table corresp.'!$M$4:$S$63,7,FALSE)</f>
        <v/>
      </c>
      <c r="X666" s="197">
        <f>IFERROR(G666/SUMIFS('[6]Comp2016-2017 (3)'!$I$5:$I$289,'[6]Comp2016-2017 (3)'!$A$5:$A$289,A666,'[6]Comp2016-2017 (3)'!$R$5:$R$289,V666),0)</f>
        <v/>
      </c>
      <c r="Y666" s="209">
        <f>IFERROR(IF(RIGHT(F666,3)="Exp",VLOOKUP(F666,#REF!,2,FALSE),VLOOKUP(F666,#REF!,9,FALSE)),1)</f>
        <v/>
      </c>
      <c r="Z666" s="197">
        <f>Y666/SUMIFS($Y$4:$Y$1116,$V$4:$V$1116,V666,$A$4:$A$1116,A666)</f>
        <v/>
      </c>
      <c r="AA666" s="181">
        <f>X666*Z666</f>
        <v/>
      </c>
      <c r="AB666" s="183">
        <f>IFERROR(SUMIFS('[6]Comp2016-2017 (3)'!$G$5:$G$289,'[6]Comp2016-2017 (3)'!$A$5:$A$289,A666,'[6]Comp2016-2017 (3)'!$R$5:$R$289,V666)*AA666/SUMIFS($AA$4:$AA$1116,$A$4:$A$1116,A666,$V$4:$V$1116,V666),0)</f>
        <v/>
      </c>
      <c r="AC666" s="183">
        <f>IF($W666=AC$3,$AB666,IF(NOT($W666=0),"",SUMIFS('Source traité'!AC$4:AC$1116,'Source traité'!$A$4:$A$1116,$D666,'Source traité'!$V$4:$V$1116,$V666)/SUMIFS('[6]Comp2016-2017 (3)'!$G$5:$G$289,'[6]Comp2016-2017 (3)'!$A$5:$A$289,$D666,'[6]Comp2016-2017 (3)'!$R$5:$R$289,$V666)*$AB666))</f>
        <v/>
      </c>
      <c r="AD666" s="183">
        <f>IF($W666=AD$3,$AB666,IF(NOT($W666=0),"",SUMIFS('Source traité'!AD$4:AD$1116,'Source traité'!$A$4:$A$1116,$D666,'Source traité'!$V$4:$V$1116,$V666)/SUMIFS('[6]Comp2016-2017 (3)'!$G$5:$G$289,'[6]Comp2016-2017 (3)'!$A$5:$A$289,$D666,'[6]Comp2016-2017 (3)'!$R$5:$R$289,$V666)*$AB666))</f>
        <v/>
      </c>
      <c r="AE666" s="183">
        <f>IF($W666=AE$3,$AB666,IF(NOT($W666=0),"",SUMIFS('Source traité'!AE$4:AE$1116,'Source traité'!$A$4:$A$1116,$D666,'Source traité'!$V$4:$V$1116,$V666)/SUMIFS('[6]Comp2016-2017 (3)'!$G$5:$G$289,'[6]Comp2016-2017 (3)'!$A$5:$A$289,$D666,'[6]Comp2016-2017 (3)'!$R$5:$R$289,$V666)*$AB666))</f>
        <v/>
      </c>
      <c r="AF666" s="183">
        <f>IF($W666=AF$3,$AB666,IF(NOT($W666=0),"",SUMIFS('Source traité'!AF$4:AF$1116,'Source traité'!$A$4:$A$1116,$D666,'Source traité'!$V$4:$V$1116,$V666)/SUMIFS('[6]Comp2016-2017 (3)'!$G$5:$G$289,'[6]Comp2016-2017 (3)'!$A$5:$A$289,$D666,'[6]Comp2016-2017 (3)'!$R$5:$R$289,$V666)*$AB666))</f>
        <v/>
      </c>
      <c r="AG666" s="183">
        <f>IF($W666=AG$3,$AB666,IF(NOT($W666=0),"",SUMIFS('Source traité'!AG$4:AG$1116,'Source traité'!$A$4:$A$1116,$D666,'Source traité'!$V$4:$V$1116,$V666)/SUMIFS('[6]Comp2016-2017 (3)'!$G$5:$G$289,'[6]Comp2016-2017 (3)'!$A$5:$A$289,$D666,'[6]Comp2016-2017 (3)'!$R$5:$R$289,$V666)*$AB666))</f>
        <v/>
      </c>
      <c r="AH666" s="183">
        <f>IF($W666=AH$3,$AB666,IF(NOT($W666=0),"",SUMIFS('Source traité'!AH$4:AH$1116,'Source traité'!$A$4:$A$1116,$D666,'Source traité'!$V$4:$V$1116,$V666)/SUMIFS('[6]Comp2016-2017 (3)'!$G$5:$G$289,'[6]Comp2016-2017 (3)'!$A$5:$A$289,$D666,'[6]Comp2016-2017 (3)'!$R$5:$R$289,$V666)*$AB666))</f>
        <v/>
      </c>
      <c r="AI666" s="183">
        <f>IF($W666=AI$3,$AB666,IF(NOT($W666=0),"",SUMIFS('Source traité'!AI$4:AI$1116,'Source traité'!$A$4:$A$1116,$D666,'Source traité'!$V$4:$V$1116,$V666)/SUMIFS('[6]Comp2016-2017 (3)'!$G$5:$G$289,'[6]Comp2016-2017 (3)'!$A$5:$A$289,$D666,'[6]Comp2016-2017 (3)'!$R$5:$R$289,$V666)*$AB666))</f>
        <v/>
      </c>
      <c r="AJ666" s="183">
        <f>IF($W666=AJ$3,$AB666,IF(NOT($W666=0),"",SUMIFS('Source traité'!AJ$4:AJ$1116,'Source traité'!$A$4:$A$1116,$D666,'Source traité'!$V$4:$V$1116,$V666)/SUMIFS('[6]Comp2016-2017 (3)'!$G$5:$G$289,'[6]Comp2016-2017 (3)'!$A$5:$A$289,$D666,'[6]Comp2016-2017 (3)'!$R$5:$R$289,$V666)*$AB666))</f>
        <v/>
      </c>
      <c r="AK666" s="183">
        <f>SUM(AC666:AJ666)-AB666</f>
        <v/>
      </c>
      <c r="AL666" s="179">
        <f>IF(A666=D666,"remplir à la main","")</f>
        <v/>
      </c>
      <c r="AM666" s="179">
        <f>VLOOKUP(A666,'[6]Table corresp.'!$M$4:$U$63,8,FALSE)</f>
        <v/>
      </c>
      <c r="AN666" s="179">
        <f>VLOOKUP(D666,'[6]Table corresp.'!$M$4:$U$63,9,FALSE)</f>
        <v/>
      </c>
    </row>
    <row r="667" hidden="1">
      <c r="A667" s="179" t="inlineStr">
        <is>
          <t>54 - Travaux de menuiserie bois</t>
        </is>
      </c>
      <c r="B667" s="179">
        <f>VLOOKUP(LEFT(A667,3),'[6]Table corresp.'!$A$4:$D$63,3,FALSE)</f>
        <v/>
      </c>
      <c r="C667" s="179">
        <f>VLOOKUP(A667,'[6]Table corresp.'!$M$4:$P$63,4,FALSE)</f>
        <v/>
      </c>
      <c r="D667" s="179" t="inlineStr">
        <is>
          <t>Consommation finale</t>
        </is>
      </c>
      <c r="E667" s="179">
        <f>VLOOKUP(LEFT(D667,3),'[6]Table corresp.'!$A$4:$D$63,4,FALSE)</f>
        <v/>
      </c>
      <c r="F667" s="179">
        <f>LEFT(A667,3)&amp;" - "&amp;LEFT(D667,3)</f>
        <v/>
      </c>
      <c r="G667" s="208" t="n">
        <v>13400551.45330756</v>
      </c>
      <c r="H667" s="208" t="n">
        <v>0</v>
      </c>
      <c r="I667" s="208" t="n">
        <v>13400551.45540408</v>
      </c>
      <c r="J667" s="208" t="n">
        <v>2170.810555150846</v>
      </c>
      <c r="K667" s="208" t="n">
        <v>0</v>
      </c>
      <c r="L667" s="208" t="n">
        <v>2170.810555150846</v>
      </c>
      <c r="M667" s="208" t="n">
        <v>925.8185027028128</v>
      </c>
      <c r="N667" s="208" t="n">
        <v>0</v>
      </c>
      <c r="O667" s="208" t="n">
        <v>925.8185027028128</v>
      </c>
      <c r="P667" s="208" t="n">
        <v>315.4723579748827</v>
      </c>
      <c r="Q667" s="208" t="n">
        <v>0</v>
      </c>
      <c r="R667" s="208" t="n">
        <v>315.4723579748827</v>
      </c>
      <c r="S667" s="196" t="inlineStr">
        <is>
          <t>BI</t>
        </is>
      </c>
      <c r="T667" s="179">
        <f>VLOOKUP(A667,'[6]Groupe de branches'!$Z$27:$AM$86,14,FALSE)</f>
        <v/>
      </c>
      <c r="U667" s="179">
        <f>VLOOKUP(D667,'[6]Groupe de branches'!$Z$27:$AM$86,14,FALSE)</f>
        <v/>
      </c>
      <c r="V667" s="179" t="n">
        <v>2017</v>
      </c>
      <c r="W667" s="179">
        <f>VLOOKUP(D667,'[6]Table corresp.'!$M$4:$S$63,7,FALSE)</f>
        <v/>
      </c>
      <c r="X667" s="197">
        <f>IFERROR(G667/SUMIFS('[6]Comp2016-2017 (3)'!$I$5:$I$289,'[6]Comp2016-2017 (3)'!$A$5:$A$289,A667,'[6]Comp2016-2017 (3)'!$R$5:$R$289,V667),0)</f>
        <v/>
      </c>
      <c r="Y667" s="209">
        <f>IFERROR(IF(RIGHT(F667,3)="Exp",VLOOKUP(F667,#REF!,2,FALSE),VLOOKUP(F667,#REF!,9,FALSE)),1)</f>
        <v/>
      </c>
      <c r="Z667" s="197">
        <f>Y667/SUMIFS($Y$4:$Y$1116,$V$4:$V$1116,V667,$A$4:$A$1116,A667)</f>
        <v/>
      </c>
      <c r="AA667" s="181">
        <f>X667*Z667</f>
        <v/>
      </c>
      <c r="AB667" s="183">
        <f>IFERROR(SUMIFS('[6]Comp2016-2017 (3)'!$G$5:$G$289,'[6]Comp2016-2017 (3)'!$A$5:$A$289,A667,'[6]Comp2016-2017 (3)'!$R$5:$R$289,V667)*AA667/SUMIFS($AA$4:$AA$1116,$A$4:$A$1116,A667,$V$4:$V$1116,V667),0)</f>
        <v/>
      </c>
      <c r="AC667" s="183">
        <f>IF($W667=AC$3,$AB667,IF(NOT($W667=0),"",SUMIFS('Source traité'!AC$4:AC$1116,'Source traité'!$A$4:$A$1116,$D667,'Source traité'!$V$4:$V$1116,$V667)/SUMIFS('[6]Comp2016-2017 (3)'!$G$5:$G$289,'[6]Comp2016-2017 (3)'!$A$5:$A$289,$D667,'[6]Comp2016-2017 (3)'!$R$5:$R$289,$V667)*$AB667))</f>
        <v/>
      </c>
      <c r="AD667" s="183">
        <f>IF($W667=AD$3,$AB667,IF(NOT($W667=0),"",SUMIFS('Source traité'!AD$4:AD$1116,'Source traité'!$A$4:$A$1116,$D667,'Source traité'!$V$4:$V$1116,$V667)/SUMIFS('[6]Comp2016-2017 (3)'!$G$5:$G$289,'[6]Comp2016-2017 (3)'!$A$5:$A$289,$D667,'[6]Comp2016-2017 (3)'!$R$5:$R$289,$V667)*$AB667))</f>
        <v/>
      </c>
      <c r="AE667" s="183">
        <f>IF($W667=AE$3,$AB667,IF(NOT($W667=0),"",SUMIFS('Source traité'!AE$4:AE$1116,'Source traité'!$A$4:$A$1116,$D667,'Source traité'!$V$4:$V$1116,$V667)/SUMIFS('[6]Comp2016-2017 (3)'!$G$5:$G$289,'[6]Comp2016-2017 (3)'!$A$5:$A$289,$D667,'[6]Comp2016-2017 (3)'!$R$5:$R$289,$V667)*$AB667))</f>
        <v/>
      </c>
      <c r="AF667" s="183">
        <f>IF($W667=AF$3,$AB667,IF(NOT($W667=0),"",SUMIFS('Source traité'!AF$4:AF$1116,'Source traité'!$A$4:$A$1116,$D667,'Source traité'!$V$4:$V$1116,$V667)/SUMIFS('[6]Comp2016-2017 (3)'!$G$5:$G$289,'[6]Comp2016-2017 (3)'!$A$5:$A$289,$D667,'[6]Comp2016-2017 (3)'!$R$5:$R$289,$V667)*$AB667))</f>
        <v/>
      </c>
      <c r="AG667" s="183">
        <f>IF($W667=AG$3,$AB667,IF(NOT($W667=0),"",SUMIFS('Source traité'!AG$4:AG$1116,'Source traité'!$A$4:$A$1116,$D667,'Source traité'!$V$4:$V$1116,$V667)/SUMIFS('[6]Comp2016-2017 (3)'!$G$5:$G$289,'[6]Comp2016-2017 (3)'!$A$5:$A$289,$D667,'[6]Comp2016-2017 (3)'!$R$5:$R$289,$V667)*$AB667))</f>
        <v/>
      </c>
      <c r="AH667" s="183">
        <f>IF($W667=AH$3,$AB667,IF(NOT($W667=0),"",SUMIFS('Source traité'!AH$4:AH$1116,'Source traité'!$A$4:$A$1116,$D667,'Source traité'!$V$4:$V$1116,$V667)/SUMIFS('[6]Comp2016-2017 (3)'!$G$5:$G$289,'[6]Comp2016-2017 (3)'!$A$5:$A$289,$D667,'[6]Comp2016-2017 (3)'!$R$5:$R$289,$V667)*$AB667))</f>
        <v/>
      </c>
      <c r="AI667" s="183">
        <f>IF($W667=AI$3,$AB667,IF(NOT($W667=0),"",SUMIFS('Source traité'!AI$4:AI$1116,'Source traité'!$A$4:$A$1116,$D667,'Source traité'!$V$4:$V$1116,$V667)/SUMIFS('[6]Comp2016-2017 (3)'!$G$5:$G$289,'[6]Comp2016-2017 (3)'!$A$5:$A$289,$D667,'[6]Comp2016-2017 (3)'!$R$5:$R$289,$V667)*$AB667))</f>
        <v/>
      </c>
      <c r="AJ667" s="183">
        <f>IF($W667=AJ$3,$AB667,IF(NOT($W667=0),"",SUMIFS('Source traité'!AJ$4:AJ$1116,'Source traité'!$A$4:$A$1116,$D667,'Source traité'!$V$4:$V$1116,$V667)/SUMIFS('[6]Comp2016-2017 (3)'!$G$5:$G$289,'[6]Comp2016-2017 (3)'!$A$5:$A$289,$D667,'[6]Comp2016-2017 (3)'!$R$5:$R$289,$V667)*$AB667))</f>
        <v/>
      </c>
      <c r="AK667" s="183">
        <f>SUM(AC667:AJ667)-AB667</f>
        <v/>
      </c>
      <c r="AL667" s="179">
        <f>IF(A667=D667,"remplir à la main","")</f>
        <v/>
      </c>
      <c r="AM667" s="179">
        <f>VLOOKUP(A667,'[6]Table corresp.'!$M$4:$U$63,8,FALSE)</f>
        <v/>
      </c>
      <c r="AN667" s="179">
        <f>VLOOKUP(D667,'[6]Table corresp.'!$M$4:$U$63,9,FALSE)</f>
        <v/>
      </c>
    </row>
    <row r="668" hidden="1">
      <c r="A668" s="179" t="inlineStr">
        <is>
          <t>55 - Agencement de lieux de vente</t>
        </is>
      </c>
      <c r="B668" s="179">
        <f>VLOOKUP(LEFT(A668,3),'[6]Table corresp.'!$A$4:$D$63,3,FALSE)</f>
        <v/>
      </c>
      <c r="C668" s="179">
        <f>VLOOKUP(A668,'[6]Table corresp.'!$M$4:$P$63,4,FALSE)</f>
        <v/>
      </c>
      <c r="D668" s="179" t="inlineStr">
        <is>
          <t>Consommation finale</t>
        </is>
      </c>
      <c r="E668" s="179">
        <f>VLOOKUP(LEFT(D668,3),'[6]Table corresp.'!$A$4:$D$63,4,FALSE)</f>
        <v/>
      </c>
      <c r="F668" s="179">
        <f>LEFT(A668,3)&amp;" - "&amp;LEFT(D668,3)</f>
        <v/>
      </c>
      <c r="G668" s="208" t="n">
        <v>2008768.30598263</v>
      </c>
      <c r="H668" s="208" t="n">
        <v>0</v>
      </c>
      <c r="I668" s="208" t="n">
        <v>2008768.306993464</v>
      </c>
      <c r="J668" s="208" t="n">
        <v>304.8288239724797</v>
      </c>
      <c r="K668" s="208" t="n">
        <v>0</v>
      </c>
      <c r="L668" s="208" t="n">
        <v>304.8288239724797</v>
      </c>
      <c r="M668" s="208" t="n">
        <v>225.3481187780058</v>
      </c>
      <c r="N668" s="208" t="n">
        <v>0</v>
      </c>
      <c r="O668" s="208" t="n">
        <v>225.3481187780058</v>
      </c>
      <c r="P668" s="208" t="n">
        <v>75.97417311044427</v>
      </c>
      <c r="Q668" s="208" t="n">
        <v>0</v>
      </c>
      <c r="R668" s="208" t="n">
        <v>75.97417311044427</v>
      </c>
      <c r="S668" s="196" t="inlineStr">
        <is>
          <t>BI</t>
        </is>
      </c>
      <c r="T668" s="179">
        <f>VLOOKUP(A668,'[6]Groupe de branches'!$Z$27:$AM$86,14,FALSE)</f>
        <v/>
      </c>
      <c r="U668" s="179">
        <f>VLOOKUP(D668,'[6]Groupe de branches'!$Z$27:$AM$86,14,FALSE)</f>
        <v/>
      </c>
      <c r="V668" s="179" t="n">
        <v>2017</v>
      </c>
      <c r="W668" s="179">
        <f>VLOOKUP(D668,'[6]Table corresp.'!$M$4:$S$63,7,FALSE)</f>
        <v/>
      </c>
      <c r="X668" s="197">
        <f>IFERROR(G668/SUMIFS('[6]Comp2016-2017 (3)'!$I$5:$I$289,'[6]Comp2016-2017 (3)'!$A$5:$A$289,A668,'[6]Comp2016-2017 (3)'!$R$5:$R$289,V668),0)</f>
        <v/>
      </c>
      <c r="Y668" s="209">
        <f>IFERROR(IF(RIGHT(F668,3)="Exp",VLOOKUP(F668,#REF!,2,FALSE),VLOOKUP(F668,#REF!,9,FALSE)),1)</f>
        <v/>
      </c>
      <c r="Z668" s="197">
        <f>Y668/SUMIFS($Y$4:$Y$1116,$V$4:$V$1116,V668,$A$4:$A$1116,A668)</f>
        <v/>
      </c>
      <c r="AA668" s="181">
        <f>X668*Z668</f>
        <v/>
      </c>
      <c r="AB668" s="183">
        <f>IFERROR(SUMIFS('[6]Comp2016-2017 (3)'!$G$5:$G$289,'[6]Comp2016-2017 (3)'!$A$5:$A$289,A668,'[6]Comp2016-2017 (3)'!$R$5:$R$289,V668)*AA668/SUMIFS($AA$4:$AA$1116,$A$4:$A$1116,A668,$V$4:$V$1116,V668),0)</f>
        <v/>
      </c>
      <c r="AC668" s="183">
        <f>IF($W668=AC$3,$AB668,IF(NOT($W668=0),"",SUMIFS('Source traité'!AC$4:AC$1116,'Source traité'!$A$4:$A$1116,$D668,'Source traité'!$V$4:$V$1116,$V668)/SUMIFS('[6]Comp2016-2017 (3)'!$G$5:$G$289,'[6]Comp2016-2017 (3)'!$A$5:$A$289,$D668,'[6]Comp2016-2017 (3)'!$R$5:$R$289,$V668)*$AB668))</f>
        <v/>
      </c>
      <c r="AD668" s="183">
        <f>IF($W668=AD$3,$AB668,IF(NOT($W668=0),"",SUMIFS('Source traité'!AD$4:AD$1116,'Source traité'!$A$4:$A$1116,$D668,'Source traité'!$V$4:$V$1116,$V668)/SUMIFS('[6]Comp2016-2017 (3)'!$G$5:$G$289,'[6]Comp2016-2017 (3)'!$A$5:$A$289,$D668,'[6]Comp2016-2017 (3)'!$R$5:$R$289,$V668)*$AB668))</f>
        <v/>
      </c>
      <c r="AE668" s="183">
        <f>IF($W668=AE$3,$AB668,IF(NOT($W668=0),"",SUMIFS('Source traité'!AE$4:AE$1116,'Source traité'!$A$4:$A$1116,$D668,'Source traité'!$V$4:$V$1116,$V668)/SUMIFS('[6]Comp2016-2017 (3)'!$G$5:$G$289,'[6]Comp2016-2017 (3)'!$A$5:$A$289,$D668,'[6]Comp2016-2017 (3)'!$R$5:$R$289,$V668)*$AB668))</f>
        <v/>
      </c>
      <c r="AF668" s="183">
        <f>IF($W668=AF$3,$AB668,IF(NOT($W668=0),"",SUMIFS('Source traité'!AF$4:AF$1116,'Source traité'!$A$4:$A$1116,$D668,'Source traité'!$V$4:$V$1116,$V668)/SUMIFS('[6]Comp2016-2017 (3)'!$G$5:$G$289,'[6]Comp2016-2017 (3)'!$A$5:$A$289,$D668,'[6]Comp2016-2017 (3)'!$R$5:$R$289,$V668)*$AB668))</f>
        <v/>
      </c>
      <c r="AG668" s="183">
        <f>IF($W668=AG$3,$AB668,IF(NOT($W668=0),"",SUMIFS('Source traité'!AG$4:AG$1116,'Source traité'!$A$4:$A$1116,$D668,'Source traité'!$V$4:$V$1116,$V668)/SUMIFS('[6]Comp2016-2017 (3)'!$G$5:$G$289,'[6]Comp2016-2017 (3)'!$A$5:$A$289,$D668,'[6]Comp2016-2017 (3)'!$R$5:$R$289,$V668)*$AB668))</f>
        <v/>
      </c>
      <c r="AH668" s="183">
        <f>IF($W668=AH$3,$AB668,IF(NOT($W668=0),"",SUMIFS('Source traité'!AH$4:AH$1116,'Source traité'!$A$4:$A$1116,$D668,'Source traité'!$V$4:$V$1116,$V668)/SUMIFS('[6]Comp2016-2017 (3)'!$G$5:$G$289,'[6]Comp2016-2017 (3)'!$A$5:$A$289,$D668,'[6]Comp2016-2017 (3)'!$R$5:$R$289,$V668)*$AB668))</f>
        <v/>
      </c>
      <c r="AI668" s="183">
        <f>IF($W668=AI$3,$AB668,IF(NOT($W668=0),"",SUMIFS('Source traité'!AI$4:AI$1116,'Source traité'!$A$4:$A$1116,$D668,'Source traité'!$V$4:$V$1116,$V668)/SUMIFS('[6]Comp2016-2017 (3)'!$G$5:$G$289,'[6]Comp2016-2017 (3)'!$A$5:$A$289,$D668,'[6]Comp2016-2017 (3)'!$R$5:$R$289,$V668)*$AB668))</f>
        <v/>
      </c>
      <c r="AJ668" s="183">
        <f>IF($W668=AJ$3,$AB668,IF(NOT($W668=0),"",SUMIFS('Source traité'!AJ$4:AJ$1116,'Source traité'!$A$4:$A$1116,$D668,'Source traité'!$V$4:$V$1116,$V668)/SUMIFS('[6]Comp2016-2017 (3)'!$G$5:$G$289,'[6]Comp2016-2017 (3)'!$A$5:$A$289,$D668,'[6]Comp2016-2017 (3)'!$R$5:$R$289,$V668)*$AB668))</f>
        <v/>
      </c>
      <c r="AK668" s="183">
        <f>SUM(AC668:AJ668)-AB668</f>
        <v/>
      </c>
      <c r="AL668" s="179">
        <f>IF(A668=D668,"remplir à la main","")</f>
        <v/>
      </c>
      <c r="AM668" s="179">
        <f>VLOOKUP(A668,'[6]Table corresp.'!$M$4:$U$63,8,FALSE)</f>
        <v/>
      </c>
      <c r="AN668" s="179">
        <f>VLOOKUP(D668,'[6]Table corresp.'!$M$4:$U$63,9,FALSE)</f>
        <v/>
      </c>
    </row>
    <row r="669" hidden="1">
      <c r="A669" s="179" t="inlineStr">
        <is>
          <t>56 - Travaux de revêtement des sols et des murs</t>
        </is>
      </c>
      <c r="B669" s="179">
        <f>VLOOKUP(LEFT(A669,3),'[6]Table corresp.'!$A$4:$D$63,3,FALSE)</f>
        <v/>
      </c>
      <c r="C669" s="179">
        <f>VLOOKUP(A669,'[6]Table corresp.'!$M$4:$P$63,4,FALSE)</f>
        <v/>
      </c>
      <c r="D669" s="179" t="inlineStr">
        <is>
          <t>Consommation finale</t>
        </is>
      </c>
      <c r="E669" s="179">
        <f>VLOOKUP(LEFT(D669,3),'[6]Table corresp.'!$A$4:$D$63,4,FALSE)</f>
        <v/>
      </c>
      <c r="F669" s="179">
        <f>LEFT(A669,3)&amp;" - "&amp;LEFT(D669,3)</f>
        <v/>
      </c>
      <c r="G669" s="208" t="n">
        <v>364770.7658092814</v>
      </c>
      <c r="H669" s="208" t="n">
        <v>0</v>
      </c>
      <c r="I669" s="208" t="n">
        <v>364770.7744786052</v>
      </c>
      <c r="J669" s="208" t="n">
        <v>445.3468550297114</v>
      </c>
      <c r="K669" s="208" t="n">
        <v>0</v>
      </c>
      <c r="L669" s="208" t="n">
        <v>445.3468550297114</v>
      </c>
      <c r="M669" s="208" t="n">
        <v>9.430650585540405</v>
      </c>
      <c r="N669" s="208" t="n">
        <v>0</v>
      </c>
      <c r="O669" s="208" t="n">
        <v>9.430650585540405</v>
      </c>
      <c r="P669" s="208" t="n">
        <v>2.75023335700542</v>
      </c>
      <c r="Q669" s="208" t="n">
        <v>0</v>
      </c>
      <c r="R669" s="208" t="n">
        <v>2.75023335700542</v>
      </c>
      <c r="S669" s="196" t="inlineStr">
        <is>
          <t>BI</t>
        </is>
      </c>
      <c r="T669" s="179">
        <f>VLOOKUP(A669,'[6]Groupe de branches'!$Z$27:$AM$86,14,FALSE)</f>
        <v/>
      </c>
      <c r="U669" s="179">
        <f>VLOOKUP(D669,'[6]Groupe de branches'!$Z$27:$AM$86,14,FALSE)</f>
        <v/>
      </c>
      <c r="V669" s="179" t="n">
        <v>2017</v>
      </c>
      <c r="W669" s="179">
        <f>VLOOKUP(D669,'[6]Table corresp.'!$M$4:$S$63,7,FALSE)</f>
        <v/>
      </c>
      <c r="X669" s="197">
        <f>IFERROR(G669/SUMIFS('[6]Comp2016-2017 (3)'!$I$5:$I$289,'[6]Comp2016-2017 (3)'!$A$5:$A$289,A669,'[6]Comp2016-2017 (3)'!$R$5:$R$289,V669),0)</f>
        <v/>
      </c>
      <c r="Y669" s="209">
        <f>IFERROR(IF(RIGHT(F669,3)="Exp",VLOOKUP(F669,#REF!,2,FALSE),VLOOKUP(F669,#REF!,9,FALSE)),1)</f>
        <v/>
      </c>
      <c r="Z669" s="197">
        <f>Y669/SUMIFS($Y$4:$Y$1116,$V$4:$V$1116,V669,$A$4:$A$1116,A669)</f>
        <v/>
      </c>
      <c r="AA669" s="181">
        <f>X669*Z669</f>
        <v/>
      </c>
      <c r="AB669" s="183">
        <f>IFERROR(SUMIFS('[6]Comp2016-2017 (3)'!$G$5:$G$289,'[6]Comp2016-2017 (3)'!$A$5:$A$289,A669,'[6]Comp2016-2017 (3)'!$R$5:$R$289,V669)*AA669/SUMIFS($AA$4:$AA$1116,$A$4:$A$1116,A669,$V$4:$V$1116,V669),0)</f>
        <v/>
      </c>
      <c r="AC669" s="183">
        <f>IF($W669=AC$3,$AB669,IF(NOT($W669=0),"",SUMIFS('Source traité'!AC$4:AC$1116,'Source traité'!$A$4:$A$1116,$D669,'Source traité'!$V$4:$V$1116,$V669)/SUMIFS('[6]Comp2016-2017 (3)'!$G$5:$G$289,'[6]Comp2016-2017 (3)'!$A$5:$A$289,$D669,'[6]Comp2016-2017 (3)'!$R$5:$R$289,$V669)*$AB669))</f>
        <v/>
      </c>
      <c r="AD669" s="183">
        <f>IF($W669=AD$3,$AB669,IF(NOT($W669=0),"",SUMIFS('Source traité'!AD$4:AD$1116,'Source traité'!$A$4:$A$1116,$D669,'Source traité'!$V$4:$V$1116,$V669)/SUMIFS('[6]Comp2016-2017 (3)'!$G$5:$G$289,'[6]Comp2016-2017 (3)'!$A$5:$A$289,$D669,'[6]Comp2016-2017 (3)'!$R$5:$R$289,$V669)*$AB669))</f>
        <v/>
      </c>
      <c r="AE669" s="183">
        <f>IF($W669=AE$3,$AB669,IF(NOT($W669=0),"",SUMIFS('Source traité'!AE$4:AE$1116,'Source traité'!$A$4:$A$1116,$D669,'Source traité'!$V$4:$V$1116,$V669)/SUMIFS('[6]Comp2016-2017 (3)'!$G$5:$G$289,'[6]Comp2016-2017 (3)'!$A$5:$A$289,$D669,'[6]Comp2016-2017 (3)'!$R$5:$R$289,$V669)*$AB669))</f>
        <v/>
      </c>
      <c r="AF669" s="183">
        <f>IF($W669=AF$3,$AB669,IF(NOT($W669=0),"",SUMIFS('Source traité'!AF$4:AF$1116,'Source traité'!$A$4:$A$1116,$D669,'Source traité'!$V$4:$V$1116,$V669)/SUMIFS('[6]Comp2016-2017 (3)'!$G$5:$G$289,'[6]Comp2016-2017 (3)'!$A$5:$A$289,$D669,'[6]Comp2016-2017 (3)'!$R$5:$R$289,$V669)*$AB669))</f>
        <v/>
      </c>
      <c r="AG669" s="183">
        <f>IF($W669=AG$3,$AB669,IF(NOT($W669=0),"",SUMIFS('Source traité'!AG$4:AG$1116,'Source traité'!$A$4:$A$1116,$D669,'Source traité'!$V$4:$V$1116,$V669)/SUMIFS('[6]Comp2016-2017 (3)'!$G$5:$G$289,'[6]Comp2016-2017 (3)'!$A$5:$A$289,$D669,'[6]Comp2016-2017 (3)'!$R$5:$R$289,$V669)*$AB669))</f>
        <v/>
      </c>
      <c r="AH669" s="183">
        <f>IF($W669=AH$3,$AB669,IF(NOT($W669=0),"",SUMIFS('Source traité'!AH$4:AH$1116,'Source traité'!$A$4:$A$1116,$D669,'Source traité'!$V$4:$V$1116,$V669)/SUMIFS('[6]Comp2016-2017 (3)'!$G$5:$G$289,'[6]Comp2016-2017 (3)'!$A$5:$A$289,$D669,'[6]Comp2016-2017 (3)'!$R$5:$R$289,$V669)*$AB669))</f>
        <v/>
      </c>
      <c r="AI669" s="183">
        <f>IF($W669=AI$3,$AB669,IF(NOT($W669=0),"",SUMIFS('Source traité'!AI$4:AI$1116,'Source traité'!$A$4:$A$1116,$D669,'Source traité'!$V$4:$V$1116,$V669)/SUMIFS('[6]Comp2016-2017 (3)'!$G$5:$G$289,'[6]Comp2016-2017 (3)'!$A$5:$A$289,$D669,'[6]Comp2016-2017 (3)'!$R$5:$R$289,$V669)*$AB669))</f>
        <v/>
      </c>
      <c r="AJ669" s="183">
        <f>IF($W669=AJ$3,$AB669,IF(NOT($W669=0),"",SUMIFS('Source traité'!AJ$4:AJ$1116,'Source traité'!$A$4:$A$1116,$D669,'Source traité'!$V$4:$V$1116,$V669)/SUMIFS('[6]Comp2016-2017 (3)'!$G$5:$G$289,'[6]Comp2016-2017 (3)'!$A$5:$A$289,$D669,'[6]Comp2016-2017 (3)'!$R$5:$R$289,$V669)*$AB669))</f>
        <v/>
      </c>
      <c r="AK669" s="183">
        <f>SUM(AC669:AJ669)-AB669</f>
        <v/>
      </c>
      <c r="AL669" s="179">
        <f>IF(A669=D669,"remplir à la main","")</f>
        <v/>
      </c>
      <c r="AM669" s="179">
        <f>VLOOKUP(A669,'[6]Table corresp.'!$M$4:$U$63,8,FALSE)</f>
        <v/>
      </c>
      <c r="AN669" s="179">
        <f>VLOOKUP(D669,'[6]Table corresp.'!$M$4:$U$63,9,FALSE)</f>
        <v/>
      </c>
    </row>
    <row r="670" hidden="1">
      <c r="A670" s="179" t="inlineStr">
        <is>
          <t>57 - Travaux de charpente</t>
        </is>
      </c>
      <c r="B670" s="179">
        <f>VLOOKUP(LEFT(A670,3),'[6]Table corresp.'!$A$4:$D$63,3,FALSE)</f>
        <v/>
      </c>
      <c r="C670" s="179">
        <f>VLOOKUP(A670,'[6]Table corresp.'!$M$4:$P$63,4,FALSE)</f>
        <v/>
      </c>
      <c r="D670" s="179" t="inlineStr">
        <is>
          <t>Consommation finale</t>
        </is>
      </c>
      <c r="E670" s="179">
        <f>VLOOKUP(LEFT(D670,3),'[6]Table corresp.'!$A$4:$D$63,4,FALSE)</f>
        <v/>
      </c>
      <c r="F670" s="179">
        <f>LEFT(A670,3)&amp;" - "&amp;LEFT(D670,3)</f>
        <v/>
      </c>
      <c r="G670" s="208" t="n">
        <v>5662285.915472666</v>
      </c>
      <c r="H670" s="208" t="n">
        <v>0</v>
      </c>
      <c r="I670" s="208" t="n">
        <v>5662285.919726295</v>
      </c>
      <c r="J670" s="208" t="n">
        <v>5230.138995390078</v>
      </c>
      <c r="K670" s="208" t="n">
        <v>0</v>
      </c>
      <c r="L670" s="208" t="n">
        <v>5230.138995390078</v>
      </c>
      <c r="M670" s="208" t="n">
        <v>178.3615803684793</v>
      </c>
      <c r="N670" s="208" t="n">
        <v>0</v>
      </c>
      <c r="O670" s="208" t="n">
        <v>178.3615803684793</v>
      </c>
      <c r="P670" s="208" t="n">
        <v>38.05021922386759</v>
      </c>
      <c r="Q670" s="208" t="n">
        <v>0</v>
      </c>
      <c r="R670" s="208" t="n">
        <v>38.05021922386759</v>
      </c>
      <c r="S670" s="196" t="inlineStr">
        <is>
          <t>BI</t>
        </is>
      </c>
      <c r="T670" s="179">
        <f>VLOOKUP(A670,'[6]Groupe de branches'!$Z$27:$AM$86,14,FALSE)</f>
        <v/>
      </c>
      <c r="U670" s="179">
        <f>VLOOKUP(D670,'[6]Groupe de branches'!$Z$27:$AM$86,14,FALSE)</f>
        <v/>
      </c>
      <c r="V670" s="179" t="n">
        <v>2017</v>
      </c>
      <c r="W670" s="179">
        <f>VLOOKUP(D670,'[6]Table corresp.'!$M$4:$S$63,7,FALSE)</f>
        <v/>
      </c>
      <c r="X670" s="197">
        <f>IFERROR(G670/SUMIFS('[6]Comp2016-2017 (3)'!$I$5:$I$289,'[6]Comp2016-2017 (3)'!$A$5:$A$289,A670,'[6]Comp2016-2017 (3)'!$R$5:$R$289,V670),0)</f>
        <v/>
      </c>
      <c r="Y670" s="209">
        <f>IFERROR(IF(RIGHT(F670,3)="Exp",VLOOKUP(F670,#REF!,2,FALSE),VLOOKUP(F670,#REF!,9,FALSE)),1)</f>
        <v/>
      </c>
      <c r="Z670" s="197">
        <f>Y670/SUMIFS($Y$4:$Y$1116,$V$4:$V$1116,V670,$A$4:$A$1116,A670)</f>
        <v/>
      </c>
      <c r="AA670" s="181">
        <f>X670*Z670</f>
        <v/>
      </c>
      <c r="AB670" s="183">
        <f>IFERROR(SUMIFS('[6]Comp2016-2017 (3)'!$G$5:$G$289,'[6]Comp2016-2017 (3)'!$A$5:$A$289,A670,'[6]Comp2016-2017 (3)'!$R$5:$R$289,V670)*AA670/SUMIFS($AA$4:$AA$1116,$A$4:$A$1116,A670,$V$4:$V$1116,V670),0)</f>
        <v/>
      </c>
      <c r="AC670" s="183">
        <f>IF($W670=AC$3,$AB670,IF(NOT($W670=0),"",SUMIFS('Source traité'!AC$4:AC$1116,'Source traité'!$A$4:$A$1116,$D670,'Source traité'!$V$4:$V$1116,$V670)/SUMIFS('[6]Comp2016-2017 (3)'!$G$5:$G$289,'[6]Comp2016-2017 (3)'!$A$5:$A$289,$D670,'[6]Comp2016-2017 (3)'!$R$5:$R$289,$V670)*$AB670))</f>
        <v/>
      </c>
      <c r="AD670" s="183">
        <f>IF($W670=AD$3,$AB670,IF(NOT($W670=0),"",SUMIFS('Source traité'!AD$4:AD$1116,'Source traité'!$A$4:$A$1116,$D670,'Source traité'!$V$4:$V$1116,$V670)/SUMIFS('[6]Comp2016-2017 (3)'!$G$5:$G$289,'[6]Comp2016-2017 (3)'!$A$5:$A$289,$D670,'[6]Comp2016-2017 (3)'!$R$5:$R$289,$V670)*$AB670))</f>
        <v/>
      </c>
      <c r="AE670" s="183">
        <f>IF($W670=AE$3,$AB670,IF(NOT($W670=0),"",SUMIFS('Source traité'!AE$4:AE$1116,'Source traité'!$A$4:$A$1116,$D670,'Source traité'!$V$4:$V$1116,$V670)/SUMIFS('[6]Comp2016-2017 (3)'!$G$5:$G$289,'[6]Comp2016-2017 (3)'!$A$5:$A$289,$D670,'[6]Comp2016-2017 (3)'!$R$5:$R$289,$V670)*$AB670))</f>
        <v/>
      </c>
      <c r="AF670" s="183">
        <f>IF($W670=AF$3,$AB670,IF(NOT($W670=0),"",SUMIFS('Source traité'!AF$4:AF$1116,'Source traité'!$A$4:$A$1116,$D670,'Source traité'!$V$4:$V$1116,$V670)/SUMIFS('[6]Comp2016-2017 (3)'!$G$5:$G$289,'[6]Comp2016-2017 (3)'!$A$5:$A$289,$D670,'[6]Comp2016-2017 (3)'!$R$5:$R$289,$V670)*$AB670))</f>
        <v/>
      </c>
      <c r="AG670" s="183">
        <f>IF($W670=AG$3,$AB670,IF(NOT($W670=0),"",SUMIFS('Source traité'!AG$4:AG$1116,'Source traité'!$A$4:$A$1116,$D670,'Source traité'!$V$4:$V$1116,$V670)/SUMIFS('[6]Comp2016-2017 (3)'!$G$5:$G$289,'[6]Comp2016-2017 (3)'!$A$5:$A$289,$D670,'[6]Comp2016-2017 (3)'!$R$5:$R$289,$V670)*$AB670))</f>
        <v/>
      </c>
      <c r="AH670" s="183">
        <f>IF($W670=AH$3,$AB670,IF(NOT($W670=0),"",SUMIFS('Source traité'!AH$4:AH$1116,'Source traité'!$A$4:$A$1116,$D670,'Source traité'!$V$4:$V$1116,$V670)/SUMIFS('[6]Comp2016-2017 (3)'!$G$5:$G$289,'[6]Comp2016-2017 (3)'!$A$5:$A$289,$D670,'[6]Comp2016-2017 (3)'!$R$5:$R$289,$V670)*$AB670))</f>
        <v/>
      </c>
      <c r="AI670" s="183">
        <f>IF($W670=AI$3,$AB670,IF(NOT($W670=0),"",SUMIFS('Source traité'!AI$4:AI$1116,'Source traité'!$A$4:$A$1116,$D670,'Source traité'!$V$4:$V$1116,$V670)/SUMIFS('[6]Comp2016-2017 (3)'!$G$5:$G$289,'[6]Comp2016-2017 (3)'!$A$5:$A$289,$D670,'[6]Comp2016-2017 (3)'!$R$5:$R$289,$V670)*$AB670))</f>
        <v/>
      </c>
      <c r="AJ670" s="183">
        <f>IF($W670=AJ$3,$AB670,IF(NOT($W670=0),"",SUMIFS('Source traité'!AJ$4:AJ$1116,'Source traité'!$A$4:$A$1116,$D670,'Source traité'!$V$4:$V$1116,$V670)/SUMIFS('[6]Comp2016-2017 (3)'!$G$5:$G$289,'[6]Comp2016-2017 (3)'!$A$5:$A$289,$D670,'[6]Comp2016-2017 (3)'!$R$5:$R$289,$V670)*$AB670))</f>
        <v/>
      </c>
      <c r="AK670" s="183">
        <f>SUM(AC670:AJ670)-AB670</f>
        <v/>
      </c>
      <c r="AL670" s="179">
        <f>IF(A670=D670,"remplir à la main","")</f>
        <v/>
      </c>
      <c r="AM670" s="179">
        <f>VLOOKUP(A670,'[6]Table corresp.'!$M$4:$U$63,8,FALSE)</f>
        <v/>
      </c>
      <c r="AN670" s="179">
        <f>VLOOKUP(D670,'[6]Table corresp.'!$M$4:$U$63,9,FALSE)</f>
        <v/>
      </c>
    </row>
    <row r="671" hidden="1">
      <c r="A671" s="179" t="inlineStr">
        <is>
          <t>58 - Travaux de couverture par éléments</t>
        </is>
      </c>
      <c r="B671" s="179">
        <f>VLOOKUP(LEFT(A671,3),'[6]Table corresp.'!$A$4:$D$63,3,FALSE)</f>
        <v/>
      </c>
      <c r="C671" s="179">
        <f>VLOOKUP(A671,'[6]Table corresp.'!$M$4:$P$63,4,FALSE)</f>
        <v/>
      </c>
      <c r="D671" s="179" t="inlineStr">
        <is>
          <t>Consommation finale</t>
        </is>
      </c>
      <c r="E671" s="179">
        <f>VLOOKUP(LEFT(D671,3),'[6]Table corresp.'!$A$4:$D$63,4,FALSE)</f>
        <v/>
      </c>
      <c r="F671" s="179">
        <f>LEFT(A671,3)&amp;" - "&amp;LEFT(D671,3)</f>
        <v/>
      </c>
      <c r="G671" s="208" t="n">
        <v>824515.143950446</v>
      </c>
      <c r="H671" s="208" t="n">
        <v>0</v>
      </c>
      <c r="I671" s="208" t="n">
        <v>824515.1471712409</v>
      </c>
      <c r="J671" s="208" t="n">
        <v>797.4356874485125</v>
      </c>
      <c r="K671" s="208" t="n">
        <v>0</v>
      </c>
      <c r="L671" s="208" t="n">
        <v>797.4356874485125</v>
      </c>
      <c r="M671" s="208" t="n">
        <v>13.79000501452808</v>
      </c>
      <c r="N671" s="208" t="n">
        <v>0</v>
      </c>
      <c r="O671" s="208" t="n">
        <v>13.79000501452808</v>
      </c>
      <c r="P671" s="208" t="n">
        <v>3.030397479325852</v>
      </c>
      <c r="Q671" s="208" t="n">
        <v>0</v>
      </c>
      <c r="R671" s="208" t="n">
        <v>3.030397479325852</v>
      </c>
      <c r="S671" s="196" t="inlineStr">
        <is>
          <t>BI</t>
        </is>
      </c>
      <c r="T671" s="179">
        <f>VLOOKUP(A671,'[6]Groupe de branches'!$Z$27:$AM$86,14,FALSE)</f>
        <v/>
      </c>
      <c r="U671" s="179">
        <f>VLOOKUP(D671,'[6]Groupe de branches'!$Z$27:$AM$86,14,FALSE)</f>
        <v/>
      </c>
      <c r="V671" s="179" t="n">
        <v>2017</v>
      </c>
      <c r="W671" s="179">
        <f>VLOOKUP(D671,'[6]Table corresp.'!$M$4:$S$63,7,FALSE)</f>
        <v/>
      </c>
      <c r="X671" s="197">
        <f>IFERROR(G671/SUMIFS('[6]Comp2016-2017 (3)'!$I$5:$I$289,'[6]Comp2016-2017 (3)'!$A$5:$A$289,A671,'[6]Comp2016-2017 (3)'!$R$5:$R$289,V671),0)</f>
        <v/>
      </c>
      <c r="Y671" s="209">
        <f>IFERROR(IF(RIGHT(F671,3)="Exp",VLOOKUP(F671,#REF!,2,FALSE),VLOOKUP(F671,#REF!,9,FALSE)),1)</f>
        <v/>
      </c>
      <c r="Z671" s="197">
        <f>Y671/SUMIFS($Y$4:$Y$1116,$V$4:$V$1116,V671,$A$4:$A$1116,A671)</f>
        <v/>
      </c>
      <c r="AA671" s="181">
        <f>X671*Z671</f>
        <v/>
      </c>
      <c r="AB671" s="183">
        <f>IFERROR(SUMIFS('[6]Comp2016-2017 (3)'!$G$5:$G$289,'[6]Comp2016-2017 (3)'!$A$5:$A$289,A671,'[6]Comp2016-2017 (3)'!$R$5:$R$289,V671)*AA671/SUMIFS($AA$4:$AA$1116,$A$4:$A$1116,A671,$V$4:$V$1116,V671),0)</f>
        <v/>
      </c>
      <c r="AC671" s="183">
        <f>IF($W671=AC$3,$AB671,IF(NOT($W671=0),"",SUMIFS('Source traité'!AC$4:AC$1116,'Source traité'!$A$4:$A$1116,$D671,'Source traité'!$V$4:$V$1116,$V671)/SUMIFS('[6]Comp2016-2017 (3)'!$G$5:$G$289,'[6]Comp2016-2017 (3)'!$A$5:$A$289,$D671,'[6]Comp2016-2017 (3)'!$R$5:$R$289,$V671)*$AB671))</f>
        <v/>
      </c>
      <c r="AD671" s="183">
        <f>IF($W671=AD$3,$AB671,IF(NOT($W671=0),"",SUMIFS('Source traité'!AD$4:AD$1116,'Source traité'!$A$4:$A$1116,$D671,'Source traité'!$V$4:$V$1116,$V671)/SUMIFS('[6]Comp2016-2017 (3)'!$G$5:$G$289,'[6]Comp2016-2017 (3)'!$A$5:$A$289,$D671,'[6]Comp2016-2017 (3)'!$R$5:$R$289,$V671)*$AB671))</f>
        <v/>
      </c>
      <c r="AE671" s="183">
        <f>IF($W671=AE$3,$AB671,IF(NOT($W671=0),"",SUMIFS('Source traité'!AE$4:AE$1116,'Source traité'!$A$4:$A$1116,$D671,'Source traité'!$V$4:$V$1116,$V671)/SUMIFS('[6]Comp2016-2017 (3)'!$G$5:$G$289,'[6]Comp2016-2017 (3)'!$A$5:$A$289,$D671,'[6]Comp2016-2017 (3)'!$R$5:$R$289,$V671)*$AB671))</f>
        <v/>
      </c>
      <c r="AF671" s="183">
        <f>IF($W671=AF$3,$AB671,IF(NOT($W671=0),"",SUMIFS('Source traité'!AF$4:AF$1116,'Source traité'!$A$4:$A$1116,$D671,'Source traité'!$V$4:$V$1116,$V671)/SUMIFS('[6]Comp2016-2017 (3)'!$G$5:$G$289,'[6]Comp2016-2017 (3)'!$A$5:$A$289,$D671,'[6]Comp2016-2017 (3)'!$R$5:$R$289,$V671)*$AB671))</f>
        <v/>
      </c>
      <c r="AG671" s="183">
        <f>IF($W671=AG$3,$AB671,IF(NOT($W671=0),"",SUMIFS('Source traité'!AG$4:AG$1116,'Source traité'!$A$4:$A$1116,$D671,'Source traité'!$V$4:$V$1116,$V671)/SUMIFS('[6]Comp2016-2017 (3)'!$G$5:$G$289,'[6]Comp2016-2017 (3)'!$A$5:$A$289,$D671,'[6]Comp2016-2017 (3)'!$R$5:$R$289,$V671)*$AB671))</f>
        <v/>
      </c>
      <c r="AH671" s="183">
        <f>IF($W671=AH$3,$AB671,IF(NOT($W671=0),"",SUMIFS('Source traité'!AH$4:AH$1116,'Source traité'!$A$4:$A$1116,$D671,'Source traité'!$V$4:$V$1116,$V671)/SUMIFS('[6]Comp2016-2017 (3)'!$G$5:$G$289,'[6]Comp2016-2017 (3)'!$A$5:$A$289,$D671,'[6]Comp2016-2017 (3)'!$R$5:$R$289,$V671)*$AB671))</f>
        <v/>
      </c>
      <c r="AI671" s="183">
        <f>IF($W671=AI$3,$AB671,IF(NOT($W671=0),"",SUMIFS('Source traité'!AI$4:AI$1116,'Source traité'!$A$4:$A$1116,$D671,'Source traité'!$V$4:$V$1116,$V671)/SUMIFS('[6]Comp2016-2017 (3)'!$G$5:$G$289,'[6]Comp2016-2017 (3)'!$A$5:$A$289,$D671,'[6]Comp2016-2017 (3)'!$R$5:$R$289,$V671)*$AB671))</f>
        <v/>
      </c>
      <c r="AJ671" s="183">
        <f>IF($W671=AJ$3,$AB671,IF(NOT($W671=0),"",SUMIFS('Source traité'!AJ$4:AJ$1116,'Source traité'!$A$4:$A$1116,$D671,'Source traité'!$V$4:$V$1116,$V671)/SUMIFS('[6]Comp2016-2017 (3)'!$G$5:$G$289,'[6]Comp2016-2017 (3)'!$A$5:$A$289,$D671,'[6]Comp2016-2017 (3)'!$R$5:$R$289,$V671)*$AB671))</f>
        <v/>
      </c>
      <c r="AK671" s="183">
        <f>SUM(AC671:AJ671)-AB671</f>
        <v/>
      </c>
      <c r="AL671" s="179">
        <f>IF(A671=D671,"remplir à la main","")</f>
        <v/>
      </c>
      <c r="AM671" s="179">
        <f>VLOOKUP(A671,'[6]Table corresp.'!$M$4:$U$63,8,FALSE)</f>
        <v/>
      </c>
      <c r="AN671" s="179">
        <f>VLOOKUP(D671,'[6]Table corresp.'!$M$4:$U$63,9,FALSE)</f>
        <v/>
      </c>
    </row>
    <row r="672" hidden="1">
      <c r="A672" s="179" t="inlineStr">
        <is>
          <t>59 - Travaux de maçonnerie générale et gros œuvre de bâtiment</t>
        </is>
      </c>
      <c r="B672" s="179">
        <f>VLOOKUP(LEFT(A672,3),'[6]Table corresp.'!$A$4:$D$63,3,FALSE)</f>
        <v/>
      </c>
      <c r="C672" s="179">
        <f>VLOOKUP(A672,'[6]Table corresp.'!$M$4:$P$63,4,FALSE)</f>
        <v/>
      </c>
      <c r="D672" s="179" t="inlineStr">
        <is>
          <t>Consommation finale</t>
        </is>
      </c>
      <c r="E672" s="179">
        <f>VLOOKUP(LEFT(D672,3),'[6]Table corresp.'!$A$4:$D$63,4,FALSE)</f>
        <v/>
      </c>
      <c r="F672" s="179">
        <f>LEFT(A672,3)&amp;" - "&amp;LEFT(D672,3)</f>
        <v/>
      </c>
      <c r="G672" s="208" t="n">
        <v>284368.1609852632</v>
      </c>
      <c r="H672" s="208" t="n">
        <v>0</v>
      </c>
      <c r="I672" s="208" t="n">
        <v>284368.1773256406</v>
      </c>
      <c r="J672" s="208" t="n">
        <v>215.7199194148849</v>
      </c>
      <c r="K672" s="208" t="n">
        <v>0</v>
      </c>
      <c r="L672" s="208" t="n">
        <v>215.7199194148849</v>
      </c>
      <c r="M672" s="208" t="n">
        <v>7.590579338831335</v>
      </c>
      <c r="N672" s="208" t="n">
        <v>0</v>
      </c>
      <c r="O672" s="208" t="n">
        <v>7.590579338831335</v>
      </c>
      <c r="P672" s="208" t="n">
        <v>3.640682646731124</v>
      </c>
      <c r="Q672" s="208" t="n">
        <v>0</v>
      </c>
      <c r="R672" s="208" t="n">
        <v>3.640682646731124</v>
      </c>
      <c r="S672" s="196" t="inlineStr">
        <is>
          <t>BI</t>
        </is>
      </c>
      <c r="T672" s="179">
        <f>VLOOKUP(A672,'[6]Groupe de branches'!$Z$27:$AM$86,14,FALSE)</f>
        <v/>
      </c>
      <c r="U672" s="179">
        <f>VLOOKUP(D672,'[6]Groupe de branches'!$Z$27:$AM$86,14,FALSE)</f>
        <v/>
      </c>
      <c r="V672" s="179" t="n">
        <v>2017</v>
      </c>
      <c r="W672" s="179">
        <f>VLOOKUP(D672,'[6]Table corresp.'!$M$4:$S$63,7,FALSE)</f>
        <v/>
      </c>
      <c r="X672" s="197">
        <f>IFERROR(G672/SUMIFS('[6]Comp2016-2017 (3)'!$I$5:$I$289,'[6]Comp2016-2017 (3)'!$A$5:$A$289,A672,'[6]Comp2016-2017 (3)'!$R$5:$R$289,V672),0)</f>
        <v/>
      </c>
      <c r="Y672" s="209">
        <f>IFERROR(IF(RIGHT(F672,3)="Exp",VLOOKUP(F672,#REF!,2,FALSE),VLOOKUP(F672,#REF!,9,FALSE)),1)</f>
        <v/>
      </c>
      <c r="Z672" s="197">
        <f>Y672/SUMIFS($Y$4:$Y$1116,$V$4:$V$1116,V672,$A$4:$A$1116,A672)</f>
        <v/>
      </c>
      <c r="AA672" s="181">
        <f>X672*Z672</f>
        <v/>
      </c>
      <c r="AB672" s="183">
        <f>IFERROR(SUMIFS('[6]Comp2016-2017 (3)'!$G$5:$G$289,'[6]Comp2016-2017 (3)'!$A$5:$A$289,A672,'[6]Comp2016-2017 (3)'!$R$5:$R$289,V672)*AA672/SUMIFS($AA$4:$AA$1116,$A$4:$A$1116,A672,$V$4:$V$1116,V672),0)</f>
        <v/>
      </c>
      <c r="AC672" s="183">
        <f>IF($W672=AC$3,$AB672,IF(NOT($W672=0),"",SUMIFS('Source traité'!AC$4:AC$1116,'Source traité'!$A$4:$A$1116,$D672,'Source traité'!$V$4:$V$1116,$V672)/SUMIFS('[6]Comp2016-2017 (3)'!$G$5:$G$289,'[6]Comp2016-2017 (3)'!$A$5:$A$289,$D672,'[6]Comp2016-2017 (3)'!$R$5:$R$289,$V672)*$AB672))</f>
        <v/>
      </c>
      <c r="AD672" s="183">
        <f>IF($W672=AD$3,$AB672,IF(NOT($W672=0),"",SUMIFS('Source traité'!AD$4:AD$1116,'Source traité'!$A$4:$A$1116,$D672,'Source traité'!$V$4:$V$1116,$V672)/SUMIFS('[6]Comp2016-2017 (3)'!$G$5:$G$289,'[6]Comp2016-2017 (3)'!$A$5:$A$289,$D672,'[6]Comp2016-2017 (3)'!$R$5:$R$289,$V672)*$AB672))</f>
        <v/>
      </c>
      <c r="AE672" s="183">
        <f>IF($W672=AE$3,$AB672,IF(NOT($W672=0),"",SUMIFS('Source traité'!AE$4:AE$1116,'Source traité'!$A$4:$A$1116,$D672,'Source traité'!$V$4:$V$1116,$V672)/SUMIFS('[6]Comp2016-2017 (3)'!$G$5:$G$289,'[6]Comp2016-2017 (3)'!$A$5:$A$289,$D672,'[6]Comp2016-2017 (3)'!$R$5:$R$289,$V672)*$AB672))</f>
        <v/>
      </c>
      <c r="AF672" s="183">
        <f>IF($W672=AF$3,$AB672,IF(NOT($W672=0),"",SUMIFS('Source traité'!AF$4:AF$1116,'Source traité'!$A$4:$A$1116,$D672,'Source traité'!$V$4:$V$1116,$V672)/SUMIFS('[6]Comp2016-2017 (3)'!$G$5:$G$289,'[6]Comp2016-2017 (3)'!$A$5:$A$289,$D672,'[6]Comp2016-2017 (3)'!$R$5:$R$289,$V672)*$AB672))</f>
        <v/>
      </c>
      <c r="AG672" s="183">
        <f>IF($W672=AG$3,$AB672,IF(NOT($W672=0),"",SUMIFS('Source traité'!AG$4:AG$1116,'Source traité'!$A$4:$A$1116,$D672,'Source traité'!$V$4:$V$1116,$V672)/SUMIFS('[6]Comp2016-2017 (3)'!$G$5:$G$289,'[6]Comp2016-2017 (3)'!$A$5:$A$289,$D672,'[6]Comp2016-2017 (3)'!$R$5:$R$289,$V672)*$AB672))</f>
        <v/>
      </c>
      <c r="AH672" s="183">
        <f>IF($W672=AH$3,$AB672,IF(NOT($W672=0),"",SUMIFS('Source traité'!AH$4:AH$1116,'Source traité'!$A$4:$A$1116,$D672,'Source traité'!$V$4:$V$1116,$V672)/SUMIFS('[6]Comp2016-2017 (3)'!$G$5:$G$289,'[6]Comp2016-2017 (3)'!$A$5:$A$289,$D672,'[6]Comp2016-2017 (3)'!$R$5:$R$289,$V672)*$AB672))</f>
        <v/>
      </c>
      <c r="AI672" s="183">
        <f>IF($W672=AI$3,$AB672,IF(NOT($W672=0),"",SUMIFS('Source traité'!AI$4:AI$1116,'Source traité'!$A$4:$A$1116,$D672,'Source traité'!$V$4:$V$1116,$V672)/SUMIFS('[6]Comp2016-2017 (3)'!$G$5:$G$289,'[6]Comp2016-2017 (3)'!$A$5:$A$289,$D672,'[6]Comp2016-2017 (3)'!$R$5:$R$289,$V672)*$AB672))</f>
        <v/>
      </c>
      <c r="AJ672" s="183">
        <f>IF($W672=AJ$3,$AB672,IF(NOT($W672=0),"",SUMIFS('Source traité'!AJ$4:AJ$1116,'Source traité'!$A$4:$A$1116,$D672,'Source traité'!$V$4:$V$1116,$V672)/SUMIFS('[6]Comp2016-2017 (3)'!$G$5:$G$289,'[6]Comp2016-2017 (3)'!$A$5:$A$289,$D672,'[6]Comp2016-2017 (3)'!$R$5:$R$289,$V672)*$AB672))</f>
        <v/>
      </c>
      <c r="AK672" s="183">
        <f>SUM(AC672:AJ672)-AB672</f>
        <v/>
      </c>
      <c r="AL672" s="179">
        <f>IF(A672=D672,"remplir à la main","")</f>
        <v/>
      </c>
      <c r="AM672" s="179">
        <f>VLOOKUP(A672,'[6]Table corresp.'!$M$4:$U$63,8,FALSE)</f>
        <v/>
      </c>
      <c r="AN672" s="179">
        <f>VLOOKUP(D672,'[6]Table corresp.'!$M$4:$U$63,9,FALSE)</f>
        <v/>
      </c>
    </row>
    <row r="673" hidden="1">
      <c r="A673" s="179" t="inlineStr">
        <is>
          <t>60 - Travaux d'installation de chauffage au bois</t>
        </is>
      </c>
      <c r="B673" s="179">
        <f>VLOOKUP(LEFT(A673,3),'[6]Table corresp.'!$A$4:$D$63,3,FALSE)</f>
        <v/>
      </c>
      <c r="C673" s="179">
        <f>VLOOKUP(A673,'[6]Table corresp.'!$M$4:$P$63,4,FALSE)</f>
        <v/>
      </c>
      <c r="D673" s="179" t="inlineStr">
        <is>
          <t>Consommation finale</t>
        </is>
      </c>
      <c r="E673" s="179">
        <f>VLOOKUP(LEFT(D673,3),'[6]Table corresp.'!$A$4:$D$63,4,FALSE)</f>
        <v/>
      </c>
      <c r="F673" s="179">
        <f>LEFT(A673,3)&amp;" - "&amp;LEFT(D673,3)</f>
        <v/>
      </c>
      <c r="G673" s="208" t="n">
        <v>1553689</v>
      </c>
      <c r="H673" s="208" t="n">
        <v>0</v>
      </c>
      <c r="I673" s="208" t="n">
        <v>1553689</v>
      </c>
      <c r="J673" s="208" t="n">
        <v>0</v>
      </c>
      <c r="K673" s="208" t="n">
        <v>0</v>
      </c>
      <c r="L673" s="208" t="n">
        <v>0</v>
      </c>
      <c r="M673" s="208" t="n">
        <v>0</v>
      </c>
      <c r="N673" s="208" t="n">
        <v>0</v>
      </c>
      <c r="O673" s="208" t="n">
        <v>0</v>
      </c>
      <c r="P673" s="208" t="n">
        <v>0</v>
      </c>
      <c r="Q673" s="208" t="n">
        <v>0</v>
      </c>
      <c r="R673" s="208" t="n">
        <v>0</v>
      </c>
      <c r="S673" s="196" t="n"/>
      <c r="T673" s="179">
        <f>VLOOKUP(A673,'[6]Groupe de branches'!$Z$27:$AM$86,14,FALSE)</f>
        <v/>
      </c>
      <c r="U673" s="179">
        <f>VLOOKUP(D673,'[6]Groupe de branches'!$Z$27:$AM$86,14,FALSE)</f>
        <v/>
      </c>
      <c r="V673" s="179" t="n">
        <v>2017</v>
      </c>
      <c r="W673" s="179">
        <f>VLOOKUP(D673,'[6]Table corresp.'!$M$4:$S$63,7,FALSE)</f>
        <v/>
      </c>
      <c r="X673" s="197">
        <f>IFERROR(G673/SUMIFS('[6]Comp2016-2017 (3)'!$I$5:$I$289,'[6]Comp2016-2017 (3)'!$A$5:$A$289,A673,'[6]Comp2016-2017 (3)'!$R$5:$R$289,V673),0)</f>
        <v/>
      </c>
      <c r="Y673" s="209">
        <f>IFERROR(IF(RIGHT(F673,3)="Exp",VLOOKUP(F673,#REF!,2,FALSE),VLOOKUP(F673,#REF!,9,FALSE)),1)</f>
        <v/>
      </c>
      <c r="Z673" s="197">
        <f>Y673/SUMIFS($Y$4:$Y$1116,$V$4:$V$1116,V673,$A$4:$A$1116,A673)</f>
        <v/>
      </c>
      <c r="AA673" s="181">
        <f>X673*Z673</f>
        <v/>
      </c>
      <c r="AB673" s="183">
        <f>IFERROR(SUMIFS('[6]Comp2016-2017 (3)'!$G$5:$G$289,'[6]Comp2016-2017 (3)'!$A$5:$A$289,A673,'[6]Comp2016-2017 (3)'!$R$5:$R$289,V673)*AA673/SUMIFS($AA$4:$AA$1116,$A$4:$A$1116,A673,$V$4:$V$1116,V673),0)</f>
        <v/>
      </c>
      <c r="AC673" s="183">
        <f>IF($W673=AC$3,$AB673,IF(NOT($W673=0),"",SUMIFS('Source traité'!AC$4:AC$1116,'Source traité'!$A$4:$A$1116,$D673,'Source traité'!$V$4:$V$1116,$V673)/SUMIFS('[6]Comp2016-2017 (3)'!$G$5:$G$289,'[6]Comp2016-2017 (3)'!$A$5:$A$289,$D673,'[6]Comp2016-2017 (3)'!$R$5:$R$289,$V673)*$AB673))</f>
        <v/>
      </c>
      <c r="AD673" s="183">
        <f>IF($W673=AD$3,$AB673,IF(NOT($W673=0),"",SUMIFS('Source traité'!AD$4:AD$1116,'Source traité'!$A$4:$A$1116,$D673,'Source traité'!$V$4:$V$1116,$V673)/SUMIFS('[6]Comp2016-2017 (3)'!$G$5:$G$289,'[6]Comp2016-2017 (3)'!$A$5:$A$289,$D673,'[6]Comp2016-2017 (3)'!$R$5:$R$289,$V673)*$AB673))</f>
        <v/>
      </c>
      <c r="AE673" s="183">
        <f>IF($W673=AE$3,$AB673,IF(NOT($W673=0),"",SUMIFS('Source traité'!AE$4:AE$1116,'Source traité'!$A$4:$A$1116,$D673,'Source traité'!$V$4:$V$1116,$V673)/SUMIFS('[6]Comp2016-2017 (3)'!$G$5:$G$289,'[6]Comp2016-2017 (3)'!$A$5:$A$289,$D673,'[6]Comp2016-2017 (3)'!$R$5:$R$289,$V673)*$AB673))</f>
        <v/>
      </c>
      <c r="AF673" s="183">
        <f>IF($W673=AF$3,$AB673,IF(NOT($W673=0),"",SUMIFS('Source traité'!AF$4:AF$1116,'Source traité'!$A$4:$A$1116,$D673,'Source traité'!$V$4:$V$1116,$V673)/SUMIFS('[6]Comp2016-2017 (3)'!$G$5:$G$289,'[6]Comp2016-2017 (3)'!$A$5:$A$289,$D673,'[6]Comp2016-2017 (3)'!$R$5:$R$289,$V673)*$AB673))</f>
        <v/>
      </c>
      <c r="AG673" s="183">
        <f>IF($W673=AG$3,$AB673,IF(NOT($W673=0),"",SUMIFS('Source traité'!AG$4:AG$1116,'Source traité'!$A$4:$A$1116,$D673,'Source traité'!$V$4:$V$1116,$V673)/SUMIFS('[6]Comp2016-2017 (3)'!$G$5:$G$289,'[6]Comp2016-2017 (3)'!$A$5:$A$289,$D673,'[6]Comp2016-2017 (3)'!$R$5:$R$289,$V673)*$AB673))</f>
        <v/>
      </c>
      <c r="AH673" s="183">
        <f>IF($W673=AH$3,$AB673,IF(NOT($W673=0),"",SUMIFS('Source traité'!AH$4:AH$1116,'Source traité'!$A$4:$A$1116,$D673,'Source traité'!$V$4:$V$1116,$V673)/SUMIFS('[6]Comp2016-2017 (3)'!$G$5:$G$289,'[6]Comp2016-2017 (3)'!$A$5:$A$289,$D673,'[6]Comp2016-2017 (3)'!$R$5:$R$289,$V673)*$AB673))</f>
        <v/>
      </c>
      <c r="AI673" s="183">
        <f>IF($W673=AI$3,$AB673,IF(NOT($W673=0),"",SUMIFS('Source traité'!AI$4:AI$1116,'Source traité'!$A$4:$A$1116,$D673,'Source traité'!$V$4:$V$1116,$V673)/SUMIFS('[6]Comp2016-2017 (3)'!$G$5:$G$289,'[6]Comp2016-2017 (3)'!$A$5:$A$289,$D673,'[6]Comp2016-2017 (3)'!$R$5:$R$289,$V673)*$AB673))</f>
        <v/>
      </c>
      <c r="AJ673" s="183">
        <f>IF($W673=AJ$3,$AB673,IF(NOT($W673=0),"",SUMIFS('Source traité'!AJ$4:AJ$1116,'Source traité'!$A$4:$A$1116,$D673,'Source traité'!$V$4:$V$1116,$V673)/SUMIFS('[6]Comp2016-2017 (3)'!$G$5:$G$289,'[6]Comp2016-2017 (3)'!$A$5:$A$289,$D673,'[6]Comp2016-2017 (3)'!$R$5:$R$289,$V673)*$AB673))</f>
        <v/>
      </c>
      <c r="AK673" s="183">
        <f>SUM(AC673:AJ673)-AB673</f>
        <v/>
      </c>
      <c r="AL673" s="179">
        <f>IF(A673=D673,"remplir à la main","")</f>
        <v/>
      </c>
      <c r="AM673" s="179">
        <f>VLOOKUP(A673,'[6]Table corresp.'!$M$4:$U$63,8,FALSE)</f>
        <v/>
      </c>
      <c r="AN673" s="179">
        <f>VLOOKUP(D673,'[6]Table corresp.'!$M$4:$U$63,9,FALSE)</f>
        <v/>
      </c>
    </row>
    <row r="674" hidden="1">
      <c r="A674" s="179" t="inlineStr">
        <is>
          <t>61 - Commerce de gros de produits bois</t>
        </is>
      </c>
      <c r="B674" s="179">
        <f>VLOOKUP(LEFT(A674,3),'[6]Table corresp.'!$A$4:$D$63,3,FALSE)</f>
        <v/>
      </c>
      <c r="C674" s="179">
        <f>VLOOKUP(A674,'[6]Table corresp.'!$M$4:$P$63,4,FALSE)</f>
        <v/>
      </c>
      <c r="D674" s="179" t="inlineStr">
        <is>
          <t>52 - Génie civil</t>
        </is>
      </c>
      <c r="E674" s="179">
        <f>VLOOKUP(LEFT(D674,3),'[6]Table corresp.'!$A$4:$D$63,4,FALSE)</f>
        <v/>
      </c>
      <c r="F674" s="179">
        <f>LEFT(A674,3)&amp;" - "&amp;LEFT(D674,3)</f>
        <v/>
      </c>
      <c r="G674" s="208" t="n">
        <v>54501.91876855202</v>
      </c>
      <c r="H674" s="208" t="n">
        <v>0</v>
      </c>
      <c r="I674" s="208" t="n">
        <v>54501.91885730074</v>
      </c>
      <c r="J674" s="208" t="n">
        <v>0</v>
      </c>
      <c r="K674" s="208" t="n">
        <v>0</v>
      </c>
      <c r="L674" s="208" t="n">
        <v>0</v>
      </c>
      <c r="M674" s="208" t="n">
        <v>0</v>
      </c>
      <c r="N674" s="208" t="n">
        <v>0</v>
      </c>
      <c r="O674" s="208" t="n">
        <v>0</v>
      </c>
      <c r="P674" s="208" t="n">
        <v>0</v>
      </c>
      <c r="Q674" s="208" t="n">
        <v>0</v>
      </c>
      <c r="R674" s="208" t="n">
        <v>0</v>
      </c>
      <c r="S674" s="196" t="n"/>
      <c r="T674" s="179">
        <f>VLOOKUP(A674,'[6]Groupe de branches'!$Z$27:$AM$86,14,FALSE)</f>
        <v/>
      </c>
      <c r="U674" s="179">
        <f>VLOOKUP(D674,'[6]Groupe de branches'!$Z$27:$AM$86,14,FALSE)</f>
        <v/>
      </c>
      <c r="V674" s="179" t="n">
        <v>2017</v>
      </c>
      <c r="W674" s="179">
        <f>VLOOKUP(D674,'[6]Table corresp.'!$M$4:$S$63,7,FALSE)</f>
        <v/>
      </c>
      <c r="X674" s="197">
        <f>IFERROR(G674/SUMIFS('[6]Comp2016-2017 (3)'!$I$5:$I$289,'[6]Comp2016-2017 (3)'!$A$5:$A$289,A674,'[6]Comp2016-2017 (3)'!$R$5:$R$289,V674),0)</f>
        <v/>
      </c>
      <c r="Y674" s="209">
        <f>IFERROR(IF(RIGHT(F674,3)="Exp",VLOOKUP(F674,#REF!,2,FALSE),VLOOKUP(F674,#REF!,9,FALSE)),1)</f>
        <v/>
      </c>
      <c r="Z674" s="197">
        <f>Y674/SUMIFS($Y$4:$Y$1116,$V$4:$V$1116,V674,$A$4:$A$1116,A674)</f>
        <v/>
      </c>
      <c r="AA674" s="181">
        <f>X674*Z674</f>
        <v/>
      </c>
      <c r="AB674" s="183">
        <f>IFERROR(SUMIFS('[6]Comp2016-2017 (3)'!$G$5:$G$289,'[6]Comp2016-2017 (3)'!$A$5:$A$289,A674,'[6]Comp2016-2017 (3)'!$R$5:$R$289,V674)*AA674/SUMIFS($AA$4:$AA$1116,$A$4:$A$1116,A674,$V$4:$V$1116,V674),0)</f>
        <v/>
      </c>
      <c r="AC674" s="183">
        <f>IF($W674=AC$3,$AB674,IF(NOT($W674=0),"",SUMIFS('Source traité'!AC$4:AC$1116,'Source traité'!$A$4:$A$1116,$D674,'Source traité'!$V$4:$V$1116,$V674)/SUMIFS('[6]Comp2016-2017 (3)'!$G$5:$G$289,'[6]Comp2016-2017 (3)'!$A$5:$A$289,$D674,'[6]Comp2016-2017 (3)'!$R$5:$R$289,$V674)*$AB674))</f>
        <v/>
      </c>
      <c r="AD674" s="183">
        <f>IF($W674=AD$3,$AB674,IF(NOT($W674=0),"",SUMIFS('Source traité'!AD$4:AD$1116,'Source traité'!$A$4:$A$1116,$D674,'Source traité'!$V$4:$V$1116,$V674)/SUMIFS('[6]Comp2016-2017 (3)'!$G$5:$G$289,'[6]Comp2016-2017 (3)'!$A$5:$A$289,$D674,'[6]Comp2016-2017 (3)'!$R$5:$R$289,$V674)*$AB674))</f>
        <v/>
      </c>
      <c r="AE674" s="183">
        <f>IF($W674=AE$3,$AB674,IF(NOT($W674=0),"",SUMIFS('Source traité'!AE$4:AE$1116,'Source traité'!$A$4:$A$1116,$D674,'Source traité'!$V$4:$V$1116,$V674)/SUMIFS('[6]Comp2016-2017 (3)'!$G$5:$G$289,'[6]Comp2016-2017 (3)'!$A$5:$A$289,$D674,'[6]Comp2016-2017 (3)'!$R$5:$R$289,$V674)*$AB674))</f>
        <v/>
      </c>
      <c r="AF674" s="183">
        <f>IF($W674=AF$3,$AB674,IF(NOT($W674=0),"",SUMIFS('Source traité'!AF$4:AF$1116,'Source traité'!$A$4:$A$1116,$D674,'Source traité'!$V$4:$V$1116,$V674)/SUMIFS('[6]Comp2016-2017 (3)'!$G$5:$G$289,'[6]Comp2016-2017 (3)'!$A$5:$A$289,$D674,'[6]Comp2016-2017 (3)'!$R$5:$R$289,$V674)*$AB674))</f>
        <v/>
      </c>
      <c r="AG674" s="183">
        <f>IF($W674=AG$3,$AB674,IF(NOT($W674=0),"",SUMIFS('Source traité'!AG$4:AG$1116,'Source traité'!$A$4:$A$1116,$D674,'Source traité'!$V$4:$V$1116,$V674)/SUMIFS('[6]Comp2016-2017 (3)'!$G$5:$G$289,'[6]Comp2016-2017 (3)'!$A$5:$A$289,$D674,'[6]Comp2016-2017 (3)'!$R$5:$R$289,$V674)*$AB674))</f>
        <v/>
      </c>
      <c r="AH674" s="183">
        <f>IF($W674=AH$3,$AB674,IF(NOT($W674=0),"",SUMIFS('Source traité'!AH$4:AH$1116,'Source traité'!$A$4:$A$1116,$D674,'Source traité'!$V$4:$V$1116,$V674)/SUMIFS('[6]Comp2016-2017 (3)'!$G$5:$G$289,'[6]Comp2016-2017 (3)'!$A$5:$A$289,$D674,'[6]Comp2016-2017 (3)'!$R$5:$R$289,$V674)*$AB674))</f>
        <v/>
      </c>
      <c r="AI674" s="183">
        <f>IF($W674=AI$3,$AB674,IF(NOT($W674=0),"",SUMIFS('Source traité'!AI$4:AI$1116,'Source traité'!$A$4:$A$1116,$D674,'Source traité'!$V$4:$V$1116,$V674)/SUMIFS('[6]Comp2016-2017 (3)'!$G$5:$G$289,'[6]Comp2016-2017 (3)'!$A$5:$A$289,$D674,'[6]Comp2016-2017 (3)'!$R$5:$R$289,$V674)*$AB674))</f>
        <v/>
      </c>
      <c r="AJ674" s="183">
        <f>IF($W674=AJ$3,$AB674,IF(NOT($W674=0),"",SUMIFS('Source traité'!AJ$4:AJ$1116,'Source traité'!$A$4:$A$1116,$D674,'Source traité'!$V$4:$V$1116,$V674)/SUMIFS('[6]Comp2016-2017 (3)'!$G$5:$G$289,'[6]Comp2016-2017 (3)'!$A$5:$A$289,$D674,'[6]Comp2016-2017 (3)'!$R$5:$R$289,$V674)*$AB674))</f>
        <v/>
      </c>
      <c r="AK674" s="183">
        <f>SUM(AC674:AJ674)-AB674</f>
        <v/>
      </c>
      <c r="AL674" s="179">
        <f>IF(A674=D674,"remplir à la main","")</f>
        <v/>
      </c>
      <c r="AM674" s="179">
        <f>VLOOKUP(A674,'[6]Table corresp.'!$M$4:$U$63,8,FALSE)</f>
        <v/>
      </c>
      <c r="AN674" s="179">
        <f>VLOOKUP(D674,'[6]Table corresp.'!$M$4:$U$63,9,FALSE)</f>
        <v/>
      </c>
    </row>
    <row r="675" hidden="1">
      <c r="A675" s="179" t="inlineStr">
        <is>
          <t>61 - Commerce de gros de produits bois</t>
        </is>
      </c>
      <c r="B675" s="179">
        <f>VLOOKUP(LEFT(A675,3),'[6]Table corresp.'!$A$4:$D$63,3,FALSE)</f>
        <v/>
      </c>
      <c r="C675" s="179">
        <f>VLOOKUP(A675,'[6]Table corresp.'!$M$4:$P$63,4,FALSE)</f>
        <v/>
      </c>
      <c r="D675" s="179" t="inlineStr">
        <is>
          <t>53 - Travaux d'isolation</t>
        </is>
      </c>
      <c r="E675" s="179">
        <f>VLOOKUP(LEFT(D675,3),'[6]Table corresp.'!$A$4:$D$63,4,FALSE)</f>
        <v/>
      </c>
      <c r="F675" s="179">
        <f>LEFT(A675,3)&amp;" - "&amp;LEFT(D675,3)</f>
        <v/>
      </c>
      <c r="G675" s="208" t="n">
        <v>9995.517370408301</v>
      </c>
      <c r="H675" s="208" t="n">
        <v>0</v>
      </c>
      <c r="I675" s="208" t="n">
        <v>9995.517386684598</v>
      </c>
      <c r="J675" s="208" t="n">
        <v>0</v>
      </c>
      <c r="K675" s="208" t="n">
        <v>0</v>
      </c>
      <c r="L675" s="208" t="n">
        <v>0</v>
      </c>
      <c r="M675" s="208" t="n">
        <v>0</v>
      </c>
      <c r="N675" s="208" t="n">
        <v>0</v>
      </c>
      <c r="O675" s="208" t="n">
        <v>0</v>
      </c>
      <c r="P675" s="208" t="n">
        <v>0</v>
      </c>
      <c r="Q675" s="208" t="n">
        <v>0</v>
      </c>
      <c r="R675" s="208" t="n">
        <v>0</v>
      </c>
      <c r="S675" s="196" t="n"/>
      <c r="T675" s="179">
        <f>VLOOKUP(A675,'[6]Groupe de branches'!$Z$27:$AM$86,14,FALSE)</f>
        <v/>
      </c>
      <c r="U675" s="179">
        <f>VLOOKUP(D675,'[6]Groupe de branches'!$Z$27:$AM$86,14,FALSE)</f>
        <v/>
      </c>
      <c r="V675" s="179" t="n">
        <v>2017</v>
      </c>
      <c r="W675" s="179">
        <f>VLOOKUP(D675,'[6]Table corresp.'!$M$4:$S$63,7,FALSE)</f>
        <v/>
      </c>
      <c r="X675" s="197">
        <f>IFERROR(G675/SUMIFS('[6]Comp2016-2017 (3)'!$I$5:$I$289,'[6]Comp2016-2017 (3)'!$A$5:$A$289,A675,'[6]Comp2016-2017 (3)'!$R$5:$R$289,V675),0)</f>
        <v/>
      </c>
      <c r="Y675" s="209">
        <f>IFERROR(IF(RIGHT(F675,3)="Exp",VLOOKUP(F675,#REF!,2,FALSE),VLOOKUP(F675,#REF!,9,FALSE)),1)</f>
        <v/>
      </c>
      <c r="Z675" s="197">
        <f>Y675/SUMIFS($Y$4:$Y$1116,$V$4:$V$1116,V675,$A$4:$A$1116,A675)</f>
        <v/>
      </c>
      <c r="AA675" s="181">
        <f>X675*Z675</f>
        <v/>
      </c>
      <c r="AB675" s="183">
        <f>IFERROR(SUMIFS('[6]Comp2016-2017 (3)'!$G$5:$G$289,'[6]Comp2016-2017 (3)'!$A$5:$A$289,A675,'[6]Comp2016-2017 (3)'!$R$5:$R$289,V675)*AA675/SUMIFS($AA$4:$AA$1116,$A$4:$A$1116,A675,$V$4:$V$1116,V675),0)</f>
        <v/>
      </c>
      <c r="AC675" s="183">
        <f>IF($W675=AC$3,$AB675,IF(NOT($W675=0),"",SUMIFS('Source traité'!AC$4:AC$1116,'Source traité'!$A$4:$A$1116,$D675,'Source traité'!$V$4:$V$1116,$V675)/SUMIFS('[6]Comp2016-2017 (3)'!$G$5:$G$289,'[6]Comp2016-2017 (3)'!$A$5:$A$289,$D675,'[6]Comp2016-2017 (3)'!$R$5:$R$289,$V675)*$AB675))</f>
        <v/>
      </c>
      <c r="AD675" s="183">
        <f>IF($W675=AD$3,$AB675,IF(NOT($W675=0),"",SUMIFS('Source traité'!AD$4:AD$1116,'Source traité'!$A$4:$A$1116,$D675,'Source traité'!$V$4:$V$1116,$V675)/SUMIFS('[6]Comp2016-2017 (3)'!$G$5:$G$289,'[6]Comp2016-2017 (3)'!$A$5:$A$289,$D675,'[6]Comp2016-2017 (3)'!$R$5:$R$289,$V675)*$AB675))</f>
        <v/>
      </c>
      <c r="AE675" s="183">
        <f>IF($W675=AE$3,$AB675,IF(NOT($W675=0),"",SUMIFS('Source traité'!AE$4:AE$1116,'Source traité'!$A$4:$A$1116,$D675,'Source traité'!$V$4:$V$1116,$V675)/SUMIFS('[6]Comp2016-2017 (3)'!$G$5:$G$289,'[6]Comp2016-2017 (3)'!$A$5:$A$289,$D675,'[6]Comp2016-2017 (3)'!$R$5:$R$289,$V675)*$AB675))</f>
        <v/>
      </c>
      <c r="AF675" s="183">
        <f>IF($W675=AF$3,$AB675,IF(NOT($W675=0),"",SUMIFS('Source traité'!AF$4:AF$1116,'Source traité'!$A$4:$A$1116,$D675,'Source traité'!$V$4:$V$1116,$V675)/SUMIFS('[6]Comp2016-2017 (3)'!$G$5:$G$289,'[6]Comp2016-2017 (3)'!$A$5:$A$289,$D675,'[6]Comp2016-2017 (3)'!$R$5:$R$289,$V675)*$AB675))</f>
        <v/>
      </c>
      <c r="AG675" s="183">
        <f>IF($W675=AG$3,$AB675,IF(NOT($W675=0),"",SUMIFS('Source traité'!AG$4:AG$1116,'Source traité'!$A$4:$A$1116,$D675,'Source traité'!$V$4:$V$1116,$V675)/SUMIFS('[6]Comp2016-2017 (3)'!$G$5:$G$289,'[6]Comp2016-2017 (3)'!$A$5:$A$289,$D675,'[6]Comp2016-2017 (3)'!$R$5:$R$289,$V675)*$AB675))</f>
        <v/>
      </c>
      <c r="AH675" s="183">
        <f>IF($W675=AH$3,$AB675,IF(NOT($W675=0),"",SUMIFS('Source traité'!AH$4:AH$1116,'Source traité'!$A$4:$A$1116,$D675,'Source traité'!$V$4:$V$1116,$V675)/SUMIFS('[6]Comp2016-2017 (3)'!$G$5:$G$289,'[6]Comp2016-2017 (3)'!$A$5:$A$289,$D675,'[6]Comp2016-2017 (3)'!$R$5:$R$289,$V675)*$AB675))</f>
        <v/>
      </c>
      <c r="AI675" s="183">
        <f>IF($W675=AI$3,$AB675,IF(NOT($W675=0),"",SUMIFS('Source traité'!AI$4:AI$1116,'Source traité'!$A$4:$A$1116,$D675,'Source traité'!$V$4:$V$1116,$V675)/SUMIFS('[6]Comp2016-2017 (3)'!$G$5:$G$289,'[6]Comp2016-2017 (3)'!$A$5:$A$289,$D675,'[6]Comp2016-2017 (3)'!$R$5:$R$289,$V675)*$AB675))</f>
        <v/>
      </c>
      <c r="AJ675" s="183">
        <f>IF($W675=AJ$3,$AB675,IF(NOT($W675=0),"",SUMIFS('Source traité'!AJ$4:AJ$1116,'Source traité'!$A$4:$A$1116,$D675,'Source traité'!$V$4:$V$1116,$V675)/SUMIFS('[6]Comp2016-2017 (3)'!$G$5:$G$289,'[6]Comp2016-2017 (3)'!$A$5:$A$289,$D675,'[6]Comp2016-2017 (3)'!$R$5:$R$289,$V675)*$AB675))</f>
        <v/>
      </c>
      <c r="AK675" s="183">
        <f>SUM(AC675:AJ675)-AB675</f>
        <v/>
      </c>
      <c r="AL675" s="179">
        <f>IF(A675=D675,"remplir à la main","")</f>
        <v/>
      </c>
      <c r="AM675" s="179">
        <f>VLOOKUP(A675,'[6]Table corresp.'!$M$4:$U$63,8,FALSE)</f>
        <v/>
      </c>
      <c r="AN675" s="179">
        <f>VLOOKUP(D675,'[6]Table corresp.'!$M$4:$U$63,9,FALSE)</f>
        <v/>
      </c>
    </row>
    <row r="676" hidden="1">
      <c r="A676" s="179" t="inlineStr">
        <is>
          <t>61 - Commerce de gros de produits bois</t>
        </is>
      </c>
      <c r="B676" s="179">
        <f>VLOOKUP(LEFT(A676,3),'[6]Table corresp.'!$A$4:$D$63,3,FALSE)</f>
        <v/>
      </c>
      <c r="C676" s="179">
        <f>VLOOKUP(A676,'[6]Table corresp.'!$M$4:$P$63,4,FALSE)</f>
        <v/>
      </c>
      <c r="D676" s="179" t="inlineStr">
        <is>
          <t>54 - Travaux de menuiserie bois</t>
        </is>
      </c>
      <c r="E676" s="179">
        <f>VLOOKUP(LEFT(D676,3),'[6]Table corresp.'!$A$4:$D$63,4,FALSE)</f>
        <v/>
      </c>
      <c r="F676" s="179">
        <f>LEFT(A676,3)&amp;" - "&amp;LEFT(D676,3)</f>
        <v/>
      </c>
      <c r="G676" s="208" t="n">
        <v>581728.5671221715</v>
      </c>
      <c r="H676" s="208" t="n">
        <v>0</v>
      </c>
      <c r="I676" s="208" t="n">
        <v>581728.5680694347</v>
      </c>
      <c r="J676" s="208" t="n">
        <v>0</v>
      </c>
      <c r="K676" s="208" t="n">
        <v>0</v>
      </c>
      <c r="L676" s="208" t="n">
        <v>0</v>
      </c>
      <c r="M676" s="208" t="n">
        <v>0</v>
      </c>
      <c r="N676" s="208" t="n">
        <v>0</v>
      </c>
      <c r="O676" s="208" t="n">
        <v>0</v>
      </c>
      <c r="P676" s="208" t="n">
        <v>0</v>
      </c>
      <c r="Q676" s="208" t="n">
        <v>0</v>
      </c>
      <c r="R676" s="208" t="n">
        <v>0</v>
      </c>
      <c r="S676" s="196" t="n"/>
      <c r="T676" s="179">
        <f>VLOOKUP(A676,'[6]Groupe de branches'!$Z$27:$AM$86,14,FALSE)</f>
        <v/>
      </c>
      <c r="U676" s="179">
        <f>VLOOKUP(D676,'[6]Groupe de branches'!$Z$27:$AM$86,14,FALSE)</f>
        <v/>
      </c>
      <c r="V676" s="179" t="n">
        <v>2017</v>
      </c>
      <c r="W676" s="179">
        <f>VLOOKUP(D676,'[6]Table corresp.'!$M$4:$S$63,7,FALSE)</f>
        <v/>
      </c>
      <c r="X676" s="197">
        <f>IFERROR(G676/SUMIFS('[6]Comp2016-2017 (3)'!$I$5:$I$289,'[6]Comp2016-2017 (3)'!$A$5:$A$289,A676,'[6]Comp2016-2017 (3)'!$R$5:$R$289,V676),0)</f>
        <v/>
      </c>
      <c r="Y676" s="209">
        <f>IFERROR(IF(RIGHT(F676,3)="Exp",VLOOKUP(F676,#REF!,2,FALSE),VLOOKUP(F676,#REF!,9,FALSE)),1)</f>
        <v/>
      </c>
      <c r="Z676" s="197">
        <f>Y676/SUMIFS($Y$4:$Y$1116,$V$4:$V$1116,V676,$A$4:$A$1116,A676)</f>
        <v/>
      </c>
      <c r="AA676" s="181">
        <f>X676*Z676</f>
        <v/>
      </c>
      <c r="AB676" s="183">
        <f>IFERROR(SUMIFS('[6]Comp2016-2017 (3)'!$G$5:$G$289,'[6]Comp2016-2017 (3)'!$A$5:$A$289,A676,'[6]Comp2016-2017 (3)'!$R$5:$R$289,V676)*AA676/SUMIFS($AA$4:$AA$1116,$A$4:$A$1116,A676,$V$4:$V$1116,V676),0)</f>
        <v/>
      </c>
      <c r="AC676" s="183">
        <f>IF($W676=AC$3,$AB676,IF(NOT($W676=0),"",SUMIFS('Source traité'!AC$4:AC$1116,'Source traité'!$A$4:$A$1116,$D676,'Source traité'!$V$4:$V$1116,$V676)/SUMIFS('[6]Comp2016-2017 (3)'!$G$5:$G$289,'[6]Comp2016-2017 (3)'!$A$5:$A$289,$D676,'[6]Comp2016-2017 (3)'!$R$5:$R$289,$V676)*$AB676))</f>
        <v/>
      </c>
      <c r="AD676" s="183">
        <f>IF($W676=AD$3,$AB676,IF(NOT($W676=0),"",SUMIFS('Source traité'!AD$4:AD$1116,'Source traité'!$A$4:$A$1116,$D676,'Source traité'!$V$4:$V$1116,$V676)/SUMIFS('[6]Comp2016-2017 (3)'!$G$5:$G$289,'[6]Comp2016-2017 (3)'!$A$5:$A$289,$D676,'[6]Comp2016-2017 (3)'!$R$5:$R$289,$V676)*$AB676))</f>
        <v/>
      </c>
      <c r="AE676" s="183">
        <f>IF($W676=AE$3,$AB676,IF(NOT($W676=0),"",SUMIFS('Source traité'!AE$4:AE$1116,'Source traité'!$A$4:$A$1116,$D676,'Source traité'!$V$4:$V$1116,$V676)/SUMIFS('[6]Comp2016-2017 (3)'!$G$5:$G$289,'[6]Comp2016-2017 (3)'!$A$5:$A$289,$D676,'[6]Comp2016-2017 (3)'!$R$5:$R$289,$V676)*$AB676))</f>
        <v/>
      </c>
      <c r="AF676" s="183">
        <f>IF($W676=AF$3,$AB676,IF(NOT($W676=0),"",SUMIFS('Source traité'!AF$4:AF$1116,'Source traité'!$A$4:$A$1116,$D676,'Source traité'!$V$4:$V$1116,$V676)/SUMIFS('[6]Comp2016-2017 (3)'!$G$5:$G$289,'[6]Comp2016-2017 (3)'!$A$5:$A$289,$D676,'[6]Comp2016-2017 (3)'!$R$5:$R$289,$V676)*$AB676))</f>
        <v/>
      </c>
      <c r="AG676" s="183">
        <f>IF($W676=AG$3,$AB676,IF(NOT($W676=0),"",SUMIFS('Source traité'!AG$4:AG$1116,'Source traité'!$A$4:$A$1116,$D676,'Source traité'!$V$4:$V$1116,$V676)/SUMIFS('[6]Comp2016-2017 (3)'!$G$5:$G$289,'[6]Comp2016-2017 (3)'!$A$5:$A$289,$D676,'[6]Comp2016-2017 (3)'!$R$5:$R$289,$V676)*$AB676))</f>
        <v/>
      </c>
      <c r="AH676" s="183">
        <f>IF($W676=AH$3,$AB676,IF(NOT($W676=0),"",SUMIFS('Source traité'!AH$4:AH$1116,'Source traité'!$A$4:$A$1116,$D676,'Source traité'!$V$4:$V$1116,$V676)/SUMIFS('[6]Comp2016-2017 (3)'!$G$5:$G$289,'[6]Comp2016-2017 (3)'!$A$5:$A$289,$D676,'[6]Comp2016-2017 (3)'!$R$5:$R$289,$V676)*$AB676))</f>
        <v/>
      </c>
      <c r="AI676" s="183">
        <f>IF($W676=AI$3,$AB676,IF(NOT($W676=0),"",SUMIFS('Source traité'!AI$4:AI$1116,'Source traité'!$A$4:$A$1116,$D676,'Source traité'!$V$4:$V$1116,$V676)/SUMIFS('[6]Comp2016-2017 (3)'!$G$5:$G$289,'[6]Comp2016-2017 (3)'!$A$5:$A$289,$D676,'[6]Comp2016-2017 (3)'!$R$5:$R$289,$V676)*$AB676))</f>
        <v/>
      </c>
      <c r="AJ676" s="183">
        <f>IF($W676=AJ$3,$AB676,IF(NOT($W676=0),"",SUMIFS('Source traité'!AJ$4:AJ$1116,'Source traité'!$A$4:$A$1116,$D676,'Source traité'!$V$4:$V$1116,$V676)/SUMIFS('[6]Comp2016-2017 (3)'!$G$5:$G$289,'[6]Comp2016-2017 (3)'!$A$5:$A$289,$D676,'[6]Comp2016-2017 (3)'!$R$5:$R$289,$V676)*$AB676))</f>
        <v/>
      </c>
      <c r="AK676" s="183">
        <f>SUM(AC676:AJ676)-AB676</f>
        <v/>
      </c>
      <c r="AL676" s="179">
        <f>IF(A676=D676,"remplir à la main","")</f>
        <v/>
      </c>
      <c r="AM676" s="179">
        <f>VLOOKUP(A676,'[6]Table corresp.'!$M$4:$U$63,8,FALSE)</f>
        <v/>
      </c>
      <c r="AN676" s="179">
        <f>VLOOKUP(D676,'[6]Table corresp.'!$M$4:$U$63,9,FALSE)</f>
        <v/>
      </c>
    </row>
    <row r="677" hidden="1">
      <c r="A677" s="179" t="inlineStr">
        <is>
          <t>61 - Commerce de gros de produits bois</t>
        </is>
      </c>
      <c r="B677" s="179">
        <f>VLOOKUP(LEFT(A677,3),'[6]Table corresp.'!$A$4:$D$63,3,FALSE)</f>
        <v/>
      </c>
      <c r="C677" s="179">
        <f>VLOOKUP(A677,'[6]Table corresp.'!$M$4:$P$63,4,FALSE)</f>
        <v/>
      </c>
      <c r="D677" s="179" t="inlineStr">
        <is>
          <t>55 - Agencement de lieux de vente</t>
        </is>
      </c>
      <c r="E677" s="179">
        <f>VLOOKUP(LEFT(D677,3),'[6]Table corresp.'!$A$4:$D$63,4,FALSE)</f>
        <v/>
      </c>
      <c r="F677" s="179">
        <f>LEFT(A677,3)&amp;" - "&amp;LEFT(D677,3)</f>
        <v/>
      </c>
      <c r="G677" s="208" t="n">
        <v>135021.699086193</v>
      </c>
      <c r="H677" s="208" t="n">
        <v>0</v>
      </c>
      <c r="I677" s="208" t="n">
        <v>135021.6993060569</v>
      </c>
      <c r="J677" s="208" t="n">
        <v>0</v>
      </c>
      <c r="K677" s="208" t="n">
        <v>0</v>
      </c>
      <c r="L677" s="208" t="n">
        <v>0</v>
      </c>
      <c r="M677" s="208" t="n">
        <v>0</v>
      </c>
      <c r="N677" s="208" t="n">
        <v>0</v>
      </c>
      <c r="O677" s="208" t="n">
        <v>0</v>
      </c>
      <c r="P677" s="208" t="n">
        <v>0</v>
      </c>
      <c r="Q677" s="208" t="n">
        <v>0</v>
      </c>
      <c r="R677" s="208" t="n">
        <v>0</v>
      </c>
      <c r="S677" s="196" t="n"/>
      <c r="T677" s="179">
        <f>VLOOKUP(A677,'[6]Groupe de branches'!$Z$27:$AM$86,14,FALSE)</f>
        <v/>
      </c>
      <c r="U677" s="179">
        <f>VLOOKUP(D677,'[6]Groupe de branches'!$Z$27:$AM$86,14,FALSE)</f>
        <v/>
      </c>
      <c r="V677" s="179" t="n">
        <v>2017</v>
      </c>
      <c r="W677" s="179">
        <f>VLOOKUP(D677,'[6]Table corresp.'!$M$4:$S$63,7,FALSE)</f>
        <v/>
      </c>
      <c r="X677" s="197">
        <f>IFERROR(G677/SUMIFS('[6]Comp2016-2017 (3)'!$I$5:$I$289,'[6]Comp2016-2017 (3)'!$A$5:$A$289,A677,'[6]Comp2016-2017 (3)'!$R$5:$R$289,V677),0)</f>
        <v/>
      </c>
      <c r="Y677" s="209">
        <f>IFERROR(IF(RIGHT(F677,3)="Exp",VLOOKUP(F677,#REF!,2,FALSE),VLOOKUP(F677,#REF!,9,FALSE)),1)</f>
        <v/>
      </c>
      <c r="Z677" s="197">
        <f>Y677/SUMIFS($Y$4:$Y$1116,$V$4:$V$1116,V677,$A$4:$A$1116,A677)</f>
        <v/>
      </c>
      <c r="AA677" s="181">
        <f>X677*Z677</f>
        <v/>
      </c>
      <c r="AB677" s="183">
        <f>IFERROR(SUMIFS('[6]Comp2016-2017 (3)'!$G$5:$G$289,'[6]Comp2016-2017 (3)'!$A$5:$A$289,A677,'[6]Comp2016-2017 (3)'!$R$5:$R$289,V677)*AA677/SUMIFS($AA$4:$AA$1116,$A$4:$A$1116,A677,$V$4:$V$1116,V677),0)</f>
        <v/>
      </c>
      <c r="AC677" s="183">
        <f>IF($W677=AC$3,$AB677,IF(NOT($W677=0),"",SUMIFS('Source traité'!AC$4:AC$1116,'Source traité'!$A$4:$A$1116,$D677,'Source traité'!$V$4:$V$1116,$V677)/SUMIFS('[6]Comp2016-2017 (3)'!$G$5:$G$289,'[6]Comp2016-2017 (3)'!$A$5:$A$289,$D677,'[6]Comp2016-2017 (3)'!$R$5:$R$289,$V677)*$AB677))</f>
        <v/>
      </c>
      <c r="AD677" s="183">
        <f>IF($W677=AD$3,$AB677,IF(NOT($W677=0),"",SUMIFS('Source traité'!AD$4:AD$1116,'Source traité'!$A$4:$A$1116,$D677,'Source traité'!$V$4:$V$1116,$V677)/SUMIFS('[6]Comp2016-2017 (3)'!$G$5:$G$289,'[6]Comp2016-2017 (3)'!$A$5:$A$289,$D677,'[6]Comp2016-2017 (3)'!$R$5:$R$289,$V677)*$AB677))</f>
        <v/>
      </c>
      <c r="AE677" s="183">
        <f>IF($W677=AE$3,$AB677,IF(NOT($W677=0),"",SUMIFS('Source traité'!AE$4:AE$1116,'Source traité'!$A$4:$A$1116,$D677,'Source traité'!$V$4:$V$1116,$V677)/SUMIFS('[6]Comp2016-2017 (3)'!$G$5:$G$289,'[6]Comp2016-2017 (3)'!$A$5:$A$289,$D677,'[6]Comp2016-2017 (3)'!$R$5:$R$289,$V677)*$AB677))</f>
        <v/>
      </c>
      <c r="AF677" s="183">
        <f>IF($W677=AF$3,$AB677,IF(NOT($W677=0),"",SUMIFS('Source traité'!AF$4:AF$1116,'Source traité'!$A$4:$A$1116,$D677,'Source traité'!$V$4:$V$1116,$V677)/SUMIFS('[6]Comp2016-2017 (3)'!$G$5:$G$289,'[6]Comp2016-2017 (3)'!$A$5:$A$289,$D677,'[6]Comp2016-2017 (3)'!$R$5:$R$289,$V677)*$AB677))</f>
        <v/>
      </c>
      <c r="AG677" s="183">
        <f>IF($W677=AG$3,$AB677,IF(NOT($W677=0),"",SUMIFS('Source traité'!AG$4:AG$1116,'Source traité'!$A$4:$A$1116,$D677,'Source traité'!$V$4:$V$1116,$V677)/SUMIFS('[6]Comp2016-2017 (3)'!$G$5:$G$289,'[6]Comp2016-2017 (3)'!$A$5:$A$289,$D677,'[6]Comp2016-2017 (3)'!$R$5:$R$289,$V677)*$AB677))</f>
        <v/>
      </c>
      <c r="AH677" s="183">
        <f>IF($W677=AH$3,$AB677,IF(NOT($W677=0),"",SUMIFS('Source traité'!AH$4:AH$1116,'Source traité'!$A$4:$A$1116,$D677,'Source traité'!$V$4:$V$1116,$V677)/SUMIFS('[6]Comp2016-2017 (3)'!$G$5:$G$289,'[6]Comp2016-2017 (3)'!$A$5:$A$289,$D677,'[6]Comp2016-2017 (3)'!$R$5:$R$289,$V677)*$AB677))</f>
        <v/>
      </c>
      <c r="AI677" s="183">
        <f>IF($W677=AI$3,$AB677,IF(NOT($W677=0),"",SUMIFS('Source traité'!AI$4:AI$1116,'Source traité'!$A$4:$A$1116,$D677,'Source traité'!$V$4:$V$1116,$V677)/SUMIFS('[6]Comp2016-2017 (3)'!$G$5:$G$289,'[6]Comp2016-2017 (3)'!$A$5:$A$289,$D677,'[6]Comp2016-2017 (3)'!$R$5:$R$289,$V677)*$AB677))</f>
        <v/>
      </c>
      <c r="AJ677" s="183">
        <f>IF($W677=AJ$3,$AB677,IF(NOT($W677=0),"",SUMIFS('Source traité'!AJ$4:AJ$1116,'Source traité'!$A$4:$A$1116,$D677,'Source traité'!$V$4:$V$1116,$V677)/SUMIFS('[6]Comp2016-2017 (3)'!$G$5:$G$289,'[6]Comp2016-2017 (3)'!$A$5:$A$289,$D677,'[6]Comp2016-2017 (3)'!$R$5:$R$289,$V677)*$AB677))</f>
        <v/>
      </c>
      <c r="AK677" s="183">
        <f>SUM(AC677:AJ677)-AB677</f>
        <v/>
      </c>
      <c r="AL677" s="179">
        <f>IF(A677=D677,"remplir à la main","")</f>
        <v/>
      </c>
      <c r="AM677" s="179">
        <f>VLOOKUP(A677,'[6]Table corresp.'!$M$4:$U$63,8,FALSE)</f>
        <v/>
      </c>
      <c r="AN677" s="179">
        <f>VLOOKUP(D677,'[6]Table corresp.'!$M$4:$U$63,9,FALSE)</f>
        <v/>
      </c>
    </row>
    <row r="678" hidden="1">
      <c r="A678" s="179" t="inlineStr">
        <is>
          <t>61 - Commerce de gros de produits bois</t>
        </is>
      </c>
      <c r="B678" s="179">
        <f>VLOOKUP(LEFT(A678,3),'[6]Table corresp.'!$A$4:$D$63,3,FALSE)</f>
        <v/>
      </c>
      <c r="C678" s="179">
        <f>VLOOKUP(A678,'[6]Table corresp.'!$M$4:$P$63,4,FALSE)</f>
        <v/>
      </c>
      <c r="D678" s="179" t="inlineStr">
        <is>
          <t>56 - Travaux de revêtement des sols et des murs</t>
        </is>
      </c>
      <c r="E678" s="179">
        <f>VLOOKUP(LEFT(D678,3),'[6]Table corresp.'!$A$4:$D$63,4,FALSE)</f>
        <v/>
      </c>
      <c r="F678" s="179">
        <f>LEFT(A678,3)&amp;" - "&amp;LEFT(D678,3)</f>
        <v/>
      </c>
      <c r="G678" s="208" t="n">
        <v>12858.3246027474</v>
      </c>
      <c r="H678" s="208" t="n">
        <v>0</v>
      </c>
      <c r="I678" s="208" t="n">
        <v>12858.32462368537</v>
      </c>
      <c r="J678" s="208" t="n">
        <v>0</v>
      </c>
      <c r="K678" s="208" t="n">
        <v>0</v>
      </c>
      <c r="L678" s="208" t="n">
        <v>0</v>
      </c>
      <c r="M678" s="208" t="n">
        <v>0</v>
      </c>
      <c r="N678" s="208" t="n">
        <v>0</v>
      </c>
      <c r="O678" s="208" t="n">
        <v>0</v>
      </c>
      <c r="P678" s="208" t="n">
        <v>0</v>
      </c>
      <c r="Q678" s="208" t="n">
        <v>0</v>
      </c>
      <c r="R678" s="208" t="n">
        <v>0</v>
      </c>
      <c r="S678" s="196" t="n"/>
      <c r="T678" s="179">
        <f>VLOOKUP(A678,'[6]Groupe de branches'!$Z$27:$AM$86,14,FALSE)</f>
        <v/>
      </c>
      <c r="U678" s="179">
        <f>VLOOKUP(D678,'[6]Groupe de branches'!$Z$27:$AM$86,14,FALSE)</f>
        <v/>
      </c>
      <c r="V678" s="179" t="n">
        <v>2017</v>
      </c>
      <c r="W678" s="179">
        <f>VLOOKUP(D678,'[6]Table corresp.'!$M$4:$S$63,7,FALSE)</f>
        <v/>
      </c>
      <c r="X678" s="197">
        <f>IFERROR(G678/SUMIFS('[6]Comp2016-2017 (3)'!$I$5:$I$289,'[6]Comp2016-2017 (3)'!$A$5:$A$289,A678,'[6]Comp2016-2017 (3)'!$R$5:$R$289,V678),0)</f>
        <v/>
      </c>
      <c r="Y678" s="209">
        <f>IFERROR(IF(RIGHT(F678,3)="Exp",VLOOKUP(F678,#REF!,2,FALSE),VLOOKUP(F678,#REF!,9,FALSE)),1)</f>
        <v/>
      </c>
      <c r="Z678" s="197">
        <f>Y678/SUMIFS($Y$4:$Y$1116,$V$4:$V$1116,V678,$A$4:$A$1116,A678)</f>
        <v/>
      </c>
      <c r="AA678" s="181">
        <f>X678*Z678</f>
        <v/>
      </c>
      <c r="AB678" s="183">
        <f>IFERROR(SUMIFS('[6]Comp2016-2017 (3)'!$G$5:$G$289,'[6]Comp2016-2017 (3)'!$A$5:$A$289,A678,'[6]Comp2016-2017 (3)'!$R$5:$R$289,V678)*AA678/SUMIFS($AA$4:$AA$1116,$A$4:$A$1116,A678,$V$4:$V$1116,V678),0)</f>
        <v/>
      </c>
      <c r="AC678" s="183">
        <f>IF($W678=AC$3,$AB678,IF(NOT($W678=0),"",SUMIFS('Source traité'!AC$4:AC$1116,'Source traité'!$A$4:$A$1116,$D678,'Source traité'!$V$4:$V$1116,$V678)/SUMIFS('[6]Comp2016-2017 (3)'!$G$5:$G$289,'[6]Comp2016-2017 (3)'!$A$5:$A$289,$D678,'[6]Comp2016-2017 (3)'!$R$5:$R$289,$V678)*$AB678))</f>
        <v/>
      </c>
      <c r="AD678" s="183">
        <f>IF($W678=AD$3,$AB678,IF(NOT($W678=0),"",SUMIFS('Source traité'!AD$4:AD$1116,'Source traité'!$A$4:$A$1116,$D678,'Source traité'!$V$4:$V$1116,$V678)/SUMIFS('[6]Comp2016-2017 (3)'!$G$5:$G$289,'[6]Comp2016-2017 (3)'!$A$5:$A$289,$D678,'[6]Comp2016-2017 (3)'!$R$5:$R$289,$V678)*$AB678))</f>
        <v/>
      </c>
      <c r="AE678" s="183">
        <f>IF($W678=AE$3,$AB678,IF(NOT($W678=0),"",SUMIFS('Source traité'!AE$4:AE$1116,'Source traité'!$A$4:$A$1116,$D678,'Source traité'!$V$4:$V$1116,$V678)/SUMIFS('[6]Comp2016-2017 (3)'!$G$5:$G$289,'[6]Comp2016-2017 (3)'!$A$5:$A$289,$D678,'[6]Comp2016-2017 (3)'!$R$5:$R$289,$V678)*$AB678))</f>
        <v/>
      </c>
      <c r="AF678" s="183">
        <f>IF($W678=AF$3,$AB678,IF(NOT($W678=0),"",SUMIFS('Source traité'!AF$4:AF$1116,'Source traité'!$A$4:$A$1116,$D678,'Source traité'!$V$4:$V$1116,$V678)/SUMIFS('[6]Comp2016-2017 (3)'!$G$5:$G$289,'[6]Comp2016-2017 (3)'!$A$5:$A$289,$D678,'[6]Comp2016-2017 (3)'!$R$5:$R$289,$V678)*$AB678))</f>
        <v/>
      </c>
      <c r="AG678" s="183">
        <f>IF($W678=AG$3,$AB678,IF(NOT($W678=0),"",SUMIFS('Source traité'!AG$4:AG$1116,'Source traité'!$A$4:$A$1116,$D678,'Source traité'!$V$4:$V$1116,$V678)/SUMIFS('[6]Comp2016-2017 (3)'!$G$5:$G$289,'[6]Comp2016-2017 (3)'!$A$5:$A$289,$D678,'[6]Comp2016-2017 (3)'!$R$5:$R$289,$V678)*$AB678))</f>
        <v/>
      </c>
      <c r="AH678" s="183">
        <f>IF($W678=AH$3,$AB678,IF(NOT($W678=0),"",SUMIFS('Source traité'!AH$4:AH$1116,'Source traité'!$A$4:$A$1116,$D678,'Source traité'!$V$4:$V$1116,$V678)/SUMIFS('[6]Comp2016-2017 (3)'!$G$5:$G$289,'[6]Comp2016-2017 (3)'!$A$5:$A$289,$D678,'[6]Comp2016-2017 (3)'!$R$5:$R$289,$V678)*$AB678))</f>
        <v/>
      </c>
      <c r="AI678" s="183">
        <f>IF($W678=AI$3,$AB678,IF(NOT($W678=0),"",SUMIFS('Source traité'!AI$4:AI$1116,'Source traité'!$A$4:$A$1116,$D678,'Source traité'!$V$4:$V$1116,$V678)/SUMIFS('[6]Comp2016-2017 (3)'!$G$5:$G$289,'[6]Comp2016-2017 (3)'!$A$5:$A$289,$D678,'[6]Comp2016-2017 (3)'!$R$5:$R$289,$V678)*$AB678))</f>
        <v/>
      </c>
      <c r="AJ678" s="183">
        <f>IF($W678=AJ$3,$AB678,IF(NOT($W678=0),"",SUMIFS('Source traité'!AJ$4:AJ$1116,'Source traité'!$A$4:$A$1116,$D678,'Source traité'!$V$4:$V$1116,$V678)/SUMIFS('[6]Comp2016-2017 (3)'!$G$5:$G$289,'[6]Comp2016-2017 (3)'!$A$5:$A$289,$D678,'[6]Comp2016-2017 (3)'!$R$5:$R$289,$V678)*$AB678))</f>
        <v/>
      </c>
      <c r="AK678" s="183">
        <f>SUM(AC678:AJ678)-AB678</f>
        <v/>
      </c>
      <c r="AL678" s="179">
        <f>IF(A678=D678,"remplir à la main","")</f>
        <v/>
      </c>
      <c r="AM678" s="179">
        <f>VLOOKUP(A678,'[6]Table corresp.'!$M$4:$U$63,8,FALSE)</f>
        <v/>
      </c>
      <c r="AN678" s="179">
        <f>VLOOKUP(D678,'[6]Table corresp.'!$M$4:$U$63,9,FALSE)</f>
        <v/>
      </c>
    </row>
    <row r="679" hidden="1">
      <c r="A679" s="179" t="inlineStr">
        <is>
          <t>61 - Commerce de gros de produits bois</t>
        </is>
      </c>
      <c r="B679" s="179">
        <f>VLOOKUP(LEFT(A679,3),'[6]Table corresp.'!$A$4:$D$63,3,FALSE)</f>
        <v/>
      </c>
      <c r="C679" s="179">
        <f>VLOOKUP(A679,'[6]Table corresp.'!$M$4:$P$63,4,FALSE)</f>
        <v/>
      </c>
      <c r="D679" s="179" t="inlineStr">
        <is>
          <t>57 - Travaux de charpente</t>
        </is>
      </c>
      <c r="E679" s="179">
        <f>VLOOKUP(LEFT(D679,3),'[6]Table corresp.'!$A$4:$D$63,4,FALSE)</f>
        <v/>
      </c>
      <c r="F679" s="179">
        <f>LEFT(A679,3)&amp;" - "&amp;LEFT(D679,3)</f>
        <v/>
      </c>
      <c r="G679" s="208" t="n">
        <v>436454.6593873525</v>
      </c>
      <c r="H679" s="208" t="n">
        <v>0</v>
      </c>
      <c r="I679" s="208" t="n">
        <v>436454.6600980576</v>
      </c>
      <c r="J679" s="208" t="n">
        <v>0</v>
      </c>
      <c r="K679" s="208" t="n">
        <v>0</v>
      </c>
      <c r="L679" s="208" t="n">
        <v>0</v>
      </c>
      <c r="M679" s="208" t="n">
        <v>0</v>
      </c>
      <c r="N679" s="208" t="n">
        <v>0</v>
      </c>
      <c r="O679" s="208" t="n">
        <v>0</v>
      </c>
      <c r="P679" s="208" t="n">
        <v>0</v>
      </c>
      <c r="Q679" s="208" t="n">
        <v>0</v>
      </c>
      <c r="R679" s="208" t="n">
        <v>0</v>
      </c>
      <c r="S679" s="196" t="n"/>
      <c r="T679" s="179">
        <f>VLOOKUP(A679,'[6]Groupe de branches'!$Z$27:$AM$86,14,FALSE)</f>
        <v/>
      </c>
      <c r="U679" s="179">
        <f>VLOOKUP(D679,'[6]Groupe de branches'!$Z$27:$AM$86,14,FALSE)</f>
        <v/>
      </c>
      <c r="V679" s="179" t="n">
        <v>2017</v>
      </c>
      <c r="W679" s="179">
        <f>VLOOKUP(D679,'[6]Table corresp.'!$M$4:$S$63,7,FALSE)</f>
        <v/>
      </c>
      <c r="X679" s="197">
        <f>IFERROR(G679/SUMIFS('[6]Comp2016-2017 (3)'!$I$5:$I$289,'[6]Comp2016-2017 (3)'!$A$5:$A$289,A679,'[6]Comp2016-2017 (3)'!$R$5:$R$289,V679),0)</f>
        <v/>
      </c>
      <c r="Y679" s="209">
        <f>IFERROR(IF(RIGHT(F679,3)="Exp",VLOOKUP(F679,#REF!,2,FALSE),VLOOKUP(F679,#REF!,9,FALSE)),1)</f>
        <v/>
      </c>
      <c r="Z679" s="197">
        <f>Y679/SUMIFS($Y$4:$Y$1116,$V$4:$V$1116,V679,$A$4:$A$1116,A679)</f>
        <v/>
      </c>
      <c r="AA679" s="181">
        <f>X679*Z679</f>
        <v/>
      </c>
      <c r="AB679" s="183">
        <f>IFERROR(SUMIFS('[6]Comp2016-2017 (3)'!$G$5:$G$289,'[6]Comp2016-2017 (3)'!$A$5:$A$289,A679,'[6]Comp2016-2017 (3)'!$R$5:$R$289,V679)*AA679/SUMIFS($AA$4:$AA$1116,$A$4:$A$1116,A679,$V$4:$V$1116,V679),0)</f>
        <v/>
      </c>
      <c r="AC679" s="183">
        <f>IF($W679=AC$3,$AB679,IF(NOT($W679=0),"",SUMIFS('Source traité'!AC$4:AC$1116,'Source traité'!$A$4:$A$1116,$D679,'Source traité'!$V$4:$V$1116,$V679)/SUMIFS('[6]Comp2016-2017 (3)'!$G$5:$G$289,'[6]Comp2016-2017 (3)'!$A$5:$A$289,$D679,'[6]Comp2016-2017 (3)'!$R$5:$R$289,$V679)*$AB679))</f>
        <v/>
      </c>
      <c r="AD679" s="183">
        <f>IF($W679=AD$3,$AB679,IF(NOT($W679=0),"",SUMIFS('Source traité'!AD$4:AD$1116,'Source traité'!$A$4:$A$1116,$D679,'Source traité'!$V$4:$V$1116,$V679)/SUMIFS('[6]Comp2016-2017 (3)'!$G$5:$G$289,'[6]Comp2016-2017 (3)'!$A$5:$A$289,$D679,'[6]Comp2016-2017 (3)'!$R$5:$R$289,$V679)*$AB679))</f>
        <v/>
      </c>
      <c r="AE679" s="183">
        <f>IF($W679=AE$3,$AB679,IF(NOT($W679=0),"",SUMIFS('Source traité'!AE$4:AE$1116,'Source traité'!$A$4:$A$1116,$D679,'Source traité'!$V$4:$V$1116,$V679)/SUMIFS('[6]Comp2016-2017 (3)'!$G$5:$G$289,'[6]Comp2016-2017 (3)'!$A$5:$A$289,$D679,'[6]Comp2016-2017 (3)'!$R$5:$R$289,$V679)*$AB679))</f>
        <v/>
      </c>
      <c r="AF679" s="183">
        <f>IF($W679=AF$3,$AB679,IF(NOT($W679=0),"",SUMIFS('Source traité'!AF$4:AF$1116,'Source traité'!$A$4:$A$1116,$D679,'Source traité'!$V$4:$V$1116,$V679)/SUMIFS('[6]Comp2016-2017 (3)'!$G$5:$G$289,'[6]Comp2016-2017 (3)'!$A$5:$A$289,$D679,'[6]Comp2016-2017 (3)'!$R$5:$R$289,$V679)*$AB679))</f>
        <v/>
      </c>
      <c r="AG679" s="183">
        <f>IF($W679=AG$3,$AB679,IF(NOT($W679=0),"",SUMIFS('Source traité'!AG$4:AG$1116,'Source traité'!$A$4:$A$1116,$D679,'Source traité'!$V$4:$V$1116,$V679)/SUMIFS('[6]Comp2016-2017 (3)'!$G$5:$G$289,'[6]Comp2016-2017 (3)'!$A$5:$A$289,$D679,'[6]Comp2016-2017 (3)'!$R$5:$R$289,$V679)*$AB679))</f>
        <v/>
      </c>
      <c r="AH679" s="183">
        <f>IF($W679=AH$3,$AB679,IF(NOT($W679=0),"",SUMIFS('Source traité'!AH$4:AH$1116,'Source traité'!$A$4:$A$1116,$D679,'Source traité'!$V$4:$V$1116,$V679)/SUMIFS('[6]Comp2016-2017 (3)'!$G$5:$G$289,'[6]Comp2016-2017 (3)'!$A$5:$A$289,$D679,'[6]Comp2016-2017 (3)'!$R$5:$R$289,$V679)*$AB679))</f>
        <v/>
      </c>
      <c r="AI679" s="183">
        <f>IF($W679=AI$3,$AB679,IF(NOT($W679=0),"",SUMIFS('Source traité'!AI$4:AI$1116,'Source traité'!$A$4:$A$1116,$D679,'Source traité'!$V$4:$V$1116,$V679)/SUMIFS('[6]Comp2016-2017 (3)'!$G$5:$G$289,'[6]Comp2016-2017 (3)'!$A$5:$A$289,$D679,'[6]Comp2016-2017 (3)'!$R$5:$R$289,$V679)*$AB679))</f>
        <v/>
      </c>
      <c r="AJ679" s="183">
        <f>IF($W679=AJ$3,$AB679,IF(NOT($W679=0),"",SUMIFS('Source traité'!AJ$4:AJ$1116,'Source traité'!$A$4:$A$1116,$D679,'Source traité'!$V$4:$V$1116,$V679)/SUMIFS('[6]Comp2016-2017 (3)'!$G$5:$G$289,'[6]Comp2016-2017 (3)'!$A$5:$A$289,$D679,'[6]Comp2016-2017 (3)'!$R$5:$R$289,$V679)*$AB679))</f>
        <v/>
      </c>
      <c r="AK679" s="183">
        <f>SUM(AC679:AJ679)-AB679</f>
        <v/>
      </c>
      <c r="AL679" s="179">
        <f>IF(A679=D679,"remplir à la main","")</f>
        <v/>
      </c>
      <c r="AM679" s="179">
        <f>VLOOKUP(A679,'[6]Table corresp.'!$M$4:$U$63,8,FALSE)</f>
        <v/>
      </c>
      <c r="AN679" s="179">
        <f>VLOOKUP(D679,'[6]Table corresp.'!$M$4:$U$63,9,FALSE)</f>
        <v/>
      </c>
    </row>
    <row r="680" hidden="1">
      <c r="A680" s="179" t="inlineStr">
        <is>
          <t>61 - Commerce de gros de produits bois</t>
        </is>
      </c>
      <c r="B680" s="179">
        <f>VLOOKUP(LEFT(A680,3),'[6]Table corresp.'!$A$4:$D$63,3,FALSE)</f>
        <v/>
      </c>
      <c r="C680" s="179">
        <f>VLOOKUP(A680,'[6]Table corresp.'!$M$4:$P$63,4,FALSE)</f>
        <v/>
      </c>
      <c r="D680" s="179" t="inlineStr">
        <is>
          <t>58 - Travaux de couverture par éléments</t>
        </is>
      </c>
      <c r="E680" s="179">
        <f>VLOOKUP(LEFT(D680,3),'[6]Table corresp.'!$A$4:$D$63,4,FALSE)</f>
        <v/>
      </c>
      <c r="F680" s="179">
        <f>LEFT(A680,3)&amp;" - "&amp;LEFT(D680,3)</f>
        <v/>
      </c>
      <c r="G680" s="208" t="n">
        <v>37879.85719075631</v>
      </c>
      <c r="H680" s="208" t="n">
        <v>0</v>
      </c>
      <c r="I680" s="208" t="n">
        <v>37879.85725243834</v>
      </c>
      <c r="J680" s="208" t="n">
        <v>0</v>
      </c>
      <c r="K680" s="208" t="n">
        <v>0</v>
      </c>
      <c r="L680" s="208" t="n">
        <v>0</v>
      </c>
      <c r="M680" s="208" t="n">
        <v>0</v>
      </c>
      <c r="N680" s="208" t="n">
        <v>0</v>
      </c>
      <c r="O680" s="208" t="n">
        <v>0</v>
      </c>
      <c r="P680" s="208" t="n">
        <v>0</v>
      </c>
      <c r="Q680" s="208" t="n">
        <v>0</v>
      </c>
      <c r="R680" s="208" t="n">
        <v>0</v>
      </c>
      <c r="S680" s="196" t="n"/>
      <c r="T680" s="179">
        <f>VLOOKUP(A680,'[6]Groupe de branches'!$Z$27:$AM$86,14,FALSE)</f>
        <v/>
      </c>
      <c r="U680" s="179">
        <f>VLOOKUP(D680,'[6]Groupe de branches'!$Z$27:$AM$86,14,FALSE)</f>
        <v/>
      </c>
      <c r="V680" s="179" t="n">
        <v>2017</v>
      </c>
      <c r="W680" s="179">
        <f>VLOOKUP(D680,'[6]Table corresp.'!$M$4:$S$63,7,FALSE)</f>
        <v/>
      </c>
      <c r="X680" s="197">
        <f>IFERROR(G680/SUMIFS('[6]Comp2016-2017 (3)'!$I$5:$I$289,'[6]Comp2016-2017 (3)'!$A$5:$A$289,A680,'[6]Comp2016-2017 (3)'!$R$5:$R$289,V680),0)</f>
        <v/>
      </c>
      <c r="Y680" s="209">
        <f>IFERROR(IF(RIGHT(F680,3)="Exp",VLOOKUP(F680,#REF!,2,FALSE),VLOOKUP(F680,#REF!,9,FALSE)),1)</f>
        <v/>
      </c>
      <c r="Z680" s="197">
        <f>Y680/SUMIFS($Y$4:$Y$1116,$V$4:$V$1116,V680,$A$4:$A$1116,A680)</f>
        <v/>
      </c>
      <c r="AA680" s="181">
        <f>X680*Z680</f>
        <v/>
      </c>
      <c r="AB680" s="183">
        <f>IFERROR(SUMIFS('[6]Comp2016-2017 (3)'!$G$5:$G$289,'[6]Comp2016-2017 (3)'!$A$5:$A$289,A680,'[6]Comp2016-2017 (3)'!$R$5:$R$289,V680)*AA680/SUMIFS($AA$4:$AA$1116,$A$4:$A$1116,A680,$V$4:$V$1116,V680),0)</f>
        <v/>
      </c>
      <c r="AC680" s="183">
        <f>IF($W680=AC$3,$AB680,IF(NOT($W680=0),"",SUMIFS('Source traité'!AC$4:AC$1116,'Source traité'!$A$4:$A$1116,$D680,'Source traité'!$V$4:$V$1116,$V680)/SUMIFS('[6]Comp2016-2017 (3)'!$G$5:$G$289,'[6]Comp2016-2017 (3)'!$A$5:$A$289,$D680,'[6]Comp2016-2017 (3)'!$R$5:$R$289,$V680)*$AB680))</f>
        <v/>
      </c>
      <c r="AD680" s="183">
        <f>IF($W680=AD$3,$AB680,IF(NOT($W680=0),"",SUMIFS('Source traité'!AD$4:AD$1116,'Source traité'!$A$4:$A$1116,$D680,'Source traité'!$V$4:$V$1116,$V680)/SUMIFS('[6]Comp2016-2017 (3)'!$G$5:$G$289,'[6]Comp2016-2017 (3)'!$A$5:$A$289,$D680,'[6]Comp2016-2017 (3)'!$R$5:$R$289,$V680)*$AB680))</f>
        <v/>
      </c>
      <c r="AE680" s="183">
        <f>IF($W680=AE$3,$AB680,IF(NOT($W680=0),"",SUMIFS('Source traité'!AE$4:AE$1116,'Source traité'!$A$4:$A$1116,$D680,'Source traité'!$V$4:$V$1116,$V680)/SUMIFS('[6]Comp2016-2017 (3)'!$G$5:$G$289,'[6]Comp2016-2017 (3)'!$A$5:$A$289,$D680,'[6]Comp2016-2017 (3)'!$R$5:$R$289,$V680)*$AB680))</f>
        <v/>
      </c>
      <c r="AF680" s="183">
        <f>IF($W680=AF$3,$AB680,IF(NOT($W680=0),"",SUMIFS('Source traité'!AF$4:AF$1116,'Source traité'!$A$4:$A$1116,$D680,'Source traité'!$V$4:$V$1116,$V680)/SUMIFS('[6]Comp2016-2017 (3)'!$G$5:$G$289,'[6]Comp2016-2017 (3)'!$A$5:$A$289,$D680,'[6]Comp2016-2017 (3)'!$R$5:$R$289,$V680)*$AB680))</f>
        <v/>
      </c>
      <c r="AG680" s="183">
        <f>IF($W680=AG$3,$AB680,IF(NOT($W680=0),"",SUMIFS('Source traité'!AG$4:AG$1116,'Source traité'!$A$4:$A$1116,$D680,'Source traité'!$V$4:$V$1116,$V680)/SUMIFS('[6]Comp2016-2017 (3)'!$G$5:$G$289,'[6]Comp2016-2017 (3)'!$A$5:$A$289,$D680,'[6]Comp2016-2017 (3)'!$R$5:$R$289,$V680)*$AB680))</f>
        <v/>
      </c>
      <c r="AH680" s="183">
        <f>IF($W680=AH$3,$AB680,IF(NOT($W680=0),"",SUMIFS('Source traité'!AH$4:AH$1116,'Source traité'!$A$4:$A$1116,$D680,'Source traité'!$V$4:$V$1116,$V680)/SUMIFS('[6]Comp2016-2017 (3)'!$G$5:$G$289,'[6]Comp2016-2017 (3)'!$A$5:$A$289,$D680,'[6]Comp2016-2017 (3)'!$R$5:$R$289,$V680)*$AB680))</f>
        <v/>
      </c>
      <c r="AI680" s="183">
        <f>IF($W680=AI$3,$AB680,IF(NOT($W680=0),"",SUMIFS('Source traité'!AI$4:AI$1116,'Source traité'!$A$4:$A$1116,$D680,'Source traité'!$V$4:$V$1116,$V680)/SUMIFS('[6]Comp2016-2017 (3)'!$G$5:$G$289,'[6]Comp2016-2017 (3)'!$A$5:$A$289,$D680,'[6]Comp2016-2017 (3)'!$R$5:$R$289,$V680)*$AB680))</f>
        <v/>
      </c>
      <c r="AJ680" s="183">
        <f>IF($W680=AJ$3,$AB680,IF(NOT($W680=0),"",SUMIFS('Source traité'!AJ$4:AJ$1116,'Source traité'!$A$4:$A$1116,$D680,'Source traité'!$V$4:$V$1116,$V680)/SUMIFS('[6]Comp2016-2017 (3)'!$G$5:$G$289,'[6]Comp2016-2017 (3)'!$A$5:$A$289,$D680,'[6]Comp2016-2017 (3)'!$R$5:$R$289,$V680)*$AB680))</f>
        <v/>
      </c>
      <c r="AK680" s="183">
        <f>SUM(AC680:AJ680)-AB680</f>
        <v/>
      </c>
      <c r="AL680" s="179">
        <f>IF(A680=D680,"remplir à la main","")</f>
        <v/>
      </c>
      <c r="AM680" s="179">
        <f>VLOOKUP(A680,'[6]Table corresp.'!$M$4:$U$63,8,FALSE)</f>
        <v/>
      </c>
      <c r="AN680" s="179">
        <f>VLOOKUP(D680,'[6]Table corresp.'!$M$4:$U$63,9,FALSE)</f>
        <v/>
      </c>
    </row>
    <row r="681" hidden="1">
      <c r="A681" s="179" t="inlineStr">
        <is>
          <t>61 - Commerce de gros de produits bois</t>
        </is>
      </c>
      <c r="B681" s="179">
        <f>VLOOKUP(LEFT(A681,3),'[6]Table corresp.'!$A$4:$D$63,3,FALSE)</f>
        <v/>
      </c>
      <c r="C681" s="179">
        <f>VLOOKUP(A681,'[6]Table corresp.'!$M$4:$P$63,4,FALSE)</f>
        <v/>
      </c>
      <c r="D681" s="179" t="inlineStr">
        <is>
          <t>59 - Travaux de maçonnerie générale et gros œuvre de bâtiment</t>
        </is>
      </c>
      <c r="E681" s="179">
        <f>VLOOKUP(LEFT(D681,3),'[6]Table corresp.'!$A$4:$D$63,4,FALSE)</f>
        <v/>
      </c>
      <c r="F681" s="179">
        <f>LEFT(A681,3)&amp;" - "&amp;LEFT(D681,3)</f>
        <v/>
      </c>
      <c r="G681" s="208" t="n">
        <v>8782.53216795476</v>
      </c>
      <c r="H681" s="208" t="n">
        <v>0</v>
      </c>
      <c r="I681" s="208" t="n">
        <v>8782.53218225588</v>
      </c>
      <c r="J681" s="208" t="n">
        <v>0</v>
      </c>
      <c r="K681" s="208" t="n">
        <v>0</v>
      </c>
      <c r="L681" s="208" t="n">
        <v>0</v>
      </c>
      <c r="M681" s="208" t="n">
        <v>0</v>
      </c>
      <c r="N681" s="208" t="n">
        <v>0</v>
      </c>
      <c r="O681" s="208" t="n">
        <v>0</v>
      </c>
      <c r="P681" s="208" t="n">
        <v>0</v>
      </c>
      <c r="Q681" s="208" t="n">
        <v>0</v>
      </c>
      <c r="R681" s="208" t="n">
        <v>0</v>
      </c>
      <c r="S681" s="196" t="n"/>
      <c r="T681" s="179">
        <f>VLOOKUP(A681,'[6]Groupe de branches'!$Z$27:$AM$86,14,FALSE)</f>
        <v/>
      </c>
      <c r="U681" s="179">
        <f>VLOOKUP(D681,'[6]Groupe de branches'!$Z$27:$AM$86,14,FALSE)</f>
        <v/>
      </c>
      <c r="V681" s="179" t="n">
        <v>2017</v>
      </c>
      <c r="W681" s="179">
        <f>VLOOKUP(D681,'[6]Table corresp.'!$M$4:$S$63,7,FALSE)</f>
        <v/>
      </c>
      <c r="X681" s="197">
        <f>IFERROR(G681/SUMIFS('[6]Comp2016-2017 (3)'!$I$5:$I$289,'[6]Comp2016-2017 (3)'!$A$5:$A$289,A681,'[6]Comp2016-2017 (3)'!$R$5:$R$289,V681),0)</f>
        <v/>
      </c>
      <c r="Y681" s="209">
        <f>IFERROR(IF(RIGHT(F681,3)="Exp",VLOOKUP(F681,#REF!,2,FALSE),VLOOKUP(F681,#REF!,9,FALSE)),1)</f>
        <v/>
      </c>
      <c r="Z681" s="197">
        <f>Y681/SUMIFS($Y$4:$Y$1116,$V$4:$V$1116,V681,$A$4:$A$1116,A681)</f>
        <v/>
      </c>
      <c r="AA681" s="181">
        <f>X681*Z681</f>
        <v/>
      </c>
      <c r="AB681" s="183">
        <f>IFERROR(SUMIFS('[6]Comp2016-2017 (3)'!$G$5:$G$289,'[6]Comp2016-2017 (3)'!$A$5:$A$289,A681,'[6]Comp2016-2017 (3)'!$R$5:$R$289,V681)*AA681/SUMIFS($AA$4:$AA$1116,$A$4:$A$1116,A681,$V$4:$V$1116,V681),0)</f>
        <v/>
      </c>
      <c r="AC681" s="183">
        <f>IF($W681=AC$3,$AB681,IF(NOT($W681=0),"",SUMIFS('Source traité'!AC$4:AC$1116,'Source traité'!$A$4:$A$1116,$D681,'Source traité'!$V$4:$V$1116,$V681)/SUMIFS('[6]Comp2016-2017 (3)'!$G$5:$G$289,'[6]Comp2016-2017 (3)'!$A$5:$A$289,$D681,'[6]Comp2016-2017 (3)'!$R$5:$R$289,$V681)*$AB681))</f>
        <v/>
      </c>
      <c r="AD681" s="183">
        <f>IF($W681=AD$3,$AB681,IF(NOT($W681=0),"",SUMIFS('Source traité'!AD$4:AD$1116,'Source traité'!$A$4:$A$1116,$D681,'Source traité'!$V$4:$V$1116,$V681)/SUMIFS('[6]Comp2016-2017 (3)'!$G$5:$G$289,'[6]Comp2016-2017 (3)'!$A$5:$A$289,$D681,'[6]Comp2016-2017 (3)'!$R$5:$R$289,$V681)*$AB681))</f>
        <v/>
      </c>
      <c r="AE681" s="183">
        <f>IF($W681=AE$3,$AB681,IF(NOT($W681=0),"",SUMIFS('Source traité'!AE$4:AE$1116,'Source traité'!$A$4:$A$1116,$D681,'Source traité'!$V$4:$V$1116,$V681)/SUMIFS('[6]Comp2016-2017 (3)'!$G$5:$G$289,'[6]Comp2016-2017 (3)'!$A$5:$A$289,$D681,'[6]Comp2016-2017 (3)'!$R$5:$R$289,$V681)*$AB681))</f>
        <v/>
      </c>
      <c r="AF681" s="183">
        <f>IF($W681=AF$3,$AB681,IF(NOT($W681=0),"",SUMIFS('Source traité'!AF$4:AF$1116,'Source traité'!$A$4:$A$1116,$D681,'Source traité'!$V$4:$V$1116,$V681)/SUMIFS('[6]Comp2016-2017 (3)'!$G$5:$G$289,'[6]Comp2016-2017 (3)'!$A$5:$A$289,$D681,'[6]Comp2016-2017 (3)'!$R$5:$R$289,$V681)*$AB681))</f>
        <v/>
      </c>
      <c r="AG681" s="183">
        <f>IF($W681=AG$3,$AB681,IF(NOT($W681=0),"",SUMIFS('Source traité'!AG$4:AG$1116,'Source traité'!$A$4:$A$1116,$D681,'Source traité'!$V$4:$V$1116,$V681)/SUMIFS('[6]Comp2016-2017 (3)'!$G$5:$G$289,'[6]Comp2016-2017 (3)'!$A$5:$A$289,$D681,'[6]Comp2016-2017 (3)'!$R$5:$R$289,$V681)*$AB681))</f>
        <v/>
      </c>
      <c r="AH681" s="183">
        <f>IF($W681=AH$3,$AB681,IF(NOT($W681=0),"",SUMIFS('Source traité'!AH$4:AH$1116,'Source traité'!$A$4:$A$1116,$D681,'Source traité'!$V$4:$V$1116,$V681)/SUMIFS('[6]Comp2016-2017 (3)'!$G$5:$G$289,'[6]Comp2016-2017 (3)'!$A$5:$A$289,$D681,'[6]Comp2016-2017 (3)'!$R$5:$R$289,$V681)*$AB681))</f>
        <v/>
      </c>
      <c r="AI681" s="183">
        <f>IF($W681=AI$3,$AB681,IF(NOT($W681=0),"",SUMIFS('Source traité'!AI$4:AI$1116,'Source traité'!$A$4:$A$1116,$D681,'Source traité'!$V$4:$V$1116,$V681)/SUMIFS('[6]Comp2016-2017 (3)'!$G$5:$G$289,'[6]Comp2016-2017 (3)'!$A$5:$A$289,$D681,'[6]Comp2016-2017 (3)'!$R$5:$R$289,$V681)*$AB681))</f>
        <v/>
      </c>
      <c r="AJ681" s="183">
        <f>IF($W681=AJ$3,$AB681,IF(NOT($W681=0),"",SUMIFS('Source traité'!AJ$4:AJ$1116,'Source traité'!$A$4:$A$1116,$D681,'Source traité'!$V$4:$V$1116,$V681)/SUMIFS('[6]Comp2016-2017 (3)'!$G$5:$G$289,'[6]Comp2016-2017 (3)'!$A$5:$A$289,$D681,'[6]Comp2016-2017 (3)'!$R$5:$R$289,$V681)*$AB681))</f>
        <v/>
      </c>
      <c r="AK681" s="183">
        <f>SUM(AC681:AJ681)-AB681</f>
        <v/>
      </c>
      <c r="AL681" s="179">
        <f>IF(A681=D681,"remplir à la main","")</f>
        <v/>
      </c>
      <c r="AM681" s="179">
        <f>VLOOKUP(A681,'[6]Table corresp.'!$M$4:$U$63,8,FALSE)</f>
        <v/>
      </c>
      <c r="AN681" s="179">
        <f>VLOOKUP(D681,'[6]Table corresp.'!$M$4:$U$63,9,FALSE)</f>
        <v/>
      </c>
    </row>
    <row r="682" hidden="1">
      <c r="A682" s="179" t="inlineStr">
        <is>
          <t>61 - Commerce de gros de produits bois</t>
        </is>
      </c>
      <c r="B682" s="179">
        <f>VLOOKUP(LEFT(A682,3),'[6]Table corresp.'!$A$4:$D$63,3,FALSE)</f>
        <v/>
      </c>
      <c r="C682" s="179">
        <f>VLOOKUP(A682,'[6]Table corresp.'!$M$4:$P$63,4,FALSE)</f>
        <v/>
      </c>
      <c r="D682" s="179" t="inlineStr">
        <is>
          <t>Consommation finale</t>
        </is>
      </c>
      <c r="E682" s="179">
        <f>VLOOKUP(LEFT(D682,3),'[6]Table corresp.'!$A$4:$D$63,4,FALSE)</f>
        <v/>
      </c>
      <c r="F682" s="179">
        <f>LEFT(A682,3)&amp;" - "&amp;LEFT(D682,3)</f>
        <v/>
      </c>
      <c r="G682" s="208" t="n">
        <v>312011.6243038638</v>
      </c>
      <c r="H682" s="208" t="n">
        <v>0</v>
      </c>
      <c r="I682" s="208" t="n">
        <v>312011.6248119309</v>
      </c>
      <c r="J682" s="208" t="n">
        <v>0</v>
      </c>
      <c r="K682" s="208" t="n">
        <v>0</v>
      </c>
      <c r="L682" s="208" t="n">
        <v>0</v>
      </c>
      <c r="M682" s="208" t="n">
        <v>0</v>
      </c>
      <c r="N682" s="208" t="n">
        <v>0</v>
      </c>
      <c r="O682" s="208" t="n">
        <v>0</v>
      </c>
      <c r="P682" s="208" t="n">
        <v>0</v>
      </c>
      <c r="Q682" s="208" t="n">
        <v>0</v>
      </c>
      <c r="R682" s="208" t="n">
        <v>0</v>
      </c>
      <c r="S682" s="196" t="n"/>
      <c r="T682" s="179">
        <f>VLOOKUP(A682,'[6]Groupe de branches'!$Z$27:$AM$86,14,FALSE)</f>
        <v/>
      </c>
      <c r="U682" s="179">
        <f>VLOOKUP(D682,'[6]Groupe de branches'!$Z$27:$AM$86,14,FALSE)</f>
        <v/>
      </c>
      <c r="V682" s="179" t="n">
        <v>2017</v>
      </c>
      <c r="W682" s="179">
        <f>VLOOKUP(D682,'[6]Table corresp.'!$M$4:$S$63,7,FALSE)</f>
        <v/>
      </c>
      <c r="X682" s="197">
        <f>IFERROR(G682/SUMIFS('[6]Comp2016-2017 (3)'!$I$5:$I$289,'[6]Comp2016-2017 (3)'!$A$5:$A$289,A682,'[6]Comp2016-2017 (3)'!$R$5:$R$289,V682),0)</f>
        <v/>
      </c>
      <c r="Y682" s="209">
        <f>IFERROR(IF(RIGHT(F682,3)="Exp",VLOOKUP(F682,#REF!,2,FALSE),VLOOKUP(F682,#REF!,9,FALSE)),1)</f>
        <v/>
      </c>
      <c r="Z682" s="197">
        <f>Y682/SUMIFS($Y$4:$Y$1116,$V$4:$V$1116,V682,$A$4:$A$1116,A682)</f>
        <v/>
      </c>
      <c r="AA682" s="181">
        <f>X682*Z682</f>
        <v/>
      </c>
      <c r="AB682" s="183">
        <f>IFERROR(SUMIFS('[6]Comp2016-2017 (3)'!$G$5:$G$289,'[6]Comp2016-2017 (3)'!$A$5:$A$289,A682,'[6]Comp2016-2017 (3)'!$R$5:$R$289,V682)*AA682/SUMIFS($AA$4:$AA$1116,$A$4:$A$1116,A682,$V$4:$V$1116,V682),0)</f>
        <v/>
      </c>
      <c r="AC682" s="183">
        <f>IF($W682=AC$3,$AB682,IF(NOT($W682=0),"",SUMIFS('Source traité'!AC$4:AC$1116,'Source traité'!$A$4:$A$1116,$D682,'Source traité'!$V$4:$V$1116,$V682)/SUMIFS('[6]Comp2016-2017 (3)'!$G$5:$G$289,'[6]Comp2016-2017 (3)'!$A$5:$A$289,$D682,'[6]Comp2016-2017 (3)'!$R$5:$R$289,$V682)*$AB682))</f>
        <v/>
      </c>
      <c r="AD682" s="183">
        <f>IF($W682=AD$3,$AB682,IF(NOT($W682=0),"",SUMIFS('Source traité'!AD$4:AD$1116,'Source traité'!$A$4:$A$1116,$D682,'Source traité'!$V$4:$V$1116,$V682)/SUMIFS('[6]Comp2016-2017 (3)'!$G$5:$G$289,'[6]Comp2016-2017 (3)'!$A$5:$A$289,$D682,'[6]Comp2016-2017 (3)'!$R$5:$R$289,$V682)*$AB682))</f>
        <v/>
      </c>
      <c r="AE682" s="183">
        <f>IF($W682=AE$3,$AB682,IF(NOT($W682=0),"",SUMIFS('Source traité'!AE$4:AE$1116,'Source traité'!$A$4:$A$1116,$D682,'Source traité'!$V$4:$V$1116,$V682)/SUMIFS('[6]Comp2016-2017 (3)'!$G$5:$G$289,'[6]Comp2016-2017 (3)'!$A$5:$A$289,$D682,'[6]Comp2016-2017 (3)'!$R$5:$R$289,$V682)*$AB682))</f>
        <v/>
      </c>
      <c r="AF682" s="183">
        <f>IF($W682=AF$3,$AB682,IF(NOT($W682=0),"",SUMIFS('Source traité'!AF$4:AF$1116,'Source traité'!$A$4:$A$1116,$D682,'Source traité'!$V$4:$V$1116,$V682)/SUMIFS('[6]Comp2016-2017 (3)'!$G$5:$G$289,'[6]Comp2016-2017 (3)'!$A$5:$A$289,$D682,'[6]Comp2016-2017 (3)'!$R$5:$R$289,$V682)*$AB682))</f>
        <v/>
      </c>
      <c r="AG682" s="183">
        <f>IF($W682=AG$3,$AB682,IF(NOT($W682=0),"",SUMIFS('Source traité'!AG$4:AG$1116,'Source traité'!$A$4:$A$1116,$D682,'Source traité'!$V$4:$V$1116,$V682)/SUMIFS('[6]Comp2016-2017 (3)'!$G$5:$G$289,'[6]Comp2016-2017 (3)'!$A$5:$A$289,$D682,'[6]Comp2016-2017 (3)'!$R$5:$R$289,$V682)*$AB682))</f>
        <v/>
      </c>
      <c r="AH682" s="183">
        <f>IF($W682=AH$3,$AB682,IF(NOT($W682=0),"",SUMIFS('Source traité'!AH$4:AH$1116,'Source traité'!$A$4:$A$1116,$D682,'Source traité'!$V$4:$V$1116,$V682)/SUMIFS('[6]Comp2016-2017 (3)'!$G$5:$G$289,'[6]Comp2016-2017 (3)'!$A$5:$A$289,$D682,'[6]Comp2016-2017 (3)'!$R$5:$R$289,$V682)*$AB682))</f>
        <v/>
      </c>
      <c r="AI682" s="183">
        <f>IF($W682=AI$3,$AB682,IF(NOT($W682=0),"",SUMIFS('Source traité'!AI$4:AI$1116,'Source traité'!$A$4:$A$1116,$D682,'Source traité'!$V$4:$V$1116,$V682)/SUMIFS('[6]Comp2016-2017 (3)'!$G$5:$G$289,'[6]Comp2016-2017 (3)'!$A$5:$A$289,$D682,'[6]Comp2016-2017 (3)'!$R$5:$R$289,$V682)*$AB682))</f>
        <v/>
      </c>
      <c r="AJ682" s="183">
        <f>IF($W682=AJ$3,$AB682,IF(NOT($W682=0),"",SUMIFS('Source traité'!AJ$4:AJ$1116,'Source traité'!$A$4:$A$1116,$D682,'Source traité'!$V$4:$V$1116,$V682)/SUMIFS('[6]Comp2016-2017 (3)'!$G$5:$G$289,'[6]Comp2016-2017 (3)'!$A$5:$A$289,$D682,'[6]Comp2016-2017 (3)'!$R$5:$R$289,$V682)*$AB682))</f>
        <v/>
      </c>
      <c r="AK682" s="183">
        <f>SUM(AC682:AJ682)-AB682</f>
        <v/>
      </c>
      <c r="AL682" s="179">
        <f>IF(A682=D682,"remplir à la main","")</f>
        <v/>
      </c>
      <c r="AM682" s="179">
        <f>VLOOKUP(A682,'[6]Table corresp.'!$M$4:$U$63,8,FALSE)</f>
        <v/>
      </c>
      <c r="AN682" s="179">
        <f>VLOOKUP(D682,'[6]Table corresp.'!$M$4:$U$63,9,FALSE)</f>
        <v/>
      </c>
    </row>
    <row r="683" hidden="1">
      <c r="A683" s="179" t="inlineStr">
        <is>
          <t>62 - Commerce de détail de produits bois</t>
        </is>
      </c>
      <c r="B683" s="179">
        <f>VLOOKUP(LEFT(A683,3),'[6]Table corresp.'!$A$4:$D$63,3,FALSE)</f>
        <v/>
      </c>
      <c r="C683" s="179">
        <f>VLOOKUP(A683,'[6]Table corresp.'!$M$4:$P$63,4,FALSE)</f>
        <v/>
      </c>
      <c r="D683" s="179" t="inlineStr">
        <is>
          <t>52 - Génie civil</t>
        </is>
      </c>
      <c r="E683" s="179">
        <f>VLOOKUP(LEFT(D683,3),'[6]Table corresp.'!$A$4:$D$63,4,FALSE)</f>
        <v/>
      </c>
      <c r="F683" s="179">
        <f>LEFT(A683,3)&amp;" - "&amp;LEFT(D683,3)</f>
        <v/>
      </c>
      <c r="G683" s="208" t="n">
        <v>8379.358453741201</v>
      </c>
      <c r="H683" s="208" t="n">
        <v>0</v>
      </c>
      <c r="I683" s="208" t="n">
        <v>8379.358454277437</v>
      </c>
      <c r="J683" s="208" t="n">
        <v>0</v>
      </c>
      <c r="K683" s="208" t="n">
        <v>0</v>
      </c>
      <c r="L683" s="208" t="n">
        <v>0</v>
      </c>
      <c r="M683" s="208" t="n">
        <v>0</v>
      </c>
      <c r="N683" s="208" t="n">
        <v>0</v>
      </c>
      <c r="O683" s="208" t="n">
        <v>0</v>
      </c>
      <c r="P683" s="208" t="n">
        <v>0</v>
      </c>
      <c r="Q683" s="208" t="n">
        <v>0</v>
      </c>
      <c r="R683" s="208" t="n">
        <v>0</v>
      </c>
      <c r="S683" s="196" t="n"/>
      <c r="T683" s="179">
        <f>VLOOKUP(A683,'[6]Groupe de branches'!$Z$27:$AM$86,14,FALSE)</f>
        <v/>
      </c>
      <c r="U683" s="179">
        <f>VLOOKUP(D683,'[6]Groupe de branches'!$Z$27:$AM$86,14,FALSE)</f>
        <v/>
      </c>
      <c r="V683" s="179" t="n">
        <v>2017</v>
      </c>
      <c r="W683" s="179">
        <f>VLOOKUP(D683,'[6]Table corresp.'!$M$4:$S$63,7,FALSE)</f>
        <v/>
      </c>
      <c r="X683" s="197">
        <f>IFERROR(G683/SUMIFS('[6]Comp2016-2017 (3)'!$I$5:$I$289,'[6]Comp2016-2017 (3)'!$A$5:$A$289,A683,'[6]Comp2016-2017 (3)'!$R$5:$R$289,V683),0)</f>
        <v/>
      </c>
      <c r="Y683" s="209">
        <f>IFERROR(IF(RIGHT(F683,3)="Exp",VLOOKUP(F683,#REF!,2,FALSE),VLOOKUP(F683,#REF!,9,FALSE)),1)</f>
        <v/>
      </c>
      <c r="Z683" s="197">
        <f>Y683/SUMIFS($Y$4:$Y$1116,$V$4:$V$1116,V683,$A$4:$A$1116,A683)</f>
        <v/>
      </c>
      <c r="AA683" s="181">
        <f>X683*Z683</f>
        <v/>
      </c>
      <c r="AB683" s="183">
        <f>IFERROR(SUMIFS('[6]Comp2016-2017 (3)'!$G$5:$G$289,'[6]Comp2016-2017 (3)'!$A$5:$A$289,A683,'[6]Comp2016-2017 (3)'!$R$5:$R$289,V683)*AA683/SUMIFS($AA$4:$AA$1116,$A$4:$A$1116,A683,$V$4:$V$1116,V683),0)</f>
        <v/>
      </c>
      <c r="AC683" s="183">
        <f>IF($W683=AC$3,$AB683,IF(NOT($W683=0),"",SUMIFS('Source traité'!AC$4:AC$1116,'Source traité'!$A$4:$A$1116,$D683,'Source traité'!$V$4:$V$1116,$V683)/SUMIFS('[6]Comp2016-2017 (3)'!$G$5:$G$289,'[6]Comp2016-2017 (3)'!$A$5:$A$289,$D683,'[6]Comp2016-2017 (3)'!$R$5:$R$289,$V683)*$AB683))</f>
        <v/>
      </c>
      <c r="AD683" s="183">
        <f>IF($W683=AD$3,$AB683,IF(NOT($W683=0),"",SUMIFS('Source traité'!AD$4:AD$1116,'Source traité'!$A$4:$A$1116,$D683,'Source traité'!$V$4:$V$1116,$V683)/SUMIFS('[6]Comp2016-2017 (3)'!$G$5:$G$289,'[6]Comp2016-2017 (3)'!$A$5:$A$289,$D683,'[6]Comp2016-2017 (3)'!$R$5:$R$289,$V683)*$AB683))</f>
        <v/>
      </c>
      <c r="AE683" s="183">
        <f>IF($W683=AE$3,$AB683,IF(NOT($W683=0),"",SUMIFS('Source traité'!AE$4:AE$1116,'Source traité'!$A$4:$A$1116,$D683,'Source traité'!$V$4:$V$1116,$V683)/SUMIFS('[6]Comp2016-2017 (3)'!$G$5:$G$289,'[6]Comp2016-2017 (3)'!$A$5:$A$289,$D683,'[6]Comp2016-2017 (3)'!$R$5:$R$289,$V683)*$AB683))</f>
        <v/>
      </c>
      <c r="AF683" s="183">
        <f>IF($W683=AF$3,$AB683,IF(NOT($W683=0),"",SUMIFS('Source traité'!AF$4:AF$1116,'Source traité'!$A$4:$A$1116,$D683,'Source traité'!$V$4:$V$1116,$V683)/SUMIFS('[6]Comp2016-2017 (3)'!$G$5:$G$289,'[6]Comp2016-2017 (3)'!$A$5:$A$289,$D683,'[6]Comp2016-2017 (3)'!$R$5:$R$289,$V683)*$AB683))</f>
        <v/>
      </c>
      <c r="AG683" s="183">
        <f>IF($W683=AG$3,$AB683,IF(NOT($W683=0),"",SUMIFS('Source traité'!AG$4:AG$1116,'Source traité'!$A$4:$A$1116,$D683,'Source traité'!$V$4:$V$1116,$V683)/SUMIFS('[6]Comp2016-2017 (3)'!$G$5:$G$289,'[6]Comp2016-2017 (3)'!$A$5:$A$289,$D683,'[6]Comp2016-2017 (3)'!$R$5:$R$289,$V683)*$AB683))</f>
        <v/>
      </c>
      <c r="AH683" s="183">
        <f>IF($W683=AH$3,$AB683,IF(NOT($W683=0),"",SUMIFS('Source traité'!AH$4:AH$1116,'Source traité'!$A$4:$A$1116,$D683,'Source traité'!$V$4:$V$1116,$V683)/SUMIFS('[6]Comp2016-2017 (3)'!$G$5:$G$289,'[6]Comp2016-2017 (3)'!$A$5:$A$289,$D683,'[6]Comp2016-2017 (3)'!$R$5:$R$289,$V683)*$AB683))</f>
        <v/>
      </c>
      <c r="AI683" s="183">
        <f>IF($W683=AI$3,$AB683,IF(NOT($W683=0),"",SUMIFS('Source traité'!AI$4:AI$1116,'Source traité'!$A$4:$A$1116,$D683,'Source traité'!$V$4:$V$1116,$V683)/SUMIFS('[6]Comp2016-2017 (3)'!$G$5:$G$289,'[6]Comp2016-2017 (3)'!$A$5:$A$289,$D683,'[6]Comp2016-2017 (3)'!$R$5:$R$289,$V683)*$AB683))</f>
        <v/>
      </c>
      <c r="AJ683" s="183">
        <f>IF($W683=AJ$3,$AB683,IF(NOT($W683=0),"",SUMIFS('Source traité'!AJ$4:AJ$1116,'Source traité'!$A$4:$A$1116,$D683,'Source traité'!$V$4:$V$1116,$V683)/SUMIFS('[6]Comp2016-2017 (3)'!$G$5:$G$289,'[6]Comp2016-2017 (3)'!$A$5:$A$289,$D683,'[6]Comp2016-2017 (3)'!$R$5:$R$289,$V683)*$AB683))</f>
        <v/>
      </c>
      <c r="AK683" s="183">
        <f>SUM(AC683:AJ683)-AB683</f>
        <v/>
      </c>
      <c r="AL683" s="179">
        <f>IF(A683=D683,"remplir à la main","")</f>
        <v/>
      </c>
      <c r="AM683" s="179">
        <f>VLOOKUP(A683,'[6]Table corresp.'!$M$4:$U$63,8,FALSE)</f>
        <v/>
      </c>
      <c r="AN683" s="179">
        <f>VLOOKUP(D683,'[6]Table corresp.'!$M$4:$U$63,9,FALSE)</f>
        <v/>
      </c>
    </row>
    <row r="684" hidden="1">
      <c r="A684" s="179" t="inlineStr">
        <is>
          <t>62 - Commerce de détail de produits bois</t>
        </is>
      </c>
      <c r="B684" s="179">
        <f>VLOOKUP(LEFT(A684,3),'[6]Table corresp.'!$A$4:$D$63,3,FALSE)</f>
        <v/>
      </c>
      <c r="C684" s="179">
        <f>VLOOKUP(A684,'[6]Table corresp.'!$M$4:$P$63,4,FALSE)</f>
        <v/>
      </c>
      <c r="D684" s="179" t="inlineStr">
        <is>
          <t>53 - Travaux d'isolation</t>
        </is>
      </c>
      <c r="E684" s="179">
        <f>VLOOKUP(LEFT(D684,3),'[6]Table corresp.'!$A$4:$D$63,4,FALSE)</f>
        <v/>
      </c>
      <c r="F684" s="179">
        <f>LEFT(A684,3)&amp;" - "&amp;LEFT(D684,3)</f>
        <v/>
      </c>
      <c r="G684" s="208" t="n">
        <v>1542.386949319531</v>
      </c>
      <c r="H684" s="208" t="n">
        <v>0</v>
      </c>
      <c r="I684" s="208" t="n">
        <v>1542.386949418237</v>
      </c>
      <c r="J684" s="208" t="n">
        <v>0</v>
      </c>
      <c r="K684" s="208" t="n">
        <v>0</v>
      </c>
      <c r="L684" s="208" t="n">
        <v>0</v>
      </c>
      <c r="M684" s="208" t="n">
        <v>0</v>
      </c>
      <c r="N684" s="208" t="n">
        <v>0</v>
      </c>
      <c r="O684" s="208" t="n">
        <v>0</v>
      </c>
      <c r="P684" s="208" t="n">
        <v>0</v>
      </c>
      <c r="Q684" s="208" t="n">
        <v>0</v>
      </c>
      <c r="R684" s="208" t="n">
        <v>0</v>
      </c>
      <c r="S684" s="196" t="n"/>
      <c r="T684" s="179">
        <f>VLOOKUP(A684,'[6]Groupe de branches'!$Z$27:$AM$86,14,FALSE)</f>
        <v/>
      </c>
      <c r="U684" s="179">
        <f>VLOOKUP(D684,'[6]Groupe de branches'!$Z$27:$AM$86,14,FALSE)</f>
        <v/>
      </c>
      <c r="V684" s="179" t="n">
        <v>2017</v>
      </c>
      <c r="W684" s="179">
        <f>VLOOKUP(D684,'[6]Table corresp.'!$M$4:$S$63,7,FALSE)</f>
        <v/>
      </c>
      <c r="X684" s="197">
        <f>IFERROR(G684/SUMIFS('[6]Comp2016-2017 (3)'!$I$5:$I$289,'[6]Comp2016-2017 (3)'!$A$5:$A$289,A684,'[6]Comp2016-2017 (3)'!$R$5:$R$289,V684),0)</f>
        <v/>
      </c>
      <c r="Y684" s="209">
        <f>IFERROR(IF(RIGHT(F684,3)="Exp",VLOOKUP(F684,#REF!,2,FALSE),VLOOKUP(F684,#REF!,9,FALSE)),1)</f>
        <v/>
      </c>
      <c r="Z684" s="197">
        <f>Y684/SUMIFS($Y$4:$Y$1116,$V$4:$V$1116,V684,$A$4:$A$1116,A684)</f>
        <v/>
      </c>
      <c r="AA684" s="181">
        <f>X684*Z684</f>
        <v/>
      </c>
      <c r="AB684" s="183">
        <f>IFERROR(SUMIFS('[6]Comp2016-2017 (3)'!$G$5:$G$289,'[6]Comp2016-2017 (3)'!$A$5:$A$289,A684,'[6]Comp2016-2017 (3)'!$R$5:$R$289,V684)*AA684/SUMIFS($AA$4:$AA$1116,$A$4:$A$1116,A684,$V$4:$V$1116,V684),0)</f>
        <v/>
      </c>
      <c r="AC684" s="183">
        <f>IF($W684=AC$3,$AB684,IF(NOT($W684=0),"",SUMIFS('Source traité'!AC$4:AC$1116,'Source traité'!$A$4:$A$1116,$D684,'Source traité'!$V$4:$V$1116,$V684)/SUMIFS('[6]Comp2016-2017 (3)'!$G$5:$G$289,'[6]Comp2016-2017 (3)'!$A$5:$A$289,$D684,'[6]Comp2016-2017 (3)'!$R$5:$R$289,$V684)*$AB684))</f>
        <v/>
      </c>
      <c r="AD684" s="183">
        <f>IF($W684=AD$3,$AB684,IF(NOT($W684=0),"",SUMIFS('Source traité'!AD$4:AD$1116,'Source traité'!$A$4:$A$1116,$D684,'Source traité'!$V$4:$V$1116,$V684)/SUMIFS('[6]Comp2016-2017 (3)'!$G$5:$G$289,'[6]Comp2016-2017 (3)'!$A$5:$A$289,$D684,'[6]Comp2016-2017 (3)'!$R$5:$R$289,$V684)*$AB684))</f>
        <v/>
      </c>
      <c r="AE684" s="183">
        <f>IF($W684=AE$3,$AB684,IF(NOT($W684=0),"",SUMIFS('Source traité'!AE$4:AE$1116,'Source traité'!$A$4:$A$1116,$D684,'Source traité'!$V$4:$V$1116,$V684)/SUMIFS('[6]Comp2016-2017 (3)'!$G$5:$G$289,'[6]Comp2016-2017 (3)'!$A$5:$A$289,$D684,'[6]Comp2016-2017 (3)'!$R$5:$R$289,$V684)*$AB684))</f>
        <v/>
      </c>
      <c r="AF684" s="183">
        <f>IF($W684=AF$3,$AB684,IF(NOT($W684=0),"",SUMIFS('Source traité'!AF$4:AF$1116,'Source traité'!$A$4:$A$1116,$D684,'Source traité'!$V$4:$V$1116,$V684)/SUMIFS('[6]Comp2016-2017 (3)'!$G$5:$G$289,'[6]Comp2016-2017 (3)'!$A$5:$A$289,$D684,'[6]Comp2016-2017 (3)'!$R$5:$R$289,$V684)*$AB684))</f>
        <v/>
      </c>
      <c r="AG684" s="183">
        <f>IF($W684=AG$3,$AB684,IF(NOT($W684=0),"",SUMIFS('Source traité'!AG$4:AG$1116,'Source traité'!$A$4:$A$1116,$D684,'Source traité'!$V$4:$V$1116,$V684)/SUMIFS('[6]Comp2016-2017 (3)'!$G$5:$G$289,'[6]Comp2016-2017 (3)'!$A$5:$A$289,$D684,'[6]Comp2016-2017 (3)'!$R$5:$R$289,$V684)*$AB684))</f>
        <v/>
      </c>
      <c r="AH684" s="183">
        <f>IF($W684=AH$3,$AB684,IF(NOT($W684=0),"",SUMIFS('Source traité'!AH$4:AH$1116,'Source traité'!$A$4:$A$1116,$D684,'Source traité'!$V$4:$V$1116,$V684)/SUMIFS('[6]Comp2016-2017 (3)'!$G$5:$G$289,'[6]Comp2016-2017 (3)'!$A$5:$A$289,$D684,'[6]Comp2016-2017 (3)'!$R$5:$R$289,$V684)*$AB684))</f>
        <v/>
      </c>
      <c r="AI684" s="183">
        <f>IF($W684=AI$3,$AB684,IF(NOT($W684=0),"",SUMIFS('Source traité'!AI$4:AI$1116,'Source traité'!$A$4:$A$1116,$D684,'Source traité'!$V$4:$V$1116,$V684)/SUMIFS('[6]Comp2016-2017 (3)'!$G$5:$G$289,'[6]Comp2016-2017 (3)'!$A$5:$A$289,$D684,'[6]Comp2016-2017 (3)'!$R$5:$R$289,$V684)*$AB684))</f>
        <v/>
      </c>
      <c r="AJ684" s="183">
        <f>IF($W684=AJ$3,$AB684,IF(NOT($W684=0),"",SUMIFS('Source traité'!AJ$4:AJ$1116,'Source traité'!$A$4:$A$1116,$D684,'Source traité'!$V$4:$V$1116,$V684)/SUMIFS('[6]Comp2016-2017 (3)'!$G$5:$G$289,'[6]Comp2016-2017 (3)'!$A$5:$A$289,$D684,'[6]Comp2016-2017 (3)'!$R$5:$R$289,$V684)*$AB684))</f>
        <v/>
      </c>
      <c r="AK684" s="183">
        <f>SUM(AC684:AJ684)-AB684</f>
        <v/>
      </c>
      <c r="AL684" s="179">
        <f>IF(A684=D684,"remplir à la main","")</f>
        <v/>
      </c>
      <c r="AM684" s="179">
        <f>VLOOKUP(A684,'[6]Table corresp.'!$M$4:$U$63,8,FALSE)</f>
        <v/>
      </c>
      <c r="AN684" s="179">
        <f>VLOOKUP(D684,'[6]Table corresp.'!$M$4:$U$63,9,FALSE)</f>
        <v/>
      </c>
    </row>
    <row r="685" hidden="1">
      <c r="A685" s="179" t="inlineStr">
        <is>
          <t>62 - Commerce de détail de produits bois</t>
        </is>
      </c>
      <c r="B685" s="179">
        <f>VLOOKUP(LEFT(A685,3),'[6]Table corresp.'!$A$4:$D$63,3,FALSE)</f>
        <v/>
      </c>
      <c r="C685" s="179">
        <f>VLOOKUP(A685,'[6]Table corresp.'!$M$4:$P$63,4,FALSE)</f>
        <v/>
      </c>
      <c r="D685" s="179" t="inlineStr">
        <is>
          <t>54 - Travaux de menuiserie bois</t>
        </is>
      </c>
      <c r="E685" s="179">
        <f>VLOOKUP(LEFT(D685,3),'[6]Table corresp.'!$A$4:$D$63,4,FALSE)</f>
        <v/>
      </c>
      <c r="F685" s="179">
        <f>LEFT(A685,3)&amp;" - "&amp;LEFT(D685,3)</f>
        <v/>
      </c>
      <c r="G685" s="208" t="n">
        <v>88403.18200028596</v>
      </c>
      <c r="H685" s="208" t="n">
        <v>0</v>
      </c>
      <c r="I685" s="208" t="n">
        <v>88403.18200594331</v>
      </c>
      <c r="J685" s="208" t="n">
        <v>0</v>
      </c>
      <c r="K685" s="208" t="n">
        <v>0</v>
      </c>
      <c r="L685" s="208" t="n">
        <v>0</v>
      </c>
      <c r="M685" s="208" t="n">
        <v>0</v>
      </c>
      <c r="N685" s="208" t="n">
        <v>0</v>
      </c>
      <c r="O685" s="208" t="n">
        <v>0</v>
      </c>
      <c r="P685" s="208" t="n">
        <v>0</v>
      </c>
      <c r="Q685" s="208" t="n">
        <v>0</v>
      </c>
      <c r="R685" s="208" t="n">
        <v>0</v>
      </c>
      <c r="S685" s="196" t="n"/>
      <c r="T685" s="179">
        <f>VLOOKUP(A685,'[6]Groupe de branches'!$Z$27:$AM$86,14,FALSE)</f>
        <v/>
      </c>
      <c r="U685" s="179">
        <f>VLOOKUP(D685,'[6]Groupe de branches'!$Z$27:$AM$86,14,FALSE)</f>
        <v/>
      </c>
      <c r="V685" s="179" t="n">
        <v>2017</v>
      </c>
      <c r="W685" s="179">
        <f>VLOOKUP(D685,'[6]Table corresp.'!$M$4:$S$63,7,FALSE)</f>
        <v/>
      </c>
      <c r="X685" s="197">
        <f>IFERROR(G685/SUMIFS('[6]Comp2016-2017 (3)'!$I$5:$I$289,'[6]Comp2016-2017 (3)'!$A$5:$A$289,A685,'[6]Comp2016-2017 (3)'!$R$5:$R$289,V685),0)</f>
        <v/>
      </c>
      <c r="Y685" s="209">
        <f>IFERROR(IF(RIGHT(F685,3)="Exp",VLOOKUP(F685,#REF!,2,FALSE),VLOOKUP(F685,#REF!,9,FALSE)),1)</f>
        <v/>
      </c>
      <c r="Z685" s="197">
        <f>Y685/SUMIFS($Y$4:$Y$1116,$V$4:$V$1116,V685,$A$4:$A$1116,A685)</f>
        <v/>
      </c>
      <c r="AA685" s="181">
        <f>X685*Z685</f>
        <v/>
      </c>
      <c r="AB685" s="183">
        <f>IFERROR(SUMIFS('[6]Comp2016-2017 (3)'!$G$5:$G$289,'[6]Comp2016-2017 (3)'!$A$5:$A$289,A685,'[6]Comp2016-2017 (3)'!$R$5:$R$289,V685)*AA685/SUMIFS($AA$4:$AA$1116,$A$4:$A$1116,A685,$V$4:$V$1116,V685),0)</f>
        <v/>
      </c>
      <c r="AC685" s="183">
        <f>IF($W685=AC$3,$AB685,IF(NOT($W685=0),"",SUMIFS('Source traité'!AC$4:AC$1116,'Source traité'!$A$4:$A$1116,$D685,'Source traité'!$V$4:$V$1116,$V685)/SUMIFS('[6]Comp2016-2017 (3)'!$G$5:$G$289,'[6]Comp2016-2017 (3)'!$A$5:$A$289,$D685,'[6]Comp2016-2017 (3)'!$R$5:$R$289,$V685)*$AB685))</f>
        <v/>
      </c>
      <c r="AD685" s="183">
        <f>IF($W685=AD$3,$AB685,IF(NOT($W685=0),"",SUMIFS('Source traité'!AD$4:AD$1116,'Source traité'!$A$4:$A$1116,$D685,'Source traité'!$V$4:$V$1116,$V685)/SUMIFS('[6]Comp2016-2017 (3)'!$G$5:$G$289,'[6]Comp2016-2017 (3)'!$A$5:$A$289,$D685,'[6]Comp2016-2017 (3)'!$R$5:$R$289,$V685)*$AB685))</f>
        <v/>
      </c>
      <c r="AE685" s="183">
        <f>IF($W685=AE$3,$AB685,IF(NOT($W685=0),"",SUMIFS('Source traité'!AE$4:AE$1116,'Source traité'!$A$4:$A$1116,$D685,'Source traité'!$V$4:$V$1116,$V685)/SUMIFS('[6]Comp2016-2017 (3)'!$G$5:$G$289,'[6]Comp2016-2017 (3)'!$A$5:$A$289,$D685,'[6]Comp2016-2017 (3)'!$R$5:$R$289,$V685)*$AB685))</f>
        <v/>
      </c>
      <c r="AF685" s="183">
        <f>IF($W685=AF$3,$AB685,IF(NOT($W685=0),"",SUMIFS('Source traité'!AF$4:AF$1116,'Source traité'!$A$4:$A$1116,$D685,'Source traité'!$V$4:$V$1116,$V685)/SUMIFS('[6]Comp2016-2017 (3)'!$G$5:$G$289,'[6]Comp2016-2017 (3)'!$A$5:$A$289,$D685,'[6]Comp2016-2017 (3)'!$R$5:$R$289,$V685)*$AB685))</f>
        <v/>
      </c>
      <c r="AG685" s="183">
        <f>IF($W685=AG$3,$AB685,IF(NOT($W685=0),"",SUMIFS('Source traité'!AG$4:AG$1116,'Source traité'!$A$4:$A$1116,$D685,'Source traité'!$V$4:$V$1116,$V685)/SUMIFS('[6]Comp2016-2017 (3)'!$G$5:$G$289,'[6]Comp2016-2017 (3)'!$A$5:$A$289,$D685,'[6]Comp2016-2017 (3)'!$R$5:$R$289,$V685)*$AB685))</f>
        <v/>
      </c>
      <c r="AH685" s="183">
        <f>IF($W685=AH$3,$AB685,IF(NOT($W685=0),"",SUMIFS('Source traité'!AH$4:AH$1116,'Source traité'!$A$4:$A$1116,$D685,'Source traité'!$V$4:$V$1116,$V685)/SUMIFS('[6]Comp2016-2017 (3)'!$G$5:$G$289,'[6]Comp2016-2017 (3)'!$A$5:$A$289,$D685,'[6]Comp2016-2017 (3)'!$R$5:$R$289,$V685)*$AB685))</f>
        <v/>
      </c>
      <c r="AI685" s="183">
        <f>IF($W685=AI$3,$AB685,IF(NOT($W685=0),"",SUMIFS('Source traité'!AI$4:AI$1116,'Source traité'!$A$4:$A$1116,$D685,'Source traité'!$V$4:$V$1116,$V685)/SUMIFS('[6]Comp2016-2017 (3)'!$G$5:$G$289,'[6]Comp2016-2017 (3)'!$A$5:$A$289,$D685,'[6]Comp2016-2017 (3)'!$R$5:$R$289,$V685)*$AB685))</f>
        <v/>
      </c>
      <c r="AJ685" s="183">
        <f>IF($W685=AJ$3,$AB685,IF(NOT($W685=0),"",SUMIFS('Source traité'!AJ$4:AJ$1116,'Source traité'!$A$4:$A$1116,$D685,'Source traité'!$V$4:$V$1116,$V685)/SUMIFS('[6]Comp2016-2017 (3)'!$G$5:$G$289,'[6]Comp2016-2017 (3)'!$A$5:$A$289,$D685,'[6]Comp2016-2017 (3)'!$R$5:$R$289,$V685)*$AB685))</f>
        <v/>
      </c>
      <c r="AK685" s="183">
        <f>SUM(AC685:AJ685)-AB685</f>
        <v/>
      </c>
      <c r="AL685" s="179">
        <f>IF(A685=D685,"remplir à la main","")</f>
        <v/>
      </c>
      <c r="AM685" s="179">
        <f>VLOOKUP(A685,'[6]Table corresp.'!$M$4:$U$63,8,FALSE)</f>
        <v/>
      </c>
      <c r="AN685" s="179">
        <f>VLOOKUP(D685,'[6]Table corresp.'!$M$4:$U$63,9,FALSE)</f>
        <v/>
      </c>
    </row>
    <row r="686" hidden="1">
      <c r="A686" s="179" t="inlineStr">
        <is>
          <t>62 - Commerce de détail de produits bois</t>
        </is>
      </c>
      <c r="B686" s="179">
        <f>VLOOKUP(LEFT(A686,3),'[6]Table corresp.'!$A$4:$D$63,3,FALSE)</f>
        <v/>
      </c>
      <c r="C686" s="179">
        <f>VLOOKUP(A686,'[6]Table corresp.'!$M$4:$P$63,4,FALSE)</f>
        <v/>
      </c>
      <c r="D686" s="179" t="inlineStr">
        <is>
          <t>55 - Agencement de lieux de vente</t>
        </is>
      </c>
      <c r="E686" s="179">
        <f>VLOOKUP(LEFT(D686,3),'[6]Table corresp.'!$A$4:$D$63,4,FALSE)</f>
        <v/>
      </c>
      <c r="F686" s="179">
        <f>LEFT(A686,3)&amp;" - "&amp;LEFT(D686,3)</f>
        <v/>
      </c>
      <c r="G686" s="208" t="n">
        <v>20639.02044294823</v>
      </c>
      <c r="H686" s="208" t="n">
        <v>0</v>
      </c>
      <c r="I686" s="208" t="n">
        <v>20639.02044426902</v>
      </c>
      <c r="J686" s="208" t="n">
        <v>0</v>
      </c>
      <c r="K686" s="208" t="n">
        <v>0</v>
      </c>
      <c r="L686" s="208" t="n">
        <v>0</v>
      </c>
      <c r="M686" s="208" t="n">
        <v>0</v>
      </c>
      <c r="N686" s="208" t="n">
        <v>0</v>
      </c>
      <c r="O686" s="208" t="n">
        <v>0</v>
      </c>
      <c r="P686" s="208" t="n">
        <v>0</v>
      </c>
      <c r="Q686" s="208" t="n">
        <v>0</v>
      </c>
      <c r="R686" s="208" t="n">
        <v>0</v>
      </c>
      <c r="S686" s="196" t="n"/>
      <c r="T686" s="179">
        <f>VLOOKUP(A686,'[6]Groupe de branches'!$Z$27:$AM$86,14,FALSE)</f>
        <v/>
      </c>
      <c r="U686" s="179">
        <f>VLOOKUP(D686,'[6]Groupe de branches'!$Z$27:$AM$86,14,FALSE)</f>
        <v/>
      </c>
      <c r="V686" s="179" t="n">
        <v>2017</v>
      </c>
      <c r="W686" s="179">
        <f>VLOOKUP(D686,'[6]Table corresp.'!$M$4:$S$63,7,FALSE)</f>
        <v/>
      </c>
      <c r="X686" s="197">
        <f>IFERROR(G686/SUMIFS('[6]Comp2016-2017 (3)'!$I$5:$I$289,'[6]Comp2016-2017 (3)'!$A$5:$A$289,A686,'[6]Comp2016-2017 (3)'!$R$5:$R$289,V686),0)</f>
        <v/>
      </c>
      <c r="Y686" s="209">
        <f>IFERROR(IF(RIGHT(F686,3)="Exp",VLOOKUP(F686,#REF!,2,FALSE),VLOOKUP(F686,#REF!,9,FALSE)),1)</f>
        <v/>
      </c>
      <c r="Z686" s="197">
        <f>Y686/SUMIFS($Y$4:$Y$1116,$V$4:$V$1116,V686,$A$4:$A$1116,A686)</f>
        <v/>
      </c>
      <c r="AA686" s="181">
        <f>X686*Z686</f>
        <v/>
      </c>
      <c r="AB686" s="183">
        <f>IFERROR(SUMIFS('[6]Comp2016-2017 (3)'!$G$5:$G$289,'[6]Comp2016-2017 (3)'!$A$5:$A$289,A686,'[6]Comp2016-2017 (3)'!$R$5:$R$289,V686)*AA686/SUMIFS($AA$4:$AA$1116,$A$4:$A$1116,A686,$V$4:$V$1116,V686),0)</f>
        <v/>
      </c>
      <c r="AC686" s="183">
        <f>IF($W686=AC$3,$AB686,IF(NOT($W686=0),"",SUMIFS('Source traité'!AC$4:AC$1116,'Source traité'!$A$4:$A$1116,$D686,'Source traité'!$V$4:$V$1116,$V686)/SUMIFS('[6]Comp2016-2017 (3)'!$G$5:$G$289,'[6]Comp2016-2017 (3)'!$A$5:$A$289,$D686,'[6]Comp2016-2017 (3)'!$R$5:$R$289,$V686)*$AB686))</f>
        <v/>
      </c>
      <c r="AD686" s="183">
        <f>IF($W686=AD$3,$AB686,IF(NOT($W686=0),"",SUMIFS('Source traité'!AD$4:AD$1116,'Source traité'!$A$4:$A$1116,$D686,'Source traité'!$V$4:$V$1116,$V686)/SUMIFS('[6]Comp2016-2017 (3)'!$G$5:$G$289,'[6]Comp2016-2017 (3)'!$A$5:$A$289,$D686,'[6]Comp2016-2017 (3)'!$R$5:$R$289,$V686)*$AB686))</f>
        <v/>
      </c>
      <c r="AE686" s="183">
        <f>IF($W686=AE$3,$AB686,IF(NOT($W686=0),"",SUMIFS('Source traité'!AE$4:AE$1116,'Source traité'!$A$4:$A$1116,$D686,'Source traité'!$V$4:$V$1116,$V686)/SUMIFS('[6]Comp2016-2017 (3)'!$G$5:$G$289,'[6]Comp2016-2017 (3)'!$A$5:$A$289,$D686,'[6]Comp2016-2017 (3)'!$R$5:$R$289,$V686)*$AB686))</f>
        <v/>
      </c>
      <c r="AF686" s="183">
        <f>IF($W686=AF$3,$AB686,IF(NOT($W686=0),"",SUMIFS('Source traité'!AF$4:AF$1116,'Source traité'!$A$4:$A$1116,$D686,'Source traité'!$V$4:$V$1116,$V686)/SUMIFS('[6]Comp2016-2017 (3)'!$G$5:$G$289,'[6]Comp2016-2017 (3)'!$A$5:$A$289,$D686,'[6]Comp2016-2017 (3)'!$R$5:$R$289,$V686)*$AB686))</f>
        <v/>
      </c>
      <c r="AG686" s="183">
        <f>IF($W686=AG$3,$AB686,IF(NOT($W686=0),"",SUMIFS('Source traité'!AG$4:AG$1116,'Source traité'!$A$4:$A$1116,$D686,'Source traité'!$V$4:$V$1116,$V686)/SUMIFS('[6]Comp2016-2017 (3)'!$G$5:$G$289,'[6]Comp2016-2017 (3)'!$A$5:$A$289,$D686,'[6]Comp2016-2017 (3)'!$R$5:$R$289,$V686)*$AB686))</f>
        <v/>
      </c>
      <c r="AH686" s="183">
        <f>IF($W686=AH$3,$AB686,IF(NOT($W686=0),"",SUMIFS('Source traité'!AH$4:AH$1116,'Source traité'!$A$4:$A$1116,$D686,'Source traité'!$V$4:$V$1116,$V686)/SUMIFS('[6]Comp2016-2017 (3)'!$G$5:$G$289,'[6]Comp2016-2017 (3)'!$A$5:$A$289,$D686,'[6]Comp2016-2017 (3)'!$R$5:$R$289,$V686)*$AB686))</f>
        <v/>
      </c>
      <c r="AI686" s="183">
        <f>IF($W686=AI$3,$AB686,IF(NOT($W686=0),"",SUMIFS('Source traité'!AI$4:AI$1116,'Source traité'!$A$4:$A$1116,$D686,'Source traité'!$V$4:$V$1116,$V686)/SUMIFS('[6]Comp2016-2017 (3)'!$G$5:$G$289,'[6]Comp2016-2017 (3)'!$A$5:$A$289,$D686,'[6]Comp2016-2017 (3)'!$R$5:$R$289,$V686)*$AB686))</f>
        <v/>
      </c>
      <c r="AJ686" s="183">
        <f>IF($W686=AJ$3,$AB686,IF(NOT($W686=0),"",SUMIFS('Source traité'!AJ$4:AJ$1116,'Source traité'!$A$4:$A$1116,$D686,'Source traité'!$V$4:$V$1116,$V686)/SUMIFS('[6]Comp2016-2017 (3)'!$G$5:$G$289,'[6]Comp2016-2017 (3)'!$A$5:$A$289,$D686,'[6]Comp2016-2017 (3)'!$R$5:$R$289,$V686)*$AB686))</f>
        <v/>
      </c>
      <c r="AK686" s="183">
        <f>SUM(AC686:AJ686)-AB686</f>
        <v/>
      </c>
      <c r="AL686" s="179">
        <f>IF(A686=D686,"remplir à la main","")</f>
        <v/>
      </c>
      <c r="AM686" s="179">
        <f>VLOOKUP(A686,'[6]Table corresp.'!$M$4:$U$63,8,FALSE)</f>
        <v/>
      </c>
      <c r="AN686" s="179">
        <f>VLOOKUP(D686,'[6]Table corresp.'!$M$4:$U$63,9,FALSE)</f>
        <v/>
      </c>
    </row>
    <row r="687" hidden="1">
      <c r="A687" s="179" t="inlineStr">
        <is>
          <t>62 - Commerce de détail de produits bois</t>
        </is>
      </c>
      <c r="B687" s="179">
        <f>VLOOKUP(LEFT(A687,3),'[6]Table corresp.'!$A$4:$D$63,3,FALSE)</f>
        <v/>
      </c>
      <c r="C687" s="179">
        <f>VLOOKUP(A687,'[6]Table corresp.'!$M$4:$P$63,4,FALSE)</f>
        <v/>
      </c>
      <c r="D687" s="179" t="inlineStr">
        <is>
          <t>56 - Travaux de revêtement des sols et des murs</t>
        </is>
      </c>
      <c r="E687" s="179">
        <f>VLOOKUP(LEFT(D687,3),'[6]Table corresp.'!$A$4:$D$63,4,FALSE)</f>
        <v/>
      </c>
      <c r="F687" s="179">
        <f>LEFT(A687,3)&amp;" - "&amp;LEFT(D687,3)</f>
        <v/>
      </c>
      <c r="G687" s="208" t="n">
        <v>1978.39356139301</v>
      </c>
      <c r="H687" s="208" t="n">
        <v>0</v>
      </c>
      <c r="I687" s="208" t="n">
        <v>1978.393561519617</v>
      </c>
      <c r="J687" s="208" t="n">
        <v>0</v>
      </c>
      <c r="K687" s="208" t="n">
        <v>0</v>
      </c>
      <c r="L687" s="208" t="n">
        <v>0</v>
      </c>
      <c r="M687" s="208" t="n">
        <v>0</v>
      </c>
      <c r="N687" s="208" t="n">
        <v>0</v>
      </c>
      <c r="O687" s="208" t="n">
        <v>0</v>
      </c>
      <c r="P687" s="208" t="n">
        <v>0</v>
      </c>
      <c r="Q687" s="208" t="n">
        <v>0</v>
      </c>
      <c r="R687" s="208" t="n">
        <v>0</v>
      </c>
      <c r="S687" s="196" t="n"/>
      <c r="T687" s="179">
        <f>VLOOKUP(A687,'[6]Groupe de branches'!$Z$27:$AM$86,14,FALSE)</f>
        <v/>
      </c>
      <c r="U687" s="179">
        <f>VLOOKUP(D687,'[6]Groupe de branches'!$Z$27:$AM$86,14,FALSE)</f>
        <v/>
      </c>
      <c r="V687" s="179" t="n">
        <v>2017</v>
      </c>
      <c r="W687" s="179">
        <f>VLOOKUP(D687,'[6]Table corresp.'!$M$4:$S$63,7,FALSE)</f>
        <v/>
      </c>
      <c r="X687" s="197">
        <f>IFERROR(G687/SUMIFS('[6]Comp2016-2017 (3)'!$I$5:$I$289,'[6]Comp2016-2017 (3)'!$A$5:$A$289,A687,'[6]Comp2016-2017 (3)'!$R$5:$R$289,V687),0)</f>
        <v/>
      </c>
      <c r="Y687" s="209">
        <f>IFERROR(IF(RIGHT(F687,3)="Exp",VLOOKUP(F687,#REF!,2,FALSE),VLOOKUP(F687,#REF!,9,FALSE)),1)</f>
        <v/>
      </c>
      <c r="Z687" s="197">
        <f>Y687/SUMIFS($Y$4:$Y$1116,$V$4:$V$1116,V687,$A$4:$A$1116,A687)</f>
        <v/>
      </c>
      <c r="AA687" s="181">
        <f>X687*Z687</f>
        <v/>
      </c>
      <c r="AB687" s="183">
        <f>IFERROR(SUMIFS('[6]Comp2016-2017 (3)'!$G$5:$G$289,'[6]Comp2016-2017 (3)'!$A$5:$A$289,A687,'[6]Comp2016-2017 (3)'!$R$5:$R$289,V687)*AA687/SUMIFS($AA$4:$AA$1116,$A$4:$A$1116,A687,$V$4:$V$1116,V687),0)</f>
        <v/>
      </c>
      <c r="AC687" s="183">
        <f>IF($W687=AC$3,$AB687,IF(NOT($W687=0),"",SUMIFS('Source traité'!AC$4:AC$1116,'Source traité'!$A$4:$A$1116,$D687,'Source traité'!$V$4:$V$1116,$V687)/SUMIFS('[6]Comp2016-2017 (3)'!$G$5:$G$289,'[6]Comp2016-2017 (3)'!$A$5:$A$289,$D687,'[6]Comp2016-2017 (3)'!$R$5:$R$289,$V687)*$AB687))</f>
        <v/>
      </c>
      <c r="AD687" s="183">
        <f>IF($W687=AD$3,$AB687,IF(NOT($W687=0),"",SUMIFS('Source traité'!AD$4:AD$1116,'Source traité'!$A$4:$A$1116,$D687,'Source traité'!$V$4:$V$1116,$V687)/SUMIFS('[6]Comp2016-2017 (3)'!$G$5:$G$289,'[6]Comp2016-2017 (3)'!$A$5:$A$289,$D687,'[6]Comp2016-2017 (3)'!$R$5:$R$289,$V687)*$AB687))</f>
        <v/>
      </c>
      <c r="AE687" s="183">
        <f>IF($W687=AE$3,$AB687,IF(NOT($W687=0),"",SUMIFS('Source traité'!AE$4:AE$1116,'Source traité'!$A$4:$A$1116,$D687,'Source traité'!$V$4:$V$1116,$V687)/SUMIFS('[6]Comp2016-2017 (3)'!$G$5:$G$289,'[6]Comp2016-2017 (3)'!$A$5:$A$289,$D687,'[6]Comp2016-2017 (3)'!$R$5:$R$289,$V687)*$AB687))</f>
        <v/>
      </c>
      <c r="AF687" s="183">
        <f>IF($W687=AF$3,$AB687,IF(NOT($W687=0),"",SUMIFS('Source traité'!AF$4:AF$1116,'Source traité'!$A$4:$A$1116,$D687,'Source traité'!$V$4:$V$1116,$V687)/SUMIFS('[6]Comp2016-2017 (3)'!$G$5:$G$289,'[6]Comp2016-2017 (3)'!$A$5:$A$289,$D687,'[6]Comp2016-2017 (3)'!$R$5:$R$289,$V687)*$AB687))</f>
        <v/>
      </c>
      <c r="AG687" s="183">
        <f>IF($W687=AG$3,$AB687,IF(NOT($W687=0),"",SUMIFS('Source traité'!AG$4:AG$1116,'Source traité'!$A$4:$A$1116,$D687,'Source traité'!$V$4:$V$1116,$V687)/SUMIFS('[6]Comp2016-2017 (3)'!$G$5:$G$289,'[6]Comp2016-2017 (3)'!$A$5:$A$289,$D687,'[6]Comp2016-2017 (3)'!$R$5:$R$289,$V687)*$AB687))</f>
        <v/>
      </c>
      <c r="AH687" s="183">
        <f>IF($W687=AH$3,$AB687,IF(NOT($W687=0),"",SUMIFS('Source traité'!AH$4:AH$1116,'Source traité'!$A$4:$A$1116,$D687,'Source traité'!$V$4:$V$1116,$V687)/SUMIFS('[6]Comp2016-2017 (3)'!$G$5:$G$289,'[6]Comp2016-2017 (3)'!$A$5:$A$289,$D687,'[6]Comp2016-2017 (3)'!$R$5:$R$289,$V687)*$AB687))</f>
        <v/>
      </c>
      <c r="AI687" s="183">
        <f>IF($W687=AI$3,$AB687,IF(NOT($W687=0),"",SUMIFS('Source traité'!AI$4:AI$1116,'Source traité'!$A$4:$A$1116,$D687,'Source traité'!$V$4:$V$1116,$V687)/SUMIFS('[6]Comp2016-2017 (3)'!$G$5:$G$289,'[6]Comp2016-2017 (3)'!$A$5:$A$289,$D687,'[6]Comp2016-2017 (3)'!$R$5:$R$289,$V687)*$AB687))</f>
        <v/>
      </c>
      <c r="AJ687" s="183">
        <f>IF($W687=AJ$3,$AB687,IF(NOT($W687=0),"",SUMIFS('Source traité'!AJ$4:AJ$1116,'Source traité'!$A$4:$A$1116,$D687,'Source traité'!$V$4:$V$1116,$V687)/SUMIFS('[6]Comp2016-2017 (3)'!$G$5:$G$289,'[6]Comp2016-2017 (3)'!$A$5:$A$289,$D687,'[6]Comp2016-2017 (3)'!$R$5:$R$289,$V687)*$AB687))</f>
        <v/>
      </c>
      <c r="AK687" s="183">
        <f>SUM(AC687:AJ687)-AB687</f>
        <v/>
      </c>
      <c r="AL687" s="179">
        <f>IF(A687=D687,"remplir à la main","")</f>
        <v/>
      </c>
      <c r="AM687" s="179">
        <f>VLOOKUP(A687,'[6]Table corresp.'!$M$4:$U$63,8,FALSE)</f>
        <v/>
      </c>
      <c r="AN687" s="179">
        <f>VLOOKUP(D687,'[6]Table corresp.'!$M$4:$U$63,9,FALSE)</f>
        <v/>
      </c>
    </row>
    <row r="688" hidden="1">
      <c r="A688" s="179" t="inlineStr">
        <is>
          <t>62 - Commerce de détail de produits bois</t>
        </is>
      </c>
      <c r="B688" s="179">
        <f>VLOOKUP(LEFT(A688,3),'[6]Table corresp.'!$A$4:$D$63,3,FALSE)</f>
        <v/>
      </c>
      <c r="C688" s="179">
        <f>VLOOKUP(A688,'[6]Table corresp.'!$M$4:$P$63,4,FALSE)</f>
        <v/>
      </c>
      <c r="D688" s="179" t="inlineStr">
        <is>
          <t>57 - Travaux de charpente</t>
        </is>
      </c>
      <c r="E688" s="179">
        <f>VLOOKUP(LEFT(D688,3),'[6]Table corresp.'!$A$4:$D$63,4,FALSE)</f>
        <v/>
      </c>
      <c r="F688" s="179">
        <f>LEFT(A688,3)&amp;" - "&amp;LEFT(D688,3)</f>
        <v/>
      </c>
      <c r="G688" s="208" t="n">
        <v>66463.34015863166</v>
      </c>
      <c r="H688" s="208" t="n">
        <v>0</v>
      </c>
      <c r="I688" s="208" t="n">
        <v>66463.34016288498</v>
      </c>
      <c r="J688" s="208" t="n">
        <v>0</v>
      </c>
      <c r="K688" s="208" t="n">
        <v>0</v>
      </c>
      <c r="L688" s="208" t="n">
        <v>0</v>
      </c>
      <c r="M688" s="208" t="n">
        <v>0</v>
      </c>
      <c r="N688" s="208" t="n">
        <v>0</v>
      </c>
      <c r="O688" s="208" t="n">
        <v>0</v>
      </c>
      <c r="P688" s="208" t="n">
        <v>0</v>
      </c>
      <c r="Q688" s="208" t="n">
        <v>0</v>
      </c>
      <c r="R688" s="208" t="n">
        <v>0</v>
      </c>
      <c r="S688" s="196" t="n"/>
      <c r="T688" s="179">
        <f>VLOOKUP(A688,'[6]Groupe de branches'!$Z$27:$AM$86,14,FALSE)</f>
        <v/>
      </c>
      <c r="U688" s="179">
        <f>VLOOKUP(D688,'[6]Groupe de branches'!$Z$27:$AM$86,14,FALSE)</f>
        <v/>
      </c>
      <c r="V688" s="179" t="n">
        <v>2017</v>
      </c>
      <c r="W688" s="179">
        <f>VLOOKUP(D688,'[6]Table corresp.'!$M$4:$S$63,7,FALSE)</f>
        <v/>
      </c>
      <c r="X688" s="197">
        <f>IFERROR(G688/SUMIFS('[6]Comp2016-2017 (3)'!$I$5:$I$289,'[6]Comp2016-2017 (3)'!$A$5:$A$289,A688,'[6]Comp2016-2017 (3)'!$R$5:$R$289,V688),0)</f>
        <v/>
      </c>
      <c r="Y688" s="209">
        <f>IFERROR(IF(RIGHT(F688,3)="Exp",VLOOKUP(F688,#REF!,2,FALSE),VLOOKUP(F688,#REF!,9,FALSE)),1)</f>
        <v/>
      </c>
      <c r="Z688" s="197">
        <f>Y688/SUMIFS($Y$4:$Y$1116,$V$4:$V$1116,V688,$A$4:$A$1116,A688)</f>
        <v/>
      </c>
      <c r="AA688" s="181">
        <f>X688*Z688</f>
        <v/>
      </c>
      <c r="AB688" s="183">
        <f>IFERROR(SUMIFS('[6]Comp2016-2017 (3)'!$G$5:$G$289,'[6]Comp2016-2017 (3)'!$A$5:$A$289,A688,'[6]Comp2016-2017 (3)'!$R$5:$R$289,V688)*AA688/SUMIFS($AA$4:$AA$1116,$A$4:$A$1116,A688,$V$4:$V$1116,V688),0)</f>
        <v/>
      </c>
      <c r="AC688" s="183">
        <f>IF($W688=AC$3,$AB688,IF(NOT($W688=0),"",SUMIFS('Source traité'!AC$4:AC$1116,'Source traité'!$A$4:$A$1116,$D688,'Source traité'!$V$4:$V$1116,$V688)/SUMIFS('[6]Comp2016-2017 (3)'!$G$5:$G$289,'[6]Comp2016-2017 (3)'!$A$5:$A$289,$D688,'[6]Comp2016-2017 (3)'!$R$5:$R$289,$V688)*$AB688))</f>
        <v/>
      </c>
      <c r="AD688" s="183">
        <f>IF($W688=AD$3,$AB688,IF(NOT($W688=0),"",SUMIFS('Source traité'!AD$4:AD$1116,'Source traité'!$A$4:$A$1116,$D688,'Source traité'!$V$4:$V$1116,$V688)/SUMIFS('[6]Comp2016-2017 (3)'!$G$5:$G$289,'[6]Comp2016-2017 (3)'!$A$5:$A$289,$D688,'[6]Comp2016-2017 (3)'!$R$5:$R$289,$V688)*$AB688))</f>
        <v/>
      </c>
      <c r="AE688" s="183">
        <f>IF($W688=AE$3,$AB688,IF(NOT($W688=0),"",SUMIFS('Source traité'!AE$4:AE$1116,'Source traité'!$A$4:$A$1116,$D688,'Source traité'!$V$4:$V$1116,$V688)/SUMIFS('[6]Comp2016-2017 (3)'!$G$5:$G$289,'[6]Comp2016-2017 (3)'!$A$5:$A$289,$D688,'[6]Comp2016-2017 (3)'!$R$5:$R$289,$V688)*$AB688))</f>
        <v/>
      </c>
      <c r="AF688" s="183">
        <f>IF($W688=AF$3,$AB688,IF(NOT($W688=0),"",SUMIFS('Source traité'!AF$4:AF$1116,'Source traité'!$A$4:$A$1116,$D688,'Source traité'!$V$4:$V$1116,$V688)/SUMIFS('[6]Comp2016-2017 (3)'!$G$5:$G$289,'[6]Comp2016-2017 (3)'!$A$5:$A$289,$D688,'[6]Comp2016-2017 (3)'!$R$5:$R$289,$V688)*$AB688))</f>
        <v/>
      </c>
      <c r="AG688" s="183">
        <f>IF($W688=AG$3,$AB688,IF(NOT($W688=0),"",SUMIFS('Source traité'!AG$4:AG$1116,'Source traité'!$A$4:$A$1116,$D688,'Source traité'!$V$4:$V$1116,$V688)/SUMIFS('[6]Comp2016-2017 (3)'!$G$5:$G$289,'[6]Comp2016-2017 (3)'!$A$5:$A$289,$D688,'[6]Comp2016-2017 (3)'!$R$5:$R$289,$V688)*$AB688))</f>
        <v/>
      </c>
      <c r="AH688" s="183">
        <f>IF($W688=AH$3,$AB688,IF(NOT($W688=0),"",SUMIFS('Source traité'!AH$4:AH$1116,'Source traité'!$A$4:$A$1116,$D688,'Source traité'!$V$4:$V$1116,$V688)/SUMIFS('[6]Comp2016-2017 (3)'!$G$5:$G$289,'[6]Comp2016-2017 (3)'!$A$5:$A$289,$D688,'[6]Comp2016-2017 (3)'!$R$5:$R$289,$V688)*$AB688))</f>
        <v/>
      </c>
      <c r="AI688" s="183">
        <f>IF($W688=AI$3,$AB688,IF(NOT($W688=0),"",SUMIFS('Source traité'!AI$4:AI$1116,'Source traité'!$A$4:$A$1116,$D688,'Source traité'!$V$4:$V$1116,$V688)/SUMIFS('[6]Comp2016-2017 (3)'!$G$5:$G$289,'[6]Comp2016-2017 (3)'!$A$5:$A$289,$D688,'[6]Comp2016-2017 (3)'!$R$5:$R$289,$V688)*$AB688))</f>
        <v/>
      </c>
      <c r="AJ688" s="183">
        <f>IF($W688=AJ$3,$AB688,IF(NOT($W688=0),"",SUMIFS('Source traité'!AJ$4:AJ$1116,'Source traité'!$A$4:$A$1116,$D688,'Source traité'!$V$4:$V$1116,$V688)/SUMIFS('[6]Comp2016-2017 (3)'!$G$5:$G$289,'[6]Comp2016-2017 (3)'!$A$5:$A$289,$D688,'[6]Comp2016-2017 (3)'!$R$5:$R$289,$V688)*$AB688))</f>
        <v/>
      </c>
      <c r="AK688" s="183">
        <f>SUM(AC688:AJ688)-AB688</f>
        <v/>
      </c>
      <c r="AL688" s="179">
        <f>IF(A688=D688,"remplir à la main","")</f>
        <v/>
      </c>
      <c r="AM688" s="179">
        <f>VLOOKUP(A688,'[6]Table corresp.'!$M$4:$U$63,8,FALSE)</f>
        <v/>
      </c>
      <c r="AN688" s="179">
        <f>VLOOKUP(D688,'[6]Table corresp.'!$M$4:$U$63,9,FALSE)</f>
        <v/>
      </c>
    </row>
    <row r="689" hidden="1">
      <c r="A689" s="179" t="inlineStr">
        <is>
          <t>62 - Commerce de détail de produits bois</t>
        </is>
      </c>
      <c r="B689" s="179">
        <f>VLOOKUP(LEFT(A689,3),'[6]Table corresp.'!$A$4:$D$63,3,FALSE)</f>
        <v/>
      </c>
      <c r="C689" s="179">
        <f>VLOOKUP(A689,'[6]Table corresp.'!$M$4:$P$63,4,FALSE)</f>
        <v/>
      </c>
      <c r="D689" s="179" t="inlineStr">
        <is>
          <t>58 - Travaux de couverture par éléments</t>
        </is>
      </c>
      <c r="E689" s="179">
        <f>VLOOKUP(LEFT(D689,3),'[6]Table corresp.'!$A$4:$D$63,4,FALSE)</f>
        <v/>
      </c>
      <c r="F689" s="179">
        <f>LEFT(A689,3)&amp;" - "&amp;LEFT(D689,3)</f>
        <v/>
      </c>
      <c r="G689" s="208" t="n">
        <v>5813.427482357336</v>
      </c>
      <c r="H689" s="208" t="n">
        <v>0</v>
      </c>
      <c r="I689" s="208" t="n">
        <v>5813.427482729367</v>
      </c>
      <c r="J689" s="208" t="n">
        <v>0</v>
      </c>
      <c r="K689" s="208" t="n">
        <v>0</v>
      </c>
      <c r="L689" s="208" t="n">
        <v>0</v>
      </c>
      <c r="M689" s="208" t="n">
        <v>0</v>
      </c>
      <c r="N689" s="208" t="n">
        <v>0</v>
      </c>
      <c r="O689" s="208" t="n">
        <v>0</v>
      </c>
      <c r="P689" s="208" t="n">
        <v>0</v>
      </c>
      <c r="Q689" s="208" t="n">
        <v>0</v>
      </c>
      <c r="R689" s="208" t="n">
        <v>0</v>
      </c>
      <c r="S689" s="196" t="n"/>
      <c r="T689" s="179">
        <f>VLOOKUP(A689,'[6]Groupe de branches'!$Z$27:$AM$86,14,FALSE)</f>
        <v/>
      </c>
      <c r="U689" s="179">
        <f>VLOOKUP(D689,'[6]Groupe de branches'!$Z$27:$AM$86,14,FALSE)</f>
        <v/>
      </c>
      <c r="V689" s="179" t="n">
        <v>2017</v>
      </c>
      <c r="W689" s="179">
        <f>VLOOKUP(D689,'[6]Table corresp.'!$M$4:$S$63,7,FALSE)</f>
        <v/>
      </c>
      <c r="X689" s="197">
        <f>IFERROR(G689/SUMIFS('[6]Comp2016-2017 (3)'!$I$5:$I$289,'[6]Comp2016-2017 (3)'!$A$5:$A$289,A689,'[6]Comp2016-2017 (3)'!$R$5:$R$289,V689),0)</f>
        <v/>
      </c>
      <c r="Y689" s="209">
        <f>IFERROR(IF(RIGHT(F689,3)="Exp",VLOOKUP(F689,#REF!,2,FALSE),VLOOKUP(F689,#REF!,9,FALSE)),1)</f>
        <v/>
      </c>
      <c r="Z689" s="197">
        <f>Y689/SUMIFS($Y$4:$Y$1116,$V$4:$V$1116,V689,$A$4:$A$1116,A689)</f>
        <v/>
      </c>
      <c r="AA689" s="181">
        <f>X689*Z689</f>
        <v/>
      </c>
      <c r="AB689" s="183">
        <f>IFERROR(SUMIFS('[6]Comp2016-2017 (3)'!$G$5:$G$289,'[6]Comp2016-2017 (3)'!$A$5:$A$289,A689,'[6]Comp2016-2017 (3)'!$R$5:$R$289,V689)*AA689/SUMIFS($AA$4:$AA$1116,$A$4:$A$1116,A689,$V$4:$V$1116,V689),0)</f>
        <v/>
      </c>
      <c r="AC689" s="183">
        <f>IF($W689=AC$3,$AB689,IF(NOT($W689=0),"",SUMIFS('Source traité'!AC$4:AC$1116,'Source traité'!$A$4:$A$1116,$D689,'Source traité'!$V$4:$V$1116,$V689)/SUMIFS('[6]Comp2016-2017 (3)'!$G$5:$G$289,'[6]Comp2016-2017 (3)'!$A$5:$A$289,$D689,'[6]Comp2016-2017 (3)'!$R$5:$R$289,$V689)*$AB689))</f>
        <v/>
      </c>
      <c r="AD689" s="183">
        <f>IF($W689=AD$3,$AB689,IF(NOT($W689=0),"",SUMIFS('Source traité'!AD$4:AD$1116,'Source traité'!$A$4:$A$1116,$D689,'Source traité'!$V$4:$V$1116,$V689)/SUMIFS('[6]Comp2016-2017 (3)'!$G$5:$G$289,'[6]Comp2016-2017 (3)'!$A$5:$A$289,$D689,'[6]Comp2016-2017 (3)'!$R$5:$R$289,$V689)*$AB689))</f>
        <v/>
      </c>
      <c r="AE689" s="183">
        <f>IF($W689=AE$3,$AB689,IF(NOT($W689=0),"",SUMIFS('Source traité'!AE$4:AE$1116,'Source traité'!$A$4:$A$1116,$D689,'Source traité'!$V$4:$V$1116,$V689)/SUMIFS('[6]Comp2016-2017 (3)'!$G$5:$G$289,'[6]Comp2016-2017 (3)'!$A$5:$A$289,$D689,'[6]Comp2016-2017 (3)'!$R$5:$R$289,$V689)*$AB689))</f>
        <v/>
      </c>
      <c r="AF689" s="183">
        <f>IF($W689=AF$3,$AB689,IF(NOT($W689=0),"",SUMIFS('Source traité'!AF$4:AF$1116,'Source traité'!$A$4:$A$1116,$D689,'Source traité'!$V$4:$V$1116,$V689)/SUMIFS('[6]Comp2016-2017 (3)'!$G$5:$G$289,'[6]Comp2016-2017 (3)'!$A$5:$A$289,$D689,'[6]Comp2016-2017 (3)'!$R$5:$R$289,$V689)*$AB689))</f>
        <v/>
      </c>
      <c r="AG689" s="183">
        <f>IF($W689=AG$3,$AB689,IF(NOT($W689=0),"",SUMIFS('Source traité'!AG$4:AG$1116,'Source traité'!$A$4:$A$1116,$D689,'Source traité'!$V$4:$V$1116,$V689)/SUMIFS('[6]Comp2016-2017 (3)'!$G$5:$G$289,'[6]Comp2016-2017 (3)'!$A$5:$A$289,$D689,'[6]Comp2016-2017 (3)'!$R$5:$R$289,$V689)*$AB689))</f>
        <v/>
      </c>
      <c r="AH689" s="183">
        <f>IF($W689=AH$3,$AB689,IF(NOT($W689=0),"",SUMIFS('Source traité'!AH$4:AH$1116,'Source traité'!$A$4:$A$1116,$D689,'Source traité'!$V$4:$V$1116,$V689)/SUMIFS('[6]Comp2016-2017 (3)'!$G$5:$G$289,'[6]Comp2016-2017 (3)'!$A$5:$A$289,$D689,'[6]Comp2016-2017 (3)'!$R$5:$R$289,$V689)*$AB689))</f>
        <v/>
      </c>
      <c r="AI689" s="183">
        <f>IF($W689=AI$3,$AB689,IF(NOT($W689=0),"",SUMIFS('Source traité'!AI$4:AI$1116,'Source traité'!$A$4:$A$1116,$D689,'Source traité'!$V$4:$V$1116,$V689)/SUMIFS('[6]Comp2016-2017 (3)'!$G$5:$G$289,'[6]Comp2016-2017 (3)'!$A$5:$A$289,$D689,'[6]Comp2016-2017 (3)'!$R$5:$R$289,$V689)*$AB689))</f>
        <v/>
      </c>
      <c r="AJ689" s="183">
        <f>IF($W689=AJ$3,$AB689,IF(NOT($W689=0),"",SUMIFS('Source traité'!AJ$4:AJ$1116,'Source traité'!$A$4:$A$1116,$D689,'Source traité'!$V$4:$V$1116,$V689)/SUMIFS('[6]Comp2016-2017 (3)'!$G$5:$G$289,'[6]Comp2016-2017 (3)'!$A$5:$A$289,$D689,'[6]Comp2016-2017 (3)'!$R$5:$R$289,$V689)*$AB689))</f>
        <v/>
      </c>
      <c r="AK689" s="183">
        <f>SUM(AC689:AJ689)-AB689</f>
        <v/>
      </c>
      <c r="AL689" s="179">
        <f>IF(A689=D689,"remplir à la main","")</f>
        <v/>
      </c>
      <c r="AM689" s="179">
        <f>VLOOKUP(A689,'[6]Table corresp.'!$M$4:$U$63,8,FALSE)</f>
        <v/>
      </c>
      <c r="AN689" s="179">
        <f>VLOOKUP(D689,'[6]Table corresp.'!$M$4:$U$63,9,FALSE)</f>
        <v/>
      </c>
    </row>
    <row r="690" hidden="1">
      <c r="A690" s="179" t="inlineStr">
        <is>
          <t>62 - Commerce de détail de produits bois</t>
        </is>
      </c>
      <c r="B690" s="179">
        <f>VLOOKUP(LEFT(A690,3),'[6]Table corresp.'!$A$4:$D$63,3,FALSE)</f>
        <v/>
      </c>
      <c r="C690" s="179">
        <f>VLOOKUP(A690,'[6]Table corresp.'!$M$4:$P$63,4,FALSE)</f>
        <v/>
      </c>
      <c r="D690" s="179" t="inlineStr">
        <is>
          <t>59 - Travaux de maçonnerie générale et gros œuvre de bâtiment</t>
        </is>
      </c>
      <c r="E690" s="179">
        <f>VLOOKUP(LEFT(D690,3),'[6]Table corresp.'!$A$4:$D$63,4,FALSE)</f>
        <v/>
      </c>
      <c r="F690" s="179">
        <f>LEFT(A690,3)&amp;" - "&amp;LEFT(D690,3)</f>
        <v/>
      </c>
      <c r="G690" s="208" t="n">
        <v>1352.383873159415</v>
      </c>
      <c r="H690" s="208" t="n">
        <v>0</v>
      </c>
      <c r="I690" s="208" t="n">
        <v>1352.38387324596</v>
      </c>
      <c r="J690" s="208" t="n">
        <v>0</v>
      </c>
      <c r="K690" s="208" t="n">
        <v>0</v>
      </c>
      <c r="L690" s="208" t="n">
        <v>0</v>
      </c>
      <c r="M690" s="208" t="n">
        <v>0</v>
      </c>
      <c r="N690" s="208" t="n">
        <v>0</v>
      </c>
      <c r="O690" s="208" t="n">
        <v>0</v>
      </c>
      <c r="P690" s="208" t="n">
        <v>0</v>
      </c>
      <c r="Q690" s="208" t="n">
        <v>0</v>
      </c>
      <c r="R690" s="208" t="n">
        <v>0</v>
      </c>
      <c r="S690" s="196" t="n"/>
      <c r="T690" s="179">
        <f>VLOOKUP(A690,'[6]Groupe de branches'!$Z$27:$AM$86,14,FALSE)</f>
        <v/>
      </c>
      <c r="U690" s="179">
        <f>VLOOKUP(D690,'[6]Groupe de branches'!$Z$27:$AM$86,14,FALSE)</f>
        <v/>
      </c>
      <c r="V690" s="179" t="n">
        <v>2017</v>
      </c>
      <c r="W690" s="179">
        <f>VLOOKUP(D690,'[6]Table corresp.'!$M$4:$S$63,7,FALSE)</f>
        <v/>
      </c>
      <c r="X690" s="197">
        <f>IFERROR(G690/SUMIFS('[6]Comp2016-2017 (3)'!$I$5:$I$289,'[6]Comp2016-2017 (3)'!$A$5:$A$289,A690,'[6]Comp2016-2017 (3)'!$R$5:$R$289,V690),0)</f>
        <v/>
      </c>
      <c r="Y690" s="209">
        <f>IFERROR(IF(RIGHT(F690,3)="Exp",VLOOKUP(F690,#REF!,2,FALSE),VLOOKUP(F690,#REF!,9,FALSE)),1)</f>
        <v/>
      </c>
      <c r="Z690" s="197">
        <f>Y690/SUMIFS($Y$4:$Y$1116,$V$4:$V$1116,V690,$A$4:$A$1116,A690)</f>
        <v/>
      </c>
      <c r="AA690" s="181">
        <f>X690*Z690</f>
        <v/>
      </c>
      <c r="AB690" s="183">
        <f>IFERROR(SUMIFS('[6]Comp2016-2017 (3)'!$G$5:$G$289,'[6]Comp2016-2017 (3)'!$A$5:$A$289,A690,'[6]Comp2016-2017 (3)'!$R$5:$R$289,V690)*AA690/SUMIFS($AA$4:$AA$1116,$A$4:$A$1116,A690,$V$4:$V$1116,V690),0)</f>
        <v/>
      </c>
      <c r="AC690" s="183">
        <f>IF($W690=AC$3,$AB690,IF(NOT($W690=0),"",SUMIFS('Source traité'!AC$4:AC$1116,'Source traité'!$A$4:$A$1116,$D690,'Source traité'!$V$4:$V$1116,$V690)/SUMIFS('[6]Comp2016-2017 (3)'!$G$5:$G$289,'[6]Comp2016-2017 (3)'!$A$5:$A$289,$D690,'[6]Comp2016-2017 (3)'!$R$5:$R$289,$V690)*$AB690))</f>
        <v/>
      </c>
      <c r="AD690" s="183">
        <f>IF($W690=AD$3,$AB690,IF(NOT($W690=0),"",SUMIFS('Source traité'!AD$4:AD$1116,'Source traité'!$A$4:$A$1116,$D690,'Source traité'!$V$4:$V$1116,$V690)/SUMIFS('[6]Comp2016-2017 (3)'!$G$5:$G$289,'[6]Comp2016-2017 (3)'!$A$5:$A$289,$D690,'[6]Comp2016-2017 (3)'!$R$5:$R$289,$V690)*$AB690))</f>
        <v/>
      </c>
      <c r="AE690" s="183">
        <f>IF($W690=AE$3,$AB690,IF(NOT($W690=0),"",SUMIFS('Source traité'!AE$4:AE$1116,'Source traité'!$A$4:$A$1116,$D690,'Source traité'!$V$4:$V$1116,$V690)/SUMIFS('[6]Comp2016-2017 (3)'!$G$5:$G$289,'[6]Comp2016-2017 (3)'!$A$5:$A$289,$D690,'[6]Comp2016-2017 (3)'!$R$5:$R$289,$V690)*$AB690))</f>
        <v/>
      </c>
      <c r="AF690" s="183">
        <f>IF($W690=AF$3,$AB690,IF(NOT($W690=0),"",SUMIFS('Source traité'!AF$4:AF$1116,'Source traité'!$A$4:$A$1116,$D690,'Source traité'!$V$4:$V$1116,$V690)/SUMIFS('[6]Comp2016-2017 (3)'!$G$5:$G$289,'[6]Comp2016-2017 (3)'!$A$5:$A$289,$D690,'[6]Comp2016-2017 (3)'!$R$5:$R$289,$V690)*$AB690))</f>
        <v/>
      </c>
      <c r="AG690" s="183">
        <f>IF($W690=AG$3,$AB690,IF(NOT($W690=0),"",SUMIFS('Source traité'!AG$4:AG$1116,'Source traité'!$A$4:$A$1116,$D690,'Source traité'!$V$4:$V$1116,$V690)/SUMIFS('[6]Comp2016-2017 (3)'!$G$5:$G$289,'[6]Comp2016-2017 (3)'!$A$5:$A$289,$D690,'[6]Comp2016-2017 (3)'!$R$5:$R$289,$V690)*$AB690))</f>
        <v/>
      </c>
      <c r="AH690" s="183">
        <f>IF($W690=AH$3,$AB690,IF(NOT($W690=0),"",SUMIFS('Source traité'!AH$4:AH$1116,'Source traité'!$A$4:$A$1116,$D690,'Source traité'!$V$4:$V$1116,$V690)/SUMIFS('[6]Comp2016-2017 (3)'!$G$5:$G$289,'[6]Comp2016-2017 (3)'!$A$5:$A$289,$D690,'[6]Comp2016-2017 (3)'!$R$5:$R$289,$V690)*$AB690))</f>
        <v/>
      </c>
      <c r="AI690" s="183">
        <f>IF($W690=AI$3,$AB690,IF(NOT($W690=0),"",SUMIFS('Source traité'!AI$4:AI$1116,'Source traité'!$A$4:$A$1116,$D690,'Source traité'!$V$4:$V$1116,$V690)/SUMIFS('[6]Comp2016-2017 (3)'!$G$5:$G$289,'[6]Comp2016-2017 (3)'!$A$5:$A$289,$D690,'[6]Comp2016-2017 (3)'!$R$5:$R$289,$V690)*$AB690))</f>
        <v/>
      </c>
      <c r="AJ690" s="183">
        <f>IF($W690=AJ$3,$AB690,IF(NOT($W690=0),"",SUMIFS('Source traité'!AJ$4:AJ$1116,'Source traité'!$A$4:$A$1116,$D690,'Source traité'!$V$4:$V$1116,$V690)/SUMIFS('[6]Comp2016-2017 (3)'!$G$5:$G$289,'[6]Comp2016-2017 (3)'!$A$5:$A$289,$D690,'[6]Comp2016-2017 (3)'!$R$5:$R$289,$V690)*$AB690))</f>
        <v/>
      </c>
      <c r="AK690" s="183">
        <f>SUM(AC690:AJ690)-AB690</f>
        <v/>
      </c>
      <c r="AL690" s="179">
        <f>IF(A690=D690,"remplir à la main","")</f>
        <v/>
      </c>
      <c r="AM690" s="179">
        <f>VLOOKUP(A690,'[6]Table corresp.'!$M$4:$U$63,8,FALSE)</f>
        <v/>
      </c>
      <c r="AN690" s="179">
        <f>VLOOKUP(D690,'[6]Table corresp.'!$M$4:$U$63,9,FALSE)</f>
        <v/>
      </c>
    </row>
    <row r="691" hidden="1">
      <c r="A691" s="179" t="inlineStr">
        <is>
          <t>62 - Commerce de détail de produits bois</t>
        </is>
      </c>
      <c r="B691" s="179">
        <f>VLOOKUP(LEFT(A691,3),'[6]Table corresp.'!$A$4:$D$63,3,FALSE)</f>
        <v/>
      </c>
      <c r="C691" s="179">
        <f>VLOOKUP(A691,'[6]Table corresp.'!$M$4:$P$63,4,FALSE)</f>
        <v/>
      </c>
      <c r="D691" s="179" t="inlineStr">
        <is>
          <t>Consommation finale</t>
        </is>
      </c>
      <c r="E691" s="179">
        <f>VLOOKUP(LEFT(D691,3),'[6]Table corresp.'!$A$4:$D$63,4,FALSE)</f>
        <v/>
      </c>
      <c r="F691" s="179">
        <f>LEFT(A691,3)&amp;" - "&amp;LEFT(D691,3)</f>
        <v/>
      </c>
      <c r="G691" s="208" t="n">
        <v>1814308.507078164</v>
      </c>
      <c r="H691" s="208" t="n">
        <v>0</v>
      </c>
      <c r="I691" s="208" t="n">
        <v>1814308.50719427</v>
      </c>
      <c r="J691" s="208" t="n">
        <v>0</v>
      </c>
      <c r="K691" s="208" t="n">
        <v>0</v>
      </c>
      <c r="L691" s="208" t="n">
        <v>0</v>
      </c>
      <c r="M691" s="208" t="n">
        <v>0</v>
      </c>
      <c r="N691" s="208" t="n">
        <v>0</v>
      </c>
      <c r="O691" s="208" t="n">
        <v>0</v>
      </c>
      <c r="P691" s="208" t="n">
        <v>0</v>
      </c>
      <c r="Q691" s="208" t="n">
        <v>0</v>
      </c>
      <c r="R691" s="208" t="n">
        <v>0</v>
      </c>
      <c r="S691" s="196" t="n"/>
      <c r="T691" s="179">
        <f>VLOOKUP(A691,'[6]Groupe de branches'!$Z$27:$AM$86,14,FALSE)</f>
        <v/>
      </c>
      <c r="U691" s="179">
        <f>VLOOKUP(D691,'[6]Groupe de branches'!$Z$27:$AM$86,14,FALSE)</f>
        <v/>
      </c>
      <c r="V691" s="179" t="n">
        <v>2017</v>
      </c>
      <c r="W691" s="179">
        <f>VLOOKUP(D691,'[6]Table corresp.'!$M$4:$S$63,7,FALSE)</f>
        <v/>
      </c>
      <c r="X691" s="197">
        <f>IFERROR(G691/SUMIFS('[6]Comp2016-2017 (3)'!$I$5:$I$289,'[6]Comp2016-2017 (3)'!$A$5:$A$289,A691,'[6]Comp2016-2017 (3)'!$R$5:$R$289,V691),0)</f>
        <v/>
      </c>
      <c r="Y691" s="209">
        <f>IFERROR(IF(RIGHT(F691,3)="Exp",VLOOKUP(F691,#REF!,2,FALSE),VLOOKUP(F691,#REF!,9,FALSE)),1)</f>
        <v/>
      </c>
      <c r="Z691" s="197">
        <f>Y691/SUMIFS($Y$4:$Y$1116,$V$4:$V$1116,V691,$A$4:$A$1116,A691)</f>
        <v/>
      </c>
      <c r="AA691" s="181">
        <f>X691*Z691</f>
        <v/>
      </c>
      <c r="AB691" s="183">
        <f>IFERROR(SUMIFS('[6]Comp2016-2017 (3)'!$G$5:$G$289,'[6]Comp2016-2017 (3)'!$A$5:$A$289,A691,'[6]Comp2016-2017 (3)'!$R$5:$R$289,V691)*AA691/SUMIFS($AA$4:$AA$1116,$A$4:$A$1116,A691,$V$4:$V$1116,V691),0)</f>
        <v/>
      </c>
      <c r="AC691" s="183">
        <f>IF($W691=AC$3,$AB691,IF(NOT($W691=0),"",SUMIFS('Source traité'!AC$4:AC$1116,'Source traité'!$A$4:$A$1116,$D691,'Source traité'!$V$4:$V$1116,$V691)/SUMIFS('[6]Comp2016-2017 (3)'!$G$5:$G$289,'[6]Comp2016-2017 (3)'!$A$5:$A$289,$D691,'[6]Comp2016-2017 (3)'!$R$5:$R$289,$V691)*$AB691))</f>
        <v/>
      </c>
      <c r="AD691" s="183">
        <f>IF($W691=AD$3,$AB691,IF(NOT($W691=0),"",SUMIFS('Source traité'!AD$4:AD$1116,'Source traité'!$A$4:$A$1116,$D691,'Source traité'!$V$4:$V$1116,$V691)/SUMIFS('[6]Comp2016-2017 (3)'!$G$5:$G$289,'[6]Comp2016-2017 (3)'!$A$5:$A$289,$D691,'[6]Comp2016-2017 (3)'!$R$5:$R$289,$V691)*$AB691))</f>
        <v/>
      </c>
      <c r="AE691" s="183">
        <f>IF($W691=AE$3,$AB691,IF(NOT($W691=0),"",SUMIFS('Source traité'!AE$4:AE$1116,'Source traité'!$A$4:$A$1116,$D691,'Source traité'!$V$4:$V$1116,$V691)/SUMIFS('[6]Comp2016-2017 (3)'!$G$5:$G$289,'[6]Comp2016-2017 (3)'!$A$5:$A$289,$D691,'[6]Comp2016-2017 (3)'!$R$5:$R$289,$V691)*$AB691))</f>
        <v/>
      </c>
      <c r="AF691" s="183">
        <f>IF($W691=AF$3,$AB691,IF(NOT($W691=0),"",SUMIFS('Source traité'!AF$4:AF$1116,'Source traité'!$A$4:$A$1116,$D691,'Source traité'!$V$4:$V$1116,$V691)/SUMIFS('[6]Comp2016-2017 (3)'!$G$5:$G$289,'[6]Comp2016-2017 (3)'!$A$5:$A$289,$D691,'[6]Comp2016-2017 (3)'!$R$5:$R$289,$V691)*$AB691))</f>
        <v/>
      </c>
      <c r="AG691" s="183">
        <f>IF($W691=AG$3,$AB691,IF(NOT($W691=0),"",SUMIFS('Source traité'!AG$4:AG$1116,'Source traité'!$A$4:$A$1116,$D691,'Source traité'!$V$4:$V$1116,$V691)/SUMIFS('[6]Comp2016-2017 (3)'!$G$5:$G$289,'[6]Comp2016-2017 (3)'!$A$5:$A$289,$D691,'[6]Comp2016-2017 (3)'!$R$5:$R$289,$V691)*$AB691))</f>
        <v/>
      </c>
      <c r="AH691" s="183">
        <f>IF($W691=AH$3,$AB691,IF(NOT($W691=0),"",SUMIFS('Source traité'!AH$4:AH$1116,'Source traité'!$A$4:$A$1116,$D691,'Source traité'!$V$4:$V$1116,$V691)/SUMIFS('[6]Comp2016-2017 (3)'!$G$5:$G$289,'[6]Comp2016-2017 (3)'!$A$5:$A$289,$D691,'[6]Comp2016-2017 (3)'!$R$5:$R$289,$V691)*$AB691))</f>
        <v/>
      </c>
      <c r="AI691" s="183">
        <f>IF($W691=AI$3,$AB691,IF(NOT($W691=0),"",SUMIFS('Source traité'!AI$4:AI$1116,'Source traité'!$A$4:$A$1116,$D691,'Source traité'!$V$4:$V$1116,$V691)/SUMIFS('[6]Comp2016-2017 (3)'!$G$5:$G$289,'[6]Comp2016-2017 (3)'!$A$5:$A$289,$D691,'[6]Comp2016-2017 (3)'!$R$5:$R$289,$V691)*$AB691))</f>
        <v/>
      </c>
      <c r="AJ691" s="183">
        <f>IF($W691=AJ$3,$AB691,IF(NOT($W691=0),"",SUMIFS('Source traité'!AJ$4:AJ$1116,'Source traité'!$A$4:$A$1116,$D691,'Source traité'!$V$4:$V$1116,$V691)/SUMIFS('[6]Comp2016-2017 (3)'!$G$5:$G$289,'[6]Comp2016-2017 (3)'!$A$5:$A$289,$D691,'[6]Comp2016-2017 (3)'!$R$5:$R$289,$V691)*$AB691))</f>
        <v/>
      </c>
      <c r="AK691" s="183">
        <f>SUM(AC691:AJ691)-AB691</f>
        <v/>
      </c>
      <c r="AL691" s="179">
        <f>IF(A691=D691,"remplir à la main","")</f>
        <v/>
      </c>
      <c r="AM691" s="179">
        <f>VLOOKUP(A691,'[6]Table corresp.'!$M$4:$U$63,8,FALSE)</f>
        <v/>
      </c>
      <c r="AN691" s="179">
        <f>VLOOKUP(D691,'[6]Table corresp.'!$M$4:$U$63,9,FALSE)</f>
        <v/>
      </c>
    </row>
    <row r="692" hidden="1">
      <c r="A692" s="179" t="inlineStr">
        <is>
          <t>63 - Transports de bois à partir de la forêt</t>
        </is>
      </c>
      <c r="B692" s="179">
        <f>VLOOKUP(LEFT(A692,3),'[6]Table corresp.'!$A$4:$D$63,3,FALSE)</f>
        <v/>
      </c>
      <c r="C692" s="179">
        <f>VLOOKUP(A692,'[6]Table corresp.'!$M$4:$P$63,4,FALSE)</f>
        <v/>
      </c>
      <c r="D692" s="179" t="inlineStr">
        <is>
          <t>04 - Bois destinés à l’énergie</t>
        </is>
      </c>
      <c r="E692" s="179">
        <f>VLOOKUP(LEFT(D692,3),'[6]Table corresp.'!$A$4:$D$63,4,FALSE)</f>
        <v/>
      </c>
      <c r="F692" s="179">
        <f>LEFT(A692,3)&amp;" - "&amp;LEFT(D692,3)</f>
        <v/>
      </c>
      <c r="G692" s="208" t="n">
        <v>36422.02846495541</v>
      </c>
      <c r="H692" s="208" t="n">
        <v>0</v>
      </c>
      <c r="I692" s="208" t="n">
        <v>36422.02872599489</v>
      </c>
      <c r="J692" s="208" t="n">
        <v>0</v>
      </c>
      <c r="K692" s="208" t="n">
        <v>0</v>
      </c>
      <c r="L692" s="208" t="n">
        <v>0</v>
      </c>
      <c r="M692" s="208" t="n">
        <v>0</v>
      </c>
      <c r="N692" s="208" t="n">
        <v>0</v>
      </c>
      <c r="O692" s="208" t="n">
        <v>0</v>
      </c>
      <c r="P692" s="208" t="n">
        <v>0</v>
      </c>
      <c r="Q692" s="208" t="n">
        <v>0</v>
      </c>
      <c r="R692" s="208" t="n">
        <v>0</v>
      </c>
      <c r="S692" s="196" t="n"/>
      <c r="T692" s="179">
        <f>VLOOKUP(A692,'[6]Groupe de branches'!$Z$27:$AM$86,14,FALSE)</f>
        <v/>
      </c>
      <c r="U692" s="179">
        <f>VLOOKUP(D692,'[6]Groupe de branches'!$Z$27:$AM$86,14,FALSE)</f>
        <v/>
      </c>
      <c r="V692" s="179" t="n">
        <v>2017</v>
      </c>
      <c r="W692" s="179">
        <f>VLOOKUP(D692,'[6]Table corresp.'!$M$4:$S$63,7,FALSE)</f>
        <v/>
      </c>
      <c r="X692" s="197">
        <f>IFERROR(G692/SUMIFS('[6]Comp2016-2017 (3)'!$I$5:$I$289,'[6]Comp2016-2017 (3)'!$A$5:$A$289,A692,'[6]Comp2016-2017 (3)'!$R$5:$R$289,V692),0)</f>
        <v/>
      </c>
      <c r="Y692" s="209">
        <f>IFERROR(IF(RIGHT(F692,3)="Exp",VLOOKUP(F692,#REF!,2,FALSE),VLOOKUP(F692,#REF!,9,FALSE)),1)</f>
        <v/>
      </c>
      <c r="Z692" s="197">
        <f>Y692/SUMIFS($Y$4:$Y$1116,$V$4:$V$1116,V692,$A$4:$A$1116,A692)</f>
        <v/>
      </c>
      <c r="AA692" s="181">
        <f>X692*Z692</f>
        <v/>
      </c>
      <c r="AB692" s="183">
        <f>IFERROR(SUMIFS('[6]Comp2016-2017 (3)'!$G$5:$G$289,'[6]Comp2016-2017 (3)'!$A$5:$A$289,A692,'[6]Comp2016-2017 (3)'!$R$5:$R$289,V692)*AA692/SUMIFS($AA$4:$AA$1116,$A$4:$A$1116,A692,$V$4:$V$1116,V692),0)</f>
        <v/>
      </c>
      <c r="AC692" s="183">
        <f>IF($W692=AC$3,$AB692,IF(NOT($W692=0),"",SUMIFS('Source traité'!AC$4:AC$1116,'Source traité'!$A$4:$A$1116,$D692,'Source traité'!$V$4:$V$1116,$V692)/SUMIFS('[6]Comp2016-2017 (3)'!$G$5:$G$289,'[6]Comp2016-2017 (3)'!$A$5:$A$289,$D692,'[6]Comp2016-2017 (3)'!$R$5:$R$289,$V692)*$AB692))</f>
        <v/>
      </c>
      <c r="AD692" s="183">
        <f>IF($W692=AD$3,$AB692,IF(NOT($W692=0),"",SUMIFS('Source traité'!AD$4:AD$1116,'Source traité'!$A$4:$A$1116,$D692,'Source traité'!$V$4:$V$1116,$V692)/SUMIFS('[6]Comp2016-2017 (3)'!$G$5:$G$289,'[6]Comp2016-2017 (3)'!$A$5:$A$289,$D692,'[6]Comp2016-2017 (3)'!$R$5:$R$289,$V692)*$AB692))</f>
        <v/>
      </c>
      <c r="AE692" s="183">
        <f>IF($W692=AE$3,$AB692,IF(NOT($W692=0),"",SUMIFS('Source traité'!AE$4:AE$1116,'Source traité'!$A$4:$A$1116,$D692,'Source traité'!$V$4:$V$1116,$V692)/SUMIFS('[6]Comp2016-2017 (3)'!$G$5:$G$289,'[6]Comp2016-2017 (3)'!$A$5:$A$289,$D692,'[6]Comp2016-2017 (3)'!$R$5:$R$289,$V692)*$AB692))</f>
        <v/>
      </c>
      <c r="AF692" s="183">
        <f>IF($W692=AF$3,$AB692,IF(NOT($W692=0),"",SUMIFS('Source traité'!AF$4:AF$1116,'Source traité'!$A$4:$A$1116,$D692,'Source traité'!$V$4:$V$1116,$V692)/SUMIFS('[6]Comp2016-2017 (3)'!$G$5:$G$289,'[6]Comp2016-2017 (3)'!$A$5:$A$289,$D692,'[6]Comp2016-2017 (3)'!$R$5:$R$289,$V692)*$AB692))</f>
        <v/>
      </c>
      <c r="AG692" s="183">
        <f>IF($W692=AG$3,$AB692,IF(NOT($W692=0),"",SUMIFS('Source traité'!AG$4:AG$1116,'Source traité'!$A$4:$A$1116,$D692,'Source traité'!$V$4:$V$1116,$V692)/SUMIFS('[6]Comp2016-2017 (3)'!$G$5:$G$289,'[6]Comp2016-2017 (3)'!$A$5:$A$289,$D692,'[6]Comp2016-2017 (3)'!$R$5:$R$289,$V692)*$AB692))</f>
        <v/>
      </c>
      <c r="AH692" s="183">
        <f>IF($W692=AH$3,$AB692,IF(NOT($W692=0),"",SUMIFS('Source traité'!AH$4:AH$1116,'Source traité'!$A$4:$A$1116,$D692,'Source traité'!$V$4:$V$1116,$V692)/SUMIFS('[6]Comp2016-2017 (3)'!$G$5:$G$289,'[6]Comp2016-2017 (3)'!$A$5:$A$289,$D692,'[6]Comp2016-2017 (3)'!$R$5:$R$289,$V692)*$AB692))</f>
        <v/>
      </c>
      <c r="AI692" s="183">
        <f>IF($W692=AI$3,$AB692,IF(NOT($W692=0),"",SUMIFS('Source traité'!AI$4:AI$1116,'Source traité'!$A$4:$A$1116,$D692,'Source traité'!$V$4:$V$1116,$V692)/SUMIFS('[6]Comp2016-2017 (3)'!$G$5:$G$289,'[6]Comp2016-2017 (3)'!$A$5:$A$289,$D692,'[6]Comp2016-2017 (3)'!$R$5:$R$289,$V692)*$AB692))</f>
        <v/>
      </c>
      <c r="AJ692" s="183">
        <f>IF($W692=AJ$3,$AB692,IF(NOT($W692=0),"",SUMIFS('Source traité'!AJ$4:AJ$1116,'Source traité'!$A$4:$A$1116,$D692,'Source traité'!$V$4:$V$1116,$V692)/SUMIFS('[6]Comp2016-2017 (3)'!$G$5:$G$289,'[6]Comp2016-2017 (3)'!$A$5:$A$289,$D692,'[6]Comp2016-2017 (3)'!$R$5:$R$289,$V692)*$AB692))</f>
        <v/>
      </c>
      <c r="AK692" s="183">
        <f>SUM(AC692:AJ692)-AB692</f>
        <v/>
      </c>
      <c r="AL692" s="179">
        <f>IF(A692=D692,"remplir à la main","")</f>
        <v/>
      </c>
      <c r="AM692" s="179">
        <f>VLOOKUP(A692,'[6]Table corresp.'!$M$4:$U$63,8,FALSE)</f>
        <v/>
      </c>
      <c r="AN692" s="179">
        <f>VLOOKUP(D692,'[6]Table corresp.'!$M$4:$U$63,9,FALSE)</f>
        <v/>
      </c>
    </row>
    <row r="693" hidden="1">
      <c r="A693" s="179" t="inlineStr">
        <is>
          <t>63 - Transports de bois à partir de la forêt</t>
        </is>
      </c>
      <c r="B693" s="179">
        <f>VLOOKUP(LEFT(A693,3),'[6]Table corresp.'!$A$4:$D$63,3,FALSE)</f>
        <v/>
      </c>
      <c r="C693" s="179">
        <f>VLOOKUP(A693,'[6]Table corresp.'!$M$4:$P$63,4,FALSE)</f>
        <v/>
      </c>
      <c r="D693" s="179" t="inlineStr">
        <is>
          <t>06 - Services des coopératives forestières</t>
        </is>
      </c>
      <c r="E693" s="179">
        <f>VLOOKUP(LEFT(D693,3),'[6]Table corresp.'!$A$4:$D$63,4,FALSE)</f>
        <v/>
      </c>
      <c r="F693" s="179">
        <f>LEFT(A693,3)&amp;" - "&amp;LEFT(D693,3)</f>
        <v/>
      </c>
      <c r="G693" s="208" t="n">
        <v>60924.71067722396</v>
      </c>
      <c r="H693" s="208" t="n">
        <v>0</v>
      </c>
      <c r="I693" s="208" t="n">
        <v>60924.71111387604</v>
      </c>
      <c r="J693" s="208" t="n">
        <v>0</v>
      </c>
      <c r="K693" s="208" t="n">
        <v>0</v>
      </c>
      <c r="L693" s="208" t="n">
        <v>0</v>
      </c>
      <c r="M693" s="208" t="n">
        <v>0</v>
      </c>
      <c r="N693" s="208" t="n">
        <v>0</v>
      </c>
      <c r="O693" s="208" t="n">
        <v>0</v>
      </c>
      <c r="P693" s="208" t="n">
        <v>0</v>
      </c>
      <c r="Q693" s="208" t="n">
        <v>0</v>
      </c>
      <c r="R693" s="208" t="n">
        <v>0</v>
      </c>
      <c r="S693" s="196" t="n"/>
      <c r="T693" s="179">
        <f>VLOOKUP(A693,'[6]Groupe de branches'!$Z$27:$AM$86,14,FALSE)</f>
        <v/>
      </c>
      <c r="U693" s="179">
        <f>VLOOKUP(D693,'[6]Groupe de branches'!$Z$27:$AM$86,14,FALSE)</f>
        <v/>
      </c>
      <c r="V693" s="179" t="n">
        <v>2017</v>
      </c>
      <c r="W693" s="179">
        <f>VLOOKUP(D693,'[6]Table corresp.'!$M$4:$S$63,7,FALSE)</f>
        <v/>
      </c>
      <c r="X693" s="197">
        <f>IFERROR(G693/SUMIFS('[6]Comp2016-2017 (3)'!$I$5:$I$289,'[6]Comp2016-2017 (3)'!$A$5:$A$289,A693,'[6]Comp2016-2017 (3)'!$R$5:$R$289,V693),0)</f>
        <v/>
      </c>
      <c r="Y693" s="209">
        <f>IFERROR(IF(RIGHT(F693,3)="Exp",VLOOKUP(F693,#REF!,2,FALSE),VLOOKUP(F693,#REF!,9,FALSE)),1)</f>
        <v/>
      </c>
      <c r="Z693" s="197">
        <f>Y693/SUMIFS($Y$4:$Y$1116,$V$4:$V$1116,V693,$A$4:$A$1116,A693)</f>
        <v/>
      </c>
      <c r="AA693" s="181">
        <f>X693*Z693</f>
        <v/>
      </c>
      <c r="AB693" s="183">
        <f>IFERROR(SUMIFS('[6]Comp2016-2017 (3)'!$G$5:$G$289,'[6]Comp2016-2017 (3)'!$A$5:$A$289,A693,'[6]Comp2016-2017 (3)'!$R$5:$R$289,V693)*AA693/SUMIFS($AA$4:$AA$1116,$A$4:$A$1116,A693,$V$4:$V$1116,V693),0)</f>
        <v/>
      </c>
      <c r="AC693" s="183">
        <f>IF($W693=AC$3,$AB693,IF(NOT($W693=0),"",SUMIFS('Source traité'!AC$4:AC$1116,'Source traité'!$A$4:$A$1116,$D693,'Source traité'!$V$4:$V$1116,$V693)/SUMIFS('[6]Comp2016-2017 (3)'!$G$5:$G$289,'[6]Comp2016-2017 (3)'!$A$5:$A$289,$D693,'[6]Comp2016-2017 (3)'!$R$5:$R$289,$V693)*$AB693))</f>
        <v/>
      </c>
      <c r="AD693" s="183">
        <f>IF($W693=AD$3,$AB693,IF(NOT($W693=0),"",SUMIFS('Source traité'!AD$4:AD$1116,'Source traité'!$A$4:$A$1116,$D693,'Source traité'!$V$4:$V$1116,$V693)/SUMIFS('[6]Comp2016-2017 (3)'!$G$5:$G$289,'[6]Comp2016-2017 (3)'!$A$5:$A$289,$D693,'[6]Comp2016-2017 (3)'!$R$5:$R$289,$V693)*$AB693))</f>
        <v/>
      </c>
      <c r="AE693" s="183">
        <f>IF($W693=AE$3,$AB693,IF(NOT($W693=0),"",SUMIFS('Source traité'!AE$4:AE$1116,'Source traité'!$A$4:$A$1116,$D693,'Source traité'!$V$4:$V$1116,$V693)/SUMIFS('[6]Comp2016-2017 (3)'!$G$5:$G$289,'[6]Comp2016-2017 (3)'!$A$5:$A$289,$D693,'[6]Comp2016-2017 (3)'!$R$5:$R$289,$V693)*$AB693))</f>
        <v/>
      </c>
      <c r="AF693" s="183">
        <f>IF($W693=AF$3,$AB693,IF(NOT($W693=0),"",SUMIFS('Source traité'!AF$4:AF$1116,'Source traité'!$A$4:$A$1116,$D693,'Source traité'!$V$4:$V$1116,$V693)/SUMIFS('[6]Comp2016-2017 (3)'!$G$5:$G$289,'[6]Comp2016-2017 (3)'!$A$5:$A$289,$D693,'[6]Comp2016-2017 (3)'!$R$5:$R$289,$V693)*$AB693))</f>
        <v/>
      </c>
      <c r="AG693" s="183">
        <f>IF($W693=AG$3,$AB693,IF(NOT($W693=0),"",SUMIFS('Source traité'!AG$4:AG$1116,'Source traité'!$A$4:$A$1116,$D693,'Source traité'!$V$4:$V$1116,$V693)/SUMIFS('[6]Comp2016-2017 (3)'!$G$5:$G$289,'[6]Comp2016-2017 (3)'!$A$5:$A$289,$D693,'[6]Comp2016-2017 (3)'!$R$5:$R$289,$V693)*$AB693))</f>
        <v/>
      </c>
      <c r="AH693" s="183">
        <f>IF($W693=AH$3,$AB693,IF(NOT($W693=0),"",SUMIFS('Source traité'!AH$4:AH$1116,'Source traité'!$A$4:$A$1116,$D693,'Source traité'!$V$4:$V$1116,$V693)/SUMIFS('[6]Comp2016-2017 (3)'!$G$5:$G$289,'[6]Comp2016-2017 (3)'!$A$5:$A$289,$D693,'[6]Comp2016-2017 (3)'!$R$5:$R$289,$V693)*$AB693))</f>
        <v/>
      </c>
      <c r="AI693" s="183">
        <f>IF($W693=AI$3,$AB693,IF(NOT($W693=0),"",SUMIFS('Source traité'!AI$4:AI$1116,'Source traité'!$A$4:$A$1116,$D693,'Source traité'!$V$4:$V$1116,$V693)/SUMIFS('[6]Comp2016-2017 (3)'!$G$5:$G$289,'[6]Comp2016-2017 (3)'!$A$5:$A$289,$D693,'[6]Comp2016-2017 (3)'!$R$5:$R$289,$V693)*$AB693))</f>
        <v/>
      </c>
      <c r="AJ693" s="183">
        <f>IF($W693=AJ$3,$AB693,IF(NOT($W693=0),"",SUMIFS('Source traité'!AJ$4:AJ$1116,'Source traité'!$A$4:$A$1116,$D693,'Source traité'!$V$4:$V$1116,$V693)/SUMIFS('[6]Comp2016-2017 (3)'!$G$5:$G$289,'[6]Comp2016-2017 (3)'!$A$5:$A$289,$D693,'[6]Comp2016-2017 (3)'!$R$5:$R$289,$V693)*$AB693))</f>
        <v/>
      </c>
      <c r="AK693" s="183">
        <f>SUM(AC693:AJ693)-AB693</f>
        <v/>
      </c>
      <c r="AL693" s="179">
        <f>IF(A693=D693,"remplir à la main","")</f>
        <v/>
      </c>
      <c r="AM693" s="179">
        <f>VLOOKUP(A693,'[6]Table corresp.'!$M$4:$U$63,8,FALSE)</f>
        <v/>
      </c>
      <c r="AN693" s="179">
        <f>VLOOKUP(D693,'[6]Table corresp.'!$M$4:$U$63,9,FALSE)</f>
        <v/>
      </c>
    </row>
    <row r="694" hidden="1">
      <c r="A694" s="179" t="inlineStr">
        <is>
          <t>63 - Transports de bois à partir de la forêt</t>
        </is>
      </c>
      <c r="B694" s="179">
        <f>VLOOKUP(LEFT(A694,3),'[6]Table corresp.'!$A$4:$D$63,3,FALSE)</f>
        <v/>
      </c>
      <c r="C694" s="179">
        <f>VLOOKUP(A694,'[6]Table corresp.'!$M$4:$P$63,4,FALSE)</f>
        <v/>
      </c>
      <c r="D694" s="179" t="inlineStr">
        <is>
          <t>08 - Sciages bruts de Chêne</t>
        </is>
      </c>
      <c r="E694" s="179">
        <f>VLOOKUP(LEFT(D694,3),'[6]Table corresp.'!$A$4:$D$63,4,FALSE)</f>
        <v/>
      </c>
      <c r="F694" s="179">
        <f>LEFT(A694,3)&amp;" - "&amp;LEFT(D694,3)</f>
        <v/>
      </c>
      <c r="G694" s="208" t="n">
        <v>16274.63866550886</v>
      </c>
      <c r="H694" s="208" t="n">
        <v>0</v>
      </c>
      <c r="I694" s="208" t="n">
        <v>16274.63878215044</v>
      </c>
      <c r="J694" s="208" t="n">
        <v>0</v>
      </c>
      <c r="K694" s="208" t="n">
        <v>0</v>
      </c>
      <c r="L694" s="208" t="n">
        <v>0</v>
      </c>
      <c r="M694" s="208" t="n">
        <v>0</v>
      </c>
      <c r="N694" s="208" t="n">
        <v>0</v>
      </c>
      <c r="O694" s="208" t="n">
        <v>0</v>
      </c>
      <c r="P694" s="208" t="n">
        <v>0</v>
      </c>
      <c r="Q694" s="208" t="n">
        <v>0</v>
      </c>
      <c r="R694" s="208" t="n">
        <v>0</v>
      </c>
      <c r="S694" s="196" t="n"/>
      <c r="T694" s="179">
        <f>VLOOKUP(A694,'[6]Groupe de branches'!$Z$27:$AM$86,14,FALSE)</f>
        <v/>
      </c>
      <c r="U694" s="179">
        <f>VLOOKUP(D694,'[6]Groupe de branches'!$Z$27:$AM$86,14,FALSE)</f>
        <v/>
      </c>
      <c r="V694" s="179" t="n">
        <v>2017</v>
      </c>
      <c r="W694" s="179">
        <f>VLOOKUP(D694,'[6]Table corresp.'!$M$4:$S$63,7,FALSE)</f>
        <v/>
      </c>
      <c r="X694" s="197">
        <f>IFERROR(G694/SUMIFS('[6]Comp2016-2017 (3)'!$I$5:$I$289,'[6]Comp2016-2017 (3)'!$A$5:$A$289,A694,'[6]Comp2016-2017 (3)'!$R$5:$R$289,V694),0)</f>
        <v/>
      </c>
      <c r="Y694" s="209">
        <f>IFERROR(IF(RIGHT(F694,3)="Exp",VLOOKUP(F694,#REF!,2,FALSE),VLOOKUP(F694,#REF!,9,FALSE)),1)</f>
        <v/>
      </c>
      <c r="Z694" s="197">
        <f>Y694/SUMIFS($Y$4:$Y$1116,$V$4:$V$1116,V694,$A$4:$A$1116,A694)</f>
        <v/>
      </c>
      <c r="AA694" s="181">
        <f>X694*Z694</f>
        <v/>
      </c>
      <c r="AB694" s="183">
        <f>IFERROR(SUMIFS('[6]Comp2016-2017 (3)'!$G$5:$G$289,'[6]Comp2016-2017 (3)'!$A$5:$A$289,A694,'[6]Comp2016-2017 (3)'!$R$5:$R$289,V694)*AA694/SUMIFS($AA$4:$AA$1116,$A$4:$A$1116,A694,$V$4:$V$1116,V694),0)</f>
        <v/>
      </c>
      <c r="AC694" s="183">
        <f>IF($W694=AC$3,$AB694,IF(NOT($W694=0),"",SUMIFS('Source traité'!AC$4:AC$1116,'Source traité'!$A$4:$A$1116,$D694,'Source traité'!$V$4:$V$1116,$V694)/SUMIFS('[6]Comp2016-2017 (3)'!$G$5:$G$289,'[6]Comp2016-2017 (3)'!$A$5:$A$289,$D694,'[6]Comp2016-2017 (3)'!$R$5:$R$289,$V694)*$AB694))</f>
        <v/>
      </c>
      <c r="AD694" s="183">
        <f>IF($W694=AD$3,$AB694,IF(NOT($W694=0),"",SUMIFS('Source traité'!AD$4:AD$1116,'Source traité'!$A$4:$A$1116,$D694,'Source traité'!$V$4:$V$1116,$V694)/SUMIFS('[6]Comp2016-2017 (3)'!$G$5:$G$289,'[6]Comp2016-2017 (3)'!$A$5:$A$289,$D694,'[6]Comp2016-2017 (3)'!$R$5:$R$289,$V694)*$AB694))</f>
        <v/>
      </c>
      <c r="AE694" s="183">
        <f>IF($W694=AE$3,$AB694,IF(NOT($W694=0),"",SUMIFS('Source traité'!AE$4:AE$1116,'Source traité'!$A$4:$A$1116,$D694,'Source traité'!$V$4:$V$1116,$V694)/SUMIFS('[6]Comp2016-2017 (3)'!$G$5:$G$289,'[6]Comp2016-2017 (3)'!$A$5:$A$289,$D694,'[6]Comp2016-2017 (3)'!$R$5:$R$289,$V694)*$AB694))</f>
        <v/>
      </c>
      <c r="AF694" s="183">
        <f>IF($W694=AF$3,$AB694,IF(NOT($W694=0),"",SUMIFS('Source traité'!AF$4:AF$1116,'Source traité'!$A$4:$A$1116,$D694,'Source traité'!$V$4:$V$1116,$V694)/SUMIFS('[6]Comp2016-2017 (3)'!$G$5:$G$289,'[6]Comp2016-2017 (3)'!$A$5:$A$289,$D694,'[6]Comp2016-2017 (3)'!$R$5:$R$289,$V694)*$AB694))</f>
        <v/>
      </c>
      <c r="AG694" s="183">
        <f>IF($W694=AG$3,$AB694,IF(NOT($W694=0),"",SUMIFS('Source traité'!AG$4:AG$1116,'Source traité'!$A$4:$A$1116,$D694,'Source traité'!$V$4:$V$1116,$V694)/SUMIFS('[6]Comp2016-2017 (3)'!$G$5:$G$289,'[6]Comp2016-2017 (3)'!$A$5:$A$289,$D694,'[6]Comp2016-2017 (3)'!$R$5:$R$289,$V694)*$AB694))</f>
        <v/>
      </c>
      <c r="AH694" s="183">
        <f>IF($W694=AH$3,$AB694,IF(NOT($W694=0),"",SUMIFS('Source traité'!AH$4:AH$1116,'Source traité'!$A$4:$A$1116,$D694,'Source traité'!$V$4:$V$1116,$V694)/SUMIFS('[6]Comp2016-2017 (3)'!$G$5:$G$289,'[6]Comp2016-2017 (3)'!$A$5:$A$289,$D694,'[6]Comp2016-2017 (3)'!$R$5:$R$289,$V694)*$AB694))</f>
        <v/>
      </c>
      <c r="AI694" s="183">
        <f>IF($W694=AI$3,$AB694,IF(NOT($W694=0),"",SUMIFS('Source traité'!AI$4:AI$1116,'Source traité'!$A$4:$A$1116,$D694,'Source traité'!$V$4:$V$1116,$V694)/SUMIFS('[6]Comp2016-2017 (3)'!$G$5:$G$289,'[6]Comp2016-2017 (3)'!$A$5:$A$289,$D694,'[6]Comp2016-2017 (3)'!$R$5:$R$289,$V694)*$AB694))</f>
        <v/>
      </c>
      <c r="AJ694" s="183">
        <f>IF($W694=AJ$3,$AB694,IF(NOT($W694=0),"",SUMIFS('Source traité'!AJ$4:AJ$1116,'Source traité'!$A$4:$A$1116,$D694,'Source traité'!$V$4:$V$1116,$V694)/SUMIFS('[6]Comp2016-2017 (3)'!$G$5:$G$289,'[6]Comp2016-2017 (3)'!$A$5:$A$289,$D694,'[6]Comp2016-2017 (3)'!$R$5:$R$289,$V694)*$AB694))</f>
        <v/>
      </c>
      <c r="AK694" s="183">
        <f>SUM(AC694:AJ694)-AB694</f>
        <v/>
      </c>
      <c r="AL694" s="179">
        <f>IF(A694=D694,"remplir à la main","")</f>
        <v/>
      </c>
      <c r="AM694" s="179">
        <f>VLOOKUP(A694,'[6]Table corresp.'!$M$4:$U$63,8,FALSE)</f>
        <v/>
      </c>
      <c r="AN694" s="179">
        <f>VLOOKUP(D694,'[6]Table corresp.'!$M$4:$U$63,9,FALSE)</f>
        <v/>
      </c>
    </row>
    <row r="695" hidden="1">
      <c r="A695" s="179" t="inlineStr">
        <is>
          <t>63 - Transports de bois à partir de la forêt</t>
        </is>
      </c>
      <c r="B695" s="179">
        <f>VLOOKUP(LEFT(A695,3),'[6]Table corresp.'!$A$4:$D$63,3,FALSE)</f>
        <v/>
      </c>
      <c r="C695" s="179">
        <f>VLOOKUP(A695,'[6]Table corresp.'!$M$4:$P$63,4,FALSE)</f>
        <v/>
      </c>
      <c r="D695" s="179" t="inlineStr">
        <is>
          <t>09 - Sciages bruts de Hêtre</t>
        </is>
      </c>
      <c r="E695" s="179">
        <f>VLOOKUP(LEFT(D695,3),'[6]Table corresp.'!$A$4:$D$63,4,FALSE)</f>
        <v/>
      </c>
      <c r="F695" s="179">
        <f>LEFT(A695,3)&amp;" - "&amp;LEFT(D695,3)</f>
        <v/>
      </c>
      <c r="G695" s="208" t="n">
        <v>7524.475929165801</v>
      </c>
      <c r="H695" s="208" t="n">
        <v>0</v>
      </c>
      <c r="I695" s="208" t="n">
        <v>7524.475983094298</v>
      </c>
      <c r="J695" s="208" t="n">
        <v>0</v>
      </c>
      <c r="K695" s="208" t="n">
        <v>0</v>
      </c>
      <c r="L695" s="208" t="n">
        <v>0</v>
      </c>
      <c r="M695" s="208" t="n">
        <v>0</v>
      </c>
      <c r="N695" s="208" t="n">
        <v>0</v>
      </c>
      <c r="O695" s="208" t="n">
        <v>0</v>
      </c>
      <c r="P695" s="208" t="n">
        <v>0</v>
      </c>
      <c r="Q695" s="208" t="n">
        <v>0</v>
      </c>
      <c r="R695" s="208" t="n">
        <v>0</v>
      </c>
      <c r="S695" s="196" t="n"/>
      <c r="T695" s="179">
        <f>VLOOKUP(A695,'[6]Groupe de branches'!$Z$27:$AM$86,14,FALSE)</f>
        <v/>
      </c>
      <c r="U695" s="179">
        <f>VLOOKUP(D695,'[6]Groupe de branches'!$Z$27:$AM$86,14,FALSE)</f>
        <v/>
      </c>
      <c r="V695" s="179" t="n">
        <v>2017</v>
      </c>
      <c r="W695" s="179">
        <f>VLOOKUP(D695,'[6]Table corresp.'!$M$4:$S$63,7,FALSE)</f>
        <v/>
      </c>
      <c r="X695" s="197">
        <f>IFERROR(G695/SUMIFS('[6]Comp2016-2017 (3)'!$I$5:$I$289,'[6]Comp2016-2017 (3)'!$A$5:$A$289,A695,'[6]Comp2016-2017 (3)'!$R$5:$R$289,V695),0)</f>
        <v/>
      </c>
      <c r="Y695" s="209">
        <f>IFERROR(IF(RIGHT(F695,3)="Exp",VLOOKUP(F695,#REF!,2,FALSE),VLOOKUP(F695,#REF!,9,FALSE)),1)</f>
        <v/>
      </c>
      <c r="Z695" s="197">
        <f>Y695/SUMIFS($Y$4:$Y$1116,$V$4:$V$1116,V695,$A$4:$A$1116,A695)</f>
        <v/>
      </c>
      <c r="AA695" s="181">
        <f>X695*Z695</f>
        <v/>
      </c>
      <c r="AB695" s="183">
        <f>IFERROR(SUMIFS('[6]Comp2016-2017 (3)'!$G$5:$G$289,'[6]Comp2016-2017 (3)'!$A$5:$A$289,A695,'[6]Comp2016-2017 (3)'!$R$5:$R$289,V695)*AA695/SUMIFS($AA$4:$AA$1116,$A$4:$A$1116,A695,$V$4:$V$1116,V695),0)</f>
        <v/>
      </c>
      <c r="AC695" s="183">
        <f>IF($W695=AC$3,$AB695,IF(NOT($W695=0),"",SUMIFS('Source traité'!AC$4:AC$1116,'Source traité'!$A$4:$A$1116,$D695,'Source traité'!$V$4:$V$1116,$V695)/SUMIFS('[6]Comp2016-2017 (3)'!$G$5:$G$289,'[6]Comp2016-2017 (3)'!$A$5:$A$289,$D695,'[6]Comp2016-2017 (3)'!$R$5:$R$289,$V695)*$AB695))</f>
        <v/>
      </c>
      <c r="AD695" s="183">
        <f>IF($W695=AD$3,$AB695,IF(NOT($W695=0),"",SUMIFS('Source traité'!AD$4:AD$1116,'Source traité'!$A$4:$A$1116,$D695,'Source traité'!$V$4:$V$1116,$V695)/SUMIFS('[6]Comp2016-2017 (3)'!$G$5:$G$289,'[6]Comp2016-2017 (3)'!$A$5:$A$289,$D695,'[6]Comp2016-2017 (3)'!$R$5:$R$289,$V695)*$AB695))</f>
        <v/>
      </c>
      <c r="AE695" s="183">
        <f>IF($W695=AE$3,$AB695,IF(NOT($W695=0),"",SUMIFS('Source traité'!AE$4:AE$1116,'Source traité'!$A$4:$A$1116,$D695,'Source traité'!$V$4:$V$1116,$V695)/SUMIFS('[6]Comp2016-2017 (3)'!$G$5:$G$289,'[6]Comp2016-2017 (3)'!$A$5:$A$289,$D695,'[6]Comp2016-2017 (3)'!$R$5:$R$289,$V695)*$AB695))</f>
        <v/>
      </c>
      <c r="AF695" s="183">
        <f>IF($W695=AF$3,$AB695,IF(NOT($W695=0),"",SUMIFS('Source traité'!AF$4:AF$1116,'Source traité'!$A$4:$A$1116,$D695,'Source traité'!$V$4:$V$1116,$V695)/SUMIFS('[6]Comp2016-2017 (3)'!$G$5:$G$289,'[6]Comp2016-2017 (3)'!$A$5:$A$289,$D695,'[6]Comp2016-2017 (3)'!$R$5:$R$289,$V695)*$AB695))</f>
        <v/>
      </c>
      <c r="AG695" s="183">
        <f>IF($W695=AG$3,$AB695,IF(NOT($W695=0),"",SUMIFS('Source traité'!AG$4:AG$1116,'Source traité'!$A$4:$A$1116,$D695,'Source traité'!$V$4:$V$1116,$V695)/SUMIFS('[6]Comp2016-2017 (3)'!$G$5:$G$289,'[6]Comp2016-2017 (3)'!$A$5:$A$289,$D695,'[6]Comp2016-2017 (3)'!$R$5:$R$289,$V695)*$AB695))</f>
        <v/>
      </c>
      <c r="AH695" s="183">
        <f>IF($W695=AH$3,$AB695,IF(NOT($W695=0),"",SUMIFS('Source traité'!AH$4:AH$1116,'Source traité'!$A$4:$A$1116,$D695,'Source traité'!$V$4:$V$1116,$V695)/SUMIFS('[6]Comp2016-2017 (3)'!$G$5:$G$289,'[6]Comp2016-2017 (3)'!$A$5:$A$289,$D695,'[6]Comp2016-2017 (3)'!$R$5:$R$289,$V695)*$AB695))</f>
        <v/>
      </c>
      <c r="AI695" s="183">
        <f>IF($W695=AI$3,$AB695,IF(NOT($W695=0),"",SUMIFS('Source traité'!AI$4:AI$1116,'Source traité'!$A$4:$A$1116,$D695,'Source traité'!$V$4:$V$1116,$V695)/SUMIFS('[6]Comp2016-2017 (3)'!$G$5:$G$289,'[6]Comp2016-2017 (3)'!$A$5:$A$289,$D695,'[6]Comp2016-2017 (3)'!$R$5:$R$289,$V695)*$AB695))</f>
        <v/>
      </c>
      <c r="AJ695" s="183">
        <f>IF($W695=AJ$3,$AB695,IF(NOT($W695=0),"",SUMIFS('Source traité'!AJ$4:AJ$1116,'Source traité'!$A$4:$A$1116,$D695,'Source traité'!$V$4:$V$1116,$V695)/SUMIFS('[6]Comp2016-2017 (3)'!$G$5:$G$289,'[6]Comp2016-2017 (3)'!$A$5:$A$289,$D695,'[6]Comp2016-2017 (3)'!$R$5:$R$289,$V695)*$AB695))</f>
        <v/>
      </c>
      <c r="AK695" s="183">
        <f>SUM(AC695:AJ695)-AB695</f>
        <v/>
      </c>
      <c r="AL695" s="179">
        <f>IF(A695=D695,"remplir à la main","")</f>
        <v/>
      </c>
      <c r="AM695" s="179">
        <f>VLOOKUP(A695,'[6]Table corresp.'!$M$4:$U$63,8,FALSE)</f>
        <v/>
      </c>
      <c r="AN695" s="179">
        <f>VLOOKUP(D695,'[6]Table corresp.'!$M$4:$U$63,9,FALSE)</f>
        <v/>
      </c>
    </row>
    <row r="696" hidden="1">
      <c r="A696" s="179" t="inlineStr">
        <is>
          <t>63 - Transports de bois à partir de la forêt</t>
        </is>
      </c>
      <c r="B696" s="179">
        <f>VLOOKUP(LEFT(A696,3),'[6]Table corresp.'!$A$4:$D$63,3,FALSE)</f>
        <v/>
      </c>
      <c r="C696" s="179">
        <f>VLOOKUP(A696,'[6]Table corresp.'!$M$4:$P$63,4,FALSE)</f>
        <v/>
      </c>
      <c r="D696" s="179" t="inlineStr">
        <is>
          <t>10 - Sciages bruts d'autres feuillus tempérés</t>
        </is>
      </c>
      <c r="E696" s="179">
        <f>VLOOKUP(LEFT(D696,3),'[6]Table corresp.'!$A$4:$D$63,4,FALSE)</f>
        <v/>
      </c>
      <c r="F696" s="179">
        <f>LEFT(A696,3)&amp;" - "&amp;LEFT(D696,3)</f>
        <v/>
      </c>
      <c r="G696" s="208" t="n">
        <v>6076.169295016405</v>
      </c>
      <c r="H696" s="208" t="n">
        <v>0</v>
      </c>
      <c r="I696" s="208" t="n">
        <v>6076.169338564778</v>
      </c>
      <c r="J696" s="208" t="n">
        <v>0</v>
      </c>
      <c r="K696" s="208" t="n">
        <v>0</v>
      </c>
      <c r="L696" s="208" t="n">
        <v>0</v>
      </c>
      <c r="M696" s="208" t="n">
        <v>0</v>
      </c>
      <c r="N696" s="208" t="n">
        <v>0</v>
      </c>
      <c r="O696" s="208" t="n">
        <v>0</v>
      </c>
      <c r="P696" s="208" t="n">
        <v>0</v>
      </c>
      <c r="Q696" s="208" t="n">
        <v>0</v>
      </c>
      <c r="R696" s="208" t="n">
        <v>0</v>
      </c>
      <c r="S696" s="196" t="n"/>
      <c r="T696" s="179">
        <f>VLOOKUP(A696,'[6]Groupe de branches'!$Z$27:$AM$86,14,FALSE)</f>
        <v/>
      </c>
      <c r="U696" s="179">
        <f>VLOOKUP(D696,'[6]Groupe de branches'!$Z$27:$AM$86,14,FALSE)</f>
        <v/>
      </c>
      <c r="V696" s="179" t="n">
        <v>2017</v>
      </c>
      <c r="W696" s="179">
        <f>VLOOKUP(D696,'[6]Table corresp.'!$M$4:$S$63,7,FALSE)</f>
        <v/>
      </c>
      <c r="X696" s="197">
        <f>IFERROR(G696/SUMIFS('[6]Comp2016-2017 (3)'!$I$5:$I$289,'[6]Comp2016-2017 (3)'!$A$5:$A$289,A696,'[6]Comp2016-2017 (3)'!$R$5:$R$289,V696),0)</f>
        <v/>
      </c>
      <c r="Y696" s="209">
        <f>IFERROR(IF(RIGHT(F696,3)="Exp",VLOOKUP(F696,#REF!,2,FALSE),VLOOKUP(F696,#REF!,9,FALSE)),1)</f>
        <v/>
      </c>
      <c r="Z696" s="197">
        <f>Y696/SUMIFS($Y$4:$Y$1116,$V$4:$V$1116,V696,$A$4:$A$1116,A696)</f>
        <v/>
      </c>
      <c r="AA696" s="181">
        <f>X696*Z696</f>
        <v/>
      </c>
      <c r="AB696" s="183">
        <f>IFERROR(SUMIFS('[6]Comp2016-2017 (3)'!$G$5:$G$289,'[6]Comp2016-2017 (3)'!$A$5:$A$289,A696,'[6]Comp2016-2017 (3)'!$R$5:$R$289,V696)*AA696/SUMIFS($AA$4:$AA$1116,$A$4:$A$1116,A696,$V$4:$V$1116,V696),0)</f>
        <v/>
      </c>
      <c r="AC696" s="183">
        <f>IF($W696=AC$3,$AB696,IF(NOT($W696=0),"",SUMIFS('Source traité'!AC$4:AC$1116,'Source traité'!$A$4:$A$1116,$D696,'Source traité'!$V$4:$V$1116,$V696)/SUMIFS('[6]Comp2016-2017 (3)'!$G$5:$G$289,'[6]Comp2016-2017 (3)'!$A$5:$A$289,$D696,'[6]Comp2016-2017 (3)'!$R$5:$R$289,$V696)*$AB696))</f>
        <v/>
      </c>
      <c r="AD696" s="183">
        <f>IF($W696=AD$3,$AB696,IF(NOT($W696=0),"",SUMIFS('Source traité'!AD$4:AD$1116,'Source traité'!$A$4:$A$1116,$D696,'Source traité'!$V$4:$V$1116,$V696)/SUMIFS('[6]Comp2016-2017 (3)'!$G$5:$G$289,'[6]Comp2016-2017 (3)'!$A$5:$A$289,$D696,'[6]Comp2016-2017 (3)'!$R$5:$R$289,$V696)*$AB696))</f>
        <v/>
      </c>
      <c r="AE696" s="183">
        <f>IF($W696=AE$3,$AB696,IF(NOT($W696=0),"",SUMIFS('Source traité'!AE$4:AE$1116,'Source traité'!$A$4:$A$1116,$D696,'Source traité'!$V$4:$V$1116,$V696)/SUMIFS('[6]Comp2016-2017 (3)'!$G$5:$G$289,'[6]Comp2016-2017 (3)'!$A$5:$A$289,$D696,'[6]Comp2016-2017 (3)'!$R$5:$R$289,$V696)*$AB696))</f>
        <v/>
      </c>
      <c r="AF696" s="183">
        <f>IF($W696=AF$3,$AB696,IF(NOT($W696=0),"",SUMIFS('Source traité'!AF$4:AF$1116,'Source traité'!$A$4:$A$1116,$D696,'Source traité'!$V$4:$V$1116,$V696)/SUMIFS('[6]Comp2016-2017 (3)'!$G$5:$G$289,'[6]Comp2016-2017 (3)'!$A$5:$A$289,$D696,'[6]Comp2016-2017 (3)'!$R$5:$R$289,$V696)*$AB696))</f>
        <v/>
      </c>
      <c r="AG696" s="183">
        <f>IF($W696=AG$3,$AB696,IF(NOT($W696=0),"",SUMIFS('Source traité'!AG$4:AG$1116,'Source traité'!$A$4:$A$1116,$D696,'Source traité'!$V$4:$V$1116,$V696)/SUMIFS('[6]Comp2016-2017 (3)'!$G$5:$G$289,'[6]Comp2016-2017 (3)'!$A$5:$A$289,$D696,'[6]Comp2016-2017 (3)'!$R$5:$R$289,$V696)*$AB696))</f>
        <v/>
      </c>
      <c r="AH696" s="183">
        <f>IF($W696=AH$3,$AB696,IF(NOT($W696=0),"",SUMIFS('Source traité'!AH$4:AH$1116,'Source traité'!$A$4:$A$1116,$D696,'Source traité'!$V$4:$V$1116,$V696)/SUMIFS('[6]Comp2016-2017 (3)'!$G$5:$G$289,'[6]Comp2016-2017 (3)'!$A$5:$A$289,$D696,'[6]Comp2016-2017 (3)'!$R$5:$R$289,$V696)*$AB696))</f>
        <v/>
      </c>
      <c r="AI696" s="183">
        <f>IF($W696=AI$3,$AB696,IF(NOT($W696=0),"",SUMIFS('Source traité'!AI$4:AI$1116,'Source traité'!$A$4:$A$1116,$D696,'Source traité'!$V$4:$V$1116,$V696)/SUMIFS('[6]Comp2016-2017 (3)'!$G$5:$G$289,'[6]Comp2016-2017 (3)'!$A$5:$A$289,$D696,'[6]Comp2016-2017 (3)'!$R$5:$R$289,$V696)*$AB696))</f>
        <v/>
      </c>
      <c r="AJ696" s="183">
        <f>IF($W696=AJ$3,$AB696,IF(NOT($W696=0),"",SUMIFS('Source traité'!AJ$4:AJ$1116,'Source traité'!$A$4:$A$1116,$D696,'Source traité'!$V$4:$V$1116,$V696)/SUMIFS('[6]Comp2016-2017 (3)'!$G$5:$G$289,'[6]Comp2016-2017 (3)'!$A$5:$A$289,$D696,'[6]Comp2016-2017 (3)'!$R$5:$R$289,$V696)*$AB696))</f>
        <v/>
      </c>
      <c r="AK696" s="183">
        <f>SUM(AC696:AJ696)-AB696</f>
        <v/>
      </c>
      <c r="AL696" s="179">
        <f>IF(A696=D696,"remplir à la main","")</f>
        <v/>
      </c>
      <c r="AM696" s="179">
        <f>VLOOKUP(A696,'[6]Table corresp.'!$M$4:$U$63,8,FALSE)</f>
        <v/>
      </c>
      <c r="AN696" s="179">
        <f>VLOOKUP(D696,'[6]Table corresp.'!$M$4:$U$63,9,FALSE)</f>
        <v/>
      </c>
    </row>
    <row r="697" hidden="1">
      <c r="A697" s="179" t="inlineStr">
        <is>
          <t>63 - Transports de bois à partir de la forêt</t>
        </is>
      </c>
      <c r="B697" s="179">
        <f>VLOOKUP(LEFT(A697,3),'[6]Table corresp.'!$A$4:$D$63,3,FALSE)</f>
        <v/>
      </c>
      <c r="C697" s="179">
        <f>VLOOKUP(A697,'[6]Table corresp.'!$M$4:$P$63,4,FALSE)</f>
        <v/>
      </c>
      <c r="D697" s="179" t="inlineStr">
        <is>
          <t>12 - Sciages bruts de sapin-épicéa</t>
        </is>
      </c>
      <c r="E697" s="179">
        <f>VLOOKUP(LEFT(D697,3),'[6]Table corresp.'!$A$4:$D$63,4,FALSE)</f>
        <v/>
      </c>
      <c r="F697" s="179">
        <f>LEFT(A697,3)&amp;" - "&amp;LEFT(D697,3)</f>
        <v/>
      </c>
      <c r="G697" s="208" t="n">
        <v>67368.05525501604</v>
      </c>
      <c r="H697" s="208" t="n">
        <v>0</v>
      </c>
      <c r="I697" s="208" t="n">
        <v>67368.05573784807</v>
      </c>
      <c r="J697" s="208" t="n">
        <v>0</v>
      </c>
      <c r="K697" s="208" t="n">
        <v>0</v>
      </c>
      <c r="L697" s="208" t="n">
        <v>0</v>
      </c>
      <c r="M697" s="208" t="n">
        <v>0</v>
      </c>
      <c r="N697" s="208" t="n">
        <v>0</v>
      </c>
      <c r="O697" s="208" t="n">
        <v>0</v>
      </c>
      <c r="P697" s="208" t="n">
        <v>0</v>
      </c>
      <c r="Q697" s="208" t="n">
        <v>0</v>
      </c>
      <c r="R697" s="208" t="n">
        <v>0</v>
      </c>
      <c r="S697" s="196" t="n"/>
      <c r="T697" s="179">
        <f>VLOOKUP(A697,'[6]Groupe de branches'!$Z$27:$AM$86,14,FALSE)</f>
        <v/>
      </c>
      <c r="U697" s="179">
        <f>VLOOKUP(D697,'[6]Groupe de branches'!$Z$27:$AM$86,14,FALSE)</f>
        <v/>
      </c>
      <c r="V697" s="179" t="n">
        <v>2017</v>
      </c>
      <c r="W697" s="179">
        <f>VLOOKUP(D697,'[6]Table corresp.'!$M$4:$S$63,7,FALSE)</f>
        <v/>
      </c>
      <c r="X697" s="197">
        <f>IFERROR(G697/SUMIFS('[6]Comp2016-2017 (3)'!$I$5:$I$289,'[6]Comp2016-2017 (3)'!$A$5:$A$289,A697,'[6]Comp2016-2017 (3)'!$R$5:$R$289,V697),0)</f>
        <v/>
      </c>
      <c r="Y697" s="209">
        <f>IFERROR(IF(RIGHT(F697,3)="Exp",VLOOKUP(F697,#REF!,2,FALSE),VLOOKUP(F697,#REF!,9,FALSE)),1)</f>
        <v/>
      </c>
      <c r="Z697" s="197">
        <f>Y697/SUMIFS($Y$4:$Y$1116,$V$4:$V$1116,V697,$A$4:$A$1116,A697)</f>
        <v/>
      </c>
      <c r="AA697" s="181">
        <f>X697*Z697</f>
        <v/>
      </c>
      <c r="AB697" s="183">
        <f>IFERROR(SUMIFS('[6]Comp2016-2017 (3)'!$G$5:$G$289,'[6]Comp2016-2017 (3)'!$A$5:$A$289,A697,'[6]Comp2016-2017 (3)'!$R$5:$R$289,V697)*AA697/SUMIFS($AA$4:$AA$1116,$A$4:$A$1116,A697,$V$4:$V$1116,V697),0)</f>
        <v/>
      </c>
      <c r="AC697" s="183">
        <f>IF($W697=AC$3,$AB697,IF(NOT($W697=0),"",SUMIFS('Source traité'!AC$4:AC$1116,'Source traité'!$A$4:$A$1116,$D697,'Source traité'!$V$4:$V$1116,$V697)/SUMIFS('[6]Comp2016-2017 (3)'!$G$5:$G$289,'[6]Comp2016-2017 (3)'!$A$5:$A$289,$D697,'[6]Comp2016-2017 (3)'!$R$5:$R$289,$V697)*$AB697))</f>
        <v/>
      </c>
      <c r="AD697" s="183">
        <f>IF($W697=AD$3,$AB697,IF(NOT($W697=0),"",SUMIFS('Source traité'!AD$4:AD$1116,'Source traité'!$A$4:$A$1116,$D697,'Source traité'!$V$4:$V$1116,$V697)/SUMIFS('[6]Comp2016-2017 (3)'!$G$5:$G$289,'[6]Comp2016-2017 (3)'!$A$5:$A$289,$D697,'[6]Comp2016-2017 (3)'!$R$5:$R$289,$V697)*$AB697))</f>
        <v/>
      </c>
      <c r="AE697" s="183">
        <f>IF($W697=AE$3,$AB697,IF(NOT($W697=0),"",SUMIFS('Source traité'!AE$4:AE$1116,'Source traité'!$A$4:$A$1116,$D697,'Source traité'!$V$4:$V$1116,$V697)/SUMIFS('[6]Comp2016-2017 (3)'!$G$5:$G$289,'[6]Comp2016-2017 (3)'!$A$5:$A$289,$D697,'[6]Comp2016-2017 (3)'!$R$5:$R$289,$V697)*$AB697))</f>
        <v/>
      </c>
      <c r="AF697" s="183">
        <f>IF($W697=AF$3,$AB697,IF(NOT($W697=0),"",SUMIFS('Source traité'!AF$4:AF$1116,'Source traité'!$A$4:$A$1116,$D697,'Source traité'!$V$4:$V$1116,$V697)/SUMIFS('[6]Comp2016-2017 (3)'!$G$5:$G$289,'[6]Comp2016-2017 (3)'!$A$5:$A$289,$D697,'[6]Comp2016-2017 (3)'!$R$5:$R$289,$V697)*$AB697))</f>
        <v/>
      </c>
      <c r="AG697" s="183">
        <f>IF($W697=AG$3,$AB697,IF(NOT($W697=0),"",SUMIFS('Source traité'!AG$4:AG$1116,'Source traité'!$A$4:$A$1116,$D697,'Source traité'!$V$4:$V$1116,$V697)/SUMIFS('[6]Comp2016-2017 (3)'!$G$5:$G$289,'[6]Comp2016-2017 (3)'!$A$5:$A$289,$D697,'[6]Comp2016-2017 (3)'!$R$5:$R$289,$V697)*$AB697))</f>
        <v/>
      </c>
      <c r="AH697" s="183">
        <f>IF($W697=AH$3,$AB697,IF(NOT($W697=0),"",SUMIFS('Source traité'!AH$4:AH$1116,'Source traité'!$A$4:$A$1116,$D697,'Source traité'!$V$4:$V$1116,$V697)/SUMIFS('[6]Comp2016-2017 (3)'!$G$5:$G$289,'[6]Comp2016-2017 (3)'!$A$5:$A$289,$D697,'[6]Comp2016-2017 (3)'!$R$5:$R$289,$V697)*$AB697))</f>
        <v/>
      </c>
      <c r="AI697" s="183">
        <f>IF($W697=AI$3,$AB697,IF(NOT($W697=0),"",SUMIFS('Source traité'!AI$4:AI$1116,'Source traité'!$A$4:$A$1116,$D697,'Source traité'!$V$4:$V$1116,$V697)/SUMIFS('[6]Comp2016-2017 (3)'!$G$5:$G$289,'[6]Comp2016-2017 (3)'!$A$5:$A$289,$D697,'[6]Comp2016-2017 (3)'!$R$5:$R$289,$V697)*$AB697))</f>
        <v/>
      </c>
      <c r="AJ697" s="183">
        <f>IF($W697=AJ$3,$AB697,IF(NOT($W697=0),"",SUMIFS('Source traité'!AJ$4:AJ$1116,'Source traité'!$A$4:$A$1116,$D697,'Source traité'!$V$4:$V$1116,$V697)/SUMIFS('[6]Comp2016-2017 (3)'!$G$5:$G$289,'[6]Comp2016-2017 (3)'!$A$5:$A$289,$D697,'[6]Comp2016-2017 (3)'!$R$5:$R$289,$V697)*$AB697))</f>
        <v/>
      </c>
      <c r="AK697" s="183">
        <f>SUM(AC697:AJ697)-AB697</f>
        <v/>
      </c>
      <c r="AL697" s="179">
        <f>IF(A697=D697,"remplir à la main","")</f>
        <v/>
      </c>
      <c r="AM697" s="179">
        <f>VLOOKUP(A697,'[6]Table corresp.'!$M$4:$U$63,8,FALSE)</f>
        <v/>
      </c>
      <c r="AN697" s="179">
        <f>VLOOKUP(D697,'[6]Table corresp.'!$M$4:$U$63,9,FALSE)</f>
        <v/>
      </c>
    </row>
    <row r="698" hidden="1">
      <c r="A698" s="179" t="inlineStr">
        <is>
          <t>63 - Transports de bois à partir de la forêt</t>
        </is>
      </c>
      <c r="B698" s="179">
        <f>VLOOKUP(LEFT(A698,3),'[6]Table corresp.'!$A$4:$D$63,3,FALSE)</f>
        <v/>
      </c>
      <c r="C698" s="179">
        <f>VLOOKUP(A698,'[6]Table corresp.'!$M$4:$P$63,4,FALSE)</f>
        <v/>
      </c>
      <c r="D698" s="179" t="inlineStr">
        <is>
          <t>13 - Sciages bruts de Douglas</t>
        </is>
      </c>
      <c r="E698" s="179">
        <f>VLOOKUP(LEFT(D698,3),'[6]Table corresp.'!$A$4:$D$63,4,FALSE)</f>
        <v/>
      </c>
      <c r="F698" s="179">
        <f>LEFT(A698,3)&amp;" - "&amp;LEFT(D698,3)</f>
        <v/>
      </c>
      <c r="G698" s="208" t="n">
        <v>20364.75368188296</v>
      </c>
      <c r="H698" s="208" t="n">
        <v>0</v>
      </c>
      <c r="I698" s="208" t="n">
        <v>20364.75382783871</v>
      </c>
      <c r="J698" s="208" t="n">
        <v>0</v>
      </c>
      <c r="K698" s="208" t="n">
        <v>0</v>
      </c>
      <c r="L698" s="208" t="n">
        <v>0</v>
      </c>
      <c r="M698" s="208" t="n">
        <v>0</v>
      </c>
      <c r="N698" s="208" t="n">
        <v>0</v>
      </c>
      <c r="O698" s="208" t="n">
        <v>0</v>
      </c>
      <c r="P698" s="208" t="n">
        <v>0</v>
      </c>
      <c r="Q698" s="208" t="n">
        <v>0</v>
      </c>
      <c r="R698" s="208" t="n">
        <v>0</v>
      </c>
      <c r="S698" s="196" t="n"/>
      <c r="T698" s="179">
        <f>VLOOKUP(A698,'[6]Groupe de branches'!$Z$27:$AM$86,14,FALSE)</f>
        <v/>
      </c>
      <c r="U698" s="179">
        <f>VLOOKUP(D698,'[6]Groupe de branches'!$Z$27:$AM$86,14,FALSE)</f>
        <v/>
      </c>
      <c r="V698" s="179" t="n">
        <v>2017</v>
      </c>
      <c r="W698" s="179">
        <f>VLOOKUP(D698,'[6]Table corresp.'!$M$4:$S$63,7,FALSE)</f>
        <v/>
      </c>
      <c r="X698" s="197">
        <f>IFERROR(G698/SUMIFS('[6]Comp2016-2017 (3)'!$I$5:$I$289,'[6]Comp2016-2017 (3)'!$A$5:$A$289,A698,'[6]Comp2016-2017 (3)'!$R$5:$R$289,V698),0)</f>
        <v/>
      </c>
      <c r="Y698" s="209">
        <f>IFERROR(IF(RIGHT(F698,3)="Exp",VLOOKUP(F698,#REF!,2,FALSE),VLOOKUP(F698,#REF!,9,FALSE)),1)</f>
        <v/>
      </c>
      <c r="Z698" s="197">
        <f>Y698/SUMIFS($Y$4:$Y$1116,$V$4:$V$1116,V698,$A$4:$A$1116,A698)</f>
        <v/>
      </c>
      <c r="AA698" s="181">
        <f>X698*Z698</f>
        <v/>
      </c>
      <c r="AB698" s="183">
        <f>IFERROR(SUMIFS('[6]Comp2016-2017 (3)'!$G$5:$G$289,'[6]Comp2016-2017 (3)'!$A$5:$A$289,A698,'[6]Comp2016-2017 (3)'!$R$5:$R$289,V698)*AA698/SUMIFS($AA$4:$AA$1116,$A$4:$A$1116,A698,$V$4:$V$1116,V698),0)</f>
        <v/>
      </c>
      <c r="AC698" s="183">
        <f>IF($W698=AC$3,$AB698,IF(NOT($W698=0),"",SUMIFS('Source traité'!AC$4:AC$1116,'Source traité'!$A$4:$A$1116,$D698,'Source traité'!$V$4:$V$1116,$V698)/SUMIFS('[6]Comp2016-2017 (3)'!$G$5:$G$289,'[6]Comp2016-2017 (3)'!$A$5:$A$289,$D698,'[6]Comp2016-2017 (3)'!$R$5:$R$289,$V698)*$AB698))</f>
        <v/>
      </c>
      <c r="AD698" s="183">
        <f>IF($W698=AD$3,$AB698,IF(NOT($W698=0),"",SUMIFS('Source traité'!AD$4:AD$1116,'Source traité'!$A$4:$A$1116,$D698,'Source traité'!$V$4:$V$1116,$V698)/SUMIFS('[6]Comp2016-2017 (3)'!$G$5:$G$289,'[6]Comp2016-2017 (3)'!$A$5:$A$289,$D698,'[6]Comp2016-2017 (3)'!$R$5:$R$289,$V698)*$AB698))</f>
        <v/>
      </c>
      <c r="AE698" s="183">
        <f>IF($W698=AE$3,$AB698,IF(NOT($W698=0),"",SUMIFS('Source traité'!AE$4:AE$1116,'Source traité'!$A$4:$A$1116,$D698,'Source traité'!$V$4:$V$1116,$V698)/SUMIFS('[6]Comp2016-2017 (3)'!$G$5:$G$289,'[6]Comp2016-2017 (3)'!$A$5:$A$289,$D698,'[6]Comp2016-2017 (3)'!$R$5:$R$289,$V698)*$AB698))</f>
        <v/>
      </c>
      <c r="AF698" s="183">
        <f>IF($W698=AF$3,$AB698,IF(NOT($W698=0),"",SUMIFS('Source traité'!AF$4:AF$1116,'Source traité'!$A$4:$A$1116,$D698,'Source traité'!$V$4:$V$1116,$V698)/SUMIFS('[6]Comp2016-2017 (3)'!$G$5:$G$289,'[6]Comp2016-2017 (3)'!$A$5:$A$289,$D698,'[6]Comp2016-2017 (3)'!$R$5:$R$289,$V698)*$AB698))</f>
        <v/>
      </c>
      <c r="AG698" s="183">
        <f>IF($W698=AG$3,$AB698,IF(NOT($W698=0),"",SUMIFS('Source traité'!AG$4:AG$1116,'Source traité'!$A$4:$A$1116,$D698,'Source traité'!$V$4:$V$1116,$V698)/SUMIFS('[6]Comp2016-2017 (3)'!$G$5:$G$289,'[6]Comp2016-2017 (3)'!$A$5:$A$289,$D698,'[6]Comp2016-2017 (3)'!$R$5:$R$289,$V698)*$AB698))</f>
        <v/>
      </c>
      <c r="AH698" s="183">
        <f>IF($W698=AH$3,$AB698,IF(NOT($W698=0),"",SUMIFS('Source traité'!AH$4:AH$1116,'Source traité'!$A$4:$A$1116,$D698,'Source traité'!$V$4:$V$1116,$V698)/SUMIFS('[6]Comp2016-2017 (3)'!$G$5:$G$289,'[6]Comp2016-2017 (3)'!$A$5:$A$289,$D698,'[6]Comp2016-2017 (3)'!$R$5:$R$289,$V698)*$AB698))</f>
        <v/>
      </c>
      <c r="AI698" s="183">
        <f>IF($W698=AI$3,$AB698,IF(NOT($W698=0),"",SUMIFS('Source traité'!AI$4:AI$1116,'Source traité'!$A$4:$A$1116,$D698,'Source traité'!$V$4:$V$1116,$V698)/SUMIFS('[6]Comp2016-2017 (3)'!$G$5:$G$289,'[6]Comp2016-2017 (3)'!$A$5:$A$289,$D698,'[6]Comp2016-2017 (3)'!$R$5:$R$289,$V698)*$AB698))</f>
        <v/>
      </c>
      <c r="AJ698" s="183">
        <f>IF($W698=AJ$3,$AB698,IF(NOT($W698=0),"",SUMIFS('Source traité'!AJ$4:AJ$1116,'Source traité'!$A$4:$A$1116,$D698,'Source traité'!$V$4:$V$1116,$V698)/SUMIFS('[6]Comp2016-2017 (3)'!$G$5:$G$289,'[6]Comp2016-2017 (3)'!$A$5:$A$289,$D698,'[6]Comp2016-2017 (3)'!$R$5:$R$289,$V698)*$AB698))</f>
        <v/>
      </c>
      <c r="AK698" s="183">
        <f>SUM(AC698:AJ698)-AB698</f>
        <v/>
      </c>
      <c r="AL698" s="179">
        <f>IF(A698=D698,"remplir à la main","")</f>
        <v/>
      </c>
      <c r="AM698" s="179">
        <f>VLOOKUP(A698,'[6]Table corresp.'!$M$4:$U$63,8,FALSE)</f>
        <v/>
      </c>
      <c r="AN698" s="179">
        <f>VLOOKUP(D698,'[6]Table corresp.'!$M$4:$U$63,9,FALSE)</f>
        <v/>
      </c>
    </row>
    <row r="699" hidden="1">
      <c r="A699" s="179" t="inlineStr">
        <is>
          <t>63 - Transports de bois à partir de la forêt</t>
        </is>
      </c>
      <c r="B699" s="179">
        <f>VLOOKUP(LEFT(A699,3),'[6]Table corresp.'!$A$4:$D$63,3,FALSE)</f>
        <v/>
      </c>
      <c r="C699" s="179">
        <f>VLOOKUP(A699,'[6]Table corresp.'!$M$4:$P$63,4,FALSE)</f>
        <v/>
      </c>
      <c r="D699" s="179" t="inlineStr">
        <is>
          <t>14 - Sciages bruts d'autres résineux</t>
        </is>
      </c>
      <c r="E699" s="179">
        <f>VLOOKUP(LEFT(D699,3),'[6]Table corresp.'!$A$4:$D$63,4,FALSE)</f>
        <v/>
      </c>
      <c r="F699" s="179">
        <f>LEFT(A699,3)&amp;" - "&amp;LEFT(D699,3)</f>
        <v/>
      </c>
      <c r="G699" s="208" t="n">
        <v>12367.70147284932</v>
      </c>
      <c r="H699" s="208" t="n">
        <v>0</v>
      </c>
      <c r="I699" s="208" t="n">
        <v>12367.70156148958</v>
      </c>
      <c r="J699" s="208" t="n">
        <v>0</v>
      </c>
      <c r="K699" s="208" t="n">
        <v>0</v>
      </c>
      <c r="L699" s="208" t="n">
        <v>0</v>
      </c>
      <c r="M699" s="208" t="n">
        <v>0</v>
      </c>
      <c r="N699" s="208" t="n">
        <v>0</v>
      </c>
      <c r="O699" s="208" t="n">
        <v>0</v>
      </c>
      <c r="P699" s="208" t="n">
        <v>0</v>
      </c>
      <c r="Q699" s="208" t="n">
        <v>0</v>
      </c>
      <c r="R699" s="208" t="n">
        <v>0</v>
      </c>
      <c r="S699" s="196" t="n"/>
      <c r="T699" s="179">
        <f>VLOOKUP(A699,'[6]Groupe de branches'!$Z$27:$AM$86,14,FALSE)</f>
        <v/>
      </c>
      <c r="U699" s="179">
        <f>VLOOKUP(D699,'[6]Groupe de branches'!$Z$27:$AM$86,14,FALSE)</f>
        <v/>
      </c>
      <c r="V699" s="179" t="n">
        <v>2017</v>
      </c>
      <c r="W699" s="179">
        <f>VLOOKUP(D699,'[6]Table corresp.'!$M$4:$S$63,7,FALSE)</f>
        <v/>
      </c>
      <c r="X699" s="197">
        <f>IFERROR(G699/SUMIFS('[6]Comp2016-2017 (3)'!$I$5:$I$289,'[6]Comp2016-2017 (3)'!$A$5:$A$289,A699,'[6]Comp2016-2017 (3)'!$R$5:$R$289,V699),0)</f>
        <v/>
      </c>
      <c r="Y699" s="209">
        <f>IFERROR(IF(RIGHT(F699,3)="Exp",VLOOKUP(F699,#REF!,2,FALSE),VLOOKUP(F699,#REF!,9,FALSE)),1)</f>
        <v/>
      </c>
      <c r="Z699" s="197">
        <f>Y699/SUMIFS($Y$4:$Y$1116,$V$4:$V$1116,V699,$A$4:$A$1116,A699)</f>
        <v/>
      </c>
      <c r="AA699" s="181">
        <f>X699*Z699</f>
        <v/>
      </c>
      <c r="AB699" s="183">
        <f>IFERROR(SUMIFS('[6]Comp2016-2017 (3)'!$G$5:$G$289,'[6]Comp2016-2017 (3)'!$A$5:$A$289,A699,'[6]Comp2016-2017 (3)'!$R$5:$R$289,V699)*AA699/SUMIFS($AA$4:$AA$1116,$A$4:$A$1116,A699,$V$4:$V$1116,V699),0)</f>
        <v/>
      </c>
      <c r="AC699" s="183">
        <f>IF($W699=AC$3,$AB699,IF(NOT($W699=0),"",SUMIFS('Source traité'!AC$4:AC$1116,'Source traité'!$A$4:$A$1116,$D699,'Source traité'!$V$4:$V$1116,$V699)/SUMIFS('[6]Comp2016-2017 (3)'!$G$5:$G$289,'[6]Comp2016-2017 (3)'!$A$5:$A$289,$D699,'[6]Comp2016-2017 (3)'!$R$5:$R$289,$V699)*$AB699))</f>
        <v/>
      </c>
      <c r="AD699" s="183">
        <f>IF($W699=AD$3,$AB699,IF(NOT($W699=0),"",SUMIFS('Source traité'!AD$4:AD$1116,'Source traité'!$A$4:$A$1116,$D699,'Source traité'!$V$4:$V$1116,$V699)/SUMIFS('[6]Comp2016-2017 (3)'!$G$5:$G$289,'[6]Comp2016-2017 (3)'!$A$5:$A$289,$D699,'[6]Comp2016-2017 (3)'!$R$5:$R$289,$V699)*$AB699))</f>
        <v/>
      </c>
      <c r="AE699" s="183">
        <f>IF($W699=AE$3,$AB699,IF(NOT($W699=0),"",SUMIFS('Source traité'!AE$4:AE$1116,'Source traité'!$A$4:$A$1116,$D699,'Source traité'!$V$4:$V$1116,$V699)/SUMIFS('[6]Comp2016-2017 (3)'!$G$5:$G$289,'[6]Comp2016-2017 (3)'!$A$5:$A$289,$D699,'[6]Comp2016-2017 (3)'!$R$5:$R$289,$V699)*$AB699))</f>
        <v/>
      </c>
      <c r="AF699" s="183">
        <f>IF($W699=AF$3,$AB699,IF(NOT($W699=0),"",SUMIFS('Source traité'!AF$4:AF$1116,'Source traité'!$A$4:$A$1116,$D699,'Source traité'!$V$4:$V$1116,$V699)/SUMIFS('[6]Comp2016-2017 (3)'!$G$5:$G$289,'[6]Comp2016-2017 (3)'!$A$5:$A$289,$D699,'[6]Comp2016-2017 (3)'!$R$5:$R$289,$V699)*$AB699))</f>
        <v/>
      </c>
      <c r="AG699" s="183">
        <f>IF($W699=AG$3,$AB699,IF(NOT($W699=0),"",SUMIFS('Source traité'!AG$4:AG$1116,'Source traité'!$A$4:$A$1116,$D699,'Source traité'!$V$4:$V$1116,$V699)/SUMIFS('[6]Comp2016-2017 (3)'!$G$5:$G$289,'[6]Comp2016-2017 (3)'!$A$5:$A$289,$D699,'[6]Comp2016-2017 (3)'!$R$5:$R$289,$V699)*$AB699))</f>
        <v/>
      </c>
      <c r="AH699" s="183">
        <f>IF($W699=AH$3,$AB699,IF(NOT($W699=0),"",SUMIFS('Source traité'!AH$4:AH$1116,'Source traité'!$A$4:$A$1116,$D699,'Source traité'!$V$4:$V$1116,$V699)/SUMIFS('[6]Comp2016-2017 (3)'!$G$5:$G$289,'[6]Comp2016-2017 (3)'!$A$5:$A$289,$D699,'[6]Comp2016-2017 (3)'!$R$5:$R$289,$V699)*$AB699))</f>
        <v/>
      </c>
      <c r="AI699" s="183">
        <f>IF($W699=AI$3,$AB699,IF(NOT($W699=0),"",SUMIFS('Source traité'!AI$4:AI$1116,'Source traité'!$A$4:$A$1116,$D699,'Source traité'!$V$4:$V$1116,$V699)/SUMIFS('[6]Comp2016-2017 (3)'!$G$5:$G$289,'[6]Comp2016-2017 (3)'!$A$5:$A$289,$D699,'[6]Comp2016-2017 (3)'!$R$5:$R$289,$V699)*$AB699))</f>
        <v/>
      </c>
      <c r="AJ699" s="183">
        <f>IF($W699=AJ$3,$AB699,IF(NOT($W699=0),"",SUMIFS('Source traité'!AJ$4:AJ$1116,'Source traité'!$A$4:$A$1116,$D699,'Source traité'!$V$4:$V$1116,$V699)/SUMIFS('[6]Comp2016-2017 (3)'!$G$5:$G$289,'[6]Comp2016-2017 (3)'!$A$5:$A$289,$D699,'[6]Comp2016-2017 (3)'!$R$5:$R$289,$V699)*$AB699))</f>
        <v/>
      </c>
      <c r="AK699" s="183">
        <f>SUM(AC699:AJ699)-AB699</f>
        <v/>
      </c>
      <c r="AL699" s="179">
        <f>IF(A699=D699,"remplir à la main","")</f>
        <v/>
      </c>
      <c r="AM699" s="179">
        <f>VLOOKUP(A699,'[6]Table corresp.'!$M$4:$U$63,8,FALSE)</f>
        <v/>
      </c>
      <c r="AN699" s="179">
        <f>VLOOKUP(D699,'[6]Table corresp.'!$M$4:$U$63,9,FALSE)</f>
        <v/>
      </c>
    </row>
    <row r="700" hidden="1">
      <c r="A700" s="179" t="inlineStr">
        <is>
          <t>63 - Transports de bois à partir de la forêt</t>
        </is>
      </c>
      <c r="B700" s="179">
        <f>VLOOKUP(LEFT(A700,3),'[6]Table corresp.'!$A$4:$D$63,3,FALSE)</f>
        <v/>
      </c>
      <c r="C700" s="179">
        <f>VLOOKUP(A700,'[6]Table corresp.'!$M$4:$P$63,4,FALSE)</f>
        <v/>
      </c>
      <c r="D700" s="179" t="inlineStr">
        <is>
          <t>15 - Sciages bruts de Pin maritime</t>
        </is>
      </c>
      <c r="E700" s="179">
        <f>VLOOKUP(LEFT(D700,3),'[6]Table corresp.'!$A$4:$D$63,4,FALSE)</f>
        <v/>
      </c>
      <c r="F700" s="179">
        <f>LEFT(A700,3)&amp;" - "&amp;LEFT(D700,3)</f>
        <v/>
      </c>
      <c r="G700" s="208" t="n">
        <v>27454.46541308067</v>
      </c>
      <c r="H700" s="208" t="n">
        <v>0</v>
      </c>
      <c r="I700" s="208" t="n">
        <v>27454.46560984894</v>
      </c>
      <c r="J700" s="208" t="n">
        <v>0</v>
      </c>
      <c r="K700" s="208" t="n">
        <v>0</v>
      </c>
      <c r="L700" s="208" t="n">
        <v>0</v>
      </c>
      <c r="M700" s="208" t="n">
        <v>0</v>
      </c>
      <c r="N700" s="208" t="n">
        <v>0</v>
      </c>
      <c r="O700" s="208" t="n">
        <v>0</v>
      </c>
      <c r="P700" s="208" t="n">
        <v>0</v>
      </c>
      <c r="Q700" s="208" t="n">
        <v>0</v>
      </c>
      <c r="R700" s="208" t="n">
        <v>0</v>
      </c>
      <c r="S700" s="196" t="n"/>
      <c r="T700" s="179">
        <f>VLOOKUP(A700,'[6]Groupe de branches'!$Z$27:$AM$86,14,FALSE)</f>
        <v/>
      </c>
      <c r="U700" s="179">
        <f>VLOOKUP(D700,'[6]Groupe de branches'!$Z$27:$AM$86,14,FALSE)</f>
        <v/>
      </c>
      <c r="V700" s="179" t="n">
        <v>2017</v>
      </c>
      <c r="W700" s="179">
        <f>VLOOKUP(D700,'[6]Table corresp.'!$M$4:$S$63,7,FALSE)</f>
        <v/>
      </c>
      <c r="X700" s="197">
        <f>IFERROR(G700/SUMIFS('[6]Comp2016-2017 (3)'!$I$5:$I$289,'[6]Comp2016-2017 (3)'!$A$5:$A$289,A700,'[6]Comp2016-2017 (3)'!$R$5:$R$289,V700),0)</f>
        <v/>
      </c>
      <c r="Y700" s="209">
        <f>IFERROR(IF(RIGHT(F700,3)="Exp",VLOOKUP(F700,#REF!,2,FALSE),VLOOKUP(F700,#REF!,9,FALSE)),1)</f>
        <v/>
      </c>
      <c r="Z700" s="197">
        <f>Y700/SUMIFS($Y$4:$Y$1116,$V$4:$V$1116,V700,$A$4:$A$1116,A700)</f>
        <v/>
      </c>
      <c r="AA700" s="181">
        <f>X700*Z700</f>
        <v/>
      </c>
      <c r="AB700" s="183">
        <f>IFERROR(SUMIFS('[6]Comp2016-2017 (3)'!$G$5:$G$289,'[6]Comp2016-2017 (3)'!$A$5:$A$289,A700,'[6]Comp2016-2017 (3)'!$R$5:$R$289,V700)*AA700/SUMIFS($AA$4:$AA$1116,$A$4:$A$1116,A700,$V$4:$V$1116,V700),0)</f>
        <v/>
      </c>
      <c r="AC700" s="183">
        <f>IF($W700=AC$3,$AB700,IF(NOT($W700=0),"",SUMIFS('Source traité'!AC$4:AC$1116,'Source traité'!$A$4:$A$1116,$D700,'Source traité'!$V$4:$V$1116,$V700)/SUMIFS('[6]Comp2016-2017 (3)'!$G$5:$G$289,'[6]Comp2016-2017 (3)'!$A$5:$A$289,$D700,'[6]Comp2016-2017 (3)'!$R$5:$R$289,$V700)*$AB700))</f>
        <v/>
      </c>
      <c r="AD700" s="183">
        <f>IF($W700=AD$3,$AB700,IF(NOT($W700=0),"",SUMIFS('Source traité'!AD$4:AD$1116,'Source traité'!$A$4:$A$1116,$D700,'Source traité'!$V$4:$V$1116,$V700)/SUMIFS('[6]Comp2016-2017 (3)'!$G$5:$G$289,'[6]Comp2016-2017 (3)'!$A$5:$A$289,$D700,'[6]Comp2016-2017 (3)'!$R$5:$R$289,$V700)*$AB700))</f>
        <v/>
      </c>
      <c r="AE700" s="183">
        <f>IF($W700=AE$3,$AB700,IF(NOT($W700=0),"",SUMIFS('Source traité'!AE$4:AE$1116,'Source traité'!$A$4:$A$1116,$D700,'Source traité'!$V$4:$V$1116,$V700)/SUMIFS('[6]Comp2016-2017 (3)'!$G$5:$G$289,'[6]Comp2016-2017 (3)'!$A$5:$A$289,$D700,'[6]Comp2016-2017 (3)'!$R$5:$R$289,$V700)*$AB700))</f>
        <v/>
      </c>
      <c r="AF700" s="183">
        <f>IF($W700=AF$3,$AB700,IF(NOT($W700=0),"",SUMIFS('Source traité'!AF$4:AF$1116,'Source traité'!$A$4:$A$1116,$D700,'Source traité'!$V$4:$V$1116,$V700)/SUMIFS('[6]Comp2016-2017 (3)'!$G$5:$G$289,'[6]Comp2016-2017 (3)'!$A$5:$A$289,$D700,'[6]Comp2016-2017 (3)'!$R$5:$R$289,$V700)*$AB700))</f>
        <v/>
      </c>
      <c r="AG700" s="183">
        <f>IF($W700=AG$3,$AB700,IF(NOT($W700=0),"",SUMIFS('Source traité'!AG$4:AG$1116,'Source traité'!$A$4:$A$1116,$D700,'Source traité'!$V$4:$V$1116,$V700)/SUMIFS('[6]Comp2016-2017 (3)'!$G$5:$G$289,'[6]Comp2016-2017 (3)'!$A$5:$A$289,$D700,'[6]Comp2016-2017 (3)'!$R$5:$R$289,$V700)*$AB700))</f>
        <v/>
      </c>
      <c r="AH700" s="183">
        <f>IF($W700=AH$3,$AB700,IF(NOT($W700=0),"",SUMIFS('Source traité'!AH$4:AH$1116,'Source traité'!$A$4:$A$1116,$D700,'Source traité'!$V$4:$V$1116,$V700)/SUMIFS('[6]Comp2016-2017 (3)'!$G$5:$G$289,'[6]Comp2016-2017 (3)'!$A$5:$A$289,$D700,'[6]Comp2016-2017 (3)'!$R$5:$R$289,$V700)*$AB700))</f>
        <v/>
      </c>
      <c r="AI700" s="183">
        <f>IF($W700=AI$3,$AB700,IF(NOT($W700=0),"",SUMIFS('Source traité'!AI$4:AI$1116,'Source traité'!$A$4:$A$1116,$D700,'Source traité'!$V$4:$V$1116,$V700)/SUMIFS('[6]Comp2016-2017 (3)'!$G$5:$G$289,'[6]Comp2016-2017 (3)'!$A$5:$A$289,$D700,'[6]Comp2016-2017 (3)'!$R$5:$R$289,$V700)*$AB700))</f>
        <v/>
      </c>
      <c r="AJ700" s="183">
        <f>IF($W700=AJ$3,$AB700,IF(NOT($W700=0),"",SUMIFS('Source traité'!AJ$4:AJ$1116,'Source traité'!$A$4:$A$1116,$D700,'Source traité'!$V$4:$V$1116,$V700)/SUMIFS('[6]Comp2016-2017 (3)'!$G$5:$G$289,'[6]Comp2016-2017 (3)'!$A$5:$A$289,$D700,'[6]Comp2016-2017 (3)'!$R$5:$R$289,$V700)*$AB700))</f>
        <v/>
      </c>
      <c r="AK700" s="183">
        <f>SUM(AC700:AJ700)-AB700</f>
        <v/>
      </c>
      <c r="AL700" s="179">
        <f>IF(A700=D700,"remplir à la main","")</f>
        <v/>
      </c>
      <c r="AM700" s="179">
        <f>VLOOKUP(A700,'[6]Table corresp.'!$M$4:$U$63,8,FALSE)</f>
        <v/>
      </c>
      <c r="AN700" s="179">
        <f>VLOOKUP(D700,'[6]Table corresp.'!$M$4:$U$63,9,FALSE)</f>
        <v/>
      </c>
    </row>
    <row r="701" hidden="1">
      <c r="A701" s="179" t="inlineStr">
        <is>
          <t>63 - Transports de bois à partir de la forêt</t>
        </is>
      </c>
      <c r="B701" s="179">
        <f>VLOOKUP(LEFT(A701,3),'[6]Table corresp.'!$A$4:$D$63,3,FALSE)</f>
        <v/>
      </c>
      <c r="C701" s="179">
        <f>VLOOKUP(A701,'[6]Table corresp.'!$M$4:$P$63,4,FALSE)</f>
        <v/>
      </c>
      <c r="D701" s="179" t="inlineStr">
        <is>
          <t>16 - Merrains</t>
        </is>
      </c>
      <c r="E701" s="179">
        <f>VLOOKUP(LEFT(D701,3),'[6]Table corresp.'!$A$4:$D$63,4,FALSE)</f>
        <v/>
      </c>
      <c r="F701" s="179">
        <f>LEFT(A701,3)&amp;" - "&amp;LEFT(D701,3)</f>
        <v/>
      </c>
      <c r="G701" s="208" t="n">
        <v>2631.695010718836</v>
      </c>
      <c r="H701" s="208" t="n">
        <v>0</v>
      </c>
      <c r="I701" s="208" t="n">
        <v>2631.695029580397</v>
      </c>
      <c r="J701" s="208" t="n">
        <v>0</v>
      </c>
      <c r="K701" s="208" t="n">
        <v>0</v>
      </c>
      <c r="L701" s="208" t="n">
        <v>0</v>
      </c>
      <c r="M701" s="208" t="n">
        <v>0</v>
      </c>
      <c r="N701" s="208" t="n">
        <v>0</v>
      </c>
      <c r="O701" s="208" t="n">
        <v>0</v>
      </c>
      <c r="P701" s="208" t="n">
        <v>0</v>
      </c>
      <c r="Q701" s="208" t="n">
        <v>0</v>
      </c>
      <c r="R701" s="208" t="n">
        <v>0</v>
      </c>
      <c r="S701" s="196" t="n"/>
      <c r="T701" s="179">
        <f>VLOOKUP(A701,'[6]Groupe de branches'!$Z$27:$AM$86,14,FALSE)</f>
        <v/>
      </c>
      <c r="U701" s="179">
        <f>VLOOKUP(D701,'[6]Groupe de branches'!$Z$27:$AM$86,14,FALSE)</f>
        <v/>
      </c>
      <c r="V701" s="179" t="n">
        <v>2017</v>
      </c>
      <c r="W701" s="179">
        <f>VLOOKUP(D701,'[6]Table corresp.'!$M$4:$S$63,7,FALSE)</f>
        <v/>
      </c>
      <c r="X701" s="197">
        <f>IFERROR(G701/SUMIFS('[6]Comp2016-2017 (3)'!$I$5:$I$289,'[6]Comp2016-2017 (3)'!$A$5:$A$289,A701,'[6]Comp2016-2017 (3)'!$R$5:$R$289,V701),0)</f>
        <v/>
      </c>
      <c r="Y701" s="209">
        <f>IFERROR(IF(RIGHT(F701,3)="Exp",VLOOKUP(F701,#REF!,2,FALSE),VLOOKUP(F701,#REF!,9,FALSE)),1)</f>
        <v/>
      </c>
      <c r="Z701" s="197">
        <f>Y701/SUMIFS($Y$4:$Y$1116,$V$4:$V$1116,V701,$A$4:$A$1116,A701)</f>
        <v/>
      </c>
      <c r="AA701" s="181">
        <f>X701*Z701</f>
        <v/>
      </c>
      <c r="AB701" s="183">
        <f>IFERROR(SUMIFS('[6]Comp2016-2017 (3)'!$G$5:$G$289,'[6]Comp2016-2017 (3)'!$A$5:$A$289,A701,'[6]Comp2016-2017 (3)'!$R$5:$R$289,V701)*AA701/SUMIFS($AA$4:$AA$1116,$A$4:$A$1116,A701,$V$4:$V$1116,V701),0)</f>
        <v/>
      </c>
      <c r="AC701" s="183">
        <f>IF($W701=AC$3,$AB701,IF(NOT($W701=0),"",SUMIFS('Source traité'!AC$4:AC$1116,'Source traité'!$A$4:$A$1116,$D701,'Source traité'!$V$4:$V$1116,$V701)/SUMIFS('[6]Comp2016-2017 (3)'!$G$5:$G$289,'[6]Comp2016-2017 (3)'!$A$5:$A$289,$D701,'[6]Comp2016-2017 (3)'!$R$5:$R$289,$V701)*$AB701))</f>
        <v/>
      </c>
      <c r="AD701" s="183">
        <f>IF($W701=AD$3,$AB701,IF(NOT($W701=0),"",SUMIFS('Source traité'!AD$4:AD$1116,'Source traité'!$A$4:$A$1116,$D701,'Source traité'!$V$4:$V$1116,$V701)/SUMIFS('[6]Comp2016-2017 (3)'!$G$5:$G$289,'[6]Comp2016-2017 (3)'!$A$5:$A$289,$D701,'[6]Comp2016-2017 (3)'!$R$5:$R$289,$V701)*$AB701))</f>
        <v/>
      </c>
      <c r="AE701" s="183">
        <f>IF($W701=AE$3,$AB701,IF(NOT($W701=0),"",SUMIFS('Source traité'!AE$4:AE$1116,'Source traité'!$A$4:$A$1116,$D701,'Source traité'!$V$4:$V$1116,$V701)/SUMIFS('[6]Comp2016-2017 (3)'!$G$5:$G$289,'[6]Comp2016-2017 (3)'!$A$5:$A$289,$D701,'[6]Comp2016-2017 (3)'!$R$5:$R$289,$V701)*$AB701))</f>
        <v/>
      </c>
      <c r="AF701" s="183">
        <f>IF($W701=AF$3,$AB701,IF(NOT($W701=0),"",SUMIFS('Source traité'!AF$4:AF$1116,'Source traité'!$A$4:$A$1116,$D701,'Source traité'!$V$4:$V$1116,$V701)/SUMIFS('[6]Comp2016-2017 (3)'!$G$5:$G$289,'[6]Comp2016-2017 (3)'!$A$5:$A$289,$D701,'[6]Comp2016-2017 (3)'!$R$5:$R$289,$V701)*$AB701))</f>
        <v/>
      </c>
      <c r="AG701" s="183">
        <f>IF($W701=AG$3,$AB701,IF(NOT($W701=0),"",SUMIFS('Source traité'!AG$4:AG$1116,'Source traité'!$A$4:$A$1116,$D701,'Source traité'!$V$4:$V$1116,$V701)/SUMIFS('[6]Comp2016-2017 (3)'!$G$5:$G$289,'[6]Comp2016-2017 (3)'!$A$5:$A$289,$D701,'[6]Comp2016-2017 (3)'!$R$5:$R$289,$V701)*$AB701))</f>
        <v/>
      </c>
      <c r="AH701" s="183">
        <f>IF($W701=AH$3,$AB701,IF(NOT($W701=0),"",SUMIFS('Source traité'!AH$4:AH$1116,'Source traité'!$A$4:$A$1116,$D701,'Source traité'!$V$4:$V$1116,$V701)/SUMIFS('[6]Comp2016-2017 (3)'!$G$5:$G$289,'[6]Comp2016-2017 (3)'!$A$5:$A$289,$D701,'[6]Comp2016-2017 (3)'!$R$5:$R$289,$V701)*$AB701))</f>
        <v/>
      </c>
      <c r="AI701" s="183">
        <f>IF($W701=AI$3,$AB701,IF(NOT($W701=0),"",SUMIFS('Source traité'!AI$4:AI$1116,'Source traité'!$A$4:$A$1116,$D701,'Source traité'!$V$4:$V$1116,$V701)/SUMIFS('[6]Comp2016-2017 (3)'!$G$5:$G$289,'[6]Comp2016-2017 (3)'!$A$5:$A$289,$D701,'[6]Comp2016-2017 (3)'!$R$5:$R$289,$V701)*$AB701))</f>
        <v/>
      </c>
      <c r="AJ701" s="183">
        <f>IF($W701=AJ$3,$AB701,IF(NOT($W701=0),"",SUMIFS('Source traité'!AJ$4:AJ$1116,'Source traité'!$A$4:$A$1116,$D701,'Source traité'!$V$4:$V$1116,$V701)/SUMIFS('[6]Comp2016-2017 (3)'!$G$5:$G$289,'[6]Comp2016-2017 (3)'!$A$5:$A$289,$D701,'[6]Comp2016-2017 (3)'!$R$5:$R$289,$V701)*$AB701))</f>
        <v/>
      </c>
      <c r="AK701" s="183">
        <f>SUM(AC701:AJ701)-AB701</f>
        <v/>
      </c>
      <c r="AL701" s="179">
        <f>IF(A701=D701,"remplir à la main","")</f>
        <v/>
      </c>
      <c r="AM701" s="179">
        <f>VLOOKUP(A701,'[6]Table corresp.'!$M$4:$U$63,8,FALSE)</f>
        <v/>
      </c>
      <c r="AN701" s="179">
        <f>VLOOKUP(D701,'[6]Table corresp.'!$M$4:$U$63,9,FALSE)</f>
        <v/>
      </c>
    </row>
    <row r="702" hidden="1">
      <c r="A702" s="179" t="inlineStr">
        <is>
          <t>63 - Transports de bois à partir de la forêt</t>
        </is>
      </c>
      <c r="B702" s="179">
        <f>VLOOKUP(LEFT(A702,3),'[6]Table corresp.'!$A$4:$D$63,3,FALSE)</f>
        <v/>
      </c>
      <c r="C702" s="179">
        <f>VLOOKUP(A702,'[6]Table corresp.'!$M$4:$P$63,4,FALSE)</f>
        <v/>
      </c>
      <c r="D702" s="179" t="inlineStr">
        <is>
          <t>17 - Autres types de sciages</t>
        </is>
      </c>
      <c r="E702" s="179">
        <f>VLOOKUP(LEFT(D702,3),'[6]Table corresp.'!$A$4:$D$63,4,FALSE)</f>
        <v/>
      </c>
      <c r="F702" s="179">
        <f>LEFT(A702,3)&amp;" - "&amp;LEFT(D702,3)</f>
        <v/>
      </c>
      <c r="G702" s="208" t="n">
        <v>3107.692510580508</v>
      </c>
      <c r="H702" s="208" t="n">
        <v>0</v>
      </c>
      <c r="I702" s="208" t="n">
        <v>3107.692532853579</v>
      </c>
      <c r="J702" s="208" t="n">
        <v>0</v>
      </c>
      <c r="K702" s="208" t="n">
        <v>0</v>
      </c>
      <c r="L702" s="208" t="n">
        <v>0</v>
      </c>
      <c r="M702" s="208" t="n">
        <v>0</v>
      </c>
      <c r="N702" s="208" t="n">
        <v>0</v>
      </c>
      <c r="O702" s="208" t="n">
        <v>0</v>
      </c>
      <c r="P702" s="208" t="n">
        <v>0</v>
      </c>
      <c r="Q702" s="208" t="n">
        <v>0</v>
      </c>
      <c r="R702" s="208" t="n">
        <v>0</v>
      </c>
      <c r="S702" s="196" t="n"/>
      <c r="T702" s="179">
        <f>VLOOKUP(A702,'[6]Groupe de branches'!$Z$27:$AM$86,14,FALSE)</f>
        <v/>
      </c>
      <c r="U702" s="179">
        <f>VLOOKUP(D702,'[6]Groupe de branches'!$Z$27:$AM$86,14,FALSE)</f>
        <v/>
      </c>
      <c r="V702" s="179" t="n">
        <v>2017</v>
      </c>
      <c r="W702" s="179">
        <f>VLOOKUP(D702,'[6]Table corresp.'!$M$4:$S$63,7,FALSE)</f>
        <v/>
      </c>
      <c r="X702" s="197">
        <f>IFERROR(G702/SUMIFS('[6]Comp2016-2017 (3)'!$I$5:$I$289,'[6]Comp2016-2017 (3)'!$A$5:$A$289,A702,'[6]Comp2016-2017 (3)'!$R$5:$R$289,V702),0)</f>
        <v/>
      </c>
      <c r="Y702" s="209">
        <f>IFERROR(IF(RIGHT(F702,3)="Exp",VLOOKUP(F702,#REF!,2,FALSE),VLOOKUP(F702,#REF!,9,FALSE)),1)</f>
        <v/>
      </c>
      <c r="Z702" s="197">
        <f>Y702/SUMIFS($Y$4:$Y$1116,$V$4:$V$1116,V702,$A$4:$A$1116,A702)</f>
        <v/>
      </c>
      <c r="AA702" s="181">
        <f>X702*Z702</f>
        <v/>
      </c>
      <c r="AB702" s="183">
        <f>IFERROR(SUMIFS('[6]Comp2016-2017 (3)'!$G$5:$G$289,'[6]Comp2016-2017 (3)'!$A$5:$A$289,A702,'[6]Comp2016-2017 (3)'!$R$5:$R$289,V702)*AA702/SUMIFS($AA$4:$AA$1116,$A$4:$A$1116,A702,$V$4:$V$1116,V702),0)</f>
        <v/>
      </c>
      <c r="AC702" s="183">
        <f>IF($W702=AC$3,$AB702,IF(NOT($W702=0),"",SUMIFS('Source traité'!AC$4:AC$1116,'Source traité'!$A$4:$A$1116,$D702,'Source traité'!$V$4:$V$1116,$V702)/SUMIFS('[6]Comp2016-2017 (3)'!$G$5:$G$289,'[6]Comp2016-2017 (3)'!$A$5:$A$289,$D702,'[6]Comp2016-2017 (3)'!$R$5:$R$289,$V702)*$AB702))</f>
        <v/>
      </c>
      <c r="AD702" s="183">
        <f>IF($W702=AD$3,$AB702,IF(NOT($W702=0),"",SUMIFS('Source traité'!AD$4:AD$1116,'Source traité'!$A$4:$A$1116,$D702,'Source traité'!$V$4:$V$1116,$V702)/SUMIFS('[6]Comp2016-2017 (3)'!$G$5:$G$289,'[6]Comp2016-2017 (3)'!$A$5:$A$289,$D702,'[6]Comp2016-2017 (3)'!$R$5:$R$289,$V702)*$AB702))</f>
        <v/>
      </c>
      <c r="AE702" s="183">
        <f>IF($W702=AE$3,$AB702,IF(NOT($W702=0),"",SUMIFS('Source traité'!AE$4:AE$1116,'Source traité'!$A$4:$A$1116,$D702,'Source traité'!$V$4:$V$1116,$V702)/SUMIFS('[6]Comp2016-2017 (3)'!$G$5:$G$289,'[6]Comp2016-2017 (3)'!$A$5:$A$289,$D702,'[6]Comp2016-2017 (3)'!$R$5:$R$289,$V702)*$AB702))</f>
        <v/>
      </c>
      <c r="AF702" s="183">
        <f>IF($W702=AF$3,$AB702,IF(NOT($W702=0),"",SUMIFS('Source traité'!AF$4:AF$1116,'Source traité'!$A$4:$A$1116,$D702,'Source traité'!$V$4:$V$1116,$V702)/SUMIFS('[6]Comp2016-2017 (3)'!$G$5:$G$289,'[6]Comp2016-2017 (3)'!$A$5:$A$289,$D702,'[6]Comp2016-2017 (3)'!$R$5:$R$289,$V702)*$AB702))</f>
        <v/>
      </c>
      <c r="AG702" s="183">
        <f>IF($W702=AG$3,$AB702,IF(NOT($W702=0),"",SUMIFS('Source traité'!AG$4:AG$1116,'Source traité'!$A$4:$A$1116,$D702,'Source traité'!$V$4:$V$1116,$V702)/SUMIFS('[6]Comp2016-2017 (3)'!$G$5:$G$289,'[6]Comp2016-2017 (3)'!$A$5:$A$289,$D702,'[6]Comp2016-2017 (3)'!$R$5:$R$289,$V702)*$AB702))</f>
        <v/>
      </c>
      <c r="AH702" s="183">
        <f>IF($W702=AH$3,$AB702,IF(NOT($W702=0),"",SUMIFS('Source traité'!AH$4:AH$1116,'Source traité'!$A$4:$A$1116,$D702,'Source traité'!$V$4:$V$1116,$V702)/SUMIFS('[6]Comp2016-2017 (3)'!$G$5:$G$289,'[6]Comp2016-2017 (3)'!$A$5:$A$289,$D702,'[6]Comp2016-2017 (3)'!$R$5:$R$289,$V702)*$AB702))</f>
        <v/>
      </c>
      <c r="AI702" s="183">
        <f>IF($W702=AI$3,$AB702,IF(NOT($W702=0),"",SUMIFS('Source traité'!AI$4:AI$1116,'Source traité'!$A$4:$A$1116,$D702,'Source traité'!$V$4:$V$1116,$V702)/SUMIFS('[6]Comp2016-2017 (3)'!$G$5:$G$289,'[6]Comp2016-2017 (3)'!$A$5:$A$289,$D702,'[6]Comp2016-2017 (3)'!$R$5:$R$289,$V702)*$AB702))</f>
        <v/>
      </c>
      <c r="AJ702" s="183">
        <f>IF($W702=AJ$3,$AB702,IF(NOT($W702=0),"",SUMIFS('Source traité'!AJ$4:AJ$1116,'Source traité'!$A$4:$A$1116,$D702,'Source traité'!$V$4:$V$1116,$V702)/SUMIFS('[6]Comp2016-2017 (3)'!$G$5:$G$289,'[6]Comp2016-2017 (3)'!$A$5:$A$289,$D702,'[6]Comp2016-2017 (3)'!$R$5:$R$289,$V702)*$AB702))</f>
        <v/>
      </c>
      <c r="AK702" s="183">
        <f>SUM(AC702:AJ702)-AB702</f>
        <v/>
      </c>
      <c r="AL702" s="179">
        <f>IF(A702=D702,"remplir à la main","")</f>
        <v/>
      </c>
      <c r="AM702" s="179">
        <f>VLOOKUP(A702,'[6]Table corresp.'!$M$4:$U$63,8,FALSE)</f>
        <v/>
      </c>
      <c r="AN702" s="179">
        <f>VLOOKUP(D702,'[6]Table corresp.'!$M$4:$U$63,9,FALSE)</f>
        <v/>
      </c>
    </row>
    <row r="703" hidden="1">
      <c r="A703" s="179" t="inlineStr">
        <is>
          <t>63 - Transports de bois à partir de la forêt</t>
        </is>
      </c>
      <c r="B703" s="179">
        <f>VLOOKUP(LEFT(A703,3),'[6]Table corresp.'!$A$4:$D$63,3,FALSE)</f>
        <v/>
      </c>
      <c r="C703" s="179">
        <f>VLOOKUP(A703,'[6]Table corresp.'!$M$4:$P$63,4,FALSE)</f>
        <v/>
      </c>
      <c r="D703" s="179" t="inlineStr">
        <is>
          <t>30 - Combustibles industriels à base de bois</t>
        </is>
      </c>
      <c r="E703" s="179">
        <f>VLOOKUP(LEFT(D703,3),'[6]Table corresp.'!$A$4:$D$63,4,FALSE)</f>
        <v/>
      </c>
      <c r="F703" s="179">
        <f>LEFT(A703,3)&amp;" - "&amp;LEFT(D703,3)</f>
        <v/>
      </c>
      <c r="G703" s="208" t="n">
        <v>23020.57963424827</v>
      </c>
      <c r="H703" s="208" t="n">
        <v>0</v>
      </c>
      <c r="I703" s="208" t="n">
        <v>23020.57979923853</v>
      </c>
      <c r="J703" s="208" t="n">
        <v>0</v>
      </c>
      <c r="K703" s="208" t="n">
        <v>0</v>
      </c>
      <c r="L703" s="208" t="n">
        <v>0</v>
      </c>
      <c r="M703" s="208" t="n">
        <v>0</v>
      </c>
      <c r="N703" s="208" t="n">
        <v>0</v>
      </c>
      <c r="O703" s="208" t="n">
        <v>0</v>
      </c>
      <c r="P703" s="208" t="n">
        <v>0</v>
      </c>
      <c r="Q703" s="208" t="n">
        <v>0</v>
      </c>
      <c r="R703" s="208" t="n">
        <v>0</v>
      </c>
      <c r="S703" s="196" t="n"/>
      <c r="T703" s="179">
        <f>VLOOKUP(A703,'[6]Groupe de branches'!$Z$27:$AM$86,14,FALSE)</f>
        <v/>
      </c>
      <c r="U703" s="179">
        <f>VLOOKUP(D703,'[6]Groupe de branches'!$Z$27:$AM$86,14,FALSE)</f>
        <v/>
      </c>
      <c r="V703" s="179" t="n">
        <v>2017</v>
      </c>
      <c r="W703" s="179">
        <f>VLOOKUP(D703,'[6]Table corresp.'!$M$4:$S$63,7,FALSE)</f>
        <v/>
      </c>
      <c r="X703" s="197">
        <f>IFERROR(G703/SUMIFS('[6]Comp2016-2017 (3)'!$I$5:$I$289,'[6]Comp2016-2017 (3)'!$A$5:$A$289,A703,'[6]Comp2016-2017 (3)'!$R$5:$R$289,V703),0)</f>
        <v/>
      </c>
      <c r="Y703" s="209">
        <f>IFERROR(IF(RIGHT(F703,3)="Exp",VLOOKUP(F703,#REF!,2,FALSE),VLOOKUP(F703,#REF!,9,FALSE)),1)</f>
        <v/>
      </c>
      <c r="Z703" s="197">
        <f>Y703/SUMIFS($Y$4:$Y$1116,$V$4:$V$1116,V703,$A$4:$A$1116,A703)</f>
        <v/>
      </c>
      <c r="AA703" s="181">
        <f>X703*Z703</f>
        <v/>
      </c>
      <c r="AB703" s="183">
        <f>IFERROR(SUMIFS('[6]Comp2016-2017 (3)'!$G$5:$G$289,'[6]Comp2016-2017 (3)'!$A$5:$A$289,A703,'[6]Comp2016-2017 (3)'!$R$5:$R$289,V703)*AA703/SUMIFS($AA$4:$AA$1116,$A$4:$A$1116,A703,$V$4:$V$1116,V703),0)</f>
        <v/>
      </c>
      <c r="AC703" s="183">
        <f>IF($W703=AC$3,$AB703,IF(NOT($W703=0),"",SUMIFS('Source traité'!AC$4:AC$1116,'Source traité'!$A$4:$A$1116,$D703,'Source traité'!$V$4:$V$1116,$V703)/SUMIFS('[6]Comp2016-2017 (3)'!$G$5:$G$289,'[6]Comp2016-2017 (3)'!$A$5:$A$289,$D703,'[6]Comp2016-2017 (3)'!$R$5:$R$289,$V703)*$AB703))</f>
        <v/>
      </c>
      <c r="AD703" s="183">
        <f>IF($W703=AD$3,$AB703,IF(NOT($W703=0),"",SUMIFS('Source traité'!AD$4:AD$1116,'Source traité'!$A$4:$A$1116,$D703,'Source traité'!$V$4:$V$1116,$V703)/SUMIFS('[6]Comp2016-2017 (3)'!$G$5:$G$289,'[6]Comp2016-2017 (3)'!$A$5:$A$289,$D703,'[6]Comp2016-2017 (3)'!$R$5:$R$289,$V703)*$AB703))</f>
        <v/>
      </c>
      <c r="AE703" s="183">
        <f>IF($W703=AE$3,$AB703,IF(NOT($W703=0),"",SUMIFS('Source traité'!AE$4:AE$1116,'Source traité'!$A$4:$A$1116,$D703,'Source traité'!$V$4:$V$1116,$V703)/SUMIFS('[6]Comp2016-2017 (3)'!$G$5:$G$289,'[6]Comp2016-2017 (3)'!$A$5:$A$289,$D703,'[6]Comp2016-2017 (3)'!$R$5:$R$289,$V703)*$AB703))</f>
        <v/>
      </c>
      <c r="AF703" s="183">
        <f>IF($W703=AF$3,$AB703,IF(NOT($W703=0),"",SUMIFS('Source traité'!AF$4:AF$1116,'Source traité'!$A$4:$A$1116,$D703,'Source traité'!$V$4:$V$1116,$V703)/SUMIFS('[6]Comp2016-2017 (3)'!$G$5:$G$289,'[6]Comp2016-2017 (3)'!$A$5:$A$289,$D703,'[6]Comp2016-2017 (3)'!$R$5:$R$289,$V703)*$AB703))</f>
        <v/>
      </c>
      <c r="AG703" s="183">
        <f>IF($W703=AG$3,$AB703,IF(NOT($W703=0),"",SUMIFS('Source traité'!AG$4:AG$1116,'Source traité'!$A$4:$A$1116,$D703,'Source traité'!$V$4:$V$1116,$V703)/SUMIFS('[6]Comp2016-2017 (3)'!$G$5:$G$289,'[6]Comp2016-2017 (3)'!$A$5:$A$289,$D703,'[6]Comp2016-2017 (3)'!$R$5:$R$289,$V703)*$AB703))</f>
        <v/>
      </c>
      <c r="AH703" s="183">
        <f>IF($W703=AH$3,$AB703,IF(NOT($W703=0),"",SUMIFS('Source traité'!AH$4:AH$1116,'Source traité'!$A$4:$A$1116,$D703,'Source traité'!$V$4:$V$1116,$V703)/SUMIFS('[6]Comp2016-2017 (3)'!$G$5:$G$289,'[6]Comp2016-2017 (3)'!$A$5:$A$289,$D703,'[6]Comp2016-2017 (3)'!$R$5:$R$289,$V703)*$AB703))</f>
        <v/>
      </c>
      <c r="AI703" s="183">
        <f>IF($W703=AI$3,$AB703,IF(NOT($W703=0),"",SUMIFS('Source traité'!AI$4:AI$1116,'Source traité'!$A$4:$A$1116,$D703,'Source traité'!$V$4:$V$1116,$V703)/SUMIFS('[6]Comp2016-2017 (3)'!$G$5:$G$289,'[6]Comp2016-2017 (3)'!$A$5:$A$289,$D703,'[6]Comp2016-2017 (3)'!$R$5:$R$289,$V703)*$AB703))</f>
        <v/>
      </c>
      <c r="AJ703" s="183">
        <f>IF($W703=AJ$3,$AB703,IF(NOT($W703=0),"",SUMIFS('Source traité'!AJ$4:AJ$1116,'Source traité'!$A$4:$A$1116,$D703,'Source traité'!$V$4:$V$1116,$V703)/SUMIFS('[6]Comp2016-2017 (3)'!$G$5:$G$289,'[6]Comp2016-2017 (3)'!$A$5:$A$289,$D703,'[6]Comp2016-2017 (3)'!$R$5:$R$289,$V703)*$AB703))</f>
        <v/>
      </c>
      <c r="AK703" s="183">
        <f>SUM(AC703:AJ703)-AB703</f>
        <v/>
      </c>
      <c r="AL703" s="179">
        <f>IF(A703=D703,"remplir à la main","")</f>
        <v/>
      </c>
      <c r="AM703" s="179">
        <f>VLOOKUP(A703,'[6]Table corresp.'!$M$4:$U$63,8,FALSE)</f>
        <v/>
      </c>
      <c r="AN703" s="179">
        <f>VLOOKUP(D703,'[6]Table corresp.'!$M$4:$U$63,9,FALSE)</f>
        <v/>
      </c>
    </row>
    <row r="704" hidden="1">
      <c r="A704" s="179" t="inlineStr">
        <is>
          <t>63 - Transports de bois à partir de la forêt</t>
        </is>
      </c>
      <c r="B704" s="179">
        <f>VLOOKUP(LEFT(A704,3),'[6]Table corresp.'!$A$4:$D$63,3,FALSE)</f>
        <v/>
      </c>
      <c r="C704" s="179">
        <f>VLOOKUP(A704,'[6]Table corresp.'!$M$4:$P$63,4,FALSE)</f>
        <v/>
      </c>
      <c r="D704" s="179" t="inlineStr">
        <is>
          <t>31 - Placages et panneaux à base de bois</t>
        </is>
      </c>
      <c r="E704" s="179">
        <f>VLOOKUP(LEFT(D704,3),'[6]Table corresp.'!$A$4:$D$63,4,FALSE)</f>
        <v/>
      </c>
      <c r="F704" s="179">
        <f>LEFT(A704,3)&amp;" - "&amp;LEFT(D704,3)</f>
        <v/>
      </c>
      <c r="G704" s="208" t="n">
        <v>38373.91997605762</v>
      </c>
      <c r="H704" s="208" t="n">
        <v>0</v>
      </c>
      <c r="I704" s="208" t="n">
        <v>38373.92025108646</v>
      </c>
      <c r="J704" s="208" t="n">
        <v>0</v>
      </c>
      <c r="K704" s="208" t="n">
        <v>0</v>
      </c>
      <c r="L704" s="208" t="n">
        <v>0</v>
      </c>
      <c r="M704" s="208" t="n">
        <v>0</v>
      </c>
      <c r="N704" s="208" t="n">
        <v>0</v>
      </c>
      <c r="O704" s="208" t="n">
        <v>0</v>
      </c>
      <c r="P704" s="208" t="n">
        <v>0</v>
      </c>
      <c r="Q704" s="208" t="n">
        <v>0</v>
      </c>
      <c r="R704" s="208" t="n">
        <v>0</v>
      </c>
      <c r="S704" s="196" t="n"/>
      <c r="T704" s="179">
        <f>VLOOKUP(A704,'[6]Groupe de branches'!$Z$27:$AM$86,14,FALSE)</f>
        <v/>
      </c>
      <c r="U704" s="179">
        <f>VLOOKUP(D704,'[6]Groupe de branches'!$Z$27:$AM$86,14,FALSE)</f>
        <v/>
      </c>
      <c r="V704" s="179" t="n">
        <v>2017</v>
      </c>
      <c r="W704" s="179">
        <f>VLOOKUP(D704,'[6]Table corresp.'!$M$4:$S$63,7,FALSE)</f>
        <v/>
      </c>
      <c r="X704" s="197">
        <f>IFERROR(G704/SUMIFS('[6]Comp2016-2017 (3)'!$I$5:$I$289,'[6]Comp2016-2017 (3)'!$A$5:$A$289,A704,'[6]Comp2016-2017 (3)'!$R$5:$R$289,V704),0)</f>
        <v/>
      </c>
      <c r="Y704" s="209">
        <f>IFERROR(IF(RIGHT(F704,3)="Exp",VLOOKUP(F704,#REF!,2,FALSE),VLOOKUP(F704,#REF!,9,FALSE)),1)</f>
        <v/>
      </c>
      <c r="Z704" s="197">
        <f>Y704/SUMIFS($Y$4:$Y$1116,$V$4:$V$1116,V704,$A$4:$A$1116,A704)</f>
        <v/>
      </c>
      <c r="AA704" s="181">
        <f>X704*Z704</f>
        <v/>
      </c>
      <c r="AB704" s="183">
        <f>IFERROR(SUMIFS('[6]Comp2016-2017 (3)'!$G$5:$G$289,'[6]Comp2016-2017 (3)'!$A$5:$A$289,A704,'[6]Comp2016-2017 (3)'!$R$5:$R$289,V704)*AA704/SUMIFS($AA$4:$AA$1116,$A$4:$A$1116,A704,$V$4:$V$1116,V704),0)</f>
        <v/>
      </c>
      <c r="AC704" s="183">
        <f>IF($W704=AC$3,$AB704,IF(NOT($W704=0),"",SUMIFS('Source traité'!AC$4:AC$1116,'Source traité'!$A$4:$A$1116,$D704,'Source traité'!$V$4:$V$1116,$V704)/SUMIFS('[6]Comp2016-2017 (3)'!$G$5:$G$289,'[6]Comp2016-2017 (3)'!$A$5:$A$289,$D704,'[6]Comp2016-2017 (3)'!$R$5:$R$289,$V704)*$AB704))</f>
        <v/>
      </c>
      <c r="AD704" s="183">
        <f>IF($W704=AD$3,$AB704,IF(NOT($W704=0),"",SUMIFS('Source traité'!AD$4:AD$1116,'Source traité'!$A$4:$A$1116,$D704,'Source traité'!$V$4:$V$1116,$V704)/SUMIFS('[6]Comp2016-2017 (3)'!$G$5:$G$289,'[6]Comp2016-2017 (3)'!$A$5:$A$289,$D704,'[6]Comp2016-2017 (3)'!$R$5:$R$289,$V704)*$AB704))</f>
        <v/>
      </c>
      <c r="AE704" s="183">
        <f>IF($W704=AE$3,$AB704,IF(NOT($W704=0),"",SUMIFS('Source traité'!AE$4:AE$1116,'Source traité'!$A$4:$A$1116,$D704,'Source traité'!$V$4:$V$1116,$V704)/SUMIFS('[6]Comp2016-2017 (3)'!$G$5:$G$289,'[6]Comp2016-2017 (3)'!$A$5:$A$289,$D704,'[6]Comp2016-2017 (3)'!$R$5:$R$289,$V704)*$AB704))</f>
        <v/>
      </c>
      <c r="AF704" s="183">
        <f>IF($W704=AF$3,$AB704,IF(NOT($W704=0),"",SUMIFS('Source traité'!AF$4:AF$1116,'Source traité'!$A$4:$A$1116,$D704,'Source traité'!$V$4:$V$1116,$V704)/SUMIFS('[6]Comp2016-2017 (3)'!$G$5:$G$289,'[6]Comp2016-2017 (3)'!$A$5:$A$289,$D704,'[6]Comp2016-2017 (3)'!$R$5:$R$289,$V704)*$AB704))</f>
        <v/>
      </c>
      <c r="AG704" s="183">
        <f>IF($W704=AG$3,$AB704,IF(NOT($W704=0),"",SUMIFS('Source traité'!AG$4:AG$1116,'Source traité'!$A$4:$A$1116,$D704,'Source traité'!$V$4:$V$1116,$V704)/SUMIFS('[6]Comp2016-2017 (3)'!$G$5:$G$289,'[6]Comp2016-2017 (3)'!$A$5:$A$289,$D704,'[6]Comp2016-2017 (3)'!$R$5:$R$289,$V704)*$AB704))</f>
        <v/>
      </c>
      <c r="AH704" s="183">
        <f>IF($W704=AH$3,$AB704,IF(NOT($W704=0),"",SUMIFS('Source traité'!AH$4:AH$1116,'Source traité'!$A$4:$A$1116,$D704,'Source traité'!$V$4:$V$1116,$V704)/SUMIFS('[6]Comp2016-2017 (3)'!$G$5:$G$289,'[6]Comp2016-2017 (3)'!$A$5:$A$289,$D704,'[6]Comp2016-2017 (3)'!$R$5:$R$289,$V704)*$AB704))</f>
        <v/>
      </c>
      <c r="AI704" s="183">
        <f>IF($W704=AI$3,$AB704,IF(NOT($W704=0),"",SUMIFS('Source traité'!AI$4:AI$1116,'Source traité'!$A$4:$A$1116,$D704,'Source traité'!$V$4:$V$1116,$V704)/SUMIFS('[6]Comp2016-2017 (3)'!$G$5:$G$289,'[6]Comp2016-2017 (3)'!$A$5:$A$289,$D704,'[6]Comp2016-2017 (3)'!$R$5:$R$289,$V704)*$AB704))</f>
        <v/>
      </c>
      <c r="AJ704" s="183">
        <f>IF($W704=AJ$3,$AB704,IF(NOT($W704=0),"",SUMIFS('Source traité'!AJ$4:AJ$1116,'Source traité'!$A$4:$A$1116,$D704,'Source traité'!$V$4:$V$1116,$V704)/SUMIFS('[6]Comp2016-2017 (3)'!$G$5:$G$289,'[6]Comp2016-2017 (3)'!$A$5:$A$289,$D704,'[6]Comp2016-2017 (3)'!$R$5:$R$289,$V704)*$AB704))</f>
        <v/>
      </c>
      <c r="AK704" s="183">
        <f>SUM(AC704:AJ704)-AB704</f>
        <v/>
      </c>
      <c r="AL704" s="179">
        <f>IF(A704=D704,"remplir à la main","")</f>
        <v/>
      </c>
      <c r="AM704" s="179">
        <f>VLOOKUP(A704,'[6]Table corresp.'!$M$4:$U$63,8,FALSE)</f>
        <v/>
      </c>
      <c r="AN704" s="179">
        <f>VLOOKUP(D704,'[6]Table corresp.'!$M$4:$U$63,9,FALSE)</f>
        <v/>
      </c>
    </row>
    <row r="705" hidden="1">
      <c r="A705" s="179" t="inlineStr">
        <is>
          <t>63 - Transports de bois à partir de la forêt</t>
        </is>
      </c>
      <c r="B705" s="179">
        <f>VLOOKUP(LEFT(A705,3),'[6]Table corresp.'!$A$4:$D$63,3,FALSE)</f>
        <v/>
      </c>
      <c r="C705" s="179">
        <f>VLOOKUP(A705,'[6]Table corresp.'!$M$4:$P$63,4,FALSE)</f>
        <v/>
      </c>
      <c r="D705" s="179" t="inlineStr">
        <is>
          <t>37 - Emballages en bois (palette, ...)</t>
        </is>
      </c>
      <c r="E705" s="179">
        <f>VLOOKUP(LEFT(D705,3),'[6]Table corresp.'!$A$4:$D$63,4,FALSE)</f>
        <v/>
      </c>
      <c r="F705" s="179">
        <f>LEFT(A705,3)&amp;" - "&amp;LEFT(D705,3)</f>
        <v/>
      </c>
      <c r="G705" s="208" t="n">
        <v>12065.29969905696</v>
      </c>
      <c r="H705" s="208" t="n">
        <v>0</v>
      </c>
      <c r="I705" s="208" t="n">
        <v>12065.29978552989</v>
      </c>
      <c r="J705" s="208" t="n">
        <v>0</v>
      </c>
      <c r="K705" s="208" t="n">
        <v>0</v>
      </c>
      <c r="L705" s="208" t="n">
        <v>0</v>
      </c>
      <c r="M705" s="208" t="n">
        <v>0</v>
      </c>
      <c r="N705" s="208" t="n">
        <v>0</v>
      </c>
      <c r="O705" s="208" t="n">
        <v>0</v>
      </c>
      <c r="P705" s="208" t="n">
        <v>0</v>
      </c>
      <c r="Q705" s="208" t="n">
        <v>0</v>
      </c>
      <c r="R705" s="208" t="n">
        <v>0</v>
      </c>
      <c r="S705" s="196" t="n"/>
      <c r="T705" s="179">
        <f>VLOOKUP(A705,'[6]Groupe de branches'!$Z$27:$AM$86,14,FALSE)</f>
        <v/>
      </c>
      <c r="U705" s="179">
        <f>VLOOKUP(D705,'[6]Groupe de branches'!$Z$27:$AM$86,14,FALSE)</f>
        <v/>
      </c>
      <c r="V705" s="179" t="n">
        <v>2017</v>
      </c>
      <c r="W705" s="179">
        <f>VLOOKUP(D705,'[6]Table corresp.'!$M$4:$S$63,7,FALSE)</f>
        <v/>
      </c>
      <c r="X705" s="197">
        <f>IFERROR(G705/SUMIFS('[6]Comp2016-2017 (3)'!$I$5:$I$289,'[6]Comp2016-2017 (3)'!$A$5:$A$289,A705,'[6]Comp2016-2017 (3)'!$R$5:$R$289,V705),0)</f>
        <v/>
      </c>
      <c r="Y705" s="209">
        <f>IFERROR(IF(RIGHT(F705,3)="Exp",VLOOKUP(F705,#REF!,2,FALSE),VLOOKUP(F705,#REF!,9,FALSE)),1)</f>
        <v/>
      </c>
      <c r="Z705" s="197">
        <f>Y705/SUMIFS($Y$4:$Y$1116,$V$4:$V$1116,V705,$A$4:$A$1116,A705)</f>
        <v/>
      </c>
      <c r="AA705" s="181">
        <f>X705*Z705</f>
        <v/>
      </c>
      <c r="AB705" s="183">
        <f>IFERROR(SUMIFS('[6]Comp2016-2017 (3)'!$G$5:$G$289,'[6]Comp2016-2017 (3)'!$A$5:$A$289,A705,'[6]Comp2016-2017 (3)'!$R$5:$R$289,V705)*AA705/SUMIFS($AA$4:$AA$1116,$A$4:$A$1116,A705,$V$4:$V$1116,V705),0)</f>
        <v/>
      </c>
      <c r="AC705" s="183">
        <f>IF($W705=AC$3,$AB705,IF(NOT($W705=0),"",SUMIFS('Source traité'!AC$4:AC$1116,'Source traité'!$A$4:$A$1116,$D705,'Source traité'!$V$4:$V$1116,$V705)/SUMIFS('[6]Comp2016-2017 (3)'!$G$5:$G$289,'[6]Comp2016-2017 (3)'!$A$5:$A$289,$D705,'[6]Comp2016-2017 (3)'!$R$5:$R$289,$V705)*$AB705))</f>
        <v/>
      </c>
      <c r="AD705" s="183">
        <f>IF($W705=AD$3,$AB705,IF(NOT($W705=0),"",SUMIFS('Source traité'!AD$4:AD$1116,'Source traité'!$A$4:$A$1116,$D705,'Source traité'!$V$4:$V$1116,$V705)/SUMIFS('[6]Comp2016-2017 (3)'!$G$5:$G$289,'[6]Comp2016-2017 (3)'!$A$5:$A$289,$D705,'[6]Comp2016-2017 (3)'!$R$5:$R$289,$V705)*$AB705))</f>
        <v/>
      </c>
      <c r="AE705" s="183">
        <f>IF($W705=AE$3,$AB705,IF(NOT($W705=0),"",SUMIFS('Source traité'!AE$4:AE$1116,'Source traité'!$A$4:$A$1116,$D705,'Source traité'!$V$4:$V$1116,$V705)/SUMIFS('[6]Comp2016-2017 (3)'!$G$5:$G$289,'[6]Comp2016-2017 (3)'!$A$5:$A$289,$D705,'[6]Comp2016-2017 (3)'!$R$5:$R$289,$V705)*$AB705))</f>
        <v/>
      </c>
      <c r="AF705" s="183">
        <f>IF($W705=AF$3,$AB705,IF(NOT($W705=0),"",SUMIFS('Source traité'!AF$4:AF$1116,'Source traité'!$A$4:$A$1116,$D705,'Source traité'!$V$4:$V$1116,$V705)/SUMIFS('[6]Comp2016-2017 (3)'!$G$5:$G$289,'[6]Comp2016-2017 (3)'!$A$5:$A$289,$D705,'[6]Comp2016-2017 (3)'!$R$5:$R$289,$V705)*$AB705))</f>
        <v/>
      </c>
      <c r="AG705" s="183">
        <f>IF($W705=AG$3,$AB705,IF(NOT($W705=0),"",SUMIFS('Source traité'!AG$4:AG$1116,'Source traité'!$A$4:$A$1116,$D705,'Source traité'!$V$4:$V$1116,$V705)/SUMIFS('[6]Comp2016-2017 (3)'!$G$5:$G$289,'[6]Comp2016-2017 (3)'!$A$5:$A$289,$D705,'[6]Comp2016-2017 (3)'!$R$5:$R$289,$V705)*$AB705))</f>
        <v/>
      </c>
      <c r="AH705" s="183">
        <f>IF($W705=AH$3,$AB705,IF(NOT($W705=0),"",SUMIFS('Source traité'!AH$4:AH$1116,'Source traité'!$A$4:$A$1116,$D705,'Source traité'!$V$4:$V$1116,$V705)/SUMIFS('[6]Comp2016-2017 (3)'!$G$5:$G$289,'[6]Comp2016-2017 (3)'!$A$5:$A$289,$D705,'[6]Comp2016-2017 (3)'!$R$5:$R$289,$V705)*$AB705))</f>
        <v/>
      </c>
      <c r="AI705" s="183">
        <f>IF($W705=AI$3,$AB705,IF(NOT($W705=0),"",SUMIFS('Source traité'!AI$4:AI$1116,'Source traité'!$A$4:$A$1116,$D705,'Source traité'!$V$4:$V$1116,$V705)/SUMIFS('[6]Comp2016-2017 (3)'!$G$5:$G$289,'[6]Comp2016-2017 (3)'!$A$5:$A$289,$D705,'[6]Comp2016-2017 (3)'!$R$5:$R$289,$V705)*$AB705))</f>
        <v/>
      </c>
      <c r="AJ705" s="183">
        <f>IF($W705=AJ$3,$AB705,IF(NOT($W705=0),"",SUMIFS('Source traité'!AJ$4:AJ$1116,'Source traité'!$A$4:$A$1116,$D705,'Source traité'!$V$4:$V$1116,$V705)/SUMIFS('[6]Comp2016-2017 (3)'!$G$5:$G$289,'[6]Comp2016-2017 (3)'!$A$5:$A$289,$D705,'[6]Comp2016-2017 (3)'!$R$5:$R$289,$V705)*$AB705))</f>
        <v/>
      </c>
      <c r="AK705" s="183">
        <f>SUM(AC705:AJ705)-AB705</f>
        <v/>
      </c>
      <c r="AL705" s="179">
        <f>IF(A705=D705,"remplir à la main","")</f>
        <v/>
      </c>
      <c r="AM705" s="179">
        <f>VLOOKUP(A705,'[6]Table corresp.'!$M$4:$U$63,8,FALSE)</f>
        <v/>
      </c>
      <c r="AN705" s="179">
        <f>VLOOKUP(D705,'[6]Table corresp.'!$M$4:$U$63,9,FALSE)</f>
        <v/>
      </c>
    </row>
    <row r="706" hidden="1">
      <c r="A706" s="179" t="inlineStr">
        <is>
          <t>63 - Transports de bois à partir de la forêt</t>
        </is>
      </c>
      <c r="B706" s="179">
        <f>VLOOKUP(LEFT(A706,3),'[6]Table corresp.'!$A$4:$D$63,3,FALSE)</f>
        <v/>
      </c>
      <c r="C706" s="179">
        <f>VLOOKUP(A706,'[6]Table corresp.'!$M$4:$P$63,4,FALSE)</f>
        <v/>
      </c>
      <c r="D706" s="179" t="inlineStr">
        <is>
          <t>43 - Pâte à papier</t>
        </is>
      </c>
      <c r="E706" s="179">
        <f>VLOOKUP(LEFT(D706,3),'[6]Table corresp.'!$A$4:$D$63,4,FALSE)</f>
        <v/>
      </c>
      <c r="F706" s="179">
        <f>LEFT(A706,3)&amp;" - "&amp;LEFT(D706,3)</f>
        <v/>
      </c>
      <c r="G706" s="208" t="n">
        <v>47614.10530164896</v>
      </c>
      <c r="H706" s="208" t="n">
        <v>0</v>
      </c>
      <c r="I706" s="208" t="n">
        <v>47614.10564290292</v>
      </c>
      <c r="J706" s="208" t="n">
        <v>0</v>
      </c>
      <c r="K706" s="208" t="n">
        <v>0</v>
      </c>
      <c r="L706" s="208" t="n">
        <v>0</v>
      </c>
      <c r="M706" s="208" t="n">
        <v>0</v>
      </c>
      <c r="N706" s="208" t="n">
        <v>0</v>
      </c>
      <c r="O706" s="208" t="n">
        <v>0</v>
      </c>
      <c r="P706" s="208" t="n">
        <v>0</v>
      </c>
      <c r="Q706" s="208" t="n">
        <v>0</v>
      </c>
      <c r="R706" s="208" t="n">
        <v>0</v>
      </c>
      <c r="S706" s="196" t="n"/>
      <c r="T706" s="179">
        <f>VLOOKUP(A706,'[6]Groupe de branches'!$Z$27:$AM$86,14,FALSE)</f>
        <v/>
      </c>
      <c r="U706" s="179">
        <f>VLOOKUP(D706,'[6]Groupe de branches'!$Z$27:$AM$86,14,FALSE)</f>
        <v/>
      </c>
      <c r="V706" s="179" t="n">
        <v>2017</v>
      </c>
      <c r="W706" s="179">
        <f>VLOOKUP(D706,'[6]Table corresp.'!$M$4:$S$63,7,FALSE)</f>
        <v/>
      </c>
      <c r="X706" s="197">
        <f>IFERROR(G706/SUMIFS('[6]Comp2016-2017 (3)'!$I$5:$I$289,'[6]Comp2016-2017 (3)'!$A$5:$A$289,A706,'[6]Comp2016-2017 (3)'!$R$5:$R$289,V706),0)</f>
        <v/>
      </c>
      <c r="Y706" s="209">
        <f>IFERROR(IF(RIGHT(F706,3)="Exp",VLOOKUP(F706,#REF!,2,FALSE),VLOOKUP(F706,#REF!,9,FALSE)),1)</f>
        <v/>
      </c>
      <c r="Z706" s="197">
        <f>Y706/SUMIFS($Y$4:$Y$1116,$V$4:$V$1116,V706,$A$4:$A$1116,A706)</f>
        <v/>
      </c>
      <c r="AA706" s="181">
        <f>X706*Z706</f>
        <v/>
      </c>
      <c r="AB706" s="183">
        <f>IFERROR(SUMIFS('[6]Comp2016-2017 (3)'!$G$5:$G$289,'[6]Comp2016-2017 (3)'!$A$5:$A$289,A706,'[6]Comp2016-2017 (3)'!$R$5:$R$289,V706)*AA706/SUMIFS($AA$4:$AA$1116,$A$4:$A$1116,A706,$V$4:$V$1116,V706),0)</f>
        <v/>
      </c>
      <c r="AC706" s="183">
        <f>IF($W706=AC$3,$AB706,IF(NOT($W706=0),"",SUMIFS('Source traité'!AC$4:AC$1116,'Source traité'!$A$4:$A$1116,$D706,'Source traité'!$V$4:$V$1116,$V706)/SUMIFS('[6]Comp2016-2017 (3)'!$G$5:$G$289,'[6]Comp2016-2017 (3)'!$A$5:$A$289,$D706,'[6]Comp2016-2017 (3)'!$R$5:$R$289,$V706)*$AB706))</f>
        <v/>
      </c>
      <c r="AD706" s="183">
        <f>IF($W706=AD$3,$AB706,IF(NOT($W706=0),"",SUMIFS('Source traité'!AD$4:AD$1116,'Source traité'!$A$4:$A$1116,$D706,'Source traité'!$V$4:$V$1116,$V706)/SUMIFS('[6]Comp2016-2017 (3)'!$G$5:$G$289,'[6]Comp2016-2017 (3)'!$A$5:$A$289,$D706,'[6]Comp2016-2017 (3)'!$R$5:$R$289,$V706)*$AB706))</f>
        <v/>
      </c>
      <c r="AE706" s="183">
        <f>IF($W706=AE$3,$AB706,IF(NOT($W706=0),"",SUMIFS('Source traité'!AE$4:AE$1116,'Source traité'!$A$4:$A$1116,$D706,'Source traité'!$V$4:$V$1116,$V706)/SUMIFS('[6]Comp2016-2017 (3)'!$G$5:$G$289,'[6]Comp2016-2017 (3)'!$A$5:$A$289,$D706,'[6]Comp2016-2017 (3)'!$R$5:$R$289,$V706)*$AB706))</f>
        <v/>
      </c>
      <c r="AF706" s="183">
        <f>IF($W706=AF$3,$AB706,IF(NOT($W706=0),"",SUMIFS('Source traité'!AF$4:AF$1116,'Source traité'!$A$4:$A$1116,$D706,'Source traité'!$V$4:$V$1116,$V706)/SUMIFS('[6]Comp2016-2017 (3)'!$G$5:$G$289,'[6]Comp2016-2017 (3)'!$A$5:$A$289,$D706,'[6]Comp2016-2017 (3)'!$R$5:$R$289,$V706)*$AB706))</f>
        <v/>
      </c>
      <c r="AG706" s="183">
        <f>IF($W706=AG$3,$AB706,IF(NOT($W706=0),"",SUMIFS('Source traité'!AG$4:AG$1116,'Source traité'!$A$4:$A$1116,$D706,'Source traité'!$V$4:$V$1116,$V706)/SUMIFS('[6]Comp2016-2017 (3)'!$G$5:$G$289,'[6]Comp2016-2017 (3)'!$A$5:$A$289,$D706,'[6]Comp2016-2017 (3)'!$R$5:$R$289,$V706)*$AB706))</f>
        <v/>
      </c>
      <c r="AH706" s="183">
        <f>IF($W706=AH$3,$AB706,IF(NOT($W706=0),"",SUMIFS('Source traité'!AH$4:AH$1116,'Source traité'!$A$4:$A$1116,$D706,'Source traité'!$V$4:$V$1116,$V706)/SUMIFS('[6]Comp2016-2017 (3)'!$G$5:$G$289,'[6]Comp2016-2017 (3)'!$A$5:$A$289,$D706,'[6]Comp2016-2017 (3)'!$R$5:$R$289,$V706)*$AB706))</f>
        <v/>
      </c>
      <c r="AI706" s="183">
        <f>IF($W706=AI$3,$AB706,IF(NOT($W706=0),"",SUMIFS('Source traité'!AI$4:AI$1116,'Source traité'!$A$4:$A$1116,$D706,'Source traité'!$V$4:$V$1116,$V706)/SUMIFS('[6]Comp2016-2017 (3)'!$G$5:$G$289,'[6]Comp2016-2017 (3)'!$A$5:$A$289,$D706,'[6]Comp2016-2017 (3)'!$R$5:$R$289,$V706)*$AB706))</f>
        <v/>
      </c>
      <c r="AJ706" s="183">
        <f>IF($W706=AJ$3,$AB706,IF(NOT($W706=0),"",SUMIFS('Source traité'!AJ$4:AJ$1116,'Source traité'!$A$4:$A$1116,$D706,'Source traité'!$V$4:$V$1116,$V706)/SUMIFS('[6]Comp2016-2017 (3)'!$G$5:$G$289,'[6]Comp2016-2017 (3)'!$A$5:$A$289,$D706,'[6]Comp2016-2017 (3)'!$R$5:$R$289,$V706)*$AB706))</f>
        <v/>
      </c>
      <c r="AK706" s="183">
        <f>SUM(AC706:AJ706)-AB706</f>
        <v/>
      </c>
      <c r="AL706" s="179">
        <f>IF(A706=D706,"remplir à la main","")</f>
        <v/>
      </c>
      <c r="AM706" s="179">
        <f>VLOOKUP(A706,'[6]Table corresp.'!$M$4:$U$63,8,FALSE)</f>
        <v/>
      </c>
      <c r="AN706" s="179">
        <f>VLOOKUP(D706,'[6]Table corresp.'!$M$4:$U$63,9,FALSE)</f>
        <v/>
      </c>
      <c r="AO706" s="183" t="n"/>
      <c r="AP706" s="183" t="n"/>
    </row>
    <row r="707" hidden="1">
      <c r="A707" s="179" t="inlineStr">
        <is>
          <t>63 - Transports de bois à partir de la forêt</t>
        </is>
      </c>
      <c r="B707" s="179">
        <f>VLOOKUP(LEFT(A707,3),'[6]Table corresp.'!$A$4:$D$63,3,FALSE)</f>
        <v/>
      </c>
      <c r="C707" s="179">
        <f>VLOOKUP(A707,'[6]Table corresp.'!$M$4:$P$63,4,FALSE)</f>
        <v/>
      </c>
      <c r="D707" s="179" t="inlineStr">
        <is>
          <t>46 - Produits de la chimie du bois</t>
        </is>
      </c>
      <c r="E707" s="179">
        <f>VLOOKUP(LEFT(D707,3),'[6]Table corresp.'!$A$4:$D$63,4,FALSE)</f>
        <v/>
      </c>
      <c r="F707" s="179">
        <f>LEFT(A707,3)&amp;" - "&amp;LEFT(D707,3)</f>
        <v/>
      </c>
      <c r="G707" s="208" t="n">
        <v>8565.312884530937</v>
      </c>
      <c r="H707" s="208" t="n">
        <v>0</v>
      </c>
      <c r="I707" s="208" t="n">
        <v>8565.312945919191</v>
      </c>
      <c r="J707" s="208" t="n">
        <v>0</v>
      </c>
      <c r="K707" s="208" t="n">
        <v>0</v>
      </c>
      <c r="L707" s="208" t="n">
        <v>0</v>
      </c>
      <c r="M707" s="208" t="n">
        <v>0</v>
      </c>
      <c r="N707" s="208" t="n">
        <v>0</v>
      </c>
      <c r="O707" s="208" t="n">
        <v>0</v>
      </c>
      <c r="P707" s="208" t="n">
        <v>0</v>
      </c>
      <c r="Q707" s="208" t="n">
        <v>0</v>
      </c>
      <c r="R707" s="208" t="n">
        <v>0</v>
      </c>
      <c r="S707" s="196" t="n"/>
      <c r="T707" s="179">
        <f>VLOOKUP(A707,'[6]Groupe de branches'!$Z$27:$AM$86,14,FALSE)</f>
        <v/>
      </c>
      <c r="U707" s="179">
        <f>VLOOKUP(D707,'[6]Groupe de branches'!$Z$27:$AM$86,14,FALSE)</f>
        <v/>
      </c>
      <c r="V707" s="179" t="n">
        <v>2017</v>
      </c>
      <c r="W707" s="179">
        <f>VLOOKUP(D707,'[6]Table corresp.'!$M$4:$S$63,7,FALSE)</f>
        <v/>
      </c>
      <c r="X707" s="197">
        <f>IFERROR(G707/SUMIFS('[6]Comp2016-2017 (3)'!$I$5:$I$289,'[6]Comp2016-2017 (3)'!$A$5:$A$289,A707,'[6]Comp2016-2017 (3)'!$R$5:$R$289,V707),0)</f>
        <v/>
      </c>
      <c r="Y707" s="209">
        <f>IFERROR(IF(RIGHT(F707,3)="Exp",VLOOKUP(F707,#REF!,2,FALSE),VLOOKUP(F707,#REF!,9,FALSE)),1)</f>
        <v/>
      </c>
      <c r="Z707" s="197">
        <f>Y707/SUMIFS($Y$4:$Y$1116,$V$4:$V$1116,V707,$A$4:$A$1116,A707)</f>
        <v/>
      </c>
      <c r="AA707" s="181">
        <f>X707*Z707</f>
        <v/>
      </c>
      <c r="AB707" s="183">
        <f>IFERROR(SUMIFS('[6]Comp2016-2017 (3)'!$G$5:$G$289,'[6]Comp2016-2017 (3)'!$A$5:$A$289,A707,'[6]Comp2016-2017 (3)'!$R$5:$R$289,V707)*AA707/SUMIFS($AA$4:$AA$1116,$A$4:$A$1116,A707,$V$4:$V$1116,V707),0)</f>
        <v/>
      </c>
      <c r="AC707" s="183">
        <f>IF($W707=AC$3,$AB707,IF(NOT($W707=0),"",SUMIFS('Source traité'!AC$4:AC$1116,'Source traité'!$A$4:$A$1116,$D707,'Source traité'!$V$4:$V$1116,$V707)/SUMIFS('[6]Comp2016-2017 (3)'!$G$5:$G$289,'[6]Comp2016-2017 (3)'!$A$5:$A$289,$D707,'[6]Comp2016-2017 (3)'!$R$5:$R$289,$V707)*$AB707))</f>
        <v/>
      </c>
      <c r="AD707" s="183">
        <f>IF($W707=AD$3,$AB707,IF(NOT($W707=0),"",SUMIFS('Source traité'!AD$4:AD$1116,'Source traité'!$A$4:$A$1116,$D707,'Source traité'!$V$4:$V$1116,$V707)/SUMIFS('[6]Comp2016-2017 (3)'!$G$5:$G$289,'[6]Comp2016-2017 (3)'!$A$5:$A$289,$D707,'[6]Comp2016-2017 (3)'!$R$5:$R$289,$V707)*$AB707))</f>
        <v/>
      </c>
      <c r="AE707" s="183">
        <f>IF($W707=AE$3,$AB707,IF(NOT($W707=0),"",SUMIFS('Source traité'!AE$4:AE$1116,'Source traité'!$A$4:$A$1116,$D707,'Source traité'!$V$4:$V$1116,$V707)/SUMIFS('[6]Comp2016-2017 (3)'!$G$5:$G$289,'[6]Comp2016-2017 (3)'!$A$5:$A$289,$D707,'[6]Comp2016-2017 (3)'!$R$5:$R$289,$V707)*$AB707))</f>
        <v/>
      </c>
      <c r="AF707" s="183">
        <f>IF($W707=AF$3,$AB707,IF(NOT($W707=0),"",SUMIFS('Source traité'!AF$4:AF$1116,'Source traité'!$A$4:$A$1116,$D707,'Source traité'!$V$4:$V$1116,$V707)/SUMIFS('[6]Comp2016-2017 (3)'!$G$5:$G$289,'[6]Comp2016-2017 (3)'!$A$5:$A$289,$D707,'[6]Comp2016-2017 (3)'!$R$5:$R$289,$V707)*$AB707))</f>
        <v/>
      </c>
      <c r="AG707" s="183">
        <f>IF($W707=AG$3,$AB707,IF(NOT($W707=0),"",SUMIFS('Source traité'!AG$4:AG$1116,'Source traité'!$A$4:$A$1116,$D707,'Source traité'!$V$4:$V$1116,$V707)/SUMIFS('[6]Comp2016-2017 (3)'!$G$5:$G$289,'[6]Comp2016-2017 (3)'!$A$5:$A$289,$D707,'[6]Comp2016-2017 (3)'!$R$5:$R$289,$V707)*$AB707))</f>
        <v/>
      </c>
      <c r="AH707" s="183">
        <f>IF($W707=AH$3,$AB707,IF(NOT($W707=0),"",SUMIFS('Source traité'!AH$4:AH$1116,'Source traité'!$A$4:$A$1116,$D707,'Source traité'!$V$4:$V$1116,$V707)/SUMIFS('[6]Comp2016-2017 (3)'!$G$5:$G$289,'[6]Comp2016-2017 (3)'!$A$5:$A$289,$D707,'[6]Comp2016-2017 (3)'!$R$5:$R$289,$V707)*$AB707))</f>
        <v/>
      </c>
      <c r="AI707" s="183">
        <f>IF($W707=AI$3,$AB707,IF(NOT($W707=0),"",SUMIFS('Source traité'!AI$4:AI$1116,'Source traité'!$A$4:$A$1116,$D707,'Source traité'!$V$4:$V$1116,$V707)/SUMIFS('[6]Comp2016-2017 (3)'!$G$5:$G$289,'[6]Comp2016-2017 (3)'!$A$5:$A$289,$D707,'[6]Comp2016-2017 (3)'!$R$5:$R$289,$V707)*$AB707))</f>
        <v/>
      </c>
      <c r="AJ707" s="183">
        <f>IF($W707=AJ$3,$AB707,IF(NOT($W707=0),"",SUMIFS('Source traité'!AJ$4:AJ$1116,'Source traité'!$A$4:$A$1116,$D707,'Source traité'!$V$4:$V$1116,$V707)/SUMIFS('[6]Comp2016-2017 (3)'!$G$5:$G$289,'[6]Comp2016-2017 (3)'!$A$5:$A$289,$D707,'[6]Comp2016-2017 (3)'!$R$5:$R$289,$V707)*$AB707))</f>
        <v/>
      </c>
      <c r="AK707" s="183">
        <f>SUM(AC707:AJ707)-AB707</f>
        <v/>
      </c>
      <c r="AL707" s="179">
        <f>IF(A707=D707,"remplir à la main","")</f>
        <v/>
      </c>
      <c r="AM707" s="179">
        <f>VLOOKUP(A707,'[6]Table corresp.'!$M$4:$U$63,8,FALSE)</f>
        <v/>
      </c>
      <c r="AN707" s="179">
        <f>VLOOKUP(D707,'[6]Table corresp.'!$M$4:$U$63,9,FALSE)</f>
        <v/>
      </c>
    </row>
    <row r="708" hidden="1">
      <c r="A708" s="179" t="inlineStr">
        <is>
          <t>63 - Transports de bois à partir de la forêt</t>
        </is>
      </c>
      <c r="B708" s="179">
        <f>VLOOKUP(LEFT(A708,3),'[6]Table corresp.'!$A$4:$D$63,3,FALSE)</f>
        <v/>
      </c>
      <c r="C708" s="179">
        <f>VLOOKUP(A708,'[6]Table corresp.'!$M$4:$P$63,4,FALSE)</f>
        <v/>
      </c>
      <c r="D708" s="179" t="inlineStr">
        <is>
          <t>Exportation</t>
        </is>
      </c>
      <c r="E708" s="179">
        <f>VLOOKUP(LEFT(D708,3),'[6]Table corresp.'!$A$4:$D$63,4,FALSE)</f>
        <v/>
      </c>
      <c r="F708" s="179">
        <f>LEFT(A708,3)&amp;" - "&amp;LEFT(D708,3)</f>
        <v/>
      </c>
      <c r="G708" s="208" t="n">
        <v>40688.33643413954</v>
      </c>
      <c r="H708" s="208" t="n">
        <v>0</v>
      </c>
      <c r="I708" s="208" t="n">
        <v>40688.33672575597</v>
      </c>
      <c r="J708" s="208" t="n">
        <v>0</v>
      </c>
      <c r="K708" s="208" t="n">
        <v>0</v>
      </c>
      <c r="L708" s="208" t="n">
        <v>0</v>
      </c>
      <c r="M708" s="208" t="n">
        <v>0</v>
      </c>
      <c r="N708" s="208" t="n">
        <v>0</v>
      </c>
      <c r="O708" s="208" t="n">
        <v>0</v>
      </c>
      <c r="P708" s="208" t="n">
        <v>0</v>
      </c>
      <c r="Q708" s="208" t="n">
        <v>0</v>
      </c>
      <c r="R708" s="208" t="n">
        <v>0</v>
      </c>
      <c r="S708" s="196" t="n"/>
      <c r="T708" s="179">
        <f>VLOOKUP(A708,'[6]Groupe de branches'!$Z$27:$AM$86,14,FALSE)</f>
        <v/>
      </c>
      <c r="U708" s="179">
        <f>VLOOKUP(D708,'[6]Groupe de branches'!$Z$27:$AM$86,14,FALSE)</f>
        <v/>
      </c>
      <c r="V708" s="179" t="n">
        <v>2017</v>
      </c>
      <c r="W708" s="179">
        <f>VLOOKUP(D708,'[6]Table corresp.'!$M$4:$S$63,7,FALSE)</f>
        <v/>
      </c>
      <c r="X708" s="197">
        <f>IFERROR(G708/SUMIFS('[6]Comp2016-2017 (3)'!$I$5:$I$289,'[6]Comp2016-2017 (3)'!$A$5:$A$289,A708,'[6]Comp2016-2017 (3)'!$R$5:$R$289,V708),0)</f>
        <v/>
      </c>
      <c r="Y708" s="209">
        <f>IFERROR(IF(RIGHT(F708,3)="Exp",VLOOKUP(F708,#REF!,2,FALSE),VLOOKUP(F708,#REF!,9,FALSE)),1)</f>
        <v/>
      </c>
      <c r="Z708" s="197">
        <f>Y708/SUMIFS($Y$4:$Y$1116,$V$4:$V$1116,V708,$A$4:$A$1116,A708)</f>
        <v/>
      </c>
      <c r="AA708" s="181">
        <f>X708*Z708</f>
        <v/>
      </c>
      <c r="AB708" s="183">
        <f>IFERROR(SUMIFS('[6]Comp2016-2017 (3)'!$G$5:$G$289,'[6]Comp2016-2017 (3)'!$A$5:$A$289,A708,'[6]Comp2016-2017 (3)'!$R$5:$R$289,V708)*AA708/SUMIFS($AA$4:$AA$1116,$A$4:$A$1116,A708,$V$4:$V$1116,V708),0)</f>
        <v/>
      </c>
      <c r="AC708" s="183">
        <f>IF($W708=AC$3,$AB708,IF(NOT($W708=0),"",SUMIFS('Source traité'!AC$4:AC$1116,'Source traité'!$A$4:$A$1116,$D708,'Source traité'!$V$4:$V$1116,$V708)/SUMIFS('[6]Comp2016-2017 (3)'!$G$5:$G$289,'[6]Comp2016-2017 (3)'!$A$5:$A$289,$D708,'[6]Comp2016-2017 (3)'!$R$5:$R$289,$V708)*$AB708))</f>
        <v/>
      </c>
      <c r="AD708" s="183">
        <f>IF($W708=AD$3,$AB708,IF(NOT($W708=0),"",SUMIFS('Source traité'!AD$4:AD$1116,'Source traité'!$A$4:$A$1116,$D708,'Source traité'!$V$4:$V$1116,$V708)/SUMIFS('[6]Comp2016-2017 (3)'!$G$5:$G$289,'[6]Comp2016-2017 (3)'!$A$5:$A$289,$D708,'[6]Comp2016-2017 (3)'!$R$5:$R$289,$V708)*$AB708))</f>
        <v/>
      </c>
      <c r="AE708" s="183">
        <f>IF($W708=AE$3,$AB708,IF(NOT($W708=0),"",SUMIFS('Source traité'!AE$4:AE$1116,'Source traité'!$A$4:$A$1116,$D708,'Source traité'!$V$4:$V$1116,$V708)/SUMIFS('[6]Comp2016-2017 (3)'!$G$5:$G$289,'[6]Comp2016-2017 (3)'!$A$5:$A$289,$D708,'[6]Comp2016-2017 (3)'!$R$5:$R$289,$V708)*$AB708))</f>
        <v/>
      </c>
      <c r="AF708" s="183">
        <f>IF($W708=AF$3,$AB708,IF(NOT($W708=0),"",SUMIFS('Source traité'!AF$4:AF$1116,'Source traité'!$A$4:$A$1116,$D708,'Source traité'!$V$4:$V$1116,$V708)/SUMIFS('[6]Comp2016-2017 (3)'!$G$5:$G$289,'[6]Comp2016-2017 (3)'!$A$5:$A$289,$D708,'[6]Comp2016-2017 (3)'!$R$5:$R$289,$V708)*$AB708))</f>
        <v/>
      </c>
      <c r="AG708" s="183">
        <f>IF($W708=AG$3,$AB708,IF(NOT($W708=0),"",SUMIFS('Source traité'!AG$4:AG$1116,'Source traité'!$A$4:$A$1116,$D708,'Source traité'!$V$4:$V$1116,$V708)/SUMIFS('[6]Comp2016-2017 (3)'!$G$5:$G$289,'[6]Comp2016-2017 (3)'!$A$5:$A$289,$D708,'[6]Comp2016-2017 (3)'!$R$5:$R$289,$V708)*$AB708))</f>
        <v/>
      </c>
      <c r="AH708" s="183">
        <f>IF($W708=AH$3,$AB708,IF(NOT($W708=0),"",SUMIFS('Source traité'!AH$4:AH$1116,'Source traité'!$A$4:$A$1116,$D708,'Source traité'!$V$4:$V$1116,$V708)/SUMIFS('[6]Comp2016-2017 (3)'!$G$5:$G$289,'[6]Comp2016-2017 (3)'!$A$5:$A$289,$D708,'[6]Comp2016-2017 (3)'!$R$5:$R$289,$V708)*$AB708))</f>
        <v/>
      </c>
      <c r="AI708" s="183">
        <f>IF($W708=AI$3,$AB708,IF(NOT($W708=0),"",SUMIFS('Source traité'!AI$4:AI$1116,'Source traité'!$A$4:$A$1116,$D708,'Source traité'!$V$4:$V$1116,$V708)/SUMIFS('[6]Comp2016-2017 (3)'!$G$5:$G$289,'[6]Comp2016-2017 (3)'!$A$5:$A$289,$D708,'[6]Comp2016-2017 (3)'!$R$5:$R$289,$V708)*$AB708))</f>
        <v/>
      </c>
      <c r="AJ708" s="183">
        <f>IF($W708=AJ$3,$AB708,IF(NOT($W708=0),"",SUMIFS('Source traité'!AJ$4:AJ$1116,'Source traité'!$A$4:$A$1116,$D708,'Source traité'!$V$4:$V$1116,$V708)/SUMIFS('[6]Comp2016-2017 (3)'!$G$5:$G$289,'[6]Comp2016-2017 (3)'!$A$5:$A$289,$D708,'[6]Comp2016-2017 (3)'!$R$5:$R$289,$V708)*$AB708))</f>
        <v/>
      </c>
      <c r="AK708" s="183">
        <f>SUM(AC708:AJ708)-AB708</f>
        <v/>
      </c>
      <c r="AL708" s="179">
        <f>IF(A708=D708,"remplir à la main","")</f>
        <v/>
      </c>
      <c r="AM708" s="179">
        <f>VLOOKUP(A708,'[6]Table corresp.'!$M$4:$U$63,8,FALSE)</f>
        <v/>
      </c>
      <c r="AN708" s="179">
        <f>VLOOKUP(D708,'[6]Table corresp.'!$M$4:$U$63,9,FALSE)</f>
        <v/>
      </c>
    </row>
    <row r="709" hidden="1">
      <c r="A709" s="179" t="inlineStr">
        <is>
          <t>64 - Divers services de support à la filière</t>
        </is>
      </c>
      <c r="B709" s="179">
        <f>VLOOKUP(LEFT(A709,3),'[6]Table corresp.'!$A$4:$D$63,3,FALSE)</f>
        <v/>
      </c>
      <c r="C709" s="179">
        <f>VLOOKUP(A709,'[6]Table corresp.'!$M$4:$P$63,4,FALSE)</f>
        <v/>
      </c>
      <c r="D709" s="179" t="inlineStr">
        <is>
          <t>07 - Textiles à base de bois</t>
        </is>
      </c>
      <c r="E709" s="179">
        <f>VLOOKUP(LEFT(D709,3),'[6]Table corresp.'!$A$4:$D$63,4,FALSE)</f>
        <v/>
      </c>
      <c r="F709" s="179">
        <f>LEFT(A709,3)&amp;" - "&amp;LEFT(D709,3)</f>
        <v/>
      </c>
      <c r="G709" s="208" t="n">
        <v>0</v>
      </c>
      <c r="H709" s="208" t="n">
        <v>0</v>
      </c>
      <c r="I709" s="208" t="n">
        <v>0</v>
      </c>
      <c r="J709" s="208" t="n">
        <v>0</v>
      </c>
      <c r="K709" s="208" t="n">
        <v>0</v>
      </c>
      <c r="L709" s="208" t="n">
        <v>0</v>
      </c>
      <c r="M709" s="208" t="n">
        <v>0</v>
      </c>
      <c r="N709" s="208" t="n">
        <v>0</v>
      </c>
      <c r="O709" s="208" t="n">
        <v>0</v>
      </c>
      <c r="P709" s="208" t="n">
        <v>0</v>
      </c>
      <c r="Q709" s="208" t="n">
        <v>0</v>
      </c>
      <c r="R709" s="208" t="n">
        <v>0</v>
      </c>
      <c r="S709" s="196" t="n"/>
      <c r="T709" s="179">
        <f>VLOOKUP(A709,'[6]Groupe de branches'!$Z$27:$AM$86,14,FALSE)</f>
        <v/>
      </c>
      <c r="U709" s="179">
        <f>VLOOKUP(D709,'[6]Groupe de branches'!$Z$27:$AM$86,14,FALSE)</f>
        <v/>
      </c>
      <c r="V709" s="179" t="n">
        <v>2017</v>
      </c>
      <c r="W709" s="179">
        <f>VLOOKUP(D709,'[6]Table corresp.'!$M$4:$S$63,7,FALSE)</f>
        <v/>
      </c>
      <c r="X709" s="197">
        <f>IFERROR(G709/SUMIFS('[6]Comp2016-2017 (3)'!$I$5:$I$289,'[6]Comp2016-2017 (3)'!$A$5:$A$289,A709,'[6]Comp2016-2017 (3)'!$R$5:$R$289,V709),0)</f>
        <v/>
      </c>
      <c r="Y709" s="209">
        <f>IFERROR(IF(RIGHT(F709,3)="Exp",VLOOKUP(F709,#REF!,2,FALSE),VLOOKUP(F709,#REF!,9,FALSE)),1)</f>
        <v/>
      </c>
      <c r="Z709" s="197">
        <f>Y709/SUMIFS($Y$4:$Y$1116,$V$4:$V$1116,V709,$A$4:$A$1116,A709)</f>
        <v/>
      </c>
      <c r="AA709" s="181">
        <f>X709*Z709</f>
        <v/>
      </c>
      <c r="AB709" s="183">
        <f>IFERROR(SUMIFS('[6]Comp2016-2017 (3)'!$G$5:$G$289,'[6]Comp2016-2017 (3)'!$A$5:$A$289,A709,'[6]Comp2016-2017 (3)'!$R$5:$R$289,V709)*AA709/SUMIFS($AA$4:$AA$1116,$A$4:$A$1116,A709,$V$4:$V$1116,V709),0)</f>
        <v/>
      </c>
      <c r="AC709" s="183">
        <f>IF($W709=AC$3,$AB709,IF(NOT($W709=0),"",SUMIFS('Source traité'!AC$4:AC$1116,'Source traité'!$A$4:$A$1116,$D709,'Source traité'!$V$4:$V$1116,$V709)/SUMIFS('[6]Comp2016-2017 (3)'!$G$5:$G$289,'[6]Comp2016-2017 (3)'!$A$5:$A$289,$D709,'[6]Comp2016-2017 (3)'!$R$5:$R$289,$V709)*$AB709))</f>
        <v/>
      </c>
      <c r="AD709" s="183">
        <f>IF($W709=AD$3,$AB709,IF(NOT($W709=0),"",SUMIFS('Source traité'!AD$4:AD$1116,'Source traité'!$A$4:$A$1116,$D709,'Source traité'!$V$4:$V$1116,$V709)/SUMIFS('[6]Comp2016-2017 (3)'!$G$5:$G$289,'[6]Comp2016-2017 (3)'!$A$5:$A$289,$D709,'[6]Comp2016-2017 (3)'!$R$5:$R$289,$V709)*$AB709))</f>
        <v/>
      </c>
      <c r="AE709" s="183">
        <f>IF($W709=AE$3,$AB709,IF(NOT($W709=0),"",SUMIFS('Source traité'!AE$4:AE$1116,'Source traité'!$A$4:$A$1116,$D709,'Source traité'!$V$4:$V$1116,$V709)/SUMIFS('[6]Comp2016-2017 (3)'!$G$5:$G$289,'[6]Comp2016-2017 (3)'!$A$5:$A$289,$D709,'[6]Comp2016-2017 (3)'!$R$5:$R$289,$V709)*$AB709))</f>
        <v/>
      </c>
      <c r="AF709" s="183">
        <f>IF($W709=AF$3,$AB709,IF(NOT($W709=0),"",SUMIFS('Source traité'!AF$4:AF$1116,'Source traité'!$A$4:$A$1116,$D709,'Source traité'!$V$4:$V$1116,$V709)/SUMIFS('[6]Comp2016-2017 (3)'!$G$5:$G$289,'[6]Comp2016-2017 (3)'!$A$5:$A$289,$D709,'[6]Comp2016-2017 (3)'!$R$5:$R$289,$V709)*$AB709))</f>
        <v/>
      </c>
      <c r="AG709" s="183">
        <f>IF($W709=AG$3,$AB709,IF(NOT($W709=0),"",SUMIFS('Source traité'!AG$4:AG$1116,'Source traité'!$A$4:$A$1116,$D709,'Source traité'!$V$4:$V$1116,$V709)/SUMIFS('[6]Comp2016-2017 (3)'!$G$5:$G$289,'[6]Comp2016-2017 (3)'!$A$5:$A$289,$D709,'[6]Comp2016-2017 (3)'!$R$5:$R$289,$V709)*$AB709))</f>
        <v/>
      </c>
      <c r="AH709" s="183">
        <f>IF($W709=AH$3,$AB709,IF(NOT($W709=0),"",SUMIFS('Source traité'!AH$4:AH$1116,'Source traité'!$A$4:$A$1116,$D709,'Source traité'!$V$4:$V$1116,$V709)/SUMIFS('[6]Comp2016-2017 (3)'!$G$5:$G$289,'[6]Comp2016-2017 (3)'!$A$5:$A$289,$D709,'[6]Comp2016-2017 (3)'!$R$5:$R$289,$V709)*$AB709))</f>
        <v/>
      </c>
      <c r="AI709" s="183">
        <f>IF($W709=AI$3,$AB709,IF(NOT($W709=0),"",SUMIFS('Source traité'!AI$4:AI$1116,'Source traité'!$A$4:$A$1116,$D709,'Source traité'!$V$4:$V$1116,$V709)/SUMIFS('[6]Comp2016-2017 (3)'!$G$5:$G$289,'[6]Comp2016-2017 (3)'!$A$5:$A$289,$D709,'[6]Comp2016-2017 (3)'!$R$5:$R$289,$V709)*$AB709))</f>
        <v/>
      </c>
      <c r="AJ709" s="183">
        <f>IF($W709=AJ$3,$AB709,IF(NOT($W709=0),"",SUMIFS('Source traité'!AJ$4:AJ$1116,'Source traité'!$A$4:$A$1116,$D709,'Source traité'!$V$4:$V$1116,$V709)/SUMIFS('[6]Comp2016-2017 (3)'!$G$5:$G$289,'[6]Comp2016-2017 (3)'!$A$5:$A$289,$D709,'[6]Comp2016-2017 (3)'!$R$5:$R$289,$V709)*$AB709))</f>
        <v/>
      </c>
      <c r="AK709" s="183">
        <f>SUM(AC709:AJ709)-AB709</f>
        <v/>
      </c>
      <c r="AL709" s="179">
        <f>IF(A709=D709,"remplir à la main","")</f>
        <v/>
      </c>
      <c r="AM709" s="179">
        <f>VLOOKUP(A709,'[6]Table corresp.'!$M$4:$U$63,8,FALSE)</f>
        <v/>
      </c>
      <c r="AN709" s="179">
        <f>VLOOKUP(D709,'[6]Table corresp.'!$M$4:$U$63,9,FALSE)</f>
        <v/>
      </c>
    </row>
    <row r="710" hidden="1">
      <c r="A710" s="179" t="inlineStr">
        <is>
          <t>64 - Divers services de support à la filière</t>
        </is>
      </c>
      <c r="B710" s="179">
        <f>VLOOKUP(LEFT(A710,3),'[6]Table corresp.'!$A$4:$D$63,3,FALSE)</f>
        <v/>
      </c>
      <c r="C710" s="179">
        <f>VLOOKUP(A710,'[6]Table corresp.'!$M$4:$P$63,4,FALSE)</f>
        <v/>
      </c>
      <c r="D710" s="179" t="inlineStr">
        <is>
          <t>Consommation finale</t>
        </is>
      </c>
      <c r="E710" s="179">
        <f>VLOOKUP(LEFT(D710,3),'[6]Table corresp.'!$A$4:$D$63,4,FALSE)</f>
        <v/>
      </c>
      <c r="F710" s="179">
        <f>LEFT(A710,3)&amp;" - "&amp;LEFT(D710,3)</f>
        <v/>
      </c>
      <c r="G710" s="208" t="n">
        <v>646495.6960565463</v>
      </c>
      <c r="H710" s="208" t="n">
        <v>0</v>
      </c>
      <c r="I710" s="208" t="n">
        <v>646495.6960565463</v>
      </c>
      <c r="J710" s="208" t="n">
        <v>0</v>
      </c>
      <c r="K710" s="208" t="n">
        <v>0</v>
      </c>
      <c r="L710" s="208" t="n">
        <v>0</v>
      </c>
      <c r="M710" s="208" t="n">
        <v>0</v>
      </c>
      <c r="N710" s="208" t="n">
        <v>0</v>
      </c>
      <c r="O710" s="208" t="n">
        <v>0</v>
      </c>
      <c r="P710" s="208" t="n">
        <v>0</v>
      </c>
      <c r="Q710" s="208" t="n">
        <v>0</v>
      </c>
      <c r="R710" s="208" t="n">
        <v>0</v>
      </c>
      <c r="S710" s="196" t="n"/>
      <c r="T710" s="179">
        <f>VLOOKUP(A710,'[6]Groupe de branches'!$Z$27:$AM$86,14,FALSE)</f>
        <v/>
      </c>
      <c r="U710" s="179">
        <f>VLOOKUP(D710,'[6]Groupe de branches'!$Z$27:$AM$86,14,FALSE)</f>
        <v/>
      </c>
      <c r="V710" s="179" t="n">
        <v>2017</v>
      </c>
      <c r="W710" s="179">
        <f>VLOOKUP(D710,'[6]Table corresp.'!$M$4:$S$63,7,FALSE)</f>
        <v/>
      </c>
      <c r="X710" s="197">
        <f>IFERROR(G710/SUMIFS('[6]Comp2016-2017 (3)'!$I$5:$I$289,'[6]Comp2016-2017 (3)'!$A$5:$A$289,A710,'[6]Comp2016-2017 (3)'!$R$5:$R$289,V710),0)</f>
        <v/>
      </c>
      <c r="Y710" s="209">
        <f>IFERROR(IF(RIGHT(F710,3)="Exp",VLOOKUP(F710,#REF!,2,FALSE),VLOOKUP(F710,#REF!,9,FALSE)),1)</f>
        <v/>
      </c>
      <c r="Z710" s="197">
        <f>Y710/SUMIFS($Y$4:$Y$1116,$V$4:$V$1116,V710,$A$4:$A$1116,A710)</f>
        <v/>
      </c>
      <c r="AA710" s="181">
        <f>X710*Z710</f>
        <v/>
      </c>
      <c r="AB710" s="183">
        <f>IFERROR(SUMIFS('[6]Comp2016-2017 (3)'!$G$5:$G$289,'[6]Comp2016-2017 (3)'!$A$5:$A$289,A710,'[6]Comp2016-2017 (3)'!$R$5:$R$289,V710)*AA710/SUMIFS($AA$4:$AA$1116,$A$4:$A$1116,A710,$V$4:$V$1116,V710),0)</f>
        <v/>
      </c>
      <c r="AC710" s="183">
        <f>IF($W710=AC$3,$AB710,IF(NOT($W710=0),"",SUMIFS('Source traité'!AC$4:AC$1116,'Source traité'!$A$4:$A$1116,$D710,'Source traité'!$V$4:$V$1116,$V710)/SUMIFS('[6]Comp2016-2017 (3)'!$G$5:$G$289,'[6]Comp2016-2017 (3)'!$A$5:$A$289,$D710,'[6]Comp2016-2017 (3)'!$R$5:$R$289,$V710)*$AB710))</f>
        <v/>
      </c>
      <c r="AD710" s="183">
        <f>IF($W710=AD$3,$AB710,IF(NOT($W710=0),"",SUMIFS('Source traité'!AD$4:AD$1116,'Source traité'!$A$4:$A$1116,$D710,'Source traité'!$V$4:$V$1116,$V710)/SUMIFS('[6]Comp2016-2017 (3)'!$G$5:$G$289,'[6]Comp2016-2017 (3)'!$A$5:$A$289,$D710,'[6]Comp2016-2017 (3)'!$R$5:$R$289,$V710)*$AB710))</f>
        <v/>
      </c>
      <c r="AE710" s="183">
        <f>IF($W710=AE$3,$AB710,IF(NOT($W710=0),"",SUMIFS('Source traité'!AE$4:AE$1116,'Source traité'!$A$4:$A$1116,$D710,'Source traité'!$V$4:$V$1116,$V710)/SUMIFS('[6]Comp2016-2017 (3)'!$G$5:$G$289,'[6]Comp2016-2017 (3)'!$A$5:$A$289,$D710,'[6]Comp2016-2017 (3)'!$R$5:$R$289,$V710)*$AB710))</f>
        <v/>
      </c>
      <c r="AF710" s="183">
        <f>IF($W710=AF$3,$AB710,IF(NOT($W710=0),"",SUMIFS('Source traité'!AF$4:AF$1116,'Source traité'!$A$4:$A$1116,$D710,'Source traité'!$V$4:$V$1116,$V710)/SUMIFS('[6]Comp2016-2017 (3)'!$G$5:$G$289,'[6]Comp2016-2017 (3)'!$A$5:$A$289,$D710,'[6]Comp2016-2017 (3)'!$R$5:$R$289,$V710)*$AB710))</f>
        <v/>
      </c>
      <c r="AG710" s="183">
        <f>IF($W710=AG$3,$AB710,IF(NOT($W710=0),"",SUMIFS('Source traité'!AG$4:AG$1116,'Source traité'!$A$4:$A$1116,$D710,'Source traité'!$V$4:$V$1116,$V710)/SUMIFS('[6]Comp2016-2017 (3)'!$G$5:$G$289,'[6]Comp2016-2017 (3)'!$A$5:$A$289,$D710,'[6]Comp2016-2017 (3)'!$R$5:$R$289,$V710)*$AB710))</f>
        <v/>
      </c>
      <c r="AH710" s="183">
        <f>IF($W710=AH$3,$AB710,IF(NOT($W710=0),"",SUMIFS('Source traité'!AH$4:AH$1116,'Source traité'!$A$4:$A$1116,$D710,'Source traité'!$V$4:$V$1116,$V710)/SUMIFS('[6]Comp2016-2017 (3)'!$G$5:$G$289,'[6]Comp2016-2017 (3)'!$A$5:$A$289,$D710,'[6]Comp2016-2017 (3)'!$R$5:$R$289,$V710)*$AB710))</f>
        <v/>
      </c>
      <c r="AI710" s="183">
        <f>IF($W710=AI$3,$AB710,IF(NOT($W710=0),"",SUMIFS('Source traité'!AI$4:AI$1116,'Source traité'!$A$4:$A$1116,$D710,'Source traité'!$V$4:$V$1116,$V710)/SUMIFS('[6]Comp2016-2017 (3)'!$G$5:$G$289,'[6]Comp2016-2017 (3)'!$A$5:$A$289,$D710,'[6]Comp2016-2017 (3)'!$R$5:$R$289,$V710)*$AB710))</f>
        <v/>
      </c>
      <c r="AJ710" s="183">
        <f>IF($W710=AJ$3,$AB710,IF(NOT($W710=0),"",SUMIFS('Source traité'!AJ$4:AJ$1116,'Source traité'!$A$4:$A$1116,$D710,'Source traité'!$V$4:$V$1116,$V710)/SUMIFS('[6]Comp2016-2017 (3)'!$G$5:$G$289,'[6]Comp2016-2017 (3)'!$A$5:$A$289,$D710,'[6]Comp2016-2017 (3)'!$R$5:$R$289,$V710)*$AB710))</f>
        <v/>
      </c>
      <c r="AK710" s="183">
        <f>SUM(AC710:AJ710)-AB710</f>
        <v/>
      </c>
      <c r="AL710" s="179">
        <f>IF(A710=D710,"remplir à la main","")</f>
        <v/>
      </c>
      <c r="AM710" s="179">
        <f>VLOOKUP(A710,'[6]Table corresp.'!$M$4:$U$63,8,FALSE)</f>
        <v/>
      </c>
      <c r="AN710" s="179">
        <f>VLOOKUP(D710,'[6]Table corresp.'!$M$4:$U$63,9,FALSE)</f>
        <v/>
      </c>
    </row>
    <row r="711" hidden="1">
      <c r="A711" s="179" t="inlineStr">
        <is>
          <t>Importation</t>
        </is>
      </c>
      <c r="B711" s="179">
        <f>VLOOKUP(LEFT(A711,3),'[6]Table corresp.'!$A$4:$D$63,3,FALSE)</f>
        <v/>
      </c>
      <c r="C711" s="179">
        <f>VLOOKUP(A711,'[6]Table corresp.'!$M$4:$P$63,4,FALSE)</f>
        <v/>
      </c>
      <c r="D711" s="179" t="inlineStr">
        <is>
          <t>01 - Plants de pépinière</t>
        </is>
      </c>
      <c r="E711" s="179">
        <f>VLOOKUP(LEFT(D711,3),'[6]Table corresp.'!$A$4:$D$63,4,FALSE)</f>
        <v/>
      </c>
      <c r="F711" s="179">
        <f>LEFT(A711,3)&amp;" - "&amp;LEFT(D711,3)</f>
        <v/>
      </c>
      <c r="G711" s="208" t="n">
        <v>0</v>
      </c>
      <c r="H711" s="208" t="n">
        <v>9136.572</v>
      </c>
      <c r="I711" s="208" t="n">
        <v>9136.572</v>
      </c>
      <c r="J711" s="208" t="n">
        <v>0</v>
      </c>
      <c r="K711" s="208" t="n">
        <v>0</v>
      </c>
      <c r="L711" s="208" t="n">
        <v>0</v>
      </c>
      <c r="M711" s="208" t="n">
        <v>0</v>
      </c>
      <c r="N711" s="208" t="n">
        <v>0</v>
      </c>
      <c r="O711" s="208" t="n">
        <v>0</v>
      </c>
      <c r="P711" s="208" t="n">
        <v>0</v>
      </c>
      <c r="Q711" s="208" t="n">
        <v>0</v>
      </c>
      <c r="R711" s="208" t="n">
        <v>0</v>
      </c>
      <c r="S711" s="196" t="n"/>
      <c r="T711" s="179">
        <f>VLOOKUP(A711,'[6]Groupe de branches'!$Z$27:$AM$86,14,FALSE)</f>
        <v/>
      </c>
      <c r="U711" s="179">
        <f>VLOOKUP(D711,'[6]Groupe de branches'!$Z$27:$AM$86,14,FALSE)</f>
        <v/>
      </c>
      <c r="V711" s="179" t="n">
        <v>2017</v>
      </c>
      <c r="W711" s="179">
        <f>VLOOKUP(D711,'[6]Table corresp.'!$M$4:$S$63,7,FALSE)</f>
        <v/>
      </c>
      <c r="X711" s="197">
        <f>IFERROR(G711/SUMIFS('[6]Comp2016-2017 (3)'!$I$5:$I$289,'[6]Comp2016-2017 (3)'!$A$5:$A$289,A711,'[6]Comp2016-2017 (3)'!$R$5:$R$289,V711),0)</f>
        <v/>
      </c>
      <c r="Y711" s="209">
        <f>IFERROR(IF(RIGHT(F711,3)="Exp",VLOOKUP(F711,#REF!,2,FALSE),VLOOKUP(F711,#REF!,9,FALSE)),0)</f>
        <v/>
      </c>
      <c r="Z711" s="197">
        <f>IFERROR(Y711/SUMIFS($Y$4:$Y$1858,$V$4:$V$1858,V711,$A$4:$A$1858,A711),0)</f>
        <v/>
      </c>
      <c r="AA711" s="181">
        <f>X711*Z711</f>
        <v/>
      </c>
      <c r="AB711" s="183">
        <f>IFERROR(SUMIFS('[6]Comp2016-2017 (3)'!$G$5:$G$289,'[6]Comp2016-2017 (3)'!$A$5:$A$289,A711,'[6]Comp2016-2017 (3)'!$R$5:$R$289,V711)*AA711/SUMIFS($AA$4:$AA$1116,$A$4:$A$1116,A711,$V$4:$V$1116,V711),0)</f>
        <v/>
      </c>
      <c r="AC711" s="183">
        <f>IF($W711=AC$3,$AB711,IF(NOT($W711=0),"",SUMIFS('Source traité'!AC$4:AC$1116,'Source traité'!$A$4:$A$1116,$D711,'Source traité'!$V$4:$V$1116,$V711)/SUMIFS('[6]Comp2016-2017 (3)'!$G$5:$G$289,'[6]Comp2016-2017 (3)'!$A$5:$A$289,$D711,'[6]Comp2016-2017 (3)'!$R$5:$R$289,$V711)*$AB711))</f>
        <v/>
      </c>
      <c r="AD711" s="183">
        <f>IF($W711=AD$3,$AB711,IF(NOT($W711=0),"",SUMIFS('Source traité'!AD$4:AD$1116,'Source traité'!$A$4:$A$1116,$D711,'Source traité'!$V$4:$V$1116,$V711)/SUMIFS('[6]Comp2016-2017 (3)'!$G$5:$G$289,'[6]Comp2016-2017 (3)'!$A$5:$A$289,$D711,'[6]Comp2016-2017 (3)'!$R$5:$R$289,$V711)*$AB711))</f>
        <v/>
      </c>
      <c r="AE711" s="183">
        <f>IF($W711=AE$3,$AB711,IF(NOT($W711=0),"",SUMIFS('Source traité'!AE$4:AE$1116,'Source traité'!$A$4:$A$1116,$D711,'Source traité'!$V$4:$V$1116,$V711)/SUMIFS('[6]Comp2016-2017 (3)'!$G$5:$G$289,'[6]Comp2016-2017 (3)'!$A$5:$A$289,$D711,'[6]Comp2016-2017 (3)'!$R$5:$R$289,$V711)*$AB711))</f>
        <v/>
      </c>
      <c r="AF711" s="183">
        <f>IF($W711=AF$3,$AB711,IF(NOT($W711=0),"",SUMIFS('Source traité'!AF$4:AF$1116,'Source traité'!$A$4:$A$1116,$D711,'Source traité'!$V$4:$V$1116,$V711)/SUMIFS('[6]Comp2016-2017 (3)'!$G$5:$G$289,'[6]Comp2016-2017 (3)'!$A$5:$A$289,$D711,'[6]Comp2016-2017 (3)'!$R$5:$R$289,$V711)*$AB711))</f>
        <v/>
      </c>
      <c r="AG711" s="183">
        <f>IF($W711=AG$3,$AB711,IF(NOT($W711=0),"",SUMIFS('Source traité'!AG$4:AG$1116,'Source traité'!$A$4:$A$1116,$D711,'Source traité'!$V$4:$V$1116,$V711)/SUMIFS('[6]Comp2016-2017 (3)'!$G$5:$G$289,'[6]Comp2016-2017 (3)'!$A$5:$A$289,$D711,'[6]Comp2016-2017 (3)'!$R$5:$R$289,$V711)*$AB711))</f>
        <v/>
      </c>
      <c r="AH711" s="183">
        <f>IF($W711=AH$3,$AB711,IF(NOT($W711=0),"",SUMIFS('Source traité'!AH$4:AH$1116,'Source traité'!$A$4:$A$1116,$D711,'Source traité'!$V$4:$V$1116,$V711)/SUMIFS('[6]Comp2016-2017 (3)'!$G$5:$G$289,'[6]Comp2016-2017 (3)'!$A$5:$A$289,$D711,'[6]Comp2016-2017 (3)'!$R$5:$R$289,$V711)*$AB711))</f>
        <v/>
      </c>
      <c r="AI711" s="183">
        <f>IF($W711=AI$3,$AB711,IF(NOT($W711=0),"",SUMIFS('Source traité'!AI$4:AI$1116,'Source traité'!$A$4:$A$1116,$D711,'Source traité'!$V$4:$V$1116,$V711)/SUMIFS('[6]Comp2016-2017 (3)'!$G$5:$G$289,'[6]Comp2016-2017 (3)'!$A$5:$A$289,$D711,'[6]Comp2016-2017 (3)'!$R$5:$R$289,$V711)*$AB711))</f>
        <v/>
      </c>
      <c r="AJ711" s="183">
        <f>IF($W711=AJ$3,$AB711,IF(NOT($W711=0),"",SUMIFS('Source traité'!AJ$4:AJ$1116,'Source traité'!$A$4:$A$1116,$D711,'Source traité'!$V$4:$V$1116,$V711)/SUMIFS('[6]Comp2016-2017 (3)'!$G$5:$G$289,'[6]Comp2016-2017 (3)'!$A$5:$A$289,$D711,'[6]Comp2016-2017 (3)'!$R$5:$R$289,$V711)*$AB711))</f>
        <v/>
      </c>
      <c r="AK711" s="183">
        <f>SUM(AC711:AJ711)-AB711</f>
        <v/>
      </c>
      <c r="AL711" s="179">
        <f>IF(A711=D711,"remplir à la main","")</f>
        <v/>
      </c>
      <c r="AM711" s="179">
        <f>VLOOKUP(A711,'[6]Table corresp.'!$M$4:$U$63,8,FALSE)</f>
        <v/>
      </c>
      <c r="AN711" s="179">
        <f>VLOOKUP(D711,'[6]Table corresp.'!$M$4:$U$63,9,FALSE)</f>
        <v/>
      </c>
    </row>
    <row r="712" hidden="1">
      <c r="A712" s="179" t="inlineStr">
        <is>
          <t>Importation</t>
        </is>
      </c>
      <c r="B712" s="179">
        <f>VLOOKUP(LEFT(A712,3),'[6]Table corresp.'!$A$4:$D$63,3,FALSE)</f>
        <v/>
      </c>
      <c r="C712" s="179">
        <f>VLOOKUP(A712,'[6]Table corresp.'!$M$4:$P$63,4,FALSE)</f>
        <v/>
      </c>
      <c r="D712" s="179" t="inlineStr">
        <is>
          <t>02 - Grumes et billons destinés au sciage, placage ou déroulage</t>
        </is>
      </c>
      <c r="E712" s="179">
        <f>VLOOKUP(LEFT(D712,3),'[6]Table corresp.'!$A$4:$D$63,4,FALSE)</f>
        <v/>
      </c>
      <c r="F712" s="179">
        <f>LEFT(A712,3)&amp;" - "&amp;LEFT(D712,3)</f>
        <v/>
      </c>
      <c r="G712" s="208" t="n">
        <v>0</v>
      </c>
      <c r="H712" s="208" t="n">
        <v>49226.018</v>
      </c>
      <c r="I712" s="208" t="n">
        <v>49226.018</v>
      </c>
      <c r="J712" s="208" t="n">
        <v>0</v>
      </c>
      <c r="K712" s="208" t="n">
        <v>295.5391080669159</v>
      </c>
      <c r="L712" s="208" t="n">
        <v>295.5391080669159</v>
      </c>
      <c r="M712" s="208" t="n">
        <v>0</v>
      </c>
      <c r="N712" s="208" t="n">
        <v>0</v>
      </c>
      <c r="O712" s="208" t="n">
        <v>0</v>
      </c>
      <c r="P712" s="208" t="n">
        <v>0</v>
      </c>
      <c r="Q712" s="208" t="n">
        <v>0</v>
      </c>
      <c r="R712" s="208" t="n">
        <v>0</v>
      </c>
      <c r="S712" s="196" t="n"/>
      <c r="T712" s="179">
        <f>VLOOKUP(A712,'[6]Groupe de branches'!$Z$27:$AM$86,14,FALSE)</f>
        <v/>
      </c>
      <c r="U712" s="179">
        <f>VLOOKUP(D712,'[6]Groupe de branches'!$Z$27:$AM$86,14,FALSE)</f>
        <v/>
      </c>
      <c r="V712" s="179" t="n">
        <v>2017</v>
      </c>
      <c r="W712" s="179">
        <f>VLOOKUP(D712,'[6]Table corresp.'!$M$4:$S$63,7,FALSE)</f>
        <v/>
      </c>
      <c r="X712" s="197">
        <f>IFERROR(G712/SUMIFS('[6]Comp2016-2017 (3)'!$I$5:$I$289,'[6]Comp2016-2017 (3)'!$A$5:$A$289,A712,'[6]Comp2016-2017 (3)'!$R$5:$R$289,V712),0)</f>
        <v/>
      </c>
      <c r="Y712" s="209">
        <f>IFERROR(IF(RIGHT(F712,3)="Exp",VLOOKUP(F712,#REF!,2,FALSE),VLOOKUP(F712,#REF!,9,FALSE)),0)</f>
        <v/>
      </c>
      <c r="Z712" s="197">
        <f>IFERROR(Y712/SUMIFS($Y$4:$Y$1858,$V$4:$V$1858,V712,$A$4:$A$1858,A712),0)</f>
        <v/>
      </c>
      <c r="AA712" s="181">
        <f>X712*Z712</f>
        <v/>
      </c>
      <c r="AB712" s="183">
        <f>IFERROR(SUMIFS('[6]Comp2016-2017 (3)'!$G$5:$G$289,'[6]Comp2016-2017 (3)'!$A$5:$A$289,A712,'[6]Comp2016-2017 (3)'!$R$5:$R$289,V712)*AA712/SUMIFS($AA$4:$AA$1116,$A$4:$A$1116,A712,$V$4:$V$1116,V712),0)</f>
        <v/>
      </c>
      <c r="AC712" s="183">
        <f>IF($W712=AC$3,$AB712,IF(NOT($W712=0),"",SUMIFS('Source traité'!AC$4:AC$1116,'Source traité'!$A$4:$A$1116,$D712,'Source traité'!$V$4:$V$1116,$V712)/SUMIFS('[6]Comp2016-2017 (3)'!$G$5:$G$289,'[6]Comp2016-2017 (3)'!$A$5:$A$289,$D712,'[6]Comp2016-2017 (3)'!$R$5:$R$289,$V712)*$AB712))</f>
        <v/>
      </c>
      <c r="AD712" s="183">
        <f>IF($W712=AD$3,$AB712,IF(NOT($W712=0),"",SUMIFS('Source traité'!AD$4:AD$1116,'Source traité'!$A$4:$A$1116,$D712,'Source traité'!$V$4:$V$1116,$V712)/SUMIFS('[6]Comp2016-2017 (3)'!$G$5:$G$289,'[6]Comp2016-2017 (3)'!$A$5:$A$289,$D712,'[6]Comp2016-2017 (3)'!$R$5:$R$289,$V712)*$AB712))</f>
        <v/>
      </c>
      <c r="AE712" s="183">
        <f>IF($W712=AE$3,$AB712,IF(NOT($W712=0),"",SUMIFS('Source traité'!AE$4:AE$1116,'Source traité'!$A$4:$A$1116,$D712,'Source traité'!$V$4:$V$1116,$V712)/SUMIFS('[6]Comp2016-2017 (3)'!$G$5:$G$289,'[6]Comp2016-2017 (3)'!$A$5:$A$289,$D712,'[6]Comp2016-2017 (3)'!$R$5:$R$289,$V712)*$AB712))</f>
        <v/>
      </c>
      <c r="AF712" s="183">
        <f>IF($W712=AF$3,$AB712,IF(NOT($W712=0),"",SUMIFS('Source traité'!AF$4:AF$1116,'Source traité'!$A$4:$A$1116,$D712,'Source traité'!$V$4:$V$1116,$V712)/SUMIFS('[6]Comp2016-2017 (3)'!$G$5:$G$289,'[6]Comp2016-2017 (3)'!$A$5:$A$289,$D712,'[6]Comp2016-2017 (3)'!$R$5:$R$289,$V712)*$AB712))</f>
        <v/>
      </c>
      <c r="AG712" s="183">
        <f>IF($W712=AG$3,$AB712,IF(NOT($W712=0),"",SUMIFS('Source traité'!AG$4:AG$1116,'Source traité'!$A$4:$A$1116,$D712,'Source traité'!$V$4:$V$1116,$V712)/SUMIFS('[6]Comp2016-2017 (3)'!$G$5:$G$289,'[6]Comp2016-2017 (3)'!$A$5:$A$289,$D712,'[6]Comp2016-2017 (3)'!$R$5:$R$289,$V712)*$AB712))</f>
        <v/>
      </c>
      <c r="AH712" s="183">
        <f>IF($W712=AH$3,$AB712,IF(NOT($W712=0),"",SUMIFS('Source traité'!AH$4:AH$1116,'Source traité'!$A$4:$A$1116,$D712,'Source traité'!$V$4:$V$1116,$V712)/SUMIFS('[6]Comp2016-2017 (3)'!$G$5:$G$289,'[6]Comp2016-2017 (3)'!$A$5:$A$289,$D712,'[6]Comp2016-2017 (3)'!$R$5:$R$289,$V712)*$AB712))</f>
        <v/>
      </c>
      <c r="AI712" s="183">
        <f>IF($W712=AI$3,$AB712,IF(NOT($W712=0),"",SUMIFS('Source traité'!AI$4:AI$1116,'Source traité'!$A$4:$A$1116,$D712,'Source traité'!$V$4:$V$1116,$V712)/SUMIFS('[6]Comp2016-2017 (3)'!$G$5:$G$289,'[6]Comp2016-2017 (3)'!$A$5:$A$289,$D712,'[6]Comp2016-2017 (3)'!$R$5:$R$289,$V712)*$AB712))</f>
        <v/>
      </c>
      <c r="AJ712" s="183">
        <f>IF($W712=AJ$3,$AB712,IF(NOT($W712=0),"",SUMIFS('Source traité'!AJ$4:AJ$1116,'Source traité'!$A$4:$A$1116,$D712,'Source traité'!$V$4:$V$1116,$V712)/SUMIFS('[6]Comp2016-2017 (3)'!$G$5:$G$289,'[6]Comp2016-2017 (3)'!$A$5:$A$289,$D712,'[6]Comp2016-2017 (3)'!$R$5:$R$289,$V712)*$AB712))</f>
        <v/>
      </c>
      <c r="AK712" s="183">
        <f>SUM(AC712:AJ712)-AB712</f>
        <v/>
      </c>
      <c r="AL712" s="179">
        <f>IF(A712=D712,"remplir à la main","")</f>
        <v/>
      </c>
      <c r="AM712" s="179">
        <f>VLOOKUP(A712,'[6]Table corresp.'!$M$4:$U$63,8,FALSE)</f>
        <v/>
      </c>
      <c r="AN712" s="179">
        <f>VLOOKUP(D712,'[6]Table corresp.'!$M$4:$U$63,9,FALSE)</f>
        <v/>
      </c>
    </row>
    <row r="713" hidden="1">
      <c r="A713" s="179" t="inlineStr">
        <is>
          <t>Importation</t>
        </is>
      </c>
      <c r="B713" s="179">
        <f>VLOOKUP(LEFT(A713,3),'[6]Table corresp.'!$A$4:$D$63,3,FALSE)</f>
        <v/>
      </c>
      <c r="C713" s="179">
        <f>VLOOKUP(A713,'[6]Table corresp.'!$M$4:$P$63,4,FALSE)</f>
        <v/>
      </c>
      <c r="D713" s="179" t="inlineStr">
        <is>
          <t>03 - Bois destinés à l'industrie</t>
        </is>
      </c>
      <c r="E713" s="179">
        <f>VLOOKUP(LEFT(D713,3),'[6]Table corresp.'!$A$4:$D$63,4,FALSE)</f>
        <v/>
      </c>
      <c r="F713" s="179">
        <f>LEFT(A713,3)&amp;" - "&amp;LEFT(D713,3)</f>
        <v/>
      </c>
      <c r="G713" s="208" t="n">
        <v>0</v>
      </c>
      <c r="H713" s="208" t="n">
        <v>65973.76300000002</v>
      </c>
      <c r="I713" s="208" t="n">
        <v>65973.76300000002</v>
      </c>
      <c r="J713" s="208" t="n">
        <v>0</v>
      </c>
      <c r="K713" s="208" t="n">
        <v>0</v>
      </c>
      <c r="L713" s="208" t="n">
        <v>0</v>
      </c>
      <c r="M713" s="208" t="n">
        <v>0</v>
      </c>
      <c r="N713" s="208" t="n">
        <v>745.7237314504343</v>
      </c>
      <c r="O713" s="208" t="n">
        <v>745.7237314504343</v>
      </c>
      <c r="P713" s="208" t="n">
        <v>0</v>
      </c>
      <c r="Q713" s="208" t="n">
        <v>0</v>
      </c>
      <c r="R713" s="208" t="n">
        <v>0</v>
      </c>
      <c r="S713" s="196" t="n"/>
      <c r="T713" s="179">
        <f>VLOOKUP(A713,'[6]Groupe de branches'!$Z$27:$AM$86,14,FALSE)</f>
        <v/>
      </c>
      <c r="U713" s="179">
        <f>VLOOKUP(D713,'[6]Groupe de branches'!$Z$27:$AM$86,14,FALSE)</f>
        <v/>
      </c>
      <c r="V713" s="179" t="n">
        <v>2017</v>
      </c>
      <c r="W713" s="179">
        <f>VLOOKUP(D713,'[6]Table corresp.'!$M$4:$S$63,7,FALSE)</f>
        <v/>
      </c>
      <c r="X713" s="197">
        <f>IFERROR(G713/SUMIFS('[6]Comp2016-2017 (3)'!$I$5:$I$289,'[6]Comp2016-2017 (3)'!$A$5:$A$289,A713,'[6]Comp2016-2017 (3)'!$R$5:$R$289,V713),0)</f>
        <v/>
      </c>
      <c r="Y713" s="209">
        <f>IFERROR(IF(RIGHT(F713,3)="Exp",VLOOKUP(F713,#REF!,2,FALSE),VLOOKUP(F713,#REF!,9,FALSE)),0)</f>
        <v/>
      </c>
      <c r="Z713" s="197">
        <f>IFERROR(Y713/SUMIFS($Y$4:$Y$1858,$V$4:$V$1858,V713,$A$4:$A$1858,A713),0)</f>
        <v/>
      </c>
      <c r="AA713" s="181">
        <f>X713*Z713</f>
        <v/>
      </c>
      <c r="AB713" s="183">
        <f>IFERROR(SUMIFS('[6]Comp2016-2017 (3)'!$G$5:$G$289,'[6]Comp2016-2017 (3)'!$A$5:$A$289,A713,'[6]Comp2016-2017 (3)'!$R$5:$R$289,V713)*AA713/SUMIFS($AA$4:$AA$1116,$A$4:$A$1116,A713,$V$4:$V$1116,V713),0)</f>
        <v/>
      </c>
      <c r="AC713" s="183">
        <f>IF($W713=AC$3,$AB713,IF(NOT($W713=0),"",SUMIFS('Source traité'!AC$4:AC$1116,'Source traité'!$A$4:$A$1116,$D713,'Source traité'!$V$4:$V$1116,$V713)/SUMIFS('[6]Comp2016-2017 (3)'!$G$5:$G$289,'[6]Comp2016-2017 (3)'!$A$5:$A$289,$D713,'[6]Comp2016-2017 (3)'!$R$5:$R$289,$V713)*$AB713))</f>
        <v/>
      </c>
      <c r="AD713" s="183">
        <f>IF($W713=AD$3,$AB713,IF(NOT($W713=0),"",SUMIFS('Source traité'!AD$4:AD$1116,'Source traité'!$A$4:$A$1116,$D713,'Source traité'!$V$4:$V$1116,$V713)/SUMIFS('[6]Comp2016-2017 (3)'!$G$5:$G$289,'[6]Comp2016-2017 (3)'!$A$5:$A$289,$D713,'[6]Comp2016-2017 (3)'!$R$5:$R$289,$V713)*$AB713))</f>
        <v/>
      </c>
      <c r="AE713" s="183">
        <f>IF($W713=AE$3,$AB713,IF(NOT($W713=0),"",SUMIFS('Source traité'!AE$4:AE$1116,'Source traité'!$A$4:$A$1116,$D713,'Source traité'!$V$4:$V$1116,$V713)/SUMIFS('[6]Comp2016-2017 (3)'!$G$5:$G$289,'[6]Comp2016-2017 (3)'!$A$5:$A$289,$D713,'[6]Comp2016-2017 (3)'!$R$5:$R$289,$V713)*$AB713))</f>
        <v/>
      </c>
      <c r="AF713" s="183">
        <f>IF($W713=AF$3,$AB713,IF(NOT($W713=0),"",SUMIFS('Source traité'!AF$4:AF$1116,'Source traité'!$A$4:$A$1116,$D713,'Source traité'!$V$4:$V$1116,$V713)/SUMIFS('[6]Comp2016-2017 (3)'!$G$5:$G$289,'[6]Comp2016-2017 (3)'!$A$5:$A$289,$D713,'[6]Comp2016-2017 (3)'!$R$5:$R$289,$V713)*$AB713))</f>
        <v/>
      </c>
      <c r="AG713" s="183">
        <f>IF($W713=AG$3,$AB713,IF(NOT($W713=0),"",SUMIFS('Source traité'!AG$4:AG$1116,'Source traité'!$A$4:$A$1116,$D713,'Source traité'!$V$4:$V$1116,$V713)/SUMIFS('[6]Comp2016-2017 (3)'!$G$5:$G$289,'[6]Comp2016-2017 (3)'!$A$5:$A$289,$D713,'[6]Comp2016-2017 (3)'!$R$5:$R$289,$V713)*$AB713))</f>
        <v/>
      </c>
      <c r="AH713" s="183">
        <f>IF($W713=AH$3,$AB713,IF(NOT($W713=0),"",SUMIFS('Source traité'!AH$4:AH$1116,'Source traité'!$A$4:$A$1116,$D713,'Source traité'!$V$4:$V$1116,$V713)/SUMIFS('[6]Comp2016-2017 (3)'!$G$5:$G$289,'[6]Comp2016-2017 (3)'!$A$5:$A$289,$D713,'[6]Comp2016-2017 (3)'!$R$5:$R$289,$V713)*$AB713))</f>
        <v/>
      </c>
      <c r="AI713" s="183">
        <f>IF($W713=AI$3,$AB713,IF(NOT($W713=0),"",SUMIFS('Source traité'!AI$4:AI$1116,'Source traité'!$A$4:$A$1116,$D713,'Source traité'!$V$4:$V$1116,$V713)/SUMIFS('[6]Comp2016-2017 (3)'!$G$5:$G$289,'[6]Comp2016-2017 (3)'!$A$5:$A$289,$D713,'[6]Comp2016-2017 (3)'!$R$5:$R$289,$V713)*$AB713))</f>
        <v/>
      </c>
      <c r="AJ713" s="183">
        <f>IF($W713=AJ$3,$AB713,IF(NOT($W713=0),"",SUMIFS('Source traité'!AJ$4:AJ$1116,'Source traité'!$A$4:$A$1116,$D713,'Source traité'!$V$4:$V$1116,$V713)/SUMIFS('[6]Comp2016-2017 (3)'!$G$5:$G$289,'[6]Comp2016-2017 (3)'!$A$5:$A$289,$D713,'[6]Comp2016-2017 (3)'!$R$5:$R$289,$V713)*$AB713))</f>
        <v/>
      </c>
      <c r="AK713" s="183">
        <f>SUM(AC713:AJ713)-AB713</f>
        <v/>
      </c>
      <c r="AL713" s="179">
        <f>IF(A713=D713,"remplir à la main","")</f>
        <v/>
      </c>
      <c r="AM713" s="179">
        <f>VLOOKUP(A713,'[6]Table corresp.'!$M$4:$U$63,8,FALSE)</f>
        <v/>
      </c>
      <c r="AN713" s="179">
        <f>VLOOKUP(D713,'[6]Table corresp.'!$M$4:$U$63,9,FALSE)</f>
        <v/>
      </c>
    </row>
    <row r="714" hidden="1">
      <c r="A714" s="179" t="inlineStr">
        <is>
          <t>Importation</t>
        </is>
      </c>
      <c r="B714" s="179">
        <f>VLOOKUP(LEFT(A714,3),'[6]Table corresp.'!$A$4:$D$63,3,FALSE)</f>
        <v/>
      </c>
      <c r="C714" s="179">
        <f>VLOOKUP(A714,'[6]Table corresp.'!$M$4:$P$63,4,FALSE)</f>
        <v/>
      </c>
      <c r="D714" s="179" t="inlineStr">
        <is>
          <t>04 - Bois destinés à l’énergie</t>
        </is>
      </c>
      <c r="E714" s="179">
        <f>VLOOKUP(LEFT(D714,3),'[6]Table corresp.'!$A$4:$D$63,4,FALSE)</f>
        <v/>
      </c>
      <c r="F714" s="179">
        <f>LEFT(A714,3)&amp;" - "&amp;LEFT(D714,3)</f>
        <v/>
      </c>
      <c r="G714" s="208" t="n">
        <v>0</v>
      </c>
      <c r="H714" s="208" t="n">
        <v>11746.664</v>
      </c>
      <c r="I714" s="208" t="n">
        <v>11746.664</v>
      </c>
      <c r="J714" s="208" t="n">
        <v>0</v>
      </c>
      <c r="K714" s="208" t="n">
        <v>0</v>
      </c>
      <c r="L714" s="208" t="n">
        <v>0</v>
      </c>
      <c r="M714" s="208" t="n">
        <v>0</v>
      </c>
      <c r="N714" s="208" t="n">
        <v>0</v>
      </c>
      <c r="O714" s="208" t="n">
        <v>0</v>
      </c>
      <c r="P714" s="208" t="n">
        <v>0</v>
      </c>
      <c r="Q714" s="208" t="n">
        <v>142.6523737264092</v>
      </c>
      <c r="R714" s="208" t="n">
        <v>142.6523737264092</v>
      </c>
      <c r="S714" s="196" t="inlineStr">
        <is>
          <t>BE</t>
        </is>
      </c>
      <c r="T714" s="179">
        <f>VLOOKUP(A714,'[6]Groupe de branches'!$Z$27:$AM$86,14,FALSE)</f>
        <v/>
      </c>
      <c r="U714" s="179">
        <f>VLOOKUP(D714,'[6]Groupe de branches'!$Z$27:$AM$86,14,FALSE)</f>
        <v/>
      </c>
      <c r="V714" s="179" t="n">
        <v>2017</v>
      </c>
      <c r="W714" s="179">
        <f>VLOOKUP(D714,'[6]Table corresp.'!$M$4:$S$63,7,FALSE)</f>
        <v/>
      </c>
      <c r="X714" s="197">
        <f>IFERROR(G714/SUMIFS('[6]Comp2016-2017 (3)'!$I$5:$I$289,'[6]Comp2016-2017 (3)'!$A$5:$A$289,A714,'[6]Comp2016-2017 (3)'!$R$5:$R$289,V714),0)</f>
        <v/>
      </c>
      <c r="Y714" s="209">
        <f>IFERROR(IF(RIGHT(F714,3)="Exp",VLOOKUP(F714,#REF!,2,FALSE),VLOOKUP(F714,#REF!,9,FALSE)),0)</f>
        <v/>
      </c>
      <c r="Z714" s="197">
        <f>IFERROR(Y714/SUMIFS($Y$4:$Y$1858,$V$4:$V$1858,V714,$A$4:$A$1858,A714),0)</f>
        <v/>
      </c>
      <c r="AA714" s="181">
        <f>X714*Z714</f>
        <v/>
      </c>
      <c r="AB714" s="183">
        <f>IFERROR(SUMIFS('[6]Comp2016-2017 (3)'!$G$5:$G$289,'[6]Comp2016-2017 (3)'!$A$5:$A$289,A714,'[6]Comp2016-2017 (3)'!$R$5:$R$289,V714)*AA714/SUMIFS($AA$4:$AA$1116,$A$4:$A$1116,A714,$V$4:$V$1116,V714),0)</f>
        <v/>
      </c>
      <c r="AC714" s="183">
        <f>IF($W714=AC$3,$AB714,IF(NOT($W714=0),"",SUMIFS('Source traité'!AC$4:AC$1116,'Source traité'!$A$4:$A$1116,$D714,'Source traité'!$V$4:$V$1116,$V714)/SUMIFS('[6]Comp2016-2017 (3)'!$G$5:$G$289,'[6]Comp2016-2017 (3)'!$A$5:$A$289,$D714,'[6]Comp2016-2017 (3)'!$R$5:$R$289,$V714)*$AB714))</f>
        <v/>
      </c>
      <c r="AD714" s="183">
        <f>IF($W714=AD$3,$AB714,IF(NOT($W714=0),"",SUMIFS('Source traité'!AD$4:AD$1116,'Source traité'!$A$4:$A$1116,$D714,'Source traité'!$V$4:$V$1116,$V714)/SUMIFS('[6]Comp2016-2017 (3)'!$G$5:$G$289,'[6]Comp2016-2017 (3)'!$A$5:$A$289,$D714,'[6]Comp2016-2017 (3)'!$R$5:$R$289,$V714)*$AB714))</f>
        <v/>
      </c>
      <c r="AE714" s="183">
        <f>IF($W714=AE$3,$AB714,IF(NOT($W714=0),"",SUMIFS('Source traité'!AE$4:AE$1116,'Source traité'!$A$4:$A$1116,$D714,'Source traité'!$V$4:$V$1116,$V714)/SUMIFS('[6]Comp2016-2017 (3)'!$G$5:$G$289,'[6]Comp2016-2017 (3)'!$A$5:$A$289,$D714,'[6]Comp2016-2017 (3)'!$R$5:$R$289,$V714)*$AB714))</f>
        <v/>
      </c>
      <c r="AF714" s="183">
        <f>IF($W714=AF$3,$AB714,IF(NOT($W714=0),"",SUMIFS('Source traité'!AF$4:AF$1116,'Source traité'!$A$4:$A$1116,$D714,'Source traité'!$V$4:$V$1116,$V714)/SUMIFS('[6]Comp2016-2017 (3)'!$G$5:$G$289,'[6]Comp2016-2017 (3)'!$A$5:$A$289,$D714,'[6]Comp2016-2017 (3)'!$R$5:$R$289,$V714)*$AB714))</f>
        <v/>
      </c>
      <c r="AG714" s="183">
        <f>IF($W714=AG$3,$AB714,IF(NOT($W714=0),"",SUMIFS('Source traité'!AG$4:AG$1116,'Source traité'!$A$4:$A$1116,$D714,'Source traité'!$V$4:$V$1116,$V714)/SUMIFS('[6]Comp2016-2017 (3)'!$G$5:$G$289,'[6]Comp2016-2017 (3)'!$A$5:$A$289,$D714,'[6]Comp2016-2017 (3)'!$R$5:$R$289,$V714)*$AB714))</f>
        <v/>
      </c>
      <c r="AH714" s="183">
        <f>IF($W714=AH$3,$AB714,IF(NOT($W714=0),"",SUMIFS('Source traité'!AH$4:AH$1116,'Source traité'!$A$4:$A$1116,$D714,'Source traité'!$V$4:$V$1116,$V714)/SUMIFS('[6]Comp2016-2017 (3)'!$G$5:$G$289,'[6]Comp2016-2017 (3)'!$A$5:$A$289,$D714,'[6]Comp2016-2017 (3)'!$R$5:$R$289,$V714)*$AB714))</f>
        <v/>
      </c>
      <c r="AI714" s="183">
        <f>IF($W714=AI$3,$AB714,IF(NOT($W714=0),"",SUMIFS('Source traité'!AI$4:AI$1116,'Source traité'!$A$4:$A$1116,$D714,'Source traité'!$V$4:$V$1116,$V714)/SUMIFS('[6]Comp2016-2017 (3)'!$G$5:$G$289,'[6]Comp2016-2017 (3)'!$A$5:$A$289,$D714,'[6]Comp2016-2017 (3)'!$R$5:$R$289,$V714)*$AB714))</f>
        <v/>
      </c>
      <c r="AJ714" s="183">
        <f>IF($W714=AJ$3,$AB714,IF(NOT($W714=0),"",SUMIFS('Source traité'!AJ$4:AJ$1116,'Source traité'!$A$4:$A$1116,$D714,'Source traité'!$V$4:$V$1116,$V714)/SUMIFS('[6]Comp2016-2017 (3)'!$G$5:$G$289,'[6]Comp2016-2017 (3)'!$A$5:$A$289,$D714,'[6]Comp2016-2017 (3)'!$R$5:$R$289,$V714)*$AB714))</f>
        <v/>
      </c>
      <c r="AK714" s="183">
        <f>SUM(AC714:AJ714)-AB714</f>
        <v/>
      </c>
      <c r="AL714" s="179">
        <f>IF(A714=D714,"remplir à la main","")</f>
        <v/>
      </c>
      <c r="AM714" s="179">
        <f>VLOOKUP(A714,'[6]Table corresp.'!$M$4:$U$63,8,FALSE)</f>
        <v/>
      </c>
      <c r="AN714" s="179">
        <f>VLOOKUP(D714,'[6]Table corresp.'!$M$4:$U$63,9,FALSE)</f>
        <v/>
      </c>
    </row>
    <row r="715" hidden="1">
      <c r="A715" s="179" t="inlineStr">
        <is>
          <t>Importation</t>
        </is>
      </c>
      <c r="B715" s="179">
        <f>VLOOKUP(LEFT(A715,3),'[6]Table corresp.'!$A$4:$D$63,3,FALSE)</f>
        <v/>
      </c>
      <c r="C715" s="179">
        <f>VLOOKUP(A715,'[6]Table corresp.'!$M$4:$P$63,4,FALSE)</f>
        <v/>
      </c>
      <c r="D715" s="179" t="inlineStr">
        <is>
          <t>07 - Textiles à base de bois</t>
        </is>
      </c>
      <c r="E715" s="179">
        <f>VLOOKUP(LEFT(D715,3),'[6]Table corresp.'!$A$4:$D$63,4,FALSE)</f>
        <v/>
      </c>
      <c r="F715" s="179">
        <f>LEFT(A715,3)&amp;" - "&amp;LEFT(D715,3)</f>
        <v/>
      </c>
      <c r="G715" s="208" t="n">
        <v>0</v>
      </c>
      <c r="H715" s="208" t="n">
        <v>55189.049</v>
      </c>
      <c r="I715" s="208" t="n">
        <v>55189.049</v>
      </c>
      <c r="J715" s="208" t="n">
        <v>0</v>
      </c>
      <c r="K715" s="208" t="n">
        <v>0</v>
      </c>
      <c r="L715" s="208" t="n">
        <v>0</v>
      </c>
      <c r="M715" s="208" t="n">
        <v>0</v>
      </c>
      <c r="N715" s="208" t="n">
        <v>0</v>
      </c>
      <c r="O715" s="208" t="n">
        <v>0</v>
      </c>
      <c r="P715" s="208" t="n">
        <v>0</v>
      </c>
      <c r="Q715" s="208" t="n">
        <v>0</v>
      </c>
      <c r="R715" s="208" t="n">
        <v>0</v>
      </c>
      <c r="S715" s="196" t="n"/>
      <c r="T715" s="179">
        <f>VLOOKUP(A715,'[6]Groupe de branches'!$Z$27:$AM$86,14,FALSE)</f>
        <v/>
      </c>
      <c r="U715" s="179">
        <f>VLOOKUP(D715,'[6]Groupe de branches'!$Z$27:$AM$86,14,FALSE)</f>
        <v/>
      </c>
      <c r="V715" s="179" t="n">
        <v>2017</v>
      </c>
      <c r="W715" s="179">
        <f>VLOOKUP(D715,'[6]Table corresp.'!$M$4:$S$63,7,FALSE)</f>
        <v/>
      </c>
      <c r="X715" s="197">
        <f>IFERROR(G715/SUMIFS('[6]Comp2016-2017 (3)'!$I$5:$I$289,'[6]Comp2016-2017 (3)'!$A$5:$A$289,A715,'[6]Comp2016-2017 (3)'!$R$5:$R$289,V715),0)</f>
        <v/>
      </c>
      <c r="Y715" s="209">
        <f>IFERROR(IF(RIGHT(F715,3)="Exp",VLOOKUP(F715,#REF!,2,FALSE),VLOOKUP(F715,#REF!,9,FALSE)),0)</f>
        <v/>
      </c>
      <c r="Z715" s="197">
        <f>IFERROR(Y715/SUMIFS($Y$4:$Y$1858,$V$4:$V$1858,V715,$A$4:$A$1858,A715),0)</f>
        <v/>
      </c>
      <c r="AA715" s="181">
        <f>X715*Z715</f>
        <v/>
      </c>
      <c r="AB715" s="183">
        <f>IFERROR(SUMIFS('[6]Comp2016-2017 (3)'!$G$5:$G$289,'[6]Comp2016-2017 (3)'!$A$5:$A$289,A715,'[6]Comp2016-2017 (3)'!$R$5:$R$289,V715)*AA715/SUMIFS($AA$4:$AA$1116,$A$4:$A$1116,A715,$V$4:$V$1116,V715),0)</f>
        <v/>
      </c>
      <c r="AC715" s="183">
        <f>IF($W715=AC$3,$AB715,IF(NOT($W715=0),"",SUMIFS('Source traité'!AC$4:AC$1116,'Source traité'!$A$4:$A$1116,$D715,'Source traité'!$V$4:$V$1116,$V715)/SUMIFS('[6]Comp2016-2017 (3)'!$G$5:$G$289,'[6]Comp2016-2017 (3)'!$A$5:$A$289,$D715,'[6]Comp2016-2017 (3)'!$R$5:$R$289,$V715)*$AB715))</f>
        <v/>
      </c>
      <c r="AD715" s="183">
        <f>IF($W715=AD$3,$AB715,IF(NOT($W715=0),"",SUMIFS('Source traité'!AD$4:AD$1116,'Source traité'!$A$4:$A$1116,$D715,'Source traité'!$V$4:$V$1116,$V715)/SUMIFS('[6]Comp2016-2017 (3)'!$G$5:$G$289,'[6]Comp2016-2017 (3)'!$A$5:$A$289,$D715,'[6]Comp2016-2017 (3)'!$R$5:$R$289,$V715)*$AB715))</f>
        <v/>
      </c>
      <c r="AE715" s="183">
        <f>IF($W715=AE$3,$AB715,IF(NOT($W715=0),"",SUMIFS('Source traité'!AE$4:AE$1116,'Source traité'!$A$4:$A$1116,$D715,'Source traité'!$V$4:$V$1116,$V715)/SUMIFS('[6]Comp2016-2017 (3)'!$G$5:$G$289,'[6]Comp2016-2017 (3)'!$A$5:$A$289,$D715,'[6]Comp2016-2017 (3)'!$R$5:$R$289,$V715)*$AB715))</f>
        <v/>
      </c>
      <c r="AF715" s="183">
        <f>IF($W715=AF$3,$AB715,IF(NOT($W715=0),"",SUMIFS('Source traité'!AF$4:AF$1116,'Source traité'!$A$4:$A$1116,$D715,'Source traité'!$V$4:$V$1116,$V715)/SUMIFS('[6]Comp2016-2017 (3)'!$G$5:$G$289,'[6]Comp2016-2017 (3)'!$A$5:$A$289,$D715,'[6]Comp2016-2017 (3)'!$R$5:$R$289,$V715)*$AB715))</f>
        <v/>
      </c>
      <c r="AG715" s="183">
        <f>IF($W715=AG$3,$AB715,IF(NOT($W715=0),"",SUMIFS('Source traité'!AG$4:AG$1116,'Source traité'!$A$4:$A$1116,$D715,'Source traité'!$V$4:$V$1116,$V715)/SUMIFS('[6]Comp2016-2017 (3)'!$G$5:$G$289,'[6]Comp2016-2017 (3)'!$A$5:$A$289,$D715,'[6]Comp2016-2017 (3)'!$R$5:$R$289,$V715)*$AB715))</f>
        <v/>
      </c>
      <c r="AH715" s="183">
        <f>IF($W715=AH$3,$AB715,IF(NOT($W715=0),"",SUMIFS('Source traité'!AH$4:AH$1116,'Source traité'!$A$4:$A$1116,$D715,'Source traité'!$V$4:$V$1116,$V715)/SUMIFS('[6]Comp2016-2017 (3)'!$G$5:$G$289,'[6]Comp2016-2017 (3)'!$A$5:$A$289,$D715,'[6]Comp2016-2017 (3)'!$R$5:$R$289,$V715)*$AB715))</f>
        <v/>
      </c>
      <c r="AI715" s="183">
        <f>IF($W715=AI$3,$AB715,IF(NOT($W715=0),"",SUMIFS('Source traité'!AI$4:AI$1116,'Source traité'!$A$4:$A$1116,$D715,'Source traité'!$V$4:$V$1116,$V715)/SUMIFS('[6]Comp2016-2017 (3)'!$G$5:$G$289,'[6]Comp2016-2017 (3)'!$A$5:$A$289,$D715,'[6]Comp2016-2017 (3)'!$R$5:$R$289,$V715)*$AB715))</f>
        <v/>
      </c>
      <c r="AJ715" s="183">
        <f>IF($W715=AJ$3,$AB715,IF(NOT($W715=0),"",SUMIFS('Source traité'!AJ$4:AJ$1116,'Source traité'!$A$4:$A$1116,$D715,'Source traité'!$V$4:$V$1116,$V715)/SUMIFS('[6]Comp2016-2017 (3)'!$G$5:$G$289,'[6]Comp2016-2017 (3)'!$A$5:$A$289,$D715,'[6]Comp2016-2017 (3)'!$R$5:$R$289,$V715)*$AB715))</f>
        <v/>
      </c>
      <c r="AK715" s="183">
        <f>SUM(AC715:AJ715)-AB715</f>
        <v/>
      </c>
      <c r="AL715" s="179">
        <f>IF(A715=D715,"remplir à la main","")</f>
        <v/>
      </c>
      <c r="AM715" s="179">
        <f>VLOOKUP(A715,'[6]Table corresp.'!$M$4:$U$63,8,FALSE)</f>
        <v/>
      </c>
      <c r="AN715" s="179">
        <f>VLOOKUP(D715,'[6]Table corresp.'!$M$4:$U$63,9,FALSE)</f>
        <v/>
      </c>
    </row>
    <row r="716" hidden="1">
      <c r="A716" s="179" t="inlineStr">
        <is>
          <t>Importation</t>
        </is>
      </c>
      <c r="B716" s="179">
        <f>VLOOKUP(LEFT(A716,3),'[6]Table corresp.'!$A$4:$D$63,3,FALSE)</f>
        <v/>
      </c>
      <c r="C716" s="179">
        <f>VLOOKUP(A716,'[6]Table corresp.'!$M$4:$P$63,4,FALSE)</f>
        <v/>
      </c>
      <c r="D716" s="179" t="inlineStr">
        <is>
          <t>08 - Sciages bruts de Chêne</t>
        </is>
      </c>
      <c r="E716" s="179">
        <f>VLOOKUP(LEFT(D716,3),'[6]Table corresp.'!$A$4:$D$63,4,FALSE)</f>
        <v/>
      </c>
      <c r="F716" s="179">
        <f>LEFT(A716,3)&amp;" - "&amp;LEFT(D716,3)</f>
        <v/>
      </c>
      <c r="G716" s="208" t="n">
        <v>0</v>
      </c>
      <c r="H716" s="208" t="n">
        <v>29925.383</v>
      </c>
      <c r="I716" s="208" t="n">
        <v>29925.383</v>
      </c>
      <c r="J716" s="208" t="n">
        <v>0</v>
      </c>
      <c r="K716" s="208" t="n">
        <v>67.57501278589552</v>
      </c>
      <c r="L716" s="208" t="n">
        <v>67.57501278589552</v>
      </c>
      <c r="M716" s="208" t="n">
        <v>0</v>
      </c>
      <c r="N716" s="208" t="n">
        <v>0</v>
      </c>
      <c r="O716" s="208" t="n">
        <v>0</v>
      </c>
      <c r="P716" s="208" t="n">
        <v>0</v>
      </c>
      <c r="Q716" s="208" t="n">
        <v>0</v>
      </c>
      <c r="R716" s="208" t="n">
        <v>0</v>
      </c>
      <c r="S716" s="196" t="n"/>
      <c r="T716" s="179">
        <f>VLOOKUP(A716,'[6]Groupe de branches'!$Z$27:$AM$86,14,FALSE)</f>
        <v/>
      </c>
      <c r="U716" s="179">
        <f>VLOOKUP(D716,'[6]Groupe de branches'!$Z$27:$AM$86,14,FALSE)</f>
        <v/>
      </c>
      <c r="V716" s="179" t="n">
        <v>2017</v>
      </c>
      <c r="W716" s="179">
        <f>VLOOKUP(D716,'[6]Table corresp.'!$M$4:$S$63,7,FALSE)</f>
        <v/>
      </c>
      <c r="X716" s="197">
        <f>IFERROR(G716/SUMIFS('[6]Comp2016-2017 (3)'!$I$5:$I$289,'[6]Comp2016-2017 (3)'!$A$5:$A$289,A716,'[6]Comp2016-2017 (3)'!$R$5:$R$289,V716),0)</f>
        <v/>
      </c>
      <c r="Y716" s="209">
        <f>IFERROR(IF(RIGHT(F716,3)="Exp",VLOOKUP(F716,#REF!,2,FALSE),VLOOKUP(F716,#REF!,9,FALSE)),0)</f>
        <v/>
      </c>
      <c r="Z716" s="197">
        <f>IFERROR(Y716/SUMIFS($Y$4:$Y$1858,$V$4:$V$1858,V716,$A$4:$A$1858,A716),0)</f>
        <v/>
      </c>
      <c r="AA716" s="181">
        <f>X716*Z716</f>
        <v/>
      </c>
      <c r="AB716" s="183">
        <f>IFERROR(SUMIFS('[6]Comp2016-2017 (3)'!$G$5:$G$289,'[6]Comp2016-2017 (3)'!$A$5:$A$289,A716,'[6]Comp2016-2017 (3)'!$R$5:$R$289,V716)*AA716/SUMIFS($AA$4:$AA$1116,$A$4:$A$1116,A716,$V$4:$V$1116,V716),0)</f>
        <v/>
      </c>
      <c r="AC716" s="183">
        <f>IF($W716=AC$3,$AB716,IF(NOT($W716=0),"",SUMIFS('Source traité'!AC$4:AC$1116,'Source traité'!$A$4:$A$1116,$D716,'Source traité'!$V$4:$V$1116,$V716)/SUMIFS('[6]Comp2016-2017 (3)'!$G$5:$G$289,'[6]Comp2016-2017 (3)'!$A$5:$A$289,$D716,'[6]Comp2016-2017 (3)'!$R$5:$R$289,$V716)*$AB716))</f>
        <v/>
      </c>
      <c r="AD716" s="183">
        <f>IF($W716=AD$3,$AB716,IF(NOT($W716=0),"",SUMIFS('Source traité'!AD$4:AD$1116,'Source traité'!$A$4:$A$1116,$D716,'Source traité'!$V$4:$V$1116,$V716)/SUMIFS('[6]Comp2016-2017 (3)'!$G$5:$G$289,'[6]Comp2016-2017 (3)'!$A$5:$A$289,$D716,'[6]Comp2016-2017 (3)'!$R$5:$R$289,$V716)*$AB716))</f>
        <v/>
      </c>
      <c r="AE716" s="183">
        <f>IF($W716=AE$3,$AB716,IF(NOT($W716=0),"",SUMIFS('Source traité'!AE$4:AE$1116,'Source traité'!$A$4:$A$1116,$D716,'Source traité'!$V$4:$V$1116,$V716)/SUMIFS('[6]Comp2016-2017 (3)'!$G$5:$G$289,'[6]Comp2016-2017 (3)'!$A$5:$A$289,$D716,'[6]Comp2016-2017 (3)'!$R$5:$R$289,$V716)*$AB716))</f>
        <v/>
      </c>
      <c r="AF716" s="183">
        <f>IF($W716=AF$3,$AB716,IF(NOT($W716=0),"",SUMIFS('Source traité'!AF$4:AF$1116,'Source traité'!$A$4:$A$1116,$D716,'Source traité'!$V$4:$V$1116,$V716)/SUMIFS('[6]Comp2016-2017 (3)'!$G$5:$G$289,'[6]Comp2016-2017 (3)'!$A$5:$A$289,$D716,'[6]Comp2016-2017 (3)'!$R$5:$R$289,$V716)*$AB716))</f>
        <v/>
      </c>
      <c r="AG716" s="183">
        <f>IF($W716=AG$3,$AB716,IF(NOT($W716=0),"",SUMIFS('Source traité'!AG$4:AG$1116,'Source traité'!$A$4:$A$1116,$D716,'Source traité'!$V$4:$V$1116,$V716)/SUMIFS('[6]Comp2016-2017 (3)'!$G$5:$G$289,'[6]Comp2016-2017 (3)'!$A$5:$A$289,$D716,'[6]Comp2016-2017 (3)'!$R$5:$R$289,$V716)*$AB716))</f>
        <v/>
      </c>
      <c r="AH716" s="183">
        <f>IF($W716=AH$3,$AB716,IF(NOT($W716=0),"",SUMIFS('Source traité'!AH$4:AH$1116,'Source traité'!$A$4:$A$1116,$D716,'Source traité'!$V$4:$V$1116,$V716)/SUMIFS('[6]Comp2016-2017 (3)'!$G$5:$G$289,'[6]Comp2016-2017 (3)'!$A$5:$A$289,$D716,'[6]Comp2016-2017 (3)'!$R$5:$R$289,$V716)*$AB716))</f>
        <v/>
      </c>
      <c r="AI716" s="183">
        <f>IF($W716=AI$3,$AB716,IF(NOT($W716=0),"",SUMIFS('Source traité'!AI$4:AI$1116,'Source traité'!$A$4:$A$1116,$D716,'Source traité'!$V$4:$V$1116,$V716)/SUMIFS('[6]Comp2016-2017 (3)'!$G$5:$G$289,'[6]Comp2016-2017 (3)'!$A$5:$A$289,$D716,'[6]Comp2016-2017 (3)'!$R$5:$R$289,$V716)*$AB716))</f>
        <v/>
      </c>
      <c r="AJ716" s="183">
        <f>IF($W716=AJ$3,$AB716,IF(NOT($W716=0),"",SUMIFS('Source traité'!AJ$4:AJ$1116,'Source traité'!$A$4:$A$1116,$D716,'Source traité'!$V$4:$V$1116,$V716)/SUMIFS('[6]Comp2016-2017 (3)'!$G$5:$G$289,'[6]Comp2016-2017 (3)'!$A$5:$A$289,$D716,'[6]Comp2016-2017 (3)'!$R$5:$R$289,$V716)*$AB716))</f>
        <v/>
      </c>
      <c r="AK716" s="183">
        <f>SUM(AC716:AJ716)-AB716</f>
        <v/>
      </c>
      <c r="AL716" s="179">
        <f>IF(A716=D716,"remplir à la main","")</f>
        <v/>
      </c>
      <c r="AM716" s="179">
        <f>VLOOKUP(A716,'[6]Table corresp.'!$M$4:$U$63,8,FALSE)</f>
        <v/>
      </c>
      <c r="AN716" s="179">
        <f>VLOOKUP(D716,'[6]Table corresp.'!$M$4:$U$63,9,FALSE)</f>
        <v/>
      </c>
    </row>
    <row r="717" hidden="1">
      <c r="A717" s="179" t="inlineStr">
        <is>
          <t>Importation</t>
        </is>
      </c>
      <c r="B717" s="179">
        <f>VLOOKUP(LEFT(A717,3),'[6]Table corresp.'!$A$4:$D$63,3,FALSE)</f>
        <v/>
      </c>
      <c r="C717" s="179">
        <f>VLOOKUP(A717,'[6]Table corresp.'!$M$4:$P$63,4,FALSE)</f>
        <v/>
      </c>
      <c r="D717" s="179" t="inlineStr">
        <is>
          <t>09 - Sciages bruts de Hêtre</t>
        </is>
      </c>
      <c r="E717" s="179">
        <f>VLOOKUP(LEFT(D717,3),'[6]Table corresp.'!$A$4:$D$63,4,FALSE)</f>
        <v/>
      </c>
      <c r="F717" s="179">
        <f>LEFT(A717,3)&amp;" - "&amp;LEFT(D717,3)</f>
        <v/>
      </c>
      <c r="G717" s="208" t="n">
        <v>0</v>
      </c>
      <c r="H717" s="208" t="n">
        <v>24675.314</v>
      </c>
      <c r="I717" s="208" t="n">
        <v>24675.314</v>
      </c>
      <c r="J717" s="208" t="n">
        <v>0</v>
      </c>
      <c r="K717" s="208" t="n">
        <v>88.32110753355104</v>
      </c>
      <c r="L717" s="208" t="n">
        <v>88.32110753355104</v>
      </c>
      <c r="M717" s="208" t="n">
        <v>0</v>
      </c>
      <c r="N717" s="208" t="n">
        <v>0</v>
      </c>
      <c r="O717" s="208" t="n">
        <v>0</v>
      </c>
      <c r="P717" s="208" t="n">
        <v>0</v>
      </c>
      <c r="Q717" s="208" t="n">
        <v>0</v>
      </c>
      <c r="R717" s="208" t="n">
        <v>0</v>
      </c>
      <c r="S717" s="196" t="n"/>
      <c r="T717" s="179">
        <f>VLOOKUP(A717,'[6]Groupe de branches'!$Z$27:$AM$86,14,FALSE)</f>
        <v/>
      </c>
      <c r="U717" s="179">
        <f>VLOOKUP(D717,'[6]Groupe de branches'!$Z$27:$AM$86,14,FALSE)</f>
        <v/>
      </c>
      <c r="V717" s="179" t="n">
        <v>2017</v>
      </c>
      <c r="W717" s="179">
        <f>VLOOKUP(D717,'[6]Table corresp.'!$M$4:$S$63,7,FALSE)</f>
        <v/>
      </c>
      <c r="X717" s="197">
        <f>IFERROR(G717/SUMIFS('[6]Comp2016-2017 (3)'!$I$5:$I$289,'[6]Comp2016-2017 (3)'!$A$5:$A$289,A717,'[6]Comp2016-2017 (3)'!$R$5:$R$289,V717),0)</f>
        <v/>
      </c>
      <c r="Y717" s="209">
        <f>IFERROR(IF(RIGHT(F717,3)="Exp",VLOOKUP(F717,#REF!,2,FALSE),VLOOKUP(F717,#REF!,9,FALSE)),0)</f>
        <v/>
      </c>
      <c r="Z717" s="197">
        <f>IFERROR(Y717/SUMIFS($Y$4:$Y$1858,$V$4:$V$1858,V717,$A$4:$A$1858,A717),0)</f>
        <v/>
      </c>
      <c r="AA717" s="181">
        <f>X717*Z717</f>
        <v/>
      </c>
      <c r="AB717" s="183">
        <f>IFERROR(SUMIFS('[6]Comp2016-2017 (3)'!$G$5:$G$289,'[6]Comp2016-2017 (3)'!$A$5:$A$289,A717,'[6]Comp2016-2017 (3)'!$R$5:$R$289,V717)*AA717/SUMIFS($AA$4:$AA$1116,$A$4:$A$1116,A717,$V$4:$V$1116,V717),0)</f>
        <v/>
      </c>
      <c r="AC717" s="183">
        <f>IF($W717=AC$3,$AB717,IF(NOT($W717=0),"",SUMIFS('Source traité'!AC$4:AC$1116,'Source traité'!$A$4:$A$1116,$D717,'Source traité'!$V$4:$V$1116,$V717)/SUMIFS('[6]Comp2016-2017 (3)'!$G$5:$G$289,'[6]Comp2016-2017 (3)'!$A$5:$A$289,$D717,'[6]Comp2016-2017 (3)'!$R$5:$R$289,$V717)*$AB717))</f>
        <v/>
      </c>
      <c r="AD717" s="183">
        <f>IF($W717=AD$3,$AB717,IF(NOT($W717=0),"",SUMIFS('Source traité'!AD$4:AD$1116,'Source traité'!$A$4:$A$1116,$D717,'Source traité'!$V$4:$V$1116,$V717)/SUMIFS('[6]Comp2016-2017 (3)'!$G$5:$G$289,'[6]Comp2016-2017 (3)'!$A$5:$A$289,$D717,'[6]Comp2016-2017 (3)'!$R$5:$R$289,$V717)*$AB717))</f>
        <v/>
      </c>
      <c r="AE717" s="183">
        <f>IF($W717=AE$3,$AB717,IF(NOT($W717=0),"",SUMIFS('Source traité'!AE$4:AE$1116,'Source traité'!$A$4:$A$1116,$D717,'Source traité'!$V$4:$V$1116,$V717)/SUMIFS('[6]Comp2016-2017 (3)'!$G$5:$G$289,'[6]Comp2016-2017 (3)'!$A$5:$A$289,$D717,'[6]Comp2016-2017 (3)'!$R$5:$R$289,$V717)*$AB717))</f>
        <v/>
      </c>
      <c r="AF717" s="183">
        <f>IF($W717=AF$3,$AB717,IF(NOT($W717=0),"",SUMIFS('Source traité'!AF$4:AF$1116,'Source traité'!$A$4:$A$1116,$D717,'Source traité'!$V$4:$V$1116,$V717)/SUMIFS('[6]Comp2016-2017 (3)'!$G$5:$G$289,'[6]Comp2016-2017 (3)'!$A$5:$A$289,$D717,'[6]Comp2016-2017 (3)'!$R$5:$R$289,$V717)*$AB717))</f>
        <v/>
      </c>
      <c r="AG717" s="183">
        <f>IF($W717=AG$3,$AB717,IF(NOT($W717=0),"",SUMIFS('Source traité'!AG$4:AG$1116,'Source traité'!$A$4:$A$1116,$D717,'Source traité'!$V$4:$V$1116,$V717)/SUMIFS('[6]Comp2016-2017 (3)'!$G$5:$G$289,'[6]Comp2016-2017 (3)'!$A$5:$A$289,$D717,'[6]Comp2016-2017 (3)'!$R$5:$R$289,$V717)*$AB717))</f>
        <v/>
      </c>
      <c r="AH717" s="183">
        <f>IF($W717=AH$3,$AB717,IF(NOT($W717=0),"",SUMIFS('Source traité'!AH$4:AH$1116,'Source traité'!$A$4:$A$1116,$D717,'Source traité'!$V$4:$V$1116,$V717)/SUMIFS('[6]Comp2016-2017 (3)'!$G$5:$G$289,'[6]Comp2016-2017 (3)'!$A$5:$A$289,$D717,'[6]Comp2016-2017 (3)'!$R$5:$R$289,$V717)*$AB717))</f>
        <v/>
      </c>
      <c r="AI717" s="183">
        <f>IF($W717=AI$3,$AB717,IF(NOT($W717=0),"",SUMIFS('Source traité'!AI$4:AI$1116,'Source traité'!$A$4:$A$1116,$D717,'Source traité'!$V$4:$V$1116,$V717)/SUMIFS('[6]Comp2016-2017 (3)'!$G$5:$G$289,'[6]Comp2016-2017 (3)'!$A$5:$A$289,$D717,'[6]Comp2016-2017 (3)'!$R$5:$R$289,$V717)*$AB717))</f>
        <v/>
      </c>
      <c r="AJ717" s="183">
        <f>IF($W717=AJ$3,$AB717,IF(NOT($W717=0),"",SUMIFS('Source traité'!AJ$4:AJ$1116,'Source traité'!$A$4:$A$1116,$D717,'Source traité'!$V$4:$V$1116,$V717)/SUMIFS('[6]Comp2016-2017 (3)'!$G$5:$G$289,'[6]Comp2016-2017 (3)'!$A$5:$A$289,$D717,'[6]Comp2016-2017 (3)'!$R$5:$R$289,$V717)*$AB717))</f>
        <v/>
      </c>
      <c r="AK717" s="183">
        <f>SUM(AC717:AJ717)-AB717</f>
        <v/>
      </c>
      <c r="AL717" s="179">
        <f>IF(A717=D717,"remplir à la main","")</f>
        <v/>
      </c>
      <c r="AM717" s="179">
        <f>VLOOKUP(A717,'[6]Table corresp.'!$M$4:$U$63,8,FALSE)</f>
        <v/>
      </c>
      <c r="AN717" s="179">
        <f>VLOOKUP(D717,'[6]Table corresp.'!$M$4:$U$63,9,FALSE)</f>
        <v/>
      </c>
    </row>
    <row r="718" hidden="1">
      <c r="A718" s="179" t="inlineStr">
        <is>
          <t>Importation</t>
        </is>
      </c>
      <c r="B718" s="179">
        <f>VLOOKUP(LEFT(A718,3),'[6]Table corresp.'!$A$4:$D$63,3,FALSE)</f>
        <v/>
      </c>
      <c r="C718" s="179">
        <f>VLOOKUP(A718,'[6]Table corresp.'!$M$4:$P$63,4,FALSE)</f>
        <v/>
      </c>
      <c r="D718" s="179" t="inlineStr">
        <is>
          <t>10 - Sciages bruts d'autres feuillus tempérés</t>
        </is>
      </c>
      <c r="E718" s="179">
        <f>VLOOKUP(LEFT(D718,3),'[6]Table corresp.'!$A$4:$D$63,4,FALSE)</f>
        <v/>
      </c>
      <c r="F718" s="179">
        <f>LEFT(A718,3)&amp;" - "&amp;LEFT(D718,3)</f>
        <v/>
      </c>
      <c r="G718" s="208" t="n">
        <v>0</v>
      </c>
      <c r="H718" s="208" t="n">
        <v>14820.455</v>
      </c>
      <c r="I718" s="208" t="n">
        <v>14820.455</v>
      </c>
      <c r="J718" s="208" t="n">
        <v>0</v>
      </c>
      <c r="K718" s="208" t="n">
        <v>53.43517913966274</v>
      </c>
      <c r="L718" s="208" t="n">
        <v>53.43517913966274</v>
      </c>
      <c r="M718" s="208" t="n">
        <v>0</v>
      </c>
      <c r="N718" s="208" t="n">
        <v>0</v>
      </c>
      <c r="O718" s="208" t="n">
        <v>0</v>
      </c>
      <c r="P718" s="208" t="n">
        <v>0</v>
      </c>
      <c r="Q718" s="208" t="n">
        <v>0</v>
      </c>
      <c r="R718" s="208" t="n">
        <v>0</v>
      </c>
      <c r="S718" s="196" t="n"/>
      <c r="T718" s="179">
        <f>VLOOKUP(A718,'[6]Groupe de branches'!$Z$27:$AM$86,14,FALSE)</f>
        <v/>
      </c>
      <c r="U718" s="179">
        <f>VLOOKUP(D718,'[6]Groupe de branches'!$Z$27:$AM$86,14,FALSE)</f>
        <v/>
      </c>
      <c r="V718" s="179" t="n">
        <v>2017</v>
      </c>
      <c r="W718" s="179">
        <f>VLOOKUP(D718,'[6]Table corresp.'!$M$4:$S$63,7,FALSE)</f>
        <v/>
      </c>
      <c r="X718" s="197">
        <f>IFERROR(G718/SUMIFS('[6]Comp2016-2017 (3)'!$I$5:$I$289,'[6]Comp2016-2017 (3)'!$A$5:$A$289,A718,'[6]Comp2016-2017 (3)'!$R$5:$R$289,V718),0)</f>
        <v/>
      </c>
      <c r="Y718" s="209">
        <f>IFERROR(IF(RIGHT(F718,3)="Exp",VLOOKUP(F718,#REF!,2,FALSE),VLOOKUP(F718,#REF!,9,FALSE)),0)</f>
        <v/>
      </c>
      <c r="Z718" s="197">
        <f>IFERROR(Y718/SUMIFS($Y$4:$Y$1858,$V$4:$V$1858,V718,$A$4:$A$1858,A718),0)</f>
        <v/>
      </c>
      <c r="AA718" s="181">
        <f>X718*Z718</f>
        <v/>
      </c>
      <c r="AB718" s="183">
        <f>IFERROR(SUMIFS('[6]Comp2016-2017 (3)'!$G$5:$G$289,'[6]Comp2016-2017 (3)'!$A$5:$A$289,A718,'[6]Comp2016-2017 (3)'!$R$5:$R$289,V718)*AA718/SUMIFS($AA$4:$AA$1116,$A$4:$A$1116,A718,$V$4:$V$1116,V718),0)</f>
        <v/>
      </c>
      <c r="AC718" s="183">
        <f>IF($W718=AC$3,$AB718,IF(NOT($W718=0),"",SUMIFS('Source traité'!AC$4:AC$1116,'Source traité'!$A$4:$A$1116,$D718,'Source traité'!$V$4:$V$1116,$V718)/SUMIFS('[6]Comp2016-2017 (3)'!$G$5:$G$289,'[6]Comp2016-2017 (3)'!$A$5:$A$289,$D718,'[6]Comp2016-2017 (3)'!$R$5:$R$289,$V718)*$AB718))</f>
        <v/>
      </c>
      <c r="AD718" s="183">
        <f>IF($W718=AD$3,$AB718,IF(NOT($W718=0),"",SUMIFS('Source traité'!AD$4:AD$1116,'Source traité'!$A$4:$A$1116,$D718,'Source traité'!$V$4:$V$1116,$V718)/SUMIFS('[6]Comp2016-2017 (3)'!$G$5:$G$289,'[6]Comp2016-2017 (3)'!$A$5:$A$289,$D718,'[6]Comp2016-2017 (3)'!$R$5:$R$289,$V718)*$AB718))</f>
        <v/>
      </c>
      <c r="AE718" s="183">
        <f>IF($W718=AE$3,$AB718,IF(NOT($W718=0),"",SUMIFS('Source traité'!AE$4:AE$1116,'Source traité'!$A$4:$A$1116,$D718,'Source traité'!$V$4:$V$1116,$V718)/SUMIFS('[6]Comp2016-2017 (3)'!$G$5:$G$289,'[6]Comp2016-2017 (3)'!$A$5:$A$289,$D718,'[6]Comp2016-2017 (3)'!$R$5:$R$289,$V718)*$AB718))</f>
        <v/>
      </c>
      <c r="AF718" s="183">
        <f>IF($W718=AF$3,$AB718,IF(NOT($W718=0),"",SUMIFS('Source traité'!AF$4:AF$1116,'Source traité'!$A$4:$A$1116,$D718,'Source traité'!$V$4:$V$1116,$V718)/SUMIFS('[6]Comp2016-2017 (3)'!$G$5:$G$289,'[6]Comp2016-2017 (3)'!$A$5:$A$289,$D718,'[6]Comp2016-2017 (3)'!$R$5:$R$289,$V718)*$AB718))</f>
        <v/>
      </c>
      <c r="AG718" s="183">
        <f>IF($W718=AG$3,$AB718,IF(NOT($W718=0),"",SUMIFS('Source traité'!AG$4:AG$1116,'Source traité'!$A$4:$A$1116,$D718,'Source traité'!$V$4:$V$1116,$V718)/SUMIFS('[6]Comp2016-2017 (3)'!$G$5:$G$289,'[6]Comp2016-2017 (3)'!$A$5:$A$289,$D718,'[6]Comp2016-2017 (3)'!$R$5:$R$289,$V718)*$AB718))</f>
        <v/>
      </c>
      <c r="AH718" s="183">
        <f>IF($W718=AH$3,$AB718,IF(NOT($W718=0),"",SUMIFS('Source traité'!AH$4:AH$1116,'Source traité'!$A$4:$A$1116,$D718,'Source traité'!$V$4:$V$1116,$V718)/SUMIFS('[6]Comp2016-2017 (3)'!$G$5:$G$289,'[6]Comp2016-2017 (3)'!$A$5:$A$289,$D718,'[6]Comp2016-2017 (3)'!$R$5:$R$289,$V718)*$AB718))</f>
        <v/>
      </c>
      <c r="AI718" s="183">
        <f>IF($W718=AI$3,$AB718,IF(NOT($W718=0),"",SUMIFS('Source traité'!AI$4:AI$1116,'Source traité'!$A$4:$A$1116,$D718,'Source traité'!$V$4:$V$1116,$V718)/SUMIFS('[6]Comp2016-2017 (3)'!$G$5:$G$289,'[6]Comp2016-2017 (3)'!$A$5:$A$289,$D718,'[6]Comp2016-2017 (3)'!$R$5:$R$289,$V718)*$AB718))</f>
        <v/>
      </c>
      <c r="AJ718" s="183">
        <f>IF($W718=AJ$3,$AB718,IF(NOT($W718=0),"",SUMIFS('Source traité'!AJ$4:AJ$1116,'Source traité'!$A$4:$A$1116,$D718,'Source traité'!$V$4:$V$1116,$V718)/SUMIFS('[6]Comp2016-2017 (3)'!$G$5:$G$289,'[6]Comp2016-2017 (3)'!$A$5:$A$289,$D718,'[6]Comp2016-2017 (3)'!$R$5:$R$289,$V718)*$AB718))</f>
        <v/>
      </c>
      <c r="AK718" s="183">
        <f>SUM(AC718:AJ718)-AB718</f>
        <v/>
      </c>
      <c r="AL718" s="179">
        <f>IF(A718=D718,"remplir à la main","")</f>
        <v/>
      </c>
      <c r="AM718" s="179">
        <f>VLOOKUP(A718,'[6]Table corresp.'!$M$4:$U$63,8,FALSE)</f>
        <v/>
      </c>
      <c r="AN718" s="179">
        <f>VLOOKUP(D718,'[6]Table corresp.'!$M$4:$U$63,9,FALSE)</f>
        <v/>
      </c>
    </row>
    <row r="719" hidden="1">
      <c r="A719" s="179" t="inlineStr">
        <is>
          <t>Importation</t>
        </is>
      </c>
      <c r="B719" s="179">
        <f>VLOOKUP(LEFT(A719,3),'[6]Table corresp.'!$A$4:$D$63,3,FALSE)</f>
        <v/>
      </c>
      <c r="C719" s="179">
        <f>VLOOKUP(A719,'[6]Table corresp.'!$M$4:$P$63,4,FALSE)</f>
        <v/>
      </c>
      <c r="D719" s="179" t="inlineStr">
        <is>
          <t>11 - Sciages de feuillus tropicaux</t>
        </is>
      </c>
      <c r="E719" s="179">
        <f>VLOOKUP(LEFT(D719,3),'[6]Table corresp.'!$A$4:$D$63,4,FALSE)</f>
        <v/>
      </c>
      <c r="F719" s="179">
        <f>LEFT(A719,3)&amp;" - "&amp;LEFT(D719,3)</f>
        <v/>
      </c>
      <c r="G719" s="208" t="n">
        <v>0</v>
      </c>
      <c r="H719" s="208" t="n">
        <v>58005.592</v>
      </c>
      <c r="I719" s="208" t="n">
        <v>58005.592</v>
      </c>
      <c r="J719" s="208" t="n">
        <v>0</v>
      </c>
      <c r="K719" s="208" t="n">
        <v>74.69034479062765</v>
      </c>
      <c r="L719" s="208" t="n">
        <v>74.69034479062765</v>
      </c>
      <c r="M719" s="208" t="n">
        <v>0</v>
      </c>
      <c r="N719" s="208" t="n">
        <v>0</v>
      </c>
      <c r="O719" s="208" t="n">
        <v>0</v>
      </c>
      <c r="P719" s="208" t="n">
        <v>0</v>
      </c>
      <c r="Q719" s="208" t="n">
        <v>0</v>
      </c>
      <c r="R719" s="208" t="n">
        <v>0</v>
      </c>
      <c r="S719" s="196" t="n"/>
      <c r="T719" s="179">
        <f>VLOOKUP(A719,'[6]Groupe de branches'!$Z$27:$AM$86,14,FALSE)</f>
        <v/>
      </c>
      <c r="U719" s="179">
        <f>VLOOKUP(D719,'[6]Groupe de branches'!$Z$27:$AM$86,14,FALSE)</f>
        <v/>
      </c>
      <c r="V719" s="179" t="n">
        <v>2017</v>
      </c>
      <c r="W719" s="179">
        <f>VLOOKUP(D719,'[6]Table corresp.'!$M$4:$S$63,7,FALSE)</f>
        <v/>
      </c>
      <c r="X719" s="197">
        <f>IFERROR(G719/SUMIFS('[6]Comp2016-2017 (3)'!$I$5:$I$289,'[6]Comp2016-2017 (3)'!$A$5:$A$289,A719,'[6]Comp2016-2017 (3)'!$R$5:$R$289,V719),0)</f>
        <v/>
      </c>
      <c r="Y719" s="209">
        <f>IFERROR(IF(RIGHT(F719,3)="Exp",VLOOKUP(F719,#REF!,2,FALSE),VLOOKUP(F719,#REF!,9,FALSE)),0)</f>
        <v/>
      </c>
      <c r="Z719" s="197">
        <f>IFERROR(Y719/SUMIFS($Y$4:$Y$1858,$V$4:$V$1858,V719,$A$4:$A$1858,A719),0)</f>
        <v/>
      </c>
      <c r="AA719" s="181">
        <f>X719*Z719</f>
        <v/>
      </c>
      <c r="AB719" s="183">
        <f>IFERROR(SUMIFS('[6]Comp2016-2017 (3)'!$G$5:$G$289,'[6]Comp2016-2017 (3)'!$A$5:$A$289,A719,'[6]Comp2016-2017 (3)'!$R$5:$R$289,V719)*AA719/SUMIFS($AA$4:$AA$1116,$A$4:$A$1116,A719,$V$4:$V$1116,V719),0)</f>
        <v/>
      </c>
      <c r="AC719" s="183">
        <f>IF($W719=AC$3,$AB719,IF(NOT($W719=0),"",SUMIFS('Source traité'!AC$4:AC$1116,'Source traité'!$A$4:$A$1116,$D719,'Source traité'!$V$4:$V$1116,$V719)/SUMIFS('[6]Comp2016-2017 (3)'!$G$5:$G$289,'[6]Comp2016-2017 (3)'!$A$5:$A$289,$D719,'[6]Comp2016-2017 (3)'!$R$5:$R$289,$V719)*$AB719))</f>
        <v/>
      </c>
      <c r="AD719" s="183">
        <f>IF($W719=AD$3,$AB719,IF(NOT($W719=0),"",SUMIFS('Source traité'!AD$4:AD$1116,'Source traité'!$A$4:$A$1116,$D719,'Source traité'!$V$4:$V$1116,$V719)/SUMIFS('[6]Comp2016-2017 (3)'!$G$5:$G$289,'[6]Comp2016-2017 (3)'!$A$5:$A$289,$D719,'[6]Comp2016-2017 (3)'!$R$5:$R$289,$V719)*$AB719))</f>
        <v/>
      </c>
      <c r="AE719" s="183">
        <f>IF($W719=AE$3,$AB719,IF(NOT($W719=0),"",SUMIFS('Source traité'!AE$4:AE$1116,'Source traité'!$A$4:$A$1116,$D719,'Source traité'!$V$4:$V$1116,$V719)/SUMIFS('[6]Comp2016-2017 (3)'!$G$5:$G$289,'[6]Comp2016-2017 (3)'!$A$5:$A$289,$D719,'[6]Comp2016-2017 (3)'!$R$5:$R$289,$V719)*$AB719))</f>
        <v/>
      </c>
      <c r="AF719" s="183">
        <f>IF($W719=AF$3,$AB719,IF(NOT($W719=0),"",SUMIFS('Source traité'!AF$4:AF$1116,'Source traité'!$A$4:$A$1116,$D719,'Source traité'!$V$4:$V$1116,$V719)/SUMIFS('[6]Comp2016-2017 (3)'!$G$5:$G$289,'[6]Comp2016-2017 (3)'!$A$5:$A$289,$D719,'[6]Comp2016-2017 (3)'!$R$5:$R$289,$V719)*$AB719))</f>
        <v/>
      </c>
      <c r="AG719" s="183">
        <f>IF($W719=AG$3,$AB719,IF(NOT($W719=0),"",SUMIFS('Source traité'!AG$4:AG$1116,'Source traité'!$A$4:$A$1116,$D719,'Source traité'!$V$4:$V$1116,$V719)/SUMIFS('[6]Comp2016-2017 (3)'!$G$5:$G$289,'[6]Comp2016-2017 (3)'!$A$5:$A$289,$D719,'[6]Comp2016-2017 (3)'!$R$5:$R$289,$V719)*$AB719))</f>
        <v/>
      </c>
      <c r="AH719" s="183">
        <f>IF($W719=AH$3,$AB719,IF(NOT($W719=0),"",SUMIFS('Source traité'!AH$4:AH$1116,'Source traité'!$A$4:$A$1116,$D719,'Source traité'!$V$4:$V$1116,$V719)/SUMIFS('[6]Comp2016-2017 (3)'!$G$5:$G$289,'[6]Comp2016-2017 (3)'!$A$5:$A$289,$D719,'[6]Comp2016-2017 (3)'!$R$5:$R$289,$V719)*$AB719))</f>
        <v/>
      </c>
      <c r="AI719" s="183">
        <f>IF($W719=AI$3,$AB719,IF(NOT($W719=0),"",SUMIFS('Source traité'!AI$4:AI$1116,'Source traité'!$A$4:$A$1116,$D719,'Source traité'!$V$4:$V$1116,$V719)/SUMIFS('[6]Comp2016-2017 (3)'!$G$5:$G$289,'[6]Comp2016-2017 (3)'!$A$5:$A$289,$D719,'[6]Comp2016-2017 (3)'!$R$5:$R$289,$V719)*$AB719))</f>
        <v/>
      </c>
      <c r="AJ719" s="183">
        <f>IF($W719=AJ$3,$AB719,IF(NOT($W719=0),"",SUMIFS('Source traité'!AJ$4:AJ$1116,'Source traité'!$A$4:$A$1116,$D719,'Source traité'!$V$4:$V$1116,$V719)/SUMIFS('[6]Comp2016-2017 (3)'!$G$5:$G$289,'[6]Comp2016-2017 (3)'!$A$5:$A$289,$D719,'[6]Comp2016-2017 (3)'!$R$5:$R$289,$V719)*$AB719))</f>
        <v/>
      </c>
      <c r="AK719" s="183">
        <f>SUM(AC719:AJ719)-AB719</f>
        <v/>
      </c>
      <c r="AL719" s="179">
        <f>IF(A719=D719,"remplir à la main","")</f>
        <v/>
      </c>
      <c r="AM719" s="179">
        <f>VLOOKUP(A719,'[6]Table corresp.'!$M$4:$U$63,8,FALSE)</f>
        <v/>
      </c>
      <c r="AN719" s="179">
        <f>VLOOKUP(D719,'[6]Table corresp.'!$M$4:$U$63,9,FALSE)</f>
        <v/>
      </c>
    </row>
    <row r="720" hidden="1">
      <c r="A720" s="179" t="inlineStr">
        <is>
          <t>Importation</t>
        </is>
      </c>
      <c r="B720" s="179">
        <f>VLOOKUP(LEFT(A720,3),'[6]Table corresp.'!$A$4:$D$63,3,FALSE)</f>
        <v/>
      </c>
      <c r="C720" s="179">
        <f>VLOOKUP(A720,'[6]Table corresp.'!$M$4:$P$63,4,FALSE)</f>
        <v/>
      </c>
      <c r="D720" s="179" t="inlineStr">
        <is>
          <t>12 - Sciages bruts de sapin-épicéa</t>
        </is>
      </c>
      <c r="E720" s="179">
        <f>VLOOKUP(LEFT(D720,3),'[6]Table corresp.'!$A$4:$D$63,4,FALSE)</f>
        <v/>
      </c>
      <c r="F720" s="179">
        <f>LEFT(A720,3)&amp;" - "&amp;LEFT(D720,3)</f>
        <v/>
      </c>
      <c r="G720" s="208" t="n">
        <v>0</v>
      </c>
      <c r="H720" s="208" t="n">
        <v>291924.406</v>
      </c>
      <c r="I720" s="208" t="n">
        <v>291924.406</v>
      </c>
      <c r="J720" s="208" t="n">
        <v>0</v>
      </c>
      <c r="K720" s="208" t="n">
        <v>2638.590029226414</v>
      </c>
      <c r="L720" s="208" t="n">
        <v>2638.590029226414</v>
      </c>
      <c r="M720" s="208" t="n">
        <v>0</v>
      </c>
      <c r="N720" s="208" t="n">
        <v>0</v>
      </c>
      <c r="O720" s="208" t="n">
        <v>0</v>
      </c>
      <c r="P720" s="208" t="n">
        <v>0</v>
      </c>
      <c r="Q720" s="208" t="n">
        <v>0</v>
      </c>
      <c r="R720" s="208" t="n">
        <v>0</v>
      </c>
      <c r="S720" s="196" t="n"/>
      <c r="T720" s="179">
        <f>VLOOKUP(A720,'[6]Groupe de branches'!$Z$27:$AM$86,14,FALSE)</f>
        <v/>
      </c>
      <c r="U720" s="179">
        <f>VLOOKUP(D720,'[6]Groupe de branches'!$Z$27:$AM$86,14,FALSE)</f>
        <v/>
      </c>
      <c r="V720" s="179" t="n">
        <v>2017</v>
      </c>
      <c r="W720" s="179">
        <f>VLOOKUP(D720,'[6]Table corresp.'!$M$4:$S$63,7,FALSE)</f>
        <v/>
      </c>
      <c r="X720" s="197">
        <f>IFERROR(G720/SUMIFS('[6]Comp2016-2017 (3)'!$I$5:$I$289,'[6]Comp2016-2017 (3)'!$A$5:$A$289,A720,'[6]Comp2016-2017 (3)'!$R$5:$R$289,V720),0)</f>
        <v/>
      </c>
      <c r="Y720" s="209">
        <f>IFERROR(IF(RIGHT(F720,3)="Exp",VLOOKUP(F720,#REF!,2,FALSE),VLOOKUP(F720,#REF!,9,FALSE)),0)</f>
        <v/>
      </c>
      <c r="Z720" s="197">
        <f>IFERROR(Y720/SUMIFS($Y$4:$Y$1858,$V$4:$V$1858,V720,$A$4:$A$1858,A720),0)</f>
        <v/>
      </c>
      <c r="AA720" s="181">
        <f>X720*Z720</f>
        <v/>
      </c>
      <c r="AB720" s="183">
        <f>IFERROR(SUMIFS('[6]Comp2016-2017 (3)'!$G$5:$G$289,'[6]Comp2016-2017 (3)'!$A$5:$A$289,A720,'[6]Comp2016-2017 (3)'!$R$5:$R$289,V720)*AA720/SUMIFS($AA$4:$AA$1116,$A$4:$A$1116,A720,$V$4:$V$1116,V720),0)</f>
        <v/>
      </c>
      <c r="AC720" s="183">
        <f>IF($W720=AC$3,$AB720,IF(NOT($W720=0),"",SUMIFS('Source traité'!AC$4:AC$1116,'Source traité'!$A$4:$A$1116,$D720,'Source traité'!$V$4:$V$1116,$V720)/SUMIFS('[6]Comp2016-2017 (3)'!$G$5:$G$289,'[6]Comp2016-2017 (3)'!$A$5:$A$289,$D720,'[6]Comp2016-2017 (3)'!$R$5:$R$289,$V720)*$AB720))</f>
        <v/>
      </c>
      <c r="AD720" s="183">
        <f>IF($W720=AD$3,$AB720,IF(NOT($W720=0),"",SUMIFS('Source traité'!AD$4:AD$1116,'Source traité'!$A$4:$A$1116,$D720,'Source traité'!$V$4:$V$1116,$V720)/SUMIFS('[6]Comp2016-2017 (3)'!$G$5:$G$289,'[6]Comp2016-2017 (3)'!$A$5:$A$289,$D720,'[6]Comp2016-2017 (3)'!$R$5:$R$289,$V720)*$AB720))</f>
        <v/>
      </c>
      <c r="AE720" s="183">
        <f>IF($W720=AE$3,$AB720,IF(NOT($W720=0),"",SUMIFS('Source traité'!AE$4:AE$1116,'Source traité'!$A$4:$A$1116,$D720,'Source traité'!$V$4:$V$1116,$V720)/SUMIFS('[6]Comp2016-2017 (3)'!$G$5:$G$289,'[6]Comp2016-2017 (3)'!$A$5:$A$289,$D720,'[6]Comp2016-2017 (3)'!$R$5:$R$289,$V720)*$AB720))</f>
        <v/>
      </c>
      <c r="AF720" s="183">
        <f>IF($W720=AF$3,$AB720,IF(NOT($W720=0),"",SUMIFS('Source traité'!AF$4:AF$1116,'Source traité'!$A$4:$A$1116,$D720,'Source traité'!$V$4:$V$1116,$V720)/SUMIFS('[6]Comp2016-2017 (3)'!$G$5:$G$289,'[6]Comp2016-2017 (3)'!$A$5:$A$289,$D720,'[6]Comp2016-2017 (3)'!$R$5:$R$289,$V720)*$AB720))</f>
        <v/>
      </c>
      <c r="AG720" s="183">
        <f>IF($W720=AG$3,$AB720,IF(NOT($W720=0),"",SUMIFS('Source traité'!AG$4:AG$1116,'Source traité'!$A$4:$A$1116,$D720,'Source traité'!$V$4:$V$1116,$V720)/SUMIFS('[6]Comp2016-2017 (3)'!$G$5:$G$289,'[6]Comp2016-2017 (3)'!$A$5:$A$289,$D720,'[6]Comp2016-2017 (3)'!$R$5:$R$289,$V720)*$AB720))</f>
        <v/>
      </c>
      <c r="AH720" s="183">
        <f>IF($W720=AH$3,$AB720,IF(NOT($W720=0),"",SUMIFS('Source traité'!AH$4:AH$1116,'Source traité'!$A$4:$A$1116,$D720,'Source traité'!$V$4:$V$1116,$V720)/SUMIFS('[6]Comp2016-2017 (3)'!$G$5:$G$289,'[6]Comp2016-2017 (3)'!$A$5:$A$289,$D720,'[6]Comp2016-2017 (3)'!$R$5:$R$289,$V720)*$AB720))</f>
        <v/>
      </c>
      <c r="AI720" s="183">
        <f>IF($W720=AI$3,$AB720,IF(NOT($W720=0),"",SUMIFS('Source traité'!AI$4:AI$1116,'Source traité'!$A$4:$A$1116,$D720,'Source traité'!$V$4:$V$1116,$V720)/SUMIFS('[6]Comp2016-2017 (3)'!$G$5:$G$289,'[6]Comp2016-2017 (3)'!$A$5:$A$289,$D720,'[6]Comp2016-2017 (3)'!$R$5:$R$289,$V720)*$AB720))</f>
        <v/>
      </c>
      <c r="AJ720" s="183">
        <f>IF($W720=AJ$3,$AB720,IF(NOT($W720=0),"",SUMIFS('Source traité'!AJ$4:AJ$1116,'Source traité'!$A$4:$A$1116,$D720,'Source traité'!$V$4:$V$1116,$V720)/SUMIFS('[6]Comp2016-2017 (3)'!$G$5:$G$289,'[6]Comp2016-2017 (3)'!$A$5:$A$289,$D720,'[6]Comp2016-2017 (3)'!$R$5:$R$289,$V720)*$AB720))</f>
        <v/>
      </c>
      <c r="AK720" s="183">
        <f>SUM(AC720:AJ720)-AB720</f>
        <v/>
      </c>
      <c r="AL720" s="179">
        <f>IF(A720=D720,"remplir à la main","")</f>
        <v/>
      </c>
      <c r="AM720" s="179">
        <f>VLOOKUP(A720,'[6]Table corresp.'!$M$4:$U$63,8,FALSE)</f>
        <v/>
      </c>
      <c r="AN720" s="179">
        <f>VLOOKUP(D720,'[6]Table corresp.'!$M$4:$U$63,9,FALSE)</f>
        <v/>
      </c>
    </row>
    <row r="721" hidden="1">
      <c r="A721" s="179" t="inlineStr">
        <is>
          <t>Importation</t>
        </is>
      </c>
      <c r="B721" s="179">
        <f>VLOOKUP(LEFT(A721,3),'[6]Table corresp.'!$A$4:$D$63,3,FALSE)</f>
        <v/>
      </c>
      <c r="C721" s="179">
        <f>VLOOKUP(A721,'[6]Table corresp.'!$M$4:$P$63,4,FALSE)</f>
        <v/>
      </c>
      <c r="D721" s="179" t="inlineStr">
        <is>
          <t>14 - Sciages bruts d'autres résineux</t>
        </is>
      </c>
      <c r="E721" s="179">
        <f>VLOOKUP(LEFT(D721,3),'[6]Table corresp.'!$A$4:$D$63,4,FALSE)</f>
        <v/>
      </c>
      <c r="F721" s="179">
        <f>LEFT(A721,3)&amp;" - "&amp;LEFT(D721,3)</f>
        <v/>
      </c>
      <c r="G721" s="208" t="n">
        <v>0</v>
      </c>
      <c r="H721" s="208" t="n">
        <v>144206.908</v>
      </c>
      <c r="I721" s="208" t="n">
        <v>144206.908</v>
      </c>
      <c r="J721" s="208" t="n">
        <v>0</v>
      </c>
      <c r="K721" s="208" t="n">
        <v>656.0801350517842</v>
      </c>
      <c r="L721" s="208" t="n">
        <v>656.0801350517842</v>
      </c>
      <c r="M721" s="208" t="n">
        <v>0</v>
      </c>
      <c r="N721" s="208" t="n">
        <v>0</v>
      </c>
      <c r="O721" s="208" t="n">
        <v>0</v>
      </c>
      <c r="P721" s="208" t="n">
        <v>0</v>
      </c>
      <c r="Q721" s="208" t="n">
        <v>0</v>
      </c>
      <c r="R721" s="208" t="n">
        <v>0</v>
      </c>
      <c r="S721" s="196" t="n"/>
      <c r="T721" s="179">
        <f>VLOOKUP(A721,'[6]Groupe de branches'!$Z$27:$AM$86,14,FALSE)</f>
        <v/>
      </c>
      <c r="U721" s="179">
        <f>VLOOKUP(D721,'[6]Groupe de branches'!$Z$27:$AM$86,14,FALSE)</f>
        <v/>
      </c>
      <c r="V721" s="179" t="n">
        <v>2017</v>
      </c>
      <c r="W721" s="179">
        <f>VLOOKUP(D721,'[6]Table corresp.'!$M$4:$S$63,7,FALSE)</f>
        <v/>
      </c>
      <c r="X721" s="197">
        <f>IFERROR(G721/SUMIFS('[6]Comp2016-2017 (3)'!$I$5:$I$289,'[6]Comp2016-2017 (3)'!$A$5:$A$289,A721,'[6]Comp2016-2017 (3)'!$R$5:$R$289,V721),0)</f>
        <v/>
      </c>
      <c r="Y721" s="209">
        <f>IFERROR(IF(RIGHT(F721,3)="Exp",VLOOKUP(F721,#REF!,2,FALSE),VLOOKUP(F721,#REF!,9,FALSE)),0)</f>
        <v/>
      </c>
      <c r="Z721" s="197">
        <f>IFERROR(Y721/SUMIFS($Y$4:$Y$1858,$V$4:$V$1858,V721,$A$4:$A$1858,A721),0)</f>
        <v/>
      </c>
      <c r="AA721" s="181">
        <f>X721*Z721</f>
        <v/>
      </c>
      <c r="AB721" s="183">
        <f>IFERROR(SUMIFS('[6]Comp2016-2017 (3)'!$G$5:$G$289,'[6]Comp2016-2017 (3)'!$A$5:$A$289,A721,'[6]Comp2016-2017 (3)'!$R$5:$R$289,V721)*AA721/SUMIFS($AA$4:$AA$1116,$A$4:$A$1116,A721,$V$4:$V$1116,V721),0)</f>
        <v/>
      </c>
      <c r="AC721" s="183">
        <f>IF($W721=AC$3,$AB721,IF(NOT($W721=0),"",SUMIFS('Source traité'!AC$4:AC$1116,'Source traité'!$A$4:$A$1116,$D721,'Source traité'!$V$4:$V$1116,$V721)/SUMIFS('[6]Comp2016-2017 (3)'!$G$5:$G$289,'[6]Comp2016-2017 (3)'!$A$5:$A$289,$D721,'[6]Comp2016-2017 (3)'!$R$5:$R$289,$V721)*$AB721))</f>
        <v/>
      </c>
      <c r="AD721" s="183">
        <f>IF($W721=AD$3,$AB721,IF(NOT($W721=0),"",SUMIFS('Source traité'!AD$4:AD$1116,'Source traité'!$A$4:$A$1116,$D721,'Source traité'!$V$4:$V$1116,$V721)/SUMIFS('[6]Comp2016-2017 (3)'!$G$5:$G$289,'[6]Comp2016-2017 (3)'!$A$5:$A$289,$D721,'[6]Comp2016-2017 (3)'!$R$5:$R$289,$V721)*$AB721))</f>
        <v/>
      </c>
      <c r="AE721" s="183">
        <f>IF($W721=AE$3,$AB721,IF(NOT($W721=0),"",SUMIFS('Source traité'!AE$4:AE$1116,'Source traité'!$A$4:$A$1116,$D721,'Source traité'!$V$4:$V$1116,$V721)/SUMIFS('[6]Comp2016-2017 (3)'!$G$5:$G$289,'[6]Comp2016-2017 (3)'!$A$5:$A$289,$D721,'[6]Comp2016-2017 (3)'!$R$5:$R$289,$V721)*$AB721))</f>
        <v/>
      </c>
      <c r="AF721" s="183">
        <f>IF($W721=AF$3,$AB721,IF(NOT($W721=0),"",SUMIFS('Source traité'!AF$4:AF$1116,'Source traité'!$A$4:$A$1116,$D721,'Source traité'!$V$4:$V$1116,$V721)/SUMIFS('[6]Comp2016-2017 (3)'!$G$5:$G$289,'[6]Comp2016-2017 (3)'!$A$5:$A$289,$D721,'[6]Comp2016-2017 (3)'!$R$5:$R$289,$V721)*$AB721))</f>
        <v/>
      </c>
      <c r="AG721" s="183">
        <f>IF($W721=AG$3,$AB721,IF(NOT($W721=0),"",SUMIFS('Source traité'!AG$4:AG$1116,'Source traité'!$A$4:$A$1116,$D721,'Source traité'!$V$4:$V$1116,$V721)/SUMIFS('[6]Comp2016-2017 (3)'!$G$5:$G$289,'[6]Comp2016-2017 (3)'!$A$5:$A$289,$D721,'[6]Comp2016-2017 (3)'!$R$5:$R$289,$V721)*$AB721))</f>
        <v/>
      </c>
      <c r="AH721" s="183">
        <f>IF($W721=AH$3,$AB721,IF(NOT($W721=0),"",SUMIFS('Source traité'!AH$4:AH$1116,'Source traité'!$A$4:$A$1116,$D721,'Source traité'!$V$4:$V$1116,$V721)/SUMIFS('[6]Comp2016-2017 (3)'!$G$5:$G$289,'[6]Comp2016-2017 (3)'!$A$5:$A$289,$D721,'[6]Comp2016-2017 (3)'!$R$5:$R$289,$V721)*$AB721))</f>
        <v/>
      </c>
      <c r="AI721" s="183">
        <f>IF($W721=AI$3,$AB721,IF(NOT($W721=0),"",SUMIFS('Source traité'!AI$4:AI$1116,'Source traité'!$A$4:$A$1116,$D721,'Source traité'!$V$4:$V$1116,$V721)/SUMIFS('[6]Comp2016-2017 (3)'!$G$5:$G$289,'[6]Comp2016-2017 (3)'!$A$5:$A$289,$D721,'[6]Comp2016-2017 (3)'!$R$5:$R$289,$V721)*$AB721))</f>
        <v/>
      </c>
      <c r="AJ721" s="183">
        <f>IF($W721=AJ$3,$AB721,IF(NOT($W721=0),"",SUMIFS('Source traité'!AJ$4:AJ$1116,'Source traité'!$A$4:$A$1116,$D721,'Source traité'!$V$4:$V$1116,$V721)/SUMIFS('[6]Comp2016-2017 (3)'!$G$5:$G$289,'[6]Comp2016-2017 (3)'!$A$5:$A$289,$D721,'[6]Comp2016-2017 (3)'!$R$5:$R$289,$V721)*$AB721))</f>
        <v/>
      </c>
      <c r="AK721" s="183">
        <f>SUM(AC721:AJ721)-AB721</f>
        <v/>
      </c>
      <c r="AL721" s="179">
        <f>IF(A721=D721,"remplir à la main","")</f>
        <v/>
      </c>
      <c r="AM721" s="179">
        <f>VLOOKUP(A721,'[6]Table corresp.'!$M$4:$U$63,8,FALSE)</f>
        <v/>
      </c>
      <c r="AN721" s="179">
        <f>VLOOKUP(D721,'[6]Table corresp.'!$M$4:$U$63,9,FALSE)</f>
        <v/>
      </c>
    </row>
    <row r="722" hidden="1">
      <c r="A722" s="179" t="inlineStr">
        <is>
          <t>Importation</t>
        </is>
      </c>
      <c r="B722" s="179">
        <f>VLOOKUP(LEFT(A722,3),'[6]Table corresp.'!$A$4:$D$63,3,FALSE)</f>
        <v/>
      </c>
      <c r="C722" s="179">
        <f>VLOOKUP(A722,'[6]Table corresp.'!$M$4:$P$63,4,FALSE)</f>
        <v/>
      </c>
      <c r="D722" s="179" t="inlineStr">
        <is>
          <t>17 - Autres types de sciages</t>
        </is>
      </c>
      <c r="E722" s="179">
        <f>VLOOKUP(LEFT(D722,3),'[6]Table corresp.'!$A$4:$D$63,4,FALSE)</f>
        <v/>
      </c>
      <c r="F722" s="179">
        <f>LEFT(A722,3)&amp;" - "&amp;LEFT(D722,3)</f>
        <v/>
      </c>
      <c r="G722" s="208" t="n">
        <v>0</v>
      </c>
      <c r="H722" s="208" t="n">
        <v>5518.107</v>
      </c>
      <c r="I722" s="208" t="n">
        <v>5518.107</v>
      </c>
      <c r="J722" s="208" t="n">
        <v>0</v>
      </c>
      <c r="K722" s="208" t="n">
        <v>25.37461684004877</v>
      </c>
      <c r="L722" s="208" t="n">
        <v>25.37461684004877</v>
      </c>
      <c r="M722" s="208" t="n">
        <v>0</v>
      </c>
      <c r="N722" s="208" t="n">
        <v>0</v>
      </c>
      <c r="O722" s="208" t="n">
        <v>0</v>
      </c>
      <c r="P722" s="208" t="n">
        <v>0</v>
      </c>
      <c r="Q722" s="208" t="n">
        <v>0</v>
      </c>
      <c r="R722" s="208" t="n">
        <v>0</v>
      </c>
      <c r="S722" s="196" t="n"/>
      <c r="T722" s="179">
        <f>VLOOKUP(A722,'[6]Groupe de branches'!$Z$27:$AM$86,14,FALSE)</f>
        <v/>
      </c>
      <c r="U722" s="179">
        <f>VLOOKUP(D722,'[6]Groupe de branches'!$Z$27:$AM$86,14,FALSE)</f>
        <v/>
      </c>
      <c r="V722" s="179" t="n">
        <v>2017</v>
      </c>
      <c r="W722" s="179">
        <f>VLOOKUP(D722,'[6]Table corresp.'!$M$4:$S$63,7,FALSE)</f>
        <v/>
      </c>
      <c r="X722" s="197">
        <f>IFERROR(G722/SUMIFS('[6]Comp2016-2017 (3)'!$I$5:$I$289,'[6]Comp2016-2017 (3)'!$A$5:$A$289,A722,'[6]Comp2016-2017 (3)'!$R$5:$R$289,V722),0)</f>
        <v/>
      </c>
      <c r="Y722" s="209">
        <f>IFERROR(IF(RIGHT(F722,3)="Exp",VLOOKUP(F722,#REF!,2,FALSE),VLOOKUP(F722,#REF!,9,FALSE)),0)</f>
        <v/>
      </c>
      <c r="Z722" s="197">
        <f>IFERROR(Y722/SUMIFS($Y$4:$Y$1858,$V$4:$V$1858,V722,$A$4:$A$1858,A722),0)</f>
        <v/>
      </c>
      <c r="AA722" s="181">
        <f>X722*Z722</f>
        <v/>
      </c>
      <c r="AB722" s="183">
        <f>IFERROR(SUMIFS('[6]Comp2016-2017 (3)'!$G$5:$G$289,'[6]Comp2016-2017 (3)'!$A$5:$A$289,A722,'[6]Comp2016-2017 (3)'!$R$5:$R$289,V722)*AA722/SUMIFS($AA$4:$AA$1116,$A$4:$A$1116,A722,$V$4:$V$1116,V722),0)</f>
        <v/>
      </c>
      <c r="AC722" s="183">
        <f>IF($W722=AC$3,$AB722,IF(NOT($W722=0),"",SUMIFS('Source traité'!AC$4:AC$1116,'Source traité'!$A$4:$A$1116,$D722,'Source traité'!$V$4:$V$1116,$V722)/SUMIFS('[6]Comp2016-2017 (3)'!$G$5:$G$289,'[6]Comp2016-2017 (3)'!$A$5:$A$289,$D722,'[6]Comp2016-2017 (3)'!$R$5:$R$289,$V722)*$AB722))</f>
        <v/>
      </c>
      <c r="AD722" s="183">
        <f>IF($W722=AD$3,$AB722,IF(NOT($W722=0),"",SUMIFS('Source traité'!AD$4:AD$1116,'Source traité'!$A$4:$A$1116,$D722,'Source traité'!$V$4:$V$1116,$V722)/SUMIFS('[6]Comp2016-2017 (3)'!$G$5:$G$289,'[6]Comp2016-2017 (3)'!$A$5:$A$289,$D722,'[6]Comp2016-2017 (3)'!$R$5:$R$289,$V722)*$AB722))</f>
        <v/>
      </c>
      <c r="AE722" s="183">
        <f>IF($W722=AE$3,$AB722,IF(NOT($W722=0),"",SUMIFS('Source traité'!AE$4:AE$1116,'Source traité'!$A$4:$A$1116,$D722,'Source traité'!$V$4:$V$1116,$V722)/SUMIFS('[6]Comp2016-2017 (3)'!$G$5:$G$289,'[6]Comp2016-2017 (3)'!$A$5:$A$289,$D722,'[6]Comp2016-2017 (3)'!$R$5:$R$289,$V722)*$AB722))</f>
        <v/>
      </c>
      <c r="AF722" s="183">
        <f>IF($W722=AF$3,$AB722,IF(NOT($W722=0),"",SUMIFS('Source traité'!AF$4:AF$1116,'Source traité'!$A$4:$A$1116,$D722,'Source traité'!$V$4:$V$1116,$V722)/SUMIFS('[6]Comp2016-2017 (3)'!$G$5:$G$289,'[6]Comp2016-2017 (3)'!$A$5:$A$289,$D722,'[6]Comp2016-2017 (3)'!$R$5:$R$289,$V722)*$AB722))</f>
        <v/>
      </c>
      <c r="AG722" s="183">
        <f>IF($W722=AG$3,$AB722,IF(NOT($W722=0),"",SUMIFS('Source traité'!AG$4:AG$1116,'Source traité'!$A$4:$A$1116,$D722,'Source traité'!$V$4:$V$1116,$V722)/SUMIFS('[6]Comp2016-2017 (3)'!$G$5:$G$289,'[6]Comp2016-2017 (3)'!$A$5:$A$289,$D722,'[6]Comp2016-2017 (3)'!$R$5:$R$289,$V722)*$AB722))</f>
        <v/>
      </c>
      <c r="AH722" s="183">
        <f>IF($W722=AH$3,$AB722,IF(NOT($W722=0),"",SUMIFS('Source traité'!AH$4:AH$1116,'Source traité'!$A$4:$A$1116,$D722,'Source traité'!$V$4:$V$1116,$V722)/SUMIFS('[6]Comp2016-2017 (3)'!$G$5:$G$289,'[6]Comp2016-2017 (3)'!$A$5:$A$289,$D722,'[6]Comp2016-2017 (3)'!$R$5:$R$289,$V722)*$AB722))</f>
        <v/>
      </c>
      <c r="AI722" s="183">
        <f>IF($W722=AI$3,$AB722,IF(NOT($W722=0),"",SUMIFS('Source traité'!AI$4:AI$1116,'Source traité'!$A$4:$A$1116,$D722,'Source traité'!$V$4:$V$1116,$V722)/SUMIFS('[6]Comp2016-2017 (3)'!$G$5:$G$289,'[6]Comp2016-2017 (3)'!$A$5:$A$289,$D722,'[6]Comp2016-2017 (3)'!$R$5:$R$289,$V722)*$AB722))</f>
        <v/>
      </c>
      <c r="AJ722" s="183">
        <f>IF($W722=AJ$3,$AB722,IF(NOT($W722=0),"",SUMIFS('Source traité'!AJ$4:AJ$1116,'Source traité'!$A$4:$A$1116,$D722,'Source traité'!$V$4:$V$1116,$V722)/SUMIFS('[6]Comp2016-2017 (3)'!$G$5:$G$289,'[6]Comp2016-2017 (3)'!$A$5:$A$289,$D722,'[6]Comp2016-2017 (3)'!$R$5:$R$289,$V722)*$AB722))</f>
        <v/>
      </c>
      <c r="AK722" s="183">
        <f>SUM(AC722:AJ722)-AB722</f>
        <v/>
      </c>
      <c r="AL722" s="179">
        <f>IF(A722=D722,"remplir à la main","")</f>
        <v/>
      </c>
      <c r="AM722" s="179">
        <f>VLOOKUP(A722,'[6]Table corresp.'!$M$4:$U$63,8,FALSE)</f>
        <v/>
      </c>
      <c r="AN722" s="179">
        <f>VLOOKUP(D722,'[6]Table corresp.'!$M$4:$U$63,9,FALSE)</f>
        <v/>
      </c>
    </row>
    <row r="723" hidden="1">
      <c r="A723" s="179" t="inlineStr">
        <is>
          <t>Importation</t>
        </is>
      </c>
      <c r="B723" s="179">
        <f>VLOOKUP(LEFT(A723,3),'[6]Table corresp.'!$A$4:$D$63,3,FALSE)</f>
        <v/>
      </c>
      <c r="C723" s="179">
        <f>VLOOKUP(A723,'[6]Table corresp.'!$M$4:$P$63,4,FALSE)</f>
        <v/>
      </c>
      <c r="D723" s="179" t="inlineStr">
        <is>
          <t>18 - Produits connexes du sciage destinés à la trituration</t>
        </is>
      </c>
      <c r="E723" s="179">
        <f>VLOOKUP(LEFT(D723,3),'[6]Table corresp.'!$A$4:$D$63,4,FALSE)</f>
        <v/>
      </c>
      <c r="F723" s="179">
        <f>LEFT(A723,3)&amp;" - "&amp;LEFT(D723,3)</f>
        <v/>
      </c>
      <c r="G723" s="208" t="n">
        <v>0</v>
      </c>
      <c r="H723" s="208" t="n">
        <v>17131.52</v>
      </c>
      <c r="I723" s="208" t="n">
        <v>17131.52</v>
      </c>
      <c r="J723" s="208" t="n">
        <v>0</v>
      </c>
      <c r="K723" s="208" t="n">
        <v>0</v>
      </c>
      <c r="L723" s="208" t="n">
        <v>0</v>
      </c>
      <c r="M723" s="208" t="n">
        <v>0</v>
      </c>
      <c r="N723" s="208" t="n">
        <v>254.1781829023527</v>
      </c>
      <c r="O723" s="208" t="n">
        <v>254.1781829023527</v>
      </c>
      <c r="P723" s="208" t="n">
        <v>0</v>
      </c>
      <c r="Q723" s="208" t="n">
        <v>0</v>
      </c>
      <c r="R723" s="208" t="n">
        <v>0</v>
      </c>
      <c r="S723" s="196" t="n"/>
      <c r="T723" s="179">
        <f>VLOOKUP(A723,'[6]Groupe de branches'!$Z$27:$AM$86,14,FALSE)</f>
        <v/>
      </c>
      <c r="U723" s="179">
        <f>VLOOKUP(D723,'[6]Groupe de branches'!$Z$27:$AM$86,14,FALSE)</f>
        <v/>
      </c>
      <c r="V723" s="179" t="n">
        <v>2017</v>
      </c>
      <c r="W723" s="179">
        <f>VLOOKUP(D723,'[6]Table corresp.'!$M$4:$S$63,7,FALSE)</f>
        <v/>
      </c>
      <c r="X723" s="197">
        <f>IFERROR(G723/SUMIFS('[6]Comp2016-2017 (3)'!$I$5:$I$289,'[6]Comp2016-2017 (3)'!$A$5:$A$289,A723,'[6]Comp2016-2017 (3)'!$R$5:$R$289,V723),0)</f>
        <v/>
      </c>
      <c r="Y723" s="209">
        <f>IFERROR(IF(RIGHT(F723,3)="Exp",VLOOKUP(F723,#REF!,2,FALSE),VLOOKUP(F723,#REF!,9,FALSE)),0)</f>
        <v/>
      </c>
      <c r="Z723" s="197">
        <f>IFERROR(Y723/SUMIFS($Y$4:$Y$1858,$V$4:$V$1858,V723,$A$4:$A$1858,A723),0)</f>
        <v/>
      </c>
      <c r="AA723" s="181">
        <f>X723*Z723</f>
        <v/>
      </c>
      <c r="AB723" s="183">
        <f>IFERROR(SUMIFS('[6]Comp2016-2017 (3)'!$G$5:$G$289,'[6]Comp2016-2017 (3)'!$A$5:$A$289,A723,'[6]Comp2016-2017 (3)'!$R$5:$R$289,V723)*AA723/SUMIFS($AA$4:$AA$1116,$A$4:$A$1116,A723,$V$4:$V$1116,V723),0)</f>
        <v/>
      </c>
      <c r="AC723" s="183">
        <f>IF($W723=AC$3,$AB723,IF(NOT($W723=0),"",SUMIFS('Source traité'!AC$4:AC$1116,'Source traité'!$A$4:$A$1116,$D723,'Source traité'!$V$4:$V$1116,$V723)/SUMIFS('[6]Comp2016-2017 (3)'!$G$5:$G$289,'[6]Comp2016-2017 (3)'!$A$5:$A$289,$D723,'[6]Comp2016-2017 (3)'!$R$5:$R$289,$V723)*$AB723))</f>
        <v/>
      </c>
      <c r="AD723" s="183">
        <f>IF($W723=AD$3,$AB723,IF(NOT($W723=0),"",SUMIFS('Source traité'!AD$4:AD$1116,'Source traité'!$A$4:$A$1116,$D723,'Source traité'!$V$4:$V$1116,$V723)/SUMIFS('[6]Comp2016-2017 (3)'!$G$5:$G$289,'[6]Comp2016-2017 (3)'!$A$5:$A$289,$D723,'[6]Comp2016-2017 (3)'!$R$5:$R$289,$V723)*$AB723))</f>
        <v/>
      </c>
      <c r="AE723" s="183">
        <f>IF($W723=AE$3,$AB723,IF(NOT($W723=0),"",SUMIFS('Source traité'!AE$4:AE$1116,'Source traité'!$A$4:$A$1116,$D723,'Source traité'!$V$4:$V$1116,$V723)/SUMIFS('[6]Comp2016-2017 (3)'!$G$5:$G$289,'[6]Comp2016-2017 (3)'!$A$5:$A$289,$D723,'[6]Comp2016-2017 (3)'!$R$5:$R$289,$V723)*$AB723))</f>
        <v/>
      </c>
      <c r="AF723" s="183">
        <f>IF($W723=AF$3,$AB723,IF(NOT($W723=0),"",SUMIFS('Source traité'!AF$4:AF$1116,'Source traité'!$A$4:$A$1116,$D723,'Source traité'!$V$4:$V$1116,$V723)/SUMIFS('[6]Comp2016-2017 (3)'!$G$5:$G$289,'[6]Comp2016-2017 (3)'!$A$5:$A$289,$D723,'[6]Comp2016-2017 (3)'!$R$5:$R$289,$V723)*$AB723))</f>
        <v/>
      </c>
      <c r="AG723" s="183">
        <f>IF($W723=AG$3,$AB723,IF(NOT($W723=0),"",SUMIFS('Source traité'!AG$4:AG$1116,'Source traité'!$A$4:$A$1116,$D723,'Source traité'!$V$4:$V$1116,$V723)/SUMIFS('[6]Comp2016-2017 (3)'!$G$5:$G$289,'[6]Comp2016-2017 (3)'!$A$5:$A$289,$D723,'[6]Comp2016-2017 (3)'!$R$5:$R$289,$V723)*$AB723))</f>
        <v/>
      </c>
      <c r="AH723" s="183">
        <f>IF($W723=AH$3,$AB723,IF(NOT($W723=0),"",SUMIFS('Source traité'!AH$4:AH$1116,'Source traité'!$A$4:$A$1116,$D723,'Source traité'!$V$4:$V$1116,$V723)/SUMIFS('[6]Comp2016-2017 (3)'!$G$5:$G$289,'[6]Comp2016-2017 (3)'!$A$5:$A$289,$D723,'[6]Comp2016-2017 (3)'!$R$5:$R$289,$V723)*$AB723))</f>
        <v/>
      </c>
      <c r="AI723" s="183">
        <f>IF($W723=AI$3,$AB723,IF(NOT($W723=0),"",SUMIFS('Source traité'!AI$4:AI$1116,'Source traité'!$A$4:$A$1116,$D723,'Source traité'!$V$4:$V$1116,$V723)/SUMIFS('[6]Comp2016-2017 (3)'!$G$5:$G$289,'[6]Comp2016-2017 (3)'!$A$5:$A$289,$D723,'[6]Comp2016-2017 (3)'!$R$5:$R$289,$V723)*$AB723))</f>
        <v/>
      </c>
      <c r="AJ723" s="183">
        <f>IF($W723=AJ$3,$AB723,IF(NOT($W723=0),"",SUMIFS('Source traité'!AJ$4:AJ$1116,'Source traité'!$A$4:$A$1116,$D723,'Source traité'!$V$4:$V$1116,$V723)/SUMIFS('[6]Comp2016-2017 (3)'!$G$5:$G$289,'[6]Comp2016-2017 (3)'!$A$5:$A$289,$D723,'[6]Comp2016-2017 (3)'!$R$5:$R$289,$V723)*$AB723))</f>
        <v/>
      </c>
      <c r="AK723" s="183">
        <f>SUM(AC723:AJ723)-AB723</f>
        <v/>
      </c>
      <c r="AL723" s="179">
        <f>IF(A723=D723,"remplir à la main","")</f>
        <v/>
      </c>
      <c r="AM723" s="179">
        <f>VLOOKUP(A723,'[6]Table corresp.'!$M$4:$U$63,8,FALSE)</f>
        <v/>
      </c>
      <c r="AN723" s="179">
        <f>VLOOKUP(D723,'[6]Table corresp.'!$M$4:$U$63,9,FALSE)</f>
        <v/>
      </c>
    </row>
    <row r="724" hidden="1">
      <c r="A724" s="179" t="inlineStr">
        <is>
          <t>Importation</t>
        </is>
      </c>
      <c r="B724" s="179">
        <f>VLOOKUP(LEFT(A724,3),'[6]Table corresp.'!$A$4:$D$63,3,FALSE)</f>
        <v/>
      </c>
      <c r="C724" s="179">
        <f>VLOOKUP(A724,'[6]Table corresp.'!$M$4:$P$63,4,FALSE)</f>
        <v/>
      </c>
      <c r="D724" s="179" t="inlineStr">
        <is>
          <t>19 - Produits connexes du sciage non destinés à la trituration</t>
        </is>
      </c>
      <c r="E724" s="179">
        <f>VLOOKUP(LEFT(D724,3),'[6]Table corresp.'!$A$4:$D$63,4,FALSE)</f>
        <v/>
      </c>
      <c r="F724" s="179">
        <f>LEFT(A724,3)&amp;" - "&amp;LEFT(D724,3)</f>
        <v/>
      </c>
      <c r="G724" s="208" t="n">
        <v>0</v>
      </c>
      <c r="H724" s="208" t="n">
        <v>59458.81</v>
      </c>
      <c r="I724" s="208" t="n">
        <v>59458.81</v>
      </c>
      <c r="J724" s="208" t="n">
        <v>0</v>
      </c>
      <c r="K724" s="208" t="n">
        <v>0</v>
      </c>
      <c r="L724" s="208" t="n">
        <v>0</v>
      </c>
      <c r="M724" s="208" t="n">
        <v>0</v>
      </c>
      <c r="N724" s="208" t="n">
        <v>0</v>
      </c>
      <c r="O724" s="208" t="n">
        <v>0</v>
      </c>
      <c r="P724" s="208" t="n">
        <v>0</v>
      </c>
      <c r="Q724" s="208" t="n">
        <v>797.9907556190728</v>
      </c>
      <c r="R724" s="208" t="n">
        <v>797.9907556190728</v>
      </c>
      <c r="S724" s="196" t="inlineStr">
        <is>
          <t>BE</t>
        </is>
      </c>
      <c r="T724" s="179">
        <f>VLOOKUP(A724,'[6]Groupe de branches'!$Z$27:$AM$86,14,FALSE)</f>
        <v/>
      </c>
      <c r="U724" s="179">
        <f>VLOOKUP(D724,'[6]Groupe de branches'!$Z$27:$AM$86,14,FALSE)</f>
        <v/>
      </c>
      <c r="V724" s="179" t="n">
        <v>2017</v>
      </c>
      <c r="W724" s="179">
        <f>VLOOKUP(D724,'[6]Table corresp.'!$M$4:$S$63,7,FALSE)</f>
        <v/>
      </c>
      <c r="X724" s="197">
        <f>IFERROR(G724/SUMIFS('[6]Comp2016-2017 (3)'!$I$5:$I$289,'[6]Comp2016-2017 (3)'!$A$5:$A$289,A724,'[6]Comp2016-2017 (3)'!$R$5:$R$289,V724),0)</f>
        <v/>
      </c>
      <c r="Y724" s="209">
        <f>IFERROR(IF(RIGHT(F724,3)="Exp",VLOOKUP(F724,#REF!,2,FALSE),VLOOKUP(F724,#REF!,9,FALSE)),0)</f>
        <v/>
      </c>
      <c r="Z724" s="197">
        <f>IFERROR(Y724/SUMIFS($Y$4:$Y$1858,$V$4:$V$1858,V724,$A$4:$A$1858,A724),0)</f>
        <v/>
      </c>
      <c r="AA724" s="181">
        <f>X724*Z724</f>
        <v/>
      </c>
      <c r="AB724" s="183">
        <f>IFERROR(SUMIFS('[6]Comp2016-2017 (3)'!$G$5:$G$289,'[6]Comp2016-2017 (3)'!$A$5:$A$289,A724,'[6]Comp2016-2017 (3)'!$R$5:$R$289,V724)*AA724/SUMIFS($AA$4:$AA$1116,$A$4:$A$1116,A724,$V$4:$V$1116,V724),0)</f>
        <v/>
      </c>
      <c r="AC724" s="183">
        <f>IF($W724=AC$3,$AB724,IF(NOT($W724=0),"",SUMIFS('Source traité'!AC$4:AC$1116,'Source traité'!$A$4:$A$1116,$D724,'Source traité'!$V$4:$V$1116,$V724)/SUMIFS('[6]Comp2016-2017 (3)'!$G$5:$G$289,'[6]Comp2016-2017 (3)'!$A$5:$A$289,$D724,'[6]Comp2016-2017 (3)'!$R$5:$R$289,$V724)*$AB724))</f>
        <v/>
      </c>
      <c r="AD724" s="183">
        <f>IF($W724=AD$3,$AB724,IF(NOT($W724=0),"",SUMIFS('Source traité'!AD$4:AD$1116,'Source traité'!$A$4:$A$1116,$D724,'Source traité'!$V$4:$V$1116,$V724)/SUMIFS('[6]Comp2016-2017 (3)'!$G$5:$G$289,'[6]Comp2016-2017 (3)'!$A$5:$A$289,$D724,'[6]Comp2016-2017 (3)'!$R$5:$R$289,$V724)*$AB724))</f>
        <v/>
      </c>
      <c r="AE724" s="183">
        <f>IF($W724=AE$3,$AB724,IF(NOT($W724=0),"",SUMIFS('Source traité'!AE$4:AE$1116,'Source traité'!$A$4:$A$1116,$D724,'Source traité'!$V$4:$V$1116,$V724)/SUMIFS('[6]Comp2016-2017 (3)'!$G$5:$G$289,'[6]Comp2016-2017 (3)'!$A$5:$A$289,$D724,'[6]Comp2016-2017 (3)'!$R$5:$R$289,$V724)*$AB724))</f>
        <v/>
      </c>
      <c r="AF724" s="183">
        <f>IF($W724=AF$3,$AB724,IF(NOT($W724=0),"",SUMIFS('Source traité'!AF$4:AF$1116,'Source traité'!$A$4:$A$1116,$D724,'Source traité'!$V$4:$V$1116,$V724)/SUMIFS('[6]Comp2016-2017 (3)'!$G$5:$G$289,'[6]Comp2016-2017 (3)'!$A$5:$A$289,$D724,'[6]Comp2016-2017 (3)'!$R$5:$R$289,$V724)*$AB724))</f>
        <v/>
      </c>
      <c r="AG724" s="183">
        <f>IF($W724=AG$3,$AB724,IF(NOT($W724=0),"",SUMIFS('Source traité'!AG$4:AG$1116,'Source traité'!$A$4:$A$1116,$D724,'Source traité'!$V$4:$V$1116,$V724)/SUMIFS('[6]Comp2016-2017 (3)'!$G$5:$G$289,'[6]Comp2016-2017 (3)'!$A$5:$A$289,$D724,'[6]Comp2016-2017 (3)'!$R$5:$R$289,$V724)*$AB724))</f>
        <v/>
      </c>
      <c r="AH724" s="183">
        <f>IF($W724=AH$3,$AB724,IF(NOT($W724=0),"",SUMIFS('Source traité'!AH$4:AH$1116,'Source traité'!$A$4:$A$1116,$D724,'Source traité'!$V$4:$V$1116,$V724)/SUMIFS('[6]Comp2016-2017 (3)'!$G$5:$G$289,'[6]Comp2016-2017 (3)'!$A$5:$A$289,$D724,'[6]Comp2016-2017 (3)'!$R$5:$R$289,$V724)*$AB724))</f>
        <v/>
      </c>
      <c r="AI724" s="183">
        <f>IF($W724=AI$3,$AB724,IF(NOT($W724=0),"",SUMIFS('Source traité'!AI$4:AI$1116,'Source traité'!$A$4:$A$1116,$D724,'Source traité'!$V$4:$V$1116,$V724)/SUMIFS('[6]Comp2016-2017 (3)'!$G$5:$G$289,'[6]Comp2016-2017 (3)'!$A$5:$A$289,$D724,'[6]Comp2016-2017 (3)'!$R$5:$R$289,$V724)*$AB724))</f>
        <v/>
      </c>
      <c r="AJ724" s="183">
        <f>IF($W724=AJ$3,$AB724,IF(NOT($W724=0),"",SUMIFS('Source traité'!AJ$4:AJ$1116,'Source traité'!$A$4:$A$1116,$D724,'Source traité'!$V$4:$V$1116,$V724)/SUMIFS('[6]Comp2016-2017 (3)'!$G$5:$G$289,'[6]Comp2016-2017 (3)'!$A$5:$A$289,$D724,'[6]Comp2016-2017 (3)'!$R$5:$R$289,$V724)*$AB724))</f>
        <v/>
      </c>
      <c r="AK724" s="183">
        <f>SUM(AC724:AJ724)-AB724</f>
        <v/>
      </c>
      <c r="AL724" s="179">
        <f>IF(A724=D724,"remplir à la main","")</f>
        <v/>
      </c>
      <c r="AM724" s="179">
        <f>VLOOKUP(A724,'[6]Table corresp.'!$M$4:$U$63,8,FALSE)</f>
        <v/>
      </c>
      <c r="AN724" s="179">
        <f>VLOOKUP(D724,'[6]Table corresp.'!$M$4:$U$63,9,FALSE)</f>
        <v/>
      </c>
    </row>
    <row r="725" hidden="1">
      <c r="A725" s="179" t="inlineStr">
        <is>
          <t>Importation</t>
        </is>
      </c>
      <c r="B725" s="179">
        <f>VLOOKUP(LEFT(A725,3),'[6]Table corresp.'!$A$4:$D$63,3,FALSE)</f>
        <v/>
      </c>
      <c r="C725" s="179">
        <f>VLOOKUP(A725,'[6]Table corresp.'!$M$4:$P$63,4,FALSE)</f>
        <v/>
      </c>
      <c r="D725" s="179" t="inlineStr">
        <is>
          <t>20 - Produits rabotés</t>
        </is>
      </c>
      <c r="E725" s="179">
        <f>VLOOKUP(LEFT(D725,3),'[6]Table corresp.'!$A$4:$D$63,4,FALSE)</f>
        <v/>
      </c>
      <c r="F725" s="179">
        <f>LEFT(A725,3)&amp;" - "&amp;LEFT(D725,3)</f>
        <v/>
      </c>
      <c r="G725" s="208" t="n">
        <v>0</v>
      </c>
      <c r="H725" s="208" t="n">
        <v>274080.463</v>
      </c>
      <c r="I725" s="208" t="n">
        <v>274080.463</v>
      </c>
      <c r="J725" s="208" t="n">
        <v>0</v>
      </c>
      <c r="K725" s="208" t="n">
        <v>803.7624844199777</v>
      </c>
      <c r="L725" s="208" t="n">
        <v>803.7624844199777</v>
      </c>
      <c r="M725" s="208" t="n">
        <v>0</v>
      </c>
      <c r="N725" s="208" t="n">
        <v>0</v>
      </c>
      <c r="O725" s="208" t="n">
        <v>0</v>
      </c>
      <c r="P725" s="208" t="n">
        <v>0</v>
      </c>
      <c r="Q725" s="208" t="n">
        <v>0</v>
      </c>
      <c r="R725" s="208" t="n">
        <v>0</v>
      </c>
      <c r="S725" s="196" t="n"/>
      <c r="T725" s="179">
        <f>VLOOKUP(A725,'[6]Groupe de branches'!$Z$27:$AM$86,14,FALSE)</f>
        <v/>
      </c>
      <c r="U725" s="179">
        <f>VLOOKUP(D725,'[6]Groupe de branches'!$Z$27:$AM$86,14,FALSE)</f>
        <v/>
      </c>
      <c r="V725" s="179" t="n">
        <v>2017</v>
      </c>
      <c r="W725" s="179">
        <f>VLOOKUP(D725,'[6]Table corresp.'!$M$4:$S$63,7,FALSE)</f>
        <v/>
      </c>
      <c r="X725" s="197">
        <f>IFERROR(G725/SUMIFS('[6]Comp2016-2017 (3)'!$I$5:$I$289,'[6]Comp2016-2017 (3)'!$A$5:$A$289,A725,'[6]Comp2016-2017 (3)'!$R$5:$R$289,V725),0)</f>
        <v/>
      </c>
      <c r="Y725" s="209">
        <f>IFERROR(IF(RIGHT(F725,3)="Exp",VLOOKUP(F725,#REF!,2,FALSE),VLOOKUP(F725,#REF!,9,FALSE)),0)</f>
        <v/>
      </c>
      <c r="Z725" s="197">
        <f>IFERROR(Y725/SUMIFS($Y$4:$Y$1858,$V$4:$V$1858,V725,$A$4:$A$1858,A725),0)</f>
        <v/>
      </c>
      <c r="AA725" s="181">
        <f>X725*Z725</f>
        <v/>
      </c>
      <c r="AB725" s="183">
        <f>IFERROR(SUMIFS('[6]Comp2016-2017 (3)'!$G$5:$G$289,'[6]Comp2016-2017 (3)'!$A$5:$A$289,A725,'[6]Comp2016-2017 (3)'!$R$5:$R$289,V725)*AA725/SUMIFS($AA$4:$AA$1116,$A$4:$A$1116,A725,$V$4:$V$1116,V725),0)</f>
        <v/>
      </c>
      <c r="AC725" s="183">
        <f>IF($W725=AC$3,$AB725,IF(NOT($W725=0),"",SUMIFS('Source traité'!AC$4:AC$1116,'Source traité'!$A$4:$A$1116,$D725,'Source traité'!$V$4:$V$1116,$V725)/SUMIFS('[6]Comp2016-2017 (3)'!$G$5:$G$289,'[6]Comp2016-2017 (3)'!$A$5:$A$289,$D725,'[6]Comp2016-2017 (3)'!$R$5:$R$289,$V725)*$AB725))</f>
        <v/>
      </c>
      <c r="AD725" s="183">
        <f>IF($W725=AD$3,$AB725,IF(NOT($W725=0),"",SUMIFS('Source traité'!AD$4:AD$1116,'Source traité'!$A$4:$A$1116,$D725,'Source traité'!$V$4:$V$1116,$V725)/SUMIFS('[6]Comp2016-2017 (3)'!$G$5:$G$289,'[6]Comp2016-2017 (3)'!$A$5:$A$289,$D725,'[6]Comp2016-2017 (3)'!$R$5:$R$289,$V725)*$AB725))</f>
        <v/>
      </c>
      <c r="AE725" s="183">
        <f>IF($W725=AE$3,$AB725,IF(NOT($W725=0),"",SUMIFS('Source traité'!AE$4:AE$1116,'Source traité'!$A$4:$A$1116,$D725,'Source traité'!$V$4:$V$1116,$V725)/SUMIFS('[6]Comp2016-2017 (3)'!$G$5:$G$289,'[6]Comp2016-2017 (3)'!$A$5:$A$289,$D725,'[6]Comp2016-2017 (3)'!$R$5:$R$289,$V725)*$AB725))</f>
        <v/>
      </c>
      <c r="AF725" s="183">
        <f>IF($W725=AF$3,$AB725,IF(NOT($W725=0),"",SUMIFS('Source traité'!AF$4:AF$1116,'Source traité'!$A$4:$A$1116,$D725,'Source traité'!$V$4:$V$1116,$V725)/SUMIFS('[6]Comp2016-2017 (3)'!$G$5:$G$289,'[6]Comp2016-2017 (3)'!$A$5:$A$289,$D725,'[6]Comp2016-2017 (3)'!$R$5:$R$289,$V725)*$AB725))</f>
        <v/>
      </c>
      <c r="AG725" s="183">
        <f>IF($W725=AG$3,$AB725,IF(NOT($W725=0),"",SUMIFS('Source traité'!AG$4:AG$1116,'Source traité'!$A$4:$A$1116,$D725,'Source traité'!$V$4:$V$1116,$V725)/SUMIFS('[6]Comp2016-2017 (3)'!$G$5:$G$289,'[6]Comp2016-2017 (3)'!$A$5:$A$289,$D725,'[6]Comp2016-2017 (3)'!$R$5:$R$289,$V725)*$AB725))</f>
        <v/>
      </c>
      <c r="AH725" s="183">
        <f>IF($W725=AH$3,$AB725,IF(NOT($W725=0),"",SUMIFS('Source traité'!AH$4:AH$1116,'Source traité'!$A$4:$A$1116,$D725,'Source traité'!$V$4:$V$1116,$V725)/SUMIFS('[6]Comp2016-2017 (3)'!$G$5:$G$289,'[6]Comp2016-2017 (3)'!$A$5:$A$289,$D725,'[6]Comp2016-2017 (3)'!$R$5:$R$289,$V725)*$AB725))</f>
        <v/>
      </c>
      <c r="AI725" s="183">
        <f>IF($W725=AI$3,$AB725,IF(NOT($W725=0),"",SUMIFS('Source traité'!AI$4:AI$1116,'Source traité'!$A$4:$A$1116,$D725,'Source traité'!$V$4:$V$1116,$V725)/SUMIFS('[6]Comp2016-2017 (3)'!$G$5:$G$289,'[6]Comp2016-2017 (3)'!$A$5:$A$289,$D725,'[6]Comp2016-2017 (3)'!$R$5:$R$289,$V725)*$AB725))</f>
        <v/>
      </c>
      <c r="AJ725" s="183">
        <f>IF($W725=AJ$3,$AB725,IF(NOT($W725=0),"",SUMIFS('Source traité'!AJ$4:AJ$1116,'Source traité'!$A$4:$A$1116,$D725,'Source traité'!$V$4:$V$1116,$V725)/SUMIFS('[6]Comp2016-2017 (3)'!$G$5:$G$289,'[6]Comp2016-2017 (3)'!$A$5:$A$289,$D725,'[6]Comp2016-2017 (3)'!$R$5:$R$289,$V725)*$AB725))</f>
        <v/>
      </c>
      <c r="AK725" s="183">
        <f>SUM(AC725:AJ725)-AB725</f>
        <v/>
      </c>
      <c r="AL725" s="179">
        <f>IF(A725=D725,"remplir à la main","")</f>
        <v/>
      </c>
      <c r="AM725" s="179">
        <f>VLOOKUP(A725,'[6]Table corresp.'!$M$4:$U$63,8,FALSE)</f>
        <v/>
      </c>
      <c r="AN725" s="179">
        <f>VLOOKUP(D725,'[6]Table corresp.'!$M$4:$U$63,9,FALSE)</f>
        <v/>
      </c>
    </row>
    <row r="726" hidden="1">
      <c r="A726" s="179" t="inlineStr">
        <is>
          <t>Importation</t>
        </is>
      </c>
      <c r="B726" s="179">
        <f>VLOOKUP(LEFT(A726,3),'[6]Table corresp.'!$A$4:$D$63,3,FALSE)</f>
        <v/>
      </c>
      <c r="C726" s="179">
        <f>VLOOKUP(A726,'[6]Table corresp.'!$M$4:$P$63,4,FALSE)</f>
        <v/>
      </c>
      <c r="D726" s="179" t="inlineStr">
        <is>
          <t>20b - Produits collés</t>
        </is>
      </c>
      <c r="E726" s="179">
        <f>VLOOKUP(LEFT(D726,3),'[6]Table corresp.'!$A$4:$D$63,4,FALSE)</f>
        <v/>
      </c>
      <c r="F726" s="179">
        <f>LEFT(A726,3)&amp;" - "&amp;LEFT(D726,3)</f>
        <v/>
      </c>
      <c r="G726" s="208" t="n">
        <v>0</v>
      </c>
      <c r="H726" s="208" t="n">
        <v>400640.0369605565</v>
      </c>
      <c r="I726" s="208" t="n">
        <v>400640.0369605565</v>
      </c>
      <c r="J726" s="208" t="n">
        <v>0</v>
      </c>
      <c r="K726" s="208" t="n">
        <v>1364.927512673382</v>
      </c>
      <c r="L726" s="208" t="n">
        <v>1364.927512673382</v>
      </c>
      <c r="M726" s="208" t="n">
        <v>0</v>
      </c>
      <c r="N726" s="208" t="n">
        <v>0</v>
      </c>
      <c r="O726" s="208" t="n">
        <v>0</v>
      </c>
      <c r="P726" s="208" t="n">
        <v>0</v>
      </c>
      <c r="Q726" s="208" t="n">
        <v>0</v>
      </c>
      <c r="R726" s="208" t="n">
        <v>0</v>
      </c>
      <c r="S726" s="196" t="n"/>
      <c r="T726" s="179">
        <f>VLOOKUP(A726,'[6]Groupe de branches'!$Z$27:$AM$86,14,FALSE)</f>
        <v/>
      </c>
      <c r="U726" s="179">
        <f>VLOOKUP(D726,'[6]Groupe de branches'!$Z$27:$AM$86,14,FALSE)</f>
        <v/>
      </c>
      <c r="V726" s="179" t="n">
        <v>2017</v>
      </c>
      <c r="W726" s="179">
        <f>VLOOKUP(D726,'[6]Table corresp.'!$M$4:$S$63,7,FALSE)</f>
        <v/>
      </c>
      <c r="X726" s="197">
        <f>IFERROR(G726/SUMIFS('[6]Comp2016-2017 (3)'!$I$5:$I$289,'[6]Comp2016-2017 (3)'!$A$5:$A$289,A726,'[6]Comp2016-2017 (3)'!$R$5:$R$289,V726),0)</f>
        <v/>
      </c>
      <c r="Y726" s="209">
        <f>IFERROR(IF(RIGHT(F726,3)="Exp",VLOOKUP(F726,#REF!,2,FALSE),VLOOKUP(F726,#REF!,9,FALSE)),0)</f>
        <v/>
      </c>
      <c r="Z726" s="197">
        <f>IFERROR(Y726/SUMIFS($Y$4:$Y$1858,$V$4:$V$1858,V726,$A$4:$A$1858,A726),0)</f>
        <v/>
      </c>
      <c r="AA726" s="181">
        <f>X726*Z726</f>
        <v/>
      </c>
      <c r="AB726" s="183">
        <f>IFERROR(SUMIFS('[6]Comp2016-2017 (3)'!$G$5:$G$289,'[6]Comp2016-2017 (3)'!$A$5:$A$289,A726,'[6]Comp2016-2017 (3)'!$R$5:$R$289,V726)*AA726/SUMIFS($AA$4:$AA$1116,$A$4:$A$1116,A726,$V$4:$V$1116,V726),0)</f>
        <v/>
      </c>
      <c r="AC726" s="183">
        <f>IF($W726=AC$3,$AB726,IF(NOT($W726=0),"",SUMIFS('Source traité'!AC$4:AC$1116,'Source traité'!$A$4:$A$1116,$D726,'Source traité'!$V$4:$V$1116,$V726)/SUMIFS('[6]Comp2016-2017 (3)'!$G$5:$G$289,'[6]Comp2016-2017 (3)'!$A$5:$A$289,$D726,'[6]Comp2016-2017 (3)'!$R$5:$R$289,$V726)*$AB726))</f>
        <v/>
      </c>
      <c r="AD726" s="183">
        <f>IF($W726=AD$3,$AB726,IF(NOT($W726=0),"",SUMIFS('Source traité'!AD$4:AD$1116,'Source traité'!$A$4:$A$1116,$D726,'Source traité'!$V$4:$V$1116,$V726)/SUMIFS('[6]Comp2016-2017 (3)'!$G$5:$G$289,'[6]Comp2016-2017 (3)'!$A$5:$A$289,$D726,'[6]Comp2016-2017 (3)'!$R$5:$R$289,$V726)*$AB726))</f>
        <v/>
      </c>
      <c r="AE726" s="183">
        <f>IF($W726=AE$3,$AB726,IF(NOT($W726=0),"",SUMIFS('Source traité'!AE$4:AE$1116,'Source traité'!$A$4:$A$1116,$D726,'Source traité'!$V$4:$V$1116,$V726)/SUMIFS('[6]Comp2016-2017 (3)'!$G$5:$G$289,'[6]Comp2016-2017 (3)'!$A$5:$A$289,$D726,'[6]Comp2016-2017 (3)'!$R$5:$R$289,$V726)*$AB726))</f>
        <v/>
      </c>
      <c r="AF726" s="183">
        <f>IF($W726=AF$3,$AB726,IF(NOT($W726=0),"",SUMIFS('Source traité'!AF$4:AF$1116,'Source traité'!$A$4:$A$1116,$D726,'Source traité'!$V$4:$V$1116,$V726)/SUMIFS('[6]Comp2016-2017 (3)'!$G$5:$G$289,'[6]Comp2016-2017 (3)'!$A$5:$A$289,$D726,'[6]Comp2016-2017 (3)'!$R$5:$R$289,$V726)*$AB726))</f>
        <v/>
      </c>
      <c r="AG726" s="183">
        <f>IF($W726=AG$3,$AB726,IF(NOT($W726=0),"",SUMIFS('Source traité'!AG$4:AG$1116,'Source traité'!$A$4:$A$1116,$D726,'Source traité'!$V$4:$V$1116,$V726)/SUMIFS('[6]Comp2016-2017 (3)'!$G$5:$G$289,'[6]Comp2016-2017 (3)'!$A$5:$A$289,$D726,'[6]Comp2016-2017 (3)'!$R$5:$R$289,$V726)*$AB726))</f>
        <v/>
      </c>
      <c r="AH726" s="183">
        <f>IF($W726=AH$3,$AB726,IF(NOT($W726=0),"",SUMIFS('Source traité'!AH$4:AH$1116,'Source traité'!$A$4:$A$1116,$D726,'Source traité'!$V$4:$V$1116,$V726)/SUMIFS('[6]Comp2016-2017 (3)'!$G$5:$G$289,'[6]Comp2016-2017 (3)'!$A$5:$A$289,$D726,'[6]Comp2016-2017 (3)'!$R$5:$R$289,$V726)*$AB726))</f>
        <v/>
      </c>
      <c r="AI726" s="183">
        <f>IF($W726=AI$3,$AB726,IF(NOT($W726=0),"",SUMIFS('Source traité'!AI$4:AI$1116,'Source traité'!$A$4:$A$1116,$D726,'Source traité'!$V$4:$V$1116,$V726)/SUMIFS('[6]Comp2016-2017 (3)'!$G$5:$G$289,'[6]Comp2016-2017 (3)'!$A$5:$A$289,$D726,'[6]Comp2016-2017 (3)'!$R$5:$R$289,$V726)*$AB726))</f>
        <v/>
      </c>
      <c r="AJ726" s="183">
        <f>IF($W726=AJ$3,$AB726,IF(NOT($W726=0),"",SUMIFS('Source traité'!AJ$4:AJ$1116,'Source traité'!$A$4:$A$1116,$D726,'Source traité'!$V$4:$V$1116,$V726)/SUMIFS('[6]Comp2016-2017 (3)'!$G$5:$G$289,'[6]Comp2016-2017 (3)'!$A$5:$A$289,$D726,'[6]Comp2016-2017 (3)'!$R$5:$R$289,$V726)*$AB726))</f>
        <v/>
      </c>
      <c r="AK726" s="183">
        <f>SUM(AC726:AJ726)-AB726</f>
        <v/>
      </c>
      <c r="AL726" s="179">
        <f>IF(A726=D726,"remplir à la main","")</f>
        <v/>
      </c>
      <c r="AM726" s="179">
        <f>VLOOKUP(A726,'[6]Table corresp.'!$M$4:$U$63,8,FALSE)</f>
        <v/>
      </c>
      <c r="AN726" s="179">
        <f>VLOOKUP(D726,'[6]Table corresp.'!$M$4:$U$63,9,FALSE)</f>
        <v/>
      </c>
    </row>
    <row r="727" hidden="1">
      <c r="A727" s="179" t="inlineStr">
        <is>
          <t>Importation</t>
        </is>
      </c>
      <c r="B727" s="179">
        <f>VLOOKUP(LEFT(A727,3),'[6]Table corresp.'!$A$4:$D$63,3,FALSE)</f>
        <v/>
      </c>
      <c r="C727" s="179">
        <f>VLOOKUP(A727,'[6]Table corresp.'!$M$4:$P$63,4,FALSE)</f>
        <v/>
      </c>
      <c r="D727" s="179" t="inlineStr">
        <is>
          <t>29 - Produits imprégnés (bruts, sciés ou rabotés)</t>
        </is>
      </c>
      <c r="E727" s="179">
        <f>VLOOKUP(LEFT(D727,3),'[6]Table corresp.'!$A$4:$D$63,4,FALSE)</f>
        <v/>
      </c>
      <c r="F727" s="179">
        <f>LEFT(A727,3)&amp;" - "&amp;LEFT(D727,3)</f>
        <v/>
      </c>
      <c r="G727" s="208" t="n">
        <v>0</v>
      </c>
      <c r="H727" s="208" t="n">
        <v>194790</v>
      </c>
      <c r="I727" s="208" t="n">
        <v>194790</v>
      </c>
      <c r="J727" s="208" t="n">
        <v>0</v>
      </c>
      <c r="K727" s="208" t="n">
        <v>844.3410462687618</v>
      </c>
      <c r="L727" s="208" t="n">
        <v>844.3410462687618</v>
      </c>
      <c r="M727" s="208" t="n">
        <v>0</v>
      </c>
      <c r="N727" s="208" t="n">
        <v>0</v>
      </c>
      <c r="O727" s="208" t="n">
        <v>0</v>
      </c>
      <c r="P727" s="208" t="n">
        <v>0</v>
      </c>
      <c r="Q727" s="208" t="n">
        <v>0</v>
      </c>
      <c r="R727" s="208" t="n">
        <v>0</v>
      </c>
      <c r="S727" s="196" t="n"/>
      <c r="T727" s="179">
        <f>VLOOKUP(A727,'[6]Groupe de branches'!$Z$27:$AM$86,14,FALSE)</f>
        <v/>
      </c>
      <c r="U727" s="179">
        <f>VLOOKUP(D727,'[6]Groupe de branches'!$Z$27:$AM$86,14,FALSE)</f>
        <v/>
      </c>
      <c r="V727" s="179" t="n">
        <v>2017</v>
      </c>
      <c r="W727" s="179">
        <f>VLOOKUP(D727,'[6]Table corresp.'!$M$4:$S$63,7,FALSE)</f>
        <v/>
      </c>
      <c r="X727" s="197">
        <f>IFERROR(G727/SUMIFS('[6]Comp2016-2017 (3)'!$I$5:$I$289,'[6]Comp2016-2017 (3)'!$A$5:$A$289,A727,'[6]Comp2016-2017 (3)'!$R$5:$R$289,V727),0)</f>
        <v/>
      </c>
      <c r="Y727" s="209">
        <f>IFERROR(IF(RIGHT(F727,3)="Exp",VLOOKUP(F727,#REF!,2,FALSE),VLOOKUP(F727,#REF!,9,FALSE)),0)</f>
        <v/>
      </c>
      <c r="Z727" s="197">
        <f>IFERROR(Y727/SUMIFS($Y$4:$Y$1858,$V$4:$V$1858,V727,$A$4:$A$1858,A727),0)</f>
        <v/>
      </c>
      <c r="AA727" s="181">
        <f>X727*Z727</f>
        <v/>
      </c>
      <c r="AB727" s="183">
        <f>IFERROR(SUMIFS('[6]Comp2016-2017 (3)'!$G$5:$G$289,'[6]Comp2016-2017 (3)'!$A$5:$A$289,A727,'[6]Comp2016-2017 (3)'!$R$5:$R$289,V727)*AA727/SUMIFS($AA$4:$AA$1116,$A$4:$A$1116,A727,$V$4:$V$1116,V727),0)</f>
        <v/>
      </c>
      <c r="AC727" s="183">
        <f>IF($W727=AC$3,$AB727,IF(NOT($W727=0),"",SUMIFS('Source traité'!AC$4:AC$1116,'Source traité'!$A$4:$A$1116,$D727,'Source traité'!$V$4:$V$1116,$V727)/SUMIFS('[6]Comp2016-2017 (3)'!$G$5:$G$289,'[6]Comp2016-2017 (3)'!$A$5:$A$289,$D727,'[6]Comp2016-2017 (3)'!$R$5:$R$289,$V727)*$AB727))</f>
        <v/>
      </c>
      <c r="AD727" s="183">
        <f>IF($W727=AD$3,$AB727,IF(NOT($W727=0),"",SUMIFS('Source traité'!AD$4:AD$1116,'Source traité'!$A$4:$A$1116,$D727,'Source traité'!$V$4:$V$1116,$V727)/SUMIFS('[6]Comp2016-2017 (3)'!$G$5:$G$289,'[6]Comp2016-2017 (3)'!$A$5:$A$289,$D727,'[6]Comp2016-2017 (3)'!$R$5:$R$289,$V727)*$AB727))</f>
        <v/>
      </c>
      <c r="AE727" s="183">
        <f>IF($W727=AE$3,$AB727,IF(NOT($W727=0),"",SUMIFS('Source traité'!AE$4:AE$1116,'Source traité'!$A$4:$A$1116,$D727,'Source traité'!$V$4:$V$1116,$V727)/SUMIFS('[6]Comp2016-2017 (3)'!$G$5:$G$289,'[6]Comp2016-2017 (3)'!$A$5:$A$289,$D727,'[6]Comp2016-2017 (3)'!$R$5:$R$289,$V727)*$AB727))</f>
        <v/>
      </c>
      <c r="AF727" s="183">
        <f>IF($W727=AF$3,$AB727,IF(NOT($W727=0),"",SUMIFS('Source traité'!AF$4:AF$1116,'Source traité'!$A$4:$A$1116,$D727,'Source traité'!$V$4:$V$1116,$V727)/SUMIFS('[6]Comp2016-2017 (3)'!$G$5:$G$289,'[6]Comp2016-2017 (3)'!$A$5:$A$289,$D727,'[6]Comp2016-2017 (3)'!$R$5:$R$289,$V727)*$AB727))</f>
        <v/>
      </c>
      <c r="AG727" s="183">
        <f>IF($W727=AG$3,$AB727,IF(NOT($W727=0),"",SUMIFS('Source traité'!AG$4:AG$1116,'Source traité'!$A$4:$A$1116,$D727,'Source traité'!$V$4:$V$1116,$V727)/SUMIFS('[6]Comp2016-2017 (3)'!$G$5:$G$289,'[6]Comp2016-2017 (3)'!$A$5:$A$289,$D727,'[6]Comp2016-2017 (3)'!$R$5:$R$289,$V727)*$AB727))</f>
        <v/>
      </c>
      <c r="AH727" s="183">
        <f>IF($W727=AH$3,$AB727,IF(NOT($W727=0),"",SUMIFS('Source traité'!AH$4:AH$1116,'Source traité'!$A$4:$A$1116,$D727,'Source traité'!$V$4:$V$1116,$V727)/SUMIFS('[6]Comp2016-2017 (3)'!$G$5:$G$289,'[6]Comp2016-2017 (3)'!$A$5:$A$289,$D727,'[6]Comp2016-2017 (3)'!$R$5:$R$289,$V727)*$AB727))</f>
        <v/>
      </c>
      <c r="AI727" s="183">
        <f>IF($W727=AI$3,$AB727,IF(NOT($W727=0),"",SUMIFS('Source traité'!AI$4:AI$1116,'Source traité'!$A$4:$A$1116,$D727,'Source traité'!$V$4:$V$1116,$V727)/SUMIFS('[6]Comp2016-2017 (3)'!$G$5:$G$289,'[6]Comp2016-2017 (3)'!$A$5:$A$289,$D727,'[6]Comp2016-2017 (3)'!$R$5:$R$289,$V727)*$AB727))</f>
        <v/>
      </c>
      <c r="AJ727" s="183">
        <f>IF($W727=AJ$3,$AB727,IF(NOT($W727=0),"",SUMIFS('Source traité'!AJ$4:AJ$1116,'Source traité'!$A$4:$A$1116,$D727,'Source traité'!$V$4:$V$1116,$V727)/SUMIFS('[6]Comp2016-2017 (3)'!$G$5:$G$289,'[6]Comp2016-2017 (3)'!$A$5:$A$289,$D727,'[6]Comp2016-2017 (3)'!$R$5:$R$289,$V727)*$AB727))</f>
        <v/>
      </c>
      <c r="AK727" s="183">
        <f>SUM(AC727:AJ727)-AB727</f>
        <v/>
      </c>
      <c r="AL727" s="179">
        <f>IF(A727=D727,"remplir à la main","")</f>
        <v/>
      </c>
      <c r="AM727" s="179">
        <f>VLOOKUP(A727,'[6]Table corresp.'!$M$4:$U$63,8,FALSE)</f>
        <v/>
      </c>
      <c r="AN727" s="179">
        <f>VLOOKUP(D727,'[6]Table corresp.'!$M$4:$U$63,9,FALSE)</f>
        <v/>
      </c>
    </row>
    <row r="728" hidden="1">
      <c r="A728" s="179" t="inlineStr">
        <is>
          <t>Importation</t>
        </is>
      </c>
      <c r="B728" s="179">
        <f>VLOOKUP(LEFT(A728,3),'[6]Table corresp.'!$A$4:$D$63,3,FALSE)</f>
        <v/>
      </c>
      <c r="C728" s="179">
        <f>VLOOKUP(A728,'[6]Table corresp.'!$M$4:$P$63,4,FALSE)</f>
        <v/>
      </c>
      <c r="D728" s="179" t="inlineStr">
        <is>
          <t>30 - Combustibles industriels à base de bois</t>
        </is>
      </c>
      <c r="E728" s="179">
        <f>VLOOKUP(LEFT(D728,3),'[6]Table corresp.'!$A$4:$D$63,4,FALSE)</f>
        <v/>
      </c>
      <c r="F728" s="179">
        <f>LEFT(A728,3)&amp;" - "&amp;LEFT(D728,3)</f>
        <v/>
      </c>
      <c r="G728" s="208" t="n">
        <v>0</v>
      </c>
      <c r="H728" s="208" t="n">
        <v>98093.29999999999</v>
      </c>
      <c r="I728" s="208" t="n">
        <v>98093.29999999999</v>
      </c>
      <c r="J728" s="208" t="n">
        <v>0</v>
      </c>
      <c r="K728" s="208" t="n">
        <v>0</v>
      </c>
      <c r="L728" s="208" t="n">
        <v>0</v>
      </c>
      <c r="M728" s="208" t="n">
        <v>0</v>
      </c>
      <c r="N728" s="208" t="n">
        <v>0</v>
      </c>
      <c r="O728" s="208" t="n">
        <v>0</v>
      </c>
      <c r="P728" s="208" t="n">
        <v>0</v>
      </c>
      <c r="Q728" s="208" t="n">
        <v>1186.786007029657</v>
      </c>
      <c r="R728" s="208" t="n">
        <v>1186.786007029657</v>
      </c>
      <c r="S728" s="196" t="inlineStr">
        <is>
          <t>BE</t>
        </is>
      </c>
      <c r="T728" s="179">
        <f>VLOOKUP(A728,'[6]Groupe de branches'!$Z$27:$AM$86,14,FALSE)</f>
        <v/>
      </c>
      <c r="U728" s="179">
        <f>VLOOKUP(D728,'[6]Groupe de branches'!$Z$27:$AM$86,14,FALSE)</f>
        <v/>
      </c>
      <c r="V728" s="179" t="n">
        <v>2017</v>
      </c>
      <c r="W728" s="179">
        <f>VLOOKUP(D728,'[6]Table corresp.'!$M$4:$S$63,7,FALSE)</f>
        <v/>
      </c>
      <c r="X728" s="197">
        <f>IFERROR(G728/SUMIFS('[6]Comp2016-2017 (3)'!$I$5:$I$289,'[6]Comp2016-2017 (3)'!$A$5:$A$289,A728,'[6]Comp2016-2017 (3)'!$R$5:$R$289,V728),0)</f>
        <v/>
      </c>
      <c r="Y728" s="209">
        <f>IFERROR(IF(RIGHT(F728,3)="Exp",VLOOKUP(F728,#REF!,2,FALSE),VLOOKUP(F728,#REF!,9,FALSE)),0)</f>
        <v/>
      </c>
      <c r="Z728" s="197">
        <f>IFERROR(Y728/SUMIFS($Y$4:$Y$1858,$V$4:$V$1858,V728,$A$4:$A$1858,A728),0)</f>
        <v/>
      </c>
      <c r="AA728" s="181">
        <f>X728*Z728</f>
        <v/>
      </c>
      <c r="AB728" s="183">
        <f>IFERROR(SUMIFS('[6]Comp2016-2017 (3)'!$G$5:$G$289,'[6]Comp2016-2017 (3)'!$A$5:$A$289,A728,'[6]Comp2016-2017 (3)'!$R$5:$R$289,V728)*AA728/SUMIFS($AA$4:$AA$1116,$A$4:$A$1116,A728,$V$4:$V$1116,V728),0)</f>
        <v/>
      </c>
      <c r="AC728" s="183">
        <f>IF($W728=AC$3,$AB728,IF(NOT($W728=0),"",SUMIFS('Source traité'!AC$4:AC$1116,'Source traité'!$A$4:$A$1116,$D728,'Source traité'!$V$4:$V$1116,$V728)/SUMIFS('[6]Comp2016-2017 (3)'!$G$5:$G$289,'[6]Comp2016-2017 (3)'!$A$5:$A$289,$D728,'[6]Comp2016-2017 (3)'!$R$5:$R$289,$V728)*$AB728))</f>
        <v/>
      </c>
      <c r="AD728" s="183">
        <f>IF($W728=AD$3,$AB728,IF(NOT($W728=0),"",SUMIFS('Source traité'!AD$4:AD$1116,'Source traité'!$A$4:$A$1116,$D728,'Source traité'!$V$4:$V$1116,$V728)/SUMIFS('[6]Comp2016-2017 (3)'!$G$5:$G$289,'[6]Comp2016-2017 (3)'!$A$5:$A$289,$D728,'[6]Comp2016-2017 (3)'!$R$5:$R$289,$V728)*$AB728))</f>
        <v/>
      </c>
      <c r="AE728" s="183">
        <f>IF($W728=AE$3,$AB728,IF(NOT($W728=0),"",SUMIFS('Source traité'!AE$4:AE$1116,'Source traité'!$A$4:$A$1116,$D728,'Source traité'!$V$4:$V$1116,$V728)/SUMIFS('[6]Comp2016-2017 (3)'!$G$5:$G$289,'[6]Comp2016-2017 (3)'!$A$5:$A$289,$D728,'[6]Comp2016-2017 (3)'!$R$5:$R$289,$V728)*$AB728))</f>
        <v/>
      </c>
      <c r="AF728" s="183">
        <f>IF($W728=AF$3,$AB728,IF(NOT($W728=0),"",SUMIFS('Source traité'!AF$4:AF$1116,'Source traité'!$A$4:$A$1116,$D728,'Source traité'!$V$4:$V$1116,$V728)/SUMIFS('[6]Comp2016-2017 (3)'!$G$5:$G$289,'[6]Comp2016-2017 (3)'!$A$5:$A$289,$D728,'[6]Comp2016-2017 (3)'!$R$5:$R$289,$V728)*$AB728))</f>
        <v/>
      </c>
      <c r="AG728" s="183">
        <f>IF($W728=AG$3,$AB728,IF(NOT($W728=0),"",SUMIFS('Source traité'!AG$4:AG$1116,'Source traité'!$A$4:$A$1116,$D728,'Source traité'!$V$4:$V$1116,$V728)/SUMIFS('[6]Comp2016-2017 (3)'!$G$5:$G$289,'[6]Comp2016-2017 (3)'!$A$5:$A$289,$D728,'[6]Comp2016-2017 (3)'!$R$5:$R$289,$V728)*$AB728))</f>
        <v/>
      </c>
      <c r="AH728" s="183">
        <f>IF($W728=AH$3,$AB728,IF(NOT($W728=0),"",SUMIFS('Source traité'!AH$4:AH$1116,'Source traité'!$A$4:$A$1116,$D728,'Source traité'!$V$4:$V$1116,$V728)/SUMIFS('[6]Comp2016-2017 (3)'!$G$5:$G$289,'[6]Comp2016-2017 (3)'!$A$5:$A$289,$D728,'[6]Comp2016-2017 (3)'!$R$5:$R$289,$V728)*$AB728))</f>
        <v/>
      </c>
      <c r="AI728" s="183">
        <f>IF($W728=AI$3,$AB728,IF(NOT($W728=0),"",SUMIFS('Source traité'!AI$4:AI$1116,'Source traité'!$A$4:$A$1116,$D728,'Source traité'!$V$4:$V$1116,$V728)/SUMIFS('[6]Comp2016-2017 (3)'!$G$5:$G$289,'[6]Comp2016-2017 (3)'!$A$5:$A$289,$D728,'[6]Comp2016-2017 (3)'!$R$5:$R$289,$V728)*$AB728))</f>
        <v/>
      </c>
      <c r="AJ728" s="183">
        <f>IF($W728=AJ$3,$AB728,IF(NOT($W728=0),"",SUMIFS('Source traité'!AJ$4:AJ$1116,'Source traité'!$A$4:$A$1116,$D728,'Source traité'!$V$4:$V$1116,$V728)/SUMIFS('[6]Comp2016-2017 (3)'!$G$5:$G$289,'[6]Comp2016-2017 (3)'!$A$5:$A$289,$D728,'[6]Comp2016-2017 (3)'!$R$5:$R$289,$V728)*$AB728))</f>
        <v/>
      </c>
      <c r="AK728" s="183">
        <f>SUM(AC728:AJ728)-AB728</f>
        <v/>
      </c>
      <c r="AL728" s="179">
        <f>IF(A728=D728,"remplir à la main","")</f>
        <v/>
      </c>
      <c r="AM728" s="179">
        <f>VLOOKUP(A728,'[6]Table corresp.'!$M$4:$U$63,8,FALSE)</f>
        <v/>
      </c>
      <c r="AN728" s="179">
        <f>VLOOKUP(D728,'[6]Table corresp.'!$M$4:$U$63,9,FALSE)</f>
        <v/>
      </c>
    </row>
    <row r="729" hidden="1">
      <c r="A729" s="179" t="inlineStr">
        <is>
          <t>Importation</t>
        </is>
      </c>
      <c r="B729" s="179">
        <f>VLOOKUP(LEFT(A729,3),'[6]Table corresp.'!$A$4:$D$63,3,FALSE)</f>
        <v/>
      </c>
      <c r="C729" s="179">
        <f>VLOOKUP(A729,'[6]Table corresp.'!$M$4:$P$63,4,FALSE)</f>
        <v/>
      </c>
      <c r="D729" s="179" t="inlineStr">
        <is>
          <t>31 - Placages et panneaux à base de bois</t>
        </is>
      </c>
      <c r="E729" s="179">
        <f>VLOOKUP(LEFT(D729,3),'[6]Table corresp.'!$A$4:$D$63,4,FALSE)</f>
        <v/>
      </c>
      <c r="F729" s="179">
        <f>LEFT(A729,3)&amp;" - "&amp;LEFT(D729,3)</f>
        <v/>
      </c>
      <c r="G729" s="208" t="n">
        <v>0</v>
      </c>
      <c r="H729" s="208" t="n">
        <v>1078019.095</v>
      </c>
      <c r="I729" s="208" t="n">
        <v>1078019.095</v>
      </c>
      <c r="J729" s="208" t="n">
        <v>0</v>
      </c>
      <c r="K729" s="208" t="n">
        <v>155.0185412483277</v>
      </c>
      <c r="L729" s="208" t="n">
        <v>155.0185412483277</v>
      </c>
      <c r="M729" s="208" t="n">
        <v>0</v>
      </c>
      <c r="N729" s="208" t="n">
        <v>1867.266177641981</v>
      </c>
      <c r="O729" s="208" t="n">
        <v>1867.266177641981</v>
      </c>
      <c r="P729" s="208" t="n">
        <v>0</v>
      </c>
      <c r="Q729" s="208" t="n">
        <v>583.4838776067965</v>
      </c>
      <c r="R729" s="208" t="n">
        <v>583.4838776067965</v>
      </c>
      <c r="S729" s="196" t="inlineStr">
        <is>
          <t>BI</t>
        </is>
      </c>
      <c r="T729" s="179">
        <f>VLOOKUP(A729,'[6]Groupe de branches'!$Z$27:$AM$86,14,FALSE)</f>
        <v/>
      </c>
      <c r="U729" s="179">
        <f>VLOOKUP(D729,'[6]Groupe de branches'!$Z$27:$AM$86,14,FALSE)</f>
        <v/>
      </c>
      <c r="V729" s="179" t="n">
        <v>2017</v>
      </c>
      <c r="W729" s="179">
        <f>VLOOKUP(D729,'[6]Table corresp.'!$M$4:$S$63,7,FALSE)</f>
        <v/>
      </c>
      <c r="X729" s="197">
        <f>IFERROR(G729/SUMIFS('[6]Comp2016-2017 (3)'!$I$5:$I$289,'[6]Comp2016-2017 (3)'!$A$5:$A$289,A729,'[6]Comp2016-2017 (3)'!$R$5:$R$289,V729),0)</f>
        <v/>
      </c>
      <c r="Y729" s="209">
        <f>IFERROR(IF(RIGHT(F729,3)="Exp",VLOOKUP(F729,#REF!,2,FALSE),VLOOKUP(F729,#REF!,9,FALSE)),0)</f>
        <v/>
      </c>
      <c r="Z729" s="197">
        <f>IFERROR(Y729/SUMIFS($Y$4:$Y$1858,$V$4:$V$1858,V729,$A$4:$A$1858,A729),0)</f>
        <v/>
      </c>
      <c r="AA729" s="181">
        <f>X729*Z729</f>
        <v/>
      </c>
      <c r="AB729" s="183">
        <f>IFERROR(SUMIFS('[6]Comp2016-2017 (3)'!$G$5:$G$289,'[6]Comp2016-2017 (3)'!$A$5:$A$289,A729,'[6]Comp2016-2017 (3)'!$R$5:$R$289,V729)*AA729/SUMIFS($AA$4:$AA$1116,$A$4:$A$1116,A729,$V$4:$V$1116,V729),0)</f>
        <v/>
      </c>
      <c r="AC729" s="183">
        <f>IF($W729=AC$3,$AB729,IF(NOT($W729=0),"",SUMIFS('Source traité'!AC$4:AC$1116,'Source traité'!$A$4:$A$1116,$D729,'Source traité'!$V$4:$V$1116,$V729)/SUMIFS('[6]Comp2016-2017 (3)'!$G$5:$G$289,'[6]Comp2016-2017 (3)'!$A$5:$A$289,$D729,'[6]Comp2016-2017 (3)'!$R$5:$R$289,$V729)*$AB729))</f>
        <v/>
      </c>
      <c r="AD729" s="183">
        <f>IF($W729=AD$3,$AB729,IF(NOT($W729=0),"",SUMIFS('Source traité'!AD$4:AD$1116,'Source traité'!$A$4:$A$1116,$D729,'Source traité'!$V$4:$V$1116,$V729)/SUMIFS('[6]Comp2016-2017 (3)'!$G$5:$G$289,'[6]Comp2016-2017 (3)'!$A$5:$A$289,$D729,'[6]Comp2016-2017 (3)'!$R$5:$R$289,$V729)*$AB729))</f>
        <v/>
      </c>
      <c r="AE729" s="183">
        <f>IF($W729=AE$3,$AB729,IF(NOT($W729=0),"",SUMIFS('Source traité'!AE$4:AE$1116,'Source traité'!$A$4:$A$1116,$D729,'Source traité'!$V$4:$V$1116,$V729)/SUMIFS('[6]Comp2016-2017 (3)'!$G$5:$G$289,'[6]Comp2016-2017 (3)'!$A$5:$A$289,$D729,'[6]Comp2016-2017 (3)'!$R$5:$R$289,$V729)*$AB729))</f>
        <v/>
      </c>
      <c r="AF729" s="183">
        <f>IF($W729=AF$3,$AB729,IF(NOT($W729=0),"",SUMIFS('Source traité'!AF$4:AF$1116,'Source traité'!$A$4:$A$1116,$D729,'Source traité'!$V$4:$V$1116,$V729)/SUMIFS('[6]Comp2016-2017 (3)'!$G$5:$G$289,'[6]Comp2016-2017 (3)'!$A$5:$A$289,$D729,'[6]Comp2016-2017 (3)'!$R$5:$R$289,$V729)*$AB729))</f>
        <v/>
      </c>
      <c r="AG729" s="183">
        <f>IF($W729=AG$3,$AB729,IF(NOT($W729=0),"",SUMIFS('Source traité'!AG$4:AG$1116,'Source traité'!$A$4:$A$1116,$D729,'Source traité'!$V$4:$V$1116,$V729)/SUMIFS('[6]Comp2016-2017 (3)'!$G$5:$G$289,'[6]Comp2016-2017 (3)'!$A$5:$A$289,$D729,'[6]Comp2016-2017 (3)'!$R$5:$R$289,$V729)*$AB729))</f>
        <v/>
      </c>
      <c r="AH729" s="183">
        <f>IF($W729=AH$3,$AB729,IF(NOT($W729=0),"",SUMIFS('Source traité'!AH$4:AH$1116,'Source traité'!$A$4:$A$1116,$D729,'Source traité'!$V$4:$V$1116,$V729)/SUMIFS('[6]Comp2016-2017 (3)'!$G$5:$G$289,'[6]Comp2016-2017 (3)'!$A$5:$A$289,$D729,'[6]Comp2016-2017 (3)'!$R$5:$R$289,$V729)*$AB729))</f>
        <v/>
      </c>
      <c r="AI729" s="183">
        <f>IF($W729=AI$3,$AB729,IF(NOT($W729=0),"",SUMIFS('Source traité'!AI$4:AI$1116,'Source traité'!$A$4:$A$1116,$D729,'Source traité'!$V$4:$V$1116,$V729)/SUMIFS('[6]Comp2016-2017 (3)'!$G$5:$G$289,'[6]Comp2016-2017 (3)'!$A$5:$A$289,$D729,'[6]Comp2016-2017 (3)'!$R$5:$R$289,$V729)*$AB729))</f>
        <v/>
      </c>
      <c r="AJ729" s="183">
        <f>IF($W729=AJ$3,$AB729,IF(NOT($W729=0),"",SUMIFS('Source traité'!AJ$4:AJ$1116,'Source traité'!$A$4:$A$1116,$D729,'Source traité'!$V$4:$V$1116,$V729)/SUMIFS('[6]Comp2016-2017 (3)'!$G$5:$G$289,'[6]Comp2016-2017 (3)'!$A$5:$A$289,$D729,'[6]Comp2016-2017 (3)'!$R$5:$R$289,$V729)*$AB729))</f>
        <v/>
      </c>
      <c r="AK729" s="183">
        <f>SUM(AC729:AJ729)-AB729</f>
        <v/>
      </c>
      <c r="AL729" s="179">
        <f>IF(A729=D729,"remplir à la main","")</f>
        <v/>
      </c>
      <c r="AM729" s="179">
        <f>VLOOKUP(A729,'[6]Table corresp.'!$M$4:$U$63,8,FALSE)</f>
        <v/>
      </c>
      <c r="AN729" s="179">
        <f>VLOOKUP(D729,'[6]Table corresp.'!$M$4:$U$63,9,FALSE)</f>
        <v/>
      </c>
    </row>
    <row r="730" hidden="1">
      <c r="A730" s="179" t="inlineStr">
        <is>
          <t>Importation</t>
        </is>
      </c>
      <c r="B730" s="179">
        <f>VLOOKUP(LEFT(A730,3),'[6]Table corresp.'!$A$4:$D$63,3,FALSE)</f>
        <v/>
      </c>
      <c r="C730" s="179">
        <f>VLOOKUP(A730,'[6]Table corresp.'!$M$4:$P$63,4,FALSE)</f>
        <v/>
      </c>
      <c r="D730" s="179" t="inlineStr">
        <is>
          <t>33 - Parquets contrecollés</t>
        </is>
      </c>
      <c r="E730" s="179">
        <f>VLOOKUP(LEFT(D730,3),'[6]Table corresp.'!$A$4:$D$63,4,FALSE)</f>
        <v/>
      </c>
      <c r="F730" s="179">
        <f>LEFT(A730,3)&amp;" - "&amp;LEFT(D730,3)</f>
        <v/>
      </c>
      <c r="G730" s="208" t="n">
        <v>0</v>
      </c>
      <c r="H730" s="208" t="n">
        <v>92932.912</v>
      </c>
      <c r="I730" s="208" t="n">
        <v>92932.912</v>
      </c>
      <c r="J730" s="208" t="n">
        <v>0</v>
      </c>
      <c r="K730" s="208" t="n">
        <v>19.59812577585526</v>
      </c>
      <c r="L730" s="208" t="n">
        <v>19.59812577585526</v>
      </c>
      <c r="M730" s="208" t="n">
        <v>0</v>
      </c>
      <c r="N730" s="208" t="n">
        <v>25.16015522633332</v>
      </c>
      <c r="O730" s="208" t="n">
        <v>25.16015522633332</v>
      </c>
      <c r="P730" s="208" t="n">
        <v>0</v>
      </c>
      <c r="Q730" s="208" t="n">
        <v>7.337383305982276</v>
      </c>
      <c r="R730" s="208" t="n">
        <v>7.337383305982276</v>
      </c>
      <c r="S730" s="196" t="inlineStr">
        <is>
          <t>BI</t>
        </is>
      </c>
      <c r="T730" s="179">
        <f>VLOOKUP(A730,'[6]Groupe de branches'!$Z$27:$AM$86,14,FALSE)</f>
        <v/>
      </c>
      <c r="U730" s="179">
        <f>VLOOKUP(D730,'[6]Groupe de branches'!$Z$27:$AM$86,14,FALSE)</f>
        <v/>
      </c>
      <c r="V730" s="179" t="n">
        <v>2017</v>
      </c>
      <c r="W730" s="179">
        <f>VLOOKUP(D730,'[6]Table corresp.'!$M$4:$S$63,7,FALSE)</f>
        <v/>
      </c>
      <c r="X730" s="197">
        <f>IFERROR(G730/SUMIFS('[6]Comp2016-2017 (3)'!$I$5:$I$289,'[6]Comp2016-2017 (3)'!$A$5:$A$289,A730,'[6]Comp2016-2017 (3)'!$R$5:$R$289,V730),0)</f>
        <v/>
      </c>
      <c r="Y730" s="209">
        <f>IFERROR(IF(RIGHT(F730,3)="Exp",VLOOKUP(F730,#REF!,2,FALSE),VLOOKUP(F730,#REF!,9,FALSE)),0)</f>
        <v/>
      </c>
      <c r="Z730" s="197">
        <f>IFERROR(Y730/SUMIFS($Y$4:$Y$1858,$V$4:$V$1858,V730,$A$4:$A$1858,A730),0)</f>
        <v/>
      </c>
      <c r="AA730" s="181">
        <f>X730*Z730</f>
        <v/>
      </c>
      <c r="AB730" s="183">
        <f>IFERROR(SUMIFS('[6]Comp2016-2017 (3)'!$G$5:$G$289,'[6]Comp2016-2017 (3)'!$A$5:$A$289,A730,'[6]Comp2016-2017 (3)'!$R$5:$R$289,V730)*AA730/SUMIFS($AA$4:$AA$1116,$A$4:$A$1116,A730,$V$4:$V$1116,V730),0)</f>
        <v/>
      </c>
      <c r="AC730" s="183">
        <f>IF($W730=AC$3,$AB730,IF(NOT($W730=0),"",SUMIFS('Source traité'!AC$4:AC$1116,'Source traité'!$A$4:$A$1116,$D730,'Source traité'!$V$4:$V$1116,$V730)/SUMIFS('[6]Comp2016-2017 (3)'!$G$5:$G$289,'[6]Comp2016-2017 (3)'!$A$5:$A$289,$D730,'[6]Comp2016-2017 (3)'!$R$5:$R$289,$V730)*$AB730))</f>
        <v/>
      </c>
      <c r="AD730" s="183">
        <f>IF($W730=AD$3,$AB730,IF(NOT($W730=0),"",SUMIFS('Source traité'!AD$4:AD$1116,'Source traité'!$A$4:$A$1116,$D730,'Source traité'!$V$4:$V$1116,$V730)/SUMIFS('[6]Comp2016-2017 (3)'!$G$5:$G$289,'[6]Comp2016-2017 (3)'!$A$5:$A$289,$D730,'[6]Comp2016-2017 (3)'!$R$5:$R$289,$V730)*$AB730))</f>
        <v/>
      </c>
      <c r="AE730" s="183">
        <f>IF($W730=AE$3,$AB730,IF(NOT($W730=0),"",SUMIFS('Source traité'!AE$4:AE$1116,'Source traité'!$A$4:$A$1116,$D730,'Source traité'!$V$4:$V$1116,$V730)/SUMIFS('[6]Comp2016-2017 (3)'!$G$5:$G$289,'[6]Comp2016-2017 (3)'!$A$5:$A$289,$D730,'[6]Comp2016-2017 (3)'!$R$5:$R$289,$V730)*$AB730))</f>
        <v/>
      </c>
      <c r="AF730" s="183">
        <f>IF($W730=AF$3,$AB730,IF(NOT($W730=0),"",SUMIFS('Source traité'!AF$4:AF$1116,'Source traité'!$A$4:$A$1116,$D730,'Source traité'!$V$4:$V$1116,$V730)/SUMIFS('[6]Comp2016-2017 (3)'!$G$5:$G$289,'[6]Comp2016-2017 (3)'!$A$5:$A$289,$D730,'[6]Comp2016-2017 (3)'!$R$5:$R$289,$V730)*$AB730))</f>
        <v/>
      </c>
      <c r="AG730" s="183">
        <f>IF($W730=AG$3,$AB730,IF(NOT($W730=0),"",SUMIFS('Source traité'!AG$4:AG$1116,'Source traité'!$A$4:$A$1116,$D730,'Source traité'!$V$4:$V$1116,$V730)/SUMIFS('[6]Comp2016-2017 (3)'!$G$5:$G$289,'[6]Comp2016-2017 (3)'!$A$5:$A$289,$D730,'[6]Comp2016-2017 (3)'!$R$5:$R$289,$V730)*$AB730))</f>
        <v/>
      </c>
      <c r="AH730" s="183">
        <f>IF($W730=AH$3,$AB730,IF(NOT($W730=0),"",SUMIFS('Source traité'!AH$4:AH$1116,'Source traité'!$A$4:$A$1116,$D730,'Source traité'!$V$4:$V$1116,$V730)/SUMIFS('[6]Comp2016-2017 (3)'!$G$5:$G$289,'[6]Comp2016-2017 (3)'!$A$5:$A$289,$D730,'[6]Comp2016-2017 (3)'!$R$5:$R$289,$V730)*$AB730))</f>
        <v/>
      </c>
      <c r="AI730" s="183">
        <f>IF($W730=AI$3,$AB730,IF(NOT($W730=0),"",SUMIFS('Source traité'!AI$4:AI$1116,'Source traité'!$A$4:$A$1116,$D730,'Source traité'!$V$4:$V$1116,$V730)/SUMIFS('[6]Comp2016-2017 (3)'!$G$5:$G$289,'[6]Comp2016-2017 (3)'!$A$5:$A$289,$D730,'[6]Comp2016-2017 (3)'!$R$5:$R$289,$V730)*$AB730))</f>
        <v/>
      </c>
      <c r="AJ730" s="183">
        <f>IF($W730=AJ$3,$AB730,IF(NOT($W730=0),"",SUMIFS('Source traité'!AJ$4:AJ$1116,'Source traité'!$A$4:$A$1116,$D730,'Source traité'!$V$4:$V$1116,$V730)/SUMIFS('[6]Comp2016-2017 (3)'!$G$5:$G$289,'[6]Comp2016-2017 (3)'!$A$5:$A$289,$D730,'[6]Comp2016-2017 (3)'!$R$5:$R$289,$V730)*$AB730))</f>
        <v/>
      </c>
      <c r="AK730" s="183">
        <f>SUM(AC730:AJ730)-AB730</f>
        <v/>
      </c>
      <c r="AL730" s="179">
        <f>IF(A730=D730,"remplir à la main","")</f>
        <v/>
      </c>
      <c r="AM730" s="179">
        <f>VLOOKUP(A730,'[6]Table corresp.'!$M$4:$U$63,8,FALSE)</f>
        <v/>
      </c>
      <c r="AN730" s="179">
        <f>VLOOKUP(D730,'[6]Table corresp.'!$M$4:$U$63,9,FALSE)</f>
        <v/>
      </c>
    </row>
    <row r="731" hidden="1">
      <c r="A731" s="179" t="inlineStr">
        <is>
          <t>Importation</t>
        </is>
      </c>
      <c r="B731" s="179">
        <f>VLOOKUP(LEFT(A731,3),'[6]Table corresp.'!$A$4:$D$63,3,FALSE)</f>
        <v/>
      </c>
      <c r="C731" s="179">
        <f>VLOOKUP(A731,'[6]Table corresp.'!$M$4:$P$63,4,FALSE)</f>
        <v/>
      </c>
      <c r="D731" s="179" t="inlineStr">
        <is>
          <t>34 - Charpentes</t>
        </is>
      </c>
      <c r="E731" s="179">
        <f>VLOOKUP(LEFT(D731,3),'[6]Table corresp.'!$A$4:$D$63,4,FALSE)</f>
        <v/>
      </c>
      <c r="F731" s="179">
        <f>LEFT(A731,3)&amp;" - "&amp;LEFT(D731,3)</f>
        <v/>
      </c>
      <c r="G731" s="208" t="n">
        <v>0</v>
      </c>
      <c r="H731" s="208" t="n">
        <v>171083.841</v>
      </c>
      <c r="I731" s="208" t="n">
        <v>171083.841</v>
      </c>
      <c r="J731" s="208" t="n">
        <v>0</v>
      </c>
      <c r="K731" s="208" t="n">
        <v>262.0931616698316</v>
      </c>
      <c r="L731" s="208" t="n">
        <v>262.0931616698316</v>
      </c>
      <c r="M731" s="208" t="n">
        <v>0</v>
      </c>
      <c r="N731" s="208" t="n">
        <v>29.61734109198843</v>
      </c>
      <c r="O731" s="208" t="n">
        <v>29.61734109198843</v>
      </c>
      <c r="P731" s="208" t="n">
        <v>0</v>
      </c>
      <c r="Q731" s="208" t="n">
        <v>5.908919246118724</v>
      </c>
      <c r="R731" s="208" t="n">
        <v>5.908919246118724</v>
      </c>
      <c r="S731" s="196" t="inlineStr">
        <is>
          <t>BI</t>
        </is>
      </c>
      <c r="T731" s="179">
        <f>VLOOKUP(A731,'[6]Groupe de branches'!$Z$27:$AM$86,14,FALSE)</f>
        <v/>
      </c>
      <c r="U731" s="179">
        <f>VLOOKUP(D731,'[6]Groupe de branches'!$Z$27:$AM$86,14,FALSE)</f>
        <v/>
      </c>
      <c r="V731" s="179" t="n">
        <v>2017</v>
      </c>
      <c r="W731" s="179">
        <f>VLOOKUP(D731,'[6]Table corresp.'!$M$4:$S$63,7,FALSE)</f>
        <v/>
      </c>
      <c r="X731" s="197">
        <f>IFERROR(G731/SUMIFS('[6]Comp2016-2017 (3)'!$I$5:$I$289,'[6]Comp2016-2017 (3)'!$A$5:$A$289,A731,'[6]Comp2016-2017 (3)'!$R$5:$R$289,V731),0)</f>
        <v/>
      </c>
      <c r="Y731" s="209">
        <f>IFERROR(IF(RIGHT(F731,3)="Exp",VLOOKUP(F731,#REF!,2,FALSE),VLOOKUP(F731,#REF!,9,FALSE)),0)</f>
        <v/>
      </c>
      <c r="Z731" s="197">
        <f>IFERROR(Y731/SUMIFS($Y$4:$Y$1858,$V$4:$V$1858,V731,$A$4:$A$1858,A731),0)</f>
        <v/>
      </c>
      <c r="AA731" s="181">
        <f>X731*Z731</f>
        <v/>
      </c>
      <c r="AB731" s="183">
        <f>IFERROR(SUMIFS('[6]Comp2016-2017 (3)'!$G$5:$G$289,'[6]Comp2016-2017 (3)'!$A$5:$A$289,A731,'[6]Comp2016-2017 (3)'!$R$5:$R$289,V731)*AA731/SUMIFS($AA$4:$AA$1116,$A$4:$A$1116,A731,$V$4:$V$1116,V731),0)</f>
        <v/>
      </c>
      <c r="AC731" s="183">
        <f>IF($W731=AC$3,$AB731,IF(NOT($W731=0),"",SUMIFS('Source traité'!AC$4:AC$1116,'Source traité'!$A$4:$A$1116,$D731,'Source traité'!$V$4:$V$1116,$V731)/SUMIFS('[6]Comp2016-2017 (3)'!$G$5:$G$289,'[6]Comp2016-2017 (3)'!$A$5:$A$289,$D731,'[6]Comp2016-2017 (3)'!$R$5:$R$289,$V731)*$AB731))</f>
        <v/>
      </c>
      <c r="AD731" s="183">
        <f>IF($W731=AD$3,$AB731,IF(NOT($W731=0),"",SUMIFS('Source traité'!AD$4:AD$1116,'Source traité'!$A$4:$A$1116,$D731,'Source traité'!$V$4:$V$1116,$V731)/SUMIFS('[6]Comp2016-2017 (3)'!$G$5:$G$289,'[6]Comp2016-2017 (3)'!$A$5:$A$289,$D731,'[6]Comp2016-2017 (3)'!$R$5:$R$289,$V731)*$AB731))</f>
        <v/>
      </c>
      <c r="AE731" s="183">
        <f>IF($W731=AE$3,$AB731,IF(NOT($W731=0),"",SUMIFS('Source traité'!AE$4:AE$1116,'Source traité'!$A$4:$A$1116,$D731,'Source traité'!$V$4:$V$1116,$V731)/SUMIFS('[6]Comp2016-2017 (3)'!$G$5:$G$289,'[6]Comp2016-2017 (3)'!$A$5:$A$289,$D731,'[6]Comp2016-2017 (3)'!$R$5:$R$289,$V731)*$AB731))</f>
        <v/>
      </c>
      <c r="AF731" s="183">
        <f>IF($W731=AF$3,$AB731,IF(NOT($W731=0),"",SUMIFS('Source traité'!AF$4:AF$1116,'Source traité'!$A$4:$A$1116,$D731,'Source traité'!$V$4:$V$1116,$V731)/SUMIFS('[6]Comp2016-2017 (3)'!$G$5:$G$289,'[6]Comp2016-2017 (3)'!$A$5:$A$289,$D731,'[6]Comp2016-2017 (3)'!$R$5:$R$289,$V731)*$AB731))</f>
        <v/>
      </c>
      <c r="AG731" s="183">
        <f>IF($W731=AG$3,$AB731,IF(NOT($W731=0),"",SUMIFS('Source traité'!AG$4:AG$1116,'Source traité'!$A$4:$A$1116,$D731,'Source traité'!$V$4:$V$1116,$V731)/SUMIFS('[6]Comp2016-2017 (3)'!$G$5:$G$289,'[6]Comp2016-2017 (3)'!$A$5:$A$289,$D731,'[6]Comp2016-2017 (3)'!$R$5:$R$289,$V731)*$AB731))</f>
        <v/>
      </c>
      <c r="AH731" s="183">
        <f>IF($W731=AH$3,$AB731,IF(NOT($W731=0),"",SUMIFS('Source traité'!AH$4:AH$1116,'Source traité'!$A$4:$A$1116,$D731,'Source traité'!$V$4:$V$1116,$V731)/SUMIFS('[6]Comp2016-2017 (3)'!$G$5:$G$289,'[6]Comp2016-2017 (3)'!$A$5:$A$289,$D731,'[6]Comp2016-2017 (3)'!$R$5:$R$289,$V731)*$AB731))</f>
        <v/>
      </c>
      <c r="AI731" s="183">
        <f>IF($W731=AI$3,$AB731,IF(NOT($W731=0),"",SUMIFS('Source traité'!AI$4:AI$1116,'Source traité'!$A$4:$A$1116,$D731,'Source traité'!$V$4:$V$1116,$V731)/SUMIFS('[6]Comp2016-2017 (3)'!$G$5:$G$289,'[6]Comp2016-2017 (3)'!$A$5:$A$289,$D731,'[6]Comp2016-2017 (3)'!$R$5:$R$289,$V731)*$AB731))</f>
        <v/>
      </c>
      <c r="AJ731" s="183">
        <f>IF($W731=AJ$3,$AB731,IF(NOT($W731=0),"",SUMIFS('Source traité'!AJ$4:AJ$1116,'Source traité'!$A$4:$A$1116,$D731,'Source traité'!$V$4:$V$1116,$V731)/SUMIFS('[6]Comp2016-2017 (3)'!$G$5:$G$289,'[6]Comp2016-2017 (3)'!$A$5:$A$289,$D731,'[6]Comp2016-2017 (3)'!$R$5:$R$289,$V731)*$AB731))</f>
        <v/>
      </c>
      <c r="AK731" s="183">
        <f>SUM(AC731:AJ731)-AB731</f>
        <v/>
      </c>
      <c r="AL731" s="179">
        <f>IF(A731=D731,"remplir à la main","")</f>
        <v/>
      </c>
      <c r="AM731" s="179">
        <f>VLOOKUP(A731,'[6]Table corresp.'!$M$4:$U$63,8,FALSE)</f>
        <v/>
      </c>
      <c r="AN731" s="179">
        <f>VLOOKUP(D731,'[6]Table corresp.'!$M$4:$U$63,9,FALSE)</f>
        <v/>
      </c>
    </row>
    <row r="732" hidden="1">
      <c r="A732" s="179" t="inlineStr">
        <is>
          <t>Importation</t>
        </is>
      </c>
      <c r="B732" s="179">
        <f>VLOOKUP(LEFT(A732,3),'[6]Table corresp.'!$A$4:$D$63,3,FALSE)</f>
        <v/>
      </c>
      <c r="C732" s="179">
        <f>VLOOKUP(A732,'[6]Table corresp.'!$M$4:$P$63,4,FALSE)</f>
        <v/>
      </c>
      <c r="D732" s="179" t="inlineStr">
        <is>
          <t>35 - Menuiseries extérieures</t>
        </is>
      </c>
      <c r="E732" s="179">
        <f>VLOOKUP(LEFT(D732,3),'[6]Table corresp.'!$A$4:$D$63,4,FALSE)</f>
        <v/>
      </c>
      <c r="F732" s="179">
        <f>LEFT(A732,3)&amp;" - "&amp;LEFT(D732,3)</f>
        <v/>
      </c>
      <c r="G732" s="208" t="n">
        <v>0</v>
      </c>
      <c r="H732" s="208" t="n">
        <v>72558.857</v>
      </c>
      <c r="I732" s="208" t="n">
        <v>72558.857</v>
      </c>
      <c r="J732" s="208" t="n">
        <v>0</v>
      </c>
      <c r="K732" s="208" t="n">
        <v>18.58495729204266</v>
      </c>
      <c r="L732" s="208" t="n">
        <v>18.58495729204266</v>
      </c>
      <c r="M732" s="208" t="n">
        <v>0</v>
      </c>
      <c r="N732" s="208" t="n">
        <v>0.9071944517288542</v>
      </c>
      <c r="O732" s="208" t="n">
        <v>0.9071944517288542</v>
      </c>
      <c r="P732" s="208" t="n">
        <v>0</v>
      </c>
      <c r="Q732" s="208" t="n">
        <v>0.3856717078825102</v>
      </c>
      <c r="R732" s="208" t="n">
        <v>0.3856717078825102</v>
      </c>
      <c r="S732" s="196" t="inlineStr">
        <is>
          <t>BI</t>
        </is>
      </c>
      <c r="T732" s="179">
        <f>VLOOKUP(A732,'[6]Groupe de branches'!$Z$27:$AM$86,14,FALSE)</f>
        <v/>
      </c>
      <c r="U732" s="179">
        <f>VLOOKUP(D732,'[6]Groupe de branches'!$Z$27:$AM$86,14,FALSE)</f>
        <v/>
      </c>
      <c r="V732" s="179" t="n">
        <v>2017</v>
      </c>
      <c r="W732" s="179">
        <f>VLOOKUP(D732,'[6]Table corresp.'!$M$4:$S$63,7,FALSE)</f>
        <v/>
      </c>
      <c r="X732" s="197">
        <f>IFERROR(G732/SUMIFS('[6]Comp2016-2017 (3)'!$I$5:$I$289,'[6]Comp2016-2017 (3)'!$A$5:$A$289,A732,'[6]Comp2016-2017 (3)'!$R$5:$R$289,V732),0)</f>
        <v/>
      </c>
      <c r="Y732" s="209">
        <f>IFERROR(IF(RIGHT(F732,3)="Exp",VLOOKUP(F732,#REF!,2,FALSE),VLOOKUP(F732,#REF!,9,FALSE)),0)</f>
        <v/>
      </c>
      <c r="Z732" s="197">
        <f>IFERROR(Y732/SUMIFS($Y$4:$Y$1858,$V$4:$V$1858,V732,$A$4:$A$1858,A732),0)</f>
        <v/>
      </c>
      <c r="AA732" s="181">
        <f>X732*Z732</f>
        <v/>
      </c>
      <c r="AB732" s="183">
        <f>IFERROR(SUMIFS('[6]Comp2016-2017 (3)'!$G$5:$G$289,'[6]Comp2016-2017 (3)'!$A$5:$A$289,A732,'[6]Comp2016-2017 (3)'!$R$5:$R$289,V732)*AA732/SUMIFS($AA$4:$AA$1116,$A$4:$A$1116,A732,$V$4:$V$1116,V732),0)</f>
        <v/>
      </c>
      <c r="AC732" s="183">
        <f>IF($W732=AC$3,$AB732,IF(NOT($W732=0),"",SUMIFS('Source traité'!AC$4:AC$1116,'Source traité'!$A$4:$A$1116,$D732,'Source traité'!$V$4:$V$1116,$V732)/SUMIFS('[6]Comp2016-2017 (3)'!$G$5:$G$289,'[6]Comp2016-2017 (3)'!$A$5:$A$289,$D732,'[6]Comp2016-2017 (3)'!$R$5:$R$289,$V732)*$AB732))</f>
        <v/>
      </c>
      <c r="AD732" s="183">
        <f>IF($W732=AD$3,$AB732,IF(NOT($W732=0),"",SUMIFS('Source traité'!AD$4:AD$1116,'Source traité'!$A$4:$A$1116,$D732,'Source traité'!$V$4:$V$1116,$V732)/SUMIFS('[6]Comp2016-2017 (3)'!$G$5:$G$289,'[6]Comp2016-2017 (3)'!$A$5:$A$289,$D732,'[6]Comp2016-2017 (3)'!$R$5:$R$289,$V732)*$AB732))</f>
        <v/>
      </c>
      <c r="AE732" s="183">
        <f>IF($W732=AE$3,$AB732,IF(NOT($W732=0),"",SUMIFS('Source traité'!AE$4:AE$1116,'Source traité'!$A$4:$A$1116,$D732,'Source traité'!$V$4:$V$1116,$V732)/SUMIFS('[6]Comp2016-2017 (3)'!$G$5:$G$289,'[6]Comp2016-2017 (3)'!$A$5:$A$289,$D732,'[6]Comp2016-2017 (3)'!$R$5:$R$289,$V732)*$AB732))</f>
        <v/>
      </c>
      <c r="AF732" s="183">
        <f>IF($W732=AF$3,$AB732,IF(NOT($W732=0),"",SUMIFS('Source traité'!AF$4:AF$1116,'Source traité'!$A$4:$A$1116,$D732,'Source traité'!$V$4:$V$1116,$V732)/SUMIFS('[6]Comp2016-2017 (3)'!$G$5:$G$289,'[6]Comp2016-2017 (3)'!$A$5:$A$289,$D732,'[6]Comp2016-2017 (3)'!$R$5:$R$289,$V732)*$AB732))</f>
        <v/>
      </c>
      <c r="AG732" s="183">
        <f>IF($W732=AG$3,$AB732,IF(NOT($W732=0),"",SUMIFS('Source traité'!AG$4:AG$1116,'Source traité'!$A$4:$A$1116,$D732,'Source traité'!$V$4:$V$1116,$V732)/SUMIFS('[6]Comp2016-2017 (3)'!$G$5:$G$289,'[6]Comp2016-2017 (3)'!$A$5:$A$289,$D732,'[6]Comp2016-2017 (3)'!$R$5:$R$289,$V732)*$AB732))</f>
        <v/>
      </c>
      <c r="AH732" s="183">
        <f>IF($W732=AH$3,$AB732,IF(NOT($W732=0),"",SUMIFS('Source traité'!AH$4:AH$1116,'Source traité'!$A$4:$A$1116,$D732,'Source traité'!$V$4:$V$1116,$V732)/SUMIFS('[6]Comp2016-2017 (3)'!$G$5:$G$289,'[6]Comp2016-2017 (3)'!$A$5:$A$289,$D732,'[6]Comp2016-2017 (3)'!$R$5:$R$289,$V732)*$AB732))</f>
        <v/>
      </c>
      <c r="AI732" s="183">
        <f>IF($W732=AI$3,$AB732,IF(NOT($W732=0),"",SUMIFS('Source traité'!AI$4:AI$1116,'Source traité'!$A$4:$A$1116,$D732,'Source traité'!$V$4:$V$1116,$V732)/SUMIFS('[6]Comp2016-2017 (3)'!$G$5:$G$289,'[6]Comp2016-2017 (3)'!$A$5:$A$289,$D732,'[6]Comp2016-2017 (3)'!$R$5:$R$289,$V732)*$AB732))</f>
        <v/>
      </c>
      <c r="AJ732" s="183">
        <f>IF($W732=AJ$3,$AB732,IF(NOT($W732=0),"",SUMIFS('Source traité'!AJ$4:AJ$1116,'Source traité'!$A$4:$A$1116,$D732,'Source traité'!$V$4:$V$1116,$V732)/SUMIFS('[6]Comp2016-2017 (3)'!$G$5:$G$289,'[6]Comp2016-2017 (3)'!$A$5:$A$289,$D732,'[6]Comp2016-2017 (3)'!$R$5:$R$289,$V732)*$AB732))</f>
        <v/>
      </c>
      <c r="AK732" s="183">
        <f>SUM(AC732:AJ732)-AB732</f>
        <v/>
      </c>
      <c r="AL732" s="179">
        <f>IF(A732=D732,"remplir à la main","")</f>
        <v/>
      </c>
      <c r="AM732" s="179">
        <f>VLOOKUP(A732,'[6]Table corresp.'!$M$4:$U$63,8,FALSE)</f>
        <v/>
      </c>
      <c r="AN732" s="179">
        <f>VLOOKUP(D732,'[6]Table corresp.'!$M$4:$U$63,9,FALSE)</f>
        <v/>
      </c>
    </row>
    <row r="733" hidden="1">
      <c r="A733" s="179" t="inlineStr">
        <is>
          <t>Importation</t>
        </is>
      </c>
      <c r="B733" s="179">
        <f>VLOOKUP(LEFT(A733,3),'[6]Table corresp.'!$A$4:$D$63,3,FALSE)</f>
        <v/>
      </c>
      <c r="C733" s="179">
        <f>VLOOKUP(A733,'[6]Table corresp.'!$M$4:$P$63,4,FALSE)</f>
        <v/>
      </c>
      <c r="D733" s="179" t="inlineStr">
        <is>
          <t>36 - Menuiseries intérieures</t>
        </is>
      </c>
      <c r="E733" s="179">
        <f>VLOOKUP(LEFT(D733,3),'[6]Table corresp.'!$A$4:$D$63,4,FALSE)</f>
        <v/>
      </c>
      <c r="F733" s="179">
        <f>LEFT(A733,3)&amp;" - "&amp;LEFT(D733,3)</f>
        <v/>
      </c>
      <c r="G733" s="208" t="n">
        <v>0</v>
      </c>
      <c r="H733" s="208" t="n">
        <v>92731.948</v>
      </c>
      <c r="I733" s="208" t="n">
        <v>92731.948</v>
      </c>
      <c r="J733" s="208" t="n">
        <v>0</v>
      </c>
      <c r="K733" s="208" t="n">
        <v>78.28555110515194</v>
      </c>
      <c r="L733" s="208" t="n">
        <v>78.28555110515194</v>
      </c>
      <c r="M733" s="208" t="n">
        <v>0</v>
      </c>
      <c r="N733" s="208" t="n">
        <v>52.65283114158525</v>
      </c>
      <c r="O733" s="208" t="n">
        <v>52.65283114158525</v>
      </c>
      <c r="P733" s="208" t="n">
        <v>0</v>
      </c>
      <c r="Q733" s="208" t="n">
        <v>21.87484889986743</v>
      </c>
      <c r="R733" s="208" t="n">
        <v>21.87484889986743</v>
      </c>
      <c r="S733" s="196" t="inlineStr">
        <is>
          <t>BI</t>
        </is>
      </c>
      <c r="T733" s="179">
        <f>VLOOKUP(A733,'[6]Groupe de branches'!$Z$27:$AM$86,14,FALSE)</f>
        <v/>
      </c>
      <c r="U733" s="179">
        <f>VLOOKUP(D733,'[6]Groupe de branches'!$Z$27:$AM$86,14,FALSE)</f>
        <v/>
      </c>
      <c r="V733" s="179" t="n">
        <v>2017</v>
      </c>
      <c r="W733" s="179">
        <f>VLOOKUP(D733,'[6]Table corresp.'!$M$4:$S$63,7,FALSE)</f>
        <v/>
      </c>
      <c r="X733" s="197">
        <f>IFERROR(G733/SUMIFS('[6]Comp2016-2017 (3)'!$I$5:$I$289,'[6]Comp2016-2017 (3)'!$A$5:$A$289,A733,'[6]Comp2016-2017 (3)'!$R$5:$R$289,V733),0)</f>
        <v/>
      </c>
      <c r="Y733" s="209">
        <f>IFERROR(IF(RIGHT(F733,3)="Exp",VLOOKUP(F733,#REF!,2,FALSE),VLOOKUP(F733,#REF!,9,FALSE)),0)</f>
        <v/>
      </c>
      <c r="Z733" s="197">
        <f>IFERROR(Y733/SUMIFS($Y$4:$Y$1858,$V$4:$V$1858,V733,$A$4:$A$1858,A733),0)</f>
        <v/>
      </c>
      <c r="AA733" s="181">
        <f>X733*Z733</f>
        <v/>
      </c>
      <c r="AB733" s="183">
        <f>IFERROR(SUMIFS('[6]Comp2016-2017 (3)'!$G$5:$G$289,'[6]Comp2016-2017 (3)'!$A$5:$A$289,A733,'[6]Comp2016-2017 (3)'!$R$5:$R$289,V733)*AA733/SUMIFS($AA$4:$AA$1116,$A$4:$A$1116,A733,$V$4:$V$1116,V733),0)</f>
        <v/>
      </c>
      <c r="AC733" s="183">
        <f>IF($W733=AC$3,$AB733,IF(NOT($W733=0),"",SUMIFS('Source traité'!AC$4:AC$1116,'Source traité'!$A$4:$A$1116,$D733,'Source traité'!$V$4:$V$1116,$V733)/SUMIFS('[6]Comp2016-2017 (3)'!$G$5:$G$289,'[6]Comp2016-2017 (3)'!$A$5:$A$289,$D733,'[6]Comp2016-2017 (3)'!$R$5:$R$289,$V733)*$AB733))</f>
        <v/>
      </c>
      <c r="AD733" s="183">
        <f>IF($W733=AD$3,$AB733,IF(NOT($W733=0),"",SUMIFS('Source traité'!AD$4:AD$1116,'Source traité'!$A$4:$A$1116,$D733,'Source traité'!$V$4:$V$1116,$V733)/SUMIFS('[6]Comp2016-2017 (3)'!$G$5:$G$289,'[6]Comp2016-2017 (3)'!$A$5:$A$289,$D733,'[6]Comp2016-2017 (3)'!$R$5:$R$289,$V733)*$AB733))</f>
        <v/>
      </c>
      <c r="AE733" s="183">
        <f>IF($W733=AE$3,$AB733,IF(NOT($W733=0),"",SUMIFS('Source traité'!AE$4:AE$1116,'Source traité'!$A$4:$A$1116,$D733,'Source traité'!$V$4:$V$1116,$V733)/SUMIFS('[6]Comp2016-2017 (3)'!$G$5:$G$289,'[6]Comp2016-2017 (3)'!$A$5:$A$289,$D733,'[6]Comp2016-2017 (3)'!$R$5:$R$289,$V733)*$AB733))</f>
        <v/>
      </c>
      <c r="AF733" s="183">
        <f>IF($W733=AF$3,$AB733,IF(NOT($W733=0),"",SUMIFS('Source traité'!AF$4:AF$1116,'Source traité'!$A$4:$A$1116,$D733,'Source traité'!$V$4:$V$1116,$V733)/SUMIFS('[6]Comp2016-2017 (3)'!$G$5:$G$289,'[6]Comp2016-2017 (3)'!$A$5:$A$289,$D733,'[6]Comp2016-2017 (3)'!$R$5:$R$289,$V733)*$AB733))</f>
        <v/>
      </c>
      <c r="AG733" s="183">
        <f>IF($W733=AG$3,$AB733,IF(NOT($W733=0),"",SUMIFS('Source traité'!AG$4:AG$1116,'Source traité'!$A$4:$A$1116,$D733,'Source traité'!$V$4:$V$1116,$V733)/SUMIFS('[6]Comp2016-2017 (3)'!$G$5:$G$289,'[6]Comp2016-2017 (3)'!$A$5:$A$289,$D733,'[6]Comp2016-2017 (3)'!$R$5:$R$289,$V733)*$AB733))</f>
        <v/>
      </c>
      <c r="AH733" s="183">
        <f>IF($W733=AH$3,$AB733,IF(NOT($W733=0),"",SUMIFS('Source traité'!AH$4:AH$1116,'Source traité'!$A$4:$A$1116,$D733,'Source traité'!$V$4:$V$1116,$V733)/SUMIFS('[6]Comp2016-2017 (3)'!$G$5:$G$289,'[6]Comp2016-2017 (3)'!$A$5:$A$289,$D733,'[6]Comp2016-2017 (3)'!$R$5:$R$289,$V733)*$AB733))</f>
        <v/>
      </c>
      <c r="AI733" s="183">
        <f>IF($W733=AI$3,$AB733,IF(NOT($W733=0),"",SUMIFS('Source traité'!AI$4:AI$1116,'Source traité'!$A$4:$A$1116,$D733,'Source traité'!$V$4:$V$1116,$V733)/SUMIFS('[6]Comp2016-2017 (3)'!$G$5:$G$289,'[6]Comp2016-2017 (3)'!$A$5:$A$289,$D733,'[6]Comp2016-2017 (3)'!$R$5:$R$289,$V733)*$AB733))</f>
        <v/>
      </c>
      <c r="AJ733" s="183">
        <f>IF($W733=AJ$3,$AB733,IF(NOT($W733=0),"",SUMIFS('Source traité'!AJ$4:AJ$1116,'Source traité'!$A$4:$A$1116,$D733,'Source traité'!$V$4:$V$1116,$V733)/SUMIFS('[6]Comp2016-2017 (3)'!$G$5:$G$289,'[6]Comp2016-2017 (3)'!$A$5:$A$289,$D733,'[6]Comp2016-2017 (3)'!$R$5:$R$289,$V733)*$AB733))</f>
        <v/>
      </c>
      <c r="AK733" s="183">
        <f>SUM(AC733:AJ733)-AB733</f>
        <v/>
      </c>
      <c r="AL733" s="179">
        <f>IF(A733=D733,"remplir à la main","")</f>
        <v/>
      </c>
      <c r="AM733" s="179">
        <f>VLOOKUP(A733,'[6]Table corresp.'!$M$4:$U$63,8,FALSE)</f>
        <v/>
      </c>
      <c r="AN733" s="179">
        <f>VLOOKUP(D733,'[6]Table corresp.'!$M$4:$U$63,9,FALSE)</f>
        <v/>
      </c>
    </row>
    <row r="734" hidden="1">
      <c r="A734" s="179" t="inlineStr">
        <is>
          <t>Importation</t>
        </is>
      </c>
      <c r="B734" s="179">
        <f>VLOOKUP(LEFT(A734,3),'[6]Table corresp.'!$A$4:$D$63,3,FALSE)</f>
        <v/>
      </c>
      <c r="C734" s="179">
        <f>VLOOKUP(A734,'[6]Table corresp.'!$M$4:$P$63,4,FALSE)</f>
        <v/>
      </c>
      <c r="D734" s="179" t="inlineStr">
        <is>
          <t>37 - Emballages en bois (palette, ...)</t>
        </is>
      </c>
      <c r="E734" s="179">
        <f>VLOOKUP(LEFT(D734,3),'[6]Table corresp.'!$A$4:$D$63,4,FALSE)</f>
        <v/>
      </c>
      <c r="F734" s="179">
        <f>LEFT(A734,3)&amp;" - "&amp;LEFT(D734,3)</f>
        <v/>
      </c>
      <c r="G734" s="208" t="n">
        <v>0</v>
      </c>
      <c r="H734" s="208" t="n">
        <v>230501.609</v>
      </c>
      <c r="I734" s="208" t="n">
        <v>230501.609</v>
      </c>
      <c r="J734" s="208" t="n">
        <v>0</v>
      </c>
      <c r="K734" s="208" t="n">
        <v>1066.041224699527</v>
      </c>
      <c r="L734" s="208" t="n">
        <v>1066.041224699527</v>
      </c>
      <c r="M734" s="208" t="n">
        <v>0</v>
      </c>
      <c r="N734" s="208" t="n">
        <v>99.52803253534466</v>
      </c>
      <c r="O734" s="208" t="n">
        <v>99.52803253534466</v>
      </c>
      <c r="P734" s="208" t="n">
        <v>0</v>
      </c>
      <c r="Q734" s="208" t="n">
        <v>0.0005589841217259849</v>
      </c>
      <c r="R734" s="208" t="n">
        <v>0.0005589841217259849</v>
      </c>
      <c r="S734" s="196" t="n"/>
      <c r="T734" s="179">
        <f>VLOOKUP(A734,'[6]Groupe de branches'!$Z$27:$AM$86,14,FALSE)</f>
        <v/>
      </c>
      <c r="U734" s="179">
        <f>VLOOKUP(D734,'[6]Groupe de branches'!$Z$27:$AM$86,14,FALSE)</f>
        <v/>
      </c>
      <c r="V734" s="179" t="n">
        <v>2017</v>
      </c>
      <c r="W734" s="179">
        <f>VLOOKUP(D734,'[6]Table corresp.'!$M$4:$S$63,7,FALSE)</f>
        <v/>
      </c>
      <c r="X734" s="197">
        <f>IFERROR(G734/SUMIFS('[6]Comp2016-2017 (3)'!$I$5:$I$289,'[6]Comp2016-2017 (3)'!$A$5:$A$289,A734,'[6]Comp2016-2017 (3)'!$R$5:$R$289,V734),0)</f>
        <v/>
      </c>
      <c r="Y734" s="209">
        <f>IFERROR(IF(RIGHT(F734,3)="Exp",VLOOKUP(F734,#REF!,2,FALSE),VLOOKUP(F734,#REF!,9,FALSE)),0)</f>
        <v/>
      </c>
      <c r="Z734" s="197">
        <f>IFERROR(Y734/SUMIFS($Y$4:$Y$1858,$V$4:$V$1858,V734,$A$4:$A$1858,A734),0)</f>
        <v/>
      </c>
      <c r="AA734" s="181">
        <f>X734*Z734</f>
        <v/>
      </c>
      <c r="AB734" s="183">
        <f>IFERROR(SUMIFS('[6]Comp2016-2017 (3)'!$G$5:$G$289,'[6]Comp2016-2017 (3)'!$A$5:$A$289,A734,'[6]Comp2016-2017 (3)'!$R$5:$R$289,V734)*AA734/SUMIFS($AA$4:$AA$1116,$A$4:$A$1116,A734,$V$4:$V$1116,V734),0)</f>
        <v/>
      </c>
      <c r="AC734" s="183">
        <f>IF($W734=AC$3,$AB734,IF(NOT($W734=0),"",SUMIFS('Source traité'!AC$4:AC$1116,'Source traité'!$A$4:$A$1116,$D734,'Source traité'!$V$4:$V$1116,$V734)/SUMIFS('[6]Comp2016-2017 (3)'!$G$5:$G$289,'[6]Comp2016-2017 (3)'!$A$5:$A$289,$D734,'[6]Comp2016-2017 (3)'!$R$5:$R$289,$V734)*$AB734))</f>
        <v/>
      </c>
      <c r="AD734" s="183">
        <f>IF($W734=AD$3,$AB734,IF(NOT($W734=0),"",SUMIFS('Source traité'!AD$4:AD$1116,'Source traité'!$A$4:$A$1116,$D734,'Source traité'!$V$4:$V$1116,$V734)/SUMIFS('[6]Comp2016-2017 (3)'!$G$5:$G$289,'[6]Comp2016-2017 (3)'!$A$5:$A$289,$D734,'[6]Comp2016-2017 (3)'!$R$5:$R$289,$V734)*$AB734))</f>
        <v/>
      </c>
      <c r="AE734" s="183">
        <f>IF($W734=AE$3,$AB734,IF(NOT($W734=0),"",SUMIFS('Source traité'!AE$4:AE$1116,'Source traité'!$A$4:$A$1116,$D734,'Source traité'!$V$4:$V$1116,$V734)/SUMIFS('[6]Comp2016-2017 (3)'!$G$5:$G$289,'[6]Comp2016-2017 (3)'!$A$5:$A$289,$D734,'[6]Comp2016-2017 (3)'!$R$5:$R$289,$V734)*$AB734))</f>
        <v/>
      </c>
      <c r="AF734" s="183">
        <f>IF($W734=AF$3,$AB734,IF(NOT($W734=0),"",SUMIFS('Source traité'!AF$4:AF$1116,'Source traité'!$A$4:$A$1116,$D734,'Source traité'!$V$4:$V$1116,$V734)/SUMIFS('[6]Comp2016-2017 (3)'!$G$5:$G$289,'[6]Comp2016-2017 (3)'!$A$5:$A$289,$D734,'[6]Comp2016-2017 (3)'!$R$5:$R$289,$V734)*$AB734))</f>
        <v/>
      </c>
      <c r="AG734" s="183">
        <f>IF($W734=AG$3,$AB734,IF(NOT($W734=0),"",SUMIFS('Source traité'!AG$4:AG$1116,'Source traité'!$A$4:$A$1116,$D734,'Source traité'!$V$4:$V$1116,$V734)/SUMIFS('[6]Comp2016-2017 (3)'!$G$5:$G$289,'[6]Comp2016-2017 (3)'!$A$5:$A$289,$D734,'[6]Comp2016-2017 (3)'!$R$5:$R$289,$V734)*$AB734))</f>
        <v/>
      </c>
      <c r="AH734" s="183">
        <f>IF($W734=AH$3,$AB734,IF(NOT($W734=0),"",SUMIFS('Source traité'!AH$4:AH$1116,'Source traité'!$A$4:$A$1116,$D734,'Source traité'!$V$4:$V$1116,$V734)/SUMIFS('[6]Comp2016-2017 (3)'!$G$5:$G$289,'[6]Comp2016-2017 (3)'!$A$5:$A$289,$D734,'[6]Comp2016-2017 (3)'!$R$5:$R$289,$V734)*$AB734))</f>
        <v/>
      </c>
      <c r="AI734" s="183">
        <f>IF($W734=AI$3,$AB734,IF(NOT($W734=0),"",SUMIFS('Source traité'!AI$4:AI$1116,'Source traité'!$A$4:$A$1116,$D734,'Source traité'!$V$4:$V$1116,$V734)/SUMIFS('[6]Comp2016-2017 (3)'!$G$5:$G$289,'[6]Comp2016-2017 (3)'!$A$5:$A$289,$D734,'[6]Comp2016-2017 (3)'!$R$5:$R$289,$V734)*$AB734))</f>
        <v/>
      </c>
      <c r="AJ734" s="183">
        <f>IF($W734=AJ$3,$AB734,IF(NOT($W734=0),"",SUMIFS('Source traité'!AJ$4:AJ$1116,'Source traité'!$A$4:$A$1116,$D734,'Source traité'!$V$4:$V$1116,$V734)/SUMIFS('[6]Comp2016-2017 (3)'!$G$5:$G$289,'[6]Comp2016-2017 (3)'!$A$5:$A$289,$D734,'[6]Comp2016-2017 (3)'!$R$5:$R$289,$V734)*$AB734))</f>
        <v/>
      </c>
      <c r="AK734" s="183">
        <f>SUM(AC734:AJ734)-AB734</f>
        <v/>
      </c>
      <c r="AL734" s="179">
        <f>IF(A734=D734,"remplir à la main","")</f>
        <v/>
      </c>
      <c r="AM734" s="179">
        <f>VLOOKUP(A734,'[6]Table corresp.'!$M$4:$U$63,8,FALSE)</f>
        <v/>
      </c>
      <c r="AN734" s="179">
        <f>VLOOKUP(D734,'[6]Table corresp.'!$M$4:$U$63,9,FALSE)</f>
        <v/>
      </c>
    </row>
    <row r="735" hidden="1">
      <c r="A735" s="179" t="inlineStr">
        <is>
          <t>Importation</t>
        </is>
      </c>
      <c r="B735" s="179">
        <f>VLOOKUP(LEFT(A735,3),'[6]Table corresp.'!$A$4:$D$63,3,FALSE)</f>
        <v/>
      </c>
      <c r="C735" s="179">
        <f>VLOOKUP(A735,'[6]Table corresp.'!$M$4:$P$63,4,FALSE)</f>
        <v/>
      </c>
      <c r="D735" s="179" t="inlineStr">
        <is>
          <t>38 - Futailles</t>
        </is>
      </c>
      <c r="E735" s="179">
        <f>VLOOKUP(LEFT(D735,3),'[6]Table corresp.'!$A$4:$D$63,4,FALSE)</f>
        <v/>
      </c>
      <c r="F735" s="179">
        <f>LEFT(A735,3)&amp;" - "&amp;LEFT(D735,3)</f>
        <v/>
      </c>
      <c r="G735" s="208" t="n">
        <v>0</v>
      </c>
      <c r="H735" s="208" t="n">
        <v>35299.297</v>
      </c>
      <c r="I735" s="208" t="n">
        <v>35299.297</v>
      </c>
      <c r="J735" s="208" t="n">
        <v>0</v>
      </c>
      <c r="K735" s="208" t="n">
        <v>34.34000000709618</v>
      </c>
      <c r="L735" s="208" t="n">
        <v>34.34000000709618</v>
      </c>
      <c r="M735" s="208" t="n">
        <v>0</v>
      </c>
      <c r="N735" s="208" t="n">
        <v>0</v>
      </c>
      <c r="O735" s="208" t="n">
        <v>0</v>
      </c>
      <c r="P735" s="208" t="n">
        <v>0</v>
      </c>
      <c r="Q735" s="208" t="n">
        <v>0</v>
      </c>
      <c r="R735" s="208" t="n">
        <v>0</v>
      </c>
      <c r="S735" s="196" t="n"/>
      <c r="T735" s="179">
        <f>VLOOKUP(A735,'[6]Groupe de branches'!$Z$27:$AM$86,14,FALSE)</f>
        <v/>
      </c>
      <c r="U735" s="179">
        <f>VLOOKUP(D735,'[6]Groupe de branches'!$Z$27:$AM$86,14,FALSE)</f>
        <v/>
      </c>
      <c r="V735" s="179" t="n">
        <v>2017</v>
      </c>
      <c r="W735" s="179">
        <f>VLOOKUP(D735,'[6]Table corresp.'!$M$4:$S$63,7,FALSE)</f>
        <v/>
      </c>
      <c r="X735" s="197">
        <f>IFERROR(G735/SUMIFS('[6]Comp2016-2017 (3)'!$I$5:$I$289,'[6]Comp2016-2017 (3)'!$A$5:$A$289,A735,'[6]Comp2016-2017 (3)'!$R$5:$R$289,V735),0)</f>
        <v/>
      </c>
      <c r="Y735" s="209">
        <f>IFERROR(IF(RIGHT(F735,3)="Exp",VLOOKUP(F735,#REF!,2,FALSE),VLOOKUP(F735,#REF!,9,FALSE)),0)</f>
        <v/>
      </c>
      <c r="Z735" s="197">
        <f>IFERROR(Y735/SUMIFS($Y$4:$Y$1858,$V$4:$V$1858,V735,$A$4:$A$1858,A735),0)</f>
        <v/>
      </c>
      <c r="AA735" s="181">
        <f>X735*Z735</f>
        <v/>
      </c>
      <c r="AB735" s="183">
        <f>IFERROR(SUMIFS('[6]Comp2016-2017 (3)'!$G$5:$G$289,'[6]Comp2016-2017 (3)'!$A$5:$A$289,A735,'[6]Comp2016-2017 (3)'!$R$5:$R$289,V735)*AA735/SUMIFS($AA$4:$AA$1116,$A$4:$A$1116,A735,$V$4:$V$1116,V735),0)</f>
        <v/>
      </c>
      <c r="AC735" s="183">
        <f>IF($W735=AC$3,$AB735,IF(NOT($W735=0),"",SUMIFS('Source traité'!AC$4:AC$1116,'Source traité'!$A$4:$A$1116,$D735,'Source traité'!$V$4:$V$1116,$V735)/SUMIFS('[6]Comp2016-2017 (3)'!$G$5:$G$289,'[6]Comp2016-2017 (3)'!$A$5:$A$289,$D735,'[6]Comp2016-2017 (3)'!$R$5:$R$289,$V735)*$AB735))</f>
        <v/>
      </c>
      <c r="AD735" s="183">
        <f>IF($W735=AD$3,$AB735,IF(NOT($W735=0),"",SUMIFS('Source traité'!AD$4:AD$1116,'Source traité'!$A$4:$A$1116,$D735,'Source traité'!$V$4:$V$1116,$V735)/SUMIFS('[6]Comp2016-2017 (3)'!$G$5:$G$289,'[6]Comp2016-2017 (3)'!$A$5:$A$289,$D735,'[6]Comp2016-2017 (3)'!$R$5:$R$289,$V735)*$AB735))</f>
        <v/>
      </c>
      <c r="AE735" s="183">
        <f>IF($W735=AE$3,$AB735,IF(NOT($W735=0),"",SUMIFS('Source traité'!AE$4:AE$1116,'Source traité'!$A$4:$A$1116,$D735,'Source traité'!$V$4:$V$1116,$V735)/SUMIFS('[6]Comp2016-2017 (3)'!$G$5:$G$289,'[6]Comp2016-2017 (3)'!$A$5:$A$289,$D735,'[6]Comp2016-2017 (3)'!$R$5:$R$289,$V735)*$AB735))</f>
        <v/>
      </c>
      <c r="AF735" s="183">
        <f>IF($W735=AF$3,$AB735,IF(NOT($W735=0),"",SUMIFS('Source traité'!AF$4:AF$1116,'Source traité'!$A$4:$A$1116,$D735,'Source traité'!$V$4:$V$1116,$V735)/SUMIFS('[6]Comp2016-2017 (3)'!$G$5:$G$289,'[6]Comp2016-2017 (3)'!$A$5:$A$289,$D735,'[6]Comp2016-2017 (3)'!$R$5:$R$289,$V735)*$AB735))</f>
        <v/>
      </c>
      <c r="AG735" s="183">
        <f>IF($W735=AG$3,$AB735,IF(NOT($W735=0),"",SUMIFS('Source traité'!AG$4:AG$1116,'Source traité'!$A$4:$A$1116,$D735,'Source traité'!$V$4:$V$1116,$V735)/SUMIFS('[6]Comp2016-2017 (3)'!$G$5:$G$289,'[6]Comp2016-2017 (3)'!$A$5:$A$289,$D735,'[6]Comp2016-2017 (3)'!$R$5:$R$289,$V735)*$AB735))</f>
        <v/>
      </c>
      <c r="AH735" s="183">
        <f>IF($W735=AH$3,$AB735,IF(NOT($W735=0),"",SUMIFS('Source traité'!AH$4:AH$1116,'Source traité'!$A$4:$A$1116,$D735,'Source traité'!$V$4:$V$1116,$V735)/SUMIFS('[6]Comp2016-2017 (3)'!$G$5:$G$289,'[6]Comp2016-2017 (3)'!$A$5:$A$289,$D735,'[6]Comp2016-2017 (3)'!$R$5:$R$289,$V735)*$AB735))</f>
        <v/>
      </c>
      <c r="AI735" s="183">
        <f>IF($W735=AI$3,$AB735,IF(NOT($W735=0),"",SUMIFS('Source traité'!AI$4:AI$1116,'Source traité'!$A$4:$A$1116,$D735,'Source traité'!$V$4:$V$1116,$V735)/SUMIFS('[6]Comp2016-2017 (3)'!$G$5:$G$289,'[6]Comp2016-2017 (3)'!$A$5:$A$289,$D735,'[6]Comp2016-2017 (3)'!$R$5:$R$289,$V735)*$AB735))</f>
        <v/>
      </c>
      <c r="AJ735" s="183">
        <f>IF($W735=AJ$3,$AB735,IF(NOT($W735=0),"",SUMIFS('Source traité'!AJ$4:AJ$1116,'Source traité'!$A$4:$A$1116,$D735,'Source traité'!$V$4:$V$1116,$V735)/SUMIFS('[6]Comp2016-2017 (3)'!$G$5:$G$289,'[6]Comp2016-2017 (3)'!$A$5:$A$289,$D735,'[6]Comp2016-2017 (3)'!$R$5:$R$289,$V735)*$AB735))</f>
        <v/>
      </c>
      <c r="AK735" s="183">
        <f>SUM(AC735:AJ735)-AB735</f>
        <v/>
      </c>
      <c r="AL735" s="179">
        <f>IF(A735=D735,"remplir à la main","")</f>
        <v/>
      </c>
      <c r="AM735" s="179">
        <f>VLOOKUP(A735,'[6]Table corresp.'!$M$4:$U$63,8,FALSE)</f>
        <v/>
      </c>
      <c r="AN735" s="179">
        <f>VLOOKUP(D735,'[6]Table corresp.'!$M$4:$U$63,9,FALSE)</f>
        <v/>
      </c>
    </row>
    <row r="736" hidden="1">
      <c r="A736" s="179" t="inlineStr">
        <is>
          <t>Importation</t>
        </is>
      </c>
      <c r="B736" s="179">
        <f>VLOOKUP(LEFT(A736,3),'[6]Table corresp.'!$A$4:$D$63,3,FALSE)</f>
        <v/>
      </c>
      <c r="C736" s="179">
        <f>VLOOKUP(A736,'[6]Table corresp.'!$M$4:$P$63,4,FALSE)</f>
        <v/>
      </c>
      <c r="D736" s="179" t="inlineStr">
        <is>
          <t>39 - Coffrages pour le bétonnage, bardeaux en bois</t>
        </is>
      </c>
      <c r="E736" s="179">
        <f>VLOOKUP(LEFT(D736,3),'[6]Table corresp.'!$A$4:$D$63,4,FALSE)</f>
        <v/>
      </c>
      <c r="F736" s="179">
        <f>LEFT(A736,3)&amp;" - "&amp;LEFT(D736,3)</f>
        <v/>
      </c>
      <c r="G736" s="208" t="n">
        <v>0</v>
      </c>
      <c r="H736" s="208" t="n">
        <v>10321.222</v>
      </c>
      <c r="I736" s="208" t="n">
        <v>10321.222</v>
      </c>
      <c r="J736" s="208" t="n">
        <v>0</v>
      </c>
      <c r="K736" s="208" t="n">
        <v>14.87605431321438</v>
      </c>
      <c r="L736" s="208" t="n">
        <v>14.87605431321438</v>
      </c>
      <c r="M736" s="208" t="n">
        <v>0</v>
      </c>
      <c r="N736" s="208" t="n">
        <v>4.06927116497526</v>
      </c>
      <c r="O736" s="208" t="n">
        <v>4.06927116497526</v>
      </c>
      <c r="P736" s="208" t="n">
        <v>0</v>
      </c>
      <c r="Q736" s="208" t="n">
        <v>1.618860545592185</v>
      </c>
      <c r="R736" s="208" t="n">
        <v>1.618860545592185</v>
      </c>
      <c r="S736" s="196" t="inlineStr">
        <is>
          <t>BI</t>
        </is>
      </c>
      <c r="T736" s="179">
        <f>VLOOKUP(A736,'[6]Groupe de branches'!$Z$27:$AM$86,14,FALSE)</f>
        <v/>
      </c>
      <c r="U736" s="179">
        <f>VLOOKUP(D736,'[6]Groupe de branches'!$Z$27:$AM$86,14,FALSE)</f>
        <v/>
      </c>
      <c r="V736" s="179" t="n">
        <v>2017</v>
      </c>
      <c r="W736" s="179">
        <f>VLOOKUP(D736,'[6]Table corresp.'!$M$4:$S$63,7,FALSE)</f>
        <v/>
      </c>
      <c r="X736" s="197">
        <f>IFERROR(G736/SUMIFS('[6]Comp2016-2017 (3)'!$I$5:$I$289,'[6]Comp2016-2017 (3)'!$A$5:$A$289,A736,'[6]Comp2016-2017 (3)'!$R$5:$R$289,V736),0)</f>
        <v/>
      </c>
      <c r="Y736" s="209">
        <f>IFERROR(IF(RIGHT(F736,3)="Exp",VLOOKUP(F736,#REF!,2,FALSE),VLOOKUP(F736,#REF!,9,FALSE)),0)</f>
        <v/>
      </c>
      <c r="Z736" s="197">
        <f>IFERROR(Y736/SUMIFS($Y$4:$Y$1858,$V$4:$V$1858,V736,$A$4:$A$1858,A736),0)</f>
        <v/>
      </c>
      <c r="AA736" s="181">
        <f>X736*Z736</f>
        <v/>
      </c>
      <c r="AB736" s="183">
        <f>IFERROR(SUMIFS('[6]Comp2016-2017 (3)'!$G$5:$G$289,'[6]Comp2016-2017 (3)'!$A$5:$A$289,A736,'[6]Comp2016-2017 (3)'!$R$5:$R$289,V736)*AA736/SUMIFS($AA$4:$AA$1116,$A$4:$A$1116,A736,$V$4:$V$1116,V736),0)</f>
        <v/>
      </c>
      <c r="AC736" s="183">
        <f>IF($W736=AC$3,$AB736,IF(NOT($W736=0),"",SUMIFS('Source traité'!AC$4:AC$1116,'Source traité'!$A$4:$A$1116,$D736,'Source traité'!$V$4:$V$1116,$V736)/SUMIFS('[6]Comp2016-2017 (3)'!$G$5:$G$289,'[6]Comp2016-2017 (3)'!$A$5:$A$289,$D736,'[6]Comp2016-2017 (3)'!$R$5:$R$289,$V736)*$AB736))</f>
        <v/>
      </c>
      <c r="AD736" s="183">
        <f>IF($W736=AD$3,$AB736,IF(NOT($W736=0),"",SUMIFS('Source traité'!AD$4:AD$1116,'Source traité'!$A$4:$A$1116,$D736,'Source traité'!$V$4:$V$1116,$V736)/SUMIFS('[6]Comp2016-2017 (3)'!$G$5:$G$289,'[6]Comp2016-2017 (3)'!$A$5:$A$289,$D736,'[6]Comp2016-2017 (3)'!$R$5:$R$289,$V736)*$AB736))</f>
        <v/>
      </c>
      <c r="AE736" s="183">
        <f>IF($W736=AE$3,$AB736,IF(NOT($W736=0),"",SUMIFS('Source traité'!AE$4:AE$1116,'Source traité'!$A$4:$A$1116,$D736,'Source traité'!$V$4:$V$1116,$V736)/SUMIFS('[6]Comp2016-2017 (3)'!$G$5:$G$289,'[6]Comp2016-2017 (3)'!$A$5:$A$289,$D736,'[6]Comp2016-2017 (3)'!$R$5:$R$289,$V736)*$AB736))</f>
        <v/>
      </c>
      <c r="AF736" s="183">
        <f>IF($W736=AF$3,$AB736,IF(NOT($W736=0),"",SUMIFS('Source traité'!AF$4:AF$1116,'Source traité'!$A$4:$A$1116,$D736,'Source traité'!$V$4:$V$1116,$V736)/SUMIFS('[6]Comp2016-2017 (3)'!$G$5:$G$289,'[6]Comp2016-2017 (3)'!$A$5:$A$289,$D736,'[6]Comp2016-2017 (3)'!$R$5:$R$289,$V736)*$AB736))</f>
        <v/>
      </c>
      <c r="AG736" s="183">
        <f>IF($W736=AG$3,$AB736,IF(NOT($W736=0),"",SUMIFS('Source traité'!AG$4:AG$1116,'Source traité'!$A$4:$A$1116,$D736,'Source traité'!$V$4:$V$1116,$V736)/SUMIFS('[6]Comp2016-2017 (3)'!$G$5:$G$289,'[6]Comp2016-2017 (3)'!$A$5:$A$289,$D736,'[6]Comp2016-2017 (3)'!$R$5:$R$289,$V736)*$AB736))</f>
        <v/>
      </c>
      <c r="AH736" s="183">
        <f>IF($W736=AH$3,$AB736,IF(NOT($W736=0),"",SUMIFS('Source traité'!AH$4:AH$1116,'Source traité'!$A$4:$A$1116,$D736,'Source traité'!$V$4:$V$1116,$V736)/SUMIFS('[6]Comp2016-2017 (3)'!$G$5:$G$289,'[6]Comp2016-2017 (3)'!$A$5:$A$289,$D736,'[6]Comp2016-2017 (3)'!$R$5:$R$289,$V736)*$AB736))</f>
        <v/>
      </c>
      <c r="AI736" s="183">
        <f>IF($W736=AI$3,$AB736,IF(NOT($W736=0),"",SUMIFS('Source traité'!AI$4:AI$1116,'Source traité'!$A$4:$A$1116,$D736,'Source traité'!$V$4:$V$1116,$V736)/SUMIFS('[6]Comp2016-2017 (3)'!$G$5:$G$289,'[6]Comp2016-2017 (3)'!$A$5:$A$289,$D736,'[6]Comp2016-2017 (3)'!$R$5:$R$289,$V736)*$AB736))</f>
        <v/>
      </c>
      <c r="AJ736" s="183">
        <f>IF($W736=AJ$3,$AB736,IF(NOT($W736=0),"",SUMIFS('Source traité'!AJ$4:AJ$1116,'Source traité'!$A$4:$A$1116,$D736,'Source traité'!$V$4:$V$1116,$V736)/SUMIFS('[6]Comp2016-2017 (3)'!$G$5:$G$289,'[6]Comp2016-2017 (3)'!$A$5:$A$289,$D736,'[6]Comp2016-2017 (3)'!$R$5:$R$289,$V736)*$AB736))</f>
        <v/>
      </c>
      <c r="AK736" s="183">
        <f>SUM(AC736:AJ736)-AB736</f>
        <v/>
      </c>
      <c r="AL736" s="179">
        <f>IF(A736=D736,"remplir à la main","")</f>
        <v/>
      </c>
      <c r="AM736" s="179">
        <f>VLOOKUP(A736,'[6]Table corresp.'!$M$4:$U$63,8,FALSE)</f>
        <v/>
      </c>
      <c r="AN736" s="179">
        <f>VLOOKUP(D736,'[6]Table corresp.'!$M$4:$U$63,9,FALSE)</f>
        <v/>
      </c>
    </row>
    <row r="737" hidden="1">
      <c r="A737" s="179" t="inlineStr">
        <is>
          <t>Importation</t>
        </is>
      </c>
      <c r="B737" s="179">
        <f>VLOOKUP(LEFT(A737,3),'[6]Table corresp.'!$A$4:$D$63,3,FALSE)</f>
        <v/>
      </c>
      <c r="C737" s="179">
        <f>VLOOKUP(A737,'[6]Table corresp.'!$M$4:$P$63,4,FALSE)</f>
        <v/>
      </c>
      <c r="D737" s="179" t="inlineStr">
        <is>
          <t>40 - Produits en bois pour aménagement extérieur</t>
        </is>
      </c>
      <c r="E737" s="179">
        <f>VLOOKUP(LEFT(D737,3),'[6]Table corresp.'!$A$4:$D$63,4,FALSE)</f>
        <v/>
      </c>
      <c r="F737" s="179">
        <f>LEFT(A737,3)&amp;" - "&amp;LEFT(D737,3)</f>
        <v/>
      </c>
      <c r="G737" s="208" t="n">
        <v>0</v>
      </c>
      <c r="H737" s="208" t="n">
        <v>206862.7695454545</v>
      </c>
      <c r="I737" s="208" t="n">
        <v>206862.7695454545</v>
      </c>
      <c r="J737" s="208" t="n">
        <v>0</v>
      </c>
      <c r="K737" s="208" t="n">
        <v>534.0391043142514</v>
      </c>
      <c r="L737" s="208" t="n">
        <v>534.0391043142514</v>
      </c>
      <c r="M737" s="208" t="n">
        <v>0</v>
      </c>
      <c r="N737" s="208" t="n">
        <v>0</v>
      </c>
      <c r="O737" s="208" t="n">
        <v>0</v>
      </c>
      <c r="P737" s="208" t="n">
        <v>0</v>
      </c>
      <c r="Q737" s="208" t="n">
        <v>0</v>
      </c>
      <c r="R737" s="208" t="n">
        <v>0</v>
      </c>
      <c r="S737" s="196" t="n"/>
      <c r="T737" s="179">
        <f>VLOOKUP(A737,'[6]Groupe de branches'!$Z$27:$AM$86,14,FALSE)</f>
        <v/>
      </c>
      <c r="U737" s="179">
        <f>VLOOKUP(D737,'[6]Groupe de branches'!$Z$27:$AM$86,14,FALSE)</f>
        <v/>
      </c>
      <c r="V737" s="179" t="n">
        <v>2017</v>
      </c>
      <c r="W737" s="179">
        <f>VLOOKUP(D737,'[6]Table corresp.'!$M$4:$S$63,7,FALSE)</f>
        <v/>
      </c>
      <c r="X737" s="197">
        <f>IFERROR(G737/SUMIFS('[6]Comp2016-2017 (3)'!$I$5:$I$289,'[6]Comp2016-2017 (3)'!$A$5:$A$289,A737,'[6]Comp2016-2017 (3)'!$R$5:$R$289,V737),0)</f>
        <v/>
      </c>
      <c r="Y737" s="209">
        <f>IFERROR(IF(RIGHT(F737,3)="Exp",VLOOKUP(F737,#REF!,2,FALSE),VLOOKUP(F737,#REF!,9,FALSE)),0)</f>
        <v/>
      </c>
      <c r="Z737" s="197">
        <f>IFERROR(Y737/SUMIFS($Y$4:$Y$1858,$V$4:$V$1858,V737,$A$4:$A$1858,A737),0)</f>
        <v/>
      </c>
      <c r="AA737" s="181">
        <f>X737*Z737</f>
        <v/>
      </c>
      <c r="AB737" s="183">
        <f>IFERROR(SUMIFS('[6]Comp2016-2017 (3)'!$G$5:$G$289,'[6]Comp2016-2017 (3)'!$A$5:$A$289,A737,'[6]Comp2016-2017 (3)'!$R$5:$R$289,V737)*AA737/SUMIFS($AA$4:$AA$1116,$A$4:$A$1116,A737,$V$4:$V$1116,V737),0)</f>
        <v/>
      </c>
      <c r="AC737" s="183">
        <f>IF($W737=AC$3,$AB737,IF(NOT($W737=0),"",SUMIFS('Source traité'!AC$4:AC$1116,'Source traité'!$A$4:$A$1116,$D737,'Source traité'!$V$4:$V$1116,$V737)/SUMIFS('[6]Comp2016-2017 (3)'!$G$5:$G$289,'[6]Comp2016-2017 (3)'!$A$5:$A$289,$D737,'[6]Comp2016-2017 (3)'!$R$5:$R$289,$V737)*$AB737))</f>
        <v/>
      </c>
      <c r="AD737" s="183">
        <f>IF($W737=AD$3,$AB737,IF(NOT($W737=0),"",SUMIFS('Source traité'!AD$4:AD$1116,'Source traité'!$A$4:$A$1116,$D737,'Source traité'!$V$4:$V$1116,$V737)/SUMIFS('[6]Comp2016-2017 (3)'!$G$5:$G$289,'[6]Comp2016-2017 (3)'!$A$5:$A$289,$D737,'[6]Comp2016-2017 (3)'!$R$5:$R$289,$V737)*$AB737))</f>
        <v/>
      </c>
      <c r="AE737" s="183">
        <f>IF($W737=AE$3,$AB737,IF(NOT($W737=0),"",SUMIFS('Source traité'!AE$4:AE$1116,'Source traité'!$A$4:$A$1116,$D737,'Source traité'!$V$4:$V$1116,$V737)/SUMIFS('[6]Comp2016-2017 (3)'!$G$5:$G$289,'[6]Comp2016-2017 (3)'!$A$5:$A$289,$D737,'[6]Comp2016-2017 (3)'!$R$5:$R$289,$V737)*$AB737))</f>
        <v/>
      </c>
      <c r="AF737" s="183">
        <f>IF($W737=AF$3,$AB737,IF(NOT($W737=0),"",SUMIFS('Source traité'!AF$4:AF$1116,'Source traité'!$A$4:$A$1116,$D737,'Source traité'!$V$4:$V$1116,$V737)/SUMIFS('[6]Comp2016-2017 (3)'!$G$5:$G$289,'[6]Comp2016-2017 (3)'!$A$5:$A$289,$D737,'[6]Comp2016-2017 (3)'!$R$5:$R$289,$V737)*$AB737))</f>
        <v/>
      </c>
      <c r="AG737" s="183">
        <f>IF($W737=AG$3,$AB737,IF(NOT($W737=0),"",SUMIFS('Source traité'!AG$4:AG$1116,'Source traité'!$A$4:$A$1116,$D737,'Source traité'!$V$4:$V$1116,$V737)/SUMIFS('[6]Comp2016-2017 (3)'!$G$5:$G$289,'[6]Comp2016-2017 (3)'!$A$5:$A$289,$D737,'[6]Comp2016-2017 (3)'!$R$5:$R$289,$V737)*$AB737))</f>
        <v/>
      </c>
      <c r="AH737" s="183">
        <f>IF($W737=AH$3,$AB737,IF(NOT($W737=0),"",SUMIFS('Source traité'!AH$4:AH$1116,'Source traité'!$A$4:$A$1116,$D737,'Source traité'!$V$4:$V$1116,$V737)/SUMIFS('[6]Comp2016-2017 (3)'!$G$5:$G$289,'[6]Comp2016-2017 (3)'!$A$5:$A$289,$D737,'[6]Comp2016-2017 (3)'!$R$5:$R$289,$V737)*$AB737))</f>
        <v/>
      </c>
      <c r="AI737" s="183">
        <f>IF($W737=AI$3,$AB737,IF(NOT($W737=0),"",SUMIFS('Source traité'!AI$4:AI$1116,'Source traité'!$A$4:$A$1116,$D737,'Source traité'!$V$4:$V$1116,$V737)/SUMIFS('[6]Comp2016-2017 (3)'!$G$5:$G$289,'[6]Comp2016-2017 (3)'!$A$5:$A$289,$D737,'[6]Comp2016-2017 (3)'!$R$5:$R$289,$V737)*$AB737))</f>
        <v/>
      </c>
      <c r="AJ737" s="183">
        <f>IF($W737=AJ$3,$AB737,IF(NOT($W737=0),"",SUMIFS('Source traité'!AJ$4:AJ$1116,'Source traité'!$A$4:$A$1116,$D737,'Source traité'!$V$4:$V$1116,$V737)/SUMIFS('[6]Comp2016-2017 (3)'!$G$5:$G$289,'[6]Comp2016-2017 (3)'!$A$5:$A$289,$D737,'[6]Comp2016-2017 (3)'!$R$5:$R$289,$V737)*$AB737))</f>
        <v/>
      </c>
      <c r="AK737" s="183">
        <f>SUM(AC737:AJ737)-AB737</f>
        <v/>
      </c>
      <c r="AL737" s="179">
        <f>IF(A737=D737,"remplir à la main","")</f>
        <v/>
      </c>
      <c r="AM737" s="179">
        <f>VLOOKUP(A737,'[6]Table corresp.'!$M$4:$U$63,8,FALSE)</f>
        <v/>
      </c>
      <c r="AN737" s="179">
        <f>VLOOKUP(D737,'[6]Table corresp.'!$M$4:$U$63,9,FALSE)</f>
        <v/>
      </c>
    </row>
    <row r="738" hidden="1">
      <c r="A738" s="179" t="inlineStr">
        <is>
          <t>Importation</t>
        </is>
      </c>
      <c r="B738" s="179">
        <f>VLOOKUP(LEFT(A738,3),'[6]Table corresp.'!$A$4:$D$63,3,FALSE)</f>
        <v/>
      </c>
      <c r="C738" s="179">
        <f>VLOOKUP(A738,'[6]Table corresp.'!$M$4:$P$63,4,FALSE)</f>
        <v/>
      </c>
      <c r="D738" s="179" t="inlineStr">
        <is>
          <t>41 - Objets divers en bois</t>
        </is>
      </c>
      <c r="E738" s="179">
        <f>VLOOKUP(LEFT(D738,3),'[6]Table corresp.'!$A$4:$D$63,4,FALSE)</f>
        <v/>
      </c>
      <c r="F738" s="179">
        <f>LEFT(A738,3)&amp;" - "&amp;LEFT(D738,3)</f>
        <v/>
      </c>
      <c r="G738" s="208" t="n">
        <v>0</v>
      </c>
      <c r="H738" s="208" t="n">
        <v>185878.426</v>
      </c>
      <c r="I738" s="208" t="n">
        <v>185878.426</v>
      </c>
      <c r="J738" s="208" t="n">
        <v>0</v>
      </c>
      <c r="K738" s="208" t="n">
        <v>544.9714902205667</v>
      </c>
      <c r="L738" s="208" t="n">
        <v>544.9714902205667</v>
      </c>
      <c r="M738" s="208" t="n">
        <v>0</v>
      </c>
      <c r="N738" s="208" t="n">
        <v>0</v>
      </c>
      <c r="O738" s="208" t="n">
        <v>0</v>
      </c>
      <c r="P738" s="208" t="n">
        <v>0</v>
      </c>
      <c r="Q738" s="208" t="n">
        <v>0</v>
      </c>
      <c r="R738" s="208" t="n">
        <v>0</v>
      </c>
      <c r="S738" s="196" t="n"/>
      <c r="T738" s="179">
        <f>VLOOKUP(A738,'[6]Groupe de branches'!$Z$27:$AM$86,14,FALSE)</f>
        <v/>
      </c>
      <c r="U738" s="179">
        <f>VLOOKUP(D738,'[6]Groupe de branches'!$Z$27:$AM$86,14,FALSE)</f>
        <v/>
      </c>
      <c r="V738" s="179" t="n">
        <v>2017</v>
      </c>
      <c r="W738" s="179">
        <f>VLOOKUP(D738,'[6]Table corresp.'!$M$4:$S$63,7,FALSE)</f>
        <v/>
      </c>
      <c r="X738" s="197">
        <f>IFERROR(G738/SUMIFS('[6]Comp2016-2017 (3)'!$I$5:$I$289,'[6]Comp2016-2017 (3)'!$A$5:$A$289,A738,'[6]Comp2016-2017 (3)'!$R$5:$R$289,V738),0)</f>
        <v/>
      </c>
      <c r="Y738" s="209">
        <f>IFERROR(IF(RIGHT(F738,3)="Exp",VLOOKUP(F738,#REF!,2,FALSE),VLOOKUP(F738,#REF!,9,FALSE)),0)</f>
        <v/>
      </c>
      <c r="Z738" s="197">
        <f>IFERROR(Y738/SUMIFS($Y$4:$Y$1858,$V$4:$V$1858,V738,$A$4:$A$1858,A738),0)</f>
        <v/>
      </c>
      <c r="AA738" s="181">
        <f>X738*Z738</f>
        <v/>
      </c>
      <c r="AB738" s="183">
        <f>IFERROR(SUMIFS('[6]Comp2016-2017 (3)'!$G$5:$G$289,'[6]Comp2016-2017 (3)'!$A$5:$A$289,A738,'[6]Comp2016-2017 (3)'!$R$5:$R$289,V738)*AA738/SUMIFS($AA$4:$AA$1116,$A$4:$A$1116,A738,$V$4:$V$1116,V738),0)</f>
        <v/>
      </c>
      <c r="AC738" s="183">
        <f>IF($W738=AC$3,$AB738,IF(NOT($W738=0),"",SUMIFS('Source traité'!AC$4:AC$1116,'Source traité'!$A$4:$A$1116,$D738,'Source traité'!$V$4:$V$1116,$V738)/SUMIFS('[6]Comp2016-2017 (3)'!$G$5:$G$289,'[6]Comp2016-2017 (3)'!$A$5:$A$289,$D738,'[6]Comp2016-2017 (3)'!$R$5:$R$289,$V738)*$AB738))</f>
        <v/>
      </c>
      <c r="AD738" s="183">
        <f>IF($W738=AD$3,$AB738,IF(NOT($W738=0),"",SUMIFS('Source traité'!AD$4:AD$1116,'Source traité'!$A$4:$A$1116,$D738,'Source traité'!$V$4:$V$1116,$V738)/SUMIFS('[6]Comp2016-2017 (3)'!$G$5:$G$289,'[6]Comp2016-2017 (3)'!$A$5:$A$289,$D738,'[6]Comp2016-2017 (3)'!$R$5:$R$289,$V738)*$AB738))</f>
        <v/>
      </c>
      <c r="AE738" s="183">
        <f>IF($W738=AE$3,$AB738,IF(NOT($W738=0),"",SUMIFS('Source traité'!AE$4:AE$1116,'Source traité'!$A$4:$A$1116,$D738,'Source traité'!$V$4:$V$1116,$V738)/SUMIFS('[6]Comp2016-2017 (3)'!$G$5:$G$289,'[6]Comp2016-2017 (3)'!$A$5:$A$289,$D738,'[6]Comp2016-2017 (3)'!$R$5:$R$289,$V738)*$AB738))</f>
        <v/>
      </c>
      <c r="AF738" s="183">
        <f>IF($W738=AF$3,$AB738,IF(NOT($W738=0),"",SUMIFS('Source traité'!AF$4:AF$1116,'Source traité'!$A$4:$A$1116,$D738,'Source traité'!$V$4:$V$1116,$V738)/SUMIFS('[6]Comp2016-2017 (3)'!$G$5:$G$289,'[6]Comp2016-2017 (3)'!$A$5:$A$289,$D738,'[6]Comp2016-2017 (3)'!$R$5:$R$289,$V738)*$AB738))</f>
        <v/>
      </c>
      <c r="AG738" s="183">
        <f>IF($W738=AG$3,$AB738,IF(NOT($W738=0),"",SUMIFS('Source traité'!AG$4:AG$1116,'Source traité'!$A$4:$A$1116,$D738,'Source traité'!$V$4:$V$1116,$V738)/SUMIFS('[6]Comp2016-2017 (3)'!$G$5:$G$289,'[6]Comp2016-2017 (3)'!$A$5:$A$289,$D738,'[6]Comp2016-2017 (3)'!$R$5:$R$289,$V738)*$AB738))</f>
        <v/>
      </c>
      <c r="AH738" s="183">
        <f>IF($W738=AH$3,$AB738,IF(NOT($W738=0),"",SUMIFS('Source traité'!AH$4:AH$1116,'Source traité'!$A$4:$A$1116,$D738,'Source traité'!$V$4:$V$1116,$V738)/SUMIFS('[6]Comp2016-2017 (3)'!$G$5:$G$289,'[6]Comp2016-2017 (3)'!$A$5:$A$289,$D738,'[6]Comp2016-2017 (3)'!$R$5:$R$289,$V738)*$AB738))</f>
        <v/>
      </c>
      <c r="AI738" s="183">
        <f>IF($W738=AI$3,$AB738,IF(NOT($W738=0),"",SUMIFS('Source traité'!AI$4:AI$1116,'Source traité'!$A$4:$A$1116,$D738,'Source traité'!$V$4:$V$1116,$V738)/SUMIFS('[6]Comp2016-2017 (3)'!$G$5:$G$289,'[6]Comp2016-2017 (3)'!$A$5:$A$289,$D738,'[6]Comp2016-2017 (3)'!$R$5:$R$289,$V738)*$AB738))</f>
        <v/>
      </c>
      <c r="AJ738" s="183">
        <f>IF($W738=AJ$3,$AB738,IF(NOT($W738=0),"",SUMIFS('Source traité'!AJ$4:AJ$1116,'Source traité'!$A$4:$A$1116,$D738,'Source traité'!$V$4:$V$1116,$V738)/SUMIFS('[6]Comp2016-2017 (3)'!$G$5:$G$289,'[6]Comp2016-2017 (3)'!$A$5:$A$289,$D738,'[6]Comp2016-2017 (3)'!$R$5:$R$289,$V738)*$AB738))</f>
        <v/>
      </c>
      <c r="AK738" s="183">
        <f>SUM(AC738:AJ738)-AB738</f>
        <v/>
      </c>
      <c r="AL738" s="179">
        <f>IF(A738=D738,"remplir à la main","")</f>
        <v/>
      </c>
      <c r="AM738" s="179">
        <f>VLOOKUP(A738,'[6]Table corresp.'!$M$4:$U$63,8,FALSE)</f>
        <v/>
      </c>
      <c r="AN738" s="179">
        <f>VLOOKUP(D738,'[6]Table corresp.'!$M$4:$U$63,9,FALSE)</f>
        <v/>
      </c>
    </row>
    <row r="739" hidden="1">
      <c r="A739" s="179" t="inlineStr">
        <is>
          <t>Importation</t>
        </is>
      </c>
      <c r="B739" s="179">
        <f>VLOOKUP(LEFT(A739,3),'[6]Table corresp.'!$A$4:$D$63,3,FALSE)</f>
        <v/>
      </c>
      <c r="C739" s="179">
        <f>VLOOKUP(A739,'[6]Table corresp.'!$M$4:$P$63,4,FALSE)</f>
        <v/>
      </c>
      <c r="D739" s="179" t="inlineStr">
        <is>
          <t>42 - Objets en liège</t>
        </is>
      </c>
      <c r="E739" s="179">
        <f>VLOOKUP(LEFT(D739,3),'[6]Table corresp.'!$A$4:$D$63,4,FALSE)</f>
        <v/>
      </c>
      <c r="F739" s="179">
        <f>LEFT(A739,3)&amp;" - "&amp;LEFT(D739,3)</f>
        <v/>
      </c>
      <c r="G739" s="208" t="n">
        <v>0</v>
      </c>
      <c r="H739" s="208" t="n">
        <v>261796.016</v>
      </c>
      <c r="I739" s="208" t="n">
        <v>261796.016</v>
      </c>
      <c r="J739" s="208" t="n">
        <v>0</v>
      </c>
      <c r="K739" s="208" t="n">
        <v>31.38804369467876</v>
      </c>
      <c r="L739" s="208" t="n">
        <v>31.38804369467876</v>
      </c>
      <c r="M739" s="208" t="n">
        <v>0</v>
      </c>
      <c r="N739" s="208" t="n">
        <v>0</v>
      </c>
      <c r="O739" s="208" t="n">
        <v>0</v>
      </c>
      <c r="P739" s="208" t="n">
        <v>0</v>
      </c>
      <c r="Q739" s="208" t="n">
        <v>0</v>
      </c>
      <c r="R739" s="208" t="n">
        <v>0</v>
      </c>
      <c r="S739" s="196" t="n"/>
      <c r="T739" s="179">
        <f>VLOOKUP(A739,'[6]Groupe de branches'!$Z$27:$AM$86,14,FALSE)</f>
        <v/>
      </c>
      <c r="U739" s="179">
        <f>VLOOKUP(D739,'[6]Groupe de branches'!$Z$27:$AM$86,14,FALSE)</f>
        <v/>
      </c>
      <c r="V739" s="179" t="n">
        <v>2017</v>
      </c>
      <c r="W739" s="179">
        <f>VLOOKUP(D739,'[6]Table corresp.'!$M$4:$S$63,7,FALSE)</f>
        <v/>
      </c>
      <c r="X739" s="197">
        <f>IFERROR(G739/SUMIFS('[6]Comp2016-2017 (3)'!$I$5:$I$289,'[6]Comp2016-2017 (3)'!$A$5:$A$289,A739,'[6]Comp2016-2017 (3)'!$R$5:$R$289,V739),0)</f>
        <v/>
      </c>
      <c r="Y739" s="209">
        <f>IFERROR(IF(RIGHT(F739,3)="Exp",VLOOKUP(F739,#REF!,2,FALSE),VLOOKUP(F739,#REF!,9,FALSE)),0)</f>
        <v/>
      </c>
      <c r="Z739" s="197">
        <f>IFERROR(Y739/SUMIFS($Y$4:$Y$1858,$V$4:$V$1858,V739,$A$4:$A$1858,A739),0)</f>
        <v/>
      </c>
      <c r="AA739" s="181">
        <f>X739*Z739</f>
        <v/>
      </c>
      <c r="AB739" s="183">
        <f>IFERROR(SUMIFS('[6]Comp2016-2017 (3)'!$G$5:$G$289,'[6]Comp2016-2017 (3)'!$A$5:$A$289,A739,'[6]Comp2016-2017 (3)'!$R$5:$R$289,V739)*AA739/SUMIFS($AA$4:$AA$1116,$A$4:$A$1116,A739,$V$4:$V$1116,V739),0)</f>
        <v/>
      </c>
      <c r="AC739" s="183">
        <f>IF($W739=AC$3,$AB739,IF(NOT($W739=0),"",SUMIFS('Source traité'!AC$4:AC$1116,'Source traité'!$A$4:$A$1116,$D739,'Source traité'!$V$4:$V$1116,$V739)/SUMIFS('[6]Comp2016-2017 (3)'!$G$5:$G$289,'[6]Comp2016-2017 (3)'!$A$5:$A$289,$D739,'[6]Comp2016-2017 (3)'!$R$5:$R$289,$V739)*$AB739))</f>
        <v/>
      </c>
      <c r="AD739" s="183">
        <f>IF($W739=AD$3,$AB739,IF(NOT($W739=0),"",SUMIFS('Source traité'!AD$4:AD$1116,'Source traité'!$A$4:$A$1116,$D739,'Source traité'!$V$4:$V$1116,$V739)/SUMIFS('[6]Comp2016-2017 (3)'!$G$5:$G$289,'[6]Comp2016-2017 (3)'!$A$5:$A$289,$D739,'[6]Comp2016-2017 (3)'!$R$5:$R$289,$V739)*$AB739))</f>
        <v/>
      </c>
      <c r="AE739" s="183">
        <f>IF($W739=AE$3,$AB739,IF(NOT($W739=0),"",SUMIFS('Source traité'!AE$4:AE$1116,'Source traité'!$A$4:$A$1116,$D739,'Source traité'!$V$4:$V$1116,$V739)/SUMIFS('[6]Comp2016-2017 (3)'!$G$5:$G$289,'[6]Comp2016-2017 (3)'!$A$5:$A$289,$D739,'[6]Comp2016-2017 (3)'!$R$5:$R$289,$V739)*$AB739))</f>
        <v/>
      </c>
      <c r="AF739" s="183">
        <f>IF($W739=AF$3,$AB739,IF(NOT($W739=0),"",SUMIFS('Source traité'!AF$4:AF$1116,'Source traité'!$A$4:$A$1116,$D739,'Source traité'!$V$4:$V$1116,$V739)/SUMIFS('[6]Comp2016-2017 (3)'!$G$5:$G$289,'[6]Comp2016-2017 (3)'!$A$5:$A$289,$D739,'[6]Comp2016-2017 (3)'!$R$5:$R$289,$V739)*$AB739))</f>
        <v/>
      </c>
      <c r="AG739" s="183">
        <f>IF($W739=AG$3,$AB739,IF(NOT($W739=0),"",SUMIFS('Source traité'!AG$4:AG$1116,'Source traité'!$A$4:$A$1116,$D739,'Source traité'!$V$4:$V$1116,$V739)/SUMIFS('[6]Comp2016-2017 (3)'!$G$5:$G$289,'[6]Comp2016-2017 (3)'!$A$5:$A$289,$D739,'[6]Comp2016-2017 (3)'!$R$5:$R$289,$V739)*$AB739))</f>
        <v/>
      </c>
      <c r="AH739" s="183">
        <f>IF($W739=AH$3,$AB739,IF(NOT($W739=0),"",SUMIFS('Source traité'!AH$4:AH$1116,'Source traité'!$A$4:$A$1116,$D739,'Source traité'!$V$4:$V$1116,$V739)/SUMIFS('[6]Comp2016-2017 (3)'!$G$5:$G$289,'[6]Comp2016-2017 (3)'!$A$5:$A$289,$D739,'[6]Comp2016-2017 (3)'!$R$5:$R$289,$V739)*$AB739))</f>
        <v/>
      </c>
      <c r="AI739" s="183">
        <f>IF($W739=AI$3,$AB739,IF(NOT($W739=0),"",SUMIFS('Source traité'!AI$4:AI$1116,'Source traité'!$A$4:$A$1116,$D739,'Source traité'!$V$4:$V$1116,$V739)/SUMIFS('[6]Comp2016-2017 (3)'!$G$5:$G$289,'[6]Comp2016-2017 (3)'!$A$5:$A$289,$D739,'[6]Comp2016-2017 (3)'!$R$5:$R$289,$V739)*$AB739))</f>
        <v/>
      </c>
      <c r="AJ739" s="183">
        <f>IF($W739=AJ$3,$AB739,IF(NOT($W739=0),"",SUMIFS('Source traité'!AJ$4:AJ$1116,'Source traité'!$A$4:$A$1116,$D739,'Source traité'!$V$4:$V$1116,$V739)/SUMIFS('[6]Comp2016-2017 (3)'!$G$5:$G$289,'[6]Comp2016-2017 (3)'!$A$5:$A$289,$D739,'[6]Comp2016-2017 (3)'!$R$5:$R$289,$V739)*$AB739))</f>
        <v/>
      </c>
      <c r="AK739" s="183">
        <f>SUM(AC739:AJ739)-AB739</f>
        <v/>
      </c>
      <c r="AL739" s="179">
        <f>IF(A739=D739,"remplir à la main","")</f>
        <v/>
      </c>
      <c r="AM739" s="179">
        <f>VLOOKUP(A739,'[6]Table corresp.'!$M$4:$U$63,8,FALSE)</f>
        <v/>
      </c>
      <c r="AN739" s="179">
        <f>VLOOKUP(D739,'[6]Table corresp.'!$M$4:$U$63,9,FALSE)</f>
        <v/>
      </c>
    </row>
    <row r="740" hidden="1">
      <c r="A740" s="179" t="inlineStr">
        <is>
          <t>Importation</t>
        </is>
      </c>
      <c r="B740" s="179">
        <f>VLOOKUP(LEFT(A740,3),'[6]Table corresp.'!$A$4:$D$63,3,FALSE)</f>
        <v/>
      </c>
      <c r="C740" s="179">
        <f>VLOOKUP(A740,'[6]Table corresp.'!$M$4:$P$63,4,FALSE)</f>
        <v/>
      </c>
      <c r="D740" s="179" t="inlineStr">
        <is>
          <t>43 - Pâte à papier</t>
        </is>
      </c>
      <c r="E740" s="179">
        <f>VLOOKUP(LEFT(D740,3),'[6]Table corresp.'!$A$4:$D$63,4,FALSE)</f>
        <v/>
      </c>
      <c r="F740" s="179">
        <f>LEFT(A740,3)&amp;" - "&amp;LEFT(D740,3)</f>
        <v/>
      </c>
      <c r="G740" s="208" t="n">
        <v>0</v>
      </c>
      <c r="H740" s="208" t="n">
        <v>1115046.423</v>
      </c>
      <c r="I740" s="208" t="n">
        <v>1115046.423</v>
      </c>
      <c r="J740" s="208" t="n">
        <v>0</v>
      </c>
      <c r="K740" s="208" t="n">
        <v>0</v>
      </c>
      <c r="L740" s="208" t="n">
        <v>0</v>
      </c>
      <c r="M740" s="208" t="n">
        <v>0</v>
      </c>
      <c r="N740" s="208" t="n">
        <v>5930.788346658996</v>
      </c>
      <c r="O740" s="208" t="n">
        <v>5930.788346658996</v>
      </c>
      <c r="P740" s="208" t="n">
        <v>0</v>
      </c>
      <c r="Q740" s="208" t="n">
        <v>0</v>
      </c>
      <c r="R740" s="208" t="n">
        <v>0</v>
      </c>
      <c r="S740" s="196" t="n"/>
      <c r="T740" s="179">
        <f>VLOOKUP(A740,'[6]Groupe de branches'!$Z$27:$AM$86,14,FALSE)</f>
        <v/>
      </c>
      <c r="U740" s="179">
        <f>VLOOKUP(D740,'[6]Groupe de branches'!$Z$27:$AM$86,14,FALSE)</f>
        <v/>
      </c>
      <c r="V740" s="179" t="n">
        <v>2017</v>
      </c>
      <c r="W740" s="179">
        <f>VLOOKUP(D740,'[6]Table corresp.'!$M$4:$S$63,7,FALSE)</f>
        <v/>
      </c>
      <c r="X740" s="197">
        <f>IFERROR(G740/SUMIFS('[6]Comp2016-2017 (3)'!$I$5:$I$289,'[6]Comp2016-2017 (3)'!$A$5:$A$289,A740,'[6]Comp2016-2017 (3)'!$R$5:$R$289,V740),0)</f>
        <v/>
      </c>
      <c r="Y740" s="209">
        <f>IFERROR(IF(RIGHT(F740,3)="Exp",VLOOKUP(F740,#REF!,2,FALSE),VLOOKUP(F740,#REF!,9,FALSE)),0)</f>
        <v/>
      </c>
      <c r="Z740" s="197">
        <f>IFERROR(Y740/SUMIFS($Y$4:$Y$1858,$V$4:$V$1858,V740,$A$4:$A$1858,A740),0)</f>
        <v/>
      </c>
      <c r="AA740" s="181">
        <f>X740*Z740</f>
        <v/>
      </c>
      <c r="AB740" s="183">
        <f>IFERROR(SUMIFS('[6]Comp2016-2017 (3)'!$G$5:$G$289,'[6]Comp2016-2017 (3)'!$A$5:$A$289,A740,'[6]Comp2016-2017 (3)'!$R$5:$R$289,V740)*AA740/SUMIFS($AA$4:$AA$1116,$A$4:$A$1116,A740,$V$4:$V$1116,V740),0)</f>
        <v/>
      </c>
      <c r="AC740" s="183">
        <f>IF($W740=AC$3,$AB740,IF(NOT($W740=0),"",SUMIFS('Source traité'!AC$4:AC$1116,'Source traité'!$A$4:$A$1116,$D740,'Source traité'!$V$4:$V$1116,$V740)/SUMIFS('[6]Comp2016-2017 (3)'!$G$5:$G$289,'[6]Comp2016-2017 (3)'!$A$5:$A$289,$D740,'[6]Comp2016-2017 (3)'!$R$5:$R$289,$V740)*$AB740))</f>
        <v/>
      </c>
      <c r="AD740" s="183">
        <f>IF($W740=AD$3,$AB740,IF(NOT($W740=0),"",SUMIFS('Source traité'!AD$4:AD$1116,'Source traité'!$A$4:$A$1116,$D740,'Source traité'!$V$4:$V$1116,$V740)/SUMIFS('[6]Comp2016-2017 (3)'!$G$5:$G$289,'[6]Comp2016-2017 (3)'!$A$5:$A$289,$D740,'[6]Comp2016-2017 (3)'!$R$5:$R$289,$V740)*$AB740))</f>
        <v/>
      </c>
      <c r="AE740" s="183">
        <f>IF($W740=AE$3,$AB740,IF(NOT($W740=0),"",SUMIFS('Source traité'!AE$4:AE$1116,'Source traité'!$A$4:$A$1116,$D740,'Source traité'!$V$4:$V$1116,$V740)/SUMIFS('[6]Comp2016-2017 (3)'!$G$5:$G$289,'[6]Comp2016-2017 (3)'!$A$5:$A$289,$D740,'[6]Comp2016-2017 (3)'!$R$5:$R$289,$V740)*$AB740))</f>
        <v/>
      </c>
      <c r="AF740" s="183">
        <f>IF($W740=AF$3,$AB740,IF(NOT($W740=0),"",SUMIFS('Source traité'!AF$4:AF$1116,'Source traité'!$A$4:$A$1116,$D740,'Source traité'!$V$4:$V$1116,$V740)/SUMIFS('[6]Comp2016-2017 (3)'!$G$5:$G$289,'[6]Comp2016-2017 (3)'!$A$5:$A$289,$D740,'[6]Comp2016-2017 (3)'!$R$5:$R$289,$V740)*$AB740))</f>
        <v/>
      </c>
      <c r="AG740" s="183">
        <f>IF($W740=AG$3,$AB740,IF(NOT($W740=0),"",SUMIFS('Source traité'!AG$4:AG$1116,'Source traité'!$A$4:$A$1116,$D740,'Source traité'!$V$4:$V$1116,$V740)/SUMIFS('[6]Comp2016-2017 (3)'!$G$5:$G$289,'[6]Comp2016-2017 (3)'!$A$5:$A$289,$D740,'[6]Comp2016-2017 (3)'!$R$5:$R$289,$V740)*$AB740))</f>
        <v/>
      </c>
      <c r="AH740" s="183">
        <f>IF($W740=AH$3,$AB740,IF(NOT($W740=0),"",SUMIFS('Source traité'!AH$4:AH$1116,'Source traité'!$A$4:$A$1116,$D740,'Source traité'!$V$4:$V$1116,$V740)/SUMIFS('[6]Comp2016-2017 (3)'!$G$5:$G$289,'[6]Comp2016-2017 (3)'!$A$5:$A$289,$D740,'[6]Comp2016-2017 (3)'!$R$5:$R$289,$V740)*$AB740))</f>
        <v/>
      </c>
      <c r="AI740" s="183">
        <f>IF($W740=AI$3,$AB740,IF(NOT($W740=0),"",SUMIFS('Source traité'!AI$4:AI$1116,'Source traité'!$A$4:$A$1116,$D740,'Source traité'!$V$4:$V$1116,$V740)/SUMIFS('[6]Comp2016-2017 (3)'!$G$5:$G$289,'[6]Comp2016-2017 (3)'!$A$5:$A$289,$D740,'[6]Comp2016-2017 (3)'!$R$5:$R$289,$V740)*$AB740))</f>
        <v/>
      </c>
      <c r="AJ740" s="183">
        <f>IF($W740=AJ$3,$AB740,IF(NOT($W740=0),"",SUMIFS('Source traité'!AJ$4:AJ$1116,'Source traité'!$A$4:$A$1116,$D740,'Source traité'!$V$4:$V$1116,$V740)/SUMIFS('[6]Comp2016-2017 (3)'!$G$5:$G$289,'[6]Comp2016-2017 (3)'!$A$5:$A$289,$D740,'[6]Comp2016-2017 (3)'!$R$5:$R$289,$V740)*$AB740))</f>
        <v/>
      </c>
      <c r="AK740" s="183">
        <f>SUM(AC740:AJ740)-AB740</f>
        <v/>
      </c>
      <c r="AL740" s="179">
        <f>IF(A740=D740,"remplir à la main","")</f>
        <v/>
      </c>
      <c r="AM740" s="179">
        <f>VLOOKUP(A740,'[6]Table corresp.'!$M$4:$U$63,8,FALSE)</f>
        <v/>
      </c>
      <c r="AN740" s="179">
        <f>VLOOKUP(D740,'[6]Table corresp.'!$M$4:$U$63,9,FALSE)</f>
        <v/>
      </c>
    </row>
    <row r="741" hidden="1">
      <c r="A741" s="179" t="inlineStr">
        <is>
          <t>Importation</t>
        </is>
      </c>
      <c r="B741" s="179">
        <f>VLOOKUP(LEFT(A741,3),'[6]Table corresp.'!$A$4:$D$63,3,FALSE)</f>
        <v/>
      </c>
      <c r="C741" s="179">
        <f>VLOOKUP(A741,'[6]Table corresp.'!$M$4:$P$63,4,FALSE)</f>
        <v/>
      </c>
      <c r="D741" s="179" t="inlineStr">
        <is>
          <t>44 - Papier et de carton</t>
        </is>
      </c>
      <c r="E741" s="179">
        <f>VLOOKUP(LEFT(D741,3),'[6]Table corresp.'!$A$4:$D$63,4,FALSE)</f>
        <v/>
      </c>
      <c r="F741" s="179">
        <f>LEFT(A741,3)&amp;" - "&amp;LEFT(D741,3)</f>
        <v/>
      </c>
      <c r="G741" s="208" t="n">
        <v>0</v>
      </c>
      <c r="H741" s="208" t="n">
        <v>4088792.949999999</v>
      </c>
      <c r="I741" s="208" t="n">
        <v>4088792.949999999</v>
      </c>
      <c r="J741" s="208" t="n">
        <v>0</v>
      </c>
      <c r="K741" s="208" t="n">
        <v>0</v>
      </c>
      <c r="L741" s="208" t="n">
        <v>0</v>
      </c>
      <c r="M741" s="208" t="n">
        <v>0</v>
      </c>
      <c r="N741" s="208" t="n">
        <v>5369.052092151352</v>
      </c>
      <c r="O741" s="208" t="n">
        <v>5369.052092151352</v>
      </c>
      <c r="P741" s="208" t="n">
        <v>0</v>
      </c>
      <c r="Q741" s="208" t="n">
        <v>0</v>
      </c>
      <c r="R741" s="208" t="n">
        <v>0</v>
      </c>
      <c r="S741" s="196" t="n"/>
      <c r="T741" s="179">
        <f>VLOOKUP(A741,'[6]Groupe de branches'!$Z$27:$AM$86,14,FALSE)</f>
        <v/>
      </c>
      <c r="U741" s="179">
        <f>VLOOKUP(D741,'[6]Groupe de branches'!$Z$27:$AM$86,14,FALSE)</f>
        <v/>
      </c>
      <c r="V741" s="179" t="n">
        <v>2017</v>
      </c>
      <c r="W741" s="179">
        <f>VLOOKUP(D741,'[6]Table corresp.'!$M$4:$S$63,7,FALSE)</f>
        <v/>
      </c>
      <c r="X741" s="197">
        <f>IFERROR(G741/SUMIFS('[6]Comp2016-2017 (3)'!$I$5:$I$289,'[6]Comp2016-2017 (3)'!$A$5:$A$289,A741,'[6]Comp2016-2017 (3)'!$R$5:$R$289,V741),0)</f>
        <v/>
      </c>
      <c r="Y741" s="209">
        <f>IFERROR(IF(RIGHT(F741,3)="Exp",VLOOKUP(F741,#REF!,2,FALSE),VLOOKUP(F741,#REF!,9,FALSE)),0)</f>
        <v/>
      </c>
      <c r="Z741" s="197">
        <f>IFERROR(Y741/SUMIFS($Y$4:$Y$1858,$V$4:$V$1858,V741,$A$4:$A$1858,A741),0)</f>
        <v/>
      </c>
      <c r="AA741" s="181">
        <f>X741*Z741</f>
        <v/>
      </c>
      <c r="AB741" s="183">
        <f>IFERROR(SUMIFS('[6]Comp2016-2017 (3)'!$G$5:$G$289,'[6]Comp2016-2017 (3)'!$A$5:$A$289,A741,'[6]Comp2016-2017 (3)'!$R$5:$R$289,V741)*AA741/SUMIFS($AA$4:$AA$1116,$A$4:$A$1116,A741,$V$4:$V$1116,V741),0)</f>
        <v/>
      </c>
      <c r="AC741" s="183">
        <f>IF($W741=AC$3,$AB741,IF(NOT($W741=0),"",SUMIFS('Source traité'!AC$4:AC$1116,'Source traité'!$A$4:$A$1116,$D741,'Source traité'!$V$4:$V$1116,$V741)/SUMIFS('[6]Comp2016-2017 (3)'!$G$5:$G$289,'[6]Comp2016-2017 (3)'!$A$5:$A$289,$D741,'[6]Comp2016-2017 (3)'!$R$5:$R$289,$V741)*$AB741))</f>
        <v/>
      </c>
      <c r="AD741" s="183">
        <f>IF($W741=AD$3,$AB741,IF(NOT($W741=0),"",SUMIFS('Source traité'!AD$4:AD$1116,'Source traité'!$A$4:$A$1116,$D741,'Source traité'!$V$4:$V$1116,$V741)/SUMIFS('[6]Comp2016-2017 (3)'!$G$5:$G$289,'[6]Comp2016-2017 (3)'!$A$5:$A$289,$D741,'[6]Comp2016-2017 (3)'!$R$5:$R$289,$V741)*$AB741))</f>
        <v/>
      </c>
      <c r="AE741" s="183">
        <f>IF($W741=AE$3,$AB741,IF(NOT($W741=0),"",SUMIFS('Source traité'!AE$4:AE$1116,'Source traité'!$A$4:$A$1116,$D741,'Source traité'!$V$4:$V$1116,$V741)/SUMIFS('[6]Comp2016-2017 (3)'!$G$5:$G$289,'[6]Comp2016-2017 (3)'!$A$5:$A$289,$D741,'[6]Comp2016-2017 (3)'!$R$5:$R$289,$V741)*$AB741))</f>
        <v/>
      </c>
      <c r="AF741" s="183">
        <f>IF($W741=AF$3,$AB741,IF(NOT($W741=0),"",SUMIFS('Source traité'!AF$4:AF$1116,'Source traité'!$A$4:$A$1116,$D741,'Source traité'!$V$4:$V$1116,$V741)/SUMIFS('[6]Comp2016-2017 (3)'!$G$5:$G$289,'[6]Comp2016-2017 (3)'!$A$5:$A$289,$D741,'[6]Comp2016-2017 (3)'!$R$5:$R$289,$V741)*$AB741))</f>
        <v/>
      </c>
      <c r="AG741" s="183">
        <f>IF($W741=AG$3,$AB741,IF(NOT($W741=0),"",SUMIFS('Source traité'!AG$4:AG$1116,'Source traité'!$A$4:$A$1116,$D741,'Source traité'!$V$4:$V$1116,$V741)/SUMIFS('[6]Comp2016-2017 (3)'!$G$5:$G$289,'[6]Comp2016-2017 (3)'!$A$5:$A$289,$D741,'[6]Comp2016-2017 (3)'!$R$5:$R$289,$V741)*$AB741))</f>
        <v/>
      </c>
      <c r="AH741" s="183">
        <f>IF($W741=AH$3,$AB741,IF(NOT($W741=0),"",SUMIFS('Source traité'!AH$4:AH$1116,'Source traité'!$A$4:$A$1116,$D741,'Source traité'!$V$4:$V$1116,$V741)/SUMIFS('[6]Comp2016-2017 (3)'!$G$5:$G$289,'[6]Comp2016-2017 (3)'!$A$5:$A$289,$D741,'[6]Comp2016-2017 (3)'!$R$5:$R$289,$V741)*$AB741))</f>
        <v/>
      </c>
      <c r="AI741" s="183">
        <f>IF($W741=AI$3,$AB741,IF(NOT($W741=0),"",SUMIFS('Source traité'!AI$4:AI$1116,'Source traité'!$A$4:$A$1116,$D741,'Source traité'!$V$4:$V$1116,$V741)/SUMIFS('[6]Comp2016-2017 (3)'!$G$5:$G$289,'[6]Comp2016-2017 (3)'!$A$5:$A$289,$D741,'[6]Comp2016-2017 (3)'!$R$5:$R$289,$V741)*$AB741))</f>
        <v/>
      </c>
      <c r="AJ741" s="183">
        <f>IF($W741=AJ$3,$AB741,IF(NOT($W741=0),"",SUMIFS('Source traité'!AJ$4:AJ$1116,'Source traité'!$A$4:$A$1116,$D741,'Source traité'!$V$4:$V$1116,$V741)/SUMIFS('[6]Comp2016-2017 (3)'!$G$5:$G$289,'[6]Comp2016-2017 (3)'!$A$5:$A$289,$D741,'[6]Comp2016-2017 (3)'!$R$5:$R$289,$V741)*$AB741))</f>
        <v/>
      </c>
      <c r="AK741" s="183">
        <f>SUM(AC741:AJ741)-AB741</f>
        <v/>
      </c>
      <c r="AL741" s="179">
        <f>IF(A741=D741,"remplir à la main","")</f>
        <v/>
      </c>
      <c r="AM741" s="179">
        <f>VLOOKUP(A741,'[6]Table corresp.'!$M$4:$U$63,8,FALSE)</f>
        <v/>
      </c>
      <c r="AN741" s="179">
        <f>VLOOKUP(D741,'[6]Table corresp.'!$M$4:$U$63,9,FALSE)</f>
        <v/>
      </c>
    </row>
    <row r="742" hidden="1">
      <c r="A742" s="179" t="inlineStr">
        <is>
          <t>Importation</t>
        </is>
      </c>
      <c r="B742" s="179">
        <f>VLOOKUP(LEFT(A742,3),'[6]Table corresp.'!$A$4:$D$63,3,FALSE)</f>
        <v/>
      </c>
      <c r="C742" s="179">
        <f>VLOOKUP(A742,'[6]Table corresp.'!$M$4:$P$63,4,FALSE)</f>
        <v/>
      </c>
      <c r="D742" s="179" t="inlineStr">
        <is>
          <t>45 - Articles en papier ou en carton</t>
        </is>
      </c>
      <c r="E742" s="179">
        <f>VLOOKUP(LEFT(D742,3),'[6]Table corresp.'!$A$4:$D$63,4,FALSE)</f>
        <v/>
      </c>
      <c r="F742" s="179">
        <f>LEFT(A742,3)&amp;" - "&amp;LEFT(D742,3)</f>
        <v/>
      </c>
      <c r="G742" s="208" t="n">
        <v>0</v>
      </c>
      <c r="H742" s="208" t="n">
        <v>3661318.740999999</v>
      </c>
      <c r="I742" s="208" t="n">
        <v>3661318.740999999</v>
      </c>
      <c r="J742" s="208" t="n">
        <v>0</v>
      </c>
      <c r="K742" s="208" t="n">
        <v>0</v>
      </c>
      <c r="L742" s="208" t="n">
        <v>0</v>
      </c>
      <c r="M742" s="208" t="n">
        <v>0</v>
      </c>
      <c r="N742" s="208" t="n">
        <v>1206.819550992535</v>
      </c>
      <c r="O742" s="208" t="n">
        <v>1206.819550992535</v>
      </c>
      <c r="P742" s="208" t="n">
        <v>0</v>
      </c>
      <c r="Q742" s="208" t="n">
        <v>0</v>
      </c>
      <c r="R742" s="208" t="n">
        <v>0</v>
      </c>
      <c r="S742" s="196" t="n"/>
      <c r="T742" s="179">
        <f>VLOOKUP(A742,'[6]Groupe de branches'!$Z$27:$AM$86,14,FALSE)</f>
        <v/>
      </c>
      <c r="U742" s="179">
        <f>VLOOKUP(D742,'[6]Groupe de branches'!$Z$27:$AM$86,14,FALSE)</f>
        <v/>
      </c>
      <c r="V742" s="179" t="n">
        <v>2017</v>
      </c>
      <c r="W742" s="179">
        <f>VLOOKUP(D742,'[6]Table corresp.'!$M$4:$S$63,7,FALSE)</f>
        <v/>
      </c>
      <c r="X742" s="197">
        <f>IFERROR(G742/SUMIFS('[6]Comp2016-2017 (3)'!$I$5:$I$289,'[6]Comp2016-2017 (3)'!$A$5:$A$289,A742,'[6]Comp2016-2017 (3)'!$R$5:$R$289,V742),0)</f>
        <v/>
      </c>
      <c r="Y742" s="209">
        <f>IFERROR(IF(RIGHT(F742,3)="Exp",VLOOKUP(F742,#REF!,2,FALSE),VLOOKUP(F742,#REF!,9,FALSE)),0)</f>
        <v/>
      </c>
      <c r="Z742" s="197">
        <f>IFERROR(Y742/SUMIFS($Y$4:$Y$1858,$V$4:$V$1858,V742,$A$4:$A$1858,A742),0)</f>
        <v/>
      </c>
      <c r="AA742" s="181">
        <f>X742*Z742</f>
        <v/>
      </c>
      <c r="AB742" s="183">
        <f>IFERROR(SUMIFS('[6]Comp2016-2017 (3)'!$G$5:$G$289,'[6]Comp2016-2017 (3)'!$A$5:$A$289,A742,'[6]Comp2016-2017 (3)'!$R$5:$R$289,V742)*AA742/SUMIFS($AA$4:$AA$1116,$A$4:$A$1116,A742,$V$4:$V$1116,V742),0)</f>
        <v/>
      </c>
      <c r="AC742" s="183">
        <f>IF($W742=AC$3,$AB742,IF(NOT($W742=0),"",SUMIFS('Source traité'!AC$4:AC$1116,'Source traité'!$A$4:$A$1116,$D742,'Source traité'!$V$4:$V$1116,$V742)/SUMIFS('[6]Comp2016-2017 (3)'!$G$5:$G$289,'[6]Comp2016-2017 (3)'!$A$5:$A$289,$D742,'[6]Comp2016-2017 (3)'!$R$5:$R$289,$V742)*$AB742))</f>
        <v/>
      </c>
      <c r="AD742" s="183">
        <f>IF($W742=AD$3,$AB742,IF(NOT($W742=0),"",SUMIFS('Source traité'!AD$4:AD$1116,'Source traité'!$A$4:$A$1116,$D742,'Source traité'!$V$4:$V$1116,$V742)/SUMIFS('[6]Comp2016-2017 (3)'!$G$5:$G$289,'[6]Comp2016-2017 (3)'!$A$5:$A$289,$D742,'[6]Comp2016-2017 (3)'!$R$5:$R$289,$V742)*$AB742))</f>
        <v/>
      </c>
      <c r="AE742" s="183">
        <f>IF($W742=AE$3,$AB742,IF(NOT($W742=0),"",SUMIFS('Source traité'!AE$4:AE$1116,'Source traité'!$A$4:$A$1116,$D742,'Source traité'!$V$4:$V$1116,$V742)/SUMIFS('[6]Comp2016-2017 (3)'!$G$5:$G$289,'[6]Comp2016-2017 (3)'!$A$5:$A$289,$D742,'[6]Comp2016-2017 (3)'!$R$5:$R$289,$V742)*$AB742))</f>
        <v/>
      </c>
      <c r="AF742" s="183">
        <f>IF($W742=AF$3,$AB742,IF(NOT($W742=0),"",SUMIFS('Source traité'!AF$4:AF$1116,'Source traité'!$A$4:$A$1116,$D742,'Source traité'!$V$4:$V$1116,$V742)/SUMIFS('[6]Comp2016-2017 (3)'!$G$5:$G$289,'[6]Comp2016-2017 (3)'!$A$5:$A$289,$D742,'[6]Comp2016-2017 (3)'!$R$5:$R$289,$V742)*$AB742))</f>
        <v/>
      </c>
      <c r="AG742" s="183">
        <f>IF($W742=AG$3,$AB742,IF(NOT($W742=0),"",SUMIFS('Source traité'!AG$4:AG$1116,'Source traité'!$A$4:$A$1116,$D742,'Source traité'!$V$4:$V$1116,$V742)/SUMIFS('[6]Comp2016-2017 (3)'!$G$5:$G$289,'[6]Comp2016-2017 (3)'!$A$5:$A$289,$D742,'[6]Comp2016-2017 (3)'!$R$5:$R$289,$V742)*$AB742))</f>
        <v/>
      </c>
      <c r="AH742" s="183">
        <f>IF($W742=AH$3,$AB742,IF(NOT($W742=0),"",SUMIFS('Source traité'!AH$4:AH$1116,'Source traité'!$A$4:$A$1116,$D742,'Source traité'!$V$4:$V$1116,$V742)/SUMIFS('[6]Comp2016-2017 (3)'!$G$5:$G$289,'[6]Comp2016-2017 (3)'!$A$5:$A$289,$D742,'[6]Comp2016-2017 (3)'!$R$5:$R$289,$V742)*$AB742))</f>
        <v/>
      </c>
      <c r="AI742" s="183">
        <f>IF($W742=AI$3,$AB742,IF(NOT($W742=0),"",SUMIFS('Source traité'!AI$4:AI$1116,'Source traité'!$A$4:$A$1116,$D742,'Source traité'!$V$4:$V$1116,$V742)/SUMIFS('[6]Comp2016-2017 (3)'!$G$5:$G$289,'[6]Comp2016-2017 (3)'!$A$5:$A$289,$D742,'[6]Comp2016-2017 (3)'!$R$5:$R$289,$V742)*$AB742))</f>
        <v/>
      </c>
      <c r="AJ742" s="183">
        <f>IF($W742=AJ$3,$AB742,IF(NOT($W742=0),"",SUMIFS('Source traité'!AJ$4:AJ$1116,'Source traité'!$A$4:$A$1116,$D742,'Source traité'!$V$4:$V$1116,$V742)/SUMIFS('[6]Comp2016-2017 (3)'!$G$5:$G$289,'[6]Comp2016-2017 (3)'!$A$5:$A$289,$D742,'[6]Comp2016-2017 (3)'!$R$5:$R$289,$V742)*$AB742))</f>
        <v/>
      </c>
      <c r="AK742" s="183">
        <f>SUM(AC742:AJ742)-AB742</f>
        <v/>
      </c>
      <c r="AL742" s="179">
        <f>IF(A742=D742,"remplir à la main","")</f>
        <v/>
      </c>
      <c r="AM742" s="179">
        <f>VLOOKUP(A742,'[6]Table corresp.'!$M$4:$U$63,8,FALSE)</f>
        <v/>
      </c>
      <c r="AN742" s="179">
        <f>VLOOKUP(D742,'[6]Table corresp.'!$M$4:$U$63,9,FALSE)</f>
        <v/>
      </c>
    </row>
    <row r="743" hidden="1">
      <c r="A743" s="179" t="inlineStr">
        <is>
          <t>Importation</t>
        </is>
      </c>
      <c r="B743" s="179">
        <f>VLOOKUP(LEFT(A743,3),'[6]Table corresp.'!$A$4:$D$63,3,FALSE)</f>
        <v/>
      </c>
      <c r="C743" s="179">
        <f>VLOOKUP(A743,'[6]Table corresp.'!$M$4:$P$63,4,FALSE)</f>
        <v/>
      </c>
      <c r="D743" s="179" t="inlineStr">
        <is>
          <t>46 - Produits de la chimie du bois</t>
        </is>
      </c>
      <c r="E743" s="179">
        <f>VLOOKUP(LEFT(D743,3),'[6]Table corresp.'!$A$4:$D$63,4,FALSE)</f>
        <v/>
      </c>
      <c r="F743" s="179">
        <f>LEFT(A743,3)&amp;" - "&amp;LEFT(D743,3)</f>
        <v/>
      </c>
      <c r="G743" s="208" t="n">
        <v>0</v>
      </c>
      <c r="H743" s="208" t="n">
        <v>27833.04498269896</v>
      </c>
      <c r="I743" s="208" t="n">
        <v>27833.04498269896</v>
      </c>
      <c r="J743" s="208" t="n">
        <v>0</v>
      </c>
      <c r="K743" s="208" t="n">
        <v>0</v>
      </c>
      <c r="L743" s="208" t="n">
        <v>0</v>
      </c>
      <c r="M743" s="208" t="n">
        <v>0</v>
      </c>
      <c r="N743" s="208" t="n">
        <v>81.84756072399642</v>
      </c>
      <c r="O743" s="208" t="n">
        <v>81.84756072399642</v>
      </c>
      <c r="P743" s="208" t="n">
        <v>0</v>
      </c>
      <c r="Q743" s="208" t="n">
        <v>0</v>
      </c>
      <c r="R743" s="208" t="n">
        <v>0</v>
      </c>
      <c r="S743" s="196" t="n"/>
      <c r="T743" s="179">
        <f>VLOOKUP(A743,'[6]Groupe de branches'!$Z$27:$AM$86,14,FALSE)</f>
        <v/>
      </c>
      <c r="U743" s="179">
        <f>VLOOKUP(D743,'[6]Groupe de branches'!$Z$27:$AM$86,14,FALSE)</f>
        <v/>
      </c>
      <c r="V743" s="179" t="n">
        <v>2017</v>
      </c>
      <c r="W743" s="179">
        <f>VLOOKUP(D743,'[6]Table corresp.'!$M$4:$S$63,7,FALSE)</f>
        <v/>
      </c>
      <c r="X743" s="197">
        <f>IFERROR(G743/SUMIFS('[6]Comp2016-2017 (3)'!$I$5:$I$289,'[6]Comp2016-2017 (3)'!$A$5:$A$289,A743,'[6]Comp2016-2017 (3)'!$R$5:$R$289,V743),0)</f>
        <v/>
      </c>
      <c r="Y743" s="209">
        <f>IFERROR(IF(RIGHT(F743,3)="Exp",VLOOKUP(F743,#REF!,2,FALSE),VLOOKUP(F743,#REF!,9,FALSE)),0)</f>
        <v/>
      </c>
      <c r="Z743" s="197">
        <f>IFERROR(Y743/SUMIFS($Y$4:$Y$1858,$V$4:$V$1858,V743,$A$4:$A$1858,A743),0)</f>
        <v/>
      </c>
      <c r="AA743" s="181">
        <f>X743*Z743</f>
        <v/>
      </c>
      <c r="AB743" s="183">
        <f>IFERROR(SUMIFS('[6]Comp2016-2017 (3)'!$G$5:$G$289,'[6]Comp2016-2017 (3)'!$A$5:$A$289,A743,'[6]Comp2016-2017 (3)'!$R$5:$R$289,V743)*AA743/SUMIFS($AA$4:$AA$1116,$A$4:$A$1116,A743,$V$4:$V$1116,V743),0)</f>
        <v/>
      </c>
      <c r="AC743" s="183">
        <f>IF($W743=AC$3,$AB743,IF(NOT($W743=0),"",SUMIFS('Source traité'!AC$4:AC$1116,'Source traité'!$A$4:$A$1116,$D743,'Source traité'!$V$4:$V$1116,$V743)/SUMIFS('[6]Comp2016-2017 (3)'!$G$5:$G$289,'[6]Comp2016-2017 (3)'!$A$5:$A$289,$D743,'[6]Comp2016-2017 (3)'!$R$5:$R$289,$V743)*$AB743))</f>
        <v/>
      </c>
      <c r="AD743" s="183">
        <f>IF($W743=AD$3,$AB743,IF(NOT($W743=0),"",SUMIFS('Source traité'!AD$4:AD$1116,'Source traité'!$A$4:$A$1116,$D743,'Source traité'!$V$4:$V$1116,$V743)/SUMIFS('[6]Comp2016-2017 (3)'!$G$5:$G$289,'[6]Comp2016-2017 (3)'!$A$5:$A$289,$D743,'[6]Comp2016-2017 (3)'!$R$5:$R$289,$V743)*$AB743))</f>
        <v/>
      </c>
      <c r="AE743" s="183">
        <f>IF($W743=AE$3,$AB743,IF(NOT($W743=0),"",SUMIFS('Source traité'!AE$4:AE$1116,'Source traité'!$A$4:$A$1116,$D743,'Source traité'!$V$4:$V$1116,$V743)/SUMIFS('[6]Comp2016-2017 (3)'!$G$5:$G$289,'[6]Comp2016-2017 (3)'!$A$5:$A$289,$D743,'[6]Comp2016-2017 (3)'!$R$5:$R$289,$V743)*$AB743))</f>
        <v/>
      </c>
      <c r="AF743" s="183">
        <f>IF($W743=AF$3,$AB743,IF(NOT($W743=0),"",SUMIFS('Source traité'!AF$4:AF$1116,'Source traité'!$A$4:$A$1116,$D743,'Source traité'!$V$4:$V$1116,$V743)/SUMIFS('[6]Comp2016-2017 (3)'!$G$5:$G$289,'[6]Comp2016-2017 (3)'!$A$5:$A$289,$D743,'[6]Comp2016-2017 (3)'!$R$5:$R$289,$V743)*$AB743))</f>
        <v/>
      </c>
      <c r="AG743" s="183">
        <f>IF($W743=AG$3,$AB743,IF(NOT($W743=0),"",SUMIFS('Source traité'!AG$4:AG$1116,'Source traité'!$A$4:$A$1116,$D743,'Source traité'!$V$4:$V$1116,$V743)/SUMIFS('[6]Comp2016-2017 (3)'!$G$5:$G$289,'[6]Comp2016-2017 (3)'!$A$5:$A$289,$D743,'[6]Comp2016-2017 (3)'!$R$5:$R$289,$V743)*$AB743))</f>
        <v/>
      </c>
      <c r="AH743" s="183">
        <f>IF($W743=AH$3,$AB743,IF(NOT($W743=0),"",SUMIFS('Source traité'!AH$4:AH$1116,'Source traité'!$A$4:$A$1116,$D743,'Source traité'!$V$4:$V$1116,$V743)/SUMIFS('[6]Comp2016-2017 (3)'!$G$5:$G$289,'[6]Comp2016-2017 (3)'!$A$5:$A$289,$D743,'[6]Comp2016-2017 (3)'!$R$5:$R$289,$V743)*$AB743))</f>
        <v/>
      </c>
      <c r="AI743" s="183">
        <f>IF($W743=AI$3,$AB743,IF(NOT($W743=0),"",SUMIFS('Source traité'!AI$4:AI$1116,'Source traité'!$A$4:$A$1116,$D743,'Source traité'!$V$4:$V$1116,$V743)/SUMIFS('[6]Comp2016-2017 (3)'!$G$5:$G$289,'[6]Comp2016-2017 (3)'!$A$5:$A$289,$D743,'[6]Comp2016-2017 (3)'!$R$5:$R$289,$V743)*$AB743))</f>
        <v/>
      </c>
      <c r="AJ743" s="183">
        <f>IF($W743=AJ$3,$AB743,IF(NOT($W743=0),"",SUMIFS('Source traité'!AJ$4:AJ$1116,'Source traité'!$A$4:$A$1116,$D743,'Source traité'!$V$4:$V$1116,$V743)/SUMIFS('[6]Comp2016-2017 (3)'!$G$5:$G$289,'[6]Comp2016-2017 (3)'!$A$5:$A$289,$D743,'[6]Comp2016-2017 (3)'!$R$5:$R$289,$V743)*$AB743))</f>
        <v/>
      </c>
      <c r="AK743" s="183">
        <f>SUM(AC743:AJ743)-AB743</f>
        <v/>
      </c>
      <c r="AL743" s="179">
        <f>IF(A743=D743,"remplir à la main","")</f>
        <v/>
      </c>
      <c r="AM743" s="179">
        <f>VLOOKUP(A743,'[6]Table corresp.'!$M$4:$U$63,8,FALSE)</f>
        <v/>
      </c>
      <c r="AN743" s="179">
        <f>VLOOKUP(D743,'[6]Table corresp.'!$M$4:$U$63,9,FALSE)</f>
        <v/>
      </c>
    </row>
    <row r="744" hidden="1">
      <c r="A744" s="179" t="inlineStr">
        <is>
          <t>Importation</t>
        </is>
      </c>
      <c r="B744" s="179">
        <f>VLOOKUP(LEFT(A744,3),'[6]Table corresp.'!$A$4:$D$63,3,FALSE)</f>
        <v/>
      </c>
      <c r="C744" s="179">
        <f>VLOOKUP(A744,'[6]Table corresp.'!$M$4:$P$63,4,FALSE)</f>
        <v/>
      </c>
      <c r="D744" s="179" t="inlineStr">
        <is>
          <t>47 - Meubles à base de bois</t>
        </is>
      </c>
      <c r="E744" s="179">
        <f>VLOOKUP(LEFT(D744,3),'[6]Table corresp.'!$A$4:$D$63,4,FALSE)</f>
        <v/>
      </c>
      <c r="F744" s="179">
        <f>LEFT(A744,3)&amp;" - "&amp;LEFT(D744,3)</f>
        <v/>
      </c>
      <c r="G744" s="208" t="n">
        <v>0</v>
      </c>
      <c r="H744" s="208" t="n">
        <v>3360007.767</v>
      </c>
      <c r="I744" s="208" t="n">
        <v>3360007.767</v>
      </c>
      <c r="J744" s="208" t="n">
        <v>0</v>
      </c>
      <c r="K744" s="208" t="n">
        <v>673.1027240825683</v>
      </c>
      <c r="L744" s="208" t="n">
        <v>673.1027240825683</v>
      </c>
      <c r="M744" s="208" t="n">
        <v>0</v>
      </c>
      <c r="N744" s="208" t="n">
        <v>1501.542426964828</v>
      </c>
      <c r="O744" s="208" t="n">
        <v>1501.542426964828</v>
      </c>
      <c r="P744" s="208" t="n">
        <v>0</v>
      </c>
      <c r="Q744" s="208" t="n">
        <v>394.5868901285807</v>
      </c>
      <c r="R744" s="208" t="n">
        <v>394.5868901285807</v>
      </c>
      <c r="S744" s="196" t="inlineStr">
        <is>
          <t>BI</t>
        </is>
      </c>
      <c r="T744" s="179">
        <f>VLOOKUP(A744,'[6]Groupe de branches'!$Z$27:$AM$86,14,FALSE)</f>
        <v/>
      </c>
      <c r="U744" s="179">
        <f>VLOOKUP(D744,'[6]Groupe de branches'!$Z$27:$AM$86,14,FALSE)</f>
        <v/>
      </c>
      <c r="V744" s="179" t="n">
        <v>2017</v>
      </c>
      <c r="W744" s="179">
        <f>VLOOKUP(D744,'[6]Table corresp.'!$M$4:$S$63,7,FALSE)</f>
        <v/>
      </c>
      <c r="X744" s="197">
        <f>IFERROR(G744/SUMIFS('[6]Comp2016-2017 (3)'!$I$5:$I$289,'[6]Comp2016-2017 (3)'!$A$5:$A$289,A744,'[6]Comp2016-2017 (3)'!$R$5:$R$289,V744),0)</f>
        <v/>
      </c>
      <c r="Y744" s="209">
        <f>IFERROR(IF(RIGHT(F744,3)="Exp",VLOOKUP(F744,#REF!,2,FALSE),VLOOKUP(F744,#REF!,9,FALSE)),0)</f>
        <v/>
      </c>
      <c r="Z744" s="197">
        <f>IFERROR(Y744/SUMIFS($Y$4:$Y$1858,$V$4:$V$1858,V744,$A$4:$A$1858,A744),0)</f>
        <v/>
      </c>
      <c r="AA744" s="181">
        <f>X744*Z744</f>
        <v/>
      </c>
      <c r="AB744" s="183">
        <f>IFERROR(SUMIFS('[6]Comp2016-2017 (3)'!$G$5:$G$289,'[6]Comp2016-2017 (3)'!$A$5:$A$289,A744,'[6]Comp2016-2017 (3)'!$R$5:$R$289,V744)*AA744/SUMIFS($AA$4:$AA$1116,$A$4:$A$1116,A744,$V$4:$V$1116,V744),0)</f>
        <v/>
      </c>
      <c r="AC744" s="183">
        <f>IF($W744=AC$3,$AB744,IF(NOT($W744=0),"",SUMIFS('Source traité'!AC$4:AC$1116,'Source traité'!$A$4:$A$1116,$D744,'Source traité'!$V$4:$V$1116,$V744)/SUMIFS('[6]Comp2016-2017 (3)'!$G$5:$G$289,'[6]Comp2016-2017 (3)'!$A$5:$A$289,$D744,'[6]Comp2016-2017 (3)'!$R$5:$R$289,$V744)*$AB744))</f>
        <v/>
      </c>
      <c r="AD744" s="183">
        <f>IF($W744=AD$3,$AB744,IF(NOT($W744=0),"",SUMIFS('Source traité'!AD$4:AD$1116,'Source traité'!$A$4:$A$1116,$D744,'Source traité'!$V$4:$V$1116,$V744)/SUMIFS('[6]Comp2016-2017 (3)'!$G$5:$G$289,'[6]Comp2016-2017 (3)'!$A$5:$A$289,$D744,'[6]Comp2016-2017 (3)'!$R$5:$R$289,$V744)*$AB744))</f>
        <v/>
      </c>
      <c r="AE744" s="183">
        <f>IF($W744=AE$3,$AB744,IF(NOT($W744=0),"",SUMIFS('Source traité'!AE$4:AE$1116,'Source traité'!$A$4:$A$1116,$D744,'Source traité'!$V$4:$V$1116,$V744)/SUMIFS('[6]Comp2016-2017 (3)'!$G$5:$G$289,'[6]Comp2016-2017 (3)'!$A$5:$A$289,$D744,'[6]Comp2016-2017 (3)'!$R$5:$R$289,$V744)*$AB744))</f>
        <v/>
      </c>
      <c r="AF744" s="183">
        <f>IF($W744=AF$3,$AB744,IF(NOT($W744=0),"",SUMIFS('Source traité'!AF$4:AF$1116,'Source traité'!$A$4:$A$1116,$D744,'Source traité'!$V$4:$V$1116,$V744)/SUMIFS('[6]Comp2016-2017 (3)'!$G$5:$G$289,'[6]Comp2016-2017 (3)'!$A$5:$A$289,$D744,'[6]Comp2016-2017 (3)'!$R$5:$R$289,$V744)*$AB744))</f>
        <v/>
      </c>
      <c r="AG744" s="183">
        <f>IF($W744=AG$3,$AB744,IF(NOT($W744=0),"",SUMIFS('Source traité'!AG$4:AG$1116,'Source traité'!$A$4:$A$1116,$D744,'Source traité'!$V$4:$V$1116,$V744)/SUMIFS('[6]Comp2016-2017 (3)'!$G$5:$G$289,'[6]Comp2016-2017 (3)'!$A$5:$A$289,$D744,'[6]Comp2016-2017 (3)'!$R$5:$R$289,$V744)*$AB744))</f>
        <v/>
      </c>
      <c r="AH744" s="183">
        <f>IF($W744=AH$3,$AB744,IF(NOT($W744=0),"",SUMIFS('Source traité'!AH$4:AH$1116,'Source traité'!$A$4:$A$1116,$D744,'Source traité'!$V$4:$V$1116,$V744)/SUMIFS('[6]Comp2016-2017 (3)'!$G$5:$G$289,'[6]Comp2016-2017 (3)'!$A$5:$A$289,$D744,'[6]Comp2016-2017 (3)'!$R$5:$R$289,$V744)*$AB744))</f>
        <v/>
      </c>
      <c r="AI744" s="183">
        <f>IF($W744=AI$3,$AB744,IF(NOT($W744=0),"",SUMIFS('Source traité'!AI$4:AI$1116,'Source traité'!$A$4:$A$1116,$D744,'Source traité'!$V$4:$V$1116,$V744)/SUMIFS('[6]Comp2016-2017 (3)'!$G$5:$G$289,'[6]Comp2016-2017 (3)'!$A$5:$A$289,$D744,'[6]Comp2016-2017 (3)'!$R$5:$R$289,$V744)*$AB744))</f>
        <v/>
      </c>
      <c r="AJ744" s="183">
        <f>IF($W744=AJ$3,$AB744,IF(NOT($W744=0),"",SUMIFS('Source traité'!AJ$4:AJ$1116,'Source traité'!$A$4:$A$1116,$D744,'Source traité'!$V$4:$V$1116,$V744)/SUMIFS('[6]Comp2016-2017 (3)'!$G$5:$G$289,'[6]Comp2016-2017 (3)'!$A$5:$A$289,$D744,'[6]Comp2016-2017 (3)'!$R$5:$R$289,$V744)*$AB744))</f>
        <v/>
      </c>
      <c r="AK744" s="183">
        <f>SUM(AC744:AJ744)-AB744</f>
        <v/>
      </c>
      <c r="AL744" s="179">
        <f>IF(A744=D744,"remplir à la main","")</f>
        <v/>
      </c>
      <c r="AM744" s="179">
        <f>VLOOKUP(A744,'[6]Table corresp.'!$M$4:$U$63,8,FALSE)</f>
        <v/>
      </c>
      <c r="AN744" s="179">
        <f>VLOOKUP(D744,'[6]Table corresp.'!$M$4:$U$63,9,FALSE)</f>
        <v/>
      </c>
    </row>
    <row r="745" hidden="1">
      <c r="A745" s="179" t="inlineStr">
        <is>
          <t>Importation</t>
        </is>
      </c>
      <c r="B745" s="179">
        <f>VLOOKUP(LEFT(A745,3),'[6]Table corresp.'!$A$4:$D$63,3,FALSE)</f>
        <v/>
      </c>
      <c r="C745" s="179">
        <f>VLOOKUP(A745,'[6]Table corresp.'!$M$4:$P$63,4,FALSE)</f>
        <v/>
      </c>
      <c r="D745" s="179" t="inlineStr">
        <is>
          <t>48 - Autres produits manufacturiés (instruments de musique, jeux et jouets…)</t>
        </is>
      </c>
      <c r="E745" s="179">
        <f>VLOOKUP(LEFT(D745,3),'[6]Table corresp.'!$A$4:$D$63,4,FALSE)</f>
        <v/>
      </c>
      <c r="F745" s="179">
        <f>LEFT(A745,3)&amp;" - "&amp;LEFT(D745,3)</f>
        <v/>
      </c>
      <c r="G745" s="208" t="n">
        <v>0</v>
      </c>
      <c r="H745" s="208" t="n">
        <v>390797.074</v>
      </c>
      <c r="I745" s="208" t="n">
        <v>390797.074</v>
      </c>
      <c r="J745" s="208" t="n">
        <v>0</v>
      </c>
      <c r="K745" s="208" t="n">
        <v>338.6093728374561</v>
      </c>
      <c r="L745" s="208" t="n">
        <v>338.6093728374561</v>
      </c>
      <c r="M745" s="208" t="n">
        <v>0</v>
      </c>
      <c r="N745" s="208" t="n">
        <v>0</v>
      </c>
      <c r="O745" s="208" t="n">
        <v>0</v>
      </c>
      <c r="P745" s="208" t="n">
        <v>0</v>
      </c>
      <c r="Q745" s="208" t="n">
        <v>0</v>
      </c>
      <c r="R745" s="208" t="n">
        <v>0</v>
      </c>
      <c r="S745" s="196" t="n"/>
      <c r="T745" s="179">
        <f>VLOOKUP(A745,'[6]Groupe de branches'!$Z$27:$AM$86,14,FALSE)</f>
        <v/>
      </c>
      <c r="U745" s="179">
        <f>VLOOKUP(D745,'[6]Groupe de branches'!$Z$27:$AM$86,14,FALSE)</f>
        <v/>
      </c>
      <c r="V745" s="179" t="n">
        <v>2017</v>
      </c>
      <c r="W745" s="179">
        <f>VLOOKUP(D745,'[6]Table corresp.'!$M$4:$S$63,7,FALSE)</f>
        <v/>
      </c>
      <c r="X745" s="197">
        <f>IFERROR(G745/SUMIFS('[6]Comp2016-2017 (3)'!$I$5:$I$289,'[6]Comp2016-2017 (3)'!$A$5:$A$289,A745,'[6]Comp2016-2017 (3)'!$R$5:$R$289,V745),0)</f>
        <v/>
      </c>
      <c r="Y745" s="209">
        <f>IFERROR(IF(RIGHT(F745,3)="Exp",VLOOKUP(F745,#REF!,2,FALSE),VLOOKUP(F745,#REF!,9,FALSE)),0)</f>
        <v/>
      </c>
      <c r="Z745" s="197">
        <f>IFERROR(Y745/SUMIFS($Y$4:$Y$1858,$V$4:$V$1858,V745,$A$4:$A$1858,A745),0)</f>
        <v/>
      </c>
      <c r="AA745" s="181">
        <f>X745*Z745</f>
        <v/>
      </c>
      <c r="AB745" s="183">
        <f>IFERROR(SUMIFS('[6]Comp2016-2017 (3)'!$G$5:$G$289,'[6]Comp2016-2017 (3)'!$A$5:$A$289,A745,'[6]Comp2016-2017 (3)'!$R$5:$R$289,V745)*AA745/SUMIFS($AA$4:$AA$1116,$A$4:$A$1116,A745,$V$4:$V$1116,V745),0)</f>
        <v/>
      </c>
      <c r="AC745" s="183">
        <f>IF($W745=AC$3,$AB745,IF(NOT($W745=0),"",SUMIFS('Source traité'!AC$4:AC$1116,'Source traité'!$A$4:$A$1116,$D745,'Source traité'!$V$4:$V$1116,$V745)/SUMIFS('[6]Comp2016-2017 (3)'!$G$5:$G$289,'[6]Comp2016-2017 (3)'!$A$5:$A$289,$D745,'[6]Comp2016-2017 (3)'!$R$5:$R$289,$V745)*$AB745))</f>
        <v/>
      </c>
      <c r="AD745" s="183">
        <f>IF($W745=AD$3,$AB745,IF(NOT($W745=0),"",SUMIFS('Source traité'!AD$4:AD$1116,'Source traité'!$A$4:$A$1116,$D745,'Source traité'!$V$4:$V$1116,$V745)/SUMIFS('[6]Comp2016-2017 (3)'!$G$5:$G$289,'[6]Comp2016-2017 (3)'!$A$5:$A$289,$D745,'[6]Comp2016-2017 (3)'!$R$5:$R$289,$V745)*$AB745))</f>
        <v/>
      </c>
      <c r="AE745" s="183">
        <f>IF($W745=AE$3,$AB745,IF(NOT($W745=0),"",SUMIFS('Source traité'!AE$4:AE$1116,'Source traité'!$A$4:$A$1116,$D745,'Source traité'!$V$4:$V$1116,$V745)/SUMIFS('[6]Comp2016-2017 (3)'!$G$5:$G$289,'[6]Comp2016-2017 (3)'!$A$5:$A$289,$D745,'[6]Comp2016-2017 (3)'!$R$5:$R$289,$V745)*$AB745))</f>
        <v/>
      </c>
      <c r="AF745" s="183">
        <f>IF($W745=AF$3,$AB745,IF(NOT($W745=0),"",SUMIFS('Source traité'!AF$4:AF$1116,'Source traité'!$A$4:$A$1116,$D745,'Source traité'!$V$4:$V$1116,$V745)/SUMIFS('[6]Comp2016-2017 (3)'!$G$5:$G$289,'[6]Comp2016-2017 (3)'!$A$5:$A$289,$D745,'[6]Comp2016-2017 (3)'!$R$5:$R$289,$V745)*$AB745))</f>
        <v/>
      </c>
      <c r="AG745" s="183">
        <f>IF($W745=AG$3,$AB745,IF(NOT($W745=0),"",SUMIFS('Source traité'!AG$4:AG$1116,'Source traité'!$A$4:$A$1116,$D745,'Source traité'!$V$4:$V$1116,$V745)/SUMIFS('[6]Comp2016-2017 (3)'!$G$5:$G$289,'[6]Comp2016-2017 (3)'!$A$5:$A$289,$D745,'[6]Comp2016-2017 (3)'!$R$5:$R$289,$V745)*$AB745))</f>
        <v/>
      </c>
      <c r="AH745" s="183">
        <f>IF($W745=AH$3,$AB745,IF(NOT($W745=0),"",SUMIFS('Source traité'!AH$4:AH$1116,'Source traité'!$A$4:$A$1116,$D745,'Source traité'!$V$4:$V$1116,$V745)/SUMIFS('[6]Comp2016-2017 (3)'!$G$5:$G$289,'[6]Comp2016-2017 (3)'!$A$5:$A$289,$D745,'[6]Comp2016-2017 (3)'!$R$5:$R$289,$V745)*$AB745))</f>
        <v/>
      </c>
      <c r="AI745" s="183">
        <f>IF($W745=AI$3,$AB745,IF(NOT($W745=0),"",SUMIFS('Source traité'!AI$4:AI$1116,'Source traité'!$A$4:$A$1116,$D745,'Source traité'!$V$4:$V$1116,$V745)/SUMIFS('[6]Comp2016-2017 (3)'!$G$5:$G$289,'[6]Comp2016-2017 (3)'!$A$5:$A$289,$D745,'[6]Comp2016-2017 (3)'!$R$5:$R$289,$V745)*$AB745))</f>
        <v/>
      </c>
      <c r="AJ745" s="183">
        <f>IF($W745=AJ$3,$AB745,IF(NOT($W745=0),"",SUMIFS('Source traité'!AJ$4:AJ$1116,'Source traité'!$A$4:$A$1116,$D745,'Source traité'!$V$4:$V$1116,$V745)/SUMIFS('[6]Comp2016-2017 (3)'!$G$5:$G$289,'[6]Comp2016-2017 (3)'!$A$5:$A$289,$D745,'[6]Comp2016-2017 (3)'!$R$5:$R$289,$V745)*$AB745))</f>
        <v/>
      </c>
      <c r="AK745" s="183">
        <f>SUM(AC745:AJ745)-AB745</f>
        <v/>
      </c>
      <c r="AL745" s="179">
        <f>IF(A745=D745,"remplir à la main","")</f>
        <v/>
      </c>
      <c r="AM745" s="179">
        <f>VLOOKUP(A745,'[6]Table corresp.'!$M$4:$U$63,8,FALSE)</f>
        <v/>
      </c>
      <c r="AN745" s="179">
        <f>VLOOKUP(D745,'[6]Table corresp.'!$M$4:$U$63,9,FALSE)</f>
        <v/>
      </c>
    </row>
    <row r="746" hidden="1" customFormat="1" s="213">
      <c r="A746" s="179" t="inlineStr">
        <is>
          <t>01 - Plants de pépinière</t>
        </is>
      </c>
      <c r="B746" s="179">
        <f>VLOOKUP(LEFT(A746,3),'[6]Table corresp.'!$A$4:$D$63,3,FALSE)</f>
        <v/>
      </c>
      <c r="C746" s="179">
        <f>VLOOKUP(A746,'[6]Table corresp.'!$M$4:$P$63,4,FALSE)</f>
        <v/>
      </c>
      <c r="D746" s="179" t="inlineStr">
        <is>
          <t>05 - Travaux d'exploitation de bois et de sylviculture</t>
        </is>
      </c>
      <c r="E746" s="179">
        <f>VLOOKUP(LEFT(D746,3),'[6]Table corresp.'!$A$4:$D$63,4,FALSE)</f>
        <v/>
      </c>
      <c r="F746" s="179">
        <f>LEFT(A746,3)&amp;" - "&amp;LEFT(D746,3)</f>
        <v/>
      </c>
      <c r="G746" s="212" t="n">
        <v>11945.16812801717</v>
      </c>
      <c r="H746" s="212" t="n">
        <v>5141.139943191244</v>
      </c>
      <c r="I746" s="212" t="n">
        <v>17086.30807120842</v>
      </c>
      <c r="J746" s="212" t="n">
        <v>0</v>
      </c>
      <c r="K746" s="212" t="n">
        <v>0</v>
      </c>
      <c r="L746" s="212" t="n">
        <v>0</v>
      </c>
      <c r="M746" s="212" t="n">
        <v>0</v>
      </c>
      <c r="N746" s="212" t="n">
        <v>0</v>
      </c>
      <c r="O746" s="212" t="n">
        <v>0</v>
      </c>
      <c r="P746" s="212" t="n">
        <v>0</v>
      </c>
      <c r="Q746" s="212" t="n">
        <v>0</v>
      </c>
      <c r="R746" s="212" t="n">
        <v>0</v>
      </c>
      <c r="S746" s="213">
        <f>IF(VLOOKUP(F746,$F$4:$S$374,14,FALSE)=0,"",VLOOKUP(F746,$F$4:$S$374,14,FALSE))</f>
        <v/>
      </c>
      <c r="T746" s="213">
        <f>VLOOKUP(A746,'[6]Groupe de branches'!$Z$27:$AM$86,14,FALSE)</f>
        <v/>
      </c>
      <c r="U746" s="213">
        <f>VLOOKUP(D746,'[6]Groupe de branches'!$Z$27:$AM$86,14,FALSE)</f>
        <v/>
      </c>
      <c r="V746" s="213" t="n">
        <v>2018</v>
      </c>
      <c r="W746" s="179">
        <f>VLOOKUP(D746,'[6]Table corresp.'!$M$4:$S$63,7,FALSE)</f>
        <v/>
      </c>
      <c r="X746" s="197">
        <f>IFERROR(G746/SUMIFS('[6]Comp2016-2017 (3)'!$I$5:$I$289,'[6]Comp2016-2017 (3)'!$A$5:$A$289,A746,'[6]Comp2016-2017 (3)'!$R$5:$R$289,V746),0)</f>
        <v/>
      </c>
      <c r="Y746" s="209">
        <f>IFERROR(IF(RIGHT(F746,3)="Exp",VLOOKUP(F746,#REF!,2,FALSE),VLOOKUP(F746,#REF!,9,FALSE)),1)</f>
        <v/>
      </c>
      <c r="Z746" s="197">
        <f>Y746/SUMIFS($Y$4:$Y$1116,$V$4:$V$1116,V746,$A$4:$A$1116,A746)</f>
        <v/>
      </c>
      <c r="AA746" s="181">
        <f>X746*Z746</f>
        <v/>
      </c>
      <c r="AB746" s="183">
        <f>IFERROR(SUMIFS('[6]Comp2016-2017 (3)'!$G$5:$G$289,'[6]Comp2016-2017 (3)'!$A$5:$A$289,A746,'[6]Comp2016-2017 (3)'!$R$5:$R$289,V746)*AA746/SUMIFS($AA$4:$AA$1116,$A$4:$A$1116,A746,$V$4:$V$1116,V746),0)</f>
        <v/>
      </c>
      <c r="AC746" s="183">
        <f>IF($W746=AC$3,$AB746,IF(NOT($W746=0),"",SUMIFS('Source traité'!AC$4:AC$1116,'Source traité'!$A$4:$A$1116,$D746,'Source traité'!$V$4:$V$1116,$V746)/SUMIFS('[6]Comp2016-2017 (3)'!$G$5:$G$289,'[6]Comp2016-2017 (3)'!$A$5:$A$289,$D746,'[6]Comp2016-2017 (3)'!$R$5:$R$289,$V746)*$AB746))</f>
        <v/>
      </c>
      <c r="AD746" s="183">
        <f>IF($W746=AD$3,$AB746,IF(NOT($W746=0),"",SUMIFS('Source traité'!AD$4:AD$1116,'Source traité'!$A$4:$A$1116,$D746,'Source traité'!$V$4:$V$1116,$V746)/SUMIFS('[6]Comp2016-2017 (3)'!$G$5:$G$289,'[6]Comp2016-2017 (3)'!$A$5:$A$289,$D746,'[6]Comp2016-2017 (3)'!$R$5:$R$289,$V746)*$AB746))</f>
        <v/>
      </c>
      <c r="AE746" s="183">
        <f>IF($W746=AE$3,$AB746,IF(NOT($W746=0),"",SUMIFS('Source traité'!AE$4:AE$1116,'Source traité'!$A$4:$A$1116,$D746,'Source traité'!$V$4:$V$1116,$V746)/SUMIFS('[6]Comp2016-2017 (3)'!$G$5:$G$289,'[6]Comp2016-2017 (3)'!$A$5:$A$289,$D746,'[6]Comp2016-2017 (3)'!$R$5:$R$289,$V746)*$AB746))</f>
        <v/>
      </c>
      <c r="AF746" s="183">
        <f>IF($W746=AF$3,$AB746,IF(NOT($W746=0),"",SUMIFS('Source traité'!AF$4:AF$1116,'Source traité'!$A$4:$A$1116,$D746,'Source traité'!$V$4:$V$1116,$V746)/SUMIFS('[6]Comp2016-2017 (3)'!$G$5:$G$289,'[6]Comp2016-2017 (3)'!$A$5:$A$289,$D746,'[6]Comp2016-2017 (3)'!$R$5:$R$289,$V746)*$AB746))</f>
        <v/>
      </c>
      <c r="AG746" s="183">
        <f>IF($W746=AG$3,$AB746,IF(NOT($W746=0),"",SUMIFS('Source traité'!AG$4:AG$1116,'Source traité'!$A$4:$A$1116,$D746,'Source traité'!$V$4:$V$1116,$V746)/SUMIFS('[6]Comp2016-2017 (3)'!$G$5:$G$289,'[6]Comp2016-2017 (3)'!$A$5:$A$289,$D746,'[6]Comp2016-2017 (3)'!$R$5:$R$289,$V746)*$AB746))</f>
        <v/>
      </c>
      <c r="AH746" s="183">
        <f>IF($W746=AH$3,$AB746,IF(NOT($W746=0),"",SUMIFS('Source traité'!AH$4:AH$1116,'Source traité'!$A$4:$A$1116,$D746,'Source traité'!$V$4:$V$1116,$V746)/SUMIFS('[6]Comp2016-2017 (3)'!$G$5:$G$289,'[6]Comp2016-2017 (3)'!$A$5:$A$289,$D746,'[6]Comp2016-2017 (3)'!$R$5:$R$289,$V746)*$AB746))</f>
        <v/>
      </c>
      <c r="AI746" s="183">
        <f>IF($W746=AI$3,$AB746,IF(NOT($W746=0),"",SUMIFS('Source traité'!AI$4:AI$1116,'Source traité'!$A$4:$A$1116,$D746,'Source traité'!$V$4:$V$1116,$V746)/SUMIFS('[6]Comp2016-2017 (3)'!$G$5:$G$289,'[6]Comp2016-2017 (3)'!$A$5:$A$289,$D746,'[6]Comp2016-2017 (3)'!$R$5:$R$289,$V746)*$AB746))</f>
        <v/>
      </c>
      <c r="AJ746" s="183">
        <f>IF($W746=AJ$3,$AB746,IF(NOT($W746=0),"",SUMIFS('Source traité'!AJ$4:AJ$1116,'Source traité'!$A$4:$A$1116,$D746,'Source traité'!$V$4:$V$1116,$V746)/SUMIFS('[6]Comp2016-2017 (3)'!$G$5:$G$289,'[6]Comp2016-2017 (3)'!$A$5:$A$289,$D746,'[6]Comp2016-2017 (3)'!$R$5:$R$289,$V746)*$AB746))</f>
        <v/>
      </c>
      <c r="AK746" s="183">
        <f>SUM(AC746:AJ746)-AB746</f>
        <v/>
      </c>
      <c r="AL746" s="179">
        <f>IF(A746=D746,"remplir à la main","")</f>
        <v/>
      </c>
      <c r="AM746" s="179">
        <f>VLOOKUP(A746,'[6]Table corresp.'!$M$4:$U$63,8,FALSE)</f>
        <v/>
      </c>
      <c r="AN746" s="179">
        <f>VLOOKUP(D746,'[6]Table corresp.'!$M$4:$U$63,9,FALSE)</f>
        <v/>
      </c>
    </row>
    <row r="747" hidden="1">
      <c r="A747" s="179" t="inlineStr">
        <is>
          <t>01 - Plants de pépinière</t>
        </is>
      </c>
      <c r="B747" s="179">
        <f>VLOOKUP(LEFT(A747,3),'[6]Table corresp.'!$A$4:$D$63,3,FALSE)</f>
        <v/>
      </c>
      <c r="C747" s="179">
        <f>VLOOKUP(A747,'[6]Table corresp.'!$M$4:$P$63,4,FALSE)</f>
        <v/>
      </c>
      <c r="D747" s="179" t="inlineStr">
        <is>
          <t>06 - Services des coopératives forestières</t>
        </is>
      </c>
      <c r="E747" s="179">
        <f>VLOOKUP(LEFT(D747,3),'[6]Table corresp.'!$A$4:$D$63,4,FALSE)</f>
        <v/>
      </c>
      <c r="F747" s="179">
        <f>LEFT(A747,3)&amp;" - "&amp;LEFT(D747,3)</f>
        <v/>
      </c>
      <c r="G747" s="212" t="n">
        <v>8715.446008564546</v>
      </c>
      <c r="H747" s="212" t="n">
        <v>3757.427686449928</v>
      </c>
      <c r="I747" s="212" t="n">
        <v>12472.87369501447</v>
      </c>
      <c r="J747" s="212" t="n">
        <v>0</v>
      </c>
      <c r="K747" s="212" t="n">
        <v>0</v>
      </c>
      <c r="L747" s="212" t="n">
        <v>0</v>
      </c>
      <c r="M747" s="212" t="n">
        <v>0</v>
      </c>
      <c r="N747" s="212" t="n">
        <v>0</v>
      </c>
      <c r="O747" s="212" t="n">
        <v>0</v>
      </c>
      <c r="P747" s="212" t="n">
        <v>0</v>
      </c>
      <c r="Q747" s="212" t="n">
        <v>0</v>
      </c>
      <c r="R747" s="212" t="n">
        <v>0</v>
      </c>
      <c r="S747" s="213">
        <f>IF(VLOOKUP(F747,$F$4:$S$374,14,FALSE)=0,"",VLOOKUP(F747,$F$4:$S$374,14,FALSE))</f>
        <v/>
      </c>
      <c r="T747" s="213">
        <f>VLOOKUP(A747,'[6]Groupe de branches'!$Z$27:$AM$86,14,FALSE)</f>
        <v/>
      </c>
      <c r="U747" s="213">
        <f>VLOOKUP(D747,'[6]Groupe de branches'!$Z$27:$AM$86,14,FALSE)</f>
        <v/>
      </c>
      <c r="V747" s="213" t="n">
        <v>2018</v>
      </c>
      <c r="W747" s="179">
        <f>VLOOKUP(D747,'[6]Table corresp.'!$M$4:$S$63,7,FALSE)</f>
        <v/>
      </c>
      <c r="X747" s="197">
        <f>IFERROR(G747/SUMIFS('[6]Comp2016-2017 (3)'!$I$5:$I$289,'[6]Comp2016-2017 (3)'!$A$5:$A$289,A747,'[6]Comp2016-2017 (3)'!$R$5:$R$289,V747),0)</f>
        <v/>
      </c>
      <c r="Y747" s="182">
        <f>IFERROR(IF(RIGHT(F747,3)="Exp",VLOOKUP(F747,#REF!,2,FALSE),VLOOKUP(F747,#REF!,9,FALSE)),1)</f>
        <v/>
      </c>
      <c r="Z747" s="197">
        <f>Y747/SUMIFS($Y$4:$Y$1116,$V$4:$V$1116,V747,$A$4:$A$1116,A747)</f>
        <v/>
      </c>
      <c r="AA747" s="181">
        <f>X747*Z747</f>
        <v/>
      </c>
      <c r="AB747" s="183">
        <f>IFERROR(SUMIFS('[6]Comp2016-2017 (3)'!$G$5:$G$289,'[6]Comp2016-2017 (3)'!$A$5:$A$289,A747,'[6]Comp2016-2017 (3)'!$R$5:$R$289,V747)*AA747/SUMIFS($AA$4:$AA$1116,$A$4:$A$1116,A747,$V$4:$V$1116,V747),0)</f>
        <v/>
      </c>
      <c r="AC747" s="183">
        <f>IF($W747=AC$3,$AB747,IF(NOT($W747=0),"",SUMIFS('Source traité'!AC$4:AC$1116,'Source traité'!$A$4:$A$1116,$D747,'Source traité'!$V$4:$V$1116,$V747)/SUMIFS('[6]Comp2016-2017 (3)'!$G$5:$G$289,'[6]Comp2016-2017 (3)'!$A$5:$A$289,$D747,'[6]Comp2016-2017 (3)'!$R$5:$R$289,$V747)*$AB747))</f>
        <v/>
      </c>
      <c r="AD747" s="183">
        <f>IF($W747=AD$3,$AB747,IF(NOT($W747=0),"",SUMIFS('Source traité'!AD$4:AD$1116,'Source traité'!$A$4:$A$1116,$D747,'Source traité'!$V$4:$V$1116,$V747)/SUMIFS('[6]Comp2016-2017 (3)'!$G$5:$G$289,'[6]Comp2016-2017 (3)'!$A$5:$A$289,$D747,'[6]Comp2016-2017 (3)'!$R$5:$R$289,$V747)*$AB747))</f>
        <v/>
      </c>
      <c r="AE747" s="183">
        <f>IF($W747=AE$3,$AB747,IF(NOT($W747=0),"",SUMIFS('Source traité'!AE$4:AE$1116,'Source traité'!$A$4:$A$1116,$D747,'Source traité'!$V$4:$V$1116,$V747)/SUMIFS('[6]Comp2016-2017 (3)'!$G$5:$G$289,'[6]Comp2016-2017 (3)'!$A$5:$A$289,$D747,'[6]Comp2016-2017 (3)'!$R$5:$R$289,$V747)*$AB747))</f>
        <v/>
      </c>
      <c r="AF747" s="183">
        <f>IF($W747=AF$3,$AB747,IF(NOT($W747=0),"",SUMIFS('Source traité'!AF$4:AF$1116,'Source traité'!$A$4:$A$1116,$D747,'Source traité'!$V$4:$V$1116,$V747)/SUMIFS('[6]Comp2016-2017 (3)'!$G$5:$G$289,'[6]Comp2016-2017 (3)'!$A$5:$A$289,$D747,'[6]Comp2016-2017 (3)'!$R$5:$R$289,$V747)*$AB747))</f>
        <v/>
      </c>
      <c r="AG747" s="183">
        <f>IF($W747=AG$3,$AB747,IF(NOT($W747=0),"",SUMIFS('Source traité'!AG$4:AG$1116,'Source traité'!$A$4:$A$1116,$D747,'Source traité'!$V$4:$V$1116,$V747)/SUMIFS('[6]Comp2016-2017 (3)'!$G$5:$G$289,'[6]Comp2016-2017 (3)'!$A$5:$A$289,$D747,'[6]Comp2016-2017 (3)'!$R$5:$R$289,$V747)*$AB747))</f>
        <v/>
      </c>
      <c r="AH747" s="183">
        <f>IF($W747=AH$3,$AB747,IF(NOT($W747=0),"",SUMIFS('Source traité'!AH$4:AH$1116,'Source traité'!$A$4:$A$1116,$D747,'Source traité'!$V$4:$V$1116,$V747)/SUMIFS('[6]Comp2016-2017 (3)'!$G$5:$G$289,'[6]Comp2016-2017 (3)'!$A$5:$A$289,$D747,'[6]Comp2016-2017 (3)'!$R$5:$R$289,$V747)*$AB747))</f>
        <v/>
      </c>
      <c r="AI747" s="183">
        <f>IF($W747=AI$3,$AB747,IF(NOT($W747=0),"",SUMIFS('Source traité'!AI$4:AI$1116,'Source traité'!$A$4:$A$1116,$D747,'Source traité'!$V$4:$V$1116,$V747)/SUMIFS('[6]Comp2016-2017 (3)'!$G$5:$G$289,'[6]Comp2016-2017 (3)'!$A$5:$A$289,$D747,'[6]Comp2016-2017 (3)'!$R$5:$R$289,$V747)*$AB747))</f>
        <v/>
      </c>
      <c r="AJ747" s="183">
        <f>IF($W747=AJ$3,$AB747,IF(NOT($W747=0),"",SUMIFS('Source traité'!AJ$4:AJ$1116,'Source traité'!$A$4:$A$1116,$D747,'Source traité'!$V$4:$V$1116,$V747)/SUMIFS('[6]Comp2016-2017 (3)'!$G$5:$G$289,'[6]Comp2016-2017 (3)'!$A$5:$A$289,$D747,'[6]Comp2016-2017 (3)'!$R$5:$R$289,$V747)*$AB747))</f>
        <v/>
      </c>
      <c r="AK747" s="183">
        <f>SUM(AC747:AJ747)-AB747</f>
        <v/>
      </c>
      <c r="AL747" s="179">
        <f>IF(A747=D747,"remplir à la main","")</f>
        <v/>
      </c>
      <c r="AM747" s="179">
        <f>VLOOKUP(A747,'[6]Table corresp.'!$M$4:$U$63,8,FALSE)</f>
        <v/>
      </c>
      <c r="AN747" s="179">
        <f>VLOOKUP(D747,'[6]Table corresp.'!$M$4:$U$63,9,FALSE)</f>
        <v/>
      </c>
    </row>
    <row r="748" hidden="1">
      <c r="A748" s="179" t="inlineStr">
        <is>
          <t>01 - Plants de pépinière</t>
        </is>
      </c>
      <c r="B748" s="179">
        <f>VLOOKUP(LEFT(A748,3),'[6]Table corresp.'!$A$4:$D$63,3,FALSE)</f>
        <v/>
      </c>
      <c r="C748" s="179">
        <f>VLOOKUP(A748,'[6]Table corresp.'!$M$4:$P$63,4,FALSE)</f>
        <v/>
      </c>
      <c r="D748" s="179" t="inlineStr">
        <is>
          <t>Consommation finale</t>
        </is>
      </c>
      <c r="E748" s="179">
        <f>VLOOKUP(LEFT(D748,3),'[6]Table corresp.'!$A$4:$D$63,4,FALSE)</f>
        <v/>
      </c>
      <c r="F748" s="179">
        <f>LEFT(A748,3)&amp;" - "&amp;LEFT(D748,3)</f>
        <v/>
      </c>
      <c r="G748" s="212" t="n">
        <v>1199.773082549858</v>
      </c>
      <c r="H748" s="212" t="n">
        <v>655.0923703588238</v>
      </c>
      <c r="I748" s="212" t="n">
        <v>1854.865452908681</v>
      </c>
      <c r="J748" s="212" t="n">
        <v>0</v>
      </c>
      <c r="K748" s="212" t="n">
        <v>0</v>
      </c>
      <c r="L748" s="212" t="n">
        <v>0</v>
      </c>
      <c r="M748" s="212" t="n">
        <v>0</v>
      </c>
      <c r="N748" s="212" t="n">
        <v>0</v>
      </c>
      <c r="O748" s="212" t="n">
        <v>0</v>
      </c>
      <c r="P748" s="212" t="n">
        <v>0</v>
      </c>
      <c r="Q748" s="212" t="n">
        <v>0</v>
      </c>
      <c r="R748" s="212" t="n">
        <v>0</v>
      </c>
      <c r="S748" s="213">
        <f>IF(VLOOKUP(F748,$F$4:$S$374,14,FALSE)=0,"",VLOOKUP(F748,$F$4:$S$374,14,FALSE))</f>
        <v/>
      </c>
      <c r="T748" s="213">
        <f>VLOOKUP(A748,'[6]Groupe de branches'!$Z$27:$AM$86,14,FALSE)</f>
        <v/>
      </c>
      <c r="U748" s="213">
        <f>VLOOKUP(D748,'[6]Groupe de branches'!$Z$27:$AM$86,14,FALSE)</f>
        <v/>
      </c>
      <c r="V748" s="213" t="n">
        <v>2018</v>
      </c>
      <c r="W748" s="179">
        <f>VLOOKUP(D748,'[6]Table corresp.'!$M$4:$S$63,7,FALSE)</f>
        <v/>
      </c>
      <c r="X748" s="197">
        <f>IFERROR(G748/SUMIFS('[6]Comp2016-2017 (3)'!$I$5:$I$289,'[6]Comp2016-2017 (3)'!$A$5:$A$289,A748,'[6]Comp2016-2017 (3)'!$R$5:$R$289,V748),0)</f>
        <v/>
      </c>
      <c r="Y748" s="182">
        <f>IFERROR(IF(RIGHT(F748,3)="Exp",VLOOKUP(F748,#REF!,2,FALSE),VLOOKUP(F748,#REF!,9,FALSE)),1)</f>
        <v/>
      </c>
      <c r="Z748" s="197">
        <f>Y748/SUMIFS($Y$4:$Y$1116,$V$4:$V$1116,V748,$A$4:$A$1116,A748)</f>
        <v/>
      </c>
      <c r="AA748" s="181">
        <f>X748*Z748</f>
        <v/>
      </c>
      <c r="AB748" s="183">
        <f>IFERROR(SUMIFS('[6]Comp2016-2017 (3)'!$G$5:$G$289,'[6]Comp2016-2017 (3)'!$A$5:$A$289,A748,'[6]Comp2016-2017 (3)'!$R$5:$R$289,V748)*AA748/SUMIFS($AA$4:$AA$1116,$A$4:$A$1116,A748,$V$4:$V$1116,V748),0)</f>
        <v/>
      </c>
      <c r="AC748" s="183">
        <f>IF($W748=AC$3,$AB748,IF(NOT($W748=0),"",SUMIFS('Source traité'!AC$4:AC$1116,'Source traité'!$A$4:$A$1116,$D748,'Source traité'!$V$4:$V$1116,$V748)/SUMIFS('[6]Comp2016-2017 (3)'!$G$5:$G$289,'[6]Comp2016-2017 (3)'!$A$5:$A$289,$D748,'[6]Comp2016-2017 (3)'!$R$5:$R$289,$V748)*$AB748))</f>
        <v/>
      </c>
      <c r="AD748" s="183">
        <f>IF($W748=AD$3,$AB748,IF(NOT($W748=0),"",SUMIFS('Source traité'!AD$4:AD$1116,'Source traité'!$A$4:$A$1116,$D748,'Source traité'!$V$4:$V$1116,$V748)/SUMIFS('[6]Comp2016-2017 (3)'!$G$5:$G$289,'[6]Comp2016-2017 (3)'!$A$5:$A$289,$D748,'[6]Comp2016-2017 (3)'!$R$5:$R$289,$V748)*$AB748))</f>
        <v/>
      </c>
      <c r="AE748" s="183">
        <f>IF($W748=AE$3,$AB748,IF(NOT($W748=0),"",SUMIFS('Source traité'!AE$4:AE$1116,'Source traité'!$A$4:$A$1116,$D748,'Source traité'!$V$4:$V$1116,$V748)/SUMIFS('[6]Comp2016-2017 (3)'!$G$5:$G$289,'[6]Comp2016-2017 (3)'!$A$5:$A$289,$D748,'[6]Comp2016-2017 (3)'!$R$5:$R$289,$V748)*$AB748))</f>
        <v/>
      </c>
      <c r="AF748" s="183">
        <f>IF($W748=AF$3,$AB748,IF(NOT($W748=0),"",SUMIFS('Source traité'!AF$4:AF$1116,'Source traité'!$A$4:$A$1116,$D748,'Source traité'!$V$4:$V$1116,$V748)/SUMIFS('[6]Comp2016-2017 (3)'!$G$5:$G$289,'[6]Comp2016-2017 (3)'!$A$5:$A$289,$D748,'[6]Comp2016-2017 (3)'!$R$5:$R$289,$V748)*$AB748))</f>
        <v/>
      </c>
      <c r="AG748" s="183">
        <f>IF($W748=AG$3,$AB748,IF(NOT($W748=0),"",SUMIFS('Source traité'!AG$4:AG$1116,'Source traité'!$A$4:$A$1116,$D748,'Source traité'!$V$4:$V$1116,$V748)/SUMIFS('[6]Comp2016-2017 (3)'!$G$5:$G$289,'[6]Comp2016-2017 (3)'!$A$5:$A$289,$D748,'[6]Comp2016-2017 (3)'!$R$5:$R$289,$V748)*$AB748))</f>
        <v/>
      </c>
      <c r="AH748" s="183">
        <f>IF($W748=AH$3,$AB748,IF(NOT($W748=0),"",SUMIFS('Source traité'!AH$4:AH$1116,'Source traité'!$A$4:$A$1116,$D748,'Source traité'!$V$4:$V$1116,$V748)/SUMIFS('[6]Comp2016-2017 (3)'!$G$5:$G$289,'[6]Comp2016-2017 (3)'!$A$5:$A$289,$D748,'[6]Comp2016-2017 (3)'!$R$5:$R$289,$V748)*$AB748))</f>
        <v/>
      </c>
      <c r="AI748" s="183">
        <f>IF($W748=AI$3,$AB748,IF(NOT($W748=0),"",SUMIFS('Source traité'!AI$4:AI$1116,'Source traité'!$A$4:$A$1116,$D748,'Source traité'!$V$4:$V$1116,$V748)/SUMIFS('[6]Comp2016-2017 (3)'!$G$5:$G$289,'[6]Comp2016-2017 (3)'!$A$5:$A$289,$D748,'[6]Comp2016-2017 (3)'!$R$5:$R$289,$V748)*$AB748))</f>
        <v/>
      </c>
      <c r="AJ748" s="183">
        <f>IF($W748=AJ$3,$AB748,IF(NOT($W748=0),"",SUMIFS('Source traité'!AJ$4:AJ$1116,'Source traité'!$A$4:$A$1116,$D748,'Source traité'!$V$4:$V$1116,$V748)/SUMIFS('[6]Comp2016-2017 (3)'!$G$5:$G$289,'[6]Comp2016-2017 (3)'!$A$5:$A$289,$D748,'[6]Comp2016-2017 (3)'!$R$5:$R$289,$V748)*$AB748))</f>
        <v/>
      </c>
      <c r="AK748" s="183">
        <f>SUM(AC748:AJ748)-AB748</f>
        <v/>
      </c>
      <c r="AL748" s="179">
        <f>IF(A748=D748,"remplir à la main","")</f>
        <v/>
      </c>
      <c r="AM748" s="179">
        <f>VLOOKUP(A748,'[6]Table corresp.'!$M$4:$U$63,8,FALSE)</f>
        <v/>
      </c>
      <c r="AN748" s="179">
        <f>VLOOKUP(D748,'[6]Table corresp.'!$M$4:$U$63,9,FALSE)</f>
        <v/>
      </c>
    </row>
    <row r="749" hidden="1">
      <c r="A749" s="179" t="inlineStr">
        <is>
          <t>01 - Plants de pépinière</t>
        </is>
      </c>
      <c r="B749" s="179">
        <f>VLOOKUP(LEFT(A749,3),'[6]Table corresp.'!$A$4:$D$63,3,FALSE)</f>
        <v/>
      </c>
      <c r="C749" s="179">
        <f>VLOOKUP(A749,'[6]Table corresp.'!$M$4:$P$63,4,FALSE)</f>
        <v/>
      </c>
      <c r="D749" s="179" t="inlineStr">
        <is>
          <t>Exportation</t>
        </is>
      </c>
      <c r="E749" s="179">
        <f>VLOOKUP(LEFT(D749,3),'[6]Table corresp.'!$A$4:$D$63,4,FALSE)</f>
        <v/>
      </c>
      <c r="F749" s="179">
        <f>LEFT(A749,3)&amp;" - "&amp;LEFT(D749,3)</f>
        <v/>
      </c>
      <c r="G749" s="212" t="n">
        <v>4263.331</v>
      </c>
      <c r="H749" s="212" t="n">
        <v>0</v>
      </c>
      <c r="I749" s="212" t="n">
        <v>4263.331</v>
      </c>
      <c r="J749" s="212" t="n">
        <v>0</v>
      </c>
      <c r="K749" s="212" t="n">
        <v>0</v>
      </c>
      <c r="L749" s="212" t="n">
        <v>0</v>
      </c>
      <c r="M749" s="212" t="n">
        <v>0</v>
      </c>
      <c r="N749" s="212" t="n">
        <v>0</v>
      </c>
      <c r="O749" s="212" t="n">
        <v>0</v>
      </c>
      <c r="P749" s="212" t="n">
        <v>0</v>
      </c>
      <c r="Q749" s="212" t="n">
        <v>0</v>
      </c>
      <c r="R749" s="212" t="n">
        <v>0</v>
      </c>
      <c r="S749" s="213">
        <f>IF(VLOOKUP(F749,$F$4:$S$374,14,FALSE)=0,"",VLOOKUP(F749,$F$4:$S$374,14,FALSE))</f>
        <v/>
      </c>
      <c r="T749" s="213">
        <f>VLOOKUP(A749,'[6]Groupe de branches'!$Z$27:$AM$86,14,FALSE)</f>
        <v/>
      </c>
      <c r="U749" s="213">
        <f>VLOOKUP(D749,'[6]Groupe de branches'!$Z$27:$AM$86,14,FALSE)</f>
        <v/>
      </c>
      <c r="V749" s="213" t="n">
        <v>2018</v>
      </c>
      <c r="W749" s="179">
        <f>VLOOKUP(D749,'[6]Table corresp.'!$M$4:$S$63,7,FALSE)</f>
        <v/>
      </c>
      <c r="X749" s="197">
        <f>IFERROR(G749/SUMIFS('[6]Comp2016-2017 (3)'!$I$5:$I$289,'[6]Comp2016-2017 (3)'!$A$5:$A$289,A749,'[6]Comp2016-2017 (3)'!$R$5:$R$289,V749),0)</f>
        <v/>
      </c>
      <c r="Y749" s="182">
        <f>IFERROR(IF(RIGHT(F749,3)="Exp",VLOOKUP(F749,#REF!,2,FALSE),VLOOKUP(F749,#REF!,9,FALSE)),1)</f>
        <v/>
      </c>
      <c r="Z749" s="197">
        <f>Y749/SUMIFS($Y$4:$Y$1858,$V$4:$V$1858,V749,$A$4:$A$1858,A749)</f>
        <v/>
      </c>
      <c r="AA749" s="181">
        <f>X749*Z749</f>
        <v/>
      </c>
      <c r="AB749" s="183">
        <f>IFERROR(SUMIFS('[6]Comp2016-2017 (3)'!$G$5:$G$289,'[6]Comp2016-2017 (3)'!$A$5:$A$289,A749,'[6]Comp2016-2017 (3)'!$R$5:$R$289,V749)*AA749/SUMIFS($AA$4:$AA$1116,$A$4:$A$1116,A749,$V$4:$V$1116,V749),0)</f>
        <v/>
      </c>
      <c r="AC749" s="183">
        <f>IF($W749=AC$3,$AB749,IF(NOT($W749=0),"",SUMIFS('Source traité'!AC$4:AC$1858,'Source traité'!$A$4:$A$1858,$D749,'Source traité'!$V$4:$V$1858,$V749)/SUMIFS('[6]Comp2016-2017 (3)'!$G$5:$G$289,'[6]Comp2016-2017 (3)'!$A$5:$A$289,$D749,'[6]Comp2016-2017 (3)'!$R$5:$R$289,$V749)*$AB749))</f>
        <v/>
      </c>
      <c r="AD749" s="183">
        <f>IF($W749=AD$3,$AB749,IF(NOT($W749=0),"",SUMIFS('Source traité'!AD$4:AD$1116,'Source traité'!$A$4:$A$1116,$D749,'Source traité'!$V$4:$V$1116,$V749)/SUMIFS('[6]Comp2016-2017 (3)'!$G$5:$G$289,'[6]Comp2016-2017 (3)'!$A$5:$A$289,$D749,'[6]Comp2016-2017 (3)'!$R$5:$R$289,$V749)*$AB749))</f>
        <v/>
      </c>
      <c r="AE749" s="183">
        <f>IF($W749=AE$3,$AB749,IF(NOT($W749=0),"",SUMIFS('Source traité'!AE$4:AE$1116,'Source traité'!$A$4:$A$1116,$D749,'Source traité'!$V$4:$V$1116,$V749)/SUMIFS('[6]Comp2016-2017 (3)'!$G$5:$G$289,'[6]Comp2016-2017 (3)'!$A$5:$A$289,$D749,'[6]Comp2016-2017 (3)'!$R$5:$R$289,$V749)*$AB749))</f>
        <v/>
      </c>
      <c r="AF749" s="183">
        <f>IF($W749=AF$3,$AB749,IF(NOT($W749=0),"",SUMIFS('Source traité'!AF$4:AF$1116,'Source traité'!$A$4:$A$1116,$D749,'Source traité'!$V$4:$V$1116,$V749)/SUMIFS('[6]Comp2016-2017 (3)'!$G$5:$G$289,'[6]Comp2016-2017 (3)'!$A$5:$A$289,$D749,'[6]Comp2016-2017 (3)'!$R$5:$R$289,$V749)*$AB749))</f>
        <v/>
      </c>
      <c r="AG749" s="183">
        <f>IF($W749=AG$3,$AB749,IF(NOT($W749=0),"",SUMIFS('Source traité'!AG$4:AG$1116,'Source traité'!$A$4:$A$1116,$D749,'Source traité'!$V$4:$V$1116,$V749)/SUMIFS('[6]Comp2016-2017 (3)'!$G$5:$G$289,'[6]Comp2016-2017 (3)'!$A$5:$A$289,$D749,'[6]Comp2016-2017 (3)'!$R$5:$R$289,$V749)*$AB749))</f>
        <v/>
      </c>
      <c r="AH749" s="183">
        <f>IF($W749=AH$3,$AB749,IF(NOT($W749=0),"",SUMIFS('Source traité'!AH$4:AH$1116,'Source traité'!$A$4:$A$1116,$D749,'Source traité'!$V$4:$V$1116,$V749)/SUMIFS('[6]Comp2016-2017 (3)'!$G$5:$G$289,'[6]Comp2016-2017 (3)'!$A$5:$A$289,$D749,'[6]Comp2016-2017 (3)'!$R$5:$R$289,$V749)*$AB749))</f>
        <v/>
      </c>
      <c r="AI749" s="183">
        <f>IF($W749=AI$3,$AB749,IF(NOT($W749=0),"",SUMIFS('Source traité'!AI$4:AI$1116,'Source traité'!$A$4:$A$1116,$D749,'Source traité'!$V$4:$V$1116,$V749)/SUMIFS('[6]Comp2016-2017 (3)'!$G$5:$G$289,'[6]Comp2016-2017 (3)'!$A$5:$A$289,$D749,'[6]Comp2016-2017 (3)'!$R$5:$R$289,$V749)*$AB749))</f>
        <v/>
      </c>
      <c r="AJ749" s="183">
        <f>IF($W749=AJ$3,$AB749,IF(NOT($W749=0),"",SUMIFS('Source traité'!AJ$4:AJ$1116,'Source traité'!$A$4:$A$1116,$D749,'Source traité'!$V$4:$V$1116,$V749)/SUMIFS('[6]Comp2016-2017 (3)'!$G$5:$G$289,'[6]Comp2016-2017 (3)'!$A$5:$A$289,$D749,'[6]Comp2016-2017 (3)'!$R$5:$R$289,$V749)*$AB749))</f>
        <v/>
      </c>
      <c r="AK749" s="183">
        <f>SUM(AC749:AJ749)-AB749</f>
        <v/>
      </c>
      <c r="AL749" s="179">
        <f>IF(A749=D749,"remplir à la main","")</f>
        <v/>
      </c>
      <c r="AM749" s="179">
        <f>VLOOKUP(A749,'[6]Table corresp.'!$M$4:$U$63,8,FALSE)</f>
        <v/>
      </c>
      <c r="AN749" s="179">
        <f>VLOOKUP(D749,'[6]Table corresp.'!$M$4:$U$63,9,FALSE)</f>
        <v/>
      </c>
    </row>
    <row r="750" hidden="1">
      <c r="A750" s="179" t="inlineStr">
        <is>
          <t>02 - Grumes et billons destinés au sciage, placage ou déroulage</t>
        </is>
      </c>
      <c r="B750" s="179">
        <f>VLOOKUP(LEFT(A750,3),'[6]Table corresp.'!$A$4:$D$63,3,FALSE)</f>
        <v/>
      </c>
      <c r="C750" s="179">
        <f>VLOOKUP(A750,'[6]Table corresp.'!$M$4:$P$63,4,FALSE)</f>
        <v/>
      </c>
      <c r="D750" s="179" t="inlineStr">
        <is>
          <t>08 - Sciages bruts de Chêne</t>
        </is>
      </c>
      <c r="E750" s="179">
        <f>VLOOKUP(LEFT(D750,3),'[6]Table corresp.'!$A$4:$D$63,4,FALSE)</f>
        <v/>
      </c>
      <c r="F750" s="179">
        <f>LEFT(A750,3)&amp;" - "&amp;LEFT(D750,3)</f>
        <v/>
      </c>
      <c r="G750" s="212" t="n">
        <v>256477.4197905264</v>
      </c>
      <c r="H750" s="212" t="n">
        <v>7893.751869067741</v>
      </c>
      <c r="I750" s="212" t="n">
        <v>264371.1716595939</v>
      </c>
      <c r="J750" s="212" t="n">
        <v>1704.389642886577</v>
      </c>
      <c r="K750" s="212" t="n">
        <v>14.5258119243904</v>
      </c>
      <c r="L750" s="212" t="n">
        <v>1718.915454810967</v>
      </c>
      <c r="M750" s="212" t="n">
        <v>0</v>
      </c>
      <c r="N750" s="212" t="n">
        <v>0</v>
      </c>
      <c r="O750" s="212" t="n">
        <v>0</v>
      </c>
      <c r="P750" s="212" t="n">
        <v>0</v>
      </c>
      <c r="Q750" s="212" t="n">
        <v>0</v>
      </c>
      <c r="R750" s="212" t="n">
        <v>0</v>
      </c>
      <c r="S750" s="213">
        <f>IF(VLOOKUP(F750,$F$4:$S$374,14,FALSE)=0,"",VLOOKUP(F750,$F$4:$S$374,14,FALSE))</f>
        <v/>
      </c>
      <c r="T750" s="213">
        <f>VLOOKUP(A750,'[6]Groupe de branches'!$Z$27:$AM$86,14,FALSE)</f>
        <v/>
      </c>
      <c r="U750" s="213">
        <f>VLOOKUP(D750,'[6]Groupe de branches'!$Z$27:$AM$86,14,FALSE)</f>
        <v/>
      </c>
      <c r="V750" s="213" t="n">
        <v>2018</v>
      </c>
      <c r="W750" s="179">
        <f>VLOOKUP(D750,'[6]Table corresp.'!$M$4:$S$63,7,FALSE)</f>
        <v/>
      </c>
      <c r="X750" s="197">
        <f>IFERROR(G750/SUMIFS('[6]Comp2016-2017 (3)'!$I$5:$I$289,'[6]Comp2016-2017 (3)'!$A$5:$A$289,A750,'[6]Comp2016-2017 (3)'!$R$5:$R$289,V750),0)</f>
        <v/>
      </c>
      <c r="Y750" s="182">
        <f>IFERROR(IF(RIGHT(F750,3)="Exp",VLOOKUP(F750,#REF!,2,FALSE),VLOOKUP(F750,#REF!,9,FALSE)),1)</f>
        <v/>
      </c>
      <c r="Z750" s="197">
        <f>Y750/SUMIFS($Y$4:$Y$1116,$V$4:$V$1116,V750,$A$4:$A$1116,A750)</f>
        <v/>
      </c>
      <c r="AA750" s="181">
        <f>X750*Z750</f>
        <v/>
      </c>
      <c r="AB750" s="183">
        <f>IFERROR(SUMIFS('[6]Comp2016-2017 (3)'!$G$5:$G$289,'[6]Comp2016-2017 (3)'!$A$5:$A$289,A750,'[6]Comp2016-2017 (3)'!$R$5:$R$289,V750)*AA750/SUMIFS($AA$4:$AA$1858,$A$4:$A$1858,A750,$V$4:$V$1858,V750),0)</f>
        <v/>
      </c>
      <c r="AC750" s="183">
        <f>IF($W750=AC$3,$AB750,IF(NOT($W750=0),"",SUMIFS('Source traité'!AC$4:AC$1858,'Source traité'!$A$4:$A$1858,$D750,'Source traité'!$V$4:$V$1858,$V750)/SUMIFS('[6]Comp2016-2017 (3)'!$G$5:$G$289,'[6]Comp2016-2017 (3)'!$A$5:$A$289,$D750,'[6]Comp2016-2017 (3)'!$R$5:$R$289,$V750)*$AB750))</f>
        <v/>
      </c>
      <c r="AD750" s="183">
        <f>IF($W750=AD$3,$AB750,IF(NOT($W750=0),"",SUMIFS('Source traité'!AD$4:AD$1858,'Source traité'!$A$4:$A$1858,$D750,'Source traité'!$V$4:$V$1858,$V750)/SUMIFS('[6]Comp2016-2017 (3)'!$G$5:$G$289,'[6]Comp2016-2017 (3)'!$A$5:$A$289,$D750,'[6]Comp2016-2017 (3)'!$R$5:$R$289,$V750)*$AB750))</f>
        <v/>
      </c>
      <c r="AE750" s="183">
        <f>IF($W750=AE$3,$AB750,IF(NOT($W750=0),"",SUMIFS('Source traité'!AE$4:AE$1858,'Source traité'!$A$4:$A$1858,$D750,'Source traité'!$V$4:$V$1858,$V750)/SUMIFS('[6]Comp2016-2017 (3)'!$G$5:$G$289,'[6]Comp2016-2017 (3)'!$A$5:$A$289,$D750,'[6]Comp2016-2017 (3)'!$R$5:$R$289,$V750)*$AB750))</f>
        <v/>
      </c>
      <c r="AF750" s="183">
        <f>IF($W750=AF$3,$AB750,IF(NOT($W750=0),"",SUMIFS('Source traité'!AF$4:AF$1116,'Source traité'!$A$4:$A$1116,$D750,'Source traité'!$V$4:$V$1116,$V750)/SUMIFS('[6]Comp2016-2017 (3)'!$G$5:$G$289,'[6]Comp2016-2017 (3)'!$A$5:$A$289,$D750,'[6]Comp2016-2017 (3)'!$R$5:$R$289,$V750)*$AB750))</f>
        <v/>
      </c>
      <c r="AG750" s="183">
        <f>IF($W750=AG$3,$AB750,IF(NOT($W750=0),"",SUMIFS('Source traité'!AG$4:AG$1116,'Source traité'!$A$4:$A$1116,$D750,'Source traité'!$V$4:$V$1116,$V750)/SUMIFS('[6]Comp2016-2017 (3)'!$G$5:$G$289,'[6]Comp2016-2017 (3)'!$A$5:$A$289,$D750,'[6]Comp2016-2017 (3)'!$R$5:$R$289,$V750)*$AB750))</f>
        <v/>
      </c>
      <c r="AH750" s="183">
        <f>IF($W750=AH$3,$AB750,IF(NOT($W750=0),"",SUMIFS('Source traité'!AH$4:AH$1116,'Source traité'!$A$4:$A$1116,$D750,'Source traité'!$V$4:$V$1116,$V750)/SUMIFS('[6]Comp2016-2017 (3)'!$G$5:$G$289,'[6]Comp2016-2017 (3)'!$A$5:$A$289,$D750,'[6]Comp2016-2017 (3)'!$R$5:$R$289,$V750)*$AB750))</f>
        <v/>
      </c>
      <c r="AI750" s="183">
        <f>IF($W750=AI$3,$AB750,IF(NOT($W750=0),"",SUMIFS('Source traité'!AI$4:AI$1858,'Source traité'!$A$4:$A$1858,$D750,'Source traité'!$V$4:$V$1858,$V750)/SUMIFS('[6]Comp2016-2017 (3)'!$G$5:$G$289,'[6]Comp2016-2017 (3)'!$A$5:$A$289,$D750,'[6]Comp2016-2017 (3)'!$R$5:$R$289,$V750)*$AB750))</f>
        <v/>
      </c>
      <c r="AJ750" s="183">
        <f>IF($W750=AJ$3,$AB750,IF(NOT($W750=0),"",SUMIFS('Source traité'!AJ$4:AJ$1858,'Source traité'!$A$4:$A$1858,$D750,'Source traité'!$V$4:$V$1858,$V750)/SUMIFS('[6]Comp2016-2017 (3)'!$G$5:$G$289,'[6]Comp2016-2017 (3)'!$A$5:$A$289,$D750,'[6]Comp2016-2017 (3)'!$R$5:$R$289,$V750)*$AB750))</f>
        <v/>
      </c>
      <c r="AK750" s="183">
        <f>SUM(AC750:AJ750)-AB750</f>
        <v/>
      </c>
      <c r="AL750" s="179">
        <f>IF(A750=D750,"remplir à la main","")</f>
        <v/>
      </c>
      <c r="AM750" s="179">
        <f>VLOOKUP(A750,'[6]Table corresp.'!$M$4:$U$63,8,FALSE)</f>
        <v/>
      </c>
      <c r="AN750" s="179">
        <f>VLOOKUP(D750,'[6]Table corresp.'!$M$4:$U$63,9,FALSE)</f>
        <v/>
      </c>
    </row>
    <row r="751" hidden="1">
      <c r="A751" s="179" t="inlineStr">
        <is>
          <t>02 - Grumes et billons destinés au sciage, placage ou déroulage</t>
        </is>
      </c>
      <c r="B751" s="179">
        <f>VLOOKUP(LEFT(A751,3),'[6]Table corresp.'!$A$4:$D$63,3,FALSE)</f>
        <v/>
      </c>
      <c r="C751" s="179">
        <f>VLOOKUP(A751,'[6]Table corresp.'!$M$4:$P$63,4,FALSE)</f>
        <v/>
      </c>
      <c r="D751" s="179" t="inlineStr">
        <is>
          <t>09 - Sciages bruts de Hêtre</t>
        </is>
      </c>
      <c r="E751" s="179">
        <f>VLOOKUP(LEFT(D751,3),'[6]Table corresp.'!$A$4:$D$63,4,FALSE)</f>
        <v/>
      </c>
      <c r="F751" s="179">
        <f>LEFT(A751,3)&amp;" - "&amp;LEFT(D751,3)</f>
        <v/>
      </c>
      <c r="G751" s="212" t="n">
        <v>34475.25196083067</v>
      </c>
      <c r="H751" s="212" t="n">
        <v>1003.673648801252</v>
      </c>
      <c r="I751" s="212" t="n">
        <v>35478.92560963189</v>
      </c>
      <c r="J751" s="212" t="n">
        <v>732.3846177114544</v>
      </c>
      <c r="K751" s="212" t="n">
        <v>1.846925884899327</v>
      </c>
      <c r="L751" s="212" t="n">
        <v>734.2315435963537</v>
      </c>
      <c r="M751" s="212" t="n">
        <v>0</v>
      </c>
      <c r="N751" s="212" t="n">
        <v>0</v>
      </c>
      <c r="O751" s="212" t="n">
        <v>0</v>
      </c>
      <c r="P751" s="212" t="n">
        <v>0</v>
      </c>
      <c r="Q751" s="212" t="n">
        <v>0</v>
      </c>
      <c r="R751" s="212" t="n">
        <v>0</v>
      </c>
      <c r="S751" s="213">
        <f>IF(VLOOKUP(F751,$F$4:$S$374,14,FALSE)=0,"",VLOOKUP(F751,$F$4:$S$374,14,FALSE))</f>
        <v/>
      </c>
      <c r="T751" s="213">
        <f>VLOOKUP(A751,'[6]Groupe de branches'!$Z$27:$AM$86,14,FALSE)</f>
        <v/>
      </c>
      <c r="U751" s="213">
        <f>VLOOKUP(D751,'[6]Groupe de branches'!$Z$27:$AM$86,14,FALSE)</f>
        <v/>
      </c>
      <c r="V751" s="213" t="n">
        <v>2018</v>
      </c>
      <c r="W751" s="179">
        <f>VLOOKUP(D751,'[6]Table corresp.'!$M$4:$S$63,7,FALSE)</f>
        <v/>
      </c>
      <c r="X751" s="197">
        <f>IFERROR(G751/SUMIFS('[6]Comp2016-2017 (3)'!$I$5:$I$289,'[6]Comp2016-2017 (3)'!$A$5:$A$289,A751,'[6]Comp2016-2017 (3)'!$R$5:$R$289,V751),0)</f>
        <v/>
      </c>
      <c r="Y751" s="182">
        <f>IFERROR(IF(RIGHT(F751,3)="Exp",VLOOKUP(F751,#REF!,2,FALSE),VLOOKUP(F751,#REF!,9,FALSE)),1)</f>
        <v/>
      </c>
      <c r="Z751" s="197">
        <f>Y751/SUMIFS($Y$4:$Y$1116,$V$4:$V$1116,V751,$A$4:$A$1116,A751)</f>
        <v/>
      </c>
      <c r="AA751" s="181">
        <f>X751*Z751</f>
        <v/>
      </c>
      <c r="AB751" s="183">
        <f>IFERROR(SUMIFS('[6]Comp2016-2017 (3)'!$G$5:$G$289,'[6]Comp2016-2017 (3)'!$A$5:$A$289,A751,'[6]Comp2016-2017 (3)'!$R$5:$R$289,V751)*AA751/SUMIFS($AA$4:$AA$1116,$A$4:$A$1116,A751,$V$4:$V$1116,V751),0)</f>
        <v/>
      </c>
      <c r="AC751" s="183">
        <f>IF($W751=AC$3,$AB751,IF(NOT($W751=0),"",SUMIFS('Source traité'!AC$4:AC$1116,'Source traité'!$A$4:$A$1116,$D751,'Source traité'!$V$4:$V$1116,$V751)/SUMIFS('[6]Comp2016-2017 (3)'!$G$5:$G$289,'[6]Comp2016-2017 (3)'!$A$5:$A$289,$D751,'[6]Comp2016-2017 (3)'!$R$5:$R$289,$V751)*$AB751))</f>
        <v/>
      </c>
      <c r="AD751" s="183">
        <f>IF($W751=AD$3,$AB751,IF(NOT($W751=0),"",SUMIFS('Source traité'!AD$4:AD$1116,'Source traité'!$A$4:$A$1116,$D751,'Source traité'!$V$4:$V$1116,$V751)/SUMIFS('[6]Comp2016-2017 (3)'!$G$5:$G$289,'[6]Comp2016-2017 (3)'!$A$5:$A$289,$D751,'[6]Comp2016-2017 (3)'!$R$5:$R$289,$V751)*$AB751))</f>
        <v/>
      </c>
      <c r="AE751" s="183">
        <f>IF($W751=AE$3,$AB751,IF(NOT($W751=0),"",SUMIFS('Source traité'!AE$4:AE$1116,'Source traité'!$A$4:$A$1116,$D751,'Source traité'!$V$4:$V$1116,$V751)/SUMIFS('[6]Comp2016-2017 (3)'!$G$5:$G$289,'[6]Comp2016-2017 (3)'!$A$5:$A$289,$D751,'[6]Comp2016-2017 (3)'!$R$5:$R$289,$V751)*$AB751))</f>
        <v/>
      </c>
      <c r="AF751" s="183">
        <f>IF($W751=AF$3,$AB751,IF(NOT($W751=0),"",SUMIFS('Source traité'!AF$4:AF$1116,'Source traité'!$A$4:$A$1116,$D751,'Source traité'!$V$4:$V$1116,$V751)/SUMIFS('[6]Comp2016-2017 (3)'!$G$5:$G$289,'[6]Comp2016-2017 (3)'!$A$5:$A$289,$D751,'[6]Comp2016-2017 (3)'!$R$5:$R$289,$V751)*$AB751))</f>
        <v/>
      </c>
      <c r="AG751" s="183">
        <f>IF($W751=AG$3,$AB751,IF(NOT($W751=0),"",SUMIFS('Source traité'!AG$4:AG$1116,'Source traité'!$A$4:$A$1116,$D751,'Source traité'!$V$4:$V$1116,$V751)/SUMIFS('[6]Comp2016-2017 (3)'!$G$5:$G$289,'[6]Comp2016-2017 (3)'!$A$5:$A$289,$D751,'[6]Comp2016-2017 (3)'!$R$5:$R$289,$V751)*$AB751))</f>
        <v/>
      </c>
      <c r="AH751" s="183">
        <f>IF($W751=AH$3,$AB751,IF(NOT($W751=0),"",SUMIFS('Source traité'!AH$4:AH$1116,'Source traité'!$A$4:$A$1116,$D751,'Source traité'!$V$4:$V$1116,$V751)/SUMIFS('[6]Comp2016-2017 (3)'!$G$5:$G$289,'[6]Comp2016-2017 (3)'!$A$5:$A$289,$D751,'[6]Comp2016-2017 (3)'!$R$5:$R$289,$V751)*$AB751))</f>
        <v/>
      </c>
      <c r="AI751" s="183">
        <f>IF($W751=AI$3,$AB751,IF(NOT($W751=0),"",SUMIFS('Source traité'!AI$4:AI$1116,'Source traité'!$A$4:$A$1116,$D751,'Source traité'!$V$4:$V$1116,$V751)/SUMIFS('[6]Comp2016-2017 (3)'!$G$5:$G$289,'[6]Comp2016-2017 (3)'!$A$5:$A$289,$D751,'[6]Comp2016-2017 (3)'!$R$5:$R$289,$V751)*$AB751))</f>
        <v/>
      </c>
      <c r="AJ751" s="183">
        <f>IF($W751=AJ$3,$AB751,IF(NOT($W751=0),"",SUMIFS('Source traité'!AJ$4:AJ$1116,'Source traité'!$A$4:$A$1116,$D751,'Source traité'!$V$4:$V$1116,$V751)/SUMIFS('[6]Comp2016-2017 (3)'!$G$5:$G$289,'[6]Comp2016-2017 (3)'!$A$5:$A$289,$D751,'[6]Comp2016-2017 (3)'!$R$5:$R$289,$V751)*$AB751))</f>
        <v/>
      </c>
      <c r="AK751" s="183">
        <f>SUM(AC751:AJ751)-AB751</f>
        <v/>
      </c>
      <c r="AL751" s="179">
        <f>IF(A751=D751,"remplir à la main","")</f>
        <v/>
      </c>
      <c r="AM751" s="179">
        <f>VLOOKUP(A751,'[6]Table corresp.'!$M$4:$U$63,8,FALSE)</f>
        <v/>
      </c>
      <c r="AN751" s="179">
        <f>VLOOKUP(D751,'[6]Table corresp.'!$M$4:$U$63,9,FALSE)</f>
        <v/>
      </c>
    </row>
    <row r="752" hidden="1">
      <c r="A752" s="179" t="inlineStr">
        <is>
          <t>02 - Grumes et billons destinés au sciage, placage ou déroulage</t>
        </is>
      </c>
      <c r="B752" s="179">
        <f>VLOOKUP(LEFT(A752,3),'[6]Table corresp.'!$A$4:$D$63,3,FALSE)</f>
        <v/>
      </c>
      <c r="C752" s="179">
        <f>VLOOKUP(A752,'[6]Table corresp.'!$M$4:$P$63,4,FALSE)</f>
        <v/>
      </c>
      <c r="D752" s="179" t="inlineStr">
        <is>
          <t>10 - Sciages bruts d'autres feuillus tempérés</t>
        </is>
      </c>
      <c r="E752" s="179">
        <f>VLOOKUP(LEFT(D752,3),'[6]Table corresp.'!$A$4:$D$63,4,FALSE)</f>
        <v/>
      </c>
      <c r="F752" s="179">
        <f>LEFT(A752,3)&amp;" - "&amp;LEFT(D752,3)</f>
        <v/>
      </c>
      <c r="G752" s="212" t="n">
        <v>36335.60620949932</v>
      </c>
      <c r="H752" s="212" t="n">
        <v>0</v>
      </c>
      <c r="I752" s="212" t="n">
        <v>36335.60620949929</v>
      </c>
      <c r="J752" s="212" t="n">
        <v>705.1106552889719</v>
      </c>
      <c r="K752" s="212" t="n">
        <v>0</v>
      </c>
      <c r="L752" s="212" t="n">
        <v>705.1106552889719</v>
      </c>
      <c r="M752" s="212" t="n">
        <v>0</v>
      </c>
      <c r="N752" s="212" t="n">
        <v>0</v>
      </c>
      <c r="O752" s="212" t="n">
        <v>0</v>
      </c>
      <c r="P752" s="212" t="n">
        <v>0</v>
      </c>
      <c r="Q752" s="212" t="n">
        <v>0</v>
      </c>
      <c r="R752" s="212" t="n">
        <v>0</v>
      </c>
      <c r="S752" s="213">
        <f>IF(VLOOKUP(F752,$F$4:$S$374,14,FALSE)=0,"",VLOOKUP(F752,$F$4:$S$374,14,FALSE))</f>
        <v/>
      </c>
      <c r="T752" s="213">
        <f>VLOOKUP(A752,'[6]Groupe de branches'!$Z$27:$AM$86,14,FALSE)</f>
        <v/>
      </c>
      <c r="U752" s="213">
        <f>VLOOKUP(D752,'[6]Groupe de branches'!$Z$27:$AM$86,14,FALSE)</f>
        <v/>
      </c>
      <c r="V752" s="213" t="n">
        <v>2018</v>
      </c>
      <c r="W752" s="179">
        <f>VLOOKUP(D752,'[6]Table corresp.'!$M$4:$S$63,7,FALSE)</f>
        <v/>
      </c>
      <c r="X752" s="197">
        <f>IFERROR(G752/SUMIFS('[6]Comp2016-2017 (3)'!$I$5:$I$289,'[6]Comp2016-2017 (3)'!$A$5:$A$289,A752,'[6]Comp2016-2017 (3)'!$R$5:$R$289,V752),0)</f>
        <v/>
      </c>
      <c r="Y752" s="182">
        <f>IFERROR(IF(RIGHT(F752,3)="Exp",VLOOKUP(F752,#REF!,2,FALSE),VLOOKUP(F752,#REF!,9,FALSE)),1)</f>
        <v/>
      </c>
      <c r="Z752" s="197">
        <f>Y752/SUMIFS($Y$4:$Y$1116,$V$4:$V$1116,V752,$A$4:$A$1116,A752)</f>
        <v/>
      </c>
      <c r="AA752" s="181">
        <f>X752*Z752</f>
        <v/>
      </c>
      <c r="AB752" s="183">
        <f>IFERROR(SUMIFS('[6]Comp2016-2017 (3)'!$G$5:$G$289,'[6]Comp2016-2017 (3)'!$A$5:$A$289,A752,'[6]Comp2016-2017 (3)'!$R$5:$R$289,V752)*AA752/SUMIFS($AA$4:$AA$1116,$A$4:$A$1116,A752,$V$4:$V$1116,V752),0)</f>
        <v/>
      </c>
      <c r="AC752" s="183">
        <f>IF($W752=AC$3,$AB752,IF(NOT($W752=0),"",SUMIFS('Source traité'!AC$4:AC$1116,'Source traité'!$A$4:$A$1116,$D752,'Source traité'!$V$4:$V$1116,$V752)/SUMIFS('[6]Comp2016-2017 (3)'!$G$5:$G$289,'[6]Comp2016-2017 (3)'!$A$5:$A$289,$D752,'[6]Comp2016-2017 (3)'!$R$5:$R$289,$V752)*$AB752))</f>
        <v/>
      </c>
      <c r="AD752" s="183">
        <f>IF($W752=AD$3,$AB752,IF(NOT($W752=0),"",SUMIFS('Source traité'!AD$4:AD$1116,'Source traité'!$A$4:$A$1116,$D752,'Source traité'!$V$4:$V$1116,$V752)/SUMIFS('[6]Comp2016-2017 (3)'!$G$5:$G$289,'[6]Comp2016-2017 (3)'!$A$5:$A$289,$D752,'[6]Comp2016-2017 (3)'!$R$5:$R$289,$V752)*$AB752))</f>
        <v/>
      </c>
      <c r="AE752" s="183">
        <f>IF($W752=AE$3,$AB752,IF(NOT($W752=0),"",SUMIFS('Source traité'!AE$4:AE$1116,'Source traité'!$A$4:$A$1116,$D752,'Source traité'!$V$4:$V$1116,$V752)/SUMIFS('[6]Comp2016-2017 (3)'!$G$5:$G$289,'[6]Comp2016-2017 (3)'!$A$5:$A$289,$D752,'[6]Comp2016-2017 (3)'!$R$5:$R$289,$V752)*$AB752))</f>
        <v/>
      </c>
      <c r="AF752" s="183">
        <f>IF($W752=AF$3,$AB752,IF(NOT($W752=0),"",SUMIFS('Source traité'!AF$4:AF$1116,'Source traité'!$A$4:$A$1116,$D752,'Source traité'!$V$4:$V$1116,$V752)/SUMIFS('[6]Comp2016-2017 (3)'!$G$5:$G$289,'[6]Comp2016-2017 (3)'!$A$5:$A$289,$D752,'[6]Comp2016-2017 (3)'!$R$5:$R$289,$V752)*$AB752))</f>
        <v/>
      </c>
      <c r="AG752" s="183">
        <f>IF($W752=AG$3,$AB752,IF(NOT($W752=0),"",SUMIFS('Source traité'!AG$4:AG$1116,'Source traité'!$A$4:$A$1116,$D752,'Source traité'!$V$4:$V$1116,$V752)/SUMIFS('[6]Comp2016-2017 (3)'!$G$5:$G$289,'[6]Comp2016-2017 (3)'!$A$5:$A$289,$D752,'[6]Comp2016-2017 (3)'!$R$5:$R$289,$V752)*$AB752))</f>
        <v/>
      </c>
      <c r="AH752" s="183">
        <f>IF($W752=AH$3,$AB752,IF(NOT($W752=0),"",SUMIFS('Source traité'!AH$4:AH$1116,'Source traité'!$A$4:$A$1116,$D752,'Source traité'!$V$4:$V$1116,$V752)/SUMIFS('[6]Comp2016-2017 (3)'!$G$5:$G$289,'[6]Comp2016-2017 (3)'!$A$5:$A$289,$D752,'[6]Comp2016-2017 (3)'!$R$5:$R$289,$V752)*$AB752))</f>
        <v/>
      </c>
      <c r="AI752" s="183">
        <f>IF($W752=AI$3,$AB752,IF(NOT($W752=0),"",SUMIFS('Source traité'!AI$4:AI$1116,'Source traité'!$A$4:$A$1116,$D752,'Source traité'!$V$4:$V$1116,$V752)/SUMIFS('[6]Comp2016-2017 (3)'!$G$5:$G$289,'[6]Comp2016-2017 (3)'!$A$5:$A$289,$D752,'[6]Comp2016-2017 (3)'!$R$5:$R$289,$V752)*$AB752))</f>
        <v/>
      </c>
      <c r="AJ752" s="183">
        <f>IF($W752=AJ$3,$AB752,IF(NOT($W752=0),"",SUMIFS('Source traité'!AJ$4:AJ$1116,'Source traité'!$A$4:$A$1116,$D752,'Source traité'!$V$4:$V$1116,$V752)/SUMIFS('[6]Comp2016-2017 (3)'!$G$5:$G$289,'[6]Comp2016-2017 (3)'!$A$5:$A$289,$D752,'[6]Comp2016-2017 (3)'!$R$5:$R$289,$V752)*$AB752))</f>
        <v/>
      </c>
      <c r="AK752" s="183">
        <f>SUM(AC752:AJ752)-AB752</f>
        <v/>
      </c>
      <c r="AL752" s="179">
        <f>IF(A752=D752,"remplir à la main","")</f>
        <v/>
      </c>
      <c r="AM752" s="179">
        <f>VLOOKUP(A752,'[6]Table corresp.'!$M$4:$U$63,8,FALSE)</f>
        <v/>
      </c>
      <c r="AN752" s="179">
        <f>VLOOKUP(D752,'[6]Table corresp.'!$M$4:$U$63,9,FALSE)</f>
        <v/>
      </c>
    </row>
    <row r="753" hidden="1">
      <c r="A753" s="179" t="inlineStr">
        <is>
          <t>02 - Grumes et billons destinés au sciage, placage ou déroulage</t>
        </is>
      </c>
      <c r="B753" s="179">
        <f>VLOOKUP(LEFT(A753,3),'[6]Table corresp.'!$A$4:$D$63,3,FALSE)</f>
        <v/>
      </c>
      <c r="C753" s="179">
        <f>VLOOKUP(A753,'[6]Table corresp.'!$M$4:$P$63,4,FALSE)</f>
        <v/>
      </c>
      <c r="D753" s="179" t="inlineStr">
        <is>
          <t>11 - Sciages de feuillus tropicaux</t>
        </is>
      </c>
      <c r="E753" s="179">
        <f>VLOOKUP(LEFT(D753,3),'[6]Table corresp.'!$A$4:$D$63,4,FALSE)</f>
        <v/>
      </c>
      <c r="F753" s="179">
        <f>LEFT(A753,3)&amp;" - "&amp;LEFT(D753,3)</f>
        <v/>
      </c>
      <c r="G753" s="212" t="n">
        <v>2683.377269637215</v>
      </c>
      <c r="H753" s="212" t="n">
        <v>5448.481950619586</v>
      </c>
      <c r="I753" s="212" t="n">
        <v>8131.859220256792</v>
      </c>
      <c r="J753" s="212" t="n">
        <v>43.62546103122923</v>
      </c>
      <c r="K753" s="212" t="n">
        <v>5.076271233919119</v>
      </c>
      <c r="L753" s="212" t="n">
        <v>48.70173226514835</v>
      </c>
      <c r="M753" s="212" t="n">
        <v>0</v>
      </c>
      <c r="N753" s="212" t="n">
        <v>0</v>
      </c>
      <c r="O753" s="212" t="n">
        <v>0</v>
      </c>
      <c r="P753" s="212" t="n">
        <v>0</v>
      </c>
      <c r="Q753" s="212" t="n">
        <v>0</v>
      </c>
      <c r="R753" s="212" t="n">
        <v>0</v>
      </c>
      <c r="S753" s="213">
        <f>IF(VLOOKUP(F753,$F$4:$S$374,14,FALSE)=0,"",VLOOKUP(F753,$F$4:$S$374,14,FALSE))</f>
        <v/>
      </c>
      <c r="T753" s="213">
        <f>VLOOKUP(A753,'[6]Groupe de branches'!$Z$27:$AM$86,14,FALSE)</f>
        <v/>
      </c>
      <c r="U753" s="213">
        <f>VLOOKUP(D753,'[6]Groupe de branches'!$Z$27:$AM$86,14,FALSE)</f>
        <v/>
      </c>
      <c r="V753" s="213" t="n">
        <v>2018</v>
      </c>
      <c r="W753" s="179">
        <f>VLOOKUP(D753,'[6]Table corresp.'!$M$4:$S$63,7,FALSE)</f>
        <v/>
      </c>
      <c r="X753" s="197">
        <f>IFERROR(G753/SUMIFS('[6]Comp2016-2017 (3)'!$I$5:$I$289,'[6]Comp2016-2017 (3)'!$A$5:$A$289,A753,'[6]Comp2016-2017 (3)'!$R$5:$R$289,V753),0)</f>
        <v/>
      </c>
      <c r="Y753" s="182">
        <f>IFERROR(IF(RIGHT(F753,3)="Exp",VLOOKUP(F753,#REF!,2,FALSE),VLOOKUP(F753,#REF!,9,FALSE)),1)</f>
        <v/>
      </c>
      <c r="Z753" s="197">
        <f>Y753/SUMIFS($Y$4:$Y$1116,$V$4:$V$1116,V753,$A$4:$A$1116,A753)</f>
        <v/>
      </c>
      <c r="AA753" s="181">
        <f>X753*Z753</f>
        <v/>
      </c>
      <c r="AB753" s="183">
        <f>IFERROR(SUMIFS('[6]Comp2016-2017 (3)'!$G$5:$G$289,'[6]Comp2016-2017 (3)'!$A$5:$A$289,A753,'[6]Comp2016-2017 (3)'!$R$5:$R$289,V753)*AA753/SUMIFS($AA$4:$AA$1116,$A$4:$A$1116,A753,$V$4:$V$1116,V753),0)</f>
        <v/>
      </c>
      <c r="AC753" s="183">
        <f>IF($W753=AC$3,$AB753,IF(NOT($W753=0),"",SUMIFS('Source traité'!AC$4:AC$1116,'Source traité'!$A$4:$A$1116,$D753,'Source traité'!$V$4:$V$1116,$V753)/SUMIFS('[6]Comp2016-2017 (3)'!$G$5:$G$289,'[6]Comp2016-2017 (3)'!$A$5:$A$289,$D753,'[6]Comp2016-2017 (3)'!$R$5:$R$289,$V753)*$AB753))</f>
        <v/>
      </c>
      <c r="AD753" s="183">
        <f>IF($W753=AD$3,$AB753,IF(NOT($W753=0),"",SUMIFS('Source traité'!AD$4:AD$1116,'Source traité'!$A$4:$A$1116,$D753,'Source traité'!$V$4:$V$1116,$V753)/SUMIFS('[6]Comp2016-2017 (3)'!$G$5:$G$289,'[6]Comp2016-2017 (3)'!$A$5:$A$289,$D753,'[6]Comp2016-2017 (3)'!$R$5:$R$289,$V753)*$AB753))</f>
        <v/>
      </c>
      <c r="AE753" s="183">
        <f>IF($W753=AE$3,$AB753,IF(NOT($W753=0),"",SUMIFS('Source traité'!AE$4:AE$1116,'Source traité'!$A$4:$A$1116,$D753,'Source traité'!$V$4:$V$1116,$V753)/SUMIFS('[6]Comp2016-2017 (3)'!$G$5:$G$289,'[6]Comp2016-2017 (3)'!$A$5:$A$289,$D753,'[6]Comp2016-2017 (3)'!$R$5:$R$289,$V753)*$AB753))</f>
        <v/>
      </c>
      <c r="AF753" s="183">
        <f>IF($W753=AF$3,$AB753,IF(NOT($W753=0),"",SUMIFS('Source traité'!AF$4:AF$1116,'Source traité'!$A$4:$A$1116,$D753,'Source traité'!$V$4:$V$1116,$V753)/SUMIFS('[6]Comp2016-2017 (3)'!$G$5:$G$289,'[6]Comp2016-2017 (3)'!$A$5:$A$289,$D753,'[6]Comp2016-2017 (3)'!$R$5:$R$289,$V753)*$AB753))</f>
        <v/>
      </c>
      <c r="AG753" s="183">
        <f>IF($W753=AG$3,$AB753,IF(NOT($W753=0),"",SUMIFS('Source traité'!AG$4:AG$1116,'Source traité'!$A$4:$A$1116,$D753,'Source traité'!$V$4:$V$1116,$V753)/SUMIFS('[6]Comp2016-2017 (3)'!$G$5:$G$289,'[6]Comp2016-2017 (3)'!$A$5:$A$289,$D753,'[6]Comp2016-2017 (3)'!$R$5:$R$289,$V753)*$AB753))</f>
        <v/>
      </c>
      <c r="AH753" s="183">
        <f>IF($W753=AH$3,$AB753,IF(NOT($W753=0),"",SUMIFS('Source traité'!AH$4:AH$1116,'Source traité'!$A$4:$A$1116,$D753,'Source traité'!$V$4:$V$1116,$V753)/SUMIFS('[6]Comp2016-2017 (3)'!$G$5:$G$289,'[6]Comp2016-2017 (3)'!$A$5:$A$289,$D753,'[6]Comp2016-2017 (3)'!$R$5:$R$289,$V753)*$AB753))</f>
        <v/>
      </c>
      <c r="AI753" s="183">
        <f>IF($W753=AI$3,$AB753,IF(NOT($W753=0),"",SUMIFS('Source traité'!AI$4:AI$1116,'Source traité'!$A$4:$A$1116,$D753,'Source traité'!$V$4:$V$1116,$V753)/SUMIFS('[6]Comp2016-2017 (3)'!$G$5:$G$289,'[6]Comp2016-2017 (3)'!$A$5:$A$289,$D753,'[6]Comp2016-2017 (3)'!$R$5:$R$289,$V753)*$AB753))</f>
        <v/>
      </c>
      <c r="AJ753" s="183">
        <f>IF($W753=AJ$3,$AB753,IF(NOT($W753=0),"",SUMIFS('Source traité'!AJ$4:AJ$1116,'Source traité'!$A$4:$A$1116,$D753,'Source traité'!$V$4:$V$1116,$V753)/SUMIFS('[6]Comp2016-2017 (3)'!$G$5:$G$289,'[6]Comp2016-2017 (3)'!$A$5:$A$289,$D753,'[6]Comp2016-2017 (3)'!$R$5:$R$289,$V753)*$AB753))</f>
        <v/>
      </c>
      <c r="AK753" s="183">
        <f>SUM(AC753:AJ753)-AB753</f>
        <v/>
      </c>
      <c r="AL753" s="179">
        <f>IF(A753=D753,"remplir à la main","")</f>
        <v/>
      </c>
      <c r="AM753" s="179">
        <f>VLOOKUP(A753,'[6]Table corresp.'!$M$4:$U$63,8,FALSE)</f>
        <v/>
      </c>
      <c r="AN753" s="179">
        <f>VLOOKUP(D753,'[6]Table corresp.'!$M$4:$U$63,9,FALSE)</f>
        <v/>
      </c>
    </row>
    <row r="754" hidden="1">
      <c r="A754" s="179" t="inlineStr">
        <is>
          <t>02 - Grumes et billons destinés au sciage, placage ou déroulage</t>
        </is>
      </c>
      <c r="B754" s="179">
        <f>VLOOKUP(LEFT(A754,3),'[6]Table corresp.'!$A$4:$D$63,3,FALSE)</f>
        <v/>
      </c>
      <c r="C754" s="179">
        <f>VLOOKUP(A754,'[6]Table corresp.'!$M$4:$P$63,4,FALSE)</f>
        <v/>
      </c>
      <c r="D754" s="179" t="inlineStr">
        <is>
          <t>12 - Sciages bruts de sapin-épicéa</t>
        </is>
      </c>
      <c r="E754" s="179">
        <f>VLOOKUP(LEFT(D754,3),'[6]Table corresp.'!$A$4:$D$63,4,FALSE)</f>
        <v/>
      </c>
      <c r="F754" s="179">
        <f>LEFT(A754,3)&amp;" - "&amp;LEFT(D754,3)</f>
        <v/>
      </c>
      <c r="G754" s="212" t="n">
        <v>289438.1970528134</v>
      </c>
      <c r="H754" s="212" t="n">
        <v>29459.65767666093</v>
      </c>
      <c r="I754" s="212" t="n">
        <v>318897.8547294741</v>
      </c>
      <c r="J754" s="212" t="n">
        <v>6519.243437513576</v>
      </c>
      <c r="K754" s="212" t="n">
        <v>156.3334930581031</v>
      </c>
      <c r="L754" s="212" t="n">
        <v>6675.576930571679</v>
      </c>
      <c r="M754" s="212" t="n">
        <v>0</v>
      </c>
      <c r="N754" s="212" t="n">
        <v>0</v>
      </c>
      <c r="O754" s="212" t="n">
        <v>0</v>
      </c>
      <c r="P754" s="212" t="n">
        <v>0</v>
      </c>
      <c r="Q754" s="212" t="n">
        <v>0</v>
      </c>
      <c r="R754" s="212" t="n">
        <v>0</v>
      </c>
      <c r="S754" s="213">
        <f>IF(VLOOKUP(F754,$F$4:$S$374,14,FALSE)=0,"",VLOOKUP(F754,$F$4:$S$374,14,FALSE))</f>
        <v/>
      </c>
      <c r="T754" s="213">
        <f>VLOOKUP(A754,'[6]Groupe de branches'!$Z$27:$AM$86,14,FALSE)</f>
        <v/>
      </c>
      <c r="U754" s="213">
        <f>VLOOKUP(D754,'[6]Groupe de branches'!$Z$27:$AM$86,14,FALSE)</f>
        <v/>
      </c>
      <c r="V754" s="213" t="n">
        <v>2018</v>
      </c>
      <c r="W754" s="179">
        <f>VLOOKUP(D754,'[6]Table corresp.'!$M$4:$S$63,7,FALSE)</f>
        <v/>
      </c>
      <c r="X754" s="197">
        <f>IFERROR(G754/SUMIFS('[6]Comp2016-2017 (3)'!$I$5:$I$289,'[6]Comp2016-2017 (3)'!$A$5:$A$289,A754,'[6]Comp2016-2017 (3)'!$R$5:$R$289,V754),0)</f>
        <v/>
      </c>
      <c r="Y754" s="182">
        <f>IFERROR(IF(RIGHT(F754,3)="Exp",VLOOKUP(F754,#REF!,2,FALSE),VLOOKUP(F754,#REF!,9,FALSE)),1)</f>
        <v/>
      </c>
      <c r="Z754" s="197">
        <f>Y754/SUMIFS($Y$4:$Y$1116,$V$4:$V$1116,V754,$A$4:$A$1116,A754)</f>
        <v/>
      </c>
      <c r="AA754" s="181">
        <f>X754*Z754</f>
        <v/>
      </c>
      <c r="AB754" s="183">
        <f>IFERROR(SUMIFS('[6]Comp2016-2017 (3)'!$G$5:$G$289,'[6]Comp2016-2017 (3)'!$A$5:$A$289,A754,'[6]Comp2016-2017 (3)'!$R$5:$R$289,V754)*AA754/SUMIFS($AA$4:$AA$1116,$A$4:$A$1116,A754,$V$4:$V$1116,V754),0)</f>
        <v/>
      </c>
      <c r="AC754" s="183">
        <f>IF($W754=AC$3,$AB754,IF(NOT($W754=0),"",SUMIFS('Source traité'!AC$4:AC$1116,'Source traité'!$A$4:$A$1116,$D754,'Source traité'!$V$4:$V$1116,$V754)/SUMIFS('[6]Comp2016-2017 (3)'!$G$5:$G$289,'[6]Comp2016-2017 (3)'!$A$5:$A$289,$D754,'[6]Comp2016-2017 (3)'!$R$5:$R$289,$V754)*$AB754))</f>
        <v/>
      </c>
      <c r="AD754" s="183">
        <f>IF($W754=AD$3,$AB754,IF(NOT($W754=0),"",SUMIFS('Source traité'!AD$4:AD$1116,'Source traité'!$A$4:$A$1116,$D754,'Source traité'!$V$4:$V$1116,$V754)/SUMIFS('[6]Comp2016-2017 (3)'!$G$5:$G$289,'[6]Comp2016-2017 (3)'!$A$5:$A$289,$D754,'[6]Comp2016-2017 (3)'!$R$5:$R$289,$V754)*$AB754))</f>
        <v/>
      </c>
      <c r="AE754" s="183">
        <f>IF($W754=AE$3,$AB754,IF(NOT($W754=0),"",SUMIFS('Source traité'!AE$4:AE$1116,'Source traité'!$A$4:$A$1116,$D754,'Source traité'!$V$4:$V$1116,$V754)/SUMIFS('[6]Comp2016-2017 (3)'!$G$5:$G$289,'[6]Comp2016-2017 (3)'!$A$5:$A$289,$D754,'[6]Comp2016-2017 (3)'!$R$5:$R$289,$V754)*$AB754))</f>
        <v/>
      </c>
      <c r="AF754" s="183">
        <f>IF($W754=AF$3,$AB754,IF(NOT($W754=0),"",SUMIFS('Source traité'!AF$4:AF$1116,'Source traité'!$A$4:$A$1116,$D754,'Source traité'!$V$4:$V$1116,$V754)/SUMIFS('[6]Comp2016-2017 (3)'!$G$5:$G$289,'[6]Comp2016-2017 (3)'!$A$5:$A$289,$D754,'[6]Comp2016-2017 (3)'!$R$5:$R$289,$V754)*$AB754))</f>
        <v/>
      </c>
      <c r="AG754" s="183">
        <f>IF($W754=AG$3,$AB754,IF(NOT($W754=0),"",SUMIFS('Source traité'!AG$4:AG$1116,'Source traité'!$A$4:$A$1116,$D754,'Source traité'!$V$4:$V$1116,$V754)/SUMIFS('[6]Comp2016-2017 (3)'!$G$5:$G$289,'[6]Comp2016-2017 (3)'!$A$5:$A$289,$D754,'[6]Comp2016-2017 (3)'!$R$5:$R$289,$V754)*$AB754))</f>
        <v/>
      </c>
      <c r="AH754" s="183">
        <f>IF($W754=AH$3,$AB754,IF(NOT($W754=0),"",SUMIFS('Source traité'!AH$4:AH$1116,'Source traité'!$A$4:$A$1116,$D754,'Source traité'!$V$4:$V$1116,$V754)/SUMIFS('[6]Comp2016-2017 (3)'!$G$5:$G$289,'[6]Comp2016-2017 (3)'!$A$5:$A$289,$D754,'[6]Comp2016-2017 (3)'!$R$5:$R$289,$V754)*$AB754))</f>
        <v/>
      </c>
      <c r="AI754" s="183">
        <f>IF($W754=AI$3,$AB754,IF(NOT($W754=0),"",SUMIFS('Source traité'!AI$4:AI$1116,'Source traité'!$A$4:$A$1116,$D754,'Source traité'!$V$4:$V$1116,$V754)/SUMIFS('[6]Comp2016-2017 (3)'!$G$5:$G$289,'[6]Comp2016-2017 (3)'!$A$5:$A$289,$D754,'[6]Comp2016-2017 (3)'!$R$5:$R$289,$V754)*$AB754))</f>
        <v/>
      </c>
      <c r="AJ754" s="183">
        <f>IF($W754=AJ$3,$AB754,IF(NOT($W754=0),"",SUMIFS('Source traité'!AJ$4:AJ$1116,'Source traité'!$A$4:$A$1116,$D754,'Source traité'!$V$4:$V$1116,$V754)/SUMIFS('[6]Comp2016-2017 (3)'!$G$5:$G$289,'[6]Comp2016-2017 (3)'!$A$5:$A$289,$D754,'[6]Comp2016-2017 (3)'!$R$5:$R$289,$V754)*$AB754))</f>
        <v/>
      </c>
      <c r="AK754" s="183">
        <f>SUM(AC754:AJ754)-AB754</f>
        <v/>
      </c>
      <c r="AL754" s="179">
        <f>IF(A754=D754,"remplir à la main","")</f>
        <v/>
      </c>
      <c r="AM754" s="179">
        <f>VLOOKUP(A754,'[6]Table corresp.'!$M$4:$U$63,8,FALSE)</f>
        <v/>
      </c>
      <c r="AN754" s="179">
        <f>VLOOKUP(D754,'[6]Table corresp.'!$M$4:$U$63,9,FALSE)</f>
        <v/>
      </c>
    </row>
    <row r="755" hidden="1">
      <c r="A755" s="179" t="inlineStr">
        <is>
          <t>02 - Grumes et billons destinés au sciage, placage ou déroulage</t>
        </is>
      </c>
      <c r="B755" s="179">
        <f>VLOOKUP(LEFT(A755,3),'[6]Table corresp.'!$A$4:$D$63,3,FALSE)</f>
        <v/>
      </c>
      <c r="C755" s="179">
        <f>VLOOKUP(A755,'[6]Table corresp.'!$M$4:$P$63,4,FALSE)</f>
        <v/>
      </c>
      <c r="D755" s="179" t="inlineStr">
        <is>
          <t>13 - Sciages bruts de Douglas</t>
        </is>
      </c>
      <c r="E755" s="179">
        <f>VLOOKUP(LEFT(D755,3),'[6]Table corresp.'!$A$4:$D$63,4,FALSE)</f>
        <v/>
      </c>
      <c r="F755" s="179">
        <f>LEFT(A755,3)&amp;" - "&amp;LEFT(D755,3)</f>
        <v/>
      </c>
      <c r="G755" s="212" t="n">
        <v>112415.4108289166</v>
      </c>
      <c r="H755" s="212" t="n">
        <v>0</v>
      </c>
      <c r="I755" s="212" t="n">
        <v>112415.4108289165</v>
      </c>
      <c r="J755" s="212" t="n">
        <v>2153.272696330561</v>
      </c>
      <c r="K755" s="212" t="n">
        <v>0</v>
      </c>
      <c r="L755" s="212" t="n">
        <v>2153.272696330561</v>
      </c>
      <c r="M755" s="212" t="n">
        <v>0</v>
      </c>
      <c r="N755" s="212" t="n">
        <v>0</v>
      </c>
      <c r="O755" s="212" t="n">
        <v>0</v>
      </c>
      <c r="P755" s="212" t="n">
        <v>0</v>
      </c>
      <c r="Q755" s="212" t="n">
        <v>0</v>
      </c>
      <c r="R755" s="212" t="n">
        <v>0</v>
      </c>
      <c r="S755" s="213">
        <f>IF(VLOOKUP(F755,$F$4:$S$374,14,FALSE)=0,"",VLOOKUP(F755,$F$4:$S$374,14,FALSE))</f>
        <v/>
      </c>
      <c r="T755" s="213">
        <f>VLOOKUP(A755,'[6]Groupe de branches'!$Z$27:$AM$86,14,FALSE)</f>
        <v/>
      </c>
      <c r="U755" s="213">
        <f>VLOOKUP(D755,'[6]Groupe de branches'!$Z$27:$AM$86,14,FALSE)</f>
        <v/>
      </c>
      <c r="V755" s="213" t="n">
        <v>2018</v>
      </c>
      <c r="W755" s="179">
        <f>VLOOKUP(D755,'[6]Table corresp.'!$M$4:$S$63,7,FALSE)</f>
        <v/>
      </c>
      <c r="X755" s="197">
        <f>IFERROR(G755/SUMIFS('[6]Comp2016-2017 (3)'!$I$5:$I$289,'[6]Comp2016-2017 (3)'!$A$5:$A$289,A755,'[6]Comp2016-2017 (3)'!$R$5:$R$289,V755),0)</f>
        <v/>
      </c>
      <c r="Y755" s="182">
        <f>IFERROR(IF(RIGHT(F755,3)="Exp",VLOOKUP(F755,#REF!,2,FALSE),VLOOKUP(F755,#REF!,9,FALSE)),1)</f>
        <v/>
      </c>
      <c r="Z755" s="197">
        <f>Y755/SUMIFS($Y$4:$Y$1116,$V$4:$V$1116,V755,$A$4:$A$1116,A755)</f>
        <v/>
      </c>
      <c r="AA755" s="181">
        <f>X755*Z755</f>
        <v/>
      </c>
      <c r="AB755" s="183">
        <f>IFERROR(SUMIFS('[6]Comp2016-2017 (3)'!$G$5:$G$289,'[6]Comp2016-2017 (3)'!$A$5:$A$289,A755,'[6]Comp2016-2017 (3)'!$R$5:$R$289,V755)*AA755/SUMIFS($AA$4:$AA$1116,$A$4:$A$1116,A755,$V$4:$V$1116,V755),0)</f>
        <v/>
      </c>
      <c r="AC755" s="183">
        <f>IF($W755=AC$3,$AB755,IF(NOT($W755=0),"",SUMIFS('Source traité'!AC$4:AC$1116,'Source traité'!$A$4:$A$1116,$D755,'Source traité'!$V$4:$V$1116,$V755)/SUMIFS('[6]Comp2016-2017 (3)'!$G$5:$G$289,'[6]Comp2016-2017 (3)'!$A$5:$A$289,$D755,'[6]Comp2016-2017 (3)'!$R$5:$R$289,$V755)*$AB755))</f>
        <v/>
      </c>
      <c r="AD755" s="183">
        <f>IF($W755=AD$3,$AB755,IF(NOT($W755=0),"",SUMIFS('Source traité'!AD$4:AD$1116,'Source traité'!$A$4:$A$1116,$D755,'Source traité'!$V$4:$V$1116,$V755)/SUMIFS('[6]Comp2016-2017 (3)'!$G$5:$G$289,'[6]Comp2016-2017 (3)'!$A$5:$A$289,$D755,'[6]Comp2016-2017 (3)'!$R$5:$R$289,$V755)*$AB755))</f>
        <v/>
      </c>
      <c r="AE755" s="183">
        <f>IF($W755=AE$3,$AB755,IF(NOT($W755=0),"",SUMIFS('Source traité'!AE$4:AE$1116,'Source traité'!$A$4:$A$1116,$D755,'Source traité'!$V$4:$V$1116,$V755)/SUMIFS('[6]Comp2016-2017 (3)'!$G$5:$G$289,'[6]Comp2016-2017 (3)'!$A$5:$A$289,$D755,'[6]Comp2016-2017 (3)'!$R$5:$R$289,$V755)*$AB755))</f>
        <v/>
      </c>
      <c r="AF755" s="183">
        <f>IF($W755=AF$3,$AB755,IF(NOT($W755=0),"",SUMIFS('Source traité'!AF$4:AF$1116,'Source traité'!$A$4:$A$1116,$D755,'Source traité'!$V$4:$V$1116,$V755)/SUMIFS('[6]Comp2016-2017 (3)'!$G$5:$G$289,'[6]Comp2016-2017 (3)'!$A$5:$A$289,$D755,'[6]Comp2016-2017 (3)'!$R$5:$R$289,$V755)*$AB755))</f>
        <v/>
      </c>
      <c r="AG755" s="183">
        <f>IF($W755=AG$3,$AB755,IF(NOT($W755=0),"",SUMIFS('Source traité'!AG$4:AG$1116,'Source traité'!$A$4:$A$1116,$D755,'Source traité'!$V$4:$V$1116,$V755)/SUMIFS('[6]Comp2016-2017 (3)'!$G$5:$G$289,'[6]Comp2016-2017 (3)'!$A$5:$A$289,$D755,'[6]Comp2016-2017 (3)'!$R$5:$R$289,$V755)*$AB755))</f>
        <v/>
      </c>
      <c r="AH755" s="183">
        <f>IF($W755=AH$3,$AB755,IF(NOT($W755=0),"",SUMIFS('Source traité'!AH$4:AH$1116,'Source traité'!$A$4:$A$1116,$D755,'Source traité'!$V$4:$V$1116,$V755)/SUMIFS('[6]Comp2016-2017 (3)'!$G$5:$G$289,'[6]Comp2016-2017 (3)'!$A$5:$A$289,$D755,'[6]Comp2016-2017 (3)'!$R$5:$R$289,$V755)*$AB755))</f>
        <v/>
      </c>
      <c r="AI755" s="183">
        <f>IF($W755=AI$3,$AB755,IF(NOT($W755=0),"",SUMIFS('Source traité'!AI$4:AI$1116,'Source traité'!$A$4:$A$1116,$D755,'Source traité'!$V$4:$V$1116,$V755)/SUMIFS('[6]Comp2016-2017 (3)'!$G$5:$G$289,'[6]Comp2016-2017 (3)'!$A$5:$A$289,$D755,'[6]Comp2016-2017 (3)'!$R$5:$R$289,$V755)*$AB755))</f>
        <v/>
      </c>
      <c r="AJ755" s="183">
        <f>IF($W755=AJ$3,$AB755,IF(NOT($W755=0),"",SUMIFS('Source traité'!AJ$4:AJ$1116,'Source traité'!$A$4:$A$1116,$D755,'Source traité'!$V$4:$V$1116,$V755)/SUMIFS('[6]Comp2016-2017 (3)'!$G$5:$G$289,'[6]Comp2016-2017 (3)'!$A$5:$A$289,$D755,'[6]Comp2016-2017 (3)'!$R$5:$R$289,$V755)*$AB755))</f>
        <v/>
      </c>
      <c r="AK755" s="183">
        <f>SUM(AC755:AJ755)-AB755</f>
        <v/>
      </c>
      <c r="AL755" s="179">
        <f>IF(A755=D755,"remplir à la main","")</f>
        <v/>
      </c>
      <c r="AM755" s="179">
        <f>VLOOKUP(A755,'[6]Table corresp.'!$M$4:$U$63,8,FALSE)</f>
        <v/>
      </c>
      <c r="AN755" s="179">
        <f>VLOOKUP(D755,'[6]Table corresp.'!$M$4:$U$63,9,FALSE)</f>
        <v/>
      </c>
    </row>
    <row r="756" hidden="1">
      <c r="A756" s="179" t="inlineStr">
        <is>
          <t>02 - Grumes et billons destinés au sciage, placage ou déroulage</t>
        </is>
      </c>
      <c r="B756" s="179">
        <f>VLOOKUP(LEFT(A756,3),'[6]Table corresp.'!$A$4:$D$63,3,FALSE)</f>
        <v/>
      </c>
      <c r="C756" s="179">
        <f>VLOOKUP(A756,'[6]Table corresp.'!$M$4:$P$63,4,FALSE)</f>
        <v/>
      </c>
      <c r="D756" s="179" t="inlineStr">
        <is>
          <t>14 - Sciages bruts d'autres résineux</t>
        </is>
      </c>
      <c r="E756" s="179">
        <f>VLOOKUP(LEFT(D756,3),'[6]Table corresp.'!$A$4:$D$63,4,FALSE)</f>
        <v/>
      </c>
      <c r="F756" s="179">
        <f>LEFT(A756,3)&amp;" - "&amp;LEFT(D756,3)</f>
        <v/>
      </c>
      <c r="G756" s="212" t="n">
        <v>43429.41930853067</v>
      </c>
      <c r="H756" s="212" t="n">
        <v>4314.197078755611</v>
      </c>
      <c r="I756" s="212" t="n">
        <v>47743.61638728624</v>
      </c>
      <c r="J756" s="212" t="n">
        <v>1098.792425808966</v>
      </c>
      <c r="K756" s="212" t="n">
        <v>23.17501001054588</v>
      </c>
      <c r="L756" s="212" t="n">
        <v>1121.967435819512</v>
      </c>
      <c r="M756" s="212" t="n">
        <v>0</v>
      </c>
      <c r="N756" s="212" t="n">
        <v>0</v>
      </c>
      <c r="O756" s="212" t="n">
        <v>0</v>
      </c>
      <c r="P756" s="212" t="n">
        <v>0</v>
      </c>
      <c r="Q756" s="212" t="n">
        <v>0</v>
      </c>
      <c r="R756" s="212" t="n">
        <v>0</v>
      </c>
      <c r="S756" s="213">
        <f>IF(VLOOKUP(F756,$F$4:$S$374,14,FALSE)=0,"",VLOOKUP(F756,$F$4:$S$374,14,FALSE))</f>
        <v/>
      </c>
      <c r="T756" s="213">
        <f>VLOOKUP(A756,'[6]Groupe de branches'!$Z$27:$AM$86,14,FALSE)</f>
        <v/>
      </c>
      <c r="U756" s="213">
        <f>VLOOKUP(D756,'[6]Groupe de branches'!$Z$27:$AM$86,14,FALSE)</f>
        <v/>
      </c>
      <c r="V756" s="213" t="n">
        <v>2018</v>
      </c>
      <c r="W756" s="179">
        <f>VLOOKUP(D756,'[6]Table corresp.'!$M$4:$S$63,7,FALSE)</f>
        <v/>
      </c>
      <c r="X756" s="197">
        <f>IFERROR(G756/SUMIFS('[6]Comp2016-2017 (3)'!$I$5:$I$289,'[6]Comp2016-2017 (3)'!$A$5:$A$289,A756,'[6]Comp2016-2017 (3)'!$R$5:$R$289,V756),0)</f>
        <v/>
      </c>
      <c r="Y756" s="182">
        <f>IFERROR(IF(RIGHT(F756,3)="Exp",VLOOKUP(F756,#REF!,2,FALSE),VLOOKUP(F756,#REF!,9,FALSE)),1)</f>
        <v/>
      </c>
      <c r="Z756" s="197">
        <f>Y756/SUMIFS($Y$4:$Y$1116,$V$4:$V$1116,V756,$A$4:$A$1116,A756)</f>
        <v/>
      </c>
      <c r="AA756" s="181">
        <f>X756*Z756</f>
        <v/>
      </c>
      <c r="AB756" s="183">
        <f>IFERROR(SUMIFS('[6]Comp2016-2017 (3)'!$G$5:$G$289,'[6]Comp2016-2017 (3)'!$A$5:$A$289,A756,'[6]Comp2016-2017 (3)'!$R$5:$R$289,V756)*AA756/SUMIFS($AA$4:$AA$1116,$A$4:$A$1116,A756,$V$4:$V$1116,V756),0)</f>
        <v/>
      </c>
      <c r="AC756" s="183">
        <f>IF($W756=AC$3,$AB756,IF(NOT($W756=0),"",SUMIFS('Source traité'!AC$4:AC$1116,'Source traité'!$A$4:$A$1116,$D756,'Source traité'!$V$4:$V$1116,$V756)/SUMIFS('[6]Comp2016-2017 (3)'!$G$5:$G$289,'[6]Comp2016-2017 (3)'!$A$5:$A$289,$D756,'[6]Comp2016-2017 (3)'!$R$5:$R$289,$V756)*$AB756))</f>
        <v/>
      </c>
      <c r="AD756" s="183">
        <f>IF($W756=AD$3,$AB756,IF(NOT($W756=0),"",SUMIFS('Source traité'!AD$4:AD$1116,'Source traité'!$A$4:$A$1116,$D756,'Source traité'!$V$4:$V$1116,$V756)/SUMIFS('[6]Comp2016-2017 (3)'!$G$5:$G$289,'[6]Comp2016-2017 (3)'!$A$5:$A$289,$D756,'[6]Comp2016-2017 (3)'!$R$5:$R$289,$V756)*$AB756))</f>
        <v/>
      </c>
      <c r="AE756" s="183">
        <f>IF($W756=AE$3,$AB756,IF(NOT($W756=0),"",SUMIFS('Source traité'!AE$4:AE$1116,'Source traité'!$A$4:$A$1116,$D756,'Source traité'!$V$4:$V$1116,$V756)/SUMIFS('[6]Comp2016-2017 (3)'!$G$5:$G$289,'[6]Comp2016-2017 (3)'!$A$5:$A$289,$D756,'[6]Comp2016-2017 (3)'!$R$5:$R$289,$V756)*$AB756))</f>
        <v/>
      </c>
      <c r="AF756" s="183">
        <f>IF($W756=AF$3,$AB756,IF(NOT($W756=0),"",SUMIFS('Source traité'!AF$4:AF$1116,'Source traité'!$A$4:$A$1116,$D756,'Source traité'!$V$4:$V$1116,$V756)/SUMIFS('[6]Comp2016-2017 (3)'!$G$5:$G$289,'[6]Comp2016-2017 (3)'!$A$5:$A$289,$D756,'[6]Comp2016-2017 (3)'!$R$5:$R$289,$V756)*$AB756))</f>
        <v/>
      </c>
      <c r="AG756" s="183">
        <f>IF($W756=AG$3,$AB756,IF(NOT($W756=0),"",SUMIFS('Source traité'!AG$4:AG$1116,'Source traité'!$A$4:$A$1116,$D756,'Source traité'!$V$4:$V$1116,$V756)/SUMIFS('[6]Comp2016-2017 (3)'!$G$5:$G$289,'[6]Comp2016-2017 (3)'!$A$5:$A$289,$D756,'[6]Comp2016-2017 (3)'!$R$5:$R$289,$V756)*$AB756))</f>
        <v/>
      </c>
      <c r="AH756" s="183">
        <f>IF($W756=AH$3,$AB756,IF(NOT($W756=0),"",SUMIFS('Source traité'!AH$4:AH$1116,'Source traité'!$A$4:$A$1116,$D756,'Source traité'!$V$4:$V$1116,$V756)/SUMIFS('[6]Comp2016-2017 (3)'!$G$5:$G$289,'[6]Comp2016-2017 (3)'!$A$5:$A$289,$D756,'[6]Comp2016-2017 (3)'!$R$5:$R$289,$V756)*$AB756))</f>
        <v/>
      </c>
      <c r="AI756" s="183">
        <f>IF($W756=AI$3,$AB756,IF(NOT($W756=0),"",SUMIFS('Source traité'!AI$4:AI$1116,'Source traité'!$A$4:$A$1116,$D756,'Source traité'!$V$4:$V$1116,$V756)/SUMIFS('[6]Comp2016-2017 (3)'!$G$5:$G$289,'[6]Comp2016-2017 (3)'!$A$5:$A$289,$D756,'[6]Comp2016-2017 (3)'!$R$5:$R$289,$V756)*$AB756))</f>
        <v/>
      </c>
      <c r="AJ756" s="183">
        <f>IF($W756=AJ$3,$AB756,IF(NOT($W756=0),"",SUMIFS('Source traité'!AJ$4:AJ$1116,'Source traité'!$A$4:$A$1116,$D756,'Source traité'!$V$4:$V$1116,$V756)/SUMIFS('[6]Comp2016-2017 (3)'!$G$5:$G$289,'[6]Comp2016-2017 (3)'!$A$5:$A$289,$D756,'[6]Comp2016-2017 (3)'!$R$5:$R$289,$V756)*$AB756))</f>
        <v/>
      </c>
      <c r="AK756" s="183">
        <f>SUM(AC756:AJ756)-AB756</f>
        <v/>
      </c>
      <c r="AL756" s="179">
        <f>IF(A756=D756,"remplir à la main","")</f>
        <v/>
      </c>
      <c r="AM756" s="179">
        <f>VLOOKUP(A756,'[6]Table corresp.'!$M$4:$U$63,8,FALSE)</f>
        <v/>
      </c>
      <c r="AN756" s="179">
        <f>VLOOKUP(D756,'[6]Table corresp.'!$M$4:$U$63,9,FALSE)</f>
        <v/>
      </c>
    </row>
    <row r="757" hidden="1">
      <c r="A757" s="179" t="inlineStr">
        <is>
          <t>02 - Grumes et billons destinés au sciage, placage ou déroulage</t>
        </is>
      </c>
      <c r="B757" s="179">
        <f>VLOOKUP(LEFT(A757,3),'[6]Table corresp.'!$A$4:$D$63,3,FALSE)</f>
        <v/>
      </c>
      <c r="C757" s="179">
        <f>VLOOKUP(A757,'[6]Table corresp.'!$M$4:$P$63,4,FALSE)</f>
        <v/>
      </c>
      <c r="D757" s="179" t="inlineStr">
        <is>
          <t>15 - Sciages bruts de Pin maritime</t>
        </is>
      </c>
      <c r="E757" s="179">
        <f>VLOOKUP(LEFT(D757,3),'[6]Table corresp.'!$A$4:$D$63,4,FALSE)</f>
        <v/>
      </c>
      <c r="F757" s="179">
        <f>LEFT(A757,3)&amp;" - "&amp;LEFT(D757,3)</f>
        <v/>
      </c>
      <c r="G757" s="212" t="n">
        <v>104643.6358103404</v>
      </c>
      <c r="H757" s="212" t="n">
        <v>0</v>
      </c>
      <c r="I757" s="212" t="n">
        <v>104643.6358103403</v>
      </c>
      <c r="J757" s="212" t="n">
        <v>2850.918314539331</v>
      </c>
      <c r="K757" s="212" t="n">
        <v>0</v>
      </c>
      <c r="L757" s="212" t="n">
        <v>2850.918314539331</v>
      </c>
      <c r="M757" s="212" t="n">
        <v>0</v>
      </c>
      <c r="N757" s="212" t="n">
        <v>0</v>
      </c>
      <c r="O757" s="212" t="n">
        <v>0</v>
      </c>
      <c r="P757" s="212" t="n">
        <v>0</v>
      </c>
      <c r="Q757" s="212" t="n">
        <v>0</v>
      </c>
      <c r="R757" s="212" t="n">
        <v>0</v>
      </c>
      <c r="S757" s="213">
        <f>IF(VLOOKUP(F757,$F$4:$S$374,14,FALSE)=0,"",VLOOKUP(F757,$F$4:$S$374,14,FALSE))</f>
        <v/>
      </c>
      <c r="T757" s="213">
        <f>VLOOKUP(A757,'[6]Groupe de branches'!$Z$27:$AM$86,14,FALSE)</f>
        <v/>
      </c>
      <c r="U757" s="213">
        <f>VLOOKUP(D757,'[6]Groupe de branches'!$Z$27:$AM$86,14,FALSE)</f>
        <v/>
      </c>
      <c r="V757" s="213" t="n">
        <v>2018</v>
      </c>
      <c r="W757" s="179">
        <f>VLOOKUP(D757,'[6]Table corresp.'!$M$4:$S$63,7,FALSE)</f>
        <v/>
      </c>
      <c r="X757" s="197">
        <f>IFERROR(G757/SUMIFS('[6]Comp2016-2017 (3)'!$I$5:$I$289,'[6]Comp2016-2017 (3)'!$A$5:$A$289,A757,'[6]Comp2016-2017 (3)'!$R$5:$R$289,V757),0)</f>
        <v/>
      </c>
      <c r="Y757" s="182">
        <f>IFERROR(IF(RIGHT(F757,3)="Exp",VLOOKUP(F757,#REF!,2,FALSE),VLOOKUP(F757,#REF!,9,FALSE)),1)</f>
        <v/>
      </c>
      <c r="Z757" s="197">
        <f>Y757/SUMIFS($Y$4:$Y$1116,$V$4:$V$1116,V757,$A$4:$A$1116,A757)</f>
        <v/>
      </c>
      <c r="AA757" s="181">
        <f>X757*Z757</f>
        <v/>
      </c>
      <c r="AB757" s="183">
        <f>IFERROR(SUMIFS('[6]Comp2016-2017 (3)'!$G$5:$G$289,'[6]Comp2016-2017 (3)'!$A$5:$A$289,A757,'[6]Comp2016-2017 (3)'!$R$5:$R$289,V757)*AA757/SUMIFS($AA$4:$AA$1116,$A$4:$A$1116,A757,$V$4:$V$1116,V757),0)</f>
        <v/>
      </c>
      <c r="AC757" s="183">
        <f>IF($W757=AC$3,$AB757,IF(NOT($W757=0),"",SUMIFS('Source traité'!AC$4:AC$1116,'Source traité'!$A$4:$A$1116,$D757,'Source traité'!$V$4:$V$1116,$V757)/SUMIFS('[6]Comp2016-2017 (3)'!$G$5:$G$289,'[6]Comp2016-2017 (3)'!$A$5:$A$289,$D757,'[6]Comp2016-2017 (3)'!$R$5:$R$289,$V757)*$AB757))</f>
        <v/>
      </c>
      <c r="AD757" s="183">
        <f>IF($W757=AD$3,$AB757,IF(NOT($W757=0),"",SUMIFS('Source traité'!AD$4:AD$1116,'Source traité'!$A$4:$A$1116,$D757,'Source traité'!$V$4:$V$1116,$V757)/SUMIFS('[6]Comp2016-2017 (3)'!$G$5:$G$289,'[6]Comp2016-2017 (3)'!$A$5:$A$289,$D757,'[6]Comp2016-2017 (3)'!$R$5:$R$289,$V757)*$AB757))</f>
        <v/>
      </c>
      <c r="AE757" s="183">
        <f>IF($W757=AE$3,$AB757,IF(NOT($W757=0),"",SUMIFS('Source traité'!AE$4:AE$1116,'Source traité'!$A$4:$A$1116,$D757,'Source traité'!$V$4:$V$1116,$V757)/SUMIFS('[6]Comp2016-2017 (3)'!$G$5:$G$289,'[6]Comp2016-2017 (3)'!$A$5:$A$289,$D757,'[6]Comp2016-2017 (3)'!$R$5:$R$289,$V757)*$AB757))</f>
        <v/>
      </c>
      <c r="AF757" s="183">
        <f>IF($W757=AF$3,$AB757,IF(NOT($W757=0),"",SUMIFS('Source traité'!AF$4:AF$1116,'Source traité'!$A$4:$A$1116,$D757,'Source traité'!$V$4:$V$1116,$V757)/SUMIFS('[6]Comp2016-2017 (3)'!$G$5:$G$289,'[6]Comp2016-2017 (3)'!$A$5:$A$289,$D757,'[6]Comp2016-2017 (3)'!$R$5:$R$289,$V757)*$AB757))</f>
        <v/>
      </c>
      <c r="AG757" s="183">
        <f>IF($W757=AG$3,$AB757,IF(NOT($W757=0),"",SUMIFS('Source traité'!AG$4:AG$1116,'Source traité'!$A$4:$A$1116,$D757,'Source traité'!$V$4:$V$1116,$V757)/SUMIFS('[6]Comp2016-2017 (3)'!$G$5:$G$289,'[6]Comp2016-2017 (3)'!$A$5:$A$289,$D757,'[6]Comp2016-2017 (3)'!$R$5:$R$289,$V757)*$AB757))</f>
        <v/>
      </c>
      <c r="AH757" s="183">
        <f>IF($W757=AH$3,$AB757,IF(NOT($W757=0),"",SUMIFS('Source traité'!AH$4:AH$1116,'Source traité'!$A$4:$A$1116,$D757,'Source traité'!$V$4:$V$1116,$V757)/SUMIFS('[6]Comp2016-2017 (3)'!$G$5:$G$289,'[6]Comp2016-2017 (3)'!$A$5:$A$289,$D757,'[6]Comp2016-2017 (3)'!$R$5:$R$289,$V757)*$AB757))</f>
        <v/>
      </c>
      <c r="AI757" s="183">
        <f>IF($W757=AI$3,$AB757,IF(NOT($W757=0),"",SUMIFS('Source traité'!AI$4:AI$1116,'Source traité'!$A$4:$A$1116,$D757,'Source traité'!$V$4:$V$1116,$V757)/SUMIFS('[6]Comp2016-2017 (3)'!$G$5:$G$289,'[6]Comp2016-2017 (3)'!$A$5:$A$289,$D757,'[6]Comp2016-2017 (3)'!$R$5:$R$289,$V757)*$AB757))</f>
        <v/>
      </c>
      <c r="AJ757" s="183">
        <f>IF($W757=AJ$3,$AB757,IF(NOT($W757=0),"",SUMIFS('Source traité'!AJ$4:AJ$1116,'Source traité'!$A$4:$A$1116,$D757,'Source traité'!$V$4:$V$1116,$V757)/SUMIFS('[6]Comp2016-2017 (3)'!$G$5:$G$289,'[6]Comp2016-2017 (3)'!$A$5:$A$289,$D757,'[6]Comp2016-2017 (3)'!$R$5:$R$289,$V757)*$AB757))</f>
        <v/>
      </c>
      <c r="AK757" s="183">
        <f>SUM(AC757:AJ757)-AB757</f>
        <v/>
      </c>
      <c r="AL757" s="179">
        <f>IF(A757=D757,"remplir à la main","")</f>
        <v/>
      </c>
      <c r="AM757" s="179">
        <f>VLOOKUP(A757,'[6]Table corresp.'!$M$4:$U$63,8,FALSE)</f>
        <v/>
      </c>
      <c r="AN757" s="179">
        <f>VLOOKUP(D757,'[6]Table corresp.'!$M$4:$U$63,9,FALSE)</f>
        <v/>
      </c>
    </row>
    <row r="758" hidden="1">
      <c r="A758" s="179" t="inlineStr">
        <is>
          <t>02 - Grumes et billons destinés au sciage, placage ou déroulage</t>
        </is>
      </c>
      <c r="B758" s="179">
        <f>VLOOKUP(LEFT(A758,3),'[6]Table corresp.'!$A$4:$D$63,3,FALSE)</f>
        <v/>
      </c>
      <c r="C758" s="179">
        <f>VLOOKUP(A758,'[6]Table corresp.'!$M$4:$P$63,4,FALSE)</f>
        <v/>
      </c>
      <c r="D758" s="179" t="inlineStr">
        <is>
          <t>16 - Merrains</t>
        </is>
      </c>
      <c r="E758" s="179">
        <f>VLOOKUP(LEFT(D758,3),'[6]Table corresp.'!$A$4:$D$63,4,FALSE)</f>
        <v/>
      </c>
      <c r="F758" s="179">
        <f>LEFT(A758,3)&amp;" - "&amp;LEFT(D758,3)</f>
        <v/>
      </c>
      <c r="G758" s="212" t="n">
        <v>134149.7849293228</v>
      </c>
      <c r="H758" s="212" t="n">
        <v>0</v>
      </c>
      <c r="I758" s="212" t="n">
        <v>134149.7849293226</v>
      </c>
      <c r="J758" s="212" t="n">
        <v>316.3375958651366</v>
      </c>
      <c r="K758" s="212" t="n">
        <v>0</v>
      </c>
      <c r="L758" s="212" t="n">
        <v>316.3375958651366</v>
      </c>
      <c r="M758" s="212" t="n">
        <v>0</v>
      </c>
      <c r="N758" s="212" t="n">
        <v>0</v>
      </c>
      <c r="O758" s="212" t="n">
        <v>0</v>
      </c>
      <c r="P758" s="212" t="n">
        <v>0</v>
      </c>
      <c r="Q758" s="212" t="n">
        <v>0</v>
      </c>
      <c r="R758" s="212" t="n">
        <v>0</v>
      </c>
      <c r="S758" s="213">
        <f>IF(VLOOKUP(F758,$F$4:$S$374,14,FALSE)=0,"",VLOOKUP(F758,$F$4:$S$374,14,FALSE))</f>
        <v/>
      </c>
      <c r="T758" s="213">
        <f>VLOOKUP(A758,'[6]Groupe de branches'!$Z$27:$AM$86,14,FALSE)</f>
        <v/>
      </c>
      <c r="U758" s="213">
        <f>VLOOKUP(D758,'[6]Groupe de branches'!$Z$27:$AM$86,14,FALSE)</f>
        <v/>
      </c>
      <c r="V758" s="213" t="n">
        <v>2018</v>
      </c>
      <c r="W758" s="179">
        <f>VLOOKUP(D758,'[6]Table corresp.'!$M$4:$S$63,7,FALSE)</f>
        <v/>
      </c>
      <c r="X758" s="197">
        <f>IFERROR(G758/SUMIFS('[6]Comp2016-2017 (3)'!$I$5:$I$289,'[6]Comp2016-2017 (3)'!$A$5:$A$289,A758,'[6]Comp2016-2017 (3)'!$R$5:$R$289,V758),0)</f>
        <v/>
      </c>
      <c r="Y758" s="182">
        <f>IFERROR(IF(RIGHT(F758,3)="Exp",VLOOKUP(F758,#REF!,2,FALSE),VLOOKUP(F758,#REF!,9,FALSE)),1)</f>
        <v/>
      </c>
      <c r="Z758" s="197">
        <f>Y758/SUMIFS($Y$4:$Y$1116,$V$4:$V$1116,V758,$A$4:$A$1116,A758)</f>
        <v/>
      </c>
      <c r="AA758" s="181">
        <f>X758*Z758</f>
        <v/>
      </c>
      <c r="AB758" s="183">
        <f>IFERROR(SUMIFS('[6]Comp2016-2017 (3)'!$G$5:$G$289,'[6]Comp2016-2017 (3)'!$A$5:$A$289,A758,'[6]Comp2016-2017 (3)'!$R$5:$R$289,V758)*AA758/SUMIFS($AA$4:$AA$1116,$A$4:$A$1116,A758,$V$4:$V$1116,V758),0)</f>
        <v/>
      </c>
      <c r="AC758" s="183">
        <f>IF($W758=AC$3,$AB758,IF(NOT($W758=0),"",SUMIFS('Source traité'!AC$4:AC$1116,'Source traité'!$A$4:$A$1116,$D758,'Source traité'!$V$4:$V$1116,$V758)/SUMIFS('[6]Comp2016-2017 (3)'!$G$5:$G$289,'[6]Comp2016-2017 (3)'!$A$5:$A$289,$D758,'[6]Comp2016-2017 (3)'!$R$5:$R$289,$V758)*$AB758))</f>
        <v/>
      </c>
      <c r="AD758" s="183">
        <f>IF($W758=AD$3,$AB758,IF(NOT($W758=0),"",SUMIFS('Source traité'!AD$4:AD$1116,'Source traité'!$A$4:$A$1116,$D758,'Source traité'!$V$4:$V$1116,$V758)/SUMIFS('[6]Comp2016-2017 (3)'!$G$5:$G$289,'[6]Comp2016-2017 (3)'!$A$5:$A$289,$D758,'[6]Comp2016-2017 (3)'!$R$5:$R$289,$V758)*$AB758))</f>
        <v/>
      </c>
      <c r="AE758" s="183">
        <f>IF($W758=AE$3,$AB758,IF(NOT($W758=0),"",SUMIFS('Source traité'!AE$4:AE$1116,'Source traité'!$A$4:$A$1116,$D758,'Source traité'!$V$4:$V$1116,$V758)/SUMIFS('[6]Comp2016-2017 (3)'!$G$5:$G$289,'[6]Comp2016-2017 (3)'!$A$5:$A$289,$D758,'[6]Comp2016-2017 (3)'!$R$5:$R$289,$V758)*$AB758))</f>
        <v/>
      </c>
      <c r="AF758" s="183">
        <f>IF($W758=AF$3,$AB758,IF(NOT($W758=0),"",SUMIFS('Source traité'!AF$4:AF$1116,'Source traité'!$A$4:$A$1116,$D758,'Source traité'!$V$4:$V$1116,$V758)/SUMIFS('[6]Comp2016-2017 (3)'!$G$5:$G$289,'[6]Comp2016-2017 (3)'!$A$5:$A$289,$D758,'[6]Comp2016-2017 (3)'!$R$5:$R$289,$V758)*$AB758))</f>
        <v/>
      </c>
      <c r="AG758" s="183">
        <f>IF($W758=AG$3,$AB758,IF(NOT($W758=0),"",SUMIFS('Source traité'!AG$4:AG$1116,'Source traité'!$A$4:$A$1116,$D758,'Source traité'!$V$4:$V$1116,$V758)/SUMIFS('[6]Comp2016-2017 (3)'!$G$5:$G$289,'[6]Comp2016-2017 (3)'!$A$5:$A$289,$D758,'[6]Comp2016-2017 (3)'!$R$5:$R$289,$V758)*$AB758))</f>
        <v/>
      </c>
      <c r="AH758" s="183">
        <f>IF($W758=AH$3,$AB758,IF(NOT($W758=0),"",SUMIFS('Source traité'!AH$4:AH$1116,'Source traité'!$A$4:$A$1116,$D758,'Source traité'!$V$4:$V$1116,$V758)/SUMIFS('[6]Comp2016-2017 (3)'!$G$5:$G$289,'[6]Comp2016-2017 (3)'!$A$5:$A$289,$D758,'[6]Comp2016-2017 (3)'!$R$5:$R$289,$V758)*$AB758))</f>
        <v/>
      </c>
      <c r="AI758" s="183">
        <f>IF($W758=AI$3,$AB758,IF(NOT($W758=0),"",SUMIFS('Source traité'!AI$4:AI$1116,'Source traité'!$A$4:$A$1116,$D758,'Source traité'!$V$4:$V$1116,$V758)/SUMIFS('[6]Comp2016-2017 (3)'!$G$5:$G$289,'[6]Comp2016-2017 (3)'!$A$5:$A$289,$D758,'[6]Comp2016-2017 (3)'!$R$5:$R$289,$V758)*$AB758))</f>
        <v/>
      </c>
      <c r="AJ758" s="183">
        <f>IF($W758=AJ$3,$AB758,IF(NOT($W758=0),"",SUMIFS('Source traité'!AJ$4:AJ$1116,'Source traité'!$A$4:$A$1116,$D758,'Source traité'!$V$4:$V$1116,$V758)/SUMIFS('[6]Comp2016-2017 (3)'!$G$5:$G$289,'[6]Comp2016-2017 (3)'!$A$5:$A$289,$D758,'[6]Comp2016-2017 (3)'!$R$5:$R$289,$V758)*$AB758))</f>
        <v/>
      </c>
      <c r="AK758" s="183">
        <f>SUM(AC758:AJ758)-AB758</f>
        <v/>
      </c>
      <c r="AL758" s="179">
        <f>IF(A758=D758,"remplir à la main","")</f>
        <v/>
      </c>
      <c r="AM758" s="179">
        <f>VLOOKUP(A758,'[6]Table corresp.'!$M$4:$U$63,8,FALSE)</f>
        <v/>
      </c>
      <c r="AN758" s="179">
        <f>VLOOKUP(D758,'[6]Table corresp.'!$M$4:$U$63,9,FALSE)</f>
        <v/>
      </c>
    </row>
    <row r="759" hidden="1">
      <c r="A759" s="179" t="inlineStr">
        <is>
          <t>02 - Grumes et billons destinés au sciage, placage ou déroulage</t>
        </is>
      </c>
      <c r="B759" s="179">
        <f>VLOOKUP(LEFT(A759,3),'[6]Table corresp.'!$A$4:$D$63,3,FALSE)</f>
        <v/>
      </c>
      <c r="C759" s="179">
        <f>VLOOKUP(A759,'[6]Table corresp.'!$M$4:$P$63,4,FALSE)</f>
        <v/>
      </c>
      <c r="D759" s="179" t="inlineStr">
        <is>
          <t>17 - Autres types de sciages</t>
        </is>
      </c>
      <c r="E759" s="179">
        <f>VLOOKUP(LEFT(D759,3),'[6]Table corresp.'!$A$4:$D$63,4,FALSE)</f>
        <v/>
      </c>
      <c r="F759" s="179">
        <f>LEFT(A759,3)&amp;" - "&amp;LEFT(D759,3)</f>
        <v/>
      </c>
      <c r="G759" s="212" t="n">
        <v>16581.15664360459</v>
      </c>
      <c r="H759" s="212" t="n">
        <v>0</v>
      </c>
      <c r="I759" s="212" t="n">
        <v>16581.15664360458</v>
      </c>
      <c r="J759" s="212" t="n">
        <v>296.5078202588732</v>
      </c>
      <c r="K759" s="212" t="n">
        <v>0</v>
      </c>
      <c r="L759" s="212" t="n">
        <v>296.5078202588732</v>
      </c>
      <c r="M759" s="212" t="n">
        <v>0</v>
      </c>
      <c r="N759" s="212" t="n">
        <v>0</v>
      </c>
      <c r="O759" s="212" t="n">
        <v>0</v>
      </c>
      <c r="P759" s="212" t="n">
        <v>0</v>
      </c>
      <c r="Q759" s="212" t="n">
        <v>0</v>
      </c>
      <c r="R759" s="212" t="n">
        <v>0</v>
      </c>
      <c r="S759" s="213">
        <f>IF(VLOOKUP(F759,$F$4:$S$374,14,FALSE)=0,"",VLOOKUP(F759,$F$4:$S$374,14,FALSE))</f>
        <v/>
      </c>
      <c r="T759" s="213">
        <f>VLOOKUP(A759,'[6]Groupe de branches'!$Z$27:$AM$86,14,FALSE)</f>
        <v/>
      </c>
      <c r="U759" s="213">
        <f>VLOOKUP(D759,'[6]Groupe de branches'!$Z$27:$AM$86,14,FALSE)</f>
        <v/>
      </c>
      <c r="V759" s="213" t="n">
        <v>2018</v>
      </c>
      <c r="W759" s="179">
        <f>VLOOKUP(D759,'[6]Table corresp.'!$M$4:$S$63,7,FALSE)</f>
        <v/>
      </c>
      <c r="X759" s="197">
        <f>IFERROR(G759/SUMIFS('[6]Comp2016-2017 (3)'!$I$5:$I$289,'[6]Comp2016-2017 (3)'!$A$5:$A$289,A759,'[6]Comp2016-2017 (3)'!$R$5:$R$289,V759),0)</f>
        <v/>
      </c>
      <c r="Y759" s="182">
        <f>IFERROR(IF(RIGHT(F759,3)="Exp",VLOOKUP(F759,#REF!,2,FALSE),VLOOKUP(F759,#REF!,9,FALSE)),1)</f>
        <v/>
      </c>
      <c r="Z759" s="197">
        <f>Y759/SUMIFS($Y$4:$Y$1116,$V$4:$V$1116,V759,$A$4:$A$1116,A759)</f>
        <v/>
      </c>
      <c r="AA759" s="181">
        <f>X759*Z759</f>
        <v/>
      </c>
      <c r="AB759" s="183">
        <f>IFERROR(SUMIFS('[6]Comp2016-2017 (3)'!$G$5:$G$289,'[6]Comp2016-2017 (3)'!$A$5:$A$289,A759,'[6]Comp2016-2017 (3)'!$R$5:$R$289,V759)*AA759/SUMIFS($AA$4:$AA$1116,$A$4:$A$1116,A759,$V$4:$V$1116,V759),0)</f>
        <v/>
      </c>
      <c r="AC759" s="183">
        <f>IF($W759=AC$3,$AB759,IF(NOT($W759=0),"",SUMIFS('Source traité'!AC$4:AC$1116,'Source traité'!$A$4:$A$1116,$D759,'Source traité'!$V$4:$V$1116,$V759)/SUMIFS('[6]Comp2016-2017 (3)'!$G$5:$G$289,'[6]Comp2016-2017 (3)'!$A$5:$A$289,$D759,'[6]Comp2016-2017 (3)'!$R$5:$R$289,$V759)*$AB759))</f>
        <v/>
      </c>
      <c r="AD759" s="183">
        <f>IF($W759=AD$3,$AB759,IF(NOT($W759=0),"",SUMIFS('Source traité'!AD$4:AD$1116,'Source traité'!$A$4:$A$1116,$D759,'Source traité'!$V$4:$V$1116,$V759)/SUMIFS('[6]Comp2016-2017 (3)'!$G$5:$G$289,'[6]Comp2016-2017 (3)'!$A$5:$A$289,$D759,'[6]Comp2016-2017 (3)'!$R$5:$R$289,$V759)*$AB759))</f>
        <v/>
      </c>
      <c r="AE759" s="183">
        <f>IF($W759=AE$3,$AB759,IF(NOT($W759=0),"",SUMIFS('Source traité'!AE$4:AE$1116,'Source traité'!$A$4:$A$1116,$D759,'Source traité'!$V$4:$V$1116,$V759)/SUMIFS('[6]Comp2016-2017 (3)'!$G$5:$G$289,'[6]Comp2016-2017 (3)'!$A$5:$A$289,$D759,'[6]Comp2016-2017 (3)'!$R$5:$R$289,$V759)*$AB759))</f>
        <v/>
      </c>
      <c r="AF759" s="183">
        <f>IF($W759=AF$3,$AB759,IF(NOT($W759=0),"",SUMIFS('Source traité'!AF$4:AF$1116,'Source traité'!$A$4:$A$1116,$D759,'Source traité'!$V$4:$V$1116,$V759)/SUMIFS('[6]Comp2016-2017 (3)'!$G$5:$G$289,'[6]Comp2016-2017 (3)'!$A$5:$A$289,$D759,'[6]Comp2016-2017 (3)'!$R$5:$R$289,$V759)*$AB759))</f>
        <v/>
      </c>
      <c r="AG759" s="183">
        <f>IF($W759=AG$3,$AB759,IF(NOT($W759=0),"",SUMIFS('Source traité'!AG$4:AG$1116,'Source traité'!$A$4:$A$1116,$D759,'Source traité'!$V$4:$V$1116,$V759)/SUMIFS('[6]Comp2016-2017 (3)'!$G$5:$G$289,'[6]Comp2016-2017 (3)'!$A$5:$A$289,$D759,'[6]Comp2016-2017 (3)'!$R$5:$R$289,$V759)*$AB759))</f>
        <v/>
      </c>
      <c r="AH759" s="183">
        <f>IF($W759=AH$3,$AB759,IF(NOT($W759=0),"",SUMIFS('Source traité'!AH$4:AH$1116,'Source traité'!$A$4:$A$1116,$D759,'Source traité'!$V$4:$V$1116,$V759)/SUMIFS('[6]Comp2016-2017 (3)'!$G$5:$G$289,'[6]Comp2016-2017 (3)'!$A$5:$A$289,$D759,'[6]Comp2016-2017 (3)'!$R$5:$R$289,$V759)*$AB759))</f>
        <v/>
      </c>
      <c r="AI759" s="183">
        <f>IF($W759=AI$3,$AB759,IF(NOT($W759=0),"",SUMIFS('Source traité'!AI$4:AI$1116,'Source traité'!$A$4:$A$1116,$D759,'Source traité'!$V$4:$V$1116,$V759)/SUMIFS('[6]Comp2016-2017 (3)'!$G$5:$G$289,'[6]Comp2016-2017 (3)'!$A$5:$A$289,$D759,'[6]Comp2016-2017 (3)'!$R$5:$R$289,$V759)*$AB759))</f>
        <v/>
      </c>
      <c r="AJ759" s="183">
        <f>IF($W759=AJ$3,$AB759,IF(NOT($W759=0),"",SUMIFS('Source traité'!AJ$4:AJ$1116,'Source traité'!$A$4:$A$1116,$D759,'Source traité'!$V$4:$V$1116,$V759)/SUMIFS('[6]Comp2016-2017 (3)'!$G$5:$G$289,'[6]Comp2016-2017 (3)'!$A$5:$A$289,$D759,'[6]Comp2016-2017 (3)'!$R$5:$R$289,$V759)*$AB759))</f>
        <v/>
      </c>
      <c r="AK759" s="183">
        <f>SUM(AC759:AJ759)-AB759</f>
        <v/>
      </c>
      <c r="AL759" s="179">
        <f>IF(A759=D759,"remplir à la main","")</f>
        <v/>
      </c>
      <c r="AM759" s="179">
        <f>VLOOKUP(A759,'[6]Table corresp.'!$M$4:$U$63,8,FALSE)</f>
        <v/>
      </c>
      <c r="AN759" s="179">
        <f>VLOOKUP(D759,'[6]Table corresp.'!$M$4:$U$63,9,FALSE)</f>
        <v/>
      </c>
    </row>
    <row r="760" hidden="1">
      <c r="A760" s="179" t="inlineStr">
        <is>
          <t>02 - Grumes et billons destinés au sciage, placage ou déroulage</t>
        </is>
      </c>
      <c r="B760" s="179">
        <f>VLOOKUP(LEFT(A760,3),'[6]Table corresp.'!$A$4:$D$63,3,FALSE)</f>
        <v/>
      </c>
      <c r="C760" s="179">
        <f>VLOOKUP(A760,'[6]Table corresp.'!$M$4:$P$63,4,FALSE)</f>
        <v/>
      </c>
      <c r="D760" s="179" t="inlineStr">
        <is>
          <t>29 - Produits imprégnés (bruts, sciés ou rabotés)</t>
        </is>
      </c>
      <c r="E760" s="179">
        <f>VLOOKUP(LEFT(D760,3),'[6]Table corresp.'!$A$4:$D$63,4,FALSE)</f>
        <v/>
      </c>
      <c r="F760" s="179">
        <f>LEFT(A760,3)&amp;" - "&amp;LEFT(D760,3)</f>
        <v/>
      </c>
      <c r="G760" s="212" t="n">
        <v>13897.3908648852</v>
      </c>
      <c r="H760" s="212" t="n">
        <v>0</v>
      </c>
      <c r="I760" s="212" t="n">
        <v>13897.39086488519</v>
      </c>
      <c r="J760" s="212" t="n">
        <v>173.0293636015496</v>
      </c>
      <c r="K760" s="212" t="n">
        <v>0</v>
      </c>
      <c r="L760" s="212" t="n">
        <v>173.0293636015496</v>
      </c>
      <c r="M760" s="212" t="n">
        <v>0</v>
      </c>
      <c r="N760" s="212" t="n">
        <v>0</v>
      </c>
      <c r="O760" s="212" t="n">
        <v>0</v>
      </c>
      <c r="P760" s="212" t="n">
        <v>0</v>
      </c>
      <c r="Q760" s="212" t="n">
        <v>0</v>
      </c>
      <c r="R760" s="212" t="n">
        <v>0</v>
      </c>
      <c r="S760" s="213">
        <f>IF(VLOOKUP(F760,$F$4:$S$374,14,FALSE)=0,"",VLOOKUP(F760,$F$4:$S$374,14,FALSE))</f>
        <v/>
      </c>
      <c r="T760" s="213">
        <f>VLOOKUP(A760,'[6]Groupe de branches'!$Z$27:$AM$86,14,FALSE)</f>
        <v/>
      </c>
      <c r="U760" s="213">
        <f>VLOOKUP(D760,'[6]Groupe de branches'!$Z$27:$AM$86,14,FALSE)</f>
        <v/>
      </c>
      <c r="V760" s="213" t="n">
        <v>2018</v>
      </c>
      <c r="W760" s="179">
        <f>VLOOKUP(D760,'[6]Table corresp.'!$M$4:$S$63,7,FALSE)</f>
        <v/>
      </c>
      <c r="X760" s="197">
        <f>IFERROR(G760/SUMIFS('[6]Comp2016-2017 (3)'!$I$5:$I$289,'[6]Comp2016-2017 (3)'!$A$5:$A$289,A760,'[6]Comp2016-2017 (3)'!$R$5:$R$289,V760),0)</f>
        <v/>
      </c>
      <c r="Y760" s="182">
        <f>IFERROR(IF(RIGHT(F760,3)="Exp",VLOOKUP(F760,#REF!,2,FALSE),VLOOKUP(F760,#REF!,9,FALSE)),1)</f>
        <v/>
      </c>
      <c r="Z760" s="197">
        <f>Y760/SUMIFS($Y$4:$Y$1116,$V$4:$V$1116,V760,$A$4:$A$1116,A760)</f>
        <v/>
      </c>
      <c r="AA760" s="181">
        <f>X760*Z760</f>
        <v/>
      </c>
      <c r="AB760" s="183">
        <f>IFERROR(SUMIFS('[6]Comp2016-2017 (3)'!$G$5:$G$289,'[6]Comp2016-2017 (3)'!$A$5:$A$289,A760,'[6]Comp2016-2017 (3)'!$R$5:$R$289,V760)*AA760/SUMIFS($AA$4:$AA$1116,$A$4:$A$1116,A760,$V$4:$V$1116,V760),0)</f>
        <v/>
      </c>
      <c r="AC760" s="183">
        <f>IF($W760=AC$3,$AB760,IF(NOT($W760=0),"",SUMIFS('Source traité'!AC$4:AC$1116,'Source traité'!$A$4:$A$1116,$D760,'Source traité'!$V$4:$V$1116,$V760)/SUMIFS('[6]Comp2016-2017 (3)'!$G$5:$G$289,'[6]Comp2016-2017 (3)'!$A$5:$A$289,$D760,'[6]Comp2016-2017 (3)'!$R$5:$R$289,$V760)*$AB760))</f>
        <v/>
      </c>
      <c r="AD760" s="183">
        <f>IF($W760=AD$3,$AB760,IF(NOT($W760=0),"",SUMIFS('Source traité'!AD$4:AD$1116,'Source traité'!$A$4:$A$1116,$D760,'Source traité'!$V$4:$V$1116,$V760)/SUMIFS('[6]Comp2016-2017 (3)'!$G$5:$G$289,'[6]Comp2016-2017 (3)'!$A$5:$A$289,$D760,'[6]Comp2016-2017 (3)'!$R$5:$R$289,$V760)*$AB760))</f>
        <v/>
      </c>
      <c r="AE760" s="183">
        <f>IF($W760=AE$3,$AB760,IF(NOT($W760=0),"",SUMIFS('Source traité'!AE$4:AE$1116,'Source traité'!$A$4:$A$1116,$D760,'Source traité'!$V$4:$V$1116,$V760)/SUMIFS('[6]Comp2016-2017 (3)'!$G$5:$G$289,'[6]Comp2016-2017 (3)'!$A$5:$A$289,$D760,'[6]Comp2016-2017 (3)'!$R$5:$R$289,$V760)*$AB760))</f>
        <v/>
      </c>
      <c r="AF760" s="183">
        <f>IF($W760=AF$3,$AB760,IF(NOT($W760=0),"",SUMIFS('Source traité'!AF$4:AF$1116,'Source traité'!$A$4:$A$1116,$D760,'Source traité'!$V$4:$V$1116,$V760)/SUMIFS('[6]Comp2016-2017 (3)'!$G$5:$G$289,'[6]Comp2016-2017 (3)'!$A$5:$A$289,$D760,'[6]Comp2016-2017 (3)'!$R$5:$R$289,$V760)*$AB760))</f>
        <v/>
      </c>
      <c r="AG760" s="183">
        <f>IF($W760=AG$3,$AB760,IF(NOT($W760=0),"",SUMIFS('Source traité'!AG$4:AG$1116,'Source traité'!$A$4:$A$1116,$D760,'Source traité'!$V$4:$V$1116,$V760)/SUMIFS('[6]Comp2016-2017 (3)'!$G$5:$G$289,'[6]Comp2016-2017 (3)'!$A$5:$A$289,$D760,'[6]Comp2016-2017 (3)'!$R$5:$R$289,$V760)*$AB760))</f>
        <v/>
      </c>
      <c r="AH760" s="183">
        <f>IF($W760=AH$3,$AB760,IF(NOT($W760=0),"",SUMIFS('Source traité'!AH$4:AH$1116,'Source traité'!$A$4:$A$1116,$D760,'Source traité'!$V$4:$V$1116,$V760)/SUMIFS('[6]Comp2016-2017 (3)'!$G$5:$G$289,'[6]Comp2016-2017 (3)'!$A$5:$A$289,$D760,'[6]Comp2016-2017 (3)'!$R$5:$R$289,$V760)*$AB760))</f>
        <v/>
      </c>
      <c r="AI760" s="183">
        <f>IF($W760=AI$3,$AB760,IF(NOT($W760=0),"",SUMIFS('Source traité'!AI$4:AI$1116,'Source traité'!$A$4:$A$1116,$D760,'Source traité'!$V$4:$V$1116,$V760)/SUMIFS('[6]Comp2016-2017 (3)'!$G$5:$G$289,'[6]Comp2016-2017 (3)'!$A$5:$A$289,$D760,'[6]Comp2016-2017 (3)'!$R$5:$R$289,$V760)*$AB760))</f>
        <v/>
      </c>
      <c r="AJ760" s="183">
        <f>IF($W760=AJ$3,$AB760,IF(NOT($W760=0),"",SUMIFS('Source traité'!AJ$4:AJ$1116,'Source traité'!$A$4:$A$1116,$D760,'Source traité'!$V$4:$V$1116,$V760)/SUMIFS('[6]Comp2016-2017 (3)'!$G$5:$G$289,'[6]Comp2016-2017 (3)'!$A$5:$A$289,$D760,'[6]Comp2016-2017 (3)'!$R$5:$R$289,$V760)*$AB760))</f>
        <v/>
      </c>
      <c r="AK760" s="183">
        <f>SUM(AC760:AJ760)-AB760</f>
        <v/>
      </c>
      <c r="AL760" s="179">
        <f>IF(A760=D760,"remplir à la main","")</f>
        <v/>
      </c>
      <c r="AM760" s="179">
        <f>VLOOKUP(A760,'[6]Table corresp.'!$M$4:$U$63,8,FALSE)</f>
        <v/>
      </c>
      <c r="AN760" s="179">
        <f>VLOOKUP(D760,'[6]Table corresp.'!$M$4:$U$63,9,FALSE)</f>
        <v/>
      </c>
    </row>
    <row r="761" hidden="1">
      <c r="A761" s="179" t="inlineStr">
        <is>
          <t>02 - Grumes et billons destinés au sciage, placage ou déroulage</t>
        </is>
      </c>
      <c r="B761" s="179">
        <f>VLOOKUP(LEFT(A761,3),'[6]Table corresp.'!$A$4:$D$63,3,FALSE)</f>
        <v/>
      </c>
      <c r="C761" s="179">
        <f>VLOOKUP(A761,'[6]Table corresp.'!$M$4:$P$63,4,FALSE)</f>
        <v/>
      </c>
      <c r="D761" s="179" t="inlineStr">
        <is>
          <t>31 - Placages et panneaux à base de bois</t>
        </is>
      </c>
      <c r="E761" s="179">
        <f>VLOOKUP(LEFT(D761,3),'[6]Table corresp.'!$A$4:$D$63,4,FALSE)</f>
        <v/>
      </c>
      <c r="F761" s="179">
        <f>LEFT(A761,3)&amp;" - "&amp;LEFT(D761,3)</f>
        <v/>
      </c>
      <c r="G761" s="212" t="n">
        <v>9149.763614585578</v>
      </c>
      <c r="H761" s="212" t="n">
        <v>8052.226776094863</v>
      </c>
      <c r="I761" s="212" t="n">
        <v>17201.99039068042</v>
      </c>
      <c r="J761" s="212" t="n">
        <v>261.2722315280416</v>
      </c>
      <c r="K761" s="212" t="n">
        <v>111.6054266798355</v>
      </c>
      <c r="L761" s="212" t="n">
        <v>372.8776582078771</v>
      </c>
      <c r="M761" s="212" t="n">
        <v>0</v>
      </c>
      <c r="N761" s="212" t="n">
        <v>0</v>
      </c>
      <c r="O761" s="212" t="n">
        <v>0</v>
      </c>
      <c r="P761" s="212" t="n">
        <v>0</v>
      </c>
      <c r="Q761" s="212" t="n">
        <v>0</v>
      </c>
      <c r="R761" s="212" t="n">
        <v>0</v>
      </c>
      <c r="S761" s="213">
        <f>IF(VLOOKUP(F761,$F$4:$S$374,14,FALSE)=0,"",VLOOKUP(F761,$F$4:$S$374,14,FALSE))</f>
        <v/>
      </c>
      <c r="T761" s="213">
        <f>VLOOKUP(A761,'[6]Groupe de branches'!$Z$27:$AM$86,14,FALSE)</f>
        <v/>
      </c>
      <c r="U761" s="213">
        <f>VLOOKUP(D761,'[6]Groupe de branches'!$Z$27:$AM$86,14,FALSE)</f>
        <v/>
      </c>
      <c r="V761" s="213" t="n">
        <v>2018</v>
      </c>
      <c r="W761" s="179">
        <f>VLOOKUP(D761,'[6]Table corresp.'!$M$4:$S$63,7,FALSE)</f>
        <v/>
      </c>
      <c r="X761" s="197">
        <f>IFERROR(G761/SUMIFS('[6]Comp2016-2017 (3)'!$I$5:$I$289,'[6]Comp2016-2017 (3)'!$A$5:$A$289,A761,'[6]Comp2016-2017 (3)'!$R$5:$R$289,V761),0)</f>
        <v/>
      </c>
      <c r="Y761" s="182">
        <f>IFERROR(IF(RIGHT(F761,3)="Exp",VLOOKUP(F761,#REF!,2,FALSE),VLOOKUP(F761,#REF!,9,FALSE)),1)</f>
        <v/>
      </c>
      <c r="Z761" s="197">
        <f>Y761/SUMIFS($Y$4:$Y$1116,$V$4:$V$1116,V761,$A$4:$A$1116,A761)</f>
        <v/>
      </c>
      <c r="AA761" s="181">
        <f>X761*Z761</f>
        <v/>
      </c>
      <c r="AB761" s="183">
        <f>IFERROR(SUMIFS('[6]Comp2016-2017 (3)'!$G$5:$G$289,'[6]Comp2016-2017 (3)'!$A$5:$A$289,A761,'[6]Comp2016-2017 (3)'!$R$5:$R$289,V761)*AA761/SUMIFS($AA$4:$AA$1116,$A$4:$A$1116,A761,$V$4:$V$1116,V761),0)</f>
        <v/>
      </c>
      <c r="AC761" s="183">
        <f>IF($W761=AC$3,$AB761,IF(NOT($W761=0),"",SUMIFS('Source traité'!AC$4:AC$1116,'Source traité'!$A$4:$A$1116,$D761,'Source traité'!$V$4:$V$1116,$V761)/SUMIFS('[6]Comp2016-2017 (3)'!$G$5:$G$289,'[6]Comp2016-2017 (3)'!$A$5:$A$289,$D761,'[6]Comp2016-2017 (3)'!$R$5:$R$289,$V761)*$AB761))</f>
        <v/>
      </c>
      <c r="AD761" s="183">
        <f>IF($W761=AD$3,$AB761,IF(NOT($W761=0),"",SUMIFS('Source traité'!AD$4:AD$1116,'Source traité'!$A$4:$A$1116,$D761,'Source traité'!$V$4:$V$1116,$V761)/SUMIFS('[6]Comp2016-2017 (3)'!$G$5:$G$289,'[6]Comp2016-2017 (3)'!$A$5:$A$289,$D761,'[6]Comp2016-2017 (3)'!$R$5:$R$289,$V761)*$AB761))</f>
        <v/>
      </c>
      <c r="AE761" s="183">
        <f>IF($W761=AE$3,$AB761,IF(NOT($W761=0),"",SUMIFS('Source traité'!AE$4:AE$1116,'Source traité'!$A$4:$A$1116,$D761,'Source traité'!$V$4:$V$1116,$V761)/SUMIFS('[6]Comp2016-2017 (3)'!$G$5:$G$289,'[6]Comp2016-2017 (3)'!$A$5:$A$289,$D761,'[6]Comp2016-2017 (3)'!$R$5:$R$289,$V761)*$AB761))</f>
        <v/>
      </c>
      <c r="AF761" s="183">
        <f>IF($W761=AF$3,$AB761,IF(NOT($W761=0),"",SUMIFS('Source traité'!AF$4:AF$1116,'Source traité'!$A$4:$A$1116,$D761,'Source traité'!$V$4:$V$1116,$V761)/SUMIFS('[6]Comp2016-2017 (3)'!$G$5:$G$289,'[6]Comp2016-2017 (3)'!$A$5:$A$289,$D761,'[6]Comp2016-2017 (3)'!$R$5:$R$289,$V761)*$AB761))</f>
        <v/>
      </c>
      <c r="AG761" s="183">
        <f>IF($W761=AG$3,$AB761,IF(NOT($W761=0),"",SUMIFS('Source traité'!AG$4:AG$1116,'Source traité'!$A$4:$A$1116,$D761,'Source traité'!$V$4:$V$1116,$V761)/SUMIFS('[6]Comp2016-2017 (3)'!$G$5:$G$289,'[6]Comp2016-2017 (3)'!$A$5:$A$289,$D761,'[6]Comp2016-2017 (3)'!$R$5:$R$289,$V761)*$AB761))</f>
        <v/>
      </c>
      <c r="AH761" s="183">
        <f>IF($W761=AH$3,$AB761,IF(NOT($W761=0),"",SUMIFS('Source traité'!AH$4:AH$1116,'Source traité'!$A$4:$A$1116,$D761,'Source traité'!$V$4:$V$1116,$V761)/SUMIFS('[6]Comp2016-2017 (3)'!$G$5:$G$289,'[6]Comp2016-2017 (3)'!$A$5:$A$289,$D761,'[6]Comp2016-2017 (3)'!$R$5:$R$289,$V761)*$AB761))</f>
        <v/>
      </c>
      <c r="AI761" s="183">
        <f>IF($W761=AI$3,$AB761,IF(NOT($W761=0),"",SUMIFS('Source traité'!AI$4:AI$1116,'Source traité'!$A$4:$A$1116,$D761,'Source traité'!$V$4:$V$1116,$V761)/SUMIFS('[6]Comp2016-2017 (3)'!$G$5:$G$289,'[6]Comp2016-2017 (3)'!$A$5:$A$289,$D761,'[6]Comp2016-2017 (3)'!$R$5:$R$289,$V761)*$AB761))</f>
        <v/>
      </c>
      <c r="AJ761" s="183">
        <f>IF($W761=AJ$3,$AB761,IF(NOT($W761=0),"",SUMIFS('Source traité'!AJ$4:AJ$1116,'Source traité'!$A$4:$A$1116,$D761,'Source traité'!$V$4:$V$1116,$V761)/SUMIFS('[6]Comp2016-2017 (3)'!$G$5:$G$289,'[6]Comp2016-2017 (3)'!$A$5:$A$289,$D761,'[6]Comp2016-2017 (3)'!$R$5:$R$289,$V761)*$AB761))</f>
        <v/>
      </c>
      <c r="AK761" s="183">
        <f>SUM(AC761:AJ761)-AB761</f>
        <v/>
      </c>
      <c r="AL761" s="179">
        <f>IF(A761=D761,"remplir à la main","")</f>
        <v/>
      </c>
      <c r="AM761" s="179">
        <f>VLOOKUP(A761,'[6]Table corresp.'!$M$4:$U$63,8,FALSE)</f>
        <v/>
      </c>
      <c r="AN761" s="179">
        <f>VLOOKUP(D761,'[6]Table corresp.'!$M$4:$U$63,9,FALSE)</f>
        <v/>
      </c>
    </row>
    <row r="762" hidden="1">
      <c r="A762" s="179" t="inlineStr">
        <is>
          <t>02 - Grumes et billons destinés au sciage, placage ou déroulage</t>
        </is>
      </c>
      <c r="B762" s="179">
        <f>VLOOKUP(LEFT(A762,3),'[6]Table corresp.'!$A$4:$D$63,3,FALSE)</f>
        <v/>
      </c>
      <c r="C762" s="179">
        <f>VLOOKUP(A762,'[6]Table corresp.'!$M$4:$P$63,4,FALSE)</f>
        <v/>
      </c>
      <c r="D762" s="179" t="inlineStr">
        <is>
          <t>37 - Emballages en bois (palette, ...)</t>
        </is>
      </c>
      <c r="E762" s="179">
        <f>VLOOKUP(LEFT(D762,3),'[6]Table corresp.'!$A$4:$D$63,4,FALSE)</f>
        <v/>
      </c>
      <c r="F762" s="179">
        <f>LEFT(A762,3)&amp;" - "&amp;LEFT(D762,3)</f>
        <v/>
      </c>
      <c r="G762" s="212" t="n">
        <v>41658.06199661945</v>
      </c>
      <c r="H762" s="212" t="n">
        <v>0</v>
      </c>
      <c r="I762" s="212" t="n">
        <v>41658.06199661941</v>
      </c>
      <c r="J762" s="212" t="n">
        <v>1257.365811036577</v>
      </c>
      <c r="K762" s="212" t="n">
        <v>0</v>
      </c>
      <c r="L762" s="212" t="n">
        <v>1257.365811036577</v>
      </c>
      <c r="M762" s="212" t="n">
        <v>0</v>
      </c>
      <c r="N762" s="212" t="n">
        <v>0</v>
      </c>
      <c r="O762" s="212" t="n">
        <v>0</v>
      </c>
      <c r="P762" s="212" t="n">
        <v>0</v>
      </c>
      <c r="Q762" s="212" t="n">
        <v>0</v>
      </c>
      <c r="R762" s="212" t="n">
        <v>0</v>
      </c>
      <c r="S762" s="213">
        <f>IF(VLOOKUP(F762,$F$4:$S$374,14,FALSE)=0,"",VLOOKUP(F762,$F$4:$S$374,14,FALSE))</f>
        <v/>
      </c>
      <c r="T762" s="213">
        <f>VLOOKUP(A762,'[6]Groupe de branches'!$Z$27:$AM$86,14,FALSE)</f>
        <v/>
      </c>
      <c r="U762" s="213">
        <f>VLOOKUP(D762,'[6]Groupe de branches'!$Z$27:$AM$86,14,FALSE)</f>
        <v/>
      </c>
      <c r="V762" s="213" t="n">
        <v>2018</v>
      </c>
      <c r="W762" s="179">
        <f>VLOOKUP(D762,'[6]Table corresp.'!$M$4:$S$63,7,FALSE)</f>
        <v/>
      </c>
      <c r="X762" s="197">
        <f>IFERROR(G762/SUMIFS('[6]Comp2016-2017 (3)'!$I$5:$I$289,'[6]Comp2016-2017 (3)'!$A$5:$A$289,A762,'[6]Comp2016-2017 (3)'!$R$5:$R$289,V762),0)</f>
        <v/>
      </c>
      <c r="Y762" s="182">
        <f>IFERROR(IF(RIGHT(F762,3)="Exp",VLOOKUP(F762,#REF!,2,FALSE),VLOOKUP(F762,#REF!,9,FALSE)),1)</f>
        <v/>
      </c>
      <c r="Z762" s="197">
        <f>Y762/SUMIFS($Y$4:$Y$1116,$V$4:$V$1116,V762,$A$4:$A$1116,A762)</f>
        <v/>
      </c>
      <c r="AA762" s="181">
        <f>X762*Z762</f>
        <v/>
      </c>
      <c r="AB762" s="183">
        <f>IFERROR(SUMIFS('[6]Comp2016-2017 (3)'!$G$5:$G$289,'[6]Comp2016-2017 (3)'!$A$5:$A$289,A762,'[6]Comp2016-2017 (3)'!$R$5:$R$289,V762)*AA762/SUMIFS($AA$4:$AA$1116,$A$4:$A$1116,A762,$V$4:$V$1116,V762),0)</f>
        <v/>
      </c>
      <c r="AC762" s="183">
        <f>IF($W762=AC$3,$AB762,IF(NOT($W762=0),"",SUMIFS('Source traité'!AC$4:AC$1116,'Source traité'!$A$4:$A$1116,$D762,'Source traité'!$V$4:$V$1116,$V762)/SUMIFS('[6]Comp2016-2017 (3)'!$G$5:$G$289,'[6]Comp2016-2017 (3)'!$A$5:$A$289,$D762,'[6]Comp2016-2017 (3)'!$R$5:$R$289,$V762)*$AB762))</f>
        <v/>
      </c>
      <c r="AD762" s="183">
        <f>IF($W762=AD$3,$AB762,IF(NOT($W762=0),"",SUMIFS('Source traité'!AD$4:AD$1116,'Source traité'!$A$4:$A$1116,$D762,'Source traité'!$V$4:$V$1116,$V762)/SUMIFS('[6]Comp2016-2017 (3)'!$G$5:$G$289,'[6]Comp2016-2017 (3)'!$A$5:$A$289,$D762,'[6]Comp2016-2017 (3)'!$R$5:$R$289,$V762)*$AB762))</f>
        <v/>
      </c>
      <c r="AE762" s="183">
        <f>IF($W762=AE$3,$AB762,IF(NOT($W762=0),"",SUMIFS('Source traité'!AE$4:AE$1116,'Source traité'!$A$4:$A$1116,$D762,'Source traité'!$V$4:$V$1116,$V762)/SUMIFS('[6]Comp2016-2017 (3)'!$G$5:$G$289,'[6]Comp2016-2017 (3)'!$A$5:$A$289,$D762,'[6]Comp2016-2017 (3)'!$R$5:$R$289,$V762)*$AB762))</f>
        <v/>
      </c>
      <c r="AF762" s="183">
        <f>IF($W762=AF$3,$AB762,IF(NOT($W762=0),"",SUMIFS('Source traité'!AF$4:AF$1116,'Source traité'!$A$4:$A$1116,$D762,'Source traité'!$V$4:$V$1116,$V762)/SUMIFS('[6]Comp2016-2017 (3)'!$G$5:$G$289,'[6]Comp2016-2017 (3)'!$A$5:$A$289,$D762,'[6]Comp2016-2017 (3)'!$R$5:$R$289,$V762)*$AB762))</f>
        <v/>
      </c>
      <c r="AG762" s="183">
        <f>IF($W762=AG$3,$AB762,IF(NOT($W762=0),"",SUMIFS('Source traité'!AG$4:AG$1116,'Source traité'!$A$4:$A$1116,$D762,'Source traité'!$V$4:$V$1116,$V762)/SUMIFS('[6]Comp2016-2017 (3)'!$G$5:$G$289,'[6]Comp2016-2017 (3)'!$A$5:$A$289,$D762,'[6]Comp2016-2017 (3)'!$R$5:$R$289,$V762)*$AB762))</f>
        <v/>
      </c>
      <c r="AH762" s="183">
        <f>IF($W762=AH$3,$AB762,IF(NOT($W762=0),"",SUMIFS('Source traité'!AH$4:AH$1116,'Source traité'!$A$4:$A$1116,$D762,'Source traité'!$V$4:$V$1116,$V762)/SUMIFS('[6]Comp2016-2017 (3)'!$G$5:$G$289,'[6]Comp2016-2017 (3)'!$A$5:$A$289,$D762,'[6]Comp2016-2017 (3)'!$R$5:$R$289,$V762)*$AB762))</f>
        <v/>
      </c>
      <c r="AI762" s="183">
        <f>IF($W762=AI$3,$AB762,IF(NOT($W762=0),"",SUMIFS('Source traité'!AI$4:AI$1116,'Source traité'!$A$4:$A$1116,$D762,'Source traité'!$V$4:$V$1116,$V762)/SUMIFS('[6]Comp2016-2017 (3)'!$G$5:$G$289,'[6]Comp2016-2017 (3)'!$A$5:$A$289,$D762,'[6]Comp2016-2017 (3)'!$R$5:$R$289,$V762)*$AB762))</f>
        <v/>
      </c>
      <c r="AJ762" s="183">
        <f>IF($W762=AJ$3,$AB762,IF(NOT($W762=0),"",SUMIFS('Source traité'!AJ$4:AJ$1116,'Source traité'!$A$4:$A$1116,$D762,'Source traité'!$V$4:$V$1116,$V762)/SUMIFS('[6]Comp2016-2017 (3)'!$G$5:$G$289,'[6]Comp2016-2017 (3)'!$A$5:$A$289,$D762,'[6]Comp2016-2017 (3)'!$R$5:$R$289,$V762)*$AB762))</f>
        <v/>
      </c>
      <c r="AK762" s="183">
        <f>SUM(AC762:AJ762)-AB762</f>
        <v/>
      </c>
      <c r="AL762" s="179">
        <f>IF(A762=D762,"remplir à la main","")</f>
        <v/>
      </c>
      <c r="AM762" s="179">
        <f>VLOOKUP(A762,'[6]Table corresp.'!$M$4:$U$63,8,FALSE)</f>
        <v/>
      </c>
      <c r="AN762" s="179">
        <f>VLOOKUP(D762,'[6]Table corresp.'!$M$4:$U$63,9,FALSE)</f>
        <v/>
      </c>
    </row>
    <row r="763" hidden="1">
      <c r="A763" s="179" t="inlineStr">
        <is>
          <t>02 - Grumes et billons destinés au sciage, placage ou déroulage</t>
        </is>
      </c>
      <c r="B763" s="179">
        <f>VLOOKUP(LEFT(A763,3),'[6]Table corresp.'!$A$4:$D$63,3,FALSE)</f>
        <v/>
      </c>
      <c r="C763" s="179">
        <f>VLOOKUP(A763,'[6]Table corresp.'!$M$4:$P$63,4,FALSE)</f>
        <v/>
      </c>
      <c r="D763" s="179" t="inlineStr">
        <is>
          <t>42 - Objets en liège</t>
        </is>
      </c>
      <c r="E763" s="179">
        <f>VLOOKUP(LEFT(D763,3),'[6]Table corresp.'!$A$4:$D$63,4,FALSE)</f>
        <v/>
      </c>
      <c r="F763" s="179">
        <f>LEFT(A763,3)&amp;" - "&amp;LEFT(D763,3)</f>
        <v/>
      </c>
      <c r="G763" s="212" t="n">
        <v>23428.95800386166</v>
      </c>
      <c r="H763" s="212" t="n">
        <v>0</v>
      </c>
      <c r="I763" s="212" t="n">
        <v>23428.95800386164</v>
      </c>
      <c r="J763" s="212" t="n">
        <v>21.42045376467012</v>
      </c>
      <c r="K763" s="212" t="n">
        <v>0</v>
      </c>
      <c r="L763" s="212" t="n">
        <v>21.42045376467012</v>
      </c>
      <c r="M763" s="212" t="n">
        <v>0</v>
      </c>
      <c r="N763" s="212" t="n">
        <v>0</v>
      </c>
      <c r="O763" s="212" t="n">
        <v>0</v>
      </c>
      <c r="P763" s="212" t="n">
        <v>0</v>
      </c>
      <c r="Q763" s="212" t="n">
        <v>0</v>
      </c>
      <c r="R763" s="212" t="n">
        <v>0</v>
      </c>
      <c r="S763" s="213">
        <f>IF(VLOOKUP(F763,$F$4:$S$374,14,FALSE)=0,"",VLOOKUP(F763,$F$4:$S$374,14,FALSE))</f>
        <v/>
      </c>
      <c r="T763" s="213">
        <f>VLOOKUP(A763,'[6]Groupe de branches'!$Z$27:$AM$86,14,FALSE)</f>
        <v/>
      </c>
      <c r="U763" s="213">
        <f>VLOOKUP(D763,'[6]Groupe de branches'!$Z$27:$AM$86,14,FALSE)</f>
        <v/>
      </c>
      <c r="V763" s="213" t="n">
        <v>2018</v>
      </c>
      <c r="W763" s="179">
        <f>VLOOKUP(D763,'[6]Table corresp.'!$M$4:$S$63,7,FALSE)</f>
        <v/>
      </c>
      <c r="X763" s="197">
        <f>IFERROR(G763/SUMIFS('[6]Comp2016-2017 (3)'!$I$5:$I$289,'[6]Comp2016-2017 (3)'!$A$5:$A$289,A763,'[6]Comp2016-2017 (3)'!$R$5:$R$289,V763),0)</f>
        <v/>
      </c>
      <c r="Y763" s="182">
        <f>IFERROR(IF(RIGHT(F763,3)="Exp",VLOOKUP(F763,#REF!,2,FALSE),VLOOKUP(F763,#REF!,9,FALSE)),1)</f>
        <v/>
      </c>
      <c r="Z763" s="197">
        <f>Y763/SUMIFS($Y$4:$Y$1116,$V$4:$V$1116,V763,$A$4:$A$1116,A763)</f>
        <v/>
      </c>
      <c r="AA763" s="181">
        <f>X763*Z763</f>
        <v/>
      </c>
      <c r="AB763" s="183">
        <f>IFERROR(SUMIFS('[6]Comp2016-2017 (3)'!$G$5:$G$289,'[6]Comp2016-2017 (3)'!$A$5:$A$289,A763,'[6]Comp2016-2017 (3)'!$R$5:$R$289,V763)*AA763/SUMIFS($AA$4:$AA$1116,$A$4:$A$1116,A763,$V$4:$V$1116,V763),0)</f>
        <v/>
      </c>
      <c r="AC763" s="183">
        <f>IF($W763=AC$3,$AB763,IF(NOT($W763=0),"",SUMIFS('Source traité'!AC$4:AC$1116,'Source traité'!$A$4:$A$1116,$D763,'Source traité'!$V$4:$V$1116,$V763)/SUMIFS('[6]Comp2016-2017 (3)'!$G$5:$G$289,'[6]Comp2016-2017 (3)'!$A$5:$A$289,$D763,'[6]Comp2016-2017 (3)'!$R$5:$R$289,$V763)*$AB763))</f>
        <v/>
      </c>
      <c r="AD763" s="183">
        <f>IF($W763=AD$3,$AB763,IF(NOT($W763=0),"",SUMIFS('Source traité'!AD$4:AD$1116,'Source traité'!$A$4:$A$1116,$D763,'Source traité'!$V$4:$V$1116,$V763)/SUMIFS('[6]Comp2016-2017 (3)'!$G$5:$G$289,'[6]Comp2016-2017 (3)'!$A$5:$A$289,$D763,'[6]Comp2016-2017 (3)'!$R$5:$R$289,$V763)*$AB763))</f>
        <v/>
      </c>
      <c r="AE763" s="183">
        <f>IF($W763=AE$3,$AB763,IF(NOT($W763=0),"",SUMIFS('Source traité'!AE$4:AE$1116,'Source traité'!$A$4:$A$1116,$D763,'Source traité'!$V$4:$V$1116,$V763)/SUMIFS('[6]Comp2016-2017 (3)'!$G$5:$G$289,'[6]Comp2016-2017 (3)'!$A$5:$A$289,$D763,'[6]Comp2016-2017 (3)'!$R$5:$R$289,$V763)*$AB763))</f>
        <v/>
      </c>
      <c r="AF763" s="183">
        <f>IF($W763=AF$3,$AB763,IF(NOT($W763=0),"",SUMIFS('Source traité'!AF$4:AF$1116,'Source traité'!$A$4:$A$1116,$D763,'Source traité'!$V$4:$V$1116,$V763)/SUMIFS('[6]Comp2016-2017 (3)'!$G$5:$G$289,'[6]Comp2016-2017 (3)'!$A$5:$A$289,$D763,'[6]Comp2016-2017 (3)'!$R$5:$R$289,$V763)*$AB763))</f>
        <v/>
      </c>
      <c r="AG763" s="183">
        <f>IF($W763=AG$3,$AB763,IF(NOT($W763=0),"",SUMIFS('Source traité'!AG$4:AG$1116,'Source traité'!$A$4:$A$1116,$D763,'Source traité'!$V$4:$V$1116,$V763)/SUMIFS('[6]Comp2016-2017 (3)'!$G$5:$G$289,'[6]Comp2016-2017 (3)'!$A$5:$A$289,$D763,'[6]Comp2016-2017 (3)'!$R$5:$R$289,$V763)*$AB763))</f>
        <v/>
      </c>
      <c r="AH763" s="183">
        <f>IF($W763=AH$3,$AB763,IF(NOT($W763=0),"",SUMIFS('Source traité'!AH$4:AH$1116,'Source traité'!$A$4:$A$1116,$D763,'Source traité'!$V$4:$V$1116,$V763)/SUMIFS('[6]Comp2016-2017 (3)'!$G$5:$G$289,'[6]Comp2016-2017 (3)'!$A$5:$A$289,$D763,'[6]Comp2016-2017 (3)'!$R$5:$R$289,$V763)*$AB763))</f>
        <v/>
      </c>
      <c r="AI763" s="183">
        <f>IF($W763=AI$3,$AB763,IF(NOT($W763=0),"",SUMIFS('Source traité'!AI$4:AI$1116,'Source traité'!$A$4:$A$1116,$D763,'Source traité'!$V$4:$V$1116,$V763)/SUMIFS('[6]Comp2016-2017 (3)'!$G$5:$G$289,'[6]Comp2016-2017 (3)'!$A$5:$A$289,$D763,'[6]Comp2016-2017 (3)'!$R$5:$R$289,$V763)*$AB763))</f>
        <v/>
      </c>
      <c r="AJ763" s="183">
        <f>IF($W763=AJ$3,$AB763,IF(NOT($W763=0),"",SUMIFS('Source traité'!AJ$4:AJ$1116,'Source traité'!$A$4:$A$1116,$D763,'Source traité'!$V$4:$V$1116,$V763)/SUMIFS('[6]Comp2016-2017 (3)'!$G$5:$G$289,'[6]Comp2016-2017 (3)'!$A$5:$A$289,$D763,'[6]Comp2016-2017 (3)'!$R$5:$R$289,$V763)*$AB763))</f>
        <v/>
      </c>
      <c r="AK763" s="183">
        <f>SUM(AC763:AJ763)-AB763</f>
        <v/>
      </c>
      <c r="AL763" s="179">
        <f>IF(A763=D763,"remplir à la main","")</f>
        <v/>
      </c>
      <c r="AM763" s="179">
        <f>VLOOKUP(A763,'[6]Table corresp.'!$M$4:$U$63,8,FALSE)</f>
        <v/>
      </c>
      <c r="AN763" s="179">
        <f>VLOOKUP(D763,'[6]Table corresp.'!$M$4:$U$63,9,FALSE)</f>
        <v/>
      </c>
    </row>
    <row r="764" hidden="1">
      <c r="A764" s="179" t="inlineStr">
        <is>
          <t>02 - Grumes et billons destinés au sciage, placage ou déroulage</t>
        </is>
      </c>
      <c r="B764" s="179">
        <f>VLOOKUP(LEFT(A764,3),'[6]Table corresp.'!$A$4:$D$63,3,FALSE)</f>
        <v/>
      </c>
      <c r="C764" s="179">
        <f>VLOOKUP(A764,'[6]Table corresp.'!$M$4:$P$63,4,FALSE)</f>
        <v/>
      </c>
      <c r="D764" s="179" t="inlineStr">
        <is>
          <t>Consommation finale</t>
        </is>
      </c>
      <c r="E764" s="179">
        <f>VLOOKUP(LEFT(D764,3),'[6]Table corresp.'!$A$4:$D$63,4,FALSE)</f>
        <v/>
      </c>
      <c r="F764" s="179">
        <f>LEFT(A764,3)&amp;" - "&amp;LEFT(D764,3)</f>
        <v/>
      </c>
      <c r="G764" s="212" t="n">
        <v>592.4094659132795</v>
      </c>
      <c r="H764" s="212" t="n">
        <v>0</v>
      </c>
      <c r="I764" s="212" t="n">
        <v>592.4094659132791</v>
      </c>
      <c r="J764" s="212" t="n">
        <v>9.631197357956731</v>
      </c>
      <c r="K764" s="212" t="n">
        <v>0</v>
      </c>
      <c r="L764" s="212" t="n">
        <v>9.631197357956731</v>
      </c>
      <c r="M764" s="212" t="n">
        <v>0</v>
      </c>
      <c r="N764" s="212" t="n">
        <v>0</v>
      </c>
      <c r="O764" s="212" t="n">
        <v>0</v>
      </c>
      <c r="P764" s="212" t="n">
        <v>0</v>
      </c>
      <c r="Q764" s="212" t="n">
        <v>0</v>
      </c>
      <c r="R764" s="212" t="n">
        <v>0</v>
      </c>
      <c r="S764" s="213">
        <f>IF(VLOOKUP(F764,$F$4:$S$374,14,FALSE)=0,"",VLOOKUP(F764,$F$4:$S$374,14,FALSE))</f>
        <v/>
      </c>
      <c r="T764" s="213">
        <f>VLOOKUP(A764,'[6]Groupe de branches'!$Z$27:$AM$86,14,FALSE)</f>
        <v/>
      </c>
      <c r="U764" s="213">
        <f>VLOOKUP(D764,'[6]Groupe de branches'!$Z$27:$AM$86,14,FALSE)</f>
        <v/>
      </c>
      <c r="V764" s="213" t="n">
        <v>2018</v>
      </c>
      <c r="W764" s="179">
        <f>VLOOKUP(D764,'[6]Table corresp.'!$M$4:$S$63,7,FALSE)</f>
        <v/>
      </c>
      <c r="X764" s="197">
        <f>IFERROR(G764/SUMIFS('[6]Comp2016-2017 (3)'!$I$5:$I$289,'[6]Comp2016-2017 (3)'!$A$5:$A$289,A764,'[6]Comp2016-2017 (3)'!$R$5:$R$289,V764),0)</f>
        <v/>
      </c>
      <c r="Y764" s="182">
        <f>IFERROR(IF(RIGHT(F764,3)="Exp",VLOOKUP(F764,#REF!,2,FALSE),VLOOKUP(F764,#REF!,9,FALSE)),1)</f>
        <v/>
      </c>
      <c r="Z764" s="197">
        <f>Y764/SUMIFS($Y$4:$Y$1116,$V$4:$V$1116,V764,$A$4:$A$1116,A764)</f>
        <v/>
      </c>
      <c r="AA764" s="181">
        <f>X764*Z764</f>
        <v/>
      </c>
      <c r="AB764" s="183">
        <f>IFERROR(SUMIFS('[6]Comp2016-2017 (3)'!$G$5:$G$289,'[6]Comp2016-2017 (3)'!$A$5:$A$289,A764,'[6]Comp2016-2017 (3)'!$R$5:$R$289,V764)*AA764/SUMIFS($AA$4:$AA$1116,$A$4:$A$1116,A764,$V$4:$V$1116,V764),0)</f>
        <v/>
      </c>
      <c r="AC764" s="183">
        <f>IF($W764=AC$3,$AB764,IF(NOT($W764=0),"",SUMIFS('Source traité'!AC$4:AC$1116,'Source traité'!$A$4:$A$1116,$D764,'Source traité'!$V$4:$V$1116,$V764)/SUMIFS('[6]Comp2016-2017 (3)'!$G$5:$G$289,'[6]Comp2016-2017 (3)'!$A$5:$A$289,$D764,'[6]Comp2016-2017 (3)'!$R$5:$R$289,$V764)*$AB764))</f>
        <v/>
      </c>
      <c r="AD764" s="183">
        <f>IF($W764=AD$3,$AB764,IF(NOT($W764=0),"",SUMIFS('Source traité'!AD$4:AD$1116,'Source traité'!$A$4:$A$1116,$D764,'Source traité'!$V$4:$V$1116,$V764)/SUMIFS('[6]Comp2016-2017 (3)'!$G$5:$G$289,'[6]Comp2016-2017 (3)'!$A$5:$A$289,$D764,'[6]Comp2016-2017 (3)'!$R$5:$R$289,$V764)*$AB764))</f>
        <v/>
      </c>
      <c r="AE764" s="183">
        <f>IF($W764=AE$3,$AB764,IF(NOT($W764=0),"",SUMIFS('Source traité'!AE$4:AE$1116,'Source traité'!$A$4:$A$1116,$D764,'Source traité'!$V$4:$V$1116,$V764)/SUMIFS('[6]Comp2016-2017 (3)'!$G$5:$G$289,'[6]Comp2016-2017 (3)'!$A$5:$A$289,$D764,'[6]Comp2016-2017 (3)'!$R$5:$R$289,$V764)*$AB764))</f>
        <v/>
      </c>
      <c r="AF764" s="183">
        <f>IF($W764=AF$3,$AB764,IF(NOT($W764=0),"",SUMIFS('Source traité'!AF$4:AF$1116,'Source traité'!$A$4:$A$1116,$D764,'Source traité'!$V$4:$V$1116,$V764)/SUMIFS('[6]Comp2016-2017 (3)'!$G$5:$G$289,'[6]Comp2016-2017 (3)'!$A$5:$A$289,$D764,'[6]Comp2016-2017 (3)'!$R$5:$R$289,$V764)*$AB764))</f>
        <v/>
      </c>
      <c r="AG764" s="183">
        <f>IF($W764=AG$3,$AB764,IF(NOT($W764=0),"",SUMIFS('Source traité'!AG$4:AG$1116,'Source traité'!$A$4:$A$1116,$D764,'Source traité'!$V$4:$V$1116,$V764)/SUMIFS('[6]Comp2016-2017 (3)'!$G$5:$G$289,'[6]Comp2016-2017 (3)'!$A$5:$A$289,$D764,'[6]Comp2016-2017 (3)'!$R$5:$R$289,$V764)*$AB764))</f>
        <v/>
      </c>
      <c r="AH764" s="183">
        <f>IF($W764=AH$3,$AB764,IF(NOT($W764=0),"",SUMIFS('Source traité'!AH$4:AH$1116,'Source traité'!$A$4:$A$1116,$D764,'Source traité'!$V$4:$V$1116,$V764)/SUMIFS('[6]Comp2016-2017 (3)'!$G$5:$G$289,'[6]Comp2016-2017 (3)'!$A$5:$A$289,$D764,'[6]Comp2016-2017 (3)'!$R$5:$R$289,$V764)*$AB764))</f>
        <v/>
      </c>
      <c r="AI764" s="183">
        <f>IF($W764=AI$3,$AB764,IF(NOT($W764=0),"",SUMIFS('Source traité'!AI$4:AI$1116,'Source traité'!$A$4:$A$1116,$D764,'Source traité'!$V$4:$V$1116,$V764)/SUMIFS('[6]Comp2016-2017 (3)'!$G$5:$G$289,'[6]Comp2016-2017 (3)'!$A$5:$A$289,$D764,'[6]Comp2016-2017 (3)'!$R$5:$R$289,$V764)*$AB764))</f>
        <v/>
      </c>
      <c r="AJ764" s="183">
        <f>IF($W764=AJ$3,$AB764,IF(NOT($W764=0),"",SUMIFS('Source traité'!AJ$4:AJ$1116,'Source traité'!$A$4:$A$1116,$D764,'Source traité'!$V$4:$V$1116,$V764)/SUMIFS('[6]Comp2016-2017 (3)'!$G$5:$G$289,'[6]Comp2016-2017 (3)'!$A$5:$A$289,$D764,'[6]Comp2016-2017 (3)'!$R$5:$R$289,$V764)*$AB764))</f>
        <v/>
      </c>
      <c r="AK764" s="183">
        <f>SUM(AC764:AJ764)-AB764</f>
        <v/>
      </c>
      <c r="AL764" s="179">
        <f>IF(A764=D764,"remplir à la main","")</f>
        <v/>
      </c>
      <c r="AM764" s="179">
        <f>VLOOKUP(A764,'[6]Table corresp.'!$M$4:$U$63,8,FALSE)</f>
        <v/>
      </c>
      <c r="AN764" s="179">
        <f>VLOOKUP(D764,'[6]Table corresp.'!$M$4:$U$63,9,FALSE)</f>
        <v/>
      </c>
    </row>
    <row r="765" hidden="1">
      <c r="A765" s="179" t="inlineStr">
        <is>
          <t>02 - Grumes et billons destinés au sciage, placage ou déroulage</t>
        </is>
      </c>
      <c r="B765" s="179">
        <f>VLOOKUP(LEFT(A765,3),'[6]Table corresp.'!$A$4:$D$63,3,FALSE)</f>
        <v/>
      </c>
      <c r="C765" s="179">
        <f>VLOOKUP(A765,'[6]Table corresp.'!$M$4:$P$63,4,FALSE)</f>
        <v/>
      </c>
      <c r="D765" s="179" t="inlineStr">
        <is>
          <t>Exportation</t>
        </is>
      </c>
      <c r="E765" s="179">
        <f>VLOOKUP(LEFT(D765,3),'[6]Table corresp.'!$A$4:$D$63,4,FALSE)</f>
        <v/>
      </c>
      <c r="F765" s="179">
        <f>LEFT(A765,3)&amp;" - "&amp;LEFT(D765,3)</f>
        <v/>
      </c>
      <c r="G765" s="212" t="n">
        <v>170475.9880000001</v>
      </c>
      <c r="H765" s="212" t="n">
        <v>0</v>
      </c>
      <c r="I765" s="212" t="n">
        <v>170475.988</v>
      </c>
      <c r="J765" s="212" t="n">
        <v>1898.839275476528</v>
      </c>
      <c r="K765" s="212" t="n">
        <v>0</v>
      </c>
      <c r="L765" s="212" t="n">
        <v>1898.839275476528</v>
      </c>
      <c r="M765" s="212" t="n">
        <v>0</v>
      </c>
      <c r="N765" s="212" t="n">
        <v>0</v>
      </c>
      <c r="O765" s="212" t="n">
        <v>0</v>
      </c>
      <c r="P765" s="212" t="n">
        <v>0</v>
      </c>
      <c r="Q765" s="212" t="n">
        <v>0</v>
      </c>
      <c r="R765" s="212" t="n">
        <v>0</v>
      </c>
      <c r="S765" s="213">
        <f>IF(VLOOKUP(F765,$F$4:$S$374,14,FALSE)=0,"",VLOOKUP(F765,$F$4:$S$374,14,FALSE))</f>
        <v/>
      </c>
      <c r="T765" s="213">
        <f>VLOOKUP(A765,'[6]Groupe de branches'!$Z$27:$AM$86,14,FALSE)</f>
        <v/>
      </c>
      <c r="U765" s="213">
        <f>VLOOKUP(D765,'[6]Groupe de branches'!$Z$27:$AM$86,14,FALSE)</f>
        <v/>
      </c>
      <c r="V765" s="213" t="n">
        <v>2018</v>
      </c>
      <c r="W765" s="179">
        <f>VLOOKUP(D765,'[6]Table corresp.'!$M$4:$S$63,7,FALSE)</f>
        <v/>
      </c>
      <c r="X765" s="197">
        <f>IFERROR(G765/SUMIFS('[6]Comp2016-2017 (3)'!$I$5:$I$289,'[6]Comp2016-2017 (3)'!$A$5:$A$289,A765,'[6]Comp2016-2017 (3)'!$R$5:$R$289,V765),0)</f>
        <v/>
      </c>
      <c r="Y765" s="182">
        <f>IFERROR(IF(RIGHT(F765,3)="Exp",VLOOKUP(F765,#REF!,2,FALSE),VLOOKUP(F765,#REF!,9,FALSE)),1)</f>
        <v/>
      </c>
      <c r="Z765" s="197">
        <f>Y765/SUMIFS($Y$4:$Y$1116,$V$4:$V$1116,V765,$A$4:$A$1116,A765)</f>
        <v/>
      </c>
      <c r="AA765" s="181">
        <f>X765*Z765</f>
        <v/>
      </c>
      <c r="AB765" s="183">
        <f>IFERROR(SUMIFS('[6]Comp2016-2017 (3)'!$G$5:$G$289,'[6]Comp2016-2017 (3)'!$A$5:$A$289,A765,'[6]Comp2016-2017 (3)'!$R$5:$R$289,V765)*AA765/SUMIFS($AA$4:$AA$1116,$A$4:$A$1116,A765,$V$4:$V$1116,V765),0)</f>
        <v/>
      </c>
      <c r="AC765" s="183">
        <f>IF($W765=AC$3,$AB765,IF(NOT($W765=0),"",SUMIFS('Source traité'!AC$4:AC$1116,'Source traité'!$A$4:$A$1116,$D765,'Source traité'!$V$4:$V$1116,$V765)/SUMIFS('[6]Comp2016-2017 (3)'!$G$5:$G$289,'[6]Comp2016-2017 (3)'!$A$5:$A$289,$D765,'[6]Comp2016-2017 (3)'!$R$5:$R$289,$V765)*$AB765))</f>
        <v/>
      </c>
      <c r="AD765" s="183">
        <f>IF($W765=AD$3,$AB765,IF(NOT($W765=0),"",SUMIFS('Source traité'!AD$4:AD$1116,'Source traité'!$A$4:$A$1116,$D765,'Source traité'!$V$4:$V$1116,$V765)/SUMIFS('[6]Comp2016-2017 (3)'!$G$5:$G$289,'[6]Comp2016-2017 (3)'!$A$5:$A$289,$D765,'[6]Comp2016-2017 (3)'!$R$5:$R$289,$V765)*$AB765))</f>
        <v/>
      </c>
      <c r="AE765" s="183">
        <f>IF($W765=AE$3,$AB765,IF(NOT($W765=0),"",SUMIFS('Source traité'!AE$4:AE$1116,'Source traité'!$A$4:$A$1116,$D765,'Source traité'!$V$4:$V$1116,$V765)/SUMIFS('[6]Comp2016-2017 (3)'!$G$5:$G$289,'[6]Comp2016-2017 (3)'!$A$5:$A$289,$D765,'[6]Comp2016-2017 (3)'!$R$5:$R$289,$V765)*$AB765))</f>
        <v/>
      </c>
      <c r="AF765" s="183">
        <f>IF($W765=AF$3,$AB765,IF(NOT($W765=0),"",SUMIFS('Source traité'!AF$4:AF$1116,'Source traité'!$A$4:$A$1116,$D765,'Source traité'!$V$4:$V$1116,$V765)/SUMIFS('[6]Comp2016-2017 (3)'!$G$5:$G$289,'[6]Comp2016-2017 (3)'!$A$5:$A$289,$D765,'[6]Comp2016-2017 (3)'!$R$5:$R$289,$V765)*$AB765))</f>
        <v/>
      </c>
      <c r="AG765" s="183">
        <f>IF($W765=AG$3,$AB765,IF(NOT($W765=0),"",SUMIFS('Source traité'!AG$4:AG$1116,'Source traité'!$A$4:$A$1116,$D765,'Source traité'!$V$4:$V$1116,$V765)/SUMIFS('[6]Comp2016-2017 (3)'!$G$5:$G$289,'[6]Comp2016-2017 (3)'!$A$5:$A$289,$D765,'[6]Comp2016-2017 (3)'!$R$5:$R$289,$V765)*$AB765))</f>
        <v/>
      </c>
      <c r="AH765" s="183">
        <f>IF($W765=AH$3,$AB765,IF(NOT($W765=0),"",SUMIFS('Source traité'!AH$4:AH$1116,'Source traité'!$A$4:$A$1116,$D765,'Source traité'!$V$4:$V$1116,$V765)/SUMIFS('[6]Comp2016-2017 (3)'!$G$5:$G$289,'[6]Comp2016-2017 (3)'!$A$5:$A$289,$D765,'[6]Comp2016-2017 (3)'!$R$5:$R$289,$V765)*$AB765))</f>
        <v/>
      </c>
      <c r="AI765" s="183">
        <f>IF($W765=AI$3,$AB765,IF(NOT($W765=0),"",SUMIFS('Source traité'!AI$4:AI$1116,'Source traité'!$A$4:$A$1116,$D765,'Source traité'!$V$4:$V$1116,$V765)/SUMIFS('[6]Comp2016-2017 (3)'!$G$5:$G$289,'[6]Comp2016-2017 (3)'!$A$5:$A$289,$D765,'[6]Comp2016-2017 (3)'!$R$5:$R$289,$V765)*$AB765))</f>
        <v/>
      </c>
      <c r="AJ765" s="183">
        <f>IF($W765=AJ$3,$AB765,IF(NOT($W765=0),"",SUMIFS('Source traité'!AJ$4:AJ$1116,'Source traité'!$A$4:$A$1116,$D765,'Source traité'!$V$4:$V$1116,$V765)/SUMIFS('[6]Comp2016-2017 (3)'!$G$5:$G$289,'[6]Comp2016-2017 (3)'!$A$5:$A$289,$D765,'[6]Comp2016-2017 (3)'!$R$5:$R$289,$V765)*$AB765))</f>
        <v/>
      </c>
      <c r="AK765" s="183">
        <f>SUM(AC765:AJ765)-AB765</f>
        <v/>
      </c>
      <c r="AL765" s="179">
        <f>IF(A765=D765,"remplir à la main","")</f>
        <v/>
      </c>
      <c r="AM765" s="179">
        <f>VLOOKUP(A765,'[6]Table corresp.'!$M$4:$U$63,8,FALSE)</f>
        <v/>
      </c>
      <c r="AN765" s="179">
        <f>VLOOKUP(D765,'[6]Table corresp.'!$M$4:$U$63,9,FALSE)</f>
        <v/>
      </c>
    </row>
    <row r="766" hidden="1">
      <c r="A766" s="179" t="inlineStr">
        <is>
          <t>03 - Bois destinés à l'industrie</t>
        </is>
      </c>
      <c r="B766" s="179">
        <f>VLOOKUP(LEFT(A766,3),'[6]Table corresp.'!$A$4:$D$63,3,FALSE)</f>
        <v/>
      </c>
      <c r="C766" s="179">
        <f>VLOOKUP(A766,'[6]Table corresp.'!$M$4:$P$63,4,FALSE)</f>
        <v/>
      </c>
      <c r="D766" s="179" t="inlineStr">
        <is>
          <t>31 - Placages et panneaux à base de bois</t>
        </is>
      </c>
      <c r="E766" s="179">
        <f>VLOOKUP(LEFT(D766,3),'[6]Table corresp.'!$A$4:$D$63,4,FALSE)</f>
        <v/>
      </c>
      <c r="F766" s="179">
        <f>LEFT(A766,3)&amp;" - "&amp;LEFT(D766,3)</f>
        <v/>
      </c>
      <c r="G766" s="212" t="n">
        <v>20560.16493702996</v>
      </c>
      <c r="H766" s="212" t="n">
        <v>25017.50192513073</v>
      </c>
      <c r="I766" s="212" t="n">
        <v>45577.66685541551</v>
      </c>
      <c r="J766" s="212" t="n">
        <v>0</v>
      </c>
      <c r="K766" s="212" t="n">
        <v>0</v>
      </c>
      <c r="L766" s="212" t="n">
        <v>0</v>
      </c>
      <c r="M766" s="212" t="n">
        <v>2210.144255287914</v>
      </c>
      <c r="N766" s="212" t="n">
        <v>345.7389397085219</v>
      </c>
      <c r="O766" s="212" t="n">
        <v>2555.883194996436</v>
      </c>
      <c r="P766" s="212" t="n">
        <v>0</v>
      </c>
      <c r="Q766" s="212" t="n">
        <v>0</v>
      </c>
      <c r="R766" s="212" t="n">
        <v>0</v>
      </c>
      <c r="S766" s="213">
        <f>IF(VLOOKUP(F766,$F$4:$S$374,14,FALSE)=0,"",VLOOKUP(F766,$F$4:$S$374,14,FALSE))</f>
        <v/>
      </c>
      <c r="T766" s="213">
        <f>VLOOKUP(A766,'[6]Groupe de branches'!$Z$27:$AM$86,14,FALSE)</f>
        <v/>
      </c>
      <c r="U766" s="213">
        <f>VLOOKUP(D766,'[6]Groupe de branches'!$Z$27:$AM$86,14,FALSE)</f>
        <v/>
      </c>
      <c r="V766" s="213" t="n">
        <v>2018</v>
      </c>
      <c r="W766" s="179">
        <f>VLOOKUP(D766,'[6]Table corresp.'!$M$4:$S$63,7,FALSE)</f>
        <v/>
      </c>
      <c r="X766" s="197">
        <f>IFERROR(G766/SUMIFS('[6]Comp2016-2017 (3)'!$I$5:$I$289,'[6]Comp2016-2017 (3)'!$A$5:$A$289,A766,'[6]Comp2016-2017 (3)'!$R$5:$R$289,V766),0)</f>
        <v/>
      </c>
      <c r="Y766" s="182">
        <f>IFERROR(IF(RIGHT(F766,3)="Exp",VLOOKUP(F766,#REF!,2,FALSE),VLOOKUP(F766,#REF!,9,FALSE)),1)</f>
        <v/>
      </c>
      <c r="Z766" s="197">
        <f>Y766/SUMIFS($Y$4:$Y$1116,$V$4:$V$1116,V766,$A$4:$A$1116,A766)</f>
        <v/>
      </c>
      <c r="AA766" s="181">
        <f>X766*Z766</f>
        <v/>
      </c>
      <c r="AB766" s="183">
        <f>IFERROR(SUMIFS('[6]Comp2016-2017 (3)'!$G$5:$G$289,'[6]Comp2016-2017 (3)'!$A$5:$A$289,A766,'[6]Comp2016-2017 (3)'!$R$5:$R$289,V766)*AA766/SUMIFS($AA$4:$AA$1116,$A$4:$A$1116,A766,$V$4:$V$1116,V766),0)</f>
        <v/>
      </c>
      <c r="AC766" s="183">
        <f>IF($W766=AC$3,$AB766,IF(NOT($W766=0),"",SUMIFS('Source traité'!AC$4:AC$1116,'Source traité'!$A$4:$A$1116,$D766,'Source traité'!$V$4:$V$1116,$V766)/SUMIFS('[6]Comp2016-2017 (3)'!$G$5:$G$289,'[6]Comp2016-2017 (3)'!$A$5:$A$289,$D766,'[6]Comp2016-2017 (3)'!$R$5:$R$289,$V766)*$AB766))</f>
        <v/>
      </c>
      <c r="AD766" s="183">
        <f>IF($W766=AD$3,$AB766,IF(NOT($W766=0),"",SUMIFS('Source traité'!AD$4:AD$1116,'Source traité'!$A$4:$A$1116,$D766,'Source traité'!$V$4:$V$1116,$V766)/SUMIFS('[6]Comp2016-2017 (3)'!$G$5:$G$289,'[6]Comp2016-2017 (3)'!$A$5:$A$289,$D766,'[6]Comp2016-2017 (3)'!$R$5:$R$289,$V766)*$AB766))</f>
        <v/>
      </c>
      <c r="AE766" s="183">
        <f>IF($W766=AE$3,$AB766,IF(NOT($W766=0),"",SUMIFS('Source traité'!AE$4:AE$1116,'Source traité'!$A$4:$A$1116,$D766,'Source traité'!$V$4:$V$1116,$V766)/SUMIFS('[6]Comp2016-2017 (3)'!$G$5:$G$289,'[6]Comp2016-2017 (3)'!$A$5:$A$289,$D766,'[6]Comp2016-2017 (3)'!$R$5:$R$289,$V766)*$AB766))</f>
        <v/>
      </c>
      <c r="AF766" s="183">
        <f>IF($W766=AF$3,$AB766,IF(NOT($W766=0),"",SUMIFS('Source traité'!AF$4:AF$1116,'Source traité'!$A$4:$A$1116,$D766,'Source traité'!$V$4:$V$1116,$V766)/SUMIFS('[6]Comp2016-2017 (3)'!$G$5:$G$289,'[6]Comp2016-2017 (3)'!$A$5:$A$289,$D766,'[6]Comp2016-2017 (3)'!$R$5:$R$289,$V766)*$AB766))</f>
        <v/>
      </c>
      <c r="AG766" s="183">
        <f>IF($W766=AG$3,$AB766,IF(NOT($W766=0),"",SUMIFS('Source traité'!AG$4:AG$1116,'Source traité'!$A$4:$A$1116,$D766,'Source traité'!$V$4:$V$1116,$V766)/SUMIFS('[6]Comp2016-2017 (3)'!$G$5:$G$289,'[6]Comp2016-2017 (3)'!$A$5:$A$289,$D766,'[6]Comp2016-2017 (3)'!$R$5:$R$289,$V766)*$AB766))</f>
        <v/>
      </c>
      <c r="AH766" s="183">
        <f>IF($W766=AH$3,$AB766,IF(NOT($W766=0),"",SUMIFS('Source traité'!AH$4:AH$1116,'Source traité'!$A$4:$A$1116,$D766,'Source traité'!$V$4:$V$1116,$V766)/SUMIFS('[6]Comp2016-2017 (3)'!$G$5:$G$289,'[6]Comp2016-2017 (3)'!$A$5:$A$289,$D766,'[6]Comp2016-2017 (3)'!$R$5:$R$289,$V766)*$AB766))</f>
        <v/>
      </c>
      <c r="AI766" s="183">
        <f>IF($W766=AI$3,$AB766,IF(NOT($W766=0),"",SUMIFS('Source traité'!AI$4:AI$1116,'Source traité'!$A$4:$A$1116,$D766,'Source traité'!$V$4:$V$1116,$V766)/SUMIFS('[6]Comp2016-2017 (3)'!$G$5:$G$289,'[6]Comp2016-2017 (3)'!$A$5:$A$289,$D766,'[6]Comp2016-2017 (3)'!$R$5:$R$289,$V766)*$AB766))</f>
        <v/>
      </c>
      <c r="AJ766" s="183">
        <f>IF($W766=AJ$3,$AB766,IF(NOT($W766=0),"",SUMIFS('Source traité'!AJ$4:AJ$1116,'Source traité'!$A$4:$A$1116,$D766,'Source traité'!$V$4:$V$1116,$V766)/SUMIFS('[6]Comp2016-2017 (3)'!$G$5:$G$289,'[6]Comp2016-2017 (3)'!$A$5:$A$289,$D766,'[6]Comp2016-2017 (3)'!$R$5:$R$289,$V766)*$AB766))</f>
        <v/>
      </c>
      <c r="AK766" s="183">
        <f>SUM(AC766:AJ766)-AB766</f>
        <v/>
      </c>
      <c r="AL766" s="179">
        <f>IF(A766=D766,"remplir à la main","")</f>
        <v/>
      </c>
      <c r="AM766" s="179">
        <f>VLOOKUP(A766,'[6]Table corresp.'!$M$4:$U$63,8,FALSE)</f>
        <v/>
      </c>
      <c r="AN766" s="179">
        <f>VLOOKUP(D766,'[6]Table corresp.'!$M$4:$U$63,9,FALSE)</f>
        <v/>
      </c>
    </row>
    <row r="767" hidden="1">
      <c r="A767" s="179" t="inlineStr">
        <is>
          <t>03 - Bois destinés à l'industrie</t>
        </is>
      </c>
      <c r="B767" s="179">
        <f>VLOOKUP(LEFT(A767,3),'[6]Table corresp.'!$A$4:$D$63,3,FALSE)</f>
        <v/>
      </c>
      <c r="C767" s="179">
        <f>VLOOKUP(A767,'[6]Table corresp.'!$M$4:$P$63,4,FALSE)</f>
        <v/>
      </c>
      <c r="D767" s="179" t="inlineStr">
        <is>
          <t>43 - Pâte à papier</t>
        </is>
      </c>
      <c r="E767" s="179">
        <f>VLOOKUP(LEFT(D767,3),'[6]Table corresp.'!$A$4:$D$63,4,FALSE)</f>
        <v/>
      </c>
      <c r="F767" s="179">
        <f>LEFT(A767,3)&amp;" - "&amp;LEFT(D767,3)</f>
        <v/>
      </c>
      <c r="G767" s="212" t="n">
        <v>20519.67172330334</v>
      </c>
      <c r="H767" s="212" t="n">
        <v>31061.30529953498</v>
      </c>
      <c r="I767" s="212" t="n">
        <v>51580.97701385502</v>
      </c>
      <c r="J767" s="212" t="n">
        <v>0</v>
      </c>
      <c r="K767" s="212" t="n">
        <v>0</v>
      </c>
      <c r="L767" s="212" t="n">
        <v>0</v>
      </c>
      <c r="M767" s="212" t="n">
        <v>2219.066742892033</v>
      </c>
      <c r="N767" s="212" t="n">
        <v>81.10287757509749</v>
      </c>
      <c r="O767" s="212" t="n">
        <v>2300.16962046713</v>
      </c>
      <c r="P767" s="212" t="n">
        <v>0</v>
      </c>
      <c r="Q767" s="212" t="n">
        <v>0</v>
      </c>
      <c r="R767" s="212" t="n">
        <v>0</v>
      </c>
      <c r="S767" s="213">
        <f>IF(VLOOKUP(F767,$F$4:$S$374,14,FALSE)=0,"",VLOOKUP(F767,$F$4:$S$374,14,FALSE))</f>
        <v/>
      </c>
      <c r="T767" s="213">
        <f>VLOOKUP(A767,'[6]Groupe de branches'!$Z$27:$AM$86,14,FALSE)</f>
        <v/>
      </c>
      <c r="U767" s="213">
        <f>VLOOKUP(D767,'[6]Groupe de branches'!$Z$27:$AM$86,14,FALSE)</f>
        <v/>
      </c>
      <c r="V767" s="213" t="n">
        <v>2018</v>
      </c>
      <c r="W767" s="179">
        <f>VLOOKUP(D767,'[6]Table corresp.'!$M$4:$S$63,7,FALSE)</f>
        <v/>
      </c>
      <c r="X767" s="197">
        <f>IFERROR(G767/SUMIFS('[6]Comp2016-2017 (3)'!$I$5:$I$289,'[6]Comp2016-2017 (3)'!$A$5:$A$289,A767,'[6]Comp2016-2017 (3)'!$R$5:$R$289,V767),0)</f>
        <v/>
      </c>
      <c r="Y767" s="182">
        <f>IFERROR(IF(RIGHT(F767,3)="Exp",VLOOKUP(F767,#REF!,2,FALSE),VLOOKUP(F767,#REF!,9,FALSE)),1)</f>
        <v/>
      </c>
      <c r="Z767" s="197">
        <f>Y767/SUMIFS($Y$4:$Y$1116,$V$4:$V$1116,V767,$A$4:$A$1116,A767)</f>
        <v/>
      </c>
      <c r="AA767" s="181">
        <f>X767*Z767</f>
        <v/>
      </c>
      <c r="AB767" s="183">
        <f>IFERROR(SUMIFS('[6]Comp2016-2017 (3)'!$G$5:$G$289,'[6]Comp2016-2017 (3)'!$A$5:$A$289,A767,'[6]Comp2016-2017 (3)'!$R$5:$R$289,V767)*AA767/SUMIFS($AA$4:$AA$1116,$A$4:$A$1116,A767,$V$4:$V$1116,V767),0)</f>
        <v/>
      </c>
      <c r="AC767" s="183">
        <f>IF($W767=AC$3,$AB767,IF(NOT($W767=0),"",SUMIFS('Source traité'!AC$4:AC$1116,'Source traité'!$A$4:$A$1116,$D767,'Source traité'!$V$4:$V$1116,$V767)/SUMIFS('[6]Comp2016-2017 (3)'!$G$5:$G$289,'[6]Comp2016-2017 (3)'!$A$5:$A$289,$D767,'[6]Comp2016-2017 (3)'!$R$5:$R$289,$V767)*$AB767))</f>
        <v/>
      </c>
      <c r="AD767" s="183">
        <f>IF($W767=AD$3,$AB767,IF(NOT($W767=0),"",SUMIFS('Source traité'!AD$4:AD$1116,'Source traité'!$A$4:$A$1116,$D767,'Source traité'!$V$4:$V$1116,$V767)/SUMIFS('[6]Comp2016-2017 (3)'!$G$5:$G$289,'[6]Comp2016-2017 (3)'!$A$5:$A$289,$D767,'[6]Comp2016-2017 (3)'!$R$5:$R$289,$V767)*$AB767))</f>
        <v/>
      </c>
      <c r="AE767" s="183">
        <f>IF($W767=AE$3,$AB767,IF(NOT($W767=0),"",SUMIFS('Source traité'!AE$4:AE$1116,'Source traité'!$A$4:$A$1116,$D767,'Source traité'!$V$4:$V$1116,$V767)/SUMIFS('[6]Comp2016-2017 (3)'!$G$5:$G$289,'[6]Comp2016-2017 (3)'!$A$5:$A$289,$D767,'[6]Comp2016-2017 (3)'!$R$5:$R$289,$V767)*$AB767))</f>
        <v/>
      </c>
      <c r="AF767" s="183">
        <f>IF($W767=AF$3,$AB767,IF(NOT($W767=0),"",SUMIFS('Source traité'!AF$4:AF$1116,'Source traité'!$A$4:$A$1116,$D767,'Source traité'!$V$4:$V$1116,$V767)/SUMIFS('[6]Comp2016-2017 (3)'!$G$5:$G$289,'[6]Comp2016-2017 (3)'!$A$5:$A$289,$D767,'[6]Comp2016-2017 (3)'!$R$5:$R$289,$V767)*$AB767))</f>
        <v/>
      </c>
      <c r="AG767" s="183">
        <f>IF($W767=AG$3,$AB767,IF(NOT($W767=0),"",SUMIFS('Source traité'!AG$4:AG$1116,'Source traité'!$A$4:$A$1116,$D767,'Source traité'!$V$4:$V$1116,$V767)/SUMIFS('[6]Comp2016-2017 (3)'!$G$5:$G$289,'[6]Comp2016-2017 (3)'!$A$5:$A$289,$D767,'[6]Comp2016-2017 (3)'!$R$5:$R$289,$V767)*$AB767))</f>
        <v/>
      </c>
      <c r="AH767" s="183">
        <f>IF($W767=AH$3,$AB767,IF(NOT($W767=0),"",SUMIFS('Source traité'!AH$4:AH$1116,'Source traité'!$A$4:$A$1116,$D767,'Source traité'!$V$4:$V$1116,$V767)/SUMIFS('[6]Comp2016-2017 (3)'!$G$5:$G$289,'[6]Comp2016-2017 (3)'!$A$5:$A$289,$D767,'[6]Comp2016-2017 (3)'!$R$5:$R$289,$V767)*$AB767))</f>
        <v/>
      </c>
      <c r="AI767" s="183">
        <f>IF($W767=AI$3,$AB767,IF(NOT($W767=0),"",SUMIFS('Source traité'!AI$4:AI$1116,'Source traité'!$A$4:$A$1116,$D767,'Source traité'!$V$4:$V$1116,$V767)/SUMIFS('[6]Comp2016-2017 (3)'!$G$5:$G$289,'[6]Comp2016-2017 (3)'!$A$5:$A$289,$D767,'[6]Comp2016-2017 (3)'!$R$5:$R$289,$V767)*$AB767))</f>
        <v/>
      </c>
      <c r="AJ767" s="183">
        <f>IF($W767=AJ$3,$AB767,IF(NOT($W767=0),"",SUMIFS('Source traité'!AJ$4:AJ$1116,'Source traité'!$A$4:$A$1116,$D767,'Source traité'!$V$4:$V$1116,$V767)/SUMIFS('[6]Comp2016-2017 (3)'!$G$5:$G$289,'[6]Comp2016-2017 (3)'!$A$5:$A$289,$D767,'[6]Comp2016-2017 (3)'!$R$5:$R$289,$V767)*$AB767))</f>
        <v/>
      </c>
      <c r="AK767" s="183">
        <f>SUM(AC767:AJ767)-AB767</f>
        <v/>
      </c>
      <c r="AL767" s="179">
        <f>IF(A767=D767,"remplir à la main","")</f>
        <v/>
      </c>
      <c r="AM767" s="179">
        <f>VLOOKUP(A767,'[6]Table corresp.'!$M$4:$U$63,8,FALSE)</f>
        <v/>
      </c>
      <c r="AN767" s="179">
        <f>VLOOKUP(D767,'[6]Table corresp.'!$M$4:$U$63,9,FALSE)</f>
        <v/>
      </c>
    </row>
    <row r="768" hidden="1">
      <c r="A768" s="179" t="inlineStr">
        <is>
          <t>03 - Bois destinés à l'industrie</t>
        </is>
      </c>
      <c r="B768" s="179">
        <f>VLOOKUP(LEFT(A768,3),'[6]Table corresp.'!$A$4:$D$63,3,FALSE)</f>
        <v/>
      </c>
      <c r="C768" s="179">
        <f>VLOOKUP(A768,'[6]Table corresp.'!$M$4:$P$63,4,FALSE)</f>
        <v/>
      </c>
      <c r="D768" s="179" t="inlineStr">
        <is>
          <t>46 - Produits de la chimie du bois</t>
        </is>
      </c>
      <c r="E768" s="179">
        <f>VLOOKUP(LEFT(D768,3),'[6]Table corresp.'!$A$4:$D$63,4,FALSE)</f>
        <v/>
      </c>
      <c r="F768" s="179">
        <f>LEFT(A768,3)&amp;" - "&amp;LEFT(D768,3)</f>
        <v/>
      </c>
      <c r="G768" s="212" t="n">
        <v>4923.890507322148</v>
      </c>
      <c r="H768" s="212" t="n">
        <v>5007.761775334297</v>
      </c>
      <c r="I768" s="212" t="n">
        <v>9931.652281404509</v>
      </c>
      <c r="J768" s="212" t="n">
        <v>0</v>
      </c>
      <c r="K768" s="212" t="n">
        <v>0</v>
      </c>
      <c r="L768" s="212" t="n">
        <v>0</v>
      </c>
      <c r="M768" s="212" t="n">
        <v>378.6939789766736</v>
      </c>
      <c r="N768" s="212" t="n">
        <v>13.07555771638067</v>
      </c>
      <c r="O768" s="212" t="n">
        <v>391.7695366930543</v>
      </c>
      <c r="P768" s="212" t="n">
        <v>0</v>
      </c>
      <c r="Q768" s="212" t="n">
        <v>0</v>
      </c>
      <c r="R768" s="212" t="n">
        <v>0</v>
      </c>
      <c r="S768" s="213">
        <f>IF(VLOOKUP(F768,$F$4:$S$374,14,FALSE)=0,"",VLOOKUP(F768,$F$4:$S$374,14,FALSE))</f>
        <v/>
      </c>
      <c r="T768" s="213">
        <f>VLOOKUP(A768,'[6]Groupe de branches'!$Z$27:$AM$86,14,FALSE)</f>
        <v/>
      </c>
      <c r="U768" s="213">
        <f>VLOOKUP(D768,'[6]Groupe de branches'!$Z$27:$AM$86,14,FALSE)</f>
        <v/>
      </c>
      <c r="V768" s="213" t="n">
        <v>2018</v>
      </c>
      <c r="W768" s="179">
        <f>VLOOKUP(D768,'[6]Table corresp.'!$M$4:$S$63,7,FALSE)</f>
        <v/>
      </c>
      <c r="X768" s="197">
        <f>IFERROR(G768/SUMIFS('[6]Comp2016-2017 (3)'!$I$5:$I$289,'[6]Comp2016-2017 (3)'!$A$5:$A$289,A768,'[6]Comp2016-2017 (3)'!$R$5:$R$289,V768),0)</f>
        <v/>
      </c>
      <c r="Y768" s="182">
        <f>IFERROR(IF(RIGHT(F768,3)="Exp",VLOOKUP(F768,#REF!,2,FALSE),VLOOKUP(F768,#REF!,9,FALSE)),1)</f>
        <v/>
      </c>
      <c r="Z768" s="197">
        <f>Y768/SUMIFS($Y$4:$Y$1116,$V$4:$V$1116,V768,$A$4:$A$1116,A768)</f>
        <v/>
      </c>
      <c r="AA768" s="181">
        <f>X768*Z768</f>
        <v/>
      </c>
      <c r="AB768" s="183">
        <f>IFERROR(SUMIFS('[6]Comp2016-2017 (3)'!$G$5:$G$289,'[6]Comp2016-2017 (3)'!$A$5:$A$289,A768,'[6]Comp2016-2017 (3)'!$R$5:$R$289,V768)*AA768/SUMIFS($AA$4:$AA$1116,$A$4:$A$1116,A768,$V$4:$V$1116,V768),0)</f>
        <v/>
      </c>
      <c r="AC768" s="183">
        <f>IF($W768=AC$3,$AB768,IF(NOT($W768=0),"",SUMIFS('Source traité'!AC$4:AC$1116,'Source traité'!$A$4:$A$1116,$D768,'Source traité'!$V$4:$V$1116,$V768)/SUMIFS('[6]Comp2016-2017 (3)'!$G$5:$G$289,'[6]Comp2016-2017 (3)'!$A$5:$A$289,$D768,'[6]Comp2016-2017 (3)'!$R$5:$R$289,$V768)*$AB768))</f>
        <v/>
      </c>
      <c r="AD768" s="183">
        <f>IF($W768=AD$3,$AB768,IF(NOT($W768=0),"",SUMIFS('Source traité'!AD$4:AD$1116,'Source traité'!$A$4:$A$1116,$D768,'Source traité'!$V$4:$V$1116,$V768)/SUMIFS('[6]Comp2016-2017 (3)'!$G$5:$G$289,'[6]Comp2016-2017 (3)'!$A$5:$A$289,$D768,'[6]Comp2016-2017 (3)'!$R$5:$R$289,$V768)*$AB768))</f>
        <v/>
      </c>
      <c r="AE768" s="183">
        <f>IF($W768=AE$3,$AB768,IF(NOT($W768=0),"",SUMIFS('Source traité'!AE$4:AE$1116,'Source traité'!$A$4:$A$1116,$D768,'Source traité'!$V$4:$V$1116,$V768)/SUMIFS('[6]Comp2016-2017 (3)'!$G$5:$G$289,'[6]Comp2016-2017 (3)'!$A$5:$A$289,$D768,'[6]Comp2016-2017 (3)'!$R$5:$R$289,$V768)*$AB768))</f>
        <v/>
      </c>
      <c r="AF768" s="183">
        <f>IF($W768=AF$3,$AB768,IF(NOT($W768=0),"",SUMIFS('Source traité'!AF$4:AF$1116,'Source traité'!$A$4:$A$1116,$D768,'Source traité'!$V$4:$V$1116,$V768)/SUMIFS('[6]Comp2016-2017 (3)'!$G$5:$G$289,'[6]Comp2016-2017 (3)'!$A$5:$A$289,$D768,'[6]Comp2016-2017 (3)'!$R$5:$R$289,$V768)*$AB768))</f>
        <v/>
      </c>
      <c r="AG768" s="183">
        <f>IF($W768=AG$3,$AB768,IF(NOT($W768=0),"",SUMIFS('Source traité'!AG$4:AG$1116,'Source traité'!$A$4:$A$1116,$D768,'Source traité'!$V$4:$V$1116,$V768)/SUMIFS('[6]Comp2016-2017 (3)'!$G$5:$G$289,'[6]Comp2016-2017 (3)'!$A$5:$A$289,$D768,'[6]Comp2016-2017 (3)'!$R$5:$R$289,$V768)*$AB768))</f>
        <v/>
      </c>
      <c r="AH768" s="183">
        <f>IF($W768=AH$3,$AB768,IF(NOT($W768=0),"",SUMIFS('Source traité'!AH$4:AH$1116,'Source traité'!$A$4:$A$1116,$D768,'Source traité'!$V$4:$V$1116,$V768)/SUMIFS('[6]Comp2016-2017 (3)'!$G$5:$G$289,'[6]Comp2016-2017 (3)'!$A$5:$A$289,$D768,'[6]Comp2016-2017 (3)'!$R$5:$R$289,$V768)*$AB768))</f>
        <v/>
      </c>
      <c r="AI768" s="183">
        <f>IF($W768=AI$3,$AB768,IF(NOT($W768=0),"",SUMIFS('Source traité'!AI$4:AI$1116,'Source traité'!$A$4:$A$1116,$D768,'Source traité'!$V$4:$V$1116,$V768)/SUMIFS('[6]Comp2016-2017 (3)'!$G$5:$G$289,'[6]Comp2016-2017 (3)'!$A$5:$A$289,$D768,'[6]Comp2016-2017 (3)'!$R$5:$R$289,$V768)*$AB768))</f>
        <v/>
      </c>
      <c r="AJ768" s="183">
        <f>IF($W768=AJ$3,$AB768,IF(NOT($W768=0),"",SUMIFS('Source traité'!AJ$4:AJ$1116,'Source traité'!$A$4:$A$1116,$D768,'Source traité'!$V$4:$V$1116,$V768)/SUMIFS('[6]Comp2016-2017 (3)'!$G$5:$G$289,'[6]Comp2016-2017 (3)'!$A$5:$A$289,$D768,'[6]Comp2016-2017 (3)'!$R$5:$R$289,$V768)*$AB768))</f>
        <v/>
      </c>
      <c r="AK768" s="183">
        <f>SUM(AC768:AJ768)-AB768</f>
        <v/>
      </c>
      <c r="AL768" s="179">
        <f>IF(A768=D768,"remplir à la main","")</f>
        <v/>
      </c>
      <c r="AM768" s="179">
        <f>VLOOKUP(A768,'[6]Table corresp.'!$M$4:$U$63,8,FALSE)</f>
        <v/>
      </c>
      <c r="AN768" s="179">
        <f>VLOOKUP(D768,'[6]Table corresp.'!$M$4:$U$63,9,FALSE)</f>
        <v/>
      </c>
    </row>
    <row r="769" hidden="1">
      <c r="A769" s="179" t="inlineStr">
        <is>
          <t>03 - Bois destinés à l'industrie</t>
        </is>
      </c>
      <c r="B769" s="179">
        <f>VLOOKUP(LEFT(A769,3),'[6]Table corresp.'!$A$4:$D$63,3,FALSE)</f>
        <v/>
      </c>
      <c r="C769" s="179">
        <f>VLOOKUP(A769,'[6]Table corresp.'!$M$4:$P$63,4,FALSE)</f>
        <v/>
      </c>
      <c r="D769" s="179" t="inlineStr">
        <is>
          <t>Exportation</t>
        </is>
      </c>
      <c r="E769" s="179">
        <f>VLOOKUP(LEFT(D769,3),'[6]Table corresp.'!$A$4:$D$63,4,FALSE)</f>
        <v/>
      </c>
      <c r="F769" s="179">
        <f>LEFT(A769,3)&amp;" - "&amp;LEFT(D769,3)</f>
        <v/>
      </c>
      <c r="G769" s="212" t="n">
        <v>139710.9339830195</v>
      </c>
      <c r="H769" s="212" t="n">
        <v>0</v>
      </c>
      <c r="I769" s="212" t="n">
        <v>139710.934</v>
      </c>
      <c r="J769" s="212" t="n">
        <v>0</v>
      </c>
      <c r="K769" s="212" t="n">
        <v>0</v>
      </c>
      <c r="L769" s="212" t="n">
        <v>0</v>
      </c>
      <c r="M769" s="212" t="n">
        <v>3942.095022843379</v>
      </c>
      <c r="N769" s="212" t="n">
        <v>0</v>
      </c>
      <c r="O769" s="212" t="n">
        <v>3942.095022843379</v>
      </c>
      <c r="P769" s="212" t="n">
        <v>0</v>
      </c>
      <c r="Q769" s="212" t="n">
        <v>0</v>
      </c>
      <c r="R769" s="212" t="n">
        <v>0</v>
      </c>
      <c r="S769" s="213">
        <f>IF(VLOOKUP(F769,$F$4:$S$374,14,FALSE)=0,"",VLOOKUP(F769,$F$4:$S$374,14,FALSE))</f>
        <v/>
      </c>
      <c r="T769" s="213">
        <f>VLOOKUP(A769,'[6]Groupe de branches'!$Z$27:$AM$86,14,FALSE)</f>
        <v/>
      </c>
      <c r="U769" s="213">
        <f>VLOOKUP(D769,'[6]Groupe de branches'!$Z$27:$AM$86,14,FALSE)</f>
        <v/>
      </c>
      <c r="V769" s="213" t="n">
        <v>2018</v>
      </c>
      <c r="W769" s="179">
        <f>VLOOKUP(D769,'[6]Table corresp.'!$M$4:$S$63,7,FALSE)</f>
        <v/>
      </c>
      <c r="X769" s="197">
        <f>IFERROR(G769/SUMIFS('[6]Comp2016-2017 (3)'!$I$5:$I$289,'[6]Comp2016-2017 (3)'!$A$5:$A$289,A769,'[6]Comp2016-2017 (3)'!$R$5:$R$289,V769),0)</f>
        <v/>
      </c>
      <c r="Y769" s="182">
        <f>IFERROR(IF(RIGHT(F769,3)="Exp",VLOOKUP(F769,#REF!,2,FALSE),VLOOKUP(F769,#REF!,9,FALSE)),1)</f>
        <v/>
      </c>
      <c r="Z769" s="197">
        <f>Y769/SUMIFS($Y$4:$Y$1116,$V$4:$V$1116,V769,$A$4:$A$1116,A769)</f>
        <v/>
      </c>
      <c r="AA769" s="181">
        <f>X769*Z769</f>
        <v/>
      </c>
      <c r="AB769" s="183">
        <f>IFERROR(SUMIFS('[6]Comp2016-2017 (3)'!$G$5:$G$289,'[6]Comp2016-2017 (3)'!$A$5:$A$289,A769,'[6]Comp2016-2017 (3)'!$R$5:$R$289,V769)*AA769/SUMIFS($AA$4:$AA$1116,$A$4:$A$1116,A769,$V$4:$V$1116,V769),0)</f>
        <v/>
      </c>
      <c r="AC769" s="183">
        <f>IF($W769=AC$3,$AB769,IF(NOT($W769=0),"",SUMIFS('Source traité'!AC$4:AC$1116,'Source traité'!$A$4:$A$1116,$D769,'Source traité'!$V$4:$V$1116,$V769)/SUMIFS('[6]Comp2016-2017 (3)'!$G$5:$G$289,'[6]Comp2016-2017 (3)'!$A$5:$A$289,$D769,'[6]Comp2016-2017 (3)'!$R$5:$R$289,$V769)*$AB769))</f>
        <v/>
      </c>
      <c r="AD769" s="183">
        <f>IF($W769=AD$3,$AB769,IF(NOT($W769=0),"",SUMIFS('Source traité'!AD$4:AD$1116,'Source traité'!$A$4:$A$1116,$D769,'Source traité'!$V$4:$V$1116,$V769)/SUMIFS('[6]Comp2016-2017 (3)'!$G$5:$G$289,'[6]Comp2016-2017 (3)'!$A$5:$A$289,$D769,'[6]Comp2016-2017 (3)'!$R$5:$R$289,$V769)*$AB769))</f>
        <v/>
      </c>
      <c r="AE769" s="183">
        <f>IF($W769=AE$3,$AB769,IF(NOT($W769=0),"",SUMIFS('Source traité'!AE$4:AE$1116,'Source traité'!$A$4:$A$1116,$D769,'Source traité'!$V$4:$V$1116,$V769)/SUMIFS('[6]Comp2016-2017 (3)'!$G$5:$G$289,'[6]Comp2016-2017 (3)'!$A$5:$A$289,$D769,'[6]Comp2016-2017 (3)'!$R$5:$R$289,$V769)*$AB769))</f>
        <v/>
      </c>
      <c r="AF769" s="183">
        <f>IF($W769=AF$3,$AB769,IF(NOT($W769=0),"",SUMIFS('Source traité'!AF$4:AF$1116,'Source traité'!$A$4:$A$1116,$D769,'Source traité'!$V$4:$V$1116,$V769)/SUMIFS('[6]Comp2016-2017 (3)'!$G$5:$G$289,'[6]Comp2016-2017 (3)'!$A$5:$A$289,$D769,'[6]Comp2016-2017 (3)'!$R$5:$R$289,$V769)*$AB769))</f>
        <v/>
      </c>
      <c r="AG769" s="183">
        <f>IF($W769=AG$3,$AB769,IF(NOT($W769=0),"",SUMIFS('Source traité'!AG$4:AG$1116,'Source traité'!$A$4:$A$1116,$D769,'Source traité'!$V$4:$V$1116,$V769)/SUMIFS('[6]Comp2016-2017 (3)'!$G$5:$G$289,'[6]Comp2016-2017 (3)'!$A$5:$A$289,$D769,'[6]Comp2016-2017 (3)'!$R$5:$R$289,$V769)*$AB769))</f>
        <v/>
      </c>
      <c r="AH769" s="183">
        <f>IF($W769=AH$3,$AB769,IF(NOT($W769=0),"",SUMIFS('Source traité'!AH$4:AH$1116,'Source traité'!$A$4:$A$1116,$D769,'Source traité'!$V$4:$V$1116,$V769)/SUMIFS('[6]Comp2016-2017 (3)'!$G$5:$G$289,'[6]Comp2016-2017 (3)'!$A$5:$A$289,$D769,'[6]Comp2016-2017 (3)'!$R$5:$R$289,$V769)*$AB769))</f>
        <v/>
      </c>
      <c r="AI769" s="183">
        <f>IF($W769=AI$3,$AB769,IF(NOT($W769=0),"",SUMIFS('Source traité'!AI$4:AI$1116,'Source traité'!$A$4:$A$1116,$D769,'Source traité'!$V$4:$V$1116,$V769)/SUMIFS('[6]Comp2016-2017 (3)'!$G$5:$G$289,'[6]Comp2016-2017 (3)'!$A$5:$A$289,$D769,'[6]Comp2016-2017 (3)'!$R$5:$R$289,$V769)*$AB769))</f>
        <v/>
      </c>
      <c r="AJ769" s="183">
        <f>IF($W769=AJ$3,$AB769,IF(NOT($W769=0),"",SUMIFS('Source traité'!AJ$4:AJ$1116,'Source traité'!$A$4:$A$1116,$D769,'Source traité'!$V$4:$V$1116,$V769)/SUMIFS('[6]Comp2016-2017 (3)'!$G$5:$G$289,'[6]Comp2016-2017 (3)'!$A$5:$A$289,$D769,'[6]Comp2016-2017 (3)'!$R$5:$R$289,$V769)*$AB769))</f>
        <v/>
      </c>
      <c r="AK769" s="183">
        <f>SUM(AC769:AJ769)-AB769</f>
        <v/>
      </c>
      <c r="AL769" s="179">
        <f>IF(A769=D769,"remplir à la main","")</f>
        <v/>
      </c>
      <c r="AM769" s="179">
        <f>VLOOKUP(A769,'[6]Table corresp.'!$M$4:$U$63,8,FALSE)</f>
        <v/>
      </c>
      <c r="AN769" s="179">
        <f>VLOOKUP(D769,'[6]Table corresp.'!$M$4:$U$63,9,FALSE)</f>
        <v/>
      </c>
    </row>
    <row r="770" hidden="1">
      <c r="A770" s="179" t="inlineStr">
        <is>
          <t>04 - Bois destinés à l’énergie</t>
        </is>
      </c>
      <c r="B770" s="179">
        <f>VLOOKUP(LEFT(A770,3),'[6]Table corresp.'!$A$4:$D$63,3,FALSE)</f>
        <v/>
      </c>
      <c r="C770" s="179">
        <f>VLOOKUP(A770,'[6]Table corresp.'!$M$4:$P$63,4,FALSE)</f>
        <v/>
      </c>
      <c r="D770" s="179" t="inlineStr">
        <is>
          <t>30 - Combustibles industriels à base de bois</t>
        </is>
      </c>
      <c r="E770" s="179">
        <f>VLOOKUP(LEFT(D770,3),'[6]Table corresp.'!$A$4:$D$63,4,FALSE)</f>
        <v/>
      </c>
      <c r="F770" s="179">
        <f>LEFT(A770,3)&amp;" - "&amp;LEFT(D770,3)</f>
        <v/>
      </c>
      <c r="G770" s="212" t="n">
        <v>63876.1169680649</v>
      </c>
      <c r="H770" s="212" t="n">
        <v>0</v>
      </c>
      <c r="I770" s="212" t="n">
        <v>63876.11696806495</v>
      </c>
      <c r="J770" s="212" t="n">
        <v>0</v>
      </c>
      <c r="K770" s="212" t="n">
        <v>0</v>
      </c>
      <c r="L770" s="212" t="n">
        <v>0</v>
      </c>
      <c r="M770" s="212" t="n">
        <v>0</v>
      </c>
      <c r="N770" s="212" t="n">
        <v>0</v>
      </c>
      <c r="O770" s="212" t="n">
        <v>0</v>
      </c>
      <c r="P770" s="212" t="n">
        <v>2818.003389215494</v>
      </c>
      <c r="Q770" s="212" t="n">
        <v>0</v>
      </c>
      <c r="R770" s="212" t="n">
        <v>2818.003389215494</v>
      </c>
      <c r="S770" s="213">
        <f>IF(VLOOKUP(F770,$F$4:$S$374,14,FALSE)=0,"",VLOOKUP(F770,$F$4:$S$374,14,FALSE))</f>
        <v/>
      </c>
      <c r="T770" s="213">
        <f>VLOOKUP(A770,'[6]Groupe de branches'!$Z$27:$AM$86,14,FALSE)</f>
        <v/>
      </c>
      <c r="U770" s="213">
        <f>VLOOKUP(D770,'[6]Groupe de branches'!$Z$27:$AM$86,14,FALSE)</f>
        <v/>
      </c>
      <c r="V770" s="213" t="n">
        <v>2018</v>
      </c>
      <c r="W770" s="179">
        <f>VLOOKUP(D770,'[6]Table corresp.'!$M$4:$S$63,7,FALSE)</f>
        <v/>
      </c>
      <c r="X770" s="197">
        <f>IFERROR(G770/SUMIFS('[6]Comp2016-2017 (3)'!$I$5:$I$289,'[6]Comp2016-2017 (3)'!$A$5:$A$289,A770,'[6]Comp2016-2017 (3)'!$R$5:$R$289,V770),0)</f>
        <v/>
      </c>
      <c r="Y770" s="182">
        <f>IFERROR(IF(RIGHT(F770,3)="Exp",VLOOKUP(F770,#REF!,2,FALSE),VLOOKUP(F770,#REF!,9,FALSE)),1)</f>
        <v/>
      </c>
      <c r="Z770" s="197">
        <f>Y770/SUMIFS($Y$4:$Y$1116,$V$4:$V$1116,V770,$A$4:$A$1116,A770)</f>
        <v/>
      </c>
      <c r="AA770" s="181">
        <f>X770*Z770</f>
        <v/>
      </c>
      <c r="AB770" s="183">
        <f>IFERROR(SUMIFS('[6]Comp2016-2017 (3)'!$G$5:$G$289,'[6]Comp2016-2017 (3)'!$A$5:$A$289,A770,'[6]Comp2016-2017 (3)'!$R$5:$R$289,V770)*AA770/SUMIFS($AA$4:$AA$1116,$A$4:$A$1116,A770,$V$4:$V$1116,V770),0)</f>
        <v/>
      </c>
      <c r="AC770" s="183">
        <f>IF($W770=AC$3,$AB770,IF(NOT($W770=0),"",SUMIFS('Source traité'!AC$4:AC$1116,'Source traité'!$A$4:$A$1116,$D770,'Source traité'!$V$4:$V$1116,$V770)/SUMIFS('[6]Comp2016-2017 (3)'!$G$5:$G$289,'[6]Comp2016-2017 (3)'!$A$5:$A$289,$D770,'[6]Comp2016-2017 (3)'!$R$5:$R$289,$V770)*$AB770))</f>
        <v/>
      </c>
      <c r="AD770" s="183">
        <f>IF($W770=AD$3,$AB770,IF(NOT($W770=0),"",SUMIFS('Source traité'!AD$4:AD$1116,'Source traité'!$A$4:$A$1116,$D770,'Source traité'!$V$4:$V$1116,$V770)/SUMIFS('[6]Comp2016-2017 (3)'!$G$5:$G$289,'[6]Comp2016-2017 (3)'!$A$5:$A$289,$D770,'[6]Comp2016-2017 (3)'!$R$5:$R$289,$V770)*$AB770))</f>
        <v/>
      </c>
      <c r="AE770" s="183">
        <f>IF($W770=AE$3,$AB770,IF(NOT($W770=0),"",SUMIFS('Source traité'!AE$4:AE$1116,'Source traité'!$A$4:$A$1116,$D770,'Source traité'!$V$4:$V$1116,$V770)/SUMIFS('[6]Comp2016-2017 (3)'!$G$5:$G$289,'[6]Comp2016-2017 (3)'!$A$5:$A$289,$D770,'[6]Comp2016-2017 (3)'!$R$5:$R$289,$V770)*$AB770))</f>
        <v/>
      </c>
      <c r="AF770" s="183">
        <f>IF($W770=AF$3,$AB770,IF(NOT($W770=0),"",SUMIFS('Source traité'!AF$4:AF$1116,'Source traité'!$A$4:$A$1116,$D770,'Source traité'!$V$4:$V$1116,$V770)/SUMIFS('[6]Comp2016-2017 (3)'!$G$5:$G$289,'[6]Comp2016-2017 (3)'!$A$5:$A$289,$D770,'[6]Comp2016-2017 (3)'!$R$5:$R$289,$V770)*$AB770))</f>
        <v/>
      </c>
      <c r="AG770" s="183">
        <f>IF($W770=AG$3,$AB770,IF(NOT($W770=0),"",SUMIFS('Source traité'!AG$4:AG$1116,'Source traité'!$A$4:$A$1116,$D770,'Source traité'!$V$4:$V$1116,$V770)/SUMIFS('[6]Comp2016-2017 (3)'!$G$5:$G$289,'[6]Comp2016-2017 (3)'!$A$5:$A$289,$D770,'[6]Comp2016-2017 (3)'!$R$5:$R$289,$V770)*$AB770))</f>
        <v/>
      </c>
      <c r="AH770" s="183">
        <f>IF($W770=AH$3,$AB770,IF(NOT($W770=0),"",SUMIFS('Source traité'!AH$4:AH$1116,'Source traité'!$A$4:$A$1116,$D770,'Source traité'!$V$4:$V$1116,$V770)/SUMIFS('[6]Comp2016-2017 (3)'!$G$5:$G$289,'[6]Comp2016-2017 (3)'!$A$5:$A$289,$D770,'[6]Comp2016-2017 (3)'!$R$5:$R$289,$V770)*$AB770))</f>
        <v/>
      </c>
      <c r="AI770" s="183">
        <f>IF($W770=AI$3,$AB770,IF(NOT($W770=0),"",SUMIFS('Source traité'!AI$4:AI$1116,'Source traité'!$A$4:$A$1116,$D770,'Source traité'!$V$4:$V$1116,$V770)/SUMIFS('[6]Comp2016-2017 (3)'!$G$5:$G$289,'[6]Comp2016-2017 (3)'!$A$5:$A$289,$D770,'[6]Comp2016-2017 (3)'!$R$5:$R$289,$V770)*$AB770))</f>
        <v/>
      </c>
      <c r="AJ770" s="183">
        <f>IF($W770=AJ$3,$AB770,IF(NOT($W770=0),"",SUMIFS('Source traité'!AJ$4:AJ$1116,'Source traité'!$A$4:$A$1116,$D770,'Source traité'!$V$4:$V$1116,$V770)/SUMIFS('[6]Comp2016-2017 (3)'!$G$5:$G$289,'[6]Comp2016-2017 (3)'!$A$5:$A$289,$D770,'[6]Comp2016-2017 (3)'!$R$5:$R$289,$V770)*$AB770))</f>
        <v/>
      </c>
      <c r="AK770" s="183">
        <f>SUM(AC770:AJ770)-AB770</f>
        <v/>
      </c>
      <c r="AL770" s="179">
        <f>IF(A770=D770,"remplir à la main","")</f>
        <v/>
      </c>
      <c r="AM770" s="179">
        <f>VLOOKUP(A770,'[6]Table corresp.'!$M$4:$U$63,8,FALSE)</f>
        <v/>
      </c>
      <c r="AN770" s="179">
        <f>VLOOKUP(D770,'[6]Table corresp.'!$M$4:$U$63,9,FALSE)</f>
        <v/>
      </c>
    </row>
    <row r="771" hidden="1">
      <c r="A771" s="179" t="inlineStr">
        <is>
          <t>04 - Bois destinés à l’énergie</t>
        </is>
      </c>
      <c r="B771" s="179">
        <f>VLOOKUP(LEFT(A771,3),'[6]Table corresp.'!$A$4:$D$63,3,FALSE)</f>
        <v/>
      </c>
      <c r="C771" s="179">
        <f>VLOOKUP(A771,'[6]Table corresp.'!$M$4:$P$63,4,FALSE)</f>
        <v/>
      </c>
      <c r="D771" s="179" t="inlineStr">
        <is>
          <t>Consommation finale</t>
        </is>
      </c>
      <c r="E771" s="179">
        <f>VLOOKUP(LEFT(D771,3),'[6]Table corresp.'!$A$4:$D$63,4,FALSE)</f>
        <v/>
      </c>
      <c r="F771" s="179">
        <f>LEFT(A771,3)&amp;" - "&amp;LEFT(D771,3)</f>
        <v/>
      </c>
      <c r="G771" s="212" t="n">
        <v>248469.3989189852</v>
      </c>
      <c r="H771" s="212" t="n">
        <v>13074.517</v>
      </c>
      <c r="I771" s="212" t="n">
        <v>261543.9159189854</v>
      </c>
      <c r="J771" s="212" t="n">
        <v>0</v>
      </c>
      <c r="K771" s="212" t="n">
        <v>0</v>
      </c>
      <c r="L771" s="212" t="n">
        <v>0</v>
      </c>
      <c r="M771" s="212" t="n">
        <v>0</v>
      </c>
      <c r="N771" s="212" t="n">
        <v>0</v>
      </c>
      <c r="O771" s="212" t="n">
        <v>0</v>
      </c>
      <c r="P771" s="212" t="n">
        <v>4198.876357207559</v>
      </c>
      <c r="Q771" s="212" t="n">
        <v>143.1226899999999</v>
      </c>
      <c r="R771" s="212" t="n">
        <v>4341.999047207559</v>
      </c>
      <c r="S771" s="213">
        <f>IF(VLOOKUP(F771,$F$4:$S$374,14,FALSE)=0,"",VLOOKUP(F771,$F$4:$S$374,14,FALSE))</f>
        <v/>
      </c>
      <c r="T771" s="213">
        <f>VLOOKUP(A771,'[6]Groupe de branches'!$Z$27:$AM$86,14,FALSE)</f>
        <v/>
      </c>
      <c r="U771" s="213">
        <f>VLOOKUP(D771,'[6]Groupe de branches'!$Z$27:$AM$86,14,FALSE)</f>
        <v/>
      </c>
      <c r="V771" s="213" t="n">
        <v>2018</v>
      </c>
      <c r="W771" s="179">
        <f>VLOOKUP(D771,'[6]Table corresp.'!$M$4:$S$63,7,FALSE)</f>
        <v/>
      </c>
      <c r="X771" s="197">
        <f>IFERROR(G771/SUMIFS('[6]Comp2016-2017 (3)'!$I$5:$I$289,'[6]Comp2016-2017 (3)'!$A$5:$A$289,A771,'[6]Comp2016-2017 (3)'!$R$5:$R$289,V771),0)</f>
        <v/>
      </c>
      <c r="Y771" s="182">
        <f>IFERROR(IF(RIGHT(F771,3)="Exp",VLOOKUP(F771,#REF!,2,FALSE),VLOOKUP(F771,#REF!,9,FALSE)),1)</f>
        <v/>
      </c>
      <c r="Z771" s="197">
        <f>Y771/SUMIFS($Y$4:$Y$1116,$V$4:$V$1116,V771,$A$4:$A$1116,A771)</f>
        <v/>
      </c>
      <c r="AA771" s="181">
        <f>X771*Z771</f>
        <v/>
      </c>
      <c r="AB771" s="183">
        <f>IFERROR(SUMIFS('[6]Comp2016-2017 (3)'!$G$5:$G$289,'[6]Comp2016-2017 (3)'!$A$5:$A$289,A771,'[6]Comp2016-2017 (3)'!$R$5:$R$289,V771)*AA771/SUMIFS($AA$4:$AA$1116,$A$4:$A$1116,A771,$V$4:$V$1116,V771),0)</f>
        <v/>
      </c>
      <c r="AC771" s="183">
        <f>IF($W771=AC$3,$AB771,IF(NOT($W771=0),"",SUMIFS('Source traité'!AC$4:AC$1116,'Source traité'!$A$4:$A$1116,$D771,'Source traité'!$V$4:$V$1116,$V771)/SUMIFS('[6]Comp2016-2017 (3)'!$G$5:$G$289,'[6]Comp2016-2017 (3)'!$A$5:$A$289,$D771,'[6]Comp2016-2017 (3)'!$R$5:$R$289,$V771)*$AB771))</f>
        <v/>
      </c>
      <c r="AD771" s="183">
        <f>IF($W771=AD$3,$AB771,IF(NOT($W771=0),"",SUMIFS('Source traité'!AD$4:AD$1116,'Source traité'!$A$4:$A$1116,$D771,'Source traité'!$V$4:$V$1116,$V771)/SUMIFS('[6]Comp2016-2017 (3)'!$G$5:$G$289,'[6]Comp2016-2017 (3)'!$A$5:$A$289,$D771,'[6]Comp2016-2017 (3)'!$R$5:$R$289,$V771)*$AB771))</f>
        <v/>
      </c>
      <c r="AE771" s="183">
        <f>IF($W771=AE$3,$AB771,IF(NOT($W771=0),"",SUMIFS('Source traité'!AE$4:AE$1116,'Source traité'!$A$4:$A$1116,$D771,'Source traité'!$V$4:$V$1116,$V771)/SUMIFS('[6]Comp2016-2017 (3)'!$G$5:$G$289,'[6]Comp2016-2017 (3)'!$A$5:$A$289,$D771,'[6]Comp2016-2017 (3)'!$R$5:$R$289,$V771)*$AB771))</f>
        <v/>
      </c>
      <c r="AF771" s="183">
        <f>IF($W771=AF$3,$AB771,IF(NOT($W771=0),"",SUMIFS('Source traité'!AF$4:AF$1116,'Source traité'!$A$4:$A$1116,$D771,'Source traité'!$V$4:$V$1116,$V771)/SUMIFS('[6]Comp2016-2017 (3)'!$G$5:$G$289,'[6]Comp2016-2017 (3)'!$A$5:$A$289,$D771,'[6]Comp2016-2017 (3)'!$R$5:$R$289,$V771)*$AB771))</f>
        <v/>
      </c>
      <c r="AG771" s="183">
        <f>IF($W771=AG$3,$AB771,IF(NOT($W771=0),"",SUMIFS('Source traité'!AG$4:AG$1116,'Source traité'!$A$4:$A$1116,$D771,'Source traité'!$V$4:$V$1116,$V771)/SUMIFS('[6]Comp2016-2017 (3)'!$G$5:$G$289,'[6]Comp2016-2017 (3)'!$A$5:$A$289,$D771,'[6]Comp2016-2017 (3)'!$R$5:$R$289,$V771)*$AB771))</f>
        <v/>
      </c>
      <c r="AH771" s="183">
        <f>IF($W771=AH$3,$AB771,IF(NOT($W771=0),"",SUMIFS('Source traité'!AH$4:AH$1116,'Source traité'!$A$4:$A$1116,$D771,'Source traité'!$V$4:$V$1116,$V771)/SUMIFS('[6]Comp2016-2017 (3)'!$G$5:$G$289,'[6]Comp2016-2017 (3)'!$A$5:$A$289,$D771,'[6]Comp2016-2017 (3)'!$R$5:$R$289,$V771)*$AB771))</f>
        <v/>
      </c>
      <c r="AI771" s="183">
        <f>IF($W771=AI$3,$AB771,IF(NOT($W771=0),"",SUMIFS('Source traité'!AI$4:AI$1116,'Source traité'!$A$4:$A$1116,$D771,'Source traité'!$V$4:$V$1116,$V771)/SUMIFS('[6]Comp2016-2017 (3)'!$G$5:$G$289,'[6]Comp2016-2017 (3)'!$A$5:$A$289,$D771,'[6]Comp2016-2017 (3)'!$R$5:$R$289,$V771)*$AB771))</f>
        <v/>
      </c>
      <c r="AJ771" s="183">
        <f>IF($W771=AJ$3,$AB771,IF(NOT($W771=0),"",SUMIFS('Source traité'!AJ$4:AJ$1116,'Source traité'!$A$4:$A$1116,$D771,'Source traité'!$V$4:$V$1116,$V771)/SUMIFS('[6]Comp2016-2017 (3)'!$G$5:$G$289,'[6]Comp2016-2017 (3)'!$A$5:$A$289,$D771,'[6]Comp2016-2017 (3)'!$R$5:$R$289,$V771)*$AB771))</f>
        <v/>
      </c>
      <c r="AK771" s="183">
        <f>SUM(AC771:AJ771)-AB771</f>
        <v/>
      </c>
      <c r="AL771" s="179">
        <f>IF(A771=D771,"remplir à la main","")</f>
        <v/>
      </c>
      <c r="AM771" s="179">
        <f>VLOOKUP(A771,'[6]Table corresp.'!$M$4:$U$63,8,FALSE)</f>
        <v/>
      </c>
      <c r="AN771" s="179">
        <f>VLOOKUP(D771,'[6]Table corresp.'!$M$4:$U$63,9,FALSE)</f>
        <v/>
      </c>
    </row>
    <row r="772" hidden="1">
      <c r="A772" s="179" t="inlineStr">
        <is>
          <t>04 - Bois destinés à l’énergie</t>
        </is>
      </c>
      <c r="B772" s="179">
        <f>VLOOKUP(LEFT(A772,3),'[6]Table corresp.'!$A$4:$D$63,3,FALSE)</f>
        <v/>
      </c>
      <c r="C772" s="179">
        <f>VLOOKUP(A772,'[6]Table corresp.'!$M$4:$P$63,4,FALSE)</f>
        <v/>
      </c>
      <c r="D772" s="179" t="inlineStr">
        <is>
          <t>Exportation</t>
        </is>
      </c>
      <c r="E772" s="179">
        <f>VLOOKUP(LEFT(D772,3),'[6]Table corresp.'!$A$4:$D$63,4,FALSE)</f>
        <v/>
      </c>
      <c r="F772" s="179">
        <f>LEFT(A772,3)&amp;" - "&amp;LEFT(D772,3)</f>
        <v/>
      </c>
      <c r="G772" s="212" t="n">
        <v>19986.68799999998</v>
      </c>
      <c r="H772" s="212" t="n">
        <v>0</v>
      </c>
      <c r="I772" s="212" t="n">
        <v>19986.688</v>
      </c>
      <c r="J772" s="212" t="n">
        <v>0</v>
      </c>
      <c r="K772" s="212" t="n">
        <v>0</v>
      </c>
      <c r="L772" s="212" t="n">
        <v>0</v>
      </c>
      <c r="M772" s="212" t="n">
        <v>0</v>
      </c>
      <c r="N772" s="212" t="n">
        <v>0</v>
      </c>
      <c r="O772" s="212" t="n">
        <v>0</v>
      </c>
      <c r="P772" s="212" t="n">
        <v>367.4142535769459</v>
      </c>
      <c r="Q772" s="212" t="n">
        <v>0</v>
      </c>
      <c r="R772" s="212" t="n">
        <v>367.4142535769459</v>
      </c>
      <c r="S772" s="213">
        <f>IF(VLOOKUP(F772,$F$4:$S$374,14,FALSE)=0,"",VLOOKUP(F772,$F$4:$S$374,14,FALSE))</f>
        <v/>
      </c>
      <c r="T772" s="213">
        <f>VLOOKUP(A772,'[6]Groupe de branches'!$Z$27:$AM$86,14,FALSE)</f>
        <v/>
      </c>
      <c r="U772" s="213">
        <f>VLOOKUP(D772,'[6]Groupe de branches'!$Z$27:$AM$86,14,FALSE)</f>
        <v/>
      </c>
      <c r="V772" s="213" t="n">
        <v>2018</v>
      </c>
      <c r="W772" s="179">
        <f>VLOOKUP(D772,'[6]Table corresp.'!$M$4:$S$63,7,FALSE)</f>
        <v/>
      </c>
      <c r="X772" s="197">
        <f>IFERROR(G772/SUMIFS('[6]Comp2016-2017 (3)'!$I$5:$I$289,'[6]Comp2016-2017 (3)'!$A$5:$A$289,A772,'[6]Comp2016-2017 (3)'!$R$5:$R$289,V772),0)</f>
        <v/>
      </c>
      <c r="Y772" s="182">
        <f>IFERROR(IF(RIGHT(F772,3)="Exp",VLOOKUP(F772,#REF!,2,FALSE),VLOOKUP(F772,#REF!,9,FALSE)),1)</f>
        <v/>
      </c>
      <c r="Z772" s="197">
        <f>Y772/SUMIFS($Y$4:$Y$1116,$V$4:$V$1116,V772,$A$4:$A$1116,A772)</f>
        <v/>
      </c>
      <c r="AA772" s="181">
        <f>X772*Z772</f>
        <v/>
      </c>
      <c r="AB772" s="183">
        <f>IFERROR(SUMIFS('[6]Comp2016-2017 (3)'!$G$5:$G$289,'[6]Comp2016-2017 (3)'!$A$5:$A$289,A772,'[6]Comp2016-2017 (3)'!$R$5:$R$289,V772)*AA772/SUMIFS($AA$4:$AA$1116,$A$4:$A$1116,A772,$V$4:$V$1116,V772),0)</f>
        <v/>
      </c>
      <c r="AC772" s="183">
        <f>IF($W772=AC$3,$AB772,IF(NOT($W772=0),"",SUMIFS('Source traité'!AC$4:AC$1116,'Source traité'!$A$4:$A$1116,$D772,'Source traité'!$V$4:$V$1116,$V772)/SUMIFS('[6]Comp2016-2017 (3)'!$G$5:$G$289,'[6]Comp2016-2017 (3)'!$A$5:$A$289,$D772,'[6]Comp2016-2017 (3)'!$R$5:$R$289,$V772)*$AB772))</f>
        <v/>
      </c>
      <c r="AD772" s="183">
        <f>IF($W772=AD$3,$AB772,IF(NOT($W772=0),"",SUMIFS('Source traité'!AD$4:AD$1116,'Source traité'!$A$4:$A$1116,$D772,'Source traité'!$V$4:$V$1116,$V772)/SUMIFS('[6]Comp2016-2017 (3)'!$G$5:$G$289,'[6]Comp2016-2017 (3)'!$A$5:$A$289,$D772,'[6]Comp2016-2017 (3)'!$R$5:$R$289,$V772)*$AB772))</f>
        <v/>
      </c>
      <c r="AE772" s="183">
        <f>IF($W772=AE$3,$AB772,IF(NOT($W772=0),"",SUMIFS('Source traité'!AE$4:AE$1116,'Source traité'!$A$4:$A$1116,$D772,'Source traité'!$V$4:$V$1116,$V772)/SUMIFS('[6]Comp2016-2017 (3)'!$G$5:$G$289,'[6]Comp2016-2017 (3)'!$A$5:$A$289,$D772,'[6]Comp2016-2017 (3)'!$R$5:$R$289,$V772)*$AB772))</f>
        <v/>
      </c>
      <c r="AF772" s="183">
        <f>IF($W772=AF$3,$AB772,IF(NOT($W772=0),"",SUMIFS('Source traité'!AF$4:AF$1116,'Source traité'!$A$4:$A$1116,$D772,'Source traité'!$V$4:$V$1116,$V772)/SUMIFS('[6]Comp2016-2017 (3)'!$G$5:$G$289,'[6]Comp2016-2017 (3)'!$A$5:$A$289,$D772,'[6]Comp2016-2017 (3)'!$R$5:$R$289,$V772)*$AB772))</f>
        <v/>
      </c>
      <c r="AG772" s="183">
        <f>IF($W772=AG$3,$AB772,IF(NOT($W772=0),"",SUMIFS('Source traité'!AG$4:AG$1116,'Source traité'!$A$4:$A$1116,$D772,'Source traité'!$V$4:$V$1116,$V772)/SUMIFS('[6]Comp2016-2017 (3)'!$G$5:$G$289,'[6]Comp2016-2017 (3)'!$A$5:$A$289,$D772,'[6]Comp2016-2017 (3)'!$R$5:$R$289,$V772)*$AB772))</f>
        <v/>
      </c>
      <c r="AH772" s="183">
        <f>IF($W772=AH$3,$AB772,IF(NOT($W772=0),"",SUMIFS('Source traité'!AH$4:AH$1116,'Source traité'!$A$4:$A$1116,$D772,'Source traité'!$V$4:$V$1116,$V772)/SUMIFS('[6]Comp2016-2017 (3)'!$G$5:$G$289,'[6]Comp2016-2017 (3)'!$A$5:$A$289,$D772,'[6]Comp2016-2017 (3)'!$R$5:$R$289,$V772)*$AB772))</f>
        <v/>
      </c>
      <c r="AI772" s="183">
        <f>IF($W772=AI$3,$AB772,IF(NOT($W772=0),"",SUMIFS('Source traité'!AI$4:AI$1116,'Source traité'!$A$4:$A$1116,$D772,'Source traité'!$V$4:$V$1116,$V772)/SUMIFS('[6]Comp2016-2017 (3)'!$G$5:$G$289,'[6]Comp2016-2017 (3)'!$A$5:$A$289,$D772,'[6]Comp2016-2017 (3)'!$R$5:$R$289,$V772)*$AB772))</f>
        <v/>
      </c>
      <c r="AJ772" s="183">
        <f>IF($W772=AJ$3,$AB772,IF(NOT($W772=0),"",SUMIFS('Source traité'!AJ$4:AJ$1116,'Source traité'!$A$4:$A$1116,$D772,'Source traité'!$V$4:$V$1116,$V772)/SUMIFS('[6]Comp2016-2017 (3)'!$G$5:$G$289,'[6]Comp2016-2017 (3)'!$A$5:$A$289,$D772,'[6]Comp2016-2017 (3)'!$R$5:$R$289,$V772)*$AB772))</f>
        <v/>
      </c>
      <c r="AK772" s="183">
        <f>SUM(AC772:AJ772)-AB772</f>
        <v/>
      </c>
      <c r="AL772" s="179">
        <f>IF(A772=D772,"remplir à la main","")</f>
        <v/>
      </c>
      <c r="AM772" s="179">
        <f>VLOOKUP(A772,'[6]Table corresp.'!$M$4:$U$63,8,FALSE)</f>
        <v/>
      </c>
      <c r="AN772" s="179">
        <f>VLOOKUP(D772,'[6]Table corresp.'!$M$4:$U$63,9,FALSE)</f>
        <v/>
      </c>
    </row>
    <row r="773" hidden="1">
      <c r="A773" s="179" t="inlineStr">
        <is>
          <t>05 - Travaux d'exploitation de bois et de sylviculture</t>
        </is>
      </c>
      <c r="B773" s="179">
        <f>VLOOKUP(LEFT(A773,3),'[6]Table corresp.'!$A$4:$D$63,3,FALSE)</f>
        <v/>
      </c>
      <c r="C773" s="179">
        <f>VLOOKUP(A773,'[6]Table corresp.'!$M$4:$P$63,4,FALSE)</f>
        <v/>
      </c>
      <c r="D773" s="179" t="inlineStr">
        <is>
          <t>02 - Grumes et billons destinés au sciage, placage ou déroulage</t>
        </is>
      </c>
      <c r="E773" s="179">
        <f>VLOOKUP(LEFT(D773,3),'[6]Table corresp.'!$A$4:$D$63,4,FALSE)</f>
        <v/>
      </c>
      <c r="F773" s="179">
        <f>LEFT(A773,3)&amp;" - "&amp;LEFT(D773,3)</f>
        <v/>
      </c>
      <c r="G773" s="212" t="n">
        <v>398883.0217873233</v>
      </c>
      <c r="H773" s="212" t="n">
        <v>0</v>
      </c>
      <c r="I773" s="212" t="n">
        <v>398883.0217873233</v>
      </c>
      <c r="J773" s="212" t="n">
        <v>0</v>
      </c>
      <c r="K773" s="212" t="n">
        <v>0</v>
      </c>
      <c r="L773" s="212" t="n">
        <v>0</v>
      </c>
      <c r="M773" s="212" t="n">
        <v>0</v>
      </c>
      <c r="N773" s="212" t="n">
        <v>0</v>
      </c>
      <c r="O773" s="212" t="n">
        <v>0</v>
      </c>
      <c r="P773" s="212" t="n">
        <v>0</v>
      </c>
      <c r="Q773" s="212" t="n">
        <v>0</v>
      </c>
      <c r="R773" s="212" t="n">
        <v>0</v>
      </c>
      <c r="S773" s="213">
        <f>IF(VLOOKUP(F773,$F$4:$S$374,14,FALSE)=0,"",VLOOKUP(F773,$F$4:$S$374,14,FALSE))</f>
        <v/>
      </c>
      <c r="T773" s="213">
        <f>VLOOKUP(A773,'[6]Groupe de branches'!$Z$27:$AM$86,14,FALSE)</f>
        <v/>
      </c>
      <c r="U773" s="213">
        <f>VLOOKUP(D773,'[6]Groupe de branches'!$Z$27:$AM$86,14,FALSE)</f>
        <v/>
      </c>
      <c r="V773" s="213" t="n">
        <v>2018</v>
      </c>
      <c r="W773" s="179">
        <f>VLOOKUP(D773,'[6]Table corresp.'!$M$4:$S$63,7,FALSE)</f>
        <v/>
      </c>
      <c r="X773" s="197">
        <f>IFERROR(G773/SUMIFS('[6]Comp2016-2017 (3)'!$I$5:$I$289,'[6]Comp2016-2017 (3)'!$A$5:$A$289,A773,'[6]Comp2016-2017 (3)'!$R$5:$R$289,V773),0)</f>
        <v/>
      </c>
      <c r="Y773" s="182">
        <f>IFERROR(IF(RIGHT(F773,3)="Exp",VLOOKUP(F773,#REF!,2,FALSE),VLOOKUP(F773,#REF!,9,FALSE)),1)</f>
        <v/>
      </c>
      <c r="Z773" s="197">
        <f>Y773/SUMIFS($Y$4:$Y$1116,$V$4:$V$1116,V773,$A$4:$A$1116,A773)</f>
        <v/>
      </c>
      <c r="AA773" s="181">
        <f>X773*Z773</f>
        <v/>
      </c>
      <c r="AB773" s="183">
        <f>IFERROR(SUMIFS('[6]Comp2016-2017 (3)'!$G$5:$G$289,'[6]Comp2016-2017 (3)'!$A$5:$A$289,A773,'[6]Comp2016-2017 (3)'!$R$5:$R$289,V773)*AA773/SUMIFS($AA$4:$AA$1116,$A$4:$A$1116,A773,$V$4:$V$1116,V773),0)</f>
        <v/>
      </c>
      <c r="AC773" s="183">
        <f>IF($W773=AC$3,$AB773,IF(NOT($W773=0),"",SUMIFS('Source traité'!AC$4:AC$1116,'Source traité'!$A$4:$A$1116,$D773,'Source traité'!$V$4:$V$1116,$V773)/SUMIFS('[6]Comp2016-2017 (3)'!$G$5:$G$289,'[6]Comp2016-2017 (3)'!$A$5:$A$289,$D773,'[6]Comp2016-2017 (3)'!$R$5:$R$289,$V773)*$AB773))</f>
        <v/>
      </c>
      <c r="AD773" s="183">
        <f>IF($W773=AD$3,$AB773,IF(NOT($W773=0),"",SUMIFS('Source traité'!AD$4:AD$1116,'Source traité'!$A$4:$A$1116,$D773,'Source traité'!$V$4:$V$1116,$V773)/SUMIFS('[6]Comp2016-2017 (3)'!$G$5:$G$289,'[6]Comp2016-2017 (3)'!$A$5:$A$289,$D773,'[6]Comp2016-2017 (3)'!$R$5:$R$289,$V773)*$AB773))</f>
        <v/>
      </c>
      <c r="AE773" s="183">
        <f>IF($W773=AE$3,$AB773,IF(NOT($W773=0),"",SUMIFS('Source traité'!AE$4:AE$1116,'Source traité'!$A$4:$A$1116,$D773,'Source traité'!$V$4:$V$1116,$V773)/SUMIFS('[6]Comp2016-2017 (3)'!$G$5:$G$289,'[6]Comp2016-2017 (3)'!$A$5:$A$289,$D773,'[6]Comp2016-2017 (3)'!$R$5:$R$289,$V773)*$AB773))</f>
        <v/>
      </c>
      <c r="AF773" s="183">
        <f>IF($W773=AF$3,$AB773,IF(NOT($W773=0),"",SUMIFS('Source traité'!AF$4:AF$1116,'Source traité'!$A$4:$A$1116,$D773,'Source traité'!$V$4:$V$1116,$V773)/SUMIFS('[6]Comp2016-2017 (3)'!$G$5:$G$289,'[6]Comp2016-2017 (3)'!$A$5:$A$289,$D773,'[6]Comp2016-2017 (3)'!$R$5:$R$289,$V773)*$AB773))</f>
        <v/>
      </c>
      <c r="AG773" s="183">
        <f>IF($W773=AG$3,$AB773,IF(NOT($W773=0),"",SUMIFS('Source traité'!AG$4:AG$1116,'Source traité'!$A$4:$A$1116,$D773,'Source traité'!$V$4:$V$1116,$V773)/SUMIFS('[6]Comp2016-2017 (3)'!$G$5:$G$289,'[6]Comp2016-2017 (3)'!$A$5:$A$289,$D773,'[6]Comp2016-2017 (3)'!$R$5:$R$289,$V773)*$AB773))</f>
        <v/>
      </c>
      <c r="AH773" s="183">
        <f>IF($W773=AH$3,$AB773,IF(NOT($W773=0),"",SUMIFS('Source traité'!AH$4:AH$1116,'Source traité'!$A$4:$A$1116,$D773,'Source traité'!$V$4:$V$1116,$V773)/SUMIFS('[6]Comp2016-2017 (3)'!$G$5:$G$289,'[6]Comp2016-2017 (3)'!$A$5:$A$289,$D773,'[6]Comp2016-2017 (3)'!$R$5:$R$289,$V773)*$AB773))</f>
        <v/>
      </c>
      <c r="AI773" s="183">
        <f>IF($W773=AI$3,$AB773,IF(NOT($W773=0),"",SUMIFS('Source traité'!AI$4:AI$1116,'Source traité'!$A$4:$A$1116,$D773,'Source traité'!$V$4:$V$1116,$V773)/SUMIFS('[6]Comp2016-2017 (3)'!$G$5:$G$289,'[6]Comp2016-2017 (3)'!$A$5:$A$289,$D773,'[6]Comp2016-2017 (3)'!$R$5:$R$289,$V773)*$AB773))</f>
        <v/>
      </c>
      <c r="AJ773" s="183">
        <f>IF($W773=AJ$3,$AB773,IF(NOT($W773=0),"",SUMIFS('Source traité'!AJ$4:AJ$1116,'Source traité'!$A$4:$A$1116,$D773,'Source traité'!$V$4:$V$1116,$V773)/SUMIFS('[6]Comp2016-2017 (3)'!$G$5:$G$289,'[6]Comp2016-2017 (3)'!$A$5:$A$289,$D773,'[6]Comp2016-2017 (3)'!$R$5:$R$289,$V773)*$AB773))</f>
        <v/>
      </c>
      <c r="AK773" s="183">
        <f>SUM(AC773:AJ773)-AB773</f>
        <v/>
      </c>
      <c r="AL773" s="179">
        <f>IF(A773=D773,"remplir à la main","")</f>
        <v/>
      </c>
      <c r="AM773" s="179">
        <f>VLOOKUP(A773,'[6]Table corresp.'!$M$4:$U$63,8,FALSE)</f>
        <v/>
      </c>
      <c r="AN773" s="179">
        <f>VLOOKUP(D773,'[6]Table corresp.'!$M$4:$U$63,9,FALSE)</f>
        <v/>
      </c>
    </row>
    <row r="774" hidden="1">
      <c r="A774" s="179" t="inlineStr">
        <is>
          <t>05 - Travaux d'exploitation de bois et de sylviculture</t>
        </is>
      </c>
      <c r="B774" s="179">
        <f>VLOOKUP(LEFT(A774,3),'[6]Table corresp.'!$A$4:$D$63,3,FALSE)</f>
        <v/>
      </c>
      <c r="C774" s="179">
        <f>VLOOKUP(A774,'[6]Table corresp.'!$M$4:$P$63,4,FALSE)</f>
        <v/>
      </c>
      <c r="D774" s="179" t="inlineStr">
        <is>
          <t>04 - Bois destinés à l’énergie</t>
        </is>
      </c>
      <c r="E774" s="179">
        <f>VLOOKUP(LEFT(D774,3),'[6]Table corresp.'!$A$4:$D$63,4,FALSE)</f>
        <v/>
      </c>
      <c r="F774" s="179">
        <f>LEFT(A774,3)&amp;" - "&amp;LEFT(D774,3)</f>
        <v/>
      </c>
      <c r="G774" s="212" t="n">
        <v>92232.31189876879</v>
      </c>
      <c r="H774" s="212" t="n">
        <v>0</v>
      </c>
      <c r="I774" s="212" t="n">
        <v>92232.31189876879</v>
      </c>
      <c r="J774" s="212" t="n">
        <v>0</v>
      </c>
      <c r="K774" s="212" t="n">
        <v>0</v>
      </c>
      <c r="L774" s="212" t="n">
        <v>0</v>
      </c>
      <c r="M774" s="212" t="n">
        <v>0</v>
      </c>
      <c r="N774" s="212" t="n">
        <v>0</v>
      </c>
      <c r="O774" s="212" t="n">
        <v>0</v>
      </c>
      <c r="P774" s="212" t="n">
        <v>0</v>
      </c>
      <c r="Q774" s="212" t="n">
        <v>0</v>
      </c>
      <c r="R774" s="212" t="n">
        <v>0</v>
      </c>
      <c r="S774" s="213">
        <f>IF(VLOOKUP(F774,$F$4:$S$374,14,FALSE)=0,"",VLOOKUP(F774,$F$4:$S$374,14,FALSE))</f>
        <v/>
      </c>
      <c r="T774" s="213">
        <f>VLOOKUP(A774,'[6]Groupe de branches'!$Z$27:$AM$86,14,FALSE)</f>
        <v/>
      </c>
      <c r="U774" s="213">
        <f>VLOOKUP(D774,'[6]Groupe de branches'!$Z$27:$AM$86,14,FALSE)</f>
        <v/>
      </c>
      <c r="V774" s="213" t="n">
        <v>2018</v>
      </c>
      <c r="W774" s="179">
        <f>VLOOKUP(D774,'[6]Table corresp.'!$M$4:$S$63,7,FALSE)</f>
        <v/>
      </c>
      <c r="X774" s="197">
        <f>IFERROR(G774/SUMIFS('[6]Comp2016-2017 (3)'!$I$5:$I$289,'[6]Comp2016-2017 (3)'!$A$5:$A$289,A774,'[6]Comp2016-2017 (3)'!$R$5:$R$289,V774),0)</f>
        <v/>
      </c>
      <c r="Y774" s="182">
        <f>IFERROR(IF(RIGHT(F774,3)="Exp",VLOOKUP(F774,#REF!,2,FALSE),VLOOKUP(F774,#REF!,9,FALSE)),1)</f>
        <v/>
      </c>
      <c r="Z774" s="197">
        <f>Y774/SUMIFS($Y$4:$Y$1116,$V$4:$V$1116,V774,$A$4:$A$1116,A774)</f>
        <v/>
      </c>
      <c r="AA774" s="181">
        <f>X774*Z774</f>
        <v/>
      </c>
      <c r="AB774" s="183">
        <f>IFERROR(SUMIFS('[6]Comp2016-2017 (3)'!$G$5:$G$289,'[6]Comp2016-2017 (3)'!$A$5:$A$289,A774,'[6]Comp2016-2017 (3)'!$R$5:$R$289,V774)*AA774/SUMIFS($AA$4:$AA$1116,$A$4:$A$1116,A774,$V$4:$V$1116,V774),0)</f>
        <v/>
      </c>
      <c r="AC774" s="183">
        <f>IF($W774=AC$3,$AB774,IF(NOT($W774=0),"",SUMIFS('Source traité'!AC$4:AC$1116,'Source traité'!$A$4:$A$1116,$D774,'Source traité'!$V$4:$V$1116,$V774)/SUMIFS('[6]Comp2016-2017 (3)'!$G$5:$G$289,'[6]Comp2016-2017 (3)'!$A$5:$A$289,$D774,'[6]Comp2016-2017 (3)'!$R$5:$R$289,$V774)*$AB774))</f>
        <v/>
      </c>
      <c r="AD774" s="183">
        <f>IF($W774=AD$3,$AB774,IF(NOT($W774=0),"",SUMIFS('Source traité'!AD$4:AD$1116,'Source traité'!$A$4:$A$1116,$D774,'Source traité'!$V$4:$V$1116,$V774)/SUMIFS('[6]Comp2016-2017 (3)'!$G$5:$G$289,'[6]Comp2016-2017 (3)'!$A$5:$A$289,$D774,'[6]Comp2016-2017 (3)'!$R$5:$R$289,$V774)*$AB774))</f>
        <v/>
      </c>
      <c r="AE774" s="183">
        <f>IF($W774=AE$3,$AB774,IF(NOT($W774=0),"",SUMIFS('Source traité'!AE$4:AE$1116,'Source traité'!$A$4:$A$1116,$D774,'Source traité'!$V$4:$V$1116,$V774)/SUMIFS('[6]Comp2016-2017 (3)'!$G$5:$G$289,'[6]Comp2016-2017 (3)'!$A$5:$A$289,$D774,'[6]Comp2016-2017 (3)'!$R$5:$R$289,$V774)*$AB774))</f>
        <v/>
      </c>
      <c r="AF774" s="183">
        <f>IF($W774=AF$3,$AB774,IF(NOT($W774=0),"",SUMIFS('Source traité'!AF$4:AF$1116,'Source traité'!$A$4:$A$1116,$D774,'Source traité'!$V$4:$V$1116,$V774)/SUMIFS('[6]Comp2016-2017 (3)'!$G$5:$G$289,'[6]Comp2016-2017 (3)'!$A$5:$A$289,$D774,'[6]Comp2016-2017 (3)'!$R$5:$R$289,$V774)*$AB774))</f>
        <v/>
      </c>
      <c r="AG774" s="183">
        <f>IF($W774=AG$3,$AB774,IF(NOT($W774=0),"",SUMIFS('Source traité'!AG$4:AG$1116,'Source traité'!$A$4:$A$1116,$D774,'Source traité'!$V$4:$V$1116,$V774)/SUMIFS('[6]Comp2016-2017 (3)'!$G$5:$G$289,'[6]Comp2016-2017 (3)'!$A$5:$A$289,$D774,'[6]Comp2016-2017 (3)'!$R$5:$R$289,$V774)*$AB774))</f>
        <v/>
      </c>
      <c r="AH774" s="183">
        <f>IF($W774=AH$3,$AB774,IF(NOT($W774=0),"",SUMIFS('Source traité'!AH$4:AH$1116,'Source traité'!$A$4:$A$1116,$D774,'Source traité'!$V$4:$V$1116,$V774)/SUMIFS('[6]Comp2016-2017 (3)'!$G$5:$G$289,'[6]Comp2016-2017 (3)'!$A$5:$A$289,$D774,'[6]Comp2016-2017 (3)'!$R$5:$R$289,$V774)*$AB774))</f>
        <v/>
      </c>
      <c r="AI774" s="183">
        <f>IF($W774=AI$3,$AB774,IF(NOT($W774=0),"",SUMIFS('Source traité'!AI$4:AI$1116,'Source traité'!$A$4:$A$1116,$D774,'Source traité'!$V$4:$V$1116,$V774)/SUMIFS('[6]Comp2016-2017 (3)'!$G$5:$G$289,'[6]Comp2016-2017 (3)'!$A$5:$A$289,$D774,'[6]Comp2016-2017 (3)'!$R$5:$R$289,$V774)*$AB774))</f>
        <v/>
      </c>
      <c r="AJ774" s="183">
        <f>IF($W774=AJ$3,$AB774,IF(NOT($W774=0),"",SUMIFS('Source traité'!AJ$4:AJ$1116,'Source traité'!$A$4:$A$1116,$D774,'Source traité'!$V$4:$V$1116,$V774)/SUMIFS('[6]Comp2016-2017 (3)'!$G$5:$G$289,'[6]Comp2016-2017 (3)'!$A$5:$A$289,$D774,'[6]Comp2016-2017 (3)'!$R$5:$R$289,$V774)*$AB774))</f>
        <v/>
      </c>
      <c r="AK774" s="183">
        <f>SUM(AC774:AJ774)-AB774</f>
        <v/>
      </c>
      <c r="AL774" s="179">
        <f>IF(A774=D774,"remplir à la main","")</f>
        <v/>
      </c>
      <c r="AM774" s="179">
        <f>VLOOKUP(A774,'[6]Table corresp.'!$M$4:$U$63,8,FALSE)</f>
        <v/>
      </c>
      <c r="AN774" s="179">
        <f>VLOOKUP(D774,'[6]Table corresp.'!$M$4:$U$63,9,FALSE)</f>
        <v/>
      </c>
    </row>
    <row r="775" hidden="1">
      <c r="A775" s="179" t="inlineStr">
        <is>
          <t>05 - Travaux d'exploitation de bois et de sylviculture</t>
        </is>
      </c>
      <c r="B775" s="179">
        <f>VLOOKUP(LEFT(A775,3),'[6]Table corresp.'!$A$4:$D$63,3,FALSE)</f>
        <v/>
      </c>
      <c r="C775" s="179">
        <f>VLOOKUP(A775,'[6]Table corresp.'!$M$4:$P$63,4,FALSE)</f>
        <v/>
      </c>
      <c r="D775" s="179" t="inlineStr">
        <is>
          <t>06 - Services des coopératives forestières</t>
        </is>
      </c>
      <c r="E775" s="179">
        <f>VLOOKUP(LEFT(D775,3),'[6]Table corresp.'!$A$4:$D$63,4,FALSE)</f>
        <v/>
      </c>
      <c r="F775" s="179">
        <f>LEFT(A775,3)&amp;" - "&amp;LEFT(D775,3)</f>
        <v/>
      </c>
      <c r="G775" s="212" t="n">
        <v>94581.93471613436</v>
      </c>
      <c r="H775" s="212" t="n">
        <v>0</v>
      </c>
      <c r="I775" s="212" t="n">
        <v>94581.93471613438</v>
      </c>
      <c r="J775" s="212" t="n">
        <v>0</v>
      </c>
      <c r="K775" s="212" t="n">
        <v>0</v>
      </c>
      <c r="L775" s="212" t="n">
        <v>0</v>
      </c>
      <c r="M775" s="212" t="n">
        <v>0</v>
      </c>
      <c r="N775" s="212" t="n">
        <v>0</v>
      </c>
      <c r="O775" s="212" t="n">
        <v>0</v>
      </c>
      <c r="P775" s="212" t="n">
        <v>0</v>
      </c>
      <c r="Q775" s="212" t="n">
        <v>0</v>
      </c>
      <c r="R775" s="212" t="n">
        <v>0</v>
      </c>
      <c r="S775" s="213">
        <f>IF(VLOOKUP(F775,$F$4:$S$374,14,FALSE)=0,"",VLOOKUP(F775,$F$4:$S$374,14,FALSE))</f>
        <v/>
      </c>
      <c r="T775" s="213">
        <f>VLOOKUP(A775,'[6]Groupe de branches'!$Z$27:$AM$86,14,FALSE)</f>
        <v/>
      </c>
      <c r="U775" s="213">
        <f>VLOOKUP(D775,'[6]Groupe de branches'!$Z$27:$AM$86,14,FALSE)</f>
        <v/>
      </c>
      <c r="V775" s="213" t="n">
        <v>2018</v>
      </c>
      <c r="W775" s="179">
        <f>VLOOKUP(D775,'[6]Table corresp.'!$M$4:$S$63,7,FALSE)</f>
        <v/>
      </c>
      <c r="X775" s="197">
        <f>IFERROR(G775/SUMIFS('[6]Comp2016-2017 (3)'!$I$5:$I$289,'[6]Comp2016-2017 (3)'!$A$5:$A$289,A775,'[6]Comp2016-2017 (3)'!$R$5:$R$289,V775),0)</f>
        <v/>
      </c>
      <c r="Y775" s="182">
        <f>IFERROR(IF(RIGHT(F775,3)="Exp",VLOOKUP(F775,#REF!,2,FALSE),VLOOKUP(F775,#REF!,9,FALSE)),1)</f>
        <v/>
      </c>
      <c r="Z775" s="197">
        <f>Y775/SUMIFS($Y$4:$Y$1116,$V$4:$V$1116,V775,$A$4:$A$1116,A775)</f>
        <v/>
      </c>
      <c r="AA775" s="181">
        <f>X775*Z775</f>
        <v/>
      </c>
      <c r="AB775" s="183">
        <f>IFERROR(SUMIFS('[6]Comp2016-2017 (3)'!$G$5:$G$289,'[6]Comp2016-2017 (3)'!$A$5:$A$289,A775,'[6]Comp2016-2017 (3)'!$R$5:$R$289,V775)*AA775/SUMIFS($AA$4:$AA$1116,$A$4:$A$1116,A775,$V$4:$V$1116,V775),0)</f>
        <v/>
      </c>
      <c r="AC775" s="183">
        <f>IF($W775=AC$3,$AB775,IF(NOT($W775=0),"",SUMIFS('Source traité'!AC$4:AC$1116,'Source traité'!$A$4:$A$1116,$D775,'Source traité'!$V$4:$V$1116,$V775)/SUMIFS('[6]Comp2016-2017 (3)'!$G$5:$G$289,'[6]Comp2016-2017 (3)'!$A$5:$A$289,$D775,'[6]Comp2016-2017 (3)'!$R$5:$R$289,$V775)*$AB775))</f>
        <v/>
      </c>
      <c r="AD775" s="183">
        <f>IF($W775=AD$3,$AB775,IF(NOT($W775=0),"",SUMIFS('Source traité'!AD$4:AD$1116,'Source traité'!$A$4:$A$1116,$D775,'Source traité'!$V$4:$V$1116,$V775)/SUMIFS('[6]Comp2016-2017 (3)'!$G$5:$G$289,'[6]Comp2016-2017 (3)'!$A$5:$A$289,$D775,'[6]Comp2016-2017 (3)'!$R$5:$R$289,$V775)*$AB775))</f>
        <v/>
      </c>
      <c r="AE775" s="183">
        <f>IF($W775=AE$3,$AB775,IF(NOT($W775=0),"",SUMIFS('Source traité'!AE$4:AE$1116,'Source traité'!$A$4:$A$1116,$D775,'Source traité'!$V$4:$V$1116,$V775)/SUMIFS('[6]Comp2016-2017 (3)'!$G$5:$G$289,'[6]Comp2016-2017 (3)'!$A$5:$A$289,$D775,'[6]Comp2016-2017 (3)'!$R$5:$R$289,$V775)*$AB775))</f>
        <v/>
      </c>
      <c r="AF775" s="183">
        <f>IF($W775=AF$3,$AB775,IF(NOT($W775=0),"",SUMIFS('Source traité'!AF$4:AF$1116,'Source traité'!$A$4:$A$1116,$D775,'Source traité'!$V$4:$V$1116,$V775)/SUMIFS('[6]Comp2016-2017 (3)'!$G$5:$G$289,'[6]Comp2016-2017 (3)'!$A$5:$A$289,$D775,'[6]Comp2016-2017 (3)'!$R$5:$R$289,$V775)*$AB775))</f>
        <v/>
      </c>
      <c r="AG775" s="183">
        <f>IF($W775=AG$3,$AB775,IF(NOT($W775=0),"",SUMIFS('Source traité'!AG$4:AG$1116,'Source traité'!$A$4:$A$1116,$D775,'Source traité'!$V$4:$V$1116,$V775)/SUMIFS('[6]Comp2016-2017 (3)'!$G$5:$G$289,'[6]Comp2016-2017 (3)'!$A$5:$A$289,$D775,'[6]Comp2016-2017 (3)'!$R$5:$R$289,$V775)*$AB775))</f>
        <v/>
      </c>
      <c r="AH775" s="183">
        <f>IF($W775=AH$3,$AB775,IF(NOT($W775=0),"",SUMIFS('Source traité'!AH$4:AH$1116,'Source traité'!$A$4:$A$1116,$D775,'Source traité'!$V$4:$V$1116,$V775)/SUMIFS('[6]Comp2016-2017 (3)'!$G$5:$G$289,'[6]Comp2016-2017 (3)'!$A$5:$A$289,$D775,'[6]Comp2016-2017 (3)'!$R$5:$R$289,$V775)*$AB775))</f>
        <v/>
      </c>
      <c r="AI775" s="183">
        <f>IF($W775=AI$3,$AB775,IF(NOT($W775=0),"",SUMIFS('Source traité'!AI$4:AI$1116,'Source traité'!$A$4:$A$1116,$D775,'Source traité'!$V$4:$V$1116,$V775)/SUMIFS('[6]Comp2016-2017 (3)'!$G$5:$G$289,'[6]Comp2016-2017 (3)'!$A$5:$A$289,$D775,'[6]Comp2016-2017 (3)'!$R$5:$R$289,$V775)*$AB775))</f>
        <v/>
      </c>
      <c r="AJ775" s="183">
        <f>IF($W775=AJ$3,$AB775,IF(NOT($W775=0),"",SUMIFS('Source traité'!AJ$4:AJ$1116,'Source traité'!$A$4:$A$1116,$D775,'Source traité'!$V$4:$V$1116,$V775)/SUMIFS('[6]Comp2016-2017 (3)'!$G$5:$G$289,'[6]Comp2016-2017 (3)'!$A$5:$A$289,$D775,'[6]Comp2016-2017 (3)'!$R$5:$R$289,$V775)*$AB775))</f>
        <v/>
      </c>
      <c r="AK775" s="183">
        <f>SUM(AC775:AJ775)-AB775</f>
        <v/>
      </c>
      <c r="AL775" s="179">
        <f>IF(A775=D775,"remplir à la main","")</f>
        <v/>
      </c>
      <c r="AM775" s="179">
        <f>VLOOKUP(A775,'[6]Table corresp.'!$M$4:$U$63,8,FALSE)</f>
        <v/>
      </c>
      <c r="AN775" s="179">
        <f>VLOOKUP(D775,'[6]Table corresp.'!$M$4:$U$63,9,FALSE)</f>
        <v/>
      </c>
    </row>
    <row r="776" hidden="1">
      <c r="A776" s="179" t="inlineStr">
        <is>
          <t>05 - Travaux d'exploitation de bois et de sylviculture</t>
        </is>
      </c>
      <c r="B776" s="179">
        <f>VLOOKUP(LEFT(A776,3),'[6]Table corresp.'!$A$4:$D$63,3,FALSE)</f>
        <v/>
      </c>
      <c r="C776" s="179">
        <f>VLOOKUP(A776,'[6]Table corresp.'!$M$4:$P$63,4,FALSE)</f>
        <v/>
      </c>
      <c r="D776" s="179" t="inlineStr">
        <is>
          <t>08 - Sciages bruts de Chêne</t>
        </is>
      </c>
      <c r="E776" s="179">
        <f>VLOOKUP(LEFT(D776,3),'[6]Table corresp.'!$A$4:$D$63,4,FALSE)</f>
        <v/>
      </c>
      <c r="F776" s="179">
        <f>LEFT(A776,3)&amp;" - "&amp;LEFT(D776,3)</f>
        <v/>
      </c>
      <c r="G776" s="212" t="n">
        <v>25060.98258021229</v>
      </c>
      <c r="H776" s="212" t="n">
        <v>0</v>
      </c>
      <c r="I776" s="212" t="n">
        <v>25060.98258021228</v>
      </c>
      <c r="J776" s="212" t="n">
        <v>0</v>
      </c>
      <c r="K776" s="212" t="n">
        <v>0</v>
      </c>
      <c r="L776" s="212" t="n">
        <v>0</v>
      </c>
      <c r="M776" s="212" t="n">
        <v>0</v>
      </c>
      <c r="N776" s="212" t="n">
        <v>0</v>
      </c>
      <c r="O776" s="212" t="n">
        <v>0</v>
      </c>
      <c r="P776" s="212" t="n">
        <v>0</v>
      </c>
      <c r="Q776" s="212" t="n">
        <v>0</v>
      </c>
      <c r="R776" s="212" t="n">
        <v>0</v>
      </c>
      <c r="S776" s="213">
        <f>IF(VLOOKUP(F776,$F$4:$S$374,14,FALSE)=0,"",VLOOKUP(F776,$F$4:$S$374,14,FALSE))</f>
        <v/>
      </c>
      <c r="T776" s="213">
        <f>VLOOKUP(A776,'[6]Groupe de branches'!$Z$27:$AM$86,14,FALSE)</f>
        <v/>
      </c>
      <c r="U776" s="213">
        <f>VLOOKUP(D776,'[6]Groupe de branches'!$Z$27:$AM$86,14,FALSE)</f>
        <v/>
      </c>
      <c r="V776" s="213" t="n">
        <v>2018</v>
      </c>
      <c r="W776" s="179">
        <f>VLOOKUP(D776,'[6]Table corresp.'!$M$4:$S$63,7,FALSE)</f>
        <v/>
      </c>
      <c r="X776" s="197">
        <f>IFERROR(G776/SUMIFS('[6]Comp2016-2017 (3)'!$I$5:$I$289,'[6]Comp2016-2017 (3)'!$A$5:$A$289,A776,'[6]Comp2016-2017 (3)'!$R$5:$R$289,V776),0)</f>
        <v/>
      </c>
      <c r="Y776" s="182">
        <f>IFERROR(IF(RIGHT(F776,3)="Exp",VLOOKUP(F776,#REF!,2,FALSE),VLOOKUP(F776,#REF!,9,FALSE)),1)</f>
        <v/>
      </c>
      <c r="Z776" s="197">
        <f>Y776/SUMIFS($Y$4:$Y$1116,$V$4:$V$1116,V776,$A$4:$A$1116,A776)</f>
        <v/>
      </c>
      <c r="AA776" s="181">
        <f>X776*Z776</f>
        <v/>
      </c>
      <c r="AB776" s="183">
        <f>IFERROR(SUMIFS('[6]Comp2016-2017 (3)'!$G$5:$G$289,'[6]Comp2016-2017 (3)'!$A$5:$A$289,A776,'[6]Comp2016-2017 (3)'!$R$5:$R$289,V776)*AA776/SUMIFS($AA$4:$AA$1116,$A$4:$A$1116,A776,$V$4:$V$1116,V776),0)</f>
        <v/>
      </c>
      <c r="AC776" s="183">
        <f>IF($W776=AC$3,$AB776,IF(NOT($W776=0),"",SUMIFS('Source traité'!AC$4:AC$1116,'Source traité'!$A$4:$A$1116,$D776,'Source traité'!$V$4:$V$1116,$V776)/SUMIFS('[6]Comp2016-2017 (3)'!$G$5:$G$289,'[6]Comp2016-2017 (3)'!$A$5:$A$289,$D776,'[6]Comp2016-2017 (3)'!$R$5:$R$289,$V776)*$AB776))</f>
        <v/>
      </c>
      <c r="AD776" s="183">
        <f>IF($W776=AD$3,$AB776,IF(NOT($W776=0),"",SUMIFS('Source traité'!AD$4:AD$1116,'Source traité'!$A$4:$A$1116,$D776,'Source traité'!$V$4:$V$1116,$V776)/SUMIFS('[6]Comp2016-2017 (3)'!$G$5:$G$289,'[6]Comp2016-2017 (3)'!$A$5:$A$289,$D776,'[6]Comp2016-2017 (3)'!$R$5:$R$289,$V776)*$AB776))</f>
        <v/>
      </c>
      <c r="AE776" s="183">
        <f>IF($W776=AE$3,$AB776,IF(NOT($W776=0),"",SUMIFS('Source traité'!AE$4:AE$1116,'Source traité'!$A$4:$A$1116,$D776,'Source traité'!$V$4:$V$1116,$V776)/SUMIFS('[6]Comp2016-2017 (3)'!$G$5:$G$289,'[6]Comp2016-2017 (3)'!$A$5:$A$289,$D776,'[6]Comp2016-2017 (3)'!$R$5:$R$289,$V776)*$AB776))</f>
        <v/>
      </c>
      <c r="AF776" s="183">
        <f>IF($W776=AF$3,$AB776,IF(NOT($W776=0),"",SUMIFS('Source traité'!AF$4:AF$1116,'Source traité'!$A$4:$A$1116,$D776,'Source traité'!$V$4:$V$1116,$V776)/SUMIFS('[6]Comp2016-2017 (3)'!$G$5:$G$289,'[6]Comp2016-2017 (3)'!$A$5:$A$289,$D776,'[6]Comp2016-2017 (3)'!$R$5:$R$289,$V776)*$AB776))</f>
        <v/>
      </c>
      <c r="AG776" s="183">
        <f>IF($W776=AG$3,$AB776,IF(NOT($W776=0),"",SUMIFS('Source traité'!AG$4:AG$1116,'Source traité'!$A$4:$A$1116,$D776,'Source traité'!$V$4:$V$1116,$V776)/SUMIFS('[6]Comp2016-2017 (3)'!$G$5:$G$289,'[6]Comp2016-2017 (3)'!$A$5:$A$289,$D776,'[6]Comp2016-2017 (3)'!$R$5:$R$289,$V776)*$AB776))</f>
        <v/>
      </c>
      <c r="AH776" s="183">
        <f>IF($W776=AH$3,$AB776,IF(NOT($W776=0),"",SUMIFS('Source traité'!AH$4:AH$1116,'Source traité'!$A$4:$A$1116,$D776,'Source traité'!$V$4:$V$1116,$V776)/SUMIFS('[6]Comp2016-2017 (3)'!$G$5:$G$289,'[6]Comp2016-2017 (3)'!$A$5:$A$289,$D776,'[6]Comp2016-2017 (3)'!$R$5:$R$289,$V776)*$AB776))</f>
        <v/>
      </c>
      <c r="AI776" s="183">
        <f>IF($W776=AI$3,$AB776,IF(NOT($W776=0),"",SUMIFS('Source traité'!AI$4:AI$1116,'Source traité'!$A$4:$A$1116,$D776,'Source traité'!$V$4:$V$1116,$V776)/SUMIFS('[6]Comp2016-2017 (3)'!$G$5:$G$289,'[6]Comp2016-2017 (3)'!$A$5:$A$289,$D776,'[6]Comp2016-2017 (3)'!$R$5:$R$289,$V776)*$AB776))</f>
        <v/>
      </c>
      <c r="AJ776" s="183">
        <f>IF($W776=AJ$3,$AB776,IF(NOT($W776=0),"",SUMIFS('Source traité'!AJ$4:AJ$1116,'Source traité'!$A$4:$A$1116,$D776,'Source traité'!$V$4:$V$1116,$V776)/SUMIFS('[6]Comp2016-2017 (3)'!$G$5:$G$289,'[6]Comp2016-2017 (3)'!$A$5:$A$289,$D776,'[6]Comp2016-2017 (3)'!$R$5:$R$289,$V776)*$AB776))</f>
        <v/>
      </c>
      <c r="AK776" s="183">
        <f>SUM(AC776:AJ776)-AB776</f>
        <v/>
      </c>
      <c r="AL776" s="179">
        <f>IF(A776=D776,"remplir à la main","")</f>
        <v/>
      </c>
      <c r="AM776" s="179">
        <f>VLOOKUP(A776,'[6]Table corresp.'!$M$4:$U$63,8,FALSE)</f>
        <v/>
      </c>
      <c r="AN776" s="179">
        <f>VLOOKUP(D776,'[6]Table corresp.'!$M$4:$U$63,9,FALSE)</f>
        <v/>
      </c>
    </row>
    <row r="777" hidden="1">
      <c r="A777" s="179" t="inlineStr">
        <is>
          <t>05 - Travaux d'exploitation de bois et de sylviculture</t>
        </is>
      </c>
      <c r="B777" s="179">
        <f>VLOOKUP(LEFT(A777,3),'[6]Table corresp.'!$A$4:$D$63,3,FALSE)</f>
        <v/>
      </c>
      <c r="C777" s="179">
        <f>VLOOKUP(A777,'[6]Table corresp.'!$M$4:$P$63,4,FALSE)</f>
        <v/>
      </c>
      <c r="D777" s="179" t="inlineStr">
        <is>
          <t>09 - Sciages bruts de Hêtre</t>
        </is>
      </c>
      <c r="E777" s="179">
        <f>VLOOKUP(LEFT(D777,3),'[6]Table corresp.'!$A$4:$D$63,4,FALSE)</f>
        <v/>
      </c>
      <c r="F777" s="179">
        <f>LEFT(A777,3)&amp;" - "&amp;LEFT(D777,3)</f>
        <v/>
      </c>
      <c r="G777" s="212" t="n">
        <v>10048.048921309</v>
      </c>
      <c r="H777" s="212" t="n">
        <v>0</v>
      </c>
      <c r="I777" s="212" t="n">
        <v>10048.048921309</v>
      </c>
      <c r="J777" s="212" t="n">
        <v>0</v>
      </c>
      <c r="K777" s="212" t="n">
        <v>0</v>
      </c>
      <c r="L777" s="212" t="n">
        <v>0</v>
      </c>
      <c r="M777" s="212" t="n">
        <v>0</v>
      </c>
      <c r="N777" s="212" t="n">
        <v>0</v>
      </c>
      <c r="O777" s="212" t="n">
        <v>0</v>
      </c>
      <c r="P777" s="212" t="n">
        <v>0</v>
      </c>
      <c r="Q777" s="212" t="n">
        <v>0</v>
      </c>
      <c r="R777" s="212" t="n">
        <v>0</v>
      </c>
      <c r="S777" s="213">
        <f>IF(VLOOKUP(F777,$F$4:$S$374,14,FALSE)=0,"",VLOOKUP(F777,$F$4:$S$374,14,FALSE))</f>
        <v/>
      </c>
      <c r="T777" s="213">
        <f>VLOOKUP(A777,'[6]Groupe de branches'!$Z$27:$AM$86,14,FALSE)</f>
        <v/>
      </c>
      <c r="U777" s="213">
        <f>VLOOKUP(D777,'[6]Groupe de branches'!$Z$27:$AM$86,14,FALSE)</f>
        <v/>
      </c>
      <c r="V777" s="213" t="n">
        <v>2018</v>
      </c>
      <c r="W777" s="179">
        <f>VLOOKUP(D777,'[6]Table corresp.'!$M$4:$S$63,7,FALSE)</f>
        <v/>
      </c>
      <c r="X777" s="197">
        <f>IFERROR(G777/SUMIFS('[6]Comp2016-2017 (3)'!$I$5:$I$289,'[6]Comp2016-2017 (3)'!$A$5:$A$289,A777,'[6]Comp2016-2017 (3)'!$R$5:$R$289,V777),0)</f>
        <v/>
      </c>
      <c r="Y777" s="182">
        <f>IFERROR(IF(RIGHT(F777,3)="Exp",VLOOKUP(F777,#REF!,2,FALSE),VLOOKUP(F777,#REF!,9,FALSE)),1)</f>
        <v/>
      </c>
      <c r="Z777" s="197">
        <f>Y777/SUMIFS($Y$4:$Y$1116,$V$4:$V$1116,V777,$A$4:$A$1116,A777)</f>
        <v/>
      </c>
      <c r="AA777" s="181">
        <f>X777*Z777</f>
        <v/>
      </c>
      <c r="AB777" s="183">
        <f>IFERROR(SUMIFS('[6]Comp2016-2017 (3)'!$G$5:$G$289,'[6]Comp2016-2017 (3)'!$A$5:$A$289,A777,'[6]Comp2016-2017 (3)'!$R$5:$R$289,V777)*AA777/SUMIFS($AA$4:$AA$1116,$A$4:$A$1116,A777,$V$4:$V$1116,V777),0)</f>
        <v/>
      </c>
      <c r="AC777" s="183">
        <f>IF($W777=AC$3,$AB777,IF(NOT($W777=0),"",SUMIFS('Source traité'!AC$4:AC$1116,'Source traité'!$A$4:$A$1116,$D777,'Source traité'!$V$4:$V$1116,$V777)/SUMIFS('[6]Comp2016-2017 (3)'!$G$5:$G$289,'[6]Comp2016-2017 (3)'!$A$5:$A$289,$D777,'[6]Comp2016-2017 (3)'!$R$5:$R$289,$V777)*$AB777))</f>
        <v/>
      </c>
      <c r="AD777" s="183">
        <f>IF($W777=AD$3,$AB777,IF(NOT($W777=0),"",SUMIFS('Source traité'!AD$4:AD$1116,'Source traité'!$A$4:$A$1116,$D777,'Source traité'!$V$4:$V$1116,$V777)/SUMIFS('[6]Comp2016-2017 (3)'!$G$5:$G$289,'[6]Comp2016-2017 (3)'!$A$5:$A$289,$D777,'[6]Comp2016-2017 (3)'!$R$5:$R$289,$V777)*$AB777))</f>
        <v/>
      </c>
      <c r="AE777" s="183">
        <f>IF($W777=AE$3,$AB777,IF(NOT($W777=0),"",SUMIFS('Source traité'!AE$4:AE$1116,'Source traité'!$A$4:$A$1116,$D777,'Source traité'!$V$4:$V$1116,$V777)/SUMIFS('[6]Comp2016-2017 (3)'!$G$5:$G$289,'[6]Comp2016-2017 (3)'!$A$5:$A$289,$D777,'[6]Comp2016-2017 (3)'!$R$5:$R$289,$V777)*$AB777))</f>
        <v/>
      </c>
      <c r="AF777" s="183">
        <f>IF($W777=AF$3,$AB777,IF(NOT($W777=0),"",SUMIFS('Source traité'!AF$4:AF$1116,'Source traité'!$A$4:$A$1116,$D777,'Source traité'!$V$4:$V$1116,$V777)/SUMIFS('[6]Comp2016-2017 (3)'!$G$5:$G$289,'[6]Comp2016-2017 (3)'!$A$5:$A$289,$D777,'[6]Comp2016-2017 (3)'!$R$5:$R$289,$V777)*$AB777))</f>
        <v/>
      </c>
      <c r="AG777" s="183">
        <f>IF($W777=AG$3,$AB777,IF(NOT($W777=0),"",SUMIFS('Source traité'!AG$4:AG$1116,'Source traité'!$A$4:$A$1116,$D777,'Source traité'!$V$4:$V$1116,$V777)/SUMIFS('[6]Comp2016-2017 (3)'!$G$5:$G$289,'[6]Comp2016-2017 (3)'!$A$5:$A$289,$D777,'[6]Comp2016-2017 (3)'!$R$5:$R$289,$V777)*$AB777))</f>
        <v/>
      </c>
      <c r="AH777" s="183">
        <f>IF($W777=AH$3,$AB777,IF(NOT($W777=0),"",SUMIFS('Source traité'!AH$4:AH$1116,'Source traité'!$A$4:$A$1116,$D777,'Source traité'!$V$4:$V$1116,$V777)/SUMIFS('[6]Comp2016-2017 (3)'!$G$5:$G$289,'[6]Comp2016-2017 (3)'!$A$5:$A$289,$D777,'[6]Comp2016-2017 (3)'!$R$5:$R$289,$V777)*$AB777))</f>
        <v/>
      </c>
      <c r="AI777" s="183">
        <f>IF($W777=AI$3,$AB777,IF(NOT($W777=0),"",SUMIFS('Source traité'!AI$4:AI$1116,'Source traité'!$A$4:$A$1116,$D777,'Source traité'!$V$4:$V$1116,$V777)/SUMIFS('[6]Comp2016-2017 (3)'!$G$5:$G$289,'[6]Comp2016-2017 (3)'!$A$5:$A$289,$D777,'[6]Comp2016-2017 (3)'!$R$5:$R$289,$V777)*$AB777))</f>
        <v/>
      </c>
      <c r="AJ777" s="183">
        <f>IF($W777=AJ$3,$AB777,IF(NOT($W777=0),"",SUMIFS('Source traité'!AJ$4:AJ$1116,'Source traité'!$A$4:$A$1116,$D777,'Source traité'!$V$4:$V$1116,$V777)/SUMIFS('[6]Comp2016-2017 (3)'!$G$5:$G$289,'[6]Comp2016-2017 (3)'!$A$5:$A$289,$D777,'[6]Comp2016-2017 (3)'!$R$5:$R$289,$V777)*$AB777))</f>
        <v/>
      </c>
      <c r="AK777" s="183">
        <f>SUM(AC777:AJ777)-AB777</f>
        <v/>
      </c>
      <c r="AL777" s="179">
        <f>IF(A777=D777,"remplir à la main","")</f>
        <v/>
      </c>
      <c r="AM777" s="179">
        <f>VLOOKUP(A777,'[6]Table corresp.'!$M$4:$U$63,8,FALSE)</f>
        <v/>
      </c>
      <c r="AN777" s="179">
        <f>VLOOKUP(D777,'[6]Table corresp.'!$M$4:$U$63,9,FALSE)</f>
        <v/>
      </c>
    </row>
    <row r="778" hidden="1">
      <c r="A778" s="179" t="inlineStr">
        <is>
          <t>05 - Travaux d'exploitation de bois et de sylviculture</t>
        </is>
      </c>
      <c r="B778" s="179">
        <f>VLOOKUP(LEFT(A778,3),'[6]Table corresp.'!$A$4:$D$63,3,FALSE)</f>
        <v/>
      </c>
      <c r="C778" s="179">
        <f>VLOOKUP(A778,'[6]Table corresp.'!$M$4:$P$63,4,FALSE)</f>
        <v/>
      </c>
      <c r="D778" s="179" t="inlineStr">
        <is>
          <t>10 - Sciages bruts d'autres feuillus tempérés</t>
        </is>
      </c>
      <c r="E778" s="179">
        <f>VLOOKUP(LEFT(D778,3),'[6]Table corresp.'!$A$4:$D$63,4,FALSE)</f>
        <v/>
      </c>
      <c r="F778" s="179">
        <f>LEFT(A778,3)&amp;" - "&amp;LEFT(D778,3)</f>
        <v/>
      </c>
      <c r="G778" s="212" t="n">
        <v>9416.586449269236</v>
      </c>
      <c r="H778" s="212" t="n">
        <v>0</v>
      </c>
      <c r="I778" s="212" t="n">
        <v>9416.586449269236</v>
      </c>
      <c r="J778" s="212" t="n">
        <v>0</v>
      </c>
      <c r="K778" s="212" t="n">
        <v>0</v>
      </c>
      <c r="L778" s="212" t="n">
        <v>0</v>
      </c>
      <c r="M778" s="212" t="n">
        <v>0</v>
      </c>
      <c r="N778" s="212" t="n">
        <v>0</v>
      </c>
      <c r="O778" s="212" t="n">
        <v>0</v>
      </c>
      <c r="P778" s="212" t="n">
        <v>0</v>
      </c>
      <c r="Q778" s="212" t="n">
        <v>0</v>
      </c>
      <c r="R778" s="212" t="n">
        <v>0</v>
      </c>
      <c r="S778" s="213">
        <f>IF(VLOOKUP(F778,$F$4:$S$374,14,FALSE)=0,"",VLOOKUP(F778,$F$4:$S$374,14,FALSE))</f>
        <v/>
      </c>
      <c r="T778" s="213">
        <f>VLOOKUP(A778,'[6]Groupe de branches'!$Z$27:$AM$86,14,FALSE)</f>
        <v/>
      </c>
      <c r="U778" s="213">
        <f>VLOOKUP(D778,'[6]Groupe de branches'!$Z$27:$AM$86,14,FALSE)</f>
        <v/>
      </c>
      <c r="V778" s="213" t="n">
        <v>2018</v>
      </c>
      <c r="W778" s="179">
        <f>VLOOKUP(D778,'[6]Table corresp.'!$M$4:$S$63,7,FALSE)</f>
        <v/>
      </c>
      <c r="X778" s="197">
        <f>IFERROR(G778/SUMIFS('[6]Comp2016-2017 (3)'!$I$5:$I$289,'[6]Comp2016-2017 (3)'!$A$5:$A$289,A778,'[6]Comp2016-2017 (3)'!$R$5:$R$289,V778),0)</f>
        <v/>
      </c>
      <c r="Y778" s="182">
        <f>IFERROR(IF(RIGHT(F778,3)="Exp",VLOOKUP(F778,#REF!,2,FALSE),VLOOKUP(F778,#REF!,9,FALSE)),1)</f>
        <v/>
      </c>
      <c r="Z778" s="197">
        <f>Y778/SUMIFS($Y$4:$Y$1116,$V$4:$V$1116,V778,$A$4:$A$1116,A778)</f>
        <v/>
      </c>
      <c r="AA778" s="181">
        <f>X778*Z778</f>
        <v/>
      </c>
      <c r="AB778" s="183">
        <f>IFERROR(SUMIFS('[6]Comp2016-2017 (3)'!$G$5:$G$289,'[6]Comp2016-2017 (3)'!$A$5:$A$289,A778,'[6]Comp2016-2017 (3)'!$R$5:$R$289,V778)*AA778/SUMIFS($AA$4:$AA$1116,$A$4:$A$1116,A778,$V$4:$V$1116,V778),0)</f>
        <v/>
      </c>
      <c r="AC778" s="183">
        <f>IF($W778=AC$3,$AB778,IF(NOT($W778=0),"",SUMIFS('Source traité'!AC$4:AC$1116,'Source traité'!$A$4:$A$1116,$D778,'Source traité'!$V$4:$V$1116,$V778)/SUMIFS('[6]Comp2016-2017 (3)'!$G$5:$G$289,'[6]Comp2016-2017 (3)'!$A$5:$A$289,$D778,'[6]Comp2016-2017 (3)'!$R$5:$R$289,$V778)*$AB778))</f>
        <v/>
      </c>
      <c r="AD778" s="183">
        <f>IF($W778=AD$3,$AB778,IF(NOT($W778=0),"",SUMIFS('Source traité'!AD$4:AD$1116,'Source traité'!$A$4:$A$1116,$D778,'Source traité'!$V$4:$V$1116,$V778)/SUMIFS('[6]Comp2016-2017 (3)'!$G$5:$G$289,'[6]Comp2016-2017 (3)'!$A$5:$A$289,$D778,'[6]Comp2016-2017 (3)'!$R$5:$R$289,$V778)*$AB778))</f>
        <v/>
      </c>
      <c r="AE778" s="183">
        <f>IF($W778=AE$3,$AB778,IF(NOT($W778=0),"",SUMIFS('Source traité'!AE$4:AE$1116,'Source traité'!$A$4:$A$1116,$D778,'Source traité'!$V$4:$V$1116,$V778)/SUMIFS('[6]Comp2016-2017 (3)'!$G$5:$G$289,'[6]Comp2016-2017 (3)'!$A$5:$A$289,$D778,'[6]Comp2016-2017 (3)'!$R$5:$R$289,$V778)*$AB778))</f>
        <v/>
      </c>
      <c r="AF778" s="183">
        <f>IF($W778=AF$3,$AB778,IF(NOT($W778=0),"",SUMIFS('Source traité'!AF$4:AF$1116,'Source traité'!$A$4:$A$1116,$D778,'Source traité'!$V$4:$V$1116,$V778)/SUMIFS('[6]Comp2016-2017 (3)'!$G$5:$G$289,'[6]Comp2016-2017 (3)'!$A$5:$A$289,$D778,'[6]Comp2016-2017 (3)'!$R$5:$R$289,$V778)*$AB778))</f>
        <v/>
      </c>
      <c r="AG778" s="183">
        <f>IF($W778=AG$3,$AB778,IF(NOT($W778=0),"",SUMIFS('Source traité'!AG$4:AG$1116,'Source traité'!$A$4:$A$1116,$D778,'Source traité'!$V$4:$V$1116,$V778)/SUMIFS('[6]Comp2016-2017 (3)'!$G$5:$G$289,'[6]Comp2016-2017 (3)'!$A$5:$A$289,$D778,'[6]Comp2016-2017 (3)'!$R$5:$R$289,$V778)*$AB778))</f>
        <v/>
      </c>
      <c r="AH778" s="183">
        <f>IF($W778=AH$3,$AB778,IF(NOT($W778=0),"",SUMIFS('Source traité'!AH$4:AH$1116,'Source traité'!$A$4:$A$1116,$D778,'Source traité'!$V$4:$V$1116,$V778)/SUMIFS('[6]Comp2016-2017 (3)'!$G$5:$G$289,'[6]Comp2016-2017 (3)'!$A$5:$A$289,$D778,'[6]Comp2016-2017 (3)'!$R$5:$R$289,$V778)*$AB778))</f>
        <v/>
      </c>
      <c r="AI778" s="183">
        <f>IF($W778=AI$3,$AB778,IF(NOT($W778=0),"",SUMIFS('Source traité'!AI$4:AI$1116,'Source traité'!$A$4:$A$1116,$D778,'Source traité'!$V$4:$V$1116,$V778)/SUMIFS('[6]Comp2016-2017 (3)'!$G$5:$G$289,'[6]Comp2016-2017 (3)'!$A$5:$A$289,$D778,'[6]Comp2016-2017 (3)'!$R$5:$R$289,$V778)*$AB778))</f>
        <v/>
      </c>
      <c r="AJ778" s="183">
        <f>IF($W778=AJ$3,$AB778,IF(NOT($W778=0),"",SUMIFS('Source traité'!AJ$4:AJ$1116,'Source traité'!$A$4:$A$1116,$D778,'Source traité'!$V$4:$V$1116,$V778)/SUMIFS('[6]Comp2016-2017 (3)'!$G$5:$G$289,'[6]Comp2016-2017 (3)'!$A$5:$A$289,$D778,'[6]Comp2016-2017 (3)'!$R$5:$R$289,$V778)*$AB778))</f>
        <v/>
      </c>
      <c r="AK778" s="183">
        <f>SUM(AC778:AJ778)-AB778</f>
        <v/>
      </c>
      <c r="AL778" s="179">
        <f>IF(A778=D778,"remplir à la main","")</f>
        <v/>
      </c>
      <c r="AM778" s="179">
        <f>VLOOKUP(A778,'[6]Table corresp.'!$M$4:$U$63,8,FALSE)</f>
        <v/>
      </c>
      <c r="AN778" s="179">
        <f>VLOOKUP(D778,'[6]Table corresp.'!$M$4:$U$63,9,FALSE)</f>
        <v/>
      </c>
    </row>
    <row r="779" hidden="1">
      <c r="A779" s="179" t="inlineStr">
        <is>
          <t>05 - Travaux d'exploitation de bois et de sylviculture</t>
        </is>
      </c>
      <c r="B779" s="179">
        <f>VLOOKUP(LEFT(A779,3),'[6]Table corresp.'!$A$4:$D$63,3,FALSE)</f>
        <v/>
      </c>
      <c r="C779" s="179">
        <f>VLOOKUP(A779,'[6]Table corresp.'!$M$4:$P$63,4,FALSE)</f>
        <v/>
      </c>
      <c r="D779" s="179" t="inlineStr">
        <is>
          <t>12 - Sciages bruts de sapin-épicéa</t>
        </is>
      </c>
      <c r="E779" s="179">
        <f>VLOOKUP(LEFT(D779,3),'[6]Table corresp.'!$A$4:$D$63,4,FALSE)</f>
        <v/>
      </c>
      <c r="F779" s="179">
        <f>LEFT(A779,3)&amp;" - "&amp;LEFT(D779,3)</f>
        <v/>
      </c>
      <c r="G779" s="212" t="n">
        <v>100751.1034372028</v>
      </c>
      <c r="H779" s="212" t="n">
        <v>0</v>
      </c>
      <c r="I779" s="212" t="n">
        <v>100751.1034372028</v>
      </c>
      <c r="J779" s="212" t="n">
        <v>0</v>
      </c>
      <c r="K779" s="212" t="n">
        <v>0</v>
      </c>
      <c r="L779" s="212" t="n">
        <v>0</v>
      </c>
      <c r="M779" s="212" t="n">
        <v>0</v>
      </c>
      <c r="N779" s="212" t="n">
        <v>0</v>
      </c>
      <c r="O779" s="212" t="n">
        <v>0</v>
      </c>
      <c r="P779" s="212" t="n">
        <v>0</v>
      </c>
      <c r="Q779" s="212" t="n">
        <v>0</v>
      </c>
      <c r="R779" s="212" t="n">
        <v>0</v>
      </c>
      <c r="S779" s="213">
        <f>IF(VLOOKUP(F779,$F$4:$S$374,14,FALSE)=0,"",VLOOKUP(F779,$F$4:$S$374,14,FALSE))</f>
        <v/>
      </c>
      <c r="T779" s="213">
        <f>VLOOKUP(A779,'[6]Groupe de branches'!$Z$27:$AM$86,14,FALSE)</f>
        <v/>
      </c>
      <c r="U779" s="213">
        <f>VLOOKUP(D779,'[6]Groupe de branches'!$Z$27:$AM$86,14,FALSE)</f>
        <v/>
      </c>
      <c r="V779" s="213" t="n">
        <v>2018</v>
      </c>
      <c r="W779" s="179">
        <f>VLOOKUP(D779,'[6]Table corresp.'!$M$4:$S$63,7,FALSE)</f>
        <v/>
      </c>
      <c r="X779" s="197">
        <f>IFERROR(G779/SUMIFS('[6]Comp2016-2017 (3)'!$I$5:$I$289,'[6]Comp2016-2017 (3)'!$A$5:$A$289,A779,'[6]Comp2016-2017 (3)'!$R$5:$R$289,V779),0)</f>
        <v/>
      </c>
      <c r="Y779" s="182">
        <f>IFERROR(IF(RIGHT(F779,3)="Exp",VLOOKUP(F779,#REF!,2,FALSE),VLOOKUP(F779,#REF!,9,FALSE)),1)</f>
        <v/>
      </c>
      <c r="Z779" s="197">
        <f>Y779/SUMIFS($Y$4:$Y$1116,$V$4:$V$1116,V779,$A$4:$A$1116,A779)</f>
        <v/>
      </c>
      <c r="AA779" s="181">
        <f>X779*Z779</f>
        <v/>
      </c>
      <c r="AB779" s="183">
        <f>IFERROR(SUMIFS('[6]Comp2016-2017 (3)'!$G$5:$G$289,'[6]Comp2016-2017 (3)'!$A$5:$A$289,A779,'[6]Comp2016-2017 (3)'!$R$5:$R$289,V779)*AA779/SUMIFS($AA$4:$AA$1116,$A$4:$A$1116,A779,$V$4:$V$1116,V779),0)</f>
        <v/>
      </c>
      <c r="AC779" s="183">
        <f>IF($W779=AC$3,$AB779,IF(NOT($W779=0),"",SUMIFS('Source traité'!AC$4:AC$1116,'Source traité'!$A$4:$A$1116,$D779,'Source traité'!$V$4:$V$1116,$V779)/SUMIFS('[6]Comp2016-2017 (3)'!$G$5:$G$289,'[6]Comp2016-2017 (3)'!$A$5:$A$289,$D779,'[6]Comp2016-2017 (3)'!$R$5:$R$289,$V779)*$AB779))</f>
        <v/>
      </c>
      <c r="AD779" s="183">
        <f>IF($W779=AD$3,$AB779,IF(NOT($W779=0),"",SUMIFS('Source traité'!AD$4:AD$1116,'Source traité'!$A$4:$A$1116,$D779,'Source traité'!$V$4:$V$1116,$V779)/SUMIFS('[6]Comp2016-2017 (3)'!$G$5:$G$289,'[6]Comp2016-2017 (3)'!$A$5:$A$289,$D779,'[6]Comp2016-2017 (3)'!$R$5:$R$289,$V779)*$AB779))</f>
        <v/>
      </c>
      <c r="AE779" s="183">
        <f>IF($W779=AE$3,$AB779,IF(NOT($W779=0),"",SUMIFS('Source traité'!AE$4:AE$1116,'Source traité'!$A$4:$A$1116,$D779,'Source traité'!$V$4:$V$1116,$V779)/SUMIFS('[6]Comp2016-2017 (3)'!$G$5:$G$289,'[6]Comp2016-2017 (3)'!$A$5:$A$289,$D779,'[6]Comp2016-2017 (3)'!$R$5:$R$289,$V779)*$AB779))</f>
        <v/>
      </c>
      <c r="AF779" s="183">
        <f>IF($W779=AF$3,$AB779,IF(NOT($W779=0),"",SUMIFS('Source traité'!AF$4:AF$1116,'Source traité'!$A$4:$A$1116,$D779,'Source traité'!$V$4:$V$1116,$V779)/SUMIFS('[6]Comp2016-2017 (3)'!$G$5:$G$289,'[6]Comp2016-2017 (3)'!$A$5:$A$289,$D779,'[6]Comp2016-2017 (3)'!$R$5:$R$289,$V779)*$AB779))</f>
        <v/>
      </c>
      <c r="AG779" s="183">
        <f>IF($W779=AG$3,$AB779,IF(NOT($W779=0),"",SUMIFS('Source traité'!AG$4:AG$1116,'Source traité'!$A$4:$A$1116,$D779,'Source traité'!$V$4:$V$1116,$V779)/SUMIFS('[6]Comp2016-2017 (3)'!$G$5:$G$289,'[6]Comp2016-2017 (3)'!$A$5:$A$289,$D779,'[6]Comp2016-2017 (3)'!$R$5:$R$289,$V779)*$AB779))</f>
        <v/>
      </c>
      <c r="AH779" s="183">
        <f>IF($W779=AH$3,$AB779,IF(NOT($W779=0),"",SUMIFS('Source traité'!AH$4:AH$1116,'Source traité'!$A$4:$A$1116,$D779,'Source traité'!$V$4:$V$1116,$V779)/SUMIFS('[6]Comp2016-2017 (3)'!$G$5:$G$289,'[6]Comp2016-2017 (3)'!$A$5:$A$289,$D779,'[6]Comp2016-2017 (3)'!$R$5:$R$289,$V779)*$AB779))</f>
        <v/>
      </c>
      <c r="AI779" s="183">
        <f>IF($W779=AI$3,$AB779,IF(NOT($W779=0),"",SUMIFS('Source traité'!AI$4:AI$1116,'Source traité'!$A$4:$A$1116,$D779,'Source traité'!$V$4:$V$1116,$V779)/SUMIFS('[6]Comp2016-2017 (3)'!$G$5:$G$289,'[6]Comp2016-2017 (3)'!$A$5:$A$289,$D779,'[6]Comp2016-2017 (3)'!$R$5:$R$289,$V779)*$AB779))</f>
        <v/>
      </c>
      <c r="AJ779" s="183">
        <f>IF($W779=AJ$3,$AB779,IF(NOT($W779=0),"",SUMIFS('Source traité'!AJ$4:AJ$1116,'Source traité'!$A$4:$A$1116,$D779,'Source traité'!$V$4:$V$1116,$V779)/SUMIFS('[6]Comp2016-2017 (3)'!$G$5:$G$289,'[6]Comp2016-2017 (3)'!$A$5:$A$289,$D779,'[6]Comp2016-2017 (3)'!$R$5:$R$289,$V779)*$AB779))</f>
        <v/>
      </c>
      <c r="AK779" s="183">
        <f>SUM(AC779:AJ779)-AB779</f>
        <v/>
      </c>
      <c r="AL779" s="179">
        <f>IF(A779=D779,"remplir à la main","")</f>
        <v/>
      </c>
      <c r="AM779" s="179">
        <f>VLOOKUP(A779,'[6]Table corresp.'!$M$4:$U$63,8,FALSE)</f>
        <v/>
      </c>
      <c r="AN779" s="179">
        <f>VLOOKUP(D779,'[6]Table corresp.'!$M$4:$U$63,9,FALSE)</f>
        <v/>
      </c>
    </row>
    <row r="780" hidden="1">
      <c r="A780" s="179" t="inlineStr">
        <is>
          <t>05 - Travaux d'exploitation de bois et de sylviculture</t>
        </is>
      </c>
      <c r="B780" s="179">
        <f>VLOOKUP(LEFT(A780,3),'[6]Table corresp.'!$A$4:$D$63,3,FALSE)</f>
        <v/>
      </c>
      <c r="C780" s="179">
        <f>VLOOKUP(A780,'[6]Table corresp.'!$M$4:$P$63,4,FALSE)</f>
        <v/>
      </c>
      <c r="D780" s="179" t="inlineStr">
        <is>
          <t>13 - Sciages bruts de Douglas</t>
        </is>
      </c>
      <c r="E780" s="179">
        <f>VLOOKUP(LEFT(D780,3),'[6]Table corresp.'!$A$4:$D$63,4,FALSE)</f>
        <v/>
      </c>
      <c r="F780" s="179">
        <f>LEFT(A780,3)&amp;" - "&amp;LEFT(D780,3)</f>
        <v/>
      </c>
      <c r="G780" s="212" t="n">
        <v>28519.77683989346</v>
      </c>
      <c r="H780" s="212" t="n">
        <v>0</v>
      </c>
      <c r="I780" s="212" t="n">
        <v>28519.77683989346</v>
      </c>
      <c r="J780" s="212" t="n">
        <v>0</v>
      </c>
      <c r="K780" s="212" t="n">
        <v>0</v>
      </c>
      <c r="L780" s="212" t="n">
        <v>0</v>
      </c>
      <c r="M780" s="212" t="n">
        <v>0</v>
      </c>
      <c r="N780" s="212" t="n">
        <v>0</v>
      </c>
      <c r="O780" s="212" t="n">
        <v>0</v>
      </c>
      <c r="P780" s="212" t="n">
        <v>0</v>
      </c>
      <c r="Q780" s="212" t="n">
        <v>0</v>
      </c>
      <c r="R780" s="212" t="n">
        <v>0</v>
      </c>
      <c r="S780" s="213">
        <f>IF(VLOOKUP(F780,$F$4:$S$374,14,FALSE)=0,"",VLOOKUP(F780,$F$4:$S$374,14,FALSE))</f>
        <v/>
      </c>
      <c r="T780" s="213">
        <f>VLOOKUP(A780,'[6]Groupe de branches'!$Z$27:$AM$86,14,FALSE)</f>
        <v/>
      </c>
      <c r="U780" s="213">
        <f>VLOOKUP(D780,'[6]Groupe de branches'!$Z$27:$AM$86,14,FALSE)</f>
        <v/>
      </c>
      <c r="V780" s="213" t="n">
        <v>2018</v>
      </c>
      <c r="W780" s="179">
        <f>VLOOKUP(D780,'[6]Table corresp.'!$M$4:$S$63,7,FALSE)</f>
        <v/>
      </c>
      <c r="X780" s="197">
        <f>IFERROR(G780/SUMIFS('[6]Comp2016-2017 (3)'!$I$5:$I$289,'[6]Comp2016-2017 (3)'!$A$5:$A$289,A780,'[6]Comp2016-2017 (3)'!$R$5:$R$289,V780),0)</f>
        <v/>
      </c>
      <c r="Y780" s="182">
        <f>IFERROR(IF(RIGHT(F780,3)="Exp",VLOOKUP(F780,#REF!,2,FALSE),VLOOKUP(F780,#REF!,9,FALSE)),1)</f>
        <v/>
      </c>
      <c r="Z780" s="197">
        <f>Y780/SUMIFS($Y$4:$Y$1116,$V$4:$V$1116,V780,$A$4:$A$1116,A780)</f>
        <v/>
      </c>
      <c r="AA780" s="181">
        <f>X780*Z780</f>
        <v/>
      </c>
      <c r="AB780" s="183">
        <f>IFERROR(SUMIFS('[6]Comp2016-2017 (3)'!$G$5:$G$289,'[6]Comp2016-2017 (3)'!$A$5:$A$289,A780,'[6]Comp2016-2017 (3)'!$R$5:$R$289,V780)*AA780/SUMIFS($AA$4:$AA$1116,$A$4:$A$1116,A780,$V$4:$V$1116,V780),0)</f>
        <v/>
      </c>
      <c r="AC780" s="183">
        <f>IF($W780=AC$3,$AB780,IF(NOT($W780=0),"",SUMIFS('Source traité'!AC$4:AC$1116,'Source traité'!$A$4:$A$1116,$D780,'Source traité'!$V$4:$V$1116,$V780)/SUMIFS('[6]Comp2016-2017 (3)'!$G$5:$G$289,'[6]Comp2016-2017 (3)'!$A$5:$A$289,$D780,'[6]Comp2016-2017 (3)'!$R$5:$R$289,$V780)*$AB780))</f>
        <v/>
      </c>
      <c r="AD780" s="183">
        <f>IF($W780=AD$3,$AB780,IF(NOT($W780=0),"",SUMIFS('Source traité'!AD$4:AD$1116,'Source traité'!$A$4:$A$1116,$D780,'Source traité'!$V$4:$V$1116,$V780)/SUMIFS('[6]Comp2016-2017 (3)'!$G$5:$G$289,'[6]Comp2016-2017 (3)'!$A$5:$A$289,$D780,'[6]Comp2016-2017 (3)'!$R$5:$R$289,$V780)*$AB780))</f>
        <v/>
      </c>
      <c r="AE780" s="183">
        <f>IF($W780=AE$3,$AB780,IF(NOT($W780=0),"",SUMIFS('Source traité'!AE$4:AE$1116,'Source traité'!$A$4:$A$1116,$D780,'Source traité'!$V$4:$V$1116,$V780)/SUMIFS('[6]Comp2016-2017 (3)'!$G$5:$G$289,'[6]Comp2016-2017 (3)'!$A$5:$A$289,$D780,'[6]Comp2016-2017 (3)'!$R$5:$R$289,$V780)*$AB780))</f>
        <v/>
      </c>
      <c r="AF780" s="183">
        <f>IF($W780=AF$3,$AB780,IF(NOT($W780=0),"",SUMIFS('Source traité'!AF$4:AF$1116,'Source traité'!$A$4:$A$1116,$D780,'Source traité'!$V$4:$V$1116,$V780)/SUMIFS('[6]Comp2016-2017 (3)'!$G$5:$G$289,'[6]Comp2016-2017 (3)'!$A$5:$A$289,$D780,'[6]Comp2016-2017 (3)'!$R$5:$R$289,$V780)*$AB780))</f>
        <v/>
      </c>
      <c r="AG780" s="183">
        <f>IF($W780=AG$3,$AB780,IF(NOT($W780=0),"",SUMIFS('Source traité'!AG$4:AG$1116,'Source traité'!$A$4:$A$1116,$D780,'Source traité'!$V$4:$V$1116,$V780)/SUMIFS('[6]Comp2016-2017 (3)'!$G$5:$G$289,'[6]Comp2016-2017 (3)'!$A$5:$A$289,$D780,'[6]Comp2016-2017 (3)'!$R$5:$R$289,$V780)*$AB780))</f>
        <v/>
      </c>
      <c r="AH780" s="183">
        <f>IF($W780=AH$3,$AB780,IF(NOT($W780=0),"",SUMIFS('Source traité'!AH$4:AH$1116,'Source traité'!$A$4:$A$1116,$D780,'Source traité'!$V$4:$V$1116,$V780)/SUMIFS('[6]Comp2016-2017 (3)'!$G$5:$G$289,'[6]Comp2016-2017 (3)'!$A$5:$A$289,$D780,'[6]Comp2016-2017 (3)'!$R$5:$R$289,$V780)*$AB780))</f>
        <v/>
      </c>
      <c r="AI780" s="183">
        <f>IF($W780=AI$3,$AB780,IF(NOT($W780=0),"",SUMIFS('Source traité'!AI$4:AI$1116,'Source traité'!$A$4:$A$1116,$D780,'Source traité'!$V$4:$V$1116,$V780)/SUMIFS('[6]Comp2016-2017 (3)'!$G$5:$G$289,'[6]Comp2016-2017 (3)'!$A$5:$A$289,$D780,'[6]Comp2016-2017 (3)'!$R$5:$R$289,$V780)*$AB780))</f>
        <v/>
      </c>
      <c r="AJ780" s="183">
        <f>IF($W780=AJ$3,$AB780,IF(NOT($W780=0),"",SUMIFS('Source traité'!AJ$4:AJ$1116,'Source traité'!$A$4:$A$1116,$D780,'Source traité'!$V$4:$V$1116,$V780)/SUMIFS('[6]Comp2016-2017 (3)'!$G$5:$G$289,'[6]Comp2016-2017 (3)'!$A$5:$A$289,$D780,'[6]Comp2016-2017 (3)'!$R$5:$R$289,$V780)*$AB780))</f>
        <v/>
      </c>
      <c r="AK780" s="183">
        <f>SUM(AC780:AJ780)-AB780</f>
        <v/>
      </c>
      <c r="AL780" s="179">
        <f>IF(A780=D780,"remplir à la main","")</f>
        <v/>
      </c>
      <c r="AM780" s="179">
        <f>VLOOKUP(A780,'[6]Table corresp.'!$M$4:$U$63,8,FALSE)</f>
        <v/>
      </c>
      <c r="AN780" s="179">
        <f>VLOOKUP(D780,'[6]Table corresp.'!$M$4:$U$63,9,FALSE)</f>
        <v/>
      </c>
    </row>
    <row r="781" hidden="1">
      <c r="A781" s="179" t="inlineStr">
        <is>
          <t>05 - Travaux d'exploitation de bois et de sylviculture</t>
        </is>
      </c>
      <c r="B781" s="179">
        <f>VLOOKUP(LEFT(A781,3),'[6]Table corresp.'!$A$4:$D$63,3,FALSE)</f>
        <v/>
      </c>
      <c r="C781" s="179">
        <f>VLOOKUP(A781,'[6]Table corresp.'!$M$4:$P$63,4,FALSE)</f>
        <v/>
      </c>
      <c r="D781" s="179" t="inlineStr">
        <is>
          <t>14 - Sciages bruts d'autres résineux</t>
        </is>
      </c>
      <c r="E781" s="179">
        <f>VLOOKUP(LEFT(D781,3),'[6]Table corresp.'!$A$4:$D$63,4,FALSE)</f>
        <v/>
      </c>
      <c r="F781" s="179">
        <f>LEFT(A781,3)&amp;" - "&amp;LEFT(D781,3)</f>
        <v/>
      </c>
      <c r="G781" s="212" t="n">
        <v>14759.31250429825</v>
      </c>
      <c r="H781" s="212" t="n">
        <v>0</v>
      </c>
      <c r="I781" s="212" t="n">
        <v>14759.31250429825</v>
      </c>
      <c r="J781" s="212" t="n">
        <v>0</v>
      </c>
      <c r="K781" s="212" t="n">
        <v>0</v>
      </c>
      <c r="L781" s="212" t="n">
        <v>0</v>
      </c>
      <c r="M781" s="212" t="n">
        <v>0</v>
      </c>
      <c r="N781" s="212" t="n">
        <v>0</v>
      </c>
      <c r="O781" s="212" t="n">
        <v>0</v>
      </c>
      <c r="P781" s="212" t="n">
        <v>0</v>
      </c>
      <c r="Q781" s="212" t="n">
        <v>0</v>
      </c>
      <c r="R781" s="212" t="n">
        <v>0</v>
      </c>
      <c r="S781" s="213">
        <f>IF(VLOOKUP(F781,$F$4:$S$374,14,FALSE)=0,"",VLOOKUP(F781,$F$4:$S$374,14,FALSE))</f>
        <v/>
      </c>
      <c r="T781" s="213">
        <f>VLOOKUP(A781,'[6]Groupe de branches'!$Z$27:$AM$86,14,FALSE)</f>
        <v/>
      </c>
      <c r="U781" s="213">
        <f>VLOOKUP(D781,'[6]Groupe de branches'!$Z$27:$AM$86,14,FALSE)</f>
        <v/>
      </c>
      <c r="V781" s="213" t="n">
        <v>2018</v>
      </c>
      <c r="W781" s="179">
        <f>VLOOKUP(D781,'[6]Table corresp.'!$M$4:$S$63,7,FALSE)</f>
        <v/>
      </c>
      <c r="X781" s="197">
        <f>IFERROR(G781/SUMIFS('[6]Comp2016-2017 (3)'!$I$5:$I$289,'[6]Comp2016-2017 (3)'!$A$5:$A$289,A781,'[6]Comp2016-2017 (3)'!$R$5:$R$289,V781),0)</f>
        <v/>
      </c>
      <c r="Y781" s="182">
        <f>IFERROR(IF(RIGHT(F781,3)="Exp",VLOOKUP(F781,#REF!,2,FALSE),VLOOKUP(F781,#REF!,9,FALSE)),1)</f>
        <v/>
      </c>
      <c r="Z781" s="197">
        <f>Y781/SUMIFS($Y$4:$Y$1116,$V$4:$V$1116,V781,$A$4:$A$1116,A781)</f>
        <v/>
      </c>
      <c r="AA781" s="181">
        <f>X781*Z781</f>
        <v/>
      </c>
      <c r="AB781" s="183">
        <f>IFERROR(SUMIFS('[6]Comp2016-2017 (3)'!$G$5:$G$289,'[6]Comp2016-2017 (3)'!$A$5:$A$289,A781,'[6]Comp2016-2017 (3)'!$R$5:$R$289,V781)*AA781/SUMIFS($AA$4:$AA$1116,$A$4:$A$1116,A781,$V$4:$V$1116,V781),0)</f>
        <v/>
      </c>
      <c r="AC781" s="183">
        <f>IF($W781=AC$3,$AB781,IF(NOT($W781=0),"",SUMIFS('Source traité'!AC$4:AC$1116,'Source traité'!$A$4:$A$1116,$D781,'Source traité'!$V$4:$V$1116,$V781)/SUMIFS('[6]Comp2016-2017 (3)'!$G$5:$G$289,'[6]Comp2016-2017 (3)'!$A$5:$A$289,$D781,'[6]Comp2016-2017 (3)'!$R$5:$R$289,$V781)*$AB781))</f>
        <v/>
      </c>
      <c r="AD781" s="183">
        <f>IF($W781=AD$3,$AB781,IF(NOT($W781=0),"",SUMIFS('Source traité'!AD$4:AD$1116,'Source traité'!$A$4:$A$1116,$D781,'Source traité'!$V$4:$V$1116,$V781)/SUMIFS('[6]Comp2016-2017 (3)'!$G$5:$G$289,'[6]Comp2016-2017 (3)'!$A$5:$A$289,$D781,'[6]Comp2016-2017 (3)'!$R$5:$R$289,$V781)*$AB781))</f>
        <v/>
      </c>
      <c r="AE781" s="183">
        <f>IF($W781=AE$3,$AB781,IF(NOT($W781=0),"",SUMIFS('Source traité'!AE$4:AE$1116,'Source traité'!$A$4:$A$1116,$D781,'Source traité'!$V$4:$V$1116,$V781)/SUMIFS('[6]Comp2016-2017 (3)'!$G$5:$G$289,'[6]Comp2016-2017 (3)'!$A$5:$A$289,$D781,'[6]Comp2016-2017 (3)'!$R$5:$R$289,$V781)*$AB781))</f>
        <v/>
      </c>
      <c r="AF781" s="183">
        <f>IF($W781=AF$3,$AB781,IF(NOT($W781=0),"",SUMIFS('Source traité'!AF$4:AF$1116,'Source traité'!$A$4:$A$1116,$D781,'Source traité'!$V$4:$V$1116,$V781)/SUMIFS('[6]Comp2016-2017 (3)'!$G$5:$G$289,'[6]Comp2016-2017 (3)'!$A$5:$A$289,$D781,'[6]Comp2016-2017 (3)'!$R$5:$R$289,$V781)*$AB781))</f>
        <v/>
      </c>
      <c r="AG781" s="183">
        <f>IF($W781=AG$3,$AB781,IF(NOT($W781=0),"",SUMIFS('Source traité'!AG$4:AG$1116,'Source traité'!$A$4:$A$1116,$D781,'Source traité'!$V$4:$V$1116,$V781)/SUMIFS('[6]Comp2016-2017 (3)'!$G$5:$G$289,'[6]Comp2016-2017 (3)'!$A$5:$A$289,$D781,'[6]Comp2016-2017 (3)'!$R$5:$R$289,$V781)*$AB781))</f>
        <v/>
      </c>
      <c r="AH781" s="183">
        <f>IF($W781=AH$3,$AB781,IF(NOT($W781=0),"",SUMIFS('Source traité'!AH$4:AH$1116,'Source traité'!$A$4:$A$1116,$D781,'Source traité'!$V$4:$V$1116,$V781)/SUMIFS('[6]Comp2016-2017 (3)'!$G$5:$G$289,'[6]Comp2016-2017 (3)'!$A$5:$A$289,$D781,'[6]Comp2016-2017 (3)'!$R$5:$R$289,$V781)*$AB781))</f>
        <v/>
      </c>
      <c r="AI781" s="183">
        <f>IF($W781=AI$3,$AB781,IF(NOT($W781=0),"",SUMIFS('Source traité'!AI$4:AI$1116,'Source traité'!$A$4:$A$1116,$D781,'Source traité'!$V$4:$V$1116,$V781)/SUMIFS('[6]Comp2016-2017 (3)'!$G$5:$G$289,'[6]Comp2016-2017 (3)'!$A$5:$A$289,$D781,'[6]Comp2016-2017 (3)'!$R$5:$R$289,$V781)*$AB781))</f>
        <v/>
      </c>
      <c r="AJ781" s="183">
        <f>IF($W781=AJ$3,$AB781,IF(NOT($W781=0),"",SUMIFS('Source traité'!AJ$4:AJ$1116,'Source traité'!$A$4:$A$1116,$D781,'Source traité'!$V$4:$V$1116,$V781)/SUMIFS('[6]Comp2016-2017 (3)'!$G$5:$G$289,'[6]Comp2016-2017 (3)'!$A$5:$A$289,$D781,'[6]Comp2016-2017 (3)'!$R$5:$R$289,$V781)*$AB781))</f>
        <v/>
      </c>
      <c r="AK781" s="183">
        <f>SUM(AC781:AJ781)-AB781</f>
        <v/>
      </c>
      <c r="AL781" s="179">
        <f>IF(A781=D781,"remplir à la main","")</f>
        <v/>
      </c>
      <c r="AM781" s="179">
        <f>VLOOKUP(A781,'[6]Table corresp.'!$M$4:$U$63,8,FALSE)</f>
        <v/>
      </c>
      <c r="AN781" s="179">
        <f>VLOOKUP(D781,'[6]Table corresp.'!$M$4:$U$63,9,FALSE)</f>
        <v/>
      </c>
    </row>
    <row r="782" hidden="1">
      <c r="A782" s="179" t="inlineStr">
        <is>
          <t>05 - Travaux d'exploitation de bois et de sylviculture</t>
        </is>
      </c>
      <c r="B782" s="179">
        <f>VLOOKUP(LEFT(A782,3),'[6]Table corresp.'!$A$4:$D$63,3,FALSE)</f>
        <v/>
      </c>
      <c r="C782" s="179">
        <f>VLOOKUP(A782,'[6]Table corresp.'!$M$4:$P$63,4,FALSE)</f>
        <v/>
      </c>
      <c r="D782" s="179" t="inlineStr">
        <is>
          <t>15 - Sciages bruts de Pin maritime</t>
        </is>
      </c>
      <c r="E782" s="179">
        <f>VLOOKUP(LEFT(D782,3),'[6]Table corresp.'!$A$4:$D$63,4,FALSE)</f>
        <v/>
      </c>
      <c r="F782" s="179">
        <f>LEFT(A782,3)&amp;" - "&amp;LEFT(D782,3)</f>
        <v/>
      </c>
      <c r="G782" s="212" t="n">
        <v>33526.6090178018</v>
      </c>
      <c r="H782" s="212" t="n">
        <v>0</v>
      </c>
      <c r="I782" s="212" t="n">
        <v>33526.6090178018</v>
      </c>
      <c r="J782" s="212" t="n">
        <v>0</v>
      </c>
      <c r="K782" s="212" t="n">
        <v>0</v>
      </c>
      <c r="L782" s="212" t="n">
        <v>0</v>
      </c>
      <c r="M782" s="212" t="n">
        <v>0</v>
      </c>
      <c r="N782" s="212" t="n">
        <v>0</v>
      </c>
      <c r="O782" s="212" t="n">
        <v>0</v>
      </c>
      <c r="P782" s="212" t="n">
        <v>0</v>
      </c>
      <c r="Q782" s="212" t="n">
        <v>0</v>
      </c>
      <c r="R782" s="212" t="n">
        <v>0</v>
      </c>
      <c r="S782" s="213">
        <f>IF(VLOOKUP(F782,$F$4:$S$374,14,FALSE)=0,"",VLOOKUP(F782,$F$4:$S$374,14,FALSE))</f>
        <v/>
      </c>
      <c r="T782" s="213">
        <f>VLOOKUP(A782,'[6]Groupe de branches'!$Z$27:$AM$86,14,FALSE)</f>
        <v/>
      </c>
      <c r="U782" s="213">
        <f>VLOOKUP(D782,'[6]Groupe de branches'!$Z$27:$AM$86,14,FALSE)</f>
        <v/>
      </c>
      <c r="V782" s="213" t="n">
        <v>2018</v>
      </c>
      <c r="W782" s="179">
        <f>VLOOKUP(D782,'[6]Table corresp.'!$M$4:$S$63,7,FALSE)</f>
        <v/>
      </c>
      <c r="X782" s="197">
        <f>IFERROR(G782/SUMIFS('[6]Comp2016-2017 (3)'!$I$5:$I$289,'[6]Comp2016-2017 (3)'!$A$5:$A$289,A782,'[6]Comp2016-2017 (3)'!$R$5:$R$289,V782),0)</f>
        <v/>
      </c>
      <c r="Y782" s="182">
        <f>IFERROR(IF(RIGHT(F782,3)="Exp",VLOOKUP(F782,#REF!,2,FALSE),VLOOKUP(F782,#REF!,9,FALSE)),1)</f>
        <v/>
      </c>
      <c r="Z782" s="197">
        <f>Y782/SUMIFS($Y$4:$Y$1116,$V$4:$V$1116,V782,$A$4:$A$1116,A782)</f>
        <v/>
      </c>
      <c r="AA782" s="181">
        <f>X782*Z782</f>
        <v/>
      </c>
      <c r="AB782" s="183">
        <f>IFERROR(SUMIFS('[6]Comp2016-2017 (3)'!$G$5:$G$289,'[6]Comp2016-2017 (3)'!$A$5:$A$289,A782,'[6]Comp2016-2017 (3)'!$R$5:$R$289,V782)*AA782/SUMIFS($AA$4:$AA$1116,$A$4:$A$1116,A782,$V$4:$V$1116,V782),0)</f>
        <v/>
      </c>
      <c r="AC782" s="183">
        <f>IF($W782=AC$3,$AB782,IF(NOT($W782=0),"",SUMIFS('Source traité'!AC$4:AC$1116,'Source traité'!$A$4:$A$1116,$D782,'Source traité'!$V$4:$V$1116,$V782)/SUMIFS('[6]Comp2016-2017 (3)'!$G$5:$G$289,'[6]Comp2016-2017 (3)'!$A$5:$A$289,$D782,'[6]Comp2016-2017 (3)'!$R$5:$R$289,$V782)*$AB782))</f>
        <v/>
      </c>
      <c r="AD782" s="183">
        <f>IF($W782=AD$3,$AB782,IF(NOT($W782=0),"",SUMIFS('Source traité'!AD$4:AD$1116,'Source traité'!$A$4:$A$1116,$D782,'Source traité'!$V$4:$V$1116,$V782)/SUMIFS('[6]Comp2016-2017 (3)'!$G$5:$G$289,'[6]Comp2016-2017 (3)'!$A$5:$A$289,$D782,'[6]Comp2016-2017 (3)'!$R$5:$R$289,$V782)*$AB782))</f>
        <v/>
      </c>
      <c r="AE782" s="183">
        <f>IF($W782=AE$3,$AB782,IF(NOT($W782=0),"",SUMIFS('Source traité'!AE$4:AE$1116,'Source traité'!$A$4:$A$1116,$D782,'Source traité'!$V$4:$V$1116,$V782)/SUMIFS('[6]Comp2016-2017 (3)'!$G$5:$G$289,'[6]Comp2016-2017 (3)'!$A$5:$A$289,$D782,'[6]Comp2016-2017 (3)'!$R$5:$R$289,$V782)*$AB782))</f>
        <v/>
      </c>
      <c r="AF782" s="183">
        <f>IF($W782=AF$3,$AB782,IF(NOT($W782=0),"",SUMIFS('Source traité'!AF$4:AF$1116,'Source traité'!$A$4:$A$1116,$D782,'Source traité'!$V$4:$V$1116,$V782)/SUMIFS('[6]Comp2016-2017 (3)'!$G$5:$G$289,'[6]Comp2016-2017 (3)'!$A$5:$A$289,$D782,'[6]Comp2016-2017 (3)'!$R$5:$R$289,$V782)*$AB782))</f>
        <v/>
      </c>
      <c r="AG782" s="183">
        <f>IF($W782=AG$3,$AB782,IF(NOT($W782=0),"",SUMIFS('Source traité'!AG$4:AG$1116,'Source traité'!$A$4:$A$1116,$D782,'Source traité'!$V$4:$V$1116,$V782)/SUMIFS('[6]Comp2016-2017 (3)'!$G$5:$G$289,'[6]Comp2016-2017 (3)'!$A$5:$A$289,$D782,'[6]Comp2016-2017 (3)'!$R$5:$R$289,$V782)*$AB782))</f>
        <v/>
      </c>
      <c r="AH782" s="183">
        <f>IF($W782=AH$3,$AB782,IF(NOT($W782=0),"",SUMIFS('Source traité'!AH$4:AH$1116,'Source traité'!$A$4:$A$1116,$D782,'Source traité'!$V$4:$V$1116,$V782)/SUMIFS('[6]Comp2016-2017 (3)'!$G$5:$G$289,'[6]Comp2016-2017 (3)'!$A$5:$A$289,$D782,'[6]Comp2016-2017 (3)'!$R$5:$R$289,$V782)*$AB782))</f>
        <v/>
      </c>
      <c r="AI782" s="183">
        <f>IF($W782=AI$3,$AB782,IF(NOT($W782=0),"",SUMIFS('Source traité'!AI$4:AI$1116,'Source traité'!$A$4:$A$1116,$D782,'Source traité'!$V$4:$V$1116,$V782)/SUMIFS('[6]Comp2016-2017 (3)'!$G$5:$G$289,'[6]Comp2016-2017 (3)'!$A$5:$A$289,$D782,'[6]Comp2016-2017 (3)'!$R$5:$R$289,$V782)*$AB782))</f>
        <v/>
      </c>
      <c r="AJ782" s="183">
        <f>IF($W782=AJ$3,$AB782,IF(NOT($W782=0),"",SUMIFS('Source traité'!AJ$4:AJ$1116,'Source traité'!$A$4:$A$1116,$D782,'Source traité'!$V$4:$V$1116,$V782)/SUMIFS('[6]Comp2016-2017 (3)'!$G$5:$G$289,'[6]Comp2016-2017 (3)'!$A$5:$A$289,$D782,'[6]Comp2016-2017 (3)'!$R$5:$R$289,$V782)*$AB782))</f>
        <v/>
      </c>
      <c r="AK782" s="183">
        <f>SUM(AC782:AJ782)-AB782</f>
        <v/>
      </c>
      <c r="AL782" s="179">
        <f>IF(A782=D782,"remplir à la main","")</f>
        <v/>
      </c>
      <c r="AM782" s="179">
        <f>VLOOKUP(A782,'[6]Table corresp.'!$M$4:$U$63,8,FALSE)</f>
        <v/>
      </c>
      <c r="AN782" s="179">
        <f>VLOOKUP(D782,'[6]Table corresp.'!$M$4:$U$63,9,FALSE)</f>
        <v/>
      </c>
    </row>
    <row r="783" hidden="1">
      <c r="A783" s="179" t="inlineStr">
        <is>
          <t>05 - Travaux d'exploitation de bois et de sylviculture</t>
        </is>
      </c>
      <c r="B783" s="179">
        <f>VLOOKUP(LEFT(A783,3),'[6]Table corresp.'!$A$4:$D$63,3,FALSE)</f>
        <v/>
      </c>
      <c r="C783" s="179">
        <f>VLOOKUP(A783,'[6]Table corresp.'!$M$4:$P$63,4,FALSE)</f>
        <v/>
      </c>
      <c r="D783" s="179" t="inlineStr">
        <is>
          <t>16 - Merrains</t>
        </is>
      </c>
      <c r="E783" s="179">
        <f>VLOOKUP(LEFT(D783,3),'[6]Table corresp.'!$A$4:$D$63,4,FALSE)</f>
        <v/>
      </c>
      <c r="F783" s="179">
        <f>LEFT(A783,3)&amp;" - "&amp;LEFT(D783,3)</f>
        <v/>
      </c>
      <c r="G783" s="212" t="n">
        <v>3926.316184891425</v>
      </c>
      <c r="H783" s="212" t="n">
        <v>0</v>
      </c>
      <c r="I783" s="212" t="n">
        <v>3926.316184891426</v>
      </c>
      <c r="J783" s="212" t="n">
        <v>0</v>
      </c>
      <c r="K783" s="212" t="n">
        <v>0</v>
      </c>
      <c r="L783" s="212" t="n">
        <v>0</v>
      </c>
      <c r="M783" s="212" t="n">
        <v>0</v>
      </c>
      <c r="N783" s="212" t="n">
        <v>0</v>
      </c>
      <c r="O783" s="212" t="n">
        <v>0</v>
      </c>
      <c r="P783" s="212" t="n">
        <v>0</v>
      </c>
      <c r="Q783" s="212" t="n">
        <v>0</v>
      </c>
      <c r="R783" s="212" t="n">
        <v>0</v>
      </c>
      <c r="S783" s="213">
        <f>IF(VLOOKUP(F783,$F$4:$S$374,14,FALSE)=0,"",VLOOKUP(F783,$F$4:$S$374,14,FALSE))</f>
        <v/>
      </c>
      <c r="T783" s="213">
        <f>VLOOKUP(A783,'[6]Groupe de branches'!$Z$27:$AM$86,14,FALSE)</f>
        <v/>
      </c>
      <c r="U783" s="213">
        <f>VLOOKUP(D783,'[6]Groupe de branches'!$Z$27:$AM$86,14,FALSE)</f>
        <v/>
      </c>
      <c r="V783" s="213" t="n">
        <v>2018</v>
      </c>
      <c r="W783" s="179">
        <f>VLOOKUP(D783,'[6]Table corresp.'!$M$4:$S$63,7,FALSE)</f>
        <v/>
      </c>
      <c r="X783" s="197">
        <f>IFERROR(G783/SUMIFS('[6]Comp2016-2017 (3)'!$I$5:$I$289,'[6]Comp2016-2017 (3)'!$A$5:$A$289,A783,'[6]Comp2016-2017 (3)'!$R$5:$R$289,V783),0)</f>
        <v/>
      </c>
      <c r="Y783" s="182">
        <f>IFERROR(IF(RIGHT(F783,3)="Exp",VLOOKUP(F783,#REF!,2,FALSE),VLOOKUP(F783,#REF!,9,FALSE)),1)</f>
        <v/>
      </c>
      <c r="Z783" s="197">
        <f>Y783/SUMIFS($Y$4:$Y$1116,$V$4:$V$1116,V783,$A$4:$A$1116,A783)</f>
        <v/>
      </c>
      <c r="AA783" s="181">
        <f>X783*Z783</f>
        <v/>
      </c>
      <c r="AB783" s="183">
        <f>IFERROR(SUMIFS('[6]Comp2016-2017 (3)'!$G$5:$G$289,'[6]Comp2016-2017 (3)'!$A$5:$A$289,A783,'[6]Comp2016-2017 (3)'!$R$5:$R$289,V783)*AA783/SUMIFS($AA$4:$AA$1116,$A$4:$A$1116,A783,$V$4:$V$1116,V783),0)</f>
        <v/>
      </c>
      <c r="AC783" s="183">
        <f>IF($W783=AC$3,$AB783,IF(NOT($W783=0),"",SUMIFS('Source traité'!AC$4:AC$1116,'Source traité'!$A$4:$A$1116,$D783,'Source traité'!$V$4:$V$1116,$V783)/SUMIFS('[6]Comp2016-2017 (3)'!$G$5:$G$289,'[6]Comp2016-2017 (3)'!$A$5:$A$289,$D783,'[6]Comp2016-2017 (3)'!$R$5:$R$289,$V783)*$AB783))</f>
        <v/>
      </c>
      <c r="AD783" s="183">
        <f>IF($W783=AD$3,$AB783,IF(NOT($W783=0),"",SUMIFS('Source traité'!AD$4:AD$1116,'Source traité'!$A$4:$A$1116,$D783,'Source traité'!$V$4:$V$1116,$V783)/SUMIFS('[6]Comp2016-2017 (3)'!$G$5:$G$289,'[6]Comp2016-2017 (3)'!$A$5:$A$289,$D783,'[6]Comp2016-2017 (3)'!$R$5:$R$289,$V783)*$AB783))</f>
        <v/>
      </c>
      <c r="AE783" s="183">
        <f>IF($W783=AE$3,$AB783,IF(NOT($W783=0),"",SUMIFS('Source traité'!AE$4:AE$1116,'Source traité'!$A$4:$A$1116,$D783,'Source traité'!$V$4:$V$1116,$V783)/SUMIFS('[6]Comp2016-2017 (3)'!$G$5:$G$289,'[6]Comp2016-2017 (3)'!$A$5:$A$289,$D783,'[6]Comp2016-2017 (3)'!$R$5:$R$289,$V783)*$AB783))</f>
        <v/>
      </c>
      <c r="AF783" s="183">
        <f>IF($W783=AF$3,$AB783,IF(NOT($W783=0),"",SUMIFS('Source traité'!AF$4:AF$1116,'Source traité'!$A$4:$A$1116,$D783,'Source traité'!$V$4:$V$1116,$V783)/SUMIFS('[6]Comp2016-2017 (3)'!$G$5:$G$289,'[6]Comp2016-2017 (3)'!$A$5:$A$289,$D783,'[6]Comp2016-2017 (3)'!$R$5:$R$289,$V783)*$AB783))</f>
        <v/>
      </c>
      <c r="AG783" s="183">
        <f>IF($W783=AG$3,$AB783,IF(NOT($W783=0),"",SUMIFS('Source traité'!AG$4:AG$1116,'Source traité'!$A$4:$A$1116,$D783,'Source traité'!$V$4:$V$1116,$V783)/SUMIFS('[6]Comp2016-2017 (3)'!$G$5:$G$289,'[6]Comp2016-2017 (3)'!$A$5:$A$289,$D783,'[6]Comp2016-2017 (3)'!$R$5:$R$289,$V783)*$AB783))</f>
        <v/>
      </c>
      <c r="AH783" s="183">
        <f>IF($W783=AH$3,$AB783,IF(NOT($W783=0),"",SUMIFS('Source traité'!AH$4:AH$1116,'Source traité'!$A$4:$A$1116,$D783,'Source traité'!$V$4:$V$1116,$V783)/SUMIFS('[6]Comp2016-2017 (3)'!$G$5:$G$289,'[6]Comp2016-2017 (3)'!$A$5:$A$289,$D783,'[6]Comp2016-2017 (3)'!$R$5:$R$289,$V783)*$AB783))</f>
        <v/>
      </c>
      <c r="AI783" s="183">
        <f>IF($W783=AI$3,$AB783,IF(NOT($W783=0),"",SUMIFS('Source traité'!AI$4:AI$1116,'Source traité'!$A$4:$A$1116,$D783,'Source traité'!$V$4:$V$1116,$V783)/SUMIFS('[6]Comp2016-2017 (3)'!$G$5:$G$289,'[6]Comp2016-2017 (3)'!$A$5:$A$289,$D783,'[6]Comp2016-2017 (3)'!$R$5:$R$289,$V783)*$AB783))</f>
        <v/>
      </c>
      <c r="AJ783" s="183">
        <f>IF($W783=AJ$3,$AB783,IF(NOT($W783=0),"",SUMIFS('Source traité'!AJ$4:AJ$1116,'Source traité'!$A$4:$A$1116,$D783,'Source traité'!$V$4:$V$1116,$V783)/SUMIFS('[6]Comp2016-2017 (3)'!$G$5:$G$289,'[6]Comp2016-2017 (3)'!$A$5:$A$289,$D783,'[6]Comp2016-2017 (3)'!$R$5:$R$289,$V783)*$AB783))</f>
        <v/>
      </c>
      <c r="AK783" s="183">
        <f>SUM(AC783:AJ783)-AB783</f>
        <v/>
      </c>
      <c r="AL783" s="179">
        <f>IF(A783=D783,"remplir à la main","")</f>
        <v/>
      </c>
      <c r="AM783" s="179">
        <f>VLOOKUP(A783,'[6]Table corresp.'!$M$4:$U$63,8,FALSE)</f>
        <v/>
      </c>
      <c r="AN783" s="179">
        <f>VLOOKUP(D783,'[6]Table corresp.'!$M$4:$U$63,9,FALSE)</f>
        <v/>
      </c>
    </row>
    <row r="784" hidden="1">
      <c r="A784" s="179" t="inlineStr">
        <is>
          <t>05 - Travaux d'exploitation de bois et de sylviculture</t>
        </is>
      </c>
      <c r="B784" s="179">
        <f>VLOOKUP(LEFT(A784,3),'[6]Table corresp.'!$A$4:$D$63,3,FALSE)</f>
        <v/>
      </c>
      <c r="C784" s="179">
        <f>VLOOKUP(A784,'[6]Table corresp.'!$M$4:$P$63,4,FALSE)</f>
        <v/>
      </c>
      <c r="D784" s="179" t="inlineStr">
        <is>
          <t>17 - Autres types de sciages</t>
        </is>
      </c>
      <c r="E784" s="179">
        <f>VLOOKUP(LEFT(D784,3),'[6]Table corresp.'!$A$4:$D$63,4,FALSE)</f>
        <v/>
      </c>
      <c r="F784" s="179">
        <f>LEFT(A784,3)&amp;" - "&amp;LEFT(D784,3)</f>
        <v/>
      </c>
      <c r="G784" s="212" t="n">
        <v>3901.036156021629</v>
      </c>
      <c r="H784" s="212" t="n">
        <v>0</v>
      </c>
      <c r="I784" s="212" t="n">
        <v>3901.036156021629</v>
      </c>
      <c r="J784" s="212" t="n">
        <v>0</v>
      </c>
      <c r="K784" s="212" t="n">
        <v>0</v>
      </c>
      <c r="L784" s="212" t="n">
        <v>0</v>
      </c>
      <c r="M784" s="212" t="n">
        <v>0</v>
      </c>
      <c r="N784" s="212" t="n">
        <v>0</v>
      </c>
      <c r="O784" s="212" t="n">
        <v>0</v>
      </c>
      <c r="P784" s="212" t="n">
        <v>0</v>
      </c>
      <c r="Q784" s="212" t="n">
        <v>0</v>
      </c>
      <c r="R784" s="212" t="n">
        <v>0</v>
      </c>
      <c r="S784" s="213">
        <f>IF(VLOOKUP(F784,$F$4:$S$374,14,FALSE)=0,"",VLOOKUP(F784,$F$4:$S$374,14,FALSE))</f>
        <v/>
      </c>
      <c r="T784" s="213">
        <f>VLOOKUP(A784,'[6]Groupe de branches'!$Z$27:$AM$86,14,FALSE)</f>
        <v/>
      </c>
      <c r="U784" s="213">
        <f>VLOOKUP(D784,'[6]Groupe de branches'!$Z$27:$AM$86,14,FALSE)</f>
        <v/>
      </c>
      <c r="V784" s="213" t="n">
        <v>2018</v>
      </c>
      <c r="W784" s="179">
        <f>VLOOKUP(D784,'[6]Table corresp.'!$M$4:$S$63,7,FALSE)</f>
        <v/>
      </c>
      <c r="X784" s="197">
        <f>IFERROR(G784/SUMIFS('[6]Comp2016-2017 (3)'!$I$5:$I$289,'[6]Comp2016-2017 (3)'!$A$5:$A$289,A784,'[6]Comp2016-2017 (3)'!$R$5:$R$289,V784),0)</f>
        <v/>
      </c>
      <c r="Y784" s="182">
        <f>IFERROR(IF(RIGHT(F784,3)="Exp",VLOOKUP(F784,#REF!,2,FALSE),VLOOKUP(F784,#REF!,9,FALSE)),1)</f>
        <v/>
      </c>
      <c r="Z784" s="197">
        <f>Y784/SUMIFS($Y$4:$Y$1116,$V$4:$V$1116,V784,$A$4:$A$1116,A784)</f>
        <v/>
      </c>
      <c r="AA784" s="181">
        <f>X784*Z784</f>
        <v/>
      </c>
      <c r="AB784" s="183">
        <f>IFERROR(SUMIFS('[6]Comp2016-2017 (3)'!$G$5:$G$289,'[6]Comp2016-2017 (3)'!$A$5:$A$289,A784,'[6]Comp2016-2017 (3)'!$R$5:$R$289,V784)*AA784/SUMIFS($AA$4:$AA$1116,$A$4:$A$1116,A784,$V$4:$V$1116,V784),0)</f>
        <v/>
      </c>
      <c r="AC784" s="183">
        <f>IF($W784=AC$3,$AB784,IF(NOT($W784=0),"",SUMIFS('Source traité'!AC$4:AC$1116,'Source traité'!$A$4:$A$1116,$D784,'Source traité'!$V$4:$V$1116,$V784)/SUMIFS('[6]Comp2016-2017 (3)'!$G$5:$G$289,'[6]Comp2016-2017 (3)'!$A$5:$A$289,$D784,'[6]Comp2016-2017 (3)'!$R$5:$R$289,$V784)*$AB784))</f>
        <v/>
      </c>
      <c r="AD784" s="183">
        <f>IF($W784=AD$3,$AB784,IF(NOT($W784=0),"",SUMIFS('Source traité'!AD$4:AD$1116,'Source traité'!$A$4:$A$1116,$D784,'Source traité'!$V$4:$V$1116,$V784)/SUMIFS('[6]Comp2016-2017 (3)'!$G$5:$G$289,'[6]Comp2016-2017 (3)'!$A$5:$A$289,$D784,'[6]Comp2016-2017 (3)'!$R$5:$R$289,$V784)*$AB784))</f>
        <v/>
      </c>
      <c r="AE784" s="183">
        <f>IF($W784=AE$3,$AB784,IF(NOT($W784=0),"",SUMIFS('Source traité'!AE$4:AE$1116,'Source traité'!$A$4:$A$1116,$D784,'Source traité'!$V$4:$V$1116,$V784)/SUMIFS('[6]Comp2016-2017 (3)'!$G$5:$G$289,'[6]Comp2016-2017 (3)'!$A$5:$A$289,$D784,'[6]Comp2016-2017 (3)'!$R$5:$R$289,$V784)*$AB784))</f>
        <v/>
      </c>
      <c r="AF784" s="183">
        <f>IF($W784=AF$3,$AB784,IF(NOT($W784=0),"",SUMIFS('Source traité'!AF$4:AF$1116,'Source traité'!$A$4:$A$1116,$D784,'Source traité'!$V$4:$V$1116,$V784)/SUMIFS('[6]Comp2016-2017 (3)'!$G$5:$G$289,'[6]Comp2016-2017 (3)'!$A$5:$A$289,$D784,'[6]Comp2016-2017 (3)'!$R$5:$R$289,$V784)*$AB784))</f>
        <v/>
      </c>
      <c r="AG784" s="183">
        <f>IF($W784=AG$3,$AB784,IF(NOT($W784=0),"",SUMIFS('Source traité'!AG$4:AG$1116,'Source traité'!$A$4:$A$1116,$D784,'Source traité'!$V$4:$V$1116,$V784)/SUMIFS('[6]Comp2016-2017 (3)'!$G$5:$G$289,'[6]Comp2016-2017 (3)'!$A$5:$A$289,$D784,'[6]Comp2016-2017 (3)'!$R$5:$R$289,$V784)*$AB784))</f>
        <v/>
      </c>
      <c r="AH784" s="183">
        <f>IF($W784=AH$3,$AB784,IF(NOT($W784=0),"",SUMIFS('Source traité'!AH$4:AH$1116,'Source traité'!$A$4:$A$1116,$D784,'Source traité'!$V$4:$V$1116,$V784)/SUMIFS('[6]Comp2016-2017 (3)'!$G$5:$G$289,'[6]Comp2016-2017 (3)'!$A$5:$A$289,$D784,'[6]Comp2016-2017 (3)'!$R$5:$R$289,$V784)*$AB784))</f>
        <v/>
      </c>
      <c r="AI784" s="183">
        <f>IF($W784=AI$3,$AB784,IF(NOT($W784=0),"",SUMIFS('Source traité'!AI$4:AI$1116,'Source traité'!$A$4:$A$1116,$D784,'Source traité'!$V$4:$V$1116,$V784)/SUMIFS('[6]Comp2016-2017 (3)'!$G$5:$G$289,'[6]Comp2016-2017 (3)'!$A$5:$A$289,$D784,'[6]Comp2016-2017 (3)'!$R$5:$R$289,$V784)*$AB784))</f>
        <v/>
      </c>
      <c r="AJ784" s="183">
        <f>IF($W784=AJ$3,$AB784,IF(NOT($W784=0),"",SUMIFS('Source traité'!AJ$4:AJ$1116,'Source traité'!$A$4:$A$1116,$D784,'Source traité'!$V$4:$V$1116,$V784)/SUMIFS('[6]Comp2016-2017 (3)'!$G$5:$G$289,'[6]Comp2016-2017 (3)'!$A$5:$A$289,$D784,'[6]Comp2016-2017 (3)'!$R$5:$R$289,$V784)*$AB784))</f>
        <v/>
      </c>
      <c r="AK784" s="183">
        <f>SUM(AC784:AJ784)-AB784</f>
        <v/>
      </c>
      <c r="AL784" s="179">
        <f>IF(A784=D784,"remplir à la main","")</f>
        <v/>
      </c>
      <c r="AM784" s="179">
        <f>VLOOKUP(A784,'[6]Table corresp.'!$M$4:$U$63,8,FALSE)</f>
        <v/>
      </c>
      <c r="AN784" s="179">
        <f>VLOOKUP(D784,'[6]Table corresp.'!$M$4:$U$63,9,FALSE)</f>
        <v/>
      </c>
    </row>
    <row r="785" hidden="1">
      <c r="A785" s="179" t="inlineStr">
        <is>
          <t>05 - Travaux d'exploitation de bois et de sylviculture</t>
        </is>
      </c>
      <c r="B785" s="179">
        <f>VLOOKUP(LEFT(A785,3),'[6]Table corresp.'!$A$4:$D$63,3,FALSE)</f>
        <v/>
      </c>
      <c r="C785" s="179">
        <f>VLOOKUP(A785,'[6]Table corresp.'!$M$4:$P$63,4,FALSE)</f>
        <v/>
      </c>
      <c r="D785" s="179" t="inlineStr">
        <is>
          <t>30 - Combustibles industriels à base de bois</t>
        </is>
      </c>
      <c r="E785" s="179">
        <f>VLOOKUP(LEFT(D785,3),'[6]Table corresp.'!$A$4:$D$63,4,FALSE)</f>
        <v/>
      </c>
      <c r="F785" s="179">
        <f>LEFT(A785,3)&amp;" - "&amp;LEFT(D785,3)</f>
        <v/>
      </c>
      <c r="G785" s="212" t="n">
        <v>73600.6583337201</v>
      </c>
      <c r="H785" s="212" t="n">
        <v>0</v>
      </c>
      <c r="I785" s="212" t="n">
        <v>73600.6583337201</v>
      </c>
      <c r="J785" s="212" t="n">
        <v>0</v>
      </c>
      <c r="K785" s="212" t="n">
        <v>0</v>
      </c>
      <c r="L785" s="212" t="n">
        <v>0</v>
      </c>
      <c r="M785" s="212" t="n">
        <v>0</v>
      </c>
      <c r="N785" s="212" t="n">
        <v>0</v>
      </c>
      <c r="O785" s="212" t="n">
        <v>0</v>
      </c>
      <c r="P785" s="212" t="n">
        <v>0</v>
      </c>
      <c r="Q785" s="212" t="n">
        <v>0</v>
      </c>
      <c r="R785" s="212" t="n">
        <v>0</v>
      </c>
      <c r="S785" s="213">
        <f>IF(VLOOKUP(F785,$F$4:$S$374,14,FALSE)=0,"",VLOOKUP(F785,$F$4:$S$374,14,FALSE))</f>
        <v/>
      </c>
      <c r="T785" s="213">
        <f>VLOOKUP(A785,'[6]Groupe de branches'!$Z$27:$AM$86,14,FALSE)</f>
        <v/>
      </c>
      <c r="U785" s="213">
        <f>VLOOKUP(D785,'[6]Groupe de branches'!$Z$27:$AM$86,14,FALSE)</f>
        <v/>
      </c>
      <c r="V785" s="213" t="n">
        <v>2018</v>
      </c>
      <c r="W785" s="179">
        <f>VLOOKUP(D785,'[6]Table corresp.'!$M$4:$S$63,7,FALSE)</f>
        <v/>
      </c>
      <c r="X785" s="197">
        <f>IFERROR(G785/SUMIFS('[6]Comp2016-2017 (3)'!$I$5:$I$289,'[6]Comp2016-2017 (3)'!$A$5:$A$289,A785,'[6]Comp2016-2017 (3)'!$R$5:$R$289,V785),0)</f>
        <v/>
      </c>
      <c r="Y785" s="182">
        <f>IFERROR(IF(RIGHT(F785,3)="Exp",VLOOKUP(F785,#REF!,2,FALSE),VLOOKUP(F785,#REF!,9,FALSE)),1)</f>
        <v/>
      </c>
      <c r="Z785" s="197">
        <f>Y785/SUMIFS($Y$4:$Y$1116,$V$4:$V$1116,V785,$A$4:$A$1116,A785)</f>
        <v/>
      </c>
      <c r="AA785" s="181">
        <f>X785*Z785</f>
        <v/>
      </c>
      <c r="AB785" s="183">
        <f>IFERROR(SUMIFS('[6]Comp2016-2017 (3)'!$G$5:$G$289,'[6]Comp2016-2017 (3)'!$A$5:$A$289,A785,'[6]Comp2016-2017 (3)'!$R$5:$R$289,V785)*AA785/SUMIFS($AA$4:$AA$1116,$A$4:$A$1116,A785,$V$4:$V$1116,V785),0)</f>
        <v/>
      </c>
      <c r="AC785" s="183">
        <f>IF($W785=AC$3,$AB785,IF(NOT($W785=0),"",SUMIFS('Source traité'!AC$4:AC$1116,'Source traité'!$A$4:$A$1116,$D785,'Source traité'!$V$4:$V$1116,$V785)/SUMIFS('[6]Comp2016-2017 (3)'!$G$5:$G$289,'[6]Comp2016-2017 (3)'!$A$5:$A$289,$D785,'[6]Comp2016-2017 (3)'!$R$5:$R$289,$V785)*$AB785))</f>
        <v/>
      </c>
      <c r="AD785" s="183">
        <f>IF($W785=AD$3,$AB785,IF(NOT($W785=0),"",SUMIFS('Source traité'!AD$4:AD$1116,'Source traité'!$A$4:$A$1116,$D785,'Source traité'!$V$4:$V$1116,$V785)/SUMIFS('[6]Comp2016-2017 (3)'!$G$5:$G$289,'[6]Comp2016-2017 (3)'!$A$5:$A$289,$D785,'[6]Comp2016-2017 (3)'!$R$5:$R$289,$V785)*$AB785))</f>
        <v/>
      </c>
      <c r="AE785" s="183">
        <f>IF($W785=AE$3,$AB785,IF(NOT($W785=0),"",SUMIFS('Source traité'!AE$4:AE$1116,'Source traité'!$A$4:$A$1116,$D785,'Source traité'!$V$4:$V$1116,$V785)/SUMIFS('[6]Comp2016-2017 (3)'!$G$5:$G$289,'[6]Comp2016-2017 (3)'!$A$5:$A$289,$D785,'[6]Comp2016-2017 (3)'!$R$5:$R$289,$V785)*$AB785))</f>
        <v/>
      </c>
      <c r="AF785" s="183">
        <f>IF($W785=AF$3,$AB785,IF(NOT($W785=0),"",SUMIFS('Source traité'!AF$4:AF$1116,'Source traité'!$A$4:$A$1116,$D785,'Source traité'!$V$4:$V$1116,$V785)/SUMIFS('[6]Comp2016-2017 (3)'!$G$5:$G$289,'[6]Comp2016-2017 (3)'!$A$5:$A$289,$D785,'[6]Comp2016-2017 (3)'!$R$5:$R$289,$V785)*$AB785))</f>
        <v/>
      </c>
      <c r="AG785" s="183">
        <f>IF($W785=AG$3,$AB785,IF(NOT($W785=0),"",SUMIFS('Source traité'!AG$4:AG$1116,'Source traité'!$A$4:$A$1116,$D785,'Source traité'!$V$4:$V$1116,$V785)/SUMIFS('[6]Comp2016-2017 (3)'!$G$5:$G$289,'[6]Comp2016-2017 (3)'!$A$5:$A$289,$D785,'[6]Comp2016-2017 (3)'!$R$5:$R$289,$V785)*$AB785))</f>
        <v/>
      </c>
      <c r="AH785" s="183">
        <f>IF($W785=AH$3,$AB785,IF(NOT($W785=0),"",SUMIFS('Source traité'!AH$4:AH$1116,'Source traité'!$A$4:$A$1116,$D785,'Source traité'!$V$4:$V$1116,$V785)/SUMIFS('[6]Comp2016-2017 (3)'!$G$5:$G$289,'[6]Comp2016-2017 (3)'!$A$5:$A$289,$D785,'[6]Comp2016-2017 (3)'!$R$5:$R$289,$V785)*$AB785))</f>
        <v/>
      </c>
      <c r="AI785" s="183">
        <f>IF($W785=AI$3,$AB785,IF(NOT($W785=0),"",SUMIFS('Source traité'!AI$4:AI$1116,'Source traité'!$A$4:$A$1116,$D785,'Source traité'!$V$4:$V$1116,$V785)/SUMIFS('[6]Comp2016-2017 (3)'!$G$5:$G$289,'[6]Comp2016-2017 (3)'!$A$5:$A$289,$D785,'[6]Comp2016-2017 (3)'!$R$5:$R$289,$V785)*$AB785))</f>
        <v/>
      </c>
      <c r="AJ785" s="183">
        <f>IF($W785=AJ$3,$AB785,IF(NOT($W785=0),"",SUMIFS('Source traité'!AJ$4:AJ$1116,'Source traité'!$A$4:$A$1116,$D785,'Source traité'!$V$4:$V$1116,$V785)/SUMIFS('[6]Comp2016-2017 (3)'!$G$5:$G$289,'[6]Comp2016-2017 (3)'!$A$5:$A$289,$D785,'[6]Comp2016-2017 (3)'!$R$5:$R$289,$V785)*$AB785))</f>
        <v/>
      </c>
      <c r="AK785" s="183">
        <f>SUM(AC785:AJ785)-AB785</f>
        <v/>
      </c>
      <c r="AL785" s="179">
        <f>IF(A785=D785,"remplir à la main","")</f>
        <v/>
      </c>
      <c r="AM785" s="179">
        <f>VLOOKUP(A785,'[6]Table corresp.'!$M$4:$U$63,8,FALSE)</f>
        <v/>
      </c>
      <c r="AN785" s="179">
        <f>VLOOKUP(D785,'[6]Table corresp.'!$M$4:$U$63,9,FALSE)</f>
        <v/>
      </c>
    </row>
    <row r="786" hidden="1">
      <c r="A786" s="179" t="inlineStr">
        <is>
          <t>05 - Travaux d'exploitation de bois et de sylviculture</t>
        </is>
      </c>
      <c r="B786" s="179">
        <f>VLOOKUP(LEFT(A786,3),'[6]Table corresp.'!$A$4:$D$63,3,FALSE)</f>
        <v/>
      </c>
      <c r="C786" s="179">
        <f>VLOOKUP(A786,'[6]Table corresp.'!$M$4:$P$63,4,FALSE)</f>
        <v/>
      </c>
      <c r="D786" s="179" t="inlineStr">
        <is>
          <t>31 - Placages et panneaux à base de bois</t>
        </is>
      </c>
      <c r="E786" s="179">
        <f>VLOOKUP(LEFT(D786,3),'[6]Table corresp.'!$A$4:$D$63,4,FALSE)</f>
        <v/>
      </c>
      <c r="F786" s="179">
        <f>LEFT(A786,3)&amp;" - "&amp;LEFT(D786,3)</f>
        <v/>
      </c>
      <c r="G786" s="212" t="n">
        <v>60066.44324603275</v>
      </c>
      <c r="H786" s="212" t="n">
        <v>0</v>
      </c>
      <c r="I786" s="212" t="n">
        <v>60066.44324603276</v>
      </c>
      <c r="J786" s="212" t="n">
        <v>0</v>
      </c>
      <c r="K786" s="212" t="n">
        <v>0</v>
      </c>
      <c r="L786" s="212" t="n">
        <v>0</v>
      </c>
      <c r="M786" s="212" t="n">
        <v>0</v>
      </c>
      <c r="N786" s="212" t="n">
        <v>0</v>
      </c>
      <c r="O786" s="212" t="n">
        <v>0</v>
      </c>
      <c r="P786" s="212" t="n">
        <v>0</v>
      </c>
      <c r="Q786" s="212" t="n">
        <v>0</v>
      </c>
      <c r="R786" s="212" t="n">
        <v>0</v>
      </c>
      <c r="S786" s="213">
        <f>IF(VLOOKUP(F786,$F$4:$S$374,14,FALSE)=0,"",VLOOKUP(F786,$F$4:$S$374,14,FALSE))</f>
        <v/>
      </c>
      <c r="T786" s="213">
        <f>VLOOKUP(A786,'[6]Groupe de branches'!$Z$27:$AM$86,14,FALSE)</f>
        <v/>
      </c>
      <c r="U786" s="213">
        <f>VLOOKUP(D786,'[6]Groupe de branches'!$Z$27:$AM$86,14,FALSE)</f>
        <v/>
      </c>
      <c r="V786" s="213" t="n">
        <v>2018</v>
      </c>
      <c r="W786" s="179">
        <f>VLOOKUP(D786,'[6]Table corresp.'!$M$4:$S$63,7,FALSE)</f>
        <v/>
      </c>
      <c r="X786" s="197">
        <f>IFERROR(G786/SUMIFS('[6]Comp2016-2017 (3)'!$I$5:$I$289,'[6]Comp2016-2017 (3)'!$A$5:$A$289,A786,'[6]Comp2016-2017 (3)'!$R$5:$R$289,V786),0)</f>
        <v/>
      </c>
      <c r="Y786" s="182">
        <f>IFERROR(IF(RIGHT(F786,3)="Exp",VLOOKUP(F786,#REF!,2,FALSE),VLOOKUP(F786,#REF!,9,FALSE)),1)</f>
        <v/>
      </c>
      <c r="Z786" s="197">
        <f>Y786/SUMIFS($Y$4:$Y$1116,$V$4:$V$1116,V786,$A$4:$A$1116,A786)</f>
        <v/>
      </c>
      <c r="AA786" s="181">
        <f>X786*Z786</f>
        <v/>
      </c>
      <c r="AB786" s="183">
        <f>IFERROR(SUMIFS('[6]Comp2016-2017 (3)'!$G$5:$G$289,'[6]Comp2016-2017 (3)'!$A$5:$A$289,A786,'[6]Comp2016-2017 (3)'!$R$5:$R$289,V786)*AA786/SUMIFS($AA$4:$AA$1116,$A$4:$A$1116,A786,$V$4:$V$1116,V786),0)</f>
        <v/>
      </c>
      <c r="AC786" s="183">
        <f>IF($W786=AC$3,$AB786,IF(NOT($W786=0),"",SUMIFS('Source traité'!AC$4:AC$1116,'Source traité'!$A$4:$A$1116,$D786,'Source traité'!$V$4:$V$1116,$V786)/SUMIFS('[6]Comp2016-2017 (3)'!$G$5:$G$289,'[6]Comp2016-2017 (3)'!$A$5:$A$289,$D786,'[6]Comp2016-2017 (3)'!$R$5:$R$289,$V786)*$AB786))</f>
        <v/>
      </c>
      <c r="AD786" s="183">
        <f>IF($W786=AD$3,$AB786,IF(NOT($W786=0),"",SUMIFS('Source traité'!AD$4:AD$1116,'Source traité'!$A$4:$A$1116,$D786,'Source traité'!$V$4:$V$1116,$V786)/SUMIFS('[6]Comp2016-2017 (3)'!$G$5:$G$289,'[6]Comp2016-2017 (3)'!$A$5:$A$289,$D786,'[6]Comp2016-2017 (3)'!$R$5:$R$289,$V786)*$AB786))</f>
        <v/>
      </c>
      <c r="AE786" s="183">
        <f>IF($W786=AE$3,$AB786,IF(NOT($W786=0),"",SUMIFS('Source traité'!AE$4:AE$1116,'Source traité'!$A$4:$A$1116,$D786,'Source traité'!$V$4:$V$1116,$V786)/SUMIFS('[6]Comp2016-2017 (3)'!$G$5:$G$289,'[6]Comp2016-2017 (3)'!$A$5:$A$289,$D786,'[6]Comp2016-2017 (3)'!$R$5:$R$289,$V786)*$AB786))</f>
        <v/>
      </c>
      <c r="AF786" s="183">
        <f>IF($W786=AF$3,$AB786,IF(NOT($W786=0),"",SUMIFS('Source traité'!AF$4:AF$1116,'Source traité'!$A$4:$A$1116,$D786,'Source traité'!$V$4:$V$1116,$V786)/SUMIFS('[6]Comp2016-2017 (3)'!$G$5:$G$289,'[6]Comp2016-2017 (3)'!$A$5:$A$289,$D786,'[6]Comp2016-2017 (3)'!$R$5:$R$289,$V786)*$AB786))</f>
        <v/>
      </c>
      <c r="AG786" s="183">
        <f>IF($W786=AG$3,$AB786,IF(NOT($W786=0),"",SUMIFS('Source traité'!AG$4:AG$1116,'Source traité'!$A$4:$A$1116,$D786,'Source traité'!$V$4:$V$1116,$V786)/SUMIFS('[6]Comp2016-2017 (3)'!$G$5:$G$289,'[6]Comp2016-2017 (3)'!$A$5:$A$289,$D786,'[6]Comp2016-2017 (3)'!$R$5:$R$289,$V786)*$AB786))</f>
        <v/>
      </c>
      <c r="AH786" s="183">
        <f>IF($W786=AH$3,$AB786,IF(NOT($W786=0),"",SUMIFS('Source traité'!AH$4:AH$1116,'Source traité'!$A$4:$A$1116,$D786,'Source traité'!$V$4:$V$1116,$V786)/SUMIFS('[6]Comp2016-2017 (3)'!$G$5:$G$289,'[6]Comp2016-2017 (3)'!$A$5:$A$289,$D786,'[6]Comp2016-2017 (3)'!$R$5:$R$289,$V786)*$AB786))</f>
        <v/>
      </c>
      <c r="AI786" s="183">
        <f>IF($W786=AI$3,$AB786,IF(NOT($W786=0),"",SUMIFS('Source traité'!AI$4:AI$1116,'Source traité'!$A$4:$A$1116,$D786,'Source traité'!$V$4:$V$1116,$V786)/SUMIFS('[6]Comp2016-2017 (3)'!$G$5:$G$289,'[6]Comp2016-2017 (3)'!$A$5:$A$289,$D786,'[6]Comp2016-2017 (3)'!$R$5:$R$289,$V786)*$AB786))</f>
        <v/>
      </c>
      <c r="AJ786" s="183">
        <f>IF($W786=AJ$3,$AB786,IF(NOT($W786=0),"",SUMIFS('Source traité'!AJ$4:AJ$1116,'Source traité'!$A$4:$A$1116,$D786,'Source traité'!$V$4:$V$1116,$V786)/SUMIFS('[6]Comp2016-2017 (3)'!$G$5:$G$289,'[6]Comp2016-2017 (3)'!$A$5:$A$289,$D786,'[6]Comp2016-2017 (3)'!$R$5:$R$289,$V786)*$AB786))</f>
        <v/>
      </c>
      <c r="AK786" s="183">
        <f>SUM(AC786:AJ786)-AB786</f>
        <v/>
      </c>
      <c r="AL786" s="179">
        <f>IF(A786=D786,"remplir à la main","")</f>
        <v/>
      </c>
      <c r="AM786" s="179">
        <f>VLOOKUP(A786,'[6]Table corresp.'!$M$4:$U$63,8,FALSE)</f>
        <v/>
      </c>
      <c r="AN786" s="179">
        <f>VLOOKUP(D786,'[6]Table corresp.'!$M$4:$U$63,9,FALSE)</f>
        <v/>
      </c>
    </row>
    <row r="787" hidden="1">
      <c r="A787" s="179" t="inlineStr">
        <is>
          <t>05 - Travaux d'exploitation de bois et de sylviculture</t>
        </is>
      </c>
      <c r="B787" s="179">
        <f>VLOOKUP(LEFT(A787,3),'[6]Table corresp.'!$A$4:$D$63,3,FALSE)</f>
        <v/>
      </c>
      <c r="C787" s="179">
        <f>VLOOKUP(A787,'[6]Table corresp.'!$M$4:$P$63,4,FALSE)</f>
        <v/>
      </c>
      <c r="D787" s="179" t="inlineStr">
        <is>
          <t>37 - Emballages en bois (palette, ...)</t>
        </is>
      </c>
      <c r="E787" s="179">
        <f>VLOOKUP(LEFT(D787,3),'[6]Table corresp.'!$A$4:$D$63,4,FALSE)</f>
        <v/>
      </c>
      <c r="F787" s="179">
        <f>LEFT(A787,3)&amp;" - "&amp;LEFT(D787,3)</f>
        <v/>
      </c>
      <c r="G787" s="212" t="n">
        <v>18400.54135330339</v>
      </c>
      <c r="H787" s="212" t="n">
        <v>0</v>
      </c>
      <c r="I787" s="212" t="n">
        <v>18400.54135330339</v>
      </c>
      <c r="J787" s="212" t="n">
        <v>0</v>
      </c>
      <c r="K787" s="212" t="n">
        <v>0</v>
      </c>
      <c r="L787" s="212" t="n">
        <v>0</v>
      </c>
      <c r="M787" s="212" t="n">
        <v>0</v>
      </c>
      <c r="N787" s="212" t="n">
        <v>0</v>
      </c>
      <c r="O787" s="212" t="n">
        <v>0</v>
      </c>
      <c r="P787" s="212" t="n">
        <v>0</v>
      </c>
      <c r="Q787" s="212" t="n">
        <v>0</v>
      </c>
      <c r="R787" s="212" t="n">
        <v>0</v>
      </c>
      <c r="S787" s="213">
        <f>IF(VLOOKUP(F787,$F$4:$S$374,14,FALSE)=0,"",VLOOKUP(F787,$F$4:$S$374,14,FALSE))</f>
        <v/>
      </c>
      <c r="T787" s="213">
        <f>VLOOKUP(A787,'[6]Groupe de branches'!$Z$27:$AM$86,14,FALSE)</f>
        <v/>
      </c>
      <c r="U787" s="213">
        <f>VLOOKUP(D787,'[6]Groupe de branches'!$Z$27:$AM$86,14,FALSE)</f>
        <v/>
      </c>
      <c r="V787" s="213" t="n">
        <v>2018</v>
      </c>
      <c r="W787" s="179">
        <f>VLOOKUP(D787,'[6]Table corresp.'!$M$4:$S$63,7,FALSE)</f>
        <v/>
      </c>
      <c r="X787" s="197">
        <f>IFERROR(G787/SUMIFS('[6]Comp2016-2017 (3)'!$I$5:$I$289,'[6]Comp2016-2017 (3)'!$A$5:$A$289,A787,'[6]Comp2016-2017 (3)'!$R$5:$R$289,V787),0)</f>
        <v/>
      </c>
      <c r="Y787" s="182">
        <f>IFERROR(IF(RIGHT(F787,3)="Exp",VLOOKUP(F787,#REF!,2,FALSE),VLOOKUP(F787,#REF!,9,FALSE)),1)</f>
        <v/>
      </c>
      <c r="Z787" s="197">
        <f>Y787/SUMIFS($Y$4:$Y$1116,$V$4:$V$1116,V787,$A$4:$A$1116,A787)</f>
        <v/>
      </c>
      <c r="AA787" s="181">
        <f>X787*Z787</f>
        <v/>
      </c>
      <c r="AB787" s="183">
        <f>IFERROR(SUMIFS('[6]Comp2016-2017 (3)'!$G$5:$G$289,'[6]Comp2016-2017 (3)'!$A$5:$A$289,A787,'[6]Comp2016-2017 (3)'!$R$5:$R$289,V787)*AA787/SUMIFS($AA$4:$AA$1116,$A$4:$A$1116,A787,$V$4:$V$1116,V787),0)</f>
        <v/>
      </c>
      <c r="AC787" s="183">
        <f>IF($W787=AC$3,$AB787,IF(NOT($W787=0),"",SUMIFS('Source traité'!AC$4:AC$1116,'Source traité'!$A$4:$A$1116,$D787,'Source traité'!$V$4:$V$1116,$V787)/SUMIFS('[6]Comp2016-2017 (3)'!$G$5:$G$289,'[6]Comp2016-2017 (3)'!$A$5:$A$289,$D787,'[6]Comp2016-2017 (3)'!$R$5:$R$289,$V787)*$AB787))</f>
        <v/>
      </c>
      <c r="AD787" s="183">
        <f>IF($W787=AD$3,$AB787,IF(NOT($W787=0),"",SUMIFS('Source traité'!AD$4:AD$1116,'Source traité'!$A$4:$A$1116,$D787,'Source traité'!$V$4:$V$1116,$V787)/SUMIFS('[6]Comp2016-2017 (3)'!$G$5:$G$289,'[6]Comp2016-2017 (3)'!$A$5:$A$289,$D787,'[6]Comp2016-2017 (3)'!$R$5:$R$289,$V787)*$AB787))</f>
        <v/>
      </c>
      <c r="AE787" s="183">
        <f>IF($W787=AE$3,$AB787,IF(NOT($W787=0),"",SUMIFS('Source traité'!AE$4:AE$1116,'Source traité'!$A$4:$A$1116,$D787,'Source traité'!$V$4:$V$1116,$V787)/SUMIFS('[6]Comp2016-2017 (3)'!$G$5:$G$289,'[6]Comp2016-2017 (3)'!$A$5:$A$289,$D787,'[6]Comp2016-2017 (3)'!$R$5:$R$289,$V787)*$AB787))</f>
        <v/>
      </c>
      <c r="AF787" s="183">
        <f>IF($W787=AF$3,$AB787,IF(NOT($W787=0),"",SUMIFS('Source traité'!AF$4:AF$1116,'Source traité'!$A$4:$A$1116,$D787,'Source traité'!$V$4:$V$1116,$V787)/SUMIFS('[6]Comp2016-2017 (3)'!$G$5:$G$289,'[6]Comp2016-2017 (3)'!$A$5:$A$289,$D787,'[6]Comp2016-2017 (3)'!$R$5:$R$289,$V787)*$AB787))</f>
        <v/>
      </c>
      <c r="AG787" s="183">
        <f>IF($W787=AG$3,$AB787,IF(NOT($W787=0),"",SUMIFS('Source traité'!AG$4:AG$1116,'Source traité'!$A$4:$A$1116,$D787,'Source traité'!$V$4:$V$1116,$V787)/SUMIFS('[6]Comp2016-2017 (3)'!$G$5:$G$289,'[6]Comp2016-2017 (3)'!$A$5:$A$289,$D787,'[6]Comp2016-2017 (3)'!$R$5:$R$289,$V787)*$AB787))</f>
        <v/>
      </c>
      <c r="AH787" s="183">
        <f>IF($W787=AH$3,$AB787,IF(NOT($W787=0),"",SUMIFS('Source traité'!AH$4:AH$1116,'Source traité'!$A$4:$A$1116,$D787,'Source traité'!$V$4:$V$1116,$V787)/SUMIFS('[6]Comp2016-2017 (3)'!$G$5:$G$289,'[6]Comp2016-2017 (3)'!$A$5:$A$289,$D787,'[6]Comp2016-2017 (3)'!$R$5:$R$289,$V787)*$AB787))</f>
        <v/>
      </c>
      <c r="AI787" s="183">
        <f>IF($W787=AI$3,$AB787,IF(NOT($W787=0),"",SUMIFS('Source traité'!AI$4:AI$1116,'Source traité'!$A$4:$A$1116,$D787,'Source traité'!$V$4:$V$1116,$V787)/SUMIFS('[6]Comp2016-2017 (3)'!$G$5:$G$289,'[6]Comp2016-2017 (3)'!$A$5:$A$289,$D787,'[6]Comp2016-2017 (3)'!$R$5:$R$289,$V787)*$AB787))</f>
        <v/>
      </c>
      <c r="AJ787" s="183">
        <f>IF($W787=AJ$3,$AB787,IF(NOT($W787=0),"",SUMIFS('Source traité'!AJ$4:AJ$1116,'Source traité'!$A$4:$A$1116,$D787,'Source traité'!$V$4:$V$1116,$V787)/SUMIFS('[6]Comp2016-2017 (3)'!$G$5:$G$289,'[6]Comp2016-2017 (3)'!$A$5:$A$289,$D787,'[6]Comp2016-2017 (3)'!$R$5:$R$289,$V787)*$AB787))</f>
        <v/>
      </c>
      <c r="AK787" s="183">
        <f>SUM(AC787:AJ787)-AB787</f>
        <v/>
      </c>
      <c r="AL787" s="179">
        <f>IF(A787=D787,"remplir à la main","")</f>
        <v/>
      </c>
      <c r="AM787" s="179">
        <f>VLOOKUP(A787,'[6]Table corresp.'!$M$4:$U$63,8,FALSE)</f>
        <v/>
      </c>
      <c r="AN787" s="179">
        <f>VLOOKUP(D787,'[6]Table corresp.'!$M$4:$U$63,9,FALSE)</f>
        <v/>
      </c>
    </row>
    <row r="788" hidden="1">
      <c r="A788" s="179" t="inlineStr">
        <is>
          <t>05 - Travaux d'exploitation de bois et de sylviculture</t>
        </is>
      </c>
      <c r="B788" s="179">
        <f>VLOOKUP(LEFT(A788,3),'[6]Table corresp.'!$A$4:$D$63,3,FALSE)</f>
        <v/>
      </c>
      <c r="C788" s="179">
        <f>VLOOKUP(A788,'[6]Table corresp.'!$M$4:$P$63,4,FALSE)</f>
        <v/>
      </c>
      <c r="D788" s="179" t="inlineStr">
        <is>
          <t>43 - Pâte à papier</t>
        </is>
      </c>
      <c r="E788" s="179">
        <f>VLOOKUP(LEFT(D788,3),'[6]Table corresp.'!$A$4:$D$63,4,FALSE)</f>
        <v/>
      </c>
      <c r="F788" s="179">
        <f>LEFT(A788,3)&amp;" - "&amp;LEFT(D788,3)</f>
        <v/>
      </c>
      <c r="G788" s="212" t="n">
        <v>58288.30658648656</v>
      </c>
      <c r="H788" s="212" t="n">
        <v>0</v>
      </c>
      <c r="I788" s="212" t="n">
        <v>58288.30658648656</v>
      </c>
      <c r="J788" s="212" t="n">
        <v>0</v>
      </c>
      <c r="K788" s="212" t="n">
        <v>0</v>
      </c>
      <c r="L788" s="212" t="n">
        <v>0</v>
      </c>
      <c r="M788" s="212" t="n">
        <v>0</v>
      </c>
      <c r="N788" s="212" t="n">
        <v>0</v>
      </c>
      <c r="O788" s="212" t="n">
        <v>0</v>
      </c>
      <c r="P788" s="212" t="n">
        <v>0</v>
      </c>
      <c r="Q788" s="212" t="n">
        <v>0</v>
      </c>
      <c r="R788" s="212" t="n">
        <v>0</v>
      </c>
      <c r="S788" s="213">
        <f>IF(VLOOKUP(F788,$F$4:$S$374,14,FALSE)=0,"",VLOOKUP(F788,$F$4:$S$374,14,FALSE))</f>
        <v/>
      </c>
      <c r="T788" s="213">
        <f>VLOOKUP(A788,'[6]Groupe de branches'!$Z$27:$AM$86,14,FALSE)</f>
        <v/>
      </c>
      <c r="U788" s="213">
        <f>VLOOKUP(D788,'[6]Groupe de branches'!$Z$27:$AM$86,14,FALSE)</f>
        <v/>
      </c>
      <c r="V788" s="213" t="n">
        <v>2018</v>
      </c>
      <c r="W788" s="179">
        <f>VLOOKUP(D788,'[6]Table corresp.'!$M$4:$S$63,7,FALSE)</f>
        <v/>
      </c>
      <c r="X788" s="197">
        <f>IFERROR(G788/SUMIFS('[6]Comp2016-2017 (3)'!$I$5:$I$289,'[6]Comp2016-2017 (3)'!$A$5:$A$289,A788,'[6]Comp2016-2017 (3)'!$R$5:$R$289,V788),0)</f>
        <v/>
      </c>
      <c r="Y788" s="182">
        <f>IFERROR(IF(RIGHT(F788,3)="Exp",VLOOKUP(F788,#REF!,2,FALSE),VLOOKUP(F788,#REF!,9,FALSE)),1)</f>
        <v/>
      </c>
      <c r="Z788" s="197">
        <f>Y788/SUMIFS($Y$4:$Y$1116,$V$4:$V$1116,V788,$A$4:$A$1116,A788)</f>
        <v/>
      </c>
      <c r="AA788" s="181">
        <f>X788*Z788</f>
        <v/>
      </c>
      <c r="AB788" s="183">
        <f>IFERROR(SUMIFS('[6]Comp2016-2017 (3)'!$G$5:$G$289,'[6]Comp2016-2017 (3)'!$A$5:$A$289,A788,'[6]Comp2016-2017 (3)'!$R$5:$R$289,V788)*AA788/SUMIFS($AA$4:$AA$1116,$A$4:$A$1116,A788,$V$4:$V$1116,V788),0)</f>
        <v/>
      </c>
      <c r="AC788" s="183">
        <f>IF($W788=AC$3,$AB788,IF(NOT($W788=0),"",SUMIFS('Source traité'!AC$4:AC$1116,'Source traité'!$A$4:$A$1116,$D788,'Source traité'!$V$4:$V$1116,$V788)/SUMIFS('[6]Comp2016-2017 (3)'!$G$5:$G$289,'[6]Comp2016-2017 (3)'!$A$5:$A$289,$D788,'[6]Comp2016-2017 (3)'!$R$5:$R$289,$V788)*$AB788))</f>
        <v/>
      </c>
      <c r="AD788" s="183">
        <f>IF($W788=AD$3,$AB788,IF(NOT($W788=0),"",SUMIFS('Source traité'!AD$4:AD$1116,'Source traité'!$A$4:$A$1116,$D788,'Source traité'!$V$4:$V$1116,$V788)/SUMIFS('[6]Comp2016-2017 (3)'!$G$5:$G$289,'[6]Comp2016-2017 (3)'!$A$5:$A$289,$D788,'[6]Comp2016-2017 (3)'!$R$5:$R$289,$V788)*$AB788))</f>
        <v/>
      </c>
      <c r="AE788" s="183">
        <f>IF($W788=AE$3,$AB788,IF(NOT($W788=0),"",SUMIFS('Source traité'!AE$4:AE$1116,'Source traité'!$A$4:$A$1116,$D788,'Source traité'!$V$4:$V$1116,$V788)/SUMIFS('[6]Comp2016-2017 (3)'!$G$5:$G$289,'[6]Comp2016-2017 (3)'!$A$5:$A$289,$D788,'[6]Comp2016-2017 (3)'!$R$5:$R$289,$V788)*$AB788))</f>
        <v/>
      </c>
      <c r="AF788" s="183">
        <f>IF($W788=AF$3,$AB788,IF(NOT($W788=0),"",SUMIFS('Source traité'!AF$4:AF$1116,'Source traité'!$A$4:$A$1116,$D788,'Source traité'!$V$4:$V$1116,$V788)/SUMIFS('[6]Comp2016-2017 (3)'!$G$5:$G$289,'[6]Comp2016-2017 (3)'!$A$5:$A$289,$D788,'[6]Comp2016-2017 (3)'!$R$5:$R$289,$V788)*$AB788))</f>
        <v/>
      </c>
      <c r="AG788" s="183">
        <f>IF($W788=AG$3,$AB788,IF(NOT($W788=0),"",SUMIFS('Source traité'!AG$4:AG$1116,'Source traité'!$A$4:$A$1116,$D788,'Source traité'!$V$4:$V$1116,$V788)/SUMIFS('[6]Comp2016-2017 (3)'!$G$5:$G$289,'[6]Comp2016-2017 (3)'!$A$5:$A$289,$D788,'[6]Comp2016-2017 (3)'!$R$5:$R$289,$V788)*$AB788))</f>
        <v/>
      </c>
      <c r="AH788" s="183">
        <f>IF($W788=AH$3,$AB788,IF(NOT($W788=0),"",SUMIFS('Source traité'!AH$4:AH$1116,'Source traité'!$A$4:$A$1116,$D788,'Source traité'!$V$4:$V$1116,$V788)/SUMIFS('[6]Comp2016-2017 (3)'!$G$5:$G$289,'[6]Comp2016-2017 (3)'!$A$5:$A$289,$D788,'[6]Comp2016-2017 (3)'!$R$5:$R$289,$V788)*$AB788))</f>
        <v/>
      </c>
      <c r="AI788" s="183">
        <f>IF($W788=AI$3,$AB788,IF(NOT($W788=0),"",SUMIFS('Source traité'!AI$4:AI$1116,'Source traité'!$A$4:$A$1116,$D788,'Source traité'!$V$4:$V$1116,$V788)/SUMIFS('[6]Comp2016-2017 (3)'!$G$5:$G$289,'[6]Comp2016-2017 (3)'!$A$5:$A$289,$D788,'[6]Comp2016-2017 (3)'!$R$5:$R$289,$V788)*$AB788))</f>
        <v/>
      </c>
      <c r="AJ788" s="183">
        <f>IF($W788=AJ$3,$AB788,IF(NOT($W788=0),"",SUMIFS('Source traité'!AJ$4:AJ$1116,'Source traité'!$A$4:$A$1116,$D788,'Source traité'!$V$4:$V$1116,$V788)/SUMIFS('[6]Comp2016-2017 (3)'!$G$5:$G$289,'[6]Comp2016-2017 (3)'!$A$5:$A$289,$D788,'[6]Comp2016-2017 (3)'!$R$5:$R$289,$V788)*$AB788))</f>
        <v/>
      </c>
      <c r="AK788" s="183">
        <f>SUM(AC788:AJ788)-AB788</f>
        <v/>
      </c>
      <c r="AL788" s="179">
        <f>IF(A788=D788,"remplir à la main","")</f>
        <v/>
      </c>
      <c r="AM788" s="179">
        <f>VLOOKUP(A788,'[6]Table corresp.'!$M$4:$U$63,8,FALSE)</f>
        <v/>
      </c>
      <c r="AN788" s="179">
        <f>VLOOKUP(D788,'[6]Table corresp.'!$M$4:$U$63,9,FALSE)</f>
        <v/>
      </c>
    </row>
    <row r="789" hidden="1">
      <c r="A789" s="179" t="inlineStr">
        <is>
          <t>05 - Travaux d'exploitation de bois et de sylviculture</t>
        </is>
      </c>
      <c r="B789" s="179">
        <f>VLOOKUP(LEFT(A789,3),'[6]Table corresp.'!$A$4:$D$63,3,FALSE)</f>
        <v/>
      </c>
      <c r="C789" s="179">
        <f>VLOOKUP(A789,'[6]Table corresp.'!$M$4:$P$63,4,FALSE)</f>
        <v/>
      </c>
      <c r="D789" s="179" t="inlineStr">
        <is>
          <t>46 - Produits de la chimie du bois</t>
        </is>
      </c>
      <c r="E789" s="179">
        <f>VLOOKUP(LEFT(D789,3),'[6]Table corresp.'!$A$4:$D$63,4,FALSE)</f>
        <v/>
      </c>
      <c r="F789" s="179">
        <f>LEFT(A789,3)&amp;" - "&amp;LEFT(D789,3)</f>
        <v/>
      </c>
      <c r="G789" s="212" t="n">
        <v>11676.96958718342</v>
      </c>
      <c r="H789" s="212" t="n">
        <v>0</v>
      </c>
      <c r="I789" s="212" t="n">
        <v>11676.96958718342</v>
      </c>
      <c r="J789" s="212" t="n">
        <v>0</v>
      </c>
      <c r="K789" s="212" t="n">
        <v>0</v>
      </c>
      <c r="L789" s="212" t="n">
        <v>0</v>
      </c>
      <c r="M789" s="212" t="n">
        <v>0</v>
      </c>
      <c r="N789" s="212" t="n">
        <v>0</v>
      </c>
      <c r="O789" s="212" t="n">
        <v>0</v>
      </c>
      <c r="P789" s="212" t="n">
        <v>0</v>
      </c>
      <c r="Q789" s="212" t="n">
        <v>0</v>
      </c>
      <c r="R789" s="212" t="n">
        <v>0</v>
      </c>
      <c r="S789" s="213">
        <f>IF(VLOOKUP(F789,$F$4:$S$374,14,FALSE)=0,"",VLOOKUP(F789,$F$4:$S$374,14,FALSE))</f>
        <v/>
      </c>
      <c r="T789" s="213">
        <f>VLOOKUP(A789,'[6]Groupe de branches'!$Z$27:$AM$86,14,FALSE)</f>
        <v/>
      </c>
      <c r="U789" s="213">
        <f>VLOOKUP(D789,'[6]Groupe de branches'!$Z$27:$AM$86,14,FALSE)</f>
        <v/>
      </c>
      <c r="V789" s="213" t="n">
        <v>2018</v>
      </c>
      <c r="W789" s="179">
        <f>VLOOKUP(D789,'[6]Table corresp.'!$M$4:$S$63,7,FALSE)</f>
        <v/>
      </c>
      <c r="X789" s="197">
        <f>IFERROR(G789/SUMIFS('[6]Comp2016-2017 (3)'!$I$5:$I$289,'[6]Comp2016-2017 (3)'!$A$5:$A$289,A789,'[6]Comp2016-2017 (3)'!$R$5:$R$289,V789),0)</f>
        <v/>
      </c>
      <c r="Y789" s="182">
        <f>IFERROR(IF(RIGHT(F789,3)="Exp",VLOOKUP(F789,#REF!,2,FALSE),VLOOKUP(F789,#REF!,9,FALSE)),1)</f>
        <v/>
      </c>
      <c r="Z789" s="197">
        <f>Y789/SUMIFS($Y$4:$Y$1116,$V$4:$V$1116,V789,$A$4:$A$1116,A789)</f>
        <v/>
      </c>
      <c r="AA789" s="181">
        <f>X789*Z789</f>
        <v/>
      </c>
      <c r="AB789" s="183">
        <f>IFERROR(SUMIFS('[6]Comp2016-2017 (3)'!$G$5:$G$289,'[6]Comp2016-2017 (3)'!$A$5:$A$289,A789,'[6]Comp2016-2017 (3)'!$R$5:$R$289,V789)*AA789/SUMIFS($AA$4:$AA$1116,$A$4:$A$1116,A789,$V$4:$V$1116,V789),0)</f>
        <v/>
      </c>
      <c r="AC789" s="183">
        <f>IF($W789=AC$3,$AB789,IF(NOT($W789=0),"",SUMIFS('Source traité'!AC$4:AC$1116,'Source traité'!$A$4:$A$1116,$D789,'Source traité'!$V$4:$V$1116,$V789)/SUMIFS('[6]Comp2016-2017 (3)'!$G$5:$G$289,'[6]Comp2016-2017 (3)'!$A$5:$A$289,$D789,'[6]Comp2016-2017 (3)'!$R$5:$R$289,$V789)*$AB789))</f>
        <v/>
      </c>
      <c r="AD789" s="183">
        <f>IF($W789=AD$3,$AB789,IF(NOT($W789=0),"",SUMIFS('Source traité'!AD$4:AD$1116,'Source traité'!$A$4:$A$1116,$D789,'Source traité'!$V$4:$V$1116,$V789)/SUMIFS('[6]Comp2016-2017 (3)'!$G$5:$G$289,'[6]Comp2016-2017 (3)'!$A$5:$A$289,$D789,'[6]Comp2016-2017 (3)'!$R$5:$R$289,$V789)*$AB789))</f>
        <v/>
      </c>
      <c r="AE789" s="183">
        <f>IF($W789=AE$3,$AB789,IF(NOT($W789=0),"",SUMIFS('Source traité'!AE$4:AE$1116,'Source traité'!$A$4:$A$1116,$D789,'Source traité'!$V$4:$V$1116,$V789)/SUMIFS('[6]Comp2016-2017 (3)'!$G$5:$G$289,'[6]Comp2016-2017 (3)'!$A$5:$A$289,$D789,'[6]Comp2016-2017 (3)'!$R$5:$R$289,$V789)*$AB789))</f>
        <v/>
      </c>
      <c r="AF789" s="183">
        <f>IF($W789=AF$3,$AB789,IF(NOT($W789=0),"",SUMIFS('Source traité'!AF$4:AF$1116,'Source traité'!$A$4:$A$1116,$D789,'Source traité'!$V$4:$V$1116,$V789)/SUMIFS('[6]Comp2016-2017 (3)'!$G$5:$G$289,'[6]Comp2016-2017 (3)'!$A$5:$A$289,$D789,'[6]Comp2016-2017 (3)'!$R$5:$R$289,$V789)*$AB789))</f>
        <v/>
      </c>
      <c r="AG789" s="183">
        <f>IF($W789=AG$3,$AB789,IF(NOT($W789=0),"",SUMIFS('Source traité'!AG$4:AG$1116,'Source traité'!$A$4:$A$1116,$D789,'Source traité'!$V$4:$V$1116,$V789)/SUMIFS('[6]Comp2016-2017 (3)'!$G$5:$G$289,'[6]Comp2016-2017 (3)'!$A$5:$A$289,$D789,'[6]Comp2016-2017 (3)'!$R$5:$R$289,$V789)*$AB789))</f>
        <v/>
      </c>
      <c r="AH789" s="183">
        <f>IF($W789=AH$3,$AB789,IF(NOT($W789=0),"",SUMIFS('Source traité'!AH$4:AH$1116,'Source traité'!$A$4:$A$1116,$D789,'Source traité'!$V$4:$V$1116,$V789)/SUMIFS('[6]Comp2016-2017 (3)'!$G$5:$G$289,'[6]Comp2016-2017 (3)'!$A$5:$A$289,$D789,'[6]Comp2016-2017 (3)'!$R$5:$R$289,$V789)*$AB789))</f>
        <v/>
      </c>
      <c r="AI789" s="183">
        <f>IF($W789=AI$3,$AB789,IF(NOT($W789=0),"",SUMIFS('Source traité'!AI$4:AI$1116,'Source traité'!$A$4:$A$1116,$D789,'Source traité'!$V$4:$V$1116,$V789)/SUMIFS('[6]Comp2016-2017 (3)'!$G$5:$G$289,'[6]Comp2016-2017 (3)'!$A$5:$A$289,$D789,'[6]Comp2016-2017 (3)'!$R$5:$R$289,$V789)*$AB789))</f>
        <v/>
      </c>
      <c r="AJ789" s="183">
        <f>IF($W789=AJ$3,$AB789,IF(NOT($W789=0),"",SUMIFS('Source traité'!AJ$4:AJ$1116,'Source traité'!$A$4:$A$1116,$D789,'Source traité'!$V$4:$V$1116,$V789)/SUMIFS('[6]Comp2016-2017 (3)'!$G$5:$G$289,'[6]Comp2016-2017 (3)'!$A$5:$A$289,$D789,'[6]Comp2016-2017 (3)'!$R$5:$R$289,$V789)*$AB789))</f>
        <v/>
      </c>
      <c r="AK789" s="183">
        <f>SUM(AC789:AJ789)-AB789</f>
        <v/>
      </c>
      <c r="AL789" s="179">
        <f>IF(A789=D789,"remplir à la main","")</f>
        <v/>
      </c>
      <c r="AM789" s="179">
        <f>VLOOKUP(A789,'[6]Table corresp.'!$M$4:$U$63,8,FALSE)</f>
        <v/>
      </c>
      <c r="AN789" s="179">
        <f>VLOOKUP(D789,'[6]Table corresp.'!$M$4:$U$63,9,FALSE)</f>
        <v/>
      </c>
    </row>
    <row r="790" hidden="1">
      <c r="A790" s="179" t="inlineStr">
        <is>
          <t>05 - Travaux d'exploitation de bois et de sylviculture</t>
        </is>
      </c>
      <c r="B790" s="179">
        <f>VLOOKUP(LEFT(A790,3),'[6]Table corresp.'!$A$4:$D$63,3,FALSE)</f>
        <v/>
      </c>
      <c r="C790" s="179">
        <f>VLOOKUP(A790,'[6]Table corresp.'!$M$4:$P$63,4,FALSE)</f>
        <v/>
      </c>
      <c r="D790" s="179" t="inlineStr">
        <is>
          <t>Consommation finale</t>
        </is>
      </c>
      <c r="E790" s="179">
        <f>VLOOKUP(LEFT(D790,3),'[6]Table corresp.'!$A$4:$D$63,4,FALSE)</f>
        <v/>
      </c>
      <c r="F790" s="179">
        <f>LEFT(A790,3)&amp;" - "&amp;LEFT(D790,3)</f>
        <v/>
      </c>
      <c r="G790" s="212" t="n">
        <v>19.87176144992327</v>
      </c>
      <c r="H790" s="212" t="n">
        <v>0</v>
      </c>
      <c r="I790" s="212" t="n">
        <v>19.87176144992327</v>
      </c>
      <c r="J790" s="212" t="n">
        <v>0</v>
      </c>
      <c r="K790" s="212" t="n">
        <v>0</v>
      </c>
      <c r="L790" s="212" t="n">
        <v>0</v>
      </c>
      <c r="M790" s="212" t="n">
        <v>0</v>
      </c>
      <c r="N790" s="212" t="n">
        <v>0</v>
      </c>
      <c r="O790" s="212" t="n">
        <v>0</v>
      </c>
      <c r="P790" s="212" t="n">
        <v>0</v>
      </c>
      <c r="Q790" s="212" t="n">
        <v>0</v>
      </c>
      <c r="R790" s="212" t="n">
        <v>0</v>
      </c>
      <c r="S790" s="213">
        <f>IF(VLOOKUP(F790,$F$4:$S$374,14,FALSE)=0,"",VLOOKUP(F790,$F$4:$S$374,14,FALSE))</f>
        <v/>
      </c>
      <c r="T790" s="213">
        <f>VLOOKUP(A790,'[6]Groupe de branches'!$Z$27:$AM$86,14,FALSE)</f>
        <v/>
      </c>
      <c r="U790" s="213">
        <f>VLOOKUP(D790,'[6]Groupe de branches'!$Z$27:$AM$86,14,FALSE)</f>
        <v/>
      </c>
      <c r="V790" s="213" t="n">
        <v>2018</v>
      </c>
      <c r="W790" s="179">
        <f>VLOOKUP(D790,'[6]Table corresp.'!$M$4:$S$63,7,FALSE)</f>
        <v/>
      </c>
      <c r="X790" s="197">
        <f>IFERROR(G790/SUMIFS('[6]Comp2016-2017 (3)'!$I$5:$I$289,'[6]Comp2016-2017 (3)'!$A$5:$A$289,A790,'[6]Comp2016-2017 (3)'!$R$5:$R$289,V790),0)</f>
        <v/>
      </c>
      <c r="Y790" s="182">
        <f>IFERROR(IF(RIGHT(F790,3)="Exp",VLOOKUP(F790,#REF!,2,FALSE),VLOOKUP(F790,#REF!,9,FALSE)),1)</f>
        <v/>
      </c>
      <c r="Z790" s="197">
        <f>Y790/SUMIFS($Y$4:$Y$1116,$V$4:$V$1116,V790,$A$4:$A$1116,A790)</f>
        <v/>
      </c>
      <c r="AA790" s="181">
        <f>X790*Z790</f>
        <v/>
      </c>
      <c r="AB790" s="183">
        <f>IFERROR(SUMIFS('[6]Comp2016-2017 (3)'!$G$5:$G$289,'[6]Comp2016-2017 (3)'!$A$5:$A$289,A790,'[6]Comp2016-2017 (3)'!$R$5:$R$289,V790)*AA790/SUMIFS($AA$4:$AA$1116,$A$4:$A$1116,A790,$V$4:$V$1116,V790),0)</f>
        <v/>
      </c>
      <c r="AC790" s="183">
        <f>IF($W790=AC$3,$AB790,IF(NOT($W790=0),"",SUMIFS('Source traité'!AC$4:AC$1116,'Source traité'!$A$4:$A$1116,$D790,'Source traité'!$V$4:$V$1116,$V790)/SUMIFS('[6]Comp2016-2017 (3)'!$G$5:$G$289,'[6]Comp2016-2017 (3)'!$A$5:$A$289,$D790,'[6]Comp2016-2017 (3)'!$R$5:$R$289,$V790)*$AB790))</f>
        <v/>
      </c>
      <c r="AD790" s="183">
        <f>IF($W790=AD$3,$AB790,IF(NOT($W790=0),"",SUMIFS('Source traité'!AD$4:AD$1116,'Source traité'!$A$4:$A$1116,$D790,'Source traité'!$V$4:$V$1116,$V790)/SUMIFS('[6]Comp2016-2017 (3)'!$G$5:$G$289,'[6]Comp2016-2017 (3)'!$A$5:$A$289,$D790,'[6]Comp2016-2017 (3)'!$R$5:$R$289,$V790)*$AB790))</f>
        <v/>
      </c>
      <c r="AE790" s="183">
        <f>IF($W790=AE$3,$AB790,IF(NOT($W790=0),"",SUMIFS('Source traité'!AE$4:AE$1116,'Source traité'!$A$4:$A$1116,$D790,'Source traité'!$V$4:$V$1116,$V790)/SUMIFS('[6]Comp2016-2017 (3)'!$G$5:$G$289,'[6]Comp2016-2017 (3)'!$A$5:$A$289,$D790,'[6]Comp2016-2017 (3)'!$R$5:$R$289,$V790)*$AB790))</f>
        <v/>
      </c>
      <c r="AF790" s="183">
        <f>IF($W790=AF$3,$AB790,IF(NOT($W790=0),"",SUMIFS('Source traité'!AF$4:AF$1116,'Source traité'!$A$4:$A$1116,$D790,'Source traité'!$V$4:$V$1116,$V790)/SUMIFS('[6]Comp2016-2017 (3)'!$G$5:$G$289,'[6]Comp2016-2017 (3)'!$A$5:$A$289,$D790,'[6]Comp2016-2017 (3)'!$R$5:$R$289,$V790)*$AB790))</f>
        <v/>
      </c>
      <c r="AG790" s="183">
        <f>IF($W790=AG$3,$AB790,IF(NOT($W790=0),"",SUMIFS('Source traité'!AG$4:AG$1116,'Source traité'!$A$4:$A$1116,$D790,'Source traité'!$V$4:$V$1116,$V790)/SUMIFS('[6]Comp2016-2017 (3)'!$G$5:$G$289,'[6]Comp2016-2017 (3)'!$A$5:$A$289,$D790,'[6]Comp2016-2017 (3)'!$R$5:$R$289,$V790)*$AB790))</f>
        <v/>
      </c>
      <c r="AH790" s="183">
        <f>IF($W790=AH$3,$AB790,IF(NOT($W790=0),"",SUMIFS('Source traité'!AH$4:AH$1116,'Source traité'!$A$4:$A$1116,$D790,'Source traité'!$V$4:$V$1116,$V790)/SUMIFS('[6]Comp2016-2017 (3)'!$G$5:$G$289,'[6]Comp2016-2017 (3)'!$A$5:$A$289,$D790,'[6]Comp2016-2017 (3)'!$R$5:$R$289,$V790)*$AB790))</f>
        <v/>
      </c>
      <c r="AI790" s="183">
        <f>IF($W790=AI$3,$AB790,IF(NOT($W790=0),"",SUMIFS('Source traité'!AI$4:AI$1116,'Source traité'!$A$4:$A$1116,$D790,'Source traité'!$V$4:$V$1116,$V790)/SUMIFS('[6]Comp2016-2017 (3)'!$G$5:$G$289,'[6]Comp2016-2017 (3)'!$A$5:$A$289,$D790,'[6]Comp2016-2017 (3)'!$R$5:$R$289,$V790)*$AB790))</f>
        <v/>
      </c>
      <c r="AJ790" s="183">
        <f>IF($W790=AJ$3,$AB790,IF(NOT($W790=0),"",SUMIFS('Source traité'!AJ$4:AJ$1116,'Source traité'!$A$4:$A$1116,$D790,'Source traité'!$V$4:$V$1116,$V790)/SUMIFS('[6]Comp2016-2017 (3)'!$G$5:$G$289,'[6]Comp2016-2017 (3)'!$A$5:$A$289,$D790,'[6]Comp2016-2017 (3)'!$R$5:$R$289,$V790)*$AB790))</f>
        <v/>
      </c>
      <c r="AK790" s="183">
        <f>SUM(AC790:AJ790)-AB790</f>
        <v/>
      </c>
      <c r="AL790" s="179">
        <f>IF(A790=D790,"remplir à la main","")</f>
        <v/>
      </c>
      <c r="AM790" s="179">
        <f>VLOOKUP(A790,'[6]Table corresp.'!$M$4:$U$63,8,FALSE)</f>
        <v/>
      </c>
      <c r="AN790" s="179">
        <f>VLOOKUP(D790,'[6]Table corresp.'!$M$4:$U$63,9,FALSE)</f>
        <v/>
      </c>
    </row>
    <row r="791" hidden="1">
      <c r="A791" s="179" t="inlineStr">
        <is>
          <t>05 - Travaux d'exploitation de bois et de sylviculture</t>
        </is>
      </c>
      <c r="B791" s="179">
        <f>VLOOKUP(LEFT(A791,3),'[6]Table corresp.'!$A$4:$D$63,3,FALSE)</f>
        <v/>
      </c>
      <c r="C791" s="179">
        <f>VLOOKUP(A791,'[6]Table corresp.'!$M$4:$P$63,4,FALSE)</f>
        <v/>
      </c>
      <c r="D791" s="179" t="inlineStr">
        <is>
          <t>Exportation</t>
        </is>
      </c>
      <c r="E791" s="179">
        <f>VLOOKUP(LEFT(D791,3),'[6]Table corresp.'!$A$4:$D$63,4,FALSE)</f>
        <v/>
      </c>
      <c r="F791" s="179">
        <f>LEFT(A791,3)&amp;" - "&amp;LEFT(D791,3)</f>
        <v/>
      </c>
      <c r="G791" s="212" t="n">
        <v>78931.94966465779</v>
      </c>
      <c r="H791" s="212" t="n">
        <v>0</v>
      </c>
      <c r="I791" s="212" t="n">
        <v>78931.94966465779</v>
      </c>
      <c r="J791" s="212" t="n">
        <v>0</v>
      </c>
      <c r="K791" s="212" t="n">
        <v>0</v>
      </c>
      <c r="L791" s="212" t="n">
        <v>0</v>
      </c>
      <c r="M791" s="212" t="n">
        <v>0</v>
      </c>
      <c r="N791" s="212" t="n">
        <v>0</v>
      </c>
      <c r="O791" s="212" t="n">
        <v>0</v>
      </c>
      <c r="P791" s="212" t="n">
        <v>0</v>
      </c>
      <c r="Q791" s="212" t="n">
        <v>0</v>
      </c>
      <c r="R791" s="212" t="n">
        <v>0</v>
      </c>
      <c r="S791" s="213">
        <f>IF(VLOOKUP(F791,$F$4:$S$374,14,FALSE)=0,"",VLOOKUP(F791,$F$4:$S$374,14,FALSE))</f>
        <v/>
      </c>
      <c r="T791" s="213">
        <f>VLOOKUP(A791,'[6]Groupe de branches'!$Z$27:$AM$86,14,FALSE)</f>
        <v/>
      </c>
      <c r="U791" s="213">
        <f>VLOOKUP(D791,'[6]Groupe de branches'!$Z$27:$AM$86,14,FALSE)</f>
        <v/>
      </c>
      <c r="V791" s="213" t="n">
        <v>2018</v>
      </c>
      <c r="W791" s="179">
        <f>VLOOKUP(D791,'[6]Table corresp.'!$M$4:$S$63,7,FALSE)</f>
        <v/>
      </c>
      <c r="X791" s="197">
        <f>IFERROR(G791/SUMIFS('[6]Comp2016-2017 (3)'!$I$5:$I$289,'[6]Comp2016-2017 (3)'!$A$5:$A$289,A791,'[6]Comp2016-2017 (3)'!$R$5:$R$289,V791),0)</f>
        <v/>
      </c>
      <c r="Y791" s="182">
        <f>IFERROR(IF(RIGHT(F791,3)="Exp",VLOOKUP(F791,#REF!,2,FALSE),VLOOKUP(F791,#REF!,9,FALSE)),1)</f>
        <v/>
      </c>
      <c r="Z791" s="197">
        <f>Y791/SUMIFS($Y$4:$Y$1116,$V$4:$V$1116,V791,$A$4:$A$1116,A791)</f>
        <v/>
      </c>
      <c r="AA791" s="181">
        <f>X791*Z791</f>
        <v/>
      </c>
      <c r="AB791" s="183">
        <f>IFERROR(SUMIFS('[6]Comp2016-2017 (3)'!$G$5:$G$289,'[6]Comp2016-2017 (3)'!$A$5:$A$289,A791,'[6]Comp2016-2017 (3)'!$R$5:$R$289,V791)*AA791/SUMIFS($AA$4:$AA$1116,$A$4:$A$1116,A791,$V$4:$V$1116,V791),0)</f>
        <v/>
      </c>
      <c r="AC791" s="183">
        <f>IF($W791=AC$3,$AB791,IF(NOT($W791=0),"",SUMIFS('Source traité'!AC$4:AC$1116,'Source traité'!$A$4:$A$1116,$D791,'Source traité'!$V$4:$V$1116,$V791)/SUMIFS('[6]Comp2016-2017 (3)'!$G$5:$G$289,'[6]Comp2016-2017 (3)'!$A$5:$A$289,$D791,'[6]Comp2016-2017 (3)'!$R$5:$R$289,$V791)*$AB791))</f>
        <v/>
      </c>
      <c r="AD791" s="183">
        <f>IF($W791=AD$3,$AB791,IF(NOT($W791=0),"",SUMIFS('Source traité'!AD$4:AD$1116,'Source traité'!$A$4:$A$1116,$D791,'Source traité'!$V$4:$V$1116,$V791)/SUMIFS('[6]Comp2016-2017 (3)'!$G$5:$G$289,'[6]Comp2016-2017 (3)'!$A$5:$A$289,$D791,'[6]Comp2016-2017 (3)'!$R$5:$R$289,$V791)*$AB791))</f>
        <v/>
      </c>
      <c r="AE791" s="183">
        <f>IF($W791=AE$3,$AB791,IF(NOT($W791=0),"",SUMIFS('Source traité'!AE$4:AE$1116,'Source traité'!$A$4:$A$1116,$D791,'Source traité'!$V$4:$V$1116,$V791)/SUMIFS('[6]Comp2016-2017 (3)'!$G$5:$G$289,'[6]Comp2016-2017 (3)'!$A$5:$A$289,$D791,'[6]Comp2016-2017 (3)'!$R$5:$R$289,$V791)*$AB791))</f>
        <v/>
      </c>
      <c r="AF791" s="183">
        <f>IF($W791=AF$3,$AB791,IF(NOT($W791=0),"",SUMIFS('Source traité'!AF$4:AF$1116,'Source traité'!$A$4:$A$1116,$D791,'Source traité'!$V$4:$V$1116,$V791)/SUMIFS('[6]Comp2016-2017 (3)'!$G$5:$G$289,'[6]Comp2016-2017 (3)'!$A$5:$A$289,$D791,'[6]Comp2016-2017 (3)'!$R$5:$R$289,$V791)*$AB791))</f>
        <v/>
      </c>
      <c r="AG791" s="183">
        <f>IF($W791=AG$3,$AB791,IF(NOT($W791=0),"",SUMIFS('Source traité'!AG$4:AG$1116,'Source traité'!$A$4:$A$1116,$D791,'Source traité'!$V$4:$V$1116,$V791)/SUMIFS('[6]Comp2016-2017 (3)'!$G$5:$G$289,'[6]Comp2016-2017 (3)'!$A$5:$A$289,$D791,'[6]Comp2016-2017 (3)'!$R$5:$R$289,$V791)*$AB791))</f>
        <v/>
      </c>
      <c r="AH791" s="183">
        <f>IF($W791=AH$3,$AB791,IF(NOT($W791=0),"",SUMIFS('Source traité'!AH$4:AH$1116,'Source traité'!$A$4:$A$1116,$D791,'Source traité'!$V$4:$V$1116,$V791)/SUMIFS('[6]Comp2016-2017 (3)'!$G$5:$G$289,'[6]Comp2016-2017 (3)'!$A$5:$A$289,$D791,'[6]Comp2016-2017 (3)'!$R$5:$R$289,$V791)*$AB791))</f>
        <v/>
      </c>
      <c r="AI791" s="183">
        <f>IF($W791=AI$3,$AB791,IF(NOT($W791=0),"",SUMIFS('Source traité'!AI$4:AI$1116,'Source traité'!$A$4:$A$1116,$D791,'Source traité'!$V$4:$V$1116,$V791)/SUMIFS('[6]Comp2016-2017 (3)'!$G$5:$G$289,'[6]Comp2016-2017 (3)'!$A$5:$A$289,$D791,'[6]Comp2016-2017 (3)'!$R$5:$R$289,$V791)*$AB791))</f>
        <v/>
      </c>
      <c r="AJ791" s="183">
        <f>IF($W791=AJ$3,$AB791,IF(NOT($W791=0),"",SUMIFS('Source traité'!AJ$4:AJ$1116,'Source traité'!$A$4:$A$1116,$D791,'Source traité'!$V$4:$V$1116,$V791)/SUMIFS('[6]Comp2016-2017 (3)'!$G$5:$G$289,'[6]Comp2016-2017 (3)'!$A$5:$A$289,$D791,'[6]Comp2016-2017 (3)'!$R$5:$R$289,$V791)*$AB791))</f>
        <v/>
      </c>
      <c r="AK791" s="183">
        <f>SUM(AC791:AJ791)-AB791</f>
        <v/>
      </c>
      <c r="AL791" s="179">
        <f>IF(A791=D791,"remplir à la main","")</f>
        <v/>
      </c>
      <c r="AM791" s="179">
        <f>VLOOKUP(A791,'[6]Table corresp.'!$M$4:$U$63,8,FALSE)</f>
        <v/>
      </c>
      <c r="AN791" s="179">
        <f>VLOOKUP(D791,'[6]Table corresp.'!$M$4:$U$63,9,FALSE)</f>
        <v/>
      </c>
    </row>
    <row r="792" hidden="1">
      <c r="A792" s="179" t="inlineStr">
        <is>
          <t>06 - Services des coopératives forestières</t>
        </is>
      </c>
      <c r="B792" s="179">
        <f>VLOOKUP(LEFT(A792,3),'[6]Table corresp.'!$A$4:$D$63,3,FALSE)</f>
        <v/>
      </c>
      <c r="C792" s="179">
        <f>VLOOKUP(A792,'[6]Table corresp.'!$M$4:$P$63,4,FALSE)</f>
        <v/>
      </c>
      <c r="D792" s="179" t="inlineStr">
        <is>
          <t>02 - Grumes et billons destinés au sciage, placage ou déroulage</t>
        </is>
      </c>
      <c r="E792" s="179">
        <f>VLOOKUP(LEFT(D792,3),'[6]Table corresp.'!$A$4:$D$63,4,FALSE)</f>
        <v/>
      </c>
      <c r="F792" s="179">
        <f>LEFT(A792,3)&amp;" - "&amp;LEFT(D792,3)</f>
        <v/>
      </c>
      <c r="G792" s="212" t="n">
        <v>86918.19251733605</v>
      </c>
      <c r="H792" s="212" t="n">
        <v>0</v>
      </c>
      <c r="I792" s="212" t="n">
        <v>86918.19251733605</v>
      </c>
      <c r="J792" s="212" t="n">
        <v>0</v>
      </c>
      <c r="K792" s="212" t="n">
        <v>0</v>
      </c>
      <c r="L792" s="212" t="n">
        <v>0</v>
      </c>
      <c r="M792" s="212" t="n">
        <v>0</v>
      </c>
      <c r="N792" s="212" t="n">
        <v>0</v>
      </c>
      <c r="O792" s="212" t="n">
        <v>0</v>
      </c>
      <c r="P792" s="212" t="n">
        <v>0</v>
      </c>
      <c r="Q792" s="212" t="n">
        <v>0</v>
      </c>
      <c r="R792" s="212" t="n">
        <v>0</v>
      </c>
      <c r="S792" s="213">
        <f>IF(VLOOKUP(F792,$F$4:$S$374,14,FALSE)=0,"",VLOOKUP(F792,$F$4:$S$374,14,FALSE))</f>
        <v/>
      </c>
      <c r="T792" s="213">
        <f>VLOOKUP(A792,'[6]Groupe de branches'!$Z$27:$AM$86,14,FALSE)</f>
        <v/>
      </c>
      <c r="U792" s="213">
        <f>VLOOKUP(D792,'[6]Groupe de branches'!$Z$27:$AM$86,14,FALSE)</f>
        <v/>
      </c>
      <c r="V792" s="213" t="n">
        <v>2018</v>
      </c>
      <c r="W792" s="179">
        <f>VLOOKUP(D792,'[6]Table corresp.'!$M$4:$S$63,7,FALSE)</f>
        <v/>
      </c>
      <c r="X792" s="197">
        <f>IFERROR(G792/SUMIFS('[6]Comp2016-2017 (3)'!$I$5:$I$289,'[6]Comp2016-2017 (3)'!$A$5:$A$289,A792,'[6]Comp2016-2017 (3)'!$R$5:$R$289,V792),0)</f>
        <v/>
      </c>
      <c r="Y792" s="182" t="n">
        <v>11</v>
      </c>
      <c r="Z792" s="197">
        <f>Y792/SUMIFS($Y$4:$Y$1116,$V$4:$V$1116,V792,$A$4:$A$1116,A792)</f>
        <v/>
      </c>
      <c r="AA792" s="181">
        <f>X792*Z792</f>
        <v/>
      </c>
      <c r="AB792" s="183">
        <f>IFERROR(SUMIFS('[6]Comp2016-2017 (3)'!$G$5:$G$289,'[6]Comp2016-2017 (3)'!$A$5:$A$289,A792,'[6]Comp2016-2017 (3)'!$R$5:$R$289,V792)*AA792/SUMIFS($AA$4:$AA$1116,$A$4:$A$1116,A792,$V$4:$V$1116,V792),0)</f>
        <v/>
      </c>
      <c r="AC792" s="183">
        <f>IF($W792=AC$3,$AB792,IF(NOT($W792=0),"",SUMIFS('Source traité'!AC$4:AC$1116,'Source traité'!$A$4:$A$1116,$D792,'Source traité'!$V$4:$V$1116,$V792)/SUMIFS('[6]Comp2016-2017 (3)'!$G$5:$G$289,'[6]Comp2016-2017 (3)'!$A$5:$A$289,$D792,'[6]Comp2016-2017 (3)'!$R$5:$R$289,$V792)*$AB792))</f>
        <v/>
      </c>
      <c r="AD792" s="183">
        <f>IF($W792=AD$3,$AB792,IF(NOT($W792=0),"",SUMIFS('Source traité'!AD$4:AD$1116,'Source traité'!$A$4:$A$1116,$D792,'Source traité'!$V$4:$V$1116,$V792)/SUMIFS('[6]Comp2016-2017 (3)'!$G$5:$G$289,'[6]Comp2016-2017 (3)'!$A$5:$A$289,$D792,'[6]Comp2016-2017 (3)'!$R$5:$R$289,$V792)*$AB792))</f>
        <v/>
      </c>
      <c r="AE792" s="183">
        <f>IF($W792=AE$3,$AB792,IF(NOT($W792=0),"",SUMIFS('Source traité'!AE$4:AE$1116,'Source traité'!$A$4:$A$1116,$D792,'Source traité'!$V$4:$V$1116,$V792)/SUMIFS('[6]Comp2016-2017 (3)'!$G$5:$G$289,'[6]Comp2016-2017 (3)'!$A$5:$A$289,$D792,'[6]Comp2016-2017 (3)'!$R$5:$R$289,$V792)*$AB792))</f>
        <v/>
      </c>
      <c r="AF792" s="183">
        <f>IF($W792=AF$3,$AB792,IF(NOT($W792=0),"",SUMIFS('Source traité'!AF$4:AF$1116,'Source traité'!$A$4:$A$1116,$D792,'Source traité'!$V$4:$V$1116,$V792)/SUMIFS('[6]Comp2016-2017 (3)'!$G$5:$G$289,'[6]Comp2016-2017 (3)'!$A$5:$A$289,$D792,'[6]Comp2016-2017 (3)'!$R$5:$R$289,$V792)*$AB792))</f>
        <v/>
      </c>
      <c r="AG792" s="183">
        <f>IF($W792=AG$3,$AB792,IF(NOT($W792=0),"",SUMIFS('Source traité'!AG$4:AG$1116,'Source traité'!$A$4:$A$1116,$D792,'Source traité'!$V$4:$V$1116,$V792)/SUMIFS('[6]Comp2016-2017 (3)'!$G$5:$G$289,'[6]Comp2016-2017 (3)'!$A$5:$A$289,$D792,'[6]Comp2016-2017 (3)'!$R$5:$R$289,$V792)*$AB792))</f>
        <v/>
      </c>
      <c r="AH792" s="183">
        <f>IF($W792=AH$3,$AB792,IF(NOT($W792=0),"",SUMIFS('Source traité'!AH$4:AH$1116,'Source traité'!$A$4:$A$1116,$D792,'Source traité'!$V$4:$V$1116,$V792)/SUMIFS('[6]Comp2016-2017 (3)'!$G$5:$G$289,'[6]Comp2016-2017 (3)'!$A$5:$A$289,$D792,'[6]Comp2016-2017 (3)'!$R$5:$R$289,$V792)*$AB792))</f>
        <v/>
      </c>
      <c r="AI792" s="183">
        <f>IF($W792=AI$3,$AB792,IF(NOT($W792=0),"",SUMIFS('Source traité'!AI$4:AI$1116,'Source traité'!$A$4:$A$1116,$D792,'Source traité'!$V$4:$V$1116,$V792)/SUMIFS('[6]Comp2016-2017 (3)'!$G$5:$G$289,'[6]Comp2016-2017 (3)'!$A$5:$A$289,$D792,'[6]Comp2016-2017 (3)'!$R$5:$R$289,$V792)*$AB792))</f>
        <v/>
      </c>
      <c r="AJ792" s="183">
        <f>IF($W792=AJ$3,$AB792,IF(NOT($W792=0),"",SUMIFS('Source traité'!AJ$4:AJ$1116,'Source traité'!$A$4:$A$1116,$D792,'Source traité'!$V$4:$V$1116,$V792)/SUMIFS('[6]Comp2016-2017 (3)'!$G$5:$G$289,'[6]Comp2016-2017 (3)'!$A$5:$A$289,$D792,'[6]Comp2016-2017 (3)'!$R$5:$R$289,$V792)*$AB792))</f>
        <v/>
      </c>
      <c r="AK792" s="183">
        <f>SUM(AC792:AJ792)-AB792</f>
        <v/>
      </c>
      <c r="AL792" s="179">
        <f>IF(A792=D792,"remplir à la main","")</f>
        <v/>
      </c>
      <c r="AM792" s="179">
        <f>VLOOKUP(A792,'[6]Table corresp.'!$M$4:$U$63,8,FALSE)</f>
        <v/>
      </c>
      <c r="AN792" s="179">
        <f>VLOOKUP(D792,'[6]Table corresp.'!$M$4:$U$63,9,FALSE)</f>
        <v/>
      </c>
    </row>
    <row r="793" hidden="1">
      <c r="A793" s="179" t="inlineStr">
        <is>
          <t>06 - Services des coopératives forestières</t>
        </is>
      </c>
      <c r="B793" s="179">
        <f>VLOOKUP(LEFT(A793,3),'[6]Table corresp.'!$A$4:$D$63,3,FALSE)</f>
        <v/>
      </c>
      <c r="C793" s="179">
        <f>VLOOKUP(A793,'[6]Table corresp.'!$M$4:$P$63,4,FALSE)</f>
        <v/>
      </c>
      <c r="D793" s="179" t="inlineStr">
        <is>
          <t>04 - Bois destinés à l’énergie</t>
        </is>
      </c>
      <c r="E793" s="179">
        <f>VLOOKUP(LEFT(D793,3),'[6]Table corresp.'!$A$4:$D$63,4,FALSE)</f>
        <v/>
      </c>
      <c r="F793" s="179">
        <f>LEFT(A793,3)&amp;" - "&amp;LEFT(D793,3)</f>
        <v/>
      </c>
      <c r="G793" s="212" t="n">
        <v>21807.84864210237</v>
      </c>
      <c r="H793" s="212" t="n">
        <v>0</v>
      </c>
      <c r="I793" s="212" t="n">
        <v>21807.84864210237</v>
      </c>
      <c r="J793" s="212" t="n">
        <v>0</v>
      </c>
      <c r="K793" s="212" t="n">
        <v>0</v>
      </c>
      <c r="L793" s="212" t="n">
        <v>0</v>
      </c>
      <c r="M793" s="212" t="n">
        <v>0</v>
      </c>
      <c r="N793" s="212" t="n">
        <v>0</v>
      </c>
      <c r="O793" s="212" t="n">
        <v>0</v>
      </c>
      <c r="P793" s="212" t="n">
        <v>0</v>
      </c>
      <c r="Q793" s="212" t="n">
        <v>0</v>
      </c>
      <c r="R793" s="212" t="n">
        <v>0</v>
      </c>
      <c r="S793" s="213">
        <f>IF(VLOOKUP(F793,$F$4:$S$374,14,FALSE)=0,"",VLOOKUP(F793,$F$4:$S$374,14,FALSE))</f>
        <v/>
      </c>
      <c r="T793" s="213">
        <f>VLOOKUP(A793,'[6]Groupe de branches'!$Z$27:$AM$86,14,FALSE)</f>
        <v/>
      </c>
      <c r="U793" s="213">
        <f>VLOOKUP(D793,'[6]Groupe de branches'!$Z$27:$AM$86,14,FALSE)</f>
        <v/>
      </c>
      <c r="V793" s="213" t="n">
        <v>2018</v>
      </c>
      <c r="W793" s="179">
        <f>VLOOKUP(D793,'[6]Table corresp.'!$M$4:$S$63,7,FALSE)</f>
        <v/>
      </c>
      <c r="X793" s="197">
        <f>IFERROR(G793/SUMIFS('[6]Comp2016-2017 (3)'!$I$5:$I$289,'[6]Comp2016-2017 (3)'!$A$5:$A$289,A793,'[6]Comp2016-2017 (3)'!$R$5:$R$289,V793),0)</f>
        <v/>
      </c>
      <c r="Y793" s="182">
        <f>IFERROR(IF(RIGHT(F793,3)="Exp",VLOOKUP(F793,#REF!,2,FALSE),VLOOKUP(F793,#REF!,9,FALSE)),1)</f>
        <v/>
      </c>
      <c r="Z793" s="197">
        <f>Y793/SUMIFS($Y$4:$Y$1116,$V$4:$V$1116,V793,$A$4:$A$1116,A793)</f>
        <v/>
      </c>
      <c r="AA793" s="181">
        <f>X793*Z793</f>
        <v/>
      </c>
      <c r="AB793" s="183">
        <f>IFERROR(SUMIFS('[6]Comp2016-2017 (3)'!$G$5:$G$289,'[6]Comp2016-2017 (3)'!$A$5:$A$289,A793,'[6]Comp2016-2017 (3)'!$R$5:$R$289,V793)*AA793/SUMIFS($AA$4:$AA$1116,$A$4:$A$1116,A793,$V$4:$V$1116,V793),0)</f>
        <v/>
      </c>
      <c r="AC793" s="183">
        <f>IF($W793=AC$3,$AB793,IF(NOT($W793=0),"",SUMIFS('Source traité'!AC$4:AC$1116,'Source traité'!$A$4:$A$1116,$D793,'Source traité'!$V$4:$V$1116,$V793)/SUMIFS('[6]Comp2016-2017 (3)'!$G$5:$G$289,'[6]Comp2016-2017 (3)'!$A$5:$A$289,$D793,'[6]Comp2016-2017 (3)'!$R$5:$R$289,$V793)*$AB793))</f>
        <v/>
      </c>
      <c r="AD793" s="183">
        <f>IF($W793=AD$3,$AB793,IF(NOT($W793=0),"",SUMIFS('Source traité'!AD$4:AD$1116,'Source traité'!$A$4:$A$1116,$D793,'Source traité'!$V$4:$V$1116,$V793)/SUMIFS('[6]Comp2016-2017 (3)'!$G$5:$G$289,'[6]Comp2016-2017 (3)'!$A$5:$A$289,$D793,'[6]Comp2016-2017 (3)'!$R$5:$R$289,$V793)*$AB793))</f>
        <v/>
      </c>
      <c r="AE793" s="183">
        <f>IF($W793=AE$3,$AB793,IF(NOT($W793=0),"",SUMIFS('Source traité'!AE$4:AE$1116,'Source traité'!$A$4:$A$1116,$D793,'Source traité'!$V$4:$V$1116,$V793)/SUMIFS('[6]Comp2016-2017 (3)'!$G$5:$G$289,'[6]Comp2016-2017 (3)'!$A$5:$A$289,$D793,'[6]Comp2016-2017 (3)'!$R$5:$R$289,$V793)*$AB793))</f>
        <v/>
      </c>
      <c r="AF793" s="183">
        <f>IF($W793=AF$3,$AB793,IF(NOT($W793=0),"",SUMIFS('Source traité'!AF$4:AF$1116,'Source traité'!$A$4:$A$1116,$D793,'Source traité'!$V$4:$V$1116,$V793)/SUMIFS('[6]Comp2016-2017 (3)'!$G$5:$G$289,'[6]Comp2016-2017 (3)'!$A$5:$A$289,$D793,'[6]Comp2016-2017 (3)'!$R$5:$R$289,$V793)*$AB793))</f>
        <v/>
      </c>
      <c r="AG793" s="183">
        <f>IF($W793=AG$3,$AB793,IF(NOT($W793=0),"",SUMIFS('Source traité'!AG$4:AG$1116,'Source traité'!$A$4:$A$1116,$D793,'Source traité'!$V$4:$V$1116,$V793)/SUMIFS('[6]Comp2016-2017 (3)'!$G$5:$G$289,'[6]Comp2016-2017 (3)'!$A$5:$A$289,$D793,'[6]Comp2016-2017 (3)'!$R$5:$R$289,$V793)*$AB793))</f>
        <v/>
      </c>
      <c r="AH793" s="183">
        <f>IF($W793=AH$3,$AB793,IF(NOT($W793=0),"",SUMIFS('Source traité'!AH$4:AH$1116,'Source traité'!$A$4:$A$1116,$D793,'Source traité'!$V$4:$V$1116,$V793)/SUMIFS('[6]Comp2016-2017 (3)'!$G$5:$G$289,'[6]Comp2016-2017 (3)'!$A$5:$A$289,$D793,'[6]Comp2016-2017 (3)'!$R$5:$R$289,$V793)*$AB793))</f>
        <v/>
      </c>
      <c r="AI793" s="183">
        <f>IF($W793=AI$3,$AB793,IF(NOT($W793=0),"",SUMIFS('Source traité'!AI$4:AI$1116,'Source traité'!$A$4:$A$1116,$D793,'Source traité'!$V$4:$V$1116,$V793)/SUMIFS('[6]Comp2016-2017 (3)'!$G$5:$G$289,'[6]Comp2016-2017 (3)'!$A$5:$A$289,$D793,'[6]Comp2016-2017 (3)'!$R$5:$R$289,$V793)*$AB793))</f>
        <v/>
      </c>
      <c r="AJ793" s="183">
        <f>IF($W793=AJ$3,$AB793,IF(NOT($W793=0),"",SUMIFS('Source traité'!AJ$4:AJ$1116,'Source traité'!$A$4:$A$1116,$D793,'Source traité'!$V$4:$V$1116,$V793)/SUMIFS('[6]Comp2016-2017 (3)'!$G$5:$G$289,'[6]Comp2016-2017 (3)'!$A$5:$A$289,$D793,'[6]Comp2016-2017 (3)'!$R$5:$R$289,$V793)*$AB793))</f>
        <v/>
      </c>
      <c r="AK793" s="183">
        <f>SUM(AC793:AJ793)-AB793</f>
        <v/>
      </c>
      <c r="AL793" s="179">
        <f>IF(A793=D793,"remplir à la main","")</f>
        <v/>
      </c>
      <c r="AM793" s="179">
        <f>VLOOKUP(A793,'[6]Table corresp.'!$M$4:$U$63,8,FALSE)</f>
        <v/>
      </c>
      <c r="AN793" s="179">
        <f>VLOOKUP(D793,'[6]Table corresp.'!$M$4:$U$63,9,FALSE)</f>
        <v/>
      </c>
    </row>
    <row r="794" hidden="1">
      <c r="A794" s="179" t="inlineStr">
        <is>
          <t>06 - Services des coopératives forestières</t>
        </is>
      </c>
      <c r="B794" s="179">
        <f>VLOOKUP(LEFT(A794,3),'[6]Table corresp.'!$A$4:$D$63,3,FALSE)</f>
        <v/>
      </c>
      <c r="C794" s="179">
        <f>VLOOKUP(A794,'[6]Table corresp.'!$M$4:$P$63,4,FALSE)</f>
        <v/>
      </c>
      <c r="D794" s="179" t="inlineStr">
        <is>
          <t>08 - Sciages bruts de Chêne</t>
        </is>
      </c>
      <c r="E794" s="179">
        <f>VLOOKUP(LEFT(D794,3),'[6]Table corresp.'!$A$4:$D$63,4,FALSE)</f>
        <v/>
      </c>
      <c r="F794" s="179">
        <f>LEFT(A794,3)&amp;" - "&amp;LEFT(D794,3)</f>
        <v/>
      </c>
      <c r="G794" s="212" t="n">
        <v>6093.478016500374</v>
      </c>
      <c r="H794" s="212" t="n">
        <v>0</v>
      </c>
      <c r="I794" s="212" t="n">
        <v>6093.478016500374</v>
      </c>
      <c r="J794" s="212" t="n">
        <v>0</v>
      </c>
      <c r="K794" s="212" t="n">
        <v>0</v>
      </c>
      <c r="L794" s="212" t="n">
        <v>0</v>
      </c>
      <c r="M794" s="212" t="n">
        <v>0</v>
      </c>
      <c r="N794" s="212" t="n">
        <v>0</v>
      </c>
      <c r="O794" s="212" t="n">
        <v>0</v>
      </c>
      <c r="P794" s="212" t="n">
        <v>0</v>
      </c>
      <c r="Q794" s="212" t="n">
        <v>0</v>
      </c>
      <c r="R794" s="212" t="n">
        <v>0</v>
      </c>
      <c r="S794" s="213">
        <f>IF(VLOOKUP(F794,$F$4:$S$374,14,FALSE)=0,"",VLOOKUP(F794,$F$4:$S$374,14,FALSE))</f>
        <v/>
      </c>
      <c r="T794" s="213">
        <f>VLOOKUP(A794,'[6]Groupe de branches'!$Z$27:$AM$86,14,FALSE)</f>
        <v/>
      </c>
      <c r="U794" s="213">
        <f>VLOOKUP(D794,'[6]Groupe de branches'!$Z$27:$AM$86,14,FALSE)</f>
        <v/>
      </c>
      <c r="V794" s="213" t="n">
        <v>2018</v>
      </c>
      <c r="W794" s="179">
        <f>VLOOKUP(D794,'[6]Table corresp.'!$M$4:$S$63,7,FALSE)</f>
        <v/>
      </c>
      <c r="X794" s="197">
        <f>IFERROR(G794/SUMIFS('[6]Comp2016-2017 (3)'!$I$5:$I$289,'[6]Comp2016-2017 (3)'!$A$5:$A$289,A794,'[6]Comp2016-2017 (3)'!$R$5:$R$289,V794),0)</f>
        <v/>
      </c>
      <c r="Y794" s="182">
        <f>IFERROR(IF(RIGHT(F794,3)="Exp",VLOOKUP(F794,#REF!,2,FALSE),VLOOKUP(F794,#REF!,9,FALSE)),1)</f>
        <v/>
      </c>
      <c r="Z794" s="197">
        <f>Y794/SUMIFS($Y$4:$Y$1116,$V$4:$V$1116,V794,$A$4:$A$1116,A794)</f>
        <v/>
      </c>
      <c r="AA794" s="181">
        <f>X794*Z794</f>
        <v/>
      </c>
      <c r="AB794" s="183">
        <f>IFERROR(SUMIFS('[6]Comp2016-2017 (3)'!$G$5:$G$289,'[6]Comp2016-2017 (3)'!$A$5:$A$289,A794,'[6]Comp2016-2017 (3)'!$R$5:$R$289,V794)*AA794/SUMIFS($AA$4:$AA$1116,$A$4:$A$1116,A794,$V$4:$V$1116,V794),0)</f>
        <v/>
      </c>
      <c r="AC794" s="183">
        <f>IF($W794=AC$3,$AB794,IF(NOT($W794=0),"",SUMIFS('Source traité'!AC$4:AC$1116,'Source traité'!$A$4:$A$1116,$D794,'Source traité'!$V$4:$V$1116,$V794)/SUMIFS('[6]Comp2016-2017 (3)'!$G$5:$G$289,'[6]Comp2016-2017 (3)'!$A$5:$A$289,$D794,'[6]Comp2016-2017 (3)'!$R$5:$R$289,$V794)*$AB794))</f>
        <v/>
      </c>
      <c r="AD794" s="183">
        <f>IF($W794=AD$3,$AB794,IF(NOT($W794=0),"",SUMIFS('Source traité'!AD$4:AD$1116,'Source traité'!$A$4:$A$1116,$D794,'Source traité'!$V$4:$V$1116,$V794)/SUMIFS('[6]Comp2016-2017 (3)'!$G$5:$G$289,'[6]Comp2016-2017 (3)'!$A$5:$A$289,$D794,'[6]Comp2016-2017 (3)'!$R$5:$R$289,$V794)*$AB794))</f>
        <v/>
      </c>
      <c r="AE794" s="183">
        <f>IF($W794=AE$3,$AB794,IF(NOT($W794=0),"",SUMIFS('Source traité'!AE$4:AE$1116,'Source traité'!$A$4:$A$1116,$D794,'Source traité'!$V$4:$V$1116,$V794)/SUMIFS('[6]Comp2016-2017 (3)'!$G$5:$G$289,'[6]Comp2016-2017 (3)'!$A$5:$A$289,$D794,'[6]Comp2016-2017 (3)'!$R$5:$R$289,$V794)*$AB794))</f>
        <v/>
      </c>
      <c r="AF794" s="183">
        <f>IF($W794=AF$3,$AB794,IF(NOT($W794=0),"",SUMIFS('Source traité'!AF$4:AF$1116,'Source traité'!$A$4:$A$1116,$D794,'Source traité'!$V$4:$V$1116,$V794)/SUMIFS('[6]Comp2016-2017 (3)'!$G$5:$G$289,'[6]Comp2016-2017 (3)'!$A$5:$A$289,$D794,'[6]Comp2016-2017 (3)'!$R$5:$R$289,$V794)*$AB794))</f>
        <v/>
      </c>
      <c r="AG794" s="183">
        <f>IF($W794=AG$3,$AB794,IF(NOT($W794=0),"",SUMIFS('Source traité'!AG$4:AG$1116,'Source traité'!$A$4:$A$1116,$D794,'Source traité'!$V$4:$V$1116,$V794)/SUMIFS('[6]Comp2016-2017 (3)'!$G$5:$G$289,'[6]Comp2016-2017 (3)'!$A$5:$A$289,$D794,'[6]Comp2016-2017 (3)'!$R$5:$R$289,$V794)*$AB794))</f>
        <v/>
      </c>
      <c r="AH794" s="183">
        <f>IF($W794=AH$3,$AB794,IF(NOT($W794=0),"",SUMIFS('Source traité'!AH$4:AH$1116,'Source traité'!$A$4:$A$1116,$D794,'Source traité'!$V$4:$V$1116,$V794)/SUMIFS('[6]Comp2016-2017 (3)'!$G$5:$G$289,'[6]Comp2016-2017 (3)'!$A$5:$A$289,$D794,'[6]Comp2016-2017 (3)'!$R$5:$R$289,$V794)*$AB794))</f>
        <v/>
      </c>
      <c r="AI794" s="183">
        <f>IF($W794=AI$3,$AB794,IF(NOT($W794=0),"",SUMIFS('Source traité'!AI$4:AI$1116,'Source traité'!$A$4:$A$1116,$D794,'Source traité'!$V$4:$V$1116,$V794)/SUMIFS('[6]Comp2016-2017 (3)'!$G$5:$G$289,'[6]Comp2016-2017 (3)'!$A$5:$A$289,$D794,'[6]Comp2016-2017 (3)'!$R$5:$R$289,$V794)*$AB794))</f>
        <v/>
      </c>
      <c r="AJ794" s="183">
        <f>IF($W794=AJ$3,$AB794,IF(NOT($W794=0),"",SUMIFS('Source traité'!AJ$4:AJ$1116,'Source traité'!$A$4:$A$1116,$D794,'Source traité'!$V$4:$V$1116,$V794)/SUMIFS('[6]Comp2016-2017 (3)'!$G$5:$G$289,'[6]Comp2016-2017 (3)'!$A$5:$A$289,$D794,'[6]Comp2016-2017 (3)'!$R$5:$R$289,$V794)*$AB794))</f>
        <v/>
      </c>
      <c r="AK794" s="183">
        <f>SUM(AC794:AJ794)-AB794</f>
        <v/>
      </c>
      <c r="AL794" s="179">
        <f>IF(A794=D794,"remplir à la main","")</f>
        <v/>
      </c>
      <c r="AM794" s="179">
        <f>VLOOKUP(A794,'[6]Table corresp.'!$M$4:$U$63,8,FALSE)</f>
        <v/>
      </c>
      <c r="AN794" s="179">
        <f>VLOOKUP(D794,'[6]Table corresp.'!$M$4:$U$63,9,FALSE)</f>
        <v/>
      </c>
    </row>
    <row r="795" hidden="1">
      <c r="A795" s="179" t="inlineStr">
        <is>
          <t>06 - Services des coopératives forestières</t>
        </is>
      </c>
      <c r="B795" s="179">
        <f>VLOOKUP(LEFT(A795,3),'[6]Table corresp.'!$A$4:$D$63,3,FALSE)</f>
        <v/>
      </c>
      <c r="C795" s="179">
        <f>VLOOKUP(A795,'[6]Table corresp.'!$M$4:$P$63,4,FALSE)</f>
        <v/>
      </c>
      <c r="D795" s="179" t="inlineStr">
        <is>
          <t>09 - Sciages bruts de Hêtre</t>
        </is>
      </c>
      <c r="E795" s="179">
        <f>VLOOKUP(LEFT(D795,3),'[6]Table corresp.'!$A$4:$D$63,4,FALSE)</f>
        <v/>
      </c>
      <c r="F795" s="179">
        <f>LEFT(A795,3)&amp;" - "&amp;LEFT(D795,3)</f>
        <v/>
      </c>
      <c r="G795" s="212" t="n">
        <v>2039.649611599443</v>
      </c>
      <c r="H795" s="212" t="n">
        <v>0</v>
      </c>
      <c r="I795" s="212" t="n">
        <v>2039.649611599443</v>
      </c>
      <c r="J795" s="212" t="n">
        <v>0</v>
      </c>
      <c r="K795" s="212" t="n">
        <v>0</v>
      </c>
      <c r="L795" s="212" t="n">
        <v>0</v>
      </c>
      <c r="M795" s="212" t="n">
        <v>0</v>
      </c>
      <c r="N795" s="212" t="n">
        <v>0</v>
      </c>
      <c r="O795" s="212" t="n">
        <v>0</v>
      </c>
      <c r="P795" s="212" t="n">
        <v>0</v>
      </c>
      <c r="Q795" s="212" t="n">
        <v>0</v>
      </c>
      <c r="R795" s="212" t="n">
        <v>0</v>
      </c>
      <c r="S795" s="213">
        <f>IF(VLOOKUP(F795,$F$4:$S$374,14,FALSE)=0,"",VLOOKUP(F795,$F$4:$S$374,14,FALSE))</f>
        <v/>
      </c>
      <c r="T795" s="213">
        <f>VLOOKUP(A795,'[6]Groupe de branches'!$Z$27:$AM$86,14,FALSE)</f>
        <v/>
      </c>
      <c r="U795" s="213">
        <f>VLOOKUP(D795,'[6]Groupe de branches'!$Z$27:$AM$86,14,FALSE)</f>
        <v/>
      </c>
      <c r="V795" s="213" t="n">
        <v>2018</v>
      </c>
      <c r="W795" s="179">
        <f>VLOOKUP(D795,'[6]Table corresp.'!$M$4:$S$63,7,FALSE)</f>
        <v/>
      </c>
      <c r="X795" s="197">
        <f>IFERROR(G795/SUMIFS('[6]Comp2016-2017 (3)'!$I$5:$I$289,'[6]Comp2016-2017 (3)'!$A$5:$A$289,A795,'[6]Comp2016-2017 (3)'!$R$5:$R$289,V795),0)</f>
        <v/>
      </c>
      <c r="Y795" s="182">
        <f>IFERROR(IF(RIGHT(F795,3)="Exp",VLOOKUP(F795,#REF!,2,FALSE),VLOOKUP(F795,#REF!,9,FALSE)),1)</f>
        <v/>
      </c>
      <c r="Z795" s="197">
        <f>Y795/SUMIFS($Y$4:$Y$1116,$V$4:$V$1116,V795,$A$4:$A$1116,A795)</f>
        <v/>
      </c>
      <c r="AA795" s="181">
        <f>X795*Z795</f>
        <v/>
      </c>
      <c r="AB795" s="183">
        <f>IFERROR(SUMIFS('[6]Comp2016-2017 (3)'!$G$5:$G$289,'[6]Comp2016-2017 (3)'!$A$5:$A$289,A795,'[6]Comp2016-2017 (3)'!$R$5:$R$289,V795)*AA795/SUMIFS($AA$4:$AA$1116,$A$4:$A$1116,A795,$V$4:$V$1116,V795),0)</f>
        <v/>
      </c>
      <c r="AC795" s="183">
        <f>IF($W795=AC$3,$AB795,IF(NOT($W795=0),"",SUMIFS('Source traité'!AC$4:AC$1116,'Source traité'!$A$4:$A$1116,$D795,'Source traité'!$V$4:$V$1116,$V795)/SUMIFS('[6]Comp2016-2017 (3)'!$G$5:$G$289,'[6]Comp2016-2017 (3)'!$A$5:$A$289,$D795,'[6]Comp2016-2017 (3)'!$R$5:$R$289,$V795)*$AB795))</f>
        <v/>
      </c>
      <c r="AD795" s="183">
        <f>IF($W795=AD$3,$AB795,IF(NOT($W795=0),"",SUMIFS('Source traité'!AD$4:AD$1116,'Source traité'!$A$4:$A$1116,$D795,'Source traité'!$V$4:$V$1116,$V795)/SUMIFS('[6]Comp2016-2017 (3)'!$G$5:$G$289,'[6]Comp2016-2017 (3)'!$A$5:$A$289,$D795,'[6]Comp2016-2017 (3)'!$R$5:$R$289,$V795)*$AB795))</f>
        <v/>
      </c>
      <c r="AE795" s="183">
        <f>IF($W795=AE$3,$AB795,IF(NOT($W795=0),"",SUMIFS('Source traité'!AE$4:AE$1116,'Source traité'!$A$4:$A$1116,$D795,'Source traité'!$V$4:$V$1116,$V795)/SUMIFS('[6]Comp2016-2017 (3)'!$G$5:$G$289,'[6]Comp2016-2017 (3)'!$A$5:$A$289,$D795,'[6]Comp2016-2017 (3)'!$R$5:$R$289,$V795)*$AB795))</f>
        <v/>
      </c>
      <c r="AF795" s="183">
        <f>IF($W795=AF$3,$AB795,IF(NOT($W795=0),"",SUMIFS('Source traité'!AF$4:AF$1116,'Source traité'!$A$4:$A$1116,$D795,'Source traité'!$V$4:$V$1116,$V795)/SUMIFS('[6]Comp2016-2017 (3)'!$G$5:$G$289,'[6]Comp2016-2017 (3)'!$A$5:$A$289,$D795,'[6]Comp2016-2017 (3)'!$R$5:$R$289,$V795)*$AB795))</f>
        <v/>
      </c>
      <c r="AG795" s="183">
        <f>IF($W795=AG$3,$AB795,IF(NOT($W795=0),"",SUMIFS('Source traité'!AG$4:AG$1116,'Source traité'!$A$4:$A$1116,$D795,'Source traité'!$V$4:$V$1116,$V795)/SUMIFS('[6]Comp2016-2017 (3)'!$G$5:$G$289,'[6]Comp2016-2017 (3)'!$A$5:$A$289,$D795,'[6]Comp2016-2017 (3)'!$R$5:$R$289,$V795)*$AB795))</f>
        <v/>
      </c>
      <c r="AH795" s="183">
        <f>IF($W795=AH$3,$AB795,IF(NOT($W795=0),"",SUMIFS('Source traité'!AH$4:AH$1116,'Source traité'!$A$4:$A$1116,$D795,'Source traité'!$V$4:$V$1116,$V795)/SUMIFS('[6]Comp2016-2017 (3)'!$G$5:$G$289,'[6]Comp2016-2017 (3)'!$A$5:$A$289,$D795,'[6]Comp2016-2017 (3)'!$R$5:$R$289,$V795)*$AB795))</f>
        <v/>
      </c>
      <c r="AI795" s="183">
        <f>IF($W795=AI$3,$AB795,IF(NOT($W795=0),"",SUMIFS('Source traité'!AI$4:AI$1116,'Source traité'!$A$4:$A$1116,$D795,'Source traité'!$V$4:$V$1116,$V795)/SUMIFS('[6]Comp2016-2017 (3)'!$G$5:$G$289,'[6]Comp2016-2017 (3)'!$A$5:$A$289,$D795,'[6]Comp2016-2017 (3)'!$R$5:$R$289,$V795)*$AB795))</f>
        <v/>
      </c>
      <c r="AJ795" s="183">
        <f>IF($W795=AJ$3,$AB795,IF(NOT($W795=0),"",SUMIFS('Source traité'!AJ$4:AJ$1116,'Source traité'!$A$4:$A$1116,$D795,'Source traité'!$V$4:$V$1116,$V795)/SUMIFS('[6]Comp2016-2017 (3)'!$G$5:$G$289,'[6]Comp2016-2017 (3)'!$A$5:$A$289,$D795,'[6]Comp2016-2017 (3)'!$R$5:$R$289,$V795)*$AB795))</f>
        <v/>
      </c>
      <c r="AK795" s="183">
        <f>SUM(AC795:AJ795)-AB795</f>
        <v/>
      </c>
      <c r="AL795" s="179">
        <f>IF(A795=D795,"remplir à la main","")</f>
        <v/>
      </c>
      <c r="AM795" s="179">
        <f>VLOOKUP(A795,'[6]Table corresp.'!$M$4:$U$63,8,FALSE)</f>
        <v/>
      </c>
      <c r="AN795" s="179">
        <f>VLOOKUP(D795,'[6]Table corresp.'!$M$4:$U$63,9,FALSE)</f>
        <v/>
      </c>
    </row>
    <row r="796" hidden="1">
      <c r="A796" s="179" t="inlineStr">
        <is>
          <t>06 - Services des coopératives forestières</t>
        </is>
      </c>
      <c r="B796" s="179">
        <f>VLOOKUP(LEFT(A796,3),'[6]Table corresp.'!$A$4:$D$63,3,FALSE)</f>
        <v/>
      </c>
      <c r="C796" s="179">
        <f>VLOOKUP(A796,'[6]Table corresp.'!$M$4:$P$63,4,FALSE)</f>
        <v/>
      </c>
      <c r="D796" s="179" t="inlineStr">
        <is>
          <t>10 - Sciages bruts d'autres feuillus tempérés</t>
        </is>
      </c>
      <c r="E796" s="179">
        <f>VLOOKUP(LEFT(D796,3),'[6]Table corresp.'!$A$4:$D$63,4,FALSE)</f>
        <v/>
      </c>
      <c r="F796" s="179">
        <f>LEFT(A796,3)&amp;" - "&amp;LEFT(D796,3)</f>
        <v/>
      </c>
      <c r="G796" s="212" t="n">
        <v>1915.053466078863</v>
      </c>
      <c r="H796" s="212" t="n">
        <v>0</v>
      </c>
      <c r="I796" s="212" t="n">
        <v>1915.053466078863</v>
      </c>
      <c r="J796" s="212" t="n">
        <v>0</v>
      </c>
      <c r="K796" s="212" t="n">
        <v>0</v>
      </c>
      <c r="L796" s="212" t="n">
        <v>0</v>
      </c>
      <c r="M796" s="212" t="n">
        <v>0</v>
      </c>
      <c r="N796" s="212" t="n">
        <v>0</v>
      </c>
      <c r="O796" s="212" t="n">
        <v>0</v>
      </c>
      <c r="P796" s="212" t="n">
        <v>0</v>
      </c>
      <c r="Q796" s="212" t="n">
        <v>0</v>
      </c>
      <c r="R796" s="212" t="n">
        <v>0</v>
      </c>
      <c r="S796" s="213">
        <f>IF(VLOOKUP(F796,$F$4:$S$374,14,FALSE)=0,"",VLOOKUP(F796,$F$4:$S$374,14,FALSE))</f>
        <v/>
      </c>
      <c r="T796" s="213">
        <f>VLOOKUP(A796,'[6]Groupe de branches'!$Z$27:$AM$86,14,FALSE)</f>
        <v/>
      </c>
      <c r="U796" s="213">
        <f>VLOOKUP(D796,'[6]Groupe de branches'!$Z$27:$AM$86,14,FALSE)</f>
        <v/>
      </c>
      <c r="V796" s="213" t="n">
        <v>2018</v>
      </c>
      <c r="W796" s="179">
        <f>VLOOKUP(D796,'[6]Table corresp.'!$M$4:$S$63,7,FALSE)</f>
        <v/>
      </c>
      <c r="X796" s="197">
        <f>IFERROR(G796/SUMIFS('[6]Comp2016-2017 (3)'!$I$5:$I$289,'[6]Comp2016-2017 (3)'!$A$5:$A$289,A796,'[6]Comp2016-2017 (3)'!$R$5:$R$289,V796),0)</f>
        <v/>
      </c>
      <c r="Y796" s="182">
        <f>IFERROR(IF(RIGHT(F796,3)="Exp",VLOOKUP(F796,#REF!,2,FALSE),VLOOKUP(F796,#REF!,9,FALSE)),1)</f>
        <v/>
      </c>
      <c r="Z796" s="197">
        <f>Y796/SUMIFS($Y$4:$Y$1116,$V$4:$V$1116,V796,$A$4:$A$1116,A796)</f>
        <v/>
      </c>
      <c r="AA796" s="181">
        <f>X796*Z796</f>
        <v/>
      </c>
      <c r="AB796" s="183">
        <f>IFERROR(SUMIFS('[6]Comp2016-2017 (3)'!$G$5:$G$289,'[6]Comp2016-2017 (3)'!$A$5:$A$289,A796,'[6]Comp2016-2017 (3)'!$R$5:$R$289,V796)*AA796/SUMIFS($AA$4:$AA$1116,$A$4:$A$1116,A796,$V$4:$V$1116,V796),0)</f>
        <v/>
      </c>
      <c r="AC796" s="183">
        <f>IF($W796=AC$3,$AB796,IF(NOT($W796=0),"",SUMIFS('Source traité'!AC$4:AC$1116,'Source traité'!$A$4:$A$1116,$D796,'Source traité'!$V$4:$V$1116,$V796)/SUMIFS('[6]Comp2016-2017 (3)'!$G$5:$G$289,'[6]Comp2016-2017 (3)'!$A$5:$A$289,$D796,'[6]Comp2016-2017 (3)'!$R$5:$R$289,$V796)*$AB796))</f>
        <v/>
      </c>
      <c r="AD796" s="183">
        <f>IF($W796=AD$3,$AB796,IF(NOT($W796=0),"",SUMIFS('Source traité'!AD$4:AD$1116,'Source traité'!$A$4:$A$1116,$D796,'Source traité'!$V$4:$V$1116,$V796)/SUMIFS('[6]Comp2016-2017 (3)'!$G$5:$G$289,'[6]Comp2016-2017 (3)'!$A$5:$A$289,$D796,'[6]Comp2016-2017 (3)'!$R$5:$R$289,$V796)*$AB796))</f>
        <v/>
      </c>
      <c r="AE796" s="183">
        <f>IF($W796=AE$3,$AB796,IF(NOT($W796=0),"",SUMIFS('Source traité'!AE$4:AE$1116,'Source traité'!$A$4:$A$1116,$D796,'Source traité'!$V$4:$V$1116,$V796)/SUMIFS('[6]Comp2016-2017 (3)'!$G$5:$G$289,'[6]Comp2016-2017 (3)'!$A$5:$A$289,$D796,'[6]Comp2016-2017 (3)'!$R$5:$R$289,$V796)*$AB796))</f>
        <v/>
      </c>
      <c r="AF796" s="183">
        <f>IF($W796=AF$3,$AB796,IF(NOT($W796=0),"",SUMIFS('Source traité'!AF$4:AF$1116,'Source traité'!$A$4:$A$1116,$D796,'Source traité'!$V$4:$V$1116,$V796)/SUMIFS('[6]Comp2016-2017 (3)'!$G$5:$G$289,'[6]Comp2016-2017 (3)'!$A$5:$A$289,$D796,'[6]Comp2016-2017 (3)'!$R$5:$R$289,$V796)*$AB796))</f>
        <v/>
      </c>
      <c r="AG796" s="183">
        <f>IF($W796=AG$3,$AB796,IF(NOT($W796=0),"",SUMIFS('Source traité'!AG$4:AG$1116,'Source traité'!$A$4:$A$1116,$D796,'Source traité'!$V$4:$V$1116,$V796)/SUMIFS('[6]Comp2016-2017 (3)'!$G$5:$G$289,'[6]Comp2016-2017 (3)'!$A$5:$A$289,$D796,'[6]Comp2016-2017 (3)'!$R$5:$R$289,$V796)*$AB796))</f>
        <v/>
      </c>
      <c r="AH796" s="183">
        <f>IF($W796=AH$3,$AB796,IF(NOT($W796=0),"",SUMIFS('Source traité'!AH$4:AH$1116,'Source traité'!$A$4:$A$1116,$D796,'Source traité'!$V$4:$V$1116,$V796)/SUMIFS('[6]Comp2016-2017 (3)'!$G$5:$G$289,'[6]Comp2016-2017 (3)'!$A$5:$A$289,$D796,'[6]Comp2016-2017 (3)'!$R$5:$R$289,$V796)*$AB796))</f>
        <v/>
      </c>
      <c r="AI796" s="183">
        <f>IF($W796=AI$3,$AB796,IF(NOT($W796=0),"",SUMIFS('Source traité'!AI$4:AI$1116,'Source traité'!$A$4:$A$1116,$D796,'Source traité'!$V$4:$V$1116,$V796)/SUMIFS('[6]Comp2016-2017 (3)'!$G$5:$G$289,'[6]Comp2016-2017 (3)'!$A$5:$A$289,$D796,'[6]Comp2016-2017 (3)'!$R$5:$R$289,$V796)*$AB796))</f>
        <v/>
      </c>
      <c r="AJ796" s="183">
        <f>IF($W796=AJ$3,$AB796,IF(NOT($W796=0),"",SUMIFS('Source traité'!AJ$4:AJ$1116,'Source traité'!$A$4:$A$1116,$D796,'Source traité'!$V$4:$V$1116,$V796)/SUMIFS('[6]Comp2016-2017 (3)'!$G$5:$G$289,'[6]Comp2016-2017 (3)'!$A$5:$A$289,$D796,'[6]Comp2016-2017 (3)'!$R$5:$R$289,$V796)*$AB796))</f>
        <v/>
      </c>
      <c r="AK796" s="183">
        <f>SUM(AC796:AJ796)-AB796</f>
        <v/>
      </c>
      <c r="AL796" s="179">
        <f>IF(A796=D796,"remplir à la main","")</f>
        <v/>
      </c>
      <c r="AM796" s="179">
        <f>VLOOKUP(A796,'[6]Table corresp.'!$M$4:$U$63,8,FALSE)</f>
        <v/>
      </c>
      <c r="AN796" s="179">
        <f>VLOOKUP(D796,'[6]Table corresp.'!$M$4:$U$63,9,FALSE)</f>
        <v/>
      </c>
    </row>
    <row r="797" hidden="1">
      <c r="A797" s="179" t="inlineStr">
        <is>
          <t>06 - Services des coopératives forestières</t>
        </is>
      </c>
      <c r="B797" s="179">
        <f>VLOOKUP(LEFT(A797,3),'[6]Table corresp.'!$A$4:$D$63,3,FALSE)</f>
        <v/>
      </c>
      <c r="C797" s="179">
        <f>VLOOKUP(A797,'[6]Table corresp.'!$M$4:$P$63,4,FALSE)</f>
        <v/>
      </c>
      <c r="D797" s="179" t="inlineStr">
        <is>
          <t>12 - Sciages bruts de sapin-épicéa</t>
        </is>
      </c>
      <c r="E797" s="179">
        <f>VLOOKUP(LEFT(D797,3),'[6]Table corresp.'!$A$4:$D$63,4,FALSE)</f>
        <v/>
      </c>
      <c r="F797" s="179">
        <f>LEFT(A797,3)&amp;" - "&amp;LEFT(D797,3)</f>
        <v/>
      </c>
      <c r="G797" s="212" t="n">
        <v>25127.01365328362</v>
      </c>
      <c r="H797" s="212" t="n">
        <v>0</v>
      </c>
      <c r="I797" s="212" t="n">
        <v>25127.01365328362</v>
      </c>
      <c r="J797" s="212" t="n">
        <v>0</v>
      </c>
      <c r="K797" s="212" t="n">
        <v>0</v>
      </c>
      <c r="L797" s="212" t="n">
        <v>0</v>
      </c>
      <c r="M797" s="212" t="n">
        <v>0</v>
      </c>
      <c r="N797" s="212" t="n">
        <v>0</v>
      </c>
      <c r="O797" s="212" t="n">
        <v>0</v>
      </c>
      <c r="P797" s="212" t="n">
        <v>0</v>
      </c>
      <c r="Q797" s="212" t="n">
        <v>0</v>
      </c>
      <c r="R797" s="212" t="n">
        <v>0</v>
      </c>
      <c r="S797" s="213">
        <f>IF(VLOOKUP(F797,$F$4:$S$374,14,FALSE)=0,"",VLOOKUP(F797,$F$4:$S$374,14,FALSE))</f>
        <v/>
      </c>
      <c r="T797" s="213">
        <f>VLOOKUP(A797,'[6]Groupe de branches'!$Z$27:$AM$86,14,FALSE)</f>
        <v/>
      </c>
      <c r="U797" s="213">
        <f>VLOOKUP(D797,'[6]Groupe de branches'!$Z$27:$AM$86,14,FALSE)</f>
        <v/>
      </c>
      <c r="V797" s="213" t="n">
        <v>2018</v>
      </c>
      <c r="W797" s="179">
        <f>VLOOKUP(D797,'[6]Table corresp.'!$M$4:$S$63,7,FALSE)</f>
        <v/>
      </c>
      <c r="X797" s="197">
        <f>IFERROR(G797/SUMIFS('[6]Comp2016-2017 (3)'!$I$5:$I$289,'[6]Comp2016-2017 (3)'!$A$5:$A$289,A797,'[6]Comp2016-2017 (3)'!$R$5:$R$289,V797),0)</f>
        <v/>
      </c>
      <c r="Y797" s="182">
        <f>IFERROR(IF(RIGHT(F797,3)="Exp",VLOOKUP(F797,#REF!,2,FALSE),VLOOKUP(F797,#REF!,9,FALSE)),1)</f>
        <v/>
      </c>
      <c r="Z797" s="197">
        <f>Y797/SUMIFS($Y$4:$Y$1116,$V$4:$V$1116,V797,$A$4:$A$1116,A797)</f>
        <v/>
      </c>
      <c r="AA797" s="181">
        <f>X797*Z797</f>
        <v/>
      </c>
      <c r="AB797" s="183">
        <f>IFERROR(SUMIFS('[6]Comp2016-2017 (3)'!$G$5:$G$289,'[6]Comp2016-2017 (3)'!$A$5:$A$289,A797,'[6]Comp2016-2017 (3)'!$R$5:$R$289,V797)*AA797/SUMIFS($AA$4:$AA$1116,$A$4:$A$1116,A797,$V$4:$V$1116,V797),0)</f>
        <v/>
      </c>
      <c r="AC797" s="183">
        <f>IF($W797=AC$3,$AB797,IF(NOT($W797=0),"",SUMIFS('Source traité'!AC$4:AC$1116,'Source traité'!$A$4:$A$1116,$D797,'Source traité'!$V$4:$V$1116,$V797)/SUMIFS('[6]Comp2016-2017 (3)'!$G$5:$G$289,'[6]Comp2016-2017 (3)'!$A$5:$A$289,$D797,'[6]Comp2016-2017 (3)'!$R$5:$R$289,$V797)*$AB797))</f>
        <v/>
      </c>
      <c r="AD797" s="183">
        <f>IF($W797=AD$3,$AB797,IF(NOT($W797=0),"",SUMIFS('Source traité'!AD$4:AD$1116,'Source traité'!$A$4:$A$1116,$D797,'Source traité'!$V$4:$V$1116,$V797)/SUMIFS('[6]Comp2016-2017 (3)'!$G$5:$G$289,'[6]Comp2016-2017 (3)'!$A$5:$A$289,$D797,'[6]Comp2016-2017 (3)'!$R$5:$R$289,$V797)*$AB797))</f>
        <v/>
      </c>
      <c r="AE797" s="183">
        <f>IF($W797=AE$3,$AB797,IF(NOT($W797=0),"",SUMIFS('Source traité'!AE$4:AE$1116,'Source traité'!$A$4:$A$1116,$D797,'Source traité'!$V$4:$V$1116,$V797)/SUMIFS('[6]Comp2016-2017 (3)'!$G$5:$G$289,'[6]Comp2016-2017 (3)'!$A$5:$A$289,$D797,'[6]Comp2016-2017 (3)'!$R$5:$R$289,$V797)*$AB797))</f>
        <v/>
      </c>
      <c r="AF797" s="183">
        <f>IF($W797=AF$3,$AB797,IF(NOT($W797=0),"",SUMIFS('Source traité'!AF$4:AF$1116,'Source traité'!$A$4:$A$1116,$D797,'Source traité'!$V$4:$V$1116,$V797)/SUMIFS('[6]Comp2016-2017 (3)'!$G$5:$G$289,'[6]Comp2016-2017 (3)'!$A$5:$A$289,$D797,'[6]Comp2016-2017 (3)'!$R$5:$R$289,$V797)*$AB797))</f>
        <v/>
      </c>
      <c r="AG797" s="183">
        <f>IF($W797=AG$3,$AB797,IF(NOT($W797=0),"",SUMIFS('Source traité'!AG$4:AG$1116,'Source traité'!$A$4:$A$1116,$D797,'Source traité'!$V$4:$V$1116,$V797)/SUMIFS('[6]Comp2016-2017 (3)'!$G$5:$G$289,'[6]Comp2016-2017 (3)'!$A$5:$A$289,$D797,'[6]Comp2016-2017 (3)'!$R$5:$R$289,$V797)*$AB797))</f>
        <v/>
      </c>
      <c r="AH797" s="183">
        <f>IF($W797=AH$3,$AB797,IF(NOT($W797=0),"",SUMIFS('Source traité'!AH$4:AH$1116,'Source traité'!$A$4:$A$1116,$D797,'Source traité'!$V$4:$V$1116,$V797)/SUMIFS('[6]Comp2016-2017 (3)'!$G$5:$G$289,'[6]Comp2016-2017 (3)'!$A$5:$A$289,$D797,'[6]Comp2016-2017 (3)'!$R$5:$R$289,$V797)*$AB797))</f>
        <v/>
      </c>
      <c r="AI797" s="183">
        <f>IF($W797=AI$3,$AB797,IF(NOT($W797=0),"",SUMIFS('Source traité'!AI$4:AI$1116,'Source traité'!$A$4:$A$1116,$D797,'Source traité'!$V$4:$V$1116,$V797)/SUMIFS('[6]Comp2016-2017 (3)'!$G$5:$G$289,'[6]Comp2016-2017 (3)'!$A$5:$A$289,$D797,'[6]Comp2016-2017 (3)'!$R$5:$R$289,$V797)*$AB797))</f>
        <v/>
      </c>
      <c r="AJ797" s="183">
        <f>IF($W797=AJ$3,$AB797,IF(NOT($W797=0),"",SUMIFS('Source traité'!AJ$4:AJ$1116,'Source traité'!$A$4:$A$1116,$D797,'Source traité'!$V$4:$V$1116,$V797)/SUMIFS('[6]Comp2016-2017 (3)'!$G$5:$G$289,'[6]Comp2016-2017 (3)'!$A$5:$A$289,$D797,'[6]Comp2016-2017 (3)'!$R$5:$R$289,$V797)*$AB797))</f>
        <v/>
      </c>
      <c r="AK797" s="183">
        <f>SUM(AC797:AJ797)-AB797</f>
        <v/>
      </c>
      <c r="AL797" s="179">
        <f>IF(A797=D797,"remplir à la main","")</f>
        <v/>
      </c>
      <c r="AM797" s="179">
        <f>VLOOKUP(A797,'[6]Table corresp.'!$M$4:$U$63,8,FALSE)</f>
        <v/>
      </c>
      <c r="AN797" s="179">
        <f>VLOOKUP(D797,'[6]Table corresp.'!$M$4:$U$63,9,FALSE)</f>
        <v/>
      </c>
    </row>
    <row r="798" hidden="1">
      <c r="A798" s="179" t="inlineStr">
        <is>
          <t>06 - Services des coopératives forestières</t>
        </is>
      </c>
      <c r="B798" s="179">
        <f>VLOOKUP(LEFT(A798,3),'[6]Table corresp.'!$A$4:$D$63,3,FALSE)</f>
        <v/>
      </c>
      <c r="C798" s="179">
        <f>VLOOKUP(A798,'[6]Table corresp.'!$M$4:$P$63,4,FALSE)</f>
        <v/>
      </c>
      <c r="D798" s="179" t="inlineStr">
        <is>
          <t>13 - Sciages bruts de Douglas</t>
        </is>
      </c>
      <c r="E798" s="179">
        <f>VLOOKUP(LEFT(D798,3),'[6]Table corresp.'!$A$4:$D$63,4,FALSE)</f>
        <v/>
      </c>
      <c r="F798" s="179">
        <f>LEFT(A798,3)&amp;" - "&amp;LEFT(D798,3)</f>
        <v/>
      </c>
      <c r="G798" s="212" t="n">
        <v>6554.349772028651</v>
      </c>
      <c r="H798" s="212" t="n">
        <v>0</v>
      </c>
      <c r="I798" s="212" t="n">
        <v>6554.349772028651</v>
      </c>
      <c r="J798" s="212" t="n">
        <v>0</v>
      </c>
      <c r="K798" s="212" t="n">
        <v>0</v>
      </c>
      <c r="L798" s="212" t="n">
        <v>0</v>
      </c>
      <c r="M798" s="212" t="n">
        <v>0</v>
      </c>
      <c r="N798" s="212" t="n">
        <v>0</v>
      </c>
      <c r="O798" s="212" t="n">
        <v>0</v>
      </c>
      <c r="P798" s="212" t="n">
        <v>0</v>
      </c>
      <c r="Q798" s="212" t="n">
        <v>0</v>
      </c>
      <c r="R798" s="212" t="n">
        <v>0</v>
      </c>
      <c r="S798" s="213">
        <f>IF(VLOOKUP(F798,$F$4:$S$374,14,FALSE)=0,"",VLOOKUP(F798,$F$4:$S$374,14,FALSE))</f>
        <v/>
      </c>
      <c r="T798" s="213">
        <f>VLOOKUP(A798,'[6]Groupe de branches'!$Z$27:$AM$86,14,FALSE)</f>
        <v/>
      </c>
      <c r="U798" s="213">
        <f>VLOOKUP(D798,'[6]Groupe de branches'!$Z$27:$AM$86,14,FALSE)</f>
        <v/>
      </c>
      <c r="V798" s="213" t="n">
        <v>2018</v>
      </c>
      <c r="W798" s="179">
        <f>VLOOKUP(D798,'[6]Table corresp.'!$M$4:$S$63,7,FALSE)</f>
        <v/>
      </c>
      <c r="X798" s="197">
        <f>IFERROR(G798/SUMIFS('[6]Comp2016-2017 (3)'!$I$5:$I$289,'[6]Comp2016-2017 (3)'!$A$5:$A$289,A798,'[6]Comp2016-2017 (3)'!$R$5:$R$289,V798),0)</f>
        <v/>
      </c>
      <c r="Y798" s="182">
        <f>IFERROR(IF(RIGHT(F798,3)="Exp",VLOOKUP(F798,#REF!,2,FALSE),VLOOKUP(F798,#REF!,9,FALSE)),1)</f>
        <v/>
      </c>
      <c r="Z798" s="197">
        <f>Y798/SUMIFS($Y$4:$Y$1116,$V$4:$V$1116,V798,$A$4:$A$1116,A798)</f>
        <v/>
      </c>
      <c r="AA798" s="181">
        <f>X798*Z798</f>
        <v/>
      </c>
      <c r="AB798" s="183">
        <f>IFERROR(SUMIFS('[6]Comp2016-2017 (3)'!$G$5:$G$289,'[6]Comp2016-2017 (3)'!$A$5:$A$289,A798,'[6]Comp2016-2017 (3)'!$R$5:$R$289,V798)*AA798/SUMIFS($AA$4:$AA$1116,$A$4:$A$1116,A798,$V$4:$V$1116,V798),0)</f>
        <v/>
      </c>
      <c r="AC798" s="183">
        <f>IF($W798=AC$3,$AB798,IF(NOT($W798=0),"",SUMIFS('Source traité'!AC$4:AC$1116,'Source traité'!$A$4:$A$1116,$D798,'Source traité'!$V$4:$V$1116,$V798)/SUMIFS('[6]Comp2016-2017 (3)'!$G$5:$G$289,'[6]Comp2016-2017 (3)'!$A$5:$A$289,$D798,'[6]Comp2016-2017 (3)'!$R$5:$R$289,$V798)*$AB798))</f>
        <v/>
      </c>
      <c r="AD798" s="183">
        <f>IF($W798=AD$3,$AB798,IF(NOT($W798=0),"",SUMIFS('Source traité'!AD$4:AD$1116,'Source traité'!$A$4:$A$1116,$D798,'Source traité'!$V$4:$V$1116,$V798)/SUMIFS('[6]Comp2016-2017 (3)'!$G$5:$G$289,'[6]Comp2016-2017 (3)'!$A$5:$A$289,$D798,'[6]Comp2016-2017 (3)'!$R$5:$R$289,$V798)*$AB798))</f>
        <v/>
      </c>
      <c r="AE798" s="183">
        <f>IF($W798=AE$3,$AB798,IF(NOT($W798=0),"",SUMIFS('Source traité'!AE$4:AE$1116,'Source traité'!$A$4:$A$1116,$D798,'Source traité'!$V$4:$V$1116,$V798)/SUMIFS('[6]Comp2016-2017 (3)'!$G$5:$G$289,'[6]Comp2016-2017 (3)'!$A$5:$A$289,$D798,'[6]Comp2016-2017 (3)'!$R$5:$R$289,$V798)*$AB798))</f>
        <v/>
      </c>
      <c r="AF798" s="183">
        <f>IF($W798=AF$3,$AB798,IF(NOT($W798=0),"",SUMIFS('Source traité'!AF$4:AF$1116,'Source traité'!$A$4:$A$1116,$D798,'Source traité'!$V$4:$V$1116,$V798)/SUMIFS('[6]Comp2016-2017 (3)'!$G$5:$G$289,'[6]Comp2016-2017 (3)'!$A$5:$A$289,$D798,'[6]Comp2016-2017 (3)'!$R$5:$R$289,$V798)*$AB798))</f>
        <v/>
      </c>
      <c r="AG798" s="183">
        <f>IF($W798=AG$3,$AB798,IF(NOT($W798=0),"",SUMIFS('Source traité'!AG$4:AG$1116,'Source traité'!$A$4:$A$1116,$D798,'Source traité'!$V$4:$V$1116,$V798)/SUMIFS('[6]Comp2016-2017 (3)'!$G$5:$G$289,'[6]Comp2016-2017 (3)'!$A$5:$A$289,$D798,'[6]Comp2016-2017 (3)'!$R$5:$R$289,$V798)*$AB798))</f>
        <v/>
      </c>
      <c r="AH798" s="183">
        <f>IF($W798=AH$3,$AB798,IF(NOT($W798=0),"",SUMIFS('Source traité'!AH$4:AH$1116,'Source traité'!$A$4:$A$1116,$D798,'Source traité'!$V$4:$V$1116,$V798)/SUMIFS('[6]Comp2016-2017 (3)'!$G$5:$G$289,'[6]Comp2016-2017 (3)'!$A$5:$A$289,$D798,'[6]Comp2016-2017 (3)'!$R$5:$R$289,$V798)*$AB798))</f>
        <v/>
      </c>
      <c r="AI798" s="183">
        <f>IF($W798=AI$3,$AB798,IF(NOT($W798=0),"",SUMIFS('Source traité'!AI$4:AI$1116,'Source traité'!$A$4:$A$1116,$D798,'Source traité'!$V$4:$V$1116,$V798)/SUMIFS('[6]Comp2016-2017 (3)'!$G$5:$G$289,'[6]Comp2016-2017 (3)'!$A$5:$A$289,$D798,'[6]Comp2016-2017 (3)'!$R$5:$R$289,$V798)*$AB798))</f>
        <v/>
      </c>
      <c r="AJ798" s="183">
        <f>IF($W798=AJ$3,$AB798,IF(NOT($W798=0),"",SUMIFS('Source traité'!AJ$4:AJ$1116,'Source traité'!$A$4:$A$1116,$D798,'Source traité'!$V$4:$V$1116,$V798)/SUMIFS('[6]Comp2016-2017 (3)'!$G$5:$G$289,'[6]Comp2016-2017 (3)'!$A$5:$A$289,$D798,'[6]Comp2016-2017 (3)'!$R$5:$R$289,$V798)*$AB798))</f>
        <v/>
      </c>
      <c r="AK798" s="183">
        <f>SUM(AC798:AJ798)-AB798</f>
        <v/>
      </c>
      <c r="AL798" s="179">
        <f>IF(A798=D798,"remplir à la main","")</f>
        <v/>
      </c>
      <c r="AM798" s="179">
        <f>VLOOKUP(A798,'[6]Table corresp.'!$M$4:$U$63,8,FALSE)</f>
        <v/>
      </c>
      <c r="AN798" s="179">
        <f>VLOOKUP(D798,'[6]Table corresp.'!$M$4:$U$63,9,FALSE)</f>
        <v/>
      </c>
    </row>
    <row r="799" hidden="1">
      <c r="A799" s="179" t="inlineStr">
        <is>
          <t>06 - Services des coopératives forestières</t>
        </is>
      </c>
      <c r="B799" s="179">
        <f>VLOOKUP(LEFT(A799,3),'[6]Table corresp.'!$A$4:$D$63,3,FALSE)</f>
        <v/>
      </c>
      <c r="C799" s="179">
        <f>VLOOKUP(A799,'[6]Table corresp.'!$M$4:$P$63,4,FALSE)</f>
        <v/>
      </c>
      <c r="D799" s="179" t="inlineStr">
        <is>
          <t>14 - Sciages bruts d'autres résineux</t>
        </is>
      </c>
      <c r="E799" s="179">
        <f>VLOOKUP(LEFT(D799,3),'[6]Table corresp.'!$A$4:$D$63,4,FALSE)</f>
        <v/>
      </c>
      <c r="F799" s="179">
        <f>LEFT(A799,3)&amp;" - "&amp;LEFT(D799,3)</f>
        <v/>
      </c>
      <c r="G799" s="212" t="n">
        <v>3088.024812688245</v>
      </c>
      <c r="H799" s="212" t="n">
        <v>0</v>
      </c>
      <c r="I799" s="212" t="n">
        <v>3088.024812688245</v>
      </c>
      <c r="J799" s="212" t="n">
        <v>0</v>
      </c>
      <c r="K799" s="212" t="n">
        <v>0</v>
      </c>
      <c r="L799" s="212" t="n">
        <v>0</v>
      </c>
      <c r="M799" s="212" t="n">
        <v>0</v>
      </c>
      <c r="N799" s="212" t="n">
        <v>0</v>
      </c>
      <c r="O799" s="212" t="n">
        <v>0</v>
      </c>
      <c r="P799" s="212" t="n">
        <v>0</v>
      </c>
      <c r="Q799" s="212" t="n">
        <v>0</v>
      </c>
      <c r="R799" s="212" t="n">
        <v>0</v>
      </c>
      <c r="S799" s="213">
        <f>IF(VLOOKUP(F799,$F$4:$S$374,14,FALSE)=0,"",VLOOKUP(F799,$F$4:$S$374,14,FALSE))</f>
        <v/>
      </c>
      <c r="T799" s="213">
        <f>VLOOKUP(A799,'[6]Groupe de branches'!$Z$27:$AM$86,14,FALSE)</f>
        <v/>
      </c>
      <c r="U799" s="213">
        <f>VLOOKUP(D799,'[6]Groupe de branches'!$Z$27:$AM$86,14,FALSE)</f>
        <v/>
      </c>
      <c r="V799" s="213" t="n">
        <v>2018</v>
      </c>
      <c r="W799" s="179">
        <f>VLOOKUP(D799,'[6]Table corresp.'!$M$4:$S$63,7,FALSE)</f>
        <v/>
      </c>
      <c r="X799" s="197">
        <f>IFERROR(G799/SUMIFS('[6]Comp2016-2017 (3)'!$I$5:$I$289,'[6]Comp2016-2017 (3)'!$A$5:$A$289,A799,'[6]Comp2016-2017 (3)'!$R$5:$R$289,V799),0)</f>
        <v/>
      </c>
      <c r="Y799" s="182">
        <f>IFERROR(IF(RIGHT(F799,3)="Exp",VLOOKUP(F799,#REF!,2,FALSE),VLOOKUP(F799,#REF!,9,FALSE)),1)</f>
        <v/>
      </c>
      <c r="Z799" s="197">
        <f>Y799/SUMIFS($Y$4:$Y$1116,$V$4:$V$1116,V799,$A$4:$A$1116,A799)</f>
        <v/>
      </c>
      <c r="AA799" s="181">
        <f>X799*Z799</f>
        <v/>
      </c>
      <c r="AB799" s="183">
        <f>IFERROR(SUMIFS('[6]Comp2016-2017 (3)'!$G$5:$G$289,'[6]Comp2016-2017 (3)'!$A$5:$A$289,A799,'[6]Comp2016-2017 (3)'!$R$5:$R$289,V799)*AA799/SUMIFS($AA$4:$AA$1116,$A$4:$A$1116,A799,$V$4:$V$1116,V799),0)</f>
        <v/>
      </c>
      <c r="AC799" s="183">
        <f>IF($W799=AC$3,$AB799,IF(NOT($W799=0),"",SUMIFS('Source traité'!AC$4:AC$1116,'Source traité'!$A$4:$A$1116,$D799,'Source traité'!$V$4:$V$1116,$V799)/SUMIFS('[6]Comp2016-2017 (3)'!$G$5:$G$289,'[6]Comp2016-2017 (3)'!$A$5:$A$289,$D799,'[6]Comp2016-2017 (3)'!$R$5:$R$289,$V799)*$AB799))</f>
        <v/>
      </c>
      <c r="AD799" s="183">
        <f>IF($W799=AD$3,$AB799,IF(NOT($W799=0),"",SUMIFS('Source traité'!AD$4:AD$1116,'Source traité'!$A$4:$A$1116,$D799,'Source traité'!$V$4:$V$1116,$V799)/SUMIFS('[6]Comp2016-2017 (3)'!$G$5:$G$289,'[6]Comp2016-2017 (3)'!$A$5:$A$289,$D799,'[6]Comp2016-2017 (3)'!$R$5:$R$289,$V799)*$AB799))</f>
        <v/>
      </c>
      <c r="AE799" s="183">
        <f>IF($W799=AE$3,$AB799,IF(NOT($W799=0),"",SUMIFS('Source traité'!AE$4:AE$1116,'Source traité'!$A$4:$A$1116,$D799,'Source traité'!$V$4:$V$1116,$V799)/SUMIFS('[6]Comp2016-2017 (3)'!$G$5:$G$289,'[6]Comp2016-2017 (3)'!$A$5:$A$289,$D799,'[6]Comp2016-2017 (3)'!$R$5:$R$289,$V799)*$AB799))</f>
        <v/>
      </c>
      <c r="AF799" s="183">
        <f>IF($W799=AF$3,$AB799,IF(NOT($W799=0),"",SUMIFS('Source traité'!AF$4:AF$1116,'Source traité'!$A$4:$A$1116,$D799,'Source traité'!$V$4:$V$1116,$V799)/SUMIFS('[6]Comp2016-2017 (3)'!$G$5:$G$289,'[6]Comp2016-2017 (3)'!$A$5:$A$289,$D799,'[6]Comp2016-2017 (3)'!$R$5:$R$289,$V799)*$AB799))</f>
        <v/>
      </c>
      <c r="AG799" s="183">
        <f>IF($W799=AG$3,$AB799,IF(NOT($W799=0),"",SUMIFS('Source traité'!AG$4:AG$1116,'Source traité'!$A$4:$A$1116,$D799,'Source traité'!$V$4:$V$1116,$V799)/SUMIFS('[6]Comp2016-2017 (3)'!$G$5:$G$289,'[6]Comp2016-2017 (3)'!$A$5:$A$289,$D799,'[6]Comp2016-2017 (3)'!$R$5:$R$289,$V799)*$AB799))</f>
        <v/>
      </c>
      <c r="AH799" s="183">
        <f>IF($W799=AH$3,$AB799,IF(NOT($W799=0),"",SUMIFS('Source traité'!AH$4:AH$1116,'Source traité'!$A$4:$A$1116,$D799,'Source traité'!$V$4:$V$1116,$V799)/SUMIFS('[6]Comp2016-2017 (3)'!$G$5:$G$289,'[6]Comp2016-2017 (3)'!$A$5:$A$289,$D799,'[6]Comp2016-2017 (3)'!$R$5:$R$289,$V799)*$AB799))</f>
        <v/>
      </c>
      <c r="AI799" s="183">
        <f>IF($W799=AI$3,$AB799,IF(NOT($W799=0),"",SUMIFS('Source traité'!AI$4:AI$1116,'Source traité'!$A$4:$A$1116,$D799,'Source traité'!$V$4:$V$1116,$V799)/SUMIFS('[6]Comp2016-2017 (3)'!$G$5:$G$289,'[6]Comp2016-2017 (3)'!$A$5:$A$289,$D799,'[6]Comp2016-2017 (3)'!$R$5:$R$289,$V799)*$AB799))</f>
        <v/>
      </c>
      <c r="AJ799" s="183">
        <f>IF($W799=AJ$3,$AB799,IF(NOT($W799=0),"",SUMIFS('Source traité'!AJ$4:AJ$1116,'Source traité'!$A$4:$A$1116,$D799,'Source traité'!$V$4:$V$1116,$V799)/SUMIFS('[6]Comp2016-2017 (3)'!$G$5:$G$289,'[6]Comp2016-2017 (3)'!$A$5:$A$289,$D799,'[6]Comp2016-2017 (3)'!$R$5:$R$289,$V799)*$AB799))</f>
        <v/>
      </c>
      <c r="AK799" s="183">
        <f>SUM(AC799:AJ799)-AB799</f>
        <v/>
      </c>
      <c r="AL799" s="179">
        <f>IF(A799=D799,"remplir à la main","")</f>
        <v/>
      </c>
      <c r="AM799" s="179">
        <f>VLOOKUP(A799,'[6]Table corresp.'!$M$4:$U$63,8,FALSE)</f>
        <v/>
      </c>
      <c r="AN799" s="179">
        <f>VLOOKUP(D799,'[6]Table corresp.'!$M$4:$U$63,9,FALSE)</f>
        <v/>
      </c>
    </row>
    <row r="800" hidden="1">
      <c r="A800" s="179" t="inlineStr">
        <is>
          <t>06 - Services des coopératives forestières</t>
        </is>
      </c>
      <c r="B800" s="179">
        <f>VLOOKUP(LEFT(A800,3),'[6]Table corresp.'!$A$4:$D$63,3,FALSE)</f>
        <v/>
      </c>
      <c r="C800" s="179">
        <f>VLOOKUP(A800,'[6]Table corresp.'!$M$4:$P$63,4,FALSE)</f>
        <v/>
      </c>
      <c r="D800" s="179" t="inlineStr">
        <is>
          <t>15 - Sciages bruts de Pin maritime</t>
        </is>
      </c>
      <c r="E800" s="179">
        <f>VLOOKUP(LEFT(D800,3),'[6]Table corresp.'!$A$4:$D$63,4,FALSE)</f>
        <v/>
      </c>
      <c r="F800" s="179">
        <f>LEFT(A800,3)&amp;" - "&amp;LEFT(D800,3)</f>
        <v/>
      </c>
      <c r="G800" s="212" t="n">
        <v>12418.27780855476</v>
      </c>
      <c r="H800" s="212" t="n">
        <v>0</v>
      </c>
      <c r="I800" s="212" t="n">
        <v>12418.27780855476</v>
      </c>
      <c r="J800" s="212" t="n">
        <v>0</v>
      </c>
      <c r="K800" s="212" t="n">
        <v>0</v>
      </c>
      <c r="L800" s="212" t="n">
        <v>0</v>
      </c>
      <c r="M800" s="212" t="n">
        <v>0</v>
      </c>
      <c r="N800" s="212" t="n">
        <v>0</v>
      </c>
      <c r="O800" s="212" t="n">
        <v>0</v>
      </c>
      <c r="P800" s="212" t="n">
        <v>0</v>
      </c>
      <c r="Q800" s="212" t="n">
        <v>0</v>
      </c>
      <c r="R800" s="212" t="n">
        <v>0</v>
      </c>
      <c r="S800" s="213">
        <f>IF(VLOOKUP(F800,$F$4:$S$374,14,FALSE)=0,"",VLOOKUP(F800,$F$4:$S$374,14,FALSE))</f>
        <v/>
      </c>
      <c r="T800" s="213">
        <f>VLOOKUP(A800,'[6]Groupe de branches'!$Z$27:$AM$86,14,FALSE)</f>
        <v/>
      </c>
      <c r="U800" s="213">
        <f>VLOOKUP(D800,'[6]Groupe de branches'!$Z$27:$AM$86,14,FALSE)</f>
        <v/>
      </c>
      <c r="V800" s="213" t="n">
        <v>2018</v>
      </c>
      <c r="W800" s="179">
        <f>VLOOKUP(D800,'[6]Table corresp.'!$M$4:$S$63,7,FALSE)</f>
        <v/>
      </c>
      <c r="X800" s="197">
        <f>IFERROR(G800/SUMIFS('[6]Comp2016-2017 (3)'!$I$5:$I$289,'[6]Comp2016-2017 (3)'!$A$5:$A$289,A800,'[6]Comp2016-2017 (3)'!$R$5:$R$289,V800),0)</f>
        <v/>
      </c>
      <c r="Y800" s="182">
        <f>IFERROR(IF(RIGHT(F800,3)="Exp",VLOOKUP(F800,#REF!,2,FALSE),VLOOKUP(F800,#REF!,9,FALSE)),1)</f>
        <v/>
      </c>
      <c r="Z800" s="197">
        <f>Y800/SUMIFS($Y$4:$Y$1116,$V$4:$V$1116,V800,$A$4:$A$1116,A800)</f>
        <v/>
      </c>
      <c r="AA800" s="181">
        <f>X800*Z800</f>
        <v/>
      </c>
      <c r="AB800" s="183">
        <f>IFERROR(SUMIFS('[6]Comp2016-2017 (3)'!$G$5:$G$289,'[6]Comp2016-2017 (3)'!$A$5:$A$289,A800,'[6]Comp2016-2017 (3)'!$R$5:$R$289,V800)*AA800/SUMIFS($AA$4:$AA$1116,$A$4:$A$1116,A800,$V$4:$V$1116,V800),0)</f>
        <v/>
      </c>
      <c r="AC800" s="183">
        <f>IF($W800=AC$3,$AB800,IF(NOT($W800=0),"",SUMIFS('Source traité'!AC$4:AC$1116,'Source traité'!$A$4:$A$1116,$D800,'Source traité'!$V$4:$V$1116,$V800)/SUMIFS('[6]Comp2016-2017 (3)'!$G$5:$G$289,'[6]Comp2016-2017 (3)'!$A$5:$A$289,$D800,'[6]Comp2016-2017 (3)'!$R$5:$R$289,$V800)*$AB800))</f>
        <v/>
      </c>
      <c r="AD800" s="183">
        <f>IF($W800=AD$3,$AB800,IF(NOT($W800=0),"",SUMIFS('Source traité'!AD$4:AD$1116,'Source traité'!$A$4:$A$1116,$D800,'Source traité'!$V$4:$V$1116,$V800)/SUMIFS('[6]Comp2016-2017 (3)'!$G$5:$G$289,'[6]Comp2016-2017 (3)'!$A$5:$A$289,$D800,'[6]Comp2016-2017 (3)'!$R$5:$R$289,$V800)*$AB800))</f>
        <v/>
      </c>
      <c r="AE800" s="183">
        <f>IF($W800=AE$3,$AB800,IF(NOT($W800=0),"",SUMIFS('Source traité'!AE$4:AE$1116,'Source traité'!$A$4:$A$1116,$D800,'Source traité'!$V$4:$V$1116,$V800)/SUMIFS('[6]Comp2016-2017 (3)'!$G$5:$G$289,'[6]Comp2016-2017 (3)'!$A$5:$A$289,$D800,'[6]Comp2016-2017 (3)'!$R$5:$R$289,$V800)*$AB800))</f>
        <v/>
      </c>
      <c r="AF800" s="183">
        <f>IF($W800=AF$3,$AB800,IF(NOT($W800=0),"",SUMIFS('Source traité'!AF$4:AF$1116,'Source traité'!$A$4:$A$1116,$D800,'Source traité'!$V$4:$V$1116,$V800)/SUMIFS('[6]Comp2016-2017 (3)'!$G$5:$G$289,'[6]Comp2016-2017 (3)'!$A$5:$A$289,$D800,'[6]Comp2016-2017 (3)'!$R$5:$R$289,$V800)*$AB800))</f>
        <v/>
      </c>
      <c r="AG800" s="183">
        <f>IF($W800=AG$3,$AB800,IF(NOT($W800=0),"",SUMIFS('Source traité'!AG$4:AG$1116,'Source traité'!$A$4:$A$1116,$D800,'Source traité'!$V$4:$V$1116,$V800)/SUMIFS('[6]Comp2016-2017 (3)'!$G$5:$G$289,'[6]Comp2016-2017 (3)'!$A$5:$A$289,$D800,'[6]Comp2016-2017 (3)'!$R$5:$R$289,$V800)*$AB800))</f>
        <v/>
      </c>
      <c r="AH800" s="183">
        <f>IF($W800=AH$3,$AB800,IF(NOT($W800=0),"",SUMIFS('Source traité'!AH$4:AH$1116,'Source traité'!$A$4:$A$1116,$D800,'Source traité'!$V$4:$V$1116,$V800)/SUMIFS('[6]Comp2016-2017 (3)'!$G$5:$G$289,'[6]Comp2016-2017 (3)'!$A$5:$A$289,$D800,'[6]Comp2016-2017 (3)'!$R$5:$R$289,$V800)*$AB800))</f>
        <v/>
      </c>
      <c r="AI800" s="183">
        <f>IF($W800=AI$3,$AB800,IF(NOT($W800=0),"",SUMIFS('Source traité'!AI$4:AI$1116,'Source traité'!$A$4:$A$1116,$D800,'Source traité'!$V$4:$V$1116,$V800)/SUMIFS('[6]Comp2016-2017 (3)'!$G$5:$G$289,'[6]Comp2016-2017 (3)'!$A$5:$A$289,$D800,'[6]Comp2016-2017 (3)'!$R$5:$R$289,$V800)*$AB800))</f>
        <v/>
      </c>
      <c r="AJ800" s="183">
        <f>IF($W800=AJ$3,$AB800,IF(NOT($W800=0),"",SUMIFS('Source traité'!AJ$4:AJ$1116,'Source traité'!$A$4:$A$1116,$D800,'Source traité'!$V$4:$V$1116,$V800)/SUMIFS('[6]Comp2016-2017 (3)'!$G$5:$G$289,'[6]Comp2016-2017 (3)'!$A$5:$A$289,$D800,'[6]Comp2016-2017 (3)'!$R$5:$R$289,$V800)*$AB800))</f>
        <v/>
      </c>
      <c r="AK800" s="183">
        <f>SUM(AC800:AJ800)-AB800</f>
        <v/>
      </c>
      <c r="AL800" s="179">
        <f>IF(A800=D800,"remplir à la main","")</f>
        <v/>
      </c>
      <c r="AM800" s="179">
        <f>VLOOKUP(A800,'[6]Table corresp.'!$M$4:$U$63,8,FALSE)</f>
        <v/>
      </c>
      <c r="AN800" s="179">
        <f>VLOOKUP(D800,'[6]Table corresp.'!$M$4:$U$63,9,FALSE)</f>
        <v/>
      </c>
    </row>
    <row r="801" hidden="1">
      <c r="A801" s="179" t="inlineStr">
        <is>
          <t>06 - Services des coopératives forestières</t>
        </is>
      </c>
      <c r="B801" s="179">
        <f>VLOOKUP(LEFT(A801,3),'[6]Table corresp.'!$A$4:$D$63,3,FALSE)</f>
        <v/>
      </c>
      <c r="C801" s="179">
        <f>VLOOKUP(A801,'[6]Table corresp.'!$M$4:$P$63,4,FALSE)</f>
        <v/>
      </c>
      <c r="D801" s="179" t="inlineStr">
        <is>
          <t>16 - Merrains</t>
        </is>
      </c>
      <c r="E801" s="179">
        <f>VLOOKUP(LEFT(D801,3),'[6]Table corresp.'!$A$4:$D$63,4,FALSE)</f>
        <v/>
      </c>
      <c r="F801" s="179">
        <f>LEFT(A801,3)&amp;" - "&amp;LEFT(D801,3)</f>
        <v/>
      </c>
      <c r="G801" s="212" t="n">
        <v>882.993027211969</v>
      </c>
      <c r="H801" s="212" t="n">
        <v>0</v>
      </c>
      <c r="I801" s="212" t="n">
        <v>882.993027211969</v>
      </c>
      <c r="J801" s="212" t="n">
        <v>0</v>
      </c>
      <c r="K801" s="212" t="n">
        <v>0</v>
      </c>
      <c r="L801" s="212" t="n">
        <v>0</v>
      </c>
      <c r="M801" s="212" t="n">
        <v>0</v>
      </c>
      <c r="N801" s="212" t="n">
        <v>0</v>
      </c>
      <c r="O801" s="212" t="n">
        <v>0</v>
      </c>
      <c r="P801" s="212" t="n">
        <v>0</v>
      </c>
      <c r="Q801" s="212" t="n">
        <v>0</v>
      </c>
      <c r="R801" s="212" t="n">
        <v>0</v>
      </c>
      <c r="S801" s="213">
        <f>IF(VLOOKUP(F801,$F$4:$S$374,14,FALSE)=0,"",VLOOKUP(F801,$F$4:$S$374,14,FALSE))</f>
        <v/>
      </c>
      <c r="T801" s="213">
        <f>VLOOKUP(A801,'[6]Groupe de branches'!$Z$27:$AM$86,14,FALSE)</f>
        <v/>
      </c>
      <c r="U801" s="213">
        <f>VLOOKUP(D801,'[6]Groupe de branches'!$Z$27:$AM$86,14,FALSE)</f>
        <v/>
      </c>
      <c r="V801" s="213" t="n">
        <v>2018</v>
      </c>
      <c r="W801" s="179">
        <f>VLOOKUP(D801,'[6]Table corresp.'!$M$4:$S$63,7,FALSE)</f>
        <v/>
      </c>
      <c r="X801" s="197">
        <f>IFERROR(G801/SUMIFS('[6]Comp2016-2017 (3)'!$I$5:$I$289,'[6]Comp2016-2017 (3)'!$A$5:$A$289,A801,'[6]Comp2016-2017 (3)'!$R$5:$R$289,V801),0)</f>
        <v/>
      </c>
      <c r="Y801" s="182">
        <f>IFERROR(IF(RIGHT(F801,3)="Exp",VLOOKUP(F801,#REF!,2,FALSE),VLOOKUP(F801,#REF!,9,FALSE)),1)</f>
        <v/>
      </c>
      <c r="Z801" s="197">
        <f>Y801/SUMIFS($Y$4:$Y$1116,$V$4:$V$1116,V801,$A$4:$A$1116,A801)</f>
        <v/>
      </c>
      <c r="AA801" s="181">
        <f>X801*Z801</f>
        <v/>
      </c>
      <c r="AB801" s="183">
        <f>IFERROR(SUMIFS('[6]Comp2016-2017 (3)'!$G$5:$G$289,'[6]Comp2016-2017 (3)'!$A$5:$A$289,A801,'[6]Comp2016-2017 (3)'!$R$5:$R$289,V801)*AA801/SUMIFS($AA$4:$AA$1116,$A$4:$A$1116,A801,$V$4:$V$1116,V801),0)</f>
        <v/>
      </c>
      <c r="AC801" s="183">
        <f>IF($W801=AC$3,$AB801,IF(NOT($W801=0),"",SUMIFS('Source traité'!AC$4:AC$1116,'Source traité'!$A$4:$A$1116,$D801,'Source traité'!$V$4:$V$1116,$V801)/SUMIFS('[6]Comp2016-2017 (3)'!$G$5:$G$289,'[6]Comp2016-2017 (3)'!$A$5:$A$289,$D801,'[6]Comp2016-2017 (3)'!$R$5:$R$289,$V801)*$AB801))</f>
        <v/>
      </c>
      <c r="AD801" s="183">
        <f>IF($W801=AD$3,$AB801,IF(NOT($W801=0),"",SUMIFS('Source traité'!AD$4:AD$1116,'Source traité'!$A$4:$A$1116,$D801,'Source traité'!$V$4:$V$1116,$V801)/SUMIFS('[6]Comp2016-2017 (3)'!$G$5:$G$289,'[6]Comp2016-2017 (3)'!$A$5:$A$289,$D801,'[6]Comp2016-2017 (3)'!$R$5:$R$289,$V801)*$AB801))</f>
        <v/>
      </c>
      <c r="AE801" s="183">
        <f>IF($W801=AE$3,$AB801,IF(NOT($W801=0),"",SUMIFS('Source traité'!AE$4:AE$1116,'Source traité'!$A$4:$A$1116,$D801,'Source traité'!$V$4:$V$1116,$V801)/SUMIFS('[6]Comp2016-2017 (3)'!$G$5:$G$289,'[6]Comp2016-2017 (3)'!$A$5:$A$289,$D801,'[6]Comp2016-2017 (3)'!$R$5:$R$289,$V801)*$AB801))</f>
        <v/>
      </c>
      <c r="AF801" s="183">
        <f>IF($W801=AF$3,$AB801,IF(NOT($W801=0),"",SUMIFS('Source traité'!AF$4:AF$1116,'Source traité'!$A$4:$A$1116,$D801,'Source traité'!$V$4:$V$1116,$V801)/SUMIFS('[6]Comp2016-2017 (3)'!$G$5:$G$289,'[6]Comp2016-2017 (3)'!$A$5:$A$289,$D801,'[6]Comp2016-2017 (3)'!$R$5:$R$289,$V801)*$AB801))</f>
        <v/>
      </c>
      <c r="AG801" s="183">
        <f>IF($W801=AG$3,$AB801,IF(NOT($W801=0),"",SUMIFS('Source traité'!AG$4:AG$1116,'Source traité'!$A$4:$A$1116,$D801,'Source traité'!$V$4:$V$1116,$V801)/SUMIFS('[6]Comp2016-2017 (3)'!$G$5:$G$289,'[6]Comp2016-2017 (3)'!$A$5:$A$289,$D801,'[6]Comp2016-2017 (3)'!$R$5:$R$289,$V801)*$AB801))</f>
        <v/>
      </c>
      <c r="AH801" s="183">
        <f>IF($W801=AH$3,$AB801,IF(NOT($W801=0),"",SUMIFS('Source traité'!AH$4:AH$1116,'Source traité'!$A$4:$A$1116,$D801,'Source traité'!$V$4:$V$1116,$V801)/SUMIFS('[6]Comp2016-2017 (3)'!$G$5:$G$289,'[6]Comp2016-2017 (3)'!$A$5:$A$289,$D801,'[6]Comp2016-2017 (3)'!$R$5:$R$289,$V801)*$AB801))</f>
        <v/>
      </c>
      <c r="AI801" s="183">
        <f>IF($W801=AI$3,$AB801,IF(NOT($W801=0),"",SUMIFS('Source traité'!AI$4:AI$1116,'Source traité'!$A$4:$A$1116,$D801,'Source traité'!$V$4:$V$1116,$V801)/SUMIFS('[6]Comp2016-2017 (3)'!$G$5:$G$289,'[6]Comp2016-2017 (3)'!$A$5:$A$289,$D801,'[6]Comp2016-2017 (3)'!$R$5:$R$289,$V801)*$AB801))</f>
        <v/>
      </c>
      <c r="AJ801" s="183">
        <f>IF($W801=AJ$3,$AB801,IF(NOT($W801=0),"",SUMIFS('Source traité'!AJ$4:AJ$1116,'Source traité'!$A$4:$A$1116,$D801,'Source traité'!$V$4:$V$1116,$V801)/SUMIFS('[6]Comp2016-2017 (3)'!$G$5:$G$289,'[6]Comp2016-2017 (3)'!$A$5:$A$289,$D801,'[6]Comp2016-2017 (3)'!$R$5:$R$289,$V801)*$AB801))</f>
        <v/>
      </c>
      <c r="AK801" s="183">
        <f>SUM(AC801:AJ801)-AB801</f>
        <v/>
      </c>
      <c r="AL801" s="179">
        <f>IF(A801=D801,"remplir à la main","")</f>
        <v/>
      </c>
      <c r="AM801" s="179">
        <f>VLOOKUP(A801,'[6]Table corresp.'!$M$4:$U$63,8,FALSE)</f>
        <v/>
      </c>
      <c r="AN801" s="179">
        <f>VLOOKUP(D801,'[6]Table corresp.'!$M$4:$U$63,9,FALSE)</f>
        <v/>
      </c>
    </row>
    <row r="802" hidden="1">
      <c r="A802" s="179" t="inlineStr">
        <is>
          <t>06 - Services des coopératives forestières</t>
        </is>
      </c>
      <c r="B802" s="179">
        <f>VLOOKUP(LEFT(A802,3),'[6]Table corresp.'!$A$4:$D$63,3,FALSE)</f>
        <v/>
      </c>
      <c r="C802" s="179">
        <f>VLOOKUP(A802,'[6]Table corresp.'!$M$4:$P$63,4,FALSE)</f>
        <v/>
      </c>
      <c r="D802" s="179" t="inlineStr">
        <is>
          <t>17 - Autres types de sciages</t>
        </is>
      </c>
      <c r="E802" s="179">
        <f>VLOOKUP(LEFT(D802,3),'[6]Table corresp.'!$A$4:$D$63,4,FALSE)</f>
        <v/>
      </c>
      <c r="F802" s="179">
        <f>LEFT(A802,3)&amp;" - "&amp;LEFT(D802,3)</f>
        <v/>
      </c>
      <c r="G802" s="212" t="n">
        <v>728.9334879253914</v>
      </c>
      <c r="H802" s="212" t="n">
        <v>0</v>
      </c>
      <c r="I802" s="212" t="n">
        <v>728.9334879253914</v>
      </c>
      <c r="J802" s="212" t="n">
        <v>0</v>
      </c>
      <c r="K802" s="212" t="n">
        <v>0</v>
      </c>
      <c r="L802" s="212" t="n">
        <v>0</v>
      </c>
      <c r="M802" s="212" t="n">
        <v>0</v>
      </c>
      <c r="N802" s="212" t="n">
        <v>0</v>
      </c>
      <c r="O802" s="212" t="n">
        <v>0</v>
      </c>
      <c r="P802" s="212" t="n">
        <v>0</v>
      </c>
      <c r="Q802" s="212" t="n">
        <v>0</v>
      </c>
      <c r="R802" s="212" t="n">
        <v>0</v>
      </c>
      <c r="S802" s="213">
        <f>IF(VLOOKUP(F802,$F$4:$S$374,14,FALSE)=0,"",VLOOKUP(F802,$F$4:$S$374,14,FALSE))</f>
        <v/>
      </c>
      <c r="T802" s="213">
        <f>VLOOKUP(A802,'[6]Groupe de branches'!$Z$27:$AM$86,14,FALSE)</f>
        <v/>
      </c>
      <c r="U802" s="213">
        <f>VLOOKUP(D802,'[6]Groupe de branches'!$Z$27:$AM$86,14,FALSE)</f>
        <v/>
      </c>
      <c r="V802" s="213" t="n">
        <v>2018</v>
      </c>
      <c r="W802" s="179">
        <f>VLOOKUP(D802,'[6]Table corresp.'!$M$4:$S$63,7,FALSE)</f>
        <v/>
      </c>
      <c r="X802" s="197">
        <f>IFERROR(G802/SUMIFS('[6]Comp2016-2017 (3)'!$I$5:$I$289,'[6]Comp2016-2017 (3)'!$A$5:$A$289,A802,'[6]Comp2016-2017 (3)'!$R$5:$R$289,V802),0)</f>
        <v/>
      </c>
      <c r="Y802" s="182">
        <f>IFERROR(IF(RIGHT(F802,3)="Exp",VLOOKUP(F802,#REF!,2,FALSE),VLOOKUP(F802,#REF!,9,FALSE)),1)</f>
        <v/>
      </c>
      <c r="Z802" s="197">
        <f>Y802/SUMIFS($Y$4:$Y$1116,$V$4:$V$1116,V802,$A$4:$A$1116,A802)</f>
        <v/>
      </c>
      <c r="AA802" s="181">
        <f>X802*Z802</f>
        <v/>
      </c>
      <c r="AB802" s="183">
        <f>IFERROR(SUMIFS('[6]Comp2016-2017 (3)'!$G$5:$G$289,'[6]Comp2016-2017 (3)'!$A$5:$A$289,A802,'[6]Comp2016-2017 (3)'!$R$5:$R$289,V802)*AA802/SUMIFS($AA$4:$AA$1116,$A$4:$A$1116,A802,$V$4:$V$1116,V802),0)</f>
        <v/>
      </c>
      <c r="AC802" s="183">
        <f>IF($W802=AC$3,$AB802,IF(NOT($W802=0),"",SUMIFS('Source traité'!AC$4:AC$1116,'Source traité'!$A$4:$A$1116,$D802,'Source traité'!$V$4:$V$1116,$V802)/SUMIFS('[6]Comp2016-2017 (3)'!$G$5:$G$289,'[6]Comp2016-2017 (3)'!$A$5:$A$289,$D802,'[6]Comp2016-2017 (3)'!$R$5:$R$289,$V802)*$AB802))</f>
        <v/>
      </c>
      <c r="AD802" s="183">
        <f>IF($W802=AD$3,$AB802,IF(NOT($W802=0),"",SUMIFS('Source traité'!AD$4:AD$1116,'Source traité'!$A$4:$A$1116,$D802,'Source traité'!$V$4:$V$1116,$V802)/SUMIFS('[6]Comp2016-2017 (3)'!$G$5:$G$289,'[6]Comp2016-2017 (3)'!$A$5:$A$289,$D802,'[6]Comp2016-2017 (3)'!$R$5:$R$289,$V802)*$AB802))</f>
        <v/>
      </c>
      <c r="AE802" s="183">
        <f>IF($W802=AE$3,$AB802,IF(NOT($W802=0),"",SUMIFS('Source traité'!AE$4:AE$1116,'Source traité'!$A$4:$A$1116,$D802,'Source traité'!$V$4:$V$1116,$V802)/SUMIFS('[6]Comp2016-2017 (3)'!$G$5:$G$289,'[6]Comp2016-2017 (3)'!$A$5:$A$289,$D802,'[6]Comp2016-2017 (3)'!$R$5:$R$289,$V802)*$AB802))</f>
        <v/>
      </c>
      <c r="AF802" s="183">
        <f>IF($W802=AF$3,$AB802,IF(NOT($W802=0),"",SUMIFS('Source traité'!AF$4:AF$1116,'Source traité'!$A$4:$A$1116,$D802,'Source traité'!$V$4:$V$1116,$V802)/SUMIFS('[6]Comp2016-2017 (3)'!$G$5:$G$289,'[6]Comp2016-2017 (3)'!$A$5:$A$289,$D802,'[6]Comp2016-2017 (3)'!$R$5:$R$289,$V802)*$AB802))</f>
        <v/>
      </c>
      <c r="AG802" s="183">
        <f>IF($W802=AG$3,$AB802,IF(NOT($W802=0),"",SUMIFS('Source traité'!AG$4:AG$1116,'Source traité'!$A$4:$A$1116,$D802,'Source traité'!$V$4:$V$1116,$V802)/SUMIFS('[6]Comp2016-2017 (3)'!$G$5:$G$289,'[6]Comp2016-2017 (3)'!$A$5:$A$289,$D802,'[6]Comp2016-2017 (3)'!$R$5:$R$289,$V802)*$AB802))</f>
        <v/>
      </c>
      <c r="AH802" s="183">
        <f>IF($W802=AH$3,$AB802,IF(NOT($W802=0),"",SUMIFS('Source traité'!AH$4:AH$1116,'Source traité'!$A$4:$A$1116,$D802,'Source traité'!$V$4:$V$1116,$V802)/SUMIFS('[6]Comp2016-2017 (3)'!$G$5:$G$289,'[6]Comp2016-2017 (3)'!$A$5:$A$289,$D802,'[6]Comp2016-2017 (3)'!$R$5:$R$289,$V802)*$AB802))</f>
        <v/>
      </c>
      <c r="AI802" s="183">
        <f>IF($W802=AI$3,$AB802,IF(NOT($W802=0),"",SUMIFS('Source traité'!AI$4:AI$1116,'Source traité'!$A$4:$A$1116,$D802,'Source traité'!$V$4:$V$1116,$V802)/SUMIFS('[6]Comp2016-2017 (3)'!$G$5:$G$289,'[6]Comp2016-2017 (3)'!$A$5:$A$289,$D802,'[6]Comp2016-2017 (3)'!$R$5:$R$289,$V802)*$AB802))</f>
        <v/>
      </c>
      <c r="AJ802" s="183">
        <f>IF($W802=AJ$3,$AB802,IF(NOT($W802=0),"",SUMIFS('Source traité'!AJ$4:AJ$1116,'Source traité'!$A$4:$A$1116,$D802,'Source traité'!$V$4:$V$1116,$V802)/SUMIFS('[6]Comp2016-2017 (3)'!$G$5:$G$289,'[6]Comp2016-2017 (3)'!$A$5:$A$289,$D802,'[6]Comp2016-2017 (3)'!$R$5:$R$289,$V802)*$AB802))</f>
        <v/>
      </c>
      <c r="AK802" s="183">
        <f>SUM(AC802:AJ802)-AB802</f>
        <v/>
      </c>
      <c r="AL802" s="179">
        <f>IF(A802=D802,"remplir à la main","")</f>
        <v/>
      </c>
      <c r="AM802" s="179">
        <f>VLOOKUP(A802,'[6]Table corresp.'!$M$4:$U$63,8,FALSE)</f>
        <v/>
      </c>
      <c r="AN802" s="179">
        <f>VLOOKUP(D802,'[6]Table corresp.'!$M$4:$U$63,9,FALSE)</f>
        <v/>
      </c>
    </row>
    <row r="803" hidden="1">
      <c r="A803" s="179" t="inlineStr">
        <is>
          <t>06 - Services des coopératives forestières</t>
        </is>
      </c>
      <c r="B803" s="179">
        <f>VLOOKUP(LEFT(A803,3),'[6]Table corresp.'!$A$4:$D$63,3,FALSE)</f>
        <v/>
      </c>
      <c r="C803" s="179">
        <f>VLOOKUP(A803,'[6]Table corresp.'!$M$4:$P$63,4,FALSE)</f>
        <v/>
      </c>
      <c r="D803" s="179" t="inlineStr">
        <is>
          <t>30 - Combustibles industriels à base de bois</t>
        </is>
      </c>
      <c r="E803" s="179">
        <f>VLOOKUP(LEFT(D803,3),'[6]Table corresp.'!$A$4:$D$63,4,FALSE)</f>
        <v/>
      </c>
      <c r="F803" s="179">
        <f>LEFT(A803,3)&amp;" - "&amp;LEFT(D803,3)</f>
        <v/>
      </c>
      <c r="G803" s="212" t="n">
        <v>17820.9085638367</v>
      </c>
      <c r="H803" s="212" t="n">
        <v>0</v>
      </c>
      <c r="I803" s="212" t="n">
        <v>17820.9085638367</v>
      </c>
      <c r="J803" s="212" t="n">
        <v>0</v>
      </c>
      <c r="K803" s="212" t="n">
        <v>0</v>
      </c>
      <c r="L803" s="212" t="n">
        <v>0</v>
      </c>
      <c r="M803" s="212" t="n">
        <v>0</v>
      </c>
      <c r="N803" s="212" t="n">
        <v>0</v>
      </c>
      <c r="O803" s="212" t="n">
        <v>0</v>
      </c>
      <c r="P803" s="212" t="n">
        <v>0</v>
      </c>
      <c r="Q803" s="212" t="n">
        <v>0</v>
      </c>
      <c r="R803" s="212" t="n">
        <v>0</v>
      </c>
      <c r="S803" s="213">
        <f>IF(VLOOKUP(F803,$F$4:$S$374,14,FALSE)=0,"",VLOOKUP(F803,$F$4:$S$374,14,FALSE))</f>
        <v/>
      </c>
      <c r="T803" s="213">
        <f>VLOOKUP(A803,'[6]Groupe de branches'!$Z$27:$AM$86,14,FALSE)</f>
        <v/>
      </c>
      <c r="U803" s="213">
        <f>VLOOKUP(D803,'[6]Groupe de branches'!$Z$27:$AM$86,14,FALSE)</f>
        <v/>
      </c>
      <c r="V803" s="213" t="n">
        <v>2018</v>
      </c>
      <c r="W803" s="179">
        <f>VLOOKUP(D803,'[6]Table corresp.'!$M$4:$S$63,7,FALSE)</f>
        <v/>
      </c>
      <c r="X803" s="197">
        <f>IFERROR(G803/SUMIFS('[6]Comp2016-2017 (3)'!$I$5:$I$289,'[6]Comp2016-2017 (3)'!$A$5:$A$289,A803,'[6]Comp2016-2017 (3)'!$R$5:$R$289,V803),0)</f>
        <v/>
      </c>
      <c r="Y803" s="182">
        <f>IFERROR(IF(RIGHT(F803,3)="Exp",VLOOKUP(F803,#REF!,2,FALSE),VLOOKUP(F803,#REF!,9,FALSE)),1)</f>
        <v/>
      </c>
      <c r="Z803" s="197">
        <f>Y803/SUMIFS($Y$4:$Y$1116,$V$4:$V$1116,V803,$A$4:$A$1116,A803)</f>
        <v/>
      </c>
      <c r="AA803" s="181">
        <f>X803*Z803</f>
        <v/>
      </c>
      <c r="AB803" s="183">
        <f>IFERROR(SUMIFS('[6]Comp2016-2017 (3)'!$G$5:$G$289,'[6]Comp2016-2017 (3)'!$A$5:$A$289,A803,'[6]Comp2016-2017 (3)'!$R$5:$R$289,V803)*AA803/SUMIFS($AA$4:$AA$1116,$A$4:$A$1116,A803,$V$4:$V$1116,V803),0)</f>
        <v/>
      </c>
      <c r="AC803" s="183">
        <f>IF($W803=AC$3,$AB803,IF(NOT($W803=0),"",SUMIFS('Source traité'!AC$4:AC$1116,'Source traité'!$A$4:$A$1116,$D803,'Source traité'!$V$4:$V$1116,$V803)/SUMIFS('[6]Comp2016-2017 (3)'!$G$5:$G$289,'[6]Comp2016-2017 (3)'!$A$5:$A$289,$D803,'[6]Comp2016-2017 (3)'!$R$5:$R$289,$V803)*$AB803))</f>
        <v/>
      </c>
      <c r="AD803" s="183">
        <f>IF($W803=AD$3,$AB803,IF(NOT($W803=0),"",SUMIFS('Source traité'!AD$4:AD$1116,'Source traité'!$A$4:$A$1116,$D803,'Source traité'!$V$4:$V$1116,$V803)/SUMIFS('[6]Comp2016-2017 (3)'!$G$5:$G$289,'[6]Comp2016-2017 (3)'!$A$5:$A$289,$D803,'[6]Comp2016-2017 (3)'!$R$5:$R$289,$V803)*$AB803))</f>
        <v/>
      </c>
      <c r="AE803" s="183">
        <f>IF($W803=AE$3,$AB803,IF(NOT($W803=0),"",SUMIFS('Source traité'!AE$4:AE$1116,'Source traité'!$A$4:$A$1116,$D803,'Source traité'!$V$4:$V$1116,$V803)/SUMIFS('[6]Comp2016-2017 (3)'!$G$5:$G$289,'[6]Comp2016-2017 (3)'!$A$5:$A$289,$D803,'[6]Comp2016-2017 (3)'!$R$5:$R$289,$V803)*$AB803))</f>
        <v/>
      </c>
      <c r="AF803" s="183">
        <f>IF($W803=AF$3,$AB803,IF(NOT($W803=0),"",SUMIFS('Source traité'!AF$4:AF$1116,'Source traité'!$A$4:$A$1116,$D803,'Source traité'!$V$4:$V$1116,$V803)/SUMIFS('[6]Comp2016-2017 (3)'!$G$5:$G$289,'[6]Comp2016-2017 (3)'!$A$5:$A$289,$D803,'[6]Comp2016-2017 (3)'!$R$5:$R$289,$V803)*$AB803))</f>
        <v/>
      </c>
      <c r="AG803" s="183">
        <f>IF($W803=AG$3,$AB803,IF(NOT($W803=0),"",SUMIFS('Source traité'!AG$4:AG$1116,'Source traité'!$A$4:$A$1116,$D803,'Source traité'!$V$4:$V$1116,$V803)/SUMIFS('[6]Comp2016-2017 (3)'!$G$5:$G$289,'[6]Comp2016-2017 (3)'!$A$5:$A$289,$D803,'[6]Comp2016-2017 (3)'!$R$5:$R$289,$V803)*$AB803))</f>
        <v/>
      </c>
      <c r="AH803" s="183">
        <f>IF($W803=AH$3,$AB803,IF(NOT($W803=0),"",SUMIFS('Source traité'!AH$4:AH$1116,'Source traité'!$A$4:$A$1116,$D803,'Source traité'!$V$4:$V$1116,$V803)/SUMIFS('[6]Comp2016-2017 (3)'!$G$5:$G$289,'[6]Comp2016-2017 (3)'!$A$5:$A$289,$D803,'[6]Comp2016-2017 (3)'!$R$5:$R$289,$V803)*$AB803))</f>
        <v/>
      </c>
      <c r="AI803" s="183">
        <f>IF($W803=AI$3,$AB803,IF(NOT($W803=0),"",SUMIFS('Source traité'!AI$4:AI$1116,'Source traité'!$A$4:$A$1116,$D803,'Source traité'!$V$4:$V$1116,$V803)/SUMIFS('[6]Comp2016-2017 (3)'!$G$5:$G$289,'[6]Comp2016-2017 (3)'!$A$5:$A$289,$D803,'[6]Comp2016-2017 (3)'!$R$5:$R$289,$V803)*$AB803))</f>
        <v/>
      </c>
      <c r="AJ803" s="183">
        <f>IF($W803=AJ$3,$AB803,IF(NOT($W803=0),"",SUMIFS('Source traité'!AJ$4:AJ$1116,'Source traité'!$A$4:$A$1116,$D803,'Source traité'!$V$4:$V$1116,$V803)/SUMIFS('[6]Comp2016-2017 (3)'!$G$5:$G$289,'[6]Comp2016-2017 (3)'!$A$5:$A$289,$D803,'[6]Comp2016-2017 (3)'!$R$5:$R$289,$V803)*$AB803))</f>
        <v/>
      </c>
      <c r="AK803" s="183">
        <f>SUM(AC803:AJ803)-AB803</f>
        <v/>
      </c>
      <c r="AL803" s="179">
        <f>IF(A803=D803,"remplir à la main","")</f>
        <v/>
      </c>
      <c r="AM803" s="179">
        <f>VLOOKUP(A803,'[6]Table corresp.'!$M$4:$U$63,8,FALSE)</f>
        <v/>
      </c>
      <c r="AN803" s="179">
        <f>VLOOKUP(D803,'[6]Table corresp.'!$M$4:$U$63,9,FALSE)</f>
        <v/>
      </c>
    </row>
    <row r="804" hidden="1">
      <c r="A804" s="179" t="inlineStr">
        <is>
          <t>06 - Services des coopératives forestières</t>
        </is>
      </c>
      <c r="B804" s="179">
        <f>VLOOKUP(LEFT(A804,3),'[6]Table corresp.'!$A$4:$D$63,3,FALSE)</f>
        <v/>
      </c>
      <c r="C804" s="179">
        <f>VLOOKUP(A804,'[6]Table corresp.'!$M$4:$P$63,4,FALSE)</f>
        <v/>
      </c>
      <c r="D804" s="179" t="inlineStr">
        <is>
          <t>31 - Placages et panneaux à base de bois</t>
        </is>
      </c>
      <c r="E804" s="179">
        <f>VLOOKUP(LEFT(D804,3),'[6]Table corresp.'!$A$4:$D$63,4,FALSE)</f>
        <v/>
      </c>
      <c r="F804" s="179">
        <f>LEFT(A804,3)&amp;" - "&amp;LEFT(D804,3)</f>
        <v/>
      </c>
      <c r="G804" s="212" t="n">
        <v>15241.50035381188</v>
      </c>
      <c r="H804" s="212" t="n">
        <v>0</v>
      </c>
      <c r="I804" s="212" t="n">
        <v>15241.50035381188</v>
      </c>
      <c r="J804" s="212" t="n">
        <v>0</v>
      </c>
      <c r="K804" s="212" t="n">
        <v>0</v>
      </c>
      <c r="L804" s="212" t="n">
        <v>0</v>
      </c>
      <c r="M804" s="212" t="n">
        <v>0</v>
      </c>
      <c r="N804" s="212" t="n">
        <v>0</v>
      </c>
      <c r="O804" s="212" t="n">
        <v>0</v>
      </c>
      <c r="P804" s="212" t="n">
        <v>0</v>
      </c>
      <c r="Q804" s="212" t="n">
        <v>0</v>
      </c>
      <c r="R804" s="212" t="n">
        <v>0</v>
      </c>
      <c r="S804" s="213">
        <f>IF(VLOOKUP(F804,$F$4:$S$374,14,FALSE)=0,"",VLOOKUP(F804,$F$4:$S$374,14,FALSE))</f>
        <v/>
      </c>
      <c r="T804" s="213">
        <f>VLOOKUP(A804,'[6]Groupe de branches'!$Z$27:$AM$86,14,FALSE)</f>
        <v/>
      </c>
      <c r="U804" s="213">
        <f>VLOOKUP(D804,'[6]Groupe de branches'!$Z$27:$AM$86,14,FALSE)</f>
        <v/>
      </c>
      <c r="V804" s="213" t="n">
        <v>2018</v>
      </c>
      <c r="W804" s="179">
        <f>VLOOKUP(D804,'[6]Table corresp.'!$M$4:$S$63,7,FALSE)</f>
        <v/>
      </c>
      <c r="X804" s="197">
        <f>IFERROR(G804/SUMIFS('[6]Comp2016-2017 (3)'!$I$5:$I$289,'[6]Comp2016-2017 (3)'!$A$5:$A$289,A804,'[6]Comp2016-2017 (3)'!$R$5:$R$289,V804),0)</f>
        <v/>
      </c>
      <c r="Y804" s="182">
        <f>IFERROR(IF(RIGHT(F804,3)="Exp",VLOOKUP(F804,#REF!,2,FALSE),VLOOKUP(F804,#REF!,9,FALSE)),1)</f>
        <v/>
      </c>
      <c r="Z804" s="197">
        <f>Y804/SUMIFS($Y$4:$Y$1116,$V$4:$V$1116,V804,$A$4:$A$1116,A804)</f>
        <v/>
      </c>
      <c r="AA804" s="181">
        <f>X804*Z804</f>
        <v/>
      </c>
      <c r="AB804" s="183">
        <f>IFERROR(SUMIFS('[6]Comp2016-2017 (3)'!$G$5:$G$289,'[6]Comp2016-2017 (3)'!$A$5:$A$289,A804,'[6]Comp2016-2017 (3)'!$R$5:$R$289,V804)*AA804/SUMIFS($AA$4:$AA$1116,$A$4:$A$1116,A804,$V$4:$V$1116,V804),0)</f>
        <v/>
      </c>
      <c r="AC804" s="183">
        <f>IF($W804=AC$3,$AB804,IF(NOT($W804=0),"",SUMIFS('Source traité'!AC$4:AC$1116,'Source traité'!$A$4:$A$1116,$D804,'Source traité'!$V$4:$V$1116,$V804)/SUMIFS('[6]Comp2016-2017 (3)'!$G$5:$G$289,'[6]Comp2016-2017 (3)'!$A$5:$A$289,$D804,'[6]Comp2016-2017 (3)'!$R$5:$R$289,$V804)*$AB804))</f>
        <v/>
      </c>
      <c r="AD804" s="183">
        <f>IF($W804=AD$3,$AB804,IF(NOT($W804=0),"",SUMIFS('Source traité'!AD$4:AD$1116,'Source traité'!$A$4:$A$1116,$D804,'Source traité'!$V$4:$V$1116,$V804)/SUMIFS('[6]Comp2016-2017 (3)'!$G$5:$G$289,'[6]Comp2016-2017 (3)'!$A$5:$A$289,$D804,'[6]Comp2016-2017 (3)'!$R$5:$R$289,$V804)*$AB804))</f>
        <v/>
      </c>
      <c r="AE804" s="183">
        <f>IF($W804=AE$3,$AB804,IF(NOT($W804=0),"",SUMIFS('Source traité'!AE$4:AE$1116,'Source traité'!$A$4:$A$1116,$D804,'Source traité'!$V$4:$V$1116,$V804)/SUMIFS('[6]Comp2016-2017 (3)'!$G$5:$G$289,'[6]Comp2016-2017 (3)'!$A$5:$A$289,$D804,'[6]Comp2016-2017 (3)'!$R$5:$R$289,$V804)*$AB804))</f>
        <v/>
      </c>
      <c r="AF804" s="183">
        <f>IF($W804=AF$3,$AB804,IF(NOT($W804=0),"",SUMIFS('Source traité'!AF$4:AF$1116,'Source traité'!$A$4:$A$1116,$D804,'Source traité'!$V$4:$V$1116,$V804)/SUMIFS('[6]Comp2016-2017 (3)'!$G$5:$G$289,'[6]Comp2016-2017 (3)'!$A$5:$A$289,$D804,'[6]Comp2016-2017 (3)'!$R$5:$R$289,$V804)*$AB804))</f>
        <v/>
      </c>
      <c r="AG804" s="183">
        <f>IF($W804=AG$3,$AB804,IF(NOT($W804=0),"",SUMIFS('Source traité'!AG$4:AG$1116,'Source traité'!$A$4:$A$1116,$D804,'Source traité'!$V$4:$V$1116,$V804)/SUMIFS('[6]Comp2016-2017 (3)'!$G$5:$G$289,'[6]Comp2016-2017 (3)'!$A$5:$A$289,$D804,'[6]Comp2016-2017 (3)'!$R$5:$R$289,$V804)*$AB804))</f>
        <v/>
      </c>
      <c r="AH804" s="183">
        <f>IF($W804=AH$3,$AB804,IF(NOT($W804=0),"",SUMIFS('Source traité'!AH$4:AH$1116,'Source traité'!$A$4:$A$1116,$D804,'Source traité'!$V$4:$V$1116,$V804)/SUMIFS('[6]Comp2016-2017 (3)'!$G$5:$G$289,'[6]Comp2016-2017 (3)'!$A$5:$A$289,$D804,'[6]Comp2016-2017 (3)'!$R$5:$R$289,$V804)*$AB804))</f>
        <v/>
      </c>
      <c r="AI804" s="183">
        <f>IF($W804=AI$3,$AB804,IF(NOT($W804=0),"",SUMIFS('Source traité'!AI$4:AI$1116,'Source traité'!$A$4:$A$1116,$D804,'Source traité'!$V$4:$V$1116,$V804)/SUMIFS('[6]Comp2016-2017 (3)'!$G$5:$G$289,'[6]Comp2016-2017 (3)'!$A$5:$A$289,$D804,'[6]Comp2016-2017 (3)'!$R$5:$R$289,$V804)*$AB804))</f>
        <v/>
      </c>
      <c r="AJ804" s="183">
        <f>IF($W804=AJ$3,$AB804,IF(NOT($W804=0),"",SUMIFS('Source traité'!AJ$4:AJ$1116,'Source traité'!$A$4:$A$1116,$D804,'Source traité'!$V$4:$V$1116,$V804)/SUMIFS('[6]Comp2016-2017 (3)'!$G$5:$G$289,'[6]Comp2016-2017 (3)'!$A$5:$A$289,$D804,'[6]Comp2016-2017 (3)'!$R$5:$R$289,$V804)*$AB804))</f>
        <v/>
      </c>
      <c r="AK804" s="183">
        <f>SUM(AC804:AJ804)-AB804</f>
        <v/>
      </c>
      <c r="AL804" s="179">
        <f>IF(A804=D804,"remplir à la main","")</f>
        <v/>
      </c>
      <c r="AM804" s="179">
        <f>VLOOKUP(A804,'[6]Table corresp.'!$M$4:$U$63,8,FALSE)</f>
        <v/>
      </c>
      <c r="AN804" s="179">
        <f>VLOOKUP(D804,'[6]Table corresp.'!$M$4:$U$63,9,FALSE)</f>
        <v/>
      </c>
    </row>
    <row r="805" hidden="1">
      <c r="A805" s="179" t="inlineStr">
        <is>
          <t>06 - Services des coopératives forestières</t>
        </is>
      </c>
      <c r="B805" s="179">
        <f>VLOOKUP(LEFT(A805,3),'[6]Table corresp.'!$A$4:$D$63,3,FALSE)</f>
        <v/>
      </c>
      <c r="C805" s="179">
        <f>VLOOKUP(A805,'[6]Table corresp.'!$M$4:$P$63,4,FALSE)</f>
        <v/>
      </c>
      <c r="D805" s="179" t="inlineStr">
        <is>
          <t>37 - Emballages en bois (palette, ...)</t>
        </is>
      </c>
      <c r="E805" s="179">
        <f>VLOOKUP(LEFT(D805,3),'[6]Table corresp.'!$A$4:$D$63,4,FALSE)</f>
        <v/>
      </c>
      <c r="F805" s="179">
        <f>LEFT(A805,3)&amp;" - "&amp;LEFT(D805,3)</f>
        <v/>
      </c>
      <c r="G805" s="212" t="n">
        <v>4651.4314647152</v>
      </c>
      <c r="H805" s="212" t="n">
        <v>0</v>
      </c>
      <c r="I805" s="212" t="n">
        <v>4651.4314647152</v>
      </c>
      <c r="J805" s="212" t="n">
        <v>0</v>
      </c>
      <c r="K805" s="212" t="n">
        <v>0</v>
      </c>
      <c r="L805" s="212" t="n">
        <v>0</v>
      </c>
      <c r="M805" s="212" t="n">
        <v>0</v>
      </c>
      <c r="N805" s="212" t="n">
        <v>0</v>
      </c>
      <c r="O805" s="212" t="n">
        <v>0</v>
      </c>
      <c r="P805" s="212" t="n">
        <v>0</v>
      </c>
      <c r="Q805" s="212" t="n">
        <v>0</v>
      </c>
      <c r="R805" s="212" t="n">
        <v>0</v>
      </c>
      <c r="S805" s="213">
        <f>IF(VLOOKUP(F805,$F$4:$S$374,14,FALSE)=0,"",VLOOKUP(F805,$F$4:$S$374,14,FALSE))</f>
        <v/>
      </c>
      <c r="T805" s="213">
        <f>VLOOKUP(A805,'[6]Groupe de branches'!$Z$27:$AM$86,14,FALSE)</f>
        <v/>
      </c>
      <c r="U805" s="213">
        <f>VLOOKUP(D805,'[6]Groupe de branches'!$Z$27:$AM$86,14,FALSE)</f>
        <v/>
      </c>
      <c r="V805" s="213" t="n">
        <v>2018</v>
      </c>
      <c r="W805" s="179">
        <f>VLOOKUP(D805,'[6]Table corresp.'!$M$4:$S$63,7,FALSE)</f>
        <v/>
      </c>
      <c r="X805" s="197">
        <f>IFERROR(G805/SUMIFS('[6]Comp2016-2017 (3)'!$I$5:$I$289,'[6]Comp2016-2017 (3)'!$A$5:$A$289,A805,'[6]Comp2016-2017 (3)'!$R$5:$R$289,V805),0)</f>
        <v/>
      </c>
      <c r="Y805" s="182">
        <f>IFERROR(IF(RIGHT(F805,3)="Exp",VLOOKUP(F805,#REF!,2,FALSE),VLOOKUP(F805,#REF!,9,FALSE)),1)</f>
        <v/>
      </c>
      <c r="Z805" s="197">
        <f>Y805/SUMIFS($Y$4:$Y$1116,$V$4:$V$1116,V805,$A$4:$A$1116,A805)</f>
        <v/>
      </c>
      <c r="AA805" s="181">
        <f>X805*Z805</f>
        <v/>
      </c>
      <c r="AB805" s="183">
        <f>IFERROR(SUMIFS('[6]Comp2016-2017 (3)'!$G$5:$G$289,'[6]Comp2016-2017 (3)'!$A$5:$A$289,A805,'[6]Comp2016-2017 (3)'!$R$5:$R$289,V805)*AA805/SUMIFS($AA$4:$AA$1116,$A$4:$A$1116,A805,$V$4:$V$1116,V805),0)</f>
        <v/>
      </c>
      <c r="AC805" s="183">
        <f>IF($W805=AC$3,$AB805,IF(NOT($W805=0),"",SUMIFS('Source traité'!AC$4:AC$1116,'Source traité'!$A$4:$A$1116,$D805,'Source traité'!$V$4:$V$1116,$V805)/SUMIFS('[6]Comp2016-2017 (3)'!$G$5:$G$289,'[6]Comp2016-2017 (3)'!$A$5:$A$289,$D805,'[6]Comp2016-2017 (3)'!$R$5:$R$289,$V805)*$AB805))</f>
        <v/>
      </c>
      <c r="AD805" s="183">
        <f>IF($W805=AD$3,$AB805,IF(NOT($W805=0),"",SUMIFS('Source traité'!AD$4:AD$1116,'Source traité'!$A$4:$A$1116,$D805,'Source traité'!$V$4:$V$1116,$V805)/SUMIFS('[6]Comp2016-2017 (3)'!$G$5:$G$289,'[6]Comp2016-2017 (3)'!$A$5:$A$289,$D805,'[6]Comp2016-2017 (3)'!$R$5:$R$289,$V805)*$AB805))</f>
        <v/>
      </c>
      <c r="AE805" s="183">
        <f>IF($W805=AE$3,$AB805,IF(NOT($W805=0),"",SUMIFS('Source traité'!AE$4:AE$1116,'Source traité'!$A$4:$A$1116,$D805,'Source traité'!$V$4:$V$1116,$V805)/SUMIFS('[6]Comp2016-2017 (3)'!$G$5:$G$289,'[6]Comp2016-2017 (3)'!$A$5:$A$289,$D805,'[6]Comp2016-2017 (3)'!$R$5:$R$289,$V805)*$AB805))</f>
        <v/>
      </c>
      <c r="AF805" s="183">
        <f>IF($W805=AF$3,$AB805,IF(NOT($W805=0),"",SUMIFS('Source traité'!AF$4:AF$1116,'Source traité'!$A$4:$A$1116,$D805,'Source traité'!$V$4:$V$1116,$V805)/SUMIFS('[6]Comp2016-2017 (3)'!$G$5:$G$289,'[6]Comp2016-2017 (3)'!$A$5:$A$289,$D805,'[6]Comp2016-2017 (3)'!$R$5:$R$289,$V805)*$AB805))</f>
        <v/>
      </c>
      <c r="AG805" s="183">
        <f>IF($W805=AG$3,$AB805,IF(NOT($W805=0),"",SUMIFS('Source traité'!AG$4:AG$1116,'Source traité'!$A$4:$A$1116,$D805,'Source traité'!$V$4:$V$1116,$V805)/SUMIFS('[6]Comp2016-2017 (3)'!$G$5:$G$289,'[6]Comp2016-2017 (3)'!$A$5:$A$289,$D805,'[6]Comp2016-2017 (3)'!$R$5:$R$289,$V805)*$AB805))</f>
        <v/>
      </c>
      <c r="AH805" s="183">
        <f>IF($W805=AH$3,$AB805,IF(NOT($W805=0),"",SUMIFS('Source traité'!AH$4:AH$1116,'Source traité'!$A$4:$A$1116,$D805,'Source traité'!$V$4:$V$1116,$V805)/SUMIFS('[6]Comp2016-2017 (3)'!$G$5:$G$289,'[6]Comp2016-2017 (3)'!$A$5:$A$289,$D805,'[6]Comp2016-2017 (3)'!$R$5:$R$289,$V805)*$AB805))</f>
        <v/>
      </c>
      <c r="AI805" s="183">
        <f>IF($W805=AI$3,$AB805,IF(NOT($W805=0),"",SUMIFS('Source traité'!AI$4:AI$1116,'Source traité'!$A$4:$A$1116,$D805,'Source traité'!$V$4:$V$1116,$V805)/SUMIFS('[6]Comp2016-2017 (3)'!$G$5:$G$289,'[6]Comp2016-2017 (3)'!$A$5:$A$289,$D805,'[6]Comp2016-2017 (3)'!$R$5:$R$289,$V805)*$AB805))</f>
        <v/>
      </c>
      <c r="AJ805" s="183">
        <f>IF($W805=AJ$3,$AB805,IF(NOT($W805=0),"",SUMIFS('Source traité'!AJ$4:AJ$1116,'Source traité'!$A$4:$A$1116,$D805,'Source traité'!$V$4:$V$1116,$V805)/SUMIFS('[6]Comp2016-2017 (3)'!$G$5:$G$289,'[6]Comp2016-2017 (3)'!$A$5:$A$289,$D805,'[6]Comp2016-2017 (3)'!$R$5:$R$289,$V805)*$AB805))</f>
        <v/>
      </c>
      <c r="AK805" s="183">
        <f>SUM(AC805:AJ805)-AB805</f>
        <v/>
      </c>
      <c r="AL805" s="179">
        <f>IF(A805=D805,"remplir à la main","")</f>
        <v/>
      </c>
      <c r="AM805" s="179">
        <f>VLOOKUP(A805,'[6]Table corresp.'!$M$4:$U$63,8,FALSE)</f>
        <v/>
      </c>
      <c r="AN805" s="179">
        <f>VLOOKUP(D805,'[6]Table corresp.'!$M$4:$U$63,9,FALSE)</f>
        <v/>
      </c>
    </row>
    <row r="806" hidden="1">
      <c r="A806" s="179" t="inlineStr">
        <is>
          <t>06 - Services des coopératives forestières</t>
        </is>
      </c>
      <c r="B806" s="179">
        <f>VLOOKUP(LEFT(A806,3),'[6]Table corresp.'!$A$4:$D$63,3,FALSE)</f>
        <v/>
      </c>
      <c r="C806" s="179">
        <f>VLOOKUP(A806,'[6]Table corresp.'!$M$4:$P$63,4,FALSE)</f>
        <v/>
      </c>
      <c r="D806" s="179" t="inlineStr">
        <is>
          <t>43 - Pâte à papier</t>
        </is>
      </c>
      <c r="E806" s="179">
        <f>VLOOKUP(LEFT(D806,3),'[6]Table corresp.'!$A$4:$D$63,4,FALSE)</f>
        <v/>
      </c>
      <c r="F806" s="179">
        <f>LEFT(A806,3)&amp;" - "&amp;LEFT(D806,3)</f>
        <v/>
      </c>
      <c r="G806" s="212" t="n">
        <v>14290.13297687549</v>
      </c>
      <c r="H806" s="212" t="n">
        <v>0</v>
      </c>
      <c r="I806" s="212" t="n">
        <v>14290.13297687549</v>
      </c>
      <c r="J806" s="212" t="n">
        <v>0</v>
      </c>
      <c r="K806" s="212" t="n">
        <v>0</v>
      </c>
      <c r="L806" s="212" t="n">
        <v>0</v>
      </c>
      <c r="M806" s="212" t="n">
        <v>0</v>
      </c>
      <c r="N806" s="212" t="n">
        <v>0</v>
      </c>
      <c r="O806" s="212" t="n">
        <v>0</v>
      </c>
      <c r="P806" s="212" t="n">
        <v>0</v>
      </c>
      <c r="Q806" s="212" t="n">
        <v>0</v>
      </c>
      <c r="R806" s="212" t="n">
        <v>0</v>
      </c>
      <c r="S806" s="213">
        <f>IF(VLOOKUP(F806,$F$4:$S$374,14,FALSE)=0,"",VLOOKUP(F806,$F$4:$S$374,14,FALSE))</f>
        <v/>
      </c>
      <c r="T806" s="213">
        <f>VLOOKUP(A806,'[6]Groupe de branches'!$Z$27:$AM$86,14,FALSE)</f>
        <v/>
      </c>
      <c r="U806" s="213">
        <f>VLOOKUP(D806,'[6]Groupe de branches'!$Z$27:$AM$86,14,FALSE)</f>
        <v/>
      </c>
      <c r="V806" s="213" t="n">
        <v>2018</v>
      </c>
      <c r="W806" s="179">
        <f>VLOOKUP(D806,'[6]Table corresp.'!$M$4:$S$63,7,FALSE)</f>
        <v/>
      </c>
      <c r="X806" s="197">
        <f>IFERROR(G806/SUMIFS('[6]Comp2016-2017 (3)'!$I$5:$I$289,'[6]Comp2016-2017 (3)'!$A$5:$A$289,A806,'[6]Comp2016-2017 (3)'!$R$5:$R$289,V806),0)</f>
        <v/>
      </c>
      <c r="Y806" s="182">
        <f>IFERROR(IF(RIGHT(F806,3)="Exp",VLOOKUP(F806,#REF!,2,FALSE),VLOOKUP(F806,#REF!,9,FALSE)),1)</f>
        <v/>
      </c>
      <c r="Z806" s="197">
        <f>Y806/SUMIFS($Y$4:$Y$1116,$V$4:$V$1116,V806,$A$4:$A$1116,A806)</f>
        <v/>
      </c>
      <c r="AA806" s="181">
        <f>X806*Z806</f>
        <v/>
      </c>
      <c r="AB806" s="183">
        <f>IFERROR(SUMIFS('[6]Comp2016-2017 (3)'!$G$5:$G$289,'[6]Comp2016-2017 (3)'!$A$5:$A$289,A806,'[6]Comp2016-2017 (3)'!$R$5:$R$289,V806)*AA806/SUMIFS($AA$4:$AA$1116,$A$4:$A$1116,A806,$V$4:$V$1116,V806),0)</f>
        <v/>
      </c>
      <c r="AC806" s="183">
        <f>IF($W806=AC$3,$AB806,IF(NOT($W806=0),"",SUMIFS('Source traité'!AC$4:AC$1116,'Source traité'!$A$4:$A$1116,$D806,'Source traité'!$V$4:$V$1116,$V806)/SUMIFS('[6]Comp2016-2017 (3)'!$G$5:$G$289,'[6]Comp2016-2017 (3)'!$A$5:$A$289,$D806,'[6]Comp2016-2017 (3)'!$R$5:$R$289,$V806)*$AB806))</f>
        <v/>
      </c>
      <c r="AD806" s="183">
        <f>IF($W806=AD$3,$AB806,IF(NOT($W806=0),"",SUMIFS('Source traité'!AD$4:AD$1116,'Source traité'!$A$4:$A$1116,$D806,'Source traité'!$V$4:$V$1116,$V806)/SUMIFS('[6]Comp2016-2017 (3)'!$G$5:$G$289,'[6]Comp2016-2017 (3)'!$A$5:$A$289,$D806,'[6]Comp2016-2017 (3)'!$R$5:$R$289,$V806)*$AB806))</f>
        <v/>
      </c>
      <c r="AE806" s="183">
        <f>IF($W806=AE$3,$AB806,IF(NOT($W806=0),"",SUMIFS('Source traité'!AE$4:AE$1116,'Source traité'!$A$4:$A$1116,$D806,'Source traité'!$V$4:$V$1116,$V806)/SUMIFS('[6]Comp2016-2017 (3)'!$G$5:$G$289,'[6]Comp2016-2017 (3)'!$A$5:$A$289,$D806,'[6]Comp2016-2017 (3)'!$R$5:$R$289,$V806)*$AB806))</f>
        <v/>
      </c>
      <c r="AF806" s="183">
        <f>IF($W806=AF$3,$AB806,IF(NOT($W806=0),"",SUMIFS('Source traité'!AF$4:AF$1116,'Source traité'!$A$4:$A$1116,$D806,'Source traité'!$V$4:$V$1116,$V806)/SUMIFS('[6]Comp2016-2017 (3)'!$G$5:$G$289,'[6]Comp2016-2017 (3)'!$A$5:$A$289,$D806,'[6]Comp2016-2017 (3)'!$R$5:$R$289,$V806)*$AB806))</f>
        <v/>
      </c>
      <c r="AG806" s="183">
        <f>IF($W806=AG$3,$AB806,IF(NOT($W806=0),"",SUMIFS('Source traité'!AG$4:AG$1116,'Source traité'!$A$4:$A$1116,$D806,'Source traité'!$V$4:$V$1116,$V806)/SUMIFS('[6]Comp2016-2017 (3)'!$G$5:$G$289,'[6]Comp2016-2017 (3)'!$A$5:$A$289,$D806,'[6]Comp2016-2017 (3)'!$R$5:$R$289,$V806)*$AB806))</f>
        <v/>
      </c>
      <c r="AH806" s="183">
        <f>IF($W806=AH$3,$AB806,IF(NOT($W806=0),"",SUMIFS('Source traité'!AH$4:AH$1116,'Source traité'!$A$4:$A$1116,$D806,'Source traité'!$V$4:$V$1116,$V806)/SUMIFS('[6]Comp2016-2017 (3)'!$G$5:$G$289,'[6]Comp2016-2017 (3)'!$A$5:$A$289,$D806,'[6]Comp2016-2017 (3)'!$R$5:$R$289,$V806)*$AB806))</f>
        <v/>
      </c>
      <c r="AI806" s="183">
        <f>IF($W806=AI$3,$AB806,IF(NOT($W806=0),"",SUMIFS('Source traité'!AI$4:AI$1116,'Source traité'!$A$4:$A$1116,$D806,'Source traité'!$V$4:$V$1116,$V806)/SUMIFS('[6]Comp2016-2017 (3)'!$G$5:$G$289,'[6]Comp2016-2017 (3)'!$A$5:$A$289,$D806,'[6]Comp2016-2017 (3)'!$R$5:$R$289,$V806)*$AB806))</f>
        <v/>
      </c>
      <c r="AJ806" s="183">
        <f>IF($W806=AJ$3,$AB806,IF(NOT($W806=0),"",SUMIFS('Source traité'!AJ$4:AJ$1116,'Source traité'!$A$4:$A$1116,$D806,'Source traité'!$V$4:$V$1116,$V806)/SUMIFS('[6]Comp2016-2017 (3)'!$G$5:$G$289,'[6]Comp2016-2017 (3)'!$A$5:$A$289,$D806,'[6]Comp2016-2017 (3)'!$R$5:$R$289,$V806)*$AB806))</f>
        <v/>
      </c>
      <c r="AK806" s="183">
        <f>SUM(AC806:AJ806)-AB806</f>
        <v/>
      </c>
      <c r="AL806" s="179">
        <f>IF(A806=D806,"remplir à la main","")</f>
        <v/>
      </c>
      <c r="AM806" s="179">
        <f>VLOOKUP(A806,'[6]Table corresp.'!$M$4:$U$63,8,FALSE)</f>
        <v/>
      </c>
      <c r="AN806" s="179">
        <f>VLOOKUP(D806,'[6]Table corresp.'!$M$4:$U$63,9,FALSE)</f>
        <v/>
      </c>
    </row>
    <row r="807" hidden="1">
      <c r="A807" s="179" t="inlineStr">
        <is>
          <t>06 - Services des coopératives forestières</t>
        </is>
      </c>
      <c r="B807" s="179">
        <f>VLOOKUP(LEFT(A807,3),'[6]Table corresp.'!$A$4:$D$63,3,FALSE)</f>
        <v/>
      </c>
      <c r="C807" s="179">
        <f>VLOOKUP(A807,'[6]Table corresp.'!$M$4:$P$63,4,FALSE)</f>
        <v/>
      </c>
      <c r="D807" s="179" t="inlineStr">
        <is>
          <t>46 - Produits de la chimie du bois</t>
        </is>
      </c>
      <c r="E807" s="179">
        <f>VLOOKUP(LEFT(D807,3),'[6]Table corresp.'!$A$4:$D$63,4,FALSE)</f>
        <v/>
      </c>
      <c r="F807" s="179">
        <f>LEFT(A807,3)&amp;" - "&amp;LEFT(D807,3)</f>
        <v/>
      </c>
      <c r="G807" s="212" t="n">
        <v>2571.503679663912</v>
      </c>
      <c r="H807" s="212" t="n">
        <v>0</v>
      </c>
      <c r="I807" s="212" t="n">
        <v>2571.503679663912</v>
      </c>
      <c r="J807" s="212" t="n">
        <v>0</v>
      </c>
      <c r="K807" s="212" t="n">
        <v>0</v>
      </c>
      <c r="L807" s="212" t="n">
        <v>0</v>
      </c>
      <c r="M807" s="212" t="n">
        <v>0</v>
      </c>
      <c r="N807" s="212" t="n">
        <v>0</v>
      </c>
      <c r="O807" s="212" t="n">
        <v>0</v>
      </c>
      <c r="P807" s="212" t="n">
        <v>0</v>
      </c>
      <c r="Q807" s="212" t="n">
        <v>0</v>
      </c>
      <c r="R807" s="212" t="n">
        <v>0</v>
      </c>
      <c r="S807" s="213">
        <f>IF(VLOOKUP(F807,$F$4:$S$374,14,FALSE)=0,"",VLOOKUP(F807,$F$4:$S$374,14,FALSE))</f>
        <v/>
      </c>
      <c r="T807" s="213">
        <f>VLOOKUP(A807,'[6]Groupe de branches'!$Z$27:$AM$86,14,FALSE)</f>
        <v/>
      </c>
      <c r="U807" s="213">
        <f>VLOOKUP(D807,'[6]Groupe de branches'!$Z$27:$AM$86,14,FALSE)</f>
        <v/>
      </c>
      <c r="V807" s="213" t="n">
        <v>2018</v>
      </c>
      <c r="W807" s="179">
        <f>VLOOKUP(D807,'[6]Table corresp.'!$M$4:$S$63,7,FALSE)</f>
        <v/>
      </c>
      <c r="X807" s="197">
        <f>IFERROR(G807/SUMIFS('[6]Comp2016-2017 (3)'!$I$5:$I$289,'[6]Comp2016-2017 (3)'!$A$5:$A$289,A807,'[6]Comp2016-2017 (3)'!$R$5:$R$289,V807),0)</f>
        <v/>
      </c>
      <c r="Y807" s="182">
        <f>IFERROR(IF(RIGHT(F807,3)="Exp",VLOOKUP(F807,#REF!,2,FALSE),VLOOKUP(F807,#REF!,9,FALSE)),1)</f>
        <v/>
      </c>
      <c r="Z807" s="197">
        <f>Y807/SUMIFS($Y$4:$Y$1116,$V$4:$V$1116,V807,$A$4:$A$1116,A807)</f>
        <v/>
      </c>
      <c r="AA807" s="181">
        <f>X807*Z807</f>
        <v/>
      </c>
      <c r="AB807" s="183">
        <f>IFERROR(SUMIFS('[6]Comp2016-2017 (3)'!$G$5:$G$289,'[6]Comp2016-2017 (3)'!$A$5:$A$289,A807,'[6]Comp2016-2017 (3)'!$R$5:$R$289,V807)*AA807/SUMIFS($AA$4:$AA$1116,$A$4:$A$1116,A807,$V$4:$V$1116,V807),0)</f>
        <v/>
      </c>
      <c r="AC807" s="183">
        <f>IF($W807=AC$3,$AB807,IF(NOT($W807=0),"",SUMIFS('Source traité'!AC$4:AC$1116,'Source traité'!$A$4:$A$1116,$D807,'Source traité'!$V$4:$V$1116,$V807)/SUMIFS('[6]Comp2016-2017 (3)'!$G$5:$G$289,'[6]Comp2016-2017 (3)'!$A$5:$A$289,$D807,'[6]Comp2016-2017 (3)'!$R$5:$R$289,$V807)*$AB807))</f>
        <v/>
      </c>
      <c r="AD807" s="183">
        <f>IF($W807=AD$3,$AB807,IF(NOT($W807=0),"",SUMIFS('Source traité'!AD$4:AD$1116,'Source traité'!$A$4:$A$1116,$D807,'Source traité'!$V$4:$V$1116,$V807)/SUMIFS('[6]Comp2016-2017 (3)'!$G$5:$G$289,'[6]Comp2016-2017 (3)'!$A$5:$A$289,$D807,'[6]Comp2016-2017 (3)'!$R$5:$R$289,$V807)*$AB807))</f>
        <v/>
      </c>
      <c r="AE807" s="183">
        <f>IF($W807=AE$3,$AB807,IF(NOT($W807=0),"",SUMIFS('Source traité'!AE$4:AE$1116,'Source traité'!$A$4:$A$1116,$D807,'Source traité'!$V$4:$V$1116,$V807)/SUMIFS('[6]Comp2016-2017 (3)'!$G$5:$G$289,'[6]Comp2016-2017 (3)'!$A$5:$A$289,$D807,'[6]Comp2016-2017 (3)'!$R$5:$R$289,$V807)*$AB807))</f>
        <v/>
      </c>
      <c r="AF807" s="183">
        <f>IF($W807=AF$3,$AB807,IF(NOT($W807=0),"",SUMIFS('Source traité'!AF$4:AF$1116,'Source traité'!$A$4:$A$1116,$D807,'Source traité'!$V$4:$V$1116,$V807)/SUMIFS('[6]Comp2016-2017 (3)'!$G$5:$G$289,'[6]Comp2016-2017 (3)'!$A$5:$A$289,$D807,'[6]Comp2016-2017 (3)'!$R$5:$R$289,$V807)*$AB807))</f>
        <v/>
      </c>
      <c r="AG807" s="183">
        <f>IF($W807=AG$3,$AB807,IF(NOT($W807=0),"",SUMIFS('Source traité'!AG$4:AG$1116,'Source traité'!$A$4:$A$1116,$D807,'Source traité'!$V$4:$V$1116,$V807)/SUMIFS('[6]Comp2016-2017 (3)'!$G$5:$G$289,'[6]Comp2016-2017 (3)'!$A$5:$A$289,$D807,'[6]Comp2016-2017 (3)'!$R$5:$R$289,$V807)*$AB807))</f>
        <v/>
      </c>
      <c r="AH807" s="183">
        <f>IF($W807=AH$3,$AB807,IF(NOT($W807=0),"",SUMIFS('Source traité'!AH$4:AH$1116,'Source traité'!$A$4:$A$1116,$D807,'Source traité'!$V$4:$V$1116,$V807)/SUMIFS('[6]Comp2016-2017 (3)'!$G$5:$G$289,'[6]Comp2016-2017 (3)'!$A$5:$A$289,$D807,'[6]Comp2016-2017 (3)'!$R$5:$R$289,$V807)*$AB807))</f>
        <v/>
      </c>
      <c r="AI807" s="183">
        <f>IF($W807=AI$3,$AB807,IF(NOT($W807=0),"",SUMIFS('Source traité'!AI$4:AI$1116,'Source traité'!$A$4:$A$1116,$D807,'Source traité'!$V$4:$V$1116,$V807)/SUMIFS('[6]Comp2016-2017 (3)'!$G$5:$G$289,'[6]Comp2016-2017 (3)'!$A$5:$A$289,$D807,'[6]Comp2016-2017 (3)'!$R$5:$R$289,$V807)*$AB807))</f>
        <v/>
      </c>
      <c r="AJ807" s="183">
        <f>IF($W807=AJ$3,$AB807,IF(NOT($W807=0),"",SUMIFS('Source traité'!AJ$4:AJ$1116,'Source traité'!$A$4:$A$1116,$D807,'Source traité'!$V$4:$V$1116,$V807)/SUMIFS('[6]Comp2016-2017 (3)'!$G$5:$G$289,'[6]Comp2016-2017 (3)'!$A$5:$A$289,$D807,'[6]Comp2016-2017 (3)'!$R$5:$R$289,$V807)*$AB807))</f>
        <v/>
      </c>
      <c r="AK807" s="183">
        <f>SUM(AC807:AJ807)-AB807</f>
        <v/>
      </c>
      <c r="AL807" s="179">
        <f>IF(A807=D807,"remplir à la main","")</f>
        <v/>
      </c>
      <c r="AM807" s="179">
        <f>VLOOKUP(A807,'[6]Table corresp.'!$M$4:$U$63,8,FALSE)</f>
        <v/>
      </c>
      <c r="AN807" s="179">
        <f>VLOOKUP(D807,'[6]Table corresp.'!$M$4:$U$63,9,FALSE)</f>
        <v/>
      </c>
    </row>
    <row r="808" hidden="1">
      <c r="A808" s="179" t="inlineStr">
        <is>
          <t>06 - Services des coopératives forestières</t>
        </is>
      </c>
      <c r="B808" s="179">
        <f>VLOOKUP(LEFT(A808,3),'[6]Table corresp.'!$A$4:$D$63,3,FALSE)</f>
        <v/>
      </c>
      <c r="C808" s="179">
        <f>VLOOKUP(A808,'[6]Table corresp.'!$M$4:$P$63,4,FALSE)</f>
        <v/>
      </c>
      <c r="D808" s="179" t="inlineStr">
        <is>
          <t>Exportation</t>
        </is>
      </c>
      <c r="E808" s="179">
        <f>VLOOKUP(LEFT(D808,3),'[6]Table corresp.'!$A$4:$D$63,4,FALSE)</f>
        <v/>
      </c>
      <c r="F808" s="179">
        <f>LEFT(A808,3)&amp;" - "&amp;LEFT(D808,3)</f>
        <v/>
      </c>
      <c r="G808" s="212" t="n">
        <v>19732.98741616445</v>
      </c>
      <c r="H808" s="212" t="n">
        <v>0</v>
      </c>
      <c r="I808" s="212" t="n">
        <v>19732.98741616445</v>
      </c>
      <c r="J808" s="212" t="n">
        <v>0</v>
      </c>
      <c r="K808" s="212" t="n">
        <v>0</v>
      </c>
      <c r="L808" s="212" t="n">
        <v>0</v>
      </c>
      <c r="M808" s="212" t="n">
        <v>0</v>
      </c>
      <c r="N808" s="212" t="n">
        <v>0</v>
      </c>
      <c r="O808" s="212" t="n">
        <v>0</v>
      </c>
      <c r="P808" s="212" t="n">
        <v>0</v>
      </c>
      <c r="Q808" s="212" t="n">
        <v>0</v>
      </c>
      <c r="R808" s="212" t="n">
        <v>0</v>
      </c>
      <c r="S808" s="213">
        <f>IF(VLOOKUP(F808,$F$4:$S$374,14,FALSE)=0,"",VLOOKUP(F808,$F$4:$S$374,14,FALSE))</f>
        <v/>
      </c>
      <c r="T808" s="213">
        <f>VLOOKUP(A808,'[6]Groupe de branches'!$Z$27:$AM$86,14,FALSE)</f>
        <v/>
      </c>
      <c r="U808" s="213">
        <f>VLOOKUP(D808,'[6]Groupe de branches'!$Z$27:$AM$86,14,FALSE)</f>
        <v/>
      </c>
      <c r="V808" s="213" t="n">
        <v>2018</v>
      </c>
      <c r="W808" s="179">
        <f>VLOOKUP(D808,'[6]Table corresp.'!$M$4:$S$63,7,FALSE)</f>
        <v/>
      </c>
      <c r="X808" s="197">
        <f>IFERROR(G808/SUMIFS('[6]Comp2016-2017 (3)'!$I$5:$I$289,'[6]Comp2016-2017 (3)'!$A$5:$A$289,A808,'[6]Comp2016-2017 (3)'!$R$5:$R$289,V808),0)</f>
        <v/>
      </c>
      <c r="Y808" s="182">
        <f>IFERROR(IF(RIGHT(F808,3)="Exp",VLOOKUP(F808,#REF!,2,FALSE),VLOOKUP(F808,#REF!,9,FALSE)),1)</f>
        <v/>
      </c>
      <c r="Z808" s="197">
        <f>Y808/SUMIFS($Y$4:$Y$1116,$V$4:$V$1116,V808,$A$4:$A$1116,A808)</f>
        <v/>
      </c>
      <c r="AA808" s="181">
        <f>X808*Z808</f>
        <v/>
      </c>
      <c r="AB808" s="183">
        <f>IFERROR(SUMIFS('[6]Comp2016-2017 (3)'!$G$5:$G$289,'[6]Comp2016-2017 (3)'!$A$5:$A$289,A808,'[6]Comp2016-2017 (3)'!$R$5:$R$289,V808)*AA808/SUMIFS($AA$4:$AA$1116,$A$4:$A$1116,A808,$V$4:$V$1116,V808),0)</f>
        <v/>
      </c>
      <c r="AC808" s="183">
        <f>IF($W808=AC$3,$AB808,IF(NOT($W808=0),"",SUMIFS('Source traité'!AC$4:AC$1116,'Source traité'!$A$4:$A$1116,$D808,'Source traité'!$V$4:$V$1116,$V808)/SUMIFS('[6]Comp2016-2017 (3)'!$G$5:$G$289,'[6]Comp2016-2017 (3)'!$A$5:$A$289,$D808,'[6]Comp2016-2017 (3)'!$R$5:$R$289,$V808)*$AB808))</f>
        <v/>
      </c>
      <c r="AD808" s="183">
        <f>IF($W808=AD$3,$AB808,IF(NOT($W808=0),"",SUMIFS('Source traité'!AD$4:AD$1116,'Source traité'!$A$4:$A$1116,$D808,'Source traité'!$V$4:$V$1116,$V808)/SUMIFS('[6]Comp2016-2017 (3)'!$G$5:$G$289,'[6]Comp2016-2017 (3)'!$A$5:$A$289,$D808,'[6]Comp2016-2017 (3)'!$R$5:$R$289,$V808)*$AB808))</f>
        <v/>
      </c>
      <c r="AE808" s="183">
        <f>IF($W808=AE$3,$AB808,IF(NOT($W808=0),"",SUMIFS('Source traité'!AE$4:AE$1116,'Source traité'!$A$4:$A$1116,$D808,'Source traité'!$V$4:$V$1116,$V808)/SUMIFS('[6]Comp2016-2017 (3)'!$G$5:$G$289,'[6]Comp2016-2017 (3)'!$A$5:$A$289,$D808,'[6]Comp2016-2017 (3)'!$R$5:$R$289,$V808)*$AB808))</f>
        <v/>
      </c>
      <c r="AF808" s="183">
        <f>IF($W808=AF$3,$AB808,IF(NOT($W808=0),"",SUMIFS('Source traité'!AF$4:AF$1116,'Source traité'!$A$4:$A$1116,$D808,'Source traité'!$V$4:$V$1116,$V808)/SUMIFS('[6]Comp2016-2017 (3)'!$G$5:$G$289,'[6]Comp2016-2017 (3)'!$A$5:$A$289,$D808,'[6]Comp2016-2017 (3)'!$R$5:$R$289,$V808)*$AB808))</f>
        <v/>
      </c>
      <c r="AG808" s="183">
        <f>IF($W808=AG$3,$AB808,IF(NOT($W808=0),"",SUMIFS('Source traité'!AG$4:AG$1116,'Source traité'!$A$4:$A$1116,$D808,'Source traité'!$V$4:$V$1116,$V808)/SUMIFS('[6]Comp2016-2017 (3)'!$G$5:$G$289,'[6]Comp2016-2017 (3)'!$A$5:$A$289,$D808,'[6]Comp2016-2017 (3)'!$R$5:$R$289,$V808)*$AB808))</f>
        <v/>
      </c>
      <c r="AH808" s="183">
        <f>IF($W808=AH$3,$AB808,IF(NOT($W808=0),"",SUMIFS('Source traité'!AH$4:AH$1116,'Source traité'!$A$4:$A$1116,$D808,'Source traité'!$V$4:$V$1116,$V808)/SUMIFS('[6]Comp2016-2017 (3)'!$G$5:$G$289,'[6]Comp2016-2017 (3)'!$A$5:$A$289,$D808,'[6]Comp2016-2017 (3)'!$R$5:$R$289,$V808)*$AB808))</f>
        <v/>
      </c>
      <c r="AI808" s="183">
        <f>IF($W808=AI$3,$AB808,IF(NOT($W808=0),"",SUMIFS('Source traité'!AI$4:AI$1116,'Source traité'!$A$4:$A$1116,$D808,'Source traité'!$V$4:$V$1116,$V808)/SUMIFS('[6]Comp2016-2017 (3)'!$G$5:$G$289,'[6]Comp2016-2017 (3)'!$A$5:$A$289,$D808,'[6]Comp2016-2017 (3)'!$R$5:$R$289,$V808)*$AB808))</f>
        <v/>
      </c>
      <c r="AJ808" s="183">
        <f>IF($W808=AJ$3,$AB808,IF(NOT($W808=0),"",SUMIFS('Source traité'!AJ$4:AJ$1116,'Source traité'!$A$4:$A$1116,$D808,'Source traité'!$V$4:$V$1116,$V808)/SUMIFS('[6]Comp2016-2017 (3)'!$G$5:$G$289,'[6]Comp2016-2017 (3)'!$A$5:$A$289,$D808,'[6]Comp2016-2017 (3)'!$R$5:$R$289,$V808)*$AB808))</f>
        <v/>
      </c>
      <c r="AK808" s="183">
        <f>SUM(AC808:AJ808)-AB808</f>
        <v/>
      </c>
      <c r="AL808" s="179">
        <f>IF(A808=D808,"remplir à la main","")</f>
        <v/>
      </c>
      <c r="AM808" s="179">
        <f>VLOOKUP(A808,'[6]Table corresp.'!$M$4:$U$63,8,FALSE)</f>
        <v/>
      </c>
      <c r="AN808" s="179">
        <f>VLOOKUP(D808,'[6]Table corresp.'!$M$4:$U$63,9,FALSE)</f>
        <v/>
      </c>
    </row>
    <row r="809" hidden="1">
      <c r="A809" s="179" t="inlineStr">
        <is>
          <t>07 - Textiles à base de bois</t>
        </is>
      </c>
      <c r="B809" s="179">
        <f>VLOOKUP(LEFT(A809,3),'[6]Table corresp.'!$A$4:$D$63,3,FALSE)</f>
        <v/>
      </c>
      <c r="C809" s="179">
        <f>VLOOKUP(A809,'[6]Table corresp.'!$M$4:$P$63,4,FALSE)</f>
        <v/>
      </c>
      <c r="D809" s="179" t="inlineStr">
        <is>
          <t>Consommation finale</t>
        </is>
      </c>
      <c r="E809" s="179">
        <f>VLOOKUP(LEFT(D809,3),'[6]Table corresp.'!$A$4:$D$63,4,FALSE)</f>
        <v/>
      </c>
      <c r="F809" s="179">
        <f>LEFT(A809,3)&amp;" - "&amp;LEFT(D809,3)</f>
        <v/>
      </c>
      <c r="G809" s="212" t="n">
        <v>7.123740697782045e-36</v>
      </c>
      <c r="H809" s="212" t="n">
        <v>50616.92799999996</v>
      </c>
      <c r="I809" s="212" t="n">
        <v>50616.92799999996</v>
      </c>
      <c r="J809" s="212" t="n">
        <v>0</v>
      </c>
      <c r="K809" s="212" t="n">
        <v>0</v>
      </c>
      <c r="L809" s="212" t="n">
        <v>0</v>
      </c>
      <c r="M809" s="212" t="n">
        <v>0</v>
      </c>
      <c r="N809" s="212" t="n">
        <v>0</v>
      </c>
      <c r="O809" s="212" t="n">
        <v>0</v>
      </c>
      <c r="P809" s="212" t="n">
        <v>0</v>
      </c>
      <c r="Q809" s="212" t="n">
        <v>0</v>
      </c>
      <c r="R809" s="212" t="n">
        <v>0</v>
      </c>
      <c r="S809" s="213">
        <f>IF(VLOOKUP(F809,$F$4:$S$374,14,FALSE)=0,"",VLOOKUP(F809,$F$4:$S$374,14,FALSE))</f>
        <v/>
      </c>
      <c r="T809" s="213">
        <f>VLOOKUP(A809,'[6]Groupe de branches'!$Z$27:$AM$86,14,FALSE)</f>
        <v/>
      </c>
      <c r="U809" s="213">
        <f>VLOOKUP(D809,'[6]Groupe de branches'!$Z$27:$AM$86,14,FALSE)</f>
        <v/>
      </c>
      <c r="V809" s="213" t="n">
        <v>2018</v>
      </c>
      <c r="W809" s="179">
        <f>VLOOKUP(D809,'[6]Table corresp.'!$M$4:$S$63,7,FALSE)</f>
        <v/>
      </c>
      <c r="X809" s="197">
        <f>IFERROR(G809/SUMIFS('[6]Comp2016-2017 (3)'!$I$5:$I$289,'[6]Comp2016-2017 (3)'!$A$5:$A$289,A809,'[6]Comp2016-2017 (3)'!$R$5:$R$289,V809),0)</f>
        <v/>
      </c>
      <c r="Y809" s="199" t="n"/>
      <c r="Z809" s="200" t="n"/>
      <c r="AA809" s="181">
        <f>X809*Z809</f>
        <v/>
      </c>
      <c r="AB809" s="183">
        <f>IFERROR(SUMIFS('[6]Comp2016-2017 (3)'!$G$5:$G$289,'[6]Comp2016-2017 (3)'!$A$5:$A$289,A809,'[6]Comp2016-2017 (3)'!$R$5:$R$289,V809)*AA809/SUMIFS($AA$4:$AA$1116,$A$4:$A$1116,A809,$V$4:$V$1116,V809),0)</f>
        <v/>
      </c>
      <c r="AC809" s="183">
        <f>IF($W809=AC$3,$AB809,IF(NOT($W809=0),"",SUMIFS('Source traité'!AC$4:AC$1116,'Source traité'!$A$4:$A$1116,$D809,'Source traité'!$V$4:$V$1116,$V809)/SUMIFS('[6]Comp2016-2017 (3)'!$G$5:$G$289,'[6]Comp2016-2017 (3)'!$A$5:$A$289,$D809,'[6]Comp2016-2017 (3)'!$R$5:$R$289,$V809)*$AB809))</f>
        <v/>
      </c>
      <c r="AD809" s="183">
        <f>IF($W809=AD$3,$AB809,IF(NOT($W809=0),"",SUMIFS('Source traité'!AD$4:AD$1116,'Source traité'!$A$4:$A$1116,$D809,'Source traité'!$V$4:$V$1116,$V809)/SUMIFS('[6]Comp2016-2017 (3)'!$G$5:$G$289,'[6]Comp2016-2017 (3)'!$A$5:$A$289,$D809,'[6]Comp2016-2017 (3)'!$R$5:$R$289,$V809)*$AB809))</f>
        <v/>
      </c>
      <c r="AE809" s="183">
        <f>IF($W809=AE$3,$AB809,IF(NOT($W809=0),"",SUMIFS('Source traité'!AE$4:AE$1116,'Source traité'!$A$4:$A$1116,$D809,'Source traité'!$V$4:$V$1116,$V809)/SUMIFS('[6]Comp2016-2017 (3)'!$G$5:$G$289,'[6]Comp2016-2017 (3)'!$A$5:$A$289,$D809,'[6]Comp2016-2017 (3)'!$R$5:$R$289,$V809)*$AB809))</f>
        <v/>
      </c>
      <c r="AF809" s="183">
        <f>IF($W809=AF$3,$AB809,IF(NOT($W809=0),"",SUMIFS('Source traité'!AF$4:AF$1116,'Source traité'!$A$4:$A$1116,$D809,'Source traité'!$V$4:$V$1116,$V809)/SUMIFS('[6]Comp2016-2017 (3)'!$G$5:$G$289,'[6]Comp2016-2017 (3)'!$A$5:$A$289,$D809,'[6]Comp2016-2017 (3)'!$R$5:$R$289,$V809)*$AB809))</f>
        <v/>
      </c>
      <c r="AG809" s="183">
        <f>IF($W809=AG$3,$AB809,IF(NOT($W809=0),"",SUMIFS('Source traité'!AG$4:AG$1116,'Source traité'!$A$4:$A$1116,$D809,'Source traité'!$V$4:$V$1116,$V809)/SUMIFS('[6]Comp2016-2017 (3)'!$G$5:$G$289,'[6]Comp2016-2017 (3)'!$A$5:$A$289,$D809,'[6]Comp2016-2017 (3)'!$R$5:$R$289,$V809)*$AB809))</f>
        <v/>
      </c>
      <c r="AH809" s="183">
        <f>IF($W809=AH$3,$AB809,IF(NOT($W809=0),"",SUMIFS('Source traité'!AH$4:AH$1116,'Source traité'!$A$4:$A$1116,$D809,'Source traité'!$V$4:$V$1116,$V809)/SUMIFS('[6]Comp2016-2017 (3)'!$G$5:$G$289,'[6]Comp2016-2017 (3)'!$A$5:$A$289,$D809,'[6]Comp2016-2017 (3)'!$R$5:$R$289,$V809)*$AB809))</f>
        <v/>
      </c>
      <c r="AI809" s="183">
        <f>IF($W809=AI$3,$AB809,IF(NOT($W809=0),"",SUMIFS('Source traité'!AI$4:AI$1116,'Source traité'!$A$4:$A$1116,$D809,'Source traité'!$V$4:$V$1116,$V809)/SUMIFS('[6]Comp2016-2017 (3)'!$G$5:$G$289,'[6]Comp2016-2017 (3)'!$A$5:$A$289,$D809,'[6]Comp2016-2017 (3)'!$R$5:$R$289,$V809)*$AB809))</f>
        <v/>
      </c>
      <c r="AJ809" s="183">
        <f>IF($W809=AJ$3,$AB809,IF(NOT($W809=0),"",SUMIFS('Source traité'!AJ$4:AJ$1116,'Source traité'!$A$4:$A$1116,$D809,'Source traité'!$V$4:$V$1116,$V809)/SUMIFS('[6]Comp2016-2017 (3)'!$G$5:$G$289,'[6]Comp2016-2017 (3)'!$A$5:$A$289,$D809,'[6]Comp2016-2017 (3)'!$R$5:$R$289,$V809)*$AB809))</f>
        <v/>
      </c>
      <c r="AK809" s="183">
        <f>SUM(AC809:AJ809)-AB809</f>
        <v/>
      </c>
      <c r="AL809" s="179">
        <f>IF(A809=D809,"remplir à la main","")</f>
        <v/>
      </c>
      <c r="AM809" s="179">
        <f>VLOOKUP(A809,'[6]Table corresp.'!$M$4:$U$63,8,FALSE)</f>
        <v/>
      </c>
      <c r="AN809" s="179">
        <f>VLOOKUP(D809,'[6]Table corresp.'!$M$4:$U$63,9,FALSE)</f>
        <v/>
      </c>
    </row>
    <row r="810" hidden="1">
      <c r="A810" s="179" t="inlineStr">
        <is>
          <t>07 - Textiles à base de bois</t>
        </is>
      </c>
      <c r="B810" s="179">
        <f>VLOOKUP(LEFT(A810,3),'[6]Table corresp.'!$A$4:$D$63,3,FALSE)</f>
        <v/>
      </c>
      <c r="C810" s="179">
        <f>VLOOKUP(A810,'[6]Table corresp.'!$M$4:$P$63,4,FALSE)</f>
        <v/>
      </c>
      <c r="D810" s="179" t="inlineStr">
        <is>
          <t>Exportation</t>
        </is>
      </c>
      <c r="E810" s="179">
        <f>VLOOKUP(LEFT(D810,3),'[6]Table corresp.'!$A$4:$D$63,4,FALSE)</f>
        <v/>
      </c>
      <c r="F810" s="179">
        <f>LEFT(A810,3)&amp;" - "&amp;LEFT(D810,3)</f>
        <v/>
      </c>
      <c r="G810" s="212" t="n">
        <v>1.999999999999999</v>
      </c>
      <c r="H810" s="214" t="n">
        <v>1732.857</v>
      </c>
      <c r="I810" s="212" t="n">
        <v>1734.856999999999</v>
      </c>
      <c r="J810" s="212" t="n">
        <v>0</v>
      </c>
      <c r="K810" s="212" t="n">
        <v>0</v>
      </c>
      <c r="L810" s="212" t="n">
        <v>0</v>
      </c>
      <c r="M810" s="212" t="n">
        <v>0</v>
      </c>
      <c r="N810" s="212" t="n">
        <v>0</v>
      </c>
      <c r="O810" s="212" t="n">
        <v>0</v>
      </c>
      <c r="P810" s="212" t="n">
        <v>0</v>
      </c>
      <c r="Q810" s="212" t="n">
        <v>0</v>
      </c>
      <c r="R810" s="212" t="n">
        <v>0</v>
      </c>
      <c r="S810" s="213">
        <f>IF(VLOOKUP(F810,$F$4:$S$374,14,FALSE)=0,"",VLOOKUP(F810,$F$4:$S$374,14,FALSE))</f>
        <v/>
      </c>
      <c r="T810" s="213">
        <f>VLOOKUP(A810,'[6]Groupe de branches'!$Z$27:$AM$86,14,FALSE)</f>
        <v/>
      </c>
      <c r="U810" s="213">
        <f>VLOOKUP(D810,'[6]Groupe de branches'!$Z$27:$AM$86,14,FALSE)</f>
        <v/>
      </c>
      <c r="V810" s="213" t="n">
        <v>2018</v>
      </c>
      <c r="W810" s="179">
        <f>VLOOKUP(D810,'[6]Table corresp.'!$M$4:$S$63,7,FALSE)</f>
        <v/>
      </c>
      <c r="X810" s="197">
        <f>IFERROR(G810/SUMIFS('[6]Comp2016-2017 (3)'!$I$5:$I$289,'[6]Comp2016-2017 (3)'!$A$5:$A$289,A810,'[6]Comp2016-2017 (3)'!$R$5:$R$289,V810),0)</f>
        <v/>
      </c>
      <c r="Y810" s="199" t="n"/>
      <c r="Z810" s="200" t="n"/>
      <c r="AA810" s="181">
        <f>X810*Z810</f>
        <v/>
      </c>
      <c r="AB810" s="183">
        <f>IFERROR(SUMIFS('[6]Comp2016-2017 (3)'!$G$5:$G$289,'[6]Comp2016-2017 (3)'!$A$5:$A$289,A810,'[6]Comp2016-2017 (3)'!$R$5:$R$289,V810)*AA810/SUMIFS($AA$4:$AA$1116,$A$4:$A$1116,A810,$V$4:$V$1116,V810),0)</f>
        <v/>
      </c>
      <c r="AC810" s="183">
        <f>IF($W810=AC$3,$AB810,IF(NOT($W810=0),"",SUMIFS('Source traité'!AC$4:AC$1116,'Source traité'!$A$4:$A$1116,$D810,'Source traité'!$V$4:$V$1116,$V810)/SUMIFS('[6]Comp2016-2017 (3)'!$G$5:$G$289,'[6]Comp2016-2017 (3)'!$A$5:$A$289,$D810,'[6]Comp2016-2017 (3)'!$R$5:$R$289,$V810)*$AB810))</f>
        <v/>
      </c>
      <c r="AD810" s="183">
        <f>IF($W810=AD$3,$AB810,IF(NOT($W810=0),"",SUMIFS('Source traité'!AD$4:AD$1116,'Source traité'!$A$4:$A$1116,$D810,'Source traité'!$V$4:$V$1116,$V810)/SUMIFS('[6]Comp2016-2017 (3)'!$G$5:$G$289,'[6]Comp2016-2017 (3)'!$A$5:$A$289,$D810,'[6]Comp2016-2017 (3)'!$R$5:$R$289,$V810)*$AB810))</f>
        <v/>
      </c>
      <c r="AE810" s="183">
        <f>IF($W810=AE$3,$AB810,IF(NOT($W810=0),"",SUMIFS('Source traité'!AE$4:AE$1116,'Source traité'!$A$4:$A$1116,$D810,'Source traité'!$V$4:$V$1116,$V810)/SUMIFS('[6]Comp2016-2017 (3)'!$G$5:$G$289,'[6]Comp2016-2017 (3)'!$A$5:$A$289,$D810,'[6]Comp2016-2017 (3)'!$R$5:$R$289,$V810)*$AB810))</f>
        <v/>
      </c>
      <c r="AF810" s="183">
        <f>IF($W810=AF$3,$AB810,IF(NOT($W810=0),"",SUMIFS('Source traité'!AF$4:AF$1116,'Source traité'!$A$4:$A$1116,$D810,'Source traité'!$V$4:$V$1116,$V810)/SUMIFS('[6]Comp2016-2017 (3)'!$G$5:$G$289,'[6]Comp2016-2017 (3)'!$A$5:$A$289,$D810,'[6]Comp2016-2017 (3)'!$R$5:$R$289,$V810)*$AB810))</f>
        <v/>
      </c>
      <c r="AG810" s="183">
        <f>IF($W810=AG$3,$AB810,IF(NOT($W810=0),"",SUMIFS('Source traité'!AG$4:AG$1116,'Source traité'!$A$4:$A$1116,$D810,'Source traité'!$V$4:$V$1116,$V810)/SUMIFS('[6]Comp2016-2017 (3)'!$G$5:$G$289,'[6]Comp2016-2017 (3)'!$A$5:$A$289,$D810,'[6]Comp2016-2017 (3)'!$R$5:$R$289,$V810)*$AB810))</f>
        <v/>
      </c>
      <c r="AH810" s="183">
        <f>IF($W810=AH$3,$AB810,IF(NOT($W810=0),"",SUMIFS('Source traité'!AH$4:AH$1116,'Source traité'!$A$4:$A$1116,$D810,'Source traité'!$V$4:$V$1116,$V810)/SUMIFS('[6]Comp2016-2017 (3)'!$G$5:$G$289,'[6]Comp2016-2017 (3)'!$A$5:$A$289,$D810,'[6]Comp2016-2017 (3)'!$R$5:$R$289,$V810)*$AB810))</f>
        <v/>
      </c>
      <c r="AI810" s="183">
        <f>IF($W810=AI$3,$AB810,IF(NOT($W810=0),"",SUMIFS('Source traité'!AI$4:AI$1116,'Source traité'!$A$4:$A$1116,$D810,'Source traité'!$V$4:$V$1116,$V810)/SUMIFS('[6]Comp2016-2017 (3)'!$G$5:$G$289,'[6]Comp2016-2017 (3)'!$A$5:$A$289,$D810,'[6]Comp2016-2017 (3)'!$R$5:$R$289,$V810)*$AB810))</f>
        <v/>
      </c>
      <c r="AJ810" s="183">
        <f>IF($W810=AJ$3,$AB810,IF(NOT($W810=0),"",SUMIFS('Source traité'!AJ$4:AJ$1116,'Source traité'!$A$4:$A$1116,$D810,'Source traité'!$V$4:$V$1116,$V810)/SUMIFS('[6]Comp2016-2017 (3)'!$G$5:$G$289,'[6]Comp2016-2017 (3)'!$A$5:$A$289,$D810,'[6]Comp2016-2017 (3)'!$R$5:$R$289,$V810)*$AB810))</f>
        <v/>
      </c>
      <c r="AK810" s="183">
        <f>SUM(AC810:AJ810)-AB810</f>
        <v/>
      </c>
      <c r="AL810" s="179">
        <f>IF(A810=D810,"remplir à la main","")</f>
        <v/>
      </c>
      <c r="AM810" s="179">
        <f>VLOOKUP(A810,'[6]Table corresp.'!$M$4:$U$63,8,FALSE)</f>
        <v/>
      </c>
      <c r="AN810" s="179">
        <f>VLOOKUP(D810,'[6]Table corresp.'!$M$4:$U$63,9,FALSE)</f>
        <v/>
      </c>
    </row>
    <row r="811" hidden="1">
      <c r="A811" s="179" t="inlineStr">
        <is>
          <t>08 - Sciages bruts de Chêne</t>
        </is>
      </c>
      <c r="B811" s="179">
        <f>VLOOKUP(LEFT(A811,3),'[6]Table corresp.'!$A$4:$D$63,3,FALSE)</f>
        <v/>
      </c>
      <c r="C811" s="179">
        <f>VLOOKUP(A811,'[6]Table corresp.'!$M$4:$P$63,4,FALSE)</f>
        <v/>
      </c>
      <c r="D811" s="179" t="inlineStr">
        <is>
          <t>20 - Produits rabotés</t>
        </is>
      </c>
      <c r="E811" s="179">
        <f>VLOOKUP(LEFT(D811,3),'[6]Table corresp.'!$A$4:$D$63,4,FALSE)</f>
        <v/>
      </c>
      <c r="F811" s="179">
        <f>LEFT(A811,3)&amp;" - "&amp;LEFT(D811,3)</f>
        <v/>
      </c>
      <c r="G811" s="212" t="n">
        <v>54165.84930460181</v>
      </c>
      <c r="H811" s="212" t="n">
        <v>1806.500691914538</v>
      </c>
      <c r="I811" s="212" t="n">
        <v>55972.34999651632</v>
      </c>
      <c r="J811" s="212" t="n">
        <v>202.5044789059709</v>
      </c>
      <c r="K811" s="212" t="n">
        <v>5.235358459142438</v>
      </c>
      <c r="L811" s="212" t="n">
        <v>207.7398373651133</v>
      </c>
      <c r="M811" s="212" t="n">
        <v>0</v>
      </c>
      <c r="N811" s="212" t="n">
        <v>0</v>
      </c>
      <c r="O811" s="212" t="n">
        <v>0</v>
      </c>
      <c r="P811" s="212" t="n">
        <v>0</v>
      </c>
      <c r="Q811" s="212" t="n">
        <v>0</v>
      </c>
      <c r="R811" s="212" t="n">
        <v>0</v>
      </c>
      <c r="S811" s="213">
        <f>IF(VLOOKUP(F811,$F$4:$S$374,14,FALSE)=0,"",VLOOKUP(F811,$F$4:$S$374,14,FALSE))</f>
        <v/>
      </c>
      <c r="T811" s="213">
        <f>VLOOKUP(A811,'[6]Groupe de branches'!$Z$27:$AM$86,14,FALSE)</f>
        <v/>
      </c>
      <c r="U811" s="213">
        <f>VLOOKUP(D811,'[6]Groupe de branches'!$Z$27:$AM$86,14,FALSE)</f>
        <v/>
      </c>
      <c r="V811" s="213" t="n">
        <v>2018</v>
      </c>
      <c r="W811" s="179">
        <f>VLOOKUP(D811,'[6]Table corresp.'!$M$4:$S$63,7,FALSE)</f>
        <v/>
      </c>
      <c r="X811" s="197">
        <f>IFERROR(G811/SUMIFS('[6]Comp2016-2017 (3)'!$I$5:$I$289,'[6]Comp2016-2017 (3)'!$A$5:$A$289,A811,'[6]Comp2016-2017 (3)'!$R$5:$R$289,V811),0)</f>
        <v/>
      </c>
      <c r="Y811" s="182">
        <f>IFERROR(IF(RIGHT(F811,3)="Exp",VLOOKUP(F811,#REF!,2,FALSE),VLOOKUP(F811,#REF!,9,FALSE)),1)</f>
        <v/>
      </c>
      <c r="Z811" s="197">
        <f>Y811/SUMIFS($Y$4:$Y$1116,$V$4:$V$1116,V811,$A$4:$A$1116,A811)</f>
        <v/>
      </c>
      <c r="AA811" s="181">
        <f>X811*Z811</f>
        <v/>
      </c>
      <c r="AB811" s="183">
        <f>IFERROR(SUMIFS('[6]Comp2016-2017 (3)'!$G$5:$G$289,'[6]Comp2016-2017 (3)'!$A$5:$A$289,A811,'[6]Comp2016-2017 (3)'!$R$5:$R$289,V811)*AA811/SUMIFS($AA$4:$AA$1116,$A$4:$A$1116,A811,$V$4:$V$1116,V811),0)</f>
        <v/>
      </c>
      <c r="AC811" s="183">
        <f>IF($W811=AC$3,$AB811,IF(NOT($W811=0),"",SUMIFS('Source traité'!AC$4:AC$1116,'Source traité'!$A$4:$A$1116,$D811,'Source traité'!$V$4:$V$1116,$V811)/SUMIFS('[6]Comp2016-2017 (3)'!$G$5:$G$289,'[6]Comp2016-2017 (3)'!$A$5:$A$289,$D811,'[6]Comp2016-2017 (3)'!$R$5:$R$289,$V811)*$AB811))</f>
        <v/>
      </c>
      <c r="AD811" s="183">
        <f>IF($W811=AD$3,$AB811,IF(NOT($W811=0),"",SUMIFS('Source traité'!AD$4:AD$1116,'Source traité'!$A$4:$A$1116,$D811,'Source traité'!$V$4:$V$1116,$V811)/SUMIFS('[6]Comp2016-2017 (3)'!$G$5:$G$289,'[6]Comp2016-2017 (3)'!$A$5:$A$289,$D811,'[6]Comp2016-2017 (3)'!$R$5:$R$289,$V811)*$AB811))</f>
        <v/>
      </c>
      <c r="AE811" s="183">
        <f>IF($W811=AE$3,$AB811,IF(NOT($W811=0),"",SUMIFS('Source traité'!AE$4:AE$1116,'Source traité'!$A$4:$A$1116,$D811,'Source traité'!$V$4:$V$1116,$V811)/SUMIFS('[6]Comp2016-2017 (3)'!$G$5:$G$289,'[6]Comp2016-2017 (3)'!$A$5:$A$289,$D811,'[6]Comp2016-2017 (3)'!$R$5:$R$289,$V811)*$AB811))</f>
        <v/>
      </c>
      <c r="AF811" s="183">
        <f>IF($W811=AF$3,$AB811,IF(NOT($W811=0),"",SUMIFS('Source traité'!AF$4:AF$1116,'Source traité'!$A$4:$A$1116,$D811,'Source traité'!$V$4:$V$1116,$V811)/SUMIFS('[6]Comp2016-2017 (3)'!$G$5:$G$289,'[6]Comp2016-2017 (3)'!$A$5:$A$289,$D811,'[6]Comp2016-2017 (3)'!$R$5:$R$289,$V811)*$AB811))</f>
        <v/>
      </c>
      <c r="AG811" s="183">
        <f>IF($W811=AG$3,$AB811,IF(NOT($W811=0),"",SUMIFS('Source traité'!AG$4:AG$1116,'Source traité'!$A$4:$A$1116,$D811,'Source traité'!$V$4:$V$1116,$V811)/SUMIFS('[6]Comp2016-2017 (3)'!$G$5:$G$289,'[6]Comp2016-2017 (3)'!$A$5:$A$289,$D811,'[6]Comp2016-2017 (3)'!$R$5:$R$289,$V811)*$AB811))</f>
        <v/>
      </c>
      <c r="AH811" s="183">
        <f>IF($W811=AH$3,$AB811,IF(NOT($W811=0),"",SUMIFS('Source traité'!AH$4:AH$1116,'Source traité'!$A$4:$A$1116,$D811,'Source traité'!$V$4:$V$1116,$V811)/SUMIFS('[6]Comp2016-2017 (3)'!$G$5:$G$289,'[6]Comp2016-2017 (3)'!$A$5:$A$289,$D811,'[6]Comp2016-2017 (3)'!$R$5:$R$289,$V811)*$AB811))</f>
        <v/>
      </c>
      <c r="AI811" s="183">
        <f>IF($W811=AI$3,$AB811,IF(NOT($W811=0),"",SUMIFS('Source traité'!AI$4:AI$1116,'Source traité'!$A$4:$A$1116,$D811,'Source traité'!$V$4:$V$1116,$V811)/SUMIFS('[6]Comp2016-2017 (3)'!$G$5:$G$289,'[6]Comp2016-2017 (3)'!$A$5:$A$289,$D811,'[6]Comp2016-2017 (3)'!$R$5:$R$289,$V811)*$AB811))</f>
        <v/>
      </c>
      <c r="AJ811" s="183">
        <f>IF($W811=AJ$3,$AB811,IF(NOT($W811=0),"",SUMIFS('Source traité'!AJ$4:AJ$1116,'Source traité'!$A$4:$A$1116,$D811,'Source traité'!$V$4:$V$1116,$V811)/SUMIFS('[6]Comp2016-2017 (3)'!$G$5:$G$289,'[6]Comp2016-2017 (3)'!$A$5:$A$289,$D811,'[6]Comp2016-2017 (3)'!$R$5:$R$289,$V811)*$AB811))</f>
        <v/>
      </c>
      <c r="AK811" s="183">
        <f>SUM(AC811:AJ811)-AB811</f>
        <v/>
      </c>
      <c r="AL811" s="179">
        <f>IF(A811=D811,"remplir à la main","")</f>
        <v/>
      </c>
      <c r="AM811" s="179">
        <f>VLOOKUP(A811,'[6]Table corresp.'!$M$4:$U$63,8,FALSE)</f>
        <v/>
      </c>
      <c r="AN811" s="179">
        <f>VLOOKUP(D811,'[6]Table corresp.'!$M$4:$U$63,9,FALSE)</f>
        <v/>
      </c>
    </row>
    <row r="812" hidden="1">
      <c r="A812" s="179" t="inlineStr">
        <is>
          <t>08 - Sciages bruts de Chêne</t>
        </is>
      </c>
      <c r="B812" s="179">
        <f>VLOOKUP(LEFT(A812,3),'[6]Table corresp.'!$A$4:$D$63,3,FALSE)</f>
        <v/>
      </c>
      <c r="C812" s="179">
        <f>VLOOKUP(A812,'[6]Table corresp.'!$M$4:$P$63,4,FALSE)</f>
        <v/>
      </c>
      <c r="D812" s="179" t="inlineStr">
        <is>
          <t>20b - Produits collés</t>
        </is>
      </c>
      <c r="E812" s="179">
        <f>VLOOKUP(LEFT(D812,3),'[6]Table corresp.'!$A$4:$D$63,4,FALSE)</f>
        <v/>
      </c>
      <c r="F812" s="179">
        <f>LEFT(A812,3)&amp;" - "&amp;LEFT(D812,3)</f>
        <v/>
      </c>
      <c r="G812" s="212" t="n">
        <v>2824.371518372789</v>
      </c>
      <c r="H812" s="212" t="n">
        <v>1479.482515212996</v>
      </c>
      <c r="I812" s="212" t="n">
        <v>4303.854033585783</v>
      </c>
      <c r="J812" s="212" t="n">
        <v>15.83879575159794</v>
      </c>
      <c r="K812" s="212" t="n">
        <v>6.431457238716725</v>
      </c>
      <c r="L812" s="212" t="n">
        <v>22.27025299031466</v>
      </c>
      <c r="M812" s="212" t="n">
        <v>0</v>
      </c>
      <c r="N812" s="212" t="n">
        <v>0</v>
      </c>
      <c r="O812" s="212" t="n">
        <v>0</v>
      </c>
      <c r="P812" s="212" t="n">
        <v>0</v>
      </c>
      <c r="Q812" s="212" t="n">
        <v>0</v>
      </c>
      <c r="R812" s="212" t="n">
        <v>0</v>
      </c>
      <c r="S812" s="213">
        <f>IF(VLOOKUP(F812,$F$4:$S$374,14,FALSE)=0,"",VLOOKUP(F812,$F$4:$S$374,14,FALSE))</f>
        <v/>
      </c>
      <c r="T812" s="213">
        <f>VLOOKUP(A812,'[6]Groupe de branches'!$Z$27:$AM$86,14,FALSE)</f>
        <v/>
      </c>
      <c r="U812" s="213">
        <f>VLOOKUP(D812,'[6]Groupe de branches'!$Z$27:$AM$86,14,FALSE)</f>
        <v/>
      </c>
      <c r="V812" s="213" t="n">
        <v>2018</v>
      </c>
      <c r="W812" s="179">
        <f>VLOOKUP(D812,'[6]Table corresp.'!$M$4:$S$63,7,FALSE)</f>
        <v/>
      </c>
      <c r="X812" s="197">
        <f>IFERROR(G812/SUMIFS('[6]Comp2016-2017 (3)'!$I$5:$I$289,'[6]Comp2016-2017 (3)'!$A$5:$A$289,A812,'[6]Comp2016-2017 (3)'!$R$5:$R$289,V812),0)</f>
        <v/>
      </c>
      <c r="Y812" s="182">
        <f>IFERROR(IF(RIGHT(F812,3)="Exp",VLOOKUP(F812,#REF!,2,FALSE),VLOOKUP(F812,#REF!,9,FALSE)),1)</f>
        <v/>
      </c>
      <c r="Z812" s="197">
        <f>Y812/SUMIFS($Y$4:$Y$1116,$V$4:$V$1116,V812,$A$4:$A$1116,A812)</f>
        <v/>
      </c>
      <c r="AA812" s="181">
        <f>X812*Z812</f>
        <v/>
      </c>
      <c r="AB812" s="183">
        <f>IFERROR(SUMIFS('[6]Comp2016-2017 (3)'!$G$5:$G$289,'[6]Comp2016-2017 (3)'!$A$5:$A$289,A812,'[6]Comp2016-2017 (3)'!$R$5:$R$289,V812)*AA812/SUMIFS($AA$4:$AA$1116,$A$4:$A$1116,A812,$V$4:$V$1116,V812),0)</f>
        <v/>
      </c>
      <c r="AC812" s="183">
        <f>IF($W812=AC$3,$AB812,IF(NOT($W812=0),"",SUMIFS('Source traité'!AC$4:AC$1116,'Source traité'!$A$4:$A$1116,$D812,'Source traité'!$V$4:$V$1116,$V812)/SUMIFS('[6]Comp2016-2017 (3)'!$G$5:$G$289,'[6]Comp2016-2017 (3)'!$A$5:$A$289,$D812,'[6]Comp2016-2017 (3)'!$R$5:$R$289,$V812)*$AB812))</f>
        <v/>
      </c>
      <c r="AD812" s="183">
        <f>IF($W812=AD$3,$AB812,IF(NOT($W812=0),"",SUMIFS('Source traité'!AD$4:AD$1116,'Source traité'!$A$4:$A$1116,$D812,'Source traité'!$V$4:$V$1116,$V812)/SUMIFS('[6]Comp2016-2017 (3)'!$G$5:$G$289,'[6]Comp2016-2017 (3)'!$A$5:$A$289,$D812,'[6]Comp2016-2017 (3)'!$R$5:$R$289,$V812)*$AB812))</f>
        <v/>
      </c>
      <c r="AE812" s="183">
        <f>IF($W812=AE$3,$AB812,IF(NOT($W812=0),"",SUMIFS('Source traité'!AE$4:AE$1116,'Source traité'!$A$4:$A$1116,$D812,'Source traité'!$V$4:$V$1116,$V812)/SUMIFS('[6]Comp2016-2017 (3)'!$G$5:$G$289,'[6]Comp2016-2017 (3)'!$A$5:$A$289,$D812,'[6]Comp2016-2017 (3)'!$R$5:$R$289,$V812)*$AB812))</f>
        <v/>
      </c>
      <c r="AF812" s="183">
        <f>IF($W812=AF$3,$AB812,IF(NOT($W812=0),"",SUMIFS('Source traité'!AF$4:AF$1116,'Source traité'!$A$4:$A$1116,$D812,'Source traité'!$V$4:$V$1116,$V812)/SUMIFS('[6]Comp2016-2017 (3)'!$G$5:$G$289,'[6]Comp2016-2017 (3)'!$A$5:$A$289,$D812,'[6]Comp2016-2017 (3)'!$R$5:$R$289,$V812)*$AB812))</f>
        <v/>
      </c>
      <c r="AG812" s="183">
        <f>IF($W812=AG$3,$AB812,IF(NOT($W812=0),"",SUMIFS('Source traité'!AG$4:AG$1116,'Source traité'!$A$4:$A$1116,$D812,'Source traité'!$V$4:$V$1116,$V812)/SUMIFS('[6]Comp2016-2017 (3)'!$G$5:$G$289,'[6]Comp2016-2017 (3)'!$A$5:$A$289,$D812,'[6]Comp2016-2017 (3)'!$R$5:$R$289,$V812)*$AB812))</f>
        <v/>
      </c>
      <c r="AH812" s="183">
        <f>IF($W812=AH$3,$AB812,IF(NOT($W812=0),"",SUMIFS('Source traité'!AH$4:AH$1116,'Source traité'!$A$4:$A$1116,$D812,'Source traité'!$V$4:$V$1116,$V812)/SUMIFS('[6]Comp2016-2017 (3)'!$G$5:$G$289,'[6]Comp2016-2017 (3)'!$A$5:$A$289,$D812,'[6]Comp2016-2017 (3)'!$R$5:$R$289,$V812)*$AB812))</f>
        <v/>
      </c>
      <c r="AI812" s="183">
        <f>IF($W812=AI$3,$AB812,IF(NOT($W812=0),"",SUMIFS('Source traité'!AI$4:AI$1116,'Source traité'!$A$4:$A$1116,$D812,'Source traité'!$V$4:$V$1116,$V812)/SUMIFS('[6]Comp2016-2017 (3)'!$G$5:$G$289,'[6]Comp2016-2017 (3)'!$A$5:$A$289,$D812,'[6]Comp2016-2017 (3)'!$R$5:$R$289,$V812)*$AB812))</f>
        <v/>
      </c>
      <c r="AJ812" s="183">
        <f>IF($W812=AJ$3,$AB812,IF(NOT($W812=0),"",SUMIFS('Source traité'!AJ$4:AJ$1116,'Source traité'!$A$4:$A$1116,$D812,'Source traité'!$V$4:$V$1116,$V812)/SUMIFS('[6]Comp2016-2017 (3)'!$G$5:$G$289,'[6]Comp2016-2017 (3)'!$A$5:$A$289,$D812,'[6]Comp2016-2017 (3)'!$R$5:$R$289,$V812)*$AB812))</f>
        <v/>
      </c>
      <c r="AK812" s="183">
        <f>SUM(AC812:AJ812)-AB812</f>
        <v/>
      </c>
      <c r="AL812" s="179">
        <f>IF(A812=D812,"remplir à la main","")</f>
        <v/>
      </c>
      <c r="AM812" s="179">
        <f>VLOOKUP(A812,'[6]Table corresp.'!$M$4:$U$63,8,FALSE)</f>
        <v/>
      </c>
      <c r="AN812" s="179">
        <f>VLOOKUP(D812,'[6]Table corresp.'!$M$4:$U$63,9,FALSE)</f>
        <v/>
      </c>
    </row>
    <row r="813" hidden="1">
      <c r="A813" s="179" t="inlineStr">
        <is>
          <t>08 - Sciages bruts de Chêne</t>
        </is>
      </c>
      <c r="B813" s="179">
        <f>VLOOKUP(LEFT(A813,3),'[6]Table corresp.'!$A$4:$D$63,3,FALSE)</f>
        <v/>
      </c>
      <c r="C813" s="179">
        <f>VLOOKUP(A813,'[6]Table corresp.'!$M$4:$P$63,4,FALSE)</f>
        <v/>
      </c>
      <c r="D813" s="179" t="inlineStr">
        <is>
          <t>33 - Parquets contrecollés</t>
        </is>
      </c>
      <c r="E813" s="179">
        <f>VLOOKUP(LEFT(D813,3),'[6]Table corresp.'!$A$4:$D$63,4,FALSE)</f>
        <v/>
      </c>
      <c r="F813" s="179">
        <f>LEFT(A813,3)&amp;" - "&amp;LEFT(D813,3)</f>
        <v/>
      </c>
      <c r="G813" s="212" t="n">
        <v>1158.670513118502</v>
      </c>
      <c r="H813" s="212" t="n">
        <v>1215.423517044017</v>
      </c>
      <c r="I813" s="212" t="n">
        <v>2374.094030162517</v>
      </c>
      <c r="J813" s="212" t="n">
        <v>4.331806322528057</v>
      </c>
      <c r="K813" s="212" t="n">
        <v>3.522377721678765</v>
      </c>
      <c r="L813" s="212" t="n">
        <v>7.854184044206822</v>
      </c>
      <c r="M813" s="212" t="n">
        <v>0</v>
      </c>
      <c r="N813" s="212" t="n">
        <v>0</v>
      </c>
      <c r="O813" s="212" t="n">
        <v>0</v>
      </c>
      <c r="P813" s="212" t="n">
        <v>0</v>
      </c>
      <c r="Q813" s="212" t="n">
        <v>0</v>
      </c>
      <c r="R813" s="212" t="n">
        <v>0</v>
      </c>
      <c r="S813" s="213">
        <f>IF(VLOOKUP(F813,$F$4:$S$374,14,FALSE)=0,"",VLOOKUP(F813,$F$4:$S$374,14,FALSE))</f>
        <v/>
      </c>
      <c r="T813" s="213">
        <f>VLOOKUP(A813,'[6]Groupe de branches'!$Z$27:$AM$86,14,FALSE)</f>
        <v/>
      </c>
      <c r="U813" s="213">
        <f>VLOOKUP(D813,'[6]Groupe de branches'!$Z$27:$AM$86,14,FALSE)</f>
        <v/>
      </c>
      <c r="V813" s="213" t="n">
        <v>2018</v>
      </c>
      <c r="W813" s="179">
        <f>VLOOKUP(D813,'[6]Table corresp.'!$M$4:$S$63,7,FALSE)</f>
        <v/>
      </c>
      <c r="X813" s="197">
        <f>IFERROR(G813/SUMIFS('[6]Comp2016-2017 (3)'!$I$5:$I$289,'[6]Comp2016-2017 (3)'!$A$5:$A$289,A813,'[6]Comp2016-2017 (3)'!$R$5:$R$289,V813),0)</f>
        <v/>
      </c>
      <c r="Y813" s="182">
        <f>IFERROR(IF(RIGHT(F813,3)="Exp",VLOOKUP(F813,#REF!,2,FALSE),VLOOKUP(F813,#REF!,9,FALSE)),1)</f>
        <v/>
      </c>
      <c r="Z813" s="197">
        <f>Y813/SUMIFS($Y$4:$Y$1116,$V$4:$V$1116,V813,$A$4:$A$1116,A813)</f>
        <v/>
      </c>
      <c r="AA813" s="181">
        <f>X813*Z813</f>
        <v/>
      </c>
      <c r="AB813" s="183">
        <f>IFERROR(SUMIFS('[6]Comp2016-2017 (3)'!$G$5:$G$289,'[6]Comp2016-2017 (3)'!$A$5:$A$289,A813,'[6]Comp2016-2017 (3)'!$R$5:$R$289,V813)*AA813/SUMIFS($AA$4:$AA$1116,$A$4:$A$1116,A813,$V$4:$V$1116,V813),0)</f>
        <v/>
      </c>
      <c r="AC813" s="183">
        <f>IF($W813=AC$3,$AB813,IF(NOT($W813=0),"",SUMIFS('Source traité'!AC$4:AC$1116,'Source traité'!$A$4:$A$1116,$D813,'Source traité'!$V$4:$V$1116,$V813)/SUMIFS('[6]Comp2016-2017 (3)'!$G$5:$G$289,'[6]Comp2016-2017 (3)'!$A$5:$A$289,$D813,'[6]Comp2016-2017 (3)'!$R$5:$R$289,$V813)*$AB813))</f>
        <v/>
      </c>
      <c r="AD813" s="183">
        <f>IF($W813=AD$3,$AB813,IF(NOT($W813=0),"",SUMIFS('Source traité'!AD$4:AD$1116,'Source traité'!$A$4:$A$1116,$D813,'Source traité'!$V$4:$V$1116,$V813)/SUMIFS('[6]Comp2016-2017 (3)'!$G$5:$G$289,'[6]Comp2016-2017 (3)'!$A$5:$A$289,$D813,'[6]Comp2016-2017 (3)'!$R$5:$R$289,$V813)*$AB813))</f>
        <v/>
      </c>
      <c r="AE813" s="183">
        <f>IF($W813=AE$3,$AB813,IF(NOT($W813=0),"",SUMIFS('Source traité'!AE$4:AE$1116,'Source traité'!$A$4:$A$1116,$D813,'Source traité'!$V$4:$V$1116,$V813)/SUMIFS('[6]Comp2016-2017 (3)'!$G$5:$G$289,'[6]Comp2016-2017 (3)'!$A$5:$A$289,$D813,'[6]Comp2016-2017 (3)'!$R$5:$R$289,$V813)*$AB813))</f>
        <v/>
      </c>
      <c r="AF813" s="183">
        <f>IF($W813=AF$3,$AB813,IF(NOT($W813=0),"",SUMIFS('Source traité'!AF$4:AF$1116,'Source traité'!$A$4:$A$1116,$D813,'Source traité'!$V$4:$V$1116,$V813)/SUMIFS('[6]Comp2016-2017 (3)'!$G$5:$G$289,'[6]Comp2016-2017 (3)'!$A$5:$A$289,$D813,'[6]Comp2016-2017 (3)'!$R$5:$R$289,$V813)*$AB813))</f>
        <v/>
      </c>
      <c r="AG813" s="183">
        <f>IF($W813=AG$3,$AB813,IF(NOT($W813=0),"",SUMIFS('Source traité'!AG$4:AG$1116,'Source traité'!$A$4:$A$1116,$D813,'Source traité'!$V$4:$V$1116,$V813)/SUMIFS('[6]Comp2016-2017 (3)'!$G$5:$G$289,'[6]Comp2016-2017 (3)'!$A$5:$A$289,$D813,'[6]Comp2016-2017 (3)'!$R$5:$R$289,$V813)*$AB813))</f>
        <v/>
      </c>
      <c r="AH813" s="183">
        <f>IF($W813=AH$3,$AB813,IF(NOT($W813=0),"",SUMIFS('Source traité'!AH$4:AH$1116,'Source traité'!$A$4:$A$1116,$D813,'Source traité'!$V$4:$V$1116,$V813)/SUMIFS('[6]Comp2016-2017 (3)'!$G$5:$G$289,'[6]Comp2016-2017 (3)'!$A$5:$A$289,$D813,'[6]Comp2016-2017 (3)'!$R$5:$R$289,$V813)*$AB813))</f>
        <v/>
      </c>
      <c r="AI813" s="183">
        <f>IF($W813=AI$3,$AB813,IF(NOT($W813=0),"",SUMIFS('Source traité'!AI$4:AI$1116,'Source traité'!$A$4:$A$1116,$D813,'Source traité'!$V$4:$V$1116,$V813)/SUMIFS('[6]Comp2016-2017 (3)'!$G$5:$G$289,'[6]Comp2016-2017 (3)'!$A$5:$A$289,$D813,'[6]Comp2016-2017 (3)'!$R$5:$R$289,$V813)*$AB813))</f>
        <v/>
      </c>
      <c r="AJ813" s="183">
        <f>IF($W813=AJ$3,$AB813,IF(NOT($W813=0),"",SUMIFS('Source traité'!AJ$4:AJ$1116,'Source traité'!$A$4:$A$1116,$D813,'Source traité'!$V$4:$V$1116,$V813)/SUMIFS('[6]Comp2016-2017 (3)'!$G$5:$G$289,'[6]Comp2016-2017 (3)'!$A$5:$A$289,$D813,'[6]Comp2016-2017 (3)'!$R$5:$R$289,$V813)*$AB813))</f>
        <v/>
      </c>
      <c r="AK813" s="183">
        <f>SUM(AC813:AJ813)-AB813</f>
        <v/>
      </c>
      <c r="AL813" s="179">
        <f>IF(A813=D813,"remplir à la main","")</f>
        <v/>
      </c>
      <c r="AM813" s="179">
        <f>VLOOKUP(A813,'[6]Table corresp.'!$M$4:$U$63,8,FALSE)</f>
        <v/>
      </c>
      <c r="AN813" s="179">
        <f>VLOOKUP(D813,'[6]Table corresp.'!$M$4:$U$63,9,FALSE)</f>
        <v/>
      </c>
    </row>
    <row r="814" hidden="1">
      <c r="A814" s="179" t="inlineStr">
        <is>
          <t>08 - Sciages bruts de Chêne</t>
        </is>
      </c>
      <c r="B814" s="179">
        <f>VLOOKUP(LEFT(A814,3),'[6]Table corresp.'!$A$4:$D$63,3,FALSE)</f>
        <v/>
      </c>
      <c r="C814" s="179">
        <f>VLOOKUP(A814,'[6]Table corresp.'!$M$4:$P$63,4,FALSE)</f>
        <v/>
      </c>
      <c r="D814" s="179" t="inlineStr">
        <is>
          <t>35 - Menuiseries extérieures</t>
        </is>
      </c>
      <c r="E814" s="179">
        <f>VLOOKUP(LEFT(D814,3),'[6]Table corresp.'!$A$4:$D$63,4,FALSE)</f>
        <v/>
      </c>
      <c r="F814" s="179">
        <f>LEFT(A814,3)&amp;" - "&amp;LEFT(D814,3)</f>
        <v/>
      </c>
      <c r="G814" s="212" t="n">
        <v>13739.74988709027</v>
      </c>
      <c r="H814" s="212" t="n">
        <v>1711.934653979919</v>
      </c>
      <c r="I814" s="212" t="n">
        <v>15451.68454107019</v>
      </c>
      <c r="J814" s="212" t="n">
        <v>34.24495848588992</v>
      </c>
      <c r="K814" s="212" t="n">
        <v>3.307533218716623</v>
      </c>
      <c r="L814" s="212" t="n">
        <v>37.55249170460655</v>
      </c>
      <c r="M814" s="212" t="n">
        <v>0</v>
      </c>
      <c r="N814" s="212" t="n">
        <v>0</v>
      </c>
      <c r="O814" s="212" t="n">
        <v>0</v>
      </c>
      <c r="P814" s="212" t="n">
        <v>0</v>
      </c>
      <c r="Q814" s="212" t="n">
        <v>0</v>
      </c>
      <c r="R814" s="212" t="n">
        <v>0</v>
      </c>
      <c r="S814" s="213">
        <f>IF(VLOOKUP(F814,$F$4:$S$374,14,FALSE)=0,"",VLOOKUP(F814,$F$4:$S$374,14,FALSE))</f>
        <v/>
      </c>
      <c r="T814" s="213">
        <f>VLOOKUP(A814,'[6]Groupe de branches'!$Z$27:$AM$86,14,FALSE)</f>
        <v/>
      </c>
      <c r="U814" s="213">
        <f>VLOOKUP(D814,'[6]Groupe de branches'!$Z$27:$AM$86,14,FALSE)</f>
        <v/>
      </c>
      <c r="V814" s="213" t="n">
        <v>2018</v>
      </c>
      <c r="W814" s="179">
        <f>VLOOKUP(D814,'[6]Table corresp.'!$M$4:$S$63,7,FALSE)</f>
        <v/>
      </c>
      <c r="X814" s="197">
        <f>IFERROR(G814/SUMIFS('[6]Comp2016-2017 (3)'!$I$5:$I$289,'[6]Comp2016-2017 (3)'!$A$5:$A$289,A814,'[6]Comp2016-2017 (3)'!$R$5:$R$289,V814),0)</f>
        <v/>
      </c>
      <c r="Y814" s="182">
        <f>IFERROR(IF(RIGHT(F814,3)="Exp",VLOOKUP(F814,#REF!,2,FALSE),VLOOKUP(F814,#REF!,9,FALSE)),1)</f>
        <v/>
      </c>
      <c r="Z814" s="197">
        <f>Y814/SUMIFS($Y$4:$Y$1116,$V$4:$V$1116,V814,$A$4:$A$1116,A814)</f>
        <v/>
      </c>
      <c r="AA814" s="181">
        <f>X814*Z814</f>
        <v/>
      </c>
      <c r="AB814" s="183">
        <f>IFERROR(SUMIFS('[6]Comp2016-2017 (3)'!$G$5:$G$289,'[6]Comp2016-2017 (3)'!$A$5:$A$289,A814,'[6]Comp2016-2017 (3)'!$R$5:$R$289,V814)*AA814/SUMIFS($AA$4:$AA$1116,$A$4:$A$1116,A814,$V$4:$V$1116,V814),0)</f>
        <v/>
      </c>
      <c r="AC814" s="183">
        <f>IF($W814=AC$3,$AB814,IF(NOT($W814=0),"",SUMIFS('Source traité'!AC$4:AC$1116,'Source traité'!$A$4:$A$1116,$D814,'Source traité'!$V$4:$V$1116,$V814)/SUMIFS('[6]Comp2016-2017 (3)'!$G$5:$G$289,'[6]Comp2016-2017 (3)'!$A$5:$A$289,$D814,'[6]Comp2016-2017 (3)'!$R$5:$R$289,$V814)*$AB814))</f>
        <v/>
      </c>
      <c r="AD814" s="183">
        <f>IF($W814=AD$3,$AB814,IF(NOT($W814=0),"",SUMIFS('Source traité'!AD$4:AD$1116,'Source traité'!$A$4:$A$1116,$D814,'Source traité'!$V$4:$V$1116,$V814)/SUMIFS('[6]Comp2016-2017 (3)'!$G$5:$G$289,'[6]Comp2016-2017 (3)'!$A$5:$A$289,$D814,'[6]Comp2016-2017 (3)'!$R$5:$R$289,$V814)*$AB814))</f>
        <v/>
      </c>
      <c r="AE814" s="183">
        <f>IF($W814=AE$3,$AB814,IF(NOT($W814=0),"",SUMIFS('Source traité'!AE$4:AE$1116,'Source traité'!$A$4:$A$1116,$D814,'Source traité'!$V$4:$V$1116,$V814)/SUMIFS('[6]Comp2016-2017 (3)'!$G$5:$G$289,'[6]Comp2016-2017 (3)'!$A$5:$A$289,$D814,'[6]Comp2016-2017 (3)'!$R$5:$R$289,$V814)*$AB814))</f>
        <v/>
      </c>
      <c r="AF814" s="183">
        <f>IF($W814=AF$3,$AB814,IF(NOT($W814=0),"",SUMIFS('Source traité'!AF$4:AF$1116,'Source traité'!$A$4:$A$1116,$D814,'Source traité'!$V$4:$V$1116,$V814)/SUMIFS('[6]Comp2016-2017 (3)'!$G$5:$G$289,'[6]Comp2016-2017 (3)'!$A$5:$A$289,$D814,'[6]Comp2016-2017 (3)'!$R$5:$R$289,$V814)*$AB814))</f>
        <v/>
      </c>
      <c r="AG814" s="183">
        <f>IF($W814=AG$3,$AB814,IF(NOT($W814=0),"",SUMIFS('Source traité'!AG$4:AG$1116,'Source traité'!$A$4:$A$1116,$D814,'Source traité'!$V$4:$V$1116,$V814)/SUMIFS('[6]Comp2016-2017 (3)'!$G$5:$G$289,'[6]Comp2016-2017 (3)'!$A$5:$A$289,$D814,'[6]Comp2016-2017 (3)'!$R$5:$R$289,$V814)*$AB814))</f>
        <v/>
      </c>
      <c r="AH814" s="183">
        <f>IF($W814=AH$3,$AB814,IF(NOT($W814=0),"",SUMIFS('Source traité'!AH$4:AH$1116,'Source traité'!$A$4:$A$1116,$D814,'Source traité'!$V$4:$V$1116,$V814)/SUMIFS('[6]Comp2016-2017 (3)'!$G$5:$G$289,'[6]Comp2016-2017 (3)'!$A$5:$A$289,$D814,'[6]Comp2016-2017 (3)'!$R$5:$R$289,$V814)*$AB814))</f>
        <v/>
      </c>
      <c r="AI814" s="183">
        <f>IF($W814=AI$3,$AB814,IF(NOT($W814=0),"",SUMIFS('Source traité'!AI$4:AI$1116,'Source traité'!$A$4:$A$1116,$D814,'Source traité'!$V$4:$V$1116,$V814)/SUMIFS('[6]Comp2016-2017 (3)'!$G$5:$G$289,'[6]Comp2016-2017 (3)'!$A$5:$A$289,$D814,'[6]Comp2016-2017 (3)'!$R$5:$R$289,$V814)*$AB814))</f>
        <v/>
      </c>
      <c r="AJ814" s="183">
        <f>IF($W814=AJ$3,$AB814,IF(NOT($W814=0),"",SUMIFS('Source traité'!AJ$4:AJ$1116,'Source traité'!$A$4:$A$1116,$D814,'Source traité'!$V$4:$V$1116,$V814)/SUMIFS('[6]Comp2016-2017 (3)'!$G$5:$G$289,'[6]Comp2016-2017 (3)'!$A$5:$A$289,$D814,'[6]Comp2016-2017 (3)'!$R$5:$R$289,$V814)*$AB814))</f>
        <v/>
      </c>
      <c r="AK814" s="183">
        <f>SUM(AC814:AJ814)-AB814</f>
        <v/>
      </c>
      <c r="AL814" s="179">
        <f>IF(A814=D814,"remplir à la main","")</f>
        <v/>
      </c>
      <c r="AM814" s="179">
        <f>VLOOKUP(A814,'[6]Table corresp.'!$M$4:$U$63,8,FALSE)</f>
        <v/>
      </c>
      <c r="AN814" s="179">
        <f>VLOOKUP(D814,'[6]Table corresp.'!$M$4:$U$63,9,FALSE)</f>
        <v/>
      </c>
    </row>
    <row r="815" hidden="1">
      <c r="A815" s="179" t="inlineStr">
        <is>
          <t>08 - Sciages bruts de Chêne</t>
        </is>
      </c>
      <c r="B815" s="179">
        <f>VLOOKUP(LEFT(A815,3),'[6]Table corresp.'!$A$4:$D$63,3,FALSE)</f>
        <v/>
      </c>
      <c r="C815" s="179">
        <f>VLOOKUP(A815,'[6]Table corresp.'!$M$4:$P$63,4,FALSE)</f>
        <v/>
      </c>
      <c r="D815" s="179" t="inlineStr">
        <is>
          <t>36 - Menuiseries intérieures</t>
        </is>
      </c>
      <c r="E815" s="179">
        <f>VLOOKUP(LEFT(D815,3),'[6]Table corresp.'!$A$4:$D$63,4,FALSE)</f>
        <v/>
      </c>
      <c r="F815" s="179">
        <f>LEFT(A815,3)&amp;" - "&amp;LEFT(D815,3)</f>
        <v/>
      </c>
      <c r="G815" s="212" t="n">
        <v>5546.938383553586</v>
      </c>
      <c r="H815" s="212" t="n">
        <v>1544.406377719034</v>
      </c>
      <c r="I815" s="212" t="n">
        <v>7091.34476127262</v>
      </c>
      <c r="J815" s="212" t="n">
        <v>17.77524633756827</v>
      </c>
      <c r="K815" s="212" t="n">
        <v>3.836392976353386</v>
      </c>
      <c r="L815" s="212" t="n">
        <v>21.61163931392165</v>
      </c>
      <c r="M815" s="212" t="n">
        <v>0</v>
      </c>
      <c r="N815" s="212" t="n">
        <v>0</v>
      </c>
      <c r="O815" s="212" t="n">
        <v>0</v>
      </c>
      <c r="P815" s="212" t="n">
        <v>0</v>
      </c>
      <c r="Q815" s="212" t="n">
        <v>0</v>
      </c>
      <c r="R815" s="212" t="n">
        <v>0</v>
      </c>
      <c r="S815" s="213">
        <f>IF(VLOOKUP(F815,$F$4:$S$374,14,FALSE)=0,"",VLOOKUP(F815,$F$4:$S$374,14,FALSE))</f>
        <v/>
      </c>
      <c r="T815" s="213">
        <f>VLOOKUP(A815,'[6]Groupe de branches'!$Z$27:$AM$86,14,FALSE)</f>
        <v/>
      </c>
      <c r="U815" s="213">
        <f>VLOOKUP(D815,'[6]Groupe de branches'!$Z$27:$AM$86,14,FALSE)</f>
        <v/>
      </c>
      <c r="V815" s="213" t="n">
        <v>2018</v>
      </c>
      <c r="W815" s="179">
        <f>VLOOKUP(D815,'[6]Table corresp.'!$M$4:$S$63,7,FALSE)</f>
        <v/>
      </c>
      <c r="X815" s="197">
        <f>IFERROR(G815/SUMIFS('[6]Comp2016-2017 (3)'!$I$5:$I$289,'[6]Comp2016-2017 (3)'!$A$5:$A$289,A815,'[6]Comp2016-2017 (3)'!$R$5:$R$289,V815),0)</f>
        <v/>
      </c>
      <c r="Y815" s="182">
        <f>IFERROR(IF(RIGHT(F815,3)="Exp",VLOOKUP(F815,#REF!,2,FALSE),VLOOKUP(F815,#REF!,9,FALSE)),1)</f>
        <v/>
      </c>
      <c r="Z815" s="197">
        <f>Y815/SUMIFS($Y$4:$Y$1116,$V$4:$V$1116,V815,$A$4:$A$1116,A815)</f>
        <v/>
      </c>
      <c r="AA815" s="181">
        <f>X815*Z815</f>
        <v/>
      </c>
      <c r="AB815" s="183">
        <f>IFERROR(SUMIFS('[6]Comp2016-2017 (3)'!$G$5:$G$289,'[6]Comp2016-2017 (3)'!$A$5:$A$289,A815,'[6]Comp2016-2017 (3)'!$R$5:$R$289,V815)*AA815/SUMIFS($AA$4:$AA$1116,$A$4:$A$1116,A815,$V$4:$V$1116,V815),0)</f>
        <v/>
      </c>
      <c r="AC815" s="183">
        <f>IF($W815=AC$3,$AB815,IF(NOT($W815=0),"",SUMIFS('Source traité'!AC$4:AC$1116,'Source traité'!$A$4:$A$1116,$D815,'Source traité'!$V$4:$V$1116,$V815)/SUMIFS('[6]Comp2016-2017 (3)'!$G$5:$G$289,'[6]Comp2016-2017 (3)'!$A$5:$A$289,$D815,'[6]Comp2016-2017 (3)'!$R$5:$R$289,$V815)*$AB815))</f>
        <v/>
      </c>
      <c r="AD815" s="183">
        <f>IF($W815=AD$3,$AB815,IF(NOT($W815=0),"",SUMIFS('Source traité'!AD$4:AD$1116,'Source traité'!$A$4:$A$1116,$D815,'Source traité'!$V$4:$V$1116,$V815)/SUMIFS('[6]Comp2016-2017 (3)'!$G$5:$G$289,'[6]Comp2016-2017 (3)'!$A$5:$A$289,$D815,'[6]Comp2016-2017 (3)'!$R$5:$R$289,$V815)*$AB815))</f>
        <v/>
      </c>
      <c r="AE815" s="183">
        <f>IF($W815=AE$3,$AB815,IF(NOT($W815=0),"",SUMIFS('Source traité'!AE$4:AE$1116,'Source traité'!$A$4:$A$1116,$D815,'Source traité'!$V$4:$V$1116,$V815)/SUMIFS('[6]Comp2016-2017 (3)'!$G$5:$G$289,'[6]Comp2016-2017 (3)'!$A$5:$A$289,$D815,'[6]Comp2016-2017 (3)'!$R$5:$R$289,$V815)*$AB815))</f>
        <v/>
      </c>
      <c r="AF815" s="183">
        <f>IF($W815=AF$3,$AB815,IF(NOT($W815=0),"",SUMIFS('Source traité'!AF$4:AF$1116,'Source traité'!$A$4:$A$1116,$D815,'Source traité'!$V$4:$V$1116,$V815)/SUMIFS('[6]Comp2016-2017 (3)'!$G$5:$G$289,'[6]Comp2016-2017 (3)'!$A$5:$A$289,$D815,'[6]Comp2016-2017 (3)'!$R$5:$R$289,$V815)*$AB815))</f>
        <v/>
      </c>
      <c r="AG815" s="183">
        <f>IF($W815=AG$3,$AB815,IF(NOT($W815=0),"",SUMIFS('Source traité'!AG$4:AG$1116,'Source traité'!$A$4:$A$1116,$D815,'Source traité'!$V$4:$V$1116,$V815)/SUMIFS('[6]Comp2016-2017 (3)'!$G$5:$G$289,'[6]Comp2016-2017 (3)'!$A$5:$A$289,$D815,'[6]Comp2016-2017 (3)'!$R$5:$R$289,$V815)*$AB815))</f>
        <v/>
      </c>
      <c r="AH815" s="183">
        <f>IF($W815=AH$3,$AB815,IF(NOT($W815=0),"",SUMIFS('Source traité'!AH$4:AH$1116,'Source traité'!$A$4:$A$1116,$D815,'Source traité'!$V$4:$V$1116,$V815)/SUMIFS('[6]Comp2016-2017 (3)'!$G$5:$G$289,'[6]Comp2016-2017 (3)'!$A$5:$A$289,$D815,'[6]Comp2016-2017 (3)'!$R$5:$R$289,$V815)*$AB815))</f>
        <v/>
      </c>
      <c r="AI815" s="183">
        <f>IF($W815=AI$3,$AB815,IF(NOT($W815=0),"",SUMIFS('Source traité'!AI$4:AI$1116,'Source traité'!$A$4:$A$1116,$D815,'Source traité'!$V$4:$V$1116,$V815)/SUMIFS('[6]Comp2016-2017 (3)'!$G$5:$G$289,'[6]Comp2016-2017 (3)'!$A$5:$A$289,$D815,'[6]Comp2016-2017 (3)'!$R$5:$R$289,$V815)*$AB815))</f>
        <v/>
      </c>
      <c r="AJ815" s="183">
        <f>IF($W815=AJ$3,$AB815,IF(NOT($W815=0),"",SUMIFS('Source traité'!AJ$4:AJ$1116,'Source traité'!$A$4:$A$1116,$D815,'Source traité'!$V$4:$V$1116,$V815)/SUMIFS('[6]Comp2016-2017 (3)'!$G$5:$G$289,'[6]Comp2016-2017 (3)'!$A$5:$A$289,$D815,'[6]Comp2016-2017 (3)'!$R$5:$R$289,$V815)*$AB815))</f>
        <v/>
      </c>
      <c r="AK815" s="183">
        <f>SUM(AC815:AJ815)-AB815</f>
        <v/>
      </c>
      <c r="AL815" s="179">
        <f>IF(A815=D815,"remplir à la main","")</f>
        <v/>
      </c>
      <c r="AM815" s="179">
        <f>VLOOKUP(A815,'[6]Table corresp.'!$M$4:$U$63,8,FALSE)</f>
        <v/>
      </c>
      <c r="AN815" s="179">
        <f>VLOOKUP(D815,'[6]Table corresp.'!$M$4:$U$63,9,FALSE)</f>
        <v/>
      </c>
    </row>
    <row r="816" hidden="1">
      <c r="A816" s="179" t="inlineStr">
        <is>
          <t>08 - Sciages bruts de Chêne</t>
        </is>
      </c>
      <c r="B816" s="179">
        <f>VLOOKUP(LEFT(A816,3),'[6]Table corresp.'!$A$4:$D$63,3,FALSE)</f>
        <v/>
      </c>
      <c r="C816" s="179">
        <f>VLOOKUP(A816,'[6]Table corresp.'!$M$4:$P$63,4,FALSE)</f>
        <v/>
      </c>
      <c r="D816" s="179" t="inlineStr">
        <is>
          <t>40 - Produits en bois pour aménagement extérieur</t>
        </is>
      </c>
      <c r="E816" s="179">
        <f>VLOOKUP(LEFT(D816,3),'[6]Table corresp.'!$A$4:$D$63,4,FALSE)</f>
        <v/>
      </c>
      <c r="F816" s="179">
        <f>LEFT(A816,3)&amp;" - "&amp;LEFT(D816,3)</f>
        <v/>
      </c>
      <c r="G816" s="212" t="n">
        <v>2305.097763178695</v>
      </c>
      <c r="H816" s="212" t="n">
        <v>0</v>
      </c>
      <c r="I816" s="212" t="n">
        <v>2305.097763178694</v>
      </c>
      <c r="J816" s="212" t="n">
        <v>9.401279971575198</v>
      </c>
      <c r="K816" s="212" t="n">
        <v>0</v>
      </c>
      <c r="L816" s="212" t="n">
        <v>9.401279971575198</v>
      </c>
      <c r="M816" s="212" t="n">
        <v>0</v>
      </c>
      <c r="N816" s="212" t="n">
        <v>0</v>
      </c>
      <c r="O816" s="212" t="n">
        <v>0</v>
      </c>
      <c r="P816" s="212" t="n">
        <v>0</v>
      </c>
      <c r="Q816" s="212" t="n">
        <v>0</v>
      </c>
      <c r="R816" s="212" t="n">
        <v>0</v>
      </c>
      <c r="S816" s="213">
        <f>IF(VLOOKUP(F816,$F$4:$S$374,14,FALSE)=0,"",VLOOKUP(F816,$F$4:$S$374,14,FALSE))</f>
        <v/>
      </c>
      <c r="T816" s="213">
        <f>VLOOKUP(A816,'[6]Groupe de branches'!$Z$27:$AM$86,14,FALSE)</f>
        <v/>
      </c>
      <c r="U816" s="213">
        <f>VLOOKUP(D816,'[6]Groupe de branches'!$Z$27:$AM$86,14,FALSE)</f>
        <v/>
      </c>
      <c r="V816" s="213" t="n">
        <v>2018</v>
      </c>
      <c r="W816" s="179">
        <f>VLOOKUP(D816,'[6]Table corresp.'!$M$4:$S$63,7,FALSE)</f>
        <v/>
      </c>
      <c r="X816" s="197">
        <f>IFERROR(G816/SUMIFS('[6]Comp2016-2017 (3)'!$I$5:$I$289,'[6]Comp2016-2017 (3)'!$A$5:$A$289,A816,'[6]Comp2016-2017 (3)'!$R$5:$R$289,V816),0)</f>
        <v/>
      </c>
      <c r="Y816" s="182">
        <f>IFERROR(IF(RIGHT(F816,3)="Exp",VLOOKUP(F816,#REF!,2,FALSE),VLOOKUP(F816,#REF!,9,FALSE)),1)</f>
        <v/>
      </c>
      <c r="Z816" s="197">
        <f>Y816/SUMIFS($Y$4:$Y$1116,$V$4:$V$1116,V816,$A$4:$A$1116,A816)</f>
        <v/>
      </c>
      <c r="AA816" s="181">
        <f>X816*Z816</f>
        <v/>
      </c>
      <c r="AB816" s="183">
        <f>IFERROR(SUMIFS('[6]Comp2016-2017 (3)'!$G$5:$G$289,'[6]Comp2016-2017 (3)'!$A$5:$A$289,A816,'[6]Comp2016-2017 (3)'!$R$5:$R$289,V816)*AA816/SUMIFS($AA$4:$AA$1116,$A$4:$A$1116,A816,$V$4:$V$1116,V816),0)</f>
        <v/>
      </c>
      <c r="AC816" s="183">
        <f>IF($W816=AC$3,$AB816,IF(NOT($W816=0),"",SUMIFS('Source traité'!AC$4:AC$1116,'Source traité'!$A$4:$A$1116,$D816,'Source traité'!$V$4:$V$1116,$V816)/SUMIFS('[6]Comp2016-2017 (3)'!$G$5:$G$289,'[6]Comp2016-2017 (3)'!$A$5:$A$289,$D816,'[6]Comp2016-2017 (3)'!$R$5:$R$289,$V816)*$AB816))</f>
        <v/>
      </c>
      <c r="AD816" s="183">
        <f>IF($W816=AD$3,$AB816,IF(NOT($W816=0),"",SUMIFS('Source traité'!AD$4:AD$1116,'Source traité'!$A$4:$A$1116,$D816,'Source traité'!$V$4:$V$1116,$V816)/SUMIFS('[6]Comp2016-2017 (3)'!$G$5:$G$289,'[6]Comp2016-2017 (3)'!$A$5:$A$289,$D816,'[6]Comp2016-2017 (3)'!$R$5:$R$289,$V816)*$AB816))</f>
        <v/>
      </c>
      <c r="AE816" s="183">
        <f>IF($W816=AE$3,$AB816,IF(NOT($W816=0),"",SUMIFS('Source traité'!AE$4:AE$1116,'Source traité'!$A$4:$A$1116,$D816,'Source traité'!$V$4:$V$1116,$V816)/SUMIFS('[6]Comp2016-2017 (3)'!$G$5:$G$289,'[6]Comp2016-2017 (3)'!$A$5:$A$289,$D816,'[6]Comp2016-2017 (3)'!$R$5:$R$289,$V816)*$AB816))</f>
        <v/>
      </c>
      <c r="AF816" s="183">
        <f>IF($W816=AF$3,$AB816,IF(NOT($W816=0),"",SUMIFS('Source traité'!AF$4:AF$1116,'Source traité'!$A$4:$A$1116,$D816,'Source traité'!$V$4:$V$1116,$V816)/SUMIFS('[6]Comp2016-2017 (3)'!$G$5:$G$289,'[6]Comp2016-2017 (3)'!$A$5:$A$289,$D816,'[6]Comp2016-2017 (3)'!$R$5:$R$289,$V816)*$AB816))</f>
        <v/>
      </c>
      <c r="AG816" s="183">
        <f>IF($W816=AG$3,$AB816,IF(NOT($W816=0),"",SUMIFS('Source traité'!AG$4:AG$1116,'Source traité'!$A$4:$A$1116,$D816,'Source traité'!$V$4:$V$1116,$V816)/SUMIFS('[6]Comp2016-2017 (3)'!$G$5:$G$289,'[6]Comp2016-2017 (3)'!$A$5:$A$289,$D816,'[6]Comp2016-2017 (3)'!$R$5:$R$289,$V816)*$AB816))</f>
        <v/>
      </c>
      <c r="AH816" s="183">
        <f>IF($W816=AH$3,$AB816,IF(NOT($W816=0),"",SUMIFS('Source traité'!AH$4:AH$1116,'Source traité'!$A$4:$A$1116,$D816,'Source traité'!$V$4:$V$1116,$V816)/SUMIFS('[6]Comp2016-2017 (3)'!$G$5:$G$289,'[6]Comp2016-2017 (3)'!$A$5:$A$289,$D816,'[6]Comp2016-2017 (3)'!$R$5:$R$289,$V816)*$AB816))</f>
        <v/>
      </c>
      <c r="AI816" s="183">
        <f>IF($W816=AI$3,$AB816,IF(NOT($W816=0),"",SUMIFS('Source traité'!AI$4:AI$1116,'Source traité'!$A$4:$A$1116,$D816,'Source traité'!$V$4:$V$1116,$V816)/SUMIFS('[6]Comp2016-2017 (3)'!$G$5:$G$289,'[6]Comp2016-2017 (3)'!$A$5:$A$289,$D816,'[6]Comp2016-2017 (3)'!$R$5:$R$289,$V816)*$AB816))</f>
        <v/>
      </c>
      <c r="AJ816" s="183">
        <f>IF($W816=AJ$3,$AB816,IF(NOT($W816=0),"",SUMIFS('Source traité'!AJ$4:AJ$1116,'Source traité'!$A$4:$A$1116,$D816,'Source traité'!$V$4:$V$1116,$V816)/SUMIFS('[6]Comp2016-2017 (3)'!$G$5:$G$289,'[6]Comp2016-2017 (3)'!$A$5:$A$289,$D816,'[6]Comp2016-2017 (3)'!$R$5:$R$289,$V816)*$AB816))</f>
        <v/>
      </c>
      <c r="AK816" s="183">
        <f>SUM(AC816:AJ816)-AB816</f>
        <v/>
      </c>
      <c r="AL816" s="179">
        <f>IF(A816=D816,"remplir à la main","")</f>
        <v/>
      </c>
      <c r="AM816" s="179">
        <f>VLOOKUP(A816,'[6]Table corresp.'!$M$4:$U$63,8,FALSE)</f>
        <v/>
      </c>
      <c r="AN816" s="179">
        <f>VLOOKUP(D816,'[6]Table corresp.'!$M$4:$U$63,9,FALSE)</f>
        <v/>
      </c>
    </row>
    <row r="817" hidden="1">
      <c r="A817" s="179" t="inlineStr">
        <is>
          <t>08 - Sciages bruts de Chêne</t>
        </is>
      </c>
      <c r="B817" s="179">
        <f>VLOOKUP(LEFT(A817,3),'[6]Table corresp.'!$A$4:$D$63,3,FALSE)</f>
        <v/>
      </c>
      <c r="C817" s="179">
        <f>VLOOKUP(A817,'[6]Table corresp.'!$M$4:$P$63,4,FALSE)</f>
        <v/>
      </c>
      <c r="D817" s="179" t="inlineStr">
        <is>
          <t>47 - Meubles à base de bois</t>
        </is>
      </c>
      <c r="E817" s="179">
        <f>VLOOKUP(LEFT(D817,3),'[6]Table corresp.'!$A$4:$D$63,4,FALSE)</f>
        <v/>
      </c>
      <c r="F817" s="179">
        <f>LEFT(A817,3)&amp;" - "&amp;LEFT(D817,3)</f>
        <v/>
      </c>
      <c r="G817" s="212" t="n">
        <v>61185.93309629365</v>
      </c>
      <c r="H817" s="212" t="n">
        <v>23109.22240745771</v>
      </c>
      <c r="I817" s="212" t="n">
        <v>84295.15550375132</v>
      </c>
      <c r="J817" s="212" t="n">
        <v>152.4998457775237</v>
      </c>
      <c r="K817" s="212" t="n">
        <v>44.64803641522261</v>
      </c>
      <c r="L817" s="212" t="n">
        <v>197.1478821927463</v>
      </c>
      <c r="M817" s="212" t="n">
        <v>0</v>
      </c>
      <c r="N817" s="212" t="n">
        <v>0</v>
      </c>
      <c r="O817" s="212" t="n">
        <v>0</v>
      </c>
      <c r="P817" s="212" t="n">
        <v>0</v>
      </c>
      <c r="Q817" s="212" t="n">
        <v>0</v>
      </c>
      <c r="R817" s="212" t="n">
        <v>0</v>
      </c>
      <c r="S817" s="213">
        <f>IF(VLOOKUP(F817,$F$4:$S$374,14,FALSE)=0,"",VLOOKUP(F817,$F$4:$S$374,14,FALSE))</f>
        <v/>
      </c>
      <c r="T817" s="213">
        <f>VLOOKUP(A817,'[6]Groupe de branches'!$Z$27:$AM$86,14,FALSE)</f>
        <v/>
      </c>
      <c r="U817" s="213">
        <f>VLOOKUP(D817,'[6]Groupe de branches'!$Z$27:$AM$86,14,FALSE)</f>
        <v/>
      </c>
      <c r="V817" s="213" t="n">
        <v>2018</v>
      </c>
      <c r="W817" s="179">
        <f>VLOOKUP(D817,'[6]Table corresp.'!$M$4:$S$63,7,FALSE)</f>
        <v/>
      </c>
      <c r="X817" s="197">
        <f>IFERROR(G817/SUMIFS('[6]Comp2016-2017 (3)'!$I$5:$I$289,'[6]Comp2016-2017 (3)'!$A$5:$A$289,A817,'[6]Comp2016-2017 (3)'!$R$5:$R$289,V817),0)</f>
        <v/>
      </c>
      <c r="Y817" s="182">
        <f>IFERROR(IF(RIGHT(F817,3)="Exp",VLOOKUP(F817,#REF!,2,FALSE),VLOOKUP(F817,#REF!,9,FALSE)),1)</f>
        <v/>
      </c>
      <c r="Z817" s="197">
        <f>Y817/SUMIFS($Y$4:$Y$1116,$V$4:$V$1116,V817,$A$4:$A$1116,A817)</f>
        <v/>
      </c>
      <c r="AA817" s="181">
        <f>X817*Z817</f>
        <v/>
      </c>
      <c r="AB817" s="183">
        <f>IFERROR(SUMIFS('[6]Comp2016-2017 (3)'!$G$5:$G$289,'[6]Comp2016-2017 (3)'!$A$5:$A$289,A817,'[6]Comp2016-2017 (3)'!$R$5:$R$289,V817)*AA817/SUMIFS($AA$4:$AA$1116,$A$4:$A$1116,A817,$V$4:$V$1116,V817),0)</f>
        <v/>
      </c>
      <c r="AC817" s="183">
        <f>IF($W817=AC$3,$AB817,IF(NOT($W817=0),"",SUMIFS('Source traité'!AC$4:AC$1116,'Source traité'!$A$4:$A$1116,$D817,'Source traité'!$V$4:$V$1116,$V817)/SUMIFS('[6]Comp2016-2017 (3)'!$G$5:$G$289,'[6]Comp2016-2017 (3)'!$A$5:$A$289,$D817,'[6]Comp2016-2017 (3)'!$R$5:$R$289,$V817)*$AB817))</f>
        <v/>
      </c>
      <c r="AD817" s="183">
        <f>IF($W817=AD$3,$AB817,IF(NOT($W817=0),"",SUMIFS('Source traité'!AD$4:AD$1116,'Source traité'!$A$4:$A$1116,$D817,'Source traité'!$V$4:$V$1116,$V817)/SUMIFS('[6]Comp2016-2017 (3)'!$G$5:$G$289,'[6]Comp2016-2017 (3)'!$A$5:$A$289,$D817,'[6]Comp2016-2017 (3)'!$R$5:$R$289,$V817)*$AB817))</f>
        <v/>
      </c>
      <c r="AE817" s="183">
        <f>IF($W817=AE$3,$AB817,IF(NOT($W817=0),"",SUMIFS('Source traité'!AE$4:AE$1116,'Source traité'!$A$4:$A$1116,$D817,'Source traité'!$V$4:$V$1116,$V817)/SUMIFS('[6]Comp2016-2017 (3)'!$G$5:$G$289,'[6]Comp2016-2017 (3)'!$A$5:$A$289,$D817,'[6]Comp2016-2017 (3)'!$R$5:$R$289,$V817)*$AB817))</f>
        <v/>
      </c>
      <c r="AF817" s="183">
        <f>IF($W817=AF$3,$AB817,IF(NOT($W817=0),"",SUMIFS('Source traité'!AF$4:AF$1116,'Source traité'!$A$4:$A$1116,$D817,'Source traité'!$V$4:$V$1116,$V817)/SUMIFS('[6]Comp2016-2017 (3)'!$G$5:$G$289,'[6]Comp2016-2017 (3)'!$A$5:$A$289,$D817,'[6]Comp2016-2017 (3)'!$R$5:$R$289,$V817)*$AB817))</f>
        <v/>
      </c>
      <c r="AG817" s="183">
        <f>IF($W817=AG$3,$AB817,IF(NOT($W817=0),"",SUMIFS('Source traité'!AG$4:AG$1116,'Source traité'!$A$4:$A$1116,$D817,'Source traité'!$V$4:$V$1116,$V817)/SUMIFS('[6]Comp2016-2017 (3)'!$G$5:$G$289,'[6]Comp2016-2017 (3)'!$A$5:$A$289,$D817,'[6]Comp2016-2017 (3)'!$R$5:$R$289,$V817)*$AB817))</f>
        <v/>
      </c>
      <c r="AH817" s="183">
        <f>IF($W817=AH$3,$AB817,IF(NOT($W817=0),"",SUMIFS('Source traité'!AH$4:AH$1116,'Source traité'!$A$4:$A$1116,$D817,'Source traité'!$V$4:$V$1116,$V817)/SUMIFS('[6]Comp2016-2017 (3)'!$G$5:$G$289,'[6]Comp2016-2017 (3)'!$A$5:$A$289,$D817,'[6]Comp2016-2017 (3)'!$R$5:$R$289,$V817)*$AB817))</f>
        <v/>
      </c>
      <c r="AI817" s="183">
        <f>IF($W817=AI$3,$AB817,IF(NOT($W817=0),"",SUMIFS('Source traité'!AI$4:AI$1116,'Source traité'!$A$4:$A$1116,$D817,'Source traité'!$V$4:$V$1116,$V817)/SUMIFS('[6]Comp2016-2017 (3)'!$G$5:$G$289,'[6]Comp2016-2017 (3)'!$A$5:$A$289,$D817,'[6]Comp2016-2017 (3)'!$R$5:$R$289,$V817)*$AB817))</f>
        <v/>
      </c>
      <c r="AJ817" s="183">
        <f>IF($W817=AJ$3,$AB817,IF(NOT($W817=0),"",SUMIFS('Source traité'!AJ$4:AJ$1116,'Source traité'!$A$4:$A$1116,$D817,'Source traité'!$V$4:$V$1116,$V817)/SUMIFS('[6]Comp2016-2017 (3)'!$G$5:$G$289,'[6]Comp2016-2017 (3)'!$A$5:$A$289,$D817,'[6]Comp2016-2017 (3)'!$R$5:$R$289,$V817)*$AB817))</f>
        <v/>
      </c>
      <c r="AK817" s="183">
        <f>SUM(AC817:AJ817)-AB817</f>
        <v/>
      </c>
      <c r="AL817" s="179">
        <f>IF(A817=D817,"remplir à la main","")</f>
        <v/>
      </c>
      <c r="AM817" s="179">
        <f>VLOOKUP(A817,'[6]Table corresp.'!$M$4:$U$63,8,FALSE)</f>
        <v/>
      </c>
      <c r="AN817" s="179">
        <f>VLOOKUP(D817,'[6]Table corresp.'!$M$4:$U$63,9,FALSE)</f>
        <v/>
      </c>
    </row>
    <row r="818" hidden="1">
      <c r="A818" s="179" t="inlineStr">
        <is>
          <t>08 - Sciages bruts de Chêne</t>
        </is>
      </c>
      <c r="B818" s="179">
        <f>VLOOKUP(LEFT(A818,3),'[6]Table corresp.'!$A$4:$D$63,3,FALSE)</f>
        <v/>
      </c>
      <c r="C818" s="179">
        <f>VLOOKUP(A818,'[6]Table corresp.'!$M$4:$P$63,4,FALSE)</f>
        <v/>
      </c>
      <c r="D818" s="179" t="inlineStr">
        <is>
          <t>48 - Autres produits manufacturiés (instruments de musique, jeux et jouets…)</t>
        </is>
      </c>
      <c r="E818" s="179">
        <f>VLOOKUP(LEFT(D818,3),'[6]Table corresp.'!$A$4:$D$63,4,FALSE)</f>
        <v/>
      </c>
      <c r="F818" s="179">
        <f>LEFT(A818,3)&amp;" - "&amp;LEFT(D818,3)</f>
        <v/>
      </c>
      <c r="G818" s="212" t="n">
        <v>58436.683478454</v>
      </c>
      <c r="H818" s="212" t="n">
        <v>0</v>
      </c>
      <c r="I818" s="212" t="n">
        <v>58436.68347845398</v>
      </c>
      <c r="J818" s="212" t="n">
        <v>131.0828533704035</v>
      </c>
      <c r="K818" s="212" t="n">
        <v>0</v>
      </c>
      <c r="L818" s="212" t="n">
        <v>131.0828533704035</v>
      </c>
      <c r="M818" s="212" t="n">
        <v>0</v>
      </c>
      <c r="N818" s="212" t="n">
        <v>0</v>
      </c>
      <c r="O818" s="212" t="n">
        <v>0</v>
      </c>
      <c r="P818" s="212" t="n">
        <v>0</v>
      </c>
      <c r="Q818" s="212" t="n">
        <v>0</v>
      </c>
      <c r="R818" s="212" t="n">
        <v>0</v>
      </c>
      <c r="S818" s="213">
        <f>IF(VLOOKUP(F818,$F$4:$S$374,14,FALSE)=0,"",VLOOKUP(F818,$F$4:$S$374,14,FALSE))</f>
        <v/>
      </c>
      <c r="T818" s="213">
        <f>VLOOKUP(A818,'[6]Groupe de branches'!$Z$27:$AM$86,14,FALSE)</f>
        <v/>
      </c>
      <c r="U818" s="213">
        <f>VLOOKUP(D818,'[6]Groupe de branches'!$Z$27:$AM$86,14,FALSE)</f>
        <v/>
      </c>
      <c r="V818" s="213" t="n">
        <v>2018</v>
      </c>
      <c r="W818" s="179">
        <f>VLOOKUP(D818,'[6]Table corresp.'!$M$4:$S$63,7,FALSE)</f>
        <v/>
      </c>
      <c r="X818" s="197">
        <f>IFERROR(G818/SUMIFS('[6]Comp2016-2017 (3)'!$I$5:$I$289,'[6]Comp2016-2017 (3)'!$A$5:$A$289,A818,'[6]Comp2016-2017 (3)'!$R$5:$R$289,V818),0)</f>
        <v/>
      </c>
      <c r="Y818" s="182">
        <f>IFERROR(IF(RIGHT(F818,3)="Exp",VLOOKUP(F818,#REF!,2,FALSE),VLOOKUP(F818,#REF!,9,FALSE)),1)</f>
        <v/>
      </c>
      <c r="Z818" s="197">
        <f>Y818/SUMIFS($Y$4:$Y$1116,$V$4:$V$1116,V818,$A$4:$A$1116,A818)</f>
        <v/>
      </c>
      <c r="AA818" s="181">
        <f>X818*Z818</f>
        <v/>
      </c>
      <c r="AB818" s="183">
        <f>IFERROR(SUMIFS('[6]Comp2016-2017 (3)'!$G$5:$G$289,'[6]Comp2016-2017 (3)'!$A$5:$A$289,A818,'[6]Comp2016-2017 (3)'!$R$5:$R$289,V818)*AA818/SUMIFS($AA$4:$AA$1116,$A$4:$A$1116,A818,$V$4:$V$1116,V818),0)</f>
        <v/>
      </c>
      <c r="AC818" s="183">
        <f>IF($W818=AC$3,$AB818,IF(NOT($W818=0),"",SUMIFS('Source traité'!AC$4:AC$1116,'Source traité'!$A$4:$A$1116,$D818,'Source traité'!$V$4:$V$1116,$V818)/SUMIFS('[6]Comp2016-2017 (3)'!$G$5:$G$289,'[6]Comp2016-2017 (3)'!$A$5:$A$289,$D818,'[6]Comp2016-2017 (3)'!$R$5:$R$289,$V818)*$AB818))</f>
        <v/>
      </c>
      <c r="AD818" s="183">
        <f>IF($W818=AD$3,$AB818,IF(NOT($W818=0),"",SUMIFS('Source traité'!AD$4:AD$1116,'Source traité'!$A$4:$A$1116,$D818,'Source traité'!$V$4:$V$1116,$V818)/SUMIFS('[6]Comp2016-2017 (3)'!$G$5:$G$289,'[6]Comp2016-2017 (3)'!$A$5:$A$289,$D818,'[6]Comp2016-2017 (3)'!$R$5:$R$289,$V818)*$AB818))</f>
        <v/>
      </c>
      <c r="AE818" s="183">
        <f>IF($W818=AE$3,$AB818,IF(NOT($W818=0),"",SUMIFS('Source traité'!AE$4:AE$1116,'Source traité'!$A$4:$A$1116,$D818,'Source traité'!$V$4:$V$1116,$V818)/SUMIFS('[6]Comp2016-2017 (3)'!$G$5:$G$289,'[6]Comp2016-2017 (3)'!$A$5:$A$289,$D818,'[6]Comp2016-2017 (3)'!$R$5:$R$289,$V818)*$AB818))</f>
        <v/>
      </c>
      <c r="AF818" s="183">
        <f>IF($W818=AF$3,$AB818,IF(NOT($W818=0),"",SUMIFS('Source traité'!AF$4:AF$1116,'Source traité'!$A$4:$A$1116,$D818,'Source traité'!$V$4:$V$1116,$V818)/SUMIFS('[6]Comp2016-2017 (3)'!$G$5:$G$289,'[6]Comp2016-2017 (3)'!$A$5:$A$289,$D818,'[6]Comp2016-2017 (3)'!$R$5:$R$289,$V818)*$AB818))</f>
        <v/>
      </c>
      <c r="AG818" s="183">
        <f>IF($W818=AG$3,$AB818,IF(NOT($W818=0),"",SUMIFS('Source traité'!AG$4:AG$1116,'Source traité'!$A$4:$A$1116,$D818,'Source traité'!$V$4:$V$1116,$V818)/SUMIFS('[6]Comp2016-2017 (3)'!$G$5:$G$289,'[6]Comp2016-2017 (3)'!$A$5:$A$289,$D818,'[6]Comp2016-2017 (3)'!$R$5:$R$289,$V818)*$AB818))</f>
        <v/>
      </c>
      <c r="AH818" s="183">
        <f>IF($W818=AH$3,$AB818,IF(NOT($W818=0),"",SUMIFS('Source traité'!AH$4:AH$1116,'Source traité'!$A$4:$A$1116,$D818,'Source traité'!$V$4:$V$1116,$V818)/SUMIFS('[6]Comp2016-2017 (3)'!$G$5:$G$289,'[6]Comp2016-2017 (3)'!$A$5:$A$289,$D818,'[6]Comp2016-2017 (3)'!$R$5:$R$289,$V818)*$AB818))</f>
        <v/>
      </c>
      <c r="AI818" s="183">
        <f>IF($W818=AI$3,$AB818,IF(NOT($W818=0),"",SUMIFS('Source traité'!AI$4:AI$1116,'Source traité'!$A$4:$A$1116,$D818,'Source traité'!$V$4:$V$1116,$V818)/SUMIFS('[6]Comp2016-2017 (3)'!$G$5:$G$289,'[6]Comp2016-2017 (3)'!$A$5:$A$289,$D818,'[6]Comp2016-2017 (3)'!$R$5:$R$289,$V818)*$AB818))</f>
        <v/>
      </c>
      <c r="AJ818" s="183">
        <f>IF($W818=AJ$3,$AB818,IF(NOT($W818=0),"",SUMIFS('Source traité'!AJ$4:AJ$1116,'Source traité'!$A$4:$A$1116,$D818,'Source traité'!$V$4:$V$1116,$V818)/SUMIFS('[6]Comp2016-2017 (3)'!$G$5:$G$289,'[6]Comp2016-2017 (3)'!$A$5:$A$289,$D818,'[6]Comp2016-2017 (3)'!$R$5:$R$289,$V818)*$AB818))</f>
        <v/>
      </c>
      <c r="AK818" s="183">
        <f>SUM(AC818:AJ818)-AB818</f>
        <v/>
      </c>
      <c r="AL818" s="179">
        <f>IF(A818=D818,"remplir à la main","")</f>
        <v/>
      </c>
      <c r="AM818" s="179">
        <f>VLOOKUP(A818,'[6]Table corresp.'!$M$4:$U$63,8,FALSE)</f>
        <v/>
      </c>
      <c r="AN818" s="179">
        <f>VLOOKUP(D818,'[6]Table corresp.'!$M$4:$U$63,9,FALSE)</f>
        <v/>
      </c>
    </row>
    <row r="819" hidden="1">
      <c r="A819" s="179" t="inlineStr">
        <is>
          <t>08 - Sciages bruts de Chêne</t>
        </is>
      </c>
      <c r="B819" s="179">
        <f>VLOOKUP(LEFT(A819,3),'[6]Table corresp.'!$A$4:$D$63,3,FALSE)</f>
        <v/>
      </c>
      <c r="C819" s="179">
        <f>VLOOKUP(A819,'[6]Table corresp.'!$M$4:$P$63,4,FALSE)</f>
        <v/>
      </c>
      <c r="D819" s="179" t="inlineStr">
        <is>
          <t>52 - Génie civil</t>
        </is>
      </c>
      <c r="E819" s="179">
        <f>VLOOKUP(LEFT(D819,3),'[6]Table corresp.'!$A$4:$D$63,4,FALSE)</f>
        <v/>
      </c>
      <c r="F819" s="179">
        <f>LEFT(A819,3)&amp;" - "&amp;LEFT(D819,3)</f>
        <v/>
      </c>
      <c r="G819" s="212" t="n">
        <v>34182.3353461386</v>
      </c>
      <c r="H819" s="212" t="n">
        <v>0</v>
      </c>
      <c r="I819" s="212" t="n">
        <v>34182.33534613859</v>
      </c>
      <c r="J819" s="212" t="n">
        <v>191.6911512307127</v>
      </c>
      <c r="K819" s="212" t="n">
        <v>0</v>
      </c>
      <c r="L819" s="212" t="n">
        <v>191.6911512307127</v>
      </c>
      <c r="M819" s="212" t="n">
        <v>0</v>
      </c>
      <c r="N819" s="212" t="n">
        <v>0</v>
      </c>
      <c r="O819" s="212" t="n">
        <v>0</v>
      </c>
      <c r="P819" s="212" t="n">
        <v>0</v>
      </c>
      <c r="Q819" s="212" t="n">
        <v>0</v>
      </c>
      <c r="R819" s="212" t="n">
        <v>0</v>
      </c>
      <c r="S819" s="213">
        <f>IF(VLOOKUP(F819,$F$4:$S$374,14,FALSE)=0,"",VLOOKUP(F819,$F$4:$S$374,14,FALSE))</f>
        <v/>
      </c>
      <c r="T819" s="213">
        <f>VLOOKUP(A819,'[6]Groupe de branches'!$Z$27:$AM$86,14,FALSE)</f>
        <v/>
      </c>
      <c r="U819" s="213">
        <f>VLOOKUP(D819,'[6]Groupe de branches'!$Z$27:$AM$86,14,FALSE)</f>
        <v/>
      </c>
      <c r="V819" s="213" t="n">
        <v>2018</v>
      </c>
      <c r="W819" s="179">
        <f>VLOOKUP(D819,'[6]Table corresp.'!$M$4:$S$63,7,FALSE)</f>
        <v/>
      </c>
      <c r="X819" s="197">
        <f>IFERROR(G819/SUMIFS('[6]Comp2016-2017 (3)'!$I$5:$I$289,'[6]Comp2016-2017 (3)'!$A$5:$A$289,A819,'[6]Comp2016-2017 (3)'!$R$5:$R$289,V819),0)</f>
        <v/>
      </c>
      <c r="Y819" s="182">
        <f>IFERROR(IF(RIGHT(F819,3)="Exp",VLOOKUP(F819,#REF!,2,FALSE),VLOOKUP(F819,#REF!,9,FALSE)),1)</f>
        <v/>
      </c>
      <c r="Z819" s="197">
        <f>Y819/SUMIFS($Y$4:$Y$1116,$V$4:$V$1116,V819,$A$4:$A$1116,A819)</f>
        <v/>
      </c>
      <c r="AA819" s="181">
        <f>X819*Z819</f>
        <v/>
      </c>
      <c r="AB819" s="183">
        <f>IFERROR(SUMIFS('[6]Comp2016-2017 (3)'!$G$5:$G$289,'[6]Comp2016-2017 (3)'!$A$5:$A$289,A819,'[6]Comp2016-2017 (3)'!$R$5:$R$289,V819)*AA819/SUMIFS($AA$4:$AA$1116,$A$4:$A$1116,A819,$V$4:$V$1116,V819),0)</f>
        <v/>
      </c>
      <c r="AC819" s="183">
        <f>IF($W819=AC$3,$AB819,IF(NOT($W819=0),"",SUMIFS('Source traité'!AC$4:AC$1116,'Source traité'!$A$4:$A$1116,$D819,'Source traité'!$V$4:$V$1116,$V819)/SUMIFS('[6]Comp2016-2017 (3)'!$G$5:$G$289,'[6]Comp2016-2017 (3)'!$A$5:$A$289,$D819,'[6]Comp2016-2017 (3)'!$R$5:$R$289,$V819)*$AB819))</f>
        <v/>
      </c>
      <c r="AD819" s="183">
        <f>IF($W819=AD$3,$AB819,IF(NOT($W819=0),"",SUMIFS('Source traité'!AD$4:AD$1116,'Source traité'!$A$4:$A$1116,$D819,'Source traité'!$V$4:$V$1116,$V819)/SUMIFS('[6]Comp2016-2017 (3)'!$G$5:$G$289,'[6]Comp2016-2017 (3)'!$A$5:$A$289,$D819,'[6]Comp2016-2017 (3)'!$R$5:$R$289,$V819)*$AB819))</f>
        <v/>
      </c>
      <c r="AE819" s="183">
        <f>IF($W819=AE$3,$AB819,IF(NOT($W819=0),"",SUMIFS('Source traité'!AE$4:AE$1116,'Source traité'!$A$4:$A$1116,$D819,'Source traité'!$V$4:$V$1116,$V819)/SUMIFS('[6]Comp2016-2017 (3)'!$G$5:$G$289,'[6]Comp2016-2017 (3)'!$A$5:$A$289,$D819,'[6]Comp2016-2017 (3)'!$R$5:$R$289,$V819)*$AB819))</f>
        <v/>
      </c>
      <c r="AF819" s="183">
        <f>IF($W819=AF$3,$AB819,IF(NOT($W819=0),"",SUMIFS('Source traité'!AF$4:AF$1116,'Source traité'!$A$4:$A$1116,$D819,'Source traité'!$V$4:$V$1116,$V819)/SUMIFS('[6]Comp2016-2017 (3)'!$G$5:$G$289,'[6]Comp2016-2017 (3)'!$A$5:$A$289,$D819,'[6]Comp2016-2017 (3)'!$R$5:$R$289,$V819)*$AB819))</f>
        <v/>
      </c>
      <c r="AG819" s="183">
        <f>IF($W819=AG$3,$AB819,IF(NOT($W819=0),"",SUMIFS('Source traité'!AG$4:AG$1116,'Source traité'!$A$4:$A$1116,$D819,'Source traité'!$V$4:$V$1116,$V819)/SUMIFS('[6]Comp2016-2017 (3)'!$G$5:$G$289,'[6]Comp2016-2017 (3)'!$A$5:$A$289,$D819,'[6]Comp2016-2017 (3)'!$R$5:$R$289,$V819)*$AB819))</f>
        <v/>
      </c>
      <c r="AH819" s="183">
        <f>IF($W819=AH$3,$AB819,IF(NOT($W819=0),"",SUMIFS('Source traité'!AH$4:AH$1116,'Source traité'!$A$4:$A$1116,$D819,'Source traité'!$V$4:$V$1116,$V819)/SUMIFS('[6]Comp2016-2017 (3)'!$G$5:$G$289,'[6]Comp2016-2017 (3)'!$A$5:$A$289,$D819,'[6]Comp2016-2017 (3)'!$R$5:$R$289,$V819)*$AB819))</f>
        <v/>
      </c>
      <c r="AI819" s="183">
        <f>IF($W819=AI$3,$AB819,IF(NOT($W819=0),"",SUMIFS('Source traité'!AI$4:AI$1116,'Source traité'!$A$4:$A$1116,$D819,'Source traité'!$V$4:$V$1116,$V819)/SUMIFS('[6]Comp2016-2017 (3)'!$G$5:$G$289,'[6]Comp2016-2017 (3)'!$A$5:$A$289,$D819,'[6]Comp2016-2017 (3)'!$R$5:$R$289,$V819)*$AB819))</f>
        <v/>
      </c>
      <c r="AJ819" s="183">
        <f>IF($W819=AJ$3,$AB819,IF(NOT($W819=0),"",SUMIFS('Source traité'!AJ$4:AJ$1116,'Source traité'!$A$4:$A$1116,$D819,'Source traité'!$V$4:$V$1116,$V819)/SUMIFS('[6]Comp2016-2017 (3)'!$G$5:$G$289,'[6]Comp2016-2017 (3)'!$A$5:$A$289,$D819,'[6]Comp2016-2017 (3)'!$R$5:$R$289,$V819)*$AB819))</f>
        <v/>
      </c>
      <c r="AK819" s="183">
        <f>SUM(AC819:AJ819)-AB819</f>
        <v/>
      </c>
      <c r="AL819" s="179">
        <f>IF(A819=D819,"remplir à la main","")</f>
        <v/>
      </c>
      <c r="AM819" s="179">
        <f>VLOOKUP(A819,'[6]Table corresp.'!$M$4:$U$63,8,FALSE)</f>
        <v/>
      </c>
      <c r="AN819" s="179">
        <f>VLOOKUP(D819,'[6]Table corresp.'!$M$4:$U$63,9,FALSE)</f>
        <v/>
      </c>
    </row>
    <row r="820" hidden="1">
      <c r="A820" s="179" t="inlineStr">
        <is>
          <t>08 - Sciages bruts de Chêne</t>
        </is>
      </c>
      <c r="B820" s="179">
        <f>VLOOKUP(LEFT(A820,3),'[6]Table corresp.'!$A$4:$D$63,3,FALSE)</f>
        <v/>
      </c>
      <c r="C820" s="179">
        <f>VLOOKUP(A820,'[6]Table corresp.'!$M$4:$P$63,4,FALSE)</f>
        <v/>
      </c>
      <c r="D820" s="179" t="inlineStr">
        <is>
          <t>54 - Travaux de menuiserie bois</t>
        </is>
      </c>
      <c r="E820" s="179">
        <f>VLOOKUP(LEFT(D820,3),'[6]Table corresp.'!$A$4:$D$63,4,FALSE)</f>
        <v/>
      </c>
      <c r="F820" s="179">
        <f>LEFT(A820,3)&amp;" - "&amp;LEFT(D820,3)</f>
        <v/>
      </c>
      <c r="G820" s="212" t="n">
        <v>39498.63734007093</v>
      </c>
      <c r="H820" s="212" t="n">
        <v>0</v>
      </c>
      <c r="I820" s="212" t="n">
        <v>39498.63734007092</v>
      </c>
      <c r="J820" s="212" t="n">
        <v>93.2650300170526</v>
      </c>
      <c r="K820" s="212" t="n">
        <v>0</v>
      </c>
      <c r="L820" s="212" t="n">
        <v>93.2650300170526</v>
      </c>
      <c r="M820" s="212" t="n">
        <v>0</v>
      </c>
      <c r="N820" s="212" t="n">
        <v>0</v>
      </c>
      <c r="O820" s="212" t="n">
        <v>0</v>
      </c>
      <c r="P820" s="212" t="n">
        <v>0</v>
      </c>
      <c r="Q820" s="212" t="n">
        <v>0</v>
      </c>
      <c r="R820" s="212" t="n">
        <v>0</v>
      </c>
      <c r="S820" s="213">
        <f>IF(VLOOKUP(F820,$F$4:$S$374,14,FALSE)=0,"",VLOOKUP(F820,$F$4:$S$374,14,FALSE))</f>
        <v/>
      </c>
      <c r="T820" s="213">
        <f>VLOOKUP(A820,'[6]Groupe de branches'!$Z$27:$AM$86,14,FALSE)</f>
        <v/>
      </c>
      <c r="U820" s="213">
        <f>VLOOKUP(D820,'[6]Groupe de branches'!$Z$27:$AM$86,14,FALSE)</f>
        <v/>
      </c>
      <c r="V820" s="213" t="n">
        <v>2018</v>
      </c>
      <c r="W820" s="179">
        <f>VLOOKUP(D820,'[6]Table corresp.'!$M$4:$S$63,7,FALSE)</f>
        <v/>
      </c>
      <c r="X820" s="197">
        <f>IFERROR(G820/SUMIFS('[6]Comp2016-2017 (3)'!$I$5:$I$289,'[6]Comp2016-2017 (3)'!$A$5:$A$289,A820,'[6]Comp2016-2017 (3)'!$R$5:$R$289,V820),0)</f>
        <v/>
      </c>
      <c r="Y820" s="182">
        <f>IFERROR(IF(RIGHT(F820,3)="Exp",VLOOKUP(F820,#REF!,2,FALSE),VLOOKUP(F820,#REF!,9,FALSE)),1)</f>
        <v/>
      </c>
      <c r="Z820" s="197">
        <f>Y820/SUMIFS($Y$4:$Y$1116,$V$4:$V$1116,V820,$A$4:$A$1116,A820)</f>
        <v/>
      </c>
      <c r="AA820" s="181">
        <f>X820*Z820</f>
        <v/>
      </c>
      <c r="AB820" s="183">
        <f>IFERROR(SUMIFS('[6]Comp2016-2017 (3)'!$G$5:$G$289,'[6]Comp2016-2017 (3)'!$A$5:$A$289,A820,'[6]Comp2016-2017 (3)'!$R$5:$R$289,V820)*AA820/SUMIFS($AA$4:$AA$1116,$A$4:$A$1116,A820,$V$4:$V$1116,V820),0)</f>
        <v/>
      </c>
      <c r="AC820" s="183">
        <f>IF($W820=AC$3,$AB820,IF(NOT($W820=0),"",SUMIFS('Source traité'!AC$4:AC$1116,'Source traité'!$A$4:$A$1116,$D820,'Source traité'!$V$4:$V$1116,$V820)/SUMIFS('[6]Comp2016-2017 (3)'!$G$5:$G$289,'[6]Comp2016-2017 (3)'!$A$5:$A$289,$D820,'[6]Comp2016-2017 (3)'!$R$5:$R$289,$V820)*$AB820))</f>
        <v/>
      </c>
      <c r="AD820" s="183">
        <f>IF($W820=AD$3,$AB820,IF(NOT($W820=0),"",SUMIFS('Source traité'!AD$4:AD$1116,'Source traité'!$A$4:$A$1116,$D820,'Source traité'!$V$4:$V$1116,$V820)/SUMIFS('[6]Comp2016-2017 (3)'!$G$5:$G$289,'[6]Comp2016-2017 (3)'!$A$5:$A$289,$D820,'[6]Comp2016-2017 (3)'!$R$5:$R$289,$V820)*$AB820))</f>
        <v/>
      </c>
      <c r="AE820" s="183">
        <f>IF($W820=AE$3,$AB820,IF(NOT($W820=0),"",SUMIFS('Source traité'!AE$4:AE$1116,'Source traité'!$A$4:$A$1116,$D820,'Source traité'!$V$4:$V$1116,$V820)/SUMIFS('[6]Comp2016-2017 (3)'!$G$5:$G$289,'[6]Comp2016-2017 (3)'!$A$5:$A$289,$D820,'[6]Comp2016-2017 (3)'!$R$5:$R$289,$V820)*$AB820))</f>
        <v/>
      </c>
      <c r="AF820" s="183">
        <f>IF($W820=AF$3,$AB820,IF(NOT($W820=0),"",SUMIFS('Source traité'!AF$4:AF$1116,'Source traité'!$A$4:$A$1116,$D820,'Source traité'!$V$4:$V$1116,$V820)/SUMIFS('[6]Comp2016-2017 (3)'!$G$5:$G$289,'[6]Comp2016-2017 (3)'!$A$5:$A$289,$D820,'[6]Comp2016-2017 (3)'!$R$5:$R$289,$V820)*$AB820))</f>
        <v/>
      </c>
      <c r="AG820" s="183">
        <f>IF($W820=AG$3,$AB820,IF(NOT($W820=0),"",SUMIFS('Source traité'!AG$4:AG$1116,'Source traité'!$A$4:$A$1116,$D820,'Source traité'!$V$4:$V$1116,$V820)/SUMIFS('[6]Comp2016-2017 (3)'!$G$5:$G$289,'[6]Comp2016-2017 (3)'!$A$5:$A$289,$D820,'[6]Comp2016-2017 (3)'!$R$5:$R$289,$V820)*$AB820))</f>
        <v/>
      </c>
      <c r="AH820" s="183">
        <f>IF($W820=AH$3,$AB820,IF(NOT($W820=0),"",SUMIFS('Source traité'!AH$4:AH$1116,'Source traité'!$A$4:$A$1116,$D820,'Source traité'!$V$4:$V$1116,$V820)/SUMIFS('[6]Comp2016-2017 (3)'!$G$5:$G$289,'[6]Comp2016-2017 (3)'!$A$5:$A$289,$D820,'[6]Comp2016-2017 (3)'!$R$5:$R$289,$V820)*$AB820))</f>
        <v/>
      </c>
      <c r="AI820" s="183">
        <f>IF($W820=AI$3,$AB820,IF(NOT($W820=0),"",SUMIFS('Source traité'!AI$4:AI$1116,'Source traité'!$A$4:$A$1116,$D820,'Source traité'!$V$4:$V$1116,$V820)/SUMIFS('[6]Comp2016-2017 (3)'!$G$5:$G$289,'[6]Comp2016-2017 (3)'!$A$5:$A$289,$D820,'[6]Comp2016-2017 (3)'!$R$5:$R$289,$V820)*$AB820))</f>
        <v/>
      </c>
      <c r="AJ820" s="183">
        <f>IF($W820=AJ$3,$AB820,IF(NOT($W820=0),"",SUMIFS('Source traité'!AJ$4:AJ$1116,'Source traité'!$A$4:$A$1116,$D820,'Source traité'!$V$4:$V$1116,$V820)/SUMIFS('[6]Comp2016-2017 (3)'!$G$5:$G$289,'[6]Comp2016-2017 (3)'!$A$5:$A$289,$D820,'[6]Comp2016-2017 (3)'!$R$5:$R$289,$V820)*$AB820))</f>
        <v/>
      </c>
      <c r="AK820" s="183">
        <f>SUM(AC820:AJ820)-AB820</f>
        <v/>
      </c>
      <c r="AL820" s="179">
        <f>IF(A820=D820,"remplir à la main","")</f>
        <v/>
      </c>
      <c r="AM820" s="179">
        <f>VLOOKUP(A820,'[6]Table corresp.'!$M$4:$U$63,8,FALSE)</f>
        <v/>
      </c>
      <c r="AN820" s="179">
        <f>VLOOKUP(D820,'[6]Table corresp.'!$M$4:$U$63,9,FALSE)</f>
        <v/>
      </c>
    </row>
    <row r="821" hidden="1">
      <c r="A821" s="179" t="inlineStr">
        <is>
          <t>08 - Sciages bruts de Chêne</t>
        </is>
      </c>
      <c r="B821" s="179">
        <f>VLOOKUP(LEFT(A821,3),'[6]Table corresp.'!$A$4:$D$63,3,FALSE)</f>
        <v/>
      </c>
      <c r="C821" s="179">
        <f>VLOOKUP(A821,'[6]Table corresp.'!$M$4:$P$63,4,FALSE)</f>
        <v/>
      </c>
      <c r="D821" s="179" t="inlineStr">
        <is>
          <t>55 - Agencement de lieux de vente</t>
        </is>
      </c>
      <c r="E821" s="179">
        <f>VLOOKUP(LEFT(D821,3),'[6]Table corresp.'!$A$4:$D$63,4,FALSE)</f>
        <v/>
      </c>
      <c r="F821" s="179">
        <f>LEFT(A821,3)&amp;" - "&amp;LEFT(D821,3)</f>
        <v/>
      </c>
      <c r="G821" s="212" t="n">
        <v>4095.222411507239</v>
      </c>
      <c r="H821" s="212" t="n">
        <v>0</v>
      </c>
      <c r="I821" s="212" t="n">
        <v>4095.222411507237</v>
      </c>
      <c r="J821" s="212" t="n">
        <v>9.669727030007037</v>
      </c>
      <c r="K821" s="212" t="n">
        <v>0</v>
      </c>
      <c r="L821" s="212" t="n">
        <v>9.669727030007037</v>
      </c>
      <c r="M821" s="212" t="n">
        <v>0</v>
      </c>
      <c r="N821" s="212" t="n">
        <v>0</v>
      </c>
      <c r="O821" s="212" t="n">
        <v>0</v>
      </c>
      <c r="P821" s="212" t="n">
        <v>0</v>
      </c>
      <c r="Q821" s="212" t="n">
        <v>0</v>
      </c>
      <c r="R821" s="212" t="n">
        <v>0</v>
      </c>
      <c r="S821" s="213">
        <f>IF(VLOOKUP(F821,$F$4:$S$374,14,FALSE)=0,"",VLOOKUP(F821,$F$4:$S$374,14,FALSE))</f>
        <v/>
      </c>
      <c r="T821" s="213">
        <f>VLOOKUP(A821,'[6]Groupe de branches'!$Z$27:$AM$86,14,FALSE)</f>
        <v/>
      </c>
      <c r="U821" s="213">
        <f>VLOOKUP(D821,'[6]Groupe de branches'!$Z$27:$AM$86,14,FALSE)</f>
        <v/>
      </c>
      <c r="V821" s="213" t="n">
        <v>2018</v>
      </c>
      <c r="W821" s="179">
        <f>VLOOKUP(D821,'[6]Table corresp.'!$M$4:$S$63,7,FALSE)</f>
        <v/>
      </c>
      <c r="X821" s="197">
        <f>IFERROR(G821/SUMIFS('[6]Comp2016-2017 (3)'!$I$5:$I$289,'[6]Comp2016-2017 (3)'!$A$5:$A$289,A821,'[6]Comp2016-2017 (3)'!$R$5:$R$289,V821),0)</f>
        <v/>
      </c>
      <c r="Y821" s="182">
        <f>IFERROR(IF(RIGHT(F821,3)="Exp",VLOOKUP(F821,#REF!,2,FALSE),VLOOKUP(F821,#REF!,9,FALSE)),1)</f>
        <v/>
      </c>
      <c r="Z821" s="197">
        <f>Y821/SUMIFS($Y$4:$Y$1116,$V$4:$V$1116,V821,$A$4:$A$1116,A821)</f>
        <v/>
      </c>
      <c r="AA821" s="181">
        <f>X821*Z821</f>
        <v/>
      </c>
      <c r="AB821" s="183">
        <f>IFERROR(SUMIFS('[6]Comp2016-2017 (3)'!$G$5:$G$289,'[6]Comp2016-2017 (3)'!$A$5:$A$289,A821,'[6]Comp2016-2017 (3)'!$R$5:$R$289,V821)*AA821/SUMIFS($AA$4:$AA$1116,$A$4:$A$1116,A821,$V$4:$V$1116,V821),0)</f>
        <v/>
      </c>
      <c r="AC821" s="183">
        <f>IF($W821=AC$3,$AB821,IF(NOT($W821=0),"",SUMIFS('Source traité'!AC$4:AC$1116,'Source traité'!$A$4:$A$1116,$D821,'Source traité'!$V$4:$V$1116,$V821)/SUMIFS('[6]Comp2016-2017 (3)'!$G$5:$G$289,'[6]Comp2016-2017 (3)'!$A$5:$A$289,$D821,'[6]Comp2016-2017 (3)'!$R$5:$R$289,$V821)*$AB821))</f>
        <v/>
      </c>
      <c r="AD821" s="183">
        <f>IF($W821=AD$3,$AB821,IF(NOT($W821=0),"",SUMIFS('Source traité'!AD$4:AD$1116,'Source traité'!$A$4:$A$1116,$D821,'Source traité'!$V$4:$V$1116,$V821)/SUMIFS('[6]Comp2016-2017 (3)'!$G$5:$G$289,'[6]Comp2016-2017 (3)'!$A$5:$A$289,$D821,'[6]Comp2016-2017 (3)'!$R$5:$R$289,$V821)*$AB821))</f>
        <v/>
      </c>
      <c r="AE821" s="183">
        <f>IF($W821=AE$3,$AB821,IF(NOT($W821=0),"",SUMIFS('Source traité'!AE$4:AE$1116,'Source traité'!$A$4:$A$1116,$D821,'Source traité'!$V$4:$V$1116,$V821)/SUMIFS('[6]Comp2016-2017 (3)'!$G$5:$G$289,'[6]Comp2016-2017 (3)'!$A$5:$A$289,$D821,'[6]Comp2016-2017 (3)'!$R$5:$R$289,$V821)*$AB821))</f>
        <v/>
      </c>
      <c r="AF821" s="183">
        <f>IF($W821=AF$3,$AB821,IF(NOT($W821=0),"",SUMIFS('Source traité'!AF$4:AF$1116,'Source traité'!$A$4:$A$1116,$D821,'Source traité'!$V$4:$V$1116,$V821)/SUMIFS('[6]Comp2016-2017 (3)'!$G$5:$G$289,'[6]Comp2016-2017 (3)'!$A$5:$A$289,$D821,'[6]Comp2016-2017 (3)'!$R$5:$R$289,$V821)*$AB821))</f>
        <v/>
      </c>
      <c r="AG821" s="183">
        <f>IF($W821=AG$3,$AB821,IF(NOT($W821=0),"",SUMIFS('Source traité'!AG$4:AG$1116,'Source traité'!$A$4:$A$1116,$D821,'Source traité'!$V$4:$V$1116,$V821)/SUMIFS('[6]Comp2016-2017 (3)'!$G$5:$G$289,'[6]Comp2016-2017 (3)'!$A$5:$A$289,$D821,'[6]Comp2016-2017 (3)'!$R$5:$R$289,$V821)*$AB821))</f>
        <v/>
      </c>
      <c r="AH821" s="183">
        <f>IF($W821=AH$3,$AB821,IF(NOT($W821=0),"",SUMIFS('Source traité'!AH$4:AH$1116,'Source traité'!$A$4:$A$1116,$D821,'Source traité'!$V$4:$V$1116,$V821)/SUMIFS('[6]Comp2016-2017 (3)'!$G$5:$G$289,'[6]Comp2016-2017 (3)'!$A$5:$A$289,$D821,'[6]Comp2016-2017 (3)'!$R$5:$R$289,$V821)*$AB821))</f>
        <v/>
      </c>
      <c r="AI821" s="183">
        <f>IF($W821=AI$3,$AB821,IF(NOT($W821=0),"",SUMIFS('Source traité'!AI$4:AI$1116,'Source traité'!$A$4:$A$1116,$D821,'Source traité'!$V$4:$V$1116,$V821)/SUMIFS('[6]Comp2016-2017 (3)'!$G$5:$G$289,'[6]Comp2016-2017 (3)'!$A$5:$A$289,$D821,'[6]Comp2016-2017 (3)'!$R$5:$R$289,$V821)*$AB821))</f>
        <v/>
      </c>
      <c r="AJ821" s="183">
        <f>IF($W821=AJ$3,$AB821,IF(NOT($W821=0),"",SUMIFS('Source traité'!AJ$4:AJ$1116,'Source traité'!$A$4:$A$1116,$D821,'Source traité'!$V$4:$V$1116,$V821)/SUMIFS('[6]Comp2016-2017 (3)'!$G$5:$G$289,'[6]Comp2016-2017 (3)'!$A$5:$A$289,$D821,'[6]Comp2016-2017 (3)'!$R$5:$R$289,$V821)*$AB821))</f>
        <v/>
      </c>
      <c r="AK821" s="183">
        <f>SUM(AC821:AJ821)-AB821</f>
        <v/>
      </c>
      <c r="AL821" s="179">
        <f>IF(A821=D821,"remplir à la main","")</f>
        <v/>
      </c>
      <c r="AM821" s="179">
        <f>VLOOKUP(A821,'[6]Table corresp.'!$M$4:$U$63,8,FALSE)</f>
        <v/>
      </c>
      <c r="AN821" s="179">
        <f>VLOOKUP(D821,'[6]Table corresp.'!$M$4:$U$63,9,FALSE)</f>
        <v/>
      </c>
    </row>
    <row r="822" hidden="1">
      <c r="A822" s="179" t="inlineStr">
        <is>
          <t>08 - Sciages bruts de Chêne</t>
        </is>
      </c>
      <c r="B822" s="179">
        <f>VLOOKUP(LEFT(A822,3),'[6]Table corresp.'!$A$4:$D$63,3,FALSE)</f>
        <v/>
      </c>
      <c r="C822" s="179">
        <f>VLOOKUP(A822,'[6]Table corresp.'!$M$4:$P$63,4,FALSE)</f>
        <v/>
      </c>
      <c r="D822" s="179" t="inlineStr">
        <is>
          <t>57 - Travaux de charpente</t>
        </is>
      </c>
      <c r="E822" s="179">
        <f>VLOOKUP(LEFT(D822,3),'[6]Table corresp.'!$A$4:$D$63,4,FALSE)</f>
        <v/>
      </c>
      <c r="F822" s="179">
        <f>LEFT(A822,3)&amp;" - "&amp;LEFT(D822,3)</f>
        <v/>
      </c>
      <c r="G822" s="212" t="n">
        <v>12727.13531798771</v>
      </c>
      <c r="H822" s="212" t="n">
        <v>0</v>
      </c>
      <c r="I822" s="212" t="n">
        <v>12727.1353179877</v>
      </c>
      <c r="J822" s="212" t="n">
        <v>81.56858786084666</v>
      </c>
      <c r="K822" s="212" t="n">
        <v>0</v>
      </c>
      <c r="L822" s="212" t="n">
        <v>81.56858786084666</v>
      </c>
      <c r="M822" s="212" t="n">
        <v>0</v>
      </c>
      <c r="N822" s="212" t="n">
        <v>0</v>
      </c>
      <c r="O822" s="212" t="n">
        <v>0</v>
      </c>
      <c r="P822" s="212" t="n">
        <v>0</v>
      </c>
      <c r="Q822" s="212" t="n">
        <v>0</v>
      </c>
      <c r="R822" s="212" t="n">
        <v>0</v>
      </c>
      <c r="S822" s="213">
        <f>IF(VLOOKUP(F822,$F$4:$S$374,14,FALSE)=0,"",VLOOKUP(F822,$F$4:$S$374,14,FALSE))</f>
        <v/>
      </c>
      <c r="T822" s="213">
        <f>VLOOKUP(A822,'[6]Groupe de branches'!$Z$27:$AM$86,14,FALSE)</f>
        <v/>
      </c>
      <c r="U822" s="213">
        <f>VLOOKUP(D822,'[6]Groupe de branches'!$Z$27:$AM$86,14,FALSE)</f>
        <v/>
      </c>
      <c r="V822" s="213" t="n">
        <v>2018</v>
      </c>
      <c r="W822" s="179">
        <f>VLOOKUP(D822,'[6]Table corresp.'!$M$4:$S$63,7,FALSE)</f>
        <v/>
      </c>
      <c r="X822" s="197">
        <f>IFERROR(G822/SUMIFS('[6]Comp2016-2017 (3)'!$I$5:$I$289,'[6]Comp2016-2017 (3)'!$A$5:$A$289,A822,'[6]Comp2016-2017 (3)'!$R$5:$R$289,V822),0)</f>
        <v/>
      </c>
      <c r="Y822" s="182">
        <f>IFERROR(IF(RIGHT(F822,3)="Exp",VLOOKUP(F822,#REF!,2,FALSE),VLOOKUP(F822,#REF!,9,FALSE)),1)</f>
        <v/>
      </c>
      <c r="Z822" s="197">
        <f>Y822/SUMIFS($Y$4:$Y$1116,$V$4:$V$1116,V822,$A$4:$A$1116,A822)</f>
        <v/>
      </c>
      <c r="AA822" s="181">
        <f>X822*Z822</f>
        <v/>
      </c>
      <c r="AB822" s="183">
        <f>IFERROR(SUMIFS('[6]Comp2016-2017 (3)'!$G$5:$G$289,'[6]Comp2016-2017 (3)'!$A$5:$A$289,A822,'[6]Comp2016-2017 (3)'!$R$5:$R$289,V822)*AA822/SUMIFS($AA$4:$AA$1116,$A$4:$A$1116,A822,$V$4:$V$1116,V822),0)</f>
        <v/>
      </c>
      <c r="AC822" s="183">
        <f>IF($W822=AC$3,$AB822,IF(NOT($W822=0),"",SUMIFS('Source traité'!AC$4:AC$1116,'Source traité'!$A$4:$A$1116,$D822,'Source traité'!$V$4:$V$1116,$V822)/SUMIFS('[6]Comp2016-2017 (3)'!$G$5:$G$289,'[6]Comp2016-2017 (3)'!$A$5:$A$289,$D822,'[6]Comp2016-2017 (3)'!$R$5:$R$289,$V822)*$AB822))</f>
        <v/>
      </c>
      <c r="AD822" s="183">
        <f>IF($W822=AD$3,$AB822,IF(NOT($W822=0),"",SUMIFS('Source traité'!AD$4:AD$1116,'Source traité'!$A$4:$A$1116,$D822,'Source traité'!$V$4:$V$1116,$V822)/SUMIFS('[6]Comp2016-2017 (3)'!$G$5:$G$289,'[6]Comp2016-2017 (3)'!$A$5:$A$289,$D822,'[6]Comp2016-2017 (3)'!$R$5:$R$289,$V822)*$AB822))</f>
        <v/>
      </c>
      <c r="AE822" s="183">
        <f>IF($W822=AE$3,$AB822,IF(NOT($W822=0),"",SUMIFS('Source traité'!AE$4:AE$1116,'Source traité'!$A$4:$A$1116,$D822,'Source traité'!$V$4:$V$1116,$V822)/SUMIFS('[6]Comp2016-2017 (3)'!$G$5:$G$289,'[6]Comp2016-2017 (3)'!$A$5:$A$289,$D822,'[6]Comp2016-2017 (3)'!$R$5:$R$289,$V822)*$AB822))</f>
        <v/>
      </c>
      <c r="AF822" s="183">
        <f>IF($W822=AF$3,$AB822,IF(NOT($W822=0),"",SUMIFS('Source traité'!AF$4:AF$1116,'Source traité'!$A$4:$A$1116,$D822,'Source traité'!$V$4:$V$1116,$V822)/SUMIFS('[6]Comp2016-2017 (3)'!$G$5:$G$289,'[6]Comp2016-2017 (3)'!$A$5:$A$289,$D822,'[6]Comp2016-2017 (3)'!$R$5:$R$289,$V822)*$AB822))</f>
        <v/>
      </c>
      <c r="AG822" s="183">
        <f>IF($W822=AG$3,$AB822,IF(NOT($W822=0),"",SUMIFS('Source traité'!AG$4:AG$1116,'Source traité'!$A$4:$A$1116,$D822,'Source traité'!$V$4:$V$1116,$V822)/SUMIFS('[6]Comp2016-2017 (3)'!$G$5:$G$289,'[6]Comp2016-2017 (3)'!$A$5:$A$289,$D822,'[6]Comp2016-2017 (3)'!$R$5:$R$289,$V822)*$AB822))</f>
        <v/>
      </c>
      <c r="AH822" s="183">
        <f>IF($W822=AH$3,$AB822,IF(NOT($W822=0),"",SUMIFS('Source traité'!AH$4:AH$1116,'Source traité'!$A$4:$A$1116,$D822,'Source traité'!$V$4:$V$1116,$V822)/SUMIFS('[6]Comp2016-2017 (3)'!$G$5:$G$289,'[6]Comp2016-2017 (3)'!$A$5:$A$289,$D822,'[6]Comp2016-2017 (3)'!$R$5:$R$289,$V822)*$AB822))</f>
        <v/>
      </c>
      <c r="AI822" s="183">
        <f>IF($W822=AI$3,$AB822,IF(NOT($W822=0),"",SUMIFS('Source traité'!AI$4:AI$1116,'Source traité'!$A$4:$A$1116,$D822,'Source traité'!$V$4:$V$1116,$V822)/SUMIFS('[6]Comp2016-2017 (3)'!$G$5:$G$289,'[6]Comp2016-2017 (3)'!$A$5:$A$289,$D822,'[6]Comp2016-2017 (3)'!$R$5:$R$289,$V822)*$AB822))</f>
        <v/>
      </c>
      <c r="AJ822" s="183">
        <f>IF($W822=AJ$3,$AB822,IF(NOT($W822=0),"",SUMIFS('Source traité'!AJ$4:AJ$1116,'Source traité'!$A$4:$A$1116,$D822,'Source traité'!$V$4:$V$1116,$V822)/SUMIFS('[6]Comp2016-2017 (3)'!$G$5:$G$289,'[6]Comp2016-2017 (3)'!$A$5:$A$289,$D822,'[6]Comp2016-2017 (3)'!$R$5:$R$289,$V822)*$AB822))</f>
        <v/>
      </c>
      <c r="AK822" s="183">
        <f>SUM(AC822:AJ822)-AB822</f>
        <v/>
      </c>
      <c r="AL822" s="179">
        <f>IF(A822=D822,"remplir à la main","")</f>
        <v/>
      </c>
      <c r="AM822" s="179">
        <f>VLOOKUP(A822,'[6]Table corresp.'!$M$4:$U$63,8,FALSE)</f>
        <v/>
      </c>
      <c r="AN822" s="179">
        <f>VLOOKUP(D822,'[6]Table corresp.'!$M$4:$U$63,9,FALSE)</f>
        <v/>
      </c>
    </row>
    <row r="823" hidden="1">
      <c r="A823" s="179" t="inlineStr">
        <is>
          <t>08 - Sciages bruts de Chêne</t>
        </is>
      </c>
      <c r="B823" s="179">
        <f>VLOOKUP(LEFT(A823,3),'[6]Table corresp.'!$A$4:$D$63,3,FALSE)</f>
        <v/>
      </c>
      <c r="C823" s="179">
        <f>VLOOKUP(A823,'[6]Table corresp.'!$M$4:$P$63,4,FALSE)</f>
        <v/>
      </c>
      <c r="D823" s="179" t="inlineStr">
        <is>
          <t>Consommation finale</t>
        </is>
      </c>
      <c r="E823" s="179">
        <f>VLOOKUP(LEFT(D823,3),'[6]Table corresp.'!$A$4:$D$63,4,FALSE)</f>
        <v/>
      </c>
      <c r="F823" s="179">
        <f>LEFT(A823,3)&amp;" - "&amp;LEFT(D823,3)</f>
        <v/>
      </c>
      <c r="G823" s="212" t="n">
        <v>113253.2318256941</v>
      </c>
      <c r="H823" s="212" t="n">
        <v>2028.448836671806</v>
      </c>
      <c r="I823" s="212" t="n">
        <v>115281.6806623658</v>
      </c>
      <c r="J823" s="212" t="n">
        <v>314.6788162079907</v>
      </c>
      <c r="K823" s="212" t="n">
        <v>5.242777442609408</v>
      </c>
      <c r="L823" s="212" t="n">
        <v>319.9215936506001</v>
      </c>
      <c r="M823" s="212" t="n">
        <v>0</v>
      </c>
      <c r="N823" s="212" t="n">
        <v>0</v>
      </c>
      <c r="O823" s="212" t="n">
        <v>0</v>
      </c>
      <c r="P823" s="212" t="n">
        <v>0</v>
      </c>
      <c r="Q823" s="212" t="n">
        <v>0</v>
      </c>
      <c r="R823" s="212" t="n">
        <v>0</v>
      </c>
      <c r="S823" s="213">
        <f>IF(VLOOKUP(F823,$F$4:$S$374,14,FALSE)=0,"",VLOOKUP(F823,$F$4:$S$374,14,FALSE))</f>
        <v/>
      </c>
      <c r="T823" s="213">
        <f>VLOOKUP(A823,'[6]Groupe de branches'!$Z$27:$AM$86,14,FALSE)</f>
        <v/>
      </c>
      <c r="U823" s="213">
        <f>VLOOKUP(D823,'[6]Groupe de branches'!$Z$27:$AM$86,14,FALSE)</f>
        <v/>
      </c>
      <c r="V823" s="213" t="n">
        <v>2018</v>
      </c>
      <c r="W823" s="179">
        <f>VLOOKUP(D823,'[6]Table corresp.'!$M$4:$S$63,7,FALSE)</f>
        <v/>
      </c>
      <c r="X823" s="197">
        <f>IFERROR(G823/SUMIFS('[6]Comp2016-2017 (3)'!$I$5:$I$289,'[6]Comp2016-2017 (3)'!$A$5:$A$289,A823,'[6]Comp2016-2017 (3)'!$R$5:$R$289,V823),0)</f>
        <v/>
      </c>
      <c r="Y823" s="182">
        <f>IFERROR(IF(RIGHT(F823,3)="Exp",VLOOKUP(F823,#REF!,2,FALSE),VLOOKUP(F823,#REF!,9,FALSE)),1)</f>
        <v/>
      </c>
      <c r="Z823" s="197">
        <f>Y823/SUMIFS($Y$4:$Y$1116,$V$4:$V$1116,V823,$A$4:$A$1116,A823)</f>
        <v/>
      </c>
      <c r="AA823" s="181">
        <f>X823*Z823</f>
        <v/>
      </c>
      <c r="AB823" s="183">
        <f>IFERROR(SUMIFS('[6]Comp2016-2017 (3)'!$G$5:$G$289,'[6]Comp2016-2017 (3)'!$A$5:$A$289,A823,'[6]Comp2016-2017 (3)'!$R$5:$R$289,V823)*AA823/SUMIFS($AA$4:$AA$1116,$A$4:$A$1116,A823,$V$4:$V$1116,V823),0)</f>
        <v/>
      </c>
      <c r="AC823" s="183">
        <f>IF($W823=AC$3,$AB823,IF(NOT($W823=0),"",SUMIFS('Source traité'!AC$4:AC$1116,'Source traité'!$A$4:$A$1116,$D823,'Source traité'!$V$4:$V$1116,$V823)/SUMIFS('[6]Comp2016-2017 (3)'!$G$5:$G$289,'[6]Comp2016-2017 (3)'!$A$5:$A$289,$D823,'[6]Comp2016-2017 (3)'!$R$5:$R$289,$V823)*$AB823))</f>
        <v/>
      </c>
      <c r="AD823" s="183">
        <f>IF($W823=AD$3,$AB823,IF(NOT($W823=0),"",SUMIFS('Source traité'!AD$4:AD$1116,'Source traité'!$A$4:$A$1116,$D823,'Source traité'!$V$4:$V$1116,$V823)/SUMIFS('[6]Comp2016-2017 (3)'!$G$5:$G$289,'[6]Comp2016-2017 (3)'!$A$5:$A$289,$D823,'[6]Comp2016-2017 (3)'!$R$5:$R$289,$V823)*$AB823))</f>
        <v/>
      </c>
      <c r="AE823" s="183">
        <f>IF($W823=AE$3,$AB823,IF(NOT($W823=0),"",SUMIFS('Source traité'!AE$4:AE$1116,'Source traité'!$A$4:$A$1116,$D823,'Source traité'!$V$4:$V$1116,$V823)/SUMIFS('[6]Comp2016-2017 (3)'!$G$5:$G$289,'[6]Comp2016-2017 (3)'!$A$5:$A$289,$D823,'[6]Comp2016-2017 (3)'!$R$5:$R$289,$V823)*$AB823))</f>
        <v/>
      </c>
      <c r="AF823" s="183">
        <f>IF($W823=AF$3,$AB823,IF(NOT($W823=0),"",SUMIFS('Source traité'!AF$4:AF$1116,'Source traité'!$A$4:$A$1116,$D823,'Source traité'!$V$4:$V$1116,$V823)/SUMIFS('[6]Comp2016-2017 (3)'!$G$5:$G$289,'[6]Comp2016-2017 (3)'!$A$5:$A$289,$D823,'[6]Comp2016-2017 (3)'!$R$5:$R$289,$V823)*$AB823))</f>
        <v/>
      </c>
      <c r="AG823" s="183">
        <f>IF($W823=AG$3,$AB823,IF(NOT($W823=0),"",SUMIFS('Source traité'!AG$4:AG$1116,'Source traité'!$A$4:$A$1116,$D823,'Source traité'!$V$4:$V$1116,$V823)/SUMIFS('[6]Comp2016-2017 (3)'!$G$5:$G$289,'[6]Comp2016-2017 (3)'!$A$5:$A$289,$D823,'[6]Comp2016-2017 (3)'!$R$5:$R$289,$V823)*$AB823))</f>
        <v/>
      </c>
      <c r="AH823" s="183">
        <f>IF($W823=AH$3,$AB823,IF(NOT($W823=0),"",SUMIFS('Source traité'!AH$4:AH$1116,'Source traité'!$A$4:$A$1116,$D823,'Source traité'!$V$4:$V$1116,$V823)/SUMIFS('[6]Comp2016-2017 (3)'!$G$5:$G$289,'[6]Comp2016-2017 (3)'!$A$5:$A$289,$D823,'[6]Comp2016-2017 (3)'!$R$5:$R$289,$V823)*$AB823))</f>
        <v/>
      </c>
      <c r="AI823" s="183">
        <f>IF($W823=AI$3,$AB823,IF(NOT($W823=0),"",SUMIFS('Source traité'!AI$4:AI$1116,'Source traité'!$A$4:$A$1116,$D823,'Source traité'!$V$4:$V$1116,$V823)/SUMIFS('[6]Comp2016-2017 (3)'!$G$5:$G$289,'[6]Comp2016-2017 (3)'!$A$5:$A$289,$D823,'[6]Comp2016-2017 (3)'!$R$5:$R$289,$V823)*$AB823))</f>
        <v/>
      </c>
      <c r="AJ823" s="183">
        <f>IF($W823=AJ$3,$AB823,IF(NOT($W823=0),"",SUMIFS('Source traité'!AJ$4:AJ$1116,'Source traité'!$A$4:$A$1116,$D823,'Source traité'!$V$4:$V$1116,$V823)/SUMIFS('[6]Comp2016-2017 (3)'!$G$5:$G$289,'[6]Comp2016-2017 (3)'!$A$5:$A$289,$D823,'[6]Comp2016-2017 (3)'!$R$5:$R$289,$V823)*$AB823))</f>
        <v/>
      </c>
      <c r="AK823" s="183">
        <f>SUM(AC823:AJ823)-AB823</f>
        <v/>
      </c>
      <c r="AL823" s="179">
        <f>IF(A823=D823,"remplir à la main","")</f>
        <v/>
      </c>
      <c r="AM823" s="179">
        <f>VLOOKUP(A823,'[6]Table corresp.'!$M$4:$U$63,8,FALSE)</f>
        <v/>
      </c>
      <c r="AN823" s="179">
        <f>VLOOKUP(D823,'[6]Table corresp.'!$M$4:$U$63,9,FALSE)</f>
        <v/>
      </c>
    </row>
    <row r="824" hidden="1">
      <c r="A824" s="179" t="inlineStr">
        <is>
          <t>08 - Sciages bruts de Chêne</t>
        </is>
      </c>
      <c r="B824" s="179">
        <f>VLOOKUP(LEFT(A824,3),'[6]Table corresp.'!$A$4:$D$63,3,FALSE)</f>
        <v/>
      </c>
      <c r="C824" s="179">
        <f>VLOOKUP(A824,'[6]Table corresp.'!$M$4:$P$63,4,FALSE)</f>
        <v/>
      </c>
      <c r="D824" s="179" t="inlineStr">
        <is>
          <t>Exportation</t>
        </is>
      </c>
      <c r="E824" s="179">
        <f>VLOOKUP(LEFT(D824,3),'[6]Table corresp.'!$A$4:$D$63,4,FALSE)</f>
        <v/>
      </c>
      <c r="F824" s="179">
        <f>LEFT(A824,3)&amp;" - "&amp;LEFT(D824,3)</f>
        <v/>
      </c>
      <c r="G824" s="212" t="n">
        <v>122362.394</v>
      </c>
      <c r="H824" s="212" t="n">
        <v>0</v>
      </c>
      <c r="I824" s="212" t="n">
        <v>122362.394</v>
      </c>
      <c r="J824" s="212" t="n">
        <v>460.3628775413</v>
      </c>
      <c r="K824" s="212" t="n">
        <v>0</v>
      </c>
      <c r="L824" s="212" t="n">
        <v>460.3628775413</v>
      </c>
      <c r="M824" s="212" t="n">
        <v>0</v>
      </c>
      <c r="N824" s="212" t="n">
        <v>0</v>
      </c>
      <c r="O824" s="212" t="n">
        <v>0</v>
      </c>
      <c r="P824" s="212" t="n">
        <v>0</v>
      </c>
      <c r="Q824" s="212" t="n">
        <v>0</v>
      </c>
      <c r="R824" s="212" t="n">
        <v>0</v>
      </c>
      <c r="S824" s="213">
        <f>IF(VLOOKUP(F824,$F$4:$S$374,14,FALSE)=0,"",VLOOKUP(F824,$F$4:$S$374,14,FALSE))</f>
        <v/>
      </c>
      <c r="T824" s="213">
        <f>VLOOKUP(A824,'[6]Groupe de branches'!$Z$27:$AM$86,14,FALSE)</f>
        <v/>
      </c>
      <c r="U824" s="213">
        <f>VLOOKUP(D824,'[6]Groupe de branches'!$Z$27:$AM$86,14,FALSE)</f>
        <v/>
      </c>
      <c r="V824" s="213" t="n">
        <v>2018</v>
      </c>
      <c r="W824" s="179">
        <f>VLOOKUP(D824,'[6]Table corresp.'!$M$4:$S$63,7,FALSE)</f>
        <v/>
      </c>
      <c r="X824" s="197">
        <f>IFERROR(G824/SUMIFS('[6]Comp2016-2017 (3)'!$I$5:$I$289,'[6]Comp2016-2017 (3)'!$A$5:$A$289,A824,'[6]Comp2016-2017 (3)'!$R$5:$R$289,V824),0)</f>
        <v/>
      </c>
      <c r="Y824" s="182">
        <f>IFERROR(IF(RIGHT(F824,3)="Exp",VLOOKUP(F824,#REF!,2,FALSE),VLOOKUP(F824,#REF!,9,FALSE)),1)</f>
        <v/>
      </c>
      <c r="Z824" s="197">
        <f>Y824/SUMIFS($Y$4:$Y$1116,$V$4:$V$1116,V824,$A$4:$A$1116,A824)</f>
        <v/>
      </c>
      <c r="AA824" s="181">
        <f>X824*Z824</f>
        <v/>
      </c>
      <c r="AB824" s="183">
        <f>IFERROR(SUMIFS('[6]Comp2016-2017 (3)'!$G$5:$G$289,'[6]Comp2016-2017 (3)'!$A$5:$A$289,A824,'[6]Comp2016-2017 (3)'!$R$5:$R$289,V824)*AA824/SUMIFS($AA$4:$AA$1116,$A$4:$A$1116,A824,$V$4:$V$1116,V824),0)</f>
        <v/>
      </c>
      <c r="AC824" s="183">
        <f>IF($W824=AC$3,$AB824,IF(NOT($W824=0),"",SUMIFS('Source traité'!AC$4:AC$1116,'Source traité'!$A$4:$A$1116,$D824,'Source traité'!$V$4:$V$1116,$V824)/SUMIFS('[6]Comp2016-2017 (3)'!$G$5:$G$289,'[6]Comp2016-2017 (3)'!$A$5:$A$289,$D824,'[6]Comp2016-2017 (3)'!$R$5:$R$289,$V824)*$AB824))</f>
        <v/>
      </c>
      <c r="AD824" s="183">
        <f>IF($W824=AD$3,$AB824,IF(NOT($W824=0),"",SUMIFS('Source traité'!AD$4:AD$1116,'Source traité'!$A$4:$A$1116,$D824,'Source traité'!$V$4:$V$1116,$V824)/SUMIFS('[6]Comp2016-2017 (3)'!$G$5:$G$289,'[6]Comp2016-2017 (3)'!$A$5:$A$289,$D824,'[6]Comp2016-2017 (3)'!$R$5:$R$289,$V824)*$AB824))</f>
        <v/>
      </c>
      <c r="AE824" s="183">
        <f>IF($W824=AE$3,$AB824,IF(NOT($W824=0),"",SUMIFS('Source traité'!AE$4:AE$1116,'Source traité'!$A$4:$A$1116,$D824,'Source traité'!$V$4:$V$1116,$V824)/SUMIFS('[6]Comp2016-2017 (3)'!$G$5:$G$289,'[6]Comp2016-2017 (3)'!$A$5:$A$289,$D824,'[6]Comp2016-2017 (3)'!$R$5:$R$289,$V824)*$AB824))</f>
        <v/>
      </c>
      <c r="AF824" s="183">
        <f>IF($W824=AF$3,$AB824,IF(NOT($W824=0),"",SUMIFS('Source traité'!AF$4:AF$1116,'Source traité'!$A$4:$A$1116,$D824,'Source traité'!$V$4:$V$1116,$V824)/SUMIFS('[6]Comp2016-2017 (3)'!$G$5:$G$289,'[6]Comp2016-2017 (3)'!$A$5:$A$289,$D824,'[6]Comp2016-2017 (3)'!$R$5:$R$289,$V824)*$AB824))</f>
        <v/>
      </c>
      <c r="AG824" s="183">
        <f>IF($W824=AG$3,$AB824,IF(NOT($W824=0),"",SUMIFS('Source traité'!AG$4:AG$1116,'Source traité'!$A$4:$A$1116,$D824,'Source traité'!$V$4:$V$1116,$V824)/SUMIFS('[6]Comp2016-2017 (3)'!$G$5:$G$289,'[6]Comp2016-2017 (3)'!$A$5:$A$289,$D824,'[6]Comp2016-2017 (3)'!$R$5:$R$289,$V824)*$AB824))</f>
        <v/>
      </c>
      <c r="AH824" s="183">
        <f>IF($W824=AH$3,$AB824,IF(NOT($W824=0),"",SUMIFS('Source traité'!AH$4:AH$1116,'Source traité'!$A$4:$A$1116,$D824,'Source traité'!$V$4:$V$1116,$V824)/SUMIFS('[6]Comp2016-2017 (3)'!$G$5:$G$289,'[6]Comp2016-2017 (3)'!$A$5:$A$289,$D824,'[6]Comp2016-2017 (3)'!$R$5:$R$289,$V824)*$AB824))</f>
        <v/>
      </c>
      <c r="AI824" s="183">
        <f>IF($W824=AI$3,$AB824,IF(NOT($W824=0),"",SUMIFS('Source traité'!AI$4:AI$1116,'Source traité'!$A$4:$A$1116,$D824,'Source traité'!$V$4:$V$1116,$V824)/SUMIFS('[6]Comp2016-2017 (3)'!$G$5:$G$289,'[6]Comp2016-2017 (3)'!$A$5:$A$289,$D824,'[6]Comp2016-2017 (3)'!$R$5:$R$289,$V824)*$AB824))</f>
        <v/>
      </c>
      <c r="AJ824" s="183">
        <f>IF($W824=AJ$3,$AB824,IF(NOT($W824=0),"",SUMIFS('Source traité'!AJ$4:AJ$1116,'Source traité'!$A$4:$A$1116,$D824,'Source traité'!$V$4:$V$1116,$V824)/SUMIFS('[6]Comp2016-2017 (3)'!$G$5:$G$289,'[6]Comp2016-2017 (3)'!$A$5:$A$289,$D824,'[6]Comp2016-2017 (3)'!$R$5:$R$289,$V824)*$AB824))</f>
        <v/>
      </c>
      <c r="AK824" s="183">
        <f>SUM(AC824:AJ824)-AB824</f>
        <v/>
      </c>
      <c r="AL824" s="179">
        <f>IF(A824=D824,"remplir à la main","")</f>
        <v/>
      </c>
      <c r="AM824" s="179">
        <f>VLOOKUP(A824,'[6]Table corresp.'!$M$4:$U$63,8,FALSE)</f>
        <v/>
      </c>
      <c r="AN824" s="179">
        <f>VLOOKUP(D824,'[6]Table corresp.'!$M$4:$U$63,9,FALSE)</f>
        <v/>
      </c>
    </row>
    <row r="825" hidden="1">
      <c r="A825" s="179" t="inlineStr">
        <is>
          <t>09 - Sciages bruts de Hêtre</t>
        </is>
      </c>
      <c r="B825" s="179">
        <f>VLOOKUP(LEFT(A825,3),'[6]Table corresp.'!$A$4:$D$63,3,FALSE)</f>
        <v/>
      </c>
      <c r="C825" s="179">
        <f>VLOOKUP(A825,'[6]Table corresp.'!$M$4:$P$63,4,FALSE)</f>
        <v/>
      </c>
      <c r="D825" s="179" t="inlineStr">
        <is>
          <t>20b - Produits collés</t>
        </is>
      </c>
      <c r="E825" s="179">
        <f>VLOOKUP(LEFT(D825,3),'[6]Table corresp.'!$A$4:$D$63,4,FALSE)</f>
        <v/>
      </c>
      <c r="F825" s="179">
        <f>LEFT(A825,3)&amp;" - "&amp;LEFT(D825,3)</f>
        <v/>
      </c>
      <c r="G825" s="212" t="n">
        <v>762.1786603041328</v>
      </c>
      <c r="H825" s="212" t="n">
        <v>1240.744577657619</v>
      </c>
      <c r="I825" s="212" t="n">
        <v>2002.922659840669</v>
      </c>
      <c r="J825" s="212" t="n">
        <v>6.752151347651636</v>
      </c>
      <c r="K825" s="212" t="n">
        <v>4.37933612340308</v>
      </c>
      <c r="L825" s="212" t="n">
        <v>11.13148747105472</v>
      </c>
      <c r="M825" s="212" t="n">
        <v>0</v>
      </c>
      <c r="N825" s="212" t="n">
        <v>0</v>
      </c>
      <c r="O825" s="212" t="n">
        <v>0</v>
      </c>
      <c r="P825" s="212" t="n">
        <v>0</v>
      </c>
      <c r="Q825" s="212" t="n">
        <v>0</v>
      </c>
      <c r="R825" s="212" t="n">
        <v>0</v>
      </c>
      <c r="S825" s="213">
        <f>IF(VLOOKUP(F825,$F$4:$S$374,14,FALSE)=0,"",VLOOKUP(F825,$F$4:$S$374,14,FALSE))</f>
        <v/>
      </c>
      <c r="T825" s="213">
        <f>VLOOKUP(A825,'[6]Groupe de branches'!$Z$27:$AM$86,14,FALSE)</f>
        <v/>
      </c>
      <c r="U825" s="213">
        <f>VLOOKUP(D825,'[6]Groupe de branches'!$Z$27:$AM$86,14,FALSE)</f>
        <v/>
      </c>
      <c r="V825" s="213" t="n">
        <v>2018</v>
      </c>
      <c r="W825" s="179">
        <f>VLOOKUP(D825,'[6]Table corresp.'!$M$4:$S$63,7,FALSE)</f>
        <v/>
      </c>
      <c r="X825" s="197">
        <f>IFERROR(G825/SUMIFS('[6]Comp2016-2017 (3)'!$I$5:$I$289,'[6]Comp2016-2017 (3)'!$A$5:$A$289,A825,'[6]Comp2016-2017 (3)'!$R$5:$R$289,V825),0)</f>
        <v/>
      </c>
      <c r="Y825" s="182">
        <f>IFERROR(IF(RIGHT(F825,3)="Exp",VLOOKUP(F825,#REF!,2,FALSE),VLOOKUP(F825,#REF!,9,FALSE)),1)</f>
        <v/>
      </c>
      <c r="Z825" s="197">
        <f>Y825/SUMIFS($Y$4:$Y$1116,$V$4:$V$1116,V825,$A$4:$A$1116,A825)</f>
        <v/>
      </c>
      <c r="AA825" s="181">
        <f>X825*Z825</f>
        <v/>
      </c>
      <c r="AB825" s="183">
        <f>IFERROR(SUMIFS('[6]Comp2016-2017 (3)'!$G$5:$G$289,'[6]Comp2016-2017 (3)'!$A$5:$A$289,A825,'[6]Comp2016-2017 (3)'!$R$5:$R$289,V825)*AA825/SUMIFS($AA$4:$AA$1116,$A$4:$A$1116,A825,$V$4:$V$1116,V825),0)</f>
        <v/>
      </c>
      <c r="AC825" s="183">
        <f>IF($W825=AC$3,$AB825,IF(NOT($W825=0),"",SUMIFS('Source traité'!AC$4:AC$1116,'Source traité'!$A$4:$A$1116,$D825,'Source traité'!$V$4:$V$1116,$V825)/SUMIFS('[6]Comp2016-2017 (3)'!$G$5:$G$289,'[6]Comp2016-2017 (3)'!$A$5:$A$289,$D825,'[6]Comp2016-2017 (3)'!$R$5:$R$289,$V825)*$AB825))</f>
        <v/>
      </c>
      <c r="AD825" s="183">
        <f>IF($W825=AD$3,$AB825,IF(NOT($W825=0),"",SUMIFS('Source traité'!AD$4:AD$1116,'Source traité'!$A$4:$A$1116,$D825,'Source traité'!$V$4:$V$1116,$V825)/SUMIFS('[6]Comp2016-2017 (3)'!$G$5:$G$289,'[6]Comp2016-2017 (3)'!$A$5:$A$289,$D825,'[6]Comp2016-2017 (3)'!$R$5:$R$289,$V825)*$AB825))</f>
        <v/>
      </c>
      <c r="AE825" s="183">
        <f>IF($W825=AE$3,$AB825,IF(NOT($W825=0),"",SUMIFS('Source traité'!AE$4:AE$1116,'Source traité'!$A$4:$A$1116,$D825,'Source traité'!$V$4:$V$1116,$V825)/SUMIFS('[6]Comp2016-2017 (3)'!$G$5:$G$289,'[6]Comp2016-2017 (3)'!$A$5:$A$289,$D825,'[6]Comp2016-2017 (3)'!$R$5:$R$289,$V825)*$AB825))</f>
        <v/>
      </c>
      <c r="AF825" s="183">
        <f>IF($W825=AF$3,$AB825,IF(NOT($W825=0),"",SUMIFS('Source traité'!AF$4:AF$1116,'Source traité'!$A$4:$A$1116,$D825,'Source traité'!$V$4:$V$1116,$V825)/SUMIFS('[6]Comp2016-2017 (3)'!$G$5:$G$289,'[6]Comp2016-2017 (3)'!$A$5:$A$289,$D825,'[6]Comp2016-2017 (3)'!$R$5:$R$289,$V825)*$AB825))</f>
        <v/>
      </c>
      <c r="AG825" s="183">
        <f>IF($W825=AG$3,$AB825,IF(NOT($W825=0),"",SUMIFS('Source traité'!AG$4:AG$1116,'Source traité'!$A$4:$A$1116,$D825,'Source traité'!$V$4:$V$1116,$V825)/SUMIFS('[6]Comp2016-2017 (3)'!$G$5:$G$289,'[6]Comp2016-2017 (3)'!$A$5:$A$289,$D825,'[6]Comp2016-2017 (3)'!$R$5:$R$289,$V825)*$AB825))</f>
        <v/>
      </c>
      <c r="AH825" s="183">
        <f>IF($W825=AH$3,$AB825,IF(NOT($W825=0),"",SUMIFS('Source traité'!AH$4:AH$1116,'Source traité'!$A$4:$A$1116,$D825,'Source traité'!$V$4:$V$1116,$V825)/SUMIFS('[6]Comp2016-2017 (3)'!$G$5:$G$289,'[6]Comp2016-2017 (3)'!$A$5:$A$289,$D825,'[6]Comp2016-2017 (3)'!$R$5:$R$289,$V825)*$AB825))</f>
        <v/>
      </c>
      <c r="AI825" s="183">
        <f>IF($W825=AI$3,$AB825,IF(NOT($W825=0),"",SUMIFS('Source traité'!AI$4:AI$1116,'Source traité'!$A$4:$A$1116,$D825,'Source traité'!$V$4:$V$1116,$V825)/SUMIFS('[6]Comp2016-2017 (3)'!$G$5:$G$289,'[6]Comp2016-2017 (3)'!$A$5:$A$289,$D825,'[6]Comp2016-2017 (3)'!$R$5:$R$289,$V825)*$AB825))</f>
        <v/>
      </c>
      <c r="AJ825" s="183">
        <f>IF($W825=AJ$3,$AB825,IF(NOT($W825=0),"",SUMIFS('Source traité'!AJ$4:AJ$1116,'Source traité'!$A$4:$A$1116,$D825,'Source traité'!$V$4:$V$1116,$V825)/SUMIFS('[6]Comp2016-2017 (3)'!$G$5:$G$289,'[6]Comp2016-2017 (3)'!$A$5:$A$289,$D825,'[6]Comp2016-2017 (3)'!$R$5:$R$289,$V825)*$AB825))</f>
        <v/>
      </c>
      <c r="AK825" s="183">
        <f>SUM(AC825:AJ825)-AB825</f>
        <v/>
      </c>
      <c r="AL825" s="179">
        <f>IF(A825=D825,"remplir à la main","")</f>
        <v/>
      </c>
      <c r="AM825" s="179">
        <f>VLOOKUP(A825,'[6]Table corresp.'!$M$4:$U$63,8,FALSE)</f>
        <v/>
      </c>
      <c r="AN825" s="179">
        <f>VLOOKUP(D825,'[6]Table corresp.'!$M$4:$U$63,9,FALSE)</f>
        <v/>
      </c>
    </row>
    <row r="826" hidden="1">
      <c r="A826" s="179" t="inlineStr">
        <is>
          <t>09 - Sciages bruts de Hêtre</t>
        </is>
      </c>
      <c r="B826" s="179">
        <f>VLOOKUP(LEFT(A826,3),'[6]Table corresp.'!$A$4:$D$63,3,FALSE)</f>
        <v/>
      </c>
      <c r="C826" s="179">
        <f>VLOOKUP(A826,'[6]Table corresp.'!$M$4:$P$63,4,FALSE)</f>
        <v/>
      </c>
      <c r="D826" s="179" t="inlineStr">
        <is>
          <t>33 - Parquets contrecollés</t>
        </is>
      </c>
      <c r="E826" s="179">
        <f>VLOOKUP(LEFT(D826,3),'[6]Table corresp.'!$A$4:$D$63,4,FALSE)</f>
        <v/>
      </c>
      <c r="F826" s="179">
        <f>LEFT(A826,3)&amp;" - "&amp;LEFT(D826,3)</f>
        <v/>
      </c>
      <c r="G826" s="212" t="n">
        <v>73.65835030270431</v>
      </c>
      <c r="H826" s="212" t="n">
        <v>390.6798026871349</v>
      </c>
      <c r="I826" s="212" t="n">
        <v>464.3379488210456</v>
      </c>
      <c r="J826" s="212" t="n">
        <v>0.6525403493502985</v>
      </c>
      <c r="K826" s="212" t="n">
        <v>1.378944710620273</v>
      </c>
      <c r="L826" s="212" t="n">
        <v>2.031485059970571</v>
      </c>
      <c r="M826" s="212" t="n">
        <v>0</v>
      </c>
      <c r="N826" s="212" t="n">
        <v>0</v>
      </c>
      <c r="O826" s="212" t="n">
        <v>0</v>
      </c>
      <c r="P826" s="212" t="n">
        <v>0</v>
      </c>
      <c r="Q826" s="212" t="n">
        <v>0</v>
      </c>
      <c r="R826" s="212" t="n">
        <v>0</v>
      </c>
      <c r="S826" s="213">
        <f>IF(VLOOKUP(F826,$F$4:$S$374,14,FALSE)=0,"",VLOOKUP(F826,$F$4:$S$374,14,FALSE))</f>
        <v/>
      </c>
      <c r="T826" s="213">
        <f>VLOOKUP(A826,'[6]Groupe de branches'!$Z$27:$AM$86,14,FALSE)</f>
        <v/>
      </c>
      <c r="U826" s="213">
        <f>VLOOKUP(D826,'[6]Groupe de branches'!$Z$27:$AM$86,14,FALSE)</f>
        <v/>
      </c>
      <c r="V826" s="213" t="n">
        <v>2018</v>
      </c>
      <c r="W826" s="179">
        <f>VLOOKUP(D826,'[6]Table corresp.'!$M$4:$S$63,7,FALSE)</f>
        <v/>
      </c>
      <c r="X826" s="197">
        <f>IFERROR(G826/SUMIFS('[6]Comp2016-2017 (3)'!$I$5:$I$289,'[6]Comp2016-2017 (3)'!$A$5:$A$289,A826,'[6]Comp2016-2017 (3)'!$R$5:$R$289,V826),0)</f>
        <v/>
      </c>
      <c r="Y826" s="182">
        <f>IFERROR(IF(RIGHT(F826,3)="Exp",VLOOKUP(F826,#REF!,2,FALSE),VLOOKUP(F826,#REF!,9,FALSE)),1)</f>
        <v/>
      </c>
      <c r="Z826" s="197">
        <f>Y826/SUMIFS($Y$4:$Y$1116,$V$4:$V$1116,V826,$A$4:$A$1116,A826)</f>
        <v/>
      </c>
      <c r="AA826" s="181">
        <f>X826*Z826</f>
        <v/>
      </c>
      <c r="AB826" s="183">
        <f>IFERROR(SUMIFS('[6]Comp2016-2017 (3)'!$G$5:$G$289,'[6]Comp2016-2017 (3)'!$A$5:$A$289,A826,'[6]Comp2016-2017 (3)'!$R$5:$R$289,V826)*AA826/SUMIFS($AA$4:$AA$1116,$A$4:$A$1116,A826,$V$4:$V$1116,V826),0)</f>
        <v/>
      </c>
      <c r="AC826" s="183">
        <f>IF($W826=AC$3,$AB826,IF(NOT($W826=0),"",SUMIFS('Source traité'!AC$4:AC$1116,'Source traité'!$A$4:$A$1116,$D826,'Source traité'!$V$4:$V$1116,$V826)/SUMIFS('[6]Comp2016-2017 (3)'!$G$5:$G$289,'[6]Comp2016-2017 (3)'!$A$5:$A$289,$D826,'[6]Comp2016-2017 (3)'!$R$5:$R$289,$V826)*$AB826))</f>
        <v/>
      </c>
      <c r="AD826" s="183">
        <f>IF($W826=AD$3,$AB826,IF(NOT($W826=0),"",SUMIFS('Source traité'!AD$4:AD$1116,'Source traité'!$A$4:$A$1116,$D826,'Source traité'!$V$4:$V$1116,$V826)/SUMIFS('[6]Comp2016-2017 (3)'!$G$5:$G$289,'[6]Comp2016-2017 (3)'!$A$5:$A$289,$D826,'[6]Comp2016-2017 (3)'!$R$5:$R$289,$V826)*$AB826))</f>
        <v/>
      </c>
      <c r="AE826" s="183">
        <f>IF($W826=AE$3,$AB826,IF(NOT($W826=0),"",SUMIFS('Source traité'!AE$4:AE$1116,'Source traité'!$A$4:$A$1116,$D826,'Source traité'!$V$4:$V$1116,$V826)/SUMIFS('[6]Comp2016-2017 (3)'!$G$5:$G$289,'[6]Comp2016-2017 (3)'!$A$5:$A$289,$D826,'[6]Comp2016-2017 (3)'!$R$5:$R$289,$V826)*$AB826))</f>
        <v/>
      </c>
      <c r="AF826" s="183">
        <f>IF($W826=AF$3,$AB826,IF(NOT($W826=0),"",SUMIFS('Source traité'!AF$4:AF$1116,'Source traité'!$A$4:$A$1116,$D826,'Source traité'!$V$4:$V$1116,$V826)/SUMIFS('[6]Comp2016-2017 (3)'!$G$5:$G$289,'[6]Comp2016-2017 (3)'!$A$5:$A$289,$D826,'[6]Comp2016-2017 (3)'!$R$5:$R$289,$V826)*$AB826))</f>
        <v/>
      </c>
      <c r="AG826" s="183">
        <f>IF($W826=AG$3,$AB826,IF(NOT($W826=0),"",SUMIFS('Source traité'!AG$4:AG$1116,'Source traité'!$A$4:$A$1116,$D826,'Source traité'!$V$4:$V$1116,$V826)/SUMIFS('[6]Comp2016-2017 (3)'!$G$5:$G$289,'[6]Comp2016-2017 (3)'!$A$5:$A$289,$D826,'[6]Comp2016-2017 (3)'!$R$5:$R$289,$V826)*$AB826))</f>
        <v/>
      </c>
      <c r="AH826" s="183">
        <f>IF($W826=AH$3,$AB826,IF(NOT($W826=0),"",SUMIFS('Source traité'!AH$4:AH$1116,'Source traité'!$A$4:$A$1116,$D826,'Source traité'!$V$4:$V$1116,$V826)/SUMIFS('[6]Comp2016-2017 (3)'!$G$5:$G$289,'[6]Comp2016-2017 (3)'!$A$5:$A$289,$D826,'[6]Comp2016-2017 (3)'!$R$5:$R$289,$V826)*$AB826))</f>
        <v/>
      </c>
      <c r="AI826" s="183">
        <f>IF($W826=AI$3,$AB826,IF(NOT($W826=0),"",SUMIFS('Source traité'!AI$4:AI$1116,'Source traité'!$A$4:$A$1116,$D826,'Source traité'!$V$4:$V$1116,$V826)/SUMIFS('[6]Comp2016-2017 (3)'!$G$5:$G$289,'[6]Comp2016-2017 (3)'!$A$5:$A$289,$D826,'[6]Comp2016-2017 (3)'!$R$5:$R$289,$V826)*$AB826))</f>
        <v/>
      </c>
      <c r="AJ826" s="183">
        <f>IF($W826=AJ$3,$AB826,IF(NOT($W826=0),"",SUMIFS('Source traité'!AJ$4:AJ$1116,'Source traité'!$A$4:$A$1116,$D826,'Source traité'!$V$4:$V$1116,$V826)/SUMIFS('[6]Comp2016-2017 (3)'!$G$5:$G$289,'[6]Comp2016-2017 (3)'!$A$5:$A$289,$D826,'[6]Comp2016-2017 (3)'!$R$5:$R$289,$V826)*$AB826))</f>
        <v/>
      </c>
      <c r="AK826" s="183">
        <f>SUM(AC826:AJ826)-AB826</f>
        <v/>
      </c>
      <c r="AL826" s="179">
        <f>IF(A826=D826,"remplir à la main","")</f>
        <v/>
      </c>
      <c r="AM826" s="179">
        <f>VLOOKUP(A826,'[6]Table corresp.'!$M$4:$U$63,8,FALSE)</f>
        <v/>
      </c>
      <c r="AN826" s="179">
        <f>VLOOKUP(D826,'[6]Table corresp.'!$M$4:$U$63,9,FALSE)</f>
        <v/>
      </c>
    </row>
    <row r="827" hidden="1">
      <c r="A827" s="179" t="inlineStr">
        <is>
          <t>09 - Sciages bruts de Hêtre</t>
        </is>
      </c>
      <c r="B827" s="179">
        <f>VLOOKUP(LEFT(A827,3),'[6]Table corresp.'!$A$4:$D$63,3,FALSE)</f>
        <v/>
      </c>
      <c r="C827" s="179">
        <f>VLOOKUP(A827,'[6]Table corresp.'!$M$4:$P$63,4,FALSE)</f>
        <v/>
      </c>
      <c r="D827" s="179" t="inlineStr">
        <is>
          <t>36 - Menuiseries intérieures</t>
        </is>
      </c>
      <c r="E827" s="179">
        <f>VLOOKUP(LEFT(D827,3),'[6]Table corresp.'!$A$4:$D$63,4,FALSE)</f>
        <v/>
      </c>
      <c r="F827" s="179">
        <f>LEFT(A827,3)&amp;" - "&amp;LEFT(D827,3)</f>
        <v/>
      </c>
      <c r="G827" s="212" t="n">
        <v>2168.363160521866</v>
      </c>
      <c r="H827" s="212" t="n">
        <v>2946.618479112987</v>
      </c>
      <c r="I827" s="212" t="n">
        <v>5114.980314341061</v>
      </c>
      <c r="J827" s="212" t="n">
        <v>19.20955938424414</v>
      </c>
      <c r="K827" s="212" t="n">
        <v>10.40039423088049</v>
      </c>
      <c r="L827" s="212" t="n">
        <v>29.60995361512463</v>
      </c>
      <c r="M827" s="212" t="n">
        <v>0</v>
      </c>
      <c r="N827" s="212" t="n">
        <v>0</v>
      </c>
      <c r="O827" s="212" t="n">
        <v>0</v>
      </c>
      <c r="P827" s="212" t="n">
        <v>0</v>
      </c>
      <c r="Q827" s="212" t="n">
        <v>0</v>
      </c>
      <c r="R827" s="212" t="n">
        <v>0</v>
      </c>
      <c r="S827" s="213">
        <f>IF(VLOOKUP(F827,$F$4:$S$374,14,FALSE)=0,"",VLOOKUP(F827,$F$4:$S$374,14,FALSE))</f>
        <v/>
      </c>
      <c r="T827" s="213">
        <f>VLOOKUP(A827,'[6]Groupe de branches'!$Z$27:$AM$86,14,FALSE)</f>
        <v/>
      </c>
      <c r="U827" s="213">
        <f>VLOOKUP(D827,'[6]Groupe de branches'!$Z$27:$AM$86,14,FALSE)</f>
        <v/>
      </c>
      <c r="V827" s="213" t="n">
        <v>2018</v>
      </c>
      <c r="W827" s="179">
        <f>VLOOKUP(D827,'[6]Table corresp.'!$M$4:$S$63,7,FALSE)</f>
        <v/>
      </c>
      <c r="X827" s="197">
        <f>IFERROR(G827/SUMIFS('[6]Comp2016-2017 (3)'!$I$5:$I$289,'[6]Comp2016-2017 (3)'!$A$5:$A$289,A827,'[6]Comp2016-2017 (3)'!$R$5:$R$289,V827),0)</f>
        <v/>
      </c>
      <c r="Y827" s="182">
        <f>IFERROR(IF(RIGHT(F827,3)="Exp",VLOOKUP(F827,#REF!,2,FALSE),VLOOKUP(F827,#REF!,9,FALSE)),1)</f>
        <v/>
      </c>
      <c r="Z827" s="197">
        <f>Y827/SUMIFS($Y$4:$Y$1116,$V$4:$V$1116,V827,$A$4:$A$1116,A827)</f>
        <v/>
      </c>
      <c r="AA827" s="181">
        <f>X827*Z827</f>
        <v/>
      </c>
      <c r="AB827" s="183">
        <f>IFERROR(SUMIFS('[6]Comp2016-2017 (3)'!$G$5:$G$289,'[6]Comp2016-2017 (3)'!$A$5:$A$289,A827,'[6]Comp2016-2017 (3)'!$R$5:$R$289,V827)*AA827/SUMIFS($AA$4:$AA$1116,$A$4:$A$1116,A827,$V$4:$V$1116,V827),0)</f>
        <v/>
      </c>
      <c r="AC827" s="183">
        <f>IF($W827=AC$3,$AB827,IF(NOT($W827=0),"",SUMIFS('Source traité'!AC$4:AC$1116,'Source traité'!$A$4:$A$1116,$D827,'Source traité'!$V$4:$V$1116,$V827)/SUMIFS('[6]Comp2016-2017 (3)'!$G$5:$G$289,'[6]Comp2016-2017 (3)'!$A$5:$A$289,$D827,'[6]Comp2016-2017 (3)'!$R$5:$R$289,$V827)*$AB827))</f>
        <v/>
      </c>
      <c r="AD827" s="183">
        <f>IF($W827=AD$3,$AB827,IF(NOT($W827=0),"",SUMIFS('Source traité'!AD$4:AD$1116,'Source traité'!$A$4:$A$1116,$D827,'Source traité'!$V$4:$V$1116,$V827)/SUMIFS('[6]Comp2016-2017 (3)'!$G$5:$G$289,'[6]Comp2016-2017 (3)'!$A$5:$A$289,$D827,'[6]Comp2016-2017 (3)'!$R$5:$R$289,$V827)*$AB827))</f>
        <v/>
      </c>
      <c r="AE827" s="183">
        <f>IF($W827=AE$3,$AB827,IF(NOT($W827=0),"",SUMIFS('Source traité'!AE$4:AE$1116,'Source traité'!$A$4:$A$1116,$D827,'Source traité'!$V$4:$V$1116,$V827)/SUMIFS('[6]Comp2016-2017 (3)'!$G$5:$G$289,'[6]Comp2016-2017 (3)'!$A$5:$A$289,$D827,'[6]Comp2016-2017 (3)'!$R$5:$R$289,$V827)*$AB827))</f>
        <v/>
      </c>
      <c r="AF827" s="183">
        <f>IF($W827=AF$3,$AB827,IF(NOT($W827=0),"",SUMIFS('Source traité'!AF$4:AF$1116,'Source traité'!$A$4:$A$1116,$D827,'Source traité'!$V$4:$V$1116,$V827)/SUMIFS('[6]Comp2016-2017 (3)'!$G$5:$G$289,'[6]Comp2016-2017 (3)'!$A$5:$A$289,$D827,'[6]Comp2016-2017 (3)'!$R$5:$R$289,$V827)*$AB827))</f>
        <v/>
      </c>
      <c r="AG827" s="183">
        <f>IF($W827=AG$3,$AB827,IF(NOT($W827=0),"",SUMIFS('Source traité'!AG$4:AG$1116,'Source traité'!$A$4:$A$1116,$D827,'Source traité'!$V$4:$V$1116,$V827)/SUMIFS('[6]Comp2016-2017 (3)'!$G$5:$G$289,'[6]Comp2016-2017 (3)'!$A$5:$A$289,$D827,'[6]Comp2016-2017 (3)'!$R$5:$R$289,$V827)*$AB827))</f>
        <v/>
      </c>
      <c r="AH827" s="183">
        <f>IF($W827=AH$3,$AB827,IF(NOT($W827=0),"",SUMIFS('Source traité'!AH$4:AH$1116,'Source traité'!$A$4:$A$1116,$D827,'Source traité'!$V$4:$V$1116,$V827)/SUMIFS('[6]Comp2016-2017 (3)'!$G$5:$G$289,'[6]Comp2016-2017 (3)'!$A$5:$A$289,$D827,'[6]Comp2016-2017 (3)'!$R$5:$R$289,$V827)*$AB827))</f>
        <v/>
      </c>
      <c r="AI827" s="183">
        <f>IF($W827=AI$3,$AB827,IF(NOT($W827=0),"",SUMIFS('Source traité'!AI$4:AI$1116,'Source traité'!$A$4:$A$1116,$D827,'Source traité'!$V$4:$V$1116,$V827)/SUMIFS('[6]Comp2016-2017 (3)'!$G$5:$G$289,'[6]Comp2016-2017 (3)'!$A$5:$A$289,$D827,'[6]Comp2016-2017 (3)'!$R$5:$R$289,$V827)*$AB827))</f>
        <v/>
      </c>
      <c r="AJ827" s="183">
        <f>IF($W827=AJ$3,$AB827,IF(NOT($W827=0),"",SUMIFS('Source traité'!AJ$4:AJ$1116,'Source traité'!$A$4:$A$1116,$D827,'Source traité'!$V$4:$V$1116,$V827)/SUMIFS('[6]Comp2016-2017 (3)'!$G$5:$G$289,'[6]Comp2016-2017 (3)'!$A$5:$A$289,$D827,'[6]Comp2016-2017 (3)'!$R$5:$R$289,$V827)*$AB827))</f>
        <v/>
      </c>
      <c r="AK827" s="183">
        <f>SUM(AC827:AJ827)-AB827</f>
        <v/>
      </c>
      <c r="AL827" s="179">
        <f>IF(A827=D827,"remplir à la main","")</f>
        <v/>
      </c>
      <c r="AM827" s="179">
        <f>VLOOKUP(A827,'[6]Table corresp.'!$M$4:$U$63,8,FALSE)</f>
        <v/>
      </c>
      <c r="AN827" s="179">
        <f>VLOOKUP(D827,'[6]Table corresp.'!$M$4:$U$63,9,FALSE)</f>
        <v/>
      </c>
    </row>
    <row r="828" hidden="1">
      <c r="A828" s="179" t="inlineStr">
        <is>
          <t>09 - Sciages bruts de Hêtre</t>
        </is>
      </c>
      <c r="B828" s="179">
        <f>VLOOKUP(LEFT(A828,3),'[6]Table corresp.'!$A$4:$D$63,3,FALSE)</f>
        <v/>
      </c>
      <c r="C828" s="179">
        <f>VLOOKUP(A828,'[6]Table corresp.'!$M$4:$P$63,4,FALSE)</f>
        <v/>
      </c>
      <c r="D828" s="179" t="inlineStr">
        <is>
          <t>37 - Emballages en bois (palette, ...)</t>
        </is>
      </c>
      <c r="E828" s="179">
        <f>VLOOKUP(LEFT(D828,3),'[6]Table corresp.'!$A$4:$D$63,4,FALSE)</f>
        <v/>
      </c>
      <c r="F828" s="179">
        <f>LEFT(A828,3)&amp;" - "&amp;LEFT(D828,3)</f>
        <v/>
      </c>
      <c r="G828" s="212" t="n">
        <v>13254.58286869545</v>
      </c>
      <c r="H828" s="212" t="n">
        <v>0</v>
      </c>
      <c r="I828" s="212" t="n">
        <v>13254.58463239015</v>
      </c>
      <c r="J828" s="212" t="n">
        <v>202.7495752052058</v>
      </c>
      <c r="K828" s="212" t="n">
        <v>0</v>
      </c>
      <c r="L828" s="212" t="n">
        <v>202.7495752052058</v>
      </c>
      <c r="M828" s="212" t="n">
        <v>0</v>
      </c>
      <c r="N828" s="212" t="n">
        <v>0</v>
      </c>
      <c r="O828" s="212" t="n">
        <v>0</v>
      </c>
      <c r="P828" s="212" t="n">
        <v>0</v>
      </c>
      <c r="Q828" s="212" t="n">
        <v>0</v>
      </c>
      <c r="R828" s="212" t="n">
        <v>0</v>
      </c>
      <c r="S828" s="213">
        <f>IF(VLOOKUP(F828,$F$4:$S$374,14,FALSE)=0,"",VLOOKUP(F828,$F$4:$S$374,14,FALSE))</f>
        <v/>
      </c>
      <c r="T828" s="213">
        <f>VLOOKUP(A828,'[6]Groupe de branches'!$Z$27:$AM$86,14,FALSE)</f>
        <v/>
      </c>
      <c r="U828" s="213">
        <f>VLOOKUP(D828,'[6]Groupe de branches'!$Z$27:$AM$86,14,FALSE)</f>
        <v/>
      </c>
      <c r="V828" s="213" t="n">
        <v>2018</v>
      </c>
      <c r="W828" s="179">
        <f>VLOOKUP(D828,'[6]Table corresp.'!$M$4:$S$63,7,FALSE)</f>
        <v/>
      </c>
      <c r="X828" s="197">
        <f>IFERROR(G828/SUMIFS('[6]Comp2016-2017 (3)'!$I$5:$I$289,'[6]Comp2016-2017 (3)'!$A$5:$A$289,A828,'[6]Comp2016-2017 (3)'!$R$5:$R$289,V828),0)</f>
        <v/>
      </c>
      <c r="Y828" s="182">
        <f>IFERROR(IF(RIGHT(F828,3)="Exp",VLOOKUP(F828,#REF!,2,FALSE),VLOOKUP(F828,#REF!,9,FALSE)),1)</f>
        <v/>
      </c>
      <c r="Z828" s="197">
        <f>Y828/SUMIFS($Y$4:$Y$1116,$V$4:$V$1116,V828,$A$4:$A$1116,A828)</f>
        <v/>
      </c>
      <c r="AA828" s="181">
        <f>X828*Z828</f>
        <v/>
      </c>
      <c r="AB828" s="183">
        <f>IFERROR(SUMIFS('[6]Comp2016-2017 (3)'!$G$5:$G$289,'[6]Comp2016-2017 (3)'!$A$5:$A$289,A828,'[6]Comp2016-2017 (3)'!$R$5:$R$289,V828)*AA828/SUMIFS($AA$4:$AA$1116,$A$4:$A$1116,A828,$V$4:$V$1116,V828),0)</f>
        <v/>
      </c>
      <c r="AC828" s="183">
        <f>IF($W828=AC$3,$AB828,IF(NOT($W828=0),"",SUMIFS('Source traité'!AC$4:AC$1116,'Source traité'!$A$4:$A$1116,$D828,'Source traité'!$V$4:$V$1116,$V828)/SUMIFS('[6]Comp2016-2017 (3)'!$G$5:$G$289,'[6]Comp2016-2017 (3)'!$A$5:$A$289,$D828,'[6]Comp2016-2017 (3)'!$R$5:$R$289,$V828)*$AB828))</f>
        <v/>
      </c>
      <c r="AD828" s="183">
        <f>IF($W828=AD$3,$AB828,IF(NOT($W828=0),"",SUMIFS('Source traité'!AD$4:AD$1116,'Source traité'!$A$4:$A$1116,$D828,'Source traité'!$V$4:$V$1116,$V828)/SUMIFS('[6]Comp2016-2017 (3)'!$G$5:$G$289,'[6]Comp2016-2017 (3)'!$A$5:$A$289,$D828,'[6]Comp2016-2017 (3)'!$R$5:$R$289,$V828)*$AB828))</f>
        <v/>
      </c>
      <c r="AE828" s="183">
        <f>IF($W828=AE$3,$AB828,IF(NOT($W828=0),"",SUMIFS('Source traité'!AE$4:AE$1116,'Source traité'!$A$4:$A$1116,$D828,'Source traité'!$V$4:$V$1116,$V828)/SUMIFS('[6]Comp2016-2017 (3)'!$G$5:$G$289,'[6]Comp2016-2017 (3)'!$A$5:$A$289,$D828,'[6]Comp2016-2017 (3)'!$R$5:$R$289,$V828)*$AB828))</f>
        <v/>
      </c>
      <c r="AF828" s="183">
        <f>IF($W828=AF$3,$AB828,IF(NOT($W828=0),"",SUMIFS('Source traité'!AF$4:AF$1116,'Source traité'!$A$4:$A$1116,$D828,'Source traité'!$V$4:$V$1116,$V828)/SUMIFS('[6]Comp2016-2017 (3)'!$G$5:$G$289,'[6]Comp2016-2017 (3)'!$A$5:$A$289,$D828,'[6]Comp2016-2017 (3)'!$R$5:$R$289,$V828)*$AB828))</f>
        <v/>
      </c>
      <c r="AG828" s="183">
        <f>IF($W828=AG$3,$AB828,IF(NOT($W828=0),"",SUMIFS('Source traité'!AG$4:AG$1116,'Source traité'!$A$4:$A$1116,$D828,'Source traité'!$V$4:$V$1116,$V828)/SUMIFS('[6]Comp2016-2017 (3)'!$G$5:$G$289,'[6]Comp2016-2017 (3)'!$A$5:$A$289,$D828,'[6]Comp2016-2017 (3)'!$R$5:$R$289,$V828)*$AB828))</f>
        <v/>
      </c>
      <c r="AH828" s="183">
        <f>IF($W828=AH$3,$AB828,IF(NOT($W828=0),"",SUMIFS('Source traité'!AH$4:AH$1116,'Source traité'!$A$4:$A$1116,$D828,'Source traité'!$V$4:$V$1116,$V828)/SUMIFS('[6]Comp2016-2017 (3)'!$G$5:$G$289,'[6]Comp2016-2017 (3)'!$A$5:$A$289,$D828,'[6]Comp2016-2017 (3)'!$R$5:$R$289,$V828)*$AB828))</f>
        <v/>
      </c>
      <c r="AI828" s="183">
        <f>IF($W828=AI$3,$AB828,IF(NOT($W828=0),"",SUMIFS('Source traité'!AI$4:AI$1116,'Source traité'!$A$4:$A$1116,$D828,'Source traité'!$V$4:$V$1116,$V828)/SUMIFS('[6]Comp2016-2017 (3)'!$G$5:$G$289,'[6]Comp2016-2017 (3)'!$A$5:$A$289,$D828,'[6]Comp2016-2017 (3)'!$R$5:$R$289,$V828)*$AB828))</f>
        <v/>
      </c>
      <c r="AJ828" s="183">
        <f>IF($W828=AJ$3,$AB828,IF(NOT($W828=0),"",SUMIFS('Source traité'!AJ$4:AJ$1116,'Source traité'!$A$4:$A$1116,$D828,'Source traité'!$V$4:$V$1116,$V828)/SUMIFS('[6]Comp2016-2017 (3)'!$G$5:$G$289,'[6]Comp2016-2017 (3)'!$A$5:$A$289,$D828,'[6]Comp2016-2017 (3)'!$R$5:$R$289,$V828)*$AB828))</f>
        <v/>
      </c>
      <c r="AK828" s="183">
        <f>SUM(AC828:AJ828)-AB828</f>
        <v/>
      </c>
      <c r="AL828" s="179">
        <f>IF(A828=D828,"remplir à la main","")</f>
        <v/>
      </c>
      <c r="AM828" s="179">
        <f>VLOOKUP(A828,'[6]Table corresp.'!$M$4:$U$63,8,FALSE)</f>
        <v/>
      </c>
      <c r="AN828" s="179">
        <f>VLOOKUP(D828,'[6]Table corresp.'!$M$4:$U$63,9,FALSE)</f>
        <v/>
      </c>
    </row>
    <row r="829" hidden="1">
      <c r="A829" s="179" t="inlineStr">
        <is>
          <t>09 - Sciages bruts de Hêtre</t>
        </is>
      </c>
      <c r="B829" s="179">
        <f>VLOOKUP(LEFT(A829,3),'[6]Table corresp.'!$A$4:$D$63,3,FALSE)</f>
        <v/>
      </c>
      <c r="C829" s="179">
        <f>VLOOKUP(A829,'[6]Table corresp.'!$M$4:$P$63,4,FALSE)</f>
        <v/>
      </c>
      <c r="D829" s="179" t="inlineStr">
        <is>
          <t>41 - Objets divers en bois</t>
        </is>
      </c>
      <c r="E829" s="179">
        <f>VLOOKUP(LEFT(D829,3),'[6]Table corresp.'!$A$4:$D$63,4,FALSE)</f>
        <v/>
      </c>
      <c r="F829" s="179">
        <f>LEFT(A829,3)&amp;" - "&amp;LEFT(D829,3)</f>
        <v/>
      </c>
      <c r="G829" s="212" t="n">
        <v>2609.372717259598</v>
      </c>
      <c r="H829" s="212" t="n">
        <v>9874.038813177884</v>
      </c>
      <c r="I829" s="212" t="n">
        <v>12483.40646977219</v>
      </c>
      <c r="J829" s="212" t="n">
        <v>26.03115442265537</v>
      </c>
      <c r="K829" s="212" t="n">
        <v>39.24575168676733</v>
      </c>
      <c r="L829" s="212" t="n">
        <v>65.27690610942271</v>
      </c>
      <c r="M829" s="212" t="n">
        <v>0</v>
      </c>
      <c r="N829" s="212" t="n">
        <v>0</v>
      </c>
      <c r="O829" s="212" t="n">
        <v>0</v>
      </c>
      <c r="P829" s="212" t="n">
        <v>0</v>
      </c>
      <c r="Q829" s="212" t="n">
        <v>0</v>
      </c>
      <c r="R829" s="212" t="n">
        <v>0</v>
      </c>
      <c r="S829" s="213">
        <f>IF(VLOOKUP(F829,$F$4:$S$374,14,FALSE)=0,"",VLOOKUP(F829,$F$4:$S$374,14,FALSE))</f>
        <v/>
      </c>
      <c r="T829" s="213">
        <f>VLOOKUP(A829,'[6]Groupe de branches'!$Z$27:$AM$86,14,FALSE)</f>
        <v/>
      </c>
      <c r="U829" s="213">
        <f>VLOOKUP(D829,'[6]Groupe de branches'!$Z$27:$AM$86,14,FALSE)</f>
        <v/>
      </c>
      <c r="V829" s="213" t="n">
        <v>2018</v>
      </c>
      <c r="W829" s="179">
        <f>VLOOKUP(D829,'[6]Table corresp.'!$M$4:$S$63,7,FALSE)</f>
        <v/>
      </c>
      <c r="X829" s="197">
        <f>IFERROR(G829/SUMIFS('[6]Comp2016-2017 (3)'!$I$5:$I$289,'[6]Comp2016-2017 (3)'!$A$5:$A$289,A829,'[6]Comp2016-2017 (3)'!$R$5:$R$289,V829),0)</f>
        <v/>
      </c>
      <c r="Y829" s="182">
        <f>IFERROR(IF(RIGHT(F829,3)="Exp",VLOOKUP(F829,#REF!,2,FALSE),VLOOKUP(F829,#REF!,9,FALSE)),1)</f>
        <v/>
      </c>
      <c r="Z829" s="197">
        <f>Y829/SUMIFS($Y$4:$Y$1116,$V$4:$V$1116,V829,$A$4:$A$1116,A829)</f>
        <v/>
      </c>
      <c r="AA829" s="181">
        <f>X829*Z829</f>
        <v/>
      </c>
      <c r="AB829" s="183">
        <f>IFERROR(SUMIFS('[6]Comp2016-2017 (3)'!$G$5:$G$289,'[6]Comp2016-2017 (3)'!$A$5:$A$289,A829,'[6]Comp2016-2017 (3)'!$R$5:$R$289,V829)*AA829/SUMIFS($AA$4:$AA$1116,$A$4:$A$1116,A829,$V$4:$V$1116,V829),0)</f>
        <v/>
      </c>
      <c r="AC829" s="183">
        <f>IF($W829=AC$3,$AB829,IF(NOT($W829=0),"",SUMIFS('Source traité'!AC$4:AC$1116,'Source traité'!$A$4:$A$1116,$D829,'Source traité'!$V$4:$V$1116,$V829)/SUMIFS('[6]Comp2016-2017 (3)'!$G$5:$G$289,'[6]Comp2016-2017 (3)'!$A$5:$A$289,$D829,'[6]Comp2016-2017 (3)'!$R$5:$R$289,$V829)*$AB829))</f>
        <v/>
      </c>
      <c r="AD829" s="183">
        <f>IF($W829=AD$3,$AB829,IF(NOT($W829=0),"",SUMIFS('Source traité'!AD$4:AD$1116,'Source traité'!$A$4:$A$1116,$D829,'Source traité'!$V$4:$V$1116,$V829)/SUMIFS('[6]Comp2016-2017 (3)'!$G$5:$G$289,'[6]Comp2016-2017 (3)'!$A$5:$A$289,$D829,'[6]Comp2016-2017 (3)'!$R$5:$R$289,$V829)*$AB829))</f>
        <v/>
      </c>
      <c r="AE829" s="183">
        <f>IF($W829=AE$3,$AB829,IF(NOT($W829=0),"",SUMIFS('Source traité'!AE$4:AE$1116,'Source traité'!$A$4:$A$1116,$D829,'Source traité'!$V$4:$V$1116,$V829)/SUMIFS('[6]Comp2016-2017 (3)'!$G$5:$G$289,'[6]Comp2016-2017 (3)'!$A$5:$A$289,$D829,'[6]Comp2016-2017 (3)'!$R$5:$R$289,$V829)*$AB829))</f>
        <v/>
      </c>
      <c r="AF829" s="183">
        <f>IF($W829=AF$3,$AB829,IF(NOT($W829=0),"",SUMIFS('Source traité'!AF$4:AF$1116,'Source traité'!$A$4:$A$1116,$D829,'Source traité'!$V$4:$V$1116,$V829)/SUMIFS('[6]Comp2016-2017 (3)'!$G$5:$G$289,'[6]Comp2016-2017 (3)'!$A$5:$A$289,$D829,'[6]Comp2016-2017 (3)'!$R$5:$R$289,$V829)*$AB829))</f>
        <v/>
      </c>
      <c r="AG829" s="183">
        <f>IF($W829=AG$3,$AB829,IF(NOT($W829=0),"",SUMIFS('Source traité'!AG$4:AG$1116,'Source traité'!$A$4:$A$1116,$D829,'Source traité'!$V$4:$V$1116,$V829)/SUMIFS('[6]Comp2016-2017 (3)'!$G$5:$G$289,'[6]Comp2016-2017 (3)'!$A$5:$A$289,$D829,'[6]Comp2016-2017 (3)'!$R$5:$R$289,$V829)*$AB829))</f>
        <v/>
      </c>
      <c r="AH829" s="183">
        <f>IF($W829=AH$3,$AB829,IF(NOT($W829=0),"",SUMIFS('Source traité'!AH$4:AH$1116,'Source traité'!$A$4:$A$1116,$D829,'Source traité'!$V$4:$V$1116,$V829)/SUMIFS('[6]Comp2016-2017 (3)'!$G$5:$G$289,'[6]Comp2016-2017 (3)'!$A$5:$A$289,$D829,'[6]Comp2016-2017 (3)'!$R$5:$R$289,$V829)*$AB829))</f>
        <v/>
      </c>
      <c r="AI829" s="183">
        <f>IF($W829=AI$3,$AB829,IF(NOT($W829=0),"",SUMIFS('Source traité'!AI$4:AI$1116,'Source traité'!$A$4:$A$1116,$D829,'Source traité'!$V$4:$V$1116,$V829)/SUMIFS('[6]Comp2016-2017 (3)'!$G$5:$G$289,'[6]Comp2016-2017 (3)'!$A$5:$A$289,$D829,'[6]Comp2016-2017 (3)'!$R$5:$R$289,$V829)*$AB829))</f>
        <v/>
      </c>
      <c r="AJ829" s="183">
        <f>IF($W829=AJ$3,$AB829,IF(NOT($W829=0),"",SUMIFS('Source traité'!AJ$4:AJ$1116,'Source traité'!$A$4:$A$1116,$D829,'Source traité'!$V$4:$V$1116,$V829)/SUMIFS('[6]Comp2016-2017 (3)'!$G$5:$G$289,'[6]Comp2016-2017 (3)'!$A$5:$A$289,$D829,'[6]Comp2016-2017 (3)'!$R$5:$R$289,$V829)*$AB829))</f>
        <v/>
      </c>
      <c r="AK829" s="183">
        <f>SUM(AC829:AJ829)-AB829</f>
        <v/>
      </c>
      <c r="AL829" s="179">
        <f>IF(A829=D829,"remplir à la main","")</f>
        <v/>
      </c>
      <c r="AM829" s="179">
        <f>VLOOKUP(A829,'[6]Table corresp.'!$M$4:$U$63,8,FALSE)</f>
        <v/>
      </c>
      <c r="AN829" s="179">
        <f>VLOOKUP(D829,'[6]Table corresp.'!$M$4:$U$63,9,FALSE)</f>
        <v/>
      </c>
    </row>
    <row r="830" hidden="1">
      <c r="A830" s="179" t="inlineStr">
        <is>
          <t>09 - Sciages bruts de Hêtre</t>
        </is>
      </c>
      <c r="B830" s="179">
        <f>VLOOKUP(LEFT(A830,3),'[6]Table corresp.'!$A$4:$D$63,3,FALSE)</f>
        <v/>
      </c>
      <c r="C830" s="179">
        <f>VLOOKUP(A830,'[6]Table corresp.'!$M$4:$P$63,4,FALSE)</f>
        <v/>
      </c>
      <c r="D830" s="179" t="inlineStr">
        <is>
          <t>47 - Meubles à base de bois</t>
        </is>
      </c>
      <c r="E830" s="179">
        <f>VLOOKUP(LEFT(D830,3),'[6]Table corresp.'!$A$4:$D$63,4,FALSE)</f>
        <v/>
      </c>
      <c r="F830" s="179">
        <f>LEFT(A830,3)&amp;" - "&amp;LEFT(D830,3)</f>
        <v/>
      </c>
      <c r="G830" s="212" t="n">
        <v>1265.340714521811</v>
      </c>
      <c r="H830" s="212" t="n">
        <v>5269.534132514102</v>
      </c>
      <c r="I830" s="212" t="n">
        <v>6534.872129354039</v>
      </c>
      <c r="J830" s="212" t="n">
        <v>9.677682613651303</v>
      </c>
      <c r="K830" s="212" t="n">
        <v>16.05745171959608</v>
      </c>
      <c r="L830" s="212" t="n">
        <v>25.73513433324738</v>
      </c>
      <c r="M830" s="212" t="n">
        <v>0</v>
      </c>
      <c r="N830" s="212" t="n">
        <v>0</v>
      </c>
      <c r="O830" s="212" t="n">
        <v>0</v>
      </c>
      <c r="P830" s="212" t="n">
        <v>0</v>
      </c>
      <c r="Q830" s="212" t="n">
        <v>0</v>
      </c>
      <c r="R830" s="212" t="n">
        <v>0</v>
      </c>
      <c r="S830" s="213">
        <f>IF(VLOOKUP(F830,$F$4:$S$374,14,FALSE)=0,"",VLOOKUP(F830,$F$4:$S$374,14,FALSE))</f>
        <v/>
      </c>
      <c r="T830" s="213">
        <f>VLOOKUP(A830,'[6]Groupe de branches'!$Z$27:$AM$86,14,FALSE)</f>
        <v/>
      </c>
      <c r="U830" s="213">
        <f>VLOOKUP(D830,'[6]Groupe de branches'!$Z$27:$AM$86,14,FALSE)</f>
        <v/>
      </c>
      <c r="V830" s="213" t="n">
        <v>2018</v>
      </c>
      <c r="W830" s="179">
        <f>VLOOKUP(D830,'[6]Table corresp.'!$M$4:$S$63,7,FALSE)</f>
        <v/>
      </c>
      <c r="X830" s="197">
        <f>IFERROR(G830/SUMIFS('[6]Comp2016-2017 (3)'!$I$5:$I$289,'[6]Comp2016-2017 (3)'!$A$5:$A$289,A830,'[6]Comp2016-2017 (3)'!$R$5:$R$289,V830),0)</f>
        <v/>
      </c>
      <c r="Y830" s="182">
        <f>IFERROR(IF(RIGHT(F830,3)="Exp",VLOOKUP(F830,#REF!,2,FALSE),VLOOKUP(F830,#REF!,9,FALSE)),1)</f>
        <v/>
      </c>
      <c r="Z830" s="197">
        <f>Y830/SUMIFS($Y$4:$Y$1116,$V$4:$V$1116,V830,$A$4:$A$1116,A830)</f>
        <v/>
      </c>
      <c r="AA830" s="181">
        <f>X830*Z830</f>
        <v/>
      </c>
      <c r="AB830" s="183">
        <f>IFERROR(SUMIFS('[6]Comp2016-2017 (3)'!$G$5:$G$289,'[6]Comp2016-2017 (3)'!$A$5:$A$289,A830,'[6]Comp2016-2017 (3)'!$R$5:$R$289,V830)*AA830/SUMIFS($AA$4:$AA$1116,$A$4:$A$1116,A830,$V$4:$V$1116,V830),0)</f>
        <v/>
      </c>
      <c r="AC830" s="183">
        <f>IF($W830=AC$3,$AB830,IF(NOT($W830=0),"",SUMIFS('Source traité'!AC$4:AC$1116,'Source traité'!$A$4:$A$1116,$D830,'Source traité'!$V$4:$V$1116,$V830)/SUMIFS('[6]Comp2016-2017 (3)'!$G$5:$G$289,'[6]Comp2016-2017 (3)'!$A$5:$A$289,$D830,'[6]Comp2016-2017 (3)'!$R$5:$R$289,$V830)*$AB830))</f>
        <v/>
      </c>
      <c r="AD830" s="183">
        <f>IF($W830=AD$3,$AB830,IF(NOT($W830=0),"",SUMIFS('Source traité'!AD$4:AD$1116,'Source traité'!$A$4:$A$1116,$D830,'Source traité'!$V$4:$V$1116,$V830)/SUMIFS('[6]Comp2016-2017 (3)'!$G$5:$G$289,'[6]Comp2016-2017 (3)'!$A$5:$A$289,$D830,'[6]Comp2016-2017 (3)'!$R$5:$R$289,$V830)*$AB830))</f>
        <v/>
      </c>
      <c r="AE830" s="183">
        <f>IF($W830=AE$3,$AB830,IF(NOT($W830=0),"",SUMIFS('Source traité'!AE$4:AE$1116,'Source traité'!$A$4:$A$1116,$D830,'Source traité'!$V$4:$V$1116,$V830)/SUMIFS('[6]Comp2016-2017 (3)'!$G$5:$G$289,'[6]Comp2016-2017 (3)'!$A$5:$A$289,$D830,'[6]Comp2016-2017 (3)'!$R$5:$R$289,$V830)*$AB830))</f>
        <v/>
      </c>
      <c r="AF830" s="183">
        <f>IF($W830=AF$3,$AB830,IF(NOT($W830=0),"",SUMIFS('Source traité'!AF$4:AF$1116,'Source traité'!$A$4:$A$1116,$D830,'Source traité'!$V$4:$V$1116,$V830)/SUMIFS('[6]Comp2016-2017 (3)'!$G$5:$G$289,'[6]Comp2016-2017 (3)'!$A$5:$A$289,$D830,'[6]Comp2016-2017 (3)'!$R$5:$R$289,$V830)*$AB830))</f>
        <v/>
      </c>
      <c r="AG830" s="183">
        <f>IF($W830=AG$3,$AB830,IF(NOT($W830=0),"",SUMIFS('Source traité'!AG$4:AG$1116,'Source traité'!$A$4:$A$1116,$D830,'Source traité'!$V$4:$V$1116,$V830)/SUMIFS('[6]Comp2016-2017 (3)'!$G$5:$G$289,'[6]Comp2016-2017 (3)'!$A$5:$A$289,$D830,'[6]Comp2016-2017 (3)'!$R$5:$R$289,$V830)*$AB830))</f>
        <v/>
      </c>
      <c r="AH830" s="183">
        <f>IF($W830=AH$3,$AB830,IF(NOT($W830=0),"",SUMIFS('Source traité'!AH$4:AH$1116,'Source traité'!$A$4:$A$1116,$D830,'Source traité'!$V$4:$V$1116,$V830)/SUMIFS('[6]Comp2016-2017 (3)'!$G$5:$G$289,'[6]Comp2016-2017 (3)'!$A$5:$A$289,$D830,'[6]Comp2016-2017 (3)'!$R$5:$R$289,$V830)*$AB830))</f>
        <v/>
      </c>
      <c r="AI830" s="183">
        <f>IF($W830=AI$3,$AB830,IF(NOT($W830=0),"",SUMIFS('Source traité'!AI$4:AI$1116,'Source traité'!$A$4:$A$1116,$D830,'Source traité'!$V$4:$V$1116,$V830)/SUMIFS('[6]Comp2016-2017 (3)'!$G$5:$G$289,'[6]Comp2016-2017 (3)'!$A$5:$A$289,$D830,'[6]Comp2016-2017 (3)'!$R$5:$R$289,$V830)*$AB830))</f>
        <v/>
      </c>
      <c r="AJ830" s="183">
        <f>IF($W830=AJ$3,$AB830,IF(NOT($W830=0),"",SUMIFS('Source traité'!AJ$4:AJ$1116,'Source traité'!$A$4:$A$1116,$D830,'Source traité'!$V$4:$V$1116,$V830)/SUMIFS('[6]Comp2016-2017 (3)'!$G$5:$G$289,'[6]Comp2016-2017 (3)'!$A$5:$A$289,$D830,'[6]Comp2016-2017 (3)'!$R$5:$R$289,$V830)*$AB830))</f>
        <v/>
      </c>
      <c r="AK830" s="183">
        <f>SUM(AC830:AJ830)-AB830</f>
        <v/>
      </c>
      <c r="AL830" s="179">
        <f>IF(A830=D830,"remplir à la main","")</f>
        <v/>
      </c>
      <c r="AM830" s="179">
        <f>VLOOKUP(A830,'[6]Table corresp.'!$M$4:$U$63,8,FALSE)</f>
        <v/>
      </c>
      <c r="AN830" s="179">
        <f>VLOOKUP(D830,'[6]Table corresp.'!$M$4:$U$63,9,FALSE)</f>
        <v/>
      </c>
    </row>
    <row r="831" hidden="1">
      <c r="A831" s="179" t="inlineStr">
        <is>
          <t>09 - Sciages bruts de Hêtre</t>
        </is>
      </c>
      <c r="B831" s="179">
        <f>VLOOKUP(LEFT(A831,3),'[6]Table corresp.'!$A$4:$D$63,3,FALSE)</f>
        <v/>
      </c>
      <c r="C831" s="179">
        <f>VLOOKUP(A831,'[6]Table corresp.'!$M$4:$P$63,4,FALSE)</f>
        <v/>
      </c>
      <c r="D831" s="179" t="inlineStr">
        <is>
          <t>48 - Autres produits manufacturiés (instruments de musique, jeux et jouets…)</t>
        </is>
      </c>
      <c r="E831" s="179">
        <f>VLOOKUP(LEFT(D831,3),'[6]Table corresp.'!$A$4:$D$63,4,FALSE)</f>
        <v/>
      </c>
      <c r="F831" s="179">
        <f>LEFT(A831,3)&amp;" - "&amp;LEFT(D831,3)</f>
        <v/>
      </c>
      <c r="G831" s="212" t="n">
        <v>16724.93715323712</v>
      </c>
      <c r="H831" s="212" t="n">
        <v>0</v>
      </c>
      <c r="I831" s="212" t="n">
        <v>16724.9393787076</v>
      </c>
      <c r="J831" s="212" t="n">
        <v>69.77292862835924</v>
      </c>
      <c r="K831" s="212" t="n">
        <v>0</v>
      </c>
      <c r="L831" s="212" t="n">
        <v>69.77292862835924</v>
      </c>
      <c r="M831" s="212" t="n">
        <v>0</v>
      </c>
      <c r="N831" s="212" t="n">
        <v>0</v>
      </c>
      <c r="O831" s="212" t="n">
        <v>0</v>
      </c>
      <c r="P831" s="212" t="n">
        <v>0</v>
      </c>
      <c r="Q831" s="212" t="n">
        <v>0</v>
      </c>
      <c r="R831" s="212" t="n">
        <v>0</v>
      </c>
      <c r="S831" s="213">
        <f>IF(VLOOKUP(F831,$F$4:$S$374,14,FALSE)=0,"",VLOOKUP(F831,$F$4:$S$374,14,FALSE))</f>
        <v/>
      </c>
      <c r="T831" s="213">
        <f>VLOOKUP(A831,'[6]Groupe de branches'!$Z$27:$AM$86,14,FALSE)</f>
        <v/>
      </c>
      <c r="U831" s="213">
        <f>VLOOKUP(D831,'[6]Groupe de branches'!$Z$27:$AM$86,14,FALSE)</f>
        <v/>
      </c>
      <c r="V831" s="213" t="n">
        <v>2018</v>
      </c>
      <c r="W831" s="179">
        <f>VLOOKUP(D831,'[6]Table corresp.'!$M$4:$S$63,7,FALSE)</f>
        <v/>
      </c>
      <c r="X831" s="197">
        <f>IFERROR(G831/SUMIFS('[6]Comp2016-2017 (3)'!$I$5:$I$289,'[6]Comp2016-2017 (3)'!$A$5:$A$289,A831,'[6]Comp2016-2017 (3)'!$R$5:$R$289,V831),0)</f>
        <v/>
      </c>
      <c r="Y831" s="182">
        <f>IFERROR(IF(RIGHT(F831,3)="Exp",VLOOKUP(F831,#REF!,2,FALSE),VLOOKUP(F831,#REF!,9,FALSE)),1)</f>
        <v/>
      </c>
      <c r="Z831" s="197">
        <f>Y831/SUMIFS($Y$4:$Y$1116,$V$4:$V$1116,V831,$A$4:$A$1116,A831)</f>
        <v/>
      </c>
      <c r="AA831" s="181">
        <f>X831*Z831</f>
        <v/>
      </c>
      <c r="AB831" s="183">
        <f>IFERROR(SUMIFS('[6]Comp2016-2017 (3)'!$G$5:$G$289,'[6]Comp2016-2017 (3)'!$A$5:$A$289,A831,'[6]Comp2016-2017 (3)'!$R$5:$R$289,V831)*AA831/SUMIFS($AA$4:$AA$1116,$A$4:$A$1116,A831,$V$4:$V$1116,V831),0)</f>
        <v/>
      </c>
      <c r="AC831" s="183">
        <f>IF($W831=AC$3,$AB831,IF(NOT($W831=0),"",SUMIFS('Source traité'!AC$4:AC$1116,'Source traité'!$A$4:$A$1116,$D831,'Source traité'!$V$4:$V$1116,$V831)/SUMIFS('[6]Comp2016-2017 (3)'!$G$5:$G$289,'[6]Comp2016-2017 (3)'!$A$5:$A$289,$D831,'[6]Comp2016-2017 (3)'!$R$5:$R$289,$V831)*$AB831))</f>
        <v/>
      </c>
      <c r="AD831" s="183">
        <f>IF($W831=AD$3,$AB831,IF(NOT($W831=0),"",SUMIFS('Source traité'!AD$4:AD$1116,'Source traité'!$A$4:$A$1116,$D831,'Source traité'!$V$4:$V$1116,$V831)/SUMIFS('[6]Comp2016-2017 (3)'!$G$5:$G$289,'[6]Comp2016-2017 (3)'!$A$5:$A$289,$D831,'[6]Comp2016-2017 (3)'!$R$5:$R$289,$V831)*$AB831))</f>
        <v/>
      </c>
      <c r="AE831" s="183">
        <f>IF($W831=AE$3,$AB831,IF(NOT($W831=0),"",SUMIFS('Source traité'!AE$4:AE$1116,'Source traité'!$A$4:$A$1116,$D831,'Source traité'!$V$4:$V$1116,$V831)/SUMIFS('[6]Comp2016-2017 (3)'!$G$5:$G$289,'[6]Comp2016-2017 (3)'!$A$5:$A$289,$D831,'[6]Comp2016-2017 (3)'!$R$5:$R$289,$V831)*$AB831))</f>
        <v/>
      </c>
      <c r="AF831" s="183">
        <f>IF($W831=AF$3,$AB831,IF(NOT($W831=0),"",SUMIFS('Source traité'!AF$4:AF$1116,'Source traité'!$A$4:$A$1116,$D831,'Source traité'!$V$4:$V$1116,$V831)/SUMIFS('[6]Comp2016-2017 (3)'!$G$5:$G$289,'[6]Comp2016-2017 (3)'!$A$5:$A$289,$D831,'[6]Comp2016-2017 (3)'!$R$5:$R$289,$V831)*$AB831))</f>
        <v/>
      </c>
      <c r="AG831" s="183">
        <f>IF($W831=AG$3,$AB831,IF(NOT($W831=0),"",SUMIFS('Source traité'!AG$4:AG$1116,'Source traité'!$A$4:$A$1116,$D831,'Source traité'!$V$4:$V$1116,$V831)/SUMIFS('[6]Comp2016-2017 (3)'!$G$5:$G$289,'[6]Comp2016-2017 (3)'!$A$5:$A$289,$D831,'[6]Comp2016-2017 (3)'!$R$5:$R$289,$V831)*$AB831))</f>
        <v/>
      </c>
      <c r="AH831" s="183">
        <f>IF($W831=AH$3,$AB831,IF(NOT($W831=0),"",SUMIFS('Source traité'!AH$4:AH$1116,'Source traité'!$A$4:$A$1116,$D831,'Source traité'!$V$4:$V$1116,$V831)/SUMIFS('[6]Comp2016-2017 (3)'!$G$5:$G$289,'[6]Comp2016-2017 (3)'!$A$5:$A$289,$D831,'[6]Comp2016-2017 (3)'!$R$5:$R$289,$V831)*$AB831))</f>
        <v/>
      </c>
      <c r="AI831" s="183">
        <f>IF($W831=AI$3,$AB831,IF(NOT($W831=0),"",SUMIFS('Source traité'!AI$4:AI$1116,'Source traité'!$A$4:$A$1116,$D831,'Source traité'!$V$4:$V$1116,$V831)/SUMIFS('[6]Comp2016-2017 (3)'!$G$5:$G$289,'[6]Comp2016-2017 (3)'!$A$5:$A$289,$D831,'[6]Comp2016-2017 (3)'!$R$5:$R$289,$V831)*$AB831))</f>
        <v/>
      </c>
      <c r="AJ831" s="183">
        <f>IF($W831=AJ$3,$AB831,IF(NOT($W831=0),"",SUMIFS('Source traité'!AJ$4:AJ$1116,'Source traité'!$A$4:$A$1116,$D831,'Source traité'!$V$4:$V$1116,$V831)/SUMIFS('[6]Comp2016-2017 (3)'!$G$5:$G$289,'[6]Comp2016-2017 (3)'!$A$5:$A$289,$D831,'[6]Comp2016-2017 (3)'!$R$5:$R$289,$V831)*$AB831))</f>
        <v/>
      </c>
      <c r="AK831" s="183">
        <f>SUM(AC831:AJ831)-AB831</f>
        <v/>
      </c>
      <c r="AL831" s="179">
        <f>IF(A831=D831,"remplir à la main","")</f>
        <v/>
      </c>
      <c r="AM831" s="179">
        <f>VLOOKUP(A831,'[6]Table corresp.'!$M$4:$U$63,8,FALSE)</f>
        <v/>
      </c>
      <c r="AN831" s="179">
        <f>VLOOKUP(D831,'[6]Table corresp.'!$M$4:$U$63,9,FALSE)</f>
        <v/>
      </c>
    </row>
    <row r="832" hidden="1">
      <c r="A832" s="179" t="inlineStr">
        <is>
          <t>09 - Sciages bruts de Hêtre</t>
        </is>
      </c>
      <c r="B832" s="179">
        <f>VLOOKUP(LEFT(A832,3),'[6]Table corresp.'!$A$4:$D$63,3,FALSE)</f>
        <v/>
      </c>
      <c r="C832" s="179">
        <f>VLOOKUP(A832,'[6]Table corresp.'!$M$4:$P$63,4,FALSE)</f>
        <v/>
      </c>
      <c r="D832" s="179" t="inlineStr">
        <is>
          <t>52 - Génie civil</t>
        </is>
      </c>
      <c r="E832" s="179">
        <f>VLOOKUP(LEFT(D832,3),'[6]Table corresp.'!$A$4:$D$63,4,FALSE)</f>
        <v/>
      </c>
      <c r="F832" s="179">
        <f>LEFT(A832,3)&amp;" - "&amp;LEFT(D832,3)</f>
        <v/>
      </c>
      <c r="G832" s="212" t="n">
        <v>9053.679310337229</v>
      </c>
      <c r="H832" s="212" t="n">
        <v>1522.103900173216</v>
      </c>
      <c r="I832" s="212" t="n">
        <v>10575.78358158474</v>
      </c>
      <c r="J832" s="212" t="n">
        <v>59.35293644899251</v>
      </c>
      <c r="K832" s="212" t="n">
        <v>3.975592952884229</v>
      </c>
      <c r="L832" s="212" t="n">
        <v>63.32852940187674</v>
      </c>
      <c r="M832" s="212" t="n">
        <v>0</v>
      </c>
      <c r="N832" s="212" t="n">
        <v>0</v>
      </c>
      <c r="O832" s="212" t="n">
        <v>0</v>
      </c>
      <c r="P832" s="212" t="n">
        <v>0</v>
      </c>
      <c r="Q832" s="212" t="n">
        <v>0</v>
      </c>
      <c r="R832" s="212" t="n">
        <v>0</v>
      </c>
      <c r="S832" s="213">
        <f>IF(VLOOKUP(F832,$F$4:$S$374,14,FALSE)=0,"",VLOOKUP(F832,$F$4:$S$374,14,FALSE))</f>
        <v/>
      </c>
      <c r="T832" s="213">
        <f>VLOOKUP(A832,'[6]Groupe de branches'!$Z$27:$AM$86,14,FALSE)</f>
        <v/>
      </c>
      <c r="U832" s="213">
        <f>VLOOKUP(D832,'[6]Groupe de branches'!$Z$27:$AM$86,14,FALSE)</f>
        <v/>
      </c>
      <c r="V832" s="213" t="n">
        <v>2018</v>
      </c>
      <c r="W832" s="179">
        <f>VLOOKUP(D832,'[6]Table corresp.'!$M$4:$S$63,7,FALSE)</f>
        <v/>
      </c>
      <c r="X832" s="197">
        <f>IFERROR(G832/SUMIFS('[6]Comp2016-2017 (3)'!$I$5:$I$289,'[6]Comp2016-2017 (3)'!$A$5:$A$289,A832,'[6]Comp2016-2017 (3)'!$R$5:$R$289,V832),0)</f>
        <v/>
      </c>
      <c r="Y832" s="182">
        <f>IFERROR(IF(RIGHT(F832,3)="Exp",VLOOKUP(F832,#REF!,2,FALSE),VLOOKUP(F832,#REF!,9,FALSE)),1)</f>
        <v/>
      </c>
      <c r="Z832" s="197">
        <f>Y832/SUMIFS($Y$4:$Y$1116,$V$4:$V$1116,V832,$A$4:$A$1116,A832)</f>
        <v/>
      </c>
      <c r="AA832" s="181">
        <f>X832*Z832</f>
        <v/>
      </c>
      <c r="AB832" s="183">
        <f>IFERROR(SUMIFS('[6]Comp2016-2017 (3)'!$G$5:$G$289,'[6]Comp2016-2017 (3)'!$A$5:$A$289,A832,'[6]Comp2016-2017 (3)'!$R$5:$R$289,V832)*AA832/SUMIFS($AA$4:$AA$1116,$A$4:$A$1116,A832,$V$4:$V$1116,V832),0)</f>
        <v/>
      </c>
      <c r="AC832" s="183">
        <f>IF($W832=AC$3,$AB832,IF(NOT($W832=0),"",SUMIFS('Source traité'!AC$4:AC$1116,'Source traité'!$A$4:$A$1116,$D832,'Source traité'!$V$4:$V$1116,$V832)/SUMIFS('[6]Comp2016-2017 (3)'!$G$5:$G$289,'[6]Comp2016-2017 (3)'!$A$5:$A$289,$D832,'[6]Comp2016-2017 (3)'!$R$5:$R$289,$V832)*$AB832))</f>
        <v/>
      </c>
      <c r="AD832" s="183">
        <f>IF($W832=AD$3,$AB832,IF(NOT($W832=0),"",SUMIFS('Source traité'!AD$4:AD$1116,'Source traité'!$A$4:$A$1116,$D832,'Source traité'!$V$4:$V$1116,$V832)/SUMIFS('[6]Comp2016-2017 (3)'!$G$5:$G$289,'[6]Comp2016-2017 (3)'!$A$5:$A$289,$D832,'[6]Comp2016-2017 (3)'!$R$5:$R$289,$V832)*$AB832))</f>
        <v/>
      </c>
      <c r="AE832" s="183">
        <f>IF($W832=AE$3,$AB832,IF(NOT($W832=0),"",SUMIFS('Source traité'!AE$4:AE$1116,'Source traité'!$A$4:$A$1116,$D832,'Source traité'!$V$4:$V$1116,$V832)/SUMIFS('[6]Comp2016-2017 (3)'!$G$5:$G$289,'[6]Comp2016-2017 (3)'!$A$5:$A$289,$D832,'[6]Comp2016-2017 (3)'!$R$5:$R$289,$V832)*$AB832))</f>
        <v/>
      </c>
      <c r="AF832" s="183">
        <f>IF($W832=AF$3,$AB832,IF(NOT($W832=0),"",SUMIFS('Source traité'!AF$4:AF$1116,'Source traité'!$A$4:$A$1116,$D832,'Source traité'!$V$4:$V$1116,$V832)/SUMIFS('[6]Comp2016-2017 (3)'!$G$5:$G$289,'[6]Comp2016-2017 (3)'!$A$5:$A$289,$D832,'[6]Comp2016-2017 (3)'!$R$5:$R$289,$V832)*$AB832))</f>
        <v/>
      </c>
      <c r="AG832" s="183">
        <f>IF($W832=AG$3,$AB832,IF(NOT($W832=0),"",SUMIFS('Source traité'!AG$4:AG$1116,'Source traité'!$A$4:$A$1116,$D832,'Source traité'!$V$4:$V$1116,$V832)/SUMIFS('[6]Comp2016-2017 (3)'!$G$5:$G$289,'[6]Comp2016-2017 (3)'!$A$5:$A$289,$D832,'[6]Comp2016-2017 (3)'!$R$5:$R$289,$V832)*$AB832))</f>
        <v/>
      </c>
      <c r="AH832" s="183">
        <f>IF($W832=AH$3,$AB832,IF(NOT($W832=0),"",SUMIFS('Source traité'!AH$4:AH$1116,'Source traité'!$A$4:$A$1116,$D832,'Source traité'!$V$4:$V$1116,$V832)/SUMIFS('[6]Comp2016-2017 (3)'!$G$5:$G$289,'[6]Comp2016-2017 (3)'!$A$5:$A$289,$D832,'[6]Comp2016-2017 (3)'!$R$5:$R$289,$V832)*$AB832))</f>
        <v/>
      </c>
      <c r="AI832" s="183">
        <f>IF($W832=AI$3,$AB832,IF(NOT($W832=0),"",SUMIFS('Source traité'!AI$4:AI$1116,'Source traité'!$A$4:$A$1116,$D832,'Source traité'!$V$4:$V$1116,$V832)/SUMIFS('[6]Comp2016-2017 (3)'!$G$5:$G$289,'[6]Comp2016-2017 (3)'!$A$5:$A$289,$D832,'[6]Comp2016-2017 (3)'!$R$5:$R$289,$V832)*$AB832))</f>
        <v/>
      </c>
      <c r="AJ832" s="183">
        <f>IF($W832=AJ$3,$AB832,IF(NOT($W832=0),"",SUMIFS('Source traité'!AJ$4:AJ$1116,'Source traité'!$A$4:$A$1116,$D832,'Source traité'!$V$4:$V$1116,$V832)/SUMIFS('[6]Comp2016-2017 (3)'!$G$5:$G$289,'[6]Comp2016-2017 (3)'!$A$5:$A$289,$D832,'[6]Comp2016-2017 (3)'!$R$5:$R$289,$V832)*$AB832))</f>
        <v/>
      </c>
      <c r="AK832" s="183">
        <f>SUM(AC832:AJ832)-AB832</f>
        <v/>
      </c>
      <c r="AL832" s="179">
        <f>IF(A832=D832,"remplir à la main","")</f>
        <v/>
      </c>
      <c r="AM832" s="179">
        <f>VLOOKUP(A832,'[6]Table corresp.'!$M$4:$U$63,8,FALSE)</f>
        <v/>
      </c>
      <c r="AN832" s="179">
        <f>VLOOKUP(D832,'[6]Table corresp.'!$M$4:$U$63,9,FALSE)</f>
        <v/>
      </c>
    </row>
    <row r="833" hidden="1">
      <c r="A833" s="179" t="inlineStr">
        <is>
          <t>09 - Sciages bruts de Hêtre</t>
        </is>
      </c>
      <c r="B833" s="179">
        <f>VLOOKUP(LEFT(A833,3),'[6]Table corresp.'!$A$4:$D$63,3,FALSE)</f>
        <v/>
      </c>
      <c r="C833" s="179">
        <f>VLOOKUP(A833,'[6]Table corresp.'!$M$4:$P$63,4,FALSE)</f>
        <v/>
      </c>
      <c r="D833" s="179" t="inlineStr">
        <is>
          <t>54 - Travaux de menuiserie bois</t>
        </is>
      </c>
      <c r="E833" s="179">
        <f>VLOOKUP(LEFT(D833,3),'[6]Table corresp.'!$A$4:$D$63,4,FALSE)</f>
        <v/>
      </c>
      <c r="F833" s="179">
        <f>LEFT(A833,3)&amp;" - "&amp;LEFT(D833,3)</f>
        <v/>
      </c>
      <c r="G833" s="212" t="n">
        <v>17737.55053625222</v>
      </c>
      <c r="H833" s="212" t="n">
        <v>1498.077481328564</v>
      </c>
      <c r="I833" s="212" t="n">
        <v>19235.62955731607</v>
      </c>
      <c r="J833" s="212" t="n">
        <v>67.83089426562927</v>
      </c>
      <c r="K833" s="212" t="n">
        <v>2.282488947193771</v>
      </c>
      <c r="L833" s="212" t="n">
        <v>70.11338321282304</v>
      </c>
      <c r="M833" s="212" t="n">
        <v>0</v>
      </c>
      <c r="N833" s="212" t="n">
        <v>0</v>
      </c>
      <c r="O833" s="212" t="n">
        <v>0</v>
      </c>
      <c r="P833" s="212" t="n">
        <v>0</v>
      </c>
      <c r="Q833" s="212" t="n">
        <v>0</v>
      </c>
      <c r="R833" s="212" t="n">
        <v>0</v>
      </c>
      <c r="S833" s="213">
        <f>IF(VLOOKUP(F833,$F$4:$S$374,14,FALSE)=0,"",VLOOKUP(F833,$F$4:$S$374,14,FALSE))</f>
        <v/>
      </c>
      <c r="T833" s="213">
        <f>VLOOKUP(A833,'[6]Groupe de branches'!$Z$27:$AM$86,14,FALSE)</f>
        <v/>
      </c>
      <c r="U833" s="213">
        <f>VLOOKUP(D833,'[6]Groupe de branches'!$Z$27:$AM$86,14,FALSE)</f>
        <v/>
      </c>
      <c r="V833" s="213" t="n">
        <v>2018</v>
      </c>
      <c r="W833" s="179">
        <f>VLOOKUP(D833,'[6]Table corresp.'!$M$4:$S$63,7,FALSE)</f>
        <v/>
      </c>
      <c r="X833" s="197">
        <f>IFERROR(G833/SUMIFS('[6]Comp2016-2017 (3)'!$I$5:$I$289,'[6]Comp2016-2017 (3)'!$A$5:$A$289,A833,'[6]Comp2016-2017 (3)'!$R$5:$R$289,V833),0)</f>
        <v/>
      </c>
      <c r="Y833" s="182">
        <f>IFERROR(IF(RIGHT(F833,3)="Exp",VLOOKUP(F833,#REF!,2,FALSE),VLOOKUP(F833,#REF!,9,FALSE)),1)</f>
        <v/>
      </c>
      <c r="Z833" s="197">
        <f>Y833/SUMIFS($Y$4:$Y$1116,$V$4:$V$1116,V833,$A$4:$A$1116,A833)</f>
        <v/>
      </c>
      <c r="AA833" s="181">
        <f>X833*Z833</f>
        <v/>
      </c>
      <c r="AB833" s="183">
        <f>IFERROR(SUMIFS('[6]Comp2016-2017 (3)'!$G$5:$G$289,'[6]Comp2016-2017 (3)'!$A$5:$A$289,A833,'[6]Comp2016-2017 (3)'!$R$5:$R$289,V833)*AA833/SUMIFS($AA$4:$AA$1116,$A$4:$A$1116,A833,$V$4:$V$1116,V833),0)</f>
        <v/>
      </c>
      <c r="AC833" s="183">
        <f>IF($W833=AC$3,$AB833,IF(NOT($W833=0),"",SUMIFS('Source traité'!AC$4:AC$1116,'Source traité'!$A$4:$A$1116,$D833,'Source traité'!$V$4:$V$1116,$V833)/SUMIFS('[6]Comp2016-2017 (3)'!$G$5:$G$289,'[6]Comp2016-2017 (3)'!$A$5:$A$289,$D833,'[6]Comp2016-2017 (3)'!$R$5:$R$289,$V833)*$AB833))</f>
        <v/>
      </c>
      <c r="AD833" s="183">
        <f>IF($W833=AD$3,$AB833,IF(NOT($W833=0),"",SUMIFS('Source traité'!AD$4:AD$1116,'Source traité'!$A$4:$A$1116,$D833,'Source traité'!$V$4:$V$1116,$V833)/SUMIFS('[6]Comp2016-2017 (3)'!$G$5:$G$289,'[6]Comp2016-2017 (3)'!$A$5:$A$289,$D833,'[6]Comp2016-2017 (3)'!$R$5:$R$289,$V833)*$AB833))</f>
        <v/>
      </c>
      <c r="AE833" s="183">
        <f>IF($W833=AE$3,$AB833,IF(NOT($W833=0),"",SUMIFS('Source traité'!AE$4:AE$1116,'Source traité'!$A$4:$A$1116,$D833,'Source traité'!$V$4:$V$1116,$V833)/SUMIFS('[6]Comp2016-2017 (3)'!$G$5:$G$289,'[6]Comp2016-2017 (3)'!$A$5:$A$289,$D833,'[6]Comp2016-2017 (3)'!$R$5:$R$289,$V833)*$AB833))</f>
        <v/>
      </c>
      <c r="AF833" s="183">
        <f>IF($W833=AF$3,$AB833,IF(NOT($W833=0),"",SUMIFS('Source traité'!AF$4:AF$1116,'Source traité'!$A$4:$A$1116,$D833,'Source traité'!$V$4:$V$1116,$V833)/SUMIFS('[6]Comp2016-2017 (3)'!$G$5:$G$289,'[6]Comp2016-2017 (3)'!$A$5:$A$289,$D833,'[6]Comp2016-2017 (3)'!$R$5:$R$289,$V833)*$AB833))</f>
        <v/>
      </c>
      <c r="AG833" s="183">
        <f>IF($W833=AG$3,$AB833,IF(NOT($W833=0),"",SUMIFS('Source traité'!AG$4:AG$1116,'Source traité'!$A$4:$A$1116,$D833,'Source traité'!$V$4:$V$1116,$V833)/SUMIFS('[6]Comp2016-2017 (3)'!$G$5:$G$289,'[6]Comp2016-2017 (3)'!$A$5:$A$289,$D833,'[6]Comp2016-2017 (3)'!$R$5:$R$289,$V833)*$AB833))</f>
        <v/>
      </c>
      <c r="AH833" s="183">
        <f>IF($W833=AH$3,$AB833,IF(NOT($W833=0),"",SUMIFS('Source traité'!AH$4:AH$1116,'Source traité'!$A$4:$A$1116,$D833,'Source traité'!$V$4:$V$1116,$V833)/SUMIFS('[6]Comp2016-2017 (3)'!$G$5:$G$289,'[6]Comp2016-2017 (3)'!$A$5:$A$289,$D833,'[6]Comp2016-2017 (3)'!$R$5:$R$289,$V833)*$AB833))</f>
        <v/>
      </c>
      <c r="AI833" s="183">
        <f>IF($W833=AI$3,$AB833,IF(NOT($W833=0),"",SUMIFS('Source traité'!AI$4:AI$1116,'Source traité'!$A$4:$A$1116,$D833,'Source traité'!$V$4:$V$1116,$V833)/SUMIFS('[6]Comp2016-2017 (3)'!$G$5:$G$289,'[6]Comp2016-2017 (3)'!$A$5:$A$289,$D833,'[6]Comp2016-2017 (3)'!$R$5:$R$289,$V833)*$AB833))</f>
        <v/>
      </c>
      <c r="AJ833" s="183">
        <f>IF($W833=AJ$3,$AB833,IF(NOT($W833=0),"",SUMIFS('Source traité'!AJ$4:AJ$1116,'Source traité'!$A$4:$A$1116,$D833,'Source traité'!$V$4:$V$1116,$V833)/SUMIFS('[6]Comp2016-2017 (3)'!$G$5:$G$289,'[6]Comp2016-2017 (3)'!$A$5:$A$289,$D833,'[6]Comp2016-2017 (3)'!$R$5:$R$289,$V833)*$AB833))</f>
        <v/>
      </c>
      <c r="AK833" s="183">
        <f>SUM(AC833:AJ833)-AB833</f>
        <v/>
      </c>
      <c r="AL833" s="179">
        <f>IF(A833=D833,"remplir à la main","")</f>
        <v/>
      </c>
      <c r="AM833" s="179">
        <f>VLOOKUP(A833,'[6]Table corresp.'!$M$4:$U$63,8,FALSE)</f>
        <v/>
      </c>
      <c r="AN833" s="179">
        <f>VLOOKUP(D833,'[6]Table corresp.'!$M$4:$U$63,9,FALSE)</f>
        <v/>
      </c>
    </row>
    <row r="834" hidden="1">
      <c r="A834" s="179" t="inlineStr">
        <is>
          <t>09 - Sciages bruts de Hêtre</t>
        </is>
      </c>
      <c r="B834" s="179">
        <f>VLOOKUP(LEFT(A834,3),'[6]Table corresp.'!$A$4:$D$63,3,FALSE)</f>
        <v/>
      </c>
      <c r="C834" s="179">
        <f>VLOOKUP(A834,'[6]Table corresp.'!$M$4:$P$63,4,FALSE)</f>
        <v/>
      </c>
      <c r="D834" s="179" t="inlineStr">
        <is>
          <t>55 - Agencement de lieux de vente</t>
        </is>
      </c>
      <c r="E834" s="179">
        <f>VLOOKUP(LEFT(D834,3),'[6]Table corresp.'!$A$4:$D$63,4,FALSE)</f>
        <v/>
      </c>
      <c r="F834" s="179">
        <f>LEFT(A834,3)&amp;" - "&amp;LEFT(D834,3)</f>
        <v/>
      </c>
      <c r="G834" s="212" t="n">
        <v>1737.883324929408</v>
      </c>
      <c r="H834" s="212" t="n">
        <v>0</v>
      </c>
      <c r="I834" s="212" t="n">
        <v>1737.883556177395</v>
      </c>
      <c r="J834" s="212" t="n">
        <v>6.645910878075184</v>
      </c>
      <c r="K834" s="212" t="n">
        <v>0</v>
      </c>
      <c r="L834" s="212" t="n">
        <v>6.645910878075184</v>
      </c>
      <c r="M834" s="212" t="n">
        <v>0</v>
      </c>
      <c r="N834" s="212" t="n">
        <v>0</v>
      </c>
      <c r="O834" s="212" t="n">
        <v>0</v>
      </c>
      <c r="P834" s="212" t="n">
        <v>0</v>
      </c>
      <c r="Q834" s="212" t="n">
        <v>0</v>
      </c>
      <c r="R834" s="212" t="n">
        <v>0</v>
      </c>
      <c r="S834" s="213">
        <f>IF(VLOOKUP(F834,$F$4:$S$374,14,FALSE)=0,"",VLOOKUP(F834,$F$4:$S$374,14,FALSE))</f>
        <v/>
      </c>
      <c r="T834" s="213">
        <f>VLOOKUP(A834,'[6]Groupe de branches'!$Z$27:$AM$86,14,FALSE)</f>
        <v/>
      </c>
      <c r="U834" s="213">
        <f>VLOOKUP(D834,'[6]Groupe de branches'!$Z$27:$AM$86,14,FALSE)</f>
        <v/>
      </c>
      <c r="V834" s="213" t="n">
        <v>2018</v>
      </c>
      <c r="W834" s="179">
        <f>VLOOKUP(D834,'[6]Table corresp.'!$M$4:$S$63,7,FALSE)</f>
        <v/>
      </c>
      <c r="X834" s="197">
        <f>IFERROR(G834/SUMIFS('[6]Comp2016-2017 (3)'!$I$5:$I$289,'[6]Comp2016-2017 (3)'!$A$5:$A$289,A834,'[6]Comp2016-2017 (3)'!$R$5:$R$289,V834),0)</f>
        <v/>
      </c>
      <c r="Y834" s="182">
        <f>IFERROR(IF(RIGHT(F834,3)="Exp",VLOOKUP(F834,#REF!,2,FALSE),VLOOKUP(F834,#REF!,9,FALSE)),1)</f>
        <v/>
      </c>
      <c r="Z834" s="197">
        <f>Y834/SUMIFS($Y$4:$Y$1116,$V$4:$V$1116,V834,$A$4:$A$1116,A834)</f>
        <v/>
      </c>
      <c r="AA834" s="181">
        <f>X834*Z834</f>
        <v/>
      </c>
      <c r="AB834" s="183">
        <f>IFERROR(SUMIFS('[6]Comp2016-2017 (3)'!$G$5:$G$289,'[6]Comp2016-2017 (3)'!$A$5:$A$289,A834,'[6]Comp2016-2017 (3)'!$R$5:$R$289,V834)*AA834/SUMIFS($AA$4:$AA$1116,$A$4:$A$1116,A834,$V$4:$V$1116,V834),0)</f>
        <v/>
      </c>
      <c r="AC834" s="183">
        <f>IF($W834=AC$3,$AB834,IF(NOT($W834=0),"",SUMIFS('Source traité'!AC$4:AC$1116,'Source traité'!$A$4:$A$1116,$D834,'Source traité'!$V$4:$V$1116,$V834)/SUMIFS('[6]Comp2016-2017 (3)'!$G$5:$G$289,'[6]Comp2016-2017 (3)'!$A$5:$A$289,$D834,'[6]Comp2016-2017 (3)'!$R$5:$R$289,$V834)*$AB834))</f>
        <v/>
      </c>
      <c r="AD834" s="183">
        <f>IF($W834=AD$3,$AB834,IF(NOT($W834=0),"",SUMIFS('Source traité'!AD$4:AD$1116,'Source traité'!$A$4:$A$1116,$D834,'Source traité'!$V$4:$V$1116,$V834)/SUMIFS('[6]Comp2016-2017 (3)'!$G$5:$G$289,'[6]Comp2016-2017 (3)'!$A$5:$A$289,$D834,'[6]Comp2016-2017 (3)'!$R$5:$R$289,$V834)*$AB834))</f>
        <v/>
      </c>
      <c r="AE834" s="183">
        <f>IF($W834=AE$3,$AB834,IF(NOT($W834=0),"",SUMIFS('Source traité'!AE$4:AE$1116,'Source traité'!$A$4:$A$1116,$D834,'Source traité'!$V$4:$V$1116,$V834)/SUMIFS('[6]Comp2016-2017 (3)'!$G$5:$G$289,'[6]Comp2016-2017 (3)'!$A$5:$A$289,$D834,'[6]Comp2016-2017 (3)'!$R$5:$R$289,$V834)*$AB834))</f>
        <v/>
      </c>
      <c r="AF834" s="183">
        <f>IF($W834=AF$3,$AB834,IF(NOT($W834=0),"",SUMIFS('Source traité'!AF$4:AF$1116,'Source traité'!$A$4:$A$1116,$D834,'Source traité'!$V$4:$V$1116,$V834)/SUMIFS('[6]Comp2016-2017 (3)'!$G$5:$G$289,'[6]Comp2016-2017 (3)'!$A$5:$A$289,$D834,'[6]Comp2016-2017 (3)'!$R$5:$R$289,$V834)*$AB834))</f>
        <v/>
      </c>
      <c r="AG834" s="183">
        <f>IF($W834=AG$3,$AB834,IF(NOT($W834=0),"",SUMIFS('Source traité'!AG$4:AG$1116,'Source traité'!$A$4:$A$1116,$D834,'Source traité'!$V$4:$V$1116,$V834)/SUMIFS('[6]Comp2016-2017 (3)'!$G$5:$G$289,'[6]Comp2016-2017 (3)'!$A$5:$A$289,$D834,'[6]Comp2016-2017 (3)'!$R$5:$R$289,$V834)*$AB834))</f>
        <v/>
      </c>
      <c r="AH834" s="183">
        <f>IF($W834=AH$3,$AB834,IF(NOT($W834=0),"",SUMIFS('Source traité'!AH$4:AH$1116,'Source traité'!$A$4:$A$1116,$D834,'Source traité'!$V$4:$V$1116,$V834)/SUMIFS('[6]Comp2016-2017 (3)'!$G$5:$G$289,'[6]Comp2016-2017 (3)'!$A$5:$A$289,$D834,'[6]Comp2016-2017 (3)'!$R$5:$R$289,$V834)*$AB834))</f>
        <v/>
      </c>
      <c r="AI834" s="183">
        <f>IF($W834=AI$3,$AB834,IF(NOT($W834=0),"",SUMIFS('Source traité'!AI$4:AI$1116,'Source traité'!$A$4:$A$1116,$D834,'Source traité'!$V$4:$V$1116,$V834)/SUMIFS('[6]Comp2016-2017 (3)'!$G$5:$G$289,'[6]Comp2016-2017 (3)'!$A$5:$A$289,$D834,'[6]Comp2016-2017 (3)'!$R$5:$R$289,$V834)*$AB834))</f>
        <v/>
      </c>
      <c r="AJ834" s="183">
        <f>IF($W834=AJ$3,$AB834,IF(NOT($W834=0),"",SUMIFS('Source traité'!AJ$4:AJ$1116,'Source traité'!$A$4:$A$1116,$D834,'Source traité'!$V$4:$V$1116,$V834)/SUMIFS('[6]Comp2016-2017 (3)'!$G$5:$G$289,'[6]Comp2016-2017 (3)'!$A$5:$A$289,$D834,'[6]Comp2016-2017 (3)'!$R$5:$R$289,$V834)*$AB834))</f>
        <v/>
      </c>
      <c r="AK834" s="183">
        <f>SUM(AC834:AJ834)-AB834</f>
        <v/>
      </c>
      <c r="AL834" s="179">
        <f>IF(A834=D834,"remplir à la main","")</f>
        <v/>
      </c>
      <c r="AM834" s="179">
        <f>VLOOKUP(A834,'[6]Table corresp.'!$M$4:$U$63,8,FALSE)</f>
        <v/>
      </c>
      <c r="AN834" s="179">
        <f>VLOOKUP(D834,'[6]Table corresp.'!$M$4:$U$63,9,FALSE)</f>
        <v/>
      </c>
    </row>
    <row r="835" hidden="1">
      <c r="A835" s="179" t="inlineStr">
        <is>
          <t>09 - Sciages bruts de Hêtre</t>
        </is>
      </c>
      <c r="B835" s="179">
        <f>VLOOKUP(LEFT(A835,3),'[6]Table corresp.'!$A$4:$D$63,3,FALSE)</f>
        <v/>
      </c>
      <c r="C835" s="179">
        <f>VLOOKUP(A835,'[6]Table corresp.'!$M$4:$P$63,4,FALSE)</f>
        <v/>
      </c>
      <c r="D835" s="179" t="inlineStr">
        <is>
          <t>Consommation finale</t>
        </is>
      </c>
      <c r="E835" s="179">
        <f>VLOOKUP(LEFT(D835,3),'[6]Table corresp.'!$A$4:$D$63,4,FALSE)</f>
        <v/>
      </c>
      <c r="F835" s="179">
        <f>LEFT(A835,3)&amp;" - "&amp;LEFT(D835,3)</f>
        <v/>
      </c>
      <c r="G835" s="212" t="n">
        <v>1201.263670802425</v>
      </c>
      <c r="H835" s="212" t="n">
        <v>1287.774813348506</v>
      </c>
      <c r="I835" s="212" t="n">
        <v>2489.037938698004</v>
      </c>
      <c r="J835" s="212" t="n">
        <v>9.931568047123712</v>
      </c>
      <c r="K835" s="212" t="n">
        <v>6.860980433388192</v>
      </c>
      <c r="L835" s="212" t="n">
        <v>16.7925484805119</v>
      </c>
      <c r="M835" s="212" t="n">
        <v>0</v>
      </c>
      <c r="N835" s="212" t="n">
        <v>0</v>
      </c>
      <c r="O835" s="212" t="n">
        <v>0</v>
      </c>
      <c r="P835" s="212" t="n">
        <v>0</v>
      </c>
      <c r="Q835" s="212" t="n">
        <v>0</v>
      </c>
      <c r="R835" s="212" t="n">
        <v>0</v>
      </c>
      <c r="S835" s="213">
        <f>IF(VLOOKUP(F835,$F$4:$S$374,14,FALSE)=0,"",VLOOKUP(F835,$F$4:$S$374,14,FALSE))</f>
        <v/>
      </c>
      <c r="T835" s="213">
        <f>VLOOKUP(A835,'[6]Groupe de branches'!$Z$27:$AM$86,14,FALSE)</f>
        <v/>
      </c>
      <c r="U835" s="213">
        <f>VLOOKUP(D835,'[6]Groupe de branches'!$Z$27:$AM$86,14,FALSE)</f>
        <v/>
      </c>
      <c r="V835" s="213" t="n">
        <v>2018</v>
      </c>
      <c r="W835" s="179">
        <f>VLOOKUP(D835,'[6]Table corresp.'!$M$4:$S$63,7,FALSE)</f>
        <v/>
      </c>
      <c r="X835" s="197">
        <f>IFERROR(G835/SUMIFS('[6]Comp2016-2017 (3)'!$I$5:$I$289,'[6]Comp2016-2017 (3)'!$A$5:$A$289,A835,'[6]Comp2016-2017 (3)'!$R$5:$R$289,V835),0)</f>
        <v/>
      </c>
      <c r="Y835" s="182">
        <f>IFERROR(IF(RIGHT(F835,3)="Exp",VLOOKUP(F835,#REF!,2,FALSE),VLOOKUP(F835,#REF!,9,FALSE)),1)</f>
        <v/>
      </c>
      <c r="Z835" s="197">
        <f>Y835/SUMIFS($Y$4:$Y$1116,$V$4:$V$1116,V835,$A$4:$A$1116,A835)</f>
        <v/>
      </c>
      <c r="AA835" s="181">
        <f>X835*Z835</f>
        <v/>
      </c>
      <c r="AB835" s="183">
        <f>IFERROR(SUMIFS('[6]Comp2016-2017 (3)'!$G$5:$G$289,'[6]Comp2016-2017 (3)'!$A$5:$A$289,A835,'[6]Comp2016-2017 (3)'!$R$5:$R$289,V835)*AA835/SUMIFS($AA$4:$AA$1116,$A$4:$A$1116,A835,$V$4:$V$1116,V835),0)</f>
        <v/>
      </c>
      <c r="AC835" s="183">
        <f>IF($W835=AC$3,$AB835,IF(NOT($W835=0),"",SUMIFS('Source traité'!AC$4:AC$1116,'Source traité'!$A$4:$A$1116,$D835,'Source traité'!$V$4:$V$1116,$V835)/SUMIFS('[6]Comp2016-2017 (3)'!$G$5:$G$289,'[6]Comp2016-2017 (3)'!$A$5:$A$289,$D835,'[6]Comp2016-2017 (3)'!$R$5:$R$289,$V835)*$AB835))</f>
        <v/>
      </c>
      <c r="AD835" s="183">
        <f>IF($W835=AD$3,$AB835,IF(NOT($W835=0),"",SUMIFS('Source traité'!AD$4:AD$1116,'Source traité'!$A$4:$A$1116,$D835,'Source traité'!$V$4:$V$1116,$V835)/SUMIFS('[6]Comp2016-2017 (3)'!$G$5:$G$289,'[6]Comp2016-2017 (3)'!$A$5:$A$289,$D835,'[6]Comp2016-2017 (3)'!$R$5:$R$289,$V835)*$AB835))</f>
        <v/>
      </c>
      <c r="AE835" s="183">
        <f>IF($W835=AE$3,$AB835,IF(NOT($W835=0),"",SUMIFS('Source traité'!AE$4:AE$1116,'Source traité'!$A$4:$A$1116,$D835,'Source traité'!$V$4:$V$1116,$V835)/SUMIFS('[6]Comp2016-2017 (3)'!$G$5:$G$289,'[6]Comp2016-2017 (3)'!$A$5:$A$289,$D835,'[6]Comp2016-2017 (3)'!$R$5:$R$289,$V835)*$AB835))</f>
        <v/>
      </c>
      <c r="AF835" s="183">
        <f>IF($W835=AF$3,$AB835,IF(NOT($W835=0),"",SUMIFS('Source traité'!AF$4:AF$1116,'Source traité'!$A$4:$A$1116,$D835,'Source traité'!$V$4:$V$1116,$V835)/SUMIFS('[6]Comp2016-2017 (3)'!$G$5:$G$289,'[6]Comp2016-2017 (3)'!$A$5:$A$289,$D835,'[6]Comp2016-2017 (3)'!$R$5:$R$289,$V835)*$AB835))</f>
        <v/>
      </c>
      <c r="AG835" s="183">
        <f>IF($W835=AG$3,$AB835,IF(NOT($W835=0),"",SUMIFS('Source traité'!AG$4:AG$1116,'Source traité'!$A$4:$A$1116,$D835,'Source traité'!$V$4:$V$1116,$V835)/SUMIFS('[6]Comp2016-2017 (3)'!$G$5:$G$289,'[6]Comp2016-2017 (3)'!$A$5:$A$289,$D835,'[6]Comp2016-2017 (3)'!$R$5:$R$289,$V835)*$AB835))</f>
        <v/>
      </c>
      <c r="AH835" s="183">
        <f>IF($W835=AH$3,$AB835,IF(NOT($W835=0),"",SUMIFS('Source traité'!AH$4:AH$1116,'Source traité'!$A$4:$A$1116,$D835,'Source traité'!$V$4:$V$1116,$V835)/SUMIFS('[6]Comp2016-2017 (3)'!$G$5:$G$289,'[6]Comp2016-2017 (3)'!$A$5:$A$289,$D835,'[6]Comp2016-2017 (3)'!$R$5:$R$289,$V835)*$AB835))</f>
        <v/>
      </c>
      <c r="AI835" s="183">
        <f>IF($W835=AI$3,$AB835,IF(NOT($W835=0),"",SUMIFS('Source traité'!AI$4:AI$1116,'Source traité'!$A$4:$A$1116,$D835,'Source traité'!$V$4:$V$1116,$V835)/SUMIFS('[6]Comp2016-2017 (3)'!$G$5:$G$289,'[6]Comp2016-2017 (3)'!$A$5:$A$289,$D835,'[6]Comp2016-2017 (3)'!$R$5:$R$289,$V835)*$AB835))</f>
        <v/>
      </c>
      <c r="AJ835" s="183">
        <f>IF($W835=AJ$3,$AB835,IF(NOT($W835=0),"",SUMIFS('Source traité'!AJ$4:AJ$1116,'Source traité'!$A$4:$A$1116,$D835,'Source traité'!$V$4:$V$1116,$V835)/SUMIFS('[6]Comp2016-2017 (3)'!$G$5:$G$289,'[6]Comp2016-2017 (3)'!$A$5:$A$289,$D835,'[6]Comp2016-2017 (3)'!$R$5:$R$289,$V835)*$AB835))</f>
        <v/>
      </c>
      <c r="AK835" s="183">
        <f>SUM(AC835:AJ835)-AB835</f>
        <v/>
      </c>
      <c r="AL835" s="179">
        <f>IF(A835=D835,"remplir à la main","")</f>
        <v/>
      </c>
      <c r="AM835" s="179">
        <f>VLOOKUP(A835,'[6]Table corresp.'!$M$4:$U$63,8,FALSE)</f>
        <v/>
      </c>
      <c r="AN835" s="179">
        <f>VLOOKUP(D835,'[6]Table corresp.'!$M$4:$U$63,9,FALSE)</f>
        <v/>
      </c>
    </row>
    <row r="836" hidden="1">
      <c r="A836" s="179" t="inlineStr">
        <is>
          <t>09 - Sciages bruts de Hêtre</t>
        </is>
      </c>
      <c r="B836" s="179">
        <f>VLOOKUP(LEFT(A836,3),'[6]Table corresp.'!$A$4:$D$63,3,FALSE)</f>
        <v/>
      </c>
      <c r="C836" s="179">
        <f>VLOOKUP(A836,'[6]Table corresp.'!$M$4:$P$63,4,FALSE)</f>
        <v/>
      </c>
      <c r="D836" s="179" t="inlineStr">
        <is>
          <t>Exportation</t>
        </is>
      </c>
      <c r="E836" s="179">
        <f>VLOOKUP(LEFT(D836,3),'[6]Table corresp.'!$A$4:$D$63,4,FALSE)</f>
        <v/>
      </c>
      <c r="F836" s="179">
        <f>LEFT(A836,3)&amp;" - "&amp;LEFT(D836,3)</f>
        <v/>
      </c>
      <c r="G836" s="212" t="n">
        <v>32316.72669983906</v>
      </c>
      <c r="H836" s="212" t="n">
        <v>0</v>
      </c>
      <c r="I836" s="212" t="n">
        <v>32316.731</v>
      </c>
      <c r="J836" s="212" t="n">
        <v>255.6246420054153</v>
      </c>
      <c r="K836" s="212" t="n">
        <v>0</v>
      </c>
      <c r="L836" s="212" t="n">
        <v>255.6246420054153</v>
      </c>
      <c r="M836" s="212" t="n">
        <v>0</v>
      </c>
      <c r="N836" s="212" t="n">
        <v>0</v>
      </c>
      <c r="O836" s="212" t="n">
        <v>0</v>
      </c>
      <c r="P836" s="212" t="n">
        <v>0</v>
      </c>
      <c r="Q836" s="212" t="n">
        <v>0</v>
      </c>
      <c r="R836" s="212" t="n">
        <v>0</v>
      </c>
      <c r="S836" s="213">
        <f>IF(VLOOKUP(F836,$F$4:$S$374,14,FALSE)=0,"",VLOOKUP(F836,$F$4:$S$374,14,FALSE))</f>
        <v/>
      </c>
      <c r="T836" s="213">
        <f>VLOOKUP(A836,'[6]Groupe de branches'!$Z$27:$AM$86,14,FALSE)</f>
        <v/>
      </c>
      <c r="U836" s="213">
        <f>VLOOKUP(D836,'[6]Groupe de branches'!$Z$27:$AM$86,14,FALSE)</f>
        <v/>
      </c>
      <c r="V836" s="213" t="n">
        <v>2018</v>
      </c>
      <c r="W836" s="179">
        <f>VLOOKUP(D836,'[6]Table corresp.'!$M$4:$S$63,7,FALSE)</f>
        <v/>
      </c>
      <c r="X836" s="197">
        <f>IFERROR(G836/SUMIFS('[6]Comp2016-2017 (3)'!$I$5:$I$289,'[6]Comp2016-2017 (3)'!$A$5:$A$289,A836,'[6]Comp2016-2017 (3)'!$R$5:$R$289,V836),0)</f>
        <v/>
      </c>
      <c r="Y836" s="182">
        <f>IFERROR(IF(RIGHT(F836,3)="Exp",VLOOKUP(F836,#REF!,2,FALSE),VLOOKUP(F836,#REF!,9,FALSE)),1)</f>
        <v/>
      </c>
      <c r="Z836" s="197">
        <f>Y836/SUMIFS($Y$4:$Y$1116,$V$4:$V$1116,V836,$A$4:$A$1116,A836)</f>
        <v/>
      </c>
      <c r="AA836" s="181">
        <f>X836*Z836</f>
        <v/>
      </c>
      <c r="AB836" s="183">
        <f>IFERROR(SUMIFS('[6]Comp2016-2017 (3)'!$G$5:$G$289,'[6]Comp2016-2017 (3)'!$A$5:$A$289,A836,'[6]Comp2016-2017 (3)'!$R$5:$R$289,V836)*AA836/SUMIFS($AA$4:$AA$1116,$A$4:$A$1116,A836,$V$4:$V$1116,V836),0)</f>
        <v/>
      </c>
      <c r="AC836" s="183">
        <f>IF($W836=AC$3,$AB836,IF(NOT($W836=0),"",SUMIFS('Source traité'!AC$4:AC$1116,'Source traité'!$A$4:$A$1116,$D836,'Source traité'!$V$4:$V$1116,$V836)/SUMIFS('[6]Comp2016-2017 (3)'!$G$5:$G$289,'[6]Comp2016-2017 (3)'!$A$5:$A$289,$D836,'[6]Comp2016-2017 (3)'!$R$5:$R$289,$V836)*$AB836))</f>
        <v/>
      </c>
      <c r="AD836" s="183">
        <f>IF($W836=AD$3,$AB836,IF(NOT($W836=0),"",SUMIFS('Source traité'!AD$4:AD$1116,'Source traité'!$A$4:$A$1116,$D836,'Source traité'!$V$4:$V$1116,$V836)/SUMIFS('[6]Comp2016-2017 (3)'!$G$5:$G$289,'[6]Comp2016-2017 (3)'!$A$5:$A$289,$D836,'[6]Comp2016-2017 (3)'!$R$5:$R$289,$V836)*$AB836))</f>
        <v/>
      </c>
      <c r="AE836" s="183">
        <f>IF($W836=AE$3,$AB836,IF(NOT($W836=0),"",SUMIFS('Source traité'!AE$4:AE$1116,'Source traité'!$A$4:$A$1116,$D836,'Source traité'!$V$4:$V$1116,$V836)/SUMIFS('[6]Comp2016-2017 (3)'!$G$5:$G$289,'[6]Comp2016-2017 (3)'!$A$5:$A$289,$D836,'[6]Comp2016-2017 (3)'!$R$5:$R$289,$V836)*$AB836))</f>
        <v/>
      </c>
      <c r="AF836" s="183">
        <f>IF($W836=AF$3,$AB836,IF(NOT($W836=0),"",SUMIFS('Source traité'!AF$4:AF$1116,'Source traité'!$A$4:$A$1116,$D836,'Source traité'!$V$4:$V$1116,$V836)/SUMIFS('[6]Comp2016-2017 (3)'!$G$5:$G$289,'[6]Comp2016-2017 (3)'!$A$5:$A$289,$D836,'[6]Comp2016-2017 (3)'!$R$5:$R$289,$V836)*$AB836))</f>
        <v/>
      </c>
      <c r="AG836" s="183">
        <f>IF($W836=AG$3,$AB836,IF(NOT($W836=0),"",SUMIFS('Source traité'!AG$4:AG$1116,'Source traité'!$A$4:$A$1116,$D836,'Source traité'!$V$4:$V$1116,$V836)/SUMIFS('[6]Comp2016-2017 (3)'!$G$5:$G$289,'[6]Comp2016-2017 (3)'!$A$5:$A$289,$D836,'[6]Comp2016-2017 (3)'!$R$5:$R$289,$V836)*$AB836))</f>
        <v/>
      </c>
      <c r="AH836" s="183">
        <f>IF($W836=AH$3,$AB836,IF(NOT($W836=0),"",SUMIFS('Source traité'!AH$4:AH$1116,'Source traité'!$A$4:$A$1116,$D836,'Source traité'!$V$4:$V$1116,$V836)/SUMIFS('[6]Comp2016-2017 (3)'!$G$5:$G$289,'[6]Comp2016-2017 (3)'!$A$5:$A$289,$D836,'[6]Comp2016-2017 (3)'!$R$5:$R$289,$V836)*$AB836))</f>
        <v/>
      </c>
      <c r="AI836" s="183">
        <f>IF($W836=AI$3,$AB836,IF(NOT($W836=0),"",SUMIFS('Source traité'!AI$4:AI$1116,'Source traité'!$A$4:$A$1116,$D836,'Source traité'!$V$4:$V$1116,$V836)/SUMIFS('[6]Comp2016-2017 (3)'!$G$5:$G$289,'[6]Comp2016-2017 (3)'!$A$5:$A$289,$D836,'[6]Comp2016-2017 (3)'!$R$5:$R$289,$V836)*$AB836))</f>
        <v/>
      </c>
      <c r="AJ836" s="183">
        <f>IF($W836=AJ$3,$AB836,IF(NOT($W836=0),"",SUMIFS('Source traité'!AJ$4:AJ$1116,'Source traité'!$A$4:$A$1116,$D836,'Source traité'!$V$4:$V$1116,$V836)/SUMIFS('[6]Comp2016-2017 (3)'!$G$5:$G$289,'[6]Comp2016-2017 (3)'!$A$5:$A$289,$D836,'[6]Comp2016-2017 (3)'!$R$5:$R$289,$V836)*$AB836))</f>
        <v/>
      </c>
      <c r="AK836" s="183">
        <f>SUM(AC836:AJ836)-AB836</f>
        <v/>
      </c>
      <c r="AL836" s="179">
        <f>IF(A836=D836,"remplir à la main","")</f>
        <v/>
      </c>
      <c r="AM836" s="179">
        <f>VLOOKUP(A836,'[6]Table corresp.'!$M$4:$U$63,8,FALSE)</f>
        <v/>
      </c>
      <c r="AN836" s="179">
        <f>VLOOKUP(D836,'[6]Table corresp.'!$M$4:$U$63,9,FALSE)</f>
        <v/>
      </c>
    </row>
    <row r="837" hidden="1">
      <c r="A837" s="179" t="inlineStr">
        <is>
          <t>10 - Sciages bruts d'autres feuillus tempérés</t>
        </is>
      </c>
      <c r="B837" s="179">
        <f>VLOOKUP(LEFT(A837,3),'[6]Table corresp.'!$A$4:$D$63,3,FALSE)</f>
        <v/>
      </c>
      <c r="C837" s="179">
        <f>VLOOKUP(A837,'[6]Table corresp.'!$M$4:$P$63,4,FALSE)</f>
        <v/>
      </c>
      <c r="D837" s="179" t="inlineStr">
        <is>
          <t>20 - Produits rabotés</t>
        </is>
      </c>
      <c r="E837" s="179">
        <f>VLOOKUP(LEFT(D837,3),'[6]Table corresp.'!$A$4:$D$63,4,FALSE)</f>
        <v/>
      </c>
      <c r="F837" s="179">
        <f>LEFT(A837,3)&amp;" - "&amp;LEFT(D837,3)</f>
        <v/>
      </c>
      <c r="G837" s="212" t="n">
        <v>1717.892808664381</v>
      </c>
      <c r="H837" s="212" t="n">
        <v>1007.148636355539</v>
      </c>
      <c r="I837" s="212" t="n">
        <v>2725.041444770514</v>
      </c>
      <c r="J837" s="212" t="n">
        <v>9.334339150940089</v>
      </c>
      <c r="K837" s="212" t="n">
        <v>3.242445574883618</v>
      </c>
      <c r="L837" s="212" t="n">
        <v>12.57678472582371</v>
      </c>
      <c r="M837" s="212" t="n">
        <v>0</v>
      </c>
      <c r="N837" s="212" t="n">
        <v>0</v>
      </c>
      <c r="O837" s="212" t="n">
        <v>0</v>
      </c>
      <c r="P837" s="212" t="n">
        <v>0</v>
      </c>
      <c r="Q837" s="212" t="n">
        <v>0</v>
      </c>
      <c r="R837" s="212" t="n">
        <v>0</v>
      </c>
      <c r="S837" s="213">
        <f>IF(VLOOKUP(F837,$F$4:$S$374,14,FALSE)=0,"",VLOOKUP(F837,$F$4:$S$374,14,FALSE))</f>
        <v/>
      </c>
      <c r="T837" s="213">
        <f>VLOOKUP(A837,'[6]Groupe de branches'!$Z$27:$AM$86,14,FALSE)</f>
        <v/>
      </c>
      <c r="U837" s="213">
        <f>VLOOKUP(D837,'[6]Groupe de branches'!$Z$27:$AM$86,14,FALSE)</f>
        <v/>
      </c>
      <c r="V837" s="213" t="n">
        <v>2018</v>
      </c>
      <c r="W837" s="179">
        <f>VLOOKUP(D837,'[6]Table corresp.'!$M$4:$S$63,7,FALSE)</f>
        <v/>
      </c>
      <c r="X837" s="197">
        <f>IFERROR(G837/SUMIFS('[6]Comp2016-2017 (3)'!$I$5:$I$289,'[6]Comp2016-2017 (3)'!$A$5:$A$289,A837,'[6]Comp2016-2017 (3)'!$R$5:$R$289,V837),0)</f>
        <v/>
      </c>
      <c r="Y837" s="182">
        <f>IFERROR(IF(RIGHT(F837,3)="Exp",VLOOKUP(F837,#REF!,2,FALSE),VLOOKUP(F837,#REF!,9,FALSE)),1)</f>
        <v/>
      </c>
      <c r="Z837" s="197">
        <f>Y837/SUMIFS($Y$4:$Y$1116,$V$4:$V$1116,V837,$A$4:$A$1116,A837)</f>
        <v/>
      </c>
      <c r="AA837" s="181">
        <f>X837*Z837</f>
        <v/>
      </c>
      <c r="AB837" s="183">
        <f>IFERROR(SUMIFS('[6]Comp2016-2017 (3)'!$G$5:$G$289,'[6]Comp2016-2017 (3)'!$A$5:$A$289,A837,'[6]Comp2016-2017 (3)'!$R$5:$R$289,V837)*AA837/SUMIFS($AA$4:$AA$1116,$A$4:$A$1116,A837,$V$4:$V$1116,V837),0)</f>
        <v/>
      </c>
      <c r="AC837" s="183">
        <f>IF($W837=AC$3,$AB837,IF(NOT($W837=0),"",SUMIFS('Source traité'!AC$4:AC$1116,'Source traité'!$A$4:$A$1116,$D837,'Source traité'!$V$4:$V$1116,$V837)/SUMIFS('[6]Comp2016-2017 (3)'!$G$5:$G$289,'[6]Comp2016-2017 (3)'!$A$5:$A$289,$D837,'[6]Comp2016-2017 (3)'!$R$5:$R$289,$V837)*$AB837))</f>
        <v/>
      </c>
      <c r="AD837" s="183">
        <f>IF($W837=AD$3,$AB837,IF(NOT($W837=0),"",SUMIFS('Source traité'!AD$4:AD$1116,'Source traité'!$A$4:$A$1116,$D837,'Source traité'!$V$4:$V$1116,$V837)/SUMIFS('[6]Comp2016-2017 (3)'!$G$5:$G$289,'[6]Comp2016-2017 (3)'!$A$5:$A$289,$D837,'[6]Comp2016-2017 (3)'!$R$5:$R$289,$V837)*$AB837))</f>
        <v/>
      </c>
      <c r="AE837" s="183">
        <f>IF($W837=AE$3,$AB837,IF(NOT($W837=0),"",SUMIFS('Source traité'!AE$4:AE$1116,'Source traité'!$A$4:$A$1116,$D837,'Source traité'!$V$4:$V$1116,$V837)/SUMIFS('[6]Comp2016-2017 (3)'!$G$5:$G$289,'[6]Comp2016-2017 (3)'!$A$5:$A$289,$D837,'[6]Comp2016-2017 (3)'!$R$5:$R$289,$V837)*$AB837))</f>
        <v/>
      </c>
      <c r="AF837" s="183">
        <f>IF($W837=AF$3,$AB837,IF(NOT($W837=0),"",SUMIFS('Source traité'!AF$4:AF$1116,'Source traité'!$A$4:$A$1116,$D837,'Source traité'!$V$4:$V$1116,$V837)/SUMIFS('[6]Comp2016-2017 (3)'!$G$5:$G$289,'[6]Comp2016-2017 (3)'!$A$5:$A$289,$D837,'[6]Comp2016-2017 (3)'!$R$5:$R$289,$V837)*$AB837))</f>
        <v/>
      </c>
      <c r="AG837" s="183">
        <f>IF($W837=AG$3,$AB837,IF(NOT($W837=0),"",SUMIFS('Source traité'!AG$4:AG$1116,'Source traité'!$A$4:$A$1116,$D837,'Source traité'!$V$4:$V$1116,$V837)/SUMIFS('[6]Comp2016-2017 (3)'!$G$5:$G$289,'[6]Comp2016-2017 (3)'!$A$5:$A$289,$D837,'[6]Comp2016-2017 (3)'!$R$5:$R$289,$V837)*$AB837))</f>
        <v/>
      </c>
      <c r="AH837" s="183">
        <f>IF($W837=AH$3,$AB837,IF(NOT($W837=0),"",SUMIFS('Source traité'!AH$4:AH$1116,'Source traité'!$A$4:$A$1116,$D837,'Source traité'!$V$4:$V$1116,$V837)/SUMIFS('[6]Comp2016-2017 (3)'!$G$5:$G$289,'[6]Comp2016-2017 (3)'!$A$5:$A$289,$D837,'[6]Comp2016-2017 (3)'!$R$5:$R$289,$V837)*$AB837))</f>
        <v/>
      </c>
      <c r="AI837" s="183">
        <f>IF($W837=AI$3,$AB837,IF(NOT($W837=0),"",SUMIFS('Source traité'!AI$4:AI$1116,'Source traité'!$A$4:$A$1116,$D837,'Source traité'!$V$4:$V$1116,$V837)/SUMIFS('[6]Comp2016-2017 (3)'!$G$5:$G$289,'[6]Comp2016-2017 (3)'!$A$5:$A$289,$D837,'[6]Comp2016-2017 (3)'!$R$5:$R$289,$V837)*$AB837))</f>
        <v/>
      </c>
      <c r="AJ837" s="183">
        <f>IF($W837=AJ$3,$AB837,IF(NOT($W837=0),"",SUMIFS('Source traité'!AJ$4:AJ$1116,'Source traité'!$A$4:$A$1116,$D837,'Source traité'!$V$4:$V$1116,$V837)/SUMIFS('[6]Comp2016-2017 (3)'!$G$5:$G$289,'[6]Comp2016-2017 (3)'!$A$5:$A$289,$D837,'[6]Comp2016-2017 (3)'!$R$5:$R$289,$V837)*$AB837))</f>
        <v/>
      </c>
      <c r="AK837" s="183">
        <f>SUM(AC837:AJ837)-AB837</f>
        <v/>
      </c>
      <c r="AL837" s="179">
        <f>IF(A837=D837,"remplir à la main","")</f>
        <v/>
      </c>
      <c r="AM837" s="179">
        <f>VLOOKUP(A837,'[6]Table corresp.'!$M$4:$U$63,8,FALSE)</f>
        <v/>
      </c>
      <c r="AN837" s="179">
        <f>VLOOKUP(D837,'[6]Table corresp.'!$M$4:$U$63,9,FALSE)</f>
        <v/>
      </c>
    </row>
    <row r="838" hidden="1">
      <c r="A838" s="179" t="inlineStr">
        <is>
          <t>10 - Sciages bruts d'autres feuillus tempérés</t>
        </is>
      </c>
      <c r="B838" s="179">
        <f>VLOOKUP(LEFT(A838,3),'[6]Table corresp.'!$A$4:$D$63,3,FALSE)</f>
        <v/>
      </c>
      <c r="C838" s="179">
        <f>VLOOKUP(A838,'[6]Table corresp.'!$M$4:$P$63,4,FALSE)</f>
        <v/>
      </c>
      <c r="D838" s="179" t="inlineStr">
        <is>
          <t>33 - Parquets contrecollés</t>
        </is>
      </c>
      <c r="E838" s="179">
        <f>VLOOKUP(LEFT(D838,3),'[6]Table corresp.'!$A$4:$D$63,4,FALSE)</f>
        <v/>
      </c>
      <c r="F838" s="179">
        <f>LEFT(A838,3)&amp;" - "&amp;LEFT(D838,3)</f>
        <v/>
      </c>
      <c r="G838" s="212" t="n">
        <v>373.9446578924376</v>
      </c>
      <c r="H838" s="212" t="n">
        <v>784.7877291815935</v>
      </c>
      <c r="I838" s="212" t="n">
        <v>1158.732386841455</v>
      </c>
      <c r="J838" s="212" t="n">
        <v>2.044644018581046</v>
      </c>
      <c r="K838" s="212" t="n">
        <v>2.542460346935477</v>
      </c>
      <c r="L838" s="212" t="n">
        <v>4.587104365516524</v>
      </c>
      <c r="M838" s="212" t="n">
        <v>0</v>
      </c>
      <c r="N838" s="212" t="n">
        <v>0</v>
      </c>
      <c r="O838" s="212" t="n">
        <v>0</v>
      </c>
      <c r="P838" s="212" t="n">
        <v>0</v>
      </c>
      <c r="Q838" s="212" t="n">
        <v>0</v>
      </c>
      <c r="R838" s="212" t="n">
        <v>0</v>
      </c>
      <c r="S838" s="213">
        <f>IF(VLOOKUP(F838,$F$4:$S$374,14,FALSE)=0,"",VLOOKUP(F838,$F$4:$S$374,14,FALSE))</f>
        <v/>
      </c>
      <c r="T838" s="213">
        <f>VLOOKUP(A838,'[6]Groupe de branches'!$Z$27:$AM$86,14,FALSE)</f>
        <v/>
      </c>
      <c r="U838" s="213">
        <f>VLOOKUP(D838,'[6]Groupe de branches'!$Z$27:$AM$86,14,FALSE)</f>
        <v/>
      </c>
      <c r="V838" s="213" t="n">
        <v>2018</v>
      </c>
      <c r="W838" s="179">
        <f>VLOOKUP(D838,'[6]Table corresp.'!$M$4:$S$63,7,FALSE)</f>
        <v/>
      </c>
      <c r="X838" s="197">
        <f>IFERROR(G838/SUMIFS('[6]Comp2016-2017 (3)'!$I$5:$I$289,'[6]Comp2016-2017 (3)'!$A$5:$A$289,A838,'[6]Comp2016-2017 (3)'!$R$5:$R$289,V838),0)</f>
        <v/>
      </c>
      <c r="Y838" s="182">
        <f>IFERROR(IF(RIGHT(F838,3)="Exp",VLOOKUP(F838,#REF!,2,FALSE),VLOOKUP(F838,#REF!,9,FALSE)),1)</f>
        <v/>
      </c>
      <c r="Z838" s="197">
        <f>Y838/SUMIFS($Y$4:$Y$1116,$V$4:$V$1116,V838,$A$4:$A$1116,A838)</f>
        <v/>
      </c>
      <c r="AA838" s="181">
        <f>X838*Z838</f>
        <v/>
      </c>
      <c r="AB838" s="183">
        <f>IFERROR(SUMIFS('[6]Comp2016-2017 (3)'!$G$5:$G$289,'[6]Comp2016-2017 (3)'!$A$5:$A$289,A838,'[6]Comp2016-2017 (3)'!$R$5:$R$289,V838)*AA838/SUMIFS($AA$4:$AA$1116,$A$4:$A$1116,A838,$V$4:$V$1116,V838),0)</f>
        <v/>
      </c>
      <c r="AC838" s="183">
        <f>IF($W838=AC$3,$AB838,IF(NOT($W838=0),"",SUMIFS('Source traité'!AC$4:AC$1116,'Source traité'!$A$4:$A$1116,$D838,'Source traité'!$V$4:$V$1116,$V838)/SUMIFS('[6]Comp2016-2017 (3)'!$G$5:$G$289,'[6]Comp2016-2017 (3)'!$A$5:$A$289,$D838,'[6]Comp2016-2017 (3)'!$R$5:$R$289,$V838)*$AB838))</f>
        <v/>
      </c>
      <c r="AD838" s="183">
        <f>IF($W838=AD$3,$AB838,IF(NOT($W838=0),"",SUMIFS('Source traité'!AD$4:AD$1116,'Source traité'!$A$4:$A$1116,$D838,'Source traité'!$V$4:$V$1116,$V838)/SUMIFS('[6]Comp2016-2017 (3)'!$G$5:$G$289,'[6]Comp2016-2017 (3)'!$A$5:$A$289,$D838,'[6]Comp2016-2017 (3)'!$R$5:$R$289,$V838)*$AB838))</f>
        <v/>
      </c>
      <c r="AE838" s="183">
        <f>IF($W838=AE$3,$AB838,IF(NOT($W838=0),"",SUMIFS('Source traité'!AE$4:AE$1116,'Source traité'!$A$4:$A$1116,$D838,'Source traité'!$V$4:$V$1116,$V838)/SUMIFS('[6]Comp2016-2017 (3)'!$G$5:$G$289,'[6]Comp2016-2017 (3)'!$A$5:$A$289,$D838,'[6]Comp2016-2017 (3)'!$R$5:$R$289,$V838)*$AB838))</f>
        <v/>
      </c>
      <c r="AF838" s="183">
        <f>IF($W838=AF$3,$AB838,IF(NOT($W838=0),"",SUMIFS('Source traité'!AF$4:AF$1116,'Source traité'!$A$4:$A$1116,$D838,'Source traité'!$V$4:$V$1116,$V838)/SUMIFS('[6]Comp2016-2017 (3)'!$G$5:$G$289,'[6]Comp2016-2017 (3)'!$A$5:$A$289,$D838,'[6]Comp2016-2017 (3)'!$R$5:$R$289,$V838)*$AB838))</f>
        <v/>
      </c>
      <c r="AG838" s="183">
        <f>IF($W838=AG$3,$AB838,IF(NOT($W838=0),"",SUMIFS('Source traité'!AG$4:AG$1116,'Source traité'!$A$4:$A$1116,$D838,'Source traité'!$V$4:$V$1116,$V838)/SUMIFS('[6]Comp2016-2017 (3)'!$G$5:$G$289,'[6]Comp2016-2017 (3)'!$A$5:$A$289,$D838,'[6]Comp2016-2017 (3)'!$R$5:$R$289,$V838)*$AB838))</f>
        <v/>
      </c>
      <c r="AH838" s="183">
        <f>IF($W838=AH$3,$AB838,IF(NOT($W838=0),"",SUMIFS('Source traité'!AH$4:AH$1116,'Source traité'!$A$4:$A$1116,$D838,'Source traité'!$V$4:$V$1116,$V838)/SUMIFS('[6]Comp2016-2017 (3)'!$G$5:$G$289,'[6]Comp2016-2017 (3)'!$A$5:$A$289,$D838,'[6]Comp2016-2017 (3)'!$R$5:$R$289,$V838)*$AB838))</f>
        <v/>
      </c>
      <c r="AI838" s="183">
        <f>IF($W838=AI$3,$AB838,IF(NOT($W838=0),"",SUMIFS('Source traité'!AI$4:AI$1116,'Source traité'!$A$4:$A$1116,$D838,'Source traité'!$V$4:$V$1116,$V838)/SUMIFS('[6]Comp2016-2017 (3)'!$G$5:$G$289,'[6]Comp2016-2017 (3)'!$A$5:$A$289,$D838,'[6]Comp2016-2017 (3)'!$R$5:$R$289,$V838)*$AB838))</f>
        <v/>
      </c>
      <c r="AJ838" s="183">
        <f>IF($W838=AJ$3,$AB838,IF(NOT($W838=0),"",SUMIFS('Source traité'!AJ$4:AJ$1116,'Source traité'!$A$4:$A$1116,$D838,'Source traité'!$V$4:$V$1116,$V838)/SUMIFS('[6]Comp2016-2017 (3)'!$G$5:$G$289,'[6]Comp2016-2017 (3)'!$A$5:$A$289,$D838,'[6]Comp2016-2017 (3)'!$R$5:$R$289,$V838)*$AB838))</f>
        <v/>
      </c>
      <c r="AK838" s="183">
        <f>SUM(AC838:AJ838)-AB838</f>
        <v/>
      </c>
      <c r="AL838" s="179">
        <f>IF(A838=D838,"remplir à la main","")</f>
        <v/>
      </c>
      <c r="AM838" s="179">
        <f>VLOOKUP(A838,'[6]Table corresp.'!$M$4:$U$63,8,FALSE)</f>
        <v/>
      </c>
      <c r="AN838" s="179">
        <f>VLOOKUP(D838,'[6]Table corresp.'!$M$4:$U$63,9,FALSE)</f>
        <v/>
      </c>
    </row>
    <row r="839" hidden="1">
      <c r="A839" s="179" t="inlineStr">
        <is>
          <t>10 - Sciages bruts d'autres feuillus tempérés</t>
        </is>
      </c>
      <c r="B839" s="179">
        <f>VLOOKUP(LEFT(A839,3),'[6]Table corresp.'!$A$4:$D$63,3,FALSE)</f>
        <v/>
      </c>
      <c r="C839" s="179">
        <f>VLOOKUP(A839,'[6]Table corresp.'!$M$4:$P$63,4,FALSE)</f>
        <v/>
      </c>
      <c r="D839" s="179" t="inlineStr">
        <is>
          <t>37 - Emballages en bois (palette, ...)</t>
        </is>
      </c>
      <c r="E839" s="179">
        <f>VLOOKUP(LEFT(D839,3),'[6]Table corresp.'!$A$4:$D$63,4,FALSE)</f>
        <v/>
      </c>
      <c r="F839" s="179">
        <f>LEFT(A839,3)&amp;" - "&amp;LEFT(D839,3)</f>
        <v/>
      </c>
      <c r="G839" s="212" t="n">
        <v>19749.40189393525</v>
      </c>
      <c r="H839" s="212" t="n">
        <v>0</v>
      </c>
      <c r="I839" s="212" t="n">
        <v>19749.40189471801</v>
      </c>
      <c r="J839" s="212" t="n">
        <v>264.1484632105389</v>
      </c>
      <c r="K839" s="212" t="n">
        <v>0</v>
      </c>
      <c r="L839" s="212" t="n">
        <v>264.1484632105389</v>
      </c>
      <c r="M839" s="212" t="n">
        <v>0</v>
      </c>
      <c r="N839" s="212" t="n">
        <v>0</v>
      </c>
      <c r="O839" s="212" t="n">
        <v>0</v>
      </c>
      <c r="P839" s="212" t="n">
        <v>0</v>
      </c>
      <c r="Q839" s="212" t="n">
        <v>0</v>
      </c>
      <c r="R839" s="212" t="n">
        <v>0</v>
      </c>
      <c r="S839" s="213">
        <f>IF(VLOOKUP(F839,$F$4:$S$374,14,FALSE)=0,"",VLOOKUP(F839,$F$4:$S$374,14,FALSE))</f>
        <v/>
      </c>
      <c r="T839" s="213">
        <f>VLOOKUP(A839,'[6]Groupe de branches'!$Z$27:$AM$86,14,FALSE)</f>
        <v/>
      </c>
      <c r="U839" s="213">
        <f>VLOOKUP(D839,'[6]Groupe de branches'!$Z$27:$AM$86,14,FALSE)</f>
        <v/>
      </c>
      <c r="V839" s="213" t="n">
        <v>2018</v>
      </c>
      <c r="W839" s="179">
        <f>VLOOKUP(D839,'[6]Table corresp.'!$M$4:$S$63,7,FALSE)</f>
        <v/>
      </c>
      <c r="X839" s="197">
        <f>IFERROR(G839/SUMIFS('[6]Comp2016-2017 (3)'!$I$5:$I$289,'[6]Comp2016-2017 (3)'!$A$5:$A$289,A839,'[6]Comp2016-2017 (3)'!$R$5:$R$289,V839),0)</f>
        <v/>
      </c>
      <c r="Y839" s="182">
        <f>IFERROR(IF(RIGHT(F839,3)="Exp",VLOOKUP(F839,#REF!,2,FALSE),VLOOKUP(F839,#REF!,9,FALSE)),1)</f>
        <v/>
      </c>
      <c r="Z839" s="197">
        <f>Y839/SUMIFS($Y$4:$Y$1116,$V$4:$V$1116,V839,$A$4:$A$1116,A839)</f>
        <v/>
      </c>
      <c r="AA839" s="181">
        <f>X839*Z839</f>
        <v/>
      </c>
      <c r="AB839" s="183">
        <f>IFERROR(SUMIFS('[6]Comp2016-2017 (3)'!$G$5:$G$289,'[6]Comp2016-2017 (3)'!$A$5:$A$289,A839,'[6]Comp2016-2017 (3)'!$R$5:$R$289,V839)*AA839/SUMIFS($AA$4:$AA$1116,$A$4:$A$1116,A839,$V$4:$V$1116,V839),0)</f>
        <v/>
      </c>
      <c r="AC839" s="183">
        <f>IF($W839=AC$3,$AB839,IF(NOT($W839=0),"",SUMIFS('Source traité'!AC$4:AC$1116,'Source traité'!$A$4:$A$1116,$D839,'Source traité'!$V$4:$V$1116,$V839)/SUMIFS('[6]Comp2016-2017 (3)'!$G$5:$G$289,'[6]Comp2016-2017 (3)'!$A$5:$A$289,$D839,'[6]Comp2016-2017 (3)'!$R$5:$R$289,$V839)*$AB839))</f>
        <v/>
      </c>
      <c r="AD839" s="183">
        <f>IF($W839=AD$3,$AB839,IF(NOT($W839=0),"",SUMIFS('Source traité'!AD$4:AD$1116,'Source traité'!$A$4:$A$1116,$D839,'Source traité'!$V$4:$V$1116,$V839)/SUMIFS('[6]Comp2016-2017 (3)'!$G$5:$G$289,'[6]Comp2016-2017 (3)'!$A$5:$A$289,$D839,'[6]Comp2016-2017 (3)'!$R$5:$R$289,$V839)*$AB839))</f>
        <v/>
      </c>
      <c r="AE839" s="183">
        <f>IF($W839=AE$3,$AB839,IF(NOT($W839=0),"",SUMIFS('Source traité'!AE$4:AE$1116,'Source traité'!$A$4:$A$1116,$D839,'Source traité'!$V$4:$V$1116,$V839)/SUMIFS('[6]Comp2016-2017 (3)'!$G$5:$G$289,'[6]Comp2016-2017 (3)'!$A$5:$A$289,$D839,'[6]Comp2016-2017 (3)'!$R$5:$R$289,$V839)*$AB839))</f>
        <v/>
      </c>
      <c r="AF839" s="183">
        <f>IF($W839=AF$3,$AB839,IF(NOT($W839=0),"",SUMIFS('Source traité'!AF$4:AF$1116,'Source traité'!$A$4:$A$1116,$D839,'Source traité'!$V$4:$V$1116,$V839)/SUMIFS('[6]Comp2016-2017 (3)'!$G$5:$G$289,'[6]Comp2016-2017 (3)'!$A$5:$A$289,$D839,'[6]Comp2016-2017 (3)'!$R$5:$R$289,$V839)*$AB839))</f>
        <v/>
      </c>
      <c r="AG839" s="183">
        <f>IF($W839=AG$3,$AB839,IF(NOT($W839=0),"",SUMIFS('Source traité'!AG$4:AG$1116,'Source traité'!$A$4:$A$1116,$D839,'Source traité'!$V$4:$V$1116,$V839)/SUMIFS('[6]Comp2016-2017 (3)'!$G$5:$G$289,'[6]Comp2016-2017 (3)'!$A$5:$A$289,$D839,'[6]Comp2016-2017 (3)'!$R$5:$R$289,$V839)*$AB839))</f>
        <v/>
      </c>
      <c r="AH839" s="183">
        <f>IF($W839=AH$3,$AB839,IF(NOT($W839=0),"",SUMIFS('Source traité'!AH$4:AH$1116,'Source traité'!$A$4:$A$1116,$D839,'Source traité'!$V$4:$V$1116,$V839)/SUMIFS('[6]Comp2016-2017 (3)'!$G$5:$G$289,'[6]Comp2016-2017 (3)'!$A$5:$A$289,$D839,'[6]Comp2016-2017 (3)'!$R$5:$R$289,$V839)*$AB839))</f>
        <v/>
      </c>
      <c r="AI839" s="183">
        <f>IF($W839=AI$3,$AB839,IF(NOT($W839=0),"",SUMIFS('Source traité'!AI$4:AI$1116,'Source traité'!$A$4:$A$1116,$D839,'Source traité'!$V$4:$V$1116,$V839)/SUMIFS('[6]Comp2016-2017 (3)'!$G$5:$G$289,'[6]Comp2016-2017 (3)'!$A$5:$A$289,$D839,'[6]Comp2016-2017 (3)'!$R$5:$R$289,$V839)*$AB839))</f>
        <v/>
      </c>
      <c r="AJ839" s="183">
        <f>IF($W839=AJ$3,$AB839,IF(NOT($W839=0),"",SUMIFS('Source traité'!AJ$4:AJ$1116,'Source traité'!$A$4:$A$1116,$D839,'Source traité'!$V$4:$V$1116,$V839)/SUMIFS('[6]Comp2016-2017 (3)'!$G$5:$G$289,'[6]Comp2016-2017 (3)'!$A$5:$A$289,$D839,'[6]Comp2016-2017 (3)'!$R$5:$R$289,$V839)*$AB839))</f>
        <v/>
      </c>
      <c r="AK839" s="183">
        <f>SUM(AC839:AJ839)-AB839</f>
        <v/>
      </c>
      <c r="AL839" s="179">
        <f>IF(A839=D839,"remplir à la main","")</f>
        <v/>
      </c>
      <c r="AM839" s="179">
        <f>VLOOKUP(A839,'[6]Table corresp.'!$M$4:$U$63,8,FALSE)</f>
        <v/>
      </c>
      <c r="AN839" s="179">
        <f>VLOOKUP(D839,'[6]Table corresp.'!$M$4:$U$63,9,FALSE)</f>
        <v/>
      </c>
    </row>
    <row r="840" hidden="1">
      <c r="A840" s="179" t="inlineStr">
        <is>
          <t>10 - Sciages bruts d'autres feuillus tempérés</t>
        </is>
      </c>
      <c r="B840" s="179">
        <f>VLOOKUP(LEFT(A840,3),'[6]Table corresp.'!$A$4:$D$63,3,FALSE)</f>
        <v/>
      </c>
      <c r="C840" s="179">
        <f>VLOOKUP(A840,'[6]Table corresp.'!$M$4:$P$63,4,FALSE)</f>
        <v/>
      </c>
      <c r="D840" s="179" t="inlineStr">
        <is>
          <t>40 - Produits en bois pour aménagement extérieur</t>
        </is>
      </c>
      <c r="E840" s="179">
        <f>VLOOKUP(LEFT(D840,3),'[6]Table corresp.'!$A$4:$D$63,4,FALSE)</f>
        <v/>
      </c>
      <c r="F840" s="179">
        <f>LEFT(A840,3)&amp;" - "&amp;LEFT(D840,3)</f>
        <v/>
      </c>
      <c r="G840" s="212" t="n">
        <v>7840.575351793568</v>
      </c>
      <c r="H840" s="212" t="n">
        <v>0</v>
      </c>
      <c r="I840" s="212" t="n">
        <v>7840.575352104327</v>
      </c>
      <c r="J840" s="212" t="n">
        <v>61.96732445323751</v>
      </c>
      <c r="K840" s="212" t="n">
        <v>0</v>
      </c>
      <c r="L840" s="212" t="n">
        <v>61.96732445323751</v>
      </c>
      <c r="M840" s="212" t="n">
        <v>0</v>
      </c>
      <c r="N840" s="212" t="n">
        <v>0</v>
      </c>
      <c r="O840" s="212" t="n">
        <v>0</v>
      </c>
      <c r="P840" s="212" t="n">
        <v>0</v>
      </c>
      <c r="Q840" s="212" t="n">
        <v>0</v>
      </c>
      <c r="R840" s="212" t="n">
        <v>0</v>
      </c>
      <c r="S840" s="213">
        <f>IF(VLOOKUP(F840,$F$4:$S$374,14,FALSE)=0,"",VLOOKUP(F840,$F$4:$S$374,14,FALSE))</f>
        <v/>
      </c>
      <c r="T840" s="213">
        <f>VLOOKUP(A840,'[6]Groupe de branches'!$Z$27:$AM$86,14,FALSE)</f>
        <v/>
      </c>
      <c r="U840" s="213">
        <f>VLOOKUP(D840,'[6]Groupe de branches'!$Z$27:$AM$86,14,FALSE)</f>
        <v/>
      </c>
      <c r="V840" s="213" t="n">
        <v>2018</v>
      </c>
      <c r="W840" s="179">
        <f>VLOOKUP(D840,'[6]Table corresp.'!$M$4:$S$63,7,FALSE)</f>
        <v/>
      </c>
      <c r="X840" s="197">
        <f>IFERROR(G840/SUMIFS('[6]Comp2016-2017 (3)'!$I$5:$I$289,'[6]Comp2016-2017 (3)'!$A$5:$A$289,A840,'[6]Comp2016-2017 (3)'!$R$5:$R$289,V840),0)</f>
        <v/>
      </c>
      <c r="Y840" s="182">
        <f>IFERROR(IF(RIGHT(F840,3)="Exp",VLOOKUP(F840,#REF!,2,FALSE),VLOOKUP(F840,#REF!,9,FALSE)),1)</f>
        <v/>
      </c>
      <c r="Z840" s="197">
        <f>Y840/SUMIFS($Y$4:$Y$1116,$V$4:$V$1116,V840,$A$4:$A$1116,A840)</f>
        <v/>
      </c>
      <c r="AA840" s="181">
        <f>X840*Z840</f>
        <v/>
      </c>
      <c r="AB840" s="183">
        <f>IFERROR(SUMIFS('[6]Comp2016-2017 (3)'!$G$5:$G$289,'[6]Comp2016-2017 (3)'!$A$5:$A$289,A840,'[6]Comp2016-2017 (3)'!$R$5:$R$289,V840)*AA840/SUMIFS($AA$4:$AA$1116,$A$4:$A$1116,A840,$V$4:$V$1116,V840),0)</f>
        <v/>
      </c>
      <c r="AC840" s="183">
        <f>IF($W840=AC$3,$AB840,IF(NOT($W840=0),"",SUMIFS('Source traité'!AC$4:AC$1116,'Source traité'!$A$4:$A$1116,$D840,'Source traité'!$V$4:$V$1116,$V840)/SUMIFS('[6]Comp2016-2017 (3)'!$G$5:$G$289,'[6]Comp2016-2017 (3)'!$A$5:$A$289,$D840,'[6]Comp2016-2017 (3)'!$R$5:$R$289,$V840)*$AB840))</f>
        <v/>
      </c>
      <c r="AD840" s="183">
        <f>IF($W840=AD$3,$AB840,IF(NOT($W840=0),"",SUMIFS('Source traité'!AD$4:AD$1116,'Source traité'!$A$4:$A$1116,$D840,'Source traité'!$V$4:$V$1116,$V840)/SUMIFS('[6]Comp2016-2017 (3)'!$G$5:$G$289,'[6]Comp2016-2017 (3)'!$A$5:$A$289,$D840,'[6]Comp2016-2017 (3)'!$R$5:$R$289,$V840)*$AB840))</f>
        <v/>
      </c>
      <c r="AE840" s="183">
        <f>IF($W840=AE$3,$AB840,IF(NOT($W840=0),"",SUMIFS('Source traité'!AE$4:AE$1116,'Source traité'!$A$4:$A$1116,$D840,'Source traité'!$V$4:$V$1116,$V840)/SUMIFS('[6]Comp2016-2017 (3)'!$G$5:$G$289,'[6]Comp2016-2017 (3)'!$A$5:$A$289,$D840,'[6]Comp2016-2017 (3)'!$R$5:$R$289,$V840)*$AB840))</f>
        <v/>
      </c>
      <c r="AF840" s="183">
        <f>IF($W840=AF$3,$AB840,IF(NOT($W840=0),"",SUMIFS('Source traité'!AF$4:AF$1116,'Source traité'!$A$4:$A$1116,$D840,'Source traité'!$V$4:$V$1116,$V840)/SUMIFS('[6]Comp2016-2017 (3)'!$G$5:$G$289,'[6]Comp2016-2017 (3)'!$A$5:$A$289,$D840,'[6]Comp2016-2017 (3)'!$R$5:$R$289,$V840)*$AB840))</f>
        <v/>
      </c>
      <c r="AG840" s="183">
        <f>IF($W840=AG$3,$AB840,IF(NOT($W840=0),"",SUMIFS('Source traité'!AG$4:AG$1116,'Source traité'!$A$4:$A$1116,$D840,'Source traité'!$V$4:$V$1116,$V840)/SUMIFS('[6]Comp2016-2017 (3)'!$G$5:$G$289,'[6]Comp2016-2017 (3)'!$A$5:$A$289,$D840,'[6]Comp2016-2017 (3)'!$R$5:$R$289,$V840)*$AB840))</f>
        <v/>
      </c>
      <c r="AH840" s="183">
        <f>IF($W840=AH$3,$AB840,IF(NOT($W840=0),"",SUMIFS('Source traité'!AH$4:AH$1116,'Source traité'!$A$4:$A$1116,$D840,'Source traité'!$V$4:$V$1116,$V840)/SUMIFS('[6]Comp2016-2017 (3)'!$G$5:$G$289,'[6]Comp2016-2017 (3)'!$A$5:$A$289,$D840,'[6]Comp2016-2017 (3)'!$R$5:$R$289,$V840)*$AB840))</f>
        <v/>
      </c>
      <c r="AI840" s="183">
        <f>IF($W840=AI$3,$AB840,IF(NOT($W840=0),"",SUMIFS('Source traité'!AI$4:AI$1116,'Source traité'!$A$4:$A$1116,$D840,'Source traité'!$V$4:$V$1116,$V840)/SUMIFS('[6]Comp2016-2017 (3)'!$G$5:$G$289,'[6]Comp2016-2017 (3)'!$A$5:$A$289,$D840,'[6]Comp2016-2017 (3)'!$R$5:$R$289,$V840)*$AB840))</f>
        <v/>
      </c>
      <c r="AJ840" s="183">
        <f>IF($W840=AJ$3,$AB840,IF(NOT($W840=0),"",SUMIFS('Source traité'!AJ$4:AJ$1116,'Source traité'!$A$4:$A$1116,$D840,'Source traité'!$V$4:$V$1116,$V840)/SUMIFS('[6]Comp2016-2017 (3)'!$G$5:$G$289,'[6]Comp2016-2017 (3)'!$A$5:$A$289,$D840,'[6]Comp2016-2017 (3)'!$R$5:$R$289,$V840)*$AB840))</f>
        <v/>
      </c>
      <c r="AK840" s="183">
        <f>SUM(AC840:AJ840)-AB840</f>
        <v/>
      </c>
      <c r="AL840" s="179">
        <f>IF(A840=D840,"remplir à la main","")</f>
        <v/>
      </c>
      <c r="AM840" s="179">
        <f>VLOOKUP(A840,'[6]Table corresp.'!$M$4:$U$63,8,FALSE)</f>
        <v/>
      </c>
      <c r="AN840" s="179">
        <f>VLOOKUP(D840,'[6]Table corresp.'!$M$4:$U$63,9,FALSE)</f>
        <v/>
      </c>
    </row>
    <row r="841" hidden="1">
      <c r="A841" s="179" t="inlineStr">
        <is>
          <t>10 - Sciages bruts d'autres feuillus tempérés</t>
        </is>
      </c>
      <c r="B841" s="179">
        <f>VLOOKUP(LEFT(A841,3),'[6]Table corresp.'!$A$4:$D$63,3,FALSE)</f>
        <v/>
      </c>
      <c r="C841" s="179">
        <f>VLOOKUP(A841,'[6]Table corresp.'!$M$4:$P$63,4,FALSE)</f>
        <v/>
      </c>
      <c r="D841" s="179" t="inlineStr">
        <is>
          <t>41 - Objets divers en bois</t>
        </is>
      </c>
      <c r="E841" s="179">
        <f>VLOOKUP(LEFT(D841,3),'[6]Table corresp.'!$A$4:$D$63,4,FALSE)</f>
        <v/>
      </c>
      <c r="F841" s="179">
        <f>LEFT(A841,3)&amp;" - "&amp;LEFT(D841,3)</f>
        <v/>
      </c>
      <c r="G841" s="212" t="n">
        <v>12819.30800654719</v>
      </c>
      <c r="H841" s="212" t="n">
        <v>1699.83416358074</v>
      </c>
      <c r="I841" s="212" t="n">
        <v>14519.14217010016</v>
      </c>
      <c r="J841" s="212" t="n">
        <v>89.15835903890141</v>
      </c>
      <c r="K841" s="212" t="n">
        <v>7.00479853753645</v>
      </c>
      <c r="L841" s="212" t="n">
        <v>96.16315757643785</v>
      </c>
      <c r="M841" s="212" t="n">
        <v>0</v>
      </c>
      <c r="N841" s="212" t="n">
        <v>0</v>
      </c>
      <c r="O841" s="212" t="n">
        <v>0</v>
      </c>
      <c r="P841" s="212" t="n">
        <v>0</v>
      </c>
      <c r="Q841" s="212" t="n">
        <v>0</v>
      </c>
      <c r="R841" s="212" t="n">
        <v>0</v>
      </c>
      <c r="S841" s="213">
        <f>IF(VLOOKUP(F841,$F$4:$S$374,14,FALSE)=0,"",VLOOKUP(F841,$F$4:$S$374,14,FALSE))</f>
        <v/>
      </c>
      <c r="T841" s="213">
        <f>VLOOKUP(A841,'[6]Groupe de branches'!$Z$27:$AM$86,14,FALSE)</f>
        <v/>
      </c>
      <c r="U841" s="213">
        <f>VLOOKUP(D841,'[6]Groupe de branches'!$Z$27:$AM$86,14,FALSE)</f>
        <v/>
      </c>
      <c r="V841" s="213" t="n">
        <v>2018</v>
      </c>
      <c r="W841" s="179">
        <f>VLOOKUP(D841,'[6]Table corresp.'!$M$4:$S$63,7,FALSE)</f>
        <v/>
      </c>
      <c r="X841" s="197">
        <f>IFERROR(G841/SUMIFS('[6]Comp2016-2017 (3)'!$I$5:$I$289,'[6]Comp2016-2017 (3)'!$A$5:$A$289,A841,'[6]Comp2016-2017 (3)'!$R$5:$R$289,V841),0)</f>
        <v/>
      </c>
      <c r="Y841" s="182">
        <f>IFERROR(IF(RIGHT(F841,3)="Exp",VLOOKUP(F841,#REF!,2,FALSE),VLOOKUP(F841,#REF!,9,FALSE)),1)</f>
        <v/>
      </c>
      <c r="Z841" s="197">
        <f>Y841/SUMIFS($Y$4:$Y$1116,$V$4:$V$1116,V841,$A$4:$A$1116,A841)</f>
        <v/>
      </c>
      <c r="AA841" s="181">
        <f>X841*Z841</f>
        <v/>
      </c>
      <c r="AB841" s="183">
        <f>IFERROR(SUMIFS('[6]Comp2016-2017 (3)'!$G$5:$G$289,'[6]Comp2016-2017 (3)'!$A$5:$A$289,A841,'[6]Comp2016-2017 (3)'!$R$5:$R$289,V841)*AA841/SUMIFS($AA$4:$AA$1116,$A$4:$A$1116,A841,$V$4:$V$1116,V841),0)</f>
        <v/>
      </c>
      <c r="AC841" s="183">
        <f>IF($W841=AC$3,$AB841,IF(NOT($W841=0),"",SUMIFS('Source traité'!AC$4:AC$1116,'Source traité'!$A$4:$A$1116,$D841,'Source traité'!$V$4:$V$1116,$V841)/SUMIFS('[6]Comp2016-2017 (3)'!$G$5:$G$289,'[6]Comp2016-2017 (3)'!$A$5:$A$289,$D841,'[6]Comp2016-2017 (3)'!$R$5:$R$289,$V841)*$AB841))</f>
        <v/>
      </c>
      <c r="AD841" s="183">
        <f>IF($W841=AD$3,$AB841,IF(NOT($W841=0),"",SUMIFS('Source traité'!AD$4:AD$1116,'Source traité'!$A$4:$A$1116,$D841,'Source traité'!$V$4:$V$1116,$V841)/SUMIFS('[6]Comp2016-2017 (3)'!$G$5:$G$289,'[6]Comp2016-2017 (3)'!$A$5:$A$289,$D841,'[6]Comp2016-2017 (3)'!$R$5:$R$289,$V841)*$AB841))</f>
        <v/>
      </c>
      <c r="AE841" s="183">
        <f>IF($W841=AE$3,$AB841,IF(NOT($W841=0),"",SUMIFS('Source traité'!AE$4:AE$1116,'Source traité'!$A$4:$A$1116,$D841,'Source traité'!$V$4:$V$1116,$V841)/SUMIFS('[6]Comp2016-2017 (3)'!$G$5:$G$289,'[6]Comp2016-2017 (3)'!$A$5:$A$289,$D841,'[6]Comp2016-2017 (3)'!$R$5:$R$289,$V841)*$AB841))</f>
        <v/>
      </c>
      <c r="AF841" s="183">
        <f>IF($W841=AF$3,$AB841,IF(NOT($W841=0),"",SUMIFS('Source traité'!AF$4:AF$1116,'Source traité'!$A$4:$A$1116,$D841,'Source traité'!$V$4:$V$1116,$V841)/SUMIFS('[6]Comp2016-2017 (3)'!$G$5:$G$289,'[6]Comp2016-2017 (3)'!$A$5:$A$289,$D841,'[6]Comp2016-2017 (3)'!$R$5:$R$289,$V841)*$AB841))</f>
        <v/>
      </c>
      <c r="AG841" s="183">
        <f>IF($W841=AG$3,$AB841,IF(NOT($W841=0),"",SUMIFS('Source traité'!AG$4:AG$1116,'Source traité'!$A$4:$A$1116,$D841,'Source traité'!$V$4:$V$1116,$V841)/SUMIFS('[6]Comp2016-2017 (3)'!$G$5:$G$289,'[6]Comp2016-2017 (3)'!$A$5:$A$289,$D841,'[6]Comp2016-2017 (3)'!$R$5:$R$289,$V841)*$AB841))</f>
        <v/>
      </c>
      <c r="AH841" s="183">
        <f>IF($W841=AH$3,$AB841,IF(NOT($W841=0),"",SUMIFS('Source traité'!AH$4:AH$1116,'Source traité'!$A$4:$A$1116,$D841,'Source traité'!$V$4:$V$1116,$V841)/SUMIFS('[6]Comp2016-2017 (3)'!$G$5:$G$289,'[6]Comp2016-2017 (3)'!$A$5:$A$289,$D841,'[6]Comp2016-2017 (3)'!$R$5:$R$289,$V841)*$AB841))</f>
        <v/>
      </c>
      <c r="AI841" s="183">
        <f>IF($W841=AI$3,$AB841,IF(NOT($W841=0),"",SUMIFS('Source traité'!AI$4:AI$1116,'Source traité'!$A$4:$A$1116,$D841,'Source traité'!$V$4:$V$1116,$V841)/SUMIFS('[6]Comp2016-2017 (3)'!$G$5:$G$289,'[6]Comp2016-2017 (3)'!$A$5:$A$289,$D841,'[6]Comp2016-2017 (3)'!$R$5:$R$289,$V841)*$AB841))</f>
        <v/>
      </c>
      <c r="AJ841" s="183">
        <f>IF($W841=AJ$3,$AB841,IF(NOT($W841=0),"",SUMIFS('Source traité'!AJ$4:AJ$1116,'Source traité'!$A$4:$A$1116,$D841,'Source traité'!$V$4:$V$1116,$V841)/SUMIFS('[6]Comp2016-2017 (3)'!$G$5:$G$289,'[6]Comp2016-2017 (3)'!$A$5:$A$289,$D841,'[6]Comp2016-2017 (3)'!$R$5:$R$289,$V841)*$AB841))</f>
        <v/>
      </c>
      <c r="AK841" s="183">
        <f>SUM(AC841:AJ841)-AB841</f>
        <v/>
      </c>
      <c r="AL841" s="179">
        <f>IF(A841=D841,"remplir à la main","")</f>
        <v/>
      </c>
      <c r="AM841" s="179">
        <f>VLOOKUP(A841,'[6]Table corresp.'!$M$4:$U$63,8,FALSE)</f>
        <v/>
      </c>
      <c r="AN841" s="179">
        <f>VLOOKUP(D841,'[6]Table corresp.'!$M$4:$U$63,9,FALSE)</f>
        <v/>
      </c>
    </row>
    <row r="842" hidden="1">
      <c r="A842" s="179" t="inlineStr">
        <is>
          <t>10 - Sciages bruts d'autres feuillus tempérés</t>
        </is>
      </c>
      <c r="B842" s="179">
        <f>VLOOKUP(LEFT(A842,3),'[6]Table corresp.'!$A$4:$D$63,3,FALSE)</f>
        <v/>
      </c>
      <c r="C842" s="179">
        <f>VLOOKUP(A842,'[6]Table corresp.'!$M$4:$P$63,4,FALSE)</f>
        <v/>
      </c>
      <c r="D842" s="179" t="inlineStr">
        <is>
          <t>47 - Meubles à base de bois</t>
        </is>
      </c>
      <c r="E842" s="179">
        <f>VLOOKUP(LEFT(D842,3),'[6]Table corresp.'!$A$4:$D$63,4,FALSE)</f>
        <v/>
      </c>
      <c r="F842" s="179">
        <f>LEFT(A842,3)&amp;" - "&amp;LEFT(D842,3)</f>
        <v/>
      </c>
      <c r="G842" s="212" t="n">
        <v>7349.338328714382</v>
      </c>
      <c r="H842" s="212" t="n">
        <v>9185.791470882119</v>
      </c>
      <c r="I842" s="212" t="n">
        <v>16535.12979699205</v>
      </c>
      <c r="J842" s="212" t="n">
        <v>44.06438730164301</v>
      </c>
      <c r="K842" s="212" t="n">
        <v>32.63230027636547</v>
      </c>
      <c r="L842" s="212" t="n">
        <v>76.69668757800848</v>
      </c>
      <c r="M842" s="212" t="n">
        <v>0</v>
      </c>
      <c r="N842" s="212" t="n">
        <v>0</v>
      </c>
      <c r="O842" s="212" t="n">
        <v>0</v>
      </c>
      <c r="P842" s="212" t="n">
        <v>0</v>
      </c>
      <c r="Q842" s="212" t="n">
        <v>0</v>
      </c>
      <c r="R842" s="212" t="n">
        <v>0</v>
      </c>
      <c r="S842" s="213">
        <f>IF(VLOOKUP(F842,$F$4:$S$374,14,FALSE)=0,"",VLOOKUP(F842,$F$4:$S$374,14,FALSE))</f>
        <v/>
      </c>
      <c r="T842" s="213">
        <f>VLOOKUP(A842,'[6]Groupe de branches'!$Z$27:$AM$86,14,FALSE)</f>
        <v/>
      </c>
      <c r="U842" s="213">
        <f>VLOOKUP(D842,'[6]Groupe de branches'!$Z$27:$AM$86,14,FALSE)</f>
        <v/>
      </c>
      <c r="V842" s="213" t="n">
        <v>2018</v>
      </c>
      <c r="W842" s="179">
        <f>VLOOKUP(D842,'[6]Table corresp.'!$M$4:$S$63,7,FALSE)</f>
        <v/>
      </c>
      <c r="X842" s="197">
        <f>IFERROR(G842/SUMIFS('[6]Comp2016-2017 (3)'!$I$5:$I$289,'[6]Comp2016-2017 (3)'!$A$5:$A$289,A842,'[6]Comp2016-2017 (3)'!$R$5:$R$289,V842),0)</f>
        <v/>
      </c>
      <c r="Y842" s="182">
        <f>IFERROR(IF(RIGHT(F842,3)="Exp",VLOOKUP(F842,#REF!,2,FALSE),VLOOKUP(F842,#REF!,9,FALSE)),1)</f>
        <v/>
      </c>
      <c r="Z842" s="197">
        <f>Y842/SUMIFS($Y$4:$Y$1116,$V$4:$V$1116,V842,$A$4:$A$1116,A842)</f>
        <v/>
      </c>
      <c r="AA842" s="181">
        <f>X842*Z842</f>
        <v/>
      </c>
      <c r="AB842" s="183">
        <f>IFERROR(SUMIFS('[6]Comp2016-2017 (3)'!$G$5:$G$289,'[6]Comp2016-2017 (3)'!$A$5:$A$289,A842,'[6]Comp2016-2017 (3)'!$R$5:$R$289,V842)*AA842/SUMIFS($AA$4:$AA$1116,$A$4:$A$1116,A842,$V$4:$V$1116,V842),0)</f>
        <v/>
      </c>
      <c r="AC842" s="183">
        <f>IF($W842=AC$3,$AB842,IF(NOT($W842=0),"",SUMIFS('Source traité'!AC$4:AC$1116,'Source traité'!$A$4:$A$1116,$D842,'Source traité'!$V$4:$V$1116,$V842)/SUMIFS('[6]Comp2016-2017 (3)'!$G$5:$G$289,'[6]Comp2016-2017 (3)'!$A$5:$A$289,$D842,'[6]Comp2016-2017 (3)'!$R$5:$R$289,$V842)*$AB842))</f>
        <v/>
      </c>
      <c r="AD842" s="183">
        <f>IF($W842=AD$3,$AB842,IF(NOT($W842=0),"",SUMIFS('Source traité'!AD$4:AD$1116,'Source traité'!$A$4:$A$1116,$D842,'Source traité'!$V$4:$V$1116,$V842)/SUMIFS('[6]Comp2016-2017 (3)'!$G$5:$G$289,'[6]Comp2016-2017 (3)'!$A$5:$A$289,$D842,'[6]Comp2016-2017 (3)'!$R$5:$R$289,$V842)*$AB842))</f>
        <v/>
      </c>
      <c r="AE842" s="183">
        <f>IF($W842=AE$3,$AB842,IF(NOT($W842=0),"",SUMIFS('Source traité'!AE$4:AE$1116,'Source traité'!$A$4:$A$1116,$D842,'Source traité'!$V$4:$V$1116,$V842)/SUMIFS('[6]Comp2016-2017 (3)'!$G$5:$G$289,'[6]Comp2016-2017 (3)'!$A$5:$A$289,$D842,'[6]Comp2016-2017 (3)'!$R$5:$R$289,$V842)*$AB842))</f>
        <v/>
      </c>
      <c r="AF842" s="183">
        <f>IF($W842=AF$3,$AB842,IF(NOT($W842=0),"",SUMIFS('Source traité'!AF$4:AF$1116,'Source traité'!$A$4:$A$1116,$D842,'Source traité'!$V$4:$V$1116,$V842)/SUMIFS('[6]Comp2016-2017 (3)'!$G$5:$G$289,'[6]Comp2016-2017 (3)'!$A$5:$A$289,$D842,'[6]Comp2016-2017 (3)'!$R$5:$R$289,$V842)*$AB842))</f>
        <v/>
      </c>
      <c r="AG842" s="183">
        <f>IF($W842=AG$3,$AB842,IF(NOT($W842=0),"",SUMIFS('Source traité'!AG$4:AG$1116,'Source traité'!$A$4:$A$1116,$D842,'Source traité'!$V$4:$V$1116,$V842)/SUMIFS('[6]Comp2016-2017 (3)'!$G$5:$G$289,'[6]Comp2016-2017 (3)'!$A$5:$A$289,$D842,'[6]Comp2016-2017 (3)'!$R$5:$R$289,$V842)*$AB842))</f>
        <v/>
      </c>
      <c r="AH842" s="183">
        <f>IF($W842=AH$3,$AB842,IF(NOT($W842=0),"",SUMIFS('Source traité'!AH$4:AH$1116,'Source traité'!$A$4:$A$1116,$D842,'Source traité'!$V$4:$V$1116,$V842)/SUMIFS('[6]Comp2016-2017 (3)'!$G$5:$G$289,'[6]Comp2016-2017 (3)'!$A$5:$A$289,$D842,'[6]Comp2016-2017 (3)'!$R$5:$R$289,$V842)*$AB842))</f>
        <v/>
      </c>
      <c r="AI842" s="183">
        <f>IF($W842=AI$3,$AB842,IF(NOT($W842=0),"",SUMIFS('Source traité'!AI$4:AI$1116,'Source traité'!$A$4:$A$1116,$D842,'Source traité'!$V$4:$V$1116,$V842)/SUMIFS('[6]Comp2016-2017 (3)'!$G$5:$G$289,'[6]Comp2016-2017 (3)'!$A$5:$A$289,$D842,'[6]Comp2016-2017 (3)'!$R$5:$R$289,$V842)*$AB842))</f>
        <v/>
      </c>
      <c r="AJ842" s="183">
        <f>IF($W842=AJ$3,$AB842,IF(NOT($W842=0),"",SUMIFS('Source traité'!AJ$4:AJ$1116,'Source traité'!$A$4:$A$1116,$D842,'Source traité'!$V$4:$V$1116,$V842)/SUMIFS('[6]Comp2016-2017 (3)'!$G$5:$G$289,'[6]Comp2016-2017 (3)'!$A$5:$A$289,$D842,'[6]Comp2016-2017 (3)'!$R$5:$R$289,$V842)*$AB842))</f>
        <v/>
      </c>
      <c r="AK842" s="183">
        <f>SUM(AC842:AJ842)-AB842</f>
        <v/>
      </c>
      <c r="AL842" s="179">
        <f>IF(A842=D842,"remplir à la main","")</f>
        <v/>
      </c>
      <c r="AM842" s="179">
        <f>VLOOKUP(A842,'[6]Table corresp.'!$M$4:$U$63,8,FALSE)</f>
        <v/>
      </c>
      <c r="AN842" s="179">
        <f>VLOOKUP(D842,'[6]Table corresp.'!$M$4:$U$63,9,FALSE)</f>
        <v/>
      </c>
    </row>
    <row r="843" hidden="1">
      <c r="A843" s="179" t="inlineStr">
        <is>
          <t>10 - Sciages bruts d'autres feuillus tempérés</t>
        </is>
      </c>
      <c r="B843" s="179">
        <f>VLOOKUP(LEFT(A843,3),'[6]Table corresp.'!$A$4:$D$63,3,FALSE)</f>
        <v/>
      </c>
      <c r="C843" s="179">
        <f>VLOOKUP(A843,'[6]Table corresp.'!$M$4:$P$63,4,FALSE)</f>
        <v/>
      </c>
      <c r="D843" s="179" t="inlineStr">
        <is>
          <t>48 - Autres produits manufacturiés (instruments de musique, jeux et jouets…)</t>
        </is>
      </c>
      <c r="E843" s="179">
        <f>VLOOKUP(LEFT(D843,3),'[6]Table corresp.'!$A$4:$D$63,4,FALSE)</f>
        <v/>
      </c>
      <c r="F843" s="179">
        <f>LEFT(A843,3)&amp;" - "&amp;LEFT(D843,3)</f>
        <v/>
      </c>
      <c r="G843" s="212" t="n">
        <v>10080.11120893089</v>
      </c>
      <c r="H843" s="212" t="n">
        <v>0</v>
      </c>
      <c r="I843" s="212" t="n">
        <v>10080.11120933041</v>
      </c>
      <c r="J843" s="212" t="n">
        <v>43.81701872377342</v>
      </c>
      <c r="K843" s="212" t="n">
        <v>0</v>
      </c>
      <c r="L843" s="212" t="n">
        <v>43.81701872377342</v>
      </c>
      <c r="M843" s="212" t="n">
        <v>0</v>
      </c>
      <c r="N843" s="212" t="n">
        <v>0</v>
      </c>
      <c r="O843" s="212" t="n">
        <v>0</v>
      </c>
      <c r="P843" s="212" t="n">
        <v>0</v>
      </c>
      <c r="Q843" s="212" t="n">
        <v>0</v>
      </c>
      <c r="R843" s="212" t="n">
        <v>0</v>
      </c>
      <c r="S843" s="213">
        <f>IF(VLOOKUP(F843,$F$4:$S$374,14,FALSE)=0,"",VLOOKUP(F843,$F$4:$S$374,14,FALSE))</f>
        <v/>
      </c>
      <c r="T843" s="213">
        <f>VLOOKUP(A843,'[6]Groupe de branches'!$Z$27:$AM$86,14,FALSE)</f>
        <v/>
      </c>
      <c r="U843" s="213">
        <f>VLOOKUP(D843,'[6]Groupe de branches'!$Z$27:$AM$86,14,FALSE)</f>
        <v/>
      </c>
      <c r="V843" s="213" t="n">
        <v>2018</v>
      </c>
      <c r="W843" s="179">
        <f>VLOOKUP(D843,'[6]Table corresp.'!$M$4:$S$63,7,FALSE)</f>
        <v/>
      </c>
      <c r="X843" s="197">
        <f>IFERROR(G843/SUMIFS('[6]Comp2016-2017 (3)'!$I$5:$I$289,'[6]Comp2016-2017 (3)'!$A$5:$A$289,A843,'[6]Comp2016-2017 (3)'!$R$5:$R$289,V843),0)</f>
        <v/>
      </c>
      <c r="Y843" s="182">
        <f>IFERROR(IF(RIGHT(F843,3)="Exp",VLOOKUP(F843,#REF!,2,FALSE),VLOOKUP(F843,#REF!,9,FALSE)),1)</f>
        <v/>
      </c>
      <c r="Z843" s="197">
        <f>Y843/SUMIFS($Y$4:$Y$1116,$V$4:$V$1116,V843,$A$4:$A$1116,A843)</f>
        <v/>
      </c>
      <c r="AA843" s="181">
        <f>X843*Z843</f>
        <v/>
      </c>
      <c r="AB843" s="183">
        <f>IFERROR(SUMIFS('[6]Comp2016-2017 (3)'!$G$5:$G$289,'[6]Comp2016-2017 (3)'!$A$5:$A$289,A843,'[6]Comp2016-2017 (3)'!$R$5:$R$289,V843)*AA843/SUMIFS($AA$4:$AA$1116,$A$4:$A$1116,A843,$V$4:$V$1116,V843),0)</f>
        <v/>
      </c>
      <c r="AC843" s="183">
        <f>IF($W843=AC$3,$AB843,IF(NOT($W843=0),"",SUMIFS('Source traité'!AC$4:AC$1116,'Source traité'!$A$4:$A$1116,$D843,'Source traité'!$V$4:$V$1116,$V843)/SUMIFS('[6]Comp2016-2017 (3)'!$G$5:$G$289,'[6]Comp2016-2017 (3)'!$A$5:$A$289,$D843,'[6]Comp2016-2017 (3)'!$R$5:$R$289,$V843)*$AB843))</f>
        <v/>
      </c>
      <c r="AD843" s="183">
        <f>IF($W843=AD$3,$AB843,IF(NOT($W843=0),"",SUMIFS('Source traité'!AD$4:AD$1116,'Source traité'!$A$4:$A$1116,$D843,'Source traité'!$V$4:$V$1116,$V843)/SUMIFS('[6]Comp2016-2017 (3)'!$G$5:$G$289,'[6]Comp2016-2017 (3)'!$A$5:$A$289,$D843,'[6]Comp2016-2017 (3)'!$R$5:$R$289,$V843)*$AB843))</f>
        <v/>
      </c>
      <c r="AE843" s="183">
        <f>IF($W843=AE$3,$AB843,IF(NOT($W843=0),"",SUMIFS('Source traité'!AE$4:AE$1116,'Source traité'!$A$4:$A$1116,$D843,'Source traité'!$V$4:$V$1116,$V843)/SUMIFS('[6]Comp2016-2017 (3)'!$G$5:$G$289,'[6]Comp2016-2017 (3)'!$A$5:$A$289,$D843,'[6]Comp2016-2017 (3)'!$R$5:$R$289,$V843)*$AB843))</f>
        <v/>
      </c>
      <c r="AF843" s="183">
        <f>IF($W843=AF$3,$AB843,IF(NOT($W843=0),"",SUMIFS('Source traité'!AF$4:AF$1116,'Source traité'!$A$4:$A$1116,$D843,'Source traité'!$V$4:$V$1116,$V843)/SUMIFS('[6]Comp2016-2017 (3)'!$G$5:$G$289,'[6]Comp2016-2017 (3)'!$A$5:$A$289,$D843,'[6]Comp2016-2017 (3)'!$R$5:$R$289,$V843)*$AB843))</f>
        <v/>
      </c>
      <c r="AG843" s="183">
        <f>IF($W843=AG$3,$AB843,IF(NOT($W843=0),"",SUMIFS('Source traité'!AG$4:AG$1116,'Source traité'!$A$4:$A$1116,$D843,'Source traité'!$V$4:$V$1116,$V843)/SUMIFS('[6]Comp2016-2017 (3)'!$G$5:$G$289,'[6]Comp2016-2017 (3)'!$A$5:$A$289,$D843,'[6]Comp2016-2017 (3)'!$R$5:$R$289,$V843)*$AB843))</f>
        <v/>
      </c>
      <c r="AH843" s="183">
        <f>IF($W843=AH$3,$AB843,IF(NOT($W843=0),"",SUMIFS('Source traité'!AH$4:AH$1116,'Source traité'!$A$4:$A$1116,$D843,'Source traité'!$V$4:$V$1116,$V843)/SUMIFS('[6]Comp2016-2017 (3)'!$G$5:$G$289,'[6]Comp2016-2017 (3)'!$A$5:$A$289,$D843,'[6]Comp2016-2017 (3)'!$R$5:$R$289,$V843)*$AB843))</f>
        <v/>
      </c>
      <c r="AI843" s="183">
        <f>IF($W843=AI$3,$AB843,IF(NOT($W843=0),"",SUMIFS('Source traité'!AI$4:AI$1116,'Source traité'!$A$4:$A$1116,$D843,'Source traité'!$V$4:$V$1116,$V843)/SUMIFS('[6]Comp2016-2017 (3)'!$G$5:$G$289,'[6]Comp2016-2017 (3)'!$A$5:$A$289,$D843,'[6]Comp2016-2017 (3)'!$R$5:$R$289,$V843)*$AB843))</f>
        <v/>
      </c>
      <c r="AJ843" s="183">
        <f>IF($W843=AJ$3,$AB843,IF(NOT($W843=0),"",SUMIFS('Source traité'!AJ$4:AJ$1116,'Source traité'!$A$4:$A$1116,$D843,'Source traité'!$V$4:$V$1116,$V843)/SUMIFS('[6]Comp2016-2017 (3)'!$G$5:$G$289,'[6]Comp2016-2017 (3)'!$A$5:$A$289,$D843,'[6]Comp2016-2017 (3)'!$R$5:$R$289,$V843)*$AB843))</f>
        <v/>
      </c>
      <c r="AK843" s="183">
        <f>SUM(AC843:AJ843)-AB843</f>
        <v/>
      </c>
      <c r="AL843" s="179">
        <f>IF(A843=D843,"remplir à la main","")</f>
        <v/>
      </c>
      <c r="AM843" s="179">
        <f>VLOOKUP(A843,'[6]Table corresp.'!$M$4:$U$63,8,FALSE)</f>
        <v/>
      </c>
      <c r="AN843" s="179">
        <f>VLOOKUP(D843,'[6]Table corresp.'!$M$4:$U$63,9,FALSE)</f>
        <v/>
      </c>
    </row>
    <row r="844" hidden="1">
      <c r="A844" s="179" t="inlineStr">
        <is>
          <t>10 - Sciages bruts d'autres feuillus tempérés</t>
        </is>
      </c>
      <c r="B844" s="179">
        <f>VLOOKUP(LEFT(A844,3),'[6]Table corresp.'!$A$4:$D$63,3,FALSE)</f>
        <v/>
      </c>
      <c r="C844" s="179">
        <f>VLOOKUP(A844,'[6]Table corresp.'!$M$4:$P$63,4,FALSE)</f>
        <v/>
      </c>
      <c r="D844" s="179" t="inlineStr">
        <is>
          <t>54 - Travaux de menuiserie bois</t>
        </is>
      </c>
      <c r="E844" s="179">
        <f>VLOOKUP(LEFT(D844,3),'[6]Table corresp.'!$A$4:$D$63,4,FALSE)</f>
        <v/>
      </c>
      <c r="F844" s="179">
        <f>LEFT(A844,3)&amp;" - "&amp;LEFT(D844,3)</f>
        <v/>
      </c>
      <c r="G844" s="212" t="n">
        <v>12203.0472562563</v>
      </c>
      <c r="H844" s="212" t="n">
        <v>0</v>
      </c>
      <c r="I844" s="212" t="n">
        <v>12203.04725673996</v>
      </c>
      <c r="J844" s="212" t="n">
        <v>60.62304433316553</v>
      </c>
      <c r="K844" s="212" t="n">
        <v>0</v>
      </c>
      <c r="L844" s="212" t="n">
        <v>60.62304433316553</v>
      </c>
      <c r="M844" s="212" t="n">
        <v>0</v>
      </c>
      <c r="N844" s="212" t="n">
        <v>0</v>
      </c>
      <c r="O844" s="212" t="n">
        <v>0</v>
      </c>
      <c r="P844" s="212" t="n">
        <v>0</v>
      </c>
      <c r="Q844" s="212" t="n">
        <v>0</v>
      </c>
      <c r="R844" s="212" t="n">
        <v>0</v>
      </c>
      <c r="S844" s="213">
        <f>IF(VLOOKUP(F844,$F$4:$S$374,14,FALSE)=0,"",VLOOKUP(F844,$F$4:$S$374,14,FALSE))</f>
        <v/>
      </c>
      <c r="T844" s="213">
        <f>VLOOKUP(A844,'[6]Groupe de branches'!$Z$27:$AM$86,14,FALSE)</f>
        <v/>
      </c>
      <c r="U844" s="213">
        <f>VLOOKUP(D844,'[6]Groupe de branches'!$Z$27:$AM$86,14,FALSE)</f>
        <v/>
      </c>
      <c r="V844" s="213" t="n">
        <v>2018</v>
      </c>
      <c r="W844" s="179">
        <f>VLOOKUP(D844,'[6]Table corresp.'!$M$4:$S$63,7,FALSE)</f>
        <v/>
      </c>
      <c r="X844" s="197">
        <f>IFERROR(G844/SUMIFS('[6]Comp2016-2017 (3)'!$I$5:$I$289,'[6]Comp2016-2017 (3)'!$A$5:$A$289,A844,'[6]Comp2016-2017 (3)'!$R$5:$R$289,V844),0)</f>
        <v/>
      </c>
      <c r="Y844" s="182">
        <f>IFERROR(IF(RIGHT(F844,3)="Exp",VLOOKUP(F844,#REF!,2,FALSE),VLOOKUP(F844,#REF!,9,FALSE)),1)</f>
        <v/>
      </c>
      <c r="Z844" s="197">
        <f>Y844/SUMIFS($Y$4:$Y$1116,$V$4:$V$1116,V844,$A$4:$A$1116,A844)</f>
        <v/>
      </c>
      <c r="AA844" s="181">
        <f>X844*Z844</f>
        <v/>
      </c>
      <c r="AB844" s="183">
        <f>IFERROR(SUMIFS('[6]Comp2016-2017 (3)'!$G$5:$G$289,'[6]Comp2016-2017 (3)'!$A$5:$A$289,A844,'[6]Comp2016-2017 (3)'!$R$5:$R$289,V844)*AA844/SUMIFS($AA$4:$AA$1116,$A$4:$A$1116,A844,$V$4:$V$1116,V844),0)</f>
        <v/>
      </c>
      <c r="AC844" s="183">
        <f>IF($W844=AC$3,$AB844,IF(NOT($W844=0),"",SUMIFS('Source traité'!AC$4:AC$1116,'Source traité'!$A$4:$A$1116,$D844,'Source traité'!$V$4:$V$1116,$V844)/SUMIFS('[6]Comp2016-2017 (3)'!$G$5:$G$289,'[6]Comp2016-2017 (3)'!$A$5:$A$289,$D844,'[6]Comp2016-2017 (3)'!$R$5:$R$289,$V844)*$AB844))</f>
        <v/>
      </c>
      <c r="AD844" s="183">
        <f>IF($W844=AD$3,$AB844,IF(NOT($W844=0),"",SUMIFS('Source traité'!AD$4:AD$1116,'Source traité'!$A$4:$A$1116,$D844,'Source traité'!$V$4:$V$1116,$V844)/SUMIFS('[6]Comp2016-2017 (3)'!$G$5:$G$289,'[6]Comp2016-2017 (3)'!$A$5:$A$289,$D844,'[6]Comp2016-2017 (3)'!$R$5:$R$289,$V844)*$AB844))</f>
        <v/>
      </c>
      <c r="AE844" s="183">
        <f>IF($W844=AE$3,$AB844,IF(NOT($W844=0),"",SUMIFS('Source traité'!AE$4:AE$1116,'Source traité'!$A$4:$A$1116,$D844,'Source traité'!$V$4:$V$1116,$V844)/SUMIFS('[6]Comp2016-2017 (3)'!$G$5:$G$289,'[6]Comp2016-2017 (3)'!$A$5:$A$289,$D844,'[6]Comp2016-2017 (3)'!$R$5:$R$289,$V844)*$AB844))</f>
        <v/>
      </c>
      <c r="AF844" s="183">
        <f>IF($W844=AF$3,$AB844,IF(NOT($W844=0),"",SUMIFS('Source traité'!AF$4:AF$1116,'Source traité'!$A$4:$A$1116,$D844,'Source traité'!$V$4:$V$1116,$V844)/SUMIFS('[6]Comp2016-2017 (3)'!$G$5:$G$289,'[6]Comp2016-2017 (3)'!$A$5:$A$289,$D844,'[6]Comp2016-2017 (3)'!$R$5:$R$289,$V844)*$AB844))</f>
        <v/>
      </c>
      <c r="AG844" s="183">
        <f>IF($W844=AG$3,$AB844,IF(NOT($W844=0),"",SUMIFS('Source traité'!AG$4:AG$1116,'Source traité'!$A$4:$A$1116,$D844,'Source traité'!$V$4:$V$1116,$V844)/SUMIFS('[6]Comp2016-2017 (3)'!$G$5:$G$289,'[6]Comp2016-2017 (3)'!$A$5:$A$289,$D844,'[6]Comp2016-2017 (3)'!$R$5:$R$289,$V844)*$AB844))</f>
        <v/>
      </c>
      <c r="AH844" s="183">
        <f>IF($W844=AH$3,$AB844,IF(NOT($W844=0),"",SUMIFS('Source traité'!AH$4:AH$1116,'Source traité'!$A$4:$A$1116,$D844,'Source traité'!$V$4:$V$1116,$V844)/SUMIFS('[6]Comp2016-2017 (3)'!$G$5:$G$289,'[6]Comp2016-2017 (3)'!$A$5:$A$289,$D844,'[6]Comp2016-2017 (3)'!$R$5:$R$289,$V844)*$AB844))</f>
        <v/>
      </c>
      <c r="AI844" s="183">
        <f>IF($W844=AI$3,$AB844,IF(NOT($W844=0),"",SUMIFS('Source traité'!AI$4:AI$1116,'Source traité'!$A$4:$A$1116,$D844,'Source traité'!$V$4:$V$1116,$V844)/SUMIFS('[6]Comp2016-2017 (3)'!$G$5:$G$289,'[6]Comp2016-2017 (3)'!$A$5:$A$289,$D844,'[6]Comp2016-2017 (3)'!$R$5:$R$289,$V844)*$AB844))</f>
        <v/>
      </c>
      <c r="AJ844" s="183">
        <f>IF($W844=AJ$3,$AB844,IF(NOT($W844=0),"",SUMIFS('Source traité'!AJ$4:AJ$1116,'Source traité'!$A$4:$A$1116,$D844,'Source traité'!$V$4:$V$1116,$V844)/SUMIFS('[6]Comp2016-2017 (3)'!$G$5:$G$289,'[6]Comp2016-2017 (3)'!$A$5:$A$289,$D844,'[6]Comp2016-2017 (3)'!$R$5:$R$289,$V844)*$AB844))</f>
        <v/>
      </c>
      <c r="AK844" s="183">
        <f>SUM(AC844:AJ844)-AB844</f>
        <v/>
      </c>
      <c r="AL844" s="179">
        <f>IF(A844=D844,"remplir à la main","")</f>
        <v/>
      </c>
      <c r="AM844" s="179">
        <f>VLOOKUP(A844,'[6]Table corresp.'!$M$4:$U$63,8,FALSE)</f>
        <v/>
      </c>
      <c r="AN844" s="179">
        <f>VLOOKUP(D844,'[6]Table corresp.'!$M$4:$U$63,9,FALSE)</f>
        <v/>
      </c>
    </row>
    <row r="845" hidden="1">
      <c r="A845" s="179" t="inlineStr">
        <is>
          <t>10 - Sciages bruts d'autres feuillus tempérés</t>
        </is>
      </c>
      <c r="B845" s="179">
        <f>VLOOKUP(LEFT(A845,3),'[6]Table corresp.'!$A$4:$D$63,3,FALSE)</f>
        <v/>
      </c>
      <c r="C845" s="179">
        <f>VLOOKUP(A845,'[6]Table corresp.'!$M$4:$P$63,4,FALSE)</f>
        <v/>
      </c>
      <c r="D845" s="179" t="inlineStr">
        <is>
          <t>55 - Agencement de lieux de vente</t>
        </is>
      </c>
      <c r="E845" s="179">
        <f>VLOOKUP(LEFT(D845,3),'[6]Table corresp.'!$A$4:$D$63,4,FALSE)</f>
        <v/>
      </c>
      <c r="F845" s="179">
        <f>LEFT(A845,3)&amp;" - "&amp;LEFT(D845,3)</f>
        <v/>
      </c>
      <c r="G845" s="212" t="n">
        <v>2284.285800564067</v>
      </c>
      <c r="H845" s="212" t="n">
        <v>0</v>
      </c>
      <c r="I845" s="212" t="n">
        <v>2284.285800654604</v>
      </c>
      <c r="J845" s="212" t="n">
        <v>9.929512841593064</v>
      </c>
      <c r="K845" s="212" t="n">
        <v>0</v>
      </c>
      <c r="L845" s="212" t="n">
        <v>9.929512841593064</v>
      </c>
      <c r="M845" s="212" t="n">
        <v>0</v>
      </c>
      <c r="N845" s="212" t="n">
        <v>0</v>
      </c>
      <c r="O845" s="212" t="n">
        <v>0</v>
      </c>
      <c r="P845" s="212" t="n">
        <v>0</v>
      </c>
      <c r="Q845" s="212" t="n">
        <v>0</v>
      </c>
      <c r="R845" s="212" t="n">
        <v>0</v>
      </c>
      <c r="S845" s="213">
        <f>IF(VLOOKUP(F845,$F$4:$S$374,14,FALSE)=0,"",VLOOKUP(F845,$F$4:$S$374,14,FALSE))</f>
        <v/>
      </c>
      <c r="T845" s="213">
        <f>VLOOKUP(A845,'[6]Groupe de branches'!$Z$27:$AM$86,14,FALSE)</f>
        <v/>
      </c>
      <c r="U845" s="213">
        <f>VLOOKUP(D845,'[6]Groupe de branches'!$Z$27:$AM$86,14,FALSE)</f>
        <v/>
      </c>
      <c r="V845" s="213" t="n">
        <v>2018</v>
      </c>
      <c r="W845" s="179">
        <f>VLOOKUP(D845,'[6]Table corresp.'!$M$4:$S$63,7,FALSE)</f>
        <v/>
      </c>
      <c r="X845" s="197">
        <f>IFERROR(G845/SUMIFS('[6]Comp2016-2017 (3)'!$I$5:$I$289,'[6]Comp2016-2017 (3)'!$A$5:$A$289,A845,'[6]Comp2016-2017 (3)'!$R$5:$R$289,V845),0)</f>
        <v/>
      </c>
      <c r="Y845" s="182">
        <f>IFERROR(IF(RIGHT(F845,3)="Exp",VLOOKUP(F845,#REF!,2,FALSE),VLOOKUP(F845,#REF!,9,FALSE)),1)</f>
        <v/>
      </c>
      <c r="Z845" s="197">
        <f>Y845/SUMIFS($Y$4:$Y$1116,$V$4:$V$1116,V845,$A$4:$A$1116,A845)</f>
        <v/>
      </c>
      <c r="AA845" s="181">
        <f>X845*Z845</f>
        <v/>
      </c>
      <c r="AB845" s="183">
        <f>IFERROR(SUMIFS('[6]Comp2016-2017 (3)'!$G$5:$G$289,'[6]Comp2016-2017 (3)'!$A$5:$A$289,A845,'[6]Comp2016-2017 (3)'!$R$5:$R$289,V845)*AA845/SUMIFS($AA$4:$AA$1116,$A$4:$A$1116,A845,$V$4:$V$1116,V845),0)</f>
        <v/>
      </c>
      <c r="AC845" s="183">
        <f>IF($W845=AC$3,$AB845,IF(NOT($W845=0),"",SUMIFS('Source traité'!AC$4:AC$1116,'Source traité'!$A$4:$A$1116,$D845,'Source traité'!$V$4:$V$1116,$V845)/SUMIFS('[6]Comp2016-2017 (3)'!$G$5:$G$289,'[6]Comp2016-2017 (3)'!$A$5:$A$289,$D845,'[6]Comp2016-2017 (3)'!$R$5:$R$289,$V845)*$AB845))</f>
        <v/>
      </c>
      <c r="AD845" s="183">
        <f>IF($W845=AD$3,$AB845,IF(NOT($W845=0),"",SUMIFS('Source traité'!AD$4:AD$1116,'Source traité'!$A$4:$A$1116,$D845,'Source traité'!$V$4:$V$1116,$V845)/SUMIFS('[6]Comp2016-2017 (3)'!$G$5:$G$289,'[6]Comp2016-2017 (3)'!$A$5:$A$289,$D845,'[6]Comp2016-2017 (3)'!$R$5:$R$289,$V845)*$AB845))</f>
        <v/>
      </c>
      <c r="AE845" s="183">
        <f>IF($W845=AE$3,$AB845,IF(NOT($W845=0),"",SUMIFS('Source traité'!AE$4:AE$1116,'Source traité'!$A$4:$A$1116,$D845,'Source traité'!$V$4:$V$1116,$V845)/SUMIFS('[6]Comp2016-2017 (3)'!$G$5:$G$289,'[6]Comp2016-2017 (3)'!$A$5:$A$289,$D845,'[6]Comp2016-2017 (3)'!$R$5:$R$289,$V845)*$AB845))</f>
        <v/>
      </c>
      <c r="AF845" s="183">
        <f>IF($W845=AF$3,$AB845,IF(NOT($W845=0),"",SUMIFS('Source traité'!AF$4:AF$1116,'Source traité'!$A$4:$A$1116,$D845,'Source traité'!$V$4:$V$1116,$V845)/SUMIFS('[6]Comp2016-2017 (3)'!$G$5:$G$289,'[6]Comp2016-2017 (3)'!$A$5:$A$289,$D845,'[6]Comp2016-2017 (3)'!$R$5:$R$289,$V845)*$AB845))</f>
        <v/>
      </c>
      <c r="AG845" s="183">
        <f>IF($W845=AG$3,$AB845,IF(NOT($W845=0),"",SUMIFS('Source traité'!AG$4:AG$1116,'Source traité'!$A$4:$A$1116,$D845,'Source traité'!$V$4:$V$1116,$V845)/SUMIFS('[6]Comp2016-2017 (3)'!$G$5:$G$289,'[6]Comp2016-2017 (3)'!$A$5:$A$289,$D845,'[6]Comp2016-2017 (3)'!$R$5:$R$289,$V845)*$AB845))</f>
        <v/>
      </c>
      <c r="AH845" s="183">
        <f>IF($W845=AH$3,$AB845,IF(NOT($W845=0),"",SUMIFS('Source traité'!AH$4:AH$1116,'Source traité'!$A$4:$A$1116,$D845,'Source traité'!$V$4:$V$1116,$V845)/SUMIFS('[6]Comp2016-2017 (3)'!$G$5:$G$289,'[6]Comp2016-2017 (3)'!$A$5:$A$289,$D845,'[6]Comp2016-2017 (3)'!$R$5:$R$289,$V845)*$AB845))</f>
        <v/>
      </c>
      <c r="AI845" s="183">
        <f>IF($W845=AI$3,$AB845,IF(NOT($W845=0),"",SUMIFS('Source traité'!AI$4:AI$1116,'Source traité'!$A$4:$A$1116,$D845,'Source traité'!$V$4:$V$1116,$V845)/SUMIFS('[6]Comp2016-2017 (3)'!$G$5:$G$289,'[6]Comp2016-2017 (3)'!$A$5:$A$289,$D845,'[6]Comp2016-2017 (3)'!$R$5:$R$289,$V845)*$AB845))</f>
        <v/>
      </c>
      <c r="AJ845" s="183">
        <f>IF($W845=AJ$3,$AB845,IF(NOT($W845=0),"",SUMIFS('Source traité'!AJ$4:AJ$1116,'Source traité'!$A$4:$A$1116,$D845,'Source traité'!$V$4:$V$1116,$V845)/SUMIFS('[6]Comp2016-2017 (3)'!$G$5:$G$289,'[6]Comp2016-2017 (3)'!$A$5:$A$289,$D845,'[6]Comp2016-2017 (3)'!$R$5:$R$289,$V845)*$AB845))</f>
        <v/>
      </c>
      <c r="AK845" s="183">
        <f>SUM(AC845:AJ845)-AB845</f>
        <v/>
      </c>
      <c r="AL845" s="179">
        <f>IF(A845=D845,"remplir à la main","")</f>
        <v/>
      </c>
      <c r="AM845" s="179">
        <f>VLOOKUP(A845,'[6]Table corresp.'!$M$4:$U$63,8,FALSE)</f>
        <v/>
      </c>
      <c r="AN845" s="179">
        <f>VLOOKUP(D845,'[6]Table corresp.'!$M$4:$U$63,9,FALSE)</f>
        <v/>
      </c>
    </row>
    <row r="846" hidden="1">
      <c r="A846" s="179" t="inlineStr">
        <is>
          <t>10 - Sciages bruts d'autres feuillus tempérés</t>
        </is>
      </c>
      <c r="B846" s="179">
        <f>VLOOKUP(LEFT(A846,3),'[6]Table corresp.'!$A$4:$D$63,3,FALSE)</f>
        <v/>
      </c>
      <c r="C846" s="179">
        <f>VLOOKUP(A846,'[6]Table corresp.'!$M$4:$P$63,4,FALSE)</f>
        <v/>
      </c>
      <c r="D846" s="179" t="inlineStr">
        <is>
          <t>57 - Travaux de charpente</t>
        </is>
      </c>
      <c r="E846" s="179">
        <f>VLOOKUP(LEFT(D846,3),'[6]Table corresp.'!$A$4:$D$63,4,FALSE)</f>
        <v/>
      </c>
      <c r="F846" s="179">
        <f>LEFT(A846,3)&amp;" - "&amp;LEFT(D846,3)</f>
        <v/>
      </c>
      <c r="G846" s="212" t="n">
        <v>4365.895245768877</v>
      </c>
      <c r="H846" s="212" t="n">
        <v>0</v>
      </c>
      <c r="I846" s="212" t="n">
        <v>4365.895245941918</v>
      </c>
      <c r="J846" s="212" t="n">
        <v>21.68916136111079</v>
      </c>
      <c r="K846" s="212" t="n">
        <v>0</v>
      </c>
      <c r="L846" s="212" t="n">
        <v>21.68916136111079</v>
      </c>
      <c r="M846" s="212" t="n">
        <v>0</v>
      </c>
      <c r="N846" s="212" t="n">
        <v>0</v>
      </c>
      <c r="O846" s="212" t="n">
        <v>0</v>
      </c>
      <c r="P846" s="212" t="n">
        <v>0</v>
      </c>
      <c r="Q846" s="212" t="n">
        <v>0</v>
      </c>
      <c r="R846" s="212" t="n">
        <v>0</v>
      </c>
      <c r="S846" s="213">
        <f>IF(VLOOKUP(F846,$F$4:$S$374,14,FALSE)=0,"",VLOOKUP(F846,$F$4:$S$374,14,FALSE))</f>
        <v/>
      </c>
      <c r="T846" s="213">
        <f>VLOOKUP(A846,'[6]Groupe de branches'!$Z$27:$AM$86,14,FALSE)</f>
        <v/>
      </c>
      <c r="U846" s="213">
        <f>VLOOKUP(D846,'[6]Groupe de branches'!$Z$27:$AM$86,14,FALSE)</f>
        <v/>
      </c>
      <c r="V846" s="213" t="n">
        <v>2018</v>
      </c>
      <c r="W846" s="179">
        <f>VLOOKUP(D846,'[6]Table corresp.'!$M$4:$S$63,7,FALSE)</f>
        <v/>
      </c>
      <c r="X846" s="197">
        <f>IFERROR(G846/SUMIFS('[6]Comp2016-2017 (3)'!$I$5:$I$289,'[6]Comp2016-2017 (3)'!$A$5:$A$289,A846,'[6]Comp2016-2017 (3)'!$R$5:$R$289,V846),0)</f>
        <v/>
      </c>
      <c r="Y846" s="182">
        <f>IFERROR(IF(RIGHT(F846,3)="Exp",VLOOKUP(F846,#REF!,2,FALSE),VLOOKUP(F846,#REF!,9,FALSE)),1)</f>
        <v/>
      </c>
      <c r="Z846" s="197">
        <f>Y846/SUMIFS($Y$4:$Y$1116,$V$4:$V$1116,V846,$A$4:$A$1116,A846)</f>
        <v/>
      </c>
      <c r="AA846" s="181">
        <f>X846*Z846</f>
        <v/>
      </c>
      <c r="AB846" s="183">
        <f>IFERROR(SUMIFS('[6]Comp2016-2017 (3)'!$G$5:$G$289,'[6]Comp2016-2017 (3)'!$A$5:$A$289,A846,'[6]Comp2016-2017 (3)'!$R$5:$R$289,V846)*AA846/SUMIFS($AA$4:$AA$1116,$A$4:$A$1116,A846,$V$4:$V$1116,V846),0)</f>
        <v/>
      </c>
      <c r="AC846" s="183">
        <f>IF($W846=AC$3,$AB846,IF(NOT($W846=0),"",SUMIFS('Source traité'!AC$4:AC$1116,'Source traité'!$A$4:$A$1116,$D846,'Source traité'!$V$4:$V$1116,$V846)/SUMIFS('[6]Comp2016-2017 (3)'!$G$5:$G$289,'[6]Comp2016-2017 (3)'!$A$5:$A$289,$D846,'[6]Comp2016-2017 (3)'!$R$5:$R$289,$V846)*$AB846))</f>
        <v/>
      </c>
      <c r="AD846" s="183">
        <f>IF($W846=AD$3,$AB846,IF(NOT($W846=0),"",SUMIFS('Source traité'!AD$4:AD$1116,'Source traité'!$A$4:$A$1116,$D846,'Source traité'!$V$4:$V$1116,$V846)/SUMIFS('[6]Comp2016-2017 (3)'!$G$5:$G$289,'[6]Comp2016-2017 (3)'!$A$5:$A$289,$D846,'[6]Comp2016-2017 (3)'!$R$5:$R$289,$V846)*$AB846))</f>
        <v/>
      </c>
      <c r="AE846" s="183">
        <f>IF($W846=AE$3,$AB846,IF(NOT($W846=0),"",SUMIFS('Source traité'!AE$4:AE$1116,'Source traité'!$A$4:$A$1116,$D846,'Source traité'!$V$4:$V$1116,$V846)/SUMIFS('[6]Comp2016-2017 (3)'!$G$5:$G$289,'[6]Comp2016-2017 (3)'!$A$5:$A$289,$D846,'[6]Comp2016-2017 (3)'!$R$5:$R$289,$V846)*$AB846))</f>
        <v/>
      </c>
      <c r="AF846" s="183">
        <f>IF($W846=AF$3,$AB846,IF(NOT($W846=0),"",SUMIFS('Source traité'!AF$4:AF$1116,'Source traité'!$A$4:$A$1116,$D846,'Source traité'!$V$4:$V$1116,$V846)/SUMIFS('[6]Comp2016-2017 (3)'!$G$5:$G$289,'[6]Comp2016-2017 (3)'!$A$5:$A$289,$D846,'[6]Comp2016-2017 (3)'!$R$5:$R$289,$V846)*$AB846))</f>
        <v/>
      </c>
      <c r="AG846" s="183">
        <f>IF($W846=AG$3,$AB846,IF(NOT($W846=0),"",SUMIFS('Source traité'!AG$4:AG$1116,'Source traité'!$A$4:$A$1116,$D846,'Source traité'!$V$4:$V$1116,$V846)/SUMIFS('[6]Comp2016-2017 (3)'!$G$5:$G$289,'[6]Comp2016-2017 (3)'!$A$5:$A$289,$D846,'[6]Comp2016-2017 (3)'!$R$5:$R$289,$V846)*$AB846))</f>
        <v/>
      </c>
      <c r="AH846" s="183">
        <f>IF($W846=AH$3,$AB846,IF(NOT($W846=0),"",SUMIFS('Source traité'!AH$4:AH$1116,'Source traité'!$A$4:$A$1116,$D846,'Source traité'!$V$4:$V$1116,$V846)/SUMIFS('[6]Comp2016-2017 (3)'!$G$5:$G$289,'[6]Comp2016-2017 (3)'!$A$5:$A$289,$D846,'[6]Comp2016-2017 (3)'!$R$5:$R$289,$V846)*$AB846))</f>
        <v/>
      </c>
      <c r="AI846" s="183">
        <f>IF($W846=AI$3,$AB846,IF(NOT($W846=0),"",SUMIFS('Source traité'!AI$4:AI$1116,'Source traité'!$A$4:$A$1116,$D846,'Source traité'!$V$4:$V$1116,$V846)/SUMIFS('[6]Comp2016-2017 (3)'!$G$5:$G$289,'[6]Comp2016-2017 (3)'!$A$5:$A$289,$D846,'[6]Comp2016-2017 (3)'!$R$5:$R$289,$V846)*$AB846))</f>
        <v/>
      </c>
      <c r="AJ846" s="183">
        <f>IF($W846=AJ$3,$AB846,IF(NOT($W846=0),"",SUMIFS('Source traité'!AJ$4:AJ$1116,'Source traité'!$A$4:$A$1116,$D846,'Source traité'!$V$4:$V$1116,$V846)/SUMIFS('[6]Comp2016-2017 (3)'!$G$5:$G$289,'[6]Comp2016-2017 (3)'!$A$5:$A$289,$D846,'[6]Comp2016-2017 (3)'!$R$5:$R$289,$V846)*$AB846))</f>
        <v/>
      </c>
      <c r="AK846" s="183">
        <f>SUM(AC846:AJ846)-AB846</f>
        <v/>
      </c>
      <c r="AL846" s="179">
        <f>IF(A846=D846,"remplir à la main","")</f>
        <v/>
      </c>
      <c r="AM846" s="179">
        <f>VLOOKUP(A846,'[6]Table corresp.'!$M$4:$U$63,8,FALSE)</f>
        <v/>
      </c>
      <c r="AN846" s="179">
        <f>VLOOKUP(D846,'[6]Table corresp.'!$M$4:$U$63,9,FALSE)</f>
        <v/>
      </c>
    </row>
    <row r="847" hidden="1">
      <c r="A847" s="179" t="inlineStr">
        <is>
          <t>10 - Sciages bruts d'autres feuillus tempérés</t>
        </is>
      </c>
      <c r="B847" s="179">
        <f>VLOOKUP(LEFT(A847,3),'[6]Table corresp.'!$A$4:$D$63,3,FALSE)</f>
        <v/>
      </c>
      <c r="C847" s="179">
        <f>VLOOKUP(A847,'[6]Table corresp.'!$M$4:$P$63,4,FALSE)</f>
        <v/>
      </c>
      <c r="D847" s="179" t="inlineStr">
        <is>
          <t>58 - Travaux de couverture par éléments</t>
        </is>
      </c>
      <c r="E847" s="179">
        <f>VLOOKUP(LEFT(D847,3),'[6]Table corresp.'!$A$4:$D$63,4,FALSE)</f>
        <v/>
      </c>
      <c r="F847" s="179">
        <f>LEFT(A847,3)&amp;" - "&amp;LEFT(D847,3)</f>
        <v/>
      </c>
      <c r="G847" s="212" t="n">
        <v>1043.954608918859</v>
      </c>
      <c r="H847" s="212" t="n">
        <v>0</v>
      </c>
      <c r="I847" s="212" t="n">
        <v>1043.954608960236</v>
      </c>
      <c r="J847" s="212" t="n">
        <v>9.075887695611794</v>
      </c>
      <c r="K847" s="212" t="n">
        <v>0</v>
      </c>
      <c r="L847" s="212" t="n">
        <v>9.075887695611794</v>
      </c>
      <c r="M847" s="212" t="n">
        <v>0</v>
      </c>
      <c r="N847" s="212" t="n">
        <v>0</v>
      </c>
      <c r="O847" s="212" t="n">
        <v>0</v>
      </c>
      <c r="P847" s="212" t="n">
        <v>0</v>
      </c>
      <c r="Q847" s="212" t="n">
        <v>0</v>
      </c>
      <c r="R847" s="212" t="n">
        <v>0</v>
      </c>
      <c r="S847" s="213">
        <f>IF(VLOOKUP(F847,$F$4:$S$374,14,FALSE)=0,"",VLOOKUP(F847,$F$4:$S$374,14,FALSE))</f>
        <v/>
      </c>
      <c r="T847" s="213">
        <f>VLOOKUP(A847,'[6]Groupe de branches'!$Z$27:$AM$86,14,FALSE)</f>
        <v/>
      </c>
      <c r="U847" s="213">
        <f>VLOOKUP(D847,'[6]Groupe de branches'!$Z$27:$AM$86,14,FALSE)</f>
        <v/>
      </c>
      <c r="V847" s="213" t="n">
        <v>2018</v>
      </c>
      <c r="W847" s="179">
        <f>VLOOKUP(D847,'[6]Table corresp.'!$M$4:$S$63,7,FALSE)</f>
        <v/>
      </c>
      <c r="X847" s="197">
        <f>IFERROR(G847/SUMIFS('[6]Comp2016-2017 (3)'!$I$5:$I$289,'[6]Comp2016-2017 (3)'!$A$5:$A$289,A847,'[6]Comp2016-2017 (3)'!$R$5:$R$289,V847),0)</f>
        <v/>
      </c>
      <c r="Y847" s="182">
        <f>IFERROR(IF(RIGHT(F847,3)="Exp",VLOOKUP(F847,#REF!,2,FALSE),VLOOKUP(F847,#REF!,9,FALSE)),1)</f>
        <v/>
      </c>
      <c r="Z847" s="197">
        <f>Y847/SUMIFS($Y$4:$Y$1116,$V$4:$V$1116,V847,$A$4:$A$1116,A847)</f>
        <v/>
      </c>
      <c r="AA847" s="181">
        <f>X847*Z847</f>
        <v/>
      </c>
      <c r="AB847" s="183">
        <f>IFERROR(SUMIFS('[6]Comp2016-2017 (3)'!$G$5:$G$289,'[6]Comp2016-2017 (3)'!$A$5:$A$289,A847,'[6]Comp2016-2017 (3)'!$R$5:$R$289,V847)*AA847/SUMIFS($AA$4:$AA$1116,$A$4:$A$1116,A847,$V$4:$V$1116,V847),0)</f>
        <v/>
      </c>
      <c r="AC847" s="183">
        <f>IF($W847=AC$3,$AB847,IF(NOT($W847=0),"",SUMIFS('Source traité'!AC$4:AC$1116,'Source traité'!$A$4:$A$1116,$D847,'Source traité'!$V$4:$V$1116,$V847)/SUMIFS('[6]Comp2016-2017 (3)'!$G$5:$G$289,'[6]Comp2016-2017 (3)'!$A$5:$A$289,$D847,'[6]Comp2016-2017 (3)'!$R$5:$R$289,$V847)*$AB847))</f>
        <v/>
      </c>
      <c r="AD847" s="183">
        <f>IF($W847=AD$3,$AB847,IF(NOT($W847=0),"",SUMIFS('Source traité'!AD$4:AD$1116,'Source traité'!$A$4:$A$1116,$D847,'Source traité'!$V$4:$V$1116,$V847)/SUMIFS('[6]Comp2016-2017 (3)'!$G$5:$G$289,'[6]Comp2016-2017 (3)'!$A$5:$A$289,$D847,'[6]Comp2016-2017 (3)'!$R$5:$R$289,$V847)*$AB847))</f>
        <v/>
      </c>
      <c r="AE847" s="183">
        <f>IF($W847=AE$3,$AB847,IF(NOT($W847=0),"",SUMIFS('Source traité'!AE$4:AE$1116,'Source traité'!$A$4:$A$1116,$D847,'Source traité'!$V$4:$V$1116,$V847)/SUMIFS('[6]Comp2016-2017 (3)'!$G$5:$G$289,'[6]Comp2016-2017 (3)'!$A$5:$A$289,$D847,'[6]Comp2016-2017 (3)'!$R$5:$R$289,$V847)*$AB847))</f>
        <v/>
      </c>
      <c r="AF847" s="183">
        <f>IF($W847=AF$3,$AB847,IF(NOT($W847=0),"",SUMIFS('Source traité'!AF$4:AF$1116,'Source traité'!$A$4:$A$1116,$D847,'Source traité'!$V$4:$V$1116,$V847)/SUMIFS('[6]Comp2016-2017 (3)'!$G$5:$G$289,'[6]Comp2016-2017 (3)'!$A$5:$A$289,$D847,'[6]Comp2016-2017 (3)'!$R$5:$R$289,$V847)*$AB847))</f>
        <v/>
      </c>
      <c r="AG847" s="183">
        <f>IF($W847=AG$3,$AB847,IF(NOT($W847=0),"",SUMIFS('Source traité'!AG$4:AG$1116,'Source traité'!$A$4:$A$1116,$D847,'Source traité'!$V$4:$V$1116,$V847)/SUMIFS('[6]Comp2016-2017 (3)'!$G$5:$G$289,'[6]Comp2016-2017 (3)'!$A$5:$A$289,$D847,'[6]Comp2016-2017 (3)'!$R$5:$R$289,$V847)*$AB847))</f>
        <v/>
      </c>
      <c r="AH847" s="183">
        <f>IF($W847=AH$3,$AB847,IF(NOT($W847=0),"",SUMIFS('Source traité'!AH$4:AH$1116,'Source traité'!$A$4:$A$1116,$D847,'Source traité'!$V$4:$V$1116,$V847)/SUMIFS('[6]Comp2016-2017 (3)'!$G$5:$G$289,'[6]Comp2016-2017 (3)'!$A$5:$A$289,$D847,'[6]Comp2016-2017 (3)'!$R$5:$R$289,$V847)*$AB847))</f>
        <v/>
      </c>
      <c r="AI847" s="183">
        <f>IF($W847=AI$3,$AB847,IF(NOT($W847=0),"",SUMIFS('Source traité'!AI$4:AI$1116,'Source traité'!$A$4:$A$1116,$D847,'Source traité'!$V$4:$V$1116,$V847)/SUMIFS('[6]Comp2016-2017 (3)'!$G$5:$G$289,'[6]Comp2016-2017 (3)'!$A$5:$A$289,$D847,'[6]Comp2016-2017 (3)'!$R$5:$R$289,$V847)*$AB847))</f>
        <v/>
      </c>
      <c r="AJ847" s="183">
        <f>IF($W847=AJ$3,$AB847,IF(NOT($W847=0),"",SUMIFS('Source traité'!AJ$4:AJ$1116,'Source traité'!$A$4:$A$1116,$D847,'Source traité'!$V$4:$V$1116,$V847)/SUMIFS('[6]Comp2016-2017 (3)'!$G$5:$G$289,'[6]Comp2016-2017 (3)'!$A$5:$A$289,$D847,'[6]Comp2016-2017 (3)'!$R$5:$R$289,$V847)*$AB847))</f>
        <v/>
      </c>
      <c r="AK847" s="183">
        <f>SUM(AC847:AJ847)-AB847</f>
        <v/>
      </c>
      <c r="AL847" s="179">
        <f>IF(A847=D847,"remplir à la main","")</f>
        <v/>
      </c>
      <c r="AM847" s="179">
        <f>VLOOKUP(A847,'[6]Table corresp.'!$M$4:$U$63,8,FALSE)</f>
        <v/>
      </c>
      <c r="AN847" s="179">
        <f>VLOOKUP(D847,'[6]Table corresp.'!$M$4:$U$63,9,FALSE)</f>
        <v/>
      </c>
    </row>
    <row r="848" hidden="1">
      <c r="A848" s="179" t="inlineStr">
        <is>
          <t>10 - Sciages bruts d'autres feuillus tempérés</t>
        </is>
      </c>
      <c r="B848" s="179">
        <f>VLOOKUP(LEFT(A848,3),'[6]Table corresp.'!$A$4:$D$63,3,FALSE)</f>
        <v/>
      </c>
      <c r="C848" s="179">
        <f>VLOOKUP(A848,'[6]Table corresp.'!$M$4:$P$63,4,FALSE)</f>
        <v/>
      </c>
      <c r="D848" s="179" t="inlineStr">
        <is>
          <t>Consommation finale</t>
        </is>
      </c>
      <c r="E848" s="179">
        <f>VLOOKUP(LEFT(D848,3),'[6]Table corresp.'!$A$4:$D$63,4,FALSE)</f>
        <v/>
      </c>
      <c r="F848" s="179">
        <f>LEFT(A848,3)&amp;" - "&amp;LEFT(D848,3)</f>
        <v/>
      </c>
      <c r="G848" s="212" t="n">
        <v>4028.26533488611</v>
      </c>
      <c r="H848" s="212" t="n">
        <v>0</v>
      </c>
      <c r="I848" s="212" t="n">
        <v>4028.26533504577</v>
      </c>
      <c r="J848" s="212" t="n">
        <v>28.40058841829361</v>
      </c>
      <c r="K848" s="212" t="n">
        <v>0</v>
      </c>
      <c r="L848" s="212" t="n">
        <v>28.40058841829361</v>
      </c>
      <c r="M848" s="212" t="n">
        <v>0</v>
      </c>
      <c r="N848" s="212" t="n">
        <v>0</v>
      </c>
      <c r="O848" s="212" t="n">
        <v>0</v>
      </c>
      <c r="P848" s="212" t="n">
        <v>0</v>
      </c>
      <c r="Q848" s="212" t="n">
        <v>0</v>
      </c>
      <c r="R848" s="212" t="n">
        <v>0</v>
      </c>
      <c r="S848" s="213">
        <f>IF(VLOOKUP(F848,$F$4:$S$374,14,FALSE)=0,"",VLOOKUP(F848,$F$4:$S$374,14,FALSE))</f>
        <v/>
      </c>
      <c r="T848" s="213">
        <f>VLOOKUP(A848,'[6]Groupe de branches'!$Z$27:$AM$86,14,FALSE)</f>
        <v/>
      </c>
      <c r="U848" s="213">
        <f>VLOOKUP(D848,'[6]Groupe de branches'!$Z$27:$AM$86,14,FALSE)</f>
        <v/>
      </c>
      <c r="V848" s="213" t="n">
        <v>2018</v>
      </c>
      <c r="W848" s="179">
        <f>VLOOKUP(D848,'[6]Table corresp.'!$M$4:$S$63,7,FALSE)</f>
        <v/>
      </c>
      <c r="X848" s="197">
        <f>IFERROR(G848/SUMIFS('[6]Comp2016-2017 (3)'!$I$5:$I$289,'[6]Comp2016-2017 (3)'!$A$5:$A$289,A848,'[6]Comp2016-2017 (3)'!$R$5:$R$289,V848),0)</f>
        <v/>
      </c>
      <c r="Y848" s="182">
        <f>IFERROR(IF(RIGHT(F848,3)="Exp",VLOOKUP(F848,#REF!,2,FALSE),VLOOKUP(F848,#REF!,9,FALSE)),1)</f>
        <v/>
      </c>
      <c r="Z848" s="197">
        <f>Y848/SUMIFS($Y$4:$Y$1116,$V$4:$V$1116,V848,$A$4:$A$1116,A848)</f>
        <v/>
      </c>
      <c r="AA848" s="181">
        <f>X848*Z848</f>
        <v/>
      </c>
      <c r="AB848" s="183">
        <f>IFERROR(SUMIFS('[6]Comp2016-2017 (3)'!$G$5:$G$289,'[6]Comp2016-2017 (3)'!$A$5:$A$289,A848,'[6]Comp2016-2017 (3)'!$R$5:$R$289,V848)*AA848/SUMIFS($AA$4:$AA$1116,$A$4:$A$1116,A848,$V$4:$V$1116,V848),0)</f>
        <v/>
      </c>
      <c r="AC848" s="183">
        <f>IF($W848=AC$3,$AB848,IF(NOT($W848=0),"",SUMIFS('Source traité'!AC$4:AC$1116,'Source traité'!$A$4:$A$1116,$D848,'Source traité'!$V$4:$V$1116,$V848)/SUMIFS('[6]Comp2016-2017 (3)'!$G$5:$G$289,'[6]Comp2016-2017 (3)'!$A$5:$A$289,$D848,'[6]Comp2016-2017 (3)'!$R$5:$R$289,$V848)*$AB848))</f>
        <v/>
      </c>
      <c r="AD848" s="183">
        <f>IF($W848=AD$3,$AB848,IF(NOT($W848=0),"",SUMIFS('Source traité'!AD$4:AD$1116,'Source traité'!$A$4:$A$1116,$D848,'Source traité'!$V$4:$V$1116,$V848)/SUMIFS('[6]Comp2016-2017 (3)'!$G$5:$G$289,'[6]Comp2016-2017 (3)'!$A$5:$A$289,$D848,'[6]Comp2016-2017 (3)'!$R$5:$R$289,$V848)*$AB848))</f>
        <v/>
      </c>
      <c r="AE848" s="183">
        <f>IF($W848=AE$3,$AB848,IF(NOT($W848=0),"",SUMIFS('Source traité'!AE$4:AE$1116,'Source traité'!$A$4:$A$1116,$D848,'Source traité'!$V$4:$V$1116,$V848)/SUMIFS('[6]Comp2016-2017 (3)'!$G$5:$G$289,'[6]Comp2016-2017 (3)'!$A$5:$A$289,$D848,'[6]Comp2016-2017 (3)'!$R$5:$R$289,$V848)*$AB848))</f>
        <v/>
      </c>
      <c r="AF848" s="183">
        <f>IF($W848=AF$3,$AB848,IF(NOT($W848=0),"",SUMIFS('Source traité'!AF$4:AF$1116,'Source traité'!$A$4:$A$1116,$D848,'Source traité'!$V$4:$V$1116,$V848)/SUMIFS('[6]Comp2016-2017 (3)'!$G$5:$G$289,'[6]Comp2016-2017 (3)'!$A$5:$A$289,$D848,'[6]Comp2016-2017 (3)'!$R$5:$R$289,$V848)*$AB848))</f>
        <v/>
      </c>
      <c r="AG848" s="183">
        <f>IF($W848=AG$3,$AB848,IF(NOT($W848=0),"",SUMIFS('Source traité'!AG$4:AG$1116,'Source traité'!$A$4:$A$1116,$D848,'Source traité'!$V$4:$V$1116,$V848)/SUMIFS('[6]Comp2016-2017 (3)'!$G$5:$G$289,'[6]Comp2016-2017 (3)'!$A$5:$A$289,$D848,'[6]Comp2016-2017 (3)'!$R$5:$R$289,$V848)*$AB848))</f>
        <v/>
      </c>
      <c r="AH848" s="183">
        <f>IF($W848=AH$3,$AB848,IF(NOT($W848=0),"",SUMIFS('Source traité'!AH$4:AH$1116,'Source traité'!$A$4:$A$1116,$D848,'Source traité'!$V$4:$V$1116,$V848)/SUMIFS('[6]Comp2016-2017 (3)'!$G$5:$G$289,'[6]Comp2016-2017 (3)'!$A$5:$A$289,$D848,'[6]Comp2016-2017 (3)'!$R$5:$R$289,$V848)*$AB848))</f>
        <v/>
      </c>
      <c r="AI848" s="183">
        <f>IF($W848=AI$3,$AB848,IF(NOT($W848=0),"",SUMIFS('Source traité'!AI$4:AI$1116,'Source traité'!$A$4:$A$1116,$D848,'Source traité'!$V$4:$V$1116,$V848)/SUMIFS('[6]Comp2016-2017 (3)'!$G$5:$G$289,'[6]Comp2016-2017 (3)'!$A$5:$A$289,$D848,'[6]Comp2016-2017 (3)'!$R$5:$R$289,$V848)*$AB848))</f>
        <v/>
      </c>
      <c r="AJ848" s="183">
        <f>IF($W848=AJ$3,$AB848,IF(NOT($W848=0),"",SUMIFS('Source traité'!AJ$4:AJ$1116,'Source traité'!$A$4:$A$1116,$D848,'Source traité'!$V$4:$V$1116,$V848)/SUMIFS('[6]Comp2016-2017 (3)'!$G$5:$G$289,'[6]Comp2016-2017 (3)'!$A$5:$A$289,$D848,'[6]Comp2016-2017 (3)'!$R$5:$R$289,$V848)*$AB848))</f>
        <v/>
      </c>
      <c r="AK848" s="183">
        <f>SUM(AC848:AJ848)-AB848</f>
        <v/>
      </c>
      <c r="AL848" s="179">
        <f>IF(A848=D848,"remplir à la main","")</f>
        <v/>
      </c>
      <c r="AM848" s="179">
        <f>VLOOKUP(A848,'[6]Table corresp.'!$M$4:$U$63,8,FALSE)</f>
        <v/>
      </c>
      <c r="AN848" s="179">
        <f>VLOOKUP(D848,'[6]Table corresp.'!$M$4:$U$63,9,FALSE)</f>
        <v/>
      </c>
    </row>
    <row r="849" hidden="1">
      <c r="A849" s="179" t="inlineStr">
        <is>
          <t>10 - Sciages bruts d'autres feuillus tempérés</t>
        </is>
      </c>
      <c r="B849" s="179">
        <f>VLOOKUP(LEFT(A849,3),'[6]Table corresp.'!$A$4:$D$63,3,FALSE)</f>
        <v/>
      </c>
      <c r="C849" s="179">
        <f>VLOOKUP(A849,'[6]Table corresp.'!$M$4:$P$63,4,FALSE)</f>
        <v/>
      </c>
      <c r="D849" s="179" t="inlineStr">
        <is>
          <t>Exportation</t>
        </is>
      </c>
      <c r="E849" s="179">
        <f>VLOOKUP(LEFT(D849,3),'[6]Table corresp.'!$A$4:$D$63,4,FALSE)</f>
        <v/>
      </c>
      <c r="F849" s="179">
        <f>LEFT(A849,3)&amp;" - "&amp;LEFT(D849,3)</f>
        <v/>
      </c>
      <c r="G849" s="212" t="n">
        <v>16977.39599932709</v>
      </c>
      <c r="H849" s="212" t="n">
        <v>0</v>
      </c>
      <c r="I849" s="212" t="n">
        <v>16977.39599999999</v>
      </c>
      <c r="J849" s="212" t="n">
        <v>60.85792474158178</v>
      </c>
      <c r="K849" s="212" t="n">
        <v>0</v>
      </c>
      <c r="L849" s="212" t="n">
        <v>60.85792474158178</v>
      </c>
      <c r="M849" s="212" t="n">
        <v>0</v>
      </c>
      <c r="N849" s="212" t="n">
        <v>0</v>
      </c>
      <c r="O849" s="212" t="n">
        <v>0</v>
      </c>
      <c r="P849" s="212" t="n">
        <v>0</v>
      </c>
      <c r="Q849" s="212" t="n">
        <v>0</v>
      </c>
      <c r="R849" s="212" t="n">
        <v>0</v>
      </c>
      <c r="S849" s="213">
        <f>IF(VLOOKUP(F849,$F$4:$S$374,14,FALSE)=0,"",VLOOKUP(F849,$F$4:$S$374,14,FALSE))</f>
        <v/>
      </c>
      <c r="T849" s="213">
        <f>VLOOKUP(A849,'[6]Groupe de branches'!$Z$27:$AM$86,14,FALSE)</f>
        <v/>
      </c>
      <c r="U849" s="213">
        <f>VLOOKUP(D849,'[6]Groupe de branches'!$Z$27:$AM$86,14,FALSE)</f>
        <v/>
      </c>
      <c r="V849" s="213" t="n">
        <v>2018</v>
      </c>
      <c r="W849" s="179">
        <f>VLOOKUP(D849,'[6]Table corresp.'!$M$4:$S$63,7,FALSE)</f>
        <v/>
      </c>
      <c r="X849" s="197">
        <f>IFERROR(G849/SUMIFS('[6]Comp2016-2017 (3)'!$I$5:$I$289,'[6]Comp2016-2017 (3)'!$A$5:$A$289,A849,'[6]Comp2016-2017 (3)'!$R$5:$R$289,V849),0)</f>
        <v/>
      </c>
      <c r="Y849" s="182">
        <f>IFERROR(IF(RIGHT(F849,3)="Exp",VLOOKUP(F849,#REF!,2,FALSE),VLOOKUP(F849,#REF!,9,FALSE)),1)</f>
        <v/>
      </c>
      <c r="Z849" s="197">
        <f>Y849/SUMIFS($Y$4:$Y$1116,$V$4:$V$1116,V849,$A$4:$A$1116,A849)</f>
        <v/>
      </c>
      <c r="AA849" s="181">
        <f>X849*Z849</f>
        <v/>
      </c>
      <c r="AB849" s="183">
        <f>IFERROR(SUMIFS('[6]Comp2016-2017 (3)'!$G$5:$G$289,'[6]Comp2016-2017 (3)'!$A$5:$A$289,A849,'[6]Comp2016-2017 (3)'!$R$5:$R$289,V849)*AA849/SUMIFS($AA$4:$AA$1116,$A$4:$A$1116,A849,$V$4:$V$1116,V849),0)</f>
        <v/>
      </c>
      <c r="AC849" s="183">
        <f>IF($W849=AC$3,$AB849,IF(NOT($W849=0),"",SUMIFS('Source traité'!AC$4:AC$1116,'Source traité'!$A$4:$A$1116,$D849,'Source traité'!$V$4:$V$1116,$V849)/SUMIFS('[6]Comp2016-2017 (3)'!$G$5:$G$289,'[6]Comp2016-2017 (3)'!$A$5:$A$289,$D849,'[6]Comp2016-2017 (3)'!$R$5:$R$289,$V849)*$AB849))</f>
        <v/>
      </c>
      <c r="AD849" s="183">
        <f>IF($W849=AD$3,$AB849,IF(NOT($W849=0),"",SUMIFS('Source traité'!AD$4:AD$1116,'Source traité'!$A$4:$A$1116,$D849,'Source traité'!$V$4:$V$1116,$V849)/SUMIFS('[6]Comp2016-2017 (3)'!$G$5:$G$289,'[6]Comp2016-2017 (3)'!$A$5:$A$289,$D849,'[6]Comp2016-2017 (3)'!$R$5:$R$289,$V849)*$AB849))</f>
        <v/>
      </c>
      <c r="AE849" s="183">
        <f>IF($W849=AE$3,$AB849,IF(NOT($W849=0),"",SUMIFS('Source traité'!AE$4:AE$1116,'Source traité'!$A$4:$A$1116,$D849,'Source traité'!$V$4:$V$1116,$V849)/SUMIFS('[6]Comp2016-2017 (3)'!$G$5:$G$289,'[6]Comp2016-2017 (3)'!$A$5:$A$289,$D849,'[6]Comp2016-2017 (3)'!$R$5:$R$289,$V849)*$AB849))</f>
        <v/>
      </c>
      <c r="AF849" s="183">
        <f>IF($W849=AF$3,$AB849,IF(NOT($W849=0),"",SUMIFS('Source traité'!AF$4:AF$1116,'Source traité'!$A$4:$A$1116,$D849,'Source traité'!$V$4:$V$1116,$V849)/SUMIFS('[6]Comp2016-2017 (3)'!$G$5:$G$289,'[6]Comp2016-2017 (3)'!$A$5:$A$289,$D849,'[6]Comp2016-2017 (3)'!$R$5:$R$289,$V849)*$AB849))</f>
        <v/>
      </c>
      <c r="AG849" s="183">
        <f>IF($W849=AG$3,$AB849,IF(NOT($W849=0),"",SUMIFS('Source traité'!AG$4:AG$1116,'Source traité'!$A$4:$A$1116,$D849,'Source traité'!$V$4:$V$1116,$V849)/SUMIFS('[6]Comp2016-2017 (3)'!$G$5:$G$289,'[6]Comp2016-2017 (3)'!$A$5:$A$289,$D849,'[6]Comp2016-2017 (3)'!$R$5:$R$289,$V849)*$AB849))</f>
        <v/>
      </c>
      <c r="AH849" s="183">
        <f>IF($W849=AH$3,$AB849,IF(NOT($W849=0),"",SUMIFS('Source traité'!AH$4:AH$1116,'Source traité'!$A$4:$A$1116,$D849,'Source traité'!$V$4:$V$1116,$V849)/SUMIFS('[6]Comp2016-2017 (3)'!$G$5:$G$289,'[6]Comp2016-2017 (3)'!$A$5:$A$289,$D849,'[6]Comp2016-2017 (3)'!$R$5:$R$289,$V849)*$AB849))</f>
        <v/>
      </c>
      <c r="AI849" s="183">
        <f>IF($W849=AI$3,$AB849,IF(NOT($W849=0),"",SUMIFS('Source traité'!AI$4:AI$1116,'Source traité'!$A$4:$A$1116,$D849,'Source traité'!$V$4:$V$1116,$V849)/SUMIFS('[6]Comp2016-2017 (3)'!$G$5:$G$289,'[6]Comp2016-2017 (3)'!$A$5:$A$289,$D849,'[6]Comp2016-2017 (3)'!$R$5:$R$289,$V849)*$AB849))</f>
        <v/>
      </c>
      <c r="AJ849" s="183">
        <f>IF($W849=AJ$3,$AB849,IF(NOT($W849=0),"",SUMIFS('Source traité'!AJ$4:AJ$1116,'Source traité'!$A$4:$A$1116,$D849,'Source traité'!$V$4:$V$1116,$V849)/SUMIFS('[6]Comp2016-2017 (3)'!$G$5:$G$289,'[6]Comp2016-2017 (3)'!$A$5:$A$289,$D849,'[6]Comp2016-2017 (3)'!$R$5:$R$289,$V849)*$AB849))</f>
        <v/>
      </c>
      <c r="AK849" s="183">
        <f>SUM(AC849:AJ849)-AB849</f>
        <v/>
      </c>
      <c r="AL849" s="179">
        <f>IF(A849=D849,"remplir à la main","")</f>
        <v/>
      </c>
      <c r="AM849" s="179">
        <f>VLOOKUP(A849,'[6]Table corresp.'!$M$4:$U$63,8,FALSE)</f>
        <v/>
      </c>
      <c r="AN849" s="179">
        <f>VLOOKUP(D849,'[6]Table corresp.'!$M$4:$U$63,9,FALSE)</f>
        <v/>
      </c>
    </row>
    <row r="850" hidden="1">
      <c r="A850" s="179" t="inlineStr">
        <is>
          <t>11 - Sciages de feuillus tropicaux</t>
        </is>
      </c>
      <c r="B850" s="179">
        <f>VLOOKUP(LEFT(A850,3),'[6]Table corresp.'!$A$4:$D$63,3,FALSE)</f>
        <v/>
      </c>
      <c r="C850" s="179">
        <f>VLOOKUP(A850,'[6]Table corresp.'!$M$4:$P$63,4,FALSE)</f>
        <v/>
      </c>
      <c r="D850" s="179" t="inlineStr">
        <is>
          <t>20 - Produits rabotés</t>
        </is>
      </c>
      <c r="E850" s="179">
        <f>VLOOKUP(LEFT(D850,3),'[6]Table corresp.'!$A$4:$D$63,4,FALSE)</f>
        <v/>
      </c>
      <c r="F850" s="179">
        <f>LEFT(A850,3)&amp;" - "&amp;LEFT(D850,3)</f>
        <v/>
      </c>
      <c r="G850" s="212" t="n">
        <v>100.8519898286229</v>
      </c>
      <c r="H850" s="212" t="n">
        <v>2069.588123582533</v>
      </c>
      <c r="I850" s="212" t="n">
        <v>2170.437096126259</v>
      </c>
      <c r="J850" s="212" t="n">
        <v>0.4010176924006756</v>
      </c>
      <c r="K850" s="212" t="n">
        <v>7.715808584378686</v>
      </c>
      <c r="L850" s="212" t="n">
        <v>8.116826276779362</v>
      </c>
      <c r="M850" s="212" t="n">
        <v>0</v>
      </c>
      <c r="N850" s="212" t="n">
        <v>0</v>
      </c>
      <c r="O850" s="212" t="n">
        <v>0</v>
      </c>
      <c r="P850" s="212" t="n">
        <v>0</v>
      </c>
      <c r="Q850" s="212" t="n">
        <v>0</v>
      </c>
      <c r="R850" s="212" t="n">
        <v>0</v>
      </c>
      <c r="S850" s="213">
        <f>IF(VLOOKUP(F850,$F$4:$S$374,14,FALSE)=0,"",VLOOKUP(F850,$F$4:$S$374,14,FALSE))</f>
        <v/>
      </c>
      <c r="T850" s="213">
        <f>VLOOKUP(A850,'[6]Groupe de branches'!$Z$27:$AM$86,14,FALSE)</f>
        <v/>
      </c>
      <c r="U850" s="213">
        <f>VLOOKUP(D850,'[6]Groupe de branches'!$Z$27:$AM$86,14,FALSE)</f>
        <v/>
      </c>
      <c r="V850" s="213" t="n">
        <v>2018</v>
      </c>
      <c r="W850" s="179">
        <f>VLOOKUP(D850,'[6]Table corresp.'!$M$4:$S$63,7,FALSE)</f>
        <v/>
      </c>
      <c r="X850" s="197">
        <f>IFERROR(G850/SUMIFS('[6]Comp2016-2017 (3)'!$I$5:$I$289,'[6]Comp2016-2017 (3)'!$A$5:$A$289,A850,'[6]Comp2016-2017 (3)'!$R$5:$R$289,V850),0)</f>
        <v/>
      </c>
      <c r="Y850" s="182">
        <f>IFERROR(IF(RIGHT(F850,3)="Exp",VLOOKUP(F850,#REF!,2,FALSE),VLOOKUP(F850,#REF!,9,FALSE)),1)</f>
        <v/>
      </c>
      <c r="Z850" s="197">
        <f>Y850/SUMIFS($Y$4:$Y$1116,$V$4:$V$1116,V850,$A$4:$A$1116,A850)</f>
        <v/>
      </c>
      <c r="AA850" s="181">
        <f>X850*Z850</f>
        <v/>
      </c>
      <c r="AB850" s="183">
        <f>IFERROR(SUMIFS('[6]Comp2016-2017 (3)'!$G$5:$G$289,'[6]Comp2016-2017 (3)'!$A$5:$A$289,A850,'[6]Comp2016-2017 (3)'!$R$5:$R$289,V850)*AA850/SUMIFS($AA$4:$AA$1116,$A$4:$A$1116,A850,$V$4:$V$1116,V850),0)</f>
        <v/>
      </c>
      <c r="AC850" s="183">
        <f>IF($W850=AC$3,$AB850,IF(NOT($W850=0),"",SUMIFS('Source traité'!AC$4:AC$1116,'Source traité'!$A$4:$A$1116,$D850,'Source traité'!$V$4:$V$1116,$V850)/SUMIFS('[6]Comp2016-2017 (3)'!$G$5:$G$289,'[6]Comp2016-2017 (3)'!$A$5:$A$289,$D850,'[6]Comp2016-2017 (3)'!$R$5:$R$289,$V850)*$AB850))</f>
        <v/>
      </c>
      <c r="AD850" s="183">
        <f>IF($W850=AD$3,$AB850,IF(NOT($W850=0),"",SUMIFS('Source traité'!AD$4:AD$1116,'Source traité'!$A$4:$A$1116,$D850,'Source traité'!$V$4:$V$1116,$V850)/SUMIFS('[6]Comp2016-2017 (3)'!$G$5:$G$289,'[6]Comp2016-2017 (3)'!$A$5:$A$289,$D850,'[6]Comp2016-2017 (3)'!$R$5:$R$289,$V850)*$AB850))</f>
        <v/>
      </c>
      <c r="AE850" s="183">
        <f>IF($W850=AE$3,$AB850,IF(NOT($W850=0),"",SUMIFS('Source traité'!AE$4:AE$1116,'Source traité'!$A$4:$A$1116,$D850,'Source traité'!$V$4:$V$1116,$V850)/SUMIFS('[6]Comp2016-2017 (3)'!$G$5:$G$289,'[6]Comp2016-2017 (3)'!$A$5:$A$289,$D850,'[6]Comp2016-2017 (3)'!$R$5:$R$289,$V850)*$AB850))</f>
        <v/>
      </c>
      <c r="AF850" s="183">
        <f>IF($W850=AF$3,$AB850,IF(NOT($W850=0),"",SUMIFS('Source traité'!AF$4:AF$1116,'Source traité'!$A$4:$A$1116,$D850,'Source traité'!$V$4:$V$1116,$V850)/SUMIFS('[6]Comp2016-2017 (3)'!$G$5:$G$289,'[6]Comp2016-2017 (3)'!$A$5:$A$289,$D850,'[6]Comp2016-2017 (3)'!$R$5:$R$289,$V850)*$AB850))</f>
        <v/>
      </c>
      <c r="AG850" s="183">
        <f>IF($W850=AG$3,$AB850,IF(NOT($W850=0),"",SUMIFS('Source traité'!AG$4:AG$1116,'Source traité'!$A$4:$A$1116,$D850,'Source traité'!$V$4:$V$1116,$V850)/SUMIFS('[6]Comp2016-2017 (3)'!$G$5:$G$289,'[6]Comp2016-2017 (3)'!$A$5:$A$289,$D850,'[6]Comp2016-2017 (3)'!$R$5:$R$289,$V850)*$AB850))</f>
        <v/>
      </c>
      <c r="AH850" s="183">
        <f>IF($W850=AH$3,$AB850,IF(NOT($W850=0),"",SUMIFS('Source traité'!AH$4:AH$1116,'Source traité'!$A$4:$A$1116,$D850,'Source traité'!$V$4:$V$1116,$V850)/SUMIFS('[6]Comp2016-2017 (3)'!$G$5:$G$289,'[6]Comp2016-2017 (3)'!$A$5:$A$289,$D850,'[6]Comp2016-2017 (3)'!$R$5:$R$289,$V850)*$AB850))</f>
        <v/>
      </c>
      <c r="AI850" s="183">
        <f>IF($W850=AI$3,$AB850,IF(NOT($W850=0),"",SUMIFS('Source traité'!AI$4:AI$1116,'Source traité'!$A$4:$A$1116,$D850,'Source traité'!$V$4:$V$1116,$V850)/SUMIFS('[6]Comp2016-2017 (3)'!$G$5:$G$289,'[6]Comp2016-2017 (3)'!$A$5:$A$289,$D850,'[6]Comp2016-2017 (3)'!$R$5:$R$289,$V850)*$AB850))</f>
        <v/>
      </c>
      <c r="AJ850" s="183">
        <f>IF($W850=AJ$3,$AB850,IF(NOT($W850=0),"",SUMIFS('Source traité'!AJ$4:AJ$1116,'Source traité'!$A$4:$A$1116,$D850,'Source traité'!$V$4:$V$1116,$V850)/SUMIFS('[6]Comp2016-2017 (3)'!$G$5:$G$289,'[6]Comp2016-2017 (3)'!$A$5:$A$289,$D850,'[6]Comp2016-2017 (3)'!$R$5:$R$289,$V850)*$AB850))</f>
        <v/>
      </c>
      <c r="AK850" s="183">
        <f>SUM(AC850:AJ850)-AB850</f>
        <v/>
      </c>
      <c r="AL850" s="179">
        <f>IF(A850=D850,"remplir à la main","")</f>
        <v/>
      </c>
      <c r="AM850" s="179">
        <f>VLOOKUP(A850,'[6]Table corresp.'!$M$4:$U$63,8,FALSE)</f>
        <v/>
      </c>
      <c r="AN850" s="179">
        <f>VLOOKUP(D850,'[6]Table corresp.'!$M$4:$U$63,9,FALSE)</f>
        <v/>
      </c>
    </row>
    <row r="851" hidden="1">
      <c r="A851" s="179" t="inlineStr">
        <is>
          <t>11 - Sciages de feuillus tropicaux</t>
        </is>
      </c>
      <c r="B851" s="179">
        <f>VLOOKUP(LEFT(A851,3),'[6]Table corresp.'!$A$4:$D$63,3,FALSE)</f>
        <v/>
      </c>
      <c r="C851" s="179">
        <f>VLOOKUP(A851,'[6]Table corresp.'!$M$4:$P$63,4,FALSE)</f>
        <v/>
      </c>
      <c r="D851" s="179" t="inlineStr">
        <is>
          <t>33 - Parquets contrecollés</t>
        </is>
      </c>
      <c r="E851" s="179">
        <f>VLOOKUP(LEFT(D851,3),'[6]Table corresp.'!$A$4:$D$63,4,FALSE)</f>
        <v/>
      </c>
      <c r="F851" s="179">
        <f>LEFT(A851,3)&amp;" - "&amp;LEFT(D851,3)</f>
        <v/>
      </c>
      <c r="G851" s="212" t="n">
        <v>77.52892272016763</v>
      </c>
      <c r="H851" s="212" t="n">
        <v>1855.48642294424</v>
      </c>
      <c r="I851" s="212" t="n">
        <v>1933.012514734841</v>
      </c>
      <c r="J851" s="212" t="n">
        <v>0.3082781979451647</v>
      </c>
      <c r="K851" s="212" t="n">
        <v>6.917597712905671</v>
      </c>
      <c r="L851" s="212" t="n">
        <v>7.225875910850836</v>
      </c>
      <c r="M851" s="212" t="n">
        <v>0</v>
      </c>
      <c r="N851" s="212" t="n">
        <v>0</v>
      </c>
      <c r="O851" s="212" t="n">
        <v>0</v>
      </c>
      <c r="P851" s="212" t="n">
        <v>0</v>
      </c>
      <c r="Q851" s="212" t="n">
        <v>0</v>
      </c>
      <c r="R851" s="212" t="n">
        <v>0</v>
      </c>
      <c r="S851" s="213">
        <f>IF(VLOOKUP(F851,$F$4:$S$374,14,FALSE)=0,"",VLOOKUP(F851,$F$4:$S$374,14,FALSE))</f>
        <v/>
      </c>
      <c r="T851" s="213">
        <f>VLOOKUP(A851,'[6]Groupe de branches'!$Z$27:$AM$86,14,FALSE)</f>
        <v/>
      </c>
      <c r="U851" s="213">
        <f>VLOOKUP(D851,'[6]Groupe de branches'!$Z$27:$AM$86,14,FALSE)</f>
        <v/>
      </c>
      <c r="V851" s="213" t="n">
        <v>2018</v>
      </c>
      <c r="W851" s="179">
        <f>VLOOKUP(D851,'[6]Table corresp.'!$M$4:$S$63,7,FALSE)</f>
        <v/>
      </c>
      <c r="X851" s="197">
        <f>IFERROR(G851/SUMIFS('[6]Comp2016-2017 (3)'!$I$5:$I$289,'[6]Comp2016-2017 (3)'!$A$5:$A$289,A851,'[6]Comp2016-2017 (3)'!$R$5:$R$289,V851),0)</f>
        <v/>
      </c>
      <c r="Y851" s="182">
        <f>IFERROR(IF(RIGHT(F851,3)="Exp",VLOOKUP(F851,#REF!,2,FALSE),VLOOKUP(F851,#REF!,9,FALSE)),1)</f>
        <v/>
      </c>
      <c r="Z851" s="197">
        <f>Y851/SUMIFS($Y$4:$Y$1116,$V$4:$V$1116,V851,$A$4:$A$1116,A851)</f>
        <v/>
      </c>
      <c r="AA851" s="181">
        <f>X851*Z851</f>
        <v/>
      </c>
      <c r="AB851" s="183">
        <f>IFERROR(SUMIFS('[6]Comp2016-2017 (3)'!$G$5:$G$289,'[6]Comp2016-2017 (3)'!$A$5:$A$289,A851,'[6]Comp2016-2017 (3)'!$R$5:$R$289,V851)*AA851/SUMIFS($AA$4:$AA$1116,$A$4:$A$1116,A851,$V$4:$V$1116,V851),0)</f>
        <v/>
      </c>
      <c r="AC851" s="183">
        <f>IF($W851=AC$3,$AB851,IF(NOT($W851=0),"",SUMIFS('Source traité'!AC$4:AC$1116,'Source traité'!$A$4:$A$1116,$D851,'Source traité'!$V$4:$V$1116,$V851)/SUMIFS('[6]Comp2016-2017 (3)'!$G$5:$G$289,'[6]Comp2016-2017 (3)'!$A$5:$A$289,$D851,'[6]Comp2016-2017 (3)'!$R$5:$R$289,$V851)*$AB851))</f>
        <v/>
      </c>
      <c r="AD851" s="183">
        <f>IF($W851=AD$3,$AB851,IF(NOT($W851=0),"",SUMIFS('Source traité'!AD$4:AD$1116,'Source traité'!$A$4:$A$1116,$D851,'Source traité'!$V$4:$V$1116,$V851)/SUMIFS('[6]Comp2016-2017 (3)'!$G$5:$G$289,'[6]Comp2016-2017 (3)'!$A$5:$A$289,$D851,'[6]Comp2016-2017 (3)'!$R$5:$R$289,$V851)*$AB851))</f>
        <v/>
      </c>
      <c r="AE851" s="183">
        <f>IF($W851=AE$3,$AB851,IF(NOT($W851=0),"",SUMIFS('Source traité'!AE$4:AE$1116,'Source traité'!$A$4:$A$1116,$D851,'Source traité'!$V$4:$V$1116,$V851)/SUMIFS('[6]Comp2016-2017 (3)'!$G$5:$G$289,'[6]Comp2016-2017 (3)'!$A$5:$A$289,$D851,'[6]Comp2016-2017 (3)'!$R$5:$R$289,$V851)*$AB851))</f>
        <v/>
      </c>
      <c r="AF851" s="183">
        <f>IF($W851=AF$3,$AB851,IF(NOT($W851=0),"",SUMIFS('Source traité'!AF$4:AF$1116,'Source traité'!$A$4:$A$1116,$D851,'Source traité'!$V$4:$V$1116,$V851)/SUMIFS('[6]Comp2016-2017 (3)'!$G$5:$G$289,'[6]Comp2016-2017 (3)'!$A$5:$A$289,$D851,'[6]Comp2016-2017 (3)'!$R$5:$R$289,$V851)*$AB851))</f>
        <v/>
      </c>
      <c r="AG851" s="183">
        <f>IF($W851=AG$3,$AB851,IF(NOT($W851=0),"",SUMIFS('Source traité'!AG$4:AG$1116,'Source traité'!$A$4:$A$1116,$D851,'Source traité'!$V$4:$V$1116,$V851)/SUMIFS('[6]Comp2016-2017 (3)'!$G$5:$G$289,'[6]Comp2016-2017 (3)'!$A$5:$A$289,$D851,'[6]Comp2016-2017 (3)'!$R$5:$R$289,$V851)*$AB851))</f>
        <v/>
      </c>
      <c r="AH851" s="183">
        <f>IF($W851=AH$3,$AB851,IF(NOT($W851=0),"",SUMIFS('Source traité'!AH$4:AH$1116,'Source traité'!$A$4:$A$1116,$D851,'Source traité'!$V$4:$V$1116,$V851)/SUMIFS('[6]Comp2016-2017 (3)'!$G$5:$G$289,'[6]Comp2016-2017 (3)'!$A$5:$A$289,$D851,'[6]Comp2016-2017 (3)'!$R$5:$R$289,$V851)*$AB851))</f>
        <v/>
      </c>
      <c r="AI851" s="183">
        <f>IF($W851=AI$3,$AB851,IF(NOT($W851=0),"",SUMIFS('Source traité'!AI$4:AI$1116,'Source traité'!$A$4:$A$1116,$D851,'Source traité'!$V$4:$V$1116,$V851)/SUMIFS('[6]Comp2016-2017 (3)'!$G$5:$G$289,'[6]Comp2016-2017 (3)'!$A$5:$A$289,$D851,'[6]Comp2016-2017 (3)'!$R$5:$R$289,$V851)*$AB851))</f>
        <v/>
      </c>
      <c r="AJ851" s="183">
        <f>IF($W851=AJ$3,$AB851,IF(NOT($W851=0),"",SUMIFS('Source traité'!AJ$4:AJ$1116,'Source traité'!$A$4:$A$1116,$D851,'Source traité'!$V$4:$V$1116,$V851)/SUMIFS('[6]Comp2016-2017 (3)'!$G$5:$G$289,'[6]Comp2016-2017 (3)'!$A$5:$A$289,$D851,'[6]Comp2016-2017 (3)'!$R$5:$R$289,$V851)*$AB851))</f>
        <v/>
      </c>
      <c r="AK851" s="183">
        <f>SUM(AC851:AJ851)-AB851</f>
        <v/>
      </c>
      <c r="AL851" s="179">
        <f>IF(A851=D851,"remplir à la main","")</f>
        <v/>
      </c>
      <c r="AM851" s="179">
        <f>VLOOKUP(A851,'[6]Table corresp.'!$M$4:$U$63,8,FALSE)</f>
        <v/>
      </c>
      <c r="AN851" s="179">
        <f>VLOOKUP(D851,'[6]Table corresp.'!$M$4:$U$63,9,FALSE)</f>
        <v/>
      </c>
    </row>
    <row r="852" hidden="1">
      <c r="A852" s="179" t="inlineStr">
        <is>
          <t>11 - Sciages de feuillus tropicaux</t>
        </is>
      </c>
      <c r="B852" s="179">
        <f>VLOOKUP(LEFT(A852,3),'[6]Table corresp.'!$A$4:$D$63,3,FALSE)</f>
        <v/>
      </c>
      <c r="C852" s="179">
        <f>VLOOKUP(A852,'[6]Table corresp.'!$M$4:$P$63,4,FALSE)</f>
        <v/>
      </c>
      <c r="D852" s="179" t="inlineStr">
        <is>
          <t>35 - Menuiseries extérieures</t>
        </is>
      </c>
      <c r="E852" s="179">
        <f>VLOOKUP(LEFT(D852,3),'[6]Table corresp.'!$A$4:$D$63,4,FALSE)</f>
        <v/>
      </c>
      <c r="F852" s="179">
        <f>LEFT(A852,3)&amp;" - "&amp;LEFT(D852,3)</f>
        <v/>
      </c>
      <c r="G852" s="212" t="n">
        <v>1268.702909396811</v>
      </c>
      <c r="H852" s="212" t="n">
        <v>26276.99382824748</v>
      </c>
      <c r="I852" s="212" t="n">
        <v>27545.65831297694</v>
      </c>
      <c r="J852" s="212" t="n">
        <v>5.044742438229393</v>
      </c>
      <c r="K852" s="212" t="n">
        <v>97.96550929210636</v>
      </c>
      <c r="L852" s="212" t="n">
        <v>103.0102517303358</v>
      </c>
      <c r="M852" s="212" t="n">
        <v>0</v>
      </c>
      <c r="N852" s="212" t="n">
        <v>0</v>
      </c>
      <c r="O852" s="212" t="n">
        <v>0</v>
      </c>
      <c r="P852" s="212" t="n">
        <v>0</v>
      </c>
      <c r="Q852" s="212" t="n">
        <v>0</v>
      </c>
      <c r="R852" s="212" t="n">
        <v>0</v>
      </c>
      <c r="S852" s="213">
        <f>IF(VLOOKUP(F852,$F$4:$S$374,14,FALSE)=0,"",VLOOKUP(F852,$F$4:$S$374,14,FALSE))</f>
        <v/>
      </c>
      <c r="T852" s="213">
        <f>VLOOKUP(A852,'[6]Groupe de branches'!$Z$27:$AM$86,14,FALSE)</f>
        <v/>
      </c>
      <c r="U852" s="213">
        <f>VLOOKUP(D852,'[6]Groupe de branches'!$Z$27:$AM$86,14,FALSE)</f>
        <v/>
      </c>
      <c r="V852" s="213" t="n">
        <v>2018</v>
      </c>
      <c r="W852" s="179">
        <f>VLOOKUP(D852,'[6]Table corresp.'!$M$4:$S$63,7,FALSE)</f>
        <v/>
      </c>
      <c r="X852" s="197">
        <f>IFERROR(G852/SUMIFS('[6]Comp2016-2017 (3)'!$I$5:$I$289,'[6]Comp2016-2017 (3)'!$A$5:$A$289,A852,'[6]Comp2016-2017 (3)'!$R$5:$R$289,V852),0)</f>
        <v/>
      </c>
      <c r="Y852" s="182">
        <f>IFERROR(IF(RIGHT(F852,3)="Exp",VLOOKUP(F852,#REF!,2,FALSE),VLOOKUP(F852,#REF!,9,FALSE)),1)</f>
        <v/>
      </c>
      <c r="Z852" s="197">
        <f>Y852/SUMIFS($Y$4:$Y$1116,$V$4:$V$1116,V852,$A$4:$A$1116,A852)</f>
        <v/>
      </c>
      <c r="AA852" s="181">
        <f>X852*Z852</f>
        <v/>
      </c>
      <c r="AB852" s="183">
        <f>IFERROR(SUMIFS('[6]Comp2016-2017 (3)'!$G$5:$G$289,'[6]Comp2016-2017 (3)'!$A$5:$A$289,A852,'[6]Comp2016-2017 (3)'!$R$5:$R$289,V852)*AA852/SUMIFS($AA$4:$AA$1116,$A$4:$A$1116,A852,$V$4:$V$1116,V852),0)</f>
        <v/>
      </c>
      <c r="AC852" s="183">
        <f>IF($W852=AC$3,$AB852,IF(NOT($W852=0),"",SUMIFS('Source traité'!AC$4:AC$1116,'Source traité'!$A$4:$A$1116,$D852,'Source traité'!$V$4:$V$1116,$V852)/SUMIFS('[6]Comp2016-2017 (3)'!$G$5:$G$289,'[6]Comp2016-2017 (3)'!$A$5:$A$289,$D852,'[6]Comp2016-2017 (3)'!$R$5:$R$289,$V852)*$AB852))</f>
        <v/>
      </c>
      <c r="AD852" s="183">
        <f>IF($W852=AD$3,$AB852,IF(NOT($W852=0),"",SUMIFS('Source traité'!AD$4:AD$1116,'Source traité'!$A$4:$A$1116,$D852,'Source traité'!$V$4:$V$1116,$V852)/SUMIFS('[6]Comp2016-2017 (3)'!$G$5:$G$289,'[6]Comp2016-2017 (3)'!$A$5:$A$289,$D852,'[6]Comp2016-2017 (3)'!$R$5:$R$289,$V852)*$AB852))</f>
        <v/>
      </c>
      <c r="AE852" s="183">
        <f>IF($W852=AE$3,$AB852,IF(NOT($W852=0),"",SUMIFS('Source traité'!AE$4:AE$1116,'Source traité'!$A$4:$A$1116,$D852,'Source traité'!$V$4:$V$1116,$V852)/SUMIFS('[6]Comp2016-2017 (3)'!$G$5:$G$289,'[6]Comp2016-2017 (3)'!$A$5:$A$289,$D852,'[6]Comp2016-2017 (3)'!$R$5:$R$289,$V852)*$AB852))</f>
        <v/>
      </c>
      <c r="AF852" s="183">
        <f>IF($W852=AF$3,$AB852,IF(NOT($W852=0),"",SUMIFS('Source traité'!AF$4:AF$1116,'Source traité'!$A$4:$A$1116,$D852,'Source traité'!$V$4:$V$1116,$V852)/SUMIFS('[6]Comp2016-2017 (3)'!$G$5:$G$289,'[6]Comp2016-2017 (3)'!$A$5:$A$289,$D852,'[6]Comp2016-2017 (3)'!$R$5:$R$289,$V852)*$AB852))</f>
        <v/>
      </c>
      <c r="AG852" s="183">
        <f>IF($W852=AG$3,$AB852,IF(NOT($W852=0),"",SUMIFS('Source traité'!AG$4:AG$1116,'Source traité'!$A$4:$A$1116,$D852,'Source traité'!$V$4:$V$1116,$V852)/SUMIFS('[6]Comp2016-2017 (3)'!$G$5:$G$289,'[6]Comp2016-2017 (3)'!$A$5:$A$289,$D852,'[6]Comp2016-2017 (3)'!$R$5:$R$289,$V852)*$AB852))</f>
        <v/>
      </c>
      <c r="AH852" s="183">
        <f>IF($W852=AH$3,$AB852,IF(NOT($W852=0),"",SUMIFS('Source traité'!AH$4:AH$1116,'Source traité'!$A$4:$A$1116,$D852,'Source traité'!$V$4:$V$1116,$V852)/SUMIFS('[6]Comp2016-2017 (3)'!$G$5:$G$289,'[6]Comp2016-2017 (3)'!$A$5:$A$289,$D852,'[6]Comp2016-2017 (3)'!$R$5:$R$289,$V852)*$AB852))</f>
        <v/>
      </c>
      <c r="AI852" s="183">
        <f>IF($W852=AI$3,$AB852,IF(NOT($W852=0),"",SUMIFS('Source traité'!AI$4:AI$1116,'Source traité'!$A$4:$A$1116,$D852,'Source traité'!$V$4:$V$1116,$V852)/SUMIFS('[6]Comp2016-2017 (3)'!$G$5:$G$289,'[6]Comp2016-2017 (3)'!$A$5:$A$289,$D852,'[6]Comp2016-2017 (3)'!$R$5:$R$289,$V852)*$AB852))</f>
        <v/>
      </c>
      <c r="AJ852" s="183">
        <f>IF($W852=AJ$3,$AB852,IF(NOT($W852=0),"",SUMIFS('Source traité'!AJ$4:AJ$1116,'Source traité'!$A$4:$A$1116,$D852,'Source traité'!$V$4:$V$1116,$V852)/SUMIFS('[6]Comp2016-2017 (3)'!$G$5:$G$289,'[6]Comp2016-2017 (3)'!$A$5:$A$289,$D852,'[6]Comp2016-2017 (3)'!$R$5:$R$289,$V852)*$AB852))</f>
        <v/>
      </c>
      <c r="AK852" s="183">
        <f>SUM(AC852:AJ852)-AB852</f>
        <v/>
      </c>
      <c r="AL852" s="179">
        <f>IF(A852=D852,"remplir à la main","")</f>
        <v/>
      </c>
      <c r="AM852" s="179">
        <f>VLOOKUP(A852,'[6]Table corresp.'!$M$4:$U$63,8,FALSE)</f>
        <v/>
      </c>
      <c r="AN852" s="179">
        <f>VLOOKUP(D852,'[6]Table corresp.'!$M$4:$U$63,9,FALSE)</f>
        <v/>
      </c>
    </row>
    <row r="853" hidden="1">
      <c r="A853" s="179" t="inlineStr">
        <is>
          <t>11 - Sciages de feuillus tropicaux</t>
        </is>
      </c>
      <c r="B853" s="179">
        <f>VLOOKUP(LEFT(A853,3),'[6]Table corresp.'!$A$4:$D$63,3,FALSE)</f>
        <v/>
      </c>
      <c r="C853" s="179">
        <f>VLOOKUP(A853,'[6]Table corresp.'!$M$4:$P$63,4,FALSE)</f>
        <v/>
      </c>
      <c r="D853" s="179" t="inlineStr">
        <is>
          <t>36 - Menuiseries intérieures</t>
        </is>
      </c>
      <c r="E853" s="179">
        <f>VLOOKUP(LEFT(D853,3),'[6]Table corresp.'!$A$4:$D$63,4,FALSE)</f>
        <v/>
      </c>
      <c r="F853" s="179">
        <f>LEFT(A853,3)&amp;" - "&amp;LEFT(D853,3)</f>
        <v/>
      </c>
      <c r="G853" s="212" t="n">
        <v>65.43586259183867</v>
      </c>
      <c r="H853" s="212" t="n">
        <v>1256.675438668173</v>
      </c>
      <c r="I853" s="212" t="n">
        <v>1322.109510094998</v>
      </c>
      <c r="J853" s="212" t="n">
        <v>0.260192571920672</v>
      </c>
      <c r="K853" s="212" t="n">
        <v>4.685119240377718</v>
      </c>
      <c r="L853" s="212" t="n">
        <v>4.94531181229839</v>
      </c>
      <c r="M853" s="212" t="n">
        <v>0</v>
      </c>
      <c r="N853" s="212" t="n">
        <v>0</v>
      </c>
      <c r="O853" s="212" t="n">
        <v>0</v>
      </c>
      <c r="P853" s="212" t="n">
        <v>0</v>
      </c>
      <c r="Q853" s="212" t="n">
        <v>0</v>
      </c>
      <c r="R853" s="212" t="n">
        <v>0</v>
      </c>
      <c r="S853" s="213">
        <f>IF(VLOOKUP(F853,$F$4:$S$374,14,FALSE)=0,"",VLOOKUP(F853,$F$4:$S$374,14,FALSE))</f>
        <v/>
      </c>
      <c r="T853" s="213">
        <f>VLOOKUP(A853,'[6]Groupe de branches'!$Z$27:$AM$86,14,FALSE)</f>
        <v/>
      </c>
      <c r="U853" s="213">
        <f>VLOOKUP(D853,'[6]Groupe de branches'!$Z$27:$AM$86,14,FALSE)</f>
        <v/>
      </c>
      <c r="V853" s="213" t="n">
        <v>2018</v>
      </c>
      <c r="W853" s="179">
        <f>VLOOKUP(D853,'[6]Table corresp.'!$M$4:$S$63,7,FALSE)</f>
        <v/>
      </c>
      <c r="X853" s="197">
        <f>IFERROR(G853/SUMIFS('[6]Comp2016-2017 (3)'!$I$5:$I$289,'[6]Comp2016-2017 (3)'!$A$5:$A$289,A853,'[6]Comp2016-2017 (3)'!$R$5:$R$289,V853),0)</f>
        <v/>
      </c>
      <c r="Y853" s="182">
        <f>IFERROR(IF(RIGHT(F853,3)="Exp",VLOOKUP(F853,#REF!,2,FALSE),VLOOKUP(F853,#REF!,9,FALSE)),1)</f>
        <v/>
      </c>
      <c r="Z853" s="197">
        <f>Y853/SUMIFS($Y$4:$Y$1116,$V$4:$V$1116,V853,$A$4:$A$1116,A853)</f>
        <v/>
      </c>
      <c r="AA853" s="181">
        <f>X853*Z853</f>
        <v/>
      </c>
      <c r="AB853" s="183">
        <f>IFERROR(SUMIFS('[6]Comp2016-2017 (3)'!$G$5:$G$289,'[6]Comp2016-2017 (3)'!$A$5:$A$289,A853,'[6]Comp2016-2017 (3)'!$R$5:$R$289,V853)*AA853/SUMIFS($AA$4:$AA$1116,$A$4:$A$1116,A853,$V$4:$V$1116,V853),0)</f>
        <v/>
      </c>
      <c r="AC853" s="183">
        <f>IF($W853=AC$3,$AB853,IF(NOT($W853=0),"",SUMIFS('Source traité'!AC$4:AC$1116,'Source traité'!$A$4:$A$1116,$D853,'Source traité'!$V$4:$V$1116,$V853)/SUMIFS('[6]Comp2016-2017 (3)'!$G$5:$G$289,'[6]Comp2016-2017 (3)'!$A$5:$A$289,$D853,'[6]Comp2016-2017 (3)'!$R$5:$R$289,$V853)*$AB853))</f>
        <v/>
      </c>
      <c r="AD853" s="183">
        <f>IF($W853=AD$3,$AB853,IF(NOT($W853=0),"",SUMIFS('Source traité'!AD$4:AD$1116,'Source traité'!$A$4:$A$1116,$D853,'Source traité'!$V$4:$V$1116,$V853)/SUMIFS('[6]Comp2016-2017 (3)'!$G$5:$G$289,'[6]Comp2016-2017 (3)'!$A$5:$A$289,$D853,'[6]Comp2016-2017 (3)'!$R$5:$R$289,$V853)*$AB853))</f>
        <v/>
      </c>
      <c r="AE853" s="183">
        <f>IF($W853=AE$3,$AB853,IF(NOT($W853=0),"",SUMIFS('Source traité'!AE$4:AE$1116,'Source traité'!$A$4:$A$1116,$D853,'Source traité'!$V$4:$V$1116,$V853)/SUMIFS('[6]Comp2016-2017 (3)'!$G$5:$G$289,'[6]Comp2016-2017 (3)'!$A$5:$A$289,$D853,'[6]Comp2016-2017 (3)'!$R$5:$R$289,$V853)*$AB853))</f>
        <v/>
      </c>
      <c r="AF853" s="183">
        <f>IF($W853=AF$3,$AB853,IF(NOT($W853=0),"",SUMIFS('Source traité'!AF$4:AF$1116,'Source traité'!$A$4:$A$1116,$D853,'Source traité'!$V$4:$V$1116,$V853)/SUMIFS('[6]Comp2016-2017 (3)'!$G$5:$G$289,'[6]Comp2016-2017 (3)'!$A$5:$A$289,$D853,'[6]Comp2016-2017 (3)'!$R$5:$R$289,$V853)*$AB853))</f>
        <v/>
      </c>
      <c r="AG853" s="183">
        <f>IF($W853=AG$3,$AB853,IF(NOT($W853=0),"",SUMIFS('Source traité'!AG$4:AG$1116,'Source traité'!$A$4:$A$1116,$D853,'Source traité'!$V$4:$V$1116,$V853)/SUMIFS('[6]Comp2016-2017 (3)'!$G$5:$G$289,'[6]Comp2016-2017 (3)'!$A$5:$A$289,$D853,'[6]Comp2016-2017 (3)'!$R$5:$R$289,$V853)*$AB853))</f>
        <v/>
      </c>
      <c r="AH853" s="183">
        <f>IF($W853=AH$3,$AB853,IF(NOT($W853=0),"",SUMIFS('Source traité'!AH$4:AH$1116,'Source traité'!$A$4:$A$1116,$D853,'Source traité'!$V$4:$V$1116,$V853)/SUMIFS('[6]Comp2016-2017 (3)'!$G$5:$G$289,'[6]Comp2016-2017 (3)'!$A$5:$A$289,$D853,'[6]Comp2016-2017 (3)'!$R$5:$R$289,$V853)*$AB853))</f>
        <v/>
      </c>
      <c r="AI853" s="183">
        <f>IF($W853=AI$3,$AB853,IF(NOT($W853=0),"",SUMIFS('Source traité'!AI$4:AI$1116,'Source traité'!$A$4:$A$1116,$D853,'Source traité'!$V$4:$V$1116,$V853)/SUMIFS('[6]Comp2016-2017 (3)'!$G$5:$G$289,'[6]Comp2016-2017 (3)'!$A$5:$A$289,$D853,'[6]Comp2016-2017 (3)'!$R$5:$R$289,$V853)*$AB853))</f>
        <v/>
      </c>
      <c r="AJ853" s="183">
        <f>IF($W853=AJ$3,$AB853,IF(NOT($W853=0),"",SUMIFS('Source traité'!AJ$4:AJ$1116,'Source traité'!$A$4:$A$1116,$D853,'Source traité'!$V$4:$V$1116,$V853)/SUMIFS('[6]Comp2016-2017 (3)'!$G$5:$G$289,'[6]Comp2016-2017 (3)'!$A$5:$A$289,$D853,'[6]Comp2016-2017 (3)'!$R$5:$R$289,$V853)*$AB853))</f>
        <v/>
      </c>
      <c r="AK853" s="183">
        <f>SUM(AC853:AJ853)-AB853</f>
        <v/>
      </c>
      <c r="AL853" s="179">
        <f>IF(A853=D853,"remplir à la main","")</f>
        <v/>
      </c>
      <c r="AM853" s="179">
        <f>VLOOKUP(A853,'[6]Table corresp.'!$M$4:$U$63,8,FALSE)</f>
        <v/>
      </c>
      <c r="AN853" s="179">
        <f>VLOOKUP(D853,'[6]Table corresp.'!$M$4:$U$63,9,FALSE)</f>
        <v/>
      </c>
    </row>
    <row r="854" hidden="1">
      <c r="A854" s="179" t="inlineStr">
        <is>
          <t>11 - Sciages de feuillus tropicaux</t>
        </is>
      </c>
      <c r="B854" s="179">
        <f>VLOOKUP(LEFT(A854,3),'[6]Table corresp.'!$A$4:$D$63,3,FALSE)</f>
        <v/>
      </c>
      <c r="C854" s="179">
        <f>VLOOKUP(A854,'[6]Table corresp.'!$M$4:$P$63,4,FALSE)</f>
        <v/>
      </c>
      <c r="D854" s="179" t="inlineStr">
        <is>
          <t>41 - Objets divers en bois</t>
        </is>
      </c>
      <c r="E854" s="179">
        <f>VLOOKUP(LEFT(D854,3),'[6]Table corresp.'!$A$4:$D$63,4,FALSE)</f>
        <v/>
      </c>
      <c r="F854" s="179">
        <f>LEFT(A854,3)&amp;" - "&amp;LEFT(D854,3)</f>
        <v/>
      </c>
      <c r="G854" s="212" t="n">
        <v>318.2470726035758</v>
      </c>
      <c r="H854" s="212" t="n">
        <v>4111.801540575089</v>
      </c>
      <c r="I854" s="212" t="n">
        <v>4430.043768839287</v>
      </c>
      <c r="J854" s="212" t="n">
        <v>1.265445598898194</v>
      </c>
      <c r="K854" s="212" t="n">
        <v>15.32955918258369</v>
      </c>
      <c r="L854" s="212" t="n">
        <v>16.59500478148189</v>
      </c>
      <c r="M854" s="212" t="n">
        <v>0</v>
      </c>
      <c r="N854" s="212" t="n">
        <v>0</v>
      </c>
      <c r="O854" s="212" t="n">
        <v>0</v>
      </c>
      <c r="P854" s="212" t="n">
        <v>0</v>
      </c>
      <c r="Q854" s="212" t="n">
        <v>0</v>
      </c>
      <c r="R854" s="212" t="n">
        <v>0</v>
      </c>
      <c r="S854" s="213">
        <f>IF(VLOOKUP(F854,$F$4:$S$374,14,FALSE)=0,"",VLOOKUP(F854,$F$4:$S$374,14,FALSE))</f>
        <v/>
      </c>
      <c r="T854" s="213">
        <f>VLOOKUP(A854,'[6]Groupe de branches'!$Z$27:$AM$86,14,FALSE)</f>
        <v/>
      </c>
      <c r="U854" s="213">
        <f>VLOOKUP(D854,'[6]Groupe de branches'!$Z$27:$AM$86,14,FALSE)</f>
        <v/>
      </c>
      <c r="V854" s="213" t="n">
        <v>2018</v>
      </c>
      <c r="W854" s="179">
        <f>VLOOKUP(D854,'[6]Table corresp.'!$M$4:$S$63,7,FALSE)</f>
        <v/>
      </c>
      <c r="X854" s="197">
        <f>IFERROR(G854/SUMIFS('[6]Comp2016-2017 (3)'!$I$5:$I$289,'[6]Comp2016-2017 (3)'!$A$5:$A$289,A854,'[6]Comp2016-2017 (3)'!$R$5:$R$289,V854),0)</f>
        <v/>
      </c>
      <c r="Y854" s="182">
        <f>IFERROR(IF(RIGHT(F854,3)="Exp",VLOOKUP(F854,#REF!,2,FALSE),VLOOKUP(F854,#REF!,9,FALSE)),1)</f>
        <v/>
      </c>
      <c r="Z854" s="197">
        <f>Y854/SUMIFS($Y$4:$Y$1116,$V$4:$V$1116,V854,$A$4:$A$1116,A854)</f>
        <v/>
      </c>
      <c r="AA854" s="181">
        <f>X854*Z854</f>
        <v/>
      </c>
      <c r="AB854" s="183">
        <f>IFERROR(SUMIFS('[6]Comp2016-2017 (3)'!$G$5:$G$289,'[6]Comp2016-2017 (3)'!$A$5:$A$289,A854,'[6]Comp2016-2017 (3)'!$R$5:$R$289,V854)*AA854/SUMIFS($AA$4:$AA$1116,$A$4:$A$1116,A854,$V$4:$V$1116,V854),0)</f>
        <v/>
      </c>
      <c r="AC854" s="183">
        <f>IF($W854=AC$3,$AB854,IF(NOT($W854=0),"",SUMIFS('Source traité'!AC$4:AC$1116,'Source traité'!$A$4:$A$1116,$D854,'Source traité'!$V$4:$V$1116,$V854)/SUMIFS('[6]Comp2016-2017 (3)'!$G$5:$G$289,'[6]Comp2016-2017 (3)'!$A$5:$A$289,$D854,'[6]Comp2016-2017 (3)'!$R$5:$R$289,$V854)*$AB854))</f>
        <v/>
      </c>
      <c r="AD854" s="183">
        <f>IF($W854=AD$3,$AB854,IF(NOT($W854=0),"",SUMIFS('Source traité'!AD$4:AD$1116,'Source traité'!$A$4:$A$1116,$D854,'Source traité'!$V$4:$V$1116,$V854)/SUMIFS('[6]Comp2016-2017 (3)'!$G$5:$G$289,'[6]Comp2016-2017 (3)'!$A$5:$A$289,$D854,'[6]Comp2016-2017 (3)'!$R$5:$R$289,$V854)*$AB854))</f>
        <v/>
      </c>
      <c r="AE854" s="183">
        <f>IF($W854=AE$3,$AB854,IF(NOT($W854=0),"",SUMIFS('Source traité'!AE$4:AE$1116,'Source traité'!$A$4:$A$1116,$D854,'Source traité'!$V$4:$V$1116,$V854)/SUMIFS('[6]Comp2016-2017 (3)'!$G$5:$G$289,'[6]Comp2016-2017 (3)'!$A$5:$A$289,$D854,'[6]Comp2016-2017 (3)'!$R$5:$R$289,$V854)*$AB854))</f>
        <v/>
      </c>
      <c r="AF854" s="183">
        <f>IF($W854=AF$3,$AB854,IF(NOT($W854=0),"",SUMIFS('Source traité'!AF$4:AF$1116,'Source traité'!$A$4:$A$1116,$D854,'Source traité'!$V$4:$V$1116,$V854)/SUMIFS('[6]Comp2016-2017 (3)'!$G$5:$G$289,'[6]Comp2016-2017 (3)'!$A$5:$A$289,$D854,'[6]Comp2016-2017 (3)'!$R$5:$R$289,$V854)*$AB854))</f>
        <v/>
      </c>
      <c r="AG854" s="183">
        <f>IF($W854=AG$3,$AB854,IF(NOT($W854=0),"",SUMIFS('Source traité'!AG$4:AG$1116,'Source traité'!$A$4:$A$1116,$D854,'Source traité'!$V$4:$V$1116,$V854)/SUMIFS('[6]Comp2016-2017 (3)'!$G$5:$G$289,'[6]Comp2016-2017 (3)'!$A$5:$A$289,$D854,'[6]Comp2016-2017 (3)'!$R$5:$R$289,$V854)*$AB854))</f>
        <v/>
      </c>
      <c r="AH854" s="183">
        <f>IF($W854=AH$3,$AB854,IF(NOT($W854=0),"",SUMIFS('Source traité'!AH$4:AH$1116,'Source traité'!$A$4:$A$1116,$D854,'Source traité'!$V$4:$V$1116,$V854)/SUMIFS('[6]Comp2016-2017 (3)'!$G$5:$G$289,'[6]Comp2016-2017 (3)'!$A$5:$A$289,$D854,'[6]Comp2016-2017 (3)'!$R$5:$R$289,$V854)*$AB854))</f>
        <v/>
      </c>
      <c r="AI854" s="183">
        <f>IF($W854=AI$3,$AB854,IF(NOT($W854=0),"",SUMIFS('Source traité'!AI$4:AI$1116,'Source traité'!$A$4:$A$1116,$D854,'Source traité'!$V$4:$V$1116,$V854)/SUMIFS('[6]Comp2016-2017 (3)'!$G$5:$G$289,'[6]Comp2016-2017 (3)'!$A$5:$A$289,$D854,'[6]Comp2016-2017 (3)'!$R$5:$R$289,$V854)*$AB854))</f>
        <v/>
      </c>
      <c r="AJ854" s="183">
        <f>IF($W854=AJ$3,$AB854,IF(NOT($W854=0),"",SUMIFS('Source traité'!AJ$4:AJ$1116,'Source traité'!$A$4:$A$1116,$D854,'Source traité'!$V$4:$V$1116,$V854)/SUMIFS('[6]Comp2016-2017 (3)'!$G$5:$G$289,'[6]Comp2016-2017 (3)'!$A$5:$A$289,$D854,'[6]Comp2016-2017 (3)'!$R$5:$R$289,$V854)*$AB854))</f>
        <v/>
      </c>
      <c r="AK854" s="183">
        <f>SUM(AC854:AJ854)-AB854</f>
        <v/>
      </c>
      <c r="AL854" s="179">
        <f>IF(A854=D854,"remplir à la main","")</f>
        <v/>
      </c>
      <c r="AM854" s="179">
        <f>VLOOKUP(A854,'[6]Table corresp.'!$M$4:$U$63,8,FALSE)</f>
        <v/>
      </c>
      <c r="AN854" s="179">
        <f>VLOOKUP(D854,'[6]Table corresp.'!$M$4:$U$63,9,FALSE)</f>
        <v/>
      </c>
    </row>
    <row r="855" hidden="1">
      <c r="A855" s="179" t="inlineStr">
        <is>
          <t>11 - Sciages de feuillus tropicaux</t>
        </is>
      </c>
      <c r="B855" s="179">
        <f>VLOOKUP(LEFT(A855,3),'[6]Table corresp.'!$A$4:$D$63,3,FALSE)</f>
        <v/>
      </c>
      <c r="C855" s="179">
        <f>VLOOKUP(A855,'[6]Table corresp.'!$M$4:$P$63,4,FALSE)</f>
        <v/>
      </c>
      <c r="D855" s="179" t="inlineStr">
        <is>
          <t>47 - Meubles à base de bois</t>
        </is>
      </c>
      <c r="E855" s="179">
        <f>VLOOKUP(LEFT(D855,3),'[6]Table corresp.'!$A$4:$D$63,4,FALSE)</f>
        <v/>
      </c>
      <c r="F855" s="179">
        <f>LEFT(A855,3)&amp;" - "&amp;LEFT(D855,3)</f>
        <v/>
      </c>
      <c r="G855" s="212" t="n">
        <v>501.5920032060181</v>
      </c>
      <c r="H855" s="212" t="n">
        <v>10330.41364727521</v>
      </c>
      <c r="I855" s="212" t="n">
        <v>10831.99057190889</v>
      </c>
      <c r="J855" s="212" t="n">
        <v>1.994479910551273</v>
      </c>
      <c r="K855" s="212" t="n">
        <v>38.51369912282459</v>
      </c>
      <c r="L855" s="212" t="n">
        <v>40.50817903337586</v>
      </c>
      <c r="M855" s="212" t="n">
        <v>0</v>
      </c>
      <c r="N855" s="212" t="n">
        <v>0</v>
      </c>
      <c r="O855" s="212" t="n">
        <v>0</v>
      </c>
      <c r="P855" s="212" t="n">
        <v>0</v>
      </c>
      <c r="Q855" s="212" t="n">
        <v>0</v>
      </c>
      <c r="R855" s="212" t="n">
        <v>0</v>
      </c>
      <c r="S855" s="213">
        <f>IF(VLOOKUP(F855,$F$4:$S$374,14,FALSE)=0,"",VLOOKUP(F855,$F$4:$S$374,14,FALSE))</f>
        <v/>
      </c>
      <c r="T855" s="213">
        <f>VLOOKUP(A855,'[6]Groupe de branches'!$Z$27:$AM$86,14,FALSE)</f>
        <v/>
      </c>
      <c r="U855" s="213">
        <f>VLOOKUP(D855,'[6]Groupe de branches'!$Z$27:$AM$86,14,FALSE)</f>
        <v/>
      </c>
      <c r="V855" s="213" t="n">
        <v>2018</v>
      </c>
      <c r="W855" s="179">
        <f>VLOOKUP(D855,'[6]Table corresp.'!$M$4:$S$63,7,FALSE)</f>
        <v/>
      </c>
      <c r="X855" s="197">
        <f>IFERROR(G855/SUMIFS('[6]Comp2016-2017 (3)'!$I$5:$I$289,'[6]Comp2016-2017 (3)'!$A$5:$A$289,A855,'[6]Comp2016-2017 (3)'!$R$5:$R$289,V855),0)</f>
        <v/>
      </c>
      <c r="Y855" s="182">
        <f>IFERROR(IF(RIGHT(F855,3)="Exp",VLOOKUP(F855,#REF!,2,FALSE),VLOOKUP(F855,#REF!,9,FALSE)),1)</f>
        <v/>
      </c>
      <c r="Z855" s="197">
        <f>Y855/SUMIFS($Y$4:$Y$1116,$V$4:$V$1116,V855,$A$4:$A$1116,A855)</f>
        <v/>
      </c>
      <c r="AA855" s="181">
        <f>X855*Z855</f>
        <v/>
      </c>
      <c r="AB855" s="183">
        <f>IFERROR(SUMIFS('[6]Comp2016-2017 (3)'!$G$5:$G$289,'[6]Comp2016-2017 (3)'!$A$5:$A$289,A855,'[6]Comp2016-2017 (3)'!$R$5:$R$289,V855)*AA855/SUMIFS($AA$4:$AA$1116,$A$4:$A$1116,A855,$V$4:$V$1116,V855),0)</f>
        <v/>
      </c>
      <c r="AC855" s="183">
        <f>IF($W855=AC$3,$AB855,IF(NOT($W855=0),"",SUMIFS('Source traité'!AC$4:AC$1116,'Source traité'!$A$4:$A$1116,$D855,'Source traité'!$V$4:$V$1116,$V855)/SUMIFS('[6]Comp2016-2017 (3)'!$G$5:$G$289,'[6]Comp2016-2017 (3)'!$A$5:$A$289,$D855,'[6]Comp2016-2017 (3)'!$R$5:$R$289,$V855)*$AB855))</f>
        <v/>
      </c>
      <c r="AD855" s="183">
        <f>IF($W855=AD$3,$AB855,IF(NOT($W855=0),"",SUMIFS('Source traité'!AD$4:AD$1116,'Source traité'!$A$4:$A$1116,$D855,'Source traité'!$V$4:$V$1116,$V855)/SUMIFS('[6]Comp2016-2017 (3)'!$G$5:$G$289,'[6]Comp2016-2017 (3)'!$A$5:$A$289,$D855,'[6]Comp2016-2017 (3)'!$R$5:$R$289,$V855)*$AB855))</f>
        <v/>
      </c>
      <c r="AE855" s="183">
        <f>IF($W855=AE$3,$AB855,IF(NOT($W855=0),"",SUMIFS('Source traité'!AE$4:AE$1116,'Source traité'!$A$4:$A$1116,$D855,'Source traité'!$V$4:$V$1116,$V855)/SUMIFS('[6]Comp2016-2017 (3)'!$G$5:$G$289,'[6]Comp2016-2017 (3)'!$A$5:$A$289,$D855,'[6]Comp2016-2017 (3)'!$R$5:$R$289,$V855)*$AB855))</f>
        <v/>
      </c>
      <c r="AF855" s="183">
        <f>IF($W855=AF$3,$AB855,IF(NOT($W855=0),"",SUMIFS('Source traité'!AF$4:AF$1116,'Source traité'!$A$4:$A$1116,$D855,'Source traité'!$V$4:$V$1116,$V855)/SUMIFS('[6]Comp2016-2017 (3)'!$G$5:$G$289,'[6]Comp2016-2017 (3)'!$A$5:$A$289,$D855,'[6]Comp2016-2017 (3)'!$R$5:$R$289,$V855)*$AB855))</f>
        <v/>
      </c>
      <c r="AG855" s="183">
        <f>IF($W855=AG$3,$AB855,IF(NOT($W855=0),"",SUMIFS('Source traité'!AG$4:AG$1116,'Source traité'!$A$4:$A$1116,$D855,'Source traité'!$V$4:$V$1116,$V855)/SUMIFS('[6]Comp2016-2017 (3)'!$G$5:$G$289,'[6]Comp2016-2017 (3)'!$A$5:$A$289,$D855,'[6]Comp2016-2017 (3)'!$R$5:$R$289,$V855)*$AB855))</f>
        <v/>
      </c>
      <c r="AH855" s="183">
        <f>IF($W855=AH$3,$AB855,IF(NOT($W855=0),"",SUMIFS('Source traité'!AH$4:AH$1116,'Source traité'!$A$4:$A$1116,$D855,'Source traité'!$V$4:$V$1116,$V855)/SUMIFS('[6]Comp2016-2017 (3)'!$G$5:$G$289,'[6]Comp2016-2017 (3)'!$A$5:$A$289,$D855,'[6]Comp2016-2017 (3)'!$R$5:$R$289,$V855)*$AB855))</f>
        <v/>
      </c>
      <c r="AI855" s="183">
        <f>IF($W855=AI$3,$AB855,IF(NOT($W855=0),"",SUMIFS('Source traité'!AI$4:AI$1116,'Source traité'!$A$4:$A$1116,$D855,'Source traité'!$V$4:$V$1116,$V855)/SUMIFS('[6]Comp2016-2017 (3)'!$G$5:$G$289,'[6]Comp2016-2017 (3)'!$A$5:$A$289,$D855,'[6]Comp2016-2017 (3)'!$R$5:$R$289,$V855)*$AB855))</f>
        <v/>
      </c>
      <c r="AJ855" s="183">
        <f>IF($W855=AJ$3,$AB855,IF(NOT($W855=0),"",SUMIFS('Source traité'!AJ$4:AJ$1116,'Source traité'!$A$4:$A$1116,$D855,'Source traité'!$V$4:$V$1116,$V855)/SUMIFS('[6]Comp2016-2017 (3)'!$G$5:$G$289,'[6]Comp2016-2017 (3)'!$A$5:$A$289,$D855,'[6]Comp2016-2017 (3)'!$R$5:$R$289,$V855)*$AB855))</f>
        <v/>
      </c>
      <c r="AK855" s="183">
        <f>SUM(AC855:AJ855)-AB855</f>
        <v/>
      </c>
      <c r="AL855" s="179">
        <f>IF(A855=D855,"remplir à la main","")</f>
        <v/>
      </c>
      <c r="AM855" s="179">
        <f>VLOOKUP(A855,'[6]Table corresp.'!$M$4:$U$63,8,FALSE)</f>
        <v/>
      </c>
      <c r="AN855" s="179">
        <f>VLOOKUP(D855,'[6]Table corresp.'!$M$4:$U$63,9,FALSE)</f>
        <v/>
      </c>
    </row>
    <row r="856" hidden="1">
      <c r="A856" s="179" t="inlineStr">
        <is>
          <t>11 - Sciages de feuillus tropicaux</t>
        </is>
      </c>
      <c r="B856" s="179">
        <f>VLOOKUP(LEFT(A856,3),'[6]Table corresp.'!$A$4:$D$63,3,FALSE)</f>
        <v/>
      </c>
      <c r="C856" s="179">
        <f>VLOOKUP(A856,'[6]Table corresp.'!$M$4:$P$63,4,FALSE)</f>
        <v/>
      </c>
      <c r="D856" s="179" t="inlineStr">
        <is>
          <t>48 - Autres produits manufacturiés (instruments de musique, jeux et jouets…)</t>
        </is>
      </c>
      <c r="E856" s="179">
        <f>VLOOKUP(LEFT(D856,3),'[6]Table corresp.'!$A$4:$D$63,4,FALSE)</f>
        <v/>
      </c>
      <c r="F856" s="179">
        <f>LEFT(A856,3)&amp;" - "&amp;LEFT(D856,3)</f>
        <v/>
      </c>
      <c r="G856" s="212" t="n">
        <v>6640.372420103279</v>
      </c>
      <c r="H856" s="212" t="n">
        <v>0</v>
      </c>
      <c r="I856" s="212" t="n">
        <v>6640.437221133202</v>
      </c>
      <c r="J856" s="212" t="n">
        <v>26.40410793198991</v>
      </c>
      <c r="K856" s="212" t="n">
        <v>0</v>
      </c>
      <c r="L856" s="212" t="n">
        <v>26.40410793198991</v>
      </c>
      <c r="M856" s="212" t="n">
        <v>0</v>
      </c>
      <c r="N856" s="212" t="n">
        <v>0</v>
      </c>
      <c r="O856" s="212" t="n">
        <v>0</v>
      </c>
      <c r="P856" s="212" t="n">
        <v>0</v>
      </c>
      <c r="Q856" s="212" t="n">
        <v>0</v>
      </c>
      <c r="R856" s="212" t="n">
        <v>0</v>
      </c>
      <c r="S856" s="213">
        <f>IF(VLOOKUP(F856,$F$4:$S$374,14,FALSE)=0,"",VLOOKUP(F856,$F$4:$S$374,14,FALSE))</f>
        <v/>
      </c>
      <c r="T856" s="213">
        <f>VLOOKUP(A856,'[6]Groupe de branches'!$Z$27:$AM$86,14,FALSE)</f>
        <v/>
      </c>
      <c r="U856" s="213">
        <f>VLOOKUP(D856,'[6]Groupe de branches'!$Z$27:$AM$86,14,FALSE)</f>
        <v/>
      </c>
      <c r="V856" s="213" t="n">
        <v>2018</v>
      </c>
      <c r="W856" s="179">
        <f>VLOOKUP(D856,'[6]Table corresp.'!$M$4:$S$63,7,FALSE)</f>
        <v/>
      </c>
      <c r="X856" s="197">
        <f>IFERROR(G856/SUMIFS('[6]Comp2016-2017 (3)'!$I$5:$I$289,'[6]Comp2016-2017 (3)'!$A$5:$A$289,A856,'[6]Comp2016-2017 (3)'!$R$5:$R$289,V856),0)</f>
        <v/>
      </c>
      <c r="Y856" s="182">
        <f>IFERROR(IF(RIGHT(F856,3)="Exp",VLOOKUP(F856,#REF!,2,FALSE),VLOOKUP(F856,#REF!,9,FALSE)),1)</f>
        <v/>
      </c>
      <c r="Z856" s="197">
        <f>Y856/SUMIFS($Y$4:$Y$1116,$V$4:$V$1116,V856,$A$4:$A$1116,A856)</f>
        <v/>
      </c>
      <c r="AA856" s="181">
        <f>X856*Z856</f>
        <v/>
      </c>
      <c r="AB856" s="183">
        <f>IFERROR(SUMIFS('[6]Comp2016-2017 (3)'!$G$5:$G$289,'[6]Comp2016-2017 (3)'!$A$5:$A$289,A856,'[6]Comp2016-2017 (3)'!$R$5:$R$289,V856)*AA856/SUMIFS($AA$4:$AA$1116,$A$4:$A$1116,A856,$V$4:$V$1116,V856),0)</f>
        <v/>
      </c>
      <c r="AC856" s="183">
        <f>IF($W856=AC$3,$AB856,IF(NOT($W856=0),"",SUMIFS('Source traité'!AC$4:AC$1116,'Source traité'!$A$4:$A$1116,$D856,'Source traité'!$V$4:$V$1116,$V856)/SUMIFS('[6]Comp2016-2017 (3)'!$G$5:$G$289,'[6]Comp2016-2017 (3)'!$A$5:$A$289,$D856,'[6]Comp2016-2017 (3)'!$R$5:$R$289,$V856)*$AB856))</f>
        <v/>
      </c>
      <c r="AD856" s="183">
        <f>IF($W856=AD$3,$AB856,IF(NOT($W856=0),"",SUMIFS('Source traité'!AD$4:AD$1116,'Source traité'!$A$4:$A$1116,$D856,'Source traité'!$V$4:$V$1116,$V856)/SUMIFS('[6]Comp2016-2017 (3)'!$G$5:$G$289,'[6]Comp2016-2017 (3)'!$A$5:$A$289,$D856,'[6]Comp2016-2017 (3)'!$R$5:$R$289,$V856)*$AB856))</f>
        <v/>
      </c>
      <c r="AE856" s="183">
        <f>IF($W856=AE$3,$AB856,IF(NOT($W856=0),"",SUMIFS('Source traité'!AE$4:AE$1116,'Source traité'!$A$4:$A$1116,$D856,'Source traité'!$V$4:$V$1116,$V856)/SUMIFS('[6]Comp2016-2017 (3)'!$G$5:$G$289,'[6]Comp2016-2017 (3)'!$A$5:$A$289,$D856,'[6]Comp2016-2017 (3)'!$R$5:$R$289,$V856)*$AB856))</f>
        <v/>
      </c>
      <c r="AF856" s="183">
        <f>IF($W856=AF$3,$AB856,IF(NOT($W856=0),"",SUMIFS('Source traité'!AF$4:AF$1116,'Source traité'!$A$4:$A$1116,$D856,'Source traité'!$V$4:$V$1116,$V856)/SUMIFS('[6]Comp2016-2017 (3)'!$G$5:$G$289,'[6]Comp2016-2017 (3)'!$A$5:$A$289,$D856,'[6]Comp2016-2017 (3)'!$R$5:$R$289,$V856)*$AB856))</f>
        <v/>
      </c>
      <c r="AG856" s="183">
        <f>IF($W856=AG$3,$AB856,IF(NOT($W856=0),"",SUMIFS('Source traité'!AG$4:AG$1116,'Source traité'!$A$4:$A$1116,$D856,'Source traité'!$V$4:$V$1116,$V856)/SUMIFS('[6]Comp2016-2017 (3)'!$G$5:$G$289,'[6]Comp2016-2017 (3)'!$A$5:$A$289,$D856,'[6]Comp2016-2017 (3)'!$R$5:$R$289,$V856)*$AB856))</f>
        <v/>
      </c>
      <c r="AH856" s="183">
        <f>IF($W856=AH$3,$AB856,IF(NOT($W856=0),"",SUMIFS('Source traité'!AH$4:AH$1116,'Source traité'!$A$4:$A$1116,$D856,'Source traité'!$V$4:$V$1116,$V856)/SUMIFS('[6]Comp2016-2017 (3)'!$G$5:$G$289,'[6]Comp2016-2017 (3)'!$A$5:$A$289,$D856,'[6]Comp2016-2017 (3)'!$R$5:$R$289,$V856)*$AB856))</f>
        <v/>
      </c>
      <c r="AI856" s="183">
        <f>IF($W856=AI$3,$AB856,IF(NOT($W856=0),"",SUMIFS('Source traité'!AI$4:AI$1116,'Source traité'!$A$4:$A$1116,$D856,'Source traité'!$V$4:$V$1116,$V856)/SUMIFS('[6]Comp2016-2017 (3)'!$G$5:$G$289,'[6]Comp2016-2017 (3)'!$A$5:$A$289,$D856,'[6]Comp2016-2017 (3)'!$R$5:$R$289,$V856)*$AB856))</f>
        <v/>
      </c>
      <c r="AJ856" s="183">
        <f>IF($W856=AJ$3,$AB856,IF(NOT($W856=0),"",SUMIFS('Source traité'!AJ$4:AJ$1116,'Source traité'!$A$4:$A$1116,$D856,'Source traité'!$V$4:$V$1116,$V856)/SUMIFS('[6]Comp2016-2017 (3)'!$G$5:$G$289,'[6]Comp2016-2017 (3)'!$A$5:$A$289,$D856,'[6]Comp2016-2017 (3)'!$R$5:$R$289,$V856)*$AB856))</f>
        <v/>
      </c>
      <c r="AK856" s="183">
        <f>SUM(AC856:AJ856)-AB856</f>
        <v/>
      </c>
      <c r="AL856" s="179">
        <f>IF(A856=D856,"remplir à la main","")</f>
        <v/>
      </c>
      <c r="AM856" s="179">
        <f>VLOOKUP(A856,'[6]Table corresp.'!$M$4:$U$63,8,FALSE)</f>
        <v/>
      </c>
      <c r="AN856" s="179">
        <f>VLOOKUP(D856,'[6]Table corresp.'!$M$4:$U$63,9,FALSE)</f>
        <v/>
      </c>
    </row>
    <row r="857" hidden="1">
      <c r="A857" s="179" t="inlineStr">
        <is>
          <t>11 - Sciages de feuillus tropicaux</t>
        </is>
      </c>
      <c r="B857" s="179">
        <f>VLOOKUP(LEFT(A857,3),'[6]Table corresp.'!$A$4:$D$63,3,FALSE)</f>
        <v/>
      </c>
      <c r="C857" s="179">
        <f>VLOOKUP(A857,'[6]Table corresp.'!$M$4:$P$63,4,FALSE)</f>
        <v/>
      </c>
      <c r="D857" s="179" t="inlineStr">
        <is>
          <t>54 - Travaux de menuiserie bois</t>
        </is>
      </c>
      <c r="E857" s="179">
        <f>VLOOKUP(LEFT(D857,3),'[6]Table corresp.'!$A$4:$D$63,4,FALSE)</f>
        <v/>
      </c>
      <c r="F857" s="179">
        <f>LEFT(A857,3)&amp;" - "&amp;LEFT(D857,3)</f>
        <v/>
      </c>
      <c r="G857" s="212" t="n">
        <v>1386.375278458778</v>
      </c>
      <c r="H857" s="212" t="n">
        <v>16004.92602664757</v>
      </c>
      <c r="I857" s="212" t="n">
        <v>17391.28388938254</v>
      </c>
      <c r="J857" s="212" t="n">
        <v>5.512642992107781</v>
      </c>
      <c r="K857" s="212" t="n">
        <v>59.66933430937254</v>
      </c>
      <c r="L857" s="212" t="n">
        <v>65.18197730148032</v>
      </c>
      <c r="M857" s="212" t="n">
        <v>0</v>
      </c>
      <c r="N857" s="212" t="n">
        <v>0</v>
      </c>
      <c r="O857" s="212" t="n">
        <v>0</v>
      </c>
      <c r="P857" s="212" t="n">
        <v>0</v>
      </c>
      <c r="Q857" s="212" t="n">
        <v>0</v>
      </c>
      <c r="R857" s="212" t="n">
        <v>0</v>
      </c>
      <c r="S857" s="213">
        <f>IF(VLOOKUP(F857,$F$4:$S$374,14,FALSE)=0,"",VLOOKUP(F857,$F$4:$S$374,14,FALSE))</f>
        <v/>
      </c>
      <c r="T857" s="213">
        <f>VLOOKUP(A857,'[6]Groupe de branches'!$Z$27:$AM$86,14,FALSE)</f>
        <v/>
      </c>
      <c r="U857" s="213">
        <f>VLOOKUP(D857,'[6]Groupe de branches'!$Z$27:$AM$86,14,FALSE)</f>
        <v/>
      </c>
      <c r="V857" s="213" t="n">
        <v>2018</v>
      </c>
      <c r="W857" s="179">
        <f>VLOOKUP(D857,'[6]Table corresp.'!$M$4:$S$63,7,FALSE)</f>
        <v/>
      </c>
      <c r="X857" s="197">
        <f>IFERROR(G857/SUMIFS('[6]Comp2016-2017 (3)'!$I$5:$I$289,'[6]Comp2016-2017 (3)'!$A$5:$A$289,A857,'[6]Comp2016-2017 (3)'!$R$5:$R$289,V857),0)</f>
        <v/>
      </c>
      <c r="Y857" s="182">
        <f>IFERROR(IF(RIGHT(F857,3)="Exp",VLOOKUP(F857,#REF!,2,FALSE),VLOOKUP(F857,#REF!,9,FALSE)),1)</f>
        <v/>
      </c>
      <c r="Z857" s="197">
        <f>Y857/SUMIFS($Y$4:$Y$1116,$V$4:$V$1116,V857,$A$4:$A$1116,A857)</f>
        <v/>
      </c>
      <c r="AA857" s="181">
        <f>X857*Z857</f>
        <v/>
      </c>
      <c r="AB857" s="183">
        <f>IFERROR(SUMIFS('[6]Comp2016-2017 (3)'!$G$5:$G$289,'[6]Comp2016-2017 (3)'!$A$5:$A$289,A857,'[6]Comp2016-2017 (3)'!$R$5:$R$289,V857)*AA857/SUMIFS($AA$4:$AA$1116,$A$4:$A$1116,A857,$V$4:$V$1116,V857),0)</f>
        <v/>
      </c>
      <c r="AC857" s="183">
        <f>IF($W857=AC$3,$AB857,IF(NOT($W857=0),"",SUMIFS('Source traité'!AC$4:AC$1116,'Source traité'!$A$4:$A$1116,$D857,'Source traité'!$V$4:$V$1116,$V857)/SUMIFS('[6]Comp2016-2017 (3)'!$G$5:$G$289,'[6]Comp2016-2017 (3)'!$A$5:$A$289,$D857,'[6]Comp2016-2017 (3)'!$R$5:$R$289,$V857)*$AB857))</f>
        <v/>
      </c>
      <c r="AD857" s="183">
        <f>IF($W857=AD$3,$AB857,IF(NOT($W857=0),"",SUMIFS('Source traité'!AD$4:AD$1116,'Source traité'!$A$4:$A$1116,$D857,'Source traité'!$V$4:$V$1116,$V857)/SUMIFS('[6]Comp2016-2017 (3)'!$G$5:$G$289,'[6]Comp2016-2017 (3)'!$A$5:$A$289,$D857,'[6]Comp2016-2017 (3)'!$R$5:$R$289,$V857)*$AB857))</f>
        <v/>
      </c>
      <c r="AE857" s="183">
        <f>IF($W857=AE$3,$AB857,IF(NOT($W857=0),"",SUMIFS('Source traité'!AE$4:AE$1116,'Source traité'!$A$4:$A$1116,$D857,'Source traité'!$V$4:$V$1116,$V857)/SUMIFS('[6]Comp2016-2017 (3)'!$G$5:$G$289,'[6]Comp2016-2017 (3)'!$A$5:$A$289,$D857,'[6]Comp2016-2017 (3)'!$R$5:$R$289,$V857)*$AB857))</f>
        <v/>
      </c>
      <c r="AF857" s="183">
        <f>IF($W857=AF$3,$AB857,IF(NOT($W857=0),"",SUMIFS('Source traité'!AF$4:AF$1116,'Source traité'!$A$4:$A$1116,$D857,'Source traité'!$V$4:$V$1116,$V857)/SUMIFS('[6]Comp2016-2017 (3)'!$G$5:$G$289,'[6]Comp2016-2017 (3)'!$A$5:$A$289,$D857,'[6]Comp2016-2017 (3)'!$R$5:$R$289,$V857)*$AB857))</f>
        <v/>
      </c>
      <c r="AG857" s="183">
        <f>IF($W857=AG$3,$AB857,IF(NOT($W857=0),"",SUMIFS('Source traité'!AG$4:AG$1116,'Source traité'!$A$4:$A$1116,$D857,'Source traité'!$V$4:$V$1116,$V857)/SUMIFS('[6]Comp2016-2017 (3)'!$G$5:$G$289,'[6]Comp2016-2017 (3)'!$A$5:$A$289,$D857,'[6]Comp2016-2017 (3)'!$R$5:$R$289,$V857)*$AB857))</f>
        <v/>
      </c>
      <c r="AH857" s="183">
        <f>IF($W857=AH$3,$AB857,IF(NOT($W857=0),"",SUMIFS('Source traité'!AH$4:AH$1116,'Source traité'!$A$4:$A$1116,$D857,'Source traité'!$V$4:$V$1116,$V857)/SUMIFS('[6]Comp2016-2017 (3)'!$G$5:$G$289,'[6]Comp2016-2017 (3)'!$A$5:$A$289,$D857,'[6]Comp2016-2017 (3)'!$R$5:$R$289,$V857)*$AB857))</f>
        <v/>
      </c>
      <c r="AI857" s="183">
        <f>IF($W857=AI$3,$AB857,IF(NOT($W857=0),"",SUMIFS('Source traité'!AI$4:AI$1116,'Source traité'!$A$4:$A$1116,$D857,'Source traité'!$V$4:$V$1116,$V857)/SUMIFS('[6]Comp2016-2017 (3)'!$G$5:$G$289,'[6]Comp2016-2017 (3)'!$A$5:$A$289,$D857,'[6]Comp2016-2017 (3)'!$R$5:$R$289,$V857)*$AB857))</f>
        <v/>
      </c>
      <c r="AJ857" s="183">
        <f>IF($W857=AJ$3,$AB857,IF(NOT($W857=0),"",SUMIFS('Source traité'!AJ$4:AJ$1116,'Source traité'!$A$4:$A$1116,$D857,'Source traité'!$V$4:$V$1116,$V857)/SUMIFS('[6]Comp2016-2017 (3)'!$G$5:$G$289,'[6]Comp2016-2017 (3)'!$A$5:$A$289,$D857,'[6]Comp2016-2017 (3)'!$R$5:$R$289,$V857)*$AB857))</f>
        <v/>
      </c>
      <c r="AK857" s="183">
        <f>SUM(AC857:AJ857)-AB857</f>
        <v/>
      </c>
      <c r="AL857" s="179">
        <f>IF(A857=D857,"remplir à la main","")</f>
        <v/>
      </c>
      <c r="AM857" s="179">
        <f>VLOOKUP(A857,'[6]Table corresp.'!$M$4:$U$63,8,FALSE)</f>
        <v/>
      </c>
      <c r="AN857" s="179">
        <f>VLOOKUP(D857,'[6]Table corresp.'!$M$4:$U$63,9,FALSE)</f>
        <v/>
      </c>
    </row>
    <row r="858" hidden="1">
      <c r="A858" s="179" t="inlineStr">
        <is>
          <t>11 - Sciages de feuillus tropicaux</t>
        </is>
      </c>
      <c r="B858" s="179">
        <f>VLOOKUP(LEFT(A858,3),'[6]Table corresp.'!$A$4:$D$63,3,FALSE)</f>
        <v/>
      </c>
      <c r="C858" s="179">
        <f>VLOOKUP(A858,'[6]Table corresp.'!$M$4:$P$63,4,FALSE)</f>
        <v/>
      </c>
      <c r="D858" s="179" t="inlineStr">
        <is>
          <t>55 - Agencement de lieux de vente</t>
        </is>
      </c>
      <c r="E858" s="179">
        <f>VLOOKUP(LEFT(D858,3),'[6]Table corresp.'!$A$4:$D$63,4,FALSE)</f>
        <v/>
      </c>
      <c r="F858" s="179">
        <f>LEFT(A858,3)&amp;" - "&amp;LEFT(D858,3)</f>
        <v/>
      </c>
      <c r="G858" s="212" t="n">
        <v>8.474961883886335</v>
      </c>
      <c r="H858" s="212" t="n">
        <v>160.6273132885465</v>
      </c>
      <c r="I858" s="212" t="n">
        <v>169.1020473102614</v>
      </c>
      <c r="J858" s="212" t="n">
        <v>0.03369898465697124</v>
      </c>
      <c r="K858" s="212" t="n">
        <v>0.5988484320310348</v>
      </c>
      <c r="L858" s="212" t="n">
        <v>0.632547416688006</v>
      </c>
      <c r="M858" s="212" t="n">
        <v>0</v>
      </c>
      <c r="N858" s="212" t="n">
        <v>0</v>
      </c>
      <c r="O858" s="212" t="n">
        <v>0</v>
      </c>
      <c r="P858" s="212" t="n">
        <v>0</v>
      </c>
      <c r="Q858" s="212" t="n">
        <v>0</v>
      </c>
      <c r="R858" s="212" t="n">
        <v>0</v>
      </c>
      <c r="S858" s="213">
        <f>IF(VLOOKUP(F858,$F$4:$S$374,14,FALSE)=0,"",VLOOKUP(F858,$F$4:$S$374,14,FALSE))</f>
        <v/>
      </c>
      <c r="T858" s="213">
        <f>VLOOKUP(A858,'[6]Groupe de branches'!$Z$27:$AM$86,14,FALSE)</f>
        <v/>
      </c>
      <c r="U858" s="213">
        <f>VLOOKUP(D858,'[6]Groupe de branches'!$Z$27:$AM$86,14,FALSE)</f>
        <v/>
      </c>
      <c r="V858" s="213" t="n">
        <v>2018</v>
      </c>
      <c r="W858" s="179">
        <f>VLOOKUP(D858,'[6]Table corresp.'!$M$4:$S$63,7,FALSE)</f>
        <v/>
      </c>
      <c r="X858" s="197">
        <f>IFERROR(G858/SUMIFS('[6]Comp2016-2017 (3)'!$I$5:$I$289,'[6]Comp2016-2017 (3)'!$A$5:$A$289,A858,'[6]Comp2016-2017 (3)'!$R$5:$R$289,V858),0)</f>
        <v/>
      </c>
      <c r="Y858" s="182">
        <f>IFERROR(IF(RIGHT(F858,3)="Exp",VLOOKUP(F858,#REF!,2,FALSE),VLOOKUP(F858,#REF!,9,FALSE)),1)</f>
        <v/>
      </c>
      <c r="Z858" s="197">
        <f>Y858/SUMIFS($Y$4:$Y$1116,$V$4:$V$1116,V858,$A$4:$A$1116,A858)</f>
        <v/>
      </c>
      <c r="AA858" s="181">
        <f>X858*Z858</f>
        <v/>
      </c>
      <c r="AB858" s="183">
        <f>IFERROR(SUMIFS('[6]Comp2016-2017 (3)'!$G$5:$G$289,'[6]Comp2016-2017 (3)'!$A$5:$A$289,A858,'[6]Comp2016-2017 (3)'!$R$5:$R$289,V858)*AA858/SUMIFS($AA$4:$AA$1116,$A$4:$A$1116,A858,$V$4:$V$1116,V858),0)</f>
        <v/>
      </c>
      <c r="AC858" s="183">
        <f>IF($W858=AC$3,$AB858,IF(NOT($W858=0),"",SUMIFS('Source traité'!AC$4:AC$1116,'Source traité'!$A$4:$A$1116,$D858,'Source traité'!$V$4:$V$1116,$V858)/SUMIFS('[6]Comp2016-2017 (3)'!$G$5:$G$289,'[6]Comp2016-2017 (3)'!$A$5:$A$289,$D858,'[6]Comp2016-2017 (3)'!$R$5:$R$289,$V858)*$AB858))</f>
        <v/>
      </c>
      <c r="AD858" s="183">
        <f>IF($W858=AD$3,$AB858,IF(NOT($W858=0),"",SUMIFS('Source traité'!AD$4:AD$1116,'Source traité'!$A$4:$A$1116,$D858,'Source traité'!$V$4:$V$1116,$V858)/SUMIFS('[6]Comp2016-2017 (3)'!$G$5:$G$289,'[6]Comp2016-2017 (3)'!$A$5:$A$289,$D858,'[6]Comp2016-2017 (3)'!$R$5:$R$289,$V858)*$AB858))</f>
        <v/>
      </c>
      <c r="AE858" s="183">
        <f>IF($W858=AE$3,$AB858,IF(NOT($W858=0),"",SUMIFS('Source traité'!AE$4:AE$1116,'Source traité'!$A$4:$A$1116,$D858,'Source traité'!$V$4:$V$1116,$V858)/SUMIFS('[6]Comp2016-2017 (3)'!$G$5:$G$289,'[6]Comp2016-2017 (3)'!$A$5:$A$289,$D858,'[6]Comp2016-2017 (3)'!$R$5:$R$289,$V858)*$AB858))</f>
        <v/>
      </c>
      <c r="AF858" s="183">
        <f>IF($W858=AF$3,$AB858,IF(NOT($W858=0),"",SUMIFS('Source traité'!AF$4:AF$1116,'Source traité'!$A$4:$A$1116,$D858,'Source traité'!$V$4:$V$1116,$V858)/SUMIFS('[6]Comp2016-2017 (3)'!$G$5:$G$289,'[6]Comp2016-2017 (3)'!$A$5:$A$289,$D858,'[6]Comp2016-2017 (3)'!$R$5:$R$289,$V858)*$AB858))</f>
        <v/>
      </c>
      <c r="AG858" s="183">
        <f>IF($W858=AG$3,$AB858,IF(NOT($W858=0),"",SUMIFS('Source traité'!AG$4:AG$1116,'Source traité'!$A$4:$A$1116,$D858,'Source traité'!$V$4:$V$1116,$V858)/SUMIFS('[6]Comp2016-2017 (3)'!$G$5:$G$289,'[6]Comp2016-2017 (3)'!$A$5:$A$289,$D858,'[6]Comp2016-2017 (3)'!$R$5:$R$289,$V858)*$AB858))</f>
        <v/>
      </c>
      <c r="AH858" s="183">
        <f>IF($W858=AH$3,$AB858,IF(NOT($W858=0),"",SUMIFS('Source traité'!AH$4:AH$1116,'Source traité'!$A$4:$A$1116,$D858,'Source traité'!$V$4:$V$1116,$V858)/SUMIFS('[6]Comp2016-2017 (3)'!$G$5:$G$289,'[6]Comp2016-2017 (3)'!$A$5:$A$289,$D858,'[6]Comp2016-2017 (3)'!$R$5:$R$289,$V858)*$AB858))</f>
        <v/>
      </c>
      <c r="AI858" s="183">
        <f>IF($W858=AI$3,$AB858,IF(NOT($W858=0),"",SUMIFS('Source traité'!AI$4:AI$1116,'Source traité'!$A$4:$A$1116,$D858,'Source traité'!$V$4:$V$1116,$V858)/SUMIFS('[6]Comp2016-2017 (3)'!$G$5:$G$289,'[6]Comp2016-2017 (3)'!$A$5:$A$289,$D858,'[6]Comp2016-2017 (3)'!$R$5:$R$289,$V858)*$AB858))</f>
        <v/>
      </c>
      <c r="AJ858" s="183">
        <f>IF($W858=AJ$3,$AB858,IF(NOT($W858=0),"",SUMIFS('Source traité'!AJ$4:AJ$1116,'Source traité'!$A$4:$A$1116,$D858,'Source traité'!$V$4:$V$1116,$V858)/SUMIFS('[6]Comp2016-2017 (3)'!$G$5:$G$289,'[6]Comp2016-2017 (3)'!$A$5:$A$289,$D858,'[6]Comp2016-2017 (3)'!$R$5:$R$289,$V858)*$AB858))</f>
        <v/>
      </c>
      <c r="AK858" s="183">
        <f>SUM(AC858:AJ858)-AB858</f>
        <v/>
      </c>
      <c r="AL858" s="179">
        <f>IF(A858=D858,"remplir à la main","")</f>
        <v/>
      </c>
      <c r="AM858" s="179">
        <f>VLOOKUP(A858,'[6]Table corresp.'!$M$4:$U$63,8,FALSE)</f>
        <v/>
      </c>
      <c r="AN858" s="179">
        <f>VLOOKUP(D858,'[6]Table corresp.'!$M$4:$U$63,9,FALSE)</f>
        <v/>
      </c>
    </row>
    <row r="859" hidden="1">
      <c r="A859" s="179" t="inlineStr">
        <is>
          <t>11 - Sciages de feuillus tropicaux</t>
        </is>
      </c>
      <c r="B859" s="179">
        <f>VLOOKUP(LEFT(A859,3),'[6]Table corresp.'!$A$4:$D$63,3,FALSE)</f>
        <v/>
      </c>
      <c r="C859" s="179">
        <f>VLOOKUP(A859,'[6]Table corresp.'!$M$4:$P$63,4,FALSE)</f>
        <v/>
      </c>
      <c r="D859" s="179" t="inlineStr">
        <is>
          <t>Consommation finale</t>
        </is>
      </c>
      <c r="E859" s="179">
        <f>VLOOKUP(LEFT(D859,3),'[6]Table corresp.'!$A$4:$D$63,4,FALSE)</f>
        <v/>
      </c>
      <c r="F859" s="179">
        <f>LEFT(A859,3)&amp;" - "&amp;LEFT(D859,3)</f>
        <v/>
      </c>
      <c r="G859" s="212" t="n">
        <v>125.7727758898603</v>
      </c>
      <c r="H859" s="212" t="n">
        <v>2634.205658771148</v>
      </c>
      <c r="I859" s="212" t="n">
        <v>2759.974568904397</v>
      </c>
      <c r="J859" s="212" t="n">
        <v>0.5001101955438517</v>
      </c>
      <c r="K859" s="212" t="n">
        <v>9.820807533327917</v>
      </c>
      <c r="L859" s="212" t="n">
        <v>10.32091772887177</v>
      </c>
      <c r="M859" s="212" t="n">
        <v>0</v>
      </c>
      <c r="N859" s="212" t="n">
        <v>0</v>
      </c>
      <c r="O859" s="212" t="n">
        <v>0</v>
      </c>
      <c r="P859" s="212" t="n">
        <v>0</v>
      </c>
      <c r="Q859" s="212" t="n">
        <v>0</v>
      </c>
      <c r="R859" s="212" t="n">
        <v>0</v>
      </c>
      <c r="S859" s="213">
        <f>IF(VLOOKUP(F859,$F$4:$S$374,14,FALSE)=0,"",VLOOKUP(F859,$F$4:$S$374,14,FALSE))</f>
        <v/>
      </c>
      <c r="T859" s="213">
        <f>VLOOKUP(A859,'[6]Groupe de branches'!$Z$27:$AM$86,14,FALSE)</f>
        <v/>
      </c>
      <c r="U859" s="213">
        <f>VLOOKUP(D859,'[6]Groupe de branches'!$Z$27:$AM$86,14,FALSE)</f>
        <v/>
      </c>
      <c r="V859" s="213" t="n">
        <v>2018</v>
      </c>
      <c r="W859" s="179">
        <f>VLOOKUP(D859,'[6]Table corresp.'!$M$4:$S$63,7,FALSE)</f>
        <v/>
      </c>
      <c r="X859" s="197">
        <f>IFERROR(G859/SUMIFS('[6]Comp2016-2017 (3)'!$I$5:$I$289,'[6]Comp2016-2017 (3)'!$A$5:$A$289,A859,'[6]Comp2016-2017 (3)'!$R$5:$R$289,V859),0)</f>
        <v/>
      </c>
      <c r="Y859" s="182">
        <f>IFERROR(IF(RIGHT(F859,3)="Exp",VLOOKUP(F859,#REF!,2,FALSE),VLOOKUP(F859,#REF!,9,FALSE)),1)</f>
        <v/>
      </c>
      <c r="Z859" s="197">
        <f>Y859/SUMIFS($Y$4:$Y$1116,$V$4:$V$1116,V859,$A$4:$A$1116,A859)</f>
        <v/>
      </c>
      <c r="AA859" s="181">
        <f>X859*Z859</f>
        <v/>
      </c>
      <c r="AB859" s="183">
        <f>IFERROR(SUMIFS('[6]Comp2016-2017 (3)'!$G$5:$G$289,'[6]Comp2016-2017 (3)'!$A$5:$A$289,A859,'[6]Comp2016-2017 (3)'!$R$5:$R$289,V859)*AA859/SUMIFS($AA$4:$AA$1116,$A$4:$A$1116,A859,$V$4:$V$1116,V859),0)</f>
        <v/>
      </c>
      <c r="AC859" s="183">
        <f>IF($W859=AC$3,$AB859,IF(NOT($W859=0),"",SUMIFS('Source traité'!AC$4:AC$1116,'Source traité'!$A$4:$A$1116,$D859,'Source traité'!$V$4:$V$1116,$V859)/SUMIFS('[6]Comp2016-2017 (3)'!$G$5:$G$289,'[6]Comp2016-2017 (3)'!$A$5:$A$289,$D859,'[6]Comp2016-2017 (3)'!$R$5:$R$289,$V859)*$AB859))</f>
        <v/>
      </c>
      <c r="AD859" s="183">
        <f>IF($W859=AD$3,$AB859,IF(NOT($W859=0),"",SUMIFS('Source traité'!AD$4:AD$1116,'Source traité'!$A$4:$A$1116,$D859,'Source traité'!$V$4:$V$1116,$V859)/SUMIFS('[6]Comp2016-2017 (3)'!$G$5:$G$289,'[6]Comp2016-2017 (3)'!$A$5:$A$289,$D859,'[6]Comp2016-2017 (3)'!$R$5:$R$289,$V859)*$AB859))</f>
        <v/>
      </c>
      <c r="AE859" s="183">
        <f>IF($W859=AE$3,$AB859,IF(NOT($W859=0),"",SUMIFS('Source traité'!AE$4:AE$1116,'Source traité'!$A$4:$A$1116,$D859,'Source traité'!$V$4:$V$1116,$V859)/SUMIFS('[6]Comp2016-2017 (3)'!$G$5:$G$289,'[6]Comp2016-2017 (3)'!$A$5:$A$289,$D859,'[6]Comp2016-2017 (3)'!$R$5:$R$289,$V859)*$AB859))</f>
        <v/>
      </c>
      <c r="AF859" s="183">
        <f>IF($W859=AF$3,$AB859,IF(NOT($W859=0),"",SUMIFS('Source traité'!AF$4:AF$1116,'Source traité'!$A$4:$A$1116,$D859,'Source traité'!$V$4:$V$1116,$V859)/SUMIFS('[6]Comp2016-2017 (3)'!$G$5:$G$289,'[6]Comp2016-2017 (3)'!$A$5:$A$289,$D859,'[6]Comp2016-2017 (3)'!$R$5:$R$289,$V859)*$AB859))</f>
        <v/>
      </c>
      <c r="AG859" s="183">
        <f>IF($W859=AG$3,$AB859,IF(NOT($W859=0),"",SUMIFS('Source traité'!AG$4:AG$1116,'Source traité'!$A$4:$A$1116,$D859,'Source traité'!$V$4:$V$1116,$V859)/SUMIFS('[6]Comp2016-2017 (3)'!$G$5:$G$289,'[6]Comp2016-2017 (3)'!$A$5:$A$289,$D859,'[6]Comp2016-2017 (3)'!$R$5:$R$289,$V859)*$AB859))</f>
        <v/>
      </c>
      <c r="AH859" s="183">
        <f>IF($W859=AH$3,$AB859,IF(NOT($W859=0),"",SUMIFS('Source traité'!AH$4:AH$1116,'Source traité'!$A$4:$A$1116,$D859,'Source traité'!$V$4:$V$1116,$V859)/SUMIFS('[6]Comp2016-2017 (3)'!$G$5:$G$289,'[6]Comp2016-2017 (3)'!$A$5:$A$289,$D859,'[6]Comp2016-2017 (3)'!$R$5:$R$289,$V859)*$AB859))</f>
        <v/>
      </c>
      <c r="AI859" s="183">
        <f>IF($W859=AI$3,$AB859,IF(NOT($W859=0),"",SUMIFS('Source traité'!AI$4:AI$1116,'Source traité'!$A$4:$A$1116,$D859,'Source traité'!$V$4:$V$1116,$V859)/SUMIFS('[6]Comp2016-2017 (3)'!$G$5:$G$289,'[6]Comp2016-2017 (3)'!$A$5:$A$289,$D859,'[6]Comp2016-2017 (3)'!$R$5:$R$289,$V859)*$AB859))</f>
        <v/>
      </c>
      <c r="AJ859" s="183">
        <f>IF($W859=AJ$3,$AB859,IF(NOT($W859=0),"",SUMIFS('Source traité'!AJ$4:AJ$1116,'Source traité'!$A$4:$A$1116,$D859,'Source traité'!$V$4:$V$1116,$V859)/SUMIFS('[6]Comp2016-2017 (3)'!$G$5:$G$289,'[6]Comp2016-2017 (3)'!$A$5:$A$289,$D859,'[6]Comp2016-2017 (3)'!$R$5:$R$289,$V859)*$AB859))</f>
        <v/>
      </c>
      <c r="AK859" s="183">
        <f>SUM(AC859:AJ859)-AB859</f>
        <v/>
      </c>
      <c r="AL859" s="179">
        <f>IF(A859=D859,"remplir à la main","")</f>
        <v/>
      </c>
      <c r="AM859" s="179">
        <f>VLOOKUP(A859,'[6]Table corresp.'!$M$4:$U$63,8,FALSE)</f>
        <v/>
      </c>
      <c r="AN859" s="179">
        <f>VLOOKUP(D859,'[6]Table corresp.'!$M$4:$U$63,9,FALSE)</f>
        <v/>
      </c>
    </row>
    <row r="860" hidden="1">
      <c r="A860" s="179" t="inlineStr">
        <is>
          <t>11 - Sciages de feuillus tropicaux</t>
        </is>
      </c>
      <c r="B860" s="179">
        <f>VLOOKUP(LEFT(A860,3),'[6]Table corresp.'!$A$4:$D$63,3,FALSE)</f>
        <v/>
      </c>
      <c r="C860" s="179">
        <f>VLOOKUP(A860,'[6]Table corresp.'!$M$4:$P$63,4,FALSE)</f>
        <v/>
      </c>
      <c r="D860" s="179" t="inlineStr">
        <is>
          <t>Exportation</t>
        </is>
      </c>
      <c r="E860" s="179">
        <f>VLOOKUP(LEFT(D860,3),'[6]Table corresp.'!$A$4:$D$63,4,FALSE)</f>
        <v/>
      </c>
      <c r="F860" s="179">
        <f>LEFT(A860,3)&amp;" - "&amp;LEFT(D860,3)</f>
        <v/>
      </c>
      <c r="G860" s="212" t="n">
        <v>2325.658304728731</v>
      </c>
      <c r="H860" s="212" t="n">
        <v>0</v>
      </c>
      <c r="I860" s="212" t="n">
        <v>2325.681</v>
      </c>
      <c r="J860" s="212" t="n">
        <v>6.977015750904461</v>
      </c>
      <c r="K860" s="212" t="n">
        <v>0</v>
      </c>
      <c r="L860" s="212" t="n">
        <v>6.977015750904461</v>
      </c>
      <c r="M860" s="212" t="n">
        <v>0</v>
      </c>
      <c r="N860" s="212" t="n">
        <v>0</v>
      </c>
      <c r="O860" s="212" t="n">
        <v>0</v>
      </c>
      <c r="P860" s="212" t="n">
        <v>0</v>
      </c>
      <c r="Q860" s="212" t="n">
        <v>0</v>
      </c>
      <c r="R860" s="212" t="n">
        <v>0</v>
      </c>
      <c r="S860" s="213">
        <f>IF(VLOOKUP(F860,$F$4:$S$374,14,FALSE)=0,"",VLOOKUP(F860,$F$4:$S$374,14,FALSE))</f>
        <v/>
      </c>
      <c r="T860" s="213">
        <f>VLOOKUP(A860,'[6]Groupe de branches'!$Z$27:$AM$86,14,FALSE)</f>
        <v/>
      </c>
      <c r="U860" s="213">
        <f>VLOOKUP(D860,'[6]Groupe de branches'!$Z$27:$AM$86,14,FALSE)</f>
        <v/>
      </c>
      <c r="V860" s="213" t="n">
        <v>2018</v>
      </c>
      <c r="W860" s="179">
        <f>VLOOKUP(D860,'[6]Table corresp.'!$M$4:$S$63,7,FALSE)</f>
        <v/>
      </c>
      <c r="X860" s="197">
        <f>IFERROR(G860/SUMIFS('[6]Comp2016-2017 (3)'!$I$5:$I$289,'[6]Comp2016-2017 (3)'!$A$5:$A$289,A860,'[6]Comp2016-2017 (3)'!$R$5:$R$289,V860),0)</f>
        <v/>
      </c>
      <c r="Y860" s="182">
        <f>IFERROR(IF(RIGHT(F860,3)="Exp",VLOOKUP(F860,#REF!,2,FALSE),VLOOKUP(F860,#REF!,9,FALSE)),1)</f>
        <v/>
      </c>
      <c r="Z860" s="197">
        <f>Y860/SUMIFS($Y$4:$Y$1116,$V$4:$V$1116,V860,$A$4:$A$1116,A860)</f>
        <v/>
      </c>
      <c r="AA860" s="181">
        <f>X860*Z860</f>
        <v/>
      </c>
      <c r="AB860" s="183">
        <f>IFERROR(SUMIFS('[6]Comp2016-2017 (3)'!$G$5:$G$289,'[6]Comp2016-2017 (3)'!$A$5:$A$289,A860,'[6]Comp2016-2017 (3)'!$R$5:$R$289,V860)*AA860/SUMIFS($AA$4:$AA$1116,$A$4:$A$1116,A860,$V$4:$V$1116,V860),0)</f>
        <v/>
      </c>
      <c r="AC860" s="183">
        <f>IF($W860=AC$3,$AB860,IF(NOT($W860=0),"",SUMIFS('Source traité'!AC$4:AC$1116,'Source traité'!$A$4:$A$1116,$D860,'Source traité'!$V$4:$V$1116,$V860)/SUMIFS('[6]Comp2016-2017 (3)'!$G$5:$G$289,'[6]Comp2016-2017 (3)'!$A$5:$A$289,$D860,'[6]Comp2016-2017 (3)'!$R$5:$R$289,$V860)*$AB860))</f>
        <v/>
      </c>
      <c r="AD860" s="183">
        <f>IF($W860=AD$3,$AB860,IF(NOT($W860=0),"",SUMIFS('Source traité'!AD$4:AD$1116,'Source traité'!$A$4:$A$1116,$D860,'Source traité'!$V$4:$V$1116,$V860)/SUMIFS('[6]Comp2016-2017 (3)'!$G$5:$G$289,'[6]Comp2016-2017 (3)'!$A$5:$A$289,$D860,'[6]Comp2016-2017 (3)'!$R$5:$R$289,$V860)*$AB860))</f>
        <v/>
      </c>
      <c r="AE860" s="183">
        <f>IF($W860=AE$3,$AB860,IF(NOT($W860=0),"",SUMIFS('Source traité'!AE$4:AE$1116,'Source traité'!$A$4:$A$1116,$D860,'Source traité'!$V$4:$V$1116,$V860)/SUMIFS('[6]Comp2016-2017 (3)'!$G$5:$G$289,'[6]Comp2016-2017 (3)'!$A$5:$A$289,$D860,'[6]Comp2016-2017 (3)'!$R$5:$R$289,$V860)*$AB860))</f>
        <v/>
      </c>
      <c r="AF860" s="183">
        <f>IF($W860=AF$3,$AB860,IF(NOT($W860=0),"",SUMIFS('Source traité'!AF$4:AF$1116,'Source traité'!$A$4:$A$1116,$D860,'Source traité'!$V$4:$V$1116,$V860)/SUMIFS('[6]Comp2016-2017 (3)'!$G$5:$G$289,'[6]Comp2016-2017 (3)'!$A$5:$A$289,$D860,'[6]Comp2016-2017 (3)'!$R$5:$R$289,$V860)*$AB860))</f>
        <v/>
      </c>
      <c r="AG860" s="183">
        <f>IF($W860=AG$3,$AB860,IF(NOT($W860=0),"",SUMIFS('Source traité'!AG$4:AG$1116,'Source traité'!$A$4:$A$1116,$D860,'Source traité'!$V$4:$V$1116,$V860)/SUMIFS('[6]Comp2016-2017 (3)'!$G$5:$G$289,'[6]Comp2016-2017 (3)'!$A$5:$A$289,$D860,'[6]Comp2016-2017 (3)'!$R$5:$R$289,$V860)*$AB860))</f>
        <v/>
      </c>
      <c r="AH860" s="183">
        <f>IF($W860=AH$3,$AB860,IF(NOT($W860=0),"",SUMIFS('Source traité'!AH$4:AH$1116,'Source traité'!$A$4:$A$1116,$D860,'Source traité'!$V$4:$V$1116,$V860)/SUMIFS('[6]Comp2016-2017 (3)'!$G$5:$G$289,'[6]Comp2016-2017 (3)'!$A$5:$A$289,$D860,'[6]Comp2016-2017 (3)'!$R$5:$R$289,$V860)*$AB860))</f>
        <v/>
      </c>
      <c r="AI860" s="183">
        <f>IF($W860=AI$3,$AB860,IF(NOT($W860=0),"",SUMIFS('Source traité'!AI$4:AI$1116,'Source traité'!$A$4:$A$1116,$D860,'Source traité'!$V$4:$V$1116,$V860)/SUMIFS('[6]Comp2016-2017 (3)'!$G$5:$G$289,'[6]Comp2016-2017 (3)'!$A$5:$A$289,$D860,'[6]Comp2016-2017 (3)'!$R$5:$R$289,$V860)*$AB860))</f>
        <v/>
      </c>
      <c r="AJ860" s="183">
        <f>IF($W860=AJ$3,$AB860,IF(NOT($W860=0),"",SUMIFS('Source traité'!AJ$4:AJ$1116,'Source traité'!$A$4:$A$1116,$D860,'Source traité'!$V$4:$V$1116,$V860)/SUMIFS('[6]Comp2016-2017 (3)'!$G$5:$G$289,'[6]Comp2016-2017 (3)'!$A$5:$A$289,$D860,'[6]Comp2016-2017 (3)'!$R$5:$R$289,$V860)*$AB860))</f>
        <v/>
      </c>
      <c r="AK860" s="183">
        <f>SUM(AC860:AJ860)-AB860</f>
        <v/>
      </c>
      <c r="AL860" s="179">
        <f>IF(A860=D860,"remplir à la main","")</f>
        <v/>
      </c>
      <c r="AM860" s="179">
        <f>VLOOKUP(A860,'[6]Table corresp.'!$M$4:$U$63,8,FALSE)</f>
        <v/>
      </c>
      <c r="AN860" s="179">
        <f>VLOOKUP(D860,'[6]Table corresp.'!$M$4:$U$63,9,FALSE)</f>
        <v/>
      </c>
    </row>
    <row r="861" hidden="1">
      <c r="A861" s="179" t="inlineStr">
        <is>
          <t>12 - Sciages bruts de sapin-épicéa</t>
        </is>
      </c>
      <c r="B861" s="179">
        <f>VLOOKUP(LEFT(A861,3),'[6]Table corresp.'!$A$4:$D$63,3,FALSE)</f>
        <v/>
      </c>
      <c r="C861" s="179">
        <f>VLOOKUP(A861,'[6]Table corresp.'!$M$4:$P$63,4,FALSE)</f>
        <v/>
      </c>
      <c r="D861" s="179" t="inlineStr">
        <is>
          <t>20 - Produits rabotés</t>
        </is>
      </c>
      <c r="E861" s="179">
        <f>VLOOKUP(LEFT(D861,3),'[6]Table corresp.'!$A$4:$D$63,4,FALSE)</f>
        <v/>
      </c>
      <c r="F861" s="179">
        <f>LEFT(A861,3)&amp;" - "&amp;LEFT(D861,3)</f>
        <v/>
      </c>
      <c r="G861" s="212" t="n">
        <v>54790.38371124386</v>
      </c>
      <c r="H861" s="212" t="n">
        <v>91834.5015997547</v>
      </c>
      <c r="I861" s="212" t="n">
        <v>146624.8853109984</v>
      </c>
      <c r="J861" s="212" t="n">
        <v>411.5182992755049</v>
      </c>
      <c r="K861" s="212" t="n">
        <v>736.5636428128485</v>
      </c>
      <c r="L861" s="212" t="n">
        <v>1148.081942088353</v>
      </c>
      <c r="M861" s="212" t="n">
        <v>0</v>
      </c>
      <c r="N861" s="212" t="n">
        <v>0</v>
      </c>
      <c r="O861" s="212" t="n">
        <v>0</v>
      </c>
      <c r="P861" s="212" t="n">
        <v>0</v>
      </c>
      <c r="Q861" s="212" t="n">
        <v>0</v>
      </c>
      <c r="R861" s="212" t="n">
        <v>0</v>
      </c>
      <c r="S861" s="213">
        <f>IF(VLOOKUP(F861,$F$4:$S$374,14,FALSE)=0,"",VLOOKUP(F861,$F$4:$S$374,14,FALSE))</f>
        <v/>
      </c>
      <c r="T861" s="213">
        <f>VLOOKUP(A861,'[6]Groupe de branches'!$Z$27:$AM$86,14,FALSE)</f>
        <v/>
      </c>
      <c r="U861" s="213">
        <f>VLOOKUP(D861,'[6]Groupe de branches'!$Z$27:$AM$86,14,FALSE)</f>
        <v/>
      </c>
      <c r="V861" s="213" t="n">
        <v>2018</v>
      </c>
      <c r="W861" s="179">
        <f>VLOOKUP(D861,'[6]Table corresp.'!$M$4:$S$63,7,FALSE)</f>
        <v/>
      </c>
      <c r="X861" s="197">
        <f>IFERROR(G861/SUMIFS('[6]Comp2016-2017 (3)'!$I$5:$I$289,'[6]Comp2016-2017 (3)'!$A$5:$A$289,A861,'[6]Comp2016-2017 (3)'!$R$5:$R$289,V861),0)</f>
        <v/>
      </c>
      <c r="Y861" s="182">
        <f>IFERROR(IF(RIGHT(F861,3)="Exp",VLOOKUP(F861,#REF!,2,FALSE),VLOOKUP(F861,#REF!,9,FALSE)),1)</f>
        <v/>
      </c>
      <c r="Z861" s="197">
        <f>Y861/SUMIFS($Y$4:$Y$1116,$V$4:$V$1116,V861,$A$4:$A$1116,A861)</f>
        <v/>
      </c>
      <c r="AA861" s="181">
        <f>X861*Z861</f>
        <v/>
      </c>
      <c r="AB861" s="183">
        <f>IFERROR(SUMIFS('[6]Comp2016-2017 (3)'!$G$5:$G$289,'[6]Comp2016-2017 (3)'!$A$5:$A$289,A861,'[6]Comp2016-2017 (3)'!$R$5:$R$289,V861)*AA861/SUMIFS($AA$4:$AA$1116,$A$4:$A$1116,A861,$V$4:$V$1116,V861),0)</f>
        <v/>
      </c>
      <c r="AC861" s="183">
        <f>IF($W861=AC$3,$AB861,IF(NOT($W861=0),"",SUMIFS('Source traité'!AC$4:AC$1116,'Source traité'!$A$4:$A$1116,$D861,'Source traité'!$V$4:$V$1116,$V861)/SUMIFS('[6]Comp2016-2017 (3)'!$G$5:$G$289,'[6]Comp2016-2017 (3)'!$A$5:$A$289,$D861,'[6]Comp2016-2017 (3)'!$R$5:$R$289,$V861)*$AB861))</f>
        <v/>
      </c>
      <c r="AD861" s="183">
        <f>IF($W861=AD$3,$AB861,IF(NOT($W861=0),"",SUMIFS('Source traité'!AD$4:AD$1116,'Source traité'!$A$4:$A$1116,$D861,'Source traité'!$V$4:$V$1116,$V861)/SUMIFS('[6]Comp2016-2017 (3)'!$G$5:$G$289,'[6]Comp2016-2017 (3)'!$A$5:$A$289,$D861,'[6]Comp2016-2017 (3)'!$R$5:$R$289,$V861)*$AB861))</f>
        <v/>
      </c>
      <c r="AE861" s="183">
        <f>IF($W861=AE$3,$AB861,IF(NOT($W861=0),"",SUMIFS('Source traité'!AE$4:AE$1116,'Source traité'!$A$4:$A$1116,$D861,'Source traité'!$V$4:$V$1116,$V861)/SUMIFS('[6]Comp2016-2017 (3)'!$G$5:$G$289,'[6]Comp2016-2017 (3)'!$A$5:$A$289,$D861,'[6]Comp2016-2017 (3)'!$R$5:$R$289,$V861)*$AB861))</f>
        <v/>
      </c>
      <c r="AF861" s="183">
        <f>IF($W861=AF$3,$AB861,IF(NOT($W861=0),"",SUMIFS('Source traité'!AF$4:AF$1116,'Source traité'!$A$4:$A$1116,$D861,'Source traité'!$V$4:$V$1116,$V861)/SUMIFS('[6]Comp2016-2017 (3)'!$G$5:$G$289,'[6]Comp2016-2017 (3)'!$A$5:$A$289,$D861,'[6]Comp2016-2017 (3)'!$R$5:$R$289,$V861)*$AB861))</f>
        <v/>
      </c>
      <c r="AG861" s="183">
        <f>IF($W861=AG$3,$AB861,IF(NOT($W861=0),"",SUMIFS('Source traité'!AG$4:AG$1116,'Source traité'!$A$4:$A$1116,$D861,'Source traité'!$V$4:$V$1116,$V861)/SUMIFS('[6]Comp2016-2017 (3)'!$G$5:$G$289,'[6]Comp2016-2017 (3)'!$A$5:$A$289,$D861,'[6]Comp2016-2017 (3)'!$R$5:$R$289,$V861)*$AB861))</f>
        <v/>
      </c>
      <c r="AH861" s="183">
        <f>IF($W861=AH$3,$AB861,IF(NOT($W861=0),"",SUMIFS('Source traité'!AH$4:AH$1116,'Source traité'!$A$4:$A$1116,$D861,'Source traité'!$V$4:$V$1116,$V861)/SUMIFS('[6]Comp2016-2017 (3)'!$G$5:$G$289,'[6]Comp2016-2017 (3)'!$A$5:$A$289,$D861,'[6]Comp2016-2017 (3)'!$R$5:$R$289,$V861)*$AB861))</f>
        <v/>
      </c>
      <c r="AI861" s="183">
        <f>IF($W861=AI$3,$AB861,IF(NOT($W861=0),"",SUMIFS('Source traité'!AI$4:AI$1116,'Source traité'!$A$4:$A$1116,$D861,'Source traité'!$V$4:$V$1116,$V861)/SUMIFS('[6]Comp2016-2017 (3)'!$G$5:$G$289,'[6]Comp2016-2017 (3)'!$A$5:$A$289,$D861,'[6]Comp2016-2017 (3)'!$R$5:$R$289,$V861)*$AB861))</f>
        <v/>
      </c>
      <c r="AJ861" s="183">
        <f>IF($W861=AJ$3,$AB861,IF(NOT($W861=0),"",SUMIFS('Source traité'!AJ$4:AJ$1116,'Source traité'!$A$4:$A$1116,$D861,'Source traité'!$V$4:$V$1116,$V861)/SUMIFS('[6]Comp2016-2017 (3)'!$G$5:$G$289,'[6]Comp2016-2017 (3)'!$A$5:$A$289,$D861,'[6]Comp2016-2017 (3)'!$R$5:$R$289,$V861)*$AB861))</f>
        <v/>
      </c>
      <c r="AK861" s="183">
        <f>SUM(AC861:AJ861)-AB861</f>
        <v/>
      </c>
      <c r="AL861" s="179">
        <f>IF(A861=D861,"remplir à la main","")</f>
        <v/>
      </c>
      <c r="AM861" s="179">
        <f>VLOOKUP(A861,'[6]Table corresp.'!$M$4:$U$63,8,FALSE)</f>
        <v/>
      </c>
      <c r="AN861" s="179">
        <f>VLOOKUP(D861,'[6]Table corresp.'!$M$4:$U$63,9,FALSE)</f>
        <v/>
      </c>
    </row>
    <row r="862" hidden="1">
      <c r="A862" s="179" t="inlineStr">
        <is>
          <t>12 - Sciages bruts de sapin-épicéa</t>
        </is>
      </c>
      <c r="B862" s="179">
        <f>VLOOKUP(LEFT(A862,3),'[6]Table corresp.'!$A$4:$D$63,3,FALSE)</f>
        <v/>
      </c>
      <c r="C862" s="179">
        <f>VLOOKUP(A862,'[6]Table corresp.'!$M$4:$P$63,4,FALSE)</f>
        <v/>
      </c>
      <c r="D862" s="179" t="inlineStr">
        <is>
          <t>20b - Produits collés</t>
        </is>
      </c>
      <c r="E862" s="179">
        <f>VLOOKUP(LEFT(D862,3),'[6]Table corresp.'!$A$4:$D$63,4,FALSE)</f>
        <v/>
      </c>
      <c r="F862" s="179">
        <f>LEFT(A862,3)&amp;" - "&amp;LEFT(D862,3)</f>
        <v/>
      </c>
      <c r="G862" s="212" t="n">
        <v>28826.78766597499</v>
      </c>
      <c r="H862" s="212" t="n">
        <v>36760.66226398671</v>
      </c>
      <c r="I862" s="212" t="n">
        <v>65587.44992996163</v>
      </c>
      <c r="J862" s="212" t="n">
        <v>190.9161880231763</v>
      </c>
      <c r="K862" s="212" t="n">
        <v>257.9857894689799</v>
      </c>
      <c r="L862" s="212" t="n">
        <v>448.9019774921562</v>
      </c>
      <c r="M862" s="212" t="n">
        <v>0</v>
      </c>
      <c r="N862" s="212" t="n">
        <v>0</v>
      </c>
      <c r="O862" s="212" t="n">
        <v>0</v>
      </c>
      <c r="P862" s="212" t="n">
        <v>0</v>
      </c>
      <c r="Q862" s="212" t="n">
        <v>0</v>
      </c>
      <c r="R862" s="212" t="n">
        <v>0</v>
      </c>
      <c r="S862" s="213">
        <f>IF(VLOOKUP(F862,$F$4:$S$374,14,FALSE)=0,"",VLOOKUP(F862,$F$4:$S$374,14,FALSE))</f>
        <v/>
      </c>
      <c r="T862" s="213">
        <f>VLOOKUP(A862,'[6]Groupe de branches'!$Z$27:$AM$86,14,FALSE)</f>
        <v/>
      </c>
      <c r="U862" s="213">
        <f>VLOOKUP(D862,'[6]Groupe de branches'!$Z$27:$AM$86,14,FALSE)</f>
        <v/>
      </c>
      <c r="V862" s="213" t="n">
        <v>2018</v>
      </c>
      <c r="W862" s="179">
        <f>VLOOKUP(D862,'[6]Table corresp.'!$M$4:$S$63,7,FALSE)</f>
        <v/>
      </c>
      <c r="X862" s="197">
        <f>IFERROR(G862/SUMIFS('[6]Comp2016-2017 (3)'!$I$5:$I$289,'[6]Comp2016-2017 (3)'!$A$5:$A$289,A862,'[6]Comp2016-2017 (3)'!$R$5:$R$289,V862),0)</f>
        <v/>
      </c>
      <c r="Y862" s="182">
        <f>IFERROR(IF(RIGHT(F862,3)="Exp",VLOOKUP(F862,#REF!,2,FALSE),VLOOKUP(F862,#REF!,9,FALSE)),1)</f>
        <v/>
      </c>
      <c r="Z862" s="197">
        <f>Y862/SUMIFS($Y$4:$Y$1116,$V$4:$V$1116,V862,$A$4:$A$1116,A862)</f>
        <v/>
      </c>
      <c r="AA862" s="181">
        <f>X862*Z862</f>
        <v/>
      </c>
      <c r="AB862" s="183">
        <f>IFERROR(SUMIFS('[6]Comp2016-2017 (3)'!$G$5:$G$289,'[6]Comp2016-2017 (3)'!$A$5:$A$289,A862,'[6]Comp2016-2017 (3)'!$R$5:$R$289,V862)*AA862/SUMIFS($AA$4:$AA$1116,$A$4:$A$1116,A862,$V$4:$V$1116,V862),0)</f>
        <v/>
      </c>
      <c r="AC862" s="183">
        <f>IF($W862=AC$3,$AB862,IF(NOT($W862=0),"",SUMIFS('Source traité'!AC$4:AC$1116,'Source traité'!$A$4:$A$1116,$D862,'Source traité'!$V$4:$V$1116,$V862)/SUMIFS('[6]Comp2016-2017 (3)'!$G$5:$G$289,'[6]Comp2016-2017 (3)'!$A$5:$A$289,$D862,'[6]Comp2016-2017 (3)'!$R$5:$R$289,$V862)*$AB862))</f>
        <v/>
      </c>
      <c r="AD862" s="183">
        <f>IF($W862=AD$3,$AB862,IF(NOT($W862=0),"",SUMIFS('Source traité'!AD$4:AD$1116,'Source traité'!$A$4:$A$1116,$D862,'Source traité'!$V$4:$V$1116,$V862)/SUMIFS('[6]Comp2016-2017 (3)'!$G$5:$G$289,'[6]Comp2016-2017 (3)'!$A$5:$A$289,$D862,'[6]Comp2016-2017 (3)'!$R$5:$R$289,$V862)*$AB862))</f>
        <v/>
      </c>
      <c r="AE862" s="183">
        <f>IF($W862=AE$3,$AB862,IF(NOT($W862=0),"",SUMIFS('Source traité'!AE$4:AE$1116,'Source traité'!$A$4:$A$1116,$D862,'Source traité'!$V$4:$V$1116,$V862)/SUMIFS('[6]Comp2016-2017 (3)'!$G$5:$G$289,'[6]Comp2016-2017 (3)'!$A$5:$A$289,$D862,'[6]Comp2016-2017 (3)'!$R$5:$R$289,$V862)*$AB862))</f>
        <v/>
      </c>
      <c r="AF862" s="183">
        <f>IF($W862=AF$3,$AB862,IF(NOT($W862=0),"",SUMIFS('Source traité'!AF$4:AF$1116,'Source traité'!$A$4:$A$1116,$D862,'Source traité'!$V$4:$V$1116,$V862)/SUMIFS('[6]Comp2016-2017 (3)'!$G$5:$G$289,'[6]Comp2016-2017 (3)'!$A$5:$A$289,$D862,'[6]Comp2016-2017 (3)'!$R$5:$R$289,$V862)*$AB862))</f>
        <v/>
      </c>
      <c r="AG862" s="183">
        <f>IF($W862=AG$3,$AB862,IF(NOT($W862=0),"",SUMIFS('Source traité'!AG$4:AG$1116,'Source traité'!$A$4:$A$1116,$D862,'Source traité'!$V$4:$V$1116,$V862)/SUMIFS('[6]Comp2016-2017 (3)'!$G$5:$G$289,'[6]Comp2016-2017 (3)'!$A$5:$A$289,$D862,'[6]Comp2016-2017 (3)'!$R$5:$R$289,$V862)*$AB862))</f>
        <v/>
      </c>
      <c r="AH862" s="183">
        <f>IF($W862=AH$3,$AB862,IF(NOT($W862=0),"",SUMIFS('Source traité'!AH$4:AH$1116,'Source traité'!$A$4:$A$1116,$D862,'Source traité'!$V$4:$V$1116,$V862)/SUMIFS('[6]Comp2016-2017 (3)'!$G$5:$G$289,'[6]Comp2016-2017 (3)'!$A$5:$A$289,$D862,'[6]Comp2016-2017 (3)'!$R$5:$R$289,$V862)*$AB862))</f>
        <v/>
      </c>
      <c r="AI862" s="183">
        <f>IF($W862=AI$3,$AB862,IF(NOT($W862=0),"",SUMIFS('Source traité'!AI$4:AI$1116,'Source traité'!$A$4:$A$1116,$D862,'Source traité'!$V$4:$V$1116,$V862)/SUMIFS('[6]Comp2016-2017 (3)'!$G$5:$G$289,'[6]Comp2016-2017 (3)'!$A$5:$A$289,$D862,'[6]Comp2016-2017 (3)'!$R$5:$R$289,$V862)*$AB862))</f>
        <v/>
      </c>
      <c r="AJ862" s="183">
        <f>IF($W862=AJ$3,$AB862,IF(NOT($W862=0),"",SUMIFS('Source traité'!AJ$4:AJ$1116,'Source traité'!$A$4:$A$1116,$D862,'Source traité'!$V$4:$V$1116,$V862)/SUMIFS('[6]Comp2016-2017 (3)'!$G$5:$G$289,'[6]Comp2016-2017 (3)'!$A$5:$A$289,$D862,'[6]Comp2016-2017 (3)'!$R$5:$R$289,$V862)*$AB862))</f>
        <v/>
      </c>
      <c r="AK862" s="183">
        <f>SUM(AC862:AJ862)-AB862</f>
        <v/>
      </c>
      <c r="AL862" s="179">
        <f>IF(A862=D862,"remplir à la main","")</f>
        <v/>
      </c>
      <c r="AM862" s="179">
        <f>VLOOKUP(A862,'[6]Table corresp.'!$M$4:$U$63,8,FALSE)</f>
        <v/>
      </c>
      <c r="AN862" s="179">
        <f>VLOOKUP(D862,'[6]Table corresp.'!$M$4:$U$63,9,FALSE)</f>
        <v/>
      </c>
    </row>
    <row r="863" hidden="1">
      <c r="A863" s="179" t="inlineStr">
        <is>
          <t>12 - Sciages bruts de sapin-épicéa</t>
        </is>
      </c>
      <c r="B863" s="179">
        <f>VLOOKUP(LEFT(A863,3),'[6]Table corresp.'!$A$4:$D$63,3,FALSE)</f>
        <v/>
      </c>
      <c r="C863" s="179">
        <f>VLOOKUP(A863,'[6]Table corresp.'!$M$4:$P$63,4,FALSE)</f>
        <v/>
      </c>
      <c r="D863" s="179" t="inlineStr">
        <is>
          <t>29 - Produits imprégnés (bruts, sciés ou rabotés)</t>
        </is>
      </c>
      <c r="E863" s="179">
        <f>VLOOKUP(LEFT(D863,3),'[6]Table corresp.'!$A$4:$D$63,4,FALSE)</f>
        <v/>
      </c>
      <c r="F863" s="179">
        <f>LEFT(A863,3)&amp;" - "&amp;LEFT(D863,3)</f>
        <v/>
      </c>
      <c r="G863" s="212" t="n">
        <v>4343.97469123878</v>
      </c>
      <c r="H863" s="212" t="n">
        <v>0</v>
      </c>
      <c r="I863" s="212" t="n">
        <v>4343.974691238775</v>
      </c>
      <c r="J863" s="212" t="n">
        <v>41.23642360802248</v>
      </c>
      <c r="K863" s="212" t="n">
        <v>0</v>
      </c>
      <c r="L863" s="212" t="n">
        <v>41.23642360802248</v>
      </c>
      <c r="M863" s="212" t="n">
        <v>0</v>
      </c>
      <c r="N863" s="212" t="n">
        <v>0</v>
      </c>
      <c r="O863" s="212" t="n">
        <v>0</v>
      </c>
      <c r="P863" s="212" t="n">
        <v>0</v>
      </c>
      <c r="Q863" s="212" t="n">
        <v>0</v>
      </c>
      <c r="R863" s="212" t="n">
        <v>0</v>
      </c>
      <c r="S863" s="213">
        <f>IF(VLOOKUP(F863,$F$4:$S$374,14,FALSE)=0,"",VLOOKUP(F863,$F$4:$S$374,14,FALSE))</f>
        <v/>
      </c>
      <c r="T863" s="213">
        <f>VLOOKUP(A863,'[6]Groupe de branches'!$Z$27:$AM$86,14,FALSE)</f>
        <v/>
      </c>
      <c r="U863" s="213">
        <f>VLOOKUP(D863,'[6]Groupe de branches'!$Z$27:$AM$86,14,FALSE)</f>
        <v/>
      </c>
      <c r="V863" s="213" t="n">
        <v>2018</v>
      </c>
      <c r="W863" s="179">
        <f>VLOOKUP(D863,'[6]Table corresp.'!$M$4:$S$63,7,FALSE)</f>
        <v/>
      </c>
      <c r="X863" s="197">
        <f>IFERROR(G863/SUMIFS('[6]Comp2016-2017 (3)'!$I$5:$I$289,'[6]Comp2016-2017 (3)'!$A$5:$A$289,A863,'[6]Comp2016-2017 (3)'!$R$5:$R$289,V863),0)</f>
        <v/>
      </c>
      <c r="Y863" s="182">
        <f>IFERROR(IF(RIGHT(F863,3)="Exp",VLOOKUP(F863,#REF!,2,FALSE),VLOOKUP(F863,#REF!,9,FALSE)),1)</f>
        <v/>
      </c>
      <c r="Z863" s="197">
        <f>Y863/SUMIFS($Y$4:$Y$1116,$V$4:$V$1116,V863,$A$4:$A$1116,A863)</f>
        <v/>
      </c>
      <c r="AA863" s="181">
        <f>X863*Z863</f>
        <v/>
      </c>
      <c r="AB863" s="183">
        <f>IFERROR(SUMIFS('[6]Comp2016-2017 (3)'!$G$5:$G$289,'[6]Comp2016-2017 (3)'!$A$5:$A$289,A863,'[6]Comp2016-2017 (3)'!$R$5:$R$289,V863)*AA863/SUMIFS($AA$4:$AA$1116,$A$4:$A$1116,A863,$V$4:$V$1116,V863),0)</f>
        <v/>
      </c>
      <c r="AC863" s="183">
        <f>IF($W863=AC$3,$AB863,IF(NOT($W863=0),"",SUMIFS('Source traité'!AC$4:AC$1116,'Source traité'!$A$4:$A$1116,$D863,'Source traité'!$V$4:$V$1116,$V863)/SUMIFS('[6]Comp2016-2017 (3)'!$G$5:$G$289,'[6]Comp2016-2017 (3)'!$A$5:$A$289,$D863,'[6]Comp2016-2017 (3)'!$R$5:$R$289,$V863)*$AB863))</f>
        <v/>
      </c>
      <c r="AD863" s="183">
        <f>IF($W863=AD$3,$AB863,IF(NOT($W863=0),"",SUMIFS('Source traité'!AD$4:AD$1116,'Source traité'!$A$4:$A$1116,$D863,'Source traité'!$V$4:$V$1116,$V863)/SUMIFS('[6]Comp2016-2017 (3)'!$G$5:$G$289,'[6]Comp2016-2017 (3)'!$A$5:$A$289,$D863,'[6]Comp2016-2017 (3)'!$R$5:$R$289,$V863)*$AB863))</f>
        <v/>
      </c>
      <c r="AE863" s="183">
        <f>IF($W863=AE$3,$AB863,IF(NOT($W863=0),"",SUMIFS('Source traité'!AE$4:AE$1116,'Source traité'!$A$4:$A$1116,$D863,'Source traité'!$V$4:$V$1116,$V863)/SUMIFS('[6]Comp2016-2017 (3)'!$G$5:$G$289,'[6]Comp2016-2017 (3)'!$A$5:$A$289,$D863,'[6]Comp2016-2017 (3)'!$R$5:$R$289,$V863)*$AB863))</f>
        <v/>
      </c>
      <c r="AF863" s="183">
        <f>IF($W863=AF$3,$AB863,IF(NOT($W863=0),"",SUMIFS('Source traité'!AF$4:AF$1116,'Source traité'!$A$4:$A$1116,$D863,'Source traité'!$V$4:$V$1116,$V863)/SUMIFS('[6]Comp2016-2017 (3)'!$G$5:$G$289,'[6]Comp2016-2017 (3)'!$A$5:$A$289,$D863,'[6]Comp2016-2017 (3)'!$R$5:$R$289,$V863)*$AB863))</f>
        <v/>
      </c>
      <c r="AG863" s="183">
        <f>IF($W863=AG$3,$AB863,IF(NOT($W863=0),"",SUMIFS('Source traité'!AG$4:AG$1116,'Source traité'!$A$4:$A$1116,$D863,'Source traité'!$V$4:$V$1116,$V863)/SUMIFS('[6]Comp2016-2017 (3)'!$G$5:$G$289,'[6]Comp2016-2017 (3)'!$A$5:$A$289,$D863,'[6]Comp2016-2017 (3)'!$R$5:$R$289,$V863)*$AB863))</f>
        <v/>
      </c>
      <c r="AH863" s="183">
        <f>IF($W863=AH$3,$AB863,IF(NOT($W863=0),"",SUMIFS('Source traité'!AH$4:AH$1116,'Source traité'!$A$4:$A$1116,$D863,'Source traité'!$V$4:$V$1116,$V863)/SUMIFS('[6]Comp2016-2017 (3)'!$G$5:$G$289,'[6]Comp2016-2017 (3)'!$A$5:$A$289,$D863,'[6]Comp2016-2017 (3)'!$R$5:$R$289,$V863)*$AB863))</f>
        <v/>
      </c>
      <c r="AI863" s="183">
        <f>IF($W863=AI$3,$AB863,IF(NOT($W863=0),"",SUMIFS('Source traité'!AI$4:AI$1116,'Source traité'!$A$4:$A$1116,$D863,'Source traité'!$V$4:$V$1116,$V863)/SUMIFS('[6]Comp2016-2017 (3)'!$G$5:$G$289,'[6]Comp2016-2017 (3)'!$A$5:$A$289,$D863,'[6]Comp2016-2017 (3)'!$R$5:$R$289,$V863)*$AB863))</f>
        <v/>
      </c>
      <c r="AJ863" s="183">
        <f>IF($W863=AJ$3,$AB863,IF(NOT($W863=0),"",SUMIFS('Source traité'!AJ$4:AJ$1116,'Source traité'!$A$4:$A$1116,$D863,'Source traité'!$V$4:$V$1116,$V863)/SUMIFS('[6]Comp2016-2017 (3)'!$G$5:$G$289,'[6]Comp2016-2017 (3)'!$A$5:$A$289,$D863,'[6]Comp2016-2017 (3)'!$R$5:$R$289,$V863)*$AB863))</f>
        <v/>
      </c>
      <c r="AK863" s="183">
        <f>SUM(AC863:AJ863)-AB863</f>
        <v/>
      </c>
      <c r="AL863" s="179">
        <f>IF(A863=D863,"remplir à la main","")</f>
        <v/>
      </c>
      <c r="AM863" s="179">
        <f>VLOOKUP(A863,'[6]Table corresp.'!$M$4:$U$63,8,FALSE)</f>
        <v/>
      </c>
      <c r="AN863" s="179">
        <f>VLOOKUP(D863,'[6]Table corresp.'!$M$4:$U$63,9,FALSE)</f>
        <v/>
      </c>
    </row>
    <row r="864" hidden="1">
      <c r="A864" s="179" t="inlineStr">
        <is>
          <t>12 - Sciages bruts de sapin-épicéa</t>
        </is>
      </c>
      <c r="B864" s="179">
        <f>VLOOKUP(LEFT(A864,3),'[6]Table corresp.'!$A$4:$D$63,3,FALSE)</f>
        <v/>
      </c>
      <c r="C864" s="179">
        <f>VLOOKUP(A864,'[6]Table corresp.'!$M$4:$P$63,4,FALSE)</f>
        <v/>
      </c>
      <c r="D864" s="179" t="inlineStr">
        <is>
          <t xml:space="preserve">32 - Produits finis à base de panneaux (plinthes, profilés de menuiserie…) </t>
        </is>
      </c>
      <c r="E864" s="179">
        <f>VLOOKUP(LEFT(D864,3),'[6]Table corresp.'!$A$4:$D$63,4,FALSE)</f>
        <v/>
      </c>
      <c r="F864" s="179">
        <f>LEFT(A864,3)&amp;" - "&amp;LEFT(D864,3)</f>
        <v/>
      </c>
      <c r="G864" s="212" t="n">
        <v>0</v>
      </c>
      <c r="H864" s="212" t="n">
        <v>0</v>
      </c>
      <c r="I864" s="212" t="n">
        <v>0</v>
      </c>
      <c r="J864" s="212" t="n">
        <v>0</v>
      </c>
      <c r="K864" s="212" t="n">
        <v>0</v>
      </c>
      <c r="L864" s="212" t="n">
        <v>0</v>
      </c>
      <c r="M864" s="212" t="n">
        <v>0</v>
      </c>
      <c r="N864" s="212" t="n">
        <v>0</v>
      </c>
      <c r="O864" s="212" t="n">
        <v>0</v>
      </c>
      <c r="P864" s="212" t="n">
        <v>0</v>
      </c>
      <c r="Q864" s="212" t="n">
        <v>0</v>
      </c>
      <c r="R864" s="212" t="n">
        <v>0</v>
      </c>
      <c r="S864" s="213">
        <f>IF(VLOOKUP(F864,$F$4:$S$374,14,FALSE)=0,"",VLOOKUP(F864,$F$4:$S$374,14,FALSE))</f>
        <v/>
      </c>
      <c r="T864" s="213">
        <f>VLOOKUP(A864,'[6]Groupe de branches'!$Z$27:$AM$86,14,FALSE)</f>
        <v/>
      </c>
      <c r="U864" s="213">
        <f>VLOOKUP(D864,'[6]Groupe de branches'!$Z$27:$AM$86,14,FALSE)</f>
        <v/>
      </c>
      <c r="V864" s="213" t="n">
        <v>2018</v>
      </c>
      <c r="W864" s="179">
        <f>VLOOKUP(D864,'[6]Table corresp.'!$M$4:$S$63,7,FALSE)</f>
        <v/>
      </c>
      <c r="X864" s="197">
        <f>IFERROR(G864/SUMIFS('[6]Comp2016-2017 (3)'!$I$5:$I$289,'[6]Comp2016-2017 (3)'!$A$5:$A$289,A864,'[6]Comp2016-2017 (3)'!$R$5:$R$289,V864),0)</f>
        <v/>
      </c>
      <c r="Y864" s="199" t="n"/>
      <c r="Z864" s="200" t="n"/>
      <c r="AA864" s="181">
        <f>X864*Z864</f>
        <v/>
      </c>
      <c r="AB864" s="183">
        <f>IFERROR(SUMIFS('[6]Comp2016-2017 (3)'!$G$5:$G$289,'[6]Comp2016-2017 (3)'!$A$5:$A$289,A864,'[6]Comp2016-2017 (3)'!$R$5:$R$289,V864)*AA864/SUMIFS($AA$4:$AA$1116,$A$4:$A$1116,A864,$V$4:$V$1116,V864),0)</f>
        <v/>
      </c>
      <c r="AC864" s="183">
        <f>IF($W864=AC$3,$AB864,IF(NOT($W864=0),"",SUMIFS('Source traité'!AC$4:AC$1116,'Source traité'!$A$4:$A$1116,$D864,'Source traité'!$V$4:$V$1116,$V864)/SUMIFS('[6]Comp2016-2017 (3)'!$G$5:$G$289,'[6]Comp2016-2017 (3)'!$A$5:$A$289,$D864,'[6]Comp2016-2017 (3)'!$R$5:$R$289,$V864)*$AB864))</f>
        <v/>
      </c>
      <c r="AD864" s="183">
        <f>IF($W864=AD$3,$AB864,IF(NOT($W864=0),"",SUMIFS('Source traité'!AD$4:AD$1116,'Source traité'!$A$4:$A$1116,$D864,'Source traité'!$V$4:$V$1116,$V864)/SUMIFS('[6]Comp2016-2017 (3)'!$G$5:$G$289,'[6]Comp2016-2017 (3)'!$A$5:$A$289,$D864,'[6]Comp2016-2017 (3)'!$R$5:$R$289,$V864)*$AB864))</f>
        <v/>
      </c>
      <c r="AE864" s="183">
        <f>IF($W864=AE$3,$AB864,IF(NOT($W864=0),"",SUMIFS('Source traité'!AE$4:AE$1116,'Source traité'!$A$4:$A$1116,$D864,'Source traité'!$V$4:$V$1116,$V864)/SUMIFS('[6]Comp2016-2017 (3)'!$G$5:$G$289,'[6]Comp2016-2017 (3)'!$A$5:$A$289,$D864,'[6]Comp2016-2017 (3)'!$R$5:$R$289,$V864)*$AB864))</f>
        <v/>
      </c>
      <c r="AF864" s="183">
        <f>IF($W864=AF$3,$AB864,IF(NOT($W864=0),"",SUMIFS('Source traité'!AF$4:AF$1116,'Source traité'!$A$4:$A$1116,$D864,'Source traité'!$V$4:$V$1116,$V864)/SUMIFS('[6]Comp2016-2017 (3)'!$G$5:$G$289,'[6]Comp2016-2017 (3)'!$A$5:$A$289,$D864,'[6]Comp2016-2017 (3)'!$R$5:$R$289,$V864)*$AB864))</f>
        <v/>
      </c>
      <c r="AG864" s="183">
        <f>IF($W864=AG$3,$AB864,IF(NOT($W864=0),"",SUMIFS('Source traité'!AG$4:AG$1116,'Source traité'!$A$4:$A$1116,$D864,'Source traité'!$V$4:$V$1116,$V864)/SUMIFS('[6]Comp2016-2017 (3)'!$G$5:$G$289,'[6]Comp2016-2017 (3)'!$A$5:$A$289,$D864,'[6]Comp2016-2017 (3)'!$R$5:$R$289,$V864)*$AB864))</f>
        <v/>
      </c>
      <c r="AH864" s="183">
        <f>IF($W864=AH$3,$AB864,IF(NOT($W864=0),"",SUMIFS('Source traité'!AH$4:AH$1116,'Source traité'!$A$4:$A$1116,$D864,'Source traité'!$V$4:$V$1116,$V864)/SUMIFS('[6]Comp2016-2017 (3)'!$G$5:$G$289,'[6]Comp2016-2017 (3)'!$A$5:$A$289,$D864,'[6]Comp2016-2017 (3)'!$R$5:$R$289,$V864)*$AB864))</f>
        <v/>
      </c>
      <c r="AI864" s="183">
        <f>IF($W864=AI$3,$AB864,IF(NOT($W864=0),"",SUMIFS('Source traité'!AI$4:AI$1116,'Source traité'!$A$4:$A$1116,$D864,'Source traité'!$V$4:$V$1116,$V864)/SUMIFS('[6]Comp2016-2017 (3)'!$G$5:$G$289,'[6]Comp2016-2017 (3)'!$A$5:$A$289,$D864,'[6]Comp2016-2017 (3)'!$R$5:$R$289,$V864)*$AB864))</f>
        <v/>
      </c>
      <c r="AJ864" s="183">
        <f>IF($W864=AJ$3,$AB864,IF(NOT($W864=0),"",SUMIFS('Source traité'!AJ$4:AJ$1116,'Source traité'!$A$4:$A$1116,$D864,'Source traité'!$V$4:$V$1116,$V864)/SUMIFS('[6]Comp2016-2017 (3)'!$G$5:$G$289,'[6]Comp2016-2017 (3)'!$A$5:$A$289,$D864,'[6]Comp2016-2017 (3)'!$R$5:$R$289,$V864)*$AB864))</f>
        <v/>
      </c>
      <c r="AK864" s="183">
        <f>SUM(AC864:AJ864)-AB864</f>
        <v/>
      </c>
      <c r="AL864" s="179">
        <f>IF(A864=D864,"remplir à la main","")</f>
        <v/>
      </c>
      <c r="AM864" s="179">
        <f>VLOOKUP(A864,'[6]Table corresp.'!$M$4:$U$63,8,FALSE)</f>
        <v/>
      </c>
      <c r="AN864" s="179">
        <f>VLOOKUP(D864,'[6]Table corresp.'!$M$4:$U$63,9,FALSE)</f>
        <v/>
      </c>
    </row>
    <row r="865" hidden="1">
      <c r="A865" s="179" t="inlineStr">
        <is>
          <t>12 - Sciages bruts de sapin-épicéa</t>
        </is>
      </c>
      <c r="B865" s="179">
        <f>VLOOKUP(LEFT(A865,3),'[6]Table corresp.'!$A$4:$D$63,3,FALSE)</f>
        <v/>
      </c>
      <c r="C865" s="179">
        <f>VLOOKUP(A865,'[6]Table corresp.'!$M$4:$P$63,4,FALSE)</f>
        <v/>
      </c>
      <c r="D865" s="179" t="inlineStr">
        <is>
          <t>34 - Charpentes</t>
        </is>
      </c>
      <c r="E865" s="179">
        <f>VLOOKUP(LEFT(D865,3),'[6]Table corresp.'!$A$4:$D$63,4,FALSE)</f>
        <v/>
      </c>
      <c r="F865" s="179">
        <f>LEFT(A865,3)&amp;" - "&amp;LEFT(D865,3)</f>
        <v/>
      </c>
      <c r="G865" s="212" t="n">
        <v>30101.22700030915</v>
      </c>
      <c r="H865" s="212" t="n">
        <v>36480.42280770546</v>
      </c>
      <c r="I865" s="212" t="n">
        <v>66581.64980801452</v>
      </c>
      <c r="J865" s="212" t="n">
        <v>302.5530174388356</v>
      </c>
      <c r="K865" s="212" t="n">
        <v>341.358764091261</v>
      </c>
      <c r="L865" s="212" t="n">
        <v>643.9117815300966</v>
      </c>
      <c r="M865" s="212" t="n">
        <v>0</v>
      </c>
      <c r="N865" s="212" t="n">
        <v>0</v>
      </c>
      <c r="O865" s="212" t="n">
        <v>0</v>
      </c>
      <c r="P865" s="212" t="n">
        <v>0</v>
      </c>
      <c r="Q865" s="212" t="n">
        <v>0</v>
      </c>
      <c r="R865" s="212" t="n">
        <v>0</v>
      </c>
      <c r="S865" s="213">
        <f>IF(VLOOKUP(F865,$F$4:$S$374,14,FALSE)=0,"",VLOOKUP(F865,$F$4:$S$374,14,FALSE))</f>
        <v/>
      </c>
      <c r="T865" s="213">
        <f>VLOOKUP(A865,'[6]Groupe de branches'!$Z$27:$AM$86,14,FALSE)</f>
        <v/>
      </c>
      <c r="U865" s="213">
        <f>VLOOKUP(D865,'[6]Groupe de branches'!$Z$27:$AM$86,14,FALSE)</f>
        <v/>
      </c>
      <c r="V865" s="213" t="n">
        <v>2018</v>
      </c>
      <c r="W865" s="179">
        <f>VLOOKUP(D865,'[6]Table corresp.'!$M$4:$S$63,7,FALSE)</f>
        <v/>
      </c>
      <c r="X865" s="197">
        <f>IFERROR(G865/SUMIFS('[6]Comp2016-2017 (3)'!$I$5:$I$289,'[6]Comp2016-2017 (3)'!$A$5:$A$289,A865,'[6]Comp2016-2017 (3)'!$R$5:$R$289,V865),0)</f>
        <v/>
      </c>
      <c r="Y865" s="182">
        <f>IFERROR(IF(RIGHT(F865,3)="Exp",VLOOKUP(F865,#REF!,2,FALSE),VLOOKUP(F865,#REF!,9,FALSE)),1)</f>
        <v/>
      </c>
      <c r="Z865" s="197">
        <f>Y865/SUMIFS($Y$4:$Y$1116,$V$4:$V$1116,V865,$A$4:$A$1116,A865)</f>
        <v/>
      </c>
      <c r="AA865" s="181">
        <f>X865*Z865</f>
        <v/>
      </c>
      <c r="AB865" s="183">
        <f>IFERROR(SUMIFS('[6]Comp2016-2017 (3)'!$G$5:$G$289,'[6]Comp2016-2017 (3)'!$A$5:$A$289,A865,'[6]Comp2016-2017 (3)'!$R$5:$R$289,V865)*AA865/SUMIFS($AA$4:$AA$1116,$A$4:$A$1116,A865,$V$4:$V$1116,V865),0)</f>
        <v/>
      </c>
      <c r="AC865" s="183">
        <f>IF($W865=AC$3,$AB865,IF(NOT($W865=0),"",SUMIFS('Source traité'!AC$4:AC$1116,'Source traité'!$A$4:$A$1116,$D865,'Source traité'!$V$4:$V$1116,$V865)/SUMIFS('[6]Comp2016-2017 (3)'!$G$5:$G$289,'[6]Comp2016-2017 (3)'!$A$5:$A$289,$D865,'[6]Comp2016-2017 (3)'!$R$5:$R$289,$V865)*$AB865))</f>
        <v/>
      </c>
      <c r="AD865" s="183">
        <f>IF($W865=AD$3,$AB865,IF(NOT($W865=0),"",SUMIFS('Source traité'!AD$4:AD$1116,'Source traité'!$A$4:$A$1116,$D865,'Source traité'!$V$4:$V$1116,$V865)/SUMIFS('[6]Comp2016-2017 (3)'!$G$5:$G$289,'[6]Comp2016-2017 (3)'!$A$5:$A$289,$D865,'[6]Comp2016-2017 (3)'!$R$5:$R$289,$V865)*$AB865))</f>
        <v/>
      </c>
      <c r="AE865" s="183">
        <f>IF($W865=AE$3,$AB865,IF(NOT($W865=0),"",SUMIFS('Source traité'!AE$4:AE$1116,'Source traité'!$A$4:$A$1116,$D865,'Source traité'!$V$4:$V$1116,$V865)/SUMIFS('[6]Comp2016-2017 (3)'!$G$5:$G$289,'[6]Comp2016-2017 (3)'!$A$5:$A$289,$D865,'[6]Comp2016-2017 (3)'!$R$5:$R$289,$V865)*$AB865))</f>
        <v/>
      </c>
      <c r="AF865" s="183">
        <f>IF($W865=AF$3,$AB865,IF(NOT($W865=0),"",SUMIFS('Source traité'!AF$4:AF$1116,'Source traité'!$A$4:$A$1116,$D865,'Source traité'!$V$4:$V$1116,$V865)/SUMIFS('[6]Comp2016-2017 (3)'!$G$5:$G$289,'[6]Comp2016-2017 (3)'!$A$5:$A$289,$D865,'[6]Comp2016-2017 (3)'!$R$5:$R$289,$V865)*$AB865))</f>
        <v/>
      </c>
      <c r="AG865" s="183">
        <f>IF($W865=AG$3,$AB865,IF(NOT($W865=0),"",SUMIFS('Source traité'!AG$4:AG$1116,'Source traité'!$A$4:$A$1116,$D865,'Source traité'!$V$4:$V$1116,$V865)/SUMIFS('[6]Comp2016-2017 (3)'!$G$5:$G$289,'[6]Comp2016-2017 (3)'!$A$5:$A$289,$D865,'[6]Comp2016-2017 (3)'!$R$5:$R$289,$V865)*$AB865))</f>
        <v/>
      </c>
      <c r="AH865" s="183">
        <f>IF($W865=AH$3,$AB865,IF(NOT($W865=0),"",SUMIFS('Source traité'!AH$4:AH$1116,'Source traité'!$A$4:$A$1116,$D865,'Source traité'!$V$4:$V$1116,$V865)/SUMIFS('[6]Comp2016-2017 (3)'!$G$5:$G$289,'[6]Comp2016-2017 (3)'!$A$5:$A$289,$D865,'[6]Comp2016-2017 (3)'!$R$5:$R$289,$V865)*$AB865))</f>
        <v/>
      </c>
      <c r="AI865" s="183">
        <f>IF($W865=AI$3,$AB865,IF(NOT($W865=0),"",SUMIFS('Source traité'!AI$4:AI$1116,'Source traité'!$A$4:$A$1116,$D865,'Source traité'!$V$4:$V$1116,$V865)/SUMIFS('[6]Comp2016-2017 (3)'!$G$5:$G$289,'[6]Comp2016-2017 (3)'!$A$5:$A$289,$D865,'[6]Comp2016-2017 (3)'!$R$5:$R$289,$V865)*$AB865))</f>
        <v/>
      </c>
      <c r="AJ865" s="183">
        <f>IF($W865=AJ$3,$AB865,IF(NOT($W865=0),"",SUMIFS('Source traité'!AJ$4:AJ$1116,'Source traité'!$A$4:$A$1116,$D865,'Source traité'!$V$4:$V$1116,$V865)/SUMIFS('[6]Comp2016-2017 (3)'!$G$5:$G$289,'[6]Comp2016-2017 (3)'!$A$5:$A$289,$D865,'[6]Comp2016-2017 (3)'!$R$5:$R$289,$V865)*$AB865))</f>
        <v/>
      </c>
      <c r="AK865" s="183">
        <f>SUM(AC865:AJ865)-AB865</f>
        <v/>
      </c>
      <c r="AL865" s="179">
        <f>IF(A865=D865,"remplir à la main","")</f>
        <v/>
      </c>
      <c r="AM865" s="179">
        <f>VLOOKUP(A865,'[6]Table corresp.'!$M$4:$U$63,8,FALSE)</f>
        <v/>
      </c>
      <c r="AN865" s="179">
        <f>VLOOKUP(D865,'[6]Table corresp.'!$M$4:$U$63,9,FALSE)</f>
        <v/>
      </c>
    </row>
    <row r="866" hidden="1">
      <c r="A866" s="179" t="inlineStr">
        <is>
          <t>12 - Sciages bruts de sapin-épicéa</t>
        </is>
      </c>
      <c r="B866" s="179">
        <f>VLOOKUP(LEFT(A866,3),'[6]Table corresp.'!$A$4:$D$63,3,FALSE)</f>
        <v/>
      </c>
      <c r="C866" s="179">
        <f>VLOOKUP(A866,'[6]Table corresp.'!$M$4:$P$63,4,FALSE)</f>
        <v/>
      </c>
      <c r="D866" s="179" t="inlineStr">
        <is>
          <t>35 - Menuiseries extérieures</t>
        </is>
      </c>
      <c r="E866" s="179">
        <f>VLOOKUP(LEFT(D866,3),'[6]Table corresp.'!$A$4:$D$63,4,FALSE)</f>
        <v/>
      </c>
      <c r="F866" s="179">
        <f>LEFT(A866,3)&amp;" - "&amp;LEFT(D866,3)</f>
        <v/>
      </c>
      <c r="G866" s="212" t="n">
        <v>4508.202713487936</v>
      </c>
      <c r="H866" s="212" t="n">
        <v>2247.257403509112</v>
      </c>
      <c r="I866" s="212" t="n">
        <v>6755.460116997039</v>
      </c>
      <c r="J866" s="212" t="n">
        <v>25.67724308051309</v>
      </c>
      <c r="K866" s="212" t="n">
        <v>13.51818818607741</v>
      </c>
      <c r="L866" s="212" t="n">
        <v>39.1954312665905</v>
      </c>
      <c r="M866" s="212" t="n">
        <v>0</v>
      </c>
      <c r="N866" s="212" t="n">
        <v>0</v>
      </c>
      <c r="O866" s="212" t="n">
        <v>0</v>
      </c>
      <c r="P866" s="212" t="n">
        <v>0</v>
      </c>
      <c r="Q866" s="212" t="n">
        <v>0</v>
      </c>
      <c r="R866" s="212" t="n">
        <v>0</v>
      </c>
      <c r="S866" s="213">
        <f>IF(VLOOKUP(F866,$F$4:$S$374,14,FALSE)=0,"",VLOOKUP(F866,$F$4:$S$374,14,FALSE))</f>
        <v/>
      </c>
      <c r="T866" s="213">
        <f>VLOOKUP(A866,'[6]Groupe de branches'!$Z$27:$AM$86,14,FALSE)</f>
        <v/>
      </c>
      <c r="U866" s="213">
        <f>VLOOKUP(D866,'[6]Groupe de branches'!$Z$27:$AM$86,14,FALSE)</f>
        <v/>
      </c>
      <c r="V866" s="213" t="n">
        <v>2018</v>
      </c>
      <c r="W866" s="179">
        <f>VLOOKUP(D866,'[6]Table corresp.'!$M$4:$S$63,7,FALSE)</f>
        <v/>
      </c>
      <c r="X866" s="197">
        <f>IFERROR(G866/SUMIFS('[6]Comp2016-2017 (3)'!$I$5:$I$289,'[6]Comp2016-2017 (3)'!$A$5:$A$289,A866,'[6]Comp2016-2017 (3)'!$R$5:$R$289,V866),0)</f>
        <v/>
      </c>
      <c r="Y866" s="182">
        <f>IFERROR(IF(RIGHT(F866,3)="Exp",VLOOKUP(F866,#REF!,2,FALSE),VLOOKUP(F866,#REF!,9,FALSE)),1)</f>
        <v/>
      </c>
      <c r="Z866" s="197">
        <f>Y866/SUMIFS($Y$4:$Y$1116,$V$4:$V$1116,V866,$A$4:$A$1116,A866)</f>
        <v/>
      </c>
      <c r="AA866" s="181">
        <f>X866*Z866</f>
        <v/>
      </c>
      <c r="AB866" s="183">
        <f>IFERROR(SUMIFS('[6]Comp2016-2017 (3)'!$G$5:$G$289,'[6]Comp2016-2017 (3)'!$A$5:$A$289,A866,'[6]Comp2016-2017 (3)'!$R$5:$R$289,V866)*AA866/SUMIFS($AA$4:$AA$1116,$A$4:$A$1116,A866,$V$4:$V$1116,V866),0)</f>
        <v/>
      </c>
      <c r="AC866" s="183">
        <f>IF($W866=AC$3,$AB866,IF(NOT($W866=0),"",SUMIFS('Source traité'!AC$4:AC$1116,'Source traité'!$A$4:$A$1116,$D866,'Source traité'!$V$4:$V$1116,$V866)/SUMIFS('[6]Comp2016-2017 (3)'!$G$5:$G$289,'[6]Comp2016-2017 (3)'!$A$5:$A$289,$D866,'[6]Comp2016-2017 (3)'!$R$5:$R$289,$V866)*$AB866))</f>
        <v/>
      </c>
      <c r="AD866" s="183">
        <f>IF($W866=AD$3,$AB866,IF(NOT($W866=0),"",SUMIFS('Source traité'!AD$4:AD$1116,'Source traité'!$A$4:$A$1116,$D866,'Source traité'!$V$4:$V$1116,$V866)/SUMIFS('[6]Comp2016-2017 (3)'!$G$5:$G$289,'[6]Comp2016-2017 (3)'!$A$5:$A$289,$D866,'[6]Comp2016-2017 (3)'!$R$5:$R$289,$V866)*$AB866))</f>
        <v/>
      </c>
      <c r="AE866" s="183">
        <f>IF($W866=AE$3,$AB866,IF(NOT($W866=0),"",SUMIFS('Source traité'!AE$4:AE$1116,'Source traité'!$A$4:$A$1116,$D866,'Source traité'!$V$4:$V$1116,$V866)/SUMIFS('[6]Comp2016-2017 (3)'!$G$5:$G$289,'[6]Comp2016-2017 (3)'!$A$5:$A$289,$D866,'[6]Comp2016-2017 (3)'!$R$5:$R$289,$V866)*$AB866))</f>
        <v/>
      </c>
      <c r="AF866" s="183">
        <f>IF($W866=AF$3,$AB866,IF(NOT($W866=0),"",SUMIFS('Source traité'!AF$4:AF$1116,'Source traité'!$A$4:$A$1116,$D866,'Source traité'!$V$4:$V$1116,$V866)/SUMIFS('[6]Comp2016-2017 (3)'!$G$5:$G$289,'[6]Comp2016-2017 (3)'!$A$5:$A$289,$D866,'[6]Comp2016-2017 (3)'!$R$5:$R$289,$V866)*$AB866))</f>
        <v/>
      </c>
      <c r="AG866" s="183">
        <f>IF($W866=AG$3,$AB866,IF(NOT($W866=0),"",SUMIFS('Source traité'!AG$4:AG$1116,'Source traité'!$A$4:$A$1116,$D866,'Source traité'!$V$4:$V$1116,$V866)/SUMIFS('[6]Comp2016-2017 (3)'!$G$5:$G$289,'[6]Comp2016-2017 (3)'!$A$5:$A$289,$D866,'[6]Comp2016-2017 (3)'!$R$5:$R$289,$V866)*$AB866))</f>
        <v/>
      </c>
      <c r="AH866" s="183">
        <f>IF($W866=AH$3,$AB866,IF(NOT($W866=0),"",SUMIFS('Source traité'!AH$4:AH$1116,'Source traité'!$A$4:$A$1116,$D866,'Source traité'!$V$4:$V$1116,$V866)/SUMIFS('[6]Comp2016-2017 (3)'!$G$5:$G$289,'[6]Comp2016-2017 (3)'!$A$5:$A$289,$D866,'[6]Comp2016-2017 (3)'!$R$5:$R$289,$V866)*$AB866))</f>
        <v/>
      </c>
      <c r="AI866" s="183">
        <f>IF($W866=AI$3,$AB866,IF(NOT($W866=0),"",SUMIFS('Source traité'!AI$4:AI$1116,'Source traité'!$A$4:$A$1116,$D866,'Source traité'!$V$4:$V$1116,$V866)/SUMIFS('[6]Comp2016-2017 (3)'!$G$5:$G$289,'[6]Comp2016-2017 (3)'!$A$5:$A$289,$D866,'[6]Comp2016-2017 (3)'!$R$5:$R$289,$V866)*$AB866))</f>
        <v/>
      </c>
      <c r="AJ866" s="183">
        <f>IF($W866=AJ$3,$AB866,IF(NOT($W866=0),"",SUMIFS('Source traité'!AJ$4:AJ$1116,'Source traité'!$A$4:$A$1116,$D866,'Source traité'!$V$4:$V$1116,$V866)/SUMIFS('[6]Comp2016-2017 (3)'!$G$5:$G$289,'[6]Comp2016-2017 (3)'!$A$5:$A$289,$D866,'[6]Comp2016-2017 (3)'!$R$5:$R$289,$V866)*$AB866))</f>
        <v/>
      </c>
      <c r="AK866" s="183">
        <f>SUM(AC866:AJ866)-AB866</f>
        <v/>
      </c>
      <c r="AL866" s="179">
        <f>IF(A866=D866,"remplir à la main","")</f>
        <v/>
      </c>
      <c r="AM866" s="179">
        <f>VLOOKUP(A866,'[6]Table corresp.'!$M$4:$U$63,8,FALSE)</f>
        <v/>
      </c>
      <c r="AN866" s="179">
        <f>VLOOKUP(D866,'[6]Table corresp.'!$M$4:$U$63,9,FALSE)</f>
        <v/>
      </c>
    </row>
    <row r="867" hidden="1">
      <c r="A867" s="179" t="inlineStr">
        <is>
          <t>12 - Sciages bruts de sapin-épicéa</t>
        </is>
      </c>
      <c r="B867" s="179">
        <f>VLOOKUP(LEFT(A867,3),'[6]Table corresp.'!$A$4:$D$63,3,FALSE)</f>
        <v/>
      </c>
      <c r="C867" s="179">
        <f>VLOOKUP(A867,'[6]Table corresp.'!$M$4:$P$63,4,FALSE)</f>
        <v/>
      </c>
      <c r="D867" s="179" t="inlineStr">
        <is>
          <t>36 - Menuiseries intérieures</t>
        </is>
      </c>
      <c r="E867" s="179">
        <f>VLOOKUP(LEFT(D867,3),'[6]Table corresp.'!$A$4:$D$63,4,FALSE)</f>
        <v/>
      </c>
      <c r="F867" s="179">
        <f>LEFT(A867,3)&amp;" - "&amp;LEFT(D867,3)</f>
        <v/>
      </c>
      <c r="G867" s="212" t="n">
        <v>9491.055930866421</v>
      </c>
      <c r="H867" s="212" t="n">
        <v>7485.33362130125</v>
      </c>
      <c r="I867" s="212" t="n">
        <v>16976.38955216765</v>
      </c>
      <c r="J867" s="212" t="n">
        <v>64.86952758316902</v>
      </c>
      <c r="K867" s="212" t="n">
        <v>50.43068327408975</v>
      </c>
      <c r="L867" s="212" t="n">
        <v>115.3002108572588</v>
      </c>
      <c r="M867" s="212" t="n">
        <v>0</v>
      </c>
      <c r="N867" s="212" t="n">
        <v>0</v>
      </c>
      <c r="O867" s="212" t="n">
        <v>0</v>
      </c>
      <c r="P867" s="212" t="n">
        <v>0</v>
      </c>
      <c r="Q867" s="212" t="n">
        <v>0</v>
      </c>
      <c r="R867" s="212" t="n">
        <v>0</v>
      </c>
      <c r="S867" s="213">
        <f>IF(VLOOKUP(F867,$F$4:$S$374,14,FALSE)=0,"",VLOOKUP(F867,$F$4:$S$374,14,FALSE))</f>
        <v/>
      </c>
      <c r="T867" s="213">
        <f>VLOOKUP(A867,'[6]Groupe de branches'!$Z$27:$AM$86,14,FALSE)</f>
        <v/>
      </c>
      <c r="U867" s="213">
        <f>VLOOKUP(D867,'[6]Groupe de branches'!$Z$27:$AM$86,14,FALSE)</f>
        <v/>
      </c>
      <c r="V867" s="213" t="n">
        <v>2018</v>
      </c>
      <c r="W867" s="179">
        <f>VLOOKUP(D867,'[6]Table corresp.'!$M$4:$S$63,7,FALSE)</f>
        <v/>
      </c>
      <c r="X867" s="197">
        <f>IFERROR(G867/SUMIFS('[6]Comp2016-2017 (3)'!$I$5:$I$289,'[6]Comp2016-2017 (3)'!$A$5:$A$289,A867,'[6]Comp2016-2017 (3)'!$R$5:$R$289,V867),0)</f>
        <v/>
      </c>
      <c r="Y867" s="182">
        <f>IFERROR(IF(RIGHT(F867,3)="Exp",VLOOKUP(F867,#REF!,2,FALSE),VLOOKUP(F867,#REF!,9,FALSE)),1)</f>
        <v/>
      </c>
      <c r="Z867" s="197">
        <f>Y867/SUMIFS($Y$4:$Y$1116,$V$4:$V$1116,V867,$A$4:$A$1116,A867)</f>
        <v/>
      </c>
      <c r="AA867" s="181">
        <f>X867*Z867</f>
        <v/>
      </c>
      <c r="AB867" s="183">
        <f>IFERROR(SUMIFS('[6]Comp2016-2017 (3)'!$G$5:$G$289,'[6]Comp2016-2017 (3)'!$A$5:$A$289,A867,'[6]Comp2016-2017 (3)'!$R$5:$R$289,V867)*AA867/SUMIFS($AA$4:$AA$1116,$A$4:$A$1116,A867,$V$4:$V$1116,V867),0)</f>
        <v/>
      </c>
      <c r="AC867" s="183">
        <f>IF($W867=AC$3,$AB867,IF(NOT($W867=0),"",SUMIFS('Source traité'!AC$4:AC$1116,'Source traité'!$A$4:$A$1116,$D867,'Source traité'!$V$4:$V$1116,$V867)/SUMIFS('[6]Comp2016-2017 (3)'!$G$5:$G$289,'[6]Comp2016-2017 (3)'!$A$5:$A$289,$D867,'[6]Comp2016-2017 (3)'!$R$5:$R$289,$V867)*$AB867))</f>
        <v/>
      </c>
      <c r="AD867" s="183">
        <f>IF($W867=AD$3,$AB867,IF(NOT($W867=0),"",SUMIFS('Source traité'!AD$4:AD$1116,'Source traité'!$A$4:$A$1116,$D867,'Source traité'!$V$4:$V$1116,$V867)/SUMIFS('[6]Comp2016-2017 (3)'!$G$5:$G$289,'[6]Comp2016-2017 (3)'!$A$5:$A$289,$D867,'[6]Comp2016-2017 (3)'!$R$5:$R$289,$V867)*$AB867))</f>
        <v/>
      </c>
      <c r="AE867" s="183">
        <f>IF($W867=AE$3,$AB867,IF(NOT($W867=0),"",SUMIFS('Source traité'!AE$4:AE$1116,'Source traité'!$A$4:$A$1116,$D867,'Source traité'!$V$4:$V$1116,$V867)/SUMIFS('[6]Comp2016-2017 (3)'!$G$5:$G$289,'[6]Comp2016-2017 (3)'!$A$5:$A$289,$D867,'[6]Comp2016-2017 (3)'!$R$5:$R$289,$V867)*$AB867))</f>
        <v/>
      </c>
      <c r="AF867" s="183">
        <f>IF($W867=AF$3,$AB867,IF(NOT($W867=0),"",SUMIFS('Source traité'!AF$4:AF$1116,'Source traité'!$A$4:$A$1116,$D867,'Source traité'!$V$4:$V$1116,$V867)/SUMIFS('[6]Comp2016-2017 (3)'!$G$5:$G$289,'[6]Comp2016-2017 (3)'!$A$5:$A$289,$D867,'[6]Comp2016-2017 (3)'!$R$5:$R$289,$V867)*$AB867))</f>
        <v/>
      </c>
      <c r="AG867" s="183">
        <f>IF($W867=AG$3,$AB867,IF(NOT($W867=0),"",SUMIFS('Source traité'!AG$4:AG$1116,'Source traité'!$A$4:$A$1116,$D867,'Source traité'!$V$4:$V$1116,$V867)/SUMIFS('[6]Comp2016-2017 (3)'!$G$5:$G$289,'[6]Comp2016-2017 (3)'!$A$5:$A$289,$D867,'[6]Comp2016-2017 (3)'!$R$5:$R$289,$V867)*$AB867))</f>
        <v/>
      </c>
      <c r="AH867" s="183">
        <f>IF($W867=AH$3,$AB867,IF(NOT($W867=0),"",SUMIFS('Source traité'!AH$4:AH$1116,'Source traité'!$A$4:$A$1116,$D867,'Source traité'!$V$4:$V$1116,$V867)/SUMIFS('[6]Comp2016-2017 (3)'!$G$5:$G$289,'[6]Comp2016-2017 (3)'!$A$5:$A$289,$D867,'[6]Comp2016-2017 (3)'!$R$5:$R$289,$V867)*$AB867))</f>
        <v/>
      </c>
      <c r="AI867" s="183">
        <f>IF($W867=AI$3,$AB867,IF(NOT($W867=0),"",SUMIFS('Source traité'!AI$4:AI$1116,'Source traité'!$A$4:$A$1116,$D867,'Source traité'!$V$4:$V$1116,$V867)/SUMIFS('[6]Comp2016-2017 (3)'!$G$5:$G$289,'[6]Comp2016-2017 (3)'!$A$5:$A$289,$D867,'[6]Comp2016-2017 (3)'!$R$5:$R$289,$V867)*$AB867))</f>
        <v/>
      </c>
      <c r="AJ867" s="183">
        <f>IF($W867=AJ$3,$AB867,IF(NOT($W867=0),"",SUMIFS('Source traité'!AJ$4:AJ$1116,'Source traité'!$A$4:$A$1116,$D867,'Source traité'!$V$4:$V$1116,$V867)/SUMIFS('[6]Comp2016-2017 (3)'!$G$5:$G$289,'[6]Comp2016-2017 (3)'!$A$5:$A$289,$D867,'[6]Comp2016-2017 (3)'!$R$5:$R$289,$V867)*$AB867))</f>
        <v/>
      </c>
      <c r="AK867" s="183">
        <f>SUM(AC867:AJ867)-AB867</f>
        <v/>
      </c>
      <c r="AL867" s="179">
        <f>IF(A867=D867,"remplir à la main","")</f>
        <v/>
      </c>
      <c r="AM867" s="179">
        <f>VLOOKUP(A867,'[6]Table corresp.'!$M$4:$U$63,8,FALSE)</f>
        <v/>
      </c>
      <c r="AN867" s="179">
        <f>VLOOKUP(D867,'[6]Table corresp.'!$M$4:$U$63,9,FALSE)</f>
        <v/>
      </c>
    </row>
    <row r="868" hidden="1">
      <c r="A868" s="179" t="inlineStr">
        <is>
          <t>12 - Sciages bruts de sapin-épicéa</t>
        </is>
      </c>
      <c r="B868" s="179">
        <f>VLOOKUP(LEFT(A868,3),'[6]Table corresp.'!$A$4:$D$63,3,FALSE)</f>
        <v/>
      </c>
      <c r="C868" s="179">
        <f>VLOOKUP(A868,'[6]Table corresp.'!$M$4:$P$63,4,FALSE)</f>
        <v/>
      </c>
      <c r="D868" s="179" t="inlineStr">
        <is>
          <t>37 - Emballages en bois (palette, ...)</t>
        </is>
      </c>
      <c r="E868" s="179">
        <f>VLOOKUP(LEFT(D868,3),'[6]Table corresp.'!$A$4:$D$63,4,FALSE)</f>
        <v/>
      </c>
      <c r="F868" s="179">
        <f>LEFT(A868,3)&amp;" - "&amp;LEFT(D868,3)</f>
        <v/>
      </c>
      <c r="G868" s="212" t="n">
        <v>83486.98417595943</v>
      </c>
      <c r="H868" s="212" t="n">
        <v>27236.84750530439</v>
      </c>
      <c r="I868" s="212" t="n">
        <v>110723.8316812637</v>
      </c>
      <c r="J868" s="212" t="n">
        <v>1097.341065567174</v>
      </c>
      <c r="K868" s="212" t="n">
        <v>305.8364751251406</v>
      </c>
      <c r="L868" s="212" t="n">
        <v>1403.177540692315</v>
      </c>
      <c r="M868" s="212" t="n">
        <v>0</v>
      </c>
      <c r="N868" s="212" t="n">
        <v>0</v>
      </c>
      <c r="O868" s="212" t="n">
        <v>0</v>
      </c>
      <c r="P868" s="212" t="n">
        <v>0</v>
      </c>
      <c r="Q868" s="212" t="n">
        <v>0</v>
      </c>
      <c r="R868" s="212" t="n">
        <v>0</v>
      </c>
      <c r="S868" s="213">
        <f>IF(VLOOKUP(F868,$F$4:$S$374,14,FALSE)=0,"",VLOOKUP(F868,$F$4:$S$374,14,FALSE))</f>
        <v/>
      </c>
      <c r="T868" s="213">
        <f>VLOOKUP(A868,'[6]Groupe de branches'!$Z$27:$AM$86,14,FALSE)</f>
        <v/>
      </c>
      <c r="U868" s="213">
        <f>VLOOKUP(D868,'[6]Groupe de branches'!$Z$27:$AM$86,14,FALSE)</f>
        <v/>
      </c>
      <c r="V868" s="213" t="n">
        <v>2018</v>
      </c>
      <c r="W868" s="179">
        <f>VLOOKUP(D868,'[6]Table corresp.'!$M$4:$S$63,7,FALSE)</f>
        <v/>
      </c>
      <c r="X868" s="197">
        <f>IFERROR(G868/SUMIFS('[6]Comp2016-2017 (3)'!$I$5:$I$289,'[6]Comp2016-2017 (3)'!$A$5:$A$289,A868,'[6]Comp2016-2017 (3)'!$R$5:$R$289,V868),0)</f>
        <v/>
      </c>
      <c r="Y868" s="182">
        <f>IFERROR(IF(RIGHT(F868,3)="Exp",VLOOKUP(F868,#REF!,2,FALSE),VLOOKUP(F868,#REF!,9,FALSE)),1)</f>
        <v/>
      </c>
      <c r="Z868" s="197">
        <f>Y868/SUMIFS($Y$4:$Y$1116,$V$4:$V$1116,V868,$A$4:$A$1116,A868)</f>
        <v/>
      </c>
      <c r="AA868" s="181">
        <f>X868*Z868</f>
        <v/>
      </c>
      <c r="AB868" s="183">
        <f>IFERROR(SUMIFS('[6]Comp2016-2017 (3)'!$G$5:$G$289,'[6]Comp2016-2017 (3)'!$A$5:$A$289,A868,'[6]Comp2016-2017 (3)'!$R$5:$R$289,V868)*AA868/SUMIFS($AA$4:$AA$1116,$A$4:$A$1116,A868,$V$4:$V$1116,V868),0)</f>
        <v/>
      </c>
      <c r="AC868" s="183">
        <f>IF($W868=AC$3,$AB868,IF(NOT($W868=0),"",SUMIFS('Source traité'!AC$4:AC$1116,'Source traité'!$A$4:$A$1116,$D868,'Source traité'!$V$4:$V$1116,$V868)/SUMIFS('[6]Comp2016-2017 (3)'!$G$5:$G$289,'[6]Comp2016-2017 (3)'!$A$5:$A$289,$D868,'[6]Comp2016-2017 (3)'!$R$5:$R$289,$V868)*$AB868))</f>
        <v/>
      </c>
      <c r="AD868" s="183">
        <f>IF($W868=AD$3,$AB868,IF(NOT($W868=0),"",SUMIFS('Source traité'!AD$4:AD$1116,'Source traité'!$A$4:$A$1116,$D868,'Source traité'!$V$4:$V$1116,$V868)/SUMIFS('[6]Comp2016-2017 (3)'!$G$5:$G$289,'[6]Comp2016-2017 (3)'!$A$5:$A$289,$D868,'[6]Comp2016-2017 (3)'!$R$5:$R$289,$V868)*$AB868))</f>
        <v/>
      </c>
      <c r="AE868" s="183">
        <f>IF($W868=AE$3,$AB868,IF(NOT($W868=0),"",SUMIFS('Source traité'!AE$4:AE$1116,'Source traité'!$A$4:$A$1116,$D868,'Source traité'!$V$4:$V$1116,$V868)/SUMIFS('[6]Comp2016-2017 (3)'!$G$5:$G$289,'[6]Comp2016-2017 (3)'!$A$5:$A$289,$D868,'[6]Comp2016-2017 (3)'!$R$5:$R$289,$V868)*$AB868))</f>
        <v/>
      </c>
      <c r="AF868" s="183">
        <f>IF($W868=AF$3,$AB868,IF(NOT($W868=0),"",SUMIFS('Source traité'!AF$4:AF$1116,'Source traité'!$A$4:$A$1116,$D868,'Source traité'!$V$4:$V$1116,$V868)/SUMIFS('[6]Comp2016-2017 (3)'!$G$5:$G$289,'[6]Comp2016-2017 (3)'!$A$5:$A$289,$D868,'[6]Comp2016-2017 (3)'!$R$5:$R$289,$V868)*$AB868))</f>
        <v/>
      </c>
      <c r="AG868" s="183">
        <f>IF($W868=AG$3,$AB868,IF(NOT($W868=0),"",SUMIFS('Source traité'!AG$4:AG$1116,'Source traité'!$A$4:$A$1116,$D868,'Source traité'!$V$4:$V$1116,$V868)/SUMIFS('[6]Comp2016-2017 (3)'!$G$5:$G$289,'[6]Comp2016-2017 (3)'!$A$5:$A$289,$D868,'[6]Comp2016-2017 (3)'!$R$5:$R$289,$V868)*$AB868))</f>
        <v/>
      </c>
      <c r="AH868" s="183">
        <f>IF($W868=AH$3,$AB868,IF(NOT($W868=0),"",SUMIFS('Source traité'!AH$4:AH$1116,'Source traité'!$A$4:$A$1116,$D868,'Source traité'!$V$4:$V$1116,$V868)/SUMIFS('[6]Comp2016-2017 (3)'!$G$5:$G$289,'[6]Comp2016-2017 (3)'!$A$5:$A$289,$D868,'[6]Comp2016-2017 (3)'!$R$5:$R$289,$V868)*$AB868))</f>
        <v/>
      </c>
      <c r="AI868" s="183">
        <f>IF($W868=AI$3,$AB868,IF(NOT($W868=0),"",SUMIFS('Source traité'!AI$4:AI$1116,'Source traité'!$A$4:$A$1116,$D868,'Source traité'!$V$4:$V$1116,$V868)/SUMIFS('[6]Comp2016-2017 (3)'!$G$5:$G$289,'[6]Comp2016-2017 (3)'!$A$5:$A$289,$D868,'[6]Comp2016-2017 (3)'!$R$5:$R$289,$V868)*$AB868))</f>
        <v/>
      </c>
      <c r="AJ868" s="183">
        <f>IF($W868=AJ$3,$AB868,IF(NOT($W868=0),"",SUMIFS('Source traité'!AJ$4:AJ$1116,'Source traité'!$A$4:$A$1116,$D868,'Source traité'!$V$4:$V$1116,$V868)/SUMIFS('[6]Comp2016-2017 (3)'!$G$5:$G$289,'[6]Comp2016-2017 (3)'!$A$5:$A$289,$D868,'[6]Comp2016-2017 (3)'!$R$5:$R$289,$V868)*$AB868))</f>
        <v/>
      </c>
      <c r="AK868" s="183">
        <f>SUM(AC868:AJ868)-AB868</f>
        <v/>
      </c>
      <c r="AL868" s="179">
        <f>IF(A868=D868,"remplir à la main","")</f>
        <v/>
      </c>
      <c r="AM868" s="179">
        <f>VLOOKUP(A868,'[6]Table corresp.'!$M$4:$U$63,8,FALSE)</f>
        <v/>
      </c>
      <c r="AN868" s="179">
        <f>VLOOKUP(D868,'[6]Table corresp.'!$M$4:$U$63,9,FALSE)</f>
        <v/>
      </c>
    </row>
    <row r="869" hidden="1">
      <c r="A869" s="179" t="inlineStr">
        <is>
          <t>12 - Sciages bruts de sapin-épicéa</t>
        </is>
      </c>
      <c r="B869" s="179">
        <f>VLOOKUP(LEFT(A869,3),'[6]Table corresp.'!$A$4:$D$63,3,FALSE)</f>
        <v/>
      </c>
      <c r="C869" s="179">
        <f>VLOOKUP(A869,'[6]Table corresp.'!$M$4:$P$63,4,FALSE)</f>
        <v/>
      </c>
      <c r="D869" s="179" t="inlineStr">
        <is>
          <t>39 - Coffrages pour le bétonnage, bardeaux en bois</t>
        </is>
      </c>
      <c r="E869" s="179">
        <f>VLOOKUP(LEFT(D869,3),'[6]Table corresp.'!$A$4:$D$63,4,FALSE)</f>
        <v/>
      </c>
      <c r="F869" s="179">
        <f>LEFT(A869,3)&amp;" - "&amp;LEFT(D869,3)</f>
        <v/>
      </c>
      <c r="G869" s="212" t="n">
        <v>1690.66936188619</v>
      </c>
      <c r="H869" s="212" t="n">
        <v>0</v>
      </c>
      <c r="I869" s="212" t="n">
        <v>1690.669361886188</v>
      </c>
      <c r="J869" s="212" t="n">
        <v>20.63463817253711</v>
      </c>
      <c r="K869" s="212" t="n">
        <v>0</v>
      </c>
      <c r="L869" s="212" t="n">
        <v>20.63463817253711</v>
      </c>
      <c r="M869" s="212" t="n">
        <v>0</v>
      </c>
      <c r="N869" s="212" t="n">
        <v>0</v>
      </c>
      <c r="O869" s="212" t="n">
        <v>0</v>
      </c>
      <c r="P869" s="212" t="n">
        <v>0</v>
      </c>
      <c r="Q869" s="212" t="n">
        <v>0</v>
      </c>
      <c r="R869" s="212" t="n">
        <v>0</v>
      </c>
      <c r="S869" s="213">
        <f>IF(VLOOKUP(F869,$F$4:$S$374,14,FALSE)=0,"",VLOOKUP(F869,$F$4:$S$374,14,FALSE))</f>
        <v/>
      </c>
      <c r="T869" s="213">
        <f>VLOOKUP(A869,'[6]Groupe de branches'!$Z$27:$AM$86,14,FALSE)</f>
        <v/>
      </c>
      <c r="U869" s="213">
        <f>VLOOKUP(D869,'[6]Groupe de branches'!$Z$27:$AM$86,14,FALSE)</f>
        <v/>
      </c>
      <c r="V869" s="213" t="n">
        <v>2018</v>
      </c>
      <c r="W869" s="179">
        <f>VLOOKUP(D869,'[6]Table corresp.'!$M$4:$S$63,7,FALSE)</f>
        <v/>
      </c>
      <c r="X869" s="197">
        <f>IFERROR(G869/SUMIFS('[6]Comp2016-2017 (3)'!$I$5:$I$289,'[6]Comp2016-2017 (3)'!$A$5:$A$289,A869,'[6]Comp2016-2017 (3)'!$R$5:$R$289,V869),0)</f>
        <v/>
      </c>
      <c r="Y869" s="182">
        <f>IFERROR(IF(RIGHT(F869,3)="Exp",VLOOKUP(F869,#REF!,2,FALSE),VLOOKUP(F869,#REF!,9,FALSE)),1)</f>
        <v/>
      </c>
      <c r="Z869" s="197">
        <f>Y869/SUMIFS($Y$4:$Y$1116,$V$4:$V$1116,V869,$A$4:$A$1116,A869)</f>
        <v/>
      </c>
      <c r="AA869" s="181">
        <f>X869*Z869</f>
        <v/>
      </c>
      <c r="AB869" s="183">
        <f>IFERROR(SUMIFS('[6]Comp2016-2017 (3)'!$G$5:$G$289,'[6]Comp2016-2017 (3)'!$A$5:$A$289,A869,'[6]Comp2016-2017 (3)'!$R$5:$R$289,V869)*AA869/SUMIFS($AA$4:$AA$1116,$A$4:$A$1116,A869,$V$4:$V$1116,V869),0)</f>
        <v/>
      </c>
      <c r="AC869" s="183">
        <f>IF($W869=AC$3,$AB869,IF(NOT($W869=0),"",SUMIFS('Source traité'!AC$4:AC$1116,'Source traité'!$A$4:$A$1116,$D869,'Source traité'!$V$4:$V$1116,$V869)/SUMIFS('[6]Comp2016-2017 (3)'!$G$5:$G$289,'[6]Comp2016-2017 (3)'!$A$5:$A$289,$D869,'[6]Comp2016-2017 (3)'!$R$5:$R$289,$V869)*$AB869))</f>
        <v/>
      </c>
      <c r="AD869" s="183">
        <f>IF($W869=AD$3,$AB869,IF(NOT($W869=0),"",SUMIFS('Source traité'!AD$4:AD$1116,'Source traité'!$A$4:$A$1116,$D869,'Source traité'!$V$4:$V$1116,$V869)/SUMIFS('[6]Comp2016-2017 (3)'!$G$5:$G$289,'[6]Comp2016-2017 (3)'!$A$5:$A$289,$D869,'[6]Comp2016-2017 (3)'!$R$5:$R$289,$V869)*$AB869))</f>
        <v/>
      </c>
      <c r="AE869" s="183">
        <f>IF($W869=AE$3,$AB869,IF(NOT($W869=0),"",SUMIFS('Source traité'!AE$4:AE$1116,'Source traité'!$A$4:$A$1116,$D869,'Source traité'!$V$4:$V$1116,$V869)/SUMIFS('[6]Comp2016-2017 (3)'!$G$5:$G$289,'[6]Comp2016-2017 (3)'!$A$5:$A$289,$D869,'[6]Comp2016-2017 (3)'!$R$5:$R$289,$V869)*$AB869))</f>
        <v/>
      </c>
      <c r="AF869" s="183">
        <f>IF($W869=AF$3,$AB869,IF(NOT($W869=0),"",SUMIFS('Source traité'!AF$4:AF$1116,'Source traité'!$A$4:$A$1116,$D869,'Source traité'!$V$4:$V$1116,$V869)/SUMIFS('[6]Comp2016-2017 (3)'!$G$5:$G$289,'[6]Comp2016-2017 (3)'!$A$5:$A$289,$D869,'[6]Comp2016-2017 (3)'!$R$5:$R$289,$V869)*$AB869))</f>
        <v/>
      </c>
      <c r="AG869" s="183">
        <f>IF($W869=AG$3,$AB869,IF(NOT($W869=0),"",SUMIFS('Source traité'!AG$4:AG$1116,'Source traité'!$A$4:$A$1116,$D869,'Source traité'!$V$4:$V$1116,$V869)/SUMIFS('[6]Comp2016-2017 (3)'!$G$5:$G$289,'[6]Comp2016-2017 (3)'!$A$5:$A$289,$D869,'[6]Comp2016-2017 (3)'!$R$5:$R$289,$V869)*$AB869))</f>
        <v/>
      </c>
      <c r="AH869" s="183">
        <f>IF($W869=AH$3,$AB869,IF(NOT($W869=0),"",SUMIFS('Source traité'!AH$4:AH$1116,'Source traité'!$A$4:$A$1116,$D869,'Source traité'!$V$4:$V$1116,$V869)/SUMIFS('[6]Comp2016-2017 (3)'!$G$5:$G$289,'[6]Comp2016-2017 (3)'!$A$5:$A$289,$D869,'[6]Comp2016-2017 (3)'!$R$5:$R$289,$V869)*$AB869))</f>
        <v/>
      </c>
      <c r="AI869" s="183">
        <f>IF($W869=AI$3,$AB869,IF(NOT($W869=0),"",SUMIFS('Source traité'!AI$4:AI$1116,'Source traité'!$A$4:$A$1116,$D869,'Source traité'!$V$4:$V$1116,$V869)/SUMIFS('[6]Comp2016-2017 (3)'!$G$5:$G$289,'[6]Comp2016-2017 (3)'!$A$5:$A$289,$D869,'[6]Comp2016-2017 (3)'!$R$5:$R$289,$V869)*$AB869))</f>
        <v/>
      </c>
      <c r="AJ869" s="183">
        <f>IF($W869=AJ$3,$AB869,IF(NOT($W869=0),"",SUMIFS('Source traité'!AJ$4:AJ$1116,'Source traité'!$A$4:$A$1116,$D869,'Source traité'!$V$4:$V$1116,$V869)/SUMIFS('[6]Comp2016-2017 (3)'!$G$5:$G$289,'[6]Comp2016-2017 (3)'!$A$5:$A$289,$D869,'[6]Comp2016-2017 (3)'!$R$5:$R$289,$V869)*$AB869))</f>
        <v/>
      </c>
      <c r="AK869" s="183">
        <f>SUM(AC869:AJ869)-AB869</f>
        <v/>
      </c>
      <c r="AL869" s="179">
        <f>IF(A869=D869,"remplir à la main","")</f>
        <v/>
      </c>
      <c r="AM869" s="179">
        <f>VLOOKUP(A869,'[6]Table corresp.'!$M$4:$U$63,8,FALSE)</f>
        <v/>
      </c>
      <c r="AN869" s="179">
        <f>VLOOKUP(D869,'[6]Table corresp.'!$M$4:$U$63,9,FALSE)</f>
        <v/>
      </c>
    </row>
    <row r="870" hidden="1">
      <c r="A870" s="179" t="inlineStr">
        <is>
          <t>12 - Sciages bruts de sapin-épicéa</t>
        </is>
      </c>
      <c r="B870" s="179">
        <f>VLOOKUP(LEFT(A870,3),'[6]Table corresp.'!$A$4:$D$63,3,FALSE)</f>
        <v/>
      </c>
      <c r="C870" s="179">
        <f>VLOOKUP(A870,'[6]Table corresp.'!$M$4:$P$63,4,FALSE)</f>
        <v/>
      </c>
      <c r="D870" s="179" t="inlineStr">
        <is>
          <t>40 - Produits en bois pour aménagement extérieur</t>
        </is>
      </c>
      <c r="E870" s="179">
        <f>VLOOKUP(LEFT(D870,3),'[6]Table corresp.'!$A$4:$D$63,4,FALSE)</f>
        <v/>
      </c>
      <c r="F870" s="179">
        <f>LEFT(A870,3)&amp;" - "&amp;LEFT(D870,3)</f>
        <v/>
      </c>
      <c r="G870" s="212" t="n">
        <v>612.2271634406784</v>
      </c>
      <c r="H870" s="212" t="n">
        <v>0</v>
      </c>
      <c r="I870" s="212" t="n">
        <v>612.2271634406776</v>
      </c>
      <c r="J870" s="212" t="n">
        <v>5.230567488389423</v>
      </c>
      <c r="K870" s="212" t="n">
        <v>0</v>
      </c>
      <c r="L870" s="212" t="n">
        <v>5.230567488389423</v>
      </c>
      <c r="M870" s="212" t="n">
        <v>0</v>
      </c>
      <c r="N870" s="212" t="n">
        <v>0</v>
      </c>
      <c r="O870" s="212" t="n">
        <v>0</v>
      </c>
      <c r="P870" s="212" t="n">
        <v>0</v>
      </c>
      <c r="Q870" s="212" t="n">
        <v>0</v>
      </c>
      <c r="R870" s="212" t="n">
        <v>0</v>
      </c>
      <c r="S870" s="213">
        <f>IF(VLOOKUP(F870,$F$4:$S$374,14,FALSE)=0,"",VLOOKUP(F870,$F$4:$S$374,14,FALSE))</f>
        <v/>
      </c>
      <c r="T870" s="213">
        <f>VLOOKUP(A870,'[6]Groupe de branches'!$Z$27:$AM$86,14,FALSE)</f>
        <v/>
      </c>
      <c r="U870" s="213">
        <f>VLOOKUP(D870,'[6]Groupe de branches'!$Z$27:$AM$86,14,FALSE)</f>
        <v/>
      </c>
      <c r="V870" s="213" t="n">
        <v>2018</v>
      </c>
      <c r="W870" s="179">
        <f>VLOOKUP(D870,'[6]Table corresp.'!$M$4:$S$63,7,FALSE)</f>
        <v/>
      </c>
      <c r="X870" s="197">
        <f>IFERROR(G870/SUMIFS('[6]Comp2016-2017 (3)'!$I$5:$I$289,'[6]Comp2016-2017 (3)'!$A$5:$A$289,A870,'[6]Comp2016-2017 (3)'!$R$5:$R$289,V870),0)</f>
        <v/>
      </c>
      <c r="Y870" s="182">
        <f>IFERROR(IF(RIGHT(F870,3)="Exp",VLOOKUP(F870,#REF!,2,FALSE),VLOOKUP(F870,#REF!,9,FALSE)),1)</f>
        <v/>
      </c>
      <c r="Z870" s="197">
        <f>Y870/SUMIFS($Y$4:$Y$1116,$V$4:$V$1116,V870,$A$4:$A$1116,A870)</f>
        <v/>
      </c>
      <c r="AA870" s="181">
        <f>X870*Z870</f>
        <v/>
      </c>
      <c r="AB870" s="183">
        <f>IFERROR(SUMIFS('[6]Comp2016-2017 (3)'!$G$5:$G$289,'[6]Comp2016-2017 (3)'!$A$5:$A$289,A870,'[6]Comp2016-2017 (3)'!$R$5:$R$289,V870)*AA870/SUMIFS($AA$4:$AA$1116,$A$4:$A$1116,A870,$V$4:$V$1116,V870),0)</f>
        <v/>
      </c>
      <c r="AC870" s="183">
        <f>IF($W870=AC$3,$AB870,IF(NOT($W870=0),"",SUMIFS('Source traité'!AC$4:AC$1116,'Source traité'!$A$4:$A$1116,$D870,'Source traité'!$V$4:$V$1116,$V870)/SUMIFS('[6]Comp2016-2017 (3)'!$G$5:$G$289,'[6]Comp2016-2017 (3)'!$A$5:$A$289,$D870,'[6]Comp2016-2017 (3)'!$R$5:$R$289,$V870)*$AB870))</f>
        <v/>
      </c>
      <c r="AD870" s="183">
        <f>IF($W870=AD$3,$AB870,IF(NOT($W870=0),"",SUMIFS('Source traité'!AD$4:AD$1116,'Source traité'!$A$4:$A$1116,$D870,'Source traité'!$V$4:$V$1116,$V870)/SUMIFS('[6]Comp2016-2017 (3)'!$G$5:$G$289,'[6]Comp2016-2017 (3)'!$A$5:$A$289,$D870,'[6]Comp2016-2017 (3)'!$R$5:$R$289,$V870)*$AB870))</f>
        <v/>
      </c>
      <c r="AE870" s="183">
        <f>IF($W870=AE$3,$AB870,IF(NOT($W870=0),"",SUMIFS('Source traité'!AE$4:AE$1116,'Source traité'!$A$4:$A$1116,$D870,'Source traité'!$V$4:$V$1116,$V870)/SUMIFS('[6]Comp2016-2017 (3)'!$G$5:$G$289,'[6]Comp2016-2017 (3)'!$A$5:$A$289,$D870,'[6]Comp2016-2017 (3)'!$R$5:$R$289,$V870)*$AB870))</f>
        <v/>
      </c>
      <c r="AF870" s="183">
        <f>IF($W870=AF$3,$AB870,IF(NOT($W870=0),"",SUMIFS('Source traité'!AF$4:AF$1116,'Source traité'!$A$4:$A$1116,$D870,'Source traité'!$V$4:$V$1116,$V870)/SUMIFS('[6]Comp2016-2017 (3)'!$G$5:$G$289,'[6]Comp2016-2017 (3)'!$A$5:$A$289,$D870,'[6]Comp2016-2017 (3)'!$R$5:$R$289,$V870)*$AB870))</f>
        <v/>
      </c>
      <c r="AG870" s="183">
        <f>IF($W870=AG$3,$AB870,IF(NOT($W870=0),"",SUMIFS('Source traité'!AG$4:AG$1116,'Source traité'!$A$4:$A$1116,$D870,'Source traité'!$V$4:$V$1116,$V870)/SUMIFS('[6]Comp2016-2017 (3)'!$G$5:$G$289,'[6]Comp2016-2017 (3)'!$A$5:$A$289,$D870,'[6]Comp2016-2017 (3)'!$R$5:$R$289,$V870)*$AB870))</f>
        <v/>
      </c>
      <c r="AH870" s="183">
        <f>IF($W870=AH$3,$AB870,IF(NOT($W870=0),"",SUMIFS('Source traité'!AH$4:AH$1116,'Source traité'!$A$4:$A$1116,$D870,'Source traité'!$V$4:$V$1116,$V870)/SUMIFS('[6]Comp2016-2017 (3)'!$G$5:$G$289,'[6]Comp2016-2017 (3)'!$A$5:$A$289,$D870,'[6]Comp2016-2017 (3)'!$R$5:$R$289,$V870)*$AB870))</f>
        <v/>
      </c>
      <c r="AI870" s="183">
        <f>IF($W870=AI$3,$AB870,IF(NOT($W870=0),"",SUMIFS('Source traité'!AI$4:AI$1116,'Source traité'!$A$4:$A$1116,$D870,'Source traité'!$V$4:$V$1116,$V870)/SUMIFS('[6]Comp2016-2017 (3)'!$G$5:$G$289,'[6]Comp2016-2017 (3)'!$A$5:$A$289,$D870,'[6]Comp2016-2017 (3)'!$R$5:$R$289,$V870)*$AB870))</f>
        <v/>
      </c>
      <c r="AJ870" s="183">
        <f>IF($W870=AJ$3,$AB870,IF(NOT($W870=0),"",SUMIFS('Source traité'!AJ$4:AJ$1116,'Source traité'!$A$4:$A$1116,$D870,'Source traité'!$V$4:$V$1116,$V870)/SUMIFS('[6]Comp2016-2017 (3)'!$G$5:$G$289,'[6]Comp2016-2017 (3)'!$A$5:$A$289,$D870,'[6]Comp2016-2017 (3)'!$R$5:$R$289,$V870)*$AB870))</f>
        <v/>
      </c>
      <c r="AK870" s="183">
        <f>SUM(AC870:AJ870)-AB870</f>
        <v/>
      </c>
      <c r="AL870" s="179">
        <f>IF(A870=D870,"remplir à la main","")</f>
        <v/>
      </c>
      <c r="AM870" s="179">
        <f>VLOOKUP(A870,'[6]Table corresp.'!$M$4:$U$63,8,FALSE)</f>
        <v/>
      </c>
      <c r="AN870" s="179">
        <f>VLOOKUP(D870,'[6]Table corresp.'!$M$4:$U$63,9,FALSE)</f>
        <v/>
      </c>
    </row>
    <row r="871" hidden="1">
      <c r="A871" s="179" t="inlineStr">
        <is>
          <t>12 - Sciages bruts de sapin-épicéa</t>
        </is>
      </c>
      <c r="B871" s="179">
        <f>VLOOKUP(LEFT(A871,3),'[6]Table corresp.'!$A$4:$D$63,3,FALSE)</f>
        <v/>
      </c>
      <c r="C871" s="179">
        <f>VLOOKUP(A871,'[6]Table corresp.'!$M$4:$P$63,4,FALSE)</f>
        <v/>
      </c>
      <c r="D871" s="179" t="inlineStr">
        <is>
          <t>41 - Objets divers en bois</t>
        </is>
      </c>
      <c r="E871" s="179">
        <f>VLOOKUP(LEFT(D871,3),'[6]Table corresp.'!$A$4:$D$63,4,FALSE)</f>
        <v/>
      </c>
      <c r="F871" s="179">
        <f>LEFT(A871,3)&amp;" - "&amp;LEFT(D871,3)</f>
        <v/>
      </c>
      <c r="G871" s="212" t="n">
        <v>14840.11264544783</v>
      </c>
      <c r="H871" s="212" t="n">
        <v>0</v>
      </c>
      <c r="I871" s="212" t="n">
        <v>14840.11264544781</v>
      </c>
      <c r="J871" s="212" t="n">
        <v>101.4292933898381</v>
      </c>
      <c r="K871" s="212" t="n">
        <v>0</v>
      </c>
      <c r="L871" s="212" t="n">
        <v>101.4292933898381</v>
      </c>
      <c r="M871" s="212" t="n">
        <v>0</v>
      </c>
      <c r="N871" s="212" t="n">
        <v>0</v>
      </c>
      <c r="O871" s="212" t="n">
        <v>0</v>
      </c>
      <c r="P871" s="212" t="n">
        <v>0</v>
      </c>
      <c r="Q871" s="212" t="n">
        <v>0</v>
      </c>
      <c r="R871" s="212" t="n">
        <v>0</v>
      </c>
      <c r="S871" s="213">
        <f>IF(VLOOKUP(F871,$F$4:$S$374,14,FALSE)=0,"",VLOOKUP(F871,$F$4:$S$374,14,FALSE))</f>
        <v/>
      </c>
      <c r="T871" s="213">
        <f>VLOOKUP(A871,'[6]Groupe de branches'!$Z$27:$AM$86,14,FALSE)</f>
        <v/>
      </c>
      <c r="U871" s="213">
        <f>VLOOKUP(D871,'[6]Groupe de branches'!$Z$27:$AM$86,14,FALSE)</f>
        <v/>
      </c>
      <c r="V871" s="213" t="n">
        <v>2018</v>
      </c>
      <c r="W871" s="179">
        <f>VLOOKUP(D871,'[6]Table corresp.'!$M$4:$S$63,7,FALSE)</f>
        <v/>
      </c>
      <c r="X871" s="197">
        <f>IFERROR(G871/SUMIFS('[6]Comp2016-2017 (3)'!$I$5:$I$289,'[6]Comp2016-2017 (3)'!$A$5:$A$289,A871,'[6]Comp2016-2017 (3)'!$R$5:$R$289,V871),0)</f>
        <v/>
      </c>
      <c r="Y871" s="182">
        <f>IFERROR(IF(RIGHT(F871,3)="Exp",VLOOKUP(F871,#REF!,2,FALSE),VLOOKUP(F871,#REF!,9,FALSE)),1)</f>
        <v/>
      </c>
      <c r="Z871" s="197">
        <f>Y871/SUMIFS($Y$4:$Y$1116,$V$4:$V$1116,V871,$A$4:$A$1116,A871)</f>
        <v/>
      </c>
      <c r="AA871" s="181">
        <f>X871*Z871</f>
        <v/>
      </c>
      <c r="AB871" s="183">
        <f>IFERROR(SUMIFS('[6]Comp2016-2017 (3)'!$G$5:$G$289,'[6]Comp2016-2017 (3)'!$A$5:$A$289,A871,'[6]Comp2016-2017 (3)'!$R$5:$R$289,V871)*AA871/SUMIFS($AA$4:$AA$1116,$A$4:$A$1116,A871,$V$4:$V$1116,V871),0)</f>
        <v/>
      </c>
      <c r="AC871" s="183">
        <f>IF($W871=AC$3,$AB871,IF(NOT($W871=0),"",SUMIFS('Source traité'!AC$4:AC$1116,'Source traité'!$A$4:$A$1116,$D871,'Source traité'!$V$4:$V$1116,$V871)/SUMIFS('[6]Comp2016-2017 (3)'!$G$5:$G$289,'[6]Comp2016-2017 (3)'!$A$5:$A$289,$D871,'[6]Comp2016-2017 (3)'!$R$5:$R$289,$V871)*$AB871))</f>
        <v/>
      </c>
      <c r="AD871" s="183">
        <f>IF($W871=AD$3,$AB871,IF(NOT($W871=0),"",SUMIFS('Source traité'!AD$4:AD$1116,'Source traité'!$A$4:$A$1116,$D871,'Source traité'!$V$4:$V$1116,$V871)/SUMIFS('[6]Comp2016-2017 (3)'!$G$5:$G$289,'[6]Comp2016-2017 (3)'!$A$5:$A$289,$D871,'[6]Comp2016-2017 (3)'!$R$5:$R$289,$V871)*$AB871))</f>
        <v/>
      </c>
      <c r="AE871" s="183">
        <f>IF($W871=AE$3,$AB871,IF(NOT($W871=0),"",SUMIFS('Source traité'!AE$4:AE$1116,'Source traité'!$A$4:$A$1116,$D871,'Source traité'!$V$4:$V$1116,$V871)/SUMIFS('[6]Comp2016-2017 (3)'!$G$5:$G$289,'[6]Comp2016-2017 (3)'!$A$5:$A$289,$D871,'[6]Comp2016-2017 (3)'!$R$5:$R$289,$V871)*$AB871))</f>
        <v/>
      </c>
      <c r="AF871" s="183">
        <f>IF($W871=AF$3,$AB871,IF(NOT($W871=0),"",SUMIFS('Source traité'!AF$4:AF$1116,'Source traité'!$A$4:$A$1116,$D871,'Source traité'!$V$4:$V$1116,$V871)/SUMIFS('[6]Comp2016-2017 (3)'!$G$5:$G$289,'[6]Comp2016-2017 (3)'!$A$5:$A$289,$D871,'[6]Comp2016-2017 (3)'!$R$5:$R$289,$V871)*$AB871))</f>
        <v/>
      </c>
      <c r="AG871" s="183">
        <f>IF($W871=AG$3,$AB871,IF(NOT($W871=0),"",SUMIFS('Source traité'!AG$4:AG$1116,'Source traité'!$A$4:$A$1116,$D871,'Source traité'!$V$4:$V$1116,$V871)/SUMIFS('[6]Comp2016-2017 (3)'!$G$5:$G$289,'[6]Comp2016-2017 (3)'!$A$5:$A$289,$D871,'[6]Comp2016-2017 (3)'!$R$5:$R$289,$V871)*$AB871))</f>
        <v/>
      </c>
      <c r="AH871" s="183">
        <f>IF($W871=AH$3,$AB871,IF(NOT($W871=0),"",SUMIFS('Source traité'!AH$4:AH$1116,'Source traité'!$A$4:$A$1116,$D871,'Source traité'!$V$4:$V$1116,$V871)/SUMIFS('[6]Comp2016-2017 (3)'!$G$5:$G$289,'[6]Comp2016-2017 (3)'!$A$5:$A$289,$D871,'[6]Comp2016-2017 (3)'!$R$5:$R$289,$V871)*$AB871))</f>
        <v/>
      </c>
      <c r="AI871" s="183">
        <f>IF($W871=AI$3,$AB871,IF(NOT($W871=0),"",SUMIFS('Source traité'!AI$4:AI$1116,'Source traité'!$A$4:$A$1116,$D871,'Source traité'!$V$4:$V$1116,$V871)/SUMIFS('[6]Comp2016-2017 (3)'!$G$5:$G$289,'[6]Comp2016-2017 (3)'!$A$5:$A$289,$D871,'[6]Comp2016-2017 (3)'!$R$5:$R$289,$V871)*$AB871))</f>
        <v/>
      </c>
      <c r="AJ871" s="183">
        <f>IF($W871=AJ$3,$AB871,IF(NOT($W871=0),"",SUMIFS('Source traité'!AJ$4:AJ$1116,'Source traité'!$A$4:$A$1116,$D871,'Source traité'!$V$4:$V$1116,$V871)/SUMIFS('[6]Comp2016-2017 (3)'!$G$5:$G$289,'[6]Comp2016-2017 (3)'!$A$5:$A$289,$D871,'[6]Comp2016-2017 (3)'!$R$5:$R$289,$V871)*$AB871))</f>
        <v/>
      </c>
      <c r="AK871" s="183">
        <f>SUM(AC871:AJ871)-AB871</f>
        <v/>
      </c>
      <c r="AL871" s="179">
        <f>IF(A871=D871,"remplir à la main","")</f>
        <v/>
      </c>
      <c r="AM871" s="179">
        <f>VLOOKUP(A871,'[6]Table corresp.'!$M$4:$U$63,8,FALSE)</f>
        <v/>
      </c>
      <c r="AN871" s="179">
        <f>VLOOKUP(D871,'[6]Table corresp.'!$M$4:$U$63,9,FALSE)</f>
        <v/>
      </c>
    </row>
    <row r="872" hidden="1">
      <c r="A872" s="179" t="inlineStr">
        <is>
          <t>12 - Sciages bruts de sapin-épicéa</t>
        </is>
      </c>
      <c r="B872" s="179">
        <f>VLOOKUP(LEFT(A872,3),'[6]Table corresp.'!$A$4:$D$63,3,FALSE)</f>
        <v/>
      </c>
      <c r="C872" s="179">
        <f>VLOOKUP(A872,'[6]Table corresp.'!$M$4:$P$63,4,FALSE)</f>
        <v/>
      </c>
      <c r="D872" s="179" t="inlineStr">
        <is>
          <t>47 - Meubles à base de bois</t>
        </is>
      </c>
      <c r="E872" s="179">
        <f>VLOOKUP(LEFT(D872,3),'[6]Table corresp.'!$A$4:$D$63,4,FALSE)</f>
        <v/>
      </c>
      <c r="F872" s="179">
        <f>LEFT(A872,3)&amp;" - "&amp;LEFT(D872,3)</f>
        <v/>
      </c>
      <c r="G872" s="212" t="n">
        <v>11166.77607244997</v>
      </c>
      <c r="H872" s="212" t="n">
        <v>7550.144251175223</v>
      </c>
      <c r="I872" s="212" t="n">
        <v>18716.92032362516</v>
      </c>
      <c r="J872" s="212" t="n">
        <v>63.60229161392664</v>
      </c>
      <c r="K872" s="212" t="n">
        <v>45.41725868164588</v>
      </c>
      <c r="L872" s="212" t="n">
        <v>109.0195502955725</v>
      </c>
      <c r="M872" s="212" t="n">
        <v>0</v>
      </c>
      <c r="N872" s="212" t="n">
        <v>0</v>
      </c>
      <c r="O872" s="212" t="n">
        <v>0</v>
      </c>
      <c r="P872" s="212" t="n">
        <v>0</v>
      </c>
      <c r="Q872" s="212" t="n">
        <v>0</v>
      </c>
      <c r="R872" s="212" t="n">
        <v>0</v>
      </c>
      <c r="S872" s="213">
        <f>IF(VLOOKUP(F872,$F$4:$S$374,14,FALSE)=0,"",VLOOKUP(F872,$F$4:$S$374,14,FALSE))</f>
        <v/>
      </c>
      <c r="T872" s="213">
        <f>VLOOKUP(A872,'[6]Groupe de branches'!$Z$27:$AM$86,14,FALSE)</f>
        <v/>
      </c>
      <c r="U872" s="213">
        <f>VLOOKUP(D872,'[6]Groupe de branches'!$Z$27:$AM$86,14,FALSE)</f>
        <v/>
      </c>
      <c r="V872" s="213" t="n">
        <v>2018</v>
      </c>
      <c r="W872" s="179">
        <f>VLOOKUP(D872,'[6]Table corresp.'!$M$4:$S$63,7,FALSE)</f>
        <v/>
      </c>
      <c r="X872" s="197">
        <f>IFERROR(G872/SUMIFS('[6]Comp2016-2017 (3)'!$I$5:$I$289,'[6]Comp2016-2017 (3)'!$A$5:$A$289,A872,'[6]Comp2016-2017 (3)'!$R$5:$R$289,V872),0)</f>
        <v/>
      </c>
      <c r="Y872" s="182">
        <f>IFERROR(IF(RIGHT(F872,3)="Exp",VLOOKUP(F872,#REF!,2,FALSE),VLOOKUP(F872,#REF!,9,FALSE)),1)</f>
        <v/>
      </c>
      <c r="Z872" s="197">
        <f>Y872/SUMIFS($Y$4:$Y$1116,$V$4:$V$1116,V872,$A$4:$A$1116,A872)</f>
        <v/>
      </c>
      <c r="AA872" s="181">
        <f>X872*Z872</f>
        <v/>
      </c>
      <c r="AB872" s="183">
        <f>IFERROR(SUMIFS('[6]Comp2016-2017 (3)'!$G$5:$G$289,'[6]Comp2016-2017 (3)'!$A$5:$A$289,A872,'[6]Comp2016-2017 (3)'!$R$5:$R$289,V872)*AA872/SUMIFS($AA$4:$AA$1116,$A$4:$A$1116,A872,$V$4:$V$1116,V872),0)</f>
        <v/>
      </c>
      <c r="AC872" s="183">
        <f>IF($W872=AC$3,$AB872,IF(NOT($W872=0),"",SUMIFS('Source traité'!AC$4:AC$1116,'Source traité'!$A$4:$A$1116,$D872,'Source traité'!$V$4:$V$1116,$V872)/SUMIFS('[6]Comp2016-2017 (3)'!$G$5:$G$289,'[6]Comp2016-2017 (3)'!$A$5:$A$289,$D872,'[6]Comp2016-2017 (3)'!$R$5:$R$289,$V872)*$AB872))</f>
        <v/>
      </c>
      <c r="AD872" s="183">
        <f>IF($W872=AD$3,$AB872,IF(NOT($W872=0),"",SUMIFS('Source traité'!AD$4:AD$1116,'Source traité'!$A$4:$A$1116,$D872,'Source traité'!$V$4:$V$1116,$V872)/SUMIFS('[6]Comp2016-2017 (3)'!$G$5:$G$289,'[6]Comp2016-2017 (3)'!$A$5:$A$289,$D872,'[6]Comp2016-2017 (3)'!$R$5:$R$289,$V872)*$AB872))</f>
        <v/>
      </c>
      <c r="AE872" s="183">
        <f>IF($W872=AE$3,$AB872,IF(NOT($W872=0),"",SUMIFS('Source traité'!AE$4:AE$1116,'Source traité'!$A$4:$A$1116,$D872,'Source traité'!$V$4:$V$1116,$V872)/SUMIFS('[6]Comp2016-2017 (3)'!$G$5:$G$289,'[6]Comp2016-2017 (3)'!$A$5:$A$289,$D872,'[6]Comp2016-2017 (3)'!$R$5:$R$289,$V872)*$AB872))</f>
        <v/>
      </c>
      <c r="AF872" s="183">
        <f>IF($W872=AF$3,$AB872,IF(NOT($W872=0),"",SUMIFS('Source traité'!AF$4:AF$1116,'Source traité'!$A$4:$A$1116,$D872,'Source traité'!$V$4:$V$1116,$V872)/SUMIFS('[6]Comp2016-2017 (3)'!$G$5:$G$289,'[6]Comp2016-2017 (3)'!$A$5:$A$289,$D872,'[6]Comp2016-2017 (3)'!$R$5:$R$289,$V872)*$AB872))</f>
        <v/>
      </c>
      <c r="AG872" s="183">
        <f>IF($W872=AG$3,$AB872,IF(NOT($W872=0),"",SUMIFS('Source traité'!AG$4:AG$1116,'Source traité'!$A$4:$A$1116,$D872,'Source traité'!$V$4:$V$1116,$V872)/SUMIFS('[6]Comp2016-2017 (3)'!$G$5:$G$289,'[6]Comp2016-2017 (3)'!$A$5:$A$289,$D872,'[6]Comp2016-2017 (3)'!$R$5:$R$289,$V872)*$AB872))</f>
        <v/>
      </c>
      <c r="AH872" s="183">
        <f>IF($W872=AH$3,$AB872,IF(NOT($W872=0),"",SUMIFS('Source traité'!AH$4:AH$1116,'Source traité'!$A$4:$A$1116,$D872,'Source traité'!$V$4:$V$1116,$V872)/SUMIFS('[6]Comp2016-2017 (3)'!$G$5:$G$289,'[6]Comp2016-2017 (3)'!$A$5:$A$289,$D872,'[6]Comp2016-2017 (3)'!$R$5:$R$289,$V872)*$AB872))</f>
        <v/>
      </c>
      <c r="AI872" s="183">
        <f>IF($W872=AI$3,$AB872,IF(NOT($W872=0),"",SUMIFS('Source traité'!AI$4:AI$1116,'Source traité'!$A$4:$A$1116,$D872,'Source traité'!$V$4:$V$1116,$V872)/SUMIFS('[6]Comp2016-2017 (3)'!$G$5:$G$289,'[6]Comp2016-2017 (3)'!$A$5:$A$289,$D872,'[6]Comp2016-2017 (3)'!$R$5:$R$289,$V872)*$AB872))</f>
        <v/>
      </c>
      <c r="AJ872" s="183">
        <f>IF($W872=AJ$3,$AB872,IF(NOT($W872=0),"",SUMIFS('Source traité'!AJ$4:AJ$1116,'Source traité'!$A$4:$A$1116,$D872,'Source traité'!$V$4:$V$1116,$V872)/SUMIFS('[6]Comp2016-2017 (3)'!$G$5:$G$289,'[6]Comp2016-2017 (3)'!$A$5:$A$289,$D872,'[6]Comp2016-2017 (3)'!$R$5:$R$289,$V872)*$AB872))</f>
        <v/>
      </c>
      <c r="AK872" s="183">
        <f>SUM(AC872:AJ872)-AB872</f>
        <v/>
      </c>
      <c r="AL872" s="179">
        <f>IF(A872=D872,"remplir à la main","")</f>
        <v/>
      </c>
      <c r="AM872" s="179">
        <f>VLOOKUP(A872,'[6]Table corresp.'!$M$4:$U$63,8,FALSE)</f>
        <v/>
      </c>
      <c r="AN872" s="179">
        <f>VLOOKUP(D872,'[6]Table corresp.'!$M$4:$U$63,9,FALSE)</f>
        <v/>
      </c>
    </row>
    <row r="873" hidden="1">
      <c r="A873" s="179" t="inlineStr">
        <is>
          <t>12 - Sciages bruts de sapin-épicéa</t>
        </is>
      </c>
      <c r="B873" s="179">
        <f>VLOOKUP(LEFT(A873,3),'[6]Table corresp.'!$A$4:$D$63,3,FALSE)</f>
        <v/>
      </c>
      <c r="C873" s="179">
        <f>VLOOKUP(A873,'[6]Table corresp.'!$M$4:$P$63,4,FALSE)</f>
        <v/>
      </c>
      <c r="D873" s="179" t="inlineStr">
        <is>
          <t>48 - Autres produits manufacturiés (instruments de musique, jeux et jouets…)</t>
        </is>
      </c>
      <c r="E873" s="179">
        <f>VLOOKUP(LEFT(D873,3),'[6]Table corresp.'!$A$4:$D$63,4,FALSE)</f>
        <v/>
      </c>
      <c r="F873" s="179">
        <f>LEFT(A873,3)&amp;" - "&amp;LEFT(D873,3)</f>
        <v/>
      </c>
      <c r="G873" s="212" t="n">
        <v>7275.429619605221</v>
      </c>
      <c r="H873" s="212" t="n">
        <v>0</v>
      </c>
      <c r="I873" s="212" t="n">
        <v>7275.429619605212</v>
      </c>
      <c r="J873" s="212" t="n">
        <v>31.07884450806452</v>
      </c>
      <c r="K873" s="212" t="n">
        <v>0</v>
      </c>
      <c r="L873" s="212" t="n">
        <v>31.07884450806452</v>
      </c>
      <c r="M873" s="212" t="n">
        <v>0</v>
      </c>
      <c r="N873" s="212" t="n">
        <v>0</v>
      </c>
      <c r="O873" s="212" t="n">
        <v>0</v>
      </c>
      <c r="P873" s="212" t="n">
        <v>0</v>
      </c>
      <c r="Q873" s="212" t="n">
        <v>0</v>
      </c>
      <c r="R873" s="212" t="n">
        <v>0</v>
      </c>
      <c r="S873" s="213">
        <f>IF(VLOOKUP(F873,$F$4:$S$374,14,FALSE)=0,"",VLOOKUP(F873,$F$4:$S$374,14,FALSE))</f>
        <v/>
      </c>
      <c r="T873" s="213">
        <f>VLOOKUP(A873,'[6]Groupe de branches'!$Z$27:$AM$86,14,FALSE)</f>
        <v/>
      </c>
      <c r="U873" s="213">
        <f>VLOOKUP(D873,'[6]Groupe de branches'!$Z$27:$AM$86,14,FALSE)</f>
        <v/>
      </c>
      <c r="V873" s="213" t="n">
        <v>2018</v>
      </c>
      <c r="W873" s="179">
        <f>VLOOKUP(D873,'[6]Table corresp.'!$M$4:$S$63,7,FALSE)</f>
        <v/>
      </c>
      <c r="X873" s="197">
        <f>IFERROR(G873/SUMIFS('[6]Comp2016-2017 (3)'!$I$5:$I$289,'[6]Comp2016-2017 (3)'!$A$5:$A$289,A873,'[6]Comp2016-2017 (3)'!$R$5:$R$289,V873),0)</f>
        <v/>
      </c>
      <c r="Y873" s="182">
        <f>IFERROR(IF(RIGHT(F873,3)="Exp",VLOOKUP(F873,#REF!,2,FALSE),VLOOKUP(F873,#REF!,9,FALSE)),1)</f>
        <v/>
      </c>
      <c r="Z873" s="197">
        <f>Y873/SUMIFS($Y$4:$Y$1116,$V$4:$V$1116,V873,$A$4:$A$1116,A873)</f>
        <v/>
      </c>
      <c r="AA873" s="181">
        <f>X873*Z873</f>
        <v/>
      </c>
      <c r="AB873" s="183">
        <f>IFERROR(SUMIFS('[6]Comp2016-2017 (3)'!$G$5:$G$289,'[6]Comp2016-2017 (3)'!$A$5:$A$289,A873,'[6]Comp2016-2017 (3)'!$R$5:$R$289,V873)*AA873/SUMIFS($AA$4:$AA$1116,$A$4:$A$1116,A873,$V$4:$V$1116,V873),0)</f>
        <v/>
      </c>
      <c r="AC873" s="183">
        <f>IF($W873=AC$3,$AB873,IF(NOT($W873=0),"",SUMIFS('Source traité'!AC$4:AC$1116,'Source traité'!$A$4:$A$1116,$D873,'Source traité'!$V$4:$V$1116,$V873)/SUMIFS('[6]Comp2016-2017 (3)'!$G$5:$G$289,'[6]Comp2016-2017 (3)'!$A$5:$A$289,$D873,'[6]Comp2016-2017 (3)'!$R$5:$R$289,$V873)*$AB873))</f>
        <v/>
      </c>
      <c r="AD873" s="183">
        <f>IF($W873=AD$3,$AB873,IF(NOT($W873=0),"",SUMIFS('Source traité'!AD$4:AD$1116,'Source traité'!$A$4:$A$1116,$D873,'Source traité'!$V$4:$V$1116,$V873)/SUMIFS('[6]Comp2016-2017 (3)'!$G$5:$G$289,'[6]Comp2016-2017 (3)'!$A$5:$A$289,$D873,'[6]Comp2016-2017 (3)'!$R$5:$R$289,$V873)*$AB873))</f>
        <v/>
      </c>
      <c r="AE873" s="183">
        <f>IF($W873=AE$3,$AB873,IF(NOT($W873=0),"",SUMIFS('Source traité'!AE$4:AE$1116,'Source traité'!$A$4:$A$1116,$D873,'Source traité'!$V$4:$V$1116,$V873)/SUMIFS('[6]Comp2016-2017 (3)'!$G$5:$G$289,'[6]Comp2016-2017 (3)'!$A$5:$A$289,$D873,'[6]Comp2016-2017 (3)'!$R$5:$R$289,$V873)*$AB873))</f>
        <v/>
      </c>
      <c r="AF873" s="183">
        <f>IF($W873=AF$3,$AB873,IF(NOT($W873=0),"",SUMIFS('Source traité'!AF$4:AF$1116,'Source traité'!$A$4:$A$1116,$D873,'Source traité'!$V$4:$V$1116,$V873)/SUMIFS('[6]Comp2016-2017 (3)'!$G$5:$G$289,'[6]Comp2016-2017 (3)'!$A$5:$A$289,$D873,'[6]Comp2016-2017 (3)'!$R$5:$R$289,$V873)*$AB873))</f>
        <v/>
      </c>
      <c r="AG873" s="183">
        <f>IF($W873=AG$3,$AB873,IF(NOT($W873=0),"",SUMIFS('Source traité'!AG$4:AG$1116,'Source traité'!$A$4:$A$1116,$D873,'Source traité'!$V$4:$V$1116,$V873)/SUMIFS('[6]Comp2016-2017 (3)'!$G$5:$G$289,'[6]Comp2016-2017 (3)'!$A$5:$A$289,$D873,'[6]Comp2016-2017 (3)'!$R$5:$R$289,$V873)*$AB873))</f>
        <v/>
      </c>
      <c r="AH873" s="183">
        <f>IF($W873=AH$3,$AB873,IF(NOT($W873=0),"",SUMIFS('Source traité'!AH$4:AH$1116,'Source traité'!$A$4:$A$1116,$D873,'Source traité'!$V$4:$V$1116,$V873)/SUMIFS('[6]Comp2016-2017 (3)'!$G$5:$G$289,'[6]Comp2016-2017 (3)'!$A$5:$A$289,$D873,'[6]Comp2016-2017 (3)'!$R$5:$R$289,$V873)*$AB873))</f>
        <v/>
      </c>
      <c r="AI873" s="183">
        <f>IF($W873=AI$3,$AB873,IF(NOT($W873=0),"",SUMIFS('Source traité'!AI$4:AI$1116,'Source traité'!$A$4:$A$1116,$D873,'Source traité'!$V$4:$V$1116,$V873)/SUMIFS('[6]Comp2016-2017 (3)'!$G$5:$G$289,'[6]Comp2016-2017 (3)'!$A$5:$A$289,$D873,'[6]Comp2016-2017 (3)'!$R$5:$R$289,$V873)*$AB873))</f>
        <v/>
      </c>
      <c r="AJ873" s="183">
        <f>IF($W873=AJ$3,$AB873,IF(NOT($W873=0),"",SUMIFS('Source traité'!AJ$4:AJ$1116,'Source traité'!$A$4:$A$1116,$D873,'Source traité'!$V$4:$V$1116,$V873)/SUMIFS('[6]Comp2016-2017 (3)'!$G$5:$G$289,'[6]Comp2016-2017 (3)'!$A$5:$A$289,$D873,'[6]Comp2016-2017 (3)'!$R$5:$R$289,$V873)*$AB873))</f>
        <v/>
      </c>
      <c r="AK873" s="183">
        <f>SUM(AC873:AJ873)-AB873</f>
        <v/>
      </c>
      <c r="AL873" s="179">
        <f>IF(A873=D873,"remplir à la main","")</f>
        <v/>
      </c>
      <c r="AM873" s="179">
        <f>VLOOKUP(A873,'[6]Table corresp.'!$M$4:$U$63,8,FALSE)</f>
        <v/>
      </c>
      <c r="AN873" s="179">
        <f>VLOOKUP(D873,'[6]Table corresp.'!$M$4:$U$63,9,FALSE)</f>
        <v/>
      </c>
    </row>
    <row r="874" hidden="1">
      <c r="A874" s="179" t="inlineStr">
        <is>
          <t>12 - Sciages bruts de sapin-épicéa</t>
        </is>
      </c>
      <c r="B874" s="179">
        <f>VLOOKUP(LEFT(A874,3),'[6]Table corresp.'!$A$4:$D$63,3,FALSE)</f>
        <v/>
      </c>
      <c r="C874" s="179">
        <f>VLOOKUP(A874,'[6]Table corresp.'!$M$4:$P$63,4,FALSE)</f>
        <v/>
      </c>
      <c r="D874" s="179" t="inlineStr">
        <is>
          <t>52 - Génie civil</t>
        </is>
      </c>
      <c r="E874" s="179">
        <f>VLOOKUP(LEFT(D874,3),'[6]Table corresp.'!$A$4:$D$63,4,FALSE)</f>
        <v/>
      </c>
      <c r="F874" s="179">
        <f>LEFT(A874,3)&amp;" - "&amp;LEFT(D874,3)</f>
        <v/>
      </c>
      <c r="G874" s="212" t="n">
        <v>9224.681679344534</v>
      </c>
      <c r="H874" s="212" t="n">
        <v>603.6755242084249</v>
      </c>
      <c r="I874" s="212" t="n">
        <v>9828.357203552949</v>
      </c>
      <c r="J874" s="212" t="n">
        <v>98.51392376066198</v>
      </c>
      <c r="K874" s="212" t="n">
        <v>5.083903186866711</v>
      </c>
      <c r="L874" s="212" t="n">
        <v>103.5978269475287</v>
      </c>
      <c r="M874" s="212" t="n">
        <v>0</v>
      </c>
      <c r="N874" s="212" t="n">
        <v>0</v>
      </c>
      <c r="O874" s="212" t="n">
        <v>0</v>
      </c>
      <c r="P874" s="212" t="n">
        <v>0</v>
      </c>
      <c r="Q874" s="212" t="n">
        <v>0</v>
      </c>
      <c r="R874" s="212" t="n">
        <v>0</v>
      </c>
      <c r="S874" s="213">
        <f>IF(VLOOKUP(F874,$F$4:$S$374,14,FALSE)=0,"",VLOOKUP(F874,$F$4:$S$374,14,FALSE))</f>
        <v/>
      </c>
      <c r="T874" s="213">
        <f>VLOOKUP(A874,'[6]Groupe de branches'!$Z$27:$AM$86,14,FALSE)</f>
        <v/>
      </c>
      <c r="U874" s="213">
        <f>VLOOKUP(D874,'[6]Groupe de branches'!$Z$27:$AM$86,14,FALSE)</f>
        <v/>
      </c>
      <c r="V874" s="213" t="n">
        <v>2018</v>
      </c>
      <c r="W874" s="179">
        <f>VLOOKUP(D874,'[6]Table corresp.'!$M$4:$S$63,7,FALSE)</f>
        <v/>
      </c>
      <c r="X874" s="197">
        <f>IFERROR(G874/SUMIFS('[6]Comp2016-2017 (3)'!$I$5:$I$289,'[6]Comp2016-2017 (3)'!$A$5:$A$289,A874,'[6]Comp2016-2017 (3)'!$R$5:$R$289,V874),0)</f>
        <v/>
      </c>
      <c r="Y874" s="182">
        <f>IFERROR(IF(RIGHT(F874,3)="Exp",VLOOKUP(F874,#REF!,2,FALSE),VLOOKUP(F874,#REF!,9,FALSE)),1)</f>
        <v/>
      </c>
      <c r="Z874" s="197">
        <f>Y874/SUMIFS($Y$4:$Y$1116,$V$4:$V$1116,V874,$A$4:$A$1116,A874)</f>
        <v/>
      </c>
      <c r="AA874" s="181">
        <f>X874*Z874</f>
        <v/>
      </c>
      <c r="AB874" s="183">
        <f>IFERROR(SUMIFS('[6]Comp2016-2017 (3)'!$G$5:$G$289,'[6]Comp2016-2017 (3)'!$A$5:$A$289,A874,'[6]Comp2016-2017 (3)'!$R$5:$R$289,V874)*AA874/SUMIFS($AA$4:$AA$1116,$A$4:$A$1116,A874,$V$4:$V$1116,V874),0)</f>
        <v/>
      </c>
      <c r="AC874" s="183">
        <f>IF($W874=AC$3,$AB874,IF(NOT($W874=0),"",SUMIFS('Source traité'!AC$4:AC$1116,'Source traité'!$A$4:$A$1116,$D874,'Source traité'!$V$4:$V$1116,$V874)/SUMIFS('[6]Comp2016-2017 (3)'!$G$5:$G$289,'[6]Comp2016-2017 (3)'!$A$5:$A$289,$D874,'[6]Comp2016-2017 (3)'!$R$5:$R$289,$V874)*$AB874))</f>
        <v/>
      </c>
      <c r="AD874" s="183">
        <f>IF($W874=AD$3,$AB874,IF(NOT($W874=0),"",SUMIFS('Source traité'!AD$4:AD$1116,'Source traité'!$A$4:$A$1116,$D874,'Source traité'!$V$4:$V$1116,$V874)/SUMIFS('[6]Comp2016-2017 (3)'!$G$5:$G$289,'[6]Comp2016-2017 (3)'!$A$5:$A$289,$D874,'[6]Comp2016-2017 (3)'!$R$5:$R$289,$V874)*$AB874))</f>
        <v/>
      </c>
      <c r="AE874" s="183">
        <f>IF($W874=AE$3,$AB874,IF(NOT($W874=0),"",SUMIFS('Source traité'!AE$4:AE$1116,'Source traité'!$A$4:$A$1116,$D874,'Source traité'!$V$4:$V$1116,$V874)/SUMIFS('[6]Comp2016-2017 (3)'!$G$5:$G$289,'[6]Comp2016-2017 (3)'!$A$5:$A$289,$D874,'[6]Comp2016-2017 (3)'!$R$5:$R$289,$V874)*$AB874))</f>
        <v/>
      </c>
      <c r="AF874" s="183">
        <f>IF($W874=AF$3,$AB874,IF(NOT($W874=0),"",SUMIFS('Source traité'!AF$4:AF$1116,'Source traité'!$A$4:$A$1116,$D874,'Source traité'!$V$4:$V$1116,$V874)/SUMIFS('[6]Comp2016-2017 (3)'!$G$5:$G$289,'[6]Comp2016-2017 (3)'!$A$5:$A$289,$D874,'[6]Comp2016-2017 (3)'!$R$5:$R$289,$V874)*$AB874))</f>
        <v/>
      </c>
      <c r="AG874" s="183">
        <f>IF($W874=AG$3,$AB874,IF(NOT($W874=0),"",SUMIFS('Source traité'!AG$4:AG$1116,'Source traité'!$A$4:$A$1116,$D874,'Source traité'!$V$4:$V$1116,$V874)/SUMIFS('[6]Comp2016-2017 (3)'!$G$5:$G$289,'[6]Comp2016-2017 (3)'!$A$5:$A$289,$D874,'[6]Comp2016-2017 (3)'!$R$5:$R$289,$V874)*$AB874))</f>
        <v/>
      </c>
      <c r="AH874" s="183">
        <f>IF($W874=AH$3,$AB874,IF(NOT($W874=0),"",SUMIFS('Source traité'!AH$4:AH$1116,'Source traité'!$A$4:$A$1116,$D874,'Source traité'!$V$4:$V$1116,$V874)/SUMIFS('[6]Comp2016-2017 (3)'!$G$5:$G$289,'[6]Comp2016-2017 (3)'!$A$5:$A$289,$D874,'[6]Comp2016-2017 (3)'!$R$5:$R$289,$V874)*$AB874))</f>
        <v/>
      </c>
      <c r="AI874" s="183">
        <f>IF($W874=AI$3,$AB874,IF(NOT($W874=0),"",SUMIFS('Source traité'!AI$4:AI$1116,'Source traité'!$A$4:$A$1116,$D874,'Source traité'!$V$4:$V$1116,$V874)/SUMIFS('[6]Comp2016-2017 (3)'!$G$5:$G$289,'[6]Comp2016-2017 (3)'!$A$5:$A$289,$D874,'[6]Comp2016-2017 (3)'!$R$5:$R$289,$V874)*$AB874))</f>
        <v/>
      </c>
      <c r="AJ874" s="183">
        <f>IF($W874=AJ$3,$AB874,IF(NOT($W874=0),"",SUMIFS('Source traité'!AJ$4:AJ$1116,'Source traité'!$A$4:$A$1116,$D874,'Source traité'!$V$4:$V$1116,$V874)/SUMIFS('[6]Comp2016-2017 (3)'!$G$5:$G$289,'[6]Comp2016-2017 (3)'!$A$5:$A$289,$D874,'[6]Comp2016-2017 (3)'!$R$5:$R$289,$V874)*$AB874))</f>
        <v/>
      </c>
      <c r="AK874" s="183">
        <f>SUM(AC874:AJ874)-AB874</f>
        <v/>
      </c>
      <c r="AL874" s="179">
        <f>IF(A874=D874,"remplir à la main","")</f>
        <v/>
      </c>
      <c r="AM874" s="179">
        <f>VLOOKUP(A874,'[6]Table corresp.'!$M$4:$U$63,8,FALSE)</f>
        <v/>
      </c>
      <c r="AN874" s="179">
        <f>VLOOKUP(D874,'[6]Table corresp.'!$M$4:$U$63,9,FALSE)</f>
        <v/>
      </c>
    </row>
    <row r="875" hidden="1">
      <c r="A875" s="179" t="inlineStr">
        <is>
          <t>12 - Sciages bruts de sapin-épicéa</t>
        </is>
      </c>
      <c r="B875" s="179">
        <f>VLOOKUP(LEFT(A875,3),'[6]Table corresp.'!$A$4:$D$63,3,FALSE)</f>
        <v/>
      </c>
      <c r="C875" s="179">
        <f>VLOOKUP(A875,'[6]Table corresp.'!$M$4:$P$63,4,FALSE)</f>
        <v/>
      </c>
      <c r="D875" s="179" t="inlineStr">
        <is>
          <t>53 - Travaux d'isolation</t>
        </is>
      </c>
      <c r="E875" s="179">
        <f>VLOOKUP(LEFT(D875,3),'[6]Table corresp.'!$A$4:$D$63,4,FALSE)</f>
        <v/>
      </c>
      <c r="F875" s="179">
        <f>LEFT(A875,3)&amp;" - "&amp;LEFT(D875,3)</f>
        <v/>
      </c>
      <c r="G875" s="212" t="n">
        <v>184.5676573819547</v>
      </c>
      <c r="H875" s="212" t="n">
        <v>270.1653244269282</v>
      </c>
      <c r="I875" s="212" t="n">
        <v>454.7329818088823</v>
      </c>
      <c r="J875" s="212" t="n">
        <v>1.752061336704571</v>
      </c>
      <c r="K875" s="212" t="n">
        <v>2.844024436049371</v>
      </c>
      <c r="L875" s="212" t="n">
        <v>4.596085772753942</v>
      </c>
      <c r="M875" s="212" t="n">
        <v>0</v>
      </c>
      <c r="N875" s="212" t="n">
        <v>0</v>
      </c>
      <c r="O875" s="212" t="n">
        <v>0</v>
      </c>
      <c r="P875" s="212" t="n">
        <v>0</v>
      </c>
      <c r="Q875" s="212" t="n">
        <v>0</v>
      </c>
      <c r="R875" s="212" t="n">
        <v>0</v>
      </c>
      <c r="S875" s="213">
        <f>IF(VLOOKUP(F875,$F$4:$S$374,14,FALSE)=0,"",VLOOKUP(F875,$F$4:$S$374,14,FALSE))</f>
        <v/>
      </c>
      <c r="T875" s="213">
        <f>VLOOKUP(A875,'[6]Groupe de branches'!$Z$27:$AM$86,14,FALSE)</f>
        <v/>
      </c>
      <c r="U875" s="213">
        <f>VLOOKUP(D875,'[6]Groupe de branches'!$Z$27:$AM$86,14,FALSE)</f>
        <v/>
      </c>
      <c r="V875" s="213" t="n">
        <v>2018</v>
      </c>
      <c r="W875" s="179">
        <f>VLOOKUP(D875,'[6]Table corresp.'!$M$4:$S$63,7,FALSE)</f>
        <v/>
      </c>
      <c r="X875" s="197">
        <f>IFERROR(G875/SUMIFS('[6]Comp2016-2017 (3)'!$I$5:$I$289,'[6]Comp2016-2017 (3)'!$A$5:$A$289,A875,'[6]Comp2016-2017 (3)'!$R$5:$R$289,V875),0)</f>
        <v/>
      </c>
      <c r="Y875" s="182">
        <f>IFERROR(IF(RIGHT(F875,3)="Exp",VLOOKUP(F875,#REF!,2,FALSE),VLOOKUP(F875,#REF!,9,FALSE)),1)</f>
        <v/>
      </c>
      <c r="Z875" s="197">
        <f>Y875/SUMIFS($Y$4:$Y$1116,$V$4:$V$1116,V875,$A$4:$A$1116,A875)</f>
        <v/>
      </c>
      <c r="AA875" s="181">
        <f>X875*Z875</f>
        <v/>
      </c>
      <c r="AB875" s="183">
        <f>IFERROR(SUMIFS('[6]Comp2016-2017 (3)'!$G$5:$G$289,'[6]Comp2016-2017 (3)'!$A$5:$A$289,A875,'[6]Comp2016-2017 (3)'!$R$5:$R$289,V875)*AA875/SUMIFS($AA$4:$AA$1116,$A$4:$A$1116,A875,$V$4:$V$1116,V875),0)</f>
        <v/>
      </c>
      <c r="AC875" s="183">
        <f>IF($W875=AC$3,$AB875,IF(NOT($W875=0),"",SUMIFS('Source traité'!AC$4:AC$1116,'Source traité'!$A$4:$A$1116,$D875,'Source traité'!$V$4:$V$1116,$V875)/SUMIFS('[6]Comp2016-2017 (3)'!$G$5:$G$289,'[6]Comp2016-2017 (3)'!$A$5:$A$289,$D875,'[6]Comp2016-2017 (3)'!$R$5:$R$289,$V875)*$AB875))</f>
        <v/>
      </c>
      <c r="AD875" s="183">
        <f>IF($W875=AD$3,$AB875,IF(NOT($W875=0),"",SUMIFS('Source traité'!AD$4:AD$1116,'Source traité'!$A$4:$A$1116,$D875,'Source traité'!$V$4:$V$1116,$V875)/SUMIFS('[6]Comp2016-2017 (3)'!$G$5:$G$289,'[6]Comp2016-2017 (3)'!$A$5:$A$289,$D875,'[6]Comp2016-2017 (3)'!$R$5:$R$289,$V875)*$AB875))</f>
        <v/>
      </c>
      <c r="AE875" s="183">
        <f>IF($W875=AE$3,$AB875,IF(NOT($W875=0),"",SUMIFS('Source traité'!AE$4:AE$1116,'Source traité'!$A$4:$A$1116,$D875,'Source traité'!$V$4:$V$1116,$V875)/SUMIFS('[6]Comp2016-2017 (3)'!$G$5:$G$289,'[6]Comp2016-2017 (3)'!$A$5:$A$289,$D875,'[6]Comp2016-2017 (3)'!$R$5:$R$289,$V875)*$AB875))</f>
        <v/>
      </c>
      <c r="AF875" s="183">
        <f>IF($W875=AF$3,$AB875,IF(NOT($W875=0),"",SUMIFS('Source traité'!AF$4:AF$1116,'Source traité'!$A$4:$A$1116,$D875,'Source traité'!$V$4:$V$1116,$V875)/SUMIFS('[6]Comp2016-2017 (3)'!$G$5:$G$289,'[6]Comp2016-2017 (3)'!$A$5:$A$289,$D875,'[6]Comp2016-2017 (3)'!$R$5:$R$289,$V875)*$AB875))</f>
        <v/>
      </c>
      <c r="AG875" s="183">
        <f>IF($W875=AG$3,$AB875,IF(NOT($W875=0),"",SUMIFS('Source traité'!AG$4:AG$1116,'Source traité'!$A$4:$A$1116,$D875,'Source traité'!$V$4:$V$1116,$V875)/SUMIFS('[6]Comp2016-2017 (3)'!$G$5:$G$289,'[6]Comp2016-2017 (3)'!$A$5:$A$289,$D875,'[6]Comp2016-2017 (3)'!$R$5:$R$289,$V875)*$AB875))</f>
        <v/>
      </c>
      <c r="AH875" s="183">
        <f>IF($W875=AH$3,$AB875,IF(NOT($W875=0),"",SUMIFS('Source traité'!AH$4:AH$1116,'Source traité'!$A$4:$A$1116,$D875,'Source traité'!$V$4:$V$1116,$V875)/SUMIFS('[6]Comp2016-2017 (3)'!$G$5:$G$289,'[6]Comp2016-2017 (3)'!$A$5:$A$289,$D875,'[6]Comp2016-2017 (3)'!$R$5:$R$289,$V875)*$AB875))</f>
        <v/>
      </c>
      <c r="AI875" s="183">
        <f>IF($W875=AI$3,$AB875,IF(NOT($W875=0),"",SUMIFS('Source traité'!AI$4:AI$1116,'Source traité'!$A$4:$A$1116,$D875,'Source traité'!$V$4:$V$1116,$V875)/SUMIFS('[6]Comp2016-2017 (3)'!$G$5:$G$289,'[6]Comp2016-2017 (3)'!$A$5:$A$289,$D875,'[6]Comp2016-2017 (3)'!$R$5:$R$289,$V875)*$AB875))</f>
        <v/>
      </c>
      <c r="AJ875" s="183">
        <f>IF($W875=AJ$3,$AB875,IF(NOT($W875=0),"",SUMIFS('Source traité'!AJ$4:AJ$1116,'Source traité'!$A$4:$A$1116,$D875,'Source traité'!$V$4:$V$1116,$V875)/SUMIFS('[6]Comp2016-2017 (3)'!$G$5:$G$289,'[6]Comp2016-2017 (3)'!$A$5:$A$289,$D875,'[6]Comp2016-2017 (3)'!$R$5:$R$289,$V875)*$AB875))</f>
        <v/>
      </c>
      <c r="AK875" s="183">
        <f>SUM(AC875:AJ875)-AB875</f>
        <v/>
      </c>
      <c r="AL875" s="179">
        <f>IF(A875=D875,"remplir à la main","")</f>
        <v/>
      </c>
      <c r="AM875" s="179">
        <f>VLOOKUP(A875,'[6]Table corresp.'!$M$4:$U$63,8,FALSE)</f>
        <v/>
      </c>
      <c r="AN875" s="179">
        <f>VLOOKUP(D875,'[6]Table corresp.'!$M$4:$U$63,9,FALSE)</f>
        <v/>
      </c>
    </row>
    <row r="876" hidden="1">
      <c r="A876" s="179" t="inlineStr">
        <is>
          <t>12 - Sciages bruts de sapin-épicéa</t>
        </is>
      </c>
      <c r="B876" s="179">
        <f>VLOOKUP(LEFT(A876,3),'[6]Table corresp.'!$A$4:$D$63,3,FALSE)</f>
        <v/>
      </c>
      <c r="C876" s="179">
        <f>VLOOKUP(A876,'[6]Table corresp.'!$M$4:$P$63,4,FALSE)</f>
        <v/>
      </c>
      <c r="D876" s="179" t="inlineStr">
        <is>
          <t>54 - Travaux de menuiserie bois</t>
        </is>
      </c>
      <c r="E876" s="179">
        <f>VLOOKUP(LEFT(D876,3),'[6]Table corresp.'!$A$4:$D$63,4,FALSE)</f>
        <v/>
      </c>
      <c r="F876" s="179">
        <f>LEFT(A876,3)&amp;" - "&amp;LEFT(D876,3)</f>
        <v/>
      </c>
      <c r="G876" s="212" t="n">
        <v>117832.9371519201</v>
      </c>
      <c r="H876" s="212" t="n">
        <v>14531.0766592439</v>
      </c>
      <c r="I876" s="212" t="n">
        <v>132364.0138111639</v>
      </c>
      <c r="J876" s="212" t="n">
        <v>745.7085974240817</v>
      </c>
      <c r="K876" s="212" t="n">
        <v>97.89972788232986</v>
      </c>
      <c r="L876" s="212" t="n">
        <v>843.6083253064116</v>
      </c>
      <c r="M876" s="212" t="n">
        <v>0</v>
      </c>
      <c r="N876" s="212" t="n">
        <v>0</v>
      </c>
      <c r="O876" s="212" t="n">
        <v>0</v>
      </c>
      <c r="P876" s="212" t="n">
        <v>0</v>
      </c>
      <c r="Q876" s="212" t="n">
        <v>0</v>
      </c>
      <c r="R876" s="212" t="n">
        <v>0</v>
      </c>
      <c r="S876" s="213">
        <f>IF(VLOOKUP(F876,$F$4:$S$374,14,FALSE)=0,"",VLOOKUP(F876,$F$4:$S$374,14,FALSE))</f>
        <v/>
      </c>
      <c r="T876" s="213">
        <f>VLOOKUP(A876,'[6]Groupe de branches'!$Z$27:$AM$86,14,FALSE)</f>
        <v/>
      </c>
      <c r="U876" s="213">
        <f>VLOOKUP(D876,'[6]Groupe de branches'!$Z$27:$AM$86,14,FALSE)</f>
        <v/>
      </c>
      <c r="V876" s="213" t="n">
        <v>2018</v>
      </c>
      <c r="W876" s="179">
        <f>VLOOKUP(D876,'[6]Table corresp.'!$M$4:$S$63,7,FALSE)</f>
        <v/>
      </c>
      <c r="X876" s="197">
        <f>IFERROR(G876/SUMIFS('[6]Comp2016-2017 (3)'!$I$5:$I$289,'[6]Comp2016-2017 (3)'!$A$5:$A$289,A876,'[6]Comp2016-2017 (3)'!$R$5:$R$289,V876),0)</f>
        <v/>
      </c>
      <c r="Y876" s="182">
        <f>IFERROR(IF(RIGHT(F876,3)="Exp",VLOOKUP(F876,#REF!,2,FALSE),VLOOKUP(F876,#REF!,9,FALSE)),1)</f>
        <v/>
      </c>
      <c r="Z876" s="197">
        <f>Y876/SUMIFS($Y$4:$Y$1116,$V$4:$V$1116,V876,$A$4:$A$1116,A876)</f>
        <v/>
      </c>
      <c r="AA876" s="181">
        <f>X876*Z876</f>
        <v/>
      </c>
      <c r="AB876" s="183">
        <f>IFERROR(SUMIFS('[6]Comp2016-2017 (3)'!$G$5:$G$289,'[6]Comp2016-2017 (3)'!$A$5:$A$289,A876,'[6]Comp2016-2017 (3)'!$R$5:$R$289,V876)*AA876/SUMIFS($AA$4:$AA$1116,$A$4:$A$1116,A876,$V$4:$V$1116,V876),0)</f>
        <v/>
      </c>
      <c r="AC876" s="183">
        <f>IF($W876=AC$3,$AB876,IF(NOT($W876=0),"",SUMIFS('Source traité'!AC$4:AC$1116,'Source traité'!$A$4:$A$1116,$D876,'Source traité'!$V$4:$V$1116,$V876)/SUMIFS('[6]Comp2016-2017 (3)'!$G$5:$G$289,'[6]Comp2016-2017 (3)'!$A$5:$A$289,$D876,'[6]Comp2016-2017 (3)'!$R$5:$R$289,$V876)*$AB876))</f>
        <v/>
      </c>
      <c r="AD876" s="183">
        <f>IF($W876=AD$3,$AB876,IF(NOT($W876=0),"",SUMIFS('Source traité'!AD$4:AD$1116,'Source traité'!$A$4:$A$1116,$D876,'Source traité'!$V$4:$V$1116,$V876)/SUMIFS('[6]Comp2016-2017 (3)'!$G$5:$G$289,'[6]Comp2016-2017 (3)'!$A$5:$A$289,$D876,'[6]Comp2016-2017 (3)'!$R$5:$R$289,$V876)*$AB876))</f>
        <v/>
      </c>
      <c r="AE876" s="183">
        <f>IF($W876=AE$3,$AB876,IF(NOT($W876=0),"",SUMIFS('Source traité'!AE$4:AE$1116,'Source traité'!$A$4:$A$1116,$D876,'Source traité'!$V$4:$V$1116,$V876)/SUMIFS('[6]Comp2016-2017 (3)'!$G$5:$G$289,'[6]Comp2016-2017 (3)'!$A$5:$A$289,$D876,'[6]Comp2016-2017 (3)'!$R$5:$R$289,$V876)*$AB876))</f>
        <v/>
      </c>
      <c r="AF876" s="183">
        <f>IF($W876=AF$3,$AB876,IF(NOT($W876=0),"",SUMIFS('Source traité'!AF$4:AF$1116,'Source traité'!$A$4:$A$1116,$D876,'Source traité'!$V$4:$V$1116,$V876)/SUMIFS('[6]Comp2016-2017 (3)'!$G$5:$G$289,'[6]Comp2016-2017 (3)'!$A$5:$A$289,$D876,'[6]Comp2016-2017 (3)'!$R$5:$R$289,$V876)*$AB876))</f>
        <v/>
      </c>
      <c r="AG876" s="183">
        <f>IF($W876=AG$3,$AB876,IF(NOT($W876=0),"",SUMIFS('Source traité'!AG$4:AG$1116,'Source traité'!$A$4:$A$1116,$D876,'Source traité'!$V$4:$V$1116,$V876)/SUMIFS('[6]Comp2016-2017 (3)'!$G$5:$G$289,'[6]Comp2016-2017 (3)'!$A$5:$A$289,$D876,'[6]Comp2016-2017 (3)'!$R$5:$R$289,$V876)*$AB876))</f>
        <v/>
      </c>
      <c r="AH876" s="183">
        <f>IF($W876=AH$3,$AB876,IF(NOT($W876=0),"",SUMIFS('Source traité'!AH$4:AH$1116,'Source traité'!$A$4:$A$1116,$D876,'Source traité'!$V$4:$V$1116,$V876)/SUMIFS('[6]Comp2016-2017 (3)'!$G$5:$G$289,'[6]Comp2016-2017 (3)'!$A$5:$A$289,$D876,'[6]Comp2016-2017 (3)'!$R$5:$R$289,$V876)*$AB876))</f>
        <v/>
      </c>
      <c r="AI876" s="183">
        <f>IF($W876=AI$3,$AB876,IF(NOT($W876=0),"",SUMIFS('Source traité'!AI$4:AI$1116,'Source traité'!$A$4:$A$1116,$D876,'Source traité'!$V$4:$V$1116,$V876)/SUMIFS('[6]Comp2016-2017 (3)'!$G$5:$G$289,'[6]Comp2016-2017 (3)'!$A$5:$A$289,$D876,'[6]Comp2016-2017 (3)'!$R$5:$R$289,$V876)*$AB876))</f>
        <v/>
      </c>
      <c r="AJ876" s="183">
        <f>IF($W876=AJ$3,$AB876,IF(NOT($W876=0),"",SUMIFS('Source traité'!AJ$4:AJ$1116,'Source traité'!$A$4:$A$1116,$D876,'Source traité'!$V$4:$V$1116,$V876)/SUMIFS('[6]Comp2016-2017 (3)'!$G$5:$G$289,'[6]Comp2016-2017 (3)'!$A$5:$A$289,$D876,'[6]Comp2016-2017 (3)'!$R$5:$R$289,$V876)*$AB876))</f>
        <v/>
      </c>
      <c r="AK876" s="183">
        <f>SUM(AC876:AJ876)-AB876</f>
        <v/>
      </c>
      <c r="AL876" s="179">
        <f>IF(A876=D876,"remplir à la main","")</f>
        <v/>
      </c>
      <c r="AM876" s="179">
        <f>VLOOKUP(A876,'[6]Table corresp.'!$M$4:$U$63,8,FALSE)</f>
        <v/>
      </c>
      <c r="AN876" s="179">
        <f>VLOOKUP(D876,'[6]Table corresp.'!$M$4:$U$63,9,FALSE)</f>
        <v/>
      </c>
    </row>
    <row r="877" hidden="1">
      <c r="A877" s="179" t="inlineStr">
        <is>
          <t>12 - Sciages bruts de sapin-épicéa</t>
        </is>
      </c>
      <c r="B877" s="179">
        <f>VLOOKUP(LEFT(A877,3),'[6]Table corresp.'!$A$4:$D$63,3,FALSE)</f>
        <v/>
      </c>
      <c r="C877" s="179">
        <f>VLOOKUP(A877,'[6]Table corresp.'!$M$4:$P$63,4,FALSE)</f>
        <v/>
      </c>
      <c r="D877" s="179" t="inlineStr">
        <is>
          <t>55 - Agencement de lieux de vente</t>
        </is>
      </c>
      <c r="E877" s="179">
        <f>VLOOKUP(LEFT(D877,3),'[6]Table corresp.'!$A$4:$D$63,4,FALSE)</f>
        <v/>
      </c>
      <c r="F877" s="179">
        <f>LEFT(A877,3)&amp;" - "&amp;LEFT(D877,3)</f>
        <v/>
      </c>
      <c r="G877" s="212" t="n">
        <v>6276.97544791067</v>
      </c>
      <c r="H877" s="212" t="n">
        <v>6187.749353830871</v>
      </c>
      <c r="I877" s="212" t="n">
        <v>12464.72480174152</v>
      </c>
      <c r="J877" s="212" t="n">
        <v>39.72399119010323</v>
      </c>
      <c r="K877" s="212" t="n">
        <v>41.68851298150302</v>
      </c>
      <c r="L877" s="212" t="n">
        <v>81.41250417160626</v>
      </c>
      <c r="M877" s="212" t="n">
        <v>0</v>
      </c>
      <c r="N877" s="212" t="n">
        <v>0</v>
      </c>
      <c r="O877" s="212" t="n">
        <v>0</v>
      </c>
      <c r="P877" s="212" t="n">
        <v>0</v>
      </c>
      <c r="Q877" s="212" t="n">
        <v>0</v>
      </c>
      <c r="R877" s="212" t="n">
        <v>0</v>
      </c>
      <c r="S877" s="213">
        <f>IF(VLOOKUP(F877,$F$4:$S$374,14,FALSE)=0,"",VLOOKUP(F877,$F$4:$S$374,14,FALSE))</f>
        <v/>
      </c>
      <c r="T877" s="213">
        <f>VLOOKUP(A877,'[6]Groupe de branches'!$Z$27:$AM$86,14,FALSE)</f>
        <v/>
      </c>
      <c r="U877" s="213">
        <f>VLOOKUP(D877,'[6]Groupe de branches'!$Z$27:$AM$86,14,FALSE)</f>
        <v/>
      </c>
      <c r="V877" s="213" t="n">
        <v>2018</v>
      </c>
      <c r="W877" s="179">
        <f>VLOOKUP(D877,'[6]Table corresp.'!$M$4:$S$63,7,FALSE)</f>
        <v/>
      </c>
      <c r="X877" s="197">
        <f>IFERROR(G877/SUMIFS('[6]Comp2016-2017 (3)'!$I$5:$I$289,'[6]Comp2016-2017 (3)'!$A$5:$A$289,A877,'[6]Comp2016-2017 (3)'!$R$5:$R$289,V877),0)</f>
        <v/>
      </c>
      <c r="Y877" s="182">
        <f>IFERROR(IF(RIGHT(F877,3)="Exp",VLOOKUP(F877,#REF!,2,FALSE),VLOOKUP(F877,#REF!,9,FALSE)),1)</f>
        <v/>
      </c>
      <c r="Z877" s="197">
        <f>Y877/SUMIFS($Y$4:$Y$1116,$V$4:$V$1116,V877,$A$4:$A$1116,A877)</f>
        <v/>
      </c>
      <c r="AA877" s="181">
        <f>X877*Z877</f>
        <v/>
      </c>
      <c r="AB877" s="183">
        <f>IFERROR(SUMIFS('[6]Comp2016-2017 (3)'!$G$5:$G$289,'[6]Comp2016-2017 (3)'!$A$5:$A$289,A877,'[6]Comp2016-2017 (3)'!$R$5:$R$289,V877)*AA877/SUMIFS($AA$4:$AA$1116,$A$4:$A$1116,A877,$V$4:$V$1116,V877),0)</f>
        <v/>
      </c>
      <c r="AC877" s="183">
        <f>IF($W877=AC$3,$AB877,IF(NOT($W877=0),"",SUMIFS('Source traité'!AC$4:AC$1116,'Source traité'!$A$4:$A$1116,$D877,'Source traité'!$V$4:$V$1116,$V877)/SUMIFS('[6]Comp2016-2017 (3)'!$G$5:$G$289,'[6]Comp2016-2017 (3)'!$A$5:$A$289,$D877,'[6]Comp2016-2017 (3)'!$R$5:$R$289,$V877)*$AB877))</f>
        <v/>
      </c>
      <c r="AD877" s="183">
        <f>IF($W877=AD$3,$AB877,IF(NOT($W877=0),"",SUMIFS('Source traité'!AD$4:AD$1116,'Source traité'!$A$4:$A$1116,$D877,'Source traité'!$V$4:$V$1116,$V877)/SUMIFS('[6]Comp2016-2017 (3)'!$G$5:$G$289,'[6]Comp2016-2017 (3)'!$A$5:$A$289,$D877,'[6]Comp2016-2017 (3)'!$R$5:$R$289,$V877)*$AB877))</f>
        <v/>
      </c>
      <c r="AE877" s="183">
        <f>IF($W877=AE$3,$AB877,IF(NOT($W877=0),"",SUMIFS('Source traité'!AE$4:AE$1116,'Source traité'!$A$4:$A$1116,$D877,'Source traité'!$V$4:$V$1116,$V877)/SUMIFS('[6]Comp2016-2017 (3)'!$G$5:$G$289,'[6]Comp2016-2017 (3)'!$A$5:$A$289,$D877,'[6]Comp2016-2017 (3)'!$R$5:$R$289,$V877)*$AB877))</f>
        <v/>
      </c>
      <c r="AF877" s="183">
        <f>IF($W877=AF$3,$AB877,IF(NOT($W877=0),"",SUMIFS('Source traité'!AF$4:AF$1116,'Source traité'!$A$4:$A$1116,$D877,'Source traité'!$V$4:$V$1116,$V877)/SUMIFS('[6]Comp2016-2017 (3)'!$G$5:$G$289,'[6]Comp2016-2017 (3)'!$A$5:$A$289,$D877,'[6]Comp2016-2017 (3)'!$R$5:$R$289,$V877)*$AB877))</f>
        <v/>
      </c>
      <c r="AG877" s="183">
        <f>IF($W877=AG$3,$AB877,IF(NOT($W877=0),"",SUMIFS('Source traité'!AG$4:AG$1116,'Source traité'!$A$4:$A$1116,$D877,'Source traité'!$V$4:$V$1116,$V877)/SUMIFS('[6]Comp2016-2017 (3)'!$G$5:$G$289,'[6]Comp2016-2017 (3)'!$A$5:$A$289,$D877,'[6]Comp2016-2017 (3)'!$R$5:$R$289,$V877)*$AB877))</f>
        <v/>
      </c>
      <c r="AH877" s="183">
        <f>IF($W877=AH$3,$AB877,IF(NOT($W877=0),"",SUMIFS('Source traité'!AH$4:AH$1116,'Source traité'!$A$4:$A$1116,$D877,'Source traité'!$V$4:$V$1116,$V877)/SUMIFS('[6]Comp2016-2017 (3)'!$G$5:$G$289,'[6]Comp2016-2017 (3)'!$A$5:$A$289,$D877,'[6]Comp2016-2017 (3)'!$R$5:$R$289,$V877)*$AB877))</f>
        <v/>
      </c>
      <c r="AI877" s="183">
        <f>IF($W877=AI$3,$AB877,IF(NOT($W877=0),"",SUMIFS('Source traité'!AI$4:AI$1116,'Source traité'!$A$4:$A$1116,$D877,'Source traité'!$V$4:$V$1116,$V877)/SUMIFS('[6]Comp2016-2017 (3)'!$G$5:$G$289,'[6]Comp2016-2017 (3)'!$A$5:$A$289,$D877,'[6]Comp2016-2017 (3)'!$R$5:$R$289,$V877)*$AB877))</f>
        <v/>
      </c>
      <c r="AJ877" s="183">
        <f>IF($W877=AJ$3,$AB877,IF(NOT($W877=0),"",SUMIFS('Source traité'!AJ$4:AJ$1116,'Source traité'!$A$4:$A$1116,$D877,'Source traité'!$V$4:$V$1116,$V877)/SUMIFS('[6]Comp2016-2017 (3)'!$G$5:$G$289,'[6]Comp2016-2017 (3)'!$A$5:$A$289,$D877,'[6]Comp2016-2017 (3)'!$R$5:$R$289,$V877)*$AB877))</f>
        <v/>
      </c>
      <c r="AK877" s="183">
        <f>SUM(AC877:AJ877)-AB877</f>
        <v/>
      </c>
      <c r="AL877" s="179">
        <f>IF(A877=D877,"remplir à la main","")</f>
        <v/>
      </c>
      <c r="AM877" s="179">
        <f>VLOOKUP(A877,'[6]Table corresp.'!$M$4:$U$63,8,FALSE)</f>
        <v/>
      </c>
      <c r="AN877" s="179">
        <f>VLOOKUP(D877,'[6]Table corresp.'!$M$4:$U$63,9,FALSE)</f>
        <v/>
      </c>
    </row>
    <row r="878" hidden="1">
      <c r="A878" s="179" t="inlineStr">
        <is>
          <t>12 - Sciages bruts de sapin-épicéa</t>
        </is>
      </c>
      <c r="B878" s="179">
        <f>VLOOKUP(LEFT(A878,3),'[6]Table corresp.'!$A$4:$D$63,3,FALSE)</f>
        <v/>
      </c>
      <c r="C878" s="179">
        <f>VLOOKUP(A878,'[6]Table corresp.'!$M$4:$P$63,4,FALSE)</f>
        <v/>
      </c>
      <c r="D878" s="179" t="inlineStr">
        <is>
          <t>56 - Travaux de revêtement des sols et des murs</t>
        </is>
      </c>
      <c r="E878" s="179">
        <f>VLOOKUP(LEFT(D878,3),'[6]Table corresp.'!$A$4:$D$63,4,FALSE)</f>
        <v/>
      </c>
      <c r="F878" s="179">
        <f>LEFT(A878,3)&amp;" - "&amp;LEFT(D878,3)</f>
        <v/>
      </c>
      <c r="G878" s="212" t="n">
        <v>8072.167724266118</v>
      </c>
      <c r="H878" s="212" t="n">
        <v>3250.026402000975</v>
      </c>
      <c r="I878" s="212" t="n">
        <v>11322.19412626708</v>
      </c>
      <c r="J878" s="212" t="n">
        <v>68.96462715258775</v>
      </c>
      <c r="K878" s="212" t="n">
        <v>28.81091077633296</v>
      </c>
      <c r="L878" s="212" t="n">
        <v>97.77553792892071</v>
      </c>
      <c r="M878" s="212" t="n">
        <v>0</v>
      </c>
      <c r="N878" s="212" t="n">
        <v>0</v>
      </c>
      <c r="O878" s="212" t="n">
        <v>0</v>
      </c>
      <c r="P878" s="212" t="n">
        <v>0</v>
      </c>
      <c r="Q878" s="212" t="n">
        <v>0</v>
      </c>
      <c r="R878" s="212" t="n">
        <v>0</v>
      </c>
      <c r="S878" s="213">
        <f>IF(VLOOKUP(F878,$F$4:$S$374,14,FALSE)=0,"",VLOOKUP(F878,$F$4:$S$374,14,FALSE))</f>
        <v/>
      </c>
      <c r="T878" s="213">
        <f>VLOOKUP(A878,'[6]Groupe de branches'!$Z$27:$AM$86,14,FALSE)</f>
        <v/>
      </c>
      <c r="U878" s="213">
        <f>VLOOKUP(D878,'[6]Groupe de branches'!$Z$27:$AM$86,14,FALSE)</f>
        <v/>
      </c>
      <c r="V878" s="213" t="n">
        <v>2018</v>
      </c>
      <c r="W878" s="179">
        <f>VLOOKUP(D878,'[6]Table corresp.'!$M$4:$S$63,7,FALSE)</f>
        <v/>
      </c>
      <c r="X878" s="197">
        <f>IFERROR(G878/SUMIFS('[6]Comp2016-2017 (3)'!$I$5:$I$289,'[6]Comp2016-2017 (3)'!$A$5:$A$289,A878,'[6]Comp2016-2017 (3)'!$R$5:$R$289,V878),0)</f>
        <v/>
      </c>
      <c r="Y878" s="182">
        <f>IFERROR(IF(RIGHT(F878,3)="Exp",VLOOKUP(F878,#REF!,2,FALSE),VLOOKUP(F878,#REF!,9,FALSE)),1)</f>
        <v/>
      </c>
      <c r="Z878" s="197">
        <f>Y878/SUMIFS($Y$4:$Y$1116,$V$4:$V$1116,V878,$A$4:$A$1116,A878)</f>
        <v/>
      </c>
      <c r="AA878" s="181">
        <f>X878*Z878</f>
        <v/>
      </c>
      <c r="AB878" s="183">
        <f>IFERROR(SUMIFS('[6]Comp2016-2017 (3)'!$G$5:$G$289,'[6]Comp2016-2017 (3)'!$A$5:$A$289,A878,'[6]Comp2016-2017 (3)'!$R$5:$R$289,V878)*AA878/SUMIFS($AA$4:$AA$1116,$A$4:$A$1116,A878,$V$4:$V$1116,V878),0)</f>
        <v/>
      </c>
      <c r="AC878" s="183">
        <f>IF($W878=AC$3,$AB878,IF(NOT($W878=0),"",SUMIFS('Source traité'!AC$4:AC$1116,'Source traité'!$A$4:$A$1116,$D878,'Source traité'!$V$4:$V$1116,$V878)/SUMIFS('[6]Comp2016-2017 (3)'!$G$5:$G$289,'[6]Comp2016-2017 (3)'!$A$5:$A$289,$D878,'[6]Comp2016-2017 (3)'!$R$5:$R$289,$V878)*$AB878))</f>
        <v/>
      </c>
      <c r="AD878" s="183">
        <f>IF($W878=AD$3,$AB878,IF(NOT($W878=0),"",SUMIFS('Source traité'!AD$4:AD$1116,'Source traité'!$A$4:$A$1116,$D878,'Source traité'!$V$4:$V$1116,$V878)/SUMIFS('[6]Comp2016-2017 (3)'!$G$5:$G$289,'[6]Comp2016-2017 (3)'!$A$5:$A$289,$D878,'[6]Comp2016-2017 (3)'!$R$5:$R$289,$V878)*$AB878))</f>
        <v/>
      </c>
      <c r="AE878" s="183">
        <f>IF($W878=AE$3,$AB878,IF(NOT($W878=0),"",SUMIFS('Source traité'!AE$4:AE$1116,'Source traité'!$A$4:$A$1116,$D878,'Source traité'!$V$4:$V$1116,$V878)/SUMIFS('[6]Comp2016-2017 (3)'!$G$5:$G$289,'[6]Comp2016-2017 (3)'!$A$5:$A$289,$D878,'[6]Comp2016-2017 (3)'!$R$5:$R$289,$V878)*$AB878))</f>
        <v/>
      </c>
      <c r="AF878" s="183">
        <f>IF($W878=AF$3,$AB878,IF(NOT($W878=0),"",SUMIFS('Source traité'!AF$4:AF$1116,'Source traité'!$A$4:$A$1116,$D878,'Source traité'!$V$4:$V$1116,$V878)/SUMIFS('[6]Comp2016-2017 (3)'!$G$5:$G$289,'[6]Comp2016-2017 (3)'!$A$5:$A$289,$D878,'[6]Comp2016-2017 (3)'!$R$5:$R$289,$V878)*$AB878))</f>
        <v/>
      </c>
      <c r="AG878" s="183">
        <f>IF($W878=AG$3,$AB878,IF(NOT($W878=0),"",SUMIFS('Source traité'!AG$4:AG$1116,'Source traité'!$A$4:$A$1116,$D878,'Source traité'!$V$4:$V$1116,$V878)/SUMIFS('[6]Comp2016-2017 (3)'!$G$5:$G$289,'[6]Comp2016-2017 (3)'!$A$5:$A$289,$D878,'[6]Comp2016-2017 (3)'!$R$5:$R$289,$V878)*$AB878))</f>
        <v/>
      </c>
      <c r="AH878" s="183">
        <f>IF($W878=AH$3,$AB878,IF(NOT($W878=0),"",SUMIFS('Source traité'!AH$4:AH$1116,'Source traité'!$A$4:$A$1116,$D878,'Source traité'!$V$4:$V$1116,$V878)/SUMIFS('[6]Comp2016-2017 (3)'!$G$5:$G$289,'[6]Comp2016-2017 (3)'!$A$5:$A$289,$D878,'[6]Comp2016-2017 (3)'!$R$5:$R$289,$V878)*$AB878))</f>
        <v/>
      </c>
      <c r="AI878" s="183">
        <f>IF($W878=AI$3,$AB878,IF(NOT($W878=0),"",SUMIFS('Source traité'!AI$4:AI$1116,'Source traité'!$A$4:$A$1116,$D878,'Source traité'!$V$4:$V$1116,$V878)/SUMIFS('[6]Comp2016-2017 (3)'!$G$5:$G$289,'[6]Comp2016-2017 (3)'!$A$5:$A$289,$D878,'[6]Comp2016-2017 (3)'!$R$5:$R$289,$V878)*$AB878))</f>
        <v/>
      </c>
      <c r="AJ878" s="183">
        <f>IF($W878=AJ$3,$AB878,IF(NOT($W878=0),"",SUMIFS('Source traité'!AJ$4:AJ$1116,'Source traité'!$A$4:$A$1116,$D878,'Source traité'!$V$4:$V$1116,$V878)/SUMIFS('[6]Comp2016-2017 (3)'!$G$5:$G$289,'[6]Comp2016-2017 (3)'!$A$5:$A$289,$D878,'[6]Comp2016-2017 (3)'!$R$5:$R$289,$V878)*$AB878))</f>
        <v/>
      </c>
      <c r="AK878" s="183">
        <f>SUM(AC878:AJ878)-AB878</f>
        <v/>
      </c>
      <c r="AL878" s="179">
        <f>IF(A878=D878,"remplir à la main","")</f>
        <v/>
      </c>
      <c r="AM878" s="179">
        <f>VLOOKUP(A878,'[6]Table corresp.'!$M$4:$U$63,8,FALSE)</f>
        <v/>
      </c>
      <c r="AN878" s="179">
        <f>VLOOKUP(D878,'[6]Table corresp.'!$M$4:$U$63,9,FALSE)</f>
        <v/>
      </c>
    </row>
    <row r="879" hidden="1">
      <c r="A879" s="179" t="inlineStr">
        <is>
          <t>12 - Sciages bruts de sapin-épicéa</t>
        </is>
      </c>
      <c r="B879" s="179">
        <f>VLOOKUP(LEFT(A879,3),'[6]Table corresp.'!$A$4:$D$63,3,FALSE)</f>
        <v/>
      </c>
      <c r="C879" s="179">
        <f>VLOOKUP(A879,'[6]Table corresp.'!$M$4:$P$63,4,FALSE)</f>
        <v/>
      </c>
      <c r="D879" s="179" t="inlineStr">
        <is>
          <t>57 - Travaux de charpente</t>
        </is>
      </c>
      <c r="E879" s="179">
        <f>VLOOKUP(LEFT(D879,3),'[6]Table corresp.'!$A$4:$D$63,4,FALSE)</f>
        <v/>
      </c>
      <c r="F879" s="179">
        <f>LEFT(A879,3)&amp;" - "&amp;LEFT(D879,3)</f>
        <v/>
      </c>
      <c r="G879" s="212" t="n">
        <v>137021.2628650973</v>
      </c>
      <c r="H879" s="212" t="n">
        <v>51110.80327559378</v>
      </c>
      <c r="I879" s="212" t="n">
        <v>188132.0661406908</v>
      </c>
      <c r="J879" s="212" t="n">
        <v>1377.226135422628</v>
      </c>
      <c r="K879" s="212" t="n">
        <v>538.0423034311965</v>
      </c>
      <c r="L879" s="212" t="n">
        <v>1915.268438853825</v>
      </c>
      <c r="M879" s="212" t="n">
        <v>0</v>
      </c>
      <c r="N879" s="212" t="n">
        <v>0</v>
      </c>
      <c r="O879" s="212" t="n">
        <v>0</v>
      </c>
      <c r="P879" s="212" t="n">
        <v>0</v>
      </c>
      <c r="Q879" s="212" t="n">
        <v>0</v>
      </c>
      <c r="R879" s="212" t="n">
        <v>0</v>
      </c>
      <c r="S879" s="213">
        <f>IF(VLOOKUP(F879,$F$4:$S$374,14,FALSE)=0,"",VLOOKUP(F879,$F$4:$S$374,14,FALSE))</f>
        <v/>
      </c>
      <c r="T879" s="213">
        <f>VLOOKUP(A879,'[6]Groupe de branches'!$Z$27:$AM$86,14,FALSE)</f>
        <v/>
      </c>
      <c r="U879" s="213">
        <f>VLOOKUP(D879,'[6]Groupe de branches'!$Z$27:$AM$86,14,FALSE)</f>
        <v/>
      </c>
      <c r="V879" s="213" t="n">
        <v>2018</v>
      </c>
      <c r="W879" s="179">
        <f>VLOOKUP(D879,'[6]Table corresp.'!$M$4:$S$63,7,FALSE)</f>
        <v/>
      </c>
      <c r="X879" s="197">
        <f>IFERROR(G879/SUMIFS('[6]Comp2016-2017 (3)'!$I$5:$I$289,'[6]Comp2016-2017 (3)'!$A$5:$A$289,A879,'[6]Comp2016-2017 (3)'!$R$5:$R$289,V879),0)</f>
        <v/>
      </c>
      <c r="Y879" s="182">
        <f>IFERROR(IF(RIGHT(F879,3)="Exp",VLOOKUP(F879,#REF!,2,FALSE),VLOOKUP(F879,#REF!,9,FALSE)),1)</f>
        <v/>
      </c>
      <c r="Z879" s="197">
        <f>Y879/SUMIFS($Y$4:$Y$1116,$V$4:$V$1116,V879,$A$4:$A$1116,A879)</f>
        <v/>
      </c>
      <c r="AA879" s="181">
        <f>X879*Z879</f>
        <v/>
      </c>
      <c r="AB879" s="183">
        <f>IFERROR(SUMIFS('[6]Comp2016-2017 (3)'!$G$5:$G$289,'[6]Comp2016-2017 (3)'!$A$5:$A$289,A879,'[6]Comp2016-2017 (3)'!$R$5:$R$289,V879)*AA879/SUMIFS($AA$4:$AA$1116,$A$4:$A$1116,A879,$V$4:$V$1116,V879),0)</f>
        <v/>
      </c>
      <c r="AC879" s="183">
        <f>IF($W879=AC$3,$AB879,IF(NOT($W879=0),"",SUMIFS('Source traité'!AC$4:AC$1116,'Source traité'!$A$4:$A$1116,$D879,'Source traité'!$V$4:$V$1116,$V879)/SUMIFS('[6]Comp2016-2017 (3)'!$G$5:$G$289,'[6]Comp2016-2017 (3)'!$A$5:$A$289,$D879,'[6]Comp2016-2017 (3)'!$R$5:$R$289,$V879)*$AB879))</f>
        <v/>
      </c>
      <c r="AD879" s="183">
        <f>IF($W879=AD$3,$AB879,IF(NOT($W879=0),"",SUMIFS('Source traité'!AD$4:AD$1116,'Source traité'!$A$4:$A$1116,$D879,'Source traité'!$V$4:$V$1116,$V879)/SUMIFS('[6]Comp2016-2017 (3)'!$G$5:$G$289,'[6]Comp2016-2017 (3)'!$A$5:$A$289,$D879,'[6]Comp2016-2017 (3)'!$R$5:$R$289,$V879)*$AB879))</f>
        <v/>
      </c>
      <c r="AE879" s="183">
        <f>IF($W879=AE$3,$AB879,IF(NOT($W879=0),"",SUMIFS('Source traité'!AE$4:AE$1116,'Source traité'!$A$4:$A$1116,$D879,'Source traité'!$V$4:$V$1116,$V879)/SUMIFS('[6]Comp2016-2017 (3)'!$G$5:$G$289,'[6]Comp2016-2017 (3)'!$A$5:$A$289,$D879,'[6]Comp2016-2017 (3)'!$R$5:$R$289,$V879)*$AB879))</f>
        <v/>
      </c>
      <c r="AF879" s="183">
        <f>IF($W879=AF$3,$AB879,IF(NOT($W879=0),"",SUMIFS('Source traité'!AF$4:AF$1116,'Source traité'!$A$4:$A$1116,$D879,'Source traité'!$V$4:$V$1116,$V879)/SUMIFS('[6]Comp2016-2017 (3)'!$G$5:$G$289,'[6]Comp2016-2017 (3)'!$A$5:$A$289,$D879,'[6]Comp2016-2017 (3)'!$R$5:$R$289,$V879)*$AB879))</f>
        <v/>
      </c>
      <c r="AG879" s="183">
        <f>IF($W879=AG$3,$AB879,IF(NOT($W879=0),"",SUMIFS('Source traité'!AG$4:AG$1116,'Source traité'!$A$4:$A$1116,$D879,'Source traité'!$V$4:$V$1116,$V879)/SUMIFS('[6]Comp2016-2017 (3)'!$G$5:$G$289,'[6]Comp2016-2017 (3)'!$A$5:$A$289,$D879,'[6]Comp2016-2017 (3)'!$R$5:$R$289,$V879)*$AB879))</f>
        <v/>
      </c>
      <c r="AH879" s="183">
        <f>IF($W879=AH$3,$AB879,IF(NOT($W879=0),"",SUMIFS('Source traité'!AH$4:AH$1116,'Source traité'!$A$4:$A$1116,$D879,'Source traité'!$V$4:$V$1116,$V879)/SUMIFS('[6]Comp2016-2017 (3)'!$G$5:$G$289,'[6]Comp2016-2017 (3)'!$A$5:$A$289,$D879,'[6]Comp2016-2017 (3)'!$R$5:$R$289,$V879)*$AB879))</f>
        <v/>
      </c>
      <c r="AI879" s="183">
        <f>IF($W879=AI$3,$AB879,IF(NOT($W879=0),"",SUMIFS('Source traité'!AI$4:AI$1116,'Source traité'!$A$4:$A$1116,$D879,'Source traité'!$V$4:$V$1116,$V879)/SUMIFS('[6]Comp2016-2017 (3)'!$G$5:$G$289,'[6]Comp2016-2017 (3)'!$A$5:$A$289,$D879,'[6]Comp2016-2017 (3)'!$R$5:$R$289,$V879)*$AB879))</f>
        <v/>
      </c>
      <c r="AJ879" s="183">
        <f>IF($W879=AJ$3,$AB879,IF(NOT($W879=0),"",SUMIFS('Source traité'!AJ$4:AJ$1116,'Source traité'!$A$4:$A$1116,$D879,'Source traité'!$V$4:$V$1116,$V879)/SUMIFS('[6]Comp2016-2017 (3)'!$G$5:$G$289,'[6]Comp2016-2017 (3)'!$A$5:$A$289,$D879,'[6]Comp2016-2017 (3)'!$R$5:$R$289,$V879)*$AB879))</f>
        <v/>
      </c>
      <c r="AK879" s="183">
        <f>SUM(AC879:AJ879)-AB879</f>
        <v/>
      </c>
      <c r="AL879" s="179">
        <f>IF(A879=D879,"remplir à la main","")</f>
        <v/>
      </c>
      <c r="AM879" s="179">
        <f>VLOOKUP(A879,'[6]Table corresp.'!$M$4:$U$63,8,FALSE)</f>
        <v/>
      </c>
      <c r="AN879" s="179">
        <f>VLOOKUP(D879,'[6]Table corresp.'!$M$4:$U$63,9,FALSE)</f>
        <v/>
      </c>
    </row>
    <row r="880" hidden="1">
      <c r="A880" s="179" t="inlineStr">
        <is>
          <t>12 - Sciages bruts de sapin-épicéa</t>
        </is>
      </c>
      <c r="B880" s="179">
        <f>VLOOKUP(LEFT(A880,3),'[6]Table corresp.'!$A$4:$D$63,3,FALSE)</f>
        <v/>
      </c>
      <c r="C880" s="179">
        <f>VLOOKUP(A880,'[6]Table corresp.'!$M$4:$P$63,4,FALSE)</f>
        <v/>
      </c>
      <c r="D880" s="179" t="inlineStr">
        <is>
          <t>58 - Travaux de couverture par éléments</t>
        </is>
      </c>
      <c r="E880" s="179">
        <f>VLOOKUP(LEFT(D880,3),'[6]Table corresp.'!$A$4:$D$63,4,FALSE)</f>
        <v/>
      </c>
      <c r="F880" s="179">
        <f>LEFT(A880,3)&amp;" - "&amp;LEFT(D880,3)</f>
        <v/>
      </c>
      <c r="G880" s="212" t="n">
        <v>103274.3077160869</v>
      </c>
      <c r="H880" s="212" t="n">
        <v>9767.437778251746</v>
      </c>
      <c r="I880" s="212" t="n">
        <v>113041.7454943385</v>
      </c>
      <c r="J880" s="212" t="n">
        <v>735.2707031296098</v>
      </c>
      <c r="K880" s="212" t="n">
        <v>71.52807161702103</v>
      </c>
      <c r="L880" s="212" t="n">
        <v>806.7987747466309</v>
      </c>
      <c r="M880" s="212" t="n">
        <v>0</v>
      </c>
      <c r="N880" s="212" t="n">
        <v>0</v>
      </c>
      <c r="O880" s="212" t="n">
        <v>0</v>
      </c>
      <c r="P880" s="212" t="n">
        <v>0</v>
      </c>
      <c r="Q880" s="212" t="n">
        <v>0</v>
      </c>
      <c r="R880" s="212" t="n">
        <v>0</v>
      </c>
      <c r="S880" s="213">
        <f>IF(VLOOKUP(F880,$F$4:$S$374,14,FALSE)=0,"",VLOOKUP(F880,$F$4:$S$374,14,FALSE))</f>
        <v/>
      </c>
      <c r="T880" s="213">
        <f>VLOOKUP(A880,'[6]Groupe de branches'!$Z$27:$AM$86,14,FALSE)</f>
        <v/>
      </c>
      <c r="U880" s="213">
        <f>VLOOKUP(D880,'[6]Groupe de branches'!$Z$27:$AM$86,14,FALSE)</f>
        <v/>
      </c>
      <c r="V880" s="213" t="n">
        <v>2018</v>
      </c>
      <c r="W880" s="179">
        <f>VLOOKUP(D880,'[6]Table corresp.'!$M$4:$S$63,7,FALSE)</f>
        <v/>
      </c>
      <c r="X880" s="197">
        <f>IFERROR(G880/SUMIFS('[6]Comp2016-2017 (3)'!$I$5:$I$289,'[6]Comp2016-2017 (3)'!$A$5:$A$289,A880,'[6]Comp2016-2017 (3)'!$R$5:$R$289,V880),0)</f>
        <v/>
      </c>
      <c r="Y880" s="182">
        <f>IFERROR(IF(RIGHT(F880,3)="Exp",VLOOKUP(F880,#REF!,2,FALSE),VLOOKUP(F880,#REF!,9,FALSE)),1)</f>
        <v/>
      </c>
      <c r="Z880" s="197">
        <f>Y880/SUMIFS($Y$4:$Y$1116,$V$4:$V$1116,V880,$A$4:$A$1116,A880)</f>
        <v/>
      </c>
      <c r="AA880" s="181">
        <f>X880*Z880</f>
        <v/>
      </c>
      <c r="AB880" s="183">
        <f>IFERROR(SUMIFS('[6]Comp2016-2017 (3)'!$G$5:$G$289,'[6]Comp2016-2017 (3)'!$A$5:$A$289,A880,'[6]Comp2016-2017 (3)'!$R$5:$R$289,V880)*AA880/SUMIFS($AA$4:$AA$1116,$A$4:$A$1116,A880,$V$4:$V$1116,V880),0)</f>
        <v/>
      </c>
      <c r="AC880" s="183">
        <f>IF($W880=AC$3,$AB880,IF(NOT($W880=0),"",SUMIFS('Source traité'!AC$4:AC$1116,'Source traité'!$A$4:$A$1116,$D880,'Source traité'!$V$4:$V$1116,$V880)/SUMIFS('[6]Comp2016-2017 (3)'!$G$5:$G$289,'[6]Comp2016-2017 (3)'!$A$5:$A$289,$D880,'[6]Comp2016-2017 (3)'!$R$5:$R$289,$V880)*$AB880))</f>
        <v/>
      </c>
      <c r="AD880" s="183">
        <f>IF($W880=AD$3,$AB880,IF(NOT($W880=0),"",SUMIFS('Source traité'!AD$4:AD$1116,'Source traité'!$A$4:$A$1116,$D880,'Source traité'!$V$4:$V$1116,$V880)/SUMIFS('[6]Comp2016-2017 (3)'!$G$5:$G$289,'[6]Comp2016-2017 (3)'!$A$5:$A$289,$D880,'[6]Comp2016-2017 (3)'!$R$5:$R$289,$V880)*$AB880))</f>
        <v/>
      </c>
      <c r="AE880" s="183">
        <f>IF($W880=AE$3,$AB880,IF(NOT($W880=0),"",SUMIFS('Source traité'!AE$4:AE$1116,'Source traité'!$A$4:$A$1116,$D880,'Source traité'!$V$4:$V$1116,$V880)/SUMIFS('[6]Comp2016-2017 (3)'!$G$5:$G$289,'[6]Comp2016-2017 (3)'!$A$5:$A$289,$D880,'[6]Comp2016-2017 (3)'!$R$5:$R$289,$V880)*$AB880))</f>
        <v/>
      </c>
      <c r="AF880" s="183">
        <f>IF($W880=AF$3,$AB880,IF(NOT($W880=0),"",SUMIFS('Source traité'!AF$4:AF$1116,'Source traité'!$A$4:$A$1116,$D880,'Source traité'!$V$4:$V$1116,$V880)/SUMIFS('[6]Comp2016-2017 (3)'!$G$5:$G$289,'[6]Comp2016-2017 (3)'!$A$5:$A$289,$D880,'[6]Comp2016-2017 (3)'!$R$5:$R$289,$V880)*$AB880))</f>
        <v/>
      </c>
      <c r="AG880" s="183">
        <f>IF($W880=AG$3,$AB880,IF(NOT($W880=0),"",SUMIFS('Source traité'!AG$4:AG$1116,'Source traité'!$A$4:$A$1116,$D880,'Source traité'!$V$4:$V$1116,$V880)/SUMIFS('[6]Comp2016-2017 (3)'!$G$5:$G$289,'[6]Comp2016-2017 (3)'!$A$5:$A$289,$D880,'[6]Comp2016-2017 (3)'!$R$5:$R$289,$V880)*$AB880))</f>
        <v/>
      </c>
      <c r="AH880" s="183">
        <f>IF($W880=AH$3,$AB880,IF(NOT($W880=0),"",SUMIFS('Source traité'!AH$4:AH$1116,'Source traité'!$A$4:$A$1116,$D880,'Source traité'!$V$4:$V$1116,$V880)/SUMIFS('[6]Comp2016-2017 (3)'!$G$5:$G$289,'[6]Comp2016-2017 (3)'!$A$5:$A$289,$D880,'[6]Comp2016-2017 (3)'!$R$5:$R$289,$V880)*$AB880))</f>
        <v/>
      </c>
      <c r="AI880" s="183">
        <f>IF($W880=AI$3,$AB880,IF(NOT($W880=0),"",SUMIFS('Source traité'!AI$4:AI$1116,'Source traité'!$A$4:$A$1116,$D880,'Source traité'!$V$4:$V$1116,$V880)/SUMIFS('[6]Comp2016-2017 (3)'!$G$5:$G$289,'[6]Comp2016-2017 (3)'!$A$5:$A$289,$D880,'[6]Comp2016-2017 (3)'!$R$5:$R$289,$V880)*$AB880))</f>
        <v/>
      </c>
      <c r="AJ880" s="183">
        <f>IF($W880=AJ$3,$AB880,IF(NOT($W880=0),"",SUMIFS('Source traité'!AJ$4:AJ$1116,'Source traité'!$A$4:$A$1116,$D880,'Source traité'!$V$4:$V$1116,$V880)/SUMIFS('[6]Comp2016-2017 (3)'!$G$5:$G$289,'[6]Comp2016-2017 (3)'!$A$5:$A$289,$D880,'[6]Comp2016-2017 (3)'!$R$5:$R$289,$V880)*$AB880))</f>
        <v/>
      </c>
      <c r="AK880" s="183">
        <f>SUM(AC880:AJ880)-AB880</f>
        <v/>
      </c>
      <c r="AL880" s="179">
        <f>IF(A880=D880,"remplir à la main","")</f>
        <v/>
      </c>
      <c r="AM880" s="179">
        <f>VLOOKUP(A880,'[6]Table corresp.'!$M$4:$U$63,8,FALSE)</f>
        <v/>
      </c>
      <c r="AN880" s="179">
        <f>VLOOKUP(D880,'[6]Table corresp.'!$M$4:$U$63,9,FALSE)</f>
        <v/>
      </c>
    </row>
    <row r="881" hidden="1">
      <c r="A881" s="179" t="inlineStr">
        <is>
          <t>12 - Sciages bruts de sapin-épicéa</t>
        </is>
      </c>
      <c r="B881" s="179">
        <f>VLOOKUP(LEFT(A881,3),'[6]Table corresp.'!$A$4:$D$63,3,FALSE)</f>
        <v/>
      </c>
      <c r="C881" s="179">
        <f>VLOOKUP(A881,'[6]Table corresp.'!$M$4:$P$63,4,FALSE)</f>
        <v/>
      </c>
      <c r="D881" s="179" t="inlineStr">
        <is>
          <t>59 - Travaux de maçonnerie générale et gros œuvre de bâtiment</t>
        </is>
      </c>
      <c r="E881" s="179">
        <f>VLOOKUP(LEFT(D881,3),'[6]Table corresp.'!$A$4:$D$63,4,FALSE)</f>
        <v/>
      </c>
      <c r="F881" s="179">
        <f>LEFT(A881,3)&amp;" - "&amp;LEFT(D881,3)</f>
        <v/>
      </c>
      <c r="G881" s="212" t="n">
        <v>4897.514443696372</v>
      </c>
      <c r="H881" s="212" t="n">
        <v>5905.457426825248</v>
      </c>
      <c r="I881" s="212" t="n">
        <v>10802.9718705216</v>
      </c>
      <c r="J881" s="212" t="n">
        <v>64.37223444255096</v>
      </c>
      <c r="K881" s="212" t="n">
        <v>76.51276383823325</v>
      </c>
      <c r="L881" s="212" t="n">
        <v>140.8849982807842</v>
      </c>
      <c r="M881" s="212" t="n">
        <v>0</v>
      </c>
      <c r="N881" s="212" t="n">
        <v>0</v>
      </c>
      <c r="O881" s="212" t="n">
        <v>0</v>
      </c>
      <c r="P881" s="212" t="n">
        <v>0</v>
      </c>
      <c r="Q881" s="212" t="n">
        <v>0</v>
      </c>
      <c r="R881" s="212" t="n">
        <v>0</v>
      </c>
      <c r="S881" s="213">
        <f>IF(VLOOKUP(F881,$F$4:$S$374,14,FALSE)=0,"",VLOOKUP(F881,$F$4:$S$374,14,FALSE))</f>
        <v/>
      </c>
      <c r="T881" s="213">
        <f>VLOOKUP(A881,'[6]Groupe de branches'!$Z$27:$AM$86,14,FALSE)</f>
        <v/>
      </c>
      <c r="U881" s="213">
        <f>VLOOKUP(D881,'[6]Groupe de branches'!$Z$27:$AM$86,14,FALSE)</f>
        <v/>
      </c>
      <c r="V881" s="213" t="n">
        <v>2018</v>
      </c>
      <c r="W881" s="179">
        <f>VLOOKUP(D881,'[6]Table corresp.'!$M$4:$S$63,7,FALSE)</f>
        <v/>
      </c>
      <c r="X881" s="197">
        <f>IFERROR(G881/SUMIFS('[6]Comp2016-2017 (3)'!$I$5:$I$289,'[6]Comp2016-2017 (3)'!$A$5:$A$289,A881,'[6]Comp2016-2017 (3)'!$R$5:$R$289,V881),0)</f>
        <v/>
      </c>
      <c r="Y881" s="182">
        <f>IFERROR(IF(RIGHT(F881,3)="Exp",VLOOKUP(F881,#REF!,2,FALSE),VLOOKUP(F881,#REF!,9,FALSE)),1)</f>
        <v/>
      </c>
      <c r="Z881" s="197">
        <f>Y881/SUMIFS($Y$4:$Y$1116,$V$4:$V$1116,V881,$A$4:$A$1116,A881)</f>
        <v/>
      </c>
      <c r="AA881" s="181">
        <f>X881*Z881</f>
        <v/>
      </c>
      <c r="AB881" s="183">
        <f>IFERROR(SUMIFS('[6]Comp2016-2017 (3)'!$G$5:$G$289,'[6]Comp2016-2017 (3)'!$A$5:$A$289,A881,'[6]Comp2016-2017 (3)'!$R$5:$R$289,V881)*AA881/SUMIFS($AA$4:$AA$1116,$A$4:$A$1116,A881,$V$4:$V$1116,V881),0)</f>
        <v/>
      </c>
      <c r="AC881" s="183">
        <f>IF($W881=AC$3,$AB881,IF(NOT($W881=0),"",SUMIFS('Source traité'!AC$4:AC$1116,'Source traité'!$A$4:$A$1116,$D881,'Source traité'!$V$4:$V$1116,$V881)/SUMIFS('[6]Comp2016-2017 (3)'!$G$5:$G$289,'[6]Comp2016-2017 (3)'!$A$5:$A$289,$D881,'[6]Comp2016-2017 (3)'!$R$5:$R$289,$V881)*$AB881))</f>
        <v/>
      </c>
      <c r="AD881" s="183">
        <f>IF($W881=AD$3,$AB881,IF(NOT($W881=0),"",SUMIFS('Source traité'!AD$4:AD$1116,'Source traité'!$A$4:$A$1116,$D881,'Source traité'!$V$4:$V$1116,$V881)/SUMIFS('[6]Comp2016-2017 (3)'!$G$5:$G$289,'[6]Comp2016-2017 (3)'!$A$5:$A$289,$D881,'[6]Comp2016-2017 (3)'!$R$5:$R$289,$V881)*$AB881))</f>
        <v/>
      </c>
      <c r="AE881" s="183">
        <f>IF($W881=AE$3,$AB881,IF(NOT($W881=0),"",SUMIFS('Source traité'!AE$4:AE$1116,'Source traité'!$A$4:$A$1116,$D881,'Source traité'!$V$4:$V$1116,$V881)/SUMIFS('[6]Comp2016-2017 (3)'!$G$5:$G$289,'[6]Comp2016-2017 (3)'!$A$5:$A$289,$D881,'[6]Comp2016-2017 (3)'!$R$5:$R$289,$V881)*$AB881))</f>
        <v/>
      </c>
      <c r="AF881" s="183">
        <f>IF($W881=AF$3,$AB881,IF(NOT($W881=0),"",SUMIFS('Source traité'!AF$4:AF$1116,'Source traité'!$A$4:$A$1116,$D881,'Source traité'!$V$4:$V$1116,$V881)/SUMIFS('[6]Comp2016-2017 (3)'!$G$5:$G$289,'[6]Comp2016-2017 (3)'!$A$5:$A$289,$D881,'[6]Comp2016-2017 (3)'!$R$5:$R$289,$V881)*$AB881))</f>
        <v/>
      </c>
      <c r="AG881" s="183">
        <f>IF($W881=AG$3,$AB881,IF(NOT($W881=0),"",SUMIFS('Source traité'!AG$4:AG$1116,'Source traité'!$A$4:$A$1116,$D881,'Source traité'!$V$4:$V$1116,$V881)/SUMIFS('[6]Comp2016-2017 (3)'!$G$5:$G$289,'[6]Comp2016-2017 (3)'!$A$5:$A$289,$D881,'[6]Comp2016-2017 (3)'!$R$5:$R$289,$V881)*$AB881))</f>
        <v/>
      </c>
      <c r="AH881" s="183">
        <f>IF($W881=AH$3,$AB881,IF(NOT($W881=0),"",SUMIFS('Source traité'!AH$4:AH$1116,'Source traité'!$A$4:$A$1116,$D881,'Source traité'!$V$4:$V$1116,$V881)/SUMIFS('[6]Comp2016-2017 (3)'!$G$5:$G$289,'[6]Comp2016-2017 (3)'!$A$5:$A$289,$D881,'[6]Comp2016-2017 (3)'!$R$5:$R$289,$V881)*$AB881))</f>
        <v/>
      </c>
      <c r="AI881" s="183">
        <f>IF($W881=AI$3,$AB881,IF(NOT($W881=0),"",SUMIFS('Source traité'!AI$4:AI$1116,'Source traité'!$A$4:$A$1116,$D881,'Source traité'!$V$4:$V$1116,$V881)/SUMIFS('[6]Comp2016-2017 (3)'!$G$5:$G$289,'[6]Comp2016-2017 (3)'!$A$5:$A$289,$D881,'[6]Comp2016-2017 (3)'!$R$5:$R$289,$V881)*$AB881))</f>
        <v/>
      </c>
      <c r="AJ881" s="183">
        <f>IF($W881=AJ$3,$AB881,IF(NOT($W881=0),"",SUMIFS('Source traité'!AJ$4:AJ$1116,'Source traité'!$A$4:$A$1116,$D881,'Source traité'!$V$4:$V$1116,$V881)/SUMIFS('[6]Comp2016-2017 (3)'!$G$5:$G$289,'[6]Comp2016-2017 (3)'!$A$5:$A$289,$D881,'[6]Comp2016-2017 (3)'!$R$5:$R$289,$V881)*$AB881))</f>
        <v/>
      </c>
      <c r="AK881" s="183">
        <f>SUM(AC881:AJ881)-AB881</f>
        <v/>
      </c>
      <c r="AL881" s="179">
        <f>IF(A881=D881,"remplir à la main","")</f>
        <v/>
      </c>
      <c r="AM881" s="179">
        <f>VLOOKUP(A881,'[6]Table corresp.'!$M$4:$U$63,8,FALSE)</f>
        <v/>
      </c>
      <c r="AN881" s="179">
        <f>VLOOKUP(D881,'[6]Table corresp.'!$M$4:$U$63,9,FALSE)</f>
        <v/>
      </c>
    </row>
    <row r="882" hidden="1">
      <c r="A882" s="179" t="inlineStr">
        <is>
          <t>12 - Sciages bruts de sapin-épicéa</t>
        </is>
      </c>
      <c r="B882" s="179">
        <f>VLOOKUP(LEFT(A882,3),'[6]Table corresp.'!$A$4:$D$63,3,FALSE)</f>
        <v/>
      </c>
      <c r="C882" s="179">
        <f>VLOOKUP(A882,'[6]Table corresp.'!$M$4:$P$63,4,FALSE)</f>
        <v/>
      </c>
      <c r="D882" s="179" t="inlineStr">
        <is>
          <t>Consommation finale</t>
        </is>
      </c>
      <c r="E882" s="179">
        <f>VLOOKUP(LEFT(D882,3),'[6]Table corresp.'!$A$4:$D$63,4,FALSE)</f>
        <v/>
      </c>
      <c r="F882" s="179">
        <f>LEFT(A882,3)&amp;" - "&amp;LEFT(D882,3)</f>
        <v/>
      </c>
      <c r="G882" s="212" t="n">
        <v>85726.00485489549</v>
      </c>
      <c r="H882" s="212" t="n">
        <v>17987.27180288184</v>
      </c>
      <c r="I882" s="212" t="n">
        <v>103713.2766577772</v>
      </c>
      <c r="J882" s="212" t="n">
        <v>732.4007830419915</v>
      </c>
      <c r="K882" s="212" t="n">
        <v>153.1943674614324</v>
      </c>
      <c r="L882" s="212" t="n">
        <v>885.595150503424</v>
      </c>
      <c r="M882" s="212" t="n">
        <v>0</v>
      </c>
      <c r="N882" s="212" t="n">
        <v>0</v>
      </c>
      <c r="O882" s="212" t="n">
        <v>0</v>
      </c>
      <c r="P882" s="212" t="n">
        <v>0</v>
      </c>
      <c r="Q882" s="212" t="n">
        <v>0</v>
      </c>
      <c r="R882" s="212" t="n">
        <v>0</v>
      </c>
      <c r="S882" s="213">
        <f>IF(VLOOKUP(F882,$F$4:$S$374,14,FALSE)=0,"",VLOOKUP(F882,$F$4:$S$374,14,FALSE))</f>
        <v/>
      </c>
      <c r="T882" s="213">
        <f>VLOOKUP(A882,'[6]Groupe de branches'!$Z$27:$AM$86,14,FALSE)</f>
        <v/>
      </c>
      <c r="U882" s="213">
        <f>VLOOKUP(D882,'[6]Groupe de branches'!$Z$27:$AM$86,14,FALSE)</f>
        <v/>
      </c>
      <c r="V882" s="213" t="n">
        <v>2018</v>
      </c>
      <c r="W882" s="179">
        <f>VLOOKUP(D882,'[6]Table corresp.'!$M$4:$S$63,7,FALSE)</f>
        <v/>
      </c>
      <c r="X882" s="197">
        <f>IFERROR(G882/SUMIFS('[6]Comp2016-2017 (3)'!$I$5:$I$289,'[6]Comp2016-2017 (3)'!$A$5:$A$289,A882,'[6]Comp2016-2017 (3)'!$R$5:$R$289,V882),0)</f>
        <v/>
      </c>
      <c r="Y882" s="182">
        <f>IFERROR(IF(RIGHT(F882,3)="Exp",VLOOKUP(F882,#REF!,2,FALSE),VLOOKUP(F882,#REF!,9,FALSE)),1)</f>
        <v/>
      </c>
      <c r="Z882" s="197">
        <f>Y882/SUMIFS($Y$4:$Y$1116,$V$4:$V$1116,V882,$A$4:$A$1116,A882)</f>
        <v/>
      </c>
      <c r="AA882" s="181">
        <f>X882*Z882</f>
        <v/>
      </c>
      <c r="AB882" s="183">
        <f>IFERROR(SUMIFS('[6]Comp2016-2017 (3)'!$G$5:$G$289,'[6]Comp2016-2017 (3)'!$A$5:$A$289,A882,'[6]Comp2016-2017 (3)'!$R$5:$R$289,V882)*AA882/SUMIFS($AA$4:$AA$1116,$A$4:$A$1116,A882,$V$4:$V$1116,V882),0)</f>
        <v/>
      </c>
      <c r="AC882" s="183">
        <f>IF($W882=AC$3,$AB882,IF(NOT($W882=0),"",SUMIFS('Source traité'!AC$4:AC$1116,'Source traité'!$A$4:$A$1116,$D882,'Source traité'!$V$4:$V$1116,$V882)/SUMIFS('[6]Comp2016-2017 (3)'!$G$5:$G$289,'[6]Comp2016-2017 (3)'!$A$5:$A$289,$D882,'[6]Comp2016-2017 (3)'!$R$5:$R$289,$V882)*$AB882))</f>
        <v/>
      </c>
      <c r="AD882" s="183">
        <f>IF($W882=AD$3,$AB882,IF(NOT($W882=0),"",SUMIFS('Source traité'!AD$4:AD$1116,'Source traité'!$A$4:$A$1116,$D882,'Source traité'!$V$4:$V$1116,$V882)/SUMIFS('[6]Comp2016-2017 (3)'!$G$5:$G$289,'[6]Comp2016-2017 (3)'!$A$5:$A$289,$D882,'[6]Comp2016-2017 (3)'!$R$5:$R$289,$V882)*$AB882))</f>
        <v/>
      </c>
      <c r="AE882" s="183">
        <f>IF($W882=AE$3,$AB882,IF(NOT($W882=0),"",SUMIFS('Source traité'!AE$4:AE$1116,'Source traité'!$A$4:$A$1116,$D882,'Source traité'!$V$4:$V$1116,$V882)/SUMIFS('[6]Comp2016-2017 (3)'!$G$5:$G$289,'[6]Comp2016-2017 (3)'!$A$5:$A$289,$D882,'[6]Comp2016-2017 (3)'!$R$5:$R$289,$V882)*$AB882))</f>
        <v/>
      </c>
      <c r="AF882" s="183">
        <f>IF($W882=AF$3,$AB882,IF(NOT($W882=0),"",SUMIFS('Source traité'!AF$4:AF$1116,'Source traité'!$A$4:$A$1116,$D882,'Source traité'!$V$4:$V$1116,$V882)/SUMIFS('[6]Comp2016-2017 (3)'!$G$5:$G$289,'[6]Comp2016-2017 (3)'!$A$5:$A$289,$D882,'[6]Comp2016-2017 (3)'!$R$5:$R$289,$V882)*$AB882))</f>
        <v/>
      </c>
      <c r="AG882" s="183">
        <f>IF($W882=AG$3,$AB882,IF(NOT($W882=0),"",SUMIFS('Source traité'!AG$4:AG$1116,'Source traité'!$A$4:$A$1116,$D882,'Source traité'!$V$4:$V$1116,$V882)/SUMIFS('[6]Comp2016-2017 (3)'!$G$5:$G$289,'[6]Comp2016-2017 (3)'!$A$5:$A$289,$D882,'[6]Comp2016-2017 (3)'!$R$5:$R$289,$V882)*$AB882))</f>
        <v/>
      </c>
      <c r="AH882" s="183">
        <f>IF($W882=AH$3,$AB882,IF(NOT($W882=0),"",SUMIFS('Source traité'!AH$4:AH$1116,'Source traité'!$A$4:$A$1116,$D882,'Source traité'!$V$4:$V$1116,$V882)/SUMIFS('[6]Comp2016-2017 (3)'!$G$5:$G$289,'[6]Comp2016-2017 (3)'!$A$5:$A$289,$D882,'[6]Comp2016-2017 (3)'!$R$5:$R$289,$V882)*$AB882))</f>
        <v/>
      </c>
      <c r="AI882" s="183">
        <f>IF($W882=AI$3,$AB882,IF(NOT($W882=0),"",SUMIFS('Source traité'!AI$4:AI$1116,'Source traité'!$A$4:$A$1116,$D882,'Source traité'!$V$4:$V$1116,$V882)/SUMIFS('[6]Comp2016-2017 (3)'!$G$5:$G$289,'[6]Comp2016-2017 (3)'!$A$5:$A$289,$D882,'[6]Comp2016-2017 (3)'!$R$5:$R$289,$V882)*$AB882))</f>
        <v/>
      </c>
      <c r="AJ882" s="183">
        <f>IF($W882=AJ$3,$AB882,IF(NOT($W882=0),"",SUMIFS('Source traité'!AJ$4:AJ$1116,'Source traité'!$A$4:$A$1116,$D882,'Source traité'!$V$4:$V$1116,$V882)/SUMIFS('[6]Comp2016-2017 (3)'!$G$5:$G$289,'[6]Comp2016-2017 (3)'!$A$5:$A$289,$D882,'[6]Comp2016-2017 (3)'!$R$5:$R$289,$V882)*$AB882))</f>
        <v/>
      </c>
      <c r="AK882" s="183">
        <f>SUM(AC882:AJ882)-AB882</f>
        <v/>
      </c>
      <c r="AL882" s="179">
        <f>IF(A882=D882,"remplir à la main","")</f>
        <v/>
      </c>
      <c r="AM882" s="179">
        <f>VLOOKUP(A882,'[6]Table corresp.'!$M$4:$U$63,8,FALSE)</f>
        <v/>
      </c>
      <c r="AN882" s="179">
        <f>VLOOKUP(D882,'[6]Table corresp.'!$M$4:$U$63,9,FALSE)</f>
        <v/>
      </c>
    </row>
    <row r="883" hidden="1">
      <c r="A883" s="179" t="inlineStr">
        <is>
          <t>12 - Sciages bruts de sapin-épicéa</t>
        </is>
      </c>
      <c r="B883" s="179">
        <f>VLOOKUP(LEFT(A883,3),'[6]Table corresp.'!$A$4:$D$63,3,FALSE)</f>
        <v/>
      </c>
      <c r="C883" s="179">
        <f>VLOOKUP(A883,'[6]Table corresp.'!$M$4:$P$63,4,FALSE)</f>
        <v/>
      </c>
      <c r="D883" s="179" t="inlineStr">
        <is>
          <t>Exportation</t>
        </is>
      </c>
      <c r="E883" s="179">
        <f>VLOOKUP(LEFT(D883,3),'[6]Table corresp.'!$A$4:$D$63,4,FALSE)</f>
        <v/>
      </c>
      <c r="F883" s="179">
        <f>LEFT(A883,3)&amp;" - "&amp;LEFT(D883,3)</f>
        <v/>
      </c>
      <c r="G883" s="212" t="n">
        <v>41468.04800000006</v>
      </c>
      <c r="H883" s="212" t="n">
        <v>0</v>
      </c>
      <c r="I883" s="212" t="n">
        <v>41468.04800000001</v>
      </c>
      <c r="J883" s="212" t="n">
        <v>455.5564739216084</v>
      </c>
      <c r="K883" s="212" t="n">
        <v>0</v>
      </c>
      <c r="L883" s="212" t="n">
        <v>455.5564739216084</v>
      </c>
      <c r="M883" s="212" t="n">
        <v>0</v>
      </c>
      <c r="N883" s="212" t="n">
        <v>0</v>
      </c>
      <c r="O883" s="212" t="n">
        <v>0</v>
      </c>
      <c r="P883" s="212" t="n">
        <v>0</v>
      </c>
      <c r="Q883" s="212" t="n">
        <v>0</v>
      </c>
      <c r="R883" s="212" t="n">
        <v>0</v>
      </c>
      <c r="S883" s="213">
        <f>IF(VLOOKUP(F883,$F$4:$S$374,14,FALSE)=0,"",VLOOKUP(F883,$F$4:$S$374,14,FALSE))</f>
        <v/>
      </c>
      <c r="T883" s="213">
        <f>VLOOKUP(A883,'[6]Groupe de branches'!$Z$27:$AM$86,14,FALSE)</f>
        <v/>
      </c>
      <c r="U883" s="213">
        <f>VLOOKUP(D883,'[6]Groupe de branches'!$Z$27:$AM$86,14,FALSE)</f>
        <v/>
      </c>
      <c r="V883" s="213" t="n">
        <v>2018</v>
      </c>
      <c r="W883" s="179">
        <f>VLOOKUP(D883,'[6]Table corresp.'!$M$4:$S$63,7,FALSE)</f>
        <v/>
      </c>
      <c r="X883" s="197">
        <f>IFERROR(G883/SUMIFS('[6]Comp2016-2017 (3)'!$I$5:$I$289,'[6]Comp2016-2017 (3)'!$A$5:$A$289,A883,'[6]Comp2016-2017 (3)'!$R$5:$R$289,V883),0)</f>
        <v/>
      </c>
      <c r="Y883" s="182">
        <f>IFERROR(IF(RIGHT(F883,3)="Exp",VLOOKUP(F883,#REF!,2,FALSE),VLOOKUP(F883,#REF!,9,FALSE)),1)</f>
        <v/>
      </c>
      <c r="Z883" s="197">
        <f>Y883/SUMIFS($Y$4:$Y$1116,$V$4:$V$1116,V883,$A$4:$A$1116,A883)</f>
        <v/>
      </c>
      <c r="AA883" s="181">
        <f>X883*Z883</f>
        <v/>
      </c>
      <c r="AB883" s="183">
        <f>IFERROR(SUMIFS('[6]Comp2016-2017 (3)'!$G$5:$G$289,'[6]Comp2016-2017 (3)'!$A$5:$A$289,A883,'[6]Comp2016-2017 (3)'!$R$5:$R$289,V883)*AA883/SUMIFS($AA$4:$AA$1116,$A$4:$A$1116,A883,$V$4:$V$1116,V883),0)</f>
        <v/>
      </c>
      <c r="AC883" s="183">
        <f>IF($W883=AC$3,$AB883,IF(NOT($W883=0),"",SUMIFS('Source traité'!AC$4:AC$1116,'Source traité'!$A$4:$A$1116,$D883,'Source traité'!$V$4:$V$1116,$V883)/SUMIFS('[6]Comp2016-2017 (3)'!$G$5:$G$289,'[6]Comp2016-2017 (3)'!$A$5:$A$289,$D883,'[6]Comp2016-2017 (3)'!$R$5:$R$289,$V883)*$AB883))</f>
        <v/>
      </c>
      <c r="AD883" s="183">
        <f>IF($W883=AD$3,$AB883,IF(NOT($W883=0),"",SUMIFS('Source traité'!AD$4:AD$1116,'Source traité'!$A$4:$A$1116,$D883,'Source traité'!$V$4:$V$1116,$V883)/SUMIFS('[6]Comp2016-2017 (3)'!$G$5:$G$289,'[6]Comp2016-2017 (3)'!$A$5:$A$289,$D883,'[6]Comp2016-2017 (3)'!$R$5:$R$289,$V883)*$AB883))</f>
        <v/>
      </c>
      <c r="AE883" s="183">
        <f>IF($W883=AE$3,$AB883,IF(NOT($W883=0),"",SUMIFS('Source traité'!AE$4:AE$1116,'Source traité'!$A$4:$A$1116,$D883,'Source traité'!$V$4:$V$1116,$V883)/SUMIFS('[6]Comp2016-2017 (3)'!$G$5:$G$289,'[6]Comp2016-2017 (3)'!$A$5:$A$289,$D883,'[6]Comp2016-2017 (3)'!$R$5:$R$289,$V883)*$AB883))</f>
        <v/>
      </c>
      <c r="AF883" s="183">
        <f>IF($W883=AF$3,$AB883,IF(NOT($W883=0),"",SUMIFS('Source traité'!AF$4:AF$1116,'Source traité'!$A$4:$A$1116,$D883,'Source traité'!$V$4:$V$1116,$V883)/SUMIFS('[6]Comp2016-2017 (3)'!$G$5:$G$289,'[6]Comp2016-2017 (3)'!$A$5:$A$289,$D883,'[6]Comp2016-2017 (3)'!$R$5:$R$289,$V883)*$AB883))</f>
        <v/>
      </c>
      <c r="AG883" s="183">
        <f>IF($W883=AG$3,$AB883,IF(NOT($W883=0),"",SUMIFS('Source traité'!AG$4:AG$1116,'Source traité'!$A$4:$A$1116,$D883,'Source traité'!$V$4:$V$1116,$V883)/SUMIFS('[6]Comp2016-2017 (3)'!$G$5:$G$289,'[6]Comp2016-2017 (3)'!$A$5:$A$289,$D883,'[6]Comp2016-2017 (3)'!$R$5:$R$289,$V883)*$AB883))</f>
        <v/>
      </c>
      <c r="AH883" s="183">
        <f>IF($W883=AH$3,$AB883,IF(NOT($W883=0),"",SUMIFS('Source traité'!AH$4:AH$1116,'Source traité'!$A$4:$A$1116,$D883,'Source traité'!$V$4:$V$1116,$V883)/SUMIFS('[6]Comp2016-2017 (3)'!$G$5:$G$289,'[6]Comp2016-2017 (3)'!$A$5:$A$289,$D883,'[6]Comp2016-2017 (3)'!$R$5:$R$289,$V883)*$AB883))</f>
        <v/>
      </c>
      <c r="AI883" s="183">
        <f>IF($W883=AI$3,$AB883,IF(NOT($W883=0),"",SUMIFS('Source traité'!AI$4:AI$1116,'Source traité'!$A$4:$A$1116,$D883,'Source traité'!$V$4:$V$1116,$V883)/SUMIFS('[6]Comp2016-2017 (3)'!$G$5:$G$289,'[6]Comp2016-2017 (3)'!$A$5:$A$289,$D883,'[6]Comp2016-2017 (3)'!$R$5:$R$289,$V883)*$AB883))</f>
        <v/>
      </c>
      <c r="AJ883" s="183">
        <f>IF($W883=AJ$3,$AB883,IF(NOT($W883=0),"",SUMIFS('Source traité'!AJ$4:AJ$1116,'Source traité'!$A$4:$A$1116,$D883,'Source traité'!$V$4:$V$1116,$V883)/SUMIFS('[6]Comp2016-2017 (3)'!$G$5:$G$289,'[6]Comp2016-2017 (3)'!$A$5:$A$289,$D883,'[6]Comp2016-2017 (3)'!$R$5:$R$289,$V883)*$AB883))</f>
        <v/>
      </c>
      <c r="AK883" s="183">
        <f>SUM(AC883:AJ883)-AB883</f>
        <v/>
      </c>
      <c r="AL883" s="179">
        <f>IF(A883=D883,"remplir à la main","")</f>
        <v/>
      </c>
      <c r="AM883" s="179">
        <f>VLOOKUP(A883,'[6]Table corresp.'!$M$4:$U$63,8,FALSE)</f>
        <v/>
      </c>
      <c r="AN883" s="179">
        <f>VLOOKUP(D883,'[6]Table corresp.'!$M$4:$U$63,9,FALSE)</f>
        <v/>
      </c>
    </row>
    <row r="884" hidden="1">
      <c r="A884" s="179" t="inlineStr">
        <is>
          <t>13 - Sciages bruts de Douglas</t>
        </is>
      </c>
      <c r="B884" s="179">
        <f>VLOOKUP(LEFT(A884,3),'[6]Table corresp.'!$A$4:$D$63,3,FALSE)</f>
        <v/>
      </c>
      <c r="C884" s="179">
        <f>VLOOKUP(A884,'[6]Table corresp.'!$M$4:$P$63,4,FALSE)</f>
        <v/>
      </c>
      <c r="D884" s="179" t="inlineStr">
        <is>
          <t>20 - Produits rabotés</t>
        </is>
      </c>
      <c r="E884" s="179">
        <f>VLOOKUP(LEFT(D884,3),'[6]Table corresp.'!$A$4:$D$63,4,FALSE)</f>
        <v/>
      </c>
      <c r="F884" s="179">
        <f>LEFT(A884,3)&amp;" - "&amp;LEFT(D884,3)</f>
        <v/>
      </c>
      <c r="G884" s="212" t="n">
        <v>64302.50697630435</v>
      </c>
      <c r="H884" s="212" t="n">
        <v>0</v>
      </c>
      <c r="I884" s="212" t="n">
        <v>64302.50697630434</v>
      </c>
      <c r="J884" s="212" t="n">
        <v>333.6798658442102</v>
      </c>
      <c r="K884" s="212" t="n">
        <v>0</v>
      </c>
      <c r="L884" s="212" t="n">
        <v>333.6798658442102</v>
      </c>
      <c r="M884" s="212" t="n">
        <v>0</v>
      </c>
      <c r="N884" s="212" t="n">
        <v>0</v>
      </c>
      <c r="O884" s="212" t="n">
        <v>0</v>
      </c>
      <c r="P884" s="212" t="n">
        <v>0</v>
      </c>
      <c r="Q884" s="212" t="n">
        <v>0</v>
      </c>
      <c r="R884" s="212" t="n">
        <v>0</v>
      </c>
      <c r="S884" s="213">
        <f>IF(VLOOKUP(F884,$F$4:$S$374,14,FALSE)=0,"",VLOOKUP(F884,$F$4:$S$374,14,FALSE))</f>
        <v/>
      </c>
      <c r="T884" s="213">
        <f>VLOOKUP(A884,'[6]Groupe de branches'!$Z$27:$AM$86,14,FALSE)</f>
        <v/>
      </c>
      <c r="U884" s="213">
        <f>VLOOKUP(D884,'[6]Groupe de branches'!$Z$27:$AM$86,14,FALSE)</f>
        <v/>
      </c>
      <c r="V884" s="213" t="n">
        <v>2018</v>
      </c>
      <c r="W884" s="179">
        <f>VLOOKUP(D884,'[6]Table corresp.'!$M$4:$S$63,7,FALSE)</f>
        <v/>
      </c>
      <c r="X884" s="197">
        <f>IFERROR(G884/SUMIFS('[6]Comp2016-2017 (3)'!$I$5:$I$289,'[6]Comp2016-2017 (3)'!$A$5:$A$289,A884,'[6]Comp2016-2017 (3)'!$R$5:$R$289,V884),0)</f>
        <v/>
      </c>
      <c r="Y884" s="182">
        <f>IFERROR(IF(RIGHT(F884,3)="Exp",VLOOKUP(F884,#REF!,2,FALSE),VLOOKUP(F884,#REF!,9,FALSE)),1)</f>
        <v/>
      </c>
      <c r="Z884" s="197">
        <f>Y884/SUMIFS($Y$4:$Y$1116,$V$4:$V$1116,V884,$A$4:$A$1116,A884)</f>
        <v/>
      </c>
      <c r="AA884" s="181">
        <f>X884*Z884</f>
        <v/>
      </c>
      <c r="AB884" s="183">
        <f>IFERROR(SUMIFS('[6]Comp2016-2017 (3)'!$G$5:$G$289,'[6]Comp2016-2017 (3)'!$A$5:$A$289,A884,'[6]Comp2016-2017 (3)'!$R$5:$R$289,V884)*AA884/SUMIFS($AA$4:$AA$1116,$A$4:$A$1116,A884,$V$4:$V$1116,V884),0)</f>
        <v/>
      </c>
      <c r="AC884" s="183">
        <f>IF($W884=AC$3,$AB884,IF(NOT($W884=0),"",SUMIFS('Source traité'!AC$4:AC$1116,'Source traité'!$A$4:$A$1116,$D884,'Source traité'!$V$4:$V$1116,$V884)/SUMIFS('[6]Comp2016-2017 (3)'!$G$5:$G$289,'[6]Comp2016-2017 (3)'!$A$5:$A$289,$D884,'[6]Comp2016-2017 (3)'!$R$5:$R$289,$V884)*$AB884))</f>
        <v/>
      </c>
      <c r="AD884" s="183">
        <f>IF($W884=AD$3,$AB884,IF(NOT($W884=0),"",SUMIFS('Source traité'!AD$4:AD$1116,'Source traité'!$A$4:$A$1116,$D884,'Source traité'!$V$4:$V$1116,$V884)/SUMIFS('[6]Comp2016-2017 (3)'!$G$5:$G$289,'[6]Comp2016-2017 (3)'!$A$5:$A$289,$D884,'[6]Comp2016-2017 (3)'!$R$5:$R$289,$V884)*$AB884))</f>
        <v/>
      </c>
      <c r="AE884" s="183">
        <f>IF($W884=AE$3,$AB884,IF(NOT($W884=0),"",SUMIFS('Source traité'!AE$4:AE$1116,'Source traité'!$A$4:$A$1116,$D884,'Source traité'!$V$4:$V$1116,$V884)/SUMIFS('[6]Comp2016-2017 (3)'!$G$5:$G$289,'[6]Comp2016-2017 (3)'!$A$5:$A$289,$D884,'[6]Comp2016-2017 (3)'!$R$5:$R$289,$V884)*$AB884))</f>
        <v/>
      </c>
      <c r="AF884" s="183">
        <f>IF($W884=AF$3,$AB884,IF(NOT($W884=0),"",SUMIFS('Source traité'!AF$4:AF$1116,'Source traité'!$A$4:$A$1116,$D884,'Source traité'!$V$4:$V$1116,$V884)/SUMIFS('[6]Comp2016-2017 (3)'!$G$5:$G$289,'[6]Comp2016-2017 (3)'!$A$5:$A$289,$D884,'[6]Comp2016-2017 (3)'!$R$5:$R$289,$V884)*$AB884))</f>
        <v/>
      </c>
      <c r="AG884" s="183">
        <f>IF($W884=AG$3,$AB884,IF(NOT($W884=0),"",SUMIFS('Source traité'!AG$4:AG$1116,'Source traité'!$A$4:$A$1116,$D884,'Source traité'!$V$4:$V$1116,$V884)/SUMIFS('[6]Comp2016-2017 (3)'!$G$5:$G$289,'[6]Comp2016-2017 (3)'!$A$5:$A$289,$D884,'[6]Comp2016-2017 (3)'!$R$5:$R$289,$V884)*$AB884))</f>
        <v/>
      </c>
      <c r="AH884" s="183">
        <f>IF($W884=AH$3,$AB884,IF(NOT($W884=0),"",SUMIFS('Source traité'!AH$4:AH$1116,'Source traité'!$A$4:$A$1116,$D884,'Source traité'!$V$4:$V$1116,$V884)/SUMIFS('[6]Comp2016-2017 (3)'!$G$5:$G$289,'[6]Comp2016-2017 (3)'!$A$5:$A$289,$D884,'[6]Comp2016-2017 (3)'!$R$5:$R$289,$V884)*$AB884))</f>
        <v/>
      </c>
      <c r="AI884" s="183">
        <f>IF($W884=AI$3,$AB884,IF(NOT($W884=0),"",SUMIFS('Source traité'!AI$4:AI$1116,'Source traité'!$A$4:$A$1116,$D884,'Source traité'!$V$4:$V$1116,$V884)/SUMIFS('[6]Comp2016-2017 (3)'!$G$5:$G$289,'[6]Comp2016-2017 (3)'!$A$5:$A$289,$D884,'[6]Comp2016-2017 (3)'!$R$5:$R$289,$V884)*$AB884))</f>
        <v/>
      </c>
      <c r="AJ884" s="183">
        <f>IF($W884=AJ$3,$AB884,IF(NOT($W884=0),"",SUMIFS('Source traité'!AJ$4:AJ$1116,'Source traité'!$A$4:$A$1116,$D884,'Source traité'!$V$4:$V$1116,$V884)/SUMIFS('[6]Comp2016-2017 (3)'!$G$5:$G$289,'[6]Comp2016-2017 (3)'!$A$5:$A$289,$D884,'[6]Comp2016-2017 (3)'!$R$5:$R$289,$V884)*$AB884))</f>
        <v/>
      </c>
      <c r="AK884" s="183">
        <f>SUM(AC884:AJ884)-AB884</f>
        <v/>
      </c>
      <c r="AL884" s="179">
        <f>IF(A884=D884,"remplir à la main","")</f>
        <v/>
      </c>
      <c r="AM884" s="179">
        <f>VLOOKUP(A884,'[6]Table corresp.'!$M$4:$U$63,8,FALSE)</f>
        <v/>
      </c>
      <c r="AN884" s="179">
        <f>VLOOKUP(D884,'[6]Table corresp.'!$M$4:$U$63,9,FALSE)</f>
        <v/>
      </c>
    </row>
    <row r="885" hidden="1">
      <c r="A885" s="179" t="inlineStr">
        <is>
          <t>13 - Sciages bruts de Douglas</t>
        </is>
      </c>
      <c r="B885" s="179">
        <f>VLOOKUP(LEFT(A885,3),'[6]Table corresp.'!$A$4:$D$63,3,FALSE)</f>
        <v/>
      </c>
      <c r="C885" s="179">
        <f>VLOOKUP(A885,'[6]Table corresp.'!$M$4:$P$63,4,FALSE)</f>
        <v/>
      </c>
      <c r="D885" s="179" t="inlineStr">
        <is>
          <t>20b - Produits collés</t>
        </is>
      </c>
      <c r="E885" s="179">
        <f>VLOOKUP(LEFT(D885,3),'[6]Table corresp.'!$A$4:$D$63,4,FALSE)</f>
        <v/>
      </c>
      <c r="F885" s="179">
        <f>LEFT(A885,3)&amp;" - "&amp;LEFT(D885,3)</f>
        <v/>
      </c>
      <c r="G885" s="212" t="n">
        <v>6976.237853222875</v>
      </c>
      <c r="H885" s="212" t="n">
        <v>0</v>
      </c>
      <c r="I885" s="212" t="n">
        <v>6976.237853222875</v>
      </c>
      <c r="J885" s="212" t="n">
        <v>49.49387480338653</v>
      </c>
      <c r="K885" s="212" t="n">
        <v>0</v>
      </c>
      <c r="L885" s="212" t="n">
        <v>49.49387480338653</v>
      </c>
      <c r="M885" s="212" t="n">
        <v>0</v>
      </c>
      <c r="N885" s="212" t="n">
        <v>0</v>
      </c>
      <c r="O885" s="212" t="n">
        <v>0</v>
      </c>
      <c r="P885" s="212" t="n">
        <v>0</v>
      </c>
      <c r="Q885" s="212" t="n">
        <v>0</v>
      </c>
      <c r="R885" s="212" t="n">
        <v>0</v>
      </c>
      <c r="S885" s="213">
        <f>IF(VLOOKUP(F885,$F$4:$S$374,14,FALSE)=0,"",VLOOKUP(F885,$F$4:$S$374,14,FALSE))</f>
        <v/>
      </c>
      <c r="T885" s="213">
        <f>VLOOKUP(A885,'[6]Groupe de branches'!$Z$27:$AM$86,14,FALSE)</f>
        <v/>
      </c>
      <c r="U885" s="213">
        <f>VLOOKUP(D885,'[6]Groupe de branches'!$Z$27:$AM$86,14,FALSE)</f>
        <v/>
      </c>
      <c r="V885" s="213" t="n">
        <v>2018</v>
      </c>
      <c r="W885" s="179">
        <f>VLOOKUP(D885,'[6]Table corresp.'!$M$4:$S$63,7,FALSE)</f>
        <v/>
      </c>
      <c r="X885" s="197">
        <f>IFERROR(G885/SUMIFS('[6]Comp2016-2017 (3)'!$I$5:$I$289,'[6]Comp2016-2017 (3)'!$A$5:$A$289,A885,'[6]Comp2016-2017 (3)'!$R$5:$R$289,V885),0)</f>
        <v/>
      </c>
      <c r="Y885" s="182">
        <f>IFERROR(IF(RIGHT(F885,3)="Exp",VLOOKUP(F885,#REF!,2,FALSE),VLOOKUP(F885,#REF!,9,FALSE)),1)</f>
        <v/>
      </c>
      <c r="Z885" s="197">
        <f>Y885/SUMIFS($Y$4:$Y$1116,$V$4:$V$1116,V885,$A$4:$A$1116,A885)</f>
        <v/>
      </c>
      <c r="AA885" s="181">
        <f>X885*Z885</f>
        <v/>
      </c>
      <c r="AB885" s="183">
        <f>IFERROR(SUMIFS('[6]Comp2016-2017 (3)'!$G$5:$G$289,'[6]Comp2016-2017 (3)'!$A$5:$A$289,A885,'[6]Comp2016-2017 (3)'!$R$5:$R$289,V885)*AA885/SUMIFS($AA$4:$AA$1116,$A$4:$A$1116,A885,$V$4:$V$1116,V885),0)</f>
        <v/>
      </c>
      <c r="AC885" s="183">
        <f>IF($W885=AC$3,$AB885,IF(NOT($W885=0),"",SUMIFS('Source traité'!AC$4:AC$1116,'Source traité'!$A$4:$A$1116,$D885,'Source traité'!$V$4:$V$1116,$V885)/SUMIFS('[6]Comp2016-2017 (3)'!$G$5:$G$289,'[6]Comp2016-2017 (3)'!$A$5:$A$289,$D885,'[6]Comp2016-2017 (3)'!$R$5:$R$289,$V885)*$AB885))</f>
        <v/>
      </c>
      <c r="AD885" s="183">
        <f>IF($W885=AD$3,$AB885,IF(NOT($W885=0),"",SUMIFS('Source traité'!AD$4:AD$1116,'Source traité'!$A$4:$A$1116,$D885,'Source traité'!$V$4:$V$1116,$V885)/SUMIFS('[6]Comp2016-2017 (3)'!$G$5:$G$289,'[6]Comp2016-2017 (3)'!$A$5:$A$289,$D885,'[6]Comp2016-2017 (3)'!$R$5:$R$289,$V885)*$AB885))</f>
        <v/>
      </c>
      <c r="AE885" s="183">
        <f>IF($W885=AE$3,$AB885,IF(NOT($W885=0),"",SUMIFS('Source traité'!AE$4:AE$1116,'Source traité'!$A$4:$A$1116,$D885,'Source traité'!$V$4:$V$1116,$V885)/SUMIFS('[6]Comp2016-2017 (3)'!$G$5:$G$289,'[6]Comp2016-2017 (3)'!$A$5:$A$289,$D885,'[6]Comp2016-2017 (3)'!$R$5:$R$289,$V885)*$AB885))</f>
        <v/>
      </c>
      <c r="AF885" s="183">
        <f>IF($W885=AF$3,$AB885,IF(NOT($W885=0),"",SUMIFS('Source traité'!AF$4:AF$1116,'Source traité'!$A$4:$A$1116,$D885,'Source traité'!$V$4:$V$1116,$V885)/SUMIFS('[6]Comp2016-2017 (3)'!$G$5:$G$289,'[6]Comp2016-2017 (3)'!$A$5:$A$289,$D885,'[6]Comp2016-2017 (3)'!$R$5:$R$289,$V885)*$AB885))</f>
        <v/>
      </c>
      <c r="AG885" s="183">
        <f>IF($W885=AG$3,$AB885,IF(NOT($W885=0),"",SUMIFS('Source traité'!AG$4:AG$1116,'Source traité'!$A$4:$A$1116,$D885,'Source traité'!$V$4:$V$1116,$V885)/SUMIFS('[6]Comp2016-2017 (3)'!$G$5:$G$289,'[6]Comp2016-2017 (3)'!$A$5:$A$289,$D885,'[6]Comp2016-2017 (3)'!$R$5:$R$289,$V885)*$AB885))</f>
        <v/>
      </c>
      <c r="AH885" s="183">
        <f>IF($W885=AH$3,$AB885,IF(NOT($W885=0),"",SUMIFS('Source traité'!AH$4:AH$1116,'Source traité'!$A$4:$A$1116,$D885,'Source traité'!$V$4:$V$1116,$V885)/SUMIFS('[6]Comp2016-2017 (3)'!$G$5:$G$289,'[6]Comp2016-2017 (3)'!$A$5:$A$289,$D885,'[6]Comp2016-2017 (3)'!$R$5:$R$289,$V885)*$AB885))</f>
        <v/>
      </c>
      <c r="AI885" s="183">
        <f>IF($W885=AI$3,$AB885,IF(NOT($W885=0),"",SUMIFS('Source traité'!AI$4:AI$1116,'Source traité'!$A$4:$A$1116,$D885,'Source traité'!$V$4:$V$1116,$V885)/SUMIFS('[6]Comp2016-2017 (3)'!$G$5:$G$289,'[6]Comp2016-2017 (3)'!$A$5:$A$289,$D885,'[6]Comp2016-2017 (3)'!$R$5:$R$289,$V885)*$AB885))</f>
        <v/>
      </c>
      <c r="AJ885" s="183">
        <f>IF($W885=AJ$3,$AB885,IF(NOT($W885=0),"",SUMIFS('Source traité'!AJ$4:AJ$1116,'Source traité'!$A$4:$A$1116,$D885,'Source traité'!$V$4:$V$1116,$V885)/SUMIFS('[6]Comp2016-2017 (3)'!$G$5:$G$289,'[6]Comp2016-2017 (3)'!$A$5:$A$289,$D885,'[6]Comp2016-2017 (3)'!$R$5:$R$289,$V885)*$AB885))</f>
        <v/>
      </c>
      <c r="AK885" s="183">
        <f>SUM(AC885:AJ885)-AB885</f>
        <v/>
      </c>
      <c r="AL885" s="179">
        <f>IF(A885=D885,"remplir à la main","")</f>
        <v/>
      </c>
      <c r="AM885" s="179">
        <f>VLOOKUP(A885,'[6]Table corresp.'!$M$4:$U$63,8,FALSE)</f>
        <v/>
      </c>
      <c r="AN885" s="179">
        <f>VLOOKUP(D885,'[6]Table corresp.'!$M$4:$U$63,9,FALSE)</f>
        <v/>
      </c>
    </row>
    <row r="886" hidden="1">
      <c r="A886" s="179" t="inlineStr">
        <is>
          <t>13 - Sciages bruts de Douglas</t>
        </is>
      </c>
      <c r="B886" s="179">
        <f>VLOOKUP(LEFT(A886,3),'[6]Table corresp.'!$A$4:$D$63,3,FALSE)</f>
        <v/>
      </c>
      <c r="C886" s="179">
        <f>VLOOKUP(A886,'[6]Table corresp.'!$M$4:$P$63,4,FALSE)</f>
        <v/>
      </c>
      <c r="D886" s="179" t="inlineStr">
        <is>
          <t>29 - Produits imprégnés (bruts, sciés ou rabotés)</t>
        </is>
      </c>
      <c r="E886" s="179">
        <f>VLOOKUP(LEFT(D886,3),'[6]Table corresp.'!$A$4:$D$63,4,FALSE)</f>
        <v/>
      </c>
      <c r="F886" s="179">
        <f>LEFT(A886,3)&amp;" - "&amp;LEFT(D886,3)</f>
        <v/>
      </c>
      <c r="G886" s="212" t="n">
        <v>384.6093095201583</v>
      </c>
      <c r="H886" s="212" t="n">
        <v>0</v>
      </c>
      <c r="I886" s="212" t="n">
        <v>384.6093095201583</v>
      </c>
      <c r="J886" s="212" t="n">
        <v>2.910574310736994</v>
      </c>
      <c r="K886" s="212" t="n">
        <v>0</v>
      </c>
      <c r="L886" s="212" t="n">
        <v>2.910574310736994</v>
      </c>
      <c r="M886" s="212" t="n">
        <v>0</v>
      </c>
      <c r="N886" s="212" t="n">
        <v>0</v>
      </c>
      <c r="O886" s="212" t="n">
        <v>0</v>
      </c>
      <c r="P886" s="212" t="n">
        <v>0</v>
      </c>
      <c r="Q886" s="212" t="n">
        <v>0</v>
      </c>
      <c r="R886" s="212" t="n">
        <v>0</v>
      </c>
      <c r="S886" s="213">
        <f>IF(VLOOKUP(F886,$F$4:$S$374,14,FALSE)=0,"",VLOOKUP(F886,$F$4:$S$374,14,FALSE))</f>
        <v/>
      </c>
      <c r="T886" s="213">
        <f>VLOOKUP(A886,'[6]Groupe de branches'!$Z$27:$AM$86,14,FALSE)</f>
        <v/>
      </c>
      <c r="U886" s="213">
        <f>VLOOKUP(D886,'[6]Groupe de branches'!$Z$27:$AM$86,14,FALSE)</f>
        <v/>
      </c>
      <c r="V886" s="213" t="n">
        <v>2018</v>
      </c>
      <c r="W886" s="179">
        <f>VLOOKUP(D886,'[6]Table corresp.'!$M$4:$S$63,7,FALSE)</f>
        <v/>
      </c>
      <c r="X886" s="197">
        <f>IFERROR(G886/SUMIFS('[6]Comp2016-2017 (3)'!$I$5:$I$289,'[6]Comp2016-2017 (3)'!$A$5:$A$289,A886,'[6]Comp2016-2017 (3)'!$R$5:$R$289,V886),0)</f>
        <v/>
      </c>
      <c r="Y886" s="182">
        <f>IFERROR(IF(RIGHT(F886,3)="Exp",VLOOKUP(F886,#REF!,2,FALSE),VLOOKUP(F886,#REF!,9,FALSE)),1)</f>
        <v/>
      </c>
      <c r="Z886" s="197">
        <f>Y886/SUMIFS($Y$4:$Y$1116,$V$4:$V$1116,V886,$A$4:$A$1116,A886)</f>
        <v/>
      </c>
      <c r="AA886" s="181">
        <f>X886*Z886</f>
        <v/>
      </c>
      <c r="AB886" s="183">
        <f>IFERROR(SUMIFS('[6]Comp2016-2017 (3)'!$G$5:$G$289,'[6]Comp2016-2017 (3)'!$A$5:$A$289,A886,'[6]Comp2016-2017 (3)'!$R$5:$R$289,V886)*AA886/SUMIFS($AA$4:$AA$1116,$A$4:$A$1116,A886,$V$4:$V$1116,V886),0)</f>
        <v/>
      </c>
      <c r="AC886" s="183">
        <f>IF($W886=AC$3,$AB886,IF(NOT($W886=0),"",SUMIFS('Source traité'!AC$4:AC$1116,'Source traité'!$A$4:$A$1116,$D886,'Source traité'!$V$4:$V$1116,$V886)/SUMIFS('[6]Comp2016-2017 (3)'!$G$5:$G$289,'[6]Comp2016-2017 (3)'!$A$5:$A$289,$D886,'[6]Comp2016-2017 (3)'!$R$5:$R$289,$V886)*$AB886))</f>
        <v/>
      </c>
      <c r="AD886" s="183">
        <f>IF($W886=AD$3,$AB886,IF(NOT($W886=0),"",SUMIFS('Source traité'!AD$4:AD$1116,'Source traité'!$A$4:$A$1116,$D886,'Source traité'!$V$4:$V$1116,$V886)/SUMIFS('[6]Comp2016-2017 (3)'!$G$5:$G$289,'[6]Comp2016-2017 (3)'!$A$5:$A$289,$D886,'[6]Comp2016-2017 (3)'!$R$5:$R$289,$V886)*$AB886))</f>
        <v/>
      </c>
      <c r="AE886" s="183">
        <f>IF($W886=AE$3,$AB886,IF(NOT($W886=0),"",SUMIFS('Source traité'!AE$4:AE$1116,'Source traité'!$A$4:$A$1116,$D886,'Source traité'!$V$4:$V$1116,$V886)/SUMIFS('[6]Comp2016-2017 (3)'!$G$5:$G$289,'[6]Comp2016-2017 (3)'!$A$5:$A$289,$D886,'[6]Comp2016-2017 (3)'!$R$5:$R$289,$V886)*$AB886))</f>
        <v/>
      </c>
      <c r="AF886" s="183">
        <f>IF($W886=AF$3,$AB886,IF(NOT($W886=0),"",SUMIFS('Source traité'!AF$4:AF$1116,'Source traité'!$A$4:$A$1116,$D886,'Source traité'!$V$4:$V$1116,$V886)/SUMIFS('[6]Comp2016-2017 (3)'!$G$5:$G$289,'[6]Comp2016-2017 (3)'!$A$5:$A$289,$D886,'[6]Comp2016-2017 (3)'!$R$5:$R$289,$V886)*$AB886))</f>
        <v/>
      </c>
      <c r="AG886" s="183">
        <f>IF($W886=AG$3,$AB886,IF(NOT($W886=0),"",SUMIFS('Source traité'!AG$4:AG$1116,'Source traité'!$A$4:$A$1116,$D886,'Source traité'!$V$4:$V$1116,$V886)/SUMIFS('[6]Comp2016-2017 (3)'!$G$5:$G$289,'[6]Comp2016-2017 (3)'!$A$5:$A$289,$D886,'[6]Comp2016-2017 (3)'!$R$5:$R$289,$V886)*$AB886))</f>
        <v/>
      </c>
      <c r="AH886" s="183">
        <f>IF($W886=AH$3,$AB886,IF(NOT($W886=0),"",SUMIFS('Source traité'!AH$4:AH$1116,'Source traité'!$A$4:$A$1116,$D886,'Source traité'!$V$4:$V$1116,$V886)/SUMIFS('[6]Comp2016-2017 (3)'!$G$5:$G$289,'[6]Comp2016-2017 (3)'!$A$5:$A$289,$D886,'[6]Comp2016-2017 (3)'!$R$5:$R$289,$V886)*$AB886))</f>
        <v/>
      </c>
      <c r="AI886" s="183">
        <f>IF($W886=AI$3,$AB886,IF(NOT($W886=0),"",SUMIFS('Source traité'!AI$4:AI$1116,'Source traité'!$A$4:$A$1116,$D886,'Source traité'!$V$4:$V$1116,$V886)/SUMIFS('[6]Comp2016-2017 (3)'!$G$5:$G$289,'[6]Comp2016-2017 (3)'!$A$5:$A$289,$D886,'[6]Comp2016-2017 (3)'!$R$5:$R$289,$V886)*$AB886))</f>
        <v/>
      </c>
      <c r="AJ886" s="183">
        <f>IF($W886=AJ$3,$AB886,IF(NOT($W886=0),"",SUMIFS('Source traité'!AJ$4:AJ$1116,'Source traité'!$A$4:$A$1116,$D886,'Source traité'!$V$4:$V$1116,$V886)/SUMIFS('[6]Comp2016-2017 (3)'!$G$5:$G$289,'[6]Comp2016-2017 (3)'!$A$5:$A$289,$D886,'[6]Comp2016-2017 (3)'!$R$5:$R$289,$V886)*$AB886))</f>
        <v/>
      </c>
      <c r="AK886" s="183">
        <f>SUM(AC886:AJ886)-AB886</f>
        <v/>
      </c>
      <c r="AL886" s="179">
        <f>IF(A886=D886,"remplir à la main","")</f>
        <v/>
      </c>
      <c r="AM886" s="179">
        <f>VLOOKUP(A886,'[6]Table corresp.'!$M$4:$U$63,8,FALSE)</f>
        <v/>
      </c>
      <c r="AN886" s="179">
        <f>VLOOKUP(D886,'[6]Table corresp.'!$M$4:$U$63,9,FALSE)</f>
        <v/>
      </c>
    </row>
    <row r="887" hidden="1">
      <c r="A887" s="179" t="inlineStr">
        <is>
          <t>13 - Sciages bruts de Douglas</t>
        </is>
      </c>
      <c r="B887" s="179">
        <f>VLOOKUP(LEFT(A887,3),'[6]Table corresp.'!$A$4:$D$63,3,FALSE)</f>
        <v/>
      </c>
      <c r="C887" s="179">
        <f>VLOOKUP(A887,'[6]Table corresp.'!$M$4:$P$63,4,FALSE)</f>
        <v/>
      </c>
      <c r="D887" s="179" t="inlineStr">
        <is>
          <t>37 - Emballages en bois (palette, ...)</t>
        </is>
      </c>
      <c r="E887" s="179">
        <f>VLOOKUP(LEFT(D887,3),'[6]Table corresp.'!$A$4:$D$63,4,FALSE)</f>
        <v/>
      </c>
      <c r="F887" s="179">
        <f>LEFT(A887,3)&amp;" - "&amp;LEFT(D887,3)</f>
        <v/>
      </c>
      <c r="G887" s="212" t="n">
        <v>57852.2245944321</v>
      </c>
      <c r="H887" s="212" t="n">
        <v>0</v>
      </c>
      <c r="I887" s="212" t="n">
        <v>57852.2245944321</v>
      </c>
      <c r="J887" s="212" t="n">
        <v>583.7376425221991</v>
      </c>
      <c r="K887" s="212" t="n">
        <v>0</v>
      </c>
      <c r="L887" s="212" t="n">
        <v>583.7376425221991</v>
      </c>
      <c r="M887" s="212" t="n">
        <v>0</v>
      </c>
      <c r="N887" s="212" t="n">
        <v>0</v>
      </c>
      <c r="O887" s="212" t="n">
        <v>0</v>
      </c>
      <c r="P887" s="212" t="n">
        <v>0</v>
      </c>
      <c r="Q887" s="212" t="n">
        <v>0</v>
      </c>
      <c r="R887" s="212" t="n">
        <v>0</v>
      </c>
      <c r="S887" s="213">
        <f>IF(VLOOKUP(F887,$F$4:$S$374,14,FALSE)=0,"",VLOOKUP(F887,$F$4:$S$374,14,FALSE))</f>
        <v/>
      </c>
      <c r="T887" s="213">
        <f>VLOOKUP(A887,'[6]Groupe de branches'!$Z$27:$AM$86,14,FALSE)</f>
        <v/>
      </c>
      <c r="U887" s="213">
        <f>VLOOKUP(D887,'[6]Groupe de branches'!$Z$27:$AM$86,14,FALSE)</f>
        <v/>
      </c>
      <c r="V887" s="213" t="n">
        <v>2018</v>
      </c>
      <c r="W887" s="179">
        <f>VLOOKUP(D887,'[6]Table corresp.'!$M$4:$S$63,7,FALSE)</f>
        <v/>
      </c>
      <c r="X887" s="197">
        <f>IFERROR(G887/SUMIFS('[6]Comp2016-2017 (3)'!$I$5:$I$289,'[6]Comp2016-2017 (3)'!$A$5:$A$289,A887,'[6]Comp2016-2017 (3)'!$R$5:$R$289,V887),0)</f>
        <v/>
      </c>
      <c r="Y887" s="182">
        <f>IFERROR(IF(RIGHT(F887,3)="Exp",VLOOKUP(F887,#REF!,2,FALSE),VLOOKUP(F887,#REF!,9,FALSE)),1)</f>
        <v/>
      </c>
      <c r="Z887" s="197">
        <f>Y887/SUMIFS($Y$4:$Y$1116,$V$4:$V$1116,V887,$A$4:$A$1116,A887)</f>
        <v/>
      </c>
      <c r="AA887" s="181">
        <f>X887*Z887</f>
        <v/>
      </c>
      <c r="AB887" s="183">
        <f>IFERROR(SUMIFS('[6]Comp2016-2017 (3)'!$G$5:$G$289,'[6]Comp2016-2017 (3)'!$A$5:$A$289,A887,'[6]Comp2016-2017 (3)'!$R$5:$R$289,V887)*AA887/SUMIFS($AA$4:$AA$1116,$A$4:$A$1116,A887,$V$4:$V$1116,V887),0)</f>
        <v/>
      </c>
      <c r="AC887" s="183">
        <f>IF($W887=AC$3,$AB887,IF(NOT($W887=0),"",SUMIFS('Source traité'!AC$4:AC$1116,'Source traité'!$A$4:$A$1116,$D887,'Source traité'!$V$4:$V$1116,$V887)/SUMIFS('[6]Comp2016-2017 (3)'!$G$5:$G$289,'[6]Comp2016-2017 (3)'!$A$5:$A$289,$D887,'[6]Comp2016-2017 (3)'!$R$5:$R$289,$V887)*$AB887))</f>
        <v/>
      </c>
      <c r="AD887" s="183">
        <f>IF($W887=AD$3,$AB887,IF(NOT($W887=0),"",SUMIFS('Source traité'!AD$4:AD$1116,'Source traité'!$A$4:$A$1116,$D887,'Source traité'!$V$4:$V$1116,$V887)/SUMIFS('[6]Comp2016-2017 (3)'!$G$5:$G$289,'[6]Comp2016-2017 (3)'!$A$5:$A$289,$D887,'[6]Comp2016-2017 (3)'!$R$5:$R$289,$V887)*$AB887))</f>
        <v/>
      </c>
      <c r="AE887" s="183">
        <f>IF($W887=AE$3,$AB887,IF(NOT($W887=0),"",SUMIFS('Source traité'!AE$4:AE$1116,'Source traité'!$A$4:$A$1116,$D887,'Source traité'!$V$4:$V$1116,$V887)/SUMIFS('[6]Comp2016-2017 (3)'!$G$5:$G$289,'[6]Comp2016-2017 (3)'!$A$5:$A$289,$D887,'[6]Comp2016-2017 (3)'!$R$5:$R$289,$V887)*$AB887))</f>
        <v/>
      </c>
      <c r="AF887" s="183">
        <f>IF($W887=AF$3,$AB887,IF(NOT($W887=0),"",SUMIFS('Source traité'!AF$4:AF$1116,'Source traité'!$A$4:$A$1116,$D887,'Source traité'!$V$4:$V$1116,$V887)/SUMIFS('[6]Comp2016-2017 (3)'!$G$5:$G$289,'[6]Comp2016-2017 (3)'!$A$5:$A$289,$D887,'[6]Comp2016-2017 (3)'!$R$5:$R$289,$V887)*$AB887))</f>
        <v/>
      </c>
      <c r="AG887" s="183">
        <f>IF($W887=AG$3,$AB887,IF(NOT($W887=0),"",SUMIFS('Source traité'!AG$4:AG$1116,'Source traité'!$A$4:$A$1116,$D887,'Source traité'!$V$4:$V$1116,$V887)/SUMIFS('[6]Comp2016-2017 (3)'!$G$5:$G$289,'[6]Comp2016-2017 (3)'!$A$5:$A$289,$D887,'[6]Comp2016-2017 (3)'!$R$5:$R$289,$V887)*$AB887))</f>
        <v/>
      </c>
      <c r="AH887" s="183">
        <f>IF($W887=AH$3,$AB887,IF(NOT($W887=0),"",SUMIFS('Source traité'!AH$4:AH$1116,'Source traité'!$A$4:$A$1116,$D887,'Source traité'!$V$4:$V$1116,$V887)/SUMIFS('[6]Comp2016-2017 (3)'!$G$5:$G$289,'[6]Comp2016-2017 (3)'!$A$5:$A$289,$D887,'[6]Comp2016-2017 (3)'!$R$5:$R$289,$V887)*$AB887))</f>
        <v/>
      </c>
      <c r="AI887" s="183">
        <f>IF($W887=AI$3,$AB887,IF(NOT($W887=0),"",SUMIFS('Source traité'!AI$4:AI$1116,'Source traité'!$A$4:$A$1116,$D887,'Source traité'!$V$4:$V$1116,$V887)/SUMIFS('[6]Comp2016-2017 (3)'!$G$5:$G$289,'[6]Comp2016-2017 (3)'!$A$5:$A$289,$D887,'[6]Comp2016-2017 (3)'!$R$5:$R$289,$V887)*$AB887))</f>
        <v/>
      </c>
      <c r="AJ887" s="183">
        <f>IF($W887=AJ$3,$AB887,IF(NOT($W887=0),"",SUMIFS('Source traité'!AJ$4:AJ$1116,'Source traité'!$A$4:$A$1116,$D887,'Source traité'!$V$4:$V$1116,$V887)/SUMIFS('[6]Comp2016-2017 (3)'!$G$5:$G$289,'[6]Comp2016-2017 (3)'!$A$5:$A$289,$D887,'[6]Comp2016-2017 (3)'!$R$5:$R$289,$V887)*$AB887))</f>
        <v/>
      </c>
      <c r="AK887" s="183">
        <f>SUM(AC887:AJ887)-AB887</f>
        <v/>
      </c>
      <c r="AL887" s="179">
        <f>IF(A887=D887,"remplir à la main","")</f>
        <v/>
      </c>
      <c r="AM887" s="179">
        <f>VLOOKUP(A887,'[6]Table corresp.'!$M$4:$U$63,8,FALSE)</f>
        <v/>
      </c>
      <c r="AN887" s="179">
        <f>VLOOKUP(D887,'[6]Table corresp.'!$M$4:$U$63,9,FALSE)</f>
        <v/>
      </c>
    </row>
    <row r="888" hidden="1">
      <c r="A888" s="179" t="inlineStr">
        <is>
          <t>13 - Sciages bruts de Douglas</t>
        </is>
      </c>
      <c r="B888" s="179">
        <f>VLOOKUP(LEFT(A888,3),'[6]Table corresp.'!$A$4:$D$63,3,FALSE)</f>
        <v/>
      </c>
      <c r="C888" s="179">
        <f>VLOOKUP(A888,'[6]Table corresp.'!$M$4:$P$63,4,FALSE)</f>
        <v/>
      </c>
      <c r="D888" s="179" t="inlineStr">
        <is>
          <t>40 - Produits en bois pour aménagement extérieur</t>
        </is>
      </c>
      <c r="E888" s="179">
        <f>VLOOKUP(LEFT(D888,3),'[6]Table corresp.'!$A$4:$D$63,4,FALSE)</f>
        <v/>
      </c>
      <c r="F888" s="179">
        <f>LEFT(A888,3)&amp;" - "&amp;LEFT(D888,3)</f>
        <v/>
      </c>
      <c r="G888" s="212" t="n">
        <v>13371.64458965605</v>
      </c>
      <c r="H888" s="212" t="n">
        <v>0</v>
      </c>
      <c r="I888" s="212" t="n">
        <v>13371.64458965605</v>
      </c>
      <c r="J888" s="212" t="n">
        <v>118.5837046342379</v>
      </c>
      <c r="K888" s="212" t="n">
        <v>0</v>
      </c>
      <c r="L888" s="212" t="n">
        <v>118.5837046342379</v>
      </c>
      <c r="M888" s="212" t="n">
        <v>0</v>
      </c>
      <c r="N888" s="212" t="n">
        <v>0</v>
      </c>
      <c r="O888" s="212" t="n">
        <v>0</v>
      </c>
      <c r="P888" s="212" t="n">
        <v>0</v>
      </c>
      <c r="Q888" s="212" t="n">
        <v>0</v>
      </c>
      <c r="R888" s="212" t="n">
        <v>0</v>
      </c>
      <c r="S888" s="213">
        <f>IF(VLOOKUP(F888,$F$4:$S$374,14,FALSE)=0,"",VLOOKUP(F888,$F$4:$S$374,14,FALSE))</f>
        <v/>
      </c>
      <c r="T888" s="213">
        <f>VLOOKUP(A888,'[6]Groupe de branches'!$Z$27:$AM$86,14,FALSE)</f>
        <v/>
      </c>
      <c r="U888" s="213">
        <f>VLOOKUP(D888,'[6]Groupe de branches'!$Z$27:$AM$86,14,FALSE)</f>
        <v/>
      </c>
      <c r="V888" s="213" t="n">
        <v>2018</v>
      </c>
      <c r="W888" s="179">
        <f>VLOOKUP(D888,'[6]Table corresp.'!$M$4:$S$63,7,FALSE)</f>
        <v/>
      </c>
      <c r="X888" s="197">
        <f>IFERROR(G888/SUMIFS('[6]Comp2016-2017 (3)'!$I$5:$I$289,'[6]Comp2016-2017 (3)'!$A$5:$A$289,A888,'[6]Comp2016-2017 (3)'!$R$5:$R$289,V888),0)</f>
        <v/>
      </c>
      <c r="Y888" s="182">
        <f>IFERROR(IF(RIGHT(F888,3)="Exp",VLOOKUP(F888,#REF!,2,FALSE),VLOOKUP(F888,#REF!,9,FALSE)),1)</f>
        <v/>
      </c>
      <c r="Z888" s="197">
        <f>Y888/SUMIFS($Y$4:$Y$1116,$V$4:$V$1116,V888,$A$4:$A$1116,A888)</f>
        <v/>
      </c>
      <c r="AA888" s="181">
        <f>X888*Z888</f>
        <v/>
      </c>
      <c r="AB888" s="183">
        <f>IFERROR(SUMIFS('[6]Comp2016-2017 (3)'!$G$5:$G$289,'[6]Comp2016-2017 (3)'!$A$5:$A$289,A888,'[6]Comp2016-2017 (3)'!$R$5:$R$289,V888)*AA888/SUMIFS($AA$4:$AA$1116,$A$4:$A$1116,A888,$V$4:$V$1116,V888),0)</f>
        <v/>
      </c>
      <c r="AC888" s="183">
        <f>IF($W888=AC$3,$AB888,IF(NOT($W888=0),"",SUMIFS('Source traité'!AC$4:AC$1116,'Source traité'!$A$4:$A$1116,$D888,'Source traité'!$V$4:$V$1116,$V888)/SUMIFS('[6]Comp2016-2017 (3)'!$G$5:$G$289,'[6]Comp2016-2017 (3)'!$A$5:$A$289,$D888,'[6]Comp2016-2017 (3)'!$R$5:$R$289,$V888)*$AB888))</f>
        <v/>
      </c>
      <c r="AD888" s="183">
        <f>IF($W888=AD$3,$AB888,IF(NOT($W888=0),"",SUMIFS('Source traité'!AD$4:AD$1116,'Source traité'!$A$4:$A$1116,$D888,'Source traité'!$V$4:$V$1116,$V888)/SUMIFS('[6]Comp2016-2017 (3)'!$G$5:$G$289,'[6]Comp2016-2017 (3)'!$A$5:$A$289,$D888,'[6]Comp2016-2017 (3)'!$R$5:$R$289,$V888)*$AB888))</f>
        <v/>
      </c>
      <c r="AE888" s="183">
        <f>IF($W888=AE$3,$AB888,IF(NOT($W888=0),"",SUMIFS('Source traité'!AE$4:AE$1116,'Source traité'!$A$4:$A$1116,$D888,'Source traité'!$V$4:$V$1116,$V888)/SUMIFS('[6]Comp2016-2017 (3)'!$G$5:$G$289,'[6]Comp2016-2017 (3)'!$A$5:$A$289,$D888,'[6]Comp2016-2017 (3)'!$R$5:$R$289,$V888)*$AB888))</f>
        <v/>
      </c>
      <c r="AF888" s="183">
        <f>IF($W888=AF$3,$AB888,IF(NOT($W888=0),"",SUMIFS('Source traité'!AF$4:AF$1116,'Source traité'!$A$4:$A$1116,$D888,'Source traité'!$V$4:$V$1116,$V888)/SUMIFS('[6]Comp2016-2017 (3)'!$G$5:$G$289,'[6]Comp2016-2017 (3)'!$A$5:$A$289,$D888,'[6]Comp2016-2017 (3)'!$R$5:$R$289,$V888)*$AB888))</f>
        <v/>
      </c>
      <c r="AG888" s="183">
        <f>IF($W888=AG$3,$AB888,IF(NOT($W888=0),"",SUMIFS('Source traité'!AG$4:AG$1116,'Source traité'!$A$4:$A$1116,$D888,'Source traité'!$V$4:$V$1116,$V888)/SUMIFS('[6]Comp2016-2017 (3)'!$G$5:$G$289,'[6]Comp2016-2017 (3)'!$A$5:$A$289,$D888,'[6]Comp2016-2017 (3)'!$R$5:$R$289,$V888)*$AB888))</f>
        <v/>
      </c>
      <c r="AH888" s="183">
        <f>IF($W888=AH$3,$AB888,IF(NOT($W888=0),"",SUMIFS('Source traité'!AH$4:AH$1116,'Source traité'!$A$4:$A$1116,$D888,'Source traité'!$V$4:$V$1116,$V888)/SUMIFS('[6]Comp2016-2017 (3)'!$G$5:$G$289,'[6]Comp2016-2017 (3)'!$A$5:$A$289,$D888,'[6]Comp2016-2017 (3)'!$R$5:$R$289,$V888)*$AB888))</f>
        <v/>
      </c>
      <c r="AI888" s="183">
        <f>IF($W888=AI$3,$AB888,IF(NOT($W888=0),"",SUMIFS('Source traité'!AI$4:AI$1116,'Source traité'!$A$4:$A$1116,$D888,'Source traité'!$V$4:$V$1116,$V888)/SUMIFS('[6]Comp2016-2017 (3)'!$G$5:$G$289,'[6]Comp2016-2017 (3)'!$A$5:$A$289,$D888,'[6]Comp2016-2017 (3)'!$R$5:$R$289,$V888)*$AB888))</f>
        <v/>
      </c>
      <c r="AJ888" s="183">
        <f>IF($W888=AJ$3,$AB888,IF(NOT($W888=0),"",SUMIFS('Source traité'!AJ$4:AJ$1116,'Source traité'!$A$4:$A$1116,$D888,'Source traité'!$V$4:$V$1116,$V888)/SUMIFS('[6]Comp2016-2017 (3)'!$G$5:$G$289,'[6]Comp2016-2017 (3)'!$A$5:$A$289,$D888,'[6]Comp2016-2017 (3)'!$R$5:$R$289,$V888)*$AB888))</f>
        <v/>
      </c>
      <c r="AK888" s="183">
        <f>SUM(AC888:AJ888)-AB888</f>
        <v/>
      </c>
      <c r="AL888" s="179">
        <f>IF(A888=D888,"remplir à la main","")</f>
        <v/>
      </c>
      <c r="AM888" s="179">
        <f>VLOOKUP(A888,'[6]Table corresp.'!$M$4:$U$63,8,FALSE)</f>
        <v/>
      </c>
      <c r="AN888" s="179">
        <f>VLOOKUP(D888,'[6]Table corresp.'!$M$4:$U$63,9,FALSE)</f>
        <v/>
      </c>
    </row>
    <row r="889" hidden="1">
      <c r="A889" s="179" t="inlineStr">
        <is>
          <t>13 - Sciages bruts de Douglas</t>
        </is>
      </c>
      <c r="B889" s="179">
        <f>VLOOKUP(LEFT(A889,3),'[6]Table corresp.'!$A$4:$D$63,3,FALSE)</f>
        <v/>
      </c>
      <c r="C889" s="179">
        <f>VLOOKUP(A889,'[6]Table corresp.'!$M$4:$P$63,4,FALSE)</f>
        <v/>
      </c>
      <c r="D889" s="179" t="inlineStr">
        <is>
          <t>52 - Génie civil</t>
        </is>
      </c>
      <c r="E889" s="179">
        <f>VLOOKUP(LEFT(D889,3),'[6]Table corresp.'!$A$4:$D$63,4,FALSE)</f>
        <v/>
      </c>
      <c r="F889" s="179">
        <f>LEFT(A889,3)&amp;" - "&amp;LEFT(D889,3)</f>
        <v/>
      </c>
      <c r="G889" s="212" t="n">
        <v>1877.671891385764</v>
      </c>
      <c r="H889" s="212" t="n">
        <v>0</v>
      </c>
      <c r="I889" s="212" t="n">
        <v>1877.671891385764</v>
      </c>
      <c r="J889" s="212" t="n">
        <v>18.94599163630458</v>
      </c>
      <c r="K889" s="212" t="n">
        <v>0</v>
      </c>
      <c r="L889" s="212" t="n">
        <v>18.94599163630458</v>
      </c>
      <c r="M889" s="212" t="n">
        <v>0</v>
      </c>
      <c r="N889" s="212" t="n">
        <v>0</v>
      </c>
      <c r="O889" s="212" t="n">
        <v>0</v>
      </c>
      <c r="P889" s="212" t="n">
        <v>0</v>
      </c>
      <c r="Q889" s="212" t="n">
        <v>0</v>
      </c>
      <c r="R889" s="212" t="n">
        <v>0</v>
      </c>
      <c r="S889" s="213">
        <f>IF(VLOOKUP(F889,$F$4:$S$374,14,FALSE)=0,"",VLOOKUP(F889,$F$4:$S$374,14,FALSE))</f>
        <v/>
      </c>
      <c r="T889" s="213">
        <f>VLOOKUP(A889,'[6]Groupe de branches'!$Z$27:$AM$86,14,FALSE)</f>
        <v/>
      </c>
      <c r="U889" s="213">
        <f>VLOOKUP(D889,'[6]Groupe de branches'!$Z$27:$AM$86,14,FALSE)</f>
        <v/>
      </c>
      <c r="V889" s="213" t="n">
        <v>2018</v>
      </c>
      <c r="W889" s="179">
        <f>VLOOKUP(D889,'[6]Table corresp.'!$M$4:$S$63,7,FALSE)</f>
        <v/>
      </c>
      <c r="X889" s="197">
        <f>IFERROR(G889/SUMIFS('[6]Comp2016-2017 (3)'!$I$5:$I$289,'[6]Comp2016-2017 (3)'!$A$5:$A$289,A889,'[6]Comp2016-2017 (3)'!$R$5:$R$289,V889),0)</f>
        <v/>
      </c>
      <c r="Y889" s="182">
        <f>IFERROR(IF(RIGHT(F889,3)="Exp",VLOOKUP(F889,#REF!,2,FALSE),VLOOKUP(F889,#REF!,9,FALSE)),1)</f>
        <v/>
      </c>
      <c r="Z889" s="197">
        <f>Y889/SUMIFS($Y$4:$Y$1116,$V$4:$V$1116,V889,$A$4:$A$1116,A889)</f>
        <v/>
      </c>
      <c r="AA889" s="181">
        <f>X889*Z889</f>
        <v/>
      </c>
      <c r="AB889" s="183">
        <f>IFERROR(SUMIFS('[6]Comp2016-2017 (3)'!$G$5:$G$289,'[6]Comp2016-2017 (3)'!$A$5:$A$289,A889,'[6]Comp2016-2017 (3)'!$R$5:$R$289,V889)*AA889/SUMIFS($AA$4:$AA$1116,$A$4:$A$1116,A889,$V$4:$V$1116,V889),0)</f>
        <v/>
      </c>
      <c r="AC889" s="183">
        <f>IF($W889=AC$3,$AB889,IF(NOT($W889=0),"",SUMIFS('Source traité'!AC$4:AC$1116,'Source traité'!$A$4:$A$1116,$D889,'Source traité'!$V$4:$V$1116,$V889)/SUMIFS('[6]Comp2016-2017 (3)'!$G$5:$G$289,'[6]Comp2016-2017 (3)'!$A$5:$A$289,$D889,'[6]Comp2016-2017 (3)'!$R$5:$R$289,$V889)*$AB889))</f>
        <v/>
      </c>
      <c r="AD889" s="183">
        <f>IF($W889=AD$3,$AB889,IF(NOT($W889=0),"",SUMIFS('Source traité'!AD$4:AD$1116,'Source traité'!$A$4:$A$1116,$D889,'Source traité'!$V$4:$V$1116,$V889)/SUMIFS('[6]Comp2016-2017 (3)'!$G$5:$G$289,'[6]Comp2016-2017 (3)'!$A$5:$A$289,$D889,'[6]Comp2016-2017 (3)'!$R$5:$R$289,$V889)*$AB889))</f>
        <v/>
      </c>
      <c r="AE889" s="183">
        <f>IF($W889=AE$3,$AB889,IF(NOT($W889=0),"",SUMIFS('Source traité'!AE$4:AE$1116,'Source traité'!$A$4:$A$1116,$D889,'Source traité'!$V$4:$V$1116,$V889)/SUMIFS('[6]Comp2016-2017 (3)'!$G$5:$G$289,'[6]Comp2016-2017 (3)'!$A$5:$A$289,$D889,'[6]Comp2016-2017 (3)'!$R$5:$R$289,$V889)*$AB889))</f>
        <v/>
      </c>
      <c r="AF889" s="183">
        <f>IF($W889=AF$3,$AB889,IF(NOT($W889=0),"",SUMIFS('Source traité'!AF$4:AF$1116,'Source traité'!$A$4:$A$1116,$D889,'Source traité'!$V$4:$V$1116,$V889)/SUMIFS('[6]Comp2016-2017 (3)'!$G$5:$G$289,'[6]Comp2016-2017 (3)'!$A$5:$A$289,$D889,'[6]Comp2016-2017 (3)'!$R$5:$R$289,$V889)*$AB889))</f>
        <v/>
      </c>
      <c r="AG889" s="183">
        <f>IF($W889=AG$3,$AB889,IF(NOT($W889=0),"",SUMIFS('Source traité'!AG$4:AG$1116,'Source traité'!$A$4:$A$1116,$D889,'Source traité'!$V$4:$V$1116,$V889)/SUMIFS('[6]Comp2016-2017 (3)'!$G$5:$G$289,'[6]Comp2016-2017 (3)'!$A$5:$A$289,$D889,'[6]Comp2016-2017 (3)'!$R$5:$R$289,$V889)*$AB889))</f>
        <v/>
      </c>
      <c r="AH889" s="183">
        <f>IF($W889=AH$3,$AB889,IF(NOT($W889=0),"",SUMIFS('Source traité'!AH$4:AH$1116,'Source traité'!$A$4:$A$1116,$D889,'Source traité'!$V$4:$V$1116,$V889)/SUMIFS('[6]Comp2016-2017 (3)'!$G$5:$G$289,'[6]Comp2016-2017 (3)'!$A$5:$A$289,$D889,'[6]Comp2016-2017 (3)'!$R$5:$R$289,$V889)*$AB889))</f>
        <v/>
      </c>
      <c r="AI889" s="183">
        <f>IF($W889=AI$3,$AB889,IF(NOT($W889=0),"",SUMIFS('Source traité'!AI$4:AI$1116,'Source traité'!$A$4:$A$1116,$D889,'Source traité'!$V$4:$V$1116,$V889)/SUMIFS('[6]Comp2016-2017 (3)'!$G$5:$G$289,'[6]Comp2016-2017 (3)'!$A$5:$A$289,$D889,'[6]Comp2016-2017 (3)'!$R$5:$R$289,$V889)*$AB889))</f>
        <v/>
      </c>
      <c r="AJ889" s="183">
        <f>IF($W889=AJ$3,$AB889,IF(NOT($W889=0),"",SUMIFS('Source traité'!AJ$4:AJ$1116,'Source traité'!$A$4:$A$1116,$D889,'Source traité'!$V$4:$V$1116,$V889)/SUMIFS('[6]Comp2016-2017 (3)'!$G$5:$G$289,'[6]Comp2016-2017 (3)'!$A$5:$A$289,$D889,'[6]Comp2016-2017 (3)'!$R$5:$R$289,$V889)*$AB889))</f>
        <v/>
      </c>
      <c r="AK889" s="183">
        <f>SUM(AC889:AJ889)-AB889</f>
        <v/>
      </c>
      <c r="AL889" s="179">
        <f>IF(A889=D889,"remplir à la main","")</f>
        <v/>
      </c>
      <c r="AM889" s="179">
        <f>VLOOKUP(A889,'[6]Table corresp.'!$M$4:$U$63,8,FALSE)</f>
        <v/>
      </c>
      <c r="AN889" s="179">
        <f>VLOOKUP(D889,'[6]Table corresp.'!$M$4:$U$63,9,FALSE)</f>
        <v/>
      </c>
    </row>
    <row r="890" hidden="1">
      <c r="A890" s="179" t="inlineStr">
        <is>
          <t>13 - Sciages bruts de Douglas</t>
        </is>
      </c>
      <c r="B890" s="179">
        <f>VLOOKUP(LEFT(A890,3),'[6]Table corresp.'!$A$4:$D$63,3,FALSE)</f>
        <v/>
      </c>
      <c r="C890" s="179">
        <f>VLOOKUP(A890,'[6]Table corresp.'!$M$4:$P$63,4,FALSE)</f>
        <v/>
      </c>
      <c r="D890" s="179" t="inlineStr">
        <is>
          <t>54 - Travaux de menuiserie bois</t>
        </is>
      </c>
      <c r="E890" s="179">
        <f>VLOOKUP(LEFT(D890,3),'[6]Table corresp.'!$A$4:$D$63,4,FALSE)</f>
        <v/>
      </c>
      <c r="F890" s="179">
        <f>LEFT(A890,3)&amp;" - "&amp;LEFT(D890,3)</f>
        <v/>
      </c>
      <c r="G890" s="212" t="n">
        <v>5447.095457681186</v>
      </c>
      <c r="H890" s="212" t="n">
        <v>0</v>
      </c>
      <c r="I890" s="212" t="n">
        <v>5447.095457681186</v>
      </c>
      <c r="J890" s="212" t="n">
        <v>19.78632431175063</v>
      </c>
      <c r="K890" s="212" t="n">
        <v>0</v>
      </c>
      <c r="L890" s="212" t="n">
        <v>19.78632431175063</v>
      </c>
      <c r="M890" s="212" t="n">
        <v>0</v>
      </c>
      <c r="N890" s="212" t="n">
        <v>0</v>
      </c>
      <c r="O890" s="212" t="n">
        <v>0</v>
      </c>
      <c r="P890" s="212" t="n">
        <v>0</v>
      </c>
      <c r="Q890" s="212" t="n">
        <v>0</v>
      </c>
      <c r="R890" s="212" t="n">
        <v>0</v>
      </c>
      <c r="S890" s="213">
        <f>IF(VLOOKUP(F890,$F$4:$S$374,14,FALSE)=0,"",VLOOKUP(F890,$F$4:$S$374,14,FALSE))</f>
        <v/>
      </c>
      <c r="T890" s="213">
        <f>VLOOKUP(A890,'[6]Groupe de branches'!$Z$27:$AM$86,14,FALSE)</f>
        <v/>
      </c>
      <c r="U890" s="213">
        <f>VLOOKUP(D890,'[6]Groupe de branches'!$Z$27:$AM$86,14,FALSE)</f>
        <v/>
      </c>
      <c r="V890" s="213" t="n">
        <v>2018</v>
      </c>
      <c r="W890" s="179">
        <f>VLOOKUP(D890,'[6]Table corresp.'!$M$4:$S$63,7,FALSE)</f>
        <v/>
      </c>
      <c r="X890" s="197">
        <f>IFERROR(G890/SUMIFS('[6]Comp2016-2017 (3)'!$I$5:$I$289,'[6]Comp2016-2017 (3)'!$A$5:$A$289,A890,'[6]Comp2016-2017 (3)'!$R$5:$R$289,V890),0)</f>
        <v/>
      </c>
      <c r="Y890" s="182">
        <f>IFERROR(IF(RIGHT(F890,3)="Exp",VLOOKUP(F890,#REF!,2,FALSE),VLOOKUP(F890,#REF!,9,FALSE)),1)</f>
        <v/>
      </c>
      <c r="Z890" s="197">
        <f>Y890/SUMIFS($Y$4:$Y$1116,$V$4:$V$1116,V890,$A$4:$A$1116,A890)</f>
        <v/>
      </c>
      <c r="AA890" s="181">
        <f>X890*Z890</f>
        <v/>
      </c>
      <c r="AB890" s="183">
        <f>IFERROR(SUMIFS('[6]Comp2016-2017 (3)'!$G$5:$G$289,'[6]Comp2016-2017 (3)'!$A$5:$A$289,A890,'[6]Comp2016-2017 (3)'!$R$5:$R$289,V890)*AA890/SUMIFS($AA$4:$AA$1116,$A$4:$A$1116,A890,$V$4:$V$1116,V890),0)</f>
        <v/>
      </c>
      <c r="AC890" s="183">
        <f>IF($W890=AC$3,$AB890,IF(NOT($W890=0),"",SUMIFS('Source traité'!AC$4:AC$1116,'Source traité'!$A$4:$A$1116,$D890,'Source traité'!$V$4:$V$1116,$V890)/SUMIFS('[6]Comp2016-2017 (3)'!$G$5:$G$289,'[6]Comp2016-2017 (3)'!$A$5:$A$289,$D890,'[6]Comp2016-2017 (3)'!$R$5:$R$289,$V890)*$AB890))</f>
        <v/>
      </c>
      <c r="AD890" s="183">
        <f>IF($W890=AD$3,$AB890,IF(NOT($W890=0),"",SUMIFS('Source traité'!AD$4:AD$1116,'Source traité'!$A$4:$A$1116,$D890,'Source traité'!$V$4:$V$1116,$V890)/SUMIFS('[6]Comp2016-2017 (3)'!$G$5:$G$289,'[6]Comp2016-2017 (3)'!$A$5:$A$289,$D890,'[6]Comp2016-2017 (3)'!$R$5:$R$289,$V890)*$AB890))</f>
        <v/>
      </c>
      <c r="AE890" s="183">
        <f>IF($W890=AE$3,$AB890,IF(NOT($W890=0),"",SUMIFS('Source traité'!AE$4:AE$1116,'Source traité'!$A$4:$A$1116,$D890,'Source traité'!$V$4:$V$1116,$V890)/SUMIFS('[6]Comp2016-2017 (3)'!$G$5:$G$289,'[6]Comp2016-2017 (3)'!$A$5:$A$289,$D890,'[6]Comp2016-2017 (3)'!$R$5:$R$289,$V890)*$AB890))</f>
        <v/>
      </c>
      <c r="AF890" s="183">
        <f>IF($W890=AF$3,$AB890,IF(NOT($W890=0),"",SUMIFS('Source traité'!AF$4:AF$1116,'Source traité'!$A$4:$A$1116,$D890,'Source traité'!$V$4:$V$1116,$V890)/SUMIFS('[6]Comp2016-2017 (3)'!$G$5:$G$289,'[6]Comp2016-2017 (3)'!$A$5:$A$289,$D890,'[6]Comp2016-2017 (3)'!$R$5:$R$289,$V890)*$AB890))</f>
        <v/>
      </c>
      <c r="AG890" s="183">
        <f>IF($W890=AG$3,$AB890,IF(NOT($W890=0),"",SUMIFS('Source traité'!AG$4:AG$1116,'Source traité'!$A$4:$A$1116,$D890,'Source traité'!$V$4:$V$1116,$V890)/SUMIFS('[6]Comp2016-2017 (3)'!$G$5:$G$289,'[6]Comp2016-2017 (3)'!$A$5:$A$289,$D890,'[6]Comp2016-2017 (3)'!$R$5:$R$289,$V890)*$AB890))</f>
        <v/>
      </c>
      <c r="AH890" s="183">
        <f>IF($W890=AH$3,$AB890,IF(NOT($W890=0),"",SUMIFS('Source traité'!AH$4:AH$1116,'Source traité'!$A$4:$A$1116,$D890,'Source traité'!$V$4:$V$1116,$V890)/SUMIFS('[6]Comp2016-2017 (3)'!$G$5:$G$289,'[6]Comp2016-2017 (3)'!$A$5:$A$289,$D890,'[6]Comp2016-2017 (3)'!$R$5:$R$289,$V890)*$AB890))</f>
        <v/>
      </c>
      <c r="AI890" s="183">
        <f>IF($W890=AI$3,$AB890,IF(NOT($W890=0),"",SUMIFS('Source traité'!AI$4:AI$1116,'Source traité'!$A$4:$A$1116,$D890,'Source traité'!$V$4:$V$1116,$V890)/SUMIFS('[6]Comp2016-2017 (3)'!$G$5:$G$289,'[6]Comp2016-2017 (3)'!$A$5:$A$289,$D890,'[6]Comp2016-2017 (3)'!$R$5:$R$289,$V890)*$AB890))</f>
        <v/>
      </c>
      <c r="AJ890" s="183">
        <f>IF($W890=AJ$3,$AB890,IF(NOT($W890=0),"",SUMIFS('Source traité'!AJ$4:AJ$1116,'Source traité'!$A$4:$A$1116,$D890,'Source traité'!$V$4:$V$1116,$V890)/SUMIFS('[6]Comp2016-2017 (3)'!$G$5:$G$289,'[6]Comp2016-2017 (3)'!$A$5:$A$289,$D890,'[6]Comp2016-2017 (3)'!$R$5:$R$289,$V890)*$AB890))</f>
        <v/>
      </c>
      <c r="AK890" s="183">
        <f>SUM(AC890:AJ890)-AB890</f>
        <v/>
      </c>
      <c r="AL890" s="179">
        <f>IF(A890=D890,"remplir à la main","")</f>
        <v/>
      </c>
      <c r="AM890" s="179">
        <f>VLOOKUP(A890,'[6]Table corresp.'!$M$4:$U$63,8,FALSE)</f>
        <v/>
      </c>
      <c r="AN890" s="179">
        <f>VLOOKUP(D890,'[6]Table corresp.'!$M$4:$U$63,9,FALSE)</f>
        <v/>
      </c>
    </row>
    <row r="891" hidden="1">
      <c r="A891" s="179" t="inlineStr">
        <is>
          <t>13 - Sciages bruts de Douglas</t>
        </is>
      </c>
      <c r="B891" s="179">
        <f>VLOOKUP(LEFT(A891,3),'[6]Table corresp.'!$A$4:$D$63,3,FALSE)</f>
        <v/>
      </c>
      <c r="C891" s="179">
        <f>VLOOKUP(A891,'[6]Table corresp.'!$M$4:$P$63,4,FALSE)</f>
        <v/>
      </c>
      <c r="D891" s="179" t="inlineStr">
        <is>
          <t>55 - Agencement de lieux de vente</t>
        </is>
      </c>
      <c r="E891" s="179">
        <f>VLOOKUP(LEFT(D891,3),'[6]Table corresp.'!$A$4:$D$63,4,FALSE)</f>
        <v/>
      </c>
      <c r="F891" s="179">
        <f>LEFT(A891,3)&amp;" - "&amp;LEFT(D891,3)</f>
        <v/>
      </c>
      <c r="G891" s="212" t="n">
        <v>519.7819817367296</v>
      </c>
      <c r="H891" s="212" t="n">
        <v>0</v>
      </c>
      <c r="I891" s="212" t="n">
        <v>519.7819817367296</v>
      </c>
      <c r="J891" s="212" t="n">
        <v>1.888084198624544</v>
      </c>
      <c r="K891" s="212" t="n">
        <v>0</v>
      </c>
      <c r="L891" s="212" t="n">
        <v>1.888084198624544</v>
      </c>
      <c r="M891" s="212" t="n">
        <v>0</v>
      </c>
      <c r="N891" s="212" t="n">
        <v>0</v>
      </c>
      <c r="O891" s="212" t="n">
        <v>0</v>
      </c>
      <c r="P891" s="212" t="n">
        <v>0</v>
      </c>
      <c r="Q891" s="212" t="n">
        <v>0</v>
      </c>
      <c r="R891" s="212" t="n">
        <v>0</v>
      </c>
      <c r="S891" s="213">
        <f>IF(VLOOKUP(F891,$F$4:$S$374,14,FALSE)=0,"",VLOOKUP(F891,$F$4:$S$374,14,FALSE))</f>
        <v/>
      </c>
      <c r="T891" s="213">
        <f>VLOOKUP(A891,'[6]Groupe de branches'!$Z$27:$AM$86,14,FALSE)</f>
        <v/>
      </c>
      <c r="U891" s="213">
        <f>VLOOKUP(D891,'[6]Groupe de branches'!$Z$27:$AM$86,14,FALSE)</f>
        <v/>
      </c>
      <c r="V891" s="213" t="n">
        <v>2018</v>
      </c>
      <c r="W891" s="179">
        <f>VLOOKUP(D891,'[6]Table corresp.'!$M$4:$S$63,7,FALSE)</f>
        <v/>
      </c>
      <c r="X891" s="197">
        <f>IFERROR(G891/SUMIFS('[6]Comp2016-2017 (3)'!$I$5:$I$289,'[6]Comp2016-2017 (3)'!$A$5:$A$289,A891,'[6]Comp2016-2017 (3)'!$R$5:$R$289,V891),0)</f>
        <v/>
      </c>
      <c r="Y891" s="182">
        <f>IFERROR(IF(RIGHT(F891,3)="Exp",VLOOKUP(F891,#REF!,2,FALSE),VLOOKUP(F891,#REF!,9,FALSE)),1)</f>
        <v/>
      </c>
      <c r="Z891" s="197">
        <f>Y891/SUMIFS($Y$4:$Y$1116,$V$4:$V$1116,V891,$A$4:$A$1116,A891)</f>
        <v/>
      </c>
      <c r="AA891" s="181">
        <f>X891*Z891</f>
        <v/>
      </c>
      <c r="AB891" s="183">
        <f>IFERROR(SUMIFS('[6]Comp2016-2017 (3)'!$G$5:$G$289,'[6]Comp2016-2017 (3)'!$A$5:$A$289,A891,'[6]Comp2016-2017 (3)'!$R$5:$R$289,V891)*AA891/SUMIFS($AA$4:$AA$1116,$A$4:$A$1116,A891,$V$4:$V$1116,V891),0)</f>
        <v/>
      </c>
      <c r="AC891" s="183">
        <f>IF($W891=AC$3,$AB891,IF(NOT($W891=0),"",SUMIFS('Source traité'!AC$4:AC$1116,'Source traité'!$A$4:$A$1116,$D891,'Source traité'!$V$4:$V$1116,$V891)/SUMIFS('[6]Comp2016-2017 (3)'!$G$5:$G$289,'[6]Comp2016-2017 (3)'!$A$5:$A$289,$D891,'[6]Comp2016-2017 (3)'!$R$5:$R$289,$V891)*$AB891))</f>
        <v/>
      </c>
      <c r="AD891" s="183">
        <f>IF($W891=AD$3,$AB891,IF(NOT($W891=0),"",SUMIFS('Source traité'!AD$4:AD$1116,'Source traité'!$A$4:$A$1116,$D891,'Source traité'!$V$4:$V$1116,$V891)/SUMIFS('[6]Comp2016-2017 (3)'!$G$5:$G$289,'[6]Comp2016-2017 (3)'!$A$5:$A$289,$D891,'[6]Comp2016-2017 (3)'!$R$5:$R$289,$V891)*$AB891))</f>
        <v/>
      </c>
      <c r="AE891" s="183">
        <f>IF($W891=AE$3,$AB891,IF(NOT($W891=0),"",SUMIFS('Source traité'!AE$4:AE$1116,'Source traité'!$A$4:$A$1116,$D891,'Source traité'!$V$4:$V$1116,$V891)/SUMIFS('[6]Comp2016-2017 (3)'!$G$5:$G$289,'[6]Comp2016-2017 (3)'!$A$5:$A$289,$D891,'[6]Comp2016-2017 (3)'!$R$5:$R$289,$V891)*$AB891))</f>
        <v/>
      </c>
      <c r="AF891" s="183">
        <f>IF($W891=AF$3,$AB891,IF(NOT($W891=0),"",SUMIFS('Source traité'!AF$4:AF$1116,'Source traité'!$A$4:$A$1116,$D891,'Source traité'!$V$4:$V$1116,$V891)/SUMIFS('[6]Comp2016-2017 (3)'!$G$5:$G$289,'[6]Comp2016-2017 (3)'!$A$5:$A$289,$D891,'[6]Comp2016-2017 (3)'!$R$5:$R$289,$V891)*$AB891))</f>
        <v/>
      </c>
      <c r="AG891" s="183">
        <f>IF($W891=AG$3,$AB891,IF(NOT($W891=0),"",SUMIFS('Source traité'!AG$4:AG$1116,'Source traité'!$A$4:$A$1116,$D891,'Source traité'!$V$4:$V$1116,$V891)/SUMIFS('[6]Comp2016-2017 (3)'!$G$5:$G$289,'[6]Comp2016-2017 (3)'!$A$5:$A$289,$D891,'[6]Comp2016-2017 (3)'!$R$5:$R$289,$V891)*$AB891))</f>
        <v/>
      </c>
      <c r="AH891" s="183">
        <f>IF($W891=AH$3,$AB891,IF(NOT($W891=0),"",SUMIFS('Source traité'!AH$4:AH$1116,'Source traité'!$A$4:$A$1116,$D891,'Source traité'!$V$4:$V$1116,$V891)/SUMIFS('[6]Comp2016-2017 (3)'!$G$5:$G$289,'[6]Comp2016-2017 (3)'!$A$5:$A$289,$D891,'[6]Comp2016-2017 (3)'!$R$5:$R$289,$V891)*$AB891))</f>
        <v/>
      </c>
      <c r="AI891" s="183">
        <f>IF($W891=AI$3,$AB891,IF(NOT($W891=0),"",SUMIFS('Source traité'!AI$4:AI$1116,'Source traité'!$A$4:$A$1116,$D891,'Source traité'!$V$4:$V$1116,$V891)/SUMIFS('[6]Comp2016-2017 (3)'!$G$5:$G$289,'[6]Comp2016-2017 (3)'!$A$5:$A$289,$D891,'[6]Comp2016-2017 (3)'!$R$5:$R$289,$V891)*$AB891))</f>
        <v/>
      </c>
      <c r="AJ891" s="183">
        <f>IF($W891=AJ$3,$AB891,IF(NOT($W891=0),"",SUMIFS('Source traité'!AJ$4:AJ$1116,'Source traité'!$A$4:$A$1116,$D891,'Source traité'!$V$4:$V$1116,$V891)/SUMIFS('[6]Comp2016-2017 (3)'!$G$5:$G$289,'[6]Comp2016-2017 (3)'!$A$5:$A$289,$D891,'[6]Comp2016-2017 (3)'!$R$5:$R$289,$V891)*$AB891))</f>
        <v/>
      </c>
      <c r="AK891" s="183">
        <f>SUM(AC891:AJ891)-AB891</f>
        <v/>
      </c>
      <c r="AL891" s="179">
        <f>IF(A891=D891,"remplir à la main","")</f>
        <v/>
      </c>
      <c r="AM891" s="179">
        <f>VLOOKUP(A891,'[6]Table corresp.'!$M$4:$U$63,8,FALSE)</f>
        <v/>
      </c>
      <c r="AN891" s="179">
        <f>VLOOKUP(D891,'[6]Table corresp.'!$M$4:$U$63,9,FALSE)</f>
        <v/>
      </c>
    </row>
    <row r="892" hidden="1">
      <c r="A892" s="179" t="inlineStr">
        <is>
          <t>13 - Sciages bruts de Douglas</t>
        </is>
      </c>
      <c r="B892" s="179">
        <f>VLOOKUP(LEFT(A892,3),'[6]Table corresp.'!$A$4:$D$63,3,FALSE)</f>
        <v/>
      </c>
      <c r="C892" s="179">
        <f>VLOOKUP(A892,'[6]Table corresp.'!$M$4:$P$63,4,FALSE)</f>
        <v/>
      </c>
      <c r="D892" s="179" t="inlineStr">
        <is>
          <t>57 - Travaux de charpente</t>
        </is>
      </c>
      <c r="E892" s="179">
        <f>VLOOKUP(LEFT(D892,3),'[6]Table corresp.'!$A$4:$D$63,4,FALSE)</f>
        <v/>
      </c>
      <c r="F892" s="179">
        <f>LEFT(A892,3)&amp;" - "&amp;LEFT(D892,3)</f>
        <v/>
      </c>
      <c r="G892" s="212" t="n">
        <v>12503.19292424049</v>
      </c>
      <c r="H892" s="212" t="n">
        <v>0</v>
      </c>
      <c r="I892" s="212" t="n">
        <v>12503.19292424049</v>
      </c>
      <c r="J892" s="212" t="n">
        <v>103.2210786186265</v>
      </c>
      <c r="K892" s="212" t="n">
        <v>0</v>
      </c>
      <c r="L892" s="212" t="n">
        <v>103.2210786186265</v>
      </c>
      <c r="M892" s="212" t="n">
        <v>0</v>
      </c>
      <c r="N892" s="212" t="n">
        <v>0</v>
      </c>
      <c r="O892" s="212" t="n">
        <v>0</v>
      </c>
      <c r="P892" s="212" t="n">
        <v>0</v>
      </c>
      <c r="Q892" s="212" t="n">
        <v>0</v>
      </c>
      <c r="R892" s="212" t="n">
        <v>0</v>
      </c>
      <c r="S892" s="213">
        <f>IF(VLOOKUP(F892,$F$4:$S$374,14,FALSE)=0,"",VLOOKUP(F892,$F$4:$S$374,14,FALSE))</f>
        <v/>
      </c>
      <c r="T892" s="213">
        <f>VLOOKUP(A892,'[6]Groupe de branches'!$Z$27:$AM$86,14,FALSE)</f>
        <v/>
      </c>
      <c r="U892" s="213">
        <f>VLOOKUP(D892,'[6]Groupe de branches'!$Z$27:$AM$86,14,FALSE)</f>
        <v/>
      </c>
      <c r="V892" s="213" t="n">
        <v>2018</v>
      </c>
      <c r="W892" s="179">
        <f>VLOOKUP(D892,'[6]Table corresp.'!$M$4:$S$63,7,FALSE)</f>
        <v/>
      </c>
      <c r="X892" s="197">
        <f>IFERROR(G892/SUMIFS('[6]Comp2016-2017 (3)'!$I$5:$I$289,'[6]Comp2016-2017 (3)'!$A$5:$A$289,A892,'[6]Comp2016-2017 (3)'!$R$5:$R$289,V892),0)</f>
        <v/>
      </c>
      <c r="Y892" s="182">
        <f>IFERROR(IF(RIGHT(F892,3)="Exp",VLOOKUP(F892,#REF!,2,FALSE),VLOOKUP(F892,#REF!,9,FALSE)),1)</f>
        <v/>
      </c>
      <c r="Z892" s="197">
        <f>Y892/SUMIFS($Y$4:$Y$1116,$V$4:$V$1116,V892,$A$4:$A$1116,A892)</f>
        <v/>
      </c>
      <c r="AA892" s="181">
        <f>X892*Z892</f>
        <v/>
      </c>
      <c r="AB892" s="183">
        <f>IFERROR(SUMIFS('[6]Comp2016-2017 (3)'!$G$5:$G$289,'[6]Comp2016-2017 (3)'!$A$5:$A$289,A892,'[6]Comp2016-2017 (3)'!$R$5:$R$289,V892)*AA892/SUMIFS($AA$4:$AA$1116,$A$4:$A$1116,A892,$V$4:$V$1116,V892),0)</f>
        <v/>
      </c>
      <c r="AC892" s="183">
        <f>IF($W892=AC$3,$AB892,IF(NOT($W892=0),"",SUMIFS('Source traité'!AC$4:AC$1116,'Source traité'!$A$4:$A$1116,$D892,'Source traité'!$V$4:$V$1116,$V892)/SUMIFS('[6]Comp2016-2017 (3)'!$G$5:$G$289,'[6]Comp2016-2017 (3)'!$A$5:$A$289,$D892,'[6]Comp2016-2017 (3)'!$R$5:$R$289,$V892)*$AB892))</f>
        <v/>
      </c>
      <c r="AD892" s="183">
        <f>IF($W892=AD$3,$AB892,IF(NOT($W892=0),"",SUMIFS('Source traité'!AD$4:AD$1116,'Source traité'!$A$4:$A$1116,$D892,'Source traité'!$V$4:$V$1116,$V892)/SUMIFS('[6]Comp2016-2017 (3)'!$G$5:$G$289,'[6]Comp2016-2017 (3)'!$A$5:$A$289,$D892,'[6]Comp2016-2017 (3)'!$R$5:$R$289,$V892)*$AB892))</f>
        <v/>
      </c>
      <c r="AE892" s="183">
        <f>IF($W892=AE$3,$AB892,IF(NOT($W892=0),"",SUMIFS('Source traité'!AE$4:AE$1116,'Source traité'!$A$4:$A$1116,$D892,'Source traité'!$V$4:$V$1116,$V892)/SUMIFS('[6]Comp2016-2017 (3)'!$G$5:$G$289,'[6]Comp2016-2017 (3)'!$A$5:$A$289,$D892,'[6]Comp2016-2017 (3)'!$R$5:$R$289,$V892)*$AB892))</f>
        <v/>
      </c>
      <c r="AF892" s="183">
        <f>IF($W892=AF$3,$AB892,IF(NOT($W892=0),"",SUMIFS('Source traité'!AF$4:AF$1116,'Source traité'!$A$4:$A$1116,$D892,'Source traité'!$V$4:$V$1116,$V892)/SUMIFS('[6]Comp2016-2017 (3)'!$G$5:$G$289,'[6]Comp2016-2017 (3)'!$A$5:$A$289,$D892,'[6]Comp2016-2017 (3)'!$R$5:$R$289,$V892)*$AB892))</f>
        <v/>
      </c>
      <c r="AG892" s="183">
        <f>IF($W892=AG$3,$AB892,IF(NOT($W892=0),"",SUMIFS('Source traité'!AG$4:AG$1116,'Source traité'!$A$4:$A$1116,$D892,'Source traité'!$V$4:$V$1116,$V892)/SUMIFS('[6]Comp2016-2017 (3)'!$G$5:$G$289,'[6]Comp2016-2017 (3)'!$A$5:$A$289,$D892,'[6]Comp2016-2017 (3)'!$R$5:$R$289,$V892)*$AB892))</f>
        <v/>
      </c>
      <c r="AH892" s="183">
        <f>IF($W892=AH$3,$AB892,IF(NOT($W892=0),"",SUMIFS('Source traité'!AH$4:AH$1116,'Source traité'!$A$4:$A$1116,$D892,'Source traité'!$V$4:$V$1116,$V892)/SUMIFS('[6]Comp2016-2017 (3)'!$G$5:$G$289,'[6]Comp2016-2017 (3)'!$A$5:$A$289,$D892,'[6]Comp2016-2017 (3)'!$R$5:$R$289,$V892)*$AB892))</f>
        <v/>
      </c>
      <c r="AI892" s="183">
        <f>IF($W892=AI$3,$AB892,IF(NOT($W892=0),"",SUMIFS('Source traité'!AI$4:AI$1116,'Source traité'!$A$4:$A$1116,$D892,'Source traité'!$V$4:$V$1116,$V892)/SUMIFS('[6]Comp2016-2017 (3)'!$G$5:$G$289,'[6]Comp2016-2017 (3)'!$A$5:$A$289,$D892,'[6]Comp2016-2017 (3)'!$R$5:$R$289,$V892)*$AB892))</f>
        <v/>
      </c>
      <c r="AJ892" s="183">
        <f>IF($W892=AJ$3,$AB892,IF(NOT($W892=0),"",SUMIFS('Source traité'!AJ$4:AJ$1116,'Source traité'!$A$4:$A$1116,$D892,'Source traité'!$V$4:$V$1116,$V892)/SUMIFS('[6]Comp2016-2017 (3)'!$G$5:$G$289,'[6]Comp2016-2017 (3)'!$A$5:$A$289,$D892,'[6]Comp2016-2017 (3)'!$R$5:$R$289,$V892)*$AB892))</f>
        <v/>
      </c>
      <c r="AK892" s="183">
        <f>SUM(AC892:AJ892)-AB892</f>
        <v/>
      </c>
      <c r="AL892" s="179">
        <f>IF(A892=D892,"remplir à la main","")</f>
        <v/>
      </c>
      <c r="AM892" s="179">
        <f>VLOOKUP(A892,'[6]Table corresp.'!$M$4:$U$63,8,FALSE)</f>
        <v/>
      </c>
      <c r="AN892" s="179">
        <f>VLOOKUP(D892,'[6]Table corresp.'!$M$4:$U$63,9,FALSE)</f>
        <v/>
      </c>
    </row>
    <row r="893" hidden="1">
      <c r="A893" s="179" t="inlineStr">
        <is>
          <t>13 - Sciages bruts de Douglas</t>
        </is>
      </c>
      <c r="B893" s="179">
        <f>VLOOKUP(LEFT(A893,3),'[6]Table corresp.'!$A$4:$D$63,3,FALSE)</f>
        <v/>
      </c>
      <c r="C893" s="179">
        <f>VLOOKUP(A893,'[6]Table corresp.'!$M$4:$P$63,4,FALSE)</f>
        <v/>
      </c>
      <c r="D893" s="179" t="inlineStr">
        <is>
          <t>59 - Travaux de maçonnerie générale et gros œuvre de bâtiment</t>
        </is>
      </c>
      <c r="E893" s="179">
        <f>VLOOKUP(LEFT(D893,3),'[6]Table corresp.'!$A$4:$D$63,4,FALSE)</f>
        <v/>
      </c>
      <c r="F893" s="179">
        <f>LEFT(A893,3)&amp;" - "&amp;LEFT(D893,3)</f>
        <v/>
      </c>
      <c r="G893" s="212" t="n">
        <v>2167.831822119128</v>
      </c>
      <c r="H893" s="212" t="n">
        <v>0</v>
      </c>
      <c r="I893" s="212" t="n">
        <v>2167.831822119128</v>
      </c>
      <c r="J893" s="212" t="n">
        <v>21.87374895433517</v>
      </c>
      <c r="K893" s="212" t="n">
        <v>0</v>
      </c>
      <c r="L893" s="212" t="n">
        <v>21.87374895433517</v>
      </c>
      <c r="M893" s="212" t="n">
        <v>0</v>
      </c>
      <c r="N893" s="212" t="n">
        <v>0</v>
      </c>
      <c r="O893" s="212" t="n">
        <v>0</v>
      </c>
      <c r="P893" s="212" t="n">
        <v>0</v>
      </c>
      <c r="Q893" s="212" t="n">
        <v>0</v>
      </c>
      <c r="R893" s="212" t="n">
        <v>0</v>
      </c>
      <c r="S893" s="213">
        <f>IF(VLOOKUP(F893,$F$4:$S$374,14,FALSE)=0,"",VLOOKUP(F893,$F$4:$S$374,14,FALSE))</f>
        <v/>
      </c>
      <c r="T893" s="213">
        <f>VLOOKUP(A893,'[6]Groupe de branches'!$Z$27:$AM$86,14,FALSE)</f>
        <v/>
      </c>
      <c r="U893" s="213">
        <f>VLOOKUP(D893,'[6]Groupe de branches'!$Z$27:$AM$86,14,FALSE)</f>
        <v/>
      </c>
      <c r="V893" s="213" t="n">
        <v>2018</v>
      </c>
      <c r="W893" s="179">
        <f>VLOOKUP(D893,'[6]Table corresp.'!$M$4:$S$63,7,FALSE)</f>
        <v/>
      </c>
      <c r="X893" s="197">
        <f>IFERROR(G893/SUMIFS('[6]Comp2016-2017 (3)'!$I$5:$I$289,'[6]Comp2016-2017 (3)'!$A$5:$A$289,A893,'[6]Comp2016-2017 (3)'!$R$5:$R$289,V893),0)</f>
        <v/>
      </c>
      <c r="Y893" s="182">
        <f>IFERROR(IF(RIGHT(F893,3)="Exp",VLOOKUP(F893,#REF!,2,FALSE),VLOOKUP(F893,#REF!,9,FALSE)),1)</f>
        <v/>
      </c>
      <c r="Z893" s="197">
        <f>Y893/SUMIFS($Y$4:$Y$1116,$V$4:$V$1116,V893,$A$4:$A$1116,A893)</f>
        <v/>
      </c>
      <c r="AA893" s="181">
        <f>X893*Z893</f>
        <v/>
      </c>
      <c r="AB893" s="183">
        <f>IFERROR(SUMIFS('[6]Comp2016-2017 (3)'!$G$5:$G$289,'[6]Comp2016-2017 (3)'!$A$5:$A$289,A893,'[6]Comp2016-2017 (3)'!$R$5:$R$289,V893)*AA893/SUMIFS($AA$4:$AA$1116,$A$4:$A$1116,A893,$V$4:$V$1116,V893),0)</f>
        <v/>
      </c>
      <c r="AC893" s="183">
        <f>IF($W893=AC$3,$AB893,IF(NOT($W893=0),"",SUMIFS('Source traité'!AC$4:AC$1116,'Source traité'!$A$4:$A$1116,$D893,'Source traité'!$V$4:$V$1116,$V893)/SUMIFS('[6]Comp2016-2017 (3)'!$G$5:$G$289,'[6]Comp2016-2017 (3)'!$A$5:$A$289,$D893,'[6]Comp2016-2017 (3)'!$R$5:$R$289,$V893)*$AB893))</f>
        <v/>
      </c>
      <c r="AD893" s="183">
        <f>IF($W893=AD$3,$AB893,IF(NOT($W893=0),"",SUMIFS('Source traité'!AD$4:AD$1116,'Source traité'!$A$4:$A$1116,$D893,'Source traité'!$V$4:$V$1116,$V893)/SUMIFS('[6]Comp2016-2017 (3)'!$G$5:$G$289,'[6]Comp2016-2017 (3)'!$A$5:$A$289,$D893,'[6]Comp2016-2017 (3)'!$R$5:$R$289,$V893)*$AB893))</f>
        <v/>
      </c>
      <c r="AE893" s="183">
        <f>IF($W893=AE$3,$AB893,IF(NOT($W893=0),"",SUMIFS('Source traité'!AE$4:AE$1116,'Source traité'!$A$4:$A$1116,$D893,'Source traité'!$V$4:$V$1116,$V893)/SUMIFS('[6]Comp2016-2017 (3)'!$G$5:$G$289,'[6]Comp2016-2017 (3)'!$A$5:$A$289,$D893,'[6]Comp2016-2017 (3)'!$R$5:$R$289,$V893)*$AB893))</f>
        <v/>
      </c>
      <c r="AF893" s="183">
        <f>IF($W893=AF$3,$AB893,IF(NOT($W893=0),"",SUMIFS('Source traité'!AF$4:AF$1116,'Source traité'!$A$4:$A$1116,$D893,'Source traité'!$V$4:$V$1116,$V893)/SUMIFS('[6]Comp2016-2017 (3)'!$G$5:$G$289,'[6]Comp2016-2017 (3)'!$A$5:$A$289,$D893,'[6]Comp2016-2017 (3)'!$R$5:$R$289,$V893)*$AB893))</f>
        <v/>
      </c>
      <c r="AG893" s="183">
        <f>IF($W893=AG$3,$AB893,IF(NOT($W893=0),"",SUMIFS('Source traité'!AG$4:AG$1116,'Source traité'!$A$4:$A$1116,$D893,'Source traité'!$V$4:$V$1116,$V893)/SUMIFS('[6]Comp2016-2017 (3)'!$G$5:$G$289,'[6]Comp2016-2017 (3)'!$A$5:$A$289,$D893,'[6]Comp2016-2017 (3)'!$R$5:$R$289,$V893)*$AB893))</f>
        <v/>
      </c>
      <c r="AH893" s="183">
        <f>IF($W893=AH$3,$AB893,IF(NOT($W893=0),"",SUMIFS('Source traité'!AH$4:AH$1116,'Source traité'!$A$4:$A$1116,$D893,'Source traité'!$V$4:$V$1116,$V893)/SUMIFS('[6]Comp2016-2017 (3)'!$G$5:$G$289,'[6]Comp2016-2017 (3)'!$A$5:$A$289,$D893,'[6]Comp2016-2017 (3)'!$R$5:$R$289,$V893)*$AB893))</f>
        <v/>
      </c>
      <c r="AI893" s="183">
        <f>IF($W893=AI$3,$AB893,IF(NOT($W893=0),"",SUMIFS('Source traité'!AI$4:AI$1116,'Source traité'!$A$4:$A$1116,$D893,'Source traité'!$V$4:$V$1116,$V893)/SUMIFS('[6]Comp2016-2017 (3)'!$G$5:$G$289,'[6]Comp2016-2017 (3)'!$A$5:$A$289,$D893,'[6]Comp2016-2017 (3)'!$R$5:$R$289,$V893)*$AB893))</f>
        <v/>
      </c>
      <c r="AJ893" s="183">
        <f>IF($W893=AJ$3,$AB893,IF(NOT($W893=0),"",SUMIFS('Source traité'!AJ$4:AJ$1116,'Source traité'!$A$4:$A$1116,$D893,'Source traité'!$V$4:$V$1116,$V893)/SUMIFS('[6]Comp2016-2017 (3)'!$G$5:$G$289,'[6]Comp2016-2017 (3)'!$A$5:$A$289,$D893,'[6]Comp2016-2017 (3)'!$R$5:$R$289,$V893)*$AB893))</f>
        <v/>
      </c>
      <c r="AK893" s="183">
        <f>SUM(AC893:AJ893)-AB893</f>
        <v/>
      </c>
      <c r="AL893" s="179">
        <f>IF(A893=D893,"remplir à la main","")</f>
        <v/>
      </c>
      <c r="AM893" s="179">
        <f>VLOOKUP(A893,'[6]Table corresp.'!$M$4:$U$63,8,FALSE)</f>
        <v/>
      </c>
      <c r="AN893" s="179">
        <f>VLOOKUP(D893,'[6]Table corresp.'!$M$4:$U$63,9,FALSE)</f>
        <v/>
      </c>
    </row>
    <row r="894" hidden="1">
      <c r="A894" s="179" t="inlineStr">
        <is>
          <t>13 - Sciages bruts de Douglas</t>
        </is>
      </c>
      <c r="B894" s="179">
        <f>VLOOKUP(LEFT(A894,3),'[6]Table corresp.'!$A$4:$D$63,3,FALSE)</f>
        <v/>
      </c>
      <c r="C894" s="179">
        <f>VLOOKUP(A894,'[6]Table corresp.'!$M$4:$P$63,4,FALSE)</f>
        <v/>
      </c>
      <c r="D894" s="179" t="inlineStr">
        <is>
          <t>Consommation finale</t>
        </is>
      </c>
      <c r="E894" s="179">
        <f>VLOOKUP(LEFT(D894,3),'[6]Table corresp.'!$A$4:$D$63,4,FALSE)</f>
        <v/>
      </c>
      <c r="F894" s="179">
        <f>LEFT(A894,3)&amp;" - "&amp;LEFT(D894,3)</f>
        <v/>
      </c>
      <c r="G894" s="212" t="n">
        <v>85498.58962771474</v>
      </c>
      <c r="H894" s="212" t="n">
        <v>0</v>
      </c>
      <c r="I894" s="212" t="n">
        <v>85498.58962771474</v>
      </c>
      <c r="J894" s="212" t="n">
        <v>671.1547240532902</v>
      </c>
      <c r="K894" s="212" t="n">
        <v>0</v>
      </c>
      <c r="L894" s="212" t="n">
        <v>671.1547240532902</v>
      </c>
      <c r="M894" s="212" t="n">
        <v>0</v>
      </c>
      <c r="N894" s="212" t="n">
        <v>0</v>
      </c>
      <c r="O894" s="212" t="n">
        <v>0</v>
      </c>
      <c r="P894" s="212" t="n">
        <v>0</v>
      </c>
      <c r="Q894" s="212" t="n">
        <v>0</v>
      </c>
      <c r="R894" s="212" t="n">
        <v>0</v>
      </c>
      <c r="S894" s="213">
        <f>IF(VLOOKUP(F894,$F$4:$S$374,14,FALSE)=0,"",VLOOKUP(F894,$F$4:$S$374,14,FALSE))</f>
        <v/>
      </c>
      <c r="T894" s="213">
        <f>VLOOKUP(A894,'[6]Groupe de branches'!$Z$27:$AM$86,14,FALSE)</f>
        <v/>
      </c>
      <c r="U894" s="213">
        <f>VLOOKUP(D894,'[6]Groupe de branches'!$Z$27:$AM$86,14,FALSE)</f>
        <v/>
      </c>
      <c r="V894" s="213" t="n">
        <v>2018</v>
      </c>
      <c r="W894" s="179">
        <f>VLOOKUP(D894,'[6]Table corresp.'!$M$4:$S$63,7,FALSE)</f>
        <v/>
      </c>
      <c r="X894" s="197">
        <f>IFERROR(G894/SUMIFS('[6]Comp2016-2017 (3)'!$I$5:$I$289,'[6]Comp2016-2017 (3)'!$A$5:$A$289,A894,'[6]Comp2016-2017 (3)'!$R$5:$R$289,V894),0)</f>
        <v/>
      </c>
      <c r="Y894" s="182">
        <f>IFERROR(IF(RIGHT(F894,3)="Exp",VLOOKUP(F894,#REF!,2,FALSE),VLOOKUP(F894,#REF!,9,FALSE)),1)</f>
        <v/>
      </c>
      <c r="Z894" s="197">
        <f>Y894/SUMIFS($Y$4:$Y$1116,$V$4:$V$1116,V894,$A$4:$A$1116,A894)</f>
        <v/>
      </c>
      <c r="AA894" s="181">
        <f>X894*Z894</f>
        <v/>
      </c>
      <c r="AB894" s="183">
        <f>IFERROR(SUMIFS('[6]Comp2016-2017 (3)'!$G$5:$G$289,'[6]Comp2016-2017 (3)'!$A$5:$A$289,A894,'[6]Comp2016-2017 (3)'!$R$5:$R$289,V894)*AA894/SUMIFS($AA$4:$AA$1116,$A$4:$A$1116,A894,$V$4:$V$1116,V894),0)</f>
        <v/>
      </c>
      <c r="AC894" s="183">
        <f>IF($W894=AC$3,$AB894,IF(NOT($W894=0),"",SUMIFS('Source traité'!AC$4:AC$1116,'Source traité'!$A$4:$A$1116,$D894,'Source traité'!$V$4:$V$1116,$V894)/SUMIFS('[6]Comp2016-2017 (3)'!$G$5:$G$289,'[6]Comp2016-2017 (3)'!$A$5:$A$289,$D894,'[6]Comp2016-2017 (3)'!$R$5:$R$289,$V894)*$AB894))</f>
        <v/>
      </c>
      <c r="AD894" s="183">
        <f>IF($W894=AD$3,$AB894,IF(NOT($W894=0),"",SUMIFS('Source traité'!AD$4:AD$1116,'Source traité'!$A$4:$A$1116,$D894,'Source traité'!$V$4:$V$1116,$V894)/SUMIFS('[6]Comp2016-2017 (3)'!$G$5:$G$289,'[6]Comp2016-2017 (3)'!$A$5:$A$289,$D894,'[6]Comp2016-2017 (3)'!$R$5:$R$289,$V894)*$AB894))</f>
        <v/>
      </c>
      <c r="AE894" s="183">
        <f>IF($W894=AE$3,$AB894,IF(NOT($W894=0),"",SUMIFS('Source traité'!AE$4:AE$1116,'Source traité'!$A$4:$A$1116,$D894,'Source traité'!$V$4:$V$1116,$V894)/SUMIFS('[6]Comp2016-2017 (3)'!$G$5:$G$289,'[6]Comp2016-2017 (3)'!$A$5:$A$289,$D894,'[6]Comp2016-2017 (3)'!$R$5:$R$289,$V894)*$AB894))</f>
        <v/>
      </c>
      <c r="AF894" s="183">
        <f>IF($W894=AF$3,$AB894,IF(NOT($W894=0),"",SUMIFS('Source traité'!AF$4:AF$1116,'Source traité'!$A$4:$A$1116,$D894,'Source traité'!$V$4:$V$1116,$V894)/SUMIFS('[6]Comp2016-2017 (3)'!$G$5:$G$289,'[6]Comp2016-2017 (3)'!$A$5:$A$289,$D894,'[6]Comp2016-2017 (3)'!$R$5:$R$289,$V894)*$AB894))</f>
        <v/>
      </c>
      <c r="AG894" s="183">
        <f>IF($W894=AG$3,$AB894,IF(NOT($W894=0),"",SUMIFS('Source traité'!AG$4:AG$1116,'Source traité'!$A$4:$A$1116,$D894,'Source traité'!$V$4:$V$1116,$V894)/SUMIFS('[6]Comp2016-2017 (3)'!$G$5:$G$289,'[6]Comp2016-2017 (3)'!$A$5:$A$289,$D894,'[6]Comp2016-2017 (3)'!$R$5:$R$289,$V894)*$AB894))</f>
        <v/>
      </c>
      <c r="AH894" s="183">
        <f>IF($W894=AH$3,$AB894,IF(NOT($W894=0),"",SUMIFS('Source traité'!AH$4:AH$1116,'Source traité'!$A$4:$A$1116,$D894,'Source traité'!$V$4:$V$1116,$V894)/SUMIFS('[6]Comp2016-2017 (3)'!$G$5:$G$289,'[6]Comp2016-2017 (3)'!$A$5:$A$289,$D894,'[6]Comp2016-2017 (3)'!$R$5:$R$289,$V894)*$AB894))</f>
        <v/>
      </c>
      <c r="AI894" s="183">
        <f>IF($W894=AI$3,$AB894,IF(NOT($W894=0),"",SUMIFS('Source traité'!AI$4:AI$1116,'Source traité'!$A$4:$A$1116,$D894,'Source traité'!$V$4:$V$1116,$V894)/SUMIFS('[6]Comp2016-2017 (3)'!$G$5:$G$289,'[6]Comp2016-2017 (3)'!$A$5:$A$289,$D894,'[6]Comp2016-2017 (3)'!$R$5:$R$289,$V894)*$AB894))</f>
        <v/>
      </c>
      <c r="AJ894" s="183">
        <f>IF($W894=AJ$3,$AB894,IF(NOT($W894=0),"",SUMIFS('Source traité'!AJ$4:AJ$1116,'Source traité'!$A$4:$A$1116,$D894,'Source traité'!$V$4:$V$1116,$V894)/SUMIFS('[6]Comp2016-2017 (3)'!$G$5:$G$289,'[6]Comp2016-2017 (3)'!$A$5:$A$289,$D894,'[6]Comp2016-2017 (3)'!$R$5:$R$289,$V894)*$AB894))</f>
        <v/>
      </c>
      <c r="AK894" s="183">
        <f>SUM(AC894:AJ894)-AB894</f>
        <v/>
      </c>
      <c r="AL894" s="179">
        <f>IF(A894=D894,"remplir à la main","")</f>
        <v/>
      </c>
      <c r="AM894" s="179">
        <f>VLOOKUP(A894,'[6]Table corresp.'!$M$4:$U$63,8,FALSE)</f>
        <v/>
      </c>
      <c r="AN894" s="179">
        <f>VLOOKUP(D894,'[6]Table corresp.'!$M$4:$U$63,9,FALSE)</f>
        <v/>
      </c>
    </row>
    <row r="895" hidden="1">
      <c r="A895" s="179" t="inlineStr">
        <is>
          <t>13 - Sciages bruts de Douglas</t>
        </is>
      </c>
      <c r="B895" s="179">
        <f>VLOOKUP(LEFT(A895,3),'[6]Table corresp.'!$A$4:$D$63,3,FALSE)</f>
        <v/>
      </c>
      <c r="C895" s="179">
        <f>VLOOKUP(A895,'[6]Table corresp.'!$M$4:$P$63,4,FALSE)</f>
        <v/>
      </c>
      <c r="D895" s="179" t="inlineStr">
        <is>
          <t>Exportation</t>
        </is>
      </c>
      <c r="E895" s="179">
        <f>VLOOKUP(LEFT(D895,3),'[6]Table corresp.'!$A$4:$D$63,4,FALSE)</f>
        <v/>
      </c>
      <c r="F895" s="179">
        <f>LEFT(A895,3)&amp;" - "&amp;LEFT(D895,3)</f>
        <v/>
      </c>
      <c r="G895" s="212" t="n">
        <v>29044.61264963162</v>
      </c>
      <c r="H895" s="212" t="n">
        <v>0</v>
      </c>
      <c r="I895" s="212" t="n">
        <v>29044.61264963162</v>
      </c>
      <c r="J895" s="212" t="n">
        <v>227.9970824428586</v>
      </c>
      <c r="K895" s="212" t="n">
        <v>0</v>
      </c>
      <c r="L895" s="212" t="n">
        <v>227.9970824428586</v>
      </c>
      <c r="M895" s="212" t="n">
        <v>0</v>
      </c>
      <c r="N895" s="212" t="n">
        <v>0</v>
      </c>
      <c r="O895" s="212" t="n">
        <v>0</v>
      </c>
      <c r="P895" s="212" t="n">
        <v>0</v>
      </c>
      <c r="Q895" s="212" t="n">
        <v>0</v>
      </c>
      <c r="R895" s="212" t="n">
        <v>0</v>
      </c>
      <c r="S895" s="213">
        <f>IF(VLOOKUP(F895,$F$4:$S$374,14,FALSE)=0,"",VLOOKUP(F895,$F$4:$S$374,14,FALSE))</f>
        <v/>
      </c>
      <c r="T895" s="213">
        <f>VLOOKUP(A895,'[6]Groupe de branches'!$Z$27:$AM$86,14,FALSE)</f>
        <v/>
      </c>
      <c r="U895" s="213">
        <f>VLOOKUP(D895,'[6]Groupe de branches'!$Z$27:$AM$86,14,FALSE)</f>
        <v/>
      </c>
      <c r="V895" s="213" t="n">
        <v>2018</v>
      </c>
      <c r="W895" s="179">
        <f>VLOOKUP(D895,'[6]Table corresp.'!$M$4:$S$63,7,FALSE)</f>
        <v/>
      </c>
      <c r="X895" s="197">
        <f>IFERROR(G895/SUMIFS('[6]Comp2016-2017 (3)'!$I$5:$I$289,'[6]Comp2016-2017 (3)'!$A$5:$A$289,A895,'[6]Comp2016-2017 (3)'!$R$5:$R$289,V895),0)</f>
        <v/>
      </c>
      <c r="Y895" s="182">
        <f>IFERROR(IF(RIGHT(F895,3)="Exp",VLOOKUP(F895,#REF!,2,FALSE),VLOOKUP(F895,#REF!,9,FALSE)),1)</f>
        <v/>
      </c>
      <c r="Z895" s="197">
        <f>Y895/SUMIFS($Y$4:$Y$1116,$V$4:$V$1116,V895,$A$4:$A$1116,A895)</f>
        <v/>
      </c>
      <c r="AA895" s="181">
        <f>X895*Z895</f>
        <v/>
      </c>
      <c r="AB895" s="183">
        <f>IFERROR(SUMIFS('[6]Comp2016-2017 (3)'!$G$5:$G$289,'[6]Comp2016-2017 (3)'!$A$5:$A$289,A895,'[6]Comp2016-2017 (3)'!$R$5:$R$289,V895)*AA895/SUMIFS($AA$4:$AA$1116,$A$4:$A$1116,A895,$V$4:$V$1116,V895),0)</f>
        <v/>
      </c>
      <c r="AC895" s="183">
        <f>IF($W895=AC$3,$AB895,IF(NOT($W895=0),"",SUMIFS('Source traité'!AC$4:AC$1116,'Source traité'!$A$4:$A$1116,$D895,'Source traité'!$V$4:$V$1116,$V895)/SUMIFS('[6]Comp2016-2017 (3)'!$G$5:$G$289,'[6]Comp2016-2017 (3)'!$A$5:$A$289,$D895,'[6]Comp2016-2017 (3)'!$R$5:$R$289,$V895)*$AB895))</f>
        <v/>
      </c>
      <c r="AD895" s="183">
        <f>IF($W895=AD$3,$AB895,IF(NOT($W895=0),"",SUMIFS('Source traité'!AD$4:AD$1116,'Source traité'!$A$4:$A$1116,$D895,'Source traité'!$V$4:$V$1116,$V895)/SUMIFS('[6]Comp2016-2017 (3)'!$G$5:$G$289,'[6]Comp2016-2017 (3)'!$A$5:$A$289,$D895,'[6]Comp2016-2017 (3)'!$R$5:$R$289,$V895)*$AB895))</f>
        <v/>
      </c>
      <c r="AE895" s="183">
        <f>IF($W895=AE$3,$AB895,IF(NOT($W895=0),"",SUMIFS('Source traité'!AE$4:AE$1116,'Source traité'!$A$4:$A$1116,$D895,'Source traité'!$V$4:$V$1116,$V895)/SUMIFS('[6]Comp2016-2017 (3)'!$G$5:$G$289,'[6]Comp2016-2017 (3)'!$A$5:$A$289,$D895,'[6]Comp2016-2017 (3)'!$R$5:$R$289,$V895)*$AB895))</f>
        <v/>
      </c>
      <c r="AF895" s="183">
        <f>IF($W895=AF$3,$AB895,IF(NOT($W895=0),"",SUMIFS('Source traité'!AF$4:AF$1116,'Source traité'!$A$4:$A$1116,$D895,'Source traité'!$V$4:$V$1116,$V895)/SUMIFS('[6]Comp2016-2017 (3)'!$G$5:$G$289,'[6]Comp2016-2017 (3)'!$A$5:$A$289,$D895,'[6]Comp2016-2017 (3)'!$R$5:$R$289,$V895)*$AB895))</f>
        <v/>
      </c>
      <c r="AG895" s="183">
        <f>IF($W895=AG$3,$AB895,IF(NOT($W895=0),"",SUMIFS('Source traité'!AG$4:AG$1116,'Source traité'!$A$4:$A$1116,$D895,'Source traité'!$V$4:$V$1116,$V895)/SUMIFS('[6]Comp2016-2017 (3)'!$G$5:$G$289,'[6]Comp2016-2017 (3)'!$A$5:$A$289,$D895,'[6]Comp2016-2017 (3)'!$R$5:$R$289,$V895)*$AB895))</f>
        <v/>
      </c>
      <c r="AH895" s="183">
        <f>IF($W895=AH$3,$AB895,IF(NOT($W895=0),"",SUMIFS('Source traité'!AH$4:AH$1116,'Source traité'!$A$4:$A$1116,$D895,'Source traité'!$V$4:$V$1116,$V895)/SUMIFS('[6]Comp2016-2017 (3)'!$G$5:$G$289,'[6]Comp2016-2017 (3)'!$A$5:$A$289,$D895,'[6]Comp2016-2017 (3)'!$R$5:$R$289,$V895)*$AB895))</f>
        <v/>
      </c>
      <c r="AI895" s="183">
        <f>IF($W895=AI$3,$AB895,IF(NOT($W895=0),"",SUMIFS('Source traité'!AI$4:AI$1116,'Source traité'!$A$4:$A$1116,$D895,'Source traité'!$V$4:$V$1116,$V895)/SUMIFS('[6]Comp2016-2017 (3)'!$G$5:$G$289,'[6]Comp2016-2017 (3)'!$A$5:$A$289,$D895,'[6]Comp2016-2017 (3)'!$R$5:$R$289,$V895)*$AB895))</f>
        <v/>
      </c>
      <c r="AJ895" s="183">
        <f>IF($W895=AJ$3,$AB895,IF(NOT($W895=0),"",SUMIFS('Source traité'!AJ$4:AJ$1116,'Source traité'!$A$4:$A$1116,$D895,'Source traité'!$V$4:$V$1116,$V895)/SUMIFS('[6]Comp2016-2017 (3)'!$G$5:$G$289,'[6]Comp2016-2017 (3)'!$A$5:$A$289,$D895,'[6]Comp2016-2017 (3)'!$R$5:$R$289,$V895)*$AB895))</f>
        <v/>
      </c>
      <c r="AK895" s="183">
        <f>SUM(AC895:AJ895)-AB895</f>
        <v/>
      </c>
      <c r="AL895" s="179">
        <f>IF(A895=D895,"remplir à la main","")</f>
        <v/>
      </c>
      <c r="AM895" s="179">
        <f>VLOOKUP(A895,'[6]Table corresp.'!$M$4:$U$63,8,FALSE)</f>
        <v/>
      </c>
      <c r="AN895" s="179">
        <f>VLOOKUP(D895,'[6]Table corresp.'!$M$4:$U$63,9,FALSE)</f>
        <v/>
      </c>
    </row>
    <row r="896" hidden="1">
      <c r="A896" s="179" t="inlineStr">
        <is>
          <t>14 - Sciages bruts d'autres résineux</t>
        </is>
      </c>
      <c r="B896" s="179">
        <f>VLOOKUP(LEFT(A896,3),'[6]Table corresp.'!$A$4:$D$63,3,FALSE)</f>
        <v/>
      </c>
      <c r="C896" s="179">
        <f>VLOOKUP(A896,'[6]Table corresp.'!$M$4:$P$63,4,FALSE)</f>
        <v/>
      </c>
      <c r="D896" s="179" t="inlineStr">
        <is>
          <t>20 - Produits rabotés</t>
        </is>
      </c>
      <c r="E896" s="179">
        <f>VLOOKUP(LEFT(D896,3),'[6]Table corresp.'!$A$4:$D$63,4,FALSE)</f>
        <v/>
      </c>
      <c r="F896" s="179">
        <f>LEFT(A896,3)&amp;" - "&amp;LEFT(D896,3)</f>
        <v/>
      </c>
      <c r="G896" s="212" t="n">
        <v>9788.340302959403</v>
      </c>
      <c r="H896" s="212" t="n">
        <v>48595.63896478576</v>
      </c>
      <c r="I896" s="212" t="n">
        <v>58383.97923700506</v>
      </c>
      <c r="J896" s="212" t="n">
        <v>71.2009346064265</v>
      </c>
      <c r="K896" s="212" t="n">
        <v>149.9526797989546</v>
      </c>
      <c r="L896" s="212" t="n">
        <v>221.1536144053811</v>
      </c>
      <c r="M896" s="212" t="n">
        <v>0</v>
      </c>
      <c r="N896" s="212" t="n">
        <v>0</v>
      </c>
      <c r="O896" s="212" t="n">
        <v>0</v>
      </c>
      <c r="P896" s="212" t="n">
        <v>0</v>
      </c>
      <c r="Q896" s="212" t="n">
        <v>0</v>
      </c>
      <c r="R896" s="212" t="n">
        <v>0</v>
      </c>
      <c r="S896" s="213">
        <f>IF(VLOOKUP(F896,$F$4:$S$374,14,FALSE)=0,"",VLOOKUP(F896,$F$4:$S$374,14,FALSE))</f>
        <v/>
      </c>
      <c r="T896" s="213">
        <f>VLOOKUP(A896,'[6]Groupe de branches'!$Z$27:$AM$86,14,FALSE)</f>
        <v/>
      </c>
      <c r="U896" s="213">
        <f>VLOOKUP(D896,'[6]Groupe de branches'!$Z$27:$AM$86,14,FALSE)</f>
        <v/>
      </c>
      <c r="V896" s="213" t="n">
        <v>2018</v>
      </c>
      <c r="W896" s="179">
        <f>VLOOKUP(D896,'[6]Table corresp.'!$M$4:$S$63,7,FALSE)</f>
        <v/>
      </c>
      <c r="X896" s="197">
        <f>IFERROR(G896/SUMIFS('[6]Comp2016-2017 (3)'!$I$5:$I$289,'[6]Comp2016-2017 (3)'!$A$5:$A$289,A896,'[6]Comp2016-2017 (3)'!$R$5:$R$289,V896),0)</f>
        <v/>
      </c>
      <c r="Y896" s="182">
        <f>IFERROR(IF(RIGHT(F896,3)="Exp",VLOOKUP(F896,#REF!,2,FALSE),VLOOKUP(F896,#REF!,9,FALSE)),1)</f>
        <v/>
      </c>
      <c r="Z896" s="197">
        <f>Y896/SUMIFS($Y$4:$Y$1116,$V$4:$V$1116,V896,$A$4:$A$1116,A896)</f>
        <v/>
      </c>
      <c r="AA896" s="181">
        <f>X896*Z896</f>
        <v/>
      </c>
      <c r="AB896" s="183">
        <f>IFERROR(SUMIFS('[6]Comp2016-2017 (3)'!$G$5:$G$289,'[6]Comp2016-2017 (3)'!$A$5:$A$289,A896,'[6]Comp2016-2017 (3)'!$R$5:$R$289,V896)*AA896/SUMIFS($AA$4:$AA$1116,$A$4:$A$1116,A896,$V$4:$V$1116,V896),0)</f>
        <v/>
      </c>
      <c r="AC896" s="183">
        <f>IF($W896=AC$3,$AB896,IF(NOT($W896=0),"",SUMIFS('Source traité'!AC$4:AC$1116,'Source traité'!$A$4:$A$1116,$D896,'Source traité'!$V$4:$V$1116,$V896)/SUMIFS('[6]Comp2016-2017 (3)'!$G$5:$G$289,'[6]Comp2016-2017 (3)'!$A$5:$A$289,$D896,'[6]Comp2016-2017 (3)'!$R$5:$R$289,$V896)*$AB896))</f>
        <v/>
      </c>
      <c r="AD896" s="183">
        <f>IF($W896=AD$3,$AB896,IF(NOT($W896=0),"",SUMIFS('Source traité'!AD$4:AD$1116,'Source traité'!$A$4:$A$1116,$D896,'Source traité'!$V$4:$V$1116,$V896)/SUMIFS('[6]Comp2016-2017 (3)'!$G$5:$G$289,'[6]Comp2016-2017 (3)'!$A$5:$A$289,$D896,'[6]Comp2016-2017 (3)'!$R$5:$R$289,$V896)*$AB896))</f>
        <v/>
      </c>
      <c r="AE896" s="183">
        <f>IF($W896=AE$3,$AB896,IF(NOT($W896=0),"",SUMIFS('Source traité'!AE$4:AE$1116,'Source traité'!$A$4:$A$1116,$D896,'Source traité'!$V$4:$V$1116,$V896)/SUMIFS('[6]Comp2016-2017 (3)'!$G$5:$G$289,'[6]Comp2016-2017 (3)'!$A$5:$A$289,$D896,'[6]Comp2016-2017 (3)'!$R$5:$R$289,$V896)*$AB896))</f>
        <v/>
      </c>
      <c r="AF896" s="183">
        <f>IF($W896=AF$3,$AB896,IF(NOT($W896=0),"",SUMIFS('Source traité'!AF$4:AF$1116,'Source traité'!$A$4:$A$1116,$D896,'Source traité'!$V$4:$V$1116,$V896)/SUMIFS('[6]Comp2016-2017 (3)'!$G$5:$G$289,'[6]Comp2016-2017 (3)'!$A$5:$A$289,$D896,'[6]Comp2016-2017 (3)'!$R$5:$R$289,$V896)*$AB896))</f>
        <v/>
      </c>
      <c r="AG896" s="183">
        <f>IF($W896=AG$3,$AB896,IF(NOT($W896=0),"",SUMIFS('Source traité'!AG$4:AG$1116,'Source traité'!$A$4:$A$1116,$D896,'Source traité'!$V$4:$V$1116,$V896)/SUMIFS('[6]Comp2016-2017 (3)'!$G$5:$G$289,'[6]Comp2016-2017 (3)'!$A$5:$A$289,$D896,'[6]Comp2016-2017 (3)'!$R$5:$R$289,$V896)*$AB896))</f>
        <v/>
      </c>
      <c r="AH896" s="183">
        <f>IF($W896=AH$3,$AB896,IF(NOT($W896=0),"",SUMIFS('Source traité'!AH$4:AH$1116,'Source traité'!$A$4:$A$1116,$D896,'Source traité'!$V$4:$V$1116,$V896)/SUMIFS('[6]Comp2016-2017 (3)'!$G$5:$G$289,'[6]Comp2016-2017 (3)'!$A$5:$A$289,$D896,'[6]Comp2016-2017 (3)'!$R$5:$R$289,$V896)*$AB896))</f>
        <v/>
      </c>
      <c r="AI896" s="183">
        <f>IF($W896=AI$3,$AB896,IF(NOT($W896=0),"",SUMIFS('Source traité'!AI$4:AI$1116,'Source traité'!$A$4:$A$1116,$D896,'Source traité'!$V$4:$V$1116,$V896)/SUMIFS('[6]Comp2016-2017 (3)'!$G$5:$G$289,'[6]Comp2016-2017 (3)'!$A$5:$A$289,$D896,'[6]Comp2016-2017 (3)'!$R$5:$R$289,$V896)*$AB896))</f>
        <v/>
      </c>
      <c r="AJ896" s="183">
        <f>IF($W896=AJ$3,$AB896,IF(NOT($W896=0),"",SUMIFS('Source traité'!AJ$4:AJ$1116,'Source traité'!$A$4:$A$1116,$D896,'Source traité'!$V$4:$V$1116,$V896)/SUMIFS('[6]Comp2016-2017 (3)'!$G$5:$G$289,'[6]Comp2016-2017 (3)'!$A$5:$A$289,$D896,'[6]Comp2016-2017 (3)'!$R$5:$R$289,$V896)*$AB896))</f>
        <v/>
      </c>
      <c r="AK896" s="183">
        <f>SUM(AC896:AJ896)-AB896</f>
        <v/>
      </c>
      <c r="AL896" s="179">
        <f>IF(A896=D896,"remplir à la main","")</f>
        <v/>
      </c>
      <c r="AM896" s="179">
        <f>VLOOKUP(A896,'[6]Table corresp.'!$M$4:$U$63,8,FALSE)</f>
        <v/>
      </c>
      <c r="AN896" s="179">
        <f>VLOOKUP(D896,'[6]Table corresp.'!$M$4:$U$63,9,FALSE)</f>
        <v/>
      </c>
    </row>
    <row r="897" hidden="1">
      <c r="A897" s="179" t="inlineStr">
        <is>
          <t>14 - Sciages bruts d'autres résineux</t>
        </is>
      </c>
      <c r="B897" s="179">
        <f>VLOOKUP(LEFT(A897,3),'[6]Table corresp.'!$A$4:$D$63,3,FALSE)</f>
        <v/>
      </c>
      <c r="C897" s="179">
        <f>VLOOKUP(A897,'[6]Table corresp.'!$M$4:$P$63,4,FALSE)</f>
        <v/>
      </c>
      <c r="D897" s="179" t="inlineStr">
        <is>
          <t>20b - Produits collés</t>
        </is>
      </c>
      <c r="E897" s="179">
        <f>VLOOKUP(LEFT(D897,3),'[6]Table corresp.'!$A$4:$D$63,4,FALSE)</f>
        <v/>
      </c>
      <c r="F897" s="179">
        <f>LEFT(A897,3)&amp;" - "&amp;LEFT(D897,3)</f>
        <v/>
      </c>
      <c r="G897" s="212" t="n">
        <v>659.9539055287205</v>
      </c>
      <c r="H897" s="212" t="n">
        <v>2963.242496050716</v>
      </c>
      <c r="I897" s="212" t="n">
        <v>3623.196399765754</v>
      </c>
      <c r="J897" s="212" t="n">
        <v>6.022184809466759</v>
      </c>
      <c r="K897" s="212" t="n">
        <v>11.47064842695928</v>
      </c>
      <c r="L897" s="212" t="n">
        <v>17.49283323642604</v>
      </c>
      <c r="M897" s="212" t="n">
        <v>0</v>
      </c>
      <c r="N897" s="212" t="n">
        <v>0</v>
      </c>
      <c r="O897" s="212" t="n">
        <v>0</v>
      </c>
      <c r="P897" s="212" t="n">
        <v>0</v>
      </c>
      <c r="Q897" s="212" t="n">
        <v>0</v>
      </c>
      <c r="R897" s="212" t="n">
        <v>0</v>
      </c>
      <c r="S897" s="213">
        <f>IF(VLOOKUP(F897,$F$4:$S$374,14,FALSE)=0,"",VLOOKUP(F897,$F$4:$S$374,14,FALSE))</f>
        <v/>
      </c>
      <c r="T897" s="213">
        <f>VLOOKUP(A897,'[6]Groupe de branches'!$Z$27:$AM$86,14,FALSE)</f>
        <v/>
      </c>
      <c r="U897" s="213">
        <f>VLOOKUP(D897,'[6]Groupe de branches'!$Z$27:$AM$86,14,FALSE)</f>
        <v/>
      </c>
      <c r="V897" s="213" t="n">
        <v>2018</v>
      </c>
      <c r="W897" s="179">
        <f>VLOOKUP(D897,'[6]Table corresp.'!$M$4:$S$63,7,FALSE)</f>
        <v/>
      </c>
      <c r="X897" s="197">
        <f>IFERROR(G897/SUMIFS('[6]Comp2016-2017 (3)'!$I$5:$I$289,'[6]Comp2016-2017 (3)'!$A$5:$A$289,A897,'[6]Comp2016-2017 (3)'!$R$5:$R$289,V897),0)</f>
        <v/>
      </c>
      <c r="Y897" s="182">
        <f>IFERROR(IF(RIGHT(F897,3)="Exp",VLOOKUP(F897,#REF!,2,FALSE),VLOOKUP(F897,#REF!,9,FALSE)),1)</f>
        <v/>
      </c>
      <c r="Z897" s="197">
        <f>Y897/SUMIFS($Y$4:$Y$1116,$V$4:$V$1116,V897,$A$4:$A$1116,A897)</f>
        <v/>
      </c>
      <c r="AA897" s="181">
        <f>X897*Z897</f>
        <v/>
      </c>
      <c r="AB897" s="183">
        <f>IFERROR(SUMIFS('[6]Comp2016-2017 (3)'!$G$5:$G$289,'[6]Comp2016-2017 (3)'!$A$5:$A$289,A897,'[6]Comp2016-2017 (3)'!$R$5:$R$289,V897)*AA897/SUMIFS($AA$4:$AA$1116,$A$4:$A$1116,A897,$V$4:$V$1116,V897),0)</f>
        <v/>
      </c>
      <c r="AC897" s="183">
        <f>IF($W897=AC$3,$AB897,IF(NOT($W897=0),"",SUMIFS('Source traité'!AC$4:AC$1116,'Source traité'!$A$4:$A$1116,$D897,'Source traité'!$V$4:$V$1116,$V897)/SUMIFS('[6]Comp2016-2017 (3)'!$G$5:$G$289,'[6]Comp2016-2017 (3)'!$A$5:$A$289,$D897,'[6]Comp2016-2017 (3)'!$R$5:$R$289,$V897)*$AB897))</f>
        <v/>
      </c>
      <c r="AD897" s="183">
        <f>IF($W897=AD$3,$AB897,IF(NOT($W897=0),"",SUMIFS('Source traité'!AD$4:AD$1116,'Source traité'!$A$4:$A$1116,$D897,'Source traité'!$V$4:$V$1116,$V897)/SUMIFS('[6]Comp2016-2017 (3)'!$G$5:$G$289,'[6]Comp2016-2017 (3)'!$A$5:$A$289,$D897,'[6]Comp2016-2017 (3)'!$R$5:$R$289,$V897)*$AB897))</f>
        <v/>
      </c>
      <c r="AE897" s="183">
        <f>IF($W897=AE$3,$AB897,IF(NOT($W897=0),"",SUMIFS('Source traité'!AE$4:AE$1116,'Source traité'!$A$4:$A$1116,$D897,'Source traité'!$V$4:$V$1116,$V897)/SUMIFS('[6]Comp2016-2017 (3)'!$G$5:$G$289,'[6]Comp2016-2017 (3)'!$A$5:$A$289,$D897,'[6]Comp2016-2017 (3)'!$R$5:$R$289,$V897)*$AB897))</f>
        <v/>
      </c>
      <c r="AF897" s="183">
        <f>IF($W897=AF$3,$AB897,IF(NOT($W897=0),"",SUMIFS('Source traité'!AF$4:AF$1116,'Source traité'!$A$4:$A$1116,$D897,'Source traité'!$V$4:$V$1116,$V897)/SUMIFS('[6]Comp2016-2017 (3)'!$G$5:$G$289,'[6]Comp2016-2017 (3)'!$A$5:$A$289,$D897,'[6]Comp2016-2017 (3)'!$R$5:$R$289,$V897)*$AB897))</f>
        <v/>
      </c>
      <c r="AG897" s="183">
        <f>IF($W897=AG$3,$AB897,IF(NOT($W897=0),"",SUMIFS('Source traité'!AG$4:AG$1116,'Source traité'!$A$4:$A$1116,$D897,'Source traité'!$V$4:$V$1116,$V897)/SUMIFS('[6]Comp2016-2017 (3)'!$G$5:$G$289,'[6]Comp2016-2017 (3)'!$A$5:$A$289,$D897,'[6]Comp2016-2017 (3)'!$R$5:$R$289,$V897)*$AB897))</f>
        <v/>
      </c>
      <c r="AH897" s="183">
        <f>IF($W897=AH$3,$AB897,IF(NOT($W897=0),"",SUMIFS('Source traité'!AH$4:AH$1116,'Source traité'!$A$4:$A$1116,$D897,'Source traité'!$V$4:$V$1116,$V897)/SUMIFS('[6]Comp2016-2017 (3)'!$G$5:$G$289,'[6]Comp2016-2017 (3)'!$A$5:$A$289,$D897,'[6]Comp2016-2017 (3)'!$R$5:$R$289,$V897)*$AB897))</f>
        <v/>
      </c>
      <c r="AI897" s="183">
        <f>IF($W897=AI$3,$AB897,IF(NOT($W897=0),"",SUMIFS('Source traité'!AI$4:AI$1116,'Source traité'!$A$4:$A$1116,$D897,'Source traité'!$V$4:$V$1116,$V897)/SUMIFS('[6]Comp2016-2017 (3)'!$G$5:$G$289,'[6]Comp2016-2017 (3)'!$A$5:$A$289,$D897,'[6]Comp2016-2017 (3)'!$R$5:$R$289,$V897)*$AB897))</f>
        <v/>
      </c>
      <c r="AJ897" s="183">
        <f>IF($W897=AJ$3,$AB897,IF(NOT($W897=0),"",SUMIFS('Source traité'!AJ$4:AJ$1116,'Source traité'!$A$4:$A$1116,$D897,'Source traité'!$V$4:$V$1116,$V897)/SUMIFS('[6]Comp2016-2017 (3)'!$G$5:$G$289,'[6]Comp2016-2017 (3)'!$A$5:$A$289,$D897,'[6]Comp2016-2017 (3)'!$R$5:$R$289,$V897)*$AB897))</f>
        <v/>
      </c>
      <c r="AK897" s="183">
        <f>SUM(AC897:AJ897)-AB897</f>
        <v/>
      </c>
      <c r="AL897" s="179">
        <f>IF(A897=D897,"remplir à la main","")</f>
        <v/>
      </c>
      <c r="AM897" s="179">
        <f>VLOOKUP(A897,'[6]Table corresp.'!$M$4:$U$63,8,FALSE)</f>
        <v/>
      </c>
      <c r="AN897" s="179">
        <f>VLOOKUP(D897,'[6]Table corresp.'!$M$4:$U$63,9,FALSE)</f>
        <v/>
      </c>
    </row>
    <row r="898" hidden="1">
      <c r="A898" s="179" t="inlineStr">
        <is>
          <t>14 - Sciages bruts d'autres résineux</t>
        </is>
      </c>
      <c r="B898" s="179">
        <f>VLOOKUP(LEFT(A898,3),'[6]Table corresp.'!$A$4:$D$63,3,FALSE)</f>
        <v/>
      </c>
      <c r="C898" s="179">
        <f>VLOOKUP(A898,'[6]Table corresp.'!$M$4:$P$63,4,FALSE)</f>
        <v/>
      </c>
      <c r="D898" s="179" t="inlineStr">
        <is>
          <t>29 - Produits imprégnés (bruts, sciés ou rabotés)</t>
        </is>
      </c>
      <c r="E898" s="179">
        <f>VLOOKUP(LEFT(D898,3),'[6]Table corresp.'!$A$4:$D$63,4,FALSE)</f>
        <v/>
      </c>
      <c r="F898" s="179">
        <f>LEFT(A898,3)&amp;" - "&amp;LEFT(D898,3)</f>
        <v/>
      </c>
      <c r="G898" s="212" t="n">
        <v>1722.650043022068</v>
      </c>
      <c r="H898" s="212" t="n">
        <v>9007.541918720142</v>
      </c>
      <c r="I898" s="212" t="n">
        <v>10730.19195595599</v>
      </c>
      <c r="J898" s="212" t="n">
        <v>17.68438892244149</v>
      </c>
      <c r="K898" s="212" t="n">
        <v>39.2265027291036</v>
      </c>
      <c r="L898" s="212" t="n">
        <v>56.91089165154509</v>
      </c>
      <c r="M898" s="212" t="n">
        <v>0</v>
      </c>
      <c r="N898" s="212" t="n">
        <v>0</v>
      </c>
      <c r="O898" s="212" t="n">
        <v>0</v>
      </c>
      <c r="P898" s="212" t="n">
        <v>0</v>
      </c>
      <c r="Q898" s="212" t="n">
        <v>0</v>
      </c>
      <c r="R898" s="212" t="n">
        <v>0</v>
      </c>
      <c r="S898" s="213">
        <f>IF(VLOOKUP(F898,$F$4:$S$374,14,FALSE)=0,"",VLOOKUP(F898,$F$4:$S$374,14,FALSE))</f>
        <v/>
      </c>
      <c r="T898" s="213">
        <f>VLOOKUP(A898,'[6]Groupe de branches'!$Z$27:$AM$86,14,FALSE)</f>
        <v/>
      </c>
      <c r="U898" s="213">
        <f>VLOOKUP(D898,'[6]Groupe de branches'!$Z$27:$AM$86,14,FALSE)</f>
        <v/>
      </c>
      <c r="V898" s="213" t="n">
        <v>2018</v>
      </c>
      <c r="W898" s="179">
        <f>VLOOKUP(D898,'[6]Table corresp.'!$M$4:$S$63,7,FALSE)</f>
        <v/>
      </c>
      <c r="X898" s="197">
        <f>IFERROR(G898/SUMIFS('[6]Comp2016-2017 (3)'!$I$5:$I$289,'[6]Comp2016-2017 (3)'!$A$5:$A$289,A898,'[6]Comp2016-2017 (3)'!$R$5:$R$289,V898),0)</f>
        <v/>
      </c>
      <c r="Y898" s="182">
        <f>IFERROR(IF(RIGHT(F898,3)="Exp",VLOOKUP(F898,#REF!,2,FALSE),VLOOKUP(F898,#REF!,9,FALSE)),1)</f>
        <v/>
      </c>
      <c r="Z898" s="197">
        <f>Y898/SUMIFS($Y$4:$Y$1116,$V$4:$V$1116,V898,$A$4:$A$1116,A898)</f>
        <v/>
      </c>
      <c r="AA898" s="181">
        <f>X898*Z898</f>
        <v/>
      </c>
      <c r="AB898" s="183">
        <f>IFERROR(SUMIFS('[6]Comp2016-2017 (3)'!$G$5:$G$289,'[6]Comp2016-2017 (3)'!$A$5:$A$289,A898,'[6]Comp2016-2017 (3)'!$R$5:$R$289,V898)*AA898/SUMIFS($AA$4:$AA$1116,$A$4:$A$1116,A898,$V$4:$V$1116,V898),0)</f>
        <v/>
      </c>
      <c r="AC898" s="183">
        <f>IF($W898=AC$3,$AB898,IF(NOT($W898=0),"",SUMIFS('Source traité'!AC$4:AC$1116,'Source traité'!$A$4:$A$1116,$D898,'Source traité'!$V$4:$V$1116,$V898)/SUMIFS('[6]Comp2016-2017 (3)'!$G$5:$G$289,'[6]Comp2016-2017 (3)'!$A$5:$A$289,$D898,'[6]Comp2016-2017 (3)'!$R$5:$R$289,$V898)*$AB898))</f>
        <v/>
      </c>
      <c r="AD898" s="183">
        <f>IF($W898=AD$3,$AB898,IF(NOT($W898=0),"",SUMIFS('Source traité'!AD$4:AD$1116,'Source traité'!$A$4:$A$1116,$D898,'Source traité'!$V$4:$V$1116,$V898)/SUMIFS('[6]Comp2016-2017 (3)'!$G$5:$G$289,'[6]Comp2016-2017 (3)'!$A$5:$A$289,$D898,'[6]Comp2016-2017 (3)'!$R$5:$R$289,$V898)*$AB898))</f>
        <v/>
      </c>
      <c r="AE898" s="183">
        <f>IF($W898=AE$3,$AB898,IF(NOT($W898=0),"",SUMIFS('Source traité'!AE$4:AE$1116,'Source traité'!$A$4:$A$1116,$D898,'Source traité'!$V$4:$V$1116,$V898)/SUMIFS('[6]Comp2016-2017 (3)'!$G$5:$G$289,'[6]Comp2016-2017 (3)'!$A$5:$A$289,$D898,'[6]Comp2016-2017 (3)'!$R$5:$R$289,$V898)*$AB898))</f>
        <v/>
      </c>
      <c r="AF898" s="183">
        <f>IF($W898=AF$3,$AB898,IF(NOT($W898=0),"",SUMIFS('Source traité'!AF$4:AF$1116,'Source traité'!$A$4:$A$1116,$D898,'Source traité'!$V$4:$V$1116,$V898)/SUMIFS('[6]Comp2016-2017 (3)'!$G$5:$G$289,'[6]Comp2016-2017 (3)'!$A$5:$A$289,$D898,'[6]Comp2016-2017 (3)'!$R$5:$R$289,$V898)*$AB898))</f>
        <v/>
      </c>
      <c r="AG898" s="183">
        <f>IF($W898=AG$3,$AB898,IF(NOT($W898=0),"",SUMIFS('Source traité'!AG$4:AG$1116,'Source traité'!$A$4:$A$1116,$D898,'Source traité'!$V$4:$V$1116,$V898)/SUMIFS('[6]Comp2016-2017 (3)'!$G$5:$G$289,'[6]Comp2016-2017 (3)'!$A$5:$A$289,$D898,'[6]Comp2016-2017 (3)'!$R$5:$R$289,$V898)*$AB898))</f>
        <v/>
      </c>
      <c r="AH898" s="183">
        <f>IF($W898=AH$3,$AB898,IF(NOT($W898=0),"",SUMIFS('Source traité'!AH$4:AH$1116,'Source traité'!$A$4:$A$1116,$D898,'Source traité'!$V$4:$V$1116,$V898)/SUMIFS('[6]Comp2016-2017 (3)'!$G$5:$G$289,'[6]Comp2016-2017 (3)'!$A$5:$A$289,$D898,'[6]Comp2016-2017 (3)'!$R$5:$R$289,$V898)*$AB898))</f>
        <v/>
      </c>
      <c r="AI898" s="183">
        <f>IF($W898=AI$3,$AB898,IF(NOT($W898=0),"",SUMIFS('Source traité'!AI$4:AI$1116,'Source traité'!$A$4:$A$1116,$D898,'Source traité'!$V$4:$V$1116,$V898)/SUMIFS('[6]Comp2016-2017 (3)'!$G$5:$G$289,'[6]Comp2016-2017 (3)'!$A$5:$A$289,$D898,'[6]Comp2016-2017 (3)'!$R$5:$R$289,$V898)*$AB898))</f>
        <v/>
      </c>
      <c r="AJ898" s="183">
        <f>IF($W898=AJ$3,$AB898,IF(NOT($W898=0),"",SUMIFS('Source traité'!AJ$4:AJ$1116,'Source traité'!$A$4:$A$1116,$D898,'Source traité'!$V$4:$V$1116,$V898)/SUMIFS('[6]Comp2016-2017 (3)'!$G$5:$G$289,'[6]Comp2016-2017 (3)'!$A$5:$A$289,$D898,'[6]Comp2016-2017 (3)'!$R$5:$R$289,$V898)*$AB898))</f>
        <v/>
      </c>
      <c r="AK898" s="183">
        <f>SUM(AC898:AJ898)-AB898</f>
        <v/>
      </c>
      <c r="AL898" s="179">
        <f>IF(A898=D898,"remplir à la main","")</f>
        <v/>
      </c>
      <c r="AM898" s="179">
        <f>VLOOKUP(A898,'[6]Table corresp.'!$M$4:$U$63,8,FALSE)</f>
        <v/>
      </c>
      <c r="AN898" s="179">
        <f>VLOOKUP(D898,'[6]Table corresp.'!$M$4:$U$63,9,FALSE)</f>
        <v/>
      </c>
    </row>
    <row r="899" hidden="1">
      <c r="A899" s="179" t="inlineStr">
        <is>
          <t>14 - Sciages bruts d'autres résineux</t>
        </is>
      </c>
      <c r="B899" s="179">
        <f>VLOOKUP(LEFT(A899,3),'[6]Table corresp.'!$A$4:$D$63,3,FALSE)</f>
        <v/>
      </c>
      <c r="C899" s="179">
        <f>VLOOKUP(A899,'[6]Table corresp.'!$M$4:$P$63,4,FALSE)</f>
        <v/>
      </c>
      <c r="D899" s="179" t="inlineStr">
        <is>
          <t>35 - Menuiseries extérieures</t>
        </is>
      </c>
      <c r="E899" s="179">
        <f>VLOOKUP(LEFT(D899,3),'[6]Table corresp.'!$A$4:$D$63,4,FALSE)</f>
        <v/>
      </c>
      <c r="F899" s="179">
        <f>LEFT(A899,3)&amp;" - "&amp;LEFT(D899,3)</f>
        <v/>
      </c>
      <c r="G899" s="212" t="n">
        <v>376.7420011256525</v>
      </c>
      <c r="H899" s="212" t="n">
        <v>1845.341060515368</v>
      </c>
      <c r="I899" s="212" t="n">
        <v>2222.083060478576</v>
      </c>
      <c r="J899" s="212" t="n">
        <v>3.262431403490938</v>
      </c>
      <c r="K899" s="212" t="n">
        <v>6.778822991950291</v>
      </c>
      <c r="L899" s="212" t="n">
        <v>10.04125439544123</v>
      </c>
      <c r="M899" s="212" t="n">
        <v>0</v>
      </c>
      <c r="N899" s="212" t="n">
        <v>0</v>
      </c>
      <c r="O899" s="212" t="n">
        <v>0</v>
      </c>
      <c r="P899" s="212" t="n">
        <v>0</v>
      </c>
      <c r="Q899" s="212" t="n">
        <v>0</v>
      </c>
      <c r="R899" s="212" t="n">
        <v>0</v>
      </c>
      <c r="S899" s="213">
        <f>IF(VLOOKUP(F899,$F$4:$S$374,14,FALSE)=0,"",VLOOKUP(F899,$F$4:$S$374,14,FALSE))</f>
        <v/>
      </c>
      <c r="T899" s="213">
        <f>VLOOKUP(A899,'[6]Groupe de branches'!$Z$27:$AM$86,14,FALSE)</f>
        <v/>
      </c>
      <c r="U899" s="213">
        <f>VLOOKUP(D899,'[6]Groupe de branches'!$Z$27:$AM$86,14,FALSE)</f>
        <v/>
      </c>
      <c r="V899" s="213" t="n">
        <v>2018</v>
      </c>
      <c r="W899" s="179">
        <f>VLOOKUP(D899,'[6]Table corresp.'!$M$4:$S$63,7,FALSE)</f>
        <v/>
      </c>
      <c r="X899" s="197">
        <f>IFERROR(G899/SUMIFS('[6]Comp2016-2017 (3)'!$I$5:$I$289,'[6]Comp2016-2017 (3)'!$A$5:$A$289,A899,'[6]Comp2016-2017 (3)'!$R$5:$R$289,V899),0)</f>
        <v/>
      </c>
      <c r="Y899" s="182">
        <f>IFERROR(IF(RIGHT(F899,3)="Exp",VLOOKUP(F899,#REF!,2,FALSE),VLOOKUP(F899,#REF!,9,FALSE)),1)</f>
        <v/>
      </c>
      <c r="Z899" s="197">
        <f>Y899/SUMIFS($Y$4:$Y$1116,$V$4:$V$1116,V899,$A$4:$A$1116,A899)</f>
        <v/>
      </c>
      <c r="AA899" s="181">
        <f>X899*Z899</f>
        <v/>
      </c>
      <c r="AB899" s="183">
        <f>IFERROR(SUMIFS('[6]Comp2016-2017 (3)'!$G$5:$G$289,'[6]Comp2016-2017 (3)'!$A$5:$A$289,A899,'[6]Comp2016-2017 (3)'!$R$5:$R$289,V899)*AA899/SUMIFS($AA$4:$AA$1116,$A$4:$A$1116,A899,$V$4:$V$1116,V899),0)</f>
        <v/>
      </c>
      <c r="AC899" s="183">
        <f>IF($W899=AC$3,$AB899,IF(NOT($W899=0),"",SUMIFS('Source traité'!AC$4:AC$1116,'Source traité'!$A$4:$A$1116,$D899,'Source traité'!$V$4:$V$1116,$V899)/SUMIFS('[6]Comp2016-2017 (3)'!$G$5:$G$289,'[6]Comp2016-2017 (3)'!$A$5:$A$289,$D899,'[6]Comp2016-2017 (3)'!$R$5:$R$289,$V899)*$AB899))</f>
        <v/>
      </c>
      <c r="AD899" s="183">
        <f>IF($W899=AD$3,$AB899,IF(NOT($W899=0),"",SUMIFS('Source traité'!AD$4:AD$1116,'Source traité'!$A$4:$A$1116,$D899,'Source traité'!$V$4:$V$1116,$V899)/SUMIFS('[6]Comp2016-2017 (3)'!$G$5:$G$289,'[6]Comp2016-2017 (3)'!$A$5:$A$289,$D899,'[6]Comp2016-2017 (3)'!$R$5:$R$289,$V899)*$AB899))</f>
        <v/>
      </c>
      <c r="AE899" s="183">
        <f>IF($W899=AE$3,$AB899,IF(NOT($W899=0),"",SUMIFS('Source traité'!AE$4:AE$1116,'Source traité'!$A$4:$A$1116,$D899,'Source traité'!$V$4:$V$1116,$V899)/SUMIFS('[6]Comp2016-2017 (3)'!$G$5:$G$289,'[6]Comp2016-2017 (3)'!$A$5:$A$289,$D899,'[6]Comp2016-2017 (3)'!$R$5:$R$289,$V899)*$AB899))</f>
        <v/>
      </c>
      <c r="AF899" s="183">
        <f>IF($W899=AF$3,$AB899,IF(NOT($W899=0),"",SUMIFS('Source traité'!AF$4:AF$1116,'Source traité'!$A$4:$A$1116,$D899,'Source traité'!$V$4:$V$1116,$V899)/SUMIFS('[6]Comp2016-2017 (3)'!$G$5:$G$289,'[6]Comp2016-2017 (3)'!$A$5:$A$289,$D899,'[6]Comp2016-2017 (3)'!$R$5:$R$289,$V899)*$AB899))</f>
        <v/>
      </c>
      <c r="AG899" s="183">
        <f>IF($W899=AG$3,$AB899,IF(NOT($W899=0),"",SUMIFS('Source traité'!AG$4:AG$1116,'Source traité'!$A$4:$A$1116,$D899,'Source traité'!$V$4:$V$1116,$V899)/SUMIFS('[6]Comp2016-2017 (3)'!$G$5:$G$289,'[6]Comp2016-2017 (3)'!$A$5:$A$289,$D899,'[6]Comp2016-2017 (3)'!$R$5:$R$289,$V899)*$AB899))</f>
        <v/>
      </c>
      <c r="AH899" s="183">
        <f>IF($W899=AH$3,$AB899,IF(NOT($W899=0),"",SUMIFS('Source traité'!AH$4:AH$1116,'Source traité'!$A$4:$A$1116,$D899,'Source traité'!$V$4:$V$1116,$V899)/SUMIFS('[6]Comp2016-2017 (3)'!$G$5:$G$289,'[6]Comp2016-2017 (3)'!$A$5:$A$289,$D899,'[6]Comp2016-2017 (3)'!$R$5:$R$289,$V899)*$AB899))</f>
        <v/>
      </c>
      <c r="AI899" s="183">
        <f>IF($W899=AI$3,$AB899,IF(NOT($W899=0),"",SUMIFS('Source traité'!AI$4:AI$1116,'Source traité'!$A$4:$A$1116,$D899,'Source traité'!$V$4:$V$1116,$V899)/SUMIFS('[6]Comp2016-2017 (3)'!$G$5:$G$289,'[6]Comp2016-2017 (3)'!$A$5:$A$289,$D899,'[6]Comp2016-2017 (3)'!$R$5:$R$289,$V899)*$AB899))</f>
        <v/>
      </c>
      <c r="AJ899" s="183">
        <f>IF($W899=AJ$3,$AB899,IF(NOT($W899=0),"",SUMIFS('Source traité'!AJ$4:AJ$1116,'Source traité'!$A$4:$A$1116,$D899,'Source traité'!$V$4:$V$1116,$V899)/SUMIFS('[6]Comp2016-2017 (3)'!$G$5:$G$289,'[6]Comp2016-2017 (3)'!$A$5:$A$289,$D899,'[6]Comp2016-2017 (3)'!$R$5:$R$289,$V899)*$AB899))</f>
        <v/>
      </c>
      <c r="AK899" s="183">
        <f>SUM(AC899:AJ899)-AB899</f>
        <v/>
      </c>
      <c r="AL899" s="179">
        <f>IF(A899=D899,"remplir à la main","")</f>
        <v/>
      </c>
      <c r="AM899" s="179">
        <f>VLOOKUP(A899,'[6]Table corresp.'!$M$4:$U$63,8,FALSE)</f>
        <v/>
      </c>
      <c r="AN899" s="179">
        <f>VLOOKUP(D899,'[6]Table corresp.'!$M$4:$U$63,9,FALSE)</f>
        <v/>
      </c>
    </row>
    <row r="900" hidden="1">
      <c r="A900" s="179" t="inlineStr">
        <is>
          <t>14 - Sciages bruts d'autres résineux</t>
        </is>
      </c>
      <c r="B900" s="179">
        <f>VLOOKUP(LEFT(A900,3),'[6]Table corresp.'!$A$4:$D$63,3,FALSE)</f>
        <v/>
      </c>
      <c r="C900" s="179">
        <f>VLOOKUP(A900,'[6]Table corresp.'!$M$4:$P$63,4,FALSE)</f>
        <v/>
      </c>
      <c r="D900" s="179" t="inlineStr">
        <is>
          <t>37 - Emballages en bois (palette, ...)</t>
        </is>
      </c>
      <c r="E900" s="179">
        <f>VLOOKUP(LEFT(D900,3),'[6]Table corresp.'!$A$4:$D$63,4,FALSE)</f>
        <v/>
      </c>
      <c r="F900" s="179">
        <f>LEFT(A900,3)&amp;" - "&amp;LEFT(D900,3)</f>
        <v/>
      </c>
      <c r="G900" s="212" t="n">
        <v>17518.09141975283</v>
      </c>
      <c r="H900" s="212" t="n">
        <v>23762.07772879469</v>
      </c>
      <c r="I900" s="212" t="n">
        <v>41280.16914578174</v>
      </c>
      <c r="J900" s="212" t="n">
        <v>307.1601359067426</v>
      </c>
      <c r="K900" s="212" t="n">
        <v>176.7432248001864</v>
      </c>
      <c r="L900" s="212" t="n">
        <v>483.903360706929</v>
      </c>
      <c r="M900" s="212" t="n">
        <v>0</v>
      </c>
      <c r="N900" s="212" t="n">
        <v>0</v>
      </c>
      <c r="O900" s="212" t="n">
        <v>0</v>
      </c>
      <c r="P900" s="212" t="n">
        <v>0</v>
      </c>
      <c r="Q900" s="212" t="n">
        <v>0</v>
      </c>
      <c r="R900" s="212" t="n">
        <v>0</v>
      </c>
      <c r="S900" s="213">
        <f>IF(VLOOKUP(F900,$F$4:$S$374,14,FALSE)=0,"",VLOOKUP(F900,$F$4:$S$374,14,FALSE))</f>
        <v/>
      </c>
      <c r="T900" s="213">
        <f>VLOOKUP(A900,'[6]Groupe de branches'!$Z$27:$AM$86,14,FALSE)</f>
        <v/>
      </c>
      <c r="U900" s="213">
        <f>VLOOKUP(D900,'[6]Groupe de branches'!$Z$27:$AM$86,14,FALSE)</f>
        <v/>
      </c>
      <c r="V900" s="213" t="n">
        <v>2018</v>
      </c>
      <c r="W900" s="179">
        <f>VLOOKUP(D900,'[6]Table corresp.'!$M$4:$S$63,7,FALSE)</f>
        <v/>
      </c>
      <c r="X900" s="197">
        <f>IFERROR(G900/SUMIFS('[6]Comp2016-2017 (3)'!$I$5:$I$289,'[6]Comp2016-2017 (3)'!$A$5:$A$289,A900,'[6]Comp2016-2017 (3)'!$R$5:$R$289,V900),0)</f>
        <v/>
      </c>
      <c r="Y900" s="182">
        <f>IFERROR(IF(RIGHT(F900,3)="Exp",VLOOKUP(F900,#REF!,2,FALSE),VLOOKUP(F900,#REF!,9,FALSE)),1)</f>
        <v/>
      </c>
      <c r="Z900" s="197">
        <f>Y900/SUMIFS($Y$4:$Y$1116,$V$4:$V$1116,V900,$A$4:$A$1116,A900)</f>
        <v/>
      </c>
      <c r="AA900" s="181">
        <f>X900*Z900</f>
        <v/>
      </c>
      <c r="AB900" s="183">
        <f>IFERROR(SUMIFS('[6]Comp2016-2017 (3)'!$G$5:$G$289,'[6]Comp2016-2017 (3)'!$A$5:$A$289,A900,'[6]Comp2016-2017 (3)'!$R$5:$R$289,V900)*AA900/SUMIFS($AA$4:$AA$1116,$A$4:$A$1116,A900,$V$4:$V$1116,V900),0)</f>
        <v/>
      </c>
      <c r="AC900" s="183">
        <f>IF($W900=AC$3,$AB900,IF(NOT($W900=0),"",SUMIFS('Source traité'!AC$4:AC$1116,'Source traité'!$A$4:$A$1116,$D900,'Source traité'!$V$4:$V$1116,$V900)/SUMIFS('[6]Comp2016-2017 (3)'!$G$5:$G$289,'[6]Comp2016-2017 (3)'!$A$5:$A$289,$D900,'[6]Comp2016-2017 (3)'!$R$5:$R$289,$V900)*$AB900))</f>
        <v/>
      </c>
      <c r="AD900" s="183">
        <f>IF($W900=AD$3,$AB900,IF(NOT($W900=0),"",SUMIFS('Source traité'!AD$4:AD$1116,'Source traité'!$A$4:$A$1116,$D900,'Source traité'!$V$4:$V$1116,$V900)/SUMIFS('[6]Comp2016-2017 (3)'!$G$5:$G$289,'[6]Comp2016-2017 (3)'!$A$5:$A$289,$D900,'[6]Comp2016-2017 (3)'!$R$5:$R$289,$V900)*$AB900))</f>
        <v/>
      </c>
      <c r="AE900" s="183">
        <f>IF($W900=AE$3,$AB900,IF(NOT($W900=0),"",SUMIFS('Source traité'!AE$4:AE$1116,'Source traité'!$A$4:$A$1116,$D900,'Source traité'!$V$4:$V$1116,$V900)/SUMIFS('[6]Comp2016-2017 (3)'!$G$5:$G$289,'[6]Comp2016-2017 (3)'!$A$5:$A$289,$D900,'[6]Comp2016-2017 (3)'!$R$5:$R$289,$V900)*$AB900))</f>
        <v/>
      </c>
      <c r="AF900" s="183">
        <f>IF($W900=AF$3,$AB900,IF(NOT($W900=0),"",SUMIFS('Source traité'!AF$4:AF$1116,'Source traité'!$A$4:$A$1116,$D900,'Source traité'!$V$4:$V$1116,$V900)/SUMIFS('[6]Comp2016-2017 (3)'!$G$5:$G$289,'[6]Comp2016-2017 (3)'!$A$5:$A$289,$D900,'[6]Comp2016-2017 (3)'!$R$5:$R$289,$V900)*$AB900))</f>
        <v/>
      </c>
      <c r="AG900" s="183">
        <f>IF($W900=AG$3,$AB900,IF(NOT($W900=0),"",SUMIFS('Source traité'!AG$4:AG$1116,'Source traité'!$A$4:$A$1116,$D900,'Source traité'!$V$4:$V$1116,$V900)/SUMIFS('[6]Comp2016-2017 (3)'!$G$5:$G$289,'[6]Comp2016-2017 (3)'!$A$5:$A$289,$D900,'[6]Comp2016-2017 (3)'!$R$5:$R$289,$V900)*$AB900))</f>
        <v/>
      </c>
      <c r="AH900" s="183">
        <f>IF($W900=AH$3,$AB900,IF(NOT($W900=0),"",SUMIFS('Source traité'!AH$4:AH$1116,'Source traité'!$A$4:$A$1116,$D900,'Source traité'!$V$4:$V$1116,$V900)/SUMIFS('[6]Comp2016-2017 (3)'!$G$5:$G$289,'[6]Comp2016-2017 (3)'!$A$5:$A$289,$D900,'[6]Comp2016-2017 (3)'!$R$5:$R$289,$V900)*$AB900))</f>
        <v/>
      </c>
      <c r="AI900" s="183">
        <f>IF($W900=AI$3,$AB900,IF(NOT($W900=0),"",SUMIFS('Source traité'!AI$4:AI$1116,'Source traité'!$A$4:$A$1116,$D900,'Source traité'!$V$4:$V$1116,$V900)/SUMIFS('[6]Comp2016-2017 (3)'!$G$5:$G$289,'[6]Comp2016-2017 (3)'!$A$5:$A$289,$D900,'[6]Comp2016-2017 (3)'!$R$5:$R$289,$V900)*$AB900))</f>
        <v/>
      </c>
      <c r="AJ900" s="183">
        <f>IF($W900=AJ$3,$AB900,IF(NOT($W900=0),"",SUMIFS('Source traité'!AJ$4:AJ$1116,'Source traité'!$A$4:$A$1116,$D900,'Source traité'!$V$4:$V$1116,$V900)/SUMIFS('[6]Comp2016-2017 (3)'!$G$5:$G$289,'[6]Comp2016-2017 (3)'!$A$5:$A$289,$D900,'[6]Comp2016-2017 (3)'!$R$5:$R$289,$V900)*$AB900))</f>
        <v/>
      </c>
      <c r="AK900" s="183">
        <f>SUM(AC900:AJ900)-AB900</f>
        <v/>
      </c>
      <c r="AL900" s="179">
        <f>IF(A900=D900,"remplir à la main","")</f>
        <v/>
      </c>
      <c r="AM900" s="179">
        <f>VLOOKUP(A900,'[6]Table corresp.'!$M$4:$U$63,8,FALSE)</f>
        <v/>
      </c>
      <c r="AN900" s="179">
        <f>VLOOKUP(D900,'[6]Table corresp.'!$M$4:$U$63,9,FALSE)</f>
        <v/>
      </c>
    </row>
    <row r="901" hidden="1">
      <c r="A901" s="179" t="inlineStr">
        <is>
          <t>14 - Sciages bruts d'autres résineux</t>
        </is>
      </c>
      <c r="B901" s="179">
        <f>VLOOKUP(LEFT(A901,3),'[6]Table corresp.'!$A$4:$D$63,3,FALSE)</f>
        <v/>
      </c>
      <c r="C901" s="179">
        <f>VLOOKUP(A901,'[6]Table corresp.'!$M$4:$P$63,4,FALSE)</f>
        <v/>
      </c>
      <c r="D901" s="179" t="inlineStr">
        <is>
          <t>40 - Produits en bois pour aménagement extérieur</t>
        </is>
      </c>
      <c r="E901" s="179">
        <f>VLOOKUP(LEFT(D901,3),'[6]Table corresp.'!$A$4:$D$63,4,FALSE)</f>
        <v/>
      </c>
      <c r="F901" s="179">
        <f>LEFT(A901,3)&amp;" - "&amp;LEFT(D901,3)</f>
        <v/>
      </c>
      <c r="G901" s="212" t="n">
        <v>10848.31818375725</v>
      </c>
      <c r="H901" s="212" t="n">
        <v>38909.91654181299</v>
      </c>
      <c r="I901" s="212" t="n">
        <v>49758.23470385763</v>
      </c>
      <c r="J901" s="212" t="n">
        <v>123.7407954312837</v>
      </c>
      <c r="K901" s="212" t="n">
        <v>188.2743200937416</v>
      </c>
      <c r="L901" s="212" t="n">
        <v>312.0151155250253</v>
      </c>
      <c r="M901" s="212" t="n">
        <v>0</v>
      </c>
      <c r="N901" s="212" t="n">
        <v>0</v>
      </c>
      <c r="O901" s="212" t="n">
        <v>0</v>
      </c>
      <c r="P901" s="212" t="n">
        <v>0</v>
      </c>
      <c r="Q901" s="212" t="n">
        <v>0</v>
      </c>
      <c r="R901" s="212" t="n">
        <v>0</v>
      </c>
      <c r="S901" s="213">
        <f>IF(VLOOKUP(F901,$F$4:$S$374,14,FALSE)=0,"",VLOOKUP(F901,$F$4:$S$374,14,FALSE))</f>
        <v/>
      </c>
      <c r="T901" s="213">
        <f>VLOOKUP(A901,'[6]Groupe de branches'!$Z$27:$AM$86,14,FALSE)</f>
        <v/>
      </c>
      <c r="U901" s="213">
        <f>VLOOKUP(D901,'[6]Groupe de branches'!$Z$27:$AM$86,14,FALSE)</f>
        <v/>
      </c>
      <c r="V901" s="213" t="n">
        <v>2018</v>
      </c>
      <c r="W901" s="179">
        <f>VLOOKUP(D901,'[6]Table corresp.'!$M$4:$S$63,7,FALSE)</f>
        <v/>
      </c>
      <c r="X901" s="197">
        <f>IFERROR(G901/SUMIFS('[6]Comp2016-2017 (3)'!$I$5:$I$289,'[6]Comp2016-2017 (3)'!$A$5:$A$289,A901,'[6]Comp2016-2017 (3)'!$R$5:$R$289,V901),0)</f>
        <v/>
      </c>
      <c r="Y901" s="182">
        <f>IFERROR(IF(RIGHT(F901,3)="Exp",VLOOKUP(F901,#REF!,2,FALSE),VLOOKUP(F901,#REF!,9,FALSE)),1)</f>
        <v/>
      </c>
      <c r="Z901" s="197">
        <f>Y901/SUMIFS($Y$4:$Y$1116,$V$4:$V$1116,V901,$A$4:$A$1116,A901)</f>
        <v/>
      </c>
      <c r="AA901" s="181">
        <f>X901*Z901</f>
        <v/>
      </c>
      <c r="AB901" s="183">
        <f>IFERROR(SUMIFS('[6]Comp2016-2017 (3)'!$G$5:$G$289,'[6]Comp2016-2017 (3)'!$A$5:$A$289,A901,'[6]Comp2016-2017 (3)'!$R$5:$R$289,V901)*AA901/SUMIFS($AA$4:$AA$1116,$A$4:$A$1116,A901,$V$4:$V$1116,V901),0)</f>
        <v/>
      </c>
      <c r="AC901" s="183">
        <f>IF($W901=AC$3,$AB901,IF(NOT($W901=0),"",SUMIFS('Source traité'!AC$4:AC$1116,'Source traité'!$A$4:$A$1116,$D901,'Source traité'!$V$4:$V$1116,$V901)/SUMIFS('[6]Comp2016-2017 (3)'!$G$5:$G$289,'[6]Comp2016-2017 (3)'!$A$5:$A$289,$D901,'[6]Comp2016-2017 (3)'!$R$5:$R$289,$V901)*$AB901))</f>
        <v/>
      </c>
      <c r="AD901" s="183">
        <f>IF($W901=AD$3,$AB901,IF(NOT($W901=0),"",SUMIFS('Source traité'!AD$4:AD$1116,'Source traité'!$A$4:$A$1116,$D901,'Source traité'!$V$4:$V$1116,$V901)/SUMIFS('[6]Comp2016-2017 (3)'!$G$5:$G$289,'[6]Comp2016-2017 (3)'!$A$5:$A$289,$D901,'[6]Comp2016-2017 (3)'!$R$5:$R$289,$V901)*$AB901))</f>
        <v/>
      </c>
      <c r="AE901" s="183">
        <f>IF($W901=AE$3,$AB901,IF(NOT($W901=0),"",SUMIFS('Source traité'!AE$4:AE$1116,'Source traité'!$A$4:$A$1116,$D901,'Source traité'!$V$4:$V$1116,$V901)/SUMIFS('[6]Comp2016-2017 (3)'!$G$5:$G$289,'[6]Comp2016-2017 (3)'!$A$5:$A$289,$D901,'[6]Comp2016-2017 (3)'!$R$5:$R$289,$V901)*$AB901))</f>
        <v/>
      </c>
      <c r="AF901" s="183">
        <f>IF($W901=AF$3,$AB901,IF(NOT($W901=0),"",SUMIFS('Source traité'!AF$4:AF$1116,'Source traité'!$A$4:$A$1116,$D901,'Source traité'!$V$4:$V$1116,$V901)/SUMIFS('[6]Comp2016-2017 (3)'!$G$5:$G$289,'[6]Comp2016-2017 (3)'!$A$5:$A$289,$D901,'[6]Comp2016-2017 (3)'!$R$5:$R$289,$V901)*$AB901))</f>
        <v/>
      </c>
      <c r="AG901" s="183">
        <f>IF($W901=AG$3,$AB901,IF(NOT($W901=0),"",SUMIFS('Source traité'!AG$4:AG$1116,'Source traité'!$A$4:$A$1116,$D901,'Source traité'!$V$4:$V$1116,$V901)/SUMIFS('[6]Comp2016-2017 (3)'!$G$5:$G$289,'[6]Comp2016-2017 (3)'!$A$5:$A$289,$D901,'[6]Comp2016-2017 (3)'!$R$5:$R$289,$V901)*$AB901))</f>
        <v/>
      </c>
      <c r="AH901" s="183">
        <f>IF($W901=AH$3,$AB901,IF(NOT($W901=0),"",SUMIFS('Source traité'!AH$4:AH$1116,'Source traité'!$A$4:$A$1116,$D901,'Source traité'!$V$4:$V$1116,$V901)/SUMIFS('[6]Comp2016-2017 (3)'!$G$5:$G$289,'[6]Comp2016-2017 (3)'!$A$5:$A$289,$D901,'[6]Comp2016-2017 (3)'!$R$5:$R$289,$V901)*$AB901))</f>
        <v/>
      </c>
      <c r="AI901" s="183">
        <f>IF($W901=AI$3,$AB901,IF(NOT($W901=0),"",SUMIFS('Source traité'!AI$4:AI$1116,'Source traité'!$A$4:$A$1116,$D901,'Source traité'!$V$4:$V$1116,$V901)/SUMIFS('[6]Comp2016-2017 (3)'!$G$5:$G$289,'[6]Comp2016-2017 (3)'!$A$5:$A$289,$D901,'[6]Comp2016-2017 (3)'!$R$5:$R$289,$V901)*$AB901))</f>
        <v/>
      </c>
      <c r="AJ901" s="183">
        <f>IF($W901=AJ$3,$AB901,IF(NOT($W901=0),"",SUMIFS('Source traité'!AJ$4:AJ$1116,'Source traité'!$A$4:$A$1116,$D901,'Source traité'!$V$4:$V$1116,$V901)/SUMIFS('[6]Comp2016-2017 (3)'!$G$5:$G$289,'[6]Comp2016-2017 (3)'!$A$5:$A$289,$D901,'[6]Comp2016-2017 (3)'!$R$5:$R$289,$V901)*$AB901))</f>
        <v/>
      </c>
      <c r="AK901" s="183">
        <f>SUM(AC901:AJ901)-AB901</f>
        <v/>
      </c>
      <c r="AL901" s="179">
        <f>IF(A901=D901,"remplir à la main","")</f>
        <v/>
      </c>
      <c r="AM901" s="179">
        <f>VLOOKUP(A901,'[6]Table corresp.'!$M$4:$U$63,8,FALSE)</f>
        <v/>
      </c>
      <c r="AN901" s="179">
        <f>VLOOKUP(D901,'[6]Table corresp.'!$M$4:$U$63,9,FALSE)</f>
        <v/>
      </c>
    </row>
    <row r="902" hidden="1">
      <c r="A902" s="179" t="inlineStr">
        <is>
          <t>14 - Sciages bruts d'autres résineux</t>
        </is>
      </c>
      <c r="B902" s="179">
        <f>VLOOKUP(LEFT(A902,3),'[6]Table corresp.'!$A$4:$D$63,3,FALSE)</f>
        <v/>
      </c>
      <c r="C902" s="179">
        <f>VLOOKUP(A902,'[6]Table corresp.'!$M$4:$P$63,4,FALSE)</f>
        <v/>
      </c>
      <c r="D902" s="179" t="inlineStr">
        <is>
          <t>47 - Meubles à base de bois</t>
        </is>
      </c>
      <c r="E902" s="179">
        <f>VLOOKUP(LEFT(D902,3),'[6]Table corresp.'!$A$4:$D$63,4,FALSE)</f>
        <v/>
      </c>
      <c r="F902" s="179">
        <f>LEFT(A902,3)&amp;" - "&amp;LEFT(D902,3)</f>
        <v/>
      </c>
      <c r="G902" s="212" t="n">
        <v>463.737521747191</v>
      </c>
      <c r="H902" s="212" t="n">
        <v>928.0836350874713</v>
      </c>
      <c r="I902" s="212" t="n">
        <v>1391.821156514243</v>
      </c>
      <c r="J902" s="212" t="n">
        <v>4.722553723502982</v>
      </c>
      <c r="K902" s="212" t="n">
        <v>4.009332598006904</v>
      </c>
      <c r="L902" s="212" t="n">
        <v>8.731886321509887</v>
      </c>
      <c r="M902" s="212" t="n">
        <v>0</v>
      </c>
      <c r="N902" s="212" t="n">
        <v>0</v>
      </c>
      <c r="O902" s="212" t="n">
        <v>0</v>
      </c>
      <c r="P902" s="212" t="n">
        <v>0</v>
      </c>
      <c r="Q902" s="212" t="n">
        <v>0</v>
      </c>
      <c r="R902" s="212" t="n">
        <v>0</v>
      </c>
      <c r="S902" s="213">
        <f>IF(VLOOKUP(F902,$F$4:$S$374,14,FALSE)=0,"",VLOOKUP(F902,$F$4:$S$374,14,FALSE))</f>
        <v/>
      </c>
      <c r="T902" s="213">
        <f>VLOOKUP(A902,'[6]Groupe de branches'!$Z$27:$AM$86,14,FALSE)</f>
        <v/>
      </c>
      <c r="U902" s="213">
        <f>VLOOKUP(D902,'[6]Groupe de branches'!$Z$27:$AM$86,14,FALSE)</f>
        <v/>
      </c>
      <c r="V902" s="213" t="n">
        <v>2018</v>
      </c>
      <c r="W902" s="179">
        <f>VLOOKUP(D902,'[6]Table corresp.'!$M$4:$S$63,7,FALSE)</f>
        <v/>
      </c>
      <c r="X902" s="197">
        <f>IFERROR(G902/SUMIFS('[6]Comp2016-2017 (3)'!$I$5:$I$289,'[6]Comp2016-2017 (3)'!$A$5:$A$289,A902,'[6]Comp2016-2017 (3)'!$R$5:$R$289,V902),0)</f>
        <v/>
      </c>
      <c r="Y902" s="182">
        <f>IFERROR(IF(RIGHT(F902,3)="Exp",VLOOKUP(F902,#REF!,2,FALSE),VLOOKUP(F902,#REF!,9,FALSE)),1)</f>
        <v/>
      </c>
      <c r="Z902" s="197">
        <f>Y902/SUMIFS($Y$4:$Y$1116,$V$4:$V$1116,V902,$A$4:$A$1116,A902)</f>
        <v/>
      </c>
      <c r="AA902" s="181">
        <f>X902*Z902</f>
        <v/>
      </c>
      <c r="AB902" s="183">
        <f>IFERROR(SUMIFS('[6]Comp2016-2017 (3)'!$G$5:$G$289,'[6]Comp2016-2017 (3)'!$A$5:$A$289,A902,'[6]Comp2016-2017 (3)'!$R$5:$R$289,V902)*AA902/SUMIFS($AA$4:$AA$1116,$A$4:$A$1116,A902,$V$4:$V$1116,V902),0)</f>
        <v/>
      </c>
      <c r="AC902" s="183">
        <f>IF($W902=AC$3,$AB902,IF(NOT($W902=0),"",SUMIFS('Source traité'!AC$4:AC$1116,'Source traité'!$A$4:$A$1116,$D902,'Source traité'!$V$4:$V$1116,$V902)/SUMIFS('[6]Comp2016-2017 (3)'!$G$5:$G$289,'[6]Comp2016-2017 (3)'!$A$5:$A$289,$D902,'[6]Comp2016-2017 (3)'!$R$5:$R$289,$V902)*$AB902))</f>
        <v/>
      </c>
      <c r="AD902" s="183">
        <f>IF($W902=AD$3,$AB902,IF(NOT($W902=0),"",SUMIFS('Source traité'!AD$4:AD$1116,'Source traité'!$A$4:$A$1116,$D902,'Source traité'!$V$4:$V$1116,$V902)/SUMIFS('[6]Comp2016-2017 (3)'!$G$5:$G$289,'[6]Comp2016-2017 (3)'!$A$5:$A$289,$D902,'[6]Comp2016-2017 (3)'!$R$5:$R$289,$V902)*$AB902))</f>
        <v/>
      </c>
      <c r="AE902" s="183">
        <f>IF($W902=AE$3,$AB902,IF(NOT($W902=0),"",SUMIFS('Source traité'!AE$4:AE$1116,'Source traité'!$A$4:$A$1116,$D902,'Source traité'!$V$4:$V$1116,$V902)/SUMIFS('[6]Comp2016-2017 (3)'!$G$5:$G$289,'[6]Comp2016-2017 (3)'!$A$5:$A$289,$D902,'[6]Comp2016-2017 (3)'!$R$5:$R$289,$V902)*$AB902))</f>
        <v/>
      </c>
      <c r="AF902" s="183">
        <f>IF($W902=AF$3,$AB902,IF(NOT($W902=0),"",SUMIFS('Source traité'!AF$4:AF$1116,'Source traité'!$A$4:$A$1116,$D902,'Source traité'!$V$4:$V$1116,$V902)/SUMIFS('[6]Comp2016-2017 (3)'!$G$5:$G$289,'[6]Comp2016-2017 (3)'!$A$5:$A$289,$D902,'[6]Comp2016-2017 (3)'!$R$5:$R$289,$V902)*$AB902))</f>
        <v/>
      </c>
      <c r="AG902" s="183">
        <f>IF($W902=AG$3,$AB902,IF(NOT($W902=0),"",SUMIFS('Source traité'!AG$4:AG$1116,'Source traité'!$A$4:$A$1116,$D902,'Source traité'!$V$4:$V$1116,$V902)/SUMIFS('[6]Comp2016-2017 (3)'!$G$5:$G$289,'[6]Comp2016-2017 (3)'!$A$5:$A$289,$D902,'[6]Comp2016-2017 (3)'!$R$5:$R$289,$V902)*$AB902))</f>
        <v/>
      </c>
      <c r="AH902" s="183">
        <f>IF($W902=AH$3,$AB902,IF(NOT($W902=0),"",SUMIFS('Source traité'!AH$4:AH$1116,'Source traité'!$A$4:$A$1116,$D902,'Source traité'!$V$4:$V$1116,$V902)/SUMIFS('[6]Comp2016-2017 (3)'!$G$5:$G$289,'[6]Comp2016-2017 (3)'!$A$5:$A$289,$D902,'[6]Comp2016-2017 (3)'!$R$5:$R$289,$V902)*$AB902))</f>
        <v/>
      </c>
      <c r="AI902" s="183">
        <f>IF($W902=AI$3,$AB902,IF(NOT($W902=0),"",SUMIFS('Source traité'!AI$4:AI$1116,'Source traité'!$A$4:$A$1116,$D902,'Source traité'!$V$4:$V$1116,$V902)/SUMIFS('[6]Comp2016-2017 (3)'!$G$5:$G$289,'[6]Comp2016-2017 (3)'!$A$5:$A$289,$D902,'[6]Comp2016-2017 (3)'!$R$5:$R$289,$V902)*$AB902))</f>
        <v/>
      </c>
      <c r="AJ902" s="183">
        <f>IF($W902=AJ$3,$AB902,IF(NOT($W902=0),"",SUMIFS('Source traité'!AJ$4:AJ$1116,'Source traité'!$A$4:$A$1116,$D902,'Source traité'!$V$4:$V$1116,$V902)/SUMIFS('[6]Comp2016-2017 (3)'!$G$5:$G$289,'[6]Comp2016-2017 (3)'!$A$5:$A$289,$D902,'[6]Comp2016-2017 (3)'!$R$5:$R$289,$V902)*$AB902))</f>
        <v/>
      </c>
      <c r="AK902" s="183">
        <f>SUM(AC902:AJ902)-AB902</f>
        <v/>
      </c>
      <c r="AL902" s="179">
        <f>IF(A902=D902,"remplir à la main","")</f>
        <v/>
      </c>
      <c r="AM902" s="179">
        <f>VLOOKUP(A902,'[6]Table corresp.'!$M$4:$U$63,8,FALSE)</f>
        <v/>
      </c>
      <c r="AN902" s="179">
        <f>VLOOKUP(D902,'[6]Table corresp.'!$M$4:$U$63,9,FALSE)</f>
        <v/>
      </c>
    </row>
    <row r="903" hidden="1">
      <c r="A903" s="179" t="inlineStr">
        <is>
          <t>14 - Sciages bruts d'autres résineux</t>
        </is>
      </c>
      <c r="B903" s="179">
        <f>VLOOKUP(LEFT(A903,3),'[6]Table corresp.'!$A$4:$D$63,3,FALSE)</f>
        <v/>
      </c>
      <c r="C903" s="179">
        <f>VLOOKUP(A903,'[6]Table corresp.'!$M$4:$P$63,4,FALSE)</f>
        <v/>
      </c>
      <c r="D903" s="179" t="inlineStr">
        <is>
          <t>52 - Génie civil</t>
        </is>
      </c>
      <c r="E903" s="179">
        <f>VLOOKUP(LEFT(D903,3),'[6]Table corresp.'!$A$4:$D$63,4,FALSE)</f>
        <v/>
      </c>
      <c r="F903" s="179">
        <f>LEFT(A903,3)&amp;" - "&amp;LEFT(D903,3)</f>
        <v/>
      </c>
      <c r="G903" s="212" t="n">
        <v>920.9342023588115</v>
      </c>
      <c r="H903" s="212" t="n">
        <v>962.4467077722754</v>
      </c>
      <c r="I903" s="212" t="n">
        <v>1883.380910222709</v>
      </c>
      <c r="J903" s="212" t="n">
        <v>11.72312203157733</v>
      </c>
      <c r="K903" s="212" t="n">
        <v>5.197226862738671</v>
      </c>
      <c r="L903" s="212" t="n">
        <v>16.92034889431601</v>
      </c>
      <c r="M903" s="212" t="n">
        <v>0</v>
      </c>
      <c r="N903" s="212" t="n">
        <v>0</v>
      </c>
      <c r="O903" s="212" t="n">
        <v>0</v>
      </c>
      <c r="P903" s="212" t="n">
        <v>0</v>
      </c>
      <c r="Q903" s="212" t="n">
        <v>0</v>
      </c>
      <c r="R903" s="212" t="n">
        <v>0</v>
      </c>
      <c r="S903" s="213">
        <f>IF(VLOOKUP(F903,$F$4:$S$374,14,FALSE)=0,"",VLOOKUP(F903,$F$4:$S$374,14,FALSE))</f>
        <v/>
      </c>
      <c r="T903" s="213">
        <f>VLOOKUP(A903,'[6]Groupe de branches'!$Z$27:$AM$86,14,FALSE)</f>
        <v/>
      </c>
      <c r="U903" s="213">
        <f>VLOOKUP(D903,'[6]Groupe de branches'!$Z$27:$AM$86,14,FALSE)</f>
        <v/>
      </c>
      <c r="V903" s="213" t="n">
        <v>2018</v>
      </c>
      <c r="W903" s="179">
        <f>VLOOKUP(D903,'[6]Table corresp.'!$M$4:$S$63,7,FALSE)</f>
        <v/>
      </c>
      <c r="X903" s="197">
        <f>IFERROR(G903/SUMIFS('[6]Comp2016-2017 (3)'!$I$5:$I$289,'[6]Comp2016-2017 (3)'!$A$5:$A$289,A903,'[6]Comp2016-2017 (3)'!$R$5:$R$289,V903),0)</f>
        <v/>
      </c>
      <c r="Y903" s="182">
        <f>IFERROR(IF(RIGHT(F903,3)="Exp",VLOOKUP(F903,#REF!,2,FALSE),VLOOKUP(F903,#REF!,9,FALSE)),1)</f>
        <v/>
      </c>
      <c r="Z903" s="197">
        <f>Y903/SUMIFS($Y$4:$Y$1116,$V$4:$V$1116,V903,$A$4:$A$1116,A903)</f>
        <v/>
      </c>
      <c r="AA903" s="181">
        <f>X903*Z903</f>
        <v/>
      </c>
      <c r="AB903" s="183">
        <f>IFERROR(SUMIFS('[6]Comp2016-2017 (3)'!$G$5:$G$289,'[6]Comp2016-2017 (3)'!$A$5:$A$289,A903,'[6]Comp2016-2017 (3)'!$R$5:$R$289,V903)*AA903/SUMIFS($AA$4:$AA$1116,$A$4:$A$1116,A903,$V$4:$V$1116,V903),0)</f>
        <v/>
      </c>
      <c r="AC903" s="183">
        <f>IF($W903=AC$3,$AB903,IF(NOT($W903=0),"",SUMIFS('Source traité'!AC$4:AC$1116,'Source traité'!$A$4:$A$1116,$D903,'Source traité'!$V$4:$V$1116,$V903)/SUMIFS('[6]Comp2016-2017 (3)'!$G$5:$G$289,'[6]Comp2016-2017 (3)'!$A$5:$A$289,$D903,'[6]Comp2016-2017 (3)'!$R$5:$R$289,$V903)*$AB903))</f>
        <v/>
      </c>
      <c r="AD903" s="183">
        <f>IF($W903=AD$3,$AB903,IF(NOT($W903=0),"",SUMIFS('Source traité'!AD$4:AD$1116,'Source traité'!$A$4:$A$1116,$D903,'Source traité'!$V$4:$V$1116,$V903)/SUMIFS('[6]Comp2016-2017 (3)'!$G$5:$G$289,'[6]Comp2016-2017 (3)'!$A$5:$A$289,$D903,'[6]Comp2016-2017 (3)'!$R$5:$R$289,$V903)*$AB903))</f>
        <v/>
      </c>
      <c r="AE903" s="183">
        <f>IF($W903=AE$3,$AB903,IF(NOT($W903=0),"",SUMIFS('Source traité'!AE$4:AE$1116,'Source traité'!$A$4:$A$1116,$D903,'Source traité'!$V$4:$V$1116,$V903)/SUMIFS('[6]Comp2016-2017 (3)'!$G$5:$G$289,'[6]Comp2016-2017 (3)'!$A$5:$A$289,$D903,'[6]Comp2016-2017 (3)'!$R$5:$R$289,$V903)*$AB903))</f>
        <v/>
      </c>
      <c r="AF903" s="183">
        <f>IF($W903=AF$3,$AB903,IF(NOT($W903=0),"",SUMIFS('Source traité'!AF$4:AF$1116,'Source traité'!$A$4:$A$1116,$D903,'Source traité'!$V$4:$V$1116,$V903)/SUMIFS('[6]Comp2016-2017 (3)'!$G$5:$G$289,'[6]Comp2016-2017 (3)'!$A$5:$A$289,$D903,'[6]Comp2016-2017 (3)'!$R$5:$R$289,$V903)*$AB903))</f>
        <v/>
      </c>
      <c r="AG903" s="183">
        <f>IF($W903=AG$3,$AB903,IF(NOT($W903=0),"",SUMIFS('Source traité'!AG$4:AG$1116,'Source traité'!$A$4:$A$1116,$D903,'Source traité'!$V$4:$V$1116,$V903)/SUMIFS('[6]Comp2016-2017 (3)'!$G$5:$G$289,'[6]Comp2016-2017 (3)'!$A$5:$A$289,$D903,'[6]Comp2016-2017 (3)'!$R$5:$R$289,$V903)*$AB903))</f>
        <v/>
      </c>
      <c r="AH903" s="183">
        <f>IF($W903=AH$3,$AB903,IF(NOT($W903=0),"",SUMIFS('Source traité'!AH$4:AH$1116,'Source traité'!$A$4:$A$1116,$D903,'Source traité'!$V$4:$V$1116,$V903)/SUMIFS('[6]Comp2016-2017 (3)'!$G$5:$G$289,'[6]Comp2016-2017 (3)'!$A$5:$A$289,$D903,'[6]Comp2016-2017 (3)'!$R$5:$R$289,$V903)*$AB903))</f>
        <v/>
      </c>
      <c r="AI903" s="183">
        <f>IF($W903=AI$3,$AB903,IF(NOT($W903=0),"",SUMIFS('Source traité'!AI$4:AI$1116,'Source traité'!$A$4:$A$1116,$D903,'Source traité'!$V$4:$V$1116,$V903)/SUMIFS('[6]Comp2016-2017 (3)'!$G$5:$G$289,'[6]Comp2016-2017 (3)'!$A$5:$A$289,$D903,'[6]Comp2016-2017 (3)'!$R$5:$R$289,$V903)*$AB903))</f>
        <v/>
      </c>
      <c r="AJ903" s="183">
        <f>IF($W903=AJ$3,$AB903,IF(NOT($W903=0),"",SUMIFS('Source traité'!AJ$4:AJ$1116,'Source traité'!$A$4:$A$1116,$D903,'Source traité'!$V$4:$V$1116,$V903)/SUMIFS('[6]Comp2016-2017 (3)'!$G$5:$G$289,'[6]Comp2016-2017 (3)'!$A$5:$A$289,$D903,'[6]Comp2016-2017 (3)'!$R$5:$R$289,$V903)*$AB903))</f>
        <v/>
      </c>
      <c r="AK903" s="183">
        <f>SUM(AC903:AJ903)-AB903</f>
        <v/>
      </c>
      <c r="AL903" s="179">
        <f>IF(A903=D903,"remplir à la main","")</f>
        <v/>
      </c>
      <c r="AM903" s="179">
        <f>VLOOKUP(A903,'[6]Table corresp.'!$M$4:$U$63,8,FALSE)</f>
        <v/>
      </c>
      <c r="AN903" s="179">
        <f>VLOOKUP(D903,'[6]Table corresp.'!$M$4:$U$63,9,FALSE)</f>
        <v/>
      </c>
    </row>
    <row r="904" hidden="1">
      <c r="A904" s="179" t="inlineStr">
        <is>
          <t>14 - Sciages bruts d'autres résineux</t>
        </is>
      </c>
      <c r="B904" s="179">
        <f>VLOOKUP(LEFT(A904,3),'[6]Table corresp.'!$A$4:$D$63,3,FALSE)</f>
        <v/>
      </c>
      <c r="C904" s="179">
        <f>VLOOKUP(A904,'[6]Table corresp.'!$M$4:$P$63,4,FALSE)</f>
        <v/>
      </c>
      <c r="D904" s="179" t="inlineStr">
        <is>
          <t>54 - Travaux de menuiserie bois</t>
        </is>
      </c>
      <c r="E904" s="179">
        <f>VLOOKUP(LEFT(D904,3),'[6]Table corresp.'!$A$4:$D$63,4,FALSE)</f>
        <v/>
      </c>
      <c r="F904" s="179">
        <f>LEFT(A904,3)&amp;" - "&amp;LEFT(D904,3)</f>
        <v/>
      </c>
      <c r="G904" s="212" t="n">
        <v>4702.050916171892</v>
      </c>
      <c r="H904" s="212" t="n">
        <v>11049.59232325179</v>
      </c>
      <c r="I904" s="212" t="n">
        <v>15751.64323481971</v>
      </c>
      <c r="J904" s="212" t="n">
        <v>23.94208687126004</v>
      </c>
      <c r="K904" s="212" t="n">
        <v>23.8671866529167</v>
      </c>
      <c r="L904" s="212" t="n">
        <v>47.80927352417675</v>
      </c>
      <c r="M904" s="212" t="n">
        <v>0</v>
      </c>
      <c r="N904" s="212" t="n">
        <v>0</v>
      </c>
      <c r="O904" s="212" t="n">
        <v>0</v>
      </c>
      <c r="P904" s="212" t="n">
        <v>0</v>
      </c>
      <c r="Q904" s="212" t="n">
        <v>0</v>
      </c>
      <c r="R904" s="212" t="n">
        <v>0</v>
      </c>
      <c r="S904" s="213">
        <f>IF(VLOOKUP(F904,$F$4:$S$374,14,FALSE)=0,"",VLOOKUP(F904,$F$4:$S$374,14,FALSE))</f>
        <v/>
      </c>
      <c r="T904" s="213">
        <f>VLOOKUP(A904,'[6]Groupe de branches'!$Z$27:$AM$86,14,FALSE)</f>
        <v/>
      </c>
      <c r="U904" s="213">
        <f>VLOOKUP(D904,'[6]Groupe de branches'!$Z$27:$AM$86,14,FALSE)</f>
        <v/>
      </c>
      <c r="V904" s="213" t="n">
        <v>2018</v>
      </c>
      <c r="W904" s="179">
        <f>VLOOKUP(D904,'[6]Table corresp.'!$M$4:$S$63,7,FALSE)</f>
        <v/>
      </c>
      <c r="X904" s="197">
        <f>IFERROR(G904/SUMIFS('[6]Comp2016-2017 (3)'!$I$5:$I$289,'[6]Comp2016-2017 (3)'!$A$5:$A$289,A904,'[6]Comp2016-2017 (3)'!$R$5:$R$289,V904),0)</f>
        <v/>
      </c>
      <c r="Y904" s="182">
        <f>IFERROR(IF(RIGHT(F904,3)="Exp",VLOOKUP(F904,#REF!,2,FALSE),VLOOKUP(F904,#REF!,9,FALSE)),1)</f>
        <v/>
      </c>
      <c r="Z904" s="197">
        <f>Y904/SUMIFS($Y$4:$Y$1116,$V$4:$V$1116,V904,$A$4:$A$1116,A904)</f>
        <v/>
      </c>
      <c r="AA904" s="181">
        <f>X904*Z904</f>
        <v/>
      </c>
      <c r="AB904" s="183">
        <f>IFERROR(SUMIFS('[6]Comp2016-2017 (3)'!$G$5:$G$289,'[6]Comp2016-2017 (3)'!$A$5:$A$289,A904,'[6]Comp2016-2017 (3)'!$R$5:$R$289,V904)*AA904/SUMIFS($AA$4:$AA$1116,$A$4:$A$1116,A904,$V$4:$V$1116,V904),0)</f>
        <v/>
      </c>
      <c r="AC904" s="183">
        <f>IF($W904=AC$3,$AB904,IF(NOT($W904=0),"",SUMIFS('Source traité'!AC$4:AC$1116,'Source traité'!$A$4:$A$1116,$D904,'Source traité'!$V$4:$V$1116,$V904)/SUMIFS('[6]Comp2016-2017 (3)'!$G$5:$G$289,'[6]Comp2016-2017 (3)'!$A$5:$A$289,$D904,'[6]Comp2016-2017 (3)'!$R$5:$R$289,$V904)*$AB904))</f>
        <v/>
      </c>
      <c r="AD904" s="183">
        <f>IF($W904=AD$3,$AB904,IF(NOT($W904=0),"",SUMIFS('Source traité'!AD$4:AD$1116,'Source traité'!$A$4:$A$1116,$D904,'Source traité'!$V$4:$V$1116,$V904)/SUMIFS('[6]Comp2016-2017 (3)'!$G$5:$G$289,'[6]Comp2016-2017 (3)'!$A$5:$A$289,$D904,'[6]Comp2016-2017 (3)'!$R$5:$R$289,$V904)*$AB904))</f>
        <v/>
      </c>
      <c r="AE904" s="183">
        <f>IF($W904=AE$3,$AB904,IF(NOT($W904=0),"",SUMIFS('Source traité'!AE$4:AE$1116,'Source traité'!$A$4:$A$1116,$D904,'Source traité'!$V$4:$V$1116,$V904)/SUMIFS('[6]Comp2016-2017 (3)'!$G$5:$G$289,'[6]Comp2016-2017 (3)'!$A$5:$A$289,$D904,'[6]Comp2016-2017 (3)'!$R$5:$R$289,$V904)*$AB904))</f>
        <v/>
      </c>
      <c r="AF904" s="183">
        <f>IF($W904=AF$3,$AB904,IF(NOT($W904=0),"",SUMIFS('Source traité'!AF$4:AF$1116,'Source traité'!$A$4:$A$1116,$D904,'Source traité'!$V$4:$V$1116,$V904)/SUMIFS('[6]Comp2016-2017 (3)'!$G$5:$G$289,'[6]Comp2016-2017 (3)'!$A$5:$A$289,$D904,'[6]Comp2016-2017 (3)'!$R$5:$R$289,$V904)*$AB904))</f>
        <v/>
      </c>
      <c r="AG904" s="183">
        <f>IF($W904=AG$3,$AB904,IF(NOT($W904=0),"",SUMIFS('Source traité'!AG$4:AG$1116,'Source traité'!$A$4:$A$1116,$D904,'Source traité'!$V$4:$V$1116,$V904)/SUMIFS('[6]Comp2016-2017 (3)'!$G$5:$G$289,'[6]Comp2016-2017 (3)'!$A$5:$A$289,$D904,'[6]Comp2016-2017 (3)'!$R$5:$R$289,$V904)*$AB904))</f>
        <v/>
      </c>
      <c r="AH904" s="183">
        <f>IF($W904=AH$3,$AB904,IF(NOT($W904=0),"",SUMIFS('Source traité'!AH$4:AH$1116,'Source traité'!$A$4:$A$1116,$D904,'Source traité'!$V$4:$V$1116,$V904)/SUMIFS('[6]Comp2016-2017 (3)'!$G$5:$G$289,'[6]Comp2016-2017 (3)'!$A$5:$A$289,$D904,'[6]Comp2016-2017 (3)'!$R$5:$R$289,$V904)*$AB904))</f>
        <v/>
      </c>
      <c r="AI904" s="183">
        <f>IF($W904=AI$3,$AB904,IF(NOT($W904=0),"",SUMIFS('Source traité'!AI$4:AI$1116,'Source traité'!$A$4:$A$1116,$D904,'Source traité'!$V$4:$V$1116,$V904)/SUMIFS('[6]Comp2016-2017 (3)'!$G$5:$G$289,'[6]Comp2016-2017 (3)'!$A$5:$A$289,$D904,'[6]Comp2016-2017 (3)'!$R$5:$R$289,$V904)*$AB904))</f>
        <v/>
      </c>
      <c r="AJ904" s="183">
        <f>IF($W904=AJ$3,$AB904,IF(NOT($W904=0),"",SUMIFS('Source traité'!AJ$4:AJ$1116,'Source traité'!$A$4:$A$1116,$D904,'Source traité'!$V$4:$V$1116,$V904)/SUMIFS('[6]Comp2016-2017 (3)'!$G$5:$G$289,'[6]Comp2016-2017 (3)'!$A$5:$A$289,$D904,'[6]Comp2016-2017 (3)'!$R$5:$R$289,$V904)*$AB904))</f>
        <v/>
      </c>
      <c r="AK904" s="183">
        <f>SUM(AC904:AJ904)-AB904</f>
        <v/>
      </c>
      <c r="AL904" s="179">
        <f>IF(A904=D904,"remplir à la main","")</f>
        <v/>
      </c>
      <c r="AM904" s="179">
        <f>VLOOKUP(A904,'[6]Table corresp.'!$M$4:$U$63,8,FALSE)</f>
        <v/>
      </c>
      <c r="AN904" s="179">
        <f>VLOOKUP(D904,'[6]Table corresp.'!$M$4:$U$63,9,FALSE)</f>
        <v/>
      </c>
    </row>
    <row r="905" hidden="1">
      <c r="A905" s="179" t="inlineStr">
        <is>
          <t>14 - Sciages bruts d'autres résineux</t>
        </is>
      </c>
      <c r="B905" s="179">
        <f>VLOOKUP(LEFT(A905,3),'[6]Table corresp.'!$A$4:$D$63,3,FALSE)</f>
        <v/>
      </c>
      <c r="C905" s="179">
        <f>VLOOKUP(A905,'[6]Table corresp.'!$M$4:$P$63,4,FALSE)</f>
        <v/>
      </c>
      <c r="D905" s="179" t="inlineStr">
        <is>
          <t>55 - Agencement de lieux de vente</t>
        </is>
      </c>
      <c r="E905" s="179">
        <f>VLOOKUP(LEFT(D905,3),'[6]Table corresp.'!$A$4:$D$63,4,FALSE)</f>
        <v/>
      </c>
      <c r="F905" s="179">
        <f>LEFT(A905,3)&amp;" - "&amp;LEFT(D905,3)</f>
        <v/>
      </c>
      <c r="G905" s="212" t="n">
        <v>725.4145651968225</v>
      </c>
      <c r="H905" s="212" t="n">
        <v>981.948868733863</v>
      </c>
      <c r="I905" s="212" t="n">
        <v>1707.363433817831</v>
      </c>
      <c r="J905" s="212" t="n">
        <v>3.693694272404757</v>
      </c>
      <c r="K905" s="212" t="n">
        <v>2.121015531439483</v>
      </c>
      <c r="L905" s="212" t="n">
        <v>5.81470980384424</v>
      </c>
      <c r="M905" s="212" t="n">
        <v>0</v>
      </c>
      <c r="N905" s="212" t="n">
        <v>0</v>
      </c>
      <c r="O905" s="212" t="n">
        <v>0</v>
      </c>
      <c r="P905" s="212" t="n">
        <v>0</v>
      </c>
      <c r="Q905" s="212" t="n">
        <v>0</v>
      </c>
      <c r="R905" s="212" t="n">
        <v>0</v>
      </c>
      <c r="S905" s="213">
        <f>IF(VLOOKUP(F905,$F$4:$S$374,14,FALSE)=0,"",VLOOKUP(F905,$F$4:$S$374,14,FALSE))</f>
        <v/>
      </c>
      <c r="T905" s="213">
        <f>VLOOKUP(A905,'[6]Groupe de branches'!$Z$27:$AM$86,14,FALSE)</f>
        <v/>
      </c>
      <c r="U905" s="213">
        <f>VLOOKUP(D905,'[6]Groupe de branches'!$Z$27:$AM$86,14,FALSE)</f>
        <v/>
      </c>
      <c r="V905" s="213" t="n">
        <v>2018</v>
      </c>
      <c r="W905" s="179">
        <f>VLOOKUP(D905,'[6]Table corresp.'!$M$4:$S$63,7,FALSE)</f>
        <v/>
      </c>
      <c r="X905" s="197">
        <f>IFERROR(G905/SUMIFS('[6]Comp2016-2017 (3)'!$I$5:$I$289,'[6]Comp2016-2017 (3)'!$A$5:$A$289,A905,'[6]Comp2016-2017 (3)'!$R$5:$R$289,V905),0)</f>
        <v/>
      </c>
      <c r="Y905" s="182">
        <f>IFERROR(IF(RIGHT(F905,3)="Exp",VLOOKUP(F905,#REF!,2,FALSE),VLOOKUP(F905,#REF!,9,FALSE)),1)</f>
        <v/>
      </c>
      <c r="Z905" s="197">
        <f>Y905/SUMIFS($Y$4:$Y$1116,$V$4:$V$1116,V905,$A$4:$A$1116,A905)</f>
        <v/>
      </c>
      <c r="AA905" s="181">
        <f>X905*Z905</f>
        <v/>
      </c>
      <c r="AB905" s="183">
        <f>IFERROR(SUMIFS('[6]Comp2016-2017 (3)'!$G$5:$G$289,'[6]Comp2016-2017 (3)'!$A$5:$A$289,A905,'[6]Comp2016-2017 (3)'!$R$5:$R$289,V905)*AA905/SUMIFS($AA$4:$AA$1116,$A$4:$A$1116,A905,$V$4:$V$1116,V905),0)</f>
        <v/>
      </c>
      <c r="AC905" s="183">
        <f>IF($W905=AC$3,$AB905,IF(NOT($W905=0),"",SUMIFS('Source traité'!AC$4:AC$1116,'Source traité'!$A$4:$A$1116,$D905,'Source traité'!$V$4:$V$1116,$V905)/SUMIFS('[6]Comp2016-2017 (3)'!$G$5:$G$289,'[6]Comp2016-2017 (3)'!$A$5:$A$289,$D905,'[6]Comp2016-2017 (3)'!$R$5:$R$289,$V905)*$AB905))</f>
        <v/>
      </c>
      <c r="AD905" s="183">
        <f>IF($W905=AD$3,$AB905,IF(NOT($W905=0),"",SUMIFS('Source traité'!AD$4:AD$1116,'Source traité'!$A$4:$A$1116,$D905,'Source traité'!$V$4:$V$1116,$V905)/SUMIFS('[6]Comp2016-2017 (3)'!$G$5:$G$289,'[6]Comp2016-2017 (3)'!$A$5:$A$289,$D905,'[6]Comp2016-2017 (3)'!$R$5:$R$289,$V905)*$AB905))</f>
        <v/>
      </c>
      <c r="AE905" s="183">
        <f>IF($W905=AE$3,$AB905,IF(NOT($W905=0),"",SUMIFS('Source traité'!AE$4:AE$1116,'Source traité'!$A$4:$A$1116,$D905,'Source traité'!$V$4:$V$1116,$V905)/SUMIFS('[6]Comp2016-2017 (3)'!$G$5:$G$289,'[6]Comp2016-2017 (3)'!$A$5:$A$289,$D905,'[6]Comp2016-2017 (3)'!$R$5:$R$289,$V905)*$AB905))</f>
        <v/>
      </c>
      <c r="AF905" s="183">
        <f>IF($W905=AF$3,$AB905,IF(NOT($W905=0),"",SUMIFS('Source traité'!AF$4:AF$1116,'Source traité'!$A$4:$A$1116,$D905,'Source traité'!$V$4:$V$1116,$V905)/SUMIFS('[6]Comp2016-2017 (3)'!$G$5:$G$289,'[6]Comp2016-2017 (3)'!$A$5:$A$289,$D905,'[6]Comp2016-2017 (3)'!$R$5:$R$289,$V905)*$AB905))</f>
        <v/>
      </c>
      <c r="AG905" s="183">
        <f>IF($W905=AG$3,$AB905,IF(NOT($W905=0),"",SUMIFS('Source traité'!AG$4:AG$1116,'Source traité'!$A$4:$A$1116,$D905,'Source traité'!$V$4:$V$1116,$V905)/SUMIFS('[6]Comp2016-2017 (3)'!$G$5:$G$289,'[6]Comp2016-2017 (3)'!$A$5:$A$289,$D905,'[6]Comp2016-2017 (3)'!$R$5:$R$289,$V905)*$AB905))</f>
        <v/>
      </c>
      <c r="AH905" s="183">
        <f>IF($W905=AH$3,$AB905,IF(NOT($W905=0),"",SUMIFS('Source traité'!AH$4:AH$1116,'Source traité'!$A$4:$A$1116,$D905,'Source traité'!$V$4:$V$1116,$V905)/SUMIFS('[6]Comp2016-2017 (3)'!$G$5:$G$289,'[6]Comp2016-2017 (3)'!$A$5:$A$289,$D905,'[6]Comp2016-2017 (3)'!$R$5:$R$289,$V905)*$AB905))</f>
        <v/>
      </c>
      <c r="AI905" s="183">
        <f>IF($W905=AI$3,$AB905,IF(NOT($W905=0),"",SUMIFS('Source traité'!AI$4:AI$1116,'Source traité'!$A$4:$A$1116,$D905,'Source traité'!$V$4:$V$1116,$V905)/SUMIFS('[6]Comp2016-2017 (3)'!$G$5:$G$289,'[6]Comp2016-2017 (3)'!$A$5:$A$289,$D905,'[6]Comp2016-2017 (3)'!$R$5:$R$289,$V905)*$AB905))</f>
        <v/>
      </c>
      <c r="AJ905" s="183">
        <f>IF($W905=AJ$3,$AB905,IF(NOT($W905=0),"",SUMIFS('Source traité'!AJ$4:AJ$1116,'Source traité'!$A$4:$A$1116,$D905,'Source traité'!$V$4:$V$1116,$V905)/SUMIFS('[6]Comp2016-2017 (3)'!$G$5:$G$289,'[6]Comp2016-2017 (3)'!$A$5:$A$289,$D905,'[6]Comp2016-2017 (3)'!$R$5:$R$289,$V905)*$AB905))</f>
        <v/>
      </c>
      <c r="AK905" s="183">
        <f>SUM(AC905:AJ905)-AB905</f>
        <v/>
      </c>
      <c r="AL905" s="179">
        <f>IF(A905=D905,"remplir à la main","")</f>
        <v/>
      </c>
      <c r="AM905" s="179">
        <f>VLOOKUP(A905,'[6]Table corresp.'!$M$4:$U$63,8,FALSE)</f>
        <v/>
      </c>
      <c r="AN905" s="179">
        <f>VLOOKUP(D905,'[6]Table corresp.'!$M$4:$U$63,9,FALSE)</f>
        <v/>
      </c>
    </row>
    <row r="906" hidden="1">
      <c r="A906" s="179" t="inlineStr">
        <is>
          <t>14 - Sciages bruts d'autres résineux</t>
        </is>
      </c>
      <c r="B906" s="179">
        <f>VLOOKUP(LEFT(A906,3),'[6]Table corresp.'!$A$4:$D$63,3,FALSE)</f>
        <v/>
      </c>
      <c r="C906" s="179">
        <f>VLOOKUP(A906,'[6]Table corresp.'!$M$4:$P$63,4,FALSE)</f>
        <v/>
      </c>
      <c r="D906" s="179" t="inlineStr">
        <is>
          <t>57 - Travaux de charpente</t>
        </is>
      </c>
      <c r="E906" s="179">
        <f>VLOOKUP(LEFT(D906,3),'[6]Table corresp.'!$A$4:$D$63,4,FALSE)</f>
        <v/>
      </c>
      <c r="F906" s="179">
        <f>LEFT(A906,3)&amp;" - "&amp;LEFT(D906,3)</f>
        <v/>
      </c>
      <c r="G906" s="212" t="n">
        <v>4274.978162212801</v>
      </c>
      <c r="H906" s="212" t="n">
        <v>5640.957263933754</v>
      </c>
      <c r="I906" s="212" t="n">
        <v>9915.935425602018</v>
      </c>
      <c r="J906" s="212" t="n">
        <v>49.4715934295901</v>
      </c>
      <c r="K906" s="212" t="n">
        <v>27.6920500324132</v>
      </c>
      <c r="L906" s="212" t="n">
        <v>77.16364346200331</v>
      </c>
      <c r="M906" s="212" t="n">
        <v>0</v>
      </c>
      <c r="N906" s="212" t="n">
        <v>0</v>
      </c>
      <c r="O906" s="212" t="n">
        <v>0</v>
      </c>
      <c r="P906" s="212" t="n">
        <v>0</v>
      </c>
      <c r="Q906" s="212" t="n">
        <v>0</v>
      </c>
      <c r="R906" s="212" t="n">
        <v>0</v>
      </c>
      <c r="S906" s="213">
        <f>IF(VLOOKUP(F906,$F$4:$S$374,14,FALSE)=0,"",VLOOKUP(F906,$F$4:$S$374,14,FALSE))</f>
        <v/>
      </c>
      <c r="T906" s="213">
        <f>VLOOKUP(A906,'[6]Groupe de branches'!$Z$27:$AM$86,14,FALSE)</f>
        <v/>
      </c>
      <c r="U906" s="213">
        <f>VLOOKUP(D906,'[6]Groupe de branches'!$Z$27:$AM$86,14,FALSE)</f>
        <v/>
      </c>
      <c r="V906" s="213" t="n">
        <v>2018</v>
      </c>
      <c r="W906" s="179">
        <f>VLOOKUP(D906,'[6]Table corresp.'!$M$4:$S$63,7,FALSE)</f>
        <v/>
      </c>
      <c r="X906" s="197">
        <f>IFERROR(G906/SUMIFS('[6]Comp2016-2017 (3)'!$I$5:$I$289,'[6]Comp2016-2017 (3)'!$A$5:$A$289,A906,'[6]Comp2016-2017 (3)'!$R$5:$R$289,V906),0)</f>
        <v/>
      </c>
      <c r="Y906" s="182">
        <f>IFERROR(IF(RIGHT(F906,3)="Exp",VLOOKUP(F906,#REF!,2,FALSE),VLOOKUP(F906,#REF!,9,FALSE)),1)</f>
        <v/>
      </c>
      <c r="Z906" s="197">
        <f>Y906/SUMIFS($Y$4:$Y$1116,$V$4:$V$1116,V906,$A$4:$A$1116,A906)</f>
        <v/>
      </c>
      <c r="AA906" s="181">
        <f>X906*Z906</f>
        <v/>
      </c>
      <c r="AB906" s="183">
        <f>IFERROR(SUMIFS('[6]Comp2016-2017 (3)'!$G$5:$G$289,'[6]Comp2016-2017 (3)'!$A$5:$A$289,A906,'[6]Comp2016-2017 (3)'!$R$5:$R$289,V906)*AA906/SUMIFS($AA$4:$AA$1116,$A$4:$A$1116,A906,$V$4:$V$1116,V906),0)</f>
        <v/>
      </c>
      <c r="AC906" s="183">
        <f>IF($W906=AC$3,$AB906,IF(NOT($W906=0),"",SUMIFS('Source traité'!AC$4:AC$1116,'Source traité'!$A$4:$A$1116,$D906,'Source traité'!$V$4:$V$1116,$V906)/SUMIFS('[6]Comp2016-2017 (3)'!$G$5:$G$289,'[6]Comp2016-2017 (3)'!$A$5:$A$289,$D906,'[6]Comp2016-2017 (3)'!$R$5:$R$289,$V906)*$AB906))</f>
        <v/>
      </c>
      <c r="AD906" s="183">
        <f>IF($W906=AD$3,$AB906,IF(NOT($W906=0),"",SUMIFS('Source traité'!AD$4:AD$1116,'Source traité'!$A$4:$A$1116,$D906,'Source traité'!$V$4:$V$1116,$V906)/SUMIFS('[6]Comp2016-2017 (3)'!$G$5:$G$289,'[6]Comp2016-2017 (3)'!$A$5:$A$289,$D906,'[6]Comp2016-2017 (3)'!$R$5:$R$289,$V906)*$AB906))</f>
        <v/>
      </c>
      <c r="AE906" s="183">
        <f>IF($W906=AE$3,$AB906,IF(NOT($W906=0),"",SUMIFS('Source traité'!AE$4:AE$1116,'Source traité'!$A$4:$A$1116,$D906,'Source traité'!$V$4:$V$1116,$V906)/SUMIFS('[6]Comp2016-2017 (3)'!$G$5:$G$289,'[6]Comp2016-2017 (3)'!$A$5:$A$289,$D906,'[6]Comp2016-2017 (3)'!$R$5:$R$289,$V906)*$AB906))</f>
        <v/>
      </c>
      <c r="AF906" s="183">
        <f>IF($W906=AF$3,$AB906,IF(NOT($W906=0),"",SUMIFS('Source traité'!AF$4:AF$1116,'Source traité'!$A$4:$A$1116,$D906,'Source traité'!$V$4:$V$1116,$V906)/SUMIFS('[6]Comp2016-2017 (3)'!$G$5:$G$289,'[6]Comp2016-2017 (3)'!$A$5:$A$289,$D906,'[6]Comp2016-2017 (3)'!$R$5:$R$289,$V906)*$AB906))</f>
        <v/>
      </c>
      <c r="AG906" s="183">
        <f>IF($W906=AG$3,$AB906,IF(NOT($W906=0),"",SUMIFS('Source traité'!AG$4:AG$1116,'Source traité'!$A$4:$A$1116,$D906,'Source traité'!$V$4:$V$1116,$V906)/SUMIFS('[6]Comp2016-2017 (3)'!$G$5:$G$289,'[6]Comp2016-2017 (3)'!$A$5:$A$289,$D906,'[6]Comp2016-2017 (3)'!$R$5:$R$289,$V906)*$AB906))</f>
        <v/>
      </c>
      <c r="AH906" s="183">
        <f>IF($W906=AH$3,$AB906,IF(NOT($W906=0),"",SUMIFS('Source traité'!AH$4:AH$1116,'Source traité'!$A$4:$A$1116,$D906,'Source traité'!$V$4:$V$1116,$V906)/SUMIFS('[6]Comp2016-2017 (3)'!$G$5:$G$289,'[6]Comp2016-2017 (3)'!$A$5:$A$289,$D906,'[6]Comp2016-2017 (3)'!$R$5:$R$289,$V906)*$AB906))</f>
        <v/>
      </c>
      <c r="AI906" s="183">
        <f>IF($W906=AI$3,$AB906,IF(NOT($W906=0),"",SUMIFS('Source traité'!AI$4:AI$1116,'Source traité'!$A$4:$A$1116,$D906,'Source traité'!$V$4:$V$1116,$V906)/SUMIFS('[6]Comp2016-2017 (3)'!$G$5:$G$289,'[6]Comp2016-2017 (3)'!$A$5:$A$289,$D906,'[6]Comp2016-2017 (3)'!$R$5:$R$289,$V906)*$AB906))</f>
        <v/>
      </c>
      <c r="AJ906" s="183">
        <f>IF($W906=AJ$3,$AB906,IF(NOT($W906=0),"",SUMIFS('Source traité'!AJ$4:AJ$1116,'Source traité'!$A$4:$A$1116,$D906,'Source traité'!$V$4:$V$1116,$V906)/SUMIFS('[6]Comp2016-2017 (3)'!$G$5:$G$289,'[6]Comp2016-2017 (3)'!$A$5:$A$289,$D906,'[6]Comp2016-2017 (3)'!$R$5:$R$289,$V906)*$AB906))</f>
        <v/>
      </c>
      <c r="AK906" s="183">
        <f>SUM(AC906:AJ906)-AB906</f>
        <v/>
      </c>
      <c r="AL906" s="179">
        <f>IF(A906=D906,"remplir à la main","")</f>
        <v/>
      </c>
      <c r="AM906" s="179">
        <f>VLOOKUP(A906,'[6]Table corresp.'!$M$4:$U$63,8,FALSE)</f>
        <v/>
      </c>
      <c r="AN906" s="179">
        <f>VLOOKUP(D906,'[6]Table corresp.'!$M$4:$U$63,9,FALSE)</f>
        <v/>
      </c>
    </row>
    <row r="907" hidden="1">
      <c r="A907" s="179" t="inlineStr">
        <is>
          <t>14 - Sciages bruts d'autres résineux</t>
        </is>
      </c>
      <c r="B907" s="179">
        <f>VLOOKUP(LEFT(A907,3),'[6]Table corresp.'!$A$4:$D$63,3,FALSE)</f>
        <v/>
      </c>
      <c r="C907" s="179">
        <f>VLOOKUP(A907,'[6]Table corresp.'!$M$4:$P$63,4,FALSE)</f>
        <v/>
      </c>
      <c r="D907" s="179" t="inlineStr">
        <is>
          <t>59 - Travaux de maçonnerie générale et gros œuvre de bâtiment</t>
        </is>
      </c>
      <c r="E907" s="179">
        <f>VLOOKUP(LEFT(D907,3),'[6]Table corresp.'!$A$4:$D$63,4,FALSE)</f>
        <v/>
      </c>
      <c r="F907" s="179">
        <f>LEFT(A907,3)&amp;" - "&amp;LEFT(D907,3)</f>
        <v/>
      </c>
      <c r="G907" s="212" t="n">
        <v>960.8386235435074</v>
      </c>
      <c r="H907" s="212" t="n">
        <v>1311.677140869705</v>
      </c>
      <c r="I907" s="212" t="n">
        <v>2272.515764254598</v>
      </c>
      <c r="J907" s="212" t="n">
        <v>12.23108926522926</v>
      </c>
      <c r="K907" s="212" t="n">
        <v>7.083076513968686</v>
      </c>
      <c r="L907" s="212" t="n">
        <v>19.31416577919795</v>
      </c>
      <c r="M907" s="212" t="n">
        <v>0</v>
      </c>
      <c r="N907" s="212" t="n">
        <v>0</v>
      </c>
      <c r="O907" s="212" t="n">
        <v>0</v>
      </c>
      <c r="P907" s="212" t="n">
        <v>0</v>
      </c>
      <c r="Q907" s="212" t="n">
        <v>0</v>
      </c>
      <c r="R907" s="212" t="n">
        <v>0</v>
      </c>
      <c r="S907" s="213">
        <f>IF(VLOOKUP(F907,$F$4:$S$374,14,FALSE)=0,"",VLOOKUP(F907,$F$4:$S$374,14,FALSE))</f>
        <v/>
      </c>
      <c r="T907" s="213">
        <f>VLOOKUP(A907,'[6]Groupe de branches'!$Z$27:$AM$86,14,FALSE)</f>
        <v/>
      </c>
      <c r="U907" s="213">
        <f>VLOOKUP(D907,'[6]Groupe de branches'!$Z$27:$AM$86,14,FALSE)</f>
        <v/>
      </c>
      <c r="V907" s="213" t="n">
        <v>2018</v>
      </c>
      <c r="W907" s="179">
        <f>VLOOKUP(D907,'[6]Table corresp.'!$M$4:$S$63,7,FALSE)</f>
        <v/>
      </c>
      <c r="X907" s="197">
        <f>IFERROR(G907/SUMIFS('[6]Comp2016-2017 (3)'!$I$5:$I$289,'[6]Comp2016-2017 (3)'!$A$5:$A$289,A907,'[6]Comp2016-2017 (3)'!$R$5:$R$289,V907),0)</f>
        <v/>
      </c>
      <c r="Y907" s="182">
        <f>IFERROR(IF(RIGHT(F907,3)="Exp",VLOOKUP(F907,#REF!,2,FALSE),VLOOKUP(F907,#REF!,9,FALSE)),1)</f>
        <v/>
      </c>
      <c r="Z907" s="197">
        <f>Y907/SUMIFS($Y$4:$Y$1116,$V$4:$V$1116,V907,$A$4:$A$1116,A907)</f>
        <v/>
      </c>
      <c r="AA907" s="181">
        <f>X907*Z907</f>
        <v/>
      </c>
      <c r="AB907" s="183">
        <f>IFERROR(SUMIFS('[6]Comp2016-2017 (3)'!$G$5:$G$289,'[6]Comp2016-2017 (3)'!$A$5:$A$289,A907,'[6]Comp2016-2017 (3)'!$R$5:$R$289,V907)*AA907/SUMIFS($AA$4:$AA$1116,$A$4:$A$1116,A907,$V$4:$V$1116,V907),0)</f>
        <v/>
      </c>
      <c r="AC907" s="183">
        <f>IF($W907=AC$3,$AB907,IF(NOT($W907=0),"",SUMIFS('Source traité'!AC$4:AC$1116,'Source traité'!$A$4:$A$1116,$D907,'Source traité'!$V$4:$V$1116,$V907)/SUMIFS('[6]Comp2016-2017 (3)'!$G$5:$G$289,'[6]Comp2016-2017 (3)'!$A$5:$A$289,$D907,'[6]Comp2016-2017 (3)'!$R$5:$R$289,$V907)*$AB907))</f>
        <v/>
      </c>
      <c r="AD907" s="183">
        <f>IF($W907=AD$3,$AB907,IF(NOT($W907=0),"",SUMIFS('Source traité'!AD$4:AD$1116,'Source traité'!$A$4:$A$1116,$D907,'Source traité'!$V$4:$V$1116,$V907)/SUMIFS('[6]Comp2016-2017 (3)'!$G$5:$G$289,'[6]Comp2016-2017 (3)'!$A$5:$A$289,$D907,'[6]Comp2016-2017 (3)'!$R$5:$R$289,$V907)*$AB907))</f>
        <v/>
      </c>
      <c r="AE907" s="183">
        <f>IF($W907=AE$3,$AB907,IF(NOT($W907=0),"",SUMIFS('Source traité'!AE$4:AE$1116,'Source traité'!$A$4:$A$1116,$D907,'Source traité'!$V$4:$V$1116,$V907)/SUMIFS('[6]Comp2016-2017 (3)'!$G$5:$G$289,'[6]Comp2016-2017 (3)'!$A$5:$A$289,$D907,'[6]Comp2016-2017 (3)'!$R$5:$R$289,$V907)*$AB907))</f>
        <v/>
      </c>
      <c r="AF907" s="183">
        <f>IF($W907=AF$3,$AB907,IF(NOT($W907=0),"",SUMIFS('Source traité'!AF$4:AF$1116,'Source traité'!$A$4:$A$1116,$D907,'Source traité'!$V$4:$V$1116,$V907)/SUMIFS('[6]Comp2016-2017 (3)'!$G$5:$G$289,'[6]Comp2016-2017 (3)'!$A$5:$A$289,$D907,'[6]Comp2016-2017 (3)'!$R$5:$R$289,$V907)*$AB907))</f>
        <v/>
      </c>
      <c r="AG907" s="183">
        <f>IF($W907=AG$3,$AB907,IF(NOT($W907=0),"",SUMIFS('Source traité'!AG$4:AG$1116,'Source traité'!$A$4:$A$1116,$D907,'Source traité'!$V$4:$V$1116,$V907)/SUMIFS('[6]Comp2016-2017 (3)'!$G$5:$G$289,'[6]Comp2016-2017 (3)'!$A$5:$A$289,$D907,'[6]Comp2016-2017 (3)'!$R$5:$R$289,$V907)*$AB907))</f>
        <v/>
      </c>
      <c r="AH907" s="183">
        <f>IF($W907=AH$3,$AB907,IF(NOT($W907=0),"",SUMIFS('Source traité'!AH$4:AH$1116,'Source traité'!$A$4:$A$1116,$D907,'Source traité'!$V$4:$V$1116,$V907)/SUMIFS('[6]Comp2016-2017 (3)'!$G$5:$G$289,'[6]Comp2016-2017 (3)'!$A$5:$A$289,$D907,'[6]Comp2016-2017 (3)'!$R$5:$R$289,$V907)*$AB907))</f>
        <v/>
      </c>
      <c r="AI907" s="183">
        <f>IF($W907=AI$3,$AB907,IF(NOT($W907=0),"",SUMIFS('Source traité'!AI$4:AI$1116,'Source traité'!$A$4:$A$1116,$D907,'Source traité'!$V$4:$V$1116,$V907)/SUMIFS('[6]Comp2016-2017 (3)'!$G$5:$G$289,'[6]Comp2016-2017 (3)'!$A$5:$A$289,$D907,'[6]Comp2016-2017 (3)'!$R$5:$R$289,$V907)*$AB907))</f>
        <v/>
      </c>
      <c r="AJ907" s="183">
        <f>IF($W907=AJ$3,$AB907,IF(NOT($W907=0),"",SUMIFS('Source traité'!AJ$4:AJ$1116,'Source traité'!$A$4:$A$1116,$D907,'Source traité'!$V$4:$V$1116,$V907)/SUMIFS('[6]Comp2016-2017 (3)'!$G$5:$G$289,'[6]Comp2016-2017 (3)'!$A$5:$A$289,$D907,'[6]Comp2016-2017 (3)'!$R$5:$R$289,$V907)*$AB907))</f>
        <v/>
      </c>
      <c r="AK907" s="183">
        <f>SUM(AC907:AJ907)-AB907</f>
        <v/>
      </c>
      <c r="AL907" s="179">
        <f>IF(A907=D907,"remplir à la main","")</f>
        <v/>
      </c>
      <c r="AM907" s="179">
        <f>VLOOKUP(A907,'[6]Table corresp.'!$M$4:$U$63,8,FALSE)</f>
        <v/>
      </c>
      <c r="AN907" s="179">
        <f>VLOOKUP(D907,'[6]Table corresp.'!$M$4:$U$63,9,FALSE)</f>
        <v/>
      </c>
    </row>
    <row r="908" hidden="1">
      <c r="A908" s="179" t="inlineStr">
        <is>
          <t>14 - Sciages bruts d'autres résineux</t>
        </is>
      </c>
      <c r="B908" s="179">
        <f>VLOOKUP(LEFT(A908,3),'[6]Table corresp.'!$A$4:$D$63,3,FALSE)</f>
        <v/>
      </c>
      <c r="C908" s="179">
        <f>VLOOKUP(A908,'[6]Table corresp.'!$M$4:$P$63,4,FALSE)</f>
        <v/>
      </c>
      <c r="D908" s="179" t="inlineStr">
        <is>
          <t>Consommation finale</t>
        </is>
      </c>
      <c r="E908" s="179">
        <f>VLOOKUP(LEFT(D908,3),'[6]Table corresp.'!$A$4:$D$63,4,FALSE)</f>
        <v/>
      </c>
      <c r="F908" s="179">
        <f>LEFT(A908,3)&amp;" - "&amp;LEFT(D908,3)</f>
        <v/>
      </c>
      <c r="G908" s="212" t="n">
        <v>1112.348686855656</v>
      </c>
      <c r="H908" s="212" t="n">
        <v>2208.844349671434</v>
      </c>
      <c r="I908" s="212" t="n">
        <v>3321.193035772825</v>
      </c>
      <c r="J908" s="212" t="n">
        <v>11.32780115172048</v>
      </c>
      <c r="K908" s="212" t="n">
        <v>8.396405060760976</v>
      </c>
      <c r="L908" s="212" t="n">
        <v>19.72420621248146</v>
      </c>
      <c r="M908" s="212" t="n">
        <v>0</v>
      </c>
      <c r="N908" s="212" t="n">
        <v>0</v>
      </c>
      <c r="O908" s="212" t="n">
        <v>0</v>
      </c>
      <c r="P908" s="212" t="n">
        <v>0</v>
      </c>
      <c r="Q908" s="212" t="n">
        <v>0</v>
      </c>
      <c r="R908" s="212" t="n">
        <v>0</v>
      </c>
      <c r="S908" s="213">
        <f>IF(VLOOKUP(F908,$F$4:$S$374,14,FALSE)=0,"",VLOOKUP(F908,$F$4:$S$374,14,FALSE))</f>
        <v/>
      </c>
      <c r="T908" s="213">
        <f>VLOOKUP(A908,'[6]Groupe de branches'!$Z$27:$AM$86,14,FALSE)</f>
        <v/>
      </c>
      <c r="U908" s="213">
        <f>VLOOKUP(D908,'[6]Groupe de branches'!$Z$27:$AM$86,14,FALSE)</f>
        <v/>
      </c>
      <c r="V908" s="213" t="n">
        <v>2018</v>
      </c>
      <c r="W908" s="179">
        <f>VLOOKUP(D908,'[6]Table corresp.'!$M$4:$S$63,7,FALSE)</f>
        <v/>
      </c>
      <c r="X908" s="197">
        <f>IFERROR(G908/SUMIFS('[6]Comp2016-2017 (3)'!$I$5:$I$289,'[6]Comp2016-2017 (3)'!$A$5:$A$289,A908,'[6]Comp2016-2017 (3)'!$R$5:$R$289,V908),0)</f>
        <v/>
      </c>
      <c r="Y908" s="182">
        <f>IFERROR(IF(RIGHT(F908,3)="Exp",VLOOKUP(F908,#REF!,2,FALSE),VLOOKUP(F908,#REF!,9,FALSE)),1)</f>
        <v/>
      </c>
      <c r="Z908" s="197">
        <f>Y908/SUMIFS($Y$4:$Y$1116,$V$4:$V$1116,V908,$A$4:$A$1116,A908)</f>
        <v/>
      </c>
      <c r="AA908" s="181">
        <f>X908*Z908</f>
        <v/>
      </c>
      <c r="AB908" s="183">
        <f>IFERROR(SUMIFS('[6]Comp2016-2017 (3)'!$G$5:$G$289,'[6]Comp2016-2017 (3)'!$A$5:$A$289,A908,'[6]Comp2016-2017 (3)'!$R$5:$R$289,V908)*AA908/SUMIFS($AA$4:$AA$1116,$A$4:$A$1116,A908,$V$4:$V$1116,V908),0)</f>
        <v/>
      </c>
      <c r="AC908" s="183">
        <f>IF($W908=AC$3,$AB908,IF(NOT($W908=0),"",SUMIFS('Source traité'!AC$4:AC$1116,'Source traité'!$A$4:$A$1116,$D908,'Source traité'!$V$4:$V$1116,$V908)/SUMIFS('[6]Comp2016-2017 (3)'!$G$5:$G$289,'[6]Comp2016-2017 (3)'!$A$5:$A$289,$D908,'[6]Comp2016-2017 (3)'!$R$5:$R$289,$V908)*$AB908))</f>
        <v/>
      </c>
      <c r="AD908" s="183">
        <f>IF($W908=AD$3,$AB908,IF(NOT($W908=0),"",SUMIFS('Source traité'!AD$4:AD$1116,'Source traité'!$A$4:$A$1116,$D908,'Source traité'!$V$4:$V$1116,$V908)/SUMIFS('[6]Comp2016-2017 (3)'!$G$5:$G$289,'[6]Comp2016-2017 (3)'!$A$5:$A$289,$D908,'[6]Comp2016-2017 (3)'!$R$5:$R$289,$V908)*$AB908))</f>
        <v/>
      </c>
      <c r="AE908" s="183">
        <f>IF($W908=AE$3,$AB908,IF(NOT($W908=0),"",SUMIFS('Source traité'!AE$4:AE$1116,'Source traité'!$A$4:$A$1116,$D908,'Source traité'!$V$4:$V$1116,$V908)/SUMIFS('[6]Comp2016-2017 (3)'!$G$5:$G$289,'[6]Comp2016-2017 (3)'!$A$5:$A$289,$D908,'[6]Comp2016-2017 (3)'!$R$5:$R$289,$V908)*$AB908))</f>
        <v/>
      </c>
      <c r="AF908" s="183">
        <f>IF($W908=AF$3,$AB908,IF(NOT($W908=0),"",SUMIFS('Source traité'!AF$4:AF$1116,'Source traité'!$A$4:$A$1116,$D908,'Source traité'!$V$4:$V$1116,$V908)/SUMIFS('[6]Comp2016-2017 (3)'!$G$5:$G$289,'[6]Comp2016-2017 (3)'!$A$5:$A$289,$D908,'[6]Comp2016-2017 (3)'!$R$5:$R$289,$V908)*$AB908))</f>
        <v/>
      </c>
      <c r="AG908" s="183">
        <f>IF($W908=AG$3,$AB908,IF(NOT($W908=0),"",SUMIFS('Source traité'!AG$4:AG$1116,'Source traité'!$A$4:$A$1116,$D908,'Source traité'!$V$4:$V$1116,$V908)/SUMIFS('[6]Comp2016-2017 (3)'!$G$5:$G$289,'[6]Comp2016-2017 (3)'!$A$5:$A$289,$D908,'[6]Comp2016-2017 (3)'!$R$5:$R$289,$V908)*$AB908))</f>
        <v/>
      </c>
      <c r="AH908" s="183">
        <f>IF($W908=AH$3,$AB908,IF(NOT($W908=0),"",SUMIFS('Source traité'!AH$4:AH$1116,'Source traité'!$A$4:$A$1116,$D908,'Source traité'!$V$4:$V$1116,$V908)/SUMIFS('[6]Comp2016-2017 (3)'!$G$5:$G$289,'[6]Comp2016-2017 (3)'!$A$5:$A$289,$D908,'[6]Comp2016-2017 (3)'!$R$5:$R$289,$V908)*$AB908))</f>
        <v/>
      </c>
      <c r="AI908" s="183">
        <f>IF($W908=AI$3,$AB908,IF(NOT($W908=0),"",SUMIFS('Source traité'!AI$4:AI$1116,'Source traité'!$A$4:$A$1116,$D908,'Source traité'!$V$4:$V$1116,$V908)/SUMIFS('[6]Comp2016-2017 (3)'!$G$5:$G$289,'[6]Comp2016-2017 (3)'!$A$5:$A$289,$D908,'[6]Comp2016-2017 (3)'!$R$5:$R$289,$V908)*$AB908))</f>
        <v/>
      </c>
      <c r="AJ908" s="183">
        <f>IF($W908=AJ$3,$AB908,IF(NOT($W908=0),"",SUMIFS('Source traité'!AJ$4:AJ$1116,'Source traité'!$A$4:$A$1116,$D908,'Source traité'!$V$4:$V$1116,$V908)/SUMIFS('[6]Comp2016-2017 (3)'!$G$5:$G$289,'[6]Comp2016-2017 (3)'!$A$5:$A$289,$D908,'[6]Comp2016-2017 (3)'!$R$5:$R$289,$V908)*$AB908))</f>
        <v/>
      </c>
      <c r="AK908" s="183">
        <f>SUM(AC908:AJ908)-AB908</f>
        <v/>
      </c>
      <c r="AL908" s="179">
        <f>IF(A908=D908,"remplir à la main","")</f>
        <v/>
      </c>
      <c r="AM908" s="179">
        <f>VLOOKUP(A908,'[6]Table corresp.'!$M$4:$U$63,8,FALSE)</f>
        <v/>
      </c>
      <c r="AN908" s="179">
        <f>VLOOKUP(D908,'[6]Table corresp.'!$M$4:$U$63,9,FALSE)</f>
        <v/>
      </c>
    </row>
    <row r="909" hidden="1">
      <c r="A909" s="179" t="inlineStr">
        <is>
          <t>14 - Sciages bruts d'autres résineux</t>
        </is>
      </c>
      <c r="B909" s="179">
        <f>VLOOKUP(LEFT(A909,3),'[6]Table corresp.'!$A$4:$D$63,3,FALSE)</f>
        <v/>
      </c>
      <c r="C909" s="179">
        <f>VLOOKUP(A909,'[6]Table corresp.'!$M$4:$P$63,4,FALSE)</f>
        <v/>
      </c>
      <c r="D909" s="179" t="inlineStr">
        <is>
          <t>Exportation</t>
        </is>
      </c>
      <c r="E909" s="179">
        <f>VLOOKUP(LEFT(D909,3),'[6]Table corresp.'!$A$4:$D$63,4,FALSE)</f>
        <v/>
      </c>
      <c r="F909" s="179">
        <f>LEFT(A909,3)&amp;" - "&amp;LEFT(D909,3)</f>
        <v/>
      </c>
      <c r="G909" s="212" t="n">
        <v>73060.67392961607</v>
      </c>
      <c r="H909" s="212" t="n">
        <v>0</v>
      </c>
      <c r="I909" s="212" t="n">
        <v>73060.674</v>
      </c>
      <c r="J909" s="212" t="n">
        <v>475.7846239943748</v>
      </c>
      <c r="K909" s="212" t="n">
        <v>0</v>
      </c>
      <c r="L909" s="212" t="n">
        <v>475.7846239943748</v>
      </c>
      <c r="M909" s="212" t="n">
        <v>0</v>
      </c>
      <c r="N909" s="212" t="n">
        <v>0</v>
      </c>
      <c r="O909" s="212" t="n">
        <v>0</v>
      </c>
      <c r="P909" s="212" t="n">
        <v>0</v>
      </c>
      <c r="Q909" s="212" t="n">
        <v>0</v>
      </c>
      <c r="R909" s="212" t="n">
        <v>0</v>
      </c>
      <c r="S909" s="213">
        <f>IF(VLOOKUP(F909,$F$4:$S$374,14,FALSE)=0,"",VLOOKUP(F909,$F$4:$S$374,14,FALSE))</f>
        <v/>
      </c>
      <c r="T909" s="213">
        <f>VLOOKUP(A909,'[6]Groupe de branches'!$Z$27:$AM$86,14,FALSE)</f>
        <v/>
      </c>
      <c r="U909" s="213">
        <f>VLOOKUP(D909,'[6]Groupe de branches'!$Z$27:$AM$86,14,FALSE)</f>
        <v/>
      </c>
      <c r="V909" s="213" t="n">
        <v>2018</v>
      </c>
      <c r="W909" s="179">
        <f>VLOOKUP(D909,'[6]Table corresp.'!$M$4:$S$63,7,FALSE)</f>
        <v/>
      </c>
      <c r="X909" s="197">
        <f>IFERROR(G909/SUMIFS('[6]Comp2016-2017 (3)'!$I$5:$I$289,'[6]Comp2016-2017 (3)'!$A$5:$A$289,A909,'[6]Comp2016-2017 (3)'!$R$5:$R$289,V909),0)</f>
        <v/>
      </c>
      <c r="Y909" s="182">
        <f>IFERROR(IF(RIGHT(F909,3)="Exp",VLOOKUP(F909,#REF!,2,FALSE),VLOOKUP(F909,#REF!,9,FALSE)),1)</f>
        <v/>
      </c>
      <c r="Z909" s="197">
        <f>Y909/SUMIFS($Y$4:$Y$1116,$V$4:$V$1116,V909,$A$4:$A$1116,A909)</f>
        <v/>
      </c>
      <c r="AA909" s="181">
        <f>X909*Z909</f>
        <v/>
      </c>
      <c r="AB909" s="183">
        <f>IFERROR(SUMIFS('[6]Comp2016-2017 (3)'!$G$5:$G$289,'[6]Comp2016-2017 (3)'!$A$5:$A$289,A909,'[6]Comp2016-2017 (3)'!$R$5:$R$289,V909)*AA909/SUMIFS($AA$4:$AA$1116,$A$4:$A$1116,A909,$V$4:$V$1116,V909),0)</f>
        <v/>
      </c>
      <c r="AC909" s="183">
        <f>IF($W909=AC$3,$AB909,IF(NOT($W909=0),"",SUMIFS('Source traité'!AC$4:AC$1116,'Source traité'!$A$4:$A$1116,$D909,'Source traité'!$V$4:$V$1116,$V909)/SUMIFS('[6]Comp2016-2017 (3)'!$G$5:$G$289,'[6]Comp2016-2017 (3)'!$A$5:$A$289,$D909,'[6]Comp2016-2017 (3)'!$R$5:$R$289,$V909)*$AB909))</f>
        <v/>
      </c>
      <c r="AD909" s="183">
        <f>IF($W909=AD$3,$AB909,IF(NOT($W909=0),"",SUMIFS('Source traité'!AD$4:AD$1116,'Source traité'!$A$4:$A$1116,$D909,'Source traité'!$V$4:$V$1116,$V909)/SUMIFS('[6]Comp2016-2017 (3)'!$G$5:$G$289,'[6]Comp2016-2017 (3)'!$A$5:$A$289,$D909,'[6]Comp2016-2017 (3)'!$R$5:$R$289,$V909)*$AB909))</f>
        <v/>
      </c>
      <c r="AE909" s="183">
        <f>IF($W909=AE$3,$AB909,IF(NOT($W909=0),"",SUMIFS('Source traité'!AE$4:AE$1116,'Source traité'!$A$4:$A$1116,$D909,'Source traité'!$V$4:$V$1116,$V909)/SUMIFS('[6]Comp2016-2017 (3)'!$G$5:$G$289,'[6]Comp2016-2017 (3)'!$A$5:$A$289,$D909,'[6]Comp2016-2017 (3)'!$R$5:$R$289,$V909)*$AB909))</f>
        <v/>
      </c>
      <c r="AF909" s="183">
        <f>IF($W909=AF$3,$AB909,IF(NOT($W909=0),"",SUMIFS('Source traité'!AF$4:AF$1116,'Source traité'!$A$4:$A$1116,$D909,'Source traité'!$V$4:$V$1116,$V909)/SUMIFS('[6]Comp2016-2017 (3)'!$G$5:$G$289,'[6]Comp2016-2017 (3)'!$A$5:$A$289,$D909,'[6]Comp2016-2017 (3)'!$R$5:$R$289,$V909)*$AB909))</f>
        <v/>
      </c>
      <c r="AG909" s="183">
        <f>IF($W909=AG$3,$AB909,IF(NOT($W909=0),"",SUMIFS('Source traité'!AG$4:AG$1116,'Source traité'!$A$4:$A$1116,$D909,'Source traité'!$V$4:$V$1116,$V909)/SUMIFS('[6]Comp2016-2017 (3)'!$G$5:$G$289,'[6]Comp2016-2017 (3)'!$A$5:$A$289,$D909,'[6]Comp2016-2017 (3)'!$R$5:$R$289,$V909)*$AB909))</f>
        <v/>
      </c>
      <c r="AH909" s="183">
        <f>IF($W909=AH$3,$AB909,IF(NOT($W909=0),"",SUMIFS('Source traité'!AH$4:AH$1116,'Source traité'!$A$4:$A$1116,$D909,'Source traité'!$V$4:$V$1116,$V909)/SUMIFS('[6]Comp2016-2017 (3)'!$G$5:$G$289,'[6]Comp2016-2017 (3)'!$A$5:$A$289,$D909,'[6]Comp2016-2017 (3)'!$R$5:$R$289,$V909)*$AB909))</f>
        <v/>
      </c>
      <c r="AI909" s="183">
        <f>IF($W909=AI$3,$AB909,IF(NOT($W909=0),"",SUMIFS('Source traité'!AI$4:AI$1116,'Source traité'!$A$4:$A$1116,$D909,'Source traité'!$V$4:$V$1116,$V909)/SUMIFS('[6]Comp2016-2017 (3)'!$G$5:$G$289,'[6]Comp2016-2017 (3)'!$A$5:$A$289,$D909,'[6]Comp2016-2017 (3)'!$R$5:$R$289,$V909)*$AB909))</f>
        <v/>
      </c>
      <c r="AJ909" s="183">
        <f>IF($W909=AJ$3,$AB909,IF(NOT($W909=0),"",SUMIFS('Source traité'!AJ$4:AJ$1116,'Source traité'!$A$4:$A$1116,$D909,'Source traité'!$V$4:$V$1116,$V909)/SUMIFS('[6]Comp2016-2017 (3)'!$G$5:$G$289,'[6]Comp2016-2017 (3)'!$A$5:$A$289,$D909,'[6]Comp2016-2017 (3)'!$R$5:$R$289,$V909)*$AB909))</f>
        <v/>
      </c>
      <c r="AK909" s="183">
        <f>SUM(AC909:AJ909)-AB909</f>
        <v/>
      </c>
      <c r="AL909" s="179">
        <f>IF(A909=D909,"remplir à la main","")</f>
        <v/>
      </c>
      <c r="AM909" s="179">
        <f>VLOOKUP(A909,'[6]Table corresp.'!$M$4:$U$63,8,FALSE)</f>
        <v/>
      </c>
      <c r="AN909" s="179">
        <f>VLOOKUP(D909,'[6]Table corresp.'!$M$4:$U$63,9,FALSE)</f>
        <v/>
      </c>
    </row>
    <row r="910" hidden="1">
      <c r="A910" s="179" t="inlineStr">
        <is>
          <t>15 - Sciages bruts de Pin maritime</t>
        </is>
      </c>
      <c r="B910" s="179">
        <f>VLOOKUP(LEFT(A910,3),'[6]Table corresp.'!$A$4:$D$63,3,FALSE)</f>
        <v/>
      </c>
      <c r="C910" s="179">
        <f>VLOOKUP(A910,'[6]Table corresp.'!$M$4:$P$63,4,FALSE)</f>
        <v/>
      </c>
      <c r="D910" s="179" t="inlineStr">
        <is>
          <t>20 - Produits rabotés</t>
        </is>
      </c>
      <c r="E910" s="179">
        <f>VLOOKUP(LEFT(D910,3),'[6]Table corresp.'!$A$4:$D$63,4,FALSE)</f>
        <v/>
      </c>
      <c r="F910" s="179">
        <f>LEFT(A910,3)&amp;" - "&amp;LEFT(D910,3)</f>
        <v/>
      </c>
      <c r="G910" s="212" t="n">
        <v>67493.81273443169</v>
      </c>
      <c r="H910" s="212" t="n">
        <v>0</v>
      </c>
      <c r="I910" s="212" t="n">
        <v>67493.81273443169</v>
      </c>
      <c r="J910" s="212" t="n">
        <v>505.2469483058387</v>
      </c>
      <c r="K910" s="212" t="n">
        <v>0</v>
      </c>
      <c r="L910" s="212" t="n">
        <v>505.2469483058387</v>
      </c>
      <c r="M910" s="212" t="n">
        <v>0</v>
      </c>
      <c r="N910" s="212" t="n">
        <v>0</v>
      </c>
      <c r="O910" s="212" t="n">
        <v>0</v>
      </c>
      <c r="P910" s="212" t="n">
        <v>0</v>
      </c>
      <c r="Q910" s="212" t="n">
        <v>0</v>
      </c>
      <c r="R910" s="212" t="n">
        <v>0</v>
      </c>
      <c r="S910" s="213">
        <f>IF(VLOOKUP(F910,$F$4:$S$374,14,FALSE)=0,"",VLOOKUP(F910,$F$4:$S$374,14,FALSE))</f>
        <v/>
      </c>
      <c r="T910" s="213">
        <f>VLOOKUP(A910,'[6]Groupe de branches'!$Z$27:$AM$86,14,FALSE)</f>
        <v/>
      </c>
      <c r="U910" s="213">
        <f>VLOOKUP(D910,'[6]Groupe de branches'!$Z$27:$AM$86,14,FALSE)</f>
        <v/>
      </c>
      <c r="V910" s="213" t="n">
        <v>2018</v>
      </c>
      <c r="W910" s="179">
        <f>VLOOKUP(D910,'[6]Table corresp.'!$M$4:$S$63,7,FALSE)</f>
        <v/>
      </c>
      <c r="X910" s="197">
        <f>IFERROR(G910/SUMIFS('[6]Comp2016-2017 (3)'!$I$5:$I$289,'[6]Comp2016-2017 (3)'!$A$5:$A$289,A910,'[6]Comp2016-2017 (3)'!$R$5:$R$289,V910),0)</f>
        <v/>
      </c>
      <c r="Y910" s="182">
        <f>IFERROR(IF(RIGHT(F910,3)="Exp",VLOOKUP(F910,#REF!,2,FALSE),VLOOKUP(F910,#REF!,9,FALSE)),1)</f>
        <v/>
      </c>
      <c r="Z910" s="197">
        <f>Y910/SUMIFS($Y$4:$Y$1116,$V$4:$V$1116,V910,$A$4:$A$1116,A910)</f>
        <v/>
      </c>
      <c r="AA910" s="181">
        <f>X910*Z910</f>
        <v/>
      </c>
      <c r="AB910" s="183">
        <f>IFERROR(SUMIFS('[6]Comp2016-2017 (3)'!$G$5:$G$289,'[6]Comp2016-2017 (3)'!$A$5:$A$289,A910,'[6]Comp2016-2017 (3)'!$R$5:$R$289,V910)*AA910/SUMIFS($AA$4:$AA$1116,$A$4:$A$1116,A910,$V$4:$V$1116,V910),0)</f>
        <v/>
      </c>
      <c r="AC910" s="183">
        <f>IF($W910=AC$3,$AB910,IF(NOT($W910=0),"",SUMIFS('Source traité'!AC$4:AC$1116,'Source traité'!$A$4:$A$1116,$D910,'Source traité'!$V$4:$V$1116,$V910)/SUMIFS('[6]Comp2016-2017 (3)'!$G$5:$G$289,'[6]Comp2016-2017 (3)'!$A$5:$A$289,$D910,'[6]Comp2016-2017 (3)'!$R$5:$R$289,$V910)*$AB910))</f>
        <v/>
      </c>
      <c r="AD910" s="183">
        <f>IF($W910=AD$3,$AB910,IF(NOT($W910=0),"",SUMIFS('Source traité'!AD$4:AD$1116,'Source traité'!$A$4:$A$1116,$D910,'Source traité'!$V$4:$V$1116,$V910)/SUMIFS('[6]Comp2016-2017 (3)'!$G$5:$G$289,'[6]Comp2016-2017 (3)'!$A$5:$A$289,$D910,'[6]Comp2016-2017 (3)'!$R$5:$R$289,$V910)*$AB910))</f>
        <v/>
      </c>
      <c r="AE910" s="183">
        <f>IF($W910=AE$3,$AB910,IF(NOT($W910=0),"",SUMIFS('Source traité'!AE$4:AE$1116,'Source traité'!$A$4:$A$1116,$D910,'Source traité'!$V$4:$V$1116,$V910)/SUMIFS('[6]Comp2016-2017 (3)'!$G$5:$G$289,'[6]Comp2016-2017 (3)'!$A$5:$A$289,$D910,'[6]Comp2016-2017 (3)'!$R$5:$R$289,$V910)*$AB910))</f>
        <v/>
      </c>
      <c r="AF910" s="183">
        <f>IF($W910=AF$3,$AB910,IF(NOT($W910=0),"",SUMIFS('Source traité'!AF$4:AF$1116,'Source traité'!$A$4:$A$1116,$D910,'Source traité'!$V$4:$V$1116,$V910)/SUMIFS('[6]Comp2016-2017 (3)'!$G$5:$G$289,'[6]Comp2016-2017 (3)'!$A$5:$A$289,$D910,'[6]Comp2016-2017 (3)'!$R$5:$R$289,$V910)*$AB910))</f>
        <v/>
      </c>
      <c r="AG910" s="183">
        <f>IF($W910=AG$3,$AB910,IF(NOT($W910=0),"",SUMIFS('Source traité'!AG$4:AG$1116,'Source traité'!$A$4:$A$1116,$D910,'Source traité'!$V$4:$V$1116,$V910)/SUMIFS('[6]Comp2016-2017 (3)'!$G$5:$G$289,'[6]Comp2016-2017 (3)'!$A$5:$A$289,$D910,'[6]Comp2016-2017 (3)'!$R$5:$R$289,$V910)*$AB910))</f>
        <v/>
      </c>
      <c r="AH910" s="183">
        <f>IF($W910=AH$3,$AB910,IF(NOT($W910=0),"",SUMIFS('Source traité'!AH$4:AH$1116,'Source traité'!$A$4:$A$1116,$D910,'Source traité'!$V$4:$V$1116,$V910)/SUMIFS('[6]Comp2016-2017 (3)'!$G$5:$G$289,'[6]Comp2016-2017 (3)'!$A$5:$A$289,$D910,'[6]Comp2016-2017 (3)'!$R$5:$R$289,$V910)*$AB910))</f>
        <v/>
      </c>
      <c r="AI910" s="183">
        <f>IF($W910=AI$3,$AB910,IF(NOT($W910=0),"",SUMIFS('Source traité'!AI$4:AI$1116,'Source traité'!$A$4:$A$1116,$D910,'Source traité'!$V$4:$V$1116,$V910)/SUMIFS('[6]Comp2016-2017 (3)'!$G$5:$G$289,'[6]Comp2016-2017 (3)'!$A$5:$A$289,$D910,'[6]Comp2016-2017 (3)'!$R$5:$R$289,$V910)*$AB910))</f>
        <v/>
      </c>
      <c r="AJ910" s="183">
        <f>IF($W910=AJ$3,$AB910,IF(NOT($W910=0),"",SUMIFS('Source traité'!AJ$4:AJ$1116,'Source traité'!$A$4:$A$1116,$D910,'Source traité'!$V$4:$V$1116,$V910)/SUMIFS('[6]Comp2016-2017 (3)'!$G$5:$G$289,'[6]Comp2016-2017 (3)'!$A$5:$A$289,$D910,'[6]Comp2016-2017 (3)'!$R$5:$R$289,$V910)*$AB910))</f>
        <v/>
      </c>
      <c r="AK910" s="183">
        <f>SUM(AC910:AJ910)-AB910</f>
        <v/>
      </c>
      <c r="AL910" s="179">
        <f>IF(A910=D910,"remplir à la main","")</f>
        <v/>
      </c>
      <c r="AM910" s="179">
        <f>VLOOKUP(A910,'[6]Table corresp.'!$M$4:$U$63,8,FALSE)</f>
        <v/>
      </c>
      <c r="AN910" s="179">
        <f>VLOOKUP(D910,'[6]Table corresp.'!$M$4:$U$63,9,FALSE)</f>
        <v/>
      </c>
    </row>
    <row r="911" hidden="1">
      <c r="A911" s="179" t="inlineStr">
        <is>
          <t>15 - Sciages bruts de Pin maritime</t>
        </is>
      </c>
      <c r="B911" s="179">
        <f>VLOOKUP(LEFT(A911,3),'[6]Table corresp.'!$A$4:$D$63,3,FALSE)</f>
        <v/>
      </c>
      <c r="C911" s="179">
        <f>VLOOKUP(A911,'[6]Table corresp.'!$M$4:$P$63,4,FALSE)</f>
        <v/>
      </c>
      <c r="D911" s="179" t="inlineStr">
        <is>
          <t>20b - Produits collés</t>
        </is>
      </c>
      <c r="E911" s="179">
        <f>VLOOKUP(LEFT(D911,3),'[6]Table corresp.'!$A$4:$D$63,4,FALSE)</f>
        <v/>
      </c>
      <c r="F911" s="179">
        <f>LEFT(A911,3)&amp;" - "&amp;LEFT(D911,3)</f>
        <v/>
      </c>
      <c r="G911" s="212" t="n">
        <v>2743.48173646658</v>
      </c>
      <c r="H911" s="212" t="n">
        <v>0</v>
      </c>
      <c r="I911" s="212" t="n">
        <v>2743.48173646658</v>
      </c>
      <c r="J911" s="212" t="n">
        <v>22.98943357150965</v>
      </c>
      <c r="K911" s="212" t="n">
        <v>0</v>
      </c>
      <c r="L911" s="212" t="n">
        <v>22.98943357150965</v>
      </c>
      <c r="M911" s="212" t="n">
        <v>0</v>
      </c>
      <c r="N911" s="212" t="n">
        <v>0</v>
      </c>
      <c r="O911" s="212" t="n">
        <v>0</v>
      </c>
      <c r="P911" s="212" t="n">
        <v>0</v>
      </c>
      <c r="Q911" s="212" t="n">
        <v>0</v>
      </c>
      <c r="R911" s="212" t="n">
        <v>0</v>
      </c>
      <c r="S911" s="213">
        <f>IF(VLOOKUP(F911,$F$4:$S$374,14,FALSE)=0,"",VLOOKUP(F911,$F$4:$S$374,14,FALSE))</f>
        <v/>
      </c>
      <c r="T911" s="213">
        <f>VLOOKUP(A911,'[6]Groupe de branches'!$Z$27:$AM$86,14,FALSE)</f>
        <v/>
      </c>
      <c r="U911" s="213">
        <f>VLOOKUP(D911,'[6]Groupe de branches'!$Z$27:$AM$86,14,FALSE)</f>
        <v/>
      </c>
      <c r="V911" s="213" t="n">
        <v>2018</v>
      </c>
      <c r="W911" s="179">
        <f>VLOOKUP(D911,'[6]Table corresp.'!$M$4:$S$63,7,FALSE)</f>
        <v/>
      </c>
      <c r="X911" s="197">
        <f>IFERROR(G911/SUMIFS('[6]Comp2016-2017 (3)'!$I$5:$I$289,'[6]Comp2016-2017 (3)'!$A$5:$A$289,A911,'[6]Comp2016-2017 (3)'!$R$5:$R$289,V911),0)</f>
        <v/>
      </c>
      <c r="Y911" s="182">
        <f>IFERROR(IF(RIGHT(F911,3)="Exp",VLOOKUP(F911,#REF!,2,FALSE),VLOOKUP(F911,#REF!,9,FALSE)),1)</f>
        <v/>
      </c>
      <c r="Z911" s="197">
        <f>Y911/SUMIFS($Y$4:$Y$1116,$V$4:$V$1116,V911,$A$4:$A$1116,A911)</f>
        <v/>
      </c>
      <c r="AA911" s="181">
        <f>X911*Z911</f>
        <v/>
      </c>
      <c r="AB911" s="183">
        <f>IFERROR(SUMIFS('[6]Comp2016-2017 (3)'!$G$5:$G$289,'[6]Comp2016-2017 (3)'!$A$5:$A$289,A911,'[6]Comp2016-2017 (3)'!$R$5:$R$289,V911)*AA911/SUMIFS($AA$4:$AA$1116,$A$4:$A$1116,A911,$V$4:$V$1116,V911),0)</f>
        <v/>
      </c>
      <c r="AC911" s="183">
        <f>IF($W911=AC$3,$AB911,IF(NOT($W911=0),"",SUMIFS('Source traité'!AC$4:AC$1116,'Source traité'!$A$4:$A$1116,$D911,'Source traité'!$V$4:$V$1116,$V911)/SUMIFS('[6]Comp2016-2017 (3)'!$G$5:$G$289,'[6]Comp2016-2017 (3)'!$A$5:$A$289,$D911,'[6]Comp2016-2017 (3)'!$R$5:$R$289,$V911)*$AB911))</f>
        <v/>
      </c>
      <c r="AD911" s="183">
        <f>IF($W911=AD$3,$AB911,IF(NOT($W911=0),"",SUMIFS('Source traité'!AD$4:AD$1116,'Source traité'!$A$4:$A$1116,$D911,'Source traité'!$V$4:$V$1116,$V911)/SUMIFS('[6]Comp2016-2017 (3)'!$G$5:$G$289,'[6]Comp2016-2017 (3)'!$A$5:$A$289,$D911,'[6]Comp2016-2017 (3)'!$R$5:$R$289,$V911)*$AB911))</f>
        <v/>
      </c>
      <c r="AE911" s="183">
        <f>IF($W911=AE$3,$AB911,IF(NOT($W911=0),"",SUMIFS('Source traité'!AE$4:AE$1116,'Source traité'!$A$4:$A$1116,$D911,'Source traité'!$V$4:$V$1116,$V911)/SUMIFS('[6]Comp2016-2017 (3)'!$G$5:$G$289,'[6]Comp2016-2017 (3)'!$A$5:$A$289,$D911,'[6]Comp2016-2017 (3)'!$R$5:$R$289,$V911)*$AB911))</f>
        <v/>
      </c>
      <c r="AF911" s="183">
        <f>IF($W911=AF$3,$AB911,IF(NOT($W911=0),"",SUMIFS('Source traité'!AF$4:AF$1116,'Source traité'!$A$4:$A$1116,$D911,'Source traité'!$V$4:$V$1116,$V911)/SUMIFS('[6]Comp2016-2017 (3)'!$G$5:$G$289,'[6]Comp2016-2017 (3)'!$A$5:$A$289,$D911,'[6]Comp2016-2017 (3)'!$R$5:$R$289,$V911)*$AB911))</f>
        <v/>
      </c>
      <c r="AG911" s="183">
        <f>IF($W911=AG$3,$AB911,IF(NOT($W911=0),"",SUMIFS('Source traité'!AG$4:AG$1116,'Source traité'!$A$4:$A$1116,$D911,'Source traité'!$V$4:$V$1116,$V911)/SUMIFS('[6]Comp2016-2017 (3)'!$G$5:$G$289,'[6]Comp2016-2017 (3)'!$A$5:$A$289,$D911,'[6]Comp2016-2017 (3)'!$R$5:$R$289,$V911)*$AB911))</f>
        <v/>
      </c>
      <c r="AH911" s="183">
        <f>IF($W911=AH$3,$AB911,IF(NOT($W911=0),"",SUMIFS('Source traité'!AH$4:AH$1116,'Source traité'!$A$4:$A$1116,$D911,'Source traité'!$V$4:$V$1116,$V911)/SUMIFS('[6]Comp2016-2017 (3)'!$G$5:$G$289,'[6]Comp2016-2017 (3)'!$A$5:$A$289,$D911,'[6]Comp2016-2017 (3)'!$R$5:$R$289,$V911)*$AB911))</f>
        <v/>
      </c>
      <c r="AI911" s="183">
        <f>IF($W911=AI$3,$AB911,IF(NOT($W911=0),"",SUMIFS('Source traité'!AI$4:AI$1116,'Source traité'!$A$4:$A$1116,$D911,'Source traité'!$V$4:$V$1116,$V911)/SUMIFS('[6]Comp2016-2017 (3)'!$G$5:$G$289,'[6]Comp2016-2017 (3)'!$A$5:$A$289,$D911,'[6]Comp2016-2017 (3)'!$R$5:$R$289,$V911)*$AB911))</f>
        <v/>
      </c>
      <c r="AJ911" s="183">
        <f>IF($W911=AJ$3,$AB911,IF(NOT($W911=0),"",SUMIFS('Source traité'!AJ$4:AJ$1116,'Source traité'!$A$4:$A$1116,$D911,'Source traité'!$V$4:$V$1116,$V911)/SUMIFS('[6]Comp2016-2017 (3)'!$G$5:$G$289,'[6]Comp2016-2017 (3)'!$A$5:$A$289,$D911,'[6]Comp2016-2017 (3)'!$R$5:$R$289,$V911)*$AB911))</f>
        <v/>
      </c>
      <c r="AK911" s="183">
        <f>SUM(AC911:AJ911)-AB911</f>
        <v/>
      </c>
      <c r="AL911" s="179">
        <f>IF(A911=D911,"remplir à la main","")</f>
        <v/>
      </c>
      <c r="AM911" s="179">
        <f>VLOOKUP(A911,'[6]Table corresp.'!$M$4:$U$63,8,FALSE)</f>
        <v/>
      </c>
      <c r="AN911" s="179">
        <f>VLOOKUP(D911,'[6]Table corresp.'!$M$4:$U$63,9,FALSE)</f>
        <v/>
      </c>
    </row>
    <row r="912" hidden="1">
      <c r="A912" s="179" t="inlineStr">
        <is>
          <t>15 - Sciages bruts de Pin maritime</t>
        </is>
      </c>
      <c r="B912" s="179">
        <f>VLOOKUP(LEFT(A912,3),'[6]Table corresp.'!$A$4:$D$63,3,FALSE)</f>
        <v/>
      </c>
      <c r="C912" s="179">
        <f>VLOOKUP(A912,'[6]Table corresp.'!$M$4:$P$63,4,FALSE)</f>
        <v/>
      </c>
      <c r="D912" s="179" t="inlineStr">
        <is>
          <t>29 - Produits imprégnés (bruts, sciés ou rabotés)</t>
        </is>
      </c>
      <c r="E912" s="179">
        <f>VLOOKUP(LEFT(D912,3),'[6]Table corresp.'!$A$4:$D$63,4,FALSE)</f>
        <v/>
      </c>
      <c r="F912" s="179">
        <f>LEFT(A912,3)&amp;" - "&amp;LEFT(D912,3)</f>
        <v/>
      </c>
      <c r="G912" s="212" t="n">
        <v>1166.784747992147</v>
      </c>
      <c r="H912" s="212" t="n">
        <v>0</v>
      </c>
      <c r="I912" s="212" t="n">
        <v>1166.784747992147</v>
      </c>
      <c r="J912" s="212" t="n">
        <v>11.8031726723142</v>
      </c>
      <c r="K912" s="212" t="n">
        <v>0</v>
      </c>
      <c r="L912" s="212" t="n">
        <v>11.8031726723142</v>
      </c>
      <c r="M912" s="212" t="n">
        <v>0</v>
      </c>
      <c r="N912" s="212" t="n">
        <v>0</v>
      </c>
      <c r="O912" s="212" t="n">
        <v>0</v>
      </c>
      <c r="P912" s="212" t="n">
        <v>0</v>
      </c>
      <c r="Q912" s="212" t="n">
        <v>0</v>
      </c>
      <c r="R912" s="212" t="n">
        <v>0</v>
      </c>
      <c r="S912" s="213">
        <f>IF(VLOOKUP(F912,$F$4:$S$374,14,FALSE)=0,"",VLOOKUP(F912,$F$4:$S$374,14,FALSE))</f>
        <v/>
      </c>
      <c r="T912" s="213">
        <f>VLOOKUP(A912,'[6]Groupe de branches'!$Z$27:$AM$86,14,FALSE)</f>
        <v/>
      </c>
      <c r="U912" s="213">
        <f>VLOOKUP(D912,'[6]Groupe de branches'!$Z$27:$AM$86,14,FALSE)</f>
        <v/>
      </c>
      <c r="V912" s="213" t="n">
        <v>2018</v>
      </c>
      <c r="W912" s="179">
        <f>VLOOKUP(D912,'[6]Table corresp.'!$M$4:$S$63,7,FALSE)</f>
        <v/>
      </c>
      <c r="X912" s="197">
        <f>IFERROR(G912/SUMIFS('[6]Comp2016-2017 (3)'!$I$5:$I$289,'[6]Comp2016-2017 (3)'!$A$5:$A$289,A912,'[6]Comp2016-2017 (3)'!$R$5:$R$289,V912),0)</f>
        <v/>
      </c>
      <c r="Y912" s="182">
        <f>IFERROR(IF(RIGHT(F912,3)="Exp",VLOOKUP(F912,#REF!,2,FALSE),VLOOKUP(F912,#REF!,9,FALSE)),1)</f>
        <v/>
      </c>
      <c r="Z912" s="197">
        <f>Y912/SUMIFS($Y$4:$Y$1116,$V$4:$V$1116,V912,$A$4:$A$1116,A912)</f>
        <v/>
      </c>
      <c r="AA912" s="181">
        <f>X912*Z912</f>
        <v/>
      </c>
      <c r="AB912" s="183">
        <f>IFERROR(SUMIFS('[6]Comp2016-2017 (3)'!$G$5:$G$289,'[6]Comp2016-2017 (3)'!$A$5:$A$289,A912,'[6]Comp2016-2017 (3)'!$R$5:$R$289,V912)*AA912/SUMIFS($AA$4:$AA$1116,$A$4:$A$1116,A912,$V$4:$V$1116,V912),0)</f>
        <v/>
      </c>
      <c r="AC912" s="183">
        <f>IF($W912=AC$3,$AB912,IF(NOT($W912=0),"",SUMIFS('Source traité'!AC$4:AC$1116,'Source traité'!$A$4:$A$1116,$D912,'Source traité'!$V$4:$V$1116,$V912)/SUMIFS('[6]Comp2016-2017 (3)'!$G$5:$G$289,'[6]Comp2016-2017 (3)'!$A$5:$A$289,$D912,'[6]Comp2016-2017 (3)'!$R$5:$R$289,$V912)*$AB912))</f>
        <v/>
      </c>
      <c r="AD912" s="183">
        <f>IF($W912=AD$3,$AB912,IF(NOT($W912=0),"",SUMIFS('Source traité'!AD$4:AD$1116,'Source traité'!$A$4:$A$1116,$D912,'Source traité'!$V$4:$V$1116,$V912)/SUMIFS('[6]Comp2016-2017 (3)'!$G$5:$G$289,'[6]Comp2016-2017 (3)'!$A$5:$A$289,$D912,'[6]Comp2016-2017 (3)'!$R$5:$R$289,$V912)*$AB912))</f>
        <v/>
      </c>
      <c r="AE912" s="183">
        <f>IF($W912=AE$3,$AB912,IF(NOT($W912=0),"",SUMIFS('Source traité'!AE$4:AE$1116,'Source traité'!$A$4:$A$1116,$D912,'Source traité'!$V$4:$V$1116,$V912)/SUMIFS('[6]Comp2016-2017 (3)'!$G$5:$G$289,'[6]Comp2016-2017 (3)'!$A$5:$A$289,$D912,'[6]Comp2016-2017 (3)'!$R$5:$R$289,$V912)*$AB912))</f>
        <v/>
      </c>
      <c r="AF912" s="183">
        <f>IF($W912=AF$3,$AB912,IF(NOT($W912=0),"",SUMIFS('Source traité'!AF$4:AF$1116,'Source traité'!$A$4:$A$1116,$D912,'Source traité'!$V$4:$V$1116,$V912)/SUMIFS('[6]Comp2016-2017 (3)'!$G$5:$G$289,'[6]Comp2016-2017 (3)'!$A$5:$A$289,$D912,'[6]Comp2016-2017 (3)'!$R$5:$R$289,$V912)*$AB912))</f>
        <v/>
      </c>
      <c r="AG912" s="183">
        <f>IF($W912=AG$3,$AB912,IF(NOT($W912=0),"",SUMIFS('Source traité'!AG$4:AG$1116,'Source traité'!$A$4:$A$1116,$D912,'Source traité'!$V$4:$V$1116,$V912)/SUMIFS('[6]Comp2016-2017 (3)'!$G$5:$G$289,'[6]Comp2016-2017 (3)'!$A$5:$A$289,$D912,'[6]Comp2016-2017 (3)'!$R$5:$R$289,$V912)*$AB912))</f>
        <v/>
      </c>
      <c r="AH912" s="183">
        <f>IF($W912=AH$3,$AB912,IF(NOT($W912=0),"",SUMIFS('Source traité'!AH$4:AH$1116,'Source traité'!$A$4:$A$1116,$D912,'Source traité'!$V$4:$V$1116,$V912)/SUMIFS('[6]Comp2016-2017 (3)'!$G$5:$G$289,'[6]Comp2016-2017 (3)'!$A$5:$A$289,$D912,'[6]Comp2016-2017 (3)'!$R$5:$R$289,$V912)*$AB912))</f>
        <v/>
      </c>
      <c r="AI912" s="183">
        <f>IF($W912=AI$3,$AB912,IF(NOT($W912=0),"",SUMIFS('Source traité'!AI$4:AI$1116,'Source traité'!$A$4:$A$1116,$D912,'Source traité'!$V$4:$V$1116,$V912)/SUMIFS('[6]Comp2016-2017 (3)'!$G$5:$G$289,'[6]Comp2016-2017 (3)'!$A$5:$A$289,$D912,'[6]Comp2016-2017 (3)'!$R$5:$R$289,$V912)*$AB912))</f>
        <v/>
      </c>
      <c r="AJ912" s="183">
        <f>IF($W912=AJ$3,$AB912,IF(NOT($W912=0),"",SUMIFS('Source traité'!AJ$4:AJ$1116,'Source traité'!$A$4:$A$1116,$D912,'Source traité'!$V$4:$V$1116,$V912)/SUMIFS('[6]Comp2016-2017 (3)'!$G$5:$G$289,'[6]Comp2016-2017 (3)'!$A$5:$A$289,$D912,'[6]Comp2016-2017 (3)'!$R$5:$R$289,$V912)*$AB912))</f>
        <v/>
      </c>
      <c r="AK912" s="183">
        <f>SUM(AC912:AJ912)-AB912</f>
        <v/>
      </c>
      <c r="AL912" s="179">
        <f>IF(A912=D912,"remplir à la main","")</f>
        <v/>
      </c>
      <c r="AM912" s="179">
        <f>VLOOKUP(A912,'[6]Table corresp.'!$M$4:$U$63,8,FALSE)</f>
        <v/>
      </c>
      <c r="AN912" s="179">
        <f>VLOOKUP(D912,'[6]Table corresp.'!$M$4:$U$63,9,FALSE)</f>
        <v/>
      </c>
    </row>
    <row r="913" hidden="1">
      <c r="A913" s="179" t="inlineStr">
        <is>
          <t>15 - Sciages bruts de Pin maritime</t>
        </is>
      </c>
      <c r="B913" s="179">
        <f>VLOOKUP(LEFT(A913,3),'[6]Table corresp.'!$A$4:$D$63,3,FALSE)</f>
        <v/>
      </c>
      <c r="C913" s="179">
        <f>VLOOKUP(A913,'[6]Table corresp.'!$M$4:$P$63,4,FALSE)</f>
        <v/>
      </c>
      <c r="D913" s="179" t="inlineStr">
        <is>
          <t>37 - Emballages en bois (palette, ...)</t>
        </is>
      </c>
      <c r="E913" s="179">
        <f>VLOOKUP(LEFT(D913,3),'[6]Table corresp.'!$A$4:$D$63,4,FALSE)</f>
        <v/>
      </c>
      <c r="F913" s="179">
        <f>LEFT(A913,3)&amp;" - "&amp;LEFT(D913,3)</f>
        <v/>
      </c>
      <c r="G913" s="212" t="n">
        <v>125828.4777626562</v>
      </c>
      <c r="H913" s="212" t="n">
        <v>0</v>
      </c>
      <c r="I913" s="212" t="n">
        <v>125828.4777626562</v>
      </c>
      <c r="J913" s="212" t="n">
        <v>1766.118954757877</v>
      </c>
      <c r="K913" s="212" t="n">
        <v>0</v>
      </c>
      <c r="L913" s="212" t="n">
        <v>1766.118954757877</v>
      </c>
      <c r="M913" s="212" t="n">
        <v>0</v>
      </c>
      <c r="N913" s="212" t="n">
        <v>0</v>
      </c>
      <c r="O913" s="212" t="n">
        <v>0</v>
      </c>
      <c r="P913" s="212" t="n">
        <v>0</v>
      </c>
      <c r="Q913" s="212" t="n">
        <v>0</v>
      </c>
      <c r="R913" s="212" t="n">
        <v>0</v>
      </c>
      <c r="S913" s="213">
        <f>IF(VLOOKUP(F913,$F$4:$S$374,14,FALSE)=0,"",VLOOKUP(F913,$F$4:$S$374,14,FALSE))</f>
        <v/>
      </c>
      <c r="T913" s="213">
        <f>VLOOKUP(A913,'[6]Groupe de branches'!$Z$27:$AM$86,14,FALSE)</f>
        <v/>
      </c>
      <c r="U913" s="213">
        <f>VLOOKUP(D913,'[6]Groupe de branches'!$Z$27:$AM$86,14,FALSE)</f>
        <v/>
      </c>
      <c r="V913" s="213" t="n">
        <v>2018</v>
      </c>
      <c r="W913" s="179">
        <f>VLOOKUP(D913,'[6]Table corresp.'!$M$4:$S$63,7,FALSE)</f>
        <v/>
      </c>
      <c r="X913" s="197">
        <f>IFERROR(G913/SUMIFS('[6]Comp2016-2017 (3)'!$I$5:$I$289,'[6]Comp2016-2017 (3)'!$A$5:$A$289,A913,'[6]Comp2016-2017 (3)'!$R$5:$R$289,V913),0)</f>
        <v/>
      </c>
      <c r="Y913" s="182">
        <f>IFERROR(IF(RIGHT(F913,3)="Exp",VLOOKUP(F913,#REF!,2,FALSE),VLOOKUP(F913,#REF!,9,FALSE)),1)</f>
        <v/>
      </c>
      <c r="Z913" s="197">
        <f>Y913/SUMIFS($Y$4:$Y$1116,$V$4:$V$1116,V913,$A$4:$A$1116,A913)</f>
        <v/>
      </c>
      <c r="AA913" s="181">
        <f>X913*Z913</f>
        <v/>
      </c>
      <c r="AB913" s="183">
        <f>IFERROR(SUMIFS('[6]Comp2016-2017 (3)'!$G$5:$G$289,'[6]Comp2016-2017 (3)'!$A$5:$A$289,A913,'[6]Comp2016-2017 (3)'!$R$5:$R$289,V913)*AA913/SUMIFS($AA$4:$AA$1116,$A$4:$A$1116,A913,$V$4:$V$1116,V913),0)</f>
        <v/>
      </c>
      <c r="AC913" s="183">
        <f>IF($W913=AC$3,$AB913,IF(NOT($W913=0),"",SUMIFS('Source traité'!AC$4:AC$1116,'Source traité'!$A$4:$A$1116,$D913,'Source traité'!$V$4:$V$1116,$V913)/SUMIFS('[6]Comp2016-2017 (3)'!$G$5:$G$289,'[6]Comp2016-2017 (3)'!$A$5:$A$289,$D913,'[6]Comp2016-2017 (3)'!$R$5:$R$289,$V913)*$AB913))</f>
        <v/>
      </c>
      <c r="AD913" s="183">
        <f>IF($W913=AD$3,$AB913,IF(NOT($W913=0),"",SUMIFS('Source traité'!AD$4:AD$1116,'Source traité'!$A$4:$A$1116,$D913,'Source traité'!$V$4:$V$1116,$V913)/SUMIFS('[6]Comp2016-2017 (3)'!$G$5:$G$289,'[6]Comp2016-2017 (3)'!$A$5:$A$289,$D913,'[6]Comp2016-2017 (3)'!$R$5:$R$289,$V913)*$AB913))</f>
        <v/>
      </c>
      <c r="AE913" s="183">
        <f>IF($W913=AE$3,$AB913,IF(NOT($W913=0),"",SUMIFS('Source traité'!AE$4:AE$1116,'Source traité'!$A$4:$A$1116,$D913,'Source traité'!$V$4:$V$1116,$V913)/SUMIFS('[6]Comp2016-2017 (3)'!$G$5:$G$289,'[6]Comp2016-2017 (3)'!$A$5:$A$289,$D913,'[6]Comp2016-2017 (3)'!$R$5:$R$289,$V913)*$AB913))</f>
        <v/>
      </c>
      <c r="AF913" s="183">
        <f>IF($W913=AF$3,$AB913,IF(NOT($W913=0),"",SUMIFS('Source traité'!AF$4:AF$1116,'Source traité'!$A$4:$A$1116,$D913,'Source traité'!$V$4:$V$1116,$V913)/SUMIFS('[6]Comp2016-2017 (3)'!$G$5:$G$289,'[6]Comp2016-2017 (3)'!$A$5:$A$289,$D913,'[6]Comp2016-2017 (3)'!$R$5:$R$289,$V913)*$AB913))</f>
        <v/>
      </c>
      <c r="AG913" s="183">
        <f>IF($W913=AG$3,$AB913,IF(NOT($W913=0),"",SUMIFS('Source traité'!AG$4:AG$1116,'Source traité'!$A$4:$A$1116,$D913,'Source traité'!$V$4:$V$1116,$V913)/SUMIFS('[6]Comp2016-2017 (3)'!$G$5:$G$289,'[6]Comp2016-2017 (3)'!$A$5:$A$289,$D913,'[6]Comp2016-2017 (3)'!$R$5:$R$289,$V913)*$AB913))</f>
        <v/>
      </c>
      <c r="AH913" s="183">
        <f>IF($W913=AH$3,$AB913,IF(NOT($W913=0),"",SUMIFS('Source traité'!AH$4:AH$1116,'Source traité'!$A$4:$A$1116,$D913,'Source traité'!$V$4:$V$1116,$V913)/SUMIFS('[6]Comp2016-2017 (3)'!$G$5:$G$289,'[6]Comp2016-2017 (3)'!$A$5:$A$289,$D913,'[6]Comp2016-2017 (3)'!$R$5:$R$289,$V913)*$AB913))</f>
        <v/>
      </c>
      <c r="AI913" s="183">
        <f>IF($W913=AI$3,$AB913,IF(NOT($W913=0),"",SUMIFS('Source traité'!AI$4:AI$1116,'Source traité'!$A$4:$A$1116,$D913,'Source traité'!$V$4:$V$1116,$V913)/SUMIFS('[6]Comp2016-2017 (3)'!$G$5:$G$289,'[6]Comp2016-2017 (3)'!$A$5:$A$289,$D913,'[6]Comp2016-2017 (3)'!$R$5:$R$289,$V913)*$AB913))</f>
        <v/>
      </c>
      <c r="AJ913" s="183">
        <f>IF($W913=AJ$3,$AB913,IF(NOT($W913=0),"",SUMIFS('Source traité'!AJ$4:AJ$1116,'Source traité'!$A$4:$A$1116,$D913,'Source traité'!$V$4:$V$1116,$V913)/SUMIFS('[6]Comp2016-2017 (3)'!$G$5:$G$289,'[6]Comp2016-2017 (3)'!$A$5:$A$289,$D913,'[6]Comp2016-2017 (3)'!$R$5:$R$289,$V913)*$AB913))</f>
        <v/>
      </c>
      <c r="AK913" s="183">
        <f>SUM(AC913:AJ913)-AB913</f>
        <v/>
      </c>
      <c r="AL913" s="179">
        <f>IF(A913=D913,"remplir à la main","")</f>
        <v/>
      </c>
      <c r="AM913" s="179">
        <f>VLOOKUP(A913,'[6]Table corresp.'!$M$4:$U$63,8,FALSE)</f>
        <v/>
      </c>
      <c r="AN913" s="179">
        <f>VLOOKUP(D913,'[6]Table corresp.'!$M$4:$U$63,9,FALSE)</f>
        <v/>
      </c>
    </row>
    <row r="914" hidden="1">
      <c r="A914" s="179" t="inlineStr">
        <is>
          <t>15 - Sciages bruts de Pin maritime</t>
        </is>
      </c>
      <c r="B914" s="179">
        <f>VLOOKUP(LEFT(A914,3),'[6]Table corresp.'!$A$4:$D$63,3,FALSE)</f>
        <v/>
      </c>
      <c r="C914" s="179">
        <f>VLOOKUP(A914,'[6]Table corresp.'!$M$4:$P$63,4,FALSE)</f>
        <v/>
      </c>
      <c r="D914" s="179" t="inlineStr">
        <is>
          <t>40 - Produits en bois pour aménagement extérieur</t>
        </is>
      </c>
      <c r="E914" s="179">
        <f>VLOOKUP(LEFT(D914,3),'[6]Table corresp.'!$A$4:$D$63,4,FALSE)</f>
        <v/>
      </c>
      <c r="F914" s="179">
        <f>LEFT(A914,3)&amp;" - "&amp;LEFT(D914,3)</f>
        <v/>
      </c>
      <c r="G914" s="212" t="n">
        <v>2514.788867766076</v>
      </c>
      <c r="H914" s="212" t="n">
        <v>0</v>
      </c>
      <c r="I914" s="212" t="n">
        <v>2514.788867766076</v>
      </c>
      <c r="J914" s="212" t="n">
        <v>26.34133246333371</v>
      </c>
      <c r="K914" s="212" t="n">
        <v>0</v>
      </c>
      <c r="L914" s="212" t="n">
        <v>26.34133246333371</v>
      </c>
      <c r="M914" s="212" t="n">
        <v>0</v>
      </c>
      <c r="N914" s="212" t="n">
        <v>0</v>
      </c>
      <c r="O914" s="212" t="n">
        <v>0</v>
      </c>
      <c r="P914" s="212" t="n">
        <v>0</v>
      </c>
      <c r="Q914" s="212" t="n">
        <v>0</v>
      </c>
      <c r="R914" s="212" t="n">
        <v>0</v>
      </c>
      <c r="S914" s="213">
        <f>IF(VLOOKUP(F914,$F$4:$S$374,14,FALSE)=0,"",VLOOKUP(F914,$F$4:$S$374,14,FALSE))</f>
        <v/>
      </c>
      <c r="T914" s="213">
        <f>VLOOKUP(A914,'[6]Groupe de branches'!$Z$27:$AM$86,14,FALSE)</f>
        <v/>
      </c>
      <c r="U914" s="213">
        <f>VLOOKUP(D914,'[6]Groupe de branches'!$Z$27:$AM$86,14,FALSE)</f>
        <v/>
      </c>
      <c r="V914" s="213" t="n">
        <v>2018</v>
      </c>
      <c r="W914" s="179">
        <f>VLOOKUP(D914,'[6]Table corresp.'!$M$4:$S$63,7,FALSE)</f>
        <v/>
      </c>
      <c r="X914" s="197">
        <f>IFERROR(G914/SUMIFS('[6]Comp2016-2017 (3)'!$I$5:$I$289,'[6]Comp2016-2017 (3)'!$A$5:$A$289,A914,'[6]Comp2016-2017 (3)'!$R$5:$R$289,V914),0)</f>
        <v/>
      </c>
      <c r="Y914" s="182">
        <f>IFERROR(IF(RIGHT(F914,3)="Exp",VLOOKUP(F914,#REF!,2,FALSE),VLOOKUP(F914,#REF!,9,FALSE)),1)</f>
        <v/>
      </c>
      <c r="Z914" s="197">
        <f>Y914/SUMIFS($Y$4:$Y$1116,$V$4:$V$1116,V914,$A$4:$A$1116,A914)</f>
        <v/>
      </c>
      <c r="AA914" s="181">
        <f>X914*Z914</f>
        <v/>
      </c>
      <c r="AB914" s="183">
        <f>IFERROR(SUMIFS('[6]Comp2016-2017 (3)'!$G$5:$G$289,'[6]Comp2016-2017 (3)'!$A$5:$A$289,A914,'[6]Comp2016-2017 (3)'!$R$5:$R$289,V914)*AA914/SUMIFS($AA$4:$AA$1116,$A$4:$A$1116,A914,$V$4:$V$1116,V914),0)</f>
        <v/>
      </c>
      <c r="AC914" s="183">
        <f>IF($W914=AC$3,$AB914,IF(NOT($W914=0),"",SUMIFS('Source traité'!AC$4:AC$1116,'Source traité'!$A$4:$A$1116,$D914,'Source traité'!$V$4:$V$1116,$V914)/SUMIFS('[6]Comp2016-2017 (3)'!$G$5:$G$289,'[6]Comp2016-2017 (3)'!$A$5:$A$289,$D914,'[6]Comp2016-2017 (3)'!$R$5:$R$289,$V914)*$AB914))</f>
        <v/>
      </c>
      <c r="AD914" s="183">
        <f>IF($W914=AD$3,$AB914,IF(NOT($W914=0),"",SUMIFS('Source traité'!AD$4:AD$1116,'Source traité'!$A$4:$A$1116,$D914,'Source traité'!$V$4:$V$1116,$V914)/SUMIFS('[6]Comp2016-2017 (3)'!$G$5:$G$289,'[6]Comp2016-2017 (3)'!$A$5:$A$289,$D914,'[6]Comp2016-2017 (3)'!$R$5:$R$289,$V914)*$AB914))</f>
        <v/>
      </c>
      <c r="AE914" s="183">
        <f>IF($W914=AE$3,$AB914,IF(NOT($W914=0),"",SUMIFS('Source traité'!AE$4:AE$1116,'Source traité'!$A$4:$A$1116,$D914,'Source traité'!$V$4:$V$1116,$V914)/SUMIFS('[6]Comp2016-2017 (3)'!$G$5:$G$289,'[6]Comp2016-2017 (3)'!$A$5:$A$289,$D914,'[6]Comp2016-2017 (3)'!$R$5:$R$289,$V914)*$AB914))</f>
        <v/>
      </c>
      <c r="AF914" s="183">
        <f>IF($W914=AF$3,$AB914,IF(NOT($W914=0),"",SUMIFS('Source traité'!AF$4:AF$1116,'Source traité'!$A$4:$A$1116,$D914,'Source traité'!$V$4:$V$1116,$V914)/SUMIFS('[6]Comp2016-2017 (3)'!$G$5:$G$289,'[6]Comp2016-2017 (3)'!$A$5:$A$289,$D914,'[6]Comp2016-2017 (3)'!$R$5:$R$289,$V914)*$AB914))</f>
        <v/>
      </c>
      <c r="AG914" s="183">
        <f>IF($W914=AG$3,$AB914,IF(NOT($W914=0),"",SUMIFS('Source traité'!AG$4:AG$1116,'Source traité'!$A$4:$A$1116,$D914,'Source traité'!$V$4:$V$1116,$V914)/SUMIFS('[6]Comp2016-2017 (3)'!$G$5:$G$289,'[6]Comp2016-2017 (3)'!$A$5:$A$289,$D914,'[6]Comp2016-2017 (3)'!$R$5:$R$289,$V914)*$AB914))</f>
        <v/>
      </c>
      <c r="AH914" s="183">
        <f>IF($W914=AH$3,$AB914,IF(NOT($W914=0),"",SUMIFS('Source traité'!AH$4:AH$1116,'Source traité'!$A$4:$A$1116,$D914,'Source traité'!$V$4:$V$1116,$V914)/SUMIFS('[6]Comp2016-2017 (3)'!$G$5:$G$289,'[6]Comp2016-2017 (3)'!$A$5:$A$289,$D914,'[6]Comp2016-2017 (3)'!$R$5:$R$289,$V914)*$AB914))</f>
        <v/>
      </c>
      <c r="AI914" s="183">
        <f>IF($W914=AI$3,$AB914,IF(NOT($W914=0),"",SUMIFS('Source traité'!AI$4:AI$1116,'Source traité'!$A$4:$A$1116,$D914,'Source traité'!$V$4:$V$1116,$V914)/SUMIFS('[6]Comp2016-2017 (3)'!$G$5:$G$289,'[6]Comp2016-2017 (3)'!$A$5:$A$289,$D914,'[6]Comp2016-2017 (3)'!$R$5:$R$289,$V914)*$AB914))</f>
        <v/>
      </c>
      <c r="AJ914" s="183">
        <f>IF($W914=AJ$3,$AB914,IF(NOT($W914=0),"",SUMIFS('Source traité'!AJ$4:AJ$1116,'Source traité'!$A$4:$A$1116,$D914,'Source traité'!$V$4:$V$1116,$V914)/SUMIFS('[6]Comp2016-2017 (3)'!$G$5:$G$289,'[6]Comp2016-2017 (3)'!$A$5:$A$289,$D914,'[6]Comp2016-2017 (3)'!$R$5:$R$289,$V914)*$AB914))</f>
        <v/>
      </c>
      <c r="AK914" s="183">
        <f>SUM(AC914:AJ914)-AB914</f>
        <v/>
      </c>
      <c r="AL914" s="179">
        <f>IF(A914=D914,"remplir à la main","")</f>
        <v/>
      </c>
      <c r="AM914" s="179">
        <f>VLOOKUP(A914,'[6]Table corresp.'!$M$4:$U$63,8,FALSE)</f>
        <v/>
      </c>
      <c r="AN914" s="179">
        <f>VLOOKUP(D914,'[6]Table corresp.'!$M$4:$U$63,9,FALSE)</f>
        <v/>
      </c>
    </row>
    <row r="915" hidden="1">
      <c r="A915" s="179" t="inlineStr">
        <is>
          <t>15 - Sciages bruts de Pin maritime</t>
        </is>
      </c>
      <c r="B915" s="179">
        <f>VLOOKUP(LEFT(A915,3),'[6]Table corresp.'!$A$4:$D$63,3,FALSE)</f>
        <v/>
      </c>
      <c r="C915" s="179">
        <f>VLOOKUP(A915,'[6]Table corresp.'!$M$4:$P$63,4,FALSE)</f>
        <v/>
      </c>
      <c r="D915" s="179" t="inlineStr">
        <is>
          <t>52 - Génie civil</t>
        </is>
      </c>
      <c r="E915" s="179">
        <f>VLOOKUP(LEFT(D915,3),'[6]Table corresp.'!$A$4:$D$63,4,FALSE)</f>
        <v/>
      </c>
      <c r="F915" s="179">
        <f>LEFT(A915,3)&amp;" - "&amp;LEFT(D915,3)</f>
        <v/>
      </c>
      <c r="G915" s="212" t="n">
        <v>813.8159683379876</v>
      </c>
      <c r="H915" s="212" t="n">
        <v>0</v>
      </c>
      <c r="I915" s="212" t="n">
        <v>813.8159683379876</v>
      </c>
      <c r="J915" s="212" t="n">
        <v>10.15347476128896</v>
      </c>
      <c r="K915" s="212" t="n">
        <v>0</v>
      </c>
      <c r="L915" s="212" t="n">
        <v>10.15347476128896</v>
      </c>
      <c r="M915" s="212" t="n">
        <v>0</v>
      </c>
      <c r="N915" s="212" t="n">
        <v>0</v>
      </c>
      <c r="O915" s="212" t="n">
        <v>0</v>
      </c>
      <c r="P915" s="212" t="n">
        <v>0</v>
      </c>
      <c r="Q915" s="212" t="n">
        <v>0</v>
      </c>
      <c r="R915" s="212" t="n">
        <v>0</v>
      </c>
      <c r="S915" s="213">
        <f>IF(VLOOKUP(F915,$F$4:$S$374,14,FALSE)=0,"",VLOOKUP(F915,$F$4:$S$374,14,FALSE))</f>
        <v/>
      </c>
      <c r="T915" s="213">
        <f>VLOOKUP(A915,'[6]Groupe de branches'!$Z$27:$AM$86,14,FALSE)</f>
        <v/>
      </c>
      <c r="U915" s="213">
        <f>VLOOKUP(D915,'[6]Groupe de branches'!$Z$27:$AM$86,14,FALSE)</f>
        <v/>
      </c>
      <c r="V915" s="213" t="n">
        <v>2018</v>
      </c>
      <c r="W915" s="179">
        <f>VLOOKUP(D915,'[6]Table corresp.'!$M$4:$S$63,7,FALSE)</f>
        <v/>
      </c>
      <c r="X915" s="197">
        <f>IFERROR(G915/SUMIFS('[6]Comp2016-2017 (3)'!$I$5:$I$289,'[6]Comp2016-2017 (3)'!$A$5:$A$289,A915,'[6]Comp2016-2017 (3)'!$R$5:$R$289,V915),0)</f>
        <v/>
      </c>
      <c r="Y915" s="182">
        <f>IFERROR(IF(RIGHT(F915,3)="Exp",VLOOKUP(F915,#REF!,2,FALSE),VLOOKUP(F915,#REF!,9,FALSE)),1)</f>
        <v/>
      </c>
      <c r="Z915" s="197">
        <f>Y915/SUMIFS($Y$4:$Y$1116,$V$4:$V$1116,V915,$A$4:$A$1116,A915)</f>
        <v/>
      </c>
      <c r="AA915" s="181">
        <f>X915*Z915</f>
        <v/>
      </c>
      <c r="AB915" s="183">
        <f>IFERROR(SUMIFS('[6]Comp2016-2017 (3)'!$G$5:$G$289,'[6]Comp2016-2017 (3)'!$A$5:$A$289,A915,'[6]Comp2016-2017 (3)'!$R$5:$R$289,V915)*AA915/SUMIFS($AA$4:$AA$1116,$A$4:$A$1116,A915,$V$4:$V$1116,V915),0)</f>
        <v/>
      </c>
      <c r="AC915" s="183">
        <f>IF($W915=AC$3,$AB915,IF(NOT($W915=0),"",SUMIFS('Source traité'!AC$4:AC$1116,'Source traité'!$A$4:$A$1116,$D915,'Source traité'!$V$4:$V$1116,$V915)/SUMIFS('[6]Comp2016-2017 (3)'!$G$5:$G$289,'[6]Comp2016-2017 (3)'!$A$5:$A$289,$D915,'[6]Comp2016-2017 (3)'!$R$5:$R$289,$V915)*$AB915))</f>
        <v/>
      </c>
      <c r="AD915" s="183">
        <f>IF($W915=AD$3,$AB915,IF(NOT($W915=0),"",SUMIFS('Source traité'!AD$4:AD$1116,'Source traité'!$A$4:$A$1116,$D915,'Source traité'!$V$4:$V$1116,$V915)/SUMIFS('[6]Comp2016-2017 (3)'!$G$5:$G$289,'[6]Comp2016-2017 (3)'!$A$5:$A$289,$D915,'[6]Comp2016-2017 (3)'!$R$5:$R$289,$V915)*$AB915))</f>
        <v/>
      </c>
      <c r="AE915" s="183">
        <f>IF($W915=AE$3,$AB915,IF(NOT($W915=0),"",SUMIFS('Source traité'!AE$4:AE$1116,'Source traité'!$A$4:$A$1116,$D915,'Source traité'!$V$4:$V$1116,$V915)/SUMIFS('[6]Comp2016-2017 (3)'!$G$5:$G$289,'[6]Comp2016-2017 (3)'!$A$5:$A$289,$D915,'[6]Comp2016-2017 (3)'!$R$5:$R$289,$V915)*$AB915))</f>
        <v/>
      </c>
      <c r="AF915" s="183">
        <f>IF($W915=AF$3,$AB915,IF(NOT($W915=0),"",SUMIFS('Source traité'!AF$4:AF$1116,'Source traité'!$A$4:$A$1116,$D915,'Source traité'!$V$4:$V$1116,$V915)/SUMIFS('[6]Comp2016-2017 (3)'!$G$5:$G$289,'[6]Comp2016-2017 (3)'!$A$5:$A$289,$D915,'[6]Comp2016-2017 (3)'!$R$5:$R$289,$V915)*$AB915))</f>
        <v/>
      </c>
      <c r="AG915" s="183">
        <f>IF($W915=AG$3,$AB915,IF(NOT($W915=0),"",SUMIFS('Source traité'!AG$4:AG$1116,'Source traité'!$A$4:$A$1116,$D915,'Source traité'!$V$4:$V$1116,$V915)/SUMIFS('[6]Comp2016-2017 (3)'!$G$5:$G$289,'[6]Comp2016-2017 (3)'!$A$5:$A$289,$D915,'[6]Comp2016-2017 (3)'!$R$5:$R$289,$V915)*$AB915))</f>
        <v/>
      </c>
      <c r="AH915" s="183">
        <f>IF($W915=AH$3,$AB915,IF(NOT($W915=0),"",SUMIFS('Source traité'!AH$4:AH$1116,'Source traité'!$A$4:$A$1116,$D915,'Source traité'!$V$4:$V$1116,$V915)/SUMIFS('[6]Comp2016-2017 (3)'!$G$5:$G$289,'[6]Comp2016-2017 (3)'!$A$5:$A$289,$D915,'[6]Comp2016-2017 (3)'!$R$5:$R$289,$V915)*$AB915))</f>
        <v/>
      </c>
      <c r="AI915" s="183">
        <f>IF($W915=AI$3,$AB915,IF(NOT($W915=0),"",SUMIFS('Source traité'!AI$4:AI$1116,'Source traité'!$A$4:$A$1116,$D915,'Source traité'!$V$4:$V$1116,$V915)/SUMIFS('[6]Comp2016-2017 (3)'!$G$5:$G$289,'[6]Comp2016-2017 (3)'!$A$5:$A$289,$D915,'[6]Comp2016-2017 (3)'!$R$5:$R$289,$V915)*$AB915))</f>
        <v/>
      </c>
      <c r="AJ915" s="183">
        <f>IF($W915=AJ$3,$AB915,IF(NOT($W915=0),"",SUMIFS('Source traité'!AJ$4:AJ$1116,'Source traité'!$A$4:$A$1116,$D915,'Source traité'!$V$4:$V$1116,$V915)/SUMIFS('[6]Comp2016-2017 (3)'!$G$5:$G$289,'[6]Comp2016-2017 (3)'!$A$5:$A$289,$D915,'[6]Comp2016-2017 (3)'!$R$5:$R$289,$V915)*$AB915))</f>
        <v/>
      </c>
      <c r="AK915" s="183">
        <f>SUM(AC915:AJ915)-AB915</f>
        <v/>
      </c>
      <c r="AL915" s="179">
        <f>IF(A915=D915,"remplir à la main","")</f>
        <v/>
      </c>
      <c r="AM915" s="179">
        <f>VLOOKUP(A915,'[6]Table corresp.'!$M$4:$U$63,8,FALSE)</f>
        <v/>
      </c>
      <c r="AN915" s="179">
        <f>VLOOKUP(D915,'[6]Table corresp.'!$M$4:$U$63,9,FALSE)</f>
        <v/>
      </c>
    </row>
    <row r="916" hidden="1">
      <c r="A916" s="179" t="inlineStr">
        <is>
          <t>15 - Sciages bruts de Pin maritime</t>
        </is>
      </c>
      <c r="B916" s="179">
        <f>VLOOKUP(LEFT(A916,3),'[6]Table corresp.'!$A$4:$D$63,3,FALSE)</f>
        <v/>
      </c>
      <c r="C916" s="179">
        <f>VLOOKUP(A916,'[6]Table corresp.'!$M$4:$P$63,4,FALSE)</f>
        <v/>
      </c>
      <c r="D916" s="179" t="inlineStr">
        <is>
          <t>54 - Travaux de menuiserie bois</t>
        </is>
      </c>
      <c r="E916" s="179">
        <f>VLOOKUP(LEFT(D916,3),'[6]Table corresp.'!$A$4:$D$63,4,FALSE)</f>
        <v/>
      </c>
      <c r="F916" s="179">
        <f>LEFT(A916,3)&amp;" - "&amp;LEFT(D916,3)</f>
        <v/>
      </c>
      <c r="G916" s="212" t="n">
        <v>2692.958862917915</v>
      </c>
      <c r="H916" s="212" t="n">
        <v>0</v>
      </c>
      <c r="I916" s="212" t="n">
        <v>2692.958862917915</v>
      </c>
      <c r="J916" s="212" t="n">
        <v>12.09541312555006</v>
      </c>
      <c r="K916" s="212" t="n">
        <v>0</v>
      </c>
      <c r="L916" s="212" t="n">
        <v>12.09541312555006</v>
      </c>
      <c r="M916" s="212" t="n">
        <v>0</v>
      </c>
      <c r="N916" s="212" t="n">
        <v>0</v>
      </c>
      <c r="O916" s="212" t="n">
        <v>0</v>
      </c>
      <c r="P916" s="212" t="n">
        <v>0</v>
      </c>
      <c r="Q916" s="212" t="n">
        <v>0</v>
      </c>
      <c r="R916" s="212" t="n">
        <v>0</v>
      </c>
      <c r="S916" s="213">
        <f>IF(VLOOKUP(F916,$F$4:$S$374,14,FALSE)=0,"",VLOOKUP(F916,$F$4:$S$374,14,FALSE))</f>
        <v/>
      </c>
      <c r="T916" s="213">
        <f>VLOOKUP(A916,'[6]Groupe de branches'!$Z$27:$AM$86,14,FALSE)</f>
        <v/>
      </c>
      <c r="U916" s="213">
        <f>VLOOKUP(D916,'[6]Groupe de branches'!$Z$27:$AM$86,14,FALSE)</f>
        <v/>
      </c>
      <c r="V916" s="213" t="n">
        <v>2018</v>
      </c>
      <c r="W916" s="179">
        <f>VLOOKUP(D916,'[6]Table corresp.'!$M$4:$S$63,7,FALSE)</f>
        <v/>
      </c>
      <c r="X916" s="197">
        <f>IFERROR(G916/SUMIFS('[6]Comp2016-2017 (3)'!$I$5:$I$289,'[6]Comp2016-2017 (3)'!$A$5:$A$289,A916,'[6]Comp2016-2017 (3)'!$R$5:$R$289,V916),0)</f>
        <v/>
      </c>
      <c r="Y916" s="182">
        <f>IFERROR(IF(RIGHT(F916,3)="Exp",VLOOKUP(F916,#REF!,2,FALSE),VLOOKUP(F916,#REF!,9,FALSE)),1)</f>
        <v/>
      </c>
      <c r="Z916" s="197">
        <f>Y916/SUMIFS($Y$4:$Y$1116,$V$4:$V$1116,V916,$A$4:$A$1116,A916)</f>
        <v/>
      </c>
      <c r="AA916" s="181">
        <f>X916*Z916</f>
        <v/>
      </c>
      <c r="AB916" s="183">
        <f>IFERROR(SUMIFS('[6]Comp2016-2017 (3)'!$G$5:$G$289,'[6]Comp2016-2017 (3)'!$A$5:$A$289,A916,'[6]Comp2016-2017 (3)'!$R$5:$R$289,V916)*AA916/SUMIFS($AA$4:$AA$1116,$A$4:$A$1116,A916,$V$4:$V$1116,V916),0)</f>
        <v/>
      </c>
      <c r="AC916" s="183">
        <f>IF($W916=AC$3,$AB916,IF(NOT($W916=0),"",SUMIFS('Source traité'!AC$4:AC$1116,'Source traité'!$A$4:$A$1116,$D916,'Source traité'!$V$4:$V$1116,$V916)/SUMIFS('[6]Comp2016-2017 (3)'!$G$5:$G$289,'[6]Comp2016-2017 (3)'!$A$5:$A$289,$D916,'[6]Comp2016-2017 (3)'!$R$5:$R$289,$V916)*$AB916))</f>
        <v/>
      </c>
      <c r="AD916" s="183">
        <f>IF($W916=AD$3,$AB916,IF(NOT($W916=0),"",SUMIFS('Source traité'!AD$4:AD$1116,'Source traité'!$A$4:$A$1116,$D916,'Source traité'!$V$4:$V$1116,$V916)/SUMIFS('[6]Comp2016-2017 (3)'!$G$5:$G$289,'[6]Comp2016-2017 (3)'!$A$5:$A$289,$D916,'[6]Comp2016-2017 (3)'!$R$5:$R$289,$V916)*$AB916))</f>
        <v/>
      </c>
      <c r="AE916" s="183">
        <f>IF($W916=AE$3,$AB916,IF(NOT($W916=0),"",SUMIFS('Source traité'!AE$4:AE$1116,'Source traité'!$A$4:$A$1116,$D916,'Source traité'!$V$4:$V$1116,$V916)/SUMIFS('[6]Comp2016-2017 (3)'!$G$5:$G$289,'[6]Comp2016-2017 (3)'!$A$5:$A$289,$D916,'[6]Comp2016-2017 (3)'!$R$5:$R$289,$V916)*$AB916))</f>
        <v/>
      </c>
      <c r="AF916" s="183">
        <f>IF($W916=AF$3,$AB916,IF(NOT($W916=0),"",SUMIFS('Source traité'!AF$4:AF$1116,'Source traité'!$A$4:$A$1116,$D916,'Source traité'!$V$4:$V$1116,$V916)/SUMIFS('[6]Comp2016-2017 (3)'!$G$5:$G$289,'[6]Comp2016-2017 (3)'!$A$5:$A$289,$D916,'[6]Comp2016-2017 (3)'!$R$5:$R$289,$V916)*$AB916))</f>
        <v/>
      </c>
      <c r="AG916" s="183">
        <f>IF($W916=AG$3,$AB916,IF(NOT($W916=0),"",SUMIFS('Source traité'!AG$4:AG$1116,'Source traité'!$A$4:$A$1116,$D916,'Source traité'!$V$4:$V$1116,$V916)/SUMIFS('[6]Comp2016-2017 (3)'!$G$5:$G$289,'[6]Comp2016-2017 (3)'!$A$5:$A$289,$D916,'[6]Comp2016-2017 (3)'!$R$5:$R$289,$V916)*$AB916))</f>
        <v/>
      </c>
      <c r="AH916" s="183">
        <f>IF($W916=AH$3,$AB916,IF(NOT($W916=0),"",SUMIFS('Source traité'!AH$4:AH$1116,'Source traité'!$A$4:$A$1116,$D916,'Source traité'!$V$4:$V$1116,$V916)/SUMIFS('[6]Comp2016-2017 (3)'!$G$5:$G$289,'[6]Comp2016-2017 (3)'!$A$5:$A$289,$D916,'[6]Comp2016-2017 (3)'!$R$5:$R$289,$V916)*$AB916))</f>
        <v/>
      </c>
      <c r="AI916" s="183">
        <f>IF($W916=AI$3,$AB916,IF(NOT($W916=0),"",SUMIFS('Source traité'!AI$4:AI$1116,'Source traité'!$A$4:$A$1116,$D916,'Source traité'!$V$4:$V$1116,$V916)/SUMIFS('[6]Comp2016-2017 (3)'!$G$5:$G$289,'[6]Comp2016-2017 (3)'!$A$5:$A$289,$D916,'[6]Comp2016-2017 (3)'!$R$5:$R$289,$V916)*$AB916))</f>
        <v/>
      </c>
      <c r="AJ916" s="183">
        <f>IF($W916=AJ$3,$AB916,IF(NOT($W916=0),"",SUMIFS('Source traité'!AJ$4:AJ$1116,'Source traité'!$A$4:$A$1116,$D916,'Source traité'!$V$4:$V$1116,$V916)/SUMIFS('[6]Comp2016-2017 (3)'!$G$5:$G$289,'[6]Comp2016-2017 (3)'!$A$5:$A$289,$D916,'[6]Comp2016-2017 (3)'!$R$5:$R$289,$V916)*$AB916))</f>
        <v/>
      </c>
      <c r="AK916" s="183">
        <f>SUM(AC916:AJ916)-AB916</f>
        <v/>
      </c>
      <c r="AL916" s="179">
        <f>IF(A916=D916,"remplir à la main","")</f>
        <v/>
      </c>
      <c r="AM916" s="179">
        <f>VLOOKUP(A916,'[6]Table corresp.'!$M$4:$U$63,8,FALSE)</f>
        <v/>
      </c>
      <c r="AN916" s="179">
        <f>VLOOKUP(D916,'[6]Table corresp.'!$M$4:$U$63,9,FALSE)</f>
        <v/>
      </c>
    </row>
    <row r="917" hidden="1">
      <c r="A917" s="179" t="inlineStr">
        <is>
          <t>15 - Sciages bruts de Pin maritime</t>
        </is>
      </c>
      <c r="B917" s="179">
        <f>VLOOKUP(LEFT(A917,3),'[6]Table corresp.'!$A$4:$D$63,3,FALSE)</f>
        <v/>
      </c>
      <c r="C917" s="179">
        <f>VLOOKUP(A917,'[6]Table corresp.'!$M$4:$P$63,4,FALSE)</f>
        <v/>
      </c>
      <c r="D917" s="179" t="inlineStr">
        <is>
          <t>55 - Agencement de lieux de vente</t>
        </is>
      </c>
      <c r="E917" s="179">
        <f>VLOOKUP(LEFT(D917,3),'[6]Table corresp.'!$A$4:$D$63,4,FALSE)</f>
        <v/>
      </c>
      <c r="F917" s="179">
        <f>LEFT(A917,3)&amp;" - "&amp;LEFT(D917,3)</f>
        <v/>
      </c>
      <c r="G917" s="212" t="n">
        <v>242.8113669210232</v>
      </c>
      <c r="H917" s="212" t="n">
        <v>0</v>
      </c>
      <c r="I917" s="212" t="n">
        <v>242.8113669210232</v>
      </c>
      <c r="J917" s="212" t="n">
        <v>1.090586207955311</v>
      </c>
      <c r="K917" s="212" t="n">
        <v>0</v>
      </c>
      <c r="L917" s="212" t="n">
        <v>1.090586207955311</v>
      </c>
      <c r="M917" s="212" t="n">
        <v>0</v>
      </c>
      <c r="N917" s="212" t="n">
        <v>0</v>
      </c>
      <c r="O917" s="212" t="n">
        <v>0</v>
      </c>
      <c r="P917" s="212" t="n">
        <v>0</v>
      </c>
      <c r="Q917" s="212" t="n">
        <v>0</v>
      </c>
      <c r="R917" s="212" t="n">
        <v>0</v>
      </c>
      <c r="S917" s="213">
        <f>IF(VLOOKUP(F917,$F$4:$S$374,14,FALSE)=0,"",VLOOKUP(F917,$F$4:$S$374,14,FALSE))</f>
        <v/>
      </c>
      <c r="T917" s="213">
        <f>VLOOKUP(A917,'[6]Groupe de branches'!$Z$27:$AM$86,14,FALSE)</f>
        <v/>
      </c>
      <c r="U917" s="213">
        <f>VLOOKUP(D917,'[6]Groupe de branches'!$Z$27:$AM$86,14,FALSE)</f>
        <v/>
      </c>
      <c r="V917" s="213" t="n">
        <v>2018</v>
      </c>
      <c r="W917" s="179">
        <f>VLOOKUP(D917,'[6]Table corresp.'!$M$4:$S$63,7,FALSE)</f>
        <v/>
      </c>
      <c r="X917" s="197">
        <f>IFERROR(G917/SUMIFS('[6]Comp2016-2017 (3)'!$I$5:$I$289,'[6]Comp2016-2017 (3)'!$A$5:$A$289,A917,'[6]Comp2016-2017 (3)'!$R$5:$R$289,V917),0)</f>
        <v/>
      </c>
      <c r="Y917" s="182">
        <f>IFERROR(IF(RIGHT(F917,3)="Exp",VLOOKUP(F917,#REF!,2,FALSE),VLOOKUP(F917,#REF!,9,FALSE)),1)</f>
        <v/>
      </c>
      <c r="Z917" s="197">
        <f>Y917/SUMIFS($Y$4:$Y$1116,$V$4:$V$1116,V917,$A$4:$A$1116,A917)</f>
        <v/>
      </c>
      <c r="AA917" s="181">
        <f>X917*Z917</f>
        <v/>
      </c>
      <c r="AB917" s="183">
        <f>IFERROR(SUMIFS('[6]Comp2016-2017 (3)'!$G$5:$G$289,'[6]Comp2016-2017 (3)'!$A$5:$A$289,A917,'[6]Comp2016-2017 (3)'!$R$5:$R$289,V917)*AA917/SUMIFS($AA$4:$AA$1116,$A$4:$A$1116,A917,$V$4:$V$1116,V917),0)</f>
        <v/>
      </c>
      <c r="AC917" s="183">
        <f>IF($W917=AC$3,$AB917,IF(NOT($W917=0),"",SUMIFS('Source traité'!AC$4:AC$1116,'Source traité'!$A$4:$A$1116,$D917,'Source traité'!$V$4:$V$1116,$V917)/SUMIFS('[6]Comp2016-2017 (3)'!$G$5:$G$289,'[6]Comp2016-2017 (3)'!$A$5:$A$289,$D917,'[6]Comp2016-2017 (3)'!$R$5:$R$289,$V917)*$AB917))</f>
        <v/>
      </c>
      <c r="AD917" s="183">
        <f>IF($W917=AD$3,$AB917,IF(NOT($W917=0),"",SUMIFS('Source traité'!AD$4:AD$1116,'Source traité'!$A$4:$A$1116,$D917,'Source traité'!$V$4:$V$1116,$V917)/SUMIFS('[6]Comp2016-2017 (3)'!$G$5:$G$289,'[6]Comp2016-2017 (3)'!$A$5:$A$289,$D917,'[6]Comp2016-2017 (3)'!$R$5:$R$289,$V917)*$AB917))</f>
        <v/>
      </c>
      <c r="AE917" s="183">
        <f>IF($W917=AE$3,$AB917,IF(NOT($W917=0),"",SUMIFS('Source traité'!AE$4:AE$1116,'Source traité'!$A$4:$A$1116,$D917,'Source traité'!$V$4:$V$1116,$V917)/SUMIFS('[6]Comp2016-2017 (3)'!$G$5:$G$289,'[6]Comp2016-2017 (3)'!$A$5:$A$289,$D917,'[6]Comp2016-2017 (3)'!$R$5:$R$289,$V917)*$AB917))</f>
        <v/>
      </c>
      <c r="AF917" s="183">
        <f>IF($W917=AF$3,$AB917,IF(NOT($W917=0),"",SUMIFS('Source traité'!AF$4:AF$1116,'Source traité'!$A$4:$A$1116,$D917,'Source traité'!$V$4:$V$1116,$V917)/SUMIFS('[6]Comp2016-2017 (3)'!$G$5:$G$289,'[6]Comp2016-2017 (3)'!$A$5:$A$289,$D917,'[6]Comp2016-2017 (3)'!$R$5:$R$289,$V917)*$AB917))</f>
        <v/>
      </c>
      <c r="AG917" s="183">
        <f>IF($W917=AG$3,$AB917,IF(NOT($W917=0),"",SUMIFS('Source traité'!AG$4:AG$1116,'Source traité'!$A$4:$A$1116,$D917,'Source traité'!$V$4:$V$1116,$V917)/SUMIFS('[6]Comp2016-2017 (3)'!$G$5:$G$289,'[6]Comp2016-2017 (3)'!$A$5:$A$289,$D917,'[6]Comp2016-2017 (3)'!$R$5:$R$289,$V917)*$AB917))</f>
        <v/>
      </c>
      <c r="AH917" s="183">
        <f>IF($W917=AH$3,$AB917,IF(NOT($W917=0),"",SUMIFS('Source traité'!AH$4:AH$1116,'Source traité'!$A$4:$A$1116,$D917,'Source traité'!$V$4:$V$1116,$V917)/SUMIFS('[6]Comp2016-2017 (3)'!$G$5:$G$289,'[6]Comp2016-2017 (3)'!$A$5:$A$289,$D917,'[6]Comp2016-2017 (3)'!$R$5:$R$289,$V917)*$AB917))</f>
        <v/>
      </c>
      <c r="AI917" s="183">
        <f>IF($W917=AI$3,$AB917,IF(NOT($W917=0),"",SUMIFS('Source traité'!AI$4:AI$1116,'Source traité'!$A$4:$A$1116,$D917,'Source traité'!$V$4:$V$1116,$V917)/SUMIFS('[6]Comp2016-2017 (3)'!$G$5:$G$289,'[6]Comp2016-2017 (3)'!$A$5:$A$289,$D917,'[6]Comp2016-2017 (3)'!$R$5:$R$289,$V917)*$AB917))</f>
        <v/>
      </c>
      <c r="AJ917" s="183">
        <f>IF($W917=AJ$3,$AB917,IF(NOT($W917=0),"",SUMIFS('Source traité'!AJ$4:AJ$1116,'Source traité'!$A$4:$A$1116,$D917,'Source traité'!$V$4:$V$1116,$V917)/SUMIFS('[6]Comp2016-2017 (3)'!$G$5:$G$289,'[6]Comp2016-2017 (3)'!$A$5:$A$289,$D917,'[6]Comp2016-2017 (3)'!$R$5:$R$289,$V917)*$AB917))</f>
        <v/>
      </c>
      <c r="AK917" s="183">
        <f>SUM(AC917:AJ917)-AB917</f>
        <v/>
      </c>
      <c r="AL917" s="179">
        <f>IF(A917=D917,"remplir à la main","")</f>
        <v/>
      </c>
      <c r="AM917" s="179">
        <f>VLOOKUP(A917,'[6]Table corresp.'!$M$4:$U$63,8,FALSE)</f>
        <v/>
      </c>
      <c r="AN917" s="179">
        <f>VLOOKUP(D917,'[6]Table corresp.'!$M$4:$U$63,9,FALSE)</f>
        <v/>
      </c>
    </row>
    <row r="918" hidden="1">
      <c r="A918" s="179" t="inlineStr">
        <is>
          <t>15 - Sciages bruts de Pin maritime</t>
        </is>
      </c>
      <c r="B918" s="179">
        <f>VLOOKUP(LEFT(A918,3),'[6]Table corresp.'!$A$4:$D$63,3,FALSE)</f>
        <v/>
      </c>
      <c r="C918" s="179">
        <f>VLOOKUP(A918,'[6]Table corresp.'!$M$4:$P$63,4,FALSE)</f>
        <v/>
      </c>
      <c r="D918" s="179" t="inlineStr">
        <is>
          <t>57 - Travaux de charpente</t>
        </is>
      </c>
      <c r="E918" s="179">
        <f>VLOOKUP(LEFT(D918,3),'[6]Table corresp.'!$A$4:$D$63,4,FALSE)</f>
        <v/>
      </c>
      <c r="F918" s="179">
        <f>LEFT(A918,3)&amp;" - "&amp;LEFT(D918,3)</f>
        <v/>
      </c>
      <c r="G918" s="212" t="n">
        <v>2169.103709300386</v>
      </c>
      <c r="H918" s="212" t="n">
        <v>0</v>
      </c>
      <c r="I918" s="212" t="n">
        <v>2169.103709300386</v>
      </c>
      <c r="J918" s="212" t="n">
        <v>19.48503992201601</v>
      </c>
      <c r="K918" s="212" t="n">
        <v>0</v>
      </c>
      <c r="L918" s="212" t="n">
        <v>19.48503992201601</v>
      </c>
      <c r="M918" s="212" t="n">
        <v>0</v>
      </c>
      <c r="N918" s="212" t="n">
        <v>0</v>
      </c>
      <c r="O918" s="212" t="n">
        <v>0</v>
      </c>
      <c r="P918" s="212" t="n">
        <v>0</v>
      </c>
      <c r="Q918" s="212" t="n">
        <v>0</v>
      </c>
      <c r="R918" s="212" t="n">
        <v>0</v>
      </c>
      <c r="S918" s="213">
        <f>IF(VLOOKUP(F918,$F$4:$S$374,14,FALSE)=0,"",VLOOKUP(F918,$F$4:$S$374,14,FALSE))</f>
        <v/>
      </c>
      <c r="T918" s="213">
        <f>VLOOKUP(A918,'[6]Groupe de branches'!$Z$27:$AM$86,14,FALSE)</f>
        <v/>
      </c>
      <c r="U918" s="213">
        <f>VLOOKUP(D918,'[6]Groupe de branches'!$Z$27:$AM$86,14,FALSE)</f>
        <v/>
      </c>
      <c r="V918" s="213" t="n">
        <v>2018</v>
      </c>
      <c r="W918" s="179">
        <f>VLOOKUP(D918,'[6]Table corresp.'!$M$4:$S$63,7,FALSE)</f>
        <v/>
      </c>
      <c r="X918" s="197">
        <f>IFERROR(G918/SUMIFS('[6]Comp2016-2017 (3)'!$I$5:$I$289,'[6]Comp2016-2017 (3)'!$A$5:$A$289,A918,'[6]Comp2016-2017 (3)'!$R$5:$R$289,V918),0)</f>
        <v/>
      </c>
      <c r="Y918" s="182">
        <f>IFERROR(IF(RIGHT(F918,3)="Exp",VLOOKUP(F918,#REF!,2,FALSE),VLOOKUP(F918,#REF!,9,FALSE)),1)</f>
        <v/>
      </c>
      <c r="Z918" s="197">
        <f>Y918/SUMIFS($Y$4:$Y$1116,$V$4:$V$1116,V918,$A$4:$A$1116,A918)</f>
        <v/>
      </c>
      <c r="AA918" s="181">
        <f>X918*Z918</f>
        <v/>
      </c>
      <c r="AB918" s="183">
        <f>IFERROR(SUMIFS('[6]Comp2016-2017 (3)'!$G$5:$G$289,'[6]Comp2016-2017 (3)'!$A$5:$A$289,A918,'[6]Comp2016-2017 (3)'!$R$5:$R$289,V918)*AA918/SUMIFS($AA$4:$AA$1116,$A$4:$A$1116,A918,$V$4:$V$1116,V918),0)</f>
        <v/>
      </c>
      <c r="AC918" s="183">
        <f>IF($W918=AC$3,$AB918,IF(NOT($W918=0),"",SUMIFS('Source traité'!AC$4:AC$1116,'Source traité'!$A$4:$A$1116,$D918,'Source traité'!$V$4:$V$1116,$V918)/SUMIFS('[6]Comp2016-2017 (3)'!$G$5:$G$289,'[6]Comp2016-2017 (3)'!$A$5:$A$289,$D918,'[6]Comp2016-2017 (3)'!$R$5:$R$289,$V918)*$AB918))</f>
        <v/>
      </c>
      <c r="AD918" s="183">
        <f>IF($W918=AD$3,$AB918,IF(NOT($W918=0),"",SUMIFS('Source traité'!AD$4:AD$1116,'Source traité'!$A$4:$A$1116,$D918,'Source traité'!$V$4:$V$1116,$V918)/SUMIFS('[6]Comp2016-2017 (3)'!$G$5:$G$289,'[6]Comp2016-2017 (3)'!$A$5:$A$289,$D918,'[6]Comp2016-2017 (3)'!$R$5:$R$289,$V918)*$AB918))</f>
        <v/>
      </c>
      <c r="AE918" s="183">
        <f>IF($W918=AE$3,$AB918,IF(NOT($W918=0),"",SUMIFS('Source traité'!AE$4:AE$1116,'Source traité'!$A$4:$A$1116,$D918,'Source traité'!$V$4:$V$1116,$V918)/SUMIFS('[6]Comp2016-2017 (3)'!$G$5:$G$289,'[6]Comp2016-2017 (3)'!$A$5:$A$289,$D918,'[6]Comp2016-2017 (3)'!$R$5:$R$289,$V918)*$AB918))</f>
        <v/>
      </c>
      <c r="AF918" s="183">
        <f>IF($W918=AF$3,$AB918,IF(NOT($W918=0),"",SUMIFS('Source traité'!AF$4:AF$1116,'Source traité'!$A$4:$A$1116,$D918,'Source traité'!$V$4:$V$1116,$V918)/SUMIFS('[6]Comp2016-2017 (3)'!$G$5:$G$289,'[6]Comp2016-2017 (3)'!$A$5:$A$289,$D918,'[6]Comp2016-2017 (3)'!$R$5:$R$289,$V918)*$AB918))</f>
        <v/>
      </c>
      <c r="AG918" s="183">
        <f>IF($W918=AG$3,$AB918,IF(NOT($W918=0),"",SUMIFS('Source traité'!AG$4:AG$1116,'Source traité'!$A$4:$A$1116,$D918,'Source traité'!$V$4:$V$1116,$V918)/SUMIFS('[6]Comp2016-2017 (3)'!$G$5:$G$289,'[6]Comp2016-2017 (3)'!$A$5:$A$289,$D918,'[6]Comp2016-2017 (3)'!$R$5:$R$289,$V918)*$AB918))</f>
        <v/>
      </c>
      <c r="AH918" s="183">
        <f>IF($W918=AH$3,$AB918,IF(NOT($W918=0),"",SUMIFS('Source traité'!AH$4:AH$1116,'Source traité'!$A$4:$A$1116,$D918,'Source traité'!$V$4:$V$1116,$V918)/SUMIFS('[6]Comp2016-2017 (3)'!$G$5:$G$289,'[6]Comp2016-2017 (3)'!$A$5:$A$289,$D918,'[6]Comp2016-2017 (3)'!$R$5:$R$289,$V918)*$AB918))</f>
        <v/>
      </c>
      <c r="AI918" s="183">
        <f>IF($W918=AI$3,$AB918,IF(NOT($W918=0),"",SUMIFS('Source traité'!AI$4:AI$1116,'Source traité'!$A$4:$A$1116,$D918,'Source traité'!$V$4:$V$1116,$V918)/SUMIFS('[6]Comp2016-2017 (3)'!$G$5:$G$289,'[6]Comp2016-2017 (3)'!$A$5:$A$289,$D918,'[6]Comp2016-2017 (3)'!$R$5:$R$289,$V918)*$AB918))</f>
        <v/>
      </c>
      <c r="AJ918" s="183">
        <f>IF($W918=AJ$3,$AB918,IF(NOT($W918=0),"",SUMIFS('Source traité'!AJ$4:AJ$1116,'Source traité'!$A$4:$A$1116,$D918,'Source traité'!$V$4:$V$1116,$V918)/SUMIFS('[6]Comp2016-2017 (3)'!$G$5:$G$289,'[6]Comp2016-2017 (3)'!$A$5:$A$289,$D918,'[6]Comp2016-2017 (3)'!$R$5:$R$289,$V918)*$AB918))</f>
        <v/>
      </c>
      <c r="AK918" s="183">
        <f>SUM(AC918:AJ918)-AB918</f>
        <v/>
      </c>
      <c r="AL918" s="179">
        <f>IF(A918=D918,"remplir à la main","")</f>
        <v/>
      </c>
      <c r="AM918" s="179">
        <f>VLOOKUP(A918,'[6]Table corresp.'!$M$4:$U$63,8,FALSE)</f>
        <v/>
      </c>
      <c r="AN918" s="179">
        <f>VLOOKUP(D918,'[6]Table corresp.'!$M$4:$U$63,9,FALSE)</f>
        <v/>
      </c>
    </row>
    <row r="919" hidden="1">
      <c r="A919" s="179" t="inlineStr">
        <is>
          <t>15 - Sciages bruts de Pin maritime</t>
        </is>
      </c>
      <c r="B919" s="179">
        <f>VLOOKUP(LEFT(A919,3),'[6]Table corresp.'!$A$4:$D$63,3,FALSE)</f>
        <v/>
      </c>
      <c r="C919" s="179">
        <f>VLOOKUP(A919,'[6]Table corresp.'!$M$4:$P$63,4,FALSE)</f>
        <v/>
      </c>
      <c r="D919" s="179" t="inlineStr">
        <is>
          <t>59 - Travaux de maçonnerie générale et gros œuvre de bâtiment</t>
        </is>
      </c>
      <c r="E919" s="179">
        <f>VLOOKUP(LEFT(D919,3),'[6]Table corresp.'!$A$4:$D$63,4,FALSE)</f>
        <v/>
      </c>
      <c r="F919" s="179">
        <f>LEFT(A919,3)&amp;" - "&amp;LEFT(D919,3)</f>
        <v/>
      </c>
      <c r="G919" s="212" t="n">
        <v>870.0400898599803</v>
      </c>
      <c r="H919" s="212" t="n">
        <v>0</v>
      </c>
      <c r="I919" s="212" t="n">
        <v>870.0400898599803</v>
      </c>
      <c r="J919" s="212" t="n">
        <v>10.85494809317142</v>
      </c>
      <c r="K919" s="212" t="n">
        <v>0</v>
      </c>
      <c r="L919" s="212" t="n">
        <v>10.85494809317142</v>
      </c>
      <c r="M919" s="212" t="n">
        <v>0</v>
      </c>
      <c r="N919" s="212" t="n">
        <v>0</v>
      </c>
      <c r="O919" s="212" t="n">
        <v>0</v>
      </c>
      <c r="P919" s="212" t="n">
        <v>0</v>
      </c>
      <c r="Q919" s="212" t="n">
        <v>0</v>
      </c>
      <c r="R919" s="212" t="n">
        <v>0</v>
      </c>
      <c r="S919" s="213">
        <f>IF(VLOOKUP(F919,$F$4:$S$374,14,FALSE)=0,"",VLOOKUP(F919,$F$4:$S$374,14,FALSE))</f>
        <v/>
      </c>
      <c r="T919" s="213">
        <f>VLOOKUP(A919,'[6]Groupe de branches'!$Z$27:$AM$86,14,FALSE)</f>
        <v/>
      </c>
      <c r="U919" s="213">
        <f>VLOOKUP(D919,'[6]Groupe de branches'!$Z$27:$AM$86,14,FALSE)</f>
        <v/>
      </c>
      <c r="V919" s="213" t="n">
        <v>2018</v>
      </c>
      <c r="W919" s="179">
        <f>VLOOKUP(D919,'[6]Table corresp.'!$M$4:$S$63,7,FALSE)</f>
        <v/>
      </c>
      <c r="X919" s="197">
        <f>IFERROR(G919/SUMIFS('[6]Comp2016-2017 (3)'!$I$5:$I$289,'[6]Comp2016-2017 (3)'!$A$5:$A$289,A919,'[6]Comp2016-2017 (3)'!$R$5:$R$289,V919),0)</f>
        <v/>
      </c>
      <c r="Y919" s="182">
        <f>IFERROR(IF(RIGHT(F919,3)="Exp",VLOOKUP(F919,#REF!,2,FALSE),VLOOKUP(F919,#REF!,9,FALSE)),1)</f>
        <v/>
      </c>
      <c r="Z919" s="197">
        <f>Y919/SUMIFS($Y$4:$Y$1116,$V$4:$V$1116,V919,$A$4:$A$1116,A919)</f>
        <v/>
      </c>
      <c r="AA919" s="181">
        <f>X919*Z919</f>
        <v/>
      </c>
      <c r="AB919" s="183">
        <f>IFERROR(SUMIFS('[6]Comp2016-2017 (3)'!$G$5:$G$289,'[6]Comp2016-2017 (3)'!$A$5:$A$289,A919,'[6]Comp2016-2017 (3)'!$R$5:$R$289,V919)*AA919/SUMIFS($AA$4:$AA$1116,$A$4:$A$1116,A919,$V$4:$V$1116,V919),0)</f>
        <v/>
      </c>
      <c r="AC919" s="183">
        <f>IF($W919=AC$3,$AB919,IF(NOT($W919=0),"",SUMIFS('Source traité'!AC$4:AC$1116,'Source traité'!$A$4:$A$1116,$D919,'Source traité'!$V$4:$V$1116,$V919)/SUMIFS('[6]Comp2016-2017 (3)'!$G$5:$G$289,'[6]Comp2016-2017 (3)'!$A$5:$A$289,$D919,'[6]Comp2016-2017 (3)'!$R$5:$R$289,$V919)*$AB919))</f>
        <v/>
      </c>
      <c r="AD919" s="183">
        <f>IF($W919=AD$3,$AB919,IF(NOT($W919=0),"",SUMIFS('Source traité'!AD$4:AD$1116,'Source traité'!$A$4:$A$1116,$D919,'Source traité'!$V$4:$V$1116,$V919)/SUMIFS('[6]Comp2016-2017 (3)'!$G$5:$G$289,'[6]Comp2016-2017 (3)'!$A$5:$A$289,$D919,'[6]Comp2016-2017 (3)'!$R$5:$R$289,$V919)*$AB919))</f>
        <v/>
      </c>
      <c r="AE919" s="183">
        <f>IF($W919=AE$3,$AB919,IF(NOT($W919=0),"",SUMIFS('Source traité'!AE$4:AE$1116,'Source traité'!$A$4:$A$1116,$D919,'Source traité'!$V$4:$V$1116,$V919)/SUMIFS('[6]Comp2016-2017 (3)'!$G$5:$G$289,'[6]Comp2016-2017 (3)'!$A$5:$A$289,$D919,'[6]Comp2016-2017 (3)'!$R$5:$R$289,$V919)*$AB919))</f>
        <v/>
      </c>
      <c r="AF919" s="183">
        <f>IF($W919=AF$3,$AB919,IF(NOT($W919=0),"",SUMIFS('Source traité'!AF$4:AF$1116,'Source traité'!$A$4:$A$1116,$D919,'Source traité'!$V$4:$V$1116,$V919)/SUMIFS('[6]Comp2016-2017 (3)'!$G$5:$G$289,'[6]Comp2016-2017 (3)'!$A$5:$A$289,$D919,'[6]Comp2016-2017 (3)'!$R$5:$R$289,$V919)*$AB919))</f>
        <v/>
      </c>
      <c r="AG919" s="183">
        <f>IF($W919=AG$3,$AB919,IF(NOT($W919=0),"",SUMIFS('Source traité'!AG$4:AG$1116,'Source traité'!$A$4:$A$1116,$D919,'Source traité'!$V$4:$V$1116,$V919)/SUMIFS('[6]Comp2016-2017 (3)'!$G$5:$G$289,'[6]Comp2016-2017 (3)'!$A$5:$A$289,$D919,'[6]Comp2016-2017 (3)'!$R$5:$R$289,$V919)*$AB919))</f>
        <v/>
      </c>
      <c r="AH919" s="183">
        <f>IF($W919=AH$3,$AB919,IF(NOT($W919=0),"",SUMIFS('Source traité'!AH$4:AH$1116,'Source traité'!$A$4:$A$1116,$D919,'Source traité'!$V$4:$V$1116,$V919)/SUMIFS('[6]Comp2016-2017 (3)'!$G$5:$G$289,'[6]Comp2016-2017 (3)'!$A$5:$A$289,$D919,'[6]Comp2016-2017 (3)'!$R$5:$R$289,$V919)*$AB919))</f>
        <v/>
      </c>
      <c r="AI919" s="183">
        <f>IF($W919=AI$3,$AB919,IF(NOT($W919=0),"",SUMIFS('Source traité'!AI$4:AI$1116,'Source traité'!$A$4:$A$1116,$D919,'Source traité'!$V$4:$V$1116,$V919)/SUMIFS('[6]Comp2016-2017 (3)'!$G$5:$G$289,'[6]Comp2016-2017 (3)'!$A$5:$A$289,$D919,'[6]Comp2016-2017 (3)'!$R$5:$R$289,$V919)*$AB919))</f>
        <v/>
      </c>
      <c r="AJ919" s="183">
        <f>IF($W919=AJ$3,$AB919,IF(NOT($W919=0),"",SUMIFS('Source traité'!AJ$4:AJ$1116,'Source traité'!$A$4:$A$1116,$D919,'Source traité'!$V$4:$V$1116,$V919)/SUMIFS('[6]Comp2016-2017 (3)'!$G$5:$G$289,'[6]Comp2016-2017 (3)'!$A$5:$A$289,$D919,'[6]Comp2016-2017 (3)'!$R$5:$R$289,$V919)*$AB919))</f>
        <v/>
      </c>
      <c r="AK919" s="183">
        <f>SUM(AC919:AJ919)-AB919</f>
        <v/>
      </c>
      <c r="AL919" s="179">
        <f>IF(A919=D919,"remplir à la main","")</f>
        <v/>
      </c>
      <c r="AM919" s="179">
        <f>VLOOKUP(A919,'[6]Table corresp.'!$M$4:$U$63,8,FALSE)</f>
        <v/>
      </c>
      <c r="AN919" s="179">
        <f>VLOOKUP(D919,'[6]Table corresp.'!$M$4:$U$63,9,FALSE)</f>
        <v/>
      </c>
    </row>
    <row r="920" hidden="1">
      <c r="A920" s="179" t="inlineStr">
        <is>
          <t>15 - Sciages bruts de Pin maritime</t>
        </is>
      </c>
      <c r="B920" s="179">
        <f>VLOOKUP(LEFT(A920,3),'[6]Table corresp.'!$A$4:$D$63,3,FALSE)</f>
        <v/>
      </c>
      <c r="C920" s="179">
        <f>VLOOKUP(A920,'[6]Table corresp.'!$M$4:$P$63,4,FALSE)</f>
        <v/>
      </c>
      <c r="D920" s="179" t="inlineStr">
        <is>
          <t>Consommation finale</t>
        </is>
      </c>
      <c r="E920" s="179">
        <f>VLOOKUP(LEFT(D920,3),'[6]Table corresp.'!$A$4:$D$63,4,FALSE)</f>
        <v/>
      </c>
      <c r="F920" s="179">
        <f>LEFT(A920,3)&amp;" - "&amp;LEFT(D920,3)</f>
        <v/>
      </c>
      <c r="G920" s="212" t="n">
        <v>56579.50679909559</v>
      </c>
      <c r="H920" s="212" t="n">
        <v>0</v>
      </c>
      <c r="I920" s="212" t="n">
        <v>56579.50679909559</v>
      </c>
      <c r="J920" s="212" t="n">
        <v>464.7390106584762</v>
      </c>
      <c r="K920" s="212" t="n">
        <v>0</v>
      </c>
      <c r="L920" s="212" t="n">
        <v>464.7390106584762</v>
      </c>
      <c r="M920" s="212" t="n">
        <v>0</v>
      </c>
      <c r="N920" s="212" t="n">
        <v>0</v>
      </c>
      <c r="O920" s="212" t="n">
        <v>0</v>
      </c>
      <c r="P920" s="212" t="n">
        <v>0</v>
      </c>
      <c r="Q920" s="212" t="n">
        <v>0</v>
      </c>
      <c r="R920" s="212" t="n">
        <v>0</v>
      </c>
      <c r="S920" s="213">
        <f>IF(VLOOKUP(F920,$F$4:$S$374,14,FALSE)=0,"",VLOOKUP(F920,$F$4:$S$374,14,FALSE))</f>
        <v/>
      </c>
      <c r="T920" s="213">
        <f>VLOOKUP(A920,'[6]Groupe de branches'!$Z$27:$AM$86,14,FALSE)</f>
        <v/>
      </c>
      <c r="U920" s="213">
        <f>VLOOKUP(D920,'[6]Groupe de branches'!$Z$27:$AM$86,14,FALSE)</f>
        <v/>
      </c>
      <c r="V920" s="213" t="n">
        <v>2018</v>
      </c>
      <c r="W920" s="179">
        <f>VLOOKUP(D920,'[6]Table corresp.'!$M$4:$S$63,7,FALSE)</f>
        <v/>
      </c>
      <c r="X920" s="197">
        <f>IFERROR(G920/SUMIFS('[6]Comp2016-2017 (3)'!$I$5:$I$289,'[6]Comp2016-2017 (3)'!$A$5:$A$289,A920,'[6]Comp2016-2017 (3)'!$R$5:$R$289,V920),0)</f>
        <v/>
      </c>
      <c r="Y920" s="182">
        <f>IFERROR(IF(RIGHT(F920,3)="Exp",VLOOKUP(F920,#REF!,2,FALSE),VLOOKUP(F920,#REF!,9,FALSE)),1)</f>
        <v/>
      </c>
      <c r="Z920" s="197">
        <f>Y920/SUMIFS($Y$4:$Y$1116,$V$4:$V$1116,V920,$A$4:$A$1116,A920)</f>
        <v/>
      </c>
      <c r="AA920" s="181">
        <f>X920*Z920</f>
        <v/>
      </c>
      <c r="AB920" s="183">
        <f>IFERROR(SUMIFS('[6]Comp2016-2017 (3)'!$G$5:$G$289,'[6]Comp2016-2017 (3)'!$A$5:$A$289,A920,'[6]Comp2016-2017 (3)'!$R$5:$R$289,V920)*AA920/SUMIFS($AA$4:$AA$1116,$A$4:$A$1116,A920,$V$4:$V$1116,V920),0)</f>
        <v/>
      </c>
      <c r="AC920" s="183">
        <f>IF($W920=AC$3,$AB920,IF(NOT($W920=0),"",SUMIFS('Source traité'!AC$4:AC$1116,'Source traité'!$A$4:$A$1116,$D920,'Source traité'!$V$4:$V$1116,$V920)/SUMIFS('[6]Comp2016-2017 (3)'!$G$5:$G$289,'[6]Comp2016-2017 (3)'!$A$5:$A$289,$D920,'[6]Comp2016-2017 (3)'!$R$5:$R$289,$V920)*$AB920))</f>
        <v/>
      </c>
      <c r="AD920" s="183">
        <f>IF($W920=AD$3,$AB920,IF(NOT($W920=0),"",SUMIFS('Source traité'!AD$4:AD$1116,'Source traité'!$A$4:$A$1116,$D920,'Source traité'!$V$4:$V$1116,$V920)/SUMIFS('[6]Comp2016-2017 (3)'!$G$5:$G$289,'[6]Comp2016-2017 (3)'!$A$5:$A$289,$D920,'[6]Comp2016-2017 (3)'!$R$5:$R$289,$V920)*$AB920))</f>
        <v/>
      </c>
      <c r="AE920" s="183">
        <f>IF($W920=AE$3,$AB920,IF(NOT($W920=0),"",SUMIFS('Source traité'!AE$4:AE$1116,'Source traité'!$A$4:$A$1116,$D920,'Source traité'!$V$4:$V$1116,$V920)/SUMIFS('[6]Comp2016-2017 (3)'!$G$5:$G$289,'[6]Comp2016-2017 (3)'!$A$5:$A$289,$D920,'[6]Comp2016-2017 (3)'!$R$5:$R$289,$V920)*$AB920))</f>
        <v/>
      </c>
      <c r="AF920" s="183">
        <f>IF($W920=AF$3,$AB920,IF(NOT($W920=0),"",SUMIFS('Source traité'!AF$4:AF$1116,'Source traité'!$A$4:$A$1116,$D920,'Source traité'!$V$4:$V$1116,$V920)/SUMIFS('[6]Comp2016-2017 (3)'!$G$5:$G$289,'[6]Comp2016-2017 (3)'!$A$5:$A$289,$D920,'[6]Comp2016-2017 (3)'!$R$5:$R$289,$V920)*$AB920))</f>
        <v/>
      </c>
      <c r="AG920" s="183">
        <f>IF($W920=AG$3,$AB920,IF(NOT($W920=0),"",SUMIFS('Source traité'!AG$4:AG$1116,'Source traité'!$A$4:$A$1116,$D920,'Source traité'!$V$4:$V$1116,$V920)/SUMIFS('[6]Comp2016-2017 (3)'!$G$5:$G$289,'[6]Comp2016-2017 (3)'!$A$5:$A$289,$D920,'[6]Comp2016-2017 (3)'!$R$5:$R$289,$V920)*$AB920))</f>
        <v/>
      </c>
      <c r="AH920" s="183">
        <f>IF($W920=AH$3,$AB920,IF(NOT($W920=0),"",SUMIFS('Source traité'!AH$4:AH$1116,'Source traité'!$A$4:$A$1116,$D920,'Source traité'!$V$4:$V$1116,$V920)/SUMIFS('[6]Comp2016-2017 (3)'!$G$5:$G$289,'[6]Comp2016-2017 (3)'!$A$5:$A$289,$D920,'[6]Comp2016-2017 (3)'!$R$5:$R$289,$V920)*$AB920))</f>
        <v/>
      </c>
      <c r="AI920" s="183">
        <f>IF($W920=AI$3,$AB920,IF(NOT($W920=0),"",SUMIFS('Source traité'!AI$4:AI$1116,'Source traité'!$A$4:$A$1116,$D920,'Source traité'!$V$4:$V$1116,$V920)/SUMIFS('[6]Comp2016-2017 (3)'!$G$5:$G$289,'[6]Comp2016-2017 (3)'!$A$5:$A$289,$D920,'[6]Comp2016-2017 (3)'!$R$5:$R$289,$V920)*$AB920))</f>
        <v/>
      </c>
      <c r="AJ920" s="183">
        <f>IF($W920=AJ$3,$AB920,IF(NOT($W920=0),"",SUMIFS('Source traité'!AJ$4:AJ$1116,'Source traité'!$A$4:$A$1116,$D920,'Source traité'!$V$4:$V$1116,$V920)/SUMIFS('[6]Comp2016-2017 (3)'!$G$5:$G$289,'[6]Comp2016-2017 (3)'!$A$5:$A$289,$D920,'[6]Comp2016-2017 (3)'!$R$5:$R$289,$V920)*$AB920))</f>
        <v/>
      </c>
      <c r="AK920" s="183">
        <f>SUM(AC920:AJ920)-AB920</f>
        <v/>
      </c>
      <c r="AL920" s="179">
        <f>IF(A920=D920,"remplir à la main","")</f>
        <v/>
      </c>
      <c r="AM920" s="179">
        <f>VLOOKUP(A920,'[6]Table corresp.'!$M$4:$U$63,8,FALSE)</f>
        <v/>
      </c>
      <c r="AN920" s="179">
        <f>VLOOKUP(D920,'[6]Table corresp.'!$M$4:$U$63,9,FALSE)</f>
        <v/>
      </c>
    </row>
    <row r="921" hidden="1">
      <c r="A921" s="179" t="inlineStr">
        <is>
          <t>16 - Merrains</t>
        </is>
      </c>
      <c r="B921" s="179">
        <f>VLOOKUP(LEFT(A921,3),'[6]Table corresp.'!$A$4:$D$63,3,FALSE)</f>
        <v/>
      </c>
      <c r="C921" s="179">
        <f>VLOOKUP(A921,'[6]Table corresp.'!$M$4:$P$63,4,FALSE)</f>
        <v/>
      </c>
      <c r="D921" s="179" t="inlineStr">
        <is>
          <t>38 - Futailles</t>
        </is>
      </c>
      <c r="E921" s="179">
        <f>VLOOKUP(LEFT(D921,3),'[6]Table corresp.'!$A$4:$D$63,4,FALSE)</f>
        <v/>
      </c>
      <c r="F921" s="179">
        <f>LEFT(A921,3)&amp;" - "&amp;LEFT(D921,3)</f>
        <v/>
      </c>
      <c r="G921" s="212" t="n">
        <v>217502.3732366735</v>
      </c>
      <c r="H921" s="212" t="n">
        <v>0</v>
      </c>
      <c r="I921" s="212" t="n">
        <v>217502.3732366735</v>
      </c>
      <c r="J921" s="212" t="n">
        <v>292.5904338116366</v>
      </c>
      <c r="K921" s="212" t="n">
        <v>0</v>
      </c>
      <c r="L921" s="212" t="n">
        <v>292.5904338116366</v>
      </c>
      <c r="M921" s="212" t="n">
        <v>0</v>
      </c>
      <c r="N921" s="212" t="n">
        <v>0</v>
      </c>
      <c r="O921" s="212" t="n">
        <v>0</v>
      </c>
      <c r="P921" s="212" t="n">
        <v>0</v>
      </c>
      <c r="Q921" s="212" t="n">
        <v>0</v>
      </c>
      <c r="R921" s="212" t="n">
        <v>0</v>
      </c>
      <c r="S921" s="213">
        <f>IF(VLOOKUP(F921,$F$4:$S$374,14,FALSE)=0,"",VLOOKUP(F921,$F$4:$S$374,14,FALSE))</f>
        <v/>
      </c>
      <c r="T921" s="213">
        <f>VLOOKUP(A921,'[6]Groupe de branches'!$Z$27:$AM$86,14,FALSE)</f>
        <v/>
      </c>
      <c r="U921" s="213">
        <f>VLOOKUP(D921,'[6]Groupe de branches'!$Z$27:$AM$86,14,FALSE)</f>
        <v/>
      </c>
      <c r="V921" s="213" t="n">
        <v>2018</v>
      </c>
      <c r="W921" s="179">
        <f>VLOOKUP(D921,'[6]Table corresp.'!$M$4:$S$63,7,FALSE)</f>
        <v/>
      </c>
      <c r="X921" s="197">
        <f>IFERROR(G921/SUMIFS('[6]Comp2016-2017 (3)'!$I$5:$I$289,'[6]Comp2016-2017 (3)'!$A$5:$A$289,A921,'[6]Comp2016-2017 (3)'!$R$5:$R$289,V921),0)</f>
        <v/>
      </c>
      <c r="Y921" s="182">
        <f>IFERROR(IF(RIGHT(F921,3)="Exp",VLOOKUP(F921,#REF!,2,FALSE),VLOOKUP(F921,#REF!,9,FALSE)),1)</f>
        <v/>
      </c>
      <c r="Z921" s="197">
        <f>Y921/SUMIFS($Y$4:$Y$1116,$V$4:$V$1116,V921,$A$4:$A$1116,A921)</f>
        <v/>
      </c>
      <c r="AA921" s="181">
        <f>X921*Z921</f>
        <v/>
      </c>
      <c r="AB921" s="183">
        <f>IFERROR(SUMIFS('[6]Comp2016-2017 (3)'!$G$5:$G$289,'[6]Comp2016-2017 (3)'!$A$5:$A$289,A921,'[6]Comp2016-2017 (3)'!$R$5:$R$289,V921)*AA921/SUMIFS($AA$4:$AA$1116,$A$4:$A$1116,A921,$V$4:$V$1116,V921),0)</f>
        <v/>
      </c>
      <c r="AC921" s="183">
        <f>IF($W921=AC$3,$AB921,IF(NOT($W921=0),"",SUMIFS('Source traité'!AC$4:AC$1116,'Source traité'!$A$4:$A$1116,$D921,'Source traité'!$V$4:$V$1116,$V921)/SUMIFS('[6]Comp2016-2017 (3)'!$G$5:$G$289,'[6]Comp2016-2017 (3)'!$A$5:$A$289,$D921,'[6]Comp2016-2017 (3)'!$R$5:$R$289,$V921)*$AB921))</f>
        <v/>
      </c>
      <c r="AD921" s="183">
        <f>IF($W921=AD$3,$AB921,IF(NOT($W921=0),"",SUMIFS('Source traité'!AD$4:AD$1116,'Source traité'!$A$4:$A$1116,$D921,'Source traité'!$V$4:$V$1116,$V921)/SUMIFS('[6]Comp2016-2017 (3)'!$G$5:$G$289,'[6]Comp2016-2017 (3)'!$A$5:$A$289,$D921,'[6]Comp2016-2017 (3)'!$R$5:$R$289,$V921)*$AB921))</f>
        <v/>
      </c>
      <c r="AE921" s="183">
        <f>IF($W921=AE$3,$AB921,IF(NOT($W921=0),"",SUMIFS('Source traité'!AE$4:AE$1116,'Source traité'!$A$4:$A$1116,$D921,'Source traité'!$V$4:$V$1116,$V921)/SUMIFS('[6]Comp2016-2017 (3)'!$G$5:$G$289,'[6]Comp2016-2017 (3)'!$A$5:$A$289,$D921,'[6]Comp2016-2017 (3)'!$R$5:$R$289,$V921)*$AB921))</f>
        <v/>
      </c>
      <c r="AF921" s="183">
        <f>IF($W921=AF$3,$AB921,IF(NOT($W921=0),"",SUMIFS('Source traité'!AF$4:AF$1116,'Source traité'!$A$4:$A$1116,$D921,'Source traité'!$V$4:$V$1116,$V921)/SUMIFS('[6]Comp2016-2017 (3)'!$G$5:$G$289,'[6]Comp2016-2017 (3)'!$A$5:$A$289,$D921,'[6]Comp2016-2017 (3)'!$R$5:$R$289,$V921)*$AB921))</f>
        <v/>
      </c>
      <c r="AG921" s="183">
        <f>IF($W921=AG$3,$AB921,IF(NOT($W921=0),"",SUMIFS('Source traité'!AG$4:AG$1116,'Source traité'!$A$4:$A$1116,$D921,'Source traité'!$V$4:$V$1116,$V921)/SUMIFS('[6]Comp2016-2017 (3)'!$G$5:$G$289,'[6]Comp2016-2017 (3)'!$A$5:$A$289,$D921,'[6]Comp2016-2017 (3)'!$R$5:$R$289,$V921)*$AB921))</f>
        <v/>
      </c>
      <c r="AH921" s="183">
        <f>IF($W921=AH$3,$AB921,IF(NOT($W921=0),"",SUMIFS('Source traité'!AH$4:AH$1116,'Source traité'!$A$4:$A$1116,$D921,'Source traité'!$V$4:$V$1116,$V921)/SUMIFS('[6]Comp2016-2017 (3)'!$G$5:$G$289,'[6]Comp2016-2017 (3)'!$A$5:$A$289,$D921,'[6]Comp2016-2017 (3)'!$R$5:$R$289,$V921)*$AB921))</f>
        <v/>
      </c>
      <c r="AI921" s="183">
        <f>IF($W921=AI$3,$AB921,IF(NOT($W921=0),"",SUMIFS('Source traité'!AI$4:AI$1116,'Source traité'!$A$4:$A$1116,$D921,'Source traité'!$V$4:$V$1116,$V921)/SUMIFS('[6]Comp2016-2017 (3)'!$G$5:$G$289,'[6]Comp2016-2017 (3)'!$A$5:$A$289,$D921,'[6]Comp2016-2017 (3)'!$R$5:$R$289,$V921)*$AB921))</f>
        <v/>
      </c>
      <c r="AJ921" s="183">
        <f>IF($W921=AJ$3,$AB921,IF(NOT($W921=0),"",SUMIFS('Source traité'!AJ$4:AJ$1116,'Source traité'!$A$4:$A$1116,$D921,'Source traité'!$V$4:$V$1116,$V921)/SUMIFS('[6]Comp2016-2017 (3)'!$G$5:$G$289,'[6]Comp2016-2017 (3)'!$A$5:$A$289,$D921,'[6]Comp2016-2017 (3)'!$R$5:$R$289,$V921)*$AB921))</f>
        <v/>
      </c>
      <c r="AK921" s="183">
        <f>SUM(AC921:AJ921)-AB921</f>
        <v/>
      </c>
      <c r="AL921" s="179">
        <f>IF(A921=D921,"remplir à la main","")</f>
        <v/>
      </c>
      <c r="AM921" s="179">
        <f>VLOOKUP(A921,'[6]Table corresp.'!$M$4:$U$63,8,FALSE)</f>
        <v/>
      </c>
      <c r="AN921" s="179">
        <f>VLOOKUP(D921,'[6]Table corresp.'!$M$4:$U$63,9,FALSE)</f>
        <v/>
      </c>
    </row>
    <row r="922" hidden="1">
      <c r="A922" s="179" t="inlineStr">
        <is>
          <t>16 - Merrains</t>
        </is>
      </c>
      <c r="B922" s="179">
        <f>VLOOKUP(LEFT(A922,3),'[6]Table corresp.'!$A$4:$D$63,3,FALSE)</f>
        <v/>
      </c>
      <c r="C922" s="179">
        <f>VLOOKUP(A922,'[6]Table corresp.'!$M$4:$P$63,4,FALSE)</f>
        <v/>
      </c>
      <c r="D922" s="179" t="inlineStr">
        <is>
          <t>Exportation</t>
        </is>
      </c>
      <c r="E922" s="179">
        <f>VLOOKUP(LEFT(D922,3),'[6]Table corresp.'!$A$4:$D$63,4,FALSE)</f>
        <v/>
      </c>
      <c r="F922" s="179">
        <f>LEFT(A922,3)&amp;" - "&amp;LEFT(D922,3)</f>
        <v/>
      </c>
      <c r="G922" s="212" t="n">
        <v>23389.62634655204</v>
      </c>
      <c r="H922" s="212" t="n">
        <v>0</v>
      </c>
      <c r="I922" s="212" t="n">
        <v>23389.62634655204</v>
      </c>
      <c r="J922" s="212" t="n">
        <v>23.74716205349998</v>
      </c>
      <c r="K922" s="212" t="n">
        <v>0</v>
      </c>
      <c r="L922" s="212" t="n">
        <v>23.74716205349998</v>
      </c>
      <c r="M922" s="212" t="n">
        <v>0</v>
      </c>
      <c r="N922" s="212" t="n">
        <v>0</v>
      </c>
      <c r="O922" s="212" t="n">
        <v>0</v>
      </c>
      <c r="P922" s="212" t="n">
        <v>0</v>
      </c>
      <c r="Q922" s="212" t="n">
        <v>0</v>
      </c>
      <c r="R922" s="212" t="n">
        <v>0</v>
      </c>
      <c r="S922" s="213">
        <f>IF(VLOOKUP(F922,$F$4:$S$374,14,FALSE)=0,"",VLOOKUP(F922,$F$4:$S$374,14,FALSE))</f>
        <v/>
      </c>
      <c r="T922" s="213">
        <f>VLOOKUP(A922,'[6]Groupe de branches'!$Z$27:$AM$86,14,FALSE)</f>
        <v/>
      </c>
      <c r="U922" s="213">
        <f>VLOOKUP(D922,'[6]Groupe de branches'!$Z$27:$AM$86,14,FALSE)</f>
        <v/>
      </c>
      <c r="V922" s="213" t="n">
        <v>2018</v>
      </c>
      <c r="W922" s="179">
        <f>VLOOKUP(D922,'[6]Table corresp.'!$M$4:$S$63,7,FALSE)</f>
        <v/>
      </c>
      <c r="X922" s="197">
        <f>IFERROR(G922/SUMIFS('[6]Comp2016-2017 (3)'!$I$5:$I$289,'[6]Comp2016-2017 (3)'!$A$5:$A$289,A922,'[6]Comp2016-2017 (3)'!$R$5:$R$289,V922),0)</f>
        <v/>
      </c>
      <c r="Y922" s="182">
        <f>IFERROR(IF(RIGHT(F922,3)="Exp",VLOOKUP(F922,#REF!,2,FALSE),VLOOKUP(F922,#REF!,9,FALSE)),1)</f>
        <v/>
      </c>
      <c r="Z922" s="197">
        <f>Y922/SUMIFS($Y$4:$Y$1116,$V$4:$V$1116,V922,$A$4:$A$1116,A922)</f>
        <v/>
      </c>
      <c r="AA922" s="181">
        <f>X922*Z922</f>
        <v/>
      </c>
      <c r="AB922" s="183">
        <f>IFERROR(SUMIFS('[6]Comp2016-2017 (3)'!$G$5:$G$289,'[6]Comp2016-2017 (3)'!$A$5:$A$289,A922,'[6]Comp2016-2017 (3)'!$R$5:$R$289,V922)*AA922/SUMIFS($AA$4:$AA$1116,$A$4:$A$1116,A922,$V$4:$V$1116,V922),0)</f>
        <v/>
      </c>
      <c r="AC922" s="183">
        <f>IF($W922=AC$3,$AB922,IF(NOT($W922=0),"",SUMIFS('Source traité'!AC$4:AC$1116,'Source traité'!$A$4:$A$1116,$D922,'Source traité'!$V$4:$V$1116,$V922)/SUMIFS('[6]Comp2016-2017 (3)'!$G$5:$G$289,'[6]Comp2016-2017 (3)'!$A$5:$A$289,$D922,'[6]Comp2016-2017 (3)'!$R$5:$R$289,$V922)*$AB922))</f>
        <v/>
      </c>
      <c r="AD922" s="183">
        <f>IF($W922=AD$3,$AB922,IF(NOT($W922=0),"",SUMIFS('Source traité'!AD$4:AD$1116,'Source traité'!$A$4:$A$1116,$D922,'Source traité'!$V$4:$V$1116,$V922)/SUMIFS('[6]Comp2016-2017 (3)'!$G$5:$G$289,'[6]Comp2016-2017 (3)'!$A$5:$A$289,$D922,'[6]Comp2016-2017 (3)'!$R$5:$R$289,$V922)*$AB922))</f>
        <v/>
      </c>
      <c r="AE922" s="183">
        <f>IF($W922=AE$3,$AB922,IF(NOT($W922=0),"",SUMIFS('Source traité'!AE$4:AE$1116,'Source traité'!$A$4:$A$1116,$D922,'Source traité'!$V$4:$V$1116,$V922)/SUMIFS('[6]Comp2016-2017 (3)'!$G$5:$G$289,'[6]Comp2016-2017 (3)'!$A$5:$A$289,$D922,'[6]Comp2016-2017 (3)'!$R$5:$R$289,$V922)*$AB922))</f>
        <v/>
      </c>
      <c r="AF922" s="183">
        <f>IF($W922=AF$3,$AB922,IF(NOT($W922=0),"",SUMIFS('Source traité'!AF$4:AF$1116,'Source traité'!$A$4:$A$1116,$D922,'Source traité'!$V$4:$V$1116,$V922)/SUMIFS('[6]Comp2016-2017 (3)'!$G$5:$G$289,'[6]Comp2016-2017 (3)'!$A$5:$A$289,$D922,'[6]Comp2016-2017 (3)'!$R$5:$R$289,$V922)*$AB922))</f>
        <v/>
      </c>
      <c r="AG922" s="183">
        <f>IF($W922=AG$3,$AB922,IF(NOT($W922=0),"",SUMIFS('Source traité'!AG$4:AG$1116,'Source traité'!$A$4:$A$1116,$D922,'Source traité'!$V$4:$V$1116,$V922)/SUMIFS('[6]Comp2016-2017 (3)'!$G$5:$G$289,'[6]Comp2016-2017 (3)'!$A$5:$A$289,$D922,'[6]Comp2016-2017 (3)'!$R$5:$R$289,$V922)*$AB922))</f>
        <v/>
      </c>
      <c r="AH922" s="183">
        <f>IF($W922=AH$3,$AB922,IF(NOT($W922=0),"",SUMIFS('Source traité'!AH$4:AH$1116,'Source traité'!$A$4:$A$1116,$D922,'Source traité'!$V$4:$V$1116,$V922)/SUMIFS('[6]Comp2016-2017 (3)'!$G$5:$G$289,'[6]Comp2016-2017 (3)'!$A$5:$A$289,$D922,'[6]Comp2016-2017 (3)'!$R$5:$R$289,$V922)*$AB922))</f>
        <v/>
      </c>
      <c r="AI922" s="183">
        <f>IF($W922=AI$3,$AB922,IF(NOT($W922=0),"",SUMIFS('Source traité'!AI$4:AI$1116,'Source traité'!$A$4:$A$1116,$D922,'Source traité'!$V$4:$V$1116,$V922)/SUMIFS('[6]Comp2016-2017 (3)'!$G$5:$G$289,'[6]Comp2016-2017 (3)'!$A$5:$A$289,$D922,'[6]Comp2016-2017 (3)'!$R$5:$R$289,$V922)*$AB922))</f>
        <v/>
      </c>
      <c r="AJ922" s="183">
        <f>IF($W922=AJ$3,$AB922,IF(NOT($W922=0),"",SUMIFS('Source traité'!AJ$4:AJ$1116,'Source traité'!$A$4:$A$1116,$D922,'Source traité'!$V$4:$V$1116,$V922)/SUMIFS('[6]Comp2016-2017 (3)'!$G$5:$G$289,'[6]Comp2016-2017 (3)'!$A$5:$A$289,$D922,'[6]Comp2016-2017 (3)'!$R$5:$R$289,$V922)*$AB922))</f>
        <v/>
      </c>
      <c r="AK922" s="183">
        <f>SUM(AC922:AJ922)-AB922</f>
        <v/>
      </c>
      <c r="AL922" s="179">
        <f>IF(A922=D922,"remplir à la main","")</f>
        <v/>
      </c>
      <c r="AM922" s="179">
        <f>VLOOKUP(A922,'[6]Table corresp.'!$M$4:$U$63,8,FALSE)</f>
        <v/>
      </c>
      <c r="AN922" s="179">
        <f>VLOOKUP(D922,'[6]Table corresp.'!$M$4:$U$63,9,FALSE)</f>
        <v/>
      </c>
    </row>
    <row r="923" hidden="1">
      <c r="A923" s="179" t="inlineStr">
        <is>
          <t>17 - Autres types de sciages</t>
        </is>
      </c>
      <c r="B923" s="179">
        <f>VLOOKUP(LEFT(A923,3),'[6]Table corresp.'!$A$4:$D$63,3,FALSE)</f>
        <v/>
      </c>
      <c r="C923" s="179">
        <f>VLOOKUP(A923,'[6]Table corresp.'!$M$4:$P$63,4,FALSE)</f>
        <v/>
      </c>
      <c r="D923" s="179" t="inlineStr">
        <is>
          <t>29 - Produits imprégnés (bruts, sciés ou rabotés)</t>
        </is>
      </c>
      <c r="E923" s="179">
        <f>VLOOKUP(LEFT(D923,3),'[6]Table corresp.'!$A$4:$D$63,4,FALSE)</f>
        <v/>
      </c>
      <c r="F923" s="179">
        <f>LEFT(A923,3)&amp;" - "&amp;LEFT(D923,3)</f>
        <v/>
      </c>
      <c r="G923" s="212" t="n">
        <v>21451.74674257803</v>
      </c>
      <c r="H923" s="212" t="n">
        <v>11725.61499999999</v>
      </c>
      <c r="I923" s="212" t="n">
        <v>33177.36174257804</v>
      </c>
      <c r="J923" s="212" t="n">
        <v>148.8942276922548</v>
      </c>
      <c r="K923" s="212" t="n">
        <v>53.72780408594543</v>
      </c>
      <c r="L923" s="212" t="n">
        <v>202.6220317782002</v>
      </c>
      <c r="M923" s="212" t="n">
        <v>0</v>
      </c>
      <c r="N923" s="212" t="n">
        <v>0</v>
      </c>
      <c r="O923" s="212" t="n">
        <v>0</v>
      </c>
      <c r="P923" s="212" t="n">
        <v>0</v>
      </c>
      <c r="Q923" s="212" t="n">
        <v>0</v>
      </c>
      <c r="R923" s="212" t="n">
        <v>0</v>
      </c>
      <c r="S923" s="213">
        <f>IF(VLOOKUP(F923,$F$4:$S$374,14,FALSE)=0,"",VLOOKUP(F923,$F$4:$S$374,14,FALSE))</f>
        <v/>
      </c>
      <c r="T923" s="213">
        <f>VLOOKUP(A923,'[6]Groupe de branches'!$Z$27:$AM$86,14,FALSE)</f>
        <v/>
      </c>
      <c r="U923" s="213">
        <f>VLOOKUP(D923,'[6]Groupe de branches'!$Z$27:$AM$86,14,FALSE)</f>
        <v/>
      </c>
      <c r="V923" s="213" t="n">
        <v>2018</v>
      </c>
      <c r="W923" s="179">
        <f>VLOOKUP(D923,'[6]Table corresp.'!$M$4:$S$63,7,FALSE)</f>
        <v/>
      </c>
      <c r="X923" s="197">
        <f>IFERROR(G923/SUMIFS('[6]Comp2016-2017 (3)'!$I$5:$I$289,'[6]Comp2016-2017 (3)'!$A$5:$A$289,A923,'[6]Comp2016-2017 (3)'!$R$5:$R$289,V923),0)</f>
        <v/>
      </c>
      <c r="Y923" s="182">
        <f>IFERROR(IF(RIGHT(F923,3)="Exp",VLOOKUP(F923,#REF!,2,FALSE),VLOOKUP(F923,#REF!,9,FALSE)),1)</f>
        <v/>
      </c>
      <c r="Z923" s="197">
        <f>Y923/SUMIFS($Y$4:$Y$1116,$V$4:$V$1116,V923,$A$4:$A$1116,A923)</f>
        <v/>
      </c>
      <c r="AA923" s="181">
        <f>X923*Z923</f>
        <v/>
      </c>
      <c r="AB923" s="183">
        <f>IFERROR(SUMIFS('[6]Comp2016-2017 (3)'!$G$5:$G$289,'[6]Comp2016-2017 (3)'!$A$5:$A$289,A923,'[6]Comp2016-2017 (3)'!$R$5:$R$289,V923)*AA923/SUMIFS($AA$4:$AA$1116,$A$4:$A$1116,A923,$V$4:$V$1116,V923),0)</f>
        <v/>
      </c>
      <c r="AC923" s="183">
        <f>IF($W923=AC$3,$AB923,IF(NOT($W923=0),"",SUMIFS('Source traité'!AC$4:AC$1116,'Source traité'!$A$4:$A$1116,$D923,'Source traité'!$V$4:$V$1116,$V923)/SUMIFS('[6]Comp2016-2017 (3)'!$G$5:$G$289,'[6]Comp2016-2017 (3)'!$A$5:$A$289,$D923,'[6]Comp2016-2017 (3)'!$R$5:$R$289,$V923)*$AB923))</f>
        <v/>
      </c>
      <c r="AD923" s="183">
        <f>IF($W923=AD$3,$AB923,IF(NOT($W923=0),"",SUMIFS('Source traité'!AD$4:AD$1116,'Source traité'!$A$4:$A$1116,$D923,'Source traité'!$V$4:$V$1116,$V923)/SUMIFS('[6]Comp2016-2017 (3)'!$G$5:$G$289,'[6]Comp2016-2017 (3)'!$A$5:$A$289,$D923,'[6]Comp2016-2017 (3)'!$R$5:$R$289,$V923)*$AB923))</f>
        <v/>
      </c>
      <c r="AE923" s="183">
        <f>IF($W923=AE$3,$AB923,IF(NOT($W923=0),"",SUMIFS('Source traité'!AE$4:AE$1116,'Source traité'!$A$4:$A$1116,$D923,'Source traité'!$V$4:$V$1116,$V923)/SUMIFS('[6]Comp2016-2017 (3)'!$G$5:$G$289,'[6]Comp2016-2017 (3)'!$A$5:$A$289,$D923,'[6]Comp2016-2017 (3)'!$R$5:$R$289,$V923)*$AB923))</f>
        <v/>
      </c>
      <c r="AF923" s="183">
        <f>IF($W923=AF$3,$AB923,IF(NOT($W923=0),"",SUMIFS('Source traité'!AF$4:AF$1116,'Source traité'!$A$4:$A$1116,$D923,'Source traité'!$V$4:$V$1116,$V923)/SUMIFS('[6]Comp2016-2017 (3)'!$G$5:$G$289,'[6]Comp2016-2017 (3)'!$A$5:$A$289,$D923,'[6]Comp2016-2017 (3)'!$R$5:$R$289,$V923)*$AB923))</f>
        <v/>
      </c>
      <c r="AG923" s="183">
        <f>IF($W923=AG$3,$AB923,IF(NOT($W923=0),"",SUMIFS('Source traité'!AG$4:AG$1116,'Source traité'!$A$4:$A$1116,$D923,'Source traité'!$V$4:$V$1116,$V923)/SUMIFS('[6]Comp2016-2017 (3)'!$G$5:$G$289,'[6]Comp2016-2017 (3)'!$A$5:$A$289,$D923,'[6]Comp2016-2017 (3)'!$R$5:$R$289,$V923)*$AB923))</f>
        <v/>
      </c>
      <c r="AH923" s="183">
        <f>IF($W923=AH$3,$AB923,IF(NOT($W923=0),"",SUMIFS('Source traité'!AH$4:AH$1116,'Source traité'!$A$4:$A$1116,$D923,'Source traité'!$V$4:$V$1116,$V923)/SUMIFS('[6]Comp2016-2017 (3)'!$G$5:$G$289,'[6]Comp2016-2017 (3)'!$A$5:$A$289,$D923,'[6]Comp2016-2017 (3)'!$R$5:$R$289,$V923)*$AB923))</f>
        <v/>
      </c>
      <c r="AI923" s="183">
        <f>IF($W923=AI$3,$AB923,IF(NOT($W923=0),"",SUMIFS('Source traité'!AI$4:AI$1116,'Source traité'!$A$4:$A$1116,$D923,'Source traité'!$V$4:$V$1116,$V923)/SUMIFS('[6]Comp2016-2017 (3)'!$G$5:$G$289,'[6]Comp2016-2017 (3)'!$A$5:$A$289,$D923,'[6]Comp2016-2017 (3)'!$R$5:$R$289,$V923)*$AB923))</f>
        <v/>
      </c>
      <c r="AJ923" s="183">
        <f>IF($W923=AJ$3,$AB923,IF(NOT($W923=0),"",SUMIFS('Source traité'!AJ$4:AJ$1116,'Source traité'!$A$4:$A$1116,$D923,'Source traité'!$V$4:$V$1116,$V923)/SUMIFS('[6]Comp2016-2017 (3)'!$G$5:$G$289,'[6]Comp2016-2017 (3)'!$A$5:$A$289,$D923,'[6]Comp2016-2017 (3)'!$R$5:$R$289,$V923)*$AB923))</f>
        <v/>
      </c>
      <c r="AK923" s="183">
        <f>SUM(AC923:AJ923)-AB923</f>
        <v/>
      </c>
      <c r="AL923" s="179">
        <f>IF(A923=D923,"remplir à la main","")</f>
        <v/>
      </c>
      <c r="AM923" s="179">
        <f>VLOOKUP(A923,'[6]Table corresp.'!$M$4:$U$63,8,FALSE)</f>
        <v/>
      </c>
      <c r="AN923" s="179">
        <f>VLOOKUP(D923,'[6]Table corresp.'!$M$4:$U$63,9,FALSE)</f>
        <v/>
      </c>
    </row>
    <row r="924" hidden="1">
      <c r="A924" s="179" t="inlineStr">
        <is>
          <t>17 - Autres types de sciages</t>
        </is>
      </c>
      <c r="B924" s="179">
        <f>VLOOKUP(LEFT(A924,3),'[6]Table corresp.'!$A$4:$D$63,3,FALSE)</f>
        <v/>
      </c>
      <c r="C924" s="179">
        <f>VLOOKUP(A924,'[6]Table corresp.'!$M$4:$P$63,4,FALSE)</f>
        <v/>
      </c>
      <c r="D924" s="179" t="inlineStr">
        <is>
          <t>Exportation</t>
        </is>
      </c>
      <c r="E924" s="179">
        <f>VLOOKUP(LEFT(D924,3),'[6]Table corresp.'!$A$4:$D$63,4,FALSE)</f>
        <v/>
      </c>
      <c r="F924" s="179">
        <f>LEFT(A924,3)&amp;" - "&amp;LEFT(D924,3)</f>
        <v/>
      </c>
      <c r="G924" s="212" t="n">
        <v>20817.02299999999</v>
      </c>
      <c r="H924" s="212" t="n">
        <v>0</v>
      </c>
      <c r="I924" s="212" t="n">
        <v>20817.023</v>
      </c>
      <c r="J924" s="212" t="n">
        <v>147.6135925666185</v>
      </c>
      <c r="K924" s="212" t="n">
        <v>0</v>
      </c>
      <c r="L924" s="212" t="n">
        <v>147.6135925666185</v>
      </c>
      <c r="M924" s="212" t="n">
        <v>0</v>
      </c>
      <c r="N924" s="212" t="n">
        <v>0</v>
      </c>
      <c r="O924" s="212" t="n">
        <v>0</v>
      </c>
      <c r="P924" s="212" t="n">
        <v>0</v>
      </c>
      <c r="Q924" s="212" t="n">
        <v>0</v>
      </c>
      <c r="R924" s="212" t="n">
        <v>0</v>
      </c>
      <c r="S924" s="213">
        <f>IF(VLOOKUP(F924,$F$4:$S$374,14,FALSE)=0,"",VLOOKUP(F924,$F$4:$S$374,14,FALSE))</f>
        <v/>
      </c>
      <c r="T924" s="213">
        <f>VLOOKUP(A924,'[6]Groupe de branches'!$Z$27:$AM$86,14,FALSE)</f>
        <v/>
      </c>
      <c r="U924" s="213">
        <f>VLOOKUP(D924,'[6]Groupe de branches'!$Z$27:$AM$86,14,FALSE)</f>
        <v/>
      </c>
      <c r="V924" s="213" t="n">
        <v>2018</v>
      </c>
      <c r="W924" s="179">
        <f>VLOOKUP(D924,'[6]Table corresp.'!$M$4:$S$63,7,FALSE)</f>
        <v/>
      </c>
      <c r="X924" s="197">
        <f>IFERROR(G924/SUMIFS('[6]Comp2016-2017 (3)'!$I$5:$I$289,'[6]Comp2016-2017 (3)'!$A$5:$A$289,A924,'[6]Comp2016-2017 (3)'!$R$5:$R$289,V924),0)</f>
        <v/>
      </c>
      <c r="Y924" s="182">
        <f>IFERROR(IF(RIGHT(F924,3)="Exp",VLOOKUP(F924,#REF!,2,FALSE),VLOOKUP(F924,#REF!,9,FALSE)),1)</f>
        <v/>
      </c>
      <c r="Z924" s="197">
        <f>Y924/SUMIFS($Y$4:$Y$1116,$V$4:$V$1116,V924,$A$4:$A$1116,A924)</f>
        <v/>
      </c>
      <c r="AA924" s="181">
        <f>X924*Z924</f>
        <v/>
      </c>
      <c r="AB924" s="183">
        <f>IFERROR(SUMIFS('[6]Comp2016-2017 (3)'!$G$5:$G$289,'[6]Comp2016-2017 (3)'!$A$5:$A$289,A924,'[6]Comp2016-2017 (3)'!$R$5:$R$289,V924)*AA924/SUMIFS($AA$4:$AA$1116,$A$4:$A$1116,A924,$V$4:$V$1116,V924),0)</f>
        <v/>
      </c>
      <c r="AC924" s="183">
        <f>IF($W924=AC$3,$AB924,IF(NOT($W924=0),"",SUMIFS('Source traité'!AC$4:AC$1116,'Source traité'!$A$4:$A$1116,$D924,'Source traité'!$V$4:$V$1116,$V924)/SUMIFS('[6]Comp2016-2017 (3)'!$G$5:$G$289,'[6]Comp2016-2017 (3)'!$A$5:$A$289,$D924,'[6]Comp2016-2017 (3)'!$R$5:$R$289,$V924)*$AB924))</f>
        <v/>
      </c>
      <c r="AD924" s="183">
        <f>IF($W924=AD$3,$AB924,IF(NOT($W924=0),"",SUMIFS('Source traité'!AD$4:AD$1116,'Source traité'!$A$4:$A$1116,$D924,'Source traité'!$V$4:$V$1116,$V924)/SUMIFS('[6]Comp2016-2017 (3)'!$G$5:$G$289,'[6]Comp2016-2017 (3)'!$A$5:$A$289,$D924,'[6]Comp2016-2017 (3)'!$R$5:$R$289,$V924)*$AB924))</f>
        <v/>
      </c>
      <c r="AE924" s="183">
        <f>IF($W924=AE$3,$AB924,IF(NOT($W924=0),"",SUMIFS('Source traité'!AE$4:AE$1116,'Source traité'!$A$4:$A$1116,$D924,'Source traité'!$V$4:$V$1116,$V924)/SUMIFS('[6]Comp2016-2017 (3)'!$G$5:$G$289,'[6]Comp2016-2017 (3)'!$A$5:$A$289,$D924,'[6]Comp2016-2017 (3)'!$R$5:$R$289,$V924)*$AB924))</f>
        <v/>
      </c>
      <c r="AF924" s="183">
        <f>IF($W924=AF$3,$AB924,IF(NOT($W924=0),"",SUMIFS('Source traité'!AF$4:AF$1116,'Source traité'!$A$4:$A$1116,$D924,'Source traité'!$V$4:$V$1116,$V924)/SUMIFS('[6]Comp2016-2017 (3)'!$G$5:$G$289,'[6]Comp2016-2017 (3)'!$A$5:$A$289,$D924,'[6]Comp2016-2017 (3)'!$R$5:$R$289,$V924)*$AB924))</f>
        <v/>
      </c>
      <c r="AG924" s="183">
        <f>IF($W924=AG$3,$AB924,IF(NOT($W924=0),"",SUMIFS('Source traité'!AG$4:AG$1116,'Source traité'!$A$4:$A$1116,$D924,'Source traité'!$V$4:$V$1116,$V924)/SUMIFS('[6]Comp2016-2017 (3)'!$G$5:$G$289,'[6]Comp2016-2017 (3)'!$A$5:$A$289,$D924,'[6]Comp2016-2017 (3)'!$R$5:$R$289,$V924)*$AB924))</f>
        <v/>
      </c>
      <c r="AH924" s="183">
        <f>IF($W924=AH$3,$AB924,IF(NOT($W924=0),"",SUMIFS('Source traité'!AH$4:AH$1116,'Source traité'!$A$4:$A$1116,$D924,'Source traité'!$V$4:$V$1116,$V924)/SUMIFS('[6]Comp2016-2017 (3)'!$G$5:$G$289,'[6]Comp2016-2017 (3)'!$A$5:$A$289,$D924,'[6]Comp2016-2017 (3)'!$R$5:$R$289,$V924)*$AB924))</f>
        <v/>
      </c>
      <c r="AI924" s="183">
        <f>IF($W924=AI$3,$AB924,IF(NOT($W924=0),"",SUMIFS('Source traité'!AI$4:AI$1116,'Source traité'!$A$4:$A$1116,$D924,'Source traité'!$V$4:$V$1116,$V924)/SUMIFS('[6]Comp2016-2017 (3)'!$G$5:$G$289,'[6]Comp2016-2017 (3)'!$A$5:$A$289,$D924,'[6]Comp2016-2017 (3)'!$R$5:$R$289,$V924)*$AB924))</f>
        <v/>
      </c>
      <c r="AJ924" s="183">
        <f>IF($W924=AJ$3,$AB924,IF(NOT($W924=0),"",SUMIFS('Source traité'!AJ$4:AJ$1116,'Source traité'!$A$4:$A$1116,$D924,'Source traité'!$V$4:$V$1116,$V924)/SUMIFS('[6]Comp2016-2017 (3)'!$G$5:$G$289,'[6]Comp2016-2017 (3)'!$A$5:$A$289,$D924,'[6]Comp2016-2017 (3)'!$R$5:$R$289,$V924)*$AB924))</f>
        <v/>
      </c>
      <c r="AK924" s="183">
        <f>SUM(AC924:AJ924)-AB924</f>
        <v/>
      </c>
      <c r="AL924" s="179">
        <f>IF(A924=D924,"remplir à la main","")</f>
        <v/>
      </c>
      <c r="AM924" s="179">
        <f>VLOOKUP(A924,'[6]Table corresp.'!$M$4:$U$63,8,FALSE)</f>
        <v/>
      </c>
      <c r="AN924" s="179">
        <f>VLOOKUP(D924,'[6]Table corresp.'!$M$4:$U$63,9,FALSE)</f>
        <v/>
      </c>
    </row>
    <row r="925" hidden="1">
      <c r="A925" s="179" t="inlineStr">
        <is>
          <t>18 - Produits connexes du sciage destinés à la trituration</t>
        </is>
      </c>
      <c r="B925" s="179">
        <f>VLOOKUP(LEFT(A925,3),'[6]Table corresp.'!$A$4:$D$63,3,FALSE)</f>
        <v/>
      </c>
      <c r="C925" s="179">
        <f>VLOOKUP(A925,'[6]Table corresp.'!$M$4:$P$63,4,FALSE)</f>
        <v/>
      </c>
      <c r="D925" s="179" t="inlineStr">
        <is>
          <t>31 - Placages et panneaux à base de bois</t>
        </is>
      </c>
      <c r="E925" s="179">
        <f>VLOOKUP(LEFT(D925,3),'[6]Table corresp.'!$A$4:$D$63,4,FALSE)</f>
        <v/>
      </c>
      <c r="F925" s="179">
        <f>LEFT(A925,3)&amp;" - "&amp;LEFT(D925,3)</f>
        <v/>
      </c>
      <c r="G925" s="212" t="n">
        <v>33816.91563899942</v>
      </c>
      <c r="H925" s="212" t="n">
        <v>26406.40200000002</v>
      </c>
      <c r="I925" s="212" t="n">
        <v>60223.31763899867</v>
      </c>
      <c r="J925" s="212" t="n">
        <v>0</v>
      </c>
      <c r="K925" s="212" t="n">
        <v>0</v>
      </c>
      <c r="L925" s="212" t="n">
        <v>0</v>
      </c>
      <c r="M925" s="212" t="n">
        <v>990.7579374676717</v>
      </c>
      <c r="N925" s="212" t="n">
        <v>515.151285</v>
      </c>
      <c r="O925" s="212" t="n">
        <v>1505.909222467672</v>
      </c>
      <c r="P925" s="212" t="n">
        <v>0</v>
      </c>
      <c r="Q925" s="212" t="n">
        <v>0</v>
      </c>
      <c r="R925" s="212" t="n">
        <v>0</v>
      </c>
      <c r="S925" s="213">
        <f>IF(VLOOKUP(F925,$F$4:$S$374,14,FALSE)=0,"",VLOOKUP(F925,$F$4:$S$374,14,FALSE))</f>
        <v/>
      </c>
      <c r="T925" s="213">
        <f>VLOOKUP(A925,'[6]Groupe de branches'!$Z$27:$AM$86,14,FALSE)</f>
        <v/>
      </c>
      <c r="U925" s="213">
        <f>VLOOKUP(D925,'[6]Groupe de branches'!$Z$27:$AM$86,14,FALSE)</f>
        <v/>
      </c>
      <c r="V925" s="213" t="n">
        <v>2018</v>
      </c>
      <c r="W925" s="179">
        <f>VLOOKUP(D925,'[6]Table corresp.'!$M$4:$S$63,7,FALSE)</f>
        <v/>
      </c>
      <c r="X925" s="197">
        <f>IFERROR(G925/SUMIFS('[6]Comp2016-2017 (3)'!$I$5:$I$289,'[6]Comp2016-2017 (3)'!$A$5:$A$289,A925,'[6]Comp2016-2017 (3)'!$R$5:$R$289,V925),0)</f>
        <v/>
      </c>
      <c r="Y925" s="182">
        <f>IFERROR(IF(RIGHT(F925,3)="Exp",VLOOKUP(F925,#REF!,2,FALSE),VLOOKUP(F925,#REF!,9,FALSE)),1)</f>
        <v/>
      </c>
      <c r="Z925" s="197">
        <f>Y925/SUMIFS($Y$4:$Y$1116,$V$4:$V$1116,V925,$A$4:$A$1116,A925)</f>
        <v/>
      </c>
      <c r="AA925" s="181">
        <f>X925*Z925</f>
        <v/>
      </c>
      <c r="AB925" s="183">
        <f>IFERROR(SUMIFS('[6]Comp2016-2017 (3)'!$G$5:$G$289,'[6]Comp2016-2017 (3)'!$A$5:$A$289,A925,'[6]Comp2016-2017 (3)'!$R$5:$R$289,V925)*AA925/SUMIFS($AA$4:$AA$1116,$A$4:$A$1116,A925,$V$4:$V$1116,V925),0)</f>
        <v/>
      </c>
      <c r="AC925" s="183">
        <f>IF($W925=AC$3,$AB925,IF(NOT($W925=0),"",SUMIFS('Source traité'!AC$4:AC$1116,'Source traité'!$A$4:$A$1116,$D925,'Source traité'!$V$4:$V$1116,$V925)/SUMIFS('[6]Comp2016-2017 (3)'!$G$5:$G$289,'[6]Comp2016-2017 (3)'!$A$5:$A$289,$D925,'[6]Comp2016-2017 (3)'!$R$5:$R$289,$V925)*$AB925))</f>
        <v/>
      </c>
      <c r="AD925" s="183">
        <f>IF($W925=AD$3,$AB925,IF(NOT($W925=0),"",SUMIFS('Source traité'!AD$4:AD$1116,'Source traité'!$A$4:$A$1116,$D925,'Source traité'!$V$4:$V$1116,$V925)/SUMIFS('[6]Comp2016-2017 (3)'!$G$5:$G$289,'[6]Comp2016-2017 (3)'!$A$5:$A$289,$D925,'[6]Comp2016-2017 (3)'!$R$5:$R$289,$V925)*$AB925))</f>
        <v/>
      </c>
      <c r="AE925" s="183">
        <f>IF($W925=AE$3,$AB925,IF(NOT($W925=0),"",SUMIFS('Source traité'!AE$4:AE$1116,'Source traité'!$A$4:$A$1116,$D925,'Source traité'!$V$4:$V$1116,$V925)/SUMIFS('[6]Comp2016-2017 (3)'!$G$5:$G$289,'[6]Comp2016-2017 (3)'!$A$5:$A$289,$D925,'[6]Comp2016-2017 (3)'!$R$5:$R$289,$V925)*$AB925))</f>
        <v/>
      </c>
      <c r="AF925" s="183">
        <f>IF($W925=AF$3,$AB925,IF(NOT($W925=0),"",SUMIFS('Source traité'!AF$4:AF$1116,'Source traité'!$A$4:$A$1116,$D925,'Source traité'!$V$4:$V$1116,$V925)/SUMIFS('[6]Comp2016-2017 (3)'!$G$5:$G$289,'[6]Comp2016-2017 (3)'!$A$5:$A$289,$D925,'[6]Comp2016-2017 (3)'!$R$5:$R$289,$V925)*$AB925))</f>
        <v/>
      </c>
      <c r="AG925" s="183">
        <f>IF($W925=AG$3,$AB925,IF(NOT($W925=0),"",SUMIFS('Source traité'!AG$4:AG$1116,'Source traité'!$A$4:$A$1116,$D925,'Source traité'!$V$4:$V$1116,$V925)/SUMIFS('[6]Comp2016-2017 (3)'!$G$5:$G$289,'[6]Comp2016-2017 (3)'!$A$5:$A$289,$D925,'[6]Comp2016-2017 (3)'!$R$5:$R$289,$V925)*$AB925))</f>
        <v/>
      </c>
      <c r="AH925" s="183">
        <f>IF($W925=AH$3,$AB925,IF(NOT($W925=0),"",SUMIFS('Source traité'!AH$4:AH$1116,'Source traité'!$A$4:$A$1116,$D925,'Source traité'!$V$4:$V$1116,$V925)/SUMIFS('[6]Comp2016-2017 (3)'!$G$5:$G$289,'[6]Comp2016-2017 (3)'!$A$5:$A$289,$D925,'[6]Comp2016-2017 (3)'!$R$5:$R$289,$V925)*$AB925))</f>
        <v/>
      </c>
      <c r="AI925" s="183">
        <f>IF($W925=AI$3,$AB925,IF(NOT($W925=0),"",SUMIFS('Source traité'!AI$4:AI$1116,'Source traité'!$A$4:$A$1116,$D925,'Source traité'!$V$4:$V$1116,$V925)/SUMIFS('[6]Comp2016-2017 (3)'!$G$5:$G$289,'[6]Comp2016-2017 (3)'!$A$5:$A$289,$D925,'[6]Comp2016-2017 (3)'!$R$5:$R$289,$V925)*$AB925))</f>
        <v/>
      </c>
      <c r="AJ925" s="183">
        <f>IF($W925=AJ$3,$AB925,IF(NOT($W925=0),"",SUMIFS('Source traité'!AJ$4:AJ$1116,'Source traité'!$A$4:$A$1116,$D925,'Source traité'!$V$4:$V$1116,$V925)/SUMIFS('[6]Comp2016-2017 (3)'!$G$5:$G$289,'[6]Comp2016-2017 (3)'!$A$5:$A$289,$D925,'[6]Comp2016-2017 (3)'!$R$5:$R$289,$V925)*$AB925))</f>
        <v/>
      </c>
      <c r="AK925" s="183">
        <f>SUM(AC925:AJ925)-AB925</f>
        <v/>
      </c>
      <c r="AL925" s="179">
        <f>IF(A925=D925,"remplir à la main","")</f>
        <v/>
      </c>
      <c r="AM925" s="179">
        <f>VLOOKUP(A925,'[6]Table corresp.'!$M$4:$U$63,8,FALSE)</f>
        <v/>
      </c>
      <c r="AN925" s="179">
        <f>VLOOKUP(D925,'[6]Table corresp.'!$M$4:$U$63,9,FALSE)</f>
        <v/>
      </c>
    </row>
    <row r="926" hidden="1">
      <c r="A926" s="179" t="inlineStr">
        <is>
          <t>18 - Produits connexes du sciage destinés à la trituration</t>
        </is>
      </c>
      <c r="B926" s="179">
        <f>VLOOKUP(LEFT(A926,3),'[6]Table corresp.'!$A$4:$D$63,3,FALSE)</f>
        <v/>
      </c>
      <c r="C926" s="179">
        <f>VLOOKUP(A926,'[6]Table corresp.'!$M$4:$P$63,4,FALSE)</f>
        <v/>
      </c>
      <c r="D926" s="179" t="inlineStr">
        <is>
          <t>43 - Pâte à papier</t>
        </is>
      </c>
      <c r="E926" s="179">
        <f>VLOOKUP(LEFT(D926,3),'[6]Table corresp.'!$A$4:$D$63,4,FALSE)</f>
        <v/>
      </c>
      <c r="F926" s="179">
        <f>LEFT(A926,3)&amp;" - "&amp;LEFT(D926,3)</f>
        <v/>
      </c>
      <c r="G926" s="212" t="n">
        <v>56745.89278166986</v>
      </c>
      <c r="H926" s="212" t="n">
        <v>0</v>
      </c>
      <c r="I926" s="212" t="n">
        <v>56745.89278167034</v>
      </c>
      <c r="J926" s="212" t="n">
        <v>0</v>
      </c>
      <c r="K926" s="212" t="n">
        <v>0</v>
      </c>
      <c r="L926" s="212" t="n">
        <v>0</v>
      </c>
      <c r="M926" s="212" t="n">
        <v>1479.791014438203</v>
      </c>
      <c r="N926" s="212" t="n">
        <v>0</v>
      </c>
      <c r="O926" s="212" t="n">
        <v>1479.791014438203</v>
      </c>
      <c r="P926" s="212" t="n">
        <v>0</v>
      </c>
      <c r="Q926" s="212" t="n">
        <v>0</v>
      </c>
      <c r="R926" s="212" t="n">
        <v>0</v>
      </c>
      <c r="S926" s="213">
        <f>IF(VLOOKUP(F926,$F$4:$S$374,14,FALSE)=0,"",VLOOKUP(F926,$F$4:$S$374,14,FALSE))</f>
        <v/>
      </c>
      <c r="T926" s="213">
        <f>VLOOKUP(A926,'[6]Groupe de branches'!$Z$27:$AM$86,14,FALSE)</f>
        <v/>
      </c>
      <c r="U926" s="213">
        <f>VLOOKUP(D926,'[6]Groupe de branches'!$Z$27:$AM$86,14,FALSE)</f>
        <v/>
      </c>
      <c r="V926" s="213" t="n">
        <v>2018</v>
      </c>
      <c r="W926" s="179">
        <f>VLOOKUP(D926,'[6]Table corresp.'!$M$4:$S$63,7,FALSE)</f>
        <v/>
      </c>
      <c r="X926" s="197">
        <f>IFERROR(G926/SUMIFS('[6]Comp2016-2017 (3)'!$I$5:$I$289,'[6]Comp2016-2017 (3)'!$A$5:$A$289,A926,'[6]Comp2016-2017 (3)'!$R$5:$R$289,V926),0)</f>
        <v/>
      </c>
      <c r="Y926" s="182">
        <f>IFERROR(IF(RIGHT(F926,3)="Exp",VLOOKUP(F926,#REF!,2,FALSE),VLOOKUP(F926,#REF!,9,FALSE)),1)</f>
        <v/>
      </c>
      <c r="Z926" s="197">
        <f>Y926/SUMIFS($Y$4:$Y$1116,$V$4:$V$1116,V926,$A$4:$A$1116,A926)</f>
        <v/>
      </c>
      <c r="AA926" s="181">
        <f>X926*Z926</f>
        <v/>
      </c>
      <c r="AB926" s="183">
        <f>IFERROR(SUMIFS('[6]Comp2016-2017 (3)'!$G$5:$G$289,'[6]Comp2016-2017 (3)'!$A$5:$A$289,A926,'[6]Comp2016-2017 (3)'!$R$5:$R$289,V926)*AA926/SUMIFS($AA$4:$AA$1116,$A$4:$A$1116,A926,$V$4:$V$1116,V926),0)</f>
        <v/>
      </c>
      <c r="AC926" s="183">
        <f>IF($W926=AC$3,$AB926,IF(NOT($W926=0),"",SUMIFS('Source traité'!AC$4:AC$1116,'Source traité'!$A$4:$A$1116,$D926,'Source traité'!$V$4:$V$1116,$V926)/SUMIFS('[6]Comp2016-2017 (3)'!$G$5:$G$289,'[6]Comp2016-2017 (3)'!$A$5:$A$289,$D926,'[6]Comp2016-2017 (3)'!$R$5:$R$289,$V926)*$AB926))</f>
        <v/>
      </c>
      <c r="AD926" s="183">
        <f>IF($W926=AD$3,$AB926,IF(NOT($W926=0),"",SUMIFS('Source traité'!AD$4:AD$1116,'Source traité'!$A$4:$A$1116,$D926,'Source traité'!$V$4:$V$1116,$V926)/SUMIFS('[6]Comp2016-2017 (3)'!$G$5:$G$289,'[6]Comp2016-2017 (3)'!$A$5:$A$289,$D926,'[6]Comp2016-2017 (3)'!$R$5:$R$289,$V926)*$AB926))</f>
        <v/>
      </c>
      <c r="AE926" s="183">
        <f>IF($W926=AE$3,$AB926,IF(NOT($W926=0),"",SUMIFS('Source traité'!AE$4:AE$1116,'Source traité'!$A$4:$A$1116,$D926,'Source traité'!$V$4:$V$1116,$V926)/SUMIFS('[6]Comp2016-2017 (3)'!$G$5:$G$289,'[6]Comp2016-2017 (3)'!$A$5:$A$289,$D926,'[6]Comp2016-2017 (3)'!$R$5:$R$289,$V926)*$AB926))</f>
        <v/>
      </c>
      <c r="AF926" s="183">
        <f>IF($W926=AF$3,$AB926,IF(NOT($W926=0),"",SUMIFS('Source traité'!AF$4:AF$1116,'Source traité'!$A$4:$A$1116,$D926,'Source traité'!$V$4:$V$1116,$V926)/SUMIFS('[6]Comp2016-2017 (3)'!$G$5:$G$289,'[6]Comp2016-2017 (3)'!$A$5:$A$289,$D926,'[6]Comp2016-2017 (3)'!$R$5:$R$289,$V926)*$AB926))</f>
        <v/>
      </c>
      <c r="AG926" s="183">
        <f>IF($W926=AG$3,$AB926,IF(NOT($W926=0),"",SUMIFS('Source traité'!AG$4:AG$1116,'Source traité'!$A$4:$A$1116,$D926,'Source traité'!$V$4:$V$1116,$V926)/SUMIFS('[6]Comp2016-2017 (3)'!$G$5:$G$289,'[6]Comp2016-2017 (3)'!$A$5:$A$289,$D926,'[6]Comp2016-2017 (3)'!$R$5:$R$289,$V926)*$AB926))</f>
        <v/>
      </c>
      <c r="AH926" s="183">
        <f>IF($W926=AH$3,$AB926,IF(NOT($W926=0),"",SUMIFS('Source traité'!AH$4:AH$1116,'Source traité'!$A$4:$A$1116,$D926,'Source traité'!$V$4:$V$1116,$V926)/SUMIFS('[6]Comp2016-2017 (3)'!$G$5:$G$289,'[6]Comp2016-2017 (3)'!$A$5:$A$289,$D926,'[6]Comp2016-2017 (3)'!$R$5:$R$289,$V926)*$AB926))</f>
        <v/>
      </c>
      <c r="AI926" s="183">
        <f>IF($W926=AI$3,$AB926,IF(NOT($W926=0),"",SUMIFS('Source traité'!AI$4:AI$1116,'Source traité'!$A$4:$A$1116,$D926,'Source traité'!$V$4:$V$1116,$V926)/SUMIFS('[6]Comp2016-2017 (3)'!$G$5:$G$289,'[6]Comp2016-2017 (3)'!$A$5:$A$289,$D926,'[6]Comp2016-2017 (3)'!$R$5:$R$289,$V926)*$AB926))</f>
        <v/>
      </c>
      <c r="AJ926" s="183">
        <f>IF($W926=AJ$3,$AB926,IF(NOT($W926=0),"",SUMIFS('Source traité'!AJ$4:AJ$1116,'Source traité'!$A$4:$A$1116,$D926,'Source traité'!$V$4:$V$1116,$V926)/SUMIFS('[6]Comp2016-2017 (3)'!$G$5:$G$289,'[6]Comp2016-2017 (3)'!$A$5:$A$289,$D926,'[6]Comp2016-2017 (3)'!$R$5:$R$289,$V926)*$AB926))</f>
        <v/>
      </c>
      <c r="AK926" s="183">
        <f>SUM(AC926:AJ926)-AB926</f>
        <v/>
      </c>
      <c r="AL926" s="179">
        <f>IF(A926=D926,"remplir à la main","")</f>
        <v/>
      </c>
      <c r="AM926" s="179">
        <f>VLOOKUP(A926,'[6]Table corresp.'!$M$4:$U$63,8,FALSE)</f>
        <v/>
      </c>
      <c r="AN926" s="179">
        <f>VLOOKUP(D926,'[6]Table corresp.'!$M$4:$U$63,9,FALSE)</f>
        <v/>
      </c>
    </row>
    <row r="927" hidden="1">
      <c r="A927" s="179" t="inlineStr">
        <is>
          <t>18 - Produits connexes du sciage destinés à la trituration</t>
        </is>
      </c>
      <c r="B927" s="179">
        <f>VLOOKUP(LEFT(A927,3),'[6]Table corresp.'!$A$4:$D$63,3,FALSE)</f>
        <v/>
      </c>
      <c r="C927" s="179">
        <f>VLOOKUP(A927,'[6]Table corresp.'!$M$4:$P$63,4,FALSE)</f>
        <v/>
      </c>
      <c r="D927" s="179" t="inlineStr">
        <is>
          <t>46 - Produits de la chimie du bois</t>
        </is>
      </c>
      <c r="E927" s="179">
        <f>VLOOKUP(LEFT(D927,3),'[6]Table corresp.'!$A$4:$D$63,4,FALSE)</f>
        <v/>
      </c>
      <c r="F927" s="179">
        <f>LEFT(A927,3)&amp;" - "&amp;LEFT(D927,3)</f>
        <v/>
      </c>
      <c r="G927" s="212" t="n">
        <v>4911.834171164716</v>
      </c>
      <c r="H927" s="212" t="n">
        <v>0</v>
      </c>
      <c r="I927" s="212" t="n">
        <v>4911.834171164758</v>
      </c>
      <c r="J927" s="212" t="n">
        <v>0</v>
      </c>
      <c r="K927" s="212" t="n">
        <v>0</v>
      </c>
      <c r="L927" s="212" t="n">
        <v>0</v>
      </c>
      <c r="M927" s="212" t="n">
        <v>128.0883552024745</v>
      </c>
      <c r="N927" s="212" t="n">
        <v>0</v>
      </c>
      <c r="O927" s="212" t="n">
        <v>128.0883552024745</v>
      </c>
      <c r="P927" s="212" t="n">
        <v>0</v>
      </c>
      <c r="Q927" s="212" t="n">
        <v>0</v>
      </c>
      <c r="R927" s="212" t="n">
        <v>0</v>
      </c>
      <c r="S927" s="213">
        <f>IF(VLOOKUP(F927,$F$4:$S$374,14,FALSE)=0,"",VLOOKUP(F927,$F$4:$S$374,14,FALSE))</f>
        <v/>
      </c>
      <c r="T927" s="213">
        <f>VLOOKUP(A927,'[6]Groupe de branches'!$Z$27:$AM$86,14,FALSE)</f>
        <v/>
      </c>
      <c r="U927" s="213">
        <f>VLOOKUP(D927,'[6]Groupe de branches'!$Z$27:$AM$86,14,FALSE)</f>
        <v/>
      </c>
      <c r="V927" s="213" t="n">
        <v>2018</v>
      </c>
      <c r="W927" s="179">
        <f>VLOOKUP(D927,'[6]Table corresp.'!$M$4:$S$63,7,FALSE)</f>
        <v/>
      </c>
      <c r="X927" s="197">
        <f>IFERROR(G927/SUMIFS('[6]Comp2016-2017 (3)'!$I$5:$I$289,'[6]Comp2016-2017 (3)'!$A$5:$A$289,A927,'[6]Comp2016-2017 (3)'!$R$5:$R$289,V927),0)</f>
        <v/>
      </c>
      <c r="Y927" s="182">
        <f>IFERROR(IF(RIGHT(F927,3)="Exp",VLOOKUP(F927,#REF!,2,FALSE),VLOOKUP(F927,#REF!,9,FALSE)),1)</f>
        <v/>
      </c>
      <c r="Z927" s="197">
        <f>Y927/SUMIFS($Y$4:$Y$1116,$V$4:$V$1116,V927,$A$4:$A$1116,A927)</f>
        <v/>
      </c>
      <c r="AA927" s="181">
        <f>X927*Z927</f>
        <v/>
      </c>
      <c r="AB927" s="183">
        <f>IFERROR(SUMIFS('[6]Comp2016-2017 (3)'!$G$5:$G$289,'[6]Comp2016-2017 (3)'!$A$5:$A$289,A927,'[6]Comp2016-2017 (3)'!$R$5:$R$289,V927)*AA927/SUMIFS($AA$4:$AA$1116,$A$4:$A$1116,A927,$V$4:$V$1116,V927),0)</f>
        <v/>
      </c>
      <c r="AC927" s="183">
        <f>IF($W927=AC$3,$AB927,IF(NOT($W927=0),"",SUMIFS('Source traité'!AC$4:AC$1116,'Source traité'!$A$4:$A$1116,$D927,'Source traité'!$V$4:$V$1116,$V927)/SUMIFS('[6]Comp2016-2017 (3)'!$G$5:$G$289,'[6]Comp2016-2017 (3)'!$A$5:$A$289,$D927,'[6]Comp2016-2017 (3)'!$R$5:$R$289,$V927)*$AB927))</f>
        <v/>
      </c>
      <c r="AD927" s="183">
        <f>IF($W927=AD$3,$AB927,IF(NOT($W927=0),"",SUMIFS('Source traité'!AD$4:AD$1116,'Source traité'!$A$4:$A$1116,$D927,'Source traité'!$V$4:$V$1116,$V927)/SUMIFS('[6]Comp2016-2017 (3)'!$G$5:$G$289,'[6]Comp2016-2017 (3)'!$A$5:$A$289,$D927,'[6]Comp2016-2017 (3)'!$R$5:$R$289,$V927)*$AB927))</f>
        <v/>
      </c>
      <c r="AE927" s="183">
        <f>IF($W927=AE$3,$AB927,IF(NOT($W927=0),"",SUMIFS('Source traité'!AE$4:AE$1116,'Source traité'!$A$4:$A$1116,$D927,'Source traité'!$V$4:$V$1116,$V927)/SUMIFS('[6]Comp2016-2017 (3)'!$G$5:$G$289,'[6]Comp2016-2017 (3)'!$A$5:$A$289,$D927,'[6]Comp2016-2017 (3)'!$R$5:$R$289,$V927)*$AB927))</f>
        <v/>
      </c>
      <c r="AF927" s="183">
        <f>IF($W927=AF$3,$AB927,IF(NOT($W927=0),"",SUMIFS('Source traité'!AF$4:AF$1116,'Source traité'!$A$4:$A$1116,$D927,'Source traité'!$V$4:$V$1116,$V927)/SUMIFS('[6]Comp2016-2017 (3)'!$G$5:$G$289,'[6]Comp2016-2017 (3)'!$A$5:$A$289,$D927,'[6]Comp2016-2017 (3)'!$R$5:$R$289,$V927)*$AB927))</f>
        <v/>
      </c>
      <c r="AG927" s="183">
        <f>IF($W927=AG$3,$AB927,IF(NOT($W927=0),"",SUMIFS('Source traité'!AG$4:AG$1116,'Source traité'!$A$4:$A$1116,$D927,'Source traité'!$V$4:$V$1116,$V927)/SUMIFS('[6]Comp2016-2017 (3)'!$G$5:$G$289,'[6]Comp2016-2017 (3)'!$A$5:$A$289,$D927,'[6]Comp2016-2017 (3)'!$R$5:$R$289,$V927)*$AB927))</f>
        <v/>
      </c>
      <c r="AH927" s="183">
        <f>IF($W927=AH$3,$AB927,IF(NOT($W927=0),"",SUMIFS('Source traité'!AH$4:AH$1116,'Source traité'!$A$4:$A$1116,$D927,'Source traité'!$V$4:$V$1116,$V927)/SUMIFS('[6]Comp2016-2017 (3)'!$G$5:$G$289,'[6]Comp2016-2017 (3)'!$A$5:$A$289,$D927,'[6]Comp2016-2017 (3)'!$R$5:$R$289,$V927)*$AB927))</f>
        <v/>
      </c>
      <c r="AI927" s="183">
        <f>IF($W927=AI$3,$AB927,IF(NOT($W927=0),"",SUMIFS('Source traité'!AI$4:AI$1116,'Source traité'!$A$4:$A$1116,$D927,'Source traité'!$V$4:$V$1116,$V927)/SUMIFS('[6]Comp2016-2017 (3)'!$G$5:$G$289,'[6]Comp2016-2017 (3)'!$A$5:$A$289,$D927,'[6]Comp2016-2017 (3)'!$R$5:$R$289,$V927)*$AB927))</f>
        <v/>
      </c>
      <c r="AJ927" s="183">
        <f>IF($W927=AJ$3,$AB927,IF(NOT($W927=0),"",SUMIFS('Source traité'!AJ$4:AJ$1116,'Source traité'!$A$4:$A$1116,$D927,'Source traité'!$V$4:$V$1116,$V927)/SUMIFS('[6]Comp2016-2017 (3)'!$G$5:$G$289,'[6]Comp2016-2017 (3)'!$A$5:$A$289,$D927,'[6]Comp2016-2017 (3)'!$R$5:$R$289,$V927)*$AB927))</f>
        <v/>
      </c>
      <c r="AK927" s="183">
        <f>SUM(AC927:AJ927)-AB927</f>
        <v/>
      </c>
      <c r="AL927" s="179">
        <f>IF(A927=D927,"remplir à la main","")</f>
        <v/>
      </c>
      <c r="AM927" s="179">
        <f>VLOOKUP(A927,'[6]Table corresp.'!$M$4:$U$63,8,FALSE)</f>
        <v/>
      </c>
      <c r="AN927" s="179">
        <f>VLOOKUP(D927,'[6]Table corresp.'!$M$4:$U$63,9,FALSE)</f>
        <v/>
      </c>
    </row>
    <row r="928" hidden="1">
      <c r="A928" s="179" t="inlineStr">
        <is>
          <t>18 - Produits connexes du sciage destinés à la trituration</t>
        </is>
      </c>
      <c r="B928" s="179">
        <f>VLOOKUP(LEFT(A928,3),'[6]Table corresp.'!$A$4:$D$63,3,FALSE)</f>
        <v/>
      </c>
      <c r="C928" s="179">
        <f>VLOOKUP(A928,'[6]Table corresp.'!$M$4:$P$63,4,FALSE)</f>
        <v/>
      </c>
      <c r="D928" s="179" t="inlineStr">
        <is>
          <t>Exportation</t>
        </is>
      </c>
      <c r="E928" s="179">
        <f>VLOOKUP(LEFT(D928,3),'[6]Table corresp.'!$A$4:$D$63,4,FALSE)</f>
        <v/>
      </c>
      <c r="F928" s="179">
        <f>LEFT(A928,3)&amp;" - "&amp;LEFT(D928,3)</f>
        <v/>
      </c>
      <c r="G928" s="212" t="n">
        <v>8171.44999999993</v>
      </c>
      <c r="H928" s="212" t="n">
        <v>0</v>
      </c>
      <c r="I928" s="212" t="n">
        <v>8171.45</v>
      </c>
      <c r="J928" s="212" t="n">
        <v>0</v>
      </c>
      <c r="K928" s="212" t="n">
        <v>0</v>
      </c>
      <c r="L928" s="212" t="n">
        <v>0</v>
      </c>
      <c r="M928" s="212" t="n">
        <v>222.3626928916511</v>
      </c>
      <c r="N928" s="212" t="n">
        <v>0</v>
      </c>
      <c r="O928" s="212" t="n">
        <v>222.3626928916511</v>
      </c>
      <c r="P928" s="212" t="n">
        <v>0</v>
      </c>
      <c r="Q928" s="212" t="n">
        <v>0</v>
      </c>
      <c r="R928" s="212" t="n">
        <v>0</v>
      </c>
      <c r="S928" s="213">
        <f>IF(VLOOKUP(F928,$F$4:$S$374,14,FALSE)=0,"",VLOOKUP(F928,$F$4:$S$374,14,FALSE))</f>
        <v/>
      </c>
      <c r="T928" s="213">
        <f>VLOOKUP(A928,'[6]Groupe de branches'!$Z$27:$AM$86,14,FALSE)</f>
        <v/>
      </c>
      <c r="U928" s="213">
        <f>VLOOKUP(D928,'[6]Groupe de branches'!$Z$27:$AM$86,14,FALSE)</f>
        <v/>
      </c>
      <c r="V928" s="213" t="n">
        <v>2018</v>
      </c>
      <c r="W928" s="179">
        <f>VLOOKUP(D928,'[6]Table corresp.'!$M$4:$S$63,7,FALSE)</f>
        <v/>
      </c>
      <c r="X928" s="197">
        <f>IFERROR(G928/SUMIFS('[6]Comp2016-2017 (3)'!$I$5:$I$289,'[6]Comp2016-2017 (3)'!$A$5:$A$289,A928,'[6]Comp2016-2017 (3)'!$R$5:$R$289,V928),0)</f>
        <v/>
      </c>
      <c r="Y928" s="182">
        <f>IFERROR(IF(RIGHT(F928,3)="Exp",VLOOKUP(F928,#REF!,2,FALSE),VLOOKUP(F928,#REF!,9,FALSE)),1)</f>
        <v/>
      </c>
      <c r="Z928" s="197">
        <f>Y928/SUMIFS($Y$4:$Y$1116,$V$4:$V$1116,V928,$A$4:$A$1116,A928)</f>
        <v/>
      </c>
      <c r="AA928" s="181">
        <f>X928*Z928</f>
        <v/>
      </c>
      <c r="AB928" s="183">
        <f>IFERROR(SUMIFS('[6]Comp2016-2017 (3)'!$G$5:$G$289,'[6]Comp2016-2017 (3)'!$A$5:$A$289,A928,'[6]Comp2016-2017 (3)'!$R$5:$R$289,V928)*AA928/SUMIFS($AA$4:$AA$1116,$A$4:$A$1116,A928,$V$4:$V$1116,V928),0)</f>
        <v/>
      </c>
      <c r="AC928" s="183">
        <f>IF($W928=AC$3,$AB928,IF(NOT($W928=0),"",SUMIFS('Source traité'!AC$4:AC$1116,'Source traité'!$A$4:$A$1116,$D928,'Source traité'!$V$4:$V$1116,$V928)/SUMIFS('[6]Comp2016-2017 (3)'!$G$5:$G$289,'[6]Comp2016-2017 (3)'!$A$5:$A$289,$D928,'[6]Comp2016-2017 (3)'!$R$5:$R$289,$V928)*$AB928))</f>
        <v/>
      </c>
      <c r="AD928" s="183">
        <f>IF($W928=AD$3,$AB928,IF(NOT($W928=0),"",SUMIFS('Source traité'!AD$4:AD$1116,'Source traité'!$A$4:$A$1116,$D928,'Source traité'!$V$4:$V$1116,$V928)/SUMIFS('[6]Comp2016-2017 (3)'!$G$5:$G$289,'[6]Comp2016-2017 (3)'!$A$5:$A$289,$D928,'[6]Comp2016-2017 (3)'!$R$5:$R$289,$V928)*$AB928))</f>
        <v/>
      </c>
      <c r="AE928" s="183">
        <f>IF($W928=AE$3,$AB928,IF(NOT($W928=0),"",SUMIFS('Source traité'!AE$4:AE$1116,'Source traité'!$A$4:$A$1116,$D928,'Source traité'!$V$4:$V$1116,$V928)/SUMIFS('[6]Comp2016-2017 (3)'!$G$5:$G$289,'[6]Comp2016-2017 (3)'!$A$5:$A$289,$D928,'[6]Comp2016-2017 (3)'!$R$5:$R$289,$V928)*$AB928))</f>
        <v/>
      </c>
      <c r="AF928" s="183">
        <f>IF($W928=AF$3,$AB928,IF(NOT($W928=0),"",SUMIFS('Source traité'!AF$4:AF$1116,'Source traité'!$A$4:$A$1116,$D928,'Source traité'!$V$4:$V$1116,$V928)/SUMIFS('[6]Comp2016-2017 (3)'!$G$5:$G$289,'[6]Comp2016-2017 (3)'!$A$5:$A$289,$D928,'[6]Comp2016-2017 (3)'!$R$5:$R$289,$V928)*$AB928))</f>
        <v/>
      </c>
      <c r="AG928" s="183">
        <f>IF($W928=AG$3,$AB928,IF(NOT($W928=0),"",SUMIFS('Source traité'!AG$4:AG$1116,'Source traité'!$A$4:$A$1116,$D928,'Source traité'!$V$4:$V$1116,$V928)/SUMIFS('[6]Comp2016-2017 (3)'!$G$5:$G$289,'[6]Comp2016-2017 (3)'!$A$5:$A$289,$D928,'[6]Comp2016-2017 (3)'!$R$5:$R$289,$V928)*$AB928))</f>
        <v/>
      </c>
      <c r="AH928" s="183">
        <f>IF($W928=AH$3,$AB928,IF(NOT($W928=0),"",SUMIFS('Source traité'!AH$4:AH$1116,'Source traité'!$A$4:$A$1116,$D928,'Source traité'!$V$4:$V$1116,$V928)/SUMIFS('[6]Comp2016-2017 (3)'!$G$5:$G$289,'[6]Comp2016-2017 (3)'!$A$5:$A$289,$D928,'[6]Comp2016-2017 (3)'!$R$5:$R$289,$V928)*$AB928))</f>
        <v/>
      </c>
      <c r="AI928" s="183">
        <f>IF($W928=AI$3,$AB928,IF(NOT($W928=0),"",SUMIFS('Source traité'!AI$4:AI$1116,'Source traité'!$A$4:$A$1116,$D928,'Source traité'!$V$4:$V$1116,$V928)/SUMIFS('[6]Comp2016-2017 (3)'!$G$5:$G$289,'[6]Comp2016-2017 (3)'!$A$5:$A$289,$D928,'[6]Comp2016-2017 (3)'!$R$5:$R$289,$V928)*$AB928))</f>
        <v/>
      </c>
      <c r="AJ928" s="183">
        <f>IF($W928=AJ$3,$AB928,IF(NOT($W928=0),"",SUMIFS('Source traité'!AJ$4:AJ$1116,'Source traité'!$A$4:$A$1116,$D928,'Source traité'!$V$4:$V$1116,$V928)/SUMIFS('[6]Comp2016-2017 (3)'!$G$5:$G$289,'[6]Comp2016-2017 (3)'!$A$5:$A$289,$D928,'[6]Comp2016-2017 (3)'!$R$5:$R$289,$V928)*$AB928))</f>
        <v/>
      </c>
      <c r="AK928" s="183">
        <f>SUM(AC928:AJ928)-AB928</f>
        <v/>
      </c>
      <c r="AL928" s="179">
        <f>IF(A928=D928,"remplir à la main","")</f>
        <v/>
      </c>
      <c r="AM928" s="179">
        <f>VLOOKUP(A928,'[6]Table corresp.'!$M$4:$U$63,8,FALSE)</f>
        <v/>
      </c>
      <c r="AN928" s="179">
        <f>VLOOKUP(D928,'[6]Table corresp.'!$M$4:$U$63,9,FALSE)</f>
        <v/>
      </c>
    </row>
    <row r="929" hidden="1">
      <c r="A929" s="179" t="inlineStr">
        <is>
          <t>19 - Produits connexes du sciage non destinés à la trituration</t>
        </is>
      </c>
      <c r="B929" s="179">
        <f>VLOOKUP(LEFT(A929,3),'[6]Table corresp.'!$A$4:$D$63,3,FALSE)</f>
        <v/>
      </c>
      <c r="C929" s="179">
        <f>VLOOKUP(A929,'[6]Table corresp.'!$M$4:$P$63,4,FALSE)</f>
        <v/>
      </c>
      <c r="D929" s="179" t="inlineStr">
        <is>
          <t>30 - Combustibles industriels à base de bois</t>
        </is>
      </c>
      <c r="E929" s="179">
        <f>VLOOKUP(LEFT(D929,3),'[6]Table corresp.'!$A$4:$D$63,4,FALSE)</f>
        <v/>
      </c>
      <c r="F929" s="179">
        <f>LEFT(A929,3)&amp;" - "&amp;LEFT(D929,3)</f>
        <v/>
      </c>
      <c r="G929" s="212" t="n">
        <v>72925.58441158157</v>
      </c>
      <c r="H929" s="212" t="n">
        <v>15077.47995342069</v>
      </c>
      <c r="I929" s="212" t="n">
        <v>88003.06436500234</v>
      </c>
      <c r="J929" s="212" t="n">
        <v>0</v>
      </c>
      <c r="K929" s="212" t="n">
        <v>0</v>
      </c>
      <c r="L929" s="212" t="n">
        <v>0</v>
      </c>
      <c r="M929" s="212" t="n">
        <v>0</v>
      </c>
      <c r="N929" s="212" t="n">
        <v>0</v>
      </c>
      <c r="O929" s="212" t="n">
        <v>0</v>
      </c>
      <c r="P929" s="212" t="n">
        <v>2497.847749434026</v>
      </c>
      <c r="Q929" s="212" t="n">
        <v>194.9969352323021</v>
      </c>
      <c r="R929" s="212" t="n">
        <v>2692.844684666329</v>
      </c>
      <c r="S929" s="213">
        <f>IF(VLOOKUP(F929,$F$4:$S$374,14,FALSE)=0,"",VLOOKUP(F929,$F$4:$S$374,14,FALSE))</f>
        <v/>
      </c>
      <c r="T929" s="213">
        <f>VLOOKUP(A929,'[6]Groupe de branches'!$Z$27:$AM$86,14,FALSE)</f>
        <v/>
      </c>
      <c r="U929" s="213">
        <f>VLOOKUP(D929,'[6]Groupe de branches'!$Z$27:$AM$86,14,FALSE)</f>
        <v/>
      </c>
      <c r="V929" s="213" t="n">
        <v>2018</v>
      </c>
      <c r="W929" s="179">
        <f>VLOOKUP(D929,'[6]Table corresp.'!$M$4:$S$63,7,FALSE)</f>
        <v/>
      </c>
      <c r="X929" s="197">
        <f>IFERROR(G929/SUMIFS('[6]Comp2016-2017 (3)'!$I$5:$I$289,'[6]Comp2016-2017 (3)'!$A$5:$A$289,A929,'[6]Comp2016-2017 (3)'!$R$5:$R$289,V929),0)</f>
        <v/>
      </c>
      <c r="Y929" s="182">
        <f>IFERROR(IF(RIGHT(F929,3)="Exp",VLOOKUP(F929,#REF!,2,FALSE),VLOOKUP(F929,#REF!,9,FALSE)),1)</f>
        <v/>
      </c>
      <c r="Z929" s="197">
        <f>Y929/SUMIFS($Y$4:$Y$1116,$V$4:$V$1116,V929,$A$4:$A$1116,A929)</f>
        <v/>
      </c>
      <c r="AA929" s="181">
        <f>X929*Z929</f>
        <v/>
      </c>
      <c r="AB929" s="183">
        <f>IFERROR(SUMIFS('[6]Comp2016-2017 (3)'!$G$5:$G$289,'[6]Comp2016-2017 (3)'!$A$5:$A$289,A929,'[6]Comp2016-2017 (3)'!$R$5:$R$289,V929)*AA929/SUMIFS($AA$4:$AA$1116,$A$4:$A$1116,A929,$V$4:$V$1116,V929),0)</f>
        <v/>
      </c>
      <c r="AC929" s="183">
        <f>IF($W929=AC$3,$AB929,IF(NOT($W929=0),"",SUMIFS('Source traité'!AC$4:AC$1116,'Source traité'!$A$4:$A$1116,$D929,'Source traité'!$V$4:$V$1116,$V929)/SUMIFS('[6]Comp2016-2017 (3)'!$G$5:$G$289,'[6]Comp2016-2017 (3)'!$A$5:$A$289,$D929,'[6]Comp2016-2017 (3)'!$R$5:$R$289,$V929)*$AB929))</f>
        <v/>
      </c>
      <c r="AD929" s="183">
        <f>IF($W929=AD$3,$AB929,IF(NOT($W929=0),"",SUMIFS('Source traité'!AD$4:AD$1116,'Source traité'!$A$4:$A$1116,$D929,'Source traité'!$V$4:$V$1116,$V929)/SUMIFS('[6]Comp2016-2017 (3)'!$G$5:$G$289,'[6]Comp2016-2017 (3)'!$A$5:$A$289,$D929,'[6]Comp2016-2017 (3)'!$R$5:$R$289,$V929)*$AB929))</f>
        <v/>
      </c>
      <c r="AE929" s="183">
        <f>IF($W929=AE$3,$AB929,IF(NOT($W929=0),"",SUMIFS('Source traité'!AE$4:AE$1116,'Source traité'!$A$4:$A$1116,$D929,'Source traité'!$V$4:$V$1116,$V929)/SUMIFS('[6]Comp2016-2017 (3)'!$G$5:$G$289,'[6]Comp2016-2017 (3)'!$A$5:$A$289,$D929,'[6]Comp2016-2017 (3)'!$R$5:$R$289,$V929)*$AB929))</f>
        <v/>
      </c>
      <c r="AF929" s="183">
        <f>IF($W929=AF$3,$AB929,IF(NOT($W929=0),"",SUMIFS('Source traité'!AF$4:AF$1116,'Source traité'!$A$4:$A$1116,$D929,'Source traité'!$V$4:$V$1116,$V929)/SUMIFS('[6]Comp2016-2017 (3)'!$G$5:$G$289,'[6]Comp2016-2017 (3)'!$A$5:$A$289,$D929,'[6]Comp2016-2017 (3)'!$R$5:$R$289,$V929)*$AB929))</f>
        <v/>
      </c>
      <c r="AG929" s="183">
        <f>IF($W929=AG$3,$AB929,IF(NOT($W929=0),"",SUMIFS('Source traité'!AG$4:AG$1116,'Source traité'!$A$4:$A$1116,$D929,'Source traité'!$V$4:$V$1116,$V929)/SUMIFS('[6]Comp2016-2017 (3)'!$G$5:$G$289,'[6]Comp2016-2017 (3)'!$A$5:$A$289,$D929,'[6]Comp2016-2017 (3)'!$R$5:$R$289,$V929)*$AB929))</f>
        <v/>
      </c>
      <c r="AH929" s="183">
        <f>IF($W929=AH$3,$AB929,IF(NOT($W929=0),"",SUMIFS('Source traité'!AH$4:AH$1116,'Source traité'!$A$4:$A$1116,$D929,'Source traité'!$V$4:$V$1116,$V929)/SUMIFS('[6]Comp2016-2017 (3)'!$G$5:$G$289,'[6]Comp2016-2017 (3)'!$A$5:$A$289,$D929,'[6]Comp2016-2017 (3)'!$R$5:$R$289,$V929)*$AB929))</f>
        <v/>
      </c>
      <c r="AI929" s="183">
        <f>IF($W929=AI$3,$AB929,IF(NOT($W929=0),"",SUMIFS('Source traité'!AI$4:AI$1116,'Source traité'!$A$4:$A$1116,$D929,'Source traité'!$V$4:$V$1116,$V929)/SUMIFS('[6]Comp2016-2017 (3)'!$G$5:$G$289,'[6]Comp2016-2017 (3)'!$A$5:$A$289,$D929,'[6]Comp2016-2017 (3)'!$R$5:$R$289,$V929)*$AB929))</f>
        <v/>
      </c>
      <c r="AJ929" s="183">
        <f>IF($W929=AJ$3,$AB929,IF(NOT($W929=0),"",SUMIFS('Source traité'!AJ$4:AJ$1116,'Source traité'!$A$4:$A$1116,$D929,'Source traité'!$V$4:$V$1116,$V929)/SUMIFS('[6]Comp2016-2017 (3)'!$G$5:$G$289,'[6]Comp2016-2017 (3)'!$A$5:$A$289,$D929,'[6]Comp2016-2017 (3)'!$R$5:$R$289,$V929)*$AB929))</f>
        <v/>
      </c>
      <c r="AK929" s="183">
        <f>SUM(AC929:AJ929)-AB929</f>
        <v/>
      </c>
      <c r="AL929" s="179">
        <f>IF(A929=D929,"remplir à la main","")</f>
        <v/>
      </c>
      <c r="AM929" s="179">
        <f>VLOOKUP(A929,'[6]Table corresp.'!$M$4:$U$63,8,FALSE)</f>
        <v/>
      </c>
      <c r="AN929" s="179">
        <f>VLOOKUP(D929,'[6]Table corresp.'!$M$4:$U$63,9,FALSE)</f>
        <v/>
      </c>
    </row>
    <row r="930" hidden="1">
      <c r="A930" s="179" t="inlineStr">
        <is>
          <t>19 - Produits connexes du sciage non destinés à la trituration</t>
        </is>
      </c>
      <c r="B930" s="179">
        <f>VLOOKUP(LEFT(A930,3),'[6]Table corresp.'!$A$4:$D$63,3,FALSE)</f>
        <v/>
      </c>
      <c r="C930" s="179">
        <f>VLOOKUP(A930,'[6]Table corresp.'!$M$4:$P$63,4,FALSE)</f>
        <v/>
      </c>
      <c r="D930" s="179" t="inlineStr">
        <is>
          <t>49 - Electricité et chaleur issues de la combustion de bois</t>
        </is>
      </c>
      <c r="E930" s="179">
        <f>VLOOKUP(LEFT(D930,3),'[6]Table corresp.'!$A$4:$D$63,4,FALSE)</f>
        <v/>
      </c>
      <c r="F930" s="179">
        <f>LEFT(A930,3)&amp;" - "&amp;LEFT(D930,3)</f>
        <v/>
      </c>
      <c r="G930" s="212" t="n">
        <v>22392.64037196798</v>
      </c>
      <c r="H930" s="212" t="n">
        <v>38604.89483011086</v>
      </c>
      <c r="I930" s="212" t="n">
        <v>60997.53520207862</v>
      </c>
      <c r="J930" s="212" t="n">
        <v>0</v>
      </c>
      <c r="K930" s="212" t="n">
        <v>0</v>
      </c>
      <c r="L930" s="212" t="n">
        <v>0</v>
      </c>
      <c r="M930" s="212" t="n">
        <v>0</v>
      </c>
      <c r="N930" s="212" t="n">
        <v>0</v>
      </c>
      <c r="O930" s="212" t="n">
        <v>0</v>
      </c>
      <c r="P930" s="212" t="n">
        <v>892.2684211173695</v>
      </c>
      <c r="Q930" s="212" t="n">
        <v>499.2768154952243</v>
      </c>
      <c r="R930" s="212" t="n">
        <v>1391.545236612594</v>
      </c>
      <c r="S930" s="213">
        <f>IF(VLOOKUP(F930,$F$4:$S$374,14,FALSE)=0,"",VLOOKUP(F930,$F$4:$S$374,14,FALSE))</f>
        <v/>
      </c>
      <c r="T930" s="213">
        <f>VLOOKUP(A930,'[6]Groupe de branches'!$Z$27:$AM$86,14,FALSE)</f>
        <v/>
      </c>
      <c r="U930" s="213">
        <f>VLOOKUP(D930,'[6]Groupe de branches'!$Z$27:$AM$86,14,FALSE)</f>
        <v/>
      </c>
      <c r="V930" s="213" t="n">
        <v>2018</v>
      </c>
      <c r="W930" s="179">
        <f>VLOOKUP(D930,'[6]Table corresp.'!$M$4:$S$63,7,FALSE)</f>
        <v/>
      </c>
      <c r="X930" s="197">
        <f>IFERROR(G930/SUMIFS('[6]Comp2016-2017 (3)'!$I$5:$I$289,'[6]Comp2016-2017 (3)'!$A$5:$A$289,A930,'[6]Comp2016-2017 (3)'!$R$5:$R$289,V930),0)</f>
        <v/>
      </c>
      <c r="Y930" s="182">
        <f>IFERROR(IF(RIGHT(F930,3)="Exp",VLOOKUP(F930,#REF!,2,FALSE),VLOOKUP(F930,#REF!,9,FALSE)),1)</f>
        <v/>
      </c>
      <c r="Z930" s="197">
        <f>Y930/SUMIFS($Y$4:$Y$1116,$V$4:$V$1116,V930,$A$4:$A$1116,A930)</f>
        <v/>
      </c>
      <c r="AA930" s="181">
        <f>X930*Z930</f>
        <v/>
      </c>
      <c r="AB930" s="183">
        <f>IFERROR(SUMIFS('[6]Comp2016-2017 (3)'!$G$5:$G$289,'[6]Comp2016-2017 (3)'!$A$5:$A$289,A930,'[6]Comp2016-2017 (3)'!$R$5:$R$289,V930)*AA930/SUMIFS($AA$4:$AA$1116,$A$4:$A$1116,A930,$V$4:$V$1116,V930),0)</f>
        <v/>
      </c>
      <c r="AC930" s="183">
        <f>IF($W930=AC$3,$AB930,IF(NOT($W930=0),"",SUMIFS('Source traité'!AC$4:AC$1116,'Source traité'!$A$4:$A$1116,$D930,'Source traité'!$V$4:$V$1116,$V930)/SUMIFS('[6]Comp2016-2017 (3)'!$G$5:$G$289,'[6]Comp2016-2017 (3)'!$A$5:$A$289,$D930,'[6]Comp2016-2017 (3)'!$R$5:$R$289,$V930)*$AB930))</f>
        <v/>
      </c>
      <c r="AD930" s="183">
        <f>IF($W930=AD$3,$AB930,IF(NOT($W930=0),"",SUMIFS('Source traité'!AD$4:AD$1116,'Source traité'!$A$4:$A$1116,$D930,'Source traité'!$V$4:$V$1116,$V930)/SUMIFS('[6]Comp2016-2017 (3)'!$G$5:$G$289,'[6]Comp2016-2017 (3)'!$A$5:$A$289,$D930,'[6]Comp2016-2017 (3)'!$R$5:$R$289,$V930)*$AB930))</f>
        <v/>
      </c>
      <c r="AE930" s="183">
        <f>IF($W930=AE$3,$AB930,IF(NOT($W930=0),"",SUMIFS('Source traité'!AE$4:AE$1116,'Source traité'!$A$4:$A$1116,$D930,'Source traité'!$V$4:$V$1116,$V930)/SUMIFS('[6]Comp2016-2017 (3)'!$G$5:$G$289,'[6]Comp2016-2017 (3)'!$A$5:$A$289,$D930,'[6]Comp2016-2017 (3)'!$R$5:$R$289,$V930)*$AB930))</f>
        <v/>
      </c>
      <c r="AF930" s="183">
        <f>IF($W930=AF$3,$AB930,IF(NOT($W930=0),"",SUMIFS('Source traité'!AF$4:AF$1116,'Source traité'!$A$4:$A$1116,$D930,'Source traité'!$V$4:$V$1116,$V930)/SUMIFS('[6]Comp2016-2017 (3)'!$G$5:$G$289,'[6]Comp2016-2017 (3)'!$A$5:$A$289,$D930,'[6]Comp2016-2017 (3)'!$R$5:$R$289,$V930)*$AB930))</f>
        <v/>
      </c>
      <c r="AG930" s="183">
        <f>IF($W930=AG$3,$AB930,IF(NOT($W930=0),"",SUMIFS('Source traité'!AG$4:AG$1116,'Source traité'!$A$4:$A$1116,$D930,'Source traité'!$V$4:$V$1116,$V930)/SUMIFS('[6]Comp2016-2017 (3)'!$G$5:$G$289,'[6]Comp2016-2017 (3)'!$A$5:$A$289,$D930,'[6]Comp2016-2017 (3)'!$R$5:$R$289,$V930)*$AB930))</f>
        <v/>
      </c>
      <c r="AH930" s="183">
        <f>IF($W930=AH$3,$AB930,IF(NOT($W930=0),"",SUMIFS('Source traité'!AH$4:AH$1116,'Source traité'!$A$4:$A$1116,$D930,'Source traité'!$V$4:$V$1116,$V930)/SUMIFS('[6]Comp2016-2017 (3)'!$G$5:$G$289,'[6]Comp2016-2017 (3)'!$A$5:$A$289,$D930,'[6]Comp2016-2017 (3)'!$R$5:$R$289,$V930)*$AB930))</f>
        <v/>
      </c>
      <c r="AI930" s="183">
        <f>IF($W930=AI$3,$AB930,IF(NOT($W930=0),"",SUMIFS('Source traité'!AI$4:AI$1116,'Source traité'!$A$4:$A$1116,$D930,'Source traité'!$V$4:$V$1116,$V930)/SUMIFS('[6]Comp2016-2017 (3)'!$G$5:$G$289,'[6]Comp2016-2017 (3)'!$A$5:$A$289,$D930,'[6]Comp2016-2017 (3)'!$R$5:$R$289,$V930)*$AB930))</f>
        <v/>
      </c>
      <c r="AJ930" s="183">
        <f>IF($W930=AJ$3,$AB930,IF(NOT($W930=0),"",SUMIFS('Source traité'!AJ$4:AJ$1116,'Source traité'!$A$4:$A$1116,$D930,'Source traité'!$V$4:$V$1116,$V930)/SUMIFS('[6]Comp2016-2017 (3)'!$G$5:$G$289,'[6]Comp2016-2017 (3)'!$A$5:$A$289,$D930,'[6]Comp2016-2017 (3)'!$R$5:$R$289,$V930)*$AB930))</f>
        <v/>
      </c>
      <c r="AK930" s="183">
        <f>SUM(AC930:AJ930)-AB930</f>
        <v/>
      </c>
      <c r="AL930" s="179">
        <f>IF(A930=D930,"remplir à la main","")</f>
        <v/>
      </c>
      <c r="AM930" s="179">
        <f>VLOOKUP(A930,'[6]Table corresp.'!$M$4:$U$63,8,FALSE)</f>
        <v/>
      </c>
      <c r="AN930" s="179">
        <f>VLOOKUP(D930,'[6]Table corresp.'!$M$4:$U$63,9,FALSE)</f>
        <v/>
      </c>
    </row>
    <row r="931" hidden="1">
      <c r="A931" s="179" t="inlineStr">
        <is>
          <t>19 - Produits connexes du sciage non destinés à la trituration</t>
        </is>
      </c>
      <c r="B931" s="179">
        <f>VLOOKUP(LEFT(A931,3),'[6]Table corresp.'!$A$4:$D$63,3,FALSE)</f>
        <v/>
      </c>
      <c r="C931" s="179">
        <f>VLOOKUP(A931,'[6]Table corresp.'!$M$4:$P$63,4,FALSE)</f>
        <v/>
      </c>
      <c r="D931" s="179" t="inlineStr">
        <is>
          <t>Consommation finale</t>
        </is>
      </c>
      <c r="E931" s="179">
        <f>VLOOKUP(LEFT(D931,3),'[6]Table corresp.'!$A$4:$D$63,4,FALSE)</f>
        <v/>
      </c>
      <c r="F931" s="179">
        <f>LEFT(A931,3)&amp;" - "&amp;LEFT(D931,3)</f>
        <v/>
      </c>
      <c r="G931" s="212" t="n">
        <v>19673.60292016303</v>
      </c>
      <c r="H931" s="212" t="n">
        <v>17293.34221646845</v>
      </c>
      <c r="I931" s="212" t="n">
        <v>36966.94513663141</v>
      </c>
      <c r="J931" s="212" t="n">
        <v>0</v>
      </c>
      <c r="K931" s="212" t="n">
        <v>0</v>
      </c>
      <c r="L931" s="212" t="n">
        <v>0</v>
      </c>
      <c r="M931" s="212" t="n">
        <v>0</v>
      </c>
      <c r="N931" s="212" t="n">
        <v>0</v>
      </c>
      <c r="O931" s="212" t="n">
        <v>0</v>
      </c>
      <c r="P931" s="212" t="n">
        <v>783.9242860006325</v>
      </c>
      <c r="Q931" s="212" t="n">
        <v>223.6546652724736</v>
      </c>
      <c r="R931" s="212" t="n">
        <v>1007.578951273106</v>
      </c>
      <c r="S931" s="213">
        <f>IF(VLOOKUP(F931,$F$4:$S$374,14,FALSE)=0,"",VLOOKUP(F931,$F$4:$S$374,14,FALSE))</f>
        <v/>
      </c>
      <c r="T931" s="213">
        <f>VLOOKUP(A931,'[6]Groupe de branches'!$Z$27:$AM$86,14,FALSE)</f>
        <v/>
      </c>
      <c r="U931" s="213">
        <f>VLOOKUP(D931,'[6]Groupe de branches'!$Z$27:$AM$86,14,FALSE)</f>
        <v/>
      </c>
      <c r="V931" s="213" t="n">
        <v>2018</v>
      </c>
      <c r="W931" s="179">
        <f>VLOOKUP(D931,'[6]Table corresp.'!$M$4:$S$63,7,FALSE)</f>
        <v/>
      </c>
      <c r="X931" s="197">
        <f>IFERROR(G931/SUMIFS('[6]Comp2016-2017 (3)'!$I$5:$I$289,'[6]Comp2016-2017 (3)'!$A$5:$A$289,A931,'[6]Comp2016-2017 (3)'!$R$5:$R$289,V931),0)</f>
        <v/>
      </c>
      <c r="Y931" s="182">
        <f>IFERROR(IF(RIGHT(F931,3)="Exp",VLOOKUP(F931,#REF!,2,FALSE),VLOOKUP(F931,#REF!,9,FALSE)),1)</f>
        <v/>
      </c>
      <c r="Z931" s="197">
        <f>Y931/SUMIFS($Y$4:$Y$1116,$V$4:$V$1116,V931,$A$4:$A$1116,A931)</f>
        <v/>
      </c>
      <c r="AA931" s="181">
        <f>X931*Z931</f>
        <v/>
      </c>
      <c r="AB931" s="183">
        <f>IFERROR(SUMIFS('[6]Comp2016-2017 (3)'!$G$5:$G$289,'[6]Comp2016-2017 (3)'!$A$5:$A$289,A931,'[6]Comp2016-2017 (3)'!$R$5:$R$289,V931)*AA931/SUMIFS($AA$4:$AA$1116,$A$4:$A$1116,A931,$V$4:$V$1116,V931),0)</f>
        <v/>
      </c>
      <c r="AC931" s="183">
        <f>IF($W931=AC$3,$AB931,IF(NOT($W931=0),"",SUMIFS('Source traité'!AC$4:AC$1116,'Source traité'!$A$4:$A$1116,$D931,'Source traité'!$V$4:$V$1116,$V931)/SUMIFS('[6]Comp2016-2017 (3)'!$G$5:$G$289,'[6]Comp2016-2017 (3)'!$A$5:$A$289,$D931,'[6]Comp2016-2017 (3)'!$R$5:$R$289,$V931)*$AB931))</f>
        <v/>
      </c>
      <c r="AD931" s="183">
        <f>IF($W931=AD$3,$AB931,IF(NOT($W931=0),"",SUMIFS('Source traité'!AD$4:AD$1116,'Source traité'!$A$4:$A$1116,$D931,'Source traité'!$V$4:$V$1116,$V931)/SUMIFS('[6]Comp2016-2017 (3)'!$G$5:$G$289,'[6]Comp2016-2017 (3)'!$A$5:$A$289,$D931,'[6]Comp2016-2017 (3)'!$R$5:$R$289,$V931)*$AB931))</f>
        <v/>
      </c>
      <c r="AE931" s="183">
        <f>IF($W931=AE$3,$AB931,IF(NOT($W931=0),"",SUMIFS('Source traité'!AE$4:AE$1116,'Source traité'!$A$4:$A$1116,$D931,'Source traité'!$V$4:$V$1116,$V931)/SUMIFS('[6]Comp2016-2017 (3)'!$G$5:$G$289,'[6]Comp2016-2017 (3)'!$A$5:$A$289,$D931,'[6]Comp2016-2017 (3)'!$R$5:$R$289,$V931)*$AB931))</f>
        <v/>
      </c>
      <c r="AF931" s="183">
        <f>IF($W931=AF$3,$AB931,IF(NOT($W931=0),"",SUMIFS('Source traité'!AF$4:AF$1116,'Source traité'!$A$4:$A$1116,$D931,'Source traité'!$V$4:$V$1116,$V931)/SUMIFS('[6]Comp2016-2017 (3)'!$G$5:$G$289,'[6]Comp2016-2017 (3)'!$A$5:$A$289,$D931,'[6]Comp2016-2017 (3)'!$R$5:$R$289,$V931)*$AB931))</f>
        <v/>
      </c>
      <c r="AG931" s="183">
        <f>IF($W931=AG$3,$AB931,IF(NOT($W931=0),"",SUMIFS('Source traité'!AG$4:AG$1116,'Source traité'!$A$4:$A$1116,$D931,'Source traité'!$V$4:$V$1116,$V931)/SUMIFS('[6]Comp2016-2017 (3)'!$G$5:$G$289,'[6]Comp2016-2017 (3)'!$A$5:$A$289,$D931,'[6]Comp2016-2017 (3)'!$R$5:$R$289,$V931)*$AB931))</f>
        <v/>
      </c>
      <c r="AH931" s="183">
        <f>IF($W931=AH$3,$AB931,IF(NOT($W931=0),"",SUMIFS('Source traité'!AH$4:AH$1116,'Source traité'!$A$4:$A$1116,$D931,'Source traité'!$V$4:$V$1116,$V931)/SUMIFS('[6]Comp2016-2017 (3)'!$G$5:$G$289,'[6]Comp2016-2017 (3)'!$A$5:$A$289,$D931,'[6]Comp2016-2017 (3)'!$R$5:$R$289,$V931)*$AB931))</f>
        <v/>
      </c>
      <c r="AI931" s="183">
        <f>IF($W931=AI$3,$AB931,IF(NOT($W931=0),"",SUMIFS('Source traité'!AI$4:AI$1116,'Source traité'!$A$4:$A$1116,$D931,'Source traité'!$V$4:$V$1116,$V931)/SUMIFS('[6]Comp2016-2017 (3)'!$G$5:$G$289,'[6]Comp2016-2017 (3)'!$A$5:$A$289,$D931,'[6]Comp2016-2017 (3)'!$R$5:$R$289,$V931)*$AB931))</f>
        <v/>
      </c>
      <c r="AJ931" s="183">
        <f>IF($W931=AJ$3,$AB931,IF(NOT($W931=0),"",SUMIFS('Source traité'!AJ$4:AJ$1116,'Source traité'!$A$4:$A$1116,$D931,'Source traité'!$V$4:$V$1116,$V931)/SUMIFS('[6]Comp2016-2017 (3)'!$G$5:$G$289,'[6]Comp2016-2017 (3)'!$A$5:$A$289,$D931,'[6]Comp2016-2017 (3)'!$R$5:$R$289,$V931)*$AB931))</f>
        <v/>
      </c>
      <c r="AK931" s="183">
        <f>SUM(AC931:AJ931)-AB931</f>
        <v/>
      </c>
      <c r="AL931" s="179">
        <f>IF(A931=D931,"remplir à la main","")</f>
        <v/>
      </c>
      <c r="AM931" s="179">
        <f>VLOOKUP(A931,'[6]Table corresp.'!$M$4:$U$63,8,FALSE)</f>
        <v/>
      </c>
      <c r="AN931" s="179">
        <f>VLOOKUP(D931,'[6]Table corresp.'!$M$4:$U$63,9,FALSE)</f>
        <v/>
      </c>
    </row>
    <row r="932" hidden="1">
      <c r="A932" s="179" t="inlineStr">
        <is>
          <t>19 - Produits connexes du sciage non destinés à la trituration</t>
        </is>
      </c>
      <c r="B932" s="179">
        <f>VLOOKUP(LEFT(A932,3),'[6]Table corresp.'!$A$4:$D$63,3,FALSE)</f>
        <v/>
      </c>
      <c r="C932" s="179">
        <f>VLOOKUP(A932,'[6]Table corresp.'!$M$4:$P$63,4,FALSE)</f>
        <v/>
      </c>
      <c r="D932" s="179" t="inlineStr">
        <is>
          <t>Exportation</t>
        </is>
      </c>
      <c r="E932" s="179">
        <f>VLOOKUP(LEFT(D932,3),'[6]Table corresp.'!$A$4:$D$63,4,FALSE)</f>
        <v/>
      </c>
      <c r="F932" s="179">
        <f>LEFT(A932,3)&amp;" - "&amp;LEFT(D932,3)</f>
        <v/>
      </c>
      <c r="G932" s="212" t="n">
        <v>48426.72199999988</v>
      </c>
      <c r="H932" s="212" t="n">
        <v>0</v>
      </c>
      <c r="I932" s="212" t="n">
        <v>48426.72199999999</v>
      </c>
      <c r="J932" s="212" t="n">
        <v>0</v>
      </c>
      <c r="K932" s="212" t="n">
        <v>0</v>
      </c>
      <c r="L932" s="212" t="n">
        <v>0</v>
      </c>
      <c r="M932" s="212" t="n">
        <v>0</v>
      </c>
      <c r="N932" s="212" t="n">
        <v>0</v>
      </c>
      <c r="O932" s="212" t="n">
        <v>0</v>
      </c>
      <c r="P932" s="212" t="n">
        <v>583.9595434479705</v>
      </c>
      <c r="Q932" s="212" t="n">
        <v>0</v>
      </c>
      <c r="R932" s="212" t="n">
        <v>583.9595434479705</v>
      </c>
      <c r="S932" s="213">
        <f>IF(VLOOKUP(F932,$F$4:$S$374,14,FALSE)=0,"",VLOOKUP(F932,$F$4:$S$374,14,FALSE))</f>
        <v/>
      </c>
      <c r="T932" s="213">
        <f>VLOOKUP(A932,'[6]Groupe de branches'!$Z$27:$AM$86,14,FALSE)</f>
        <v/>
      </c>
      <c r="U932" s="213">
        <f>VLOOKUP(D932,'[6]Groupe de branches'!$Z$27:$AM$86,14,FALSE)</f>
        <v/>
      </c>
      <c r="V932" s="213" t="n">
        <v>2018</v>
      </c>
      <c r="W932" s="179">
        <f>VLOOKUP(D932,'[6]Table corresp.'!$M$4:$S$63,7,FALSE)</f>
        <v/>
      </c>
      <c r="X932" s="197">
        <f>IFERROR(G932/SUMIFS('[6]Comp2016-2017 (3)'!$I$5:$I$289,'[6]Comp2016-2017 (3)'!$A$5:$A$289,A932,'[6]Comp2016-2017 (3)'!$R$5:$R$289,V932),0)</f>
        <v/>
      </c>
      <c r="Y932" s="182">
        <f>IFERROR(IF(RIGHT(F932,3)="Exp",VLOOKUP(F932,#REF!,2,FALSE),VLOOKUP(F932,#REF!,9,FALSE)),1)</f>
        <v/>
      </c>
      <c r="Z932" s="197">
        <f>Y932/SUMIFS($Y$4:$Y$1116,$V$4:$V$1116,V932,$A$4:$A$1116,A932)</f>
        <v/>
      </c>
      <c r="AA932" s="181">
        <f>X932*Z932</f>
        <v/>
      </c>
      <c r="AB932" s="183">
        <f>IFERROR(SUMIFS('[6]Comp2016-2017 (3)'!$G$5:$G$289,'[6]Comp2016-2017 (3)'!$A$5:$A$289,A932,'[6]Comp2016-2017 (3)'!$R$5:$R$289,V932)*AA932/SUMIFS($AA$4:$AA$1116,$A$4:$A$1116,A932,$V$4:$V$1116,V932),0)</f>
        <v/>
      </c>
      <c r="AC932" s="183">
        <f>IF($W932=AC$3,$AB932,IF(NOT($W932=0),"",SUMIFS('Source traité'!AC$4:AC$1116,'Source traité'!$A$4:$A$1116,$D932,'Source traité'!$V$4:$V$1116,$V932)/SUMIFS('[6]Comp2016-2017 (3)'!$G$5:$G$289,'[6]Comp2016-2017 (3)'!$A$5:$A$289,$D932,'[6]Comp2016-2017 (3)'!$R$5:$R$289,$V932)*$AB932))</f>
        <v/>
      </c>
      <c r="AD932" s="183">
        <f>IF($W932=AD$3,$AB932,IF(NOT($W932=0),"",SUMIFS('Source traité'!AD$4:AD$1116,'Source traité'!$A$4:$A$1116,$D932,'Source traité'!$V$4:$V$1116,$V932)/SUMIFS('[6]Comp2016-2017 (3)'!$G$5:$G$289,'[6]Comp2016-2017 (3)'!$A$5:$A$289,$D932,'[6]Comp2016-2017 (3)'!$R$5:$R$289,$V932)*$AB932))</f>
        <v/>
      </c>
      <c r="AE932" s="183">
        <f>IF($W932=AE$3,$AB932,IF(NOT($W932=0),"",SUMIFS('Source traité'!AE$4:AE$1116,'Source traité'!$A$4:$A$1116,$D932,'Source traité'!$V$4:$V$1116,$V932)/SUMIFS('[6]Comp2016-2017 (3)'!$G$5:$G$289,'[6]Comp2016-2017 (3)'!$A$5:$A$289,$D932,'[6]Comp2016-2017 (3)'!$R$5:$R$289,$V932)*$AB932))</f>
        <v/>
      </c>
      <c r="AF932" s="183">
        <f>IF($W932=AF$3,$AB932,IF(NOT($W932=0),"",SUMIFS('Source traité'!AF$4:AF$1116,'Source traité'!$A$4:$A$1116,$D932,'Source traité'!$V$4:$V$1116,$V932)/SUMIFS('[6]Comp2016-2017 (3)'!$G$5:$G$289,'[6]Comp2016-2017 (3)'!$A$5:$A$289,$D932,'[6]Comp2016-2017 (3)'!$R$5:$R$289,$V932)*$AB932))</f>
        <v/>
      </c>
      <c r="AG932" s="183">
        <f>IF($W932=AG$3,$AB932,IF(NOT($W932=0),"",SUMIFS('Source traité'!AG$4:AG$1116,'Source traité'!$A$4:$A$1116,$D932,'Source traité'!$V$4:$V$1116,$V932)/SUMIFS('[6]Comp2016-2017 (3)'!$G$5:$G$289,'[6]Comp2016-2017 (3)'!$A$5:$A$289,$D932,'[6]Comp2016-2017 (3)'!$R$5:$R$289,$V932)*$AB932))</f>
        <v/>
      </c>
      <c r="AH932" s="183">
        <f>IF($W932=AH$3,$AB932,IF(NOT($W932=0),"",SUMIFS('Source traité'!AH$4:AH$1116,'Source traité'!$A$4:$A$1116,$D932,'Source traité'!$V$4:$V$1116,$V932)/SUMIFS('[6]Comp2016-2017 (3)'!$G$5:$G$289,'[6]Comp2016-2017 (3)'!$A$5:$A$289,$D932,'[6]Comp2016-2017 (3)'!$R$5:$R$289,$V932)*$AB932))</f>
        <v/>
      </c>
      <c r="AI932" s="183">
        <f>IF($W932=AI$3,$AB932,IF(NOT($W932=0),"",SUMIFS('Source traité'!AI$4:AI$1116,'Source traité'!$A$4:$A$1116,$D932,'Source traité'!$V$4:$V$1116,$V932)/SUMIFS('[6]Comp2016-2017 (3)'!$G$5:$G$289,'[6]Comp2016-2017 (3)'!$A$5:$A$289,$D932,'[6]Comp2016-2017 (3)'!$R$5:$R$289,$V932)*$AB932))</f>
        <v/>
      </c>
      <c r="AJ932" s="183">
        <f>IF($W932=AJ$3,$AB932,IF(NOT($W932=0),"",SUMIFS('Source traité'!AJ$4:AJ$1116,'Source traité'!$A$4:$A$1116,$D932,'Source traité'!$V$4:$V$1116,$V932)/SUMIFS('[6]Comp2016-2017 (3)'!$G$5:$G$289,'[6]Comp2016-2017 (3)'!$A$5:$A$289,$D932,'[6]Comp2016-2017 (3)'!$R$5:$R$289,$V932)*$AB932))</f>
        <v/>
      </c>
      <c r="AK932" s="183">
        <f>SUM(AC932:AJ932)-AB932</f>
        <v/>
      </c>
      <c r="AL932" s="179">
        <f>IF(A932=D932,"remplir à la main","")</f>
        <v/>
      </c>
      <c r="AM932" s="179">
        <f>VLOOKUP(A932,'[6]Table corresp.'!$M$4:$U$63,8,FALSE)</f>
        <v/>
      </c>
      <c r="AN932" s="179">
        <f>VLOOKUP(D932,'[6]Table corresp.'!$M$4:$U$63,9,FALSE)</f>
        <v/>
      </c>
    </row>
    <row r="933" hidden="1">
      <c r="A933" s="179" t="inlineStr">
        <is>
          <t>20 - Produits rabotés</t>
        </is>
      </c>
      <c r="B933" s="179">
        <f>VLOOKUP(LEFT(A933,3),'[6]Table corresp.'!$A$4:$D$63,3,FALSE)</f>
        <v/>
      </c>
      <c r="C933" s="179">
        <f>VLOOKUP(A933,'[6]Table corresp.'!$M$4:$P$63,4,FALSE)</f>
        <v/>
      </c>
      <c r="D933" s="179" t="inlineStr">
        <is>
          <t>29 - Produits imprégnés (bruts, sciés ou rabotés)</t>
        </is>
      </c>
      <c r="E933" s="179">
        <f>VLOOKUP(LEFT(D933,3),'[6]Table corresp.'!$A$4:$D$63,4,FALSE)</f>
        <v/>
      </c>
      <c r="F933" s="179">
        <f>LEFT(A933,3)&amp;" - "&amp;LEFT(D933,3)</f>
        <v/>
      </c>
      <c r="G933" s="212" t="n">
        <v>95963.94909851268</v>
      </c>
      <c r="H933" s="212" t="n">
        <v>33960.18297640774</v>
      </c>
      <c r="I933" s="212" t="n">
        <v>129924.1320749204</v>
      </c>
      <c r="J933" s="212" t="n">
        <v>545.135696220256</v>
      </c>
      <c r="K933" s="212" t="n">
        <v>229.0024465095416</v>
      </c>
      <c r="L933" s="212" t="n">
        <v>774.1381427297977</v>
      </c>
      <c r="M933" s="212" t="n">
        <v>0</v>
      </c>
      <c r="N933" s="212" t="n">
        <v>0</v>
      </c>
      <c r="O933" s="212" t="n">
        <v>0</v>
      </c>
      <c r="P933" s="212" t="n">
        <v>0</v>
      </c>
      <c r="Q933" s="212" t="n">
        <v>0</v>
      </c>
      <c r="R933" s="212" t="n">
        <v>0</v>
      </c>
      <c r="S933" s="213">
        <f>IF(VLOOKUP(F933,$F$4:$S$374,14,FALSE)=0,"",VLOOKUP(F933,$F$4:$S$374,14,FALSE))</f>
        <v/>
      </c>
      <c r="T933" s="213">
        <f>VLOOKUP(A933,'[6]Groupe de branches'!$Z$27:$AM$86,14,FALSE)</f>
        <v/>
      </c>
      <c r="U933" s="213">
        <f>VLOOKUP(D933,'[6]Groupe de branches'!$Z$27:$AM$86,14,FALSE)</f>
        <v/>
      </c>
      <c r="V933" s="213" t="n">
        <v>2018</v>
      </c>
      <c r="W933" s="179">
        <f>VLOOKUP(D933,'[6]Table corresp.'!$M$4:$S$63,7,FALSE)</f>
        <v/>
      </c>
      <c r="X933" s="197">
        <f>IFERROR(G933/SUMIFS('[6]Comp2016-2017 (3)'!$I$5:$I$289,'[6]Comp2016-2017 (3)'!$A$5:$A$289,A933,'[6]Comp2016-2017 (3)'!$R$5:$R$289,V933),0)</f>
        <v/>
      </c>
      <c r="Y933" s="182">
        <f>IFERROR(IF(RIGHT(F933,3)="Exp",VLOOKUP(F933,#REF!,2,FALSE),VLOOKUP(F933,#REF!,9,FALSE)),1)</f>
        <v/>
      </c>
      <c r="Z933" s="197">
        <f>Y933/SUMIFS($Y$4:$Y$1116,$V$4:$V$1116,V933,$A$4:$A$1116,A933)</f>
        <v/>
      </c>
      <c r="AA933" s="181">
        <f>X933*Z933</f>
        <v/>
      </c>
      <c r="AB933" s="183">
        <f>IFERROR(SUMIFS('[6]Comp2016-2017 (3)'!$G$5:$G$289,'[6]Comp2016-2017 (3)'!$A$5:$A$289,A933,'[6]Comp2016-2017 (3)'!$R$5:$R$289,V933)*AA933/SUMIFS($AA$4:$AA$1116,$A$4:$A$1116,A933,$V$4:$V$1116,V933),0)</f>
        <v/>
      </c>
      <c r="AC933" s="183">
        <f>IF($W933=AC$3,$AB933,IF(NOT($W933=0),"",SUMIFS('Source traité'!AC$4:AC$1116,'Source traité'!$A$4:$A$1116,$D933,'Source traité'!$V$4:$V$1116,$V933)/SUMIFS('[6]Comp2016-2017 (3)'!$G$5:$G$289,'[6]Comp2016-2017 (3)'!$A$5:$A$289,$D933,'[6]Comp2016-2017 (3)'!$R$5:$R$289,$V933)*$AB933))</f>
        <v/>
      </c>
      <c r="AD933" s="183">
        <f>IF($W933=AD$3,$AB933,IF(NOT($W933=0),"",SUMIFS('Source traité'!AD$4:AD$1116,'Source traité'!$A$4:$A$1116,$D933,'Source traité'!$V$4:$V$1116,$V933)/SUMIFS('[6]Comp2016-2017 (3)'!$G$5:$G$289,'[6]Comp2016-2017 (3)'!$A$5:$A$289,$D933,'[6]Comp2016-2017 (3)'!$R$5:$R$289,$V933)*$AB933))</f>
        <v/>
      </c>
      <c r="AE933" s="183">
        <f>IF($W933=AE$3,$AB933,IF(NOT($W933=0),"",SUMIFS('Source traité'!AE$4:AE$1116,'Source traité'!$A$4:$A$1116,$D933,'Source traité'!$V$4:$V$1116,$V933)/SUMIFS('[6]Comp2016-2017 (3)'!$G$5:$G$289,'[6]Comp2016-2017 (3)'!$A$5:$A$289,$D933,'[6]Comp2016-2017 (3)'!$R$5:$R$289,$V933)*$AB933))</f>
        <v/>
      </c>
      <c r="AF933" s="183">
        <f>IF($W933=AF$3,$AB933,IF(NOT($W933=0),"",SUMIFS('Source traité'!AF$4:AF$1116,'Source traité'!$A$4:$A$1116,$D933,'Source traité'!$V$4:$V$1116,$V933)/SUMIFS('[6]Comp2016-2017 (3)'!$G$5:$G$289,'[6]Comp2016-2017 (3)'!$A$5:$A$289,$D933,'[6]Comp2016-2017 (3)'!$R$5:$R$289,$V933)*$AB933))</f>
        <v/>
      </c>
      <c r="AG933" s="183">
        <f>IF($W933=AG$3,$AB933,IF(NOT($W933=0),"",SUMIFS('Source traité'!AG$4:AG$1116,'Source traité'!$A$4:$A$1116,$D933,'Source traité'!$V$4:$V$1116,$V933)/SUMIFS('[6]Comp2016-2017 (3)'!$G$5:$G$289,'[6]Comp2016-2017 (3)'!$A$5:$A$289,$D933,'[6]Comp2016-2017 (3)'!$R$5:$R$289,$V933)*$AB933))</f>
        <v/>
      </c>
      <c r="AH933" s="183">
        <f>IF($W933=AH$3,$AB933,IF(NOT($W933=0),"",SUMIFS('Source traité'!AH$4:AH$1116,'Source traité'!$A$4:$A$1116,$D933,'Source traité'!$V$4:$V$1116,$V933)/SUMIFS('[6]Comp2016-2017 (3)'!$G$5:$G$289,'[6]Comp2016-2017 (3)'!$A$5:$A$289,$D933,'[6]Comp2016-2017 (3)'!$R$5:$R$289,$V933)*$AB933))</f>
        <v/>
      </c>
      <c r="AI933" s="183">
        <f>IF($W933=AI$3,$AB933,IF(NOT($W933=0),"",SUMIFS('Source traité'!AI$4:AI$1116,'Source traité'!$A$4:$A$1116,$D933,'Source traité'!$V$4:$V$1116,$V933)/SUMIFS('[6]Comp2016-2017 (3)'!$G$5:$G$289,'[6]Comp2016-2017 (3)'!$A$5:$A$289,$D933,'[6]Comp2016-2017 (3)'!$R$5:$R$289,$V933)*$AB933))</f>
        <v/>
      </c>
      <c r="AJ933" s="183">
        <f>IF($W933=AJ$3,$AB933,IF(NOT($W933=0),"",SUMIFS('Source traité'!AJ$4:AJ$1116,'Source traité'!$A$4:$A$1116,$D933,'Source traité'!$V$4:$V$1116,$V933)/SUMIFS('[6]Comp2016-2017 (3)'!$G$5:$G$289,'[6]Comp2016-2017 (3)'!$A$5:$A$289,$D933,'[6]Comp2016-2017 (3)'!$R$5:$R$289,$V933)*$AB933))</f>
        <v/>
      </c>
      <c r="AK933" s="183">
        <f>SUM(AC933:AJ933)-AB933</f>
        <v/>
      </c>
      <c r="AL933" s="179">
        <f>IF(A933=D933,"remplir à la main","")</f>
        <v/>
      </c>
      <c r="AM933" s="179">
        <f>VLOOKUP(A933,'[6]Table corresp.'!$M$4:$U$63,8,FALSE)</f>
        <v/>
      </c>
      <c r="AN933" s="179">
        <f>VLOOKUP(D933,'[6]Table corresp.'!$M$4:$U$63,9,FALSE)</f>
        <v/>
      </c>
    </row>
    <row r="934" hidden="1">
      <c r="A934" s="179" t="inlineStr">
        <is>
          <t>20 - Produits rabotés</t>
        </is>
      </c>
      <c r="B934" s="179">
        <f>VLOOKUP(LEFT(A934,3),'[6]Table corresp.'!$A$4:$D$63,3,FALSE)</f>
        <v/>
      </c>
      <c r="C934" s="179">
        <f>VLOOKUP(A934,'[6]Table corresp.'!$M$4:$P$63,4,FALSE)</f>
        <v/>
      </c>
      <c r="D934" s="179" t="inlineStr">
        <is>
          <t>35 - Menuiseries extérieures</t>
        </is>
      </c>
      <c r="E934" s="179">
        <f>VLOOKUP(LEFT(D934,3),'[6]Table corresp.'!$A$4:$D$63,4,FALSE)</f>
        <v/>
      </c>
      <c r="F934" s="179">
        <f>LEFT(A934,3)&amp;" - "&amp;LEFT(D934,3)</f>
        <v/>
      </c>
      <c r="G934" s="212" t="n">
        <v>2505.144754157732</v>
      </c>
      <c r="H934" s="212" t="n">
        <v>894.7704427589216</v>
      </c>
      <c r="I934" s="212" t="n">
        <v>3399.915196916653</v>
      </c>
      <c r="J934" s="212" t="n">
        <v>14.23080065502914</v>
      </c>
      <c r="K934" s="212" t="n">
        <v>4.18909258741978</v>
      </c>
      <c r="L934" s="212" t="n">
        <v>18.41989324244892</v>
      </c>
      <c r="M934" s="212" t="n">
        <v>0</v>
      </c>
      <c r="N934" s="212" t="n">
        <v>0</v>
      </c>
      <c r="O934" s="212" t="n">
        <v>0</v>
      </c>
      <c r="P934" s="212" t="n">
        <v>0</v>
      </c>
      <c r="Q934" s="212" t="n">
        <v>0</v>
      </c>
      <c r="R934" s="212" t="n">
        <v>0</v>
      </c>
      <c r="S934" s="213">
        <f>IF(VLOOKUP(F934,$F$4:$S$374,14,FALSE)=0,"",VLOOKUP(F934,$F$4:$S$374,14,FALSE))</f>
        <v/>
      </c>
      <c r="T934" s="213">
        <f>VLOOKUP(A934,'[6]Groupe de branches'!$Z$27:$AM$86,14,FALSE)</f>
        <v/>
      </c>
      <c r="U934" s="213">
        <f>VLOOKUP(D934,'[6]Groupe de branches'!$Z$27:$AM$86,14,FALSE)</f>
        <v/>
      </c>
      <c r="V934" s="213" t="n">
        <v>2018</v>
      </c>
      <c r="W934" s="179">
        <f>VLOOKUP(D934,'[6]Table corresp.'!$M$4:$S$63,7,FALSE)</f>
        <v/>
      </c>
      <c r="X934" s="197">
        <f>IFERROR(G934/SUMIFS('[6]Comp2016-2017 (3)'!$I$5:$I$289,'[6]Comp2016-2017 (3)'!$A$5:$A$289,A934,'[6]Comp2016-2017 (3)'!$R$5:$R$289,V934),0)</f>
        <v/>
      </c>
      <c r="Y934" s="182">
        <f>IFERROR(IF(RIGHT(F934,3)="Exp",VLOOKUP(F934,#REF!,2,FALSE),VLOOKUP(F934,#REF!,9,FALSE)),1)</f>
        <v/>
      </c>
      <c r="Z934" s="197">
        <f>Y934/SUMIFS($Y$4:$Y$1116,$V$4:$V$1116,V934,$A$4:$A$1116,A934)</f>
        <v/>
      </c>
      <c r="AA934" s="181">
        <f>X934*Z934</f>
        <v/>
      </c>
      <c r="AB934" s="183">
        <f>IFERROR(SUMIFS('[6]Comp2016-2017 (3)'!$G$5:$G$289,'[6]Comp2016-2017 (3)'!$A$5:$A$289,A934,'[6]Comp2016-2017 (3)'!$R$5:$R$289,V934)*AA934/SUMIFS($AA$4:$AA$1116,$A$4:$A$1116,A934,$V$4:$V$1116,V934),0)</f>
        <v/>
      </c>
      <c r="AC934" s="183">
        <f>IF($W934=AC$3,$AB934,IF(NOT($W934=0),"",SUMIFS('Source traité'!AC$4:AC$1116,'Source traité'!$A$4:$A$1116,$D934,'Source traité'!$V$4:$V$1116,$V934)/SUMIFS('[6]Comp2016-2017 (3)'!$G$5:$G$289,'[6]Comp2016-2017 (3)'!$A$5:$A$289,$D934,'[6]Comp2016-2017 (3)'!$R$5:$R$289,$V934)*$AB934))</f>
        <v/>
      </c>
      <c r="AD934" s="183">
        <f>IF($W934=AD$3,$AB934,IF(NOT($W934=0),"",SUMIFS('Source traité'!AD$4:AD$1116,'Source traité'!$A$4:$A$1116,$D934,'Source traité'!$V$4:$V$1116,$V934)/SUMIFS('[6]Comp2016-2017 (3)'!$G$5:$G$289,'[6]Comp2016-2017 (3)'!$A$5:$A$289,$D934,'[6]Comp2016-2017 (3)'!$R$5:$R$289,$V934)*$AB934))</f>
        <v/>
      </c>
      <c r="AE934" s="183">
        <f>IF($W934=AE$3,$AB934,IF(NOT($W934=0),"",SUMIFS('Source traité'!AE$4:AE$1116,'Source traité'!$A$4:$A$1116,$D934,'Source traité'!$V$4:$V$1116,$V934)/SUMIFS('[6]Comp2016-2017 (3)'!$G$5:$G$289,'[6]Comp2016-2017 (3)'!$A$5:$A$289,$D934,'[6]Comp2016-2017 (3)'!$R$5:$R$289,$V934)*$AB934))</f>
        <v/>
      </c>
      <c r="AF934" s="183">
        <f>IF($W934=AF$3,$AB934,IF(NOT($W934=0),"",SUMIFS('Source traité'!AF$4:AF$1116,'Source traité'!$A$4:$A$1116,$D934,'Source traité'!$V$4:$V$1116,$V934)/SUMIFS('[6]Comp2016-2017 (3)'!$G$5:$G$289,'[6]Comp2016-2017 (3)'!$A$5:$A$289,$D934,'[6]Comp2016-2017 (3)'!$R$5:$R$289,$V934)*$AB934))</f>
        <v/>
      </c>
      <c r="AG934" s="183">
        <f>IF($W934=AG$3,$AB934,IF(NOT($W934=0),"",SUMIFS('Source traité'!AG$4:AG$1116,'Source traité'!$A$4:$A$1116,$D934,'Source traité'!$V$4:$V$1116,$V934)/SUMIFS('[6]Comp2016-2017 (3)'!$G$5:$G$289,'[6]Comp2016-2017 (3)'!$A$5:$A$289,$D934,'[6]Comp2016-2017 (3)'!$R$5:$R$289,$V934)*$AB934))</f>
        <v/>
      </c>
      <c r="AH934" s="183">
        <f>IF($W934=AH$3,$AB934,IF(NOT($W934=0),"",SUMIFS('Source traité'!AH$4:AH$1116,'Source traité'!$A$4:$A$1116,$D934,'Source traité'!$V$4:$V$1116,$V934)/SUMIFS('[6]Comp2016-2017 (3)'!$G$5:$G$289,'[6]Comp2016-2017 (3)'!$A$5:$A$289,$D934,'[6]Comp2016-2017 (3)'!$R$5:$R$289,$V934)*$AB934))</f>
        <v/>
      </c>
      <c r="AI934" s="183">
        <f>IF($W934=AI$3,$AB934,IF(NOT($W934=0),"",SUMIFS('Source traité'!AI$4:AI$1116,'Source traité'!$A$4:$A$1116,$D934,'Source traité'!$V$4:$V$1116,$V934)/SUMIFS('[6]Comp2016-2017 (3)'!$G$5:$G$289,'[6]Comp2016-2017 (3)'!$A$5:$A$289,$D934,'[6]Comp2016-2017 (3)'!$R$5:$R$289,$V934)*$AB934))</f>
        <v/>
      </c>
      <c r="AJ934" s="183">
        <f>IF($W934=AJ$3,$AB934,IF(NOT($W934=0),"",SUMIFS('Source traité'!AJ$4:AJ$1116,'Source traité'!$A$4:$A$1116,$D934,'Source traité'!$V$4:$V$1116,$V934)/SUMIFS('[6]Comp2016-2017 (3)'!$G$5:$G$289,'[6]Comp2016-2017 (3)'!$A$5:$A$289,$D934,'[6]Comp2016-2017 (3)'!$R$5:$R$289,$V934)*$AB934))</f>
        <v/>
      </c>
      <c r="AK934" s="183">
        <f>SUM(AC934:AJ934)-AB934</f>
        <v/>
      </c>
      <c r="AL934" s="179">
        <f>IF(A934=D934,"remplir à la main","")</f>
        <v/>
      </c>
      <c r="AM934" s="179">
        <f>VLOOKUP(A934,'[6]Table corresp.'!$M$4:$U$63,8,FALSE)</f>
        <v/>
      </c>
      <c r="AN934" s="179">
        <f>VLOOKUP(D934,'[6]Table corresp.'!$M$4:$U$63,9,FALSE)</f>
        <v/>
      </c>
    </row>
    <row r="935" hidden="1">
      <c r="A935" s="179" t="inlineStr">
        <is>
          <t>20 - Produits rabotés</t>
        </is>
      </c>
      <c r="B935" s="179">
        <f>VLOOKUP(LEFT(A935,3),'[6]Table corresp.'!$A$4:$D$63,3,FALSE)</f>
        <v/>
      </c>
      <c r="C935" s="179">
        <f>VLOOKUP(A935,'[6]Table corresp.'!$M$4:$P$63,4,FALSE)</f>
        <v/>
      </c>
      <c r="D935" s="179" t="inlineStr">
        <is>
          <t>53 - Travaux d'isolation</t>
        </is>
      </c>
      <c r="E935" s="179">
        <f>VLOOKUP(LEFT(D935,3),'[6]Table corresp.'!$A$4:$D$63,4,FALSE)</f>
        <v/>
      </c>
      <c r="F935" s="179">
        <f>LEFT(A935,3)&amp;" - "&amp;LEFT(D935,3)</f>
        <v/>
      </c>
      <c r="G935" s="212" t="n">
        <v>2968.791598686923</v>
      </c>
      <c r="H935" s="212" t="n">
        <v>1054.276655453076</v>
      </c>
      <c r="I935" s="212" t="n">
        <v>4023.068254139998</v>
      </c>
      <c r="J935" s="212" t="n">
        <v>29.513062019654</v>
      </c>
      <c r="K935" s="212" t="n">
        <v>9.597507478446339</v>
      </c>
      <c r="L935" s="212" t="n">
        <v>39.11056949810034</v>
      </c>
      <c r="M935" s="212" t="n">
        <v>0</v>
      </c>
      <c r="N935" s="212" t="n">
        <v>0</v>
      </c>
      <c r="O935" s="212" t="n">
        <v>0</v>
      </c>
      <c r="P935" s="212" t="n">
        <v>0</v>
      </c>
      <c r="Q935" s="212" t="n">
        <v>0</v>
      </c>
      <c r="R935" s="212" t="n">
        <v>0</v>
      </c>
      <c r="S935" s="213">
        <f>IF(VLOOKUP(F935,$F$4:$S$374,14,FALSE)=0,"",VLOOKUP(F935,$F$4:$S$374,14,FALSE))</f>
        <v/>
      </c>
      <c r="T935" s="213">
        <f>VLOOKUP(A935,'[6]Groupe de branches'!$Z$27:$AM$86,14,FALSE)</f>
        <v/>
      </c>
      <c r="U935" s="213">
        <f>VLOOKUP(D935,'[6]Groupe de branches'!$Z$27:$AM$86,14,FALSE)</f>
        <v/>
      </c>
      <c r="V935" s="213" t="n">
        <v>2018</v>
      </c>
      <c r="W935" s="179">
        <f>VLOOKUP(D935,'[6]Table corresp.'!$M$4:$S$63,7,FALSE)</f>
        <v/>
      </c>
      <c r="X935" s="197">
        <f>IFERROR(G935/SUMIFS('[6]Comp2016-2017 (3)'!$I$5:$I$289,'[6]Comp2016-2017 (3)'!$A$5:$A$289,A935,'[6]Comp2016-2017 (3)'!$R$5:$R$289,V935),0)</f>
        <v/>
      </c>
      <c r="Y935" s="182">
        <f>IFERROR(IF(RIGHT(F935,3)="Exp",VLOOKUP(F935,#REF!,2,FALSE),VLOOKUP(F935,#REF!,9,FALSE)),1)</f>
        <v/>
      </c>
      <c r="Z935" s="197">
        <f>Y935/SUMIFS($Y$4:$Y$1116,$V$4:$V$1116,V935,$A$4:$A$1116,A935)</f>
        <v/>
      </c>
      <c r="AA935" s="181">
        <f>X935*Z935</f>
        <v/>
      </c>
      <c r="AB935" s="183">
        <f>IFERROR(SUMIFS('[6]Comp2016-2017 (3)'!$G$5:$G$289,'[6]Comp2016-2017 (3)'!$A$5:$A$289,A935,'[6]Comp2016-2017 (3)'!$R$5:$R$289,V935)*AA935/SUMIFS($AA$4:$AA$1116,$A$4:$A$1116,A935,$V$4:$V$1116,V935),0)</f>
        <v/>
      </c>
      <c r="AC935" s="183">
        <f>IF($W935=AC$3,$AB935,IF(NOT($W935=0),"",SUMIFS('Source traité'!AC$4:AC$1116,'Source traité'!$A$4:$A$1116,$D935,'Source traité'!$V$4:$V$1116,$V935)/SUMIFS('[6]Comp2016-2017 (3)'!$G$5:$G$289,'[6]Comp2016-2017 (3)'!$A$5:$A$289,$D935,'[6]Comp2016-2017 (3)'!$R$5:$R$289,$V935)*$AB935))</f>
        <v/>
      </c>
      <c r="AD935" s="183">
        <f>IF($W935=AD$3,$AB935,IF(NOT($W935=0),"",SUMIFS('Source traité'!AD$4:AD$1116,'Source traité'!$A$4:$A$1116,$D935,'Source traité'!$V$4:$V$1116,$V935)/SUMIFS('[6]Comp2016-2017 (3)'!$G$5:$G$289,'[6]Comp2016-2017 (3)'!$A$5:$A$289,$D935,'[6]Comp2016-2017 (3)'!$R$5:$R$289,$V935)*$AB935))</f>
        <v/>
      </c>
      <c r="AE935" s="183">
        <f>IF($W935=AE$3,$AB935,IF(NOT($W935=0),"",SUMIFS('Source traité'!AE$4:AE$1116,'Source traité'!$A$4:$A$1116,$D935,'Source traité'!$V$4:$V$1116,$V935)/SUMIFS('[6]Comp2016-2017 (3)'!$G$5:$G$289,'[6]Comp2016-2017 (3)'!$A$5:$A$289,$D935,'[6]Comp2016-2017 (3)'!$R$5:$R$289,$V935)*$AB935))</f>
        <v/>
      </c>
      <c r="AF935" s="183">
        <f>IF($W935=AF$3,$AB935,IF(NOT($W935=0),"",SUMIFS('Source traité'!AF$4:AF$1116,'Source traité'!$A$4:$A$1116,$D935,'Source traité'!$V$4:$V$1116,$V935)/SUMIFS('[6]Comp2016-2017 (3)'!$G$5:$G$289,'[6]Comp2016-2017 (3)'!$A$5:$A$289,$D935,'[6]Comp2016-2017 (3)'!$R$5:$R$289,$V935)*$AB935))</f>
        <v/>
      </c>
      <c r="AG935" s="183">
        <f>IF($W935=AG$3,$AB935,IF(NOT($W935=0),"",SUMIFS('Source traité'!AG$4:AG$1116,'Source traité'!$A$4:$A$1116,$D935,'Source traité'!$V$4:$V$1116,$V935)/SUMIFS('[6]Comp2016-2017 (3)'!$G$5:$G$289,'[6]Comp2016-2017 (3)'!$A$5:$A$289,$D935,'[6]Comp2016-2017 (3)'!$R$5:$R$289,$V935)*$AB935))</f>
        <v/>
      </c>
      <c r="AH935" s="183">
        <f>IF($W935=AH$3,$AB935,IF(NOT($W935=0),"",SUMIFS('Source traité'!AH$4:AH$1116,'Source traité'!$A$4:$A$1116,$D935,'Source traité'!$V$4:$V$1116,$V935)/SUMIFS('[6]Comp2016-2017 (3)'!$G$5:$G$289,'[6]Comp2016-2017 (3)'!$A$5:$A$289,$D935,'[6]Comp2016-2017 (3)'!$R$5:$R$289,$V935)*$AB935))</f>
        <v/>
      </c>
      <c r="AI935" s="183">
        <f>IF($W935=AI$3,$AB935,IF(NOT($W935=0),"",SUMIFS('Source traité'!AI$4:AI$1116,'Source traité'!$A$4:$A$1116,$D935,'Source traité'!$V$4:$V$1116,$V935)/SUMIFS('[6]Comp2016-2017 (3)'!$G$5:$G$289,'[6]Comp2016-2017 (3)'!$A$5:$A$289,$D935,'[6]Comp2016-2017 (3)'!$R$5:$R$289,$V935)*$AB935))</f>
        <v/>
      </c>
      <c r="AJ935" s="183">
        <f>IF($W935=AJ$3,$AB935,IF(NOT($W935=0),"",SUMIFS('Source traité'!AJ$4:AJ$1116,'Source traité'!$A$4:$A$1116,$D935,'Source traité'!$V$4:$V$1116,$V935)/SUMIFS('[6]Comp2016-2017 (3)'!$G$5:$G$289,'[6]Comp2016-2017 (3)'!$A$5:$A$289,$D935,'[6]Comp2016-2017 (3)'!$R$5:$R$289,$V935)*$AB935))</f>
        <v/>
      </c>
      <c r="AK935" s="183">
        <f>SUM(AC935:AJ935)-AB935</f>
        <v/>
      </c>
      <c r="AL935" s="179">
        <f>IF(A935=D935,"remplir à la main","")</f>
        <v/>
      </c>
      <c r="AM935" s="179">
        <f>VLOOKUP(A935,'[6]Table corresp.'!$M$4:$U$63,8,FALSE)</f>
        <v/>
      </c>
      <c r="AN935" s="179">
        <f>VLOOKUP(D935,'[6]Table corresp.'!$M$4:$U$63,9,FALSE)</f>
        <v/>
      </c>
    </row>
    <row r="936" hidden="1">
      <c r="A936" s="179" t="inlineStr">
        <is>
          <t>20 - Produits rabotés</t>
        </is>
      </c>
      <c r="B936" s="179">
        <f>VLOOKUP(LEFT(A936,3),'[6]Table corresp.'!$A$4:$D$63,3,FALSE)</f>
        <v/>
      </c>
      <c r="C936" s="179">
        <f>VLOOKUP(A936,'[6]Table corresp.'!$M$4:$P$63,4,FALSE)</f>
        <v/>
      </c>
      <c r="D936" s="179" t="inlineStr">
        <is>
          <t>54 - Travaux de menuiserie bois</t>
        </is>
      </c>
      <c r="E936" s="179">
        <f>VLOOKUP(LEFT(D936,3),'[6]Table corresp.'!$A$4:$D$63,4,FALSE)</f>
        <v/>
      </c>
      <c r="F936" s="179">
        <f>LEFT(A936,3)&amp;" - "&amp;LEFT(D936,3)</f>
        <v/>
      </c>
      <c r="G936" s="212" t="n">
        <v>100362.0041856037</v>
      </c>
      <c r="H936" s="212" t="n">
        <v>32964.89756824845</v>
      </c>
      <c r="I936" s="212" t="n">
        <v>133326.9017538521</v>
      </c>
      <c r="J936" s="212" t="n">
        <v>285.0597101293494</v>
      </c>
      <c r="K936" s="212" t="n">
        <v>77.16672425075197</v>
      </c>
      <c r="L936" s="212" t="n">
        <v>362.2264343801013</v>
      </c>
      <c r="M936" s="212" t="n">
        <v>0</v>
      </c>
      <c r="N936" s="212" t="n">
        <v>0</v>
      </c>
      <c r="O936" s="212" t="n">
        <v>0</v>
      </c>
      <c r="P936" s="212" t="n">
        <v>0</v>
      </c>
      <c r="Q936" s="212" t="n">
        <v>0</v>
      </c>
      <c r="R936" s="212" t="n">
        <v>0</v>
      </c>
      <c r="S936" s="213">
        <f>IF(VLOOKUP(F936,$F$4:$S$374,14,FALSE)=0,"",VLOOKUP(F936,$F$4:$S$374,14,FALSE))</f>
        <v/>
      </c>
      <c r="T936" s="213">
        <f>VLOOKUP(A936,'[6]Groupe de branches'!$Z$27:$AM$86,14,FALSE)</f>
        <v/>
      </c>
      <c r="U936" s="213">
        <f>VLOOKUP(D936,'[6]Groupe de branches'!$Z$27:$AM$86,14,FALSE)</f>
        <v/>
      </c>
      <c r="V936" s="213" t="n">
        <v>2018</v>
      </c>
      <c r="W936" s="179">
        <f>VLOOKUP(D936,'[6]Table corresp.'!$M$4:$S$63,7,FALSE)</f>
        <v/>
      </c>
      <c r="X936" s="197">
        <f>IFERROR(G936/SUMIFS('[6]Comp2016-2017 (3)'!$I$5:$I$289,'[6]Comp2016-2017 (3)'!$A$5:$A$289,A936,'[6]Comp2016-2017 (3)'!$R$5:$R$289,V936),0)</f>
        <v/>
      </c>
      <c r="Y936" s="182">
        <f>IFERROR(IF(RIGHT(F936,3)="Exp",VLOOKUP(F936,#REF!,2,FALSE),VLOOKUP(F936,#REF!,9,FALSE)),1)</f>
        <v/>
      </c>
      <c r="Z936" s="197">
        <f>Y936/SUMIFS($Y$4:$Y$1116,$V$4:$V$1116,V936,$A$4:$A$1116,A936)</f>
        <v/>
      </c>
      <c r="AA936" s="181">
        <f>X936*Z936</f>
        <v/>
      </c>
      <c r="AB936" s="183">
        <f>IFERROR(SUMIFS('[6]Comp2016-2017 (3)'!$G$5:$G$289,'[6]Comp2016-2017 (3)'!$A$5:$A$289,A936,'[6]Comp2016-2017 (3)'!$R$5:$R$289,V936)*AA936/SUMIFS($AA$4:$AA$1116,$A$4:$A$1116,A936,$V$4:$V$1116,V936),0)</f>
        <v/>
      </c>
      <c r="AC936" s="183">
        <f>IF($W936=AC$3,$AB936,IF(NOT($W936=0),"",SUMIFS('Source traité'!AC$4:AC$1116,'Source traité'!$A$4:$A$1116,$D936,'Source traité'!$V$4:$V$1116,$V936)/SUMIFS('[6]Comp2016-2017 (3)'!$G$5:$G$289,'[6]Comp2016-2017 (3)'!$A$5:$A$289,$D936,'[6]Comp2016-2017 (3)'!$R$5:$R$289,$V936)*$AB936))</f>
        <v/>
      </c>
      <c r="AD936" s="183">
        <f>IF($W936=AD$3,$AB936,IF(NOT($W936=0),"",SUMIFS('Source traité'!AD$4:AD$1116,'Source traité'!$A$4:$A$1116,$D936,'Source traité'!$V$4:$V$1116,$V936)/SUMIFS('[6]Comp2016-2017 (3)'!$G$5:$G$289,'[6]Comp2016-2017 (3)'!$A$5:$A$289,$D936,'[6]Comp2016-2017 (3)'!$R$5:$R$289,$V936)*$AB936))</f>
        <v/>
      </c>
      <c r="AE936" s="183">
        <f>IF($W936=AE$3,$AB936,IF(NOT($W936=0),"",SUMIFS('Source traité'!AE$4:AE$1116,'Source traité'!$A$4:$A$1116,$D936,'Source traité'!$V$4:$V$1116,$V936)/SUMIFS('[6]Comp2016-2017 (3)'!$G$5:$G$289,'[6]Comp2016-2017 (3)'!$A$5:$A$289,$D936,'[6]Comp2016-2017 (3)'!$R$5:$R$289,$V936)*$AB936))</f>
        <v/>
      </c>
      <c r="AF936" s="183">
        <f>IF($W936=AF$3,$AB936,IF(NOT($W936=0),"",SUMIFS('Source traité'!AF$4:AF$1116,'Source traité'!$A$4:$A$1116,$D936,'Source traité'!$V$4:$V$1116,$V936)/SUMIFS('[6]Comp2016-2017 (3)'!$G$5:$G$289,'[6]Comp2016-2017 (3)'!$A$5:$A$289,$D936,'[6]Comp2016-2017 (3)'!$R$5:$R$289,$V936)*$AB936))</f>
        <v/>
      </c>
      <c r="AG936" s="183">
        <f>IF($W936=AG$3,$AB936,IF(NOT($W936=0),"",SUMIFS('Source traité'!AG$4:AG$1116,'Source traité'!$A$4:$A$1116,$D936,'Source traité'!$V$4:$V$1116,$V936)/SUMIFS('[6]Comp2016-2017 (3)'!$G$5:$G$289,'[6]Comp2016-2017 (3)'!$A$5:$A$289,$D936,'[6]Comp2016-2017 (3)'!$R$5:$R$289,$V936)*$AB936))</f>
        <v/>
      </c>
      <c r="AH936" s="183">
        <f>IF($W936=AH$3,$AB936,IF(NOT($W936=0),"",SUMIFS('Source traité'!AH$4:AH$1116,'Source traité'!$A$4:$A$1116,$D936,'Source traité'!$V$4:$V$1116,$V936)/SUMIFS('[6]Comp2016-2017 (3)'!$G$5:$G$289,'[6]Comp2016-2017 (3)'!$A$5:$A$289,$D936,'[6]Comp2016-2017 (3)'!$R$5:$R$289,$V936)*$AB936))</f>
        <v/>
      </c>
      <c r="AI936" s="183">
        <f>IF($W936=AI$3,$AB936,IF(NOT($W936=0),"",SUMIFS('Source traité'!AI$4:AI$1116,'Source traité'!$A$4:$A$1116,$D936,'Source traité'!$V$4:$V$1116,$V936)/SUMIFS('[6]Comp2016-2017 (3)'!$G$5:$G$289,'[6]Comp2016-2017 (3)'!$A$5:$A$289,$D936,'[6]Comp2016-2017 (3)'!$R$5:$R$289,$V936)*$AB936))</f>
        <v/>
      </c>
      <c r="AJ936" s="183">
        <f>IF($W936=AJ$3,$AB936,IF(NOT($W936=0),"",SUMIFS('Source traité'!AJ$4:AJ$1116,'Source traité'!$A$4:$A$1116,$D936,'Source traité'!$V$4:$V$1116,$V936)/SUMIFS('[6]Comp2016-2017 (3)'!$G$5:$G$289,'[6]Comp2016-2017 (3)'!$A$5:$A$289,$D936,'[6]Comp2016-2017 (3)'!$R$5:$R$289,$V936)*$AB936))</f>
        <v/>
      </c>
      <c r="AK936" s="183">
        <f>SUM(AC936:AJ936)-AB936</f>
        <v/>
      </c>
      <c r="AL936" s="179">
        <f>IF(A936=D936,"remplir à la main","")</f>
        <v/>
      </c>
      <c r="AM936" s="179">
        <f>VLOOKUP(A936,'[6]Table corresp.'!$M$4:$U$63,8,FALSE)</f>
        <v/>
      </c>
      <c r="AN936" s="179">
        <f>VLOOKUP(D936,'[6]Table corresp.'!$M$4:$U$63,9,FALSE)</f>
        <v/>
      </c>
    </row>
    <row r="937" hidden="1">
      <c r="A937" s="179" t="inlineStr">
        <is>
          <t>20 - Produits rabotés</t>
        </is>
      </c>
      <c r="B937" s="179">
        <f>VLOOKUP(LEFT(A937,3),'[6]Table corresp.'!$A$4:$D$63,3,FALSE)</f>
        <v/>
      </c>
      <c r="C937" s="179">
        <f>VLOOKUP(A937,'[6]Table corresp.'!$M$4:$P$63,4,FALSE)</f>
        <v/>
      </c>
      <c r="D937" s="179" t="inlineStr">
        <is>
          <t>55 - Agencement de lieux de vente</t>
        </is>
      </c>
      <c r="E937" s="179">
        <f>VLOOKUP(LEFT(D937,3),'[6]Table corresp.'!$A$4:$D$63,4,FALSE)</f>
        <v/>
      </c>
      <c r="F937" s="179">
        <f>LEFT(A937,3)&amp;" - "&amp;LEFT(D937,3)</f>
        <v/>
      </c>
      <c r="G937" s="212" t="n">
        <v>8999.556801811061</v>
      </c>
      <c r="H937" s="212" t="n">
        <v>2941.479490213238</v>
      </c>
      <c r="I937" s="212" t="n">
        <v>11941.0362920243</v>
      </c>
      <c r="J937" s="212" t="n">
        <v>25.56157655513288</v>
      </c>
      <c r="K937" s="212" t="n">
        <v>6.885637555542023</v>
      </c>
      <c r="L937" s="212" t="n">
        <v>32.4472141106749</v>
      </c>
      <c r="M937" s="212" t="n">
        <v>0</v>
      </c>
      <c r="N937" s="212" t="n">
        <v>0</v>
      </c>
      <c r="O937" s="212" t="n">
        <v>0</v>
      </c>
      <c r="P937" s="212" t="n">
        <v>0</v>
      </c>
      <c r="Q937" s="212" t="n">
        <v>0</v>
      </c>
      <c r="R937" s="212" t="n">
        <v>0</v>
      </c>
      <c r="S937" s="213">
        <f>IF(VLOOKUP(F937,$F$4:$S$374,14,FALSE)=0,"",VLOOKUP(F937,$F$4:$S$374,14,FALSE))</f>
        <v/>
      </c>
      <c r="T937" s="213">
        <f>VLOOKUP(A937,'[6]Groupe de branches'!$Z$27:$AM$86,14,FALSE)</f>
        <v/>
      </c>
      <c r="U937" s="213">
        <f>VLOOKUP(D937,'[6]Groupe de branches'!$Z$27:$AM$86,14,FALSE)</f>
        <v/>
      </c>
      <c r="V937" s="213" t="n">
        <v>2018</v>
      </c>
      <c r="W937" s="179">
        <f>VLOOKUP(D937,'[6]Table corresp.'!$M$4:$S$63,7,FALSE)</f>
        <v/>
      </c>
      <c r="X937" s="197">
        <f>IFERROR(G937/SUMIFS('[6]Comp2016-2017 (3)'!$I$5:$I$289,'[6]Comp2016-2017 (3)'!$A$5:$A$289,A937,'[6]Comp2016-2017 (3)'!$R$5:$R$289,V937),0)</f>
        <v/>
      </c>
      <c r="Y937" s="182">
        <f>IFERROR(IF(RIGHT(F937,3)="Exp",VLOOKUP(F937,#REF!,2,FALSE),VLOOKUP(F937,#REF!,9,FALSE)),1)</f>
        <v/>
      </c>
      <c r="Z937" s="197">
        <f>Y937/SUMIFS($Y$4:$Y$1116,$V$4:$V$1116,V937,$A$4:$A$1116,A937)</f>
        <v/>
      </c>
      <c r="AA937" s="181">
        <f>X937*Z937</f>
        <v/>
      </c>
      <c r="AB937" s="183">
        <f>IFERROR(SUMIFS('[6]Comp2016-2017 (3)'!$G$5:$G$289,'[6]Comp2016-2017 (3)'!$A$5:$A$289,A937,'[6]Comp2016-2017 (3)'!$R$5:$R$289,V937)*AA937/SUMIFS($AA$4:$AA$1116,$A$4:$A$1116,A937,$V$4:$V$1116,V937),0)</f>
        <v/>
      </c>
      <c r="AC937" s="183">
        <f>IF($W937=AC$3,$AB937,IF(NOT($W937=0),"",SUMIFS('Source traité'!AC$4:AC$1116,'Source traité'!$A$4:$A$1116,$D937,'Source traité'!$V$4:$V$1116,$V937)/SUMIFS('[6]Comp2016-2017 (3)'!$G$5:$G$289,'[6]Comp2016-2017 (3)'!$A$5:$A$289,$D937,'[6]Comp2016-2017 (3)'!$R$5:$R$289,$V937)*$AB937))</f>
        <v/>
      </c>
      <c r="AD937" s="183">
        <f>IF($W937=AD$3,$AB937,IF(NOT($W937=0),"",SUMIFS('Source traité'!AD$4:AD$1116,'Source traité'!$A$4:$A$1116,$D937,'Source traité'!$V$4:$V$1116,$V937)/SUMIFS('[6]Comp2016-2017 (3)'!$G$5:$G$289,'[6]Comp2016-2017 (3)'!$A$5:$A$289,$D937,'[6]Comp2016-2017 (3)'!$R$5:$R$289,$V937)*$AB937))</f>
        <v/>
      </c>
      <c r="AE937" s="183">
        <f>IF($W937=AE$3,$AB937,IF(NOT($W937=0),"",SUMIFS('Source traité'!AE$4:AE$1116,'Source traité'!$A$4:$A$1116,$D937,'Source traité'!$V$4:$V$1116,$V937)/SUMIFS('[6]Comp2016-2017 (3)'!$G$5:$G$289,'[6]Comp2016-2017 (3)'!$A$5:$A$289,$D937,'[6]Comp2016-2017 (3)'!$R$5:$R$289,$V937)*$AB937))</f>
        <v/>
      </c>
      <c r="AF937" s="183">
        <f>IF($W937=AF$3,$AB937,IF(NOT($W937=0),"",SUMIFS('Source traité'!AF$4:AF$1116,'Source traité'!$A$4:$A$1116,$D937,'Source traité'!$V$4:$V$1116,$V937)/SUMIFS('[6]Comp2016-2017 (3)'!$G$5:$G$289,'[6]Comp2016-2017 (3)'!$A$5:$A$289,$D937,'[6]Comp2016-2017 (3)'!$R$5:$R$289,$V937)*$AB937))</f>
        <v/>
      </c>
      <c r="AG937" s="183">
        <f>IF($W937=AG$3,$AB937,IF(NOT($W937=0),"",SUMIFS('Source traité'!AG$4:AG$1116,'Source traité'!$A$4:$A$1116,$D937,'Source traité'!$V$4:$V$1116,$V937)/SUMIFS('[6]Comp2016-2017 (3)'!$G$5:$G$289,'[6]Comp2016-2017 (3)'!$A$5:$A$289,$D937,'[6]Comp2016-2017 (3)'!$R$5:$R$289,$V937)*$AB937))</f>
        <v/>
      </c>
      <c r="AH937" s="183">
        <f>IF($W937=AH$3,$AB937,IF(NOT($W937=0),"",SUMIFS('Source traité'!AH$4:AH$1116,'Source traité'!$A$4:$A$1116,$D937,'Source traité'!$V$4:$V$1116,$V937)/SUMIFS('[6]Comp2016-2017 (3)'!$G$5:$G$289,'[6]Comp2016-2017 (3)'!$A$5:$A$289,$D937,'[6]Comp2016-2017 (3)'!$R$5:$R$289,$V937)*$AB937))</f>
        <v/>
      </c>
      <c r="AI937" s="183">
        <f>IF($W937=AI$3,$AB937,IF(NOT($W937=0),"",SUMIFS('Source traité'!AI$4:AI$1116,'Source traité'!$A$4:$A$1116,$D937,'Source traité'!$V$4:$V$1116,$V937)/SUMIFS('[6]Comp2016-2017 (3)'!$G$5:$G$289,'[6]Comp2016-2017 (3)'!$A$5:$A$289,$D937,'[6]Comp2016-2017 (3)'!$R$5:$R$289,$V937)*$AB937))</f>
        <v/>
      </c>
      <c r="AJ937" s="183">
        <f>IF($W937=AJ$3,$AB937,IF(NOT($W937=0),"",SUMIFS('Source traité'!AJ$4:AJ$1116,'Source traité'!$A$4:$A$1116,$D937,'Source traité'!$V$4:$V$1116,$V937)/SUMIFS('[6]Comp2016-2017 (3)'!$G$5:$G$289,'[6]Comp2016-2017 (3)'!$A$5:$A$289,$D937,'[6]Comp2016-2017 (3)'!$R$5:$R$289,$V937)*$AB937))</f>
        <v/>
      </c>
      <c r="AK937" s="183">
        <f>SUM(AC937:AJ937)-AB937</f>
        <v/>
      </c>
      <c r="AL937" s="179">
        <f>IF(A937=D937,"remplir à la main","")</f>
        <v/>
      </c>
      <c r="AM937" s="179">
        <f>VLOOKUP(A937,'[6]Table corresp.'!$M$4:$U$63,8,FALSE)</f>
        <v/>
      </c>
      <c r="AN937" s="179">
        <f>VLOOKUP(D937,'[6]Table corresp.'!$M$4:$U$63,9,FALSE)</f>
        <v/>
      </c>
    </row>
    <row r="938" hidden="1">
      <c r="A938" s="179" t="inlineStr">
        <is>
          <t>20 - Produits rabotés</t>
        </is>
      </c>
      <c r="B938" s="179">
        <f>VLOOKUP(LEFT(A938,3),'[6]Table corresp.'!$A$4:$D$63,3,FALSE)</f>
        <v/>
      </c>
      <c r="C938" s="179">
        <f>VLOOKUP(A938,'[6]Table corresp.'!$M$4:$P$63,4,FALSE)</f>
        <v/>
      </c>
      <c r="D938" s="179" t="inlineStr">
        <is>
          <t>56 - Travaux de revêtement des sols et des murs</t>
        </is>
      </c>
      <c r="E938" s="179">
        <f>VLOOKUP(LEFT(D938,3),'[6]Table corresp.'!$A$4:$D$63,4,FALSE)</f>
        <v/>
      </c>
      <c r="F938" s="179">
        <f>LEFT(A938,3)&amp;" - "&amp;LEFT(D938,3)</f>
        <v/>
      </c>
      <c r="G938" s="212" t="n">
        <v>51240.89822665024</v>
      </c>
      <c r="H938" s="212" t="n">
        <v>19662.96339974353</v>
      </c>
      <c r="I938" s="212" t="n">
        <v>70903.86162639377</v>
      </c>
      <c r="J938" s="212" t="n">
        <v>226.3960128835325</v>
      </c>
      <c r="K938" s="212" t="n">
        <v>71.59996849075813</v>
      </c>
      <c r="L938" s="212" t="n">
        <v>297.9959813742906</v>
      </c>
      <c r="M938" s="212" t="n">
        <v>0</v>
      </c>
      <c r="N938" s="212" t="n">
        <v>0</v>
      </c>
      <c r="O938" s="212" t="n">
        <v>0</v>
      </c>
      <c r="P938" s="212" t="n">
        <v>0</v>
      </c>
      <c r="Q938" s="212" t="n">
        <v>0</v>
      </c>
      <c r="R938" s="212" t="n">
        <v>0</v>
      </c>
      <c r="S938" s="213">
        <f>IF(VLOOKUP(F938,$F$4:$S$374,14,FALSE)=0,"",VLOOKUP(F938,$F$4:$S$374,14,FALSE))</f>
        <v/>
      </c>
      <c r="T938" s="213">
        <f>VLOOKUP(A938,'[6]Groupe de branches'!$Z$27:$AM$86,14,FALSE)</f>
        <v/>
      </c>
      <c r="U938" s="213">
        <f>VLOOKUP(D938,'[6]Groupe de branches'!$Z$27:$AM$86,14,FALSE)</f>
        <v/>
      </c>
      <c r="V938" s="213" t="n">
        <v>2018</v>
      </c>
      <c r="W938" s="179">
        <f>VLOOKUP(D938,'[6]Table corresp.'!$M$4:$S$63,7,FALSE)</f>
        <v/>
      </c>
      <c r="X938" s="197">
        <f>IFERROR(G938/SUMIFS('[6]Comp2016-2017 (3)'!$I$5:$I$289,'[6]Comp2016-2017 (3)'!$A$5:$A$289,A938,'[6]Comp2016-2017 (3)'!$R$5:$R$289,V938),0)</f>
        <v/>
      </c>
      <c r="Y938" s="182">
        <f>IFERROR(IF(RIGHT(F938,3)="Exp",VLOOKUP(F938,#REF!,2,FALSE),VLOOKUP(F938,#REF!,9,FALSE)),1)</f>
        <v/>
      </c>
      <c r="Z938" s="197">
        <f>Y938/SUMIFS($Y$4:$Y$1116,$V$4:$V$1116,V938,$A$4:$A$1116,A938)</f>
        <v/>
      </c>
      <c r="AA938" s="181">
        <f>X938*Z938</f>
        <v/>
      </c>
      <c r="AB938" s="183">
        <f>IFERROR(SUMIFS('[6]Comp2016-2017 (3)'!$G$5:$G$289,'[6]Comp2016-2017 (3)'!$A$5:$A$289,A938,'[6]Comp2016-2017 (3)'!$R$5:$R$289,V938)*AA938/SUMIFS($AA$4:$AA$1116,$A$4:$A$1116,A938,$V$4:$V$1116,V938),0)</f>
        <v/>
      </c>
      <c r="AC938" s="183">
        <f>IF($W938=AC$3,$AB938,IF(NOT($W938=0),"",SUMIFS('Source traité'!AC$4:AC$1116,'Source traité'!$A$4:$A$1116,$D938,'Source traité'!$V$4:$V$1116,$V938)/SUMIFS('[6]Comp2016-2017 (3)'!$G$5:$G$289,'[6]Comp2016-2017 (3)'!$A$5:$A$289,$D938,'[6]Comp2016-2017 (3)'!$R$5:$R$289,$V938)*$AB938))</f>
        <v/>
      </c>
      <c r="AD938" s="183">
        <f>IF($W938=AD$3,$AB938,IF(NOT($W938=0),"",SUMIFS('Source traité'!AD$4:AD$1116,'Source traité'!$A$4:$A$1116,$D938,'Source traité'!$V$4:$V$1116,$V938)/SUMIFS('[6]Comp2016-2017 (3)'!$G$5:$G$289,'[6]Comp2016-2017 (3)'!$A$5:$A$289,$D938,'[6]Comp2016-2017 (3)'!$R$5:$R$289,$V938)*$AB938))</f>
        <v/>
      </c>
      <c r="AE938" s="183">
        <f>IF($W938=AE$3,$AB938,IF(NOT($W938=0),"",SUMIFS('Source traité'!AE$4:AE$1116,'Source traité'!$A$4:$A$1116,$D938,'Source traité'!$V$4:$V$1116,$V938)/SUMIFS('[6]Comp2016-2017 (3)'!$G$5:$G$289,'[6]Comp2016-2017 (3)'!$A$5:$A$289,$D938,'[6]Comp2016-2017 (3)'!$R$5:$R$289,$V938)*$AB938))</f>
        <v/>
      </c>
      <c r="AF938" s="183">
        <f>IF($W938=AF$3,$AB938,IF(NOT($W938=0),"",SUMIFS('Source traité'!AF$4:AF$1116,'Source traité'!$A$4:$A$1116,$D938,'Source traité'!$V$4:$V$1116,$V938)/SUMIFS('[6]Comp2016-2017 (3)'!$G$5:$G$289,'[6]Comp2016-2017 (3)'!$A$5:$A$289,$D938,'[6]Comp2016-2017 (3)'!$R$5:$R$289,$V938)*$AB938))</f>
        <v/>
      </c>
      <c r="AG938" s="183">
        <f>IF($W938=AG$3,$AB938,IF(NOT($W938=0),"",SUMIFS('Source traité'!AG$4:AG$1116,'Source traité'!$A$4:$A$1116,$D938,'Source traité'!$V$4:$V$1116,$V938)/SUMIFS('[6]Comp2016-2017 (3)'!$G$5:$G$289,'[6]Comp2016-2017 (3)'!$A$5:$A$289,$D938,'[6]Comp2016-2017 (3)'!$R$5:$R$289,$V938)*$AB938))</f>
        <v/>
      </c>
      <c r="AH938" s="183">
        <f>IF($W938=AH$3,$AB938,IF(NOT($W938=0),"",SUMIFS('Source traité'!AH$4:AH$1116,'Source traité'!$A$4:$A$1116,$D938,'Source traité'!$V$4:$V$1116,$V938)/SUMIFS('[6]Comp2016-2017 (3)'!$G$5:$G$289,'[6]Comp2016-2017 (3)'!$A$5:$A$289,$D938,'[6]Comp2016-2017 (3)'!$R$5:$R$289,$V938)*$AB938))</f>
        <v/>
      </c>
      <c r="AI938" s="183">
        <f>IF($W938=AI$3,$AB938,IF(NOT($W938=0),"",SUMIFS('Source traité'!AI$4:AI$1116,'Source traité'!$A$4:$A$1116,$D938,'Source traité'!$V$4:$V$1116,$V938)/SUMIFS('[6]Comp2016-2017 (3)'!$G$5:$G$289,'[6]Comp2016-2017 (3)'!$A$5:$A$289,$D938,'[6]Comp2016-2017 (3)'!$R$5:$R$289,$V938)*$AB938))</f>
        <v/>
      </c>
      <c r="AJ938" s="183">
        <f>IF($W938=AJ$3,$AB938,IF(NOT($W938=0),"",SUMIFS('Source traité'!AJ$4:AJ$1116,'Source traité'!$A$4:$A$1116,$D938,'Source traité'!$V$4:$V$1116,$V938)/SUMIFS('[6]Comp2016-2017 (3)'!$G$5:$G$289,'[6]Comp2016-2017 (3)'!$A$5:$A$289,$D938,'[6]Comp2016-2017 (3)'!$R$5:$R$289,$V938)*$AB938))</f>
        <v/>
      </c>
      <c r="AK938" s="183">
        <f>SUM(AC938:AJ938)-AB938</f>
        <v/>
      </c>
      <c r="AL938" s="179">
        <f>IF(A938=D938,"remplir à la main","")</f>
        <v/>
      </c>
      <c r="AM938" s="179">
        <f>VLOOKUP(A938,'[6]Table corresp.'!$M$4:$U$63,8,FALSE)</f>
        <v/>
      </c>
      <c r="AN938" s="179">
        <f>VLOOKUP(D938,'[6]Table corresp.'!$M$4:$U$63,9,FALSE)</f>
        <v/>
      </c>
    </row>
    <row r="939" hidden="1">
      <c r="A939" s="179" t="inlineStr">
        <is>
          <t>20 - Produits rabotés</t>
        </is>
      </c>
      <c r="B939" s="179">
        <f>VLOOKUP(LEFT(A939,3),'[6]Table corresp.'!$A$4:$D$63,3,FALSE)</f>
        <v/>
      </c>
      <c r="C939" s="179">
        <f>VLOOKUP(A939,'[6]Table corresp.'!$M$4:$P$63,4,FALSE)</f>
        <v/>
      </c>
      <c r="D939" s="179" t="inlineStr">
        <is>
          <t>57 - Travaux de charpente</t>
        </is>
      </c>
      <c r="E939" s="179">
        <f>VLOOKUP(LEFT(D939,3),'[6]Table corresp.'!$A$4:$D$63,4,FALSE)</f>
        <v/>
      </c>
      <c r="F939" s="179">
        <f>LEFT(A939,3)&amp;" - "&amp;LEFT(D939,3)</f>
        <v/>
      </c>
      <c r="G939" s="212" t="n">
        <v>107734.8345830336</v>
      </c>
      <c r="H939" s="212" t="n">
        <v>35046.06425406201</v>
      </c>
      <c r="I939" s="212" t="n">
        <v>142780.8988370957</v>
      </c>
      <c r="J939" s="212" t="n">
        <v>612.0017424179389</v>
      </c>
      <c r="K939" s="212" t="n">
        <v>182.3077256829423</v>
      </c>
      <c r="L939" s="212" t="n">
        <v>794.3094681008812</v>
      </c>
      <c r="M939" s="212" t="n">
        <v>0</v>
      </c>
      <c r="N939" s="212" t="n">
        <v>0</v>
      </c>
      <c r="O939" s="212" t="n">
        <v>0</v>
      </c>
      <c r="P939" s="212" t="n">
        <v>0</v>
      </c>
      <c r="Q939" s="212" t="n">
        <v>0</v>
      </c>
      <c r="R939" s="212" t="n">
        <v>0</v>
      </c>
      <c r="S939" s="213">
        <f>IF(VLOOKUP(F939,$F$4:$S$374,14,FALSE)=0,"",VLOOKUP(F939,$F$4:$S$374,14,FALSE))</f>
        <v/>
      </c>
      <c r="T939" s="213">
        <f>VLOOKUP(A939,'[6]Groupe de branches'!$Z$27:$AM$86,14,FALSE)</f>
        <v/>
      </c>
      <c r="U939" s="213">
        <f>VLOOKUP(D939,'[6]Groupe de branches'!$Z$27:$AM$86,14,FALSE)</f>
        <v/>
      </c>
      <c r="V939" s="213" t="n">
        <v>2018</v>
      </c>
      <c r="W939" s="179">
        <f>VLOOKUP(D939,'[6]Table corresp.'!$M$4:$S$63,7,FALSE)</f>
        <v/>
      </c>
      <c r="X939" s="197">
        <f>IFERROR(G939/SUMIFS('[6]Comp2016-2017 (3)'!$I$5:$I$289,'[6]Comp2016-2017 (3)'!$A$5:$A$289,A939,'[6]Comp2016-2017 (3)'!$R$5:$R$289,V939),0)</f>
        <v/>
      </c>
      <c r="Y939" s="182">
        <f>IFERROR(IF(RIGHT(F939,3)="Exp",VLOOKUP(F939,#REF!,2,FALSE),VLOOKUP(F939,#REF!,9,FALSE)),1)</f>
        <v/>
      </c>
      <c r="Z939" s="197">
        <f>Y939/SUMIFS($Y$4:$Y$1116,$V$4:$V$1116,V939,$A$4:$A$1116,A939)</f>
        <v/>
      </c>
      <c r="AA939" s="181">
        <f>X939*Z939</f>
        <v/>
      </c>
      <c r="AB939" s="183">
        <f>IFERROR(SUMIFS('[6]Comp2016-2017 (3)'!$G$5:$G$289,'[6]Comp2016-2017 (3)'!$A$5:$A$289,A939,'[6]Comp2016-2017 (3)'!$R$5:$R$289,V939)*AA939/SUMIFS($AA$4:$AA$1116,$A$4:$A$1116,A939,$V$4:$V$1116,V939),0)</f>
        <v/>
      </c>
      <c r="AC939" s="183">
        <f>IF($W939=AC$3,$AB939,IF(NOT($W939=0),"",SUMIFS('Source traité'!AC$4:AC$1116,'Source traité'!$A$4:$A$1116,$D939,'Source traité'!$V$4:$V$1116,$V939)/SUMIFS('[6]Comp2016-2017 (3)'!$G$5:$G$289,'[6]Comp2016-2017 (3)'!$A$5:$A$289,$D939,'[6]Comp2016-2017 (3)'!$R$5:$R$289,$V939)*$AB939))</f>
        <v/>
      </c>
      <c r="AD939" s="183">
        <f>IF($W939=AD$3,$AB939,IF(NOT($W939=0),"",SUMIFS('Source traité'!AD$4:AD$1116,'Source traité'!$A$4:$A$1116,$D939,'Source traité'!$V$4:$V$1116,$V939)/SUMIFS('[6]Comp2016-2017 (3)'!$G$5:$G$289,'[6]Comp2016-2017 (3)'!$A$5:$A$289,$D939,'[6]Comp2016-2017 (3)'!$R$5:$R$289,$V939)*$AB939))</f>
        <v/>
      </c>
      <c r="AE939" s="183">
        <f>IF($W939=AE$3,$AB939,IF(NOT($W939=0),"",SUMIFS('Source traité'!AE$4:AE$1116,'Source traité'!$A$4:$A$1116,$D939,'Source traité'!$V$4:$V$1116,$V939)/SUMIFS('[6]Comp2016-2017 (3)'!$G$5:$G$289,'[6]Comp2016-2017 (3)'!$A$5:$A$289,$D939,'[6]Comp2016-2017 (3)'!$R$5:$R$289,$V939)*$AB939))</f>
        <v/>
      </c>
      <c r="AF939" s="183">
        <f>IF($W939=AF$3,$AB939,IF(NOT($W939=0),"",SUMIFS('Source traité'!AF$4:AF$1116,'Source traité'!$A$4:$A$1116,$D939,'Source traité'!$V$4:$V$1116,$V939)/SUMIFS('[6]Comp2016-2017 (3)'!$G$5:$G$289,'[6]Comp2016-2017 (3)'!$A$5:$A$289,$D939,'[6]Comp2016-2017 (3)'!$R$5:$R$289,$V939)*$AB939))</f>
        <v/>
      </c>
      <c r="AG939" s="183">
        <f>IF($W939=AG$3,$AB939,IF(NOT($W939=0),"",SUMIFS('Source traité'!AG$4:AG$1116,'Source traité'!$A$4:$A$1116,$D939,'Source traité'!$V$4:$V$1116,$V939)/SUMIFS('[6]Comp2016-2017 (3)'!$G$5:$G$289,'[6]Comp2016-2017 (3)'!$A$5:$A$289,$D939,'[6]Comp2016-2017 (3)'!$R$5:$R$289,$V939)*$AB939))</f>
        <v/>
      </c>
      <c r="AH939" s="183">
        <f>IF($W939=AH$3,$AB939,IF(NOT($W939=0),"",SUMIFS('Source traité'!AH$4:AH$1116,'Source traité'!$A$4:$A$1116,$D939,'Source traité'!$V$4:$V$1116,$V939)/SUMIFS('[6]Comp2016-2017 (3)'!$G$5:$G$289,'[6]Comp2016-2017 (3)'!$A$5:$A$289,$D939,'[6]Comp2016-2017 (3)'!$R$5:$R$289,$V939)*$AB939))</f>
        <v/>
      </c>
      <c r="AI939" s="183">
        <f>IF($W939=AI$3,$AB939,IF(NOT($W939=0),"",SUMIFS('Source traité'!AI$4:AI$1116,'Source traité'!$A$4:$A$1116,$D939,'Source traité'!$V$4:$V$1116,$V939)/SUMIFS('[6]Comp2016-2017 (3)'!$G$5:$G$289,'[6]Comp2016-2017 (3)'!$A$5:$A$289,$D939,'[6]Comp2016-2017 (3)'!$R$5:$R$289,$V939)*$AB939))</f>
        <v/>
      </c>
      <c r="AJ939" s="183">
        <f>IF($W939=AJ$3,$AB939,IF(NOT($W939=0),"",SUMIFS('Source traité'!AJ$4:AJ$1116,'Source traité'!$A$4:$A$1116,$D939,'Source traité'!$V$4:$V$1116,$V939)/SUMIFS('[6]Comp2016-2017 (3)'!$G$5:$G$289,'[6]Comp2016-2017 (3)'!$A$5:$A$289,$D939,'[6]Comp2016-2017 (3)'!$R$5:$R$289,$V939)*$AB939))</f>
        <v/>
      </c>
      <c r="AK939" s="183">
        <f>SUM(AC939:AJ939)-AB939</f>
        <v/>
      </c>
      <c r="AL939" s="179">
        <f>IF(A939=D939,"remplir à la main","")</f>
        <v/>
      </c>
      <c r="AM939" s="179">
        <f>VLOOKUP(A939,'[6]Table corresp.'!$M$4:$U$63,8,FALSE)</f>
        <v/>
      </c>
      <c r="AN939" s="179">
        <f>VLOOKUP(D939,'[6]Table corresp.'!$M$4:$U$63,9,FALSE)</f>
        <v/>
      </c>
    </row>
    <row r="940" hidden="1">
      <c r="A940" s="179" t="inlineStr">
        <is>
          <t>20 - Produits rabotés</t>
        </is>
      </c>
      <c r="B940" s="179">
        <f>VLOOKUP(LEFT(A940,3),'[6]Table corresp.'!$A$4:$D$63,3,FALSE)</f>
        <v/>
      </c>
      <c r="C940" s="179">
        <f>VLOOKUP(A940,'[6]Table corresp.'!$M$4:$P$63,4,FALSE)</f>
        <v/>
      </c>
      <c r="D940" s="179" t="inlineStr">
        <is>
          <t>58 - Travaux de couverture par éléments</t>
        </is>
      </c>
      <c r="E940" s="179">
        <f>VLOOKUP(LEFT(D940,3),'[6]Table corresp.'!$A$4:$D$63,4,FALSE)</f>
        <v/>
      </c>
      <c r="F940" s="179">
        <f>LEFT(A940,3)&amp;" - "&amp;LEFT(D940,3)</f>
        <v/>
      </c>
      <c r="G940" s="212" t="n">
        <v>10846.17334273562</v>
      </c>
      <c r="H940" s="212" t="n">
        <v>3291.486542443601</v>
      </c>
      <c r="I940" s="212" t="n">
        <v>14137.65988517923</v>
      </c>
      <c r="J940" s="212" t="n">
        <v>71.8819483504454</v>
      </c>
      <c r="K940" s="212" t="n">
        <v>17.97824121946365</v>
      </c>
      <c r="L940" s="212" t="n">
        <v>89.86018956990905</v>
      </c>
      <c r="M940" s="212" t="n">
        <v>0</v>
      </c>
      <c r="N940" s="212" t="n">
        <v>0</v>
      </c>
      <c r="O940" s="212" t="n">
        <v>0</v>
      </c>
      <c r="P940" s="212" t="n">
        <v>0</v>
      </c>
      <c r="Q940" s="212" t="n">
        <v>0</v>
      </c>
      <c r="R940" s="212" t="n">
        <v>0</v>
      </c>
      <c r="S940" s="213">
        <f>IF(VLOOKUP(F940,$F$4:$S$374,14,FALSE)=0,"",VLOOKUP(F940,$F$4:$S$374,14,FALSE))</f>
        <v/>
      </c>
      <c r="T940" s="213">
        <f>VLOOKUP(A940,'[6]Groupe de branches'!$Z$27:$AM$86,14,FALSE)</f>
        <v/>
      </c>
      <c r="U940" s="213">
        <f>VLOOKUP(D940,'[6]Groupe de branches'!$Z$27:$AM$86,14,FALSE)</f>
        <v/>
      </c>
      <c r="V940" s="213" t="n">
        <v>2018</v>
      </c>
      <c r="W940" s="179">
        <f>VLOOKUP(D940,'[6]Table corresp.'!$M$4:$S$63,7,FALSE)</f>
        <v/>
      </c>
      <c r="X940" s="197">
        <f>IFERROR(G940/SUMIFS('[6]Comp2016-2017 (3)'!$I$5:$I$289,'[6]Comp2016-2017 (3)'!$A$5:$A$289,A940,'[6]Comp2016-2017 (3)'!$R$5:$R$289,V940),0)</f>
        <v/>
      </c>
      <c r="Y940" s="182">
        <f>IFERROR(IF(RIGHT(F940,3)="Exp",VLOOKUP(F940,#REF!,2,FALSE),VLOOKUP(F940,#REF!,9,FALSE)),1)</f>
        <v/>
      </c>
      <c r="Z940" s="197">
        <f>Y940/SUMIFS($Y$4:$Y$1116,$V$4:$V$1116,V940,$A$4:$A$1116,A940)</f>
        <v/>
      </c>
      <c r="AA940" s="181">
        <f>X940*Z940</f>
        <v/>
      </c>
      <c r="AB940" s="183">
        <f>IFERROR(SUMIFS('[6]Comp2016-2017 (3)'!$G$5:$G$289,'[6]Comp2016-2017 (3)'!$A$5:$A$289,A940,'[6]Comp2016-2017 (3)'!$R$5:$R$289,V940)*AA940/SUMIFS($AA$4:$AA$1116,$A$4:$A$1116,A940,$V$4:$V$1116,V940),0)</f>
        <v/>
      </c>
      <c r="AC940" s="183">
        <f>IF($W940=AC$3,$AB940,IF(NOT($W940=0),"",SUMIFS('Source traité'!AC$4:AC$1116,'Source traité'!$A$4:$A$1116,$D940,'Source traité'!$V$4:$V$1116,$V940)/SUMIFS('[6]Comp2016-2017 (3)'!$G$5:$G$289,'[6]Comp2016-2017 (3)'!$A$5:$A$289,$D940,'[6]Comp2016-2017 (3)'!$R$5:$R$289,$V940)*$AB940))</f>
        <v/>
      </c>
      <c r="AD940" s="183">
        <f>IF($W940=AD$3,$AB940,IF(NOT($W940=0),"",SUMIFS('Source traité'!AD$4:AD$1116,'Source traité'!$A$4:$A$1116,$D940,'Source traité'!$V$4:$V$1116,$V940)/SUMIFS('[6]Comp2016-2017 (3)'!$G$5:$G$289,'[6]Comp2016-2017 (3)'!$A$5:$A$289,$D940,'[6]Comp2016-2017 (3)'!$R$5:$R$289,$V940)*$AB940))</f>
        <v/>
      </c>
      <c r="AE940" s="183">
        <f>IF($W940=AE$3,$AB940,IF(NOT($W940=0),"",SUMIFS('Source traité'!AE$4:AE$1116,'Source traité'!$A$4:$A$1116,$D940,'Source traité'!$V$4:$V$1116,$V940)/SUMIFS('[6]Comp2016-2017 (3)'!$G$5:$G$289,'[6]Comp2016-2017 (3)'!$A$5:$A$289,$D940,'[6]Comp2016-2017 (3)'!$R$5:$R$289,$V940)*$AB940))</f>
        <v/>
      </c>
      <c r="AF940" s="183">
        <f>IF($W940=AF$3,$AB940,IF(NOT($W940=0),"",SUMIFS('Source traité'!AF$4:AF$1116,'Source traité'!$A$4:$A$1116,$D940,'Source traité'!$V$4:$V$1116,$V940)/SUMIFS('[6]Comp2016-2017 (3)'!$G$5:$G$289,'[6]Comp2016-2017 (3)'!$A$5:$A$289,$D940,'[6]Comp2016-2017 (3)'!$R$5:$R$289,$V940)*$AB940))</f>
        <v/>
      </c>
      <c r="AG940" s="183">
        <f>IF($W940=AG$3,$AB940,IF(NOT($W940=0),"",SUMIFS('Source traité'!AG$4:AG$1116,'Source traité'!$A$4:$A$1116,$D940,'Source traité'!$V$4:$V$1116,$V940)/SUMIFS('[6]Comp2016-2017 (3)'!$G$5:$G$289,'[6]Comp2016-2017 (3)'!$A$5:$A$289,$D940,'[6]Comp2016-2017 (3)'!$R$5:$R$289,$V940)*$AB940))</f>
        <v/>
      </c>
      <c r="AH940" s="183">
        <f>IF($W940=AH$3,$AB940,IF(NOT($W940=0),"",SUMIFS('Source traité'!AH$4:AH$1116,'Source traité'!$A$4:$A$1116,$D940,'Source traité'!$V$4:$V$1116,$V940)/SUMIFS('[6]Comp2016-2017 (3)'!$G$5:$G$289,'[6]Comp2016-2017 (3)'!$A$5:$A$289,$D940,'[6]Comp2016-2017 (3)'!$R$5:$R$289,$V940)*$AB940))</f>
        <v/>
      </c>
      <c r="AI940" s="183">
        <f>IF($W940=AI$3,$AB940,IF(NOT($W940=0),"",SUMIFS('Source traité'!AI$4:AI$1116,'Source traité'!$A$4:$A$1116,$D940,'Source traité'!$V$4:$V$1116,$V940)/SUMIFS('[6]Comp2016-2017 (3)'!$G$5:$G$289,'[6]Comp2016-2017 (3)'!$A$5:$A$289,$D940,'[6]Comp2016-2017 (3)'!$R$5:$R$289,$V940)*$AB940))</f>
        <v/>
      </c>
      <c r="AJ940" s="183">
        <f>IF($W940=AJ$3,$AB940,IF(NOT($W940=0),"",SUMIFS('Source traité'!AJ$4:AJ$1116,'Source traité'!$A$4:$A$1116,$D940,'Source traité'!$V$4:$V$1116,$V940)/SUMIFS('[6]Comp2016-2017 (3)'!$G$5:$G$289,'[6]Comp2016-2017 (3)'!$A$5:$A$289,$D940,'[6]Comp2016-2017 (3)'!$R$5:$R$289,$V940)*$AB940))</f>
        <v/>
      </c>
      <c r="AK940" s="183">
        <f>SUM(AC940:AJ940)-AB940</f>
        <v/>
      </c>
      <c r="AL940" s="179">
        <f>IF(A940=D940,"remplir à la main","")</f>
        <v/>
      </c>
      <c r="AM940" s="179">
        <f>VLOOKUP(A940,'[6]Table corresp.'!$M$4:$U$63,8,FALSE)</f>
        <v/>
      </c>
      <c r="AN940" s="179">
        <f>VLOOKUP(D940,'[6]Table corresp.'!$M$4:$U$63,9,FALSE)</f>
        <v/>
      </c>
    </row>
    <row r="941" hidden="1">
      <c r="A941" s="179" t="inlineStr">
        <is>
          <t>20 - Produits rabotés</t>
        </is>
      </c>
      <c r="B941" s="179">
        <f>VLOOKUP(LEFT(A941,3),'[6]Table corresp.'!$A$4:$D$63,3,FALSE)</f>
        <v/>
      </c>
      <c r="C941" s="179">
        <f>VLOOKUP(A941,'[6]Table corresp.'!$M$4:$P$63,4,FALSE)</f>
        <v/>
      </c>
      <c r="D941" s="179" t="inlineStr">
        <is>
          <t>Consommation finale</t>
        </is>
      </c>
      <c r="E941" s="179">
        <f>VLOOKUP(LEFT(D941,3),'[6]Table corresp.'!$A$4:$D$63,4,FALSE)</f>
        <v/>
      </c>
      <c r="F941" s="179">
        <f>LEFT(A941,3)&amp;" - "&amp;LEFT(D941,3)</f>
        <v/>
      </c>
      <c r="G941" s="212" t="n">
        <v>240465.6911791715</v>
      </c>
      <c r="H941" s="212" t="n">
        <v>148862.1756706692</v>
      </c>
      <c r="I941" s="212" t="n">
        <v>389327.8668498407</v>
      </c>
      <c r="J941" s="212" t="n">
        <v>398.4156865096648</v>
      </c>
      <c r="K941" s="212" t="n">
        <v>203.2729033030311</v>
      </c>
      <c r="L941" s="212" t="n">
        <v>601.6885898126959</v>
      </c>
      <c r="M941" s="212" t="n">
        <v>0</v>
      </c>
      <c r="N941" s="212" t="n">
        <v>0</v>
      </c>
      <c r="O941" s="212" t="n">
        <v>0</v>
      </c>
      <c r="P941" s="212" t="n">
        <v>0</v>
      </c>
      <c r="Q941" s="212" t="n">
        <v>0</v>
      </c>
      <c r="R941" s="212" t="n">
        <v>0</v>
      </c>
      <c r="S941" s="213">
        <f>IF(VLOOKUP(F941,$F$4:$S$374,14,FALSE)=0,"",VLOOKUP(F941,$F$4:$S$374,14,FALSE))</f>
        <v/>
      </c>
      <c r="T941" s="213">
        <f>VLOOKUP(A941,'[6]Groupe de branches'!$Z$27:$AM$86,14,FALSE)</f>
        <v/>
      </c>
      <c r="U941" s="213">
        <f>VLOOKUP(D941,'[6]Groupe de branches'!$Z$27:$AM$86,14,FALSE)</f>
        <v/>
      </c>
      <c r="V941" s="213" t="n">
        <v>2018</v>
      </c>
      <c r="W941" s="179">
        <f>VLOOKUP(D941,'[6]Table corresp.'!$M$4:$S$63,7,FALSE)</f>
        <v/>
      </c>
      <c r="X941" s="197">
        <f>IFERROR(G941/SUMIFS('[6]Comp2016-2017 (3)'!$I$5:$I$289,'[6]Comp2016-2017 (3)'!$A$5:$A$289,A941,'[6]Comp2016-2017 (3)'!$R$5:$R$289,V941),0)</f>
        <v/>
      </c>
      <c r="Y941" s="182">
        <f>IFERROR(IF(RIGHT(F941,3)="Exp",VLOOKUP(F941,#REF!,2,FALSE),VLOOKUP(F941,#REF!,9,FALSE)),1)</f>
        <v/>
      </c>
      <c r="Z941" s="197">
        <f>Y941/SUMIFS($Y$4:$Y$1116,$V$4:$V$1116,V941,$A$4:$A$1116,A941)</f>
        <v/>
      </c>
      <c r="AA941" s="181">
        <f>X941*Z941</f>
        <v/>
      </c>
      <c r="AB941" s="183">
        <f>IFERROR(SUMIFS('[6]Comp2016-2017 (3)'!$G$5:$G$289,'[6]Comp2016-2017 (3)'!$A$5:$A$289,A941,'[6]Comp2016-2017 (3)'!$R$5:$R$289,V941)*AA941/SUMIFS($AA$4:$AA$1116,$A$4:$A$1116,A941,$V$4:$V$1116,V941),0)</f>
        <v/>
      </c>
      <c r="AC941" s="183">
        <f>IF($W941=AC$3,$AB941,IF(NOT($W941=0),"",SUMIFS('Source traité'!AC$4:AC$1116,'Source traité'!$A$4:$A$1116,$D941,'Source traité'!$V$4:$V$1116,$V941)/SUMIFS('[6]Comp2016-2017 (3)'!$G$5:$G$289,'[6]Comp2016-2017 (3)'!$A$5:$A$289,$D941,'[6]Comp2016-2017 (3)'!$R$5:$R$289,$V941)*$AB941))</f>
        <v/>
      </c>
      <c r="AD941" s="183">
        <f>IF($W941=AD$3,$AB941,IF(NOT($W941=0),"",SUMIFS('Source traité'!AD$4:AD$1116,'Source traité'!$A$4:$A$1116,$D941,'Source traité'!$V$4:$V$1116,$V941)/SUMIFS('[6]Comp2016-2017 (3)'!$G$5:$G$289,'[6]Comp2016-2017 (3)'!$A$5:$A$289,$D941,'[6]Comp2016-2017 (3)'!$R$5:$R$289,$V941)*$AB941))</f>
        <v/>
      </c>
      <c r="AE941" s="183">
        <f>IF($W941=AE$3,$AB941,IF(NOT($W941=0),"",SUMIFS('Source traité'!AE$4:AE$1116,'Source traité'!$A$4:$A$1116,$D941,'Source traité'!$V$4:$V$1116,$V941)/SUMIFS('[6]Comp2016-2017 (3)'!$G$5:$G$289,'[6]Comp2016-2017 (3)'!$A$5:$A$289,$D941,'[6]Comp2016-2017 (3)'!$R$5:$R$289,$V941)*$AB941))</f>
        <v/>
      </c>
      <c r="AF941" s="183">
        <f>IF($W941=AF$3,$AB941,IF(NOT($W941=0),"",SUMIFS('Source traité'!AF$4:AF$1116,'Source traité'!$A$4:$A$1116,$D941,'Source traité'!$V$4:$V$1116,$V941)/SUMIFS('[6]Comp2016-2017 (3)'!$G$5:$G$289,'[6]Comp2016-2017 (3)'!$A$5:$A$289,$D941,'[6]Comp2016-2017 (3)'!$R$5:$R$289,$V941)*$AB941))</f>
        <v/>
      </c>
      <c r="AG941" s="183">
        <f>IF($W941=AG$3,$AB941,IF(NOT($W941=0),"",SUMIFS('Source traité'!AG$4:AG$1116,'Source traité'!$A$4:$A$1116,$D941,'Source traité'!$V$4:$V$1116,$V941)/SUMIFS('[6]Comp2016-2017 (3)'!$G$5:$G$289,'[6]Comp2016-2017 (3)'!$A$5:$A$289,$D941,'[6]Comp2016-2017 (3)'!$R$5:$R$289,$V941)*$AB941))</f>
        <v/>
      </c>
      <c r="AH941" s="183">
        <f>IF($W941=AH$3,$AB941,IF(NOT($W941=0),"",SUMIFS('Source traité'!AH$4:AH$1116,'Source traité'!$A$4:$A$1116,$D941,'Source traité'!$V$4:$V$1116,$V941)/SUMIFS('[6]Comp2016-2017 (3)'!$G$5:$G$289,'[6]Comp2016-2017 (3)'!$A$5:$A$289,$D941,'[6]Comp2016-2017 (3)'!$R$5:$R$289,$V941)*$AB941))</f>
        <v/>
      </c>
      <c r="AI941" s="183">
        <f>IF($W941=AI$3,$AB941,IF(NOT($W941=0),"",SUMIFS('Source traité'!AI$4:AI$1116,'Source traité'!$A$4:$A$1116,$D941,'Source traité'!$V$4:$V$1116,$V941)/SUMIFS('[6]Comp2016-2017 (3)'!$G$5:$G$289,'[6]Comp2016-2017 (3)'!$A$5:$A$289,$D941,'[6]Comp2016-2017 (3)'!$R$5:$R$289,$V941)*$AB941))</f>
        <v/>
      </c>
      <c r="AJ941" s="183">
        <f>IF($W941=AJ$3,$AB941,IF(NOT($W941=0),"",SUMIFS('Source traité'!AJ$4:AJ$1116,'Source traité'!$A$4:$A$1116,$D941,'Source traité'!$V$4:$V$1116,$V941)/SUMIFS('[6]Comp2016-2017 (3)'!$G$5:$G$289,'[6]Comp2016-2017 (3)'!$A$5:$A$289,$D941,'[6]Comp2016-2017 (3)'!$R$5:$R$289,$V941)*$AB941))</f>
        <v/>
      </c>
      <c r="AK941" s="183">
        <f>SUM(AC941:AJ941)-AB941</f>
        <v/>
      </c>
      <c r="AL941" s="179">
        <f>IF(A941=D941,"remplir à la main","")</f>
        <v/>
      </c>
      <c r="AM941" s="179">
        <f>VLOOKUP(A941,'[6]Table corresp.'!$M$4:$U$63,8,FALSE)</f>
        <v/>
      </c>
      <c r="AN941" s="179">
        <f>VLOOKUP(D941,'[6]Table corresp.'!$M$4:$U$63,9,FALSE)</f>
        <v/>
      </c>
    </row>
    <row r="942" hidden="1">
      <c r="A942" s="179" t="inlineStr">
        <is>
          <t>20 - Produits rabotés</t>
        </is>
      </c>
      <c r="B942" s="179">
        <f>VLOOKUP(LEFT(A942,3),'[6]Table corresp.'!$A$4:$D$63,3,FALSE)</f>
        <v/>
      </c>
      <c r="C942" s="179">
        <f>VLOOKUP(A942,'[6]Table corresp.'!$M$4:$P$63,4,FALSE)</f>
        <v/>
      </c>
      <c r="D942" s="179" t="inlineStr">
        <is>
          <t>Exportation</t>
        </is>
      </c>
      <c r="E942" s="179">
        <f>VLOOKUP(LEFT(D942,3),'[6]Table corresp.'!$A$4:$D$63,4,FALSE)</f>
        <v/>
      </c>
      <c r="F942" s="179">
        <f>LEFT(A942,3)&amp;" - "&amp;LEFT(D942,3)</f>
        <v/>
      </c>
      <c r="G942" s="212" t="n">
        <v>73012.94499999998</v>
      </c>
      <c r="H942" s="212" t="n">
        <v>0</v>
      </c>
      <c r="I942" s="212" t="n">
        <v>73012.94499999998</v>
      </c>
      <c r="J942" s="212" t="n">
        <v>228.3995832704967</v>
      </c>
      <c r="K942" s="212" t="n">
        <v>0</v>
      </c>
      <c r="L942" s="212" t="n">
        <v>228.3995832704967</v>
      </c>
      <c r="M942" s="212" t="n">
        <v>0</v>
      </c>
      <c r="N942" s="212" t="n">
        <v>0</v>
      </c>
      <c r="O942" s="212" t="n">
        <v>0</v>
      </c>
      <c r="P942" s="212" t="n">
        <v>0</v>
      </c>
      <c r="Q942" s="212" t="n">
        <v>0</v>
      </c>
      <c r="R942" s="212" t="n">
        <v>0</v>
      </c>
      <c r="S942" s="213">
        <f>IF(VLOOKUP(F942,$F$4:$S$374,14,FALSE)=0,"",VLOOKUP(F942,$F$4:$S$374,14,FALSE))</f>
        <v/>
      </c>
      <c r="T942" s="213">
        <f>VLOOKUP(A942,'[6]Groupe de branches'!$Z$27:$AM$86,14,FALSE)</f>
        <v/>
      </c>
      <c r="U942" s="213">
        <f>VLOOKUP(D942,'[6]Groupe de branches'!$Z$27:$AM$86,14,FALSE)</f>
        <v/>
      </c>
      <c r="V942" s="213" t="n">
        <v>2018</v>
      </c>
      <c r="W942" s="179">
        <f>VLOOKUP(D942,'[6]Table corresp.'!$M$4:$S$63,7,FALSE)</f>
        <v/>
      </c>
      <c r="X942" s="197">
        <f>IFERROR(G942/SUMIFS('[6]Comp2016-2017 (3)'!$I$5:$I$289,'[6]Comp2016-2017 (3)'!$A$5:$A$289,A942,'[6]Comp2016-2017 (3)'!$R$5:$R$289,V942),0)</f>
        <v/>
      </c>
      <c r="Y942" s="182">
        <f>IFERROR(IF(RIGHT(F942,3)="Exp",VLOOKUP(F942,#REF!,2,FALSE),VLOOKUP(F942,#REF!,9,FALSE)),1)</f>
        <v/>
      </c>
      <c r="Z942" s="197">
        <f>Y942/SUMIFS($Y$4:$Y$1116,$V$4:$V$1116,V942,$A$4:$A$1116,A942)</f>
        <v/>
      </c>
      <c r="AA942" s="181">
        <f>X942*Z942</f>
        <v/>
      </c>
      <c r="AB942" s="183">
        <f>IFERROR(SUMIFS('[6]Comp2016-2017 (3)'!$G$5:$G$289,'[6]Comp2016-2017 (3)'!$A$5:$A$289,A942,'[6]Comp2016-2017 (3)'!$R$5:$R$289,V942)*AA942/SUMIFS($AA$4:$AA$1116,$A$4:$A$1116,A942,$V$4:$V$1116,V942),0)</f>
        <v/>
      </c>
      <c r="AC942" s="183">
        <f>IF($W942=AC$3,$AB942,IF(NOT($W942=0),"",SUMIFS('Source traité'!AC$4:AC$1116,'Source traité'!$A$4:$A$1116,$D942,'Source traité'!$V$4:$V$1116,$V942)/SUMIFS('[6]Comp2016-2017 (3)'!$G$5:$G$289,'[6]Comp2016-2017 (3)'!$A$5:$A$289,$D942,'[6]Comp2016-2017 (3)'!$R$5:$R$289,$V942)*$AB942))</f>
        <v/>
      </c>
      <c r="AD942" s="183">
        <f>IF($W942=AD$3,$AB942,IF(NOT($W942=0),"",SUMIFS('Source traité'!AD$4:AD$1116,'Source traité'!$A$4:$A$1116,$D942,'Source traité'!$V$4:$V$1116,$V942)/SUMIFS('[6]Comp2016-2017 (3)'!$G$5:$G$289,'[6]Comp2016-2017 (3)'!$A$5:$A$289,$D942,'[6]Comp2016-2017 (3)'!$R$5:$R$289,$V942)*$AB942))</f>
        <v/>
      </c>
      <c r="AE942" s="183">
        <f>IF($W942=AE$3,$AB942,IF(NOT($W942=0),"",SUMIFS('Source traité'!AE$4:AE$1116,'Source traité'!$A$4:$A$1116,$D942,'Source traité'!$V$4:$V$1116,$V942)/SUMIFS('[6]Comp2016-2017 (3)'!$G$5:$G$289,'[6]Comp2016-2017 (3)'!$A$5:$A$289,$D942,'[6]Comp2016-2017 (3)'!$R$5:$R$289,$V942)*$AB942))</f>
        <v/>
      </c>
      <c r="AF942" s="183">
        <f>IF($W942=AF$3,$AB942,IF(NOT($W942=0),"",SUMIFS('Source traité'!AF$4:AF$1116,'Source traité'!$A$4:$A$1116,$D942,'Source traité'!$V$4:$V$1116,$V942)/SUMIFS('[6]Comp2016-2017 (3)'!$G$5:$G$289,'[6]Comp2016-2017 (3)'!$A$5:$A$289,$D942,'[6]Comp2016-2017 (3)'!$R$5:$R$289,$V942)*$AB942))</f>
        <v/>
      </c>
      <c r="AG942" s="183">
        <f>IF($W942=AG$3,$AB942,IF(NOT($W942=0),"",SUMIFS('Source traité'!AG$4:AG$1116,'Source traité'!$A$4:$A$1116,$D942,'Source traité'!$V$4:$V$1116,$V942)/SUMIFS('[6]Comp2016-2017 (3)'!$G$5:$G$289,'[6]Comp2016-2017 (3)'!$A$5:$A$289,$D942,'[6]Comp2016-2017 (3)'!$R$5:$R$289,$V942)*$AB942))</f>
        <v/>
      </c>
      <c r="AH942" s="183">
        <f>IF($W942=AH$3,$AB942,IF(NOT($W942=0),"",SUMIFS('Source traité'!AH$4:AH$1116,'Source traité'!$A$4:$A$1116,$D942,'Source traité'!$V$4:$V$1116,$V942)/SUMIFS('[6]Comp2016-2017 (3)'!$G$5:$G$289,'[6]Comp2016-2017 (3)'!$A$5:$A$289,$D942,'[6]Comp2016-2017 (3)'!$R$5:$R$289,$V942)*$AB942))</f>
        <v/>
      </c>
      <c r="AI942" s="183">
        <f>IF($W942=AI$3,$AB942,IF(NOT($W942=0),"",SUMIFS('Source traité'!AI$4:AI$1116,'Source traité'!$A$4:$A$1116,$D942,'Source traité'!$V$4:$V$1116,$V942)/SUMIFS('[6]Comp2016-2017 (3)'!$G$5:$G$289,'[6]Comp2016-2017 (3)'!$A$5:$A$289,$D942,'[6]Comp2016-2017 (3)'!$R$5:$R$289,$V942)*$AB942))</f>
        <v/>
      </c>
      <c r="AJ942" s="183">
        <f>IF($W942=AJ$3,$AB942,IF(NOT($W942=0),"",SUMIFS('Source traité'!AJ$4:AJ$1116,'Source traité'!$A$4:$A$1116,$D942,'Source traité'!$V$4:$V$1116,$V942)/SUMIFS('[6]Comp2016-2017 (3)'!$G$5:$G$289,'[6]Comp2016-2017 (3)'!$A$5:$A$289,$D942,'[6]Comp2016-2017 (3)'!$R$5:$R$289,$V942)*$AB942))</f>
        <v/>
      </c>
      <c r="AK942" s="183">
        <f>SUM(AC942:AJ942)-AB942</f>
        <v/>
      </c>
      <c r="AL942" s="179">
        <f>IF(A942=D942,"remplir à la main","")</f>
        <v/>
      </c>
      <c r="AM942" s="179">
        <f>VLOOKUP(A942,'[6]Table corresp.'!$M$4:$U$63,8,FALSE)</f>
        <v/>
      </c>
      <c r="AN942" s="179">
        <f>VLOOKUP(D942,'[6]Table corresp.'!$M$4:$U$63,9,FALSE)</f>
        <v/>
      </c>
    </row>
    <row r="943" hidden="1">
      <c r="A943" s="179" t="inlineStr">
        <is>
          <t>20b - Produits collés</t>
        </is>
      </c>
      <c r="B943" s="179">
        <f>VLOOKUP(LEFT(A943,3),'[6]Table corresp.'!$A$4:$D$63,3,FALSE)</f>
        <v/>
      </c>
      <c r="C943" s="179">
        <f>VLOOKUP(A943,'[6]Table corresp.'!$M$4:$P$63,4,FALSE)</f>
        <v/>
      </c>
      <c r="D943" s="179" t="inlineStr">
        <is>
          <t>29 - Produits imprégnés (bruts, sciés ou rabotés)</t>
        </is>
      </c>
      <c r="E943" s="179">
        <f>VLOOKUP(LEFT(D943,3),'[6]Table corresp.'!$A$4:$D$63,4,FALSE)</f>
        <v/>
      </c>
      <c r="F943" s="179">
        <f>LEFT(A943,3)&amp;" - "&amp;LEFT(D943,3)</f>
        <v/>
      </c>
      <c r="G943" s="212" t="n">
        <v>2794.766362247953</v>
      </c>
      <c r="H943" s="212" t="n">
        <v>6771.978852312379</v>
      </c>
      <c r="I943" s="212" t="n">
        <v>9566.745214560326</v>
      </c>
      <c r="J943" s="212" t="n">
        <v>9.733634042919187</v>
      </c>
      <c r="K943" s="212" t="n">
        <v>28.81819122905945</v>
      </c>
      <c r="L943" s="212" t="n">
        <v>38.55182527197864</v>
      </c>
      <c r="M943" s="212" t="n">
        <v>0</v>
      </c>
      <c r="N943" s="212" t="n">
        <v>0</v>
      </c>
      <c r="O943" s="212" t="n">
        <v>0</v>
      </c>
      <c r="P943" s="212" t="n">
        <v>0</v>
      </c>
      <c r="Q943" s="212" t="n">
        <v>0</v>
      </c>
      <c r="R943" s="212" t="n">
        <v>0</v>
      </c>
      <c r="S943" s="213">
        <f>IF(VLOOKUP(F943,$F$4:$S$374,14,FALSE)=0,"",VLOOKUP(F943,$F$4:$S$374,14,FALSE))</f>
        <v/>
      </c>
      <c r="T943" s="213">
        <f>VLOOKUP(A943,'[6]Groupe de branches'!$Z$27:$AM$86,14,FALSE)</f>
        <v/>
      </c>
      <c r="U943" s="213">
        <f>VLOOKUP(D943,'[6]Groupe de branches'!$Z$27:$AM$86,14,FALSE)</f>
        <v/>
      </c>
      <c r="V943" s="213" t="n">
        <v>2018</v>
      </c>
      <c r="W943" s="179">
        <f>VLOOKUP(D943,'[6]Table corresp.'!$M$4:$S$63,7,FALSE)</f>
        <v/>
      </c>
      <c r="X943" s="197">
        <f>IFERROR(G943/SUMIFS('[6]Comp2016-2017 (3)'!$I$5:$I$289,'[6]Comp2016-2017 (3)'!$A$5:$A$289,A943,'[6]Comp2016-2017 (3)'!$R$5:$R$289,V943),0)</f>
        <v/>
      </c>
      <c r="Y943" s="182">
        <f>IFERROR(IF(RIGHT(F943,3)="Exp",VLOOKUP(F943,#REF!,2,FALSE),VLOOKUP(F943,#REF!,9,FALSE)),1)</f>
        <v/>
      </c>
      <c r="Z943" s="197">
        <f>Y943/SUMIFS($Y$4:$Y$1116,$V$4:$V$1116,V943,$A$4:$A$1116,A943)</f>
        <v/>
      </c>
      <c r="AA943" s="181">
        <f>X943*Z943</f>
        <v/>
      </c>
      <c r="AB943" s="183">
        <f>IFERROR(SUMIFS('[6]Comp2016-2017 (3)'!$G$5:$G$289,'[6]Comp2016-2017 (3)'!$A$5:$A$289,A943,'[6]Comp2016-2017 (3)'!$R$5:$R$289,V943)*AA943/SUMIFS($AA$4:$AA$1116,$A$4:$A$1116,A943,$V$4:$V$1116,V943),0)</f>
        <v/>
      </c>
      <c r="AC943" s="183">
        <f>IF($W943=AC$3,$AB943,IF(NOT($W943=0),"",SUMIFS('Source traité'!AC$4:AC$1116,'Source traité'!$A$4:$A$1116,$D943,'Source traité'!$V$4:$V$1116,$V943)/SUMIFS('[6]Comp2016-2017 (3)'!$G$5:$G$289,'[6]Comp2016-2017 (3)'!$A$5:$A$289,$D943,'[6]Comp2016-2017 (3)'!$R$5:$R$289,$V943)*$AB943))</f>
        <v/>
      </c>
      <c r="AD943" s="183">
        <f>IF($W943=AD$3,$AB943,IF(NOT($W943=0),"",SUMIFS('Source traité'!AD$4:AD$1116,'Source traité'!$A$4:$A$1116,$D943,'Source traité'!$V$4:$V$1116,$V943)/SUMIFS('[6]Comp2016-2017 (3)'!$G$5:$G$289,'[6]Comp2016-2017 (3)'!$A$5:$A$289,$D943,'[6]Comp2016-2017 (3)'!$R$5:$R$289,$V943)*$AB943))</f>
        <v/>
      </c>
      <c r="AE943" s="183">
        <f>IF($W943=AE$3,$AB943,IF(NOT($W943=0),"",SUMIFS('Source traité'!AE$4:AE$1116,'Source traité'!$A$4:$A$1116,$D943,'Source traité'!$V$4:$V$1116,$V943)/SUMIFS('[6]Comp2016-2017 (3)'!$G$5:$G$289,'[6]Comp2016-2017 (3)'!$A$5:$A$289,$D943,'[6]Comp2016-2017 (3)'!$R$5:$R$289,$V943)*$AB943))</f>
        <v/>
      </c>
      <c r="AF943" s="183">
        <f>IF($W943=AF$3,$AB943,IF(NOT($W943=0),"",SUMIFS('Source traité'!AF$4:AF$1116,'Source traité'!$A$4:$A$1116,$D943,'Source traité'!$V$4:$V$1116,$V943)/SUMIFS('[6]Comp2016-2017 (3)'!$G$5:$G$289,'[6]Comp2016-2017 (3)'!$A$5:$A$289,$D943,'[6]Comp2016-2017 (3)'!$R$5:$R$289,$V943)*$AB943))</f>
        <v/>
      </c>
      <c r="AG943" s="183">
        <f>IF($W943=AG$3,$AB943,IF(NOT($W943=0),"",SUMIFS('Source traité'!AG$4:AG$1116,'Source traité'!$A$4:$A$1116,$D943,'Source traité'!$V$4:$V$1116,$V943)/SUMIFS('[6]Comp2016-2017 (3)'!$G$5:$G$289,'[6]Comp2016-2017 (3)'!$A$5:$A$289,$D943,'[6]Comp2016-2017 (3)'!$R$5:$R$289,$V943)*$AB943))</f>
        <v/>
      </c>
      <c r="AH943" s="183">
        <f>IF($W943=AH$3,$AB943,IF(NOT($W943=0),"",SUMIFS('Source traité'!AH$4:AH$1116,'Source traité'!$A$4:$A$1116,$D943,'Source traité'!$V$4:$V$1116,$V943)/SUMIFS('[6]Comp2016-2017 (3)'!$G$5:$G$289,'[6]Comp2016-2017 (3)'!$A$5:$A$289,$D943,'[6]Comp2016-2017 (3)'!$R$5:$R$289,$V943)*$AB943))</f>
        <v/>
      </c>
      <c r="AI943" s="183">
        <f>IF($W943=AI$3,$AB943,IF(NOT($W943=0),"",SUMIFS('Source traité'!AI$4:AI$1116,'Source traité'!$A$4:$A$1116,$D943,'Source traité'!$V$4:$V$1116,$V943)/SUMIFS('[6]Comp2016-2017 (3)'!$G$5:$G$289,'[6]Comp2016-2017 (3)'!$A$5:$A$289,$D943,'[6]Comp2016-2017 (3)'!$R$5:$R$289,$V943)*$AB943))</f>
        <v/>
      </c>
      <c r="AJ943" s="183">
        <f>IF($W943=AJ$3,$AB943,IF(NOT($W943=0),"",SUMIFS('Source traité'!AJ$4:AJ$1116,'Source traité'!$A$4:$A$1116,$D943,'Source traité'!$V$4:$V$1116,$V943)/SUMIFS('[6]Comp2016-2017 (3)'!$G$5:$G$289,'[6]Comp2016-2017 (3)'!$A$5:$A$289,$D943,'[6]Comp2016-2017 (3)'!$R$5:$R$289,$V943)*$AB943))</f>
        <v/>
      </c>
      <c r="AK943" s="183">
        <f>SUM(AC943:AJ943)-AB943</f>
        <v/>
      </c>
      <c r="AL943" s="179">
        <f>IF(A943=D943,"remplir à la main","")</f>
        <v/>
      </c>
      <c r="AM943" s="179">
        <f>VLOOKUP(A943,'[6]Table corresp.'!$M$4:$U$63,8,FALSE)</f>
        <v/>
      </c>
      <c r="AN943" s="179">
        <f>VLOOKUP(D943,'[6]Table corresp.'!$M$4:$U$63,9,FALSE)</f>
        <v/>
      </c>
    </row>
    <row r="944" hidden="1">
      <c r="A944" s="179" t="inlineStr">
        <is>
          <t>20b - Produits collés</t>
        </is>
      </c>
      <c r="B944" s="179">
        <f>VLOOKUP(LEFT(A944,3),'[6]Table corresp.'!$A$4:$D$63,3,FALSE)</f>
        <v/>
      </c>
      <c r="C944" s="179">
        <f>VLOOKUP(A944,'[6]Table corresp.'!$M$4:$P$63,4,FALSE)</f>
        <v/>
      </c>
      <c r="D944" s="179" t="inlineStr">
        <is>
          <t>34 - Charpentes</t>
        </is>
      </c>
      <c r="E944" s="179">
        <f>VLOOKUP(LEFT(D944,3),'[6]Table corresp.'!$A$4:$D$63,4,FALSE)</f>
        <v/>
      </c>
      <c r="F944" s="179">
        <f>LEFT(A944,3)&amp;" - "&amp;LEFT(D944,3)</f>
        <v/>
      </c>
      <c r="G944" s="212" t="n">
        <v>2408.376578979752</v>
      </c>
      <c r="H944" s="212" t="n">
        <v>7912.717991323307</v>
      </c>
      <c r="I944" s="212" t="n">
        <v>10321.09457030304</v>
      </c>
      <c r="J944" s="212" t="n">
        <v>7.097464590459065</v>
      </c>
      <c r="K944" s="212" t="n">
        <v>30.30535131159475</v>
      </c>
      <c r="L944" s="212" t="n">
        <v>37.40281590205382</v>
      </c>
      <c r="M944" s="212" t="n">
        <v>0</v>
      </c>
      <c r="N944" s="212" t="n">
        <v>0</v>
      </c>
      <c r="O944" s="212" t="n">
        <v>0</v>
      </c>
      <c r="P944" s="212" t="n">
        <v>0</v>
      </c>
      <c r="Q944" s="212" t="n">
        <v>0</v>
      </c>
      <c r="R944" s="212" t="n">
        <v>0</v>
      </c>
      <c r="S944" s="213">
        <f>IF(VLOOKUP(F944,$F$4:$S$374,14,FALSE)=0,"",VLOOKUP(F944,$F$4:$S$374,14,FALSE))</f>
        <v/>
      </c>
      <c r="T944" s="213">
        <f>VLOOKUP(A944,'[6]Groupe de branches'!$Z$27:$AM$86,14,FALSE)</f>
        <v/>
      </c>
      <c r="U944" s="213">
        <f>VLOOKUP(D944,'[6]Groupe de branches'!$Z$27:$AM$86,14,FALSE)</f>
        <v/>
      </c>
      <c r="V944" s="213" t="n">
        <v>2018</v>
      </c>
      <c r="W944" s="179">
        <f>VLOOKUP(D944,'[6]Table corresp.'!$M$4:$S$63,7,FALSE)</f>
        <v/>
      </c>
      <c r="X944" s="197">
        <f>IFERROR(G944/SUMIFS('[6]Comp2016-2017 (3)'!$I$5:$I$289,'[6]Comp2016-2017 (3)'!$A$5:$A$289,A944,'[6]Comp2016-2017 (3)'!$R$5:$R$289,V944),0)</f>
        <v/>
      </c>
      <c r="Y944" s="182">
        <f>IFERROR(IF(RIGHT(F944,3)="Exp",VLOOKUP(F944,#REF!,2,FALSE),VLOOKUP(F944,#REF!,9,FALSE)),1)</f>
        <v/>
      </c>
      <c r="Z944" s="197">
        <f>Y944/SUMIFS($Y$4:$Y$1116,$V$4:$V$1116,V944,$A$4:$A$1116,A944)</f>
        <v/>
      </c>
      <c r="AA944" s="181">
        <f>X944*Z944</f>
        <v/>
      </c>
      <c r="AB944" s="183">
        <f>IFERROR(SUMIFS('[6]Comp2016-2017 (3)'!$G$5:$G$289,'[6]Comp2016-2017 (3)'!$A$5:$A$289,A944,'[6]Comp2016-2017 (3)'!$R$5:$R$289,V944)*AA944/SUMIFS($AA$4:$AA$1116,$A$4:$A$1116,A944,$V$4:$V$1116,V944),0)</f>
        <v/>
      </c>
      <c r="AC944" s="183">
        <f>IF($W944=AC$3,$AB944,IF(NOT($W944=0),"",SUMIFS('Source traité'!AC$4:AC$1116,'Source traité'!$A$4:$A$1116,$D944,'Source traité'!$V$4:$V$1116,$V944)/SUMIFS('[6]Comp2016-2017 (3)'!$G$5:$G$289,'[6]Comp2016-2017 (3)'!$A$5:$A$289,$D944,'[6]Comp2016-2017 (3)'!$R$5:$R$289,$V944)*$AB944))</f>
        <v/>
      </c>
      <c r="AD944" s="183">
        <f>IF($W944=AD$3,$AB944,IF(NOT($W944=0),"",SUMIFS('Source traité'!AD$4:AD$1116,'Source traité'!$A$4:$A$1116,$D944,'Source traité'!$V$4:$V$1116,$V944)/SUMIFS('[6]Comp2016-2017 (3)'!$G$5:$G$289,'[6]Comp2016-2017 (3)'!$A$5:$A$289,$D944,'[6]Comp2016-2017 (3)'!$R$5:$R$289,$V944)*$AB944))</f>
        <v/>
      </c>
      <c r="AE944" s="183">
        <f>IF($W944=AE$3,$AB944,IF(NOT($W944=0),"",SUMIFS('Source traité'!AE$4:AE$1116,'Source traité'!$A$4:$A$1116,$D944,'Source traité'!$V$4:$V$1116,$V944)/SUMIFS('[6]Comp2016-2017 (3)'!$G$5:$G$289,'[6]Comp2016-2017 (3)'!$A$5:$A$289,$D944,'[6]Comp2016-2017 (3)'!$R$5:$R$289,$V944)*$AB944))</f>
        <v/>
      </c>
      <c r="AF944" s="183">
        <f>IF($W944=AF$3,$AB944,IF(NOT($W944=0),"",SUMIFS('Source traité'!AF$4:AF$1116,'Source traité'!$A$4:$A$1116,$D944,'Source traité'!$V$4:$V$1116,$V944)/SUMIFS('[6]Comp2016-2017 (3)'!$G$5:$G$289,'[6]Comp2016-2017 (3)'!$A$5:$A$289,$D944,'[6]Comp2016-2017 (3)'!$R$5:$R$289,$V944)*$AB944))</f>
        <v/>
      </c>
      <c r="AG944" s="183">
        <f>IF($W944=AG$3,$AB944,IF(NOT($W944=0),"",SUMIFS('Source traité'!AG$4:AG$1116,'Source traité'!$A$4:$A$1116,$D944,'Source traité'!$V$4:$V$1116,$V944)/SUMIFS('[6]Comp2016-2017 (3)'!$G$5:$G$289,'[6]Comp2016-2017 (3)'!$A$5:$A$289,$D944,'[6]Comp2016-2017 (3)'!$R$5:$R$289,$V944)*$AB944))</f>
        <v/>
      </c>
      <c r="AH944" s="183">
        <f>IF($W944=AH$3,$AB944,IF(NOT($W944=0),"",SUMIFS('Source traité'!AH$4:AH$1116,'Source traité'!$A$4:$A$1116,$D944,'Source traité'!$V$4:$V$1116,$V944)/SUMIFS('[6]Comp2016-2017 (3)'!$G$5:$G$289,'[6]Comp2016-2017 (3)'!$A$5:$A$289,$D944,'[6]Comp2016-2017 (3)'!$R$5:$R$289,$V944)*$AB944))</f>
        <v/>
      </c>
      <c r="AI944" s="183">
        <f>IF($W944=AI$3,$AB944,IF(NOT($W944=0),"",SUMIFS('Source traité'!AI$4:AI$1116,'Source traité'!$A$4:$A$1116,$D944,'Source traité'!$V$4:$V$1116,$V944)/SUMIFS('[6]Comp2016-2017 (3)'!$G$5:$G$289,'[6]Comp2016-2017 (3)'!$A$5:$A$289,$D944,'[6]Comp2016-2017 (3)'!$R$5:$R$289,$V944)*$AB944))</f>
        <v/>
      </c>
      <c r="AJ944" s="183">
        <f>IF($W944=AJ$3,$AB944,IF(NOT($W944=0),"",SUMIFS('Source traité'!AJ$4:AJ$1116,'Source traité'!$A$4:$A$1116,$D944,'Source traité'!$V$4:$V$1116,$V944)/SUMIFS('[6]Comp2016-2017 (3)'!$G$5:$G$289,'[6]Comp2016-2017 (3)'!$A$5:$A$289,$D944,'[6]Comp2016-2017 (3)'!$R$5:$R$289,$V944)*$AB944))</f>
        <v/>
      </c>
      <c r="AK944" s="183">
        <f>SUM(AC944:AJ944)-AB944</f>
        <v/>
      </c>
      <c r="AL944" s="179">
        <f>IF(A944=D944,"remplir à la main","")</f>
        <v/>
      </c>
      <c r="AM944" s="179">
        <f>VLOOKUP(A944,'[6]Table corresp.'!$M$4:$U$63,8,FALSE)</f>
        <v/>
      </c>
      <c r="AN944" s="179">
        <f>VLOOKUP(D944,'[6]Table corresp.'!$M$4:$U$63,9,FALSE)</f>
        <v/>
      </c>
    </row>
    <row r="945" hidden="1">
      <c r="A945" s="179" t="inlineStr">
        <is>
          <t>20b - Produits collés</t>
        </is>
      </c>
      <c r="B945" s="179">
        <f>VLOOKUP(LEFT(A945,3),'[6]Table corresp.'!$A$4:$D$63,3,FALSE)</f>
        <v/>
      </c>
      <c r="C945" s="179">
        <f>VLOOKUP(A945,'[6]Table corresp.'!$M$4:$P$63,4,FALSE)</f>
        <v/>
      </c>
      <c r="D945" s="179" t="inlineStr">
        <is>
          <t>35 - Menuiseries extérieures</t>
        </is>
      </c>
      <c r="E945" s="179">
        <f>VLOOKUP(LEFT(D945,3),'[6]Table corresp.'!$A$4:$D$63,4,FALSE)</f>
        <v/>
      </c>
      <c r="F945" s="179">
        <f>LEFT(A945,3)&amp;" - "&amp;LEFT(D945,3)</f>
        <v/>
      </c>
      <c r="G945" s="212" t="n">
        <v>36096.97165528116</v>
      </c>
      <c r="H945" s="212" t="n">
        <v>91637.52891199927</v>
      </c>
      <c r="I945" s="212" t="n">
        <v>127734.5005672803</v>
      </c>
      <c r="J945" s="212" t="n">
        <v>98.77906805323795</v>
      </c>
      <c r="K945" s="212" t="n">
        <v>275.7602436495973</v>
      </c>
      <c r="L945" s="212" t="n">
        <v>374.5393117028352</v>
      </c>
      <c r="M945" s="212" t="n">
        <v>0</v>
      </c>
      <c r="N945" s="212" t="n">
        <v>0</v>
      </c>
      <c r="O945" s="212" t="n">
        <v>0</v>
      </c>
      <c r="P945" s="212" t="n">
        <v>0</v>
      </c>
      <c r="Q945" s="212" t="n">
        <v>0</v>
      </c>
      <c r="R945" s="212" t="n">
        <v>0</v>
      </c>
      <c r="S945" s="213">
        <f>IF(VLOOKUP(F945,$F$4:$S$374,14,FALSE)=0,"",VLOOKUP(F945,$F$4:$S$374,14,FALSE))</f>
        <v/>
      </c>
      <c r="T945" s="213">
        <f>VLOOKUP(A945,'[6]Groupe de branches'!$Z$27:$AM$86,14,FALSE)</f>
        <v/>
      </c>
      <c r="U945" s="213">
        <f>VLOOKUP(D945,'[6]Groupe de branches'!$Z$27:$AM$86,14,FALSE)</f>
        <v/>
      </c>
      <c r="V945" s="213" t="n">
        <v>2018</v>
      </c>
      <c r="W945" s="179">
        <f>VLOOKUP(D945,'[6]Table corresp.'!$M$4:$S$63,7,FALSE)</f>
        <v/>
      </c>
      <c r="X945" s="197">
        <f>IFERROR(G945/SUMIFS('[6]Comp2016-2017 (3)'!$I$5:$I$289,'[6]Comp2016-2017 (3)'!$A$5:$A$289,A945,'[6]Comp2016-2017 (3)'!$R$5:$R$289,V945),0)</f>
        <v/>
      </c>
      <c r="Y945" s="182">
        <f>IFERROR(IF(RIGHT(F945,3)="Exp",VLOOKUP(F945,#REF!,2,FALSE),VLOOKUP(F945,#REF!,9,FALSE)),1)</f>
        <v/>
      </c>
      <c r="Z945" s="197">
        <f>Y945/SUMIFS($Y$4:$Y$1116,$V$4:$V$1116,V945,$A$4:$A$1116,A945)</f>
        <v/>
      </c>
      <c r="AA945" s="181">
        <f>X945*Z945</f>
        <v/>
      </c>
      <c r="AB945" s="183">
        <f>IFERROR(SUMIFS('[6]Comp2016-2017 (3)'!$G$5:$G$289,'[6]Comp2016-2017 (3)'!$A$5:$A$289,A945,'[6]Comp2016-2017 (3)'!$R$5:$R$289,V945)*AA945/SUMIFS($AA$4:$AA$1116,$A$4:$A$1116,A945,$V$4:$V$1116,V945),0)</f>
        <v/>
      </c>
      <c r="AC945" s="183">
        <f>IF($W945=AC$3,$AB945,IF(NOT($W945=0),"",SUMIFS('Source traité'!AC$4:AC$1116,'Source traité'!$A$4:$A$1116,$D945,'Source traité'!$V$4:$V$1116,$V945)/SUMIFS('[6]Comp2016-2017 (3)'!$G$5:$G$289,'[6]Comp2016-2017 (3)'!$A$5:$A$289,$D945,'[6]Comp2016-2017 (3)'!$R$5:$R$289,$V945)*$AB945))</f>
        <v/>
      </c>
      <c r="AD945" s="183">
        <f>IF($W945=AD$3,$AB945,IF(NOT($W945=0),"",SUMIFS('Source traité'!AD$4:AD$1116,'Source traité'!$A$4:$A$1116,$D945,'Source traité'!$V$4:$V$1116,$V945)/SUMIFS('[6]Comp2016-2017 (3)'!$G$5:$G$289,'[6]Comp2016-2017 (3)'!$A$5:$A$289,$D945,'[6]Comp2016-2017 (3)'!$R$5:$R$289,$V945)*$AB945))</f>
        <v/>
      </c>
      <c r="AE945" s="183">
        <f>IF($W945=AE$3,$AB945,IF(NOT($W945=0),"",SUMIFS('Source traité'!AE$4:AE$1116,'Source traité'!$A$4:$A$1116,$D945,'Source traité'!$V$4:$V$1116,$V945)/SUMIFS('[6]Comp2016-2017 (3)'!$G$5:$G$289,'[6]Comp2016-2017 (3)'!$A$5:$A$289,$D945,'[6]Comp2016-2017 (3)'!$R$5:$R$289,$V945)*$AB945))</f>
        <v/>
      </c>
      <c r="AF945" s="183">
        <f>IF($W945=AF$3,$AB945,IF(NOT($W945=0),"",SUMIFS('Source traité'!AF$4:AF$1116,'Source traité'!$A$4:$A$1116,$D945,'Source traité'!$V$4:$V$1116,$V945)/SUMIFS('[6]Comp2016-2017 (3)'!$G$5:$G$289,'[6]Comp2016-2017 (3)'!$A$5:$A$289,$D945,'[6]Comp2016-2017 (3)'!$R$5:$R$289,$V945)*$AB945))</f>
        <v/>
      </c>
      <c r="AG945" s="183">
        <f>IF($W945=AG$3,$AB945,IF(NOT($W945=0),"",SUMIFS('Source traité'!AG$4:AG$1116,'Source traité'!$A$4:$A$1116,$D945,'Source traité'!$V$4:$V$1116,$V945)/SUMIFS('[6]Comp2016-2017 (3)'!$G$5:$G$289,'[6]Comp2016-2017 (3)'!$A$5:$A$289,$D945,'[6]Comp2016-2017 (3)'!$R$5:$R$289,$V945)*$AB945))</f>
        <v/>
      </c>
      <c r="AH945" s="183">
        <f>IF($W945=AH$3,$AB945,IF(NOT($W945=0),"",SUMIFS('Source traité'!AH$4:AH$1116,'Source traité'!$A$4:$A$1116,$D945,'Source traité'!$V$4:$V$1116,$V945)/SUMIFS('[6]Comp2016-2017 (3)'!$G$5:$G$289,'[6]Comp2016-2017 (3)'!$A$5:$A$289,$D945,'[6]Comp2016-2017 (3)'!$R$5:$R$289,$V945)*$AB945))</f>
        <v/>
      </c>
      <c r="AI945" s="183">
        <f>IF($W945=AI$3,$AB945,IF(NOT($W945=0),"",SUMIFS('Source traité'!AI$4:AI$1116,'Source traité'!$A$4:$A$1116,$D945,'Source traité'!$V$4:$V$1116,$V945)/SUMIFS('[6]Comp2016-2017 (3)'!$G$5:$G$289,'[6]Comp2016-2017 (3)'!$A$5:$A$289,$D945,'[6]Comp2016-2017 (3)'!$R$5:$R$289,$V945)*$AB945))</f>
        <v/>
      </c>
      <c r="AJ945" s="183">
        <f>IF($W945=AJ$3,$AB945,IF(NOT($W945=0),"",SUMIFS('Source traité'!AJ$4:AJ$1116,'Source traité'!$A$4:$A$1116,$D945,'Source traité'!$V$4:$V$1116,$V945)/SUMIFS('[6]Comp2016-2017 (3)'!$G$5:$G$289,'[6]Comp2016-2017 (3)'!$A$5:$A$289,$D945,'[6]Comp2016-2017 (3)'!$R$5:$R$289,$V945)*$AB945))</f>
        <v/>
      </c>
      <c r="AK945" s="183">
        <f>SUM(AC945:AJ945)-AB945</f>
        <v/>
      </c>
      <c r="AL945" s="179">
        <f>IF(A945=D945,"remplir à la main","")</f>
        <v/>
      </c>
      <c r="AM945" s="179">
        <f>VLOOKUP(A945,'[6]Table corresp.'!$M$4:$U$63,8,FALSE)</f>
        <v/>
      </c>
      <c r="AN945" s="179">
        <f>VLOOKUP(D945,'[6]Table corresp.'!$M$4:$U$63,9,FALSE)</f>
        <v/>
      </c>
    </row>
    <row r="946" hidden="1">
      <c r="A946" s="179" t="inlineStr">
        <is>
          <t>20b - Produits collés</t>
        </is>
      </c>
      <c r="B946" s="179">
        <f>VLOOKUP(LEFT(A946,3),'[6]Table corresp.'!$A$4:$D$63,3,FALSE)</f>
        <v/>
      </c>
      <c r="C946" s="179">
        <f>VLOOKUP(A946,'[6]Table corresp.'!$M$4:$P$63,4,FALSE)</f>
        <v/>
      </c>
      <c r="D946" s="179" t="inlineStr">
        <is>
          <t>36 - Menuiseries intérieures</t>
        </is>
      </c>
      <c r="E946" s="179">
        <f>VLOOKUP(LEFT(D946,3),'[6]Table corresp.'!$A$4:$D$63,4,FALSE)</f>
        <v/>
      </c>
      <c r="F946" s="179">
        <f>LEFT(A946,3)&amp;" - "&amp;LEFT(D946,3)</f>
        <v/>
      </c>
      <c r="G946" s="212" t="n">
        <v>5018.784119432924</v>
      </c>
      <c r="H946" s="212" t="n">
        <v>20919.37579417311</v>
      </c>
      <c r="I946" s="212" t="n">
        <v>25938.15991360597</v>
      </c>
      <c r="J946" s="212" t="n">
        <v>16.02283870092145</v>
      </c>
      <c r="K946" s="212" t="n">
        <v>73.4435728124176</v>
      </c>
      <c r="L946" s="212" t="n">
        <v>89.46641151333905</v>
      </c>
      <c r="M946" s="212" t="n">
        <v>0</v>
      </c>
      <c r="N946" s="212" t="n">
        <v>0</v>
      </c>
      <c r="O946" s="212" t="n">
        <v>0</v>
      </c>
      <c r="P946" s="212" t="n">
        <v>0</v>
      </c>
      <c r="Q946" s="212" t="n">
        <v>0</v>
      </c>
      <c r="R946" s="212" t="n">
        <v>0</v>
      </c>
      <c r="S946" s="213">
        <f>IF(VLOOKUP(F946,$F$4:$S$374,14,FALSE)=0,"",VLOOKUP(F946,$F$4:$S$374,14,FALSE))</f>
        <v/>
      </c>
      <c r="T946" s="213">
        <f>VLOOKUP(A946,'[6]Groupe de branches'!$Z$27:$AM$86,14,FALSE)</f>
        <v/>
      </c>
      <c r="U946" s="213">
        <f>VLOOKUP(D946,'[6]Groupe de branches'!$Z$27:$AM$86,14,FALSE)</f>
        <v/>
      </c>
      <c r="V946" s="213" t="n">
        <v>2018</v>
      </c>
      <c r="W946" s="179">
        <f>VLOOKUP(D946,'[6]Table corresp.'!$M$4:$S$63,7,FALSE)</f>
        <v/>
      </c>
      <c r="X946" s="197">
        <f>IFERROR(G946/SUMIFS('[6]Comp2016-2017 (3)'!$I$5:$I$289,'[6]Comp2016-2017 (3)'!$A$5:$A$289,A946,'[6]Comp2016-2017 (3)'!$R$5:$R$289,V946),0)</f>
        <v/>
      </c>
      <c r="Y946" s="182">
        <f>IFERROR(IF(RIGHT(F946,3)="Exp",VLOOKUP(F946,#REF!,2,FALSE),VLOOKUP(F946,#REF!,9,FALSE)),1)</f>
        <v/>
      </c>
      <c r="Z946" s="197">
        <f>Y946/SUMIFS($Y$4:$Y$1116,$V$4:$V$1116,V946,$A$4:$A$1116,A946)</f>
        <v/>
      </c>
      <c r="AA946" s="181">
        <f>X946*Z946</f>
        <v/>
      </c>
      <c r="AB946" s="183">
        <f>IFERROR(SUMIFS('[6]Comp2016-2017 (3)'!$G$5:$G$289,'[6]Comp2016-2017 (3)'!$A$5:$A$289,A946,'[6]Comp2016-2017 (3)'!$R$5:$R$289,V946)*AA946/SUMIFS($AA$4:$AA$1116,$A$4:$A$1116,A946,$V$4:$V$1116,V946),0)</f>
        <v/>
      </c>
      <c r="AC946" s="183">
        <f>IF($W946=AC$3,$AB946,IF(NOT($W946=0),"",SUMIFS('Source traité'!AC$4:AC$1116,'Source traité'!$A$4:$A$1116,$D946,'Source traité'!$V$4:$V$1116,$V946)/SUMIFS('[6]Comp2016-2017 (3)'!$G$5:$G$289,'[6]Comp2016-2017 (3)'!$A$5:$A$289,$D946,'[6]Comp2016-2017 (3)'!$R$5:$R$289,$V946)*$AB946))</f>
        <v/>
      </c>
      <c r="AD946" s="183">
        <f>IF($W946=AD$3,$AB946,IF(NOT($W946=0),"",SUMIFS('Source traité'!AD$4:AD$1116,'Source traité'!$A$4:$A$1116,$D946,'Source traité'!$V$4:$V$1116,$V946)/SUMIFS('[6]Comp2016-2017 (3)'!$G$5:$G$289,'[6]Comp2016-2017 (3)'!$A$5:$A$289,$D946,'[6]Comp2016-2017 (3)'!$R$5:$R$289,$V946)*$AB946))</f>
        <v/>
      </c>
      <c r="AE946" s="183">
        <f>IF($W946=AE$3,$AB946,IF(NOT($W946=0),"",SUMIFS('Source traité'!AE$4:AE$1116,'Source traité'!$A$4:$A$1116,$D946,'Source traité'!$V$4:$V$1116,$V946)/SUMIFS('[6]Comp2016-2017 (3)'!$G$5:$G$289,'[6]Comp2016-2017 (3)'!$A$5:$A$289,$D946,'[6]Comp2016-2017 (3)'!$R$5:$R$289,$V946)*$AB946))</f>
        <v/>
      </c>
      <c r="AF946" s="183">
        <f>IF($W946=AF$3,$AB946,IF(NOT($W946=0),"",SUMIFS('Source traité'!AF$4:AF$1116,'Source traité'!$A$4:$A$1116,$D946,'Source traité'!$V$4:$V$1116,$V946)/SUMIFS('[6]Comp2016-2017 (3)'!$G$5:$G$289,'[6]Comp2016-2017 (3)'!$A$5:$A$289,$D946,'[6]Comp2016-2017 (3)'!$R$5:$R$289,$V946)*$AB946))</f>
        <v/>
      </c>
      <c r="AG946" s="183">
        <f>IF($W946=AG$3,$AB946,IF(NOT($W946=0),"",SUMIFS('Source traité'!AG$4:AG$1116,'Source traité'!$A$4:$A$1116,$D946,'Source traité'!$V$4:$V$1116,$V946)/SUMIFS('[6]Comp2016-2017 (3)'!$G$5:$G$289,'[6]Comp2016-2017 (3)'!$A$5:$A$289,$D946,'[6]Comp2016-2017 (3)'!$R$5:$R$289,$V946)*$AB946))</f>
        <v/>
      </c>
      <c r="AH946" s="183">
        <f>IF($W946=AH$3,$AB946,IF(NOT($W946=0),"",SUMIFS('Source traité'!AH$4:AH$1116,'Source traité'!$A$4:$A$1116,$D946,'Source traité'!$V$4:$V$1116,$V946)/SUMIFS('[6]Comp2016-2017 (3)'!$G$5:$G$289,'[6]Comp2016-2017 (3)'!$A$5:$A$289,$D946,'[6]Comp2016-2017 (3)'!$R$5:$R$289,$V946)*$AB946))</f>
        <v/>
      </c>
      <c r="AI946" s="183">
        <f>IF($W946=AI$3,$AB946,IF(NOT($W946=0),"",SUMIFS('Source traité'!AI$4:AI$1116,'Source traité'!$A$4:$A$1116,$D946,'Source traité'!$V$4:$V$1116,$V946)/SUMIFS('[6]Comp2016-2017 (3)'!$G$5:$G$289,'[6]Comp2016-2017 (3)'!$A$5:$A$289,$D946,'[6]Comp2016-2017 (3)'!$R$5:$R$289,$V946)*$AB946))</f>
        <v/>
      </c>
      <c r="AJ946" s="183">
        <f>IF($W946=AJ$3,$AB946,IF(NOT($W946=0),"",SUMIFS('Source traité'!AJ$4:AJ$1116,'Source traité'!$A$4:$A$1116,$D946,'Source traité'!$V$4:$V$1116,$V946)/SUMIFS('[6]Comp2016-2017 (3)'!$G$5:$G$289,'[6]Comp2016-2017 (3)'!$A$5:$A$289,$D946,'[6]Comp2016-2017 (3)'!$R$5:$R$289,$V946)*$AB946))</f>
        <v/>
      </c>
      <c r="AK946" s="183">
        <f>SUM(AC946:AJ946)-AB946</f>
        <v/>
      </c>
      <c r="AL946" s="179">
        <f>IF(A946=D946,"remplir à la main","")</f>
        <v/>
      </c>
      <c r="AM946" s="179">
        <f>VLOOKUP(A946,'[6]Table corresp.'!$M$4:$U$63,8,FALSE)</f>
        <v/>
      </c>
      <c r="AN946" s="179">
        <f>VLOOKUP(D946,'[6]Table corresp.'!$M$4:$U$63,9,FALSE)</f>
        <v/>
      </c>
    </row>
    <row r="947" hidden="1">
      <c r="A947" s="179" t="inlineStr">
        <is>
          <t>20b - Produits collés</t>
        </is>
      </c>
      <c r="B947" s="179">
        <f>VLOOKUP(LEFT(A947,3),'[6]Table corresp.'!$A$4:$D$63,3,FALSE)</f>
        <v/>
      </c>
      <c r="C947" s="179">
        <f>VLOOKUP(A947,'[6]Table corresp.'!$M$4:$P$63,4,FALSE)</f>
        <v/>
      </c>
      <c r="D947" s="179" t="inlineStr">
        <is>
          <t>40 - Produits en bois pour aménagement extérieur</t>
        </is>
      </c>
      <c r="E947" s="179">
        <f>VLOOKUP(LEFT(D947,3),'[6]Table corresp.'!$A$4:$D$63,4,FALSE)</f>
        <v/>
      </c>
      <c r="F947" s="179">
        <f>LEFT(A947,3)&amp;" - "&amp;LEFT(D947,3)</f>
        <v/>
      </c>
      <c r="G947" s="212" t="n">
        <v>2503.006678778646</v>
      </c>
      <c r="H947" s="212" t="n">
        <v>6438.573595434319</v>
      </c>
      <c r="I947" s="212" t="n">
        <v>8941.580274212958</v>
      </c>
      <c r="J947" s="212" t="n">
        <v>8.717491146063963</v>
      </c>
      <c r="K947" s="212" t="n">
        <v>27.39938342427655</v>
      </c>
      <c r="L947" s="212" t="n">
        <v>36.11687457034051</v>
      </c>
      <c r="M947" s="212" t="n">
        <v>0</v>
      </c>
      <c r="N947" s="212" t="n">
        <v>0</v>
      </c>
      <c r="O947" s="212" t="n">
        <v>0</v>
      </c>
      <c r="P947" s="212" t="n">
        <v>0</v>
      </c>
      <c r="Q947" s="212" t="n">
        <v>0</v>
      </c>
      <c r="R947" s="212" t="n">
        <v>0</v>
      </c>
      <c r="S947" s="213">
        <f>IF(VLOOKUP(F947,$F$4:$S$374,14,FALSE)=0,"",VLOOKUP(F947,$F$4:$S$374,14,FALSE))</f>
        <v/>
      </c>
      <c r="T947" s="213">
        <f>VLOOKUP(A947,'[6]Groupe de branches'!$Z$27:$AM$86,14,FALSE)</f>
        <v/>
      </c>
      <c r="U947" s="213">
        <f>VLOOKUP(D947,'[6]Groupe de branches'!$Z$27:$AM$86,14,FALSE)</f>
        <v/>
      </c>
      <c r="V947" s="213" t="n">
        <v>2018</v>
      </c>
      <c r="W947" s="179">
        <f>VLOOKUP(D947,'[6]Table corresp.'!$M$4:$S$63,7,FALSE)</f>
        <v/>
      </c>
      <c r="X947" s="197">
        <f>IFERROR(G947/SUMIFS('[6]Comp2016-2017 (3)'!$I$5:$I$289,'[6]Comp2016-2017 (3)'!$A$5:$A$289,A947,'[6]Comp2016-2017 (3)'!$R$5:$R$289,V947),0)</f>
        <v/>
      </c>
      <c r="Y947" s="182">
        <f>IFERROR(IF(RIGHT(F947,3)="Exp",VLOOKUP(F947,#REF!,2,FALSE),VLOOKUP(F947,#REF!,9,FALSE)),1)</f>
        <v/>
      </c>
      <c r="Z947" s="197">
        <f>Y947/SUMIFS($Y$4:$Y$1116,$V$4:$V$1116,V947,$A$4:$A$1116,A947)</f>
        <v/>
      </c>
      <c r="AA947" s="181">
        <f>X947*Z947</f>
        <v/>
      </c>
      <c r="AB947" s="183">
        <f>IFERROR(SUMIFS('[6]Comp2016-2017 (3)'!$G$5:$G$289,'[6]Comp2016-2017 (3)'!$A$5:$A$289,A947,'[6]Comp2016-2017 (3)'!$R$5:$R$289,V947)*AA947/SUMIFS($AA$4:$AA$1116,$A$4:$A$1116,A947,$V$4:$V$1116,V947),0)</f>
        <v/>
      </c>
      <c r="AC947" s="183">
        <f>IF($W947=AC$3,$AB947,IF(NOT($W947=0),"",SUMIFS('Source traité'!AC$4:AC$1116,'Source traité'!$A$4:$A$1116,$D947,'Source traité'!$V$4:$V$1116,$V947)/SUMIFS('[6]Comp2016-2017 (3)'!$G$5:$G$289,'[6]Comp2016-2017 (3)'!$A$5:$A$289,$D947,'[6]Comp2016-2017 (3)'!$R$5:$R$289,$V947)*$AB947))</f>
        <v/>
      </c>
      <c r="AD947" s="183">
        <f>IF($W947=AD$3,$AB947,IF(NOT($W947=0),"",SUMIFS('Source traité'!AD$4:AD$1116,'Source traité'!$A$4:$A$1116,$D947,'Source traité'!$V$4:$V$1116,$V947)/SUMIFS('[6]Comp2016-2017 (3)'!$G$5:$G$289,'[6]Comp2016-2017 (3)'!$A$5:$A$289,$D947,'[6]Comp2016-2017 (3)'!$R$5:$R$289,$V947)*$AB947))</f>
        <v/>
      </c>
      <c r="AE947" s="183">
        <f>IF($W947=AE$3,$AB947,IF(NOT($W947=0),"",SUMIFS('Source traité'!AE$4:AE$1116,'Source traité'!$A$4:$A$1116,$D947,'Source traité'!$V$4:$V$1116,$V947)/SUMIFS('[6]Comp2016-2017 (3)'!$G$5:$G$289,'[6]Comp2016-2017 (3)'!$A$5:$A$289,$D947,'[6]Comp2016-2017 (3)'!$R$5:$R$289,$V947)*$AB947))</f>
        <v/>
      </c>
      <c r="AF947" s="183">
        <f>IF($W947=AF$3,$AB947,IF(NOT($W947=0),"",SUMIFS('Source traité'!AF$4:AF$1116,'Source traité'!$A$4:$A$1116,$D947,'Source traité'!$V$4:$V$1116,$V947)/SUMIFS('[6]Comp2016-2017 (3)'!$G$5:$G$289,'[6]Comp2016-2017 (3)'!$A$5:$A$289,$D947,'[6]Comp2016-2017 (3)'!$R$5:$R$289,$V947)*$AB947))</f>
        <v/>
      </c>
      <c r="AG947" s="183">
        <f>IF($W947=AG$3,$AB947,IF(NOT($W947=0),"",SUMIFS('Source traité'!AG$4:AG$1116,'Source traité'!$A$4:$A$1116,$D947,'Source traité'!$V$4:$V$1116,$V947)/SUMIFS('[6]Comp2016-2017 (3)'!$G$5:$G$289,'[6]Comp2016-2017 (3)'!$A$5:$A$289,$D947,'[6]Comp2016-2017 (3)'!$R$5:$R$289,$V947)*$AB947))</f>
        <v/>
      </c>
      <c r="AH947" s="183">
        <f>IF($W947=AH$3,$AB947,IF(NOT($W947=0),"",SUMIFS('Source traité'!AH$4:AH$1116,'Source traité'!$A$4:$A$1116,$D947,'Source traité'!$V$4:$V$1116,$V947)/SUMIFS('[6]Comp2016-2017 (3)'!$G$5:$G$289,'[6]Comp2016-2017 (3)'!$A$5:$A$289,$D947,'[6]Comp2016-2017 (3)'!$R$5:$R$289,$V947)*$AB947))</f>
        <v/>
      </c>
      <c r="AI947" s="183">
        <f>IF($W947=AI$3,$AB947,IF(NOT($W947=0),"",SUMIFS('Source traité'!AI$4:AI$1116,'Source traité'!$A$4:$A$1116,$D947,'Source traité'!$V$4:$V$1116,$V947)/SUMIFS('[6]Comp2016-2017 (3)'!$G$5:$G$289,'[6]Comp2016-2017 (3)'!$A$5:$A$289,$D947,'[6]Comp2016-2017 (3)'!$R$5:$R$289,$V947)*$AB947))</f>
        <v/>
      </c>
      <c r="AJ947" s="183">
        <f>IF($W947=AJ$3,$AB947,IF(NOT($W947=0),"",SUMIFS('Source traité'!AJ$4:AJ$1116,'Source traité'!$A$4:$A$1116,$D947,'Source traité'!$V$4:$V$1116,$V947)/SUMIFS('[6]Comp2016-2017 (3)'!$G$5:$G$289,'[6]Comp2016-2017 (3)'!$A$5:$A$289,$D947,'[6]Comp2016-2017 (3)'!$R$5:$R$289,$V947)*$AB947))</f>
        <v/>
      </c>
      <c r="AK947" s="183">
        <f>SUM(AC947:AJ947)-AB947</f>
        <v/>
      </c>
      <c r="AL947" s="179">
        <f>IF(A947=D947,"remplir à la main","")</f>
        <v/>
      </c>
      <c r="AM947" s="179">
        <f>VLOOKUP(A947,'[6]Table corresp.'!$M$4:$U$63,8,FALSE)</f>
        <v/>
      </c>
      <c r="AN947" s="179">
        <f>VLOOKUP(D947,'[6]Table corresp.'!$M$4:$U$63,9,FALSE)</f>
        <v/>
      </c>
    </row>
    <row r="948" hidden="1">
      <c r="A948" s="179" t="inlineStr">
        <is>
          <t>20b - Produits collés</t>
        </is>
      </c>
      <c r="B948" s="179">
        <f>VLOOKUP(LEFT(A948,3),'[6]Table corresp.'!$A$4:$D$63,3,FALSE)</f>
        <v/>
      </c>
      <c r="C948" s="179">
        <f>VLOOKUP(A948,'[6]Table corresp.'!$M$4:$P$63,4,FALSE)</f>
        <v/>
      </c>
      <c r="D948" s="179" t="inlineStr">
        <is>
          <t>47 - Meubles à base de bois</t>
        </is>
      </c>
      <c r="E948" s="179">
        <f>VLOOKUP(LEFT(D948,3),'[6]Table corresp.'!$A$4:$D$63,4,FALSE)</f>
        <v/>
      </c>
      <c r="F948" s="179">
        <f>LEFT(A948,3)&amp;" - "&amp;LEFT(D948,3)</f>
        <v/>
      </c>
      <c r="G948" s="212" t="n">
        <v>1079.747069511482</v>
      </c>
      <c r="H948" s="212" t="n">
        <v>5802.597119262003</v>
      </c>
      <c r="I948" s="212" t="n">
        <v>6882.344188773465</v>
      </c>
      <c r="J948" s="212" t="n">
        <v>3.447172207624247</v>
      </c>
      <c r="K948" s="212" t="n">
        <v>20.371710333171</v>
      </c>
      <c r="L948" s="212" t="n">
        <v>23.81888254079524</v>
      </c>
      <c r="M948" s="212" t="n">
        <v>0</v>
      </c>
      <c r="N948" s="212" t="n">
        <v>0</v>
      </c>
      <c r="O948" s="212" t="n">
        <v>0</v>
      </c>
      <c r="P948" s="212" t="n">
        <v>0</v>
      </c>
      <c r="Q948" s="212" t="n">
        <v>0</v>
      </c>
      <c r="R948" s="212" t="n">
        <v>0</v>
      </c>
      <c r="S948" s="213">
        <f>IF(VLOOKUP(F948,$F$4:$S$374,14,FALSE)=0,"",VLOOKUP(F948,$F$4:$S$374,14,FALSE))</f>
        <v/>
      </c>
      <c r="T948" s="213">
        <f>VLOOKUP(A948,'[6]Groupe de branches'!$Z$27:$AM$86,14,FALSE)</f>
        <v/>
      </c>
      <c r="U948" s="213">
        <f>VLOOKUP(D948,'[6]Groupe de branches'!$Z$27:$AM$86,14,FALSE)</f>
        <v/>
      </c>
      <c r="V948" s="213" t="n">
        <v>2018</v>
      </c>
      <c r="W948" s="179">
        <f>VLOOKUP(D948,'[6]Table corresp.'!$M$4:$S$63,7,FALSE)</f>
        <v/>
      </c>
      <c r="X948" s="197">
        <f>IFERROR(G948/SUMIFS('[6]Comp2016-2017 (3)'!$I$5:$I$289,'[6]Comp2016-2017 (3)'!$A$5:$A$289,A948,'[6]Comp2016-2017 (3)'!$R$5:$R$289,V948),0)</f>
        <v/>
      </c>
      <c r="Y948" s="182">
        <f>IFERROR(IF(RIGHT(F948,3)="Exp",VLOOKUP(F948,#REF!,2,FALSE),VLOOKUP(F948,#REF!,9,FALSE)),1)</f>
        <v/>
      </c>
      <c r="Z948" s="197">
        <f>Y948/SUMIFS($Y$4:$Y$1116,$V$4:$V$1116,V948,$A$4:$A$1116,A948)</f>
        <v/>
      </c>
      <c r="AA948" s="181">
        <f>X948*Z948</f>
        <v/>
      </c>
      <c r="AB948" s="183">
        <f>IFERROR(SUMIFS('[6]Comp2016-2017 (3)'!$G$5:$G$289,'[6]Comp2016-2017 (3)'!$A$5:$A$289,A948,'[6]Comp2016-2017 (3)'!$R$5:$R$289,V948)*AA948/SUMIFS($AA$4:$AA$1116,$A$4:$A$1116,A948,$V$4:$V$1116,V948),0)</f>
        <v/>
      </c>
      <c r="AC948" s="183">
        <f>IF($W948=AC$3,$AB948,IF(NOT($W948=0),"",SUMIFS('Source traité'!AC$4:AC$1116,'Source traité'!$A$4:$A$1116,$D948,'Source traité'!$V$4:$V$1116,$V948)/SUMIFS('[6]Comp2016-2017 (3)'!$G$5:$G$289,'[6]Comp2016-2017 (3)'!$A$5:$A$289,$D948,'[6]Comp2016-2017 (3)'!$R$5:$R$289,$V948)*$AB948))</f>
        <v/>
      </c>
      <c r="AD948" s="183">
        <f>IF($W948=AD$3,$AB948,IF(NOT($W948=0),"",SUMIFS('Source traité'!AD$4:AD$1116,'Source traité'!$A$4:$A$1116,$D948,'Source traité'!$V$4:$V$1116,$V948)/SUMIFS('[6]Comp2016-2017 (3)'!$G$5:$G$289,'[6]Comp2016-2017 (3)'!$A$5:$A$289,$D948,'[6]Comp2016-2017 (3)'!$R$5:$R$289,$V948)*$AB948))</f>
        <v/>
      </c>
      <c r="AE948" s="183">
        <f>IF($W948=AE$3,$AB948,IF(NOT($W948=0),"",SUMIFS('Source traité'!AE$4:AE$1116,'Source traité'!$A$4:$A$1116,$D948,'Source traité'!$V$4:$V$1116,$V948)/SUMIFS('[6]Comp2016-2017 (3)'!$G$5:$G$289,'[6]Comp2016-2017 (3)'!$A$5:$A$289,$D948,'[6]Comp2016-2017 (3)'!$R$5:$R$289,$V948)*$AB948))</f>
        <v/>
      </c>
      <c r="AF948" s="183">
        <f>IF($W948=AF$3,$AB948,IF(NOT($W948=0),"",SUMIFS('Source traité'!AF$4:AF$1116,'Source traité'!$A$4:$A$1116,$D948,'Source traité'!$V$4:$V$1116,$V948)/SUMIFS('[6]Comp2016-2017 (3)'!$G$5:$G$289,'[6]Comp2016-2017 (3)'!$A$5:$A$289,$D948,'[6]Comp2016-2017 (3)'!$R$5:$R$289,$V948)*$AB948))</f>
        <v/>
      </c>
      <c r="AG948" s="183">
        <f>IF($W948=AG$3,$AB948,IF(NOT($W948=0),"",SUMIFS('Source traité'!AG$4:AG$1116,'Source traité'!$A$4:$A$1116,$D948,'Source traité'!$V$4:$V$1116,$V948)/SUMIFS('[6]Comp2016-2017 (3)'!$G$5:$G$289,'[6]Comp2016-2017 (3)'!$A$5:$A$289,$D948,'[6]Comp2016-2017 (3)'!$R$5:$R$289,$V948)*$AB948))</f>
        <v/>
      </c>
      <c r="AH948" s="183">
        <f>IF($W948=AH$3,$AB948,IF(NOT($W948=0),"",SUMIFS('Source traité'!AH$4:AH$1116,'Source traité'!$A$4:$A$1116,$D948,'Source traité'!$V$4:$V$1116,$V948)/SUMIFS('[6]Comp2016-2017 (3)'!$G$5:$G$289,'[6]Comp2016-2017 (3)'!$A$5:$A$289,$D948,'[6]Comp2016-2017 (3)'!$R$5:$R$289,$V948)*$AB948))</f>
        <v/>
      </c>
      <c r="AI948" s="183">
        <f>IF($W948=AI$3,$AB948,IF(NOT($W948=0),"",SUMIFS('Source traité'!AI$4:AI$1116,'Source traité'!$A$4:$A$1116,$D948,'Source traité'!$V$4:$V$1116,$V948)/SUMIFS('[6]Comp2016-2017 (3)'!$G$5:$G$289,'[6]Comp2016-2017 (3)'!$A$5:$A$289,$D948,'[6]Comp2016-2017 (3)'!$R$5:$R$289,$V948)*$AB948))</f>
        <v/>
      </c>
      <c r="AJ948" s="183">
        <f>IF($W948=AJ$3,$AB948,IF(NOT($W948=0),"",SUMIFS('Source traité'!AJ$4:AJ$1116,'Source traité'!$A$4:$A$1116,$D948,'Source traité'!$V$4:$V$1116,$V948)/SUMIFS('[6]Comp2016-2017 (3)'!$G$5:$G$289,'[6]Comp2016-2017 (3)'!$A$5:$A$289,$D948,'[6]Comp2016-2017 (3)'!$R$5:$R$289,$V948)*$AB948))</f>
        <v/>
      </c>
      <c r="AK948" s="183">
        <f>SUM(AC948:AJ948)-AB948</f>
        <v/>
      </c>
      <c r="AL948" s="179">
        <f>IF(A948=D948,"remplir à la main","")</f>
        <v/>
      </c>
      <c r="AM948" s="179">
        <f>VLOOKUP(A948,'[6]Table corresp.'!$M$4:$U$63,8,FALSE)</f>
        <v/>
      </c>
      <c r="AN948" s="179">
        <f>VLOOKUP(D948,'[6]Table corresp.'!$M$4:$U$63,9,FALSE)</f>
        <v/>
      </c>
    </row>
    <row r="949" hidden="1">
      <c r="A949" s="179" t="inlineStr">
        <is>
          <t>20b - Produits collés</t>
        </is>
      </c>
      <c r="B949" s="179">
        <f>VLOOKUP(LEFT(A949,3),'[6]Table corresp.'!$A$4:$D$63,3,FALSE)</f>
        <v/>
      </c>
      <c r="C949" s="179">
        <f>VLOOKUP(A949,'[6]Table corresp.'!$M$4:$P$63,4,FALSE)</f>
        <v/>
      </c>
      <c r="D949" s="179" t="inlineStr">
        <is>
          <t>52 - Génie civil</t>
        </is>
      </c>
      <c r="E949" s="179">
        <f>VLOOKUP(LEFT(D949,3),'[6]Table corresp.'!$A$4:$D$63,4,FALSE)</f>
        <v/>
      </c>
      <c r="F949" s="179">
        <f>LEFT(A949,3)&amp;" - "&amp;LEFT(D949,3)</f>
        <v/>
      </c>
      <c r="G949" s="212" t="n">
        <v>4998.166440354386</v>
      </c>
      <c r="H949" s="212" t="n">
        <v>0</v>
      </c>
      <c r="I949" s="212" t="n">
        <v>4998.166440354449</v>
      </c>
      <c r="J949" s="212" t="n">
        <v>14.72955252814487</v>
      </c>
      <c r="K949" s="212" t="n">
        <v>0</v>
      </c>
      <c r="L949" s="212" t="n">
        <v>14.72955252814487</v>
      </c>
      <c r="M949" s="212" t="n">
        <v>0</v>
      </c>
      <c r="N949" s="212" t="n">
        <v>0</v>
      </c>
      <c r="O949" s="212" t="n">
        <v>0</v>
      </c>
      <c r="P949" s="212" t="n">
        <v>0</v>
      </c>
      <c r="Q949" s="212" t="n">
        <v>0</v>
      </c>
      <c r="R949" s="212" t="n">
        <v>0</v>
      </c>
      <c r="S949" s="213">
        <f>IF(VLOOKUP(F949,$F$4:$S$374,14,FALSE)=0,"",VLOOKUP(F949,$F$4:$S$374,14,FALSE))</f>
        <v/>
      </c>
      <c r="T949" s="213">
        <f>VLOOKUP(A949,'[6]Groupe de branches'!$Z$27:$AM$86,14,FALSE)</f>
        <v/>
      </c>
      <c r="U949" s="213">
        <f>VLOOKUP(D949,'[6]Groupe de branches'!$Z$27:$AM$86,14,FALSE)</f>
        <v/>
      </c>
      <c r="V949" s="213" t="n">
        <v>2018</v>
      </c>
      <c r="W949" s="179">
        <f>VLOOKUP(D949,'[6]Table corresp.'!$M$4:$S$63,7,FALSE)</f>
        <v/>
      </c>
      <c r="X949" s="197">
        <f>IFERROR(G949/SUMIFS('[6]Comp2016-2017 (3)'!$I$5:$I$289,'[6]Comp2016-2017 (3)'!$A$5:$A$289,A949,'[6]Comp2016-2017 (3)'!$R$5:$R$289,V949),0)</f>
        <v/>
      </c>
      <c r="Y949" s="182">
        <f>IFERROR(IF(RIGHT(F949,3)="Exp",VLOOKUP(F949,#REF!,2,FALSE),VLOOKUP(F949,#REF!,9,FALSE)),1)</f>
        <v/>
      </c>
      <c r="Z949" s="197">
        <f>Y949/SUMIFS($Y$4:$Y$1116,$V$4:$V$1116,V949,$A$4:$A$1116,A949)</f>
        <v/>
      </c>
      <c r="AA949" s="181">
        <f>X949*Z949</f>
        <v/>
      </c>
      <c r="AB949" s="183">
        <f>IFERROR(SUMIFS('[6]Comp2016-2017 (3)'!$G$5:$G$289,'[6]Comp2016-2017 (3)'!$A$5:$A$289,A949,'[6]Comp2016-2017 (3)'!$R$5:$R$289,V949)*AA949/SUMIFS($AA$4:$AA$1116,$A$4:$A$1116,A949,$V$4:$V$1116,V949),0)</f>
        <v/>
      </c>
      <c r="AC949" s="183">
        <f>IF($W949=AC$3,$AB949,IF(NOT($W949=0),"",SUMIFS('Source traité'!AC$4:AC$1116,'Source traité'!$A$4:$A$1116,$D949,'Source traité'!$V$4:$V$1116,$V949)/SUMIFS('[6]Comp2016-2017 (3)'!$G$5:$G$289,'[6]Comp2016-2017 (3)'!$A$5:$A$289,$D949,'[6]Comp2016-2017 (3)'!$R$5:$R$289,$V949)*$AB949))</f>
        <v/>
      </c>
      <c r="AD949" s="183">
        <f>IF($W949=AD$3,$AB949,IF(NOT($W949=0),"",SUMIFS('Source traité'!AD$4:AD$1116,'Source traité'!$A$4:$A$1116,$D949,'Source traité'!$V$4:$V$1116,$V949)/SUMIFS('[6]Comp2016-2017 (3)'!$G$5:$G$289,'[6]Comp2016-2017 (3)'!$A$5:$A$289,$D949,'[6]Comp2016-2017 (3)'!$R$5:$R$289,$V949)*$AB949))</f>
        <v/>
      </c>
      <c r="AE949" s="183">
        <f>IF($W949=AE$3,$AB949,IF(NOT($W949=0),"",SUMIFS('Source traité'!AE$4:AE$1116,'Source traité'!$A$4:$A$1116,$D949,'Source traité'!$V$4:$V$1116,$V949)/SUMIFS('[6]Comp2016-2017 (3)'!$G$5:$G$289,'[6]Comp2016-2017 (3)'!$A$5:$A$289,$D949,'[6]Comp2016-2017 (3)'!$R$5:$R$289,$V949)*$AB949))</f>
        <v/>
      </c>
      <c r="AF949" s="183">
        <f>IF($W949=AF$3,$AB949,IF(NOT($W949=0),"",SUMIFS('Source traité'!AF$4:AF$1116,'Source traité'!$A$4:$A$1116,$D949,'Source traité'!$V$4:$V$1116,$V949)/SUMIFS('[6]Comp2016-2017 (3)'!$G$5:$G$289,'[6]Comp2016-2017 (3)'!$A$5:$A$289,$D949,'[6]Comp2016-2017 (3)'!$R$5:$R$289,$V949)*$AB949))</f>
        <v/>
      </c>
      <c r="AG949" s="183">
        <f>IF($W949=AG$3,$AB949,IF(NOT($W949=0),"",SUMIFS('Source traité'!AG$4:AG$1116,'Source traité'!$A$4:$A$1116,$D949,'Source traité'!$V$4:$V$1116,$V949)/SUMIFS('[6]Comp2016-2017 (3)'!$G$5:$G$289,'[6]Comp2016-2017 (3)'!$A$5:$A$289,$D949,'[6]Comp2016-2017 (3)'!$R$5:$R$289,$V949)*$AB949))</f>
        <v/>
      </c>
      <c r="AH949" s="183">
        <f>IF($W949=AH$3,$AB949,IF(NOT($W949=0),"",SUMIFS('Source traité'!AH$4:AH$1116,'Source traité'!$A$4:$A$1116,$D949,'Source traité'!$V$4:$V$1116,$V949)/SUMIFS('[6]Comp2016-2017 (3)'!$G$5:$G$289,'[6]Comp2016-2017 (3)'!$A$5:$A$289,$D949,'[6]Comp2016-2017 (3)'!$R$5:$R$289,$V949)*$AB949))</f>
        <v/>
      </c>
      <c r="AI949" s="183">
        <f>IF($W949=AI$3,$AB949,IF(NOT($W949=0),"",SUMIFS('Source traité'!AI$4:AI$1116,'Source traité'!$A$4:$A$1116,$D949,'Source traité'!$V$4:$V$1116,$V949)/SUMIFS('[6]Comp2016-2017 (3)'!$G$5:$G$289,'[6]Comp2016-2017 (3)'!$A$5:$A$289,$D949,'[6]Comp2016-2017 (3)'!$R$5:$R$289,$V949)*$AB949))</f>
        <v/>
      </c>
      <c r="AJ949" s="183">
        <f>IF($W949=AJ$3,$AB949,IF(NOT($W949=0),"",SUMIFS('Source traité'!AJ$4:AJ$1116,'Source traité'!$A$4:$A$1116,$D949,'Source traité'!$V$4:$V$1116,$V949)/SUMIFS('[6]Comp2016-2017 (3)'!$G$5:$G$289,'[6]Comp2016-2017 (3)'!$A$5:$A$289,$D949,'[6]Comp2016-2017 (3)'!$R$5:$R$289,$V949)*$AB949))</f>
        <v/>
      </c>
      <c r="AK949" s="183">
        <f>SUM(AC949:AJ949)-AB949</f>
        <v/>
      </c>
      <c r="AL949" s="179">
        <f>IF(A949=D949,"remplir à la main","")</f>
        <v/>
      </c>
      <c r="AM949" s="179">
        <f>VLOOKUP(A949,'[6]Table corresp.'!$M$4:$U$63,8,FALSE)</f>
        <v/>
      </c>
      <c r="AN949" s="179">
        <f>VLOOKUP(D949,'[6]Table corresp.'!$M$4:$U$63,9,FALSE)</f>
        <v/>
      </c>
    </row>
    <row r="950" hidden="1">
      <c r="A950" s="179" t="inlineStr">
        <is>
          <t>20b - Produits collés</t>
        </is>
      </c>
      <c r="B950" s="179">
        <f>VLOOKUP(LEFT(A950,3),'[6]Table corresp.'!$A$4:$D$63,3,FALSE)</f>
        <v/>
      </c>
      <c r="C950" s="179">
        <f>VLOOKUP(A950,'[6]Table corresp.'!$M$4:$P$63,4,FALSE)</f>
        <v/>
      </c>
      <c r="D950" s="179" t="inlineStr">
        <is>
          <t>53 - Travaux d'isolation</t>
        </is>
      </c>
      <c r="E950" s="179">
        <f>VLOOKUP(LEFT(D950,3),'[6]Table corresp.'!$A$4:$D$63,4,FALSE)</f>
        <v/>
      </c>
      <c r="F950" s="179">
        <f>LEFT(A950,3)&amp;" - "&amp;LEFT(D950,3)</f>
        <v/>
      </c>
      <c r="G950" s="212" t="n">
        <v>1213.052912470064</v>
      </c>
      <c r="H950" s="212" t="n">
        <v>4978.616051672155</v>
      </c>
      <c r="I950" s="212" t="n">
        <v>6191.668964142204</v>
      </c>
      <c r="J950" s="212" t="n">
        <v>7.745521899191385</v>
      </c>
      <c r="K950" s="212" t="n">
        <v>38.84196525573861</v>
      </c>
      <c r="L950" s="212" t="n">
        <v>46.58748715493</v>
      </c>
      <c r="M950" s="212" t="n">
        <v>0</v>
      </c>
      <c r="N950" s="212" t="n">
        <v>0</v>
      </c>
      <c r="O950" s="212" t="n">
        <v>0</v>
      </c>
      <c r="P950" s="212" t="n">
        <v>0</v>
      </c>
      <c r="Q950" s="212" t="n">
        <v>0</v>
      </c>
      <c r="R950" s="212" t="n">
        <v>0</v>
      </c>
      <c r="S950" s="213">
        <f>IF(VLOOKUP(F950,$F$4:$S$374,14,FALSE)=0,"",VLOOKUP(F950,$F$4:$S$374,14,FALSE))</f>
        <v/>
      </c>
      <c r="T950" s="213">
        <f>VLOOKUP(A950,'[6]Groupe de branches'!$Z$27:$AM$86,14,FALSE)</f>
        <v/>
      </c>
      <c r="U950" s="213">
        <f>VLOOKUP(D950,'[6]Groupe de branches'!$Z$27:$AM$86,14,FALSE)</f>
        <v/>
      </c>
      <c r="V950" s="213" t="n">
        <v>2018</v>
      </c>
      <c r="W950" s="179">
        <f>VLOOKUP(D950,'[6]Table corresp.'!$M$4:$S$63,7,FALSE)</f>
        <v/>
      </c>
      <c r="X950" s="197">
        <f>IFERROR(G950/SUMIFS('[6]Comp2016-2017 (3)'!$I$5:$I$289,'[6]Comp2016-2017 (3)'!$A$5:$A$289,A950,'[6]Comp2016-2017 (3)'!$R$5:$R$289,V950),0)</f>
        <v/>
      </c>
      <c r="Y950" s="182">
        <f>IFERROR(IF(RIGHT(F950,3)="Exp",VLOOKUP(F950,#REF!,2,FALSE),VLOOKUP(F950,#REF!,9,FALSE)),1)</f>
        <v/>
      </c>
      <c r="Z950" s="197">
        <f>Y950/SUMIFS($Y$4:$Y$1116,$V$4:$V$1116,V950,$A$4:$A$1116,A950)</f>
        <v/>
      </c>
      <c r="AA950" s="181">
        <f>X950*Z950</f>
        <v/>
      </c>
      <c r="AB950" s="183">
        <f>IFERROR(SUMIFS('[6]Comp2016-2017 (3)'!$G$5:$G$289,'[6]Comp2016-2017 (3)'!$A$5:$A$289,A950,'[6]Comp2016-2017 (3)'!$R$5:$R$289,V950)*AA950/SUMIFS($AA$4:$AA$1116,$A$4:$A$1116,A950,$V$4:$V$1116,V950),0)</f>
        <v/>
      </c>
      <c r="AC950" s="183">
        <f>IF($W950=AC$3,$AB950,IF(NOT($W950=0),"",SUMIFS('Source traité'!AC$4:AC$1116,'Source traité'!$A$4:$A$1116,$D950,'Source traité'!$V$4:$V$1116,$V950)/SUMIFS('[6]Comp2016-2017 (3)'!$G$5:$G$289,'[6]Comp2016-2017 (3)'!$A$5:$A$289,$D950,'[6]Comp2016-2017 (3)'!$R$5:$R$289,$V950)*$AB950))</f>
        <v/>
      </c>
      <c r="AD950" s="183">
        <f>IF($W950=AD$3,$AB950,IF(NOT($W950=0),"",SUMIFS('Source traité'!AD$4:AD$1116,'Source traité'!$A$4:$A$1116,$D950,'Source traité'!$V$4:$V$1116,$V950)/SUMIFS('[6]Comp2016-2017 (3)'!$G$5:$G$289,'[6]Comp2016-2017 (3)'!$A$5:$A$289,$D950,'[6]Comp2016-2017 (3)'!$R$5:$R$289,$V950)*$AB950))</f>
        <v/>
      </c>
      <c r="AE950" s="183">
        <f>IF($W950=AE$3,$AB950,IF(NOT($W950=0),"",SUMIFS('Source traité'!AE$4:AE$1116,'Source traité'!$A$4:$A$1116,$D950,'Source traité'!$V$4:$V$1116,$V950)/SUMIFS('[6]Comp2016-2017 (3)'!$G$5:$G$289,'[6]Comp2016-2017 (3)'!$A$5:$A$289,$D950,'[6]Comp2016-2017 (3)'!$R$5:$R$289,$V950)*$AB950))</f>
        <v/>
      </c>
      <c r="AF950" s="183">
        <f>IF($W950=AF$3,$AB950,IF(NOT($W950=0),"",SUMIFS('Source traité'!AF$4:AF$1116,'Source traité'!$A$4:$A$1116,$D950,'Source traité'!$V$4:$V$1116,$V950)/SUMIFS('[6]Comp2016-2017 (3)'!$G$5:$G$289,'[6]Comp2016-2017 (3)'!$A$5:$A$289,$D950,'[6]Comp2016-2017 (3)'!$R$5:$R$289,$V950)*$AB950))</f>
        <v/>
      </c>
      <c r="AG950" s="183">
        <f>IF($W950=AG$3,$AB950,IF(NOT($W950=0),"",SUMIFS('Source traité'!AG$4:AG$1116,'Source traité'!$A$4:$A$1116,$D950,'Source traité'!$V$4:$V$1116,$V950)/SUMIFS('[6]Comp2016-2017 (3)'!$G$5:$G$289,'[6]Comp2016-2017 (3)'!$A$5:$A$289,$D950,'[6]Comp2016-2017 (3)'!$R$5:$R$289,$V950)*$AB950))</f>
        <v/>
      </c>
      <c r="AH950" s="183">
        <f>IF($W950=AH$3,$AB950,IF(NOT($W950=0),"",SUMIFS('Source traité'!AH$4:AH$1116,'Source traité'!$A$4:$A$1116,$D950,'Source traité'!$V$4:$V$1116,$V950)/SUMIFS('[6]Comp2016-2017 (3)'!$G$5:$G$289,'[6]Comp2016-2017 (3)'!$A$5:$A$289,$D950,'[6]Comp2016-2017 (3)'!$R$5:$R$289,$V950)*$AB950))</f>
        <v/>
      </c>
      <c r="AI950" s="183">
        <f>IF($W950=AI$3,$AB950,IF(NOT($W950=0),"",SUMIFS('Source traité'!AI$4:AI$1116,'Source traité'!$A$4:$A$1116,$D950,'Source traité'!$V$4:$V$1116,$V950)/SUMIFS('[6]Comp2016-2017 (3)'!$G$5:$G$289,'[6]Comp2016-2017 (3)'!$A$5:$A$289,$D950,'[6]Comp2016-2017 (3)'!$R$5:$R$289,$V950)*$AB950))</f>
        <v/>
      </c>
      <c r="AJ950" s="183">
        <f>IF($W950=AJ$3,$AB950,IF(NOT($W950=0),"",SUMIFS('Source traité'!AJ$4:AJ$1116,'Source traité'!$A$4:$A$1116,$D950,'Source traité'!$V$4:$V$1116,$V950)/SUMIFS('[6]Comp2016-2017 (3)'!$G$5:$G$289,'[6]Comp2016-2017 (3)'!$A$5:$A$289,$D950,'[6]Comp2016-2017 (3)'!$R$5:$R$289,$V950)*$AB950))</f>
        <v/>
      </c>
      <c r="AK950" s="183">
        <f>SUM(AC950:AJ950)-AB950</f>
        <v/>
      </c>
      <c r="AL950" s="179">
        <f>IF(A950=D950,"remplir à la main","")</f>
        <v/>
      </c>
      <c r="AM950" s="179">
        <f>VLOOKUP(A950,'[6]Table corresp.'!$M$4:$U$63,8,FALSE)</f>
        <v/>
      </c>
      <c r="AN950" s="179">
        <f>VLOOKUP(D950,'[6]Table corresp.'!$M$4:$U$63,9,FALSE)</f>
        <v/>
      </c>
    </row>
    <row r="951" hidden="1">
      <c r="A951" s="179" t="inlineStr">
        <is>
          <t>20b - Produits collés</t>
        </is>
      </c>
      <c r="B951" s="179">
        <f>VLOOKUP(LEFT(A951,3),'[6]Table corresp.'!$A$4:$D$63,3,FALSE)</f>
        <v/>
      </c>
      <c r="C951" s="179">
        <f>VLOOKUP(A951,'[6]Table corresp.'!$M$4:$P$63,4,FALSE)</f>
        <v/>
      </c>
      <c r="D951" s="179" t="inlineStr">
        <is>
          <t>54 - Travaux de menuiserie bois</t>
        </is>
      </c>
      <c r="E951" s="179">
        <f>VLOOKUP(LEFT(D951,3),'[6]Table corresp.'!$A$4:$D$63,4,FALSE)</f>
        <v/>
      </c>
      <c r="F951" s="179">
        <f>LEFT(A951,3)&amp;" - "&amp;LEFT(D951,3)</f>
        <v/>
      </c>
      <c r="G951" s="212" t="n">
        <v>15162.77678232485</v>
      </c>
      <c r="H951" s="212" t="n">
        <v>16803.74800448813</v>
      </c>
      <c r="I951" s="212" t="n">
        <v>31966.52478681308</v>
      </c>
      <c r="J951" s="212" t="n">
        <v>41.49281479789158</v>
      </c>
      <c r="K951" s="212" t="n">
        <v>50.56668047426275</v>
      </c>
      <c r="L951" s="212" t="n">
        <v>92.05949527215432</v>
      </c>
      <c r="M951" s="212" t="n">
        <v>0</v>
      </c>
      <c r="N951" s="212" t="n">
        <v>0</v>
      </c>
      <c r="O951" s="212" t="n">
        <v>0</v>
      </c>
      <c r="P951" s="212" t="n">
        <v>0</v>
      </c>
      <c r="Q951" s="212" t="n">
        <v>0</v>
      </c>
      <c r="R951" s="212" t="n">
        <v>0</v>
      </c>
      <c r="S951" s="213">
        <f>IF(VLOOKUP(F951,$F$4:$S$374,14,FALSE)=0,"",VLOOKUP(F951,$F$4:$S$374,14,FALSE))</f>
        <v/>
      </c>
      <c r="T951" s="213">
        <f>VLOOKUP(A951,'[6]Groupe de branches'!$Z$27:$AM$86,14,FALSE)</f>
        <v/>
      </c>
      <c r="U951" s="213">
        <f>VLOOKUP(D951,'[6]Groupe de branches'!$Z$27:$AM$86,14,FALSE)</f>
        <v/>
      </c>
      <c r="V951" s="213" t="n">
        <v>2018</v>
      </c>
      <c r="W951" s="179">
        <f>VLOOKUP(D951,'[6]Table corresp.'!$M$4:$S$63,7,FALSE)</f>
        <v/>
      </c>
      <c r="X951" s="197">
        <f>IFERROR(G951/SUMIFS('[6]Comp2016-2017 (3)'!$I$5:$I$289,'[6]Comp2016-2017 (3)'!$A$5:$A$289,A951,'[6]Comp2016-2017 (3)'!$R$5:$R$289,V951),0)</f>
        <v/>
      </c>
      <c r="Y951" s="182">
        <f>IFERROR(IF(RIGHT(F951,3)="Exp",VLOOKUP(F951,#REF!,2,FALSE),VLOOKUP(F951,#REF!,9,FALSE)),1)</f>
        <v/>
      </c>
      <c r="Z951" s="197">
        <f>Y951/SUMIFS($Y$4:$Y$1116,$V$4:$V$1116,V951,$A$4:$A$1116,A951)</f>
        <v/>
      </c>
      <c r="AA951" s="181">
        <f>X951*Z951</f>
        <v/>
      </c>
      <c r="AB951" s="183">
        <f>IFERROR(SUMIFS('[6]Comp2016-2017 (3)'!$G$5:$G$289,'[6]Comp2016-2017 (3)'!$A$5:$A$289,A951,'[6]Comp2016-2017 (3)'!$R$5:$R$289,V951)*AA951/SUMIFS($AA$4:$AA$1116,$A$4:$A$1116,A951,$V$4:$V$1116,V951),0)</f>
        <v/>
      </c>
      <c r="AC951" s="183">
        <f>IF($W951=AC$3,$AB951,IF(NOT($W951=0),"",SUMIFS('Source traité'!AC$4:AC$1116,'Source traité'!$A$4:$A$1116,$D951,'Source traité'!$V$4:$V$1116,$V951)/SUMIFS('[6]Comp2016-2017 (3)'!$G$5:$G$289,'[6]Comp2016-2017 (3)'!$A$5:$A$289,$D951,'[6]Comp2016-2017 (3)'!$R$5:$R$289,$V951)*$AB951))</f>
        <v/>
      </c>
      <c r="AD951" s="183">
        <f>IF($W951=AD$3,$AB951,IF(NOT($W951=0),"",SUMIFS('Source traité'!AD$4:AD$1116,'Source traité'!$A$4:$A$1116,$D951,'Source traité'!$V$4:$V$1116,$V951)/SUMIFS('[6]Comp2016-2017 (3)'!$G$5:$G$289,'[6]Comp2016-2017 (3)'!$A$5:$A$289,$D951,'[6]Comp2016-2017 (3)'!$R$5:$R$289,$V951)*$AB951))</f>
        <v/>
      </c>
      <c r="AE951" s="183">
        <f>IF($W951=AE$3,$AB951,IF(NOT($W951=0),"",SUMIFS('Source traité'!AE$4:AE$1116,'Source traité'!$A$4:$A$1116,$D951,'Source traité'!$V$4:$V$1116,$V951)/SUMIFS('[6]Comp2016-2017 (3)'!$G$5:$G$289,'[6]Comp2016-2017 (3)'!$A$5:$A$289,$D951,'[6]Comp2016-2017 (3)'!$R$5:$R$289,$V951)*$AB951))</f>
        <v/>
      </c>
      <c r="AF951" s="183">
        <f>IF($W951=AF$3,$AB951,IF(NOT($W951=0),"",SUMIFS('Source traité'!AF$4:AF$1116,'Source traité'!$A$4:$A$1116,$D951,'Source traité'!$V$4:$V$1116,$V951)/SUMIFS('[6]Comp2016-2017 (3)'!$G$5:$G$289,'[6]Comp2016-2017 (3)'!$A$5:$A$289,$D951,'[6]Comp2016-2017 (3)'!$R$5:$R$289,$V951)*$AB951))</f>
        <v/>
      </c>
      <c r="AG951" s="183">
        <f>IF($W951=AG$3,$AB951,IF(NOT($W951=0),"",SUMIFS('Source traité'!AG$4:AG$1116,'Source traité'!$A$4:$A$1116,$D951,'Source traité'!$V$4:$V$1116,$V951)/SUMIFS('[6]Comp2016-2017 (3)'!$G$5:$G$289,'[6]Comp2016-2017 (3)'!$A$5:$A$289,$D951,'[6]Comp2016-2017 (3)'!$R$5:$R$289,$V951)*$AB951))</f>
        <v/>
      </c>
      <c r="AH951" s="183">
        <f>IF($W951=AH$3,$AB951,IF(NOT($W951=0),"",SUMIFS('Source traité'!AH$4:AH$1116,'Source traité'!$A$4:$A$1116,$D951,'Source traité'!$V$4:$V$1116,$V951)/SUMIFS('[6]Comp2016-2017 (3)'!$G$5:$G$289,'[6]Comp2016-2017 (3)'!$A$5:$A$289,$D951,'[6]Comp2016-2017 (3)'!$R$5:$R$289,$V951)*$AB951))</f>
        <v/>
      </c>
      <c r="AI951" s="183">
        <f>IF($W951=AI$3,$AB951,IF(NOT($W951=0),"",SUMIFS('Source traité'!AI$4:AI$1116,'Source traité'!$A$4:$A$1116,$D951,'Source traité'!$V$4:$V$1116,$V951)/SUMIFS('[6]Comp2016-2017 (3)'!$G$5:$G$289,'[6]Comp2016-2017 (3)'!$A$5:$A$289,$D951,'[6]Comp2016-2017 (3)'!$R$5:$R$289,$V951)*$AB951))</f>
        <v/>
      </c>
      <c r="AJ951" s="183">
        <f>IF($W951=AJ$3,$AB951,IF(NOT($W951=0),"",SUMIFS('Source traité'!AJ$4:AJ$1116,'Source traité'!$A$4:$A$1116,$D951,'Source traité'!$V$4:$V$1116,$V951)/SUMIFS('[6]Comp2016-2017 (3)'!$G$5:$G$289,'[6]Comp2016-2017 (3)'!$A$5:$A$289,$D951,'[6]Comp2016-2017 (3)'!$R$5:$R$289,$V951)*$AB951))</f>
        <v/>
      </c>
      <c r="AK951" s="183">
        <f>SUM(AC951:AJ951)-AB951</f>
        <v/>
      </c>
      <c r="AL951" s="179">
        <f>IF(A951=D951,"remplir à la main","")</f>
        <v/>
      </c>
      <c r="AM951" s="179">
        <f>VLOOKUP(A951,'[6]Table corresp.'!$M$4:$U$63,8,FALSE)</f>
        <v/>
      </c>
      <c r="AN951" s="179">
        <f>VLOOKUP(D951,'[6]Table corresp.'!$M$4:$U$63,9,FALSE)</f>
        <v/>
      </c>
    </row>
    <row r="952" hidden="1">
      <c r="A952" s="179" t="inlineStr">
        <is>
          <t>20b - Produits collés</t>
        </is>
      </c>
      <c r="B952" s="179">
        <f>VLOOKUP(LEFT(A952,3),'[6]Table corresp.'!$A$4:$D$63,3,FALSE)</f>
        <v/>
      </c>
      <c r="C952" s="179">
        <f>VLOOKUP(A952,'[6]Table corresp.'!$M$4:$P$63,4,FALSE)</f>
        <v/>
      </c>
      <c r="D952" s="179" t="inlineStr">
        <is>
          <t>55 - Agencement de lieux de vente</t>
        </is>
      </c>
      <c r="E952" s="179">
        <f>VLOOKUP(LEFT(D952,3),'[6]Table corresp.'!$A$4:$D$63,4,FALSE)</f>
        <v/>
      </c>
      <c r="F952" s="179">
        <f>LEFT(A952,3)&amp;" - "&amp;LEFT(D952,3)</f>
        <v/>
      </c>
      <c r="G952" s="212" t="n">
        <v>1196.964946369978</v>
      </c>
      <c r="H952" s="212" t="n">
        <v>6197.05512312941</v>
      </c>
      <c r="I952" s="212" t="n">
        <v>7394.020069499367</v>
      </c>
      <c r="J952" s="212" t="n">
        <v>5.095198573981907</v>
      </c>
      <c r="K952" s="212" t="n">
        <v>29.00876034009221</v>
      </c>
      <c r="L952" s="212" t="n">
        <v>34.10395891407412</v>
      </c>
      <c r="M952" s="212" t="n">
        <v>0</v>
      </c>
      <c r="N952" s="212" t="n">
        <v>0</v>
      </c>
      <c r="O952" s="212" t="n">
        <v>0</v>
      </c>
      <c r="P952" s="212" t="n">
        <v>0</v>
      </c>
      <c r="Q952" s="212" t="n">
        <v>0</v>
      </c>
      <c r="R952" s="212" t="n">
        <v>0</v>
      </c>
      <c r="S952" s="213">
        <f>IF(VLOOKUP(F952,$F$4:$S$374,14,FALSE)=0,"",VLOOKUP(F952,$F$4:$S$374,14,FALSE))</f>
        <v/>
      </c>
      <c r="T952" s="213">
        <f>VLOOKUP(A952,'[6]Groupe de branches'!$Z$27:$AM$86,14,FALSE)</f>
        <v/>
      </c>
      <c r="U952" s="213">
        <f>VLOOKUP(D952,'[6]Groupe de branches'!$Z$27:$AM$86,14,FALSE)</f>
        <v/>
      </c>
      <c r="V952" s="213" t="n">
        <v>2018</v>
      </c>
      <c r="W952" s="179">
        <f>VLOOKUP(D952,'[6]Table corresp.'!$M$4:$S$63,7,FALSE)</f>
        <v/>
      </c>
      <c r="X952" s="197">
        <f>IFERROR(G952/SUMIFS('[6]Comp2016-2017 (3)'!$I$5:$I$289,'[6]Comp2016-2017 (3)'!$A$5:$A$289,A952,'[6]Comp2016-2017 (3)'!$R$5:$R$289,V952),0)</f>
        <v/>
      </c>
      <c r="Y952" s="182">
        <f>IFERROR(IF(RIGHT(F952,3)="Exp",VLOOKUP(F952,#REF!,2,FALSE),VLOOKUP(F952,#REF!,9,FALSE)),1)</f>
        <v/>
      </c>
      <c r="Z952" s="197">
        <f>Y952/SUMIFS($Y$4:$Y$1116,$V$4:$V$1116,V952,$A$4:$A$1116,A952)</f>
        <v/>
      </c>
      <c r="AA952" s="181">
        <f>X952*Z952</f>
        <v/>
      </c>
      <c r="AB952" s="183">
        <f>IFERROR(SUMIFS('[6]Comp2016-2017 (3)'!$G$5:$G$289,'[6]Comp2016-2017 (3)'!$A$5:$A$289,A952,'[6]Comp2016-2017 (3)'!$R$5:$R$289,V952)*AA952/SUMIFS($AA$4:$AA$1116,$A$4:$A$1116,A952,$V$4:$V$1116,V952),0)</f>
        <v/>
      </c>
      <c r="AC952" s="183">
        <f>IF($W952=AC$3,$AB952,IF(NOT($W952=0),"",SUMIFS('Source traité'!AC$4:AC$1116,'Source traité'!$A$4:$A$1116,$D952,'Source traité'!$V$4:$V$1116,$V952)/SUMIFS('[6]Comp2016-2017 (3)'!$G$5:$G$289,'[6]Comp2016-2017 (3)'!$A$5:$A$289,$D952,'[6]Comp2016-2017 (3)'!$R$5:$R$289,$V952)*$AB952))</f>
        <v/>
      </c>
      <c r="AD952" s="183">
        <f>IF($W952=AD$3,$AB952,IF(NOT($W952=0),"",SUMIFS('Source traité'!AD$4:AD$1116,'Source traité'!$A$4:$A$1116,$D952,'Source traité'!$V$4:$V$1116,$V952)/SUMIFS('[6]Comp2016-2017 (3)'!$G$5:$G$289,'[6]Comp2016-2017 (3)'!$A$5:$A$289,$D952,'[6]Comp2016-2017 (3)'!$R$5:$R$289,$V952)*$AB952))</f>
        <v/>
      </c>
      <c r="AE952" s="183">
        <f>IF($W952=AE$3,$AB952,IF(NOT($W952=0),"",SUMIFS('Source traité'!AE$4:AE$1116,'Source traité'!$A$4:$A$1116,$D952,'Source traité'!$V$4:$V$1116,$V952)/SUMIFS('[6]Comp2016-2017 (3)'!$G$5:$G$289,'[6]Comp2016-2017 (3)'!$A$5:$A$289,$D952,'[6]Comp2016-2017 (3)'!$R$5:$R$289,$V952)*$AB952))</f>
        <v/>
      </c>
      <c r="AF952" s="183">
        <f>IF($W952=AF$3,$AB952,IF(NOT($W952=0),"",SUMIFS('Source traité'!AF$4:AF$1116,'Source traité'!$A$4:$A$1116,$D952,'Source traité'!$V$4:$V$1116,$V952)/SUMIFS('[6]Comp2016-2017 (3)'!$G$5:$G$289,'[6]Comp2016-2017 (3)'!$A$5:$A$289,$D952,'[6]Comp2016-2017 (3)'!$R$5:$R$289,$V952)*$AB952))</f>
        <v/>
      </c>
      <c r="AG952" s="183">
        <f>IF($W952=AG$3,$AB952,IF(NOT($W952=0),"",SUMIFS('Source traité'!AG$4:AG$1116,'Source traité'!$A$4:$A$1116,$D952,'Source traité'!$V$4:$V$1116,$V952)/SUMIFS('[6]Comp2016-2017 (3)'!$G$5:$G$289,'[6]Comp2016-2017 (3)'!$A$5:$A$289,$D952,'[6]Comp2016-2017 (3)'!$R$5:$R$289,$V952)*$AB952))</f>
        <v/>
      </c>
      <c r="AH952" s="183">
        <f>IF($W952=AH$3,$AB952,IF(NOT($W952=0),"",SUMIFS('Source traité'!AH$4:AH$1116,'Source traité'!$A$4:$A$1116,$D952,'Source traité'!$V$4:$V$1116,$V952)/SUMIFS('[6]Comp2016-2017 (3)'!$G$5:$G$289,'[6]Comp2016-2017 (3)'!$A$5:$A$289,$D952,'[6]Comp2016-2017 (3)'!$R$5:$R$289,$V952)*$AB952))</f>
        <v/>
      </c>
      <c r="AI952" s="183">
        <f>IF($W952=AI$3,$AB952,IF(NOT($W952=0),"",SUMIFS('Source traité'!AI$4:AI$1116,'Source traité'!$A$4:$A$1116,$D952,'Source traité'!$V$4:$V$1116,$V952)/SUMIFS('[6]Comp2016-2017 (3)'!$G$5:$G$289,'[6]Comp2016-2017 (3)'!$A$5:$A$289,$D952,'[6]Comp2016-2017 (3)'!$R$5:$R$289,$V952)*$AB952))</f>
        <v/>
      </c>
      <c r="AJ952" s="183">
        <f>IF($W952=AJ$3,$AB952,IF(NOT($W952=0),"",SUMIFS('Source traité'!AJ$4:AJ$1116,'Source traité'!$A$4:$A$1116,$D952,'Source traité'!$V$4:$V$1116,$V952)/SUMIFS('[6]Comp2016-2017 (3)'!$G$5:$G$289,'[6]Comp2016-2017 (3)'!$A$5:$A$289,$D952,'[6]Comp2016-2017 (3)'!$R$5:$R$289,$V952)*$AB952))</f>
        <v/>
      </c>
      <c r="AK952" s="183">
        <f>SUM(AC952:AJ952)-AB952</f>
        <v/>
      </c>
      <c r="AL952" s="179">
        <f>IF(A952=D952,"remplir à la main","")</f>
        <v/>
      </c>
      <c r="AM952" s="179">
        <f>VLOOKUP(A952,'[6]Table corresp.'!$M$4:$U$63,8,FALSE)</f>
        <v/>
      </c>
      <c r="AN952" s="179">
        <f>VLOOKUP(D952,'[6]Table corresp.'!$M$4:$U$63,9,FALSE)</f>
        <v/>
      </c>
    </row>
    <row r="953" hidden="1">
      <c r="A953" s="179" t="inlineStr">
        <is>
          <t>20b - Produits collés</t>
        </is>
      </c>
      <c r="B953" s="179">
        <f>VLOOKUP(LEFT(A953,3),'[6]Table corresp.'!$A$4:$D$63,3,FALSE)</f>
        <v/>
      </c>
      <c r="C953" s="179">
        <f>VLOOKUP(A953,'[6]Table corresp.'!$M$4:$P$63,4,FALSE)</f>
        <v/>
      </c>
      <c r="D953" s="179" t="inlineStr">
        <is>
          <t>57 - Travaux de charpente</t>
        </is>
      </c>
      <c r="E953" s="179">
        <f>VLOOKUP(LEFT(D953,3),'[6]Table corresp.'!$A$4:$D$63,4,FALSE)</f>
        <v/>
      </c>
      <c r="F953" s="179">
        <f>LEFT(A953,3)&amp;" - "&amp;LEFT(D953,3)</f>
        <v/>
      </c>
      <c r="G953" s="212" t="n">
        <v>37478.63509078289</v>
      </c>
      <c r="H953" s="212" t="n">
        <v>176909.4147710199</v>
      </c>
      <c r="I953" s="212" t="n">
        <v>214388.0498618022</v>
      </c>
      <c r="J953" s="212" t="n">
        <v>119.6533085503908</v>
      </c>
      <c r="K953" s="212" t="n">
        <v>690.1023568227448</v>
      </c>
      <c r="L953" s="212" t="n">
        <v>809.7556653731356</v>
      </c>
      <c r="M953" s="212" t="n">
        <v>0</v>
      </c>
      <c r="N953" s="212" t="n">
        <v>0</v>
      </c>
      <c r="O953" s="212" t="n">
        <v>0</v>
      </c>
      <c r="P953" s="212" t="n">
        <v>0</v>
      </c>
      <c r="Q953" s="212" t="n">
        <v>0</v>
      </c>
      <c r="R953" s="212" t="n">
        <v>0</v>
      </c>
      <c r="S953" s="213">
        <f>IF(VLOOKUP(F953,$F$4:$S$374,14,FALSE)=0,"",VLOOKUP(F953,$F$4:$S$374,14,FALSE))</f>
        <v/>
      </c>
      <c r="T953" s="213">
        <f>VLOOKUP(A953,'[6]Groupe de branches'!$Z$27:$AM$86,14,FALSE)</f>
        <v/>
      </c>
      <c r="U953" s="213">
        <f>VLOOKUP(D953,'[6]Groupe de branches'!$Z$27:$AM$86,14,FALSE)</f>
        <v/>
      </c>
      <c r="V953" s="213" t="n">
        <v>2018</v>
      </c>
      <c r="W953" s="179">
        <f>VLOOKUP(D953,'[6]Table corresp.'!$M$4:$S$63,7,FALSE)</f>
        <v/>
      </c>
      <c r="X953" s="197">
        <f>IFERROR(G953/SUMIFS('[6]Comp2016-2017 (3)'!$I$5:$I$289,'[6]Comp2016-2017 (3)'!$A$5:$A$289,A953,'[6]Comp2016-2017 (3)'!$R$5:$R$289,V953),0)</f>
        <v/>
      </c>
      <c r="Y953" s="182">
        <f>IFERROR(IF(RIGHT(F953,3)="Exp",VLOOKUP(F953,#REF!,2,FALSE),VLOOKUP(F953,#REF!,9,FALSE)),1)</f>
        <v/>
      </c>
      <c r="Z953" s="197">
        <f>Y953/SUMIFS($Y$4:$Y$1116,$V$4:$V$1116,V953,$A$4:$A$1116,A953)</f>
        <v/>
      </c>
      <c r="AA953" s="181">
        <f>X953*Z953</f>
        <v/>
      </c>
      <c r="AB953" s="183">
        <f>IFERROR(SUMIFS('[6]Comp2016-2017 (3)'!$G$5:$G$289,'[6]Comp2016-2017 (3)'!$A$5:$A$289,A953,'[6]Comp2016-2017 (3)'!$R$5:$R$289,V953)*AA953/SUMIFS($AA$4:$AA$1116,$A$4:$A$1116,A953,$V$4:$V$1116,V953),0)</f>
        <v/>
      </c>
      <c r="AC953" s="183">
        <f>IF($W953=AC$3,$AB953,IF(NOT($W953=0),"",SUMIFS('Source traité'!AC$4:AC$1116,'Source traité'!$A$4:$A$1116,$D953,'Source traité'!$V$4:$V$1116,$V953)/SUMIFS('[6]Comp2016-2017 (3)'!$G$5:$G$289,'[6]Comp2016-2017 (3)'!$A$5:$A$289,$D953,'[6]Comp2016-2017 (3)'!$R$5:$R$289,$V953)*$AB953))</f>
        <v/>
      </c>
      <c r="AD953" s="183">
        <f>IF($W953=AD$3,$AB953,IF(NOT($W953=0),"",SUMIFS('Source traité'!AD$4:AD$1116,'Source traité'!$A$4:$A$1116,$D953,'Source traité'!$V$4:$V$1116,$V953)/SUMIFS('[6]Comp2016-2017 (3)'!$G$5:$G$289,'[6]Comp2016-2017 (3)'!$A$5:$A$289,$D953,'[6]Comp2016-2017 (3)'!$R$5:$R$289,$V953)*$AB953))</f>
        <v/>
      </c>
      <c r="AE953" s="183">
        <f>IF($W953=AE$3,$AB953,IF(NOT($W953=0),"",SUMIFS('Source traité'!AE$4:AE$1116,'Source traité'!$A$4:$A$1116,$D953,'Source traité'!$V$4:$V$1116,$V953)/SUMIFS('[6]Comp2016-2017 (3)'!$G$5:$G$289,'[6]Comp2016-2017 (3)'!$A$5:$A$289,$D953,'[6]Comp2016-2017 (3)'!$R$5:$R$289,$V953)*$AB953))</f>
        <v/>
      </c>
      <c r="AF953" s="183">
        <f>IF($W953=AF$3,$AB953,IF(NOT($W953=0),"",SUMIFS('Source traité'!AF$4:AF$1116,'Source traité'!$A$4:$A$1116,$D953,'Source traité'!$V$4:$V$1116,$V953)/SUMIFS('[6]Comp2016-2017 (3)'!$G$5:$G$289,'[6]Comp2016-2017 (3)'!$A$5:$A$289,$D953,'[6]Comp2016-2017 (3)'!$R$5:$R$289,$V953)*$AB953))</f>
        <v/>
      </c>
      <c r="AG953" s="183">
        <f>IF($W953=AG$3,$AB953,IF(NOT($W953=0),"",SUMIFS('Source traité'!AG$4:AG$1116,'Source traité'!$A$4:$A$1116,$D953,'Source traité'!$V$4:$V$1116,$V953)/SUMIFS('[6]Comp2016-2017 (3)'!$G$5:$G$289,'[6]Comp2016-2017 (3)'!$A$5:$A$289,$D953,'[6]Comp2016-2017 (3)'!$R$5:$R$289,$V953)*$AB953))</f>
        <v/>
      </c>
      <c r="AH953" s="183">
        <f>IF($W953=AH$3,$AB953,IF(NOT($W953=0),"",SUMIFS('Source traité'!AH$4:AH$1116,'Source traité'!$A$4:$A$1116,$D953,'Source traité'!$V$4:$V$1116,$V953)/SUMIFS('[6]Comp2016-2017 (3)'!$G$5:$G$289,'[6]Comp2016-2017 (3)'!$A$5:$A$289,$D953,'[6]Comp2016-2017 (3)'!$R$5:$R$289,$V953)*$AB953))</f>
        <v/>
      </c>
      <c r="AI953" s="183">
        <f>IF($W953=AI$3,$AB953,IF(NOT($W953=0),"",SUMIFS('Source traité'!AI$4:AI$1116,'Source traité'!$A$4:$A$1116,$D953,'Source traité'!$V$4:$V$1116,$V953)/SUMIFS('[6]Comp2016-2017 (3)'!$G$5:$G$289,'[6]Comp2016-2017 (3)'!$A$5:$A$289,$D953,'[6]Comp2016-2017 (3)'!$R$5:$R$289,$V953)*$AB953))</f>
        <v/>
      </c>
      <c r="AJ953" s="183">
        <f>IF($W953=AJ$3,$AB953,IF(NOT($W953=0),"",SUMIFS('Source traité'!AJ$4:AJ$1116,'Source traité'!$A$4:$A$1116,$D953,'Source traité'!$V$4:$V$1116,$V953)/SUMIFS('[6]Comp2016-2017 (3)'!$G$5:$G$289,'[6]Comp2016-2017 (3)'!$A$5:$A$289,$D953,'[6]Comp2016-2017 (3)'!$R$5:$R$289,$V953)*$AB953))</f>
        <v/>
      </c>
      <c r="AK953" s="183">
        <f>SUM(AC953:AJ953)-AB953</f>
        <v/>
      </c>
      <c r="AL953" s="179">
        <f>IF(A953=D953,"remplir à la main","")</f>
        <v/>
      </c>
      <c r="AM953" s="179">
        <f>VLOOKUP(A953,'[6]Table corresp.'!$M$4:$U$63,8,FALSE)</f>
        <v/>
      </c>
      <c r="AN953" s="179">
        <f>VLOOKUP(D953,'[6]Table corresp.'!$M$4:$U$63,9,FALSE)</f>
        <v/>
      </c>
    </row>
    <row r="954" hidden="1">
      <c r="A954" s="179" t="inlineStr">
        <is>
          <t>20b - Produits collés</t>
        </is>
      </c>
      <c r="B954" s="179">
        <f>VLOOKUP(LEFT(A954,3),'[6]Table corresp.'!$A$4:$D$63,3,FALSE)</f>
        <v/>
      </c>
      <c r="C954" s="179">
        <f>VLOOKUP(A954,'[6]Table corresp.'!$M$4:$P$63,4,FALSE)</f>
        <v/>
      </c>
      <c r="D954" s="179" t="inlineStr">
        <is>
          <t>59 - Travaux de maçonnerie générale et gros œuvre de bâtiment</t>
        </is>
      </c>
      <c r="E954" s="179">
        <f>VLOOKUP(LEFT(D954,3),'[6]Table corresp.'!$A$4:$D$63,4,FALSE)</f>
        <v/>
      </c>
      <c r="F954" s="179">
        <f>LEFT(A954,3)&amp;" - "&amp;LEFT(D954,3)</f>
        <v/>
      </c>
      <c r="G954" s="212" t="n">
        <v>5712.481925731488</v>
      </c>
      <c r="H954" s="212" t="n">
        <v>0</v>
      </c>
      <c r="I954" s="212" t="n">
        <v>5712.481925731558</v>
      </c>
      <c r="J954" s="212" t="n">
        <v>21.88502417312985</v>
      </c>
      <c r="K954" s="212" t="n">
        <v>0</v>
      </c>
      <c r="L954" s="212" t="n">
        <v>21.88502417312985</v>
      </c>
      <c r="M954" s="212" t="n">
        <v>0</v>
      </c>
      <c r="N954" s="212" t="n">
        <v>0</v>
      </c>
      <c r="O954" s="212" t="n">
        <v>0</v>
      </c>
      <c r="P954" s="212" t="n">
        <v>0</v>
      </c>
      <c r="Q954" s="212" t="n">
        <v>0</v>
      </c>
      <c r="R954" s="212" t="n">
        <v>0</v>
      </c>
      <c r="S954" s="213">
        <f>IF(VLOOKUP(F954,$F$4:$S$374,14,FALSE)=0,"",VLOOKUP(F954,$F$4:$S$374,14,FALSE))</f>
        <v/>
      </c>
      <c r="T954" s="213">
        <f>VLOOKUP(A954,'[6]Groupe de branches'!$Z$27:$AM$86,14,FALSE)</f>
        <v/>
      </c>
      <c r="U954" s="213">
        <f>VLOOKUP(D954,'[6]Groupe de branches'!$Z$27:$AM$86,14,FALSE)</f>
        <v/>
      </c>
      <c r="V954" s="213" t="n">
        <v>2018</v>
      </c>
      <c r="W954" s="179">
        <f>VLOOKUP(D954,'[6]Table corresp.'!$M$4:$S$63,7,FALSE)</f>
        <v/>
      </c>
      <c r="X954" s="197">
        <f>IFERROR(G954/SUMIFS('[6]Comp2016-2017 (3)'!$I$5:$I$289,'[6]Comp2016-2017 (3)'!$A$5:$A$289,A954,'[6]Comp2016-2017 (3)'!$R$5:$R$289,V954),0)</f>
        <v/>
      </c>
      <c r="Y954" s="182">
        <f>IFERROR(IF(RIGHT(F954,3)="Exp",VLOOKUP(F954,#REF!,2,FALSE),VLOOKUP(F954,#REF!,9,FALSE)),1)</f>
        <v/>
      </c>
      <c r="Z954" s="197">
        <f>Y954/SUMIFS($Y$4:$Y$1116,$V$4:$V$1116,V954,$A$4:$A$1116,A954)</f>
        <v/>
      </c>
      <c r="AA954" s="181">
        <f>X954*Z954</f>
        <v/>
      </c>
      <c r="AB954" s="183">
        <f>IFERROR(SUMIFS('[6]Comp2016-2017 (3)'!$G$5:$G$289,'[6]Comp2016-2017 (3)'!$A$5:$A$289,A954,'[6]Comp2016-2017 (3)'!$R$5:$R$289,V954)*AA954/SUMIFS($AA$4:$AA$1116,$A$4:$A$1116,A954,$V$4:$V$1116,V954),0)</f>
        <v/>
      </c>
      <c r="AC954" s="183">
        <f>IF($W954=AC$3,$AB954,IF(NOT($W954=0),"",SUMIFS('Source traité'!AC$4:AC$1116,'Source traité'!$A$4:$A$1116,$D954,'Source traité'!$V$4:$V$1116,$V954)/SUMIFS('[6]Comp2016-2017 (3)'!$G$5:$G$289,'[6]Comp2016-2017 (3)'!$A$5:$A$289,$D954,'[6]Comp2016-2017 (3)'!$R$5:$R$289,$V954)*$AB954))</f>
        <v/>
      </c>
      <c r="AD954" s="183">
        <f>IF($W954=AD$3,$AB954,IF(NOT($W954=0),"",SUMIFS('Source traité'!AD$4:AD$1116,'Source traité'!$A$4:$A$1116,$D954,'Source traité'!$V$4:$V$1116,$V954)/SUMIFS('[6]Comp2016-2017 (3)'!$G$5:$G$289,'[6]Comp2016-2017 (3)'!$A$5:$A$289,$D954,'[6]Comp2016-2017 (3)'!$R$5:$R$289,$V954)*$AB954))</f>
        <v/>
      </c>
      <c r="AE954" s="183">
        <f>IF($W954=AE$3,$AB954,IF(NOT($W954=0),"",SUMIFS('Source traité'!AE$4:AE$1116,'Source traité'!$A$4:$A$1116,$D954,'Source traité'!$V$4:$V$1116,$V954)/SUMIFS('[6]Comp2016-2017 (3)'!$G$5:$G$289,'[6]Comp2016-2017 (3)'!$A$5:$A$289,$D954,'[6]Comp2016-2017 (3)'!$R$5:$R$289,$V954)*$AB954))</f>
        <v/>
      </c>
      <c r="AF954" s="183">
        <f>IF($W954=AF$3,$AB954,IF(NOT($W954=0),"",SUMIFS('Source traité'!AF$4:AF$1116,'Source traité'!$A$4:$A$1116,$D954,'Source traité'!$V$4:$V$1116,$V954)/SUMIFS('[6]Comp2016-2017 (3)'!$G$5:$G$289,'[6]Comp2016-2017 (3)'!$A$5:$A$289,$D954,'[6]Comp2016-2017 (3)'!$R$5:$R$289,$V954)*$AB954))</f>
        <v/>
      </c>
      <c r="AG954" s="183">
        <f>IF($W954=AG$3,$AB954,IF(NOT($W954=0),"",SUMIFS('Source traité'!AG$4:AG$1116,'Source traité'!$A$4:$A$1116,$D954,'Source traité'!$V$4:$V$1116,$V954)/SUMIFS('[6]Comp2016-2017 (3)'!$G$5:$G$289,'[6]Comp2016-2017 (3)'!$A$5:$A$289,$D954,'[6]Comp2016-2017 (3)'!$R$5:$R$289,$V954)*$AB954))</f>
        <v/>
      </c>
      <c r="AH954" s="183">
        <f>IF($W954=AH$3,$AB954,IF(NOT($W954=0),"",SUMIFS('Source traité'!AH$4:AH$1116,'Source traité'!$A$4:$A$1116,$D954,'Source traité'!$V$4:$V$1116,$V954)/SUMIFS('[6]Comp2016-2017 (3)'!$G$5:$G$289,'[6]Comp2016-2017 (3)'!$A$5:$A$289,$D954,'[6]Comp2016-2017 (3)'!$R$5:$R$289,$V954)*$AB954))</f>
        <v/>
      </c>
      <c r="AI954" s="183">
        <f>IF($W954=AI$3,$AB954,IF(NOT($W954=0),"",SUMIFS('Source traité'!AI$4:AI$1116,'Source traité'!$A$4:$A$1116,$D954,'Source traité'!$V$4:$V$1116,$V954)/SUMIFS('[6]Comp2016-2017 (3)'!$G$5:$G$289,'[6]Comp2016-2017 (3)'!$A$5:$A$289,$D954,'[6]Comp2016-2017 (3)'!$R$5:$R$289,$V954)*$AB954))</f>
        <v/>
      </c>
      <c r="AJ954" s="183">
        <f>IF($W954=AJ$3,$AB954,IF(NOT($W954=0),"",SUMIFS('Source traité'!AJ$4:AJ$1116,'Source traité'!$A$4:$A$1116,$D954,'Source traité'!$V$4:$V$1116,$V954)/SUMIFS('[6]Comp2016-2017 (3)'!$G$5:$G$289,'[6]Comp2016-2017 (3)'!$A$5:$A$289,$D954,'[6]Comp2016-2017 (3)'!$R$5:$R$289,$V954)*$AB954))</f>
        <v/>
      </c>
      <c r="AK954" s="183">
        <f>SUM(AC954:AJ954)-AB954</f>
        <v/>
      </c>
      <c r="AL954" s="179">
        <f>IF(A954=D954,"remplir à la main","")</f>
        <v/>
      </c>
      <c r="AM954" s="179">
        <f>VLOOKUP(A954,'[6]Table corresp.'!$M$4:$U$63,8,FALSE)</f>
        <v/>
      </c>
      <c r="AN954" s="179">
        <f>VLOOKUP(D954,'[6]Table corresp.'!$M$4:$U$63,9,FALSE)</f>
        <v/>
      </c>
    </row>
    <row r="955" hidden="1">
      <c r="A955" s="179" t="inlineStr">
        <is>
          <t>20b - Produits collés</t>
        </is>
      </c>
      <c r="B955" s="179">
        <f>VLOOKUP(LEFT(A955,3),'[6]Table corresp.'!$A$4:$D$63,3,FALSE)</f>
        <v/>
      </c>
      <c r="C955" s="179">
        <f>VLOOKUP(A955,'[6]Table corresp.'!$M$4:$P$63,4,FALSE)</f>
        <v/>
      </c>
      <c r="D955" s="179" t="inlineStr">
        <is>
          <t>Consommation finale</t>
        </is>
      </c>
      <c r="E955" s="179">
        <f>VLOOKUP(LEFT(D955,3),'[6]Table corresp.'!$A$4:$D$63,4,FALSE)</f>
        <v/>
      </c>
      <c r="F955" s="179">
        <f>LEFT(A955,3)&amp;" - "&amp;LEFT(D955,3)</f>
        <v/>
      </c>
      <c r="G955" s="212" t="n">
        <v>13805.36561225789</v>
      </c>
      <c r="H955" s="212" t="n">
        <v>63051.3913557209</v>
      </c>
      <c r="I955" s="212" t="n">
        <v>76856.75696797861</v>
      </c>
      <c r="J955" s="212" t="n">
        <v>75.55654043978728</v>
      </c>
      <c r="K955" s="212" t="n">
        <v>379.4748123205449</v>
      </c>
      <c r="L955" s="212" t="n">
        <v>455.0313527603321</v>
      </c>
      <c r="M955" s="212" t="n">
        <v>0</v>
      </c>
      <c r="N955" s="212" t="n">
        <v>0</v>
      </c>
      <c r="O955" s="212" t="n">
        <v>0</v>
      </c>
      <c r="P955" s="212" t="n">
        <v>0</v>
      </c>
      <c r="Q955" s="212" t="n">
        <v>0</v>
      </c>
      <c r="R955" s="212" t="n">
        <v>0</v>
      </c>
      <c r="S955" s="213">
        <f>IF(VLOOKUP(F955,$F$4:$S$374,14,FALSE)=0,"",VLOOKUP(F955,$F$4:$S$374,14,FALSE))</f>
        <v/>
      </c>
      <c r="T955" s="213">
        <f>VLOOKUP(A955,'[6]Groupe de branches'!$Z$27:$AM$86,14,FALSE)</f>
        <v/>
      </c>
      <c r="U955" s="213">
        <f>VLOOKUP(D955,'[6]Groupe de branches'!$Z$27:$AM$86,14,FALSE)</f>
        <v/>
      </c>
      <c r="V955" s="213" t="n">
        <v>2018</v>
      </c>
      <c r="W955" s="179">
        <f>VLOOKUP(D955,'[6]Table corresp.'!$M$4:$S$63,7,FALSE)</f>
        <v/>
      </c>
      <c r="X955" s="197">
        <f>IFERROR(G955/SUMIFS('[6]Comp2016-2017 (3)'!$I$5:$I$289,'[6]Comp2016-2017 (3)'!$A$5:$A$289,A955,'[6]Comp2016-2017 (3)'!$R$5:$R$289,V955),0)</f>
        <v/>
      </c>
      <c r="Y955" s="182">
        <f>IFERROR(IF(RIGHT(F955,3)="Exp",VLOOKUP(F955,#REF!,2,FALSE),VLOOKUP(F955,#REF!,9,FALSE)),1)</f>
        <v/>
      </c>
      <c r="Z955" s="197">
        <f>Y955/SUMIFS($Y$4:$Y$1116,$V$4:$V$1116,V955,$A$4:$A$1116,A955)</f>
        <v/>
      </c>
      <c r="AA955" s="181">
        <f>X955*Z955</f>
        <v/>
      </c>
      <c r="AB955" s="183">
        <f>IFERROR(SUMIFS('[6]Comp2016-2017 (3)'!$G$5:$G$289,'[6]Comp2016-2017 (3)'!$A$5:$A$289,A955,'[6]Comp2016-2017 (3)'!$R$5:$R$289,V955)*AA955/SUMIFS($AA$4:$AA$1116,$A$4:$A$1116,A955,$V$4:$V$1116,V955),0)</f>
        <v/>
      </c>
      <c r="AC955" s="183">
        <f>IF($W955=AC$3,$AB955,IF(NOT($W955=0),"",SUMIFS('Source traité'!AC$4:AC$1116,'Source traité'!$A$4:$A$1116,$D955,'Source traité'!$V$4:$V$1116,$V955)/SUMIFS('[6]Comp2016-2017 (3)'!$G$5:$G$289,'[6]Comp2016-2017 (3)'!$A$5:$A$289,$D955,'[6]Comp2016-2017 (3)'!$R$5:$R$289,$V955)*$AB955))</f>
        <v/>
      </c>
      <c r="AD955" s="183">
        <f>IF($W955=AD$3,$AB955,IF(NOT($W955=0),"",SUMIFS('Source traité'!AD$4:AD$1116,'Source traité'!$A$4:$A$1116,$D955,'Source traité'!$V$4:$V$1116,$V955)/SUMIFS('[6]Comp2016-2017 (3)'!$G$5:$G$289,'[6]Comp2016-2017 (3)'!$A$5:$A$289,$D955,'[6]Comp2016-2017 (3)'!$R$5:$R$289,$V955)*$AB955))</f>
        <v/>
      </c>
      <c r="AE955" s="183">
        <f>IF($W955=AE$3,$AB955,IF(NOT($W955=0),"",SUMIFS('Source traité'!AE$4:AE$1116,'Source traité'!$A$4:$A$1116,$D955,'Source traité'!$V$4:$V$1116,$V955)/SUMIFS('[6]Comp2016-2017 (3)'!$G$5:$G$289,'[6]Comp2016-2017 (3)'!$A$5:$A$289,$D955,'[6]Comp2016-2017 (3)'!$R$5:$R$289,$V955)*$AB955))</f>
        <v/>
      </c>
      <c r="AF955" s="183">
        <f>IF($W955=AF$3,$AB955,IF(NOT($W955=0),"",SUMIFS('Source traité'!AF$4:AF$1116,'Source traité'!$A$4:$A$1116,$D955,'Source traité'!$V$4:$V$1116,$V955)/SUMIFS('[6]Comp2016-2017 (3)'!$G$5:$G$289,'[6]Comp2016-2017 (3)'!$A$5:$A$289,$D955,'[6]Comp2016-2017 (3)'!$R$5:$R$289,$V955)*$AB955))</f>
        <v/>
      </c>
      <c r="AG955" s="183">
        <f>IF($W955=AG$3,$AB955,IF(NOT($W955=0),"",SUMIFS('Source traité'!AG$4:AG$1116,'Source traité'!$A$4:$A$1116,$D955,'Source traité'!$V$4:$V$1116,$V955)/SUMIFS('[6]Comp2016-2017 (3)'!$G$5:$G$289,'[6]Comp2016-2017 (3)'!$A$5:$A$289,$D955,'[6]Comp2016-2017 (3)'!$R$5:$R$289,$V955)*$AB955))</f>
        <v/>
      </c>
      <c r="AH955" s="183">
        <f>IF($W955=AH$3,$AB955,IF(NOT($W955=0),"",SUMIFS('Source traité'!AH$4:AH$1116,'Source traité'!$A$4:$A$1116,$D955,'Source traité'!$V$4:$V$1116,$V955)/SUMIFS('[6]Comp2016-2017 (3)'!$G$5:$G$289,'[6]Comp2016-2017 (3)'!$A$5:$A$289,$D955,'[6]Comp2016-2017 (3)'!$R$5:$R$289,$V955)*$AB955))</f>
        <v/>
      </c>
      <c r="AI955" s="183">
        <f>IF($W955=AI$3,$AB955,IF(NOT($W955=0),"",SUMIFS('Source traité'!AI$4:AI$1116,'Source traité'!$A$4:$A$1116,$D955,'Source traité'!$V$4:$V$1116,$V955)/SUMIFS('[6]Comp2016-2017 (3)'!$G$5:$G$289,'[6]Comp2016-2017 (3)'!$A$5:$A$289,$D955,'[6]Comp2016-2017 (3)'!$R$5:$R$289,$V955)*$AB955))</f>
        <v/>
      </c>
      <c r="AJ955" s="183">
        <f>IF($W955=AJ$3,$AB955,IF(NOT($W955=0),"",SUMIFS('Source traité'!AJ$4:AJ$1116,'Source traité'!$A$4:$A$1116,$D955,'Source traité'!$V$4:$V$1116,$V955)/SUMIFS('[6]Comp2016-2017 (3)'!$G$5:$G$289,'[6]Comp2016-2017 (3)'!$A$5:$A$289,$D955,'[6]Comp2016-2017 (3)'!$R$5:$R$289,$V955)*$AB955))</f>
        <v/>
      </c>
      <c r="AK955" s="183">
        <f>SUM(AC955:AJ955)-AB955</f>
        <v/>
      </c>
      <c r="AL955" s="179">
        <f>IF(A955=D955,"remplir à la main","")</f>
        <v/>
      </c>
      <c r="AM955" s="179">
        <f>VLOOKUP(A955,'[6]Table corresp.'!$M$4:$U$63,8,FALSE)</f>
        <v/>
      </c>
      <c r="AN955" s="179">
        <f>VLOOKUP(D955,'[6]Table corresp.'!$M$4:$U$63,9,FALSE)</f>
        <v/>
      </c>
    </row>
    <row r="956" hidden="1">
      <c r="A956" s="179" t="inlineStr">
        <is>
          <t>20b - Produits collés</t>
        </is>
      </c>
      <c r="B956" s="179">
        <f>VLOOKUP(LEFT(A956,3),'[6]Table corresp.'!$A$4:$D$63,3,FALSE)</f>
        <v/>
      </c>
      <c r="C956" s="179">
        <f>VLOOKUP(A956,'[6]Table corresp.'!$M$4:$P$63,4,FALSE)</f>
        <v/>
      </c>
      <c r="D956" s="179" t="inlineStr">
        <is>
          <t>Exportation</t>
        </is>
      </c>
      <c r="E956" s="179">
        <f>VLOOKUP(LEFT(D956,3),'[6]Table corresp.'!$A$4:$D$63,4,FALSE)</f>
        <v/>
      </c>
      <c r="F956" s="179">
        <f>LEFT(A956,3)&amp;" - "&amp;LEFT(D956,3)</f>
        <v/>
      </c>
      <c r="G956" s="212" t="n">
        <v>48426.81178480269</v>
      </c>
      <c r="H956" s="212" t="n">
        <v>0</v>
      </c>
      <c r="I956" s="212" t="n">
        <v>48426.81178480329</v>
      </c>
      <c r="J956" s="212" t="n">
        <v>142.3242298611043</v>
      </c>
      <c r="K956" s="212" t="n">
        <v>0</v>
      </c>
      <c r="L956" s="212" t="n">
        <v>142.3242298611043</v>
      </c>
      <c r="M956" s="212" t="n">
        <v>0</v>
      </c>
      <c r="N956" s="212" t="n">
        <v>0</v>
      </c>
      <c r="O956" s="212" t="n">
        <v>0</v>
      </c>
      <c r="P956" s="212" t="n">
        <v>0</v>
      </c>
      <c r="Q956" s="212" t="n">
        <v>0</v>
      </c>
      <c r="R956" s="212" t="n">
        <v>0</v>
      </c>
      <c r="S956" s="213">
        <f>IF(VLOOKUP(F956,$F$4:$S$374,14,FALSE)=0,"",VLOOKUP(F956,$F$4:$S$374,14,FALSE))</f>
        <v/>
      </c>
      <c r="T956" s="213">
        <f>VLOOKUP(A956,'[6]Groupe de branches'!$Z$27:$AM$86,14,FALSE)</f>
        <v/>
      </c>
      <c r="U956" s="213">
        <f>VLOOKUP(D956,'[6]Groupe de branches'!$Z$27:$AM$86,14,FALSE)</f>
        <v/>
      </c>
      <c r="V956" s="213" t="n">
        <v>2018</v>
      </c>
      <c r="W956" s="179">
        <f>VLOOKUP(D956,'[6]Table corresp.'!$M$4:$S$63,7,FALSE)</f>
        <v/>
      </c>
      <c r="X956" s="197">
        <f>IFERROR(G956/SUMIFS('[6]Comp2016-2017 (3)'!$I$5:$I$289,'[6]Comp2016-2017 (3)'!$A$5:$A$289,A956,'[6]Comp2016-2017 (3)'!$R$5:$R$289,V956),0)</f>
        <v/>
      </c>
      <c r="Y956" s="182">
        <f>IFERROR(IF(RIGHT(F956,3)="Exp",VLOOKUP(F956,#REF!,2,FALSE),VLOOKUP(F956,#REF!,9,FALSE)),1)</f>
        <v/>
      </c>
      <c r="Z956" s="197">
        <f>Y956/SUMIFS($Y$4:$Y$1116,$V$4:$V$1116,V956,$A$4:$A$1116,A956)</f>
        <v/>
      </c>
      <c r="AA956" s="181">
        <f>X956*Z956</f>
        <v/>
      </c>
      <c r="AB956" s="183">
        <f>IFERROR(SUMIFS('[6]Comp2016-2017 (3)'!$G$5:$G$289,'[6]Comp2016-2017 (3)'!$A$5:$A$289,A956,'[6]Comp2016-2017 (3)'!$R$5:$R$289,V956)*AA956/SUMIFS($AA$4:$AA$1116,$A$4:$A$1116,A956,$V$4:$V$1116,V956),0)</f>
        <v/>
      </c>
      <c r="AC956" s="183">
        <f>IF($W956=AC$3,$AB956,IF(NOT($W956=0),"",SUMIFS('Source traité'!AC$4:AC$1116,'Source traité'!$A$4:$A$1116,$D956,'Source traité'!$V$4:$V$1116,$V956)/SUMIFS('[6]Comp2016-2017 (3)'!$G$5:$G$289,'[6]Comp2016-2017 (3)'!$A$5:$A$289,$D956,'[6]Comp2016-2017 (3)'!$R$5:$R$289,$V956)*$AB956))</f>
        <v/>
      </c>
      <c r="AD956" s="183">
        <f>IF($W956=AD$3,$AB956,IF(NOT($W956=0),"",SUMIFS('Source traité'!AD$4:AD$1116,'Source traité'!$A$4:$A$1116,$D956,'Source traité'!$V$4:$V$1116,$V956)/SUMIFS('[6]Comp2016-2017 (3)'!$G$5:$G$289,'[6]Comp2016-2017 (3)'!$A$5:$A$289,$D956,'[6]Comp2016-2017 (3)'!$R$5:$R$289,$V956)*$AB956))</f>
        <v/>
      </c>
      <c r="AE956" s="183">
        <f>IF($W956=AE$3,$AB956,IF(NOT($W956=0),"",SUMIFS('Source traité'!AE$4:AE$1116,'Source traité'!$A$4:$A$1116,$D956,'Source traité'!$V$4:$V$1116,$V956)/SUMIFS('[6]Comp2016-2017 (3)'!$G$5:$G$289,'[6]Comp2016-2017 (3)'!$A$5:$A$289,$D956,'[6]Comp2016-2017 (3)'!$R$5:$R$289,$V956)*$AB956))</f>
        <v/>
      </c>
      <c r="AF956" s="183">
        <f>IF($W956=AF$3,$AB956,IF(NOT($W956=0),"",SUMIFS('Source traité'!AF$4:AF$1116,'Source traité'!$A$4:$A$1116,$D956,'Source traité'!$V$4:$V$1116,$V956)/SUMIFS('[6]Comp2016-2017 (3)'!$G$5:$G$289,'[6]Comp2016-2017 (3)'!$A$5:$A$289,$D956,'[6]Comp2016-2017 (3)'!$R$5:$R$289,$V956)*$AB956))</f>
        <v/>
      </c>
      <c r="AG956" s="183">
        <f>IF($W956=AG$3,$AB956,IF(NOT($W956=0),"",SUMIFS('Source traité'!AG$4:AG$1116,'Source traité'!$A$4:$A$1116,$D956,'Source traité'!$V$4:$V$1116,$V956)/SUMIFS('[6]Comp2016-2017 (3)'!$G$5:$G$289,'[6]Comp2016-2017 (3)'!$A$5:$A$289,$D956,'[6]Comp2016-2017 (3)'!$R$5:$R$289,$V956)*$AB956))</f>
        <v/>
      </c>
      <c r="AH956" s="183">
        <f>IF($W956=AH$3,$AB956,IF(NOT($W956=0),"",SUMIFS('Source traité'!AH$4:AH$1116,'Source traité'!$A$4:$A$1116,$D956,'Source traité'!$V$4:$V$1116,$V956)/SUMIFS('[6]Comp2016-2017 (3)'!$G$5:$G$289,'[6]Comp2016-2017 (3)'!$A$5:$A$289,$D956,'[6]Comp2016-2017 (3)'!$R$5:$R$289,$V956)*$AB956))</f>
        <v/>
      </c>
      <c r="AI956" s="183">
        <f>IF($W956=AI$3,$AB956,IF(NOT($W956=0),"",SUMIFS('Source traité'!AI$4:AI$1116,'Source traité'!$A$4:$A$1116,$D956,'Source traité'!$V$4:$V$1116,$V956)/SUMIFS('[6]Comp2016-2017 (3)'!$G$5:$G$289,'[6]Comp2016-2017 (3)'!$A$5:$A$289,$D956,'[6]Comp2016-2017 (3)'!$R$5:$R$289,$V956)*$AB956))</f>
        <v/>
      </c>
      <c r="AJ956" s="183">
        <f>IF($W956=AJ$3,$AB956,IF(NOT($W956=0),"",SUMIFS('Source traité'!AJ$4:AJ$1116,'Source traité'!$A$4:$A$1116,$D956,'Source traité'!$V$4:$V$1116,$V956)/SUMIFS('[6]Comp2016-2017 (3)'!$G$5:$G$289,'[6]Comp2016-2017 (3)'!$A$5:$A$289,$D956,'[6]Comp2016-2017 (3)'!$R$5:$R$289,$V956)*$AB956))</f>
        <v/>
      </c>
      <c r="AK956" s="183">
        <f>SUM(AC956:AJ956)-AB956</f>
        <v/>
      </c>
      <c r="AL956" s="179">
        <f>IF(A956=D956,"remplir à la main","")</f>
        <v/>
      </c>
      <c r="AM956" s="179">
        <f>VLOOKUP(A956,'[6]Table corresp.'!$M$4:$U$63,8,FALSE)</f>
        <v/>
      </c>
      <c r="AN956" s="179">
        <f>VLOOKUP(D956,'[6]Table corresp.'!$M$4:$U$63,9,FALSE)</f>
        <v/>
      </c>
    </row>
    <row r="957" hidden="1">
      <c r="A957" s="179" t="inlineStr">
        <is>
          <t>29 - Produits imprégnés (bruts, sciés ou rabotés)</t>
        </is>
      </c>
      <c r="B957" s="179">
        <f>VLOOKUP(LEFT(A957,3),'[6]Table corresp.'!$A$4:$D$63,3,FALSE)</f>
        <v/>
      </c>
      <c r="C957" s="179">
        <f>VLOOKUP(A957,'[6]Table corresp.'!$M$4:$P$63,4,FALSE)</f>
        <v/>
      </c>
      <c r="D957" s="179" t="inlineStr">
        <is>
          <t>52 - Génie civil</t>
        </is>
      </c>
      <c r="E957" s="179">
        <f>VLOOKUP(LEFT(D957,3),'[6]Table corresp.'!$A$4:$D$63,4,FALSE)</f>
        <v/>
      </c>
      <c r="F957" s="179">
        <f>LEFT(A957,3)&amp;" - "&amp;LEFT(D957,3)</f>
        <v/>
      </c>
      <c r="G957" s="212" t="n">
        <v>55662.37446505306</v>
      </c>
      <c r="H957" s="212" t="n">
        <v>23995.58184564294</v>
      </c>
      <c r="I957" s="212" t="n">
        <v>79657.95631069597</v>
      </c>
      <c r="J957" s="212" t="n">
        <v>318.6996017298457</v>
      </c>
      <c r="K957" s="212" t="n">
        <v>122.9195391095391</v>
      </c>
      <c r="L957" s="212" t="n">
        <v>441.6191408393848</v>
      </c>
      <c r="M957" s="212" t="n">
        <v>0</v>
      </c>
      <c r="N957" s="212" t="n">
        <v>0</v>
      </c>
      <c r="O957" s="212" t="n">
        <v>0</v>
      </c>
      <c r="P957" s="212" t="n">
        <v>0</v>
      </c>
      <c r="Q957" s="212" t="n">
        <v>0</v>
      </c>
      <c r="R957" s="212" t="n">
        <v>0</v>
      </c>
      <c r="S957" s="213">
        <f>IF(VLOOKUP(F957,$F$4:$S$374,14,FALSE)=0,"",VLOOKUP(F957,$F$4:$S$374,14,FALSE))</f>
        <v/>
      </c>
      <c r="T957" s="213">
        <f>VLOOKUP(A957,'[6]Groupe de branches'!$Z$27:$AM$86,14,FALSE)</f>
        <v/>
      </c>
      <c r="U957" s="213">
        <f>VLOOKUP(D957,'[6]Groupe de branches'!$Z$27:$AM$86,14,FALSE)</f>
        <v/>
      </c>
      <c r="V957" s="213" t="n">
        <v>2018</v>
      </c>
      <c r="W957" s="179">
        <f>VLOOKUP(D957,'[6]Table corresp.'!$M$4:$S$63,7,FALSE)</f>
        <v/>
      </c>
      <c r="X957" s="197">
        <f>IFERROR(G957/SUMIFS('[6]Comp2016-2017 (3)'!$I$5:$I$289,'[6]Comp2016-2017 (3)'!$A$5:$A$289,A957,'[6]Comp2016-2017 (3)'!$R$5:$R$289,V957),0)</f>
        <v/>
      </c>
      <c r="Y957" s="182">
        <f>IFERROR(IF(RIGHT(F957,3)="Exp",VLOOKUP(F957,#REF!,2,FALSE),VLOOKUP(F957,#REF!,9,FALSE)),1)</f>
        <v/>
      </c>
      <c r="Z957" s="197">
        <f>Y957/SUMIFS($Y$4:$Y$1116,$V$4:$V$1116,V957,$A$4:$A$1116,A957)</f>
        <v/>
      </c>
      <c r="AA957" s="181">
        <f>X957*Z957</f>
        <v/>
      </c>
      <c r="AB957" s="183">
        <f>IFERROR(SUMIFS('[6]Comp2016-2017 (3)'!$G$5:$G$289,'[6]Comp2016-2017 (3)'!$A$5:$A$289,A957,'[6]Comp2016-2017 (3)'!$R$5:$R$289,V957)*AA957/SUMIFS($AA$4:$AA$1116,$A$4:$A$1116,A957,$V$4:$V$1116,V957),0)</f>
        <v/>
      </c>
      <c r="AC957" s="183">
        <f>IF($W957=AC$3,$AB957,IF(NOT($W957=0),"",SUMIFS('Source traité'!AC$4:AC$1116,'Source traité'!$A$4:$A$1116,$D957,'Source traité'!$V$4:$V$1116,$V957)/SUMIFS('[6]Comp2016-2017 (3)'!$G$5:$G$289,'[6]Comp2016-2017 (3)'!$A$5:$A$289,$D957,'[6]Comp2016-2017 (3)'!$R$5:$R$289,$V957)*$AB957))</f>
        <v/>
      </c>
      <c r="AD957" s="183">
        <f>IF($W957=AD$3,$AB957,IF(NOT($W957=0),"",SUMIFS('Source traité'!AD$4:AD$1116,'Source traité'!$A$4:$A$1116,$D957,'Source traité'!$V$4:$V$1116,$V957)/SUMIFS('[6]Comp2016-2017 (3)'!$G$5:$G$289,'[6]Comp2016-2017 (3)'!$A$5:$A$289,$D957,'[6]Comp2016-2017 (3)'!$R$5:$R$289,$V957)*$AB957))</f>
        <v/>
      </c>
      <c r="AE957" s="183">
        <f>IF($W957=AE$3,$AB957,IF(NOT($W957=0),"",SUMIFS('Source traité'!AE$4:AE$1116,'Source traité'!$A$4:$A$1116,$D957,'Source traité'!$V$4:$V$1116,$V957)/SUMIFS('[6]Comp2016-2017 (3)'!$G$5:$G$289,'[6]Comp2016-2017 (3)'!$A$5:$A$289,$D957,'[6]Comp2016-2017 (3)'!$R$5:$R$289,$V957)*$AB957))</f>
        <v/>
      </c>
      <c r="AF957" s="183">
        <f>IF($W957=AF$3,$AB957,IF(NOT($W957=0),"",SUMIFS('Source traité'!AF$4:AF$1116,'Source traité'!$A$4:$A$1116,$D957,'Source traité'!$V$4:$V$1116,$V957)/SUMIFS('[6]Comp2016-2017 (3)'!$G$5:$G$289,'[6]Comp2016-2017 (3)'!$A$5:$A$289,$D957,'[6]Comp2016-2017 (3)'!$R$5:$R$289,$V957)*$AB957))</f>
        <v/>
      </c>
      <c r="AG957" s="183">
        <f>IF($W957=AG$3,$AB957,IF(NOT($W957=0),"",SUMIFS('Source traité'!AG$4:AG$1116,'Source traité'!$A$4:$A$1116,$D957,'Source traité'!$V$4:$V$1116,$V957)/SUMIFS('[6]Comp2016-2017 (3)'!$G$5:$G$289,'[6]Comp2016-2017 (3)'!$A$5:$A$289,$D957,'[6]Comp2016-2017 (3)'!$R$5:$R$289,$V957)*$AB957))</f>
        <v/>
      </c>
      <c r="AH957" s="183">
        <f>IF($W957=AH$3,$AB957,IF(NOT($W957=0),"",SUMIFS('Source traité'!AH$4:AH$1116,'Source traité'!$A$4:$A$1116,$D957,'Source traité'!$V$4:$V$1116,$V957)/SUMIFS('[6]Comp2016-2017 (3)'!$G$5:$G$289,'[6]Comp2016-2017 (3)'!$A$5:$A$289,$D957,'[6]Comp2016-2017 (3)'!$R$5:$R$289,$V957)*$AB957))</f>
        <v/>
      </c>
      <c r="AI957" s="183">
        <f>IF($W957=AI$3,$AB957,IF(NOT($W957=0),"",SUMIFS('Source traité'!AI$4:AI$1116,'Source traité'!$A$4:$A$1116,$D957,'Source traité'!$V$4:$V$1116,$V957)/SUMIFS('[6]Comp2016-2017 (3)'!$G$5:$G$289,'[6]Comp2016-2017 (3)'!$A$5:$A$289,$D957,'[6]Comp2016-2017 (3)'!$R$5:$R$289,$V957)*$AB957))</f>
        <v/>
      </c>
      <c r="AJ957" s="183">
        <f>IF($W957=AJ$3,$AB957,IF(NOT($W957=0),"",SUMIFS('Source traité'!AJ$4:AJ$1116,'Source traité'!$A$4:$A$1116,$D957,'Source traité'!$V$4:$V$1116,$V957)/SUMIFS('[6]Comp2016-2017 (3)'!$G$5:$G$289,'[6]Comp2016-2017 (3)'!$A$5:$A$289,$D957,'[6]Comp2016-2017 (3)'!$R$5:$R$289,$V957)*$AB957))</f>
        <v/>
      </c>
      <c r="AK957" s="183">
        <f>SUM(AC957:AJ957)-AB957</f>
        <v/>
      </c>
      <c r="AL957" s="179">
        <f>IF(A957=D957,"remplir à la main","")</f>
        <v/>
      </c>
      <c r="AM957" s="179">
        <f>VLOOKUP(A957,'[6]Table corresp.'!$M$4:$U$63,8,FALSE)</f>
        <v/>
      </c>
      <c r="AN957" s="179">
        <f>VLOOKUP(D957,'[6]Table corresp.'!$M$4:$U$63,9,FALSE)</f>
        <v/>
      </c>
    </row>
    <row r="958" hidden="1">
      <c r="A958" s="179" t="inlineStr">
        <is>
          <t>29 - Produits imprégnés (bruts, sciés ou rabotés)</t>
        </is>
      </c>
      <c r="B958" s="179">
        <f>VLOOKUP(LEFT(A958,3),'[6]Table corresp.'!$A$4:$D$63,3,FALSE)</f>
        <v/>
      </c>
      <c r="C958" s="179">
        <f>VLOOKUP(A958,'[6]Table corresp.'!$M$4:$P$63,4,FALSE)</f>
        <v/>
      </c>
      <c r="D958" s="179" t="inlineStr">
        <is>
          <t>57 - Travaux de charpente</t>
        </is>
      </c>
      <c r="E958" s="179">
        <f>VLOOKUP(LEFT(D958,3),'[6]Table corresp.'!$A$4:$D$63,4,FALSE)</f>
        <v/>
      </c>
      <c r="F958" s="179">
        <f>LEFT(A958,3)&amp;" - "&amp;LEFT(D958,3)</f>
        <v/>
      </c>
      <c r="G958" s="212" t="n">
        <v>139923.2502712215</v>
      </c>
      <c r="H958" s="212" t="n">
        <v>131354.4342060603</v>
      </c>
      <c r="I958" s="212" t="n">
        <v>271277.6844772817</v>
      </c>
      <c r="J958" s="212" t="n">
        <v>667.6186047689673</v>
      </c>
      <c r="K958" s="212" t="n">
        <v>581.9459235351974</v>
      </c>
      <c r="L958" s="212" t="n">
        <v>1249.564528304165</v>
      </c>
      <c r="M958" s="212" t="n">
        <v>0</v>
      </c>
      <c r="N958" s="212" t="n">
        <v>0</v>
      </c>
      <c r="O958" s="212" t="n">
        <v>0</v>
      </c>
      <c r="P958" s="212" t="n">
        <v>0</v>
      </c>
      <c r="Q958" s="212" t="n">
        <v>0</v>
      </c>
      <c r="R958" s="212" t="n">
        <v>0</v>
      </c>
      <c r="S958" s="213">
        <f>IF(VLOOKUP(F958,$F$4:$S$374,14,FALSE)=0,"",VLOOKUP(F958,$F$4:$S$374,14,FALSE))</f>
        <v/>
      </c>
      <c r="T958" s="213">
        <f>VLOOKUP(A958,'[6]Groupe de branches'!$Z$27:$AM$86,14,FALSE)</f>
        <v/>
      </c>
      <c r="U958" s="213">
        <f>VLOOKUP(D958,'[6]Groupe de branches'!$Z$27:$AM$86,14,FALSE)</f>
        <v/>
      </c>
      <c r="V958" s="213" t="n">
        <v>2018</v>
      </c>
      <c r="W958" s="179">
        <f>VLOOKUP(D958,'[6]Table corresp.'!$M$4:$S$63,7,FALSE)</f>
        <v/>
      </c>
      <c r="X958" s="197">
        <f>IFERROR(G958/SUMIFS('[6]Comp2016-2017 (3)'!$I$5:$I$289,'[6]Comp2016-2017 (3)'!$A$5:$A$289,A958,'[6]Comp2016-2017 (3)'!$R$5:$R$289,V958),0)</f>
        <v/>
      </c>
      <c r="Y958" s="182">
        <f>IFERROR(IF(RIGHT(F958,3)="Exp",VLOOKUP(F958,#REF!,2,FALSE),VLOOKUP(F958,#REF!,9,FALSE)),1)</f>
        <v/>
      </c>
      <c r="Z958" s="197">
        <f>Y958/SUMIFS($Y$4:$Y$1116,$V$4:$V$1116,V958,$A$4:$A$1116,A958)</f>
        <v/>
      </c>
      <c r="AA958" s="181">
        <f>X958*Z958</f>
        <v/>
      </c>
      <c r="AB958" s="183">
        <f>IFERROR(SUMIFS('[6]Comp2016-2017 (3)'!$G$5:$G$289,'[6]Comp2016-2017 (3)'!$A$5:$A$289,A958,'[6]Comp2016-2017 (3)'!$R$5:$R$289,V958)*AA958/SUMIFS($AA$4:$AA$1116,$A$4:$A$1116,A958,$V$4:$V$1116,V958),0)</f>
        <v/>
      </c>
      <c r="AC958" s="183">
        <f>IF($W958=AC$3,$AB958,IF(NOT($W958=0),"",SUMIFS('Source traité'!AC$4:AC$1116,'Source traité'!$A$4:$A$1116,$D958,'Source traité'!$V$4:$V$1116,$V958)/SUMIFS('[6]Comp2016-2017 (3)'!$G$5:$G$289,'[6]Comp2016-2017 (3)'!$A$5:$A$289,$D958,'[6]Comp2016-2017 (3)'!$R$5:$R$289,$V958)*$AB958))</f>
        <v/>
      </c>
      <c r="AD958" s="183">
        <f>IF($W958=AD$3,$AB958,IF(NOT($W958=0),"",SUMIFS('Source traité'!AD$4:AD$1116,'Source traité'!$A$4:$A$1116,$D958,'Source traité'!$V$4:$V$1116,$V958)/SUMIFS('[6]Comp2016-2017 (3)'!$G$5:$G$289,'[6]Comp2016-2017 (3)'!$A$5:$A$289,$D958,'[6]Comp2016-2017 (3)'!$R$5:$R$289,$V958)*$AB958))</f>
        <v/>
      </c>
      <c r="AE958" s="183">
        <f>IF($W958=AE$3,$AB958,IF(NOT($W958=0),"",SUMIFS('Source traité'!AE$4:AE$1116,'Source traité'!$A$4:$A$1116,$D958,'Source traité'!$V$4:$V$1116,$V958)/SUMIFS('[6]Comp2016-2017 (3)'!$G$5:$G$289,'[6]Comp2016-2017 (3)'!$A$5:$A$289,$D958,'[6]Comp2016-2017 (3)'!$R$5:$R$289,$V958)*$AB958))</f>
        <v/>
      </c>
      <c r="AF958" s="183">
        <f>IF($W958=AF$3,$AB958,IF(NOT($W958=0),"",SUMIFS('Source traité'!AF$4:AF$1116,'Source traité'!$A$4:$A$1116,$D958,'Source traité'!$V$4:$V$1116,$V958)/SUMIFS('[6]Comp2016-2017 (3)'!$G$5:$G$289,'[6]Comp2016-2017 (3)'!$A$5:$A$289,$D958,'[6]Comp2016-2017 (3)'!$R$5:$R$289,$V958)*$AB958))</f>
        <v/>
      </c>
      <c r="AG958" s="183">
        <f>IF($W958=AG$3,$AB958,IF(NOT($W958=0),"",SUMIFS('Source traité'!AG$4:AG$1116,'Source traité'!$A$4:$A$1116,$D958,'Source traité'!$V$4:$V$1116,$V958)/SUMIFS('[6]Comp2016-2017 (3)'!$G$5:$G$289,'[6]Comp2016-2017 (3)'!$A$5:$A$289,$D958,'[6]Comp2016-2017 (3)'!$R$5:$R$289,$V958)*$AB958))</f>
        <v/>
      </c>
      <c r="AH958" s="183">
        <f>IF($W958=AH$3,$AB958,IF(NOT($W958=0),"",SUMIFS('Source traité'!AH$4:AH$1116,'Source traité'!$A$4:$A$1116,$D958,'Source traité'!$V$4:$V$1116,$V958)/SUMIFS('[6]Comp2016-2017 (3)'!$G$5:$G$289,'[6]Comp2016-2017 (3)'!$A$5:$A$289,$D958,'[6]Comp2016-2017 (3)'!$R$5:$R$289,$V958)*$AB958))</f>
        <v/>
      </c>
      <c r="AI958" s="183">
        <f>IF($W958=AI$3,$AB958,IF(NOT($W958=0),"",SUMIFS('Source traité'!AI$4:AI$1116,'Source traité'!$A$4:$A$1116,$D958,'Source traité'!$V$4:$V$1116,$V958)/SUMIFS('[6]Comp2016-2017 (3)'!$G$5:$G$289,'[6]Comp2016-2017 (3)'!$A$5:$A$289,$D958,'[6]Comp2016-2017 (3)'!$R$5:$R$289,$V958)*$AB958))</f>
        <v/>
      </c>
      <c r="AJ958" s="183">
        <f>IF($W958=AJ$3,$AB958,IF(NOT($W958=0),"",SUMIFS('Source traité'!AJ$4:AJ$1116,'Source traité'!$A$4:$A$1116,$D958,'Source traité'!$V$4:$V$1116,$V958)/SUMIFS('[6]Comp2016-2017 (3)'!$G$5:$G$289,'[6]Comp2016-2017 (3)'!$A$5:$A$289,$D958,'[6]Comp2016-2017 (3)'!$R$5:$R$289,$V958)*$AB958))</f>
        <v/>
      </c>
      <c r="AK958" s="183">
        <f>SUM(AC958:AJ958)-AB958</f>
        <v/>
      </c>
      <c r="AL958" s="179">
        <f>IF(A958=D958,"remplir à la main","")</f>
        <v/>
      </c>
      <c r="AM958" s="179">
        <f>VLOOKUP(A958,'[6]Table corresp.'!$M$4:$U$63,8,FALSE)</f>
        <v/>
      </c>
      <c r="AN958" s="179">
        <f>VLOOKUP(D958,'[6]Table corresp.'!$M$4:$U$63,9,FALSE)</f>
        <v/>
      </c>
    </row>
    <row r="959" hidden="1">
      <c r="A959" s="179" t="inlineStr">
        <is>
          <t>29 - Produits imprégnés (bruts, sciés ou rabotés)</t>
        </is>
      </c>
      <c r="B959" s="179">
        <f>VLOOKUP(LEFT(A959,3),'[6]Table corresp.'!$A$4:$D$63,3,FALSE)</f>
        <v/>
      </c>
      <c r="C959" s="179">
        <f>VLOOKUP(A959,'[6]Table corresp.'!$M$4:$P$63,4,FALSE)</f>
        <v/>
      </c>
      <c r="D959" s="179" t="inlineStr">
        <is>
          <t>Consommation finale</t>
        </is>
      </c>
      <c r="E959" s="179">
        <f>VLOOKUP(LEFT(D959,3),'[6]Table corresp.'!$A$4:$D$63,4,FALSE)</f>
        <v/>
      </c>
      <c r="F959" s="179">
        <f>LEFT(A959,3)&amp;" - "&amp;LEFT(D959,3)</f>
        <v/>
      </c>
      <c r="G959" s="212" t="n">
        <v>64837.02866906892</v>
      </c>
      <c r="H959" s="212" t="n">
        <v>39439.98394829673</v>
      </c>
      <c r="I959" s="212" t="n">
        <v>104277.0126173656</v>
      </c>
      <c r="J959" s="212" t="n">
        <v>254.7655869195796</v>
      </c>
      <c r="K959" s="212" t="n">
        <v>134.6899241868153</v>
      </c>
      <c r="L959" s="212" t="n">
        <v>389.4555111063949</v>
      </c>
      <c r="M959" s="212" t="n">
        <v>0</v>
      </c>
      <c r="N959" s="212" t="n">
        <v>0</v>
      </c>
      <c r="O959" s="212" t="n">
        <v>0</v>
      </c>
      <c r="P959" s="212" t="n">
        <v>0</v>
      </c>
      <c r="Q959" s="212" t="n">
        <v>0</v>
      </c>
      <c r="R959" s="212" t="n">
        <v>0</v>
      </c>
      <c r="S959" s="213">
        <f>IF(VLOOKUP(F959,$F$4:$S$374,14,FALSE)=0,"",VLOOKUP(F959,$F$4:$S$374,14,FALSE))</f>
        <v/>
      </c>
      <c r="T959" s="213">
        <f>VLOOKUP(A959,'[6]Groupe de branches'!$Z$27:$AM$86,14,FALSE)</f>
        <v/>
      </c>
      <c r="U959" s="213">
        <f>VLOOKUP(D959,'[6]Groupe de branches'!$Z$27:$AM$86,14,FALSE)</f>
        <v/>
      </c>
      <c r="V959" s="213" t="n">
        <v>2018</v>
      </c>
      <c r="W959" s="179">
        <f>VLOOKUP(D959,'[6]Table corresp.'!$M$4:$S$63,7,FALSE)</f>
        <v/>
      </c>
      <c r="X959" s="197">
        <f>IFERROR(G959/SUMIFS('[6]Comp2016-2017 (3)'!$I$5:$I$289,'[6]Comp2016-2017 (3)'!$A$5:$A$289,A959,'[6]Comp2016-2017 (3)'!$R$5:$R$289,V959),0)</f>
        <v/>
      </c>
      <c r="Y959" s="182">
        <f>IFERROR(IF(RIGHT(F959,3)="Exp",VLOOKUP(F959,#REF!,2,FALSE),VLOOKUP(F959,#REF!,9,FALSE)),1)</f>
        <v/>
      </c>
      <c r="Z959" s="197">
        <f>Y959/SUMIFS($Y$4:$Y$1116,$V$4:$V$1116,V959,$A$4:$A$1116,A959)</f>
        <v/>
      </c>
      <c r="AA959" s="181">
        <f>X959*Z959</f>
        <v/>
      </c>
      <c r="AB959" s="183">
        <f>IFERROR(SUMIFS('[6]Comp2016-2017 (3)'!$G$5:$G$289,'[6]Comp2016-2017 (3)'!$A$5:$A$289,A959,'[6]Comp2016-2017 (3)'!$R$5:$R$289,V959)*AA959/SUMIFS($AA$4:$AA$1116,$A$4:$A$1116,A959,$V$4:$V$1116,V959),0)</f>
        <v/>
      </c>
      <c r="AC959" s="183">
        <f>IF($W959=AC$3,$AB959,IF(NOT($W959=0),"",SUMIFS('Source traité'!AC$4:AC$1116,'Source traité'!$A$4:$A$1116,$D959,'Source traité'!$V$4:$V$1116,$V959)/SUMIFS('[6]Comp2016-2017 (3)'!$G$5:$G$289,'[6]Comp2016-2017 (3)'!$A$5:$A$289,$D959,'[6]Comp2016-2017 (3)'!$R$5:$R$289,$V959)*$AB959))</f>
        <v/>
      </c>
      <c r="AD959" s="183">
        <f>IF($W959=AD$3,$AB959,IF(NOT($W959=0),"",SUMIFS('Source traité'!AD$4:AD$1116,'Source traité'!$A$4:$A$1116,$D959,'Source traité'!$V$4:$V$1116,$V959)/SUMIFS('[6]Comp2016-2017 (3)'!$G$5:$G$289,'[6]Comp2016-2017 (3)'!$A$5:$A$289,$D959,'[6]Comp2016-2017 (3)'!$R$5:$R$289,$V959)*$AB959))</f>
        <v/>
      </c>
      <c r="AE959" s="183">
        <f>IF($W959=AE$3,$AB959,IF(NOT($W959=0),"",SUMIFS('Source traité'!AE$4:AE$1116,'Source traité'!$A$4:$A$1116,$D959,'Source traité'!$V$4:$V$1116,$V959)/SUMIFS('[6]Comp2016-2017 (3)'!$G$5:$G$289,'[6]Comp2016-2017 (3)'!$A$5:$A$289,$D959,'[6]Comp2016-2017 (3)'!$R$5:$R$289,$V959)*$AB959))</f>
        <v/>
      </c>
      <c r="AF959" s="183">
        <f>IF($W959=AF$3,$AB959,IF(NOT($W959=0),"",SUMIFS('Source traité'!AF$4:AF$1116,'Source traité'!$A$4:$A$1116,$D959,'Source traité'!$V$4:$V$1116,$V959)/SUMIFS('[6]Comp2016-2017 (3)'!$G$5:$G$289,'[6]Comp2016-2017 (3)'!$A$5:$A$289,$D959,'[6]Comp2016-2017 (3)'!$R$5:$R$289,$V959)*$AB959))</f>
        <v/>
      </c>
      <c r="AG959" s="183">
        <f>IF($W959=AG$3,$AB959,IF(NOT($W959=0),"",SUMIFS('Source traité'!AG$4:AG$1116,'Source traité'!$A$4:$A$1116,$D959,'Source traité'!$V$4:$V$1116,$V959)/SUMIFS('[6]Comp2016-2017 (3)'!$G$5:$G$289,'[6]Comp2016-2017 (3)'!$A$5:$A$289,$D959,'[6]Comp2016-2017 (3)'!$R$5:$R$289,$V959)*$AB959))</f>
        <v/>
      </c>
      <c r="AH959" s="183">
        <f>IF($W959=AH$3,$AB959,IF(NOT($W959=0),"",SUMIFS('Source traité'!AH$4:AH$1116,'Source traité'!$A$4:$A$1116,$D959,'Source traité'!$V$4:$V$1116,$V959)/SUMIFS('[6]Comp2016-2017 (3)'!$G$5:$G$289,'[6]Comp2016-2017 (3)'!$A$5:$A$289,$D959,'[6]Comp2016-2017 (3)'!$R$5:$R$289,$V959)*$AB959))</f>
        <v/>
      </c>
      <c r="AI959" s="183">
        <f>IF($W959=AI$3,$AB959,IF(NOT($W959=0),"",SUMIFS('Source traité'!AI$4:AI$1116,'Source traité'!$A$4:$A$1116,$D959,'Source traité'!$V$4:$V$1116,$V959)/SUMIFS('[6]Comp2016-2017 (3)'!$G$5:$G$289,'[6]Comp2016-2017 (3)'!$A$5:$A$289,$D959,'[6]Comp2016-2017 (3)'!$R$5:$R$289,$V959)*$AB959))</f>
        <v/>
      </c>
      <c r="AJ959" s="183">
        <f>IF($W959=AJ$3,$AB959,IF(NOT($W959=0),"",SUMIFS('Source traité'!AJ$4:AJ$1116,'Source traité'!$A$4:$A$1116,$D959,'Source traité'!$V$4:$V$1116,$V959)/SUMIFS('[6]Comp2016-2017 (3)'!$G$5:$G$289,'[6]Comp2016-2017 (3)'!$A$5:$A$289,$D959,'[6]Comp2016-2017 (3)'!$R$5:$R$289,$V959)*$AB959))</f>
        <v/>
      </c>
      <c r="AK959" s="183">
        <f>SUM(AC959:AJ959)-AB959</f>
        <v/>
      </c>
      <c r="AL959" s="179">
        <f>IF(A959=D959,"remplir à la main","")</f>
        <v/>
      </c>
      <c r="AM959" s="179">
        <f>VLOOKUP(A959,'[6]Table corresp.'!$M$4:$U$63,8,FALSE)</f>
        <v/>
      </c>
      <c r="AN959" s="179">
        <f>VLOOKUP(D959,'[6]Table corresp.'!$M$4:$U$63,9,FALSE)</f>
        <v/>
      </c>
    </row>
    <row r="960" hidden="1">
      <c r="A960" s="179" t="inlineStr">
        <is>
          <t>29 - Produits imprégnés (bruts, sciés ou rabotés)</t>
        </is>
      </c>
      <c r="B960" s="179">
        <f>VLOOKUP(LEFT(A960,3),'[6]Table corresp.'!$A$4:$D$63,3,FALSE)</f>
        <v/>
      </c>
      <c r="C960" s="179">
        <f>VLOOKUP(A960,'[6]Table corresp.'!$M$4:$P$63,4,FALSE)</f>
        <v/>
      </c>
      <c r="D960" s="179" t="inlineStr">
        <is>
          <t>Exportation</t>
        </is>
      </c>
      <c r="E960" s="179">
        <f>VLOOKUP(LEFT(D960,3),'[6]Table corresp.'!$A$4:$D$63,4,FALSE)</f>
        <v/>
      </c>
      <c r="F960" s="179">
        <f>LEFT(A960,3)&amp;" - "&amp;LEFT(D960,3)</f>
        <v/>
      </c>
      <c r="G960" s="212" t="n">
        <v>12450.00000000001</v>
      </c>
      <c r="H960" s="212" t="n">
        <v>0</v>
      </c>
      <c r="I960" s="212" t="n">
        <v>12450</v>
      </c>
      <c r="J960" s="212" t="n">
        <v>60.11863220575226</v>
      </c>
      <c r="K960" s="212" t="n">
        <v>0</v>
      </c>
      <c r="L960" s="212" t="n">
        <v>60.11863220575226</v>
      </c>
      <c r="M960" s="212" t="n">
        <v>0</v>
      </c>
      <c r="N960" s="212" t="n">
        <v>0</v>
      </c>
      <c r="O960" s="212" t="n">
        <v>0</v>
      </c>
      <c r="P960" s="212" t="n">
        <v>0</v>
      </c>
      <c r="Q960" s="212" t="n">
        <v>0</v>
      </c>
      <c r="R960" s="212" t="n">
        <v>0</v>
      </c>
      <c r="S960" s="213">
        <f>IF(VLOOKUP(F960,$F$4:$S$374,14,FALSE)=0,"",VLOOKUP(F960,$F$4:$S$374,14,FALSE))</f>
        <v/>
      </c>
      <c r="T960" s="213">
        <f>VLOOKUP(A960,'[6]Groupe de branches'!$Z$27:$AM$86,14,FALSE)</f>
        <v/>
      </c>
      <c r="U960" s="213">
        <f>VLOOKUP(D960,'[6]Groupe de branches'!$Z$27:$AM$86,14,FALSE)</f>
        <v/>
      </c>
      <c r="V960" s="213" t="n">
        <v>2018</v>
      </c>
      <c r="W960" s="179">
        <f>VLOOKUP(D960,'[6]Table corresp.'!$M$4:$S$63,7,FALSE)</f>
        <v/>
      </c>
      <c r="X960" s="197">
        <f>IFERROR(G960/SUMIFS('[6]Comp2016-2017 (3)'!$I$5:$I$289,'[6]Comp2016-2017 (3)'!$A$5:$A$289,A960,'[6]Comp2016-2017 (3)'!$R$5:$R$289,V960),0)</f>
        <v/>
      </c>
      <c r="Y960" s="182">
        <f>IFERROR(IF(RIGHT(F960,3)="Exp",VLOOKUP(F960,#REF!,2,FALSE),VLOOKUP(F960,#REF!,9,FALSE)),1)</f>
        <v/>
      </c>
      <c r="Z960" s="197">
        <f>Y960/SUMIFS($Y$4:$Y$1116,$V$4:$V$1116,V960,$A$4:$A$1116,A960)</f>
        <v/>
      </c>
      <c r="AA960" s="181">
        <f>X960*Z960</f>
        <v/>
      </c>
      <c r="AB960" s="183">
        <f>IFERROR(SUMIFS('[6]Comp2016-2017 (3)'!$G$5:$G$289,'[6]Comp2016-2017 (3)'!$A$5:$A$289,A960,'[6]Comp2016-2017 (3)'!$R$5:$R$289,V960)*AA960/SUMIFS($AA$4:$AA$1116,$A$4:$A$1116,A960,$V$4:$V$1116,V960),0)</f>
        <v/>
      </c>
      <c r="AC960" s="183">
        <f>IF($W960=AC$3,$AB960,IF(NOT($W960=0),"",SUMIFS('Source traité'!AC$4:AC$1116,'Source traité'!$A$4:$A$1116,$D960,'Source traité'!$V$4:$V$1116,$V960)/SUMIFS('[6]Comp2016-2017 (3)'!$G$5:$G$289,'[6]Comp2016-2017 (3)'!$A$5:$A$289,$D960,'[6]Comp2016-2017 (3)'!$R$5:$R$289,$V960)*$AB960))</f>
        <v/>
      </c>
      <c r="AD960" s="183">
        <f>IF($W960=AD$3,$AB960,IF(NOT($W960=0),"",SUMIFS('Source traité'!AD$4:AD$1116,'Source traité'!$A$4:$A$1116,$D960,'Source traité'!$V$4:$V$1116,$V960)/SUMIFS('[6]Comp2016-2017 (3)'!$G$5:$G$289,'[6]Comp2016-2017 (3)'!$A$5:$A$289,$D960,'[6]Comp2016-2017 (3)'!$R$5:$R$289,$V960)*$AB960))</f>
        <v/>
      </c>
      <c r="AE960" s="183">
        <f>IF($W960=AE$3,$AB960,IF(NOT($W960=0),"",SUMIFS('Source traité'!AE$4:AE$1116,'Source traité'!$A$4:$A$1116,$D960,'Source traité'!$V$4:$V$1116,$V960)/SUMIFS('[6]Comp2016-2017 (3)'!$G$5:$G$289,'[6]Comp2016-2017 (3)'!$A$5:$A$289,$D960,'[6]Comp2016-2017 (3)'!$R$5:$R$289,$V960)*$AB960))</f>
        <v/>
      </c>
      <c r="AF960" s="183">
        <f>IF($W960=AF$3,$AB960,IF(NOT($W960=0),"",SUMIFS('Source traité'!AF$4:AF$1116,'Source traité'!$A$4:$A$1116,$D960,'Source traité'!$V$4:$V$1116,$V960)/SUMIFS('[6]Comp2016-2017 (3)'!$G$5:$G$289,'[6]Comp2016-2017 (3)'!$A$5:$A$289,$D960,'[6]Comp2016-2017 (3)'!$R$5:$R$289,$V960)*$AB960))</f>
        <v/>
      </c>
      <c r="AG960" s="183">
        <f>IF($W960=AG$3,$AB960,IF(NOT($W960=0),"",SUMIFS('Source traité'!AG$4:AG$1116,'Source traité'!$A$4:$A$1116,$D960,'Source traité'!$V$4:$V$1116,$V960)/SUMIFS('[6]Comp2016-2017 (3)'!$G$5:$G$289,'[6]Comp2016-2017 (3)'!$A$5:$A$289,$D960,'[6]Comp2016-2017 (3)'!$R$5:$R$289,$V960)*$AB960))</f>
        <v/>
      </c>
      <c r="AH960" s="183">
        <f>IF($W960=AH$3,$AB960,IF(NOT($W960=0),"",SUMIFS('Source traité'!AH$4:AH$1116,'Source traité'!$A$4:$A$1116,$D960,'Source traité'!$V$4:$V$1116,$V960)/SUMIFS('[6]Comp2016-2017 (3)'!$G$5:$G$289,'[6]Comp2016-2017 (3)'!$A$5:$A$289,$D960,'[6]Comp2016-2017 (3)'!$R$5:$R$289,$V960)*$AB960))</f>
        <v/>
      </c>
      <c r="AI960" s="183">
        <f>IF($W960=AI$3,$AB960,IF(NOT($W960=0),"",SUMIFS('Source traité'!AI$4:AI$1116,'Source traité'!$A$4:$A$1116,$D960,'Source traité'!$V$4:$V$1116,$V960)/SUMIFS('[6]Comp2016-2017 (3)'!$G$5:$G$289,'[6]Comp2016-2017 (3)'!$A$5:$A$289,$D960,'[6]Comp2016-2017 (3)'!$R$5:$R$289,$V960)*$AB960))</f>
        <v/>
      </c>
      <c r="AJ960" s="183">
        <f>IF($W960=AJ$3,$AB960,IF(NOT($W960=0),"",SUMIFS('Source traité'!AJ$4:AJ$1116,'Source traité'!$A$4:$A$1116,$D960,'Source traité'!$V$4:$V$1116,$V960)/SUMIFS('[6]Comp2016-2017 (3)'!$G$5:$G$289,'[6]Comp2016-2017 (3)'!$A$5:$A$289,$D960,'[6]Comp2016-2017 (3)'!$R$5:$R$289,$V960)*$AB960))</f>
        <v/>
      </c>
      <c r="AK960" s="183">
        <f>SUM(AC960:AJ960)-AB960</f>
        <v/>
      </c>
      <c r="AL960" s="179">
        <f>IF(A960=D960,"remplir à la main","")</f>
        <v/>
      </c>
      <c r="AM960" s="179">
        <f>VLOOKUP(A960,'[6]Table corresp.'!$M$4:$U$63,8,FALSE)</f>
        <v/>
      </c>
      <c r="AN960" s="179">
        <f>VLOOKUP(D960,'[6]Table corresp.'!$M$4:$U$63,9,FALSE)</f>
        <v/>
      </c>
    </row>
    <row r="961" hidden="1">
      <c r="A961" s="179" t="inlineStr">
        <is>
          <t>30 - Combustibles industriels à base de bois</t>
        </is>
      </c>
      <c r="B961" s="179">
        <f>VLOOKUP(LEFT(A961,3),'[6]Table corresp.'!$A$4:$D$63,3,FALSE)</f>
        <v/>
      </c>
      <c r="C961" s="179">
        <f>VLOOKUP(A961,'[6]Table corresp.'!$M$4:$P$63,4,FALSE)</f>
        <v/>
      </c>
      <c r="D961" s="179" t="inlineStr">
        <is>
          <t>49 - Electricité et chaleur issues de la combustion de bois</t>
        </is>
      </c>
      <c r="E961" s="179">
        <f>VLOOKUP(LEFT(D961,3),'[6]Table corresp.'!$A$4:$D$63,4,FALSE)</f>
        <v/>
      </c>
      <c r="F961" s="179">
        <f>LEFT(A961,3)&amp;" - "&amp;LEFT(D961,3)</f>
        <v/>
      </c>
      <c r="G961" s="212" t="n">
        <v>189378.6332904944</v>
      </c>
      <c r="H961" s="212" t="n">
        <v>32640.15387765742</v>
      </c>
      <c r="I961" s="212" t="n">
        <v>222018.7871681519</v>
      </c>
      <c r="J961" s="212" t="n">
        <v>0</v>
      </c>
      <c r="K961" s="212" t="n">
        <v>0</v>
      </c>
      <c r="L961" s="212" t="n">
        <v>0</v>
      </c>
      <c r="M961" s="212" t="n">
        <v>0</v>
      </c>
      <c r="N961" s="212" t="n">
        <v>0</v>
      </c>
      <c r="O961" s="212" t="n">
        <v>0</v>
      </c>
      <c r="P961" s="212" t="n">
        <v>2217.112203277385</v>
      </c>
      <c r="Q961" s="212" t="n">
        <v>338.8928581598066</v>
      </c>
      <c r="R961" s="212" t="n">
        <v>2556.005061437192</v>
      </c>
      <c r="S961" s="213">
        <f>IF(VLOOKUP(F961,$F$4:$S$374,14,FALSE)=0,"",VLOOKUP(F961,$F$4:$S$374,14,FALSE))</f>
        <v/>
      </c>
      <c r="T961" s="213">
        <f>VLOOKUP(A961,'[6]Groupe de branches'!$Z$27:$AM$86,14,FALSE)</f>
        <v/>
      </c>
      <c r="U961" s="213">
        <f>VLOOKUP(D961,'[6]Groupe de branches'!$Z$27:$AM$86,14,FALSE)</f>
        <v/>
      </c>
      <c r="V961" s="213" t="n">
        <v>2018</v>
      </c>
      <c r="W961" s="179">
        <f>VLOOKUP(D961,'[6]Table corresp.'!$M$4:$S$63,7,FALSE)</f>
        <v/>
      </c>
      <c r="X961" s="197">
        <f>IFERROR(G961/SUMIFS('[6]Comp2016-2017 (3)'!$I$5:$I$289,'[6]Comp2016-2017 (3)'!$A$5:$A$289,A961,'[6]Comp2016-2017 (3)'!$R$5:$R$289,V961),0)</f>
        <v/>
      </c>
      <c r="Y961" s="182">
        <f>IFERROR(IF(RIGHT(F961,3)="Exp",VLOOKUP(F961,#REF!,2,FALSE),VLOOKUP(F961,#REF!,9,FALSE)),1)</f>
        <v/>
      </c>
      <c r="Z961" s="197">
        <f>Y961/SUMIFS($Y$4:$Y$1116,$V$4:$V$1116,V961,$A$4:$A$1116,A961)</f>
        <v/>
      </c>
      <c r="AA961" s="181">
        <f>X961*Z961</f>
        <v/>
      </c>
      <c r="AB961" s="183">
        <f>IFERROR(SUMIFS('[6]Comp2016-2017 (3)'!$G$5:$G$289,'[6]Comp2016-2017 (3)'!$A$5:$A$289,A961,'[6]Comp2016-2017 (3)'!$R$5:$R$289,V961)*AA961/SUMIFS($AA$4:$AA$1116,$A$4:$A$1116,A961,$V$4:$V$1116,V961),0)</f>
        <v/>
      </c>
      <c r="AC961" s="183">
        <f>IF($W961=AC$3,$AB961,IF(NOT($W961=0),"",SUMIFS('Source traité'!AC$4:AC$1116,'Source traité'!$A$4:$A$1116,$D961,'Source traité'!$V$4:$V$1116,$V961)/SUMIFS('[6]Comp2016-2017 (3)'!$G$5:$G$289,'[6]Comp2016-2017 (3)'!$A$5:$A$289,$D961,'[6]Comp2016-2017 (3)'!$R$5:$R$289,$V961)*$AB961))</f>
        <v/>
      </c>
      <c r="AD961" s="183">
        <f>IF($W961=AD$3,$AB961,IF(NOT($W961=0),"",SUMIFS('Source traité'!AD$4:AD$1116,'Source traité'!$A$4:$A$1116,$D961,'Source traité'!$V$4:$V$1116,$V961)/SUMIFS('[6]Comp2016-2017 (3)'!$G$5:$G$289,'[6]Comp2016-2017 (3)'!$A$5:$A$289,$D961,'[6]Comp2016-2017 (3)'!$R$5:$R$289,$V961)*$AB961))</f>
        <v/>
      </c>
      <c r="AE961" s="183">
        <f>IF($W961=AE$3,$AB961,IF(NOT($W961=0),"",SUMIFS('Source traité'!AE$4:AE$1116,'Source traité'!$A$4:$A$1116,$D961,'Source traité'!$V$4:$V$1116,$V961)/SUMIFS('[6]Comp2016-2017 (3)'!$G$5:$G$289,'[6]Comp2016-2017 (3)'!$A$5:$A$289,$D961,'[6]Comp2016-2017 (3)'!$R$5:$R$289,$V961)*$AB961))</f>
        <v/>
      </c>
      <c r="AF961" s="183">
        <f>IF($W961=AF$3,$AB961,IF(NOT($W961=0),"",SUMIFS('Source traité'!AF$4:AF$1116,'Source traité'!$A$4:$A$1116,$D961,'Source traité'!$V$4:$V$1116,$V961)/SUMIFS('[6]Comp2016-2017 (3)'!$G$5:$G$289,'[6]Comp2016-2017 (3)'!$A$5:$A$289,$D961,'[6]Comp2016-2017 (3)'!$R$5:$R$289,$V961)*$AB961))</f>
        <v/>
      </c>
      <c r="AG961" s="183">
        <f>IF($W961=AG$3,$AB961,IF(NOT($W961=0),"",SUMIFS('Source traité'!AG$4:AG$1116,'Source traité'!$A$4:$A$1116,$D961,'Source traité'!$V$4:$V$1116,$V961)/SUMIFS('[6]Comp2016-2017 (3)'!$G$5:$G$289,'[6]Comp2016-2017 (3)'!$A$5:$A$289,$D961,'[6]Comp2016-2017 (3)'!$R$5:$R$289,$V961)*$AB961))</f>
        <v/>
      </c>
      <c r="AH961" s="183">
        <f>IF($W961=AH$3,$AB961,IF(NOT($W961=0),"",SUMIFS('Source traité'!AH$4:AH$1116,'Source traité'!$A$4:$A$1116,$D961,'Source traité'!$V$4:$V$1116,$V961)/SUMIFS('[6]Comp2016-2017 (3)'!$G$5:$G$289,'[6]Comp2016-2017 (3)'!$A$5:$A$289,$D961,'[6]Comp2016-2017 (3)'!$R$5:$R$289,$V961)*$AB961))</f>
        <v/>
      </c>
      <c r="AI961" s="183">
        <f>IF($W961=AI$3,$AB961,IF(NOT($W961=0),"",SUMIFS('Source traité'!AI$4:AI$1116,'Source traité'!$A$4:$A$1116,$D961,'Source traité'!$V$4:$V$1116,$V961)/SUMIFS('[6]Comp2016-2017 (3)'!$G$5:$G$289,'[6]Comp2016-2017 (3)'!$A$5:$A$289,$D961,'[6]Comp2016-2017 (3)'!$R$5:$R$289,$V961)*$AB961))</f>
        <v/>
      </c>
      <c r="AJ961" s="183">
        <f>IF($W961=AJ$3,$AB961,IF(NOT($W961=0),"",SUMIFS('Source traité'!AJ$4:AJ$1116,'Source traité'!$A$4:$A$1116,$D961,'Source traité'!$V$4:$V$1116,$V961)/SUMIFS('[6]Comp2016-2017 (3)'!$G$5:$G$289,'[6]Comp2016-2017 (3)'!$A$5:$A$289,$D961,'[6]Comp2016-2017 (3)'!$R$5:$R$289,$V961)*$AB961))</f>
        <v/>
      </c>
      <c r="AK961" s="183">
        <f>SUM(AC961:AJ961)-AB961</f>
        <v/>
      </c>
      <c r="AL961" s="179">
        <f>IF(A961=D961,"remplir à la main","")</f>
        <v/>
      </c>
      <c r="AM961" s="179">
        <f>VLOOKUP(A961,'[6]Table corresp.'!$M$4:$U$63,8,FALSE)</f>
        <v/>
      </c>
      <c r="AN961" s="179">
        <f>VLOOKUP(D961,'[6]Table corresp.'!$M$4:$U$63,9,FALSE)</f>
        <v/>
      </c>
    </row>
    <row r="962" hidden="1">
      <c r="A962" s="179" t="inlineStr">
        <is>
          <t>30 - Combustibles industriels à base de bois</t>
        </is>
      </c>
      <c r="B962" s="179">
        <f>VLOOKUP(LEFT(A962,3),'[6]Table corresp.'!$A$4:$D$63,3,FALSE)</f>
        <v/>
      </c>
      <c r="C962" s="179">
        <f>VLOOKUP(A962,'[6]Table corresp.'!$M$4:$P$63,4,FALSE)</f>
        <v/>
      </c>
      <c r="D962" s="179" t="inlineStr">
        <is>
          <t>Consommation finale</t>
        </is>
      </c>
      <c r="E962" s="179">
        <f>VLOOKUP(LEFT(D962,3),'[6]Table corresp.'!$A$4:$D$63,4,FALSE)</f>
        <v/>
      </c>
      <c r="F962" s="179">
        <f>LEFT(A962,3)&amp;" - "&amp;LEFT(D962,3)</f>
        <v/>
      </c>
      <c r="G962" s="212" t="n">
        <v>238914.8479268377</v>
      </c>
      <c r="H962" s="212" t="n">
        <v>82847.91912234265</v>
      </c>
      <c r="I962" s="212" t="n">
        <v>321762.7670491803</v>
      </c>
      <c r="J962" s="212" t="n">
        <v>0</v>
      </c>
      <c r="K962" s="212" t="n">
        <v>0</v>
      </c>
      <c r="L962" s="212" t="n">
        <v>0</v>
      </c>
      <c r="M962" s="212" t="n">
        <v>0</v>
      </c>
      <c r="N962" s="212" t="n">
        <v>0</v>
      </c>
      <c r="O962" s="212" t="n">
        <v>0</v>
      </c>
      <c r="P962" s="212" t="n">
        <v>2797.047458200977</v>
      </c>
      <c r="Q962" s="212" t="n">
        <v>860.1849185270523</v>
      </c>
      <c r="R962" s="212" t="n">
        <v>3657.23237672803</v>
      </c>
      <c r="S962" s="213">
        <f>IF(VLOOKUP(F962,$F$4:$S$374,14,FALSE)=0,"",VLOOKUP(F962,$F$4:$S$374,14,FALSE))</f>
        <v/>
      </c>
      <c r="T962" s="213">
        <f>VLOOKUP(A962,'[6]Groupe de branches'!$Z$27:$AM$86,14,FALSE)</f>
        <v/>
      </c>
      <c r="U962" s="213">
        <f>VLOOKUP(D962,'[6]Groupe de branches'!$Z$27:$AM$86,14,FALSE)</f>
        <v/>
      </c>
      <c r="V962" s="213" t="n">
        <v>2018</v>
      </c>
      <c r="W962" s="179">
        <f>VLOOKUP(D962,'[6]Table corresp.'!$M$4:$S$63,7,FALSE)</f>
        <v/>
      </c>
      <c r="X962" s="197">
        <f>IFERROR(G962/SUMIFS('[6]Comp2016-2017 (3)'!$I$5:$I$289,'[6]Comp2016-2017 (3)'!$A$5:$A$289,A962,'[6]Comp2016-2017 (3)'!$R$5:$R$289,V962),0)</f>
        <v/>
      </c>
      <c r="Y962" s="182">
        <f>IFERROR(IF(RIGHT(F962,3)="Exp",VLOOKUP(F962,#REF!,2,FALSE),VLOOKUP(F962,#REF!,9,FALSE)),1)</f>
        <v/>
      </c>
      <c r="Z962" s="197">
        <f>Y962/SUMIFS($Y$4:$Y$1116,$V$4:$V$1116,V962,$A$4:$A$1116,A962)</f>
        <v/>
      </c>
      <c r="AA962" s="181">
        <f>X962*Z962</f>
        <v/>
      </c>
      <c r="AB962" s="183">
        <f>IFERROR(SUMIFS('[6]Comp2016-2017 (3)'!$G$5:$G$289,'[6]Comp2016-2017 (3)'!$A$5:$A$289,A962,'[6]Comp2016-2017 (3)'!$R$5:$R$289,V962)*AA962/SUMIFS($AA$4:$AA$1116,$A$4:$A$1116,A962,$V$4:$V$1116,V962),0)</f>
        <v/>
      </c>
      <c r="AC962" s="183">
        <f>IF($W962=AC$3,$AB962,IF(NOT($W962=0),"",SUMIFS('Source traité'!AC$4:AC$1116,'Source traité'!$A$4:$A$1116,$D962,'Source traité'!$V$4:$V$1116,$V962)/SUMIFS('[6]Comp2016-2017 (3)'!$G$5:$G$289,'[6]Comp2016-2017 (3)'!$A$5:$A$289,$D962,'[6]Comp2016-2017 (3)'!$R$5:$R$289,$V962)*$AB962))</f>
        <v/>
      </c>
      <c r="AD962" s="183">
        <f>IF($W962=AD$3,$AB962,IF(NOT($W962=0),"",SUMIFS('Source traité'!AD$4:AD$1116,'Source traité'!$A$4:$A$1116,$D962,'Source traité'!$V$4:$V$1116,$V962)/SUMIFS('[6]Comp2016-2017 (3)'!$G$5:$G$289,'[6]Comp2016-2017 (3)'!$A$5:$A$289,$D962,'[6]Comp2016-2017 (3)'!$R$5:$R$289,$V962)*$AB962))</f>
        <v/>
      </c>
      <c r="AE962" s="183">
        <f>IF($W962=AE$3,$AB962,IF(NOT($W962=0),"",SUMIFS('Source traité'!AE$4:AE$1116,'Source traité'!$A$4:$A$1116,$D962,'Source traité'!$V$4:$V$1116,$V962)/SUMIFS('[6]Comp2016-2017 (3)'!$G$5:$G$289,'[6]Comp2016-2017 (3)'!$A$5:$A$289,$D962,'[6]Comp2016-2017 (3)'!$R$5:$R$289,$V962)*$AB962))</f>
        <v/>
      </c>
      <c r="AF962" s="183">
        <f>IF($W962=AF$3,$AB962,IF(NOT($W962=0),"",SUMIFS('Source traité'!AF$4:AF$1116,'Source traité'!$A$4:$A$1116,$D962,'Source traité'!$V$4:$V$1116,$V962)/SUMIFS('[6]Comp2016-2017 (3)'!$G$5:$G$289,'[6]Comp2016-2017 (3)'!$A$5:$A$289,$D962,'[6]Comp2016-2017 (3)'!$R$5:$R$289,$V962)*$AB962))</f>
        <v/>
      </c>
      <c r="AG962" s="183">
        <f>IF($W962=AG$3,$AB962,IF(NOT($W962=0),"",SUMIFS('Source traité'!AG$4:AG$1116,'Source traité'!$A$4:$A$1116,$D962,'Source traité'!$V$4:$V$1116,$V962)/SUMIFS('[6]Comp2016-2017 (3)'!$G$5:$G$289,'[6]Comp2016-2017 (3)'!$A$5:$A$289,$D962,'[6]Comp2016-2017 (3)'!$R$5:$R$289,$V962)*$AB962))</f>
        <v/>
      </c>
      <c r="AH962" s="183">
        <f>IF($W962=AH$3,$AB962,IF(NOT($W962=0),"",SUMIFS('Source traité'!AH$4:AH$1116,'Source traité'!$A$4:$A$1116,$D962,'Source traité'!$V$4:$V$1116,$V962)/SUMIFS('[6]Comp2016-2017 (3)'!$G$5:$G$289,'[6]Comp2016-2017 (3)'!$A$5:$A$289,$D962,'[6]Comp2016-2017 (3)'!$R$5:$R$289,$V962)*$AB962))</f>
        <v/>
      </c>
      <c r="AI962" s="183">
        <f>IF($W962=AI$3,$AB962,IF(NOT($W962=0),"",SUMIFS('Source traité'!AI$4:AI$1116,'Source traité'!$A$4:$A$1116,$D962,'Source traité'!$V$4:$V$1116,$V962)/SUMIFS('[6]Comp2016-2017 (3)'!$G$5:$G$289,'[6]Comp2016-2017 (3)'!$A$5:$A$289,$D962,'[6]Comp2016-2017 (3)'!$R$5:$R$289,$V962)*$AB962))</f>
        <v/>
      </c>
      <c r="AJ962" s="183">
        <f>IF($W962=AJ$3,$AB962,IF(NOT($W962=0),"",SUMIFS('Source traité'!AJ$4:AJ$1116,'Source traité'!$A$4:$A$1116,$D962,'Source traité'!$V$4:$V$1116,$V962)/SUMIFS('[6]Comp2016-2017 (3)'!$G$5:$G$289,'[6]Comp2016-2017 (3)'!$A$5:$A$289,$D962,'[6]Comp2016-2017 (3)'!$R$5:$R$289,$V962)*$AB962))</f>
        <v/>
      </c>
      <c r="AK962" s="183">
        <f>SUM(AC962:AJ962)-AB962</f>
        <v/>
      </c>
      <c r="AL962" s="179">
        <f>IF(A962=D962,"remplir à la main","")</f>
        <v/>
      </c>
      <c r="AM962" s="179">
        <f>VLOOKUP(A962,'[6]Table corresp.'!$M$4:$U$63,8,FALSE)</f>
        <v/>
      </c>
      <c r="AN962" s="179">
        <f>VLOOKUP(D962,'[6]Table corresp.'!$M$4:$U$63,9,FALSE)</f>
        <v/>
      </c>
    </row>
    <row r="963" hidden="1">
      <c r="A963" s="179" t="inlineStr">
        <is>
          <t>30 - Combustibles industriels à base de bois</t>
        </is>
      </c>
      <c r="B963" s="179">
        <f>VLOOKUP(LEFT(A963,3),'[6]Table corresp.'!$A$4:$D$63,3,FALSE)</f>
        <v/>
      </c>
      <c r="C963" s="179">
        <f>VLOOKUP(A963,'[6]Table corresp.'!$M$4:$P$63,4,FALSE)</f>
        <v/>
      </c>
      <c r="D963" s="179" t="inlineStr">
        <is>
          <t>Exportation</t>
        </is>
      </c>
      <c r="E963" s="179">
        <f>VLOOKUP(LEFT(D963,3),'[6]Table corresp.'!$A$4:$D$63,4,FALSE)</f>
        <v/>
      </c>
      <c r="F963" s="179">
        <f>LEFT(A963,3)&amp;" - "&amp;LEFT(D963,3)</f>
        <v/>
      </c>
      <c r="G963" s="212" t="n">
        <v>50164.84199999999</v>
      </c>
      <c r="H963" s="212" t="n">
        <v>0</v>
      </c>
      <c r="I963" s="212" t="n">
        <v>50164.84199999999</v>
      </c>
      <c r="J963" s="212" t="n">
        <v>0</v>
      </c>
      <c r="K963" s="212" t="n">
        <v>0</v>
      </c>
      <c r="L963" s="212" t="n">
        <v>0</v>
      </c>
      <c r="M963" s="212" t="n">
        <v>0</v>
      </c>
      <c r="N963" s="212" t="n">
        <v>0</v>
      </c>
      <c r="O963" s="212" t="n">
        <v>0</v>
      </c>
      <c r="P963" s="212" t="n">
        <v>496.6884124034617</v>
      </c>
      <c r="Q963" s="212" t="n">
        <v>0</v>
      </c>
      <c r="R963" s="212" t="n">
        <v>496.6884124034617</v>
      </c>
      <c r="S963" s="213">
        <f>IF(VLOOKUP(F963,$F$4:$S$374,14,FALSE)=0,"",VLOOKUP(F963,$F$4:$S$374,14,FALSE))</f>
        <v/>
      </c>
      <c r="T963" s="213">
        <f>VLOOKUP(A963,'[6]Groupe de branches'!$Z$27:$AM$86,14,FALSE)</f>
        <v/>
      </c>
      <c r="U963" s="213">
        <f>VLOOKUP(D963,'[6]Groupe de branches'!$Z$27:$AM$86,14,FALSE)</f>
        <v/>
      </c>
      <c r="V963" s="213" t="n">
        <v>2018</v>
      </c>
      <c r="W963" s="179">
        <f>VLOOKUP(D963,'[6]Table corresp.'!$M$4:$S$63,7,FALSE)</f>
        <v/>
      </c>
      <c r="X963" s="197">
        <f>IFERROR(G963/SUMIFS('[6]Comp2016-2017 (3)'!$I$5:$I$289,'[6]Comp2016-2017 (3)'!$A$5:$A$289,A963,'[6]Comp2016-2017 (3)'!$R$5:$R$289,V963),0)</f>
        <v/>
      </c>
      <c r="Y963" s="182">
        <f>IFERROR(IF(RIGHT(F963,3)="Exp",VLOOKUP(F963,#REF!,2,FALSE),VLOOKUP(F963,#REF!,9,FALSE)),1)</f>
        <v/>
      </c>
      <c r="Z963" s="197">
        <f>Y963/SUMIFS($Y$4:$Y$1116,$V$4:$V$1116,V963,$A$4:$A$1116,A963)</f>
        <v/>
      </c>
      <c r="AA963" s="181">
        <f>X963*Z963</f>
        <v/>
      </c>
      <c r="AB963" s="183">
        <f>IFERROR(SUMIFS('[6]Comp2016-2017 (3)'!$G$5:$G$289,'[6]Comp2016-2017 (3)'!$A$5:$A$289,A963,'[6]Comp2016-2017 (3)'!$R$5:$R$289,V963)*AA963/SUMIFS($AA$4:$AA$1116,$A$4:$A$1116,A963,$V$4:$V$1116,V963),0)</f>
        <v/>
      </c>
      <c r="AC963" s="183">
        <f>IF($W963=AC$3,$AB963,IF(NOT($W963=0),"",SUMIFS('Source traité'!AC$4:AC$1116,'Source traité'!$A$4:$A$1116,$D963,'Source traité'!$V$4:$V$1116,$V963)/SUMIFS('[6]Comp2016-2017 (3)'!$G$5:$G$289,'[6]Comp2016-2017 (3)'!$A$5:$A$289,$D963,'[6]Comp2016-2017 (3)'!$R$5:$R$289,$V963)*$AB963))</f>
        <v/>
      </c>
      <c r="AD963" s="183">
        <f>IF($W963=AD$3,$AB963,IF(NOT($W963=0),"",SUMIFS('Source traité'!AD$4:AD$1116,'Source traité'!$A$4:$A$1116,$D963,'Source traité'!$V$4:$V$1116,$V963)/SUMIFS('[6]Comp2016-2017 (3)'!$G$5:$G$289,'[6]Comp2016-2017 (3)'!$A$5:$A$289,$D963,'[6]Comp2016-2017 (3)'!$R$5:$R$289,$V963)*$AB963))</f>
        <v/>
      </c>
      <c r="AE963" s="183">
        <f>IF($W963=AE$3,$AB963,IF(NOT($W963=0),"",SUMIFS('Source traité'!AE$4:AE$1116,'Source traité'!$A$4:$A$1116,$D963,'Source traité'!$V$4:$V$1116,$V963)/SUMIFS('[6]Comp2016-2017 (3)'!$G$5:$G$289,'[6]Comp2016-2017 (3)'!$A$5:$A$289,$D963,'[6]Comp2016-2017 (3)'!$R$5:$R$289,$V963)*$AB963))</f>
        <v/>
      </c>
      <c r="AF963" s="183">
        <f>IF($W963=AF$3,$AB963,IF(NOT($W963=0),"",SUMIFS('Source traité'!AF$4:AF$1116,'Source traité'!$A$4:$A$1116,$D963,'Source traité'!$V$4:$V$1116,$V963)/SUMIFS('[6]Comp2016-2017 (3)'!$G$5:$G$289,'[6]Comp2016-2017 (3)'!$A$5:$A$289,$D963,'[6]Comp2016-2017 (3)'!$R$5:$R$289,$V963)*$AB963))</f>
        <v/>
      </c>
      <c r="AG963" s="183">
        <f>IF($W963=AG$3,$AB963,IF(NOT($W963=0),"",SUMIFS('Source traité'!AG$4:AG$1116,'Source traité'!$A$4:$A$1116,$D963,'Source traité'!$V$4:$V$1116,$V963)/SUMIFS('[6]Comp2016-2017 (3)'!$G$5:$G$289,'[6]Comp2016-2017 (3)'!$A$5:$A$289,$D963,'[6]Comp2016-2017 (3)'!$R$5:$R$289,$V963)*$AB963))</f>
        <v/>
      </c>
      <c r="AH963" s="183">
        <f>IF($W963=AH$3,$AB963,IF(NOT($W963=0),"",SUMIFS('Source traité'!AH$4:AH$1116,'Source traité'!$A$4:$A$1116,$D963,'Source traité'!$V$4:$V$1116,$V963)/SUMIFS('[6]Comp2016-2017 (3)'!$G$5:$G$289,'[6]Comp2016-2017 (3)'!$A$5:$A$289,$D963,'[6]Comp2016-2017 (3)'!$R$5:$R$289,$V963)*$AB963))</f>
        <v/>
      </c>
      <c r="AI963" s="183">
        <f>IF($W963=AI$3,$AB963,IF(NOT($W963=0),"",SUMIFS('Source traité'!AI$4:AI$1116,'Source traité'!$A$4:$A$1116,$D963,'Source traité'!$V$4:$V$1116,$V963)/SUMIFS('[6]Comp2016-2017 (3)'!$G$5:$G$289,'[6]Comp2016-2017 (3)'!$A$5:$A$289,$D963,'[6]Comp2016-2017 (3)'!$R$5:$R$289,$V963)*$AB963))</f>
        <v/>
      </c>
      <c r="AJ963" s="183">
        <f>IF($W963=AJ$3,$AB963,IF(NOT($W963=0),"",SUMIFS('Source traité'!AJ$4:AJ$1116,'Source traité'!$A$4:$A$1116,$D963,'Source traité'!$V$4:$V$1116,$V963)/SUMIFS('[6]Comp2016-2017 (3)'!$G$5:$G$289,'[6]Comp2016-2017 (3)'!$A$5:$A$289,$D963,'[6]Comp2016-2017 (3)'!$R$5:$R$289,$V963)*$AB963))</f>
        <v/>
      </c>
      <c r="AK963" s="183">
        <f>SUM(AC963:AJ963)-AB963</f>
        <v/>
      </c>
      <c r="AL963" s="179">
        <f>IF(A963=D963,"remplir à la main","")</f>
        <v/>
      </c>
      <c r="AM963" s="179">
        <f>VLOOKUP(A963,'[6]Table corresp.'!$M$4:$U$63,8,FALSE)</f>
        <v/>
      </c>
      <c r="AN963" s="179">
        <f>VLOOKUP(D963,'[6]Table corresp.'!$M$4:$U$63,9,FALSE)</f>
        <v/>
      </c>
    </row>
    <row r="964" hidden="1">
      <c r="A964" s="179" t="inlineStr">
        <is>
          <t>31 - Placages et panneaux à base de bois</t>
        </is>
      </c>
      <c r="B964" s="179">
        <f>VLOOKUP(LEFT(A964,3),'[6]Table corresp.'!$A$4:$D$63,3,FALSE)</f>
        <v/>
      </c>
      <c r="C964" s="179">
        <f>VLOOKUP(A964,'[6]Table corresp.'!$M$4:$P$63,4,FALSE)</f>
        <v/>
      </c>
      <c r="D964" s="179" t="inlineStr">
        <is>
          <t>31 - Placages et panneaux à base de bois</t>
        </is>
      </c>
      <c r="E964" s="179">
        <f>VLOOKUP(LEFT(D964,3),'[6]Table corresp.'!$A$4:$D$63,4,FALSE)</f>
        <v/>
      </c>
      <c r="F964" s="179">
        <f>LEFT(A964,3)&amp;" - "&amp;LEFT(D964,3)</f>
        <v/>
      </c>
      <c r="G964" s="212" t="n">
        <v>0</v>
      </c>
      <c r="H964" s="212">
        <f>44465.6408565415+13516.7302530464</f>
        <v/>
      </c>
      <c r="I964" s="212" t="n">
        <v>57982.37110928429</v>
      </c>
      <c r="J964" s="212" t="n">
        <v>0</v>
      </c>
      <c r="K964" s="212" t="n">
        <v>0</v>
      </c>
      <c r="L964" s="212" t="n">
        <v>0</v>
      </c>
      <c r="M964" s="212" t="n">
        <v>0</v>
      </c>
      <c r="N964" s="212" t="n">
        <v>0</v>
      </c>
      <c r="O964" s="212" t="n">
        <v>0</v>
      </c>
      <c r="P964" s="212" t="n">
        <v>0</v>
      </c>
      <c r="Q964" s="212" t="n">
        <v>0</v>
      </c>
      <c r="R964" s="212" t="n">
        <v>0</v>
      </c>
      <c r="S964" s="213">
        <f>IF(VLOOKUP(F964,$F$4:$S$374,14,FALSE)=0,"",VLOOKUP(F964,$F$4:$S$374,14,FALSE))</f>
        <v/>
      </c>
      <c r="T964" s="213">
        <f>VLOOKUP(A964,'[6]Groupe de branches'!$Z$27:$AM$86,14,FALSE)</f>
        <v/>
      </c>
      <c r="U964" s="213">
        <f>VLOOKUP(D964,'[6]Groupe de branches'!$Z$27:$AM$86,14,FALSE)</f>
        <v/>
      </c>
      <c r="V964" s="213" t="n">
        <v>2018</v>
      </c>
      <c r="W964" s="179">
        <f>VLOOKUP(D964,'[6]Table corresp.'!$M$4:$S$63,7,FALSE)</f>
        <v/>
      </c>
      <c r="X964" s="197">
        <f>IFERROR(G964/SUMIFS('[6]Comp2016-2017 (3)'!$I$5:$I$289,'[6]Comp2016-2017 (3)'!$A$5:$A$289,A964,'[6]Comp2016-2017 (3)'!$R$5:$R$289,V964),0)</f>
        <v/>
      </c>
      <c r="Y964" s="182">
        <f>IFERROR(IF(RIGHT(F964,3)="Exp",VLOOKUP(F964,#REF!,2,FALSE),VLOOKUP(F964,#REF!,9,FALSE)),1)</f>
        <v/>
      </c>
      <c r="Z964" s="197">
        <f>Y964/SUMIFS($Y$4:$Y$1116,$V$4:$V$1116,V964,$A$4:$A$1116,A964)</f>
        <v/>
      </c>
      <c r="AA964" s="181">
        <f>X964*Z964</f>
        <v/>
      </c>
      <c r="AB964" s="183">
        <f>IFERROR(SUMIFS('[6]Comp2016-2017 (3)'!$G$5:$G$289,'[6]Comp2016-2017 (3)'!$A$5:$A$289,A964,'[6]Comp2016-2017 (3)'!$R$5:$R$289,V964)*AA964/SUMIFS($AA$4:$AA$1116,$A$4:$A$1116,A964,$V$4:$V$1116,V964),0)</f>
        <v/>
      </c>
      <c r="AJ964" s="201">
        <f>AB964</f>
        <v/>
      </c>
      <c r="AK964" s="183">
        <f>SUM(AC964:AJ964)-AB964</f>
        <v/>
      </c>
      <c r="AL964" s="215">
        <f>IF(A964=D964,"remplir à la main","")</f>
        <v/>
      </c>
      <c r="AM964" s="179">
        <f>VLOOKUP(A964,'[6]Table corresp.'!$M$4:$U$63,8,FALSE)</f>
        <v/>
      </c>
      <c r="AN964" s="179">
        <f>VLOOKUP(D964,'[6]Table corresp.'!$M$4:$U$63,9,FALSE)</f>
        <v/>
      </c>
    </row>
    <row r="965" hidden="1">
      <c r="A965" s="179" t="inlineStr">
        <is>
          <t>31 - Placages et panneaux à base de bois</t>
        </is>
      </c>
      <c r="B965" s="179">
        <f>VLOOKUP(LEFT(A965,3),'[6]Table corresp.'!$A$4:$D$63,3,FALSE)</f>
        <v/>
      </c>
      <c r="C965" s="179">
        <f>VLOOKUP(A965,'[6]Table corresp.'!$M$4:$P$63,4,FALSE)</f>
        <v/>
      </c>
      <c r="D965" s="179" t="inlineStr">
        <is>
          <t>33 - Parquets contrecollés</t>
        </is>
      </c>
      <c r="E965" s="179">
        <f>VLOOKUP(LEFT(D965,3),'[6]Table corresp.'!$A$4:$D$63,4,FALSE)</f>
        <v/>
      </c>
      <c r="F965" s="179">
        <f>LEFT(A965,3)&amp;" - "&amp;LEFT(D965,3)</f>
        <v/>
      </c>
      <c r="G965" s="212" t="n">
        <v>2834.055659640614</v>
      </c>
      <c r="H965" s="212" t="n">
        <v>5381.964036195061</v>
      </c>
      <c r="I965" s="212" t="n">
        <v>8216.019695806286</v>
      </c>
      <c r="J965" s="212" t="n">
        <v>0.6347091746988934</v>
      </c>
      <c r="K965" s="212" t="n">
        <v>0.8118102942218252</v>
      </c>
      <c r="L965" s="212" t="n">
        <v>1.446519468920719</v>
      </c>
      <c r="M965" s="212" t="n">
        <v>6.802025281507674</v>
      </c>
      <c r="N965" s="212" t="n">
        <v>8.959026373366346</v>
      </c>
      <c r="O965" s="212" t="n">
        <v>15.76105165487402</v>
      </c>
      <c r="P965" s="212" t="n">
        <v>1.670831924773112</v>
      </c>
      <c r="Q965" s="212" t="n">
        <v>3.245700075850734</v>
      </c>
      <c r="R965" s="212" t="n">
        <v>4.916532000623846</v>
      </c>
      <c r="S965" s="213">
        <f>IF(VLOOKUP(F965,$F$4:$S$374,14,FALSE)=0,"",VLOOKUP(F965,$F$4:$S$374,14,FALSE))</f>
        <v/>
      </c>
      <c r="T965" s="213">
        <f>VLOOKUP(A965,'[6]Groupe de branches'!$Z$27:$AM$86,14,FALSE)</f>
        <v/>
      </c>
      <c r="U965" s="213">
        <f>VLOOKUP(D965,'[6]Groupe de branches'!$Z$27:$AM$86,14,FALSE)</f>
        <v/>
      </c>
      <c r="V965" s="213" t="n">
        <v>2018</v>
      </c>
      <c r="W965" s="179">
        <f>VLOOKUP(D965,'[6]Table corresp.'!$M$4:$S$63,7,FALSE)</f>
        <v/>
      </c>
      <c r="X965" s="197">
        <f>IFERROR(G965/SUMIFS('[6]Comp2016-2017 (3)'!$I$5:$I$289,'[6]Comp2016-2017 (3)'!$A$5:$A$289,A965,'[6]Comp2016-2017 (3)'!$R$5:$R$289,V965),0)</f>
        <v/>
      </c>
      <c r="Y965" s="182">
        <f>IFERROR(IF(RIGHT(F965,3)="Exp",VLOOKUP(F965,#REF!,2,FALSE),VLOOKUP(F965,#REF!,9,FALSE)),1)</f>
        <v/>
      </c>
      <c r="Z965" s="197">
        <f>Y965/SUMIFS($Y$4:$Y$1116,$V$4:$V$1116,V965,$A$4:$A$1116,A965)</f>
        <v/>
      </c>
      <c r="AA965" s="181">
        <f>X965*Z965</f>
        <v/>
      </c>
      <c r="AB965" s="183">
        <f>IFERROR(SUMIFS('[6]Comp2016-2017 (3)'!$G$5:$G$289,'[6]Comp2016-2017 (3)'!$A$5:$A$289,A965,'[6]Comp2016-2017 (3)'!$R$5:$R$289,V965)*AA965/SUMIFS($AA$4:$AA$1116,$A$4:$A$1116,A965,$V$4:$V$1116,V965),0)</f>
        <v/>
      </c>
      <c r="AC965" s="183">
        <f>IF($W965=AC$3,$AB965,IF(NOT($W965=0),"",SUMIFS('Source traité'!AC$4:AC$1116,'Source traité'!$A$4:$A$1116,$D965,'Source traité'!$V$4:$V$1116,$V965)/SUMIFS('[6]Comp2016-2017 (3)'!$G$5:$G$289,'[6]Comp2016-2017 (3)'!$A$5:$A$289,$D965,'[6]Comp2016-2017 (3)'!$R$5:$R$289,$V965)*$AB965))</f>
        <v/>
      </c>
      <c r="AD965" s="183">
        <f>IF($W965=AD$3,$AB965,IF(NOT($W965=0),"",SUMIFS('Source traité'!AD$4:AD$1116,'Source traité'!$A$4:$A$1116,$D965,'Source traité'!$V$4:$V$1116,$V965)/SUMIFS('[6]Comp2016-2017 (3)'!$G$5:$G$289,'[6]Comp2016-2017 (3)'!$A$5:$A$289,$D965,'[6]Comp2016-2017 (3)'!$R$5:$R$289,$V965)*$AB965))</f>
        <v/>
      </c>
      <c r="AE965" s="183">
        <f>IF($W965=AE$3,$AB965,IF(NOT($W965=0),"",SUMIFS('Source traité'!AE$4:AE$1116,'Source traité'!$A$4:$A$1116,$D965,'Source traité'!$V$4:$V$1116,$V965)/SUMIFS('[6]Comp2016-2017 (3)'!$G$5:$G$289,'[6]Comp2016-2017 (3)'!$A$5:$A$289,$D965,'[6]Comp2016-2017 (3)'!$R$5:$R$289,$V965)*$AB965))</f>
        <v/>
      </c>
      <c r="AF965" s="183">
        <f>IF($W965=AF$3,$AB965,IF(NOT($W965=0),"",SUMIFS('Source traité'!AF$4:AF$1116,'Source traité'!$A$4:$A$1116,$D965,'Source traité'!$V$4:$V$1116,$V965)/SUMIFS('[6]Comp2016-2017 (3)'!$G$5:$G$289,'[6]Comp2016-2017 (3)'!$A$5:$A$289,$D965,'[6]Comp2016-2017 (3)'!$R$5:$R$289,$V965)*$AB965))</f>
        <v/>
      </c>
      <c r="AG965" s="183">
        <f>IF($W965=AG$3,$AB965,IF(NOT($W965=0),"",SUMIFS('Source traité'!AG$4:AG$1116,'Source traité'!$A$4:$A$1116,$D965,'Source traité'!$V$4:$V$1116,$V965)/SUMIFS('[6]Comp2016-2017 (3)'!$G$5:$G$289,'[6]Comp2016-2017 (3)'!$A$5:$A$289,$D965,'[6]Comp2016-2017 (3)'!$R$5:$R$289,$V965)*$AB965))</f>
        <v/>
      </c>
      <c r="AH965" s="183">
        <f>IF($W965=AH$3,$AB965,IF(NOT($W965=0),"",SUMIFS('Source traité'!AH$4:AH$1116,'Source traité'!$A$4:$A$1116,$D965,'Source traité'!$V$4:$V$1116,$V965)/SUMIFS('[6]Comp2016-2017 (3)'!$G$5:$G$289,'[6]Comp2016-2017 (3)'!$A$5:$A$289,$D965,'[6]Comp2016-2017 (3)'!$R$5:$R$289,$V965)*$AB965))</f>
        <v/>
      </c>
      <c r="AI965" s="183">
        <f>IF($W965=AI$3,$AB965,IF(NOT($W965=0),"",SUMIFS('Source traité'!AI$4:AI$1116,'Source traité'!$A$4:$A$1116,$D965,'Source traité'!$V$4:$V$1116,$V965)/SUMIFS('[6]Comp2016-2017 (3)'!$G$5:$G$289,'[6]Comp2016-2017 (3)'!$A$5:$A$289,$D965,'[6]Comp2016-2017 (3)'!$R$5:$R$289,$V965)*$AB965))</f>
        <v/>
      </c>
      <c r="AJ965" s="183">
        <f>IF($W965=AJ$3,$AB965,IF(NOT($W965=0),"",SUMIFS('Source traité'!AJ$4:AJ$1116,'Source traité'!$A$4:$A$1116,$D965,'Source traité'!$V$4:$V$1116,$V965)/SUMIFS('[6]Comp2016-2017 (3)'!$G$5:$G$289,'[6]Comp2016-2017 (3)'!$A$5:$A$289,$D965,'[6]Comp2016-2017 (3)'!$R$5:$R$289,$V965)*$AB965))</f>
        <v/>
      </c>
      <c r="AK965" s="183">
        <f>SUM(AC965:AJ965)-AB965</f>
        <v/>
      </c>
      <c r="AL965" s="179">
        <f>IF(A965=D965,"remplir à la main","")</f>
        <v/>
      </c>
      <c r="AM965" s="179">
        <f>VLOOKUP(A965,'[6]Table corresp.'!$M$4:$U$63,8,FALSE)</f>
        <v/>
      </c>
      <c r="AN965" s="179">
        <f>VLOOKUP(D965,'[6]Table corresp.'!$M$4:$U$63,9,FALSE)</f>
        <v/>
      </c>
    </row>
    <row r="966" hidden="1">
      <c r="A966" s="179" t="inlineStr">
        <is>
          <t>31 - Placages et panneaux à base de bois</t>
        </is>
      </c>
      <c r="B966" s="179">
        <f>VLOOKUP(LEFT(A966,3),'[6]Table corresp.'!$A$4:$D$63,3,FALSE)</f>
        <v/>
      </c>
      <c r="C966" s="179">
        <f>VLOOKUP(A966,'[6]Table corresp.'!$M$4:$P$63,4,FALSE)</f>
        <v/>
      </c>
      <c r="D966" s="179" t="inlineStr">
        <is>
          <t>34 - Charpentes</t>
        </is>
      </c>
      <c r="E966" s="179">
        <f>VLOOKUP(LEFT(D966,3),'[6]Table corresp.'!$A$4:$D$63,4,FALSE)</f>
        <v/>
      </c>
      <c r="F966" s="179">
        <f>LEFT(A966,3)&amp;" - "&amp;LEFT(D966,3)</f>
        <v/>
      </c>
      <c r="G966" s="212" t="n">
        <v>10753.97950302616</v>
      </c>
      <c r="H966" s="212" t="n">
        <v>14229.37032338438</v>
      </c>
      <c r="I966" s="212" t="n">
        <v>24983.34982635288</v>
      </c>
      <c r="J966" s="212" t="n">
        <v>3.484208050553586</v>
      </c>
      <c r="K966" s="212" t="n">
        <v>3.105045150996188</v>
      </c>
      <c r="L966" s="212" t="n">
        <v>6.589253201549774</v>
      </c>
      <c r="M966" s="212" t="n">
        <v>37.33941809985841</v>
      </c>
      <c r="N966" s="212" t="n">
        <v>34.26684977545615</v>
      </c>
      <c r="O966" s="212" t="n">
        <v>71.60626787531456</v>
      </c>
      <c r="P966" s="212" t="n">
        <v>6.340063297941833</v>
      </c>
      <c r="Q966" s="212" t="n">
        <v>8.581303781912336</v>
      </c>
      <c r="R966" s="212" t="n">
        <v>14.92136707985417</v>
      </c>
      <c r="S966" s="213">
        <f>IF(VLOOKUP(F966,$F$4:$S$374,14,FALSE)=0,"",VLOOKUP(F966,$F$4:$S$374,14,FALSE))</f>
        <v/>
      </c>
      <c r="T966" s="213">
        <f>VLOOKUP(A966,'[6]Groupe de branches'!$Z$27:$AM$86,14,FALSE)</f>
        <v/>
      </c>
      <c r="U966" s="213">
        <f>VLOOKUP(D966,'[6]Groupe de branches'!$Z$27:$AM$86,14,FALSE)</f>
        <v/>
      </c>
      <c r="V966" s="213" t="n">
        <v>2018</v>
      </c>
      <c r="W966" s="179">
        <f>VLOOKUP(D966,'[6]Table corresp.'!$M$4:$S$63,7,FALSE)</f>
        <v/>
      </c>
      <c r="X966" s="197">
        <f>IFERROR(G966/SUMIFS('[6]Comp2016-2017 (3)'!$I$5:$I$289,'[6]Comp2016-2017 (3)'!$A$5:$A$289,A966,'[6]Comp2016-2017 (3)'!$R$5:$R$289,V966),0)</f>
        <v/>
      </c>
      <c r="Y966" s="182">
        <f>IFERROR(IF(RIGHT(F966,3)="Exp",VLOOKUP(F966,#REF!,2,FALSE),VLOOKUP(F966,#REF!,9,FALSE)),1)</f>
        <v/>
      </c>
      <c r="Z966" s="197">
        <f>Y966/SUMIFS($Y$4:$Y$1116,$V$4:$V$1116,V966,$A$4:$A$1116,A966)</f>
        <v/>
      </c>
      <c r="AA966" s="181">
        <f>X966*Z966</f>
        <v/>
      </c>
      <c r="AB966" s="183">
        <f>IFERROR(SUMIFS('[6]Comp2016-2017 (3)'!$G$5:$G$289,'[6]Comp2016-2017 (3)'!$A$5:$A$289,A966,'[6]Comp2016-2017 (3)'!$R$5:$R$289,V966)*AA966/SUMIFS($AA$4:$AA$1116,$A$4:$A$1116,A966,$V$4:$V$1116,V966),0)</f>
        <v/>
      </c>
      <c r="AC966" s="183">
        <f>IF($W966=AC$3,$AB966,IF(NOT($W966=0),"",SUMIFS('Source traité'!AC$4:AC$1116,'Source traité'!$A$4:$A$1116,$D966,'Source traité'!$V$4:$V$1116,$V966)/SUMIFS('[6]Comp2016-2017 (3)'!$G$5:$G$289,'[6]Comp2016-2017 (3)'!$A$5:$A$289,$D966,'[6]Comp2016-2017 (3)'!$R$5:$R$289,$V966)*$AB966))</f>
        <v/>
      </c>
      <c r="AD966" s="183">
        <f>IF($W966=AD$3,$AB966,IF(NOT($W966=0),"",SUMIFS('Source traité'!AD$4:AD$1116,'Source traité'!$A$4:$A$1116,$D966,'Source traité'!$V$4:$V$1116,$V966)/SUMIFS('[6]Comp2016-2017 (3)'!$G$5:$G$289,'[6]Comp2016-2017 (3)'!$A$5:$A$289,$D966,'[6]Comp2016-2017 (3)'!$R$5:$R$289,$V966)*$AB966))</f>
        <v/>
      </c>
      <c r="AE966" s="183">
        <f>IF($W966=AE$3,$AB966,IF(NOT($W966=0),"",SUMIFS('Source traité'!AE$4:AE$1116,'Source traité'!$A$4:$A$1116,$D966,'Source traité'!$V$4:$V$1116,$V966)/SUMIFS('[6]Comp2016-2017 (3)'!$G$5:$G$289,'[6]Comp2016-2017 (3)'!$A$5:$A$289,$D966,'[6]Comp2016-2017 (3)'!$R$5:$R$289,$V966)*$AB966))</f>
        <v/>
      </c>
      <c r="AF966" s="183">
        <f>IF($W966=AF$3,$AB966,IF(NOT($W966=0),"",SUMIFS('Source traité'!AF$4:AF$1116,'Source traité'!$A$4:$A$1116,$D966,'Source traité'!$V$4:$V$1116,$V966)/SUMIFS('[6]Comp2016-2017 (3)'!$G$5:$G$289,'[6]Comp2016-2017 (3)'!$A$5:$A$289,$D966,'[6]Comp2016-2017 (3)'!$R$5:$R$289,$V966)*$AB966))</f>
        <v/>
      </c>
      <c r="AG966" s="183">
        <f>IF($W966=AG$3,$AB966,IF(NOT($W966=0),"",SUMIFS('Source traité'!AG$4:AG$1116,'Source traité'!$A$4:$A$1116,$D966,'Source traité'!$V$4:$V$1116,$V966)/SUMIFS('[6]Comp2016-2017 (3)'!$G$5:$G$289,'[6]Comp2016-2017 (3)'!$A$5:$A$289,$D966,'[6]Comp2016-2017 (3)'!$R$5:$R$289,$V966)*$AB966))</f>
        <v/>
      </c>
      <c r="AH966" s="183">
        <f>IF($W966=AH$3,$AB966,IF(NOT($W966=0),"",SUMIFS('Source traité'!AH$4:AH$1116,'Source traité'!$A$4:$A$1116,$D966,'Source traité'!$V$4:$V$1116,$V966)/SUMIFS('[6]Comp2016-2017 (3)'!$G$5:$G$289,'[6]Comp2016-2017 (3)'!$A$5:$A$289,$D966,'[6]Comp2016-2017 (3)'!$R$5:$R$289,$V966)*$AB966))</f>
        <v/>
      </c>
      <c r="AI966" s="183">
        <f>IF($W966=AI$3,$AB966,IF(NOT($W966=0),"",SUMIFS('Source traité'!AI$4:AI$1116,'Source traité'!$A$4:$A$1116,$D966,'Source traité'!$V$4:$V$1116,$V966)/SUMIFS('[6]Comp2016-2017 (3)'!$G$5:$G$289,'[6]Comp2016-2017 (3)'!$A$5:$A$289,$D966,'[6]Comp2016-2017 (3)'!$R$5:$R$289,$V966)*$AB966))</f>
        <v/>
      </c>
      <c r="AJ966" s="183">
        <f>IF($W966=AJ$3,$AB966,IF(NOT($W966=0),"",SUMIFS('Source traité'!AJ$4:AJ$1116,'Source traité'!$A$4:$A$1116,$D966,'Source traité'!$V$4:$V$1116,$V966)/SUMIFS('[6]Comp2016-2017 (3)'!$G$5:$G$289,'[6]Comp2016-2017 (3)'!$A$5:$A$289,$D966,'[6]Comp2016-2017 (3)'!$R$5:$R$289,$V966)*$AB966))</f>
        <v/>
      </c>
      <c r="AK966" s="183">
        <f>SUM(AC966:AJ966)-AB966</f>
        <v/>
      </c>
      <c r="AL966" s="179">
        <f>IF(A966=D966,"remplir à la main","")</f>
        <v/>
      </c>
      <c r="AM966" s="179">
        <f>VLOOKUP(A966,'[6]Table corresp.'!$M$4:$U$63,8,FALSE)</f>
        <v/>
      </c>
      <c r="AN966" s="179">
        <f>VLOOKUP(D966,'[6]Table corresp.'!$M$4:$U$63,9,FALSE)</f>
        <v/>
      </c>
    </row>
    <row r="967" hidden="1">
      <c r="A967" s="179" t="inlineStr">
        <is>
          <t>31 - Placages et panneaux à base de bois</t>
        </is>
      </c>
      <c r="B967" s="179">
        <f>VLOOKUP(LEFT(A967,3),'[6]Table corresp.'!$A$4:$D$63,3,FALSE)</f>
        <v/>
      </c>
      <c r="C967" s="179">
        <f>VLOOKUP(A967,'[6]Table corresp.'!$M$4:$P$63,4,FALSE)</f>
        <v/>
      </c>
      <c r="D967" s="179" t="inlineStr">
        <is>
          <t>35 - Menuiseries extérieures</t>
        </is>
      </c>
      <c r="E967" s="179">
        <f>VLOOKUP(LEFT(D967,3),'[6]Table corresp.'!$A$4:$D$63,4,FALSE)</f>
        <v/>
      </c>
      <c r="F967" s="179">
        <f>LEFT(A967,3)&amp;" - "&amp;LEFT(D967,3)</f>
        <v/>
      </c>
      <c r="G967" s="212" t="n">
        <v>10127.87147352455</v>
      </c>
      <c r="H967" s="212" t="n">
        <v>6624.92237957337</v>
      </c>
      <c r="I967" s="212" t="n">
        <v>16752.79385310255</v>
      </c>
      <c r="J967" s="212" t="n">
        <v>1.406294478367474</v>
      </c>
      <c r="K967" s="212" t="n">
        <v>0.6195641020625428</v>
      </c>
      <c r="L967" s="212" t="n">
        <v>2.025858580430016</v>
      </c>
      <c r="M967" s="212" t="n">
        <v>15.0709190546019</v>
      </c>
      <c r="N967" s="212" t="n">
        <v>6.83742392758159</v>
      </c>
      <c r="O967" s="212" t="n">
        <v>21.90834298218349</v>
      </c>
      <c r="P967" s="212" t="n">
        <v>5.970938125509357</v>
      </c>
      <c r="Q967" s="212" t="n">
        <v>3.995290738711131</v>
      </c>
      <c r="R967" s="212" t="n">
        <v>9.966228864220488</v>
      </c>
      <c r="S967" s="213">
        <f>IF(VLOOKUP(F967,$F$4:$S$374,14,FALSE)=0,"",VLOOKUP(F967,$F$4:$S$374,14,FALSE))</f>
        <v/>
      </c>
      <c r="T967" s="213">
        <f>VLOOKUP(A967,'[6]Groupe de branches'!$Z$27:$AM$86,14,FALSE)</f>
        <v/>
      </c>
      <c r="U967" s="213">
        <f>VLOOKUP(D967,'[6]Groupe de branches'!$Z$27:$AM$86,14,FALSE)</f>
        <v/>
      </c>
      <c r="V967" s="213" t="n">
        <v>2018</v>
      </c>
      <c r="W967" s="179">
        <f>VLOOKUP(D967,'[6]Table corresp.'!$M$4:$S$63,7,FALSE)</f>
        <v/>
      </c>
      <c r="X967" s="197">
        <f>IFERROR(G967/SUMIFS('[6]Comp2016-2017 (3)'!$I$5:$I$289,'[6]Comp2016-2017 (3)'!$A$5:$A$289,A967,'[6]Comp2016-2017 (3)'!$R$5:$R$289,V967),0)</f>
        <v/>
      </c>
      <c r="Y967" s="182">
        <f>IFERROR(IF(RIGHT(F967,3)="Exp",VLOOKUP(F967,#REF!,2,FALSE),VLOOKUP(F967,#REF!,9,FALSE)),1)</f>
        <v/>
      </c>
      <c r="Z967" s="197">
        <f>Y967/SUMIFS($Y$4:$Y$1116,$V$4:$V$1116,V967,$A$4:$A$1116,A967)</f>
        <v/>
      </c>
      <c r="AA967" s="181">
        <f>X967*Z967</f>
        <v/>
      </c>
      <c r="AB967" s="183">
        <f>IFERROR(SUMIFS('[6]Comp2016-2017 (3)'!$G$5:$G$289,'[6]Comp2016-2017 (3)'!$A$5:$A$289,A967,'[6]Comp2016-2017 (3)'!$R$5:$R$289,V967)*AA967/SUMIFS($AA$4:$AA$1116,$A$4:$A$1116,A967,$V$4:$V$1116,V967),0)</f>
        <v/>
      </c>
      <c r="AC967" s="183">
        <f>IF($W967=AC$3,$AB967,IF(NOT($W967=0),"",SUMIFS('Source traité'!AC$4:AC$1116,'Source traité'!$A$4:$A$1116,$D967,'Source traité'!$V$4:$V$1116,$V967)/SUMIFS('[6]Comp2016-2017 (3)'!$G$5:$G$289,'[6]Comp2016-2017 (3)'!$A$5:$A$289,$D967,'[6]Comp2016-2017 (3)'!$R$5:$R$289,$V967)*$AB967))</f>
        <v/>
      </c>
      <c r="AD967" s="183">
        <f>IF($W967=AD$3,$AB967,IF(NOT($W967=0),"",SUMIFS('Source traité'!AD$4:AD$1116,'Source traité'!$A$4:$A$1116,$D967,'Source traité'!$V$4:$V$1116,$V967)/SUMIFS('[6]Comp2016-2017 (3)'!$G$5:$G$289,'[6]Comp2016-2017 (3)'!$A$5:$A$289,$D967,'[6]Comp2016-2017 (3)'!$R$5:$R$289,$V967)*$AB967))</f>
        <v/>
      </c>
      <c r="AE967" s="183">
        <f>IF($W967=AE$3,$AB967,IF(NOT($W967=0),"",SUMIFS('Source traité'!AE$4:AE$1116,'Source traité'!$A$4:$A$1116,$D967,'Source traité'!$V$4:$V$1116,$V967)/SUMIFS('[6]Comp2016-2017 (3)'!$G$5:$G$289,'[6]Comp2016-2017 (3)'!$A$5:$A$289,$D967,'[6]Comp2016-2017 (3)'!$R$5:$R$289,$V967)*$AB967))</f>
        <v/>
      </c>
      <c r="AF967" s="183">
        <f>IF($W967=AF$3,$AB967,IF(NOT($W967=0),"",SUMIFS('Source traité'!AF$4:AF$1116,'Source traité'!$A$4:$A$1116,$D967,'Source traité'!$V$4:$V$1116,$V967)/SUMIFS('[6]Comp2016-2017 (3)'!$G$5:$G$289,'[6]Comp2016-2017 (3)'!$A$5:$A$289,$D967,'[6]Comp2016-2017 (3)'!$R$5:$R$289,$V967)*$AB967))</f>
        <v/>
      </c>
      <c r="AG967" s="183">
        <f>IF($W967=AG$3,$AB967,IF(NOT($W967=0),"",SUMIFS('Source traité'!AG$4:AG$1116,'Source traité'!$A$4:$A$1116,$D967,'Source traité'!$V$4:$V$1116,$V967)/SUMIFS('[6]Comp2016-2017 (3)'!$G$5:$G$289,'[6]Comp2016-2017 (3)'!$A$5:$A$289,$D967,'[6]Comp2016-2017 (3)'!$R$5:$R$289,$V967)*$AB967))</f>
        <v/>
      </c>
      <c r="AH967" s="183">
        <f>IF($W967=AH$3,$AB967,IF(NOT($W967=0),"",SUMIFS('Source traité'!AH$4:AH$1116,'Source traité'!$A$4:$A$1116,$D967,'Source traité'!$V$4:$V$1116,$V967)/SUMIFS('[6]Comp2016-2017 (3)'!$G$5:$G$289,'[6]Comp2016-2017 (3)'!$A$5:$A$289,$D967,'[6]Comp2016-2017 (3)'!$R$5:$R$289,$V967)*$AB967))</f>
        <v/>
      </c>
      <c r="AI967" s="183">
        <f>IF($W967=AI$3,$AB967,IF(NOT($W967=0),"",SUMIFS('Source traité'!AI$4:AI$1116,'Source traité'!$A$4:$A$1116,$D967,'Source traité'!$V$4:$V$1116,$V967)/SUMIFS('[6]Comp2016-2017 (3)'!$G$5:$G$289,'[6]Comp2016-2017 (3)'!$A$5:$A$289,$D967,'[6]Comp2016-2017 (3)'!$R$5:$R$289,$V967)*$AB967))</f>
        <v/>
      </c>
      <c r="AJ967" s="183">
        <f>IF($W967=AJ$3,$AB967,IF(NOT($W967=0),"",SUMIFS('Source traité'!AJ$4:AJ$1116,'Source traité'!$A$4:$A$1116,$D967,'Source traité'!$V$4:$V$1116,$V967)/SUMIFS('[6]Comp2016-2017 (3)'!$G$5:$G$289,'[6]Comp2016-2017 (3)'!$A$5:$A$289,$D967,'[6]Comp2016-2017 (3)'!$R$5:$R$289,$V967)*$AB967))</f>
        <v/>
      </c>
      <c r="AK967" s="183">
        <f>SUM(AC967:AJ967)-AB967</f>
        <v/>
      </c>
      <c r="AL967" s="179">
        <f>IF(A967=D967,"remplir à la main","")</f>
        <v/>
      </c>
      <c r="AM967" s="179">
        <f>VLOOKUP(A967,'[6]Table corresp.'!$M$4:$U$63,8,FALSE)</f>
        <v/>
      </c>
      <c r="AN967" s="179">
        <f>VLOOKUP(D967,'[6]Table corresp.'!$M$4:$U$63,9,FALSE)</f>
        <v/>
      </c>
    </row>
    <row r="968" hidden="1">
      <c r="A968" s="179" t="inlineStr">
        <is>
          <t>31 - Placages et panneaux à base de bois</t>
        </is>
      </c>
      <c r="B968" s="179">
        <f>VLOOKUP(LEFT(A968,3),'[6]Table corresp.'!$A$4:$D$63,3,FALSE)</f>
        <v/>
      </c>
      <c r="C968" s="179">
        <f>VLOOKUP(A968,'[6]Table corresp.'!$M$4:$P$63,4,FALSE)</f>
        <v/>
      </c>
      <c r="D968" s="179" t="inlineStr">
        <is>
          <t>36 - Menuiseries intérieures</t>
        </is>
      </c>
      <c r="E968" s="179">
        <f>VLOOKUP(LEFT(D968,3),'[6]Table corresp.'!$A$4:$D$63,4,FALSE)</f>
        <v/>
      </c>
      <c r="F968" s="179">
        <f>LEFT(A968,3)&amp;" - "&amp;LEFT(D968,3)</f>
        <v/>
      </c>
      <c r="G968" s="212" t="n">
        <v>39818.36626703332</v>
      </c>
      <c r="H968" s="212" t="n">
        <v>79137.22360448216</v>
      </c>
      <c r="I968" s="212" t="n">
        <v>118955.5898710719</v>
      </c>
      <c r="J968" s="212" t="n">
        <v>7.546997023477921</v>
      </c>
      <c r="K968" s="212" t="n">
        <v>10.10226864553225</v>
      </c>
      <c r="L968" s="212" t="n">
        <v>17.64926566901017</v>
      </c>
      <c r="M968" s="212" t="n">
        <v>70.77312343268203</v>
      </c>
      <c r="N968" s="212" t="n">
        <v>97.55642851088821</v>
      </c>
      <c r="O968" s="212" t="n">
        <v>168.3295519435702</v>
      </c>
      <c r="P968" s="212" t="n">
        <v>23.47512030152036</v>
      </c>
      <c r="Q968" s="212" t="n">
        <v>47.7252710958797</v>
      </c>
      <c r="R968" s="212" t="n">
        <v>71.20039139740005</v>
      </c>
      <c r="S968" s="213">
        <f>IF(VLOOKUP(F968,$F$4:$S$374,14,FALSE)=0,"",VLOOKUP(F968,$F$4:$S$374,14,FALSE))</f>
        <v/>
      </c>
      <c r="T968" s="213">
        <f>VLOOKUP(A968,'[6]Groupe de branches'!$Z$27:$AM$86,14,FALSE)</f>
        <v/>
      </c>
      <c r="U968" s="213">
        <f>VLOOKUP(D968,'[6]Groupe de branches'!$Z$27:$AM$86,14,FALSE)</f>
        <v/>
      </c>
      <c r="V968" s="213" t="n">
        <v>2018</v>
      </c>
      <c r="W968" s="179">
        <f>VLOOKUP(D968,'[6]Table corresp.'!$M$4:$S$63,7,FALSE)</f>
        <v/>
      </c>
      <c r="X968" s="197">
        <f>IFERROR(G968/SUMIFS('[6]Comp2016-2017 (3)'!$I$5:$I$289,'[6]Comp2016-2017 (3)'!$A$5:$A$289,A968,'[6]Comp2016-2017 (3)'!$R$5:$R$289,V968),0)</f>
        <v/>
      </c>
      <c r="Y968" s="182">
        <f>IFERROR(IF(RIGHT(F968,3)="Exp",VLOOKUP(F968,#REF!,2,FALSE),VLOOKUP(F968,#REF!,9,FALSE)),1)</f>
        <v/>
      </c>
      <c r="Z968" s="197">
        <f>Y968/SUMIFS($Y$4:$Y$1116,$V$4:$V$1116,V968,$A$4:$A$1116,A968)</f>
        <v/>
      </c>
      <c r="AA968" s="181">
        <f>X968*Z968</f>
        <v/>
      </c>
      <c r="AB968" s="183">
        <f>IFERROR(SUMIFS('[6]Comp2016-2017 (3)'!$G$5:$G$289,'[6]Comp2016-2017 (3)'!$A$5:$A$289,A968,'[6]Comp2016-2017 (3)'!$R$5:$R$289,V968)*AA968/SUMIFS($AA$4:$AA$1116,$A$4:$A$1116,A968,$V$4:$V$1116,V968),0)</f>
        <v/>
      </c>
      <c r="AC968" s="183">
        <f>IF($W968=AC$3,$AB968,IF(NOT($W968=0),"",SUMIFS('Source traité'!AC$4:AC$1116,'Source traité'!$A$4:$A$1116,$D968,'Source traité'!$V$4:$V$1116,$V968)/SUMIFS('[6]Comp2016-2017 (3)'!$G$5:$G$289,'[6]Comp2016-2017 (3)'!$A$5:$A$289,$D968,'[6]Comp2016-2017 (3)'!$R$5:$R$289,$V968)*$AB968))</f>
        <v/>
      </c>
      <c r="AD968" s="183">
        <f>IF($W968=AD$3,$AB968,IF(NOT($W968=0),"",SUMIFS('Source traité'!AD$4:AD$1116,'Source traité'!$A$4:$A$1116,$D968,'Source traité'!$V$4:$V$1116,$V968)/SUMIFS('[6]Comp2016-2017 (3)'!$G$5:$G$289,'[6]Comp2016-2017 (3)'!$A$5:$A$289,$D968,'[6]Comp2016-2017 (3)'!$R$5:$R$289,$V968)*$AB968))</f>
        <v/>
      </c>
      <c r="AE968" s="183">
        <f>IF($W968=AE$3,$AB968,IF(NOT($W968=0),"",SUMIFS('Source traité'!AE$4:AE$1116,'Source traité'!$A$4:$A$1116,$D968,'Source traité'!$V$4:$V$1116,$V968)/SUMIFS('[6]Comp2016-2017 (3)'!$G$5:$G$289,'[6]Comp2016-2017 (3)'!$A$5:$A$289,$D968,'[6]Comp2016-2017 (3)'!$R$5:$R$289,$V968)*$AB968))</f>
        <v/>
      </c>
      <c r="AF968" s="183">
        <f>IF($W968=AF$3,$AB968,IF(NOT($W968=0),"",SUMIFS('Source traité'!AF$4:AF$1116,'Source traité'!$A$4:$A$1116,$D968,'Source traité'!$V$4:$V$1116,$V968)/SUMIFS('[6]Comp2016-2017 (3)'!$G$5:$G$289,'[6]Comp2016-2017 (3)'!$A$5:$A$289,$D968,'[6]Comp2016-2017 (3)'!$R$5:$R$289,$V968)*$AB968))</f>
        <v/>
      </c>
      <c r="AG968" s="183">
        <f>IF($W968=AG$3,$AB968,IF(NOT($W968=0),"",SUMIFS('Source traité'!AG$4:AG$1116,'Source traité'!$A$4:$A$1116,$D968,'Source traité'!$V$4:$V$1116,$V968)/SUMIFS('[6]Comp2016-2017 (3)'!$G$5:$G$289,'[6]Comp2016-2017 (3)'!$A$5:$A$289,$D968,'[6]Comp2016-2017 (3)'!$R$5:$R$289,$V968)*$AB968))</f>
        <v/>
      </c>
      <c r="AH968" s="183">
        <f>IF($W968=AH$3,$AB968,IF(NOT($W968=0),"",SUMIFS('Source traité'!AH$4:AH$1116,'Source traité'!$A$4:$A$1116,$D968,'Source traité'!$V$4:$V$1116,$V968)/SUMIFS('[6]Comp2016-2017 (3)'!$G$5:$G$289,'[6]Comp2016-2017 (3)'!$A$5:$A$289,$D968,'[6]Comp2016-2017 (3)'!$R$5:$R$289,$V968)*$AB968))</f>
        <v/>
      </c>
      <c r="AI968" s="183">
        <f>IF($W968=AI$3,$AB968,IF(NOT($W968=0),"",SUMIFS('Source traité'!AI$4:AI$1116,'Source traité'!$A$4:$A$1116,$D968,'Source traité'!$V$4:$V$1116,$V968)/SUMIFS('[6]Comp2016-2017 (3)'!$G$5:$G$289,'[6]Comp2016-2017 (3)'!$A$5:$A$289,$D968,'[6]Comp2016-2017 (3)'!$R$5:$R$289,$V968)*$AB968))</f>
        <v/>
      </c>
      <c r="AJ968" s="183">
        <f>IF($W968=AJ$3,$AB968,IF(NOT($W968=0),"",SUMIFS('Source traité'!AJ$4:AJ$1116,'Source traité'!$A$4:$A$1116,$D968,'Source traité'!$V$4:$V$1116,$V968)/SUMIFS('[6]Comp2016-2017 (3)'!$G$5:$G$289,'[6]Comp2016-2017 (3)'!$A$5:$A$289,$D968,'[6]Comp2016-2017 (3)'!$R$5:$R$289,$V968)*$AB968))</f>
        <v/>
      </c>
      <c r="AK968" s="183">
        <f>SUM(AC968:AJ968)-AB968</f>
        <v/>
      </c>
      <c r="AL968" s="179">
        <f>IF(A968=D968,"remplir à la main","")</f>
        <v/>
      </c>
      <c r="AM968" s="179">
        <f>VLOOKUP(A968,'[6]Table corresp.'!$M$4:$U$63,8,FALSE)</f>
        <v/>
      </c>
      <c r="AN968" s="179">
        <f>VLOOKUP(D968,'[6]Table corresp.'!$M$4:$U$63,9,FALSE)</f>
        <v/>
      </c>
    </row>
    <row r="969" hidden="1">
      <c r="A969" s="179" t="inlineStr">
        <is>
          <t>31 - Placages et panneaux à base de bois</t>
        </is>
      </c>
      <c r="B969" s="179">
        <f>VLOOKUP(LEFT(A969,3),'[6]Table corresp.'!$A$4:$D$63,3,FALSE)</f>
        <v/>
      </c>
      <c r="C969" s="179">
        <f>VLOOKUP(A969,'[6]Table corresp.'!$M$4:$P$63,4,FALSE)</f>
        <v/>
      </c>
      <c r="D969" s="179" t="inlineStr">
        <is>
          <t>37 - Emballages en bois (palette, ...)</t>
        </is>
      </c>
      <c r="E969" s="179">
        <f>VLOOKUP(LEFT(D969,3),'[6]Table corresp.'!$A$4:$D$63,4,FALSE)</f>
        <v/>
      </c>
      <c r="F969" s="179">
        <f>LEFT(A969,3)&amp;" - "&amp;LEFT(D969,3)</f>
        <v/>
      </c>
      <c r="G969" s="212" t="n">
        <v>117220.7036686194</v>
      </c>
      <c r="H969" s="212" t="n">
        <v>70979.70993144969</v>
      </c>
      <c r="I969" s="212" t="n">
        <v>188200.4136001722</v>
      </c>
      <c r="J969" s="212" t="n">
        <v>18.76959213818596</v>
      </c>
      <c r="K969" s="212" t="n">
        <v>7.654769075486344</v>
      </c>
      <c r="L969" s="212" t="n">
        <v>26.4243612136723</v>
      </c>
      <c r="M969" s="212" t="n">
        <v>378.236391287644</v>
      </c>
      <c r="N969" s="212" t="n">
        <v>158.8485901853929</v>
      </c>
      <c r="O969" s="212" t="n">
        <v>537.0849814730369</v>
      </c>
      <c r="P969" s="212" t="n">
        <v>0.001974516054078127</v>
      </c>
      <c r="Q969" s="212" t="n">
        <v>0.001223020594388504</v>
      </c>
      <c r="R969" s="212" t="n">
        <v>0.003197536648466631</v>
      </c>
      <c r="S969" s="213">
        <f>IF(VLOOKUP(F969,$F$4:$S$374,14,FALSE)=0,"",VLOOKUP(F969,$F$4:$S$374,14,FALSE))</f>
        <v/>
      </c>
      <c r="T969" s="213">
        <f>VLOOKUP(A969,'[6]Groupe de branches'!$Z$27:$AM$86,14,FALSE)</f>
        <v/>
      </c>
      <c r="U969" s="213">
        <f>VLOOKUP(D969,'[6]Groupe de branches'!$Z$27:$AM$86,14,FALSE)</f>
        <v/>
      </c>
      <c r="V969" s="213" t="n">
        <v>2018</v>
      </c>
      <c r="W969" s="179">
        <f>VLOOKUP(D969,'[6]Table corresp.'!$M$4:$S$63,7,FALSE)</f>
        <v/>
      </c>
      <c r="X969" s="197">
        <f>IFERROR(G969/SUMIFS('[6]Comp2016-2017 (3)'!$I$5:$I$289,'[6]Comp2016-2017 (3)'!$A$5:$A$289,A969,'[6]Comp2016-2017 (3)'!$R$5:$R$289,V969),0)</f>
        <v/>
      </c>
      <c r="Y969" s="182">
        <f>IFERROR(IF(RIGHT(F969,3)="Exp",VLOOKUP(F969,#REF!,2,FALSE),VLOOKUP(F969,#REF!,9,FALSE)),1)</f>
        <v/>
      </c>
      <c r="Z969" s="197">
        <f>Y969/SUMIFS($Y$4:$Y$1116,$V$4:$V$1116,V969,$A$4:$A$1116,A969)</f>
        <v/>
      </c>
      <c r="AA969" s="181">
        <f>X969*Z969</f>
        <v/>
      </c>
      <c r="AB969" s="183">
        <f>IFERROR(SUMIFS('[6]Comp2016-2017 (3)'!$G$5:$G$289,'[6]Comp2016-2017 (3)'!$A$5:$A$289,A969,'[6]Comp2016-2017 (3)'!$R$5:$R$289,V969)*AA969/SUMIFS($AA$4:$AA$1116,$A$4:$A$1116,A969,$V$4:$V$1116,V969),0)</f>
        <v/>
      </c>
      <c r="AC969" s="183">
        <f>IF($W969=AC$3,$AB969,IF(NOT($W969=0),"",SUMIFS('Source traité'!AC$4:AC$1116,'Source traité'!$A$4:$A$1116,$D969,'Source traité'!$V$4:$V$1116,$V969)/SUMIFS('[6]Comp2016-2017 (3)'!$G$5:$G$289,'[6]Comp2016-2017 (3)'!$A$5:$A$289,$D969,'[6]Comp2016-2017 (3)'!$R$5:$R$289,$V969)*$AB969))</f>
        <v/>
      </c>
      <c r="AD969" s="183">
        <f>IF($W969=AD$3,$AB969,IF(NOT($W969=0),"",SUMIFS('Source traité'!AD$4:AD$1116,'Source traité'!$A$4:$A$1116,$D969,'Source traité'!$V$4:$V$1116,$V969)/SUMIFS('[6]Comp2016-2017 (3)'!$G$5:$G$289,'[6]Comp2016-2017 (3)'!$A$5:$A$289,$D969,'[6]Comp2016-2017 (3)'!$R$5:$R$289,$V969)*$AB969))</f>
        <v/>
      </c>
      <c r="AE969" s="183">
        <f>IF($W969=AE$3,$AB969,IF(NOT($W969=0),"",SUMIFS('Source traité'!AE$4:AE$1116,'Source traité'!$A$4:$A$1116,$D969,'Source traité'!$V$4:$V$1116,$V969)/SUMIFS('[6]Comp2016-2017 (3)'!$G$5:$G$289,'[6]Comp2016-2017 (3)'!$A$5:$A$289,$D969,'[6]Comp2016-2017 (3)'!$R$5:$R$289,$V969)*$AB969))</f>
        <v/>
      </c>
      <c r="AF969" s="183">
        <f>IF($W969=AF$3,$AB969,IF(NOT($W969=0),"",SUMIFS('Source traité'!AF$4:AF$1116,'Source traité'!$A$4:$A$1116,$D969,'Source traité'!$V$4:$V$1116,$V969)/SUMIFS('[6]Comp2016-2017 (3)'!$G$5:$G$289,'[6]Comp2016-2017 (3)'!$A$5:$A$289,$D969,'[6]Comp2016-2017 (3)'!$R$5:$R$289,$V969)*$AB969))</f>
        <v/>
      </c>
      <c r="AG969" s="183">
        <f>IF($W969=AG$3,$AB969,IF(NOT($W969=0),"",SUMIFS('Source traité'!AG$4:AG$1116,'Source traité'!$A$4:$A$1116,$D969,'Source traité'!$V$4:$V$1116,$V969)/SUMIFS('[6]Comp2016-2017 (3)'!$G$5:$G$289,'[6]Comp2016-2017 (3)'!$A$5:$A$289,$D969,'[6]Comp2016-2017 (3)'!$R$5:$R$289,$V969)*$AB969))</f>
        <v/>
      </c>
      <c r="AH969" s="183">
        <f>IF($W969=AH$3,$AB969,IF(NOT($W969=0),"",SUMIFS('Source traité'!AH$4:AH$1116,'Source traité'!$A$4:$A$1116,$D969,'Source traité'!$V$4:$V$1116,$V969)/SUMIFS('[6]Comp2016-2017 (3)'!$G$5:$G$289,'[6]Comp2016-2017 (3)'!$A$5:$A$289,$D969,'[6]Comp2016-2017 (3)'!$R$5:$R$289,$V969)*$AB969))</f>
        <v/>
      </c>
      <c r="AI969" s="183">
        <f>IF($W969=AI$3,$AB969,IF(NOT($W969=0),"",SUMIFS('Source traité'!AI$4:AI$1116,'Source traité'!$A$4:$A$1116,$D969,'Source traité'!$V$4:$V$1116,$V969)/SUMIFS('[6]Comp2016-2017 (3)'!$G$5:$G$289,'[6]Comp2016-2017 (3)'!$A$5:$A$289,$D969,'[6]Comp2016-2017 (3)'!$R$5:$R$289,$V969)*$AB969))</f>
        <v/>
      </c>
      <c r="AJ969" s="183">
        <f>IF($W969=AJ$3,$AB969,IF(NOT($W969=0),"",SUMIFS('Source traité'!AJ$4:AJ$1116,'Source traité'!$A$4:$A$1116,$D969,'Source traité'!$V$4:$V$1116,$V969)/SUMIFS('[6]Comp2016-2017 (3)'!$G$5:$G$289,'[6]Comp2016-2017 (3)'!$A$5:$A$289,$D969,'[6]Comp2016-2017 (3)'!$R$5:$R$289,$V969)*$AB969))</f>
        <v/>
      </c>
      <c r="AK969" s="183">
        <f>SUM(AC969:AJ969)-AB969</f>
        <v/>
      </c>
      <c r="AL969" s="179">
        <f>IF(A969=D969,"remplir à la main","")</f>
        <v/>
      </c>
      <c r="AM969" s="179">
        <f>VLOOKUP(A969,'[6]Table corresp.'!$M$4:$U$63,8,FALSE)</f>
        <v/>
      </c>
      <c r="AN969" s="179">
        <f>VLOOKUP(D969,'[6]Table corresp.'!$M$4:$U$63,9,FALSE)</f>
        <v/>
      </c>
    </row>
    <row r="970" hidden="1">
      <c r="A970" s="179" t="inlineStr">
        <is>
          <t>31 - Placages et panneaux à base de bois</t>
        </is>
      </c>
      <c r="B970" s="179">
        <f>VLOOKUP(LEFT(A970,3),'[6]Table corresp.'!$A$4:$D$63,3,FALSE)</f>
        <v/>
      </c>
      <c r="C970" s="179">
        <f>VLOOKUP(A970,'[6]Table corresp.'!$M$4:$P$63,4,FALSE)</f>
        <v/>
      </c>
      <c r="D970" s="179" t="inlineStr">
        <is>
          <t>39 - Coffrages pour le bétonnage, bardeaux en bois</t>
        </is>
      </c>
      <c r="E970" s="179">
        <f>VLOOKUP(LEFT(D970,3),'[6]Table corresp.'!$A$4:$D$63,4,FALSE)</f>
        <v/>
      </c>
      <c r="F970" s="179">
        <f>LEFT(A970,3)&amp;" - "&amp;LEFT(D970,3)</f>
        <v/>
      </c>
      <c r="G970" s="212" t="n">
        <v>3673.318919401545</v>
      </c>
      <c r="H970" s="212" t="n">
        <v>0</v>
      </c>
      <c r="I970" s="212" t="n">
        <v>3673.318919424124</v>
      </c>
      <c r="J970" s="212" t="n">
        <v>0.5100546671767208</v>
      </c>
      <c r="K970" s="212" t="n">
        <v>0</v>
      </c>
      <c r="L970" s="212" t="n">
        <v>0.5100546671767208</v>
      </c>
      <c r="M970" s="212" t="n">
        <v>5.466132961971009</v>
      </c>
      <c r="N970" s="212" t="n">
        <v>0</v>
      </c>
      <c r="O970" s="212" t="n">
        <v>5.466132961971009</v>
      </c>
      <c r="P970" s="212" t="n">
        <v>2.165623847058624</v>
      </c>
      <c r="Q970" s="212" t="n">
        <v>0</v>
      </c>
      <c r="R970" s="212" t="n">
        <v>2.165623847058624</v>
      </c>
      <c r="S970" s="213">
        <f>IF(VLOOKUP(F970,$F$4:$S$374,14,FALSE)=0,"",VLOOKUP(F970,$F$4:$S$374,14,FALSE))</f>
        <v/>
      </c>
      <c r="T970" s="213">
        <f>VLOOKUP(A970,'[6]Groupe de branches'!$Z$27:$AM$86,14,FALSE)</f>
        <v/>
      </c>
      <c r="U970" s="213">
        <f>VLOOKUP(D970,'[6]Groupe de branches'!$Z$27:$AM$86,14,FALSE)</f>
        <v/>
      </c>
      <c r="V970" s="213" t="n">
        <v>2018</v>
      </c>
      <c r="W970" s="179">
        <f>VLOOKUP(D970,'[6]Table corresp.'!$M$4:$S$63,7,FALSE)</f>
        <v/>
      </c>
      <c r="X970" s="197">
        <f>IFERROR(G970/SUMIFS('[6]Comp2016-2017 (3)'!$I$5:$I$289,'[6]Comp2016-2017 (3)'!$A$5:$A$289,A970,'[6]Comp2016-2017 (3)'!$R$5:$R$289,V970),0)</f>
        <v/>
      </c>
      <c r="Y970" s="182">
        <f>IFERROR(IF(RIGHT(F970,3)="Exp",VLOOKUP(F970,#REF!,2,FALSE),VLOOKUP(F970,#REF!,9,FALSE)),1)</f>
        <v/>
      </c>
      <c r="Z970" s="197">
        <f>Y970/SUMIFS($Y$4:$Y$1116,$V$4:$V$1116,V970,$A$4:$A$1116,A970)</f>
        <v/>
      </c>
      <c r="AA970" s="181">
        <f>X970*Z970</f>
        <v/>
      </c>
      <c r="AB970" s="183">
        <f>IFERROR(SUMIFS('[6]Comp2016-2017 (3)'!$G$5:$G$289,'[6]Comp2016-2017 (3)'!$A$5:$A$289,A970,'[6]Comp2016-2017 (3)'!$R$5:$R$289,V970)*AA970/SUMIFS($AA$4:$AA$1116,$A$4:$A$1116,A970,$V$4:$V$1116,V970),0)</f>
        <v/>
      </c>
      <c r="AC970" s="183">
        <f>IF($W970=AC$3,$AB970,IF(NOT($W970=0),"",SUMIFS('Source traité'!AC$4:AC$1116,'Source traité'!$A$4:$A$1116,$D970,'Source traité'!$V$4:$V$1116,$V970)/SUMIFS('[6]Comp2016-2017 (3)'!$G$5:$G$289,'[6]Comp2016-2017 (3)'!$A$5:$A$289,$D970,'[6]Comp2016-2017 (3)'!$R$5:$R$289,$V970)*$AB970))</f>
        <v/>
      </c>
      <c r="AD970" s="183">
        <f>IF($W970=AD$3,$AB970,IF(NOT($W970=0),"",SUMIFS('Source traité'!AD$4:AD$1116,'Source traité'!$A$4:$A$1116,$D970,'Source traité'!$V$4:$V$1116,$V970)/SUMIFS('[6]Comp2016-2017 (3)'!$G$5:$G$289,'[6]Comp2016-2017 (3)'!$A$5:$A$289,$D970,'[6]Comp2016-2017 (3)'!$R$5:$R$289,$V970)*$AB970))</f>
        <v/>
      </c>
      <c r="AE970" s="183">
        <f>IF($W970=AE$3,$AB970,IF(NOT($W970=0),"",SUMIFS('Source traité'!AE$4:AE$1116,'Source traité'!$A$4:$A$1116,$D970,'Source traité'!$V$4:$V$1116,$V970)/SUMIFS('[6]Comp2016-2017 (3)'!$G$5:$G$289,'[6]Comp2016-2017 (3)'!$A$5:$A$289,$D970,'[6]Comp2016-2017 (3)'!$R$5:$R$289,$V970)*$AB970))</f>
        <v/>
      </c>
      <c r="AF970" s="183">
        <f>IF($W970=AF$3,$AB970,IF(NOT($W970=0),"",SUMIFS('Source traité'!AF$4:AF$1116,'Source traité'!$A$4:$A$1116,$D970,'Source traité'!$V$4:$V$1116,$V970)/SUMIFS('[6]Comp2016-2017 (3)'!$G$5:$G$289,'[6]Comp2016-2017 (3)'!$A$5:$A$289,$D970,'[6]Comp2016-2017 (3)'!$R$5:$R$289,$V970)*$AB970))</f>
        <v/>
      </c>
      <c r="AG970" s="183">
        <f>IF($W970=AG$3,$AB970,IF(NOT($W970=0),"",SUMIFS('Source traité'!AG$4:AG$1116,'Source traité'!$A$4:$A$1116,$D970,'Source traité'!$V$4:$V$1116,$V970)/SUMIFS('[6]Comp2016-2017 (3)'!$G$5:$G$289,'[6]Comp2016-2017 (3)'!$A$5:$A$289,$D970,'[6]Comp2016-2017 (3)'!$R$5:$R$289,$V970)*$AB970))</f>
        <v/>
      </c>
      <c r="AH970" s="183">
        <f>IF($W970=AH$3,$AB970,IF(NOT($W970=0),"",SUMIFS('Source traité'!AH$4:AH$1116,'Source traité'!$A$4:$A$1116,$D970,'Source traité'!$V$4:$V$1116,$V970)/SUMIFS('[6]Comp2016-2017 (3)'!$G$5:$G$289,'[6]Comp2016-2017 (3)'!$A$5:$A$289,$D970,'[6]Comp2016-2017 (3)'!$R$5:$R$289,$V970)*$AB970))</f>
        <v/>
      </c>
      <c r="AI970" s="183">
        <f>IF($W970=AI$3,$AB970,IF(NOT($W970=0),"",SUMIFS('Source traité'!AI$4:AI$1116,'Source traité'!$A$4:$A$1116,$D970,'Source traité'!$V$4:$V$1116,$V970)/SUMIFS('[6]Comp2016-2017 (3)'!$G$5:$G$289,'[6]Comp2016-2017 (3)'!$A$5:$A$289,$D970,'[6]Comp2016-2017 (3)'!$R$5:$R$289,$V970)*$AB970))</f>
        <v/>
      </c>
      <c r="AJ970" s="183">
        <f>IF($W970=AJ$3,$AB970,IF(NOT($W970=0),"",SUMIFS('Source traité'!AJ$4:AJ$1116,'Source traité'!$A$4:$A$1116,$D970,'Source traité'!$V$4:$V$1116,$V970)/SUMIFS('[6]Comp2016-2017 (3)'!$G$5:$G$289,'[6]Comp2016-2017 (3)'!$A$5:$A$289,$D970,'[6]Comp2016-2017 (3)'!$R$5:$R$289,$V970)*$AB970))</f>
        <v/>
      </c>
      <c r="AK970" s="183">
        <f>SUM(AC970:AJ970)-AB970</f>
        <v/>
      </c>
      <c r="AL970" s="179">
        <f>IF(A970=D970,"remplir à la main","")</f>
        <v/>
      </c>
      <c r="AM970" s="179">
        <f>VLOOKUP(A970,'[6]Table corresp.'!$M$4:$U$63,8,FALSE)</f>
        <v/>
      </c>
      <c r="AN970" s="179">
        <f>VLOOKUP(D970,'[6]Table corresp.'!$M$4:$U$63,9,FALSE)</f>
        <v/>
      </c>
    </row>
    <row r="971" hidden="1">
      <c r="A971" s="179" t="inlineStr">
        <is>
          <t>31 - Placages et panneaux à base de bois</t>
        </is>
      </c>
      <c r="B971" s="179">
        <f>VLOOKUP(LEFT(A971,3),'[6]Table corresp.'!$A$4:$D$63,3,FALSE)</f>
        <v/>
      </c>
      <c r="C971" s="179">
        <f>VLOOKUP(A971,'[6]Table corresp.'!$M$4:$P$63,4,FALSE)</f>
        <v/>
      </c>
      <c r="D971" s="179" t="inlineStr">
        <is>
          <t>47 - Meubles à base de bois</t>
        </is>
      </c>
      <c r="E971" s="179">
        <f>VLOOKUP(LEFT(D971,3),'[6]Table corresp.'!$A$4:$D$63,4,FALSE)</f>
        <v/>
      </c>
      <c r="F971" s="179">
        <f>LEFT(A971,3)&amp;" - "&amp;LEFT(D971,3)</f>
        <v/>
      </c>
      <c r="G971" s="212" t="n">
        <v>225304.4160028321</v>
      </c>
      <c r="H971" s="212" t="n">
        <v>299726.6925241817</v>
      </c>
      <c r="I971" s="212" t="n">
        <v>525031.1085257919</v>
      </c>
      <c r="J971" s="212" t="n">
        <v>53.81910834827971</v>
      </c>
      <c r="K971" s="212" t="n">
        <v>48.22137363827836</v>
      </c>
      <c r="L971" s="212" t="n">
        <v>102.0404819865581</v>
      </c>
      <c r="M971" s="212" t="n">
        <v>581.6855238275616</v>
      </c>
      <c r="N971" s="212" t="n">
        <v>536.7031328285623</v>
      </c>
      <c r="O971" s="212" t="n">
        <v>1118.388656656124</v>
      </c>
      <c r="P971" s="212" t="n">
        <v>132.8293640844128</v>
      </c>
      <c r="Q971" s="212" t="n">
        <v>180.7561221364073</v>
      </c>
      <c r="R971" s="212" t="n">
        <v>313.5854862208201</v>
      </c>
      <c r="S971" s="213">
        <f>IF(VLOOKUP(F971,$F$4:$S$374,14,FALSE)=0,"",VLOOKUP(F971,$F$4:$S$374,14,FALSE))</f>
        <v/>
      </c>
      <c r="T971" s="213">
        <f>VLOOKUP(A971,'[6]Groupe de branches'!$Z$27:$AM$86,14,FALSE)</f>
        <v/>
      </c>
      <c r="U971" s="213">
        <f>VLOOKUP(D971,'[6]Groupe de branches'!$Z$27:$AM$86,14,FALSE)</f>
        <v/>
      </c>
      <c r="V971" s="213" t="n">
        <v>2018</v>
      </c>
      <c r="W971" s="179">
        <f>VLOOKUP(D971,'[6]Table corresp.'!$M$4:$S$63,7,FALSE)</f>
        <v/>
      </c>
      <c r="X971" s="197">
        <f>IFERROR(G971/SUMIFS('[6]Comp2016-2017 (3)'!$I$5:$I$289,'[6]Comp2016-2017 (3)'!$A$5:$A$289,A971,'[6]Comp2016-2017 (3)'!$R$5:$R$289,V971),0)</f>
        <v/>
      </c>
      <c r="Y971" s="182">
        <f>IFERROR(IF(RIGHT(F971,3)="Exp",VLOOKUP(F971,#REF!,2,FALSE),VLOOKUP(F971,#REF!,9,FALSE)),1)</f>
        <v/>
      </c>
      <c r="Z971" s="197">
        <f>Y971/SUMIFS($Y$4:$Y$1116,$V$4:$V$1116,V971,$A$4:$A$1116,A971)</f>
        <v/>
      </c>
      <c r="AA971" s="181">
        <f>X971*Z971</f>
        <v/>
      </c>
      <c r="AB971" s="183">
        <f>IFERROR(SUMIFS('[6]Comp2016-2017 (3)'!$G$5:$G$289,'[6]Comp2016-2017 (3)'!$A$5:$A$289,A971,'[6]Comp2016-2017 (3)'!$R$5:$R$289,V971)*AA971/SUMIFS($AA$4:$AA$1116,$A$4:$A$1116,A971,$V$4:$V$1116,V971),0)</f>
        <v/>
      </c>
      <c r="AC971" s="183">
        <f>IF($W971=AC$3,$AB971,IF(NOT($W971=0),"",SUMIFS('Source traité'!AC$4:AC$1116,'Source traité'!$A$4:$A$1116,$D971,'Source traité'!$V$4:$V$1116,$V971)/SUMIFS('[6]Comp2016-2017 (3)'!$G$5:$G$289,'[6]Comp2016-2017 (3)'!$A$5:$A$289,$D971,'[6]Comp2016-2017 (3)'!$R$5:$R$289,$V971)*$AB971))</f>
        <v/>
      </c>
      <c r="AD971" s="183">
        <f>IF($W971=AD$3,$AB971,IF(NOT($W971=0),"",SUMIFS('Source traité'!AD$4:AD$1116,'Source traité'!$A$4:$A$1116,$D971,'Source traité'!$V$4:$V$1116,$V971)/SUMIFS('[6]Comp2016-2017 (3)'!$G$5:$G$289,'[6]Comp2016-2017 (3)'!$A$5:$A$289,$D971,'[6]Comp2016-2017 (3)'!$R$5:$R$289,$V971)*$AB971))</f>
        <v/>
      </c>
      <c r="AE971" s="183">
        <f>IF($W971=AE$3,$AB971,IF(NOT($W971=0),"",SUMIFS('Source traité'!AE$4:AE$1116,'Source traité'!$A$4:$A$1116,$D971,'Source traité'!$V$4:$V$1116,$V971)/SUMIFS('[6]Comp2016-2017 (3)'!$G$5:$G$289,'[6]Comp2016-2017 (3)'!$A$5:$A$289,$D971,'[6]Comp2016-2017 (3)'!$R$5:$R$289,$V971)*$AB971))</f>
        <v/>
      </c>
      <c r="AF971" s="183">
        <f>IF($W971=AF$3,$AB971,IF(NOT($W971=0),"",SUMIFS('Source traité'!AF$4:AF$1116,'Source traité'!$A$4:$A$1116,$D971,'Source traité'!$V$4:$V$1116,$V971)/SUMIFS('[6]Comp2016-2017 (3)'!$G$5:$G$289,'[6]Comp2016-2017 (3)'!$A$5:$A$289,$D971,'[6]Comp2016-2017 (3)'!$R$5:$R$289,$V971)*$AB971))</f>
        <v/>
      </c>
      <c r="AG971" s="183">
        <f>IF($W971=AG$3,$AB971,IF(NOT($W971=0),"",SUMIFS('Source traité'!AG$4:AG$1116,'Source traité'!$A$4:$A$1116,$D971,'Source traité'!$V$4:$V$1116,$V971)/SUMIFS('[6]Comp2016-2017 (3)'!$G$5:$G$289,'[6]Comp2016-2017 (3)'!$A$5:$A$289,$D971,'[6]Comp2016-2017 (3)'!$R$5:$R$289,$V971)*$AB971))</f>
        <v/>
      </c>
      <c r="AH971" s="183">
        <f>IF($W971=AH$3,$AB971,IF(NOT($W971=0),"",SUMIFS('Source traité'!AH$4:AH$1116,'Source traité'!$A$4:$A$1116,$D971,'Source traité'!$V$4:$V$1116,$V971)/SUMIFS('[6]Comp2016-2017 (3)'!$G$5:$G$289,'[6]Comp2016-2017 (3)'!$A$5:$A$289,$D971,'[6]Comp2016-2017 (3)'!$R$5:$R$289,$V971)*$AB971))</f>
        <v/>
      </c>
      <c r="AI971" s="183">
        <f>IF($W971=AI$3,$AB971,IF(NOT($W971=0),"",SUMIFS('Source traité'!AI$4:AI$1116,'Source traité'!$A$4:$A$1116,$D971,'Source traité'!$V$4:$V$1116,$V971)/SUMIFS('[6]Comp2016-2017 (3)'!$G$5:$G$289,'[6]Comp2016-2017 (3)'!$A$5:$A$289,$D971,'[6]Comp2016-2017 (3)'!$R$5:$R$289,$V971)*$AB971))</f>
        <v/>
      </c>
      <c r="AJ971" s="183">
        <f>IF($W971=AJ$3,$AB971,IF(NOT($W971=0),"",SUMIFS('Source traité'!AJ$4:AJ$1116,'Source traité'!$A$4:$A$1116,$D971,'Source traité'!$V$4:$V$1116,$V971)/SUMIFS('[6]Comp2016-2017 (3)'!$G$5:$G$289,'[6]Comp2016-2017 (3)'!$A$5:$A$289,$D971,'[6]Comp2016-2017 (3)'!$R$5:$R$289,$V971)*$AB971))</f>
        <v/>
      </c>
      <c r="AK971" s="183">
        <f>SUM(AC971:AJ971)-AB971</f>
        <v/>
      </c>
      <c r="AL971" s="179">
        <f>IF(A971=D971,"remplir à la main","")</f>
        <v/>
      </c>
      <c r="AM971" s="179">
        <f>VLOOKUP(A971,'[6]Table corresp.'!$M$4:$U$63,8,FALSE)</f>
        <v/>
      </c>
      <c r="AN971" s="179">
        <f>VLOOKUP(D971,'[6]Table corresp.'!$M$4:$U$63,9,FALSE)</f>
        <v/>
      </c>
    </row>
    <row r="972" hidden="1">
      <c r="A972" s="179" t="inlineStr">
        <is>
          <t>31 - Placages et panneaux à base de bois</t>
        </is>
      </c>
      <c r="B972" s="179">
        <f>VLOOKUP(LEFT(A972,3),'[6]Table corresp.'!$A$4:$D$63,3,FALSE)</f>
        <v/>
      </c>
      <c r="C972" s="179">
        <f>VLOOKUP(A972,'[6]Table corresp.'!$M$4:$P$63,4,FALSE)</f>
        <v/>
      </c>
      <c r="D972" s="179" t="inlineStr">
        <is>
          <t>52 - Génie civil</t>
        </is>
      </c>
      <c r="E972" s="179">
        <f>VLOOKUP(LEFT(D972,3),'[6]Table corresp.'!$A$4:$D$63,4,FALSE)</f>
        <v/>
      </c>
      <c r="F972" s="179">
        <f>LEFT(A972,3)&amp;" - "&amp;LEFT(D972,3)</f>
        <v/>
      </c>
      <c r="G972" s="212" t="n">
        <v>2487.700378120202</v>
      </c>
      <c r="H972" s="212" t="n">
        <v>2343.58085594532</v>
      </c>
      <c r="I972" s="212" t="n">
        <v>4831.281234060431</v>
      </c>
      <c r="J972" s="212" t="n">
        <v>0.3454269058141635</v>
      </c>
      <c r="K972" s="212" t="n">
        <v>0.2191721631489112</v>
      </c>
      <c r="L972" s="212" t="n">
        <v>0.5645990689630747</v>
      </c>
      <c r="M972" s="212" t="n">
        <v>3.701856913247809</v>
      </c>
      <c r="N972" s="212" t="n">
        <v>2.418753745714767</v>
      </c>
      <c r="O972" s="212" t="n">
        <v>6.120610658962576</v>
      </c>
      <c r="P972" s="212" t="n">
        <v>1.466636407402269</v>
      </c>
      <c r="Q972" s="212" t="n">
        <v>1.413342882031173</v>
      </c>
      <c r="R972" s="212" t="n">
        <v>2.879979289433441</v>
      </c>
      <c r="S972" s="213">
        <f>IF(VLOOKUP(F972,$F$4:$S$374,14,FALSE)=0,"",VLOOKUP(F972,$F$4:$S$374,14,FALSE))</f>
        <v/>
      </c>
      <c r="T972" s="213">
        <f>VLOOKUP(A972,'[6]Groupe de branches'!$Z$27:$AM$86,14,FALSE)</f>
        <v/>
      </c>
      <c r="U972" s="213">
        <f>VLOOKUP(D972,'[6]Groupe de branches'!$Z$27:$AM$86,14,FALSE)</f>
        <v/>
      </c>
      <c r="V972" s="213" t="n">
        <v>2018</v>
      </c>
      <c r="W972" s="179">
        <f>VLOOKUP(D972,'[6]Table corresp.'!$M$4:$S$63,7,FALSE)</f>
        <v/>
      </c>
      <c r="X972" s="197">
        <f>IFERROR(G972/SUMIFS('[6]Comp2016-2017 (3)'!$I$5:$I$289,'[6]Comp2016-2017 (3)'!$A$5:$A$289,A972,'[6]Comp2016-2017 (3)'!$R$5:$R$289,V972),0)</f>
        <v/>
      </c>
      <c r="Y972" s="182">
        <f>IFERROR(IF(RIGHT(F972,3)="Exp",VLOOKUP(F972,#REF!,2,FALSE),VLOOKUP(F972,#REF!,9,FALSE)),1)</f>
        <v/>
      </c>
      <c r="Z972" s="197">
        <f>Y972/SUMIFS($Y$4:$Y$1116,$V$4:$V$1116,V972,$A$4:$A$1116,A972)</f>
        <v/>
      </c>
      <c r="AA972" s="181">
        <f>X972*Z972</f>
        <v/>
      </c>
      <c r="AB972" s="183">
        <f>IFERROR(SUMIFS('[6]Comp2016-2017 (3)'!$G$5:$G$289,'[6]Comp2016-2017 (3)'!$A$5:$A$289,A972,'[6]Comp2016-2017 (3)'!$R$5:$R$289,V972)*AA972/SUMIFS($AA$4:$AA$1116,$A$4:$A$1116,A972,$V$4:$V$1116,V972),0)</f>
        <v/>
      </c>
      <c r="AC972" s="183">
        <f>IF($W972=AC$3,$AB972,IF(NOT($W972=0),"",SUMIFS('Source traité'!AC$4:AC$1116,'Source traité'!$A$4:$A$1116,$D972,'Source traité'!$V$4:$V$1116,$V972)/SUMIFS('[6]Comp2016-2017 (3)'!$G$5:$G$289,'[6]Comp2016-2017 (3)'!$A$5:$A$289,$D972,'[6]Comp2016-2017 (3)'!$R$5:$R$289,$V972)*$AB972))</f>
        <v/>
      </c>
      <c r="AD972" s="183">
        <f>IF($W972=AD$3,$AB972,IF(NOT($W972=0),"",SUMIFS('Source traité'!AD$4:AD$1116,'Source traité'!$A$4:$A$1116,$D972,'Source traité'!$V$4:$V$1116,$V972)/SUMIFS('[6]Comp2016-2017 (3)'!$G$5:$G$289,'[6]Comp2016-2017 (3)'!$A$5:$A$289,$D972,'[6]Comp2016-2017 (3)'!$R$5:$R$289,$V972)*$AB972))</f>
        <v/>
      </c>
      <c r="AE972" s="183">
        <f>IF($W972=AE$3,$AB972,IF(NOT($W972=0),"",SUMIFS('Source traité'!AE$4:AE$1116,'Source traité'!$A$4:$A$1116,$D972,'Source traité'!$V$4:$V$1116,$V972)/SUMIFS('[6]Comp2016-2017 (3)'!$G$5:$G$289,'[6]Comp2016-2017 (3)'!$A$5:$A$289,$D972,'[6]Comp2016-2017 (3)'!$R$5:$R$289,$V972)*$AB972))</f>
        <v/>
      </c>
      <c r="AF972" s="183">
        <f>IF($W972=AF$3,$AB972,IF(NOT($W972=0),"",SUMIFS('Source traité'!AF$4:AF$1116,'Source traité'!$A$4:$A$1116,$D972,'Source traité'!$V$4:$V$1116,$V972)/SUMIFS('[6]Comp2016-2017 (3)'!$G$5:$G$289,'[6]Comp2016-2017 (3)'!$A$5:$A$289,$D972,'[6]Comp2016-2017 (3)'!$R$5:$R$289,$V972)*$AB972))</f>
        <v/>
      </c>
      <c r="AG972" s="183">
        <f>IF($W972=AG$3,$AB972,IF(NOT($W972=0),"",SUMIFS('Source traité'!AG$4:AG$1116,'Source traité'!$A$4:$A$1116,$D972,'Source traité'!$V$4:$V$1116,$V972)/SUMIFS('[6]Comp2016-2017 (3)'!$G$5:$G$289,'[6]Comp2016-2017 (3)'!$A$5:$A$289,$D972,'[6]Comp2016-2017 (3)'!$R$5:$R$289,$V972)*$AB972))</f>
        <v/>
      </c>
      <c r="AH972" s="183">
        <f>IF($W972=AH$3,$AB972,IF(NOT($W972=0),"",SUMIFS('Source traité'!AH$4:AH$1116,'Source traité'!$A$4:$A$1116,$D972,'Source traité'!$V$4:$V$1116,$V972)/SUMIFS('[6]Comp2016-2017 (3)'!$G$5:$G$289,'[6]Comp2016-2017 (3)'!$A$5:$A$289,$D972,'[6]Comp2016-2017 (3)'!$R$5:$R$289,$V972)*$AB972))</f>
        <v/>
      </c>
      <c r="AI972" s="183">
        <f>IF($W972=AI$3,$AB972,IF(NOT($W972=0),"",SUMIFS('Source traité'!AI$4:AI$1116,'Source traité'!$A$4:$A$1116,$D972,'Source traité'!$V$4:$V$1116,$V972)/SUMIFS('[6]Comp2016-2017 (3)'!$G$5:$G$289,'[6]Comp2016-2017 (3)'!$A$5:$A$289,$D972,'[6]Comp2016-2017 (3)'!$R$5:$R$289,$V972)*$AB972))</f>
        <v/>
      </c>
      <c r="AJ972" s="183">
        <f>IF($W972=AJ$3,$AB972,IF(NOT($W972=0),"",SUMIFS('Source traité'!AJ$4:AJ$1116,'Source traité'!$A$4:$A$1116,$D972,'Source traité'!$V$4:$V$1116,$V972)/SUMIFS('[6]Comp2016-2017 (3)'!$G$5:$G$289,'[6]Comp2016-2017 (3)'!$A$5:$A$289,$D972,'[6]Comp2016-2017 (3)'!$R$5:$R$289,$V972)*$AB972))</f>
        <v/>
      </c>
      <c r="AK972" s="183">
        <f>SUM(AC972:AJ972)-AB972</f>
        <v/>
      </c>
      <c r="AL972" s="179">
        <f>IF(A972=D972,"remplir à la main","")</f>
        <v/>
      </c>
      <c r="AM972" s="179">
        <f>VLOOKUP(A972,'[6]Table corresp.'!$M$4:$U$63,8,FALSE)</f>
        <v/>
      </c>
      <c r="AN972" s="179">
        <f>VLOOKUP(D972,'[6]Table corresp.'!$M$4:$U$63,9,FALSE)</f>
        <v/>
      </c>
    </row>
    <row r="973" hidden="1">
      <c r="A973" s="179" t="inlineStr">
        <is>
          <t>31 - Placages et panneaux à base de bois</t>
        </is>
      </c>
      <c r="B973" s="179">
        <f>VLOOKUP(LEFT(A973,3),'[6]Table corresp.'!$A$4:$D$63,3,FALSE)</f>
        <v/>
      </c>
      <c r="C973" s="179">
        <f>VLOOKUP(A973,'[6]Table corresp.'!$M$4:$P$63,4,FALSE)</f>
        <v/>
      </c>
      <c r="D973" s="179" t="inlineStr">
        <is>
          <t>53 - Travaux d'isolation</t>
        </is>
      </c>
      <c r="E973" s="179">
        <f>VLOOKUP(LEFT(D973,3),'[6]Table corresp.'!$A$4:$D$63,4,FALSE)</f>
        <v/>
      </c>
      <c r="F973" s="179">
        <f>LEFT(A973,3)&amp;" - "&amp;LEFT(D973,3)</f>
        <v/>
      </c>
      <c r="G973" s="212" t="n">
        <v>4768.641885718293</v>
      </c>
      <c r="H973" s="212" t="n">
        <v>9975.882633410141</v>
      </c>
      <c r="I973" s="212" t="n">
        <v>14744.52451907098</v>
      </c>
      <c r="J973" s="212" t="n">
        <v>2.952236782817279</v>
      </c>
      <c r="K973" s="212" t="n">
        <v>4.159634493194447</v>
      </c>
      <c r="L973" s="212" t="n">
        <v>7.111871276011725</v>
      </c>
      <c r="M973" s="212" t="n">
        <v>31.63841021086002</v>
      </c>
      <c r="N973" s="212" t="n">
        <v>45.90515221763187</v>
      </c>
      <c r="O973" s="212" t="n">
        <v>77.5435624284919</v>
      </c>
      <c r="P973" s="212" t="n">
        <v>2.811377071358842</v>
      </c>
      <c r="Q973" s="212" t="n">
        <v>6.016153731645596</v>
      </c>
      <c r="R973" s="212" t="n">
        <v>8.827530803004437</v>
      </c>
      <c r="S973" s="213">
        <f>IF(VLOOKUP(F973,$F$4:$S$374,14,FALSE)=0,"",VLOOKUP(F973,$F$4:$S$374,14,FALSE))</f>
        <v/>
      </c>
      <c r="T973" s="213">
        <f>VLOOKUP(A973,'[6]Groupe de branches'!$Z$27:$AM$86,14,FALSE)</f>
        <v/>
      </c>
      <c r="U973" s="213">
        <f>VLOOKUP(D973,'[6]Groupe de branches'!$Z$27:$AM$86,14,FALSE)</f>
        <v/>
      </c>
      <c r="V973" s="213" t="n">
        <v>2018</v>
      </c>
      <c r="W973" s="179">
        <f>VLOOKUP(D973,'[6]Table corresp.'!$M$4:$S$63,7,FALSE)</f>
        <v/>
      </c>
      <c r="X973" s="197">
        <f>IFERROR(G973/SUMIFS('[6]Comp2016-2017 (3)'!$I$5:$I$289,'[6]Comp2016-2017 (3)'!$A$5:$A$289,A973,'[6]Comp2016-2017 (3)'!$R$5:$R$289,V973),0)</f>
        <v/>
      </c>
      <c r="Y973" s="182">
        <f>IFERROR(IF(RIGHT(F973,3)="Exp",VLOOKUP(F973,#REF!,2,FALSE),VLOOKUP(F973,#REF!,9,FALSE)),1)</f>
        <v/>
      </c>
      <c r="Z973" s="197">
        <f>Y973/SUMIFS($Y$4:$Y$1116,$V$4:$V$1116,V973,$A$4:$A$1116,A973)</f>
        <v/>
      </c>
      <c r="AA973" s="181">
        <f>X973*Z973</f>
        <v/>
      </c>
      <c r="AB973" s="183">
        <f>IFERROR(SUMIFS('[6]Comp2016-2017 (3)'!$G$5:$G$289,'[6]Comp2016-2017 (3)'!$A$5:$A$289,A973,'[6]Comp2016-2017 (3)'!$R$5:$R$289,V973)*AA973/SUMIFS($AA$4:$AA$1116,$A$4:$A$1116,A973,$V$4:$V$1116,V973),0)</f>
        <v/>
      </c>
      <c r="AC973" s="183">
        <f>IF($W973=AC$3,$AB973,IF(NOT($W973=0),"",SUMIFS('Source traité'!AC$4:AC$1116,'Source traité'!$A$4:$A$1116,$D973,'Source traité'!$V$4:$V$1116,$V973)/SUMIFS('[6]Comp2016-2017 (3)'!$G$5:$G$289,'[6]Comp2016-2017 (3)'!$A$5:$A$289,$D973,'[6]Comp2016-2017 (3)'!$R$5:$R$289,$V973)*$AB973))</f>
        <v/>
      </c>
      <c r="AD973" s="183">
        <f>IF($W973=AD$3,$AB973,IF(NOT($W973=0),"",SUMIFS('Source traité'!AD$4:AD$1116,'Source traité'!$A$4:$A$1116,$D973,'Source traité'!$V$4:$V$1116,$V973)/SUMIFS('[6]Comp2016-2017 (3)'!$G$5:$G$289,'[6]Comp2016-2017 (3)'!$A$5:$A$289,$D973,'[6]Comp2016-2017 (3)'!$R$5:$R$289,$V973)*$AB973))</f>
        <v/>
      </c>
      <c r="AE973" s="183">
        <f>IF($W973=AE$3,$AB973,IF(NOT($W973=0),"",SUMIFS('Source traité'!AE$4:AE$1116,'Source traité'!$A$4:$A$1116,$D973,'Source traité'!$V$4:$V$1116,$V973)/SUMIFS('[6]Comp2016-2017 (3)'!$G$5:$G$289,'[6]Comp2016-2017 (3)'!$A$5:$A$289,$D973,'[6]Comp2016-2017 (3)'!$R$5:$R$289,$V973)*$AB973))</f>
        <v/>
      </c>
      <c r="AF973" s="183">
        <f>IF($W973=AF$3,$AB973,IF(NOT($W973=0),"",SUMIFS('Source traité'!AF$4:AF$1116,'Source traité'!$A$4:$A$1116,$D973,'Source traité'!$V$4:$V$1116,$V973)/SUMIFS('[6]Comp2016-2017 (3)'!$G$5:$G$289,'[6]Comp2016-2017 (3)'!$A$5:$A$289,$D973,'[6]Comp2016-2017 (3)'!$R$5:$R$289,$V973)*$AB973))</f>
        <v/>
      </c>
      <c r="AG973" s="183">
        <f>IF($W973=AG$3,$AB973,IF(NOT($W973=0),"",SUMIFS('Source traité'!AG$4:AG$1116,'Source traité'!$A$4:$A$1116,$D973,'Source traité'!$V$4:$V$1116,$V973)/SUMIFS('[6]Comp2016-2017 (3)'!$G$5:$G$289,'[6]Comp2016-2017 (3)'!$A$5:$A$289,$D973,'[6]Comp2016-2017 (3)'!$R$5:$R$289,$V973)*$AB973))</f>
        <v/>
      </c>
      <c r="AH973" s="183">
        <f>IF($W973=AH$3,$AB973,IF(NOT($W973=0),"",SUMIFS('Source traité'!AH$4:AH$1116,'Source traité'!$A$4:$A$1116,$D973,'Source traité'!$V$4:$V$1116,$V973)/SUMIFS('[6]Comp2016-2017 (3)'!$G$5:$G$289,'[6]Comp2016-2017 (3)'!$A$5:$A$289,$D973,'[6]Comp2016-2017 (3)'!$R$5:$R$289,$V973)*$AB973))</f>
        <v/>
      </c>
      <c r="AI973" s="183">
        <f>IF($W973=AI$3,$AB973,IF(NOT($W973=0),"",SUMIFS('Source traité'!AI$4:AI$1116,'Source traité'!$A$4:$A$1116,$D973,'Source traité'!$V$4:$V$1116,$V973)/SUMIFS('[6]Comp2016-2017 (3)'!$G$5:$G$289,'[6]Comp2016-2017 (3)'!$A$5:$A$289,$D973,'[6]Comp2016-2017 (3)'!$R$5:$R$289,$V973)*$AB973))</f>
        <v/>
      </c>
      <c r="AJ973" s="183">
        <f>IF($W973=AJ$3,$AB973,IF(NOT($W973=0),"",SUMIFS('Source traité'!AJ$4:AJ$1116,'Source traité'!$A$4:$A$1116,$D973,'Source traité'!$V$4:$V$1116,$V973)/SUMIFS('[6]Comp2016-2017 (3)'!$G$5:$G$289,'[6]Comp2016-2017 (3)'!$A$5:$A$289,$D973,'[6]Comp2016-2017 (3)'!$R$5:$R$289,$V973)*$AB973))</f>
        <v/>
      </c>
      <c r="AK973" s="183">
        <f>SUM(AC973:AJ973)-AB973</f>
        <v/>
      </c>
      <c r="AL973" s="179">
        <f>IF(A973=D973,"remplir à la main","")</f>
        <v/>
      </c>
      <c r="AM973" s="179">
        <f>VLOOKUP(A973,'[6]Table corresp.'!$M$4:$U$63,8,FALSE)</f>
        <v/>
      </c>
      <c r="AN973" s="179">
        <f>VLOOKUP(D973,'[6]Table corresp.'!$M$4:$U$63,9,FALSE)</f>
        <v/>
      </c>
    </row>
    <row r="974" hidden="1">
      <c r="A974" s="179" t="inlineStr">
        <is>
          <t>31 - Placages et panneaux à base de bois</t>
        </is>
      </c>
      <c r="B974" s="179">
        <f>VLOOKUP(LEFT(A974,3),'[6]Table corresp.'!$A$4:$D$63,3,FALSE)</f>
        <v/>
      </c>
      <c r="C974" s="179">
        <f>VLOOKUP(A974,'[6]Table corresp.'!$M$4:$P$63,4,FALSE)</f>
        <v/>
      </c>
      <c r="D974" s="179" t="inlineStr">
        <is>
          <t>54 - Travaux de menuiserie bois</t>
        </is>
      </c>
      <c r="E974" s="179">
        <f>VLOOKUP(LEFT(D974,3),'[6]Table corresp.'!$A$4:$D$63,4,FALSE)</f>
        <v/>
      </c>
      <c r="F974" s="179">
        <f>LEFT(A974,3)&amp;" - "&amp;LEFT(D974,3)</f>
        <v/>
      </c>
      <c r="G974" s="212" t="n">
        <v>156344.0252980614</v>
      </c>
      <c r="H974" s="212" t="n">
        <v>351600.9031937174</v>
      </c>
      <c r="I974" s="212" t="n">
        <v>507944.9284896818</v>
      </c>
      <c r="J974" s="212" t="n">
        <v>37.93795123045599</v>
      </c>
      <c r="K974" s="212" t="n">
        <v>57.46321606840682</v>
      </c>
      <c r="L974" s="212" t="n">
        <v>95.40116729886282</v>
      </c>
      <c r="M974" s="212" t="n">
        <v>354.0324361488941</v>
      </c>
      <c r="N974" s="212" t="n">
        <v>552.2069948117398</v>
      </c>
      <c r="O974" s="212" t="n">
        <v>906.2394309606339</v>
      </c>
      <c r="P974" s="212" t="n">
        <v>92.17341509399358</v>
      </c>
      <c r="Q974" s="212" t="n">
        <v>212.0398929629106</v>
      </c>
      <c r="R974" s="212" t="n">
        <v>304.2133080569041</v>
      </c>
      <c r="S974" s="213">
        <f>IF(VLOOKUP(F974,$F$4:$S$374,14,FALSE)=0,"",VLOOKUP(F974,$F$4:$S$374,14,FALSE))</f>
        <v/>
      </c>
      <c r="T974" s="213">
        <f>VLOOKUP(A974,'[6]Groupe de branches'!$Z$27:$AM$86,14,FALSE)</f>
        <v/>
      </c>
      <c r="U974" s="213">
        <f>VLOOKUP(D974,'[6]Groupe de branches'!$Z$27:$AM$86,14,FALSE)</f>
        <v/>
      </c>
      <c r="V974" s="213" t="n">
        <v>2018</v>
      </c>
      <c r="W974" s="179">
        <f>VLOOKUP(D974,'[6]Table corresp.'!$M$4:$S$63,7,FALSE)</f>
        <v/>
      </c>
      <c r="X974" s="197">
        <f>IFERROR(G974/SUMIFS('[6]Comp2016-2017 (3)'!$I$5:$I$289,'[6]Comp2016-2017 (3)'!$A$5:$A$289,A974,'[6]Comp2016-2017 (3)'!$R$5:$R$289,V974),0)</f>
        <v/>
      </c>
      <c r="Y974" s="182">
        <f>IFERROR(IF(RIGHT(F974,3)="Exp",VLOOKUP(F974,#REF!,2,FALSE),VLOOKUP(F974,#REF!,9,FALSE)),1)</f>
        <v/>
      </c>
      <c r="Z974" s="197">
        <f>Y974/SUMIFS($Y$4:$Y$1116,$V$4:$V$1116,V974,$A$4:$A$1116,A974)</f>
        <v/>
      </c>
      <c r="AA974" s="181">
        <f>X974*Z974</f>
        <v/>
      </c>
      <c r="AB974" s="183">
        <f>IFERROR(SUMIFS('[6]Comp2016-2017 (3)'!$G$5:$G$289,'[6]Comp2016-2017 (3)'!$A$5:$A$289,A974,'[6]Comp2016-2017 (3)'!$R$5:$R$289,V974)*AA974/SUMIFS($AA$4:$AA$1116,$A$4:$A$1116,A974,$V$4:$V$1116,V974),0)</f>
        <v/>
      </c>
      <c r="AC974" s="183">
        <f>IF($W974=AC$3,$AB974,IF(NOT($W974=0),"",SUMIFS('Source traité'!AC$4:AC$1116,'Source traité'!$A$4:$A$1116,$D974,'Source traité'!$V$4:$V$1116,$V974)/SUMIFS('[6]Comp2016-2017 (3)'!$G$5:$G$289,'[6]Comp2016-2017 (3)'!$A$5:$A$289,$D974,'[6]Comp2016-2017 (3)'!$R$5:$R$289,$V974)*$AB974))</f>
        <v/>
      </c>
      <c r="AD974" s="183">
        <f>IF($W974=AD$3,$AB974,IF(NOT($W974=0),"",SUMIFS('Source traité'!AD$4:AD$1116,'Source traité'!$A$4:$A$1116,$D974,'Source traité'!$V$4:$V$1116,$V974)/SUMIFS('[6]Comp2016-2017 (3)'!$G$5:$G$289,'[6]Comp2016-2017 (3)'!$A$5:$A$289,$D974,'[6]Comp2016-2017 (3)'!$R$5:$R$289,$V974)*$AB974))</f>
        <v/>
      </c>
      <c r="AE974" s="183">
        <f>IF($W974=AE$3,$AB974,IF(NOT($W974=0),"",SUMIFS('Source traité'!AE$4:AE$1116,'Source traité'!$A$4:$A$1116,$D974,'Source traité'!$V$4:$V$1116,$V974)/SUMIFS('[6]Comp2016-2017 (3)'!$G$5:$G$289,'[6]Comp2016-2017 (3)'!$A$5:$A$289,$D974,'[6]Comp2016-2017 (3)'!$R$5:$R$289,$V974)*$AB974))</f>
        <v/>
      </c>
      <c r="AF974" s="183">
        <f>IF($W974=AF$3,$AB974,IF(NOT($W974=0),"",SUMIFS('Source traité'!AF$4:AF$1116,'Source traité'!$A$4:$A$1116,$D974,'Source traité'!$V$4:$V$1116,$V974)/SUMIFS('[6]Comp2016-2017 (3)'!$G$5:$G$289,'[6]Comp2016-2017 (3)'!$A$5:$A$289,$D974,'[6]Comp2016-2017 (3)'!$R$5:$R$289,$V974)*$AB974))</f>
        <v/>
      </c>
      <c r="AG974" s="183">
        <f>IF($W974=AG$3,$AB974,IF(NOT($W974=0),"",SUMIFS('Source traité'!AG$4:AG$1116,'Source traité'!$A$4:$A$1116,$D974,'Source traité'!$V$4:$V$1116,$V974)/SUMIFS('[6]Comp2016-2017 (3)'!$G$5:$G$289,'[6]Comp2016-2017 (3)'!$A$5:$A$289,$D974,'[6]Comp2016-2017 (3)'!$R$5:$R$289,$V974)*$AB974))</f>
        <v/>
      </c>
      <c r="AH974" s="183">
        <f>IF($W974=AH$3,$AB974,IF(NOT($W974=0),"",SUMIFS('Source traité'!AH$4:AH$1116,'Source traité'!$A$4:$A$1116,$D974,'Source traité'!$V$4:$V$1116,$V974)/SUMIFS('[6]Comp2016-2017 (3)'!$G$5:$G$289,'[6]Comp2016-2017 (3)'!$A$5:$A$289,$D974,'[6]Comp2016-2017 (3)'!$R$5:$R$289,$V974)*$AB974))</f>
        <v/>
      </c>
      <c r="AI974" s="183">
        <f>IF($W974=AI$3,$AB974,IF(NOT($W974=0),"",SUMIFS('Source traité'!AI$4:AI$1116,'Source traité'!$A$4:$A$1116,$D974,'Source traité'!$V$4:$V$1116,$V974)/SUMIFS('[6]Comp2016-2017 (3)'!$G$5:$G$289,'[6]Comp2016-2017 (3)'!$A$5:$A$289,$D974,'[6]Comp2016-2017 (3)'!$R$5:$R$289,$V974)*$AB974))</f>
        <v/>
      </c>
      <c r="AJ974" s="183">
        <f>IF($W974=AJ$3,$AB974,IF(NOT($W974=0),"",SUMIFS('Source traité'!AJ$4:AJ$1116,'Source traité'!$A$4:$A$1116,$D974,'Source traité'!$V$4:$V$1116,$V974)/SUMIFS('[6]Comp2016-2017 (3)'!$G$5:$G$289,'[6]Comp2016-2017 (3)'!$A$5:$A$289,$D974,'[6]Comp2016-2017 (3)'!$R$5:$R$289,$V974)*$AB974))</f>
        <v/>
      </c>
      <c r="AK974" s="183">
        <f>SUM(AC974:AJ974)-AB974</f>
        <v/>
      </c>
      <c r="AL974" s="179">
        <f>IF(A974=D974,"remplir à la main","")</f>
        <v/>
      </c>
      <c r="AM974" s="179">
        <f>VLOOKUP(A974,'[6]Table corresp.'!$M$4:$U$63,8,FALSE)</f>
        <v/>
      </c>
      <c r="AN974" s="179">
        <f>VLOOKUP(D974,'[6]Table corresp.'!$M$4:$U$63,9,FALSE)</f>
        <v/>
      </c>
    </row>
    <row r="975" hidden="1">
      <c r="A975" s="179" t="inlineStr">
        <is>
          <t>31 - Placages et panneaux à base de bois</t>
        </is>
      </c>
      <c r="B975" s="179">
        <f>VLOOKUP(LEFT(A975,3),'[6]Table corresp.'!$A$4:$D$63,3,FALSE)</f>
        <v/>
      </c>
      <c r="C975" s="179">
        <f>VLOOKUP(A975,'[6]Table corresp.'!$M$4:$P$63,4,FALSE)</f>
        <v/>
      </c>
      <c r="D975" s="179" t="inlineStr">
        <is>
          <t>55 - Agencement de lieux de vente</t>
        </is>
      </c>
      <c r="E975" s="179">
        <f>VLOOKUP(LEFT(D975,3),'[6]Table corresp.'!$A$4:$D$63,4,FALSE)</f>
        <v/>
      </c>
      <c r="F975" s="179">
        <f>LEFT(A975,3)&amp;" - "&amp;LEFT(D975,3)</f>
        <v/>
      </c>
      <c r="G975" s="212" t="n">
        <v>30281.57520537525</v>
      </c>
      <c r="H975" s="212" t="n">
        <v>39132.28520753336</v>
      </c>
      <c r="I975" s="212" t="n">
        <v>69413.86041275439</v>
      </c>
      <c r="J975" s="212" t="n">
        <v>5.885195482363626</v>
      </c>
      <c r="K975" s="212" t="n">
        <v>5.122299904388</v>
      </c>
      <c r="L975" s="212" t="n">
        <v>11.00749538675162</v>
      </c>
      <c r="M975" s="212" t="n">
        <v>70.0947586889508</v>
      </c>
      <c r="N975" s="212" t="n">
        <v>62.82499310004206</v>
      </c>
      <c r="O975" s="212" t="n">
        <v>132.9197517889929</v>
      </c>
      <c r="P975" s="212" t="n">
        <v>17.85265663835793</v>
      </c>
      <c r="Q975" s="212" t="n">
        <v>23.59950014755175</v>
      </c>
      <c r="R975" s="212" t="n">
        <v>41.45215678590968</v>
      </c>
      <c r="S975" s="213">
        <f>IF(VLOOKUP(F975,$F$4:$S$374,14,FALSE)=0,"",VLOOKUP(F975,$F$4:$S$374,14,FALSE))</f>
        <v/>
      </c>
      <c r="T975" s="213">
        <f>VLOOKUP(A975,'[6]Groupe de branches'!$Z$27:$AM$86,14,FALSE)</f>
        <v/>
      </c>
      <c r="U975" s="213">
        <f>VLOOKUP(D975,'[6]Groupe de branches'!$Z$27:$AM$86,14,FALSE)</f>
        <v/>
      </c>
      <c r="V975" s="213" t="n">
        <v>2018</v>
      </c>
      <c r="W975" s="179">
        <f>VLOOKUP(D975,'[6]Table corresp.'!$M$4:$S$63,7,FALSE)</f>
        <v/>
      </c>
      <c r="X975" s="197">
        <f>IFERROR(G975/SUMIFS('[6]Comp2016-2017 (3)'!$I$5:$I$289,'[6]Comp2016-2017 (3)'!$A$5:$A$289,A975,'[6]Comp2016-2017 (3)'!$R$5:$R$289,V975),0)</f>
        <v/>
      </c>
      <c r="Y975" s="182">
        <f>IFERROR(IF(RIGHT(F975,3)="Exp",VLOOKUP(F975,#REF!,2,FALSE),VLOOKUP(F975,#REF!,9,FALSE)),1)</f>
        <v/>
      </c>
      <c r="Z975" s="197">
        <f>Y975/SUMIFS($Y$4:$Y$1116,$V$4:$V$1116,V975,$A$4:$A$1116,A975)</f>
        <v/>
      </c>
      <c r="AA975" s="181">
        <f>X975*Z975</f>
        <v/>
      </c>
      <c r="AB975" s="183">
        <f>IFERROR(SUMIFS('[6]Comp2016-2017 (3)'!$G$5:$G$289,'[6]Comp2016-2017 (3)'!$A$5:$A$289,A975,'[6]Comp2016-2017 (3)'!$R$5:$R$289,V975)*AA975/SUMIFS($AA$4:$AA$1116,$A$4:$A$1116,A975,$V$4:$V$1116,V975),0)</f>
        <v/>
      </c>
      <c r="AC975" s="183">
        <f>IF($W975=AC$3,$AB975,IF(NOT($W975=0),"",SUMIFS('Source traité'!AC$4:AC$1116,'Source traité'!$A$4:$A$1116,$D975,'Source traité'!$V$4:$V$1116,$V975)/SUMIFS('[6]Comp2016-2017 (3)'!$G$5:$G$289,'[6]Comp2016-2017 (3)'!$A$5:$A$289,$D975,'[6]Comp2016-2017 (3)'!$R$5:$R$289,$V975)*$AB975))</f>
        <v/>
      </c>
      <c r="AD975" s="183">
        <f>IF($W975=AD$3,$AB975,IF(NOT($W975=0),"",SUMIFS('Source traité'!AD$4:AD$1116,'Source traité'!$A$4:$A$1116,$D975,'Source traité'!$V$4:$V$1116,$V975)/SUMIFS('[6]Comp2016-2017 (3)'!$G$5:$G$289,'[6]Comp2016-2017 (3)'!$A$5:$A$289,$D975,'[6]Comp2016-2017 (3)'!$R$5:$R$289,$V975)*$AB975))</f>
        <v/>
      </c>
      <c r="AE975" s="183">
        <f>IF($W975=AE$3,$AB975,IF(NOT($W975=0),"",SUMIFS('Source traité'!AE$4:AE$1116,'Source traité'!$A$4:$A$1116,$D975,'Source traité'!$V$4:$V$1116,$V975)/SUMIFS('[6]Comp2016-2017 (3)'!$G$5:$G$289,'[6]Comp2016-2017 (3)'!$A$5:$A$289,$D975,'[6]Comp2016-2017 (3)'!$R$5:$R$289,$V975)*$AB975))</f>
        <v/>
      </c>
      <c r="AF975" s="183">
        <f>IF($W975=AF$3,$AB975,IF(NOT($W975=0),"",SUMIFS('Source traité'!AF$4:AF$1116,'Source traité'!$A$4:$A$1116,$D975,'Source traité'!$V$4:$V$1116,$V975)/SUMIFS('[6]Comp2016-2017 (3)'!$G$5:$G$289,'[6]Comp2016-2017 (3)'!$A$5:$A$289,$D975,'[6]Comp2016-2017 (3)'!$R$5:$R$289,$V975)*$AB975))</f>
        <v/>
      </c>
      <c r="AG975" s="183">
        <f>IF($W975=AG$3,$AB975,IF(NOT($W975=0),"",SUMIFS('Source traité'!AG$4:AG$1116,'Source traité'!$A$4:$A$1116,$D975,'Source traité'!$V$4:$V$1116,$V975)/SUMIFS('[6]Comp2016-2017 (3)'!$G$5:$G$289,'[6]Comp2016-2017 (3)'!$A$5:$A$289,$D975,'[6]Comp2016-2017 (3)'!$R$5:$R$289,$V975)*$AB975))</f>
        <v/>
      </c>
      <c r="AH975" s="183">
        <f>IF($W975=AH$3,$AB975,IF(NOT($W975=0),"",SUMIFS('Source traité'!AH$4:AH$1116,'Source traité'!$A$4:$A$1116,$D975,'Source traité'!$V$4:$V$1116,$V975)/SUMIFS('[6]Comp2016-2017 (3)'!$G$5:$G$289,'[6]Comp2016-2017 (3)'!$A$5:$A$289,$D975,'[6]Comp2016-2017 (3)'!$R$5:$R$289,$V975)*$AB975))</f>
        <v/>
      </c>
      <c r="AI975" s="183">
        <f>IF($W975=AI$3,$AB975,IF(NOT($W975=0),"",SUMIFS('Source traité'!AI$4:AI$1116,'Source traité'!$A$4:$A$1116,$D975,'Source traité'!$V$4:$V$1116,$V975)/SUMIFS('[6]Comp2016-2017 (3)'!$G$5:$G$289,'[6]Comp2016-2017 (3)'!$A$5:$A$289,$D975,'[6]Comp2016-2017 (3)'!$R$5:$R$289,$V975)*$AB975))</f>
        <v/>
      </c>
      <c r="AJ975" s="183">
        <f>IF($W975=AJ$3,$AB975,IF(NOT($W975=0),"",SUMIFS('Source traité'!AJ$4:AJ$1116,'Source traité'!$A$4:$A$1116,$D975,'Source traité'!$V$4:$V$1116,$V975)/SUMIFS('[6]Comp2016-2017 (3)'!$G$5:$G$289,'[6]Comp2016-2017 (3)'!$A$5:$A$289,$D975,'[6]Comp2016-2017 (3)'!$R$5:$R$289,$V975)*$AB975))</f>
        <v/>
      </c>
      <c r="AK975" s="183">
        <f>SUM(AC975:AJ975)-AB975</f>
        <v/>
      </c>
      <c r="AL975" s="179">
        <f>IF(A975=D975,"remplir à la main","")</f>
        <v/>
      </c>
      <c r="AM975" s="179">
        <f>VLOOKUP(A975,'[6]Table corresp.'!$M$4:$U$63,8,FALSE)</f>
        <v/>
      </c>
      <c r="AN975" s="179">
        <f>VLOOKUP(D975,'[6]Table corresp.'!$M$4:$U$63,9,FALSE)</f>
        <v/>
      </c>
    </row>
    <row r="976" hidden="1">
      <c r="A976" s="179" t="inlineStr">
        <is>
          <t>31 - Placages et panneaux à base de bois</t>
        </is>
      </c>
      <c r="B976" s="179">
        <f>VLOOKUP(LEFT(A976,3),'[6]Table corresp.'!$A$4:$D$63,3,FALSE)</f>
        <v/>
      </c>
      <c r="C976" s="179">
        <f>VLOOKUP(A976,'[6]Table corresp.'!$M$4:$P$63,4,FALSE)</f>
        <v/>
      </c>
      <c r="D976" s="179" t="inlineStr">
        <is>
          <t>57 - Travaux de charpente</t>
        </is>
      </c>
      <c r="E976" s="179">
        <f>VLOOKUP(LEFT(D976,3),'[6]Table corresp.'!$A$4:$D$63,4,FALSE)</f>
        <v/>
      </c>
      <c r="F976" s="179">
        <f>LEFT(A976,3)&amp;" - "&amp;LEFT(D976,3)</f>
        <v/>
      </c>
      <c r="G976" s="212" t="n">
        <v>14574.23308701311</v>
      </c>
      <c r="H976" s="212" t="n">
        <v>33394.83298256583</v>
      </c>
      <c r="I976" s="212" t="n">
        <v>47969.06606937808</v>
      </c>
      <c r="J976" s="212" t="n">
        <v>4.804062046427246</v>
      </c>
      <c r="K976" s="212" t="n">
        <v>7.413947984143315</v>
      </c>
      <c r="L976" s="212" t="n">
        <v>12.21801003057056</v>
      </c>
      <c r="M976" s="212" t="n">
        <v>50.60390737843952</v>
      </c>
      <c r="N976" s="212" t="n">
        <v>80.42068616412658</v>
      </c>
      <c r="O976" s="212" t="n">
        <v>131.0245935425661</v>
      </c>
      <c r="P976" s="212" t="n">
        <v>8.592313223641504</v>
      </c>
      <c r="Q976" s="212" t="n">
        <v>20.13941587412868</v>
      </c>
      <c r="R976" s="212" t="n">
        <v>28.73172909777018</v>
      </c>
      <c r="S976" s="213">
        <f>IF(VLOOKUP(F976,$F$4:$S$374,14,FALSE)=0,"",VLOOKUP(F976,$F$4:$S$374,14,FALSE))</f>
        <v/>
      </c>
      <c r="T976" s="213">
        <f>VLOOKUP(A976,'[6]Groupe de branches'!$Z$27:$AM$86,14,FALSE)</f>
        <v/>
      </c>
      <c r="U976" s="213">
        <f>VLOOKUP(D976,'[6]Groupe de branches'!$Z$27:$AM$86,14,FALSE)</f>
        <v/>
      </c>
      <c r="V976" s="213" t="n">
        <v>2018</v>
      </c>
      <c r="W976" s="179">
        <f>VLOOKUP(D976,'[6]Table corresp.'!$M$4:$S$63,7,FALSE)</f>
        <v/>
      </c>
      <c r="X976" s="197">
        <f>IFERROR(G976/SUMIFS('[6]Comp2016-2017 (3)'!$I$5:$I$289,'[6]Comp2016-2017 (3)'!$A$5:$A$289,A976,'[6]Comp2016-2017 (3)'!$R$5:$R$289,V976),0)</f>
        <v/>
      </c>
      <c r="Y976" s="182">
        <f>IFERROR(IF(RIGHT(F976,3)="Exp",VLOOKUP(F976,#REF!,2,FALSE),VLOOKUP(F976,#REF!,9,FALSE)),1)</f>
        <v/>
      </c>
      <c r="Z976" s="197">
        <f>Y976/SUMIFS($Y$4:$Y$1116,$V$4:$V$1116,V976,$A$4:$A$1116,A976)</f>
        <v/>
      </c>
      <c r="AA976" s="181">
        <f>X976*Z976</f>
        <v/>
      </c>
      <c r="AB976" s="183">
        <f>IFERROR(SUMIFS('[6]Comp2016-2017 (3)'!$G$5:$G$289,'[6]Comp2016-2017 (3)'!$A$5:$A$289,A976,'[6]Comp2016-2017 (3)'!$R$5:$R$289,V976)*AA976/SUMIFS($AA$4:$AA$1116,$A$4:$A$1116,A976,$V$4:$V$1116,V976),0)</f>
        <v/>
      </c>
      <c r="AC976" s="183">
        <f>IF($W976=AC$3,$AB976,IF(NOT($W976=0),"",SUMIFS('Source traité'!AC$4:AC$1116,'Source traité'!$A$4:$A$1116,$D976,'Source traité'!$V$4:$V$1116,$V976)/SUMIFS('[6]Comp2016-2017 (3)'!$G$5:$G$289,'[6]Comp2016-2017 (3)'!$A$5:$A$289,$D976,'[6]Comp2016-2017 (3)'!$R$5:$R$289,$V976)*$AB976))</f>
        <v/>
      </c>
      <c r="AD976" s="183">
        <f>IF($W976=AD$3,$AB976,IF(NOT($W976=0),"",SUMIFS('Source traité'!AD$4:AD$1116,'Source traité'!$A$4:$A$1116,$D976,'Source traité'!$V$4:$V$1116,$V976)/SUMIFS('[6]Comp2016-2017 (3)'!$G$5:$G$289,'[6]Comp2016-2017 (3)'!$A$5:$A$289,$D976,'[6]Comp2016-2017 (3)'!$R$5:$R$289,$V976)*$AB976))</f>
        <v/>
      </c>
      <c r="AE976" s="183">
        <f>IF($W976=AE$3,$AB976,IF(NOT($W976=0),"",SUMIFS('Source traité'!AE$4:AE$1116,'Source traité'!$A$4:$A$1116,$D976,'Source traité'!$V$4:$V$1116,$V976)/SUMIFS('[6]Comp2016-2017 (3)'!$G$5:$G$289,'[6]Comp2016-2017 (3)'!$A$5:$A$289,$D976,'[6]Comp2016-2017 (3)'!$R$5:$R$289,$V976)*$AB976))</f>
        <v/>
      </c>
      <c r="AF976" s="183">
        <f>IF($W976=AF$3,$AB976,IF(NOT($W976=0),"",SUMIFS('Source traité'!AF$4:AF$1116,'Source traité'!$A$4:$A$1116,$D976,'Source traité'!$V$4:$V$1116,$V976)/SUMIFS('[6]Comp2016-2017 (3)'!$G$5:$G$289,'[6]Comp2016-2017 (3)'!$A$5:$A$289,$D976,'[6]Comp2016-2017 (3)'!$R$5:$R$289,$V976)*$AB976))</f>
        <v/>
      </c>
      <c r="AG976" s="183">
        <f>IF($W976=AG$3,$AB976,IF(NOT($W976=0),"",SUMIFS('Source traité'!AG$4:AG$1116,'Source traité'!$A$4:$A$1116,$D976,'Source traité'!$V$4:$V$1116,$V976)/SUMIFS('[6]Comp2016-2017 (3)'!$G$5:$G$289,'[6]Comp2016-2017 (3)'!$A$5:$A$289,$D976,'[6]Comp2016-2017 (3)'!$R$5:$R$289,$V976)*$AB976))</f>
        <v/>
      </c>
      <c r="AH976" s="183">
        <f>IF($W976=AH$3,$AB976,IF(NOT($W976=0),"",SUMIFS('Source traité'!AH$4:AH$1116,'Source traité'!$A$4:$A$1116,$D976,'Source traité'!$V$4:$V$1116,$V976)/SUMIFS('[6]Comp2016-2017 (3)'!$G$5:$G$289,'[6]Comp2016-2017 (3)'!$A$5:$A$289,$D976,'[6]Comp2016-2017 (3)'!$R$5:$R$289,$V976)*$AB976))</f>
        <v/>
      </c>
      <c r="AI976" s="183">
        <f>IF($W976=AI$3,$AB976,IF(NOT($W976=0),"",SUMIFS('Source traité'!AI$4:AI$1116,'Source traité'!$A$4:$A$1116,$D976,'Source traité'!$V$4:$V$1116,$V976)/SUMIFS('[6]Comp2016-2017 (3)'!$G$5:$G$289,'[6]Comp2016-2017 (3)'!$A$5:$A$289,$D976,'[6]Comp2016-2017 (3)'!$R$5:$R$289,$V976)*$AB976))</f>
        <v/>
      </c>
      <c r="AJ976" s="183">
        <f>IF($W976=AJ$3,$AB976,IF(NOT($W976=0),"",SUMIFS('Source traité'!AJ$4:AJ$1116,'Source traité'!$A$4:$A$1116,$D976,'Source traité'!$V$4:$V$1116,$V976)/SUMIFS('[6]Comp2016-2017 (3)'!$G$5:$G$289,'[6]Comp2016-2017 (3)'!$A$5:$A$289,$D976,'[6]Comp2016-2017 (3)'!$R$5:$R$289,$V976)*$AB976))</f>
        <v/>
      </c>
      <c r="AK976" s="183">
        <f>SUM(AC976:AJ976)-AB976</f>
        <v/>
      </c>
      <c r="AL976" s="179">
        <f>IF(A976=D976,"remplir à la main","")</f>
        <v/>
      </c>
      <c r="AM976" s="179">
        <f>VLOOKUP(A976,'[6]Table corresp.'!$M$4:$U$63,8,FALSE)</f>
        <v/>
      </c>
      <c r="AN976" s="179">
        <f>VLOOKUP(D976,'[6]Table corresp.'!$M$4:$U$63,9,FALSE)</f>
        <v/>
      </c>
    </row>
    <row r="977" hidden="1">
      <c r="A977" s="179" t="inlineStr">
        <is>
          <t>31 - Placages et panneaux à base de bois</t>
        </is>
      </c>
      <c r="B977" s="179">
        <f>VLOOKUP(LEFT(A977,3),'[6]Table corresp.'!$A$4:$D$63,3,FALSE)</f>
        <v/>
      </c>
      <c r="C977" s="179">
        <f>VLOOKUP(A977,'[6]Table corresp.'!$M$4:$P$63,4,FALSE)</f>
        <v/>
      </c>
      <c r="D977" s="179" t="inlineStr">
        <is>
          <t>58 - Travaux de couverture par éléments</t>
        </is>
      </c>
      <c r="E977" s="179">
        <f>VLOOKUP(LEFT(D977,3),'[6]Table corresp.'!$A$4:$D$63,4,FALSE)</f>
        <v/>
      </c>
      <c r="F977" s="179">
        <f>LEFT(A977,3)&amp;" - "&amp;LEFT(D977,3)</f>
        <v/>
      </c>
      <c r="G977" s="212" t="n">
        <v>1901.991851410052</v>
      </c>
      <c r="H977" s="212" t="n">
        <v>3171.241079291824</v>
      </c>
      <c r="I977" s="212" t="n">
        <v>5073.232930685987</v>
      </c>
      <c r="J977" s="212" t="n">
        <v>0.6269480398330548</v>
      </c>
      <c r="K977" s="212" t="n">
        <v>0.7040435392901203</v>
      </c>
      <c r="L977" s="212" t="n">
        <v>1.330991579123175</v>
      </c>
      <c r="M977" s="212" t="n">
        <v>6.603998914293912</v>
      </c>
      <c r="N977" s="212" t="n">
        <v>7.636911486326555</v>
      </c>
      <c r="O977" s="212" t="n">
        <v>14.24091040062047</v>
      </c>
      <c r="P977" s="212" t="n">
        <v>1.121328967264257</v>
      </c>
      <c r="Q977" s="212" t="n">
        <v>1.912479782914957</v>
      </c>
      <c r="R977" s="212" t="n">
        <v>3.033808750179214</v>
      </c>
      <c r="S977" s="213">
        <f>IF(VLOOKUP(F977,$F$4:$S$374,14,FALSE)=0,"",VLOOKUP(F977,$F$4:$S$374,14,FALSE))</f>
        <v/>
      </c>
      <c r="T977" s="213">
        <f>VLOOKUP(A977,'[6]Groupe de branches'!$Z$27:$AM$86,14,FALSE)</f>
        <v/>
      </c>
      <c r="U977" s="213">
        <f>VLOOKUP(D977,'[6]Groupe de branches'!$Z$27:$AM$86,14,FALSE)</f>
        <v/>
      </c>
      <c r="V977" s="213" t="n">
        <v>2018</v>
      </c>
      <c r="W977" s="179">
        <f>VLOOKUP(D977,'[6]Table corresp.'!$M$4:$S$63,7,FALSE)</f>
        <v/>
      </c>
      <c r="X977" s="197">
        <f>IFERROR(G977/SUMIFS('[6]Comp2016-2017 (3)'!$I$5:$I$289,'[6]Comp2016-2017 (3)'!$A$5:$A$289,A977,'[6]Comp2016-2017 (3)'!$R$5:$R$289,V977),0)</f>
        <v/>
      </c>
      <c r="Y977" s="182">
        <f>IFERROR(IF(RIGHT(F977,3)="Exp",VLOOKUP(F977,#REF!,2,FALSE),VLOOKUP(F977,#REF!,9,FALSE)),1)</f>
        <v/>
      </c>
      <c r="Z977" s="197">
        <f>Y977/SUMIFS($Y$4:$Y$1116,$V$4:$V$1116,V977,$A$4:$A$1116,A977)</f>
        <v/>
      </c>
      <c r="AA977" s="181">
        <f>X977*Z977</f>
        <v/>
      </c>
      <c r="AB977" s="183">
        <f>IFERROR(SUMIFS('[6]Comp2016-2017 (3)'!$G$5:$G$289,'[6]Comp2016-2017 (3)'!$A$5:$A$289,A977,'[6]Comp2016-2017 (3)'!$R$5:$R$289,V977)*AA977/SUMIFS($AA$4:$AA$1116,$A$4:$A$1116,A977,$V$4:$V$1116,V977),0)</f>
        <v/>
      </c>
      <c r="AC977" s="183">
        <f>IF($W977=AC$3,$AB977,IF(NOT($W977=0),"",SUMIFS('Source traité'!AC$4:AC$1116,'Source traité'!$A$4:$A$1116,$D977,'Source traité'!$V$4:$V$1116,$V977)/SUMIFS('[6]Comp2016-2017 (3)'!$G$5:$G$289,'[6]Comp2016-2017 (3)'!$A$5:$A$289,$D977,'[6]Comp2016-2017 (3)'!$R$5:$R$289,$V977)*$AB977))</f>
        <v/>
      </c>
      <c r="AD977" s="183">
        <f>IF($W977=AD$3,$AB977,IF(NOT($W977=0),"",SUMIFS('Source traité'!AD$4:AD$1116,'Source traité'!$A$4:$A$1116,$D977,'Source traité'!$V$4:$V$1116,$V977)/SUMIFS('[6]Comp2016-2017 (3)'!$G$5:$G$289,'[6]Comp2016-2017 (3)'!$A$5:$A$289,$D977,'[6]Comp2016-2017 (3)'!$R$5:$R$289,$V977)*$AB977))</f>
        <v/>
      </c>
      <c r="AE977" s="183">
        <f>IF($W977=AE$3,$AB977,IF(NOT($W977=0),"",SUMIFS('Source traité'!AE$4:AE$1116,'Source traité'!$A$4:$A$1116,$D977,'Source traité'!$V$4:$V$1116,$V977)/SUMIFS('[6]Comp2016-2017 (3)'!$G$5:$G$289,'[6]Comp2016-2017 (3)'!$A$5:$A$289,$D977,'[6]Comp2016-2017 (3)'!$R$5:$R$289,$V977)*$AB977))</f>
        <v/>
      </c>
      <c r="AF977" s="183">
        <f>IF($W977=AF$3,$AB977,IF(NOT($W977=0),"",SUMIFS('Source traité'!AF$4:AF$1116,'Source traité'!$A$4:$A$1116,$D977,'Source traité'!$V$4:$V$1116,$V977)/SUMIFS('[6]Comp2016-2017 (3)'!$G$5:$G$289,'[6]Comp2016-2017 (3)'!$A$5:$A$289,$D977,'[6]Comp2016-2017 (3)'!$R$5:$R$289,$V977)*$AB977))</f>
        <v/>
      </c>
      <c r="AG977" s="183">
        <f>IF($W977=AG$3,$AB977,IF(NOT($W977=0),"",SUMIFS('Source traité'!AG$4:AG$1116,'Source traité'!$A$4:$A$1116,$D977,'Source traité'!$V$4:$V$1116,$V977)/SUMIFS('[6]Comp2016-2017 (3)'!$G$5:$G$289,'[6]Comp2016-2017 (3)'!$A$5:$A$289,$D977,'[6]Comp2016-2017 (3)'!$R$5:$R$289,$V977)*$AB977))</f>
        <v/>
      </c>
      <c r="AH977" s="183">
        <f>IF($W977=AH$3,$AB977,IF(NOT($W977=0),"",SUMIFS('Source traité'!AH$4:AH$1116,'Source traité'!$A$4:$A$1116,$D977,'Source traité'!$V$4:$V$1116,$V977)/SUMIFS('[6]Comp2016-2017 (3)'!$G$5:$G$289,'[6]Comp2016-2017 (3)'!$A$5:$A$289,$D977,'[6]Comp2016-2017 (3)'!$R$5:$R$289,$V977)*$AB977))</f>
        <v/>
      </c>
      <c r="AI977" s="183">
        <f>IF($W977=AI$3,$AB977,IF(NOT($W977=0),"",SUMIFS('Source traité'!AI$4:AI$1116,'Source traité'!$A$4:$A$1116,$D977,'Source traité'!$V$4:$V$1116,$V977)/SUMIFS('[6]Comp2016-2017 (3)'!$G$5:$G$289,'[6]Comp2016-2017 (3)'!$A$5:$A$289,$D977,'[6]Comp2016-2017 (3)'!$R$5:$R$289,$V977)*$AB977))</f>
        <v/>
      </c>
      <c r="AJ977" s="183">
        <f>IF($W977=AJ$3,$AB977,IF(NOT($W977=0),"",SUMIFS('Source traité'!AJ$4:AJ$1116,'Source traité'!$A$4:$A$1116,$D977,'Source traité'!$V$4:$V$1116,$V977)/SUMIFS('[6]Comp2016-2017 (3)'!$G$5:$G$289,'[6]Comp2016-2017 (3)'!$A$5:$A$289,$D977,'[6]Comp2016-2017 (3)'!$R$5:$R$289,$V977)*$AB977))</f>
        <v/>
      </c>
      <c r="AK977" s="183">
        <f>SUM(AC977:AJ977)-AB977</f>
        <v/>
      </c>
      <c r="AL977" s="179">
        <f>IF(A977=D977,"remplir à la main","")</f>
        <v/>
      </c>
      <c r="AM977" s="179">
        <f>VLOOKUP(A977,'[6]Table corresp.'!$M$4:$U$63,8,FALSE)</f>
        <v/>
      </c>
      <c r="AN977" s="179">
        <f>VLOOKUP(D977,'[6]Table corresp.'!$M$4:$U$63,9,FALSE)</f>
        <v/>
      </c>
    </row>
    <row r="978" hidden="1">
      <c r="A978" s="179" t="inlineStr">
        <is>
          <t>31 - Placages et panneaux à base de bois</t>
        </is>
      </c>
      <c r="B978" s="179">
        <f>VLOOKUP(LEFT(A978,3),'[6]Table corresp.'!$A$4:$D$63,3,FALSE)</f>
        <v/>
      </c>
      <c r="C978" s="179">
        <f>VLOOKUP(A978,'[6]Table corresp.'!$M$4:$P$63,4,FALSE)</f>
        <v/>
      </c>
      <c r="D978" s="179" t="inlineStr">
        <is>
          <t>59 - Travaux de maçonnerie générale et gros œuvre de bâtiment</t>
        </is>
      </c>
      <c r="E978" s="179">
        <f>VLOOKUP(LEFT(D978,3),'[6]Table corresp.'!$A$4:$D$63,4,FALSE)</f>
        <v/>
      </c>
      <c r="F978" s="179">
        <f>LEFT(A978,3)&amp;" - "&amp;LEFT(D978,3)</f>
        <v/>
      </c>
      <c r="G978" s="212" t="n">
        <v>1740.301693968202</v>
      </c>
      <c r="H978" s="212" t="n">
        <v>3524.348450658414</v>
      </c>
      <c r="I978" s="212" t="n">
        <v>5264.65014460666</v>
      </c>
      <c r="J978" s="212" t="n">
        <v>0.244332656019808</v>
      </c>
      <c r="K978" s="212" t="n">
        <v>0.3332599888813527</v>
      </c>
      <c r="L978" s="212" t="n">
        <v>0.5775926449011608</v>
      </c>
      <c r="M978" s="212" t="n">
        <v>2.589679976581881</v>
      </c>
      <c r="N978" s="212" t="n">
        <v>3.63739573764165</v>
      </c>
      <c r="O978" s="212" t="n">
        <v>6.22707571422353</v>
      </c>
      <c r="P978" s="212" t="n">
        <v>1.026003712780831</v>
      </c>
      <c r="Q978" s="212" t="n">
        <v>2.125428181365841</v>
      </c>
      <c r="R978" s="212" t="n">
        <v>3.151431894146672</v>
      </c>
      <c r="S978" s="213">
        <f>IF(VLOOKUP(F978,$F$4:$S$374,14,FALSE)=0,"",VLOOKUP(F978,$F$4:$S$374,14,FALSE))</f>
        <v/>
      </c>
      <c r="T978" s="213">
        <f>VLOOKUP(A978,'[6]Groupe de branches'!$Z$27:$AM$86,14,FALSE)</f>
        <v/>
      </c>
      <c r="U978" s="213">
        <f>VLOOKUP(D978,'[6]Groupe de branches'!$Z$27:$AM$86,14,FALSE)</f>
        <v/>
      </c>
      <c r="V978" s="213" t="n">
        <v>2018</v>
      </c>
      <c r="W978" s="179">
        <f>VLOOKUP(D978,'[6]Table corresp.'!$M$4:$S$63,7,FALSE)</f>
        <v/>
      </c>
      <c r="X978" s="197">
        <f>IFERROR(G978/SUMIFS('[6]Comp2016-2017 (3)'!$I$5:$I$289,'[6]Comp2016-2017 (3)'!$A$5:$A$289,A978,'[6]Comp2016-2017 (3)'!$R$5:$R$289,V978),0)</f>
        <v/>
      </c>
      <c r="Y978" s="182">
        <f>IFERROR(IF(RIGHT(F978,3)="Exp",VLOOKUP(F978,#REF!,2,FALSE),VLOOKUP(F978,#REF!,9,FALSE)),1)</f>
        <v/>
      </c>
      <c r="Z978" s="197">
        <f>Y978/SUMIFS($Y$4:$Y$1116,$V$4:$V$1116,V978,$A$4:$A$1116,A978)</f>
        <v/>
      </c>
      <c r="AA978" s="181">
        <f>X978*Z978</f>
        <v/>
      </c>
      <c r="AB978" s="183">
        <f>IFERROR(SUMIFS('[6]Comp2016-2017 (3)'!$G$5:$G$289,'[6]Comp2016-2017 (3)'!$A$5:$A$289,A978,'[6]Comp2016-2017 (3)'!$R$5:$R$289,V978)*AA978/SUMIFS($AA$4:$AA$1116,$A$4:$A$1116,A978,$V$4:$V$1116,V978),0)</f>
        <v/>
      </c>
      <c r="AC978" s="183">
        <f>IF($W978=AC$3,$AB978,IF(NOT($W978=0),"",SUMIFS('Source traité'!AC$4:AC$1116,'Source traité'!$A$4:$A$1116,$D978,'Source traité'!$V$4:$V$1116,$V978)/SUMIFS('[6]Comp2016-2017 (3)'!$G$5:$G$289,'[6]Comp2016-2017 (3)'!$A$5:$A$289,$D978,'[6]Comp2016-2017 (3)'!$R$5:$R$289,$V978)*$AB978))</f>
        <v/>
      </c>
      <c r="AD978" s="183">
        <f>IF($W978=AD$3,$AB978,IF(NOT($W978=0),"",SUMIFS('Source traité'!AD$4:AD$1116,'Source traité'!$A$4:$A$1116,$D978,'Source traité'!$V$4:$V$1116,$V978)/SUMIFS('[6]Comp2016-2017 (3)'!$G$5:$G$289,'[6]Comp2016-2017 (3)'!$A$5:$A$289,$D978,'[6]Comp2016-2017 (3)'!$R$5:$R$289,$V978)*$AB978))</f>
        <v/>
      </c>
      <c r="AE978" s="183">
        <f>IF($W978=AE$3,$AB978,IF(NOT($W978=0),"",SUMIFS('Source traité'!AE$4:AE$1116,'Source traité'!$A$4:$A$1116,$D978,'Source traité'!$V$4:$V$1116,$V978)/SUMIFS('[6]Comp2016-2017 (3)'!$G$5:$G$289,'[6]Comp2016-2017 (3)'!$A$5:$A$289,$D978,'[6]Comp2016-2017 (3)'!$R$5:$R$289,$V978)*$AB978))</f>
        <v/>
      </c>
      <c r="AF978" s="183">
        <f>IF($W978=AF$3,$AB978,IF(NOT($W978=0),"",SUMIFS('Source traité'!AF$4:AF$1116,'Source traité'!$A$4:$A$1116,$D978,'Source traité'!$V$4:$V$1116,$V978)/SUMIFS('[6]Comp2016-2017 (3)'!$G$5:$G$289,'[6]Comp2016-2017 (3)'!$A$5:$A$289,$D978,'[6]Comp2016-2017 (3)'!$R$5:$R$289,$V978)*$AB978))</f>
        <v/>
      </c>
      <c r="AG978" s="183">
        <f>IF($W978=AG$3,$AB978,IF(NOT($W978=0),"",SUMIFS('Source traité'!AG$4:AG$1116,'Source traité'!$A$4:$A$1116,$D978,'Source traité'!$V$4:$V$1116,$V978)/SUMIFS('[6]Comp2016-2017 (3)'!$G$5:$G$289,'[6]Comp2016-2017 (3)'!$A$5:$A$289,$D978,'[6]Comp2016-2017 (3)'!$R$5:$R$289,$V978)*$AB978))</f>
        <v/>
      </c>
      <c r="AH978" s="183">
        <f>IF($W978=AH$3,$AB978,IF(NOT($W978=0),"",SUMIFS('Source traité'!AH$4:AH$1116,'Source traité'!$A$4:$A$1116,$D978,'Source traité'!$V$4:$V$1116,$V978)/SUMIFS('[6]Comp2016-2017 (3)'!$G$5:$G$289,'[6]Comp2016-2017 (3)'!$A$5:$A$289,$D978,'[6]Comp2016-2017 (3)'!$R$5:$R$289,$V978)*$AB978))</f>
        <v/>
      </c>
      <c r="AI978" s="183">
        <f>IF($W978=AI$3,$AB978,IF(NOT($W978=0),"",SUMIFS('Source traité'!AI$4:AI$1116,'Source traité'!$A$4:$A$1116,$D978,'Source traité'!$V$4:$V$1116,$V978)/SUMIFS('[6]Comp2016-2017 (3)'!$G$5:$G$289,'[6]Comp2016-2017 (3)'!$A$5:$A$289,$D978,'[6]Comp2016-2017 (3)'!$R$5:$R$289,$V978)*$AB978))</f>
        <v/>
      </c>
      <c r="AJ978" s="183">
        <f>IF($W978=AJ$3,$AB978,IF(NOT($W978=0),"",SUMIFS('Source traité'!AJ$4:AJ$1116,'Source traité'!$A$4:$A$1116,$D978,'Source traité'!$V$4:$V$1116,$V978)/SUMIFS('[6]Comp2016-2017 (3)'!$G$5:$G$289,'[6]Comp2016-2017 (3)'!$A$5:$A$289,$D978,'[6]Comp2016-2017 (3)'!$R$5:$R$289,$V978)*$AB978))</f>
        <v/>
      </c>
      <c r="AK978" s="183">
        <f>SUM(AC978:AJ978)-AB978</f>
        <v/>
      </c>
      <c r="AL978" s="179">
        <f>IF(A978=D978,"remplir à la main","")</f>
        <v/>
      </c>
      <c r="AM978" s="179">
        <f>VLOOKUP(A978,'[6]Table corresp.'!$M$4:$U$63,8,FALSE)</f>
        <v/>
      </c>
      <c r="AN978" s="179">
        <f>VLOOKUP(D978,'[6]Table corresp.'!$M$4:$U$63,9,FALSE)</f>
        <v/>
      </c>
    </row>
    <row r="979" hidden="1">
      <c r="A979" s="179" t="inlineStr">
        <is>
          <t>31 - Placages et panneaux à base de bois</t>
        </is>
      </c>
      <c r="B979" s="179">
        <f>VLOOKUP(LEFT(A979,3),'[6]Table corresp.'!$A$4:$D$63,3,FALSE)</f>
        <v/>
      </c>
      <c r="C979" s="179">
        <f>VLOOKUP(A979,'[6]Table corresp.'!$M$4:$P$63,4,FALSE)</f>
        <v/>
      </c>
      <c r="D979" s="179" t="inlineStr">
        <is>
          <t>Consommation finale</t>
        </is>
      </c>
      <c r="E979" s="179">
        <f>VLOOKUP(LEFT(D979,3),'[6]Table corresp.'!$A$4:$D$63,4,FALSE)</f>
        <v/>
      </c>
      <c r="F979" s="179">
        <f>LEFT(A979,3)&amp;" - "&amp;LEFT(D979,3)</f>
        <v/>
      </c>
      <c r="G979" s="212" t="n">
        <v>65998.44547311348</v>
      </c>
      <c r="H979" s="212" t="n">
        <v>155508.1839410708</v>
      </c>
      <c r="I979" s="212" t="n">
        <v>221506.6294132374</v>
      </c>
      <c r="J979" s="212" t="n">
        <v>16.67873792039995</v>
      </c>
      <c r="K979" s="212" t="n">
        <v>26.13722376653909</v>
      </c>
      <c r="L979" s="212" t="n">
        <v>42.81596168693905</v>
      </c>
      <c r="M979" s="212" t="n">
        <v>168.4973748806628</v>
      </c>
      <c r="N979" s="212" t="n">
        <v>301.4712705547574</v>
      </c>
      <c r="O979" s="212" t="n">
        <v>469.9686454354202</v>
      </c>
      <c r="P979" s="212" t="n">
        <v>38.90971911816971</v>
      </c>
      <c r="Q979" s="212" t="n">
        <v>93.78229230416395</v>
      </c>
      <c r="R979" s="212" t="n">
        <v>132.6920114223336</v>
      </c>
      <c r="S979" s="213">
        <f>IF(VLOOKUP(F979,$F$4:$S$374,14,FALSE)=0,"",VLOOKUP(F979,$F$4:$S$374,14,FALSE))</f>
        <v/>
      </c>
      <c r="T979" s="213">
        <f>VLOOKUP(A979,'[6]Groupe de branches'!$Z$27:$AM$86,14,FALSE)</f>
        <v/>
      </c>
      <c r="U979" s="213">
        <f>VLOOKUP(D979,'[6]Groupe de branches'!$Z$27:$AM$86,14,FALSE)</f>
        <v/>
      </c>
      <c r="V979" s="213" t="n">
        <v>2018</v>
      </c>
      <c r="W979" s="179">
        <f>VLOOKUP(D979,'[6]Table corresp.'!$M$4:$S$63,7,FALSE)</f>
        <v/>
      </c>
      <c r="X979" s="197">
        <f>IFERROR(G979/SUMIFS('[6]Comp2016-2017 (3)'!$I$5:$I$289,'[6]Comp2016-2017 (3)'!$A$5:$A$289,A979,'[6]Comp2016-2017 (3)'!$R$5:$R$289,V979),0)</f>
        <v/>
      </c>
      <c r="Y979" s="182">
        <f>IFERROR(IF(RIGHT(F979,3)="Exp",VLOOKUP(F979,#REF!,2,FALSE),VLOOKUP(F979,#REF!,9,FALSE)),1)</f>
        <v/>
      </c>
      <c r="Z979" s="197">
        <f>Y979/SUMIFS($Y$4:$Y$1116,$V$4:$V$1116,V979,$A$4:$A$1116,A979)</f>
        <v/>
      </c>
      <c r="AA979" s="181">
        <f>X979*Z979</f>
        <v/>
      </c>
      <c r="AB979" s="183">
        <f>IFERROR(SUMIFS('[6]Comp2016-2017 (3)'!$G$5:$G$289,'[6]Comp2016-2017 (3)'!$A$5:$A$289,A979,'[6]Comp2016-2017 (3)'!$R$5:$R$289,V979)*AA979/SUMIFS($AA$4:$AA$1116,$A$4:$A$1116,A979,$V$4:$V$1116,V979),0)</f>
        <v/>
      </c>
      <c r="AC979" s="183">
        <f>IF($W979=AC$3,$AB979,IF(NOT($W979=0),"",SUMIFS('Source traité'!AC$4:AC$1116,'Source traité'!$A$4:$A$1116,$D979,'Source traité'!$V$4:$V$1116,$V979)/SUMIFS('[6]Comp2016-2017 (3)'!$G$5:$G$289,'[6]Comp2016-2017 (3)'!$A$5:$A$289,$D979,'[6]Comp2016-2017 (3)'!$R$5:$R$289,$V979)*$AB979))</f>
        <v/>
      </c>
      <c r="AD979" s="183">
        <f>IF($W979=AD$3,$AB979,IF(NOT($W979=0),"",SUMIFS('Source traité'!AD$4:AD$1116,'Source traité'!$A$4:$A$1116,$D979,'Source traité'!$V$4:$V$1116,$V979)/SUMIFS('[6]Comp2016-2017 (3)'!$G$5:$G$289,'[6]Comp2016-2017 (3)'!$A$5:$A$289,$D979,'[6]Comp2016-2017 (3)'!$R$5:$R$289,$V979)*$AB979))</f>
        <v/>
      </c>
      <c r="AE979" s="183">
        <f>IF($W979=AE$3,$AB979,IF(NOT($W979=0),"",SUMIFS('Source traité'!AE$4:AE$1116,'Source traité'!$A$4:$A$1116,$D979,'Source traité'!$V$4:$V$1116,$V979)/SUMIFS('[6]Comp2016-2017 (3)'!$G$5:$G$289,'[6]Comp2016-2017 (3)'!$A$5:$A$289,$D979,'[6]Comp2016-2017 (3)'!$R$5:$R$289,$V979)*$AB979))</f>
        <v/>
      </c>
      <c r="AF979" s="183">
        <f>IF($W979=AF$3,$AB979,IF(NOT($W979=0),"",SUMIFS('Source traité'!AF$4:AF$1116,'Source traité'!$A$4:$A$1116,$D979,'Source traité'!$V$4:$V$1116,$V979)/SUMIFS('[6]Comp2016-2017 (3)'!$G$5:$G$289,'[6]Comp2016-2017 (3)'!$A$5:$A$289,$D979,'[6]Comp2016-2017 (3)'!$R$5:$R$289,$V979)*$AB979))</f>
        <v/>
      </c>
      <c r="AG979" s="183">
        <f>IF($W979=AG$3,$AB979,IF(NOT($W979=0),"",SUMIFS('Source traité'!AG$4:AG$1116,'Source traité'!$A$4:$A$1116,$D979,'Source traité'!$V$4:$V$1116,$V979)/SUMIFS('[6]Comp2016-2017 (3)'!$G$5:$G$289,'[6]Comp2016-2017 (3)'!$A$5:$A$289,$D979,'[6]Comp2016-2017 (3)'!$R$5:$R$289,$V979)*$AB979))</f>
        <v/>
      </c>
      <c r="AH979" s="183">
        <f>IF($W979=AH$3,$AB979,IF(NOT($W979=0),"",SUMIFS('Source traité'!AH$4:AH$1116,'Source traité'!$A$4:$A$1116,$D979,'Source traité'!$V$4:$V$1116,$V979)/SUMIFS('[6]Comp2016-2017 (3)'!$G$5:$G$289,'[6]Comp2016-2017 (3)'!$A$5:$A$289,$D979,'[6]Comp2016-2017 (3)'!$R$5:$R$289,$V979)*$AB979))</f>
        <v/>
      </c>
      <c r="AI979" s="183">
        <f>IF($W979=AI$3,$AB979,IF(NOT($W979=0),"",SUMIFS('Source traité'!AI$4:AI$1116,'Source traité'!$A$4:$A$1116,$D979,'Source traité'!$V$4:$V$1116,$V979)/SUMIFS('[6]Comp2016-2017 (3)'!$G$5:$G$289,'[6]Comp2016-2017 (3)'!$A$5:$A$289,$D979,'[6]Comp2016-2017 (3)'!$R$5:$R$289,$V979)*$AB979))</f>
        <v/>
      </c>
      <c r="AJ979" s="183">
        <f>IF($W979=AJ$3,$AB979,IF(NOT($W979=0),"",SUMIFS('Source traité'!AJ$4:AJ$1116,'Source traité'!$A$4:$A$1116,$D979,'Source traité'!$V$4:$V$1116,$V979)/SUMIFS('[6]Comp2016-2017 (3)'!$G$5:$G$289,'[6]Comp2016-2017 (3)'!$A$5:$A$289,$D979,'[6]Comp2016-2017 (3)'!$R$5:$R$289,$V979)*$AB979))</f>
        <v/>
      </c>
      <c r="AK979" s="183">
        <f>SUM(AC979:AJ979)-AB979</f>
        <v/>
      </c>
      <c r="AL979" s="179">
        <f>IF(A979=D979,"remplir à la main","")</f>
        <v/>
      </c>
      <c r="AM979" s="179">
        <f>VLOOKUP(A979,'[6]Table corresp.'!$M$4:$U$63,8,FALSE)</f>
        <v/>
      </c>
      <c r="AN979" s="179">
        <f>VLOOKUP(D979,'[6]Table corresp.'!$M$4:$U$63,9,FALSE)</f>
        <v/>
      </c>
    </row>
    <row r="980" hidden="1">
      <c r="A980" s="179" t="inlineStr">
        <is>
          <t>31 - Placages et panneaux à base de bois</t>
        </is>
      </c>
      <c r="B980" s="179">
        <f>VLOOKUP(LEFT(A980,3),'[6]Table corresp.'!$A$4:$D$63,3,FALSE)</f>
        <v/>
      </c>
      <c r="C980" s="179">
        <f>VLOOKUP(A980,'[6]Table corresp.'!$M$4:$P$63,4,FALSE)</f>
        <v/>
      </c>
      <c r="D980" s="179" t="inlineStr">
        <is>
          <t>Exportation</t>
        </is>
      </c>
      <c r="E980" s="179">
        <f>VLOOKUP(LEFT(D980,3),'[6]Table corresp.'!$A$4:$D$63,4,FALSE)</f>
        <v/>
      </c>
      <c r="F980" s="179">
        <f>LEFT(A980,3)&amp;" - "&amp;LEFT(D980,3)</f>
        <v/>
      </c>
      <c r="G980" s="212" t="n">
        <v>882211.6459945777</v>
      </c>
      <c r="H980" s="212" t="n">
        <v>0</v>
      </c>
      <c r="I980" s="212" t="n">
        <v>882211.6460000004</v>
      </c>
      <c r="J980" s="212" t="n">
        <v>212.6219944156148</v>
      </c>
      <c r="K980" s="212" t="n">
        <v>0</v>
      </c>
      <c r="L980" s="212" t="n">
        <v>212.6219944156148</v>
      </c>
      <c r="M980" s="212" t="n">
        <v>2278.618679343499</v>
      </c>
      <c r="N980" s="212" t="n">
        <v>0</v>
      </c>
      <c r="O980" s="212" t="n">
        <v>2278.618679343499</v>
      </c>
      <c r="P980" s="212" t="n">
        <v>520.1123617739028</v>
      </c>
      <c r="Q980" s="212" t="n">
        <v>0</v>
      </c>
      <c r="R980" s="212" t="n">
        <v>520.1123617739028</v>
      </c>
      <c r="S980" s="213">
        <f>IF(VLOOKUP(F980,$F$4:$S$374,14,FALSE)=0,"",VLOOKUP(F980,$F$4:$S$374,14,FALSE))</f>
        <v/>
      </c>
      <c r="T980" s="213">
        <f>VLOOKUP(A980,'[6]Groupe de branches'!$Z$27:$AM$86,14,FALSE)</f>
        <v/>
      </c>
      <c r="U980" s="213">
        <f>VLOOKUP(D980,'[6]Groupe de branches'!$Z$27:$AM$86,14,FALSE)</f>
        <v/>
      </c>
      <c r="V980" s="213" t="n">
        <v>2018</v>
      </c>
      <c r="W980" s="179">
        <f>VLOOKUP(D980,'[6]Table corresp.'!$M$4:$S$63,7,FALSE)</f>
        <v/>
      </c>
      <c r="X980" s="197">
        <f>IFERROR(G980/SUMIFS('[6]Comp2016-2017 (3)'!$I$5:$I$289,'[6]Comp2016-2017 (3)'!$A$5:$A$289,A980,'[6]Comp2016-2017 (3)'!$R$5:$R$289,V980),0)</f>
        <v/>
      </c>
      <c r="Y980" s="182">
        <f>IFERROR(IF(RIGHT(F980,3)="Exp",VLOOKUP(F980,#REF!,2,FALSE),VLOOKUP(F980,#REF!,9,FALSE)),1)</f>
        <v/>
      </c>
      <c r="Z980" s="197">
        <f>Y980/SUMIFS($Y$4:$Y$1116,$V$4:$V$1116,V980,$A$4:$A$1116,A980)</f>
        <v/>
      </c>
      <c r="AA980" s="181">
        <f>X980*Z980</f>
        <v/>
      </c>
      <c r="AB980" s="183">
        <f>IFERROR(SUMIFS('[6]Comp2016-2017 (3)'!$G$5:$G$289,'[6]Comp2016-2017 (3)'!$A$5:$A$289,A980,'[6]Comp2016-2017 (3)'!$R$5:$R$289,V980)*AA980/SUMIFS($AA$4:$AA$1116,$A$4:$A$1116,A980,$V$4:$V$1116,V980),0)</f>
        <v/>
      </c>
      <c r="AC980" s="183">
        <f>IF($W980=AC$3,$AB980,IF(NOT($W980=0),"",SUMIFS('Source traité'!AC$4:AC$1116,'Source traité'!$A$4:$A$1116,$D980,'Source traité'!$V$4:$V$1116,$V980)/SUMIFS('[6]Comp2016-2017 (3)'!$G$5:$G$289,'[6]Comp2016-2017 (3)'!$A$5:$A$289,$D980,'[6]Comp2016-2017 (3)'!$R$5:$R$289,$V980)*$AB980))</f>
        <v/>
      </c>
      <c r="AD980" s="183">
        <f>IF($W980=AD$3,$AB980,IF(NOT($W980=0),"",SUMIFS('Source traité'!AD$4:AD$1116,'Source traité'!$A$4:$A$1116,$D980,'Source traité'!$V$4:$V$1116,$V980)/SUMIFS('[6]Comp2016-2017 (3)'!$G$5:$G$289,'[6]Comp2016-2017 (3)'!$A$5:$A$289,$D980,'[6]Comp2016-2017 (3)'!$R$5:$R$289,$V980)*$AB980))</f>
        <v/>
      </c>
      <c r="AE980" s="183">
        <f>IF($W980=AE$3,$AB980,IF(NOT($W980=0),"",SUMIFS('Source traité'!AE$4:AE$1116,'Source traité'!$A$4:$A$1116,$D980,'Source traité'!$V$4:$V$1116,$V980)/SUMIFS('[6]Comp2016-2017 (3)'!$G$5:$G$289,'[6]Comp2016-2017 (3)'!$A$5:$A$289,$D980,'[6]Comp2016-2017 (3)'!$R$5:$R$289,$V980)*$AB980))</f>
        <v/>
      </c>
      <c r="AF980" s="183">
        <f>IF($W980=AF$3,$AB980,IF(NOT($W980=0),"",SUMIFS('Source traité'!AF$4:AF$1116,'Source traité'!$A$4:$A$1116,$D980,'Source traité'!$V$4:$V$1116,$V980)/SUMIFS('[6]Comp2016-2017 (3)'!$G$5:$G$289,'[6]Comp2016-2017 (3)'!$A$5:$A$289,$D980,'[6]Comp2016-2017 (3)'!$R$5:$R$289,$V980)*$AB980))</f>
        <v/>
      </c>
      <c r="AG980" s="183">
        <f>IF($W980=AG$3,$AB980,IF(NOT($W980=0),"",SUMIFS('Source traité'!AG$4:AG$1116,'Source traité'!$A$4:$A$1116,$D980,'Source traité'!$V$4:$V$1116,$V980)/SUMIFS('[6]Comp2016-2017 (3)'!$G$5:$G$289,'[6]Comp2016-2017 (3)'!$A$5:$A$289,$D980,'[6]Comp2016-2017 (3)'!$R$5:$R$289,$V980)*$AB980))</f>
        <v/>
      </c>
      <c r="AH980" s="183">
        <f>IF($W980=AH$3,$AB980,IF(NOT($W980=0),"",SUMIFS('Source traité'!AH$4:AH$1116,'Source traité'!$A$4:$A$1116,$D980,'Source traité'!$V$4:$V$1116,$V980)/SUMIFS('[6]Comp2016-2017 (3)'!$G$5:$G$289,'[6]Comp2016-2017 (3)'!$A$5:$A$289,$D980,'[6]Comp2016-2017 (3)'!$R$5:$R$289,$V980)*$AB980))</f>
        <v/>
      </c>
      <c r="AI980" s="183">
        <f>IF($W980=AI$3,$AB980,IF(NOT($W980=0),"",SUMIFS('Source traité'!AI$4:AI$1116,'Source traité'!$A$4:$A$1116,$D980,'Source traité'!$V$4:$V$1116,$V980)/SUMIFS('[6]Comp2016-2017 (3)'!$G$5:$G$289,'[6]Comp2016-2017 (3)'!$A$5:$A$289,$D980,'[6]Comp2016-2017 (3)'!$R$5:$R$289,$V980)*$AB980))</f>
        <v/>
      </c>
      <c r="AJ980" s="183">
        <f>IF($W980=AJ$3,$AB980,IF(NOT($W980=0),"",SUMIFS('Source traité'!AJ$4:AJ$1116,'Source traité'!$A$4:$A$1116,$D980,'Source traité'!$V$4:$V$1116,$V980)/SUMIFS('[6]Comp2016-2017 (3)'!$G$5:$G$289,'[6]Comp2016-2017 (3)'!$A$5:$A$289,$D980,'[6]Comp2016-2017 (3)'!$R$5:$R$289,$V980)*$AB980))</f>
        <v/>
      </c>
      <c r="AK980" s="183">
        <f>SUM(AC980:AJ980)-AB980</f>
        <v/>
      </c>
      <c r="AL980" s="179">
        <f>IF(A980=D980,"remplir à la main","")</f>
        <v/>
      </c>
      <c r="AM980" s="179">
        <f>VLOOKUP(A980,'[6]Table corresp.'!$M$4:$U$63,8,FALSE)</f>
        <v/>
      </c>
      <c r="AN980" s="179">
        <f>VLOOKUP(D980,'[6]Table corresp.'!$M$4:$U$63,9,FALSE)</f>
        <v/>
      </c>
    </row>
    <row r="981" hidden="1">
      <c r="A981" s="179" t="inlineStr">
        <is>
          <t xml:space="preserve">32 - Produits finis à base de panneaux (plinthes, profilés de menuiserie…) </t>
        </is>
      </c>
      <c r="B981" s="179">
        <f>VLOOKUP(LEFT(A981,3),'[6]Table corresp.'!$A$4:$D$63,3,FALSE)</f>
        <v/>
      </c>
      <c r="C981" s="179">
        <f>VLOOKUP(A981,'[6]Table corresp.'!$M$4:$P$63,4,FALSE)</f>
        <v/>
      </c>
      <c r="D981" s="179" t="inlineStr">
        <is>
          <t>Consommation finale</t>
        </is>
      </c>
      <c r="E981" s="179">
        <f>VLOOKUP(LEFT(D981,3),'[6]Table corresp.'!$A$4:$D$63,4,FALSE)</f>
        <v/>
      </c>
      <c r="F981" s="179">
        <f>LEFT(A981,3)&amp;" - "&amp;LEFT(D981,3)</f>
        <v/>
      </c>
      <c r="G981" s="212" t="n">
        <v>1</v>
      </c>
      <c r="H981" s="212" t="n">
        <v>0</v>
      </c>
      <c r="I981" s="212" t="n">
        <v>1</v>
      </c>
      <c r="J981" s="212" t="n">
        <v>0</v>
      </c>
      <c r="K981" s="212" t="n">
        <v>0</v>
      </c>
      <c r="L981" s="212" t="n">
        <v>0</v>
      </c>
      <c r="M981" s="212" t="n">
        <v>0</v>
      </c>
      <c r="N981" s="212" t="n">
        <v>0</v>
      </c>
      <c r="O981" s="212" t="n">
        <v>0</v>
      </c>
      <c r="P981" s="212" t="n">
        <v>0</v>
      </c>
      <c r="Q981" s="212" t="n">
        <v>0</v>
      </c>
      <c r="R981" s="212" t="n">
        <v>0</v>
      </c>
      <c r="S981" s="213">
        <f>IF(VLOOKUP(F981,$F$4:$S$374,14,FALSE)=0,"",VLOOKUP(F981,$F$4:$S$374,14,FALSE))</f>
        <v/>
      </c>
      <c r="T981" s="213">
        <f>VLOOKUP(A981,'[6]Groupe de branches'!$Z$27:$AM$86,14,FALSE)</f>
        <v/>
      </c>
      <c r="U981" s="213">
        <f>VLOOKUP(D981,'[6]Groupe de branches'!$Z$27:$AM$86,14,FALSE)</f>
        <v/>
      </c>
      <c r="V981" s="213" t="n">
        <v>2018</v>
      </c>
      <c r="W981" s="179">
        <f>VLOOKUP(D981,'[6]Table corresp.'!$M$4:$S$63,7,FALSE)</f>
        <v/>
      </c>
      <c r="X981" s="197">
        <f>IFERROR(G981/SUMIFS('[6]Comp2016-2017 (3)'!$I$5:$I$289,'[6]Comp2016-2017 (3)'!$A$5:$A$289,A981,'[6]Comp2016-2017 (3)'!$R$5:$R$289,V981),0)</f>
        <v/>
      </c>
      <c r="Y981" s="199" t="n"/>
      <c r="Z981" s="200" t="n"/>
      <c r="AA981" s="181">
        <f>X981*Z981</f>
        <v/>
      </c>
      <c r="AB981" s="183">
        <f>IFERROR(SUMIFS('[6]Comp2016-2017 (3)'!$G$5:$G$289,'[6]Comp2016-2017 (3)'!$A$5:$A$289,A981,'[6]Comp2016-2017 (3)'!$R$5:$R$289,V981)*AA981/SUMIFS($AA$4:$AA$1116,$A$4:$A$1116,A981,$V$4:$V$1116,V981),0)</f>
        <v/>
      </c>
      <c r="AC981" s="183">
        <f>IF($W981=AC$3,$AB981,IF(NOT($W981=0),"",SUMIFS('Source traité'!AC$4:AC$1116,'Source traité'!$A$4:$A$1116,$D981,'Source traité'!$V$4:$V$1116,$V981)/SUMIFS('[6]Comp2016-2017 (3)'!$G$5:$G$289,'[6]Comp2016-2017 (3)'!$A$5:$A$289,$D981,'[6]Comp2016-2017 (3)'!$R$5:$R$289,$V981)*$AB981))</f>
        <v/>
      </c>
      <c r="AD981" s="183">
        <f>IF($W981=AD$3,$AB981,IF(NOT($W981=0),"",SUMIFS('Source traité'!AD$4:AD$1116,'Source traité'!$A$4:$A$1116,$D981,'Source traité'!$V$4:$V$1116,$V981)/SUMIFS('[6]Comp2016-2017 (3)'!$G$5:$G$289,'[6]Comp2016-2017 (3)'!$A$5:$A$289,$D981,'[6]Comp2016-2017 (3)'!$R$5:$R$289,$V981)*$AB981))</f>
        <v/>
      </c>
      <c r="AE981" s="183">
        <f>IF($W981=AE$3,$AB981,IF(NOT($W981=0),"",SUMIFS('Source traité'!AE$4:AE$1116,'Source traité'!$A$4:$A$1116,$D981,'Source traité'!$V$4:$V$1116,$V981)/SUMIFS('[6]Comp2016-2017 (3)'!$G$5:$G$289,'[6]Comp2016-2017 (3)'!$A$5:$A$289,$D981,'[6]Comp2016-2017 (3)'!$R$5:$R$289,$V981)*$AB981))</f>
        <v/>
      </c>
      <c r="AF981" s="183">
        <f>IF($W981=AF$3,$AB981,IF(NOT($W981=0),"",SUMIFS('Source traité'!AF$4:AF$1116,'Source traité'!$A$4:$A$1116,$D981,'Source traité'!$V$4:$V$1116,$V981)/SUMIFS('[6]Comp2016-2017 (3)'!$G$5:$G$289,'[6]Comp2016-2017 (3)'!$A$5:$A$289,$D981,'[6]Comp2016-2017 (3)'!$R$5:$R$289,$V981)*$AB981))</f>
        <v/>
      </c>
      <c r="AG981" s="183">
        <f>IF($W981=AG$3,$AB981,IF(NOT($W981=0),"",SUMIFS('Source traité'!AG$4:AG$1116,'Source traité'!$A$4:$A$1116,$D981,'Source traité'!$V$4:$V$1116,$V981)/SUMIFS('[6]Comp2016-2017 (3)'!$G$5:$G$289,'[6]Comp2016-2017 (3)'!$A$5:$A$289,$D981,'[6]Comp2016-2017 (3)'!$R$5:$R$289,$V981)*$AB981))</f>
        <v/>
      </c>
      <c r="AH981" s="183">
        <f>IF($W981=AH$3,$AB981,IF(NOT($W981=0),"",SUMIFS('Source traité'!AH$4:AH$1116,'Source traité'!$A$4:$A$1116,$D981,'Source traité'!$V$4:$V$1116,$V981)/SUMIFS('[6]Comp2016-2017 (3)'!$G$5:$G$289,'[6]Comp2016-2017 (3)'!$A$5:$A$289,$D981,'[6]Comp2016-2017 (3)'!$R$5:$R$289,$V981)*$AB981))</f>
        <v/>
      </c>
      <c r="AI981" s="183">
        <f>IF($W981=AI$3,$AB981,IF(NOT($W981=0),"",SUMIFS('Source traité'!AI$4:AI$1116,'Source traité'!$A$4:$A$1116,$D981,'Source traité'!$V$4:$V$1116,$V981)/SUMIFS('[6]Comp2016-2017 (3)'!$G$5:$G$289,'[6]Comp2016-2017 (3)'!$A$5:$A$289,$D981,'[6]Comp2016-2017 (3)'!$R$5:$R$289,$V981)*$AB981))</f>
        <v/>
      </c>
      <c r="AJ981" s="183">
        <f>IF($W981=AJ$3,$AB981,IF(NOT($W981=0),"",SUMIFS('Source traité'!AJ$4:AJ$1116,'Source traité'!$A$4:$A$1116,$D981,'Source traité'!$V$4:$V$1116,$V981)/SUMIFS('[6]Comp2016-2017 (3)'!$G$5:$G$289,'[6]Comp2016-2017 (3)'!$A$5:$A$289,$D981,'[6]Comp2016-2017 (3)'!$R$5:$R$289,$V981)*$AB981))</f>
        <v/>
      </c>
      <c r="AK981" s="183">
        <f>SUM(AC981:AJ981)-AB981</f>
        <v/>
      </c>
      <c r="AL981" s="179">
        <f>IF(A981=D981,"remplir à la main","")</f>
        <v/>
      </c>
      <c r="AM981" s="179">
        <f>VLOOKUP(A981,'[6]Table corresp.'!$M$4:$U$63,8,FALSE)</f>
        <v/>
      </c>
      <c r="AN981" s="179">
        <f>VLOOKUP(D981,'[6]Table corresp.'!$M$4:$U$63,9,FALSE)</f>
        <v/>
      </c>
    </row>
    <row r="982" hidden="1">
      <c r="A982" s="179" t="inlineStr">
        <is>
          <t>33 - Parquets contrecollés</t>
        </is>
      </c>
      <c r="B982" s="179">
        <f>VLOOKUP(LEFT(A982,3),'[6]Table corresp.'!$A$4:$D$63,3,FALSE)</f>
        <v/>
      </c>
      <c r="C982" s="179">
        <f>VLOOKUP(A982,'[6]Table corresp.'!$M$4:$P$63,4,FALSE)</f>
        <v/>
      </c>
      <c r="D982" s="179" t="inlineStr">
        <is>
          <t>55 - Agencement de lieux de vente</t>
        </is>
      </c>
      <c r="E982" s="179">
        <f>VLOOKUP(LEFT(D982,3),'[6]Table corresp.'!$A$4:$D$63,4,FALSE)</f>
        <v/>
      </c>
      <c r="F982" s="179">
        <f>LEFT(A982,3)&amp;" - "&amp;LEFT(D982,3)</f>
        <v/>
      </c>
      <c r="G982" s="212" t="n">
        <v>5499.26724778079</v>
      </c>
      <c r="H982" s="212" t="n">
        <v>0</v>
      </c>
      <c r="I982" s="212" t="n">
        <v>5499.267247780787</v>
      </c>
      <c r="J982" s="212" t="n">
        <v>1.154790823773471</v>
      </c>
      <c r="K982" s="212" t="n">
        <v>0</v>
      </c>
      <c r="L982" s="212" t="n">
        <v>1.154790823773471</v>
      </c>
      <c r="M982" s="212" t="n">
        <v>0.7863722205892885</v>
      </c>
      <c r="N982" s="212" t="n">
        <v>0</v>
      </c>
      <c r="O982" s="212" t="n">
        <v>0.7863722205892885</v>
      </c>
      <c r="P982" s="212" t="n">
        <v>0.245302424710553</v>
      </c>
      <c r="Q982" s="212" t="n">
        <v>0</v>
      </c>
      <c r="R982" s="212" t="n">
        <v>0.245302424710553</v>
      </c>
      <c r="S982" s="213">
        <f>IF(VLOOKUP(F982,$F$4:$S$374,14,FALSE)=0,"",VLOOKUP(F982,$F$4:$S$374,14,FALSE))</f>
        <v/>
      </c>
      <c r="T982" s="213">
        <f>VLOOKUP(A982,'[6]Groupe de branches'!$Z$27:$AM$86,14,FALSE)</f>
        <v/>
      </c>
      <c r="U982" s="213">
        <f>VLOOKUP(D982,'[6]Groupe de branches'!$Z$27:$AM$86,14,FALSE)</f>
        <v/>
      </c>
      <c r="V982" s="213" t="n">
        <v>2018</v>
      </c>
      <c r="W982" s="179">
        <f>VLOOKUP(D982,'[6]Table corresp.'!$M$4:$S$63,7,FALSE)</f>
        <v/>
      </c>
      <c r="X982" s="197">
        <f>IFERROR(G982/SUMIFS('[6]Comp2016-2017 (3)'!$I$5:$I$289,'[6]Comp2016-2017 (3)'!$A$5:$A$289,A982,'[6]Comp2016-2017 (3)'!$R$5:$R$289,V982),0)</f>
        <v/>
      </c>
      <c r="Y982" s="182">
        <f>IFERROR(IF(RIGHT(F982,3)="Exp",VLOOKUP(F982,#REF!,2,FALSE),VLOOKUP(F982,#REF!,9,FALSE)),1)</f>
        <v/>
      </c>
      <c r="Z982" s="197">
        <f>Y982/SUMIFS($Y$4:$Y$1116,$V$4:$V$1116,V982,$A$4:$A$1116,A982)</f>
        <v/>
      </c>
      <c r="AA982" s="181">
        <f>X982*Z982</f>
        <v/>
      </c>
      <c r="AB982" s="183">
        <f>IFERROR(SUMIFS('[6]Comp2016-2017 (3)'!$G$5:$G$289,'[6]Comp2016-2017 (3)'!$A$5:$A$289,A982,'[6]Comp2016-2017 (3)'!$R$5:$R$289,V982)*AA982/SUMIFS($AA$4:$AA$1116,$A$4:$A$1116,A982,$V$4:$V$1116,V982),0)</f>
        <v/>
      </c>
      <c r="AC982" s="183">
        <f>IF($W982=AC$3,$AB982,IF(NOT($W982=0),"",SUMIFS('Source traité'!AC$4:AC$1116,'Source traité'!$A$4:$A$1116,$D982,'Source traité'!$V$4:$V$1116,$V982)/SUMIFS('[6]Comp2016-2017 (3)'!$G$5:$G$289,'[6]Comp2016-2017 (3)'!$A$5:$A$289,$D982,'[6]Comp2016-2017 (3)'!$R$5:$R$289,$V982)*$AB982))</f>
        <v/>
      </c>
      <c r="AD982" s="183">
        <f>IF($W982=AD$3,$AB982,IF(NOT($W982=0),"",SUMIFS('Source traité'!AD$4:AD$1116,'Source traité'!$A$4:$A$1116,$D982,'Source traité'!$V$4:$V$1116,$V982)/SUMIFS('[6]Comp2016-2017 (3)'!$G$5:$G$289,'[6]Comp2016-2017 (3)'!$A$5:$A$289,$D982,'[6]Comp2016-2017 (3)'!$R$5:$R$289,$V982)*$AB982))</f>
        <v/>
      </c>
      <c r="AE982" s="183">
        <f>IF($W982=AE$3,$AB982,IF(NOT($W982=0),"",SUMIFS('Source traité'!AE$4:AE$1116,'Source traité'!$A$4:$A$1116,$D982,'Source traité'!$V$4:$V$1116,$V982)/SUMIFS('[6]Comp2016-2017 (3)'!$G$5:$G$289,'[6]Comp2016-2017 (3)'!$A$5:$A$289,$D982,'[6]Comp2016-2017 (3)'!$R$5:$R$289,$V982)*$AB982))</f>
        <v/>
      </c>
      <c r="AF982" s="183">
        <f>IF($W982=AF$3,$AB982,IF(NOT($W982=0),"",SUMIFS('Source traité'!AF$4:AF$1116,'Source traité'!$A$4:$A$1116,$D982,'Source traité'!$V$4:$V$1116,$V982)/SUMIFS('[6]Comp2016-2017 (3)'!$G$5:$G$289,'[6]Comp2016-2017 (3)'!$A$5:$A$289,$D982,'[6]Comp2016-2017 (3)'!$R$5:$R$289,$V982)*$AB982))</f>
        <v/>
      </c>
      <c r="AG982" s="183">
        <f>IF($W982=AG$3,$AB982,IF(NOT($W982=0),"",SUMIFS('Source traité'!AG$4:AG$1116,'Source traité'!$A$4:$A$1116,$D982,'Source traité'!$V$4:$V$1116,$V982)/SUMIFS('[6]Comp2016-2017 (3)'!$G$5:$G$289,'[6]Comp2016-2017 (3)'!$A$5:$A$289,$D982,'[6]Comp2016-2017 (3)'!$R$5:$R$289,$V982)*$AB982))</f>
        <v/>
      </c>
      <c r="AH982" s="183">
        <f>IF($W982=AH$3,$AB982,IF(NOT($W982=0),"",SUMIFS('Source traité'!AH$4:AH$1116,'Source traité'!$A$4:$A$1116,$D982,'Source traité'!$V$4:$V$1116,$V982)/SUMIFS('[6]Comp2016-2017 (3)'!$G$5:$G$289,'[6]Comp2016-2017 (3)'!$A$5:$A$289,$D982,'[6]Comp2016-2017 (3)'!$R$5:$R$289,$V982)*$AB982))</f>
        <v/>
      </c>
      <c r="AI982" s="183">
        <f>IF($W982=AI$3,$AB982,IF(NOT($W982=0),"",SUMIFS('Source traité'!AI$4:AI$1116,'Source traité'!$A$4:$A$1116,$D982,'Source traité'!$V$4:$V$1116,$V982)/SUMIFS('[6]Comp2016-2017 (3)'!$G$5:$G$289,'[6]Comp2016-2017 (3)'!$A$5:$A$289,$D982,'[6]Comp2016-2017 (3)'!$R$5:$R$289,$V982)*$AB982))</f>
        <v/>
      </c>
      <c r="AJ982" s="183">
        <f>IF($W982=AJ$3,$AB982,IF(NOT($W982=0),"",SUMIFS('Source traité'!AJ$4:AJ$1116,'Source traité'!$A$4:$A$1116,$D982,'Source traité'!$V$4:$V$1116,$V982)/SUMIFS('[6]Comp2016-2017 (3)'!$G$5:$G$289,'[6]Comp2016-2017 (3)'!$A$5:$A$289,$D982,'[6]Comp2016-2017 (3)'!$R$5:$R$289,$V982)*$AB982))</f>
        <v/>
      </c>
      <c r="AK982" s="183">
        <f>SUM(AC982:AJ982)-AB982</f>
        <v/>
      </c>
      <c r="AL982" s="179">
        <f>IF(A982=D982,"remplir à la main","")</f>
        <v/>
      </c>
      <c r="AM982" s="179">
        <f>VLOOKUP(A982,'[6]Table corresp.'!$M$4:$U$63,8,FALSE)</f>
        <v/>
      </c>
      <c r="AN982" s="179">
        <f>VLOOKUP(D982,'[6]Table corresp.'!$M$4:$U$63,9,FALSE)</f>
        <v/>
      </c>
    </row>
    <row r="983" hidden="1">
      <c r="A983" s="179" t="inlineStr">
        <is>
          <t>33 - Parquets contrecollés</t>
        </is>
      </c>
      <c r="B983" s="179">
        <f>VLOOKUP(LEFT(A983,3),'[6]Table corresp.'!$A$4:$D$63,3,FALSE)</f>
        <v/>
      </c>
      <c r="C983" s="179">
        <f>VLOOKUP(A983,'[6]Table corresp.'!$M$4:$P$63,4,FALSE)</f>
        <v/>
      </c>
      <c r="D983" s="179" t="inlineStr">
        <is>
          <t>56 - Travaux de revêtement des sols et des murs</t>
        </is>
      </c>
      <c r="E983" s="179">
        <f>VLOOKUP(LEFT(D983,3),'[6]Table corresp.'!$A$4:$D$63,4,FALSE)</f>
        <v/>
      </c>
      <c r="F983" s="179">
        <f>LEFT(A983,3)&amp;" - "&amp;LEFT(D983,3)</f>
        <v/>
      </c>
      <c r="G983" s="212" t="n">
        <v>13279.43093449253</v>
      </c>
      <c r="H983" s="212" t="n">
        <v>32881.97577692984</v>
      </c>
      <c r="I983" s="212" t="n">
        <v>46161.40671142237</v>
      </c>
      <c r="J983" s="212" t="n">
        <v>3.34625635681348</v>
      </c>
      <c r="K983" s="212" t="n">
        <v>8.784312904627702</v>
      </c>
      <c r="L983" s="212" t="n">
        <v>12.13056926144118</v>
      </c>
      <c r="M983" s="212" t="n">
        <v>2.278683712925509</v>
      </c>
      <c r="N983" s="212" t="n">
        <v>5.981810301012823</v>
      </c>
      <c r="O983" s="212" t="n">
        <v>8.260494013938333</v>
      </c>
      <c r="P983" s="212" t="n">
        <v>0.7108168692813143</v>
      </c>
      <c r="Q983" s="212" t="n">
        <v>1.865977119458021</v>
      </c>
      <c r="R983" s="212" t="n">
        <v>2.576793988739336</v>
      </c>
      <c r="S983" s="213">
        <f>IF(VLOOKUP(F983,$F$4:$S$374,14,FALSE)=0,"",VLOOKUP(F983,$F$4:$S$374,14,FALSE))</f>
        <v/>
      </c>
      <c r="T983" s="213">
        <f>VLOOKUP(A983,'[6]Groupe de branches'!$Z$27:$AM$86,14,FALSE)</f>
        <v/>
      </c>
      <c r="U983" s="213">
        <f>VLOOKUP(D983,'[6]Groupe de branches'!$Z$27:$AM$86,14,FALSE)</f>
        <v/>
      </c>
      <c r="V983" s="213" t="n">
        <v>2018</v>
      </c>
      <c r="W983" s="179">
        <f>VLOOKUP(D983,'[6]Table corresp.'!$M$4:$S$63,7,FALSE)</f>
        <v/>
      </c>
      <c r="X983" s="197">
        <f>IFERROR(G983/SUMIFS('[6]Comp2016-2017 (3)'!$I$5:$I$289,'[6]Comp2016-2017 (3)'!$A$5:$A$289,A983,'[6]Comp2016-2017 (3)'!$R$5:$R$289,V983),0)</f>
        <v/>
      </c>
      <c r="Y983" s="182">
        <f>IFERROR(IF(RIGHT(F983,3)="Exp",VLOOKUP(F983,#REF!,2,FALSE),VLOOKUP(F983,#REF!,9,FALSE)),1)</f>
        <v/>
      </c>
      <c r="Z983" s="197">
        <f>Y983/SUMIFS($Y$4:$Y$1116,$V$4:$V$1116,V983,$A$4:$A$1116,A983)</f>
        <v/>
      </c>
      <c r="AA983" s="181">
        <f>X983*Z983</f>
        <v/>
      </c>
      <c r="AB983" s="183">
        <f>IFERROR(SUMIFS('[6]Comp2016-2017 (3)'!$G$5:$G$289,'[6]Comp2016-2017 (3)'!$A$5:$A$289,A983,'[6]Comp2016-2017 (3)'!$R$5:$R$289,V983)*AA983/SUMIFS($AA$4:$AA$1116,$A$4:$A$1116,A983,$V$4:$V$1116,V983),0)</f>
        <v/>
      </c>
      <c r="AC983" s="183">
        <f>IF($W983=AC$3,$AB983,IF(NOT($W983=0),"",SUMIFS('Source traité'!AC$4:AC$1116,'Source traité'!$A$4:$A$1116,$D983,'Source traité'!$V$4:$V$1116,$V983)/SUMIFS('[6]Comp2016-2017 (3)'!$G$5:$G$289,'[6]Comp2016-2017 (3)'!$A$5:$A$289,$D983,'[6]Comp2016-2017 (3)'!$R$5:$R$289,$V983)*$AB983))</f>
        <v/>
      </c>
      <c r="AD983" s="183">
        <f>IF($W983=AD$3,$AB983,IF(NOT($W983=0),"",SUMIFS('Source traité'!AD$4:AD$1116,'Source traité'!$A$4:$A$1116,$D983,'Source traité'!$V$4:$V$1116,$V983)/SUMIFS('[6]Comp2016-2017 (3)'!$G$5:$G$289,'[6]Comp2016-2017 (3)'!$A$5:$A$289,$D983,'[6]Comp2016-2017 (3)'!$R$5:$R$289,$V983)*$AB983))</f>
        <v/>
      </c>
      <c r="AE983" s="183">
        <f>IF($W983=AE$3,$AB983,IF(NOT($W983=0),"",SUMIFS('Source traité'!AE$4:AE$1116,'Source traité'!$A$4:$A$1116,$D983,'Source traité'!$V$4:$V$1116,$V983)/SUMIFS('[6]Comp2016-2017 (3)'!$G$5:$G$289,'[6]Comp2016-2017 (3)'!$A$5:$A$289,$D983,'[6]Comp2016-2017 (3)'!$R$5:$R$289,$V983)*$AB983))</f>
        <v/>
      </c>
      <c r="AF983" s="183">
        <f>IF($W983=AF$3,$AB983,IF(NOT($W983=0),"",SUMIFS('Source traité'!AF$4:AF$1116,'Source traité'!$A$4:$A$1116,$D983,'Source traité'!$V$4:$V$1116,$V983)/SUMIFS('[6]Comp2016-2017 (3)'!$G$5:$G$289,'[6]Comp2016-2017 (3)'!$A$5:$A$289,$D983,'[6]Comp2016-2017 (3)'!$R$5:$R$289,$V983)*$AB983))</f>
        <v/>
      </c>
      <c r="AG983" s="183">
        <f>IF($W983=AG$3,$AB983,IF(NOT($W983=0),"",SUMIFS('Source traité'!AG$4:AG$1116,'Source traité'!$A$4:$A$1116,$D983,'Source traité'!$V$4:$V$1116,$V983)/SUMIFS('[6]Comp2016-2017 (3)'!$G$5:$G$289,'[6]Comp2016-2017 (3)'!$A$5:$A$289,$D983,'[6]Comp2016-2017 (3)'!$R$5:$R$289,$V983)*$AB983))</f>
        <v/>
      </c>
      <c r="AH983" s="183">
        <f>IF($W983=AH$3,$AB983,IF(NOT($W983=0),"",SUMIFS('Source traité'!AH$4:AH$1116,'Source traité'!$A$4:$A$1116,$D983,'Source traité'!$V$4:$V$1116,$V983)/SUMIFS('[6]Comp2016-2017 (3)'!$G$5:$G$289,'[6]Comp2016-2017 (3)'!$A$5:$A$289,$D983,'[6]Comp2016-2017 (3)'!$R$5:$R$289,$V983)*$AB983))</f>
        <v/>
      </c>
      <c r="AI983" s="183">
        <f>IF($W983=AI$3,$AB983,IF(NOT($W983=0),"",SUMIFS('Source traité'!AI$4:AI$1116,'Source traité'!$A$4:$A$1116,$D983,'Source traité'!$V$4:$V$1116,$V983)/SUMIFS('[6]Comp2016-2017 (3)'!$G$5:$G$289,'[6]Comp2016-2017 (3)'!$A$5:$A$289,$D983,'[6]Comp2016-2017 (3)'!$R$5:$R$289,$V983)*$AB983))</f>
        <v/>
      </c>
      <c r="AJ983" s="183">
        <f>IF($W983=AJ$3,$AB983,IF(NOT($W983=0),"",SUMIFS('Source traité'!AJ$4:AJ$1116,'Source traité'!$A$4:$A$1116,$D983,'Source traité'!$V$4:$V$1116,$V983)/SUMIFS('[6]Comp2016-2017 (3)'!$G$5:$G$289,'[6]Comp2016-2017 (3)'!$A$5:$A$289,$D983,'[6]Comp2016-2017 (3)'!$R$5:$R$289,$V983)*$AB983))</f>
        <v/>
      </c>
      <c r="AK983" s="183">
        <f>SUM(AC983:AJ983)-AB983</f>
        <v/>
      </c>
      <c r="AL983" s="179">
        <f>IF(A983=D983,"remplir à la main","")</f>
        <v/>
      </c>
      <c r="AM983" s="179">
        <f>VLOOKUP(A983,'[6]Table corresp.'!$M$4:$U$63,8,FALSE)</f>
        <v/>
      </c>
      <c r="AN983" s="179">
        <f>VLOOKUP(D983,'[6]Table corresp.'!$M$4:$U$63,9,FALSE)</f>
        <v/>
      </c>
    </row>
    <row r="984" hidden="1">
      <c r="A984" s="179" t="inlineStr">
        <is>
          <t>33 - Parquets contrecollés</t>
        </is>
      </c>
      <c r="B984" s="179">
        <f>VLOOKUP(LEFT(A984,3),'[6]Table corresp.'!$A$4:$D$63,3,FALSE)</f>
        <v/>
      </c>
      <c r="C984" s="179">
        <f>VLOOKUP(A984,'[6]Table corresp.'!$M$4:$P$63,4,FALSE)</f>
        <v/>
      </c>
      <c r="D984" s="179" t="inlineStr">
        <is>
          <t>Consommation finale</t>
        </is>
      </c>
      <c r="E984" s="179">
        <f>VLOOKUP(LEFT(D984,3),'[6]Table corresp.'!$A$4:$D$63,4,FALSE)</f>
        <v/>
      </c>
      <c r="F984" s="179">
        <f>LEFT(A984,3)&amp;" - "&amp;LEFT(D984,3)</f>
        <v/>
      </c>
      <c r="G984" s="212" t="n">
        <v>33975.78869889011</v>
      </c>
      <c r="H984" s="212" t="n">
        <v>83765.80422307018</v>
      </c>
      <c r="I984" s="212" t="n">
        <v>117741.5929219602</v>
      </c>
      <c r="J984" s="212" t="n">
        <v>12.84223316559129</v>
      </c>
      <c r="K984" s="212" t="n">
        <v>33.56664331828981</v>
      </c>
      <c r="L984" s="212" t="n">
        <v>46.4088764838811</v>
      </c>
      <c r="M984" s="212" t="n">
        <v>8.745112278215036</v>
      </c>
      <c r="N984" s="212" t="n">
        <v>22.85771180418568</v>
      </c>
      <c r="O984" s="212" t="n">
        <v>31.60282408240072</v>
      </c>
      <c r="P984" s="212" t="n">
        <v>2.727966718616556</v>
      </c>
      <c r="Q984" s="212" t="n">
        <v>7.130277471780458</v>
      </c>
      <c r="R984" s="212" t="n">
        <v>9.858244190397015</v>
      </c>
      <c r="S984" s="213">
        <f>IF(VLOOKUP(F984,$F$4:$S$374,14,FALSE)=0,"",VLOOKUP(F984,$F$4:$S$374,14,FALSE))</f>
        <v/>
      </c>
      <c r="T984" s="213">
        <f>VLOOKUP(A984,'[6]Groupe de branches'!$Z$27:$AM$86,14,FALSE)</f>
        <v/>
      </c>
      <c r="U984" s="213">
        <f>VLOOKUP(D984,'[6]Groupe de branches'!$Z$27:$AM$86,14,FALSE)</f>
        <v/>
      </c>
      <c r="V984" s="213" t="n">
        <v>2018</v>
      </c>
      <c r="W984" s="179">
        <f>VLOOKUP(D984,'[6]Table corresp.'!$M$4:$S$63,7,FALSE)</f>
        <v/>
      </c>
      <c r="X984" s="197">
        <f>IFERROR(G984/SUMIFS('[6]Comp2016-2017 (3)'!$I$5:$I$289,'[6]Comp2016-2017 (3)'!$A$5:$A$289,A984,'[6]Comp2016-2017 (3)'!$R$5:$R$289,V984),0)</f>
        <v/>
      </c>
      <c r="Y984" s="182">
        <f>IFERROR(IF(RIGHT(F984,3)="Exp",VLOOKUP(F984,#REF!,2,FALSE),VLOOKUP(F984,#REF!,9,FALSE)),1)</f>
        <v/>
      </c>
      <c r="Z984" s="197">
        <f>Y984/SUMIFS($Y$4:$Y$1116,$V$4:$V$1116,V984,$A$4:$A$1116,A984)</f>
        <v/>
      </c>
      <c r="AA984" s="181">
        <f>X984*Z984</f>
        <v/>
      </c>
      <c r="AB984" s="183">
        <f>IFERROR(SUMIFS('[6]Comp2016-2017 (3)'!$G$5:$G$289,'[6]Comp2016-2017 (3)'!$A$5:$A$289,A984,'[6]Comp2016-2017 (3)'!$R$5:$R$289,V984)*AA984/SUMIFS($AA$4:$AA$1116,$A$4:$A$1116,A984,$V$4:$V$1116,V984),0)</f>
        <v/>
      </c>
      <c r="AC984" s="183">
        <f>IF($W984=AC$3,$AB984,IF(NOT($W984=0),"",SUMIFS('Source traité'!AC$4:AC$1116,'Source traité'!$A$4:$A$1116,$D984,'Source traité'!$V$4:$V$1116,$V984)/SUMIFS('[6]Comp2016-2017 (3)'!$G$5:$G$289,'[6]Comp2016-2017 (3)'!$A$5:$A$289,$D984,'[6]Comp2016-2017 (3)'!$R$5:$R$289,$V984)*$AB984))</f>
        <v/>
      </c>
      <c r="AD984" s="183">
        <f>IF($W984=AD$3,$AB984,IF(NOT($W984=0),"",SUMIFS('Source traité'!AD$4:AD$1116,'Source traité'!$A$4:$A$1116,$D984,'Source traité'!$V$4:$V$1116,$V984)/SUMIFS('[6]Comp2016-2017 (3)'!$G$5:$G$289,'[6]Comp2016-2017 (3)'!$A$5:$A$289,$D984,'[6]Comp2016-2017 (3)'!$R$5:$R$289,$V984)*$AB984))</f>
        <v/>
      </c>
      <c r="AE984" s="183">
        <f>IF($W984=AE$3,$AB984,IF(NOT($W984=0),"",SUMIFS('Source traité'!AE$4:AE$1116,'Source traité'!$A$4:$A$1116,$D984,'Source traité'!$V$4:$V$1116,$V984)/SUMIFS('[6]Comp2016-2017 (3)'!$G$5:$G$289,'[6]Comp2016-2017 (3)'!$A$5:$A$289,$D984,'[6]Comp2016-2017 (3)'!$R$5:$R$289,$V984)*$AB984))</f>
        <v/>
      </c>
      <c r="AF984" s="183">
        <f>IF($W984=AF$3,$AB984,IF(NOT($W984=0),"",SUMIFS('Source traité'!AF$4:AF$1116,'Source traité'!$A$4:$A$1116,$D984,'Source traité'!$V$4:$V$1116,$V984)/SUMIFS('[6]Comp2016-2017 (3)'!$G$5:$G$289,'[6]Comp2016-2017 (3)'!$A$5:$A$289,$D984,'[6]Comp2016-2017 (3)'!$R$5:$R$289,$V984)*$AB984))</f>
        <v/>
      </c>
      <c r="AG984" s="183">
        <f>IF($W984=AG$3,$AB984,IF(NOT($W984=0),"",SUMIFS('Source traité'!AG$4:AG$1116,'Source traité'!$A$4:$A$1116,$D984,'Source traité'!$V$4:$V$1116,$V984)/SUMIFS('[6]Comp2016-2017 (3)'!$G$5:$G$289,'[6]Comp2016-2017 (3)'!$A$5:$A$289,$D984,'[6]Comp2016-2017 (3)'!$R$5:$R$289,$V984)*$AB984))</f>
        <v/>
      </c>
      <c r="AH984" s="183">
        <f>IF($W984=AH$3,$AB984,IF(NOT($W984=0),"",SUMIFS('Source traité'!AH$4:AH$1116,'Source traité'!$A$4:$A$1116,$D984,'Source traité'!$V$4:$V$1116,$V984)/SUMIFS('[6]Comp2016-2017 (3)'!$G$5:$G$289,'[6]Comp2016-2017 (3)'!$A$5:$A$289,$D984,'[6]Comp2016-2017 (3)'!$R$5:$R$289,$V984)*$AB984))</f>
        <v/>
      </c>
      <c r="AI984" s="183">
        <f>IF($W984=AI$3,$AB984,IF(NOT($W984=0),"",SUMIFS('Source traité'!AI$4:AI$1116,'Source traité'!$A$4:$A$1116,$D984,'Source traité'!$V$4:$V$1116,$V984)/SUMIFS('[6]Comp2016-2017 (3)'!$G$5:$G$289,'[6]Comp2016-2017 (3)'!$A$5:$A$289,$D984,'[6]Comp2016-2017 (3)'!$R$5:$R$289,$V984)*$AB984))</f>
        <v/>
      </c>
      <c r="AJ984" s="183">
        <f>IF($W984=AJ$3,$AB984,IF(NOT($W984=0),"",SUMIFS('Source traité'!AJ$4:AJ$1116,'Source traité'!$A$4:$A$1116,$D984,'Source traité'!$V$4:$V$1116,$V984)/SUMIFS('[6]Comp2016-2017 (3)'!$G$5:$G$289,'[6]Comp2016-2017 (3)'!$A$5:$A$289,$D984,'[6]Comp2016-2017 (3)'!$R$5:$R$289,$V984)*$AB984))</f>
        <v/>
      </c>
      <c r="AK984" s="183">
        <f>SUM(AC984:AJ984)-AB984</f>
        <v/>
      </c>
      <c r="AL984" s="179">
        <f>IF(A984=D984,"remplir à la main","")</f>
        <v/>
      </c>
      <c r="AM984" s="179">
        <f>VLOOKUP(A984,'[6]Table corresp.'!$M$4:$U$63,8,FALSE)</f>
        <v/>
      </c>
      <c r="AN984" s="179">
        <f>VLOOKUP(D984,'[6]Table corresp.'!$M$4:$U$63,9,FALSE)</f>
        <v/>
      </c>
    </row>
    <row r="985" hidden="1">
      <c r="A985" s="179" t="inlineStr">
        <is>
          <t>33 - Parquets contrecollés</t>
        </is>
      </c>
      <c r="B985" s="179">
        <f>VLOOKUP(LEFT(A985,3),'[6]Table corresp.'!$A$4:$D$63,3,FALSE)</f>
        <v/>
      </c>
      <c r="C985" s="179">
        <f>VLOOKUP(A985,'[6]Table corresp.'!$M$4:$P$63,4,FALSE)</f>
        <v/>
      </c>
      <c r="D985" s="179" t="inlineStr">
        <is>
          <t>Exportation</t>
        </is>
      </c>
      <c r="E985" s="179">
        <f>VLOOKUP(LEFT(D985,3),'[6]Table corresp.'!$A$4:$D$63,4,FALSE)</f>
        <v/>
      </c>
      <c r="F985" s="179">
        <f>LEFT(A985,3)&amp;" - "&amp;LEFT(D985,3)</f>
        <v/>
      </c>
      <c r="G985" s="212" t="n">
        <v>17202.51300000001</v>
      </c>
      <c r="H985" s="212" t="n">
        <v>0</v>
      </c>
      <c r="I985" s="212" t="n">
        <v>17202.513</v>
      </c>
      <c r="J985" s="212" t="n">
        <v>5.801888503287226</v>
      </c>
      <c r="K985" s="212" t="n">
        <v>0</v>
      </c>
      <c r="L985" s="212" t="n">
        <v>5.801888503287226</v>
      </c>
      <c r="M985" s="212" t="n">
        <v>3.950883443144185</v>
      </c>
      <c r="N985" s="212" t="n">
        <v>0</v>
      </c>
      <c r="O985" s="212" t="n">
        <v>3.950883443144185</v>
      </c>
      <c r="P985" s="212" t="n">
        <v>1.232445988015422</v>
      </c>
      <c r="Q985" s="212" t="n">
        <v>0</v>
      </c>
      <c r="R985" s="212" t="n">
        <v>1.232445988015422</v>
      </c>
      <c r="S985" s="213">
        <f>IF(VLOOKUP(F985,$F$4:$S$374,14,FALSE)=0,"",VLOOKUP(F985,$F$4:$S$374,14,FALSE))</f>
        <v/>
      </c>
      <c r="T985" s="213">
        <f>VLOOKUP(A985,'[6]Groupe de branches'!$Z$27:$AM$86,14,FALSE)</f>
        <v/>
      </c>
      <c r="U985" s="213">
        <f>VLOOKUP(D985,'[6]Groupe de branches'!$Z$27:$AM$86,14,FALSE)</f>
        <v/>
      </c>
      <c r="V985" s="213" t="n">
        <v>2018</v>
      </c>
      <c r="W985" s="179">
        <f>VLOOKUP(D985,'[6]Table corresp.'!$M$4:$S$63,7,FALSE)</f>
        <v/>
      </c>
      <c r="X985" s="197">
        <f>IFERROR(G985/SUMIFS('[6]Comp2016-2017 (3)'!$I$5:$I$289,'[6]Comp2016-2017 (3)'!$A$5:$A$289,A985,'[6]Comp2016-2017 (3)'!$R$5:$R$289,V985),0)</f>
        <v/>
      </c>
      <c r="Y985" s="182">
        <f>IFERROR(IF(RIGHT(F985,3)="Exp",VLOOKUP(F985,#REF!,2,FALSE),VLOOKUP(F985,#REF!,9,FALSE)),1)</f>
        <v/>
      </c>
      <c r="Z985" s="197">
        <f>Y985/SUMIFS($Y$4:$Y$1116,$V$4:$V$1116,V985,$A$4:$A$1116,A985)</f>
        <v/>
      </c>
      <c r="AA985" s="181">
        <f>X985*Z985</f>
        <v/>
      </c>
      <c r="AB985" s="183">
        <f>IFERROR(SUMIFS('[6]Comp2016-2017 (3)'!$G$5:$G$289,'[6]Comp2016-2017 (3)'!$A$5:$A$289,A985,'[6]Comp2016-2017 (3)'!$R$5:$R$289,V985)*AA985/SUMIFS($AA$4:$AA$1116,$A$4:$A$1116,A985,$V$4:$V$1116,V985),0)</f>
        <v/>
      </c>
      <c r="AC985" s="183">
        <f>IF($W985=AC$3,$AB985,IF(NOT($W985=0),"",SUMIFS('Source traité'!AC$4:AC$1116,'Source traité'!$A$4:$A$1116,$D985,'Source traité'!$V$4:$V$1116,$V985)/SUMIFS('[6]Comp2016-2017 (3)'!$G$5:$G$289,'[6]Comp2016-2017 (3)'!$A$5:$A$289,$D985,'[6]Comp2016-2017 (3)'!$R$5:$R$289,$V985)*$AB985))</f>
        <v/>
      </c>
      <c r="AD985" s="183">
        <f>IF($W985=AD$3,$AB985,IF(NOT($W985=0),"",SUMIFS('Source traité'!AD$4:AD$1116,'Source traité'!$A$4:$A$1116,$D985,'Source traité'!$V$4:$V$1116,$V985)/SUMIFS('[6]Comp2016-2017 (3)'!$G$5:$G$289,'[6]Comp2016-2017 (3)'!$A$5:$A$289,$D985,'[6]Comp2016-2017 (3)'!$R$5:$R$289,$V985)*$AB985))</f>
        <v/>
      </c>
      <c r="AE985" s="183">
        <f>IF($W985=AE$3,$AB985,IF(NOT($W985=0),"",SUMIFS('Source traité'!AE$4:AE$1116,'Source traité'!$A$4:$A$1116,$D985,'Source traité'!$V$4:$V$1116,$V985)/SUMIFS('[6]Comp2016-2017 (3)'!$G$5:$G$289,'[6]Comp2016-2017 (3)'!$A$5:$A$289,$D985,'[6]Comp2016-2017 (3)'!$R$5:$R$289,$V985)*$AB985))</f>
        <v/>
      </c>
      <c r="AF985" s="183">
        <f>IF($W985=AF$3,$AB985,IF(NOT($W985=0),"",SUMIFS('Source traité'!AF$4:AF$1116,'Source traité'!$A$4:$A$1116,$D985,'Source traité'!$V$4:$V$1116,$V985)/SUMIFS('[6]Comp2016-2017 (3)'!$G$5:$G$289,'[6]Comp2016-2017 (3)'!$A$5:$A$289,$D985,'[6]Comp2016-2017 (3)'!$R$5:$R$289,$V985)*$AB985))</f>
        <v/>
      </c>
      <c r="AG985" s="183">
        <f>IF($W985=AG$3,$AB985,IF(NOT($W985=0),"",SUMIFS('Source traité'!AG$4:AG$1116,'Source traité'!$A$4:$A$1116,$D985,'Source traité'!$V$4:$V$1116,$V985)/SUMIFS('[6]Comp2016-2017 (3)'!$G$5:$G$289,'[6]Comp2016-2017 (3)'!$A$5:$A$289,$D985,'[6]Comp2016-2017 (3)'!$R$5:$R$289,$V985)*$AB985))</f>
        <v/>
      </c>
      <c r="AH985" s="183">
        <f>IF($W985=AH$3,$AB985,IF(NOT($W985=0),"",SUMIFS('Source traité'!AH$4:AH$1116,'Source traité'!$A$4:$A$1116,$D985,'Source traité'!$V$4:$V$1116,$V985)/SUMIFS('[6]Comp2016-2017 (3)'!$G$5:$G$289,'[6]Comp2016-2017 (3)'!$A$5:$A$289,$D985,'[6]Comp2016-2017 (3)'!$R$5:$R$289,$V985)*$AB985))</f>
        <v/>
      </c>
      <c r="AI985" s="183">
        <f>IF($W985=AI$3,$AB985,IF(NOT($W985=0),"",SUMIFS('Source traité'!AI$4:AI$1116,'Source traité'!$A$4:$A$1116,$D985,'Source traité'!$V$4:$V$1116,$V985)/SUMIFS('[6]Comp2016-2017 (3)'!$G$5:$G$289,'[6]Comp2016-2017 (3)'!$A$5:$A$289,$D985,'[6]Comp2016-2017 (3)'!$R$5:$R$289,$V985)*$AB985))</f>
        <v/>
      </c>
      <c r="AJ985" s="183">
        <f>IF($W985=AJ$3,$AB985,IF(NOT($W985=0),"",SUMIFS('Source traité'!AJ$4:AJ$1116,'Source traité'!$A$4:$A$1116,$D985,'Source traité'!$V$4:$V$1116,$V985)/SUMIFS('[6]Comp2016-2017 (3)'!$G$5:$G$289,'[6]Comp2016-2017 (3)'!$A$5:$A$289,$D985,'[6]Comp2016-2017 (3)'!$R$5:$R$289,$V985)*$AB985))</f>
        <v/>
      </c>
      <c r="AK985" s="183">
        <f>SUM(AC985:AJ985)-AB985</f>
        <v/>
      </c>
      <c r="AL985" s="179">
        <f>IF(A985=D985,"remplir à la main","")</f>
        <v/>
      </c>
      <c r="AM985" s="179">
        <f>VLOOKUP(A985,'[6]Table corresp.'!$M$4:$U$63,8,FALSE)</f>
        <v/>
      </c>
      <c r="AN985" s="179">
        <f>VLOOKUP(D985,'[6]Table corresp.'!$M$4:$U$63,9,FALSE)</f>
        <v/>
      </c>
    </row>
    <row r="986" hidden="1">
      <c r="A986" s="179" t="inlineStr">
        <is>
          <t>34 - Charpentes</t>
        </is>
      </c>
      <c r="B986" s="179">
        <f>VLOOKUP(LEFT(A986,3),'[6]Table corresp.'!$A$4:$D$63,3,FALSE)</f>
        <v/>
      </c>
      <c r="C986" s="179">
        <f>VLOOKUP(A986,'[6]Table corresp.'!$M$4:$P$63,4,FALSE)</f>
        <v/>
      </c>
      <c r="D986" s="179" t="inlineStr">
        <is>
          <t>57 - Travaux de charpente</t>
        </is>
      </c>
      <c r="E986" s="179">
        <f>VLOOKUP(LEFT(D986,3),'[6]Table corresp.'!$A$4:$D$63,4,FALSE)</f>
        <v/>
      </c>
      <c r="F986" s="179">
        <f>LEFT(A986,3)&amp;" - "&amp;LEFT(D986,3)</f>
        <v/>
      </c>
      <c r="G986" s="212" t="n">
        <v>530160.0998637116</v>
      </c>
      <c r="H986" s="212" t="n">
        <v>63066.62182511315</v>
      </c>
      <c r="I986" s="212" t="n">
        <v>593226.7216888251</v>
      </c>
      <c r="J986" s="212" t="n">
        <v>447.8984263815818</v>
      </c>
      <c r="K986" s="212" t="n">
        <v>72.75733095908406</v>
      </c>
      <c r="L986" s="212" t="n">
        <v>520.6557573406659</v>
      </c>
      <c r="M986" s="212" t="n">
        <v>47.54551320663297</v>
      </c>
      <c r="N986" s="212" t="n">
        <v>7.723368594841634</v>
      </c>
      <c r="O986" s="212" t="n">
        <v>55.26888180147461</v>
      </c>
      <c r="P986" s="212" t="n">
        <v>9.977793998151505</v>
      </c>
      <c r="Q986" s="212" t="n">
        <v>1.620808686535997</v>
      </c>
      <c r="R986" s="212" t="n">
        <v>11.5986026846875</v>
      </c>
      <c r="S986" s="213">
        <f>IF(VLOOKUP(F986,$F$4:$S$374,14,FALSE)=0,"",VLOOKUP(F986,$F$4:$S$374,14,FALSE))</f>
        <v/>
      </c>
      <c r="T986" s="213">
        <f>VLOOKUP(A986,'[6]Groupe de branches'!$Z$27:$AM$86,14,FALSE)</f>
        <v/>
      </c>
      <c r="U986" s="213">
        <f>VLOOKUP(D986,'[6]Groupe de branches'!$Z$27:$AM$86,14,FALSE)</f>
        <v/>
      </c>
      <c r="V986" s="213" t="n">
        <v>2018</v>
      </c>
      <c r="W986" s="179">
        <f>VLOOKUP(D986,'[6]Table corresp.'!$M$4:$S$63,7,FALSE)</f>
        <v/>
      </c>
      <c r="X986" s="197">
        <f>IFERROR(G986/SUMIFS('[6]Comp2016-2017 (3)'!$I$5:$I$289,'[6]Comp2016-2017 (3)'!$A$5:$A$289,A986,'[6]Comp2016-2017 (3)'!$R$5:$R$289,V986),0)</f>
        <v/>
      </c>
      <c r="Y986" s="182">
        <f>IFERROR(IF(RIGHT(F986,3)="Exp",VLOOKUP(F986,#REF!,2,FALSE),VLOOKUP(F986,#REF!,9,FALSE)),1)</f>
        <v/>
      </c>
      <c r="Z986" s="197">
        <f>Y986/SUMIFS($Y$4:$Y$1116,$V$4:$V$1116,V986,$A$4:$A$1116,A986)</f>
        <v/>
      </c>
      <c r="AA986" s="181">
        <f>X986*Z986</f>
        <v/>
      </c>
      <c r="AB986" s="183">
        <f>IFERROR(SUMIFS('[6]Comp2016-2017 (3)'!$G$5:$G$289,'[6]Comp2016-2017 (3)'!$A$5:$A$289,A986,'[6]Comp2016-2017 (3)'!$R$5:$R$289,V986)*AA986/SUMIFS($AA$4:$AA$1116,$A$4:$A$1116,A986,$V$4:$V$1116,V986),0)</f>
        <v/>
      </c>
      <c r="AC986" s="183">
        <f>IF($W986=AC$3,$AB986,IF(NOT($W986=0),"",SUMIFS('Source traité'!AC$4:AC$1116,'Source traité'!$A$4:$A$1116,$D986,'Source traité'!$V$4:$V$1116,$V986)/SUMIFS('[6]Comp2016-2017 (3)'!$G$5:$G$289,'[6]Comp2016-2017 (3)'!$A$5:$A$289,$D986,'[6]Comp2016-2017 (3)'!$R$5:$R$289,$V986)*$AB986))</f>
        <v/>
      </c>
      <c r="AD986" s="183">
        <f>IF($W986=AD$3,$AB986,IF(NOT($W986=0),"",SUMIFS('Source traité'!AD$4:AD$1116,'Source traité'!$A$4:$A$1116,$D986,'Source traité'!$V$4:$V$1116,$V986)/SUMIFS('[6]Comp2016-2017 (3)'!$G$5:$G$289,'[6]Comp2016-2017 (3)'!$A$5:$A$289,$D986,'[6]Comp2016-2017 (3)'!$R$5:$R$289,$V986)*$AB986))</f>
        <v/>
      </c>
      <c r="AE986" s="183">
        <f>IF($W986=AE$3,$AB986,IF(NOT($W986=0),"",SUMIFS('Source traité'!AE$4:AE$1116,'Source traité'!$A$4:$A$1116,$D986,'Source traité'!$V$4:$V$1116,$V986)/SUMIFS('[6]Comp2016-2017 (3)'!$G$5:$G$289,'[6]Comp2016-2017 (3)'!$A$5:$A$289,$D986,'[6]Comp2016-2017 (3)'!$R$5:$R$289,$V986)*$AB986))</f>
        <v/>
      </c>
      <c r="AF986" s="183">
        <f>IF($W986=AF$3,$AB986,IF(NOT($W986=0),"",SUMIFS('Source traité'!AF$4:AF$1116,'Source traité'!$A$4:$A$1116,$D986,'Source traité'!$V$4:$V$1116,$V986)/SUMIFS('[6]Comp2016-2017 (3)'!$G$5:$G$289,'[6]Comp2016-2017 (3)'!$A$5:$A$289,$D986,'[6]Comp2016-2017 (3)'!$R$5:$R$289,$V986)*$AB986))</f>
        <v/>
      </c>
      <c r="AG986" s="183">
        <f>IF($W986=AG$3,$AB986,IF(NOT($W986=0),"",SUMIFS('Source traité'!AG$4:AG$1116,'Source traité'!$A$4:$A$1116,$D986,'Source traité'!$V$4:$V$1116,$V986)/SUMIFS('[6]Comp2016-2017 (3)'!$G$5:$G$289,'[6]Comp2016-2017 (3)'!$A$5:$A$289,$D986,'[6]Comp2016-2017 (3)'!$R$5:$R$289,$V986)*$AB986))</f>
        <v/>
      </c>
      <c r="AH986" s="183">
        <f>IF($W986=AH$3,$AB986,IF(NOT($W986=0),"",SUMIFS('Source traité'!AH$4:AH$1116,'Source traité'!$A$4:$A$1116,$D986,'Source traité'!$V$4:$V$1116,$V986)/SUMIFS('[6]Comp2016-2017 (3)'!$G$5:$G$289,'[6]Comp2016-2017 (3)'!$A$5:$A$289,$D986,'[6]Comp2016-2017 (3)'!$R$5:$R$289,$V986)*$AB986))</f>
        <v/>
      </c>
      <c r="AI986" s="183">
        <f>IF($W986=AI$3,$AB986,IF(NOT($W986=0),"",SUMIFS('Source traité'!AI$4:AI$1116,'Source traité'!$A$4:$A$1116,$D986,'Source traité'!$V$4:$V$1116,$V986)/SUMIFS('[6]Comp2016-2017 (3)'!$G$5:$G$289,'[6]Comp2016-2017 (3)'!$A$5:$A$289,$D986,'[6]Comp2016-2017 (3)'!$R$5:$R$289,$V986)*$AB986))</f>
        <v/>
      </c>
      <c r="AJ986" s="183">
        <f>IF($W986=AJ$3,$AB986,IF(NOT($W986=0),"",SUMIFS('Source traité'!AJ$4:AJ$1116,'Source traité'!$A$4:$A$1116,$D986,'Source traité'!$V$4:$V$1116,$V986)/SUMIFS('[6]Comp2016-2017 (3)'!$G$5:$G$289,'[6]Comp2016-2017 (3)'!$A$5:$A$289,$D986,'[6]Comp2016-2017 (3)'!$R$5:$R$289,$V986)*$AB986))</f>
        <v/>
      </c>
      <c r="AK986" s="183">
        <f>SUM(AC986:AJ986)-AB986</f>
        <v/>
      </c>
      <c r="AL986" s="179">
        <f>IF(A986=D986,"remplir à la main","")</f>
        <v/>
      </c>
      <c r="AM986" s="179">
        <f>VLOOKUP(A986,'[6]Table corresp.'!$M$4:$U$63,8,FALSE)</f>
        <v/>
      </c>
      <c r="AN986" s="179">
        <f>VLOOKUP(D986,'[6]Table corresp.'!$M$4:$U$63,9,FALSE)</f>
        <v/>
      </c>
    </row>
    <row r="987" hidden="1">
      <c r="A987" s="179" t="inlineStr">
        <is>
          <t>34 - Charpentes</t>
        </is>
      </c>
      <c r="B987" s="179">
        <f>VLOOKUP(LEFT(A987,3),'[6]Table corresp.'!$A$4:$D$63,3,FALSE)</f>
        <v/>
      </c>
      <c r="C987" s="179">
        <f>VLOOKUP(A987,'[6]Table corresp.'!$M$4:$P$63,4,FALSE)</f>
        <v/>
      </c>
      <c r="D987" s="179" t="inlineStr">
        <is>
          <t>Consommation finale</t>
        </is>
      </c>
      <c r="E987" s="179">
        <f>VLOOKUP(LEFT(D987,3),'[6]Table corresp.'!$A$4:$D$63,4,FALSE)</f>
        <v/>
      </c>
      <c r="F987" s="179">
        <f>LEFT(A987,3)&amp;" - "&amp;LEFT(D987,3)</f>
        <v/>
      </c>
      <c r="G987" s="212" t="n">
        <v>225336.4361380636</v>
      </c>
      <c r="H987" s="212" t="n">
        <v>112090.4401748867</v>
      </c>
      <c r="I987" s="212" t="n">
        <v>337426.8763129504</v>
      </c>
      <c r="J987" s="212" t="n">
        <v>220.4311662725831</v>
      </c>
      <c r="K987" s="212" t="n">
        <v>193.971097955008</v>
      </c>
      <c r="L987" s="212" t="n">
        <v>414.4022642275911</v>
      </c>
      <c r="M987" s="212" t="n">
        <v>23.39930732026698</v>
      </c>
      <c r="N987" s="212" t="n">
        <v>20.59050636553915</v>
      </c>
      <c r="O987" s="212" t="n">
        <v>43.98981368580613</v>
      </c>
      <c r="P987" s="212" t="n">
        <v>4.910525776141818</v>
      </c>
      <c r="Q987" s="212" t="n">
        <v>4.321077152750458</v>
      </c>
      <c r="R987" s="212" t="n">
        <v>9.231602928892276</v>
      </c>
      <c r="S987" s="213">
        <f>IF(VLOOKUP(F987,$F$4:$S$374,14,FALSE)=0,"",VLOOKUP(F987,$F$4:$S$374,14,FALSE))</f>
        <v/>
      </c>
      <c r="T987" s="213">
        <f>VLOOKUP(A987,'[6]Groupe de branches'!$Z$27:$AM$86,14,FALSE)</f>
        <v/>
      </c>
      <c r="U987" s="213">
        <f>VLOOKUP(D987,'[6]Groupe de branches'!$Z$27:$AM$86,14,FALSE)</f>
        <v/>
      </c>
      <c r="V987" s="213" t="n">
        <v>2018</v>
      </c>
      <c r="W987" s="179">
        <f>VLOOKUP(D987,'[6]Table corresp.'!$M$4:$S$63,7,FALSE)</f>
        <v/>
      </c>
      <c r="X987" s="197">
        <f>IFERROR(G987/SUMIFS('[6]Comp2016-2017 (3)'!$I$5:$I$289,'[6]Comp2016-2017 (3)'!$A$5:$A$289,A987,'[6]Comp2016-2017 (3)'!$R$5:$R$289,V987),0)</f>
        <v/>
      </c>
      <c r="Y987" s="182">
        <f>IFERROR(IF(RIGHT(F987,3)="Exp",VLOOKUP(F987,#REF!,2,FALSE),VLOOKUP(F987,#REF!,9,FALSE)),1)</f>
        <v/>
      </c>
      <c r="Z987" s="197">
        <f>Y987/SUMIFS($Y$4:$Y$1116,$V$4:$V$1116,V987,$A$4:$A$1116,A987)</f>
        <v/>
      </c>
      <c r="AA987" s="181">
        <f>X987*Z987</f>
        <v/>
      </c>
      <c r="AB987" s="183">
        <f>IFERROR(SUMIFS('[6]Comp2016-2017 (3)'!$G$5:$G$289,'[6]Comp2016-2017 (3)'!$A$5:$A$289,A987,'[6]Comp2016-2017 (3)'!$R$5:$R$289,V987)*AA987/SUMIFS($AA$4:$AA$1116,$A$4:$A$1116,A987,$V$4:$V$1116,V987),0)</f>
        <v/>
      </c>
      <c r="AC987" s="183">
        <f>IF($W987=AC$3,$AB987,IF(NOT($W987=0),"",SUMIFS('Source traité'!AC$4:AC$1116,'Source traité'!$A$4:$A$1116,$D987,'Source traité'!$V$4:$V$1116,$V987)/SUMIFS('[6]Comp2016-2017 (3)'!$G$5:$G$289,'[6]Comp2016-2017 (3)'!$A$5:$A$289,$D987,'[6]Comp2016-2017 (3)'!$R$5:$R$289,$V987)*$AB987))</f>
        <v/>
      </c>
      <c r="AD987" s="183">
        <f>IF($W987=AD$3,$AB987,IF(NOT($W987=0),"",SUMIFS('Source traité'!AD$4:AD$1116,'Source traité'!$A$4:$A$1116,$D987,'Source traité'!$V$4:$V$1116,$V987)/SUMIFS('[6]Comp2016-2017 (3)'!$G$5:$G$289,'[6]Comp2016-2017 (3)'!$A$5:$A$289,$D987,'[6]Comp2016-2017 (3)'!$R$5:$R$289,$V987)*$AB987))</f>
        <v/>
      </c>
      <c r="AE987" s="183">
        <f>IF($W987=AE$3,$AB987,IF(NOT($W987=0),"",SUMIFS('Source traité'!AE$4:AE$1116,'Source traité'!$A$4:$A$1116,$D987,'Source traité'!$V$4:$V$1116,$V987)/SUMIFS('[6]Comp2016-2017 (3)'!$G$5:$G$289,'[6]Comp2016-2017 (3)'!$A$5:$A$289,$D987,'[6]Comp2016-2017 (3)'!$R$5:$R$289,$V987)*$AB987))</f>
        <v/>
      </c>
      <c r="AF987" s="183">
        <f>IF($W987=AF$3,$AB987,IF(NOT($W987=0),"",SUMIFS('Source traité'!AF$4:AF$1116,'Source traité'!$A$4:$A$1116,$D987,'Source traité'!$V$4:$V$1116,$V987)/SUMIFS('[6]Comp2016-2017 (3)'!$G$5:$G$289,'[6]Comp2016-2017 (3)'!$A$5:$A$289,$D987,'[6]Comp2016-2017 (3)'!$R$5:$R$289,$V987)*$AB987))</f>
        <v/>
      </c>
      <c r="AG987" s="183">
        <f>IF($W987=AG$3,$AB987,IF(NOT($W987=0),"",SUMIFS('Source traité'!AG$4:AG$1116,'Source traité'!$A$4:$A$1116,$D987,'Source traité'!$V$4:$V$1116,$V987)/SUMIFS('[6]Comp2016-2017 (3)'!$G$5:$G$289,'[6]Comp2016-2017 (3)'!$A$5:$A$289,$D987,'[6]Comp2016-2017 (3)'!$R$5:$R$289,$V987)*$AB987))</f>
        <v/>
      </c>
      <c r="AH987" s="183">
        <f>IF($W987=AH$3,$AB987,IF(NOT($W987=0),"",SUMIFS('Source traité'!AH$4:AH$1116,'Source traité'!$A$4:$A$1116,$D987,'Source traité'!$V$4:$V$1116,$V987)/SUMIFS('[6]Comp2016-2017 (3)'!$G$5:$G$289,'[6]Comp2016-2017 (3)'!$A$5:$A$289,$D987,'[6]Comp2016-2017 (3)'!$R$5:$R$289,$V987)*$AB987))</f>
        <v/>
      </c>
      <c r="AI987" s="183">
        <f>IF($W987=AI$3,$AB987,IF(NOT($W987=0),"",SUMIFS('Source traité'!AI$4:AI$1116,'Source traité'!$A$4:$A$1116,$D987,'Source traité'!$V$4:$V$1116,$V987)/SUMIFS('[6]Comp2016-2017 (3)'!$G$5:$G$289,'[6]Comp2016-2017 (3)'!$A$5:$A$289,$D987,'[6]Comp2016-2017 (3)'!$R$5:$R$289,$V987)*$AB987))</f>
        <v/>
      </c>
      <c r="AJ987" s="183">
        <f>IF($W987=AJ$3,$AB987,IF(NOT($W987=0),"",SUMIFS('Source traité'!AJ$4:AJ$1116,'Source traité'!$A$4:$A$1116,$D987,'Source traité'!$V$4:$V$1116,$V987)/SUMIFS('[6]Comp2016-2017 (3)'!$G$5:$G$289,'[6]Comp2016-2017 (3)'!$A$5:$A$289,$D987,'[6]Comp2016-2017 (3)'!$R$5:$R$289,$V987)*$AB987))</f>
        <v/>
      </c>
      <c r="AK987" s="183">
        <f>SUM(AC987:AJ987)-AB987</f>
        <v/>
      </c>
      <c r="AL987" s="179">
        <f>IF(A987=D987,"remplir à la main","")</f>
        <v/>
      </c>
      <c r="AM987" s="179">
        <f>VLOOKUP(A987,'[6]Table corresp.'!$M$4:$U$63,8,FALSE)</f>
        <v/>
      </c>
      <c r="AN987" s="179">
        <f>VLOOKUP(D987,'[6]Table corresp.'!$M$4:$U$63,9,FALSE)</f>
        <v/>
      </c>
    </row>
    <row r="988" hidden="1">
      <c r="A988" s="179" t="inlineStr">
        <is>
          <t>34 - Charpentes</t>
        </is>
      </c>
      <c r="B988" s="179">
        <f>VLOOKUP(LEFT(A988,3),'[6]Table corresp.'!$A$4:$D$63,3,FALSE)</f>
        <v/>
      </c>
      <c r="C988" s="179">
        <f>VLOOKUP(A988,'[6]Table corresp.'!$M$4:$P$63,4,FALSE)</f>
        <v/>
      </c>
      <c r="D988" s="179" t="inlineStr">
        <is>
          <t>Exportation</t>
        </is>
      </c>
      <c r="E988" s="179">
        <f>VLOOKUP(LEFT(D988,3),'[6]Table corresp.'!$A$4:$D$63,4,FALSE)</f>
        <v/>
      </c>
      <c r="F988" s="179">
        <f>LEFT(A988,3)&amp;" - "&amp;LEFT(D988,3)</f>
        <v/>
      </c>
      <c r="G988" s="212" t="n">
        <v>27255.46399999999</v>
      </c>
      <c r="H988" s="212" t="n">
        <v>0</v>
      </c>
      <c r="I988" s="212" t="n">
        <v>27255.464</v>
      </c>
      <c r="J988" s="212" t="n">
        <v>20.35685346990762</v>
      </c>
      <c r="K988" s="212" t="n">
        <v>0</v>
      </c>
      <c r="L988" s="212" t="n">
        <v>20.35685346990762</v>
      </c>
      <c r="M988" s="212" t="n">
        <v>2.160929774453847</v>
      </c>
      <c r="N988" s="212" t="n">
        <v>0</v>
      </c>
      <c r="O988" s="212" t="n">
        <v>2.160929774453847</v>
      </c>
      <c r="P988" s="212" t="n">
        <v>0.4534878410138711</v>
      </c>
      <c r="Q988" s="212" t="n">
        <v>0</v>
      </c>
      <c r="R988" s="212" t="n">
        <v>0.4534878410138711</v>
      </c>
      <c r="S988" s="213">
        <f>IF(VLOOKUP(F988,$F$4:$S$374,14,FALSE)=0,"",VLOOKUP(F988,$F$4:$S$374,14,FALSE))</f>
        <v/>
      </c>
      <c r="T988" s="213">
        <f>VLOOKUP(A988,'[6]Groupe de branches'!$Z$27:$AM$86,14,FALSE)</f>
        <v/>
      </c>
      <c r="U988" s="213">
        <f>VLOOKUP(D988,'[6]Groupe de branches'!$Z$27:$AM$86,14,FALSE)</f>
        <v/>
      </c>
      <c r="V988" s="213" t="n">
        <v>2018</v>
      </c>
      <c r="W988" s="179">
        <f>VLOOKUP(D988,'[6]Table corresp.'!$M$4:$S$63,7,FALSE)</f>
        <v/>
      </c>
      <c r="X988" s="197">
        <f>IFERROR(G988/SUMIFS('[6]Comp2016-2017 (3)'!$I$5:$I$289,'[6]Comp2016-2017 (3)'!$A$5:$A$289,A988,'[6]Comp2016-2017 (3)'!$R$5:$R$289,V988),0)</f>
        <v/>
      </c>
      <c r="Y988" s="182">
        <f>IFERROR(IF(RIGHT(F988,3)="Exp",VLOOKUP(F988,#REF!,2,FALSE),VLOOKUP(F988,#REF!,9,FALSE)),1)</f>
        <v/>
      </c>
      <c r="Z988" s="197">
        <f>Y988/SUMIFS($Y$4:$Y$1116,$V$4:$V$1116,V988,$A$4:$A$1116,A988)</f>
        <v/>
      </c>
      <c r="AA988" s="181">
        <f>X988*Z988</f>
        <v/>
      </c>
      <c r="AB988" s="183">
        <f>IFERROR(SUMIFS('[6]Comp2016-2017 (3)'!$G$5:$G$289,'[6]Comp2016-2017 (3)'!$A$5:$A$289,A988,'[6]Comp2016-2017 (3)'!$R$5:$R$289,V988)*AA988/SUMIFS($AA$4:$AA$1116,$A$4:$A$1116,A988,$V$4:$V$1116,V988),0)</f>
        <v/>
      </c>
      <c r="AC988" s="183">
        <f>IF($W988=AC$3,$AB988,IF(NOT($W988=0),"",SUMIFS('Source traité'!AC$4:AC$1116,'Source traité'!$A$4:$A$1116,$D988,'Source traité'!$V$4:$V$1116,$V988)/SUMIFS('[6]Comp2016-2017 (3)'!$G$5:$G$289,'[6]Comp2016-2017 (3)'!$A$5:$A$289,$D988,'[6]Comp2016-2017 (3)'!$R$5:$R$289,$V988)*$AB988))</f>
        <v/>
      </c>
      <c r="AD988" s="183">
        <f>IF($W988=AD$3,$AB988,IF(NOT($W988=0),"",SUMIFS('Source traité'!AD$4:AD$1116,'Source traité'!$A$4:$A$1116,$D988,'Source traité'!$V$4:$V$1116,$V988)/SUMIFS('[6]Comp2016-2017 (3)'!$G$5:$G$289,'[6]Comp2016-2017 (3)'!$A$5:$A$289,$D988,'[6]Comp2016-2017 (3)'!$R$5:$R$289,$V988)*$AB988))</f>
        <v/>
      </c>
      <c r="AE988" s="183">
        <f>IF($W988=AE$3,$AB988,IF(NOT($W988=0),"",SUMIFS('Source traité'!AE$4:AE$1116,'Source traité'!$A$4:$A$1116,$D988,'Source traité'!$V$4:$V$1116,$V988)/SUMIFS('[6]Comp2016-2017 (3)'!$G$5:$G$289,'[6]Comp2016-2017 (3)'!$A$5:$A$289,$D988,'[6]Comp2016-2017 (3)'!$R$5:$R$289,$V988)*$AB988))</f>
        <v/>
      </c>
      <c r="AF988" s="183">
        <f>IF($W988=AF$3,$AB988,IF(NOT($W988=0),"",SUMIFS('Source traité'!AF$4:AF$1116,'Source traité'!$A$4:$A$1116,$D988,'Source traité'!$V$4:$V$1116,$V988)/SUMIFS('[6]Comp2016-2017 (3)'!$G$5:$G$289,'[6]Comp2016-2017 (3)'!$A$5:$A$289,$D988,'[6]Comp2016-2017 (3)'!$R$5:$R$289,$V988)*$AB988))</f>
        <v/>
      </c>
      <c r="AG988" s="183">
        <f>IF($W988=AG$3,$AB988,IF(NOT($W988=0),"",SUMIFS('Source traité'!AG$4:AG$1116,'Source traité'!$A$4:$A$1116,$D988,'Source traité'!$V$4:$V$1116,$V988)/SUMIFS('[6]Comp2016-2017 (3)'!$G$5:$G$289,'[6]Comp2016-2017 (3)'!$A$5:$A$289,$D988,'[6]Comp2016-2017 (3)'!$R$5:$R$289,$V988)*$AB988))</f>
        <v/>
      </c>
      <c r="AH988" s="183">
        <f>IF($W988=AH$3,$AB988,IF(NOT($W988=0),"",SUMIFS('Source traité'!AH$4:AH$1116,'Source traité'!$A$4:$A$1116,$D988,'Source traité'!$V$4:$V$1116,$V988)/SUMIFS('[6]Comp2016-2017 (3)'!$G$5:$G$289,'[6]Comp2016-2017 (3)'!$A$5:$A$289,$D988,'[6]Comp2016-2017 (3)'!$R$5:$R$289,$V988)*$AB988))</f>
        <v/>
      </c>
      <c r="AI988" s="183">
        <f>IF($W988=AI$3,$AB988,IF(NOT($W988=0),"",SUMIFS('Source traité'!AI$4:AI$1116,'Source traité'!$A$4:$A$1116,$D988,'Source traité'!$V$4:$V$1116,$V988)/SUMIFS('[6]Comp2016-2017 (3)'!$G$5:$G$289,'[6]Comp2016-2017 (3)'!$A$5:$A$289,$D988,'[6]Comp2016-2017 (3)'!$R$5:$R$289,$V988)*$AB988))</f>
        <v/>
      </c>
      <c r="AJ988" s="183">
        <f>IF($W988=AJ$3,$AB988,IF(NOT($W988=0),"",SUMIFS('Source traité'!AJ$4:AJ$1116,'Source traité'!$A$4:$A$1116,$D988,'Source traité'!$V$4:$V$1116,$V988)/SUMIFS('[6]Comp2016-2017 (3)'!$G$5:$G$289,'[6]Comp2016-2017 (3)'!$A$5:$A$289,$D988,'[6]Comp2016-2017 (3)'!$R$5:$R$289,$V988)*$AB988))</f>
        <v/>
      </c>
      <c r="AK988" s="183">
        <f>SUM(AC988:AJ988)-AB988</f>
        <v/>
      </c>
      <c r="AL988" s="179">
        <f>IF(A988=D988,"remplir à la main","")</f>
        <v/>
      </c>
      <c r="AM988" s="179">
        <f>VLOOKUP(A988,'[6]Table corresp.'!$M$4:$U$63,8,FALSE)</f>
        <v/>
      </c>
      <c r="AN988" s="179">
        <f>VLOOKUP(D988,'[6]Table corresp.'!$M$4:$U$63,9,FALSE)</f>
        <v/>
      </c>
    </row>
    <row r="989" hidden="1">
      <c r="A989" s="179" t="inlineStr">
        <is>
          <t>35 - Menuiseries extérieures</t>
        </is>
      </c>
      <c r="B989" s="179">
        <f>VLOOKUP(LEFT(A989,3),'[6]Table corresp.'!$A$4:$D$63,3,FALSE)</f>
        <v/>
      </c>
      <c r="C989" s="179">
        <f>VLOOKUP(A989,'[6]Table corresp.'!$M$4:$P$63,4,FALSE)</f>
        <v/>
      </c>
      <c r="D989" s="179" t="inlineStr">
        <is>
          <t>54 - Travaux de menuiserie bois</t>
        </is>
      </c>
      <c r="E989" s="179">
        <f>VLOOKUP(LEFT(D989,3),'[6]Table corresp.'!$A$4:$D$63,4,FALSE)</f>
        <v/>
      </c>
      <c r="F989" s="179">
        <f>LEFT(A989,3)&amp;" - "&amp;LEFT(D989,3)</f>
        <v/>
      </c>
      <c r="G989" s="212" t="n">
        <v>576617.0444412086</v>
      </c>
      <c r="H989" s="212" t="n">
        <v>61870.71225999555</v>
      </c>
      <c r="I989" s="212" t="n">
        <v>638487.7567012039</v>
      </c>
      <c r="J989" s="212" t="n">
        <v>550.8273143142734</v>
      </c>
      <c r="K989" s="212" t="n">
        <v>82.87205063494829</v>
      </c>
      <c r="L989" s="212" t="n">
        <v>633.6993649492217</v>
      </c>
      <c r="M989" s="212" t="n">
        <v>20.63617260408163</v>
      </c>
      <c r="N989" s="212" t="n">
        <v>3.104715210221504</v>
      </c>
      <c r="O989" s="212" t="n">
        <v>23.74088781430313</v>
      </c>
      <c r="P989" s="212" t="n">
        <v>9.38751137961858</v>
      </c>
      <c r="Q989" s="212" t="n">
        <v>1.412352470858117</v>
      </c>
      <c r="R989" s="212" t="n">
        <v>10.7998638504767</v>
      </c>
      <c r="S989" s="213">
        <f>IF(VLOOKUP(F989,$F$4:$S$374,14,FALSE)=0,"",VLOOKUP(F989,$F$4:$S$374,14,FALSE))</f>
        <v/>
      </c>
      <c r="T989" s="213">
        <f>VLOOKUP(A989,'[6]Groupe de branches'!$Z$27:$AM$86,14,FALSE)</f>
        <v/>
      </c>
      <c r="U989" s="213">
        <f>VLOOKUP(D989,'[6]Groupe de branches'!$Z$27:$AM$86,14,FALSE)</f>
        <v/>
      </c>
      <c r="V989" s="213" t="n">
        <v>2018</v>
      </c>
      <c r="W989" s="179">
        <f>VLOOKUP(D989,'[6]Table corresp.'!$M$4:$S$63,7,FALSE)</f>
        <v/>
      </c>
      <c r="X989" s="197">
        <f>IFERROR(G989/SUMIFS('[6]Comp2016-2017 (3)'!$I$5:$I$289,'[6]Comp2016-2017 (3)'!$A$5:$A$289,A989,'[6]Comp2016-2017 (3)'!$R$5:$R$289,V989),0)</f>
        <v/>
      </c>
      <c r="Y989" s="182">
        <f>IFERROR(IF(RIGHT(F989,3)="Exp",VLOOKUP(F989,#REF!,2,FALSE),VLOOKUP(F989,#REF!,9,FALSE)),1)</f>
        <v/>
      </c>
      <c r="Z989" s="197">
        <f>Y989/SUMIFS($Y$4:$Y$1116,$V$4:$V$1116,V989,$A$4:$A$1116,A989)</f>
        <v/>
      </c>
      <c r="AA989" s="181">
        <f>X989*Z989</f>
        <v/>
      </c>
      <c r="AB989" s="183">
        <f>IFERROR(SUMIFS('[6]Comp2016-2017 (3)'!$G$5:$G$289,'[6]Comp2016-2017 (3)'!$A$5:$A$289,A989,'[6]Comp2016-2017 (3)'!$R$5:$R$289,V989)*AA989/SUMIFS($AA$4:$AA$1116,$A$4:$A$1116,A989,$V$4:$V$1116,V989),0)</f>
        <v/>
      </c>
      <c r="AC989" s="183">
        <f>IF($W989=AC$3,$AB989,IF(NOT($W989=0),"",SUMIFS('Source traité'!AC$4:AC$1116,'Source traité'!$A$4:$A$1116,$D989,'Source traité'!$V$4:$V$1116,$V989)/SUMIFS('[6]Comp2016-2017 (3)'!$G$5:$G$289,'[6]Comp2016-2017 (3)'!$A$5:$A$289,$D989,'[6]Comp2016-2017 (3)'!$R$5:$R$289,$V989)*$AB989))</f>
        <v/>
      </c>
      <c r="AD989" s="183">
        <f>IF($W989=AD$3,$AB989,IF(NOT($W989=0),"",SUMIFS('Source traité'!AD$4:AD$1116,'Source traité'!$A$4:$A$1116,$D989,'Source traité'!$V$4:$V$1116,$V989)/SUMIFS('[6]Comp2016-2017 (3)'!$G$5:$G$289,'[6]Comp2016-2017 (3)'!$A$5:$A$289,$D989,'[6]Comp2016-2017 (3)'!$R$5:$R$289,$V989)*$AB989))</f>
        <v/>
      </c>
      <c r="AE989" s="183">
        <f>IF($W989=AE$3,$AB989,IF(NOT($W989=0),"",SUMIFS('Source traité'!AE$4:AE$1116,'Source traité'!$A$4:$A$1116,$D989,'Source traité'!$V$4:$V$1116,$V989)/SUMIFS('[6]Comp2016-2017 (3)'!$G$5:$G$289,'[6]Comp2016-2017 (3)'!$A$5:$A$289,$D989,'[6]Comp2016-2017 (3)'!$R$5:$R$289,$V989)*$AB989))</f>
        <v/>
      </c>
      <c r="AF989" s="183">
        <f>IF($W989=AF$3,$AB989,IF(NOT($W989=0),"",SUMIFS('Source traité'!AF$4:AF$1116,'Source traité'!$A$4:$A$1116,$D989,'Source traité'!$V$4:$V$1116,$V989)/SUMIFS('[6]Comp2016-2017 (3)'!$G$5:$G$289,'[6]Comp2016-2017 (3)'!$A$5:$A$289,$D989,'[6]Comp2016-2017 (3)'!$R$5:$R$289,$V989)*$AB989))</f>
        <v/>
      </c>
      <c r="AG989" s="183">
        <f>IF($W989=AG$3,$AB989,IF(NOT($W989=0),"",SUMIFS('Source traité'!AG$4:AG$1116,'Source traité'!$A$4:$A$1116,$D989,'Source traité'!$V$4:$V$1116,$V989)/SUMIFS('[6]Comp2016-2017 (3)'!$G$5:$G$289,'[6]Comp2016-2017 (3)'!$A$5:$A$289,$D989,'[6]Comp2016-2017 (3)'!$R$5:$R$289,$V989)*$AB989))</f>
        <v/>
      </c>
      <c r="AH989" s="183">
        <f>IF($W989=AH$3,$AB989,IF(NOT($W989=0),"",SUMIFS('Source traité'!AH$4:AH$1116,'Source traité'!$A$4:$A$1116,$D989,'Source traité'!$V$4:$V$1116,$V989)/SUMIFS('[6]Comp2016-2017 (3)'!$G$5:$G$289,'[6]Comp2016-2017 (3)'!$A$5:$A$289,$D989,'[6]Comp2016-2017 (3)'!$R$5:$R$289,$V989)*$AB989))</f>
        <v/>
      </c>
      <c r="AI989" s="183">
        <f>IF($W989=AI$3,$AB989,IF(NOT($W989=0),"",SUMIFS('Source traité'!AI$4:AI$1116,'Source traité'!$A$4:$A$1116,$D989,'Source traité'!$V$4:$V$1116,$V989)/SUMIFS('[6]Comp2016-2017 (3)'!$G$5:$G$289,'[6]Comp2016-2017 (3)'!$A$5:$A$289,$D989,'[6]Comp2016-2017 (3)'!$R$5:$R$289,$V989)*$AB989))</f>
        <v/>
      </c>
      <c r="AJ989" s="183">
        <f>IF($W989=AJ$3,$AB989,IF(NOT($W989=0),"",SUMIFS('Source traité'!AJ$4:AJ$1116,'Source traité'!$A$4:$A$1116,$D989,'Source traité'!$V$4:$V$1116,$V989)/SUMIFS('[6]Comp2016-2017 (3)'!$G$5:$G$289,'[6]Comp2016-2017 (3)'!$A$5:$A$289,$D989,'[6]Comp2016-2017 (3)'!$R$5:$R$289,$V989)*$AB989))</f>
        <v/>
      </c>
      <c r="AK989" s="183">
        <f>SUM(AC989:AJ989)-AB989</f>
        <v/>
      </c>
      <c r="AL989" s="179">
        <f>IF(A989=D989,"remplir à la main","")</f>
        <v/>
      </c>
      <c r="AM989" s="179">
        <f>VLOOKUP(A989,'[6]Table corresp.'!$M$4:$U$63,8,FALSE)</f>
        <v/>
      </c>
      <c r="AN989" s="179">
        <f>VLOOKUP(D989,'[6]Table corresp.'!$M$4:$U$63,9,FALSE)</f>
        <v/>
      </c>
    </row>
    <row r="990" hidden="1">
      <c r="A990" s="179" t="inlineStr">
        <is>
          <t>35 - Menuiseries extérieures</t>
        </is>
      </c>
      <c r="B990" s="179">
        <f>VLOOKUP(LEFT(A990,3),'[6]Table corresp.'!$A$4:$D$63,3,FALSE)</f>
        <v/>
      </c>
      <c r="C990" s="179">
        <f>VLOOKUP(A990,'[6]Table corresp.'!$M$4:$P$63,4,FALSE)</f>
        <v/>
      </c>
      <c r="D990" s="179" t="inlineStr">
        <is>
          <t>Consommation finale</t>
        </is>
      </c>
      <c r="E990" s="179">
        <f>VLOOKUP(LEFT(D990,3),'[6]Table corresp.'!$A$4:$D$63,4,FALSE)</f>
        <v/>
      </c>
      <c r="F990" s="179">
        <f>LEFT(A990,3)&amp;" - "&amp;LEFT(D990,3)</f>
        <v/>
      </c>
      <c r="G990" s="212" t="n">
        <v>32188.92257153384</v>
      </c>
      <c r="H990" s="212" t="n">
        <v>9911.025740004454</v>
      </c>
      <c r="I990" s="212" t="n">
        <v>42099.94831153828</v>
      </c>
      <c r="J990" s="212" t="n">
        <v>30.7492432658325</v>
      </c>
      <c r="K990" s="212" t="n">
        <v>19.94077895668834</v>
      </c>
      <c r="L990" s="212" t="n">
        <v>50.69002222252085</v>
      </c>
      <c r="M990" s="212" t="n">
        <v>1.151988427205291</v>
      </c>
      <c r="N990" s="212" t="n">
        <v>0.7470605500425096</v>
      </c>
      <c r="O990" s="212" t="n">
        <v>1.899048977247801</v>
      </c>
      <c r="P990" s="212" t="n">
        <v>0.52404603688184</v>
      </c>
      <c r="Q990" s="212" t="n">
        <v>0.339842060315054</v>
      </c>
      <c r="R990" s="212" t="n">
        <v>0.8638880971968941</v>
      </c>
      <c r="S990" s="213">
        <f>IF(VLOOKUP(F990,$F$4:$S$374,14,FALSE)=0,"",VLOOKUP(F990,$F$4:$S$374,14,FALSE))</f>
        <v/>
      </c>
      <c r="T990" s="213">
        <f>VLOOKUP(A990,'[6]Groupe de branches'!$Z$27:$AM$86,14,FALSE)</f>
        <v/>
      </c>
      <c r="U990" s="213">
        <f>VLOOKUP(D990,'[6]Groupe de branches'!$Z$27:$AM$86,14,FALSE)</f>
        <v/>
      </c>
      <c r="V990" s="213" t="n">
        <v>2018</v>
      </c>
      <c r="W990" s="179">
        <f>VLOOKUP(D990,'[6]Table corresp.'!$M$4:$S$63,7,FALSE)</f>
        <v/>
      </c>
      <c r="X990" s="197">
        <f>IFERROR(G990/SUMIFS('[6]Comp2016-2017 (3)'!$I$5:$I$289,'[6]Comp2016-2017 (3)'!$A$5:$A$289,A990,'[6]Comp2016-2017 (3)'!$R$5:$R$289,V990),0)</f>
        <v/>
      </c>
      <c r="Y990" s="182">
        <f>IFERROR(IF(RIGHT(F990,3)="Exp",VLOOKUP(F990,#REF!,2,FALSE),VLOOKUP(F990,#REF!,9,FALSE)),1)</f>
        <v/>
      </c>
      <c r="Z990" s="197">
        <f>Y990/SUMIFS($Y$4:$Y$1116,$V$4:$V$1116,V990,$A$4:$A$1116,A990)</f>
        <v/>
      </c>
      <c r="AA990" s="181">
        <f>X990*Z990</f>
        <v/>
      </c>
      <c r="AB990" s="183">
        <f>IFERROR(SUMIFS('[6]Comp2016-2017 (3)'!$G$5:$G$289,'[6]Comp2016-2017 (3)'!$A$5:$A$289,A990,'[6]Comp2016-2017 (3)'!$R$5:$R$289,V990)*AA990/SUMIFS($AA$4:$AA$1116,$A$4:$A$1116,A990,$V$4:$V$1116,V990),0)</f>
        <v/>
      </c>
      <c r="AC990" s="183">
        <f>IF($W990=AC$3,$AB990,IF(NOT($W990=0),"",SUMIFS('Source traité'!AC$4:AC$1116,'Source traité'!$A$4:$A$1116,$D990,'Source traité'!$V$4:$V$1116,$V990)/SUMIFS('[6]Comp2016-2017 (3)'!$G$5:$G$289,'[6]Comp2016-2017 (3)'!$A$5:$A$289,$D990,'[6]Comp2016-2017 (3)'!$R$5:$R$289,$V990)*$AB990))</f>
        <v/>
      </c>
      <c r="AD990" s="183">
        <f>IF($W990=AD$3,$AB990,IF(NOT($W990=0),"",SUMIFS('Source traité'!AD$4:AD$1116,'Source traité'!$A$4:$A$1116,$D990,'Source traité'!$V$4:$V$1116,$V990)/SUMIFS('[6]Comp2016-2017 (3)'!$G$5:$G$289,'[6]Comp2016-2017 (3)'!$A$5:$A$289,$D990,'[6]Comp2016-2017 (3)'!$R$5:$R$289,$V990)*$AB990))</f>
        <v/>
      </c>
      <c r="AE990" s="183">
        <f>IF($W990=AE$3,$AB990,IF(NOT($W990=0),"",SUMIFS('Source traité'!AE$4:AE$1116,'Source traité'!$A$4:$A$1116,$D990,'Source traité'!$V$4:$V$1116,$V990)/SUMIFS('[6]Comp2016-2017 (3)'!$G$5:$G$289,'[6]Comp2016-2017 (3)'!$A$5:$A$289,$D990,'[6]Comp2016-2017 (3)'!$R$5:$R$289,$V990)*$AB990))</f>
        <v/>
      </c>
      <c r="AF990" s="183">
        <f>IF($W990=AF$3,$AB990,IF(NOT($W990=0),"",SUMIFS('Source traité'!AF$4:AF$1116,'Source traité'!$A$4:$A$1116,$D990,'Source traité'!$V$4:$V$1116,$V990)/SUMIFS('[6]Comp2016-2017 (3)'!$G$5:$G$289,'[6]Comp2016-2017 (3)'!$A$5:$A$289,$D990,'[6]Comp2016-2017 (3)'!$R$5:$R$289,$V990)*$AB990))</f>
        <v/>
      </c>
      <c r="AG990" s="183">
        <f>IF($W990=AG$3,$AB990,IF(NOT($W990=0),"",SUMIFS('Source traité'!AG$4:AG$1116,'Source traité'!$A$4:$A$1116,$D990,'Source traité'!$V$4:$V$1116,$V990)/SUMIFS('[6]Comp2016-2017 (3)'!$G$5:$G$289,'[6]Comp2016-2017 (3)'!$A$5:$A$289,$D990,'[6]Comp2016-2017 (3)'!$R$5:$R$289,$V990)*$AB990))</f>
        <v/>
      </c>
      <c r="AH990" s="183">
        <f>IF($W990=AH$3,$AB990,IF(NOT($W990=0),"",SUMIFS('Source traité'!AH$4:AH$1116,'Source traité'!$A$4:$A$1116,$D990,'Source traité'!$V$4:$V$1116,$V990)/SUMIFS('[6]Comp2016-2017 (3)'!$G$5:$G$289,'[6]Comp2016-2017 (3)'!$A$5:$A$289,$D990,'[6]Comp2016-2017 (3)'!$R$5:$R$289,$V990)*$AB990))</f>
        <v/>
      </c>
      <c r="AI990" s="183">
        <f>IF($W990=AI$3,$AB990,IF(NOT($W990=0),"",SUMIFS('Source traité'!AI$4:AI$1116,'Source traité'!$A$4:$A$1116,$D990,'Source traité'!$V$4:$V$1116,$V990)/SUMIFS('[6]Comp2016-2017 (3)'!$G$5:$G$289,'[6]Comp2016-2017 (3)'!$A$5:$A$289,$D990,'[6]Comp2016-2017 (3)'!$R$5:$R$289,$V990)*$AB990))</f>
        <v/>
      </c>
      <c r="AJ990" s="183">
        <f>IF($W990=AJ$3,$AB990,IF(NOT($W990=0),"",SUMIFS('Source traité'!AJ$4:AJ$1116,'Source traité'!$A$4:$A$1116,$D990,'Source traité'!$V$4:$V$1116,$V990)/SUMIFS('[6]Comp2016-2017 (3)'!$G$5:$G$289,'[6]Comp2016-2017 (3)'!$A$5:$A$289,$D990,'[6]Comp2016-2017 (3)'!$R$5:$R$289,$V990)*$AB990))</f>
        <v/>
      </c>
      <c r="AK990" s="183">
        <f>SUM(AC990:AJ990)-AB990</f>
        <v/>
      </c>
      <c r="AL990" s="179">
        <f>IF(A990=D990,"remplir à la main","")</f>
        <v/>
      </c>
      <c r="AM990" s="179">
        <f>VLOOKUP(A990,'[6]Table corresp.'!$M$4:$U$63,8,FALSE)</f>
        <v/>
      </c>
      <c r="AN990" s="179">
        <f>VLOOKUP(D990,'[6]Table corresp.'!$M$4:$U$63,9,FALSE)</f>
        <v/>
      </c>
    </row>
    <row r="991" hidden="1">
      <c r="A991" s="179" t="inlineStr">
        <is>
          <t>35 - Menuiseries extérieures</t>
        </is>
      </c>
      <c r="B991" s="179">
        <f>VLOOKUP(LEFT(A991,3),'[6]Table corresp.'!$A$4:$D$63,3,FALSE)</f>
        <v/>
      </c>
      <c r="C991" s="179">
        <f>VLOOKUP(A991,'[6]Table corresp.'!$M$4:$P$63,4,FALSE)</f>
        <v/>
      </c>
      <c r="D991" s="179" t="inlineStr">
        <is>
          <t>Exportation</t>
        </is>
      </c>
      <c r="E991" s="179">
        <f>VLOOKUP(LEFT(D991,3),'[6]Table corresp.'!$A$4:$D$63,4,FALSE)</f>
        <v/>
      </c>
      <c r="F991" s="179">
        <f>LEFT(A991,3)&amp;" - "&amp;LEFT(D991,3)</f>
        <v/>
      </c>
      <c r="G991" s="212" t="n">
        <v>4480.646</v>
      </c>
      <c r="H991" s="212" t="n">
        <v>0</v>
      </c>
      <c r="I991" s="212" t="n">
        <v>4480.645999999999</v>
      </c>
      <c r="J991" s="212" t="n">
        <v>3.207935042582358</v>
      </c>
      <c r="K991" s="212" t="n">
        <v>0</v>
      </c>
      <c r="L991" s="212" t="n">
        <v>3.207935042582358</v>
      </c>
      <c r="M991" s="212" t="n">
        <v>0.1201819508965772</v>
      </c>
      <c r="N991" s="212" t="n">
        <v>0</v>
      </c>
      <c r="O991" s="212" t="n">
        <v>0.1201819508965772</v>
      </c>
      <c r="P991" s="212" t="n">
        <v>0.05467144772006951</v>
      </c>
      <c r="Q991" s="212" t="n">
        <v>0</v>
      </c>
      <c r="R991" s="212" t="n">
        <v>0.05467144772006951</v>
      </c>
      <c r="S991" s="213">
        <f>IF(VLOOKUP(F991,$F$4:$S$374,14,FALSE)=0,"",VLOOKUP(F991,$F$4:$S$374,14,FALSE))</f>
        <v/>
      </c>
      <c r="T991" s="213">
        <f>VLOOKUP(A991,'[6]Groupe de branches'!$Z$27:$AM$86,14,FALSE)</f>
        <v/>
      </c>
      <c r="U991" s="213">
        <f>VLOOKUP(D991,'[6]Groupe de branches'!$Z$27:$AM$86,14,FALSE)</f>
        <v/>
      </c>
      <c r="V991" s="213" t="n">
        <v>2018</v>
      </c>
      <c r="W991" s="179">
        <f>VLOOKUP(D991,'[6]Table corresp.'!$M$4:$S$63,7,FALSE)</f>
        <v/>
      </c>
      <c r="X991" s="197">
        <f>IFERROR(G991/SUMIFS('[6]Comp2016-2017 (3)'!$I$5:$I$289,'[6]Comp2016-2017 (3)'!$A$5:$A$289,A991,'[6]Comp2016-2017 (3)'!$R$5:$R$289,V991),0)</f>
        <v/>
      </c>
      <c r="Y991" s="182">
        <f>IFERROR(IF(RIGHT(F991,3)="Exp",VLOOKUP(F991,#REF!,2,FALSE),VLOOKUP(F991,#REF!,9,FALSE)),1)</f>
        <v/>
      </c>
      <c r="Z991" s="197">
        <f>Y991/SUMIFS($Y$4:$Y$1116,$V$4:$V$1116,V991,$A$4:$A$1116,A991)</f>
        <v/>
      </c>
      <c r="AA991" s="181">
        <f>X991*Z991</f>
        <v/>
      </c>
      <c r="AB991" s="183">
        <f>IFERROR(SUMIFS('[6]Comp2016-2017 (3)'!$G$5:$G$289,'[6]Comp2016-2017 (3)'!$A$5:$A$289,A991,'[6]Comp2016-2017 (3)'!$R$5:$R$289,V991)*AA991/SUMIFS($AA$4:$AA$1116,$A$4:$A$1116,A991,$V$4:$V$1116,V991),0)</f>
        <v/>
      </c>
      <c r="AC991" s="183">
        <f>IF($W991=AC$3,$AB991,IF(NOT($W991=0),"",SUMIFS('Source traité'!AC$4:AC$1116,'Source traité'!$A$4:$A$1116,$D991,'Source traité'!$V$4:$V$1116,$V991)/SUMIFS('[6]Comp2016-2017 (3)'!$G$5:$G$289,'[6]Comp2016-2017 (3)'!$A$5:$A$289,$D991,'[6]Comp2016-2017 (3)'!$R$5:$R$289,$V991)*$AB991))</f>
        <v/>
      </c>
      <c r="AD991" s="183">
        <f>IF($W991=AD$3,$AB991,IF(NOT($W991=0),"",SUMIFS('Source traité'!AD$4:AD$1116,'Source traité'!$A$4:$A$1116,$D991,'Source traité'!$V$4:$V$1116,$V991)/SUMIFS('[6]Comp2016-2017 (3)'!$G$5:$G$289,'[6]Comp2016-2017 (3)'!$A$5:$A$289,$D991,'[6]Comp2016-2017 (3)'!$R$5:$R$289,$V991)*$AB991))</f>
        <v/>
      </c>
      <c r="AE991" s="183">
        <f>IF($W991=AE$3,$AB991,IF(NOT($W991=0),"",SUMIFS('Source traité'!AE$4:AE$1116,'Source traité'!$A$4:$A$1116,$D991,'Source traité'!$V$4:$V$1116,$V991)/SUMIFS('[6]Comp2016-2017 (3)'!$G$5:$G$289,'[6]Comp2016-2017 (3)'!$A$5:$A$289,$D991,'[6]Comp2016-2017 (3)'!$R$5:$R$289,$V991)*$AB991))</f>
        <v/>
      </c>
      <c r="AF991" s="183">
        <f>IF($W991=AF$3,$AB991,IF(NOT($W991=0),"",SUMIFS('Source traité'!AF$4:AF$1116,'Source traité'!$A$4:$A$1116,$D991,'Source traité'!$V$4:$V$1116,$V991)/SUMIFS('[6]Comp2016-2017 (3)'!$G$5:$G$289,'[6]Comp2016-2017 (3)'!$A$5:$A$289,$D991,'[6]Comp2016-2017 (3)'!$R$5:$R$289,$V991)*$AB991))</f>
        <v/>
      </c>
      <c r="AG991" s="183">
        <f>IF($W991=AG$3,$AB991,IF(NOT($W991=0),"",SUMIFS('Source traité'!AG$4:AG$1116,'Source traité'!$A$4:$A$1116,$D991,'Source traité'!$V$4:$V$1116,$V991)/SUMIFS('[6]Comp2016-2017 (3)'!$G$5:$G$289,'[6]Comp2016-2017 (3)'!$A$5:$A$289,$D991,'[6]Comp2016-2017 (3)'!$R$5:$R$289,$V991)*$AB991))</f>
        <v/>
      </c>
      <c r="AH991" s="183">
        <f>IF($W991=AH$3,$AB991,IF(NOT($W991=0),"",SUMIFS('Source traité'!AH$4:AH$1116,'Source traité'!$A$4:$A$1116,$D991,'Source traité'!$V$4:$V$1116,$V991)/SUMIFS('[6]Comp2016-2017 (3)'!$G$5:$G$289,'[6]Comp2016-2017 (3)'!$A$5:$A$289,$D991,'[6]Comp2016-2017 (3)'!$R$5:$R$289,$V991)*$AB991))</f>
        <v/>
      </c>
      <c r="AI991" s="183">
        <f>IF($W991=AI$3,$AB991,IF(NOT($W991=0),"",SUMIFS('Source traité'!AI$4:AI$1116,'Source traité'!$A$4:$A$1116,$D991,'Source traité'!$V$4:$V$1116,$V991)/SUMIFS('[6]Comp2016-2017 (3)'!$G$5:$G$289,'[6]Comp2016-2017 (3)'!$A$5:$A$289,$D991,'[6]Comp2016-2017 (3)'!$R$5:$R$289,$V991)*$AB991))</f>
        <v/>
      </c>
      <c r="AJ991" s="183">
        <f>IF($W991=AJ$3,$AB991,IF(NOT($W991=0),"",SUMIFS('Source traité'!AJ$4:AJ$1116,'Source traité'!$A$4:$A$1116,$D991,'Source traité'!$V$4:$V$1116,$V991)/SUMIFS('[6]Comp2016-2017 (3)'!$G$5:$G$289,'[6]Comp2016-2017 (3)'!$A$5:$A$289,$D991,'[6]Comp2016-2017 (3)'!$R$5:$R$289,$V991)*$AB991))</f>
        <v/>
      </c>
      <c r="AK991" s="183">
        <f>SUM(AC991:AJ991)-AB991</f>
        <v/>
      </c>
      <c r="AL991" s="179">
        <f>IF(A991=D991,"remplir à la main","")</f>
        <v/>
      </c>
      <c r="AM991" s="179">
        <f>VLOOKUP(A991,'[6]Table corresp.'!$M$4:$U$63,8,FALSE)</f>
        <v/>
      </c>
      <c r="AN991" s="179">
        <f>VLOOKUP(D991,'[6]Table corresp.'!$M$4:$U$63,9,FALSE)</f>
        <v/>
      </c>
    </row>
    <row r="992" hidden="1">
      <c r="A992" s="179" t="inlineStr">
        <is>
          <t>36 - Menuiseries intérieures</t>
        </is>
      </c>
      <c r="B992" s="179">
        <f>VLOOKUP(LEFT(A992,3),'[6]Table corresp.'!$A$4:$D$63,3,FALSE)</f>
        <v/>
      </c>
      <c r="C992" s="179">
        <f>VLOOKUP(A992,'[6]Table corresp.'!$M$4:$P$63,4,FALSE)</f>
        <v/>
      </c>
      <c r="D992" s="179" t="inlineStr">
        <is>
          <t>54 - Travaux de menuiserie bois</t>
        </is>
      </c>
      <c r="E992" s="179">
        <f>VLOOKUP(LEFT(D992,3),'[6]Table corresp.'!$A$4:$D$63,4,FALSE)</f>
        <v/>
      </c>
      <c r="F992" s="179">
        <f>LEFT(A992,3)&amp;" - "&amp;LEFT(D992,3)</f>
        <v/>
      </c>
      <c r="G992" s="212" t="n">
        <v>112796.5252165186</v>
      </c>
      <c r="H992" s="212" t="n">
        <v>44517.3061453519</v>
      </c>
      <c r="I992" s="212" t="n">
        <v>157313.8313618705</v>
      </c>
      <c r="J992" s="212" t="n">
        <v>57.36038883026031</v>
      </c>
      <c r="K992" s="212" t="n">
        <v>24.01695083448587</v>
      </c>
      <c r="L992" s="212" t="n">
        <v>81.37733966474617</v>
      </c>
      <c r="M992" s="212" t="n">
        <v>34.65917063549107</v>
      </c>
      <c r="N992" s="212" t="n">
        <v>14.51188902466978</v>
      </c>
      <c r="O992" s="212" t="n">
        <v>49.17105966016085</v>
      </c>
      <c r="P992" s="212" t="n">
        <v>14.66020960825412</v>
      </c>
      <c r="Q992" s="212" t="n">
        <v>6.138269641557078</v>
      </c>
      <c r="R992" s="212" t="n">
        <v>20.7984792498112</v>
      </c>
      <c r="S992" s="213">
        <f>IF(VLOOKUP(F992,$F$4:$S$374,14,FALSE)=0,"",VLOOKUP(F992,$F$4:$S$374,14,FALSE))</f>
        <v/>
      </c>
      <c r="T992" s="213">
        <f>VLOOKUP(A992,'[6]Groupe de branches'!$Z$27:$AM$86,14,FALSE)</f>
        <v/>
      </c>
      <c r="U992" s="213">
        <f>VLOOKUP(D992,'[6]Groupe de branches'!$Z$27:$AM$86,14,FALSE)</f>
        <v/>
      </c>
      <c r="V992" s="213" t="n">
        <v>2018</v>
      </c>
      <c r="W992" s="179">
        <f>VLOOKUP(D992,'[6]Table corresp.'!$M$4:$S$63,7,FALSE)</f>
        <v/>
      </c>
      <c r="X992" s="197">
        <f>IFERROR(G992/SUMIFS('[6]Comp2016-2017 (3)'!$I$5:$I$289,'[6]Comp2016-2017 (3)'!$A$5:$A$289,A992,'[6]Comp2016-2017 (3)'!$R$5:$R$289,V992),0)</f>
        <v/>
      </c>
      <c r="Y992" s="182">
        <f>IFERROR(IF(RIGHT(F992,3)="Exp",VLOOKUP(F992,#REF!,2,FALSE),VLOOKUP(F992,#REF!,9,FALSE)),1)</f>
        <v/>
      </c>
      <c r="Z992" s="197">
        <f>Y992/SUMIFS($Y$4:$Y$1116,$V$4:$V$1116,V992,$A$4:$A$1116,A992)</f>
        <v/>
      </c>
      <c r="AA992" s="181">
        <f>X992*Z992</f>
        <v/>
      </c>
      <c r="AB992" s="183">
        <f>IFERROR(SUMIFS('[6]Comp2016-2017 (3)'!$G$5:$G$289,'[6]Comp2016-2017 (3)'!$A$5:$A$289,A992,'[6]Comp2016-2017 (3)'!$R$5:$R$289,V992)*AA992/SUMIFS($AA$4:$AA$1116,$A$4:$A$1116,A992,$V$4:$V$1116,V992),0)</f>
        <v/>
      </c>
      <c r="AC992" s="183">
        <f>IF($W992=AC$3,$AB992,IF(NOT($W992=0),"",SUMIFS('Source traité'!AC$4:AC$1116,'Source traité'!$A$4:$A$1116,$D992,'Source traité'!$V$4:$V$1116,$V992)/SUMIFS('[6]Comp2016-2017 (3)'!$G$5:$G$289,'[6]Comp2016-2017 (3)'!$A$5:$A$289,$D992,'[6]Comp2016-2017 (3)'!$R$5:$R$289,$V992)*$AB992))</f>
        <v/>
      </c>
      <c r="AD992" s="183">
        <f>IF($W992=AD$3,$AB992,IF(NOT($W992=0),"",SUMIFS('Source traité'!AD$4:AD$1116,'Source traité'!$A$4:$A$1116,$D992,'Source traité'!$V$4:$V$1116,$V992)/SUMIFS('[6]Comp2016-2017 (3)'!$G$5:$G$289,'[6]Comp2016-2017 (3)'!$A$5:$A$289,$D992,'[6]Comp2016-2017 (3)'!$R$5:$R$289,$V992)*$AB992))</f>
        <v/>
      </c>
      <c r="AE992" s="183">
        <f>IF($W992=AE$3,$AB992,IF(NOT($W992=0),"",SUMIFS('Source traité'!AE$4:AE$1116,'Source traité'!$A$4:$A$1116,$D992,'Source traité'!$V$4:$V$1116,$V992)/SUMIFS('[6]Comp2016-2017 (3)'!$G$5:$G$289,'[6]Comp2016-2017 (3)'!$A$5:$A$289,$D992,'[6]Comp2016-2017 (3)'!$R$5:$R$289,$V992)*$AB992))</f>
        <v/>
      </c>
      <c r="AF992" s="183">
        <f>IF($W992=AF$3,$AB992,IF(NOT($W992=0),"",SUMIFS('Source traité'!AF$4:AF$1116,'Source traité'!$A$4:$A$1116,$D992,'Source traité'!$V$4:$V$1116,$V992)/SUMIFS('[6]Comp2016-2017 (3)'!$G$5:$G$289,'[6]Comp2016-2017 (3)'!$A$5:$A$289,$D992,'[6]Comp2016-2017 (3)'!$R$5:$R$289,$V992)*$AB992))</f>
        <v/>
      </c>
      <c r="AG992" s="183">
        <f>IF($W992=AG$3,$AB992,IF(NOT($W992=0),"",SUMIFS('Source traité'!AG$4:AG$1116,'Source traité'!$A$4:$A$1116,$D992,'Source traité'!$V$4:$V$1116,$V992)/SUMIFS('[6]Comp2016-2017 (3)'!$G$5:$G$289,'[6]Comp2016-2017 (3)'!$A$5:$A$289,$D992,'[6]Comp2016-2017 (3)'!$R$5:$R$289,$V992)*$AB992))</f>
        <v/>
      </c>
      <c r="AH992" s="183">
        <f>IF($W992=AH$3,$AB992,IF(NOT($W992=0),"",SUMIFS('Source traité'!AH$4:AH$1116,'Source traité'!$A$4:$A$1116,$D992,'Source traité'!$V$4:$V$1116,$V992)/SUMIFS('[6]Comp2016-2017 (3)'!$G$5:$G$289,'[6]Comp2016-2017 (3)'!$A$5:$A$289,$D992,'[6]Comp2016-2017 (3)'!$R$5:$R$289,$V992)*$AB992))</f>
        <v/>
      </c>
      <c r="AI992" s="183">
        <f>IF($W992=AI$3,$AB992,IF(NOT($W992=0),"",SUMIFS('Source traité'!AI$4:AI$1116,'Source traité'!$A$4:$A$1116,$D992,'Source traité'!$V$4:$V$1116,$V992)/SUMIFS('[6]Comp2016-2017 (3)'!$G$5:$G$289,'[6]Comp2016-2017 (3)'!$A$5:$A$289,$D992,'[6]Comp2016-2017 (3)'!$R$5:$R$289,$V992)*$AB992))</f>
        <v/>
      </c>
      <c r="AJ992" s="183">
        <f>IF($W992=AJ$3,$AB992,IF(NOT($W992=0),"",SUMIFS('Source traité'!AJ$4:AJ$1116,'Source traité'!$A$4:$A$1116,$D992,'Source traité'!$V$4:$V$1116,$V992)/SUMIFS('[6]Comp2016-2017 (3)'!$G$5:$G$289,'[6]Comp2016-2017 (3)'!$A$5:$A$289,$D992,'[6]Comp2016-2017 (3)'!$R$5:$R$289,$V992)*$AB992))</f>
        <v/>
      </c>
      <c r="AK992" s="183">
        <f>SUM(AC992:AJ992)-AB992</f>
        <v/>
      </c>
      <c r="AL992" s="179">
        <f>IF(A992=D992,"remplir à la main","")</f>
        <v/>
      </c>
      <c r="AM992" s="179">
        <f>VLOOKUP(A992,'[6]Table corresp.'!$M$4:$U$63,8,FALSE)</f>
        <v/>
      </c>
      <c r="AN992" s="179">
        <f>VLOOKUP(D992,'[6]Table corresp.'!$M$4:$U$63,9,FALSE)</f>
        <v/>
      </c>
    </row>
    <row r="993" hidden="1">
      <c r="A993" s="179" t="inlineStr">
        <is>
          <t>36 - Menuiseries intérieures</t>
        </is>
      </c>
      <c r="B993" s="179">
        <f>VLOOKUP(LEFT(A993,3),'[6]Table corresp.'!$A$4:$D$63,3,FALSE)</f>
        <v/>
      </c>
      <c r="C993" s="179">
        <f>VLOOKUP(A993,'[6]Table corresp.'!$M$4:$P$63,4,FALSE)</f>
        <v/>
      </c>
      <c r="D993" s="179" t="inlineStr">
        <is>
          <t>55 - Agencement de lieux de vente</t>
        </is>
      </c>
      <c r="E993" s="179">
        <f>VLOOKUP(LEFT(D993,3),'[6]Table corresp.'!$A$4:$D$63,4,FALSE)</f>
        <v/>
      </c>
      <c r="F993" s="179">
        <f>LEFT(A993,3)&amp;" - "&amp;LEFT(D993,3)</f>
        <v/>
      </c>
      <c r="G993" s="212" t="n">
        <v>298575.6054189483</v>
      </c>
      <c r="H993" s="212" t="n">
        <v>24714.52828329477</v>
      </c>
      <c r="I993" s="212" t="n">
        <v>323290.1337022432</v>
      </c>
      <c r="J993" s="212" t="n">
        <v>125.0402408222955</v>
      </c>
      <c r="K993" s="212" t="n">
        <v>11.11117716668367</v>
      </c>
      <c r="L993" s="212" t="n">
        <v>136.1514179889792</v>
      </c>
      <c r="M993" s="212" t="n">
        <v>75.55372498933549</v>
      </c>
      <c r="N993" s="212" t="n">
        <v>6.713765252199635</v>
      </c>
      <c r="O993" s="212" t="n">
        <v>82.26749024153513</v>
      </c>
      <c r="P993" s="212" t="n">
        <v>31.95787506507228</v>
      </c>
      <c r="Q993" s="212" t="n">
        <v>2.839802685788219</v>
      </c>
      <c r="R993" s="212" t="n">
        <v>34.79767775086049</v>
      </c>
      <c r="S993" s="213">
        <f>IF(VLOOKUP(F993,$F$4:$S$374,14,FALSE)=0,"",VLOOKUP(F993,$F$4:$S$374,14,FALSE))</f>
        <v/>
      </c>
      <c r="T993" s="213">
        <f>VLOOKUP(A993,'[6]Groupe de branches'!$Z$27:$AM$86,14,FALSE)</f>
        <v/>
      </c>
      <c r="U993" s="213">
        <f>VLOOKUP(D993,'[6]Groupe de branches'!$Z$27:$AM$86,14,FALSE)</f>
        <v/>
      </c>
      <c r="V993" s="213" t="n">
        <v>2018</v>
      </c>
      <c r="W993" s="179">
        <f>VLOOKUP(D993,'[6]Table corresp.'!$M$4:$S$63,7,FALSE)</f>
        <v/>
      </c>
      <c r="X993" s="197">
        <f>IFERROR(G993/SUMIFS('[6]Comp2016-2017 (3)'!$I$5:$I$289,'[6]Comp2016-2017 (3)'!$A$5:$A$289,A993,'[6]Comp2016-2017 (3)'!$R$5:$R$289,V993),0)</f>
        <v/>
      </c>
      <c r="Y993" s="182">
        <f>IFERROR(IF(RIGHT(F993,3)="Exp",VLOOKUP(F993,#REF!,2,FALSE),VLOOKUP(F993,#REF!,9,FALSE)),1)</f>
        <v/>
      </c>
      <c r="Z993" s="197">
        <f>Y993/SUMIFS($Y$4:$Y$1116,$V$4:$V$1116,V993,$A$4:$A$1116,A993)</f>
        <v/>
      </c>
      <c r="AA993" s="181">
        <f>X993*Z993</f>
        <v/>
      </c>
      <c r="AB993" s="183">
        <f>IFERROR(SUMIFS('[6]Comp2016-2017 (3)'!$G$5:$G$289,'[6]Comp2016-2017 (3)'!$A$5:$A$289,A993,'[6]Comp2016-2017 (3)'!$R$5:$R$289,V993)*AA993/SUMIFS($AA$4:$AA$1116,$A$4:$A$1116,A993,$V$4:$V$1116,V993),0)</f>
        <v/>
      </c>
      <c r="AC993" s="183">
        <f>IF($W993=AC$3,$AB993,IF(NOT($W993=0),"",SUMIFS('Source traité'!AC$4:AC$1116,'Source traité'!$A$4:$A$1116,$D993,'Source traité'!$V$4:$V$1116,$V993)/SUMIFS('[6]Comp2016-2017 (3)'!$G$5:$G$289,'[6]Comp2016-2017 (3)'!$A$5:$A$289,$D993,'[6]Comp2016-2017 (3)'!$R$5:$R$289,$V993)*$AB993))</f>
        <v/>
      </c>
      <c r="AD993" s="183">
        <f>IF($W993=AD$3,$AB993,IF(NOT($W993=0),"",SUMIFS('Source traité'!AD$4:AD$1116,'Source traité'!$A$4:$A$1116,$D993,'Source traité'!$V$4:$V$1116,$V993)/SUMIFS('[6]Comp2016-2017 (3)'!$G$5:$G$289,'[6]Comp2016-2017 (3)'!$A$5:$A$289,$D993,'[6]Comp2016-2017 (3)'!$R$5:$R$289,$V993)*$AB993))</f>
        <v/>
      </c>
      <c r="AE993" s="183">
        <f>IF($W993=AE$3,$AB993,IF(NOT($W993=0),"",SUMIFS('Source traité'!AE$4:AE$1116,'Source traité'!$A$4:$A$1116,$D993,'Source traité'!$V$4:$V$1116,$V993)/SUMIFS('[6]Comp2016-2017 (3)'!$G$5:$G$289,'[6]Comp2016-2017 (3)'!$A$5:$A$289,$D993,'[6]Comp2016-2017 (3)'!$R$5:$R$289,$V993)*$AB993))</f>
        <v/>
      </c>
      <c r="AF993" s="183">
        <f>IF($W993=AF$3,$AB993,IF(NOT($W993=0),"",SUMIFS('Source traité'!AF$4:AF$1116,'Source traité'!$A$4:$A$1116,$D993,'Source traité'!$V$4:$V$1116,$V993)/SUMIFS('[6]Comp2016-2017 (3)'!$G$5:$G$289,'[6]Comp2016-2017 (3)'!$A$5:$A$289,$D993,'[6]Comp2016-2017 (3)'!$R$5:$R$289,$V993)*$AB993))</f>
        <v/>
      </c>
      <c r="AG993" s="183">
        <f>IF($W993=AG$3,$AB993,IF(NOT($W993=0),"",SUMIFS('Source traité'!AG$4:AG$1116,'Source traité'!$A$4:$A$1116,$D993,'Source traité'!$V$4:$V$1116,$V993)/SUMIFS('[6]Comp2016-2017 (3)'!$G$5:$G$289,'[6]Comp2016-2017 (3)'!$A$5:$A$289,$D993,'[6]Comp2016-2017 (3)'!$R$5:$R$289,$V993)*$AB993))</f>
        <v/>
      </c>
      <c r="AH993" s="183">
        <f>IF($W993=AH$3,$AB993,IF(NOT($W993=0),"",SUMIFS('Source traité'!AH$4:AH$1116,'Source traité'!$A$4:$A$1116,$D993,'Source traité'!$V$4:$V$1116,$V993)/SUMIFS('[6]Comp2016-2017 (3)'!$G$5:$G$289,'[6]Comp2016-2017 (3)'!$A$5:$A$289,$D993,'[6]Comp2016-2017 (3)'!$R$5:$R$289,$V993)*$AB993))</f>
        <v/>
      </c>
      <c r="AI993" s="183">
        <f>IF($W993=AI$3,$AB993,IF(NOT($W993=0),"",SUMIFS('Source traité'!AI$4:AI$1116,'Source traité'!$A$4:$A$1116,$D993,'Source traité'!$V$4:$V$1116,$V993)/SUMIFS('[6]Comp2016-2017 (3)'!$G$5:$G$289,'[6]Comp2016-2017 (3)'!$A$5:$A$289,$D993,'[6]Comp2016-2017 (3)'!$R$5:$R$289,$V993)*$AB993))</f>
        <v/>
      </c>
      <c r="AJ993" s="183">
        <f>IF($W993=AJ$3,$AB993,IF(NOT($W993=0),"",SUMIFS('Source traité'!AJ$4:AJ$1116,'Source traité'!$A$4:$A$1116,$D993,'Source traité'!$V$4:$V$1116,$V993)/SUMIFS('[6]Comp2016-2017 (3)'!$G$5:$G$289,'[6]Comp2016-2017 (3)'!$A$5:$A$289,$D993,'[6]Comp2016-2017 (3)'!$R$5:$R$289,$V993)*$AB993))</f>
        <v/>
      </c>
      <c r="AK993" s="183">
        <f>SUM(AC993:AJ993)-AB993</f>
        <v/>
      </c>
      <c r="AL993" s="179">
        <f>IF(A993=D993,"remplir à la main","")</f>
        <v/>
      </c>
      <c r="AM993" s="179">
        <f>VLOOKUP(A993,'[6]Table corresp.'!$M$4:$U$63,8,FALSE)</f>
        <v/>
      </c>
      <c r="AN993" s="179">
        <f>VLOOKUP(D993,'[6]Table corresp.'!$M$4:$U$63,9,FALSE)</f>
        <v/>
      </c>
    </row>
    <row r="994" hidden="1">
      <c r="A994" s="179" t="inlineStr">
        <is>
          <t>36 - Menuiseries intérieures</t>
        </is>
      </c>
      <c r="B994" s="179">
        <f>VLOOKUP(LEFT(A994,3),'[6]Table corresp.'!$A$4:$D$63,3,FALSE)</f>
        <v/>
      </c>
      <c r="C994" s="179">
        <f>VLOOKUP(A994,'[6]Table corresp.'!$M$4:$P$63,4,FALSE)</f>
        <v/>
      </c>
      <c r="D994" s="179" t="inlineStr">
        <is>
          <t>Consommation finale</t>
        </is>
      </c>
      <c r="E994" s="179">
        <f>VLOOKUP(LEFT(D994,3),'[6]Table corresp.'!$A$4:$D$63,4,FALSE)</f>
        <v/>
      </c>
      <c r="F994" s="179">
        <f>LEFT(A994,3)&amp;" - "&amp;LEFT(D994,3)</f>
        <v/>
      </c>
      <c r="G994" s="212" t="n">
        <v>96352.14091746864</v>
      </c>
      <c r="H994" s="212" t="n">
        <v>29281.48257135342</v>
      </c>
      <c r="I994" s="212" t="n">
        <v>125633.6234888221</v>
      </c>
      <c r="J994" s="212" t="n">
        <v>75.73467920123473</v>
      </c>
      <c r="K994" s="212" t="n">
        <v>20.14151989230055</v>
      </c>
      <c r="L994" s="212" t="n">
        <v>95.87619909353528</v>
      </c>
      <c r="M994" s="212" t="n">
        <v>45.7615651321215</v>
      </c>
      <c r="N994" s="212" t="n">
        <v>12.17021692218913</v>
      </c>
      <c r="O994" s="212" t="n">
        <v>57.93178205431063</v>
      </c>
      <c r="P994" s="212" t="n">
        <v>19.35632401289192</v>
      </c>
      <c r="Q994" s="212" t="n">
        <v>5.147784202156113</v>
      </c>
      <c r="R994" s="212" t="n">
        <v>24.50410821504803</v>
      </c>
      <c r="S994" s="213">
        <f>IF(VLOOKUP(F994,$F$4:$S$374,14,FALSE)=0,"",VLOOKUP(F994,$F$4:$S$374,14,FALSE))</f>
        <v/>
      </c>
      <c r="T994" s="213">
        <f>VLOOKUP(A994,'[6]Groupe de branches'!$Z$27:$AM$86,14,FALSE)</f>
        <v/>
      </c>
      <c r="U994" s="213">
        <f>VLOOKUP(D994,'[6]Groupe de branches'!$Z$27:$AM$86,14,FALSE)</f>
        <v/>
      </c>
      <c r="V994" s="213" t="n">
        <v>2018</v>
      </c>
      <c r="W994" s="179">
        <f>VLOOKUP(D994,'[6]Table corresp.'!$M$4:$S$63,7,FALSE)</f>
        <v/>
      </c>
      <c r="X994" s="197">
        <f>IFERROR(G994/SUMIFS('[6]Comp2016-2017 (3)'!$I$5:$I$289,'[6]Comp2016-2017 (3)'!$A$5:$A$289,A994,'[6]Comp2016-2017 (3)'!$R$5:$R$289,V994),0)</f>
        <v/>
      </c>
      <c r="Y994" s="182">
        <f>IFERROR(IF(RIGHT(F994,3)="Exp",VLOOKUP(F994,#REF!,2,FALSE),VLOOKUP(F994,#REF!,9,FALSE)),1)</f>
        <v/>
      </c>
      <c r="Z994" s="197">
        <f>Y994/SUMIFS($Y$4:$Y$1116,$V$4:$V$1116,V994,$A$4:$A$1116,A994)</f>
        <v/>
      </c>
      <c r="AA994" s="181">
        <f>X994*Z994</f>
        <v/>
      </c>
      <c r="AB994" s="183">
        <f>IFERROR(SUMIFS('[6]Comp2016-2017 (3)'!$G$5:$G$289,'[6]Comp2016-2017 (3)'!$A$5:$A$289,A994,'[6]Comp2016-2017 (3)'!$R$5:$R$289,V994)*AA994/SUMIFS($AA$4:$AA$1116,$A$4:$A$1116,A994,$V$4:$V$1116,V994),0)</f>
        <v/>
      </c>
      <c r="AC994" s="183">
        <f>IF($W994=AC$3,$AB994,IF(NOT($W994=0),"",SUMIFS('Source traité'!AC$4:AC$1116,'Source traité'!$A$4:$A$1116,$D994,'Source traité'!$V$4:$V$1116,$V994)/SUMIFS('[6]Comp2016-2017 (3)'!$G$5:$G$289,'[6]Comp2016-2017 (3)'!$A$5:$A$289,$D994,'[6]Comp2016-2017 (3)'!$R$5:$R$289,$V994)*$AB994))</f>
        <v/>
      </c>
      <c r="AD994" s="183">
        <f>IF($W994=AD$3,$AB994,IF(NOT($W994=0),"",SUMIFS('Source traité'!AD$4:AD$1116,'Source traité'!$A$4:$A$1116,$D994,'Source traité'!$V$4:$V$1116,$V994)/SUMIFS('[6]Comp2016-2017 (3)'!$G$5:$G$289,'[6]Comp2016-2017 (3)'!$A$5:$A$289,$D994,'[6]Comp2016-2017 (3)'!$R$5:$R$289,$V994)*$AB994))</f>
        <v/>
      </c>
      <c r="AE994" s="183">
        <f>IF($W994=AE$3,$AB994,IF(NOT($W994=0),"",SUMIFS('Source traité'!AE$4:AE$1116,'Source traité'!$A$4:$A$1116,$D994,'Source traité'!$V$4:$V$1116,$V994)/SUMIFS('[6]Comp2016-2017 (3)'!$G$5:$G$289,'[6]Comp2016-2017 (3)'!$A$5:$A$289,$D994,'[6]Comp2016-2017 (3)'!$R$5:$R$289,$V994)*$AB994))</f>
        <v/>
      </c>
      <c r="AF994" s="183">
        <f>IF($W994=AF$3,$AB994,IF(NOT($W994=0),"",SUMIFS('Source traité'!AF$4:AF$1116,'Source traité'!$A$4:$A$1116,$D994,'Source traité'!$V$4:$V$1116,$V994)/SUMIFS('[6]Comp2016-2017 (3)'!$G$5:$G$289,'[6]Comp2016-2017 (3)'!$A$5:$A$289,$D994,'[6]Comp2016-2017 (3)'!$R$5:$R$289,$V994)*$AB994))</f>
        <v/>
      </c>
      <c r="AG994" s="183">
        <f>IF($W994=AG$3,$AB994,IF(NOT($W994=0),"",SUMIFS('Source traité'!AG$4:AG$1116,'Source traité'!$A$4:$A$1116,$D994,'Source traité'!$V$4:$V$1116,$V994)/SUMIFS('[6]Comp2016-2017 (3)'!$G$5:$G$289,'[6]Comp2016-2017 (3)'!$A$5:$A$289,$D994,'[6]Comp2016-2017 (3)'!$R$5:$R$289,$V994)*$AB994))</f>
        <v/>
      </c>
      <c r="AH994" s="183">
        <f>IF($W994=AH$3,$AB994,IF(NOT($W994=0),"",SUMIFS('Source traité'!AH$4:AH$1116,'Source traité'!$A$4:$A$1116,$D994,'Source traité'!$V$4:$V$1116,$V994)/SUMIFS('[6]Comp2016-2017 (3)'!$G$5:$G$289,'[6]Comp2016-2017 (3)'!$A$5:$A$289,$D994,'[6]Comp2016-2017 (3)'!$R$5:$R$289,$V994)*$AB994))</f>
        <v/>
      </c>
      <c r="AI994" s="183">
        <f>IF($W994=AI$3,$AB994,IF(NOT($W994=0),"",SUMIFS('Source traité'!AI$4:AI$1116,'Source traité'!$A$4:$A$1116,$D994,'Source traité'!$V$4:$V$1116,$V994)/SUMIFS('[6]Comp2016-2017 (3)'!$G$5:$G$289,'[6]Comp2016-2017 (3)'!$A$5:$A$289,$D994,'[6]Comp2016-2017 (3)'!$R$5:$R$289,$V994)*$AB994))</f>
        <v/>
      </c>
      <c r="AJ994" s="183">
        <f>IF($W994=AJ$3,$AB994,IF(NOT($W994=0),"",SUMIFS('Source traité'!AJ$4:AJ$1116,'Source traité'!$A$4:$A$1116,$D994,'Source traité'!$V$4:$V$1116,$V994)/SUMIFS('[6]Comp2016-2017 (3)'!$G$5:$G$289,'[6]Comp2016-2017 (3)'!$A$5:$A$289,$D994,'[6]Comp2016-2017 (3)'!$R$5:$R$289,$V994)*$AB994))</f>
        <v/>
      </c>
      <c r="AK994" s="183">
        <f>SUM(AC994:AJ994)-AB994</f>
        <v/>
      </c>
      <c r="AL994" s="179">
        <f>IF(A994=D994,"remplir à la main","")</f>
        <v/>
      </c>
      <c r="AM994" s="179">
        <f>VLOOKUP(A994,'[6]Table corresp.'!$M$4:$U$63,8,FALSE)</f>
        <v/>
      </c>
      <c r="AN994" s="179">
        <f>VLOOKUP(D994,'[6]Table corresp.'!$M$4:$U$63,9,FALSE)</f>
        <v/>
      </c>
    </row>
    <row r="995" hidden="1">
      <c r="A995" s="179" t="inlineStr">
        <is>
          <t>36 - Menuiseries intérieures</t>
        </is>
      </c>
      <c r="B995" s="179">
        <f>VLOOKUP(LEFT(A995,3),'[6]Table corresp.'!$A$4:$D$63,3,FALSE)</f>
        <v/>
      </c>
      <c r="C995" s="179">
        <f>VLOOKUP(A995,'[6]Table corresp.'!$M$4:$P$63,4,FALSE)</f>
        <v/>
      </c>
      <c r="D995" s="179" t="inlineStr">
        <is>
          <t>Exportation</t>
        </is>
      </c>
      <c r="E995" s="179">
        <f>VLOOKUP(LEFT(D995,3),'[6]Table corresp.'!$A$4:$D$63,4,FALSE)</f>
        <v/>
      </c>
      <c r="F995" s="179">
        <f>LEFT(A995,3)&amp;" - "&amp;LEFT(D995,3)</f>
        <v/>
      </c>
      <c r="G995" s="212" t="n">
        <v>28720.73</v>
      </c>
      <c r="H995" s="212" t="n">
        <v>0</v>
      </c>
      <c r="I995" s="212" t="n">
        <v>28720.73000000001</v>
      </c>
      <c r="J995" s="212" t="n">
        <v>20.44748392716203</v>
      </c>
      <c r="K995" s="212" t="n">
        <v>0</v>
      </c>
      <c r="L995" s="212" t="n">
        <v>20.44748392716203</v>
      </c>
      <c r="M995" s="212" t="n">
        <v>12.35509118662217</v>
      </c>
      <c r="N995" s="212" t="n">
        <v>0</v>
      </c>
      <c r="O995" s="212" t="n">
        <v>12.35509118662217</v>
      </c>
      <c r="P995" s="212" t="n">
        <v>5.225982711181738</v>
      </c>
      <c r="Q995" s="212" t="n">
        <v>0</v>
      </c>
      <c r="R995" s="212" t="n">
        <v>5.225982711181738</v>
      </c>
      <c r="S995" s="213">
        <f>IF(VLOOKUP(F995,$F$4:$S$374,14,FALSE)=0,"",VLOOKUP(F995,$F$4:$S$374,14,FALSE))</f>
        <v/>
      </c>
      <c r="T995" s="213">
        <f>VLOOKUP(A995,'[6]Groupe de branches'!$Z$27:$AM$86,14,FALSE)</f>
        <v/>
      </c>
      <c r="U995" s="213">
        <f>VLOOKUP(D995,'[6]Groupe de branches'!$Z$27:$AM$86,14,FALSE)</f>
        <v/>
      </c>
      <c r="V995" s="213" t="n">
        <v>2018</v>
      </c>
      <c r="W995" s="179">
        <f>VLOOKUP(D995,'[6]Table corresp.'!$M$4:$S$63,7,FALSE)</f>
        <v/>
      </c>
      <c r="X995" s="197">
        <f>IFERROR(G995/SUMIFS('[6]Comp2016-2017 (3)'!$I$5:$I$289,'[6]Comp2016-2017 (3)'!$A$5:$A$289,A995,'[6]Comp2016-2017 (3)'!$R$5:$R$289,V995),0)</f>
        <v/>
      </c>
      <c r="Y995" s="182">
        <f>IFERROR(IF(RIGHT(F995,3)="Exp",VLOOKUP(F995,#REF!,2,FALSE),VLOOKUP(F995,#REF!,9,FALSE)),1)</f>
        <v/>
      </c>
      <c r="Z995" s="197">
        <f>Y995/SUMIFS($Y$4:$Y$1116,$V$4:$V$1116,V995,$A$4:$A$1116,A995)</f>
        <v/>
      </c>
      <c r="AA995" s="181">
        <f>X995*Z995</f>
        <v/>
      </c>
      <c r="AB995" s="183">
        <f>IFERROR(SUMIFS('[6]Comp2016-2017 (3)'!$G$5:$G$289,'[6]Comp2016-2017 (3)'!$A$5:$A$289,A995,'[6]Comp2016-2017 (3)'!$R$5:$R$289,V995)*AA995/SUMIFS($AA$4:$AA$1116,$A$4:$A$1116,A995,$V$4:$V$1116,V995),0)</f>
        <v/>
      </c>
      <c r="AC995" s="183">
        <f>IF($W995=AC$3,$AB995,IF(NOT($W995=0),"",SUMIFS('Source traité'!AC$4:AC$1116,'Source traité'!$A$4:$A$1116,$D995,'Source traité'!$V$4:$V$1116,$V995)/SUMIFS('[6]Comp2016-2017 (3)'!$G$5:$G$289,'[6]Comp2016-2017 (3)'!$A$5:$A$289,$D995,'[6]Comp2016-2017 (3)'!$R$5:$R$289,$V995)*$AB995))</f>
        <v/>
      </c>
      <c r="AD995" s="183">
        <f>IF($W995=AD$3,$AB995,IF(NOT($W995=0),"",SUMIFS('Source traité'!AD$4:AD$1116,'Source traité'!$A$4:$A$1116,$D995,'Source traité'!$V$4:$V$1116,$V995)/SUMIFS('[6]Comp2016-2017 (3)'!$G$5:$G$289,'[6]Comp2016-2017 (3)'!$A$5:$A$289,$D995,'[6]Comp2016-2017 (3)'!$R$5:$R$289,$V995)*$AB995))</f>
        <v/>
      </c>
      <c r="AE995" s="183">
        <f>IF($W995=AE$3,$AB995,IF(NOT($W995=0),"",SUMIFS('Source traité'!AE$4:AE$1116,'Source traité'!$A$4:$A$1116,$D995,'Source traité'!$V$4:$V$1116,$V995)/SUMIFS('[6]Comp2016-2017 (3)'!$G$5:$G$289,'[6]Comp2016-2017 (3)'!$A$5:$A$289,$D995,'[6]Comp2016-2017 (3)'!$R$5:$R$289,$V995)*$AB995))</f>
        <v/>
      </c>
      <c r="AF995" s="183">
        <f>IF($W995=AF$3,$AB995,IF(NOT($W995=0),"",SUMIFS('Source traité'!AF$4:AF$1116,'Source traité'!$A$4:$A$1116,$D995,'Source traité'!$V$4:$V$1116,$V995)/SUMIFS('[6]Comp2016-2017 (3)'!$G$5:$G$289,'[6]Comp2016-2017 (3)'!$A$5:$A$289,$D995,'[6]Comp2016-2017 (3)'!$R$5:$R$289,$V995)*$AB995))</f>
        <v/>
      </c>
      <c r="AG995" s="183">
        <f>IF($W995=AG$3,$AB995,IF(NOT($W995=0),"",SUMIFS('Source traité'!AG$4:AG$1116,'Source traité'!$A$4:$A$1116,$D995,'Source traité'!$V$4:$V$1116,$V995)/SUMIFS('[6]Comp2016-2017 (3)'!$G$5:$G$289,'[6]Comp2016-2017 (3)'!$A$5:$A$289,$D995,'[6]Comp2016-2017 (3)'!$R$5:$R$289,$V995)*$AB995))</f>
        <v/>
      </c>
      <c r="AH995" s="183">
        <f>IF($W995=AH$3,$AB995,IF(NOT($W995=0),"",SUMIFS('Source traité'!AH$4:AH$1116,'Source traité'!$A$4:$A$1116,$D995,'Source traité'!$V$4:$V$1116,$V995)/SUMIFS('[6]Comp2016-2017 (3)'!$G$5:$G$289,'[6]Comp2016-2017 (3)'!$A$5:$A$289,$D995,'[6]Comp2016-2017 (3)'!$R$5:$R$289,$V995)*$AB995))</f>
        <v/>
      </c>
      <c r="AI995" s="183">
        <f>IF($W995=AI$3,$AB995,IF(NOT($W995=0),"",SUMIFS('Source traité'!AI$4:AI$1116,'Source traité'!$A$4:$A$1116,$D995,'Source traité'!$V$4:$V$1116,$V995)/SUMIFS('[6]Comp2016-2017 (3)'!$G$5:$G$289,'[6]Comp2016-2017 (3)'!$A$5:$A$289,$D995,'[6]Comp2016-2017 (3)'!$R$5:$R$289,$V995)*$AB995))</f>
        <v/>
      </c>
      <c r="AJ995" s="183">
        <f>IF($W995=AJ$3,$AB995,IF(NOT($W995=0),"",SUMIFS('Source traité'!AJ$4:AJ$1116,'Source traité'!$A$4:$A$1116,$D995,'Source traité'!$V$4:$V$1116,$V995)/SUMIFS('[6]Comp2016-2017 (3)'!$G$5:$G$289,'[6]Comp2016-2017 (3)'!$A$5:$A$289,$D995,'[6]Comp2016-2017 (3)'!$R$5:$R$289,$V995)*$AB995))</f>
        <v/>
      </c>
      <c r="AK995" s="183">
        <f>SUM(AC995:AJ995)-AB995</f>
        <v/>
      </c>
      <c r="AL995" s="179">
        <f>IF(A995=D995,"remplir à la main","")</f>
        <v/>
      </c>
      <c r="AM995" s="179">
        <f>VLOOKUP(A995,'[6]Table corresp.'!$M$4:$U$63,8,FALSE)</f>
        <v/>
      </c>
      <c r="AN995" s="179">
        <f>VLOOKUP(D995,'[6]Table corresp.'!$M$4:$U$63,9,FALSE)</f>
        <v/>
      </c>
    </row>
    <row r="996" hidden="1">
      <c r="A996" s="179" t="inlineStr">
        <is>
          <t>37 - Emballages en bois (palette, ...)</t>
        </is>
      </c>
      <c r="B996" s="179">
        <f>VLOOKUP(LEFT(A996,3),'[6]Table corresp.'!$A$4:$D$63,3,FALSE)</f>
        <v/>
      </c>
      <c r="C996" s="179">
        <f>VLOOKUP(A996,'[6]Table corresp.'!$M$4:$P$63,4,FALSE)</f>
        <v/>
      </c>
      <c r="D996" s="179" t="inlineStr">
        <is>
          <t>37 - Emballages en bois (palette, ...)</t>
        </is>
      </c>
      <c r="E996" s="179">
        <f>VLOOKUP(LEFT(D996,3),'[6]Table corresp.'!$A$4:$D$63,4,FALSE)</f>
        <v/>
      </c>
      <c r="F996" s="179">
        <f>LEFT(A996,3)&amp;" - "&amp;LEFT(D996,3)</f>
        <v/>
      </c>
      <c r="G996" s="212" t="n">
        <v>13021.34758303564</v>
      </c>
      <c r="H996" s="212" t="n">
        <v>8868.026612393049</v>
      </c>
      <c r="I996" s="212" t="n">
        <v>21889.37419542868</v>
      </c>
      <c r="J996" s="212" t="n">
        <v>0</v>
      </c>
      <c r="K996" s="212" t="n">
        <v>0</v>
      </c>
      <c r="L996" s="212" t="n">
        <v>0</v>
      </c>
      <c r="M996" s="212" t="n">
        <v>0</v>
      </c>
      <c r="N996" s="212" t="n">
        <v>0</v>
      </c>
      <c r="O996" s="212" t="n">
        <v>0</v>
      </c>
      <c r="P996" s="212" t="n">
        <v>0</v>
      </c>
      <c r="Q996" s="212" t="n">
        <v>0</v>
      </c>
      <c r="R996" s="212" t="n">
        <v>0</v>
      </c>
      <c r="S996" s="213">
        <f>IF(VLOOKUP(F996,$F$4:$S$374,14,FALSE)=0,"",VLOOKUP(F996,$F$4:$S$374,14,FALSE))</f>
        <v/>
      </c>
      <c r="T996" s="213">
        <f>VLOOKUP(A996,'[6]Groupe de branches'!$Z$27:$AM$86,14,FALSE)</f>
        <v/>
      </c>
      <c r="U996" s="213">
        <f>VLOOKUP(D996,'[6]Groupe de branches'!$Z$27:$AM$86,14,FALSE)</f>
        <v/>
      </c>
      <c r="V996" s="213" t="n">
        <v>2018</v>
      </c>
      <c r="W996" s="179">
        <f>VLOOKUP(D996,'[6]Table corresp.'!$M$4:$S$63,7,FALSE)</f>
        <v/>
      </c>
      <c r="X996" s="197">
        <f>IFERROR(G996/SUMIFS('[6]Comp2016-2017 (3)'!$I$5:$I$289,'[6]Comp2016-2017 (3)'!$A$5:$A$289,A996,'[6]Comp2016-2017 (3)'!$R$5:$R$289,V996),0)</f>
        <v/>
      </c>
      <c r="Y996" s="182">
        <f>IFERROR(IF(RIGHT(F996,3)="Exp",VLOOKUP(F996,#REF!,2,FALSE),VLOOKUP(F996,#REF!,9,FALSE)),1)</f>
        <v/>
      </c>
      <c r="Z996" s="197">
        <f>Y996/SUMIFS($Y$4:$Y$1116,$V$4:$V$1116,V996,$A$4:$A$1116,A996)</f>
        <v/>
      </c>
      <c r="AA996" s="181">
        <f>X996*Z996</f>
        <v/>
      </c>
      <c r="AB996" s="183">
        <f>IFERROR(SUMIFS('[6]Comp2016-2017 (3)'!$G$5:$G$289,'[6]Comp2016-2017 (3)'!$A$5:$A$289,A996,'[6]Comp2016-2017 (3)'!$R$5:$R$289,V996)*AA996/SUMIFS($AA$4:$AA$1116,$A$4:$A$1116,A996,$V$4:$V$1116,V996),0)</f>
        <v/>
      </c>
      <c r="AG996" s="201">
        <f>AB996</f>
        <v/>
      </c>
      <c r="AK996" s="183">
        <f>SUM(AC996:AJ996)-AB996</f>
        <v/>
      </c>
      <c r="AL996" s="215">
        <f>IF(A996=D996,"remplir à la main","")</f>
        <v/>
      </c>
      <c r="AM996" s="179">
        <f>VLOOKUP(A996,'[6]Table corresp.'!$M$4:$U$63,8,FALSE)</f>
        <v/>
      </c>
      <c r="AN996" s="179">
        <f>VLOOKUP(D996,'[6]Table corresp.'!$M$4:$U$63,9,FALSE)</f>
        <v/>
      </c>
    </row>
    <row r="997" hidden="1">
      <c r="A997" s="179" t="inlineStr">
        <is>
          <t>37 - Emballages en bois (palette, ...)</t>
        </is>
      </c>
      <c r="B997" s="179">
        <f>VLOOKUP(LEFT(A997,3),'[6]Table corresp.'!$A$4:$D$63,3,FALSE)</f>
        <v/>
      </c>
      <c r="C997" s="179">
        <f>VLOOKUP(A997,'[6]Table corresp.'!$M$4:$P$63,4,FALSE)</f>
        <v/>
      </c>
      <c r="D997" s="179" t="inlineStr">
        <is>
          <t>Consommation finale</t>
        </is>
      </c>
      <c r="E997" s="179">
        <f>VLOOKUP(LEFT(D997,3),'[6]Table corresp.'!$A$4:$D$63,4,FALSE)</f>
        <v/>
      </c>
      <c r="F997" s="179">
        <f>LEFT(A997,3)&amp;" - "&amp;LEFT(D997,3)</f>
        <v/>
      </c>
      <c r="G997" s="212" t="n">
        <v>1337017.595415155</v>
      </c>
      <c r="H997" s="212" t="n">
        <v>241430.1063876071</v>
      </c>
      <c r="I997" s="212" t="n">
        <v>1578447.701802762</v>
      </c>
      <c r="J997" s="212" t="n">
        <v>5557.819478316879</v>
      </c>
      <c r="K997" s="212" t="n">
        <v>1116.193756909007</v>
      </c>
      <c r="L997" s="212" t="n">
        <v>6674.013235225886</v>
      </c>
      <c r="M997" s="212" t="n">
        <v>494.0658146282118</v>
      </c>
      <c r="N997" s="212" t="n">
        <v>96.5746702326378</v>
      </c>
      <c r="O997" s="212" t="n">
        <v>590.6404848608496</v>
      </c>
      <c r="P997" s="212" t="n">
        <v>0.002941421941636508</v>
      </c>
      <c r="Q997" s="212" t="n">
        <v>0.0005749575170311133</v>
      </c>
      <c r="R997" s="212" t="n">
        <v>0.003516379458667622</v>
      </c>
      <c r="S997" s="213">
        <f>IF(VLOOKUP(F997,$F$4:$S$374,14,FALSE)=0,"",VLOOKUP(F997,$F$4:$S$374,14,FALSE))</f>
        <v/>
      </c>
      <c r="T997" s="213">
        <f>VLOOKUP(A997,'[6]Groupe de branches'!$Z$27:$AM$86,14,FALSE)</f>
        <v/>
      </c>
      <c r="U997" s="213">
        <f>VLOOKUP(D997,'[6]Groupe de branches'!$Z$27:$AM$86,14,FALSE)</f>
        <v/>
      </c>
      <c r="V997" s="213" t="n">
        <v>2018</v>
      </c>
      <c r="W997" s="179">
        <f>VLOOKUP(D997,'[6]Table corresp.'!$M$4:$S$63,7,FALSE)</f>
        <v/>
      </c>
      <c r="X997" s="197">
        <f>IFERROR(G997/SUMIFS('[6]Comp2016-2017 (3)'!$I$5:$I$289,'[6]Comp2016-2017 (3)'!$A$5:$A$289,A997,'[6]Comp2016-2017 (3)'!$R$5:$R$289,V997),0)</f>
        <v/>
      </c>
      <c r="Y997" s="182">
        <f>IFERROR(IF(RIGHT(F997,3)="Exp",VLOOKUP(F997,#REF!,2,FALSE),VLOOKUP(F997,#REF!,9,FALSE)),1)</f>
        <v/>
      </c>
      <c r="Z997" s="197">
        <f>Y997/SUMIFS($Y$4:$Y$1116,$V$4:$V$1116,V997,$A$4:$A$1116,A997)</f>
        <v/>
      </c>
      <c r="AA997" s="181">
        <f>X997*Z997</f>
        <v/>
      </c>
      <c r="AB997" s="183">
        <f>IFERROR(SUMIFS('[6]Comp2016-2017 (3)'!$G$5:$G$289,'[6]Comp2016-2017 (3)'!$A$5:$A$289,A997,'[6]Comp2016-2017 (3)'!$R$5:$R$289,V997)*AA997/SUMIFS($AA$4:$AA$1116,$A$4:$A$1116,A997,$V$4:$V$1116,V997),0)</f>
        <v/>
      </c>
      <c r="AC997" s="183">
        <f>IF($W997=AC$3,$AB997,IF(NOT($W997=0),"",SUMIFS('Source traité'!AC$4:AC$1116,'Source traité'!$A$4:$A$1116,$D997,'Source traité'!$V$4:$V$1116,$V997)/SUMIFS('[6]Comp2016-2017 (3)'!$G$5:$G$289,'[6]Comp2016-2017 (3)'!$A$5:$A$289,$D997,'[6]Comp2016-2017 (3)'!$R$5:$R$289,$V997)*$AB997))</f>
        <v/>
      </c>
      <c r="AD997" s="183">
        <f>IF($W997=AD$3,$AB997,IF(NOT($W997=0),"",SUMIFS('Source traité'!AD$4:AD$1116,'Source traité'!$A$4:$A$1116,$D997,'Source traité'!$V$4:$V$1116,$V997)/SUMIFS('[6]Comp2016-2017 (3)'!$G$5:$G$289,'[6]Comp2016-2017 (3)'!$A$5:$A$289,$D997,'[6]Comp2016-2017 (3)'!$R$5:$R$289,$V997)*$AB997))</f>
        <v/>
      </c>
      <c r="AE997" s="183">
        <f>IF($W997=AE$3,$AB997,IF(NOT($W997=0),"",SUMIFS('Source traité'!AE$4:AE$1116,'Source traité'!$A$4:$A$1116,$D997,'Source traité'!$V$4:$V$1116,$V997)/SUMIFS('[6]Comp2016-2017 (3)'!$G$5:$G$289,'[6]Comp2016-2017 (3)'!$A$5:$A$289,$D997,'[6]Comp2016-2017 (3)'!$R$5:$R$289,$V997)*$AB997))</f>
        <v/>
      </c>
      <c r="AF997" s="183">
        <f>IF($W997=AF$3,$AB997,IF(NOT($W997=0),"",SUMIFS('Source traité'!AF$4:AF$1116,'Source traité'!$A$4:$A$1116,$D997,'Source traité'!$V$4:$V$1116,$V997)/SUMIFS('[6]Comp2016-2017 (3)'!$G$5:$G$289,'[6]Comp2016-2017 (3)'!$A$5:$A$289,$D997,'[6]Comp2016-2017 (3)'!$R$5:$R$289,$V997)*$AB997))</f>
        <v/>
      </c>
      <c r="AG997" s="183">
        <f>IF($W997=AG$3,$AB997,IF(NOT($W997=0),"",SUMIFS('Source traité'!AG$4:AG$1116,'Source traité'!$A$4:$A$1116,$D997,'Source traité'!$V$4:$V$1116,$V997)/SUMIFS('[6]Comp2016-2017 (3)'!$G$5:$G$289,'[6]Comp2016-2017 (3)'!$A$5:$A$289,$D997,'[6]Comp2016-2017 (3)'!$R$5:$R$289,$V997)*$AB997))</f>
        <v/>
      </c>
      <c r="AH997" s="183">
        <f>IF($W997=AH$3,$AB997,IF(NOT($W997=0),"",SUMIFS('Source traité'!AH$4:AH$1116,'Source traité'!$A$4:$A$1116,$D997,'Source traité'!$V$4:$V$1116,$V997)/SUMIFS('[6]Comp2016-2017 (3)'!$G$5:$G$289,'[6]Comp2016-2017 (3)'!$A$5:$A$289,$D997,'[6]Comp2016-2017 (3)'!$R$5:$R$289,$V997)*$AB997))</f>
        <v/>
      </c>
      <c r="AI997" s="183">
        <f>IF($W997=AI$3,$AB997,IF(NOT($W997=0),"",SUMIFS('Source traité'!AI$4:AI$1116,'Source traité'!$A$4:$A$1116,$D997,'Source traité'!$V$4:$V$1116,$V997)/SUMIFS('[6]Comp2016-2017 (3)'!$G$5:$G$289,'[6]Comp2016-2017 (3)'!$A$5:$A$289,$D997,'[6]Comp2016-2017 (3)'!$R$5:$R$289,$V997)*$AB997))</f>
        <v/>
      </c>
      <c r="AJ997" s="183">
        <f>IF($W997=AJ$3,$AB997,IF(NOT($W997=0),"",SUMIFS('Source traité'!AJ$4:AJ$1116,'Source traité'!$A$4:$A$1116,$D997,'Source traité'!$V$4:$V$1116,$V997)/SUMIFS('[6]Comp2016-2017 (3)'!$G$5:$G$289,'[6]Comp2016-2017 (3)'!$A$5:$A$289,$D997,'[6]Comp2016-2017 (3)'!$R$5:$R$289,$V997)*$AB997))</f>
        <v/>
      </c>
      <c r="AK997" s="183">
        <f>SUM(AC997:AJ997)-AB997</f>
        <v/>
      </c>
      <c r="AL997" s="179">
        <f>IF(A997=D997,"remplir à la main","")</f>
        <v/>
      </c>
      <c r="AM997" s="179">
        <f>VLOOKUP(A997,'[6]Table corresp.'!$M$4:$U$63,8,FALSE)</f>
        <v/>
      </c>
      <c r="AN997" s="179">
        <f>VLOOKUP(D997,'[6]Table corresp.'!$M$4:$U$63,9,FALSE)</f>
        <v/>
      </c>
    </row>
    <row r="998" hidden="1">
      <c r="A998" s="179" t="inlineStr">
        <is>
          <t>37 - Emballages en bois (palette, ...)</t>
        </is>
      </c>
      <c r="B998" s="179">
        <f>VLOOKUP(LEFT(A998,3),'[6]Table corresp.'!$A$4:$D$63,3,FALSE)</f>
        <v/>
      </c>
      <c r="C998" s="179">
        <f>VLOOKUP(A998,'[6]Table corresp.'!$M$4:$P$63,4,FALSE)</f>
        <v/>
      </c>
      <c r="D998" s="179" t="inlineStr">
        <is>
          <t>Exportation</t>
        </is>
      </c>
      <c r="E998" s="179">
        <f>VLOOKUP(LEFT(D998,3),'[6]Table corresp.'!$A$4:$D$63,4,FALSE)</f>
        <v/>
      </c>
      <c r="F998" s="179">
        <f>LEFT(A998,3)&amp;" - "&amp;LEFT(D998,3)</f>
        <v/>
      </c>
      <c r="G998" s="212" t="n">
        <v>111825.057</v>
      </c>
      <c r="H998" s="212" t="n">
        <v>0</v>
      </c>
      <c r="I998" s="212" t="n">
        <v>111825.057</v>
      </c>
      <c r="J998" s="212" t="n">
        <v>429.8008176713299</v>
      </c>
      <c r="K998" s="212" t="n">
        <v>0</v>
      </c>
      <c r="L998" s="212" t="n">
        <v>429.8008176713299</v>
      </c>
      <c r="M998" s="212" t="n">
        <v>38.20741064712753</v>
      </c>
      <c r="N998" s="212" t="n">
        <v>0</v>
      </c>
      <c r="O998" s="212" t="n">
        <v>38.20741064712753</v>
      </c>
      <c r="P998" s="212" t="n">
        <v>0.0002274679054553636</v>
      </c>
      <c r="Q998" s="212" t="n">
        <v>0</v>
      </c>
      <c r="R998" s="212" t="n">
        <v>0.0002274679054553636</v>
      </c>
      <c r="S998" s="213">
        <f>IF(VLOOKUP(F998,$F$4:$S$374,14,FALSE)=0,"",VLOOKUP(F998,$F$4:$S$374,14,FALSE))</f>
        <v/>
      </c>
      <c r="T998" s="213">
        <f>VLOOKUP(A998,'[6]Groupe de branches'!$Z$27:$AM$86,14,FALSE)</f>
        <v/>
      </c>
      <c r="U998" s="213">
        <f>VLOOKUP(D998,'[6]Groupe de branches'!$Z$27:$AM$86,14,FALSE)</f>
        <v/>
      </c>
      <c r="V998" s="213" t="n">
        <v>2018</v>
      </c>
      <c r="W998" s="179">
        <f>VLOOKUP(D998,'[6]Table corresp.'!$M$4:$S$63,7,FALSE)</f>
        <v/>
      </c>
      <c r="X998" s="197">
        <f>IFERROR(G998/SUMIFS('[6]Comp2016-2017 (3)'!$I$5:$I$289,'[6]Comp2016-2017 (3)'!$A$5:$A$289,A998,'[6]Comp2016-2017 (3)'!$R$5:$R$289,V998),0)</f>
        <v/>
      </c>
      <c r="Y998" s="182">
        <f>IFERROR(IF(RIGHT(F998,3)="Exp",VLOOKUP(F998,#REF!,2,FALSE),VLOOKUP(F998,#REF!,9,FALSE)),1)</f>
        <v/>
      </c>
      <c r="Z998" s="197">
        <f>Y998/SUMIFS($Y$4:$Y$1116,$V$4:$V$1116,V998,$A$4:$A$1116,A998)</f>
        <v/>
      </c>
      <c r="AA998" s="181">
        <f>X998*Z998</f>
        <v/>
      </c>
      <c r="AB998" s="183">
        <f>IFERROR(SUMIFS('[6]Comp2016-2017 (3)'!$G$5:$G$289,'[6]Comp2016-2017 (3)'!$A$5:$A$289,A998,'[6]Comp2016-2017 (3)'!$R$5:$R$289,V998)*AA998/SUMIFS($AA$4:$AA$1116,$A$4:$A$1116,A998,$V$4:$V$1116,V998),0)</f>
        <v/>
      </c>
      <c r="AC998" s="183">
        <f>IF($W998=AC$3,$AB998,IF(NOT($W998=0),"",SUMIFS('Source traité'!AC$4:AC$1116,'Source traité'!$A$4:$A$1116,$D998,'Source traité'!$V$4:$V$1116,$V998)/SUMIFS('[6]Comp2016-2017 (3)'!$G$5:$G$289,'[6]Comp2016-2017 (3)'!$A$5:$A$289,$D998,'[6]Comp2016-2017 (3)'!$R$5:$R$289,$V998)*$AB998))</f>
        <v/>
      </c>
      <c r="AD998" s="183">
        <f>IF($W998=AD$3,$AB998,IF(NOT($W998=0),"",SUMIFS('Source traité'!AD$4:AD$1116,'Source traité'!$A$4:$A$1116,$D998,'Source traité'!$V$4:$V$1116,$V998)/SUMIFS('[6]Comp2016-2017 (3)'!$G$5:$G$289,'[6]Comp2016-2017 (3)'!$A$5:$A$289,$D998,'[6]Comp2016-2017 (3)'!$R$5:$R$289,$V998)*$AB998))</f>
        <v/>
      </c>
      <c r="AE998" s="183">
        <f>IF($W998=AE$3,$AB998,IF(NOT($W998=0),"",SUMIFS('Source traité'!AE$4:AE$1116,'Source traité'!$A$4:$A$1116,$D998,'Source traité'!$V$4:$V$1116,$V998)/SUMIFS('[6]Comp2016-2017 (3)'!$G$5:$G$289,'[6]Comp2016-2017 (3)'!$A$5:$A$289,$D998,'[6]Comp2016-2017 (3)'!$R$5:$R$289,$V998)*$AB998))</f>
        <v/>
      </c>
      <c r="AF998" s="183">
        <f>IF($W998=AF$3,$AB998,IF(NOT($W998=0),"",SUMIFS('Source traité'!AF$4:AF$1116,'Source traité'!$A$4:$A$1116,$D998,'Source traité'!$V$4:$V$1116,$V998)/SUMIFS('[6]Comp2016-2017 (3)'!$G$5:$G$289,'[6]Comp2016-2017 (3)'!$A$5:$A$289,$D998,'[6]Comp2016-2017 (3)'!$R$5:$R$289,$V998)*$AB998))</f>
        <v/>
      </c>
      <c r="AG998" s="183">
        <f>IF($W998=AG$3,$AB998,IF(NOT($W998=0),"",SUMIFS('Source traité'!AG$4:AG$1116,'Source traité'!$A$4:$A$1116,$D998,'Source traité'!$V$4:$V$1116,$V998)/SUMIFS('[6]Comp2016-2017 (3)'!$G$5:$G$289,'[6]Comp2016-2017 (3)'!$A$5:$A$289,$D998,'[6]Comp2016-2017 (3)'!$R$5:$R$289,$V998)*$AB998))</f>
        <v/>
      </c>
      <c r="AH998" s="183">
        <f>IF($W998=AH$3,$AB998,IF(NOT($W998=0),"",SUMIFS('Source traité'!AH$4:AH$1116,'Source traité'!$A$4:$A$1116,$D998,'Source traité'!$V$4:$V$1116,$V998)/SUMIFS('[6]Comp2016-2017 (3)'!$G$5:$G$289,'[6]Comp2016-2017 (3)'!$A$5:$A$289,$D998,'[6]Comp2016-2017 (3)'!$R$5:$R$289,$V998)*$AB998))</f>
        <v/>
      </c>
      <c r="AI998" s="183">
        <f>IF($W998=AI$3,$AB998,IF(NOT($W998=0),"",SUMIFS('Source traité'!AI$4:AI$1116,'Source traité'!$A$4:$A$1116,$D998,'Source traité'!$V$4:$V$1116,$V998)/SUMIFS('[6]Comp2016-2017 (3)'!$G$5:$G$289,'[6]Comp2016-2017 (3)'!$A$5:$A$289,$D998,'[6]Comp2016-2017 (3)'!$R$5:$R$289,$V998)*$AB998))</f>
        <v/>
      </c>
      <c r="AJ998" s="183">
        <f>IF($W998=AJ$3,$AB998,IF(NOT($W998=0),"",SUMIFS('Source traité'!AJ$4:AJ$1116,'Source traité'!$A$4:$A$1116,$D998,'Source traité'!$V$4:$V$1116,$V998)/SUMIFS('[6]Comp2016-2017 (3)'!$G$5:$G$289,'[6]Comp2016-2017 (3)'!$A$5:$A$289,$D998,'[6]Comp2016-2017 (3)'!$R$5:$R$289,$V998)*$AB998))</f>
        <v/>
      </c>
      <c r="AK998" s="183">
        <f>SUM(AC998:AJ998)-AB998</f>
        <v/>
      </c>
      <c r="AL998" s="179">
        <f>IF(A998=D998,"remplir à la main","")</f>
        <v/>
      </c>
      <c r="AM998" s="179">
        <f>VLOOKUP(A998,'[6]Table corresp.'!$M$4:$U$63,8,FALSE)</f>
        <v/>
      </c>
      <c r="AN998" s="179">
        <f>VLOOKUP(D998,'[6]Table corresp.'!$M$4:$U$63,9,FALSE)</f>
        <v/>
      </c>
    </row>
    <row r="999" hidden="1">
      <c r="A999" s="179" t="inlineStr">
        <is>
          <t>38 - Futailles</t>
        </is>
      </c>
      <c r="B999" s="179">
        <f>VLOOKUP(LEFT(A999,3),'[6]Table corresp.'!$A$4:$D$63,3,FALSE)</f>
        <v/>
      </c>
      <c r="C999" s="179">
        <f>VLOOKUP(A999,'[6]Table corresp.'!$M$4:$P$63,4,FALSE)</f>
        <v/>
      </c>
      <c r="D999" s="179" t="inlineStr">
        <is>
          <t>38 - Futailles</t>
        </is>
      </c>
      <c r="E999" s="179">
        <f>VLOOKUP(LEFT(D999,3),'[6]Table corresp.'!$A$4:$D$63,4,FALSE)</f>
        <v/>
      </c>
      <c r="F999" s="179">
        <f>LEFT(A999,3)&amp;" - "&amp;LEFT(D999,3)</f>
        <v/>
      </c>
      <c r="G999" s="212" t="n">
        <v>1745.241778720839</v>
      </c>
      <c r="H999" s="212" t="n">
        <v>1358.106244481863</v>
      </c>
      <c r="I999" s="212" t="n">
        <v>3103.348023202703</v>
      </c>
      <c r="J999" s="212" t="n">
        <v>0</v>
      </c>
      <c r="K999" s="212" t="n">
        <v>0</v>
      </c>
      <c r="L999" s="212" t="n">
        <v>0</v>
      </c>
      <c r="M999" s="212" t="n">
        <v>0</v>
      </c>
      <c r="N999" s="212" t="n">
        <v>0</v>
      </c>
      <c r="O999" s="212" t="n">
        <v>0</v>
      </c>
      <c r="P999" s="212" t="n">
        <v>0</v>
      </c>
      <c r="Q999" s="212" t="n">
        <v>0</v>
      </c>
      <c r="R999" s="212" t="n">
        <v>0</v>
      </c>
      <c r="S999" s="213">
        <f>IF(VLOOKUP(F999,$F$4:$S$374,14,FALSE)=0,"",VLOOKUP(F999,$F$4:$S$374,14,FALSE))</f>
        <v/>
      </c>
      <c r="T999" s="213">
        <f>VLOOKUP(A999,'[6]Groupe de branches'!$Z$27:$AM$86,14,FALSE)</f>
        <v/>
      </c>
      <c r="U999" s="213">
        <f>VLOOKUP(D999,'[6]Groupe de branches'!$Z$27:$AM$86,14,FALSE)</f>
        <v/>
      </c>
      <c r="V999" s="213" t="n">
        <v>2018</v>
      </c>
      <c r="W999" s="179">
        <f>VLOOKUP(D999,'[6]Table corresp.'!$M$4:$S$63,7,FALSE)</f>
        <v/>
      </c>
      <c r="X999" s="197">
        <f>IFERROR(G999/SUMIFS('[6]Comp2016-2017 (3)'!$I$5:$I$289,'[6]Comp2016-2017 (3)'!$A$5:$A$289,A999,'[6]Comp2016-2017 (3)'!$R$5:$R$289,V999),0)</f>
        <v/>
      </c>
      <c r="Y999" s="182">
        <f>IFERROR(IF(RIGHT(F999,3)="Exp",VLOOKUP(F999,#REF!,2,FALSE),VLOOKUP(F999,#REF!,9,FALSE)),1)</f>
        <v/>
      </c>
      <c r="Z999" s="197">
        <f>Y999/SUMIFS($Y$4:$Y$1116,$V$4:$V$1116,V999,$A$4:$A$1116,A999)</f>
        <v/>
      </c>
      <c r="AA999" s="181">
        <f>X999*Z999</f>
        <v/>
      </c>
      <c r="AB999" s="183">
        <f>IFERROR(SUMIFS('[6]Comp2016-2017 (3)'!$G$5:$G$289,'[6]Comp2016-2017 (3)'!$A$5:$A$289,A999,'[6]Comp2016-2017 (3)'!$R$5:$R$289,V999)*AA999/SUMIFS($AA$4:$AA$1116,$A$4:$A$1116,A999,$V$4:$V$1116,V999),0)</f>
        <v/>
      </c>
      <c r="AG999" s="201">
        <f>AB999</f>
        <v/>
      </c>
      <c r="AK999" s="183">
        <f>SUM(AC999:AJ999)-AB999</f>
        <v/>
      </c>
      <c r="AL999" s="215">
        <f>IF(A999=D999,"remplir à la main","")</f>
        <v/>
      </c>
      <c r="AM999" s="179">
        <f>VLOOKUP(A999,'[6]Table corresp.'!$M$4:$U$63,8,FALSE)</f>
        <v/>
      </c>
      <c r="AN999" s="179">
        <f>VLOOKUP(D999,'[6]Table corresp.'!$M$4:$U$63,9,FALSE)</f>
        <v/>
      </c>
    </row>
    <row r="1000" hidden="1">
      <c r="A1000" s="179" t="inlineStr">
        <is>
          <t>38 - Futailles</t>
        </is>
      </c>
      <c r="B1000" s="179">
        <f>VLOOKUP(LEFT(A1000,3),'[6]Table corresp.'!$A$4:$D$63,3,FALSE)</f>
        <v/>
      </c>
      <c r="C1000" s="179">
        <f>VLOOKUP(A1000,'[6]Table corresp.'!$M$4:$P$63,4,FALSE)</f>
        <v/>
      </c>
      <c r="D1000" s="179" t="inlineStr">
        <is>
          <t>Consommation finale</t>
        </is>
      </c>
      <c r="E1000" s="179">
        <f>VLOOKUP(LEFT(D1000,3),'[6]Table corresp.'!$A$4:$D$63,4,FALSE)</f>
        <v/>
      </c>
      <c r="F1000" s="179">
        <f>LEFT(A1000,3)&amp;" - "&amp;LEFT(D1000,3)</f>
        <v/>
      </c>
      <c r="G1000" s="212" t="n">
        <v>316897.4882208736</v>
      </c>
      <c r="H1000" s="212" t="n">
        <v>37064.49475551814</v>
      </c>
      <c r="I1000" s="212" t="n">
        <v>353961.9829763918</v>
      </c>
      <c r="J1000" s="212" t="n">
        <v>137.0247693853876</v>
      </c>
      <c r="K1000" s="212" t="n">
        <v>42.34883864109428</v>
      </c>
      <c r="L1000" s="212" t="n">
        <v>179.3736080264819</v>
      </c>
      <c r="M1000" s="212" t="n">
        <v>0</v>
      </c>
      <c r="N1000" s="212" t="n">
        <v>0</v>
      </c>
      <c r="O1000" s="212" t="n">
        <v>0</v>
      </c>
      <c r="P1000" s="212" t="n">
        <v>0</v>
      </c>
      <c r="Q1000" s="212" t="n">
        <v>0</v>
      </c>
      <c r="R1000" s="212" t="n">
        <v>0</v>
      </c>
      <c r="S1000" s="213">
        <f>IF(VLOOKUP(F1000,$F$4:$S$374,14,FALSE)=0,"",VLOOKUP(F1000,$F$4:$S$374,14,FALSE))</f>
        <v/>
      </c>
      <c r="T1000" s="213">
        <f>VLOOKUP(A1000,'[6]Groupe de branches'!$Z$27:$AM$86,14,FALSE)</f>
        <v/>
      </c>
      <c r="U1000" s="213">
        <f>VLOOKUP(D1000,'[6]Groupe de branches'!$Z$27:$AM$86,14,FALSE)</f>
        <v/>
      </c>
      <c r="V1000" s="213" t="n">
        <v>2018</v>
      </c>
      <c r="W1000" s="179">
        <f>VLOOKUP(D1000,'[6]Table corresp.'!$M$4:$S$63,7,FALSE)</f>
        <v/>
      </c>
      <c r="X1000" s="197">
        <f>IFERROR(G1000/SUMIFS('[6]Comp2016-2017 (3)'!$I$5:$I$289,'[6]Comp2016-2017 (3)'!$A$5:$A$289,A1000,'[6]Comp2016-2017 (3)'!$R$5:$R$289,V1000),0)</f>
        <v/>
      </c>
      <c r="Y1000" s="182">
        <f>IFERROR(IF(RIGHT(F1000,3)="Exp",VLOOKUP(F1000,#REF!,2,FALSE),VLOOKUP(F1000,#REF!,9,FALSE)),1)</f>
        <v/>
      </c>
      <c r="Z1000" s="197">
        <f>Y1000/SUMIFS($Y$4:$Y$1116,$V$4:$V$1116,V1000,$A$4:$A$1116,A1000)</f>
        <v/>
      </c>
      <c r="AA1000" s="181">
        <f>X1000*Z1000</f>
        <v/>
      </c>
      <c r="AB1000" s="183">
        <f>IFERROR(SUMIFS('[6]Comp2016-2017 (3)'!$G$5:$G$289,'[6]Comp2016-2017 (3)'!$A$5:$A$289,A1000,'[6]Comp2016-2017 (3)'!$R$5:$R$289,V1000)*AA1000/SUMIFS($AA$4:$AA$1116,$A$4:$A$1116,A1000,$V$4:$V$1116,V1000),0)</f>
        <v/>
      </c>
      <c r="AC1000" s="183">
        <f>IF($W1000=AC$3,$AB1000,IF(NOT($W1000=0),"",SUMIFS('Source traité'!AC$4:AC$1116,'Source traité'!$A$4:$A$1116,$D1000,'Source traité'!$V$4:$V$1116,$V1000)/SUMIFS('[6]Comp2016-2017 (3)'!$G$5:$G$289,'[6]Comp2016-2017 (3)'!$A$5:$A$289,$D1000,'[6]Comp2016-2017 (3)'!$R$5:$R$289,$V1000)*$AB1000))</f>
        <v/>
      </c>
      <c r="AD1000" s="183">
        <f>IF($W1000=AD$3,$AB1000,IF(NOT($W1000=0),"",SUMIFS('Source traité'!AD$4:AD$1116,'Source traité'!$A$4:$A$1116,$D1000,'Source traité'!$V$4:$V$1116,$V1000)/SUMIFS('[6]Comp2016-2017 (3)'!$G$5:$G$289,'[6]Comp2016-2017 (3)'!$A$5:$A$289,$D1000,'[6]Comp2016-2017 (3)'!$R$5:$R$289,$V1000)*$AB1000))</f>
        <v/>
      </c>
      <c r="AE1000" s="183">
        <f>IF($W1000=AE$3,$AB1000,IF(NOT($W1000=0),"",SUMIFS('Source traité'!AE$4:AE$1116,'Source traité'!$A$4:$A$1116,$D1000,'Source traité'!$V$4:$V$1116,$V1000)/SUMIFS('[6]Comp2016-2017 (3)'!$G$5:$G$289,'[6]Comp2016-2017 (3)'!$A$5:$A$289,$D1000,'[6]Comp2016-2017 (3)'!$R$5:$R$289,$V1000)*$AB1000))</f>
        <v/>
      </c>
      <c r="AF1000" s="183">
        <f>IF($W1000=AF$3,$AB1000,IF(NOT($W1000=0),"",SUMIFS('Source traité'!AF$4:AF$1116,'Source traité'!$A$4:$A$1116,$D1000,'Source traité'!$V$4:$V$1116,$V1000)/SUMIFS('[6]Comp2016-2017 (3)'!$G$5:$G$289,'[6]Comp2016-2017 (3)'!$A$5:$A$289,$D1000,'[6]Comp2016-2017 (3)'!$R$5:$R$289,$V1000)*$AB1000))</f>
        <v/>
      </c>
      <c r="AG1000" s="183">
        <f>IF($W1000=AG$3,$AB1000,IF(NOT($W1000=0),"",SUMIFS('Source traité'!AG$4:AG$1116,'Source traité'!$A$4:$A$1116,$D1000,'Source traité'!$V$4:$V$1116,$V1000)/SUMIFS('[6]Comp2016-2017 (3)'!$G$5:$G$289,'[6]Comp2016-2017 (3)'!$A$5:$A$289,$D1000,'[6]Comp2016-2017 (3)'!$R$5:$R$289,$V1000)*$AB1000))</f>
        <v/>
      </c>
      <c r="AH1000" s="183">
        <f>IF($W1000=AH$3,$AB1000,IF(NOT($W1000=0),"",SUMIFS('Source traité'!AH$4:AH$1116,'Source traité'!$A$4:$A$1116,$D1000,'Source traité'!$V$4:$V$1116,$V1000)/SUMIFS('[6]Comp2016-2017 (3)'!$G$5:$G$289,'[6]Comp2016-2017 (3)'!$A$5:$A$289,$D1000,'[6]Comp2016-2017 (3)'!$R$5:$R$289,$V1000)*$AB1000))</f>
        <v/>
      </c>
      <c r="AI1000" s="183">
        <f>IF($W1000=AI$3,$AB1000,IF(NOT($W1000=0),"",SUMIFS('Source traité'!AI$4:AI$1116,'Source traité'!$A$4:$A$1116,$D1000,'Source traité'!$V$4:$V$1116,$V1000)/SUMIFS('[6]Comp2016-2017 (3)'!$G$5:$G$289,'[6]Comp2016-2017 (3)'!$A$5:$A$289,$D1000,'[6]Comp2016-2017 (3)'!$R$5:$R$289,$V1000)*$AB1000))</f>
        <v/>
      </c>
      <c r="AJ1000" s="183">
        <f>IF($W1000=AJ$3,$AB1000,IF(NOT($W1000=0),"",SUMIFS('Source traité'!AJ$4:AJ$1116,'Source traité'!$A$4:$A$1116,$D1000,'Source traité'!$V$4:$V$1116,$V1000)/SUMIFS('[6]Comp2016-2017 (3)'!$G$5:$G$289,'[6]Comp2016-2017 (3)'!$A$5:$A$289,$D1000,'[6]Comp2016-2017 (3)'!$R$5:$R$289,$V1000)*$AB1000))</f>
        <v/>
      </c>
      <c r="AK1000" s="183">
        <f>SUM(AC1000:AJ1000)-AB1000</f>
        <v/>
      </c>
      <c r="AL1000" s="179">
        <f>IF(A1000=D1000,"remplir à la main","")</f>
        <v/>
      </c>
      <c r="AM1000" s="179">
        <f>VLOOKUP(A1000,'[6]Table corresp.'!$M$4:$U$63,8,FALSE)</f>
        <v/>
      </c>
      <c r="AN1000" s="179">
        <f>VLOOKUP(D1000,'[6]Table corresp.'!$M$4:$U$63,9,FALSE)</f>
        <v/>
      </c>
    </row>
    <row r="1001" hidden="1">
      <c r="A1001" s="179" t="inlineStr">
        <is>
          <t>38 - Futailles</t>
        </is>
      </c>
      <c r="B1001" s="179">
        <f>VLOOKUP(LEFT(A1001,3),'[6]Table corresp.'!$A$4:$D$63,3,FALSE)</f>
        <v/>
      </c>
      <c r="C1001" s="179">
        <f>VLOOKUP(A1001,'[6]Table corresp.'!$M$4:$P$63,4,FALSE)</f>
        <v/>
      </c>
      <c r="D1001" s="179" t="inlineStr">
        <is>
          <t>Exportation</t>
        </is>
      </c>
      <c r="E1001" s="179">
        <f>VLOOKUP(LEFT(D1001,3),'[6]Table corresp.'!$A$4:$D$63,4,FALSE)</f>
        <v/>
      </c>
      <c r="F1001" s="179">
        <f>LEFT(A1001,3)&amp;" - "&amp;LEFT(D1001,3)</f>
        <v/>
      </c>
      <c r="G1001" s="212" t="n">
        <v>432645.27</v>
      </c>
      <c r="H1001" s="212" t="n">
        <v>0</v>
      </c>
      <c r="I1001" s="212" t="n">
        <v>432645.2700000001</v>
      </c>
      <c r="J1001" s="212" t="n">
        <v>154.8110312683987</v>
      </c>
      <c r="K1001" s="212" t="n">
        <v>0</v>
      </c>
      <c r="L1001" s="212" t="n">
        <v>154.8110312683987</v>
      </c>
      <c r="M1001" s="212" t="n">
        <v>0</v>
      </c>
      <c r="N1001" s="212" t="n">
        <v>0</v>
      </c>
      <c r="O1001" s="212" t="n">
        <v>0</v>
      </c>
      <c r="P1001" s="212" t="n">
        <v>0</v>
      </c>
      <c r="Q1001" s="212" t="n">
        <v>0</v>
      </c>
      <c r="R1001" s="212" t="n">
        <v>0</v>
      </c>
      <c r="S1001" s="213">
        <f>IF(VLOOKUP(F1001,$F$4:$S$374,14,FALSE)=0,"",VLOOKUP(F1001,$F$4:$S$374,14,FALSE))</f>
        <v/>
      </c>
      <c r="T1001" s="213">
        <f>VLOOKUP(A1001,'[6]Groupe de branches'!$Z$27:$AM$86,14,FALSE)</f>
        <v/>
      </c>
      <c r="U1001" s="213">
        <f>VLOOKUP(D1001,'[6]Groupe de branches'!$Z$27:$AM$86,14,FALSE)</f>
        <v/>
      </c>
      <c r="V1001" s="213" t="n">
        <v>2018</v>
      </c>
      <c r="W1001" s="179">
        <f>VLOOKUP(D1001,'[6]Table corresp.'!$M$4:$S$63,7,FALSE)</f>
        <v/>
      </c>
      <c r="X1001" s="197">
        <f>IFERROR(G1001/SUMIFS('[6]Comp2016-2017 (3)'!$I$5:$I$289,'[6]Comp2016-2017 (3)'!$A$5:$A$289,A1001,'[6]Comp2016-2017 (3)'!$R$5:$R$289,V1001),0)</f>
        <v/>
      </c>
      <c r="Y1001" s="182">
        <f>IFERROR(IF(RIGHT(F1001,3)="Exp",VLOOKUP(F1001,#REF!,2,FALSE),VLOOKUP(F1001,#REF!,9,FALSE)),1)</f>
        <v/>
      </c>
      <c r="Z1001" s="197">
        <f>Y1001/SUMIFS($Y$4:$Y$1116,$V$4:$V$1116,V1001,$A$4:$A$1116,A1001)</f>
        <v/>
      </c>
      <c r="AA1001" s="181">
        <f>X1001*Z1001</f>
        <v/>
      </c>
      <c r="AB1001" s="183">
        <f>IFERROR(SUMIFS('[6]Comp2016-2017 (3)'!$G$5:$G$289,'[6]Comp2016-2017 (3)'!$A$5:$A$289,A1001,'[6]Comp2016-2017 (3)'!$R$5:$R$289,V1001)*AA1001/SUMIFS($AA$4:$AA$1116,$A$4:$A$1116,A1001,$V$4:$V$1116,V1001),0)</f>
        <v/>
      </c>
      <c r="AC1001" s="183">
        <f>IF($W1001=AC$3,$AB1001,IF(NOT($W1001=0),"",SUMIFS('Source traité'!AC$4:AC$1116,'Source traité'!$A$4:$A$1116,$D1001,'Source traité'!$V$4:$V$1116,$V1001)/SUMIFS('[6]Comp2016-2017 (3)'!$G$5:$G$289,'[6]Comp2016-2017 (3)'!$A$5:$A$289,$D1001,'[6]Comp2016-2017 (3)'!$R$5:$R$289,$V1001)*$AB1001))</f>
        <v/>
      </c>
      <c r="AD1001" s="183">
        <f>IF($W1001=AD$3,$AB1001,IF(NOT($W1001=0),"",SUMIFS('Source traité'!AD$4:AD$1116,'Source traité'!$A$4:$A$1116,$D1001,'Source traité'!$V$4:$V$1116,$V1001)/SUMIFS('[6]Comp2016-2017 (3)'!$G$5:$G$289,'[6]Comp2016-2017 (3)'!$A$5:$A$289,$D1001,'[6]Comp2016-2017 (3)'!$R$5:$R$289,$V1001)*$AB1001))</f>
        <v/>
      </c>
      <c r="AE1001" s="183">
        <f>IF($W1001=AE$3,$AB1001,IF(NOT($W1001=0),"",SUMIFS('Source traité'!AE$4:AE$1116,'Source traité'!$A$4:$A$1116,$D1001,'Source traité'!$V$4:$V$1116,$V1001)/SUMIFS('[6]Comp2016-2017 (3)'!$G$5:$G$289,'[6]Comp2016-2017 (3)'!$A$5:$A$289,$D1001,'[6]Comp2016-2017 (3)'!$R$5:$R$289,$V1001)*$AB1001))</f>
        <v/>
      </c>
      <c r="AF1001" s="183">
        <f>IF($W1001=AF$3,$AB1001,IF(NOT($W1001=0),"",SUMIFS('Source traité'!AF$4:AF$1116,'Source traité'!$A$4:$A$1116,$D1001,'Source traité'!$V$4:$V$1116,$V1001)/SUMIFS('[6]Comp2016-2017 (3)'!$G$5:$G$289,'[6]Comp2016-2017 (3)'!$A$5:$A$289,$D1001,'[6]Comp2016-2017 (3)'!$R$5:$R$289,$V1001)*$AB1001))</f>
        <v/>
      </c>
      <c r="AG1001" s="183">
        <f>IF($W1001=AG$3,$AB1001,IF(NOT($W1001=0),"",SUMIFS('Source traité'!AG$4:AG$1116,'Source traité'!$A$4:$A$1116,$D1001,'Source traité'!$V$4:$V$1116,$V1001)/SUMIFS('[6]Comp2016-2017 (3)'!$G$5:$G$289,'[6]Comp2016-2017 (3)'!$A$5:$A$289,$D1001,'[6]Comp2016-2017 (3)'!$R$5:$R$289,$V1001)*$AB1001))</f>
        <v/>
      </c>
      <c r="AH1001" s="183">
        <f>IF($W1001=AH$3,$AB1001,IF(NOT($W1001=0),"",SUMIFS('Source traité'!AH$4:AH$1116,'Source traité'!$A$4:$A$1116,$D1001,'Source traité'!$V$4:$V$1116,$V1001)/SUMIFS('[6]Comp2016-2017 (3)'!$G$5:$G$289,'[6]Comp2016-2017 (3)'!$A$5:$A$289,$D1001,'[6]Comp2016-2017 (3)'!$R$5:$R$289,$V1001)*$AB1001))</f>
        <v/>
      </c>
      <c r="AI1001" s="183">
        <f>IF($W1001=AI$3,$AB1001,IF(NOT($W1001=0),"",SUMIFS('Source traité'!AI$4:AI$1116,'Source traité'!$A$4:$A$1116,$D1001,'Source traité'!$V$4:$V$1116,$V1001)/SUMIFS('[6]Comp2016-2017 (3)'!$G$5:$G$289,'[6]Comp2016-2017 (3)'!$A$5:$A$289,$D1001,'[6]Comp2016-2017 (3)'!$R$5:$R$289,$V1001)*$AB1001))</f>
        <v/>
      </c>
      <c r="AJ1001" s="183">
        <f>IF($W1001=AJ$3,$AB1001,IF(NOT($W1001=0),"",SUMIFS('Source traité'!AJ$4:AJ$1116,'Source traité'!$A$4:$A$1116,$D1001,'Source traité'!$V$4:$V$1116,$V1001)/SUMIFS('[6]Comp2016-2017 (3)'!$G$5:$G$289,'[6]Comp2016-2017 (3)'!$A$5:$A$289,$D1001,'[6]Comp2016-2017 (3)'!$R$5:$R$289,$V1001)*$AB1001))</f>
        <v/>
      </c>
      <c r="AK1001" s="183">
        <f>SUM(AC1001:AJ1001)-AB1001</f>
        <v/>
      </c>
      <c r="AL1001" s="179">
        <f>IF(A1001=D1001,"remplir à la main","")</f>
        <v/>
      </c>
      <c r="AM1001" s="179">
        <f>VLOOKUP(A1001,'[6]Table corresp.'!$M$4:$U$63,8,FALSE)</f>
        <v/>
      </c>
      <c r="AN1001" s="179">
        <f>VLOOKUP(D1001,'[6]Table corresp.'!$M$4:$U$63,9,FALSE)</f>
        <v/>
      </c>
    </row>
    <row r="1002" hidden="1">
      <c r="A1002" s="179" t="inlineStr">
        <is>
          <t>39 - Coffrages pour le bétonnage, bardeaux en bois</t>
        </is>
      </c>
      <c r="B1002" s="179">
        <f>VLOOKUP(LEFT(A1002,3),'[6]Table corresp.'!$A$4:$D$63,3,FALSE)</f>
        <v/>
      </c>
      <c r="C1002" s="179">
        <f>VLOOKUP(A1002,'[6]Table corresp.'!$M$4:$P$63,4,FALSE)</f>
        <v/>
      </c>
      <c r="D1002" s="179" t="inlineStr">
        <is>
          <t>52 - Génie civil</t>
        </is>
      </c>
      <c r="E1002" s="179">
        <f>VLOOKUP(LEFT(D1002,3),'[6]Table corresp.'!$A$4:$D$63,4,FALSE)</f>
        <v/>
      </c>
      <c r="F1002" s="179">
        <f>LEFT(A1002,3)&amp;" - "&amp;LEFT(D1002,3)</f>
        <v/>
      </c>
      <c r="G1002" s="212" t="n">
        <v>7223.573835810643</v>
      </c>
      <c r="H1002" s="212" t="n">
        <v>5205.847627506629</v>
      </c>
      <c r="I1002" s="212" t="n">
        <v>12429.42146331727</v>
      </c>
      <c r="J1002" s="212" t="n">
        <v>11.67356269219093</v>
      </c>
      <c r="K1002" s="212" t="n">
        <v>15.12575809553758</v>
      </c>
      <c r="L1002" s="212" t="n">
        <v>26.7993207877285</v>
      </c>
      <c r="M1002" s="212" t="n">
        <v>3.017742858651213</v>
      </c>
      <c r="N1002" s="212" t="n">
        <v>3.91017289906098</v>
      </c>
      <c r="O1002" s="212" t="n">
        <v>6.927915757712192</v>
      </c>
      <c r="P1002" s="212" t="n">
        <v>1.195597682027368</v>
      </c>
      <c r="Q1002" s="212" t="n">
        <v>1.549168989346242</v>
      </c>
      <c r="R1002" s="212" t="n">
        <v>2.74476667137361</v>
      </c>
      <c r="S1002" s="213">
        <f>IF(VLOOKUP(F1002,$F$4:$S$374,14,FALSE)=0,"",VLOOKUP(F1002,$F$4:$S$374,14,FALSE))</f>
        <v/>
      </c>
      <c r="T1002" s="213">
        <f>VLOOKUP(A1002,'[6]Groupe de branches'!$Z$27:$AM$86,14,FALSE)</f>
        <v/>
      </c>
      <c r="U1002" s="213">
        <f>VLOOKUP(D1002,'[6]Groupe de branches'!$Z$27:$AM$86,14,FALSE)</f>
        <v/>
      </c>
      <c r="V1002" s="213" t="n">
        <v>2018</v>
      </c>
      <c r="W1002" s="179">
        <f>VLOOKUP(D1002,'[6]Table corresp.'!$M$4:$S$63,7,FALSE)</f>
        <v/>
      </c>
      <c r="X1002" s="197">
        <f>IFERROR(G1002/SUMIFS('[6]Comp2016-2017 (3)'!$I$5:$I$289,'[6]Comp2016-2017 (3)'!$A$5:$A$289,A1002,'[6]Comp2016-2017 (3)'!$R$5:$R$289,V1002),0)</f>
        <v/>
      </c>
      <c r="Y1002" s="182">
        <f>IFERROR(IF(RIGHT(F1002,3)="Exp",VLOOKUP(F1002,#REF!,2,FALSE),VLOOKUP(F1002,#REF!,9,FALSE)),1)</f>
        <v/>
      </c>
      <c r="Z1002" s="197">
        <f>Y1002/SUMIFS($Y$4:$Y$1116,$V$4:$V$1116,V1002,$A$4:$A$1116,A1002)</f>
        <v/>
      </c>
      <c r="AA1002" s="181">
        <f>X1002*Z1002</f>
        <v/>
      </c>
      <c r="AB1002" s="183">
        <f>IFERROR(SUMIFS('[6]Comp2016-2017 (3)'!$G$5:$G$289,'[6]Comp2016-2017 (3)'!$A$5:$A$289,A1002,'[6]Comp2016-2017 (3)'!$R$5:$R$289,V1002)*AA1002/SUMIFS($AA$4:$AA$1116,$A$4:$A$1116,A1002,$V$4:$V$1116,V1002),0)</f>
        <v/>
      </c>
      <c r="AC1002" s="183">
        <f>IF($W1002=AC$3,$AB1002,IF(NOT($W1002=0),"",SUMIFS('Source traité'!AC$4:AC$1116,'Source traité'!$A$4:$A$1116,$D1002,'Source traité'!$V$4:$V$1116,$V1002)/SUMIFS('[6]Comp2016-2017 (3)'!$G$5:$G$289,'[6]Comp2016-2017 (3)'!$A$5:$A$289,$D1002,'[6]Comp2016-2017 (3)'!$R$5:$R$289,$V1002)*$AB1002))</f>
        <v/>
      </c>
      <c r="AD1002" s="183">
        <f>IF($W1002=AD$3,$AB1002,IF(NOT($W1002=0),"",SUMIFS('Source traité'!AD$4:AD$1116,'Source traité'!$A$4:$A$1116,$D1002,'Source traité'!$V$4:$V$1116,$V1002)/SUMIFS('[6]Comp2016-2017 (3)'!$G$5:$G$289,'[6]Comp2016-2017 (3)'!$A$5:$A$289,$D1002,'[6]Comp2016-2017 (3)'!$R$5:$R$289,$V1002)*$AB1002))</f>
        <v/>
      </c>
      <c r="AE1002" s="183">
        <f>IF($W1002=AE$3,$AB1002,IF(NOT($W1002=0),"",SUMIFS('Source traité'!AE$4:AE$1116,'Source traité'!$A$4:$A$1116,$D1002,'Source traité'!$V$4:$V$1116,$V1002)/SUMIFS('[6]Comp2016-2017 (3)'!$G$5:$G$289,'[6]Comp2016-2017 (3)'!$A$5:$A$289,$D1002,'[6]Comp2016-2017 (3)'!$R$5:$R$289,$V1002)*$AB1002))</f>
        <v/>
      </c>
      <c r="AF1002" s="183">
        <f>IF($W1002=AF$3,$AB1002,IF(NOT($W1002=0),"",SUMIFS('Source traité'!AF$4:AF$1116,'Source traité'!$A$4:$A$1116,$D1002,'Source traité'!$V$4:$V$1116,$V1002)/SUMIFS('[6]Comp2016-2017 (3)'!$G$5:$G$289,'[6]Comp2016-2017 (3)'!$A$5:$A$289,$D1002,'[6]Comp2016-2017 (3)'!$R$5:$R$289,$V1002)*$AB1002))</f>
        <v/>
      </c>
      <c r="AG1002" s="183">
        <f>IF($W1002=AG$3,$AB1002,IF(NOT($W1002=0),"",SUMIFS('Source traité'!AG$4:AG$1116,'Source traité'!$A$4:$A$1116,$D1002,'Source traité'!$V$4:$V$1116,$V1002)/SUMIFS('[6]Comp2016-2017 (3)'!$G$5:$G$289,'[6]Comp2016-2017 (3)'!$A$5:$A$289,$D1002,'[6]Comp2016-2017 (3)'!$R$5:$R$289,$V1002)*$AB1002))</f>
        <v/>
      </c>
      <c r="AH1002" s="183">
        <f>IF($W1002=AH$3,$AB1002,IF(NOT($W1002=0),"",SUMIFS('Source traité'!AH$4:AH$1116,'Source traité'!$A$4:$A$1116,$D1002,'Source traité'!$V$4:$V$1116,$V1002)/SUMIFS('[6]Comp2016-2017 (3)'!$G$5:$G$289,'[6]Comp2016-2017 (3)'!$A$5:$A$289,$D1002,'[6]Comp2016-2017 (3)'!$R$5:$R$289,$V1002)*$AB1002))</f>
        <v/>
      </c>
      <c r="AI1002" s="183">
        <f>IF($W1002=AI$3,$AB1002,IF(NOT($W1002=0),"",SUMIFS('Source traité'!AI$4:AI$1116,'Source traité'!$A$4:$A$1116,$D1002,'Source traité'!$V$4:$V$1116,$V1002)/SUMIFS('[6]Comp2016-2017 (3)'!$G$5:$G$289,'[6]Comp2016-2017 (3)'!$A$5:$A$289,$D1002,'[6]Comp2016-2017 (3)'!$R$5:$R$289,$V1002)*$AB1002))</f>
        <v/>
      </c>
      <c r="AJ1002" s="183">
        <f>IF($W1002=AJ$3,$AB1002,IF(NOT($W1002=0),"",SUMIFS('Source traité'!AJ$4:AJ$1116,'Source traité'!$A$4:$A$1116,$D1002,'Source traité'!$V$4:$V$1116,$V1002)/SUMIFS('[6]Comp2016-2017 (3)'!$G$5:$G$289,'[6]Comp2016-2017 (3)'!$A$5:$A$289,$D1002,'[6]Comp2016-2017 (3)'!$R$5:$R$289,$V1002)*$AB1002))</f>
        <v/>
      </c>
      <c r="AK1002" s="183">
        <f>SUM(AC1002:AJ1002)-AB1002</f>
        <v/>
      </c>
      <c r="AL1002" s="179">
        <f>IF(A1002=D1002,"remplir à la main","")</f>
        <v/>
      </c>
      <c r="AM1002" s="179">
        <f>VLOOKUP(A1002,'[6]Table corresp.'!$M$4:$U$63,8,FALSE)</f>
        <v/>
      </c>
      <c r="AN1002" s="179">
        <f>VLOOKUP(D1002,'[6]Table corresp.'!$M$4:$U$63,9,FALSE)</f>
        <v/>
      </c>
    </row>
    <row r="1003" hidden="1">
      <c r="A1003" s="179" t="inlineStr">
        <is>
          <t>39 - Coffrages pour le bétonnage, bardeaux en bois</t>
        </is>
      </c>
      <c r="B1003" s="179">
        <f>VLOOKUP(LEFT(A1003,3),'[6]Table corresp.'!$A$4:$D$63,3,FALSE)</f>
        <v/>
      </c>
      <c r="C1003" s="179">
        <f>VLOOKUP(A1003,'[6]Table corresp.'!$M$4:$P$63,4,FALSE)</f>
        <v/>
      </c>
      <c r="D1003" s="179" t="inlineStr">
        <is>
          <t>58 - Travaux de couverture par éléments</t>
        </is>
      </c>
      <c r="E1003" s="179">
        <f>VLOOKUP(LEFT(D1003,3),'[6]Table corresp.'!$A$4:$D$63,4,FALSE)</f>
        <v/>
      </c>
      <c r="F1003" s="179">
        <f>LEFT(A1003,3)&amp;" - "&amp;LEFT(D1003,3)</f>
        <v/>
      </c>
      <c r="G1003" s="212" t="n">
        <v>2386.189762755767</v>
      </c>
      <c r="H1003" s="212" t="n">
        <v>3437.441838258989</v>
      </c>
      <c r="I1003" s="212" t="n">
        <v>5823.631601014755</v>
      </c>
      <c r="J1003" s="212" t="n">
        <v>0.6211984464472763</v>
      </c>
      <c r="K1003" s="212" t="n">
        <v>2.413383809207732</v>
      </c>
      <c r="L1003" s="212" t="n">
        <v>3.034582255655008</v>
      </c>
      <c r="M1003" s="212" t="n">
        <v>0.1605865514240591</v>
      </c>
      <c r="N1003" s="212" t="n">
        <v>0.623885950455645</v>
      </c>
      <c r="O1003" s="212" t="n">
        <v>0.7844725018797041</v>
      </c>
      <c r="P1003" s="212" t="n">
        <v>0.0636226867696697</v>
      </c>
      <c r="Q1003" s="212" t="n">
        <v>0.2471769899399578</v>
      </c>
      <c r="R1003" s="212" t="n">
        <v>0.3107996767096275</v>
      </c>
      <c r="S1003" s="213">
        <f>IF(VLOOKUP(F1003,$F$4:$S$374,14,FALSE)=0,"",VLOOKUP(F1003,$F$4:$S$374,14,FALSE))</f>
        <v/>
      </c>
      <c r="T1003" s="213">
        <f>VLOOKUP(A1003,'[6]Groupe de branches'!$Z$27:$AM$86,14,FALSE)</f>
        <v/>
      </c>
      <c r="U1003" s="213">
        <f>VLOOKUP(D1003,'[6]Groupe de branches'!$Z$27:$AM$86,14,FALSE)</f>
        <v/>
      </c>
      <c r="V1003" s="213" t="n">
        <v>2018</v>
      </c>
      <c r="W1003" s="179">
        <f>VLOOKUP(D1003,'[6]Table corresp.'!$M$4:$S$63,7,FALSE)</f>
        <v/>
      </c>
      <c r="X1003" s="197">
        <f>IFERROR(G1003/SUMIFS('[6]Comp2016-2017 (3)'!$I$5:$I$289,'[6]Comp2016-2017 (3)'!$A$5:$A$289,A1003,'[6]Comp2016-2017 (3)'!$R$5:$R$289,V1003),0)</f>
        <v/>
      </c>
      <c r="Y1003" s="182">
        <f>IFERROR(IF(RIGHT(F1003,3)="Exp",VLOOKUP(F1003,#REF!,2,FALSE),VLOOKUP(F1003,#REF!,9,FALSE)),1)</f>
        <v/>
      </c>
      <c r="Z1003" s="197">
        <f>Y1003/SUMIFS($Y$4:$Y$1116,$V$4:$V$1116,V1003,$A$4:$A$1116,A1003)</f>
        <v/>
      </c>
      <c r="AA1003" s="181">
        <f>X1003*Z1003</f>
        <v/>
      </c>
      <c r="AB1003" s="183">
        <f>IFERROR(SUMIFS('[6]Comp2016-2017 (3)'!$G$5:$G$289,'[6]Comp2016-2017 (3)'!$A$5:$A$289,A1003,'[6]Comp2016-2017 (3)'!$R$5:$R$289,V1003)*AA1003/SUMIFS($AA$4:$AA$1116,$A$4:$A$1116,A1003,$V$4:$V$1116,V1003),0)</f>
        <v/>
      </c>
      <c r="AC1003" s="183">
        <f>IF($W1003=AC$3,$AB1003,IF(NOT($W1003=0),"",SUMIFS('Source traité'!AC$4:AC$1116,'Source traité'!$A$4:$A$1116,$D1003,'Source traité'!$V$4:$V$1116,$V1003)/SUMIFS('[6]Comp2016-2017 (3)'!$G$5:$G$289,'[6]Comp2016-2017 (3)'!$A$5:$A$289,$D1003,'[6]Comp2016-2017 (3)'!$R$5:$R$289,$V1003)*$AB1003))</f>
        <v/>
      </c>
      <c r="AD1003" s="183">
        <f>IF($W1003=AD$3,$AB1003,IF(NOT($W1003=0),"",SUMIFS('Source traité'!AD$4:AD$1116,'Source traité'!$A$4:$A$1116,$D1003,'Source traité'!$V$4:$V$1116,$V1003)/SUMIFS('[6]Comp2016-2017 (3)'!$G$5:$G$289,'[6]Comp2016-2017 (3)'!$A$5:$A$289,$D1003,'[6]Comp2016-2017 (3)'!$R$5:$R$289,$V1003)*$AB1003))</f>
        <v/>
      </c>
      <c r="AE1003" s="183">
        <f>IF($W1003=AE$3,$AB1003,IF(NOT($W1003=0),"",SUMIFS('Source traité'!AE$4:AE$1116,'Source traité'!$A$4:$A$1116,$D1003,'Source traité'!$V$4:$V$1116,$V1003)/SUMIFS('[6]Comp2016-2017 (3)'!$G$5:$G$289,'[6]Comp2016-2017 (3)'!$A$5:$A$289,$D1003,'[6]Comp2016-2017 (3)'!$R$5:$R$289,$V1003)*$AB1003))</f>
        <v/>
      </c>
      <c r="AF1003" s="183">
        <f>IF($W1003=AF$3,$AB1003,IF(NOT($W1003=0),"",SUMIFS('Source traité'!AF$4:AF$1116,'Source traité'!$A$4:$A$1116,$D1003,'Source traité'!$V$4:$V$1116,$V1003)/SUMIFS('[6]Comp2016-2017 (3)'!$G$5:$G$289,'[6]Comp2016-2017 (3)'!$A$5:$A$289,$D1003,'[6]Comp2016-2017 (3)'!$R$5:$R$289,$V1003)*$AB1003))</f>
        <v/>
      </c>
      <c r="AG1003" s="183">
        <f>IF($W1003=AG$3,$AB1003,IF(NOT($W1003=0),"",SUMIFS('Source traité'!AG$4:AG$1116,'Source traité'!$A$4:$A$1116,$D1003,'Source traité'!$V$4:$V$1116,$V1003)/SUMIFS('[6]Comp2016-2017 (3)'!$G$5:$G$289,'[6]Comp2016-2017 (3)'!$A$5:$A$289,$D1003,'[6]Comp2016-2017 (3)'!$R$5:$R$289,$V1003)*$AB1003))</f>
        <v/>
      </c>
      <c r="AH1003" s="183">
        <f>IF($W1003=AH$3,$AB1003,IF(NOT($W1003=0),"",SUMIFS('Source traité'!AH$4:AH$1116,'Source traité'!$A$4:$A$1116,$D1003,'Source traité'!$V$4:$V$1116,$V1003)/SUMIFS('[6]Comp2016-2017 (3)'!$G$5:$G$289,'[6]Comp2016-2017 (3)'!$A$5:$A$289,$D1003,'[6]Comp2016-2017 (3)'!$R$5:$R$289,$V1003)*$AB1003))</f>
        <v/>
      </c>
      <c r="AI1003" s="183">
        <f>IF($W1003=AI$3,$AB1003,IF(NOT($W1003=0),"",SUMIFS('Source traité'!AI$4:AI$1116,'Source traité'!$A$4:$A$1116,$D1003,'Source traité'!$V$4:$V$1116,$V1003)/SUMIFS('[6]Comp2016-2017 (3)'!$G$5:$G$289,'[6]Comp2016-2017 (3)'!$A$5:$A$289,$D1003,'[6]Comp2016-2017 (3)'!$R$5:$R$289,$V1003)*$AB1003))</f>
        <v/>
      </c>
      <c r="AJ1003" s="183">
        <f>IF($W1003=AJ$3,$AB1003,IF(NOT($W1003=0),"",SUMIFS('Source traité'!AJ$4:AJ$1116,'Source traité'!$A$4:$A$1116,$D1003,'Source traité'!$V$4:$V$1116,$V1003)/SUMIFS('[6]Comp2016-2017 (3)'!$G$5:$G$289,'[6]Comp2016-2017 (3)'!$A$5:$A$289,$D1003,'[6]Comp2016-2017 (3)'!$R$5:$R$289,$V1003)*$AB1003))</f>
        <v/>
      </c>
      <c r="AK1003" s="183">
        <f>SUM(AC1003:AJ1003)-AB1003</f>
        <v/>
      </c>
      <c r="AL1003" s="179">
        <f>IF(A1003=D1003,"remplir à la main","")</f>
        <v/>
      </c>
      <c r="AM1003" s="179">
        <f>VLOOKUP(A1003,'[6]Table corresp.'!$M$4:$U$63,8,FALSE)</f>
        <v/>
      </c>
      <c r="AN1003" s="179">
        <f>VLOOKUP(D1003,'[6]Table corresp.'!$M$4:$U$63,9,FALSE)</f>
        <v/>
      </c>
    </row>
    <row r="1004" hidden="1">
      <c r="A1004" s="179" t="inlineStr">
        <is>
          <t>39 - Coffrages pour le bétonnage, bardeaux en bois</t>
        </is>
      </c>
      <c r="B1004" s="179">
        <f>VLOOKUP(LEFT(A1004,3),'[6]Table corresp.'!$A$4:$D$63,3,FALSE)</f>
        <v/>
      </c>
      <c r="C1004" s="179">
        <f>VLOOKUP(A1004,'[6]Table corresp.'!$M$4:$P$63,4,FALSE)</f>
        <v/>
      </c>
      <c r="D1004" s="179" t="inlineStr">
        <is>
          <t>59 - Travaux de maçonnerie générale et gros œuvre de bâtiment</t>
        </is>
      </c>
      <c r="E1004" s="179">
        <f>VLOOKUP(LEFT(D1004,3),'[6]Table corresp.'!$A$4:$D$63,4,FALSE)</f>
        <v/>
      </c>
      <c r="F1004" s="179">
        <f>LEFT(A1004,3)&amp;" - "&amp;LEFT(D1004,3)</f>
        <v/>
      </c>
      <c r="G1004" s="212" t="n">
        <v>13936.70043002257</v>
      </c>
      <c r="H1004" s="212" t="n">
        <v>6168.842534234377</v>
      </c>
      <c r="I1004" s="212" t="n">
        <v>20105.54296425694</v>
      </c>
      <c r="J1004" s="212" t="n">
        <v>4.353781140557453</v>
      </c>
      <c r="K1004" s="212" t="n">
        <v>4.331065191553516</v>
      </c>
      <c r="L1004" s="212" t="n">
        <v>8.684846332110968</v>
      </c>
      <c r="M1004" s="212" t="n">
        <v>1.125499754572501</v>
      </c>
      <c r="N1004" s="212" t="n">
        <v>1.11962743481103</v>
      </c>
      <c r="O1004" s="212" t="n">
        <v>2.245127189383531</v>
      </c>
      <c r="P1004" s="212" t="n">
        <v>0.4459110536312204</v>
      </c>
      <c r="Q1004" s="212" t="n">
        <v>0.4435845028865768</v>
      </c>
      <c r="R1004" s="212" t="n">
        <v>0.8894955565177971</v>
      </c>
      <c r="S1004" s="213">
        <f>IF(VLOOKUP(F1004,$F$4:$S$374,14,FALSE)=0,"",VLOOKUP(F1004,$F$4:$S$374,14,FALSE))</f>
        <v/>
      </c>
      <c r="T1004" s="213">
        <f>VLOOKUP(A1004,'[6]Groupe de branches'!$Z$27:$AM$86,14,FALSE)</f>
        <v/>
      </c>
      <c r="U1004" s="213">
        <f>VLOOKUP(D1004,'[6]Groupe de branches'!$Z$27:$AM$86,14,FALSE)</f>
        <v/>
      </c>
      <c r="V1004" s="213" t="n">
        <v>2018</v>
      </c>
      <c r="W1004" s="179">
        <f>VLOOKUP(D1004,'[6]Table corresp.'!$M$4:$S$63,7,FALSE)</f>
        <v/>
      </c>
      <c r="X1004" s="197">
        <f>IFERROR(G1004/SUMIFS('[6]Comp2016-2017 (3)'!$I$5:$I$289,'[6]Comp2016-2017 (3)'!$A$5:$A$289,A1004,'[6]Comp2016-2017 (3)'!$R$5:$R$289,V1004),0)</f>
        <v/>
      </c>
      <c r="Y1004" s="182">
        <f>IFERROR(IF(RIGHT(F1004,3)="Exp",VLOOKUP(F1004,#REF!,2,FALSE),VLOOKUP(F1004,#REF!,9,FALSE)),1)</f>
        <v/>
      </c>
      <c r="Z1004" s="197">
        <f>Y1004/SUMIFS($Y$4:$Y$1116,$V$4:$V$1116,V1004,$A$4:$A$1116,A1004)</f>
        <v/>
      </c>
      <c r="AA1004" s="181">
        <f>X1004*Z1004</f>
        <v/>
      </c>
      <c r="AB1004" s="183">
        <f>IFERROR(SUMIFS('[6]Comp2016-2017 (3)'!$G$5:$G$289,'[6]Comp2016-2017 (3)'!$A$5:$A$289,A1004,'[6]Comp2016-2017 (3)'!$R$5:$R$289,V1004)*AA1004/SUMIFS($AA$4:$AA$1116,$A$4:$A$1116,A1004,$V$4:$V$1116,V1004),0)</f>
        <v/>
      </c>
      <c r="AC1004" s="183">
        <f>IF($W1004=AC$3,$AB1004,IF(NOT($W1004=0),"",SUMIFS('Source traité'!AC$4:AC$1116,'Source traité'!$A$4:$A$1116,$D1004,'Source traité'!$V$4:$V$1116,$V1004)/SUMIFS('[6]Comp2016-2017 (3)'!$G$5:$G$289,'[6]Comp2016-2017 (3)'!$A$5:$A$289,$D1004,'[6]Comp2016-2017 (3)'!$R$5:$R$289,$V1004)*$AB1004))</f>
        <v/>
      </c>
      <c r="AD1004" s="183">
        <f>IF($W1004=AD$3,$AB1004,IF(NOT($W1004=0),"",SUMIFS('Source traité'!AD$4:AD$1116,'Source traité'!$A$4:$A$1116,$D1004,'Source traité'!$V$4:$V$1116,$V1004)/SUMIFS('[6]Comp2016-2017 (3)'!$G$5:$G$289,'[6]Comp2016-2017 (3)'!$A$5:$A$289,$D1004,'[6]Comp2016-2017 (3)'!$R$5:$R$289,$V1004)*$AB1004))</f>
        <v/>
      </c>
      <c r="AE1004" s="183">
        <f>IF($W1004=AE$3,$AB1004,IF(NOT($W1004=0),"",SUMIFS('Source traité'!AE$4:AE$1116,'Source traité'!$A$4:$A$1116,$D1004,'Source traité'!$V$4:$V$1116,$V1004)/SUMIFS('[6]Comp2016-2017 (3)'!$G$5:$G$289,'[6]Comp2016-2017 (3)'!$A$5:$A$289,$D1004,'[6]Comp2016-2017 (3)'!$R$5:$R$289,$V1004)*$AB1004))</f>
        <v/>
      </c>
      <c r="AF1004" s="183">
        <f>IF($W1004=AF$3,$AB1004,IF(NOT($W1004=0),"",SUMIFS('Source traité'!AF$4:AF$1116,'Source traité'!$A$4:$A$1116,$D1004,'Source traité'!$V$4:$V$1116,$V1004)/SUMIFS('[6]Comp2016-2017 (3)'!$G$5:$G$289,'[6]Comp2016-2017 (3)'!$A$5:$A$289,$D1004,'[6]Comp2016-2017 (3)'!$R$5:$R$289,$V1004)*$AB1004))</f>
        <v/>
      </c>
      <c r="AG1004" s="183">
        <f>IF($W1004=AG$3,$AB1004,IF(NOT($W1004=0),"",SUMIFS('Source traité'!AG$4:AG$1116,'Source traité'!$A$4:$A$1116,$D1004,'Source traité'!$V$4:$V$1116,$V1004)/SUMIFS('[6]Comp2016-2017 (3)'!$G$5:$G$289,'[6]Comp2016-2017 (3)'!$A$5:$A$289,$D1004,'[6]Comp2016-2017 (3)'!$R$5:$R$289,$V1004)*$AB1004))</f>
        <v/>
      </c>
      <c r="AH1004" s="183">
        <f>IF($W1004=AH$3,$AB1004,IF(NOT($W1004=0),"",SUMIFS('Source traité'!AH$4:AH$1116,'Source traité'!$A$4:$A$1116,$D1004,'Source traité'!$V$4:$V$1116,$V1004)/SUMIFS('[6]Comp2016-2017 (3)'!$G$5:$G$289,'[6]Comp2016-2017 (3)'!$A$5:$A$289,$D1004,'[6]Comp2016-2017 (3)'!$R$5:$R$289,$V1004)*$AB1004))</f>
        <v/>
      </c>
      <c r="AI1004" s="183">
        <f>IF($W1004=AI$3,$AB1004,IF(NOT($W1004=0),"",SUMIFS('Source traité'!AI$4:AI$1116,'Source traité'!$A$4:$A$1116,$D1004,'Source traité'!$V$4:$V$1116,$V1004)/SUMIFS('[6]Comp2016-2017 (3)'!$G$5:$G$289,'[6]Comp2016-2017 (3)'!$A$5:$A$289,$D1004,'[6]Comp2016-2017 (3)'!$R$5:$R$289,$V1004)*$AB1004))</f>
        <v/>
      </c>
      <c r="AJ1004" s="183">
        <f>IF($W1004=AJ$3,$AB1004,IF(NOT($W1004=0),"",SUMIFS('Source traité'!AJ$4:AJ$1116,'Source traité'!$A$4:$A$1116,$D1004,'Source traité'!$V$4:$V$1116,$V1004)/SUMIFS('[6]Comp2016-2017 (3)'!$G$5:$G$289,'[6]Comp2016-2017 (3)'!$A$5:$A$289,$D1004,'[6]Comp2016-2017 (3)'!$R$5:$R$289,$V1004)*$AB1004))</f>
        <v/>
      </c>
      <c r="AK1004" s="183">
        <f>SUM(AC1004:AJ1004)-AB1004</f>
        <v/>
      </c>
      <c r="AL1004" s="179">
        <f>IF(A1004=D1004,"remplir à la main","")</f>
        <v/>
      </c>
      <c r="AM1004" s="179">
        <f>VLOOKUP(A1004,'[6]Table corresp.'!$M$4:$U$63,8,FALSE)</f>
        <v/>
      </c>
      <c r="AN1004" s="179">
        <f>VLOOKUP(D1004,'[6]Table corresp.'!$M$4:$U$63,9,FALSE)</f>
        <v/>
      </c>
    </row>
    <row r="1005" hidden="1">
      <c r="A1005" s="179" t="inlineStr">
        <is>
          <t>39 - Coffrages pour le bétonnage, bardeaux en bois</t>
        </is>
      </c>
      <c r="B1005" s="179">
        <f>VLOOKUP(LEFT(A1005,3),'[6]Table corresp.'!$A$4:$D$63,3,FALSE)</f>
        <v/>
      </c>
      <c r="C1005" s="179">
        <f>VLOOKUP(A1005,'[6]Table corresp.'!$M$4:$P$63,4,FALSE)</f>
        <v/>
      </c>
      <c r="D1005" s="179" t="inlineStr">
        <is>
          <t>Consommation finale</t>
        </is>
      </c>
      <c r="E1005" s="179">
        <f>VLOOKUP(LEFT(D1005,3),'[6]Table corresp.'!$A$4:$D$63,4,FALSE)</f>
        <v/>
      </c>
      <c r="F1005" s="179">
        <f>LEFT(A1005,3)&amp;" - "&amp;LEFT(D1005,3)</f>
        <v/>
      </c>
      <c r="G1005" s="212" t="n">
        <v>698.0001741031122</v>
      </c>
      <c r="H1005" s="212" t="n">
        <v>0</v>
      </c>
      <c r="I1005" s="212" t="n">
        <v>698.0001741031119</v>
      </c>
      <c r="J1005" s="212" t="n">
        <v>0.9023952937155475</v>
      </c>
      <c r="K1005" s="212" t="n">
        <v>0</v>
      </c>
      <c r="L1005" s="212" t="n">
        <v>0.9023952937155475</v>
      </c>
      <c r="M1005" s="212" t="n">
        <v>0.2332789933198585</v>
      </c>
      <c r="N1005" s="212" t="n">
        <v>0</v>
      </c>
      <c r="O1005" s="212" t="n">
        <v>0.2332789933198585</v>
      </c>
      <c r="P1005" s="212" t="n">
        <v>0.09242266049253753</v>
      </c>
      <c r="Q1005" s="212" t="n">
        <v>0</v>
      </c>
      <c r="R1005" s="212" t="n">
        <v>0.09242266049253753</v>
      </c>
      <c r="S1005" s="213">
        <f>IF(VLOOKUP(F1005,$F$4:$S$374,14,FALSE)=0,"",VLOOKUP(F1005,$F$4:$S$374,14,FALSE))</f>
        <v/>
      </c>
      <c r="T1005" s="213">
        <f>VLOOKUP(A1005,'[6]Groupe de branches'!$Z$27:$AM$86,14,FALSE)</f>
        <v/>
      </c>
      <c r="U1005" s="213">
        <f>VLOOKUP(D1005,'[6]Groupe de branches'!$Z$27:$AM$86,14,FALSE)</f>
        <v/>
      </c>
      <c r="V1005" s="213" t="n">
        <v>2018</v>
      </c>
      <c r="W1005" s="179">
        <f>VLOOKUP(D1005,'[6]Table corresp.'!$M$4:$S$63,7,FALSE)</f>
        <v/>
      </c>
      <c r="X1005" s="197">
        <f>IFERROR(G1005/SUMIFS('[6]Comp2016-2017 (3)'!$I$5:$I$289,'[6]Comp2016-2017 (3)'!$A$5:$A$289,A1005,'[6]Comp2016-2017 (3)'!$R$5:$R$289,V1005),0)</f>
        <v/>
      </c>
      <c r="Y1005" s="182">
        <f>IFERROR(IF(RIGHT(F1005,3)="Exp",VLOOKUP(F1005,#REF!,2,FALSE),VLOOKUP(F1005,#REF!,9,FALSE)),1)</f>
        <v/>
      </c>
      <c r="Z1005" s="197">
        <f>Y1005/SUMIFS($Y$4:$Y$1116,$V$4:$V$1116,V1005,$A$4:$A$1116,A1005)</f>
        <v/>
      </c>
      <c r="AA1005" s="181">
        <f>X1005*Z1005</f>
        <v/>
      </c>
      <c r="AB1005" s="183">
        <f>IFERROR(SUMIFS('[6]Comp2016-2017 (3)'!$G$5:$G$289,'[6]Comp2016-2017 (3)'!$A$5:$A$289,A1005,'[6]Comp2016-2017 (3)'!$R$5:$R$289,V1005)*AA1005/SUMIFS($AA$4:$AA$1116,$A$4:$A$1116,A1005,$V$4:$V$1116,V1005),0)</f>
        <v/>
      </c>
      <c r="AC1005" s="183">
        <f>IF($W1005=AC$3,$AB1005,IF(NOT($W1005=0),"",SUMIFS('Source traité'!AC$4:AC$1116,'Source traité'!$A$4:$A$1116,$D1005,'Source traité'!$V$4:$V$1116,$V1005)/SUMIFS('[6]Comp2016-2017 (3)'!$G$5:$G$289,'[6]Comp2016-2017 (3)'!$A$5:$A$289,$D1005,'[6]Comp2016-2017 (3)'!$R$5:$R$289,$V1005)*$AB1005))</f>
        <v/>
      </c>
      <c r="AD1005" s="183">
        <f>IF($W1005=AD$3,$AB1005,IF(NOT($W1005=0),"",SUMIFS('Source traité'!AD$4:AD$1116,'Source traité'!$A$4:$A$1116,$D1005,'Source traité'!$V$4:$V$1116,$V1005)/SUMIFS('[6]Comp2016-2017 (3)'!$G$5:$G$289,'[6]Comp2016-2017 (3)'!$A$5:$A$289,$D1005,'[6]Comp2016-2017 (3)'!$R$5:$R$289,$V1005)*$AB1005))</f>
        <v/>
      </c>
      <c r="AE1005" s="183">
        <f>IF($W1005=AE$3,$AB1005,IF(NOT($W1005=0),"",SUMIFS('Source traité'!AE$4:AE$1116,'Source traité'!$A$4:$A$1116,$D1005,'Source traité'!$V$4:$V$1116,$V1005)/SUMIFS('[6]Comp2016-2017 (3)'!$G$5:$G$289,'[6]Comp2016-2017 (3)'!$A$5:$A$289,$D1005,'[6]Comp2016-2017 (3)'!$R$5:$R$289,$V1005)*$AB1005))</f>
        <v/>
      </c>
      <c r="AF1005" s="183">
        <f>IF($W1005=AF$3,$AB1005,IF(NOT($W1005=0),"",SUMIFS('Source traité'!AF$4:AF$1116,'Source traité'!$A$4:$A$1116,$D1005,'Source traité'!$V$4:$V$1116,$V1005)/SUMIFS('[6]Comp2016-2017 (3)'!$G$5:$G$289,'[6]Comp2016-2017 (3)'!$A$5:$A$289,$D1005,'[6]Comp2016-2017 (3)'!$R$5:$R$289,$V1005)*$AB1005))</f>
        <v/>
      </c>
      <c r="AG1005" s="183">
        <f>IF($W1005=AG$3,$AB1005,IF(NOT($W1005=0),"",SUMIFS('Source traité'!AG$4:AG$1116,'Source traité'!$A$4:$A$1116,$D1005,'Source traité'!$V$4:$V$1116,$V1005)/SUMIFS('[6]Comp2016-2017 (3)'!$G$5:$G$289,'[6]Comp2016-2017 (3)'!$A$5:$A$289,$D1005,'[6]Comp2016-2017 (3)'!$R$5:$R$289,$V1005)*$AB1005))</f>
        <v/>
      </c>
      <c r="AH1005" s="183">
        <f>IF($W1005=AH$3,$AB1005,IF(NOT($W1005=0),"",SUMIFS('Source traité'!AH$4:AH$1116,'Source traité'!$A$4:$A$1116,$D1005,'Source traité'!$V$4:$V$1116,$V1005)/SUMIFS('[6]Comp2016-2017 (3)'!$G$5:$G$289,'[6]Comp2016-2017 (3)'!$A$5:$A$289,$D1005,'[6]Comp2016-2017 (3)'!$R$5:$R$289,$V1005)*$AB1005))</f>
        <v/>
      </c>
      <c r="AI1005" s="183">
        <f>IF($W1005=AI$3,$AB1005,IF(NOT($W1005=0),"",SUMIFS('Source traité'!AI$4:AI$1116,'Source traité'!$A$4:$A$1116,$D1005,'Source traité'!$V$4:$V$1116,$V1005)/SUMIFS('[6]Comp2016-2017 (3)'!$G$5:$G$289,'[6]Comp2016-2017 (3)'!$A$5:$A$289,$D1005,'[6]Comp2016-2017 (3)'!$R$5:$R$289,$V1005)*$AB1005))</f>
        <v/>
      </c>
      <c r="AJ1005" s="183">
        <f>IF($W1005=AJ$3,$AB1005,IF(NOT($W1005=0),"",SUMIFS('Source traité'!AJ$4:AJ$1116,'Source traité'!$A$4:$A$1116,$D1005,'Source traité'!$V$4:$V$1116,$V1005)/SUMIFS('[6]Comp2016-2017 (3)'!$G$5:$G$289,'[6]Comp2016-2017 (3)'!$A$5:$A$289,$D1005,'[6]Comp2016-2017 (3)'!$R$5:$R$289,$V1005)*$AB1005))</f>
        <v/>
      </c>
      <c r="AK1005" s="183">
        <f>SUM(AC1005:AJ1005)-AB1005</f>
        <v/>
      </c>
      <c r="AL1005" s="179">
        <f>IF(A1005=D1005,"remplir à la main","")</f>
        <v/>
      </c>
      <c r="AM1005" s="179">
        <f>VLOOKUP(A1005,'[6]Table corresp.'!$M$4:$U$63,8,FALSE)</f>
        <v/>
      </c>
      <c r="AN1005" s="179">
        <f>VLOOKUP(D1005,'[6]Table corresp.'!$M$4:$U$63,9,FALSE)</f>
        <v/>
      </c>
    </row>
    <row r="1006" hidden="1">
      <c r="A1006" s="179" t="inlineStr">
        <is>
          <t>39 - Coffrages pour le bétonnage, bardeaux en bois</t>
        </is>
      </c>
      <c r="B1006" s="179">
        <f>VLOOKUP(LEFT(A1006,3),'[6]Table corresp.'!$A$4:$D$63,3,FALSE)</f>
        <v/>
      </c>
      <c r="C1006" s="179">
        <f>VLOOKUP(A1006,'[6]Table corresp.'!$M$4:$P$63,4,FALSE)</f>
        <v/>
      </c>
      <c r="D1006" s="179" t="inlineStr">
        <is>
          <t>Exportation</t>
        </is>
      </c>
      <c r="E1006" s="179">
        <f>VLOOKUP(LEFT(D1006,3),'[6]Table corresp.'!$A$4:$D$63,4,FALSE)</f>
        <v/>
      </c>
      <c r="F1006" s="179">
        <f>LEFT(A1006,3)&amp;" - "&amp;LEFT(D1006,3)</f>
        <v/>
      </c>
      <c r="G1006" s="212" t="n">
        <v>2520.803000000001</v>
      </c>
      <c r="H1006" s="212" t="n">
        <v>0</v>
      </c>
      <c r="I1006" s="212" t="n">
        <v>2520.803</v>
      </c>
      <c r="J1006" s="212" t="n">
        <v>3.593755266802629</v>
      </c>
      <c r="K1006" s="212" t="n">
        <v>0</v>
      </c>
      <c r="L1006" s="212" t="n">
        <v>3.593755266802629</v>
      </c>
      <c r="M1006" s="212" t="n">
        <v>0.9290248040033775</v>
      </c>
      <c r="N1006" s="212" t="n">
        <v>0</v>
      </c>
      <c r="O1006" s="212" t="n">
        <v>0.9290248040033775</v>
      </c>
      <c r="P1006" s="212" t="n">
        <v>0.3680697641378284</v>
      </c>
      <c r="Q1006" s="212" t="n">
        <v>0</v>
      </c>
      <c r="R1006" s="212" t="n">
        <v>0.3680697641378284</v>
      </c>
      <c r="S1006" s="213">
        <f>IF(VLOOKUP(F1006,$F$4:$S$374,14,FALSE)=0,"",VLOOKUP(F1006,$F$4:$S$374,14,FALSE))</f>
        <v/>
      </c>
      <c r="T1006" s="213">
        <f>VLOOKUP(A1006,'[6]Groupe de branches'!$Z$27:$AM$86,14,FALSE)</f>
        <v/>
      </c>
      <c r="U1006" s="213">
        <f>VLOOKUP(D1006,'[6]Groupe de branches'!$Z$27:$AM$86,14,FALSE)</f>
        <v/>
      </c>
      <c r="V1006" s="213" t="n">
        <v>2018</v>
      </c>
      <c r="W1006" s="179">
        <f>VLOOKUP(D1006,'[6]Table corresp.'!$M$4:$S$63,7,FALSE)</f>
        <v/>
      </c>
      <c r="X1006" s="197">
        <f>IFERROR(G1006/SUMIFS('[6]Comp2016-2017 (3)'!$I$5:$I$289,'[6]Comp2016-2017 (3)'!$A$5:$A$289,A1006,'[6]Comp2016-2017 (3)'!$R$5:$R$289,V1006),0)</f>
        <v/>
      </c>
      <c r="Y1006" s="182">
        <f>IFERROR(IF(RIGHT(F1006,3)="Exp",VLOOKUP(F1006,#REF!,2,FALSE),VLOOKUP(F1006,#REF!,9,FALSE)),1)</f>
        <v/>
      </c>
      <c r="Z1006" s="197">
        <f>Y1006/SUMIFS($Y$4:$Y$1116,$V$4:$V$1116,V1006,$A$4:$A$1116,A1006)</f>
        <v/>
      </c>
      <c r="AA1006" s="181">
        <f>X1006*Z1006</f>
        <v/>
      </c>
      <c r="AB1006" s="183">
        <f>IFERROR(SUMIFS('[6]Comp2016-2017 (3)'!$G$5:$G$289,'[6]Comp2016-2017 (3)'!$A$5:$A$289,A1006,'[6]Comp2016-2017 (3)'!$R$5:$R$289,V1006)*AA1006/SUMIFS($AA$4:$AA$1116,$A$4:$A$1116,A1006,$V$4:$V$1116,V1006),0)</f>
        <v/>
      </c>
      <c r="AC1006" s="183">
        <f>IF($W1006=AC$3,$AB1006,IF(NOT($W1006=0),"",SUMIFS('Source traité'!AC$4:AC$1116,'Source traité'!$A$4:$A$1116,$D1006,'Source traité'!$V$4:$V$1116,$V1006)/SUMIFS('[6]Comp2016-2017 (3)'!$G$5:$G$289,'[6]Comp2016-2017 (3)'!$A$5:$A$289,$D1006,'[6]Comp2016-2017 (3)'!$R$5:$R$289,$V1006)*$AB1006))</f>
        <v/>
      </c>
      <c r="AD1006" s="183">
        <f>IF($W1006=AD$3,$AB1006,IF(NOT($W1006=0),"",SUMIFS('Source traité'!AD$4:AD$1116,'Source traité'!$A$4:$A$1116,$D1006,'Source traité'!$V$4:$V$1116,$V1006)/SUMIFS('[6]Comp2016-2017 (3)'!$G$5:$G$289,'[6]Comp2016-2017 (3)'!$A$5:$A$289,$D1006,'[6]Comp2016-2017 (3)'!$R$5:$R$289,$V1006)*$AB1006))</f>
        <v/>
      </c>
      <c r="AE1006" s="183">
        <f>IF($W1006=AE$3,$AB1006,IF(NOT($W1006=0),"",SUMIFS('Source traité'!AE$4:AE$1116,'Source traité'!$A$4:$A$1116,$D1006,'Source traité'!$V$4:$V$1116,$V1006)/SUMIFS('[6]Comp2016-2017 (3)'!$G$5:$G$289,'[6]Comp2016-2017 (3)'!$A$5:$A$289,$D1006,'[6]Comp2016-2017 (3)'!$R$5:$R$289,$V1006)*$AB1006))</f>
        <v/>
      </c>
      <c r="AF1006" s="183">
        <f>IF($W1006=AF$3,$AB1006,IF(NOT($W1006=0),"",SUMIFS('Source traité'!AF$4:AF$1116,'Source traité'!$A$4:$A$1116,$D1006,'Source traité'!$V$4:$V$1116,$V1006)/SUMIFS('[6]Comp2016-2017 (3)'!$G$5:$G$289,'[6]Comp2016-2017 (3)'!$A$5:$A$289,$D1006,'[6]Comp2016-2017 (3)'!$R$5:$R$289,$V1006)*$AB1006))</f>
        <v/>
      </c>
      <c r="AG1006" s="183">
        <f>IF($W1006=AG$3,$AB1006,IF(NOT($W1006=0),"",SUMIFS('Source traité'!AG$4:AG$1116,'Source traité'!$A$4:$A$1116,$D1006,'Source traité'!$V$4:$V$1116,$V1006)/SUMIFS('[6]Comp2016-2017 (3)'!$G$5:$G$289,'[6]Comp2016-2017 (3)'!$A$5:$A$289,$D1006,'[6]Comp2016-2017 (3)'!$R$5:$R$289,$V1006)*$AB1006))</f>
        <v/>
      </c>
      <c r="AH1006" s="183">
        <f>IF($W1006=AH$3,$AB1006,IF(NOT($W1006=0),"",SUMIFS('Source traité'!AH$4:AH$1116,'Source traité'!$A$4:$A$1116,$D1006,'Source traité'!$V$4:$V$1116,$V1006)/SUMIFS('[6]Comp2016-2017 (3)'!$G$5:$G$289,'[6]Comp2016-2017 (3)'!$A$5:$A$289,$D1006,'[6]Comp2016-2017 (3)'!$R$5:$R$289,$V1006)*$AB1006))</f>
        <v/>
      </c>
      <c r="AI1006" s="183">
        <f>IF($W1006=AI$3,$AB1006,IF(NOT($W1006=0),"",SUMIFS('Source traité'!AI$4:AI$1116,'Source traité'!$A$4:$A$1116,$D1006,'Source traité'!$V$4:$V$1116,$V1006)/SUMIFS('[6]Comp2016-2017 (3)'!$G$5:$G$289,'[6]Comp2016-2017 (3)'!$A$5:$A$289,$D1006,'[6]Comp2016-2017 (3)'!$R$5:$R$289,$V1006)*$AB1006))</f>
        <v/>
      </c>
      <c r="AJ1006" s="183">
        <f>IF($W1006=AJ$3,$AB1006,IF(NOT($W1006=0),"",SUMIFS('Source traité'!AJ$4:AJ$1116,'Source traité'!$A$4:$A$1116,$D1006,'Source traité'!$V$4:$V$1116,$V1006)/SUMIFS('[6]Comp2016-2017 (3)'!$G$5:$G$289,'[6]Comp2016-2017 (3)'!$A$5:$A$289,$D1006,'[6]Comp2016-2017 (3)'!$R$5:$R$289,$V1006)*$AB1006))</f>
        <v/>
      </c>
      <c r="AK1006" s="183">
        <f>SUM(AC1006:AJ1006)-AB1006</f>
        <v/>
      </c>
      <c r="AL1006" s="179">
        <f>IF(A1006=D1006,"remplir à la main","")</f>
        <v/>
      </c>
      <c r="AM1006" s="179">
        <f>VLOOKUP(A1006,'[6]Table corresp.'!$M$4:$U$63,8,FALSE)</f>
        <v/>
      </c>
      <c r="AN1006" s="179">
        <f>VLOOKUP(D1006,'[6]Table corresp.'!$M$4:$U$63,9,FALSE)</f>
        <v/>
      </c>
    </row>
    <row r="1007" hidden="1">
      <c r="A1007" s="179" t="inlineStr">
        <is>
          <t>40 - Produits en bois pour aménagement extérieur</t>
        </is>
      </c>
      <c r="B1007" s="179">
        <f>VLOOKUP(LEFT(A1007,3),'[6]Table corresp.'!$A$4:$D$63,3,FALSE)</f>
        <v/>
      </c>
      <c r="C1007" s="179">
        <f>VLOOKUP(A1007,'[6]Table corresp.'!$M$4:$P$63,4,FALSE)</f>
        <v/>
      </c>
      <c r="D1007" s="179" t="inlineStr">
        <is>
          <t>Consommation finale</t>
        </is>
      </c>
      <c r="E1007" s="179">
        <f>VLOOKUP(LEFT(D1007,3),'[6]Table corresp.'!$A$4:$D$63,4,FALSE)</f>
        <v/>
      </c>
      <c r="F1007" s="179">
        <f>LEFT(A1007,3)&amp;" - "&amp;LEFT(D1007,3)</f>
        <v/>
      </c>
      <c r="G1007" s="212" t="n">
        <v>216543.7369999999</v>
      </c>
      <c r="H1007" s="212" t="n">
        <v>206862.7695454545</v>
      </c>
      <c r="I1007" s="212" t="n">
        <v>423406.5065454546</v>
      </c>
      <c r="J1007" s="212" t="n">
        <v>543.0836719350684</v>
      </c>
      <c r="K1007" s="212" t="n">
        <v>518.8041610838152</v>
      </c>
      <c r="L1007" s="212" t="n">
        <v>1061.887833018884</v>
      </c>
      <c r="M1007" s="212" t="n">
        <v>0</v>
      </c>
      <c r="N1007" s="212" t="n">
        <v>0</v>
      </c>
      <c r="O1007" s="212" t="n">
        <v>0</v>
      </c>
      <c r="P1007" s="212" t="n">
        <v>0</v>
      </c>
      <c r="Q1007" s="212" t="n">
        <v>0</v>
      </c>
      <c r="R1007" s="212" t="n">
        <v>0</v>
      </c>
      <c r="S1007" s="213">
        <f>IF(VLOOKUP(F1007,$F$4:$S$374,14,FALSE)=0,"",VLOOKUP(F1007,$F$4:$S$374,14,FALSE))</f>
        <v/>
      </c>
      <c r="T1007" s="213">
        <f>VLOOKUP(A1007,'[6]Groupe de branches'!$Z$27:$AM$86,14,FALSE)</f>
        <v/>
      </c>
      <c r="U1007" s="213">
        <f>VLOOKUP(D1007,'[6]Groupe de branches'!$Z$27:$AM$86,14,FALSE)</f>
        <v/>
      </c>
      <c r="V1007" s="213" t="n">
        <v>2018</v>
      </c>
      <c r="W1007" s="179">
        <f>VLOOKUP(D1007,'[6]Table corresp.'!$M$4:$S$63,7,FALSE)</f>
        <v/>
      </c>
      <c r="X1007" s="197">
        <f>IFERROR(G1007/SUMIFS('[6]Comp2016-2017 (3)'!$I$5:$I$289,'[6]Comp2016-2017 (3)'!$A$5:$A$289,A1007,'[6]Comp2016-2017 (3)'!$R$5:$R$289,V1007),0)</f>
        <v/>
      </c>
      <c r="Y1007" s="182">
        <f>IFERROR(IF(RIGHT(F1007,3)="Exp",VLOOKUP(F1007,#REF!,2,FALSE),VLOOKUP(F1007,#REF!,9,FALSE)),1)</f>
        <v/>
      </c>
      <c r="Z1007" s="197">
        <f>Y1007/SUMIFS($Y$4:$Y$1116,$V$4:$V$1116,V1007,$A$4:$A$1116,A1007)</f>
        <v/>
      </c>
      <c r="AA1007" s="181">
        <f>X1007*Z1007</f>
        <v/>
      </c>
      <c r="AB1007" s="183">
        <f>IFERROR(SUMIFS('[6]Comp2016-2017 (3)'!$G$5:$G$289,'[6]Comp2016-2017 (3)'!$A$5:$A$289,A1007,'[6]Comp2016-2017 (3)'!$R$5:$R$289,V1007)*AA1007/SUMIFS($AA$4:$AA$1116,$A$4:$A$1116,A1007,$V$4:$V$1116,V1007),0)</f>
        <v/>
      </c>
      <c r="AC1007" s="183">
        <f>IF($W1007=AC$3,$AB1007,IF(NOT($W1007=0),"",SUMIFS('Source traité'!AC$4:AC$1116,'Source traité'!$A$4:$A$1116,$D1007,'Source traité'!$V$4:$V$1116,$V1007)/SUMIFS('[6]Comp2016-2017 (3)'!$G$5:$G$289,'[6]Comp2016-2017 (3)'!$A$5:$A$289,$D1007,'[6]Comp2016-2017 (3)'!$R$5:$R$289,$V1007)*$AB1007))</f>
        <v/>
      </c>
      <c r="AD1007" s="183">
        <f>IF($W1007=AD$3,$AB1007,IF(NOT($W1007=0),"",SUMIFS('Source traité'!AD$4:AD$1116,'Source traité'!$A$4:$A$1116,$D1007,'Source traité'!$V$4:$V$1116,$V1007)/SUMIFS('[6]Comp2016-2017 (3)'!$G$5:$G$289,'[6]Comp2016-2017 (3)'!$A$5:$A$289,$D1007,'[6]Comp2016-2017 (3)'!$R$5:$R$289,$V1007)*$AB1007))</f>
        <v/>
      </c>
      <c r="AE1007" s="183">
        <f>IF($W1007=AE$3,$AB1007,IF(NOT($W1007=0),"",SUMIFS('Source traité'!AE$4:AE$1116,'Source traité'!$A$4:$A$1116,$D1007,'Source traité'!$V$4:$V$1116,$V1007)/SUMIFS('[6]Comp2016-2017 (3)'!$G$5:$G$289,'[6]Comp2016-2017 (3)'!$A$5:$A$289,$D1007,'[6]Comp2016-2017 (3)'!$R$5:$R$289,$V1007)*$AB1007))</f>
        <v/>
      </c>
      <c r="AF1007" s="183">
        <f>IF($W1007=AF$3,$AB1007,IF(NOT($W1007=0),"",SUMIFS('Source traité'!AF$4:AF$1116,'Source traité'!$A$4:$A$1116,$D1007,'Source traité'!$V$4:$V$1116,$V1007)/SUMIFS('[6]Comp2016-2017 (3)'!$G$5:$G$289,'[6]Comp2016-2017 (3)'!$A$5:$A$289,$D1007,'[6]Comp2016-2017 (3)'!$R$5:$R$289,$V1007)*$AB1007))</f>
        <v/>
      </c>
      <c r="AG1007" s="183">
        <f>IF($W1007=AG$3,$AB1007,IF(NOT($W1007=0),"",SUMIFS('Source traité'!AG$4:AG$1116,'Source traité'!$A$4:$A$1116,$D1007,'Source traité'!$V$4:$V$1116,$V1007)/SUMIFS('[6]Comp2016-2017 (3)'!$G$5:$G$289,'[6]Comp2016-2017 (3)'!$A$5:$A$289,$D1007,'[6]Comp2016-2017 (3)'!$R$5:$R$289,$V1007)*$AB1007))</f>
        <v/>
      </c>
      <c r="AH1007" s="183">
        <f>IF($W1007=AH$3,$AB1007,IF(NOT($W1007=0),"",SUMIFS('Source traité'!AH$4:AH$1116,'Source traité'!$A$4:$A$1116,$D1007,'Source traité'!$V$4:$V$1116,$V1007)/SUMIFS('[6]Comp2016-2017 (3)'!$G$5:$G$289,'[6]Comp2016-2017 (3)'!$A$5:$A$289,$D1007,'[6]Comp2016-2017 (3)'!$R$5:$R$289,$V1007)*$AB1007))</f>
        <v/>
      </c>
      <c r="AI1007" s="183">
        <f>IF($W1007=AI$3,$AB1007,IF(NOT($W1007=0),"",SUMIFS('Source traité'!AI$4:AI$1116,'Source traité'!$A$4:$A$1116,$D1007,'Source traité'!$V$4:$V$1116,$V1007)/SUMIFS('[6]Comp2016-2017 (3)'!$G$5:$G$289,'[6]Comp2016-2017 (3)'!$A$5:$A$289,$D1007,'[6]Comp2016-2017 (3)'!$R$5:$R$289,$V1007)*$AB1007))</f>
        <v/>
      </c>
      <c r="AJ1007" s="183">
        <f>IF($W1007=AJ$3,$AB1007,IF(NOT($W1007=0),"",SUMIFS('Source traité'!AJ$4:AJ$1116,'Source traité'!$A$4:$A$1116,$D1007,'Source traité'!$V$4:$V$1116,$V1007)/SUMIFS('[6]Comp2016-2017 (3)'!$G$5:$G$289,'[6]Comp2016-2017 (3)'!$A$5:$A$289,$D1007,'[6]Comp2016-2017 (3)'!$R$5:$R$289,$V1007)*$AB1007))</f>
        <v/>
      </c>
      <c r="AK1007" s="183">
        <f>SUM(AC1007:AJ1007)-AB1007</f>
        <v/>
      </c>
      <c r="AL1007" s="179">
        <f>IF(A1007=D1007,"remplir à la main","")</f>
        <v/>
      </c>
      <c r="AM1007" s="179">
        <f>VLOOKUP(A1007,'[6]Table corresp.'!$M$4:$U$63,8,FALSE)</f>
        <v/>
      </c>
      <c r="AN1007" s="179">
        <f>VLOOKUP(D1007,'[6]Table corresp.'!$M$4:$U$63,9,FALSE)</f>
        <v/>
      </c>
    </row>
    <row r="1008" hidden="1">
      <c r="A1008" s="179" t="inlineStr">
        <is>
          <t>40 - Produits en bois pour aménagement extérieur</t>
        </is>
      </c>
      <c r="B1008" s="179">
        <f>VLOOKUP(LEFT(A1008,3),'[6]Table corresp.'!$A$4:$D$63,3,FALSE)</f>
        <v/>
      </c>
      <c r="C1008" s="179">
        <f>VLOOKUP(A1008,'[6]Table corresp.'!$M$4:$P$63,4,FALSE)</f>
        <v/>
      </c>
      <c r="D1008" s="179" t="inlineStr">
        <is>
          <t>Exportation</t>
        </is>
      </c>
      <c r="E1008" s="179">
        <f>VLOOKUP(LEFT(D1008,3),'[6]Table corresp.'!$A$4:$D$63,4,FALSE)</f>
        <v/>
      </c>
      <c r="F1008" s="179">
        <f>LEFT(A1008,3)&amp;" - "&amp;LEFT(D1008,3)</f>
        <v/>
      </c>
      <c r="G1008" s="212" t="n">
        <v>10595.263</v>
      </c>
      <c r="H1008" s="212" t="n">
        <v>0</v>
      </c>
      <c r="I1008" s="212" t="n">
        <v>10595.263</v>
      </c>
      <c r="J1008" s="212" t="n">
        <v>26.57252717107109</v>
      </c>
      <c r="K1008" s="212" t="n">
        <v>0</v>
      </c>
      <c r="L1008" s="212" t="n">
        <v>26.57252717107109</v>
      </c>
      <c r="M1008" s="212" t="n">
        <v>0</v>
      </c>
      <c r="N1008" s="212" t="n">
        <v>0</v>
      </c>
      <c r="O1008" s="212" t="n">
        <v>0</v>
      </c>
      <c r="P1008" s="212" t="n">
        <v>0</v>
      </c>
      <c r="Q1008" s="212" t="n">
        <v>0</v>
      </c>
      <c r="R1008" s="212" t="n">
        <v>0</v>
      </c>
      <c r="S1008" s="213">
        <f>IF(VLOOKUP(F1008,$F$4:$S$374,14,FALSE)=0,"",VLOOKUP(F1008,$F$4:$S$374,14,FALSE))</f>
        <v/>
      </c>
      <c r="T1008" s="213">
        <f>VLOOKUP(A1008,'[6]Groupe de branches'!$Z$27:$AM$86,14,FALSE)</f>
        <v/>
      </c>
      <c r="U1008" s="213">
        <f>VLOOKUP(D1008,'[6]Groupe de branches'!$Z$27:$AM$86,14,FALSE)</f>
        <v/>
      </c>
      <c r="V1008" s="213" t="n">
        <v>2018</v>
      </c>
      <c r="W1008" s="179">
        <f>VLOOKUP(D1008,'[6]Table corresp.'!$M$4:$S$63,7,FALSE)</f>
        <v/>
      </c>
      <c r="X1008" s="197">
        <f>IFERROR(G1008/SUMIFS('[6]Comp2016-2017 (3)'!$I$5:$I$289,'[6]Comp2016-2017 (3)'!$A$5:$A$289,A1008,'[6]Comp2016-2017 (3)'!$R$5:$R$289,V1008),0)</f>
        <v/>
      </c>
      <c r="Y1008" s="182">
        <f>IFERROR(IF(RIGHT(F1008,3)="Exp",VLOOKUP(F1008,#REF!,2,FALSE),VLOOKUP(F1008,#REF!,9,FALSE)),1)</f>
        <v/>
      </c>
      <c r="Z1008" s="197">
        <f>Y1008/SUMIFS($Y$4:$Y$1116,$V$4:$V$1116,V1008,$A$4:$A$1116,A1008)</f>
        <v/>
      </c>
      <c r="AA1008" s="181">
        <f>X1008*Z1008</f>
        <v/>
      </c>
      <c r="AB1008" s="183">
        <f>IFERROR(SUMIFS('[6]Comp2016-2017 (3)'!$G$5:$G$289,'[6]Comp2016-2017 (3)'!$A$5:$A$289,A1008,'[6]Comp2016-2017 (3)'!$R$5:$R$289,V1008)*AA1008/SUMIFS($AA$4:$AA$1116,$A$4:$A$1116,A1008,$V$4:$V$1116,V1008),0)</f>
        <v/>
      </c>
      <c r="AC1008" s="183">
        <f>IF($W1008=AC$3,$AB1008,IF(NOT($W1008=0),"",SUMIFS('Source traité'!AC$4:AC$1116,'Source traité'!$A$4:$A$1116,$D1008,'Source traité'!$V$4:$V$1116,$V1008)/SUMIFS('[6]Comp2016-2017 (3)'!$G$5:$G$289,'[6]Comp2016-2017 (3)'!$A$5:$A$289,$D1008,'[6]Comp2016-2017 (3)'!$R$5:$R$289,$V1008)*$AB1008))</f>
        <v/>
      </c>
      <c r="AD1008" s="183">
        <f>IF($W1008=AD$3,$AB1008,IF(NOT($W1008=0),"",SUMIFS('Source traité'!AD$4:AD$1116,'Source traité'!$A$4:$A$1116,$D1008,'Source traité'!$V$4:$V$1116,$V1008)/SUMIFS('[6]Comp2016-2017 (3)'!$G$5:$G$289,'[6]Comp2016-2017 (3)'!$A$5:$A$289,$D1008,'[6]Comp2016-2017 (3)'!$R$5:$R$289,$V1008)*$AB1008))</f>
        <v/>
      </c>
      <c r="AE1008" s="183">
        <f>IF($W1008=AE$3,$AB1008,IF(NOT($W1008=0),"",SUMIFS('Source traité'!AE$4:AE$1116,'Source traité'!$A$4:$A$1116,$D1008,'Source traité'!$V$4:$V$1116,$V1008)/SUMIFS('[6]Comp2016-2017 (3)'!$G$5:$G$289,'[6]Comp2016-2017 (3)'!$A$5:$A$289,$D1008,'[6]Comp2016-2017 (3)'!$R$5:$R$289,$V1008)*$AB1008))</f>
        <v/>
      </c>
      <c r="AF1008" s="183">
        <f>IF($W1008=AF$3,$AB1008,IF(NOT($W1008=0),"",SUMIFS('Source traité'!AF$4:AF$1116,'Source traité'!$A$4:$A$1116,$D1008,'Source traité'!$V$4:$V$1116,$V1008)/SUMIFS('[6]Comp2016-2017 (3)'!$G$5:$G$289,'[6]Comp2016-2017 (3)'!$A$5:$A$289,$D1008,'[6]Comp2016-2017 (3)'!$R$5:$R$289,$V1008)*$AB1008))</f>
        <v/>
      </c>
      <c r="AG1008" s="183">
        <f>IF($W1008=AG$3,$AB1008,IF(NOT($W1008=0),"",SUMIFS('Source traité'!AG$4:AG$1116,'Source traité'!$A$4:$A$1116,$D1008,'Source traité'!$V$4:$V$1116,$V1008)/SUMIFS('[6]Comp2016-2017 (3)'!$G$5:$G$289,'[6]Comp2016-2017 (3)'!$A$5:$A$289,$D1008,'[6]Comp2016-2017 (3)'!$R$5:$R$289,$V1008)*$AB1008))</f>
        <v/>
      </c>
      <c r="AH1008" s="183">
        <f>IF($W1008=AH$3,$AB1008,IF(NOT($W1008=0),"",SUMIFS('Source traité'!AH$4:AH$1116,'Source traité'!$A$4:$A$1116,$D1008,'Source traité'!$V$4:$V$1116,$V1008)/SUMIFS('[6]Comp2016-2017 (3)'!$G$5:$G$289,'[6]Comp2016-2017 (3)'!$A$5:$A$289,$D1008,'[6]Comp2016-2017 (3)'!$R$5:$R$289,$V1008)*$AB1008))</f>
        <v/>
      </c>
      <c r="AI1008" s="183">
        <f>IF($W1008=AI$3,$AB1008,IF(NOT($W1008=0),"",SUMIFS('Source traité'!AI$4:AI$1116,'Source traité'!$A$4:$A$1116,$D1008,'Source traité'!$V$4:$V$1116,$V1008)/SUMIFS('[6]Comp2016-2017 (3)'!$G$5:$G$289,'[6]Comp2016-2017 (3)'!$A$5:$A$289,$D1008,'[6]Comp2016-2017 (3)'!$R$5:$R$289,$V1008)*$AB1008))</f>
        <v/>
      </c>
      <c r="AJ1008" s="183">
        <f>IF($W1008=AJ$3,$AB1008,IF(NOT($W1008=0),"",SUMIFS('Source traité'!AJ$4:AJ$1116,'Source traité'!$A$4:$A$1116,$D1008,'Source traité'!$V$4:$V$1116,$V1008)/SUMIFS('[6]Comp2016-2017 (3)'!$G$5:$G$289,'[6]Comp2016-2017 (3)'!$A$5:$A$289,$D1008,'[6]Comp2016-2017 (3)'!$R$5:$R$289,$V1008)*$AB1008))</f>
        <v/>
      </c>
      <c r="AK1008" s="183">
        <f>SUM(AC1008:AJ1008)-AB1008</f>
        <v/>
      </c>
      <c r="AL1008" s="179">
        <f>IF(A1008=D1008,"remplir à la main","")</f>
        <v/>
      </c>
      <c r="AM1008" s="179">
        <f>VLOOKUP(A1008,'[6]Table corresp.'!$M$4:$U$63,8,FALSE)</f>
        <v/>
      </c>
      <c r="AN1008" s="179">
        <f>VLOOKUP(D1008,'[6]Table corresp.'!$M$4:$U$63,9,FALSE)</f>
        <v/>
      </c>
    </row>
    <row r="1009" hidden="1">
      <c r="A1009" s="179" t="inlineStr">
        <is>
          <t>41 - Objets divers en bois</t>
        </is>
      </c>
      <c r="B1009" s="179">
        <f>VLOOKUP(LEFT(A1009,3),'[6]Table corresp.'!$A$4:$D$63,3,FALSE)</f>
        <v/>
      </c>
      <c r="C1009" s="179">
        <f>VLOOKUP(A1009,'[6]Table corresp.'!$M$4:$P$63,4,FALSE)</f>
        <v/>
      </c>
      <c r="D1009" s="179" t="inlineStr">
        <is>
          <t>Consommation finale</t>
        </is>
      </c>
      <c r="E1009" s="179">
        <f>VLOOKUP(LEFT(D1009,3),'[6]Table corresp.'!$A$4:$D$63,4,FALSE)</f>
        <v/>
      </c>
      <c r="F1009" s="179">
        <f>LEFT(A1009,3)&amp;" - "&amp;LEFT(D1009,3)</f>
        <v/>
      </c>
      <c r="G1009" s="212" t="n">
        <v>169013.733</v>
      </c>
      <c r="H1009" s="212" t="n">
        <v>202948.862</v>
      </c>
      <c r="I1009" s="212" t="n">
        <v>371962.595</v>
      </c>
      <c r="J1009" s="212" t="n">
        <v>216.4901223903669</v>
      </c>
      <c r="K1009" s="212" t="n">
        <v>689.2008946901004</v>
      </c>
      <c r="L1009" s="212" t="n">
        <v>905.6910170804673</v>
      </c>
      <c r="M1009" s="212" t="n">
        <v>0</v>
      </c>
      <c r="N1009" s="212" t="n">
        <v>0</v>
      </c>
      <c r="O1009" s="212" t="n">
        <v>0</v>
      </c>
      <c r="P1009" s="212" t="n">
        <v>0</v>
      </c>
      <c r="Q1009" s="212" t="n">
        <v>0</v>
      </c>
      <c r="R1009" s="212" t="n">
        <v>0</v>
      </c>
      <c r="S1009" s="213">
        <f>IF(VLOOKUP(F1009,$F$4:$S$374,14,FALSE)=0,"",VLOOKUP(F1009,$F$4:$S$374,14,FALSE))</f>
        <v/>
      </c>
      <c r="T1009" s="213">
        <f>VLOOKUP(A1009,'[6]Groupe de branches'!$Z$27:$AM$86,14,FALSE)</f>
        <v/>
      </c>
      <c r="U1009" s="213">
        <f>VLOOKUP(D1009,'[6]Groupe de branches'!$Z$27:$AM$86,14,FALSE)</f>
        <v/>
      </c>
      <c r="V1009" s="213" t="n">
        <v>2018</v>
      </c>
      <c r="W1009" s="179">
        <f>VLOOKUP(D1009,'[6]Table corresp.'!$M$4:$S$63,7,FALSE)</f>
        <v/>
      </c>
      <c r="X1009" s="197">
        <f>IFERROR(G1009/SUMIFS('[6]Comp2016-2017 (3)'!$I$5:$I$289,'[6]Comp2016-2017 (3)'!$A$5:$A$289,A1009,'[6]Comp2016-2017 (3)'!$R$5:$R$289,V1009),0)</f>
        <v/>
      </c>
      <c r="Y1009" s="182">
        <f>IFERROR(IF(RIGHT(F1009,3)="Exp",VLOOKUP(F1009,#REF!,2,FALSE),VLOOKUP(F1009,#REF!,9,FALSE)),1)</f>
        <v/>
      </c>
      <c r="Z1009" s="197">
        <f>Y1009/SUMIFS($Y$4:$Y$1116,$V$4:$V$1116,V1009,$A$4:$A$1116,A1009)</f>
        <v/>
      </c>
      <c r="AA1009" s="181">
        <f>X1009*Z1009</f>
        <v/>
      </c>
      <c r="AB1009" s="183">
        <f>IFERROR(SUMIFS('[6]Comp2016-2017 (3)'!$G$5:$G$289,'[6]Comp2016-2017 (3)'!$A$5:$A$289,A1009,'[6]Comp2016-2017 (3)'!$R$5:$R$289,V1009)*AA1009/SUMIFS($AA$4:$AA$1116,$A$4:$A$1116,A1009,$V$4:$V$1116,V1009),0)</f>
        <v/>
      </c>
      <c r="AC1009" s="183">
        <f>IF($W1009=AC$3,$AB1009,IF(NOT($W1009=0),"",SUMIFS('Source traité'!AC$4:AC$1116,'Source traité'!$A$4:$A$1116,$D1009,'Source traité'!$V$4:$V$1116,$V1009)/SUMIFS('[6]Comp2016-2017 (3)'!$G$5:$G$289,'[6]Comp2016-2017 (3)'!$A$5:$A$289,$D1009,'[6]Comp2016-2017 (3)'!$R$5:$R$289,$V1009)*$AB1009))</f>
        <v/>
      </c>
      <c r="AD1009" s="183">
        <f>IF($W1009=AD$3,$AB1009,IF(NOT($W1009=0),"",SUMIFS('Source traité'!AD$4:AD$1116,'Source traité'!$A$4:$A$1116,$D1009,'Source traité'!$V$4:$V$1116,$V1009)/SUMIFS('[6]Comp2016-2017 (3)'!$G$5:$G$289,'[6]Comp2016-2017 (3)'!$A$5:$A$289,$D1009,'[6]Comp2016-2017 (3)'!$R$5:$R$289,$V1009)*$AB1009))</f>
        <v/>
      </c>
      <c r="AE1009" s="183">
        <f>IF($W1009=AE$3,$AB1009,IF(NOT($W1009=0),"",SUMIFS('Source traité'!AE$4:AE$1116,'Source traité'!$A$4:$A$1116,$D1009,'Source traité'!$V$4:$V$1116,$V1009)/SUMIFS('[6]Comp2016-2017 (3)'!$G$5:$G$289,'[6]Comp2016-2017 (3)'!$A$5:$A$289,$D1009,'[6]Comp2016-2017 (3)'!$R$5:$R$289,$V1009)*$AB1009))</f>
        <v/>
      </c>
      <c r="AF1009" s="183">
        <f>IF($W1009=AF$3,$AB1009,IF(NOT($W1009=0),"",SUMIFS('Source traité'!AF$4:AF$1116,'Source traité'!$A$4:$A$1116,$D1009,'Source traité'!$V$4:$V$1116,$V1009)/SUMIFS('[6]Comp2016-2017 (3)'!$G$5:$G$289,'[6]Comp2016-2017 (3)'!$A$5:$A$289,$D1009,'[6]Comp2016-2017 (3)'!$R$5:$R$289,$V1009)*$AB1009))</f>
        <v/>
      </c>
      <c r="AG1009" s="183">
        <f>IF($W1009=AG$3,$AB1009,IF(NOT($W1009=0),"",SUMIFS('Source traité'!AG$4:AG$1116,'Source traité'!$A$4:$A$1116,$D1009,'Source traité'!$V$4:$V$1116,$V1009)/SUMIFS('[6]Comp2016-2017 (3)'!$G$5:$G$289,'[6]Comp2016-2017 (3)'!$A$5:$A$289,$D1009,'[6]Comp2016-2017 (3)'!$R$5:$R$289,$V1009)*$AB1009))</f>
        <v/>
      </c>
      <c r="AH1009" s="183">
        <f>IF($W1009=AH$3,$AB1009,IF(NOT($W1009=0),"",SUMIFS('Source traité'!AH$4:AH$1116,'Source traité'!$A$4:$A$1116,$D1009,'Source traité'!$V$4:$V$1116,$V1009)/SUMIFS('[6]Comp2016-2017 (3)'!$G$5:$G$289,'[6]Comp2016-2017 (3)'!$A$5:$A$289,$D1009,'[6]Comp2016-2017 (3)'!$R$5:$R$289,$V1009)*$AB1009))</f>
        <v/>
      </c>
      <c r="AI1009" s="183">
        <f>IF($W1009=AI$3,$AB1009,IF(NOT($W1009=0),"",SUMIFS('Source traité'!AI$4:AI$1116,'Source traité'!$A$4:$A$1116,$D1009,'Source traité'!$V$4:$V$1116,$V1009)/SUMIFS('[6]Comp2016-2017 (3)'!$G$5:$G$289,'[6]Comp2016-2017 (3)'!$A$5:$A$289,$D1009,'[6]Comp2016-2017 (3)'!$R$5:$R$289,$V1009)*$AB1009))</f>
        <v/>
      </c>
      <c r="AJ1009" s="183">
        <f>IF($W1009=AJ$3,$AB1009,IF(NOT($W1009=0),"",SUMIFS('Source traité'!AJ$4:AJ$1116,'Source traité'!$A$4:$A$1116,$D1009,'Source traité'!$V$4:$V$1116,$V1009)/SUMIFS('[6]Comp2016-2017 (3)'!$G$5:$G$289,'[6]Comp2016-2017 (3)'!$A$5:$A$289,$D1009,'[6]Comp2016-2017 (3)'!$R$5:$R$289,$V1009)*$AB1009))</f>
        <v/>
      </c>
      <c r="AK1009" s="183">
        <f>SUM(AC1009:AJ1009)-AB1009</f>
        <v/>
      </c>
      <c r="AL1009" s="179">
        <f>IF(A1009=D1009,"remplir à la main","")</f>
        <v/>
      </c>
      <c r="AM1009" s="179">
        <f>VLOOKUP(A1009,'[6]Table corresp.'!$M$4:$U$63,8,FALSE)</f>
        <v/>
      </c>
      <c r="AN1009" s="179">
        <f>VLOOKUP(D1009,'[6]Table corresp.'!$M$4:$U$63,9,FALSE)</f>
        <v/>
      </c>
    </row>
    <row r="1010" hidden="1">
      <c r="A1010" s="179" t="inlineStr">
        <is>
          <t>41 - Objets divers en bois</t>
        </is>
      </c>
      <c r="B1010" s="179">
        <f>VLOOKUP(LEFT(A1010,3),'[6]Table corresp.'!$A$4:$D$63,3,FALSE)</f>
        <v/>
      </c>
      <c r="C1010" s="179">
        <f>VLOOKUP(A1010,'[6]Table corresp.'!$M$4:$P$63,4,FALSE)</f>
        <v/>
      </c>
      <c r="D1010" s="179" t="inlineStr">
        <is>
          <t>Exportation</t>
        </is>
      </c>
      <c r="E1010" s="179">
        <f>VLOOKUP(LEFT(D1010,3),'[6]Table corresp.'!$A$4:$D$63,4,FALSE)</f>
        <v/>
      </c>
      <c r="F1010" s="179">
        <f>LEFT(A1010,3)&amp;" - "&amp;LEFT(D1010,3)</f>
        <v/>
      </c>
      <c r="G1010" s="212" t="n">
        <v>56979.26700000006</v>
      </c>
      <c r="H1010" s="212" t="n">
        <v>0</v>
      </c>
      <c r="I1010" s="212" t="n">
        <v>56979.26700000006</v>
      </c>
      <c r="J1010" s="212" t="n">
        <v>62.97423946681372</v>
      </c>
      <c r="K1010" s="212" t="n">
        <v>0</v>
      </c>
      <c r="L1010" s="212" t="n">
        <v>62.97423946681372</v>
      </c>
      <c r="M1010" s="212" t="n">
        <v>0</v>
      </c>
      <c r="N1010" s="212" t="n">
        <v>0</v>
      </c>
      <c r="O1010" s="212" t="n">
        <v>0</v>
      </c>
      <c r="P1010" s="212" t="n">
        <v>0</v>
      </c>
      <c r="Q1010" s="212" t="n">
        <v>0</v>
      </c>
      <c r="R1010" s="212" t="n">
        <v>0</v>
      </c>
      <c r="S1010" s="213">
        <f>IF(VLOOKUP(F1010,$F$4:$S$374,14,FALSE)=0,"",VLOOKUP(F1010,$F$4:$S$374,14,FALSE))</f>
        <v/>
      </c>
      <c r="T1010" s="213">
        <f>VLOOKUP(A1010,'[6]Groupe de branches'!$Z$27:$AM$86,14,FALSE)</f>
        <v/>
      </c>
      <c r="U1010" s="213">
        <f>VLOOKUP(D1010,'[6]Groupe de branches'!$Z$27:$AM$86,14,FALSE)</f>
        <v/>
      </c>
      <c r="V1010" s="213" t="n">
        <v>2018</v>
      </c>
      <c r="W1010" s="179">
        <f>VLOOKUP(D1010,'[6]Table corresp.'!$M$4:$S$63,7,FALSE)</f>
        <v/>
      </c>
      <c r="X1010" s="197">
        <f>IFERROR(G1010/SUMIFS('[6]Comp2016-2017 (3)'!$I$5:$I$289,'[6]Comp2016-2017 (3)'!$A$5:$A$289,A1010,'[6]Comp2016-2017 (3)'!$R$5:$R$289,V1010),0)</f>
        <v/>
      </c>
      <c r="Y1010" s="182">
        <f>IFERROR(IF(RIGHT(F1010,3)="Exp",VLOOKUP(F1010,#REF!,2,FALSE),VLOOKUP(F1010,#REF!,9,FALSE)),1)</f>
        <v/>
      </c>
      <c r="Z1010" s="197">
        <f>Y1010/SUMIFS($Y$4:$Y$1116,$V$4:$V$1116,V1010,$A$4:$A$1116,A1010)</f>
        <v/>
      </c>
      <c r="AA1010" s="181">
        <f>X1010*Z1010</f>
        <v/>
      </c>
      <c r="AB1010" s="183">
        <f>IFERROR(SUMIFS('[6]Comp2016-2017 (3)'!$G$5:$G$289,'[6]Comp2016-2017 (3)'!$A$5:$A$289,A1010,'[6]Comp2016-2017 (3)'!$R$5:$R$289,V1010)*AA1010/SUMIFS($AA$4:$AA$1116,$A$4:$A$1116,A1010,$V$4:$V$1116,V1010),0)</f>
        <v/>
      </c>
      <c r="AC1010" s="183">
        <f>IF($W1010=AC$3,$AB1010,IF(NOT($W1010=0),"",SUMIFS('Source traité'!AC$4:AC$1116,'Source traité'!$A$4:$A$1116,$D1010,'Source traité'!$V$4:$V$1116,$V1010)/SUMIFS('[6]Comp2016-2017 (3)'!$G$5:$G$289,'[6]Comp2016-2017 (3)'!$A$5:$A$289,$D1010,'[6]Comp2016-2017 (3)'!$R$5:$R$289,$V1010)*$AB1010))</f>
        <v/>
      </c>
      <c r="AD1010" s="183">
        <f>IF($W1010=AD$3,$AB1010,IF(NOT($W1010=0),"",SUMIFS('Source traité'!AD$4:AD$1116,'Source traité'!$A$4:$A$1116,$D1010,'Source traité'!$V$4:$V$1116,$V1010)/SUMIFS('[6]Comp2016-2017 (3)'!$G$5:$G$289,'[6]Comp2016-2017 (3)'!$A$5:$A$289,$D1010,'[6]Comp2016-2017 (3)'!$R$5:$R$289,$V1010)*$AB1010))</f>
        <v/>
      </c>
      <c r="AE1010" s="183">
        <f>IF($W1010=AE$3,$AB1010,IF(NOT($W1010=0),"",SUMIFS('Source traité'!AE$4:AE$1116,'Source traité'!$A$4:$A$1116,$D1010,'Source traité'!$V$4:$V$1116,$V1010)/SUMIFS('[6]Comp2016-2017 (3)'!$G$5:$G$289,'[6]Comp2016-2017 (3)'!$A$5:$A$289,$D1010,'[6]Comp2016-2017 (3)'!$R$5:$R$289,$V1010)*$AB1010))</f>
        <v/>
      </c>
      <c r="AF1010" s="183">
        <f>IF($W1010=AF$3,$AB1010,IF(NOT($W1010=0),"",SUMIFS('Source traité'!AF$4:AF$1116,'Source traité'!$A$4:$A$1116,$D1010,'Source traité'!$V$4:$V$1116,$V1010)/SUMIFS('[6]Comp2016-2017 (3)'!$G$5:$G$289,'[6]Comp2016-2017 (3)'!$A$5:$A$289,$D1010,'[6]Comp2016-2017 (3)'!$R$5:$R$289,$V1010)*$AB1010))</f>
        <v/>
      </c>
      <c r="AG1010" s="183">
        <f>IF($W1010=AG$3,$AB1010,IF(NOT($W1010=0),"",SUMIFS('Source traité'!AG$4:AG$1116,'Source traité'!$A$4:$A$1116,$D1010,'Source traité'!$V$4:$V$1116,$V1010)/SUMIFS('[6]Comp2016-2017 (3)'!$G$5:$G$289,'[6]Comp2016-2017 (3)'!$A$5:$A$289,$D1010,'[6]Comp2016-2017 (3)'!$R$5:$R$289,$V1010)*$AB1010))</f>
        <v/>
      </c>
      <c r="AH1010" s="183">
        <f>IF($W1010=AH$3,$AB1010,IF(NOT($W1010=0),"",SUMIFS('Source traité'!AH$4:AH$1116,'Source traité'!$A$4:$A$1116,$D1010,'Source traité'!$V$4:$V$1116,$V1010)/SUMIFS('[6]Comp2016-2017 (3)'!$G$5:$G$289,'[6]Comp2016-2017 (3)'!$A$5:$A$289,$D1010,'[6]Comp2016-2017 (3)'!$R$5:$R$289,$V1010)*$AB1010))</f>
        <v/>
      </c>
      <c r="AI1010" s="183">
        <f>IF($W1010=AI$3,$AB1010,IF(NOT($W1010=0),"",SUMIFS('Source traité'!AI$4:AI$1116,'Source traité'!$A$4:$A$1116,$D1010,'Source traité'!$V$4:$V$1116,$V1010)/SUMIFS('[6]Comp2016-2017 (3)'!$G$5:$G$289,'[6]Comp2016-2017 (3)'!$A$5:$A$289,$D1010,'[6]Comp2016-2017 (3)'!$R$5:$R$289,$V1010)*$AB1010))</f>
        <v/>
      </c>
      <c r="AJ1010" s="183">
        <f>IF($W1010=AJ$3,$AB1010,IF(NOT($W1010=0),"",SUMIFS('Source traité'!AJ$4:AJ$1116,'Source traité'!$A$4:$A$1116,$D1010,'Source traité'!$V$4:$V$1116,$V1010)/SUMIFS('[6]Comp2016-2017 (3)'!$G$5:$G$289,'[6]Comp2016-2017 (3)'!$A$5:$A$289,$D1010,'[6]Comp2016-2017 (3)'!$R$5:$R$289,$V1010)*$AB1010))</f>
        <v/>
      </c>
      <c r="AK1010" s="183">
        <f>SUM(AC1010:AJ1010)-AB1010</f>
        <v/>
      </c>
      <c r="AL1010" s="179">
        <f>IF(A1010=D1010,"remplir à la main","")</f>
        <v/>
      </c>
      <c r="AM1010" s="179">
        <f>VLOOKUP(A1010,'[6]Table corresp.'!$M$4:$U$63,8,FALSE)</f>
        <v/>
      </c>
      <c r="AN1010" s="179">
        <f>VLOOKUP(D1010,'[6]Table corresp.'!$M$4:$U$63,9,FALSE)</f>
        <v/>
      </c>
    </row>
    <row r="1011" hidden="1">
      <c r="A1011" s="179" t="inlineStr">
        <is>
          <t>42 - Objets en liège</t>
        </is>
      </c>
      <c r="B1011" s="179">
        <f>VLOOKUP(LEFT(A1011,3),'[6]Table corresp.'!$A$4:$D$63,3,FALSE)</f>
        <v/>
      </c>
      <c r="C1011" s="179">
        <f>VLOOKUP(A1011,'[6]Table corresp.'!$M$4:$P$63,4,FALSE)</f>
        <v/>
      </c>
      <c r="D1011" s="179" t="inlineStr">
        <is>
          <t>53 - Travaux d'isolation</t>
        </is>
      </c>
      <c r="E1011" s="179">
        <f>VLOOKUP(LEFT(D1011,3),'[6]Table corresp.'!$A$4:$D$63,4,FALSE)</f>
        <v/>
      </c>
      <c r="F1011" s="179">
        <f>LEFT(A1011,3)&amp;" - "&amp;LEFT(D1011,3)</f>
        <v/>
      </c>
      <c r="G1011" s="212" t="n">
        <v>425.1709658740134</v>
      </c>
      <c r="H1011" s="212" t="n">
        <v>550.1983936493332</v>
      </c>
      <c r="I1011" s="212" t="n">
        <v>975.3693595233464</v>
      </c>
      <c r="J1011" s="212" t="n">
        <v>0.02644127218737109</v>
      </c>
      <c r="K1011" s="212" t="n">
        <v>0.06492942021870751</v>
      </c>
      <c r="L1011" s="212" t="n">
        <v>0.09137069240607859</v>
      </c>
      <c r="M1011" s="212" t="n">
        <v>0</v>
      </c>
      <c r="N1011" s="212" t="n">
        <v>0</v>
      </c>
      <c r="O1011" s="212" t="n">
        <v>0</v>
      </c>
      <c r="P1011" s="212" t="n">
        <v>0</v>
      </c>
      <c r="Q1011" s="212" t="n">
        <v>0</v>
      </c>
      <c r="R1011" s="212" t="n">
        <v>0</v>
      </c>
      <c r="S1011" s="213">
        <f>IF(VLOOKUP(F1011,$F$4:$S$374,14,FALSE)=0,"",VLOOKUP(F1011,$F$4:$S$374,14,FALSE))</f>
        <v/>
      </c>
      <c r="T1011" s="213">
        <f>VLOOKUP(A1011,'[6]Groupe de branches'!$Z$27:$AM$86,14,FALSE)</f>
        <v/>
      </c>
      <c r="U1011" s="213">
        <f>VLOOKUP(D1011,'[6]Groupe de branches'!$Z$27:$AM$86,14,FALSE)</f>
        <v/>
      </c>
      <c r="V1011" s="213" t="n">
        <v>2018</v>
      </c>
      <c r="W1011" s="179">
        <f>VLOOKUP(D1011,'[6]Table corresp.'!$M$4:$S$63,7,FALSE)</f>
        <v/>
      </c>
      <c r="X1011" s="197">
        <f>IFERROR(G1011/SUMIFS('[6]Comp2016-2017 (3)'!$I$5:$I$289,'[6]Comp2016-2017 (3)'!$A$5:$A$289,A1011,'[6]Comp2016-2017 (3)'!$R$5:$R$289,V1011),0)</f>
        <v/>
      </c>
      <c r="Y1011" s="182">
        <f>IFERROR(IF(RIGHT(F1011,3)="Exp",VLOOKUP(F1011,#REF!,2,FALSE),VLOOKUP(F1011,#REF!,9,FALSE)),1)</f>
        <v/>
      </c>
      <c r="Z1011" s="197">
        <f>Y1011/SUMIFS($Y$4:$Y$1116,$V$4:$V$1116,V1011,$A$4:$A$1116,A1011)</f>
        <v/>
      </c>
      <c r="AA1011" s="181">
        <f>X1011*Z1011</f>
        <v/>
      </c>
      <c r="AB1011" s="183">
        <f>IFERROR(SUMIFS('[6]Comp2016-2017 (3)'!$G$5:$G$289,'[6]Comp2016-2017 (3)'!$A$5:$A$289,A1011,'[6]Comp2016-2017 (3)'!$R$5:$R$289,V1011)*AA1011/SUMIFS($AA$4:$AA$1116,$A$4:$A$1116,A1011,$V$4:$V$1116,V1011),0)</f>
        <v/>
      </c>
      <c r="AC1011" s="183">
        <f>IF($W1011=AC$3,$AB1011,IF(NOT($W1011=0),"",SUMIFS('Source traité'!AC$4:AC$1116,'Source traité'!$A$4:$A$1116,$D1011,'Source traité'!$V$4:$V$1116,$V1011)/SUMIFS('[6]Comp2016-2017 (3)'!$G$5:$G$289,'[6]Comp2016-2017 (3)'!$A$5:$A$289,$D1011,'[6]Comp2016-2017 (3)'!$R$5:$R$289,$V1011)*$AB1011))</f>
        <v/>
      </c>
      <c r="AD1011" s="183">
        <f>IF($W1011=AD$3,$AB1011,IF(NOT($W1011=0),"",SUMIFS('Source traité'!AD$4:AD$1116,'Source traité'!$A$4:$A$1116,$D1011,'Source traité'!$V$4:$V$1116,$V1011)/SUMIFS('[6]Comp2016-2017 (3)'!$G$5:$G$289,'[6]Comp2016-2017 (3)'!$A$5:$A$289,$D1011,'[6]Comp2016-2017 (3)'!$R$5:$R$289,$V1011)*$AB1011))</f>
        <v/>
      </c>
      <c r="AE1011" s="183">
        <f>IF($W1011=AE$3,$AB1011,IF(NOT($W1011=0),"",SUMIFS('Source traité'!AE$4:AE$1116,'Source traité'!$A$4:$A$1116,$D1011,'Source traité'!$V$4:$V$1116,$V1011)/SUMIFS('[6]Comp2016-2017 (3)'!$G$5:$G$289,'[6]Comp2016-2017 (3)'!$A$5:$A$289,$D1011,'[6]Comp2016-2017 (3)'!$R$5:$R$289,$V1011)*$AB1011))</f>
        <v/>
      </c>
      <c r="AF1011" s="183">
        <f>IF($W1011=AF$3,$AB1011,IF(NOT($W1011=0),"",SUMIFS('Source traité'!AF$4:AF$1116,'Source traité'!$A$4:$A$1116,$D1011,'Source traité'!$V$4:$V$1116,$V1011)/SUMIFS('[6]Comp2016-2017 (3)'!$G$5:$G$289,'[6]Comp2016-2017 (3)'!$A$5:$A$289,$D1011,'[6]Comp2016-2017 (3)'!$R$5:$R$289,$V1011)*$AB1011))</f>
        <v/>
      </c>
      <c r="AG1011" s="183">
        <f>IF($W1011=AG$3,$AB1011,IF(NOT($W1011=0),"",SUMIFS('Source traité'!AG$4:AG$1116,'Source traité'!$A$4:$A$1116,$D1011,'Source traité'!$V$4:$V$1116,$V1011)/SUMIFS('[6]Comp2016-2017 (3)'!$G$5:$G$289,'[6]Comp2016-2017 (3)'!$A$5:$A$289,$D1011,'[6]Comp2016-2017 (3)'!$R$5:$R$289,$V1011)*$AB1011))</f>
        <v/>
      </c>
      <c r="AH1011" s="183">
        <f>IF($W1011=AH$3,$AB1011,IF(NOT($W1011=0),"",SUMIFS('Source traité'!AH$4:AH$1116,'Source traité'!$A$4:$A$1116,$D1011,'Source traité'!$V$4:$V$1116,$V1011)/SUMIFS('[6]Comp2016-2017 (3)'!$G$5:$G$289,'[6]Comp2016-2017 (3)'!$A$5:$A$289,$D1011,'[6]Comp2016-2017 (3)'!$R$5:$R$289,$V1011)*$AB1011))</f>
        <v/>
      </c>
      <c r="AI1011" s="183">
        <f>IF($W1011=AI$3,$AB1011,IF(NOT($W1011=0),"",SUMIFS('Source traité'!AI$4:AI$1116,'Source traité'!$A$4:$A$1116,$D1011,'Source traité'!$V$4:$V$1116,$V1011)/SUMIFS('[6]Comp2016-2017 (3)'!$G$5:$G$289,'[6]Comp2016-2017 (3)'!$A$5:$A$289,$D1011,'[6]Comp2016-2017 (3)'!$R$5:$R$289,$V1011)*$AB1011))</f>
        <v/>
      </c>
      <c r="AJ1011" s="183">
        <f>IF($W1011=AJ$3,$AB1011,IF(NOT($W1011=0),"",SUMIFS('Source traité'!AJ$4:AJ$1116,'Source traité'!$A$4:$A$1116,$D1011,'Source traité'!$V$4:$V$1116,$V1011)/SUMIFS('[6]Comp2016-2017 (3)'!$G$5:$G$289,'[6]Comp2016-2017 (3)'!$A$5:$A$289,$D1011,'[6]Comp2016-2017 (3)'!$R$5:$R$289,$V1011)*$AB1011))</f>
        <v/>
      </c>
      <c r="AK1011" s="183">
        <f>SUM(AC1011:AJ1011)-AB1011</f>
        <v/>
      </c>
      <c r="AL1011" s="179">
        <f>IF(A1011=D1011,"remplir à la main","")</f>
        <v/>
      </c>
      <c r="AM1011" s="179">
        <f>VLOOKUP(A1011,'[6]Table corresp.'!$M$4:$U$63,8,FALSE)</f>
        <v/>
      </c>
      <c r="AN1011" s="179">
        <f>VLOOKUP(D1011,'[6]Table corresp.'!$M$4:$U$63,9,FALSE)</f>
        <v/>
      </c>
    </row>
    <row r="1012" hidden="1">
      <c r="A1012" s="179" t="inlineStr">
        <is>
          <t>42 - Objets en liège</t>
        </is>
      </c>
      <c r="B1012" s="179">
        <f>VLOOKUP(LEFT(A1012,3),'[6]Table corresp.'!$A$4:$D$63,3,FALSE)</f>
        <v/>
      </c>
      <c r="C1012" s="179">
        <f>VLOOKUP(A1012,'[6]Table corresp.'!$M$4:$P$63,4,FALSE)</f>
        <v/>
      </c>
      <c r="D1012" s="179" t="inlineStr">
        <is>
          <t>Consommation finale</t>
        </is>
      </c>
      <c r="E1012" s="179">
        <f>VLOOKUP(LEFT(D1012,3),'[6]Table corresp.'!$A$4:$D$63,4,FALSE)</f>
        <v/>
      </c>
      <c r="F1012" s="179">
        <f>LEFT(A1012,3)&amp;" - "&amp;LEFT(D1012,3)</f>
        <v/>
      </c>
      <c r="G1012" s="212" t="n">
        <v>255545.1614055446</v>
      </c>
      <c r="H1012" s="212" t="n">
        <v>284285.4026063509</v>
      </c>
      <c r="I1012" s="212" t="n">
        <v>539830.5640118953</v>
      </c>
      <c r="J1012" s="212" t="n">
        <v>15.89228736491827</v>
      </c>
      <c r="K1012" s="212" t="n">
        <v>33.54878273170068</v>
      </c>
      <c r="L1012" s="212" t="n">
        <v>49.44107009661894</v>
      </c>
      <c r="M1012" s="212" t="n">
        <v>0</v>
      </c>
      <c r="N1012" s="212" t="n">
        <v>0</v>
      </c>
      <c r="O1012" s="212" t="n">
        <v>0</v>
      </c>
      <c r="P1012" s="212" t="n">
        <v>0</v>
      </c>
      <c r="Q1012" s="212" t="n">
        <v>0</v>
      </c>
      <c r="R1012" s="212" t="n">
        <v>0</v>
      </c>
      <c r="S1012" s="213">
        <f>IF(VLOOKUP(F1012,$F$4:$S$374,14,FALSE)=0,"",VLOOKUP(F1012,$F$4:$S$374,14,FALSE))</f>
        <v/>
      </c>
      <c r="T1012" s="213">
        <f>VLOOKUP(A1012,'[6]Groupe de branches'!$Z$27:$AM$86,14,FALSE)</f>
        <v/>
      </c>
      <c r="U1012" s="213">
        <f>VLOOKUP(D1012,'[6]Groupe de branches'!$Z$27:$AM$86,14,FALSE)</f>
        <v/>
      </c>
      <c r="V1012" s="213" t="n">
        <v>2018</v>
      </c>
      <c r="W1012" s="179">
        <f>VLOOKUP(D1012,'[6]Table corresp.'!$M$4:$S$63,7,FALSE)</f>
        <v/>
      </c>
      <c r="X1012" s="197">
        <f>IFERROR(G1012/SUMIFS('[6]Comp2016-2017 (3)'!$I$5:$I$289,'[6]Comp2016-2017 (3)'!$A$5:$A$289,A1012,'[6]Comp2016-2017 (3)'!$R$5:$R$289,V1012),0)</f>
        <v/>
      </c>
      <c r="Y1012" s="182">
        <f>IFERROR(IF(RIGHT(F1012,3)="Exp",VLOOKUP(F1012,#REF!,2,FALSE),VLOOKUP(F1012,#REF!,9,FALSE)),1)</f>
        <v/>
      </c>
      <c r="Z1012" s="197">
        <f>Y1012/SUMIFS($Y$4:$Y$1116,$V$4:$V$1116,V1012,$A$4:$A$1116,A1012)</f>
        <v/>
      </c>
      <c r="AA1012" s="181">
        <f>X1012*Z1012</f>
        <v/>
      </c>
      <c r="AB1012" s="183">
        <f>IFERROR(SUMIFS('[6]Comp2016-2017 (3)'!$G$5:$G$289,'[6]Comp2016-2017 (3)'!$A$5:$A$289,A1012,'[6]Comp2016-2017 (3)'!$R$5:$R$289,V1012)*AA1012/SUMIFS($AA$4:$AA$1116,$A$4:$A$1116,A1012,$V$4:$V$1116,V1012),0)</f>
        <v/>
      </c>
      <c r="AC1012" s="183">
        <f>IF($W1012=AC$3,$AB1012,IF(NOT($W1012=0),"",SUMIFS('Source traité'!AC$4:AC$1116,'Source traité'!$A$4:$A$1116,$D1012,'Source traité'!$V$4:$V$1116,$V1012)/SUMIFS('[6]Comp2016-2017 (3)'!$G$5:$G$289,'[6]Comp2016-2017 (3)'!$A$5:$A$289,$D1012,'[6]Comp2016-2017 (3)'!$R$5:$R$289,$V1012)*$AB1012))</f>
        <v/>
      </c>
      <c r="AD1012" s="183">
        <f>IF($W1012=AD$3,$AB1012,IF(NOT($W1012=0),"",SUMIFS('Source traité'!AD$4:AD$1116,'Source traité'!$A$4:$A$1116,$D1012,'Source traité'!$V$4:$V$1116,$V1012)/SUMIFS('[6]Comp2016-2017 (3)'!$G$5:$G$289,'[6]Comp2016-2017 (3)'!$A$5:$A$289,$D1012,'[6]Comp2016-2017 (3)'!$R$5:$R$289,$V1012)*$AB1012))</f>
        <v/>
      </c>
      <c r="AE1012" s="183">
        <f>IF($W1012=AE$3,$AB1012,IF(NOT($W1012=0),"",SUMIFS('Source traité'!AE$4:AE$1116,'Source traité'!$A$4:$A$1116,$D1012,'Source traité'!$V$4:$V$1116,$V1012)/SUMIFS('[6]Comp2016-2017 (3)'!$G$5:$G$289,'[6]Comp2016-2017 (3)'!$A$5:$A$289,$D1012,'[6]Comp2016-2017 (3)'!$R$5:$R$289,$V1012)*$AB1012))</f>
        <v/>
      </c>
      <c r="AF1012" s="183">
        <f>IF($W1012=AF$3,$AB1012,IF(NOT($W1012=0),"",SUMIFS('Source traité'!AF$4:AF$1116,'Source traité'!$A$4:$A$1116,$D1012,'Source traité'!$V$4:$V$1116,$V1012)/SUMIFS('[6]Comp2016-2017 (3)'!$G$5:$G$289,'[6]Comp2016-2017 (3)'!$A$5:$A$289,$D1012,'[6]Comp2016-2017 (3)'!$R$5:$R$289,$V1012)*$AB1012))</f>
        <v/>
      </c>
      <c r="AG1012" s="183">
        <f>IF($W1012=AG$3,$AB1012,IF(NOT($W1012=0),"",SUMIFS('Source traité'!AG$4:AG$1116,'Source traité'!$A$4:$A$1116,$D1012,'Source traité'!$V$4:$V$1116,$V1012)/SUMIFS('[6]Comp2016-2017 (3)'!$G$5:$G$289,'[6]Comp2016-2017 (3)'!$A$5:$A$289,$D1012,'[6]Comp2016-2017 (3)'!$R$5:$R$289,$V1012)*$AB1012))</f>
        <v/>
      </c>
      <c r="AH1012" s="183">
        <f>IF($W1012=AH$3,$AB1012,IF(NOT($W1012=0),"",SUMIFS('Source traité'!AH$4:AH$1116,'Source traité'!$A$4:$A$1116,$D1012,'Source traité'!$V$4:$V$1116,$V1012)/SUMIFS('[6]Comp2016-2017 (3)'!$G$5:$G$289,'[6]Comp2016-2017 (3)'!$A$5:$A$289,$D1012,'[6]Comp2016-2017 (3)'!$R$5:$R$289,$V1012)*$AB1012))</f>
        <v/>
      </c>
      <c r="AI1012" s="183">
        <f>IF($W1012=AI$3,$AB1012,IF(NOT($W1012=0),"",SUMIFS('Source traité'!AI$4:AI$1116,'Source traité'!$A$4:$A$1116,$D1012,'Source traité'!$V$4:$V$1116,$V1012)/SUMIFS('[6]Comp2016-2017 (3)'!$G$5:$G$289,'[6]Comp2016-2017 (3)'!$A$5:$A$289,$D1012,'[6]Comp2016-2017 (3)'!$R$5:$R$289,$V1012)*$AB1012))</f>
        <v/>
      </c>
      <c r="AJ1012" s="183">
        <f>IF($W1012=AJ$3,$AB1012,IF(NOT($W1012=0),"",SUMIFS('Source traité'!AJ$4:AJ$1116,'Source traité'!$A$4:$A$1116,$D1012,'Source traité'!$V$4:$V$1116,$V1012)/SUMIFS('[6]Comp2016-2017 (3)'!$G$5:$G$289,'[6]Comp2016-2017 (3)'!$A$5:$A$289,$D1012,'[6]Comp2016-2017 (3)'!$R$5:$R$289,$V1012)*$AB1012))</f>
        <v/>
      </c>
      <c r="AK1012" s="183">
        <f>SUM(AC1012:AJ1012)-AB1012</f>
        <v/>
      </c>
      <c r="AL1012" s="179">
        <f>IF(A1012=D1012,"remplir à la main","")</f>
        <v/>
      </c>
      <c r="AM1012" s="179">
        <f>VLOOKUP(A1012,'[6]Table corresp.'!$M$4:$U$63,8,FALSE)</f>
        <v/>
      </c>
      <c r="AN1012" s="179">
        <f>VLOOKUP(D1012,'[6]Table corresp.'!$M$4:$U$63,9,FALSE)</f>
        <v/>
      </c>
    </row>
    <row r="1013" hidden="1">
      <c r="A1013" s="179" t="inlineStr">
        <is>
          <t>42 - Objets en liège</t>
        </is>
      </c>
      <c r="B1013" s="179">
        <f>VLOOKUP(LEFT(A1013,3),'[6]Table corresp.'!$A$4:$D$63,3,FALSE)</f>
        <v/>
      </c>
      <c r="C1013" s="179">
        <f>VLOOKUP(A1013,'[6]Table corresp.'!$M$4:$P$63,4,FALSE)</f>
        <v/>
      </c>
      <c r="D1013" s="179" t="inlineStr">
        <is>
          <t>Exportation</t>
        </is>
      </c>
      <c r="E1013" s="179">
        <f>VLOOKUP(LEFT(D1013,3),'[6]Table corresp.'!$A$4:$D$63,4,FALSE)</f>
        <v/>
      </c>
      <c r="F1013" s="179">
        <f>LEFT(A1013,3)&amp;" - "&amp;LEFT(D1013,3)</f>
        <v/>
      </c>
      <c r="G1013" s="212" t="n">
        <v>88466.76399999998</v>
      </c>
      <c r="H1013" s="212" t="n">
        <v>0</v>
      </c>
      <c r="I1013" s="212" t="n">
        <v>88466.76399999995</v>
      </c>
      <c r="J1013" s="212" t="n">
        <v>5.501725127564483</v>
      </c>
      <c r="K1013" s="212" t="n">
        <v>0</v>
      </c>
      <c r="L1013" s="212" t="n">
        <v>5.501725127564483</v>
      </c>
      <c r="M1013" s="212" t="n">
        <v>0</v>
      </c>
      <c r="N1013" s="212" t="n">
        <v>0</v>
      </c>
      <c r="O1013" s="212" t="n">
        <v>0</v>
      </c>
      <c r="P1013" s="212" t="n">
        <v>0</v>
      </c>
      <c r="Q1013" s="212" t="n">
        <v>0</v>
      </c>
      <c r="R1013" s="212" t="n">
        <v>0</v>
      </c>
      <c r="S1013" s="213">
        <f>IF(VLOOKUP(F1013,$F$4:$S$374,14,FALSE)=0,"",VLOOKUP(F1013,$F$4:$S$374,14,FALSE))</f>
        <v/>
      </c>
      <c r="T1013" s="213">
        <f>VLOOKUP(A1013,'[6]Groupe de branches'!$Z$27:$AM$86,14,FALSE)</f>
        <v/>
      </c>
      <c r="U1013" s="213">
        <f>VLOOKUP(D1013,'[6]Groupe de branches'!$Z$27:$AM$86,14,FALSE)</f>
        <v/>
      </c>
      <c r="V1013" s="213" t="n">
        <v>2018</v>
      </c>
      <c r="W1013" s="179">
        <f>VLOOKUP(D1013,'[6]Table corresp.'!$M$4:$S$63,7,FALSE)</f>
        <v/>
      </c>
      <c r="X1013" s="197">
        <f>IFERROR(G1013/SUMIFS('[6]Comp2016-2017 (3)'!$I$5:$I$289,'[6]Comp2016-2017 (3)'!$A$5:$A$289,A1013,'[6]Comp2016-2017 (3)'!$R$5:$R$289,V1013),0)</f>
        <v/>
      </c>
      <c r="Y1013" s="182">
        <f>IFERROR(IF(RIGHT(F1013,3)="Exp",VLOOKUP(F1013,#REF!,2,FALSE),VLOOKUP(F1013,#REF!,9,FALSE)),1)</f>
        <v/>
      </c>
      <c r="Z1013" s="197">
        <f>Y1013/SUMIFS($Y$4:$Y$1116,$V$4:$V$1116,V1013,$A$4:$A$1116,A1013)</f>
        <v/>
      </c>
      <c r="AA1013" s="181">
        <f>X1013*Z1013</f>
        <v/>
      </c>
      <c r="AB1013" s="183">
        <f>IFERROR(SUMIFS('[6]Comp2016-2017 (3)'!$G$5:$G$289,'[6]Comp2016-2017 (3)'!$A$5:$A$289,A1013,'[6]Comp2016-2017 (3)'!$R$5:$R$289,V1013)*AA1013/SUMIFS($AA$4:$AA$1116,$A$4:$A$1116,A1013,$V$4:$V$1116,V1013),0)</f>
        <v/>
      </c>
      <c r="AC1013" s="183">
        <f>IF($W1013=AC$3,$AB1013,IF(NOT($W1013=0),"",SUMIFS('Source traité'!AC$4:AC$1116,'Source traité'!$A$4:$A$1116,$D1013,'Source traité'!$V$4:$V$1116,$V1013)/SUMIFS('[6]Comp2016-2017 (3)'!$G$5:$G$289,'[6]Comp2016-2017 (3)'!$A$5:$A$289,$D1013,'[6]Comp2016-2017 (3)'!$R$5:$R$289,$V1013)*$AB1013))</f>
        <v/>
      </c>
      <c r="AD1013" s="183">
        <f>IF($W1013=AD$3,$AB1013,IF(NOT($W1013=0),"",SUMIFS('Source traité'!AD$4:AD$1116,'Source traité'!$A$4:$A$1116,$D1013,'Source traité'!$V$4:$V$1116,$V1013)/SUMIFS('[6]Comp2016-2017 (3)'!$G$5:$G$289,'[6]Comp2016-2017 (3)'!$A$5:$A$289,$D1013,'[6]Comp2016-2017 (3)'!$R$5:$R$289,$V1013)*$AB1013))</f>
        <v/>
      </c>
      <c r="AE1013" s="183">
        <f>IF($W1013=AE$3,$AB1013,IF(NOT($W1013=0),"",SUMIFS('Source traité'!AE$4:AE$1116,'Source traité'!$A$4:$A$1116,$D1013,'Source traité'!$V$4:$V$1116,$V1013)/SUMIFS('[6]Comp2016-2017 (3)'!$G$5:$G$289,'[6]Comp2016-2017 (3)'!$A$5:$A$289,$D1013,'[6]Comp2016-2017 (3)'!$R$5:$R$289,$V1013)*$AB1013))</f>
        <v/>
      </c>
      <c r="AF1013" s="183">
        <f>IF($W1013=AF$3,$AB1013,IF(NOT($W1013=0),"",SUMIFS('Source traité'!AF$4:AF$1116,'Source traité'!$A$4:$A$1116,$D1013,'Source traité'!$V$4:$V$1116,$V1013)/SUMIFS('[6]Comp2016-2017 (3)'!$G$5:$G$289,'[6]Comp2016-2017 (3)'!$A$5:$A$289,$D1013,'[6]Comp2016-2017 (3)'!$R$5:$R$289,$V1013)*$AB1013))</f>
        <v/>
      </c>
      <c r="AG1013" s="183">
        <f>IF($W1013=AG$3,$AB1013,IF(NOT($W1013=0),"",SUMIFS('Source traité'!AG$4:AG$1116,'Source traité'!$A$4:$A$1116,$D1013,'Source traité'!$V$4:$V$1116,$V1013)/SUMIFS('[6]Comp2016-2017 (3)'!$G$5:$G$289,'[6]Comp2016-2017 (3)'!$A$5:$A$289,$D1013,'[6]Comp2016-2017 (3)'!$R$5:$R$289,$V1013)*$AB1013))</f>
        <v/>
      </c>
      <c r="AH1013" s="183">
        <f>IF($W1013=AH$3,$AB1013,IF(NOT($W1013=0),"",SUMIFS('Source traité'!AH$4:AH$1116,'Source traité'!$A$4:$A$1116,$D1013,'Source traité'!$V$4:$V$1116,$V1013)/SUMIFS('[6]Comp2016-2017 (3)'!$G$5:$G$289,'[6]Comp2016-2017 (3)'!$A$5:$A$289,$D1013,'[6]Comp2016-2017 (3)'!$R$5:$R$289,$V1013)*$AB1013))</f>
        <v/>
      </c>
      <c r="AI1013" s="183">
        <f>IF($W1013=AI$3,$AB1013,IF(NOT($W1013=0),"",SUMIFS('Source traité'!AI$4:AI$1116,'Source traité'!$A$4:$A$1116,$D1013,'Source traité'!$V$4:$V$1116,$V1013)/SUMIFS('[6]Comp2016-2017 (3)'!$G$5:$G$289,'[6]Comp2016-2017 (3)'!$A$5:$A$289,$D1013,'[6]Comp2016-2017 (3)'!$R$5:$R$289,$V1013)*$AB1013))</f>
        <v/>
      </c>
      <c r="AJ1013" s="183">
        <f>IF($W1013=AJ$3,$AB1013,IF(NOT($W1013=0),"",SUMIFS('Source traité'!AJ$4:AJ$1116,'Source traité'!$A$4:$A$1116,$D1013,'Source traité'!$V$4:$V$1116,$V1013)/SUMIFS('[6]Comp2016-2017 (3)'!$G$5:$G$289,'[6]Comp2016-2017 (3)'!$A$5:$A$289,$D1013,'[6]Comp2016-2017 (3)'!$R$5:$R$289,$V1013)*$AB1013))</f>
        <v/>
      </c>
      <c r="AK1013" s="183">
        <f>SUM(AC1013:AJ1013)-AB1013</f>
        <v/>
      </c>
      <c r="AL1013" s="179">
        <f>IF(A1013=D1013,"remplir à la main","")</f>
        <v/>
      </c>
      <c r="AM1013" s="179">
        <f>VLOOKUP(A1013,'[6]Table corresp.'!$M$4:$U$63,8,FALSE)</f>
        <v/>
      </c>
      <c r="AN1013" s="179">
        <f>VLOOKUP(D1013,'[6]Table corresp.'!$M$4:$U$63,9,FALSE)</f>
        <v/>
      </c>
    </row>
    <row r="1014" hidden="1">
      <c r="A1014" s="179" t="inlineStr">
        <is>
          <t>43 - Pâte à papier</t>
        </is>
      </c>
      <c r="B1014" s="179">
        <f>VLOOKUP(LEFT(A1014,3),'[6]Table corresp.'!$A$4:$D$63,3,FALSE)</f>
        <v/>
      </c>
      <c r="C1014" s="179">
        <f>VLOOKUP(A1014,'[6]Table corresp.'!$M$4:$P$63,4,FALSE)</f>
        <v/>
      </c>
      <c r="D1014" s="179" t="inlineStr">
        <is>
          <t>44 - Papier et de carton</t>
        </is>
      </c>
      <c r="E1014" s="179">
        <f>VLOOKUP(LEFT(D1014,3),'[6]Table corresp.'!$A$4:$D$63,4,FALSE)</f>
        <v/>
      </c>
      <c r="F1014" s="179">
        <f>LEFT(A1014,3)&amp;" - "&amp;LEFT(D1014,3)</f>
        <v/>
      </c>
      <c r="G1014" s="212" t="n">
        <v>185501.3897441168</v>
      </c>
      <c r="H1014" s="212" t="n">
        <v>1326076.221</v>
      </c>
      <c r="I1014" s="212" t="n">
        <v>1511577.252850685</v>
      </c>
      <c r="J1014" s="212" t="n">
        <v>0</v>
      </c>
      <c r="K1014" s="212" t="n">
        <v>0</v>
      </c>
      <c r="L1014" s="212" t="n">
        <v>0</v>
      </c>
      <c r="M1014" s="212" t="n">
        <v>1664.605358994843</v>
      </c>
      <c r="N1014" s="212" t="n">
        <v>6701.512930300791</v>
      </c>
      <c r="O1014" s="212" t="n">
        <v>8366.118289295633</v>
      </c>
      <c r="P1014" s="212" t="n">
        <v>0</v>
      </c>
      <c r="Q1014" s="212" t="n">
        <v>0</v>
      </c>
      <c r="R1014" s="212" t="n">
        <v>0</v>
      </c>
      <c r="S1014" s="213">
        <f>IF(VLOOKUP(F1014,$F$4:$S$374,14,FALSE)=0,"",VLOOKUP(F1014,$F$4:$S$374,14,FALSE))</f>
        <v/>
      </c>
      <c r="T1014" s="213">
        <f>VLOOKUP(A1014,'[6]Groupe de branches'!$Z$27:$AM$86,14,FALSE)</f>
        <v/>
      </c>
      <c r="U1014" s="213">
        <f>VLOOKUP(D1014,'[6]Groupe de branches'!$Z$27:$AM$86,14,FALSE)</f>
        <v/>
      </c>
      <c r="V1014" s="213" t="n">
        <v>2018</v>
      </c>
      <c r="W1014" s="179">
        <f>VLOOKUP(D1014,'[6]Table corresp.'!$M$4:$S$63,7,FALSE)</f>
        <v/>
      </c>
      <c r="X1014" s="197">
        <f>IFERROR(G1014/SUMIFS('[6]Comp2016-2017 (3)'!$I$5:$I$289,'[6]Comp2016-2017 (3)'!$A$5:$A$289,A1014,'[6]Comp2016-2017 (3)'!$R$5:$R$289,V1014),0)</f>
        <v/>
      </c>
      <c r="Y1014" s="182">
        <f>IFERROR(IF(RIGHT(F1014,3)="Exp",VLOOKUP(F1014,#REF!,2,FALSE),VLOOKUP(F1014,#REF!,9,FALSE)),1)</f>
        <v/>
      </c>
      <c r="Z1014" s="197">
        <f>Y1014/SUMIFS($Y$4:$Y$1116,$V$4:$V$1116,V1014,$A$4:$A$1116,A1014)</f>
        <v/>
      </c>
      <c r="AA1014" s="181">
        <f>X1014*Z1014</f>
        <v/>
      </c>
      <c r="AB1014" s="183">
        <f>IFERROR(SUMIFS('[6]Comp2016-2017 (3)'!$G$5:$G$289,'[6]Comp2016-2017 (3)'!$A$5:$A$289,A1014,'[6]Comp2016-2017 (3)'!$R$5:$R$289,V1014)*AA1014/SUMIFS($AA$4:$AA$1116,$A$4:$A$1116,A1014,$V$4:$V$1116,V1014),0)</f>
        <v/>
      </c>
      <c r="AC1014" s="183">
        <f>IF($W1014=AC$3,$AB1014,IF(NOT($W1014=0),"",SUMIFS('Source traité'!AC$4:AC$1116,'Source traité'!$A$4:$A$1116,$D1014,'Source traité'!$V$4:$V$1116,$V1014)/SUMIFS('[6]Comp2016-2017 (3)'!$G$5:$G$289,'[6]Comp2016-2017 (3)'!$A$5:$A$289,$D1014,'[6]Comp2016-2017 (3)'!$R$5:$R$289,$V1014)*$AB1014))</f>
        <v/>
      </c>
      <c r="AD1014" s="183">
        <f>IF($W1014=AD$3,$AB1014,IF(NOT($W1014=0),"",SUMIFS('Source traité'!AD$4:AD$1116,'Source traité'!$A$4:$A$1116,$D1014,'Source traité'!$V$4:$V$1116,$V1014)/SUMIFS('[6]Comp2016-2017 (3)'!$G$5:$G$289,'[6]Comp2016-2017 (3)'!$A$5:$A$289,$D1014,'[6]Comp2016-2017 (3)'!$R$5:$R$289,$V1014)*$AB1014))</f>
        <v/>
      </c>
      <c r="AE1014" s="183">
        <f>IF($W1014=AE$3,$AB1014,IF(NOT($W1014=0),"",SUMIFS('Source traité'!AE$4:AE$1116,'Source traité'!$A$4:$A$1116,$D1014,'Source traité'!$V$4:$V$1116,$V1014)/SUMIFS('[6]Comp2016-2017 (3)'!$G$5:$G$289,'[6]Comp2016-2017 (3)'!$A$5:$A$289,$D1014,'[6]Comp2016-2017 (3)'!$R$5:$R$289,$V1014)*$AB1014))</f>
        <v/>
      </c>
      <c r="AF1014" s="183">
        <f>IF($W1014=AF$3,$AB1014,IF(NOT($W1014=0),"",SUMIFS('Source traité'!AF$4:AF$1116,'Source traité'!$A$4:$A$1116,$D1014,'Source traité'!$V$4:$V$1116,$V1014)/SUMIFS('[6]Comp2016-2017 (3)'!$G$5:$G$289,'[6]Comp2016-2017 (3)'!$A$5:$A$289,$D1014,'[6]Comp2016-2017 (3)'!$R$5:$R$289,$V1014)*$AB1014))</f>
        <v/>
      </c>
      <c r="AG1014" s="183">
        <f>IF($W1014=AG$3,$AB1014,IF(NOT($W1014=0),"",SUMIFS('Source traité'!AG$4:AG$1116,'Source traité'!$A$4:$A$1116,$D1014,'Source traité'!$V$4:$V$1116,$V1014)/SUMIFS('[6]Comp2016-2017 (3)'!$G$5:$G$289,'[6]Comp2016-2017 (3)'!$A$5:$A$289,$D1014,'[6]Comp2016-2017 (3)'!$R$5:$R$289,$V1014)*$AB1014))</f>
        <v/>
      </c>
      <c r="AH1014" s="183">
        <f>IF($W1014=AH$3,$AB1014,IF(NOT($W1014=0),"",SUMIFS('Source traité'!AH$4:AH$1116,'Source traité'!$A$4:$A$1116,$D1014,'Source traité'!$V$4:$V$1116,$V1014)/SUMIFS('[6]Comp2016-2017 (3)'!$G$5:$G$289,'[6]Comp2016-2017 (3)'!$A$5:$A$289,$D1014,'[6]Comp2016-2017 (3)'!$R$5:$R$289,$V1014)*$AB1014))</f>
        <v/>
      </c>
      <c r="AI1014" s="183">
        <f>IF($W1014=AI$3,$AB1014,IF(NOT($W1014=0),"",SUMIFS('Source traité'!AI$4:AI$1116,'Source traité'!$A$4:$A$1116,$D1014,'Source traité'!$V$4:$V$1116,$V1014)/SUMIFS('[6]Comp2016-2017 (3)'!$G$5:$G$289,'[6]Comp2016-2017 (3)'!$A$5:$A$289,$D1014,'[6]Comp2016-2017 (3)'!$R$5:$R$289,$V1014)*$AB1014))</f>
        <v/>
      </c>
      <c r="AJ1014" s="183">
        <f>IF($W1014=AJ$3,$AB1014,IF(NOT($W1014=0),"",SUMIFS('Source traité'!AJ$4:AJ$1116,'Source traité'!$A$4:$A$1116,$D1014,'Source traité'!$V$4:$V$1116,$V1014)/SUMIFS('[6]Comp2016-2017 (3)'!$G$5:$G$289,'[6]Comp2016-2017 (3)'!$A$5:$A$289,$D1014,'[6]Comp2016-2017 (3)'!$R$5:$R$289,$V1014)*$AB1014))</f>
        <v/>
      </c>
      <c r="AK1014" s="183">
        <f>SUM(AC1014:AJ1014)-AB1014</f>
        <v/>
      </c>
      <c r="AL1014" s="179">
        <f>IF(A1014=D1014,"remplir à la main","")</f>
        <v/>
      </c>
      <c r="AM1014" s="179">
        <f>VLOOKUP(A1014,'[6]Table corresp.'!$M$4:$U$63,8,FALSE)</f>
        <v/>
      </c>
      <c r="AN1014" s="179">
        <f>VLOOKUP(D1014,'[6]Table corresp.'!$M$4:$U$63,9,FALSE)</f>
        <v/>
      </c>
    </row>
    <row r="1015" hidden="1">
      <c r="A1015" s="179" t="inlineStr">
        <is>
          <t>43 - Pâte à papier</t>
        </is>
      </c>
      <c r="B1015" s="179">
        <f>VLOOKUP(LEFT(A1015,3),'[6]Table corresp.'!$A$4:$D$63,3,FALSE)</f>
        <v/>
      </c>
      <c r="C1015" s="179">
        <f>VLOOKUP(A1015,'[6]Table corresp.'!$M$4:$P$63,4,FALSE)</f>
        <v/>
      </c>
      <c r="D1015" s="179" t="inlineStr">
        <is>
          <t>Exportation</t>
        </is>
      </c>
      <c r="E1015" s="179">
        <f>VLOOKUP(LEFT(D1015,3),'[6]Table corresp.'!$A$4:$D$63,4,FALSE)</f>
        <v/>
      </c>
      <c r="F1015" s="179">
        <f>LEFT(A1015,3)&amp;" - "&amp;LEFT(D1015,3)</f>
        <v/>
      </c>
      <c r="G1015" s="212" t="n">
        <v>407628.6091065677</v>
      </c>
      <c r="H1015" s="212" t="n">
        <v>0</v>
      </c>
      <c r="I1015" s="212" t="n">
        <v>407628.9669999999</v>
      </c>
      <c r="J1015" s="212" t="n">
        <v>0</v>
      </c>
      <c r="K1015" s="212" t="n">
        <v>0</v>
      </c>
      <c r="L1015" s="212" t="n">
        <v>0</v>
      </c>
      <c r="M1015" s="212" t="n">
        <v>2115.35527591049</v>
      </c>
      <c r="N1015" s="212" t="n">
        <v>0</v>
      </c>
      <c r="O1015" s="212" t="n">
        <v>2115.35527591049</v>
      </c>
      <c r="P1015" s="212" t="n">
        <v>0</v>
      </c>
      <c r="Q1015" s="212" t="n">
        <v>0</v>
      </c>
      <c r="R1015" s="212" t="n">
        <v>0</v>
      </c>
      <c r="S1015" s="213">
        <f>IF(VLOOKUP(F1015,$F$4:$S$374,14,FALSE)=0,"",VLOOKUP(F1015,$F$4:$S$374,14,FALSE))</f>
        <v/>
      </c>
      <c r="T1015" s="213">
        <f>VLOOKUP(A1015,'[6]Groupe de branches'!$Z$27:$AM$86,14,FALSE)</f>
        <v/>
      </c>
      <c r="U1015" s="213">
        <f>VLOOKUP(D1015,'[6]Groupe de branches'!$Z$27:$AM$86,14,FALSE)</f>
        <v/>
      </c>
      <c r="V1015" s="213" t="n">
        <v>2018</v>
      </c>
      <c r="W1015" s="179">
        <f>VLOOKUP(D1015,'[6]Table corresp.'!$M$4:$S$63,7,FALSE)</f>
        <v/>
      </c>
      <c r="X1015" s="197">
        <f>IFERROR(G1015/SUMIFS('[6]Comp2016-2017 (3)'!$I$5:$I$289,'[6]Comp2016-2017 (3)'!$A$5:$A$289,A1015,'[6]Comp2016-2017 (3)'!$R$5:$R$289,V1015),0)</f>
        <v/>
      </c>
      <c r="Y1015" s="182">
        <f>IFERROR(IF(RIGHT(F1015,3)="Exp",VLOOKUP(F1015,#REF!,2,FALSE),VLOOKUP(F1015,#REF!,9,FALSE)),1)</f>
        <v/>
      </c>
      <c r="Z1015" s="197">
        <f>Y1015/SUMIFS($Y$4:$Y$1116,$V$4:$V$1116,V1015,$A$4:$A$1116,A1015)</f>
        <v/>
      </c>
      <c r="AA1015" s="181">
        <f>X1015*Z1015</f>
        <v/>
      </c>
      <c r="AB1015" s="183">
        <f>IFERROR(SUMIFS('[6]Comp2016-2017 (3)'!$G$5:$G$289,'[6]Comp2016-2017 (3)'!$A$5:$A$289,A1015,'[6]Comp2016-2017 (3)'!$R$5:$R$289,V1015)*AA1015/SUMIFS($AA$4:$AA$1116,$A$4:$A$1116,A1015,$V$4:$V$1116,V1015),0)</f>
        <v/>
      </c>
      <c r="AC1015" s="183">
        <f>IF($W1015=AC$3,$AB1015,IF(NOT($W1015=0),"",SUMIFS('Source traité'!AC$4:AC$1116,'Source traité'!$A$4:$A$1116,$D1015,'Source traité'!$V$4:$V$1116,$V1015)/SUMIFS('[6]Comp2016-2017 (3)'!$G$5:$G$289,'[6]Comp2016-2017 (3)'!$A$5:$A$289,$D1015,'[6]Comp2016-2017 (3)'!$R$5:$R$289,$V1015)*$AB1015))</f>
        <v/>
      </c>
      <c r="AD1015" s="183">
        <f>IF($W1015=AD$3,$AB1015,IF(NOT($W1015=0),"",SUMIFS('Source traité'!AD$4:AD$1116,'Source traité'!$A$4:$A$1116,$D1015,'Source traité'!$V$4:$V$1116,$V1015)/SUMIFS('[6]Comp2016-2017 (3)'!$G$5:$G$289,'[6]Comp2016-2017 (3)'!$A$5:$A$289,$D1015,'[6]Comp2016-2017 (3)'!$R$5:$R$289,$V1015)*$AB1015))</f>
        <v/>
      </c>
      <c r="AE1015" s="183">
        <f>IF($W1015=AE$3,$AB1015,IF(NOT($W1015=0),"",SUMIFS('Source traité'!AE$4:AE$1116,'Source traité'!$A$4:$A$1116,$D1015,'Source traité'!$V$4:$V$1116,$V1015)/SUMIFS('[6]Comp2016-2017 (3)'!$G$5:$G$289,'[6]Comp2016-2017 (3)'!$A$5:$A$289,$D1015,'[6]Comp2016-2017 (3)'!$R$5:$R$289,$V1015)*$AB1015))</f>
        <v/>
      </c>
      <c r="AF1015" s="183">
        <f>IF($W1015=AF$3,$AB1015,IF(NOT($W1015=0),"",SUMIFS('Source traité'!AF$4:AF$1116,'Source traité'!$A$4:$A$1116,$D1015,'Source traité'!$V$4:$V$1116,$V1015)/SUMIFS('[6]Comp2016-2017 (3)'!$G$5:$G$289,'[6]Comp2016-2017 (3)'!$A$5:$A$289,$D1015,'[6]Comp2016-2017 (3)'!$R$5:$R$289,$V1015)*$AB1015))</f>
        <v/>
      </c>
      <c r="AG1015" s="183">
        <f>IF($W1015=AG$3,$AB1015,IF(NOT($W1015=0),"",SUMIFS('Source traité'!AG$4:AG$1116,'Source traité'!$A$4:$A$1116,$D1015,'Source traité'!$V$4:$V$1116,$V1015)/SUMIFS('[6]Comp2016-2017 (3)'!$G$5:$G$289,'[6]Comp2016-2017 (3)'!$A$5:$A$289,$D1015,'[6]Comp2016-2017 (3)'!$R$5:$R$289,$V1015)*$AB1015))</f>
        <v/>
      </c>
      <c r="AH1015" s="183">
        <f>IF($W1015=AH$3,$AB1015,IF(NOT($W1015=0),"",SUMIFS('Source traité'!AH$4:AH$1116,'Source traité'!$A$4:$A$1116,$D1015,'Source traité'!$V$4:$V$1116,$V1015)/SUMIFS('[6]Comp2016-2017 (3)'!$G$5:$G$289,'[6]Comp2016-2017 (3)'!$A$5:$A$289,$D1015,'[6]Comp2016-2017 (3)'!$R$5:$R$289,$V1015)*$AB1015))</f>
        <v/>
      </c>
      <c r="AI1015" s="183">
        <f>IF($W1015=AI$3,$AB1015,IF(NOT($W1015=0),"",SUMIFS('Source traité'!AI$4:AI$1116,'Source traité'!$A$4:$A$1116,$D1015,'Source traité'!$V$4:$V$1116,$V1015)/SUMIFS('[6]Comp2016-2017 (3)'!$G$5:$G$289,'[6]Comp2016-2017 (3)'!$A$5:$A$289,$D1015,'[6]Comp2016-2017 (3)'!$R$5:$R$289,$V1015)*$AB1015))</f>
        <v/>
      </c>
      <c r="AJ1015" s="183">
        <f>IF($W1015=AJ$3,$AB1015,IF(NOT($W1015=0),"",SUMIFS('Source traité'!AJ$4:AJ$1116,'Source traité'!$A$4:$A$1116,$D1015,'Source traité'!$V$4:$V$1116,$V1015)/SUMIFS('[6]Comp2016-2017 (3)'!$G$5:$G$289,'[6]Comp2016-2017 (3)'!$A$5:$A$289,$D1015,'[6]Comp2016-2017 (3)'!$R$5:$R$289,$V1015)*$AB1015))</f>
        <v/>
      </c>
      <c r="AK1015" s="183">
        <f>SUM(AC1015:AJ1015)-AB1015</f>
        <v/>
      </c>
      <c r="AL1015" s="179">
        <f>IF(A1015=D1015,"remplir à la main","")</f>
        <v/>
      </c>
      <c r="AM1015" s="179">
        <f>VLOOKUP(A1015,'[6]Table corresp.'!$M$4:$U$63,8,FALSE)</f>
        <v/>
      </c>
      <c r="AN1015" s="179">
        <f>VLOOKUP(D1015,'[6]Table corresp.'!$M$4:$U$63,9,FALSE)</f>
        <v/>
      </c>
    </row>
    <row r="1016" hidden="1">
      <c r="A1016" s="179" t="inlineStr">
        <is>
          <t>44 - Papier et de carton</t>
        </is>
      </c>
      <c r="B1016" s="179">
        <f>VLOOKUP(LEFT(A1016,3),'[6]Table corresp.'!$A$4:$D$63,3,FALSE)</f>
        <v/>
      </c>
      <c r="C1016" s="179">
        <f>VLOOKUP(A1016,'[6]Table corresp.'!$M$4:$P$63,4,FALSE)</f>
        <v/>
      </c>
      <c r="D1016" s="179" t="inlineStr">
        <is>
          <t>45 - Articles en papier ou en carton</t>
        </is>
      </c>
      <c r="E1016" s="179">
        <f>VLOOKUP(LEFT(D1016,3),'[6]Table corresp.'!$A$4:$D$63,4,FALSE)</f>
        <v/>
      </c>
      <c r="F1016" s="179">
        <f>LEFT(A1016,3)&amp;" - "&amp;LEFT(D1016,3)</f>
        <v/>
      </c>
      <c r="G1016" s="212" t="n">
        <v>671270.0472571121</v>
      </c>
      <c r="H1016" s="212" t="n">
        <v>1865078.427349329</v>
      </c>
      <c r="I1016" s="212" t="n">
        <v>2536348.471416171</v>
      </c>
      <c r="J1016" s="212" t="n">
        <v>0</v>
      </c>
      <c r="K1016" s="212" t="n">
        <v>0</v>
      </c>
      <c r="L1016" s="212" t="n">
        <v>0</v>
      </c>
      <c r="M1016" s="212" t="n">
        <v>1163.696825571847</v>
      </c>
      <c r="N1016" s="212" t="n">
        <v>2258.87244606888</v>
      </c>
      <c r="O1016" s="212" t="n">
        <v>3422.569271640726</v>
      </c>
      <c r="P1016" s="212" t="n">
        <v>0</v>
      </c>
      <c r="Q1016" s="212" t="n">
        <v>0</v>
      </c>
      <c r="R1016" s="212" t="n">
        <v>0</v>
      </c>
      <c r="S1016" s="213">
        <f>IF(VLOOKUP(F1016,$F$4:$S$374,14,FALSE)=0,"",VLOOKUP(F1016,$F$4:$S$374,14,FALSE))</f>
        <v/>
      </c>
      <c r="T1016" s="213">
        <f>VLOOKUP(A1016,'[6]Groupe de branches'!$Z$27:$AM$86,14,FALSE)</f>
        <v/>
      </c>
      <c r="U1016" s="213">
        <f>VLOOKUP(D1016,'[6]Groupe de branches'!$Z$27:$AM$86,14,FALSE)</f>
        <v/>
      </c>
      <c r="V1016" s="213" t="n">
        <v>2018</v>
      </c>
      <c r="W1016" s="179">
        <f>VLOOKUP(D1016,'[6]Table corresp.'!$M$4:$S$63,7,FALSE)</f>
        <v/>
      </c>
      <c r="X1016" s="197">
        <f>IFERROR(G1016/SUMIFS('[6]Comp2016-2017 (3)'!$I$5:$I$289,'[6]Comp2016-2017 (3)'!$A$5:$A$289,A1016,'[6]Comp2016-2017 (3)'!$R$5:$R$289,V1016),0)</f>
        <v/>
      </c>
      <c r="Y1016" s="182">
        <f>IFERROR(IF(RIGHT(F1016,3)="Exp",VLOOKUP(F1016,#REF!,2,FALSE),VLOOKUP(F1016,#REF!,9,FALSE)),1)</f>
        <v/>
      </c>
      <c r="Z1016" s="197">
        <f>Y1016/SUMIFS($Y$4:$Y$1116,$V$4:$V$1116,V1016,$A$4:$A$1116,A1016)</f>
        <v/>
      </c>
      <c r="AA1016" s="181">
        <f>X1016*Z1016</f>
        <v/>
      </c>
      <c r="AB1016" s="183">
        <f>IFERROR(SUMIFS('[6]Comp2016-2017 (3)'!$G$5:$G$289,'[6]Comp2016-2017 (3)'!$A$5:$A$289,A1016,'[6]Comp2016-2017 (3)'!$R$5:$R$289,V1016)*AA1016/SUMIFS($AA$4:$AA$1116,$A$4:$A$1116,A1016,$V$4:$V$1116,V1016),0)</f>
        <v/>
      </c>
      <c r="AC1016" s="183">
        <f>IF($W1016=AC$3,$AB1016,IF(NOT($W1016=0),"",SUMIFS('Source traité'!AC$4:AC$1116,'Source traité'!$A$4:$A$1116,$D1016,'Source traité'!$V$4:$V$1116,$V1016)/SUMIFS('[6]Comp2016-2017 (3)'!$G$5:$G$289,'[6]Comp2016-2017 (3)'!$A$5:$A$289,$D1016,'[6]Comp2016-2017 (3)'!$R$5:$R$289,$V1016)*$AB1016))</f>
        <v/>
      </c>
      <c r="AD1016" s="183">
        <f>IF($W1016=AD$3,$AB1016,IF(NOT($W1016=0),"",SUMIFS('Source traité'!AD$4:AD$1116,'Source traité'!$A$4:$A$1116,$D1016,'Source traité'!$V$4:$V$1116,$V1016)/SUMIFS('[6]Comp2016-2017 (3)'!$G$5:$G$289,'[6]Comp2016-2017 (3)'!$A$5:$A$289,$D1016,'[6]Comp2016-2017 (3)'!$R$5:$R$289,$V1016)*$AB1016))</f>
        <v/>
      </c>
      <c r="AE1016" s="183">
        <f>IF($W1016=AE$3,$AB1016,IF(NOT($W1016=0),"",SUMIFS('Source traité'!AE$4:AE$1116,'Source traité'!$A$4:$A$1116,$D1016,'Source traité'!$V$4:$V$1116,$V1016)/SUMIFS('[6]Comp2016-2017 (3)'!$G$5:$G$289,'[6]Comp2016-2017 (3)'!$A$5:$A$289,$D1016,'[6]Comp2016-2017 (3)'!$R$5:$R$289,$V1016)*$AB1016))</f>
        <v/>
      </c>
      <c r="AF1016" s="183">
        <f>IF($W1016=AF$3,$AB1016,IF(NOT($W1016=0),"",SUMIFS('Source traité'!AF$4:AF$1116,'Source traité'!$A$4:$A$1116,$D1016,'Source traité'!$V$4:$V$1116,$V1016)/SUMIFS('[6]Comp2016-2017 (3)'!$G$5:$G$289,'[6]Comp2016-2017 (3)'!$A$5:$A$289,$D1016,'[6]Comp2016-2017 (3)'!$R$5:$R$289,$V1016)*$AB1016))</f>
        <v/>
      </c>
      <c r="AG1016" s="183">
        <f>IF($W1016=AG$3,$AB1016,IF(NOT($W1016=0),"",SUMIFS('Source traité'!AG$4:AG$1116,'Source traité'!$A$4:$A$1116,$D1016,'Source traité'!$V$4:$V$1116,$V1016)/SUMIFS('[6]Comp2016-2017 (3)'!$G$5:$G$289,'[6]Comp2016-2017 (3)'!$A$5:$A$289,$D1016,'[6]Comp2016-2017 (3)'!$R$5:$R$289,$V1016)*$AB1016))</f>
        <v/>
      </c>
      <c r="AH1016" s="183">
        <f>IF($W1016=AH$3,$AB1016,IF(NOT($W1016=0),"",SUMIFS('Source traité'!AH$4:AH$1116,'Source traité'!$A$4:$A$1116,$D1016,'Source traité'!$V$4:$V$1116,$V1016)/SUMIFS('[6]Comp2016-2017 (3)'!$G$5:$G$289,'[6]Comp2016-2017 (3)'!$A$5:$A$289,$D1016,'[6]Comp2016-2017 (3)'!$R$5:$R$289,$V1016)*$AB1016))</f>
        <v/>
      </c>
      <c r="AI1016" s="183">
        <f>IF($W1016=AI$3,$AB1016,IF(NOT($W1016=0),"",SUMIFS('Source traité'!AI$4:AI$1116,'Source traité'!$A$4:$A$1116,$D1016,'Source traité'!$V$4:$V$1116,$V1016)/SUMIFS('[6]Comp2016-2017 (3)'!$G$5:$G$289,'[6]Comp2016-2017 (3)'!$A$5:$A$289,$D1016,'[6]Comp2016-2017 (3)'!$R$5:$R$289,$V1016)*$AB1016))</f>
        <v/>
      </c>
      <c r="AJ1016" s="183">
        <f>IF($W1016=AJ$3,$AB1016,IF(NOT($W1016=0),"",SUMIFS('Source traité'!AJ$4:AJ$1116,'Source traité'!$A$4:$A$1116,$D1016,'Source traité'!$V$4:$V$1116,$V1016)/SUMIFS('[6]Comp2016-2017 (3)'!$G$5:$G$289,'[6]Comp2016-2017 (3)'!$A$5:$A$289,$D1016,'[6]Comp2016-2017 (3)'!$R$5:$R$289,$V1016)*$AB1016))</f>
        <v/>
      </c>
      <c r="AK1016" s="183">
        <f>SUM(AC1016:AJ1016)-AB1016</f>
        <v/>
      </c>
      <c r="AL1016" s="179">
        <f>IF(A1016=D1016,"remplir à la main","")</f>
        <v/>
      </c>
      <c r="AM1016" s="179">
        <f>VLOOKUP(A1016,'[6]Table corresp.'!$M$4:$U$63,8,FALSE)</f>
        <v/>
      </c>
      <c r="AN1016" s="179">
        <f>VLOOKUP(D1016,'[6]Table corresp.'!$M$4:$U$63,9,FALSE)</f>
        <v/>
      </c>
    </row>
    <row r="1017" hidden="1">
      <c r="A1017" s="179" t="inlineStr">
        <is>
          <t>44 - Papier et de carton</t>
        </is>
      </c>
      <c r="B1017" s="179">
        <f>VLOOKUP(LEFT(A1017,3),'[6]Table corresp.'!$A$4:$D$63,3,FALSE)</f>
        <v/>
      </c>
      <c r="C1017" s="179">
        <f>VLOOKUP(A1017,'[6]Table corresp.'!$M$4:$P$63,4,FALSE)</f>
        <v/>
      </c>
      <c r="D1017" s="179" t="inlineStr">
        <is>
          <t>Consommation finale</t>
        </is>
      </c>
      <c r="E1017" s="179">
        <f>VLOOKUP(LEFT(D1017,3),'[6]Table corresp.'!$A$4:$D$63,4,FALSE)</f>
        <v/>
      </c>
      <c r="F1017" s="179">
        <f>LEFT(A1017,3)&amp;" - "&amp;LEFT(D1017,3)</f>
        <v/>
      </c>
      <c r="G1017" s="212" t="n">
        <v>1172461.354445294</v>
      </c>
      <c r="H1017" s="212" t="n">
        <v>2376642.658650673</v>
      </c>
      <c r="I1017" s="212" t="n">
        <v>3549104.00958384</v>
      </c>
      <c r="J1017" s="212" t="n">
        <v>0</v>
      </c>
      <c r="K1017" s="212" t="n">
        <v>0</v>
      </c>
      <c r="L1017" s="212" t="n">
        <v>0</v>
      </c>
      <c r="M1017" s="212" t="n">
        <v>2032.549436473014</v>
      </c>
      <c r="N1017" s="212" t="n">
        <v>2878.448722077448</v>
      </c>
      <c r="O1017" s="212" t="n">
        <v>4910.998158550461</v>
      </c>
      <c r="P1017" s="212" t="n">
        <v>0</v>
      </c>
      <c r="Q1017" s="212" t="n">
        <v>0</v>
      </c>
      <c r="R1017" s="212" t="n">
        <v>0</v>
      </c>
      <c r="S1017" s="213">
        <f>IF(VLOOKUP(F1017,$F$4:$S$374,14,FALSE)=0,"",VLOOKUP(F1017,$F$4:$S$374,14,FALSE))</f>
        <v/>
      </c>
      <c r="T1017" s="213">
        <f>VLOOKUP(A1017,'[6]Groupe de branches'!$Z$27:$AM$86,14,FALSE)</f>
        <v/>
      </c>
      <c r="U1017" s="213">
        <f>VLOOKUP(D1017,'[6]Groupe de branches'!$Z$27:$AM$86,14,FALSE)</f>
        <v/>
      </c>
      <c r="V1017" s="213" t="n">
        <v>2018</v>
      </c>
      <c r="W1017" s="179">
        <f>VLOOKUP(D1017,'[6]Table corresp.'!$M$4:$S$63,7,FALSE)</f>
        <v/>
      </c>
      <c r="X1017" s="197">
        <f>IFERROR(G1017/SUMIFS('[6]Comp2016-2017 (3)'!$I$5:$I$289,'[6]Comp2016-2017 (3)'!$A$5:$A$289,A1017,'[6]Comp2016-2017 (3)'!$R$5:$R$289,V1017),0)</f>
        <v/>
      </c>
      <c r="Y1017" s="182">
        <f>IFERROR(IF(RIGHT(F1017,3)="Exp",VLOOKUP(F1017,#REF!,2,FALSE),VLOOKUP(F1017,#REF!,9,FALSE)),1)</f>
        <v/>
      </c>
      <c r="Z1017" s="197">
        <f>Y1017/SUMIFS($Y$4:$Y$1116,$V$4:$V$1116,V1017,$A$4:$A$1116,A1017)</f>
        <v/>
      </c>
      <c r="AA1017" s="181">
        <f>X1017*Z1017</f>
        <v/>
      </c>
      <c r="AB1017" s="183">
        <f>IFERROR(SUMIFS('[6]Comp2016-2017 (3)'!$G$5:$G$289,'[6]Comp2016-2017 (3)'!$A$5:$A$289,A1017,'[6]Comp2016-2017 (3)'!$R$5:$R$289,V1017)*AA1017/SUMIFS($AA$4:$AA$1116,$A$4:$A$1116,A1017,$V$4:$V$1116,V1017),0)</f>
        <v/>
      </c>
      <c r="AC1017" s="183">
        <f>IF($W1017=AC$3,$AB1017,IF(NOT($W1017=0),"",SUMIFS('Source traité'!AC$4:AC$1116,'Source traité'!$A$4:$A$1116,$D1017,'Source traité'!$V$4:$V$1116,$V1017)/SUMIFS('[6]Comp2016-2017 (3)'!$G$5:$G$289,'[6]Comp2016-2017 (3)'!$A$5:$A$289,$D1017,'[6]Comp2016-2017 (3)'!$R$5:$R$289,$V1017)*$AB1017))</f>
        <v/>
      </c>
      <c r="AD1017" s="183">
        <f>IF($W1017=AD$3,$AB1017,IF(NOT($W1017=0),"",SUMIFS('Source traité'!AD$4:AD$1116,'Source traité'!$A$4:$A$1116,$D1017,'Source traité'!$V$4:$V$1116,$V1017)/SUMIFS('[6]Comp2016-2017 (3)'!$G$5:$G$289,'[6]Comp2016-2017 (3)'!$A$5:$A$289,$D1017,'[6]Comp2016-2017 (3)'!$R$5:$R$289,$V1017)*$AB1017))</f>
        <v/>
      </c>
      <c r="AE1017" s="183">
        <f>IF($W1017=AE$3,$AB1017,IF(NOT($W1017=0),"",SUMIFS('Source traité'!AE$4:AE$1116,'Source traité'!$A$4:$A$1116,$D1017,'Source traité'!$V$4:$V$1116,$V1017)/SUMIFS('[6]Comp2016-2017 (3)'!$G$5:$G$289,'[6]Comp2016-2017 (3)'!$A$5:$A$289,$D1017,'[6]Comp2016-2017 (3)'!$R$5:$R$289,$V1017)*$AB1017))</f>
        <v/>
      </c>
      <c r="AF1017" s="183">
        <f>IF($W1017=AF$3,$AB1017,IF(NOT($W1017=0),"",SUMIFS('Source traité'!AF$4:AF$1116,'Source traité'!$A$4:$A$1116,$D1017,'Source traité'!$V$4:$V$1116,$V1017)/SUMIFS('[6]Comp2016-2017 (3)'!$G$5:$G$289,'[6]Comp2016-2017 (3)'!$A$5:$A$289,$D1017,'[6]Comp2016-2017 (3)'!$R$5:$R$289,$V1017)*$AB1017))</f>
        <v/>
      </c>
      <c r="AG1017" s="183">
        <f>IF($W1017=AG$3,$AB1017,IF(NOT($W1017=0),"",SUMIFS('Source traité'!AG$4:AG$1116,'Source traité'!$A$4:$A$1116,$D1017,'Source traité'!$V$4:$V$1116,$V1017)/SUMIFS('[6]Comp2016-2017 (3)'!$G$5:$G$289,'[6]Comp2016-2017 (3)'!$A$5:$A$289,$D1017,'[6]Comp2016-2017 (3)'!$R$5:$R$289,$V1017)*$AB1017))</f>
        <v/>
      </c>
      <c r="AH1017" s="183">
        <f>IF($W1017=AH$3,$AB1017,IF(NOT($W1017=0),"",SUMIFS('Source traité'!AH$4:AH$1116,'Source traité'!$A$4:$A$1116,$D1017,'Source traité'!$V$4:$V$1116,$V1017)/SUMIFS('[6]Comp2016-2017 (3)'!$G$5:$G$289,'[6]Comp2016-2017 (3)'!$A$5:$A$289,$D1017,'[6]Comp2016-2017 (3)'!$R$5:$R$289,$V1017)*$AB1017))</f>
        <v/>
      </c>
      <c r="AI1017" s="183">
        <f>IF($W1017=AI$3,$AB1017,IF(NOT($W1017=0),"",SUMIFS('Source traité'!AI$4:AI$1116,'Source traité'!$A$4:$A$1116,$D1017,'Source traité'!$V$4:$V$1116,$V1017)/SUMIFS('[6]Comp2016-2017 (3)'!$G$5:$G$289,'[6]Comp2016-2017 (3)'!$A$5:$A$289,$D1017,'[6]Comp2016-2017 (3)'!$R$5:$R$289,$V1017)*$AB1017))</f>
        <v/>
      </c>
      <c r="AJ1017" s="183">
        <f>IF($W1017=AJ$3,$AB1017,IF(NOT($W1017=0),"",SUMIFS('Source traité'!AJ$4:AJ$1116,'Source traité'!$A$4:$A$1116,$D1017,'Source traité'!$V$4:$V$1116,$V1017)/SUMIFS('[6]Comp2016-2017 (3)'!$G$5:$G$289,'[6]Comp2016-2017 (3)'!$A$5:$A$289,$D1017,'[6]Comp2016-2017 (3)'!$R$5:$R$289,$V1017)*$AB1017))</f>
        <v/>
      </c>
      <c r="AK1017" s="183">
        <f>SUM(AC1017:AJ1017)-AB1017</f>
        <v/>
      </c>
      <c r="AL1017" s="179">
        <f>IF(A1017=D1017,"remplir à la main","")</f>
        <v/>
      </c>
      <c r="AM1017" s="179">
        <f>VLOOKUP(A1017,'[6]Table corresp.'!$M$4:$U$63,8,FALSE)</f>
        <v/>
      </c>
      <c r="AN1017" s="179">
        <f>VLOOKUP(D1017,'[6]Table corresp.'!$M$4:$U$63,9,FALSE)</f>
        <v/>
      </c>
    </row>
    <row r="1018" hidden="1">
      <c r="A1018" s="179" t="inlineStr">
        <is>
          <t>44 - Papier et de carton</t>
        </is>
      </c>
      <c r="B1018" s="179">
        <f>VLOOKUP(LEFT(A1018,3),'[6]Table corresp.'!$A$4:$D$63,3,FALSE)</f>
        <v/>
      </c>
      <c r="C1018" s="179">
        <f>VLOOKUP(A1018,'[6]Table corresp.'!$M$4:$P$63,4,FALSE)</f>
        <v/>
      </c>
      <c r="D1018" s="179" t="inlineStr">
        <is>
          <t>Exportation</t>
        </is>
      </c>
      <c r="E1018" s="179">
        <f>VLOOKUP(LEFT(D1018,3),'[6]Table corresp.'!$A$4:$D$63,4,FALSE)</f>
        <v/>
      </c>
      <c r="F1018" s="179">
        <f>LEFT(A1018,3)&amp;" - "&amp;LEFT(D1018,3)</f>
        <v/>
      </c>
      <c r="G1018" s="212" t="n">
        <v>3841626.598297594</v>
      </c>
      <c r="H1018" s="212" t="n">
        <v>0</v>
      </c>
      <c r="I1018" s="212" t="n">
        <v>3841626.604999994</v>
      </c>
      <c r="J1018" s="212" t="n">
        <v>0</v>
      </c>
      <c r="K1018" s="212" t="n">
        <v>0</v>
      </c>
      <c r="L1018" s="212" t="n">
        <v>0</v>
      </c>
      <c r="M1018" s="212" t="n">
        <v>5169.872027250773</v>
      </c>
      <c r="N1018" s="212" t="n">
        <v>0</v>
      </c>
      <c r="O1018" s="212" t="n">
        <v>5169.872027250773</v>
      </c>
      <c r="P1018" s="212" t="n">
        <v>0</v>
      </c>
      <c r="Q1018" s="212" t="n">
        <v>0</v>
      </c>
      <c r="R1018" s="212" t="n">
        <v>0</v>
      </c>
      <c r="S1018" s="213">
        <f>IF(VLOOKUP(F1018,$F$4:$S$374,14,FALSE)=0,"",VLOOKUP(F1018,$F$4:$S$374,14,FALSE))</f>
        <v/>
      </c>
      <c r="T1018" s="213">
        <f>VLOOKUP(A1018,'[6]Groupe de branches'!$Z$27:$AM$86,14,FALSE)</f>
        <v/>
      </c>
      <c r="U1018" s="213">
        <f>VLOOKUP(D1018,'[6]Groupe de branches'!$Z$27:$AM$86,14,FALSE)</f>
        <v/>
      </c>
      <c r="V1018" s="213" t="n">
        <v>2018</v>
      </c>
      <c r="W1018" s="179">
        <f>VLOOKUP(D1018,'[6]Table corresp.'!$M$4:$S$63,7,FALSE)</f>
        <v/>
      </c>
      <c r="X1018" s="197">
        <f>IFERROR(G1018/SUMIFS('[6]Comp2016-2017 (3)'!$I$5:$I$289,'[6]Comp2016-2017 (3)'!$A$5:$A$289,A1018,'[6]Comp2016-2017 (3)'!$R$5:$R$289,V1018),0)</f>
        <v/>
      </c>
      <c r="Y1018" s="182">
        <f>IFERROR(IF(RIGHT(F1018,3)="Exp",VLOOKUP(F1018,#REF!,2,FALSE),VLOOKUP(F1018,#REF!,9,FALSE)),1)</f>
        <v/>
      </c>
      <c r="Z1018" s="197">
        <f>Y1018/SUMIFS($Y$4:$Y$1116,$V$4:$V$1116,V1018,$A$4:$A$1116,A1018)</f>
        <v/>
      </c>
      <c r="AA1018" s="181">
        <f>X1018*Z1018</f>
        <v/>
      </c>
      <c r="AB1018" s="183">
        <f>IFERROR(SUMIFS('[6]Comp2016-2017 (3)'!$G$5:$G$289,'[6]Comp2016-2017 (3)'!$A$5:$A$289,A1018,'[6]Comp2016-2017 (3)'!$R$5:$R$289,V1018)*AA1018/SUMIFS($AA$4:$AA$1116,$A$4:$A$1116,A1018,$V$4:$V$1116,V1018),0)</f>
        <v/>
      </c>
      <c r="AC1018" s="183">
        <f>IF($W1018=AC$3,$AB1018,IF(NOT($W1018=0),"",SUMIFS('Source traité'!AC$4:AC$1116,'Source traité'!$A$4:$A$1116,$D1018,'Source traité'!$V$4:$V$1116,$V1018)/SUMIFS('[6]Comp2016-2017 (3)'!$G$5:$G$289,'[6]Comp2016-2017 (3)'!$A$5:$A$289,$D1018,'[6]Comp2016-2017 (3)'!$R$5:$R$289,$V1018)*$AB1018))</f>
        <v/>
      </c>
      <c r="AD1018" s="183">
        <f>IF($W1018=AD$3,$AB1018,IF(NOT($W1018=0),"",SUMIFS('Source traité'!AD$4:AD$1116,'Source traité'!$A$4:$A$1116,$D1018,'Source traité'!$V$4:$V$1116,$V1018)/SUMIFS('[6]Comp2016-2017 (3)'!$G$5:$G$289,'[6]Comp2016-2017 (3)'!$A$5:$A$289,$D1018,'[6]Comp2016-2017 (3)'!$R$5:$R$289,$V1018)*$AB1018))</f>
        <v/>
      </c>
      <c r="AE1018" s="183">
        <f>IF($W1018=AE$3,$AB1018,IF(NOT($W1018=0),"",SUMIFS('Source traité'!AE$4:AE$1116,'Source traité'!$A$4:$A$1116,$D1018,'Source traité'!$V$4:$V$1116,$V1018)/SUMIFS('[6]Comp2016-2017 (3)'!$G$5:$G$289,'[6]Comp2016-2017 (3)'!$A$5:$A$289,$D1018,'[6]Comp2016-2017 (3)'!$R$5:$R$289,$V1018)*$AB1018))</f>
        <v/>
      </c>
      <c r="AF1018" s="183">
        <f>IF($W1018=AF$3,$AB1018,IF(NOT($W1018=0),"",SUMIFS('Source traité'!AF$4:AF$1116,'Source traité'!$A$4:$A$1116,$D1018,'Source traité'!$V$4:$V$1116,$V1018)/SUMIFS('[6]Comp2016-2017 (3)'!$G$5:$G$289,'[6]Comp2016-2017 (3)'!$A$5:$A$289,$D1018,'[6]Comp2016-2017 (3)'!$R$5:$R$289,$V1018)*$AB1018))</f>
        <v/>
      </c>
      <c r="AG1018" s="183">
        <f>IF($W1018=AG$3,$AB1018,IF(NOT($W1018=0),"",SUMIFS('Source traité'!AG$4:AG$1116,'Source traité'!$A$4:$A$1116,$D1018,'Source traité'!$V$4:$V$1116,$V1018)/SUMIFS('[6]Comp2016-2017 (3)'!$G$5:$G$289,'[6]Comp2016-2017 (3)'!$A$5:$A$289,$D1018,'[6]Comp2016-2017 (3)'!$R$5:$R$289,$V1018)*$AB1018))</f>
        <v/>
      </c>
      <c r="AH1018" s="183">
        <f>IF($W1018=AH$3,$AB1018,IF(NOT($W1018=0),"",SUMIFS('Source traité'!AH$4:AH$1116,'Source traité'!$A$4:$A$1116,$D1018,'Source traité'!$V$4:$V$1116,$V1018)/SUMIFS('[6]Comp2016-2017 (3)'!$G$5:$G$289,'[6]Comp2016-2017 (3)'!$A$5:$A$289,$D1018,'[6]Comp2016-2017 (3)'!$R$5:$R$289,$V1018)*$AB1018))</f>
        <v/>
      </c>
      <c r="AI1018" s="183">
        <f>IF($W1018=AI$3,$AB1018,IF(NOT($W1018=0),"",SUMIFS('Source traité'!AI$4:AI$1116,'Source traité'!$A$4:$A$1116,$D1018,'Source traité'!$V$4:$V$1116,$V1018)/SUMIFS('[6]Comp2016-2017 (3)'!$G$5:$G$289,'[6]Comp2016-2017 (3)'!$A$5:$A$289,$D1018,'[6]Comp2016-2017 (3)'!$R$5:$R$289,$V1018)*$AB1018))</f>
        <v/>
      </c>
      <c r="AJ1018" s="183">
        <f>IF($W1018=AJ$3,$AB1018,IF(NOT($W1018=0),"",SUMIFS('Source traité'!AJ$4:AJ$1116,'Source traité'!$A$4:$A$1116,$D1018,'Source traité'!$V$4:$V$1116,$V1018)/SUMIFS('[6]Comp2016-2017 (3)'!$G$5:$G$289,'[6]Comp2016-2017 (3)'!$A$5:$A$289,$D1018,'[6]Comp2016-2017 (3)'!$R$5:$R$289,$V1018)*$AB1018))</f>
        <v/>
      </c>
      <c r="AK1018" s="183">
        <f>SUM(AC1018:AJ1018)-AB1018</f>
        <v/>
      </c>
      <c r="AL1018" s="179">
        <f>IF(A1018=D1018,"remplir à la main","")</f>
        <v/>
      </c>
      <c r="AM1018" s="179">
        <f>VLOOKUP(A1018,'[6]Table corresp.'!$M$4:$U$63,8,FALSE)</f>
        <v/>
      </c>
      <c r="AN1018" s="179">
        <f>VLOOKUP(D1018,'[6]Table corresp.'!$M$4:$U$63,9,FALSE)</f>
        <v/>
      </c>
    </row>
    <row r="1019" hidden="1">
      <c r="A1019" s="179" t="inlineStr">
        <is>
          <t>45 - Articles en papier ou en carton</t>
        </is>
      </c>
      <c r="B1019" s="179">
        <f>VLOOKUP(LEFT(A1019,3),'[6]Table corresp.'!$A$4:$D$63,3,FALSE)</f>
        <v/>
      </c>
      <c r="C1019" s="179">
        <f>VLOOKUP(A1019,'[6]Table corresp.'!$M$4:$P$63,4,FALSE)</f>
        <v/>
      </c>
      <c r="D1019" s="179" t="inlineStr">
        <is>
          <t>45 - Articles en papier ou en carton</t>
        </is>
      </c>
      <c r="E1019" s="179">
        <f>VLOOKUP(LEFT(D1019,3),'[6]Table corresp.'!$A$4:$D$63,4,FALSE)</f>
        <v/>
      </c>
      <c r="F1019" s="179">
        <f>LEFT(A1019,3)&amp;" - "&amp;LEFT(D1019,3)</f>
        <v/>
      </c>
      <c r="G1019" s="212" t="n">
        <v>392010.2275258403</v>
      </c>
      <c r="H1019" s="212" t="n">
        <v>606123.9352061503</v>
      </c>
      <c r="I1019" s="212" t="n">
        <v>998134.1627319907</v>
      </c>
      <c r="J1019" s="212" t="n">
        <v>0</v>
      </c>
      <c r="K1019" s="212" t="n">
        <v>0</v>
      </c>
      <c r="L1019" s="212" t="n">
        <v>0</v>
      </c>
      <c r="M1019" s="212" t="n">
        <v>0</v>
      </c>
      <c r="N1019" s="212" t="n">
        <v>0</v>
      </c>
      <c r="O1019" s="212" t="n">
        <v>0</v>
      </c>
      <c r="P1019" s="212" t="n">
        <v>0</v>
      </c>
      <c r="Q1019" s="212" t="n">
        <v>0</v>
      </c>
      <c r="R1019" s="212" t="n">
        <v>0</v>
      </c>
      <c r="S1019" s="213">
        <f>IF(VLOOKUP(F1019,$F$4:$S$374,14,FALSE)=0,"",VLOOKUP(F1019,$F$4:$S$374,14,FALSE))</f>
        <v/>
      </c>
      <c r="T1019" s="213">
        <f>VLOOKUP(A1019,'[6]Groupe de branches'!$Z$27:$AM$86,14,FALSE)</f>
        <v/>
      </c>
      <c r="U1019" s="213">
        <f>VLOOKUP(D1019,'[6]Groupe de branches'!$Z$27:$AM$86,14,FALSE)</f>
        <v/>
      </c>
      <c r="V1019" s="213" t="n">
        <v>2018</v>
      </c>
      <c r="W1019" s="179">
        <f>VLOOKUP(D1019,'[6]Table corresp.'!$M$4:$S$63,7,FALSE)</f>
        <v/>
      </c>
      <c r="X1019" s="197">
        <f>IFERROR(G1019/SUMIFS('[6]Comp2016-2017 (3)'!$I$5:$I$289,'[6]Comp2016-2017 (3)'!$A$5:$A$289,A1019,'[6]Comp2016-2017 (3)'!$R$5:$R$289,V1019),0)</f>
        <v/>
      </c>
      <c r="Y1019" s="182">
        <f>IFERROR(IF(RIGHT(F1019,3)="Exp",VLOOKUP(F1019,#REF!,2,FALSE),VLOOKUP(F1019,#REF!,9,FALSE)),1)</f>
        <v/>
      </c>
      <c r="Z1019" s="197">
        <f>Y1019/SUMIFS($Y$4:$Y$1116,$V$4:$V$1116,V1019,$A$4:$A$1116,A1019)</f>
        <v/>
      </c>
      <c r="AA1019" s="181">
        <f>X1019*Z1019</f>
        <v/>
      </c>
      <c r="AB1019" s="183">
        <f>IFERROR(SUMIFS('[6]Comp2016-2017 (3)'!$G$5:$G$289,'[6]Comp2016-2017 (3)'!$A$5:$A$289,A1019,'[6]Comp2016-2017 (3)'!$R$5:$R$289,V1019)*AA1019/SUMIFS($AA$4:$AA$1116,$A$4:$A$1116,A1019,$V$4:$V$1116,V1019),0)</f>
        <v/>
      </c>
      <c r="AF1019" s="201">
        <f>AB1019</f>
        <v/>
      </c>
      <c r="AK1019" s="183">
        <f>SUM(AC1019:AJ1019)-AB1019</f>
        <v/>
      </c>
      <c r="AL1019" s="215">
        <f>IF(A1019=D1019,"remplir à la main","")</f>
        <v/>
      </c>
      <c r="AM1019" s="179">
        <f>VLOOKUP(A1019,'[6]Table corresp.'!$M$4:$U$63,8,FALSE)</f>
        <v/>
      </c>
      <c r="AN1019" s="179">
        <f>VLOOKUP(D1019,'[6]Table corresp.'!$M$4:$U$63,9,FALSE)</f>
        <v/>
      </c>
    </row>
    <row r="1020" hidden="1">
      <c r="A1020" s="179" t="inlineStr">
        <is>
          <t>45 - Articles en papier ou en carton</t>
        </is>
      </c>
      <c r="B1020" s="179">
        <f>VLOOKUP(LEFT(A1020,3),'[6]Table corresp.'!$A$4:$D$63,3,FALSE)</f>
        <v/>
      </c>
      <c r="C1020" s="179">
        <f>VLOOKUP(A1020,'[6]Table corresp.'!$M$4:$P$63,4,FALSE)</f>
        <v/>
      </c>
      <c r="D1020" s="179" t="inlineStr">
        <is>
          <t>Consommation finale</t>
        </is>
      </c>
      <c r="E1020" s="179">
        <f>VLOOKUP(LEFT(D1020,3),'[6]Table corresp.'!$A$4:$D$63,4,FALSE)</f>
        <v/>
      </c>
      <c r="F1020" s="179">
        <f>LEFT(A1020,3)&amp;" - "&amp;LEFT(D1020,3)</f>
        <v/>
      </c>
      <c r="G1020" s="212" t="n">
        <v>7087943.876474165</v>
      </c>
      <c r="H1020" s="212" t="n">
        <v>3193421.604793853</v>
      </c>
      <c r="I1020" s="212" t="n">
        <v>10281365.48126802</v>
      </c>
      <c r="J1020" s="212" t="n">
        <v>0</v>
      </c>
      <c r="K1020" s="212" t="n">
        <v>0</v>
      </c>
      <c r="L1020" s="212" t="n">
        <v>0</v>
      </c>
      <c r="M1020" s="212" t="n">
        <v>2690.340931182905</v>
      </c>
      <c r="N1020" s="212" t="n">
        <v>1504.492908405452</v>
      </c>
      <c r="O1020" s="212" t="n">
        <v>4194.833839588357</v>
      </c>
      <c r="P1020" s="212" t="n">
        <v>0</v>
      </c>
      <c r="Q1020" s="212" t="n">
        <v>0</v>
      </c>
      <c r="R1020" s="212" t="n">
        <v>0</v>
      </c>
      <c r="S1020" s="213">
        <f>IF(VLOOKUP(F1020,$F$4:$S$374,14,FALSE)=0,"",VLOOKUP(F1020,$F$4:$S$374,14,FALSE))</f>
        <v/>
      </c>
      <c r="T1020" s="213">
        <f>VLOOKUP(A1020,'[6]Groupe de branches'!$Z$27:$AM$86,14,FALSE)</f>
        <v/>
      </c>
      <c r="U1020" s="213">
        <f>VLOOKUP(D1020,'[6]Groupe de branches'!$Z$27:$AM$86,14,FALSE)</f>
        <v/>
      </c>
      <c r="V1020" s="213" t="n">
        <v>2018</v>
      </c>
      <c r="W1020" s="179">
        <f>VLOOKUP(D1020,'[6]Table corresp.'!$M$4:$S$63,7,FALSE)</f>
        <v/>
      </c>
      <c r="X1020" s="197">
        <f>IFERROR(G1020/SUMIFS('[6]Comp2016-2017 (3)'!$I$5:$I$289,'[6]Comp2016-2017 (3)'!$A$5:$A$289,A1020,'[6]Comp2016-2017 (3)'!$R$5:$R$289,V1020),0)</f>
        <v/>
      </c>
      <c r="Y1020" s="182">
        <f>IFERROR(IF(RIGHT(F1020,3)="Exp",VLOOKUP(F1020,#REF!,2,FALSE),VLOOKUP(F1020,#REF!,9,FALSE)),1)</f>
        <v/>
      </c>
      <c r="Z1020" s="197">
        <f>Y1020/SUMIFS($Y$4:$Y$1116,$V$4:$V$1116,V1020,$A$4:$A$1116,A1020)</f>
        <v/>
      </c>
      <c r="AA1020" s="181">
        <f>X1020*Z1020</f>
        <v/>
      </c>
      <c r="AB1020" s="183">
        <f>IFERROR(SUMIFS('[6]Comp2016-2017 (3)'!$G$5:$G$289,'[6]Comp2016-2017 (3)'!$A$5:$A$289,A1020,'[6]Comp2016-2017 (3)'!$R$5:$R$289,V1020)*AA1020/SUMIFS($AA$4:$AA$1116,$A$4:$A$1116,A1020,$V$4:$V$1116,V1020),0)</f>
        <v/>
      </c>
      <c r="AC1020" s="183">
        <f>IF($W1020=AC$3,$AB1020,IF(NOT($W1020=0),"",SUMIFS('Source traité'!AC$4:AC$1116,'Source traité'!$A$4:$A$1116,$D1020,'Source traité'!$V$4:$V$1116,$V1020)/SUMIFS('[6]Comp2016-2017 (3)'!$G$5:$G$289,'[6]Comp2016-2017 (3)'!$A$5:$A$289,$D1020,'[6]Comp2016-2017 (3)'!$R$5:$R$289,$V1020)*$AB1020))</f>
        <v/>
      </c>
      <c r="AD1020" s="183">
        <f>IF($W1020=AD$3,$AB1020,IF(NOT($W1020=0),"",SUMIFS('Source traité'!AD$4:AD$1116,'Source traité'!$A$4:$A$1116,$D1020,'Source traité'!$V$4:$V$1116,$V1020)/SUMIFS('[6]Comp2016-2017 (3)'!$G$5:$G$289,'[6]Comp2016-2017 (3)'!$A$5:$A$289,$D1020,'[6]Comp2016-2017 (3)'!$R$5:$R$289,$V1020)*$AB1020))</f>
        <v/>
      </c>
      <c r="AE1020" s="183">
        <f>IF($W1020=AE$3,$AB1020,IF(NOT($W1020=0),"",SUMIFS('Source traité'!AE$4:AE$1116,'Source traité'!$A$4:$A$1116,$D1020,'Source traité'!$V$4:$V$1116,$V1020)/SUMIFS('[6]Comp2016-2017 (3)'!$G$5:$G$289,'[6]Comp2016-2017 (3)'!$A$5:$A$289,$D1020,'[6]Comp2016-2017 (3)'!$R$5:$R$289,$V1020)*$AB1020))</f>
        <v/>
      </c>
      <c r="AF1020" s="183">
        <f>IF($W1020=AF$3,$AB1020,IF(NOT($W1020=0),"",SUMIFS('Source traité'!AF$4:AF$1116,'Source traité'!$A$4:$A$1116,$D1020,'Source traité'!$V$4:$V$1116,$V1020)/SUMIFS('[6]Comp2016-2017 (3)'!$G$5:$G$289,'[6]Comp2016-2017 (3)'!$A$5:$A$289,$D1020,'[6]Comp2016-2017 (3)'!$R$5:$R$289,$V1020)*$AB1020))</f>
        <v/>
      </c>
      <c r="AG1020" s="183">
        <f>IF($W1020=AG$3,$AB1020,IF(NOT($W1020=0),"",SUMIFS('Source traité'!AG$4:AG$1116,'Source traité'!$A$4:$A$1116,$D1020,'Source traité'!$V$4:$V$1116,$V1020)/SUMIFS('[6]Comp2016-2017 (3)'!$G$5:$G$289,'[6]Comp2016-2017 (3)'!$A$5:$A$289,$D1020,'[6]Comp2016-2017 (3)'!$R$5:$R$289,$V1020)*$AB1020))</f>
        <v/>
      </c>
      <c r="AH1020" s="183">
        <f>IF($W1020=AH$3,$AB1020,IF(NOT($W1020=0),"",SUMIFS('Source traité'!AH$4:AH$1116,'Source traité'!$A$4:$A$1116,$D1020,'Source traité'!$V$4:$V$1116,$V1020)/SUMIFS('[6]Comp2016-2017 (3)'!$G$5:$G$289,'[6]Comp2016-2017 (3)'!$A$5:$A$289,$D1020,'[6]Comp2016-2017 (3)'!$R$5:$R$289,$V1020)*$AB1020))</f>
        <v/>
      </c>
      <c r="AI1020" s="183">
        <f>IF($W1020=AI$3,$AB1020,IF(NOT($W1020=0),"",SUMIFS('Source traité'!AI$4:AI$1116,'Source traité'!$A$4:$A$1116,$D1020,'Source traité'!$V$4:$V$1116,$V1020)/SUMIFS('[6]Comp2016-2017 (3)'!$G$5:$G$289,'[6]Comp2016-2017 (3)'!$A$5:$A$289,$D1020,'[6]Comp2016-2017 (3)'!$R$5:$R$289,$V1020)*$AB1020))</f>
        <v/>
      </c>
      <c r="AJ1020" s="183">
        <f>IF($W1020=AJ$3,$AB1020,IF(NOT($W1020=0),"",SUMIFS('Source traité'!AJ$4:AJ$1116,'Source traité'!$A$4:$A$1116,$D1020,'Source traité'!$V$4:$V$1116,$V1020)/SUMIFS('[6]Comp2016-2017 (3)'!$G$5:$G$289,'[6]Comp2016-2017 (3)'!$A$5:$A$289,$D1020,'[6]Comp2016-2017 (3)'!$R$5:$R$289,$V1020)*$AB1020))</f>
        <v/>
      </c>
      <c r="AK1020" s="183">
        <f>SUM(AC1020:AJ1020)-AB1020</f>
        <v/>
      </c>
      <c r="AL1020" s="179">
        <f>IF(A1020=D1020,"remplir à la main","")</f>
        <v/>
      </c>
      <c r="AM1020" s="179">
        <f>VLOOKUP(A1020,'[6]Table corresp.'!$M$4:$U$63,8,FALSE)</f>
        <v/>
      </c>
      <c r="AN1020" s="179">
        <f>VLOOKUP(D1020,'[6]Table corresp.'!$M$4:$U$63,9,FALSE)</f>
        <v/>
      </c>
    </row>
    <row r="1021" hidden="1">
      <c r="A1021" s="179" t="inlineStr">
        <is>
          <t>45 - Articles en papier ou en carton</t>
        </is>
      </c>
      <c r="B1021" s="179">
        <f>VLOOKUP(LEFT(A1021,3),'[6]Table corresp.'!$A$4:$D$63,3,FALSE)</f>
        <v/>
      </c>
      <c r="C1021" s="179">
        <f>VLOOKUP(A1021,'[6]Table corresp.'!$M$4:$P$63,4,FALSE)</f>
        <v/>
      </c>
      <c r="D1021" s="179" t="inlineStr">
        <is>
          <t>Exportation</t>
        </is>
      </c>
      <c r="E1021" s="179">
        <f>VLOOKUP(LEFT(D1021,3),'[6]Table corresp.'!$A$4:$D$63,4,FALSE)</f>
        <v/>
      </c>
      <c r="F1021" s="179">
        <f>LEFT(A1021,3)&amp;" - "&amp;LEFT(D1021,3)</f>
        <v/>
      </c>
      <c r="G1021" s="212" t="n">
        <v>2121576.895999994</v>
      </c>
      <c r="H1021" s="212" t="n">
        <v>0</v>
      </c>
      <c r="I1021" s="212" t="n">
        <v>2121576.895999994</v>
      </c>
      <c r="J1021" s="212" t="n">
        <v>0</v>
      </c>
      <c r="K1021" s="212" t="n">
        <v>0</v>
      </c>
      <c r="L1021" s="212" t="n">
        <v>0</v>
      </c>
      <c r="M1021" s="212" t="n">
        <v>732.2134596030407</v>
      </c>
      <c r="N1021" s="212" t="n">
        <v>0</v>
      </c>
      <c r="O1021" s="212" t="n">
        <v>732.2134596030407</v>
      </c>
      <c r="P1021" s="212" t="n">
        <v>0</v>
      </c>
      <c r="Q1021" s="212" t="n">
        <v>0</v>
      </c>
      <c r="R1021" s="212" t="n">
        <v>0</v>
      </c>
      <c r="S1021" s="213">
        <f>IF(VLOOKUP(F1021,$F$4:$S$374,14,FALSE)=0,"",VLOOKUP(F1021,$F$4:$S$374,14,FALSE))</f>
        <v/>
      </c>
      <c r="T1021" s="213">
        <f>VLOOKUP(A1021,'[6]Groupe de branches'!$Z$27:$AM$86,14,FALSE)</f>
        <v/>
      </c>
      <c r="U1021" s="213">
        <f>VLOOKUP(D1021,'[6]Groupe de branches'!$Z$27:$AM$86,14,FALSE)</f>
        <v/>
      </c>
      <c r="V1021" s="213" t="n">
        <v>2018</v>
      </c>
      <c r="W1021" s="179">
        <f>VLOOKUP(D1021,'[6]Table corresp.'!$M$4:$S$63,7,FALSE)</f>
        <v/>
      </c>
      <c r="X1021" s="197">
        <f>IFERROR(G1021/SUMIFS('[6]Comp2016-2017 (3)'!$I$5:$I$289,'[6]Comp2016-2017 (3)'!$A$5:$A$289,A1021,'[6]Comp2016-2017 (3)'!$R$5:$R$289,V1021),0)</f>
        <v/>
      </c>
      <c r="Y1021" s="182">
        <f>IFERROR(IF(RIGHT(F1021,3)="Exp",VLOOKUP(F1021,#REF!,2,FALSE),VLOOKUP(F1021,#REF!,9,FALSE)),1)</f>
        <v/>
      </c>
      <c r="Z1021" s="197">
        <f>Y1021/SUMIFS($Y$4:$Y$1116,$V$4:$V$1116,V1021,$A$4:$A$1116,A1021)</f>
        <v/>
      </c>
      <c r="AA1021" s="181">
        <f>X1021*Z1021</f>
        <v/>
      </c>
      <c r="AB1021" s="183">
        <f>IFERROR(SUMIFS('[6]Comp2016-2017 (3)'!$G$5:$G$289,'[6]Comp2016-2017 (3)'!$A$5:$A$289,A1021,'[6]Comp2016-2017 (3)'!$R$5:$R$289,V1021)*AA1021/SUMIFS($AA$4:$AA$1116,$A$4:$A$1116,A1021,$V$4:$V$1116,V1021),0)</f>
        <v/>
      </c>
      <c r="AC1021" s="183">
        <f>IF($W1021=AC$3,$AB1021,IF(NOT($W1021=0),"",SUMIFS('Source traité'!AC$4:AC$1116,'Source traité'!$A$4:$A$1116,$D1021,'Source traité'!$V$4:$V$1116,$V1021)/SUMIFS('[6]Comp2016-2017 (3)'!$G$5:$G$289,'[6]Comp2016-2017 (3)'!$A$5:$A$289,$D1021,'[6]Comp2016-2017 (3)'!$R$5:$R$289,$V1021)*$AB1021))</f>
        <v/>
      </c>
      <c r="AD1021" s="183">
        <f>IF($W1021=AD$3,$AB1021,IF(NOT($W1021=0),"",SUMIFS('Source traité'!AD$4:AD$1116,'Source traité'!$A$4:$A$1116,$D1021,'Source traité'!$V$4:$V$1116,$V1021)/SUMIFS('[6]Comp2016-2017 (3)'!$G$5:$G$289,'[6]Comp2016-2017 (3)'!$A$5:$A$289,$D1021,'[6]Comp2016-2017 (3)'!$R$5:$R$289,$V1021)*$AB1021))</f>
        <v/>
      </c>
      <c r="AE1021" s="183">
        <f>IF($W1021=AE$3,$AB1021,IF(NOT($W1021=0),"",SUMIFS('Source traité'!AE$4:AE$1116,'Source traité'!$A$4:$A$1116,$D1021,'Source traité'!$V$4:$V$1116,$V1021)/SUMIFS('[6]Comp2016-2017 (3)'!$G$5:$G$289,'[6]Comp2016-2017 (3)'!$A$5:$A$289,$D1021,'[6]Comp2016-2017 (3)'!$R$5:$R$289,$V1021)*$AB1021))</f>
        <v/>
      </c>
      <c r="AF1021" s="183">
        <f>IF($W1021=AF$3,$AB1021,IF(NOT($W1021=0),"",SUMIFS('Source traité'!AF$4:AF$1116,'Source traité'!$A$4:$A$1116,$D1021,'Source traité'!$V$4:$V$1116,$V1021)/SUMIFS('[6]Comp2016-2017 (3)'!$G$5:$G$289,'[6]Comp2016-2017 (3)'!$A$5:$A$289,$D1021,'[6]Comp2016-2017 (3)'!$R$5:$R$289,$V1021)*$AB1021))</f>
        <v/>
      </c>
      <c r="AG1021" s="183">
        <f>IF($W1021=AG$3,$AB1021,IF(NOT($W1021=0),"",SUMIFS('Source traité'!AG$4:AG$1116,'Source traité'!$A$4:$A$1116,$D1021,'Source traité'!$V$4:$V$1116,$V1021)/SUMIFS('[6]Comp2016-2017 (3)'!$G$5:$G$289,'[6]Comp2016-2017 (3)'!$A$5:$A$289,$D1021,'[6]Comp2016-2017 (3)'!$R$5:$R$289,$V1021)*$AB1021))</f>
        <v/>
      </c>
      <c r="AH1021" s="183">
        <f>IF($W1021=AH$3,$AB1021,IF(NOT($W1021=0),"",SUMIFS('Source traité'!AH$4:AH$1116,'Source traité'!$A$4:$A$1116,$D1021,'Source traité'!$V$4:$V$1116,$V1021)/SUMIFS('[6]Comp2016-2017 (3)'!$G$5:$G$289,'[6]Comp2016-2017 (3)'!$A$5:$A$289,$D1021,'[6]Comp2016-2017 (3)'!$R$5:$R$289,$V1021)*$AB1021))</f>
        <v/>
      </c>
      <c r="AI1021" s="183">
        <f>IF($W1021=AI$3,$AB1021,IF(NOT($W1021=0),"",SUMIFS('Source traité'!AI$4:AI$1116,'Source traité'!$A$4:$A$1116,$D1021,'Source traité'!$V$4:$V$1116,$V1021)/SUMIFS('[6]Comp2016-2017 (3)'!$G$5:$G$289,'[6]Comp2016-2017 (3)'!$A$5:$A$289,$D1021,'[6]Comp2016-2017 (3)'!$R$5:$R$289,$V1021)*$AB1021))</f>
        <v/>
      </c>
      <c r="AJ1021" s="183">
        <f>IF($W1021=AJ$3,$AB1021,IF(NOT($W1021=0),"",SUMIFS('Source traité'!AJ$4:AJ$1116,'Source traité'!$A$4:$A$1116,$D1021,'Source traité'!$V$4:$V$1116,$V1021)/SUMIFS('[6]Comp2016-2017 (3)'!$G$5:$G$289,'[6]Comp2016-2017 (3)'!$A$5:$A$289,$D1021,'[6]Comp2016-2017 (3)'!$R$5:$R$289,$V1021)*$AB1021))</f>
        <v/>
      </c>
      <c r="AK1021" s="183">
        <f>SUM(AC1021:AJ1021)-AB1021</f>
        <v/>
      </c>
      <c r="AL1021" s="179">
        <f>IF(A1021=D1021,"remplir à la main","")</f>
        <v/>
      </c>
      <c r="AM1021" s="179">
        <f>VLOOKUP(A1021,'[6]Table corresp.'!$M$4:$U$63,8,FALSE)</f>
        <v/>
      </c>
      <c r="AN1021" s="179">
        <f>VLOOKUP(D1021,'[6]Table corresp.'!$M$4:$U$63,9,FALSE)</f>
        <v/>
      </c>
    </row>
    <row r="1022" hidden="1">
      <c r="A1022" s="179" t="inlineStr">
        <is>
          <t>46 - Produits de la chimie du bois</t>
        </is>
      </c>
      <c r="B1022" s="179">
        <f>VLOOKUP(LEFT(A1022,3),'[6]Table corresp.'!$A$4:$D$63,3,FALSE)</f>
        <v/>
      </c>
      <c r="C1022" s="179">
        <f>VLOOKUP(A1022,'[6]Table corresp.'!$M$4:$P$63,4,FALSE)</f>
        <v/>
      </c>
      <c r="D1022" s="179" t="inlineStr">
        <is>
          <t>Consommation finale</t>
        </is>
      </c>
      <c r="E1022" s="179">
        <f>VLOOKUP(LEFT(D1022,3),'[6]Table corresp.'!$A$4:$D$63,4,FALSE)</f>
        <v/>
      </c>
      <c r="F1022" s="179">
        <f>LEFT(A1022,3)&amp;" - "&amp;LEFT(D1022,3)</f>
        <v/>
      </c>
      <c r="G1022" s="212" t="n">
        <v>185553.633217993</v>
      </c>
      <c r="H1022" s="212" t="n">
        <v>27833.04498269896</v>
      </c>
      <c r="I1022" s="212" t="n">
        <v>213386.678200692</v>
      </c>
      <c r="J1022" s="212" t="n">
        <v>0</v>
      </c>
      <c r="K1022" s="212" t="n">
        <v>0</v>
      </c>
      <c r="L1022" s="212" t="n">
        <v>0</v>
      </c>
      <c r="M1022" s="212" t="n">
        <v>519.8578918955288</v>
      </c>
      <c r="N1022" s="212" t="n">
        <v>77.97868231749621</v>
      </c>
      <c r="O1022" s="212" t="n">
        <v>597.8365742130251</v>
      </c>
      <c r="P1022" s="212" t="n">
        <v>0</v>
      </c>
      <c r="Q1022" s="212" t="n">
        <v>0</v>
      </c>
      <c r="R1022" s="212" t="n">
        <v>0</v>
      </c>
      <c r="S1022" s="213">
        <f>IF(VLOOKUP(F1022,$F$4:$S$374,14,FALSE)=0,"",VLOOKUP(F1022,$F$4:$S$374,14,FALSE))</f>
        <v/>
      </c>
      <c r="T1022" s="213">
        <f>VLOOKUP(A1022,'[6]Groupe de branches'!$Z$27:$AM$86,14,FALSE)</f>
        <v/>
      </c>
      <c r="U1022" s="213">
        <f>VLOOKUP(D1022,'[6]Groupe de branches'!$Z$27:$AM$86,14,FALSE)</f>
        <v/>
      </c>
      <c r="V1022" s="213" t="n">
        <v>2018</v>
      </c>
      <c r="W1022" s="179">
        <f>VLOOKUP(D1022,'[6]Table corresp.'!$M$4:$S$63,7,FALSE)</f>
        <v/>
      </c>
      <c r="X1022" s="197">
        <f>IFERROR(G1022/SUMIFS('[6]Comp2016-2017 (3)'!$I$5:$I$289,'[6]Comp2016-2017 (3)'!$A$5:$A$289,A1022,'[6]Comp2016-2017 (3)'!$R$5:$R$289,V1022),0)</f>
        <v/>
      </c>
      <c r="Y1022" s="182">
        <f>IFERROR(IF(RIGHT(F1022,3)="Exp",VLOOKUP(F1022,#REF!,2,FALSE),VLOOKUP(F1022,#REF!,9,FALSE)),1)</f>
        <v/>
      </c>
      <c r="Z1022" s="197">
        <f>Y1022/SUMIFS($Y$4:$Y$1116,$V$4:$V$1116,V1022,$A$4:$A$1116,A1022)</f>
        <v/>
      </c>
      <c r="AA1022" s="181">
        <f>X1022*Z1022</f>
        <v/>
      </c>
      <c r="AB1022" s="183">
        <f>IFERROR(SUMIFS('[6]Comp2016-2017 (3)'!$G$5:$G$289,'[6]Comp2016-2017 (3)'!$A$5:$A$289,A1022,'[6]Comp2016-2017 (3)'!$R$5:$R$289,V1022)*AA1022/SUMIFS($AA$4:$AA$1116,$A$4:$A$1116,A1022,$V$4:$V$1116,V1022),0)</f>
        <v/>
      </c>
      <c r="AC1022" s="183">
        <f>IF($W1022=AC$3,$AB1022,IF(NOT($W1022=0),"",SUMIFS('Source traité'!AC$4:AC$1116,'Source traité'!$A$4:$A$1116,$D1022,'Source traité'!$V$4:$V$1116,$V1022)/SUMIFS('[6]Comp2016-2017 (3)'!$G$5:$G$289,'[6]Comp2016-2017 (3)'!$A$5:$A$289,$D1022,'[6]Comp2016-2017 (3)'!$R$5:$R$289,$V1022)*$AB1022))</f>
        <v/>
      </c>
      <c r="AD1022" s="183">
        <f>IF($W1022=AD$3,$AB1022,IF(NOT($W1022=0),"",SUMIFS('Source traité'!AD$4:AD$1116,'Source traité'!$A$4:$A$1116,$D1022,'Source traité'!$V$4:$V$1116,$V1022)/SUMIFS('[6]Comp2016-2017 (3)'!$G$5:$G$289,'[6]Comp2016-2017 (3)'!$A$5:$A$289,$D1022,'[6]Comp2016-2017 (3)'!$R$5:$R$289,$V1022)*$AB1022))</f>
        <v/>
      </c>
      <c r="AE1022" s="183">
        <f>IF($W1022=AE$3,$AB1022,IF(NOT($W1022=0),"",SUMIFS('Source traité'!AE$4:AE$1116,'Source traité'!$A$4:$A$1116,$D1022,'Source traité'!$V$4:$V$1116,$V1022)/SUMIFS('[6]Comp2016-2017 (3)'!$G$5:$G$289,'[6]Comp2016-2017 (3)'!$A$5:$A$289,$D1022,'[6]Comp2016-2017 (3)'!$R$5:$R$289,$V1022)*$AB1022))</f>
        <v/>
      </c>
      <c r="AF1022" s="183">
        <f>IF($W1022=AF$3,$AB1022,IF(NOT($W1022=0),"",SUMIFS('Source traité'!AF$4:AF$1116,'Source traité'!$A$4:$A$1116,$D1022,'Source traité'!$V$4:$V$1116,$V1022)/SUMIFS('[6]Comp2016-2017 (3)'!$G$5:$G$289,'[6]Comp2016-2017 (3)'!$A$5:$A$289,$D1022,'[6]Comp2016-2017 (3)'!$R$5:$R$289,$V1022)*$AB1022))</f>
        <v/>
      </c>
      <c r="AG1022" s="183">
        <f>IF($W1022=AG$3,$AB1022,IF(NOT($W1022=0),"",SUMIFS('Source traité'!AG$4:AG$1116,'Source traité'!$A$4:$A$1116,$D1022,'Source traité'!$V$4:$V$1116,$V1022)/SUMIFS('[6]Comp2016-2017 (3)'!$G$5:$G$289,'[6]Comp2016-2017 (3)'!$A$5:$A$289,$D1022,'[6]Comp2016-2017 (3)'!$R$5:$R$289,$V1022)*$AB1022))</f>
        <v/>
      </c>
      <c r="AH1022" s="183">
        <f>IF($W1022=AH$3,$AB1022,IF(NOT($W1022=0),"",SUMIFS('Source traité'!AH$4:AH$1116,'Source traité'!$A$4:$A$1116,$D1022,'Source traité'!$V$4:$V$1116,$V1022)/SUMIFS('[6]Comp2016-2017 (3)'!$G$5:$G$289,'[6]Comp2016-2017 (3)'!$A$5:$A$289,$D1022,'[6]Comp2016-2017 (3)'!$R$5:$R$289,$V1022)*$AB1022))</f>
        <v/>
      </c>
      <c r="AI1022" s="183">
        <f>IF($W1022=AI$3,$AB1022,IF(NOT($W1022=0),"",SUMIFS('Source traité'!AI$4:AI$1116,'Source traité'!$A$4:$A$1116,$D1022,'Source traité'!$V$4:$V$1116,$V1022)/SUMIFS('[6]Comp2016-2017 (3)'!$G$5:$G$289,'[6]Comp2016-2017 (3)'!$A$5:$A$289,$D1022,'[6]Comp2016-2017 (3)'!$R$5:$R$289,$V1022)*$AB1022))</f>
        <v/>
      </c>
      <c r="AJ1022" s="183">
        <f>IF($W1022=AJ$3,$AB1022,IF(NOT($W1022=0),"",SUMIFS('Source traité'!AJ$4:AJ$1116,'Source traité'!$A$4:$A$1116,$D1022,'Source traité'!$V$4:$V$1116,$V1022)/SUMIFS('[6]Comp2016-2017 (3)'!$G$5:$G$289,'[6]Comp2016-2017 (3)'!$A$5:$A$289,$D1022,'[6]Comp2016-2017 (3)'!$R$5:$R$289,$V1022)*$AB1022))</f>
        <v/>
      </c>
      <c r="AK1022" s="183">
        <f>SUM(AC1022:AJ1022)-AB1022</f>
        <v/>
      </c>
      <c r="AL1022" s="179">
        <f>IF(A1022=D1022,"remplir à la main","")</f>
        <v/>
      </c>
      <c r="AM1022" s="179">
        <f>VLOOKUP(A1022,'[6]Table corresp.'!$M$4:$U$63,8,FALSE)</f>
        <v/>
      </c>
      <c r="AN1022" s="179">
        <f>VLOOKUP(D1022,'[6]Table corresp.'!$M$4:$U$63,9,FALSE)</f>
        <v/>
      </c>
    </row>
    <row r="1023" hidden="1">
      <c r="A1023" s="179" t="inlineStr">
        <is>
          <t>47 - Meubles à base de bois</t>
        </is>
      </c>
      <c r="B1023" s="179">
        <f>VLOOKUP(LEFT(A1023,3),'[6]Table corresp.'!$A$4:$D$63,3,FALSE)</f>
        <v/>
      </c>
      <c r="C1023" s="179">
        <f>VLOOKUP(A1023,'[6]Table corresp.'!$M$4:$P$63,4,FALSE)</f>
        <v/>
      </c>
      <c r="D1023" s="179" t="inlineStr">
        <is>
          <t>34 - Charpentes</t>
        </is>
      </c>
      <c r="E1023" s="179">
        <f>VLOOKUP(LEFT(D1023,3),'[6]Table corresp.'!$A$4:$D$63,4,FALSE)</f>
        <v/>
      </c>
      <c r="F1023" s="179">
        <f>LEFT(A1023,3)&amp;" - "&amp;LEFT(D1023,3)</f>
        <v/>
      </c>
      <c r="G1023" s="212" t="n">
        <v>2113.257459544347</v>
      </c>
      <c r="H1023" s="212" t="n">
        <v>3358.514493489269</v>
      </c>
      <c r="I1023" s="212" t="n">
        <v>5471.771953033617</v>
      </c>
      <c r="J1023" s="212" t="n">
        <v>0.2841546974146182</v>
      </c>
      <c r="K1023" s="212" t="n">
        <v>0.4984407929578507</v>
      </c>
      <c r="L1023" s="212" t="n">
        <v>0.7825954903724688</v>
      </c>
      <c r="M1023" s="212" t="n">
        <v>0.5444510993117614</v>
      </c>
      <c r="N1023" s="212" t="n">
        <v>0.9550313267274778</v>
      </c>
      <c r="O1023" s="212" t="n">
        <v>1.499482426039239</v>
      </c>
      <c r="P1023" s="212" t="n">
        <v>0.1526588826567779</v>
      </c>
      <c r="Q1023" s="212" t="n">
        <v>0.2677816527962468</v>
      </c>
      <c r="R1023" s="212" t="n">
        <v>0.4204405354530247</v>
      </c>
      <c r="S1023" s="213">
        <f>IF(VLOOKUP(F1023,$F$4:$S$374,14,FALSE)=0,"",VLOOKUP(F1023,$F$4:$S$374,14,FALSE))</f>
        <v/>
      </c>
      <c r="T1023" s="213">
        <f>VLOOKUP(A1023,'[6]Groupe de branches'!$Z$27:$AM$86,14,FALSE)</f>
        <v/>
      </c>
      <c r="U1023" s="213">
        <f>VLOOKUP(D1023,'[6]Groupe de branches'!$Z$27:$AM$86,14,FALSE)</f>
        <v/>
      </c>
      <c r="V1023" s="213" t="n">
        <v>2018</v>
      </c>
      <c r="W1023" s="179">
        <f>VLOOKUP(D1023,'[6]Table corresp.'!$M$4:$S$63,7,FALSE)</f>
        <v/>
      </c>
      <c r="X1023" s="197">
        <f>IFERROR(G1023/SUMIFS('[6]Comp2016-2017 (3)'!$I$5:$I$289,'[6]Comp2016-2017 (3)'!$A$5:$A$289,A1023,'[6]Comp2016-2017 (3)'!$R$5:$R$289,V1023),0)</f>
        <v/>
      </c>
      <c r="Y1023" s="182">
        <f>IFERROR(IF(RIGHT(F1023,3)="Exp",VLOOKUP(F1023,#REF!,2,FALSE),VLOOKUP(F1023,#REF!,9,FALSE)),1)</f>
        <v/>
      </c>
      <c r="Z1023" s="197">
        <f>Y1023/SUMIFS($Y$4:$Y$1116,$V$4:$V$1116,V1023,$A$4:$A$1116,A1023)</f>
        <v/>
      </c>
      <c r="AA1023" s="181">
        <f>X1023*Z1023</f>
        <v/>
      </c>
      <c r="AB1023" s="183">
        <f>IFERROR(SUMIFS('[6]Comp2016-2017 (3)'!$G$5:$G$289,'[6]Comp2016-2017 (3)'!$A$5:$A$289,A1023,'[6]Comp2016-2017 (3)'!$R$5:$R$289,V1023)*AA1023/SUMIFS($AA$4:$AA$1116,$A$4:$A$1116,A1023,$V$4:$V$1116,V1023),0)</f>
        <v/>
      </c>
      <c r="AC1023" s="183">
        <f>IF($W1023=AC$3,$AB1023,IF(NOT($W1023=0),"",SUMIFS('Source traité'!AC$4:AC$1116,'Source traité'!$A$4:$A$1116,$D1023,'Source traité'!$V$4:$V$1116,$V1023)/SUMIFS('[6]Comp2016-2017 (3)'!$G$5:$G$289,'[6]Comp2016-2017 (3)'!$A$5:$A$289,$D1023,'[6]Comp2016-2017 (3)'!$R$5:$R$289,$V1023)*$AB1023))</f>
        <v/>
      </c>
      <c r="AD1023" s="183">
        <f>IF($W1023=AD$3,$AB1023,IF(NOT($W1023=0),"",SUMIFS('Source traité'!AD$4:AD$1116,'Source traité'!$A$4:$A$1116,$D1023,'Source traité'!$V$4:$V$1116,$V1023)/SUMIFS('[6]Comp2016-2017 (3)'!$G$5:$G$289,'[6]Comp2016-2017 (3)'!$A$5:$A$289,$D1023,'[6]Comp2016-2017 (3)'!$R$5:$R$289,$V1023)*$AB1023))</f>
        <v/>
      </c>
      <c r="AE1023" s="183">
        <f>IF($W1023=AE$3,$AB1023,IF(NOT($W1023=0),"",SUMIFS('Source traité'!AE$4:AE$1116,'Source traité'!$A$4:$A$1116,$D1023,'Source traité'!$V$4:$V$1116,$V1023)/SUMIFS('[6]Comp2016-2017 (3)'!$G$5:$G$289,'[6]Comp2016-2017 (3)'!$A$5:$A$289,$D1023,'[6]Comp2016-2017 (3)'!$R$5:$R$289,$V1023)*$AB1023))</f>
        <v/>
      </c>
      <c r="AF1023" s="183">
        <f>IF($W1023=AF$3,$AB1023,IF(NOT($W1023=0),"",SUMIFS('Source traité'!AF$4:AF$1116,'Source traité'!$A$4:$A$1116,$D1023,'Source traité'!$V$4:$V$1116,$V1023)/SUMIFS('[6]Comp2016-2017 (3)'!$G$5:$G$289,'[6]Comp2016-2017 (3)'!$A$5:$A$289,$D1023,'[6]Comp2016-2017 (3)'!$R$5:$R$289,$V1023)*$AB1023))</f>
        <v/>
      </c>
      <c r="AG1023" s="183">
        <f>IF($W1023=AG$3,$AB1023,IF(NOT($W1023=0),"",SUMIFS('Source traité'!AG$4:AG$1116,'Source traité'!$A$4:$A$1116,$D1023,'Source traité'!$V$4:$V$1116,$V1023)/SUMIFS('[6]Comp2016-2017 (3)'!$G$5:$G$289,'[6]Comp2016-2017 (3)'!$A$5:$A$289,$D1023,'[6]Comp2016-2017 (3)'!$R$5:$R$289,$V1023)*$AB1023))</f>
        <v/>
      </c>
      <c r="AH1023" s="183">
        <f>IF($W1023=AH$3,$AB1023,IF(NOT($W1023=0),"",SUMIFS('Source traité'!AH$4:AH$1116,'Source traité'!$A$4:$A$1116,$D1023,'Source traité'!$V$4:$V$1116,$V1023)/SUMIFS('[6]Comp2016-2017 (3)'!$G$5:$G$289,'[6]Comp2016-2017 (3)'!$A$5:$A$289,$D1023,'[6]Comp2016-2017 (3)'!$R$5:$R$289,$V1023)*$AB1023))</f>
        <v/>
      </c>
      <c r="AI1023" s="183">
        <f>IF($W1023=AI$3,$AB1023,IF(NOT($W1023=0),"",SUMIFS('Source traité'!AI$4:AI$1116,'Source traité'!$A$4:$A$1116,$D1023,'Source traité'!$V$4:$V$1116,$V1023)/SUMIFS('[6]Comp2016-2017 (3)'!$G$5:$G$289,'[6]Comp2016-2017 (3)'!$A$5:$A$289,$D1023,'[6]Comp2016-2017 (3)'!$R$5:$R$289,$V1023)*$AB1023))</f>
        <v/>
      </c>
      <c r="AJ1023" s="183">
        <f>IF($W1023=AJ$3,$AB1023,IF(NOT($W1023=0),"",SUMIFS('Source traité'!AJ$4:AJ$1116,'Source traité'!$A$4:$A$1116,$D1023,'Source traité'!$V$4:$V$1116,$V1023)/SUMIFS('[6]Comp2016-2017 (3)'!$G$5:$G$289,'[6]Comp2016-2017 (3)'!$A$5:$A$289,$D1023,'[6]Comp2016-2017 (3)'!$R$5:$R$289,$V1023)*$AB1023))</f>
        <v/>
      </c>
      <c r="AK1023" s="183">
        <f>SUM(AC1023:AJ1023)-AB1023</f>
        <v/>
      </c>
      <c r="AL1023" s="179">
        <f>IF(A1023=D1023,"remplir à la main","")</f>
        <v/>
      </c>
      <c r="AM1023" s="179">
        <f>VLOOKUP(A1023,'[6]Table corresp.'!$M$4:$U$63,8,FALSE)</f>
        <v/>
      </c>
      <c r="AN1023" s="179">
        <f>VLOOKUP(D1023,'[6]Table corresp.'!$M$4:$U$63,9,FALSE)</f>
        <v/>
      </c>
    </row>
    <row r="1024" hidden="1">
      <c r="A1024" s="179" t="inlineStr">
        <is>
          <t>47 - Meubles à base de bois</t>
        </is>
      </c>
      <c r="B1024" s="179">
        <f>VLOOKUP(LEFT(A1024,3),'[6]Table corresp.'!$A$4:$D$63,3,FALSE)</f>
        <v/>
      </c>
      <c r="C1024" s="179">
        <f>VLOOKUP(A1024,'[6]Table corresp.'!$M$4:$P$63,4,FALSE)</f>
        <v/>
      </c>
      <c r="D1024" s="179" t="inlineStr">
        <is>
          <t>55 - Agencement de lieux de vente</t>
        </is>
      </c>
      <c r="E1024" s="179">
        <f>VLOOKUP(LEFT(D1024,3),'[6]Table corresp.'!$A$4:$D$63,4,FALSE)</f>
        <v/>
      </c>
      <c r="F1024" s="179">
        <f>LEFT(A1024,3)&amp;" - "&amp;LEFT(D1024,3)</f>
        <v/>
      </c>
      <c r="G1024" s="212" t="n">
        <v>21268.01883612525</v>
      </c>
      <c r="H1024" s="212" t="n">
        <v>33665.27585666531</v>
      </c>
      <c r="I1024" s="212" t="n">
        <v>54933.29469279057</v>
      </c>
      <c r="J1024" s="212" t="n">
        <v>2.144819398256364</v>
      </c>
      <c r="K1024" s="212" t="n">
        <v>3.747225185198086</v>
      </c>
      <c r="L1024" s="212" t="n">
        <v>5.892044583454449</v>
      </c>
      <c r="M1024" s="212" t="n">
        <v>4.109554724347815</v>
      </c>
      <c r="N1024" s="212" t="n">
        <v>7.179824546320734</v>
      </c>
      <c r="O1024" s="212" t="n">
        <v>11.28937927066855</v>
      </c>
      <c r="P1024" s="212" t="n">
        <v>1.152279852550328</v>
      </c>
      <c r="Q1024" s="212" t="n">
        <v>2.013154155255745</v>
      </c>
      <c r="R1024" s="212" t="n">
        <v>3.165434007806073</v>
      </c>
      <c r="S1024" s="213">
        <f>IF(VLOOKUP(F1024,$F$4:$S$374,14,FALSE)=0,"",VLOOKUP(F1024,$F$4:$S$374,14,FALSE))</f>
        <v/>
      </c>
      <c r="T1024" s="213">
        <f>VLOOKUP(A1024,'[6]Groupe de branches'!$Z$27:$AM$86,14,FALSE)</f>
        <v/>
      </c>
      <c r="U1024" s="213">
        <f>VLOOKUP(D1024,'[6]Groupe de branches'!$Z$27:$AM$86,14,FALSE)</f>
        <v/>
      </c>
      <c r="V1024" s="213" t="n">
        <v>2018</v>
      </c>
      <c r="W1024" s="179">
        <f>VLOOKUP(D1024,'[6]Table corresp.'!$M$4:$S$63,7,FALSE)</f>
        <v/>
      </c>
      <c r="X1024" s="197">
        <f>IFERROR(G1024/SUMIFS('[6]Comp2016-2017 (3)'!$I$5:$I$289,'[6]Comp2016-2017 (3)'!$A$5:$A$289,A1024,'[6]Comp2016-2017 (3)'!$R$5:$R$289,V1024),0)</f>
        <v/>
      </c>
      <c r="Y1024" s="182">
        <f>IFERROR(IF(RIGHT(F1024,3)="Exp",VLOOKUP(F1024,#REF!,2,FALSE),VLOOKUP(F1024,#REF!,9,FALSE)),1)</f>
        <v/>
      </c>
      <c r="Z1024" s="197">
        <f>Y1024/SUMIFS($Y$4:$Y$1116,$V$4:$V$1116,V1024,$A$4:$A$1116,A1024)</f>
        <v/>
      </c>
      <c r="AA1024" s="181">
        <f>X1024*Z1024</f>
        <v/>
      </c>
      <c r="AB1024" s="183">
        <f>IFERROR(SUMIFS('[6]Comp2016-2017 (3)'!$G$5:$G$289,'[6]Comp2016-2017 (3)'!$A$5:$A$289,A1024,'[6]Comp2016-2017 (3)'!$R$5:$R$289,V1024)*AA1024/SUMIFS($AA$4:$AA$1116,$A$4:$A$1116,A1024,$V$4:$V$1116,V1024),0)</f>
        <v/>
      </c>
      <c r="AC1024" s="183">
        <f>IF($W1024=AC$3,$AB1024,IF(NOT($W1024=0),"",SUMIFS('Source traité'!AC$4:AC$1116,'Source traité'!$A$4:$A$1116,$D1024,'Source traité'!$V$4:$V$1116,$V1024)/SUMIFS('[6]Comp2016-2017 (3)'!$G$5:$G$289,'[6]Comp2016-2017 (3)'!$A$5:$A$289,$D1024,'[6]Comp2016-2017 (3)'!$R$5:$R$289,$V1024)*$AB1024))</f>
        <v/>
      </c>
      <c r="AD1024" s="183">
        <f>IF($W1024=AD$3,$AB1024,IF(NOT($W1024=0),"",SUMIFS('Source traité'!AD$4:AD$1116,'Source traité'!$A$4:$A$1116,$D1024,'Source traité'!$V$4:$V$1116,$V1024)/SUMIFS('[6]Comp2016-2017 (3)'!$G$5:$G$289,'[6]Comp2016-2017 (3)'!$A$5:$A$289,$D1024,'[6]Comp2016-2017 (3)'!$R$5:$R$289,$V1024)*$AB1024))</f>
        <v/>
      </c>
      <c r="AE1024" s="183">
        <f>IF($W1024=AE$3,$AB1024,IF(NOT($W1024=0),"",SUMIFS('Source traité'!AE$4:AE$1116,'Source traité'!$A$4:$A$1116,$D1024,'Source traité'!$V$4:$V$1116,$V1024)/SUMIFS('[6]Comp2016-2017 (3)'!$G$5:$G$289,'[6]Comp2016-2017 (3)'!$A$5:$A$289,$D1024,'[6]Comp2016-2017 (3)'!$R$5:$R$289,$V1024)*$AB1024))</f>
        <v/>
      </c>
      <c r="AF1024" s="183">
        <f>IF($W1024=AF$3,$AB1024,IF(NOT($W1024=0),"",SUMIFS('Source traité'!AF$4:AF$1116,'Source traité'!$A$4:$A$1116,$D1024,'Source traité'!$V$4:$V$1116,$V1024)/SUMIFS('[6]Comp2016-2017 (3)'!$G$5:$G$289,'[6]Comp2016-2017 (3)'!$A$5:$A$289,$D1024,'[6]Comp2016-2017 (3)'!$R$5:$R$289,$V1024)*$AB1024))</f>
        <v/>
      </c>
      <c r="AG1024" s="183">
        <f>IF($W1024=AG$3,$AB1024,IF(NOT($W1024=0),"",SUMIFS('Source traité'!AG$4:AG$1116,'Source traité'!$A$4:$A$1116,$D1024,'Source traité'!$V$4:$V$1116,$V1024)/SUMIFS('[6]Comp2016-2017 (3)'!$G$5:$G$289,'[6]Comp2016-2017 (3)'!$A$5:$A$289,$D1024,'[6]Comp2016-2017 (3)'!$R$5:$R$289,$V1024)*$AB1024))</f>
        <v/>
      </c>
      <c r="AH1024" s="183">
        <f>IF($W1024=AH$3,$AB1024,IF(NOT($W1024=0),"",SUMIFS('Source traité'!AH$4:AH$1116,'Source traité'!$A$4:$A$1116,$D1024,'Source traité'!$V$4:$V$1116,$V1024)/SUMIFS('[6]Comp2016-2017 (3)'!$G$5:$G$289,'[6]Comp2016-2017 (3)'!$A$5:$A$289,$D1024,'[6]Comp2016-2017 (3)'!$R$5:$R$289,$V1024)*$AB1024))</f>
        <v/>
      </c>
      <c r="AI1024" s="183">
        <f>IF($W1024=AI$3,$AB1024,IF(NOT($W1024=0),"",SUMIFS('Source traité'!AI$4:AI$1116,'Source traité'!$A$4:$A$1116,$D1024,'Source traité'!$V$4:$V$1116,$V1024)/SUMIFS('[6]Comp2016-2017 (3)'!$G$5:$G$289,'[6]Comp2016-2017 (3)'!$A$5:$A$289,$D1024,'[6]Comp2016-2017 (3)'!$R$5:$R$289,$V1024)*$AB1024))</f>
        <v/>
      </c>
      <c r="AJ1024" s="183">
        <f>IF($W1024=AJ$3,$AB1024,IF(NOT($W1024=0),"",SUMIFS('Source traité'!AJ$4:AJ$1116,'Source traité'!$A$4:$A$1116,$D1024,'Source traité'!$V$4:$V$1116,$V1024)/SUMIFS('[6]Comp2016-2017 (3)'!$G$5:$G$289,'[6]Comp2016-2017 (3)'!$A$5:$A$289,$D1024,'[6]Comp2016-2017 (3)'!$R$5:$R$289,$V1024)*$AB1024))</f>
        <v/>
      </c>
      <c r="AK1024" s="183">
        <f>SUM(AC1024:AJ1024)-AB1024</f>
        <v/>
      </c>
      <c r="AL1024" s="179">
        <f>IF(A1024=D1024,"remplir à la main","")</f>
        <v/>
      </c>
      <c r="AM1024" s="179">
        <f>VLOOKUP(A1024,'[6]Table corresp.'!$M$4:$U$63,8,FALSE)</f>
        <v/>
      </c>
      <c r="AN1024" s="179">
        <f>VLOOKUP(D1024,'[6]Table corresp.'!$M$4:$U$63,9,FALSE)</f>
        <v/>
      </c>
    </row>
    <row r="1025" hidden="1">
      <c r="A1025" s="179" t="inlineStr">
        <is>
          <t>47 - Meubles à base de bois</t>
        </is>
      </c>
      <c r="B1025" s="179">
        <f>VLOOKUP(LEFT(A1025,3),'[6]Table corresp.'!$A$4:$D$63,3,FALSE)</f>
        <v/>
      </c>
      <c r="C1025" s="179">
        <f>VLOOKUP(A1025,'[6]Table corresp.'!$M$4:$P$63,4,FALSE)</f>
        <v/>
      </c>
      <c r="D1025" s="179" t="inlineStr">
        <is>
          <t>Consommation finale</t>
        </is>
      </c>
      <c r="E1025" s="179">
        <f>VLOOKUP(LEFT(D1025,3),'[6]Table corresp.'!$A$4:$D$63,4,FALSE)</f>
        <v/>
      </c>
      <c r="F1025" s="179">
        <f>LEFT(A1025,3)&amp;" - "&amp;LEFT(D1025,3)</f>
        <v/>
      </c>
      <c r="G1025" s="212" t="n">
        <v>2378105.263707601</v>
      </c>
      <c r="H1025" s="212" t="n">
        <v>3493492.923649848</v>
      </c>
      <c r="I1025" s="212" t="n">
        <v>5871598.187357451</v>
      </c>
      <c r="J1025" s="212" t="n">
        <v>403.9496443387366</v>
      </c>
      <c r="K1025" s="212" t="n">
        <v>762.155440464972</v>
      </c>
      <c r="L1025" s="212" t="n">
        <v>1166.105084803708</v>
      </c>
      <c r="M1025" s="212" t="n">
        <v>773.9827281683569</v>
      </c>
      <c r="N1025" s="212" t="n">
        <v>1460.318520802487</v>
      </c>
      <c r="O1025" s="212" t="n">
        <v>2234.301248970844</v>
      </c>
      <c r="P1025" s="212" t="n">
        <v>217.0173567969387</v>
      </c>
      <c r="Q1025" s="212" t="n">
        <v>409.4593508774474</v>
      </c>
      <c r="R1025" s="212" t="n">
        <v>626.4767076743861</v>
      </c>
      <c r="S1025" s="213">
        <f>IF(VLOOKUP(F1025,$F$4:$S$374,14,FALSE)=0,"",VLOOKUP(F1025,$F$4:$S$374,14,FALSE))</f>
        <v/>
      </c>
      <c r="T1025" s="213">
        <f>VLOOKUP(A1025,'[6]Groupe de branches'!$Z$27:$AM$86,14,FALSE)</f>
        <v/>
      </c>
      <c r="U1025" s="213">
        <f>VLOOKUP(D1025,'[6]Groupe de branches'!$Z$27:$AM$86,14,FALSE)</f>
        <v/>
      </c>
      <c r="V1025" s="213" t="n">
        <v>2018</v>
      </c>
      <c r="W1025" s="179">
        <f>VLOOKUP(D1025,'[6]Table corresp.'!$M$4:$S$63,7,FALSE)</f>
        <v/>
      </c>
      <c r="X1025" s="197">
        <f>IFERROR(G1025/SUMIFS('[6]Comp2016-2017 (3)'!$I$5:$I$289,'[6]Comp2016-2017 (3)'!$A$5:$A$289,A1025,'[6]Comp2016-2017 (3)'!$R$5:$R$289,V1025),0)</f>
        <v/>
      </c>
      <c r="Y1025" s="182">
        <f>IFERROR(IF(RIGHT(F1025,3)="Exp",VLOOKUP(F1025,#REF!,2,FALSE),VLOOKUP(F1025,#REF!,9,FALSE)),1)</f>
        <v/>
      </c>
      <c r="Z1025" s="197">
        <f>Y1025/SUMIFS($Y$4:$Y$1116,$V$4:$V$1116,V1025,$A$4:$A$1116,A1025)</f>
        <v/>
      </c>
      <c r="AA1025" s="181">
        <f>X1025*Z1025</f>
        <v/>
      </c>
      <c r="AB1025" s="183">
        <f>IFERROR(SUMIFS('[6]Comp2016-2017 (3)'!$G$5:$G$289,'[6]Comp2016-2017 (3)'!$A$5:$A$289,A1025,'[6]Comp2016-2017 (3)'!$R$5:$R$289,V1025)*AA1025/SUMIFS($AA$4:$AA$1116,$A$4:$A$1116,A1025,$V$4:$V$1116,V1025),0)</f>
        <v/>
      </c>
      <c r="AC1025" s="183">
        <f>IF($W1025=AC$3,$AB1025,IF(NOT($W1025=0),"",SUMIFS('Source traité'!AC$4:AC$1116,'Source traité'!$A$4:$A$1116,$D1025,'Source traité'!$V$4:$V$1116,$V1025)/SUMIFS('[6]Comp2016-2017 (3)'!$G$5:$G$289,'[6]Comp2016-2017 (3)'!$A$5:$A$289,$D1025,'[6]Comp2016-2017 (3)'!$R$5:$R$289,$V1025)*$AB1025))</f>
        <v/>
      </c>
      <c r="AD1025" s="183">
        <f>IF($W1025=AD$3,$AB1025,IF(NOT($W1025=0),"",SUMIFS('Source traité'!AD$4:AD$1116,'Source traité'!$A$4:$A$1116,$D1025,'Source traité'!$V$4:$V$1116,$V1025)/SUMIFS('[6]Comp2016-2017 (3)'!$G$5:$G$289,'[6]Comp2016-2017 (3)'!$A$5:$A$289,$D1025,'[6]Comp2016-2017 (3)'!$R$5:$R$289,$V1025)*$AB1025))</f>
        <v/>
      </c>
      <c r="AE1025" s="183">
        <f>IF($W1025=AE$3,$AB1025,IF(NOT($W1025=0),"",SUMIFS('Source traité'!AE$4:AE$1116,'Source traité'!$A$4:$A$1116,$D1025,'Source traité'!$V$4:$V$1116,$V1025)/SUMIFS('[6]Comp2016-2017 (3)'!$G$5:$G$289,'[6]Comp2016-2017 (3)'!$A$5:$A$289,$D1025,'[6]Comp2016-2017 (3)'!$R$5:$R$289,$V1025)*$AB1025))</f>
        <v/>
      </c>
      <c r="AF1025" s="183">
        <f>IF($W1025=AF$3,$AB1025,IF(NOT($W1025=0),"",SUMIFS('Source traité'!AF$4:AF$1116,'Source traité'!$A$4:$A$1116,$D1025,'Source traité'!$V$4:$V$1116,$V1025)/SUMIFS('[6]Comp2016-2017 (3)'!$G$5:$G$289,'[6]Comp2016-2017 (3)'!$A$5:$A$289,$D1025,'[6]Comp2016-2017 (3)'!$R$5:$R$289,$V1025)*$AB1025))</f>
        <v/>
      </c>
      <c r="AG1025" s="183">
        <f>IF($W1025=AG$3,$AB1025,IF(NOT($W1025=0),"",SUMIFS('Source traité'!AG$4:AG$1116,'Source traité'!$A$4:$A$1116,$D1025,'Source traité'!$V$4:$V$1116,$V1025)/SUMIFS('[6]Comp2016-2017 (3)'!$G$5:$G$289,'[6]Comp2016-2017 (3)'!$A$5:$A$289,$D1025,'[6]Comp2016-2017 (3)'!$R$5:$R$289,$V1025)*$AB1025))</f>
        <v/>
      </c>
      <c r="AH1025" s="183">
        <f>IF($W1025=AH$3,$AB1025,IF(NOT($W1025=0),"",SUMIFS('Source traité'!AH$4:AH$1116,'Source traité'!$A$4:$A$1116,$D1025,'Source traité'!$V$4:$V$1116,$V1025)/SUMIFS('[6]Comp2016-2017 (3)'!$G$5:$G$289,'[6]Comp2016-2017 (3)'!$A$5:$A$289,$D1025,'[6]Comp2016-2017 (3)'!$R$5:$R$289,$V1025)*$AB1025))</f>
        <v/>
      </c>
      <c r="AI1025" s="183">
        <f>IF($W1025=AI$3,$AB1025,IF(NOT($W1025=0),"",SUMIFS('Source traité'!AI$4:AI$1116,'Source traité'!$A$4:$A$1116,$D1025,'Source traité'!$V$4:$V$1116,$V1025)/SUMIFS('[6]Comp2016-2017 (3)'!$G$5:$G$289,'[6]Comp2016-2017 (3)'!$A$5:$A$289,$D1025,'[6]Comp2016-2017 (3)'!$R$5:$R$289,$V1025)*$AB1025))</f>
        <v/>
      </c>
      <c r="AJ1025" s="183">
        <f>IF($W1025=AJ$3,$AB1025,IF(NOT($W1025=0),"",SUMIFS('Source traité'!AJ$4:AJ$1116,'Source traité'!$A$4:$A$1116,$D1025,'Source traité'!$V$4:$V$1116,$V1025)/SUMIFS('[6]Comp2016-2017 (3)'!$G$5:$G$289,'[6]Comp2016-2017 (3)'!$A$5:$A$289,$D1025,'[6]Comp2016-2017 (3)'!$R$5:$R$289,$V1025)*$AB1025))</f>
        <v/>
      </c>
      <c r="AK1025" s="183">
        <f>SUM(AC1025:AJ1025)-AB1025</f>
        <v/>
      </c>
      <c r="AL1025" s="179">
        <f>IF(A1025=D1025,"remplir à la main","")</f>
        <v/>
      </c>
      <c r="AM1025" s="179">
        <f>VLOOKUP(A1025,'[6]Table corresp.'!$M$4:$U$63,8,FALSE)</f>
        <v/>
      </c>
      <c r="AN1025" s="179">
        <f>VLOOKUP(D1025,'[6]Table corresp.'!$M$4:$U$63,9,FALSE)</f>
        <v/>
      </c>
    </row>
    <row r="1026" hidden="1">
      <c r="A1026" s="179" t="inlineStr">
        <is>
          <t>47 - Meubles à base de bois</t>
        </is>
      </c>
      <c r="B1026" s="179">
        <f>VLOOKUP(LEFT(A1026,3),'[6]Table corresp.'!$A$4:$D$63,3,FALSE)</f>
        <v/>
      </c>
      <c r="C1026" s="179">
        <f>VLOOKUP(A1026,'[6]Table corresp.'!$M$4:$P$63,4,FALSE)</f>
        <v/>
      </c>
      <c r="D1026" s="179" t="inlineStr">
        <is>
          <t>Exportation</t>
        </is>
      </c>
      <c r="E1026" s="179">
        <f>VLOOKUP(LEFT(D1026,3),'[6]Table corresp.'!$A$4:$D$63,4,FALSE)</f>
        <v/>
      </c>
      <c r="F1026" s="179">
        <f>LEFT(A1026,3)&amp;" - "&amp;LEFT(D1026,3)</f>
        <v/>
      </c>
      <c r="G1026" s="212" t="n">
        <v>879152.46</v>
      </c>
      <c r="H1026" s="212" t="n">
        <v>0</v>
      </c>
      <c r="I1026" s="212" t="n">
        <v>879152.4600000002</v>
      </c>
      <c r="J1026" s="212" t="n">
        <v>177.3200658474062</v>
      </c>
      <c r="K1026" s="212" t="n">
        <v>0</v>
      </c>
      <c r="L1026" s="212" t="n">
        <v>177.3200658474062</v>
      </c>
      <c r="M1026" s="212" t="n">
        <v>339.7519226641075</v>
      </c>
      <c r="N1026" s="212" t="n">
        <v>0</v>
      </c>
      <c r="O1026" s="212" t="n">
        <v>339.7519226641075</v>
      </c>
      <c r="P1026" s="212" t="n">
        <v>95.2631906886743</v>
      </c>
      <c r="Q1026" s="212" t="n">
        <v>0</v>
      </c>
      <c r="R1026" s="212" t="n">
        <v>95.2631906886743</v>
      </c>
      <c r="S1026" s="213">
        <f>IF(VLOOKUP(F1026,$F$4:$S$374,14,FALSE)=0,"",VLOOKUP(F1026,$F$4:$S$374,14,FALSE))</f>
        <v/>
      </c>
      <c r="T1026" s="213">
        <f>VLOOKUP(A1026,'[6]Groupe de branches'!$Z$27:$AM$86,14,FALSE)</f>
        <v/>
      </c>
      <c r="U1026" s="213">
        <f>VLOOKUP(D1026,'[6]Groupe de branches'!$Z$27:$AM$86,14,FALSE)</f>
        <v/>
      </c>
      <c r="V1026" s="213" t="n">
        <v>2018</v>
      </c>
      <c r="W1026" s="179">
        <f>VLOOKUP(D1026,'[6]Table corresp.'!$M$4:$S$63,7,FALSE)</f>
        <v/>
      </c>
      <c r="X1026" s="197">
        <f>IFERROR(G1026/SUMIFS('[6]Comp2016-2017 (3)'!$I$5:$I$289,'[6]Comp2016-2017 (3)'!$A$5:$A$289,A1026,'[6]Comp2016-2017 (3)'!$R$5:$R$289,V1026),0)</f>
        <v/>
      </c>
      <c r="Y1026" s="182">
        <f>IFERROR(IF(RIGHT(F1026,3)="Exp",VLOOKUP(F1026,#REF!,2,FALSE),VLOOKUP(F1026,#REF!,9,FALSE)),1)</f>
        <v/>
      </c>
      <c r="Z1026" s="197">
        <f>Y1026/SUMIFS($Y$4:$Y$1116,$V$4:$V$1116,V1026,$A$4:$A$1116,A1026)</f>
        <v/>
      </c>
      <c r="AA1026" s="181">
        <f>X1026*Z1026</f>
        <v/>
      </c>
      <c r="AB1026" s="183">
        <f>IFERROR(SUMIFS('[6]Comp2016-2017 (3)'!$G$5:$G$289,'[6]Comp2016-2017 (3)'!$A$5:$A$289,A1026,'[6]Comp2016-2017 (3)'!$R$5:$R$289,V1026)*AA1026/SUMIFS($AA$4:$AA$1116,$A$4:$A$1116,A1026,$V$4:$V$1116,V1026),0)</f>
        <v/>
      </c>
      <c r="AC1026" s="183">
        <f>IF($W1026=AC$3,$AB1026,IF(NOT($W1026=0),"",SUMIFS('Source traité'!AC$4:AC$1116,'Source traité'!$A$4:$A$1116,$D1026,'Source traité'!$V$4:$V$1116,$V1026)/SUMIFS('[6]Comp2016-2017 (3)'!$G$5:$G$289,'[6]Comp2016-2017 (3)'!$A$5:$A$289,$D1026,'[6]Comp2016-2017 (3)'!$R$5:$R$289,$V1026)*$AB1026))</f>
        <v/>
      </c>
      <c r="AD1026" s="183">
        <f>IF($W1026=AD$3,$AB1026,IF(NOT($W1026=0),"",SUMIFS('Source traité'!AD$4:AD$1116,'Source traité'!$A$4:$A$1116,$D1026,'Source traité'!$V$4:$V$1116,$V1026)/SUMIFS('[6]Comp2016-2017 (3)'!$G$5:$G$289,'[6]Comp2016-2017 (3)'!$A$5:$A$289,$D1026,'[6]Comp2016-2017 (3)'!$R$5:$R$289,$V1026)*$AB1026))</f>
        <v/>
      </c>
      <c r="AE1026" s="183">
        <f>IF($W1026=AE$3,$AB1026,IF(NOT($W1026=0),"",SUMIFS('Source traité'!AE$4:AE$1116,'Source traité'!$A$4:$A$1116,$D1026,'Source traité'!$V$4:$V$1116,$V1026)/SUMIFS('[6]Comp2016-2017 (3)'!$G$5:$G$289,'[6]Comp2016-2017 (3)'!$A$5:$A$289,$D1026,'[6]Comp2016-2017 (3)'!$R$5:$R$289,$V1026)*$AB1026))</f>
        <v/>
      </c>
      <c r="AF1026" s="183">
        <f>IF($W1026=AF$3,$AB1026,IF(NOT($W1026=0),"",SUMIFS('Source traité'!AF$4:AF$1116,'Source traité'!$A$4:$A$1116,$D1026,'Source traité'!$V$4:$V$1116,$V1026)/SUMIFS('[6]Comp2016-2017 (3)'!$G$5:$G$289,'[6]Comp2016-2017 (3)'!$A$5:$A$289,$D1026,'[6]Comp2016-2017 (3)'!$R$5:$R$289,$V1026)*$AB1026))</f>
        <v/>
      </c>
      <c r="AG1026" s="183">
        <f>IF($W1026=AG$3,$AB1026,IF(NOT($W1026=0),"",SUMIFS('Source traité'!AG$4:AG$1116,'Source traité'!$A$4:$A$1116,$D1026,'Source traité'!$V$4:$V$1116,$V1026)/SUMIFS('[6]Comp2016-2017 (3)'!$G$5:$G$289,'[6]Comp2016-2017 (3)'!$A$5:$A$289,$D1026,'[6]Comp2016-2017 (3)'!$R$5:$R$289,$V1026)*$AB1026))</f>
        <v/>
      </c>
      <c r="AH1026" s="183">
        <f>IF($W1026=AH$3,$AB1026,IF(NOT($W1026=0),"",SUMIFS('Source traité'!AH$4:AH$1116,'Source traité'!$A$4:$A$1116,$D1026,'Source traité'!$V$4:$V$1116,$V1026)/SUMIFS('[6]Comp2016-2017 (3)'!$G$5:$G$289,'[6]Comp2016-2017 (3)'!$A$5:$A$289,$D1026,'[6]Comp2016-2017 (3)'!$R$5:$R$289,$V1026)*$AB1026))</f>
        <v/>
      </c>
      <c r="AI1026" s="183">
        <f>IF($W1026=AI$3,$AB1026,IF(NOT($W1026=0),"",SUMIFS('Source traité'!AI$4:AI$1116,'Source traité'!$A$4:$A$1116,$D1026,'Source traité'!$V$4:$V$1116,$V1026)/SUMIFS('[6]Comp2016-2017 (3)'!$G$5:$G$289,'[6]Comp2016-2017 (3)'!$A$5:$A$289,$D1026,'[6]Comp2016-2017 (3)'!$R$5:$R$289,$V1026)*$AB1026))</f>
        <v/>
      </c>
      <c r="AJ1026" s="183">
        <f>IF($W1026=AJ$3,$AB1026,IF(NOT($W1026=0),"",SUMIFS('Source traité'!AJ$4:AJ$1116,'Source traité'!$A$4:$A$1116,$D1026,'Source traité'!$V$4:$V$1116,$V1026)/SUMIFS('[6]Comp2016-2017 (3)'!$G$5:$G$289,'[6]Comp2016-2017 (3)'!$A$5:$A$289,$D1026,'[6]Comp2016-2017 (3)'!$R$5:$R$289,$V1026)*$AB1026))</f>
        <v/>
      </c>
      <c r="AK1026" s="183">
        <f>SUM(AC1026:AJ1026)-AB1026</f>
        <v/>
      </c>
      <c r="AL1026" s="179">
        <f>IF(A1026=D1026,"remplir à la main","")</f>
        <v/>
      </c>
      <c r="AM1026" s="179">
        <f>VLOOKUP(A1026,'[6]Table corresp.'!$M$4:$U$63,8,FALSE)</f>
        <v/>
      </c>
      <c r="AN1026" s="179">
        <f>VLOOKUP(D1026,'[6]Table corresp.'!$M$4:$U$63,9,FALSE)</f>
        <v/>
      </c>
    </row>
    <row r="1027" hidden="1">
      <c r="A1027" s="179" t="inlineStr">
        <is>
          <t>48 - Autres produits manufacturiés (instruments de musique, jeux et jouets…)</t>
        </is>
      </c>
      <c r="B1027" s="179">
        <f>VLOOKUP(LEFT(A1027,3),'[6]Table corresp.'!$A$4:$D$63,3,FALSE)</f>
        <v/>
      </c>
      <c r="C1027" s="179">
        <f>VLOOKUP(A1027,'[6]Table corresp.'!$M$4:$P$63,4,FALSE)</f>
        <v/>
      </c>
      <c r="D1027" s="179" t="inlineStr">
        <is>
          <t>Consommation finale</t>
        </is>
      </c>
      <c r="E1027" s="179">
        <f>VLOOKUP(LEFT(D1027,3),'[6]Table corresp.'!$A$4:$D$63,4,FALSE)</f>
        <v/>
      </c>
      <c r="F1027" s="179">
        <f>LEFT(A1027,3)&amp;" - "&amp;LEFT(D1027,3)</f>
        <v/>
      </c>
      <c r="G1027" s="212" t="n">
        <v>359084.3</v>
      </c>
      <c r="H1027" s="212" t="n">
        <v>427335.1349999992</v>
      </c>
      <c r="I1027" s="212" t="n">
        <v>786419.4349999994</v>
      </c>
      <c r="J1027" s="212" t="n">
        <v>228.1354344725621</v>
      </c>
      <c r="K1027" s="212" t="n">
        <v>508.6176989196265</v>
      </c>
      <c r="L1027" s="212" t="n">
        <v>736.7531333921886</v>
      </c>
      <c r="M1027" s="212" t="n">
        <v>0</v>
      </c>
      <c r="N1027" s="212" t="n">
        <v>0</v>
      </c>
      <c r="O1027" s="212" t="n">
        <v>0</v>
      </c>
      <c r="P1027" s="212" t="n">
        <v>0</v>
      </c>
      <c r="Q1027" s="212" t="n">
        <v>0</v>
      </c>
      <c r="R1027" s="212" t="n">
        <v>0</v>
      </c>
      <c r="S1027" s="213">
        <f>IF(VLOOKUP(F1027,$F$4:$S$374,14,FALSE)=0,"",VLOOKUP(F1027,$F$4:$S$374,14,FALSE))</f>
        <v/>
      </c>
      <c r="T1027" s="213">
        <f>VLOOKUP(A1027,'[6]Groupe de branches'!$Z$27:$AM$86,14,FALSE)</f>
        <v/>
      </c>
      <c r="U1027" s="213">
        <f>VLOOKUP(D1027,'[6]Groupe de branches'!$Z$27:$AM$86,14,FALSE)</f>
        <v/>
      </c>
      <c r="V1027" s="213" t="n">
        <v>2018</v>
      </c>
      <c r="W1027" s="179">
        <f>VLOOKUP(D1027,'[6]Table corresp.'!$M$4:$S$63,7,FALSE)</f>
        <v/>
      </c>
      <c r="X1027" s="197">
        <f>IFERROR(G1027/SUMIFS('[6]Comp2016-2017 (3)'!$I$5:$I$289,'[6]Comp2016-2017 (3)'!$A$5:$A$289,A1027,'[6]Comp2016-2017 (3)'!$R$5:$R$289,V1027),0)</f>
        <v/>
      </c>
      <c r="Y1027" s="182">
        <f>IFERROR(IF(RIGHT(F1027,3)="Exp",VLOOKUP(F1027,#REF!,2,FALSE),VLOOKUP(F1027,#REF!,9,FALSE)),1)</f>
        <v/>
      </c>
      <c r="Z1027" s="197">
        <f>Y1027/SUMIFS($Y$4:$Y$1116,$V$4:$V$1116,V1027,$A$4:$A$1116,A1027)</f>
        <v/>
      </c>
      <c r="AA1027" s="181">
        <f>X1027*Z1027</f>
        <v/>
      </c>
      <c r="AB1027" s="183">
        <f>IFERROR(SUMIFS('[6]Comp2016-2017 (3)'!$G$5:$G$289,'[6]Comp2016-2017 (3)'!$A$5:$A$289,A1027,'[6]Comp2016-2017 (3)'!$R$5:$R$289,V1027)*AA1027/SUMIFS($AA$4:$AA$1116,$A$4:$A$1116,A1027,$V$4:$V$1116,V1027),0)</f>
        <v/>
      </c>
      <c r="AC1027" s="183">
        <f>IF($W1027=AC$3,$AB1027,IF(NOT($W1027=0),"",SUMIFS('Source traité'!AC$4:AC$1116,'Source traité'!$A$4:$A$1116,$D1027,'Source traité'!$V$4:$V$1116,$V1027)/SUMIFS('[6]Comp2016-2017 (3)'!$G$5:$G$289,'[6]Comp2016-2017 (3)'!$A$5:$A$289,$D1027,'[6]Comp2016-2017 (3)'!$R$5:$R$289,$V1027)*$AB1027))</f>
        <v/>
      </c>
      <c r="AD1027" s="183">
        <f>IF($W1027=AD$3,$AB1027,IF(NOT($W1027=0),"",SUMIFS('Source traité'!AD$4:AD$1116,'Source traité'!$A$4:$A$1116,$D1027,'Source traité'!$V$4:$V$1116,$V1027)/SUMIFS('[6]Comp2016-2017 (3)'!$G$5:$G$289,'[6]Comp2016-2017 (3)'!$A$5:$A$289,$D1027,'[6]Comp2016-2017 (3)'!$R$5:$R$289,$V1027)*$AB1027))</f>
        <v/>
      </c>
      <c r="AE1027" s="183">
        <f>IF($W1027=AE$3,$AB1027,IF(NOT($W1027=0),"",SUMIFS('Source traité'!AE$4:AE$1116,'Source traité'!$A$4:$A$1116,$D1027,'Source traité'!$V$4:$V$1116,$V1027)/SUMIFS('[6]Comp2016-2017 (3)'!$G$5:$G$289,'[6]Comp2016-2017 (3)'!$A$5:$A$289,$D1027,'[6]Comp2016-2017 (3)'!$R$5:$R$289,$V1027)*$AB1027))</f>
        <v/>
      </c>
      <c r="AF1027" s="183">
        <f>IF($W1027=AF$3,$AB1027,IF(NOT($W1027=0),"",SUMIFS('Source traité'!AF$4:AF$1116,'Source traité'!$A$4:$A$1116,$D1027,'Source traité'!$V$4:$V$1116,$V1027)/SUMIFS('[6]Comp2016-2017 (3)'!$G$5:$G$289,'[6]Comp2016-2017 (3)'!$A$5:$A$289,$D1027,'[6]Comp2016-2017 (3)'!$R$5:$R$289,$V1027)*$AB1027))</f>
        <v/>
      </c>
      <c r="AG1027" s="183">
        <f>IF($W1027=AG$3,$AB1027,IF(NOT($W1027=0),"",SUMIFS('Source traité'!AG$4:AG$1116,'Source traité'!$A$4:$A$1116,$D1027,'Source traité'!$V$4:$V$1116,$V1027)/SUMIFS('[6]Comp2016-2017 (3)'!$G$5:$G$289,'[6]Comp2016-2017 (3)'!$A$5:$A$289,$D1027,'[6]Comp2016-2017 (3)'!$R$5:$R$289,$V1027)*$AB1027))</f>
        <v/>
      </c>
      <c r="AH1027" s="183">
        <f>IF($W1027=AH$3,$AB1027,IF(NOT($W1027=0),"",SUMIFS('Source traité'!AH$4:AH$1116,'Source traité'!$A$4:$A$1116,$D1027,'Source traité'!$V$4:$V$1116,$V1027)/SUMIFS('[6]Comp2016-2017 (3)'!$G$5:$G$289,'[6]Comp2016-2017 (3)'!$A$5:$A$289,$D1027,'[6]Comp2016-2017 (3)'!$R$5:$R$289,$V1027)*$AB1027))</f>
        <v/>
      </c>
      <c r="AI1027" s="183">
        <f>IF($W1027=AI$3,$AB1027,IF(NOT($W1027=0),"",SUMIFS('Source traité'!AI$4:AI$1116,'Source traité'!$A$4:$A$1116,$D1027,'Source traité'!$V$4:$V$1116,$V1027)/SUMIFS('[6]Comp2016-2017 (3)'!$G$5:$G$289,'[6]Comp2016-2017 (3)'!$A$5:$A$289,$D1027,'[6]Comp2016-2017 (3)'!$R$5:$R$289,$V1027)*$AB1027))</f>
        <v/>
      </c>
      <c r="AJ1027" s="183">
        <f>IF($W1027=AJ$3,$AB1027,IF(NOT($W1027=0),"",SUMIFS('Source traité'!AJ$4:AJ$1116,'Source traité'!$A$4:$A$1116,$D1027,'Source traité'!$V$4:$V$1116,$V1027)/SUMIFS('[6]Comp2016-2017 (3)'!$G$5:$G$289,'[6]Comp2016-2017 (3)'!$A$5:$A$289,$D1027,'[6]Comp2016-2017 (3)'!$R$5:$R$289,$V1027)*$AB1027))</f>
        <v/>
      </c>
      <c r="AK1027" s="183">
        <f>SUM(AC1027:AJ1027)-AB1027</f>
        <v/>
      </c>
      <c r="AL1027" s="179">
        <f>IF(A1027=D1027,"remplir à la main","")</f>
        <v/>
      </c>
      <c r="AM1027" s="179">
        <f>VLOOKUP(A1027,'[6]Table corresp.'!$M$4:$U$63,8,FALSE)</f>
        <v/>
      </c>
      <c r="AN1027" s="179">
        <f>VLOOKUP(D1027,'[6]Table corresp.'!$M$4:$U$63,9,FALSE)</f>
        <v/>
      </c>
    </row>
    <row r="1028" hidden="1">
      <c r="A1028" s="179" t="inlineStr">
        <is>
          <t>48 - Autres produits manufacturiés (instruments de musique, jeux et jouets…)</t>
        </is>
      </c>
      <c r="B1028" s="179">
        <f>VLOOKUP(LEFT(A1028,3),'[6]Table corresp.'!$A$4:$D$63,3,FALSE)</f>
        <v/>
      </c>
      <c r="C1028" s="179">
        <f>VLOOKUP(A1028,'[6]Table corresp.'!$M$4:$P$63,4,FALSE)</f>
        <v/>
      </c>
      <c r="D1028" s="179" t="inlineStr">
        <is>
          <t>Exportation</t>
        </is>
      </c>
      <c r="E1028" s="179">
        <f>VLOOKUP(LEFT(D1028,3),'[6]Table corresp.'!$A$4:$D$63,4,FALSE)</f>
        <v/>
      </c>
      <c r="F1028" s="179">
        <f>LEFT(A1028,3)&amp;" - "&amp;LEFT(D1028,3)</f>
        <v/>
      </c>
      <c r="G1028" s="212" t="n">
        <v>116507.7</v>
      </c>
      <c r="H1028" s="212" t="n">
        <v>0</v>
      </c>
      <c r="I1028" s="212" t="n">
        <v>116507.7000000001</v>
      </c>
      <c r="J1028" s="212" t="n">
        <v>74.02031869002852</v>
      </c>
      <c r="K1028" s="212" t="n">
        <v>0</v>
      </c>
      <c r="L1028" s="212" t="n">
        <v>74.02031869002852</v>
      </c>
      <c r="M1028" s="212" t="n">
        <v>0</v>
      </c>
      <c r="N1028" s="212" t="n">
        <v>0</v>
      </c>
      <c r="O1028" s="212" t="n">
        <v>0</v>
      </c>
      <c r="P1028" s="212" t="n">
        <v>0</v>
      </c>
      <c r="Q1028" s="212" t="n">
        <v>0</v>
      </c>
      <c r="R1028" s="212" t="n">
        <v>0</v>
      </c>
      <c r="S1028" s="213">
        <f>IF(VLOOKUP(F1028,$F$4:$S$374,14,FALSE)=0,"",VLOOKUP(F1028,$F$4:$S$374,14,FALSE))</f>
        <v/>
      </c>
      <c r="T1028" s="213">
        <f>VLOOKUP(A1028,'[6]Groupe de branches'!$Z$27:$AM$86,14,FALSE)</f>
        <v/>
      </c>
      <c r="U1028" s="213">
        <f>VLOOKUP(D1028,'[6]Groupe de branches'!$Z$27:$AM$86,14,FALSE)</f>
        <v/>
      </c>
      <c r="V1028" s="213" t="n">
        <v>2018</v>
      </c>
      <c r="W1028" s="179">
        <f>VLOOKUP(D1028,'[6]Table corresp.'!$M$4:$S$63,7,FALSE)</f>
        <v/>
      </c>
      <c r="X1028" s="197">
        <f>IFERROR(G1028/SUMIFS('[6]Comp2016-2017 (3)'!$I$5:$I$289,'[6]Comp2016-2017 (3)'!$A$5:$A$289,A1028,'[6]Comp2016-2017 (3)'!$R$5:$R$289,V1028),0)</f>
        <v/>
      </c>
      <c r="Y1028" s="182">
        <f>IFERROR(IF(RIGHT(F1028,3)="Exp",VLOOKUP(F1028,#REF!,2,FALSE),VLOOKUP(F1028,#REF!,9,FALSE)),1)</f>
        <v/>
      </c>
      <c r="Z1028" s="197">
        <f>Y1028/SUMIFS($Y$4:$Y$1116,$V$4:$V$1116,V1028,$A$4:$A$1116,A1028)</f>
        <v/>
      </c>
      <c r="AA1028" s="181">
        <f>X1028*Z1028</f>
        <v/>
      </c>
      <c r="AB1028" s="183">
        <f>IFERROR(SUMIFS('[6]Comp2016-2017 (3)'!$G$5:$G$289,'[6]Comp2016-2017 (3)'!$A$5:$A$289,A1028,'[6]Comp2016-2017 (3)'!$R$5:$R$289,V1028)*AA1028/SUMIFS($AA$4:$AA$1116,$A$4:$A$1116,A1028,$V$4:$V$1116,V1028),0)</f>
        <v/>
      </c>
      <c r="AC1028" s="183">
        <f>IF($W1028=AC$3,$AB1028,IF(NOT($W1028=0),"",SUMIFS('Source traité'!AC$4:AC$1116,'Source traité'!$A$4:$A$1116,$D1028,'Source traité'!$V$4:$V$1116,$V1028)/SUMIFS('[6]Comp2016-2017 (3)'!$G$5:$G$289,'[6]Comp2016-2017 (3)'!$A$5:$A$289,$D1028,'[6]Comp2016-2017 (3)'!$R$5:$R$289,$V1028)*$AB1028))</f>
        <v/>
      </c>
      <c r="AD1028" s="183">
        <f>IF($W1028=AD$3,$AB1028,IF(NOT($W1028=0),"",SUMIFS('Source traité'!AD$4:AD$1116,'Source traité'!$A$4:$A$1116,$D1028,'Source traité'!$V$4:$V$1116,$V1028)/SUMIFS('[6]Comp2016-2017 (3)'!$G$5:$G$289,'[6]Comp2016-2017 (3)'!$A$5:$A$289,$D1028,'[6]Comp2016-2017 (3)'!$R$5:$R$289,$V1028)*$AB1028))</f>
        <v/>
      </c>
      <c r="AE1028" s="183">
        <f>IF($W1028=AE$3,$AB1028,IF(NOT($W1028=0),"",SUMIFS('Source traité'!AE$4:AE$1116,'Source traité'!$A$4:$A$1116,$D1028,'Source traité'!$V$4:$V$1116,$V1028)/SUMIFS('[6]Comp2016-2017 (3)'!$G$5:$G$289,'[6]Comp2016-2017 (3)'!$A$5:$A$289,$D1028,'[6]Comp2016-2017 (3)'!$R$5:$R$289,$V1028)*$AB1028))</f>
        <v/>
      </c>
      <c r="AF1028" s="183">
        <f>IF($W1028=AF$3,$AB1028,IF(NOT($W1028=0),"",SUMIFS('Source traité'!AF$4:AF$1116,'Source traité'!$A$4:$A$1116,$D1028,'Source traité'!$V$4:$V$1116,$V1028)/SUMIFS('[6]Comp2016-2017 (3)'!$G$5:$G$289,'[6]Comp2016-2017 (3)'!$A$5:$A$289,$D1028,'[6]Comp2016-2017 (3)'!$R$5:$R$289,$V1028)*$AB1028))</f>
        <v/>
      </c>
      <c r="AG1028" s="183">
        <f>IF($W1028=AG$3,$AB1028,IF(NOT($W1028=0),"",SUMIFS('Source traité'!AG$4:AG$1116,'Source traité'!$A$4:$A$1116,$D1028,'Source traité'!$V$4:$V$1116,$V1028)/SUMIFS('[6]Comp2016-2017 (3)'!$G$5:$G$289,'[6]Comp2016-2017 (3)'!$A$5:$A$289,$D1028,'[6]Comp2016-2017 (3)'!$R$5:$R$289,$V1028)*$AB1028))</f>
        <v/>
      </c>
      <c r="AH1028" s="183">
        <f>IF($W1028=AH$3,$AB1028,IF(NOT($W1028=0),"",SUMIFS('Source traité'!AH$4:AH$1116,'Source traité'!$A$4:$A$1116,$D1028,'Source traité'!$V$4:$V$1116,$V1028)/SUMIFS('[6]Comp2016-2017 (3)'!$G$5:$G$289,'[6]Comp2016-2017 (3)'!$A$5:$A$289,$D1028,'[6]Comp2016-2017 (3)'!$R$5:$R$289,$V1028)*$AB1028))</f>
        <v/>
      </c>
      <c r="AI1028" s="183">
        <f>IF($W1028=AI$3,$AB1028,IF(NOT($W1028=0),"",SUMIFS('Source traité'!AI$4:AI$1116,'Source traité'!$A$4:$A$1116,$D1028,'Source traité'!$V$4:$V$1116,$V1028)/SUMIFS('[6]Comp2016-2017 (3)'!$G$5:$G$289,'[6]Comp2016-2017 (3)'!$A$5:$A$289,$D1028,'[6]Comp2016-2017 (3)'!$R$5:$R$289,$V1028)*$AB1028))</f>
        <v/>
      </c>
      <c r="AJ1028" s="183">
        <f>IF($W1028=AJ$3,$AB1028,IF(NOT($W1028=0),"",SUMIFS('Source traité'!AJ$4:AJ$1116,'Source traité'!$A$4:$A$1116,$D1028,'Source traité'!$V$4:$V$1116,$V1028)/SUMIFS('[6]Comp2016-2017 (3)'!$G$5:$G$289,'[6]Comp2016-2017 (3)'!$A$5:$A$289,$D1028,'[6]Comp2016-2017 (3)'!$R$5:$R$289,$V1028)*$AB1028))</f>
        <v/>
      </c>
      <c r="AK1028" s="183">
        <f>SUM(AC1028:AJ1028)-AB1028</f>
        <v/>
      </c>
      <c r="AL1028" s="179">
        <f>IF(A1028=D1028,"remplir à la main","")</f>
        <v/>
      </c>
      <c r="AM1028" s="179">
        <f>VLOOKUP(A1028,'[6]Table corresp.'!$M$4:$U$63,8,FALSE)</f>
        <v/>
      </c>
      <c r="AN1028" s="179">
        <f>VLOOKUP(D1028,'[6]Table corresp.'!$M$4:$U$63,9,FALSE)</f>
        <v/>
      </c>
    </row>
    <row r="1029" hidden="1">
      <c r="A1029" s="179" t="inlineStr">
        <is>
          <t>49 - Electricité et chaleur issues de la combustion de bois</t>
        </is>
      </c>
      <c r="B1029" s="179">
        <f>VLOOKUP(LEFT(A1029,3),'[6]Table corresp.'!$A$4:$D$63,3,FALSE)</f>
        <v/>
      </c>
      <c r="C1029" s="179">
        <f>VLOOKUP(A1029,'[6]Table corresp.'!$M$4:$P$63,4,FALSE)</f>
        <v/>
      </c>
      <c r="D1029" s="179" t="inlineStr">
        <is>
          <t>Consommation finale</t>
        </is>
      </c>
      <c r="E1029" s="179">
        <f>VLOOKUP(LEFT(D1029,3),'[6]Table corresp.'!$A$4:$D$63,4,FALSE)</f>
        <v/>
      </c>
      <c r="F1029" s="179">
        <f>LEFT(A1029,3)&amp;" - "&amp;LEFT(D1029,3)</f>
        <v/>
      </c>
      <c r="G1029" s="212" t="n">
        <v>2095742.817785824</v>
      </c>
      <c r="H1029" s="212" t="n">
        <v>0</v>
      </c>
      <c r="I1029" s="212" t="n">
        <v>2095742.817785824</v>
      </c>
      <c r="J1029" s="212" t="n">
        <v>0</v>
      </c>
      <c r="K1029" s="212" t="n">
        <v>0</v>
      </c>
      <c r="L1029" s="212" t="n">
        <v>0</v>
      </c>
      <c r="M1029" s="212" t="n">
        <v>0</v>
      </c>
      <c r="N1029" s="212" t="n">
        <v>0</v>
      </c>
      <c r="O1029" s="212" t="n">
        <v>0</v>
      </c>
      <c r="P1029" s="212" t="n">
        <v>5366.899920913927</v>
      </c>
      <c r="Q1029" s="212" t="n">
        <v>0</v>
      </c>
      <c r="R1029" s="212" t="n">
        <v>5366.899920913927</v>
      </c>
      <c r="S1029" s="213">
        <f>IF(VLOOKUP(F1029,$F$4:$S$374,14,FALSE)=0,"",VLOOKUP(F1029,$F$4:$S$374,14,FALSE))</f>
        <v/>
      </c>
      <c r="T1029" s="213">
        <f>VLOOKUP(A1029,'[6]Groupe de branches'!$Z$27:$AM$86,14,FALSE)</f>
        <v/>
      </c>
      <c r="U1029" s="213">
        <f>VLOOKUP(D1029,'[6]Groupe de branches'!$Z$27:$AM$86,14,FALSE)</f>
        <v/>
      </c>
      <c r="V1029" s="213" t="n">
        <v>2018</v>
      </c>
      <c r="W1029" s="179">
        <f>VLOOKUP(D1029,'[6]Table corresp.'!$M$4:$S$63,7,FALSE)</f>
        <v/>
      </c>
      <c r="X1029" s="197">
        <f>IFERROR(G1029/SUMIFS('[6]Comp2016-2017 (3)'!$I$5:$I$289,'[6]Comp2016-2017 (3)'!$A$5:$A$289,A1029,'[6]Comp2016-2017 (3)'!$R$5:$R$289,V1029),0)</f>
        <v/>
      </c>
      <c r="Y1029" s="182">
        <f>IFERROR(IF(RIGHT(F1029,3)="Exp",VLOOKUP(F1029,#REF!,2,FALSE),VLOOKUP(F1029,#REF!,9,FALSE)),1)</f>
        <v/>
      </c>
      <c r="Z1029" s="197">
        <f>Y1029/SUMIFS($Y$4:$Y$1116,$V$4:$V$1116,V1029,$A$4:$A$1116,A1029)</f>
        <v/>
      </c>
      <c r="AA1029" s="181">
        <f>X1029*Z1029</f>
        <v/>
      </c>
      <c r="AB1029" s="183">
        <f>IFERROR(SUMIFS('[6]Comp2016-2017 (3)'!$G$5:$G$289,'[6]Comp2016-2017 (3)'!$A$5:$A$289,A1029,'[6]Comp2016-2017 (3)'!$R$5:$R$289,V1029)*AA1029/SUMIFS($AA$4:$AA$1116,$A$4:$A$1116,A1029,$V$4:$V$1116,V1029),0)</f>
        <v/>
      </c>
      <c r="AC1029" s="183">
        <f>IF($W1029=AC$3,$AB1029,IF(NOT($W1029=0),"",SUMIFS('Source traité'!AC$4:AC$1116,'Source traité'!$A$4:$A$1116,$D1029,'Source traité'!$V$4:$V$1116,$V1029)/SUMIFS('[6]Comp2016-2017 (3)'!$G$5:$G$289,'[6]Comp2016-2017 (3)'!$A$5:$A$289,$D1029,'[6]Comp2016-2017 (3)'!$R$5:$R$289,$V1029)*$AB1029))</f>
        <v/>
      </c>
      <c r="AD1029" s="183">
        <f>IF($W1029=AD$3,$AB1029,IF(NOT($W1029=0),"",SUMIFS('Source traité'!AD$4:AD$1116,'Source traité'!$A$4:$A$1116,$D1029,'Source traité'!$V$4:$V$1116,$V1029)/SUMIFS('[6]Comp2016-2017 (3)'!$G$5:$G$289,'[6]Comp2016-2017 (3)'!$A$5:$A$289,$D1029,'[6]Comp2016-2017 (3)'!$R$5:$R$289,$V1029)*$AB1029))</f>
        <v/>
      </c>
      <c r="AE1029" s="183">
        <f>IF($W1029=AE$3,$AB1029,IF(NOT($W1029=0),"",SUMIFS('Source traité'!AE$4:AE$1116,'Source traité'!$A$4:$A$1116,$D1029,'Source traité'!$V$4:$V$1116,$V1029)/SUMIFS('[6]Comp2016-2017 (3)'!$G$5:$G$289,'[6]Comp2016-2017 (3)'!$A$5:$A$289,$D1029,'[6]Comp2016-2017 (3)'!$R$5:$R$289,$V1029)*$AB1029))</f>
        <v/>
      </c>
      <c r="AF1029" s="183">
        <f>IF($W1029=AF$3,$AB1029,IF(NOT($W1029=0),"",SUMIFS('Source traité'!AF$4:AF$1116,'Source traité'!$A$4:$A$1116,$D1029,'Source traité'!$V$4:$V$1116,$V1029)/SUMIFS('[6]Comp2016-2017 (3)'!$G$5:$G$289,'[6]Comp2016-2017 (3)'!$A$5:$A$289,$D1029,'[6]Comp2016-2017 (3)'!$R$5:$R$289,$V1029)*$AB1029))</f>
        <v/>
      </c>
      <c r="AG1029" s="183">
        <f>IF($W1029=AG$3,$AB1029,IF(NOT($W1029=0),"",SUMIFS('Source traité'!AG$4:AG$1116,'Source traité'!$A$4:$A$1116,$D1029,'Source traité'!$V$4:$V$1116,$V1029)/SUMIFS('[6]Comp2016-2017 (3)'!$G$5:$G$289,'[6]Comp2016-2017 (3)'!$A$5:$A$289,$D1029,'[6]Comp2016-2017 (3)'!$R$5:$R$289,$V1029)*$AB1029))</f>
        <v/>
      </c>
      <c r="AH1029" s="183">
        <f>IF($W1029=AH$3,$AB1029,IF(NOT($W1029=0),"",SUMIFS('Source traité'!AH$4:AH$1116,'Source traité'!$A$4:$A$1116,$D1029,'Source traité'!$V$4:$V$1116,$V1029)/SUMIFS('[6]Comp2016-2017 (3)'!$G$5:$G$289,'[6]Comp2016-2017 (3)'!$A$5:$A$289,$D1029,'[6]Comp2016-2017 (3)'!$R$5:$R$289,$V1029)*$AB1029))</f>
        <v/>
      </c>
      <c r="AI1029" s="183">
        <f>IF($W1029=AI$3,$AB1029,IF(NOT($W1029=0),"",SUMIFS('Source traité'!AI$4:AI$1116,'Source traité'!$A$4:$A$1116,$D1029,'Source traité'!$V$4:$V$1116,$V1029)/SUMIFS('[6]Comp2016-2017 (3)'!$G$5:$G$289,'[6]Comp2016-2017 (3)'!$A$5:$A$289,$D1029,'[6]Comp2016-2017 (3)'!$R$5:$R$289,$V1029)*$AB1029))</f>
        <v/>
      </c>
      <c r="AJ1029" s="183">
        <f>IF($W1029=AJ$3,$AB1029,IF(NOT($W1029=0),"",SUMIFS('Source traité'!AJ$4:AJ$1116,'Source traité'!$A$4:$A$1116,$D1029,'Source traité'!$V$4:$V$1116,$V1029)/SUMIFS('[6]Comp2016-2017 (3)'!$G$5:$G$289,'[6]Comp2016-2017 (3)'!$A$5:$A$289,$D1029,'[6]Comp2016-2017 (3)'!$R$5:$R$289,$V1029)*$AB1029))</f>
        <v/>
      </c>
      <c r="AK1029" s="183">
        <f>SUM(AC1029:AJ1029)-AB1029</f>
        <v/>
      </c>
      <c r="AL1029" s="179">
        <f>IF(A1029=D1029,"remplir à la main","")</f>
        <v/>
      </c>
      <c r="AM1029" s="179">
        <f>VLOOKUP(A1029,'[6]Table corresp.'!$M$4:$U$63,8,FALSE)</f>
        <v/>
      </c>
      <c r="AN1029" s="179">
        <f>VLOOKUP(D1029,'[6]Table corresp.'!$M$4:$U$63,9,FALSE)</f>
        <v/>
      </c>
    </row>
    <row r="1030" hidden="1">
      <c r="A1030" s="179" t="inlineStr">
        <is>
          <t>50 - Bois recyclés</t>
        </is>
      </c>
      <c r="B1030" s="179">
        <f>VLOOKUP(LEFT(A1030,3),'[6]Table corresp.'!$A$4:$D$63,3,FALSE)</f>
        <v/>
      </c>
      <c r="C1030" s="179">
        <f>VLOOKUP(A1030,'[6]Table corresp.'!$M$4:$P$63,4,FALSE)</f>
        <v/>
      </c>
      <c r="D1030" s="179" t="inlineStr">
        <is>
          <t>31 - Placages et panneaux à base de bois</t>
        </is>
      </c>
      <c r="E1030" s="179">
        <f>VLOOKUP(LEFT(D1030,3),'[6]Table corresp.'!$A$4:$D$63,4,FALSE)</f>
        <v/>
      </c>
      <c r="F1030" s="179">
        <f>LEFT(A1030,3)&amp;" - "&amp;LEFT(D1030,3)</f>
        <v/>
      </c>
      <c r="G1030" s="212" t="n">
        <v>10420.12300569559</v>
      </c>
      <c r="H1030" s="212" t="n">
        <v>0</v>
      </c>
      <c r="I1030" s="212" t="n">
        <v>10420.12300569559</v>
      </c>
      <c r="J1030" s="212" t="n">
        <v>0</v>
      </c>
      <c r="K1030" s="212" t="n">
        <v>0</v>
      </c>
      <c r="L1030" s="212" t="n">
        <v>0</v>
      </c>
      <c r="M1030" s="212" t="n">
        <v>0</v>
      </c>
      <c r="N1030" s="212" t="n">
        <v>0</v>
      </c>
      <c r="O1030" s="212" t="n">
        <v>0</v>
      </c>
      <c r="P1030" s="212" t="n">
        <v>856.5276969611925</v>
      </c>
      <c r="Q1030" s="212" t="n">
        <v>0</v>
      </c>
      <c r="R1030" s="212" t="n">
        <v>856.5276969611925</v>
      </c>
      <c r="S1030" s="213">
        <f>IF(VLOOKUP(F1030,$F$4:$S$374,14,FALSE)=0,"",VLOOKUP(F1030,$F$4:$S$374,14,FALSE))</f>
        <v/>
      </c>
      <c r="T1030" s="213">
        <f>VLOOKUP(A1030,'[6]Groupe de branches'!$Z$27:$AM$86,14,FALSE)</f>
        <v/>
      </c>
      <c r="U1030" s="213">
        <f>VLOOKUP(D1030,'[6]Groupe de branches'!$Z$27:$AM$86,14,FALSE)</f>
        <v/>
      </c>
      <c r="V1030" s="213" t="n">
        <v>2018</v>
      </c>
      <c r="W1030" s="179">
        <f>VLOOKUP(D1030,'[6]Table corresp.'!$M$4:$S$63,7,FALSE)</f>
        <v/>
      </c>
      <c r="X1030" s="197">
        <f>IFERROR(G1030/SUMIFS('[6]Comp2016-2017 (3)'!$I$5:$I$289,'[6]Comp2016-2017 (3)'!$A$5:$A$289,A1030,'[6]Comp2016-2017 (3)'!$R$5:$R$289,V1030),0)</f>
        <v/>
      </c>
      <c r="Y1030" s="182">
        <f>IFERROR(IF(RIGHT(F1030,3)="Exp",VLOOKUP(F1030,#REF!,2,FALSE),VLOOKUP(F1030,#REF!,9,FALSE)),1)</f>
        <v/>
      </c>
      <c r="Z1030" s="197">
        <f>Y1030/SUMIFS($Y$4:$Y$1116,$V$4:$V$1116,V1030,$A$4:$A$1116,A1030)</f>
        <v/>
      </c>
      <c r="AA1030" s="181">
        <f>X1030*Z1030</f>
        <v/>
      </c>
      <c r="AB1030" s="183">
        <f>IFERROR(SUMIFS('[6]Comp2016-2017 (3)'!$G$5:$G$289,'[6]Comp2016-2017 (3)'!$A$5:$A$289,A1030,'[6]Comp2016-2017 (3)'!$R$5:$R$289,V1030)*AA1030/SUMIFS($AA$4:$AA$1116,$A$4:$A$1116,A1030,$V$4:$V$1116,V1030),0)</f>
        <v/>
      </c>
      <c r="AC1030" s="183">
        <f>IF($W1030=AC$3,$AB1030,IF(NOT($W1030=0),"",SUMIFS('Source traité'!AC$4:AC$1116,'Source traité'!$A$4:$A$1116,$D1030,'Source traité'!$V$4:$V$1116,$V1030)/SUMIFS('[6]Comp2016-2017 (3)'!$G$5:$G$289,'[6]Comp2016-2017 (3)'!$A$5:$A$289,$D1030,'[6]Comp2016-2017 (3)'!$R$5:$R$289,$V1030)*$AB1030))</f>
        <v/>
      </c>
      <c r="AD1030" s="183">
        <f>IF($W1030=AD$3,$AB1030,IF(NOT($W1030=0),"",SUMIFS('Source traité'!AD$4:AD$1116,'Source traité'!$A$4:$A$1116,$D1030,'Source traité'!$V$4:$V$1116,$V1030)/SUMIFS('[6]Comp2016-2017 (3)'!$G$5:$G$289,'[6]Comp2016-2017 (3)'!$A$5:$A$289,$D1030,'[6]Comp2016-2017 (3)'!$R$5:$R$289,$V1030)*$AB1030))</f>
        <v/>
      </c>
      <c r="AE1030" s="183">
        <f>IF($W1030=AE$3,$AB1030,IF(NOT($W1030=0),"",SUMIFS('Source traité'!AE$4:AE$1116,'Source traité'!$A$4:$A$1116,$D1030,'Source traité'!$V$4:$V$1116,$V1030)/SUMIFS('[6]Comp2016-2017 (3)'!$G$5:$G$289,'[6]Comp2016-2017 (3)'!$A$5:$A$289,$D1030,'[6]Comp2016-2017 (3)'!$R$5:$R$289,$V1030)*$AB1030))</f>
        <v/>
      </c>
      <c r="AF1030" s="183">
        <f>IF($W1030=AF$3,$AB1030,IF(NOT($W1030=0),"",SUMIFS('Source traité'!AF$4:AF$1116,'Source traité'!$A$4:$A$1116,$D1030,'Source traité'!$V$4:$V$1116,$V1030)/SUMIFS('[6]Comp2016-2017 (3)'!$G$5:$G$289,'[6]Comp2016-2017 (3)'!$A$5:$A$289,$D1030,'[6]Comp2016-2017 (3)'!$R$5:$R$289,$V1030)*$AB1030))</f>
        <v/>
      </c>
      <c r="AG1030" s="183">
        <f>IF($W1030=AG$3,$AB1030,IF(NOT($W1030=0),"",SUMIFS('Source traité'!AG$4:AG$1116,'Source traité'!$A$4:$A$1116,$D1030,'Source traité'!$V$4:$V$1116,$V1030)/SUMIFS('[6]Comp2016-2017 (3)'!$G$5:$G$289,'[6]Comp2016-2017 (3)'!$A$5:$A$289,$D1030,'[6]Comp2016-2017 (3)'!$R$5:$R$289,$V1030)*$AB1030))</f>
        <v/>
      </c>
      <c r="AH1030" s="183">
        <f>IF($W1030=AH$3,$AB1030,IF(NOT($W1030=0),"",SUMIFS('Source traité'!AH$4:AH$1116,'Source traité'!$A$4:$A$1116,$D1030,'Source traité'!$V$4:$V$1116,$V1030)/SUMIFS('[6]Comp2016-2017 (3)'!$G$5:$G$289,'[6]Comp2016-2017 (3)'!$A$5:$A$289,$D1030,'[6]Comp2016-2017 (3)'!$R$5:$R$289,$V1030)*$AB1030))</f>
        <v/>
      </c>
      <c r="AI1030" s="183">
        <f>IF($W1030=AI$3,$AB1030,IF(NOT($W1030=0),"",SUMIFS('Source traité'!AI$4:AI$1116,'Source traité'!$A$4:$A$1116,$D1030,'Source traité'!$V$4:$V$1116,$V1030)/SUMIFS('[6]Comp2016-2017 (3)'!$G$5:$G$289,'[6]Comp2016-2017 (3)'!$A$5:$A$289,$D1030,'[6]Comp2016-2017 (3)'!$R$5:$R$289,$V1030)*$AB1030))</f>
        <v/>
      </c>
      <c r="AJ1030" s="183">
        <f>IF($W1030=AJ$3,$AB1030,IF(NOT($W1030=0),"",SUMIFS('Source traité'!AJ$4:AJ$1116,'Source traité'!$A$4:$A$1116,$D1030,'Source traité'!$V$4:$V$1116,$V1030)/SUMIFS('[6]Comp2016-2017 (3)'!$G$5:$G$289,'[6]Comp2016-2017 (3)'!$A$5:$A$289,$D1030,'[6]Comp2016-2017 (3)'!$R$5:$R$289,$V1030)*$AB1030))</f>
        <v/>
      </c>
      <c r="AK1030" s="183">
        <f>SUM(AC1030:AJ1030)-AB1030</f>
        <v/>
      </c>
      <c r="AL1030" s="179">
        <f>IF(A1030=D1030,"remplir à la main","")</f>
        <v/>
      </c>
      <c r="AM1030" s="179">
        <f>VLOOKUP(A1030,'[6]Table corresp.'!$M$4:$U$63,8,FALSE)</f>
        <v/>
      </c>
      <c r="AN1030" s="179">
        <f>VLOOKUP(D1030,'[6]Table corresp.'!$M$4:$U$63,9,FALSE)</f>
        <v/>
      </c>
    </row>
    <row r="1031" hidden="1">
      <c r="A1031" s="179" t="inlineStr">
        <is>
          <t>50 - Bois recyclés</t>
        </is>
      </c>
      <c r="B1031" s="179">
        <f>VLOOKUP(LEFT(A1031,3),'[6]Table corresp.'!$A$4:$D$63,3,FALSE)</f>
        <v/>
      </c>
      <c r="C1031" s="179">
        <f>VLOOKUP(A1031,'[6]Table corresp.'!$M$4:$P$63,4,FALSE)</f>
        <v/>
      </c>
      <c r="D1031" s="179" t="inlineStr">
        <is>
          <t>49 - Electricité et chaleur issues de la combustion de bois</t>
        </is>
      </c>
      <c r="E1031" s="179">
        <f>VLOOKUP(LEFT(D1031,3),'[6]Table corresp.'!$A$4:$D$63,4,FALSE)</f>
        <v/>
      </c>
      <c r="F1031" s="179">
        <f>LEFT(A1031,3)&amp;" - "&amp;LEFT(D1031,3)</f>
        <v/>
      </c>
      <c r="G1031" s="212" t="n">
        <v>68263.99556348803</v>
      </c>
      <c r="H1031" s="212" t="n">
        <v>0</v>
      </c>
      <c r="I1031" s="212" t="n">
        <v>68263.99556348803</v>
      </c>
      <c r="J1031" s="212" t="n">
        <v>0</v>
      </c>
      <c r="K1031" s="212" t="n">
        <v>0</v>
      </c>
      <c r="L1031" s="212" t="n">
        <v>0</v>
      </c>
      <c r="M1031" s="212" t="n">
        <v>0</v>
      </c>
      <c r="N1031" s="212" t="n">
        <v>0</v>
      </c>
      <c r="O1031" s="212" t="n">
        <v>0</v>
      </c>
      <c r="P1031" s="212" t="n">
        <v>1419.349622864142</v>
      </c>
      <c r="Q1031" s="212" t="n">
        <v>0</v>
      </c>
      <c r="R1031" s="212" t="n">
        <v>1419.349622864142</v>
      </c>
      <c r="S1031" s="213">
        <f>IF(VLOOKUP(F1031,$F$4:$S$374,14,FALSE)=0,"",VLOOKUP(F1031,$F$4:$S$374,14,FALSE))</f>
        <v/>
      </c>
      <c r="T1031" s="213">
        <f>VLOOKUP(A1031,'[6]Groupe de branches'!$Z$27:$AM$86,14,FALSE)</f>
        <v/>
      </c>
      <c r="U1031" s="213">
        <f>VLOOKUP(D1031,'[6]Groupe de branches'!$Z$27:$AM$86,14,FALSE)</f>
        <v/>
      </c>
      <c r="V1031" s="213" t="n">
        <v>2018</v>
      </c>
      <c r="W1031" s="179">
        <f>VLOOKUP(D1031,'[6]Table corresp.'!$M$4:$S$63,7,FALSE)</f>
        <v/>
      </c>
      <c r="X1031" s="197">
        <f>IFERROR(G1031/SUMIFS('[6]Comp2016-2017 (3)'!$I$5:$I$289,'[6]Comp2016-2017 (3)'!$A$5:$A$289,A1031,'[6]Comp2016-2017 (3)'!$R$5:$R$289,V1031),0)</f>
        <v/>
      </c>
      <c r="Y1031" s="182">
        <f>IFERROR(IF(RIGHT(F1031,3)="Exp",VLOOKUP(F1031,#REF!,2,FALSE),VLOOKUP(F1031,#REF!,9,FALSE)),1)</f>
        <v/>
      </c>
      <c r="Z1031" s="197">
        <f>Y1031/SUMIFS($Y$4:$Y$1116,$V$4:$V$1116,V1031,$A$4:$A$1116,A1031)</f>
        <v/>
      </c>
      <c r="AA1031" s="181">
        <f>X1031*Z1031</f>
        <v/>
      </c>
      <c r="AB1031" s="183">
        <f>IFERROR(SUMIFS('[6]Comp2016-2017 (3)'!$G$5:$G$289,'[6]Comp2016-2017 (3)'!$A$5:$A$289,A1031,'[6]Comp2016-2017 (3)'!$R$5:$R$289,V1031)*AA1031/SUMIFS($AA$4:$AA$1116,$A$4:$A$1116,A1031,$V$4:$V$1116,V1031),0)</f>
        <v/>
      </c>
      <c r="AC1031" s="183">
        <f>IF($W1031=AC$3,$AB1031,IF(NOT($W1031=0),"",SUMIFS('Source traité'!AC$4:AC$1116,'Source traité'!$A$4:$A$1116,$D1031,'Source traité'!$V$4:$V$1116,$V1031)/SUMIFS('[6]Comp2016-2017 (3)'!$G$5:$G$289,'[6]Comp2016-2017 (3)'!$A$5:$A$289,$D1031,'[6]Comp2016-2017 (3)'!$R$5:$R$289,$V1031)*$AB1031))</f>
        <v/>
      </c>
      <c r="AD1031" s="183">
        <f>IF($W1031=AD$3,$AB1031,IF(NOT($W1031=0),"",SUMIFS('Source traité'!AD$4:AD$1116,'Source traité'!$A$4:$A$1116,$D1031,'Source traité'!$V$4:$V$1116,$V1031)/SUMIFS('[6]Comp2016-2017 (3)'!$G$5:$G$289,'[6]Comp2016-2017 (3)'!$A$5:$A$289,$D1031,'[6]Comp2016-2017 (3)'!$R$5:$R$289,$V1031)*$AB1031))</f>
        <v/>
      </c>
      <c r="AE1031" s="183">
        <f>IF($W1031=AE$3,$AB1031,IF(NOT($W1031=0),"",SUMIFS('Source traité'!AE$4:AE$1116,'Source traité'!$A$4:$A$1116,$D1031,'Source traité'!$V$4:$V$1116,$V1031)/SUMIFS('[6]Comp2016-2017 (3)'!$G$5:$G$289,'[6]Comp2016-2017 (3)'!$A$5:$A$289,$D1031,'[6]Comp2016-2017 (3)'!$R$5:$R$289,$V1031)*$AB1031))</f>
        <v/>
      </c>
      <c r="AF1031" s="183">
        <f>IF($W1031=AF$3,$AB1031,IF(NOT($W1031=0),"",SUMIFS('Source traité'!AF$4:AF$1116,'Source traité'!$A$4:$A$1116,$D1031,'Source traité'!$V$4:$V$1116,$V1031)/SUMIFS('[6]Comp2016-2017 (3)'!$G$5:$G$289,'[6]Comp2016-2017 (3)'!$A$5:$A$289,$D1031,'[6]Comp2016-2017 (3)'!$R$5:$R$289,$V1031)*$AB1031))</f>
        <v/>
      </c>
      <c r="AG1031" s="183">
        <f>IF($W1031=AG$3,$AB1031,IF(NOT($W1031=0),"",SUMIFS('Source traité'!AG$4:AG$1116,'Source traité'!$A$4:$A$1116,$D1031,'Source traité'!$V$4:$V$1116,$V1031)/SUMIFS('[6]Comp2016-2017 (3)'!$G$5:$G$289,'[6]Comp2016-2017 (3)'!$A$5:$A$289,$D1031,'[6]Comp2016-2017 (3)'!$R$5:$R$289,$V1031)*$AB1031))</f>
        <v/>
      </c>
      <c r="AH1031" s="183">
        <f>IF($W1031=AH$3,$AB1031,IF(NOT($W1031=0),"",SUMIFS('Source traité'!AH$4:AH$1116,'Source traité'!$A$4:$A$1116,$D1031,'Source traité'!$V$4:$V$1116,$V1031)/SUMIFS('[6]Comp2016-2017 (3)'!$G$5:$G$289,'[6]Comp2016-2017 (3)'!$A$5:$A$289,$D1031,'[6]Comp2016-2017 (3)'!$R$5:$R$289,$V1031)*$AB1031))</f>
        <v/>
      </c>
      <c r="AI1031" s="183">
        <f>IF($W1031=AI$3,$AB1031,IF(NOT($W1031=0),"",SUMIFS('Source traité'!AI$4:AI$1116,'Source traité'!$A$4:$A$1116,$D1031,'Source traité'!$V$4:$V$1116,$V1031)/SUMIFS('[6]Comp2016-2017 (3)'!$G$5:$G$289,'[6]Comp2016-2017 (3)'!$A$5:$A$289,$D1031,'[6]Comp2016-2017 (3)'!$R$5:$R$289,$V1031)*$AB1031))</f>
        <v/>
      </c>
      <c r="AJ1031" s="183">
        <f>IF($W1031=AJ$3,$AB1031,IF(NOT($W1031=0),"",SUMIFS('Source traité'!AJ$4:AJ$1116,'Source traité'!$A$4:$A$1116,$D1031,'Source traité'!$V$4:$V$1116,$V1031)/SUMIFS('[6]Comp2016-2017 (3)'!$G$5:$G$289,'[6]Comp2016-2017 (3)'!$A$5:$A$289,$D1031,'[6]Comp2016-2017 (3)'!$R$5:$R$289,$V1031)*$AB1031))</f>
        <v/>
      </c>
      <c r="AK1031" s="183">
        <f>SUM(AC1031:AJ1031)-AB1031</f>
        <v/>
      </c>
      <c r="AL1031" s="179">
        <f>IF(A1031=D1031,"remplir à la main","")</f>
        <v/>
      </c>
      <c r="AM1031" s="179">
        <f>VLOOKUP(A1031,'[6]Table corresp.'!$M$4:$U$63,8,FALSE)</f>
        <v/>
      </c>
      <c r="AN1031" s="179">
        <f>VLOOKUP(D1031,'[6]Table corresp.'!$M$4:$U$63,9,FALSE)</f>
        <v/>
      </c>
    </row>
    <row r="1032" hidden="1">
      <c r="A1032" s="179" t="inlineStr">
        <is>
          <t>50 - Bois recyclés</t>
        </is>
      </c>
      <c r="B1032" s="179">
        <f>VLOOKUP(LEFT(A1032,3),'[6]Table corresp.'!$A$4:$D$63,3,FALSE)</f>
        <v/>
      </c>
      <c r="C1032" s="179">
        <f>VLOOKUP(A1032,'[6]Table corresp.'!$M$4:$P$63,4,FALSE)</f>
        <v/>
      </c>
      <c r="D1032" s="179" t="inlineStr">
        <is>
          <t>50 - Bois recyclés</t>
        </is>
      </c>
      <c r="E1032" s="179">
        <f>VLOOKUP(LEFT(D1032,3),'[6]Table corresp.'!$A$4:$D$63,4,FALSE)</f>
        <v/>
      </c>
      <c r="F1032" s="179">
        <f>LEFT(A1032,3)&amp;" - "&amp;LEFT(D1032,3)</f>
        <v/>
      </c>
      <c r="G1032" s="212" t="n">
        <v>11834.73795055626</v>
      </c>
      <c r="H1032" s="212" t="n">
        <v>0</v>
      </c>
      <c r="I1032" s="212" t="n">
        <v>11834.73795055626</v>
      </c>
      <c r="J1032" s="212" t="n">
        <v>0</v>
      </c>
      <c r="K1032" s="212" t="n">
        <v>0</v>
      </c>
      <c r="L1032" s="212" t="n">
        <v>0</v>
      </c>
      <c r="M1032" s="212" t="n">
        <v>0</v>
      </c>
      <c r="N1032" s="212" t="n">
        <v>0</v>
      </c>
      <c r="O1032" s="212" t="n">
        <v>0</v>
      </c>
      <c r="P1032" s="212" t="n">
        <v>0</v>
      </c>
      <c r="Q1032" s="212" t="n">
        <v>0</v>
      </c>
      <c r="R1032" s="212" t="n">
        <v>0</v>
      </c>
      <c r="S1032" s="213">
        <f>IF(VLOOKUP(F1032,$F$4:$S$374,14,FALSE)=0,"",VLOOKUP(F1032,$F$4:$S$374,14,FALSE))</f>
        <v/>
      </c>
      <c r="T1032" s="213">
        <f>VLOOKUP(A1032,'[6]Groupe de branches'!$Z$27:$AM$86,14,FALSE)</f>
        <v/>
      </c>
      <c r="U1032" s="213">
        <f>VLOOKUP(D1032,'[6]Groupe de branches'!$Z$27:$AM$86,14,FALSE)</f>
        <v/>
      </c>
      <c r="V1032" s="213" t="n">
        <v>2018</v>
      </c>
      <c r="W1032" s="179">
        <f>VLOOKUP(D1032,'[6]Table corresp.'!$M$4:$S$63,7,FALSE)</f>
        <v/>
      </c>
      <c r="X1032" s="197">
        <f>IFERROR(G1032/SUMIFS('[6]Comp2016-2017 (3)'!$I$5:$I$289,'[6]Comp2016-2017 (3)'!$A$5:$A$289,A1032,'[6]Comp2016-2017 (3)'!$R$5:$R$289,V1032),0)</f>
        <v/>
      </c>
      <c r="Y1032" s="182">
        <f>IFERROR(IF(RIGHT(F1032,3)="Exp",VLOOKUP(F1032,#REF!,2,FALSE),VLOOKUP(F1032,#REF!,9,FALSE)),1)</f>
        <v/>
      </c>
      <c r="Z1032" s="197">
        <f>Y1032/SUMIFS($Y$4:$Y$1116,$V$4:$V$1116,V1032,$A$4:$A$1116,A1032)</f>
        <v/>
      </c>
      <c r="AA1032" s="181">
        <f>X1032*Z1032</f>
        <v/>
      </c>
      <c r="AB1032" s="183">
        <f>IFERROR(SUMIFS('[6]Comp2016-2017 (3)'!$G$5:$G$289,'[6]Comp2016-2017 (3)'!$A$5:$A$289,A1032,'[6]Comp2016-2017 (3)'!$R$5:$R$289,V1032)*AA1032/SUMIFS($AA$4:$AA$1116,$A$4:$A$1116,A1032,$V$4:$V$1116,V1032),0)</f>
        <v/>
      </c>
      <c r="AJ1032" s="201">
        <f>AB1032</f>
        <v/>
      </c>
      <c r="AK1032" s="183">
        <f>SUM(AC1032:AJ1032)-AB1032</f>
        <v/>
      </c>
      <c r="AL1032" s="215">
        <f>IF(A1032=D1032,"remplir à la main","")</f>
        <v/>
      </c>
      <c r="AM1032" s="179">
        <f>VLOOKUP(A1032,'[6]Table corresp.'!$M$4:$U$63,8,FALSE)</f>
        <v/>
      </c>
      <c r="AN1032" s="179">
        <f>VLOOKUP(D1032,'[6]Table corresp.'!$M$4:$U$63,9,FALSE)</f>
        <v/>
      </c>
    </row>
    <row r="1033" hidden="1">
      <c r="A1033" s="179" t="inlineStr">
        <is>
          <t>50 - Bois recyclés</t>
        </is>
      </c>
      <c r="B1033" s="179">
        <f>VLOOKUP(LEFT(A1033,3),'[6]Table corresp.'!$A$4:$D$63,3,FALSE)</f>
        <v/>
      </c>
      <c r="C1033" s="179">
        <f>VLOOKUP(A1033,'[6]Table corresp.'!$M$4:$P$63,4,FALSE)</f>
        <v/>
      </c>
      <c r="D1033" s="179" t="inlineStr">
        <is>
          <t>Consommation finale</t>
        </is>
      </c>
      <c r="E1033" s="179">
        <f>VLOOKUP(LEFT(D1033,3),'[6]Table corresp.'!$A$4:$D$63,4,FALSE)</f>
        <v/>
      </c>
      <c r="F1033" s="179">
        <f>LEFT(A1033,3)&amp;" - "&amp;LEFT(D1033,3)</f>
        <v/>
      </c>
      <c r="G1033" s="212" t="n">
        <v>73591.14340803152</v>
      </c>
      <c r="H1033" s="212" t="n">
        <v>0</v>
      </c>
      <c r="I1033" s="212" t="n">
        <v>73591.14340803152</v>
      </c>
      <c r="J1033" s="212" t="n">
        <v>0</v>
      </c>
      <c r="K1033" s="212" t="n">
        <v>0</v>
      </c>
      <c r="L1033" s="212" t="n">
        <v>0</v>
      </c>
      <c r="M1033" s="212" t="n">
        <v>0</v>
      </c>
      <c r="N1033" s="212" t="n">
        <v>0</v>
      </c>
      <c r="O1033" s="212" t="n">
        <v>0</v>
      </c>
      <c r="P1033" s="212" t="n">
        <v>2431.756969022207</v>
      </c>
      <c r="Q1033" s="212" t="n">
        <v>0</v>
      </c>
      <c r="R1033" s="212" t="n">
        <v>2431.756969022207</v>
      </c>
      <c r="S1033" s="213">
        <f>IF(VLOOKUP(F1033,$F$4:$S$374,14,FALSE)=0,"",VLOOKUP(F1033,$F$4:$S$374,14,FALSE))</f>
        <v/>
      </c>
      <c r="T1033" s="213">
        <f>VLOOKUP(A1033,'[6]Groupe de branches'!$Z$27:$AM$86,14,FALSE)</f>
        <v/>
      </c>
      <c r="U1033" s="213">
        <f>VLOOKUP(D1033,'[6]Groupe de branches'!$Z$27:$AM$86,14,FALSE)</f>
        <v/>
      </c>
      <c r="V1033" s="213" t="n">
        <v>2018</v>
      </c>
      <c r="W1033" s="179">
        <f>VLOOKUP(D1033,'[6]Table corresp.'!$M$4:$S$63,7,FALSE)</f>
        <v/>
      </c>
      <c r="X1033" s="197">
        <f>IFERROR(G1033/SUMIFS('[6]Comp2016-2017 (3)'!$I$5:$I$289,'[6]Comp2016-2017 (3)'!$A$5:$A$289,A1033,'[6]Comp2016-2017 (3)'!$R$5:$R$289,V1033),0)</f>
        <v/>
      </c>
      <c r="Y1033" s="182">
        <f>IFERROR(IF(RIGHT(F1033,3)="Exp",VLOOKUP(F1033,#REF!,2,FALSE),VLOOKUP(F1033,#REF!,9,FALSE)),1)</f>
        <v/>
      </c>
      <c r="Z1033" s="197">
        <f>Y1033/SUMIFS($Y$4:$Y$1116,$V$4:$V$1116,V1033,$A$4:$A$1116,A1033)</f>
        <v/>
      </c>
      <c r="AA1033" s="181">
        <f>X1033*Z1033</f>
        <v/>
      </c>
      <c r="AB1033" s="183">
        <f>IFERROR(SUMIFS('[6]Comp2016-2017 (3)'!$G$5:$G$289,'[6]Comp2016-2017 (3)'!$A$5:$A$289,A1033,'[6]Comp2016-2017 (3)'!$R$5:$R$289,V1033)*AA1033/SUMIFS($AA$4:$AA$1116,$A$4:$A$1116,A1033,$V$4:$V$1116,V1033),0)</f>
        <v/>
      </c>
      <c r="AC1033" s="183">
        <f>IF($W1033=AC$3,$AB1033,IF(NOT($W1033=0),"",SUMIFS('Source traité'!AC$4:AC$1116,'Source traité'!$A$4:$A$1116,$D1033,'Source traité'!$V$4:$V$1116,$V1033)/SUMIFS('[6]Comp2016-2017 (3)'!$G$5:$G$289,'[6]Comp2016-2017 (3)'!$A$5:$A$289,$D1033,'[6]Comp2016-2017 (3)'!$R$5:$R$289,$V1033)*$AB1033))</f>
        <v/>
      </c>
      <c r="AD1033" s="183">
        <f>IF($W1033=AD$3,$AB1033,IF(NOT($W1033=0),"",SUMIFS('Source traité'!AD$4:AD$1116,'Source traité'!$A$4:$A$1116,$D1033,'Source traité'!$V$4:$V$1116,$V1033)/SUMIFS('[6]Comp2016-2017 (3)'!$G$5:$G$289,'[6]Comp2016-2017 (3)'!$A$5:$A$289,$D1033,'[6]Comp2016-2017 (3)'!$R$5:$R$289,$V1033)*$AB1033))</f>
        <v/>
      </c>
      <c r="AE1033" s="183">
        <f>IF($W1033=AE$3,$AB1033,IF(NOT($W1033=0),"",SUMIFS('Source traité'!AE$4:AE$1116,'Source traité'!$A$4:$A$1116,$D1033,'Source traité'!$V$4:$V$1116,$V1033)/SUMIFS('[6]Comp2016-2017 (3)'!$G$5:$G$289,'[6]Comp2016-2017 (3)'!$A$5:$A$289,$D1033,'[6]Comp2016-2017 (3)'!$R$5:$R$289,$V1033)*$AB1033))</f>
        <v/>
      </c>
      <c r="AF1033" s="183">
        <f>IF($W1033=AF$3,$AB1033,IF(NOT($W1033=0),"",SUMIFS('Source traité'!AF$4:AF$1116,'Source traité'!$A$4:$A$1116,$D1033,'Source traité'!$V$4:$V$1116,$V1033)/SUMIFS('[6]Comp2016-2017 (3)'!$G$5:$G$289,'[6]Comp2016-2017 (3)'!$A$5:$A$289,$D1033,'[6]Comp2016-2017 (3)'!$R$5:$R$289,$V1033)*$AB1033))</f>
        <v/>
      </c>
      <c r="AG1033" s="183">
        <f>IF($W1033=AG$3,$AB1033,IF(NOT($W1033=0),"",SUMIFS('Source traité'!AG$4:AG$1116,'Source traité'!$A$4:$A$1116,$D1033,'Source traité'!$V$4:$V$1116,$V1033)/SUMIFS('[6]Comp2016-2017 (3)'!$G$5:$G$289,'[6]Comp2016-2017 (3)'!$A$5:$A$289,$D1033,'[6]Comp2016-2017 (3)'!$R$5:$R$289,$V1033)*$AB1033))</f>
        <v/>
      </c>
      <c r="AH1033" s="183">
        <f>IF($W1033=AH$3,$AB1033,IF(NOT($W1033=0),"",SUMIFS('Source traité'!AH$4:AH$1116,'Source traité'!$A$4:$A$1116,$D1033,'Source traité'!$V$4:$V$1116,$V1033)/SUMIFS('[6]Comp2016-2017 (3)'!$G$5:$G$289,'[6]Comp2016-2017 (3)'!$A$5:$A$289,$D1033,'[6]Comp2016-2017 (3)'!$R$5:$R$289,$V1033)*$AB1033))</f>
        <v/>
      </c>
      <c r="AI1033" s="183">
        <f>IF($W1033=AI$3,$AB1033,IF(NOT($W1033=0),"",SUMIFS('Source traité'!AI$4:AI$1116,'Source traité'!$A$4:$A$1116,$D1033,'Source traité'!$V$4:$V$1116,$V1033)/SUMIFS('[6]Comp2016-2017 (3)'!$G$5:$G$289,'[6]Comp2016-2017 (3)'!$A$5:$A$289,$D1033,'[6]Comp2016-2017 (3)'!$R$5:$R$289,$V1033)*$AB1033))</f>
        <v/>
      </c>
      <c r="AJ1033" s="183">
        <f>IF($W1033=AJ$3,$AB1033,IF(NOT($W1033=0),"",SUMIFS('Source traité'!AJ$4:AJ$1116,'Source traité'!$A$4:$A$1116,$D1033,'Source traité'!$V$4:$V$1116,$V1033)/SUMIFS('[6]Comp2016-2017 (3)'!$G$5:$G$289,'[6]Comp2016-2017 (3)'!$A$5:$A$289,$D1033,'[6]Comp2016-2017 (3)'!$R$5:$R$289,$V1033)*$AB1033))</f>
        <v/>
      </c>
      <c r="AK1033" s="183">
        <f>SUM(AC1033:AJ1033)-AB1033</f>
        <v/>
      </c>
      <c r="AL1033" s="179">
        <f>IF(A1033=D1033,"remplir à la main","")</f>
        <v/>
      </c>
      <c r="AM1033" s="179">
        <f>VLOOKUP(A1033,'[6]Table corresp.'!$M$4:$U$63,8,FALSE)</f>
        <v/>
      </c>
      <c r="AN1033" s="179">
        <f>VLOOKUP(D1033,'[6]Table corresp.'!$M$4:$U$63,9,FALSE)</f>
        <v/>
      </c>
    </row>
    <row r="1034" hidden="1">
      <c r="A1034" s="179" t="inlineStr">
        <is>
          <t>50 - Bois recyclés</t>
        </is>
      </c>
      <c r="B1034" s="179">
        <f>VLOOKUP(LEFT(A1034,3),'[6]Table corresp.'!$A$4:$D$63,3,FALSE)</f>
        <v/>
      </c>
      <c r="C1034" s="179">
        <f>VLOOKUP(A1034,'[6]Table corresp.'!$M$4:$P$63,4,FALSE)</f>
        <v/>
      </c>
      <c r="D1034" s="179" t="inlineStr">
        <is>
          <t>Exportation</t>
        </is>
      </c>
      <c r="E1034" s="179">
        <f>VLOOKUP(LEFT(D1034,3),'[6]Table corresp.'!$A$4:$D$63,4,FALSE)</f>
        <v/>
      </c>
      <c r="F1034" s="179">
        <f>LEFT(A1034,3)&amp;" - "&amp;LEFT(D1034,3)</f>
        <v/>
      </c>
      <c r="G1034" s="212" t="n">
        <v>49999.99999999999</v>
      </c>
      <c r="H1034" s="212" t="n">
        <v>0</v>
      </c>
      <c r="I1034" s="212" t="n">
        <v>50000</v>
      </c>
      <c r="J1034" s="212" t="n">
        <v>0</v>
      </c>
      <c r="K1034" s="212" t="n">
        <v>0</v>
      </c>
      <c r="L1034" s="212" t="n">
        <v>0</v>
      </c>
      <c r="M1034" s="212" t="n">
        <v>0</v>
      </c>
      <c r="N1034" s="212" t="n">
        <v>0</v>
      </c>
      <c r="O1034" s="212" t="n">
        <v>0</v>
      </c>
      <c r="P1034" s="212" t="n">
        <v>1252.32380762816</v>
      </c>
      <c r="Q1034" s="212" t="n">
        <v>0</v>
      </c>
      <c r="R1034" s="212" t="n">
        <v>1252.32380762816</v>
      </c>
      <c r="S1034" s="213">
        <f>IF(VLOOKUP(F1034,$F$4:$S$374,14,FALSE)=0,"",VLOOKUP(F1034,$F$4:$S$374,14,FALSE))</f>
        <v/>
      </c>
      <c r="T1034" s="213">
        <f>VLOOKUP(A1034,'[6]Groupe de branches'!$Z$27:$AM$86,14,FALSE)</f>
        <v/>
      </c>
      <c r="U1034" s="213">
        <f>VLOOKUP(D1034,'[6]Groupe de branches'!$Z$27:$AM$86,14,FALSE)</f>
        <v/>
      </c>
      <c r="V1034" s="213" t="n">
        <v>2018</v>
      </c>
      <c r="W1034" s="179">
        <f>VLOOKUP(D1034,'[6]Table corresp.'!$M$4:$S$63,7,FALSE)</f>
        <v/>
      </c>
      <c r="X1034" s="197">
        <f>IFERROR(G1034/SUMIFS('[6]Comp2016-2017 (3)'!$I$5:$I$289,'[6]Comp2016-2017 (3)'!$A$5:$A$289,A1034,'[6]Comp2016-2017 (3)'!$R$5:$R$289,V1034),0)</f>
        <v/>
      </c>
      <c r="Y1034" s="182">
        <f>IFERROR(IF(RIGHT(F1034,3)="Exp",VLOOKUP(F1034,#REF!,2,FALSE),VLOOKUP(F1034,#REF!,9,FALSE)),1)</f>
        <v/>
      </c>
      <c r="Z1034" s="197">
        <f>Y1034/SUMIFS($Y$4:$Y$1116,$V$4:$V$1116,V1034,$A$4:$A$1116,A1034)</f>
        <v/>
      </c>
      <c r="AA1034" s="181">
        <f>X1034*Z1034</f>
        <v/>
      </c>
      <c r="AB1034" s="183">
        <f>IFERROR(SUMIFS('[6]Comp2016-2017 (3)'!$G$5:$G$289,'[6]Comp2016-2017 (3)'!$A$5:$A$289,A1034,'[6]Comp2016-2017 (3)'!$R$5:$R$289,V1034)*AA1034/SUMIFS($AA$4:$AA$1116,$A$4:$A$1116,A1034,$V$4:$V$1116,V1034),0)</f>
        <v/>
      </c>
      <c r="AC1034" s="183">
        <f>IF($W1034=AC$3,$AB1034,IF(NOT($W1034=0),"",SUMIFS('Source traité'!AC$4:AC$1116,'Source traité'!$A$4:$A$1116,$D1034,'Source traité'!$V$4:$V$1116,$V1034)/SUMIFS('[6]Comp2016-2017 (3)'!$G$5:$G$289,'[6]Comp2016-2017 (3)'!$A$5:$A$289,$D1034,'[6]Comp2016-2017 (3)'!$R$5:$R$289,$V1034)*$AB1034))</f>
        <v/>
      </c>
      <c r="AD1034" s="183">
        <f>IF($W1034=AD$3,$AB1034,IF(NOT($W1034=0),"",SUMIFS('Source traité'!AD$4:AD$1116,'Source traité'!$A$4:$A$1116,$D1034,'Source traité'!$V$4:$V$1116,$V1034)/SUMIFS('[6]Comp2016-2017 (3)'!$G$5:$G$289,'[6]Comp2016-2017 (3)'!$A$5:$A$289,$D1034,'[6]Comp2016-2017 (3)'!$R$5:$R$289,$V1034)*$AB1034))</f>
        <v/>
      </c>
      <c r="AE1034" s="183">
        <f>IF($W1034=AE$3,$AB1034,IF(NOT($W1034=0),"",SUMIFS('Source traité'!AE$4:AE$1116,'Source traité'!$A$4:$A$1116,$D1034,'Source traité'!$V$4:$V$1116,$V1034)/SUMIFS('[6]Comp2016-2017 (3)'!$G$5:$G$289,'[6]Comp2016-2017 (3)'!$A$5:$A$289,$D1034,'[6]Comp2016-2017 (3)'!$R$5:$R$289,$V1034)*$AB1034))</f>
        <v/>
      </c>
      <c r="AF1034" s="183">
        <f>IF($W1034=AF$3,$AB1034,IF(NOT($W1034=0),"",SUMIFS('Source traité'!AF$4:AF$1116,'Source traité'!$A$4:$A$1116,$D1034,'Source traité'!$V$4:$V$1116,$V1034)/SUMIFS('[6]Comp2016-2017 (3)'!$G$5:$G$289,'[6]Comp2016-2017 (3)'!$A$5:$A$289,$D1034,'[6]Comp2016-2017 (3)'!$R$5:$R$289,$V1034)*$AB1034))</f>
        <v/>
      </c>
      <c r="AG1034" s="183">
        <f>IF($W1034=AG$3,$AB1034,IF(NOT($W1034=0),"",SUMIFS('Source traité'!AG$4:AG$1116,'Source traité'!$A$4:$A$1116,$D1034,'Source traité'!$V$4:$V$1116,$V1034)/SUMIFS('[6]Comp2016-2017 (3)'!$G$5:$G$289,'[6]Comp2016-2017 (3)'!$A$5:$A$289,$D1034,'[6]Comp2016-2017 (3)'!$R$5:$R$289,$V1034)*$AB1034))</f>
        <v/>
      </c>
      <c r="AH1034" s="183">
        <f>IF($W1034=AH$3,$AB1034,IF(NOT($W1034=0),"",SUMIFS('Source traité'!AH$4:AH$1116,'Source traité'!$A$4:$A$1116,$D1034,'Source traité'!$V$4:$V$1116,$V1034)/SUMIFS('[6]Comp2016-2017 (3)'!$G$5:$G$289,'[6]Comp2016-2017 (3)'!$A$5:$A$289,$D1034,'[6]Comp2016-2017 (3)'!$R$5:$R$289,$V1034)*$AB1034))</f>
        <v/>
      </c>
      <c r="AI1034" s="183">
        <f>IF($W1034=AI$3,$AB1034,IF(NOT($W1034=0),"",SUMIFS('Source traité'!AI$4:AI$1116,'Source traité'!$A$4:$A$1116,$D1034,'Source traité'!$V$4:$V$1116,$V1034)/SUMIFS('[6]Comp2016-2017 (3)'!$G$5:$G$289,'[6]Comp2016-2017 (3)'!$A$5:$A$289,$D1034,'[6]Comp2016-2017 (3)'!$R$5:$R$289,$V1034)*$AB1034))</f>
        <v/>
      </c>
      <c r="AJ1034" s="183">
        <f>IF($W1034=AJ$3,$AB1034,IF(NOT($W1034=0),"",SUMIFS('Source traité'!AJ$4:AJ$1116,'Source traité'!$A$4:$A$1116,$D1034,'Source traité'!$V$4:$V$1116,$V1034)/SUMIFS('[6]Comp2016-2017 (3)'!$G$5:$G$289,'[6]Comp2016-2017 (3)'!$A$5:$A$289,$D1034,'[6]Comp2016-2017 (3)'!$R$5:$R$289,$V1034)*$AB1034))</f>
        <v/>
      </c>
      <c r="AK1034" s="183">
        <f>SUM(AC1034:AJ1034)-AB1034</f>
        <v/>
      </c>
      <c r="AL1034" s="179">
        <f>IF(A1034=D1034,"remplir à la main","")</f>
        <v/>
      </c>
      <c r="AM1034" s="179">
        <f>VLOOKUP(A1034,'[6]Table corresp.'!$M$4:$U$63,8,FALSE)</f>
        <v/>
      </c>
      <c r="AN1034" s="179">
        <f>VLOOKUP(D1034,'[6]Table corresp.'!$M$4:$U$63,9,FALSE)</f>
        <v/>
      </c>
    </row>
    <row r="1035" hidden="1">
      <c r="A1035" s="179" t="inlineStr">
        <is>
          <t>51 - Promotion immobilière de bâtiments et ouvrages en bois</t>
        </is>
      </c>
      <c r="B1035" s="179">
        <f>VLOOKUP(LEFT(A1035,3),'[6]Table corresp.'!$A$4:$D$63,3,FALSE)</f>
        <v/>
      </c>
      <c r="C1035" s="179">
        <f>VLOOKUP(A1035,'[6]Table corresp.'!$M$4:$P$63,4,FALSE)</f>
        <v/>
      </c>
      <c r="D1035" s="179" t="inlineStr">
        <is>
          <t>Consommation finale</t>
        </is>
      </c>
      <c r="E1035" s="179">
        <f>VLOOKUP(LEFT(D1035,3),'[6]Table corresp.'!$A$4:$D$63,4,FALSE)</f>
        <v/>
      </c>
      <c r="F1035" s="179">
        <f>LEFT(A1035,3)&amp;" - "&amp;LEFT(D1035,3)</f>
        <v/>
      </c>
      <c r="G1035" s="212" t="n">
        <v>2140995</v>
      </c>
      <c r="H1035" s="212" t="n">
        <v>0</v>
      </c>
      <c r="I1035" s="212" t="n">
        <v>2140995</v>
      </c>
      <c r="J1035" s="212" t="n">
        <v>0</v>
      </c>
      <c r="K1035" s="212" t="n">
        <v>0</v>
      </c>
      <c r="L1035" s="212" t="n">
        <v>0</v>
      </c>
      <c r="M1035" s="212" t="n">
        <v>0</v>
      </c>
      <c r="N1035" s="212" t="n">
        <v>0</v>
      </c>
      <c r="O1035" s="212" t="n">
        <v>0</v>
      </c>
      <c r="P1035" s="212" t="n">
        <v>0</v>
      </c>
      <c r="Q1035" s="212" t="n">
        <v>0</v>
      </c>
      <c r="R1035" s="212" t="n">
        <v>0</v>
      </c>
      <c r="S1035" s="213">
        <f>IF(VLOOKUP(F1035,$F$4:$S$374,14,FALSE)=0,"",VLOOKUP(F1035,$F$4:$S$374,14,FALSE))</f>
        <v/>
      </c>
      <c r="T1035" s="213">
        <f>VLOOKUP(A1035,'[6]Groupe de branches'!$Z$27:$AM$86,14,FALSE)</f>
        <v/>
      </c>
      <c r="U1035" s="213">
        <f>VLOOKUP(D1035,'[6]Groupe de branches'!$Z$27:$AM$86,14,FALSE)</f>
        <v/>
      </c>
      <c r="V1035" s="213" t="n">
        <v>2018</v>
      </c>
      <c r="W1035" s="179">
        <f>VLOOKUP(D1035,'[6]Table corresp.'!$M$4:$S$63,7,FALSE)</f>
        <v/>
      </c>
      <c r="X1035" s="197">
        <f>IFERROR(G1035/SUMIFS('[6]Comp2016-2017 (3)'!$I$5:$I$289,'[6]Comp2016-2017 (3)'!$A$5:$A$289,A1035,'[6]Comp2016-2017 (3)'!$R$5:$R$289,V1035),0)</f>
        <v/>
      </c>
      <c r="Y1035" s="182">
        <f>IFERROR(IF(RIGHT(F1035,3)="Exp",VLOOKUP(F1035,#REF!,2,FALSE),VLOOKUP(F1035,#REF!,9,FALSE)),1)</f>
        <v/>
      </c>
      <c r="Z1035" s="197">
        <f>Y1035/SUMIFS($Y$4:$Y$1116,$V$4:$V$1116,V1035,$A$4:$A$1116,A1035)</f>
        <v/>
      </c>
      <c r="AA1035" s="181">
        <f>X1035*Z1035</f>
        <v/>
      </c>
      <c r="AB1035" s="183">
        <f>IFERROR(SUMIFS('[6]Comp2016-2017 (3)'!$G$5:$G$289,'[6]Comp2016-2017 (3)'!$A$5:$A$289,A1035,'[6]Comp2016-2017 (3)'!$R$5:$R$289,V1035)*AA1035/SUMIFS($AA$4:$AA$1116,$A$4:$A$1116,A1035,$V$4:$V$1116,V1035),0)</f>
        <v/>
      </c>
      <c r="AC1035" s="183">
        <f>IF($W1035=AC$3,$AB1035,IF(NOT($W1035=0),"",SUMIFS('Source traité'!AC$4:AC$1116,'Source traité'!$A$4:$A$1116,$D1035,'Source traité'!$V$4:$V$1116,$V1035)/SUMIFS('[6]Comp2016-2017 (3)'!$G$5:$G$289,'[6]Comp2016-2017 (3)'!$A$5:$A$289,$D1035,'[6]Comp2016-2017 (3)'!$R$5:$R$289,$V1035)*$AB1035))</f>
        <v/>
      </c>
      <c r="AD1035" s="183">
        <f>IF($W1035=AD$3,$AB1035,IF(NOT($W1035=0),"",SUMIFS('Source traité'!AD$4:AD$1116,'Source traité'!$A$4:$A$1116,$D1035,'Source traité'!$V$4:$V$1116,$V1035)/SUMIFS('[6]Comp2016-2017 (3)'!$G$5:$G$289,'[6]Comp2016-2017 (3)'!$A$5:$A$289,$D1035,'[6]Comp2016-2017 (3)'!$R$5:$R$289,$V1035)*$AB1035))</f>
        <v/>
      </c>
      <c r="AE1035" s="183">
        <f>IF($W1035=AE$3,$AB1035,IF(NOT($W1035=0),"",SUMIFS('Source traité'!AE$4:AE$1116,'Source traité'!$A$4:$A$1116,$D1035,'Source traité'!$V$4:$V$1116,$V1035)/SUMIFS('[6]Comp2016-2017 (3)'!$G$5:$G$289,'[6]Comp2016-2017 (3)'!$A$5:$A$289,$D1035,'[6]Comp2016-2017 (3)'!$R$5:$R$289,$V1035)*$AB1035))</f>
        <v/>
      </c>
      <c r="AF1035" s="183">
        <f>IF($W1035=AF$3,$AB1035,IF(NOT($W1035=0),"",SUMIFS('Source traité'!AF$4:AF$1116,'Source traité'!$A$4:$A$1116,$D1035,'Source traité'!$V$4:$V$1116,$V1035)/SUMIFS('[6]Comp2016-2017 (3)'!$G$5:$G$289,'[6]Comp2016-2017 (3)'!$A$5:$A$289,$D1035,'[6]Comp2016-2017 (3)'!$R$5:$R$289,$V1035)*$AB1035))</f>
        <v/>
      </c>
      <c r="AG1035" s="183">
        <f>IF($W1035=AG$3,$AB1035,IF(NOT($W1035=0),"",SUMIFS('Source traité'!AG$4:AG$1116,'Source traité'!$A$4:$A$1116,$D1035,'Source traité'!$V$4:$V$1116,$V1035)/SUMIFS('[6]Comp2016-2017 (3)'!$G$5:$G$289,'[6]Comp2016-2017 (3)'!$A$5:$A$289,$D1035,'[6]Comp2016-2017 (3)'!$R$5:$R$289,$V1035)*$AB1035))</f>
        <v/>
      </c>
      <c r="AH1035" s="183">
        <f>IF($W1035=AH$3,$AB1035,IF(NOT($W1035=0),"",SUMIFS('Source traité'!AH$4:AH$1116,'Source traité'!$A$4:$A$1116,$D1035,'Source traité'!$V$4:$V$1116,$V1035)/SUMIFS('[6]Comp2016-2017 (3)'!$G$5:$G$289,'[6]Comp2016-2017 (3)'!$A$5:$A$289,$D1035,'[6]Comp2016-2017 (3)'!$R$5:$R$289,$V1035)*$AB1035))</f>
        <v/>
      </c>
      <c r="AI1035" s="183">
        <f>IF($W1035=AI$3,$AB1035,IF(NOT($W1035=0),"",SUMIFS('Source traité'!AI$4:AI$1116,'Source traité'!$A$4:$A$1116,$D1035,'Source traité'!$V$4:$V$1116,$V1035)/SUMIFS('[6]Comp2016-2017 (3)'!$G$5:$G$289,'[6]Comp2016-2017 (3)'!$A$5:$A$289,$D1035,'[6]Comp2016-2017 (3)'!$R$5:$R$289,$V1035)*$AB1035))</f>
        <v/>
      </c>
      <c r="AJ1035" s="183">
        <f>IF($W1035=AJ$3,$AB1035,IF(NOT($W1035=0),"",SUMIFS('Source traité'!AJ$4:AJ$1116,'Source traité'!$A$4:$A$1116,$D1035,'Source traité'!$V$4:$V$1116,$V1035)/SUMIFS('[6]Comp2016-2017 (3)'!$G$5:$G$289,'[6]Comp2016-2017 (3)'!$A$5:$A$289,$D1035,'[6]Comp2016-2017 (3)'!$R$5:$R$289,$V1035)*$AB1035))</f>
        <v/>
      </c>
      <c r="AK1035" s="183">
        <f>SUM(AC1035:AJ1035)-AB1035</f>
        <v/>
      </c>
      <c r="AL1035" s="179">
        <f>IF(A1035=D1035,"remplir à la main","")</f>
        <v/>
      </c>
      <c r="AM1035" s="179">
        <f>VLOOKUP(A1035,'[6]Table corresp.'!$M$4:$U$63,8,FALSE)</f>
        <v/>
      </c>
      <c r="AN1035" s="179">
        <f>VLOOKUP(D1035,'[6]Table corresp.'!$M$4:$U$63,9,FALSE)</f>
        <v/>
      </c>
    </row>
    <row r="1036" hidden="1">
      <c r="A1036" s="179" t="inlineStr">
        <is>
          <t>52 - Génie civil</t>
        </is>
      </c>
      <c r="B1036" s="179">
        <f>VLOOKUP(LEFT(A1036,3),'[6]Table corresp.'!$A$4:$D$63,3,FALSE)</f>
        <v/>
      </c>
      <c r="C1036" s="179">
        <f>VLOOKUP(A1036,'[6]Table corresp.'!$M$4:$P$63,4,FALSE)</f>
        <v/>
      </c>
      <c r="D1036" s="179" t="inlineStr">
        <is>
          <t>Consommation finale</t>
        </is>
      </c>
      <c r="E1036" s="179">
        <f>VLOOKUP(LEFT(D1036,3),'[6]Table corresp.'!$A$4:$D$63,4,FALSE)</f>
        <v/>
      </c>
      <c r="F1036" s="179">
        <f>LEFT(A1036,3)&amp;" - "&amp;LEFT(D1036,3)</f>
        <v/>
      </c>
      <c r="G1036" s="212" t="n">
        <v>516392.8846772992</v>
      </c>
      <c r="H1036" s="212" t="n">
        <v>0</v>
      </c>
      <c r="I1036" s="212" t="n">
        <v>516392.8846772992</v>
      </c>
      <c r="J1036" s="212" t="n">
        <v>888.3499360962488</v>
      </c>
      <c r="K1036" s="212" t="n">
        <v>0</v>
      </c>
      <c r="L1036" s="212" t="n">
        <v>888.3499360962488</v>
      </c>
      <c r="M1036" s="212" t="n">
        <v>13.04852641667477</v>
      </c>
      <c r="N1036" s="212" t="n">
        <v>0</v>
      </c>
      <c r="O1036" s="212" t="n">
        <v>13.04852641667477</v>
      </c>
      <c r="P1036" s="212" t="n">
        <v>5.624745960807051</v>
      </c>
      <c r="Q1036" s="212" t="n">
        <v>0</v>
      </c>
      <c r="R1036" s="212" t="n">
        <v>5.624745960807051</v>
      </c>
      <c r="S1036" s="213">
        <f>IF(VLOOKUP(F1036,$F$4:$S$374,14,FALSE)=0,"",VLOOKUP(F1036,$F$4:$S$374,14,FALSE))</f>
        <v/>
      </c>
      <c r="T1036" s="213">
        <f>VLOOKUP(A1036,'[6]Groupe de branches'!$Z$27:$AM$86,14,FALSE)</f>
        <v/>
      </c>
      <c r="U1036" s="213">
        <f>VLOOKUP(D1036,'[6]Groupe de branches'!$Z$27:$AM$86,14,FALSE)</f>
        <v/>
      </c>
      <c r="V1036" s="213" t="n">
        <v>2018</v>
      </c>
      <c r="W1036" s="179">
        <f>VLOOKUP(D1036,'[6]Table corresp.'!$M$4:$S$63,7,FALSE)</f>
        <v/>
      </c>
      <c r="X1036" s="197">
        <f>IFERROR(G1036/SUMIFS('[6]Comp2016-2017 (3)'!$I$5:$I$289,'[6]Comp2016-2017 (3)'!$A$5:$A$289,A1036,'[6]Comp2016-2017 (3)'!$R$5:$R$289,V1036),0)</f>
        <v/>
      </c>
      <c r="Y1036" s="182">
        <f>IFERROR(IF(RIGHT(F1036,3)="Exp",VLOOKUP(F1036,#REF!,2,FALSE),VLOOKUP(F1036,#REF!,9,FALSE)),1)</f>
        <v/>
      </c>
      <c r="Z1036" s="197">
        <f>Y1036/SUMIFS($Y$4:$Y$1116,$V$4:$V$1116,V1036,$A$4:$A$1116,A1036)</f>
        <v/>
      </c>
      <c r="AA1036" s="181">
        <f>X1036*Z1036</f>
        <v/>
      </c>
      <c r="AB1036" s="183">
        <f>IFERROR(SUMIFS('[6]Comp2016-2017 (3)'!$G$5:$G$289,'[6]Comp2016-2017 (3)'!$A$5:$A$289,A1036,'[6]Comp2016-2017 (3)'!$R$5:$R$289,V1036)*AA1036/SUMIFS($AA$4:$AA$1116,$A$4:$A$1116,A1036,$V$4:$V$1116,V1036),0)</f>
        <v/>
      </c>
      <c r="AC1036" s="183">
        <f>IF($W1036=AC$3,$AB1036,IF(NOT($W1036=0),"",SUMIFS('Source traité'!AC$4:AC$1116,'Source traité'!$A$4:$A$1116,$D1036,'Source traité'!$V$4:$V$1116,$V1036)/SUMIFS('[6]Comp2016-2017 (3)'!$G$5:$G$289,'[6]Comp2016-2017 (3)'!$A$5:$A$289,$D1036,'[6]Comp2016-2017 (3)'!$R$5:$R$289,$V1036)*$AB1036))</f>
        <v/>
      </c>
      <c r="AD1036" s="183">
        <f>IF($W1036=AD$3,$AB1036,IF(NOT($W1036=0),"",SUMIFS('Source traité'!AD$4:AD$1116,'Source traité'!$A$4:$A$1116,$D1036,'Source traité'!$V$4:$V$1116,$V1036)/SUMIFS('[6]Comp2016-2017 (3)'!$G$5:$G$289,'[6]Comp2016-2017 (3)'!$A$5:$A$289,$D1036,'[6]Comp2016-2017 (3)'!$R$5:$R$289,$V1036)*$AB1036))</f>
        <v/>
      </c>
      <c r="AE1036" s="183">
        <f>IF($W1036=AE$3,$AB1036,IF(NOT($W1036=0),"",SUMIFS('Source traité'!AE$4:AE$1116,'Source traité'!$A$4:$A$1116,$D1036,'Source traité'!$V$4:$V$1116,$V1036)/SUMIFS('[6]Comp2016-2017 (3)'!$G$5:$G$289,'[6]Comp2016-2017 (3)'!$A$5:$A$289,$D1036,'[6]Comp2016-2017 (3)'!$R$5:$R$289,$V1036)*$AB1036))</f>
        <v/>
      </c>
      <c r="AF1036" s="183">
        <f>IF($W1036=AF$3,$AB1036,IF(NOT($W1036=0),"",SUMIFS('Source traité'!AF$4:AF$1116,'Source traité'!$A$4:$A$1116,$D1036,'Source traité'!$V$4:$V$1116,$V1036)/SUMIFS('[6]Comp2016-2017 (3)'!$G$5:$G$289,'[6]Comp2016-2017 (3)'!$A$5:$A$289,$D1036,'[6]Comp2016-2017 (3)'!$R$5:$R$289,$V1036)*$AB1036))</f>
        <v/>
      </c>
      <c r="AG1036" s="183">
        <f>IF($W1036=AG$3,$AB1036,IF(NOT($W1036=0),"",SUMIFS('Source traité'!AG$4:AG$1116,'Source traité'!$A$4:$A$1116,$D1036,'Source traité'!$V$4:$V$1116,$V1036)/SUMIFS('[6]Comp2016-2017 (3)'!$G$5:$G$289,'[6]Comp2016-2017 (3)'!$A$5:$A$289,$D1036,'[6]Comp2016-2017 (3)'!$R$5:$R$289,$V1036)*$AB1036))</f>
        <v/>
      </c>
      <c r="AH1036" s="183">
        <f>IF($W1036=AH$3,$AB1036,IF(NOT($W1036=0),"",SUMIFS('Source traité'!AH$4:AH$1116,'Source traité'!$A$4:$A$1116,$D1036,'Source traité'!$V$4:$V$1116,$V1036)/SUMIFS('[6]Comp2016-2017 (3)'!$G$5:$G$289,'[6]Comp2016-2017 (3)'!$A$5:$A$289,$D1036,'[6]Comp2016-2017 (3)'!$R$5:$R$289,$V1036)*$AB1036))</f>
        <v/>
      </c>
      <c r="AI1036" s="183">
        <f>IF($W1036=AI$3,$AB1036,IF(NOT($W1036=0),"",SUMIFS('Source traité'!AI$4:AI$1116,'Source traité'!$A$4:$A$1116,$D1036,'Source traité'!$V$4:$V$1116,$V1036)/SUMIFS('[6]Comp2016-2017 (3)'!$G$5:$G$289,'[6]Comp2016-2017 (3)'!$A$5:$A$289,$D1036,'[6]Comp2016-2017 (3)'!$R$5:$R$289,$V1036)*$AB1036))</f>
        <v/>
      </c>
      <c r="AJ1036" s="183">
        <f>IF($W1036=AJ$3,$AB1036,IF(NOT($W1036=0),"",SUMIFS('Source traité'!AJ$4:AJ$1116,'Source traité'!$A$4:$A$1116,$D1036,'Source traité'!$V$4:$V$1116,$V1036)/SUMIFS('[6]Comp2016-2017 (3)'!$G$5:$G$289,'[6]Comp2016-2017 (3)'!$A$5:$A$289,$D1036,'[6]Comp2016-2017 (3)'!$R$5:$R$289,$V1036)*$AB1036))</f>
        <v/>
      </c>
      <c r="AK1036" s="183">
        <f>SUM(AC1036:AJ1036)-AB1036</f>
        <v/>
      </c>
      <c r="AL1036" s="179">
        <f>IF(A1036=D1036,"remplir à la main","")</f>
        <v/>
      </c>
      <c r="AM1036" s="179">
        <f>VLOOKUP(A1036,'[6]Table corresp.'!$M$4:$U$63,8,FALSE)</f>
        <v/>
      </c>
      <c r="AN1036" s="179">
        <f>VLOOKUP(D1036,'[6]Table corresp.'!$M$4:$U$63,9,FALSE)</f>
        <v/>
      </c>
    </row>
    <row r="1037" hidden="1">
      <c r="A1037" s="179" t="inlineStr">
        <is>
          <t>53 - Travaux d'isolation</t>
        </is>
      </c>
      <c r="B1037" s="179">
        <f>VLOOKUP(LEFT(A1037,3),'[6]Table corresp.'!$A$4:$D$63,3,FALSE)</f>
        <v/>
      </c>
      <c r="C1037" s="179">
        <f>VLOOKUP(A1037,'[6]Table corresp.'!$M$4:$P$63,4,FALSE)</f>
        <v/>
      </c>
      <c r="D1037" s="179" t="inlineStr">
        <is>
          <t>Consommation finale</t>
        </is>
      </c>
      <c r="E1037" s="179">
        <f>VLOOKUP(LEFT(D1037,3),'[6]Table corresp.'!$A$4:$D$63,4,FALSE)</f>
        <v/>
      </c>
      <c r="F1037" s="179">
        <f>LEFT(A1037,3)&amp;" - "&amp;LEFT(D1037,3)</f>
        <v/>
      </c>
      <c r="G1037" s="212" t="n">
        <v>86712.38129185802</v>
      </c>
      <c r="H1037" s="212" t="n">
        <v>0</v>
      </c>
      <c r="I1037" s="212" t="n">
        <v>86712.38129185802</v>
      </c>
      <c r="J1037" s="212" t="n">
        <v>97.49738439420209</v>
      </c>
      <c r="K1037" s="212" t="n">
        <v>0</v>
      </c>
      <c r="L1037" s="212" t="n">
        <v>97.49738439420209</v>
      </c>
      <c r="M1037" s="212" t="n">
        <v>77.5435624284919</v>
      </c>
      <c r="N1037" s="212" t="n">
        <v>0</v>
      </c>
      <c r="O1037" s="212" t="n">
        <v>77.5435624284919</v>
      </c>
      <c r="P1037" s="212" t="n">
        <v>8.827530803004437</v>
      </c>
      <c r="Q1037" s="212" t="n">
        <v>0</v>
      </c>
      <c r="R1037" s="212" t="n">
        <v>8.827530803004437</v>
      </c>
      <c r="S1037" s="213">
        <f>IF(VLOOKUP(F1037,$F$4:$S$374,14,FALSE)=0,"",VLOOKUP(F1037,$F$4:$S$374,14,FALSE))</f>
        <v/>
      </c>
      <c r="T1037" s="213">
        <f>VLOOKUP(A1037,'[6]Groupe de branches'!$Z$27:$AM$86,14,FALSE)</f>
        <v/>
      </c>
      <c r="U1037" s="213">
        <f>VLOOKUP(D1037,'[6]Groupe de branches'!$Z$27:$AM$86,14,FALSE)</f>
        <v/>
      </c>
      <c r="V1037" s="213" t="n">
        <v>2018</v>
      </c>
      <c r="W1037" s="179">
        <f>VLOOKUP(D1037,'[6]Table corresp.'!$M$4:$S$63,7,FALSE)</f>
        <v/>
      </c>
      <c r="X1037" s="197">
        <f>IFERROR(G1037/SUMIFS('[6]Comp2016-2017 (3)'!$I$5:$I$289,'[6]Comp2016-2017 (3)'!$A$5:$A$289,A1037,'[6]Comp2016-2017 (3)'!$R$5:$R$289,V1037),0)</f>
        <v/>
      </c>
      <c r="Y1037" s="182">
        <f>IFERROR(IF(RIGHT(F1037,3)="Exp",VLOOKUP(F1037,#REF!,2,FALSE),VLOOKUP(F1037,#REF!,9,FALSE)),1)</f>
        <v/>
      </c>
      <c r="Z1037" s="197">
        <f>Y1037/SUMIFS($Y$4:$Y$1116,$V$4:$V$1116,V1037,$A$4:$A$1116,A1037)</f>
        <v/>
      </c>
      <c r="AA1037" s="181">
        <f>X1037*Z1037</f>
        <v/>
      </c>
      <c r="AB1037" s="183">
        <f>IFERROR(SUMIFS('[6]Comp2016-2017 (3)'!$G$5:$G$289,'[6]Comp2016-2017 (3)'!$A$5:$A$289,A1037,'[6]Comp2016-2017 (3)'!$R$5:$R$289,V1037)*AA1037/SUMIFS($AA$4:$AA$1116,$A$4:$A$1116,A1037,$V$4:$V$1116,V1037),0)</f>
        <v/>
      </c>
      <c r="AC1037" s="183">
        <f>IF($W1037=AC$3,$AB1037,IF(NOT($W1037=0),"",SUMIFS('Source traité'!AC$4:AC$1116,'Source traité'!$A$4:$A$1116,$D1037,'Source traité'!$V$4:$V$1116,$V1037)/SUMIFS('[6]Comp2016-2017 (3)'!$G$5:$G$289,'[6]Comp2016-2017 (3)'!$A$5:$A$289,$D1037,'[6]Comp2016-2017 (3)'!$R$5:$R$289,$V1037)*$AB1037))</f>
        <v/>
      </c>
      <c r="AD1037" s="183">
        <f>IF($W1037=AD$3,$AB1037,IF(NOT($W1037=0),"",SUMIFS('Source traité'!AD$4:AD$1116,'Source traité'!$A$4:$A$1116,$D1037,'Source traité'!$V$4:$V$1116,$V1037)/SUMIFS('[6]Comp2016-2017 (3)'!$G$5:$G$289,'[6]Comp2016-2017 (3)'!$A$5:$A$289,$D1037,'[6]Comp2016-2017 (3)'!$R$5:$R$289,$V1037)*$AB1037))</f>
        <v/>
      </c>
      <c r="AE1037" s="183">
        <f>IF($W1037=AE$3,$AB1037,IF(NOT($W1037=0),"",SUMIFS('Source traité'!AE$4:AE$1116,'Source traité'!$A$4:$A$1116,$D1037,'Source traité'!$V$4:$V$1116,$V1037)/SUMIFS('[6]Comp2016-2017 (3)'!$G$5:$G$289,'[6]Comp2016-2017 (3)'!$A$5:$A$289,$D1037,'[6]Comp2016-2017 (3)'!$R$5:$R$289,$V1037)*$AB1037))</f>
        <v/>
      </c>
      <c r="AF1037" s="183">
        <f>IF($W1037=AF$3,$AB1037,IF(NOT($W1037=0),"",SUMIFS('Source traité'!AF$4:AF$1116,'Source traité'!$A$4:$A$1116,$D1037,'Source traité'!$V$4:$V$1116,$V1037)/SUMIFS('[6]Comp2016-2017 (3)'!$G$5:$G$289,'[6]Comp2016-2017 (3)'!$A$5:$A$289,$D1037,'[6]Comp2016-2017 (3)'!$R$5:$R$289,$V1037)*$AB1037))</f>
        <v/>
      </c>
      <c r="AG1037" s="183">
        <f>IF($W1037=AG$3,$AB1037,IF(NOT($W1037=0),"",SUMIFS('Source traité'!AG$4:AG$1116,'Source traité'!$A$4:$A$1116,$D1037,'Source traité'!$V$4:$V$1116,$V1037)/SUMIFS('[6]Comp2016-2017 (3)'!$G$5:$G$289,'[6]Comp2016-2017 (3)'!$A$5:$A$289,$D1037,'[6]Comp2016-2017 (3)'!$R$5:$R$289,$V1037)*$AB1037))</f>
        <v/>
      </c>
      <c r="AH1037" s="183">
        <f>IF($W1037=AH$3,$AB1037,IF(NOT($W1037=0),"",SUMIFS('Source traité'!AH$4:AH$1116,'Source traité'!$A$4:$A$1116,$D1037,'Source traité'!$V$4:$V$1116,$V1037)/SUMIFS('[6]Comp2016-2017 (3)'!$G$5:$G$289,'[6]Comp2016-2017 (3)'!$A$5:$A$289,$D1037,'[6]Comp2016-2017 (3)'!$R$5:$R$289,$V1037)*$AB1037))</f>
        <v/>
      </c>
      <c r="AI1037" s="183">
        <f>IF($W1037=AI$3,$AB1037,IF(NOT($W1037=0),"",SUMIFS('Source traité'!AI$4:AI$1116,'Source traité'!$A$4:$A$1116,$D1037,'Source traité'!$V$4:$V$1116,$V1037)/SUMIFS('[6]Comp2016-2017 (3)'!$G$5:$G$289,'[6]Comp2016-2017 (3)'!$A$5:$A$289,$D1037,'[6]Comp2016-2017 (3)'!$R$5:$R$289,$V1037)*$AB1037))</f>
        <v/>
      </c>
      <c r="AJ1037" s="183">
        <f>IF($W1037=AJ$3,$AB1037,IF(NOT($W1037=0),"",SUMIFS('Source traité'!AJ$4:AJ$1116,'Source traité'!$A$4:$A$1116,$D1037,'Source traité'!$V$4:$V$1116,$V1037)/SUMIFS('[6]Comp2016-2017 (3)'!$G$5:$G$289,'[6]Comp2016-2017 (3)'!$A$5:$A$289,$D1037,'[6]Comp2016-2017 (3)'!$R$5:$R$289,$V1037)*$AB1037))</f>
        <v/>
      </c>
      <c r="AK1037" s="183">
        <f>SUM(AC1037:AJ1037)-AB1037</f>
        <v/>
      </c>
      <c r="AL1037" s="179">
        <f>IF(A1037=D1037,"remplir à la main","")</f>
        <v/>
      </c>
      <c r="AM1037" s="179">
        <f>VLOOKUP(A1037,'[6]Table corresp.'!$M$4:$U$63,8,FALSE)</f>
        <v/>
      </c>
      <c r="AN1037" s="179">
        <f>VLOOKUP(D1037,'[6]Table corresp.'!$M$4:$U$63,9,FALSE)</f>
        <v/>
      </c>
    </row>
    <row r="1038" hidden="1">
      <c r="A1038" s="179" t="inlineStr">
        <is>
          <t>54 - Travaux de menuiserie bois</t>
        </is>
      </c>
      <c r="B1038" s="179">
        <f>VLOOKUP(LEFT(A1038,3),'[6]Table corresp.'!$A$4:$D$63,3,FALSE)</f>
        <v/>
      </c>
      <c r="C1038" s="179">
        <f>VLOOKUP(A1038,'[6]Table corresp.'!$M$4:$P$63,4,FALSE)</f>
        <v/>
      </c>
      <c r="D1038" s="179" t="inlineStr">
        <is>
          <t>Consommation finale</t>
        </is>
      </c>
      <c r="E1038" s="179">
        <f>VLOOKUP(LEFT(D1038,3),'[6]Table corresp.'!$A$4:$D$63,4,FALSE)</f>
        <v/>
      </c>
      <c r="F1038" s="179">
        <f>LEFT(A1038,3)&amp;" - "&amp;LEFT(D1038,3)</f>
        <v/>
      </c>
      <c r="G1038" s="212" t="n">
        <v>14407952.48676888</v>
      </c>
      <c r="H1038" s="212" t="n">
        <v>0</v>
      </c>
      <c r="I1038" s="212" t="n">
        <v>14407952.48676888</v>
      </c>
      <c r="J1038" s="212" t="n">
        <v>2477.246572697497</v>
      </c>
      <c r="K1038" s="212" t="n">
        <v>0</v>
      </c>
      <c r="L1038" s="212" t="n">
        <v>2477.246572697497</v>
      </c>
      <c r="M1038" s="212" t="n">
        <v>979.1513784350977</v>
      </c>
      <c r="N1038" s="212" t="n">
        <v>0</v>
      </c>
      <c r="O1038" s="212" t="n">
        <v>979.1513784350977</v>
      </c>
      <c r="P1038" s="212" t="n">
        <v>335.811651157192</v>
      </c>
      <c r="Q1038" s="212" t="n">
        <v>0</v>
      </c>
      <c r="R1038" s="212" t="n">
        <v>335.811651157192</v>
      </c>
      <c r="S1038" s="213">
        <f>IF(VLOOKUP(F1038,$F$4:$S$374,14,FALSE)=0,"",VLOOKUP(F1038,$F$4:$S$374,14,FALSE))</f>
        <v/>
      </c>
      <c r="T1038" s="213">
        <f>VLOOKUP(A1038,'[6]Groupe de branches'!$Z$27:$AM$86,14,FALSE)</f>
        <v/>
      </c>
      <c r="U1038" s="213">
        <f>VLOOKUP(D1038,'[6]Groupe de branches'!$Z$27:$AM$86,14,FALSE)</f>
        <v/>
      </c>
      <c r="V1038" s="213" t="n">
        <v>2018</v>
      </c>
      <c r="W1038" s="179">
        <f>VLOOKUP(D1038,'[6]Table corresp.'!$M$4:$S$63,7,FALSE)</f>
        <v/>
      </c>
      <c r="X1038" s="197">
        <f>IFERROR(G1038/SUMIFS('[6]Comp2016-2017 (3)'!$I$5:$I$289,'[6]Comp2016-2017 (3)'!$A$5:$A$289,A1038,'[6]Comp2016-2017 (3)'!$R$5:$R$289,V1038),0)</f>
        <v/>
      </c>
      <c r="Y1038" s="182">
        <f>IFERROR(IF(RIGHT(F1038,3)="Exp",VLOOKUP(F1038,#REF!,2,FALSE),VLOOKUP(F1038,#REF!,9,FALSE)),1)</f>
        <v/>
      </c>
      <c r="Z1038" s="197">
        <f>Y1038/SUMIFS($Y$4:$Y$1116,$V$4:$V$1116,V1038,$A$4:$A$1116,A1038)</f>
        <v/>
      </c>
      <c r="AA1038" s="181">
        <f>X1038*Z1038</f>
        <v/>
      </c>
      <c r="AB1038" s="183">
        <f>IFERROR(SUMIFS('[6]Comp2016-2017 (3)'!$G$5:$G$289,'[6]Comp2016-2017 (3)'!$A$5:$A$289,A1038,'[6]Comp2016-2017 (3)'!$R$5:$R$289,V1038)*AA1038/SUMIFS($AA$4:$AA$1116,$A$4:$A$1116,A1038,$V$4:$V$1116,V1038),0)</f>
        <v/>
      </c>
      <c r="AC1038" s="183">
        <f>IF($W1038=AC$3,$AB1038,IF(NOT($W1038=0),"",SUMIFS('Source traité'!AC$4:AC$1116,'Source traité'!$A$4:$A$1116,$D1038,'Source traité'!$V$4:$V$1116,$V1038)/SUMIFS('[6]Comp2016-2017 (3)'!$G$5:$G$289,'[6]Comp2016-2017 (3)'!$A$5:$A$289,$D1038,'[6]Comp2016-2017 (3)'!$R$5:$R$289,$V1038)*$AB1038))</f>
        <v/>
      </c>
      <c r="AD1038" s="183">
        <f>IF($W1038=AD$3,$AB1038,IF(NOT($W1038=0),"",SUMIFS('Source traité'!AD$4:AD$1116,'Source traité'!$A$4:$A$1116,$D1038,'Source traité'!$V$4:$V$1116,$V1038)/SUMIFS('[6]Comp2016-2017 (3)'!$G$5:$G$289,'[6]Comp2016-2017 (3)'!$A$5:$A$289,$D1038,'[6]Comp2016-2017 (3)'!$R$5:$R$289,$V1038)*$AB1038))</f>
        <v/>
      </c>
      <c r="AE1038" s="183">
        <f>IF($W1038=AE$3,$AB1038,IF(NOT($W1038=0),"",SUMIFS('Source traité'!AE$4:AE$1116,'Source traité'!$A$4:$A$1116,$D1038,'Source traité'!$V$4:$V$1116,$V1038)/SUMIFS('[6]Comp2016-2017 (3)'!$G$5:$G$289,'[6]Comp2016-2017 (3)'!$A$5:$A$289,$D1038,'[6]Comp2016-2017 (3)'!$R$5:$R$289,$V1038)*$AB1038))</f>
        <v/>
      </c>
      <c r="AF1038" s="183">
        <f>IF($W1038=AF$3,$AB1038,IF(NOT($W1038=0),"",SUMIFS('Source traité'!AF$4:AF$1116,'Source traité'!$A$4:$A$1116,$D1038,'Source traité'!$V$4:$V$1116,$V1038)/SUMIFS('[6]Comp2016-2017 (3)'!$G$5:$G$289,'[6]Comp2016-2017 (3)'!$A$5:$A$289,$D1038,'[6]Comp2016-2017 (3)'!$R$5:$R$289,$V1038)*$AB1038))</f>
        <v/>
      </c>
      <c r="AG1038" s="183">
        <f>IF($W1038=AG$3,$AB1038,IF(NOT($W1038=0),"",SUMIFS('Source traité'!AG$4:AG$1116,'Source traité'!$A$4:$A$1116,$D1038,'Source traité'!$V$4:$V$1116,$V1038)/SUMIFS('[6]Comp2016-2017 (3)'!$G$5:$G$289,'[6]Comp2016-2017 (3)'!$A$5:$A$289,$D1038,'[6]Comp2016-2017 (3)'!$R$5:$R$289,$V1038)*$AB1038))</f>
        <v/>
      </c>
      <c r="AH1038" s="183">
        <f>IF($W1038=AH$3,$AB1038,IF(NOT($W1038=0),"",SUMIFS('Source traité'!AH$4:AH$1116,'Source traité'!$A$4:$A$1116,$D1038,'Source traité'!$V$4:$V$1116,$V1038)/SUMIFS('[6]Comp2016-2017 (3)'!$G$5:$G$289,'[6]Comp2016-2017 (3)'!$A$5:$A$289,$D1038,'[6]Comp2016-2017 (3)'!$R$5:$R$289,$V1038)*$AB1038))</f>
        <v/>
      </c>
      <c r="AI1038" s="183">
        <f>IF($W1038=AI$3,$AB1038,IF(NOT($W1038=0),"",SUMIFS('Source traité'!AI$4:AI$1116,'Source traité'!$A$4:$A$1116,$D1038,'Source traité'!$V$4:$V$1116,$V1038)/SUMIFS('[6]Comp2016-2017 (3)'!$G$5:$G$289,'[6]Comp2016-2017 (3)'!$A$5:$A$289,$D1038,'[6]Comp2016-2017 (3)'!$R$5:$R$289,$V1038)*$AB1038))</f>
        <v/>
      </c>
      <c r="AJ1038" s="183">
        <f>IF($W1038=AJ$3,$AB1038,IF(NOT($W1038=0),"",SUMIFS('Source traité'!AJ$4:AJ$1116,'Source traité'!$A$4:$A$1116,$D1038,'Source traité'!$V$4:$V$1116,$V1038)/SUMIFS('[6]Comp2016-2017 (3)'!$G$5:$G$289,'[6]Comp2016-2017 (3)'!$A$5:$A$289,$D1038,'[6]Comp2016-2017 (3)'!$R$5:$R$289,$V1038)*$AB1038))</f>
        <v/>
      </c>
      <c r="AK1038" s="183">
        <f>SUM(AC1038:AJ1038)-AB1038</f>
        <v/>
      </c>
      <c r="AL1038" s="179">
        <f>IF(A1038=D1038,"remplir à la main","")</f>
        <v/>
      </c>
      <c r="AM1038" s="179">
        <f>VLOOKUP(A1038,'[6]Table corresp.'!$M$4:$U$63,8,FALSE)</f>
        <v/>
      </c>
      <c r="AN1038" s="179">
        <f>VLOOKUP(D1038,'[6]Table corresp.'!$M$4:$U$63,9,FALSE)</f>
        <v/>
      </c>
    </row>
    <row r="1039" hidden="1">
      <c r="A1039" s="179" t="inlineStr">
        <is>
          <t>55 - Agencement de lieux de vente</t>
        </is>
      </c>
      <c r="B1039" s="179">
        <f>VLOOKUP(LEFT(A1039,3),'[6]Table corresp.'!$A$4:$D$63,3,FALSE)</f>
        <v/>
      </c>
      <c r="C1039" s="179">
        <f>VLOOKUP(A1039,'[6]Table corresp.'!$M$4:$P$63,4,FALSE)</f>
        <v/>
      </c>
      <c r="D1039" s="179" t="inlineStr">
        <is>
          <t>Consommation finale</t>
        </is>
      </c>
      <c r="E1039" s="179">
        <f>VLOOKUP(LEFT(D1039,3),'[6]Table corresp.'!$A$4:$D$63,4,FALSE)</f>
        <v/>
      </c>
      <c r="F1039" s="179">
        <f>LEFT(A1039,3)&amp;" - "&amp;LEFT(D1039,3)</f>
        <v/>
      </c>
      <c r="G1039" s="212" t="n">
        <v>2172085.073985799</v>
      </c>
      <c r="H1039" s="212" t="n">
        <v>0</v>
      </c>
      <c r="I1039" s="212" t="n">
        <v>2172085.073985799</v>
      </c>
      <c r="J1039" s="212" t="n">
        <v>337.8405043561014</v>
      </c>
      <c r="K1039" s="212" t="n">
        <v>0</v>
      </c>
      <c r="L1039" s="212" t="n">
        <v>337.8405043561014</v>
      </c>
      <c r="M1039" s="212" t="n">
        <v>227.2629935217859</v>
      </c>
      <c r="N1039" s="212" t="n">
        <v>0</v>
      </c>
      <c r="O1039" s="212" t="n">
        <v>227.2629935217859</v>
      </c>
      <c r="P1039" s="212" t="n">
        <v>79.66057096928681</v>
      </c>
      <c r="Q1039" s="212" t="n">
        <v>0</v>
      </c>
      <c r="R1039" s="212" t="n">
        <v>79.66057096928681</v>
      </c>
      <c r="S1039" s="213">
        <f>IF(VLOOKUP(F1039,$F$4:$S$374,14,FALSE)=0,"",VLOOKUP(F1039,$F$4:$S$374,14,FALSE))</f>
        <v/>
      </c>
      <c r="T1039" s="213">
        <f>VLOOKUP(A1039,'[6]Groupe de branches'!$Z$27:$AM$86,14,FALSE)</f>
        <v/>
      </c>
      <c r="U1039" s="213">
        <f>VLOOKUP(D1039,'[6]Groupe de branches'!$Z$27:$AM$86,14,FALSE)</f>
        <v/>
      </c>
      <c r="V1039" s="213" t="n">
        <v>2018</v>
      </c>
      <c r="W1039" s="179">
        <f>VLOOKUP(D1039,'[6]Table corresp.'!$M$4:$S$63,7,FALSE)</f>
        <v/>
      </c>
      <c r="X1039" s="197">
        <f>IFERROR(G1039/SUMIFS('[6]Comp2016-2017 (3)'!$I$5:$I$289,'[6]Comp2016-2017 (3)'!$A$5:$A$289,A1039,'[6]Comp2016-2017 (3)'!$R$5:$R$289,V1039),0)</f>
        <v/>
      </c>
      <c r="Y1039" s="182">
        <f>IFERROR(IF(RIGHT(F1039,3)="Exp",VLOOKUP(F1039,#REF!,2,FALSE),VLOOKUP(F1039,#REF!,9,FALSE)),1)</f>
        <v/>
      </c>
      <c r="Z1039" s="197">
        <f>Y1039/SUMIFS($Y$4:$Y$1116,$V$4:$V$1116,V1039,$A$4:$A$1116,A1039)</f>
        <v/>
      </c>
      <c r="AA1039" s="181">
        <f>X1039*Z1039</f>
        <v/>
      </c>
      <c r="AB1039" s="183">
        <f>IFERROR(SUMIFS('[6]Comp2016-2017 (3)'!$G$5:$G$289,'[6]Comp2016-2017 (3)'!$A$5:$A$289,A1039,'[6]Comp2016-2017 (3)'!$R$5:$R$289,V1039)*AA1039/SUMIFS($AA$4:$AA$1116,$A$4:$A$1116,A1039,$V$4:$V$1116,V1039),0)</f>
        <v/>
      </c>
      <c r="AC1039" s="183">
        <f>IF($W1039=AC$3,$AB1039,IF(NOT($W1039=0),"",SUMIFS('Source traité'!AC$4:AC$1116,'Source traité'!$A$4:$A$1116,$D1039,'Source traité'!$V$4:$V$1116,$V1039)/SUMIFS('[6]Comp2016-2017 (3)'!$G$5:$G$289,'[6]Comp2016-2017 (3)'!$A$5:$A$289,$D1039,'[6]Comp2016-2017 (3)'!$R$5:$R$289,$V1039)*$AB1039))</f>
        <v/>
      </c>
      <c r="AD1039" s="183">
        <f>IF($W1039=AD$3,$AB1039,IF(NOT($W1039=0),"",SUMIFS('Source traité'!AD$4:AD$1116,'Source traité'!$A$4:$A$1116,$D1039,'Source traité'!$V$4:$V$1116,$V1039)/SUMIFS('[6]Comp2016-2017 (3)'!$G$5:$G$289,'[6]Comp2016-2017 (3)'!$A$5:$A$289,$D1039,'[6]Comp2016-2017 (3)'!$R$5:$R$289,$V1039)*$AB1039))</f>
        <v/>
      </c>
      <c r="AE1039" s="183">
        <f>IF($W1039=AE$3,$AB1039,IF(NOT($W1039=0),"",SUMIFS('Source traité'!AE$4:AE$1116,'Source traité'!$A$4:$A$1116,$D1039,'Source traité'!$V$4:$V$1116,$V1039)/SUMIFS('[6]Comp2016-2017 (3)'!$G$5:$G$289,'[6]Comp2016-2017 (3)'!$A$5:$A$289,$D1039,'[6]Comp2016-2017 (3)'!$R$5:$R$289,$V1039)*$AB1039))</f>
        <v/>
      </c>
      <c r="AF1039" s="183">
        <f>IF($W1039=AF$3,$AB1039,IF(NOT($W1039=0),"",SUMIFS('Source traité'!AF$4:AF$1116,'Source traité'!$A$4:$A$1116,$D1039,'Source traité'!$V$4:$V$1116,$V1039)/SUMIFS('[6]Comp2016-2017 (3)'!$G$5:$G$289,'[6]Comp2016-2017 (3)'!$A$5:$A$289,$D1039,'[6]Comp2016-2017 (3)'!$R$5:$R$289,$V1039)*$AB1039))</f>
        <v/>
      </c>
      <c r="AG1039" s="183">
        <f>IF($W1039=AG$3,$AB1039,IF(NOT($W1039=0),"",SUMIFS('Source traité'!AG$4:AG$1116,'Source traité'!$A$4:$A$1116,$D1039,'Source traité'!$V$4:$V$1116,$V1039)/SUMIFS('[6]Comp2016-2017 (3)'!$G$5:$G$289,'[6]Comp2016-2017 (3)'!$A$5:$A$289,$D1039,'[6]Comp2016-2017 (3)'!$R$5:$R$289,$V1039)*$AB1039))</f>
        <v/>
      </c>
      <c r="AH1039" s="183">
        <f>IF($W1039=AH$3,$AB1039,IF(NOT($W1039=0),"",SUMIFS('Source traité'!AH$4:AH$1116,'Source traité'!$A$4:$A$1116,$D1039,'Source traité'!$V$4:$V$1116,$V1039)/SUMIFS('[6]Comp2016-2017 (3)'!$G$5:$G$289,'[6]Comp2016-2017 (3)'!$A$5:$A$289,$D1039,'[6]Comp2016-2017 (3)'!$R$5:$R$289,$V1039)*$AB1039))</f>
        <v/>
      </c>
      <c r="AI1039" s="183">
        <f>IF($W1039=AI$3,$AB1039,IF(NOT($W1039=0),"",SUMIFS('Source traité'!AI$4:AI$1116,'Source traité'!$A$4:$A$1116,$D1039,'Source traité'!$V$4:$V$1116,$V1039)/SUMIFS('[6]Comp2016-2017 (3)'!$G$5:$G$289,'[6]Comp2016-2017 (3)'!$A$5:$A$289,$D1039,'[6]Comp2016-2017 (3)'!$R$5:$R$289,$V1039)*$AB1039))</f>
        <v/>
      </c>
      <c r="AJ1039" s="183">
        <f>IF($W1039=AJ$3,$AB1039,IF(NOT($W1039=0),"",SUMIFS('Source traité'!AJ$4:AJ$1116,'Source traité'!$A$4:$A$1116,$D1039,'Source traité'!$V$4:$V$1116,$V1039)/SUMIFS('[6]Comp2016-2017 (3)'!$G$5:$G$289,'[6]Comp2016-2017 (3)'!$A$5:$A$289,$D1039,'[6]Comp2016-2017 (3)'!$R$5:$R$289,$V1039)*$AB1039))</f>
        <v/>
      </c>
      <c r="AK1039" s="183">
        <f>SUM(AC1039:AJ1039)-AB1039</f>
        <v/>
      </c>
      <c r="AL1039" s="179">
        <f>IF(A1039=D1039,"remplir à la main","")</f>
        <v/>
      </c>
      <c r="AM1039" s="179">
        <f>VLOOKUP(A1039,'[6]Table corresp.'!$M$4:$U$63,8,FALSE)</f>
        <v/>
      </c>
      <c r="AN1039" s="179">
        <f>VLOOKUP(D1039,'[6]Table corresp.'!$M$4:$U$63,9,FALSE)</f>
        <v/>
      </c>
    </row>
    <row r="1040" hidden="1">
      <c r="A1040" s="179" t="inlineStr">
        <is>
          <t>56 - Travaux de revêtement des sols et des murs</t>
        </is>
      </c>
      <c r="B1040" s="179">
        <f>VLOOKUP(LEFT(A1040,3),'[6]Table corresp.'!$A$4:$D$63,3,FALSE)</f>
        <v/>
      </c>
      <c r="C1040" s="179">
        <f>VLOOKUP(A1040,'[6]Table corresp.'!$M$4:$P$63,4,FALSE)</f>
        <v/>
      </c>
      <c r="D1040" s="179" t="inlineStr">
        <is>
          <t>Consommation finale</t>
        </is>
      </c>
      <c r="E1040" s="179">
        <f>VLOOKUP(LEFT(D1040,3),'[6]Table corresp.'!$A$4:$D$63,4,FALSE)</f>
        <v/>
      </c>
      <c r="F1040" s="179">
        <f>LEFT(A1040,3)&amp;" - "&amp;LEFT(D1040,3)</f>
        <v/>
      </c>
      <c r="G1040" s="212" t="n">
        <v>338688.6440825738</v>
      </c>
      <c r="H1040" s="212" t="n">
        <v>0</v>
      </c>
      <c r="I1040" s="212" t="n">
        <v>338688.6440825738</v>
      </c>
      <c r="J1040" s="212" t="n">
        <v>407.9020885646525</v>
      </c>
      <c r="K1040" s="212" t="n">
        <v>0</v>
      </c>
      <c r="L1040" s="212" t="n">
        <v>407.9020885646525</v>
      </c>
      <c r="M1040" s="212" t="n">
        <v>8.260494013938333</v>
      </c>
      <c r="N1040" s="212" t="n">
        <v>0</v>
      </c>
      <c r="O1040" s="212" t="n">
        <v>8.260494013938333</v>
      </c>
      <c r="P1040" s="212" t="n">
        <v>2.576793988739336</v>
      </c>
      <c r="Q1040" s="212" t="n">
        <v>0</v>
      </c>
      <c r="R1040" s="212" t="n">
        <v>2.576793988739336</v>
      </c>
      <c r="S1040" s="213">
        <f>IF(VLOOKUP(F1040,$F$4:$S$374,14,FALSE)=0,"",VLOOKUP(F1040,$F$4:$S$374,14,FALSE))</f>
        <v/>
      </c>
      <c r="T1040" s="213">
        <f>VLOOKUP(A1040,'[6]Groupe de branches'!$Z$27:$AM$86,14,FALSE)</f>
        <v/>
      </c>
      <c r="U1040" s="213">
        <f>VLOOKUP(D1040,'[6]Groupe de branches'!$Z$27:$AM$86,14,FALSE)</f>
        <v/>
      </c>
      <c r="V1040" s="213" t="n">
        <v>2018</v>
      </c>
      <c r="W1040" s="179">
        <f>VLOOKUP(D1040,'[6]Table corresp.'!$M$4:$S$63,7,FALSE)</f>
        <v/>
      </c>
      <c r="X1040" s="197">
        <f>IFERROR(G1040/SUMIFS('[6]Comp2016-2017 (3)'!$I$5:$I$289,'[6]Comp2016-2017 (3)'!$A$5:$A$289,A1040,'[6]Comp2016-2017 (3)'!$R$5:$R$289,V1040),0)</f>
        <v/>
      </c>
      <c r="Y1040" s="182">
        <f>IFERROR(IF(RIGHT(F1040,3)="Exp",VLOOKUP(F1040,#REF!,2,FALSE),VLOOKUP(F1040,#REF!,9,FALSE)),1)</f>
        <v/>
      </c>
      <c r="Z1040" s="197">
        <f>Y1040/SUMIFS($Y$4:$Y$1116,$V$4:$V$1116,V1040,$A$4:$A$1116,A1040)</f>
        <v/>
      </c>
      <c r="AA1040" s="181">
        <f>X1040*Z1040</f>
        <v/>
      </c>
      <c r="AB1040" s="183">
        <f>IFERROR(SUMIFS('[6]Comp2016-2017 (3)'!$G$5:$G$289,'[6]Comp2016-2017 (3)'!$A$5:$A$289,A1040,'[6]Comp2016-2017 (3)'!$R$5:$R$289,V1040)*AA1040/SUMIFS($AA$4:$AA$1116,$A$4:$A$1116,A1040,$V$4:$V$1116,V1040),0)</f>
        <v/>
      </c>
      <c r="AC1040" s="183">
        <f>IF($W1040=AC$3,$AB1040,IF(NOT($W1040=0),"",SUMIFS('Source traité'!AC$4:AC$1116,'Source traité'!$A$4:$A$1116,$D1040,'Source traité'!$V$4:$V$1116,$V1040)/SUMIFS('[6]Comp2016-2017 (3)'!$G$5:$G$289,'[6]Comp2016-2017 (3)'!$A$5:$A$289,$D1040,'[6]Comp2016-2017 (3)'!$R$5:$R$289,$V1040)*$AB1040))</f>
        <v/>
      </c>
      <c r="AD1040" s="183">
        <f>IF($W1040=AD$3,$AB1040,IF(NOT($W1040=0),"",SUMIFS('Source traité'!AD$4:AD$1116,'Source traité'!$A$4:$A$1116,$D1040,'Source traité'!$V$4:$V$1116,$V1040)/SUMIFS('[6]Comp2016-2017 (3)'!$G$5:$G$289,'[6]Comp2016-2017 (3)'!$A$5:$A$289,$D1040,'[6]Comp2016-2017 (3)'!$R$5:$R$289,$V1040)*$AB1040))</f>
        <v/>
      </c>
      <c r="AE1040" s="183">
        <f>IF($W1040=AE$3,$AB1040,IF(NOT($W1040=0),"",SUMIFS('Source traité'!AE$4:AE$1116,'Source traité'!$A$4:$A$1116,$D1040,'Source traité'!$V$4:$V$1116,$V1040)/SUMIFS('[6]Comp2016-2017 (3)'!$G$5:$G$289,'[6]Comp2016-2017 (3)'!$A$5:$A$289,$D1040,'[6]Comp2016-2017 (3)'!$R$5:$R$289,$V1040)*$AB1040))</f>
        <v/>
      </c>
      <c r="AF1040" s="183">
        <f>IF($W1040=AF$3,$AB1040,IF(NOT($W1040=0),"",SUMIFS('Source traité'!AF$4:AF$1116,'Source traité'!$A$4:$A$1116,$D1040,'Source traité'!$V$4:$V$1116,$V1040)/SUMIFS('[6]Comp2016-2017 (3)'!$G$5:$G$289,'[6]Comp2016-2017 (3)'!$A$5:$A$289,$D1040,'[6]Comp2016-2017 (3)'!$R$5:$R$289,$V1040)*$AB1040))</f>
        <v/>
      </c>
      <c r="AG1040" s="183">
        <f>IF($W1040=AG$3,$AB1040,IF(NOT($W1040=0),"",SUMIFS('Source traité'!AG$4:AG$1116,'Source traité'!$A$4:$A$1116,$D1040,'Source traité'!$V$4:$V$1116,$V1040)/SUMIFS('[6]Comp2016-2017 (3)'!$G$5:$G$289,'[6]Comp2016-2017 (3)'!$A$5:$A$289,$D1040,'[6]Comp2016-2017 (3)'!$R$5:$R$289,$V1040)*$AB1040))</f>
        <v/>
      </c>
      <c r="AH1040" s="183">
        <f>IF($W1040=AH$3,$AB1040,IF(NOT($W1040=0),"",SUMIFS('Source traité'!AH$4:AH$1116,'Source traité'!$A$4:$A$1116,$D1040,'Source traité'!$V$4:$V$1116,$V1040)/SUMIFS('[6]Comp2016-2017 (3)'!$G$5:$G$289,'[6]Comp2016-2017 (3)'!$A$5:$A$289,$D1040,'[6]Comp2016-2017 (3)'!$R$5:$R$289,$V1040)*$AB1040))</f>
        <v/>
      </c>
      <c r="AI1040" s="183">
        <f>IF($W1040=AI$3,$AB1040,IF(NOT($W1040=0),"",SUMIFS('Source traité'!AI$4:AI$1116,'Source traité'!$A$4:$A$1116,$D1040,'Source traité'!$V$4:$V$1116,$V1040)/SUMIFS('[6]Comp2016-2017 (3)'!$G$5:$G$289,'[6]Comp2016-2017 (3)'!$A$5:$A$289,$D1040,'[6]Comp2016-2017 (3)'!$R$5:$R$289,$V1040)*$AB1040))</f>
        <v/>
      </c>
      <c r="AJ1040" s="183">
        <f>IF($W1040=AJ$3,$AB1040,IF(NOT($W1040=0),"",SUMIFS('Source traité'!AJ$4:AJ$1116,'Source traité'!$A$4:$A$1116,$D1040,'Source traité'!$V$4:$V$1116,$V1040)/SUMIFS('[6]Comp2016-2017 (3)'!$G$5:$G$289,'[6]Comp2016-2017 (3)'!$A$5:$A$289,$D1040,'[6]Comp2016-2017 (3)'!$R$5:$R$289,$V1040)*$AB1040))</f>
        <v/>
      </c>
      <c r="AK1040" s="183">
        <f>SUM(AC1040:AJ1040)-AB1040</f>
        <v/>
      </c>
      <c r="AL1040" s="179">
        <f>IF(A1040=D1040,"remplir à la main","")</f>
        <v/>
      </c>
      <c r="AM1040" s="179">
        <f>VLOOKUP(A1040,'[6]Table corresp.'!$M$4:$U$63,8,FALSE)</f>
        <v/>
      </c>
      <c r="AN1040" s="179">
        <f>VLOOKUP(D1040,'[6]Table corresp.'!$M$4:$U$63,9,FALSE)</f>
        <v/>
      </c>
    </row>
    <row r="1041" hidden="1">
      <c r="A1041" s="179" t="inlineStr">
        <is>
          <t>57 - Travaux de charpente</t>
        </is>
      </c>
      <c r="B1041" s="179">
        <f>VLOOKUP(LEFT(A1041,3),'[6]Table corresp.'!$A$4:$D$63,3,FALSE)</f>
        <v/>
      </c>
      <c r="C1041" s="179">
        <f>VLOOKUP(A1041,'[6]Table corresp.'!$M$4:$P$63,4,FALSE)</f>
        <v/>
      </c>
      <c r="D1041" s="179" t="inlineStr">
        <is>
          <t>Consommation finale</t>
        </is>
      </c>
      <c r="E1041" s="179">
        <f>VLOOKUP(LEFT(D1041,3),'[6]Table corresp.'!$A$4:$D$63,4,FALSE)</f>
        <v/>
      </c>
      <c r="F1041" s="179">
        <f>LEFT(A1041,3)&amp;" - "&amp;LEFT(D1041,3)</f>
        <v/>
      </c>
      <c r="G1041" s="212" t="n">
        <v>6031960.298294231</v>
      </c>
      <c r="H1041" s="212" t="n">
        <v>0</v>
      </c>
      <c r="I1041" s="212" t="n">
        <v>6031960.298294231</v>
      </c>
      <c r="J1041" s="212" t="n">
        <v>5604.899379227844</v>
      </c>
      <c r="K1041" s="212" t="n">
        <v>0</v>
      </c>
      <c r="L1041" s="212" t="n">
        <v>5604.899379227844</v>
      </c>
      <c r="M1041" s="212" t="n">
        <v>186.2934753440407</v>
      </c>
      <c r="N1041" s="212" t="n">
        <v>0</v>
      </c>
      <c r="O1041" s="212" t="n">
        <v>186.2934753440407</v>
      </c>
      <c r="P1041" s="212" t="n">
        <v>40.33033178245769</v>
      </c>
      <c r="Q1041" s="212" t="n">
        <v>0</v>
      </c>
      <c r="R1041" s="212" t="n">
        <v>40.33033178245769</v>
      </c>
      <c r="S1041" s="213">
        <f>IF(VLOOKUP(F1041,$F$4:$S$374,14,FALSE)=0,"",VLOOKUP(F1041,$F$4:$S$374,14,FALSE))</f>
        <v/>
      </c>
      <c r="T1041" s="213">
        <f>VLOOKUP(A1041,'[6]Groupe de branches'!$Z$27:$AM$86,14,FALSE)</f>
        <v/>
      </c>
      <c r="U1041" s="213">
        <f>VLOOKUP(D1041,'[6]Groupe de branches'!$Z$27:$AM$86,14,FALSE)</f>
        <v/>
      </c>
      <c r="V1041" s="213" t="n">
        <v>2018</v>
      </c>
      <c r="W1041" s="179">
        <f>VLOOKUP(D1041,'[6]Table corresp.'!$M$4:$S$63,7,FALSE)</f>
        <v/>
      </c>
      <c r="X1041" s="197">
        <f>IFERROR(G1041/SUMIFS('[6]Comp2016-2017 (3)'!$I$5:$I$289,'[6]Comp2016-2017 (3)'!$A$5:$A$289,A1041,'[6]Comp2016-2017 (3)'!$R$5:$R$289,V1041),0)</f>
        <v/>
      </c>
      <c r="Y1041" s="182">
        <f>IFERROR(IF(RIGHT(F1041,3)="Exp",VLOOKUP(F1041,#REF!,2,FALSE),VLOOKUP(F1041,#REF!,9,FALSE)),1)</f>
        <v/>
      </c>
      <c r="Z1041" s="197">
        <f>Y1041/SUMIFS($Y$4:$Y$1116,$V$4:$V$1116,V1041,$A$4:$A$1116,A1041)</f>
        <v/>
      </c>
      <c r="AA1041" s="181">
        <f>X1041*Z1041</f>
        <v/>
      </c>
      <c r="AB1041" s="183">
        <f>IFERROR(SUMIFS('[6]Comp2016-2017 (3)'!$G$5:$G$289,'[6]Comp2016-2017 (3)'!$A$5:$A$289,A1041,'[6]Comp2016-2017 (3)'!$R$5:$R$289,V1041)*AA1041/SUMIFS($AA$4:$AA$1116,$A$4:$A$1116,A1041,$V$4:$V$1116,V1041),0)</f>
        <v/>
      </c>
      <c r="AC1041" s="183">
        <f>IF($W1041=AC$3,$AB1041,IF(NOT($W1041=0),"",SUMIFS('Source traité'!AC$4:AC$1116,'Source traité'!$A$4:$A$1116,$D1041,'Source traité'!$V$4:$V$1116,$V1041)/SUMIFS('[6]Comp2016-2017 (3)'!$G$5:$G$289,'[6]Comp2016-2017 (3)'!$A$5:$A$289,$D1041,'[6]Comp2016-2017 (3)'!$R$5:$R$289,$V1041)*$AB1041))</f>
        <v/>
      </c>
      <c r="AD1041" s="183">
        <f>IF($W1041=AD$3,$AB1041,IF(NOT($W1041=0),"",SUMIFS('Source traité'!AD$4:AD$1116,'Source traité'!$A$4:$A$1116,$D1041,'Source traité'!$V$4:$V$1116,$V1041)/SUMIFS('[6]Comp2016-2017 (3)'!$G$5:$G$289,'[6]Comp2016-2017 (3)'!$A$5:$A$289,$D1041,'[6]Comp2016-2017 (3)'!$R$5:$R$289,$V1041)*$AB1041))</f>
        <v/>
      </c>
      <c r="AE1041" s="183">
        <f>IF($W1041=AE$3,$AB1041,IF(NOT($W1041=0),"",SUMIFS('Source traité'!AE$4:AE$1116,'Source traité'!$A$4:$A$1116,$D1041,'Source traité'!$V$4:$V$1116,$V1041)/SUMIFS('[6]Comp2016-2017 (3)'!$G$5:$G$289,'[6]Comp2016-2017 (3)'!$A$5:$A$289,$D1041,'[6]Comp2016-2017 (3)'!$R$5:$R$289,$V1041)*$AB1041))</f>
        <v/>
      </c>
      <c r="AF1041" s="183">
        <f>IF($W1041=AF$3,$AB1041,IF(NOT($W1041=0),"",SUMIFS('Source traité'!AF$4:AF$1116,'Source traité'!$A$4:$A$1116,$D1041,'Source traité'!$V$4:$V$1116,$V1041)/SUMIFS('[6]Comp2016-2017 (3)'!$G$5:$G$289,'[6]Comp2016-2017 (3)'!$A$5:$A$289,$D1041,'[6]Comp2016-2017 (3)'!$R$5:$R$289,$V1041)*$AB1041))</f>
        <v/>
      </c>
      <c r="AG1041" s="183">
        <f>IF($W1041=AG$3,$AB1041,IF(NOT($W1041=0),"",SUMIFS('Source traité'!AG$4:AG$1116,'Source traité'!$A$4:$A$1116,$D1041,'Source traité'!$V$4:$V$1116,$V1041)/SUMIFS('[6]Comp2016-2017 (3)'!$G$5:$G$289,'[6]Comp2016-2017 (3)'!$A$5:$A$289,$D1041,'[6]Comp2016-2017 (3)'!$R$5:$R$289,$V1041)*$AB1041))</f>
        <v/>
      </c>
      <c r="AH1041" s="183">
        <f>IF($W1041=AH$3,$AB1041,IF(NOT($W1041=0),"",SUMIFS('Source traité'!AH$4:AH$1116,'Source traité'!$A$4:$A$1116,$D1041,'Source traité'!$V$4:$V$1116,$V1041)/SUMIFS('[6]Comp2016-2017 (3)'!$G$5:$G$289,'[6]Comp2016-2017 (3)'!$A$5:$A$289,$D1041,'[6]Comp2016-2017 (3)'!$R$5:$R$289,$V1041)*$AB1041))</f>
        <v/>
      </c>
      <c r="AI1041" s="183">
        <f>IF($W1041=AI$3,$AB1041,IF(NOT($W1041=0),"",SUMIFS('Source traité'!AI$4:AI$1116,'Source traité'!$A$4:$A$1116,$D1041,'Source traité'!$V$4:$V$1116,$V1041)/SUMIFS('[6]Comp2016-2017 (3)'!$G$5:$G$289,'[6]Comp2016-2017 (3)'!$A$5:$A$289,$D1041,'[6]Comp2016-2017 (3)'!$R$5:$R$289,$V1041)*$AB1041))</f>
        <v/>
      </c>
      <c r="AJ1041" s="183">
        <f>IF($W1041=AJ$3,$AB1041,IF(NOT($W1041=0),"",SUMIFS('Source traité'!AJ$4:AJ$1116,'Source traité'!$A$4:$A$1116,$D1041,'Source traité'!$V$4:$V$1116,$V1041)/SUMIFS('[6]Comp2016-2017 (3)'!$G$5:$G$289,'[6]Comp2016-2017 (3)'!$A$5:$A$289,$D1041,'[6]Comp2016-2017 (3)'!$R$5:$R$289,$V1041)*$AB1041))</f>
        <v/>
      </c>
      <c r="AK1041" s="183">
        <f>SUM(AC1041:AJ1041)-AB1041</f>
        <v/>
      </c>
      <c r="AL1041" s="179">
        <f>IF(A1041=D1041,"remplir à la main","")</f>
        <v/>
      </c>
      <c r="AM1041" s="179">
        <f>VLOOKUP(A1041,'[6]Table corresp.'!$M$4:$U$63,8,FALSE)</f>
        <v/>
      </c>
      <c r="AN1041" s="179">
        <f>VLOOKUP(D1041,'[6]Table corresp.'!$M$4:$U$63,9,FALSE)</f>
        <v/>
      </c>
    </row>
    <row r="1042" hidden="1">
      <c r="A1042" s="179" t="inlineStr">
        <is>
          <t>58 - Travaux de couverture par éléments</t>
        </is>
      </c>
      <c r="B1042" s="179">
        <f>VLOOKUP(LEFT(A1042,3),'[6]Table corresp.'!$A$4:$D$63,3,FALSE)</f>
        <v/>
      </c>
      <c r="C1042" s="179">
        <f>VLOOKUP(A1042,'[6]Table corresp.'!$M$4:$P$63,4,FALSE)</f>
        <v/>
      </c>
      <c r="D1042" s="179" t="inlineStr">
        <is>
          <t>Consommation finale</t>
        </is>
      </c>
      <c r="E1042" s="179">
        <f>VLOOKUP(LEFT(D1042,3),'[6]Table corresp.'!$A$4:$D$63,4,FALSE)</f>
        <v/>
      </c>
      <c r="F1042" s="179">
        <f>LEFT(A1042,3)&amp;" - "&amp;LEFT(D1042,3)</f>
        <v/>
      </c>
      <c r="G1042" s="212" t="n">
        <v>945861.9467580826</v>
      </c>
      <c r="H1042" s="212" t="n">
        <v>0</v>
      </c>
      <c r="I1042" s="212" t="n">
        <v>945861.9467580826</v>
      </c>
      <c r="J1042" s="212" t="n">
        <v>910.1004258469299</v>
      </c>
      <c r="K1042" s="212" t="n">
        <v>0</v>
      </c>
      <c r="L1042" s="212" t="n">
        <v>910.1004258469299</v>
      </c>
      <c r="M1042" s="212" t="n">
        <v>15.02538290250017</v>
      </c>
      <c r="N1042" s="212" t="n">
        <v>0</v>
      </c>
      <c r="O1042" s="212" t="n">
        <v>15.02538290250017</v>
      </c>
      <c r="P1042" s="212" t="n">
        <v>3.344608426888841</v>
      </c>
      <c r="Q1042" s="212" t="n">
        <v>0</v>
      </c>
      <c r="R1042" s="212" t="n">
        <v>3.344608426888841</v>
      </c>
      <c r="S1042" s="213">
        <f>IF(VLOOKUP(F1042,$F$4:$S$374,14,FALSE)=0,"",VLOOKUP(F1042,$F$4:$S$374,14,FALSE))</f>
        <v/>
      </c>
      <c r="T1042" s="213">
        <f>VLOOKUP(A1042,'[6]Groupe de branches'!$Z$27:$AM$86,14,FALSE)</f>
        <v/>
      </c>
      <c r="U1042" s="213">
        <f>VLOOKUP(D1042,'[6]Groupe de branches'!$Z$27:$AM$86,14,FALSE)</f>
        <v/>
      </c>
      <c r="V1042" s="213" t="n">
        <v>2018</v>
      </c>
      <c r="W1042" s="179">
        <f>VLOOKUP(D1042,'[6]Table corresp.'!$M$4:$S$63,7,FALSE)</f>
        <v/>
      </c>
      <c r="X1042" s="197">
        <f>IFERROR(G1042/SUMIFS('[6]Comp2016-2017 (3)'!$I$5:$I$289,'[6]Comp2016-2017 (3)'!$A$5:$A$289,A1042,'[6]Comp2016-2017 (3)'!$R$5:$R$289,V1042),0)</f>
        <v/>
      </c>
      <c r="Y1042" s="182">
        <f>IFERROR(IF(RIGHT(F1042,3)="Exp",VLOOKUP(F1042,#REF!,2,FALSE),VLOOKUP(F1042,#REF!,9,FALSE)),1)</f>
        <v/>
      </c>
      <c r="Z1042" s="197">
        <f>Y1042/SUMIFS($Y$4:$Y$1116,$V$4:$V$1116,V1042,$A$4:$A$1116,A1042)</f>
        <v/>
      </c>
      <c r="AA1042" s="181">
        <f>X1042*Z1042</f>
        <v/>
      </c>
      <c r="AB1042" s="183">
        <f>IFERROR(SUMIFS('[6]Comp2016-2017 (3)'!$G$5:$G$289,'[6]Comp2016-2017 (3)'!$A$5:$A$289,A1042,'[6]Comp2016-2017 (3)'!$R$5:$R$289,V1042)*AA1042/SUMIFS($AA$4:$AA$1116,$A$4:$A$1116,A1042,$V$4:$V$1116,V1042),0)</f>
        <v/>
      </c>
      <c r="AC1042" s="183">
        <f>IF($W1042=AC$3,$AB1042,IF(NOT($W1042=0),"",SUMIFS('Source traité'!AC$4:AC$1116,'Source traité'!$A$4:$A$1116,$D1042,'Source traité'!$V$4:$V$1116,$V1042)/SUMIFS('[6]Comp2016-2017 (3)'!$G$5:$G$289,'[6]Comp2016-2017 (3)'!$A$5:$A$289,$D1042,'[6]Comp2016-2017 (3)'!$R$5:$R$289,$V1042)*$AB1042))</f>
        <v/>
      </c>
      <c r="AD1042" s="183">
        <f>IF($W1042=AD$3,$AB1042,IF(NOT($W1042=0),"",SUMIFS('Source traité'!AD$4:AD$1116,'Source traité'!$A$4:$A$1116,$D1042,'Source traité'!$V$4:$V$1116,$V1042)/SUMIFS('[6]Comp2016-2017 (3)'!$G$5:$G$289,'[6]Comp2016-2017 (3)'!$A$5:$A$289,$D1042,'[6]Comp2016-2017 (3)'!$R$5:$R$289,$V1042)*$AB1042))</f>
        <v/>
      </c>
      <c r="AE1042" s="183">
        <f>IF($W1042=AE$3,$AB1042,IF(NOT($W1042=0),"",SUMIFS('Source traité'!AE$4:AE$1116,'Source traité'!$A$4:$A$1116,$D1042,'Source traité'!$V$4:$V$1116,$V1042)/SUMIFS('[6]Comp2016-2017 (3)'!$G$5:$G$289,'[6]Comp2016-2017 (3)'!$A$5:$A$289,$D1042,'[6]Comp2016-2017 (3)'!$R$5:$R$289,$V1042)*$AB1042))</f>
        <v/>
      </c>
      <c r="AF1042" s="183">
        <f>IF($W1042=AF$3,$AB1042,IF(NOT($W1042=0),"",SUMIFS('Source traité'!AF$4:AF$1116,'Source traité'!$A$4:$A$1116,$D1042,'Source traité'!$V$4:$V$1116,$V1042)/SUMIFS('[6]Comp2016-2017 (3)'!$G$5:$G$289,'[6]Comp2016-2017 (3)'!$A$5:$A$289,$D1042,'[6]Comp2016-2017 (3)'!$R$5:$R$289,$V1042)*$AB1042))</f>
        <v/>
      </c>
      <c r="AG1042" s="183">
        <f>IF($W1042=AG$3,$AB1042,IF(NOT($W1042=0),"",SUMIFS('Source traité'!AG$4:AG$1116,'Source traité'!$A$4:$A$1116,$D1042,'Source traité'!$V$4:$V$1116,$V1042)/SUMIFS('[6]Comp2016-2017 (3)'!$G$5:$G$289,'[6]Comp2016-2017 (3)'!$A$5:$A$289,$D1042,'[6]Comp2016-2017 (3)'!$R$5:$R$289,$V1042)*$AB1042))</f>
        <v/>
      </c>
      <c r="AH1042" s="183">
        <f>IF($W1042=AH$3,$AB1042,IF(NOT($W1042=0),"",SUMIFS('Source traité'!AH$4:AH$1116,'Source traité'!$A$4:$A$1116,$D1042,'Source traité'!$V$4:$V$1116,$V1042)/SUMIFS('[6]Comp2016-2017 (3)'!$G$5:$G$289,'[6]Comp2016-2017 (3)'!$A$5:$A$289,$D1042,'[6]Comp2016-2017 (3)'!$R$5:$R$289,$V1042)*$AB1042))</f>
        <v/>
      </c>
      <c r="AI1042" s="183">
        <f>IF($W1042=AI$3,$AB1042,IF(NOT($W1042=0),"",SUMIFS('Source traité'!AI$4:AI$1116,'Source traité'!$A$4:$A$1116,$D1042,'Source traité'!$V$4:$V$1116,$V1042)/SUMIFS('[6]Comp2016-2017 (3)'!$G$5:$G$289,'[6]Comp2016-2017 (3)'!$A$5:$A$289,$D1042,'[6]Comp2016-2017 (3)'!$R$5:$R$289,$V1042)*$AB1042))</f>
        <v/>
      </c>
      <c r="AJ1042" s="183">
        <f>IF($W1042=AJ$3,$AB1042,IF(NOT($W1042=0),"",SUMIFS('Source traité'!AJ$4:AJ$1116,'Source traité'!$A$4:$A$1116,$D1042,'Source traité'!$V$4:$V$1116,$V1042)/SUMIFS('[6]Comp2016-2017 (3)'!$G$5:$G$289,'[6]Comp2016-2017 (3)'!$A$5:$A$289,$D1042,'[6]Comp2016-2017 (3)'!$R$5:$R$289,$V1042)*$AB1042))</f>
        <v/>
      </c>
      <c r="AK1042" s="183">
        <f>SUM(AC1042:AJ1042)-AB1042</f>
        <v/>
      </c>
      <c r="AL1042" s="179">
        <f>IF(A1042=D1042,"remplir à la main","")</f>
        <v/>
      </c>
      <c r="AM1042" s="179">
        <f>VLOOKUP(A1042,'[6]Table corresp.'!$M$4:$U$63,8,FALSE)</f>
        <v/>
      </c>
      <c r="AN1042" s="179">
        <f>VLOOKUP(D1042,'[6]Table corresp.'!$M$4:$U$63,9,FALSE)</f>
        <v/>
      </c>
    </row>
    <row r="1043" hidden="1">
      <c r="A1043" s="179" t="inlineStr">
        <is>
          <t>59 - Travaux de maçonnerie générale et gros œuvre de bâtiment</t>
        </is>
      </c>
      <c r="B1043" s="179">
        <f>VLOOKUP(LEFT(A1043,3),'[6]Table corresp.'!$A$4:$D$63,3,FALSE)</f>
        <v/>
      </c>
      <c r="C1043" s="179">
        <f>VLOOKUP(A1043,'[6]Table corresp.'!$M$4:$P$63,4,FALSE)</f>
        <v/>
      </c>
      <c r="D1043" s="179" t="inlineStr">
        <is>
          <t>Consommation finale</t>
        </is>
      </c>
      <c r="E1043" s="179">
        <f>VLOOKUP(LEFT(D1043,3),'[6]Table corresp.'!$A$4:$D$63,4,FALSE)</f>
        <v/>
      </c>
      <c r="F1043" s="179">
        <f>LEFT(A1043,3)&amp;" - "&amp;LEFT(D1043,3)</f>
        <v/>
      </c>
      <c r="G1043" s="212" t="n">
        <v>308231.1185303636</v>
      </c>
      <c r="H1043" s="212" t="n">
        <v>0</v>
      </c>
      <c r="I1043" s="212" t="n">
        <v>308231.1185303636</v>
      </c>
      <c r="J1043" s="212" t="n">
        <v>224.0753242576308</v>
      </c>
      <c r="K1043" s="212" t="n">
        <v>0</v>
      </c>
      <c r="L1043" s="212" t="n">
        <v>224.0753242576308</v>
      </c>
      <c r="M1043" s="212" t="n">
        <v>8.472202903607061</v>
      </c>
      <c r="N1043" s="212" t="n">
        <v>0</v>
      </c>
      <c r="O1043" s="212" t="n">
        <v>8.472202903607061</v>
      </c>
      <c r="P1043" s="212" t="n">
        <v>4.040927450664469</v>
      </c>
      <c r="Q1043" s="212" t="n">
        <v>0</v>
      </c>
      <c r="R1043" s="212" t="n">
        <v>4.040927450664469</v>
      </c>
      <c r="S1043" s="213">
        <f>IF(VLOOKUP(F1043,$F$4:$S$374,14,FALSE)=0,"",VLOOKUP(F1043,$F$4:$S$374,14,FALSE))</f>
        <v/>
      </c>
      <c r="T1043" s="213">
        <f>VLOOKUP(A1043,'[6]Groupe de branches'!$Z$27:$AM$86,14,FALSE)</f>
        <v/>
      </c>
      <c r="U1043" s="213">
        <f>VLOOKUP(D1043,'[6]Groupe de branches'!$Z$27:$AM$86,14,FALSE)</f>
        <v/>
      </c>
      <c r="V1043" s="213" t="n">
        <v>2018</v>
      </c>
      <c r="W1043" s="179">
        <f>VLOOKUP(D1043,'[6]Table corresp.'!$M$4:$S$63,7,FALSE)</f>
        <v/>
      </c>
      <c r="X1043" s="197">
        <f>IFERROR(G1043/SUMIFS('[6]Comp2016-2017 (3)'!$I$5:$I$289,'[6]Comp2016-2017 (3)'!$A$5:$A$289,A1043,'[6]Comp2016-2017 (3)'!$R$5:$R$289,V1043),0)</f>
        <v/>
      </c>
      <c r="Y1043" s="182">
        <f>IFERROR(IF(RIGHT(F1043,3)="Exp",VLOOKUP(F1043,#REF!,2,FALSE),VLOOKUP(F1043,#REF!,9,FALSE)),1)</f>
        <v/>
      </c>
      <c r="Z1043" s="197">
        <f>Y1043/SUMIFS($Y$4:$Y$1116,$V$4:$V$1116,V1043,$A$4:$A$1116,A1043)</f>
        <v/>
      </c>
      <c r="AA1043" s="181">
        <f>X1043*Z1043</f>
        <v/>
      </c>
      <c r="AB1043" s="183">
        <f>IFERROR(SUMIFS('[6]Comp2016-2017 (3)'!$G$5:$G$289,'[6]Comp2016-2017 (3)'!$A$5:$A$289,A1043,'[6]Comp2016-2017 (3)'!$R$5:$R$289,V1043)*AA1043/SUMIFS($AA$4:$AA$1116,$A$4:$A$1116,A1043,$V$4:$V$1116,V1043),0)</f>
        <v/>
      </c>
      <c r="AC1043" s="183">
        <f>IF($W1043=AC$3,$AB1043,IF(NOT($W1043=0),"",SUMIFS('Source traité'!AC$4:AC$1116,'Source traité'!$A$4:$A$1116,$D1043,'Source traité'!$V$4:$V$1116,$V1043)/SUMIFS('[6]Comp2016-2017 (3)'!$G$5:$G$289,'[6]Comp2016-2017 (3)'!$A$5:$A$289,$D1043,'[6]Comp2016-2017 (3)'!$R$5:$R$289,$V1043)*$AB1043))</f>
        <v/>
      </c>
      <c r="AD1043" s="183">
        <f>IF($W1043=AD$3,$AB1043,IF(NOT($W1043=0),"",SUMIFS('Source traité'!AD$4:AD$1116,'Source traité'!$A$4:$A$1116,$D1043,'Source traité'!$V$4:$V$1116,$V1043)/SUMIFS('[6]Comp2016-2017 (3)'!$G$5:$G$289,'[6]Comp2016-2017 (3)'!$A$5:$A$289,$D1043,'[6]Comp2016-2017 (3)'!$R$5:$R$289,$V1043)*$AB1043))</f>
        <v/>
      </c>
      <c r="AE1043" s="183">
        <f>IF($W1043=AE$3,$AB1043,IF(NOT($W1043=0),"",SUMIFS('Source traité'!AE$4:AE$1116,'Source traité'!$A$4:$A$1116,$D1043,'Source traité'!$V$4:$V$1116,$V1043)/SUMIFS('[6]Comp2016-2017 (3)'!$G$5:$G$289,'[6]Comp2016-2017 (3)'!$A$5:$A$289,$D1043,'[6]Comp2016-2017 (3)'!$R$5:$R$289,$V1043)*$AB1043))</f>
        <v/>
      </c>
      <c r="AF1043" s="183">
        <f>IF($W1043=AF$3,$AB1043,IF(NOT($W1043=0),"",SUMIFS('Source traité'!AF$4:AF$1116,'Source traité'!$A$4:$A$1116,$D1043,'Source traité'!$V$4:$V$1116,$V1043)/SUMIFS('[6]Comp2016-2017 (3)'!$G$5:$G$289,'[6]Comp2016-2017 (3)'!$A$5:$A$289,$D1043,'[6]Comp2016-2017 (3)'!$R$5:$R$289,$V1043)*$AB1043))</f>
        <v/>
      </c>
      <c r="AG1043" s="183">
        <f>IF($W1043=AG$3,$AB1043,IF(NOT($W1043=0),"",SUMIFS('Source traité'!AG$4:AG$1116,'Source traité'!$A$4:$A$1116,$D1043,'Source traité'!$V$4:$V$1116,$V1043)/SUMIFS('[6]Comp2016-2017 (3)'!$G$5:$G$289,'[6]Comp2016-2017 (3)'!$A$5:$A$289,$D1043,'[6]Comp2016-2017 (3)'!$R$5:$R$289,$V1043)*$AB1043))</f>
        <v/>
      </c>
      <c r="AH1043" s="183">
        <f>IF($W1043=AH$3,$AB1043,IF(NOT($W1043=0),"",SUMIFS('Source traité'!AH$4:AH$1116,'Source traité'!$A$4:$A$1116,$D1043,'Source traité'!$V$4:$V$1116,$V1043)/SUMIFS('[6]Comp2016-2017 (3)'!$G$5:$G$289,'[6]Comp2016-2017 (3)'!$A$5:$A$289,$D1043,'[6]Comp2016-2017 (3)'!$R$5:$R$289,$V1043)*$AB1043))</f>
        <v/>
      </c>
      <c r="AI1043" s="183">
        <f>IF($W1043=AI$3,$AB1043,IF(NOT($W1043=0),"",SUMIFS('Source traité'!AI$4:AI$1116,'Source traité'!$A$4:$A$1116,$D1043,'Source traité'!$V$4:$V$1116,$V1043)/SUMIFS('[6]Comp2016-2017 (3)'!$G$5:$G$289,'[6]Comp2016-2017 (3)'!$A$5:$A$289,$D1043,'[6]Comp2016-2017 (3)'!$R$5:$R$289,$V1043)*$AB1043))</f>
        <v/>
      </c>
      <c r="AJ1043" s="183">
        <f>IF($W1043=AJ$3,$AB1043,IF(NOT($W1043=0),"",SUMIFS('Source traité'!AJ$4:AJ$1116,'Source traité'!$A$4:$A$1116,$D1043,'Source traité'!$V$4:$V$1116,$V1043)/SUMIFS('[6]Comp2016-2017 (3)'!$G$5:$G$289,'[6]Comp2016-2017 (3)'!$A$5:$A$289,$D1043,'[6]Comp2016-2017 (3)'!$R$5:$R$289,$V1043)*$AB1043))</f>
        <v/>
      </c>
      <c r="AK1043" s="183">
        <f>SUM(AC1043:AJ1043)-AB1043</f>
        <v/>
      </c>
      <c r="AL1043" s="179">
        <f>IF(A1043=D1043,"remplir à la main","")</f>
        <v/>
      </c>
      <c r="AM1043" s="179">
        <f>VLOOKUP(A1043,'[6]Table corresp.'!$M$4:$U$63,8,FALSE)</f>
        <v/>
      </c>
      <c r="AN1043" s="179">
        <f>VLOOKUP(D1043,'[6]Table corresp.'!$M$4:$U$63,9,FALSE)</f>
        <v/>
      </c>
    </row>
    <row r="1044" hidden="1">
      <c r="A1044" s="179" t="inlineStr">
        <is>
          <t>60 - Travaux d'installation de chauffage au bois</t>
        </is>
      </c>
      <c r="B1044" s="179">
        <f>VLOOKUP(LEFT(A1044,3),'[6]Table corresp.'!$A$4:$D$63,3,FALSE)</f>
        <v/>
      </c>
      <c r="C1044" s="179">
        <f>VLOOKUP(A1044,'[6]Table corresp.'!$M$4:$P$63,4,FALSE)</f>
        <v/>
      </c>
      <c r="D1044" s="179" t="inlineStr">
        <is>
          <t>Consommation finale</t>
        </is>
      </c>
      <c r="E1044" s="179">
        <f>VLOOKUP(LEFT(D1044,3),'[6]Table corresp.'!$A$4:$D$63,4,FALSE)</f>
        <v/>
      </c>
      <c r="F1044" s="179">
        <f>LEFT(A1044,3)&amp;" - "&amp;LEFT(D1044,3)</f>
        <v/>
      </c>
      <c r="G1044" s="212" t="n">
        <v>1892570.164444444</v>
      </c>
      <c r="H1044" s="212" t="n">
        <v>0</v>
      </c>
      <c r="I1044" s="212" t="n">
        <v>1892570.164444444</v>
      </c>
      <c r="J1044" s="212" t="n">
        <v>0</v>
      </c>
      <c r="K1044" s="212" t="n">
        <v>0</v>
      </c>
      <c r="L1044" s="212" t="n">
        <v>0</v>
      </c>
      <c r="M1044" s="212" t="n">
        <v>0</v>
      </c>
      <c r="N1044" s="212" t="n">
        <v>0</v>
      </c>
      <c r="O1044" s="212" t="n">
        <v>0</v>
      </c>
      <c r="P1044" s="212" t="n">
        <v>0</v>
      </c>
      <c r="Q1044" s="212" t="n">
        <v>0</v>
      </c>
      <c r="R1044" s="212" t="n">
        <v>0</v>
      </c>
      <c r="S1044" s="213">
        <f>IF(VLOOKUP(F1044,$F$4:$S$374,14,FALSE)=0,"",VLOOKUP(F1044,$F$4:$S$374,14,FALSE))</f>
        <v/>
      </c>
      <c r="T1044" s="213">
        <f>VLOOKUP(A1044,'[6]Groupe de branches'!$Z$27:$AM$86,14,FALSE)</f>
        <v/>
      </c>
      <c r="U1044" s="213">
        <f>VLOOKUP(D1044,'[6]Groupe de branches'!$Z$27:$AM$86,14,FALSE)</f>
        <v/>
      </c>
      <c r="V1044" s="213" t="n">
        <v>2018</v>
      </c>
      <c r="W1044" s="179">
        <f>VLOOKUP(D1044,'[6]Table corresp.'!$M$4:$S$63,7,FALSE)</f>
        <v/>
      </c>
      <c r="X1044" s="197">
        <f>IFERROR(G1044/SUMIFS('[6]Comp2016-2017 (3)'!$I$5:$I$289,'[6]Comp2016-2017 (3)'!$A$5:$A$289,A1044,'[6]Comp2016-2017 (3)'!$R$5:$R$289,V1044),0)</f>
        <v/>
      </c>
      <c r="Y1044" s="182">
        <f>IFERROR(IF(RIGHT(F1044,3)="Exp",VLOOKUP(F1044,#REF!,2,FALSE),VLOOKUP(F1044,#REF!,9,FALSE)),1)</f>
        <v/>
      </c>
      <c r="Z1044" s="197">
        <f>Y1044/SUMIFS($Y$4:$Y$1116,$V$4:$V$1116,V1044,$A$4:$A$1116,A1044)</f>
        <v/>
      </c>
      <c r="AA1044" s="181">
        <f>X1044*Z1044</f>
        <v/>
      </c>
      <c r="AB1044" s="183">
        <f>IFERROR(SUMIFS('[6]Comp2016-2017 (3)'!$G$5:$G$289,'[6]Comp2016-2017 (3)'!$A$5:$A$289,A1044,'[6]Comp2016-2017 (3)'!$R$5:$R$289,V1044)*AA1044/SUMIFS($AA$4:$AA$1116,$A$4:$A$1116,A1044,$V$4:$V$1116,V1044),0)</f>
        <v/>
      </c>
      <c r="AC1044" s="183">
        <f>IF($W1044=AC$3,$AB1044,IF(NOT($W1044=0),"",SUMIFS('Source traité'!AC$4:AC$1116,'Source traité'!$A$4:$A$1116,$D1044,'Source traité'!$V$4:$V$1116,$V1044)/SUMIFS('[6]Comp2016-2017 (3)'!$G$5:$G$289,'[6]Comp2016-2017 (3)'!$A$5:$A$289,$D1044,'[6]Comp2016-2017 (3)'!$R$5:$R$289,$V1044)*$AB1044))</f>
        <v/>
      </c>
      <c r="AD1044" s="183">
        <f>IF($W1044=AD$3,$AB1044,IF(NOT($W1044=0),"",SUMIFS('Source traité'!AD$4:AD$1116,'Source traité'!$A$4:$A$1116,$D1044,'Source traité'!$V$4:$V$1116,$V1044)/SUMIFS('[6]Comp2016-2017 (3)'!$G$5:$G$289,'[6]Comp2016-2017 (3)'!$A$5:$A$289,$D1044,'[6]Comp2016-2017 (3)'!$R$5:$R$289,$V1044)*$AB1044))</f>
        <v/>
      </c>
      <c r="AE1044" s="183">
        <f>IF($W1044=AE$3,$AB1044,IF(NOT($W1044=0),"",SUMIFS('Source traité'!AE$4:AE$1116,'Source traité'!$A$4:$A$1116,$D1044,'Source traité'!$V$4:$V$1116,$V1044)/SUMIFS('[6]Comp2016-2017 (3)'!$G$5:$G$289,'[6]Comp2016-2017 (3)'!$A$5:$A$289,$D1044,'[6]Comp2016-2017 (3)'!$R$5:$R$289,$V1044)*$AB1044))</f>
        <v/>
      </c>
      <c r="AF1044" s="183">
        <f>IF($W1044=AF$3,$AB1044,IF(NOT($W1044=0),"",SUMIFS('Source traité'!AF$4:AF$1116,'Source traité'!$A$4:$A$1116,$D1044,'Source traité'!$V$4:$V$1116,$V1044)/SUMIFS('[6]Comp2016-2017 (3)'!$G$5:$G$289,'[6]Comp2016-2017 (3)'!$A$5:$A$289,$D1044,'[6]Comp2016-2017 (3)'!$R$5:$R$289,$V1044)*$AB1044))</f>
        <v/>
      </c>
      <c r="AG1044" s="183">
        <f>IF($W1044=AG$3,$AB1044,IF(NOT($W1044=0),"",SUMIFS('Source traité'!AG$4:AG$1116,'Source traité'!$A$4:$A$1116,$D1044,'Source traité'!$V$4:$V$1116,$V1044)/SUMIFS('[6]Comp2016-2017 (3)'!$G$5:$G$289,'[6]Comp2016-2017 (3)'!$A$5:$A$289,$D1044,'[6]Comp2016-2017 (3)'!$R$5:$R$289,$V1044)*$AB1044))</f>
        <v/>
      </c>
      <c r="AH1044" s="183">
        <f>IF($W1044=AH$3,$AB1044,IF(NOT($W1044=0),"",SUMIFS('Source traité'!AH$4:AH$1116,'Source traité'!$A$4:$A$1116,$D1044,'Source traité'!$V$4:$V$1116,$V1044)/SUMIFS('[6]Comp2016-2017 (3)'!$G$5:$G$289,'[6]Comp2016-2017 (3)'!$A$5:$A$289,$D1044,'[6]Comp2016-2017 (3)'!$R$5:$R$289,$V1044)*$AB1044))</f>
        <v/>
      </c>
      <c r="AI1044" s="183">
        <f>IF($W1044=AI$3,$AB1044,IF(NOT($W1044=0),"",SUMIFS('Source traité'!AI$4:AI$1116,'Source traité'!$A$4:$A$1116,$D1044,'Source traité'!$V$4:$V$1116,$V1044)/SUMIFS('[6]Comp2016-2017 (3)'!$G$5:$G$289,'[6]Comp2016-2017 (3)'!$A$5:$A$289,$D1044,'[6]Comp2016-2017 (3)'!$R$5:$R$289,$V1044)*$AB1044))</f>
        <v/>
      </c>
      <c r="AJ1044" s="183">
        <f>IF($W1044=AJ$3,$AB1044,IF(NOT($W1044=0),"",SUMIFS('Source traité'!AJ$4:AJ$1116,'Source traité'!$A$4:$A$1116,$D1044,'Source traité'!$V$4:$V$1116,$V1044)/SUMIFS('[6]Comp2016-2017 (3)'!$G$5:$G$289,'[6]Comp2016-2017 (3)'!$A$5:$A$289,$D1044,'[6]Comp2016-2017 (3)'!$R$5:$R$289,$V1044)*$AB1044))</f>
        <v/>
      </c>
      <c r="AK1044" s="183">
        <f>SUM(AC1044:AJ1044)-AB1044</f>
        <v/>
      </c>
      <c r="AL1044" s="179">
        <f>IF(A1044=D1044,"remplir à la main","")</f>
        <v/>
      </c>
      <c r="AM1044" s="179">
        <f>VLOOKUP(A1044,'[6]Table corresp.'!$M$4:$U$63,8,FALSE)</f>
        <v/>
      </c>
      <c r="AN1044" s="179">
        <f>VLOOKUP(D1044,'[6]Table corresp.'!$M$4:$U$63,9,FALSE)</f>
        <v/>
      </c>
    </row>
    <row r="1045" hidden="1">
      <c r="A1045" s="179" t="inlineStr">
        <is>
          <t>61 - Commerce de gros de produits bois</t>
        </is>
      </c>
      <c r="B1045" s="179">
        <f>VLOOKUP(LEFT(A1045,3),'[6]Table corresp.'!$A$4:$D$63,3,FALSE)</f>
        <v/>
      </c>
      <c r="C1045" s="179">
        <f>VLOOKUP(A1045,'[6]Table corresp.'!$M$4:$P$63,4,FALSE)</f>
        <v/>
      </c>
      <c r="D1045" s="179" t="inlineStr">
        <is>
          <t>52 - Génie civil</t>
        </is>
      </c>
      <c r="E1045" s="179">
        <f>VLOOKUP(LEFT(D1045,3),'[6]Table corresp.'!$A$4:$D$63,4,FALSE)</f>
        <v/>
      </c>
      <c r="F1045" s="179">
        <f>LEFT(A1045,3)&amp;" - "&amp;LEFT(D1045,3)</f>
        <v/>
      </c>
      <c r="G1045" s="212" t="n">
        <v>48752.9810777605</v>
      </c>
      <c r="H1045" s="212" t="n">
        <v>0</v>
      </c>
      <c r="I1045" s="212" t="n">
        <v>48752.9810777605</v>
      </c>
      <c r="J1045" s="212" t="n">
        <v>0</v>
      </c>
      <c r="K1045" s="212" t="n">
        <v>0</v>
      </c>
      <c r="L1045" s="212" t="n">
        <v>0</v>
      </c>
      <c r="M1045" s="212" t="n">
        <v>0</v>
      </c>
      <c r="N1045" s="212" t="n">
        <v>0</v>
      </c>
      <c r="O1045" s="212" t="n">
        <v>0</v>
      </c>
      <c r="P1045" s="212" t="n">
        <v>0</v>
      </c>
      <c r="Q1045" s="212" t="n">
        <v>0</v>
      </c>
      <c r="R1045" s="212" t="n">
        <v>0</v>
      </c>
      <c r="S1045" s="213">
        <f>IF(VLOOKUP(F1045,$F$4:$S$374,14,FALSE)=0,"",VLOOKUP(F1045,$F$4:$S$374,14,FALSE))</f>
        <v/>
      </c>
      <c r="T1045" s="213">
        <f>VLOOKUP(A1045,'[6]Groupe de branches'!$Z$27:$AM$86,14,FALSE)</f>
        <v/>
      </c>
      <c r="U1045" s="213">
        <f>VLOOKUP(D1045,'[6]Groupe de branches'!$Z$27:$AM$86,14,FALSE)</f>
        <v/>
      </c>
      <c r="V1045" s="213" t="n">
        <v>2018</v>
      </c>
      <c r="W1045" s="179">
        <f>VLOOKUP(D1045,'[6]Table corresp.'!$M$4:$S$63,7,FALSE)</f>
        <v/>
      </c>
      <c r="X1045" s="197">
        <f>IFERROR(G1045/SUMIFS('[6]Comp2016-2017 (3)'!$I$5:$I$289,'[6]Comp2016-2017 (3)'!$A$5:$A$289,A1045,'[6]Comp2016-2017 (3)'!$R$5:$R$289,V1045),0)</f>
        <v/>
      </c>
      <c r="Y1045" s="182">
        <f>IFERROR(IF(RIGHT(F1045,3)="Exp",VLOOKUP(F1045,#REF!,2,FALSE),VLOOKUP(F1045,#REF!,9,FALSE)),1)</f>
        <v/>
      </c>
      <c r="Z1045" s="197">
        <f>Y1045/SUMIFS($Y$4:$Y$1116,$V$4:$V$1116,V1045,$A$4:$A$1116,A1045)</f>
        <v/>
      </c>
      <c r="AA1045" s="181">
        <f>X1045*Z1045</f>
        <v/>
      </c>
      <c r="AB1045" s="183">
        <f>IFERROR(SUMIFS('[6]Comp2016-2017 (3)'!$G$5:$G$289,'[6]Comp2016-2017 (3)'!$A$5:$A$289,A1045,'[6]Comp2016-2017 (3)'!$R$5:$R$289,V1045)*AA1045/SUMIFS($AA$4:$AA$1116,$A$4:$A$1116,A1045,$V$4:$V$1116,V1045),0)</f>
        <v/>
      </c>
      <c r="AC1045" s="183">
        <f>IF($W1045=AC$3,$AB1045,IF(NOT($W1045=0),"",SUMIFS('Source traité'!AC$4:AC$1116,'Source traité'!$A$4:$A$1116,$D1045,'Source traité'!$V$4:$V$1116,$V1045)/SUMIFS('[6]Comp2016-2017 (3)'!$G$5:$G$289,'[6]Comp2016-2017 (3)'!$A$5:$A$289,$D1045,'[6]Comp2016-2017 (3)'!$R$5:$R$289,$V1045)*$AB1045))</f>
        <v/>
      </c>
      <c r="AD1045" s="183">
        <f>IF($W1045=AD$3,$AB1045,IF(NOT($W1045=0),"",SUMIFS('Source traité'!AD$4:AD$1116,'Source traité'!$A$4:$A$1116,$D1045,'Source traité'!$V$4:$V$1116,$V1045)/SUMIFS('[6]Comp2016-2017 (3)'!$G$5:$G$289,'[6]Comp2016-2017 (3)'!$A$5:$A$289,$D1045,'[6]Comp2016-2017 (3)'!$R$5:$R$289,$V1045)*$AB1045))</f>
        <v/>
      </c>
      <c r="AE1045" s="183">
        <f>IF($W1045=AE$3,$AB1045,IF(NOT($W1045=0),"",SUMIFS('Source traité'!AE$4:AE$1116,'Source traité'!$A$4:$A$1116,$D1045,'Source traité'!$V$4:$V$1116,$V1045)/SUMIFS('[6]Comp2016-2017 (3)'!$G$5:$G$289,'[6]Comp2016-2017 (3)'!$A$5:$A$289,$D1045,'[6]Comp2016-2017 (3)'!$R$5:$R$289,$V1045)*$AB1045))</f>
        <v/>
      </c>
      <c r="AF1045" s="183">
        <f>IF($W1045=AF$3,$AB1045,IF(NOT($W1045=0),"",SUMIFS('Source traité'!AF$4:AF$1116,'Source traité'!$A$4:$A$1116,$D1045,'Source traité'!$V$4:$V$1116,$V1045)/SUMIFS('[6]Comp2016-2017 (3)'!$G$5:$G$289,'[6]Comp2016-2017 (3)'!$A$5:$A$289,$D1045,'[6]Comp2016-2017 (3)'!$R$5:$R$289,$V1045)*$AB1045))</f>
        <v/>
      </c>
      <c r="AG1045" s="183">
        <f>IF($W1045=AG$3,$AB1045,IF(NOT($W1045=0),"",SUMIFS('Source traité'!AG$4:AG$1116,'Source traité'!$A$4:$A$1116,$D1045,'Source traité'!$V$4:$V$1116,$V1045)/SUMIFS('[6]Comp2016-2017 (3)'!$G$5:$G$289,'[6]Comp2016-2017 (3)'!$A$5:$A$289,$D1045,'[6]Comp2016-2017 (3)'!$R$5:$R$289,$V1045)*$AB1045))</f>
        <v/>
      </c>
      <c r="AH1045" s="183">
        <f>IF($W1045=AH$3,$AB1045,IF(NOT($W1045=0),"",SUMIFS('Source traité'!AH$4:AH$1116,'Source traité'!$A$4:$A$1116,$D1045,'Source traité'!$V$4:$V$1116,$V1045)/SUMIFS('[6]Comp2016-2017 (3)'!$G$5:$G$289,'[6]Comp2016-2017 (3)'!$A$5:$A$289,$D1045,'[6]Comp2016-2017 (3)'!$R$5:$R$289,$V1045)*$AB1045))</f>
        <v/>
      </c>
      <c r="AI1045" s="183">
        <f>IF($W1045=AI$3,$AB1045,IF(NOT($W1045=0),"",SUMIFS('Source traité'!AI$4:AI$1116,'Source traité'!$A$4:$A$1116,$D1045,'Source traité'!$V$4:$V$1116,$V1045)/SUMIFS('[6]Comp2016-2017 (3)'!$G$5:$G$289,'[6]Comp2016-2017 (3)'!$A$5:$A$289,$D1045,'[6]Comp2016-2017 (3)'!$R$5:$R$289,$V1045)*$AB1045))</f>
        <v/>
      </c>
      <c r="AJ1045" s="183">
        <f>IF($W1045=AJ$3,$AB1045,IF(NOT($W1045=0),"",SUMIFS('Source traité'!AJ$4:AJ$1116,'Source traité'!$A$4:$A$1116,$D1045,'Source traité'!$V$4:$V$1116,$V1045)/SUMIFS('[6]Comp2016-2017 (3)'!$G$5:$G$289,'[6]Comp2016-2017 (3)'!$A$5:$A$289,$D1045,'[6]Comp2016-2017 (3)'!$R$5:$R$289,$V1045)*$AB1045))</f>
        <v/>
      </c>
      <c r="AK1045" s="183">
        <f>SUM(AC1045:AJ1045)-AB1045</f>
        <v/>
      </c>
      <c r="AL1045" s="179">
        <f>IF(A1045=D1045,"remplir à la main","")</f>
        <v/>
      </c>
      <c r="AM1045" s="179">
        <f>VLOOKUP(A1045,'[6]Table corresp.'!$M$4:$U$63,8,FALSE)</f>
        <v/>
      </c>
      <c r="AN1045" s="179">
        <f>VLOOKUP(D1045,'[6]Table corresp.'!$M$4:$U$63,9,FALSE)</f>
        <v/>
      </c>
    </row>
    <row r="1046" hidden="1">
      <c r="A1046" s="179" t="inlineStr">
        <is>
          <t>61 - Commerce de gros de produits bois</t>
        </is>
      </c>
      <c r="B1046" s="179">
        <f>VLOOKUP(LEFT(A1046,3),'[6]Table corresp.'!$A$4:$D$63,3,FALSE)</f>
        <v/>
      </c>
      <c r="C1046" s="179">
        <f>VLOOKUP(A1046,'[6]Table corresp.'!$M$4:$P$63,4,FALSE)</f>
        <v/>
      </c>
      <c r="D1046" s="179" t="inlineStr">
        <is>
          <t>53 - Travaux d'isolation</t>
        </is>
      </c>
      <c r="E1046" s="179">
        <f>VLOOKUP(LEFT(D1046,3),'[6]Table corresp.'!$A$4:$D$63,4,FALSE)</f>
        <v/>
      </c>
      <c r="F1046" s="179">
        <f>LEFT(A1046,3)&amp;" - "&amp;LEFT(D1046,3)</f>
        <v/>
      </c>
      <c r="G1046" s="212" t="n">
        <v>8800.618424774639</v>
      </c>
      <c r="H1046" s="212" t="n">
        <v>0</v>
      </c>
      <c r="I1046" s="212" t="n">
        <v>8800.618424774639</v>
      </c>
      <c r="J1046" s="212" t="n">
        <v>0</v>
      </c>
      <c r="K1046" s="212" t="n">
        <v>0</v>
      </c>
      <c r="L1046" s="212" t="n">
        <v>0</v>
      </c>
      <c r="M1046" s="212" t="n">
        <v>0</v>
      </c>
      <c r="N1046" s="212" t="n">
        <v>0</v>
      </c>
      <c r="O1046" s="212" t="n">
        <v>0</v>
      </c>
      <c r="P1046" s="212" t="n">
        <v>0</v>
      </c>
      <c r="Q1046" s="212" t="n">
        <v>0</v>
      </c>
      <c r="R1046" s="212" t="n">
        <v>0</v>
      </c>
      <c r="S1046" s="213">
        <f>IF(VLOOKUP(F1046,$F$4:$S$374,14,FALSE)=0,"",VLOOKUP(F1046,$F$4:$S$374,14,FALSE))</f>
        <v/>
      </c>
      <c r="T1046" s="213">
        <f>VLOOKUP(A1046,'[6]Groupe de branches'!$Z$27:$AM$86,14,FALSE)</f>
        <v/>
      </c>
      <c r="U1046" s="213">
        <f>VLOOKUP(D1046,'[6]Groupe de branches'!$Z$27:$AM$86,14,FALSE)</f>
        <v/>
      </c>
      <c r="V1046" s="213" t="n">
        <v>2018</v>
      </c>
      <c r="W1046" s="179">
        <f>VLOOKUP(D1046,'[6]Table corresp.'!$M$4:$S$63,7,FALSE)</f>
        <v/>
      </c>
      <c r="X1046" s="197">
        <f>IFERROR(G1046/SUMIFS('[6]Comp2016-2017 (3)'!$I$5:$I$289,'[6]Comp2016-2017 (3)'!$A$5:$A$289,A1046,'[6]Comp2016-2017 (3)'!$R$5:$R$289,V1046),0)</f>
        <v/>
      </c>
      <c r="Y1046" s="182">
        <f>IFERROR(IF(RIGHT(F1046,3)="Exp",VLOOKUP(F1046,#REF!,2,FALSE),VLOOKUP(F1046,#REF!,9,FALSE)),1)</f>
        <v/>
      </c>
      <c r="Z1046" s="197">
        <f>Y1046/SUMIFS($Y$4:$Y$1116,$V$4:$V$1116,V1046,$A$4:$A$1116,A1046)</f>
        <v/>
      </c>
      <c r="AA1046" s="181">
        <f>X1046*Z1046</f>
        <v/>
      </c>
      <c r="AB1046" s="183">
        <f>IFERROR(SUMIFS('[6]Comp2016-2017 (3)'!$G$5:$G$289,'[6]Comp2016-2017 (3)'!$A$5:$A$289,A1046,'[6]Comp2016-2017 (3)'!$R$5:$R$289,V1046)*AA1046/SUMIFS($AA$4:$AA$1116,$A$4:$A$1116,A1046,$V$4:$V$1116,V1046),0)</f>
        <v/>
      </c>
      <c r="AC1046" s="183">
        <f>IF($W1046=AC$3,$AB1046,IF(NOT($W1046=0),"",SUMIFS('Source traité'!AC$4:AC$1116,'Source traité'!$A$4:$A$1116,$D1046,'Source traité'!$V$4:$V$1116,$V1046)/SUMIFS('[6]Comp2016-2017 (3)'!$G$5:$G$289,'[6]Comp2016-2017 (3)'!$A$5:$A$289,$D1046,'[6]Comp2016-2017 (3)'!$R$5:$R$289,$V1046)*$AB1046))</f>
        <v/>
      </c>
      <c r="AD1046" s="183">
        <f>IF($W1046=AD$3,$AB1046,IF(NOT($W1046=0),"",SUMIFS('Source traité'!AD$4:AD$1116,'Source traité'!$A$4:$A$1116,$D1046,'Source traité'!$V$4:$V$1116,$V1046)/SUMIFS('[6]Comp2016-2017 (3)'!$G$5:$G$289,'[6]Comp2016-2017 (3)'!$A$5:$A$289,$D1046,'[6]Comp2016-2017 (3)'!$R$5:$R$289,$V1046)*$AB1046))</f>
        <v/>
      </c>
      <c r="AE1046" s="183">
        <f>IF($W1046=AE$3,$AB1046,IF(NOT($W1046=0),"",SUMIFS('Source traité'!AE$4:AE$1116,'Source traité'!$A$4:$A$1116,$D1046,'Source traité'!$V$4:$V$1116,$V1046)/SUMIFS('[6]Comp2016-2017 (3)'!$G$5:$G$289,'[6]Comp2016-2017 (3)'!$A$5:$A$289,$D1046,'[6]Comp2016-2017 (3)'!$R$5:$R$289,$V1046)*$AB1046))</f>
        <v/>
      </c>
      <c r="AF1046" s="183">
        <f>IF($W1046=AF$3,$AB1046,IF(NOT($W1046=0),"",SUMIFS('Source traité'!AF$4:AF$1116,'Source traité'!$A$4:$A$1116,$D1046,'Source traité'!$V$4:$V$1116,$V1046)/SUMIFS('[6]Comp2016-2017 (3)'!$G$5:$G$289,'[6]Comp2016-2017 (3)'!$A$5:$A$289,$D1046,'[6]Comp2016-2017 (3)'!$R$5:$R$289,$V1046)*$AB1046))</f>
        <v/>
      </c>
      <c r="AG1046" s="183">
        <f>IF($W1046=AG$3,$AB1046,IF(NOT($W1046=0),"",SUMIFS('Source traité'!AG$4:AG$1116,'Source traité'!$A$4:$A$1116,$D1046,'Source traité'!$V$4:$V$1116,$V1046)/SUMIFS('[6]Comp2016-2017 (3)'!$G$5:$G$289,'[6]Comp2016-2017 (3)'!$A$5:$A$289,$D1046,'[6]Comp2016-2017 (3)'!$R$5:$R$289,$V1046)*$AB1046))</f>
        <v/>
      </c>
      <c r="AH1046" s="183">
        <f>IF($W1046=AH$3,$AB1046,IF(NOT($W1046=0),"",SUMIFS('Source traité'!AH$4:AH$1116,'Source traité'!$A$4:$A$1116,$D1046,'Source traité'!$V$4:$V$1116,$V1046)/SUMIFS('[6]Comp2016-2017 (3)'!$G$5:$G$289,'[6]Comp2016-2017 (3)'!$A$5:$A$289,$D1046,'[6]Comp2016-2017 (3)'!$R$5:$R$289,$V1046)*$AB1046))</f>
        <v/>
      </c>
      <c r="AI1046" s="183">
        <f>IF($W1046=AI$3,$AB1046,IF(NOT($W1046=0),"",SUMIFS('Source traité'!AI$4:AI$1116,'Source traité'!$A$4:$A$1116,$D1046,'Source traité'!$V$4:$V$1116,$V1046)/SUMIFS('[6]Comp2016-2017 (3)'!$G$5:$G$289,'[6]Comp2016-2017 (3)'!$A$5:$A$289,$D1046,'[6]Comp2016-2017 (3)'!$R$5:$R$289,$V1046)*$AB1046))</f>
        <v/>
      </c>
      <c r="AJ1046" s="183">
        <f>IF($W1046=AJ$3,$AB1046,IF(NOT($W1046=0),"",SUMIFS('Source traité'!AJ$4:AJ$1116,'Source traité'!$A$4:$A$1116,$D1046,'Source traité'!$V$4:$V$1116,$V1046)/SUMIFS('[6]Comp2016-2017 (3)'!$G$5:$G$289,'[6]Comp2016-2017 (3)'!$A$5:$A$289,$D1046,'[6]Comp2016-2017 (3)'!$R$5:$R$289,$V1046)*$AB1046))</f>
        <v/>
      </c>
      <c r="AK1046" s="183">
        <f>SUM(AC1046:AJ1046)-AB1046</f>
        <v/>
      </c>
      <c r="AL1046" s="179">
        <f>IF(A1046=D1046,"remplir à la main","")</f>
        <v/>
      </c>
      <c r="AM1046" s="179">
        <f>VLOOKUP(A1046,'[6]Table corresp.'!$M$4:$U$63,8,FALSE)</f>
        <v/>
      </c>
      <c r="AN1046" s="179">
        <f>VLOOKUP(D1046,'[6]Table corresp.'!$M$4:$U$63,9,FALSE)</f>
        <v/>
      </c>
    </row>
    <row r="1047" hidden="1">
      <c r="A1047" s="179" t="inlineStr">
        <is>
          <t>61 - Commerce de gros de produits bois</t>
        </is>
      </c>
      <c r="B1047" s="179">
        <f>VLOOKUP(LEFT(A1047,3),'[6]Table corresp.'!$A$4:$D$63,3,FALSE)</f>
        <v/>
      </c>
      <c r="C1047" s="179">
        <f>VLOOKUP(A1047,'[6]Table corresp.'!$M$4:$P$63,4,FALSE)</f>
        <v/>
      </c>
      <c r="D1047" s="179" t="inlineStr">
        <is>
          <t>54 - Travaux de menuiserie bois</t>
        </is>
      </c>
      <c r="E1047" s="179">
        <f>VLOOKUP(LEFT(D1047,3),'[6]Table corresp.'!$A$4:$D$63,4,FALSE)</f>
        <v/>
      </c>
      <c r="F1047" s="179">
        <f>LEFT(A1047,3)&amp;" - "&amp;LEFT(D1047,3)</f>
        <v/>
      </c>
      <c r="G1047" s="212" t="n">
        <v>617043.5612367663</v>
      </c>
      <c r="H1047" s="212" t="n">
        <v>0</v>
      </c>
      <c r="I1047" s="212" t="n">
        <v>617043.5612367663</v>
      </c>
      <c r="J1047" s="212" t="n">
        <v>0</v>
      </c>
      <c r="K1047" s="212" t="n">
        <v>0</v>
      </c>
      <c r="L1047" s="212" t="n">
        <v>0</v>
      </c>
      <c r="M1047" s="212" t="n">
        <v>0</v>
      </c>
      <c r="N1047" s="212" t="n">
        <v>0</v>
      </c>
      <c r="O1047" s="212" t="n">
        <v>0</v>
      </c>
      <c r="P1047" s="212" t="n">
        <v>0</v>
      </c>
      <c r="Q1047" s="212" t="n">
        <v>0</v>
      </c>
      <c r="R1047" s="212" t="n">
        <v>0</v>
      </c>
      <c r="S1047" s="213">
        <f>IF(VLOOKUP(F1047,$F$4:$S$374,14,FALSE)=0,"",VLOOKUP(F1047,$F$4:$S$374,14,FALSE))</f>
        <v/>
      </c>
      <c r="T1047" s="213">
        <f>VLOOKUP(A1047,'[6]Groupe de branches'!$Z$27:$AM$86,14,FALSE)</f>
        <v/>
      </c>
      <c r="U1047" s="213">
        <f>VLOOKUP(D1047,'[6]Groupe de branches'!$Z$27:$AM$86,14,FALSE)</f>
        <v/>
      </c>
      <c r="V1047" s="213" t="n">
        <v>2018</v>
      </c>
      <c r="W1047" s="179">
        <f>VLOOKUP(D1047,'[6]Table corresp.'!$M$4:$S$63,7,FALSE)</f>
        <v/>
      </c>
      <c r="X1047" s="197">
        <f>IFERROR(G1047/SUMIFS('[6]Comp2016-2017 (3)'!$I$5:$I$289,'[6]Comp2016-2017 (3)'!$A$5:$A$289,A1047,'[6]Comp2016-2017 (3)'!$R$5:$R$289,V1047),0)</f>
        <v/>
      </c>
      <c r="Y1047" s="182">
        <f>IFERROR(IF(RIGHT(F1047,3)="Exp",VLOOKUP(F1047,#REF!,2,FALSE),VLOOKUP(F1047,#REF!,9,FALSE)),1)</f>
        <v/>
      </c>
      <c r="Z1047" s="197">
        <f>Y1047/SUMIFS($Y$4:$Y$1116,$V$4:$V$1116,V1047,$A$4:$A$1116,A1047)</f>
        <v/>
      </c>
      <c r="AA1047" s="181">
        <f>X1047*Z1047</f>
        <v/>
      </c>
      <c r="AB1047" s="183">
        <f>IFERROR(SUMIFS('[6]Comp2016-2017 (3)'!$G$5:$G$289,'[6]Comp2016-2017 (3)'!$A$5:$A$289,A1047,'[6]Comp2016-2017 (3)'!$R$5:$R$289,V1047)*AA1047/SUMIFS($AA$4:$AA$1116,$A$4:$A$1116,A1047,$V$4:$V$1116,V1047),0)</f>
        <v/>
      </c>
      <c r="AC1047" s="183">
        <f>IF($W1047=AC$3,$AB1047,IF(NOT($W1047=0),"",SUMIFS('Source traité'!AC$4:AC$1116,'Source traité'!$A$4:$A$1116,$D1047,'Source traité'!$V$4:$V$1116,$V1047)/SUMIFS('[6]Comp2016-2017 (3)'!$G$5:$G$289,'[6]Comp2016-2017 (3)'!$A$5:$A$289,$D1047,'[6]Comp2016-2017 (3)'!$R$5:$R$289,$V1047)*$AB1047))</f>
        <v/>
      </c>
      <c r="AD1047" s="183">
        <f>IF($W1047=AD$3,$AB1047,IF(NOT($W1047=0),"",SUMIFS('Source traité'!AD$4:AD$1116,'Source traité'!$A$4:$A$1116,$D1047,'Source traité'!$V$4:$V$1116,$V1047)/SUMIFS('[6]Comp2016-2017 (3)'!$G$5:$G$289,'[6]Comp2016-2017 (3)'!$A$5:$A$289,$D1047,'[6]Comp2016-2017 (3)'!$R$5:$R$289,$V1047)*$AB1047))</f>
        <v/>
      </c>
      <c r="AE1047" s="183">
        <f>IF($W1047=AE$3,$AB1047,IF(NOT($W1047=0),"",SUMIFS('Source traité'!AE$4:AE$1116,'Source traité'!$A$4:$A$1116,$D1047,'Source traité'!$V$4:$V$1116,$V1047)/SUMIFS('[6]Comp2016-2017 (3)'!$G$5:$G$289,'[6]Comp2016-2017 (3)'!$A$5:$A$289,$D1047,'[6]Comp2016-2017 (3)'!$R$5:$R$289,$V1047)*$AB1047))</f>
        <v/>
      </c>
      <c r="AF1047" s="183">
        <f>IF($W1047=AF$3,$AB1047,IF(NOT($W1047=0),"",SUMIFS('Source traité'!AF$4:AF$1116,'Source traité'!$A$4:$A$1116,$D1047,'Source traité'!$V$4:$V$1116,$V1047)/SUMIFS('[6]Comp2016-2017 (3)'!$G$5:$G$289,'[6]Comp2016-2017 (3)'!$A$5:$A$289,$D1047,'[6]Comp2016-2017 (3)'!$R$5:$R$289,$V1047)*$AB1047))</f>
        <v/>
      </c>
      <c r="AG1047" s="183">
        <f>IF($W1047=AG$3,$AB1047,IF(NOT($W1047=0),"",SUMIFS('Source traité'!AG$4:AG$1116,'Source traité'!$A$4:$A$1116,$D1047,'Source traité'!$V$4:$V$1116,$V1047)/SUMIFS('[6]Comp2016-2017 (3)'!$G$5:$G$289,'[6]Comp2016-2017 (3)'!$A$5:$A$289,$D1047,'[6]Comp2016-2017 (3)'!$R$5:$R$289,$V1047)*$AB1047))</f>
        <v/>
      </c>
      <c r="AH1047" s="183">
        <f>IF($W1047=AH$3,$AB1047,IF(NOT($W1047=0),"",SUMIFS('Source traité'!AH$4:AH$1116,'Source traité'!$A$4:$A$1116,$D1047,'Source traité'!$V$4:$V$1116,$V1047)/SUMIFS('[6]Comp2016-2017 (3)'!$G$5:$G$289,'[6]Comp2016-2017 (3)'!$A$5:$A$289,$D1047,'[6]Comp2016-2017 (3)'!$R$5:$R$289,$V1047)*$AB1047))</f>
        <v/>
      </c>
      <c r="AI1047" s="183">
        <f>IF($W1047=AI$3,$AB1047,IF(NOT($W1047=0),"",SUMIFS('Source traité'!AI$4:AI$1116,'Source traité'!$A$4:$A$1116,$D1047,'Source traité'!$V$4:$V$1116,$V1047)/SUMIFS('[6]Comp2016-2017 (3)'!$G$5:$G$289,'[6]Comp2016-2017 (3)'!$A$5:$A$289,$D1047,'[6]Comp2016-2017 (3)'!$R$5:$R$289,$V1047)*$AB1047))</f>
        <v/>
      </c>
      <c r="AJ1047" s="183">
        <f>IF($W1047=AJ$3,$AB1047,IF(NOT($W1047=0),"",SUMIFS('Source traité'!AJ$4:AJ$1116,'Source traité'!$A$4:$A$1116,$D1047,'Source traité'!$V$4:$V$1116,$V1047)/SUMIFS('[6]Comp2016-2017 (3)'!$G$5:$G$289,'[6]Comp2016-2017 (3)'!$A$5:$A$289,$D1047,'[6]Comp2016-2017 (3)'!$R$5:$R$289,$V1047)*$AB1047))</f>
        <v/>
      </c>
      <c r="AK1047" s="183">
        <f>SUM(AC1047:AJ1047)-AB1047</f>
        <v/>
      </c>
      <c r="AL1047" s="179">
        <f>IF(A1047=D1047,"remplir à la main","")</f>
        <v/>
      </c>
      <c r="AM1047" s="179">
        <f>VLOOKUP(A1047,'[6]Table corresp.'!$M$4:$U$63,8,FALSE)</f>
        <v/>
      </c>
      <c r="AN1047" s="179">
        <f>VLOOKUP(D1047,'[6]Table corresp.'!$M$4:$U$63,9,FALSE)</f>
        <v/>
      </c>
    </row>
    <row r="1048" hidden="1">
      <c r="A1048" s="179" t="inlineStr">
        <is>
          <t>61 - Commerce de gros de produits bois</t>
        </is>
      </c>
      <c r="B1048" s="179">
        <f>VLOOKUP(LEFT(A1048,3),'[6]Table corresp.'!$A$4:$D$63,3,FALSE)</f>
        <v/>
      </c>
      <c r="C1048" s="179">
        <f>VLOOKUP(A1048,'[6]Table corresp.'!$M$4:$P$63,4,FALSE)</f>
        <v/>
      </c>
      <c r="D1048" s="179" t="inlineStr">
        <is>
          <t>55 - Agencement de lieux de vente</t>
        </is>
      </c>
      <c r="E1048" s="179">
        <f>VLOOKUP(LEFT(D1048,3),'[6]Table corresp.'!$A$4:$D$63,4,FALSE)</f>
        <v/>
      </c>
      <c r="F1048" s="179">
        <f>LEFT(A1048,3)&amp;" - "&amp;LEFT(D1048,3)</f>
        <v/>
      </c>
      <c r="G1048" s="212" t="n">
        <v>137422.5782969001</v>
      </c>
      <c r="H1048" s="212" t="n">
        <v>0</v>
      </c>
      <c r="I1048" s="212" t="n">
        <v>137422.5782969001</v>
      </c>
      <c r="J1048" s="212" t="n">
        <v>0</v>
      </c>
      <c r="K1048" s="212" t="n">
        <v>0</v>
      </c>
      <c r="L1048" s="212" t="n">
        <v>0</v>
      </c>
      <c r="M1048" s="212" t="n">
        <v>0</v>
      </c>
      <c r="N1048" s="212" t="n">
        <v>0</v>
      </c>
      <c r="O1048" s="212" t="n">
        <v>0</v>
      </c>
      <c r="P1048" s="212" t="n">
        <v>0</v>
      </c>
      <c r="Q1048" s="212" t="n">
        <v>0</v>
      </c>
      <c r="R1048" s="212" t="n">
        <v>0</v>
      </c>
      <c r="S1048" s="213">
        <f>IF(VLOOKUP(F1048,$F$4:$S$374,14,FALSE)=0,"",VLOOKUP(F1048,$F$4:$S$374,14,FALSE))</f>
        <v/>
      </c>
      <c r="T1048" s="213">
        <f>VLOOKUP(A1048,'[6]Groupe de branches'!$Z$27:$AM$86,14,FALSE)</f>
        <v/>
      </c>
      <c r="U1048" s="213">
        <f>VLOOKUP(D1048,'[6]Groupe de branches'!$Z$27:$AM$86,14,FALSE)</f>
        <v/>
      </c>
      <c r="V1048" s="213" t="n">
        <v>2018</v>
      </c>
      <c r="W1048" s="179">
        <f>VLOOKUP(D1048,'[6]Table corresp.'!$M$4:$S$63,7,FALSE)</f>
        <v/>
      </c>
      <c r="X1048" s="197">
        <f>IFERROR(G1048/SUMIFS('[6]Comp2016-2017 (3)'!$I$5:$I$289,'[6]Comp2016-2017 (3)'!$A$5:$A$289,A1048,'[6]Comp2016-2017 (3)'!$R$5:$R$289,V1048),0)</f>
        <v/>
      </c>
      <c r="Y1048" s="182">
        <f>IFERROR(IF(RIGHT(F1048,3)="Exp",VLOOKUP(F1048,#REF!,2,FALSE),VLOOKUP(F1048,#REF!,9,FALSE)),1)</f>
        <v/>
      </c>
      <c r="Z1048" s="197">
        <f>Y1048/SUMIFS($Y$4:$Y$1116,$V$4:$V$1116,V1048,$A$4:$A$1116,A1048)</f>
        <v/>
      </c>
      <c r="AA1048" s="181">
        <f>X1048*Z1048</f>
        <v/>
      </c>
      <c r="AB1048" s="183">
        <f>IFERROR(SUMIFS('[6]Comp2016-2017 (3)'!$G$5:$G$289,'[6]Comp2016-2017 (3)'!$A$5:$A$289,A1048,'[6]Comp2016-2017 (3)'!$R$5:$R$289,V1048)*AA1048/SUMIFS($AA$4:$AA$1116,$A$4:$A$1116,A1048,$V$4:$V$1116,V1048),0)</f>
        <v/>
      </c>
      <c r="AC1048" s="183">
        <f>IF($W1048=AC$3,$AB1048,IF(NOT($W1048=0),"",SUMIFS('Source traité'!AC$4:AC$1116,'Source traité'!$A$4:$A$1116,$D1048,'Source traité'!$V$4:$V$1116,$V1048)/SUMIFS('[6]Comp2016-2017 (3)'!$G$5:$G$289,'[6]Comp2016-2017 (3)'!$A$5:$A$289,$D1048,'[6]Comp2016-2017 (3)'!$R$5:$R$289,$V1048)*$AB1048))</f>
        <v/>
      </c>
      <c r="AD1048" s="183">
        <f>IF($W1048=AD$3,$AB1048,IF(NOT($W1048=0),"",SUMIFS('Source traité'!AD$4:AD$1116,'Source traité'!$A$4:$A$1116,$D1048,'Source traité'!$V$4:$V$1116,$V1048)/SUMIFS('[6]Comp2016-2017 (3)'!$G$5:$G$289,'[6]Comp2016-2017 (3)'!$A$5:$A$289,$D1048,'[6]Comp2016-2017 (3)'!$R$5:$R$289,$V1048)*$AB1048))</f>
        <v/>
      </c>
      <c r="AE1048" s="183">
        <f>IF($W1048=AE$3,$AB1048,IF(NOT($W1048=0),"",SUMIFS('Source traité'!AE$4:AE$1116,'Source traité'!$A$4:$A$1116,$D1048,'Source traité'!$V$4:$V$1116,$V1048)/SUMIFS('[6]Comp2016-2017 (3)'!$G$5:$G$289,'[6]Comp2016-2017 (3)'!$A$5:$A$289,$D1048,'[6]Comp2016-2017 (3)'!$R$5:$R$289,$V1048)*$AB1048))</f>
        <v/>
      </c>
      <c r="AF1048" s="183">
        <f>IF($W1048=AF$3,$AB1048,IF(NOT($W1048=0),"",SUMIFS('Source traité'!AF$4:AF$1116,'Source traité'!$A$4:$A$1116,$D1048,'Source traité'!$V$4:$V$1116,$V1048)/SUMIFS('[6]Comp2016-2017 (3)'!$G$5:$G$289,'[6]Comp2016-2017 (3)'!$A$5:$A$289,$D1048,'[6]Comp2016-2017 (3)'!$R$5:$R$289,$V1048)*$AB1048))</f>
        <v/>
      </c>
      <c r="AG1048" s="183">
        <f>IF($W1048=AG$3,$AB1048,IF(NOT($W1048=0),"",SUMIFS('Source traité'!AG$4:AG$1116,'Source traité'!$A$4:$A$1116,$D1048,'Source traité'!$V$4:$V$1116,$V1048)/SUMIFS('[6]Comp2016-2017 (3)'!$G$5:$G$289,'[6]Comp2016-2017 (3)'!$A$5:$A$289,$D1048,'[6]Comp2016-2017 (3)'!$R$5:$R$289,$V1048)*$AB1048))</f>
        <v/>
      </c>
      <c r="AH1048" s="183">
        <f>IF($W1048=AH$3,$AB1048,IF(NOT($W1048=0),"",SUMIFS('Source traité'!AH$4:AH$1116,'Source traité'!$A$4:$A$1116,$D1048,'Source traité'!$V$4:$V$1116,$V1048)/SUMIFS('[6]Comp2016-2017 (3)'!$G$5:$G$289,'[6]Comp2016-2017 (3)'!$A$5:$A$289,$D1048,'[6]Comp2016-2017 (3)'!$R$5:$R$289,$V1048)*$AB1048))</f>
        <v/>
      </c>
      <c r="AI1048" s="183">
        <f>IF($W1048=AI$3,$AB1048,IF(NOT($W1048=0),"",SUMIFS('Source traité'!AI$4:AI$1116,'Source traité'!$A$4:$A$1116,$D1048,'Source traité'!$V$4:$V$1116,$V1048)/SUMIFS('[6]Comp2016-2017 (3)'!$G$5:$G$289,'[6]Comp2016-2017 (3)'!$A$5:$A$289,$D1048,'[6]Comp2016-2017 (3)'!$R$5:$R$289,$V1048)*$AB1048))</f>
        <v/>
      </c>
      <c r="AJ1048" s="183">
        <f>IF($W1048=AJ$3,$AB1048,IF(NOT($W1048=0),"",SUMIFS('Source traité'!AJ$4:AJ$1116,'Source traité'!$A$4:$A$1116,$D1048,'Source traité'!$V$4:$V$1116,$V1048)/SUMIFS('[6]Comp2016-2017 (3)'!$G$5:$G$289,'[6]Comp2016-2017 (3)'!$A$5:$A$289,$D1048,'[6]Comp2016-2017 (3)'!$R$5:$R$289,$V1048)*$AB1048))</f>
        <v/>
      </c>
      <c r="AK1048" s="183">
        <f>SUM(AC1048:AJ1048)-AB1048</f>
        <v/>
      </c>
      <c r="AL1048" s="179">
        <f>IF(A1048=D1048,"remplir à la main","")</f>
        <v/>
      </c>
      <c r="AM1048" s="179">
        <f>VLOOKUP(A1048,'[6]Table corresp.'!$M$4:$U$63,8,FALSE)</f>
        <v/>
      </c>
      <c r="AN1048" s="179">
        <f>VLOOKUP(D1048,'[6]Table corresp.'!$M$4:$U$63,9,FALSE)</f>
        <v/>
      </c>
    </row>
    <row r="1049" hidden="1">
      <c r="A1049" s="179" t="inlineStr">
        <is>
          <t>61 - Commerce de gros de produits bois</t>
        </is>
      </c>
      <c r="B1049" s="179">
        <f>VLOOKUP(LEFT(A1049,3),'[6]Table corresp.'!$A$4:$D$63,3,FALSE)</f>
        <v/>
      </c>
      <c r="C1049" s="179">
        <f>VLOOKUP(A1049,'[6]Table corresp.'!$M$4:$P$63,4,FALSE)</f>
        <v/>
      </c>
      <c r="D1049" s="179" t="inlineStr">
        <is>
          <t>56 - Travaux de revêtement des sols et des murs</t>
        </is>
      </c>
      <c r="E1049" s="179">
        <f>VLOOKUP(LEFT(D1049,3),'[6]Table corresp.'!$A$4:$D$63,4,FALSE)</f>
        <v/>
      </c>
      <c r="F1049" s="179">
        <f>LEFT(A1049,3)&amp;" - "&amp;LEFT(D1049,3)</f>
        <v/>
      </c>
      <c r="G1049" s="212" t="n">
        <v>10516.66115252096</v>
      </c>
      <c r="H1049" s="212" t="n">
        <v>0</v>
      </c>
      <c r="I1049" s="212" t="n">
        <v>10516.66115252096</v>
      </c>
      <c r="J1049" s="212" t="n">
        <v>0</v>
      </c>
      <c r="K1049" s="212" t="n">
        <v>0</v>
      </c>
      <c r="L1049" s="212" t="n">
        <v>0</v>
      </c>
      <c r="M1049" s="212" t="n">
        <v>0</v>
      </c>
      <c r="N1049" s="212" t="n">
        <v>0</v>
      </c>
      <c r="O1049" s="212" t="n">
        <v>0</v>
      </c>
      <c r="P1049" s="212" t="n">
        <v>0</v>
      </c>
      <c r="Q1049" s="212" t="n">
        <v>0</v>
      </c>
      <c r="R1049" s="212" t="n">
        <v>0</v>
      </c>
      <c r="S1049" s="213">
        <f>IF(VLOOKUP(F1049,$F$4:$S$374,14,FALSE)=0,"",VLOOKUP(F1049,$F$4:$S$374,14,FALSE))</f>
        <v/>
      </c>
      <c r="T1049" s="213">
        <f>VLOOKUP(A1049,'[6]Groupe de branches'!$Z$27:$AM$86,14,FALSE)</f>
        <v/>
      </c>
      <c r="U1049" s="213">
        <f>VLOOKUP(D1049,'[6]Groupe de branches'!$Z$27:$AM$86,14,FALSE)</f>
        <v/>
      </c>
      <c r="V1049" s="213" t="n">
        <v>2018</v>
      </c>
      <c r="W1049" s="179">
        <f>VLOOKUP(D1049,'[6]Table corresp.'!$M$4:$S$63,7,FALSE)</f>
        <v/>
      </c>
      <c r="X1049" s="197">
        <f>IFERROR(G1049/SUMIFS('[6]Comp2016-2017 (3)'!$I$5:$I$289,'[6]Comp2016-2017 (3)'!$A$5:$A$289,A1049,'[6]Comp2016-2017 (3)'!$R$5:$R$289,V1049),0)</f>
        <v/>
      </c>
      <c r="Y1049" s="182">
        <f>IFERROR(IF(RIGHT(F1049,3)="Exp",VLOOKUP(F1049,#REF!,2,FALSE),VLOOKUP(F1049,#REF!,9,FALSE)),1)</f>
        <v/>
      </c>
      <c r="Z1049" s="197">
        <f>Y1049/SUMIFS($Y$4:$Y$1116,$V$4:$V$1116,V1049,$A$4:$A$1116,A1049)</f>
        <v/>
      </c>
      <c r="AA1049" s="181">
        <f>X1049*Z1049</f>
        <v/>
      </c>
      <c r="AB1049" s="183">
        <f>IFERROR(SUMIFS('[6]Comp2016-2017 (3)'!$G$5:$G$289,'[6]Comp2016-2017 (3)'!$A$5:$A$289,A1049,'[6]Comp2016-2017 (3)'!$R$5:$R$289,V1049)*AA1049/SUMIFS($AA$4:$AA$1116,$A$4:$A$1116,A1049,$V$4:$V$1116,V1049),0)</f>
        <v/>
      </c>
      <c r="AC1049" s="183">
        <f>IF($W1049=AC$3,$AB1049,IF(NOT($W1049=0),"",SUMIFS('Source traité'!AC$4:AC$1116,'Source traité'!$A$4:$A$1116,$D1049,'Source traité'!$V$4:$V$1116,$V1049)/SUMIFS('[6]Comp2016-2017 (3)'!$G$5:$G$289,'[6]Comp2016-2017 (3)'!$A$5:$A$289,$D1049,'[6]Comp2016-2017 (3)'!$R$5:$R$289,$V1049)*$AB1049))</f>
        <v/>
      </c>
      <c r="AD1049" s="183">
        <f>IF($W1049=AD$3,$AB1049,IF(NOT($W1049=0),"",SUMIFS('Source traité'!AD$4:AD$1116,'Source traité'!$A$4:$A$1116,$D1049,'Source traité'!$V$4:$V$1116,$V1049)/SUMIFS('[6]Comp2016-2017 (3)'!$G$5:$G$289,'[6]Comp2016-2017 (3)'!$A$5:$A$289,$D1049,'[6]Comp2016-2017 (3)'!$R$5:$R$289,$V1049)*$AB1049))</f>
        <v/>
      </c>
      <c r="AE1049" s="183">
        <f>IF($W1049=AE$3,$AB1049,IF(NOT($W1049=0),"",SUMIFS('Source traité'!AE$4:AE$1116,'Source traité'!$A$4:$A$1116,$D1049,'Source traité'!$V$4:$V$1116,$V1049)/SUMIFS('[6]Comp2016-2017 (3)'!$G$5:$G$289,'[6]Comp2016-2017 (3)'!$A$5:$A$289,$D1049,'[6]Comp2016-2017 (3)'!$R$5:$R$289,$V1049)*$AB1049))</f>
        <v/>
      </c>
      <c r="AF1049" s="183">
        <f>IF($W1049=AF$3,$AB1049,IF(NOT($W1049=0),"",SUMIFS('Source traité'!AF$4:AF$1116,'Source traité'!$A$4:$A$1116,$D1049,'Source traité'!$V$4:$V$1116,$V1049)/SUMIFS('[6]Comp2016-2017 (3)'!$G$5:$G$289,'[6]Comp2016-2017 (3)'!$A$5:$A$289,$D1049,'[6]Comp2016-2017 (3)'!$R$5:$R$289,$V1049)*$AB1049))</f>
        <v/>
      </c>
      <c r="AG1049" s="183">
        <f>IF($W1049=AG$3,$AB1049,IF(NOT($W1049=0),"",SUMIFS('Source traité'!AG$4:AG$1116,'Source traité'!$A$4:$A$1116,$D1049,'Source traité'!$V$4:$V$1116,$V1049)/SUMIFS('[6]Comp2016-2017 (3)'!$G$5:$G$289,'[6]Comp2016-2017 (3)'!$A$5:$A$289,$D1049,'[6]Comp2016-2017 (3)'!$R$5:$R$289,$V1049)*$AB1049))</f>
        <v/>
      </c>
      <c r="AH1049" s="183">
        <f>IF($W1049=AH$3,$AB1049,IF(NOT($W1049=0),"",SUMIFS('Source traité'!AH$4:AH$1116,'Source traité'!$A$4:$A$1116,$D1049,'Source traité'!$V$4:$V$1116,$V1049)/SUMIFS('[6]Comp2016-2017 (3)'!$G$5:$G$289,'[6]Comp2016-2017 (3)'!$A$5:$A$289,$D1049,'[6]Comp2016-2017 (3)'!$R$5:$R$289,$V1049)*$AB1049))</f>
        <v/>
      </c>
      <c r="AI1049" s="183">
        <f>IF($W1049=AI$3,$AB1049,IF(NOT($W1049=0),"",SUMIFS('Source traité'!AI$4:AI$1116,'Source traité'!$A$4:$A$1116,$D1049,'Source traité'!$V$4:$V$1116,$V1049)/SUMIFS('[6]Comp2016-2017 (3)'!$G$5:$G$289,'[6]Comp2016-2017 (3)'!$A$5:$A$289,$D1049,'[6]Comp2016-2017 (3)'!$R$5:$R$289,$V1049)*$AB1049))</f>
        <v/>
      </c>
      <c r="AJ1049" s="183">
        <f>IF($W1049=AJ$3,$AB1049,IF(NOT($W1049=0),"",SUMIFS('Source traité'!AJ$4:AJ$1116,'Source traité'!$A$4:$A$1116,$D1049,'Source traité'!$V$4:$V$1116,$V1049)/SUMIFS('[6]Comp2016-2017 (3)'!$G$5:$G$289,'[6]Comp2016-2017 (3)'!$A$5:$A$289,$D1049,'[6]Comp2016-2017 (3)'!$R$5:$R$289,$V1049)*$AB1049))</f>
        <v/>
      </c>
      <c r="AK1049" s="183">
        <f>SUM(AC1049:AJ1049)-AB1049</f>
        <v/>
      </c>
      <c r="AL1049" s="179">
        <f>IF(A1049=D1049,"remplir à la main","")</f>
        <v/>
      </c>
      <c r="AM1049" s="179">
        <f>VLOOKUP(A1049,'[6]Table corresp.'!$M$4:$U$63,8,FALSE)</f>
        <v/>
      </c>
      <c r="AN1049" s="179">
        <f>VLOOKUP(D1049,'[6]Table corresp.'!$M$4:$U$63,9,FALSE)</f>
        <v/>
      </c>
    </row>
    <row r="1050" hidden="1">
      <c r="A1050" s="179" t="inlineStr">
        <is>
          <t>61 - Commerce de gros de produits bois</t>
        </is>
      </c>
      <c r="B1050" s="179">
        <f>VLOOKUP(LEFT(A1050,3),'[6]Table corresp.'!$A$4:$D$63,3,FALSE)</f>
        <v/>
      </c>
      <c r="C1050" s="179">
        <f>VLOOKUP(A1050,'[6]Table corresp.'!$M$4:$P$63,4,FALSE)</f>
        <v/>
      </c>
      <c r="D1050" s="179" t="inlineStr">
        <is>
          <t>57 - Travaux de charpente</t>
        </is>
      </c>
      <c r="E1050" s="179">
        <f>VLOOKUP(LEFT(D1050,3),'[6]Table corresp.'!$A$4:$D$63,4,FALSE)</f>
        <v/>
      </c>
      <c r="F1050" s="179">
        <f>LEFT(A1050,3)&amp;" - "&amp;LEFT(D1050,3)</f>
        <v/>
      </c>
      <c r="G1050" s="212" t="n">
        <v>451493.3357492702</v>
      </c>
      <c r="H1050" s="212" t="n">
        <v>0</v>
      </c>
      <c r="I1050" s="212" t="n">
        <v>451493.3357492703</v>
      </c>
      <c r="J1050" s="212" t="n">
        <v>0</v>
      </c>
      <c r="K1050" s="212" t="n">
        <v>0</v>
      </c>
      <c r="L1050" s="212" t="n">
        <v>0</v>
      </c>
      <c r="M1050" s="212" t="n">
        <v>0</v>
      </c>
      <c r="N1050" s="212" t="n">
        <v>0</v>
      </c>
      <c r="O1050" s="212" t="n">
        <v>0</v>
      </c>
      <c r="P1050" s="212" t="n">
        <v>0</v>
      </c>
      <c r="Q1050" s="212" t="n">
        <v>0</v>
      </c>
      <c r="R1050" s="212" t="n">
        <v>0</v>
      </c>
      <c r="S1050" s="213">
        <f>IF(VLOOKUP(F1050,$F$4:$S$374,14,FALSE)=0,"",VLOOKUP(F1050,$F$4:$S$374,14,FALSE))</f>
        <v/>
      </c>
      <c r="T1050" s="213">
        <f>VLOOKUP(A1050,'[6]Groupe de branches'!$Z$27:$AM$86,14,FALSE)</f>
        <v/>
      </c>
      <c r="U1050" s="213">
        <f>VLOOKUP(D1050,'[6]Groupe de branches'!$Z$27:$AM$86,14,FALSE)</f>
        <v/>
      </c>
      <c r="V1050" s="213" t="n">
        <v>2018</v>
      </c>
      <c r="W1050" s="179">
        <f>VLOOKUP(D1050,'[6]Table corresp.'!$M$4:$S$63,7,FALSE)</f>
        <v/>
      </c>
      <c r="X1050" s="197">
        <f>IFERROR(G1050/SUMIFS('[6]Comp2016-2017 (3)'!$I$5:$I$289,'[6]Comp2016-2017 (3)'!$A$5:$A$289,A1050,'[6]Comp2016-2017 (3)'!$R$5:$R$289,V1050),0)</f>
        <v/>
      </c>
      <c r="Y1050" s="182">
        <f>IFERROR(IF(RIGHT(F1050,3)="Exp",VLOOKUP(F1050,#REF!,2,FALSE),VLOOKUP(F1050,#REF!,9,FALSE)),1)</f>
        <v/>
      </c>
      <c r="Z1050" s="197">
        <f>Y1050/SUMIFS($Y$4:$Y$1116,$V$4:$V$1116,V1050,$A$4:$A$1116,A1050)</f>
        <v/>
      </c>
      <c r="AA1050" s="181">
        <f>X1050*Z1050</f>
        <v/>
      </c>
      <c r="AB1050" s="183">
        <f>IFERROR(SUMIFS('[6]Comp2016-2017 (3)'!$G$5:$G$289,'[6]Comp2016-2017 (3)'!$A$5:$A$289,A1050,'[6]Comp2016-2017 (3)'!$R$5:$R$289,V1050)*AA1050/SUMIFS($AA$4:$AA$1116,$A$4:$A$1116,A1050,$V$4:$V$1116,V1050),0)</f>
        <v/>
      </c>
      <c r="AC1050" s="183">
        <f>IF($W1050=AC$3,$AB1050,IF(NOT($W1050=0),"",SUMIFS('Source traité'!AC$4:AC$1116,'Source traité'!$A$4:$A$1116,$D1050,'Source traité'!$V$4:$V$1116,$V1050)/SUMIFS('[6]Comp2016-2017 (3)'!$G$5:$G$289,'[6]Comp2016-2017 (3)'!$A$5:$A$289,$D1050,'[6]Comp2016-2017 (3)'!$R$5:$R$289,$V1050)*$AB1050))</f>
        <v/>
      </c>
      <c r="AD1050" s="183">
        <f>IF($W1050=AD$3,$AB1050,IF(NOT($W1050=0),"",SUMIFS('Source traité'!AD$4:AD$1116,'Source traité'!$A$4:$A$1116,$D1050,'Source traité'!$V$4:$V$1116,$V1050)/SUMIFS('[6]Comp2016-2017 (3)'!$G$5:$G$289,'[6]Comp2016-2017 (3)'!$A$5:$A$289,$D1050,'[6]Comp2016-2017 (3)'!$R$5:$R$289,$V1050)*$AB1050))</f>
        <v/>
      </c>
      <c r="AE1050" s="183">
        <f>IF($W1050=AE$3,$AB1050,IF(NOT($W1050=0),"",SUMIFS('Source traité'!AE$4:AE$1116,'Source traité'!$A$4:$A$1116,$D1050,'Source traité'!$V$4:$V$1116,$V1050)/SUMIFS('[6]Comp2016-2017 (3)'!$G$5:$G$289,'[6]Comp2016-2017 (3)'!$A$5:$A$289,$D1050,'[6]Comp2016-2017 (3)'!$R$5:$R$289,$V1050)*$AB1050))</f>
        <v/>
      </c>
      <c r="AF1050" s="183">
        <f>IF($W1050=AF$3,$AB1050,IF(NOT($W1050=0),"",SUMIFS('Source traité'!AF$4:AF$1116,'Source traité'!$A$4:$A$1116,$D1050,'Source traité'!$V$4:$V$1116,$V1050)/SUMIFS('[6]Comp2016-2017 (3)'!$G$5:$G$289,'[6]Comp2016-2017 (3)'!$A$5:$A$289,$D1050,'[6]Comp2016-2017 (3)'!$R$5:$R$289,$V1050)*$AB1050))</f>
        <v/>
      </c>
      <c r="AG1050" s="183">
        <f>IF($W1050=AG$3,$AB1050,IF(NOT($W1050=0),"",SUMIFS('Source traité'!AG$4:AG$1116,'Source traité'!$A$4:$A$1116,$D1050,'Source traité'!$V$4:$V$1116,$V1050)/SUMIFS('[6]Comp2016-2017 (3)'!$G$5:$G$289,'[6]Comp2016-2017 (3)'!$A$5:$A$289,$D1050,'[6]Comp2016-2017 (3)'!$R$5:$R$289,$V1050)*$AB1050))</f>
        <v/>
      </c>
      <c r="AH1050" s="183">
        <f>IF($W1050=AH$3,$AB1050,IF(NOT($W1050=0),"",SUMIFS('Source traité'!AH$4:AH$1116,'Source traité'!$A$4:$A$1116,$D1050,'Source traité'!$V$4:$V$1116,$V1050)/SUMIFS('[6]Comp2016-2017 (3)'!$G$5:$G$289,'[6]Comp2016-2017 (3)'!$A$5:$A$289,$D1050,'[6]Comp2016-2017 (3)'!$R$5:$R$289,$V1050)*$AB1050))</f>
        <v/>
      </c>
      <c r="AI1050" s="183">
        <f>IF($W1050=AI$3,$AB1050,IF(NOT($W1050=0),"",SUMIFS('Source traité'!AI$4:AI$1116,'Source traité'!$A$4:$A$1116,$D1050,'Source traité'!$V$4:$V$1116,$V1050)/SUMIFS('[6]Comp2016-2017 (3)'!$G$5:$G$289,'[6]Comp2016-2017 (3)'!$A$5:$A$289,$D1050,'[6]Comp2016-2017 (3)'!$R$5:$R$289,$V1050)*$AB1050))</f>
        <v/>
      </c>
      <c r="AJ1050" s="183">
        <f>IF($W1050=AJ$3,$AB1050,IF(NOT($W1050=0),"",SUMIFS('Source traité'!AJ$4:AJ$1116,'Source traité'!$A$4:$A$1116,$D1050,'Source traité'!$V$4:$V$1116,$V1050)/SUMIFS('[6]Comp2016-2017 (3)'!$G$5:$G$289,'[6]Comp2016-2017 (3)'!$A$5:$A$289,$D1050,'[6]Comp2016-2017 (3)'!$R$5:$R$289,$V1050)*$AB1050))</f>
        <v/>
      </c>
      <c r="AK1050" s="183">
        <f>SUM(AC1050:AJ1050)-AB1050</f>
        <v/>
      </c>
      <c r="AL1050" s="179">
        <f>IF(A1050=D1050,"remplir à la main","")</f>
        <v/>
      </c>
      <c r="AM1050" s="179">
        <f>VLOOKUP(A1050,'[6]Table corresp.'!$M$4:$U$63,8,FALSE)</f>
        <v/>
      </c>
      <c r="AN1050" s="179">
        <f>VLOOKUP(D1050,'[6]Table corresp.'!$M$4:$U$63,9,FALSE)</f>
        <v/>
      </c>
    </row>
    <row r="1051" hidden="1">
      <c r="A1051" s="179" t="inlineStr">
        <is>
          <t>61 - Commerce de gros de produits bois</t>
        </is>
      </c>
      <c r="B1051" s="179">
        <f>VLOOKUP(LEFT(A1051,3),'[6]Table corresp.'!$A$4:$D$63,3,FALSE)</f>
        <v/>
      </c>
      <c r="C1051" s="179">
        <f>VLOOKUP(A1051,'[6]Table corresp.'!$M$4:$P$63,4,FALSE)</f>
        <v/>
      </c>
      <c r="D1051" s="179" t="inlineStr">
        <is>
          <t>58 - Travaux de couverture par éléments</t>
        </is>
      </c>
      <c r="E1051" s="179">
        <f>VLOOKUP(LEFT(D1051,3),'[6]Table corresp.'!$A$4:$D$63,4,FALSE)</f>
        <v/>
      </c>
      <c r="F1051" s="179">
        <f>LEFT(A1051,3)&amp;" - "&amp;LEFT(D1051,3)</f>
        <v/>
      </c>
      <c r="G1051" s="212" t="n">
        <v>39502.64064809765</v>
      </c>
      <c r="H1051" s="212" t="n">
        <v>0</v>
      </c>
      <c r="I1051" s="212" t="n">
        <v>39502.64064809765</v>
      </c>
      <c r="J1051" s="212" t="n">
        <v>0</v>
      </c>
      <c r="K1051" s="212" t="n">
        <v>0</v>
      </c>
      <c r="L1051" s="212" t="n">
        <v>0</v>
      </c>
      <c r="M1051" s="212" t="n">
        <v>0</v>
      </c>
      <c r="N1051" s="212" t="n">
        <v>0</v>
      </c>
      <c r="O1051" s="212" t="n">
        <v>0</v>
      </c>
      <c r="P1051" s="212" t="n">
        <v>0</v>
      </c>
      <c r="Q1051" s="212" t="n">
        <v>0</v>
      </c>
      <c r="R1051" s="212" t="n">
        <v>0</v>
      </c>
      <c r="S1051" s="213">
        <f>IF(VLOOKUP(F1051,$F$4:$S$374,14,FALSE)=0,"",VLOOKUP(F1051,$F$4:$S$374,14,FALSE))</f>
        <v/>
      </c>
      <c r="T1051" s="213">
        <f>VLOOKUP(A1051,'[6]Groupe de branches'!$Z$27:$AM$86,14,FALSE)</f>
        <v/>
      </c>
      <c r="U1051" s="213">
        <f>VLOOKUP(D1051,'[6]Groupe de branches'!$Z$27:$AM$86,14,FALSE)</f>
        <v/>
      </c>
      <c r="V1051" s="213" t="n">
        <v>2018</v>
      </c>
      <c r="W1051" s="179">
        <f>VLOOKUP(D1051,'[6]Table corresp.'!$M$4:$S$63,7,FALSE)</f>
        <v/>
      </c>
      <c r="X1051" s="197">
        <f>IFERROR(G1051/SUMIFS('[6]Comp2016-2017 (3)'!$I$5:$I$289,'[6]Comp2016-2017 (3)'!$A$5:$A$289,A1051,'[6]Comp2016-2017 (3)'!$R$5:$R$289,V1051),0)</f>
        <v/>
      </c>
      <c r="Y1051" s="182">
        <f>IFERROR(IF(RIGHT(F1051,3)="Exp",VLOOKUP(F1051,#REF!,2,FALSE),VLOOKUP(F1051,#REF!,9,FALSE)),1)</f>
        <v/>
      </c>
      <c r="Z1051" s="197">
        <f>Y1051/SUMIFS($Y$4:$Y$1116,$V$4:$V$1116,V1051,$A$4:$A$1116,A1051)</f>
        <v/>
      </c>
      <c r="AA1051" s="181">
        <f>X1051*Z1051</f>
        <v/>
      </c>
      <c r="AB1051" s="183">
        <f>IFERROR(SUMIFS('[6]Comp2016-2017 (3)'!$G$5:$G$289,'[6]Comp2016-2017 (3)'!$A$5:$A$289,A1051,'[6]Comp2016-2017 (3)'!$R$5:$R$289,V1051)*AA1051/SUMIFS($AA$4:$AA$1116,$A$4:$A$1116,A1051,$V$4:$V$1116,V1051),0)</f>
        <v/>
      </c>
      <c r="AC1051" s="183">
        <f>IF($W1051=AC$3,$AB1051,IF(NOT($W1051=0),"",SUMIFS('Source traité'!AC$4:AC$1116,'Source traité'!$A$4:$A$1116,$D1051,'Source traité'!$V$4:$V$1116,$V1051)/SUMIFS('[6]Comp2016-2017 (3)'!$G$5:$G$289,'[6]Comp2016-2017 (3)'!$A$5:$A$289,$D1051,'[6]Comp2016-2017 (3)'!$R$5:$R$289,$V1051)*$AB1051))</f>
        <v/>
      </c>
      <c r="AD1051" s="183">
        <f>IF($W1051=AD$3,$AB1051,IF(NOT($W1051=0),"",SUMIFS('Source traité'!AD$4:AD$1116,'Source traité'!$A$4:$A$1116,$D1051,'Source traité'!$V$4:$V$1116,$V1051)/SUMIFS('[6]Comp2016-2017 (3)'!$G$5:$G$289,'[6]Comp2016-2017 (3)'!$A$5:$A$289,$D1051,'[6]Comp2016-2017 (3)'!$R$5:$R$289,$V1051)*$AB1051))</f>
        <v/>
      </c>
      <c r="AE1051" s="183">
        <f>IF($W1051=AE$3,$AB1051,IF(NOT($W1051=0),"",SUMIFS('Source traité'!AE$4:AE$1116,'Source traité'!$A$4:$A$1116,$D1051,'Source traité'!$V$4:$V$1116,$V1051)/SUMIFS('[6]Comp2016-2017 (3)'!$G$5:$G$289,'[6]Comp2016-2017 (3)'!$A$5:$A$289,$D1051,'[6]Comp2016-2017 (3)'!$R$5:$R$289,$V1051)*$AB1051))</f>
        <v/>
      </c>
      <c r="AF1051" s="183">
        <f>IF($W1051=AF$3,$AB1051,IF(NOT($W1051=0),"",SUMIFS('Source traité'!AF$4:AF$1116,'Source traité'!$A$4:$A$1116,$D1051,'Source traité'!$V$4:$V$1116,$V1051)/SUMIFS('[6]Comp2016-2017 (3)'!$G$5:$G$289,'[6]Comp2016-2017 (3)'!$A$5:$A$289,$D1051,'[6]Comp2016-2017 (3)'!$R$5:$R$289,$V1051)*$AB1051))</f>
        <v/>
      </c>
      <c r="AG1051" s="183">
        <f>IF($W1051=AG$3,$AB1051,IF(NOT($W1051=0),"",SUMIFS('Source traité'!AG$4:AG$1116,'Source traité'!$A$4:$A$1116,$D1051,'Source traité'!$V$4:$V$1116,$V1051)/SUMIFS('[6]Comp2016-2017 (3)'!$G$5:$G$289,'[6]Comp2016-2017 (3)'!$A$5:$A$289,$D1051,'[6]Comp2016-2017 (3)'!$R$5:$R$289,$V1051)*$AB1051))</f>
        <v/>
      </c>
      <c r="AH1051" s="183">
        <f>IF($W1051=AH$3,$AB1051,IF(NOT($W1051=0),"",SUMIFS('Source traité'!AH$4:AH$1116,'Source traité'!$A$4:$A$1116,$D1051,'Source traité'!$V$4:$V$1116,$V1051)/SUMIFS('[6]Comp2016-2017 (3)'!$G$5:$G$289,'[6]Comp2016-2017 (3)'!$A$5:$A$289,$D1051,'[6]Comp2016-2017 (3)'!$R$5:$R$289,$V1051)*$AB1051))</f>
        <v/>
      </c>
      <c r="AI1051" s="183">
        <f>IF($W1051=AI$3,$AB1051,IF(NOT($W1051=0),"",SUMIFS('Source traité'!AI$4:AI$1116,'Source traité'!$A$4:$A$1116,$D1051,'Source traité'!$V$4:$V$1116,$V1051)/SUMIFS('[6]Comp2016-2017 (3)'!$G$5:$G$289,'[6]Comp2016-2017 (3)'!$A$5:$A$289,$D1051,'[6]Comp2016-2017 (3)'!$R$5:$R$289,$V1051)*$AB1051))</f>
        <v/>
      </c>
      <c r="AJ1051" s="183">
        <f>IF($W1051=AJ$3,$AB1051,IF(NOT($W1051=0),"",SUMIFS('Source traité'!AJ$4:AJ$1116,'Source traité'!$A$4:$A$1116,$D1051,'Source traité'!$V$4:$V$1116,$V1051)/SUMIFS('[6]Comp2016-2017 (3)'!$G$5:$G$289,'[6]Comp2016-2017 (3)'!$A$5:$A$289,$D1051,'[6]Comp2016-2017 (3)'!$R$5:$R$289,$V1051)*$AB1051))</f>
        <v/>
      </c>
      <c r="AK1051" s="183">
        <f>SUM(AC1051:AJ1051)-AB1051</f>
        <v/>
      </c>
      <c r="AL1051" s="179">
        <f>IF(A1051=D1051,"remplir à la main","")</f>
        <v/>
      </c>
      <c r="AM1051" s="179">
        <f>VLOOKUP(A1051,'[6]Table corresp.'!$M$4:$U$63,8,FALSE)</f>
        <v/>
      </c>
      <c r="AN1051" s="179">
        <f>VLOOKUP(D1051,'[6]Table corresp.'!$M$4:$U$63,9,FALSE)</f>
        <v/>
      </c>
    </row>
    <row r="1052" hidden="1">
      <c r="A1052" s="179" t="inlineStr">
        <is>
          <t>61 - Commerce de gros de produits bois</t>
        </is>
      </c>
      <c r="B1052" s="179">
        <f>VLOOKUP(LEFT(A1052,3),'[6]Table corresp.'!$A$4:$D$63,3,FALSE)</f>
        <v/>
      </c>
      <c r="C1052" s="179">
        <f>VLOOKUP(A1052,'[6]Table corresp.'!$M$4:$P$63,4,FALSE)</f>
        <v/>
      </c>
      <c r="D1052" s="179" t="inlineStr">
        <is>
          <t>59 - Travaux de maçonnerie générale et gros œuvre de bâtiment</t>
        </is>
      </c>
      <c r="E1052" s="179">
        <f>VLOOKUP(LEFT(D1052,3),'[6]Table corresp.'!$A$4:$D$63,4,FALSE)</f>
        <v/>
      </c>
      <c r="F1052" s="179">
        <f>LEFT(A1052,3)&amp;" - "&amp;LEFT(D1052,3)</f>
        <v/>
      </c>
      <c r="G1052" s="212" t="n">
        <v>8366.43241147313</v>
      </c>
      <c r="H1052" s="212" t="n">
        <v>0</v>
      </c>
      <c r="I1052" s="212" t="n">
        <v>8366.43241147313</v>
      </c>
      <c r="J1052" s="212" t="n">
        <v>0</v>
      </c>
      <c r="K1052" s="212" t="n">
        <v>0</v>
      </c>
      <c r="L1052" s="212" t="n">
        <v>0</v>
      </c>
      <c r="M1052" s="212" t="n">
        <v>0</v>
      </c>
      <c r="N1052" s="212" t="n">
        <v>0</v>
      </c>
      <c r="O1052" s="212" t="n">
        <v>0</v>
      </c>
      <c r="P1052" s="212" t="n">
        <v>0</v>
      </c>
      <c r="Q1052" s="212" t="n">
        <v>0</v>
      </c>
      <c r="R1052" s="212" t="n">
        <v>0</v>
      </c>
      <c r="S1052" s="213">
        <f>IF(VLOOKUP(F1052,$F$4:$S$374,14,FALSE)=0,"",VLOOKUP(F1052,$F$4:$S$374,14,FALSE))</f>
        <v/>
      </c>
      <c r="T1052" s="213">
        <f>VLOOKUP(A1052,'[6]Groupe de branches'!$Z$27:$AM$86,14,FALSE)</f>
        <v/>
      </c>
      <c r="U1052" s="213">
        <f>VLOOKUP(D1052,'[6]Groupe de branches'!$Z$27:$AM$86,14,FALSE)</f>
        <v/>
      </c>
      <c r="V1052" s="213" t="n">
        <v>2018</v>
      </c>
      <c r="W1052" s="179">
        <f>VLOOKUP(D1052,'[6]Table corresp.'!$M$4:$S$63,7,FALSE)</f>
        <v/>
      </c>
      <c r="X1052" s="197">
        <f>IFERROR(G1052/SUMIFS('[6]Comp2016-2017 (3)'!$I$5:$I$289,'[6]Comp2016-2017 (3)'!$A$5:$A$289,A1052,'[6]Comp2016-2017 (3)'!$R$5:$R$289,V1052),0)</f>
        <v/>
      </c>
      <c r="Y1052" s="182">
        <f>IFERROR(IF(RIGHT(F1052,3)="Exp",VLOOKUP(F1052,#REF!,2,FALSE),VLOOKUP(F1052,#REF!,9,FALSE)),1)</f>
        <v/>
      </c>
      <c r="Z1052" s="197">
        <f>Y1052/SUMIFS($Y$4:$Y$1116,$V$4:$V$1116,V1052,$A$4:$A$1116,A1052)</f>
        <v/>
      </c>
      <c r="AA1052" s="181">
        <f>X1052*Z1052</f>
        <v/>
      </c>
      <c r="AB1052" s="183">
        <f>IFERROR(SUMIFS('[6]Comp2016-2017 (3)'!$G$5:$G$289,'[6]Comp2016-2017 (3)'!$A$5:$A$289,A1052,'[6]Comp2016-2017 (3)'!$R$5:$R$289,V1052)*AA1052/SUMIFS($AA$4:$AA$1116,$A$4:$A$1116,A1052,$V$4:$V$1116,V1052),0)</f>
        <v/>
      </c>
      <c r="AC1052" s="183">
        <f>IF($W1052=AC$3,$AB1052,IF(NOT($W1052=0),"",SUMIFS('Source traité'!AC$4:AC$1116,'Source traité'!$A$4:$A$1116,$D1052,'Source traité'!$V$4:$V$1116,$V1052)/SUMIFS('[6]Comp2016-2017 (3)'!$G$5:$G$289,'[6]Comp2016-2017 (3)'!$A$5:$A$289,$D1052,'[6]Comp2016-2017 (3)'!$R$5:$R$289,$V1052)*$AB1052))</f>
        <v/>
      </c>
      <c r="AD1052" s="183">
        <f>IF($W1052=AD$3,$AB1052,IF(NOT($W1052=0),"",SUMIFS('Source traité'!AD$4:AD$1116,'Source traité'!$A$4:$A$1116,$D1052,'Source traité'!$V$4:$V$1116,$V1052)/SUMIFS('[6]Comp2016-2017 (3)'!$G$5:$G$289,'[6]Comp2016-2017 (3)'!$A$5:$A$289,$D1052,'[6]Comp2016-2017 (3)'!$R$5:$R$289,$V1052)*$AB1052))</f>
        <v/>
      </c>
      <c r="AE1052" s="183">
        <f>IF($W1052=AE$3,$AB1052,IF(NOT($W1052=0),"",SUMIFS('Source traité'!AE$4:AE$1116,'Source traité'!$A$4:$A$1116,$D1052,'Source traité'!$V$4:$V$1116,$V1052)/SUMIFS('[6]Comp2016-2017 (3)'!$G$5:$G$289,'[6]Comp2016-2017 (3)'!$A$5:$A$289,$D1052,'[6]Comp2016-2017 (3)'!$R$5:$R$289,$V1052)*$AB1052))</f>
        <v/>
      </c>
      <c r="AF1052" s="183">
        <f>IF($W1052=AF$3,$AB1052,IF(NOT($W1052=0),"",SUMIFS('Source traité'!AF$4:AF$1116,'Source traité'!$A$4:$A$1116,$D1052,'Source traité'!$V$4:$V$1116,$V1052)/SUMIFS('[6]Comp2016-2017 (3)'!$G$5:$G$289,'[6]Comp2016-2017 (3)'!$A$5:$A$289,$D1052,'[6]Comp2016-2017 (3)'!$R$5:$R$289,$V1052)*$AB1052))</f>
        <v/>
      </c>
      <c r="AG1052" s="183">
        <f>IF($W1052=AG$3,$AB1052,IF(NOT($W1052=0),"",SUMIFS('Source traité'!AG$4:AG$1116,'Source traité'!$A$4:$A$1116,$D1052,'Source traité'!$V$4:$V$1116,$V1052)/SUMIFS('[6]Comp2016-2017 (3)'!$G$5:$G$289,'[6]Comp2016-2017 (3)'!$A$5:$A$289,$D1052,'[6]Comp2016-2017 (3)'!$R$5:$R$289,$V1052)*$AB1052))</f>
        <v/>
      </c>
      <c r="AH1052" s="183">
        <f>IF($W1052=AH$3,$AB1052,IF(NOT($W1052=0),"",SUMIFS('Source traité'!AH$4:AH$1116,'Source traité'!$A$4:$A$1116,$D1052,'Source traité'!$V$4:$V$1116,$V1052)/SUMIFS('[6]Comp2016-2017 (3)'!$G$5:$G$289,'[6]Comp2016-2017 (3)'!$A$5:$A$289,$D1052,'[6]Comp2016-2017 (3)'!$R$5:$R$289,$V1052)*$AB1052))</f>
        <v/>
      </c>
      <c r="AI1052" s="183">
        <f>IF($W1052=AI$3,$AB1052,IF(NOT($W1052=0),"",SUMIFS('Source traité'!AI$4:AI$1116,'Source traité'!$A$4:$A$1116,$D1052,'Source traité'!$V$4:$V$1116,$V1052)/SUMIFS('[6]Comp2016-2017 (3)'!$G$5:$G$289,'[6]Comp2016-2017 (3)'!$A$5:$A$289,$D1052,'[6]Comp2016-2017 (3)'!$R$5:$R$289,$V1052)*$AB1052))</f>
        <v/>
      </c>
      <c r="AJ1052" s="183">
        <f>IF($W1052=AJ$3,$AB1052,IF(NOT($W1052=0),"",SUMIFS('Source traité'!AJ$4:AJ$1116,'Source traité'!$A$4:$A$1116,$D1052,'Source traité'!$V$4:$V$1116,$V1052)/SUMIFS('[6]Comp2016-2017 (3)'!$G$5:$G$289,'[6]Comp2016-2017 (3)'!$A$5:$A$289,$D1052,'[6]Comp2016-2017 (3)'!$R$5:$R$289,$V1052)*$AB1052))</f>
        <v/>
      </c>
      <c r="AK1052" s="183">
        <f>SUM(AC1052:AJ1052)-AB1052</f>
        <v/>
      </c>
      <c r="AL1052" s="179">
        <f>IF(A1052=D1052,"remplir à la main","")</f>
        <v/>
      </c>
      <c r="AM1052" s="179">
        <f>VLOOKUP(A1052,'[6]Table corresp.'!$M$4:$U$63,8,FALSE)</f>
        <v/>
      </c>
      <c r="AN1052" s="179">
        <f>VLOOKUP(D1052,'[6]Table corresp.'!$M$4:$U$63,9,FALSE)</f>
        <v/>
      </c>
    </row>
    <row r="1053" hidden="1">
      <c r="A1053" s="179" t="inlineStr">
        <is>
          <t>61 - Commerce de gros de produits bois</t>
        </is>
      </c>
      <c r="B1053" s="179">
        <f>VLOOKUP(LEFT(A1053,3),'[6]Table corresp.'!$A$4:$D$63,3,FALSE)</f>
        <v/>
      </c>
      <c r="C1053" s="179">
        <f>VLOOKUP(A1053,'[6]Table corresp.'!$M$4:$P$63,4,FALSE)</f>
        <v/>
      </c>
      <c r="D1053" s="179" t="inlineStr">
        <is>
          <t>Consommation finale</t>
        </is>
      </c>
      <c r="E1053" s="179">
        <f>VLOOKUP(LEFT(D1053,3),'[6]Table corresp.'!$A$4:$D$63,4,FALSE)</f>
        <v/>
      </c>
      <c r="F1053" s="179">
        <f>LEFT(A1053,3)&amp;" - "&amp;LEFT(D1053,3)</f>
        <v/>
      </c>
      <c r="G1053" s="212" t="n">
        <v>267335.8955144893</v>
      </c>
      <c r="H1053" s="212" t="n">
        <v>0</v>
      </c>
      <c r="I1053" s="212" t="n">
        <v>267335.8955144893</v>
      </c>
      <c r="J1053" s="212" t="n">
        <v>0</v>
      </c>
      <c r="K1053" s="212" t="n">
        <v>0</v>
      </c>
      <c r="L1053" s="212" t="n">
        <v>0</v>
      </c>
      <c r="M1053" s="212" t="n">
        <v>0</v>
      </c>
      <c r="N1053" s="212" t="n">
        <v>0</v>
      </c>
      <c r="O1053" s="212" t="n">
        <v>0</v>
      </c>
      <c r="P1053" s="212" t="n">
        <v>0</v>
      </c>
      <c r="Q1053" s="212" t="n">
        <v>0</v>
      </c>
      <c r="R1053" s="212" t="n">
        <v>0</v>
      </c>
      <c r="S1053" s="213">
        <f>IF(VLOOKUP(F1053,$F$4:$S$374,14,FALSE)=0,"",VLOOKUP(F1053,$F$4:$S$374,14,FALSE))</f>
        <v/>
      </c>
      <c r="T1053" s="213">
        <f>VLOOKUP(A1053,'[6]Groupe de branches'!$Z$27:$AM$86,14,FALSE)</f>
        <v/>
      </c>
      <c r="U1053" s="213">
        <f>VLOOKUP(D1053,'[6]Groupe de branches'!$Z$27:$AM$86,14,FALSE)</f>
        <v/>
      </c>
      <c r="V1053" s="213" t="n">
        <v>2018</v>
      </c>
      <c r="W1053" s="179">
        <f>VLOOKUP(D1053,'[6]Table corresp.'!$M$4:$S$63,7,FALSE)</f>
        <v/>
      </c>
      <c r="X1053" s="197">
        <f>IFERROR(G1053/SUMIFS('[6]Comp2016-2017 (3)'!$I$5:$I$289,'[6]Comp2016-2017 (3)'!$A$5:$A$289,A1053,'[6]Comp2016-2017 (3)'!$R$5:$R$289,V1053),0)</f>
        <v/>
      </c>
      <c r="Y1053" s="182">
        <f>IFERROR(IF(RIGHT(F1053,3)="Exp",VLOOKUP(F1053,#REF!,2,FALSE),VLOOKUP(F1053,#REF!,9,FALSE)),1)</f>
        <v/>
      </c>
      <c r="Z1053" s="197">
        <f>Y1053/SUMIFS($Y$4:$Y$1116,$V$4:$V$1116,V1053,$A$4:$A$1116,A1053)</f>
        <v/>
      </c>
      <c r="AA1053" s="181">
        <f>X1053*Z1053</f>
        <v/>
      </c>
      <c r="AB1053" s="183">
        <f>IFERROR(SUMIFS('[6]Comp2016-2017 (3)'!$G$5:$G$289,'[6]Comp2016-2017 (3)'!$A$5:$A$289,A1053,'[6]Comp2016-2017 (3)'!$R$5:$R$289,V1053)*AA1053/SUMIFS($AA$4:$AA$1116,$A$4:$A$1116,A1053,$V$4:$V$1116,V1053),0)</f>
        <v/>
      </c>
      <c r="AC1053" s="183">
        <f>IF($W1053=AC$3,$AB1053,IF(NOT($W1053=0),"",SUMIFS('Source traité'!AC$4:AC$1116,'Source traité'!$A$4:$A$1116,$D1053,'Source traité'!$V$4:$V$1116,$V1053)/SUMIFS('[6]Comp2016-2017 (3)'!$G$5:$G$289,'[6]Comp2016-2017 (3)'!$A$5:$A$289,$D1053,'[6]Comp2016-2017 (3)'!$R$5:$R$289,$V1053)*$AB1053))</f>
        <v/>
      </c>
      <c r="AD1053" s="183">
        <f>IF($W1053=AD$3,$AB1053,IF(NOT($W1053=0),"",SUMIFS('Source traité'!AD$4:AD$1116,'Source traité'!$A$4:$A$1116,$D1053,'Source traité'!$V$4:$V$1116,$V1053)/SUMIFS('[6]Comp2016-2017 (3)'!$G$5:$G$289,'[6]Comp2016-2017 (3)'!$A$5:$A$289,$D1053,'[6]Comp2016-2017 (3)'!$R$5:$R$289,$V1053)*$AB1053))</f>
        <v/>
      </c>
      <c r="AE1053" s="183">
        <f>IF($W1053=AE$3,$AB1053,IF(NOT($W1053=0),"",SUMIFS('Source traité'!AE$4:AE$1116,'Source traité'!$A$4:$A$1116,$D1053,'Source traité'!$V$4:$V$1116,$V1053)/SUMIFS('[6]Comp2016-2017 (3)'!$G$5:$G$289,'[6]Comp2016-2017 (3)'!$A$5:$A$289,$D1053,'[6]Comp2016-2017 (3)'!$R$5:$R$289,$V1053)*$AB1053))</f>
        <v/>
      </c>
      <c r="AF1053" s="183">
        <f>IF($W1053=AF$3,$AB1053,IF(NOT($W1053=0),"",SUMIFS('Source traité'!AF$4:AF$1116,'Source traité'!$A$4:$A$1116,$D1053,'Source traité'!$V$4:$V$1116,$V1053)/SUMIFS('[6]Comp2016-2017 (3)'!$G$5:$G$289,'[6]Comp2016-2017 (3)'!$A$5:$A$289,$D1053,'[6]Comp2016-2017 (3)'!$R$5:$R$289,$V1053)*$AB1053))</f>
        <v/>
      </c>
      <c r="AG1053" s="183">
        <f>IF($W1053=AG$3,$AB1053,IF(NOT($W1053=0),"",SUMIFS('Source traité'!AG$4:AG$1116,'Source traité'!$A$4:$A$1116,$D1053,'Source traité'!$V$4:$V$1116,$V1053)/SUMIFS('[6]Comp2016-2017 (3)'!$G$5:$G$289,'[6]Comp2016-2017 (3)'!$A$5:$A$289,$D1053,'[6]Comp2016-2017 (3)'!$R$5:$R$289,$V1053)*$AB1053))</f>
        <v/>
      </c>
      <c r="AH1053" s="183">
        <f>IF($W1053=AH$3,$AB1053,IF(NOT($W1053=0),"",SUMIFS('Source traité'!AH$4:AH$1116,'Source traité'!$A$4:$A$1116,$D1053,'Source traité'!$V$4:$V$1116,$V1053)/SUMIFS('[6]Comp2016-2017 (3)'!$G$5:$G$289,'[6]Comp2016-2017 (3)'!$A$5:$A$289,$D1053,'[6]Comp2016-2017 (3)'!$R$5:$R$289,$V1053)*$AB1053))</f>
        <v/>
      </c>
      <c r="AI1053" s="183">
        <f>IF($W1053=AI$3,$AB1053,IF(NOT($W1053=0),"",SUMIFS('Source traité'!AI$4:AI$1116,'Source traité'!$A$4:$A$1116,$D1053,'Source traité'!$V$4:$V$1116,$V1053)/SUMIFS('[6]Comp2016-2017 (3)'!$G$5:$G$289,'[6]Comp2016-2017 (3)'!$A$5:$A$289,$D1053,'[6]Comp2016-2017 (3)'!$R$5:$R$289,$V1053)*$AB1053))</f>
        <v/>
      </c>
      <c r="AJ1053" s="183">
        <f>IF($W1053=AJ$3,$AB1053,IF(NOT($W1053=0),"",SUMIFS('Source traité'!AJ$4:AJ$1116,'Source traité'!$A$4:$A$1116,$D1053,'Source traité'!$V$4:$V$1116,$V1053)/SUMIFS('[6]Comp2016-2017 (3)'!$G$5:$G$289,'[6]Comp2016-2017 (3)'!$A$5:$A$289,$D1053,'[6]Comp2016-2017 (3)'!$R$5:$R$289,$V1053)*$AB1053))</f>
        <v/>
      </c>
      <c r="AK1053" s="183">
        <f>SUM(AC1053:AJ1053)-AB1053</f>
        <v/>
      </c>
      <c r="AL1053" s="179">
        <f>IF(A1053=D1053,"remplir à la main","")</f>
        <v/>
      </c>
      <c r="AM1053" s="179">
        <f>VLOOKUP(A1053,'[6]Table corresp.'!$M$4:$U$63,8,FALSE)</f>
        <v/>
      </c>
      <c r="AN1053" s="179">
        <f>VLOOKUP(D1053,'[6]Table corresp.'!$M$4:$U$63,9,FALSE)</f>
        <v/>
      </c>
    </row>
    <row r="1054" hidden="1">
      <c r="A1054" s="179" t="inlineStr">
        <is>
          <t>62 - Commerce de détail de produits bois</t>
        </is>
      </c>
      <c r="B1054" s="179">
        <f>VLOOKUP(LEFT(A1054,3),'[6]Table corresp.'!$A$4:$D$63,3,FALSE)</f>
        <v/>
      </c>
      <c r="C1054" s="179">
        <f>VLOOKUP(A1054,'[6]Table corresp.'!$M$4:$P$63,4,FALSE)</f>
        <v/>
      </c>
      <c r="D1054" s="179" t="inlineStr">
        <is>
          <t>52 - Génie civil</t>
        </is>
      </c>
      <c r="E1054" s="179">
        <f>VLOOKUP(LEFT(D1054,3),'[6]Table corresp.'!$A$4:$D$63,4,FALSE)</f>
        <v/>
      </c>
      <c r="F1054" s="179">
        <f>LEFT(A1054,3)&amp;" - "&amp;LEFT(D1054,3)</f>
        <v/>
      </c>
      <c r="G1054" s="212" t="n">
        <v>8365.041524508191</v>
      </c>
      <c r="H1054" s="212" t="n">
        <v>0</v>
      </c>
      <c r="I1054" s="212" t="n">
        <v>8365.041524508191</v>
      </c>
      <c r="J1054" s="212" t="n">
        <v>0</v>
      </c>
      <c r="K1054" s="212" t="n">
        <v>0</v>
      </c>
      <c r="L1054" s="212" t="n">
        <v>0</v>
      </c>
      <c r="M1054" s="212" t="n">
        <v>0</v>
      </c>
      <c r="N1054" s="212" t="n">
        <v>0</v>
      </c>
      <c r="O1054" s="212" t="n">
        <v>0</v>
      </c>
      <c r="P1054" s="212" t="n">
        <v>0</v>
      </c>
      <c r="Q1054" s="212" t="n">
        <v>0</v>
      </c>
      <c r="R1054" s="212" t="n">
        <v>0</v>
      </c>
      <c r="S1054" s="213">
        <f>IF(VLOOKUP(F1054,$F$4:$S$374,14,FALSE)=0,"",VLOOKUP(F1054,$F$4:$S$374,14,FALSE))</f>
        <v/>
      </c>
      <c r="T1054" s="213">
        <f>VLOOKUP(A1054,'[6]Groupe de branches'!$Z$27:$AM$86,14,FALSE)</f>
        <v/>
      </c>
      <c r="U1054" s="213">
        <f>VLOOKUP(D1054,'[6]Groupe de branches'!$Z$27:$AM$86,14,FALSE)</f>
        <v/>
      </c>
      <c r="V1054" s="213" t="n">
        <v>2018</v>
      </c>
      <c r="W1054" s="179">
        <f>VLOOKUP(D1054,'[6]Table corresp.'!$M$4:$S$63,7,FALSE)</f>
        <v/>
      </c>
      <c r="X1054" s="197">
        <f>IFERROR(G1054/SUMIFS('[6]Comp2016-2017 (3)'!$I$5:$I$289,'[6]Comp2016-2017 (3)'!$A$5:$A$289,A1054,'[6]Comp2016-2017 (3)'!$R$5:$R$289,V1054),0)</f>
        <v/>
      </c>
      <c r="Y1054" s="182">
        <f>IFERROR(IF(RIGHT(F1054,3)="Exp",VLOOKUP(F1054,#REF!,2,FALSE),VLOOKUP(F1054,#REF!,9,FALSE)),1)</f>
        <v/>
      </c>
      <c r="Z1054" s="197">
        <f>Y1054/SUMIFS($Y$4:$Y$1116,$V$4:$V$1116,V1054,$A$4:$A$1116,A1054)</f>
        <v/>
      </c>
      <c r="AA1054" s="181">
        <f>X1054*Z1054</f>
        <v/>
      </c>
      <c r="AB1054" s="183">
        <f>IFERROR(SUMIFS('[6]Comp2016-2017 (3)'!$G$5:$G$289,'[6]Comp2016-2017 (3)'!$A$5:$A$289,A1054,'[6]Comp2016-2017 (3)'!$R$5:$R$289,V1054)*AA1054/SUMIFS($AA$4:$AA$1116,$A$4:$A$1116,A1054,$V$4:$V$1116,V1054),0)</f>
        <v/>
      </c>
      <c r="AC1054" s="183">
        <f>IF($W1054=AC$3,$AB1054,IF(NOT($W1054=0),"",SUMIFS('Source traité'!AC$4:AC$1116,'Source traité'!$A$4:$A$1116,$D1054,'Source traité'!$V$4:$V$1116,$V1054)/SUMIFS('[6]Comp2016-2017 (3)'!$G$5:$G$289,'[6]Comp2016-2017 (3)'!$A$5:$A$289,$D1054,'[6]Comp2016-2017 (3)'!$R$5:$R$289,$V1054)*$AB1054))</f>
        <v/>
      </c>
      <c r="AD1054" s="183">
        <f>IF($W1054=AD$3,$AB1054,IF(NOT($W1054=0),"",SUMIFS('Source traité'!AD$4:AD$1116,'Source traité'!$A$4:$A$1116,$D1054,'Source traité'!$V$4:$V$1116,$V1054)/SUMIFS('[6]Comp2016-2017 (3)'!$G$5:$G$289,'[6]Comp2016-2017 (3)'!$A$5:$A$289,$D1054,'[6]Comp2016-2017 (3)'!$R$5:$R$289,$V1054)*$AB1054))</f>
        <v/>
      </c>
      <c r="AE1054" s="183">
        <f>IF($W1054=AE$3,$AB1054,IF(NOT($W1054=0),"",SUMIFS('Source traité'!AE$4:AE$1116,'Source traité'!$A$4:$A$1116,$D1054,'Source traité'!$V$4:$V$1116,$V1054)/SUMIFS('[6]Comp2016-2017 (3)'!$G$5:$G$289,'[6]Comp2016-2017 (3)'!$A$5:$A$289,$D1054,'[6]Comp2016-2017 (3)'!$R$5:$R$289,$V1054)*$AB1054))</f>
        <v/>
      </c>
      <c r="AF1054" s="183">
        <f>IF($W1054=AF$3,$AB1054,IF(NOT($W1054=0),"",SUMIFS('Source traité'!AF$4:AF$1116,'Source traité'!$A$4:$A$1116,$D1054,'Source traité'!$V$4:$V$1116,$V1054)/SUMIFS('[6]Comp2016-2017 (3)'!$G$5:$G$289,'[6]Comp2016-2017 (3)'!$A$5:$A$289,$D1054,'[6]Comp2016-2017 (3)'!$R$5:$R$289,$V1054)*$AB1054))</f>
        <v/>
      </c>
      <c r="AG1054" s="183">
        <f>IF($W1054=AG$3,$AB1054,IF(NOT($W1054=0),"",SUMIFS('Source traité'!AG$4:AG$1116,'Source traité'!$A$4:$A$1116,$D1054,'Source traité'!$V$4:$V$1116,$V1054)/SUMIFS('[6]Comp2016-2017 (3)'!$G$5:$G$289,'[6]Comp2016-2017 (3)'!$A$5:$A$289,$D1054,'[6]Comp2016-2017 (3)'!$R$5:$R$289,$V1054)*$AB1054))</f>
        <v/>
      </c>
      <c r="AH1054" s="183">
        <f>IF($W1054=AH$3,$AB1054,IF(NOT($W1054=0),"",SUMIFS('Source traité'!AH$4:AH$1116,'Source traité'!$A$4:$A$1116,$D1054,'Source traité'!$V$4:$V$1116,$V1054)/SUMIFS('[6]Comp2016-2017 (3)'!$G$5:$G$289,'[6]Comp2016-2017 (3)'!$A$5:$A$289,$D1054,'[6]Comp2016-2017 (3)'!$R$5:$R$289,$V1054)*$AB1054))</f>
        <v/>
      </c>
      <c r="AI1054" s="183">
        <f>IF($W1054=AI$3,$AB1054,IF(NOT($W1054=0),"",SUMIFS('Source traité'!AI$4:AI$1116,'Source traité'!$A$4:$A$1116,$D1054,'Source traité'!$V$4:$V$1116,$V1054)/SUMIFS('[6]Comp2016-2017 (3)'!$G$5:$G$289,'[6]Comp2016-2017 (3)'!$A$5:$A$289,$D1054,'[6]Comp2016-2017 (3)'!$R$5:$R$289,$V1054)*$AB1054))</f>
        <v/>
      </c>
      <c r="AJ1054" s="183">
        <f>IF($W1054=AJ$3,$AB1054,IF(NOT($W1054=0),"",SUMIFS('Source traité'!AJ$4:AJ$1116,'Source traité'!$A$4:$A$1116,$D1054,'Source traité'!$V$4:$V$1116,$V1054)/SUMIFS('[6]Comp2016-2017 (3)'!$G$5:$G$289,'[6]Comp2016-2017 (3)'!$A$5:$A$289,$D1054,'[6]Comp2016-2017 (3)'!$R$5:$R$289,$V1054)*$AB1054))</f>
        <v/>
      </c>
      <c r="AK1054" s="183">
        <f>SUM(AC1054:AJ1054)-AB1054</f>
        <v/>
      </c>
      <c r="AL1054" s="179">
        <f>IF(A1054=D1054,"remplir à la main","")</f>
        <v/>
      </c>
      <c r="AM1054" s="179">
        <f>VLOOKUP(A1054,'[6]Table corresp.'!$M$4:$U$63,8,FALSE)</f>
        <v/>
      </c>
      <c r="AN1054" s="179">
        <f>VLOOKUP(D1054,'[6]Table corresp.'!$M$4:$U$63,9,FALSE)</f>
        <v/>
      </c>
    </row>
    <row r="1055" hidden="1">
      <c r="A1055" s="179" t="inlineStr">
        <is>
          <t>62 - Commerce de détail de produits bois</t>
        </is>
      </c>
      <c r="B1055" s="179">
        <f>VLOOKUP(LEFT(A1055,3),'[6]Table corresp.'!$A$4:$D$63,3,FALSE)</f>
        <v/>
      </c>
      <c r="C1055" s="179">
        <f>VLOOKUP(A1055,'[6]Table corresp.'!$M$4:$P$63,4,FALSE)</f>
        <v/>
      </c>
      <c r="D1055" s="179" t="inlineStr">
        <is>
          <t>53 - Travaux d'isolation</t>
        </is>
      </c>
      <c r="E1055" s="179">
        <f>VLOOKUP(LEFT(D1055,3),'[6]Table corresp.'!$A$4:$D$63,4,FALSE)</f>
        <v/>
      </c>
      <c r="F1055" s="179">
        <f>LEFT(A1055,3)&amp;" - "&amp;LEFT(D1055,3)</f>
        <v/>
      </c>
      <c r="G1055" s="212" t="n">
        <v>1560.458523255684</v>
      </c>
      <c r="H1055" s="212" t="n">
        <v>0</v>
      </c>
      <c r="I1055" s="212" t="n">
        <v>1560.458523255685</v>
      </c>
      <c r="J1055" s="212" t="n">
        <v>0</v>
      </c>
      <c r="K1055" s="212" t="n">
        <v>0</v>
      </c>
      <c r="L1055" s="212" t="n">
        <v>0</v>
      </c>
      <c r="M1055" s="212" t="n">
        <v>0</v>
      </c>
      <c r="N1055" s="212" t="n">
        <v>0</v>
      </c>
      <c r="O1055" s="212" t="n">
        <v>0</v>
      </c>
      <c r="P1055" s="212" t="n">
        <v>0</v>
      </c>
      <c r="Q1055" s="212" t="n">
        <v>0</v>
      </c>
      <c r="R1055" s="212" t="n">
        <v>0</v>
      </c>
      <c r="S1055" s="213">
        <f>IF(VLOOKUP(F1055,$F$4:$S$374,14,FALSE)=0,"",VLOOKUP(F1055,$F$4:$S$374,14,FALSE))</f>
        <v/>
      </c>
      <c r="T1055" s="213">
        <f>VLOOKUP(A1055,'[6]Groupe de branches'!$Z$27:$AM$86,14,FALSE)</f>
        <v/>
      </c>
      <c r="U1055" s="213">
        <f>VLOOKUP(D1055,'[6]Groupe de branches'!$Z$27:$AM$86,14,FALSE)</f>
        <v/>
      </c>
      <c r="V1055" s="213" t="n">
        <v>2018</v>
      </c>
      <c r="W1055" s="179">
        <f>VLOOKUP(D1055,'[6]Table corresp.'!$M$4:$S$63,7,FALSE)</f>
        <v/>
      </c>
      <c r="X1055" s="197">
        <f>IFERROR(G1055/SUMIFS('[6]Comp2016-2017 (3)'!$I$5:$I$289,'[6]Comp2016-2017 (3)'!$A$5:$A$289,A1055,'[6]Comp2016-2017 (3)'!$R$5:$R$289,V1055),0)</f>
        <v/>
      </c>
      <c r="Y1055" s="182">
        <f>IFERROR(IF(RIGHT(F1055,3)="Exp",VLOOKUP(F1055,#REF!,2,FALSE),VLOOKUP(F1055,#REF!,9,FALSE)),1)</f>
        <v/>
      </c>
      <c r="Z1055" s="197">
        <f>Y1055/SUMIFS($Y$4:$Y$1116,$V$4:$V$1116,V1055,$A$4:$A$1116,A1055)</f>
        <v/>
      </c>
      <c r="AA1055" s="181">
        <f>X1055*Z1055</f>
        <v/>
      </c>
      <c r="AB1055" s="183">
        <f>IFERROR(SUMIFS('[6]Comp2016-2017 (3)'!$G$5:$G$289,'[6]Comp2016-2017 (3)'!$A$5:$A$289,A1055,'[6]Comp2016-2017 (3)'!$R$5:$R$289,V1055)*AA1055/SUMIFS($AA$4:$AA$1116,$A$4:$A$1116,A1055,$V$4:$V$1116,V1055),0)</f>
        <v/>
      </c>
      <c r="AC1055" s="183">
        <f>IF($W1055=AC$3,$AB1055,IF(NOT($W1055=0),"",SUMIFS('Source traité'!AC$4:AC$1116,'Source traité'!$A$4:$A$1116,$D1055,'Source traité'!$V$4:$V$1116,$V1055)/SUMIFS('[6]Comp2016-2017 (3)'!$G$5:$G$289,'[6]Comp2016-2017 (3)'!$A$5:$A$289,$D1055,'[6]Comp2016-2017 (3)'!$R$5:$R$289,$V1055)*$AB1055))</f>
        <v/>
      </c>
      <c r="AD1055" s="183">
        <f>IF($W1055=AD$3,$AB1055,IF(NOT($W1055=0),"",SUMIFS('Source traité'!AD$4:AD$1116,'Source traité'!$A$4:$A$1116,$D1055,'Source traité'!$V$4:$V$1116,$V1055)/SUMIFS('[6]Comp2016-2017 (3)'!$G$5:$G$289,'[6]Comp2016-2017 (3)'!$A$5:$A$289,$D1055,'[6]Comp2016-2017 (3)'!$R$5:$R$289,$V1055)*$AB1055))</f>
        <v/>
      </c>
      <c r="AE1055" s="183">
        <f>IF($W1055=AE$3,$AB1055,IF(NOT($W1055=0),"",SUMIFS('Source traité'!AE$4:AE$1116,'Source traité'!$A$4:$A$1116,$D1055,'Source traité'!$V$4:$V$1116,$V1055)/SUMIFS('[6]Comp2016-2017 (3)'!$G$5:$G$289,'[6]Comp2016-2017 (3)'!$A$5:$A$289,$D1055,'[6]Comp2016-2017 (3)'!$R$5:$R$289,$V1055)*$AB1055))</f>
        <v/>
      </c>
      <c r="AF1055" s="183">
        <f>IF($W1055=AF$3,$AB1055,IF(NOT($W1055=0),"",SUMIFS('Source traité'!AF$4:AF$1116,'Source traité'!$A$4:$A$1116,$D1055,'Source traité'!$V$4:$V$1116,$V1055)/SUMIFS('[6]Comp2016-2017 (3)'!$G$5:$G$289,'[6]Comp2016-2017 (3)'!$A$5:$A$289,$D1055,'[6]Comp2016-2017 (3)'!$R$5:$R$289,$V1055)*$AB1055))</f>
        <v/>
      </c>
      <c r="AG1055" s="183">
        <f>IF($W1055=AG$3,$AB1055,IF(NOT($W1055=0),"",SUMIFS('Source traité'!AG$4:AG$1116,'Source traité'!$A$4:$A$1116,$D1055,'Source traité'!$V$4:$V$1116,$V1055)/SUMIFS('[6]Comp2016-2017 (3)'!$G$5:$G$289,'[6]Comp2016-2017 (3)'!$A$5:$A$289,$D1055,'[6]Comp2016-2017 (3)'!$R$5:$R$289,$V1055)*$AB1055))</f>
        <v/>
      </c>
      <c r="AH1055" s="183">
        <f>IF($W1055=AH$3,$AB1055,IF(NOT($W1055=0),"",SUMIFS('Source traité'!AH$4:AH$1116,'Source traité'!$A$4:$A$1116,$D1055,'Source traité'!$V$4:$V$1116,$V1055)/SUMIFS('[6]Comp2016-2017 (3)'!$G$5:$G$289,'[6]Comp2016-2017 (3)'!$A$5:$A$289,$D1055,'[6]Comp2016-2017 (3)'!$R$5:$R$289,$V1055)*$AB1055))</f>
        <v/>
      </c>
      <c r="AI1055" s="183">
        <f>IF($W1055=AI$3,$AB1055,IF(NOT($W1055=0),"",SUMIFS('Source traité'!AI$4:AI$1116,'Source traité'!$A$4:$A$1116,$D1055,'Source traité'!$V$4:$V$1116,$V1055)/SUMIFS('[6]Comp2016-2017 (3)'!$G$5:$G$289,'[6]Comp2016-2017 (3)'!$A$5:$A$289,$D1055,'[6]Comp2016-2017 (3)'!$R$5:$R$289,$V1055)*$AB1055))</f>
        <v/>
      </c>
      <c r="AJ1055" s="183">
        <f>IF($W1055=AJ$3,$AB1055,IF(NOT($W1055=0),"",SUMIFS('Source traité'!AJ$4:AJ$1116,'Source traité'!$A$4:$A$1116,$D1055,'Source traité'!$V$4:$V$1116,$V1055)/SUMIFS('[6]Comp2016-2017 (3)'!$G$5:$G$289,'[6]Comp2016-2017 (3)'!$A$5:$A$289,$D1055,'[6]Comp2016-2017 (3)'!$R$5:$R$289,$V1055)*$AB1055))</f>
        <v/>
      </c>
      <c r="AK1055" s="183">
        <f>SUM(AC1055:AJ1055)-AB1055</f>
        <v/>
      </c>
      <c r="AL1055" s="179">
        <f>IF(A1055=D1055,"remplir à la main","")</f>
        <v/>
      </c>
      <c r="AM1055" s="179">
        <f>VLOOKUP(A1055,'[6]Table corresp.'!$M$4:$U$63,8,FALSE)</f>
        <v/>
      </c>
      <c r="AN1055" s="179">
        <f>VLOOKUP(D1055,'[6]Table corresp.'!$M$4:$U$63,9,FALSE)</f>
        <v/>
      </c>
    </row>
    <row r="1056" hidden="1">
      <c r="A1056" s="179" t="inlineStr">
        <is>
          <t>62 - Commerce de détail de produits bois</t>
        </is>
      </c>
      <c r="B1056" s="179">
        <f>VLOOKUP(LEFT(A1056,3),'[6]Table corresp.'!$A$4:$D$63,3,FALSE)</f>
        <v/>
      </c>
      <c r="C1056" s="179">
        <f>VLOOKUP(A1056,'[6]Table corresp.'!$M$4:$P$63,4,FALSE)</f>
        <v/>
      </c>
      <c r="D1056" s="179" t="inlineStr">
        <is>
          <t>54 - Travaux de menuiserie bois</t>
        </is>
      </c>
      <c r="E1056" s="179">
        <f>VLOOKUP(LEFT(D1056,3),'[6]Table corresp.'!$A$4:$D$63,4,FALSE)</f>
        <v/>
      </c>
      <c r="F1056" s="179">
        <f>LEFT(A1056,3)&amp;" - "&amp;LEFT(D1056,3)</f>
        <v/>
      </c>
      <c r="G1056" s="212" t="n">
        <v>95090.90030773293</v>
      </c>
      <c r="H1056" s="212" t="n">
        <v>0</v>
      </c>
      <c r="I1056" s="212" t="n">
        <v>95090.90030773293</v>
      </c>
      <c r="J1056" s="212" t="n">
        <v>0</v>
      </c>
      <c r="K1056" s="212" t="n">
        <v>0</v>
      </c>
      <c r="L1056" s="212" t="n">
        <v>0</v>
      </c>
      <c r="M1056" s="212" t="n">
        <v>0</v>
      </c>
      <c r="N1056" s="212" t="n">
        <v>0</v>
      </c>
      <c r="O1056" s="212" t="n">
        <v>0</v>
      </c>
      <c r="P1056" s="212" t="n">
        <v>0</v>
      </c>
      <c r="Q1056" s="212" t="n">
        <v>0</v>
      </c>
      <c r="R1056" s="212" t="n">
        <v>0</v>
      </c>
      <c r="S1056" s="213">
        <f>IF(VLOOKUP(F1056,$F$4:$S$374,14,FALSE)=0,"",VLOOKUP(F1056,$F$4:$S$374,14,FALSE))</f>
        <v/>
      </c>
      <c r="T1056" s="213">
        <f>VLOOKUP(A1056,'[6]Groupe de branches'!$Z$27:$AM$86,14,FALSE)</f>
        <v/>
      </c>
      <c r="U1056" s="213">
        <f>VLOOKUP(D1056,'[6]Groupe de branches'!$Z$27:$AM$86,14,FALSE)</f>
        <v/>
      </c>
      <c r="V1056" s="213" t="n">
        <v>2018</v>
      </c>
      <c r="W1056" s="179">
        <f>VLOOKUP(D1056,'[6]Table corresp.'!$M$4:$S$63,7,FALSE)</f>
        <v/>
      </c>
      <c r="X1056" s="197">
        <f>IFERROR(G1056/SUMIFS('[6]Comp2016-2017 (3)'!$I$5:$I$289,'[6]Comp2016-2017 (3)'!$A$5:$A$289,A1056,'[6]Comp2016-2017 (3)'!$R$5:$R$289,V1056),0)</f>
        <v/>
      </c>
      <c r="Y1056" s="182">
        <f>IFERROR(IF(RIGHT(F1056,3)="Exp",VLOOKUP(F1056,#REF!,2,FALSE),VLOOKUP(F1056,#REF!,9,FALSE)),1)</f>
        <v/>
      </c>
      <c r="Z1056" s="197">
        <f>Y1056/SUMIFS($Y$4:$Y$1116,$V$4:$V$1116,V1056,$A$4:$A$1116,A1056)</f>
        <v/>
      </c>
      <c r="AA1056" s="181">
        <f>X1056*Z1056</f>
        <v/>
      </c>
      <c r="AB1056" s="183">
        <f>IFERROR(SUMIFS('[6]Comp2016-2017 (3)'!$G$5:$G$289,'[6]Comp2016-2017 (3)'!$A$5:$A$289,A1056,'[6]Comp2016-2017 (3)'!$R$5:$R$289,V1056)*AA1056/SUMIFS($AA$4:$AA$1116,$A$4:$A$1116,A1056,$V$4:$V$1116,V1056),0)</f>
        <v/>
      </c>
      <c r="AC1056" s="183">
        <f>IF($W1056=AC$3,$AB1056,IF(NOT($W1056=0),"",SUMIFS('Source traité'!AC$4:AC$1116,'Source traité'!$A$4:$A$1116,$D1056,'Source traité'!$V$4:$V$1116,$V1056)/SUMIFS('[6]Comp2016-2017 (3)'!$G$5:$G$289,'[6]Comp2016-2017 (3)'!$A$5:$A$289,$D1056,'[6]Comp2016-2017 (3)'!$R$5:$R$289,$V1056)*$AB1056))</f>
        <v/>
      </c>
      <c r="AD1056" s="183">
        <f>IF($W1056=AD$3,$AB1056,IF(NOT($W1056=0),"",SUMIFS('Source traité'!AD$4:AD$1116,'Source traité'!$A$4:$A$1116,$D1056,'Source traité'!$V$4:$V$1116,$V1056)/SUMIFS('[6]Comp2016-2017 (3)'!$G$5:$G$289,'[6]Comp2016-2017 (3)'!$A$5:$A$289,$D1056,'[6]Comp2016-2017 (3)'!$R$5:$R$289,$V1056)*$AB1056))</f>
        <v/>
      </c>
      <c r="AE1056" s="183">
        <f>IF($W1056=AE$3,$AB1056,IF(NOT($W1056=0),"",SUMIFS('Source traité'!AE$4:AE$1116,'Source traité'!$A$4:$A$1116,$D1056,'Source traité'!$V$4:$V$1116,$V1056)/SUMIFS('[6]Comp2016-2017 (3)'!$G$5:$G$289,'[6]Comp2016-2017 (3)'!$A$5:$A$289,$D1056,'[6]Comp2016-2017 (3)'!$R$5:$R$289,$V1056)*$AB1056))</f>
        <v/>
      </c>
      <c r="AF1056" s="183">
        <f>IF($W1056=AF$3,$AB1056,IF(NOT($W1056=0),"",SUMIFS('Source traité'!AF$4:AF$1116,'Source traité'!$A$4:$A$1116,$D1056,'Source traité'!$V$4:$V$1116,$V1056)/SUMIFS('[6]Comp2016-2017 (3)'!$G$5:$G$289,'[6]Comp2016-2017 (3)'!$A$5:$A$289,$D1056,'[6]Comp2016-2017 (3)'!$R$5:$R$289,$V1056)*$AB1056))</f>
        <v/>
      </c>
      <c r="AG1056" s="183">
        <f>IF($W1056=AG$3,$AB1056,IF(NOT($W1056=0),"",SUMIFS('Source traité'!AG$4:AG$1116,'Source traité'!$A$4:$A$1116,$D1056,'Source traité'!$V$4:$V$1116,$V1056)/SUMIFS('[6]Comp2016-2017 (3)'!$G$5:$G$289,'[6]Comp2016-2017 (3)'!$A$5:$A$289,$D1056,'[6]Comp2016-2017 (3)'!$R$5:$R$289,$V1056)*$AB1056))</f>
        <v/>
      </c>
      <c r="AH1056" s="183">
        <f>IF($W1056=AH$3,$AB1056,IF(NOT($W1056=0),"",SUMIFS('Source traité'!AH$4:AH$1116,'Source traité'!$A$4:$A$1116,$D1056,'Source traité'!$V$4:$V$1116,$V1056)/SUMIFS('[6]Comp2016-2017 (3)'!$G$5:$G$289,'[6]Comp2016-2017 (3)'!$A$5:$A$289,$D1056,'[6]Comp2016-2017 (3)'!$R$5:$R$289,$V1056)*$AB1056))</f>
        <v/>
      </c>
      <c r="AI1056" s="183">
        <f>IF($W1056=AI$3,$AB1056,IF(NOT($W1056=0),"",SUMIFS('Source traité'!AI$4:AI$1116,'Source traité'!$A$4:$A$1116,$D1056,'Source traité'!$V$4:$V$1116,$V1056)/SUMIFS('[6]Comp2016-2017 (3)'!$G$5:$G$289,'[6]Comp2016-2017 (3)'!$A$5:$A$289,$D1056,'[6]Comp2016-2017 (3)'!$R$5:$R$289,$V1056)*$AB1056))</f>
        <v/>
      </c>
      <c r="AJ1056" s="183">
        <f>IF($W1056=AJ$3,$AB1056,IF(NOT($W1056=0),"",SUMIFS('Source traité'!AJ$4:AJ$1116,'Source traité'!$A$4:$A$1116,$D1056,'Source traité'!$V$4:$V$1116,$V1056)/SUMIFS('[6]Comp2016-2017 (3)'!$G$5:$G$289,'[6]Comp2016-2017 (3)'!$A$5:$A$289,$D1056,'[6]Comp2016-2017 (3)'!$R$5:$R$289,$V1056)*$AB1056))</f>
        <v/>
      </c>
      <c r="AK1056" s="183">
        <f>SUM(AC1056:AJ1056)-AB1056</f>
        <v/>
      </c>
      <c r="AL1056" s="179">
        <f>IF(A1056=D1056,"remplir à la main","")</f>
        <v/>
      </c>
      <c r="AM1056" s="179">
        <f>VLOOKUP(A1056,'[6]Table corresp.'!$M$4:$U$63,8,FALSE)</f>
        <v/>
      </c>
      <c r="AN1056" s="179">
        <f>VLOOKUP(D1056,'[6]Table corresp.'!$M$4:$U$63,9,FALSE)</f>
        <v/>
      </c>
    </row>
    <row r="1057" hidden="1">
      <c r="A1057" s="179" t="inlineStr">
        <is>
          <t>62 - Commerce de détail de produits bois</t>
        </is>
      </c>
      <c r="B1057" s="179">
        <f>VLOOKUP(LEFT(A1057,3),'[6]Table corresp.'!$A$4:$D$63,3,FALSE)</f>
        <v/>
      </c>
      <c r="C1057" s="179">
        <f>VLOOKUP(A1057,'[6]Table corresp.'!$M$4:$P$63,4,FALSE)</f>
        <v/>
      </c>
      <c r="D1057" s="179" t="inlineStr">
        <is>
          <t>55 - Agencement de lieux de vente</t>
        </is>
      </c>
      <c r="E1057" s="179">
        <f>VLOOKUP(LEFT(D1057,3),'[6]Table corresp.'!$A$4:$D$63,4,FALSE)</f>
        <v/>
      </c>
      <c r="F1057" s="179">
        <f>LEFT(A1057,3)&amp;" - "&amp;LEFT(D1057,3)</f>
        <v/>
      </c>
      <c r="G1057" s="212" t="n">
        <v>22308.86232049055</v>
      </c>
      <c r="H1057" s="212" t="n">
        <v>0</v>
      </c>
      <c r="I1057" s="212" t="n">
        <v>22308.86232049055</v>
      </c>
      <c r="J1057" s="212" t="n">
        <v>0</v>
      </c>
      <c r="K1057" s="212" t="n">
        <v>0</v>
      </c>
      <c r="L1057" s="212" t="n">
        <v>0</v>
      </c>
      <c r="M1057" s="212" t="n">
        <v>0</v>
      </c>
      <c r="N1057" s="212" t="n">
        <v>0</v>
      </c>
      <c r="O1057" s="212" t="n">
        <v>0</v>
      </c>
      <c r="P1057" s="212" t="n">
        <v>0</v>
      </c>
      <c r="Q1057" s="212" t="n">
        <v>0</v>
      </c>
      <c r="R1057" s="212" t="n">
        <v>0</v>
      </c>
      <c r="S1057" s="213">
        <f>IF(VLOOKUP(F1057,$F$4:$S$374,14,FALSE)=0,"",VLOOKUP(F1057,$F$4:$S$374,14,FALSE))</f>
        <v/>
      </c>
      <c r="T1057" s="213">
        <f>VLOOKUP(A1057,'[6]Groupe de branches'!$Z$27:$AM$86,14,FALSE)</f>
        <v/>
      </c>
      <c r="U1057" s="213">
        <f>VLOOKUP(D1057,'[6]Groupe de branches'!$Z$27:$AM$86,14,FALSE)</f>
        <v/>
      </c>
      <c r="V1057" s="213" t="n">
        <v>2018</v>
      </c>
      <c r="W1057" s="179">
        <f>VLOOKUP(D1057,'[6]Table corresp.'!$M$4:$S$63,7,FALSE)</f>
        <v/>
      </c>
      <c r="X1057" s="197">
        <f>IFERROR(G1057/SUMIFS('[6]Comp2016-2017 (3)'!$I$5:$I$289,'[6]Comp2016-2017 (3)'!$A$5:$A$289,A1057,'[6]Comp2016-2017 (3)'!$R$5:$R$289,V1057),0)</f>
        <v/>
      </c>
      <c r="Y1057" s="182">
        <f>IFERROR(IF(RIGHT(F1057,3)="Exp",VLOOKUP(F1057,#REF!,2,FALSE),VLOOKUP(F1057,#REF!,9,FALSE)),1)</f>
        <v/>
      </c>
      <c r="Z1057" s="197">
        <f>Y1057/SUMIFS($Y$4:$Y$1116,$V$4:$V$1116,V1057,$A$4:$A$1116,A1057)</f>
        <v/>
      </c>
      <c r="AA1057" s="181">
        <f>X1057*Z1057</f>
        <v/>
      </c>
      <c r="AB1057" s="183">
        <f>IFERROR(SUMIFS('[6]Comp2016-2017 (3)'!$G$5:$G$289,'[6]Comp2016-2017 (3)'!$A$5:$A$289,A1057,'[6]Comp2016-2017 (3)'!$R$5:$R$289,V1057)*AA1057/SUMIFS($AA$4:$AA$1116,$A$4:$A$1116,A1057,$V$4:$V$1116,V1057),0)</f>
        <v/>
      </c>
      <c r="AC1057" s="183">
        <f>IF($W1057=AC$3,$AB1057,IF(NOT($W1057=0),"",SUMIFS('Source traité'!AC$4:AC$1116,'Source traité'!$A$4:$A$1116,$D1057,'Source traité'!$V$4:$V$1116,$V1057)/SUMIFS('[6]Comp2016-2017 (3)'!$G$5:$G$289,'[6]Comp2016-2017 (3)'!$A$5:$A$289,$D1057,'[6]Comp2016-2017 (3)'!$R$5:$R$289,$V1057)*$AB1057))</f>
        <v/>
      </c>
      <c r="AD1057" s="183">
        <f>IF($W1057=AD$3,$AB1057,IF(NOT($W1057=0),"",SUMIFS('Source traité'!AD$4:AD$1116,'Source traité'!$A$4:$A$1116,$D1057,'Source traité'!$V$4:$V$1116,$V1057)/SUMIFS('[6]Comp2016-2017 (3)'!$G$5:$G$289,'[6]Comp2016-2017 (3)'!$A$5:$A$289,$D1057,'[6]Comp2016-2017 (3)'!$R$5:$R$289,$V1057)*$AB1057))</f>
        <v/>
      </c>
      <c r="AE1057" s="183">
        <f>IF($W1057=AE$3,$AB1057,IF(NOT($W1057=0),"",SUMIFS('Source traité'!AE$4:AE$1116,'Source traité'!$A$4:$A$1116,$D1057,'Source traité'!$V$4:$V$1116,$V1057)/SUMIFS('[6]Comp2016-2017 (3)'!$G$5:$G$289,'[6]Comp2016-2017 (3)'!$A$5:$A$289,$D1057,'[6]Comp2016-2017 (3)'!$R$5:$R$289,$V1057)*$AB1057))</f>
        <v/>
      </c>
      <c r="AF1057" s="183">
        <f>IF($W1057=AF$3,$AB1057,IF(NOT($W1057=0),"",SUMIFS('Source traité'!AF$4:AF$1116,'Source traité'!$A$4:$A$1116,$D1057,'Source traité'!$V$4:$V$1116,$V1057)/SUMIFS('[6]Comp2016-2017 (3)'!$G$5:$G$289,'[6]Comp2016-2017 (3)'!$A$5:$A$289,$D1057,'[6]Comp2016-2017 (3)'!$R$5:$R$289,$V1057)*$AB1057))</f>
        <v/>
      </c>
      <c r="AG1057" s="183">
        <f>IF($W1057=AG$3,$AB1057,IF(NOT($W1057=0),"",SUMIFS('Source traité'!AG$4:AG$1116,'Source traité'!$A$4:$A$1116,$D1057,'Source traité'!$V$4:$V$1116,$V1057)/SUMIFS('[6]Comp2016-2017 (3)'!$G$5:$G$289,'[6]Comp2016-2017 (3)'!$A$5:$A$289,$D1057,'[6]Comp2016-2017 (3)'!$R$5:$R$289,$V1057)*$AB1057))</f>
        <v/>
      </c>
      <c r="AH1057" s="183">
        <f>IF($W1057=AH$3,$AB1057,IF(NOT($W1057=0),"",SUMIFS('Source traité'!AH$4:AH$1116,'Source traité'!$A$4:$A$1116,$D1057,'Source traité'!$V$4:$V$1116,$V1057)/SUMIFS('[6]Comp2016-2017 (3)'!$G$5:$G$289,'[6]Comp2016-2017 (3)'!$A$5:$A$289,$D1057,'[6]Comp2016-2017 (3)'!$R$5:$R$289,$V1057)*$AB1057))</f>
        <v/>
      </c>
      <c r="AI1057" s="183">
        <f>IF($W1057=AI$3,$AB1057,IF(NOT($W1057=0),"",SUMIFS('Source traité'!AI$4:AI$1116,'Source traité'!$A$4:$A$1116,$D1057,'Source traité'!$V$4:$V$1116,$V1057)/SUMIFS('[6]Comp2016-2017 (3)'!$G$5:$G$289,'[6]Comp2016-2017 (3)'!$A$5:$A$289,$D1057,'[6]Comp2016-2017 (3)'!$R$5:$R$289,$V1057)*$AB1057))</f>
        <v/>
      </c>
      <c r="AJ1057" s="183">
        <f>IF($W1057=AJ$3,$AB1057,IF(NOT($W1057=0),"",SUMIFS('Source traité'!AJ$4:AJ$1116,'Source traité'!$A$4:$A$1116,$D1057,'Source traité'!$V$4:$V$1116,$V1057)/SUMIFS('[6]Comp2016-2017 (3)'!$G$5:$G$289,'[6]Comp2016-2017 (3)'!$A$5:$A$289,$D1057,'[6]Comp2016-2017 (3)'!$R$5:$R$289,$V1057)*$AB1057))</f>
        <v/>
      </c>
      <c r="AK1057" s="183">
        <f>SUM(AC1057:AJ1057)-AB1057</f>
        <v/>
      </c>
      <c r="AL1057" s="179">
        <f>IF(A1057=D1057,"remplir à la main","")</f>
        <v/>
      </c>
      <c r="AM1057" s="179">
        <f>VLOOKUP(A1057,'[6]Table corresp.'!$M$4:$U$63,8,FALSE)</f>
        <v/>
      </c>
      <c r="AN1057" s="179">
        <f>VLOOKUP(D1057,'[6]Table corresp.'!$M$4:$U$63,9,FALSE)</f>
        <v/>
      </c>
    </row>
    <row r="1058" hidden="1">
      <c r="A1058" s="179" t="inlineStr">
        <is>
          <t>62 - Commerce de détail de produits bois</t>
        </is>
      </c>
      <c r="B1058" s="179">
        <f>VLOOKUP(LEFT(A1058,3),'[6]Table corresp.'!$A$4:$D$63,3,FALSE)</f>
        <v/>
      </c>
      <c r="C1058" s="179">
        <f>VLOOKUP(A1058,'[6]Table corresp.'!$M$4:$P$63,4,FALSE)</f>
        <v/>
      </c>
      <c r="D1058" s="179" t="inlineStr">
        <is>
          <t>56 - Travaux de revêtement des sols et des murs</t>
        </is>
      </c>
      <c r="E1058" s="179">
        <f>VLOOKUP(LEFT(D1058,3),'[6]Table corresp.'!$A$4:$D$63,4,FALSE)</f>
        <v/>
      </c>
      <c r="F1058" s="179">
        <f>LEFT(A1058,3)&amp;" - "&amp;LEFT(D1058,3)</f>
        <v/>
      </c>
      <c r="G1058" s="212" t="n">
        <v>1825.598376401428</v>
      </c>
      <c r="H1058" s="212" t="n">
        <v>0</v>
      </c>
      <c r="I1058" s="212" t="n">
        <v>1825.598376401428</v>
      </c>
      <c r="J1058" s="212" t="n">
        <v>0</v>
      </c>
      <c r="K1058" s="212" t="n">
        <v>0</v>
      </c>
      <c r="L1058" s="212" t="n">
        <v>0</v>
      </c>
      <c r="M1058" s="212" t="n">
        <v>0</v>
      </c>
      <c r="N1058" s="212" t="n">
        <v>0</v>
      </c>
      <c r="O1058" s="212" t="n">
        <v>0</v>
      </c>
      <c r="P1058" s="212" t="n">
        <v>0</v>
      </c>
      <c r="Q1058" s="212" t="n">
        <v>0</v>
      </c>
      <c r="R1058" s="212" t="n">
        <v>0</v>
      </c>
      <c r="S1058" s="213">
        <f>IF(VLOOKUP(F1058,$F$4:$S$374,14,FALSE)=0,"",VLOOKUP(F1058,$F$4:$S$374,14,FALSE))</f>
        <v/>
      </c>
      <c r="T1058" s="213">
        <f>VLOOKUP(A1058,'[6]Groupe de branches'!$Z$27:$AM$86,14,FALSE)</f>
        <v/>
      </c>
      <c r="U1058" s="213">
        <f>VLOOKUP(D1058,'[6]Groupe de branches'!$Z$27:$AM$86,14,FALSE)</f>
        <v/>
      </c>
      <c r="V1058" s="213" t="n">
        <v>2018</v>
      </c>
      <c r="W1058" s="179">
        <f>VLOOKUP(D1058,'[6]Table corresp.'!$M$4:$S$63,7,FALSE)</f>
        <v/>
      </c>
      <c r="X1058" s="197">
        <f>IFERROR(G1058/SUMIFS('[6]Comp2016-2017 (3)'!$I$5:$I$289,'[6]Comp2016-2017 (3)'!$A$5:$A$289,A1058,'[6]Comp2016-2017 (3)'!$R$5:$R$289,V1058),0)</f>
        <v/>
      </c>
      <c r="Y1058" s="182">
        <f>IFERROR(IF(RIGHT(F1058,3)="Exp",VLOOKUP(F1058,#REF!,2,FALSE),VLOOKUP(F1058,#REF!,9,FALSE)),1)</f>
        <v/>
      </c>
      <c r="Z1058" s="197">
        <f>Y1058/SUMIFS($Y$4:$Y$1116,$V$4:$V$1116,V1058,$A$4:$A$1116,A1058)</f>
        <v/>
      </c>
      <c r="AA1058" s="181">
        <f>X1058*Z1058</f>
        <v/>
      </c>
      <c r="AB1058" s="183">
        <f>IFERROR(SUMIFS('[6]Comp2016-2017 (3)'!$G$5:$G$289,'[6]Comp2016-2017 (3)'!$A$5:$A$289,A1058,'[6]Comp2016-2017 (3)'!$R$5:$R$289,V1058)*AA1058/SUMIFS($AA$4:$AA$1116,$A$4:$A$1116,A1058,$V$4:$V$1116,V1058),0)</f>
        <v/>
      </c>
      <c r="AC1058" s="183">
        <f>IF($W1058=AC$3,$AB1058,IF(NOT($W1058=0),"",SUMIFS('Source traité'!AC$4:AC$1116,'Source traité'!$A$4:$A$1116,$D1058,'Source traité'!$V$4:$V$1116,$V1058)/SUMIFS('[6]Comp2016-2017 (3)'!$G$5:$G$289,'[6]Comp2016-2017 (3)'!$A$5:$A$289,$D1058,'[6]Comp2016-2017 (3)'!$R$5:$R$289,$V1058)*$AB1058))</f>
        <v/>
      </c>
      <c r="AD1058" s="183">
        <f>IF($W1058=AD$3,$AB1058,IF(NOT($W1058=0),"",SUMIFS('Source traité'!AD$4:AD$1116,'Source traité'!$A$4:$A$1116,$D1058,'Source traité'!$V$4:$V$1116,$V1058)/SUMIFS('[6]Comp2016-2017 (3)'!$G$5:$G$289,'[6]Comp2016-2017 (3)'!$A$5:$A$289,$D1058,'[6]Comp2016-2017 (3)'!$R$5:$R$289,$V1058)*$AB1058))</f>
        <v/>
      </c>
      <c r="AE1058" s="183">
        <f>IF($W1058=AE$3,$AB1058,IF(NOT($W1058=0),"",SUMIFS('Source traité'!AE$4:AE$1116,'Source traité'!$A$4:$A$1116,$D1058,'Source traité'!$V$4:$V$1116,$V1058)/SUMIFS('[6]Comp2016-2017 (3)'!$G$5:$G$289,'[6]Comp2016-2017 (3)'!$A$5:$A$289,$D1058,'[6]Comp2016-2017 (3)'!$R$5:$R$289,$V1058)*$AB1058))</f>
        <v/>
      </c>
      <c r="AF1058" s="183">
        <f>IF($W1058=AF$3,$AB1058,IF(NOT($W1058=0),"",SUMIFS('Source traité'!AF$4:AF$1116,'Source traité'!$A$4:$A$1116,$D1058,'Source traité'!$V$4:$V$1116,$V1058)/SUMIFS('[6]Comp2016-2017 (3)'!$G$5:$G$289,'[6]Comp2016-2017 (3)'!$A$5:$A$289,$D1058,'[6]Comp2016-2017 (3)'!$R$5:$R$289,$V1058)*$AB1058))</f>
        <v/>
      </c>
      <c r="AG1058" s="183">
        <f>IF($W1058=AG$3,$AB1058,IF(NOT($W1058=0),"",SUMIFS('Source traité'!AG$4:AG$1116,'Source traité'!$A$4:$A$1116,$D1058,'Source traité'!$V$4:$V$1116,$V1058)/SUMIFS('[6]Comp2016-2017 (3)'!$G$5:$G$289,'[6]Comp2016-2017 (3)'!$A$5:$A$289,$D1058,'[6]Comp2016-2017 (3)'!$R$5:$R$289,$V1058)*$AB1058))</f>
        <v/>
      </c>
      <c r="AH1058" s="183">
        <f>IF($W1058=AH$3,$AB1058,IF(NOT($W1058=0),"",SUMIFS('Source traité'!AH$4:AH$1116,'Source traité'!$A$4:$A$1116,$D1058,'Source traité'!$V$4:$V$1116,$V1058)/SUMIFS('[6]Comp2016-2017 (3)'!$G$5:$G$289,'[6]Comp2016-2017 (3)'!$A$5:$A$289,$D1058,'[6]Comp2016-2017 (3)'!$R$5:$R$289,$V1058)*$AB1058))</f>
        <v/>
      </c>
      <c r="AI1058" s="183">
        <f>IF($W1058=AI$3,$AB1058,IF(NOT($W1058=0),"",SUMIFS('Source traité'!AI$4:AI$1116,'Source traité'!$A$4:$A$1116,$D1058,'Source traité'!$V$4:$V$1116,$V1058)/SUMIFS('[6]Comp2016-2017 (3)'!$G$5:$G$289,'[6]Comp2016-2017 (3)'!$A$5:$A$289,$D1058,'[6]Comp2016-2017 (3)'!$R$5:$R$289,$V1058)*$AB1058))</f>
        <v/>
      </c>
      <c r="AJ1058" s="183">
        <f>IF($W1058=AJ$3,$AB1058,IF(NOT($W1058=0),"",SUMIFS('Source traité'!AJ$4:AJ$1116,'Source traité'!$A$4:$A$1116,$D1058,'Source traité'!$V$4:$V$1116,$V1058)/SUMIFS('[6]Comp2016-2017 (3)'!$G$5:$G$289,'[6]Comp2016-2017 (3)'!$A$5:$A$289,$D1058,'[6]Comp2016-2017 (3)'!$R$5:$R$289,$V1058)*$AB1058))</f>
        <v/>
      </c>
      <c r="AK1058" s="183">
        <f>SUM(AC1058:AJ1058)-AB1058</f>
        <v/>
      </c>
      <c r="AL1058" s="179">
        <f>IF(A1058=D1058,"remplir à la main","")</f>
        <v/>
      </c>
      <c r="AM1058" s="179">
        <f>VLOOKUP(A1058,'[6]Table corresp.'!$M$4:$U$63,8,FALSE)</f>
        <v/>
      </c>
      <c r="AN1058" s="179">
        <f>VLOOKUP(D1058,'[6]Table corresp.'!$M$4:$U$63,9,FALSE)</f>
        <v/>
      </c>
    </row>
    <row r="1059" hidden="1">
      <c r="A1059" s="179" t="inlineStr">
        <is>
          <t>62 - Commerce de détail de produits bois</t>
        </is>
      </c>
      <c r="B1059" s="179">
        <f>VLOOKUP(LEFT(A1059,3),'[6]Table corresp.'!$A$4:$D$63,3,FALSE)</f>
        <v/>
      </c>
      <c r="C1059" s="179">
        <f>VLOOKUP(A1059,'[6]Table corresp.'!$M$4:$P$63,4,FALSE)</f>
        <v/>
      </c>
      <c r="D1059" s="179" t="inlineStr">
        <is>
          <t>57 - Travaux de charpente</t>
        </is>
      </c>
      <c r="E1059" s="179">
        <f>VLOOKUP(LEFT(D1059,3),'[6]Table corresp.'!$A$4:$D$63,4,FALSE)</f>
        <v/>
      </c>
      <c r="F1059" s="179">
        <f>LEFT(A1059,3)&amp;" - "&amp;LEFT(D1059,3)</f>
        <v/>
      </c>
      <c r="G1059" s="212" t="n">
        <v>70812.51490526831</v>
      </c>
      <c r="H1059" s="212" t="n">
        <v>0</v>
      </c>
      <c r="I1059" s="212" t="n">
        <v>70812.51490526831</v>
      </c>
      <c r="J1059" s="212" t="n">
        <v>0</v>
      </c>
      <c r="K1059" s="212" t="n">
        <v>0</v>
      </c>
      <c r="L1059" s="212" t="n">
        <v>0</v>
      </c>
      <c r="M1059" s="212" t="n">
        <v>0</v>
      </c>
      <c r="N1059" s="212" t="n">
        <v>0</v>
      </c>
      <c r="O1059" s="212" t="n">
        <v>0</v>
      </c>
      <c r="P1059" s="212" t="n">
        <v>0</v>
      </c>
      <c r="Q1059" s="212" t="n">
        <v>0</v>
      </c>
      <c r="R1059" s="212" t="n">
        <v>0</v>
      </c>
      <c r="S1059" s="213">
        <f>IF(VLOOKUP(F1059,$F$4:$S$374,14,FALSE)=0,"",VLOOKUP(F1059,$F$4:$S$374,14,FALSE))</f>
        <v/>
      </c>
      <c r="T1059" s="213">
        <f>VLOOKUP(A1059,'[6]Groupe de branches'!$Z$27:$AM$86,14,FALSE)</f>
        <v/>
      </c>
      <c r="U1059" s="213">
        <f>VLOOKUP(D1059,'[6]Groupe de branches'!$Z$27:$AM$86,14,FALSE)</f>
        <v/>
      </c>
      <c r="V1059" s="213" t="n">
        <v>2018</v>
      </c>
      <c r="W1059" s="179">
        <f>VLOOKUP(D1059,'[6]Table corresp.'!$M$4:$S$63,7,FALSE)</f>
        <v/>
      </c>
      <c r="X1059" s="197">
        <f>IFERROR(G1059/SUMIFS('[6]Comp2016-2017 (3)'!$I$5:$I$289,'[6]Comp2016-2017 (3)'!$A$5:$A$289,A1059,'[6]Comp2016-2017 (3)'!$R$5:$R$289,V1059),0)</f>
        <v/>
      </c>
      <c r="Y1059" s="182">
        <f>IFERROR(IF(RIGHT(F1059,3)="Exp",VLOOKUP(F1059,#REF!,2,FALSE),VLOOKUP(F1059,#REF!,9,FALSE)),1)</f>
        <v/>
      </c>
      <c r="Z1059" s="197">
        <f>Y1059/SUMIFS($Y$4:$Y$1116,$V$4:$V$1116,V1059,$A$4:$A$1116,A1059)</f>
        <v/>
      </c>
      <c r="AA1059" s="181">
        <f>X1059*Z1059</f>
        <v/>
      </c>
      <c r="AB1059" s="183">
        <f>IFERROR(SUMIFS('[6]Comp2016-2017 (3)'!$G$5:$G$289,'[6]Comp2016-2017 (3)'!$A$5:$A$289,A1059,'[6]Comp2016-2017 (3)'!$R$5:$R$289,V1059)*AA1059/SUMIFS($AA$4:$AA$1116,$A$4:$A$1116,A1059,$V$4:$V$1116,V1059),0)</f>
        <v/>
      </c>
      <c r="AC1059" s="183">
        <f>IF($W1059=AC$3,$AB1059,IF(NOT($W1059=0),"",SUMIFS('Source traité'!AC$4:AC$1116,'Source traité'!$A$4:$A$1116,$D1059,'Source traité'!$V$4:$V$1116,$V1059)/SUMIFS('[6]Comp2016-2017 (3)'!$G$5:$G$289,'[6]Comp2016-2017 (3)'!$A$5:$A$289,$D1059,'[6]Comp2016-2017 (3)'!$R$5:$R$289,$V1059)*$AB1059))</f>
        <v/>
      </c>
      <c r="AD1059" s="183">
        <f>IF($W1059=AD$3,$AB1059,IF(NOT($W1059=0),"",SUMIFS('Source traité'!AD$4:AD$1116,'Source traité'!$A$4:$A$1116,$D1059,'Source traité'!$V$4:$V$1116,$V1059)/SUMIFS('[6]Comp2016-2017 (3)'!$G$5:$G$289,'[6]Comp2016-2017 (3)'!$A$5:$A$289,$D1059,'[6]Comp2016-2017 (3)'!$R$5:$R$289,$V1059)*$AB1059))</f>
        <v/>
      </c>
      <c r="AE1059" s="183">
        <f>IF($W1059=AE$3,$AB1059,IF(NOT($W1059=0),"",SUMIFS('Source traité'!AE$4:AE$1116,'Source traité'!$A$4:$A$1116,$D1059,'Source traité'!$V$4:$V$1116,$V1059)/SUMIFS('[6]Comp2016-2017 (3)'!$G$5:$G$289,'[6]Comp2016-2017 (3)'!$A$5:$A$289,$D1059,'[6]Comp2016-2017 (3)'!$R$5:$R$289,$V1059)*$AB1059))</f>
        <v/>
      </c>
      <c r="AF1059" s="183">
        <f>IF($W1059=AF$3,$AB1059,IF(NOT($W1059=0),"",SUMIFS('Source traité'!AF$4:AF$1116,'Source traité'!$A$4:$A$1116,$D1059,'Source traité'!$V$4:$V$1116,$V1059)/SUMIFS('[6]Comp2016-2017 (3)'!$G$5:$G$289,'[6]Comp2016-2017 (3)'!$A$5:$A$289,$D1059,'[6]Comp2016-2017 (3)'!$R$5:$R$289,$V1059)*$AB1059))</f>
        <v/>
      </c>
      <c r="AG1059" s="183">
        <f>IF($W1059=AG$3,$AB1059,IF(NOT($W1059=0),"",SUMIFS('Source traité'!AG$4:AG$1116,'Source traité'!$A$4:$A$1116,$D1059,'Source traité'!$V$4:$V$1116,$V1059)/SUMIFS('[6]Comp2016-2017 (3)'!$G$5:$G$289,'[6]Comp2016-2017 (3)'!$A$5:$A$289,$D1059,'[6]Comp2016-2017 (3)'!$R$5:$R$289,$V1059)*$AB1059))</f>
        <v/>
      </c>
      <c r="AH1059" s="183">
        <f>IF($W1059=AH$3,$AB1059,IF(NOT($W1059=0),"",SUMIFS('Source traité'!AH$4:AH$1116,'Source traité'!$A$4:$A$1116,$D1059,'Source traité'!$V$4:$V$1116,$V1059)/SUMIFS('[6]Comp2016-2017 (3)'!$G$5:$G$289,'[6]Comp2016-2017 (3)'!$A$5:$A$289,$D1059,'[6]Comp2016-2017 (3)'!$R$5:$R$289,$V1059)*$AB1059))</f>
        <v/>
      </c>
      <c r="AI1059" s="183">
        <f>IF($W1059=AI$3,$AB1059,IF(NOT($W1059=0),"",SUMIFS('Source traité'!AI$4:AI$1116,'Source traité'!$A$4:$A$1116,$D1059,'Source traité'!$V$4:$V$1116,$V1059)/SUMIFS('[6]Comp2016-2017 (3)'!$G$5:$G$289,'[6]Comp2016-2017 (3)'!$A$5:$A$289,$D1059,'[6]Comp2016-2017 (3)'!$R$5:$R$289,$V1059)*$AB1059))</f>
        <v/>
      </c>
      <c r="AJ1059" s="183">
        <f>IF($W1059=AJ$3,$AB1059,IF(NOT($W1059=0),"",SUMIFS('Source traité'!AJ$4:AJ$1116,'Source traité'!$A$4:$A$1116,$D1059,'Source traité'!$V$4:$V$1116,$V1059)/SUMIFS('[6]Comp2016-2017 (3)'!$G$5:$G$289,'[6]Comp2016-2017 (3)'!$A$5:$A$289,$D1059,'[6]Comp2016-2017 (3)'!$R$5:$R$289,$V1059)*$AB1059))</f>
        <v/>
      </c>
      <c r="AK1059" s="183">
        <f>SUM(AC1059:AJ1059)-AB1059</f>
        <v/>
      </c>
      <c r="AL1059" s="179">
        <f>IF(A1059=D1059,"remplir à la main","")</f>
        <v/>
      </c>
      <c r="AM1059" s="179">
        <f>VLOOKUP(A1059,'[6]Table corresp.'!$M$4:$U$63,8,FALSE)</f>
        <v/>
      </c>
      <c r="AN1059" s="179">
        <f>VLOOKUP(D1059,'[6]Table corresp.'!$M$4:$U$63,9,FALSE)</f>
        <v/>
      </c>
    </row>
    <row r="1060" hidden="1">
      <c r="A1060" s="179" t="inlineStr">
        <is>
          <t>62 - Commerce de détail de produits bois</t>
        </is>
      </c>
      <c r="B1060" s="179">
        <f>VLOOKUP(LEFT(A1060,3),'[6]Table corresp.'!$A$4:$D$63,3,FALSE)</f>
        <v/>
      </c>
      <c r="C1060" s="179">
        <f>VLOOKUP(A1060,'[6]Table corresp.'!$M$4:$P$63,4,FALSE)</f>
        <v/>
      </c>
      <c r="D1060" s="179" t="inlineStr">
        <is>
          <t>58 - Travaux de couverture par éléments</t>
        </is>
      </c>
      <c r="E1060" s="179">
        <f>VLOOKUP(LEFT(D1060,3),'[6]Table corresp.'!$A$4:$D$63,4,FALSE)</f>
        <v/>
      </c>
      <c r="F1060" s="179">
        <f>LEFT(A1060,3)&amp;" - "&amp;LEFT(D1060,3)</f>
        <v/>
      </c>
      <c r="G1060" s="212" t="n">
        <v>6636.285612033165</v>
      </c>
      <c r="H1060" s="212" t="n">
        <v>0</v>
      </c>
      <c r="I1060" s="212" t="n">
        <v>6636.285612033165</v>
      </c>
      <c r="J1060" s="212" t="n">
        <v>0</v>
      </c>
      <c r="K1060" s="212" t="n">
        <v>0</v>
      </c>
      <c r="L1060" s="212" t="n">
        <v>0</v>
      </c>
      <c r="M1060" s="212" t="n">
        <v>0</v>
      </c>
      <c r="N1060" s="212" t="n">
        <v>0</v>
      </c>
      <c r="O1060" s="212" t="n">
        <v>0</v>
      </c>
      <c r="P1060" s="212" t="n">
        <v>0</v>
      </c>
      <c r="Q1060" s="212" t="n">
        <v>0</v>
      </c>
      <c r="R1060" s="212" t="n">
        <v>0</v>
      </c>
      <c r="S1060" s="213">
        <f>IF(VLOOKUP(F1060,$F$4:$S$374,14,FALSE)=0,"",VLOOKUP(F1060,$F$4:$S$374,14,FALSE))</f>
        <v/>
      </c>
      <c r="T1060" s="213">
        <f>VLOOKUP(A1060,'[6]Groupe de branches'!$Z$27:$AM$86,14,FALSE)</f>
        <v/>
      </c>
      <c r="U1060" s="213">
        <f>VLOOKUP(D1060,'[6]Groupe de branches'!$Z$27:$AM$86,14,FALSE)</f>
        <v/>
      </c>
      <c r="V1060" s="213" t="n">
        <v>2018</v>
      </c>
      <c r="W1060" s="179">
        <f>VLOOKUP(D1060,'[6]Table corresp.'!$M$4:$S$63,7,FALSE)</f>
        <v/>
      </c>
      <c r="X1060" s="197">
        <f>IFERROR(G1060/SUMIFS('[6]Comp2016-2017 (3)'!$I$5:$I$289,'[6]Comp2016-2017 (3)'!$A$5:$A$289,A1060,'[6]Comp2016-2017 (3)'!$R$5:$R$289,V1060),0)</f>
        <v/>
      </c>
      <c r="Y1060" s="182">
        <f>IFERROR(IF(RIGHT(F1060,3)="Exp",VLOOKUP(F1060,#REF!,2,FALSE),VLOOKUP(F1060,#REF!,9,FALSE)),1)</f>
        <v/>
      </c>
      <c r="Z1060" s="197">
        <f>Y1060/SUMIFS($Y$4:$Y$1116,$V$4:$V$1116,V1060,$A$4:$A$1116,A1060)</f>
        <v/>
      </c>
      <c r="AA1060" s="181">
        <f>X1060*Z1060</f>
        <v/>
      </c>
      <c r="AB1060" s="183">
        <f>IFERROR(SUMIFS('[6]Comp2016-2017 (3)'!$G$5:$G$289,'[6]Comp2016-2017 (3)'!$A$5:$A$289,A1060,'[6]Comp2016-2017 (3)'!$R$5:$R$289,V1060)*AA1060/SUMIFS($AA$4:$AA$1116,$A$4:$A$1116,A1060,$V$4:$V$1116,V1060),0)</f>
        <v/>
      </c>
      <c r="AC1060" s="183">
        <f>IF($W1060=AC$3,$AB1060,IF(NOT($W1060=0),"",SUMIFS('Source traité'!AC$4:AC$1116,'Source traité'!$A$4:$A$1116,$D1060,'Source traité'!$V$4:$V$1116,$V1060)/SUMIFS('[6]Comp2016-2017 (3)'!$G$5:$G$289,'[6]Comp2016-2017 (3)'!$A$5:$A$289,$D1060,'[6]Comp2016-2017 (3)'!$R$5:$R$289,$V1060)*$AB1060))</f>
        <v/>
      </c>
      <c r="AD1060" s="183">
        <f>IF($W1060=AD$3,$AB1060,IF(NOT($W1060=0),"",SUMIFS('Source traité'!AD$4:AD$1116,'Source traité'!$A$4:$A$1116,$D1060,'Source traité'!$V$4:$V$1116,$V1060)/SUMIFS('[6]Comp2016-2017 (3)'!$G$5:$G$289,'[6]Comp2016-2017 (3)'!$A$5:$A$289,$D1060,'[6]Comp2016-2017 (3)'!$R$5:$R$289,$V1060)*$AB1060))</f>
        <v/>
      </c>
      <c r="AE1060" s="183">
        <f>IF($W1060=AE$3,$AB1060,IF(NOT($W1060=0),"",SUMIFS('Source traité'!AE$4:AE$1116,'Source traité'!$A$4:$A$1116,$D1060,'Source traité'!$V$4:$V$1116,$V1060)/SUMIFS('[6]Comp2016-2017 (3)'!$G$5:$G$289,'[6]Comp2016-2017 (3)'!$A$5:$A$289,$D1060,'[6]Comp2016-2017 (3)'!$R$5:$R$289,$V1060)*$AB1060))</f>
        <v/>
      </c>
      <c r="AF1060" s="183">
        <f>IF($W1060=AF$3,$AB1060,IF(NOT($W1060=0),"",SUMIFS('Source traité'!AF$4:AF$1116,'Source traité'!$A$4:$A$1116,$D1060,'Source traité'!$V$4:$V$1116,$V1060)/SUMIFS('[6]Comp2016-2017 (3)'!$G$5:$G$289,'[6]Comp2016-2017 (3)'!$A$5:$A$289,$D1060,'[6]Comp2016-2017 (3)'!$R$5:$R$289,$V1060)*$AB1060))</f>
        <v/>
      </c>
      <c r="AG1060" s="183">
        <f>IF($W1060=AG$3,$AB1060,IF(NOT($W1060=0),"",SUMIFS('Source traité'!AG$4:AG$1116,'Source traité'!$A$4:$A$1116,$D1060,'Source traité'!$V$4:$V$1116,$V1060)/SUMIFS('[6]Comp2016-2017 (3)'!$G$5:$G$289,'[6]Comp2016-2017 (3)'!$A$5:$A$289,$D1060,'[6]Comp2016-2017 (3)'!$R$5:$R$289,$V1060)*$AB1060))</f>
        <v/>
      </c>
      <c r="AH1060" s="183">
        <f>IF($W1060=AH$3,$AB1060,IF(NOT($W1060=0),"",SUMIFS('Source traité'!AH$4:AH$1116,'Source traité'!$A$4:$A$1116,$D1060,'Source traité'!$V$4:$V$1116,$V1060)/SUMIFS('[6]Comp2016-2017 (3)'!$G$5:$G$289,'[6]Comp2016-2017 (3)'!$A$5:$A$289,$D1060,'[6]Comp2016-2017 (3)'!$R$5:$R$289,$V1060)*$AB1060))</f>
        <v/>
      </c>
      <c r="AI1060" s="183">
        <f>IF($W1060=AI$3,$AB1060,IF(NOT($W1060=0),"",SUMIFS('Source traité'!AI$4:AI$1116,'Source traité'!$A$4:$A$1116,$D1060,'Source traité'!$V$4:$V$1116,$V1060)/SUMIFS('[6]Comp2016-2017 (3)'!$G$5:$G$289,'[6]Comp2016-2017 (3)'!$A$5:$A$289,$D1060,'[6]Comp2016-2017 (3)'!$R$5:$R$289,$V1060)*$AB1060))</f>
        <v/>
      </c>
      <c r="AJ1060" s="183">
        <f>IF($W1060=AJ$3,$AB1060,IF(NOT($W1060=0),"",SUMIFS('Source traité'!AJ$4:AJ$1116,'Source traité'!$A$4:$A$1116,$D1060,'Source traité'!$V$4:$V$1116,$V1060)/SUMIFS('[6]Comp2016-2017 (3)'!$G$5:$G$289,'[6]Comp2016-2017 (3)'!$A$5:$A$289,$D1060,'[6]Comp2016-2017 (3)'!$R$5:$R$289,$V1060)*$AB1060))</f>
        <v/>
      </c>
      <c r="AK1060" s="183">
        <f>SUM(AC1060:AJ1060)-AB1060</f>
        <v/>
      </c>
      <c r="AL1060" s="179">
        <f>IF(A1060=D1060,"remplir à la main","")</f>
        <v/>
      </c>
      <c r="AM1060" s="179">
        <f>VLOOKUP(A1060,'[6]Table corresp.'!$M$4:$U$63,8,FALSE)</f>
        <v/>
      </c>
      <c r="AN1060" s="179">
        <f>VLOOKUP(D1060,'[6]Table corresp.'!$M$4:$U$63,9,FALSE)</f>
        <v/>
      </c>
    </row>
    <row r="1061" hidden="1">
      <c r="A1061" s="179" t="inlineStr">
        <is>
          <t>62 - Commerce de détail de produits bois</t>
        </is>
      </c>
      <c r="B1061" s="179">
        <f>VLOOKUP(LEFT(A1061,3),'[6]Table corresp.'!$A$4:$D$63,3,FALSE)</f>
        <v/>
      </c>
      <c r="C1061" s="179">
        <f>VLOOKUP(A1061,'[6]Table corresp.'!$M$4:$P$63,4,FALSE)</f>
        <v/>
      </c>
      <c r="D1061" s="179" t="inlineStr">
        <is>
          <t>59 - Travaux de maçonnerie générale et gros œuvre de bâtiment</t>
        </is>
      </c>
      <c r="E1061" s="179">
        <f>VLOOKUP(LEFT(D1061,3),'[6]Table corresp.'!$A$4:$D$63,4,FALSE)</f>
        <v/>
      </c>
      <c r="F1061" s="179">
        <f>LEFT(A1061,3)&amp;" - "&amp;LEFT(D1061,3)</f>
        <v/>
      </c>
      <c r="G1061" s="212" t="n">
        <v>1456.030153808513</v>
      </c>
      <c r="H1061" s="212" t="n">
        <v>0</v>
      </c>
      <c r="I1061" s="212" t="n">
        <v>1456.030153808513</v>
      </c>
      <c r="J1061" s="212" t="n">
        <v>0</v>
      </c>
      <c r="K1061" s="212" t="n">
        <v>0</v>
      </c>
      <c r="L1061" s="212" t="n">
        <v>0</v>
      </c>
      <c r="M1061" s="212" t="n">
        <v>0</v>
      </c>
      <c r="N1061" s="212" t="n">
        <v>0</v>
      </c>
      <c r="O1061" s="212" t="n">
        <v>0</v>
      </c>
      <c r="P1061" s="212" t="n">
        <v>0</v>
      </c>
      <c r="Q1061" s="212" t="n">
        <v>0</v>
      </c>
      <c r="R1061" s="212" t="n">
        <v>0</v>
      </c>
      <c r="S1061" s="213">
        <f>IF(VLOOKUP(F1061,$F$4:$S$374,14,FALSE)=0,"",VLOOKUP(F1061,$F$4:$S$374,14,FALSE))</f>
        <v/>
      </c>
      <c r="T1061" s="213">
        <f>VLOOKUP(A1061,'[6]Groupe de branches'!$Z$27:$AM$86,14,FALSE)</f>
        <v/>
      </c>
      <c r="U1061" s="213">
        <f>VLOOKUP(D1061,'[6]Groupe de branches'!$Z$27:$AM$86,14,FALSE)</f>
        <v/>
      </c>
      <c r="V1061" s="213" t="n">
        <v>2018</v>
      </c>
      <c r="W1061" s="179">
        <f>VLOOKUP(D1061,'[6]Table corresp.'!$M$4:$S$63,7,FALSE)</f>
        <v/>
      </c>
      <c r="X1061" s="197">
        <f>IFERROR(G1061/SUMIFS('[6]Comp2016-2017 (3)'!$I$5:$I$289,'[6]Comp2016-2017 (3)'!$A$5:$A$289,A1061,'[6]Comp2016-2017 (3)'!$R$5:$R$289,V1061),0)</f>
        <v/>
      </c>
      <c r="Y1061" s="182">
        <f>IFERROR(IF(RIGHT(F1061,3)="Exp",VLOOKUP(F1061,#REF!,2,FALSE),VLOOKUP(F1061,#REF!,9,FALSE)),1)</f>
        <v/>
      </c>
      <c r="Z1061" s="197">
        <f>Y1061/SUMIFS($Y$4:$Y$1116,$V$4:$V$1116,V1061,$A$4:$A$1116,A1061)</f>
        <v/>
      </c>
      <c r="AA1061" s="181">
        <f>X1061*Z1061</f>
        <v/>
      </c>
      <c r="AB1061" s="183">
        <f>IFERROR(SUMIFS('[6]Comp2016-2017 (3)'!$G$5:$G$289,'[6]Comp2016-2017 (3)'!$A$5:$A$289,A1061,'[6]Comp2016-2017 (3)'!$R$5:$R$289,V1061)*AA1061/SUMIFS($AA$4:$AA$1116,$A$4:$A$1116,A1061,$V$4:$V$1116,V1061),0)</f>
        <v/>
      </c>
      <c r="AC1061" s="183">
        <f>IF($W1061=AC$3,$AB1061,IF(NOT($W1061=0),"",SUMIFS('Source traité'!AC$4:AC$1116,'Source traité'!$A$4:$A$1116,$D1061,'Source traité'!$V$4:$V$1116,$V1061)/SUMIFS('[6]Comp2016-2017 (3)'!$G$5:$G$289,'[6]Comp2016-2017 (3)'!$A$5:$A$289,$D1061,'[6]Comp2016-2017 (3)'!$R$5:$R$289,$V1061)*$AB1061))</f>
        <v/>
      </c>
      <c r="AD1061" s="183">
        <f>IF($W1061=AD$3,$AB1061,IF(NOT($W1061=0),"",SUMIFS('Source traité'!AD$4:AD$1116,'Source traité'!$A$4:$A$1116,$D1061,'Source traité'!$V$4:$V$1116,$V1061)/SUMIFS('[6]Comp2016-2017 (3)'!$G$5:$G$289,'[6]Comp2016-2017 (3)'!$A$5:$A$289,$D1061,'[6]Comp2016-2017 (3)'!$R$5:$R$289,$V1061)*$AB1061))</f>
        <v/>
      </c>
      <c r="AE1061" s="183">
        <f>IF($W1061=AE$3,$AB1061,IF(NOT($W1061=0),"",SUMIFS('Source traité'!AE$4:AE$1116,'Source traité'!$A$4:$A$1116,$D1061,'Source traité'!$V$4:$V$1116,$V1061)/SUMIFS('[6]Comp2016-2017 (3)'!$G$5:$G$289,'[6]Comp2016-2017 (3)'!$A$5:$A$289,$D1061,'[6]Comp2016-2017 (3)'!$R$5:$R$289,$V1061)*$AB1061))</f>
        <v/>
      </c>
      <c r="AF1061" s="183">
        <f>IF($W1061=AF$3,$AB1061,IF(NOT($W1061=0),"",SUMIFS('Source traité'!AF$4:AF$1116,'Source traité'!$A$4:$A$1116,$D1061,'Source traité'!$V$4:$V$1116,$V1061)/SUMIFS('[6]Comp2016-2017 (3)'!$G$5:$G$289,'[6]Comp2016-2017 (3)'!$A$5:$A$289,$D1061,'[6]Comp2016-2017 (3)'!$R$5:$R$289,$V1061)*$AB1061))</f>
        <v/>
      </c>
      <c r="AG1061" s="183">
        <f>IF($W1061=AG$3,$AB1061,IF(NOT($W1061=0),"",SUMIFS('Source traité'!AG$4:AG$1116,'Source traité'!$A$4:$A$1116,$D1061,'Source traité'!$V$4:$V$1116,$V1061)/SUMIFS('[6]Comp2016-2017 (3)'!$G$5:$G$289,'[6]Comp2016-2017 (3)'!$A$5:$A$289,$D1061,'[6]Comp2016-2017 (3)'!$R$5:$R$289,$V1061)*$AB1061))</f>
        <v/>
      </c>
      <c r="AH1061" s="183">
        <f>IF($W1061=AH$3,$AB1061,IF(NOT($W1061=0),"",SUMIFS('Source traité'!AH$4:AH$1116,'Source traité'!$A$4:$A$1116,$D1061,'Source traité'!$V$4:$V$1116,$V1061)/SUMIFS('[6]Comp2016-2017 (3)'!$G$5:$G$289,'[6]Comp2016-2017 (3)'!$A$5:$A$289,$D1061,'[6]Comp2016-2017 (3)'!$R$5:$R$289,$V1061)*$AB1061))</f>
        <v/>
      </c>
      <c r="AI1061" s="183">
        <f>IF($W1061=AI$3,$AB1061,IF(NOT($W1061=0),"",SUMIFS('Source traité'!AI$4:AI$1116,'Source traité'!$A$4:$A$1116,$D1061,'Source traité'!$V$4:$V$1116,$V1061)/SUMIFS('[6]Comp2016-2017 (3)'!$G$5:$G$289,'[6]Comp2016-2017 (3)'!$A$5:$A$289,$D1061,'[6]Comp2016-2017 (3)'!$R$5:$R$289,$V1061)*$AB1061))</f>
        <v/>
      </c>
      <c r="AJ1061" s="183">
        <f>IF($W1061=AJ$3,$AB1061,IF(NOT($W1061=0),"",SUMIFS('Source traité'!AJ$4:AJ$1116,'Source traité'!$A$4:$A$1116,$D1061,'Source traité'!$V$4:$V$1116,$V1061)/SUMIFS('[6]Comp2016-2017 (3)'!$G$5:$G$289,'[6]Comp2016-2017 (3)'!$A$5:$A$289,$D1061,'[6]Comp2016-2017 (3)'!$R$5:$R$289,$V1061)*$AB1061))</f>
        <v/>
      </c>
      <c r="AK1061" s="183">
        <f>SUM(AC1061:AJ1061)-AB1061</f>
        <v/>
      </c>
      <c r="AL1061" s="179">
        <f>IF(A1061=D1061,"remplir à la main","")</f>
        <v/>
      </c>
      <c r="AM1061" s="179">
        <f>VLOOKUP(A1061,'[6]Table corresp.'!$M$4:$U$63,8,FALSE)</f>
        <v/>
      </c>
      <c r="AN1061" s="179">
        <f>VLOOKUP(D1061,'[6]Table corresp.'!$M$4:$U$63,9,FALSE)</f>
        <v/>
      </c>
    </row>
    <row r="1062" hidden="1">
      <c r="A1062" s="179" t="inlineStr">
        <is>
          <t>62 - Commerce de détail de produits bois</t>
        </is>
      </c>
      <c r="B1062" s="179">
        <f>VLOOKUP(LEFT(A1062,3),'[6]Table corresp.'!$A$4:$D$63,3,FALSE)</f>
        <v/>
      </c>
      <c r="C1062" s="179">
        <f>VLOOKUP(A1062,'[6]Table corresp.'!$M$4:$P$63,4,FALSE)</f>
        <v/>
      </c>
      <c r="D1062" s="179" t="inlineStr">
        <is>
          <t>Consommation finale</t>
        </is>
      </c>
      <c r="E1062" s="179">
        <f>VLOOKUP(LEFT(D1062,3),'[6]Table corresp.'!$A$4:$D$63,4,FALSE)</f>
        <v/>
      </c>
      <c r="F1062" s="179">
        <f>LEFT(A1062,3)&amp;" - "&amp;LEFT(D1062,3)</f>
        <v/>
      </c>
      <c r="G1062" s="212" t="n">
        <v>1800824.308485635</v>
      </c>
      <c r="H1062" s="212" t="n">
        <v>0</v>
      </c>
      <c r="I1062" s="212" t="n">
        <v>1800824.308485635</v>
      </c>
      <c r="J1062" s="212" t="n">
        <v>0</v>
      </c>
      <c r="K1062" s="212" t="n">
        <v>0</v>
      </c>
      <c r="L1062" s="212" t="n">
        <v>0</v>
      </c>
      <c r="M1062" s="212" t="n">
        <v>0</v>
      </c>
      <c r="N1062" s="212" t="n">
        <v>0</v>
      </c>
      <c r="O1062" s="212" t="n">
        <v>0</v>
      </c>
      <c r="P1062" s="212" t="n">
        <v>0</v>
      </c>
      <c r="Q1062" s="212" t="n">
        <v>0</v>
      </c>
      <c r="R1062" s="212" t="n">
        <v>0</v>
      </c>
      <c r="S1062" s="213">
        <f>IF(VLOOKUP(F1062,$F$4:$S$374,14,FALSE)=0,"",VLOOKUP(F1062,$F$4:$S$374,14,FALSE))</f>
        <v/>
      </c>
      <c r="T1062" s="213">
        <f>VLOOKUP(A1062,'[6]Groupe de branches'!$Z$27:$AM$86,14,FALSE)</f>
        <v/>
      </c>
      <c r="U1062" s="213">
        <f>VLOOKUP(D1062,'[6]Groupe de branches'!$Z$27:$AM$86,14,FALSE)</f>
        <v/>
      </c>
      <c r="V1062" s="213" t="n">
        <v>2018</v>
      </c>
      <c r="W1062" s="179">
        <f>VLOOKUP(D1062,'[6]Table corresp.'!$M$4:$S$63,7,FALSE)</f>
        <v/>
      </c>
      <c r="X1062" s="197">
        <f>IFERROR(G1062/SUMIFS('[6]Comp2016-2017 (3)'!$I$5:$I$289,'[6]Comp2016-2017 (3)'!$A$5:$A$289,A1062,'[6]Comp2016-2017 (3)'!$R$5:$R$289,V1062),0)</f>
        <v/>
      </c>
      <c r="Y1062" s="182">
        <f>IFERROR(IF(RIGHT(F1062,3)="Exp",VLOOKUP(F1062,#REF!,2,FALSE),VLOOKUP(F1062,#REF!,9,FALSE)),1)</f>
        <v/>
      </c>
      <c r="Z1062" s="197">
        <f>Y1062/SUMIFS($Y$4:$Y$1116,$V$4:$V$1116,V1062,$A$4:$A$1116,A1062)</f>
        <v/>
      </c>
      <c r="AA1062" s="181">
        <f>X1062*Z1062</f>
        <v/>
      </c>
      <c r="AB1062" s="183">
        <f>IFERROR(SUMIFS('[6]Comp2016-2017 (3)'!$G$5:$G$289,'[6]Comp2016-2017 (3)'!$A$5:$A$289,A1062,'[6]Comp2016-2017 (3)'!$R$5:$R$289,V1062)*AA1062/SUMIFS($AA$4:$AA$1116,$A$4:$A$1116,A1062,$V$4:$V$1116,V1062),0)</f>
        <v/>
      </c>
      <c r="AC1062" s="183">
        <f>IF($W1062=AC$3,$AB1062,IF(NOT($W1062=0),"",SUMIFS('Source traité'!AC$4:AC$1116,'Source traité'!$A$4:$A$1116,$D1062,'Source traité'!$V$4:$V$1116,$V1062)/SUMIFS('[6]Comp2016-2017 (3)'!$G$5:$G$289,'[6]Comp2016-2017 (3)'!$A$5:$A$289,$D1062,'[6]Comp2016-2017 (3)'!$R$5:$R$289,$V1062)*$AB1062))</f>
        <v/>
      </c>
      <c r="AD1062" s="183">
        <f>IF($W1062=AD$3,$AB1062,IF(NOT($W1062=0),"",SUMIFS('Source traité'!AD$4:AD$1116,'Source traité'!$A$4:$A$1116,$D1062,'Source traité'!$V$4:$V$1116,$V1062)/SUMIFS('[6]Comp2016-2017 (3)'!$G$5:$G$289,'[6]Comp2016-2017 (3)'!$A$5:$A$289,$D1062,'[6]Comp2016-2017 (3)'!$R$5:$R$289,$V1062)*$AB1062))</f>
        <v/>
      </c>
      <c r="AE1062" s="183">
        <f>IF($W1062=AE$3,$AB1062,IF(NOT($W1062=0),"",SUMIFS('Source traité'!AE$4:AE$1116,'Source traité'!$A$4:$A$1116,$D1062,'Source traité'!$V$4:$V$1116,$V1062)/SUMIFS('[6]Comp2016-2017 (3)'!$G$5:$G$289,'[6]Comp2016-2017 (3)'!$A$5:$A$289,$D1062,'[6]Comp2016-2017 (3)'!$R$5:$R$289,$V1062)*$AB1062))</f>
        <v/>
      </c>
      <c r="AF1062" s="183">
        <f>IF($W1062=AF$3,$AB1062,IF(NOT($W1062=0),"",SUMIFS('Source traité'!AF$4:AF$1116,'Source traité'!$A$4:$A$1116,$D1062,'Source traité'!$V$4:$V$1116,$V1062)/SUMIFS('[6]Comp2016-2017 (3)'!$G$5:$G$289,'[6]Comp2016-2017 (3)'!$A$5:$A$289,$D1062,'[6]Comp2016-2017 (3)'!$R$5:$R$289,$V1062)*$AB1062))</f>
        <v/>
      </c>
      <c r="AG1062" s="183">
        <f>IF($W1062=AG$3,$AB1062,IF(NOT($W1062=0),"",SUMIFS('Source traité'!AG$4:AG$1116,'Source traité'!$A$4:$A$1116,$D1062,'Source traité'!$V$4:$V$1116,$V1062)/SUMIFS('[6]Comp2016-2017 (3)'!$G$5:$G$289,'[6]Comp2016-2017 (3)'!$A$5:$A$289,$D1062,'[6]Comp2016-2017 (3)'!$R$5:$R$289,$V1062)*$AB1062))</f>
        <v/>
      </c>
      <c r="AH1062" s="183">
        <f>IF($W1062=AH$3,$AB1062,IF(NOT($W1062=0),"",SUMIFS('Source traité'!AH$4:AH$1116,'Source traité'!$A$4:$A$1116,$D1062,'Source traité'!$V$4:$V$1116,$V1062)/SUMIFS('[6]Comp2016-2017 (3)'!$G$5:$G$289,'[6]Comp2016-2017 (3)'!$A$5:$A$289,$D1062,'[6]Comp2016-2017 (3)'!$R$5:$R$289,$V1062)*$AB1062))</f>
        <v/>
      </c>
      <c r="AI1062" s="183">
        <f>IF($W1062=AI$3,$AB1062,IF(NOT($W1062=0),"",SUMIFS('Source traité'!AI$4:AI$1116,'Source traité'!$A$4:$A$1116,$D1062,'Source traité'!$V$4:$V$1116,$V1062)/SUMIFS('[6]Comp2016-2017 (3)'!$G$5:$G$289,'[6]Comp2016-2017 (3)'!$A$5:$A$289,$D1062,'[6]Comp2016-2017 (3)'!$R$5:$R$289,$V1062)*$AB1062))</f>
        <v/>
      </c>
      <c r="AJ1062" s="183">
        <f>IF($W1062=AJ$3,$AB1062,IF(NOT($W1062=0),"",SUMIFS('Source traité'!AJ$4:AJ$1116,'Source traité'!$A$4:$A$1116,$D1062,'Source traité'!$V$4:$V$1116,$V1062)/SUMIFS('[6]Comp2016-2017 (3)'!$G$5:$G$289,'[6]Comp2016-2017 (3)'!$A$5:$A$289,$D1062,'[6]Comp2016-2017 (3)'!$R$5:$R$289,$V1062)*$AB1062))</f>
        <v/>
      </c>
      <c r="AK1062" s="183">
        <f>SUM(AC1062:AJ1062)-AB1062</f>
        <v/>
      </c>
      <c r="AL1062" s="179">
        <f>IF(A1062=D1062,"remplir à la main","")</f>
        <v/>
      </c>
      <c r="AM1062" s="179">
        <f>VLOOKUP(A1062,'[6]Table corresp.'!$M$4:$U$63,8,FALSE)</f>
        <v/>
      </c>
      <c r="AN1062" s="179">
        <f>VLOOKUP(D1062,'[6]Table corresp.'!$M$4:$U$63,9,FALSE)</f>
        <v/>
      </c>
    </row>
    <row r="1063" hidden="1">
      <c r="A1063" s="179" t="inlineStr">
        <is>
          <t>63 - Transports de bois à partir de la forêt</t>
        </is>
      </c>
      <c r="B1063" s="179">
        <f>VLOOKUP(LEFT(A1063,3),'[6]Table corresp.'!$A$4:$D$63,3,FALSE)</f>
        <v/>
      </c>
      <c r="C1063" s="179">
        <f>VLOOKUP(A1063,'[6]Table corresp.'!$M$4:$P$63,4,FALSE)</f>
        <v/>
      </c>
      <c r="D1063" s="179" t="inlineStr">
        <is>
          <t>04 - Bois destinés à l’énergie</t>
        </is>
      </c>
      <c r="E1063" s="179">
        <f>VLOOKUP(LEFT(D1063,3),'[6]Table corresp.'!$A$4:$D$63,4,FALSE)</f>
        <v/>
      </c>
      <c r="F1063" s="179">
        <f>LEFT(A1063,3)&amp;" - "&amp;LEFT(D1063,3)</f>
        <v/>
      </c>
      <c r="G1063" s="212" t="n">
        <v>42818.34816488492</v>
      </c>
      <c r="H1063" s="212" t="n">
        <v>0</v>
      </c>
      <c r="I1063" s="212" t="n">
        <v>42818.34816488492</v>
      </c>
      <c r="J1063" s="212" t="n">
        <v>0</v>
      </c>
      <c r="K1063" s="212" t="n">
        <v>0</v>
      </c>
      <c r="L1063" s="212" t="n">
        <v>0</v>
      </c>
      <c r="M1063" s="212" t="n">
        <v>0</v>
      </c>
      <c r="N1063" s="212" t="n">
        <v>0</v>
      </c>
      <c r="O1063" s="212" t="n">
        <v>0</v>
      </c>
      <c r="P1063" s="212" t="n">
        <v>0</v>
      </c>
      <c r="Q1063" s="212" t="n">
        <v>0</v>
      </c>
      <c r="R1063" s="212" t="n">
        <v>0</v>
      </c>
      <c r="S1063" s="213">
        <f>IF(VLOOKUP(F1063,$F$4:$S$374,14,FALSE)=0,"",VLOOKUP(F1063,$F$4:$S$374,14,FALSE))</f>
        <v/>
      </c>
      <c r="T1063" s="213">
        <f>VLOOKUP(A1063,'[6]Groupe de branches'!$Z$27:$AM$86,14,FALSE)</f>
        <v/>
      </c>
      <c r="U1063" s="213">
        <f>VLOOKUP(D1063,'[6]Groupe de branches'!$Z$27:$AM$86,14,FALSE)</f>
        <v/>
      </c>
      <c r="V1063" s="213" t="n">
        <v>2018</v>
      </c>
      <c r="W1063" s="179">
        <f>VLOOKUP(D1063,'[6]Table corresp.'!$M$4:$S$63,7,FALSE)</f>
        <v/>
      </c>
      <c r="X1063" s="197">
        <f>IFERROR(G1063/SUMIFS('[6]Comp2016-2017 (3)'!$I$5:$I$289,'[6]Comp2016-2017 (3)'!$A$5:$A$289,A1063,'[6]Comp2016-2017 (3)'!$R$5:$R$289,V1063),0)</f>
        <v/>
      </c>
      <c r="Y1063" s="182">
        <f>IFERROR(IF(RIGHT(F1063,3)="Exp",VLOOKUP(F1063,#REF!,2,FALSE),VLOOKUP(F1063,#REF!,9,FALSE)),1)</f>
        <v/>
      </c>
      <c r="Z1063" s="197">
        <f>Y1063/SUMIFS($Y$4:$Y$1116,$V$4:$V$1116,V1063,$A$4:$A$1116,A1063)</f>
        <v/>
      </c>
      <c r="AA1063" s="181">
        <f>X1063*Z1063</f>
        <v/>
      </c>
      <c r="AB1063" s="183">
        <f>IFERROR(SUMIFS('[6]Comp2016-2017 (3)'!$G$5:$G$289,'[6]Comp2016-2017 (3)'!$A$5:$A$289,A1063,'[6]Comp2016-2017 (3)'!$R$5:$R$289,V1063)*AA1063/SUMIFS($AA$4:$AA$1116,$A$4:$A$1116,A1063,$V$4:$V$1116,V1063),0)</f>
        <v/>
      </c>
      <c r="AC1063" s="183">
        <f>IF($W1063=AC$3,$AB1063,IF(NOT($W1063=0),"",SUMIFS('Source traité'!AC$4:AC$1116,'Source traité'!$A$4:$A$1116,$D1063,'Source traité'!$V$4:$V$1116,$V1063)/SUMIFS('[6]Comp2016-2017 (3)'!$G$5:$G$289,'[6]Comp2016-2017 (3)'!$A$5:$A$289,$D1063,'[6]Comp2016-2017 (3)'!$R$5:$R$289,$V1063)*$AB1063))</f>
        <v/>
      </c>
      <c r="AD1063" s="183">
        <f>IF($W1063=AD$3,$AB1063,IF(NOT($W1063=0),"",SUMIFS('Source traité'!AD$4:AD$1116,'Source traité'!$A$4:$A$1116,$D1063,'Source traité'!$V$4:$V$1116,$V1063)/SUMIFS('[6]Comp2016-2017 (3)'!$G$5:$G$289,'[6]Comp2016-2017 (3)'!$A$5:$A$289,$D1063,'[6]Comp2016-2017 (3)'!$R$5:$R$289,$V1063)*$AB1063))</f>
        <v/>
      </c>
      <c r="AE1063" s="183">
        <f>IF($W1063=AE$3,$AB1063,IF(NOT($W1063=0),"",SUMIFS('Source traité'!AE$4:AE$1116,'Source traité'!$A$4:$A$1116,$D1063,'Source traité'!$V$4:$V$1116,$V1063)/SUMIFS('[6]Comp2016-2017 (3)'!$G$5:$G$289,'[6]Comp2016-2017 (3)'!$A$5:$A$289,$D1063,'[6]Comp2016-2017 (3)'!$R$5:$R$289,$V1063)*$AB1063))</f>
        <v/>
      </c>
      <c r="AF1063" s="183">
        <f>IF($W1063=AF$3,$AB1063,IF(NOT($W1063=0),"",SUMIFS('Source traité'!AF$4:AF$1116,'Source traité'!$A$4:$A$1116,$D1063,'Source traité'!$V$4:$V$1116,$V1063)/SUMIFS('[6]Comp2016-2017 (3)'!$G$5:$G$289,'[6]Comp2016-2017 (3)'!$A$5:$A$289,$D1063,'[6]Comp2016-2017 (3)'!$R$5:$R$289,$V1063)*$AB1063))</f>
        <v/>
      </c>
      <c r="AG1063" s="183">
        <f>IF($W1063=AG$3,$AB1063,IF(NOT($W1063=0),"",SUMIFS('Source traité'!AG$4:AG$1116,'Source traité'!$A$4:$A$1116,$D1063,'Source traité'!$V$4:$V$1116,$V1063)/SUMIFS('[6]Comp2016-2017 (3)'!$G$5:$G$289,'[6]Comp2016-2017 (3)'!$A$5:$A$289,$D1063,'[6]Comp2016-2017 (3)'!$R$5:$R$289,$V1063)*$AB1063))</f>
        <v/>
      </c>
      <c r="AH1063" s="183">
        <f>IF($W1063=AH$3,$AB1063,IF(NOT($W1063=0),"",SUMIFS('Source traité'!AH$4:AH$1116,'Source traité'!$A$4:$A$1116,$D1063,'Source traité'!$V$4:$V$1116,$V1063)/SUMIFS('[6]Comp2016-2017 (3)'!$G$5:$G$289,'[6]Comp2016-2017 (3)'!$A$5:$A$289,$D1063,'[6]Comp2016-2017 (3)'!$R$5:$R$289,$V1063)*$AB1063))</f>
        <v/>
      </c>
      <c r="AI1063" s="183">
        <f>IF($W1063=AI$3,$AB1063,IF(NOT($W1063=0),"",SUMIFS('Source traité'!AI$4:AI$1116,'Source traité'!$A$4:$A$1116,$D1063,'Source traité'!$V$4:$V$1116,$V1063)/SUMIFS('[6]Comp2016-2017 (3)'!$G$5:$G$289,'[6]Comp2016-2017 (3)'!$A$5:$A$289,$D1063,'[6]Comp2016-2017 (3)'!$R$5:$R$289,$V1063)*$AB1063))</f>
        <v/>
      </c>
      <c r="AJ1063" s="183">
        <f>IF($W1063=AJ$3,$AB1063,IF(NOT($W1063=0),"",SUMIFS('Source traité'!AJ$4:AJ$1116,'Source traité'!$A$4:$A$1116,$D1063,'Source traité'!$V$4:$V$1116,$V1063)/SUMIFS('[6]Comp2016-2017 (3)'!$G$5:$G$289,'[6]Comp2016-2017 (3)'!$A$5:$A$289,$D1063,'[6]Comp2016-2017 (3)'!$R$5:$R$289,$V1063)*$AB1063))</f>
        <v/>
      </c>
      <c r="AK1063" s="183">
        <f>SUM(AC1063:AJ1063)-AB1063</f>
        <v/>
      </c>
      <c r="AL1063" s="179">
        <f>IF(A1063=D1063,"remplir à la main","")</f>
        <v/>
      </c>
      <c r="AM1063" s="179">
        <f>VLOOKUP(A1063,'[6]Table corresp.'!$M$4:$U$63,8,FALSE)</f>
        <v/>
      </c>
      <c r="AN1063" s="179">
        <f>VLOOKUP(D1063,'[6]Table corresp.'!$M$4:$U$63,9,FALSE)</f>
        <v/>
      </c>
    </row>
    <row r="1064" hidden="1">
      <c r="A1064" s="179" t="inlineStr">
        <is>
          <t>63 - Transports de bois à partir de la forêt</t>
        </is>
      </c>
      <c r="B1064" s="179">
        <f>VLOOKUP(LEFT(A1064,3),'[6]Table corresp.'!$A$4:$D$63,3,FALSE)</f>
        <v/>
      </c>
      <c r="C1064" s="179">
        <f>VLOOKUP(A1064,'[6]Table corresp.'!$M$4:$P$63,4,FALSE)</f>
        <v/>
      </c>
      <c r="D1064" s="179" t="inlineStr">
        <is>
          <t>06 - Services des coopératives forestières</t>
        </is>
      </c>
      <c r="E1064" s="179">
        <f>VLOOKUP(LEFT(D1064,3),'[6]Table corresp.'!$A$4:$D$63,4,FALSE)</f>
        <v/>
      </c>
      <c r="F1064" s="179">
        <f>LEFT(A1064,3)&amp;" - "&amp;LEFT(D1064,3)</f>
        <v/>
      </c>
      <c r="G1064" s="212" t="n">
        <v>65533.64950708125</v>
      </c>
      <c r="H1064" s="212" t="n">
        <v>0</v>
      </c>
      <c r="I1064" s="212" t="n">
        <v>65533.64950708125</v>
      </c>
      <c r="J1064" s="212" t="n">
        <v>0</v>
      </c>
      <c r="K1064" s="212" t="n">
        <v>0</v>
      </c>
      <c r="L1064" s="212" t="n">
        <v>0</v>
      </c>
      <c r="M1064" s="212" t="n">
        <v>0</v>
      </c>
      <c r="N1064" s="212" t="n">
        <v>0</v>
      </c>
      <c r="O1064" s="212" t="n">
        <v>0</v>
      </c>
      <c r="P1064" s="212" t="n">
        <v>0</v>
      </c>
      <c r="Q1064" s="212" t="n">
        <v>0</v>
      </c>
      <c r="R1064" s="212" t="n">
        <v>0</v>
      </c>
      <c r="S1064" s="213">
        <f>IF(VLOOKUP(F1064,$F$4:$S$374,14,FALSE)=0,"",VLOOKUP(F1064,$F$4:$S$374,14,FALSE))</f>
        <v/>
      </c>
      <c r="T1064" s="213">
        <f>VLOOKUP(A1064,'[6]Groupe de branches'!$Z$27:$AM$86,14,FALSE)</f>
        <v/>
      </c>
      <c r="U1064" s="213">
        <f>VLOOKUP(D1064,'[6]Groupe de branches'!$Z$27:$AM$86,14,FALSE)</f>
        <v/>
      </c>
      <c r="V1064" s="213" t="n">
        <v>2018</v>
      </c>
      <c r="W1064" s="179">
        <f>VLOOKUP(D1064,'[6]Table corresp.'!$M$4:$S$63,7,FALSE)</f>
        <v/>
      </c>
      <c r="X1064" s="197">
        <f>IFERROR(G1064/SUMIFS('[6]Comp2016-2017 (3)'!$I$5:$I$289,'[6]Comp2016-2017 (3)'!$A$5:$A$289,A1064,'[6]Comp2016-2017 (3)'!$R$5:$R$289,V1064),0)</f>
        <v/>
      </c>
      <c r="Y1064" s="182">
        <f>IFERROR(IF(RIGHT(F1064,3)="Exp",VLOOKUP(F1064,#REF!,2,FALSE),VLOOKUP(F1064,#REF!,9,FALSE)),1)</f>
        <v/>
      </c>
      <c r="Z1064" s="197">
        <f>Y1064/SUMIFS($Y$4:$Y$1116,$V$4:$V$1116,V1064,$A$4:$A$1116,A1064)</f>
        <v/>
      </c>
      <c r="AA1064" s="181">
        <f>X1064*Z1064</f>
        <v/>
      </c>
      <c r="AB1064" s="183">
        <f>IFERROR(SUMIFS('[6]Comp2016-2017 (3)'!$G$5:$G$289,'[6]Comp2016-2017 (3)'!$A$5:$A$289,A1064,'[6]Comp2016-2017 (3)'!$R$5:$R$289,V1064)*AA1064/SUMIFS($AA$4:$AA$1116,$A$4:$A$1116,A1064,$V$4:$V$1116,V1064),0)</f>
        <v/>
      </c>
      <c r="AC1064" s="183">
        <f>IF($W1064=AC$3,$AB1064,IF(NOT($W1064=0),"",SUMIFS('Source traité'!AC$4:AC$1116,'Source traité'!$A$4:$A$1116,$D1064,'Source traité'!$V$4:$V$1116,$V1064)/SUMIFS('[6]Comp2016-2017 (3)'!$G$5:$G$289,'[6]Comp2016-2017 (3)'!$A$5:$A$289,$D1064,'[6]Comp2016-2017 (3)'!$R$5:$R$289,$V1064)*$AB1064))</f>
        <v/>
      </c>
      <c r="AD1064" s="183">
        <f>IF($W1064=AD$3,$AB1064,IF(NOT($W1064=0),"",SUMIFS('Source traité'!AD$4:AD$1116,'Source traité'!$A$4:$A$1116,$D1064,'Source traité'!$V$4:$V$1116,$V1064)/SUMIFS('[6]Comp2016-2017 (3)'!$G$5:$G$289,'[6]Comp2016-2017 (3)'!$A$5:$A$289,$D1064,'[6]Comp2016-2017 (3)'!$R$5:$R$289,$V1064)*$AB1064))</f>
        <v/>
      </c>
      <c r="AE1064" s="183">
        <f>IF($W1064=AE$3,$AB1064,IF(NOT($W1064=0),"",SUMIFS('Source traité'!AE$4:AE$1116,'Source traité'!$A$4:$A$1116,$D1064,'Source traité'!$V$4:$V$1116,$V1064)/SUMIFS('[6]Comp2016-2017 (3)'!$G$5:$G$289,'[6]Comp2016-2017 (3)'!$A$5:$A$289,$D1064,'[6]Comp2016-2017 (3)'!$R$5:$R$289,$V1064)*$AB1064))</f>
        <v/>
      </c>
      <c r="AF1064" s="183">
        <f>IF($W1064=AF$3,$AB1064,IF(NOT($W1064=0),"",SUMIFS('Source traité'!AF$4:AF$1116,'Source traité'!$A$4:$A$1116,$D1064,'Source traité'!$V$4:$V$1116,$V1064)/SUMIFS('[6]Comp2016-2017 (3)'!$G$5:$G$289,'[6]Comp2016-2017 (3)'!$A$5:$A$289,$D1064,'[6]Comp2016-2017 (3)'!$R$5:$R$289,$V1064)*$AB1064))</f>
        <v/>
      </c>
      <c r="AG1064" s="183">
        <f>IF($W1064=AG$3,$AB1064,IF(NOT($W1064=0),"",SUMIFS('Source traité'!AG$4:AG$1116,'Source traité'!$A$4:$A$1116,$D1064,'Source traité'!$V$4:$V$1116,$V1064)/SUMIFS('[6]Comp2016-2017 (3)'!$G$5:$G$289,'[6]Comp2016-2017 (3)'!$A$5:$A$289,$D1064,'[6]Comp2016-2017 (3)'!$R$5:$R$289,$V1064)*$AB1064))</f>
        <v/>
      </c>
      <c r="AH1064" s="183">
        <f>IF($W1064=AH$3,$AB1064,IF(NOT($W1064=0),"",SUMIFS('Source traité'!AH$4:AH$1116,'Source traité'!$A$4:$A$1116,$D1064,'Source traité'!$V$4:$V$1116,$V1064)/SUMIFS('[6]Comp2016-2017 (3)'!$G$5:$G$289,'[6]Comp2016-2017 (3)'!$A$5:$A$289,$D1064,'[6]Comp2016-2017 (3)'!$R$5:$R$289,$V1064)*$AB1064))</f>
        <v/>
      </c>
      <c r="AI1064" s="183">
        <f>IF($W1064=AI$3,$AB1064,IF(NOT($W1064=0),"",SUMIFS('Source traité'!AI$4:AI$1116,'Source traité'!$A$4:$A$1116,$D1064,'Source traité'!$V$4:$V$1116,$V1064)/SUMIFS('[6]Comp2016-2017 (3)'!$G$5:$G$289,'[6]Comp2016-2017 (3)'!$A$5:$A$289,$D1064,'[6]Comp2016-2017 (3)'!$R$5:$R$289,$V1064)*$AB1064))</f>
        <v/>
      </c>
      <c r="AJ1064" s="183">
        <f>IF($W1064=AJ$3,$AB1064,IF(NOT($W1064=0),"",SUMIFS('Source traité'!AJ$4:AJ$1116,'Source traité'!$A$4:$A$1116,$D1064,'Source traité'!$V$4:$V$1116,$V1064)/SUMIFS('[6]Comp2016-2017 (3)'!$G$5:$G$289,'[6]Comp2016-2017 (3)'!$A$5:$A$289,$D1064,'[6]Comp2016-2017 (3)'!$R$5:$R$289,$V1064)*$AB1064))</f>
        <v/>
      </c>
      <c r="AK1064" s="183">
        <f>SUM(AC1064:AJ1064)-AB1064</f>
        <v/>
      </c>
      <c r="AL1064" s="179">
        <f>IF(A1064=D1064,"remplir à la main","")</f>
        <v/>
      </c>
      <c r="AM1064" s="179">
        <f>VLOOKUP(A1064,'[6]Table corresp.'!$M$4:$U$63,8,FALSE)</f>
        <v/>
      </c>
      <c r="AN1064" s="179">
        <f>VLOOKUP(D1064,'[6]Table corresp.'!$M$4:$U$63,9,FALSE)</f>
        <v/>
      </c>
    </row>
    <row r="1065" hidden="1">
      <c r="A1065" s="179" t="inlineStr">
        <is>
          <t>63 - Transports de bois à partir de la forêt</t>
        </is>
      </c>
      <c r="B1065" s="179">
        <f>VLOOKUP(LEFT(A1065,3),'[6]Table corresp.'!$A$4:$D$63,3,FALSE)</f>
        <v/>
      </c>
      <c r="C1065" s="179">
        <f>VLOOKUP(A1065,'[6]Table corresp.'!$M$4:$P$63,4,FALSE)</f>
        <v/>
      </c>
      <c r="D1065" s="179" t="inlineStr">
        <is>
          <t>08 - Sciages bruts de Chêne</t>
        </is>
      </c>
      <c r="E1065" s="179">
        <f>VLOOKUP(LEFT(D1065,3),'[6]Table corresp.'!$A$4:$D$63,4,FALSE)</f>
        <v/>
      </c>
      <c r="F1065" s="179">
        <f>LEFT(A1065,3)&amp;" - "&amp;LEFT(D1065,3)</f>
        <v/>
      </c>
      <c r="G1065" s="212" t="n">
        <v>18611.93634517983</v>
      </c>
      <c r="H1065" s="212" t="n">
        <v>0</v>
      </c>
      <c r="I1065" s="212" t="n">
        <v>18611.93634517983</v>
      </c>
      <c r="J1065" s="212" t="n">
        <v>0</v>
      </c>
      <c r="K1065" s="212" t="n">
        <v>0</v>
      </c>
      <c r="L1065" s="212" t="n">
        <v>0</v>
      </c>
      <c r="M1065" s="212" t="n">
        <v>0</v>
      </c>
      <c r="N1065" s="212" t="n">
        <v>0</v>
      </c>
      <c r="O1065" s="212" t="n">
        <v>0</v>
      </c>
      <c r="P1065" s="212" t="n">
        <v>0</v>
      </c>
      <c r="Q1065" s="212" t="n">
        <v>0</v>
      </c>
      <c r="R1065" s="212" t="n">
        <v>0</v>
      </c>
      <c r="S1065" s="213">
        <f>IF(VLOOKUP(F1065,$F$4:$S$374,14,FALSE)=0,"",VLOOKUP(F1065,$F$4:$S$374,14,FALSE))</f>
        <v/>
      </c>
      <c r="T1065" s="213">
        <f>VLOOKUP(A1065,'[6]Groupe de branches'!$Z$27:$AM$86,14,FALSE)</f>
        <v/>
      </c>
      <c r="U1065" s="213">
        <f>VLOOKUP(D1065,'[6]Groupe de branches'!$Z$27:$AM$86,14,FALSE)</f>
        <v/>
      </c>
      <c r="V1065" s="213" t="n">
        <v>2018</v>
      </c>
      <c r="W1065" s="179">
        <f>VLOOKUP(D1065,'[6]Table corresp.'!$M$4:$S$63,7,FALSE)</f>
        <v/>
      </c>
      <c r="X1065" s="197">
        <f>IFERROR(G1065/SUMIFS('[6]Comp2016-2017 (3)'!$I$5:$I$289,'[6]Comp2016-2017 (3)'!$A$5:$A$289,A1065,'[6]Comp2016-2017 (3)'!$R$5:$R$289,V1065),0)</f>
        <v/>
      </c>
      <c r="Y1065" s="182">
        <f>IFERROR(IF(RIGHT(F1065,3)="Exp",VLOOKUP(F1065,#REF!,2,FALSE),VLOOKUP(F1065,#REF!,9,FALSE)),1)</f>
        <v/>
      </c>
      <c r="Z1065" s="197">
        <f>Y1065/SUMIFS($Y$4:$Y$1116,$V$4:$V$1116,V1065,$A$4:$A$1116,A1065)</f>
        <v/>
      </c>
      <c r="AA1065" s="181">
        <f>X1065*Z1065</f>
        <v/>
      </c>
      <c r="AB1065" s="183">
        <f>IFERROR(SUMIFS('[6]Comp2016-2017 (3)'!$G$5:$G$289,'[6]Comp2016-2017 (3)'!$A$5:$A$289,A1065,'[6]Comp2016-2017 (3)'!$R$5:$R$289,V1065)*AA1065/SUMIFS($AA$4:$AA$1116,$A$4:$A$1116,A1065,$V$4:$V$1116,V1065),0)</f>
        <v/>
      </c>
      <c r="AC1065" s="183">
        <f>IF($W1065=AC$3,$AB1065,IF(NOT($W1065=0),"",SUMIFS('Source traité'!AC$4:AC$1116,'Source traité'!$A$4:$A$1116,$D1065,'Source traité'!$V$4:$V$1116,$V1065)/SUMIFS('[6]Comp2016-2017 (3)'!$G$5:$G$289,'[6]Comp2016-2017 (3)'!$A$5:$A$289,$D1065,'[6]Comp2016-2017 (3)'!$R$5:$R$289,$V1065)*$AB1065))</f>
        <v/>
      </c>
      <c r="AD1065" s="183">
        <f>IF($W1065=AD$3,$AB1065,IF(NOT($W1065=0),"",SUMIFS('Source traité'!AD$4:AD$1116,'Source traité'!$A$4:$A$1116,$D1065,'Source traité'!$V$4:$V$1116,$V1065)/SUMIFS('[6]Comp2016-2017 (3)'!$G$5:$G$289,'[6]Comp2016-2017 (3)'!$A$5:$A$289,$D1065,'[6]Comp2016-2017 (3)'!$R$5:$R$289,$V1065)*$AB1065))</f>
        <v/>
      </c>
      <c r="AE1065" s="183">
        <f>IF($W1065=AE$3,$AB1065,IF(NOT($W1065=0),"",SUMIFS('Source traité'!AE$4:AE$1116,'Source traité'!$A$4:$A$1116,$D1065,'Source traité'!$V$4:$V$1116,$V1065)/SUMIFS('[6]Comp2016-2017 (3)'!$G$5:$G$289,'[6]Comp2016-2017 (3)'!$A$5:$A$289,$D1065,'[6]Comp2016-2017 (3)'!$R$5:$R$289,$V1065)*$AB1065))</f>
        <v/>
      </c>
      <c r="AF1065" s="183">
        <f>IF($W1065=AF$3,$AB1065,IF(NOT($W1065=0),"",SUMIFS('Source traité'!AF$4:AF$1116,'Source traité'!$A$4:$A$1116,$D1065,'Source traité'!$V$4:$V$1116,$V1065)/SUMIFS('[6]Comp2016-2017 (3)'!$G$5:$G$289,'[6]Comp2016-2017 (3)'!$A$5:$A$289,$D1065,'[6]Comp2016-2017 (3)'!$R$5:$R$289,$V1065)*$AB1065))</f>
        <v/>
      </c>
      <c r="AG1065" s="183">
        <f>IF($W1065=AG$3,$AB1065,IF(NOT($W1065=0),"",SUMIFS('Source traité'!AG$4:AG$1116,'Source traité'!$A$4:$A$1116,$D1065,'Source traité'!$V$4:$V$1116,$V1065)/SUMIFS('[6]Comp2016-2017 (3)'!$G$5:$G$289,'[6]Comp2016-2017 (3)'!$A$5:$A$289,$D1065,'[6]Comp2016-2017 (3)'!$R$5:$R$289,$V1065)*$AB1065))</f>
        <v/>
      </c>
      <c r="AH1065" s="183">
        <f>IF($W1065=AH$3,$AB1065,IF(NOT($W1065=0),"",SUMIFS('Source traité'!AH$4:AH$1116,'Source traité'!$A$4:$A$1116,$D1065,'Source traité'!$V$4:$V$1116,$V1065)/SUMIFS('[6]Comp2016-2017 (3)'!$G$5:$G$289,'[6]Comp2016-2017 (3)'!$A$5:$A$289,$D1065,'[6]Comp2016-2017 (3)'!$R$5:$R$289,$V1065)*$AB1065))</f>
        <v/>
      </c>
      <c r="AI1065" s="183">
        <f>IF($W1065=AI$3,$AB1065,IF(NOT($W1065=0),"",SUMIFS('Source traité'!AI$4:AI$1116,'Source traité'!$A$4:$A$1116,$D1065,'Source traité'!$V$4:$V$1116,$V1065)/SUMIFS('[6]Comp2016-2017 (3)'!$G$5:$G$289,'[6]Comp2016-2017 (3)'!$A$5:$A$289,$D1065,'[6]Comp2016-2017 (3)'!$R$5:$R$289,$V1065)*$AB1065))</f>
        <v/>
      </c>
      <c r="AJ1065" s="183">
        <f>IF($W1065=AJ$3,$AB1065,IF(NOT($W1065=0),"",SUMIFS('Source traité'!AJ$4:AJ$1116,'Source traité'!$A$4:$A$1116,$D1065,'Source traité'!$V$4:$V$1116,$V1065)/SUMIFS('[6]Comp2016-2017 (3)'!$G$5:$G$289,'[6]Comp2016-2017 (3)'!$A$5:$A$289,$D1065,'[6]Comp2016-2017 (3)'!$R$5:$R$289,$V1065)*$AB1065))</f>
        <v/>
      </c>
      <c r="AK1065" s="183">
        <f>SUM(AC1065:AJ1065)-AB1065</f>
        <v/>
      </c>
      <c r="AL1065" s="179">
        <f>IF(A1065=D1065,"remplir à la main","")</f>
        <v/>
      </c>
      <c r="AM1065" s="179">
        <f>VLOOKUP(A1065,'[6]Table corresp.'!$M$4:$U$63,8,FALSE)</f>
        <v/>
      </c>
      <c r="AN1065" s="179">
        <f>VLOOKUP(D1065,'[6]Table corresp.'!$M$4:$U$63,9,FALSE)</f>
        <v/>
      </c>
    </row>
    <row r="1066" hidden="1">
      <c r="A1066" s="179" t="inlineStr">
        <is>
          <t>63 - Transports de bois à partir de la forêt</t>
        </is>
      </c>
      <c r="B1066" s="179">
        <f>VLOOKUP(LEFT(A1066,3),'[6]Table corresp.'!$A$4:$D$63,3,FALSE)</f>
        <v/>
      </c>
      <c r="C1066" s="179">
        <f>VLOOKUP(A1066,'[6]Table corresp.'!$M$4:$P$63,4,FALSE)</f>
        <v/>
      </c>
      <c r="D1066" s="179" t="inlineStr">
        <is>
          <t>09 - Sciages bruts de Hêtre</t>
        </is>
      </c>
      <c r="E1066" s="179">
        <f>VLOOKUP(LEFT(D1066,3),'[6]Table corresp.'!$A$4:$D$63,4,FALSE)</f>
        <v/>
      </c>
      <c r="F1066" s="179">
        <f>LEFT(A1066,3)&amp;" - "&amp;LEFT(D1066,3)</f>
        <v/>
      </c>
      <c r="G1066" s="212" t="n">
        <v>8517.998562385008</v>
      </c>
      <c r="H1066" s="212" t="n">
        <v>0</v>
      </c>
      <c r="I1066" s="212" t="n">
        <v>8517.998562385008</v>
      </c>
      <c r="J1066" s="212" t="n">
        <v>0</v>
      </c>
      <c r="K1066" s="212" t="n">
        <v>0</v>
      </c>
      <c r="L1066" s="212" t="n">
        <v>0</v>
      </c>
      <c r="M1066" s="212" t="n">
        <v>0</v>
      </c>
      <c r="N1066" s="212" t="n">
        <v>0</v>
      </c>
      <c r="O1066" s="212" t="n">
        <v>0</v>
      </c>
      <c r="P1066" s="212" t="n">
        <v>0</v>
      </c>
      <c r="Q1066" s="212" t="n">
        <v>0</v>
      </c>
      <c r="R1066" s="212" t="n">
        <v>0</v>
      </c>
      <c r="S1066" s="213">
        <f>IF(VLOOKUP(F1066,$F$4:$S$374,14,FALSE)=0,"",VLOOKUP(F1066,$F$4:$S$374,14,FALSE))</f>
        <v/>
      </c>
      <c r="T1066" s="213">
        <f>VLOOKUP(A1066,'[6]Groupe de branches'!$Z$27:$AM$86,14,FALSE)</f>
        <v/>
      </c>
      <c r="U1066" s="213">
        <f>VLOOKUP(D1066,'[6]Groupe de branches'!$Z$27:$AM$86,14,FALSE)</f>
        <v/>
      </c>
      <c r="V1066" s="213" t="n">
        <v>2018</v>
      </c>
      <c r="W1066" s="179">
        <f>VLOOKUP(D1066,'[6]Table corresp.'!$M$4:$S$63,7,FALSE)</f>
        <v/>
      </c>
      <c r="X1066" s="197">
        <f>IFERROR(G1066/SUMIFS('[6]Comp2016-2017 (3)'!$I$5:$I$289,'[6]Comp2016-2017 (3)'!$A$5:$A$289,A1066,'[6]Comp2016-2017 (3)'!$R$5:$R$289,V1066),0)</f>
        <v/>
      </c>
      <c r="Y1066" s="182">
        <f>IFERROR(IF(RIGHT(F1066,3)="Exp",VLOOKUP(F1066,#REF!,2,FALSE),VLOOKUP(F1066,#REF!,9,FALSE)),1)</f>
        <v/>
      </c>
      <c r="Z1066" s="197">
        <f>Y1066/SUMIFS($Y$4:$Y$1116,$V$4:$V$1116,V1066,$A$4:$A$1116,A1066)</f>
        <v/>
      </c>
      <c r="AA1066" s="181">
        <f>X1066*Z1066</f>
        <v/>
      </c>
      <c r="AB1066" s="183">
        <f>IFERROR(SUMIFS('[6]Comp2016-2017 (3)'!$G$5:$G$289,'[6]Comp2016-2017 (3)'!$A$5:$A$289,A1066,'[6]Comp2016-2017 (3)'!$R$5:$R$289,V1066)*AA1066/SUMIFS($AA$4:$AA$1116,$A$4:$A$1116,A1066,$V$4:$V$1116,V1066),0)</f>
        <v/>
      </c>
      <c r="AC1066" s="183">
        <f>IF($W1066=AC$3,$AB1066,IF(NOT($W1066=0),"",SUMIFS('Source traité'!AC$4:AC$1116,'Source traité'!$A$4:$A$1116,$D1066,'Source traité'!$V$4:$V$1116,$V1066)/SUMIFS('[6]Comp2016-2017 (3)'!$G$5:$G$289,'[6]Comp2016-2017 (3)'!$A$5:$A$289,$D1066,'[6]Comp2016-2017 (3)'!$R$5:$R$289,$V1066)*$AB1066))</f>
        <v/>
      </c>
      <c r="AD1066" s="183">
        <f>IF($W1066=AD$3,$AB1066,IF(NOT($W1066=0),"",SUMIFS('Source traité'!AD$4:AD$1116,'Source traité'!$A$4:$A$1116,$D1066,'Source traité'!$V$4:$V$1116,$V1066)/SUMIFS('[6]Comp2016-2017 (3)'!$G$5:$G$289,'[6]Comp2016-2017 (3)'!$A$5:$A$289,$D1066,'[6]Comp2016-2017 (3)'!$R$5:$R$289,$V1066)*$AB1066))</f>
        <v/>
      </c>
      <c r="AE1066" s="183">
        <f>IF($W1066=AE$3,$AB1066,IF(NOT($W1066=0),"",SUMIFS('Source traité'!AE$4:AE$1116,'Source traité'!$A$4:$A$1116,$D1066,'Source traité'!$V$4:$V$1116,$V1066)/SUMIFS('[6]Comp2016-2017 (3)'!$G$5:$G$289,'[6]Comp2016-2017 (3)'!$A$5:$A$289,$D1066,'[6]Comp2016-2017 (3)'!$R$5:$R$289,$V1066)*$AB1066))</f>
        <v/>
      </c>
      <c r="AF1066" s="183">
        <f>IF($W1066=AF$3,$AB1066,IF(NOT($W1066=0),"",SUMIFS('Source traité'!AF$4:AF$1116,'Source traité'!$A$4:$A$1116,$D1066,'Source traité'!$V$4:$V$1116,$V1066)/SUMIFS('[6]Comp2016-2017 (3)'!$G$5:$G$289,'[6]Comp2016-2017 (3)'!$A$5:$A$289,$D1066,'[6]Comp2016-2017 (3)'!$R$5:$R$289,$V1066)*$AB1066))</f>
        <v/>
      </c>
      <c r="AG1066" s="183">
        <f>IF($W1066=AG$3,$AB1066,IF(NOT($W1066=0),"",SUMIFS('Source traité'!AG$4:AG$1116,'Source traité'!$A$4:$A$1116,$D1066,'Source traité'!$V$4:$V$1116,$V1066)/SUMIFS('[6]Comp2016-2017 (3)'!$G$5:$G$289,'[6]Comp2016-2017 (3)'!$A$5:$A$289,$D1066,'[6]Comp2016-2017 (3)'!$R$5:$R$289,$V1066)*$AB1066))</f>
        <v/>
      </c>
      <c r="AH1066" s="183">
        <f>IF($W1066=AH$3,$AB1066,IF(NOT($W1066=0),"",SUMIFS('Source traité'!AH$4:AH$1116,'Source traité'!$A$4:$A$1116,$D1066,'Source traité'!$V$4:$V$1116,$V1066)/SUMIFS('[6]Comp2016-2017 (3)'!$G$5:$G$289,'[6]Comp2016-2017 (3)'!$A$5:$A$289,$D1066,'[6]Comp2016-2017 (3)'!$R$5:$R$289,$V1066)*$AB1066))</f>
        <v/>
      </c>
      <c r="AI1066" s="183">
        <f>IF($W1066=AI$3,$AB1066,IF(NOT($W1066=0),"",SUMIFS('Source traité'!AI$4:AI$1116,'Source traité'!$A$4:$A$1116,$D1066,'Source traité'!$V$4:$V$1116,$V1066)/SUMIFS('[6]Comp2016-2017 (3)'!$G$5:$G$289,'[6]Comp2016-2017 (3)'!$A$5:$A$289,$D1066,'[6]Comp2016-2017 (3)'!$R$5:$R$289,$V1066)*$AB1066))</f>
        <v/>
      </c>
      <c r="AJ1066" s="183">
        <f>IF($W1066=AJ$3,$AB1066,IF(NOT($W1066=0),"",SUMIFS('Source traité'!AJ$4:AJ$1116,'Source traité'!$A$4:$A$1116,$D1066,'Source traité'!$V$4:$V$1116,$V1066)/SUMIFS('[6]Comp2016-2017 (3)'!$G$5:$G$289,'[6]Comp2016-2017 (3)'!$A$5:$A$289,$D1066,'[6]Comp2016-2017 (3)'!$R$5:$R$289,$V1066)*$AB1066))</f>
        <v/>
      </c>
      <c r="AK1066" s="183">
        <f>SUM(AC1066:AJ1066)-AB1066</f>
        <v/>
      </c>
      <c r="AL1066" s="179">
        <f>IF(A1066=D1066,"remplir à la main","")</f>
        <v/>
      </c>
      <c r="AM1066" s="179">
        <f>VLOOKUP(A1066,'[6]Table corresp.'!$M$4:$U$63,8,FALSE)</f>
        <v/>
      </c>
      <c r="AN1066" s="179">
        <f>VLOOKUP(D1066,'[6]Table corresp.'!$M$4:$U$63,9,FALSE)</f>
        <v/>
      </c>
    </row>
    <row r="1067" hidden="1">
      <c r="A1067" s="179" t="inlineStr">
        <is>
          <t>63 - Transports de bois à partir de la forêt</t>
        </is>
      </c>
      <c r="B1067" s="179">
        <f>VLOOKUP(LEFT(A1067,3),'[6]Table corresp.'!$A$4:$D$63,3,FALSE)</f>
        <v/>
      </c>
      <c r="C1067" s="179">
        <f>VLOOKUP(A1067,'[6]Table corresp.'!$M$4:$P$63,4,FALSE)</f>
        <v/>
      </c>
      <c r="D1067" s="179" t="inlineStr">
        <is>
          <t>10 - Sciages bruts d'autres feuillus tempérés</t>
        </is>
      </c>
      <c r="E1067" s="179">
        <f>VLOOKUP(LEFT(D1067,3),'[6]Table corresp.'!$A$4:$D$63,4,FALSE)</f>
        <v/>
      </c>
      <c r="F1067" s="179">
        <f>LEFT(A1067,3)&amp;" - "&amp;LEFT(D1067,3)</f>
        <v/>
      </c>
      <c r="G1067" s="212" t="n">
        <v>7963.31501293857</v>
      </c>
      <c r="H1067" s="212" t="n">
        <v>0</v>
      </c>
      <c r="I1067" s="212" t="n">
        <v>7963.315012938569</v>
      </c>
      <c r="J1067" s="212" t="n">
        <v>0</v>
      </c>
      <c r="K1067" s="212" t="n">
        <v>0</v>
      </c>
      <c r="L1067" s="212" t="n">
        <v>0</v>
      </c>
      <c r="M1067" s="212" t="n">
        <v>0</v>
      </c>
      <c r="N1067" s="212" t="n">
        <v>0</v>
      </c>
      <c r="O1067" s="212" t="n">
        <v>0</v>
      </c>
      <c r="P1067" s="212" t="n">
        <v>0</v>
      </c>
      <c r="Q1067" s="212" t="n">
        <v>0</v>
      </c>
      <c r="R1067" s="212" t="n">
        <v>0</v>
      </c>
      <c r="S1067" s="213">
        <f>IF(VLOOKUP(F1067,$F$4:$S$374,14,FALSE)=0,"",VLOOKUP(F1067,$F$4:$S$374,14,FALSE))</f>
        <v/>
      </c>
      <c r="T1067" s="213">
        <f>VLOOKUP(A1067,'[6]Groupe de branches'!$Z$27:$AM$86,14,FALSE)</f>
        <v/>
      </c>
      <c r="U1067" s="213">
        <f>VLOOKUP(D1067,'[6]Groupe de branches'!$Z$27:$AM$86,14,FALSE)</f>
        <v/>
      </c>
      <c r="V1067" s="213" t="n">
        <v>2018</v>
      </c>
      <c r="W1067" s="179">
        <f>VLOOKUP(D1067,'[6]Table corresp.'!$M$4:$S$63,7,FALSE)</f>
        <v/>
      </c>
      <c r="X1067" s="197">
        <f>IFERROR(G1067/SUMIFS('[6]Comp2016-2017 (3)'!$I$5:$I$289,'[6]Comp2016-2017 (3)'!$A$5:$A$289,A1067,'[6]Comp2016-2017 (3)'!$R$5:$R$289,V1067),0)</f>
        <v/>
      </c>
      <c r="Y1067" s="182">
        <f>IFERROR(IF(RIGHT(F1067,3)="Exp",VLOOKUP(F1067,#REF!,2,FALSE),VLOOKUP(F1067,#REF!,9,FALSE)),1)</f>
        <v/>
      </c>
      <c r="Z1067" s="197">
        <f>Y1067/SUMIFS($Y$4:$Y$1116,$V$4:$V$1116,V1067,$A$4:$A$1116,A1067)</f>
        <v/>
      </c>
      <c r="AA1067" s="181">
        <f>X1067*Z1067</f>
        <v/>
      </c>
      <c r="AB1067" s="183">
        <f>IFERROR(SUMIFS('[6]Comp2016-2017 (3)'!$G$5:$G$289,'[6]Comp2016-2017 (3)'!$A$5:$A$289,A1067,'[6]Comp2016-2017 (3)'!$R$5:$R$289,V1067)*AA1067/SUMIFS($AA$4:$AA$1116,$A$4:$A$1116,A1067,$V$4:$V$1116,V1067),0)</f>
        <v/>
      </c>
      <c r="AC1067" s="183">
        <f>IF($W1067=AC$3,$AB1067,IF(NOT($W1067=0),"",SUMIFS('Source traité'!AC$4:AC$1116,'Source traité'!$A$4:$A$1116,$D1067,'Source traité'!$V$4:$V$1116,$V1067)/SUMIFS('[6]Comp2016-2017 (3)'!$G$5:$G$289,'[6]Comp2016-2017 (3)'!$A$5:$A$289,$D1067,'[6]Comp2016-2017 (3)'!$R$5:$R$289,$V1067)*$AB1067))</f>
        <v/>
      </c>
      <c r="AD1067" s="183">
        <f>IF($W1067=AD$3,$AB1067,IF(NOT($W1067=0),"",SUMIFS('Source traité'!AD$4:AD$1116,'Source traité'!$A$4:$A$1116,$D1067,'Source traité'!$V$4:$V$1116,$V1067)/SUMIFS('[6]Comp2016-2017 (3)'!$G$5:$G$289,'[6]Comp2016-2017 (3)'!$A$5:$A$289,$D1067,'[6]Comp2016-2017 (3)'!$R$5:$R$289,$V1067)*$AB1067))</f>
        <v/>
      </c>
      <c r="AE1067" s="183">
        <f>IF($W1067=AE$3,$AB1067,IF(NOT($W1067=0),"",SUMIFS('Source traité'!AE$4:AE$1116,'Source traité'!$A$4:$A$1116,$D1067,'Source traité'!$V$4:$V$1116,$V1067)/SUMIFS('[6]Comp2016-2017 (3)'!$G$5:$G$289,'[6]Comp2016-2017 (3)'!$A$5:$A$289,$D1067,'[6]Comp2016-2017 (3)'!$R$5:$R$289,$V1067)*$AB1067))</f>
        <v/>
      </c>
      <c r="AF1067" s="183">
        <f>IF($W1067=AF$3,$AB1067,IF(NOT($W1067=0),"",SUMIFS('Source traité'!AF$4:AF$1116,'Source traité'!$A$4:$A$1116,$D1067,'Source traité'!$V$4:$V$1116,$V1067)/SUMIFS('[6]Comp2016-2017 (3)'!$G$5:$G$289,'[6]Comp2016-2017 (3)'!$A$5:$A$289,$D1067,'[6]Comp2016-2017 (3)'!$R$5:$R$289,$V1067)*$AB1067))</f>
        <v/>
      </c>
      <c r="AG1067" s="183">
        <f>IF($W1067=AG$3,$AB1067,IF(NOT($W1067=0),"",SUMIFS('Source traité'!AG$4:AG$1116,'Source traité'!$A$4:$A$1116,$D1067,'Source traité'!$V$4:$V$1116,$V1067)/SUMIFS('[6]Comp2016-2017 (3)'!$G$5:$G$289,'[6]Comp2016-2017 (3)'!$A$5:$A$289,$D1067,'[6]Comp2016-2017 (3)'!$R$5:$R$289,$V1067)*$AB1067))</f>
        <v/>
      </c>
      <c r="AH1067" s="183">
        <f>IF($W1067=AH$3,$AB1067,IF(NOT($W1067=0),"",SUMIFS('Source traité'!AH$4:AH$1116,'Source traité'!$A$4:$A$1116,$D1067,'Source traité'!$V$4:$V$1116,$V1067)/SUMIFS('[6]Comp2016-2017 (3)'!$G$5:$G$289,'[6]Comp2016-2017 (3)'!$A$5:$A$289,$D1067,'[6]Comp2016-2017 (3)'!$R$5:$R$289,$V1067)*$AB1067))</f>
        <v/>
      </c>
      <c r="AI1067" s="183">
        <f>IF($W1067=AI$3,$AB1067,IF(NOT($W1067=0),"",SUMIFS('Source traité'!AI$4:AI$1116,'Source traité'!$A$4:$A$1116,$D1067,'Source traité'!$V$4:$V$1116,$V1067)/SUMIFS('[6]Comp2016-2017 (3)'!$G$5:$G$289,'[6]Comp2016-2017 (3)'!$A$5:$A$289,$D1067,'[6]Comp2016-2017 (3)'!$R$5:$R$289,$V1067)*$AB1067))</f>
        <v/>
      </c>
      <c r="AJ1067" s="183">
        <f>IF($W1067=AJ$3,$AB1067,IF(NOT($W1067=0),"",SUMIFS('Source traité'!AJ$4:AJ$1116,'Source traité'!$A$4:$A$1116,$D1067,'Source traité'!$V$4:$V$1116,$V1067)/SUMIFS('[6]Comp2016-2017 (3)'!$G$5:$G$289,'[6]Comp2016-2017 (3)'!$A$5:$A$289,$D1067,'[6]Comp2016-2017 (3)'!$R$5:$R$289,$V1067)*$AB1067))</f>
        <v/>
      </c>
      <c r="AK1067" s="183">
        <f>SUM(AC1067:AJ1067)-AB1067</f>
        <v/>
      </c>
      <c r="AL1067" s="179">
        <f>IF(A1067=D1067,"remplir à la main","")</f>
        <v/>
      </c>
      <c r="AM1067" s="179">
        <f>VLOOKUP(A1067,'[6]Table corresp.'!$M$4:$U$63,8,FALSE)</f>
        <v/>
      </c>
      <c r="AN1067" s="179">
        <f>VLOOKUP(D1067,'[6]Table corresp.'!$M$4:$U$63,9,FALSE)</f>
        <v/>
      </c>
    </row>
    <row r="1068" hidden="1">
      <c r="A1068" s="179" t="inlineStr">
        <is>
          <t>63 - Transports de bois à partir de la forêt</t>
        </is>
      </c>
      <c r="B1068" s="179">
        <f>VLOOKUP(LEFT(A1068,3),'[6]Table corresp.'!$A$4:$D$63,3,FALSE)</f>
        <v/>
      </c>
      <c r="C1068" s="179">
        <f>VLOOKUP(A1068,'[6]Table corresp.'!$M$4:$P$63,4,FALSE)</f>
        <v/>
      </c>
      <c r="D1068" s="179" t="inlineStr">
        <is>
          <t>12 - Sciages bruts de sapin-épicéa</t>
        </is>
      </c>
      <c r="E1068" s="179">
        <f>VLOOKUP(LEFT(D1068,3),'[6]Table corresp.'!$A$4:$D$63,4,FALSE)</f>
        <v/>
      </c>
      <c r="F1068" s="179">
        <f>LEFT(A1068,3)&amp;" - "&amp;LEFT(D1068,3)</f>
        <v/>
      </c>
      <c r="G1068" s="212" t="n">
        <v>75104.23213721078</v>
      </c>
      <c r="H1068" s="212" t="n">
        <v>0</v>
      </c>
      <c r="I1068" s="212" t="n">
        <v>75104.23213721078</v>
      </c>
      <c r="J1068" s="212" t="n">
        <v>0</v>
      </c>
      <c r="K1068" s="212" t="n">
        <v>0</v>
      </c>
      <c r="L1068" s="212" t="n">
        <v>0</v>
      </c>
      <c r="M1068" s="212" t="n">
        <v>0</v>
      </c>
      <c r="N1068" s="212" t="n">
        <v>0</v>
      </c>
      <c r="O1068" s="212" t="n">
        <v>0</v>
      </c>
      <c r="P1068" s="212" t="n">
        <v>0</v>
      </c>
      <c r="Q1068" s="212" t="n">
        <v>0</v>
      </c>
      <c r="R1068" s="212" t="n">
        <v>0</v>
      </c>
      <c r="S1068" s="213">
        <f>IF(VLOOKUP(F1068,$F$4:$S$374,14,FALSE)=0,"",VLOOKUP(F1068,$F$4:$S$374,14,FALSE))</f>
        <v/>
      </c>
      <c r="T1068" s="213">
        <f>VLOOKUP(A1068,'[6]Groupe de branches'!$Z$27:$AM$86,14,FALSE)</f>
        <v/>
      </c>
      <c r="U1068" s="213">
        <f>VLOOKUP(D1068,'[6]Groupe de branches'!$Z$27:$AM$86,14,FALSE)</f>
        <v/>
      </c>
      <c r="V1068" s="213" t="n">
        <v>2018</v>
      </c>
      <c r="W1068" s="179">
        <f>VLOOKUP(D1068,'[6]Table corresp.'!$M$4:$S$63,7,FALSE)</f>
        <v/>
      </c>
      <c r="X1068" s="197">
        <f>IFERROR(G1068/SUMIFS('[6]Comp2016-2017 (3)'!$I$5:$I$289,'[6]Comp2016-2017 (3)'!$A$5:$A$289,A1068,'[6]Comp2016-2017 (3)'!$R$5:$R$289,V1068),0)</f>
        <v/>
      </c>
      <c r="Y1068" s="182">
        <f>IFERROR(IF(RIGHT(F1068,3)="Exp",VLOOKUP(F1068,#REF!,2,FALSE),VLOOKUP(F1068,#REF!,9,FALSE)),1)</f>
        <v/>
      </c>
      <c r="Z1068" s="197">
        <f>Y1068/SUMIFS($Y$4:$Y$1116,$V$4:$V$1116,V1068,$A$4:$A$1116,A1068)</f>
        <v/>
      </c>
      <c r="AA1068" s="181">
        <f>X1068*Z1068</f>
        <v/>
      </c>
      <c r="AB1068" s="183">
        <f>IFERROR(SUMIFS('[6]Comp2016-2017 (3)'!$G$5:$G$289,'[6]Comp2016-2017 (3)'!$A$5:$A$289,A1068,'[6]Comp2016-2017 (3)'!$R$5:$R$289,V1068)*AA1068/SUMIFS($AA$4:$AA$1116,$A$4:$A$1116,A1068,$V$4:$V$1116,V1068),0)</f>
        <v/>
      </c>
      <c r="AC1068" s="183">
        <f>IF($W1068=AC$3,$AB1068,IF(NOT($W1068=0),"",SUMIFS('Source traité'!AC$4:AC$1116,'Source traité'!$A$4:$A$1116,$D1068,'Source traité'!$V$4:$V$1116,$V1068)/SUMIFS('[6]Comp2016-2017 (3)'!$G$5:$G$289,'[6]Comp2016-2017 (3)'!$A$5:$A$289,$D1068,'[6]Comp2016-2017 (3)'!$R$5:$R$289,$V1068)*$AB1068))</f>
        <v/>
      </c>
      <c r="AD1068" s="183">
        <f>IF($W1068=AD$3,$AB1068,IF(NOT($W1068=0),"",SUMIFS('Source traité'!AD$4:AD$1116,'Source traité'!$A$4:$A$1116,$D1068,'Source traité'!$V$4:$V$1116,$V1068)/SUMIFS('[6]Comp2016-2017 (3)'!$G$5:$G$289,'[6]Comp2016-2017 (3)'!$A$5:$A$289,$D1068,'[6]Comp2016-2017 (3)'!$R$5:$R$289,$V1068)*$AB1068))</f>
        <v/>
      </c>
      <c r="AE1068" s="183">
        <f>IF($W1068=AE$3,$AB1068,IF(NOT($W1068=0),"",SUMIFS('Source traité'!AE$4:AE$1116,'Source traité'!$A$4:$A$1116,$D1068,'Source traité'!$V$4:$V$1116,$V1068)/SUMIFS('[6]Comp2016-2017 (3)'!$G$5:$G$289,'[6]Comp2016-2017 (3)'!$A$5:$A$289,$D1068,'[6]Comp2016-2017 (3)'!$R$5:$R$289,$V1068)*$AB1068))</f>
        <v/>
      </c>
      <c r="AF1068" s="183">
        <f>IF($W1068=AF$3,$AB1068,IF(NOT($W1068=0),"",SUMIFS('Source traité'!AF$4:AF$1116,'Source traité'!$A$4:$A$1116,$D1068,'Source traité'!$V$4:$V$1116,$V1068)/SUMIFS('[6]Comp2016-2017 (3)'!$G$5:$G$289,'[6]Comp2016-2017 (3)'!$A$5:$A$289,$D1068,'[6]Comp2016-2017 (3)'!$R$5:$R$289,$V1068)*$AB1068))</f>
        <v/>
      </c>
      <c r="AG1068" s="183">
        <f>IF($W1068=AG$3,$AB1068,IF(NOT($W1068=0),"",SUMIFS('Source traité'!AG$4:AG$1116,'Source traité'!$A$4:$A$1116,$D1068,'Source traité'!$V$4:$V$1116,$V1068)/SUMIFS('[6]Comp2016-2017 (3)'!$G$5:$G$289,'[6]Comp2016-2017 (3)'!$A$5:$A$289,$D1068,'[6]Comp2016-2017 (3)'!$R$5:$R$289,$V1068)*$AB1068))</f>
        <v/>
      </c>
      <c r="AH1068" s="183">
        <f>IF($W1068=AH$3,$AB1068,IF(NOT($W1068=0),"",SUMIFS('Source traité'!AH$4:AH$1116,'Source traité'!$A$4:$A$1116,$D1068,'Source traité'!$V$4:$V$1116,$V1068)/SUMIFS('[6]Comp2016-2017 (3)'!$G$5:$G$289,'[6]Comp2016-2017 (3)'!$A$5:$A$289,$D1068,'[6]Comp2016-2017 (3)'!$R$5:$R$289,$V1068)*$AB1068))</f>
        <v/>
      </c>
      <c r="AI1068" s="183">
        <f>IF($W1068=AI$3,$AB1068,IF(NOT($W1068=0),"",SUMIFS('Source traité'!AI$4:AI$1116,'Source traité'!$A$4:$A$1116,$D1068,'Source traité'!$V$4:$V$1116,$V1068)/SUMIFS('[6]Comp2016-2017 (3)'!$G$5:$G$289,'[6]Comp2016-2017 (3)'!$A$5:$A$289,$D1068,'[6]Comp2016-2017 (3)'!$R$5:$R$289,$V1068)*$AB1068))</f>
        <v/>
      </c>
      <c r="AJ1068" s="183">
        <f>IF($W1068=AJ$3,$AB1068,IF(NOT($W1068=0),"",SUMIFS('Source traité'!AJ$4:AJ$1116,'Source traité'!$A$4:$A$1116,$D1068,'Source traité'!$V$4:$V$1116,$V1068)/SUMIFS('[6]Comp2016-2017 (3)'!$G$5:$G$289,'[6]Comp2016-2017 (3)'!$A$5:$A$289,$D1068,'[6]Comp2016-2017 (3)'!$R$5:$R$289,$V1068)*$AB1068))</f>
        <v/>
      </c>
      <c r="AK1068" s="183">
        <f>SUM(AC1068:AJ1068)-AB1068</f>
        <v/>
      </c>
      <c r="AL1068" s="179">
        <f>IF(A1068=D1068,"remplir à la main","")</f>
        <v/>
      </c>
      <c r="AM1068" s="179">
        <f>VLOOKUP(A1068,'[6]Table corresp.'!$M$4:$U$63,8,FALSE)</f>
        <v/>
      </c>
      <c r="AN1068" s="179">
        <f>VLOOKUP(D1068,'[6]Table corresp.'!$M$4:$U$63,9,FALSE)</f>
        <v/>
      </c>
    </row>
    <row r="1069" hidden="1">
      <c r="A1069" s="179" t="inlineStr">
        <is>
          <t>63 - Transports de bois à partir de la forêt</t>
        </is>
      </c>
      <c r="B1069" s="179">
        <f>VLOOKUP(LEFT(A1069,3),'[6]Table corresp.'!$A$4:$D$63,3,FALSE)</f>
        <v/>
      </c>
      <c r="C1069" s="179">
        <f>VLOOKUP(A1069,'[6]Table corresp.'!$M$4:$P$63,4,FALSE)</f>
        <v/>
      </c>
      <c r="D1069" s="179" t="inlineStr">
        <is>
          <t>13 - Sciages bruts de Douglas</t>
        </is>
      </c>
      <c r="E1069" s="179">
        <f>VLOOKUP(LEFT(D1069,3),'[6]Table corresp.'!$A$4:$D$63,4,FALSE)</f>
        <v/>
      </c>
      <c r="F1069" s="179">
        <f>LEFT(A1069,3)&amp;" - "&amp;LEFT(D1069,3)</f>
        <v/>
      </c>
      <c r="G1069" s="212" t="n">
        <v>23463.06541436983</v>
      </c>
      <c r="H1069" s="212" t="n">
        <v>0</v>
      </c>
      <c r="I1069" s="212" t="n">
        <v>23463.06541436983</v>
      </c>
      <c r="J1069" s="212" t="n">
        <v>0</v>
      </c>
      <c r="K1069" s="212" t="n">
        <v>0</v>
      </c>
      <c r="L1069" s="212" t="n">
        <v>0</v>
      </c>
      <c r="M1069" s="212" t="n">
        <v>0</v>
      </c>
      <c r="N1069" s="212" t="n">
        <v>0</v>
      </c>
      <c r="O1069" s="212" t="n">
        <v>0</v>
      </c>
      <c r="P1069" s="212" t="n">
        <v>0</v>
      </c>
      <c r="Q1069" s="212" t="n">
        <v>0</v>
      </c>
      <c r="R1069" s="212" t="n">
        <v>0</v>
      </c>
      <c r="S1069" s="213">
        <f>IF(VLOOKUP(F1069,$F$4:$S$374,14,FALSE)=0,"",VLOOKUP(F1069,$F$4:$S$374,14,FALSE))</f>
        <v/>
      </c>
      <c r="T1069" s="213">
        <f>VLOOKUP(A1069,'[6]Groupe de branches'!$Z$27:$AM$86,14,FALSE)</f>
        <v/>
      </c>
      <c r="U1069" s="213">
        <f>VLOOKUP(D1069,'[6]Groupe de branches'!$Z$27:$AM$86,14,FALSE)</f>
        <v/>
      </c>
      <c r="V1069" s="213" t="n">
        <v>2018</v>
      </c>
      <c r="W1069" s="179">
        <f>VLOOKUP(D1069,'[6]Table corresp.'!$M$4:$S$63,7,FALSE)</f>
        <v/>
      </c>
      <c r="X1069" s="197">
        <f>IFERROR(G1069/SUMIFS('[6]Comp2016-2017 (3)'!$I$5:$I$289,'[6]Comp2016-2017 (3)'!$A$5:$A$289,A1069,'[6]Comp2016-2017 (3)'!$R$5:$R$289,V1069),0)</f>
        <v/>
      </c>
      <c r="Y1069" s="182">
        <f>IFERROR(IF(RIGHT(F1069,3)="Exp",VLOOKUP(F1069,#REF!,2,FALSE),VLOOKUP(F1069,#REF!,9,FALSE)),1)</f>
        <v/>
      </c>
      <c r="Z1069" s="197">
        <f>Y1069/SUMIFS($Y$4:$Y$1116,$V$4:$V$1116,V1069,$A$4:$A$1116,A1069)</f>
        <v/>
      </c>
      <c r="AA1069" s="181">
        <f>X1069*Z1069</f>
        <v/>
      </c>
      <c r="AB1069" s="183">
        <f>IFERROR(SUMIFS('[6]Comp2016-2017 (3)'!$G$5:$G$289,'[6]Comp2016-2017 (3)'!$A$5:$A$289,A1069,'[6]Comp2016-2017 (3)'!$R$5:$R$289,V1069)*AA1069/SUMIFS($AA$4:$AA$1116,$A$4:$A$1116,A1069,$V$4:$V$1116,V1069),0)</f>
        <v/>
      </c>
      <c r="AC1069" s="183">
        <f>IF($W1069=AC$3,$AB1069,IF(NOT($W1069=0),"",SUMIFS('Source traité'!AC$4:AC$1116,'Source traité'!$A$4:$A$1116,$D1069,'Source traité'!$V$4:$V$1116,$V1069)/SUMIFS('[6]Comp2016-2017 (3)'!$G$5:$G$289,'[6]Comp2016-2017 (3)'!$A$5:$A$289,$D1069,'[6]Comp2016-2017 (3)'!$R$5:$R$289,$V1069)*$AB1069))</f>
        <v/>
      </c>
      <c r="AD1069" s="183">
        <f>IF($W1069=AD$3,$AB1069,IF(NOT($W1069=0),"",SUMIFS('Source traité'!AD$4:AD$1116,'Source traité'!$A$4:$A$1116,$D1069,'Source traité'!$V$4:$V$1116,$V1069)/SUMIFS('[6]Comp2016-2017 (3)'!$G$5:$G$289,'[6]Comp2016-2017 (3)'!$A$5:$A$289,$D1069,'[6]Comp2016-2017 (3)'!$R$5:$R$289,$V1069)*$AB1069))</f>
        <v/>
      </c>
      <c r="AE1069" s="183">
        <f>IF($W1069=AE$3,$AB1069,IF(NOT($W1069=0),"",SUMIFS('Source traité'!AE$4:AE$1116,'Source traité'!$A$4:$A$1116,$D1069,'Source traité'!$V$4:$V$1116,$V1069)/SUMIFS('[6]Comp2016-2017 (3)'!$G$5:$G$289,'[6]Comp2016-2017 (3)'!$A$5:$A$289,$D1069,'[6]Comp2016-2017 (3)'!$R$5:$R$289,$V1069)*$AB1069))</f>
        <v/>
      </c>
      <c r="AF1069" s="183">
        <f>IF($W1069=AF$3,$AB1069,IF(NOT($W1069=0),"",SUMIFS('Source traité'!AF$4:AF$1116,'Source traité'!$A$4:$A$1116,$D1069,'Source traité'!$V$4:$V$1116,$V1069)/SUMIFS('[6]Comp2016-2017 (3)'!$G$5:$G$289,'[6]Comp2016-2017 (3)'!$A$5:$A$289,$D1069,'[6]Comp2016-2017 (3)'!$R$5:$R$289,$V1069)*$AB1069))</f>
        <v/>
      </c>
      <c r="AG1069" s="183">
        <f>IF($W1069=AG$3,$AB1069,IF(NOT($W1069=0),"",SUMIFS('Source traité'!AG$4:AG$1116,'Source traité'!$A$4:$A$1116,$D1069,'Source traité'!$V$4:$V$1116,$V1069)/SUMIFS('[6]Comp2016-2017 (3)'!$G$5:$G$289,'[6]Comp2016-2017 (3)'!$A$5:$A$289,$D1069,'[6]Comp2016-2017 (3)'!$R$5:$R$289,$V1069)*$AB1069))</f>
        <v/>
      </c>
      <c r="AH1069" s="183">
        <f>IF($W1069=AH$3,$AB1069,IF(NOT($W1069=0),"",SUMIFS('Source traité'!AH$4:AH$1116,'Source traité'!$A$4:$A$1116,$D1069,'Source traité'!$V$4:$V$1116,$V1069)/SUMIFS('[6]Comp2016-2017 (3)'!$G$5:$G$289,'[6]Comp2016-2017 (3)'!$A$5:$A$289,$D1069,'[6]Comp2016-2017 (3)'!$R$5:$R$289,$V1069)*$AB1069))</f>
        <v/>
      </c>
      <c r="AI1069" s="183">
        <f>IF($W1069=AI$3,$AB1069,IF(NOT($W1069=0),"",SUMIFS('Source traité'!AI$4:AI$1116,'Source traité'!$A$4:$A$1116,$D1069,'Source traité'!$V$4:$V$1116,$V1069)/SUMIFS('[6]Comp2016-2017 (3)'!$G$5:$G$289,'[6]Comp2016-2017 (3)'!$A$5:$A$289,$D1069,'[6]Comp2016-2017 (3)'!$R$5:$R$289,$V1069)*$AB1069))</f>
        <v/>
      </c>
      <c r="AJ1069" s="183">
        <f>IF($W1069=AJ$3,$AB1069,IF(NOT($W1069=0),"",SUMIFS('Source traité'!AJ$4:AJ$1116,'Source traité'!$A$4:$A$1116,$D1069,'Source traité'!$V$4:$V$1116,$V1069)/SUMIFS('[6]Comp2016-2017 (3)'!$G$5:$G$289,'[6]Comp2016-2017 (3)'!$A$5:$A$289,$D1069,'[6]Comp2016-2017 (3)'!$R$5:$R$289,$V1069)*$AB1069))</f>
        <v/>
      </c>
      <c r="AK1069" s="183">
        <f>SUM(AC1069:AJ1069)-AB1069</f>
        <v/>
      </c>
      <c r="AL1069" s="179">
        <f>IF(A1069=D1069,"remplir à la main","")</f>
        <v/>
      </c>
      <c r="AM1069" s="179">
        <f>VLOOKUP(A1069,'[6]Table corresp.'!$M$4:$U$63,8,FALSE)</f>
        <v/>
      </c>
      <c r="AN1069" s="179">
        <f>VLOOKUP(D1069,'[6]Table corresp.'!$M$4:$U$63,9,FALSE)</f>
        <v/>
      </c>
    </row>
    <row r="1070" hidden="1">
      <c r="A1070" s="179" t="inlineStr">
        <is>
          <t>63 - Transports de bois à partir de la forêt</t>
        </is>
      </c>
      <c r="B1070" s="179">
        <f>VLOOKUP(LEFT(A1070,3),'[6]Table corresp.'!$A$4:$D$63,3,FALSE)</f>
        <v/>
      </c>
      <c r="C1070" s="179">
        <f>VLOOKUP(A1070,'[6]Table corresp.'!$M$4:$P$63,4,FALSE)</f>
        <v/>
      </c>
      <c r="D1070" s="179" t="inlineStr">
        <is>
          <t>14 - Sciages bruts d'autres résineux</t>
        </is>
      </c>
      <c r="E1070" s="179">
        <f>VLOOKUP(LEFT(D1070,3),'[6]Table corresp.'!$A$4:$D$63,4,FALSE)</f>
        <v/>
      </c>
      <c r="F1070" s="179">
        <f>LEFT(A1070,3)&amp;" - "&amp;LEFT(D1070,3)</f>
        <v/>
      </c>
      <c r="G1070" s="212" t="n">
        <v>12863.93424358816</v>
      </c>
      <c r="H1070" s="212" t="n">
        <v>0</v>
      </c>
      <c r="I1070" s="212" t="n">
        <v>12863.93424358816</v>
      </c>
      <c r="J1070" s="212" t="n">
        <v>0</v>
      </c>
      <c r="K1070" s="212" t="n">
        <v>0</v>
      </c>
      <c r="L1070" s="212" t="n">
        <v>0</v>
      </c>
      <c r="M1070" s="212" t="n">
        <v>0</v>
      </c>
      <c r="N1070" s="212" t="n">
        <v>0</v>
      </c>
      <c r="O1070" s="212" t="n">
        <v>0</v>
      </c>
      <c r="P1070" s="212" t="n">
        <v>0</v>
      </c>
      <c r="Q1070" s="212" t="n">
        <v>0</v>
      </c>
      <c r="R1070" s="212" t="n">
        <v>0</v>
      </c>
      <c r="S1070" s="213">
        <f>IF(VLOOKUP(F1070,$F$4:$S$374,14,FALSE)=0,"",VLOOKUP(F1070,$F$4:$S$374,14,FALSE))</f>
        <v/>
      </c>
      <c r="T1070" s="213">
        <f>VLOOKUP(A1070,'[6]Groupe de branches'!$Z$27:$AM$86,14,FALSE)</f>
        <v/>
      </c>
      <c r="U1070" s="213">
        <f>VLOOKUP(D1070,'[6]Groupe de branches'!$Z$27:$AM$86,14,FALSE)</f>
        <v/>
      </c>
      <c r="V1070" s="213" t="n">
        <v>2018</v>
      </c>
      <c r="W1070" s="179">
        <f>VLOOKUP(D1070,'[6]Table corresp.'!$M$4:$S$63,7,FALSE)</f>
        <v/>
      </c>
      <c r="X1070" s="197">
        <f>IFERROR(G1070/SUMIFS('[6]Comp2016-2017 (3)'!$I$5:$I$289,'[6]Comp2016-2017 (3)'!$A$5:$A$289,A1070,'[6]Comp2016-2017 (3)'!$R$5:$R$289,V1070),0)</f>
        <v/>
      </c>
      <c r="Y1070" s="182">
        <f>IFERROR(IF(RIGHT(F1070,3)="Exp",VLOOKUP(F1070,#REF!,2,FALSE),VLOOKUP(F1070,#REF!,9,FALSE)),1)</f>
        <v/>
      </c>
      <c r="Z1070" s="197">
        <f>Y1070/SUMIFS($Y$4:$Y$1116,$V$4:$V$1116,V1070,$A$4:$A$1116,A1070)</f>
        <v/>
      </c>
      <c r="AA1070" s="181">
        <f>X1070*Z1070</f>
        <v/>
      </c>
      <c r="AB1070" s="183">
        <f>IFERROR(SUMIFS('[6]Comp2016-2017 (3)'!$G$5:$G$289,'[6]Comp2016-2017 (3)'!$A$5:$A$289,A1070,'[6]Comp2016-2017 (3)'!$R$5:$R$289,V1070)*AA1070/SUMIFS($AA$4:$AA$1116,$A$4:$A$1116,A1070,$V$4:$V$1116,V1070),0)</f>
        <v/>
      </c>
      <c r="AC1070" s="183">
        <f>IF($W1070=AC$3,$AB1070,IF(NOT($W1070=0),"",SUMIFS('Source traité'!AC$4:AC$1116,'Source traité'!$A$4:$A$1116,$D1070,'Source traité'!$V$4:$V$1116,$V1070)/SUMIFS('[6]Comp2016-2017 (3)'!$G$5:$G$289,'[6]Comp2016-2017 (3)'!$A$5:$A$289,$D1070,'[6]Comp2016-2017 (3)'!$R$5:$R$289,$V1070)*$AB1070))</f>
        <v/>
      </c>
      <c r="AD1070" s="183">
        <f>IF($W1070=AD$3,$AB1070,IF(NOT($W1070=0),"",SUMIFS('Source traité'!AD$4:AD$1116,'Source traité'!$A$4:$A$1116,$D1070,'Source traité'!$V$4:$V$1116,$V1070)/SUMIFS('[6]Comp2016-2017 (3)'!$G$5:$G$289,'[6]Comp2016-2017 (3)'!$A$5:$A$289,$D1070,'[6]Comp2016-2017 (3)'!$R$5:$R$289,$V1070)*$AB1070))</f>
        <v/>
      </c>
      <c r="AE1070" s="183">
        <f>IF($W1070=AE$3,$AB1070,IF(NOT($W1070=0),"",SUMIFS('Source traité'!AE$4:AE$1116,'Source traité'!$A$4:$A$1116,$D1070,'Source traité'!$V$4:$V$1116,$V1070)/SUMIFS('[6]Comp2016-2017 (3)'!$G$5:$G$289,'[6]Comp2016-2017 (3)'!$A$5:$A$289,$D1070,'[6]Comp2016-2017 (3)'!$R$5:$R$289,$V1070)*$AB1070))</f>
        <v/>
      </c>
      <c r="AF1070" s="183">
        <f>IF($W1070=AF$3,$AB1070,IF(NOT($W1070=0),"",SUMIFS('Source traité'!AF$4:AF$1116,'Source traité'!$A$4:$A$1116,$D1070,'Source traité'!$V$4:$V$1116,$V1070)/SUMIFS('[6]Comp2016-2017 (3)'!$G$5:$G$289,'[6]Comp2016-2017 (3)'!$A$5:$A$289,$D1070,'[6]Comp2016-2017 (3)'!$R$5:$R$289,$V1070)*$AB1070))</f>
        <v/>
      </c>
      <c r="AG1070" s="183">
        <f>IF($W1070=AG$3,$AB1070,IF(NOT($W1070=0),"",SUMIFS('Source traité'!AG$4:AG$1116,'Source traité'!$A$4:$A$1116,$D1070,'Source traité'!$V$4:$V$1116,$V1070)/SUMIFS('[6]Comp2016-2017 (3)'!$G$5:$G$289,'[6]Comp2016-2017 (3)'!$A$5:$A$289,$D1070,'[6]Comp2016-2017 (3)'!$R$5:$R$289,$V1070)*$AB1070))</f>
        <v/>
      </c>
      <c r="AH1070" s="183">
        <f>IF($W1070=AH$3,$AB1070,IF(NOT($W1070=0),"",SUMIFS('Source traité'!AH$4:AH$1116,'Source traité'!$A$4:$A$1116,$D1070,'Source traité'!$V$4:$V$1116,$V1070)/SUMIFS('[6]Comp2016-2017 (3)'!$G$5:$G$289,'[6]Comp2016-2017 (3)'!$A$5:$A$289,$D1070,'[6]Comp2016-2017 (3)'!$R$5:$R$289,$V1070)*$AB1070))</f>
        <v/>
      </c>
      <c r="AI1070" s="183">
        <f>IF($W1070=AI$3,$AB1070,IF(NOT($W1070=0),"",SUMIFS('Source traité'!AI$4:AI$1116,'Source traité'!$A$4:$A$1116,$D1070,'Source traité'!$V$4:$V$1116,$V1070)/SUMIFS('[6]Comp2016-2017 (3)'!$G$5:$G$289,'[6]Comp2016-2017 (3)'!$A$5:$A$289,$D1070,'[6]Comp2016-2017 (3)'!$R$5:$R$289,$V1070)*$AB1070))</f>
        <v/>
      </c>
      <c r="AJ1070" s="183">
        <f>IF($W1070=AJ$3,$AB1070,IF(NOT($W1070=0),"",SUMIFS('Source traité'!AJ$4:AJ$1116,'Source traité'!$A$4:$A$1116,$D1070,'Source traité'!$V$4:$V$1116,$V1070)/SUMIFS('[6]Comp2016-2017 (3)'!$G$5:$G$289,'[6]Comp2016-2017 (3)'!$A$5:$A$289,$D1070,'[6]Comp2016-2017 (3)'!$R$5:$R$289,$V1070)*$AB1070))</f>
        <v/>
      </c>
      <c r="AK1070" s="183">
        <f>SUM(AC1070:AJ1070)-AB1070</f>
        <v/>
      </c>
      <c r="AL1070" s="179">
        <f>IF(A1070=D1070,"remplir à la main","")</f>
        <v/>
      </c>
      <c r="AM1070" s="179">
        <f>VLOOKUP(A1070,'[6]Table corresp.'!$M$4:$U$63,8,FALSE)</f>
        <v/>
      </c>
      <c r="AN1070" s="179">
        <f>VLOOKUP(D1070,'[6]Table corresp.'!$M$4:$U$63,9,FALSE)</f>
        <v/>
      </c>
    </row>
    <row r="1071" hidden="1">
      <c r="A1071" s="179" t="inlineStr">
        <is>
          <t>63 - Transports de bois à partir de la forêt</t>
        </is>
      </c>
      <c r="B1071" s="179">
        <f>VLOOKUP(LEFT(A1071,3),'[6]Table corresp.'!$A$4:$D$63,3,FALSE)</f>
        <v/>
      </c>
      <c r="C1071" s="179">
        <f>VLOOKUP(A1071,'[6]Table corresp.'!$M$4:$P$63,4,FALSE)</f>
        <v/>
      </c>
      <c r="D1071" s="179" t="inlineStr">
        <is>
          <t>15 - Sciages bruts de Pin maritime</t>
        </is>
      </c>
      <c r="E1071" s="179">
        <f>VLOOKUP(LEFT(D1071,3),'[6]Table corresp.'!$A$4:$D$63,4,FALSE)</f>
        <v/>
      </c>
      <c r="F1071" s="179">
        <f>LEFT(A1071,3)&amp;" - "&amp;LEFT(D1071,3)</f>
        <v/>
      </c>
      <c r="G1071" s="212" t="n">
        <v>31210.04328489583</v>
      </c>
      <c r="H1071" s="212" t="n">
        <v>0</v>
      </c>
      <c r="I1071" s="212" t="n">
        <v>31210.04328489583</v>
      </c>
      <c r="J1071" s="212" t="n">
        <v>0</v>
      </c>
      <c r="K1071" s="212" t="n">
        <v>0</v>
      </c>
      <c r="L1071" s="212" t="n">
        <v>0</v>
      </c>
      <c r="M1071" s="212" t="n">
        <v>0</v>
      </c>
      <c r="N1071" s="212" t="n">
        <v>0</v>
      </c>
      <c r="O1071" s="212" t="n">
        <v>0</v>
      </c>
      <c r="P1071" s="212" t="n">
        <v>0</v>
      </c>
      <c r="Q1071" s="212" t="n">
        <v>0</v>
      </c>
      <c r="R1071" s="212" t="n">
        <v>0</v>
      </c>
      <c r="S1071" s="213">
        <f>IF(VLOOKUP(F1071,$F$4:$S$374,14,FALSE)=0,"",VLOOKUP(F1071,$F$4:$S$374,14,FALSE))</f>
        <v/>
      </c>
      <c r="T1071" s="213">
        <f>VLOOKUP(A1071,'[6]Groupe de branches'!$Z$27:$AM$86,14,FALSE)</f>
        <v/>
      </c>
      <c r="U1071" s="213">
        <f>VLOOKUP(D1071,'[6]Groupe de branches'!$Z$27:$AM$86,14,FALSE)</f>
        <v/>
      </c>
      <c r="V1071" s="213" t="n">
        <v>2018</v>
      </c>
      <c r="W1071" s="179">
        <f>VLOOKUP(D1071,'[6]Table corresp.'!$M$4:$S$63,7,FALSE)</f>
        <v/>
      </c>
      <c r="X1071" s="197">
        <f>IFERROR(G1071/SUMIFS('[6]Comp2016-2017 (3)'!$I$5:$I$289,'[6]Comp2016-2017 (3)'!$A$5:$A$289,A1071,'[6]Comp2016-2017 (3)'!$R$5:$R$289,V1071),0)</f>
        <v/>
      </c>
      <c r="Y1071" s="182">
        <f>IFERROR(IF(RIGHT(F1071,3)="Exp",VLOOKUP(F1071,#REF!,2,FALSE),VLOOKUP(F1071,#REF!,9,FALSE)),1)</f>
        <v/>
      </c>
      <c r="Z1071" s="197">
        <f>Y1071/SUMIFS($Y$4:$Y$1116,$V$4:$V$1116,V1071,$A$4:$A$1116,A1071)</f>
        <v/>
      </c>
      <c r="AA1071" s="181">
        <f>X1071*Z1071</f>
        <v/>
      </c>
      <c r="AB1071" s="183">
        <f>IFERROR(SUMIFS('[6]Comp2016-2017 (3)'!$G$5:$G$289,'[6]Comp2016-2017 (3)'!$A$5:$A$289,A1071,'[6]Comp2016-2017 (3)'!$R$5:$R$289,V1071)*AA1071/SUMIFS($AA$4:$AA$1116,$A$4:$A$1116,A1071,$V$4:$V$1116,V1071),0)</f>
        <v/>
      </c>
      <c r="AC1071" s="183">
        <f>IF($W1071=AC$3,$AB1071,IF(NOT($W1071=0),"",SUMIFS('Source traité'!AC$4:AC$1116,'Source traité'!$A$4:$A$1116,$D1071,'Source traité'!$V$4:$V$1116,$V1071)/SUMIFS('[6]Comp2016-2017 (3)'!$G$5:$G$289,'[6]Comp2016-2017 (3)'!$A$5:$A$289,$D1071,'[6]Comp2016-2017 (3)'!$R$5:$R$289,$V1071)*$AB1071))</f>
        <v/>
      </c>
      <c r="AD1071" s="183">
        <f>IF($W1071=AD$3,$AB1071,IF(NOT($W1071=0),"",SUMIFS('Source traité'!AD$4:AD$1116,'Source traité'!$A$4:$A$1116,$D1071,'Source traité'!$V$4:$V$1116,$V1071)/SUMIFS('[6]Comp2016-2017 (3)'!$G$5:$G$289,'[6]Comp2016-2017 (3)'!$A$5:$A$289,$D1071,'[6]Comp2016-2017 (3)'!$R$5:$R$289,$V1071)*$AB1071))</f>
        <v/>
      </c>
      <c r="AE1071" s="183">
        <f>IF($W1071=AE$3,$AB1071,IF(NOT($W1071=0),"",SUMIFS('Source traité'!AE$4:AE$1116,'Source traité'!$A$4:$A$1116,$D1071,'Source traité'!$V$4:$V$1116,$V1071)/SUMIFS('[6]Comp2016-2017 (3)'!$G$5:$G$289,'[6]Comp2016-2017 (3)'!$A$5:$A$289,$D1071,'[6]Comp2016-2017 (3)'!$R$5:$R$289,$V1071)*$AB1071))</f>
        <v/>
      </c>
      <c r="AF1071" s="183">
        <f>IF($W1071=AF$3,$AB1071,IF(NOT($W1071=0),"",SUMIFS('Source traité'!AF$4:AF$1116,'Source traité'!$A$4:$A$1116,$D1071,'Source traité'!$V$4:$V$1116,$V1071)/SUMIFS('[6]Comp2016-2017 (3)'!$G$5:$G$289,'[6]Comp2016-2017 (3)'!$A$5:$A$289,$D1071,'[6]Comp2016-2017 (3)'!$R$5:$R$289,$V1071)*$AB1071))</f>
        <v/>
      </c>
      <c r="AG1071" s="183">
        <f>IF($W1071=AG$3,$AB1071,IF(NOT($W1071=0),"",SUMIFS('Source traité'!AG$4:AG$1116,'Source traité'!$A$4:$A$1116,$D1071,'Source traité'!$V$4:$V$1116,$V1071)/SUMIFS('[6]Comp2016-2017 (3)'!$G$5:$G$289,'[6]Comp2016-2017 (3)'!$A$5:$A$289,$D1071,'[6]Comp2016-2017 (3)'!$R$5:$R$289,$V1071)*$AB1071))</f>
        <v/>
      </c>
      <c r="AH1071" s="183">
        <f>IF($W1071=AH$3,$AB1071,IF(NOT($W1071=0),"",SUMIFS('Source traité'!AH$4:AH$1116,'Source traité'!$A$4:$A$1116,$D1071,'Source traité'!$V$4:$V$1116,$V1071)/SUMIFS('[6]Comp2016-2017 (3)'!$G$5:$G$289,'[6]Comp2016-2017 (3)'!$A$5:$A$289,$D1071,'[6]Comp2016-2017 (3)'!$R$5:$R$289,$V1071)*$AB1071))</f>
        <v/>
      </c>
      <c r="AI1071" s="183">
        <f>IF($W1071=AI$3,$AB1071,IF(NOT($W1071=0),"",SUMIFS('Source traité'!AI$4:AI$1116,'Source traité'!$A$4:$A$1116,$D1071,'Source traité'!$V$4:$V$1116,$V1071)/SUMIFS('[6]Comp2016-2017 (3)'!$G$5:$G$289,'[6]Comp2016-2017 (3)'!$A$5:$A$289,$D1071,'[6]Comp2016-2017 (3)'!$R$5:$R$289,$V1071)*$AB1071))</f>
        <v/>
      </c>
      <c r="AJ1071" s="183">
        <f>IF($W1071=AJ$3,$AB1071,IF(NOT($W1071=0),"",SUMIFS('Source traité'!AJ$4:AJ$1116,'Source traité'!$A$4:$A$1116,$D1071,'Source traité'!$V$4:$V$1116,$V1071)/SUMIFS('[6]Comp2016-2017 (3)'!$G$5:$G$289,'[6]Comp2016-2017 (3)'!$A$5:$A$289,$D1071,'[6]Comp2016-2017 (3)'!$R$5:$R$289,$V1071)*$AB1071))</f>
        <v/>
      </c>
      <c r="AK1071" s="183">
        <f>SUM(AC1071:AJ1071)-AB1071</f>
        <v/>
      </c>
      <c r="AL1071" s="179">
        <f>IF(A1071=D1071,"remplir à la main","")</f>
        <v/>
      </c>
      <c r="AM1071" s="179">
        <f>VLOOKUP(A1071,'[6]Table corresp.'!$M$4:$U$63,8,FALSE)</f>
        <v/>
      </c>
      <c r="AN1071" s="179">
        <f>VLOOKUP(D1071,'[6]Table corresp.'!$M$4:$U$63,9,FALSE)</f>
        <v/>
      </c>
    </row>
    <row r="1072" hidden="1">
      <c r="A1072" s="179" t="inlineStr">
        <is>
          <t>63 - Transports de bois à partir de la forêt</t>
        </is>
      </c>
      <c r="B1072" s="179">
        <f>VLOOKUP(LEFT(A1072,3),'[6]Table corresp.'!$A$4:$D$63,3,FALSE)</f>
        <v/>
      </c>
      <c r="C1072" s="179">
        <f>VLOOKUP(A1072,'[6]Table corresp.'!$M$4:$P$63,4,FALSE)</f>
        <v/>
      </c>
      <c r="D1072" s="179" t="inlineStr">
        <is>
          <t>16 - Merrains</t>
        </is>
      </c>
      <c r="E1072" s="179">
        <f>VLOOKUP(LEFT(D1072,3),'[6]Table corresp.'!$A$4:$D$63,4,FALSE)</f>
        <v/>
      </c>
      <c r="F1072" s="179">
        <f>LEFT(A1072,3)&amp;" - "&amp;LEFT(D1072,3)</f>
        <v/>
      </c>
      <c r="G1072" s="212" t="n">
        <v>3133.463738273559</v>
      </c>
      <c r="H1072" s="212" t="n">
        <v>0</v>
      </c>
      <c r="I1072" s="212" t="n">
        <v>3133.463738273559</v>
      </c>
      <c r="J1072" s="212" t="n">
        <v>0</v>
      </c>
      <c r="K1072" s="212" t="n">
        <v>0</v>
      </c>
      <c r="L1072" s="212" t="n">
        <v>0</v>
      </c>
      <c r="M1072" s="212" t="n">
        <v>0</v>
      </c>
      <c r="N1072" s="212" t="n">
        <v>0</v>
      </c>
      <c r="O1072" s="212" t="n">
        <v>0</v>
      </c>
      <c r="P1072" s="212" t="n">
        <v>0</v>
      </c>
      <c r="Q1072" s="212" t="n">
        <v>0</v>
      </c>
      <c r="R1072" s="212" t="n">
        <v>0</v>
      </c>
      <c r="S1072" s="213">
        <f>IF(VLOOKUP(F1072,$F$4:$S$374,14,FALSE)=0,"",VLOOKUP(F1072,$F$4:$S$374,14,FALSE))</f>
        <v/>
      </c>
      <c r="T1072" s="213">
        <f>VLOOKUP(A1072,'[6]Groupe de branches'!$Z$27:$AM$86,14,FALSE)</f>
        <v/>
      </c>
      <c r="U1072" s="213">
        <f>VLOOKUP(D1072,'[6]Groupe de branches'!$Z$27:$AM$86,14,FALSE)</f>
        <v/>
      </c>
      <c r="V1072" s="213" t="n">
        <v>2018</v>
      </c>
      <c r="W1072" s="179">
        <f>VLOOKUP(D1072,'[6]Table corresp.'!$M$4:$S$63,7,FALSE)</f>
        <v/>
      </c>
      <c r="X1072" s="197">
        <f>IFERROR(G1072/SUMIFS('[6]Comp2016-2017 (3)'!$I$5:$I$289,'[6]Comp2016-2017 (3)'!$A$5:$A$289,A1072,'[6]Comp2016-2017 (3)'!$R$5:$R$289,V1072),0)</f>
        <v/>
      </c>
      <c r="Y1072" s="182">
        <f>IFERROR(IF(RIGHT(F1072,3)="Exp",VLOOKUP(F1072,#REF!,2,FALSE),VLOOKUP(F1072,#REF!,9,FALSE)),1)</f>
        <v/>
      </c>
      <c r="Z1072" s="197">
        <f>Y1072/SUMIFS($Y$4:$Y$1116,$V$4:$V$1116,V1072,$A$4:$A$1116,A1072)</f>
        <v/>
      </c>
      <c r="AA1072" s="181">
        <f>X1072*Z1072</f>
        <v/>
      </c>
      <c r="AB1072" s="183">
        <f>IFERROR(SUMIFS('[6]Comp2016-2017 (3)'!$G$5:$G$289,'[6]Comp2016-2017 (3)'!$A$5:$A$289,A1072,'[6]Comp2016-2017 (3)'!$R$5:$R$289,V1072)*AA1072/SUMIFS($AA$4:$AA$1116,$A$4:$A$1116,A1072,$V$4:$V$1116,V1072),0)</f>
        <v/>
      </c>
      <c r="AC1072" s="183">
        <f>IF($W1072=AC$3,$AB1072,IF(NOT($W1072=0),"",SUMIFS('Source traité'!AC$4:AC$1116,'Source traité'!$A$4:$A$1116,$D1072,'Source traité'!$V$4:$V$1116,$V1072)/SUMIFS('[6]Comp2016-2017 (3)'!$G$5:$G$289,'[6]Comp2016-2017 (3)'!$A$5:$A$289,$D1072,'[6]Comp2016-2017 (3)'!$R$5:$R$289,$V1072)*$AB1072))</f>
        <v/>
      </c>
      <c r="AD1072" s="183">
        <f>IF($W1072=AD$3,$AB1072,IF(NOT($W1072=0),"",SUMIFS('Source traité'!AD$4:AD$1116,'Source traité'!$A$4:$A$1116,$D1072,'Source traité'!$V$4:$V$1116,$V1072)/SUMIFS('[6]Comp2016-2017 (3)'!$G$5:$G$289,'[6]Comp2016-2017 (3)'!$A$5:$A$289,$D1072,'[6]Comp2016-2017 (3)'!$R$5:$R$289,$V1072)*$AB1072))</f>
        <v/>
      </c>
      <c r="AE1072" s="183">
        <f>IF($W1072=AE$3,$AB1072,IF(NOT($W1072=0),"",SUMIFS('Source traité'!AE$4:AE$1116,'Source traité'!$A$4:$A$1116,$D1072,'Source traité'!$V$4:$V$1116,$V1072)/SUMIFS('[6]Comp2016-2017 (3)'!$G$5:$G$289,'[6]Comp2016-2017 (3)'!$A$5:$A$289,$D1072,'[6]Comp2016-2017 (3)'!$R$5:$R$289,$V1072)*$AB1072))</f>
        <v/>
      </c>
      <c r="AF1072" s="183">
        <f>IF($W1072=AF$3,$AB1072,IF(NOT($W1072=0),"",SUMIFS('Source traité'!AF$4:AF$1116,'Source traité'!$A$4:$A$1116,$D1072,'Source traité'!$V$4:$V$1116,$V1072)/SUMIFS('[6]Comp2016-2017 (3)'!$G$5:$G$289,'[6]Comp2016-2017 (3)'!$A$5:$A$289,$D1072,'[6]Comp2016-2017 (3)'!$R$5:$R$289,$V1072)*$AB1072))</f>
        <v/>
      </c>
      <c r="AG1072" s="183">
        <f>IF($W1072=AG$3,$AB1072,IF(NOT($W1072=0),"",SUMIFS('Source traité'!AG$4:AG$1116,'Source traité'!$A$4:$A$1116,$D1072,'Source traité'!$V$4:$V$1116,$V1072)/SUMIFS('[6]Comp2016-2017 (3)'!$G$5:$G$289,'[6]Comp2016-2017 (3)'!$A$5:$A$289,$D1072,'[6]Comp2016-2017 (3)'!$R$5:$R$289,$V1072)*$AB1072))</f>
        <v/>
      </c>
      <c r="AH1072" s="183">
        <f>IF($W1072=AH$3,$AB1072,IF(NOT($W1072=0),"",SUMIFS('Source traité'!AH$4:AH$1116,'Source traité'!$A$4:$A$1116,$D1072,'Source traité'!$V$4:$V$1116,$V1072)/SUMIFS('[6]Comp2016-2017 (3)'!$G$5:$G$289,'[6]Comp2016-2017 (3)'!$A$5:$A$289,$D1072,'[6]Comp2016-2017 (3)'!$R$5:$R$289,$V1072)*$AB1072))</f>
        <v/>
      </c>
      <c r="AI1072" s="183">
        <f>IF($W1072=AI$3,$AB1072,IF(NOT($W1072=0),"",SUMIFS('Source traité'!AI$4:AI$1116,'Source traité'!$A$4:$A$1116,$D1072,'Source traité'!$V$4:$V$1116,$V1072)/SUMIFS('[6]Comp2016-2017 (3)'!$G$5:$G$289,'[6]Comp2016-2017 (3)'!$A$5:$A$289,$D1072,'[6]Comp2016-2017 (3)'!$R$5:$R$289,$V1072)*$AB1072))</f>
        <v/>
      </c>
      <c r="AJ1072" s="183">
        <f>IF($W1072=AJ$3,$AB1072,IF(NOT($W1072=0),"",SUMIFS('Source traité'!AJ$4:AJ$1116,'Source traité'!$A$4:$A$1116,$D1072,'Source traité'!$V$4:$V$1116,$V1072)/SUMIFS('[6]Comp2016-2017 (3)'!$G$5:$G$289,'[6]Comp2016-2017 (3)'!$A$5:$A$289,$D1072,'[6]Comp2016-2017 (3)'!$R$5:$R$289,$V1072)*$AB1072))</f>
        <v/>
      </c>
      <c r="AK1072" s="183">
        <f>SUM(AC1072:AJ1072)-AB1072</f>
        <v/>
      </c>
      <c r="AL1072" s="179">
        <f>IF(A1072=D1072,"remplir à la main","")</f>
        <v/>
      </c>
      <c r="AM1072" s="179">
        <f>VLOOKUP(A1072,'[6]Table corresp.'!$M$4:$U$63,8,FALSE)</f>
        <v/>
      </c>
      <c r="AN1072" s="179">
        <f>VLOOKUP(D1072,'[6]Table corresp.'!$M$4:$U$63,9,FALSE)</f>
        <v/>
      </c>
    </row>
    <row r="1073" hidden="1">
      <c r="A1073" s="179" t="inlineStr">
        <is>
          <t>63 - Transports de bois à partir de la forêt</t>
        </is>
      </c>
      <c r="B1073" s="179">
        <f>VLOOKUP(LEFT(A1073,3),'[6]Table corresp.'!$A$4:$D$63,3,FALSE)</f>
        <v/>
      </c>
      <c r="C1073" s="179">
        <f>VLOOKUP(A1073,'[6]Table corresp.'!$M$4:$P$63,4,FALSE)</f>
        <v/>
      </c>
      <c r="D1073" s="179" t="inlineStr">
        <is>
          <t>17 - Autres types de sciages</t>
        </is>
      </c>
      <c r="E1073" s="179">
        <f>VLOOKUP(LEFT(D1073,3),'[6]Table corresp.'!$A$4:$D$63,4,FALSE)</f>
        <v/>
      </c>
      <c r="F1073" s="179">
        <f>LEFT(A1073,3)&amp;" - "&amp;LEFT(D1073,3)</f>
        <v/>
      </c>
      <c r="G1073" s="212" t="n">
        <v>3408.403787308508</v>
      </c>
      <c r="H1073" s="212" t="n">
        <v>0</v>
      </c>
      <c r="I1073" s="212" t="n">
        <v>3408.403787308508</v>
      </c>
      <c r="J1073" s="212" t="n">
        <v>0</v>
      </c>
      <c r="K1073" s="212" t="n">
        <v>0</v>
      </c>
      <c r="L1073" s="212" t="n">
        <v>0</v>
      </c>
      <c r="M1073" s="212" t="n">
        <v>0</v>
      </c>
      <c r="N1073" s="212" t="n">
        <v>0</v>
      </c>
      <c r="O1073" s="212" t="n">
        <v>0</v>
      </c>
      <c r="P1073" s="212" t="n">
        <v>0</v>
      </c>
      <c r="Q1073" s="212" t="n">
        <v>0</v>
      </c>
      <c r="R1073" s="212" t="n">
        <v>0</v>
      </c>
      <c r="S1073" s="213">
        <f>IF(VLOOKUP(F1073,$F$4:$S$374,14,FALSE)=0,"",VLOOKUP(F1073,$F$4:$S$374,14,FALSE))</f>
        <v/>
      </c>
      <c r="T1073" s="213">
        <f>VLOOKUP(A1073,'[6]Groupe de branches'!$Z$27:$AM$86,14,FALSE)</f>
        <v/>
      </c>
      <c r="U1073" s="213">
        <f>VLOOKUP(D1073,'[6]Groupe de branches'!$Z$27:$AM$86,14,FALSE)</f>
        <v/>
      </c>
      <c r="V1073" s="213" t="n">
        <v>2018</v>
      </c>
      <c r="W1073" s="179">
        <f>VLOOKUP(D1073,'[6]Table corresp.'!$M$4:$S$63,7,FALSE)</f>
        <v/>
      </c>
      <c r="X1073" s="197">
        <f>IFERROR(G1073/SUMIFS('[6]Comp2016-2017 (3)'!$I$5:$I$289,'[6]Comp2016-2017 (3)'!$A$5:$A$289,A1073,'[6]Comp2016-2017 (3)'!$R$5:$R$289,V1073),0)</f>
        <v/>
      </c>
      <c r="Y1073" s="182">
        <f>IFERROR(IF(RIGHT(F1073,3)="Exp",VLOOKUP(F1073,#REF!,2,FALSE),VLOOKUP(F1073,#REF!,9,FALSE)),1)</f>
        <v/>
      </c>
      <c r="Z1073" s="197">
        <f>Y1073/SUMIFS($Y$4:$Y$1116,$V$4:$V$1116,V1073,$A$4:$A$1116,A1073)</f>
        <v/>
      </c>
      <c r="AA1073" s="181">
        <f>X1073*Z1073</f>
        <v/>
      </c>
      <c r="AB1073" s="183">
        <f>IFERROR(SUMIFS('[6]Comp2016-2017 (3)'!$G$5:$G$289,'[6]Comp2016-2017 (3)'!$A$5:$A$289,A1073,'[6]Comp2016-2017 (3)'!$R$5:$R$289,V1073)*AA1073/SUMIFS($AA$4:$AA$1116,$A$4:$A$1116,A1073,$V$4:$V$1116,V1073),0)</f>
        <v/>
      </c>
      <c r="AC1073" s="183">
        <f>IF($W1073=AC$3,$AB1073,IF(NOT($W1073=0),"",SUMIFS('Source traité'!AC$4:AC$1116,'Source traité'!$A$4:$A$1116,$D1073,'Source traité'!$V$4:$V$1116,$V1073)/SUMIFS('[6]Comp2016-2017 (3)'!$G$5:$G$289,'[6]Comp2016-2017 (3)'!$A$5:$A$289,$D1073,'[6]Comp2016-2017 (3)'!$R$5:$R$289,$V1073)*$AB1073))</f>
        <v/>
      </c>
      <c r="AD1073" s="183">
        <f>IF($W1073=AD$3,$AB1073,IF(NOT($W1073=0),"",SUMIFS('Source traité'!AD$4:AD$1116,'Source traité'!$A$4:$A$1116,$D1073,'Source traité'!$V$4:$V$1116,$V1073)/SUMIFS('[6]Comp2016-2017 (3)'!$G$5:$G$289,'[6]Comp2016-2017 (3)'!$A$5:$A$289,$D1073,'[6]Comp2016-2017 (3)'!$R$5:$R$289,$V1073)*$AB1073))</f>
        <v/>
      </c>
      <c r="AE1073" s="183">
        <f>IF($W1073=AE$3,$AB1073,IF(NOT($W1073=0),"",SUMIFS('Source traité'!AE$4:AE$1116,'Source traité'!$A$4:$A$1116,$D1073,'Source traité'!$V$4:$V$1116,$V1073)/SUMIFS('[6]Comp2016-2017 (3)'!$G$5:$G$289,'[6]Comp2016-2017 (3)'!$A$5:$A$289,$D1073,'[6]Comp2016-2017 (3)'!$R$5:$R$289,$V1073)*$AB1073))</f>
        <v/>
      </c>
      <c r="AF1073" s="183">
        <f>IF($W1073=AF$3,$AB1073,IF(NOT($W1073=0),"",SUMIFS('Source traité'!AF$4:AF$1116,'Source traité'!$A$4:$A$1116,$D1073,'Source traité'!$V$4:$V$1116,$V1073)/SUMIFS('[6]Comp2016-2017 (3)'!$G$5:$G$289,'[6]Comp2016-2017 (3)'!$A$5:$A$289,$D1073,'[6]Comp2016-2017 (3)'!$R$5:$R$289,$V1073)*$AB1073))</f>
        <v/>
      </c>
      <c r="AG1073" s="183">
        <f>IF($W1073=AG$3,$AB1073,IF(NOT($W1073=0),"",SUMIFS('Source traité'!AG$4:AG$1116,'Source traité'!$A$4:$A$1116,$D1073,'Source traité'!$V$4:$V$1116,$V1073)/SUMIFS('[6]Comp2016-2017 (3)'!$G$5:$G$289,'[6]Comp2016-2017 (3)'!$A$5:$A$289,$D1073,'[6]Comp2016-2017 (3)'!$R$5:$R$289,$V1073)*$AB1073))</f>
        <v/>
      </c>
      <c r="AH1073" s="183">
        <f>IF($W1073=AH$3,$AB1073,IF(NOT($W1073=0),"",SUMIFS('Source traité'!AH$4:AH$1116,'Source traité'!$A$4:$A$1116,$D1073,'Source traité'!$V$4:$V$1116,$V1073)/SUMIFS('[6]Comp2016-2017 (3)'!$G$5:$G$289,'[6]Comp2016-2017 (3)'!$A$5:$A$289,$D1073,'[6]Comp2016-2017 (3)'!$R$5:$R$289,$V1073)*$AB1073))</f>
        <v/>
      </c>
      <c r="AI1073" s="183">
        <f>IF($W1073=AI$3,$AB1073,IF(NOT($W1073=0),"",SUMIFS('Source traité'!AI$4:AI$1116,'Source traité'!$A$4:$A$1116,$D1073,'Source traité'!$V$4:$V$1116,$V1073)/SUMIFS('[6]Comp2016-2017 (3)'!$G$5:$G$289,'[6]Comp2016-2017 (3)'!$A$5:$A$289,$D1073,'[6]Comp2016-2017 (3)'!$R$5:$R$289,$V1073)*$AB1073))</f>
        <v/>
      </c>
      <c r="AJ1073" s="183">
        <f>IF($W1073=AJ$3,$AB1073,IF(NOT($W1073=0),"",SUMIFS('Source traité'!AJ$4:AJ$1116,'Source traité'!$A$4:$A$1116,$D1073,'Source traité'!$V$4:$V$1116,$V1073)/SUMIFS('[6]Comp2016-2017 (3)'!$G$5:$G$289,'[6]Comp2016-2017 (3)'!$A$5:$A$289,$D1073,'[6]Comp2016-2017 (3)'!$R$5:$R$289,$V1073)*$AB1073))</f>
        <v/>
      </c>
      <c r="AK1073" s="183">
        <f>SUM(AC1073:AJ1073)-AB1073</f>
        <v/>
      </c>
      <c r="AL1073" s="179">
        <f>IF(A1073=D1073,"remplir à la main","")</f>
        <v/>
      </c>
      <c r="AM1073" s="179">
        <f>VLOOKUP(A1073,'[6]Table corresp.'!$M$4:$U$63,8,FALSE)</f>
        <v/>
      </c>
      <c r="AN1073" s="179">
        <f>VLOOKUP(D1073,'[6]Table corresp.'!$M$4:$U$63,9,FALSE)</f>
        <v/>
      </c>
    </row>
    <row r="1074" hidden="1">
      <c r="A1074" s="179" t="inlineStr">
        <is>
          <t>63 - Transports de bois à partir de la forêt</t>
        </is>
      </c>
      <c r="B1074" s="179">
        <f>VLOOKUP(LEFT(A1074,3),'[6]Table corresp.'!$A$4:$D$63,3,FALSE)</f>
        <v/>
      </c>
      <c r="C1074" s="179">
        <f>VLOOKUP(A1074,'[6]Table corresp.'!$M$4:$P$63,4,FALSE)</f>
        <v/>
      </c>
      <c r="D1074" s="179" t="inlineStr">
        <is>
          <t>30 - Combustibles industriels à base de bois</t>
        </is>
      </c>
      <c r="E1074" s="179">
        <f>VLOOKUP(LEFT(D1074,3),'[6]Table corresp.'!$A$4:$D$63,4,FALSE)</f>
        <v/>
      </c>
      <c r="F1074" s="179">
        <f>LEFT(A1074,3)&amp;" - "&amp;LEFT(D1074,3)</f>
        <v/>
      </c>
      <c r="G1074" s="212" t="n">
        <v>28072.20357982303</v>
      </c>
      <c r="H1074" s="212" t="n">
        <v>0</v>
      </c>
      <c r="I1074" s="212" t="n">
        <v>28072.20357982303</v>
      </c>
      <c r="J1074" s="212" t="n">
        <v>0</v>
      </c>
      <c r="K1074" s="212" t="n">
        <v>0</v>
      </c>
      <c r="L1074" s="212" t="n">
        <v>0</v>
      </c>
      <c r="M1074" s="212" t="n">
        <v>0</v>
      </c>
      <c r="N1074" s="212" t="n">
        <v>0</v>
      </c>
      <c r="O1074" s="212" t="n">
        <v>0</v>
      </c>
      <c r="P1074" s="212" t="n">
        <v>0</v>
      </c>
      <c r="Q1074" s="212" t="n">
        <v>0</v>
      </c>
      <c r="R1074" s="212" t="n">
        <v>0</v>
      </c>
      <c r="S1074" s="213">
        <f>IF(VLOOKUP(F1074,$F$4:$S$374,14,FALSE)=0,"",VLOOKUP(F1074,$F$4:$S$374,14,FALSE))</f>
        <v/>
      </c>
      <c r="T1074" s="213">
        <f>VLOOKUP(A1074,'[6]Groupe de branches'!$Z$27:$AM$86,14,FALSE)</f>
        <v/>
      </c>
      <c r="U1074" s="213">
        <f>VLOOKUP(D1074,'[6]Groupe de branches'!$Z$27:$AM$86,14,FALSE)</f>
        <v/>
      </c>
      <c r="V1074" s="213" t="n">
        <v>2018</v>
      </c>
      <c r="W1074" s="179">
        <f>VLOOKUP(D1074,'[6]Table corresp.'!$M$4:$S$63,7,FALSE)</f>
        <v/>
      </c>
      <c r="X1074" s="197">
        <f>IFERROR(G1074/SUMIFS('[6]Comp2016-2017 (3)'!$I$5:$I$289,'[6]Comp2016-2017 (3)'!$A$5:$A$289,A1074,'[6]Comp2016-2017 (3)'!$R$5:$R$289,V1074),0)</f>
        <v/>
      </c>
      <c r="Y1074" s="182">
        <f>IFERROR(IF(RIGHT(F1074,3)="Exp",VLOOKUP(F1074,#REF!,2,FALSE),VLOOKUP(F1074,#REF!,9,FALSE)),1)</f>
        <v/>
      </c>
      <c r="Z1074" s="197">
        <f>Y1074/SUMIFS($Y$4:$Y$1116,$V$4:$V$1116,V1074,$A$4:$A$1116,A1074)</f>
        <v/>
      </c>
      <c r="AA1074" s="181">
        <f>X1074*Z1074</f>
        <v/>
      </c>
      <c r="AB1074" s="183">
        <f>IFERROR(SUMIFS('[6]Comp2016-2017 (3)'!$G$5:$G$289,'[6]Comp2016-2017 (3)'!$A$5:$A$289,A1074,'[6]Comp2016-2017 (3)'!$R$5:$R$289,V1074)*AA1074/SUMIFS($AA$4:$AA$1116,$A$4:$A$1116,A1074,$V$4:$V$1116,V1074),0)</f>
        <v/>
      </c>
      <c r="AC1074" s="183">
        <f>IF($W1074=AC$3,$AB1074,IF(NOT($W1074=0),"",SUMIFS('Source traité'!AC$4:AC$1116,'Source traité'!$A$4:$A$1116,$D1074,'Source traité'!$V$4:$V$1116,$V1074)/SUMIFS('[6]Comp2016-2017 (3)'!$G$5:$G$289,'[6]Comp2016-2017 (3)'!$A$5:$A$289,$D1074,'[6]Comp2016-2017 (3)'!$R$5:$R$289,$V1074)*$AB1074))</f>
        <v/>
      </c>
      <c r="AD1074" s="183">
        <f>IF($W1074=AD$3,$AB1074,IF(NOT($W1074=0),"",SUMIFS('Source traité'!AD$4:AD$1116,'Source traité'!$A$4:$A$1116,$D1074,'Source traité'!$V$4:$V$1116,$V1074)/SUMIFS('[6]Comp2016-2017 (3)'!$G$5:$G$289,'[6]Comp2016-2017 (3)'!$A$5:$A$289,$D1074,'[6]Comp2016-2017 (3)'!$R$5:$R$289,$V1074)*$AB1074))</f>
        <v/>
      </c>
      <c r="AE1074" s="183">
        <f>IF($W1074=AE$3,$AB1074,IF(NOT($W1074=0),"",SUMIFS('Source traité'!AE$4:AE$1116,'Source traité'!$A$4:$A$1116,$D1074,'Source traité'!$V$4:$V$1116,$V1074)/SUMIFS('[6]Comp2016-2017 (3)'!$G$5:$G$289,'[6]Comp2016-2017 (3)'!$A$5:$A$289,$D1074,'[6]Comp2016-2017 (3)'!$R$5:$R$289,$V1074)*$AB1074))</f>
        <v/>
      </c>
      <c r="AF1074" s="183">
        <f>IF($W1074=AF$3,$AB1074,IF(NOT($W1074=0),"",SUMIFS('Source traité'!AF$4:AF$1116,'Source traité'!$A$4:$A$1116,$D1074,'Source traité'!$V$4:$V$1116,$V1074)/SUMIFS('[6]Comp2016-2017 (3)'!$G$5:$G$289,'[6]Comp2016-2017 (3)'!$A$5:$A$289,$D1074,'[6]Comp2016-2017 (3)'!$R$5:$R$289,$V1074)*$AB1074))</f>
        <v/>
      </c>
      <c r="AG1074" s="183">
        <f>IF($W1074=AG$3,$AB1074,IF(NOT($W1074=0),"",SUMIFS('Source traité'!AG$4:AG$1116,'Source traité'!$A$4:$A$1116,$D1074,'Source traité'!$V$4:$V$1116,$V1074)/SUMIFS('[6]Comp2016-2017 (3)'!$G$5:$G$289,'[6]Comp2016-2017 (3)'!$A$5:$A$289,$D1074,'[6]Comp2016-2017 (3)'!$R$5:$R$289,$V1074)*$AB1074))</f>
        <v/>
      </c>
      <c r="AH1074" s="183">
        <f>IF($W1074=AH$3,$AB1074,IF(NOT($W1074=0),"",SUMIFS('Source traité'!AH$4:AH$1116,'Source traité'!$A$4:$A$1116,$D1074,'Source traité'!$V$4:$V$1116,$V1074)/SUMIFS('[6]Comp2016-2017 (3)'!$G$5:$G$289,'[6]Comp2016-2017 (3)'!$A$5:$A$289,$D1074,'[6]Comp2016-2017 (3)'!$R$5:$R$289,$V1074)*$AB1074))</f>
        <v/>
      </c>
      <c r="AI1074" s="183">
        <f>IF($W1074=AI$3,$AB1074,IF(NOT($W1074=0),"",SUMIFS('Source traité'!AI$4:AI$1116,'Source traité'!$A$4:$A$1116,$D1074,'Source traité'!$V$4:$V$1116,$V1074)/SUMIFS('[6]Comp2016-2017 (3)'!$G$5:$G$289,'[6]Comp2016-2017 (3)'!$A$5:$A$289,$D1074,'[6]Comp2016-2017 (3)'!$R$5:$R$289,$V1074)*$AB1074))</f>
        <v/>
      </c>
      <c r="AJ1074" s="183">
        <f>IF($W1074=AJ$3,$AB1074,IF(NOT($W1074=0),"",SUMIFS('Source traité'!AJ$4:AJ$1116,'Source traité'!$A$4:$A$1116,$D1074,'Source traité'!$V$4:$V$1116,$V1074)/SUMIFS('[6]Comp2016-2017 (3)'!$G$5:$G$289,'[6]Comp2016-2017 (3)'!$A$5:$A$289,$D1074,'[6]Comp2016-2017 (3)'!$R$5:$R$289,$V1074)*$AB1074))</f>
        <v/>
      </c>
      <c r="AK1074" s="183">
        <f>SUM(AC1074:AJ1074)-AB1074</f>
        <v/>
      </c>
      <c r="AL1074" s="179">
        <f>IF(A1074=D1074,"remplir à la main","")</f>
        <v/>
      </c>
      <c r="AM1074" s="179">
        <f>VLOOKUP(A1074,'[6]Table corresp.'!$M$4:$U$63,8,FALSE)</f>
        <v/>
      </c>
      <c r="AN1074" s="179">
        <f>VLOOKUP(D1074,'[6]Table corresp.'!$M$4:$U$63,9,FALSE)</f>
        <v/>
      </c>
    </row>
    <row r="1075" hidden="1">
      <c r="A1075" s="179" t="inlineStr">
        <is>
          <t>63 - Transports de bois à partir de la forêt</t>
        </is>
      </c>
      <c r="B1075" s="179">
        <f>VLOOKUP(LEFT(A1075,3),'[6]Table corresp.'!$A$4:$D$63,3,FALSE)</f>
        <v/>
      </c>
      <c r="C1075" s="179">
        <f>VLOOKUP(A1075,'[6]Table corresp.'!$M$4:$P$63,4,FALSE)</f>
        <v/>
      </c>
      <c r="D1075" s="179" t="inlineStr">
        <is>
          <t>31 - Placages et panneaux à base de bois</t>
        </is>
      </c>
      <c r="E1075" s="179">
        <f>VLOOKUP(LEFT(D1075,3),'[6]Table corresp.'!$A$4:$D$63,4,FALSE)</f>
        <v/>
      </c>
      <c r="F1075" s="179">
        <f>LEFT(A1075,3)&amp;" - "&amp;LEFT(D1075,3)</f>
        <v/>
      </c>
      <c r="G1075" s="212" t="n">
        <v>39855.60498545886</v>
      </c>
      <c r="H1075" s="212" t="n">
        <v>0</v>
      </c>
      <c r="I1075" s="212" t="n">
        <v>39855.60498545887</v>
      </c>
      <c r="J1075" s="212" t="n">
        <v>0</v>
      </c>
      <c r="K1075" s="212" t="n">
        <v>0</v>
      </c>
      <c r="L1075" s="212" t="n">
        <v>0</v>
      </c>
      <c r="M1075" s="212" t="n">
        <v>0</v>
      </c>
      <c r="N1075" s="212" t="n">
        <v>0</v>
      </c>
      <c r="O1075" s="212" t="n">
        <v>0</v>
      </c>
      <c r="P1075" s="212" t="n">
        <v>0</v>
      </c>
      <c r="Q1075" s="212" t="n">
        <v>0</v>
      </c>
      <c r="R1075" s="212" t="n">
        <v>0</v>
      </c>
      <c r="S1075" s="213">
        <f>IF(VLOOKUP(F1075,$F$4:$S$374,14,FALSE)=0,"",VLOOKUP(F1075,$F$4:$S$374,14,FALSE))</f>
        <v/>
      </c>
      <c r="T1075" s="213">
        <f>VLOOKUP(A1075,'[6]Groupe de branches'!$Z$27:$AM$86,14,FALSE)</f>
        <v/>
      </c>
      <c r="U1075" s="213">
        <f>VLOOKUP(D1075,'[6]Groupe de branches'!$Z$27:$AM$86,14,FALSE)</f>
        <v/>
      </c>
      <c r="V1075" s="213" t="n">
        <v>2018</v>
      </c>
      <c r="W1075" s="179">
        <f>VLOOKUP(D1075,'[6]Table corresp.'!$M$4:$S$63,7,FALSE)</f>
        <v/>
      </c>
      <c r="X1075" s="197">
        <f>IFERROR(G1075/SUMIFS('[6]Comp2016-2017 (3)'!$I$5:$I$289,'[6]Comp2016-2017 (3)'!$A$5:$A$289,A1075,'[6]Comp2016-2017 (3)'!$R$5:$R$289,V1075),0)</f>
        <v/>
      </c>
      <c r="Y1075" s="182">
        <f>IFERROR(IF(RIGHT(F1075,3)="Exp",VLOOKUP(F1075,#REF!,2,FALSE),VLOOKUP(F1075,#REF!,9,FALSE)),1)</f>
        <v/>
      </c>
      <c r="Z1075" s="197">
        <f>Y1075/SUMIFS($Y$4:$Y$1116,$V$4:$V$1116,V1075,$A$4:$A$1116,A1075)</f>
        <v/>
      </c>
      <c r="AA1075" s="181">
        <f>X1075*Z1075</f>
        <v/>
      </c>
      <c r="AB1075" s="183">
        <f>IFERROR(SUMIFS('[6]Comp2016-2017 (3)'!$G$5:$G$289,'[6]Comp2016-2017 (3)'!$A$5:$A$289,A1075,'[6]Comp2016-2017 (3)'!$R$5:$R$289,V1075)*AA1075/SUMIFS($AA$4:$AA$1116,$A$4:$A$1116,A1075,$V$4:$V$1116,V1075),0)</f>
        <v/>
      </c>
      <c r="AC1075" s="183">
        <f>IF($W1075=AC$3,$AB1075,IF(NOT($W1075=0),"",SUMIFS('Source traité'!AC$4:AC$1116,'Source traité'!$A$4:$A$1116,$D1075,'Source traité'!$V$4:$V$1116,$V1075)/SUMIFS('[6]Comp2016-2017 (3)'!$G$5:$G$289,'[6]Comp2016-2017 (3)'!$A$5:$A$289,$D1075,'[6]Comp2016-2017 (3)'!$R$5:$R$289,$V1075)*$AB1075))</f>
        <v/>
      </c>
      <c r="AD1075" s="183">
        <f>IF($W1075=AD$3,$AB1075,IF(NOT($W1075=0),"",SUMIFS('Source traité'!AD$4:AD$1116,'Source traité'!$A$4:$A$1116,$D1075,'Source traité'!$V$4:$V$1116,$V1075)/SUMIFS('[6]Comp2016-2017 (3)'!$G$5:$G$289,'[6]Comp2016-2017 (3)'!$A$5:$A$289,$D1075,'[6]Comp2016-2017 (3)'!$R$5:$R$289,$V1075)*$AB1075))</f>
        <v/>
      </c>
      <c r="AE1075" s="183">
        <f>IF($W1075=AE$3,$AB1075,IF(NOT($W1075=0),"",SUMIFS('Source traité'!AE$4:AE$1116,'Source traité'!$A$4:$A$1116,$D1075,'Source traité'!$V$4:$V$1116,$V1075)/SUMIFS('[6]Comp2016-2017 (3)'!$G$5:$G$289,'[6]Comp2016-2017 (3)'!$A$5:$A$289,$D1075,'[6]Comp2016-2017 (3)'!$R$5:$R$289,$V1075)*$AB1075))</f>
        <v/>
      </c>
      <c r="AF1075" s="183">
        <f>IF($W1075=AF$3,$AB1075,IF(NOT($W1075=0),"",SUMIFS('Source traité'!AF$4:AF$1116,'Source traité'!$A$4:$A$1116,$D1075,'Source traité'!$V$4:$V$1116,$V1075)/SUMIFS('[6]Comp2016-2017 (3)'!$G$5:$G$289,'[6]Comp2016-2017 (3)'!$A$5:$A$289,$D1075,'[6]Comp2016-2017 (3)'!$R$5:$R$289,$V1075)*$AB1075))</f>
        <v/>
      </c>
      <c r="AG1075" s="183">
        <f>IF($W1075=AG$3,$AB1075,IF(NOT($W1075=0),"",SUMIFS('Source traité'!AG$4:AG$1116,'Source traité'!$A$4:$A$1116,$D1075,'Source traité'!$V$4:$V$1116,$V1075)/SUMIFS('[6]Comp2016-2017 (3)'!$G$5:$G$289,'[6]Comp2016-2017 (3)'!$A$5:$A$289,$D1075,'[6]Comp2016-2017 (3)'!$R$5:$R$289,$V1075)*$AB1075))</f>
        <v/>
      </c>
      <c r="AH1075" s="183">
        <f>IF($W1075=AH$3,$AB1075,IF(NOT($W1075=0),"",SUMIFS('Source traité'!AH$4:AH$1116,'Source traité'!$A$4:$A$1116,$D1075,'Source traité'!$V$4:$V$1116,$V1075)/SUMIFS('[6]Comp2016-2017 (3)'!$G$5:$G$289,'[6]Comp2016-2017 (3)'!$A$5:$A$289,$D1075,'[6]Comp2016-2017 (3)'!$R$5:$R$289,$V1075)*$AB1075))</f>
        <v/>
      </c>
      <c r="AI1075" s="183">
        <f>IF($W1075=AI$3,$AB1075,IF(NOT($W1075=0),"",SUMIFS('Source traité'!AI$4:AI$1116,'Source traité'!$A$4:$A$1116,$D1075,'Source traité'!$V$4:$V$1116,$V1075)/SUMIFS('[6]Comp2016-2017 (3)'!$G$5:$G$289,'[6]Comp2016-2017 (3)'!$A$5:$A$289,$D1075,'[6]Comp2016-2017 (3)'!$R$5:$R$289,$V1075)*$AB1075))</f>
        <v/>
      </c>
      <c r="AJ1075" s="183">
        <f>IF($W1075=AJ$3,$AB1075,IF(NOT($W1075=0),"",SUMIFS('Source traité'!AJ$4:AJ$1116,'Source traité'!$A$4:$A$1116,$D1075,'Source traité'!$V$4:$V$1116,$V1075)/SUMIFS('[6]Comp2016-2017 (3)'!$G$5:$G$289,'[6]Comp2016-2017 (3)'!$A$5:$A$289,$D1075,'[6]Comp2016-2017 (3)'!$R$5:$R$289,$V1075)*$AB1075))</f>
        <v/>
      </c>
      <c r="AK1075" s="183">
        <f>SUM(AC1075:AJ1075)-AB1075</f>
        <v/>
      </c>
      <c r="AL1075" s="179">
        <f>IF(A1075=D1075,"remplir à la main","")</f>
        <v/>
      </c>
      <c r="AM1075" s="179">
        <f>VLOOKUP(A1075,'[6]Table corresp.'!$M$4:$U$63,8,FALSE)</f>
        <v/>
      </c>
      <c r="AN1075" s="179">
        <f>VLOOKUP(D1075,'[6]Table corresp.'!$M$4:$U$63,9,FALSE)</f>
        <v/>
      </c>
    </row>
    <row r="1076" hidden="1">
      <c r="A1076" s="179" t="inlineStr">
        <is>
          <t>63 - Transports de bois à partir de la forêt</t>
        </is>
      </c>
      <c r="B1076" s="179">
        <f>VLOOKUP(LEFT(A1076,3),'[6]Table corresp.'!$A$4:$D$63,3,FALSE)</f>
        <v/>
      </c>
      <c r="C1076" s="179">
        <f>VLOOKUP(A1076,'[6]Table corresp.'!$M$4:$P$63,4,FALSE)</f>
        <v/>
      </c>
      <c r="D1076" s="179" t="inlineStr">
        <is>
          <t>37 - Emballages en bois (palette, ...)</t>
        </is>
      </c>
      <c r="E1076" s="179">
        <f>VLOOKUP(LEFT(D1076,3),'[6]Table corresp.'!$A$4:$D$63,4,FALSE)</f>
        <v/>
      </c>
      <c r="F1076" s="179">
        <f>LEFT(A1076,3)&amp;" - "&amp;LEFT(D1076,3)</f>
        <v/>
      </c>
      <c r="G1076" s="212" t="n">
        <v>12830.40296645248</v>
      </c>
      <c r="H1076" s="212" t="n">
        <v>0</v>
      </c>
      <c r="I1076" s="212" t="n">
        <v>12830.40296645248</v>
      </c>
      <c r="J1076" s="212" t="n">
        <v>0</v>
      </c>
      <c r="K1076" s="212" t="n">
        <v>0</v>
      </c>
      <c r="L1076" s="212" t="n">
        <v>0</v>
      </c>
      <c r="M1076" s="212" t="n">
        <v>0</v>
      </c>
      <c r="N1076" s="212" t="n">
        <v>0</v>
      </c>
      <c r="O1076" s="212" t="n">
        <v>0</v>
      </c>
      <c r="P1076" s="212" t="n">
        <v>0</v>
      </c>
      <c r="Q1076" s="212" t="n">
        <v>0</v>
      </c>
      <c r="R1076" s="212" t="n">
        <v>0</v>
      </c>
      <c r="S1076" s="213">
        <f>IF(VLOOKUP(F1076,$F$4:$S$374,14,FALSE)=0,"",VLOOKUP(F1076,$F$4:$S$374,14,FALSE))</f>
        <v/>
      </c>
      <c r="T1076" s="213">
        <f>VLOOKUP(A1076,'[6]Groupe de branches'!$Z$27:$AM$86,14,FALSE)</f>
        <v/>
      </c>
      <c r="U1076" s="213">
        <f>VLOOKUP(D1076,'[6]Groupe de branches'!$Z$27:$AM$86,14,FALSE)</f>
        <v/>
      </c>
      <c r="V1076" s="213" t="n">
        <v>2018</v>
      </c>
      <c r="W1076" s="179">
        <f>VLOOKUP(D1076,'[6]Table corresp.'!$M$4:$S$63,7,FALSE)</f>
        <v/>
      </c>
      <c r="X1076" s="197">
        <f>IFERROR(G1076/SUMIFS('[6]Comp2016-2017 (3)'!$I$5:$I$289,'[6]Comp2016-2017 (3)'!$A$5:$A$289,A1076,'[6]Comp2016-2017 (3)'!$R$5:$R$289,V1076),0)</f>
        <v/>
      </c>
      <c r="Y1076" s="182">
        <f>IFERROR(IF(RIGHT(F1076,3)="Exp",VLOOKUP(F1076,#REF!,2,FALSE),VLOOKUP(F1076,#REF!,9,FALSE)),1)</f>
        <v/>
      </c>
      <c r="Z1076" s="197">
        <f>Y1076/SUMIFS($Y$4:$Y$1116,$V$4:$V$1116,V1076,$A$4:$A$1116,A1076)</f>
        <v/>
      </c>
      <c r="AA1076" s="181">
        <f>X1076*Z1076</f>
        <v/>
      </c>
      <c r="AB1076" s="183">
        <f>IFERROR(SUMIFS('[6]Comp2016-2017 (3)'!$G$5:$G$289,'[6]Comp2016-2017 (3)'!$A$5:$A$289,A1076,'[6]Comp2016-2017 (3)'!$R$5:$R$289,V1076)*AA1076/SUMIFS($AA$4:$AA$1116,$A$4:$A$1116,A1076,$V$4:$V$1116,V1076),0)</f>
        <v/>
      </c>
      <c r="AC1076" s="183">
        <f>IF($W1076=AC$3,$AB1076,IF(NOT($W1076=0),"",SUMIFS('Source traité'!AC$4:AC$1116,'Source traité'!$A$4:$A$1116,$D1076,'Source traité'!$V$4:$V$1116,$V1076)/SUMIFS('[6]Comp2016-2017 (3)'!$G$5:$G$289,'[6]Comp2016-2017 (3)'!$A$5:$A$289,$D1076,'[6]Comp2016-2017 (3)'!$R$5:$R$289,$V1076)*$AB1076))</f>
        <v/>
      </c>
      <c r="AD1076" s="183">
        <f>IF($W1076=AD$3,$AB1076,IF(NOT($W1076=0),"",SUMIFS('Source traité'!AD$4:AD$1116,'Source traité'!$A$4:$A$1116,$D1076,'Source traité'!$V$4:$V$1116,$V1076)/SUMIFS('[6]Comp2016-2017 (3)'!$G$5:$G$289,'[6]Comp2016-2017 (3)'!$A$5:$A$289,$D1076,'[6]Comp2016-2017 (3)'!$R$5:$R$289,$V1076)*$AB1076))</f>
        <v/>
      </c>
      <c r="AE1076" s="183">
        <f>IF($W1076=AE$3,$AB1076,IF(NOT($W1076=0),"",SUMIFS('Source traité'!AE$4:AE$1116,'Source traité'!$A$4:$A$1116,$D1076,'Source traité'!$V$4:$V$1116,$V1076)/SUMIFS('[6]Comp2016-2017 (3)'!$G$5:$G$289,'[6]Comp2016-2017 (3)'!$A$5:$A$289,$D1076,'[6]Comp2016-2017 (3)'!$R$5:$R$289,$V1076)*$AB1076))</f>
        <v/>
      </c>
      <c r="AF1076" s="183">
        <f>IF($W1076=AF$3,$AB1076,IF(NOT($W1076=0),"",SUMIFS('Source traité'!AF$4:AF$1116,'Source traité'!$A$4:$A$1116,$D1076,'Source traité'!$V$4:$V$1116,$V1076)/SUMIFS('[6]Comp2016-2017 (3)'!$G$5:$G$289,'[6]Comp2016-2017 (3)'!$A$5:$A$289,$D1076,'[6]Comp2016-2017 (3)'!$R$5:$R$289,$V1076)*$AB1076))</f>
        <v/>
      </c>
      <c r="AG1076" s="183">
        <f>IF($W1076=AG$3,$AB1076,IF(NOT($W1076=0),"",SUMIFS('Source traité'!AG$4:AG$1116,'Source traité'!$A$4:$A$1116,$D1076,'Source traité'!$V$4:$V$1116,$V1076)/SUMIFS('[6]Comp2016-2017 (3)'!$G$5:$G$289,'[6]Comp2016-2017 (3)'!$A$5:$A$289,$D1076,'[6]Comp2016-2017 (3)'!$R$5:$R$289,$V1076)*$AB1076))</f>
        <v/>
      </c>
      <c r="AH1076" s="183">
        <f>IF($W1076=AH$3,$AB1076,IF(NOT($W1076=0),"",SUMIFS('Source traité'!AH$4:AH$1116,'Source traité'!$A$4:$A$1116,$D1076,'Source traité'!$V$4:$V$1116,$V1076)/SUMIFS('[6]Comp2016-2017 (3)'!$G$5:$G$289,'[6]Comp2016-2017 (3)'!$A$5:$A$289,$D1076,'[6]Comp2016-2017 (3)'!$R$5:$R$289,$V1076)*$AB1076))</f>
        <v/>
      </c>
      <c r="AI1076" s="183">
        <f>IF($W1076=AI$3,$AB1076,IF(NOT($W1076=0),"",SUMIFS('Source traité'!AI$4:AI$1116,'Source traité'!$A$4:$A$1116,$D1076,'Source traité'!$V$4:$V$1116,$V1076)/SUMIFS('[6]Comp2016-2017 (3)'!$G$5:$G$289,'[6]Comp2016-2017 (3)'!$A$5:$A$289,$D1076,'[6]Comp2016-2017 (3)'!$R$5:$R$289,$V1076)*$AB1076))</f>
        <v/>
      </c>
      <c r="AJ1076" s="183">
        <f>IF($W1076=AJ$3,$AB1076,IF(NOT($W1076=0),"",SUMIFS('Source traité'!AJ$4:AJ$1116,'Source traité'!$A$4:$A$1116,$D1076,'Source traité'!$V$4:$V$1116,$V1076)/SUMIFS('[6]Comp2016-2017 (3)'!$G$5:$G$289,'[6]Comp2016-2017 (3)'!$A$5:$A$289,$D1076,'[6]Comp2016-2017 (3)'!$R$5:$R$289,$V1076)*$AB1076))</f>
        <v/>
      </c>
      <c r="AK1076" s="183">
        <f>SUM(AC1076:AJ1076)-AB1076</f>
        <v/>
      </c>
      <c r="AL1076" s="179">
        <f>IF(A1076=D1076,"remplir à la main","")</f>
        <v/>
      </c>
      <c r="AM1076" s="179">
        <f>VLOOKUP(A1076,'[6]Table corresp.'!$M$4:$U$63,8,FALSE)</f>
        <v/>
      </c>
      <c r="AN1076" s="179">
        <f>VLOOKUP(D1076,'[6]Table corresp.'!$M$4:$U$63,9,FALSE)</f>
        <v/>
      </c>
    </row>
    <row r="1077" hidden="1">
      <c r="A1077" s="179" t="inlineStr">
        <is>
          <t>63 - Transports de bois à partir de la forêt</t>
        </is>
      </c>
      <c r="B1077" s="179">
        <f>VLOOKUP(LEFT(A1077,3),'[6]Table corresp.'!$A$4:$D$63,3,FALSE)</f>
        <v/>
      </c>
      <c r="C1077" s="179">
        <f>VLOOKUP(A1077,'[6]Table corresp.'!$M$4:$P$63,4,FALSE)</f>
        <v/>
      </c>
      <c r="D1077" s="179" t="inlineStr">
        <is>
          <t>43 - Pâte à papier</t>
        </is>
      </c>
      <c r="E1077" s="179">
        <f>VLOOKUP(LEFT(D1077,3),'[6]Table corresp.'!$A$4:$D$63,4,FALSE)</f>
        <v/>
      </c>
      <c r="F1077" s="179">
        <f>LEFT(A1077,3)&amp;" - "&amp;LEFT(D1077,3)</f>
        <v/>
      </c>
      <c r="G1077" s="212" t="n">
        <v>43396.38730381462</v>
      </c>
      <c r="H1077" s="212" t="n">
        <v>0</v>
      </c>
      <c r="I1077" s="212" t="n">
        <v>43396.38730381462</v>
      </c>
      <c r="J1077" s="212" t="n">
        <v>0</v>
      </c>
      <c r="K1077" s="212" t="n">
        <v>0</v>
      </c>
      <c r="L1077" s="212" t="n">
        <v>0</v>
      </c>
      <c r="M1077" s="212" t="n">
        <v>0</v>
      </c>
      <c r="N1077" s="212" t="n">
        <v>0</v>
      </c>
      <c r="O1077" s="212" t="n">
        <v>0</v>
      </c>
      <c r="P1077" s="212" t="n">
        <v>0</v>
      </c>
      <c r="Q1077" s="212" t="n">
        <v>0</v>
      </c>
      <c r="R1077" s="212" t="n">
        <v>0</v>
      </c>
      <c r="S1077" s="213">
        <f>IF(VLOOKUP(F1077,$F$4:$S$374,14,FALSE)=0,"",VLOOKUP(F1077,$F$4:$S$374,14,FALSE))</f>
        <v/>
      </c>
      <c r="T1077" s="213">
        <f>VLOOKUP(A1077,'[6]Groupe de branches'!$Z$27:$AM$86,14,FALSE)</f>
        <v/>
      </c>
      <c r="U1077" s="213">
        <f>VLOOKUP(D1077,'[6]Groupe de branches'!$Z$27:$AM$86,14,FALSE)</f>
        <v/>
      </c>
      <c r="V1077" s="213" t="n">
        <v>2018</v>
      </c>
      <c r="W1077" s="179">
        <f>VLOOKUP(D1077,'[6]Table corresp.'!$M$4:$S$63,7,FALSE)</f>
        <v/>
      </c>
      <c r="X1077" s="197">
        <f>IFERROR(G1077/SUMIFS('[6]Comp2016-2017 (3)'!$I$5:$I$289,'[6]Comp2016-2017 (3)'!$A$5:$A$289,A1077,'[6]Comp2016-2017 (3)'!$R$5:$R$289,V1077),0)</f>
        <v/>
      </c>
      <c r="Y1077" s="182">
        <f>IFERROR(IF(RIGHT(F1077,3)="Exp",VLOOKUP(F1077,#REF!,2,FALSE),VLOOKUP(F1077,#REF!,9,FALSE)),1)</f>
        <v/>
      </c>
      <c r="Z1077" s="197">
        <f>Y1077/SUMIFS($Y$4:$Y$1116,$V$4:$V$1116,V1077,$A$4:$A$1116,A1077)</f>
        <v/>
      </c>
      <c r="AA1077" s="181">
        <f>X1077*Z1077</f>
        <v/>
      </c>
      <c r="AB1077" s="183">
        <f>IFERROR(SUMIFS('[6]Comp2016-2017 (3)'!$G$5:$G$289,'[6]Comp2016-2017 (3)'!$A$5:$A$289,A1077,'[6]Comp2016-2017 (3)'!$R$5:$R$289,V1077)*AA1077/SUMIFS($AA$4:$AA$1116,$A$4:$A$1116,A1077,$V$4:$V$1116,V1077),0)</f>
        <v/>
      </c>
      <c r="AC1077" s="183">
        <f>IF($W1077=AC$3,$AB1077,IF(NOT($W1077=0),"",SUMIFS('Source traité'!AC$4:AC$1116,'Source traité'!$A$4:$A$1116,$D1077,'Source traité'!$V$4:$V$1116,$V1077)/SUMIFS('[6]Comp2016-2017 (3)'!$G$5:$G$289,'[6]Comp2016-2017 (3)'!$A$5:$A$289,$D1077,'[6]Comp2016-2017 (3)'!$R$5:$R$289,$V1077)*$AB1077))</f>
        <v/>
      </c>
      <c r="AD1077" s="183">
        <f>IF($W1077=AD$3,$AB1077,IF(NOT($W1077=0),"",SUMIFS('Source traité'!AD$4:AD$1116,'Source traité'!$A$4:$A$1116,$D1077,'Source traité'!$V$4:$V$1116,$V1077)/SUMIFS('[6]Comp2016-2017 (3)'!$G$5:$G$289,'[6]Comp2016-2017 (3)'!$A$5:$A$289,$D1077,'[6]Comp2016-2017 (3)'!$R$5:$R$289,$V1077)*$AB1077))</f>
        <v/>
      </c>
      <c r="AE1077" s="183">
        <f>IF($W1077=AE$3,$AB1077,IF(NOT($W1077=0),"",SUMIFS('Source traité'!AE$4:AE$1116,'Source traité'!$A$4:$A$1116,$D1077,'Source traité'!$V$4:$V$1116,$V1077)/SUMIFS('[6]Comp2016-2017 (3)'!$G$5:$G$289,'[6]Comp2016-2017 (3)'!$A$5:$A$289,$D1077,'[6]Comp2016-2017 (3)'!$R$5:$R$289,$V1077)*$AB1077))</f>
        <v/>
      </c>
      <c r="AF1077" s="183">
        <f>IF($W1077=AF$3,$AB1077,IF(NOT($W1077=0),"",SUMIFS('Source traité'!AF$4:AF$1116,'Source traité'!$A$4:$A$1116,$D1077,'Source traité'!$V$4:$V$1116,$V1077)/SUMIFS('[6]Comp2016-2017 (3)'!$G$5:$G$289,'[6]Comp2016-2017 (3)'!$A$5:$A$289,$D1077,'[6]Comp2016-2017 (3)'!$R$5:$R$289,$V1077)*$AB1077))</f>
        <v/>
      </c>
      <c r="AG1077" s="183">
        <f>IF($W1077=AG$3,$AB1077,IF(NOT($W1077=0),"",SUMIFS('Source traité'!AG$4:AG$1116,'Source traité'!$A$4:$A$1116,$D1077,'Source traité'!$V$4:$V$1116,$V1077)/SUMIFS('[6]Comp2016-2017 (3)'!$G$5:$G$289,'[6]Comp2016-2017 (3)'!$A$5:$A$289,$D1077,'[6]Comp2016-2017 (3)'!$R$5:$R$289,$V1077)*$AB1077))</f>
        <v/>
      </c>
      <c r="AH1077" s="183">
        <f>IF($W1077=AH$3,$AB1077,IF(NOT($W1077=0),"",SUMIFS('Source traité'!AH$4:AH$1116,'Source traité'!$A$4:$A$1116,$D1077,'Source traité'!$V$4:$V$1116,$V1077)/SUMIFS('[6]Comp2016-2017 (3)'!$G$5:$G$289,'[6]Comp2016-2017 (3)'!$A$5:$A$289,$D1077,'[6]Comp2016-2017 (3)'!$R$5:$R$289,$V1077)*$AB1077))</f>
        <v/>
      </c>
      <c r="AI1077" s="183">
        <f>IF($W1077=AI$3,$AB1077,IF(NOT($W1077=0),"",SUMIFS('Source traité'!AI$4:AI$1116,'Source traité'!$A$4:$A$1116,$D1077,'Source traité'!$V$4:$V$1116,$V1077)/SUMIFS('[6]Comp2016-2017 (3)'!$G$5:$G$289,'[6]Comp2016-2017 (3)'!$A$5:$A$289,$D1077,'[6]Comp2016-2017 (3)'!$R$5:$R$289,$V1077)*$AB1077))</f>
        <v/>
      </c>
      <c r="AJ1077" s="183">
        <f>IF($W1077=AJ$3,$AB1077,IF(NOT($W1077=0),"",SUMIFS('Source traité'!AJ$4:AJ$1116,'Source traité'!$A$4:$A$1116,$D1077,'Source traité'!$V$4:$V$1116,$V1077)/SUMIFS('[6]Comp2016-2017 (3)'!$G$5:$G$289,'[6]Comp2016-2017 (3)'!$A$5:$A$289,$D1077,'[6]Comp2016-2017 (3)'!$R$5:$R$289,$V1077)*$AB1077))</f>
        <v/>
      </c>
      <c r="AK1077" s="183">
        <f>SUM(AC1077:AJ1077)-AB1077</f>
        <v/>
      </c>
      <c r="AL1077" s="179">
        <f>IF(A1077=D1077,"remplir à la main","")</f>
        <v/>
      </c>
      <c r="AM1077" s="179">
        <f>VLOOKUP(A1077,'[6]Table corresp.'!$M$4:$U$63,8,FALSE)</f>
        <v/>
      </c>
      <c r="AN1077" s="179">
        <f>VLOOKUP(D1077,'[6]Table corresp.'!$M$4:$U$63,9,FALSE)</f>
        <v/>
      </c>
    </row>
    <row r="1078" hidden="1">
      <c r="A1078" s="179" t="inlineStr">
        <is>
          <t>63 - Transports de bois à partir de la forêt</t>
        </is>
      </c>
      <c r="B1078" s="179">
        <f>VLOOKUP(LEFT(A1078,3),'[6]Table corresp.'!$A$4:$D$63,3,FALSE)</f>
        <v/>
      </c>
      <c r="C1078" s="179">
        <f>VLOOKUP(A1078,'[6]Table corresp.'!$M$4:$P$63,4,FALSE)</f>
        <v/>
      </c>
      <c r="D1078" s="179" t="inlineStr">
        <is>
          <t>46 - Produits de la chimie du bois</t>
        </is>
      </c>
      <c r="E1078" s="179">
        <f>VLOOKUP(LEFT(D1078,3),'[6]Table corresp.'!$A$4:$D$63,4,FALSE)</f>
        <v/>
      </c>
      <c r="F1078" s="179">
        <f>LEFT(A1078,3)&amp;" - "&amp;LEFT(D1078,3)</f>
        <v/>
      </c>
      <c r="G1078" s="212" t="n">
        <v>9342.849220701091</v>
      </c>
      <c r="H1078" s="212" t="n">
        <v>0</v>
      </c>
      <c r="I1078" s="212" t="n">
        <v>9342.849220701091</v>
      </c>
      <c r="J1078" s="212" t="n">
        <v>0</v>
      </c>
      <c r="K1078" s="212" t="n">
        <v>0</v>
      </c>
      <c r="L1078" s="212" t="n">
        <v>0</v>
      </c>
      <c r="M1078" s="212" t="n">
        <v>0</v>
      </c>
      <c r="N1078" s="212" t="n">
        <v>0</v>
      </c>
      <c r="O1078" s="212" t="n">
        <v>0</v>
      </c>
      <c r="P1078" s="212" t="n">
        <v>0</v>
      </c>
      <c r="Q1078" s="212" t="n">
        <v>0</v>
      </c>
      <c r="R1078" s="212" t="n">
        <v>0</v>
      </c>
      <c r="S1078" s="213">
        <f>IF(VLOOKUP(F1078,$F$4:$S$374,14,FALSE)=0,"",VLOOKUP(F1078,$F$4:$S$374,14,FALSE))</f>
        <v/>
      </c>
      <c r="T1078" s="213">
        <f>VLOOKUP(A1078,'[6]Groupe de branches'!$Z$27:$AM$86,14,FALSE)</f>
        <v/>
      </c>
      <c r="U1078" s="213">
        <f>VLOOKUP(D1078,'[6]Groupe de branches'!$Z$27:$AM$86,14,FALSE)</f>
        <v/>
      </c>
      <c r="V1078" s="213" t="n">
        <v>2018</v>
      </c>
      <c r="W1078" s="179">
        <f>VLOOKUP(D1078,'[6]Table corresp.'!$M$4:$S$63,7,FALSE)</f>
        <v/>
      </c>
      <c r="X1078" s="197">
        <f>IFERROR(G1078/SUMIFS('[6]Comp2016-2017 (3)'!$I$5:$I$289,'[6]Comp2016-2017 (3)'!$A$5:$A$289,A1078,'[6]Comp2016-2017 (3)'!$R$5:$R$289,V1078),0)</f>
        <v/>
      </c>
      <c r="Y1078" s="182">
        <f>IFERROR(IF(RIGHT(F1078,3)="Exp",VLOOKUP(F1078,#REF!,2,FALSE),VLOOKUP(F1078,#REF!,9,FALSE)),1)</f>
        <v/>
      </c>
      <c r="Z1078" s="197">
        <f>Y1078/SUMIFS($Y$4:$Y$1116,$V$4:$V$1116,V1078,$A$4:$A$1116,A1078)</f>
        <v/>
      </c>
      <c r="AA1078" s="181">
        <f>X1078*Z1078</f>
        <v/>
      </c>
      <c r="AB1078" s="183">
        <f>IFERROR(SUMIFS('[6]Comp2016-2017 (3)'!$G$5:$G$289,'[6]Comp2016-2017 (3)'!$A$5:$A$289,A1078,'[6]Comp2016-2017 (3)'!$R$5:$R$289,V1078)*AA1078/SUMIFS($AA$4:$AA$1116,$A$4:$A$1116,A1078,$V$4:$V$1116,V1078),0)</f>
        <v/>
      </c>
      <c r="AC1078" s="183">
        <f>IF($W1078=AC$3,$AB1078,IF(NOT($W1078=0),"",SUMIFS('Source traité'!AC$4:AC$1116,'Source traité'!$A$4:$A$1116,$D1078,'Source traité'!$V$4:$V$1116,$V1078)/SUMIFS('[6]Comp2016-2017 (3)'!$G$5:$G$289,'[6]Comp2016-2017 (3)'!$A$5:$A$289,$D1078,'[6]Comp2016-2017 (3)'!$R$5:$R$289,$V1078)*$AB1078))</f>
        <v/>
      </c>
      <c r="AD1078" s="183">
        <f>IF($W1078=AD$3,$AB1078,IF(NOT($W1078=0),"",SUMIFS('Source traité'!AD$4:AD$1116,'Source traité'!$A$4:$A$1116,$D1078,'Source traité'!$V$4:$V$1116,$V1078)/SUMIFS('[6]Comp2016-2017 (3)'!$G$5:$G$289,'[6]Comp2016-2017 (3)'!$A$5:$A$289,$D1078,'[6]Comp2016-2017 (3)'!$R$5:$R$289,$V1078)*$AB1078))</f>
        <v/>
      </c>
      <c r="AE1078" s="183">
        <f>IF($W1078=AE$3,$AB1078,IF(NOT($W1078=0),"",SUMIFS('Source traité'!AE$4:AE$1116,'Source traité'!$A$4:$A$1116,$D1078,'Source traité'!$V$4:$V$1116,$V1078)/SUMIFS('[6]Comp2016-2017 (3)'!$G$5:$G$289,'[6]Comp2016-2017 (3)'!$A$5:$A$289,$D1078,'[6]Comp2016-2017 (3)'!$R$5:$R$289,$V1078)*$AB1078))</f>
        <v/>
      </c>
      <c r="AF1078" s="183">
        <f>IF($W1078=AF$3,$AB1078,IF(NOT($W1078=0),"",SUMIFS('Source traité'!AF$4:AF$1116,'Source traité'!$A$4:$A$1116,$D1078,'Source traité'!$V$4:$V$1116,$V1078)/SUMIFS('[6]Comp2016-2017 (3)'!$G$5:$G$289,'[6]Comp2016-2017 (3)'!$A$5:$A$289,$D1078,'[6]Comp2016-2017 (3)'!$R$5:$R$289,$V1078)*$AB1078))</f>
        <v/>
      </c>
      <c r="AG1078" s="183">
        <f>IF($W1078=AG$3,$AB1078,IF(NOT($W1078=0),"",SUMIFS('Source traité'!AG$4:AG$1116,'Source traité'!$A$4:$A$1116,$D1078,'Source traité'!$V$4:$V$1116,$V1078)/SUMIFS('[6]Comp2016-2017 (3)'!$G$5:$G$289,'[6]Comp2016-2017 (3)'!$A$5:$A$289,$D1078,'[6]Comp2016-2017 (3)'!$R$5:$R$289,$V1078)*$AB1078))</f>
        <v/>
      </c>
      <c r="AH1078" s="183">
        <f>IF($W1078=AH$3,$AB1078,IF(NOT($W1078=0),"",SUMIFS('Source traité'!AH$4:AH$1116,'Source traité'!$A$4:$A$1116,$D1078,'Source traité'!$V$4:$V$1116,$V1078)/SUMIFS('[6]Comp2016-2017 (3)'!$G$5:$G$289,'[6]Comp2016-2017 (3)'!$A$5:$A$289,$D1078,'[6]Comp2016-2017 (3)'!$R$5:$R$289,$V1078)*$AB1078))</f>
        <v/>
      </c>
      <c r="AI1078" s="183">
        <f>IF($W1078=AI$3,$AB1078,IF(NOT($W1078=0),"",SUMIFS('Source traité'!AI$4:AI$1116,'Source traité'!$A$4:$A$1116,$D1078,'Source traité'!$V$4:$V$1116,$V1078)/SUMIFS('[6]Comp2016-2017 (3)'!$G$5:$G$289,'[6]Comp2016-2017 (3)'!$A$5:$A$289,$D1078,'[6]Comp2016-2017 (3)'!$R$5:$R$289,$V1078)*$AB1078))</f>
        <v/>
      </c>
      <c r="AJ1078" s="183">
        <f>IF($W1078=AJ$3,$AB1078,IF(NOT($W1078=0),"",SUMIFS('Source traité'!AJ$4:AJ$1116,'Source traité'!$A$4:$A$1116,$D1078,'Source traité'!$V$4:$V$1116,$V1078)/SUMIFS('[6]Comp2016-2017 (3)'!$G$5:$G$289,'[6]Comp2016-2017 (3)'!$A$5:$A$289,$D1078,'[6]Comp2016-2017 (3)'!$R$5:$R$289,$V1078)*$AB1078))</f>
        <v/>
      </c>
      <c r="AK1078" s="183">
        <f>SUM(AC1078:AJ1078)-AB1078</f>
        <v/>
      </c>
      <c r="AL1078" s="179">
        <f>IF(A1078=D1078,"remplir à la main","")</f>
        <v/>
      </c>
      <c r="AM1078" s="179">
        <f>VLOOKUP(A1078,'[6]Table corresp.'!$M$4:$U$63,8,FALSE)</f>
        <v/>
      </c>
      <c r="AN1078" s="179">
        <f>VLOOKUP(D1078,'[6]Table corresp.'!$M$4:$U$63,9,FALSE)</f>
        <v/>
      </c>
    </row>
    <row r="1079" hidden="1">
      <c r="A1079" s="179" t="inlineStr">
        <is>
          <t>63 - Transports de bois à partir de la forêt</t>
        </is>
      </c>
      <c r="B1079" s="179">
        <f>VLOOKUP(LEFT(A1079,3),'[6]Table corresp.'!$A$4:$D$63,3,FALSE)</f>
        <v/>
      </c>
      <c r="C1079" s="179">
        <f>VLOOKUP(A1079,'[6]Table corresp.'!$M$4:$P$63,4,FALSE)</f>
        <v/>
      </c>
      <c r="D1079" s="179" t="inlineStr">
        <is>
          <t>Exportation</t>
        </is>
      </c>
      <c r="E1079" s="179">
        <f>VLOOKUP(LEFT(D1079,3),'[6]Table corresp.'!$A$4:$D$63,4,FALSE)</f>
        <v/>
      </c>
      <c r="F1079" s="179">
        <f>LEFT(A1079,3)&amp;" - "&amp;LEFT(D1079,3)</f>
        <v/>
      </c>
      <c r="G1079" s="212" t="n">
        <v>44439.58146616987</v>
      </c>
      <c r="H1079" s="212" t="n">
        <v>0</v>
      </c>
      <c r="I1079" s="212" t="n">
        <v>44439.58146616987</v>
      </c>
      <c r="J1079" s="212" t="n">
        <v>0</v>
      </c>
      <c r="K1079" s="212" t="n">
        <v>0</v>
      </c>
      <c r="L1079" s="212" t="n">
        <v>0</v>
      </c>
      <c r="M1079" s="212" t="n">
        <v>0</v>
      </c>
      <c r="N1079" s="212" t="n">
        <v>0</v>
      </c>
      <c r="O1079" s="212" t="n">
        <v>0</v>
      </c>
      <c r="P1079" s="212" t="n">
        <v>0</v>
      </c>
      <c r="Q1079" s="212" t="n">
        <v>0</v>
      </c>
      <c r="R1079" s="212" t="n">
        <v>0</v>
      </c>
      <c r="S1079" s="213">
        <f>IF(VLOOKUP(F1079,$F$4:$S$374,14,FALSE)=0,"",VLOOKUP(F1079,$F$4:$S$374,14,FALSE))</f>
        <v/>
      </c>
      <c r="T1079" s="213">
        <f>VLOOKUP(A1079,'[6]Groupe de branches'!$Z$27:$AM$86,14,FALSE)</f>
        <v/>
      </c>
      <c r="U1079" s="213">
        <f>VLOOKUP(D1079,'[6]Groupe de branches'!$Z$27:$AM$86,14,FALSE)</f>
        <v/>
      </c>
      <c r="V1079" s="213" t="n">
        <v>2018</v>
      </c>
      <c r="W1079" s="179">
        <f>VLOOKUP(D1079,'[6]Table corresp.'!$M$4:$S$63,7,FALSE)</f>
        <v/>
      </c>
      <c r="X1079" s="197">
        <f>IFERROR(G1079/SUMIFS('[6]Comp2016-2017 (3)'!$I$5:$I$289,'[6]Comp2016-2017 (3)'!$A$5:$A$289,A1079,'[6]Comp2016-2017 (3)'!$R$5:$R$289,V1079),0)</f>
        <v/>
      </c>
      <c r="Y1079" s="182">
        <f>IFERROR(IF(RIGHT(F1079,3)="Exp",VLOOKUP(F1079,#REF!,2,FALSE),VLOOKUP(F1079,#REF!,9,FALSE)),1)</f>
        <v/>
      </c>
      <c r="Z1079" s="197">
        <f>Y1079/SUMIFS($Y$4:$Y$1116,$V$4:$V$1116,V1079,$A$4:$A$1116,A1079)</f>
        <v/>
      </c>
      <c r="AA1079" s="181">
        <f>X1079*Z1079</f>
        <v/>
      </c>
      <c r="AB1079" s="183">
        <f>IFERROR(SUMIFS('[6]Comp2016-2017 (3)'!$G$5:$G$289,'[6]Comp2016-2017 (3)'!$A$5:$A$289,A1079,'[6]Comp2016-2017 (3)'!$R$5:$R$289,V1079)*AA1079/SUMIFS($AA$4:$AA$1116,$A$4:$A$1116,A1079,$V$4:$V$1116,V1079),0)</f>
        <v/>
      </c>
      <c r="AC1079" s="183">
        <f>IF($W1079=AC$3,$AB1079,IF(NOT($W1079=0),"",SUMIFS('Source traité'!AC$4:AC$1116,'Source traité'!$A$4:$A$1116,$D1079,'Source traité'!$V$4:$V$1116,$V1079)/SUMIFS('[6]Comp2016-2017 (3)'!$G$5:$G$289,'[6]Comp2016-2017 (3)'!$A$5:$A$289,$D1079,'[6]Comp2016-2017 (3)'!$R$5:$R$289,$V1079)*$AB1079))</f>
        <v/>
      </c>
      <c r="AD1079" s="183">
        <f>IF($W1079=AD$3,$AB1079,IF(NOT($W1079=0),"",SUMIFS('Source traité'!AD$4:AD$1116,'Source traité'!$A$4:$A$1116,$D1079,'Source traité'!$V$4:$V$1116,$V1079)/SUMIFS('[6]Comp2016-2017 (3)'!$G$5:$G$289,'[6]Comp2016-2017 (3)'!$A$5:$A$289,$D1079,'[6]Comp2016-2017 (3)'!$R$5:$R$289,$V1079)*$AB1079))</f>
        <v/>
      </c>
      <c r="AE1079" s="183">
        <f>IF($W1079=AE$3,$AB1079,IF(NOT($W1079=0),"",SUMIFS('Source traité'!AE$4:AE$1116,'Source traité'!$A$4:$A$1116,$D1079,'Source traité'!$V$4:$V$1116,$V1079)/SUMIFS('[6]Comp2016-2017 (3)'!$G$5:$G$289,'[6]Comp2016-2017 (3)'!$A$5:$A$289,$D1079,'[6]Comp2016-2017 (3)'!$R$5:$R$289,$V1079)*$AB1079))</f>
        <v/>
      </c>
      <c r="AF1079" s="183">
        <f>IF($W1079=AF$3,$AB1079,IF(NOT($W1079=0),"",SUMIFS('Source traité'!AF$4:AF$1116,'Source traité'!$A$4:$A$1116,$D1079,'Source traité'!$V$4:$V$1116,$V1079)/SUMIFS('[6]Comp2016-2017 (3)'!$G$5:$G$289,'[6]Comp2016-2017 (3)'!$A$5:$A$289,$D1079,'[6]Comp2016-2017 (3)'!$R$5:$R$289,$V1079)*$AB1079))</f>
        <v/>
      </c>
      <c r="AG1079" s="183">
        <f>IF($W1079=AG$3,$AB1079,IF(NOT($W1079=0),"",SUMIFS('Source traité'!AG$4:AG$1116,'Source traité'!$A$4:$A$1116,$D1079,'Source traité'!$V$4:$V$1116,$V1079)/SUMIFS('[6]Comp2016-2017 (3)'!$G$5:$G$289,'[6]Comp2016-2017 (3)'!$A$5:$A$289,$D1079,'[6]Comp2016-2017 (3)'!$R$5:$R$289,$V1079)*$AB1079))</f>
        <v/>
      </c>
      <c r="AH1079" s="183">
        <f>IF($W1079=AH$3,$AB1079,IF(NOT($W1079=0),"",SUMIFS('Source traité'!AH$4:AH$1116,'Source traité'!$A$4:$A$1116,$D1079,'Source traité'!$V$4:$V$1116,$V1079)/SUMIFS('[6]Comp2016-2017 (3)'!$G$5:$G$289,'[6]Comp2016-2017 (3)'!$A$5:$A$289,$D1079,'[6]Comp2016-2017 (3)'!$R$5:$R$289,$V1079)*$AB1079))</f>
        <v/>
      </c>
      <c r="AI1079" s="183">
        <f>IF($W1079=AI$3,$AB1079,IF(NOT($W1079=0),"",SUMIFS('Source traité'!AI$4:AI$1116,'Source traité'!$A$4:$A$1116,$D1079,'Source traité'!$V$4:$V$1116,$V1079)/SUMIFS('[6]Comp2016-2017 (3)'!$G$5:$G$289,'[6]Comp2016-2017 (3)'!$A$5:$A$289,$D1079,'[6]Comp2016-2017 (3)'!$R$5:$R$289,$V1079)*$AB1079))</f>
        <v/>
      </c>
      <c r="AJ1079" s="183">
        <f>IF($W1079=AJ$3,$AB1079,IF(NOT($W1079=0),"",SUMIFS('Source traité'!AJ$4:AJ$1116,'Source traité'!$A$4:$A$1116,$D1079,'Source traité'!$V$4:$V$1116,$V1079)/SUMIFS('[6]Comp2016-2017 (3)'!$G$5:$G$289,'[6]Comp2016-2017 (3)'!$A$5:$A$289,$D1079,'[6]Comp2016-2017 (3)'!$R$5:$R$289,$V1079)*$AB1079))</f>
        <v/>
      </c>
      <c r="AK1079" s="183">
        <f>SUM(AC1079:AJ1079)-AB1079</f>
        <v/>
      </c>
      <c r="AL1079" s="179">
        <f>IF(A1079=D1079,"remplir à la main","")</f>
        <v/>
      </c>
      <c r="AM1079" s="179">
        <f>VLOOKUP(A1079,'[6]Table corresp.'!$M$4:$U$63,8,FALSE)</f>
        <v/>
      </c>
      <c r="AN1079" s="179">
        <f>VLOOKUP(D1079,'[6]Table corresp.'!$M$4:$U$63,9,FALSE)</f>
        <v/>
      </c>
    </row>
    <row r="1080" hidden="1">
      <c r="A1080" s="179" t="inlineStr">
        <is>
          <t>64 - Divers services de support à la filière</t>
        </is>
      </c>
      <c r="B1080" s="179">
        <f>VLOOKUP(LEFT(A1080,3),'[6]Table corresp.'!$A$4:$D$63,3,FALSE)</f>
        <v/>
      </c>
      <c r="C1080" s="179">
        <f>VLOOKUP(A1080,'[6]Table corresp.'!$M$4:$P$63,4,FALSE)</f>
        <v/>
      </c>
      <c r="D1080" s="179" t="inlineStr">
        <is>
          <t>07 - Textiles à base de bois</t>
        </is>
      </c>
      <c r="E1080" s="179">
        <f>VLOOKUP(LEFT(D1080,3),'[6]Table corresp.'!$A$4:$D$63,4,FALSE)</f>
        <v/>
      </c>
      <c r="F1080" s="179">
        <f>LEFT(A1080,3)&amp;" - "&amp;LEFT(D1080,3)</f>
        <v/>
      </c>
      <c r="G1080" s="212" t="n">
        <v>0.999996632140509</v>
      </c>
      <c r="H1080" s="212" t="n">
        <v>0</v>
      </c>
      <c r="I1080" s="212" t="n">
        <v>0.9999966321405089</v>
      </c>
      <c r="J1080" s="212" t="n">
        <v>0</v>
      </c>
      <c r="K1080" s="212" t="n">
        <v>0</v>
      </c>
      <c r="L1080" s="212" t="n">
        <v>0</v>
      </c>
      <c r="M1080" s="212" t="n">
        <v>0</v>
      </c>
      <c r="N1080" s="212" t="n">
        <v>0</v>
      </c>
      <c r="O1080" s="212" t="n">
        <v>0</v>
      </c>
      <c r="P1080" s="212" t="n">
        <v>0</v>
      </c>
      <c r="Q1080" s="212" t="n">
        <v>0</v>
      </c>
      <c r="R1080" s="212" t="n">
        <v>0</v>
      </c>
      <c r="S1080" s="213">
        <f>IF(VLOOKUP(F1080,$F$4:$S$374,14,FALSE)=0,"",VLOOKUP(F1080,$F$4:$S$374,14,FALSE))</f>
        <v/>
      </c>
      <c r="T1080" s="213">
        <f>VLOOKUP(A1080,'[6]Groupe de branches'!$Z$27:$AM$86,14,FALSE)</f>
        <v/>
      </c>
      <c r="U1080" s="213">
        <f>VLOOKUP(D1080,'[6]Groupe de branches'!$Z$27:$AM$86,14,FALSE)</f>
        <v/>
      </c>
      <c r="V1080" s="213" t="n">
        <v>2018</v>
      </c>
      <c r="W1080" s="179">
        <f>VLOOKUP(D1080,'[6]Table corresp.'!$M$4:$S$63,7,FALSE)</f>
        <v/>
      </c>
      <c r="X1080" s="197">
        <f>IFERROR(G1080/SUMIFS('[6]Comp2016-2017 (3)'!$I$5:$I$289,'[6]Comp2016-2017 (3)'!$A$5:$A$289,A1080,'[6]Comp2016-2017 (3)'!$R$5:$R$289,V1080),0)</f>
        <v/>
      </c>
      <c r="Y1080" s="182">
        <f>IFERROR(IF(RIGHT(F1080,3)="Exp",VLOOKUP(F1080,#REF!,2,FALSE),VLOOKUP(F1080,#REF!,9,FALSE)),1)</f>
        <v/>
      </c>
      <c r="Z1080" s="197">
        <f>Y1080/SUMIFS($Y$4:$Y$1116,$V$4:$V$1116,V1080,$A$4:$A$1116,A1080)</f>
        <v/>
      </c>
      <c r="AA1080" s="181">
        <f>X1080*Z1080</f>
        <v/>
      </c>
      <c r="AB1080" s="183">
        <f>IFERROR(SUMIFS('[6]Comp2016-2017 (3)'!$G$5:$G$289,'[6]Comp2016-2017 (3)'!$A$5:$A$289,A1080,'[6]Comp2016-2017 (3)'!$R$5:$R$289,V1080)*AA1080/SUMIFS($AA$4:$AA$1116,$A$4:$A$1116,A1080,$V$4:$V$1116,V1080),0)</f>
        <v/>
      </c>
      <c r="AC1080" s="183">
        <f>IF($W1080=AC$3,$AB1080,IF(NOT($W1080=0),"",SUMIFS('Source traité'!AC$4:AC$1116,'Source traité'!$A$4:$A$1116,$D1080,'Source traité'!$V$4:$V$1116,$V1080)/SUMIFS('[6]Comp2016-2017 (3)'!$G$5:$G$289,'[6]Comp2016-2017 (3)'!$A$5:$A$289,$D1080,'[6]Comp2016-2017 (3)'!$R$5:$R$289,$V1080)*$AB1080))</f>
        <v/>
      </c>
      <c r="AD1080" s="183">
        <f>IF($W1080=AD$3,$AB1080,IF(NOT($W1080=0),"",SUMIFS('Source traité'!AD$4:AD$1116,'Source traité'!$A$4:$A$1116,$D1080,'Source traité'!$V$4:$V$1116,$V1080)/SUMIFS('[6]Comp2016-2017 (3)'!$G$5:$G$289,'[6]Comp2016-2017 (3)'!$A$5:$A$289,$D1080,'[6]Comp2016-2017 (3)'!$R$5:$R$289,$V1080)*$AB1080))</f>
        <v/>
      </c>
      <c r="AE1080" s="183">
        <f>IF($W1080=AE$3,$AB1080,IF(NOT($W1080=0),"",SUMIFS('Source traité'!AE$4:AE$1116,'Source traité'!$A$4:$A$1116,$D1080,'Source traité'!$V$4:$V$1116,$V1080)/SUMIFS('[6]Comp2016-2017 (3)'!$G$5:$G$289,'[6]Comp2016-2017 (3)'!$A$5:$A$289,$D1080,'[6]Comp2016-2017 (3)'!$R$5:$R$289,$V1080)*$AB1080))</f>
        <v/>
      </c>
      <c r="AF1080" s="183">
        <f>IF($W1080=AF$3,$AB1080,IF(NOT($W1080=0),"",SUMIFS('Source traité'!AF$4:AF$1116,'Source traité'!$A$4:$A$1116,$D1080,'Source traité'!$V$4:$V$1116,$V1080)/SUMIFS('[6]Comp2016-2017 (3)'!$G$5:$G$289,'[6]Comp2016-2017 (3)'!$A$5:$A$289,$D1080,'[6]Comp2016-2017 (3)'!$R$5:$R$289,$V1080)*$AB1080))</f>
        <v/>
      </c>
      <c r="AG1080" s="183">
        <f>IF($W1080=AG$3,$AB1080,IF(NOT($W1080=0),"",SUMIFS('Source traité'!AG$4:AG$1116,'Source traité'!$A$4:$A$1116,$D1080,'Source traité'!$V$4:$V$1116,$V1080)/SUMIFS('[6]Comp2016-2017 (3)'!$G$5:$G$289,'[6]Comp2016-2017 (3)'!$A$5:$A$289,$D1080,'[6]Comp2016-2017 (3)'!$R$5:$R$289,$V1080)*$AB1080))</f>
        <v/>
      </c>
      <c r="AH1080" s="183">
        <f>IF($W1080=AH$3,$AB1080,IF(NOT($W1080=0),"",SUMIFS('Source traité'!AH$4:AH$1116,'Source traité'!$A$4:$A$1116,$D1080,'Source traité'!$V$4:$V$1116,$V1080)/SUMIFS('[6]Comp2016-2017 (3)'!$G$5:$G$289,'[6]Comp2016-2017 (3)'!$A$5:$A$289,$D1080,'[6]Comp2016-2017 (3)'!$R$5:$R$289,$V1080)*$AB1080))</f>
        <v/>
      </c>
      <c r="AI1080" s="183">
        <f>IF($W1080=AI$3,$AB1080,IF(NOT($W1080=0),"",SUMIFS('Source traité'!AI$4:AI$1116,'Source traité'!$A$4:$A$1116,$D1080,'Source traité'!$V$4:$V$1116,$V1080)/SUMIFS('[6]Comp2016-2017 (3)'!$G$5:$G$289,'[6]Comp2016-2017 (3)'!$A$5:$A$289,$D1080,'[6]Comp2016-2017 (3)'!$R$5:$R$289,$V1080)*$AB1080))</f>
        <v/>
      </c>
      <c r="AJ1080" s="183">
        <f>IF($W1080=AJ$3,$AB1080,IF(NOT($W1080=0),"",SUMIFS('Source traité'!AJ$4:AJ$1116,'Source traité'!$A$4:$A$1116,$D1080,'Source traité'!$V$4:$V$1116,$V1080)/SUMIFS('[6]Comp2016-2017 (3)'!$G$5:$G$289,'[6]Comp2016-2017 (3)'!$A$5:$A$289,$D1080,'[6]Comp2016-2017 (3)'!$R$5:$R$289,$V1080)*$AB1080))</f>
        <v/>
      </c>
      <c r="AK1080" s="183">
        <f>SUM(AC1080:AJ1080)-AB1080</f>
        <v/>
      </c>
      <c r="AL1080" s="179">
        <f>IF(A1080=D1080,"remplir à la main","")</f>
        <v/>
      </c>
      <c r="AM1080" s="179">
        <f>VLOOKUP(A1080,'[6]Table corresp.'!$M$4:$U$63,8,FALSE)</f>
        <v/>
      </c>
      <c r="AN1080" s="179">
        <f>VLOOKUP(D1080,'[6]Table corresp.'!$M$4:$U$63,9,FALSE)</f>
        <v/>
      </c>
    </row>
    <row r="1081" hidden="1">
      <c r="A1081" s="179" t="inlineStr">
        <is>
          <t>64 - Divers services de support à la filière</t>
        </is>
      </c>
      <c r="B1081" s="179">
        <f>VLOOKUP(LEFT(A1081,3),'[6]Table corresp.'!$A$4:$D$63,3,FALSE)</f>
        <v/>
      </c>
      <c r="C1081" s="179">
        <f>VLOOKUP(A1081,'[6]Table corresp.'!$M$4:$P$63,4,FALSE)</f>
        <v/>
      </c>
      <c r="D1081" s="179" t="inlineStr">
        <is>
          <t>Consommation finale</t>
        </is>
      </c>
      <c r="E1081" s="179">
        <f>VLOOKUP(LEFT(D1081,3),'[6]Table corresp.'!$A$4:$D$63,4,FALSE)</f>
        <v/>
      </c>
      <c r="F1081" s="179">
        <f>LEFT(A1081,3)&amp;" - "&amp;LEFT(D1081,3)</f>
        <v/>
      </c>
      <c r="G1081" s="212" t="n">
        <v>646495.6960578973</v>
      </c>
      <c r="H1081" s="212" t="n">
        <v>0</v>
      </c>
      <c r="I1081" s="212" t="n">
        <v>646495.6960578973</v>
      </c>
      <c r="J1081" s="212" t="n">
        <v>0</v>
      </c>
      <c r="K1081" s="212" t="n">
        <v>0</v>
      </c>
      <c r="L1081" s="212" t="n">
        <v>0</v>
      </c>
      <c r="M1081" s="212" t="n">
        <v>0</v>
      </c>
      <c r="N1081" s="212" t="n">
        <v>0</v>
      </c>
      <c r="O1081" s="212" t="n">
        <v>0</v>
      </c>
      <c r="P1081" s="212" t="n">
        <v>0</v>
      </c>
      <c r="Q1081" s="212" t="n">
        <v>0</v>
      </c>
      <c r="R1081" s="212" t="n">
        <v>0</v>
      </c>
      <c r="S1081" s="213">
        <f>IF(VLOOKUP(F1081,$F$4:$S$374,14,FALSE)=0,"",VLOOKUP(F1081,$F$4:$S$374,14,FALSE))</f>
        <v/>
      </c>
      <c r="T1081" s="213">
        <f>VLOOKUP(A1081,'[6]Groupe de branches'!$Z$27:$AM$86,14,FALSE)</f>
        <v/>
      </c>
      <c r="U1081" s="213">
        <f>VLOOKUP(D1081,'[6]Groupe de branches'!$Z$27:$AM$86,14,FALSE)</f>
        <v/>
      </c>
      <c r="V1081" s="213" t="n">
        <v>2018</v>
      </c>
      <c r="W1081" s="179">
        <f>VLOOKUP(D1081,'[6]Table corresp.'!$M$4:$S$63,7,FALSE)</f>
        <v/>
      </c>
      <c r="X1081" s="197">
        <f>IFERROR(G1081/SUMIFS('[6]Comp2016-2017 (3)'!$I$5:$I$289,'[6]Comp2016-2017 (3)'!$A$5:$A$289,A1081,'[6]Comp2016-2017 (3)'!$R$5:$R$289,V1081),0)</f>
        <v/>
      </c>
      <c r="Y1081" s="182">
        <f>IFERROR(IF(RIGHT(F1081,3)="Exp",VLOOKUP(F1081,#REF!,2,FALSE),VLOOKUP(F1081,#REF!,9,FALSE)),1)</f>
        <v/>
      </c>
      <c r="Z1081" s="197">
        <f>Y1081/SUMIFS($Y$4:$Y$1116,$V$4:$V$1116,V1081,$A$4:$A$1116,A1081)</f>
        <v/>
      </c>
      <c r="AA1081" s="181">
        <f>X1081*Z1081</f>
        <v/>
      </c>
      <c r="AB1081" s="183">
        <f>IFERROR(SUMIFS('[6]Comp2016-2017 (3)'!$G$5:$G$289,'[6]Comp2016-2017 (3)'!$A$5:$A$289,A1081,'[6]Comp2016-2017 (3)'!$R$5:$R$289,V1081)*AA1081/SUMIFS($AA$4:$AA$1116,$A$4:$A$1116,A1081,$V$4:$V$1116,V1081),0)</f>
        <v/>
      </c>
      <c r="AC1081" s="183">
        <f>IF($W1081=AC$3,$AB1081,IF(NOT($W1081=0),"",SUMIFS('Source traité'!AC$4:AC$1116,'Source traité'!$A$4:$A$1116,$D1081,'Source traité'!$V$4:$V$1116,$V1081)/SUMIFS('[6]Comp2016-2017 (3)'!$G$5:$G$289,'[6]Comp2016-2017 (3)'!$A$5:$A$289,$D1081,'[6]Comp2016-2017 (3)'!$R$5:$R$289,$V1081)*$AB1081))</f>
        <v/>
      </c>
      <c r="AD1081" s="183">
        <f>IF($W1081=AD$3,$AB1081,IF(NOT($W1081=0),"",SUMIFS('Source traité'!AD$4:AD$1116,'Source traité'!$A$4:$A$1116,$D1081,'Source traité'!$V$4:$V$1116,$V1081)/SUMIFS('[6]Comp2016-2017 (3)'!$G$5:$G$289,'[6]Comp2016-2017 (3)'!$A$5:$A$289,$D1081,'[6]Comp2016-2017 (3)'!$R$5:$R$289,$V1081)*$AB1081))</f>
        <v/>
      </c>
      <c r="AE1081" s="183">
        <f>IF($W1081=AE$3,$AB1081,IF(NOT($W1081=0),"",SUMIFS('Source traité'!AE$4:AE$1116,'Source traité'!$A$4:$A$1116,$D1081,'Source traité'!$V$4:$V$1116,$V1081)/SUMIFS('[6]Comp2016-2017 (3)'!$G$5:$G$289,'[6]Comp2016-2017 (3)'!$A$5:$A$289,$D1081,'[6]Comp2016-2017 (3)'!$R$5:$R$289,$V1081)*$AB1081))</f>
        <v/>
      </c>
      <c r="AF1081" s="183">
        <f>IF($W1081=AF$3,$AB1081,IF(NOT($W1081=0),"",SUMIFS('Source traité'!AF$4:AF$1116,'Source traité'!$A$4:$A$1116,$D1081,'Source traité'!$V$4:$V$1116,$V1081)/SUMIFS('[6]Comp2016-2017 (3)'!$G$5:$G$289,'[6]Comp2016-2017 (3)'!$A$5:$A$289,$D1081,'[6]Comp2016-2017 (3)'!$R$5:$R$289,$V1081)*$AB1081))</f>
        <v/>
      </c>
      <c r="AG1081" s="183">
        <f>IF($W1081=AG$3,$AB1081,IF(NOT($W1081=0),"",SUMIFS('Source traité'!AG$4:AG$1116,'Source traité'!$A$4:$A$1116,$D1081,'Source traité'!$V$4:$V$1116,$V1081)/SUMIFS('[6]Comp2016-2017 (3)'!$G$5:$G$289,'[6]Comp2016-2017 (3)'!$A$5:$A$289,$D1081,'[6]Comp2016-2017 (3)'!$R$5:$R$289,$V1081)*$AB1081))</f>
        <v/>
      </c>
      <c r="AH1081" s="183">
        <f>IF($W1081=AH$3,$AB1081,IF(NOT($W1081=0),"",SUMIFS('Source traité'!AH$4:AH$1116,'Source traité'!$A$4:$A$1116,$D1081,'Source traité'!$V$4:$V$1116,$V1081)/SUMIFS('[6]Comp2016-2017 (3)'!$G$5:$G$289,'[6]Comp2016-2017 (3)'!$A$5:$A$289,$D1081,'[6]Comp2016-2017 (3)'!$R$5:$R$289,$V1081)*$AB1081))</f>
        <v/>
      </c>
      <c r="AI1081" s="183">
        <f>IF($W1081=AI$3,$AB1081,IF(NOT($W1081=0),"",SUMIFS('Source traité'!AI$4:AI$1116,'Source traité'!$A$4:$A$1116,$D1081,'Source traité'!$V$4:$V$1116,$V1081)/SUMIFS('[6]Comp2016-2017 (3)'!$G$5:$G$289,'[6]Comp2016-2017 (3)'!$A$5:$A$289,$D1081,'[6]Comp2016-2017 (3)'!$R$5:$R$289,$V1081)*$AB1081))</f>
        <v/>
      </c>
      <c r="AJ1081" s="183">
        <f>IF($W1081=AJ$3,$AB1081,IF(NOT($W1081=0),"",SUMIFS('Source traité'!AJ$4:AJ$1116,'Source traité'!$A$4:$A$1116,$D1081,'Source traité'!$V$4:$V$1116,$V1081)/SUMIFS('[6]Comp2016-2017 (3)'!$G$5:$G$289,'[6]Comp2016-2017 (3)'!$A$5:$A$289,$D1081,'[6]Comp2016-2017 (3)'!$R$5:$R$289,$V1081)*$AB1081))</f>
        <v/>
      </c>
      <c r="AK1081" s="183">
        <f>SUM(AC1081:AJ1081)-AB1081</f>
        <v/>
      </c>
      <c r="AL1081" s="179">
        <f>IF(A1081=D1081,"remplir à la main","")</f>
        <v/>
      </c>
      <c r="AM1081" s="179">
        <f>VLOOKUP(A1081,'[6]Table corresp.'!$M$4:$U$63,8,FALSE)</f>
        <v/>
      </c>
      <c r="AN1081" s="179">
        <f>VLOOKUP(D1081,'[6]Table corresp.'!$M$4:$U$63,9,FALSE)</f>
        <v/>
      </c>
    </row>
    <row r="1082" hidden="1">
      <c r="A1082" s="179" t="inlineStr">
        <is>
          <t>Importation</t>
        </is>
      </c>
      <c r="B1082" s="179">
        <f>VLOOKUP(LEFT(A1082,3),'[6]Table corresp.'!$A$4:$D$63,3,FALSE)</f>
        <v/>
      </c>
      <c r="C1082" s="179">
        <f>VLOOKUP(A1082,'[6]Table corresp.'!$M$4:$P$63,4,FALSE)</f>
        <v/>
      </c>
      <c r="D1082" s="179" t="inlineStr">
        <is>
          <t>01 - Plants de pépinière</t>
        </is>
      </c>
      <c r="E1082" s="179">
        <f>VLOOKUP(LEFT(D1082,3),'[6]Table corresp.'!$A$4:$D$63,4,FALSE)</f>
        <v/>
      </c>
      <c r="F1082" s="179">
        <f>LEFT(A1082,3)&amp;" - "&amp;LEFT(D1082,3)</f>
        <v/>
      </c>
      <c r="G1082" s="212" t="n">
        <v>0</v>
      </c>
      <c r="H1082" s="212" t="n">
        <v>9553.659999999998</v>
      </c>
      <c r="I1082" s="212" t="n">
        <v>9553.659999999998</v>
      </c>
      <c r="J1082" s="212" t="n">
        <v>0</v>
      </c>
      <c r="K1082" s="212" t="n">
        <v>0</v>
      </c>
      <c r="L1082" s="212" t="n">
        <v>0</v>
      </c>
      <c r="M1082" s="212" t="n">
        <v>0</v>
      </c>
      <c r="N1082" s="212" t="n">
        <v>0</v>
      </c>
      <c r="O1082" s="212" t="n">
        <v>0</v>
      </c>
      <c r="P1082" s="212" t="n">
        <v>0</v>
      </c>
      <c r="Q1082" s="212" t="n">
        <v>0</v>
      </c>
      <c r="R1082" s="212" t="n">
        <v>0</v>
      </c>
      <c r="S1082" s="213">
        <f>IF(VLOOKUP(F1082,$F$4:$S$374,14,FALSE)=0,"",VLOOKUP(F1082,$F$4:$S$374,14,FALSE))</f>
        <v/>
      </c>
      <c r="T1082" s="213">
        <f>VLOOKUP(A1082,'[6]Groupe de branches'!$Z$27:$AM$86,14,FALSE)</f>
        <v/>
      </c>
      <c r="U1082" s="213">
        <f>VLOOKUP(D1082,'[6]Groupe de branches'!$Z$27:$AM$86,14,FALSE)</f>
        <v/>
      </c>
      <c r="V1082" s="213" t="n">
        <v>2018</v>
      </c>
      <c r="W1082" s="179">
        <f>VLOOKUP(D1082,'[6]Table corresp.'!$M$4:$S$63,7,FALSE)</f>
        <v/>
      </c>
      <c r="X1082" s="197">
        <f>IFERROR(G1082/SUMIFS('[6]Comp2016-2017 (3)'!$I$5:$I$289,'[6]Comp2016-2017 (3)'!$A$5:$A$289,A1082,'[6]Comp2016-2017 (3)'!$R$5:$R$289,V1082),0)</f>
        <v/>
      </c>
      <c r="Y1082" s="182">
        <f>IFERROR(IF(RIGHT(F1082,3)="Exp",VLOOKUP(F1082,#REF!,2,FALSE),VLOOKUP(F1082,#REF!,9,FALSE)),0)</f>
        <v/>
      </c>
      <c r="Z1082" s="197">
        <f>IFERROR(Y1082/SUMIFS($Y$4:$Y$1858,$V$4:$V$1858,V1082,$A$4:$A$1858,A1082),0)</f>
        <v/>
      </c>
      <c r="AA1082" s="181">
        <f>X1082*Z1082</f>
        <v/>
      </c>
      <c r="AB1082" s="183">
        <f>IFERROR(SUMIFS('[6]Comp2016-2017 (3)'!$G$5:$G$289,'[6]Comp2016-2017 (3)'!$A$5:$A$289,A1082,'[6]Comp2016-2017 (3)'!$R$5:$R$289,V1082)*AA1082/SUMIFS($AA$4:$AA$1116,$A$4:$A$1116,A1082,$V$4:$V$1116,V1082),0)</f>
        <v/>
      </c>
      <c r="AC1082" s="183">
        <f>IF($W1082=AC$3,$AB1082,IF(NOT($W1082=0),"",SUMIFS('Source traité'!AC$4:AC$1116,'Source traité'!$A$4:$A$1116,$D1082,'Source traité'!$V$4:$V$1116,$V1082)/SUMIFS('[6]Comp2016-2017 (3)'!$G$5:$G$289,'[6]Comp2016-2017 (3)'!$A$5:$A$289,$D1082,'[6]Comp2016-2017 (3)'!$R$5:$R$289,$V1082)*$AB1082))</f>
        <v/>
      </c>
      <c r="AD1082" s="183">
        <f>IF($W1082=AD$3,$AB1082,IF(NOT($W1082=0),"",SUMIFS('Source traité'!AD$4:AD$1116,'Source traité'!$A$4:$A$1116,$D1082,'Source traité'!$V$4:$V$1116,$V1082)/SUMIFS('[6]Comp2016-2017 (3)'!$G$5:$G$289,'[6]Comp2016-2017 (3)'!$A$5:$A$289,$D1082,'[6]Comp2016-2017 (3)'!$R$5:$R$289,$V1082)*$AB1082))</f>
        <v/>
      </c>
      <c r="AE1082" s="183">
        <f>IF($W1082=AE$3,$AB1082,IF(NOT($W1082=0),"",SUMIFS('Source traité'!AE$4:AE$1116,'Source traité'!$A$4:$A$1116,$D1082,'Source traité'!$V$4:$V$1116,$V1082)/SUMIFS('[6]Comp2016-2017 (3)'!$G$5:$G$289,'[6]Comp2016-2017 (3)'!$A$5:$A$289,$D1082,'[6]Comp2016-2017 (3)'!$R$5:$R$289,$V1082)*$AB1082))</f>
        <v/>
      </c>
      <c r="AF1082" s="183">
        <f>IF($W1082=AF$3,$AB1082,IF(NOT($W1082=0),"",SUMIFS('Source traité'!AF$4:AF$1116,'Source traité'!$A$4:$A$1116,$D1082,'Source traité'!$V$4:$V$1116,$V1082)/SUMIFS('[6]Comp2016-2017 (3)'!$G$5:$G$289,'[6]Comp2016-2017 (3)'!$A$5:$A$289,$D1082,'[6]Comp2016-2017 (3)'!$R$5:$R$289,$V1082)*$AB1082))</f>
        <v/>
      </c>
      <c r="AG1082" s="183">
        <f>IF($W1082=AG$3,$AB1082,IF(NOT($W1082=0),"",SUMIFS('Source traité'!AG$4:AG$1116,'Source traité'!$A$4:$A$1116,$D1082,'Source traité'!$V$4:$V$1116,$V1082)/SUMIFS('[6]Comp2016-2017 (3)'!$G$5:$G$289,'[6]Comp2016-2017 (3)'!$A$5:$A$289,$D1082,'[6]Comp2016-2017 (3)'!$R$5:$R$289,$V1082)*$AB1082))</f>
        <v/>
      </c>
      <c r="AH1082" s="183">
        <f>IF($W1082=AH$3,$AB1082,IF(NOT($W1082=0),"",SUMIFS('Source traité'!AH$4:AH$1116,'Source traité'!$A$4:$A$1116,$D1082,'Source traité'!$V$4:$V$1116,$V1082)/SUMIFS('[6]Comp2016-2017 (3)'!$G$5:$G$289,'[6]Comp2016-2017 (3)'!$A$5:$A$289,$D1082,'[6]Comp2016-2017 (3)'!$R$5:$R$289,$V1082)*$AB1082))</f>
        <v/>
      </c>
      <c r="AI1082" s="183">
        <f>IF($W1082=AI$3,$AB1082,IF(NOT($W1082=0),"",SUMIFS('Source traité'!AI$4:AI$1116,'Source traité'!$A$4:$A$1116,$D1082,'Source traité'!$V$4:$V$1116,$V1082)/SUMIFS('[6]Comp2016-2017 (3)'!$G$5:$G$289,'[6]Comp2016-2017 (3)'!$A$5:$A$289,$D1082,'[6]Comp2016-2017 (3)'!$R$5:$R$289,$V1082)*$AB1082))</f>
        <v/>
      </c>
      <c r="AJ1082" s="183">
        <f>IF($W1082=AJ$3,$AB1082,IF(NOT($W1082=0),"",SUMIFS('Source traité'!AJ$4:AJ$1116,'Source traité'!$A$4:$A$1116,$D1082,'Source traité'!$V$4:$V$1116,$V1082)/SUMIFS('[6]Comp2016-2017 (3)'!$G$5:$G$289,'[6]Comp2016-2017 (3)'!$A$5:$A$289,$D1082,'[6]Comp2016-2017 (3)'!$R$5:$R$289,$V1082)*$AB1082))</f>
        <v/>
      </c>
      <c r="AK1082" s="183">
        <f>SUM(AC1082:AJ1082)-AB1082</f>
        <v/>
      </c>
      <c r="AL1082" s="179">
        <f>IF(A1082=D1082,"remplir à la main","")</f>
        <v/>
      </c>
      <c r="AM1082" s="179">
        <f>VLOOKUP(A1082,'[6]Table corresp.'!$M$4:$U$63,8,FALSE)</f>
        <v/>
      </c>
      <c r="AN1082" s="179">
        <f>VLOOKUP(D1082,'[6]Table corresp.'!$M$4:$U$63,9,FALSE)</f>
        <v/>
      </c>
    </row>
    <row r="1083" hidden="1">
      <c r="A1083" s="179" t="inlineStr">
        <is>
          <t>Importation</t>
        </is>
      </c>
      <c r="B1083" s="179">
        <f>VLOOKUP(LEFT(A1083,3),'[6]Table corresp.'!$A$4:$D$63,3,FALSE)</f>
        <v/>
      </c>
      <c r="C1083" s="179">
        <f>VLOOKUP(A1083,'[6]Table corresp.'!$M$4:$P$63,4,FALSE)</f>
        <v/>
      </c>
      <c r="D1083" s="179" t="inlineStr">
        <is>
          <t>02 - Grumes et billons destinés au sciage, placage ou déroulage</t>
        </is>
      </c>
      <c r="E1083" s="179">
        <f>VLOOKUP(LEFT(D1083,3),'[6]Table corresp.'!$A$4:$D$63,4,FALSE)</f>
        <v/>
      </c>
      <c r="F1083" s="179">
        <f>LEFT(A1083,3)&amp;" - "&amp;LEFT(D1083,3)</f>
        <v/>
      </c>
      <c r="G1083" s="212" t="n">
        <v>0</v>
      </c>
      <c r="H1083" s="212" t="n">
        <v>56171.98899999999</v>
      </c>
      <c r="I1083" s="212" t="n">
        <v>56171.98899999999</v>
      </c>
      <c r="J1083" s="212" t="n">
        <v>0</v>
      </c>
      <c r="K1083" s="212" t="n">
        <v>312.5629387916933</v>
      </c>
      <c r="L1083" s="212" t="n">
        <v>312.5629387916933</v>
      </c>
      <c r="M1083" s="212" t="n">
        <v>0</v>
      </c>
      <c r="N1083" s="212" t="n">
        <v>0</v>
      </c>
      <c r="O1083" s="212" t="n">
        <v>0</v>
      </c>
      <c r="P1083" s="212" t="n">
        <v>0</v>
      </c>
      <c r="Q1083" s="212" t="n">
        <v>0</v>
      </c>
      <c r="R1083" s="212" t="n">
        <v>0</v>
      </c>
      <c r="S1083" s="213">
        <f>IF(VLOOKUP(F1083,$F$4:$S$374,14,FALSE)=0,"",VLOOKUP(F1083,$F$4:$S$374,14,FALSE))</f>
        <v/>
      </c>
      <c r="T1083" s="213">
        <f>VLOOKUP(A1083,'[6]Groupe de branches'!$Z$27:$AM$86,14,FALSE)</f>
        <v/>
      </c>
      <c r="U1083" s="213">
        <f>VLOOKUP(D1083,'[6]Groupe de branches'!$Z$27:$AM$86,14,FALSE)</f>
        <v/>
      </c>
      <c r="V1083" s="213" t="n">
        <v>2018</v>
      </c>
      <c r="W1083" s="179">
        <f>VLOOKUP(D1083,'[6]Table corresp.'!$M$4:$S$63,7,FALSE)</f>
        <v/>
      </c>
      <c r="X1083" s="197">
        <f>IFERROR(G1083/SUMIFS('[6]Comp2016-2017 (3)'!$I$5:$I$289,'[6]Comp2016-2017 (3)'!$A$5:$A$289,A1083,'[6]Comp2016-2017 (3)'!$R$5:$R$289,V1083),0)</f>
        <v/>
      </c>
      <c r="Y1083" s="182">
        <f>IFERROR(IF(RIGHT(F1083,3)="Exp",VLOOKUP(F1083,#REF!,2,FALSE),VLOOKUP(F1083,#REF!,9,FALSE)),0)</f>
        <v/>
      </c>
      <c r="Z1083" s="197">
        <f>IFERROR(Y1083/SUMIFS($Y$4:$Y$1858,$V$4:$V$1858,V1083,$A$4:$A$1858,A1083),0)</f>
        <v/>
      </c>
      <c r="AA1083" s="181">
        <f>X1083*Z1083</f>
        <v/>
      </c>
      <c r="AB1083" s="183">
        <f>IFERROR(SUMIFS('[6]Comp2016-2017 (3)'!$G$5:$G$289,'[6]Comp2016-2017 (3)'!$A$5:$A$289,A1083,'[6]Comp2016-2017 (3)'!$R$5:$R$289,V1083)*AA1083/SUMIFS($AA$4:$AA$1116,$A$4:$A$1116,A1083,$V$4:$V$1116,V1083),0)</f>
        <v/>
      </c>
      <c r="AC1083" s="183">
        <f>IF($W1083=AC$3,$AB1083,IF(NOT($W1083=0),"",SUMIFS('Source traité'!AC$4:AC$1116,'Source traité'!$A$4:$A$1116,$D1083,'Source traité'!$V$4:$V$1116,$V1083)/SUMIFS('[6]Comp2016-2017 (3)'!$G$5:$G$289,'[6]Comp2016-2017 (3)'!$A$5:$A$289,$D1083,'[6]Comp2016-2017 (3)'!$R$5:$R$289,$V1083)*$AB1083))</f>
        <v/>
      </c>
      <c r="AD1083" s="183">
        <f>IF($W1083=AD$3,$AB1083,IF(NOT($W1083=0),"",SUMIFS('Source traité'!AD$4:AD$1116,'Source traité'!$A$4:$A$1116,$D1083,'Source traité'!$V$4:$V$1116,$V1083)/SUMIFS('[6]Comp2016-2017 (3)'!$G$5:$G$289,'[6]Comp2016-2017 (3)'!$A$5:$A$289,$D1083,'[6]Comp2016-2017 (3)'!$R$5:$R$289,$V1083)*$AB1083))</f>
        <v/>
      </c>
      <c r="AE1083" s="183">
        <f>IF($W1083=AE$3,$AB1083,IF(NOT($W1083=0),"",SUMIFS('Source traité'!AE$4:AE$1116,'Source traité'!$A$4:$A$1116,$D1083,'Source traité'!$V$4:$V$1116,$V1083)/SUMIFS('[6]Comp2016-2017 (3)'!$G$5:$G$289,'[6]Comp2016-2017 (3)'!$A$5:$A$289,$D1083,'[6]Comp2016-2017 (3)'!$R$5:$R$289,$V1083)*$AB1083))</f>
        <v/>
      </c>
      <c r="AF1083" s="183">
        <f>IF($W1083=AF$3,$AB1083,IF(NOT($W1083=0),"",SUMIFS('Source traité'!AF$4:AF$1116,'Source traité'!$A$4:$A$1116,$D1083,'Source traité'!$V$4:$V$1116,$V1083)/SUMIFS('[6]Comp2016-2017 (3)'!$G$5:$G$289,'[6]Comp2016-2017 (3)'!$A$5:$A$289,$D1083,'[6]Comp2016-2017 (3)'!$R$5:$R$289,$V1083)*$AB1083))</f>
        <v/>
      </c>
      <c r="AG1083" s="183">
        <f>IF($W1083=AG$3,$AB1083,IF(NOT($W1083=0),"",SUMIFS('Source traité'!AG$4:AG$1116,'Source traité'!$A$4:$A$1116,$D1083,'Source traité'!$V$4:$V$1116,$V1083)/SUMIFS('[6]Comp2016-2017 (3)'!$G$5:$G$289,'[6]Comp2016-2017 (3)'!$A$5:$A$289,$D1083,'[6]Comp2016-2017 (3)'!$R$5:$R$289,$V1083)*$AB1083))</f>
        <v/>
      </c>
      <c r="AH1083" s="183">
        <f>IF($W1083=AH$3,$AB1083,IF(NOT($W1083=0),"",SUMIFS('Source traité'!AH$4:AH$1116,'Source traité'!$A$4:$A$1116,$D1083,'Source traité'!$V$4:$V$1116,$V1083)/SUMIFS('[6]Comp2016-2017 (3)'!$G$5:$G$289,'[6]Comp2016-2017 (3)'!$A$5:$A$289,$D1083,'[6]Comp2016-2017 (3)'!$R$5:$R$289,$V1083)*$AB1083))</f>
        <v/>
      </c>
      <c r="AI1083" s="183">
        <f>IF($W1083=AI$3,$AB1083,IF(NOT($W1083=0),"",SUMIFS('Source traité'!AI$4:AI$1116,'Source traité'!$A$4:$A$1116,$D1083,'Source traité'!$V$4:$V$1116,$V1083)/SUMIFS('[6]Comp2016-2017 (3)'!$G$5:$G$289,'[6]Comp2016-2017 (3)'!$A$5:$A$289,$D1083,'[6]Comp2016-2017 (3)'!$R$5:$R$289,$V1083)*$AB1083))</f>
        <v/>
      </c>
      <c r="AJ1083" s="183">
        <f>IF($W1083=AJ$3,$AB1083,IF(NOT($W1083=0),"",SUMIFS('Source traité'!AJ$4:AJ$1116,'Source traité'!$A$4:$A$1116,$D1083,'Source traité'!$V$4:$V$1116,$V1083)/SUMIFS('[6]Comp2016-2017 (3)'!$G$5:$G$289,'[6]Comp2016-2017 (3)'!$A$5:$A$289,$D1083,'[6]Comp2016-2017 (3)'!$R$5:$R$289,$V1083)*$AB1083))</f>
        <v/>
      </c>
      <c r="AK1083" s="183">
        <f>SUM(AC1083:AJ1083)-AB1083</f>
        <v/>
      </c>
      <c r="AL1083" s="179">
        <f>IF(A1083=D1083,"remplir à la main","")</f>
        <v/>
      </c>
      <c r="AM1083" s="179">
        <f>VLOOKUP(A1083,'[6]Table corresp.'!$M$4:$U$63,8,FALSE)</f>
        <v/>
      </c>
      <c r="AN1083" s="179">
        <f>VLOOKUP(D1083,'[6]Table corresp.'!$M$4:$U$63,9,FALSE)</f>
        <v/>
      </c>
    </row>
    <row r="1084" hidden="1">
      <c r="A1084" s="179" t="inlineStr">
        <is>
          <t>Importation</t>
        </is>
      </c>
      <c r="B1084" s="179">
        <f>VLOOKUP(LEFT(A1084,3),'[6]Table corresp.'!$A$4:$D$63,3,FALSE)</f>
        <v/>
      </c>
      <c r="C1084" s="179">
        <f>VLOOKUP(A1084,'[6]Table corresp.'!$M$4:$P$63,4,FALSE)</f>
        <v/>
      </c>
      <c r="D1084" s="179" t="inlineStr">
        <is>
          <t>03 - Bois destinés à l'industrie</t>
        </is>
      </c>
      <c r="E1084" s="179">
        <f>VLOOKUP(LEFT(D1084,3),'[6]Table corresp.'!$A$4:$D$63,4,FALSE)</f>
        <v/>
      </c>
      <c r="F1084" s="179">
        <f>LEFT(A1084,3)&amp;" - "&amp;LEFT(D1084,3)</f>
        <v/>
      </c>
      <c r="G1084" s="212" t="n">
        <v>0</v>
      </c>
      <c r="H1084" s="212" t="n">
        <v>61086.569</v>
      </c>
      <c r="I1084" s="212" t="n">
        <v>61086.569</v>
      </c>
      <c r="J1084" s="212" t="n">
        <v>0</v>
      </c>
      <c r="K1084" s="212" t="n">
        <v>0</v>
      </c>
      <c r="L1084" s="212" t="n">
        <v>0</v>
      </c>
      <c r="M1084" s="212" t="n">
        <v>0</v>
      </c>
      <c r="N1084" s="212" t="n">
        <v>439.917375</v>
      </c>
      <c r="O1084" s="212" t="n">
        <v>439.917375</v>
      </c>
      <c r="P1084" s="212" t="n">
        <v>0</v>
      </c>
      <c r="Q1084" s="212" t="n">
        <v>0</v>
      </c>
      <c r="R1084" s="212" t="n">
        <v>0</v>
      </c>
      <c r="S1084" s="213">
        <f>IF(VLOOKUP(F1084,$F$4:$S$374,14,FALSE)=0,"",VLOOKUP(F1084,$F$4:$S$374,14,FALSE))</f>
        <v/>
      </c>
      <c r="T1084" s="213">
        <f>VLOOKUP(A1084,'[6]Groupe de branches'!$Z$27:$AM$86,14,FALSE)</f>
        <v/>
      </c>
      <c r="U1084" s="213">
        <f>VLOOKUP(D1084,'[6]Groupe de branches'!$Z$27:$AM$86,14,FALSE)</f>
        <v/>
      </c>
      <c r="V1084" s="213" t="n">
        <v>2018</v>
      </c>
      <c r="W1084" s="179">
        <f>VLOOKUP(D1084,'[6]Table corresp.'!$M$4:$S$63,7,FALSE)</f>
        <v/>
      </c>
      <c r="X1084" s="197">
        <f>IFERROR(G1084/SUMIFS('[6]Comp2016-2017 (3)'!$I$5:$I$289,'[6]Comp2016-2017 (3)'!$A$5:$A$289,A1084,'[6]Comp2016-2017 (3)'!$R$5:$R$289,V1084),0)</f>
        <v/>
      </c>
      <c r="Y1084" s="182">
        <f>IFERROR(IF(RIGHT(F1084,3)="Exp",VLOOKUP(F1084,#REF!,2,FALSE),VLOOKUP(F1084,#REF!,9,FALSE)),0)</f>
        <v/>
      </c>
      <c r="Z1084" s="197">
        <f>IFERROR(Y1084/SUMIFS($Y$4:$Y$1858,$V$4:$V$1858,V1084,$A$4:$A$1858,A1084),0)</f>
        <v/>
      </c>
      <c r="AA1084" s="181">
        <f>X1084*Z1084</f>
        <v/>
      </c>
      <c r="AB1084" s="183">
        <f>IFERROR(SUMIFS('[6]Comp2016-2017 (3)'!$G$5:$G$289,'[6]Comp2016-2017 (3)'!$A$5:$A$289,A1084,'[6]Comp2016-2017 (3)'!$R$5:$R$289,V1084)*AA1084/SUMIFS($AA$4:$AA$1116,$A$4:$A$1116,A1084,$V$4:$V$1116,V1084),0)</f>
        <v/>
      </c>
      <c r="AC1084" s="183">
        <f>IF($W1084=AC$3,$AB1084,IF(NOT($W1084=0),"",SUMIFS('Source traité'!AC$4:AC$1116,'Source traité'!$A$4:$A$1116,$D1084,'Source traité'!$V$4:$V$1116,$V1084)/SUMIFS('[6]Comp2016-2017 (3)'!$G$5:$G$289,'[6]Comp2016-2017 (3)'!$A$5:$A$289,$D1084,'[6]Comp2016-2017 (3)'!$R$5:$R$289,$V1084)*$AB1084))</f>
        <v/>
      </c>
      <c r="AD1084" s="183">
        <f>IF($W1084=AD$3,$AB1084,IF(NOT($W1084=0),"",SUMIFS('Source traité'!AD$4:AD$1116,'Source traité'!$A$4:$A$1116,$D1084,'Source traité'!$V$4:$V$1116,$V1084)/SUMIFS('[6]Comp2016-2017 (3)'!$G$5:$G$289,'[6]Comp2016-2017 (3)'!$A$5:$A$289,$D1084,'[6]Comp2016-2017 (3)'!$R$5:$R$289,$V1084)*$AB1084))</f>
        <v/>
      </c>
      <c r="AE1084" s="183">
        <f>IF($W1084=AE$3,$AB1084,IF(NOT($W1084=0),"",SUMIFS('Source traité'!AE$4:AE$1116,'Source traité'!$A$4:$A$1116,$D1084,'Source traité'!$V$4:$V$1116,$V1084)/SUMIFS('[6]Comp2016-2017 (3)'!$G$5:$G$289,'[6]Comp2016-2017 (3)'!$A$5:$A$289,$D1084,'[6]Comp2016-2017 (3)'!$R$5:$R$289,$V1084)*$AB1084))</f>
        <v/>
      </c>
      <c r="AF1084" s="183">
        <f>IF($W1084=AF$3,$AB1084,IF(NOT($W1084=0),"",SUMIFS('Source traité'!AF$4:AF$1116,'Source traité'!$A$4:$A$1116,$D1084,'Source traité'!$V$4:$V$1116,$V1084)/SUMIFS('[6]Comp2016-2017 (3)'!$G$5:$G$289,'[6]Comp2016-2017 (3)'!$A$5:$A$289,$D1084,'[6]Comp2016-2017 (3)'!$R$5:$R$289,$V1084)*$AB1084))</f>
        <v/>
      </c>
      <c r="AG1084" s="183">
        <f>IF($W1084=AG$3,$AB1084,IF(NOT($W1084=0),"",SUMIFS('Source traité'!AG$4:AG$1116,'Source traité'!$A$4:$A$1116,$D1084,'Source traité'!$V$4:$V$1116,$V1084)/SUMIFS('[6]Comp2016-2017 (3)'!$G$5:$G$289,'[6]Comp2016-2017 (3)'!$A$5:$A$289,$D1084,'[6]Comp2016-2017 (3)'!$R$5:$R$289,$V1084)*$AB1084))</f>
        <v/>
      </c>
      <c r="AH1084" s="183">
        <f>IF($W1084=AH$3,$AB1084,IF(NOT($W1084=0),"",SUMIFS('Source traité'!AH$4:AH$1116,'Source traité'!$A$4:$A$1116,$D1084,'Source traité'!$V$4:$V$1116,$V1084)/SUMIFS('[6]Comp2016-2017 (3)'!$G$5:$G$289,'[6]Comp2016-2017 (3)'!$A$5:$A$289,$D1084,'[6]Comp2016-2017 (3)'!$R$5:$R$289,$V1084)*$AB1084))</f>
        <v/>
      </c>
      <c r="AI1084" s="183">
        <f>IF($W1084=AI$3,$AB1084,IF(NOT($W1084=0),"",SUMIFS('Source traité'!AI$4:AI$1116,'Source traité'!$A$4:$A$1116,$D1084,'Source traité'!$V$4:$V$1116,$V1084)/SUMIFS('[6]Comp2016-2017 (3)'!$G$5:$G$289,'[6]Comp2016-2017 (3)'!$A$5:$A$289,$D1084,'[6]Comp2016-2017 (3)'!$R$5:$R$289,$V1084)*$AB1084))</f>
        <v/>
      </c>
      <c r="AJ1084" s="183">
        <f>IF($W1084=AJ$3,$AB1084,IF(NOT($W1084=0),"",SUMIFS('Source traité'!AJ$4:AJ$1116,'Source traité'!$A$4:$A$1116,$D1084,'Source traité'!$V$4:$V$1116,$V1084)/SUMIFS('[6]Comp2016-2017 (3)'!$G$5:$G$289,'[6]Comp2016-2017 (3)'!$A$5:$A$289,$D1084,'[6]Comp2016-2017 (3)'!$R$5:$R$289,$V1084)*$AB1084))</f>
        <v/>
      </c>
      <c r="AK1084" s="183">
        <f>SUM(AC1084:AJ1084)-AB1084</f>
        <v/>
      </c>
      <c r="AL1084" s="179">
        <f>IF(A1084=D1084,"remplir à la main","")</f>
        <v/>
      </c>
      <c r="AM1084" s="179">
        <f>VLOOKUP(A1084,'[6]Table corresp.'!$M$4:$U$63,8,FALSE)</f>
        <v/>
      </c>
      <c r="AN1084" s="179">
        <f>VLOOKUP(D1084,'[6]Table corresp.'!$M$4:$U$63,9,FALSE)</f>
        <v/>
      </c>
    </row>
    <row r="1085" hidden="1">
      <c r="A1085" s="179" t="inlineStr">
        <is>
          <t>Importation</t>
        </is>
      </c>
      <c r="B1085" s="179">
        <f>VLOOKUP(LEFT(A1085,3),'[6]Table corresp.'!$A$4:$D$63,3,FALSE)</f>
        <v/>
      </c>
      <c r="C1085" s="179">
        <f>VLOOKUP(A1085,'[6]Table corresp.'!$M$4:$P$63,4,FALSE)</f>
        <v/>
      </c>
      <c r="D1085" s="179" t="inlineStr">
        <is>
          <t>04 - Bois destinés à l’énergie</t>
        </is>
      </c>
      <c r="E1085" s="179">
        <f>VLOOKUP(LEFT(D1085,3),'[6]Table corresp.'!$A$4:$D$63,4,FALSE)</f>
        <v/>
      </c>
      <c r="F1085" s="179">
        <f>LEFT(A1085,3)&amp;" - "&amp;LEFT(D1085,3)</f>
        <v/>
      </c>
      <c r="G1085" s="212" t="n">
        <v>0</v>
      </c>
      <c r="H1085" s="212" t="n">
        <v>13074.517</v>
      </c>
      <c r="I1085" s="212" t="n">
        <v>13074.517</v>
      </c>
      <c r="J1085" s="212" t="n">
        <v>0</v>
      </c>
      <c r="K1085" s="212" t="n">
        <v>0</v>
      </c>
      <c r="L1085" s="212" t="n">
        <v>0</v>
      </c>
      <c r="M1085" s="212" t="n">
        <v>0</v>
      </c>
      <c r="N1085" s="212" t="n">
        <v>0</v>
      </c>
      <c r="O1085" s="212" t="n">
        <v>0</v>
      </c>
      <c r="P1085" s="212" t="n">
        <v>0</v>
      </c>
      <c r="Q1085" s="212" t="n">
        <v>143.1226899999999</v>
      </c>
      <c r="R1085" s="212" t="n">
        <v>143.1226899999999</v>
      </c>
      <c r="S1085" s="213">
        <f>IF(VLOOKUP(F1085,$F$4:$S$374,14,FALSE)=0,"",VLOOKUP(F1085,$F$4:$S$374,14,FALSE))</f>
        <v/>
      </c>
      <c r="T1085" s="213">
        <f>VLOOKUP(A1085,'[6]Groupe de branches'!$Z$27:$AM$86,14,FALSE)</f>
        <v/>
      </c>
      <c r="U1085" s="213">
        <f>VLOOKUP(D1085,'[6]Groupe de branches'!$Z$27:$AM$86,14,FALSE)</f>
        <v/>
      </c>
      <c r="V1085" s="213" t="n">
        <v>2018</v>
      </c>
      <c r="W1085" s="179">
        <f>VLOOKUP(D1085,'[6]Table corresp.'!$M$4:$S$63,7,FALSE)</f>
        <v/>
      </c>
      <c r="X1085" s="197">
        <f>IFERROR(G1085/SUMIFS('[6]Comp2016-2017 (3)'!$I$5:$I$289,'[6]Comp2016-2017 (3)'!$A$5:$A$289,A1085,'[6]Comp2016-2017 (3)'!$R$5:$R$289,V1085),0)</f>
        <v/>
      </c>
      <c r="Y1085" s="182">
        <f>IFERROR(IF(RIGHT(F1085,3)="Exp",VLOOKUP(F1085,#REF!,2,FALSE),VLOOKUP(F1085,#REF!,9,FALSE)),0)</f>
        <v/>
      </c>
      <c r="Z1085" s="197">
        <f>IFERROR(Y1085/SUMIFS($Y$4:$Y$1858,$V$4:$V$1858,V1085,$A$4:$A$1858,A1085),0)</f>
        <v/>
      </c>
      <c r="AA1085" s="181">
        <f>X1085*Z1085</f>
        <v/>
      </c>
      <c r="AB1085" s="183">
        <f>IFERROR(SUMIFS('[6]Comp2016-2017 (3)'!$G$5:$G$289,'[6]Comp2016-2017 (3)'!$A$5:$A$289,A1085,'[6]Comp2016-2017 (3)'!$R$5:$R$289,V1085)*AA1085/SUMIFS($AA$4:$AA$1116,$A$4:$A$1116,A1085,$V$4:$V$1116,V1085),0)</f>
        <v/>
      </c>
      <c r="AC1085" s="183">
        <f>IF($W1085=AC$3,$AB1085,IF(NOT($W1085=0),"",SUMIFS('Source traité'!AC$4:AC$1116,'Source traité'!$A$4:$A$1116,$D1085,'Source traité'!$V$4:$V$1116,$V1085)/SUMIFS('[6]Comp2016-2017 (3)'!$G$5:$G$289,'[6]Comp2016-2017 (3)'!$A$5:$A$289,$D1085,'[6]Comp2016-2017 (3)'!$R$5:$R$289,$V1085)*$AB1085))</f>
        <v/>
      </c>
      <c r="AD1085" s="183">
        <f>IF($W1085=AD$3,$AB1085,IF(NOT($W1085=0),"",SUMIFS('Source traité'!AD$4:AD$1116,'Source traité'!$A$4:$A$1116,$D1085,'Source traité'!$V$4:$V$1116,$V1085)/SUMIFS('[6]Comp2016-2017 (3)'!$G$5:$G$289,'[6]Comp2016-2017 (3)'!$A$5:$A$289,$D1085,'[6]Comp2016-2017 (3)'!$R$5:$R$289,$V1085)*$AB1085))</f>
        <v/>
      </c>
      <c r="AE1085" s="183">
        <f>IF($W1085=AE$3,$AB1085,IF(NOT($W1085=0),"",SUMIFS('Source traité'!AE$4:AE$1116,'Source traité'!$A$4:$A$1116,$D1085,'Source traité'!$V$4:$V$1116,$V1085)/SUMIFS('[6]Comp2016-2017 (3)'!$G$5:$G$289,'[6]Comp2016-2017 (3)'!$A$5:$A$289,$D1085,'[6]Comp2016-2017 (3)'!$R$5:$R$289,$V1085)*$AB1085))</f>
        <v/>
      </c>
      <c r="AF1085" s="183">
        <f>IF($W1085=AF$3,$AB1085,IF(NOT($W1085=0),"",SUMIFS('Source traité'!AF$4:AF$1116,'Source traité'!$A$4:$A$1116,$D1085,'Source traité'!$V$4:$V$1116,$V1085)/SUMIFS('[6]Comp2016-2017 (3)'!$G$5:$G$289,'[6]Comp2016-2017 (3)'!$A$5:$A$289,$D1085,'[6]Comp2016-2017 (3)'!$R$5:$R$289,$V1085)*$AB1085))</f>
        <v/>
      </c>
      <c r="AG1085" s="183">
        <f>IF($W1085=AG$3,$AB1085,IF(NOT($W1085=0),"",SUMIFS('Source traité'!AG$4:AG$1116,'Source traité'!$A$4:$A$1116,$D1085,'Source traité'!$V$4:$V$1116,$V1085)/SUMIFS('[6]Comp2016-2017 (3)'!$G$5:$G$289,'[6]Comp2016-2017 (3)'!$A$5:$A$289,$D1085,'[6]Comp2016-2017 (3)'!$R$5:$R$289,$V1085)*$AB1085))</f>
        <v/>
      </c>
      <c r="AH1085" s="183">
        <f>IF($W1085=AH$3,$AB1085,IF(NOT($W1085=0),"",SUMIFS('Source traité'!AH$4:AH$1116,'Source traité'!$A$4:$A$1116,$D1085,'Source traité'!$V$4:$V$1116,$V1085)/SUMIFS('[6]Comp2016-2017 (3)'!$G$5:$G$289,'[6]Comp2016-2017 (3)'!$A$5:$A$289,$D1085,'[6]Comp2016-2017 (3)'!$R$5:$R$289,$V1085)*$AB1085))</f>
        <v/>
      </c>
      <c r="AI1085" s="183">
        <f>IF($W1085=AI$3,$AB1085,IF(NOT($W1085=0),"",SUMIFS('Source traité'!AI$4:AI$1116,'Source traité'!$A$4:$A$1116,$D1085,'Source traité'!$V$4:$V$1116,$V1085)/SUMIFS('[6]Comp2016-2017 (3)'!$G$5:$G$289,'[6]Comp2016-2017 (3)'!$A$5:$A$289,$D1085,'[6]Comp2016-2017 (3)'!$R$5:$R$289,$V1085)*$AB1085))</f>
        <v/>
      </c>
      <c r="AJ1085" s="183">
        <f>IF($W1085=AJ$3,$AB1085,IF(NOT($W1085=0),"",SUMIFS('Source traité'!AJ$4:AJ$1116,'Source traité'!$A$4:$A$1116,$D1085,'Source traité'!$V$4:$V$1116,$V1085)/SUMIFS('[6]Comp2016-2017 (3)'!$G$5:$G$289,'[6]Comp2016-2017 (3)'!$A$5:$A$289,$D1085,'[6]Comp2016-2017 (3)'!$R$5:$R$289,$V1085)*$AB1085))</f>
        <v/>
      </c>
      <c r="AK1085" s="183">
        <f>SUM(AC1085:AJ1085)-AB1085</f>
        <v/>
      </c>
      <c r="AL1085" s="179">
        <f>IF(A1085=D1085,"remplir à la main","")</f>
        <v/>
      </c>
      <c r="AM1085" s="179">
        <f>VLOOKUP(A1085,'[6]Table corresp.'!$M$4:$U$63,8,FALSE)</f>
        <v/>
      </c>
      <c r="AN1085" s="179">
        <f>VLOOKUP(D1085,'[6]Table corresp.'!$M$4:$U$63,9,FALSE)</f>
        <v/>
      </c>
    </row>
    <row r="1086" hidden="1">
      <c r="A1086" s="179" t="inlineStr">
        <is>
          <t>Importation</t>
        </is>
      </c>
      <c r="B1086" s="179">
        <f>VLOOKUP(LEFT(A1086,3),'[6]Table corresp.'!$A$4:$D$63,3,FALSE)</f>
        <v/>
      </c>
      <c r="C1086" s="179">
        <f>VLOOKUP(A1086,'[6]Table corresp.'!$M$4:$P$63,4,FALSE)</f>
        <v/>
      </c>
      <c r="D1086" s="179" t="inlineStr">
        <is>
          <t>07 - Textiles à base de bois</t>
        </is>
      </c>
      <c r="E1086" s="179">
        <f>VLOOKUP(LEFT(D1086,3),'[6]Table corresp.'!$A$4:$D$63,4,FALSE)</f>
        <v/>
      </c>
      <c r="F1086" s="179">
        <f>LEFT(A1086,3)&amp;" - "&amp;LEFT(D1086,3)</f>
        <v/>
      </c>
      <c r="G1086" s="212" t="n">
        <v>0</v>
      </c>
      <c r="H1086" s="212" t="n">
        <v>52349.78499999996</v>
      </c>
      <c r="I1086" s="212" t="n">
        <v>52349.78499999996</v>
      </c>
      <c r="J1086" s="212" t="n">
        <v>0</v>
      </c>
      <c r="K1086" s="212" t="n">
        <v>0</v>
      </c>
      <c r="L1086" s="212" t="n">
        <v>0</v>
      </c>
      <c r="M1086" s="212" t="n">
        <v>0</v>
      </c>
      <c r="N1086" s="212" t="n">
        <v>0</v>
      </c>
      <c r="O1086" s="212" t="n">
        <v>0</v>
      </c>
      <c r="P1086" s="212" t="n">
        <v>0</v>
      </c>
      <c r="Q1086" s="212" t="n">
        <v>0</v>
      </c>
      <c r="R1086" s="212" t="n">
        <v>0</v>
      </c>
      <c r="S1086" s="213">
        <f>IF(VLOOKUP(F1086,$F$4:$S$374,14,FALSE)=0,"",VLOOKUP(F1086,$F$4:$S$374,14,FALSE))</f>
        <v/>
      </c>
      <c r="T1086" s="213">
        <f>VLOOKUP(A1086,'[6]Groupe de branches'!$Z$27:$AM$86,14,FALSE)</f>
        <v/>
      </c>
      <c r="U1086" s="213">
        <f>VLOOKUP(D1086,'[6]Groupe de branches'!$Z$27:$AM$86,14,FALSE)</f>
        <v/>
      </c>
      <c r="V1086" s="213" t="n">
        <v>2018</v>
      </c>
      <c r="W1086" s="179">
        <f>VLOOKUP(D1086,'[6]Table corresp.'!$M$4:$S$63,7,FALSE)</f>
        <v/>
      </c>
      <c r="X1086" s="197">
        <f>IFERROR(G1086/SUMIFS('[6]Comp2016-2017 (3)'!$I$5:$I$289,'[6]Comp2016-2017 (3)'!$A$5:$A$289,A1086,'[6]Comp2016-2017 (3)'!$R$5:$R$289,V1086),0)</f>
        <v/>
      </c>
      <c r="Y1086" s="182">
        <f>IFERROR(IF(RIGHT(F1086,3)="Exp",VLOOKUP(F1086,#REF!,2,FALSE),VLOOKUP(F1086,#REF!,9,FALSE)),0)</f>
        <v/>
      </c>
      <c r="Z1086" s="197">
        <f>IFERROR(Y1086/SUMIFS($Y$4:$Y$1858,$V$4:$V$1858,V1086,$A$4:$A$1858,A1086),0)</f>
        <v/>
      </c>
      <c r="AA1086" s="181">
        <f>X1086*Z1086</f>
        <v/>
      </c>
      <c r="AB1086" s="183">
        <f>IFERROR(SUMIFS('[6]Comp2016-2017 (3)'!$G$5:$G$289,'[6]Comp2016-2017 (3)'!$A$5:$A$289,A1086,'[6]Comp2016-2017 (3)'!$R$5:$R$289,V1086)*AA1086/SUMIFS($AA$4:$AA$1116,$A$4:$A$1116,A1086,$V$4:$V$1116,V1086),0)</f>
        <v/>
      </c>
      <c r="AC1086" s="183">
        <f>IF($W1086=AC$3,$AB1086,IF(NOT($W1086=0),"",SUMIFS('Source traité'!AC$4:AC$1116,'Source traité'!$A$4:$A$1116,$D1086,'Source traité'!$V$4:$V$1116,$V1086)/SUMIFS('[6]Comp2016-2017 (3)'!$G$5:$G$289,'[6]Comp2016-2017 (3)'!$A$5:$A$289,$D1086,'[6]Comp2016-2017 (3)'!$R$5:$R$289,$V1086)*$AB1086))</f>
        <v/>
      </c>
      <c r="AD1086" s="183">
        <f>IF($W1086=AD$3,$AB1086,IF(NOT($W1086=0),"",SUMIFS('Source traité'!AD$4:AD$1116,'Source traité'!$A$4:$A$1116,$D1086,'Source traité'!$V$4:$V$1116,$V1086)/SUMIFS('[6]Comp2016-2017 (3)'!$G$5:$G$289,'[6]Comp2016-2017 (3)'!$A$5:$A$289,$D1086,'[6]Comp2016-2017 (3)'!$R$5:$R$289,$V1086)*$AB1086))</f>
        <v/>
      </c>
      <c r="AE1086" s="183">
        <f>IF($W1086=AE$3,$AB1086,IF(NOT($W1086=0),"",SUMIFS('Source traité'!AE$4:AE$1116,'Source traité'!$A$4:$A$1116,$D1086,'Source traité'!$V$4:$V$1116,$V1086)/SUMIFS('[6]Comp2016-2017 (3)'!$G$5:$G$289,'[6]Comp2016-2017 (3)'!$A$5:$A$289,$D1086,'[6]Comp2016-2017 (3)'!$R$5:$R$289,$V1086)*$AB1086))</f>
        <v/>
      </c>
      <c r="AF1086" s="183">
        <f>IF($W1086=AF$3,$AB1086,IF(NOT($W1086=0),"",SUMIFS('Source traité'!AF$4:AF$1116,'Source traité'!$A$4:$A$1116,$D1086,'Source traité'!$V$4:$V$1116,$V1086)/SUMIFS('[6]Comp2016-2017 (3)'!$G$5:$G$289,'[6]Comp2016-2017 (3)'!$A$5:$A$289,$D1086,'[6]Comp2016-2017 (3)'!$R$5:$R$289,$V1086)*$AB1086))</f>
        <v/>
      </c>
      <c r="AG1086" s="183">
        <f>IF($W1086=AG$3,$AB1086,IF(NOT($W1086=0),"",SUMIFS('Source traité'!AG$4:AG$1116,'Source traité'!$A$4:$A$1116,$D1086,'Source traité'!$V$4:$V$1116,$V1086)/SUMIFS('[6]Comp2016-2017 (3)'!$G$5:$G$289,'[6]Comp2016-2017 (3)'!$A$5:$A$289,$D1086,'[6]Comp2016-2017 (3)'!$R$5:$R$289,$V1086)*$AB1086))</f>
        <v/>
      </c>
      <c r="AH1086" s="183">
        <f>IF($W1086=AH$3,$AB1086,IF(NOT($W1086=0),"",SUMIFS('Source traité'!AH$4:AH$1116,'Source traité'!$A$4:$A$1116,$D1086,'Source traité'!$V$4:$V$1116,$V1086)/SUMIFS('[6]Comp2016-2017 (3)'!$G$5:$G$289,'[6]Comp2016-2017 (3)'!$A$5:$A$289,$D1086,'[6]Comp2016-2017 (3)'!$R$5:$R$289,$V1086)*$AB1086))</f>
        <v/>
      </c>
      <c r="AI1086" s="183">
        <f>IF($W1086=AI$3,$AB1086,IF(NOT($W1086=0),"",SUMIFS('Source traité'!AI$4:AI$1116,'Source traité'!$A$4:$A$1116,$D1086,'Source traité'!$V$4:$V$1116,$V1086)/SUMIFS('[6]Comp2016-2017 (3)'!$G$5:$G$289,'[6]Comp2016-2017 (3)'!$A$5:$A$289,$D1086,'[6]Comp2016-2017 (3)'!$R$5:$R$289,$V1086)*$AB1086))</f>
        <v/>
      </c>
      <c r="AJ1086" s="183">
        <f>IF($W1086=AJ$3,$AB1086,IF(NOT($W1086=0),"",SUMIFS('Source traité'!AJ$4:AJ$1116,'Source traité'!$A$4:$A$1116,$D1086,'Source traité'!$V$4:$V$1116,$V1086)/SUMIFS('[6]Comp2016-2017 (3)'!$G$5:$G$289,'[6]Comp2016-2017 (3)'!$A$5:$A$289,$D1086,'[6]Comp2016-2017 (3)'!$R$5:$R$289,$V1086)*$AB1086))</f>
        <v/>
      </c>
      <c r="AK1086" s="183">
        <f>SUM(AC1086:AJ1086)-AB1086</f>
        <v/>
      </c>
      <c r="AL1086" s="179">
        <f>IF(A1086=D1086,"remplir à la main","")</f>
        <v/>
      </c>
      <c r="AM1086" s="179">
        <f>VLOOKUP(A1086,'[6]Table corresp.'!$M$4:$U$63,8,FALSE)</f>
        <v/>
      </c>
      <c r="AN1086" s="179">
        <f>VLOOKUP(D1086,'[6]Table corresp.'!$M$4:$U$63,9,FALSE)</f>
        <v/>
      </c>
    </row>
    <row r="1087" hidden="1">
      <c r="A1087" s="179" t="inlineStr">
        <is>
          <t>Importation</t>
        </is>
      </c>
      <c r="B1087" s="179">
        <f>VLOOKUP(LEFT(A1087,3),'[6]Table corresp.'!$A$4:$D$63,3,FALSE)</f>
        <v/>
      </c>
      <c r="C1087" s="179">
        <f>VLOOKUP(A1087,'[6]Table corresp.'!$M$4:$P$63,4,FALSE)</f>
        <v/>
      </c>
      <c r="D1087" s="179" t="inlineStr">
        <is>
          <t>08 - Sciages bruts de Chêne</t>
        </is>
      </c>
      <c r="E1087" s="179">
        <f>VLOOKUP(LEFT(D1087,3),'[6]Table corresp.'!$A$4:$D$63,4,FALSE)</f>
        <v/>
      </c>
      <c r="F1087" s="179">
        <f>LEFT(A1087,3)&amp;" - "&amp;LEFT(D1087,3)</f>
        <v/>
      </c>
      <c r="G1087" s="212" t="n">
        <v>0</v>
      </c>
      <c r="H1087" s="212" t="n">
        <v>32895.419</v>
      </c>
      <c r="I1087" s="212" t="n">
        <v>32895.419</v>
      </c>
      <c r="J1087" s="212" t="n">
        <v>0</v>
      </c>
      <c r="K1087" s="212" t="n">
        <v>72.22393347243994</v>
      </c>
      <c r="L1087" s="212" t="n">
        <v>72.22393347243994</v>
      </c>
      <c r="M1087" s="212" t="n">
        <v>0</v>
      </c>
      <c r="N1087" s="212" t="n">
        <v>0</v>
      </c>
      <c r="O1087" s="212" t="n">
        <v>0</v>
      </c>
      <c r="P1087" s="212" t="n">
        <v>0</v>
      </c>
      <c r="Q1087" s="212" t="n">
        <v>0</v>
      </c>
      <c r="R1087" s="212" t="n">
        <v>0</v>
      </c>
      <c r="S1087" s="213">
        <f>IF(VLOOKUP(F1087,$F$4:$S$374,14,FALSE)=0,"",VLOOKUP(F1087,$F$4:$S$374,14,FALSE))</f>
        <v/>
      </c>
      <c r="T1087" s="213">
        <f>VLOOKUP(A1087,'[6]Groupe de branches'!$Z$27:$AM$86,14,FALSE)</f>
        <v/>
      </c>
      <c r="U1087" s="213">
        <f>VLOOKUP(D1087,'[6]Groupe de branches'!$Z$27:$AM$86,14,FALSE)</f>
        <v/>
      </c>
      <c r="V1087" s="213" t="n">
        <v>2018</v>
      </c>
      <c r="W1087" s="179">
        <f>VLOOKUP(D1087,'[6]Table corresp.'!$M$4:$S$63,7,FALSE)</f>
        <v/>
      </c>
      <c r="X1087" s="197">
        <f>IFERROR(G1087/SUMIFS('[6]Comp2016-2017 (3)'!$I$5:$I$289,'[6]Comp2016-2017 (3)'!$A$5:$A$289,A1087,'[6]Comp2016-2017 (3)'!$R$5:$R$289,V1087),0)</f>
        <v/>
      </c>
      <c r="Y1087" s="182">
        <f>IFERROR(IF(RIGHT(F1087,3)="Exp",VLOOKUP(F1087,#REF!,2,FALSE),VLOOKUP(F1087,#REF!,9,FALSE)),0)</f>
        <v/>
      </c>
      <c r="Z1087" s="197">
        <f>IFERROR(Y1087/SUMIFS($Y$4:$Y$1858,$V$4:$V$1858,V1087,$A$4:$A$1858,A1087),0)</f>
        <v/>
      </c>
      <c r="AA1087" s="181">
        <f>X1087*Z1087</f>
        <v/>
      </c>
      <c r="AB1087" s="183">
        <f>IFERROR(SUMIFS('[6]Comp2016-2017 (3)'!$G$5:$G$289,'[6]Comp2016-2017 (3)'!$A$5:$A$289,A1087,'[6]Comp2016-2017 (3)'!$R$5:$R$289,V1087)*AA1087/SUMIFS($AA$4:$AA$1116,$A$4:$A$1116,A1087,$V$4:$V$1116,V1087),0)</f>
        <v/>
      </c>
      <c r="AC1087" s="183">
        <f>IF($W1087=AC$3,$AB1087,IF(NOT($W1087=0),"",SUMIFS('Source traité'!AC$4:AC$1116,'Source traité'!$A$4:$A$1116,$D1087,'Source traité'!$V$4:$V$1116,$V1087)/SUMIFS('[6]Comp2016-2017 (3)'!$G$5:$G$289,'[6]Comp2016-2017 (3)'!$A$5:$A$289,$D1087,'[6]Comp2016-2017 (3)'!$R$5:$R$289,$V1087)*$AB1087))</f>
        <v/>
      </c>
      <c r="AD1087" s="183">
        <f>IF($W1087=AD$3,$AB1087,IF(NOT($W1087=0),"",SUMIFS('Source traité'!AD$4:AD$1116,'Source traité'!$A$4:$A$1116,$D1087,'Source traité'!$V$4:$V$1116,$V1087)/SUMIFS('[6]Comp2016-2017 (3)'!$G$5:$G$289,'[6]Comp2016-2017 (3)'!$A$5:$A$289,$D1087,'[6]Comp2016-2017 (3)'!$R$5:$R$289,$V1087)*$AB1087))</f>
        <v/>
      </c>
      <c r="AE1087" s="183">
        <f>IF($W1087=AE$3,$AB1087,IF(NOT($W1087=0),"",SUMIFS('Source traité'!AE$4:AE$1116,'Source traité'!$A$4:$A$1116,$D1087,'Source traité'!$V$4:$V$1116,$V1087)/SUMIFS('[6]Comp2016-2017 (3)'!$G$5:$G$289,'[6]Comp2016-2017 (3)'!$A$5:$A$289,$D1087,'[6]Comp2016-2017 (3)'!$R$5:$R$289,$V1087)*$AB1087))</f>
        <v/>
      </c>
      <c r="AF1087" s="183">
        <f>IF($W1087=AF$3,$AB1087,IF(NOT($W1087=0),"",SUMIFS('Source traité'!AF$4:AF$1116,'Source traité'!$A$4:$A$1116,$D1087,'Source traité'!$V$4:$V$1116,$V1087)/SUMIFS('[6]Comp2016-2017 (3)'!$G$5:$G$289,'[6]Comp2016-2017 (3)'!$A$5:$A$289,$D1087,'[6]Comp2016-2017 (3)'!$R$5:$R$289,$V1087)*$AB1087))</f>
        <v/>
      </c>
      <c r="AG1087" s="183">
        <f>IF($W1087=AG$3,$AB1087,IF(NOT($W1087=0),"",SUMIFS('Source traité'!AG$4:AG$1116,'Source traité'!$A$4:$A$1116,$D1087,'Source traité'!$V$4:$V$1116,$V1087)/SUMIFS('[6]Comp2016-2017 (3)'!$G$5:$G$289,'[6]Comp2016-2017 (3)'!$A$5:$A$289,$D1087,'[6]Comp2016-2017 (3)'!$R$5:$R$289,$V1087)*$AB1087))</f>
        <v/>
      </c>
      <c r="AH1087" s="183">
        <f>IF($W1087=AH$3,$AB1087,IF(NOT($W1087=0),"",SUMIFS('Source traité'!AH$4:AH$1116,'Source traité'!$A$4:$A$1116,$D1087,'Source traité'!$V$4:$V$1116,$V1087)/SUMIFS('[6]Comp2016-2017 (3)'!$G$5:$G$289,'[6]Comp2016-2017 (3)'!$A$5:$A$289,$D1087,'[6]Comp2016-2017 (3)'!$R$5:$R$289,$V1087)*$AB1087))</f>
        <v/>
      </c>
      <c r="AI1087" s="183">
        <f>IF($W1087=AI$3,$AB1087,IF(NOT($W1087=0),"",SUMIFS('Source traité'!AI$4:AI$1116,'Source traité'!$A$4:$A$1116,$D1087,'Source traité'!$V$4:$V$1116,$V1087)/SUMIFS('[6]Comp2016-2017 (3)'!$G$5:$G$289,'[6]Comp2016-2017 (3)'!$A$5:$A$289,$D1087,'[6]Comp2016-2017 (3)'!$R$5:$R$289,$V1087)*$AB1087))</f>
        <v/>
      </c>
      <c r="AJ1087" s="183">
        <f>IF($W1087=AJ$3,$AB1087,IF(NOT($W1087=0),"",SUMIFS('Source traité'!AJ$4:AJ$1116,'Source traité'!$A$4:$A$1116,$D1087,'Source traité'!$V$4:$V$1116,$V1087)/SUMIFS('[6]Comp2016-2017 (3)'!$G$5:$G$289,'[6]Comp2016-2017 (3)'!$A$5:$A$289,$D1087,'[6]Comp2016-2017 (3)'!$R$5:$R$289,$V1087)*$AB1087))</f>
        <v/>
      </c>
      <c r="AK1087" s="183">
        <f>SUM(AC1087:AJ1087)-AB1087</f>
        <v/>
      </c>
      <c r="AL1087" s="179">
        <f>IF(A1087=D1087,"remplir à la main","")</f>
        <v/>
      </c>
      <c r="AM1087" s="179">
        <f>VLOOKUP(A1087,'[6]Table corresp.'!$M$4:$U$63,8,FALSE)</f>
        <v/>
      </c>
      <c r="AN1087" s="179">
        <f>VLOOKUP(D1087,'[6]Table corresp.'!$M$4:$U$63,9,FALSE)</f>
        <v/>
      </c>
    </row>
    <row r="1088" hidden="1">
      <c r="A1088" s="179" t="inlineStr">
        <is>
          <t>Importation</t>
        </is>
      </c>
      <c r="B1088" s="179">
        <f>VLOOKUP(LEFT(A1088,3),'[6]Table corresp.'!$A$4:$D$63,3,FALSE)</f>
        <v/>
      </c>
      <c r="C1088" s="179">
        <f>VLOOKUP(A1088,'[6]Table corresp.'!$M$4:$P$63,4,FALSE)</f>
        <v/>
      </c>
      <c r="D1088" s="179" t="inlineStr">
        <is>
          <t>09 - Sciages bruts de Hêtre</t>
        </is>
      </c>
      <c r="E1088" s="179">
        <f>VLOOKUP(LEFT(D1088,3),'[6]Table corresp.'!$A$4:$D$63,4,FALSE)</f>
        <v/>
      </c>
      <c r="F1088" s="179">
        <f>LEFT(A1088,3)&amp;" - "&amp;LEFT(D1088,3)</f>
        <v/>
      </c>
      <c r="G1088" s="212" t="n">
        <v>0</v>
      </c>
      <c r="H1088" s="212" t="n">
        <v>24029.572</v>
      </c>
      <c r="I1088" s="212" t="n">
        <v>24029.572</v>
      </c>
      <c r="J1088" s="212" t="n">
        <v>0</v>
      </c>
      <c r="K1088" s="212" t="n">
        <v>84.58094080473346</v>
      </c>
      <c r="L1088" s="212" t="n">
        <v>84.58094080473346</v>
      </c>
      <c r="M1088" s="212" t="n">
        <v>0</v>
      </c>
      <c r="N1088" s="212" t="n">
        <v>0</v>
      </c>
      <c r="O1088" s="212" t="n">
        <v>0</v>
      </c>
      <c r="P1088" s="212" t="n">
        <v>0</v>
      </c>
      <c r="Q1088" s="212" t="n">
        <v>0</v>
      </c>
      <c r="R1088" s="212" t="n">
        <v>0</v>
      </c>
      <c r="S1088" s="213">
        <f>IF(VLOOKUP(F1088,$F$4:$S$374,14,FALSE)=0,"",VLOOKUP(F1088,$F$4:$S$374,14,FALSE))</f>
        <v/>
      </c>
      <c r="T1088" s="213">
        <f>VLOOKUP(A1088,'[6]Groupe de branches'!$Z$27:$AM$86,14,FALSE)</f>
        <v/>
      </c>
      <c r="U1088" s="213">
        <f>VLOOKUP(D1088,'[6]Groupe de branches'!$Z$27:$AM$86,14,FALSE)</f>
        <v/>
      </c>
      <c r="V1088" s="213" t="n">
        <v>2018</v>
      </c>
      <c r="W1088" s="179">
        <f>VLOOKUP(D1088,'[6]Table corresp.'!$M$4:$S$63,7,FALSE)</f>
        <v/>
      </c>
      <c r="X1088" s="197">
        <f>IFERROR(G1088/SUMIFS('[6]Comp2016-2017 (3)'!$I$5:$I$289,'[6]Comp2016-2017 (3)'!$A$5:$A$289,A1088,'[6]Comp2016-2017 (3)'!$R$5:$R$289,V1088),0)</f>
        <v/>
      </c>
      <c r="Y1088" s="182">
        <f>IFERROR(IF(RIGHT(F1088,3)="Exp",VLOOKUP(F1088,#REF!,2,FALSE),VLOOKUP(F1088,#REF!,9,FALSE)),0)</f>
        <v/>
      </c>
      <c r="Z1088" s="197">
        <f>IFERROR(Y1088/SUMIFS($Y$4:$Y$1858,$V$4:$V$1858,V1088,$A$4:$A$1858,A1088),0)</f>
        <v/>
      </c>
      <c r="AA1088" s="181">
        <f>X1088*Z1088</f>
        <v/>
      </c>
      <c r="AB1088" s="183">
        <f>IFERROR(SUMIFS('[6]Comp2016-2017 (3)'!$G$5:$G$289,'[6]Comp2016-2017 (3)'!$A$5:$A$289,A1088,'[6]Comp2016-2017 (3)'!$R$5:$R$289,V1088)*AA1088/SUMIFS($AA$4:$AA$1116,$A$4:$A$1116,A1088,$V$4:$V$1116,V1088),0)</f>
        <v/>
      </c>
      <c r="AC1088" s="183">
        <f>IF($W1088=AC$3,$AB1088,IF(NOT($W1088=0),"",SUMIFS('Source traité'!AC$4:AC$1116,'Source traité'!$A$4:$A$1116,$D1088,'Source traité'!$V$4:$V$1116,$V1088)/SUMIFS('[6]Comp2016-2017 (3)'!$G$5:$G$289,'[6]Comp2016-2017 (3)'!$A$5:$A$289,$D1088,'[6]Comp2016-2017 (3)'!$R$5:$R$289,$V1088)*$AB1088))</f>
        <v/>
      </c>
      <c r="AD1088" s="183">
        <f>IF($W1088=AD$3,$AB1088,IF(NOT($W1088=0),"",SUMIFS('Source traité'!AD$4:AD$1116,'Source traité'!$A$4:$A$1116,$D1088,'Source traité'!$V$4:$V$1116,$V1088)/SUMIFS('[6]Comp2016-2017 (3)'!$G$5:$G$289,'[6]Comp2016-2017 (3)'!$A$5:$A$289,$D1088,'[6]Comp2016-2017 (3)'!$R$5:$R$289,$V1088)*$AB1088))</f>
        <v/>
      </c>
      <c r="AE1088" s="183">
        <f>IF($W1088=AE$3,$AB1088,IF(NOT($W1088=0),"",SUMIFS('Source traité'!AE$4:AE$1116,'Source traité'!$A$4:$A$1116,$D1088,'Source traité'!$V$4:$V$1116,$V1088)/SUMIFS('[6]Comp2016-2017 (3)'!$G$5:$G$289,'[6]Comp2016-2017 (3)'!$A$5:$A$289,$D1088,'[6]Comp2016-2017 (3)'!$R$5:$R$289,$V1088)*$AB1088))</f>
        <v/>
      </c>
      <c r="AF1088" s="183">
        <f>IF($W1088=AF$3,$AB1088,IF(NOT($W1088=0),"",SUMIFS('Source traité'!AF$4:AF$1116,'Source traité'!$A$4:$A$1116,$D1088,'Source traité'!$V$4:$V$1116,$V1088)/SUMIFS('[6]Comp2016-2017 (3)'!$G$5:$G$289,'[6]Comp2016-2017 (3)'!$A$5:$A$289,$D1088,'[6]Comp2016-2017 (3)'!$R$5:$R$289,$V1088)*$AB1088))</f>
        <v/>
      </c>
      <c r="AG1088" s="183">
        <f>IF($W1088=AG$3,$AB1088,IF(NOT($W1088=0),"",SUMIFS('Source traité'!AG$4:AG$1116,'Source traité'!$A$4:$A$1116,$D1088,'Source traité'!$V$4:$V$1116,$V1088)/SUMIFS('[6]Comp2016-2017 (3)'!$G$5:$G$289,'[6]Comp2016-2017 (3)'!$A$5:$A$289,$D1088,'[6]Comp2016-2017 (3)'!$R$5:$R$289,$V1088)*$AB1088))</f>
        <v/>
      </c>
      <c r="AH1088" s="183">
        <f>IF($W1088=AH$3,$AB1088,IF(NOT($W1088=0),"",SUMIFS('Source traité'!AH$4:AH$1116,'Source traité'!$A$4:$A$1116,$D1088,'Source traité'!$V$4:$V$1116,$V1088)/SUMIFS('[6]Comp2016-2017 (3)'!$G$5:$G$289,'[6]Comp2016-2017 (3)'!$A$5:$A$289,$D1088,'[6]Comp2016-2017 (3)'!$R$5:$R$289,$V1088)*$AB1088))</f>
        <v/>
      </c>
      <c r="AI1088" s="183">
        <f>IF($W1088=AI$3,$AB1088,IF(NOT($W1088=0),"",SUMIFS('Source traité'!AI$4:AI$1116,'Source traité'!$A$4:$A$1116,$D1088,'Source traité'!$V$4:$V$1116,$V1088)/SUMIFS('[6]Comp2016-2017 (3)'!$G$5:$G$289,'[6]Comp2016-2017 (3)'!$A$5:$A$289,$D1088,'[6]Comp2016-2017 (3)'!$R$5:$R$289,$V1088)*$AB1088))</f>
        <v/>
      </c>
      <c r="AJ1088" s="183">
        <f>IF($W1088=AJ$3,$AB1088,IF(NOT($W1088=0),"",SUMIFS('Source traité'!AJ$4:AJ$1116,'Source traité'!$A$4:$A$1116,$D1088,'Source traité'!$V$4:$V$1116,$V1088)/SUMIFS('[6]Comp2016-2017 (3)'!$G$5:$G$289,'[6]Comp2016-2017 (3)'!$A$5:$A$289,$D1088,'[6]Comp2016-2017 (3)'!$R$5:$R$289,$V1088)*$AB1088))</f>
        <v/>
      </c>
      <c r="AK1088" s="183">
        <f>SUM(AC1088:AJ1088)-AB1088</f>
        <v/>
      </c>
      <c r="AL1088" s="179">
        <f>IF(A1088=D1088,"remplir à la main","")</f>
        <v/>
      </c>
      <c r="AM1088" s="179">
        <f>VLOOKUP(A1088,'[6]Table corresp.'!$M$4:$U$63,8,FALSE)</f>
        <v/>
      </c>
      <c r="AN1088" s="179">
        <f>VLOOKUP(D1088,'[6]Table corresp.'!$M$4:$U$63,9,FALSE)</f>
        <v/>
      </c>
    </row>
    <row r="1089" hidden="1">
      <c r="A1089" s="179" t="inlineStr">
        <is>
          <t>Importation</t>
        </is>
      </c>
      <c r="B1089" s="179">
        <f>VLOOKUP(LEFT(A1089,3),'[6]Table corresp.'!$A$4:$D$63,3,FALSE)</f>
        <v/>
      </c>
      <c r="C1089" s="179">
        <f>VLOOKUP(A1089,'[6]Table corresp.'!$M$4:$P$63,4,FALSE)</f>
        <v/>
      </c>
      <c r="D1089" s="179" t="inlineStr">
        <is>
          <t>10 - Sciages bruts d'autres feuillus tempérés</t>
        </is>
      </c>
      <c r="E1089" s="179">
        <f>VLOOKUP(LEFT(D1089,3),'[6]Table corresp.'!$A$4:$D$63,4,FALSE)</f>
        <v/>
      </c>
      <c r="F1089" s="179">
        <f>LEFT(A1089,3)&amp;" - "&amp;LEFT(D1089,3)</f>
        <v/>
      </c>
      <c r="G1089" s="212" t="n">
        <v>0</v>
      </c>
      <c r="H1089" s="212" t="n">
        <v>12677.562</v>
      </c>
      <c r="I1089" s="212" t="n">
        <v>12677.562</v>
      </c>
      <c r="J1089" s="212" t="n">
        <v>0</v>
      </c>
      <c r="K1089" s="212" t="n">
        <v>45.42200473572102</v>
      </c>
      <c r="L1089" s="212" t="n">
        <v>45.42200473572102</v>
      </c>
      <c r="M1089" s="212" t="n">
        <v>0</v>
      </c>
      <c r="N1089" s="212" t="n">
        <v>0</v>
      </c>
      <c r="O1089" s="212" t="n">
        <v>0</v>
      </c>
      <c r="P1089" s="212" t="n">
        <v>0</v>
      </c>
      <c r="Q1089" s="212" t="n">
        <v>0</v>
      </c>
      <c r="R1089" s="212" t="n">
        <v>0</v>
      </c>
      <c r="S1089" s="213">
        <f>IF(VLOOKUP(F1089,$F$4:$S$374,14,FALSE)=0,"",VLOOKUP(F1089,$F$4:$S$374,14,FALSE))</f>
        <v/>
      </c>
      <c r="T1089" s="213">
        <f>VLOOKUP(A1089,'[6]Groupe de branches'!$Z$27:$AM$86,14,FALSE)</f>
        <v/>
      </c>
      <c r="U1089" s="213">
        <f>VLOOKUP(D1089,'[6]Groupe de branches'!$Z$27:$AM$86,14,FALSE)</f>
        <v/>
      </c>
      <c r="V1089" s="213" t="n">
        <v>2018</v>
      </c>
      <c r="W1089" s="179">
        <f>VLOOKUP(D1089,'[6]Table corresp.'!$M$4:$S$63,7,FALSE)</f>
        <v/>
      </c>
      <c r="X1089" s="197">
        <f>IFERROR(G1089/SUMIFS('[6]Comp2016-2017 (3)'!$I$5:$I$289,'[6]Comp2016-2017 (3)'!$A$5:$A$289,A1089,'[6]Comp2016-2017 (3)'!$R$5:$R$289,V1089),0)</f>
        <v/>
      </c>
      <c r="Y1089" s="182">
        <f>IFERROR(IF(RIGHT(F1089,3)="Exp",VLOOKUP(F1089,#REF!,2,FALSE),VLOOKUP(F1089,#REF!,9,FALSE)),0)</f>
        <v/>
      </c>
      <c r="Z1089" s="197">
        <f>IFERROR(Y1089/SUMIFS($Y$4:$Y$1858,$V$4:$V$1858,V1089,$A$4:$A$1858,A1089),0)</f>
        <v/>
      </c>
      <c r="AA1089" s="181">
        <f>X1089*Z1089</f>
        <v/>
      </c>
      <c r="AB1089" s="183">
        <f>IFERROR(SUMIFS('[6]Comp2016-2017 (3)'!$G$5:$G$289,'[6]Comp2016-2017 (3)'!$A$5:$A$289,A1089,'[6]Comp2016-2017 (3)'!$R$5:$R$289,V1089)*AA1089/SUMIFS($AA$4:$AA$1116,$A$4:$A$1116,A1089,$V$4:$V$1116,V1089),0)</f>
        <v/>
      </c>
      <c r="AC1089" s="183">
        <f>IF($W1089=AC$3,$AB1089,IF(NOT($W1089=0),"",SUMIFS('Source traité'!AC$4:AC$1116,'Source traité'!$A$4:$A$1116,$D1089,'Source traité'!$V$4:$V$1116,$V1089)/SUMIFS('[6]Comp2016-2017 (3)'!$G$5:$G$289,'[6]Comp2016-2017 (3)'!$A$5:$A$289,$D1089,'[6]Comp2016-2017 (3)'!$R$5:$R$289,$V1089)*$AB1089))</f>
        <v/>
      </c>
      <c r="AD1089" s="183">
        <f>IF($W1089=AD$3,$AB1089,IF(NOT($W1089=0),"",SUMIFS('Source traité'!AD$4:AD$1116,'Source traité'!$A$4:$A$1116,$D1089,'Source traité'!$V$4:$V$1116,$V1089)/SUMIFS('[6]Comp2016-2017 (3)'!$G$5:$G$289,'[6]Comp2016-2017 (3)'!$A$5:$A$289,$D1089,'[6]Comp2016-2017 (3)'!$R$5:$R$289,$V1089)*$AB1089))</f>
        <v/>
      </c>
      <c r="AE1089" s="183">
        <f>IF($W1089=AE$3,$AB1089,IF(NOT($W1089=0),"",SUMIFS('Source traité'!AE$4:AE$1116,'Source traité'!$A$4:$A$1116,$D1089,'Source traité'!$V$4:$V$1116,$V1089)/SUMIFS('[6]Comp2016-2017 (3)'!$G$5:$G$289,'[6]Comp2016-2017 (3)'!$A$5:$A$289,$D1089,'[6]Comp2016-2017 (3)'!$R$5:$R$289,$V1089)*$AB1089))</f>
        <v/>
      </c>
      <c r="AF1089" s="183">
        <f>IF($W1089=AF$3,$AB1089,IF(NOT($W1089=0),"",SUMIFS('Source traité'!AF$4:AF$1116,'Source traité'!$A$4:$A$1116,$D1089,'Source traité'!$V$4:$V$1116,$V1089)/SUMIFS('[6]Comp2016-2017 (3)'!$G$5:$G$289,'[6]Comp2016-2017 (3)'!$A$5:$A$289,$D1089,'[6]Comp2016-2017 (3)'!$R$5:$R$289,$V1089)*$AB1089))</f>
        <v/>
      </c>
      <c r="AG1089" s="183">
        <f>IF($W1089=AG$3,$AB1089,IF(NOT($W1089=0),"",SUMIFS('Source traité'!AG$4:AG$1116,'Source traité'!$A$4:$A$1116,$D1089,'Source traité'!$V$4:$V$1116,$V1089)/SUMIFS('[6]Comp2016-2017 (3)'!$G$5:$G$289,'[6]Comp2016-2017 (3)'!$A$5:$A$289,$D1089,'[6]Comp2016-2017 (3)'!$R$5:$R$289,$V1089)*$AB1089))</f>
        <v/>
      </c>
      <c r="AH1089" s="183">
        <f>IF($W1089=AH$3,$AB1089,IF(NOT($W1089=0),"",SUMIFS('Source traité'!AH$4:AH$1116,'Source traité'!$A$4:$A$1116,$D1089,'Source traité'!$V$4:$V$1116,$V1089)/SUMIFS('[6]Comp2016-2017 (3)'!$G$5:$G$289,'[6]Comp2016-2017 (3)'!$A$5:$A$289,$D1089,'[6]Comp2016-2017 (3)'!$R$5:$R$289,$V1089)*$AB1089))</f>
        <v/>
      </c>
      <c r="AI1089" s="183">
        <f>IF($W1089=AI$3,$AB1089,IF(NOT($W1089=0),"",SUMIFS('Source traité'!AI$4:AI$1116,'Source traité'!$A$4:$A$1116,$D1089,'Source traité'!$V$4:$V$1116,$V1089)/SUMIFS('[6]Comp2016-2017 (3)'!$G$5:$G$289,'[6]Comp2016-2017 (3)'!$A$5:$A$289,$D1089,'[6]Comp2016-2017 (3)'!$R$5:$R$289,$V1089)*$AB1089))</f>
        <v/>
      </c>
      <c r="AJ1089" s="183">
        <f>IF($W1089=AJ$3,$AB1089,IF(NOT($W1089=0),"",SUMIFS('Source traité'!AJ$4:AJ$1116,'Source traité'!$A$4:$A$1116,$D1089,'Source traité'!$V$4:$V$1116,$V1089)/SUMIFS('[6]Comp2016-2017 (3)'!$G$5:$G$289,'[6]Comp2016-2017 (3)'!$A$5:$A$289,$D1089,'[6]Comp2016-2017 (3)'!$R$5:$R$289,$V1089)*$AB1089))</f>
        <v/>
      </c>
      <c r="AK1089" s="183">
        <f>SUM(AC1089:AJ1089)-AB1089</f>
        <v/>
      </c>
      <c r="AL1089" s="179">
        <f>IF(A1089=D1089,"remplir à la main","")</f>
        <v/>
      </c>
      <c r="AM1089" s="179">
        <f>VLOOKUP(A1089,'[6]Table corresp.'!$M$4:$U$63,8,FALSE)</f>
        <v/>
      </c>
      <c r="AN1089" s="179">
        <f>VLOOKUP(D1089,'[6]Table corresp.'!$M$4:$U$63,9,FALSE)</f>
        <v/>
      </c>
    </row>
    <row r="1090" hidden="1">
      <c r="A1090" s="179" t="inlineStr">
        <is>
          <t>Importation</t>
        </is>
      </c>
      <c r="B1090" s="179">
        <f>VLOOKUP(LEFT(A1090,3),'[6]Table corresp.'!$A$4:$D$63,3,FALSE)</f>
        <v/>
      </c>
      <c r="C1090" s="179">
        <f>VLOOKUP(A1090,'[6]Table corresp.'!$M$4:$P$63,4,FALSE)</f>
        <v/>
      </c>
      <c r="D1090" s="179" t="inlineStr">
        <is>
          <t>11 - Sciages de feuillus tropicaux</t>
        </is>
      </c>
      <c r="E1090" s="179">
        <f>VLOOKUP(LEFT(D1090,3),'[6]Table corresp.'!$A$4:$D$63,4,FALSE)</f>
        <v/>
      </c>
      <c r="F1090" s="179">
        <f>LEFT(A1090,3)&amp;" - "&amp;LEFT(D1090,3)</f>
        <v/>
      </c>
      <c r="G1090" s="212" t="n">
        <v>0</v>
      </c>
      <c r="H1090" s="212" t="n">
        <v>64700.71800000002</v>
      </c>
      <c r="I1090" s="212" t="n">
        <v>64700.71800000002</v>
      </c>
      <c r="J1090" s="212" t="n">
        <v>0</v>
      </c>
      <c r="K1090" s="212" t="n">
        <v>241.2162834099082</v>
      </c>
      <c r="L1090" s="212" t="n">
        <v>241.2162834099082</v>
      </c>
      <c r="M1090" s="212" t="n">
        <v>0</v>
      </c>
      <c r="N1090" s="212" t="n">
        <v>0</v>
      </c>
      <c r="O1090" s="212" t="n">
        <v>0</v>
      </c>
      <c r="P1090" s="212" t="n">
        <v>0</v>
      </c>
      <c r="Q1090" s="212" t="n">
        <v>0</v>
      </c>
      <c r="R1090" s="212" t="n">
        <v>0</v>
      </c>
      <c r="S1090" s="213">
        <f>IF(VLOOKUP(F1090,$F$4:$S$374,14,FALSE)=0,"",VLOOKUP(F1090,$F$4:$S$374,14,FALSE))</f>
        <v/>
      </c>
      <c r="T1090" s="213">
        <f>VLOOKUP(A1090,'[6]Groupe de branches'!$Z$27:$AM$86,14,FALSE)</f>
        <v/>
      </c>
      <c r="U1090" s="213">
        <f>VLOOKUP(D1090,'[6]Groupe de branches'!$Z$27:$AM$86,14,FALSE)</f>
        <v/>
      </c>
      <c r="V1090" s="213" t="n">
        <v>2018</v>
      </c>
      <c r="W1090" s="179">
        <f>VLOOKUP(D1090,'[6]Table corresp.'!$M$4:$S$63,7,FALSE)</f>
        <v/>
      </c>
      <c r="X1090" s="197">
        <f>IFERROR(G1090/SUMIFS('[6]Comp2016-2017 (3)'!$I$5:$I$289,'[6]Comp2016-2017 (3)'!$A$5:$A$289,A1090,'[6]Comp2016-2017 (3)'!$R$5:$R$289,V1090),0)</f>
        <v/>
      </c>
      <c r="Y1090" s="182">
        <f>IFERROR(IF(RIGHT(F1090,3)="Exp",VLOOKUP(F1090,#REF!,2,FALSE),VLOOKUP(F1090,#REF!,9,FALSE)),0)</f>
        <v/>
      </c>
      <c r="Z1090" s="197">
        <f>IFERROR(Y1090/SUMIFS($Y$4:$Y$1858,$V$4:$V$1858,V1090,$A$4:$A$1858,A1090),0)</f>
        <v/>
      </c>
      <c r="AA1090" s="181">
        <f>X1090*Z1090</f>
        <v/>
      </c>
      <c r="AB1090" s="183">
        <f>IFERROR(SUMIFS('[6]Comp2016-2017 (3)'!$G$5:$G$289,'[6]Comp2016-2017 (3)'!$A$5:$A$289,A1090,'[6]Comp2016-2017 (3)'!$R$5:$R$289,V1090)*AA1090/SUMIFS($AA$4:$AA$1116,$A$4:$A$1116,A1090,$V$4:$V$1116,V1090),0)</f>
        <v/>
      </c>
      <c r="AC1090" s="183">
        <f>IF($W1090=AC$3,$AB1090,IF(NOT($W1090=0),"",SUMIFS('Source traité'!AC$4:AC$1116,'Source traité'!$A$4:$A$1116,$D1090,'Source traité'!$V$4:$V$1116,$V1090)/SUMIFS('[6]Comp2016-2017 (3)'!$G$5:$G$289,'[6]Comp2016-2017 (3)'!$A$5:$A$289,$D1090,'[6]Comp2016-2017 (3)'!$R$5:$R$289,$V1090)*$AB1090))</f>
        <v/>
      </c>
      <c r="AD1090" s="183">
        <f>IF($W1090=AD$3,$AB1090,IF(NOT($W1090=0),"",SUMIFS('Source traité'!AD$4:AD$1116,'Source traité'!$A$4:$A$1116,$D1090,'Source traité'!$V$4:$V$1116,$V1090)/SUMIFS('[6]Comp2016-2017 (3)'!$G$5:$G$289,'[6]Comp2016-2017 (3)'!$A$5:$A$289,$D1090,'[6]Comp2016-2017 (3)'!$R$5:$R$289,$V1090)*$AB1090))</f>
        <v/>
      </c>
      <c r="AE1090" s="183">
        <f>IF($W1090=AE$3,$AB1090,IF(NOT($W1090=0),"",SUMIFS('Source traité'!AE$4:AE$1116,'Source traité'!$A$4:$A$1116,$D1090,'Source traité'!$V$4:$V$1116,$V1090)/SUMIFS('[6]Comp2016-2017 (3)'!$G$5:$G$289,'[6]Comp2016-2017 (3)'!$A$5:$A$289,$D1090,'[6]Comp2016-2017 (3)'!$R$5:$R$289,$V1090)*$AB1090))</f>
        <v/>
      </c>
      <c r="AF1090" s="183">
        <f>IF($W1090=AF$3,$AB1090,IF(NOT($W1090=0),"",SUMIFS('Source traité'!AF$4:AF$1116,'Source traité'!$A$4:$A$1116,$D1090,'Source traité'!$V$4:$V$1116,$V1090)/SUMIFS('[6]Comp2016-2017 (3)'!$G$5:$G$289,'[6]Comp2016-2017 (3)'!$A$5:$A$289,$D1090,'[6]Comp2016-2017 (3)'!$R$5:$R$289,$V1090)*$AB1090))</f>
        <v/>
      </c>
      <c r="AG1090" s="183">
        <f>IF($W1090=AG$3,$AB1090,IF(NOT($W1090=0),"",SUMIFS('Source traité'!AG$4:AG$1116,'Source traité'!$A$4:$A$1116,$D1090,'Source traité'!$V$4:$V$1116,$V1090)/SUMIFS('[6]Comp2016-2017 (3)'!$G$5:$G$289,'[6]Comp2016-2017 (3)'!$A$5:$A$289,$D1090,'[6]Comp2016-2017 (3)'!$R$5:$R$289,$V1090)*$AB1090))</f>
        <v/>
      </c>
      <c r="AH1090" s="183">
        <f>IF($W1090=AH$3,$AB1090,IF(NOT($W1090=0),"",SUMIFS('Source traité'!AH$4:AH$1116,'Source traité'!$A$4:$A$1116,$D1090,'Source traité'!$V$4:$V$1116,$V1090)/SUMIFS('[6]Comp2016-2017 (3)'!$G$5:$G$289,'[6]Comp2016-2017 (3)'!$A$5:$A$289,$D1090,'[6]Comp2016-2017 (3)'!$R$5:$R$289,$V1090)*$AB1090))</f>
        <v/>
      </c>
      <c r="AI1090" s="183">
        <f>IF($W1090=AI$3,$AB1090,IF(NOT($W1090=0),"",SUMIFS('Source traité'!AI$4:AI$1116,'Source traité'!$A$4:$A$1116,$D1090,'Source traité'!$V$4:$V$1116,$V1090)/SUMIFS('[6]Comp2016-2017 (3)'!$G$5:$G$289,'[6]Comp2016-2017 (3)'!$A$5:$A$289,$D1090,'[6]Comp2016-2017 (3)'!$R$5:$R$289,$V1090)*$AB1090))</f>
        <v/>
      </c>
      <c r="AJ1090" s="183">
        <f>IF($W1090=AJ$3,$AB1090,IF(NOT($W1090=0),"",SUMIFS('Source traité'!AJ$4:AJ$1116,'Source traité'!$A$4:$A$1116,$D1090,'Source traité'!$V$4:$V$1116,$V1090)/SUMIFS('[6]Comp2016-2017 (3)'!$G$5:$G$289,'[6]Comp2016-2017 (3)'!$A$5:$A$289,$D1090,'[6]Comp2016-2017 (3)'!$R$5:$R$289,$V1090)*$AB1090))</f>
        <v/>
      </c>
      <c r="AK1090" s="183">
        <f>SUM(AC1090:AJ1090)-AB1090</f>
        <v/>
      </c>
      <c r="AL1090" s="179">
        <f>IF(A1090=D1090,"remplir à la main","")</f>
        <v/>
      </c>
      <c r="AM1090" s="179">
        <f>VLOOKUP(A1090,'[6]Table corresp.'!$M$4:$U$63,8,FALSE)</f>
        <v/>
      </c>
      <c r="AN1090" s="179">
        <f>VLOOKUP(D1090,'[6]Table corresp.'!$M$4:$U$63,9,FALSE)</f>
        <v/>
      </c>
    </row>
    <row r="1091" hidden="1">
      <c r="A1091" s="179" t="inlineStr">
        <is>
          <t>Importation</t>
        </is>
      </c>
      <c r="B1091" s="179">
        <f>VLOOKUP(LEFT(A1091,3),'[6]Table corresp.'!$A$4:$D$63,3,FALSE)</f>
        <v/>
      </c>
      <c r="C1091" s="179">
        <f>VLOOKUP(A1091,'[6]Table corresp.'!$M$4:$P$63,4,FALSE)</f>
        <v/>
      </c>
      <c r="D1091" s="179" t="inlineStr">
        <is>
          <t>12 - Sciages bruts de sapin-épicéa</t>
        </is>
      </c>
      <c r="E1091" s="179">
        <f>VLOOKUP(LEFT(D1091,3),'[6]Table corresp.'!$A$4:$D$63,4,FALSE)</f>
        <v/>
      </c>
      <c r="F1091" s="179">
        <f>LEFT(A1091,3)&amp;" - "&amp;LEFT(D1091,3)</f>
        <v/>
      </c>
      <c r="G1091" s="212" t="n">
        <v>0</v>
      </c>
      <c r="H1091" s="212" t="n">
        <v>319208.833</v>
      </c>
      <c r="I1091" s="212" t="n">
        <v>319208.833</v>
      </c>
      <c r="J1091" s="212" t="n">
        <v>0</v>
      </c>
      <c r="K1091" s="212" t="n">
        <v>2766.715387251008</v>
      </c>
      <c r="L1091" s="212" t="n">
        <v>2766.715387251008</v>
      </c>
      <c r="M1091" s="212" t="n">
        <v>0</v>
      </c>
      <c r="N1091" s="212" t="n">
        <v>0</v>
      </c>
      <c r="O1091" s="212" t="n">
        <v>0</v>
      </c>
      <c r="P1091" s="212" t="n">
        <v>0</v>
      </c>
      <c r="Q1091" s="212" t="n">
        <v>0</v>
      </c>
      <c r="R1091" s="212" t="n">
        <v>0</v>
      </c>
      <c r="S1091" s="213">
        <f>IF(VLOOKUP(F1091,$F$4:$S$374,14,FALSE)=0,"",VLOOKUP(F1091,$F$4:$S$374,14,FALSE))</f>
        <v/>
      </c>
      <c r="T1091" s="213">
        <f>VLOOKUP(A1091,'[6]Groupe de branches'!$Z$27:$AM$86,14,FALSE)</f>
        <v/>
      </c>
      <c r="U1091" s="213">
        <f>VLOOKUP(D1091,'[6]Groupe de branches'!$Z$27:$AM$86,14,FALSE)</f>
        <v/>
      </c>
      <c r="V1091" s="213" t="n">
        <v>2018</v>
      </c>
      <c r="W1091" s="179">
        <f>VLOOKUP(D1091,'[6]Table corresp.'!$M$4:$S$63,7,FALSE)</f>
        <v/>
      </c>
      <c r="X1091" s="197">
        <f>IFERROR(G1091/SUMIFS('[6]Comp2016-2017 (3)'!$I$5:$I$289,'[6]Comp2016-2017 (3)'!$A$5:$A$289,A1091,'[6]Comp2016-2017 (3)'!$R$5:$R$289,V1091),0)</f>
        <v/>
      </c>
      <c r="Y1091" s="182">
        <f>IFERROR(IF(RIGHT(F1091,3)="Exp",VLOOKUP(F1091,#REF!,2,FALSE),VLOOKUP(F1091,#REF!,9,FALSE)),0)</f>
        <v/>
      </c>
      <c r="Z1091" s="197">
        <f>IFERROR(Y1091/SUMIFS($Y$4:$Y$1858,$V$4:$V$1858,V1091,$A$4:$A$1858,A1091),0)</f>
        <v/>
      </c>
      <c r="AA1091" s="181">
        <f>X1091*Z1091</f>
        <v/>
      </c>
      <c r="AB1091" s="183">
        <f>IFERROR(SUMIFS('[6]Comp2016-2017 (3)'!$G$5:$G$289,'[6]Comp2016-2017 (3)'!$A$5:$A$289,A1091,'[6]Comp2016-2017 (3)'!$R$5:$R$289,V1091)*AA1091/SUMIFS($AA$4:$AA$1116,$A$4:$A$1116,A1091,$V$4:$V$1116,V1091),0)</f>
        <v/>
      </c>
      <c r="AC1091" s="183">
        <f>IF($W1091=AC$3,$AB1091,IF(NOT($W1091=0),"",SUMIFS('Source traité'!AC$4:AC$1116,'Source traité'!$A$4:$A$1116,$D1091,'Source traité'!$V$4:$V$1116,$V1091)/SUMIFS('[6]Comp2016-2017 (3)'!$G$5:$G$289,'[6]Comp2016-2017 (3)'!$A$5:$A$289,$D1091,'[6]Comp2016-2017 (3)'!$R$5:$R$289,$V1091)*$AB1091))</f>
        <v/>
      </c>
      <c r="AD1091" s="183">
        <f>IF($W1091=AD$3,$AB1091,IF(NOT($W1091=0),"",SUMIFS('Source traité'!AD$4:AD$1116,'Source traité'!$A$4:$A$1116,$D1091,'Source traité'!$V$4:$V$1116,$V1091)/SUMIFS('[6]Comp2016-2017 (3)'!$G$5:$G$289,'[6]Comp2016-2017 (3)'!$A$5:$A$289,$D1091,'[6]Comp2016-2017 (3)'!$R$5:$R$289,$V1091)*$AB1091))</f>
        <v/>
      </c>
      <c r="AE1091" s="183">
        <f>IF($W1091=AE$3,$AB1091,IF(NOT($W1091=0),"",SUMIFS('Source traité'!AE$4:AE$1116,'Source traité'!$A$4:$A$1116,$D1091,'Source traité'!$V$4:$V$1116,$V1091)/SUMIFS('[6]Comp2016-2017 (3)'!$G$5:$G$289,'[6]Comp2016-2017 (3)'!$A$5:$A$289,$D1091,'[6]Comp2016-2017 (3)'!$R$5:$R$289,$V1091)*$AB1091))</f>
        <v/>
      </c>
      <c r="AF1091" s="183">
        <f>IF($W1091=AF$3,$AB1091,IF(NOT($W1091=0),"",SUMIFS('Source traité'!AF$4:AF$1116,'Source traité'!$A$4:$A$1116,$D1091,'Source traité'!$V$4:$V$1116,$V1091)/SUMIFS('[6]Comp2016-2017 (3)'!$G$5:$G$289,'[6]Comp2016-2017 (3)'!$A$5:$A$289,$D1091,'[6]Comp2016-2017 (3)'!$R$5:$R$289,$V1091)*$AB1091))</f>
        <v/>
      </c>
      <c r="AG1091" s="183">
        <f>IF($W1091=AG$3,$AB1091,IF(NOT($W1091=0),"",SUMIFS('Source traité'!AG$4:AG$1116,'Source traité'!$A$4:$A$1116,$D1091,'Source traité'!$V$4:$V$1116,$V1091)/SUMIFS('[6]Comp2016-2017 (3)'!$G$5:$G$289,'[6]Comp2016-2017 (3)'!$A$5:$A$289,$D1091,'[6]Comp2016-2017 (3)'!$R$5:$R$289,$V1091)*$AB1091))</f>
        <v/>
      </c>
      <c r="AH1091" s="183">
        <f>IF($W1091=AH$3,$AB1091,IF(NOT($W1091=0),"",SUMIFS('Source traité'!AH$4:AH$1116,'Source traité'!$A$4:$A$1116,$D1091,'Source traité'!$V$4:$V$1116,$V1091)/SUMIFS('[6]Comp2016-2017 (3)'!$G$5:$G$289,'[6]Comp2016-2017 (3)'!$A$5:$A$289,$D1091,'[6]Comp2016-2017 (3)'!$R$5:$R$289,$V1091)*$AB1091))</f>
        <v/>
      </c>
      <c r="AI1091" s="183">
        <f>IF($W1091=AI$3,$AB1091,IF(NOT($W1091=0),"",SUMIFS('Source traité'!AI$4:AI$1116,'Source traité'!$A$4:$A$1116,$D1091,'Source traité'!$V$4:$V$1116,$V1091)/SUMIFS('[6]Comp2016-2017 (3)'!$G$5:$G$289,'[6]Comp2016-2017 (3)'!$A$5:$A$289,$D1091,'[6]Comp2016-2017 (3)'!$R$5:$R$289,$V1091)*$AB1091))</f>
        <v/>
      </c>
      <c r="AJ1091" s="183">
        <f>IF($W1091=AJ$3,$AB1091,IF(NOT($W1091=0),"",SUMIFS('Source traité'!AJ$4:AJ$1116,'Source traité'!$A$4:$A$1116,$D1091,'Source traité'!$V$4:$V$1116,$V1091)/SUMIFS('[6]Comp2016-2017 (3)'!$G$5:$G$289,'[6]Comp2016-2017 (3)'!$A$5:$A$289,$D1091,'[6]Comp2016-2017 (3)'!$R$5:$R$289,$V1091)*$AB1091))</f>
        <v/>
      </c>
      <c r="AK1091" s="183">
        <f>SUM(AC1091:AJ1091)-AB1091</f>
        <v/>
      </c>
      <c r="AL1091" s="179">
        <f>IF(A1091=D1091,"remplir à la main","")</f>
        <v/>
      </c>
      <c r="AM1091" s="179">
        <f>VLOOKUP(A1091,'[6]Table corresp.'!$M$4:$U$63,8,FALSE)</f>
        <v/>
      </c>
      <c r="AN1091" s="179">
        <f>VLOOKUP(D1091,'[6]Table corresp.'!$M$4:$U$63,9,FALSE)</f>
        <v/>
      </c>
    </row>
    <row r="1092" hidden="1">
      <c r="A1092" s="179" t="inlineStr">
        <is>
          <t>Importation</t>
        </is>
      </c>
      <c r="B1092" s="179">
        <f>VLOOKUP(LEFT(A1092,3),'[6]Table corresp.'!$A$4:$D$63,3,FALSE)</f>
        <v/>
      </c>
      <c r="C1092" s="179">
        <f>VLOOKUP(A1092,'[6]Table corresp.'!$M$4:$P$63,4,FALSE)</f>
        <v/>
      </c>
      <c r="D1092" s="179" t="inlineStr">
        <is>
          <t>14 - Sciages bruts d'autres résineux</t>
        </is>
      </c>
      <c r="E1092" s="179">
        <f>VLOOKUP(LEFT(D1092,3),'[6]Table corresp.'!$A$4:$D$63,4,FALSE)</f>
        <v/>
      </c>
      <c r="F1092" s="179">
        <f>LEFT(A1092,3)&amp;" - "&amp;LEFT(D1092,3)</f>
        <v/>
      </c>
      <c r="G1092" s="212" t="n">
        <v>0</v>
      </c>
      <c r="H1092" s="212" t="n">
        <v>148167.309</v>
      </c>
      <c r="I1092" s="212" t="n">
        <v>148167.309</v>
      </c>
      <c r="J1092" s="212" t="n">
        <v>0</v>
      </c>
      <c r="K1092" s="212" t="n">
        <v>650.8124920931403</v>
      </c>
      <c r="L1092" s="212" t="n">
        <v>650.8124920931403</v>
      </c>
      <c r="M1092" s="212" t="n">
        <v>0</v>
      </c>
      <c r="N1092" s="212" t="n">
        <v>0</v>
      </c>
      <c r="O1092" s="212" t="n">
        <v>0</v>
      </c>
      <c r="P1092" s="212" t="n">
        <v>0</v>
      </c>
      <c r="Q1092" s="212" t="n">
        <v>0</v>
      </c>
      <c r="R1092" s="212" t="n">
        <v>0</v>
      </c>
      <c r="S1092" s="213">
        <f>IF(VLOOKUP(F1092,$F$4:$S$374,14,FALSE)=0,"",VLOOKUP(F1092,$F$4:$S$374,14,FALSE))</f>
        <v/>
      </c>
      <c r="T1092" s="213">
        <f>VLOOKUP(A1092,'[6]Groupe de branches'!$Z$27:$AM$86,14,FALSE)</f>
        <v/>
      </c>
      <c r="U1092" s="213">
        <f>VLOOKUP(D1092,'[6]Groupe de branches'!$Z$27:$AM$86,14,FALSE)</f>
        <v/>
      </c>
      <c r="V1092" s="213" t="n">
        <v>2018</v>
      </c>
      <c r="W1092" s="179">
        <f>VLOOKUP(D1092,'[6]Table corresp.'!$M$4:$S$63,7,FALSE)</f>
        <v/>
      </c>
      <c r="X1092" s="197">
        <f>IFERROR(G1092/SUMIFS('[6]Comp2016-2017 (3)'!$I$5:$I$289,'[6]Comp2016-2017 (3)'!$A$5:$A$289,A1092,'[6]Comp2016-2017 (3)'!$R$5:$R$289,V1092),0)</f>
        <v/>
      </c>
      <c r="Y1092" s="182">
        <f>IFERROR(IF(RIGHT(F1092,3)="Exp",VLOOKUP(F1092,#REF!,2,FALSE),VLOOKUP(F1092,#REF!,9,FALSE)),0)</f>
        <v/>
      </c>
      <c r="Z1092" s="197">
        <f>IFERROR(Y1092/SUMIFS($Y$4:$Y$1858,$V$4:$V$1858,V1092,$A$4:$A$1858,A1092),0)</f>
        <v/>
      </c>
      <c r="AA1092" s="181">
        <f>X1092*Z1092</f>
        <v/>
      </c>
      <c r="AB1092" s="183">
        <f>IFERROR(SUMIFS('[6]Comp2016-2017 (3)'!$G$5:$G$289,'[6]Comp2016-2017 (3)'!$A$5:$A$289,A1092,'[6]Comp2016-2017 (3)'!$R$5:$R$289,V1092)*AA1092/SUMIFS($AA$4:$AA$1116,$A$4:$A$1116,A1092,$V$4:$V$1116,V1092),0)</f>
        <v/>
      </c>
      <c r="AC1092" s="183">
        <f>IF($W1092=AC$3,$AB1092,IF(NOT($W1092=0),"",SUMIFS('Source traité'!AC$4:AC$1116,'Source traité'!$A$4:$A$1116,$D1092,'Source traité'!$V$4:$V$1116,$V1092)/SUMIFS('[6]Comp2016-2017 (3)'!$G$5:$G$289,'[6]Comp2016-2017 (3)'!$A$5:$A$289,$D1092,'[6]Comp2016-2017 (3)'!$R$5:$R$289,$V1092)*$AB1092))</f>
        <v/>
      </c>
      <c r="AD1092" s="183">
        <f>IF($W1092=AD$3,$AB1092,IF(NOT($W1092=0),"",SUMIFS('Source traité'!AD$4:AD$1116,'Source traité'!$A$4:$A$1116,$D1092,'Source traité'!$V$4:$V$1116,$V1092)/SUMIFS('[6]Comp2016-2017 (3)'!$G$5:$G$289,'[6]Comp2016-2017 (3)'!$A$5:$A$289,$D1092,'[6]Comp2016-2017 (3)'!$R$5:$R$289,$V1092)*$AB1092))</f>
        <v/>
      </c>
      <c r="AE1092" s="183">
        <f>IF($W1092=AE$3,$AB1092,IF(NOT($W1092=0),"",SUMIFS('Source traité'!AE$4:AE$1116,'Source traité'!$A$4:$A$1116,$D1092,'Source traité'!$V$4:$V$1116,$V1092)/SUMIFS('[6]Comp2016-2017 (3)'!$G$5:$G$289,'[6]Comp2016-2017 (3)'!$A$5:$A$289,$D1092,'[6]Comp2016-2017 (3)'!$R$5:$R$289,$V1092)*$AB1092))</f>
        <v/>
      </c>
      <c r="AF1092" s="183">
        <f>IF($W1092=AF$3,$AB1092,IF(NOT($W1092=0),"",SUMIFS('Source traité'!AF$4:AF$1116,'Source traité'!$A$4:$A$1116,$D1092,'Source traité'!$V$4:$V$1116,$V1092)/SUMIFS('[6]Comp2016-2017 (3)'!$G$5:$G$289,'[6]Comp2016-2017 (3)'!$A$5:$A$289,$D1092,'[6]Comp2016-2017 (3)'!$R$5:$R$289,$V1092)*$AB1092))</f>
        <v/>
      </c>
      <c r="AG1092" s="183">
        <f>IF($W1092=AG$3,$AB1092,IF(NOT($W1092=0),"",SUMIFS('Source traité'!AG$4:AG$1116,'Source traité'!$A$4:$A$1116,$D1092,'Source traité'!$V$4:$V$1116,$V1092)/SUMIFS('[6]Comp2016-2017 (3)'!$G$5:$G$289,'[6]Comp2016-2017 (3)'!$A$5:$A$289,$D1092,'[6]Comp2016-2017 (3)'!$R$5:$R$289,$V1092)*$AB1092))</f>
        <v/>
      </c>
      <c r="AH1092" s="183">
        <f>IF($W1092=AH$3,$AB1092,IF(NOT($W1092=0),"",SUMIFS('Source traité'!AH$4:AH$1116,'Source traité'!$A$4:$A$1116,$D1092,'Source traité'!$V$4:$V$1116,$V1092)/SUMIFS('[6]Comp2016-2017 (3)'!$G$5:$G$289,'[6]Comp2016-2017 (3)'!$A$5:$A$289,$D1092,'[6]Comp2016-2017 (3)'!$R$5:$R$289,$V1092)*$AB1092))</f>
        <v/>
      </c>
      <c r="AI1092" s="183">
        <f>IF($W1092=AI$3,$AB1092,IF(NOT($W1092=0),"",SUMIFS('Source traité'!AI$4:AI$1116,'Source traité'!$A$4:$A$1116,$D1092,'Source traité'!$V$4:$V$1116,$V1092)/SUMIFS('[6]Comp2016-2017 (3)'!$G$5:$G$289,'[6]Comp2016-2017 (3)'!$A$5:$A$289,$D1092,'[6]Comp2016-2017 (3)'!$R$5:$R$289,$V1092)*$AB1092))</f>
        <v/>
      </c>
      <c r="AJ1092" s="183">
        <f>IF($W1092=AJ$3,$AB1092,IF(NOT($W1092=0),"",SUMIFS('Source traité'!AJ$4:AJ$1116,'Source traité'!$A$4:$A$1116,$D1092,'Source traité'!$V$4:$V$1116,$V1092)/SUMIFS('[6]Comp2016-2017 (3)'!$G$5:$G$289,'[6]Comp2016-2017 (3)'!$A$5:$A$289,$D1092,'[6]Comp2016-2017 (3)'!$R$5:$R$289,$V1092)*$AB1092))</f>
        <v/>
      </c>
      <c r="AK1092" s="183">
        <f>SUM(AC1092:AJ1092)-AB1092</f>
        <v/>
      </c>
      <c r="AL1092" s="179">
        <f>IF(A1092=D1092,"remplir à la main","")</f>
        <v/>
      </c>
      <c r="AM1092" s="179">
        <f>VLOOKUP(A1092,'[6]Table corresp.'!$M$4:$U$63,8,FALSE)</f>
        <v/>
      </c>
      <c r="AN1092" s="179">
        <f>VLOOKUP(D1092,'[6]Table corresp.'!$M$4:$U$63,9,FALSE)</f>
        <v/>
      </c>
    </row>
    <row r="1093" hidden="1">
      <c r="A1093" s="179" t="inlineStr">
        <is>
          <t>Importation</t>
        </is>
      </c>
      <c r="B1093" s="179">
        <f>VLOOKUP(LEFT(A1093,3),'[6]Table corresp.'!$A$4:$D$63,3,FALSE)</f>
        <v/>
      </c>
      <c r="C1093" s="179">
        <f>VLOOKUP(A1093,'[6]Table corresp.'!$M$4:$P$63,4,FALSE)</f>
        <v/>
      </c>
      <c r="D1093" s="179" t="inlineStr">
        <is>
          <t>17 - Autres types de sciages</t>
        </is>
      </c>
      <c r="E1093" s="179">
        <f>VLOOKUP(LEFT(D1093,3),'[6]Table corresp.'!$A$4:$D$63,4,FALSE)</f>
        <v/>
      </c>
      <c r="F1093" s="179">
        <f>LEFT(A1093,3)&amp;" - "&amp;LEFT(D1093,3)</f>
        <v/>
      </c>
      <c r="G1093" s="212" t="n">
        <v>0</v>
      </c>
      <c r="H1093" s="212" t="n">
        <v>11725.615</v>
      </c>
      <c r="I1093" s="212" t="n">
        <v>11725.615</v>
      </c>
      <c r="J1093" s="212" t="n">
        <v>0</v>
      </c>
      <c r="K1093" s="212" t="n">
        <v>53.72780408594543</v>
      </c>
      <c r="L1093" s="212" t="n">
        <v>53.72780408594543</v>
      </c>
      <c r="M1093" s="212" t="n">
        <v>0</v>
      </c>
      <c r="N1093" s="212" t="n">
        <v>0</v>
      </c>
      <c r="O1093" s="212" t="n">
        <v>0</v>
      </c>
      <c r="P1093" s="212" t="n">
        <v>0</v>
      </c>
      <c r="Q1093" s="212" t="n">
        <v>0</v>
      </c>
      <c r="R1093" s="212" t="n">
        <v>0</v>
      </c>
      <c r="S1093" s="213">
        <f>IF(VLOOKUP(F1093,$F$4:$S$374,14,FALSE)=0,"",VLOOKUP(F1093,$F$4:$S$374,14,FALSE))</f>
        <v/>
      </c>
      <c r="T1093" s="213">
        <f>VLOOKUP(A1093,'[6]Groupe de branches'!$Z$27:$AM$86,14,FALSE)</f>
        <v/>
      </c>
      <c r="U1093" s="213">
        <f>VLOOKUP(D1093,'[6]Groupe de branches'!$Z$27:$AM$86,14,FALSE)</f>
        <v/>
      </c>
      <c r="V1093" s="213" t="n">
        <v>2018</v>
      </c>
      <c r="W1093" s="179">
        <f>VLOOKUP(D1093,'[6]Table corresp.'!$M$4:$S$63,7,FALSE)</f>
        <v/>
      </c>
      <c r="X1093" s="197">
        <f>IFERROR(G1093/SUMIFS('[6]Comp2016-2017 (3)'!$I$5:$I$289,'[6]Comp2016-2017 (3)'!$A$5:$A$289,A1093,'[6]Comp2016-2017 (3)'!$R$5:$R$289,V1093),0)</f>
        <v/>
      </c>
      <c r="Y1093" s="182">
        <f>IFERROR(IF(RIGHT(F1093,3)="Exp",VLOOKUP(F1093,#REF!,2,FALSE),VLOOKUP(F1093,#REF!,9,FALSE)),0)</f>
        <v/>
      </c>
      <c r="Z1093" s="197">
        <f>IFERROR(Y1093/SUMIFS($Y$4:$Y$1858,$V$4:$V$1858,V1093,$A$4:$A$1858,A1093),0)</f>
        <v/>
      </c>
      <c r="AA1093" s="181">
        <f>X1093*Z1093</f>
        <v/>
      </c>
      <c r="AB1093" s="183">
        <f>IFERROR(SUMIFS('[6]Comp2016-2017 (3)'!$G$5:$G$289,'[6]Comp2016-2017 (3)'!$A$5:$A$289,A1093,'[6]Comp2016-2017 (3)'!$R$5:$R$289,V1093)*AA1093/SUMIFS($AA$4:$AA$1116,$A$4:$A$1116,A1093,$V$4:$V$1116,V1093),0)</f>
        <v/>
      </c>
      <c r="AC1093" s="183">
        <f>IF($W1093=AC$3,$AB1093,IF(NOT($W1093=0),"",SUMIFS('Source traité'!AC$4:AC$1116,'Source traité'!$A$4:$A$1116,$D1093,'Source traité'!$V$4:$V$1116,$V1093)/SUMIFS('[6]Comp2016-2017 (3)'!$G$5:$G$289,'[6]Comp2016-2017 (3)'!$A$5:$A$289,$D1093,'[6]Comp2016-2017 (3)'!$R$5:$R$289,$V1093)*$AB1093))</f>
        <v/>
      </c>
      <c r="AD1093" s="183">
        <f>IF($W1093=AD$3,$AB1093,IF(NOT($W1093=0),"",SUMIFS('Source traité'!AD$4:AD$1116,'Source traité'!$A$4:$A$1116,$D1093,'Source traité'!$V$4:$V$1116,$V1093)/SUMIFS('[6]Comp2016-2017 (3)'!$G$5:$G$289,'[6]Comp2016-2017 (3)'!$A$5:$A$289,$D1093,'[6]Comp2016-2017 (3)'!$R$5:$R$289,$V1093)*$AB1093))</f>
        <v/>
      </c>
      <c r="AE1093" s="183">
        <f>IF($W1093=AE$3,$AB1093,IF(NOT($W1093=0),"",SUMIFS('Source traité'!AE$4:AE$1116,'Source traité'!$A$4:$A$1116,$D1093,'Source traité'!$V$4:$V$1116,$V1093)/SUMIFS('[6]Comp2016-2017 (3)'!$G$5:$G$289,'[6]Comp2016-2017 (3)'!$A$5:$A$289,$D1093,'[6]Comp2016-2017 (3)'!$R$5:$R$289,$V1093)*$AB1093))</f>
        <v/>
      </c>
      <c r="AF1093" s="183">
        <f>IF($W1093=AF$3,$AB1093,IF(NOT($W1093=0),"",SUMIFS('Source traité'!AF$4:AF$1116,'Source traité'!$A$4:$A$1116,$D1093,'Source traité'!$V$4:$V$1116,$V1093)/SUMIFS('[6]Comp2016-2017 (3)'!$G$5:$G$289,'[6]Comp2016-2017 (3)'!$A$5:$A$289,$D1093,'[6]Comp2016-2017 (3)'!$R$5:$R$289,$V1093)*$AB1093))</f>
        <v/>
      </c>
      <c r="AG1093" s="183">
        <f>IF($W1093=AG$3,$AB1093,IF(NOT($W1093=0),"",SUMIFS('Source traité'!AG$4:AG$1116,'Source traité'!$A$4:$A$1116,$D1093,'Source traité'!$V$4:$V$1116,$V1093)/SUMIFS('[6]Comp2016-2017 (3)'!$G$5:$G$289,'[6]Comp2016-2017 (3)'!$A$5:$A$289,$D1093,'[6]Comp2016-2017 (3)'!$R$5:$R$289,$V1093)*$AB1093))</f>
        <v/>
      </c>
      <c r="AH1093" s="183">
        <f>IF($W1093=AH$3,$AB1093,IF(NOT($W1093=0),"",SUMIFS('Source traité'!AH$4:AH$1116,'Source traité'!$A$4:$A$1116,$D1093,'Source traité'!$V$4:$V$1116,$V1093)/SUMIFS('[6]Comp2016-2017 (3)'!$G$5:$G$289,'[6]Comp2016-2017 (3)'!$A$5:$A$289,$D1093,'[6]Comp2016-2017 (3)'!$R$5:$R$289,$V1093)*$AB1093))</f>
        <v/>
      </c>
      <c r="AI1093" s="183">
        <f>IF($W1093=AI$3,$AB1093,IF(NOT($W1093=0),"",SUMIFS('Source traité'!AI$4:AI$1116,'Source traité'!$A$4:$A$1116,$D1093,'Source traité'!$V$4:$V$1116,$V1093)/SUMIFS('[6]Comp2016-2017 (3)'!$G$5:$G$289,'[6]Comp2016-2017 (3)'!$A$5:$A$289,$D1093,'[6]Comp2016-2017 (3)'!$R$5:$R$289,$V1093)*$AB1093))</f>
        <v/>
      </c>
      <c r="AJ1093" s="183">
        <f>IF($W1093=AJ$3,$AB1093,IF(NOT($W1093=0),"",SUMIFS('Source traité'!AJ$4:AJ$1116,'Source traité'!$A$4:$A$1116,$D1093,'Source traité'!$V$4:$V$1116,$V1093)/SUMIFS('[6]Comp2016-2017 (3)'!$G$5:$G$289,'[6]Comp2016-2017 (3)'!$A$5:$A$289,$D1093,'[6]Comp2016-2017 (3)'!$R$5:$R$289,$V1093)*$AB1093))</f>
        <v/>
      </c>
      <c r="AK1093" s="183">
        <f>SUM(AC1093:AJ1093)-AB1093</f>
        <v/>
      </c>
      <c r="AL1093" s="179">
        <f>IF(A1093=D1093,"remplir à la main","")</f>
        <v/>
      </c>
      <c r="AM1093" s="179">
        <f>VLOOKUP(A1093,'[6]Table corresp.'!$M$4:$U$63,8,FALSE)</f>
        <v/>
      </c>
      <c r="AN1093" s="179">
        <f>VLOOKUP(D1093,'[6]Table corresp.'!$M$4:$U$63,9,FALSE)</f>
        <v/>
      </c>
    </row>
    <row r="1094" hidden="1">
      <c r="A1094" s="179" t="inlineStr">
        <is>
          <t>Importation</t>
        </is>
      </c>
      <c r="B1094" s="179">
        <f>VLOOKUP(LEFT(A1094,3),'[6]Table corresp.'!$A$4:$D$63,3,FALSE)</f>
        <v/>
      </c>
      <c r="C1094" s="179">
        <f>VLOOKUP(A1094,'[6]Table corresp.'!$M$4:$P$63,4,FALSE)</f>
        <v/>
      </c>
      <c r="D1094" s="179" t="inlineStr">
        <is>
          <t>18 - Produits connexes du sciage destinés à la trituration</t>
        </is>
      </c>
      <c r="E1094" s="179">
        <f>VLOOKUP(LEFT(D1094,3),'[6]Table corresp.'!$A$4:$D$63,4,FALSE)</f>
        <v/>
      </c>
      <c r="F1094" s="179">
        <f>LEFT(A1094,3)&amp;" - "&amp;LEFT(D1094,3)</f>
        <v/>
      </c>
      <c r="G1094" s="212" t="n">
        <v>0</v>
      </c>
      <c r="H1094" s="212" t="n">
        <v>26406.402</v>
      </c>
      <c r="I1094" s="212" t="n">
        <v>26406.402</v>
      </c>
      <c r="J1094" s="212" t="n">
        <v>0</v>
      </c>
      <c r="K1094" s="212" t="n">
        <v>0</v>
      </c>
      <c r="L1094" s="212" t="n">
        <v>0</v>
      </c>
      <c r="M1094" s="212" t="n">
        <v>0</v>
      </c>
      <c r="N1094" s="212" t="n">
        <v>515.151285</v>
      </c>
      <c r="O1094" s="212" t="n">
        <v>515.151285</v>
      </c>
      <c r="P1094" s="212" t="n">
        <v>0</v>
      </c>
      <c r="Q1094" s="212" t="n">
        <v>0</v>
      </c>
      <c r="R1094" s="212" t="n">
        <v>0</v>
      </c>
      <c r="S1094" s="213">
        <f>IF(VLOOKUP(F1094,$F$4:$S$374,14,FALSE)=0,"",VLOOKUP(F1094,$F$4:$S$374,14,FALSE))</f>
        <v/>
      </c>
      <c r="T1094" s="213">
        <f>VLOOKUP(A1094,'[6]Groupe de branches'!$Z$27:$AM$86,14,FALSE)</f>
        <v/>
      </c>
      <c r="U1094" s="213">
        <f>VLOOKUP(D1094,'[6]Groupe de branches'!$Z$27:$AM$86,14,FALSE)</f>
        <v/>
      </c>
      <c r="V1094" s="213" t="n">
        <v>2018</v>
      </c>
      <c r="W1094" s="179">
        <f>VLOOKUP(D1094,'[6]Table corresp.'!$M$4:$S$63,7,FALSE)</f>
        <v/>
      </c>
      <c r="X1094" s="197">
        <f>IFERROR(G1094/SUMIFS('[6]Comp2016-2017 (3)'!$I$5:$I$289,'[6]Comp2016-2017 (3)'!$A$5:$A$289,A1094,'[6]Comp2016-2017 (3)'!$R$5:$R$289,V1094),0)</f>
        <v/>
      </c>
      <c r="Y1094" s="182">
        <f>IFERROR(IF(RIGHT(F1094,3)="Exp",VLOOKUP(F1094,#REF!,2,FALSE),VLOOKUP(F1094,#REF!,9,FALSE)),0)</f>
        <v/>
      </c>
      <c r="Z1094" s="197">
        <f>IFERROR(Y1094/SUMIFS($Y$4:$Y$1858,$V$4:$V$1858,V1094,$A$4:$A$1858,A1094),0)</f>
        <v/>
      </c>
      <c r="AA1094" s="181">
        <f>X1094*Z1094</f>
        <v/>
      </c>
      <c r="AB1094" s="183">
        <f>IFERROR(SUMIFS('[6]Comp2016-2017 (3)'!$G$5:$G$289,'[6]Comp2016-2017 (3)'!$A$5:$A$289,A1094,'[6]Comp2016-2017 (3)'!$R$5:$R$289,V1094)*AA1094/SUMIFS($AA$4:$AA$1116,$A$4:$A$1116,A1094,$V$4:$V$1116,V1094),0)</f>
        <v/>
      </c>
      <c r="AC1094" s="183">
        <f>IF($W1094=AC$3,$AB1094,IF(NOT($W1094=0),"",SUMIFS('Source traité'!AC$4:AC$1116,'Source traité'!$A$4:$A$1116,$D1094,'Source traité'!$V$4:$V$1116,$V1094)/SUMIFS('[6]Comp2016-2017 (3)'!$G$5:$G$289,'[6]Comp2016-2017 (3)'!$A$5:$A$289,$D1094,'[6]Comp2016-2017 (3)'!$R$5:$R$289,$V1094)*$AB1094))</f>
        <v/>
      </c>
      <c r="AD1094" s="183">
        <f>IF($W1094=AD$3,$AB1094,IF(NOT($W1094=0),"",SUMIFS('Source traité'!AD$4:AD$1116,'Source traité'!$A$4:$A$1116,$D1094,'Source traité'!$V$4:$V$1116,$V1094)/SUMIFS('[6]Comp2016-2017 (3)'!$G$5:$G$289,'[6]Comp2016-2017 (3)'!$A$5:$A$289,$D1094,'[6]Comp2016-2017 (3)'!$R$5:$R$289,$V1094)*$AB1094))</f>
        <v/>
      </c>
      <c r="AE1094" s="183">
        <f>IF($W1094=AE$3,$AB1094,IF(NOT($W1094=0),"",SUMIFS('Source traité'!AE$4:AE$1116,'Source traité'!$A$4:$A$1116,$D1094,'Source traité'!$V$4:$V$1116,$V1094)/SUMIFS('[6]Comp2016-2017 (3)'!$G$5:$G$289,'[6]Comp2016-2017 (3)'!$A$5:$A$289,$D1094,'[6]Comp2016-2017 (3)'!$R$5:$R$289,$V1094)*$AB1094))</f>
        <v/>
      </c>
      <c r="AF1094" s="183">
        <f>IF($W1094=AF$3,$AB1094,IF(NOT($W1094=0),"",SUMIFS('Source traité'!AF$4:AF$1116,'Source traité'!$A$4:$A$1116,$D1094,'Source traité'!$V$4:$V$1116,$V1094)/SUMIFS('[6]Comp2016-2017 (3)'!$G$5:$G$289,'[6]Comp2016-2017 (3)'!$A$5:$A$289,$D1094,'[6]Comp2016-2017 (3)'!$R$5:$R$289,$V1094)*$AB1094))</f>
        <v/>
      </c>
      <c r="AG1094" s="183">
        <f>IF($W1094=AG$3,$AB1094,IF(NOT($W1094=0),"",SUMIFS('Source traité'!AG$4:AG$1116,'Source traité'!$A$4:$A$1116,$D1094,'Source traité'!$V$4:$V$1116,$V1094)/SUMIFS('[6]Comp2016-2017 (3)'!$G$5:$G$289,'[6]Comp2016-2017 (3)'!$A$5:$A$289,$D1094,'[6]Comp2016-2017 (3)'!$R$5:$R$289,$V1094)*$AB1094))</f>
        <v/>
      </c>
      <c r="AH1094" s="183">
        <f>IF($W1094=AH$3,$AB1094,IF(NOT($W1094=0),"",SUMIFS('Source traité'!AH$4:AH$1116,'Source traité'!$A$4:$A$1116,$D1094,'Source traité'!$V$4:$V$1116,$V1094)/SUMIFS('[6]Comp2016-2017 (3)'!$G$5:$G$289,'[6]Comp2016-2017 (3)'!$A$5:$A$289,$D1094,'[6]Comp2016-2017 (3)'!$R$5:$R$289,$V1094)*$AB1094))</f>
        <v/>
      </c>
      <c r="AI1094" s="183">
        <f>IF($W1094=AI$3,$AB1094,IF(NOT($W1094=0),"",SUMIFS('Source traité'!AI$4:AI$1116,'Source traité'!$A$4:$A$1116,$D1094,'Source traité'!$V$4:$V$1116,$V1094)/SUMIFS('[6]Comp2016-2017 (3)'!$G$5:$G$289,'[6]Comp2016-2017 (3)'!$A$5:$A$289,$D1094,'[6]Comp2016-2017 (3)'!$R$5:$R$289,$V1094)*$AB1094))</f>
        <v/>
      </c>
      <c r="AJ1094" s="183">
        <f>IF($W1094=AJ$3,$AB1094,IF(NOT($W1094=0),"",SUMIFS('Source traité'!AJ$4:AJ$1116,'Source traité'!$A$4:$A$1116,$D1094,'Source traité'!$V$4:$V$1116,$V1094)/SUMIFS('[6]Comp2016-2017 (3)'!$G$5:$G$289,'[6]Comp2016-2017 (3)'!$A$5:$A$289,$D1094,'[6]Comp2016-2017 (3)'!$R$5:$R$289,$V1094)*$AB1094))</f>
        <v/>
      </c>
      <c r="AK1094" s="183">
        <f>SUM(AC1094:AJ1094)-AB1094</f>
        <v/>
      </c>
      <c r="AL1094" s="179">
        <f>IF(A1094=D1094,"remplir à la main","")</f>
        <v/>
      </c>
      <c r="AM1094" s="179">
        <f>VLOOKUP(A1094,'[6]Table corresp.'!$M$4:$U$63,8,FALSE)</f>
        <v/>
      </c>
      <c r="AN1094" s="179">
        <f>VLOOKUP(D1094,'[6]Table corresp.'!$M$4:$U$63,9,FALSE)</f>
        <v/>
      </c>
    </row>
    <row r="1095" hidden="1">
      <c r="A1095" s="179" t="inlineStr">
        <is>
          <t>Importation</t>
        </is>
      </c>
      <c r="B1095" s="179">
        <f>VLOOKUP(LEFT(A1095,3),'[6]Table corresp.'!$A$4:$D$63,3,FALSE)</f>
        <v/>
      </c>
      <c r="C1095" s="179">
        <f>VLOOKUP(A1095,'[6]Table corresp.'!$M$4:$P$63,4,FALSE)</f>
        <v/>
      </c>
      <c r="D1095" s="179" t="inlineStr">
        <is>
          <t>19 - Produits connexes du sciage non destinés à la trituration</t>
        </is>
      </c>
      <c r="E1095" s="179">
        <f>VLOOKUP(LEFT(D1095,3),'[6]Table corresp.'!$A$4:$D$63,4,FALSE)</f>
        <v/>
      </c>
      <c r="F1095" s="179">
        <f>LEFT(A1095,3)&amp;" - "&amp;LEFT(D1095,3)</f>
        <v/>
      </c>
      <c r="G1095" s="212" t="n">
        <v>0</v>
      </c>
      <c r="H1095" s="212" t="n">
        <v>70975.717</v>
      </c>
      <c r="I1095" s="212" t="n">
        <v>70975.717</v>
      </c>
      <c r="J1095" s="212" t="n">
        <v>0</v>
      </c>
      <c r="K1095" s="212" t="n">
        <v>0</v>
      </c>
      <c r="L1095" s="212" t="n">
        <v>0</v>
      </c>
      <c r="M1095" s="212" t="n">
        <v>0</v>
      </c>
      <c r="N1095" s="212" t="n">
        <v>0</v>
      </c>
      <c r="O1095" s="212" t="n">
        <v>0</v>
      </c>
      <c r="P1095" s="212" t="n">
        <v>0</v>
      </c>
      <c r="Q1095" s="212" t="n">
        <v>917.928416</v>
      </c>
      <c r="R1095" s="212" t="n">
        <v>917.928416</v>
      </c>
      <c r="S1095" s="213">
        <f>IF(VLOOKUP(F1095,$F$4:$S$374,14,FALSE)=0,"",VLOOKUP(F1095,$F$4:$S$374,14,FALSE))</f>
        <v/>
      </c>
      <c r="T1095" s="213">
        <f>VLOOKUP(A1095,'[6]Groupe de branches'!$Z$27:$AM$86,14,FALSE)</f>
        <v/>
      </c>
      <c r="U1095" s="213">
        <f>VLOOKUP(D1095,'[6]Groupe de branches'!$Z$27:$AM$86,14,FALSE)</f>
        <v/>
      </c>
      <c r="V1095" s="213" t="n">
        <v>2018</v>
      </c>
      <c r="W1095" s="179">
        <f>VLOOKUP(D1095,'[6]Table corresp.'!$M$4:$S$63,7,FALSE)</f>
        <v/>
      </c>
      <c r="X1095" s="197">
        <f>IFERROR(G1095/SUMIFS('[6]Comp2016-2017 (3)'!$I$5:$I$289,'[6]Comp2016-2017 (3)'!$A$5:$A$289,A1095,'[6]Comp2016-2017 (3)'!$R$5:$R$289,V1095),0)</f>
        <v/>
      </c>
      <c r="Y1095" s="182">
        <f>IFERROR(IF(RIGHT(F1095,3)="Exp",VLOOKUP(F1095,#REF!,2,FALSE),VLOOKUP(F1095,#REF!,9,FALSE)),0)</f>
        <v/>
      </c>
      <c r="Z1095" s="197">
        <f>IFERROR(Y1095/SUMIFS($Y$4:$Y$1858,$V$4:$V$1858,V1095,$A$4:$A$1858,A1095),0)</f>
        <v/>
      </c>
      <c r="AA1095" s="181">
        <f>X1095*Z1095</f>
        <v/>
      </c>
      <c r="AB1095" s="183">
        <f>IFERROR(SUMIFS('[6]Comp2016-2017 (3)'!$G$5:$G$289,'[6]Comp2016-2017 (3)'!$A$5:$A$289,A1095,'[6]Comp2016-2017 (3)'!$R$5:$R$289,V1095)*AA1095/SUMIFS($AA$4:$AA$1116,$A$4:$A$1116,A1095,$V$4:$V$1116,V1095),0)</f>
        <v/>
      </c>
      <c r="AC1095" s="183">
        <f>IF($W1095=AC$3,$AB1095,IF(NOT($W1095=0),"",SUMIFS('Source traité'!AC$4:AC$1116,'Source traité'!$A$4:$A$1116,$D1095,'Source traité'!$V$4:$V$1116,$V1095)/SUMIFS('[6]Comp2016-2017 (3)'!$G$5:$G$289,'[6]Comp2016-2017 (3)'!$A$5:$A$289,$D1095,'[6]Comp2016-2017 (3)'!$R$5:$R$289,$V1095)*$AB1095))</f>
        <v/>
      </c>
      <c r="AD1095" s="183">
        <f>IF($W1095=AD$3,$AB1095,IF(NOT($W1095=0),"",SUMIFS('Source traité'!AD$4:AD$1116,'Source traité'!$A$4:$A$1116,$D1095,'Source traité'!$V$4:$V$1116,$V1095)/SUMIFS('[6]Comp2016-2017 (3)'!$G$5:$G$289,'[6]Comp2016-2017 (3)'!$A$5:$A$289,$D1095,'[6]Comp2016-2017 (3)'!$R$5:$R$289,$V1095)*$AB1095))</f>
        <v/>
      </c>
      <c r="AE1095" s="183">
        <f>IF($W1095=AE$3,$AB1095,IF(NOT($W1095=0),"",SUMIFS('Source traité'!AE$4:AE$1116,'Source traité'!$A$4:$A$1116,$D1095,'Source traité'!$V$4:$V$1116,$V1095)/SUMIFS('[6]Comp2016-2017 (3)'!$G$5:$G$289,'[6]Comp2016-2017 (3)'!$A$5:$A$289,$D1095,'[6]Comp2016-2017 (3)'!$R$5:$R$289,$V1095)*$AB1095))</f>
        <v/>
      </c>
      <c r="AF1095" s="183">
        <f>IF($W1095=AF$3,$AB1095,IF(NOT($W1095=0),"",SUMIFS('Source traité'!AF$4:AF$1116,'Source traité'!$A$4:$A$1116,$D1095,'Source traité'!$V$4:$V$1116,$V1095)/SUMIFS('[6]Comp2016-2017 (3)'!$G$5:$G$289,'[6]Comp2016-2017 (3)'!$A$5:$A$289,$D1095,'[6]Comp2016-2017 (3)'!$R$5:$R$289,$V1095)*$AB1095))</f>
        <v/>
      </c>
      <c r="AG1095" s="183">
        <f>IF($W1095=AG$3,$AB1095,IF(NOT($W1095=0),"",SUMIFS('Source traité'!AG$4:AG$1116,'Source traité'!$A$4:$A$1116,$D1095,'Source traité'!$V$4:$V$1116,$V1095)/SUMIFS('[6]Comp2016-2017 (3)'!$G$5:$G$289,'[6]Comp2016-2017 (3)'!$A$5:$A$289,$D1095,'[6]Comp2016-2017 (3)'!$R$5:$R$289,$V1095)*$AB1095))</f>
        <v/>
      </c>
      <c r="AH1095" s="183">
        <f>IF($W1095=AH$3,$AB1095,IF(NOT($W1095=0),"",SUMIFS('Source traité'!AH$4:AH$1116,'Source traité'!$A$4:$A$1116,$D1095,'Source traité'!$V$4:$V$1116,$V1095)/SUMIFS('[6]Comp2016-2017 (3)'!$G$5:$G$289,'[6]Comp2016-2017 (3)'!$A$5:$A$289,$D1095,'[6]Comp2016-2017 (3)'!$R$5:$R$289,$V1095)*$AB1095))</f>
        <v/>
      </c>
      <c r="AI1095" s="183">
        <f>IF($W1095=AI$3,$AB1095,IF(NOT($W1095=0),"",SUMIFS('Source traité'!AI$4:AI$1116,'Source traité'!$A$4:$A$1116,$D1095,'Source traité'!$V$4:$V$1116,$V1095)/SUMIFS('[6]Comp2016-2017 (3)'!$G$5:$G$289,'[6]Comp2016-2017 (3)'!$A$5:$A$289,$D1095,'[6]Comp2016-2017 (3)'!$R$5:$R$289,$V1095)*$AB1095))</f>
        <v/>
      </c>
      <c r="AJ1095" s="183">
        <f>IF($W1095=AJ$3,$AB1095,IF(NOT($W1095=0),"",SUMIFS('Source traité'!AJ$4:AJ$1116,'Source traité'!$A$4:$A$1116,$D1095,'Source traité'!$V$4:$V$1116,$V1095)/SUMIFS('[6]Comp2016-2017 (3)'!$G$5:$G$289,'[6]Comp2016-2017 (3)'!$A$5:$A$289,$D1095,'[6]Comp2016-2017 (3)'!$R$5:$R$289,$V1095)*$AB1095))</f>
        <v/>
      </c>
      <c r="AK1095" s="183">
        <f>SUM(AC1095:AJ1095)-AB1095</f>
        <v/>
      </c>
      <c r="AL1095" s="179">
        <f>IF(A1095=D1095,"remplir à la main","")</f>
        <v/>
      </c>
      <c r="AM1095" s="179">
        <f>VLOOKUP(A1095,'[6]Table corresp.'!$M$4:$U$63,8,FALSE)</f>
        <v/>
      </c>
      <c r="AN1095" s="179">
        <f>VLOOKUP(D1095,'[6]Table corresp.'!$M$4:$U$63,9,FALSE)</f>
        <v/>
      </c>
    </row>
    <row r="1096" hidden="1">
      <c r="A1096" s="179" t="inlineStr">
        <is>
          <t>Importation</t>
        </is>
      </c>
      <c r="B1096" s="179">
        <f>VLOOKUP(LEFT(A1096,3),'[6]Table corresp.'!$A$4:$D$63,3,FALSE)</f>
        <v/>
      </c>
      <c r="C1096" s="179">
        <f>VLOOKUP(A1096,'[6]Table corresp.'!$M$4:$P$63,4,FALSE)</f>
        <v/>
      </c>
      <c r="D1096" s="179" t="inlineStr">
        <is>
          <t>20 - Produits rabotés</t>
        </is>
      </c>
      <c r="E1096" s="179">
        <f>VLOOKUP(LEFT(D1096,3),'[6]Table corresp.'!$A$4:$D$63,4,FALSE)</f>
        <v/>
      </c>
      <c r="F1096" s="179">
        <f>LEFT(A1096,3)&amp;" - "&amp;LEFT(D1096,3)</f>
        <v/>
      </c>
      <c r="G1096" s="212" t="n">
        <v>0</v>
      </c>
      <c r="H1096" s="212" t="n">
        <v>278678.2969999999</v>
      </c>
      <c r="I1096" s="212" t="n">
        <v>278678.2969999999</v>
      </c>
      <c r="J1096" s="212" t="n">
        <v>0</v>
      </c>
      <c r="K1096" s="212" t="n">
        <v>802.0002470778967</v>
      </c>
      <c r="L1096" s="212" t="n">
        <v>802.0002470778967</v>
      </c>
      <c r="M1096" s="212" t="n">
        <v>0</v>
      </c>
      <c r="N1096" s="212" t="n">
        <v>0</v>
      </c>
      <c r="O1096" s="212" t="n">
        <v>0</v>
      </c>
      <c r="P1096" s="212" t="n">
        <v>0</v>
      </c>
      <c r="Q1096" s="212" t="n">
        <v>0</v>
      </c>
      <c r="R1096" s="212" t="n">
        <v>0</v>
      </c>
      <c r="S1096" s="213">
        <f>IF(VLOOKUP(F1096,$F$4:$S$374,14,FALSE)=0,"",VLOOKUP(F1096,$F$4:$S$374,14,FALSE))</f>
        <v/>
      </c>
      <c r="T1096" s="213">
        <f>VLOOKUP(A1096,'[6]Groupe de branches'!$Z$27:$AM$86,14,FALSE)</f>
        <v/>
      </c>
      <c r="U1096" s="213">
        <f>VLOOKUP(D1096,'[6]Groupe de branches'!$Z$27:$AM$86,14,FALSE)</f>
        <v/>
      </c>
      <c r="V1096" s="213" t="n">
        <v>2018</v>
      </c>
      <c r="W1096" s="179">
        <f>VLOOKUP(D1096,'[6]Table corresp.'!$M$4:$S$63,7,FALSE)</f>
        <v/>
      </c>
      <c r="X1096" s="197">
        <f>IFERROR(G1096/SUMIFS('[6]Comp2016-2017 (3)'!$I$5:$I$289,'[6]Comp2016-2017 (3)'!$A$5:$A$289,A1096,'[6]Comp2016-2017 (3)'!$R$5:$R$289,V1096),0)</f>
        <v/>
      </c>
      <c r="Y1096" s="182">
        <f>IFERROR(IF(RIGHT(F1096,3)="Exp",VLOOKUP(F1096,#REF!,2,FALSE),VLOOKUP(F1096,#REF!,9,FALSE)),0)</f>
        <v/>
      </c>
      <c r="Z1096" s="197">
        <f>IFERROR(Y1096/SUMIFS($Y$4:$Y$1858,$V$4:$V$1858,V1096,$A$4:$A$1858,A1096),0)</f>
        <v/>
      </c>
      <c r="AA1096" s="181">
        <f>X1096*Z1096</f>
        <v/>
      </c>
      <c r="AB1096" s="183">
        <f>IFERROR(SUMIFS('[6]Comp2016-2017 (3)'!$G$5:$G$289,'[6]Comp2016-2017 (3)'!$A$5:$A$289,A1096,'[6]Comp2016-2017 (3)'!$R$5:$R$289,V1096)*AA1096/SUMIFS($AA$4:$AA$1116,$A$4:$A$1116,A1096,$V$4:$V$1116,V1096),0)</f>
        <v/>
      </c>
      <c r="AC1096" s="183">
        <f>IF($W1096=AC$3,$AB1096,IF(NOT($W1096=0),"",SUMIFS('Source traité'!AC$4:AC$1116,'Source traité'!$A$4:$A$1116,$D1096,'Source traité'!$V$4:$V$1116,$V1096)/SUMIFS('[6]Comp2016-2017 (3)'!$G$5:$G$289,'[6]Comp2016-2017 (3)'!$A$5:$A$289,$D1096,'[6]Comp2016-2017 (3)'!$R$5:$R$289,$V1096)*$AB1096))</f>
        <v/>
      </c>
      <c r="AD1096" s="183">
        <f>IF($W1096=AD$3,$AB1096,IF(NOT($W1096=0),"",SUMIFS('Source traité'!AD$4:AD$1116,'Source traité'!$A$4:$A$1116,$D1096,'Source traité'!$V$4:$V$1116,$V1096)/SUMIFS('[6]Comp2016-2017 (3)'!$G$5:$G$289,'[6]Comp2016-2017 (3)'!$A$5:$A$289,$D1096,'[6]Comp2016-2017 (3)'!$R$5:$R$289,$V1096)*$AB1096))</f>
        <v/>
      </c>
      <c r="AE1096" s="183">
        <f>IF($W1096=AE$3,$AB1096,IF(NOT($W1096=0),"",SUMIFS('Source traité'!AE$4:AE$1116,'Source traité'!$A$4:$A$1116,$D1096,'Source traité'!$V$4:$V$1116,$V1096)/SUMIFS('[6]Comp2016-2017 (3)'!$G$5:$G$289,'[6]Comp2016-2017 (3)'!$A$5:$A$289,$D1096,'[6]Comp2016-2017 (3)'!$R$5:$R$289,$V1096)*$AB1096))</f>
        <v/>
      </c>
      <c r="AF1096" s="183">
        <f>IF($W1096=AF$3,$AB1096,IF(NOT($W1096=0),"",SUMIFS('Source traité'!AF$4:AF$1116,'Source traité'!$A$4:$A$1116,$D1096,'Source traité'!$V$4:$V$1116,$V1096)/SUMIFS('[6]Comp2016-2017 (3)'!$G$5:$G$289,'[6]Comp2016-2017 (3)'!$A$5:$A$289,$D1096,'[6]Comp2016-2017 (3)'!$R$5:$R$289,$V1096)*$AB1096))</f>
        <v/>
      </c>
      <c r="AG1096" s="183">
        <f>IF($W1096=AG$3,$AB1096,IF(NOT($W1096=0),"",SUMIFS('Source traité'!AG$4:AG$1116,'Source traité'!$A$4:$A$1116,$D1096,'Source traité'!$V$4:$V$1116,$V1096)/SUMIFS('[6]Comp2016-2017 (3)'!$G$5:$G$289,'[6]Comp2016-2017 (3)'!$A$5:$A$289,$D1096,'[6]Comp2016-2017 (3)'!$R$5:$R$289,$V1096)*$AB1096))</f>
        <v/>
      </c>
      <c r="AH1096" s="183">
        <f>IF($W1096=AH$3,$AB1096,IF(NOT($W1096=0),"",SUMIFS('Source traité'!AH$4:AH$1116,'Source traité'!$A$4:$A$1116,$D1096,'Source traité'!$V$4:$V$1116,$V1096)/SUMIFS('[6]Comp2016-2017 (3)'!$G$5:$G$289,'[6]Comp2016-2017 (3)'!$A$5:$A$289,$D1096,'[6]Comp2016-2017 (3)'!$R$5:$R$289,$V1096)*$AB1096))</f>
        <v/>
      </c>
      <c r="AI1096" s="183">
        <f>IF($W1096=AI$3,$AB1096,IF(NOT($W1096=0),"",SUMIFS('Source traité'!AI$4:AI$1116,'Source traité'!$A$4:$A$1116,$D1096,'Source traité'!$V$4:$V$1116,$V1096)/SUMIFS('[6]Comp2016-2017 (3)'!$G$5:$G$289,'[6]Comp2016-2017 (3)'!$A$5:$A$289,$D1096,'[6]Comp2016-2017 (3)'!$R$5:$R$289,$V1096)*$AB1096))</f>
        <v/>
      </c>
      <c r="AJ1096" s="183">
        <f>IF($W1096=AJ$3,$AB1096,IF(NOT($W1096=0),"",SUMIFS('Source traité'!AJ$4:AJ$1116,'Source traité'!$A$4:$A$1116,$D1096,'Source traité'!$V$4:$V$1116,$V1096)/SUMIFS('[6]Comp2016-2017 (3)'!$G$5:$G$289,'[6]Comp2016-2017 (3)'!$A$5:$A$289,$D1096,'[6]Comp2016-2017 (3)'!$R$5:$R$289,$V1096)*$AB1096))</f>
        <v/>
      </c>
      <c r="AK1096" s="183">
        <f>SUM(AC1096:AJ1096)-AB1096</f>
        <v/>
      </c>
      <c r="AL1096" s="179">
        <f>IF(A1096=D1096,"remplir à la main","")</f>
        <v/>
      </c>
      <c r="AM1096" s="179">
        <f>VLOOKUP(A1096,'[6]Table corresp.'!$M$4:$U$63,8,FALSE)</f>
        <v/>
      </c>
      <c r="AN1096" s="179">
        <f>VLOOKUP(D1096,'[6]Table corresp.'!$M$4:$U$63,9,FALSE)</f>
        <v/>
      </c>
    </row>
    <row r="1097" hidden="1">
      <c r="A1097" s="179" t="inlineStr">
        <is>
          <t>Importation</t>
        </is>
      </c>
      <c r="B1097" s="179">
        <f>VLOOKUP(LEFT(A1097,3),'[6]Table corresp.'!$A$4:$D$63,3,FALSE)</f>
        <v/>
      </c>
      <c r="C1097" s="179">
        <f>VLOOKUP(A1097,'[6]Table corresp.'!$M$4:$P$63,4,FALSE)</f>
        <v/>
      </c>
      <c r="D1097" s="179" t="inlineStr">
        <is>
          <t>20b - Produits collés</t>
        </is>
      </c>
      <c r="E1097" s="179">
        <f>VLOOKUP(LEFT(D1097,3),'[6]Table corresp.'!$A$4:$D$63,4,FALSE)</f>
        <v/>
      </c>
      <c r="F1097" s="179">
        <f>LEFT(A1097,3)&amp;" - "&amp;LEFT(D1097,3)</f>
        <v/>
      </c>
      <c r="G1097" s="212" t="n">
        <v>0</v>
      </c>
      <c r="H1097" s="212" t="n">
        <v>407422.9975705349</v>
      </c>
      <c r="I1097" s="212" t="n">
        <v>407422.9975705349</v>
      </c>
      <c r="J1097" s="212" t="n">
        <v>0</v>
      </c>
      <c r="K1097" s="212" t="n">
        <v>1644.0930279735</v>
      </c>
      <c r="L1097" s="212" t="n">
        <v>1644.0930279735</v>
      </c>
      <c r="M1097" s="212" t="n">
        <v>0</v>
      </c>
      <c r="N1097" s="212" t="n">
        <v>0</v>
      </c>
      <c r="O1097" s="212" t="n">
        <v>0</v>
      </c>
      <c r="P1097" s="212" t="n">
        <v>0</v>
      </c>
      <c r="Q1097" s="212" t="n">
        <v>0</v>
      </c>
      <c r="R1097" s="212" t="n">
        <v>0</v>
      </c>
      <c r="S1097" s="213">
        <f>IF(VLOOKUP(F1097,$F$4:$S$374,14,FALSE)=0,"",VLOOKUP(F1097,$F$4:$S$374,14,FALSE))</f>
        <v/>
      </c>
      <c r="T1097" s="213">
        <f>VLOOKUP(A1097,'[6]Groupe de branches'!$Z$27:$AM$86,14,FALSE)</f>
        <v/>
      </c>
      <c r="U1097" s="213">
        <f>VLOOKUP(D1097,'[6]Groupe de branches'!$Z$27:$AM$86,14,FALSE)</f>
        <v/>
      </c>
      <c r="V1097" s="213" t="n">
        <v>2018</v>
      </c>
      <c r="W1097" s="179">
        <f>VLOOKUP(D1097,'[6]Table corresp.'!$M$4:$S$63,7,FALSE)</f>
        <v/>
      </c>
      <c r="X1097" s="197">
        <f>IFERROR(G1097/SUMIFS('[6]Comp2016-2017 (3)'!$I$5:$I$289,'[6]Comp2016-2017 (3)'!$A$5:$A$289,A1097,'[6]Comp2016-2017 (3)'!$R$5:$R$289,V1097),0)</f>
        <v/>
      </c>
      <c r="Y1097" s="182">
        <f>IFERROR(IF(RIGHT(F1097,3)="Exp",VLOOKUP(F1097,#REF!,2,FALSE),VLOOKUP(F1097,#REF!,9,FALSE)),0)</f>
        <v/>
      </c>
      <c r="Z1097" s="197">
        <f>IFERROR(Y1097/SUMIFS($Y$4:$Y$1858,$V$4:$V$1858,V1097,$A$4:$A$1858,A1097),0)</f>
        <v/>
      </c>
      <c r="AA1097" s="181">
        <f>X1097*Z1097</f>
        <v/>
      </c>
      <c r="AB1097" s="183">
        <f>IFERROR(SUMIFS('[6]Comp2016-2017 (3)'!$G$5:$G$289,'[6]Comp2016-2017 (3)'!$A$5:$A$289,A1097,'[6]Comp2016-2017 (3)'!$R$5:$R$289,V1097)*AA1097/SUMIFS($AA$4:$AA$1116,$A$4:$A$1116,A1097,$V$4:$V$1116,V1097),0)</f>
        <v/>
      </c>
      <c r="AC1097" s="183">
        <f>IF($W1097=AC$3,$AB1097,IF(NOT($W1097=0),"",SUMIFS('Source traité'!AC$4:AC$1116,'Source traité'!$A$4:$A$1116,$D1097,'Source traité'!$V$4:$V$1116,$V1097)/SUMIFS('[6]Comp2016-2017 (3)'!$G$5:$G$289,'[6]Comp2016-2017 (3)'!$A$5:$A$289,$D1097,'[6]Comp2016-2017 (3)'!$R$5:$R$289,$V1097)*$AB1097))</f>
        <v/>
      </c>
      <c r="AD1097" s="183">
        <f>IF($W1097=AD$3,$AB1097,IF(NOT($W1097=0),"",SUMIFS('Source traité'!AD$4:AD$1116,'Source traité'!$A$4:$A$1116,$D1097,'Source traité'!$V$4:$V$1116,$V1097)/SUMIFS('[6]Comp2016-2017 (3)'!$G$5:$G$289,'[6]Comp2016-2017 (3)'!$A$5:$A$289,$D1097,'[6]Comp2016-2017 (3)'!$R$5:$R$289,$V1097)*$AB1097))</f>
        <v/>
      </c>
      <c r="AE1097" s="183">
        <f>IF($W1097=AE$3,$AB1097,IF(NOT($W1097=0),"",SUMIFS('Source traité'!AE$4:AE$1116,'Source traité'!$A$4:$A$1116,$D1097,'Source traité'!$V$4:$V$1116,$V1097)/SUMIFS('[6]Comp2016-2017 (3)'!$G$5:$G$289,'[6]Comp2016-2017 (3)'!$A$5:$A$289,$D1097,'[6]Comp2016-2017 (3)'!$R$5:$R$289,$V1097)*$AB1097))</f>
        <v/>
      </c>
      <c r="AF1097" s="183">
        <f>IF($W1097=AF$3,$AB1097,IF(NOT($W1097=0),"",SUMIFS('Source traité'!AF$4:AF$1116,'Source traité'!$A$4:$A$1116,$D1097,'Source traité'!$V$4:$V$1116,$V1097)/SUMIFS('[6]Comp2016-2017 (3)'!$G$5:$G$289,'[6]Comp2016-2017 (3)'!$A$5:$A$289,$D1097,'[6]Comp2016-2017 (3)'!$R$5:$R$289,$V1097)*$AB1097))</f>
        <v/>
      </c>
      <c r="AG1097" s="183">
        <f>IF($W1097=AG$3,$AB1097,IF(NOT($W1097=0),"",SUMIFS('Source traité'!AG$4:AG$1116,'Source traité'!$A$4:$A$1116,$D1097,'Source traité'!$V$4:$V$1116,$V1097)/SUMIFS('[6]Comp2016-2017 (3)'!$G$5:$G$289,'[6]Comp2016-2017 (3)'!$A$5:$A$289,$D1097,'[6]Comp2016-2017 (3)'!$R$5:$R$289,$V1097)*$AB1097))</f>
        <v/>
      </c>
      <c r="AH1097" s="183">
        <f>IF($W1097=AH$3,$AB1097,IF(NOT($W1097=0),"",SUMIFS('Source traité'!AH$4:AH$1116,'Source traité'!$A$4:$A$1116,$D1097,'Source traité'!$V$4:$V$1116,$V1097)/SUMIFS('[6]Comp2016-2017 (3)'!$G$5:$G$289,'[6]Comp2016-2017 (3)'!$A$5:$A$289,$D1097,'[6]Comp2016-2017 (3)'!$R$5:$R$289,$V1097)*$AB1097))</f>
        <v/>
      </c>
      <c r="AI1097" s="183">
        <f>IF($W1097=AI$3,$AB1097,IF(NOT($W1097=0),"",SUMIFS('Source traité'!AI$4:AI$1116,'Source traité'!$A$4:$A$1116,$D1097,'Source traité'!$V$4:$V$1116,$V1097)/SUMIFS('[6]Comp2016-2017 (3)'!$G$5:$G$289,'[6]Comp2016-2017 (3)'!$A$5:$A$289,$D1097,'[6]Comp2016-2017 (3)'!$R$5:$R$289,$V1097)*$AB1097))</f>
        <v/>
      </c>
      <c r="AJ1097" s="183">
        <f>IF($W1097=AJ$3,$AB1097,IF(NOT($W1097=0),"",SUMIFS('Source traité'!AJ$4:AJ$1116,'Source traité'!$A$4:$A$1116,$D1097,'Source traité'!$V$4:$V$1116,$V1097)/SUMIFS('[6]Comp2016-2017 (3)'!$G$5:$G$289,'[6]Comp2016-2017 (3)'!$A$5:$A$289,$D1097,'[6]Comp2016-2017 (3)'!$R$5:$R$289,$V1097)*$AB1097))</f>
        <v/>
      </c>
      <c r="AK1097" s="183">
        <f>SUM(AC1097:AJ1097)-AB1097</f>
        <v/>
      </c>
      <c r="AL1097" s="179">
        <f>IF(A1097=D1097,"remplir à la main","")</f>
        <v/>
      </c>
      <c r="AM1097" s="179">
        <f>VLOOKUP(A1097,'[6]Table corresp.'!$M$4:$U$63,8,FALSE)</f>
        <v/>
      </c>
      <c r="AN1097" s="179">
        <f>VLOOKUP(D1097,'[6]Table corresp.'!$M$4:$U$63,9,FALSE)</f>
        <v/>
      </c>
    </row>
    <row r="1098" hidden="1">
      <c r="A1098" s="179" t="inlineStr">
        <is>
          <t>Importation</t>
        </is>
      </c>
      <c r="B1098" s="179">
        <f>VLOOKUP(LEFT(A1098,3),'[6]Table corresp.'!$A$4:$D$63,3,FALSE)</f>
        <v/>
      </c>
      <c r="C1098" s="179">
        <f>VLOOKUP(A1098,'[6]Table corresp.'!$M$4:$P$63,4,FALSE)</f>
        <v/>
      </c>
      <c r="D1098" s="179" t="inlineStr">
        <is>
          <t>29 - Produits imprégnés (bruts, sciés ou rabotés)</t>
        </is>
      </c>
      <c r="E1098" s="179">
        <f>VLOOKUP(LEFT(D1098,3),'[6]Table corresp.'!$A$4:$D$63,4,FALSE)</f>
        <v/>
      </c>
      <c r="F1098" s="179">
        <f>LEFT(A1098,3)&amp;" - "&amp;LEFT(D1098,3)</f>
        <v/>
      </c>
      <c r="G1098" s="212" t="n">
        <v>0</v>
      </c>
      <c r="H1098" s="212" t="n">
        <v>194790</v>
      </c>
      <c r="I1098" s="212" t="n">
        <v>194790</v>
      </c>
      <c r="J1098" s="212" t="n">
        <v>0</v>
      </c>
      <c r="K1098" s="212" t="n">
        <v>839.5553868315518</v>
      </c>
      <c r="L1098" s="212" t="n">
        <v>839.5553868315518</v>
      </c>
      <c r="M1098" s="212" t="n">
        <v>0</v>
      </c>
      <c r="N1098" s="212" t="n">
        <v>0</v>
      </c>
      <c r="O1098" s="212" t="n">
        <v>0</v>
      </c>
      <c r="P1098" s="212" t="n">
        <v>0</v>
      </c>
      <c r="Q1098" s="212" t="n">
        <v>0</v>
      </c>
      <c r="R1098" s="212" t="n">
        <v>0</v>
      </c>
      <c r="S1098" s="213">
        <f>IF(VLOOKUP(F1098,$F$4:$S$374,14,FALSE)=0,"",VLOOKUP(F1098,$F$4:$S$374,14,FALSE))</f>
        <v/>
      </c>
      <c r="T1098" s="213">
        <f>VLOOKUP(A1098,'[6]Groupe de branches'!$Z$27:$AM$86,14,FALSE)</f>
        <v/>
      </c>
      <c r="U1098" s="213">
        <f>VLOOKUP(D1098,'[6]Groupe de branches'!$Z$27:$AM$86,14,FALSE)</f>
        <v/>
      </c>
      <c r="V1098" s="213" t="n">
        <v>2018</v>
      </c>
      <c r="W1098" s="179">
        <f>VLOOKUP(D1098,'[6]Table corresp.'!$M$4:$S$63,7,FALSE)</f>
        <v/>
      </c>
      <c r="X1098" s="197">
        <f>IFERROR(G1098/SUMIFS('[6]Comp2016-2017 (3)'!$I$5:$I$289,'[6]Comp2016-2017 (3)'!$A$5:$A$289,A1098,'[6]Comp2016-2017 (3)'!$R$5:$R$289,V1098),0)</f>
        <v/>
      </c>
      <c r="Y1098" s="182">
        <f>IFERROR(IF(RIGHT(F1098,3)="Exp",VLOOKUP(F1098,#REF!,2,FALSE),VLOOKUP(F1098,#REF!,9,FALSE)),0)</f>
        <v/>
      </c>
      <c r="Z1098" s="197">
        <f>IFERROR(Y1098/SUMIFS($Y$4:$Y$1858,$V$4:$V$1858,V1098,$A$4:$A$1858,A1098),0)</f>
        <v/>
      </c>
      <c r="AA1098" s="181">
        <f>X1098*Z1098</f>
        <v/>
      </c>
      <c r="AB1098" s="183">
        <f>IFERROR(SUMIFS('[6]Comp2016-2017 (3)'!$G$5:$G$289,'[6]Comp2016-2017 (3)'!$A$5:$A$289,A1098,'[6]Comp2016-2017 (3)'!$R$5:$R$289,V1098)*AA1098/SUMIFS($AA$4:$AA$1116,$A$4:$A$1116,A1098,$V$4:$V$1116,V1098),0)</f>
        <v/>
      </c>
      <c r="AC1098" s="183">
        <f>IF($W1098=AC$3,$AB1098,IF(NOT($W1098=0),"",SUMIFS('Source traité'!AC$4:AC$1116,'Source traité'!$A$4:$A$1116,$D1098,'Source traité'!$V$4:$V$1116,$V1098)/SUMIFS('[6]Comp2016-2017 (3)'!$G$5:$G$289,'[6]Comp2016-2017 (3)'!$A$5:$A$289,$D1098,'[6]Comp2016-2017 (3)'!$R$5:$R$289,$V1098)*$AB1098))</f>
        <v/>
      </c>
      <c r="AD1098" s="183">
        <f>IF($W1098=AD$3,$AB1098,IF(NOT($W1098=0),"",SUMIFS('Source traité'!AD$4:AD$1116,'Source traité'!$A$4:$A$1116,$D1098,'Source traité'!$V$4:$V$1116,$V1098)/SUMIFS('[6]Comp2016-2017 (3)'!$G$5:$G$289,'[6]Comp2016-2017 (3)'!$A$5:$A$289,$D1098,'[6]Comp2016-2017 (3)'!$R$5:$R$289,$V1098)*$AB1098))</f>
        <v/>
      </c>
      <c r="AE1098" s="183">
        <f>IF($W1098=AE$3,$AB1098,IF(NOT($W1098=0),"",SUMIFS('Source traité'!AE$4:AE$1116,'Source traité'!$A$4:$A$1116,$D1098,'Source traité'!$V$4:$V$1116,$V1098)/SUMIFS('[6]Comp2016-2017 (3)'!$G$5:$G$289,'[6]Comp2016-2017 (3)'!$A$5:$A$289,$D1098,'[6]Comp2016-2017 (3)'!$R$5:$R$289,$V1098)*$AB1098))</f>
        <v/>
      </c>
      <c r="AF1098" s="183">
        <f>IF($W1098=AF$3,$AB1098,IF(NOT($W1098=0),"",SUMIFS('Source traité'!AF$4:AF$1116,'Source traité'!$A$4:$A$1116,$D1098,'Source traité'!$V$4:$V$1116,$V1098)/SUMIFS('[6]Comp2016-2017 (3)'!$G$5:$G$289,'[6]Comp2016-2017 (3)'!$A$5:$A$289,$D1098,'[6]Comp2016-2017 (3)'!$R$5:$R$289,$V1098)*$AB1098))</f>
        <v/>
      </c>
      <c r="AG1098" s="183">
        <f>IF($W1098=AG$3,$AB1098,IF(NOT($W1098=0),"",SUMIFS('Source traité'!AG$4:AG$1116,'Source traité'!$A$4:$A$1116,$D1098,'Source traité'!$V$4:$V$1116,$V1098)/SUMIFS('[6]Comp2016-2017 (3)'!$G$5:$G$289,'[6]Comp2016-2017 (3)'!$A$5:$A$289,$D1098,'[6]Comp2016-2017 (3)'!$R$5:$R$289,$V1098)*$AB1098))</f>
        <v/>
      </c>
      <c r="AH1098" s="183">
        <f>IF($W1098=AH$3,$AB1098,IF(NOT($W1098=0),"",SUMIFS('Source traité'!AH$4:AH$1116,'Source traité'!$A$4:$A$1116,$D1098,'Source traité'!$V$4:$V$1116,$V1098)/SUMIFS('[6]Comp2016-2017 (3)'!$G$5:$G$289,'[6]Comp2016-2017 (3)'!$A$5:$A$289,$D1098,'[6]Comp2016-2017 (3)'!$R$5:$R$289,$V1098)*$AB1098))</f>
        <v/>
      </c>
      <c r="AI1098" s="183">
        <f>IF($W1098=AI$3,$AB1098,IF(NOT($W1098=0),"",SUMIFS('Source traité'!AI$4:AI$1116,'Source traité'!$A$4:$A$1116,$D1098,'Source traité'!$V$4:$V$1116,$V1098)/SUMIFS('[6]Comp2016-2017 (3)'!$G$5:$G$289,'[6]Comp2016-2017 (3)'!$A$5:$A$289,$D1098,'[6]Comp2016-2017 (3)'!$R$5:$R$289,$V1098)*$AB1098))</f>
        <v/>
      </c>
      <c r="AJ1098" s="183">
        <f>IF($W1098=AJ$3,$AB1098,IF(NOT($W1098=0),"",SUMIFS('Source traité'!AJ$4:AJ$1116,'Source traité'!$A$4:$A$1116,$D1098,'Source traité'!$V$4:$V$1116,$V1098)/SUMIFS('[6]Comp2016-2017 (3)'!$G$5:$G$289,'[6]Comp2016-2017 (3)'!$A$5:$A$289,$D1098,'[6]Comp2016-2017 (3)'!$R$5:$R$289,$V1098)*$AB1098))</f>
        <v/>
      </c>
      <c r="AK1098" s="183">
        <f>SUM(AC1098:AJ1098)-AB1098</f>
        <v/>
      </c>
      <c r="AL1098" s="179">
        <f>IF(A1098=D1098,"remplir à la main","")</f>
        <v/>
      </c>
      <c r="AM1098" s="179">
        <f>VLOOKUP(A1098,'[6]Table corresp.'!$M$4:$U$63,8,FALSE)</f>
        <v/>
      </c>
      <c r="AN1098" s="179">
        <f>VLOOKUP(D1098,'[6]Table corresp.'!$M$4:$U$63,9,FALSE)</f>
        <v/>
      </c>
    </row>
    <row r="1099" hidden="1">
      <c r="A1099" s="179" t="inlineStr">
        <is>
          <t>Importation</t>
        </is>
      </c>
      <c r="B1099" s="179">
        <f>VLOOKUP(LEFT(A1099,3),'[6]Table corresp.'!$A$4:$D$63,3,FALSE)</f>
        <v/>
      </c>
      <c r="C1099" s="179">
        <f>VLOOKUP(A1099,'[6]Table corresp.'!$M$4:$P$63,4,FALSE)</f>
        <v/>
      </c>
      <c r="D1099" s="179" t="inlineStr">
        <is>
          <t>30 - Combustibles industriels à base de bois</t>
        </is>
      </c>
      <c r="E1099" s="179">
        <f>VLOOKUP(LEFT(D1099,3),'[6]Table corresp.'!$A$4:$D$63,4,FALSE)</f>
        <v/>
      </c>
      <c r="F1099" s="179">
        <f>LEFT(A1099,3)&amp;" - "&amp;LEFT(D1099,3)</f>
        <v/>
      </c>
      <c r="G1099" s="212" t="n">
        <v>0</v>
      </c>
      <c r="H1099" s="212" t="n">
        <v>115488.073</v>
      </c>
      <c r="I1099" s="212" t="n">
        <v>115488.073</v>
      </c>
      <c r="J1099" s="212" t="n">
        <v>0</v>
      </c>
      <c r="K1099" s="212" t="n">
        <v>0</v>
      </c>
      <c r="L1099" s="212" t="n">
        <v>0</v>
      </c>
      <c r="M1099" s="212" t="n">
        <v>0</v>
      </c>
      <c r="N1099" s="212" t="n">
        <v>0</v>
      </c>
      <c r="O1099" s="212" t="n">
        <v>0</v>
      </c>
      <c r="P1099" s="212" t="n">
        <v>0</v>
      </c>
      <c r="Q1099" s="212" t="n">
        <v>1199.077776686859</v>
      </c>
      <c r="R1099" s="212" t="n">
        <v>1199.077776686859</v>
      </c>
      <c r="S1099" s="213">
        <f>IF(VLOOKUP(F1099,$F$4:$S$374,14,FALSE)=0,"",VLOOKUP(F1099,$F$4:$S$374,14,FALSE))</f>
        <v/>
      </c>
      <c r="T1099" s="213">
        <f>VLOOKUP(A1099,'[6]Groupe de branches'!$Z$27:$AM$86,14,FALSE)</f>
        <v/>
      </c>
      <c r="U1099" s="213">
        <f>VLOOKUP(D1099,'[6]Groupe de branches'!$Z$27:$AM$86,14,FALSE)</f>
        <v/>
      </c>
      <c r="V1099" s="213" t="n">
        <v>2018</v>
      </c>
      <c r="W1099" s="179">
        <f>VLOOKUP(D1099,'[6]Table corresp.'!$M$4:$S$63,7,FALSE)</f>
        <v/>
      </c>
      <c r="X1099" s="197">
        <f>IFERROR(G1099/SUMIFS('[6]Comp2016-2017 (3)'!$I$5:$I$289,'[6]Comp2016-2017 (3)'!$A$5:$A$289,A1099,'[6]Comp2016-2017 (3)'!$R$5:$R$289,V1099),0)</f>
        <v/>
      </c>
      <c r="Y1099" s="182">
        <f>IFERROR(IF(RIGHT(F1099,3)="Exp",VLOOKUP(F1099,#REF!,2,FALSE),VLOOKUP(F1099,#REF!,9,FALSE)),0)</f>
        <v/>
      </c>
      <c r="Z1099" s="197">
        <f>IFERROR(Y1099/SUMIFS($Y$4:$Y$1858,$V$4:$V$1858,V1099,$A$4:$A$1858,A1099),0)</f>
        <v/>
      </c>
      <c r="AA1099" s="181">
        <f>X1099*Z1099</f>
        <v/>
      </c>
      <c r="AB1099" s="183">
        <f>IFERROR(SUMIFS('[6]Comp2016-2017 (3)'!$G$5:$G$289,'[6]Comp2016-2017 (3)'!$A$5:$A$289,A1099,'[6]Comp2016-2017 (3)'!$R$5:$R$289,V1099)*AA1099/SUMIFS($AA$4:$AA$1116,$A$4:$A$1116,A1099,$V$4:$V$1116,V1099),0)</f>
        <v/>
      </c>
      <c r="AC1099" s="183">
        <f>IF($W1099=AC$3,$AB1099,IF(NOT($W1099=0),"",SUMIFS('Source traité'!AC$4:AC$1116,'Source traité'!$A$4:$A$1116,$D1099,'Source traité'!$V$4:$V$1116,$V1099)/SUMIFS('[6]Comp2016-2017 (3)'!$G$5:$G$289,'[6]Comp2016-2017 (3)'!$A$5:$A$289,$D1099,'[6]Comp2016-2017 (3)'!$R$5:$R$289,$V1099)*$AB1099))</f>
        <v/>
      </c>
      <c r="AD1099" s="183">
        <f>IF($W1099=AD$3,$AB1099,IF(NOT($W1099=0),"",SUMIFS('Source traité'!AD$4:AD$1116,'Source traité'!$A$4:$A$1116,$D1099,'Source traité'!$V$4:$V$1116,$V1099)/SUMIFS('[6]Comp2016-2017 (3)'!$G$5:$G$289,'[6]Comp2016-2017 (3)'!$A$5:$A$289,$D1099,'[6]Comp2016-2017 (3)'!$R$5:$R$289,$V1099)*$AB1099))</f>
        <v/>
      </c>
      <c r="AE1099" s="183">
        <f>IF($W1099=AE$3,$AB1099,IF(NOT($W1099=0),"",SUMIFS('Source traité'!AE$4:AE$1116,'Source traité'!$A$4:$A$1116,$D1099,'Source traité'!$V$4:$V$1116,$V1099)/SUMIFS('[6]Comp2016-2017 (3)'!$G$5:$G$289,'[6]Comp2016-2017 (3)'!$A$5:$A$289,$D1099,'[6]Comp2016-2017 (3)'!$R$5:$R$289,$V1099)*$AB1099))</f>
        <v/>
      </c>
      <c r="AF1099" s="183">
        <f>IF($W1099=AF$3,$AB1099,IF(NOT($W1099=0),"",SUMIFS('Source traité'!AF$4:AF$1116,'Source traité'!$A$4:$A$1116,$D1099,'Source traité'!$V$4:$V$1116,$V1099)/SUMIFS('[6]Comp2016-2017 (3)'!$G$5:$G$289,'[6]Comp2016-2017 (3)'!$A$5:$A$289,$D1099,'[6]Comp2016-2017 (3)'!$R$5:$R$289,$V1099)*$AB1099))</f>
        <v/>
      </c>
      <c r="AG1099" s="183">
        <f>IF($W1099=AG$3,$AB1099,IF(NOT($W1099=0),"",SUMIFS('Source traité'!AG$4:AG$1116,'Source traité'!$A$4:$A$1116,$D1099,'Source traité'!$V$4:$V$1116,$V1099)/SUMIFS('[6]Comp2016-2017 (3)'!$G$5:$G$289,'[6]Comp2016-2017 (3)'!$A$5:$A$289,$D1099,'[6]Comp2016-2017 (3)'!$R$5:$R$289,$V1099)*$AB1099))</f>
        <v/>
      </c>
      <c r="AH1099" s="183">
        <f>IF($W1099=AH$3,$AB1099,IF(NOT($W1099=0),"",SUMIFS('Source traité'!AH$4:AH$1116,'Source traité'!$A$4:$A$1116,$D1099,'Source traité'!$V$4:$V$1116,$V1099)/SUMIFS('[6]Comp2016-2017 (3)'!$G$5:$G$289,'[6]Comp2016-2017 (3)'!$A$5:$A$289,$D1099,'[6]Comp2016-2017 (3)'!$R$5:$R$289,$V1099)*$AB1099))</f>
        <v/>
      </c>
      <c r="AI1099" s="183">
        <f>IF($W1099=AI$3,$AB1099,IF(NOT($W1099=0),"",SUMIFS('Source traité'!AI$4:AI$1116,'Source traité'!$A$4:$A$1116,$D1099,'Source traité'!$V$4:$V$1116,$V1099)/SUMIFS('[6]Comp2016-2017 (3)'!$G$5:$G$289,'[6]Comp2016-2017 (3)'!$A$5:$A$289,$D1099,'[6]Comp2016-2017 (3)'!$R$5:$R$289,$V1099)*$AB1099))</f>
        <v/>
      </c>
      <c r="AJ1099" s="183">
        <f>IF($W1099=AJ$3,$AB1099,IF(NOT($W1099=0),"",SUMIFS('Source traité'!AJ$4:AJ$1116,'Source traité'!$A$4:$A$1116,$D1099,'Source traité'!$V$4:$V$1116,$V1099)/SUMIFS('[6]Comp2016-2017 (3)'!$G$5:$G$289,'[6]Comp2016-2017 (3)'!$A$5:$A$289,$D1099,'[6]Comp2016-2017 (3)'!$R$5:$R$289,$V1099)*$AB1099))</f>
        <v/>
      </c>
      <c r="AK1099" s="183">
        <f>SUM(AC1099:AJ1099)-AB1099</f>
        <v/>
      </c>
      <c r="AL1099" s="179">
        <f>IF(A1099=D1099,"remplir à la main","")</f>
        <v/>
      </c>
      <c r="AM1099" s="179">
        <f>VLOOKUP(A1099,'[6]Table corresp.'!$M$4:$U$63,8,FALSE)</f>
        <v/>
      </c>
      <c r="AN1099" s="179">
        <f>VLOOKUP(D1099,'[6]Table corresp.'!$M$4:$U$63,9,FALSE)</f>
        <v/>
      </c>
    </row>
    <row r="1100" hidden="1">
      <c r="A1100" s="179" t="inlineStr">
        <is>
          <t>Importation</t>
        </is>
      </c>
      <c r="B1100" s="179">
        <f>VLOOKUP(LEFT(A1100,3),'[6]Table corresp.'!$A$4:$D$63,3,FALSE)</f>
        <v/>
      </c>
      <c r="C1100" s="179">
        <f>VLOOKUP(A1100,'[6]Table corresp.'!$M$4:$P$63,4,FALSE)</f>
        <v/>
      </c>
      <c r="D1100" s="179" t="inlineStr">
        <is>
          <t>31 - Placages et panneaux à base de bois</t>
        </is>
      </c>
      <c r="E1100" s="179">
        <f>VLOOKUP(LEFT(D1100,3),'[6]Table corresp.'!$A$4:$D$63,4,FALSE)</f>
        <v/>
      </c>
      <c r="F1100" s="179">
        <f>LEFT(A1100,3)&amp;" - "&amp;LEFT(D1100,3)</f>
        <v/>
      </c>
      <c r="G1100" s="212" t="n">
        <v>0</v>
      </c>
      <c r="H1100" s="212" t="n">
        <v>1119196.782</v>
      </c>
      <c r="I1100" s="212" t="n">
        <v>1119196.782</v>
      </c>
      <c r="J1100" s="212" t="n">
        <v>0</v>
      </c>
      <c r="K1100" s="212" t="n">
        <v>182.2813309479767</v>
      </c>
      <c r="L1100" s="212" t="n">
        <v>182.2813309479767</v>
      </c>
      <c r="M1100" s="212" t="n">
        <v>0</v>
      </c>
      <c r="N1100" s="212" t="n">
        <v>1899.823864328357</v>
      </c>
      <c r="O1100" s="212" t="n">
        <v>1899.823864328357</v>
      </c>
      <c r="P1100" s="212" t="n">
        <v>0</v>
      </c>
      <c r="Q1100" s="212" t="n">
        <v>605.3602326020402</v>
      </c>
      <c r="R1100" s="212" t="n">
        <v>605.3602326020402</v>
      </c>
      <c r="S1100" s="213">
        <f>IF(VLOOKUP(F1100,$F$4:$S$374,14,FALSE)=0,"",VLOOKUP(F1100,$F$4:$S$374,14,FALSE))</f>
        <v/>
      </c>
      <c r="T1100" s="213">
        <f>VLOOKUP(A1100,'[6]Groupe de branches'!$Z$27:$AM$86,14,FALSE)</f>
        <v/>
      </c>
      <c r="U1100" s="213">
        <f>VLOOKUP(D1100,'[6]Groupe de branches'!$Z$27:$AM$86,14,FALSE)</f>
        <v/>
      </c>
      <c r="V1100" s="213" t="n">
        <v>2018</v>
      </c>
      <c r="W1100" s="179">
        <f>VLOOKUP(D1100,'[6]Table corresp.'!$M$4:$S$63,7,FALSE)</f>
        <v/>
      </c>
      <c r="X1100" s="197">
        <f>IFERROR(G1100/SUMIFS('[6]Comp2016-2017 (3)'!$I$5:$I$289,'[6]Comp2016-2017 (3)'!$A$5:$A$289,A1100,'[6]Comp2016-2017 (3)'!$R$5:$R$289,V1100),0)</f>
        <v/>
      </c>
      <c r="Y1100" s="182">
        <f>IFERROR(IF(RIGHT(F1100,3)="Exp",VLOOKUP(F1100,#REF!,2,FALSE),VLOOKUP(F1100,#REF!,9,FALSE)),0)</f>
        <v/>
      </c>
      <c r="Z1100" s="197">
        <f>IFERROR(Y1100/SUMIFS($Y$4:$Y$1858,$V$4:$V$1858,V1100,$A$4:$A$1858,A1100),0)</f>
        <v/>
      </c>
      <c r="AA1100" s="181">
        <f>X1100*Z1100</f>
        <v/>
      </c>
      <c r="AB1100" s="183">
        <f>IFERROR(SUMIFS('[6]Comp2016-2017 (3)'!$G$5:$G$289,'[6]Comp2016-2017 (3)'!$A$5:$A$289,A1100,'[6]Comp2016-2017 (3)'!$R$5:$R$289,V1100)*AA1100/SUMIFS($AA$4:$AA$1116,$A$4:$A$1116,A1100,$V$4:$V$1116,V1100),0)</f>
        <v/>
      </c>
      <c r="AC1100" s="183">
        <f>IF($W1100=AC$3,$AB1100,IF(NOT($W1100=0),"",SUMIFS('Source traité'!AC$4:AC$1116,'Source traité'!$A$4:$A$1116,$D1100,'Source traité'!$V$4:$V$1116,$V1100)/SUMIFS('[6]Comp2016-2017 (3)'!$G$5:$G$289,'[6]Comp2016-2017 (3)'!$A$5:$A$289,$D1100,'[6]Comp2016-2017 (3)'!$R$5:$R$289,$V1100)*$AB1100))</f>
        <v/>
      </c>
      <c r="AD1100" s="183">
        <f>IF($W1100=AD$3,$AB1100,IF(NOT($W1100=0),"",SUMIFS('Source traité'!AD$4:AD$1116,'Source traité'!$A$4:$A$1116,$D1100,'Source traité'!$V$4:$V$1116,$V1100)/SUMIFS('[6]Comp2016-2017 (3)'!$G$5:$G$289,'[6]Comp2016-2017 (3)'!$A$5:$A$289,$D1100,'[6]Comp2016-2017 (3)'!$R$5:$R$289,$V1100)*$AB1100))</f>
        <v/>
      </c>
      <c r="AE1100" s="183">
        <f>IF($W1100=AE$3,$AB1100,IF(NOT($W1100=0),"",SUMIFS('Source traité'!AE$4:AE$1116,'Source traité'!$A$4:$A$1116,$D1100,'Source traité'!$V$4:$V$1116,$V1100)/SUMIFS('[6]Comp2016-2017 (3)'!$G$5:$G$289,'[6]Comp2016-2017 (3)'!$A$5:$A$289,$D1100,'[6]Comp2016-2017 (3)'!$R$5:$R$289,$V1100)*$AB1100))</f>
        <v/>
      </c>
      <c r="AF1100" s="183">
        <f>IF($W1100=AF$3,$AB1100,IF(NOT($W1100=0),"",SUMIFS('Source traité'!AF$4:AF$1116,'Source traité'!$A$4:$A$1116,$D1100,'Source traité'!$V$4:$V$1116,$V1100)/SUMIFS('[6]Comp2016-2017 (3)'!$G$5:$G$289,'[6]Comp2016-2017 (3)'!$A$5:$A$289,$D1100,'[6]Comp2016-2017 (3)'!$R$5:$R$289,$V1100)*$AB1100))</f>
        <v/>
      </c>
      <c r="AG1100" s="183">
        <f>IF($W1100=AG$3,$AB1100,IF(NOT($W1100=0),"",SUMIFS('Source traité'!AG$4:AG$1116,'Source traité'!$A$4:$A$1116,$D1100,'Source traité'!$V$4:$V$1116,$V1100)/SUMIFS('[6]Comp2016-2017 (3)'!$G$5:$G$289,'[6]Comp2016-2017 (3)'!$A$5:$A$289,$D1100,'[6]Comp2016-2017 (3)'!$R$5:$R$289,$V1100)*$AB1100))</f>
        <v/>
      </c>
      <c r="AH1100" s="183">
        <f>IF($W1100=AH$3,$AB1100,IF(NOT($W1100=0),"",SUMIFS('Source traité'!AH$4:AH$1116,'Source traité'!$A$4:$A$1116,$D1100,'Source traité'!$V$4:$V$1116,$V1100)/SUMIFS('[6]Comp2016-2017 (3)'!$G$5:$G$289,'[6]Comp2016-2017 (3)'!$A$5:$A$289,$D1100,'[6]Comp2016-2017 (3)'!$R$5:$R$289,$V1100)*$AB1100))</f>
        <v/>
      </c>
      <c r="AI1100" s="183">
        <f>IF($W1100=AI$3,$AB1100,IF(NOT($W1100=0),"",SUMIFS('Source traité'!AI$4:AI$1116,'Source traité'!$A$4:$A$1116,$D1100,'Source traité'!$V$4:$V$1116,$V1100)/SUMIFS('[6]Comp2016-2017 (3)'!$G$5:$G$289,'[6]Comp2016-2017 (3)'!$A$5:$A$289,$D1100,'[6]Comp2016-2017 (3)'!$R$5:$R$289,$V1100)*$AB1100))</f>
        <v/>
      </c>
      <c r="AJ1100" s="183">
        <f>IF($W1100=AJ$3,$AB1100,IF(NOT($W1100=0),"",SUMIFS('Source traité'!AJ$4:AJ$1116,'Source traité'!$A$4:$A$1116,$D1100,'Source traité'!$V$4:$V$1116,$V1100)/SUMIFS('[6]Comp2016-2017 (3)'!$G$5:$G$289,'[6]Comp2016-2017 (3)'!$A$5:$A$289,$D1100,'[6]Comp2016-2017 (3)'!$R$5:$R$289,$V1100)*$AB1100))</f>
        <v/>
      </c>
      <c r="AK1100" s="183">
        <f>SUM(AC1100:AJ1100)-AB1100</f>
        <v/>
      </c>
      <c r="AL1100" s="179">
        <f>IF(A1100=D1100,"remplir à la main","")</f>
        <v/>
      </c>
      <c r="AM1100" s="179">
        <f>VLOOKUP(A1100,'[6]Table corresp.'!$M$4:$U$63,8,FALSE)</f>
        <v/>
      </c>
      <c r="AN1100" s="179">
        <f>VLOOKUP(D1100,'[6]Table corresp.'!$M$4:$U$63,9,FALSE)</f>
        <v/>
      </c>
    </row>
    <row r="1101" hidden="1">
      <c r="A1101" s="179" t="inlineStr">
        <is>
          <t>Importation</t>
        </is>
      </c>
      <c r="B1101" s="179">
        <f>VLOOKUP(LEFT(A1101,3),'[6]Table corresp.'!$A$4:$D$63,3,FALSE)</f>
        <v/>
      </c>
      <c r="C1101" s="179">
        <f>VLOOKUP(A1101,'[6]Table corresp.'!$M$4:$P$63,4,FALSE)</f>
        <v/>
      </c>
      <c r="D1101" s="179" t="inlineStr">
        <is>
          <t>33 - Parquets contrecollés</t>
        </is>
      </c>
      <c r="E1101" s="179">
        <f>VLOOKUP(LEFT(D1101,3),'[6]Table corresp.'!$A$4:$D$63,4,FALSE)</f>
        <v/>
      </c>
      <c r="F1101" s="179">
        <f>LEFT(A1101,3)&amp;" - "&amp;LEFT(D1101,3)</f>
        <v/>
      </c>
      <c r="G1101" s="212" t="n">
        <v>0</v>
      </c>
      <c r="H1101" s="212" t="n">
        <v>116647.78</v>
      </c>
      <c r="I1101" s="212" t="n">
        <v>116647.78</v>
      </c>
      <c r="J1101" s="212" t="n">
        <v>0</v>
      </c>
      <c r="K1101" s="212" t="n">
        <v>42.35095622291751</v>
      </c>
      <c r="L1101" s="212" t="n">
        <v>42.35095622291751</v>
      </c>
      <c r="M1101" s="212" t="n">
        <v>0</v>
      </c>
      <c r="N1101" s="212" t="n">
        <v>28.8395221051985</v>
      </c>
      <c r="O1101" s="212" t="n">
        <v>28.8395221051985</v>
      </c>
      <c r="P1101" s="212" t="n">
        <v>0</v>
      </c>
      <c r="Q1101" s="212" t="n">
        <v>8.996254591238479</v>
      </c>
      <c r="R1101" s="212" t="n">
        <v>8.996254591238479</v>
      </c>
      <c r="S1101" s="213">
        <f>IF(VLOOKUP(F1101,$F$4:$S$374,14,FALSE)=0,"",VLOOKUP(F1101,$F$4:$S$374,14,FALSE))</f>
        <v/>
      </c>
      <c r="T1101" s="213">
        <f>VLOOKUP(A1101,'[6]Groupe de branches'!$Z$27:$AM$86,14,FALSE)</f>
        <v/>
      </c>
      <c r="U1101" s="213">
        <f>VLOOKUP(D1101,'[6]Groupe de branches'!$Z$27:$AM$86,14,FALSE)</f>
        <v/>
      </c>
      <c r="V1101" s="213" t="n">
        <v>2018</v>
      </c>
      <c r="W1101" s="179">
        <f>VLOOKUP(D1101,'[6]Table corresp.'!$M$4:$S$63,7,FALSE)</f>
        <v/>
      </c>
      <c r="X1101" s="197">
        <f>IFERROR(G1101/SUMIFS('[6]Comp2016-2017 (3)'!$I$5:$I$289,'[6]Comp2016-2017 (3)'!$A$5:$A$289,A1101,'[6]Comp2016-2017 (3)'!$R$5:$R$289,V1101),0)</f>
        <v/>
      </c>
      <c r="Y1101" s="182">
        <f>IFERROR(IF(RIGHT(F1101,3)="Exp",VLOOKUP(F1101,#REF!,2,FALSE),VLOOKUP(F1101,#REF!,9,FALSE)),0)</f>
        <v/>
      </c>
      <c r="Z1101" s="197">
        <f>IFERROR(Y1101/SUMIFS($Y$4:$Y$1858,$V$4:$V$1858,V1101,$A$4:$A$1858,A1101),0)</f>
        <v/>
      </c>
      <c r="AA1101" s="181">
        <f>X1101*Z1101</f>
        <v/>
      </c>
      <c r="AB1101" s="183">
        <f>IFERROR(SUMIFS('[6]Comp2016-2017 (3)'!$G$5:$G$289,'[6]Comp2016-2017 (3)'!$A$5:$A$289,A1101,'[6]Comp2016-2017 (3)'!$R$5:$R$289,V1101)*AA1101/SUMIFS($AA$4:$AA$1116,$A$4:$A$1116,A1101,$V$4:$V$1116,V1101),0)</f>
        <v/>
      </c>
      <c r="AC1101" s="183">
        <f>IF($W1101=AC$3,$AB1101,IF(NOT($W1101=0),"",SUMIFS('Source traité'!AC$4:AC$1116,'Source traité'!$A$4:$A$1116,$D1101,'Source traité'!$V$4:$V$1116,$V1101)/SUMIFS('[6]Comp2016-2017 (3)'!$G$5:$G$289,'[6]Comp2016-2017 (3)'!$A$5:$A$289,$D1101,'[6]Comp2016-2017 (3)'!$R$5:$R$289,$V1101)*$AB1101))</f>
        <v/>
      </c>
      <c r="AD1101" s="183">
        <f>IF($W1101=AD$3,$AB1101,IF(NOT($W1101=0),"",SUMIFS('Source traité'!AD$4:AD$1116,'Source traité'!$A$4:$A$1116,$D1101,'Source traité'!$V$4:$V$1116,$V1101)/SUMIFS('[6]Comp2016-2017 (3)'!$G$5:$G$289,'[6]Comp2016-2017 (3)'!$A$5:$A$289,$D1101,'[6]Comp2016-2017 (3)'!$R$5:$R$289,$V1101)*$AB1101))</f>
        <v/>
      </c>
      <c r="AE1101" s="183">
        <f>IF($W1101=AE$3,$AB1101,IF(NOT($W1101=0),"",SUMIFS('Source traité'!AE$4:AE$1116,'Source traité'!$A$4:$A$1116,$D1101,'Source traité'!$V$4:$V$1116,$V1101)/SUMIFS('[6]Comp2016-2017 (3)'!$G$5:$G$289,'[6]Comp2016-2017 (3)'!$A$5:$A$289,$D1101,'[6]Comp2016-2017 (3)'!$R$5:$R$289,$V1101)*$AB1101))</f>
        <v/>
      </c>
      <c r="AF1101" s="183">
        <f>IF($W1101=AF$3,$AB1101,IF(NOT($W1101=0),"",SUMIFS('Source traité'!AF$4:AF$1116,'Source traité'!$A$4:$A$1116,$D1101,'Source traité'!$V$4:$V$1116,$V1101)/SUMIFS('[6]Comp2016-2017 (3)'!$G$5:$G$289,'[6]Comp2016-2017 (3)'!$A$5:$A$289,$D1101,'[6]Comp2016-2017 (3)'!$R$5:$R$289,$V1101)*$AB1101))</f>
        <v/>
      </c>
      <c r="AG1101" s="183">
        <f>IF($W1101=AG$3,$AB1101,IF(NOT($W1101=0),"",SUMIFS('Source traité'!AG$4:AG$1116,'Source traité'!$A$4:$A$1116,$D1101,'Source traité'!$V$4:$V$1116,$V1101)/SUMIFS('[6]Comp2016-2017 (3)'!$G$5:$G$289,'[6]Comp2016-2017 (3)'!$A$5:$A$289,$D1101,'[6]Comp2016-2017 (3)'!$R$5:$R$289,$V1101)*$AB1101))</f>
        <v/>
      </c>
      <c r="AH1101" s="183">
        <f>IF($W1101=AH$3,$AB1101,IF(NOT($W1101=0),"",SUMIFS('Source traité'!AH$4:AH$1116,'Source traité'!$A$4:$A$1116,$D1101,'Source traité'!$V$4:$V$1116,$V1101)/SUMIFS('[6]Comp2016-2017 (3)'!$G$5:$G$289,'[6]Comp2016-2017 (3)'!$A$5:$A$289,$D1101,'[6]Comp2016-2017 (3)'!$R$5:$R$289,$V1101)*$AB1101))</f>
        <v/>
      </c>
      <c r="AI1101" s="183">
        <f>IF($W1101=AI$3,$AB1101,IF(NOT($W1101=0),"",SUMIFS('Source traité'!AI$4:AI$1116,'Source traité'!$A$4:$A$1116,$D1101,'Source traité'!$V$4:$V$1116,$V1101)/SUMIFS('[6]Comp2016-2017 (3)'!$G$5:$G$289,'[6]Comp2016-2017 (3)'!$A$5:$A$289,$D1101,'[6]Comp2016-2017 (3)'!$R$5:$R$289,$V1101)*$AB1101))</f>
        <v/>
      </c>
      <c r="AJ1101" s="183">
        <f>IF($W1101=AJ$3,$AB1101,IF(NOT($W1101=0),"",SUMIFS('Source traité'!AJ$4:AJ$1116,'Source traité'!$A$4:$A$1116,$D1101,'Source traité'!$V$4:$V$1116,$V1101)/SUMIFS('[6]Comp2016-2017 (3)'!$G$5:$G$289,'[6]Comp2016-2017 (3)'!$A$5:$A$289,$D1101,'[6]Comp2016-2017 (3)'!$R$5:$R$289,$V1101)*$AB1101))</f>
        <v/>
      </c>
      <c r="AK1101" s="183">
        <f>SUM(AC1101:AJ1101)-AB1101</f>
        <v/>
      </c>
      <c r="AL1101" s="179">
        <f>IF(A1101=D1101,"remplir à la main","")</f>
        <v/>
      </c>
      <c r="AM1101" s="179">
        <f>VLOOKUP(A1101,'[6]Table corresp.'!$M$4:$U$63,8,FALSE)</f>
        <v/>
      </c>
      <c r="AN1101" s="179">
        <f>VLOOKUP(D1101,'[6]Table corresp.'!$M$4:$U$63,9,FALSE)</f>
        <v/>
      </c>
    </row>
    <row r="1102" hidden="1">
      <c r="A1102" s="179" t="inlineStr">
        <is>
          <t>Importation</t>
        </is>
      </c>
      <c r="B1102" s="179">
        <f>VLOOKUP(LEFT(A1102,3),'[6]Table corresp.'!$A$4:$D$63,3,FALSE)</f>
        <v/>
      </c>
      <c r="C1102" s="179">
        <f>VLOOKUP(A1102,'[6]Table corresp.'!$M$4:$P$63,4,FALSE)</f>
        <v/>
      </c>
      <c r="D1102" s="179" t="inlineStr">
        <is>
          <t>34 - Charpentes</t>
        </is>
      </c>
      <c r="E1102" s="179">
        <f>VLOOKUP(LEFT(D1102,3),'[6]Table corresp.'!$A$4:$D$63,4,FALSE)</f>
        <v/>
      </c>
      <c r="F1102" s="179">
        <f>LEFT(A1102,3)&amp;" - "&amp;LEFT(D1102,3)</f>
        <v/>
      </c>
      <c r="G1102" s="212" t="n">
        <v>0</v>
      </c>
      <c r="H1102" s="212" t="n">
        <v>175157.0619999999</v>
      </c>
      <c r="I1102" s="212" t="n">
        <v>175157.0619999999</v>
      </c>
      <c r="J1102" s="212" t="n">
        <v>0</v>
      </c>
      <c r="K1102" s="212" t="n">
        <v>266.728428914092</v>
      </c>
      <c r="L1102" s="212" t="n">
        <v>266.728428914092</v>
      </c>
      <c r="M1102" s="212" t="n">
        <v>0</v>
      </c>
      <c r="N1102" s="212" t="n">
        <v>28.31387496038078</v>
      </c>
      <c r="O1102" s="212" t="n">
        <v>28.31387496038078</v>
      </c>
      <c r="P1102" s="212" t="n">
        <v>0</v>
      </c>
      <c r="Q1102" s="212" t="n">
        <v>5.941885839286455</v>
      </c>
      <c r="R1102" s="212" t="n">
        <v>5.941885839286455</v>
      </c>
      <c r="S1102" s="213">
        <f>IF(VLOOKUP(F1102,$F$4:$S$374,14,FALSE)=0,"",VLOOKUP(F1102,$F$4:$S$374,14,FALSE))</f>
        <v/>
      </c>
      <c r="T1102" s="213">
        <f>VLOOKUP(A1102,'[6]Groupe de branches'!$Z$27:$AM$86,14,FALSE)</f>
        <v/>
      </c>
      <c r="U1102" s="213">
        <f>VLOOKUP(D1102,'[6]Groupe de branches'!$Z$27:$AM$86,14,FALSE)</f>
        <v/>
      </c>
      <c r="V1102" s="213" t="n">
        <v>2018</v>
      </c>
      <c r="W1102" s="179">
        <f>VLOOKUP(D1102,'[6]Table corresp.'!$M$4:$S$63,7,FALSE)</f>
        <v/>
      </c>
      <c r="X1102" s="197">
        <f>IFERROR(G1102/SUMIFS('[6]Comp2016-2017 (3)'!$I$5:$I$289,'[6]Comp2016-2017 (3)'!$A$5:$A$289,A1102,'[6]Comp2016-2017 (3)'!$R$5:$R$289,V1102),0)</f>
        <v/>
      </c>
      <c r="Y1102" s="182">
        <f>IFERROR(IF(RIGHT(F1102,3)="Exp",VLOOKUP(F1102,#REF!,2,FALSE),VLOOKUP(F1102,#REF!,9,FALSE)),0)</f>
        <v/>
      </c>
      <c r="Z1102" s="197">
        <f>IFERROR(Y1102/SUMIFS($Y$4:$Y$1858,$V$4:$V$1858,V1102,$A$4:$A$1858,A1102),0)</f>
        <v/>
      </c>
      <c r="AA1102" s="181">
        <f>X1102*Z1102</f>
        <v/>
      </c>
      <c r="AB1102" s="183">
        <f>IFERROR(SUMIFS('[6]Comp2016-2017 (3)'!$G$5:$G$289,'[6]Comp2016-2017 (3)'!$A$5:$A$289,A1102,'[6]Comp2016-2017 (3)'!$R$5:$R$289,V1102)*AA1102/SUMIFS($AA$4:$AA$1116,$A$4:$A$1116,A1102,$V$4:$V$1116,V1102),0)</f>
        <v/>
      </c>
      <c r="AC1102" s="183">
        <f>IF($W1102=AC$3,$AB1102,IF(NOT($W1102=0),"",SUMIFS('Source traité'!AC$4:AC$1116,'Source traité'!$A$4:$A$1116,$D1102,'Source traité'!$V$4:$V$1116,$V1102)/SUMIFS('[6]Comp2016-2017 (3)'!$G$5:$G$289,'[6]Comp2016-2017 (3)'!$A$5:$A$289,$D1102,'[6]Comp2016-2017 (3)'!$R$5:$R$289,$V1102)*$AB1102))</f>
        <v/>
      </c>
      <c r="AD1102" s="183">
        <f>IF($W1102=AD$3,$AB1102,IF(NOT($W1102=0),"",SUMIFS('Source traité'!AD$4:AD$1116,'Source traité'!$A$4:$A$1116,$D1102,'Source traité'!$V$4:$V$1116,$V1102)/SUMIFS('[6]Comp2016-2017 (3)'!$G$5:$G$289,'[6]Comp2016-2017 (3)'!$A$5:$A$289,$D1102,'[6]Comp2016-2017 (3)'!$R$5:$R$289,$V1102)*$AB1102))</f>
        <v/>
      </c>
      <c r="AE1102" s="183">
        <f>IF($W1102=AE$3,$AB1102,IF(NOT($W1102=0),"",SUMIFS('Source traité'!AE$4:AE$1116,'Source traité'!$A$4:$A$1116,$D1102,'Source traité'!$V$4:$V$1116,$V1102)/SUMIFS('[6]Comp2016-2017 (3)'!$G$5:$G$289,'[6]Comp2016-2017 (3)'!$A$5:$A$289,$D1102,'[6]Comp2016-2017 (3)'!$R$5:$R$289,$V1102)*$AB1102))</f>
        <v/>
      </c>
      <c r="AF1102" s="183">
        <f>IF($W1102=AF$3,$AB1102,IF(NOT($W1102=0),"",SUMIFS('Source traité'!AF$4:AF$1116,'Source traité'!$A$4:$A$1116,$D1102,'Source traité'!$V$4:$V$1116,$V1102)/SUMIFS('[6]Comp2016-2017 (3)'!$G$5:$G$289,'[6]Comp2016-2017 (3)'!$A$5:$A$289,$D1102,'[6]Comp2016-2017 (3)'!$R$5:$R$289,$V1102)*$AB1102))</f>
        <v/>
      </c>
      <c r="AG1102" s="183">
        <f>IF($W1102=AG$3,$AB1102,IF(NOT($W1102=0),"",SUMIFS('Source traité'!AG$4:AG$1116,'Source traité'!$A$4:$A$1116,$D1102,'Source traité'!$V$4:$V$1116,$V1102)/SUMIFS('[6]Comp2016-2017 (3)'!$G$5:$G$289,'[6]Comp2016-2017 (3)'!$A$5:$A$289,$D1102,'[6]Comp2016-2017 (3)'!$R$5:$R$289,$V1102)*$AB1102))</f>
        <v/>
      </c>
      <c r="AH1102" s="183">
        <f>IF($W1102=AH$3,$AB1102,IF(NOT($W1102=0),"",SUMIFS('Source traité'!AH$4:AH$1116,'Source traité'!$A$4:$A$1116,$D1102,'Source traité'!$V$4:$V$1116,$V1102)/SUMIFS('[6]Comp2016-2017 (3)'!$G$5:$G$289,'[6]Comp2016-2017 (3)'!$A$5:$A$289,$D1102,'[6]Comp2016-2017 (3)'!$R$5:$R$289,$V1102)*$AB1102))</f>
        <v/>
      </c>
      <c r="AI1102" s="183">
        <f>IF($W1102=AI$3,$AB1102,IF(NOT($W1102=0),"",SUMIFS('Source traité'!AI$4:AI$1116,'Source traité'!$A$4:$A$1116,$D1102,'Source traité'!$V$4:$V$1116,$V1102)/SUMIFS('[6]Comp2016-2017 (3)'!$G$5:$G$289,'[6]Comp2016-2017 (3)'!$A$5:$A$289,$D1102,'[6]Comp2016-2017 (3)'!$R$5:$R$289,$V1102)*$AB1102))</f>
        <v/>
      </c>
      <c r="AJ1102" s="183">
        <f>IF($W1102=AJ$3,$AB1102,IF(NOT($W1102=0),"",SUMIFS('Source traité'!AJ$4:AJ$1116,'Source traité'!$A$4:$A$1116,$D1102,'Source traité'!$V$4:$V$1116,$V1102)/SUMIFS('[6]Comp2016-2017 (3)'!$G$5:$G$289,'[6]Comp2016-2017 (3)'!$A$5:$A$289,$D1102,'[6]Comp2016-2017 (3)'!$R$5:$R$289,$V1102)*$AB1102))</f>
        <v/>
      </c>
      <c r="AK1102" s="183">
        <f>SUM(AC1102:AJ1102)-AB1102</f>
        <v/>
      </c>
      <c r="AL1102" s="179">
        <f>IF(A1102=D1102,"remplir à la main","")</f>
        <v/>
      </c>
      <c r="AM1102" s="179">
        <f>VLOOKUP(A1102,'[6]Table corresp.'!$M$4:$U$63,8,FALSE)</f>
        <v/>
      </c>
      <c r="AN1102" s="179">
        <f>VLOOKUP(D1102,'[6]Table corresp.'!$M$4:$U$63,9,FALSE)</f>
        <v/>
      </c>
    </row>
    <row r="1103" hidden="1">
      <c r="A1103" s="179" t="inlineStr">
        <is>
          <t>Importation</t>
        </is>
      </c>
      <c r="B1103" s="179">
        <f>VLOOKUP(LEFT(A1103,3),'[6]Table corresp.'!$A$4:$D$63,3,FALSE)</f>
        <v/>
      </c>
      <c r="C1103" s="179">
        <f>VLOOKUP(A1103,'[6]Table corresp.'!$M$4:$P$63,4,FALSE)</f>
        <v/>
      </c>
      <c r="D1103" s="179" t="inlineStr">
        <is>
          <t>35 - Menuiseries extérieures</t>
        </is>
      </c>
      <c r="E1103" s="179">
        <f>VLOOKUP(LEFT(D1103,3),'[6]Table corresp.'!$A$4:$D$63,4,FALSE)</f>
        <v/>
      </c>
      <c r="F1103" s="179">
        <f>LEFT(A1103,3)&amp;" - "&amp;LEFT(D1103,3)</f>
        <v/>
      </c>
      <c r="G1103" s="212" t="n">
        <v>0</v>
      </c>
      <c r="H1103" s="212" t="n">
        <v>71781.738</v>
      </c>
      <c r="I1103" s="212" t="n">
        <v>71781.738</v>
      </c>
      <c r="J1103" s="212" t="n">
        <v>0</v>
      </c>
      <c r="K1103" s="212" t="n">
        <v>102.8128295916366</v>
      </c>
      <c r="L1103" s="212" t="n">
        <v>102.8128295916366</v>
      </c>
      <c r="M1103" s="212" t="n">
        <v>0</v>
      </c>
      <c r="N1103" s="212" t="n">
        <v>3.851775760264014</v>
      </c>
      <c r="O1103" s="212" t="n">
        <v>3.851775760264014</v>
      </c>
      <c r="P1103" s="212" t="n">
        <v>0</v>
      </c>
      <c r="Q1103" s="212" t="n">
        <v>1.752194531173171</v>
      </c>
      <c r="R1103" s="212" t="n">
        <v>1.752194531173171</v>
      </c>
      <c r="S1103" s="213">
        <f>IF(VLOOKUP(F1103,$F$4:$S$374,14,FALSE)=0,"",VLOOKUP(F1103,$F$4:$S$374,14,FALSE))</f>
        <v/>
      </c>
      <c r="T1103" s="213">
        <f>VLOOKUP(A1103,'[6]Groupe de branches'!$Z$27:$AM$86,14,FALSE)</f>
        <v/>
      </c>
      <c r="U1103" s="213">
        <f>VLOOKUP(D1103,'[6]Groupe de branches'!$Z$27:$AM$86,14,FALSE)</f>
        <v/>
      </c>
      <c r="V1103" s="213" t="n">
        <v>2018</v>
      </c>
      <c r="W1103" s="179">
        <f>VLOOKUP(D1103,'[6]Table corresp.'!$M$4:$S$63,7,FALSE)</f>
        <v/>
      </c>
      <c r="X1103" s="197">
        <f>IFERROR(G1103/SUMIFS('[6]Comp2016-2017 (3)'!$I$5:$I$289,'[6]Comp2016-2017 (3)'!$A$5:$A$289,A1103,'[6]Comp2016-2017 (3)'!$R$5:$R$289,V1103),0)</f>
        <v/>
      </c>
      <c r="Y1103" s="182">
        <f>IFERROR(IF(RIGHT(F1103,3)="Exp",VLOOKUP(F1103,#REF!,2,FALSE),VLOOKUP(F1103,#REF!,9,FALSE)),0)</f>
        <v/>
      </c>
      <c r="Z1103" s="197">
        <f>IFERROR(Y1103/SUMIFS($Y$4:$Y$1858,$V$4:$V$1858,V1103,$A$4:$A$1858,A1103),0)</f>
        <v/>
      </c>
      <c r="AA1103" s="181">
        <f>X1103*Z1103</f>
        <v/>
      </c>
      <c r="AB1103" s="183">
        <f>IFERROR(SUMIFS('[6]Comp2016-2017 (3)'!$G$5:$G$289,'[6]Comp2016-2017 (3)'!$A$5:$A$289,A1103,'[6]Comp2016-2017 (3)'!$R$5:$R$289,V1103)*AA1103/SUMIFS($AA$4:$AA$1116,$A$4:$A$1116,A1103,$V$4:$V$1116,V1103),0)</f>
        <v/>
      </c>
      <c r="AC1103" s="183">
        <f>IF($W1103=AC$3,$AB1103,IF(NOT($W1103=0),"",SUMIFS('Source traité'!AC$4:AC$1116,'Source traité'!$A$4:$A$1116,$D1103,'Source traité'!$V$4:$V$1116,$V1103)/SUMIFS('[6]Comp2016-2017 (3)'!$G$5:$G$289,'[6]Comp2016-2017 (3)'!$A$5:$A$289,$D1103,'[6]Comp2016-2017 (3)'!$R$5:$R$289,$V1103)*$AB1103))</f>
        <v/>
      </c>
      <c r="AD1103" s="183">
        <f>IF($W1103=AD$3,$AB1103,IF(NOT($W1103=0),"",SUMIFS('Source traité'!AD$4:AD$1116,'Source traité'!$A$4:$A$1116,$D1103,'Source traité'!$V$4:$V$1116,$V1103)/SUMIFS('[6]Comp2016-2017 (3)'!$G$5:$G$289,'[6]Comp2016-2017 (3)'!$A$5:$A$289,$D1103,'[6]Comp2016-2017 (3)'!$R$5:$R$289,$V1103)*$AB1103))</f>
        <v/>
      </c>
      <c r="AE1103" s="183">
        <f>IF($W1103=AE$3,$AB1103,IF(NOT($W1103=0),"",SUMIFS('Source traité'!AE$4:AE$1116,'Source traité'!$A$4:$A$1116,$D1103,'Source traité'!$V$4:$V$1116,$V1103)/SUMIFS('[6]Comp2016-2017 (3)'!$G$5:$G$289,'[6]Comp2016-2017 (3)'!$A$5:$A$289,$D1103,'[6]Comp2016-2017 (3)'!$R$5:$R$289,$V1103)*$AB1103))</f>
        <v/>
      </c>
      <c r="AF1103" s="183">
        <f>IF($W1103=AF$3,$AB1103,IF(NOT($W1103=0),"",SUMIFS('Source traité'!AF$4:AF$1116,'Source traité'!$A$4:$A$1116,$D1103,'Source traité'!$V$4:$V$1116,$V1103)/SUMIFS('[6]Comp2016-2017 (3)'!$G$5:$G$289,'[6]Comp2016-2017 (3)'!$A$5:$A$289,$D1103,'[6]Comp2016-2017 (3)'!$R$5:$R$289,$V1103)*$AB1103))</f>
        <v/>
      </c>
      <c r="AG1103" s="183">
        <f>IF($W1103=AG$3,$AB1103,IF(NOT($W1103=0),"",SUMIFS('Source traité'!AG$4:AG$1116,'Source traité'!$A$4:$A$1116,$D1103,'Source traité'!$V$4:$V$1116,$V1103)/SUMIFS('[6]Comp2016-2017 (3)'!$G$5:$G$289,'[6]Comp2016-2017 (3)'!$A$5:$A$289,$D1103,'[6]Comp2016-2017 (3)'!$R$5:$R$289,$V1103)*$AB1103))</f>
        <v/>
      </c>
      <c r="AH1103" s="183">
        <f>IF($W1103=AH$3,$AB1103,IF(NOT($W1103=0),"",SUMIFS('Source traité'!AH$4:AH$1116,'Source traité'!$A$4:$A$1116,$D1103,'Source traité'!$V$4:$V$1116,$V1103)/SUMIFS('[6]Comp2016-2017 (3)'!$G$5:$G$289,'[6]Comp2016-2017 (3)'!$A$5:$A$289,$D1103,'[6]Comp2016-2017 (3)'!$R$5:$R$289,$V1103)*$AB1103))</f>
        <v/>
      </c>
      <c r="AI1103" s="183">
        <f>IF($W1103=AI$3,$AB1103,IF(NOT($W1103=0),"",SUMIFS('Source traité'!AI$4:AI$1116,'Source traité'!$A$4:$A$1116,$D1103,'Source traité'!$V$4:$V$1116,$V1103)/SUMIFS('[6]Comp2016-2017 (3)'!$G$5:$G$289,'[6]Comp2016-2017 (3)'!$A$5:$A$289,$D1103,'[6]Comp2016-2017 (3)'!$R$5:$R$289,$V1103)*$AB1103))</f>
        <v/>
      </c>
      <c r="AJ1103" s="183">
        <f>IF($W1103=AJ$3,$AB1103,IF(NOT($W1103=0),"",SUMIFS('Source traité'!AJ$4:AJ$1116,'Source traité'!$A$4:$A$1116,$D1103,'Source traité'!$V$4:$V$1116,$V1103)/SUMIFS('[6]Comp2016-2017 (3)'!$G$5:$G$289,'[6]Comp2016-2017 (3)'!$A$5:$A$289,$D1103,'[6]Comp2016-2017 (3)'!$R$5:$R$289,$V1103)*$AB1103))</f>
        <v/>
      </c>
      <c r="AK1103" s="183">
        <f>SUM(AC1103:AJ1103)-AB1103</f>
        <v/>
      </c>
      <c r="AL1103" s="179">
        <f>IF(A1103=D1103,"remplir à la main","")</f>
        <v/>
      </c>
      <c r="AM1103" s="179">
        <f>VLOOKUP(A1103,'[6]Table corresp.'!$M$4:$U$63,8,FALSE)</f>
        <v/>
      </c>
      <c r="AN1103" s="179">
        <f>VLOOKUP(D1103,'[6]Table corresp.'!$M$4:$U$63,9,FALSE)</f>
        <v/>
      </c>
    </row>
    <row r="1104" hidden="1">
      <c r="A1104" s="179" t="inlineStr">
        <is>
          <t>Importation</t>
        </is>
      </c>
      <c r="B1104" s="179">
        <f>VLOOKUP(LEFT(A1104,3),'[6]Table corresp.'!$A$4:$D$63,3,FALSE)</f>
        <v/>
      </c>
      <c r="C1104" s="179">
        <f>VLOOKUP(A1104,'[6]Table corresp.'!$M$4:$P$63,4,FALSE)</f>
        <v/>
      </c>
      <c r="D1104" s="179" t="inlineStr">
        <is>
          <t>36 - Menuiseries intérieures</t>
        </is>
      </c>
      <c r="E1104" s="179">
        <f>VLOOKUP(LEFT(D1104,3),'[6]Table corresp.'!$A$4:$D$63,4,FALSE)</f>
        <v/>
      </c>
      <c r="F1104" s="179">
        <f>LEFT(A1104,3)&amp;" - "&amp;LEFT(D1104,3)</f>
        <v/>
      </c>
      <c r="G1104" s="212" t="n">
        <v>0</v>
      </c>
      <c r="H1104" s="212" t="n">
        <v>98513.317</v>
      </c>
      <c r="I1104" s="212" t="n">
        <v>98513.317</v>
      </c>
      <c r="J1104" s="212" t="n">
        <v>0</v>
      </c>
      <c r="K1104" s="212" t="n">
        <v>55.26964789347009</v>
      </c>
      <c r="L1104" s="212" t="n">
        <v>55.26964789347009</v>
      </c>
      <c r="M1104" s="212" t="n">
        <v>0</v>
      </c>
      <c r="N1104" s="212" t="n">
        <v>33.39587119905855</v>
      </c>
      <c r="O1104" s="212" t="n">
        <v>33.39587119905855</v>
      </c>
      <c r="P1104" s="212" t="n">
        <v>0</v>
      </c>
      <c r="Q1104" s="212" t="n">
        <v>14.12585652950141</v>
      </c>
      <c r="R1104" s="212" t="n">
        <v>14.12585652950141</v>
      </c>
      <c r="S1104" s="213">
        <f>IF(VLOOKUP(F1104,$F$4:$S$374,14,FALSE)=0,"",VLOOKUP(F1104,$F$4:$S$374,14,FALSE))</f>
        <v/>
      </c>
      <c r="T1104" s="213">
        <f>VLOOKUP(A1104,'[6]Groupe de branches'!$Z$27:$AM$86,14,FALSE)</f>
        <v/>
      </c>
      <c r="U1104" s="213">
        <f>VLOOKUP(D1104,'[6]Groupe de branches'!$Z$27:$AM$86,14,FALSE)</f>
        <v/>
      </c>
      <c r="V1104" s="213" t="n">
        <v>2018</v>
      </c>
      <c r="W1104" s="179">
        <f>VLOOKUP(D1104,'[6]Table corresp.'!$M$4:$S$63,7,FALSE)</f>
        <v/>
      </c>
      <c r="X1104" s="197">
        <f>IFERROR(G1104/SUMIFS('[6]Comp2016-2017 (3)'!$I$5:$I$289,'[6]Comp2016-2017 (3)'!$A$5:$A$289,A1104,'[6]Comp2016-2017 (3)'!$R$5:$R$289,V1104),0)</f>
        <v/>
      </c>
      <c r="Y1104" s="182">
        <f>IFERROR(IF(RIGHT(F1104,3)="Exp",VLOOKUP(F1104,#REF!,2,FALSE),VLOOKUP(F1104,#REF!,9,FALSE)),0)</f>
        <v/>
      </c>
      <c r="Z1104" s="197">
        <f>IFERROR(Y1104/SUMIFS($Y$4:$Y$1858,$V$4:$V$1858,V1104,$A$4:$A$1858,A1104),0)</f>
        <v/>
      </c>
      <c r="AA1104" s="181">
        <f>X1104*Z1104</f>
        <v/>
      </c>
      <c r="AB1104" s="183">
        <f>IFERROR(SUMIFS('[6]Comp2016-2017 (3)'!$G$5:$G$289,'[6]Comp2016-2017 (3)'!$A$5:$A$289,A1104,'[6]Comp2016-2017 (3)'!$R$5:$R$289,V1104)*AA1104/SUMIFS($AA$4:$AA$1116,$A$4:$A$1116,A1104,$V$4:$V$1116,V1104),0)</f>
        <v/>
      </c>
      <c r="AC1104" s="183">
        <f>IF($W1104=AC$3,$AB1104,IF(NOT($W1104=0),"",SUMIFS('Source traité'!AC$4:AC$1116,'Source traité'!$A$4:$A$1116,$D1104,'Source traité'!$V$4:$V$1116,$V1104)/SUMIFS('[6]Comp2016-2017 (3)'!$G$5:$G$289,'[6]Comp2016-2017 (3)'!$A$5:$A$289,$D1104,'[6]Comp2016-2017 (3)'!$R$5:$R$289,$V1104)*$AB1104))</f>
        <v/>
      </c>
      <c r="AD1104" s="183">
        <f>IF($W1104=AD$3,$AB1104,IF(NOT($W1104=0),"",SUMIFS('Source traité'!AD$4:AD$1116,'Source traité'!$A$4:$A$1116,$D1104,'Source traité'!$V$4:$V$1116,$V1104)/SUMIFS('[6]Comp2016-2017 (3)'!$G$5:$G$289,'[6]Comp2016-2017 (3)'!$A$5:$A$289,$D1104,'[6]Comp2016-2017 (3)'!$R$5:$R$289,$V1104)*$AB1104))</f>
        <v/>
      </c>
      <c r="AE1104" s="183">
        <f>IF($W1104=AE$3,$AB1104,IF(NOT($W1104=0),"",SUMIFS('Source traité'!AE$4:AE$1116,'Source traité'!$A$4:$A$1116,$D1104,'Source traité'!$V$4:$V$1116,$V1104)/SUMIFS('[6]Comp2016-2017 (3)'!$G$5:$G$289,'[6]Comp2016-2017 (3)'!$A$5:$A$289,$D1104,'[6]Comp2016-2017 (3)'!$R$5:$R$289,$V1104)*$AB1104))</f>
        <v/>
      </c>
      <c r="AF1104" s="183">
        <f>IF($W1104=AF$3,$AB1104,IF(NOT($W1104=0),"",SUMIFS('Source traité'!AF$4:AF$1116,'Source traité'!$A$4:$A$1116,$D1104,'Source traité'!$V$4:$V$1116,$V1104)/SUMIFS('[6]Comp2016-2017 (3)'!$G$5:$G$289,'[6]Comp2016-2017 (3)'!$A$5:$A$289,$D1104,'[6]Comp2016-2017 (3)'!$R$5:$R$289,$V1104)*$AB1104))</f>
        <v/>
      </c>
      <c r="AG1104" s="183">
        <f>IF($W1104=AG$3,$AB1104,IF(NOT($W1104=0),"",SUMIFS('Source traité'!AG$4:AG$1116,'Source traité'!$A$4:$A$1116,$D1104,'Source traité'!$V$4:$V$1116,$V1104)/SUMIFS('[6]Comp2016-2017 (3)'!$G$5:$G$289,'[6]Comp2016-2017 (3)'!$A$5:$A$289,$D1104,'[6]Comp2016-2017 (3)'!$R$5:$R$289,$V1104)*$AB1104))</f>
        <v/>
      </c>
      <c r="AH1104" s="183">
        <f>IF($W1104=AH$3,$AB1104,IF(NOT($W1104=0),"",SUMIFS('Source traité'!AH$4:AH$1116,'Source traité'!$A$4:$A$1116,$D1104,'Source traité'!$V$4:$V$1116,$V1104)/SUMIFS('[6]Comp2016-2017 (3)'!$G$5:$G$289,'[6]Comp2016-2017 (3)'!$A$5:$A$289,$D1104,'[6]Comp2016-2017 (3)'!$R$5:$R$289,$V1104)*$AB1104))</f>
        <v/>
      </c>
      <c r="AI1104" s="183">
        <f>IF($W1104=AI$3,$AB1104,IF(NOT($W1104=0),"",SUMIFS('Source traité'!AI$4:AI$1116,'Source traité'!$A$4:$A$1116,$D1104,'Source traité'!$V$4:$V$1116,$V1104)/SUMIFS('[6]Comp2016-2017 (3)'!$G$5:$G$289,'[6]Comp2016-2017 (3)'!$A$5:$A$289,$D1104,'[6]Comp2016-2017 (3)'!$R$5:$R$289,$V1104)*$AB1104))</f>
        <v/>
      </c>
      <c r="AJ1104" s="183">
        <f>IF($W1104=AJ$3,$AB1104,IF(NOT($W1104=0),"",SUMIFS('Source traité'!AJ$4:AJ$1116,'Source traité'!$A$4:$A$1116,$D1104,'Source traité'!$V$4:$V$1116,$V1104)/SUMIFS('[6]Comp2016-2017 (3)'!$G$5:$G$289,'[6]Comp2016-2017 (3)'!$A$5:$A$289,$D1104,'[6]Comp2016-2017 (3)'!$R$5:$R$289,$V1104)*$AB1104))</f>
        <v/>
      </c>
      <c r="AK1104" s="183">
        <f>SUM(AC1104:AJ1104)-AB1104</f>
        <v/>
      </c>
      <c r="AL1104" s="179">
        <f>IF(A1104=D1104,"remplir à la main","")</f>
        <v/>
      </c>
      <c r="AM1104" s="179">
        <f>VLOOKUP(A1104,'[6]Table corresp.'!$M$4:$U$63,8,FALSE)</f>
        <v/>
      </c>
      <c r="AN1104" s="179">
        <f>VLOOKUP(D1104,'[6]Table corresp.'!$M$4:$U$63,9,FALSE)</f>
        <v/>
      </c>
    </row>
    <row r="1105" hidden="1">
      <c r="A1105" s="179" t="inlineStr">
        <is>
          <t>Importation</t>
        </is>
      </c>
      <c r="B1105" s="179">
        <f>VLOOKUP(LEFT(A1105,3),'[6]Table corresp.'!$A$4:$D$63,3,FALSE)</f>
        <v/>
      </c>
      <c r="C1105" s="179">
        <f>VLOOKUP(A1105,'[6]Table corresp.'!$M$4:$P$63,4,FALSE)</f>
        <v/>
      </c>
      <c r="D1105" s="179" t="inlineStr">
        <is>
          <t>37 - Emballages en bois (palette, ...)</t>
        </is>
      </c>
      <c r="E1105" s="179">
        <f>VLOOKUP(LEFT(D1105,3),'[6]Table corresp.'!$A$4:$D$63,4,FALSE)</f>
        <v/>
      </c>
      <c r="F1105" s="179">
        <f>LEFT(A1105,3)&amp;" - "&amp;LEFT(D1105,3)</f>
        <v/>
      </c>
      <c r="G1105" s="212" t="n">
        <v>0</v>
      </c>
      <c r="H1105" s="212" t="n">
        <v>250298.1329999999</v>
      </c>
      <c r="I1105" s="212" t="n">
        <v>250298.1329999999</v>
      </c>
      <c r="J1105" s="212" t="n">
        <v>0</v>
      </c>
      <c r="K1105" s="212" t="n">
        <v>1116.19752293065</v>
      </c>
      <c r="L1105" s="212" t="n">
        <v>1116.19752293065</v>
      </c>
      <c r="M1105" s="212" t="n">
        <v>0</v>
      </c>
      <c r="N1105" s="212" t="n">
        <v>100.1219773954452</v>
      </c>
      <c r="O1105" s="212" t="n">
        <v>100.1219773954452</v>
      </c>
      <c r="P1105" s="212" t="n">
        <v>0</v>
      </c>
      <c r="Q1105" s="212" t="n">
        <v>0.0005960764182249915</v>
      </c>
      <c r="R1105" s="212" t="n">
        <v>0.0005960764182249915</v>
      </c>
      <c r="S1105" s="213">
        <f>IF(VLOOKUP(F1105,$F$4:$S$374,14,FALSE)=0,"",VLOOKUP(F1105,$F$4:$S$374,14,FALSE))</f>
        <v/>
      </c>
      <c r="T1105" s="213">
        <f>VLOOKUP(A1105,'[6]Groupe de branches'!$Z$27:$AM$86,14,FALSE)</f>
        <v/>
      </c>
      <c r="U1105" s="213">
        <f>VLOOKUP(D1105,'[6]Groupe de branches'!$Z$27:$AM$86,14,FALSE)</f>
        <v/>
      </c>
      <c r="V1105" s="213" t="n">
        <v>2018</v>
      </c>
      <c r="W1105" s="179">
        <f>VLOOKUP(D1105,'[6]Table corresp.'!$M$4:$S$63,7,FALSE)</f>
        <v/>
      </c>
      <c r="X1105" s="197">
        <f>IFERROR(G1105/SUMIFS('[6]Comp2016-2017 (3)'!$I$5:$I$289,'[6]Comp2016-2017 (3)'!$A$5:$A$289,A1105,'[6]Comp2016-2017 (3)'!$R$5:$R$289,V1105),0)</f>
        <v/>
      </c>
      <c r="Y1105" s="182">
        <f>IFERROR(IF(RIGHT(F1105,3)="Exp",VLOOKUP(F1105,#REF!,2,FALSE),VLOOKUP(F1105,#REF!,9,FALSE)),0)</f>
        <v/>
      </c>
      <c r="Z1105" s="197">
        <f>IFERROR(Y1105/SUMIFS($Y$4:$Y$1858,$V$4:$V$1858,V1105,$A$4:$A$1858,A1105),0)</f>
        <v/>
      </c>
      <c r="AA1105" s="181">
        <f>X1105*Z1105</f>
        <v/>
      </c>
      <c r="AB1105" s="183">
        <f>IFERROR(SUMIFS('[6]Comp2016-2017 (3)'!$G$5:$G$289,'[6]Comp2016-2017 (3)'!$A$5:$A$289,A1105,'[6]Comp2016-2017 (3)'!$R$5:$R$289,V1105)*AA1105/SUMIFS($AA$4:$AA$1116,$A$4:$A$1116,A1105,$V$4:$V$1116,V1105),0)</f>
        <v/>
      </c>
      <c r="AC1105" s="183">
        <f>IF($W1105=AC$3,$AB1105,IF(NOT($W1105=0),"",SUMIFS('Source traité'!AC$4:AC$1116,'Source traité'!$A$4:$A$1116,$D1105,'Source traité'!$V$4:$V$1116,$V1105)/SUMIFS('[6]Comp2016-2017 (3)'!$G$5:$G$289,'[6]Comp2016-2017 (3)'!$A$5:$A$289,$D1105,'[6]Comp2016-2017 (3)'!$R$5:$R$289,$V1105)*$AB1105))</f>
        <v/>
      </c>
      <c r="AD1105" s="183">
        <f>IF($W1105=AD$3,$AB1105,IF(NOT($W1105=0),"",SUMIFS('Source traité'!AD$4:AD$1116,'Source traité'!$A$4:$A$1116,$D1105,'Source traité'!$V$4:$V$1116,$V1105)/SUMIFS('[6]Comp2016-2017 (3)'!$G$5:$G$289,'[6]Comp2016-2017 (3)'!$A$5:$A$289,$D1105,'[6]Comp2016-2017 (3)'!$R$5:$R$289,$V1105)*$AB1105))</f>
        <v/>
      </c>
      <c r="AE1105" s="183">
        <f>IF($W1105=AE$3,$AB1105,IF(NOT($W1105=0),"",SUMIFS('Source traité'!AE$4:AE$1116,'Source traité'!$A$4:$A$1116,$D1105,'Source traité'!$V$4:$V$1116,$V1105)/SUMIFS('[6]Comp2016-2017 (3)'!$G$5:$G$289,'[6]Comp2016-2017 (3)'!$A$5:$A$289,$D1105,'[6]Comp2016-2017 (3)'!$R$5:$R$289,$V1105)*$AB1105))</f>
        <v/>
      </c>
      <c r="AF1105" s="183">
        <f>IF($W1105=AF$3,$AB1105,IF(NOT($W1105=0),"",SUMIFS('Source traité'!AF$4:AF$1116,'Source traité'!$A$4:$A$1116,$D1105,'Source traité'!$V$4:$V$1116,$V1105)/SUMIFS('[6]Comp2016-2017 (3)'!$G$5:$G$289,'[6]Comp2016-2017 (3)'!$A$5:$A$289,$D1105,'[6]Comp2016-2017 (3)'!$R$5:$R$289,$V1105)*$AB1105))</f>
        <v/>
      </c>
      <c r="AG1105" s="183">
        <f>IF($W1105=AG$3,$AB1105,IF(NOT($W1105=0),"",SUMIFS('Source traité'!AG$4:AG$1116,'Source traité'!$A$4:$A$1116,$D1105,'Source traité'!$V$4:$V$1116,$V1105)/SUMIFS('[6]Comp2016-2017 (3)'!$G$5:$G$289,'[6]Comp2016-2017 (3)'!$A$5:$A$289,$D1105,'[6]Comp2016-2017 (3)'!$R$5:$R$289,$V1105)*$AB1105))</f>
        <v/>
      </c>
      <c r="AH1105" s="183">
        <f>IF($W1105=AH$3,$AB1105,IF(NOT($W1105=0),"",SUMIFS('Source traité'!AH$4:AH$1116,'Source traité'!$A$4:$A$1116,$D1105,'Source traité'!$V$4:$V$1116,$V1105)/SUMIFS('[6]Comp2016-2017 (3)'!$G$5:$G$289,'[6]Comp2016-2017 (3)'!$A$5:$A$289,$D1105,'[6]Comp2016-2017 (3)'!$R$5:$R$289,$V1105)*$AB1105))</f>
        <v/>
      </c>
      <c r="AI1105" s="183">
        <f>IF($W1105=AI$3,$AB1105,IF(NOT($W1105=0),"",SUMIFS('Source traité'!AI$4:AI$1116,'Source traité'!$A$4:$A$1116,$D1105,'Source traité'!$V$4:$V$1116,$V1105)/SUMIFS('[6]Comp2016-2017 (3)'!$G$5:$G$289,'[6]Comp2016-2017 (3)'!$A$5:$A$289,$D1105,'[6]Comp2016-2017 (3)'!$R$5:$R$289,$V1105)*$AB1105))</f>
        <v/>
      </c>
      <c r="AJ1105" s="183">
        <f>IF($W1105=AJ$3,$AB1105,IF(NOT($W1105=0),"",SUMIFS('Source traité'!AJ$4:AJ$1116,'Source traité'!$A$4:$A$1116,$D1105,'Source traité'!$V$4:$V$1116,$V1105)/SUMIFS('[6]Comp2016-2017 (3)'!$G$5:$G$289,'[6]Comp2016-2017 (3)'!$A$5:$A$289,$D1105,'[6]Comp2016-2017 (3)'!$R$5:$R$289,$V1105)*$AB1105))</f>
        <v/>
      </c>
      <c r="AK1105" s="183">
        <f>SUM(AC1105:AJ1105)-AB1105</f>
        <v/>
      </c>
      <c r="AL1105" s="179">
        <f>IF(A1105=D1105,"remplir à la main","")</f>
        <v/>
      </c>
      <c r="AM1105" s="179">
        <f>VLOOKUP(A1105,'[6]Table corresp.'!$M$4:$U$63,8,FALSE)</f>
        <v/>
      </c>
      <c r="AN1105" s="179">
        <f>VLOOKUP(D1105,'[6]Table corresp.'!$M$4:$U$63,9,FALSE)</f>
        <v/>
      </c>
    </row>
    <row r="1106" hidden="1">
      <c r="A1106" s="179" t="inlineStr">
        <is>
          <t>Importation</t>
        </is>
      </c>
      <c r="B1106" s="179">
        <f>VLOOKUP(LEFT(A1106,3),'[6]Table corresp.'!$A$4:$D$63,3,FALSE)</f>
        <v/>
      </c>
      <c r="C1106" s="179">
        <f>VLOOKUP(A1106,'[6]Table corresp.'!$M$4:$P$63,4,FALSE)</f>
        <v/>
      </c>
      <c r="D1106" s="179" t="inlineStr">
        <is>
          <t>38 - Futailles</t>
        </is>
      </c>
      <c r="E1106" s="179">
        <f>VLOOKUP(LEFT(D1106,3),'[6]Table corresp.'!$A$4:$D$63,4,FALSE)</f>
        <v/>
      </c>
      <c r="F1106" s="179">
        <f>LEFT(A1106,3)&amp;" - "&amp;LEFT(D1106,3)</f>
        <v/>
      </c>
      <c r="G1106" s="212" t="n">
        <v>0</v>
      </c>
      <c r="H1106" s="212" t="n">
        <v>38422.601</v>
      </c>
      <c r="I1106" s="212" t="n">
        <v>38422.601</v>
      </c>
      <c r="J1106" s="212" t="n">
        <v>0</v>
      </c>
      <c r="K1106" s="212" t="n">
        <v>43.90057224988608</v>
      </c>
      <c r="L1106" s="212" t="n">
        <v>43.90057224988608</v>
      </c>
      <c r="M1106" s="212" t="n">
        <v>0</v>
      </c>
      <c r="N1106" s="212" t="n">
        <v>0</v>
      </c>
      <c r="O1106" s="212" t="n">
        <v>0</v>
      </c>
      <c r="P1106" s="212" t="n">
        <v>0</v>
      </c>
      <c r="Q1106" s="212" t="n">
        <v>0</v>
      </c>
      <c r="R1106" s="212" t="n">
        <v>0</v>
      </c>
      <c r="S1106" s="213">
        <f>IF(VLOOKUP(F1106,$F$4:$S$374,14,FALSE)=0,"",VLOOKUP(F1106,$F$4:$S$374,14,FALSE))</f>
        <v/>
      </c>
      <c r="T1106" s="213">
        <f>VLOOKUP(A1106,'[6]Groupe de branches'!$Z$27:$AM$86,14,FALSE)</f>
        <v/>
      </c>
      <c r="U1106" s="213">
        <f>VLOOKUP(D1106,'[6]Groupe de branches'!$Z$27:$AM$86,14,FALSE)</f>
        <v/>
      </c>
      <c r="V1106" s="213" t="n">
        <v>2018</v>
      </c>
      <c r="W1106" s="179">
        <f>VLOOKUP(D1106,'[6]Table corresp.'!$M$4:$S$63,7,FALSE)</f>
        <v/>
      </c>
      <c r="X1106" s="197">
        <f>IFERROR(G1106/SUMIFS('[6]Comp2016-2017 (3)'!$I$5:$I$289,'[6]Comp2016-2017 (3)'!$A$5:$A$289,A1106,'[6]Comp2016-2017 (3)'!$R$5:$R$289,V1106),0)</f>
        <v/>
      </c>
      <c r="Y1106" s="182">
        <f>IFERROR(IF(RIGHT(F1106,3)="Exp",VLOOKUP(F1106,#REF!,2,FALSE),VLOOKUP(F1106,#REF!,9,FALSE)),0)</f>
        <v/>
      </c>
      <c r="Z1106" s="197">
        <f>IFERROR(Y1106/SUMIFS($Y$4:$Y$1858,$V$4:$V$1858,V1106,$A$4:$A$1858,A1106),0)</f>
        <v/>
      </c>
      <c r="AA1106" s="181">
        <f>X1106*Z1106</f>
        <v/>
      </c>
      <c r="AB1106" s="183">
        <f>IFERROR(SUMIFS('[6]Comp2016-2017 (3)'!$G$5:$G$289,'[6]Comp2016-2017 (3)'!$A$5:$A$289,A1106,'[6]Comp2016-2017 (3)'!$R$5:$R$289,V1106)*AA1106/SUMIFS($AA$4:$AA$1116,$A$4:$A$1116,A1106,$V$4:$V$1116,V1106),0)</f>
        <v/>
      </c>
      <c r="AC1106" s="183">
        <f>IF($W1106=AC$3,$AB1106,IF(NOT($W1106=0),"",SUMIFS('Source traité'!AC$4:AC$1116,'Source traité'!$A$4:$A$1116,$D1106,'Source traité'!$V$4:$V$1116,$V1106)/SUMIFS('[6]Comp2016-2017 (3)'!$G$5:$G$289,'[6]Comp2016-2017 (3)'!$A$5:$A$289,$D1106,'[6]Comp2016-2017 (3)'!$R$5:$R$289,$V1106)*$AB1106))</f>
        <v/>
      </c>
      <c r="AD1106" s="183">
        <f>IF($W1106=AD$3,$AB1106,IF(NOT($W1106=0),"",SUMIFS('Source traité'!AD$4:AD$1116,'Source traité'!$A$4:$A$1116,$D1106,'Source traité'!$V$4:$V$1116,$V1106)/SUMIFS('[6]Comp2016-2017 (3)'!$G$5:$G$289,'[6]Comp2016-2017 (3)'!$A$5:$A$289,$D1106,'[6]Comp2016-2017 (3)'!$R$5:$R$289,$V1106)*$AB1106))</f>
        <v/>
      </c>
      <c r="AE1106" s="183">
        <f>IF($W1106=AE$3,$AB1106,IF(NOT($W1106=0),"",SUMIFS('Source traité'!AE$4:AE$1116,'Source traité'!$A$4:$A$1116,$D1106,'Source traité'!$V$4:$V$1116,$V1106)/SUMIFS('[6]Comp2016-2017 (3)'!$G$5:$G$289,'[6]Comp2016-2017 (3)'!$A$5:$A$289,$D1106,'[6]Comp2016-2017 (3)'!$R$5:$R$289,$V1106)*$AB1106))</f>
        <v/>
      </c>
      <c r="AF1106" s="183">
        <f>IF($W1106=AF$3,$AB1106,IF(NOT($W1106=0),"",SUMIFS('Source traité'!AF$4:AF$1116,'Source traité'!$A$4:$A$1116,$D1106,'Source traité'!$V$4:$V$1116,$V1106)/SUMIFS('[6]Comp2016-2017 (3)'!$G$5:$G$289,'[6]Comp2016-2017 (3)'!$A$5:$A$289,$D1106,'[6]Comp2016-2017 (3)'!$R$5:$R$289,$V1106)*$AB1106))</f>
        <v/>
      </c>
      <c r="AG1106" s="183">
        <f>IF($W1106=AG$3,$AB1106,IF(NOT($W1106=0),"",SUMIFS('Source traité'!AG$4:AG$1116,'Source traité'!$A$4:$A$1116,$D1106,'Source traité'!$V$4:$V$1116,$V1106)/SUMIFS('[6]Comp2016-2017 (3)'!$G$5:$G$289,'[6]Comp2016-2017 (3)'!$A$5:$A$289,$D1106,'[6]Comp2016-2017 (3)'!$R$5:$R$289,$V1106)*$AB1106))</f>
        <v/>
      </c>
      <c r="AH1106" s="183">
        <f>IF($W1106=AH$3,$AB1106,IF(NOT($W1106=0),"",SUMIFS('Source traité'!AH$4:AH$1116,'Source traité'!$A$4:$A$1116,$D1106,'Source traité'!$V$4:$V$1116,$V1106)/SUMIFS('[6]Comp2016-2017 (3)'!$G$5:$G$289,'[6]Comp2016-2017 (3)'!$A$5:$A$289,$D1106,'[6]Comp2016-2017 (3)'!$R$5:$R$289,$V1106)*$AB1106))</f>
        <v/>
      </c>
      <c r="AI1106" s="183">
        <f>IF($W1106=AI$3,$AB1106,IF(NOT($W1106=0),"",SUMIFS('Source traité'!AI$4:AI$1116,'Source traité'!$A$4:$A$1116,$D1106,'Source traité'!$V$4:$V$1116,$V1106)/SUMIFS('[6]Comp2016-2017 (3)'!$G$5:$G$289,'[6]Comp2016-2017 (3)'!$A$5:$A$289,$D1106,'[6]Comp2016-2017 (3)'!$R$5:$R$289,$V1106)*$AB1106))</f>
        <v/>
      </c>
      <c r="AJ1106" s="183">
        <f>IF($W1106=AJ$3,$AB1106,IF(NOT($W1106=0),"",SUMIFS('Source traité'!AJ$4:AJ$1116,'Source traité'!$A$4:$A$1116,$D1106,'Source traité'!$V$4:$V$1116,$V1106)/SUMIFS('[6]Comp2016-2017 (3)'!$G$5:$G$289,'[6]Comp2016-2017 (3)'!$A$5:$A$289,$D1106,'[6]Comp2016-2017 (3)'!$R$5:$R$289,$V1106)*$AB1106))</f>
        <v/>
      </c>
      <c r="AK1106" s="183">
        <f>SUM(AC1106:AJ1106)-AB1106</f>
        <v/>
      </c>
      <c r="AL1106" s="179">
        <f>IF(A1106=D1106,"remplir à la main","")</f>
        <v/>
      </c>
      <c r="AM1106" s="179">
        <f>VLOOKUP(A1106,'[6]Table corresp.'!$M$4:$U$63,8,FALSE)</f>
        <v/>
      </c>
      <c r="AN1106" s="179">
        <f>VLOOKUP(D1106,'[6]Table corresp.'!$M$4:$U$63,9,FALSE)</f>
        <v/>
      </c>
    </row>
    <row r="1107" hidden="1">
      <c r="A1107" s="179" t="inlineStr">
        <is>
          <t>Importation</t>
        </is>
      </c>
      <c r="B1107" s="179">
        <f>VLOOKUP(LEFT(A1107,3),'[6]Table corresp.'!$A$4:$D$63,3,FALSE)</f>
        <v/>
      </c>
      <c r="C1107" s="179">
        <f>VLOOKUP(A1107,'[6]Table corresp.'!$M$4:$P$63,4,FALSE)</f>
        <v/>
      </c>
      <c r="D1107" s="179" t="inlineStr">
        <is>
          <t>39 - Coffrages pour le bétonnage, bardeaux en bois</t>
        </is>
      </c>
      <c r="E1107" s="179">
        <f>VLOOKUP(LEFT(D1107,3),'[6]Table corresp.'!$A$4:$D$63,4,FALSE)</f>
        <v/>
      </c>
      <c r="F1107" s="179">
        <f>LEFT(A1107,3)&amp;" - "&amp;LEFT(D1107,3)</f>
        <v/>
      </c>
      <c r="G1107" s="212" t="n">
        <v>0</v>
      </c>
      <c r="H1107" s="212" t="n">
        <v>14812.132</v>
      </c>
      <c r="I1107" s="212" t="n">
        <v>14812.132</v>
      </c>
      <c r="J1107" s="212" t="n">
        <v>0</v>
      </c>
      <c r="K1107" s="212" t="n">
        <v>21.87020709629882</v>
      </c>
      <c r="L1107" s="212" t="n">
        <v>21.87020709629882</v>
      </c>
      <c r="M1107" s="212" t="n">
        <v>0</v>
      </c>
      <c r="N1107" s="212" t="n">
        <v>5.653686284327654</v>
      </c>
      <c r="O1107" s="212" t="n">
        <v>5.653686284327654</v>
      </c>
      <c r="P1107" s="212" t="n">
        <v>0</v>
      </c>
      <c r="Q1107" s="212" t="n">
        <v>2.239930482172777</v>
      </c>
      <c r="R1107" s="212" t="n">
        <v>2.239930482172777</v>
      </c>
      <c r="S1107" s="213">
        <f>IF(VLOOKUP(F1107,$F$4:$S$374,14,FALSE)=0,"",VLOOKUP(F1107,$F$4:$S$374,14,FALSE))</f>
        <v/>
      </c>
      <c r="T1107" s="213">
        <f>VLOOKUP(A1107,'[6]Groupe de branches'!$Z$27:$AM$86,14,FALSE)</f>
        <v/>
      </c>
      <c r="U1107" s="213">
        <f>VLOOKUP(D1107,'[6]Groupe de branches'!$Z$27:$AM$86,14,FALSE)</f>
        <v/>
      </c>
      <c r="V1107" s="213" t="n">
        <v>2018</v>
      </c>
      <c r="W1107" s="179">
        <f>VLOOKUP(D1107,'[6]Table corresp.'!$M$4:$S$63,7,FALSE)</f>
        <v/>
      </c>
      <c r="X1107" s="197">
        <f>IFERROR(G1107/SUMIFS('[6]Comp2016-2017 (3)'!$I$5:$I$289,'[6]Comp2016-2017 (3)'!$A$5:$A$289,A1107,'[6]Comp2016-2017 (3)'!$R$5:$R$289,V1107),0)</f>
        <v/>
      </c>
      <c r="Y1107" s="182">
        <f>IFERROR(IF(RIGHT(F1107,3)="Exp",VLOOKUP(F1107,#REF!,2,FALSE),VLOOKUP(F1107,#REF!,9,FALSE)),0)</f>
        <v/>
      </c>
      <c r="Z1107" s="197">
        <f>IFERROR(Y1107/SUMIFS($Y$4:$Y$1858,$V$4:$V$1858,V1107,$A$4:$A$1858,A1107),0)</f>
        <v/>
      </c>
      <c r="AA1107" s="181">
        <f>X1107*Z1107</f>
        <v/>
      </c>
      <c r="AB1107" s="183">
        <f>IFERROR(SUMIFS('[6]Comp2016-2017 (3)'!$G$5:$G$289,'[6]Comp2016-2017 (3)'!$A$5:$A$289,A1107,'[6]Comp2016-2017 (3)'!$R$5:$R$289,V1107)*AA1107/SUMIFS($AA$4:$AA$1116,$A$4:$A$1116,A1107,$V$4:$V$1116,V1107),0)</f>
        <v/>
      </c>
      <c r="AC1107" s="183">
        <f>IF($W1107=AC$3,$AB1107,IF(NOT($W1107=0),"",SUMIFS('Source traité'!AC$4:AC$1116,'Source traité'!$A$4:$A$1116,$D1107,'Source traité'!$V$4:$V$1116,$V1107)/SUMIFS('[6]Comp2016-2017 (3)'!$G$5:$G$289,'[6]Comp2016-2017 (3)'!$A$5:$A$289,$D1107,'[6]Comp2016-2017 (3)'!$R$5:$R$289,$V1107)*$AB1107))</f>
        <v/>
      </c>
      <c r="AD1107" s="183">
        <f>IF($W1107=AD$3,$AB1107,IF(NOT($W1107=0),"",SUMIFS('Source traité'!AD$4:AD$1116,'Source traité'!$A$4:$A$1116,$D1107,'Source traité'!$V$4:$V$1116,$V1107)/SUMIFS('[6]Comp2016-2017 (3)'!$G$5:$G$289,'[6]Comp2016-2017 (3)'!$A$5:$A$289,$D1107,'[6]Comp2016-2017 (3)'!$R$5:$R$289,$V1107)*$AB1107))</f>
        <v/>
      </c>
      <c r="AE1107" s="183">
        <f>IF($W1107=AE$3,$AB1107,IF(NOT($W1107=0),"",SUMIFS('Source traité'!AE$4:AE$1116,'Source traité'!$A$4:$A$1116,$D1107,'Source traité'!$V$4:$V$1116,$V1107)/SUMIFS('[6]Comp2016-2017 (3)'!$G$5:$G$289,'[6]Comp2016-2017 (3)'!$A$5:$A$289,$D1107,'[6]Comp2016-2017 (3)'!$R$5:$R$289,$V1107)*$AB1107))</f>
        <v/>
      </c>
      <c r="AF1107" s="183">
        <f>IF($W1107=AF$3,$AB1107,IF(NOT($W1107=0),"",SUMIFS('Source traité'!AF$4:AF$1116,'Source traité'!$A$4:$A$1116,$D1107,'Source traité'!$V$4:$V$1116,$V1107)/SUMIFS('[6]Comp2016-2017 (3)'!$G$5:$G$289,'[6]Comp2016-2017 (3)'!$A$5:$A$289,$D1107,'[6]Comp2016-2017 (3)'!$R$5:$R$289,$V1107)*$AB1107))</f>
        <v/>
      </c>
      <c r="AG1107" s="183">
        <f>IF($W1107=AG$3,$AB1107,IF(NOT($W1107=0),"",SUMIFS('Source traité'!AG$4:AG$1116,'Source traité'!$A$4:$A$1116,$D1107,'Source traité'!$V$4:$V$1116,$V1107)/SUMIFS('[6]Comp2016-2017 (3)'!$G$5:$G$289,'[6]Comp2016-2017 (3)'!$A$5:$A$289,$D1107,'[6]Comp2016-2017 (3)'!$R$5:$R$289,$V1107)*$AB1107))</f>
        <v/>
      </c>
      <c r="AH1107" s="183">
        <f>IF($W1107=AH$3,$AB1107,IF(NOT($W1107=0),"",SUMIFS('Source traité'!AH$4:AH$1116,'Source traité'!$A$4:$A$1116,$D1107,'Source traité'!$V$4:$V$1116,$V1107)/SUMIFS('[6]Comp2016-2017 (3)'!$G$5:$G$289,'[6]Comp2016-2017 (3)'!$A$5:$A$289,$D1107,'[6]Comp2016-2017 (3)'!$R$5:$R$289,$V1107)*$AB1107))</f>
        <v/>
      </c>
      <c r="AI1107" s="183">
        <f>IF($W1107=AI$3,$AB1107,IF(NOT($W1107=0),"",SUMIFS('Source traité'!AI$4:AI$1116,'Source traité'!$A$4:$A$1116,$D1107,'Source traité'!$V$4:$V$1116,$V1107)/SUMIFS('[6]Comp2016-2017 (3)'!$G$5:$G$289,'[6]Comp2016-2017 (3)'!$A$5:$A$289,$D1107,'[6]Comp2016-2017 (3)'!$R$5:$R$289,$V1107)*$AB1107))</f>
        <v/>
      </c>
      <c r="AJ1107" s="183">
        <f>IF($W1107=AJ$3,$AB1107,IF(NOT($W1107=0),"",SUMIFS('Source traité'!AJ$4:AJ$1116,'Source traité'!$A$4:$A$1116,$D1107,'Source traité'!$V$4:$V$1116,$V1107)/SUMIFS('[6]Comp2016-2017 (3)'!$G$5:$G$289,'[6]Comp2016-2017 (3)'!$A$5:$A$289,$D1107,'[6]Comp2016-2017 (3)'!$R$5:$R$289,$V1107)*$AB1107))</f>
        <v/>
      </c>
      <c r="AK1107" s="183">
        <f>SUM(AC1107:AJ1107)-AB1107</f>
        <v/>
      </c>
      <c r="AL1107" s="179">
        <f>IF(A1107=D1107,"remplir à la main","")</f>
        <v/>
      </c>
      <c r="AM1107" s="179">
        <f>VLOOKUP(A1107,'[6]Table corresp.'!$M$4:$U$63,8,FALSE)</f>
        <v/>
      </c>
      <c r="AN1107" s="179">
        <f>VLOOKUP(D1107,'[6]Table corresp.'!$M$4:$U$63,9,FALSE)</f>
        <v/>
      </c>
    </row>
    <row r="1108" hidden="1">
      <c r="A1108" s="179" t="inlineStr">
        <is>
          <t>Importation</t>
        </is>
      </c>
      <c r="B1108" s="179">
        <f>VLOOKUP(LEFT(A1108,3),'[6]Table corresp.'!$A$4:$D$63,3,FALSE)</f>
        <v/>
      </c>
      <c r="C1108" s="179">
        <f>VLOOKUP(A1108,'[6]Table corresp.'!$M$4:$P$63,4,FALSE)</f>
        <v/>
      </c>
      <c r="D1108" s="179" t="inlineStr">
        <is>
          <t>40 - Produits en bois pour aménagement extérieur</t>
        </is>
      </c>
      <c r="E1108" s="179">
        <f>VLOOKUP(LEFT(D1108,3),'[6]Table corresp.'!$A$4:$D$63,4,FALSE)</f>
        <v/>
      </c>
      <c r="F1108" s="179">
        <f>LEFT(A1108,3)&amp;" - "&amp;LEFT(D1108,3)</f>
        <v/>
      </c>
      <c r="G1108" s="212" t="n">
        <v>0</v>
      </c>
      <c r="H1108" s="212" t="n">
        <v>206862.7695454545</v>
      </c>
      <c r="I1108" s="212" t="n">
        <v>206862.7695454545</v>
      </c>
      <c r="J1108" s="212" t="n">
        <v>0</v>
      </c>
      <c r="K1108" s="212" t="n">
        <v>518.8041610838152</v>
      </c>
      <c r="L1108" s="212" t="n">
        <v>518.8041610838152</v>
      </c>
      <c r="M1108" s="212" t="n">
        <v>0</v>
      </c>
      <c r="N1108" s="212" t="n">
        <v>0</v>
      </c>
      <c r="O1108" s="212" t="n">
        <v>0</v>
      </c>
      <c r="P1108" s="212" t="n">
        <v>0</v>
      </c>
      <c r="Q1108" s="212" t="n">
        <v>0</v>
      </c>
      <c r="R1108" s="212" t="n">
        <v>0</v>
      </c>
      <c r="S1108" s="213">
        <f>IF(VLOOKUP(F1108,$F$4:$S$374,14,FALSE)=0,"",VLOOKUP(F1108,$F$4:$S$374,14,FALSE))</f>
        <v/>
      </c>
      <c r="T1108" s="213">
        <f>VLOOKUP(A1108,'[6]Groupe de branches'!$Z$27:$AM$86,14,FALSE)</f>
        <v/>
      </c>
      <c r="U1108" s="213">
        <f>VLOOKUP(D1108,'[6]Groupe de branches'!$Z$27:$AM$86,14,FALSE)</f>
        <v/>
      </c>
      <c r="V1108" s="213" t="n">
        <v>2018</v>
      </c>
      <c r="W1108" s="179">
        <f>VLOOKUP(D1108,'[6]Table corresp.'!$M$4:$S$63,7,FALSE)</f>
        <v/>
      </c>
      <c r="X1108" s="197">
        <f>IFERROR(G1108/SUMIFS('[6]Comp2016-2017 (3)'!$I$5:$I$289,'[6]Comp2016-2017 (3)'!$A$5:$A$289,A1108,'[6]Comp2016-2017 (3)'!$R$5:$R$289,V1108),0)</f>
        <v/>
      </c>
      <c r="Y1108" s="182">
        <f>IFERROR(IF(RIGHT(F1108,3)="Exp",VLOOKUP(F1108,#REF!,2,FALSE),VLOOKUP(F1108,#REF!,9,FALSE)),0)</f>
        <v/>
      </c>
      <c r="Z1108" s="197">
        <f>IFERROR(Y1108/SUMIFS($Y$4:$Y$1858,$V$4:$V$1858,V1108,$A$4:$A$1858,A1108),0)</f>
        <v/>
      </c>
      <c r="AA1108" s="181">
        <f>X1108*Z1108</f>
        <v/>
      </c>
      <c r="AB1108" s="183">
        <f>IFERROR(SUMIFS('[6]Comp2016-2017 (3)'!$G$5:$G$289,'[6]Comp2016-2017 (3)'!$A$5:$A$289,A1108,'[6]Comp2016-2017 (3)'!$R$5:$R$289,V1108)*AA1108/SUMIFS($AA$4:$AA$1116,$A$4:$A$1116,A1108,$V$4:$V$1116,V1108),0)</f>
        <v/>
      </c>
      <c r="AC1108" s="183">
        <f>IF($W1108=AC$3,$AB1108,IF(NOT($W1108=0),"",SUMIFS('Source traité'!AC$4:AC$1116,'Source traité'!$A$4:$A$1116,$D1108,'Source traité'!$V$4:$V$1116,$V1108)/SUMIFS('[6]Comp2016-2017 (3)'!$G$5:$G$289,'[6]Comp2016-2017 (3)'!$A$5:$A$289,$D1108,'[6]Comp2016-2017 (3)'!$R$5:$R$289,$V1108)*$AB1108))</f>
        <v/>
      </c>
      <c r="AD1108" s="183">
        <f>IF($W1108=AD$3,$AB1108,IF(NOT($W1108=0),"",SUMIFS('Source traité'!AD$4:AD$1116,'Source traité'!$A$4:$A$1116,$D1108,'Source traité'!$V$4:$V$1116,$V1108)/SUMIFS('[6]Comp2016-2017 (3)'!$G$5:$G$289,'[6]Comp2016-2017 (3)'!$A$5:$A$289,$D1108,'[6]Comp2016-2017 (3)'!$R$5:$R$289,$V1108)*$AB1108))</f>
        <v/>
      </c>
      <c r="AE1108" s="183">
        <f>IF($W1108=AE$3,$AB1108,IF(NOT($W1108=0),"",SUMIFS('Source traité'!AE$4:AE$1116,'Source traité'!$A$4:$A$1116,$D1108,'Source traité'!$V$4:$V$1116,$V1108)/SUMIFS('[6]Comp2016-2017 (3)'!$G$5:$G$289,'[6]Comp2016-2017 (3)'!$A$5:$A$289,$D1108,'[6]Comp2016-2017 (3)'!$R$5:$R$289,$V1108)*$AB1108))</f>
        <v/>
      </c>
      <c r="AF1108" s="183">
        <f>IF($W1108=AF$3,$AB1108,IF(NOT($W1108=0),"",SUMIFS('Source traité'!AF$4:AF$1116,'Source traité'!$A$4:$A$1116,$D1108,'Source traité'!$V$4:$V$1116,$V1108)/SUMIFS('[6]Comp2016-2017 (3)'!$G$5:$G$289,'[6]Comp2016-2017 (3)'!$A$5:$A$289,$D1108,'[6]Comp2016-2017 (3)'!$R$5:$R$289,$V1108)*$AB1108))</f>
        <v/>
      </c>
      <c r="AG1108" s="183">
        <f>IF($W1108=AG$3,$AB1108,IF(NOT($W1108=0),"",SUMIFS('Source traité'!AG$4:AG$1116,'Source traité'!$A$4:$A$1116,$D1108,'Source traité'!$V$4:$V$1116,$V1108)/SUMIFS('[6]Comp2016-2017 (3)'!$G$5:$G$289,'[6]Comp2016-2017 (3)'!$A$5:$A$289,$D1108,'[6]Comp2016-2017 (3)'!$R$5:$R$289,$V1108)*$AB1108))</f>
        <v/>
      </c>
      <c r="AH1108" s="183">
        <f>IF($W1108=AH$3,$AB1108,IF(NOT($W1108=0),"",SUMIFS('Source traité'!AH$4:AH$1116,'Source traité'!$A$4:$A$1116,$D1108,'Source traité'!$V$4:$V$1116,$V1108)/SUMIFS('[6]Comp2016-2017 (3)'!$G$5:$G$289,'[6]Comp2016-2017 (3)'!$A$5:$A$289,$D1108,'[6]Comp2016-2017 (3)'!$R$5:$R$289,$V1108)*$AB1108))</f>
        <v/>
      </c>
      <c r="AI1108" s="183">
        <f>IF($W1108=AI$3,$AB1108,IF(NOT($W1108=0),"",SUMIFS('Source traité'!AI$4:AI$1116,'Source traité'!$A$4:$A$1116,$D1108,'Source traité'!$V$4:$V$1116,$V1108)/SUMIFS('[6]Comp2016-2017 (3)'!$G$5:$G$289,'[6]Comp2016-2017 (3)'!$A$5:$A$289,$D1108,'[6]Comp2016-2017 (3)'!$R$5:$R$289,$V1108)*$AB1108))</f>
        <v/>
      </c>
      <c r="AJ1108" s="183">
        <f>IF($W1108=AJ$3,$AB1108,IF(NOT($W1108=0),"",SUMIFS('Source traité'!AJ$4:AJ$1116,'Source traité'!$A$4:$A$1116,$D1108,'Source traité'!$V$4:$V$1116,$V1108)/SUMIFS('[6]Comp2016-2017 (3)'!$G$5:$G$289,'[6]Comp2016-2017 (3)'!$A$5:$A$289,$D1108,'[6]Comp2016-2017 (3)'!$R$5:$R$289,$V1108)*$AB1108))</f>
        <v/>
      </c>
      <c r="AK1108" s="183">
        <f>SUM(AC1108:AJ1108)-AB1108</f>
        <v/>
      </c>
      <c r="AL1108" s="179">
        <f>IF(A1108=D1108,"remplir à la main","")</f>
        <v/>
      </c>
      <c r="AM1108" s="179">
        <f>VLOOKUP(A1108,'[6]Table corresp.'!$M$4:$U$63,8,FALSE)</f>
        <v/>
      </c>
      <c r="AN1108" s="179">
        <f>VLOOKUP(D1108,'[6]Table corresp.'!$M$4:$U$63,9,FALSE)</f>
        <v/>
      </c>
    </row>
    <row r="1109" hidden="1">
      <c r="A1109" s="179" t="inlineStr">
        <is>
          <t>Importation</t>
        </is>
      </c>
      <c r="B1109" s="179">
        <f>VLOOKUP(LEFT(A1109,3),'[6]Table corresp.'!$A$4:$D$63,3,FALSE)</f>
        <v/>
      </c>
      <c r="C1109" s="179">
        <f>VLOOKUP(A1109,'[6]Table corresp.'!$M$4:$P$63,4,FALSE)</f>
        <v/>
      </c>
      <c r="D1109" s="179" t="inlineStr">
        <is>
          <t>41 - Objets divers en bois</t>
        </is>
      </c>
      <c r="E1109" s="179">
        <f>VLOOKUP(LEFT(D1109,3),'[6]Table corresp.'!$A$4:$D$63,4,FALSE)</f>
        <v/>
      </c>
      <c r="F1109" s="179">
        <f>LEFT(A1109,3)&amp;" - "&amp;LEFT(D1109,3)</f>
        <v/>
      </c>
      <c r="G1109" s="212" t="n">
        <v>0</v>
      </c>
      <c r="H1109" s="212" t="n">
        <v>202948.862</v>
      </c>
      <c r="I1109" s="212" t="n">
        <v>202948.862</v>
      </c>
      <c r="J1109" s="212" t="n">
        <v>0</v>
      </c>
      <c r="K1109" s="212" t="n">
        <v>689.2008946901004</v>
      </c>
      <c r="L1109" s="212" t="n">
        <v>689.2008946901004</v>
      </c>
      <c r="M1109" s="212" t="n">
        <v>0</v>
      </c>
      <c r="N1109" s="212" t="n">
        <v>0</v>
      </c>
      <c r="O1109" s="212" t="n">
        <v>0</v>
      </c>
      <c r="P1109" s="212" t="n">
        <v>0</v>
      </c>
      <c r="Q1109" s="212" t="n">
        <v>0</v>
      </c>
      <c r="R1109" s="212" t="n">
        <v>0</v>
      </c>
      <c r="S1109" s="213">
        <f>IF(VLOOKUP(F1109,$F$4:$S$374,14,FALSE)=0,"",VLOOKUP(F1109,$F$4:$S$374,14,FALSE))</f>
        <v/>
      </c>
      <c r="T1109" s="213">
        <f>VLOOKUP(A1109,'[6]Groupe de branches'!$Z$27:$AM$86,14,FALSE)</f>
        <v/>
      </c>
      <c r="U1109" s="213">
        <f>VLOOKUP(D1109,'[6]Groupe de branches'!$Z$27:$AM$86,14,FALSE)</f>
        <v/>
      </c>
      <c r="V1109" s="213" t="n">
        <v>2018</v>
      </c>
      <c r="W1109" s="179">
        <f>VLOOKUP(D1109,'[6]Table corresp.'!$M$4:$S$63,7,FALSE)</f>
        <v/>
      </c>
      <c r="X1109" s="197">
        <f>IFERROR(G1109/SUMIFS('[6]Comp2016-2017 (3)'!$I$5:$I$289,'[6]Comp2016-2017 (3)'!$A$5:$A$289,A1109,'[6]Comp2016-2017 (3)'!$R$5:$R$289,V1109),0)</f>
        <v/>
      </c>
      <c r="Y1109" s="182">
        <f>IFERROR(IF(RIGHT(F1109,3)="Exp",VLOOKUP(F1109,#REF!,2,FALSE),VLOOKUP(F1109,#REF!,9,FALSE)),0)</f>
        <v/>
      </c>
      <c r="Z1109" s="197">
        <f>IFERROR(Y1109/SUMIFS($Y$4:$Y$1858,$V$4:$V$1858,V1109,$A$4:$A$1858,A1109),0)</f>
        <v/>
      </c>
      <c r="AA1109" s="181">
        <f>X1109*Z1109</f>
        <v/>
      </c>
      <c r="AB1109" s="183">
        <f>IFERROR(SUMIFS('[6]Comp2016-2017 (3)'!$G$5:$G$289,'[6]Comp2016-2017 (3)'!$A$5:$A$289,A1109,'[6]Comp2016-2017 (3)'!$R$5:$R$289,V1109)*AA1109/SUMIFS($AA$4:$AA$1116,$A$4:$A$1116,A1109,$V$4:$V$1116,V1109),0)</f>
        <v/>
      </c>
      <c r="AC1109" s="183">
        <f>IF($W1109=AC$3,$AB1109,IF(NOT($W1109=0),"",SUMIFS('Source traité'!AC$4:AC$1116,'Source traité'!$A$4:$A$1116,$D1109,'Source traité'!$V$4:$V$1116,$V1109)/SUMIFS('[6]Comp2016-2017 (3)'!$G$5:$G$289,'[6]Comp2016-2017 (3)'!$A$5:$A$289,$D1109,'[6]Comp2016-2017 (3)'!$R$5:$R$289,$V1109)*$AB1109))</f>
        <v/>
      </c>
      <c r="AD1109" s="183">
        <f>IF($W1109=AD$3,$AB1109,IF(NOT($W1109=0),"",SUMIFS('Source traité'!AD$4:AD$1116,'Source traité'!$A$4:$A$1116,$D1109,'Source traité'!$V$4:$V$1116,$V1109)/SUMIFS('[6]Comp2016-2017 (3)'!$G$5:$G$289,'[6]Comp2016-2017 (3)'!$A$5:$A$289,$D1109,'[6]Comp2016-2017 (3)'!$R$5:$R$289,$V1109)*$AB1109))</f>
        <v/>
      </c>
      <c r="AE1109" s="183">
        <f>IF($W1109=AE$3,$AB1109,IF(NOT($W1109=0),"",SUMIFS('Source traité'!AE$4:AE$1116,'Source traité'!$A$4:$A$1116,$D1109,'Source traité'!$V$4:$V$1116,$V1109)/SUMIFS('[6]Comp2016-2017 (3)'!$G$5:$G$289,'[6]Comp2016-2017 (3)'!$A$5:$A$289,$D1109,'[6]Comp2016-2017 (3)'!$R$5:$R$289,$V1109)*$AB1109))</f>
        <v/>
      </c>
      <c r="AF1109" s="183">
        <f>IF($W1109=AF$3,$AB1109,IF(NOT($W1109=0),"",SUMIFS('Source traité'!AF$4:AF$1116,'Source traité'!$A$4:$A$1116,$D1109,'Source traité'!$V$4:$V$1116,$V1109)/SUMIFS('[6]Comp2016-2017 (3)'!$G$5:$G$289,'[6]Comp2016-2017 (3)'!$A$5:$A$289,$D1109,'[6]Comp2016-2017 (3)'!$R$5:$R$289,$V1109)*$AB1109))</f>
        <v/>
      </c>
      <c r="AG1109" s="183">
        <f>IF($W1109=AG$3,$AB1109,IF(NOT($W1109=0),"",SUMIFS('Source traité'!AG$4:AG$1116,'Source traité'!$A$4:$A$1116,$D1109,'Source traité'!$V$4:$V$1116,$V1109)/SUMIFS('[6]Comp2016-2017 (3)'!$G$5:$G$289,'[6]Comp2016-2017 (3)'!$A$5:$A$289,$D1109,'[6]Comp2016-2017 (3)'!$R$5:$R$289,$V1109)*$AB1109))</f>
        <v/>
      </c>
      <c r="AH1109" s="183">
        <f>IF($W1109=AH$3,$AB1109,IF(NOT($W1109=0),"",SUMIFS('Source traité'!AH$4:AH$1116,'Source traité'!$A$4:$A$1116,$D1109,'Source traité'!$V$4:$V$1116,$V1109)/SUMIFS('[6]Comp2016-2017 (3)'!$G$5:$G$289,'[6]Comp2016-2017 (3)'!$A$5:$A$289,$D1109,'[6]Comp2016-2017 (3)'!$R$5:$R$289,$V1109)*$AB1109))</f>
        <v/>
      </c>
      <c r="AI1109" s="183">
        <f>IF($W1109=AI$3,$AB1109,IF(NOT($W1109=0),"",SUMIFS('Source traité'!AI$4:AI$1116,'Source traité'!$A$4:$A$1116,$D1109,'Source traité'!$V$4:$V$1116,$V1109)/SUMIFS('[6]Comp2016-2017 (3)'!$G$5:$G$289,'[6]Comp2016-2017 (3)'!$A$5:$A$289,$D1109,'[6]Comp2016-2017 (3)'!$R$5:$R$289,$V1109)*$AB1109))</f>
        <v/>
      </c>
      <c r="AJ1109" s="183">
        <f>IF($W1109=AJ$3,$AB1109,IF(NOT($W1109=0),"",SUMIFS('Source traité'!AJ$4:AJ$1116,'Source traité'!$A$4:$A$1116,$D1109,'Source traité'!$V$4:$V$1116,$V1109)/SUMIFS('[6]Comp2016-2017 (3)'!$G$5:$G$289,'[6]Comp2016-2017 (3)'!$A$5:$A$289,$D1109,'[6]Comp2016-2017 (3)'!$R$5:$R$289,$V1109)*$AB1109))</f>
        <v/>
      </c>
      <c r="AK1109" s="183">
        <f>SUM(AC1109:AJ1109)-AB1109</f>
        <v/>
      </c>
      <c r="AL1109" s="179">
        <f>IF(A1109=D1109,"remplir à la main","")</f>
        <v/>
      </c>
      <c r="AM1109" s="179">
        <f>VLOOKUP(A1109,'[6]Table corresp.'!$M$4:$U$63,8,FALSE)</f>
        <v/>
      </c>
      <c r="AN1109" s="179">
        <f>VLOOKUP(D1109,'[6]Table corresp.'!$M$4:$U$63,9,FALSE)</f>
        <v/>
      </c>
    </row>
    <row r="1110" hidden="1">
      <c r="A1110" s="179" t="inlineStr">
        <is>
          <t>Importation</t>
        </is>
      </c>
      <c r="B1110" s="179">
        <f>VLOOKUP(LEFT(A1110,3),'[6]Table corresp.'!$A$4:$D$63,3,FALSE)</f>
        <v/>
      </c>
      <c r="C1110" s="179">
        <f>VLOOKUP(A1110,'[6]Table corresp.'!$M$4:$P$63,4,FALSE)</f>
        <v/>
      </c>
      <c r="D1110" s="179" t="inlineStr">
        <is>
          <t>42 - Objets en liège</t>
        </is>
      </c>
      <c r="E1110" s="179">
        <f>VLOOKUP(LEFT(D1110,3),'[6]Table corresp.'!$A$4:$D$63,4,FALSE)</f>
        <v/>
      </c>
      <c r="F1110" s="179">
        <f>LEFT(A1110,3)&amp;" - "&amp;LEFT(D1110,3)</f>
        <v/>
      </c>
      <c r="G1110" s="212" t="n">
        <v>0</v>
      </c>
      <c r="H1110" s="212" t="n">
        <v>284835.6010000001</v>
      </c>
      <c r="I1110" s="212" t="n">
        <v>284835.6010000001</v>
      </c>
      <c r="J1110" s="212" t="n">
        <v>0</v>
      </c>
      <c r="K1110" s="212" t="n">
        <v>33.61371215191939</v>
      </c>
      <c r="L1110" s="212" t="n">
        <v>33.61371215191939</v>
      </c>
      <c r="M1110" s="212" t="n">
        <v>0</v>
      </c>
      <c r="N1110" s="212" t="n">
        <v>0</v>
      </c>
      <c r="O1110" s="212" t="n">
        <v>0</v>
      </c>
      <c r="P1110" s="212" t="n">
        <v>0</v>
      </c>
      <c r="Q1110" s="212" t="n">
        <v>0</v>
      </c>
      <c r="R1110" s="212" t="n">
        <v>0</v>
      </c>
      <c r="S1110" s="213">
        <f>IF(VLOOKUP(F1110,$F$4:$S$374,14,FALSE)=0,"",VLOOKUP(F1110,$F$4:$S$374,14,FALSE))</f>
        <v/>
      </c>
      <c r="T1110" s="213">
        <f>VLOOKUP(A1110,'[6]Groupe de branches'!$Z$27:$AM$86,14,FALSE)</f>
        <v/>
      </c>
      <c r="U1110" s="213">
        <f>VLOOKUP(D1110,'[6]Groupe de branches'!$Z$27:$AM$86,14,FALSE)</f>
        <v/>
      </c>
      <c r="V1110" s="213" t="n">
        <v>2018</v>
      </c>
      <c r="W1110" s="179">
        <f>VLOOKUP(D1110,'[6]Table corresp.'!$M$4:$S$63,7,FALSE)</f>
        <v/>
      </c>
      <c r="X1110" s="197">
        <f>IFERROR(G1110/SUMIFS('[6]Comp2016-2017 (3)'!$I$5:$I$289,'[6]Comp2016-2017 (3)'!$A$5:$A$289,A1110,'[6]Comp2016-2017 (3)'!$R$5:$R$289,V1110),0)</f>
        <v/>
      </c>
      <c r="Y1110" s="182">
        <f>IFERROR(IF(RIGHT(F1110,3)="Exp",VLOOKUP(F1110,#REF!,2,FALSE),VLOOKUP(F1110,#REF!,9,FALSE)),0)</f>
        <v/>
      </c>
      <c r="Z1110" s="197">
        <f>IFERROR(Y1110/SUMIFS($Y$4:$Y$1858,$V$4:$V$1858,V1110,$A$4:$A$1858,A1110),0)</f>
        <v/>
      </c>
      <c r="AA1110" s="181">
        <f>X1110*Z1110</f>
        <v/>
      </c>
      <c r="AB1110" s="183">
        <f>IFERROR(SUMIFS('[6]Comp2016-2017 (3)'!$G$5:$G$289,'[6]Comp2016-2017 (3)'!$A$5:$A$289,A1110,'[6]Comp2016-2017 (3)'!$R$5:$R$289,V1110)*AA1110/SUMIFS($AA$4:$AA$1116,$A$4:$A$1116,A1110,$V$4:$V$1116,V1110),0)</f>
        <v/>
      </c>
      <c r="AC1110" s="183">
        <f>IF($W1110=AC$3,$AB1110,IF(NOT($W1110=0),"",SUMIFS('Source traité'!AC$4:AC$1116,'Source traité'!$A$4:$A$1116,$D1110,'Source traité'!$V$4:$V$1116,$V1110)/SUMIFS('[6]Comp2016-2017 (3)'!$G$5:$G$289,'[6]Comp2016-2017 (3)'!$A$5:$A$289,$D1110,'[6]Comp2016-2017 (3)'!$R$5:$R$289,$V1110)*$AB1110))</f>
        <v/>
      </c>
      <c r="AD1110" s="183">
        <f>IF($W1110=AD$3,$AB1110,IF(NOT($W1110=0),"",SUMIFS('Source traité'!AD$4:AD$1116,'Source traité'!$A$4:$A$1116,$D1110,'Source traité'!$V$4:$V$1116,$V1110)/SUMIFS('[6]Comp2016-2017 (3)'!$G$5:$G$289,'[6]Comp2016-2017 (3)'!$A$5:$A$289,$D1110,'[6]Comp2016-2017 (3)'!$R$5:$R$289,$V1110)*$AB1110))</f>
        <v/>
      </c>
      <c r="AE1110" s="183">
        <f>IF($W1110=AE$3,$AB1110,IF(NOT($W1110=0),"",SUMIFS('Source traité'!AE$4:AE$1116,'Source traité'!$A$4:$A$1116,$D1110,'Source traité'!$V$4:$V$1116,$V1110)/SUMIFS('[6]Comp2016-2017 (3)'!$G$5:$G$289,'[6]Comp2016-2017 (3)'!$A$5:$A$289,$D1110,'[6]Comp2016-2017 (3)'!$R$5:$R$289,$V1110)*$AB1110))</f>
        <v/>
      </c>
      <c r="AF1110" s="183">
        <f>IF($W1110=AF$3,$AB1110,IF(NOT($W1110=0),"",SUMIFS('Source traité'!AF$4:AF$1116,'Source traité'!$A$4:$A$1116,$D1110,'Source traité'!$V$4:$V$1116,$V1110)/SUMIFS('[6]Comp2016-2017 (3)'!$G$5:$G$289,'[6]Comp2016-2017 (3)'!$A$5:$A$289,$D1110,'[6]Comp2016-2017 (3)'!$R$5:$R$289,$V1110)*$AB1110))</f>
        <v/>
      </c>
      <c r="AG1110" s="183">
        <f>IF($W1110=AG$3,$AB1110,IF(NOT($W1110=0),"",SUMIFS('Source traité'!AG$4:AG$1116,'Source traité'!$A$4:$A$1116,$D1110,'Source traité'!$V$4:$V$1116,$V1110)/SUMIFS('[6]Comp2016-2017 (3)'!$G$5:$G$289,'[6]Comp2016-2017 (3)'!$A$5:$A$289,$D1110,'[6]Comp2016-2017 (3)'!$R$5:$R$289,$V1110)*$AB1110))</f>
        <v/>
      </c>
      <c r="AH1110" s="183">
        <f>IF($W1110=AH$3,$AB1110,IF(NOT($W1110=0),"",SUMIFS('Source traité'!AH$4:AH$1116,'Source traité'!$A$4:$A$1116,$D1110,'Source traité'!$V$4:$V$1116,$V1110)/SUMIFS('[6]Comp2016-2017 (3)'!$G$5:$G$289,'[6]Comp2016-2017 (3)'!$A$5:$A$289,$D1110,'[6]Comp2016-2017 (3)'!$R$5:$R$289,$V1110)*$AB1110))</f>
        <v/>
      </c>
      <c r="AI1110" s="183">
        <f>IF($W1110=AI$3,$AB1110,IF(NOT($W1110=0),"",SUMIFS('Source traité'!AI$4:AI$1116,'Source traité'!$A$4:$A$1116,$D1110,'Source traité'!$V$4:$V$1116,$V1110)/SUMIFS('[6]Comp2016-2017 (3)'!$G$5:$G$289,'[6]Comp2016-2017 (3)'!$A$5:$A$289,$D1110,'[6]Comp2016-2017 (3)'!$R$5:$R$289,$V1110)*$AB1110))</f>
        <v/>
      </c>
      <c r="AJ1110" s="183">
        <f>IF($W1110=AJ$3,$AB1110,IF(NOT($W1110=0),"",SUMIFS('Source traité'!AJ$4:AJ$1116,'Source traité'!$A$4:$A$1116,$D1110,'Source traité'!$V$4:$V$1116,$V1110)/SUMIFS('[6]Comp2016-2017 (3)'!$G$5:$G$289,'[6]Comp2016-2017 (3)'!$A$5:$A$289,$D1110,'[6]Comp2016-2017 (3)'!$R$5:$R$289,$V1110)*$AB1110))</f>
        <v/>
      </c>
      <c r="AK1110" s="183">
        <f>SUM(AC1110:AJ1110)-AB1110</f>
        <v/>
      </c>
      <c r="AL1110" s="179">
        <f>IF(A1110=D1110,"remplir à la main","")</f>
        <v/>
      </c>
      <c r="AM1110" s="179">
        <f>VLOOKUP(A1110,'[6]Table corresp.'!$M$4:$U$63,8,FALSE)</f>
        <v/>
      </c>
      <c r="AN1110" s="179">
        <f>VLOOKUP(D1110,'[6]Table corresp.'!$M$4:$U$63,9,FALSE)</f>
        <v/>
      </c>
    </row>
    <row r="1111" hidden="1">
      <c r="A1111" s="179" t="inlineStr">
        <is>
          <t>Importation</t>
        </is>
      </c>
      <c r="B1111" s="179">
        <f>VLOOKUP(LEFT(A1111,3),'[6]Table corresp.'!$A$4:$D$63,3,FALSE)</f>
        <v/>
      </c>
      <c r="C1111" s="179">
        <f>VLOOKUP(A1111,'[6]Table corresp.'!$M$4:$P$63,4,FALSE)</f>
        <v/>
      </c>
      <c r="D1111" s="179" t="inlineStr">
        <is>
          <t>43 - Pâte à papier</t>
        </is>
      </c>
      <c r="E1111" s="179">
        <f>VLOOKUP(LEFT(D1111,3),'[6]Table corresp.'!$A$4:$D$63,4,FALSE)</f>
        <v/>
      </c>
      <c r="F1111" s="179">
        <f>LEFT(A1111,3)&amp;" - "&amp;LEFT(D1111,3)</f>
        <v/>
      </c>
      <c r="G1111" s="212" t="n">
        <v>0</v>
      </c>
      <c r="H1111" s="212" t="n">
        <v>1326076.221</v>
      </c>
      <c r="I1111" s="212" t="n">
        <v>1326076.221</v>
      </c>
      <c r="J1111" s="212" t="n">
        <v>0</v>
      </c>
      <c r="K1111" s="212" t="n">
        <v>0</v>
      </c>
      <c r="L1111" s="212" t="n">
        <v>0</v>
      </c>
      <c r="M1111" s="212" t="n">
        <v>0</v>
      </c>
      <c r="N1111" s="212" t="n">
        <v>6701.512930300791</v>
      </c>
      <c r="O1111" s="212" t="n">
        <v>6701.512930300791</v>
      </c>
      <c r="P1111" s="212" t="n">
        <v>0</v>
      </c>
      <c r="Q1111" s="212" t="n">
        <v>0</v>
      </c>
      <c r="R1111" s="212" t="n">
        <v>0</v>
      </c>
      <c r="S1111" s="213">
        <f>IF(VLOOKUP(F1111,$F$4:$S$374,14,FALSE)=0,"",VLOOKUP(F1111,$F$4:$S$374,14,FALSE))</f>
        <v/>
      </c>
      <c r="T1111" s="213">
        <f>VLOOKUP(A1111,'[6]Groupe de branches'!$Z$27:$AM$86,14,FALSE)</f>
        <v/>
      </c>
      <c r="U1111" s="213">
        <f>VLOOKUP(D1111,'[6]Groupe de branches'!$Z$27:$AM$86,14,FALSE)</f>
        <v/>
      </c>
      <c r="V1111" s="213" t="n">
        <v>2018</v>
      </c>
      <c r="W1111" s="179">
        <f>VLOOKUP(D1111,'[6]Table corresp.'!$M$4:$S$63,7,FALSE)</f>
        <v/>
      </c>
      <c r="X1111" s="197">
        <f>IFERROR(G1111/SUMIFS('[6]Comp2016-2017 (3)'!$I$5:$I$289,'[6]Comp2016-2017 (3)'!$A$5:$A$289,A1111,'[6]Comp2016-2017 (3)'!$R$5:$R$289,V1111),0)</f>
        <v/>
      </c>
      <c r="Y1111" s="182">
        <f>IFERROR(IF(RIGHT(F1111,3)="Exp",VLOOKUP(F1111,#REF!,2,FALSE),VLOOKUP(F1111,#REF!,9,FALSE)),0)</f>
        <v/>
      </c>
      <c r="Z1111" s="197">
        <f>IFERROR(Y1111/SUMIFS($Y$4:$Y$1858,$V$4:$V$1858,V1111,$A$4:$A$1858,A1111),0)</f>
        <v/>
      </c>
      <c r="AA1111" s="181">
        <f>X1111*Z1111</f>
        <v/>
      </c>
      <c r="AB1111" s="183">
        <f>IFERROR(SUMIFS('[6]Comp2016-2017 (3)'!$G$5:$G$289,'[6]Comp2016-2017 (3)'!$A$5:$A$289,A1111,'[6]Comp2016-2017 (3)'!$R$5:$R$289,V1111)*AA1111/SUMIFS($AA$4:$AA$1116,$A$4:$A$1116,A1111,$V$4:$V$1116,V1111),0)</f>
        <v/>
      </c>
      <c r="AC1111" s="183">
        <f>IF($W1111=AC$3,$AB1111,IF(NOT($W1111=0),"",SUMIFS('Source traité'!AC$4:AC$1116,'Source traité'!$A$4:$A$1116,$D1111,'Source traité'!$V$4:$V$1116,$V1111)/SUMIFS('[6]Comp2016-2017 (3)'!$G$5:$G$289,'[6]Comp2016-2017 (3)'!$A$5:$A$289,$D1111,'[6]Comp2016-2017 (3)'!$R$5:$R$289,$V1111)*$AB1111))</f>
        <v/>
      </c>
      <c r="AD1111" s="183">
        <f>IF($W1111=AD$3,$AB1111,IF(NOT($W1111=0),"",SUMIFS('Source traité'!AD$4:AD$1116,'Source traité'!$A$4:$A$1116,$D1111,'Source traité'!$V$4:$V$1116,$V1111)/SUMIFS('[6]Comp2016-2017 (3)'!$G$5:$G$289,'[6]Comp2016-2017 (3)'!$A$5:$A$289,$D1111,'[6]Comp2016-2017 (3)'!$R$5:$R$289,$V1111)*$AB1111))</f>
        <v/>
      </c>
      <c r="AE1111" s="183">
        <f>IF($W1111=AE$3,$AB1111,IF(NOT($W1111=0),"",SUMIFS('Source traité'!AE$4:AE$1116,'Source traité'!$A$4:$A$1116,$D1111,'Source traité'!$V$4:$V$1116,$V1111)/SUMIFS('[6]Comp2016-2017 (3)'!$G$5:$G$289,'[6]Comp2016-2017 (3)'!$A$5:$A$289,$D1111,'[6]Comp2016-2017 (3)'!$R$5:$R$289,$V1111)*$AB1111))</f>
        <v/>
      </c>
      <c r="AF1111" s="183">
        <f>IF($W1111=AF$3,$AB1111,IF(NOT($W1111=0),"",SUMIFS('Source traité'!AF$4:AF$1116,'Source traité'!$A$4:$A$1116,$D1111,'Source traité'!$V$4:$V$1116,$V1111)/SUMIFS('[6]Comp2016-2017 (3)'!$G$5:$G$289,'[6]Comp2016-2017 (3)'!$A$5:$A$289,$D1111,'[6]Comp2016-2017 (3)'!$R$5:$R$289,$V1111)*$AB1111))</f>
        <v/>
      </c>
      <c r="AG1111" s="183">
        <f>IF($W1111=AG$3,$AB1111,IF(NOT($W1111=0),"",SUMIFS('Source traité'!AG$4:AG$1116,'Source traité'!$A$4:$A$1116,$D1111,'Source traité'!$V$4:$V$1116,$V1111)/SUMIFS('[6]Comp2016-2017 (3)'!$G$5:$G$289,'[6]Comp2016-2017 (3)'!$A$5:$A$289,$D1111,'[6]Comp2016-2017 (3)'!$R$5:$R$289,$V1111)*$AB1111))</f>
        <v/>
      </c>
      <c r="AH1111" s="183">
        <f>IF($W1111=AH$3,$AB1111,IF(NOT($W1111=0),"",SUMIFS('Source traité'!AH$4:AH$1116,'Source traité'!$A$4:$A$1116,$D1111,'Source traité'!$V$4:$V$1116,$V1111)/SUMIFS('[6]Comp2016-2017 (3)'!$G$5:$G$289,'[6]Comp2016-2017 (3)'!$A$5:$A$289,$D1111,'[6]Comp2016-2017 (3)'!$R$5:$R$289,$V1111)*$AB1111))</f>
        <v/>
      </c>
      <c r="AI1111" s="183">
        <f>IF($W1111=AI$3,$AB1111,IF(NOT($W1111=0),"",SUMIFS('Source traité'!AI$4:AI$1116,'Source traité'!$A$4:$A$1116,$D1111,'Source traité'!$V$4:$V$1116,$V1111)/SUMIFS('[6]Comp2016-2017 (3)'!$G$5:$G$289,'[6]Comp2016-2017 (3)'!$A$5:$A$289,$D1111,'[6]Comp2016-2017 (3)'!$R$5:$R$289,$V1111)*$AB1111))</f>
        <v/>
      </c>
      <c r="AJ1111" s="183">
        <f>IF($W1111=AJ$3,$AB1111,IF(NOT($W1111=0),"",SUMIFS('Source traité'!AJ$4:AJ$1116,'Source traité'!$A$4:$A$1116,$D1111,'Source traité'!$V$4:$V$1116,$V1111)/SUMIFS('[6]Comp2016-2017 (3)'!$G$5:$G$289,'[6]Comp2016-2017 (3)'!$A$5:$A$289,$D1111,'[6]Comp2016-2017 (3)'!$R$5:$R$289,$V1111)*$AB1111))</f>
        <v/>
      </c>
      <c r="AK1111" s="183">
        <f>SUM(AC1111:AJ1111)-AB1111</f>
        <v/>
      </c>
      <c r="AL1111" s="179">
        <f>IF(A1111=D1111,"remplir à la main","")</f>
        <v/>
      </c>
      <c r="AM1111" s="179">
        <f>VLOOKUP(A1111,'[6]Table corresp.'!$M$4:$U$63,8,FALSE)</f>
        <v/>
      </c>
      <c r="AN1111" s="179">
        <f>VLOOKUP(D1111,'[6]Table corresp.'!$M$4:$U$63,9,FALSE)</f>
        <v/>
      </c>
    </row>
    <row r="1112" hidden="1">
      <c r="A1112" s="179" t="inlineStr">
        <is>
          <t>Importation</t>
        </is>
      </c>
      <c r="B1112" s="179">
        <f>VLOOKUP(LEFT(A1112,3),'[6]Table corresp.'!$A$4:$D$63,3,FALSE)</f>
        <v/>
      </c>
      <c r="C1112" s="179">
        <f>VLOOKUP(A1112,'[6]Table corresp.'!$M$4:$P$63,4,FALSE)</f>
        <v/>
      </c>
      <c r="D1112" s="179" t="inlineStr">
        <is>
          <t>44 - Papier et de carton</t>
        </is>
      </c>
      <c r="E1112" s="179">
        <f>VLOOKUP(LEFT(D1112,3),'[6]Table corresp.'!$A$4:$D$63,4,FALSE)</f>
        <v/>
      </c>
      <c r="F1112" s="179">
        <f>LEFT(A1112,3)&amp;" - "&amp;LEFT(D1112,3)</f>
        <v/>
      </c>
      <c r="G1112" s="212" t="n">
        <v>0</v>
      </c>
      <c r="H1112" s="212" t="n">
        <v>4241721.086000005</v>
      </c>
      <c r="I1112" s="212" t="n">
        <v>4241721.086000005</v>
      </c>
      <c r="J1112" s="212" t="n">
        <v>0</v>
      </c>
      <c r="K1112" s="212" t="n">
        <v>0</v>
      </c>
      <c r="L1112" s="212" t="n">
        <v>0</v>
      </c>
      <c r="M1112" s="212" t="n">
        <v>0</v>
      </c>
      <c r="N1112" s="212" t="n">
        <v>5137.321168146327</v>
      </c>
      <c r="O1112" s="212" t="n">
        <v>5137.321168146327</v>
      </c>
      <c r="P1112" s="212" t="n">
        <v>0</v>
      </c>
      <c r="Q1112" s="212" t="n">
        <v>0</v>
      </c>
      <c r="R1112" s="212" t="n">
        <v>0</v>
      </c>
      <c r="S1112" s="213">
        <f>IF(VLOOKUP(F1112,$F$4:$S$374,14,FALSE)=0,"",VLOOKUP(F1112,$F$4:$S$374,14,FALSE))</f>
        <v/>
      </c>
      <c r="T1112" s="213">
        <f>VLOOKUP(A1112,'[6]Groupe de branches'!$Z$27:$AM$86,14,FALSE)</f>
        <v/>
      </c>
      <c r="U1112" s="213">
        <f>VLOOKUP(D1112,'[6]Groupe de branches'!$Z$27:$AM$86,14,FALSE)</f>
        <v/>
      </c>
      <c r="V1112" s="213" t="n">
        <v>2018</v>
      </c>
      <c r="W1112" s="179">
        <f>VLOOKUP(D1112,'[6]Table corresp.'!$M$4:$S$63,7,FALSE)</f>
        <v/>
      </c>
      <c r="X1112" s="197">
        <f>IFERROR(G1112/SUMIFS('[6]Comp2016-2017 (3)'!$I$5:$I$289,'[6]Comp2016-2017 (3)'!$A$5:$A$289,A1112,'[6]Comp2016-2017 (3)'!$R$5:$R$289,V1112),0)</f>
        <v/>
      </c>
      <c r="Y1112" s="182">
        <f>IFERROR(IF(RIGHT(F1112,3)="Exp",VLOOKUP(F1112,#REF!,2,FALSE),VLOOKUP(F1112,#REF!,9,FALSE)),0)</f>
        <v/>
      </c>
      <c r="Z1112" s="197">
        <f>IFERROR(Y1112/SUMIFS($Y$4:$Y$1858,$V$4:$V$1858,V1112,$A$4:$A$1858,A1112),0)</f>
        <v/>
      </c>
      <c r="AA1112" s="181">
        <f>X1112*Z1112</f>
        <v/>
      </c>
      <c r="AB1112" s="183">
        <f>IFERROR(SUMIFS('[6]Comp2016-2017 (3)'!$G$5:$G$289,'[6]Comp2016-2017 (3)'!$A$5:$A$289,A1112,'[6]Comp2016-2017 (3)'!$R$5:$R$289,V1112)*AA1112/SUMIFS($AA$4:$AA$1116,$A$4:$A$1116,A1112,$V$4:$V$1116,V1112),0)</f>
        <v/>
      </c>
      <c r="AC1112" s="183">
        <f>IF($W1112=AC$3,$AB1112,IF(NOT($W1112=0),"",SUMIFS('Source traité'!AC$4:AC$1116,'Source traité'!$A$4:$A$1116,$D1112,'Source traité'!$V$4:$V$1116,$V1112)/SUMIFS('[6]Comp2016-2017 (3)'!$G$5:$G$289,'[6]Comp2016-2017 (3)'!$A$5:$A$289,$D1112,'[6]Comp2016-2017 (3)'!$R$5:$R$289,$V1112)*$AB1112))</f>
        <v/>
      </c>
      <c r="AD1112" s="183">
        <f>IF($W1112=AD$3,$AB1112,IF(NOT($W1112=0),"",SUMIFS('Source traité'!AD$4:AD$1116,'Source traité'!$A$4:$A$1116,$D1112,'Source traité'!$V$4:$V$1116,$V1112)/SUMIFS('[6]Comp2016-2017 (3)'!$G$5:$G$289,'[6]Comp2016-2017 (3)'!$A$5:$A$289,$D1112,'[6]Comp2016-2017 (3)'!$R$5:$R$289,$V1112)*$AB1112))</f>
        <v/>
      </c>
      <c r="AE1112" s="183">
        <f>IF($W1112=AE$3,$AB1112,IF(NOT($W1112=0),"",SUMIFS('Source traité'!AE$4:AE$1116,'Source traité'!$A$4:$A$1116,$D1112,'Source traité'!$V$4:$V$1116,$V1112)/SUMIFS('[6]Comp2016-2017 (3)'!$G$5:$G$289,'[6]Comp2016-2017 (3)'!$A$5:$A$289,$D1112,'[6]Comp2016-2017 (3)'!$R$5:$R$289,$V1112)*$AB1112))</f>
        <v/>
      </c>
      <c r="AF1112" s="183">
        <f>IF($W1112=AF$3,$AB1112,IF(NOT($W1112=0),"",SUMIFS('Source traité'!AF$4:AF$1116,'Source traité'!$A$4:$A$1116,$D1112,'Source traité'!$V$4:$V$1116,$V1112)/SUMIFS('[6]Comp2016-2017 (3)'!$G$5:$G$289,'[6]Comp2016-2017 (3)'!$A$5:$A$289,$D1112,'[6]Comp2016-2017 (3)'!$R$5:$R$289,$V1112)*$AB1112))</f>
        <v/>
      </c>
      <c r="AG1112" s="183">
        <f>IF($W1112=AG$3,$AB1112,IF(NOT($W1112=0),"",SUMIFS('Source traité'!AG$4:AG$1116,'Source traité'!$A$4:$A$1116,$D1112,'Source traité'!$V$4:$V$1116,$V1112)/SUMIFS('[6]Comp2016-2017 (3)'!$G$5:$G$289,'[6]Comp2016-2017 (3)'!$A$5:$A$289,$D1112,'[6]Comp2016-2017 (3)'!$R$5:$R$289,$V1112)*$AB1112))</f>
        <v/>
      </c>
      <c r="AH1112" s="183">
        <f>IF($W1112=AH$3,$AB1112,IF(NOT($W1112=0),"",SUMIFS('Source traité'!AH$4:AH$1116,'Source traité'!$A$4:$A$1116,$D1112,'Source traité'!$V$4:$V$1116,$V1112)/SUMIFS('[6]Comp2016-2017 (3)'!$G$5:$G$289,'[6]Comp2016-2017 (3)'!$A$5:$A$289,$D1112,'[6]Comp2016-2017 (3)'!$R$5:$R$289,$V1112)*$AB1112))</f>
        <v/>
      </c>
      <c r="AI1112" s="183">
        <f>IF($W1112=AI$3,$AB1112,IF(NOT($W1112=0),"",SUMIFS('Source traité'!AI$4:AI$1116,'Source traité'!$A$4:$A$1116,$D1112,'Source traité'!$V$4:$V$1116,$V1112)/SUMIFS('[6]Comp2016-2017 (3)'!$G$5:$G$289,'[6]Comp2016-2017 (3)'!$A$5:$A$289,$D1112,'[6]Comp2016-2017 (3)'!$R$5:$R$289,$V1112)*$AB1112))</f>
        <v/>
      </c>
      <c r="AJ1112" s="183">
        <f>IF($W1112=AJ$3,$AB1112,IF(NOT($W1112=0),"",SUMIFS('Source traité'!AJ$4:AJ$1116,'Source traité'!$A$4:$A$1116,$D1112,'Source traité'!$V$4:$V$1116,$V1112)/SUMIFS('[6]Comp2016-2017 (3)'!$G$5:$G$289,'[6]Comp2016-2017 (3)'!$A$5:$A$289,$D1112,'[6]Comp2016-2017 (3)'!$R$5:$R$289,$V1112)*$AB1112))</f>
        <v/>
      </c>
      <c r="AK1112" s="183">
        <f>SUM(AC1112:AJ1112)-AB1112</f>
        <v/>
      </c>
      <c r="AL1112" s="179">
        <f>IF(A1112=D1112,"remplir à la main","")</f>
        <v/>
      </c>
      <c r="AM1112" s="179">
        <f>VLOOKUP(A1112,'[6]Table corresp.'!$M$4:$U$63,8,FALSE)</f>
        <v/>
      </c>
      <c r="AN1112" s="179">
        <f>VLOOKUP(D1112,'[6]Table corresp.'!$M$4:$U$63,9,FALSE)</f>
        <v/>
      </c>
    </row>
    <row r="1113" hidden="1">
      <c r="A1113" s="179" t="inlineStr">
        <is>
          <t>Importation</t>
        </is>
      </c>
      <c r="B1113" s="179">
        <f>VLOOKUP(LEFT(A1113,3),'[6]Table corresp.'!$A$4:$D$63,3,FALSE)</f>
        <v/>
      </c>
      <c r="C1113" s="179">
        <f>VLOOKUP(A1113,'[6]Table corresp.'!$M$4:$P$63,4,FALSE)</f>
        <v/>
      </c>
      <c r="D1113" s="179" t="inlineStr">
        <is>
          <t>45 - Articles en papier ou en carton</t>
        </is>
      </c>
      <c r="E1113" s="179">
        <f>VLOOKUP(LEFT(D1113,3),'[6]Table corresp.'!$A$4:$D$63,4,FALSE)</f>
        <v/>
      </c>
      <c r="F1113" s="179">
        <f>LEFT(A1113,3)&amp;" - "&amp;LEFT(D1113,3)</f>
        <v/>
      </c>
      <c r="G1113" s="212" t="n">
        <v>0</v>
      </c>
      <c r="H1113" s="212" t="n">
        <v>3799545.540000003</v>
      </c>
      <c r="I1113" s="212" t="n">
        <v>3799545.540000003</v>
      </c>
      <c r="J1113" s="212" t="n">
        <v>0</v>
      </c>
      <c r="K1113" s="212" t="n">
        <v>0</v>
      </c>
      <c r="L1113" s="212" t="n">
        <v>0</v>
      </c>
      <c r="M1113" s="212" t="n">
        <v>0</v>
      </c>
      <c r="N1113" s="212" t="n">
        <v>1504.518617370749</v>
      </c>
      <c r="O1113" s="212" t="n">
        <v>1504.518617370749</v>
      </c>
      <c r="P1113" s="212" t="n">
        <v>0</v>
      </c>
      <c r="Q1113" s="212" t="n">
        <v>0</v>
      </c>
      <c r="R1113" s="212" t="n">
        <v>0</v>
      </c>
      <c r="S1113" s="213">
        <f>IF(VLOOKUP(F1113,$F$4:$S$374,14,FALSE)=0,"",VLOOKUP(F1113,$F$4:$S$374,14,FALSE))</f>
        <v/>
      </c>
      <c r="T1113" s="213">
        <f>VLOOKUP(A1113,'[6]Groupe de branches'!$Z$27:$AM$86,14,FALSE)</f>
        <v/>
      </c>
      <c r="U1113" s="213">
        <f>VLOOKUP(D1113,'[6]Groupe de branches'!$Z$27:$AM$86,14,FALSE)</f>
        <v/>
      </c>
      <c r="V1113" s="213" t="n">
        <v>2018</v>
      </c>
      <c r="W1113" s="179">
        <f>VLOOKUP(D1113,'[6]Table corresp.'!$M$4:$S$63,7,FALSE)</f>
        <v/>
      </c>
      <c r="X1113" s="197">
        <f>IFERROR(G1113/SUMIFS('[6]Comp2016-2017 (3)'!$I$5:$I$289,'[6]Comp2016-2017 (3)'!$A$5:$A$289,A1113,'[6]Comp2016-2017 (3)'!$R$5:$R$289,V1113),0)</f>
        <v/>
      </c>
      <c r="Y1113" s="182">
        <f>IFERROR(IF(RIGHT(F1113,3)="Exp",VLOOKUP(F1113,#REF!,2,FALSE),VLOOKUP(F1113,#REF!,9,FALSE)),0)</f>
        <v/>
      </c>
      <c r="Z1113" s="197">
        <f>IFERROR(Y1113/SUMIFS($Y$4:$Y$1858,$V$4:$V$1858,V1113,$A$4:$A$1858,A1113),0)</f>
        <v/>
      </c>
      <c r="AA1113" s="181">
        <f>X1113*Z1113</f>
        <v/>
      </c>
      <c r="AB1113" s="183">
        <f>IFERROR(SUMIFS('[6]Comp2016-2017 (3)'!$G$5:$G$289,'[6]Comp2016-2017 (3)'!$A$5:$A$289,A1113,'[6]Comp2016-2017 (3)'!$R$5:$R$289,V1113)*AA1113/SUMIFS($AA$4:$AA$1116,$A$4:$A$1116,A1113,$V$4:$V$1116,V1113),0)</f>
        <v/>
      </c>
      <c r="AC1113" s="183">
        <f>IF($W1113=AC$3,$AB1113,IF(NOT($W1113=0),"",SUMIFS('Source traité'!AC$4:AC$1116,'Source traité'!$A$4:$A$1116,$D1113,'Source traité'!$V$4:$V$1116,$V1113)/SUMIFS('[6]Comp2016-2017 (3)'!$G$5:$G$289,'[6]Comp2016-2017 (3)'!$A$5:$A$289,$D1113,'[6]Comp2016-2017 (3)'!$R$5:$R$289,$V1113)*$AB1113))</f>
        <v/>
      </c>
      <c r="AD1113" s="183">
        <f>IF($W1113=AD$3,$AB1113,IF(NOT($W1113=0),"",SUMIFS('Source traité'!AD$4:AD$1116,'Source traité'!$A$4:$A$1116,$D1113,'Source traité'!$V$4:$V$1116,$V1113)/SUMIFS('[6]Comp2016-2017 (3)'!$G$5:$G$289,'[6]Comp2016-2017 (3)'!$A$5:$A$289,$D1113,'[6]Comp2016-2017 (3)'!$R$5:$R$289,$V1113)*$AB1113))</f>
        <v/>
      </c>
      <c r="AE1113" s="183">
        <f>IF($W1113=AE$3,$AB1113,IF(NOT($W1113=0),"",SUMIFS('Source traité'!AE$4:AE$1116,'Source traité'!$A$4:$A$1116,$D1113,'Source traité'!$V$4:$V$1116,$V1113)/SUMIFS('[6]Comp2016-2017 (3)'!$G$5:$G$289,'[6]Comp2016-2017 (3)'!$A$5:$A$289,$D1113,'[6]Comp2016-2017 (3)'!$R$5:$R$289,$V1113)*$AB1113))</f>
        <v/>
      </c>
      <c r="AF1113" s="183">
        <f>IF($W1113=AF$3,$AB1113,IF(NOT($W1113=0),"",SUMIFS('Source traité'!AF$4:AF$1116,'Source traité'!$A$4:$A$1116,$D1113,'Source traité'!$V$4:$V$1116,$V1113)/SUMIFS('[6]Comp2016-2017 (3)'!$G$5:$G$289,'[6]Comp2016-2017 (3)'!$A$5:$A$289,$D1113,'[6]Comp2016-2017 (3)'!$R$5:$R$289,$V1113)*$AB1113))</f>
        <v/>
      </c>
      <c r="AG1113" s="183">
        <f>IF($W1113=AG$3,$AB1113,IF(NOT($W1113=0),"",SUMIFS('Source traité'!AG$4:AG$1116,'Source traité'!$A$4:$A$1116,$D1113,'Source traité'!$V$4:$V$1116,$V1113)/SUMIFS('[6]Comp2016-2017 (3)'!$G$5:$G$289,'[6]Comp2016-2017 (3)'!$A$5:$A$289,$D1113,'[6]Comp2016-2017 (3)'!$R$5:$R$289,$V1113)*$AB1113))</f>
        <v/>
      </c>
      <c r="AH1113" s="183">
        <f>IF($W1113=AH$3,$AB1113,IF(NOT($W1113=0),"",SUMIFS('Source traité'!AH$4:AH$1116,'Source traité'!$A$4:$A$1116,$D1113,'Source traité'!$V$4:$V$1116,$V1113)/SUMIFS('[6]Comp2016-2017 (3)'!$G$5:$G$289,'[6]Comp2016-2017 (3)'!$A$5:$A$289,$D1113,'[6]Comp2016-2017 (3)'!$R$5:$R$289,$V1113)*$AB1113))</f>
        <v/>
      </c>
      <c r="AI1113" s="183">
        <f>IF($W1113=AI$3,$AB1113,IF(NOT($W1113=0),"",SUMIFS('Source traité'!AI$4:AI$1116,'Source traité'!$A$4:$A$1116,$D1113,'Source traité'!$V$4:$V$1116,$V1113)/SUMIFS('[6]Comp2016-2017 (3)'!$G$5:$G$289,'[6]Comp2016-2017 (3)'!$A$5:$A$289,$D1113,'[6]Comp2016-2017 (3)'!$R$5:$R$289,$V1113)*$AB1113))</f>
        <v/>
      </c>
      <c r="AJ1113" s="183">
        <f>IF($W1113=AJ$3,$AB1113,IF(NOT($W1113=0),"",SUMIFS('Source traité'!AJ$4:AJ$1116,'Source traité'!$A$4:$A$1116,$D1113,'Source traité'!$V$4:$V$1116,$V1113)/SUMIFS('[6]Comp2016-2017 (3)'!$G$5:$G$289,'[6]Comp2016-2017 (3)'!$A$5:$A$289,$D1113,'[6]Comp2016-2017 (3)'!$R$5:$R$289,$V1113)*$AB1113))</f>
        <v/>
      </c>
      <c r="AK1113" s="183">
        <f>SUM(AC1113:AJ1113)-AB1113</f>
        <v/>
      </c>
      <c r="AL1113" s="179">
        <f>IF(A1113=D1113,"remplir à la main","")</f>
        <v/>
      </c>
      <c r="AM1113" s="179">
        <f>VLOOKUP(A1113,'[6]Table corresp.'!$M$4:$U$63,8,FALSE)</f>
        <v/>
      </c>
      <c r="AN1113" s="179">
        <f>VLOOKUP(D1113,'[6]Table corresp.'!$M$4:$U$63,9,FALSE)</f>
        <v/>
      </c>
    </row>
    <row r="1114" hidden="1">
      <c r="A1114" s="179" t="inlineStr">
        <is>
          <t>Importation</t>
        </is>
      </c>
      <c r="B1114" s="179">
        <f>VLOOKUP(LEFT(A1114,3),'[6]Table corresp.'!$A$4:$D$63,3,FALSE)</f>
        <v/>
      </c>
      <c r="C1114" s="179">
        <f>VLOOKUP(A1114,'[6]Table corresp.'!$M$4:$P$63,4,FALSE)</f>
        <v/>
      </c>
      <c r="D1114" s="179" t="inlineStr">
        <is>
          <t>46 - Produits de la chimie du bois</t>
        </is>
      </c>
      <c r="E1114" s="179">
        <f>VLOOKUP(LEFT(D1114,3),'[6]Table corresp.'!$A$4:$D$63,4,FALSE)</f>
        <v/>
      </c>
      <c r="F1114" s="179">
        <f>LEFT(A1114,3)&amp;" - "&amp;LEFT(D1114,3)</f>
        <v/>
      </c>
      <c r="G1114" s="212" t="n">
        <v>0</v>
      </c>
      <c r="H1114" s="212" t="n">
        <v>27833.04498269896</v>
      </c>
      <c r="I1114" s="212" t="n">
        <v>27833.04498269896</v>
      </c>
      <c r="J1114" s="212" t="n">
        <v>0</v>
      </c>
      <c r="K1114" s="212" t="n">
        <v>0</v>
      </c>
      <c r="L1114" s="212" t="n">
        <v>0</v>
      </c>
      <c r="M1114" s="212" t="n">
        <v>0</v>
      </c>
      <c r="N1114" s="212" t="n">
        <v>77.97868231749621</v>
      </c>
      <c r="O1114" s="212" t="n">
        <v>77.97868231749621</v>
      </c>
      <c r="P1114" s="212" t="n">
        <v>0</v>
      </c>
      <c r="Q1114" s="212" t="n">
        <v>0</v>
      </c>
      <c r="R1114" s="212" t="n">
        <v>0</v>
      </c>
      <c r="S1114" s="213">
        <f>IF(VLOOKUP(F1114,$F$4:$S$374,14,FALSE)=0,"",VLOOKUP(F1114,$F$4:$S$374,14,FALSE))</f>
        <v/>
      </c>
      <c r="T1114" s="213">
        <f>VLOOKUP(A1114,'[6]Groupe de branches'!$Z$27:$AM$86,14,FALSE)</f>
        <v/>
      </c>
      <c r="U1114" s="213">
        <f>VLOOKUP(D1114,'[6]Groupe de branches'!$Z$27:$AM$86,14,FALSE)</f>
        <v/>
      </c>
      <c r="V1114" s="213" t="n">
        <v>2018</v>
      </c>
      <c r="W1114" s="179">
        <f>VLOOKUP(D1114,'[6]Table corresp.'!$M$4:$S$63,7,FALSE)</f>
        <v/>
      </c>
      <c r="X1114" s="197">
        <f>IFERROR(G1114/SUMIFS('[6]Comp2016-2017 (3)'!$I$5:$I$289,'[6]Comp2016-2017 (3)'!$A$5:$A$289,A1114,'[6]Comp2016-2017 (3)'!$R$5:$R$289,V1114),0)</f>
        <v/>
      </c>
      <c r="Y1114" s="182">
        <f>IFERROR(IF(RIGHT(F1114,3)="Exp",VLOOKUP(F1114,#REF!,2,FALSE),VLOOKUP(F1114,#REF!,9,FALSE)),0)</f>
        <v/>
      </c>
      <c r="Z1114" s="197">
        <f>IFERROR(Y1114/SUMIFS($Y$4:$Y$1858,$V$4:$V$1858,V1114,$A$4:$A$1858,A1114),0)</f>
        <v/>
      </c>
      <c r="AA1114" s="181">
        <f>X1114*Z1114</f>
        <v/>
      </c>
      <c r="AB1114" s="183">
        <f>IFERROR(SUMIFS('[6]Comp2016-2017 (3)'!$G$5:$G$289,'[6]Comp2016-2017 (3)'!$A$5:$A$289,A1114,'[6]Comp2016-2017 (3)'!$R$5:$R$289,V1114)*AA1114/SUMIFS($AA$4:$AA$1116,$A$4:$A$1116,A1114,$V$4:$V$1116,V1114),0)</f>
        <v/>
      </c>
      <c r="AC1114" s="183">
        <f>IF($W1114=AC$3,$AB1114,IF(NOT($W1114=0),"",SUMIFS('Source traité'!AC$4:AC$1116,'Source traité'!$A$4:$A$1116,$D1114,'Source traité'!$V$4:$V$1116,$V1114)/SUMIFS('[6]Comp2016-2017 (3)'!$G$5:$G$289,'[6]Comp2016-2017 (3)'!$A$5:$A$289,$D1114,'[6]Comp2016-2017 (3)'!$R$5:$R$289,$V1114)*$AB1114))</f>
        <v/>
      </c>
      <c r="AD1114" s="183">
        <f>IF($W1114=AD$3,$AB1114,IF(NOT($W1114=0),"",SUMIFS('Source traité'!AD$4:AD$1116,'Source traité'!$A$4:$A$1116,$D1114,'Source traité'!$V$4:$V$1116,$V1114)/SUMIFS('[6]Comp2016-2017 (3)'!$G$5:$G$289,'[6]Comp2016-2017 (3)'!$A$5:$A$289,$D1114,'[6]Comp2016-2017 (3)'!$R$5:$R$289,$V1114)*$AB1114))</f>
        <v/>
      </c>
      <c r="AE1114" s="183">
        <f>IF($W1114=AE$3,$AB1114,IF(NOT($W1114=0),"",SUMIFS('Source traité'!AE$4:AE$1116,'Source traité'!$A$4:$A$1116,$D1114,'Source traité'!$V$4:$V$1116,$V1114)/SUMIFS('[6]Comp2016-2017 (3)'!$G$5:$G$289,'[6]Comp2016-2017 (3)'!$A$5:$A$289,$D1114,'[6]Comp2016-2017 (3)'!$R$5:$R$289,$V1114)*$AB1114))</f>
        <v/>
      </c>
      <c r="AF1114" s="183">
        <f>IF($W1114=AF$3,$AB1114,IF(NOT($W1114=0),"",SUMIFS('Source traité'!AF$4:AF$1116,'Source traité'!$A$4:$A$1116,$D1114,'Source traité'!$V$4:$V$1116,$V1114)/SUMIFS('[6]Comp2016-2017 (3)'!$G$5:$G$289,'[6]Comp2016-2017 (3)'!$A$5:$A$289,$D1114,'[6]Comp2016-2017 (3)'!$R$5:$R$289,$V1114)*$AB1114))</f>
        <v/>
      </c>
      <c r="AG1114" s="183">
        <f>IF($W1114=AG$3,$AB1114,IF(NOT($W1114=0),"",SUMIFS('Source traité'!AG$4:AG$1116,'Source traité'!$A$4:$A$1116,$D1114,'Source traité'!$V$4:$V$1116,$V1114)/SUMIFS('[6]Comp2016-2017 (3)'!$G$5:$G$289,'[6]Comp2016-2017 (3)'!$A$5:$A$289,$D1114,'[6]Comp2016-2017 (3)'!$R$5:$R$289,$V1114)*$AB1114))</f>
        <v/>
      </c>
      <c r="AH1114" s="183">
        <f>IF($W1114=AH$3,$AB1114,IF(NOT($W1114=0),"",SUMIFS('Source traité'!AH$4:AH$1116,'Source traité'!$A$4:$A$1116,$D1114,'Source traité'!$V$4:$V$1116,$V1114)/SUMIFS('[6]Comp2016-2017 (3)'!$G$5:$G$289,'[6]Comp2016-2017 (3)'!$A$5:$A$289,$D1114,'[6]Comp2016-2017 (3)'!$R$5:$R$289,$V1114)*$AB1114))</f>
        <v/>
      </c>
      <c r="AI1114" s="183">
        <f>IF($W1114=AI$3,$AB1114,IF(NOT($W1114=0),"",SUMIFS('Source traité'!AI$4:AI$1116,'Source traité'!$A$4:$A$1116,$D1114,'Source traité'!$V$4:$V$1116,$V1114)/SUMIFS('[6]Comp2016-2017 (3)'!$G$5:$G$289,'[6]Comp2016-2017 (3)'!$A$5:$A$289,$D1114,'[6]Comp2016-2017 (3)'!$R$5:$R$289,$V1114)*$AB1114))</f>
        <v/>
      </c>
      <c r="AJ1114" s="183">
        <f>IF($W1114=AJ$3,$AB1114,IF(NOT($W1114=0),"",SUMIFS('Source traité'!AJ$4:AJ$1116,'Source traité'!$A$4:$A$1116,$D1114,'Source traité'!$V$4:$V$1116,$V1114)/SUMIFS('[6]Comp2016-2017 (3)'!$G$5:$G$289,'[6]Comp2016-2017 (3)'!$A$5:$A$289,$D1114,'[6]Comp2016-2017 (3)'!$R$5:$R$289,$V1114)*$AB1114))</f>
        <v/>
      </c>
      <c r="AK1114" s="183">
        <f>SUM(AC1114:AJ1114)-AB1114</f>
        <v/>
      </c>
      <c r="AL1114" s="179">
        <f>IF(A1114=D1114,"remplir à la main","")</f>
        <v/>
      </c>
      <c r="AM1114" s="179">
        <f>VLOOKUP(A1114,'[6]Table corresp.'!$M$4:$U$63,8,FALSE)</f>
        <v/>
      </c>
      <c r="AN1114" s="179">
        <f>VLOOKUP(D1114,'[6]Table corresp.'!$M$4:$U$63,9,FALSE)</f>
        <v/>
      </c>
    </row>
    <row r="1115" hidden="1">
      <c r="A1115" s="179" t="inlineStr">
        <is>
          <t>Importation</t>
        </is>
      </c>
      <c r="B1115" s="179">
        <f>VLOOKUP(LEFT(A1115,3),'[6]Table corresp.'!$A$4:$D$63,3,FALSE)</f>
        <v/>
      </c>
      <c r="C1115" s="179">
        <f>VLOOKUP(A1115,'[6]Table corresp.'!$M$4:$P$63,4,FALSE)</f>
        <v/>
      </c>
      <c r="D1115" s="179" t="inlineStr">
        <is>
          <t>47 - Meubles à base de bois</t>
        </is>
      </c>
      <c r="E1115" s="179">
        <f>VLOOKUP(LEFT(D1115,3),'[6]Table corresp.'!$A$4:$D$63,4,FALSE)</f>
        <v/>
      </c>
      <c r="F1115" s="179">
        <f>LEFT(A1115,3)&amp;" - "&amp;LEFT(D1115,3)</f>
        <v/>
      </c>
      <c r="G1115" s="212" t="n">
        <v>0</v>
      </c>
      <c r="H1115" s="212" t="n">
        <v>3530516.714000004</v>
      </c>
      <c r="I1115" s="212" t="n">
        <v>3530516.714000004</v>
      </c>
      <c r="J1115" s="212" t="n">
        <v>0</v>
      </c>
      <c r="K1115" s="212" t="n">
        <v>766.4011064431279</v>
      </c>
      <c r="L1115" s="212" t="n">
        <v>766.4011064431279</v>
      </c>
      <c r="M1115" s="212" t="n">
        <v>0</v>
      </c>
      <c r="N1115" s="212" t="n">
        <v>1468.453376675536</v>
      </c>
      <c r="O1115" s="212" t="n">
        <v>1468.453376675536</v>
      </c>
      <c r="P1115" s="212" t="n">
        <v>0</v>
      </c>
      <c r="Q1115" s="212" t="n">
        <v>411.7402866854994</v>
      </c>
      <c r="R1115" s="212" t="n">
        <v>411.7402866854994</v>
      </c>
      <c r="S1115" s="213">
        <f>IF(VLOOKUP(F1115,$F$4:$S$374,14,FALSE)=0,"",VLOOKUP(F1115,$F$4:$S$374,14,FALSE))</f>
        <v/>
      </c>
      <c r="T1115" s="213">
        <f>VLOOKUP(A1115,'[6]Groupe de branches'!$Z$27:$AM$86,14,FALSE)</f>
        <v/>
      </c>
      <c r="U1115" s="213">
        <f>VLOOKUP(D1115,'[6]Groupe de branches'!$Z$27:$AM$86,14,FALSE)</f>
        <v/>
      </c>
      <c r="V1115" s="213" t="n">
        <v>2018</v>
      </c>
      <c r="W1115" s="179">
        <f>VLOOKUP(D1115,'[6]Table corresp.'!$M$4:$S$63,7,FALSE)</f>
        <v/>
      </c>
      <c r="X1115" s="197">
        <f>IFERROR(G1115/SUMIFS('[6]Comp2016-2017 (3)'!$I$5:$I$289,'[6]Comp2016-2017 (3)'!$A$5:$A$289,A1115,'[6]Comp2016-2017 (3)'!$R$5:$R$289,V1115),0)</f>
        <v/>
      </c>
      <c r="Y1115" s="182">
        <f>IFERROR(IF(RIGHT(F1115,3)="Exp",VLOOKUP(F1115,#REF!,2,FALSE),VLOOKUP(F1115,#REF!,9,FALSE)),0)</f>
        <v/>
      </c>
      <c r="Z1115" s="197">
        <f>IFERROR(Y1115/SUMIFS($Y$4:$Y$1858,$V$4:$V$1858,V1115,$A$4:$A$1858,A1115),0)</f>
        <v/>
      </c>
      <c r="AA1115" s="181">
        <f>X1115*Z1115</f>
        <v/>
      </c>
      <c r="AB1115" s="183">
        <f>IFERROR(SUMIFS('[6]Comp2016-2017 (3)'!$G$5:$G$289,'[6]Comp2016-2017 (3)'!$A$5:$A$289,A1115,'[6]Comp2016-2017 (3)'!$R$5:$R$289,V1115)*AA1115/SUMIFS($AA$4:$AA$1116,$A$4:$A$1116,A1115,$V$4:$V$1116,V1115),0)</f>
        <v/>
      </c>
      <c r="AC1115" s="183">
        <f>IF($W1115=AC$3,$AB1115,IF(NOT($W1115=0),"",SUMIFS('Source traité'!AC$4:AC$1116,'Source traité'!$A$4:$A$1116,$D1115,'Source traité'!$V$4:$V$1116,$V1115)/SUMIFS('[6]Comp2016-2017 (3)'!$G$5:$G$289,'[6]Comp2016-2017 (3)'!$A$5:$A$289,$D1115,'[6]Comp2016-2017 (3)'!$R$5:$R$289,$V1115)*$AB1115))</f>
        <v/>
      </c>
      <c r="AD1115" s="183">
        <f>IF($W1115=AD$3,$AB1115,IF(NOT($W1115=0),"",SUMIFS('Source traité'!AD$4:AD$1116,'Source traité'!$A$4:$A$1116,$D1115,'Source traité'!$V$4:$V$1116,$V1115)/SUMIFS('[6]Comp2016-2017 (3)'!$G$5:$G$289,'[6]Comp2016-2017 (3)'!$A$5:$A$289,$D1115,'[6]Comp2016-2017 (3)'!$R$5:$R$289,$V1115)*$AB1115))</f>
        <v/>
      </c>
      <c r="AE1115" s="183">
        <f>IF($W1115=AE$3,$AB1115,IF(NOT($W1115=0),"",SUMIFS('Source traité'!AE$4:AE$1116,'Source traité'!$A$4:$A$1116,$D1115,'Source traité'!$V$4:$V$1116,$V1115)/SUMIFS('[6]Comp2016-2017 (3)'!$G$5:$G$289,'[6]Comp2016-2017 (3)'!$A$5:$A$289,$D1115,'[6]Comp2016-2017 (3)'!$R$5:$R$289,$V1115)*$AB1115))</f>
        <v/>
      </c>
      <c r="AF1115" s="183">
        <f>IF($W1115=AF$3,$AB1115,IF(NOT($W1115=0),"",SUMIFS('Source traité'!AF$4:AF$1116,'Source traité'!$A$4:$A$1116,$D1115,'Source traité'!$V$4:$V$1116,$V1115)/SUMIFS('[6]Comp2016-2017 (3)'!$G$5:$G$289,'[6]Comp2016-2017 (3)'!$A$5:$A$289,$D1115,'[6]Comp2016-2017 (3)'!$R$5:$R$289,$V1115)*$AB1115))</f>
        <v/>
      </c>
      <c r="AG1115" s="183">
        <f>IF($W1115=AG$3,$AB1115,IF(NOT($W1115=0),"",SUMIFS('Source traité'!AG$4:AG$1116,'Source traité'!$A$4:$A$1116,$D1115,'Source traité'!$V$4:$V$1116,$V1115)/SUMIFS('[6]Comp2016-2017 (3)'!$G$5:$G$289,'[6]Comp2016-2017 (3)'!$A$5:$A$289,$D1115,'[6]Comp2016-2017 (3)'!$R$5:$R$289,$V1115)*$AB1115))</f>
        <v/>
      </c>
      <c r="AH1115" s="183">
        <f>IF($W1115=AH$3,$AB1115,IF(NOT($W1115=0),"",SUMIFS('Source traité'!AH$4:AH$1116,'Source traité'!$A$4:$A$1116,$D1115,'Source traité'!$V$4:$V$1116,$V1115)/SUMIFS('[6]Comp2016-2017 (3)'!$G$5:$G$289,'[6]Comp2016-2017 (3)'!$A$5:$A$289,$D1115,'[6]Comp2016-2017 (3)'!$R$5:$R$289,$V1115)*$AB1115))</f>
        <v/>
      </c>
      <c r="AI1115" s="183">
        <f>IF($W1115=AI$3,$AB1115,IF(NOT($W1115=0),"",SUMIFS('Source traité'!AI$4:AI$1116,'Source traité'!$A$4:$A$1116,$D1115,'Source traité'!$V$4:$V$1116,$V1115)/SUMIFS('[6]Comp2016-2017 (3)'!$G$5:$G$289,'[6]Comp2016-2017 (3)'!$A$5:$A$289,$D1115,'[6]Comp2016-2017 (3)'!$R$5:$R$289,$V1115)*$AB1115))</f>
        <v/>
      </c>
      <c r="AJ1115" s="183">
        <f>IF($W1115=AJ$3,$AB1115,IF(NOT($W1115=0),"",SUMIFS('Source traité'!AJ$4:AJ$1116,'Source traité'!$A$4:$A$1116,$D1115,'Source traité'!$V$4:$V$1116,$V1115)/SUMIFS('[6]Comp2016-2017 (3)'!$G$5:$G$289,'[6]Comp2016-2017 (3)'!$A$5:$A$289,$D1115,'[6]Comp2016-2017 (3)'!$R$5:$R$289,$V1115)*$AB1115))</f>
        <v/>
      </c>
      <c r="AK1115" s="183">
        <f>SUM(AC1115:AJ1115)-AB1115</f>
        <v/>
      </c>
      <c r="AL1115" s="179">
        <f>IF(A1115=D1115,"remplir à la main","")</f>
        <v/>
      </c>
      <c r="AM1115" s="179">
        <f>VLOOKUP(A1115,'[6]Table corresp.'!$M$4:$U$63,8,FALSE)</f>
        <v/>
      </c>
      <c r="AN1115" s="179">
        <f>VLOOKUP(D1115,'[6]Table corresp.'!$M$4:$U$63,9,FALSE)</f>
        <v/>
      </c>
    </row>
    <row r="1116" hidden="1">
      <c r="A1116" s="179" t="inlineStr">
        <is>
          <t>Importation</t>
        </is>
      </c>
      <c r="B1116" s="179">
        <f>VLOOKUP(LEFT(A1116,3),'[6]Table corresp.'!$A$4:$D$63,3,FALSE)</f>
        <v/>
      </c>
      <c r="C1116" s="179">
        <f>VLOOKUP(A1116,'[6]Table corresp.'!$M$4:$P$63,4,FALSE)</f>
        <v/>
      </c>
      <c r="D1116" s="179" t="inlineStr">
        <is>
          <t>48 - Autres produits manufacturiés (instruments de musique, jeux et jouets…)</t>
        </is>
      </c>
      <c r="E1116" s="179">
        <f>VLOOKUP(LEFT(D1116,3),'[6]Table corresp.'!$A$4:$D$63,4,FALSE)</f>
        <v/>
      </c>
      <c r="F1116" s="179">
        <f>LEFT(A1116,3)&amp;" - "&amp;LEFT(D1116,3)</f>
        <v/>
      </c>
      <c r="G1116" s="212" t="n">
        <v>0</v>
      </c>
      <c r="H1116" s="212" t="n">
        <v>427335.1349999994</v>
      </c>
      <c r="I1116" s="212" t="n">
        <v>427335.1349999994</v>
      </c>
      <c r="J1116" s="212" t="n">
        <v>0</v>
      </c>
      <c r="K1116" s="212" t="n">
        <v>508.6176989196265</v>
      </c>
      <c r="L1116" s="212" t="n">
        <v>508.6176989196265</v>
      </c>
      <c r="M1116" s="212" t="n">
        <v>0</v>
      </c>
      <c r="N1116" s="212" t="n">
        <v>0</v>
      </c>
      <c r="O1116" s="212" t="n">
        <v>0</v>
      </c>
      <c r="P1116" s="212" t="n">
        <v>0</v>
      </c>
      <c r="Q1116" s="212" t="n">
        <v>0</v>
      </c>
      <c r="R1116" s="212" t="n">
        <v>0</v>
      </c>
      <c r="S1116" s="213">
        <f>IF(VLOOKUP(F1116,$F$4:$S$374,14,FALSE)=0,"",VLOOKUP(F1116,$F$4:$S$374,14,FALSE))</f>
        <v/>
      </c>
      <c r="T1116" s="213">
        <f>VLOOKUP(A1116,'[6]Groupe de branches'!$Z$27:$AM$86,14,FALSE)</f>
        <v/>
      </c>
      <c r="U1116" s="213">
        <f>VLOOKUP(D1116,'[6]Groupe de branches'!$Z$27:$AM$86,14,FALSE)</f>
        <v/>
      </c>
      <c r="V1116" s="213" t="n">
        <v>2018</v>
      </c>
      <c r="W1116" s="179">
        <f>VLOOKUP(D1116,'[6]Table corresp.'!$M$4:$S$63,7,FALSE)</f>
        <v/>
      </c>
      <c r="X1116" s="197">
        <f>IFERROR(G1116/SUMIFS('[6]Comp2016-2017 (3)'!$I$5:$I$289,'[6]Comp2016-2017 (3)'!$A$5:$A$289,A1116,'[6]Comp2016-2017 (3)'!$R$5:$R$289,V1116),0)</f>
        <v/>
      </c>
      <c r="Y1116" s="182">
        <f>IFERROR(IF(RIGHT(F1116,3)="Exp",VLOOKUP(F1116,#REF!,2,FALSE),VLOOKUP(F1116,#REF!,9,FALSE)),0)</f>
        <v/>
      </c>
      <c r="Z1116" s="197">
        <f>IFERROR(Y1116/SUMIFS($Y$4:$Y$1858,$V$4:$V$1858,V1116,$A$4:$A$1858,A1116),0)</f>
        <v/>
      </c>
      <c r="AA1116" s="181">
        <f>X1116*Z1116</f>
        <v/>
      </c>
      <c r="AB1116" s="183">
        <f>IFERROR(SUMIFS('[6]Comp2016-2017 (3)'!$G$5:$G$289,'[6]Comp2016-2017 (3)'!$A$5:$A$289,A1116,'[6]Comp2016-2017 (3)'!$R$5:$R$289,V1116)*AA1116/SUMIFS($AA$4:$AA$1116,$A$4:$A$1116,A1116,$V$4:$V$1116,V1116),0)</f>
        <v/>
      </c>
      <c r="AC1116" s="183">
        <f>IF($W1116=AC$3,$AB1116,IF(NOT($W1116=0),"",SUMIFS('Source traité'!AC$4:AC$1116,'Source traité'!$A$4:$A$1116,$D1116,'Source traité'!$V$4:$V$1116,$V1116)/SUMIFS('[6]Comp2016-2017 (3)'!$G$5:$G$289,'[6]Comp2016-2017 (3)'!$A$5:$A$289,$D1116,'[6]Comp2016-2017 (3)'!$R$5:$R$289,$V1116)*$AB1116))</f>
        <v/>
      </c>
      <c r="AD1116" s="183">
        <f>IF($W1116=AD$3,$AB1116,IF(NOT($W1116=0),"",SUMIFS('Source traité'!AD$4:AD$1116,'Source traité'!$A$4:$A$1116,$D1116,'Source traité'!$V$4:$V$1116,$V1116)/SUMIFS('[6]Comp2016-2017 (3)'!$G$5:$G$289,'[6]Comp2016-2017 (3)'!$A$5:$A$289,$D1116,'[6]Comp2016-2017 (3)'!$R$5:$R$289,$V1116)*$AB1116))</f>
        <v/>
      </c>
      <c r="AE1116" s="183">
        <f>IF($W1116=AE$3,$AB1116,IF(NOT($W1116=0),"",SUMIFS('Source traité'!AE$4:AE$1116,'Source traité'!$A$4:$A$1116,$D1116,'Source traité'!$V$4:$V$1116,$V1116)/SUMIFS('[6]Comp2016-2017 (3)'!$G$5:$G$289,'[6]Comp2016-2017 (3)'!$A$5:$A$289,$D1116,'[6]Comp2016-2017 (3)'!$R$5:$R$289,$V1116)*$AB1116))</f>
        <v/>
      </c>
      <c r="AF1116" s="183">
        <f>IF($W1116=AF$3,$AB1116,IF(NOT($W1116=0),"",SUMIFS('Source traité'!AF$4:AF$1116,'Source traité'!$A$4:$A$1116,$D1116,'Source traité'!$V$4:$V$1116,$V1116)/SUMIFS('[6]Comp2016-2017 (3)'!$G$5:$G$289,'[6]Comp2016-2017 (3)'!$A$5:$A$289,$D1116,'[6]Comp2016-2017 (3)'!$R$5:$R$289,$V1116)*$AB1116))</f>
        <v/>
      </c>
      <c r="AG1116" s="183">
        <f>IF($W1116=AG$3,$AB1116,IF(NOT($W1116=0),"",SUMIFS('Source traité'!AG$4:AG$1116,'Source traité'!$A$4:$A$1116,$D1116,'Source traité'!$V$4:$V$1116,$V1116)/SUMIFS('[6]Comp2016-2017 (3)'!$G$5:$G$289,'[6]Comp2016-2017 (3)'!$A$5:$A$289,$D1116,'[6]Comp2016-2017 (3)'!$R$5:$R$289,$V1116)*$AB1116))</f>
        <v/>
      </c>
      <c r="AH1116" s="183">
        <f>IF($W1116=AH$3,$AB1116,IF(NOT($W1116=0),"",SUMIFS('Source traité'!AH$4:AH$1116,'Source traité'!$A$4:$A$1116,$D1116,'Source traité'!$V$4:$V$1116,$V1116)/SUMIFS('[6]Comp2016-2017 (3)'!$G$5:$G$289,'[6]Comp2016-2017 (3)'!$A$5:$A$289,$D1116,'[6]Comp2016-2017 (3)'!$R$5:$R$289,$V1116)*$AB1116))</f>
        <v/>
      </c>
      <c r="AI1116" s="183">
        <f>IF($W1116=AI$3,$AB1116,IF(NOT($W1116=0),"",SUMIFS('Source traité'!AI$4:AI$1116,'Source traité'!$A$4:$A$1116,$D1116,'Source traité'!$V$4:$V$1116,$V1116)/SUMIFS('[6]Comp2016-2017 (3)'!$G$5:$G$289,'[6]Comp2016-2017 (3)'!$A$5:$A$289,$D1116,'[6]Comp2016-2017 (3)'!$R$5:$R$289,$V1116)*$AB1116))</f>
        <v/>
      </c>
      <c r="AJ1116" s="183">
        <f>IF($W1116=AJ$3,$AB1116,IF(NOT($W1116=0),"",SUMIFS('Source traité'!AJ$4:AJ$1116,'Source traité'!$A$4:$A$1116,$D1116,'Source traité'!$V$4:$V$1116,$V1116)/SUMIFS('[6]Comp2016-2017 (3)'!$G$5:$G$289,'[6]Comp2016-2017 (3)'!$A$5:$A$289,$D1116,'[6]Comp2016-2017 (3)'!$R$5:$R$289,$V1116)*$AB1116))</f>
        <v/>
      </c>
      <c r="AK1116" s="183">
        <f>SUM(AC1116:AJ1116)-AB1116</f>
        <v/>
      </c>
      <c r="AL1116" s="179">
        <f>IF(A1116=D1116,"remplir à la main","")</f>
        <v/>
      </c>
      <c r="AM1116" s="179">
        <f>VLOOKUP(A1116,'[6]Table corresp.'!$M$4:$U$63,8,FALSE)</f>
        <v/>
      </c>
      <c r="AN1116" s="179">
        <f>VLOOKUP(D1116,'[6]Table corresp.'!$M$4:$U$63,9,FALSE)</f>
        <v/>
      </c>
    </row>
    <row r="1117" hidden="1" customFormat="1" s="216">
      <c r="A1117" s="216" t="inlineStr">
        <is>
          <t>01 - Plants de pépinière</t>
        </is>
      </c>
      <c r="B1117" s="216">
        <f>VLOOKUP(LEFT(A1117,3),'[6]Table corresp.'!$A$4:$D$63,3,FALSE)</f>
        <v/>
      </c>
      <c r="C1117" s="216">
        <f>VLOOKUP(A1117,'[6]Table corresp.'!$M$4:$P$63,4,FALSE)</f>
        <v/>
      </c>
      <c r="D1117" s="216" t="inlineStr">
        <is>
          <t>05 - Travaux d'exploitation de bois et de sylviculture</t>
        </is>
      </c>
      <c r="E1117" s="216">
        <f>VLOOKUP(LEFT(D1117,3),'[6]Table corresp.'!$A$4:$D$63,4,FALSE)</f>
        <v/>
      </c>
      <c r="F1117" s="216">
        <f>LEFT(A1117,3)&amp;" - "&amp;LEFT(D1117,3)</f>
        <v/>
      </c>
      <c r="G1117" s="217" t="n">
        <v>11427.75912259752</v>
      </c>
      <c r="H1117" s="217" t="n">
        <v>5272.823365748279</v>
      </c>
      <c r="I1117" s="217" t="n">
        <v>16700.5824883458</v>
      </c>
      <c r="J1117" s="218" t="n">
        <v>0</v>
      </c>
      <c r="K1117" s="218" t="n">
        <v>0</v>
      </c>
      <c r="L1117" s="218" t="n">
        <v>0</v>
      </c>
      <c r="M1117" s="218" t="n">
        <v>0</v>
      </c>
      <c r="N1117" s="218" t="n">
        <v>0</v>
      </c>
      <c r="O1117" s="218" t="n">
        <v>0</v>
      </c>
      <c r="P1117" s="218" t="n">
        <v>0</v>
      </c>
      <c r="Q1117" s="218" t="n">
        <v>0</v>
      </c>
      <c r="R1117" s="218" t="n">
        <v>0</v>
      </c>
      <c r="S1117" s="217" t="n"/>
      <c r="T1117" s="216">
        <f>VLOOKUP(A1117,'[6]Groupe de branches'!$Z$27:$AM$86,14,FALSE)</f>
        <v/>
      </c>
      <c r="U1117" s="216">
        <f>VLOOKUP(D1117,'[6]Groupe de branches'!$Z$27:$AM$86,14,FALSE)</f>
        <v/>
      </c>
      <c r="V1117" s="216" t="n">
        <v>2019</v>
      </c>
      <c r="W1117" s="216">
        <f>VLOOKUP(D1117,'[6]Table corresp.'!$M$4:$S$63,7,FALSE)</f>
        <v/>
      </c>
      <c r="X1117" s="219">
        <f>IFERROR(G1117/SUMIFS('[6]Comp2016-2017 (3)'!$I$5:$I$289,'[6]Comp2016-2017 (3)'!$A$5:$A$289,A1117,'[6]Comp2016-2017 (3)'!$R$5:$R$289,V1117),0)</f>
        <v/>
      </c>
      <c r="Y1117" s="220">
        <f>IFERROR(IF(RIGHT(F1117,3)="Exp",VLOOKUP(F1117,#REF!,2,FALSE),VLOOKUP(F1117,#REF!,9,FALSE)),1)</f>
        <v/>
      </c>
      <c r="Z1117" s="221">
        <f>Y1117/SUMIFS($Y$4:$Y$1858,$V$4:$V$1858,V1117,$A$4:$A$1858,A1117)</f>
        <v/>
      </c>
      <c r="AA1117" s="221">
        <f>X1117*Z1117</f>
        <v/>
      </c>
      <c r="AB1117" s="222">
        <f>IFERROR(SUMIFS('[6]Comp2016-2017 (3)'!$G$5:$G$289,'[6]Comp2016-2017 (3)'!$A$5:$A$289,A1117,'[6]Comp2016-2017 (3)'!$R$5:$R$289,V1117)*AA1117/SUMIFS($AA$4:$AA$1858,$A$4:$A$1858,A1117,$V$4:$V$1858,V1117),0)</f>
        <v/>
      </c>
      <c r="AC1117" s="222">
        <f>IF($W1117=AC$3,$AB1117,IF(NOT($W1117=0),"",SUMIFS('Source traité'!AC$4:AC$1858,'Source traité'!$A$4:$A$1858,$D1117,'Source traité'!$V$4:$V$1858,$V1117)/SUMIFS('[6]Comp2016-2017 (3)'!$G$5:$G$289,'[6]Comp2016-2017 (3)'!$A$5:$A$289,$D1117,'[6]Comp2016-2017 (3)'!$R$5:$R$289,$V1117)*$AB1117))</f>
        <v/>
      </c>
      <c r="AD1117" s="222">
        <f>IF($W1117=AD$3,$AB1117,IF(NOT($W1117=0),"",SUMIFS('Source traité'!AD$4:AD$1858,'Source traité'!$A$4:$A$1858,$D1117,'Source traité'!$V$4:$V$1858,$V1117)/SUMIFS('[6]Comp2016-2017 (3)'!$G$5:$G$289,'[6]Comp2016-2017 (3)'!$A$5:$A$289,$D1117,'[6]Comp2016-2017 (3)'!$R$5:$R$289,$V1117)*$AB1117))</f>
        <v/>
      </c>
      <c r="AE1117" s="222">
        <f>IF($W1117=AE$3,$AB1117,IF(NOT($W1117=0),"",SUMIFS('Source traité'!AE$4:AE$1858,'Source traité'!$A$4:$A$1858,$D1117,'Source traité'!$V$4:$V$1858,$V1117)/SUMIFS('[6]Comp2016-2017 (3)'!$G$5:$G$289,'[6]Comp2016-2017 (3)'!$A$5:$A$289,$D1117,'[6]Comp2016-2017 (3)'!$R$5:$R$289,$V1117)*$AB1117))</f>
        <v/>
      </c>
      <c r="AF1117" s="222">
        <f>IF($W1117=AF$3,$AB1117,IF(NOT($W1117=0),"",SUMIFS('Source traité'!AF$4:AF$1858,'Source traité'!$A$4:$A$1858,$D1117,'Source traité'!$V$4:$V$1858,$V1117)/SUMIFS('[6]Comp2016-2017 (3)'!$G$5:$G$289,'[6]Comp2016-2017 (3)'!$A$5:$A$289,$D1117,'[6]Comp2016-2017 (3)'!$R$5:$R$289,$V1117)*$AB1117))</f>
        <v/>
      </c>
      <c r="AG1117" s="222">
        <f>IF($W1117=AG$3,$AB1117,IF(NOT($W1117=0),"",SUMIFS('Source traité'!AG$4:AG$1858,'Source traité'!$A$4:$A$1858,$D1117,'Source traité'!$V$4:$V$1858,$V1117)/SUMIFS('[6]Comp2016-2017 (3)'!$G$5:$G$289,'[6]Comp2016-2017 (3)'!$A$5:$A$289,$D1117,'[6]Comp2016-2017 (3)'!$R$5:$R$289,$V1117)*$AB1117))</f>
        <v/>
      </c>
      <c r="AH1117" s="222">
        <f>IF($W1117=AH$3,$AB1117,IF(NOT($W1117=0),"",SUMIFS('Source traité'!AH$4:AH$1858,'Source traité'!$A$4:$A$1858,$D1117,'Source traité'!$V$4:$V$1858,$V1117)/SUMIFS('[6]Comp2016-2017 (3)'!$G$5:$G$289,'[6]Comp2016-2017 (3)'!$A$5:$A$289,$D1117,'[6]Comp2016-2017 (3)'!$R$5:$R$289,$V1117)*$AB1117))</f>
        <v/>
      </c>
      <c r="AI1117" s="222">
        <f>IF($W1117=AI$3,$AB1117,IF(NOT($W1117=0),"",SUMIFS('Source traité'!AI$4:AI$1858,'Source traité'!$A$4:$A$1858,$D1117,'Source traité'!$V$4:$V$1858,$V1117)/SUMIFS('[6]Comp2016-2017 (3)'!$G$5:$G$289,'[6]Comp2016-2017 (3)'!$A$5:$A$289,$D1117,'[6]Comp2016-2017 (3)'!$R$5:$R$289,$V1117)*$AB1117))</f>
        <v/>
      </c>
      <c r="AJ1117" s="222">
        <f>IF($W1117=AJ$3,$AB1117,IF(NOT($W1117=0),"",SUMIFS('Source traité'!AJ$4:AJ$1858,'Source traité'!$A$4:$A$1858,$D1117,'Source traité'!$V$4:$V$1858,$V1117)/SUMIFS('[6]Comp2016-2017 (3)'!$G$5:$G$289,'[6]Comp2016-2017 (3)'!$A$5:$A$289,$D1117,'[6]Comp2016-2017 (3)'!$R$5:$R$289,$V1117)*$AB1117))</f>
        <v/>
      </c>
      <c r="AK1117" s="222">
        <f>SUM(AC1117:AJ1117)-AB1117</f>
        <v/>
      </c>
      <c r="AL1117" s="216">
        <f>IF(A1117=D1117,"remplir à la main","")</f>
        <v/>
      </c>
      <c r="AM1117" s="216">
        <f>VLOOKUP(A1117,'[6]Table corresp.'!$M$4:$U$63,8,FALSE)</f>
        <v/>
      </c>
      <c r="AN1117" s="216">
        <f>VLOOKUP(D1117,'[6]Table corresp.'!$M$4:$U$63,9,FALSE)</f>
        <v/>
      </c>
    </row>
    <row r="1118" hidden="1">
      <c r="A1118" s="179" t="inlineStr">
        <is>
          <t>01 - Plants de pépinière</t>
        </is>
      </c>
      <c r="B1118" s="179">
        <f>VLOOKUP(LEFT(A1118,3),'[6]Table corresp.'!$A$4:$D$63,3,FALSE)</f>
        <v/>
      </c>
      <c r="C1118" s="179">
        <f>VLOOKUP(A1118,'[6]Table corresp.'!$M$4:$P$63,4,FALSE)</f>
        <v/>
      </c>
      <c r="D1118" s="179" t="inlineStr">
        <is>
          <t>06 - Services des coopératives forestières</t>
        </is>
      </c>
      <c r="E1118" s="179">
        <f>VLOOKUP(LEFT(D1118,3),'[6]Table corresp.'!$A$4:$D$63,4,FALSE)</f>
        <v/>
      </c>
      <c r="F1118" s="179">
        <f>LEFT(A1118,3)&amp;" - "&amp;LEFT(D1118,3)</f>
        <v/>
      </c>
      <c r="G1118" s="217" t="n">
        <v>8102.764009701813</v>
      </c>
      <c r="H1118" s="217" t="n">
        <v>3744.977315763035</v>
      </c>
      <c r="I1118" s="217" t="n">
        <v>11847.74132546485</v>
      </c>
      <c r="J1118" s="218" t="n">
        <v>0</v>
      </c>
      <c r="K1118" s="218" t="n">
        <v>0</v>
      </c>
      <c r="L1118" s="218" t="n">
        <v>0</v>
      </c>
      <c r="M1118" s="218" t="n">
        <v>0</v>
      </c>
      <c r="N1118" s="218" t="n">
        <v>0</v>
      </c>
      <c r="O1118" s="218" t="n">
        <v>0</v>
      </c>
      <c r="P1118" s="218" t="n">
        <v>0</v>
      </c>
      <c r="Q1118" s="218" t="n">
        <v>0</v>
      </c>
      <c r="R1118" s="218" t="n">
        <v>0</v>
      </c>
      <c r="S1118" s="217" t="n"/>
      <c r="T1118" s="216">
        <f>VLOOKUP(A1118,'[6]Groupe de branches'!$Z$27:$AM$86,14,FALSE)</f>
        <v/>
      </c>
      <c r="U1118" s="216">
        <f>VLOOKUP(D1118,'[6]Groupe de branches'!$Z$27:$AM$86,14,FALSE)</f>
        <v/>
      </c>
      <c r="V1118" s="216" t="n">
        <v>2019</v>
      </c>
      <c r="W1118" s="216">
        <f>VLOOKUP(D1118,'[6]Table corresp.'!$M$4:$S$63,7,FALSE)</f>
        <v/>
      </c>
      <c r="X1118" s="219">
        <f>IFERROR(G1118/SUMIFS('[6]Comp2016-2017 (3)'!$I$5:$I$289,'[6]Comp2016-2017 (3)'!$A$5:$A$289,A1118,'[6]Comp2016-2017 (3)'!$R$5:$R$289,V1118),0)</f>
        <v/>
      </c>
      <c r="Y1118" s="220">
        <f>IFERROR(IF(RIGHT(F1118,3)="Exp",VLOOKUP(F1118,#REF!,2,FALSE),VLOOKUP(F1118,#REF!,9,FALSE)),1)</f>
        <v/>
      </c>
      <c r="Z1118" s="221">
        <f>Y1118/SUMIFS($Y$4:$Y$1858,$V$4:$V$1858,V1118,$A$4:$A$1858,A1118)</f>
        <v/>
      </c>
      <c r="AA1118" s="221">
        <f>X1118*Z1118</f>
        <v/>
      </c>
      <c r="AB1118" s="222">
        <f>IFERROR(SUMIFS('[6]Comp2016-2017 (3)'!$G$5:$G$289,'[6]Comp2016-2017 (3)'!$A$5:$A$289,A1118,'[6]Comp2016-2017 (3)'!$R$5:$R$289,V1118)*AA1118/SUMIFS($AA$4:$AA$1858,$A$4:$A$1858,A1118,$V$4:$V$1858,V1118),0)</f>
        <v/>
      </c>
      <c r="AC1118" s="222">
        <f>IF($W1118=AC$3,$AB1118,IF(NOT($W1118=0),"",SUMIFS('Source traité'!AC$4:AC$1858,'Source traité'!$A$4:$A$1858,$D1118,'Source traité'!$V$4:$V$1858,$V1118)/SUMIFS('[6]Comp2016-2017 (3)'!$G$5:$G$289,'[6]Comp2016-2017 (3)'!$A$5:$A$289,$D1118,'[6]Comp2016-2017 (3)'!$R$5:$R$289,$V1118)*$AB1118))</f>
        <v/>
      </c>
      <c r="AD1118" s="222">
        <f>IF($W1118=AD$3,$AB1118,IF(NOT($W1118=0),"",SUMIFS('Source traité'!AD$4:AD$1858,'Source traité'!$A$4:$A$1858,$D1118,'Source traité'!$V$4:$V$1858,$V1118)/SUMIFS('[6]Comp2016-2017 (3)'!$G$5:$G$289,'[6]Comp2016-2017 (3)'!$A$5:$A$289,$D1118,'[6]Comp2016-2017 (3)'!$R$5:$R$289,$V1118)*$AB1118))</f>
        <v/>
      </c>
      <c r="AE1118" s="222">
        <f>IF($W1118=AE$3,$AB1118,IF(NOT($W1118=0),"",SUMIFS('Source traité'!AE$4:AE$1858,'Source traité'!$A$4:$A$1858,$D1118,'Source traité'!$V$4:$V$1858,$V1118)/SUMIFS('[6]Comp2016-2017 (3)'!$G$5:$G$289,'[6]Comp2016-2017 (3)'!$A$5:$A$289,$D1118,'[6]Comp2016-2017 (3)'!$R$5:$R$289,$V1118)*$AB1118))</f>
        <v/>
      </c>
      <c r="AF1118" s="222">
        <f>IF($W1118=AF$3,$AB1118,IF(NOT($W1118=0),"",SUMIFS('Source traité'!AF$4:AF$1858,'Source traité'!$A$4:$A$1858,$D1118,'Source traité'!$V$4:$V$1858,$V1118)/SUMIFS('[6]Comp2016-2017 (3)'!$G$5:$G$289,'[6]Comp2016-2017 (3)'!$A$5:$A$289,$D1118,'[6]Comp2016-2017 (3)'!$R$5:$R$289,$V1118)*$AB1118))</f>
        <v/>
      </c>
      <c r="AG1118" s="222">
        <f>IF($W1118=AG$3,$AB1118,IF(NOT($W1118=0),"",SUMIFS('Source traité'!AG$4:AG$1858,'Source traité'!$A$4:$A$1858,$D1118,'Source traité'!$V$4:$V$1858,$V1118)/SUMIFS('[6]Comp2016-2017 (3)'!$G$5:$G$289,'[6]Comp2016-2017 (3)'!$A$5:$A$289,$D1118,'[6]Comp2016-2017 (3)'!$R$5:$R$289,$V1118)*$AB1118))</f>
        <v/>
      </c>
      <c r="AH1118" s="222">
        <f>IF($W1118=AH$3,$AB1118,IF(NOT($W1118=0),"",SUMIFS('Source traité'!AH$4:AH$1858,'Source traité'!$A$4:$A$1858,$D1118,'Source traité'!$V$4:$V$1858,$V1118)/SUMIFS('[6]Comp2016-2017 (3)'!$G$5:$G$289,'[6]Comp2016-2017 (3)'!$A$5:$A$289,$D1118,'[6]Comp2016-2017 (3)'!$R$5:$R$289,$V1118)*$AB1118))</f>
        <v/>
      </c>
      <c r="AI1118" s="222">
        <f>IF($W1118=AI$3,$AB1118,IF(NOT($W1118=0),"",SUMIFS('Source traité'!AI$4:AI$1858,'Source traité'!$A$4:$A$1858,$D1118,'Source traité'!$V$4:$V$1858,$V1118)/SUMIFS('[6]Comp2016-2017 (3)'!$G$5:$G$289,'[6]Comp2016-2017 (3)'!$A$5:$A$289,$D1118,'[6]Comp2016-2017 (3)'!$R$5:$R$289,$V1118)*$AB1118))</f>
        <v/>
      </c>
      <c r="AJ1118" s="222">
        <f>IF($W1118=AJ$3,$AB1118,IF(NOT($W1118=0),"",SUMIFS('Source traité'!AJ$4:AJ$1858,'Source traité'!$A$4:$A$1858,$D1118,'Source traité'!$V$4:$V$1858,$V1118)/SUMIFS('[6]Comp2016-2017 (3)'!$G$5:$G$289,'[6]Comp2016-2017 (3)'!$A$5:$A$289,$D1118,'[6]Comp2016-2017 (3)'!$R$5:$R$289,$V1118)*$AB1118))</f>
        <v/>
      </c>
      <c r="AK1118" s="222">
        <f>SUM(AC1118:AJ1118)-AB1118</f>
        <v/>
      </c>
      <c r="AL1118" s="216">
        <f>IF(A1118=D1118,"remplir à la main","")</f>
        <v/>
      </c>
      <c r="AM1118" s="216">
        <f>VLOOKUP(A1118,'[6]Table corresp.'!$M$4:$U$63,8,FALSE)</f>
        <v/>
      </c>
      <c r="AN1118" s="216">
        <f>VLOOKUP(D1118,'[6]Table corresp.'!$M$4:$U$63,9,FALSE)</f>
        <v/>
      </c>
    </row>
    <row r="1119" hidden="1">
      <c r="A1119" s="179" t="inlineStr">
        <is>
          <t>01 - Plants de pépinière</t>
        </is>
      </c>
      <c r="B1119" s="179">
        <f>VLOOKUP(LEFT(A1119,3),'[6]Table corresp.'!$A$4:$D$63,3,FALSE)</f>
        <v/>
      </c>
      <c r="C1119" s="179">
        <f>VLOOKUP(A1119,'[6]Table corresp.'!$M$4:$P$63,4,FALSE)</f>
        <v/>
      </c>
      <c r="D1119" s="179" t="inlineStr">
        <is>
          <t>Consommation finale</t>
        </is>
      </c>
      <c r="E1119" s="179">
        <f>VLOOKUP(LEFT(D1119,3),'[6]Table corresp.'!$A$4:$D$63,4,FALSE)</f>
        <v/>
      </c>
      <c r="F1119" s="179">
        <f>LEFT(A1119,3)&amp;" - "&amp;LEFT(D1119,3)</f>
        <v/>
      </c>
      <c r="G1119" s="217" t="n">
        <v>739.7993256453567</v>
      </c>
      <c r="H1119" s="217" t="n">
        <v>433.0443184886861</v>
      </c>
      <c r="I1119" s="217" t="n">
        <v>1172.843644134043</v>
      </c>
      <c r="J1119" s="218" t="n">
        <v>0</v>
      </c>
      <c r="K1119" s="218" t="n">
        <v>0</v>
      </c>
      <c r="L1119" s="218" t="n">
        <v>0</v>
      </c>
      <c r="M1119" s="218" t="n">
        <v>0</v>
      </c>
      <c r="N1119" s="218" t="n">
        <v>0</v>
      </c>
      <c r="O1119" s="218" t="n">
        <v>0</v>
      </c>
      <c r="P1119" s="218" t="n">
        <v>0</v>
      </c>
      <c r="Q1119" s="218" t="n">
        <v>0</v>
      </c>
      <c r="R1119" s="218" t="n">
        <v>0</v>
      </c>
      <c r="S1119" s="217" t="n"/>
      <c r="T1119" s="216">
        <f>VLOOKUP(A1119,'[6]Groupe de branches'!$Z$27:$AM$86,14,FALSE)</f>
        <v/>
      </c>
      <c r="U1119" s="216">
        <f>VLOOKUP(D1119,'[6]Groupe de branches'!$Z$27:$AM$86,14,FALSE)</f>
        <v/>
      </c>
      <c r="V1119" s="216" t="n">
        <v>2019</v>
      </c>
      <c r="W1119" s="216">
        <f>VLOOKUP(D1119,'[6]Table corresp.'!$M$4:$S$63,7,FALSE)</f>
        <v/>
      </c>
      <c r="X1119" s="219">
        <f>IFERROR(G1119/SUMIFS('[6]Comp2016-2017 (3)'!$I$5:$I$289,'[6]Comp2016-2017 (3)'!$A$5:$A$289,A1119,'[6]Comp2016-2017 (3)'!$R$5:$R$289,V1119),0)</f>
        <v/>
      </c>
      <c r="Y1119" s="220">
        <f>IFERROR(IF(RIGHT(F1119,3)="Exp",VLOOKUP(F1119,#REF!,2,FALSE),VLOOKUP(F1119,#REF!,9,FALSE)),1)</f>
        <v/>
      </c>
      <c r="Z1119" s="221">
        <f>IFERROR(Y1119/SUMIFS($Y$4:$Y$1858,$V$4:$V$1858,V1119,$A$4:$A$1858,A1119),"")</f>
        <v/>
      </c>
      <c r="AA1119" s="221">
        <f>X1119*Z1119</f>
        <v/>
      </c>
      <c r="AB1119" s="222">
        <f>IFERROR(SUMIFS('[6]Comp2016-2017 (3)'!$G$5:$G$289,'[6]Comp2016-2017 (3)'!$A$5:$A$289,A1119,'[6]Comp2016-2017 (3)'!$R$5:$R$289,V1119)*AA1119/SUMIFS($AA$4:$AA$1858,$A$4:$A$1858,A1119,$V$4:$V$1858,V1119),0)</f>
        <v/>
      </c>
      <c r="AC1119" s="222">
        <f>IF($W1119=AC$3,$AB1119,IF(NOT($W1119=0),"",SUMIFS('Source traité'!AC$4:AC$1858,'Source traité'!$A$4:$A$1858,$D1119,'Source traité'!$V$4:$V$1858,$V1119)/SUMIFS('[6]Comp2016-2017 (3)'!$G$5:$G$289,'[6]Comp2016-2017 (3)'!$A$5:$A$289,$D1119,'[6]Comp2016-2017 (3)'!$R$5:$R$289,$V1119)*$AB1119))</f>
        <v/>
      </c>
      <c r="AD1119" s="222">
        <f>IF($W1119=AD$3,$AB1119,IF(NOT($W1119=0),"",SUMIFS('Source traité'!AD$4:AD$1858,'Source traité'!$A$4:$A$1858,$D1119,'Source traité'!$V$4:$V$1858,$V1119)/SUMIFS('[6]Comp2016-2017 (3)'!$G$5:$G$289,'[6]Comp2016-2017 (3)'!$A$5:$A$289,$D1119,'[6]Comp2016-2017 (3)'!$R$5:$R$289,$V1119)*$AB1119))</f>
        <v/>
      </c>
      <c r="AE1119" s="222">
        <f>IF($W1119=AE$3,$AB1119,IF(NOT($W1119=0),"",SUMIFS('Source traité'!AE$4:AE$1858,'Source traité'!$A$4:$A$1858,$D1119,'Source traité'!$V$4:$V$1858,$V1119)/SUMIFS('[6]Comp2016-2017 (3)'!$G$5:$G$289,'[6]Comp2016-2017 (3)'!$A$5:$A$289,$D1119,'[6]Comp2016-2017 (3)'!$R$5:$R$289,$V1119)*$AB1119))</f>
        <v/>
      </c>
      <c r="AF1119" s="222">
        <f>IF($W1119=AF$3,$AB1119,IF(NOT($W1119=0),"",SUMIFS('Source traité'!AF$4:AF$1858,'Source traité'!$A$4:$A$1858,$D1119,'Source traité'!$V$4:$V$1858,$V1119)/SUMIFS('[6]Comp2016-2017 (3)'!$G$5:$G$289,'[6]Comp2016-2017 (3)'!$A$5:$A$289,$D1119,'[6]Comp2016-2017 (3)'!$R$5:$R$289,$V1119)*$AB1119))</f>
        <v/>
      </c>
      <c r="AG1119" s="222">
        <f>IF($W1119=AG$3,$AB1119,IF(NOT($W1119=0),"",SUMIFS('Source traité'!AG$4:AG$1858,'Source traité'!$A$4:$A$1858,$D1119,'Source traité'!$V$4:$V$1858,$V1119)/SUMIFS('[6]Comp2016-2017 (3)'!$G$5:$G$289,'[6]Comp2016-2017 (3)'!$A$5:$A$289,$D1119,'[6]Comp2016-2017 (3)'!$R$5:$R$289,$V1119)*$AB1119))</f>
        <v/>
      </c>
      <c r="AH1119" s="222">
        <f>IF($W1119=AH$3,$AB1119,IF(NOT($W1119=0),"",SUMIFS('Source traité'!AH$4:AH$1858,'Source traité'!$A$4:$A$1858,$D1119,'Source traité'!$V$4:$V$1858,$V1119)/SUMIFS('[6]Comp2016-2017 (3)'!$G$5:$G$289,'[6]Comp2016-2017 (3)'!$A$5:$A$289,$D1119,'[6]Comp2016-2017 (3)'!$R$5:$R$289,$V1119)*$AB1119))</f>
        <v/>
      </c>
      <c r="AI1119" s="222">
        <f>IF($W1119=AI$3,$AB1119,IF(NOT($W1119=0),"",SUMIFS('Source traité'!AI$4:AI$1858,'Source traité'!$A$4:$A$1858,$D1119,'Source traité'!$V$4:$V$1858,$V1119)/SUMIFS('[6]Comp2016-2017 (3)'!$G$5:$G$289,'[6]Comp2016-2017 (3)'!$A$5:$A$289,$D1119,'[6]Comp2016-2017 (3)'!$R$5:$R$289,$V1119)*$AB1119))</f>
        <v/>
      </c>
      <c r="AJ1119" s="222">
        <f>IF($W1119=AJ$3,$AB1119,IF(NOT($W1119=0),"",SUMIFS('Source traité'!AJ$4:AJ$1858,'Source traité'!$A$4:$A$1858,$D1119,'Source traité'!$V$4:$V$1858,$V1119)/SUMIFS('[6]Comp2016-2017 (3)'!$G$5:$G$289,'[6]Comp2016-2017 (3)'!$A$5:$A$289,$D1119,'[6]Comp2016-2017 (3)'!$R$5:$R$289,$V1119)*$AB1119))</f>
        <v/>
      </c>
      <c r="AK1119" s="222">
        <f>SUM(AC1119:AJ1119)-AB1119</f>
        <v/>
      </c>
      <c r="AL1119" s="216">
        <f>IF(A1119=D1119,"remplir à la main","")</f>
        <v/>
      </c>
      <c r="AM1119" s="216">
        <f>VLOOKUP(A1119,'[6]Table corresp.'!$M$4:$U$63,8,FALSE)</f>
        <v/>
      </c>
      <c r="AN1119" s="216">
        <f>VLOOKUP(D1119,'[6]Table corresp.'!$M$4:$U$63,9,FALSE)</f>
        <v/>
      </c>
    </row>
    <row r="1120" hidden="1">
      <c r="A1120" s="179" t="inlineStr">
        <is>
          <t>01 - Plants de pépinière</t>
        </is>
      </c>
      <c r="B1120" s="179">
        <f>VLOOKUP(LEFT(A1120,3),'[6]Table corresp.'!$A$4:$D$63,3,FALSE)</f>
        <v/>
      </c>
      <c r="C1120" s="179">
        <f>VLOOKUP(A1120,'[6]Table corresp.'!$M$4:$P$63,4,FALSE)</f>
        <v/>
      </c>
      <c r="D1120" s="179" t="inlineStr">
        <is>
          <t>Exportation</t>
        </is>
      </c>
      <c r="E1120" s="179">
        <f>VLOOKUP(LEFT(D1120,3),'[6]Table corresp.'!$A$4:$D$63,4,FALSE)</f>
        <v/>
      </c>
      <c r="F1120" s="179">
        <f>LEFT(A1120,3)&amp;" - "&amp;LEFT(D1120,3)</f>
        <v/>
      </c>
      <c r="G1120" s="217" t="n">
        <v>5864.501999999999</v>
      </c>
      <c r="H1120" s="217" t="n">
        <v>0</v>
      </c>
      <c r="I1120" s="217" t="n">
        <v>5864.501999999999</v>
      </c>
      <c r="J1120" s="218" t="n">
        <v>0</v>
      </c>
      <c r="K1120" s="218" t="n">
        <v>0</v>
      </c>
      <c r="L1120" s="218" t="n">
        <v>0</v>
      </c>
      <c r="M1120" s="218" t="n">
        <v>0</v>
      </c>
      <c r="N1120" s="218" t="n">
        <v>0</v>
      </c>
      <c r="O1120" s="218" t="n">
        <v>0</v>
      </c>
      <c r="P1120" s="218" t="n">
        <v>0</v>
      </c>
      <c r="Q1120" s="218" t="n">
        <v>0</v>
      </c>
      <c r="R1120" s="218" t="n">
        <v>0</v>
      </c>
      <c r="S1120" s="217" t="n"/>
      <c r="T1120" s="216">
        <f>VLOOKUP(A1120,'[6]Groupe de branches'!$Z$27:$AM$86,14,FALSE)</f>
        <v/>
      </c>
      <c r="U1120" s="216">
        <f>VLOOKUP(D1120,'[6]Groupe de branches'!$Z$27:$AM$86,14,FALSE)</f>
        <v/>
      </c>
      <c r="V1120" s="216" t="n">
        <v>2019</v>
      </c>
      <c r="W1120" s="216">
        <f>VLOOKUP(D1120,'[6]Table corresp.'!$M$4:$S$63,7,FALSE)</f>
        <v/>
      </c>
      <c r="X1120" s="219">
        <f>IFERROR(G1120/SUMIFS('[6]Comp2016-2017 (3)'!$I$5:$I$289,'[6]Comp2016-2017 (3)'!$A$5:$A$289,A1120,'[6]Comp2016-2017 (3)'!$R$5:$R$289,V1120),0)</f>
        <v/>
      </c>
      <c r="Y1120" s="220">
        <f>IFERROR(IF(RIGHT(F1120,3)="Exp",VLOOKUP(F1120,#REF!,2,FALSE),VLOOKUP(F1120,#REF!,9,FALSE)),1)</f>
        <v/>
      </c>
      <c r="Z1120" s="221">
        <f>IFERROR(Y1120/SUMIFS($Y$4:$Y$1858,$V$4:$V$1858,V1120,$A$4:$A$1858,A1120),"")</f>
        <v/>
      </c>
      <c r="AA1120" s="221">
        <f>X1120*Z1120</f>
        <v/>
      </c>
      <c r="AB1120" s="222">
        <f>IFERROR(SUMIFS('[6]Comp2016-2017 (3)'!$G$5:$G$289,'[6]Comp2016-2017 (3)'!$A$5:$A$289,A1120,'[6]Comp2016-2017 (3)'!$R$5:$R$289,V1120)*AA1120/SUMIFS($AA$4:$AA$1858,$A$4:$A$1858,A1120,$V$4:$V$1858,V1120),0)</f>
        <v/>
      </c>
      <c r="AC1120" s="222">
        <f>IF($W1120=AC$3,$AB1120,IF(NOT($W1120=0),"",SUMIFS('Source traité'!AC$4:AC$1858,'Source traité'!$A$4:$A$1858,$D1120,'Source traité'!$V$4:$V$1858,$V1120)/SUMIFS('[6]Comp2016-2017 (3)'!$G$5:$G$289,'[6]Comp2016-2017 (3)'!$A$5:$A$289,$D1120,'[6]Comp2016-2017 (3)'!$R$5:$R$289,$V1120)*$AB1120))</f>
        <v/>
      </c>
      <c r="AD1120" s="222">
        <f>IF($W1120=AD$3,$AB1120,IF(NOT($W1120=0),"",SUMIFS('Source traité'!AD$4:AD$1858,'Source traité'!$A$4:$A$1858,$D1120,'Source traité'!$V$4:$V$1858,$V1120)/SUMIFS('[6]Comp2016-2017 (3)'!$G$5:$G$289,'[6]Comp2016-2017 (3)'!$A$5:$A$289,$D1120,'[6]Comp2016-2017 (3)'!$R$5:$R$289,$V1120)*$AB1120))</f>
        <v/>
      </c>
      <c r="AE1120" s="222">
        <f>IF($W1120=AE$3,$AB1120,IF(NOT($W1120=0),"",SUMIFS('Source traité'!AE$4:AE$1858,'Source traité'!$A$4:$A$1858,$D1120,'Source traité'!$V$4:$V$1858,$V1120)/SUMIFS('[6]Comp2016-2017 (3)'!$G$5:$G$289,'[6]Comp2016-2017 (3)'!$A$5:$A$289,$D1120,'[6]Comp2016-2017 (3)'!$R$5:$R$289,$V1120)*$AB1120))</f>
        <v/>
      </c>
      <c r="AF1120" s="222">
        <f>IF($W1120=AF$3,$AB1120,IF(NOT($W1120=0),"",SUMIFS('Source traité'!AF$4:AF$1858,'Source traité'!$A$4:$A$1858,$D1120,'Source traité'!$V$4:$V$1858,$V1120)/SUMIFS('[6]Comp2016-2017 (3)'!$G$5:$G$289,'[6]Comp2016-2017 (3)'!$A$5:$A$289,$D1120,'[6]Comp2016-2017 (3)'!$R$5:$R$289,$V1120)*$AB1120))</f>
        <v/>
      </c>
      <c r="AG1120" s="222">
        <f>IF($W1120=AG$3,$AB1120,IF(NOT($W1120=0),"",SUMIFS('Source traité'!AG$4:AG$1858,'Source traité'!$A$4:$A$1858,$D1120,'Source traité'!$V$4:$V$1858,$V1120)/SUMIFS('[6]Comp2016-2017 (3)'!$G$5:$G$289,'[6]Comp2016-2017 (3)'!$A$5:$A$289,$D1120,'[6]Comp2016-2017 (3)'!$R$5:$R$289,$V1120)*$AB1120))</f>
        <v/>
      </c>
      <c r="AH1120" s="222">
        <f>IF($W1120=AH$3,$AB1120,IF(NOT($W1120=0),"",SUMIFS('Source traité'!AH$4:AH$1858,'Source traité'!$A$4:$A$1858,$D1120,'Source traité'!$V$4:$V$1858,$V1120)/SUMIFS('[6]Comp2016-2017 (3)'!$G$5:$G$289,'[6]Comp2016-2017 (3)'!$A$5:$A$289,$D1120,'[6]Comp2016-2017 (3)'!$R$5:$R$289,$V1120)*$AB1120))</f>
        <v/>
      </c>
      <c r="AI1120" s="222">
        <f>IF($W1120=AI$3,$AB1120,IF(NOT($W1120=0),"",SUMIFS('Source traité'!AI$4:AI$1858,'Source traité'!$A$4:$A$1858,$D1120,'Source traité'!$V$4:$V$1858,$V1120)/SUMIFS('[6]Comp2016-2017 (3)'!$G$5:$G$289,'[6]Comp2016-2017 (3)'!$A$5:$A$289,$D1120,'[6]Comp2016-2017 (3)'!$R$5:$R$289,$V1120)*$AB1120))</f>
        <v/>
      </c>
      <c r="AJ1120" s="222">
        <f>IF($W1120=AJ$3,$AB1120,IF(NOT($W1120=0),"",SUMIFS('Source traité'!AJ$4:AJ$1858,'Source traité'!$A$4:$A$1858,$D1120,'Source traité'!$V$4:$V$1858,$V1120)/SUMIFS('[6]Comp2016-2017 (3)'!$G$5:$G$289,'[6]Comp2016-2017 (3)'!$A$5:$A$289,$D1120,'[6]Comp2016-2017 (3)'!$R$5:$R$289,$V1120)*$AB1120))</f>
        <v/>
      </c>
      <c r="AK1120" s="222">
        <f>SUM(AC1120:AJ1120)-AB1120</f>
        <v/>
      </c>
      <c r="AL1120" s="216">
        <f>IF(A1120=D1120,"remplir à la main","")</f>
        <v/>
      </c>
      <c r="AM1120" s="216">
        <f>VLOOKUP(A1120,'[6]Table corresp.'!$M$4:$U$63,8,FALSE)</f>
        <v/>
      </c>
      <c r="AN1120" s="216">
        <f>VLOOKUP(D1120,'[6]Table corresp.'!$M$4:$U$63,9,FALSE)</f>
        <v/>
      </c>
    </row>
    <row r="1121" hidden="1">
      <c r="A1121" s="179" t="inlineStr">
        <is>
          <t>02 - Grumes et billons destinés au sciage, placage ou déroulage</t>
        </is>
      </c>
      <c r="B1121" s="179">
        <f>VLOOKUP(LEFT(A1121,3),'[6]Table corresp.'!$A$4:$D$63,3,FALSE)</f>
        <v/>
      </c>
      <c r="C1121" s="179">
        <f>VLOOKUP(A1121,'[6]Table corresp.'!$M$4:$P$63,4,FALSE)</f>
        <v/>
      </c>
      <c r="D1121" s="179" t="inlineStr">
        <is>
          <t>08 - Sciages bruts de Chêne</t>
        </is>
      </c>
      <c r="E1121" s="179">
        <f>VLOOKUP(LEFT(D1121,3),'[6]Table corresp.'!$A$4:$D$63,4,FALSE)</f>
        <v/>
      </c>
      <c r="F1121" s="179">
        <f>LEFT(A1121,3)&amp;" - "&amp;LEFT(D1121,3)</f>
        <v/>
      </c>
      <c r="G1121" s="222" t="n">
        <v>221934.1152945616</v>
      </c>
      <c r="H1121" s="222" t="n">
        <v>7814.921443650358</v>
      </c>
      <c r="I1121" s="222" t="n">
        <v>229749.0367382119</v>
      </c>
      <c r="J1121" s="223" t="n">
        <v>1632.087508371096</v>
      </c>
      <c r="K1121" s="223" t="n">
        <v>15.20940038036594</v>
      </c>
      <c r="L1121" s="223" t="n">
        <v>1647.296908751462</v>
      </c>
      <c r="M1121" s="218" t="n"/>
      <c r="N1121" s="218" t="n"/>
      <c r="O1121" s="218" t="n"/>
      <c r="P1121" s="218" t="n"/>
      <c r="Q1121" s="218" t="n"/>
      <c r="R1121" s="218" t="n"/>
      <c r="S1121" s="217" t="n"/>
      <c r="T1121" s="216">
        <f>VLOOKUP(A1121,'[6]Groupe de branches'!$Z$27:$AM$86,14,FALSE)</f>
        <v/>
      </c>
      <c r="U1121" s="216">
        <f>VLOOKUP(D1121,'[6]Groupe de branches'!$Z$27:$AM$86,14,FALSE)</f>
        <v/>
      </c>
      <c r="V1121" s="216" t="n">
        <v>2019</v>
      </c>
      <c r="W1121" s="216">
        <f>VLOOKUP(D1121,'[6]Table corresp.'!$M$4:$S$63,7,FALSE)</f>
        <v/>
      </c>
      <c r="X1121" s="219">
        <f>IFERROR(G1121/SUMIFS('[6]Comp2016-2017 (3)'!$I$5:$I$289,'[6]Comp2016-2017 (3)'!$A$5:$A$289,A1121,'[6]Comp2016-2017 (3)'!$R$5:$R$289,V1121),0)</f>
        <v/>
      </c>
      <c r="Y1121" s="220">
        <f>IF(RIGHT(F1121,3)="Exp",VLOOKUP(F1121,#REF!,2,FALSE),VLOOKUP(F1121,#REF!,9,FALSE))</f>
        <v/>
      </c>
      <c r="Z1121" s="221">
        <f>IFERROR(Y1121/SUMIFS($Y$4:$Y$1858,$V$4:$V$1858,V1121,$A$4:$A$1858,A1121),"")</f>
        <v/>
      </c>
      <c r="AA1121" s="221">
        <f>X1121*Z1121</f>
        <v/>
      </c>
      <c r="AB1121" s="222">
        <f>IFERROR(SUMIFS('[6]Comp2016-2017 (3)'!$G$5:$G$289,'[6]Comp2016-2017 (3)'!$A$5:$A$289,A1121,'[6]Comp2016-2017 (3)'!$R$5:$R$289,V1121)*AA1121/SUMIFS($AA$4:$AA$1858,$A$4:$A$1858,A1121,$V$4:$V$1858,V1121),0)</f>
        <v/>
      </c>
      <c r="AC1121" s="222">
        <f>IF($W1121=AC$3,$AB1121,IF(NOT($W1121=0),"",SUMIFS('Source traité'!AC$4:AC$1858,'Source traité'!$A$4:$A$1858,$D1121,'Source traité'!$V$4:$V$1858,$V1121)/SUMIFS('[6]Comp2016-2017 (3)'!$G$5:$G$289,'[6]Comp2016-2017 (3)'!$A$5:$A$289,$D1121,'[6]Comp2016-2017 (3)'!$R$5:$R$289,$V1121)*$AB1121))</f>
        <v/>
      </c>
      <c r="AD1121" s="222">
        <f>IF($W1121=AD$3,$AB1121,IF(NOT($W1121=0),"",SUMIFS('Source traité'!AD$4:AD$1858,'Source traité'!$A$4:$A$1858,$D1121,'Source traité'!$V$4:$V$1858,$V1121)/SUMIFS('[6]Comp2016-2017 (3)'!$G$5:$G$289,'[6]Comp2016-2017 (3)'!$A$5:$A$289,$D1121,'[6]Comp2016-2017 (3)'!$R$5:$R$289,$V1121)*$AB1121))</f>
        <v/>
      </c>
      <c r="AE1121" s="222">
        <f>IF($W1121=AE$3,$AB1121,IF(NOT($W1121=0),"",SUMIFS('Source traité'!AE$4:AE$1858,'Source traité'!$A$4:$A$1858,$D1121,'Source traité'!$V$4:$V$1858,$V1121)/SUMIFS('[6]Comp2016-2017 (3)'!$G$5:$G$289,'[6]Comp2016-2017 (3)'!$A$5:$A$289,$D1121,'[6]Comp2016-2017 (3)'!$R$5:$R$289,$V1121)*$AB1121))</f>
        <v/>
      </c>
      <c r="AF1121" s="222">
        <f>IF($W1121=AF$3,$AB1121,IF(NOT($W1121=0),"",SUMIFS('Source traité'!AF$4:AF$1858,'Source traité'!$A$4:$A$1858,$D1121,'Source traité'!$V$4:$V$1858,$V1121)/SUMIFS('[6]Comp2016-2017 (3)'!$G$5:$G$289,'[6]Comp2016-2017 (3)'!$A$5:$A$289,$D1121,'[6]Comp2016-2017 (3)'!$R$5:$R$289,$V1121)*$AB1121))</f>
        <v/>
      </c>
      <c r="AG1121" s="222">
        <f>IF($W1121=AG$3,$AB1121,IF(NOT($W1121=0),"",SUMIFS('Source traité'!AG$4:AG$1858,'Source traité'!$A$4:$A$1858,$D1121,'Source traité'!$V$4:$V$1858,$V1121)/SUMIFS('[6]Comp2016-2017 (3)'!$G$5:$G$289,'[6]Comp2016-2017 (3)'!$A$5:$A$289,$D1121,'[6]Comp2016-2017 (3)'!$R$5:$R$289,$V1121)*$AB1121))</f>
        <v/>
      </c>
      <c r="AH1121" s="222">
        <f>IF($W1121=AH$3,$AB1121,IF(NOT($W1121=0),"",SUMIFS('Source traité'!AH$4:AH$1858,'Source traité'!$A$4:$A$1858,$D1121,'Source traité'!$V$4:$V$1858,$V1121)/SUMIFS('[6]Comp2016-2017 (3)'!$G$5:$G$289,'[6]Comp2016-2017 (3)'!$A$5:$A$289,$D1121,'[6]Comp2016-2017 (3)'!$R$5:$R$289,$V1121)*$AB1121))</f>
        <v/>
      </c>
      <c r="AI1121" s="222">
        <f>IF($W1121=AI$3,$AB1121,IF(NOT($W1121=0),"",SUMIFS('Source traité'!AI$4:AI$1858,'Source traité'!$A$4:$A$1858,$D1121,'Source traité'!$V$4:$V$1858,$V1121)/SUMIFS('[6]Comp2016-2017 (3)'!$G$5:$G$289,'[6]Comp2016-2017 (3)'!$A$5:$A$289,$D1121,'[6]Comp2016-2017 (3)'!$R$5:$R$289,$V1121)*$AB1121))</f>
        <v/>
      </c>
      <c r="AJ1121" s="222">
        <f>IF($W1121=AJ$3,$AB1121,IF(NOT($W1121=0),"",SUMIFS('Source traité'!AJ$4:AJ$1858,'Source traité'!$A$4:$A$1858,$D1121,'Source traité'!$V$4:$V$1858,$V1121)/SUMIFS('[6]Comp2016-2017 (3)'!$G$5:$G$289,'[6]Comp2016-2017 (3)'!$A$5:$A$289,$D1121,'[6]Comp2016-2017 (3)'!$R$5:$R$289,$V1121)*$AB1121))</f>
        <v/>
      </c>
      <c r="AK1121" s="222">
        <f>SUM(AC1121:AJ1121)-AB1121</f>
        <v/>
      </c>
      <c r="AL1121" s="216">
        <f>IF(A1121=D1121,"remplir à la main","")</f>
        <v/>
      </c>
      <c r="AM1121" s="216">
        <f>VLOOKUP(A1121,'[6]Table corresp.'!$M$4:$U$63,8,FALSE)</f>
        <v/>
      </c>
      <c r="AN1121" s="216">
        <f>VLOOKUP(D1121,'[6]Table corresp.'!$M$4:$U$63,9,FALSE)</f>
        <v/>
      </c>
    </row>
    <row r="1122" hidden="1">
      <c r="A1122" s="179" t="inlineStr">
        <is>
          <t>02 - Grumes et billons destinés au sciage, placage ou déroulage</t>
        </is>
      </c>
      <c r="B1122" s="179">
        <f>VLOOKUP(LEFT(A1122,3),'[6]Table corresp.'!$A$4:$D$63,3,FALSE)</f>
        <v/>
      </c>
      <c r="C1122" s="179">
        <f>VLOOKUP(A1122,'[6]Table corresp.'!$M$4:$P$63,4,FALSE)</f>
        <v/>
      </c>
      <c r="D1122" s="179" t="inlineStr">
        <is>
          <t>09 - Sciages bruts de Hêtre</t>
        </is>
      </c>
      <c r="E1122" s="179">
        <f>VLOOKUP(LEFT(D1122,3),'[6]Table corresp.'!$A$4:$D$63,4,FALSE)</f>
        <v/>
      </c>
      <c r="F1122" s="179">
        <f>LEFT(A1122,3)&amp;" - "&amp;LEFT(D1122,3)</f>
        <v/>
      </c>
      <c r="G1122" s="217" t="n">
        <v>30807.04173811573</v>
      </c>
      <c r="H1122" s="217" t="n">
        <v>1026.127403275105</v>
      </c>
      <c r="I1122" s="217" t="n">
        <v>31833.16914139084</v>
      </c>
      <c r="J1122" s="218" t="n">
        <v>724.2381305476532</v>
      </c>
      <c r="K1122" s="218" t="n">
        <v>1.997049187277095</v>
      </c>
      <c r="L1122" s="218" t="n">
        <v>726.2351797349303</v>
      </c>
      <c r="M1122" s="218" t="n"/>
      <c r="N1122" s="218" t="n"/>
      <c r="O1122" s="218" t="n"/>
      <c r="P1122" s="218" t="n"/>
      <c r="Q1122" s="218" t="n"/>
      <c r="R1122" s="218" t="n"/>
      <c r="S1122" s="217" t="n"/>
      <c r="T1122" s="216">
        <f>VLOOKUP(A1122,'[6]Groupe de branches'!$Z$27:$AM$86,14,FALSE)</f>
        <v/>
      </c>
      <c r="U1122" s="216">
        <f>VLOOKUP(D1122,'[6]Groupe de branches'!$Z$27:$AM$86,14,FALSE)</f>
        <v/>
      </c>
      <c r="V1122" s="216" t="n">
        <v>2019</v>
      </c>
      <c r="W1122" s="216">
        <f>VLOOKUP(D1122,'[6]Table corresp.'!$M$4:$S$63,7,FALSE)</f>
        <v/>
      </c>
      <c r="X1122" s="219">
        <f>IFERROR(G1122/SUMIFS('[6]Comp2016-2017 (3)'!$I$5:$I$289,'[6]Comp2016-2017 (3)'!$A$5:$A$289,A1122,'[6]Comp2016-2017 (3)'!$R$5:$R$289,V1122),0)</f>
        <v/>
      </c>
      <c r="Y1122" s="220">
        <f>IF(RIGHT(F1122,3)="Exp",VLOOKUP(F1122,#REF!,2,FALSE),VLOOKUP(F1122,#REF!,9,FALSE))</f>
        <v/>
      </c>
      <c r="Z1122" s="221">
        <f>IFERROR(Y1122/SUMIFS($Y$4:$Y$1858,$V$4:$V$1858,V1122,$A$4:$A$1858,A1122),"")</f>
        <v/>
      </c>
      <c r="AA1122" s="221">
        <f>X1122*Z1122</f>
        <v/>
      </c>
      <c r="AB1122" s="222">
        <f>IFERROR(SUMIFS('[6]Comp2016-2017 (3)'!$G$5:$G$289,'[6]Comp2016-2017 (3)'!$A$5:$A$289,A1122,'[6]Comp2016-2017 (3)'!$R$5:$R$289,V1122)*AA1122/SUMIFS($AA$4:$AA$1858,$A$4:$A$1858,A1122,$V$4:$V$1858,V1122),0)</f>
        <v/>
      </c>
      <c r="AC1122" s="222">
        <f>IF($W1122=AC$3,$AB1122,IF(NOT($W1122=0),"",SUMIFS('Source traité'!AC$4:AC$1858,'Source traité'!$A$4:$A$1858,$D1122,'Source traité'!$V$4:$V$1858,$V1122)/SUMIFS('[6]Comp2016-2017 (3)'!$G$5:$G$289,'[6]Comp2016-2017 (3)'!$A$5:$A$289,$D1122,'[6]Comp2016-2017 (3)'!$R$5:$R$289,$V1122)*$AB1122))</f>
        <v/>
      </c>
      <c r="AD1122" s="222">
        <f>IF($W1122=AD$3,$AB1122,IF(NOT($W1122=0),"",SUMIFS('Source traité'!AD$4:AD$1858,'Source traité'!$A$4:$A$1858,$D1122,'Source traité'!$V$4:$V$1858,$V1122)/SUMIFS('[6]Comp2016-2017 (3)'!$G$5:$G$289,'[6]Comp2016-2017 (3)'!$A$5:$A$289,$D1122,'[6]Comp2016-2017 (3)'!$R$5:$R$289,$V1122)*$AB1122))</f>
        <v/>
      </c>
      <c r="AE1122" s="222">
        <f>IF($W1122=AE$3,$AB1122,IF(NOT($W1122=0),"",SUMIFS('Source traité'!AE$4:AE$1858,'Source traité'!$A$4:$A$1858,$D1122,'Source traité'!$V$4:$V$1858,$V1122)/SUMIFS('[6]Comp2016-2017 (3)'!$G$5:$G$289,'[6]Comp2016-2017 (3)'!$A$5:$A$289,$D1122,'[6]Comp2016-2017 (3)'!$R$5:$R$289,$V1122)*$AB1122))</f>
        <v/>
      </c>
      <c r="AF1122" s="222">
        <f>IF($W1122=AF$3,$AB1122,IF(NOT($W1122=0),"",SUMIFS('Source traité'!AF$4:AF$1858,'Source traité'!$A$4:$A$1858,$D1122,'Source traité'!$V$4:$V$1858,$V1122)/SUMIFS('[6]Comp2016-2017 (3)'!$G$5:$G$289,'[6]Comp2016-2017 (3)'!$A$5:$A$289,$D1122,'[6]Comp2016-2017 (3)'!$R$5:$R$289,$V1122)*$AB1122))</f>
        <v/>
      </c>
      <c r="AG1122" s="222">
        <f>IF($W1122=AG$3,$AB1122,IF(NOT($W1122=0),"",SUMIFS('Source traité'!AG$4:AG$1858,'Source traité'!$A$4:$A$1858,$D1122,'Source traité'!$V$4:$V$1858,$V1122)/SUMIFS('[6]Comp2016-2017 (3)'!$G$5:$G$289,'[6]Comp2016-2017 (3)'!$A$5:$A$289,$D1122,'[6]Comp2016-2017 (3)'!$R$5:$R$289,$V1122)*$AB1122))</f>
        <v/>
      </c>
      <c r="AH1122" s="222">
        <f>IF($W1122=AH$3,$AB1122,IF(NOT($W1122=0),"",SUMIFS('Source traité'!AH$4:AH$1858,'Source traité'!$A$4:$A$1858,$D1122,'Source traité'!$V$4:$V$1858,$V1122)/SUMIFS('[6]Comp2016-2017 (3)'!$G$5:$G$289,'[6]Comp2016-2017 (3)'!$A$5:$A$289,$D1122,'[6]Comp2016-2017 (3)'!$R$5:$R$289,$V1122)*$AB1122))</f>
        <v/>
      </c>
      <c r="AI1122" s="222">
        <f>IF($W1122=AI$3,$AB1122,IF(NOT($W1122=0),"",SUMIFS('Source traité'!AI$4:AI$1858,'Source traité'!$A$4:$A$1858,$D1122,'Source traité'!$V$4:$V$1858,$V1122)/SUMIFS('[6]Comp2016-2017 (3)'!$G$5:$G$289,'[6]Comp2016-2017 (3)'!$A$5:$A$289,$D1122,'[6]Comp2016-2017 (3)'!$R$5:$R$289,$V1122)*$AB1122))</f>
        <v/>
      </c>
      <c r="AJ1122" s="222">
        <f>IF($W1122=AJ$3,$AB1122,IF(NOT($W1122=0),"",SUMIFS('Source traité'!AJ$4:AJ$1858,'Source traité'!$A$4:$A$1858,$D1122,'Source traité'!$V$4:$V$1858,$V1122)/SUMIFS('[6]Comp2016-2017 (3)'!$G$5:$G$289,'[6]Comp2016-2017 (3)'!$A$5:$A$289,$D1122,'[6]Comp2016-2017 (3)'!$R$5:$R$289,$V1122)*$AB1122))</f>
        <v/>
      </c>
      <c r="AK1122" s="222">
        <f>SUM(AC1122:AJ1122)-AB1122</f>
        <v/>
      </c>
      <c r="AL1122" s="216">
        <f>IF(A1122=D1122,"remplir à la main","")</f>
        <v/>
      </c>
      <c r="AM1122" s="216">
        <f>VLOOKUP(A1122,'[6]Table corresp.'!$M$4:$U$63,8,FALSE)</f>
        <v/>
      </c>
      <c r="AN1122" s="216">
        <f>VLOOKUP(D1122,'[6]Table corresp.'!$M$4:$U$63,9,FALSE)</f>
        <v/>
      </c>
    </row>
    <row r="1123" hidden="1">
      <c r="A1123" s="179" t="inlineStr">
        <is>
          <t>02 - Grumes et billons destinés au sciage, placage ou déroulage</t>
        </is>
      </c>
      <c r="B1123" s="179">
        <f>VLOOKUP(LEFT(A1123,3),'[6]Table corresp.'!$A$4:$D$63,3,FALSE)</f>
        <v/>
      </c>
      <c r="C1123" s="179">
        <f>VLOOKUP(A1123,'[6]Table corresp.'!$M$4:$P$63,4,FALSE)</f>
        <v/>
      </c>
      <c r="D1123" s="179" t="inlineStr">
        <is>
          <t>10 - Sciages bruts d'autres feuillus tempérés</t>
        </is>
      </c>
      <c r="E1123" s="179">
        <f>VLOOKUP(LEFT(D1123,3),'[6]Table corresp.'!$A$4:$D$63,4,FALSE)</f>
        <v/>
      </c>
      <c r="F1123" s="179">
        <f>LEFT(A1123,3)&amp;" - "&amp;LEFT(D1123,3)</f>
        <v/>
      </c>
      <c r="G1123" s="217" t="n">
        <v>29689.31628901146</v>
      </c>
      <c r="H1123" s="217" t="n">
        <v>0</v>
      </c>
      <c r="I1123" s="217" t="n">
        <v>29689.31628901146</v>
      </c>
      <c r="J1123" s="218" t="n">
        <v>637.5653228901905</v>
      </c>
      <c r="K1123" s="218" t="n">
        <v>0</v>
      </c>
      <c r="L1123" s="218" t="n">
        <v>637.5653228901905</v>
      </c>
      <c r="M1123" s="218" t="n"/>
      <c r="N1123" s="218" t="n"/>
      <c r="O1123" s="218" t="n"/>
      <c r="P1123" s="218" t="n"/>
      <c r="Q1123" s="218" t="n"/>
      <c r="R1123" s="218" t="n"/>
      <c r="S1123" s="217" t="n"/>
      <c r="T1123" s="216">
        <f>VLOOKUP(A1123,'[6]Groupe de branches'!$Z$27:$AM$86,14,FALSE)</f>
        <v/>
      </c>
      <c r="U1123" s="216">
        <f>VLOOKUP(D1123,'[6]Groupe de branches'!$Z$27:$AM$86,14,FALSE)</f>
        <v/>
      </c>
      <c r="V1123" s="216" t="n">
        <v>2019</v>
      </c>
      <c r="W1123" s="216">
        <f>VLOOKUP(D1123,'[6]Table corresp.'!$M$4:$S$63,7,FALSE)</f>
        <v/>
      </c>
      <c r="X1123" s="219">
        <f>IFERROR(G1123/SUMIFS('[6]Comp2016-2017 (3)'!$I$5:$I$289,'[6]Comp2016-2017 (3)'!$A$5:$A$289,A1123,'[6]Comp2016-2017 (3)'!$R$5:$R$289,V1123),0)</f>
        <v/>
      </c>
      <c r="Y1123" s="220">
        <f>IF(RIGHT(F1123,3)="Exp",VLOOKUP(F1123,#REF!,2,FALSE),VLOOKUP(F1123,#REF!,9,FALSE))</f>
        <v/>
      </c>
      <c r="Z1123" s="221">
        <f>IFERROR(Y1123/SUMIFS($Y$4:$Y$1858,$V$4:$V$1858,V1123,$A$4:$A$1858,A1123),"")</f>
        <v/>
      </c>
      <c r="AA1123" s="221">
        <f>X1123*Z1123</f>
        <v/>
      </c>
      <c r="AB1123" s="222">
        <f>IFERROR(SUMIFS('[6]Comp2016-2017 (3)'!$G$5:$G$289,'[6]Comp2016-2017 (3)'!$A$5:$A$289,A1123,'[6]Comp2016-2017 (3)'!$R$5:$R$289,V1123)*AA1123/SUMIFS($AA$4:$AA$1858,$A$4:$A$1858,A1123,$V$4:$V$1858,V1123),0)</f>
        <v/>
      </c>
      <c r="AC1123" s="222">
        <f>IF($W1123=AC$3,$AB1123,IF(NOT($W1123=0),"",SUMIFS('Source traité'!AC$4:AC$1858,'Source traité'!$A$4:$A$1858,$D1123,'Source traité'!$V$4:$V$1858,$V1123)/SUMIFS('[6]Comp2016-2017 (3)'!$G$5:$G$289,'[6]Comp2016-2017 (3)'!$A$5:$A$289,$D1123,'[6]Comp2016-2017 (3)'!$R$5:$R$289,$V1123)*$AB1123))</f>
        <v/>
      </c>
      <c r="AD1123" s="222">
        <f>IF($W1123=AD$3,$AB1123,IF(NOT($W1123=0),"",SUMIFS('Source traité'!AD$4:AD$1858,'Source traité'!$A$4:$A$1858,$D1123,'Source traité'!$V$4:$V$1858,$V1123)/SUMIFS('[6]Comp2016-2017 (3)'!$G$5:$G$289,'[6]Comp2016-2017 (3)'!$A$5:$A$289,$D1123,'[6]Comp2016-2017 (3)'!$R$5:$R$289,$V1123)*$AB1123))</f>
        <v/>
      </c>
      <c r="AE1123" s="222">
        <f>IF($W1123=AE$3,$AB1123,IF(NOT($W1123=0),"",SUMIFS('Source traité'!AE$4:AE$1858,'Source traité'!$A$4:$A$1858,$D1123,'Source traité'!$V$4:$V$1858,$V1123)/SUMIFS('[6]Comp2016-2017 (3)'!$G$5:$G$289,'[6]Comp2016-2017 (3)'!$A$5:$A$289,$D1123,'[6]Comp2016-2017 (3)'!$R$5:$R$289,$V1123)*$AB1123))</f>
        <v/>
      </c>
      <c r="AF1123" s="222">
        <f>IF($W1123=AF$3,$AB1123,IF(NOT($W1123=0),"",SUMIFS('Source traité'!AF$4:AF$1858,'Source traité'!$A$4:$A$1858,$D1123,'Source traité'!$V$4:$V$1858,$V1123)/SUMIFS('[6]Comp2016-2017 (3)'!$G$5:$G$289,'[6]Comp2016-2017 (3)'!$A$5:$A$289,$D1123,'[6]Comp2016-2017 (3)'!$R$5:$R$289,$V1123)*$AB1123))</f>
        <v/>
      </c>
      <c r="AG1123" s="222">
        <f>IF($W1123=AG$3,$AB1123,IF(NOT($W1123=0),"",SUMIFS('Source traité'!AG$4:AG$1858,'Source traité'!$A$4:$A$1858,$D1123,'Source traité'!$V$4:$V$1858,$V1123)/SUMIFS('[6]Comp2016-2017 (3)'!$G$5:$G$289,'[6]Comp2016-2017 (3)'!$A$5:$A$289,$D1123,'[6]Comp2016-2017 (3)'!$R$5:$R$289,$V1123)*$AB1123))</f>
        <v/>
      </c>
      <c r="AH1123" s="222">
        <f>IF($W1123=AH$3,$AB1123,IF(NOT($W1123=0),"",SUMIFS('Source traité'!AH$4:AH$1858,'Source traité'!$A$4:$A$1858,$D1123,'Source traité'!$V$4:$V$1858,$V1123)/SUMIFS('[6]Comp2016-2017 (3)'!$G$5:$G$289,'[6]Comp2016-2017 (3)'!$A$5:$A$289,$D1123,'[6]Comp2016-2017 (3)'!$R$5:$R$289,$V1123)*$AB1123))</f>
        <v/>
      </c>
      <c r="AI1123" s="222">
        <f>IF($W1123=AI$3,$AB1123,IF(NOT($W1123=0),"",SUMIFS('Source traité'!AI$4:AI$1858,'Source traité'!$A$4:$A$1858,$D1123,'Source traité'!$V$4:$V$1858,$V1123)/SUMIFS('[6]Comp2016-2017 (3)'!$G$5:$G$289,'[6]Comp2016-2017 (3)'!$A$5:$A$289,$D1123,'[6]Comp2016-2017 (3)'!$R$5:$R$289,$V1123)*$AB1123))</f>
        <v/>
      </c>
      <c r="AJ1123" s="222">
        <f>IF($W1123=AJ$3,$AB1123,IF(NOT($W1123=0),"",SUMIFS('Source traité'!AJ$4:AJ$1858,'Source traité'!$A$4:$A$1858,$D1123,'Source traité'!$V$4:$V$1858,$V1123)/SUMIFS('[6]Comp2016-2017 (3)'!$G$5:$G$289,'[6]Comp2016-2017 (3)'!$A$5:$A$289,$D1123,'[6]Comp2016-2017 (3)'!$R$5:$R$289,$V1123)*$AB1123))</f>
        <v/>
      </c>
      <c r="AK1123" s="222">
        <f>SUM(AC1123:AJ1123)-AB1123</f>
        <v/>
      </c>
      <c r="AL1123" s="216">
        <f>IF(A1123=D1123,"remplir à la main","")</f>
        <v/>
      </c>
      <c r="AM1123" s="216">
        <f>VLOOKUP(A1123,'[6]Table corresp.'!$M$4:$U$63,8,FALSE)</f>
        <v/>
      </c>
      <c r="AN1123" s="216">
        <f>VLOOKUP(D1123,'[6]Table corresp.'!$M$4:$U$63,9,FALSE)</f>
        <v/>
      </c>
    </row>
    <row r="1124" hidden="1">
      <c r="A1124" s="179" t="inlineStr">
        <is>
          <t>02 - Grumes et billons destinés au sciage, placage ou déroulage</t>
        </is>
      </c>
      <c r="B1124" s="179">
        <f>VLOOKUP(LEFT(A1124,3),'[6]Table corresp.'!$A$4:$D$63,3,FALSE)</f>
        <v/>
      </c>
      <c r="C1124" s="179">
        <f>VLOOKUP(A1124,'[6]Table corresp.'!$M$4:$P$63,4,FALSE)</f>
        <v/>
      </c>
      <c r="D1124" s="179" t="inlineStr">
        <is>
          <t>11 - Sciages de feuillus tropicaux</t>
        </is>
      </c>
      <c r="E1124" s="179">
        <f>VLOOKUP(LEFT(D1124,3),'[6]Table corresp.'!$A$4:$D$63,4,FALSE)</f>
        <v/>
      </c>
      <c r="F1124" s="179">
        <f>LEFT(A1124,3)&amp;" - "&amp;LEFT(D1124,3)</f>
        <v/>
      </c>
      <c r="G1124" s="217" t="n">
        <v>1927.813086055289</v>
      </c>
      <c r="H1124" s="217" t="n">
        <v>4478.421020453404</v>
      </c>
      <c r="I1124" s="217" t="n">
        <v>6406.234106508693</v>
      </c>
      <c r="J1124" s="218" t="n">
        <v>34.6834939423709</v>
      </c>
      <c r="K1124" s="218" t="n">
        <v>4.412906766536132</v>
      </c>
      <c r="L1124" s="218" t="n">
        <v>39.09640070890703</v>
      </c>
      <c r="M1124" s="218" t="n"/>
      <c r="N1124" s="218" t="n"/>
      <c r="O1124" s="218" t="n"/>
      <c r="P1124" s="218" t="n"/>
      <c r="Q1124" s="218" t="n"/>
      <c r="R1124" s="218" t="n"/>
      <c r="S1124" s="217" t="n"/>
      <c r="T1124" s="216">
        <f>VLOOKUP(A1124,'[6]Groupe de branches'!$Z$27:$AM$86,14,FALSE)</f>
        <v/>
      </c>
      <c r="U1124" s="216">
        <f>VLOOKUP(D1124,'[6]Groupe de branches'!$Z$27:$AM$86,14,FALSE)</f>
        <v/>
      </c>
      <c r="V1124" s="216" t="n">
        <v>2019</v>
      </c>
      <c r="W1124" s="216">
        <f>VLOOKUP(D1124,'[6]Table corresp.'!$M$4:$S$63,7,FALSE)</f>
        <v/>
      </c>
      <c r="X1124" s="219">
        <f>IFERROR(G1124/SUMIFS('[6]Comp2016-2017 (3)'!$I$5:$I$289,'[6]Comp2016-2017 (3)'!$A$5:$A$289,A1124,'[6]Comp2016-2017 (3)'!$R$5:$R$289,V1124),0)</f>
        <v/>
      </c>
      <c r="Y1124" s="220">
        <f>IF(RIGHT(F1124,3)="Exp",VLOOKUP(F1124,#REF!,2,FALSE),VLOOKUP(F1124,#REF!,9,FALSE))</f>
        <v/>
      </c>
      <c r="Z1124" s="221">
        <f>IFERROR(Y1124/SUMIFS($Y$4:$Y$1858,$V$4:$V$1858,V1124,$A$4:$A$1858,A1124),"")</f>
        <v/>
      </c>
      <c r="AA1124" s="221">
        <f>X1124*Z1124</f>
        <v/>
      </c>
      <c r="AB1124" s="222">
        <f>IFERROR(SUMIFS('[6]Comp2016-2017 (3)'!$G$5:$G$289,'[6]Comp2016-2017 (3)'!$A$5:$A$289,A1124,'[6]Comp2016-2017 (3)'!$R$5:$R$289,V1124)*AA1124/SUMIFS($AA$4:$AA$1858,$A$4:$A$1858,A1124,$V$4:$V$1858,V1124),0)</f>
        <v/>
      </c>
      <c r="AC1124" s="222">
        <f>IF($W1124=AC$3,$AB1124,IF(NOT($W1124=0),"",SUMIFS('Source traité'!AC$4:AC$1858,'Source traité'!$A$4:$A$1858,$D1124,'Source traité'!$V$4:$V$1858,$V1124)/SUMIFS('[6]Comp2016-2017 (3)'!$G$5:$G$289,'[6]Comp2016-2017 (3)'!$A$5:$A$289,$D1124,'[6]Comp2016-2017 (3)'!$R$5:$R$289,$V1124)*$AB1124))</f>
        <v/>
      </c>
      <c r="AD1124" s="222">
        <f>IF($W1124=AD$3,$AB1124,IF(NOT($W1124=0),"",SUMIFS('Source traité'!AD$4:AD$1858,'Source traité'!$A$4:$A$1858,$D1124,'Source traité'!$V$4:$V$1858,$V1124)/SUMIFS('[6]Comp2016-2017 (3)'!$G$5:$G$289,'[6]Comp2016-2017 (3)'!$A$5:$A$289,$D1124,'[6]Comp2016-2017 (3)'!$R$5:$R$289,$V1124)*$AB1124))</f>
        <v/>
      </c>
      <c r="AE1124" s="222">
        <f>IF($W1124=AE$3,$AB1124,IF(NOT($W1124=0),"",SUMIFS('Source traité'!AE$4:AE$1858,'Source traité'!$A$4:$A$1858,$D1124,'Source traité'!$V$4:$V$1858,$V1124)/SUMIFS('[6]Comp2016-2017 (3)'!$G$5:$G$289,'[6]Comp2016-2017 (3)'!$A$5:$A$289,$D1124,'[6]Comp2016-2017 (3)'!$R$5:$R$289,$V1124)*$AB1124))</f>
        <v/>
      </c>
      <c r="AF1124" s="222">
        <f>IF($W1124=AF$3,$AB1124,IF(NOT($W1124=0),"",SUMIFS('Source traité'!AF$4:AF$1858,'Source traité'!$A$4:$A$1858,$D1124,'Source traité'!$V$4:$V$1858,$V1124)/SUMIFS('[6]Comp2016-2017 (3)'!$G$5:$G$289,'[6]Comp2016-2017 (3)'!$A$5:$A$289,$D1124,'[6]Comp2016-2017 (3)'!$R$5:$R$289,$V1124)*$AB1124))</f>
        <v/>
      </c>
      <c r="AG1124" s="222">
        <f>IF($W1124=AG$3,$AB1124,IF(NOT($W1124=0),"",SUMIFS('Source traité'!AG$4:AG$1858,'Source traité'!$A$4:$A$1858,$D1124,'Source traité'!$V$4:$V$1858,$V1124)/SUMIFS('[6]Comp2016-2017 (3)'!$G$5:$G$289,'[6]Comp2016-2017 (3)'!$A$5:$A$289,$D1124,'[6]Comp2016-2017 (3)'!$R$5:$R$289,$V1124)*$AB1124))</f>
        <v/>
      </c>
      <c r="AH1124" s="222">
        <f>IF($W1124=AH$3,$AB1124,IF(NOT($W1124=0),"",SUMIFS('Source traité'!AH$4:AH$1858,'Source traité'!$A$4:$A$1858,$D1124,'Source traité'!$V$4:$V$1858,$V1124)/SUMIFS('[6]Comp2016-2017 (3)'!$G$5:$G$289,'[6]Comp2016-2017 (3)'!$A$5:$A$289,$D1124,'[6]Comp2016-2017 (3)'!$R$5:$R$289,$V1124)*$AB1124))</f>
        <v/>
      </c>
      <c r="AI1124" s="222">
        <f>IF($W1124=AI$3,$AB1124,IF(NOT($W1124=0),"",SUMIFS('Source traité'!AI$4:AI$1858,'Source traité'!$A$4:$A$1858,$D1124,'Source traité'!$V$4:$V$1858,$V1124)/SUMIFS('[6]Comp2016-2017 (3)'!$G$5:$G$289,'[6]Comp2016-2017 (3)'!$A$5:$A$289,$D1124,'[6]Comp2016-2017 (3)'!$R$5:$R$289,$V1124)*$AB1124))</f>
        <v/>
      </c>
      <c r="AJ1124" s="222">
        <f>IF($W1124=AJ$3,$AB1124,IF(NOT($W1124=0),"",SUMIFS('Source traité'!AJ$4:AJ$1858,'Source traité'!$A$4:$A$1858,$D1124,'Source traité'!$V$4:$V$1858,$V1124)/SUMIFS('[6]Comp2016-2017 (3)'!$G$5:$G$289,'[6]Comp2016-2017 (3)'!$A$5:$A$289,$D1124,'[6]Comp2016-2017 (3)'!$R$5:$R$289,$V1124)*$AB1124))</f>
        <v/>
      </c>
      <c r="AK1124" s="222">
        <f>SUM(AC1124:AJ1124)-AB1124</f>
        <v/>
      </c>
      <c r="AL1124" s="216">
        <f>IF(A1124=D1124,"remplir à la main","")</f>
        <v/>
      </c>
      <c r="AM1124" s="216">
        <f>VLOOKUP(A1124,'[6]Table corresp.'!$M$4:$U$63,8,FALSE)</f>
        <v/>
      </c>
      <c r="AN1124" s="216">
        <f>VLOOKUP(D1124,'[6]Table corresp.'!$M$4:$U$63,9,FALSE)</f>
        <v/>
      </c>
    </row>
    <row r="1125" hidden="1">
      <c r="A1125" s="179" t="inlineStr">
        <is>
          <t>02 - Grumes et billons destinés au sciage, placage ou déroulage</t>
        </is>
      </c>
      <c r="B1125" s="179">
        <f>VLOOKUP(LEFT(A1125,3),'[6]Table corresp.'!$A$4:$D$63,3,FALSE)</f>
        <v/>
      </c>
      <c r="C1125" s="179">
        <f>VLOOKUP(A1125,'[6]Table corresp.'!$M$4:$P$63,4,FALSE)</f>
        <v/>
      </c>
      <c r="D1125" s="179" t="inlineStr">
        <is>
          <t>12 - Sciages bruts de sapin-épicéa</t>
        </is>
      </c>
      <c r="E1125" s="179">
        <f>VLOOKUP(LEFT(D1125,3),'[6]Table corresp.'!$A$4:$D$63,4,FALSE)</f>
        <v/>
      </c>
      <c r="F1125" s="179">
        <f>LEFT(A1125,3)&amp;" - "&amp;LEFT(D1125,3)</f>
        <v/>
      </c>
      <c r="G1125" s="217" t="n">
        <v>252858.14186011</v>
      </c>
      <c r="H1125" s="217" t="n">
        <v>29445.23397818076</v>
      </c>
      <c r="I1125" s="217" t="n">
        <v>282303.3758382908</v>
      </c>
      <c r="J1125" s="218" t="n">
        <v>6302.573519801744</v>
      </c>
      <c r="K1125" s="218" t="n">
        <v>165.2608092909757</v>
      </c>
      <c r="L1125" s="218" t="n">
        <v>6467.83432909272</v>
      </c>
      <c r="M1125" s="218" t="n"/>
      <c r="N1125" s="218" t="n"/>
      <c r="O1125" s="218" t="n"/>
      <c r="P1125" s="218" t="n"/>
      <c r="Q1125" s="218" t="n"/>
      <c r="R1125" s="218" t="n"/>
      <c r="S1125" s="217" t="n"/>
      <c r="T1125" s="216">
        <f>VLOOKUP(A1125,'[6]Groupe de branches'!$Z$27:$AM$86,14,FALSE)</f>
        <v/>
      </c>
      <c r="U1125" s="216">
        <f>VLOOKUP(D1125,'[6]Groupe de branches'!$Z$27:$AM$86,14,FALSE)</f>
        <v/>
      </c>
      <c r="V1125" s="216" t="n">
        <v>2019</v>
      </c>
      <c r="W1125" s="216">
        <f>VLOOKUP(D1125,'[6]Table corresp.'!$M$4:$S$63,7,FALSE)</f>
        <v/>
      </c>
      <c r="X1125" s="219">
        <f>IFERROR(G1125/SUMIFS('[6]Comp2016-2017 (3)'!$I$5:$I$289,'[6]Comp2016-2017 (3)'!$A$5:$A$289,A1125,'[6]Comp2016-2017 (3)'!$R$5:$R$289,V1125),0)</f>
        <v/>
      </c>
      <c r="Y1125" s="220">
        <f>IF(RIGHT(F1125,3)="Exp",VLOOKUP(F1125,#REF!,2,FALSE),VLOOKUP(F1125,#REF!,9,FALSE))</f>
        <v/>
      </c>
      <c r="Z1125" s="221">
        <f>IFERROR(Y1125/SUMIFS($Y$4:$Y$1858,$V$4:$V$1858,V1125,$A$4:$A$1858,A1125),"")</f>
        <v/>
      </c>
      <c r="AA1125" s="221">
        <f>X1125*Z1125</f>
        <v/>
      </c>
      <c r="AB1125" s="222">
        <f>IFERROR(SUMIFS('[6]Comp2016-2017 (3)'!$G$5:$G$289,'[6]Comp2016-2017 (3)'!$A$5:$A$289,A1125,'[6]Comp2016-2017 (3)'!$R$5:$R$289,V1125)*AA1125/SUMIFS($AA$4:$AA$1858,$A$4:$A$1858,A1125,$V$4:$V$1858,V1125),0)</f>
        <v/>
      </c>
      <c r="AC1125" s="222">
        <f>IF($W1125=AC$3,$AB1125,IF(NOT($W1125=0),"",SUMIFS('Source traité'!AC$4:AC$1858,'Source traité'!$A$4:$A$1858,$D1125,'Source traité'!$V$4:$V$1858,$V1125)/SUMIFS('[6]Comp2016-2017 (3)'!$G$5:$G$289,'[6]Comp2016-2017 (3)'!$A$5:$A$289,$D1125,'[6]Comp2016-2017 (3)'!$R$5:$R$289,$V1125)*$AB1125))</f>
        <v/>
      </c>
      <c r="AD1125" s="222">
        <f>IF($W1125=AD$3,$AB1125,IF(NOT($W1125=0),"",SUMIFS('Source traité'!AD$4:AD$1858,'Source traité'!$A$4:$A$1858,$D1125,'Source traité'!$V$4:$V$1858,$V1125)/SUMIFS('[6]Comp2016-2017 (3)'!$G$5:$G$289,'[6]Comp2016-2017 (3)'!$A$5:$A$289,$D1125,'[6]Comp2016-2017 (3)'!$R$5:$R$289,$V1125)*$AB1125))</f>
        <v/>
      </c>
      <c r="AE1125" s="222">
        <f>IF($W1125=AE$3,$AB1125,IF(NOT($W1125=0),"",SUMIFS('Source traité'!AE$4:AE$1858,'Source traité'!$A$4:$A$1858,$D1125,'Source traité'!$V$4:$V$1858,$V1125)/SUMIFS('[6]Comp2016-2017 (3)'!$G$5:$G$289,'[6]Comp2016-2017 (3)'!$A$5:$A$289,$D1125,'[6]Comp2016-2017 (3)'!$R$5:$R$289,$V1125)*$AB1125))</f>
        <v/>
      </c>
      <c r="AF1125" s="222">
        <f>IF($W1125=AF$3,$AB1125,IF(NOT($W1125=0),"",SUMIFS('Source traité'!AF$4:AF$1858,'Source traité'!$A$4:$A$1858,$D1125,'Source traité'!$V$4:$V$1858,$V1125)/SUMIFS('[6]Comp2016-2017 (3)'!$G$5:$G$289,'[6]Comp2016-2017 (3)'!$A$5:$A$289,$D1125,'[6]Comp2016-2017 (3)'!$R$5:$R$289,$V1125)*$AB1125))</f>
        <v/>
      </c>
      <c r="AG1125" s="222">
        <f>IF($W1125=AG$3,$AB1125,IF(NOT($W1125=0),"",SUMIFS('Source traité'!AG$4:AG$1858,'Source traité'!$A$4:$A$1858,$D1125,'Source traité'!$V$4:$V$1858,$V1125)/SUMIFS('[6]Comp2016-2017 (3)'!$G$5:$G$289,'[6]Comp2016-2017 (3)'!$A$5:$A$289,$D1125,'[6]Comp2016-2017 (3)'!$R$5:$R$289,$V1125)*$AB1125))</f>
        <v/>
      </c>
      <c r="AH1125" s="222">
        <f>IF($W1125=AH$3,$AB1125,IF(NOT($W1125=0),"",SUMIFS('Source traité'!AH$4:AH$1858,'Source traité'!$A$4:$A$1858,$D1125,'Source traité'!$V$4:$V$1858,$V1125)/SUMIFS('[6]Comp2016-2017 (3)'!$G$5:$G$289,'[6]Comp2016-2017 (3)'!$A$5:$A$289,$D1125,'[6]Comp2016-2017 (3)'!$R$5:$R$289,$V1125)*$AB1125))</f>
        <v/>
      </c>
      <c r="AI1125" s="222">
        <f>IF($W1125=AI$3,$AB1125,IF(NOT($W1125=0),"",SUMIFS('Source traité'!AI$4:AI$1858,'Source traité'!$A$4:$A$1858,$D1125,'Source traité'!$V$4:$V$1858,$V1125)/SUMIFS('[6]Comp2016-2017 (3)'!$G$5:$G$289,'[6]Comp2016-2017 (3)'!$A$5:$A$289,$D1125,'[6]Comp2016-2017 (3)'!$R$5:$R$289,$V1125)*$AB1125))</f>
        <v/>
      </c>
      <c r="AJ1125" s="222">
        <f>IF($W1125=AJ$3,$AB1125,IF(NOT($W1125=0),"",SUMIFS('Source traité'!AJ$4:AJ$1858,'Source traité'!$A$4:$A$1858,$D1125,'Source traité'!$V$4:$V$1858,$V1125)/SUMIFS('[6]Comp2016-2017 (3)'!$G$5:$G$289,'[6]Comp2016-2017 (3)'!$A$5:$A$289,$D1125,'[6]Comp2016-2017 (3)'!$R$5:$R$289,$V1125)*$AB1125))</f>
        <v/>
      </c>
      <c r="AK1125" s="222">
        <f>SUM(AC1125:AJ1125)-AB1125</f>
        <v/>
      </c>
      <c r="AL1125" s="216">
        <f>IF(A1125=D1125,"remplir à la main","")</f>
        <v/>
      </c>
      <c r="AM1125" s="216">
        <f>VLOOKUP(A1125,'[6]Table corresp.'!$M$4:$U$63,8,FALSE)</f>
        <v/>
      </c>
      <c r="AN1125" s="216">
        <f>VLOOKUP(D1125,'[6]Table corresp.'!$M$4:$U$63,9,FALSE)</f>
        <v/>
      </c>
    </row>
    <row r="1126" hidden="1">
      <c r="A1126" s="179" t="inlineStr">
        <is>
          <t>02 - Grumes et billons destinés au sciage, placage ou déroulage</t>
        </is>
      </c>
      <c r="B1126" s="179">
        <f>VLOOKUP(LEFT(A1126,3),'[6]Table corresp.'!$A$4:$D$63,3,FALSE)</f>
        <v/>
      </c>
      <c r="C1126" s="179">
        <f>VLOOKUP(A1126,'[6]Table corresp.'!$M$4:$P$63,4,FALSE)</f>
        <v/>
      </c>
      <c r="D1126" s="179" t="inlineStr">
        <is>
          <t>13 - Sciages bruts de Douglas</t>
        </is>
      </c>
      <c r="E1126" s="179">
        <f>VLOOKUP(LEFT(D1126,3),'[6]Table corresp.'!$A$4:$D$63,4,FALSE)</f>
        <v/>
      </c>
      <c r="F1126" s="179">
        <f>LEFT(A1126,3)&amp;" - "&amp;LEFT(D1126,3)</f>
        <v/>
      </c>
      <c r="G1126" s="217" t="n">
        <v>115799.8426183275</v>
      </c>
      <c r="H1126" s="217" t="n">
        <v>0</v>
      </c>
      <c r="I1126" s="217" t="n">
        <v>115799.8426183275</v>
      </c>
      <c r="J1126" s="218" t="n">
        <v>2454.600253510558</v>
      </c>
      <c r="K1126" s="218" t="n">
        <v>0</v>
      </c>
      <c r="L1126" s="218" t="n">
        <v>2454.600253510558</v>
      </c>
      <c r="M1126" s="218" t="n"/>
      <c r="N1126" s="218" t="n"/>
      <c r="O1126" s="218" t="n"/>
      <c r="P1126" s="218" t="n"/>
      <c r="Q1126" s="218" t="n"/>
      <c r="R1126" s="218" t="n"/>
      <c r="S1126" s="217" t="n"/>
      <c r="T1126" s="216">
        <f>VLOOKUP(A1126,'[6]Groupe de branches'!$Z$27:$AM$86,14,FALSE)</f>
        <v/>
      </c>
      <c r="U1126" s="216">
        <f>VLOOKUP(D1126,'[6]Groupe de branches'!$Z$27:$AM$86,14,FALSE)</f>
        <v/>
      </c>
      <c r="V1126" s="216" t="n">
        <v>2019</v>
      </c>
      <c r="W1126" s="216">
        <f>VLOOKUP(D1126,'[6]Table corresp.'!$M$4:$S$63,7,FALSE)</f>
        <v/>
      </c>
      <c r="X1126" s="219">
        <f>IFERROR(G1126/SUMIFS('[6]Comp2016-2017 (3)'!$I$5:$I$289,'[6]Comp2016-2017 (3)'!$A$5:$A$289,A1126,'[6]Comp2016-2017 (3)'!$R$5:$R$289,V1126),0)</f>
        <v/>
      </c>
      <c r="Y1126" s="220">
        <f>IF(RIGHT(F1126,3)="Exp",VLOOKUP(F1126,#REF!,2,FALSE),VLOOKUP(F1126,#REF!,9,FALSE))</f>
        <v/>
      </c>
      <c r="Z1126" s="221">
        <f>IFERROR(Y1126/SUMIFS($Y$4:$Y$1858,$V$4:$V$1858,V1126,$A$4:$A$1858,A1126),"")</f>
        <v/>
      </c>
      <c r="AA1126" s="221">
        <f>X1126*Z1126</f>
        <v/>
      </c>
      <c r="AB1126" s="222">
        <f>IFERROR(SUMIFS('[6]Comp2016-2017 (3)'!$G$5:$G$289,'[6]Comp2016-2017 (3)'!$A$5:$A$289,A1126,'[6]Comp2016-2017 (3)'!$R$5:$R$289,V1126)*AA1126/SUMIFS($AA$4:$AA$1858,$A$4:$A$1858,A1126,$V$4:$V$1858,V1126),0)</f>
        <v/>
      </c>
      <c r="AC1126" s="222">
        <f>IF($W1126=AC$3,$AB1126,IF(NOT($W1126=0),"",SUMIFS('Source traité'!AC$4:AC$1858,'Source traité'!$A$4:$A$1858,$D1126,'Source traité'!$V$4:$V$1858,$V1126)/SUMIFS('[6]Comp2016-2017 (3)'!$G$5:$G$289,'[6]Comp2016-2017 (3)'!$A$5:$A$289,$D1126,'[6]Comp2016-2017 (3)'!$R$5:$R$289,$V1126)*$AB1126))</f>
        <v/>
      </c>
      <c r="AD1126" s="222">
        <f>IF($W1126=AD$3,$AB1126,IF(NOT($W1126=0),"",SUMIFS('Source traité'!AD$4:AD$1858,'Source traité'!$A$4:$A$1858,$D1126,'Source traité'!$V$4:$V$1858,$V1126)/SUMIFS('[6]Comp2016-2017 (3)'!$G$5:$G$289,'[6]Comp2016-2017 (3)'!$A$5:$A$289,$D1126,'[6]Comp2016-2017 (3)'!$R$5:$R$289,$V1126)*$AB1126))</f>
        <v/>
      </c>
      <c r="AE1126" s="222">
        <f>IF($W1126=AE$3,$AB1126,IF(NOT($W1126=0),"",SUMIFS('Source traité'!AE$4:AE$1858,'Source traité'!$A$4:$A$1858,$D1126,'Source traité'!$V$4:$V$1858,$V1126)/SUMIFS('[6]Comp2016-2017 (3)'!$G$5:$G$289,'[6]Comp2016-2017 (3)'!$A$5:$A$289,$D1126,'[6]Comp2016-2017 (3)'!$R$5:$R$289,$V1126)*$AB1126))</f>
        <v/>
      </c>
      <c r="AF1126" s="222">
        <f>IF($W1126=AF$3,$AB1126,IF(NOT($W1126=0),"",SUMIFS('Source traité'!AF$4:AF$1858,'Source traité'!$A$4:$A$1858,$D1126,'Source traité'!$V$4:$V$1858,$V1126)/SUMIFS('[6]Comp2016-2017 (3)'!$G$5:$G$289,'[6]Comp2016-2017 (3)'!$A$5:$A$289,$D1126,'[6]Comp2016-2017 (3)'!$R$5:$R$289,$V1126)*$AB1126))</f>
        <v/>
      </c>
      <c r="AG1126" s="222">
        <f>IF($W1126=AG$3,$AB1126,IF(NOT($W1126=0),"",SUMIFS('Source traité'!AG$4:AG$1858,'Source traité'!$A$4:$A$1858,$D1126,'Source traité'!$V$4:$V$1858,$V1126)/SUMIFS('[6]Comp2016-2017 (3)'!$G$5:$G$289,'[6]Comp2016-2017 (3)'!$A$5:$A$289,$D1126,'[6]Comp2016-2017 (3)'!$R$5:$R$289,$V1126)*$AB1126))</f>
        <v/>
      </c>
      <c r="AH1126" s="222">
        <f>IF($W1126=AH$3,$AB1126,IF(NOT($W1126=0),"",SUMIFS('Source traité'!AH$4:AH$1858,'Source traité'!$A$4:$A$1858,$D1126,'Source traité'!$V$4:$V$1858,$V1126)/SUMIFS('[6]Comp2016-2017 (3)'!$G$5:$G$289,'[6]Comp2016-2017 (3)'!$A$5:$A$289,$D1126,'[6]Comp2016-2017 (3)'!$R$5:$R$289,$V1126)*$AB1126))</f>
        <v/>
      </c>
      <c r="AI1126" s="222">
        <f>IF($W1126=AI$3,$AB1126,IF(NOT($W1126=0),"",SUMIFS('Source traité'!AI$4:AI$1858,'Source traité'!$A$4:$A$1858,$D1126,'Source traité'!$V$4:$V$1858,$V1126)/SUMIFS('[6]Comp2016-2017 (3)'!$G$5:$G$289,'[6]Comp2016-2017 (3)'!$A$5:$A$289,$D1126,'[6]Comp2016-2017 (3)'!$R$5:$R$289,$V1126)*$AB1126))</f>
        <v/>
      </c>
      <c r="AJ1126" s="222">
        <f>IF($W1126=AJ$3,$AB1126,IF(NOT($W1126=0),"",SUMIFS('Source traité'!AJ$4:AJ$1858,'Source traité'!$A$4:$A$1858,$D1126,'Source traité'!$V$4:$V$1858,$V1126)/SUMIFS('[6]Comp2016-2017 (3)'!$G$5:$G$289,'[6]Comp2016-2017 (3)'!$A$5:$A$289,$D1126,'[6]Comp2016-2017 (3)'!$R$5:$R$289,$V1126)*$AB1126))</f>
        <v/>
      </c>
      <c r="AK1126" s="222">
        <f>SUM(AC1126:AJ1126)-AB1126</f>
        <v/>
      </c>
      <c r="AL1126" s="216">
        <f>IF(A1126=D1126,"remplir à la main","")</f>
        <v/>
      </c>
      <c r="AM1126" s="216">
        <f>VLOOKUP(A1126,'[6]Table corresp.'!$M$4:$U$63,8,FALSE)</f>
        <v/>
      </c>
      <c r="AN1126" s="216">
        <f>VLOOKUP(D1126,'[6]Table corresp.'!$M$4:$U$63,9,FALSE)</f>
        <v/>
      </c>
    </row>
    <row r="1127" hidden="1">
      <c r="A1127" s="179" t="inlineStr">
        <is>
          <t>02 - Grumes et billons destinés au sciage, placage ou déroulage</t>
        </is>
      </c>
      <c r="B1127" s="179">
        <f>VLOOKUP(LEFT(A1127,3),'[6]Table corresp.'!$A$4:$D$63,3,FALSE)</f>
        <v/>
      </c>
      <c r="C1127" s="179">
        <f>VLOOKUP(A1127,'[6]Table corresp.'!$M$4:$P$63,4,FALSE)</f>
        <v/>
      </c>
      <c r="D1127" s="179" t="inlineStr">
        <is>
          <t>14 - Sciages bruts d'autres résineux</t>
        </is>
      </c>
      <c r="E1127" s="179">
        <f>VLOOKUP(LEFT(D1127,3),'[6]Table corresp.'!$A$4:$D$63,4,FALSE)</f>
        <v/>
      </c>
      <c r="F1127" s="179">
        <f>LEFT(A1127,3)&amp;" - "&amp;LEFT(D1127,3)</f>
        <v/>
      </c>
      <c r="G1127" s="217" t="n">
        <v>32040.71319068093</v>
      </c>
      <c r="H1127" s="217" t="n">
        <v>3641.533823114615</v>
      </c>
      <c r="I1127" s="217" t="n">
        <v>35682.24701379554</v>
      </c>
      <c r="J1127" s="218" t="n">
        <v>897.0846655189774</v>
      </c>
      <c r="K1127" s="218" t="n">
        <v>20.68877744988125</v>
      </c>
      <c r="L1127" s="218" t="n">
        <v>917.7734429688587</v>
      </c>
      <c r="M1127" s="218" t="n"/>
      <c r="N1127" s="218" t="n"/>
      <c r="O1127" s="218" t="n"/>
      <c r="P1127" s="218" t="n"/>
      <c r="Q1127" s="218" t="n"/>
      <c r="R1127" s="218" t="n"/>
      <c r="S1127" s="217" t="n"/>
      <c r="T1127" s="216">
        <f>VLOOKUP(A1127,'[6]Groupe de branches'!$Z$27:$AM$86,14,FALSE)</f>
        <v/>
      </c>
      <c r="U1127" s="216">
        <f>VLOOKUP(D1127,'[6]Groupe de branches'!$Z$27:$AM$86,14,FALSE)</f>
        <v/>
      </c>
      <c r="V1127" s="216" t="n">
        <v>2019</v>
      </c>
      <c r="W1127" s="216">
        <f>VLOOKUP(D1127,'[6]Table corresp.'!$M$4:$S$63,7,FALSE)</f>
        <v/>
      </c>
      <c r="X1127" s="219">
        <f>IFERROR(G1127/SUMIFS('[6]Comp2016-2017 (3)'!$I$5:$I$289,'[6]Comp2016-2017 (3)'!$A$5:$A$289,A1127,'[6]Comp2016-2017 (3)'!$R$5:$R$289,V1127),0)</f>
        <v/>
      </c>
      <c r="Y1127" s="220">
        <f>IF(RIGHT(F1127,3)="Exp",VLOOKUP(F1127,#REF!,2,FALSE),VLOOKUP(F1127,#REF!,9,FALSE))</f>
        <v/>
      </c>
      <c r="Z1127" s="221">
        <f>IFERROR(Y1127/SUMIFS($Y$4:$Y$1858,$V$4:$V$1858,V1127,$A$4:$A$1858,A1127),"")</f>
        <v/>
      </c>
      <c r="AA1127" s="221">
        <f>X1127*Z1127</f>
        <v/>
      </c>
      <c r="AB1127" s="222">
        <f>IFERROR(SUMIFS('[6]Comp2016-2017 (3)'!$G$5:$G$289,'[6]Comp2016-2017 (3)'!$A$5:$A$289,A1127,'[6]Comp2016-2017 (3)'!$R$5:$R$289,V1127)*AA1127/SUMIFS($AA$4:$AA$1858,$A$4:$A$1858,A1127,$V$4:$V$1858,V1127),0)</f>
        <v/>
      </c>
      <c r="AC1127" s="222">
        <f>IF($W1127=AC$3,$AB1127,IF(NOT($W1127=0),"",SUMIFS('Source traité'!AC$4:AC$1858,'Source traité'!$A$4:$A$1858,$D1127,'Source traité'!$V$4:$V$1858,$V1127)/SUMIFS('[6]Comp2016-2017 (3)'!$G$5:$G$289,'[6]Comp2016-2017 (3)'!$A$5:$A$289,$D1127,'[6]Comp2016-2017 (3)'!$R$5:$R$289,$V1127)*$AB1127))</f>
        <v/>
      </c>
      <c r="AD1127" s="222">
        <f>IF($W1127=AD$3,$AB1127,IF(NOT($W1127=0),"",SUMIFS('Source traité'!AD$4:AD$1858,'Source traité'!$A$4:$A$1858,$D1127,'Source traité'!$V$4:$V$1858,$V1127)/SUMIFS('[6]Comp2016-2017 (3)'!$G$5:$G$289,'[6]Comp2016-2017 (3)'!$A$5:$A$289,$D1127,'[6]Comp2016-2017 (3)'!$R$5:$R$289,$V1127)*$AB1127))</f>
        <v/>
      </c>
      <c r="AE1127" s="222">
        <f>IF($W1127=AE$3,$AB1127,IF(NOT($W1127=0),"",SUMIFS('Source traité'!AE$4:AE$1858,'Source traité'!$A$4:$A$1858,$D1127,'Source traité'!$V$4:$V$1858,$V1127)/SUMIFS('[6]Comp2016-2017 (3)'!$G$5:$G$289,'[6]Comp2016-2017 (3)'!$A$5:$A$289,$D1127,'[6]Comp2016-2017 (3)'!$R$5:$R$289,$V1127)*$AB1127))</f>
        <v/>
      </c>
      <c r="AF1127" s="222">
        <f>IF($W1127=AF$3,$AB1127,IF(NOT($W1127=0),"",SUMIFS('Source traité'!AF$4:AF$1858,'Source traité'!$A$4:$A$1858,$D1127,'Source traité'!$V$4:$V$1858,$V1127)/SUMIFS('[6]Comp2016-2017 (3)'!$G$5:$G$289,'[6]Comp2016-2017 (3)'!$A$5:$A$289,$D1127,'[6]Comp2016-2017 (3)'!$R$5:$R$289,$V1127)*$AB1127))</f>
        <v/>
      </c>
      <c r="AG1127" s="222">
        <f>IF($W1127=AG$3,$AB1127,IF(NOT($W1127=0),"",SUMIFS('Source traité'!AG$4:AG$1858,'Source traité'!$A$4:$A$1858,$D1127,'Source traité'!$V$4:$V$1858,$V1127)/SUMIFS('[6]Comp2016-2017 (3)'!$G$5:$G$289,'[6]Comp2016-2017 (3)'!$A$5:$A$289,$D1127,'[6]Comp2016-2017 (3)'!$R$5:$R$289,$V1127)*$AB1127))</f>
        <v/>
      </c>
      <c r="AH1127" s="222">
        <f>IF($W1127=AH$3,$AB1127,IF(NOT($W1127=0),"",SUMIFS('Source traité'!AH$4:AH$1858,'Source traité'!$A$4:$A$1858,$D1127,'Source traité'!$V$4:$V$1858,$V1127)/SUMIFS('[6]Comp2016-2017 (3)'!$G$5:$G$289,'[6]Comp2016-2017 (3)'!$A$5:$A$289,$D1127,'[6]Comp2016-2017 (3)'!$R$5:$R$289,$V1127)*$AB1127))</f>
        <v/>
      </c>
      <c r="AI1127" s="222">
        <f>IF($W1127=AI$3,$AB1127,IF(NOT($W1127=0),"",SUMIFS('Source traité'!AI$4:AI$1858,'Source traité'!$A$4:$A$1858,$D1127,'Source traité'!$V$4:$V$1858,$V1127)/SUMIFS('[6]Comp2016-2017 (3)'!$G$5:$G$289,'[6]Comp2016-2017 (3)'!$A$5:$A$289,$D1127,'[6]Comp2016-2017 (3)'!$R$5:$R$289,$V1127)*$AB1127))</f>
        <v/>
      </c>
      <c r="AJ1127" s="222">
        <f>IF($W1127=AJ$3,$AB1127,IF(NOT($W1127=0),"",SUMIFS('Source traité'!AJ$4:AJ$1858,'Source traité'!$A$4:$A$1858,$D1127,'Source traité'!$V$4:$V$1858,$V1127)/SUMIFS('[6]Comp2016-2017 (3)'!$G$5:$G$289,'[6]Comp2016-2017 (3)'!$A$5:$A$289,$D1127,'[6]Comp2016-2017 (3)'!$R$5:$R$289,$V1127)*$AB1127))</f>
        <v/>
      </c>
      <c r="AK1127" s="222">
        <f>SUM(AC1127:AJ1127)-AB1127</f>
        <v/>
      </c>
      <c r="AL1127" s="216">
        <f>IF(A1127=D1127,"remplir à la main","")</f>
        <v/>
      </c>
      <c r="AM1127" s="216">
        <f>VLOOKUP(A1127,'[6]Table corresp.'!$M$4:$U$63,8,FALSE)</f>
        <v/>
      </c>
      <c r="AN1127" s="216">
        <f>VLOOKUP(D1127,'[6]Table corresp.'!$M$4:$U$63,9,FALSE)</f>
        <v/>
      </c>
    </row>
    <row r="1128" hidden="1">
      <c r="A1128" s="179" t="inlineStr">
        <is>
          <t>02 - Grumes et billons destinés au sciage, placage ou déroulage</t>
        </is>
      </c>
      <c r="B1128" s="179">
        <f>VLOOKUP(LEFT(A1128,3),'[6]Table corresp.'!$A$4:$D$63,3,FALSE)</f>
        <v/>
      </c>
      <c r="C1128" s="179">
        <f>VLOOKUP(A1128,'[6]Table corresp.'!$M$4:$P$63,4,FALSE)</f>
        <v/>
      </c>
      <c r="D1128" s="179" t="inlineStr">
        <is>
          <t>15 - Sciages bruts de Pin maritime</t>
        </is>
      </c>
      <c r="E1128" s="179">
        <f>VLOOKUP(LEFT(D1128,3),'[6]Table corresp.'!$A$4:$D$63,4,FALSE)</f>
        <v/>
      </c>
      <c r="F1128" s="179">
        <f>LEFT(A1128,3)&amp;" - "&amp;LEFT(D1128,3)</f>
        <v/>
      </c>
      <c r="G1128" s="217" t="n">
        <v>84185.76629387414</v>
      </c>
      <c r="H1128" s="217" t="n">
        <v>0</v>
      </c>
      <c r="I1128" s="217" t="n">
        <v>84185.76629387414</v>
      </c>
      <c r="J1128" s="218" t="n">
        <v>2538.108868925867</v>
      </c>
      <c r="K1128" s="218" t="n">
        <v>0</v>
      </c>
      <c r="L1128" s="218" t="n">
        <v>2538.108868925867</v>
      </c>
      <c r="M1128" s="218" t="n"/>
      <c r="N1128" s="218" t="n"/>
      <c r="O1128" s="218" t="n"/>
      <c r="P1128" s="218" t="n"/>
      <c r="Q1128" s="218" t="n"/>
      <c r="R1128" s="218" t="n"/>
      <c r="S1128" s="217" t="n"/>
      <c r="T1128" s="216">
        <f>VLOOKUP(A1128,'[6]Groupe de branches'!$Z$27:$AM$86,14,FALSE)</f>
        <v/>
      </c>
      <c r="U1128" s="216">
        <f>VLOOKUP(D1128,'[6]Groupe de branches'!$Z$27:$AM$86,14,FALSE)</f>
        <v/>
      </c>
      <c r="V1128" s="216" t="n">
        <v>2019</v>
      </c>
      <c r="W1128" s="216">
        <f>VLOOKUP(D1128,'[6]Table corresp.'!$M$4:$S$63,7,FALSE)</f>
        <v/>
      </c>
      <c r="X1128" s="219">
        <f>IFERROR(G1128/SUMIFS('[6]Comp2016-2017 (3)'!$I$5:$I$289,'[6]Comp2016-2017 (3)'!$A$5:$A$289,A1128,'[6]Comp2016-2017 (3)'!$R$5:$R$289,V1128),0)</f>
        <v/>
      </c>
      <c r="Y1128" s="220">
        <f>IF(RIGHT(F1128,3)="Exp",VLOOKUP(F1128,#REF!,2,FALSE),VLOOKUP(F1128,#REF!,9,FALSE))</f>
        <v/>
      </c>
      <c r="Z1128" s="221">
        <f>IFERROR(Y1128/SUMIFS($Y$4:$Y$1858,$V$4:$V$1858,V1128,$A$4:$A$1858,A1128),"")</f>
        <v/>
      </c>
      <c r="AA1128" s="221">
        <f>X1128*Z1128</f>
        <v/>
      </c>
      <c r="AB1128" s="222">
        <f>IFERROR(SUMIFS('[6]Comp2016-2017 (3)'!$G$5:$G$289,'[6]Comp2016-2017 (3)'!$A$5:$A$289,A1128,'[6]Comp2016-2017 (3)'!$R$5:$R$289,V1128)*AA1128/SUMIFS($AA$4:$AA$1858,$A$4:$A$1858,A1128,$V$4:$V$1858,V1128),0)</f>
        <v/>
      </c>
      <c r="AC1128" s="222">
        <f>IF($W1128=AC$3,$AB1128,IF(NOT($W1128=0),"",SUMIFS('Source traité'!AC$4:AC$1858,'Source traité'!$A$4:$A$1858,$D1128,'Source traité'!$V$4:$V$1858,$V1128)/SUMIFS('[6]Comp2016-2017 (3)'!$G$5:$G$289,'[6]Comp2016-2017 (3)'!$A$5:$A$289,$D1128,'[6]Comp2016-2017 (3)'!$R$5:$R$289,$V1128)*$AB1128))</f>
        <v/>
      </c>
      <c r="AD1128" s="222">
        <f>IF($W1128=AD$3,$AB1128,IF(NOT($W1128=0),"",SUMIFS('Source traité'!AD$4:AD$1858,'Source traité'!$A$4:$A$1858,$D1128,'Source traité'!$V$4:$V$1858,$V1128)/SUMIFS('[6]Comp2016-2017 (3)'!$G$5:$G$289,'[6]Comp2016-2017 (3)'!$A$5:$A$289,$D1128,'[6]Comp2016-2017 (3)'!$R$5:$R$289,$V1128)*$AB1128))</f>
        <v/>
      </c>
      <c r="AE1128" s="222">
        <f>IF($W1128=AE$3,$AB1128,IF(NOT($W1128=0),"",SUMIFS('Source traité'!AE$4:AE$1858,'Source traité'!$A$4:$A$1858,$D1128,'Source traité'!$V$4:$V$1858,$V1128)/SUMIFS('[6]Comp2016-2017 (3)'!$G$5:$G$289,'[6]Comp2016-2017 (3)'!$A$5:$A$289,$D1128,'[6]Comp2016-2017 (3)'!$R$5:$R$289,$V1128)*$AB1128))</f>
        <v/>
      </c>
      <c r="AF1128" s="222">
        <f>IF($W1128=AF$3,$AB1128,IF(NOT($W1128=0),"",SUMIFS('Source traité'!AF$4:AF$1858,'Source traité'!$A$4:$A$1858,$D1128,'Source traité'!$V$4:$V$1858,$V1128)/SUMIFS('[6]Comp2016-2017 (3)'!$G$5:$G$289,'[6]Comp2016-2017 (3)'!$A$5:$A$289,$D1128,'[6]Comp2016-2017 (3)'!$R$5:$R$289,$V1128)*$AB1128))</f>
        <v/>
      </c>
      <c r="AG1128" s="222">
        <f>IF($W1128=AG$3,$AB1128,IF(NOT($W1128=0),"",SUMIFS('Source traité'!AG$4:AG$1858,'Source traité'!$A$4:$A$1858,$D1128,'Source traité'!$V$4:$V$1858,$V1128)/SUMIFS('[6]Comp2016-2017 (3)'!$G$5:$G$289,'[6]Comp2016-2017 (3)'!$A$5:$A$289,$D1128,'[6]Comp2016-2017 (3)'!$R$5:$R$289,$V1128)*$AB1128))</f>
        <v/>
      </c>
      <c r="AH1128" s="222">
        <f>IF($W1128=AH$3,$AB1128,IF(NOT($W1128=0),"",SUMIFS('Source traité'!AH$4:AH$1858,'Source traité'!$A$4:$A$1858,$D1128,'Source traité'!$V$4:$V$1858,$V1128)/SUMIFS('[6]Comp2016-2017 (3)'!$G$5:$G$289,'[6]Comp2016-2017 (3)'!$A$5:$A$289,$D1128,'[6]Comp2016-2017 (3)'!$R$5:$R$289,$V1128)*$AB1128))</f>
        <v/>
      </c>
      <c r="AI1128" s="222">
        <f>IF($W1128=AI$3,$AB1128,IF(NOT($W1128=0),"",SUMIFS('Source traité'!AI$4:AI$1858,'Source traité'!$A$4:$A$1858,$D1128,'Source traité'!$V$4:$V$1858,$V1128)/SUMIFS('[6]Comp2016-2017 (3)'!$G$5:$G$289,'[6]Comp2016-2017 (3)'!$A$5:$A$289,$D1128,'[6]Comp2016-2017 (3)'!$R$5:$R$289,$V1128)*$AB1128))</f>
        <v/>
      </c>
      <c r="AJ1128" s="222">
        <f>IF($W1128=AJ$3,$AB1128,IF(NOT($W1128=0),"",SUMIFS('Source traité'!AJ$4:AJ$1858,'Source traité'!$A$4:$A$1858,$D1128,'Source traité'!$V$4:$V$1858,$V1128)/SUMIFS('[6]Comp2016-2017 (3)'!$G$5:$G$289,'[6]Comp2016-2017 (3)'!$A$5:$A$289,$D1128,'[6]Comp2016-2017 (3)'!$R$5:$R$289,$V1128)*$AB1128))</f>
        <v/>
      </c>
      <c r="AK1128" s="222">
        <f>SUM(AC1128:AJ1128)-AB1128</f>
        <v/>
      </c>
      <c r="AL1128" s="216">
        <f>IF(A1128=D1128,"remplir à la main","")</f>
        <v/>
      </c>
      <c r="AM1128" s="216">
        <f>VLOOKUP(A1128,'[6]Table corresp.'!$M$4:$U$63,8,FALSE)</f>
        <v/>
      </c>
      <c r="AN1128" s="216">
        <f>VLOOKUP(D1128,'[6]Table corresp.'!$M$4:$U$63,9,FALSE)</f>
        <v/>
      </c>
    </row>
    <row r="1129" hidden="1">
      <c r="A1129" s="179" t="inlineStr">
        <is>
          <t>02 - Grumes et billons destinés au sciage, placage ou déroulage</t>
        </is>
      </c>
      <c r="B1129" s="179">
        <f>VLOOKUP(LEFT(A1129,3),'[6]Table corresp.'!$A$4:$D$63,3,FALSE)</f>
        <v/>
      </c>
      <c r="C1129" s="179">
        <f>VLOOKUP(A1129,'[6]Table corresp.'!$M$4:$P$63,4,FALSE)</f>
        <v/>
      </c>
      <c r="D1129" s="179" t="inlineStr">
        <is>
          <t>16 - Merrains</t>
        </is>
      </c>
      <c r="E1129" s="179">
        <f>VLOOKUP(LEFT(D1129,3),'[6]Table corresp.'!$A$4:$D$63,4,FALSE)</f>
        <v/>
      </c>
      <c r="F1129" s="179">
        <f>LEFT(A1129,3)&amp;" - "&amp;LEFT(D1129,3)</f>
        <v/>
      </c>
      <c r="G1129" s="217" t="n">
        <v>127374.9643473189</v>
      </c>
      <c r="H1129" s="217" t="n">
        <v>0</v>
      </c>
      <c r="I1129" s="217" t="n">
        <v>127374.964347319</v>
      </c>
      <c r="J1129" s="218" t="n">
        <v>332.3873816753706</v>
      </c>
      <c r="K1129" s="218" t="n">
        <v>0</v>
      </c>
      <c r="L1129" s="218" t="n">
        <v>332.3873816753706</v>
      </c>
      <c r="M1129" s="218" t="n"/>
      <c r="N1129" s="218" t="n"/>
      <c r="O1129" s="218" t="n"/>
      <c r="P1129" s="218" t="n"/>
      <c r="Q1129" s="218" t="n"/>
      <c r="R1129" s="218" t="n"/>
      <c r="S1129" s="217" t="n"/>
      <c r="T1129" s="216">
        <f>VLOOKUP(A1129,'[6]Groupe de branches'!$Z$27:$AM$86,14,FALSE)</f>
        <v/>
      </c>
      <c r="U1129" s="216">
        <f>VLOOKUP(D1129,'[6]Groupe de branches'!$Z$27:$AM$86,14,FALSE)</f>
        <v/>
      </c>
      <c r="V1129" s="216" t="n">
        <v>2019</v>
      </c>
      <c r="W1129" s="216">
        <f>VLOOKUP(D1129,'[6]Table corresp.'!$M$4:$S$63,7,FALSE)</f>
        <v/>
      </c>
      <c r="X1129" s="219">
        <f>IFERROR(G1129/SUMIFS('[6]Comp2016-2017 (3)'!$I$5:$I$289,'[6]Comp2016-2017 (3)'!$A$5:$A$289,A1129,'[6]Comp2016-2017 (3)'!$R$5:$R$289,V1129),0)</f>
        <v/>
      </c>
      <c r="Y1129" s="220">
        <f>IF(RIGHT(F1129,3)="Exp",VLOOKUP(F1129,#REF!,2,FALSE),VLOOKUP(F1129,#REF!,9,FALSE))</f>
        <v/>
      </c>
      <c r="Z1129" s="221">
        <f>IFERROR(Y1129/SUMIFS($Y$4:$Y$1858,$V$4:$V$1858,V1129,$A$4:$A$1858,A1129),"")</f>
        <v/>
      </c>
      <c r="AA1129" s="221">
        <f>X1129*Z1129</f>
        <v/>
      </c>
      <c r="AB1129" s="222">
        <f>IFERROR(SUMIFS('[6]Comp2016-2017 (3)'!$G$5:$G$289,'[6]Comp2016-2017 (3)'!$A$5:$A$289,A1129,'[6]Comp2016-2017 (3)'!$R$5:$R$289,V1129)*AA1129/SUMIFS($AA$4:$AA$1858,$A$4:$A$1858,A1129,$V$4:$V$1858,V1129),0)</f>
        <v/>
      </c>
      <c r="AC1129" s="222">
        <f>IF($W1129=AC$3,$AB1129,IF(NOT($W1129=0),"",SUMIFS('Source traité'!AC$4:AC$1858,'Source traité'!$A$4:$A$1858,$D1129,'Source traité'!$V$4:$V$1858,$V1129)/SUMIFS('[6]Comp2016-2017 (3)'!$G$5:$G$289,'[6]Comp2016-2017 (3)'!$A$5:$A$289,$D1129,'[6]Comp2016-2017 (3)'!$R$5:$R$289,$V1129)*$AB1129))</f>
        <v/>
      </c>
      <c r="AD1129" s="222">
        <f>IF($W1129=AD$3,$AB1129,IF(NOT($W1129=0),"",SUMIFS('Source traité'!AD$4:AD$1858,'Source traité'!$A$4:$A$1858,$D1129,'Source traité'!$V$4:$V$1858,$V1129)/SUMIFS('[6]Comp2016-2017 (3)'!$G$5:$G$289,'[6]Comp2016-2017 (3)'!$A$5:$A$289,$D1129,'[6]Comp2016-2017 (3)'!$R$5:$R$289,$V1129)*$AB1129))</f>
        <v/>
      </c>
      <c r="AE1129" s="222">
        <f>IF($W1129=AE$3,$AB1129,IF(NOT($W1129=0),"",SUMIFS('Source traité'!AE$4:AE$1858,'Source traité'!$A$4:$A$1858,$D1129,'Source traité'!$V$4:$V$1858,$V1129)/SUMIFS('[6]Comp2016-2017 (3)'!$G$5:$G$289,'[6]Comp2016-2017 (3)'!$A$5:$A$289,$D1129,'[6]Comp2016-2017 (3)'!$R$5:$R$289,$V1129)*$AB1129))</f>
        <v/>
      </c>
      <c r="AF1129" s="222">
        <f>IF($W1129=AF$3,$AB1129,IF(NOT($W1129=0),"",SUMIFS('Source traité'!AF$4:AF$1858,'Source traité'!$A$4:$A$1858,$D1129,'Source traité'!$V$4:$V$1858,$V1129)/SUMIFS('[6]Comp2016-2017 (3)'!$G$5:$G$289,'[6]Comp2016-2017 (3)'!$A$5:$A$289,$D1129,'[6]Comp2016-2017 (3)'!$R$5:$R$289,$V1129)*$AB1129))</f>
        <v/>
      </c>
      <c r="AG1129" s="222">
        <f>IF($W1129=AG$3,$AB1129,IF(NOT($W1129=0),"",SUMIFS('Source traité'!AG$4:AG$1858,'Source traité'!$A$4:$A$1858,$D1129,'Source traité'!$V$4:$V$1858,$V1129)/SUMIFS('[6]Comp2016-2017 (3)'!$G$5:$G$289,'[6]Comp2016-2017 (3)'!$A$5:$A$289,$D1129,'[6]Comp2016-2017 (3)'!$R$5:$R$289,$V1129)*$AB1129))</f>
        <v/>
      </c>
      <c r="AH1129" s="222">
        <f>IF($W1129=AH$3,$AB1129,IF(NOT($W1129=0),"",SUMIFS('Source traité'!AH$4:AH$1858,'Source traité'!$A$4:$A$1858,$D1129,'Source traité'!$V$4:$V$1858,$V1129)/SUMIFS('[6]Comp2016-2017 (3)'!$G$5:$G$289,'[6]Comp2016-2017 (3)'!$A$5:$A$289,$D1129,'[6]Comp2016-2017 (3)'!$R$5:$R$289,$V1129)*$AB1129))</f>
        <v/>
      </c>
      <c r="AI1129" s="222">
        <f>IF($W1129=AI$3,$AB1129,IF(NOT($W1129=0),"",SUMIFS('Source traité'!AI$4:AI$1858,'Source traité'!$A$4:$A$1858,$D1129,'Source traité'!$V$4:$V$1858,$V1129)/SUMIFS('[6]Comp2016-2017 (3)'!$G$5:$G$289,'[6]Comp2016-2017 (3)'!$A$5:$A$289,$D1129,'[6]Comp2016-2017 (3)'!$R$5:$R$289,$V1129)*$AB1129))</f>
        <v/>
      </c>
      <c r="AJ1129" s="222">
        <f>IF($W1129=AJ$3,$AB1129,IF(NOT($W1129=0),"",SUMIFS('Source traité'!AJ$4:AJ$1858,'Source traité'!$A$4:$A$1858,$D1129,'Source traité'!$V$4:$V$1858,$V1129)/SUMIFS('[6]Comp2016-2017 (3)'!$G$5:$G$289,'[6]Comp2016-2017 (3)'!$A$5:$A$289,$D1129,'[6]Comp2016-2017 (3)'!$R$5:$R$289,$V1129)*$AB1129))</f>
        <v/>
      </c>
      <c r="AK1129" s="222">
        <f>SUM(AC1129:AJ1129)-AB1129</f>
        <v/>
      </c>
      <c r="AL1129" s="216">
        <f>IF(A1129=D1129,"remplir à la main","")</f>
        <v/>
      </c>
      <c r="AM1129" s="216">
        <f>VLOOKUP(A1129,'[6]Table corresp.'!$M$4:$U$63,8,FALSE)</f>
        <v/>
      </c>
      <c r="AN1129" s="216">
        <f>VLOOKUP(D1129,'[6]Table corresp.'!$M$4:$U$63,9,FALSE)</f>
        <v/>
      </c>
    </row>
    <row r="1130" hidden="1">
      <c r="A1130" s="179" t="inlineStr">
        <is>
          <t>02 - Grumes et billons destinés au sciage, placage ou déroulage</t>
        </is>
      </c>
      <c r="B1130" s="179">
        <f>VLOOKUP(LEFT(A1130,3),'[6]Table corresp.'!$A$4:$D$63,3,FALSE)</f>
        <v/>
      </c>
      <c r="C1130" s="179">
        <f>VLOOKUP(A1130,'[6]Table corresp.'!$M$4:$P$63,4,FALSE)</f>
        <v/>
      </c>
      <c r="D1130" s="179" t="inlineStr">
        <is>
          <t>17 - Autres types de sciages</t>
        </is>
      </c>
      <c r="E1130" s="179">
        <f>VLOOKUP(LEFT(D1130,3),'[6]Table corresp.'!$A$4:$D$63,4,FALSE)</f>
        <v/>
      </c>
      <c r="F1130" s="179">
        <f>LEFT(A1130,3)&amp;" - "&amp;LEFT(D1130,3)</f>
        <v/>
      </c>
      <c r="G1130" s="217" t="n">
        <v>15124.19684261599</v>
      </c>
      <c r="H1130" s="217" t="n">
        <v>0</v>
      </c>
      <c r="I1130" s="217" t="n">
        <v>15124.19684261599</v>
      </c>
      <c r="J1130" s="218" t="n">
        <v>299.2907366194623</v>
      </c>
      <c r="K1130" s="218" t="n">
        <v>0</v>
      </c>
      <c r="L1130" s="218" t="n">
        <v>299.2907366194623</v>
      </c>
      <c r="M1130" s="218" t="n"/>
      <c r="N1130" s="218" t="n"/>
      <c r="O1130" s="218" t="n"/>
      <c r="P1130" s="218" t="n"/>
      <c r="Q1130" s="218" t="n"/>
      <c r="R1130" s="218" t="n"/>
      <c r="S1130" s="217" t="n"/>
      <c r="T1130" s="216">
        <f>VLOOKUP(A1130,'[6]Groupe de branches'!$Z$27:$AM$86,14,FALSE)</f>
        <v/>
      </c>
      <c r="U1130" s="216">
        <f>VLOOKUP(D1130,'[6]Groupe de branches'!$Z$27:$AM$86,14,FALSE)</f>
        <v/>
      </c>
      <c r="V1130" s="216" t="n">
        <v>2019</v>
      </c>
      <c r="W1130" s="216">
        <f>VLOOKUP(D1130,'[6]Table corresp.'!$M$4:$S$63,7,FALSE)</f>
        <v/>
      </c>
      <c r="X1130" s="219">
        <f>IFERROR(G1130/SUMIFS('[6]Comp2016-2017 (3)'!$I$5:$I$289,'[6]Comp2016-2017 (3)'!$A$5:$A$289,A1130,'[6]Comp2016-2017 (3)'!$R$5:$R$289,V1130),0)</f>
        <v/>
      </c>
      <c r="Y1130" s="220">
        <f>IF(RIGHT(F1130,3)="Exp",VLOOKUP(F1130,#REF!,2,FALSE),VLOOKUP(F1130,#REF!,9,FALSE))</f>
        <v/>
      </c>
      <c r="Z1130" s="221">
        <f>IFERROR(Y1130/SUMIFS($Y$4:$Y$1858,$V$4:$V$1858,V1130,$A$4:$A$1858,A1130),"")</f>
        <v/>
      </c>
      <c r="AA1130" s="221">
        <f>X1130*Z1130</f>
        <v/>
      </c>
      <c r="AB1130" s="222">
        <f>IFERROR(SUMIFS('[6]Comp2016-2017 (3)'!$G$5:$G$289,'[6]Comp2016-2017 (3)'!$A$5:$A$289,A1130,'[6]Comp2016-2017 (3)'!$R$5:$R$289,V1130)*AA1130/SUMIFS($AA$4:$AA$1858,$A$4:$A$1858,A1130,$V$4:$V$1858,V1130),0)</f>
        <v/>
      </c>
      <c r="AC1130" s="222">
        <f>IF($W1130=AC$3,$AB1130,IF(NOT($W1130=0),"",SUMIFS('Source traité'!AC$4:AC$1858,'Source traité'!$A$4:$A$1858,$D1130,'Source traité'!$V$4:$V$1858,$V1130)/SUMIFS('[6]Comp2016-2017 (3)'!$G$5:$G$289,'[6]Comp2016-2017 (3)'!$A$5:$A$289,$D1130,'[6]Comp2016-2017 (3)'!$R$5:$R$289,$V1130)*$AB1130))</f>
        <v/>
      </c>
      <c r="AD1130" s="222">
        <f>IF($W1130=AD$3,$AB1130,IF(NOT($W1130=0),"",SUMIFS('Source traité'!AD$4:AD$1858,'Source traité'!$A$4:$A$1858,$D1130,'Source traité'!$V$4:$V$1858,$V1130)/SUMIFS('[6]Comp2016-2017 (3)'!$G$5:$G$289,'[6]Comp2016-2017 (3)'!$A$5:$A$289,$D1130,'[6]Comp2016-2017 (3)'!$R$5:$R$289,$V1130)*$AB1130))</f>
        <v/>
      </c>
      <c r="AE1130" s="222">
        <f>IF($W1130=AE$3,$AB1130,IF(NOT($W1130=0),"",SUMIFS('Source traité'!AE$4:AE$1858,'Source traité'!$A$4:$A$1858,$D1130,'Source traité'!$V$4:$V$1858,$V1130)/SUMIFS('[6]Comp2016-2017 (3)'!$G$5:$G$289,'[6]Comp2016-2017 (3)'!$A$5:$A$289,$D1130,'[6]Comp2016-2017 (3)'!$R$5:$R$289,$V1130)*$AB1130))</f>
        <v/>
      </c>
      <c r="AF1130" s="222">
        <f>IF($W1130=AF$3,$AB1130,IF(NOT($W1130=0),"",SUMIFS('Source traité'!AF$4:AF$1858,'Source traité'!$A$4:$A$1858,$D1130,'Source traité'!$V$4:$V$1858,$V1130)/SUMIFS('[6]Comp2016-2017 (3)'!$G$5:$G$289,'[6]Comp2016-2017 (3)'!$A$5:$A$289,$D1130,'[6]Comp2016-2017 (3)'!$R$5:$R$289,$V1130)*$AB1130))</f>
        <v/>
      </c>
      <c r="AG1130" s="222">
        <f>IF($W1130=AG$3,$AB1130,IF(NOT($W1130=0),"",SUMIFS('Source traité'!AG$4:AG$1858,'Source traité'!$A$4:$A$1858,$D1130,'Source traité'!$V$4:$V$1858,$V1130)/SUMIFS('[6]Comp2016-2017 (3)'!$G$5:$G$289,'[6]Comp2016-2017 (3)'!$A$5:$A$289,$D1130,'[6]Comp2016-2017 (3)'!$R$5:$R$289,$V1130)*$AB1130))</f>
        <v/>
      </c>
      <c r="AH1130" s="222">
        <f>IF($W1130=AH$3,$AB1130,IF(NOT($W1130=0),"",SUMIFS('Source traité'!AH$4:AH$1858,'Source traité'!$A$4:$A$1858,$D1130,'Source traité'!$V$4:$V$1858,$V1130)/SUMIFS('[6]Comp2016-2017 (3)'!$G$5:$G$289,'[6]Comp2016-2017 (3)'!$A$5:$A$289,$D1130,'[6]Comp2016-2017 (3)'!$R$5:$R$289,$V1130)*$AB1130))</f>
        <v/>
      </c>
      <c r="AI1130" s="222">
        <f>IF($W1130=AI$3,$AB1130,IF(NOT($W1130=0),"",SUMIFS('Source traité'!AI$4:AI$1858,'Source traité'!$A$4:$A$1858,$D1130,'Source traité'!$V$4:$V$1858,$V1130)/SUMIFS('[6]Comp2016-2017 (3)'!$G$5:$G$289,'[6]Comp2016-2017 (3)'!$A$5:$A$289,$D1130,'[6]Comp2016-2017 (3)'!$R$5:$R$289,$V1130)*$AB1130))</f>
        <v/>
      </c>
      <c r="AJ1130" s="222">
        <f>IF($W1130=AJ$3,$AB1130,IF(NOT($W1130=0),"",SUMIFS('Source traité'!AJ$4:AJ$1858,'Source traité'!$A$4:$A$1858,$D1130,'Source traité'!$V$4:$V$1858,$V1130)/SUMIFS('[6]Comp2016-2017 (3)'!$G$5:$G$289,'[6]Comp2016-2017 (3)'!$A$5:$A$289,$D1130,'[6]Comp2016-2017 (3)'!$R$5:$R$289,$V1130)*$AB1130))</f>
        <v/>
      </c>
      <c r="AK1130" s="222">
        <f>SUM(AC1130:AJ1130)-AB1130</f>
        <v/>
      </c>
      <c r="AL1130" s="216">
        <f>IF(A1130=D1130,"remplir à la main","")</f>
        <v/>
      </c>
      <c r="AM1130" s="216">
        <f>VLOOKUP(A1130,'[6]Table corresp.'!$M$4:$U$63,8,FALSE)</f>
        <v/>
      </c>
      <c r="AN1130" s="216">
        <f>VLOOKUP(D1130,'[6]Table corresp.'!$M$4:$U$63,9,FALSE)</f>
        <v/>
      </c>
    </row>
    <row r="1131" hidden="1">
      <c r="A1131" s="179" t="inlineStr">
        <is>
          <t>02 - Grumes et billons destinés au sciage, placage ou déroulage</t>
        </is>
      </c>
      <c r="B1131" s="179">
        <f>VLOOKUP(LEFT(A1131,3),'[6]Table corresp.'!$A$4:$D$63,3,FALSE)</f>
        <v/>
      </c>
      <c r="C1131" s="179">
        <f>VLOOKUP(A1131,'[6]Table corresp.'!$M$4:$P$63,4,FALSE)</f>
        <v/>
      </c>
      <c r="D1131" s="179" t="inlineStr">
        <is>
          <t>29 - Produits imprégnés (bruts, sciés ou rabotés)</t>
        </is>
      </c>
      <c r="E1131" s="179">
        <f>VLOOKUP(LEFT(D1131,3),'[6]Table corresp.'!$A$4:$D$63,4,FALSE)</f>
        <v/>
      </c>
      <c r="F1131" s="179">
        <f>LEFT(A1131,3)&amp;" - "&amp;LEFT(D1131,3)</f>
        <v/>
      </c>
      <c r="G1131" s="217" t="n">
        <v>13109.60151217057</v>
      </c>
      <c r="H1131" s="217" t="n">
        <v>0</v>
      </c>
      <c r="I1131" s="217" t="n">
        <v>13109.60151217057</v>
      </c>
      <c r="J1131" s="218" t="n">
        <v>180.624082070792</v>
      </c>
      <c r="K1131" s="218" t="n">
        <v>0</v>
      </c>
      <c r="L1131" s="218" t="n">
        <v>180.624082070792</v>
      </c>
      <c r="M1131" s="218" t="n"/>
      <c r="N1131" s="218" t="n"/>
      <c r="O1131" s="218" t="n"/>
      <c r="P1131" s="218" t="n"/>
      <c r="Q1131" s="218" t="n"/>
      <c r="R1131" s="218" t="n"/>
      <c r="S1131" s="217" t="n"/>
      <c r="T1131" s="216">
        <f>VLOOKUP(A1131,'[6]Groupe de branches'!$Z$27:$AM$86,14,FALSE)</f>
        <v/>
      </c>
      <c r="U1131" s="216">
        <f>VLOOKUP(D1131,'[6]Groupe de branches'!$Z$27:$AM$86,14,FALSE)</f>
        <v/>
      </c>
      <c r="V1131" s="216" t="n">
        <v>2019</v>
      </c>
      <c r="W1131" s="216">
        <f>VLOOKUP(D1131,'[6]Table corresp.'!$M$4:$S$63,7,FALSE)</f>
        <v/>
      </c>
      <c r="X1131" s="219">
        <f>IFERROR(G1131/SUMIFS('[6]Comp2016-2017 (3)'!$I$5:$I$289,'[6]Comp2016-2017 (3)'!$A$5:$A$289,A1131,'[6]Comp2016-2017 (3)'!$R$5:$R$289,V1131),0)</f>
        <v/>
      </c>
      <c r="Y1131" s="220">
        <f>IF(RIGHT(F1131,3)="Exp",VLOOKUP(F1131,#REF!,2,FALSE),VLOOKUP(F1131,#REF!,9,FALSE))</f>
        <v/>
      </c>
      <c r="Z1131" s="221">
        <f>IFERROR(Y1131/SUMIFS($Y$4:$Y$1858,$V$4:$V$1858,V1131,$A$4:$A$1858,A1131),"")</f>
        <v/>
      </c>
      <c r="AA1131" s="221">
        <f>X1131*Z1131</f>
        <v/>
      </c>
      <c r="AB1131" s="222">
        <f>IFERROR(SUMIFS('[6]Comp2016-2017 (3)'!$G$5:$G$289,'[6]Comp2016-2017 (3)'!$A$5:$A$289,A1131,'[6]Comp2016-2017 (3)'!$R$5:$R$289,V1131)*AA1131/SUMIFS($AA$4:$AA$1858,$A$4:$A$1858,A1131,$V$4:$V$1858,V1131),0)</f>
        <v/>
      </c>
      <c r="AC1131" s="222">
        <f>IF($W1131=AC$3,$AB1131,IF(NOT($W1131=0),"",SUMIFS('Source traité'!AC$4:AC$1858,'Source traité'!$A$4:$A$1858,$D1131,'Source traité'!$V$4:$V$1858,$V1131)/SUMIFS('[6]Comp2016-2017 (3)'!$G$5:$G$289,'[6]Comp2016-2017 (3)'!$A$5:$A$289,$D1131,'[6]Comp2016-2017 (3)'!$R$5:$R$289,$V1131)*$AB1131))</f>
        <v/>
      </c>
      <c r="AD1131" s="222">
        <f>IF($W1131=AD$3,$AB1131,IF(NOT($W1131=0),"",SUMIFS('Source traité'!AD$4:AD$1858,'Source traité'!$A$4:$A$1858,$D1131,'Source traité'!$V$4:$V$1858,$V1131)/SUMIFS('[6]Comp2016-2017 (3)'!$G$5:$G$289,'[6]Comp2016-2017 (3)'!$A$5:$A$289,$D1131,'[6]Comp2016-2017 (3)'!$R$5:$R$289,$V1131)*$AB1131))</f>
        <v/>
      </c>
      <c r="AE1131" s="222">
        <f>IF($W1131=AE$3,$AB1131,IF(NOT($W1131=0),"",SUMIFS('Source traité'!AE$4:AE$1858,'Source traité'!$A$4:$A$1858,$D1131,'Source traité'!$V$4:$V$1858,$V1131)/SUMIFS('[6]Comp2016-2017 (3)'!$G$5:$G$289,'[6]Comp2016-2017 (3)'!$A$5:$A$289,$D1131,'[6]Comp2016-2017 (3)'!$R$5:$R$289,$V1131)*$AB1131))</f>
        <v/>
      </c>
      <c r="AF1131" s="222">
        <f>IF($W1131=AF$3,$AB1131,IF(NOT($W1131=0),"",SUMIFS('Source traité'!AF$4:AF$1858,'Source traité'!$A$4:$A$1858,$D1131,'Source traité'!$V$4:$V$1858,$V1131)/SUMIFS('[6]Comp2016-2017 (3)'!$G$5:$G$289,'[6]Comp2016-2017 (3)'!$A$5:$A$289,$D1131,'[6]Comp2016-2017 (3)'!$R$5:$R$289,$V1131)*$AB1131))</f>
        <v/>
      </c>
      <c r="AG1131" s="222">
        <f>IF($W1131=AG$3,$AB1131,IF(NOT($W1131=0),"",SUMIFS('Source traité'!AG$4:AG$1858,'Source traité'!$A$4:$A$1858,$D1131,'Source traité'!$V$4:$V$1858,$V1131)/SUMIFS('[6]Comp2016-2017 (3)'!$G$5:$G$289,'[6]Comp2016-2017 (3)'!$A$5:$A$289,$D1131,'[6]Comp2016-2017 (3)'!$R$5:$R$289,$V1131)*$AB1131))</f>
        <v/>
      </c>
      <c r="AH1131" s="222">
        <f>IF($W1131=AH$3,$AB1131,IF(NOT($W1131=0),"",SUMIFS('Source traité'!AH$4:AH$1858,'Source traité'!$A$4:$A$1858,$D1131,'Source traité'!$V$4:$V$1858,$V1131)/SUMIFS('[6]Comp2016-2017 (3)'!$G$5:$G$289,'[6]Comp2016-2017 (3)'!$A$5:$A$289,$D1131,'[6]Comp2016-2017 (3)'!$R$5:$R$289,$V1131)*$AB1131))</f>
        <v/>
      </c>
      <c r="AI1131" s="222">
        <f>IF($W1131=AI$3,$AB1131,IF(NOT($W1131=0),"",SUMIFS('Source traité'!AI$4:AI$1858,'Source traité'!$A$4:$A$1858,$D1131,'Source traité'!$V$4:$V$1858,$V1131)/SUMIFS('[6]Comp2016-2017 (3)'!$G$5:$G$289,'[6]Comp2016-2017 (3)'!$A$5:$A$289,$D1131,'[6]Comp2016-2017 (3)'!$R$5:$R$289,$V1131)*$AB1131))</f>
        <v/>
      </c>
      <c r="AJ1131" s="222">
        <f>IF($W1131=AJ$3,$AB1131,IF(NOT($W1131=0),"",SUMIFS('Source traité'!AJ$4:AJ$1858,'Source traité'!$A$4:$A$1858,$D1131,'Source traité'!$V$4:$V$1858,$V1131)/SUMIFS('[6]Comp2016-2017 (3)'!$G$5:$G$289,'[6]Comp2016-2017 (3)'!$A$5:$A$289,$D1131,'[6]Comp2016-2017 (3)'!$R$5:$R$289,$V1131)*$AB1131))</f>
        <v/>
      </c>
      <c r="AK1131" s="222">
        <f>SUM(AC1131:AJ1131)-AB1131</f>
        <v/>
      </c>
      <c r="AL1131" s="216">
        <f>IF(A1131=D1131,"remplir à la main","")</f>
        <v/>
      </c>
      <c r="AM1131" s="216">
        <f>VLOOKUP(A1131,'[6]Table corresp.'!$M$4:$U$63,8,FALSE)</f>
        <v/>
      </c>
      <c r="AN1131" s="216">
        <f>VLOOKUP(D1131,'[6]Table corresp.'!$M$4:$U$63,9,FALSE)</f>
        <v/>
      </c>
    </row>
    <row r="1132" hidden="1">
      <c r="A1132" s="179" t="inlineStr">
        <is>
          <t>02 - Grumes et billons destinés au sciage, placage ou déroulage</t>
        </is>
      </c>
      <c r="B1132" s="179">
        <f>VLOOKUP(LEFT(A1132,3),'[6]Table corresp.'!$A$4:$D$63,3,FALSE)</f>
        <v/>
      </c>
      <c r="C1132" s="179">
        <f>VLOOKUP(A1132,'[6]Table corresp.'!$M$4:$P$63,4,FALSE)</f>
        <v/>
      </c>
      <c r="D1132" s="179" t="inlineStr">
        <is>
          <t>31 - Placages et panneaux à base de bois</t>
        </is>
      </c>
      <c r="E1132" s="179">
        <f>VLOOKUP(LEFT(D1132,3),'[6]Table corresp.'!$A$4:$D$63,4,FALSE)</f>
        <v/>
      </c>
      <c r="F1132" s="179">
        <f>LEFT(A1132,3)&amp;" - "&amp;LEFT(D1132,3)</f>
        <v/>
      </c>
      <c r="G1132" s="217" t="n">
        <v>8223.780210200741</v>
      </c>
      <c r="H1132" s="217" t="n">
        <v>8280.257331325771</v>
      </c>
      <c r="I1132" s="217" t="n">
        <v>16504.03754152651</v>
      </c>
      <c r="J1132" s="218" t="n">
        <v>259.8690143816806</v>
      </c>
      <c r="K1132" s="218" t="n">
        <v>121.379034428804</v>
      </c>
      <c r="L1132" s="218" t="n">
        <v>381.2480488104846</v>
      </c>
      <c r="M1132" s="218" t="n"/>
      <c r="N1132" s="218" t="n"/>
      <c r="O1132" s="218" t="n"/>
      <c r="P1132" s="218" t="n"/>
      <c r="Q1132" s="218" t="n"/>
      <c r="R1132" s="218" t="n"/>
      <c r="S1132" s="217" t="n"/>
      <c r="T1132" s="216">
        <f>VLOOKUP(A1132,'[6]Groupe de branches'!$Z$27:$AM$86,14,FALSE)</f>
        <v/>
      </c>
      <c r="U1132" s="216">
        <f>VLOOKUP(D1132,'[6]Groupe de branches'!$Z$27:$AM$86,14,FALSE)</f>
        <v/>
      </c>
      <c r="V1132" s="216" t="n">
        <v>2019</v>
      </c>
      <c r="W1132" s="216">
        <f>VLOOKUP(D1132,'[6]Table corresp.'!$M$4:$S$63,7,FALSE)</f>
        <v/>
      </c>
      <c r="X1132" s="219">
        <f>IFERROR(G1132/SUMIFS('[6]Comp2016-2017 (3)'!$I$5:$I$289,'[6]Comp2016-2017 (3)'!$A$5:$A$289,A1132,'[6]Comp2016-2017 (3)'!$R$5:$R$289,V1132),0)</f>
        <v/>
      </c>
      <c r="Y1132" s="220">
        <f>IF(RIGHT(F1132,3)="Exp",VLOOKUP(F1132,#REF!,2,FALSE),VLOOKUP(F1132,#REF!,9,FALSE))</f>
        <v/>
      </c>
      <c r="Z1132" s="221">
        <f>IFERROR(Y1132/SUMIFS($Y$4:$Y$1858,$V$4:$V$1858,V1132,$A$4:$A$1858,A1132),"")</f>
        <v/>
      </c>
      <c r="AA1132" s="221">
        <f>X1132*Z1132</f>
        <v/>
      </c>
      <c r="AB1132" s="222">
        <f>IFERROR(SUMIFS('[6]Comp2016-2017 (3)'!$G$5:$G$289,'[6]Comp2016-2017 (3)'!$A$5:$A$289,A1132,'[6]Comp2016-2017 (3)'!$R$5:$R$289,V1132)*AA1132/SUMIFS($AA$4:$AA$1858,$A$4:$A$1858,A1132,$V$4:$V$1858,V1132),0)</f>
        <v/>
      </c>
      <c r="AC1132" s="222">
        <f>IF($W1132=AC$3,$AB1132,IF(NOT($W1132=0),"",SUMIFS('Source traité'!AC$4:AC$1858,'Source traité'!$A$4:$A$1858,$D1132,'Source traité'!$V$4:$V$1858,$V1132)/SUMIFS('[6]Comp2016-2017 (3)'!$G$5:$G$289,'[6]Comp2016-2017 (3)'!$A$5:$A$289,$D1132,'[6]Comp2016-2017 (3)'!$R$5:$R$289,$V1132)*$AB1132))</f>
        <v/>
      </c>
      <c r="AD1132" s="222">
        <f>IF($W1132=AD$3,$AB1132,IF(NOT($W1132=0),"",SUMIFS('Source traité'!AD$4:AD$1858,'Source traité'!$A$4:$A$1858,$D1132,'Source traité'!$V$4:$V$1858,$V1132)/SUMIFS('[6]Comp2016-2017 (3)'!$G$5:$G$289,'[6]Comp2016-2017 (3)'!$A$5:$A$289,$D1132,'[6]Comp2016-2017 (3)'!$R$5:$R$289,$V1132)*$AB1132))</f>
        <v/>
      </c>
      <c r="AE1132" s="222">
        <f>IF($W1132=AE$3,$AB1132,IF(NOT($W1132=0),"",SUMIFS('Source traité'!AE$4:AE$1858,'Source traité'!$A$4:$A$1858,$D1132,'Source traité'!$V$4:$V$1858,$V1132)/SUMIFS('[6]Comp2016-2017 (3)'!$G$5:$G$289,'[6]Comp2016-2017 (3)'!$A$5:$A$289,$D1132,'[6]Comp2016-2017 (3)'!$R$5:$R$289,$V1132)*$AB1132))</f>
        <v/>
      </c>
      <c r="AF1132" s="222">
        <f>IF($W1132=AF$3,$AB1132,IF(NOT($W1132=0),"",SUMIFS('Source traité'!AF$4:AF$1858,'Source traité'!$A$4:$A$1858,$D1132,'Source traité'!$V$4:$V$1858,$V1132)/SUMIFS('[6]Comp2016-2017 (3)'!$G$5:$G$289,'[6]Comp2016-2017 (3)'!$A$5:$A$289,$D1132,'[6]Comp2016-2017 (3)'!$R$5:$R$289,$V1132)*$AB1132))</f>
        <v/>
      </c>
      <c r="AG1132" s="222">
        <f>IF($W1132=AG$3,$AB1132,IF(NOT($W1132=0),"",SUMIFS('Source traité'!AG$4:AG$1858,'Source traité'!$A$4:$A$1858,$D1132,'Source traité'!$V$4:$V$1858,$V1132)/SUMIFS('[6]Comp2016-2017 (3)'!$G$5:$G$289,'[6]Comp2016-2017 (3)'!$A$5:$A$289,$D1132,'[6]Comp2016-2017 (3)'!$R$5:$R$289,$V1132)*$AB1132))</f>
        <v/>
      </c>
      <c r="AH1132" s="222">
        <f>IF($W1132=AH$3,$AB1132,IF(NOT($W1132=0),"",SUMIFS('Source traité'!AH$4:AH$1858,'Source traité'!$A$4:$A$1858,$D1132,'Source traité'!$V$4:$V$1858,$V1132)/SUMIFS('[6]Comp2016-2017 (3)'!$G$5:$G$289,'[6]Comp2016-2017 (3)'!$A$5:$A$289,$D1132,'[6]Comp2016-2017 (3)'!$R$5:$R$289,$V1132)*$AB1132))</f>
        <v/>
      </c>
      <c r="AI1132" s="222">
        <f>IF($W1132=AI$3,$AB1132,IF(NOT($W1132=0),"",SUMIFS('Source traité'!AI$4:AI$1858,'Source traité'!$A$4:$A$1858,$D1132,'Source traité'!$V$4:$V$1858,$V1132)/SUMIFS('[6]Comp2016-2017 (3)'!$G$5:$G$289,'[6]Comp2016-2017 (3)'!$A$5:$A$289,$D1132,'[6]Comp2016-2017 (3)'!$R$5:$R$289,$V1132)*$AB1132))</f>
        <v/>
      </c>
      <c r="AJ1132" s="222">
        <f>IF($W1132=AJ$3,$AB1132,IF(NOT($W1132=0),"",SUMIFS('Source traité'!AJ$4:AJ$1858,'Source traité'!$A$4:$A$1858,$D1132,'Source traité'!$V$4:$V$1858,$V1132)/SUMIFS('[6]Comp2016-2017 (3)'!$G$5:$G$289,'[6]Comp2016-2017 (3)'!$A$5:$A$289,$D1132,'[6]Comp2016-2017 (3)'!$R$5:$R$289,$V1132)*$AB1132))</f>
        <v/>
      </c>
      <c r="AK1132" s="222">
        <f>SUM(AC1132:AJ1132)-AB1132</f>
        <v/>
      </c>
      <c r="AL1132" s="216">
        <f>IF(A1132=D1132,"remplir à la main","")</f>
        <v/>
      </c>
      <c r="AM1132" s="216">
        <f>VLOOKUP(A1132,'[6]Table corresp.'!$M$4:$U$63,8,FALSE)</f>
        <v/>
      </c>
      <c r="AN1132" s="216">
        <f>VLOOKUP(D1132,'[6]Table corresp.'!$M$4:$U$63,9,FALSE)</f>
        <v/>
      </c>
    </row>
    <row r="1133" hidden="1">
      <c r="A1133" s="179" t="inlineStr">
        <is>
          <t>02 - Grumes et billons destinés au sciage, placage ou déroulage</t>
        </is>
      </c>
      <c r="B1133" s="179">
        <f>VLOOKUP(LEFT(A1133,3),'[6]Table corresp.'!$A$4:$D$63,3,FALSE)</f>
        <v/>
      </c>
      <c r="C1133" s="179">
        <f>VLOOKUP(A1133,'[6]Table corresp.'!$M$4:$P$63,4,FALSE)</f>
        <v/>
      </c>
      <c r="D1133" s="179" t="inlineStr">
        <is>
          <t>37 - Emballages en bois (palette, ...)</t>
        </is>
      </c>
      <c r="E1133" s="179">
        <f>VLOOKUP(LEFT(D1133,3),'[6]Table corresp.'!$A$4:$D$63,4,FALSE)</f>
        <v/>
      </c>
      <c r="F1133" s="179">
        <f>LEFT(A1133,3)&amp;" - "&amp;LEFT(D1133,3)</f>
        <v/>
      </c>
      <c r="G1133" s="217" t="n">
        <v>39907.13626953295</v>
      </c>
      <c r="H1133" s="217" t="n">
        <v>0</v>
      </c>
      <c r="I1133" s="217" t="n">
        <v>39907.13626953295</v>
      </c>
      <c r="J1133" s="218" t="n">
        <v>1332.946667869722</v>
      </c>
      <c r="K1133" s="218" t="n">
        <v>0</v>
      </c>
      <c r="L1133" s="218" t="n">
        <v>1332.946667869722</v>
      </c>
      <c r="M1133" s="218" t="n"/>
      <c r="N1133" s="218" t="n"/>
      <c r="O1133" s="218" t="n"/>
      <c r="P1133" s="218" t="n"/>
      <c r="Q1133" s="218" t="n"/>
      <c r="R1133" s="218" t="n"/>
      <c r="S1133" s="217" t="n"/>
      <c r="T1133" s="216">
        <f>VLOOKUP(A1133,'[6]Groupe de branches'!$Z$27:$AM$86,14,FALSE)</f>
        <v/>
      </c>
      <c r="U1133" s="216">
        <f>VLOOKUP(D1133,'[6]Groupe de branches'!$Z$27:$AM$86,14,FALSE)</f>
        <v/>
      </c>
      <c r="V1133" s="216" t="n">
        <v>2019</v>
      </c>
      <c r="W1133" s="216">
        <f>VLOOKUP(D1133,'[6]Table corresp.'!$M$4:$S$63,7,FALSE)</f>
        <v/>
      </c>
      <c r="X1133" s="219">
        <f>IFERROR(G1133/SUMIFS('[6]Comp2016-2017 (3)'!$I$5:$I$289,'[6]Comp2016-2017 (3)'!$A$5:$A$289,A1133,'[6]Comp2016-2017 (3)'!$R$5:$R$289,V1133),0)</f>
        <v/>
      </c>
      <c r="Y1133" s="220">
        <f>IF(RIGHT(F1133,3)="Exp",VLOOKUP(F1133,#REF!,2,FALSE),VLOOKUP(F1133,#REF!,9,FALSE))</f>
        <v/>
      </c>
      <c r="Z1133" s="221">
        <f>IFERROR(Y1133/SUMIFS($Y$4:$Y$1858,$V$4:$V$1858,V1133,$A$4:$A$1858,A1133),"")</f>
        <v/>
      </c>
      <c r="AA1133" s="221">
        <f>X1133*Z1133</f>
        <v/>
      </c>
      <c r="AB1133" s="222">
        <f>IFERROR(SUMIFS('[6]Comp2016-2017 (3)'!$G$5:$G$289,'[6]Comp2016-2017 (3)'!$A$5:$A$289,A1133,'[6]Comp2016-2017 (3)'!$R$5:$R$289,V1133)*AA1133/SUMIFS($AA$4:$AA$1858,$A$4:$A$1858,A1133,$V$4:$V$1858,V1133),0)</f>
        <v/>
      </c>
      <c r="AC1133" s="222">
        <f>IF($W1133=AC$3,$AB1133,IF(NOT($W1133=0),"",SUMIFS('Source traité'!AC$4:AC$1858,'Source traité'!$A$4:$A$1858,$D1133,'Source traité'!$V$4:$V$1858,$V1133)/SUMIFS('[6]Comp2016-2017 (3)'!$G$5:$G$289,'[6]Comp2016-2017 (3)'!$A$5:$A$289,$D1133,'[6]Comp2016-2017 (3)'!$R$5:$R$289,$V1133)*$AB1133))</f>
        <v/>
      </c>
      <c r="AD1133" s="222">
        <f>IF($W1133=AD$3,$AB1133,IF(NOT($W1133=0),"",SUMIFS('Source traité'!AD$4:AD$1858,'Source traité'!$A$4:$A$1858,$D1133,'Source traité'!$V$4:$V$1858,$V1133)/SUMIFS('[6]Comp2016-2017 (3)'!$G$5:$G$289,'[6]Comp2016-2017 (3)'!$A$5:$A$289,$D1133,'[6]Comp2016-2017 (3)'!$R$5:$R$289,$V1133)*$AB1133))</f>
        <v/>
      </c>
      <c r="AE1133" s="222">
        <f>IF($W1133=AE$3,$AB1133,IF(NOT($W1133=0),"",SUMIFS('Source traité'!AE$4:AE$1858,'Source traité'!$A$4:$A$1858,$D1133,'Source traité'!$V$4:$V$1858,$V1133)/SUMIFS('[6]Comp2016-2017 (3)'!$G$5:$G$289,'[6]Comp2016-2017 (3)'!$A$5:$A$289,$D1133,'[6]Comp2016-2017 (3)'!$R$5:$R$289,$V1133)*$AB1133))</f>
        <v/>
      </c>
      <c r="AF1133" s="222">
        <f>IF($W1133=AF$3,$AB1133,IF(NOT($W1133=0),"",SUMIFS('Source traité'!AF$4:AF$1858,'Source traité'!$A$4:$A$1858,$D1133,'Source traité'!$V$4:$V$1858,$V1133)/SUMIFS('[6]Comp2016-2017 (3)'!$G$5:$G$289,'[6]Comp2016-2017 (3)'!$A$5:$A$289,$D1133,'[6]Comp2016-2017 (3)'!$R$5:$R$289,$V1133)*$AB1133))</f>
        <v/>
      </c>
      <c r="AG1133" s="222">
        <f>IF($W1133=AG$3,$AB1133,IF(NOT($W1133=0),"",SUMIFS('Source traité'!AG$4:AG$1858,'Source traité'!$A$4:$A$1858,$D1133,'Source traité'!$V$4:$V$1858,$V1133)/SUMIFS('[6]Comp2016-2017 (3)'!$G$5:$G$289,'[6]Comp2016-2017 (3)'!$A$5:$A$289,$D1133,'[6]Comp2016-2017 (3)'!$R$5:$R$289,$V1133)*$AB1133))</f>
        <v/>
      </c>
      <c r="AH1133" s="222">
        <f>IF($W1133=AH$3,$AB1133,IF(NOT($W1133=0),"",SUMIFS('Source traité'!AH$4:AH$1858,'Source traité'!$A$4:$A$1858,$D1133,'Source traité'!$V$4:$V$1858,$V1133)/SUMIFS('[6]Comp2016-2017 (3)'!$G$5:$G$289,'[6]Comp2016-2017 (3)'!$A$5:$A$289,$D1133,'[6]Comp2016-2017 (3)'!$R$5:$R$289,$V1133)*$AB1133))</f>
        <v/>
      </c>
      <c r="AI1133" s="222">
        <f>IF($W1133=AI$3,$AB1133,IF(NOT($W1133=0),"",SUMIFS('Source traité'!AI$4:AI$1858,'Source traité'!$A$4:$A$1858,$D1133,'Source traité'!$V$4:$V$1858,$V1133)/SUMIFS('[6]Comp2016-2017 (3)'!$G$5:$G$289,'[6]Comp2016-2017 (3)'!$A$5:$A$289,$D1133,'[6]Comp2016-2017 (3)'!$R$5:$R$289,$V1133)*$AB1133))</f>
        <v/>
      </c>
      <c r="AJ1133" s="222">
        <f>IF($W1133=AJ$3,$AB1133,IF(NOT($W1133=0),"",SUMIFS('Source traité'!AJ$4:AJ$1858,'Source traité'!$A$4:$A$1858,$D1133,'Source traité'!$V$4:$V$1858,$V1133)/SUMIFS('[6]Comp2016-2017 (3)'!$G$5:$G$289,'[6]Comp2016-2017 (3)'!$A$5:$A$289,$D1133,'[6]Comp2016-2017 (3)'!$R$5:$R$289,$V1133)*$AB1133))</f>
        <v/>
      </c>
      <c r="AK1133" s="222">
        <f>SUM(AC1133:AJ1133)-AB1133</f>
        <v/>
      </c>
      <c r="AL1133" s="216">
        <f>IF(A1133=D1133,"remplir à la main","")</f>
        <v/>
      </c>
      <c r="AM1133" s="216">
        <f>VLOOKUP(A1133,'[6]Table corresp.'!$M$4:$U$63,8,FALSE)</f>
        <v/>
      </c>
      <c r="AN1133" s="216">
        <f>VLOOKUP(D1133,'[6]Table corresp.'!$M$4:$U$63,9,FALSE)</f>
        <v/>
      </c>
    </row>
    <row r="1134" hidden="1">
      <c r="A1134" s="179" t="inlineStr">
        <is>
          <t>02 - Grumes et billons destinés au sciage, placage ou déroulage</t>
        </is>
      </c>
      <c r="B1134" s="179">
        <f>VLOOKUP(LEFT(A1134,3),'[6]Table corresp.'!$A$4:$D$63,3,FALSE)</f>
        <v/>
      </c>
      <c r="C1134" s="179">
        <f>VLOOKUP(A1134,'[6]Table corresp.'!$M$4:$P$63,4,FALSE)</f>
        <v/>
      </c>
      <c r="D1134" s="179" t="inlineStr">
        <is>
          <t>42 - Objets en liège</t>
        </is>
      </c>
      <c r="E1134" s="179">
        <f>VLOOKUP(LEFT(D1134,3),'[6]Table corresp.'!$A$4:$D$63,4,FALSE)</f>
        <v/>
      </c>
      <c r="F1134" s="179">
        <f>LEFT(A1134,3)&amp;" - "&amp;LEFT(D1134,3)</f>
        <v/>
      </c>
      <c r="G1134" s="217" t="n">
        <v>23681.72501110861</v>
      </c>
      <c r="H1134" s="217" t="n">
        <v>0</v>
      </c>
      <c r="I1134" s="217" t="n">
        <v>23681.72501110861</v>
      </c>
      <c r="J1134" s="218" t="n">
        <v>23.96010133611247</v>
      </c>
      <c r="K1134" s="218" t="n">
        <v>0</v>
      </c>
      <c r="L1134" s="218" t="n">
        <v>23.96010133611247</v>
      </c>
      <c r="M1134" s="218" t="n"/>
      <c r="N1134" s="218" t="n"/>
      <c r="O1134" s="218" t="n"/>
      <c r="P1134" s="218" t="n"/>
      <c r="Q1134" s="218" t="n"/>
      <c r="R1134" s="218" t="n"/>
      <c r="S1134" s="217" t="n"/>
      <c r="T1134" s="216">
        <f>VLOOKUP(A1134,'[6]Groupe de branches'!$Z$27:$AM$86,14,FALSE)</f>
        <v/>
      </c>
      <c r="U1134" s="216">
        <f>VLOOKUP(D1134,'[6]Groupe de branches'!$Z$27:$AM$86,14,FALSE)</f>
        <v/>
      </c>
      <c r="V1134" s="216" t="n">
        <v>2019</v>
      </c>
      <c r="W1134" s="216">
        <f>VLOOKUP(D1134,'[6]Table corresp.'!$M$4:$S$63,7,FALSE)</f>
        <v/>
      </c>
      <c r="X1134" s="219">
        <f>IFERROR(G1134/SUMIFS('[6]Comp2016-2017 (3)'!$I$5:$I$289,'[6]Comp2016-2017 (3)'!$A$5:$A$289,A1134,'[6]Comp2016-2017 (3)'!$R$5:$R$289,V1134),0)</f>
        <v/>
      </c>
      <c r="Y1134" s="220">
        <f>IF(RIGHT(F1134,3)="Exp",VLOOKUP(F1134,#REF!,2,FALSE),VLOOKUP(F1134,#REF!,9,FALSE))</f>
        <v/>
      </c>
      <c r="Z1134" s="221">
        <f>IFERROR(Y1134/SUMIFS($Y$4:$Y$1858,$V$4:$V$1858,V1134,$A$4:$A$1858,A1134),"")</f>
        <v/>
      </c>
      <c r="AA1134" s="221">
        <f>X1134*Z1134</f>
        <v/>
      </c>
      <c r="AB1134" s="222">
        <f>IFERROR(SUMIFS('[6]Comp2016-2017 (3)'!$G$5:$G$289,'[6]Comp2016-2017 (3)'!$A$5:$A$289,A1134,'[6]Comp2016-2017 (3)'!$R$5:$R$289,V1134)*AA1134/SUMIFS($AA$4:$AA$1858,$A$4:$A$1858,A1134,$V$4:$V$1858,V1134),0)</f>
        <v/>
      </c>
      <c r="AC1134" s="222">
        <f>IF($W1134=AC$3,$AB1134,IF(NOT($W1134=0),"",SUMIFS('Source traité'!AC$4:AC$1858,'Source traité'!$A$4:$A$1858,$D1134,'Source traité'!$V$4:$V$1858,$V1134)/SUMIFS('[6]Comp2016-2017 (3)'!$G$5:$G$289,'[6]Comp2016-2017 (3)'!$A$5:$A$289,$D1134,'[6]Comp2016-2017 (3)'!$R$5:$R$289,$V1134)*$AB1134))</f>
        <v/>
      </c>
      <c r="AD1134" s="222">
        <f>IF($W1134=AD$3,$AB1134,IF(NOT($W1134=0),"",SUMIFS('Source traité'!AD$4:AD$1858,'Source traité'!$A$4:$A$1858,$D1134,'Source traité'!$V$4:$V$1858,$V1134)/SUMIFS('[6]Comp2016-2017 (3)'!$G$5:$G$289,'[6]Comp2016-2017 (3)'!$A$5:$A$289,$D1134,'[6]Comp2016-2017 (3)'!$R$5:$R$289,$V1134)*$AB1134))</f>
        <v/>
      </c>
      <c r="AE1134" s="222">
        <f>IF($W1134=AE$3,$AB1134,IF(NOT($W1134=0),"",SUMIFS('Source traité'!AE$4:AE$1858,'Source traité'!$A$4:$A$1858,$D1134,'Source traité'!$V$4:$V$1858,$V1134)/SUMIFS('[6]Comp2016-2017 (3)'!$G$5:$G$289,'[6]Comp2016-2017 (3)'!$A$5:$A$289,$D1134,'[6]Comp2016-2017 (3)'!$R$5:$R$289,$V1134)*$AB1134))</f>
        <v/>
      </c>
      <c r="AF1134" s="222">
        <f>IF($W1134=AF$3,$AB1134,IF(NOT($W1134=0),"",SUMIFS('Source traité'!AF$4:AF$1858,'Source traité'!$A$4:$A$1858,$D1134,'Source traité'!$V$4:$V$1858,$V1134)/SUMIFS('[6]Comp2016-2017 (3)'!$G$5:$G$289,'[6]Comp2016-2017 (3)'!$A$5:$A$289,$D1134,'[6]Comp2016-2017 (3)'!$R$5:$R$289,$V1134)*$AB1134))</f>
        <v/>
      </c>
      <c r="AG1134" s="222">
        <f>IF($W1134=AG$3,$AB1134,IF(NOT($W1134=0),"",SUMIFS('Source traité'!AG$4:AG$1858,'Source traité'!$A$4:$A$1858,$D1134,'Source traité'!$V$4:$V$1858,$V1134)/SUMIFS('[6]Comp2016-2017 (3)'!$G$5:$G$289,'[6]Comp2016-2017 (3)'!$A$5:$A$289,$D1134,'[6]Comp2016-2017 (3)'!$R$5:$R$289,$V1134)*$AB1134))</f>
        <v/>
      </c>
      <c r="AH1134" s="222">
        <f>IF($W1134=AH$3,$AB1134,IF(NOT($W1134=0),"",SUMIFS('Source traité'!AH$4:AH$1858,'Source traité'!$A$4:$A$1858,$D1134,'Source traité'!$V$4:$V$1858,$V1134)/SUMIFS('[6]Comp2016-2017 (3)'!$G$5:$G$289,'[6]Comp2016-2017 (3)'!$A$5:$A$289,$D1134,'[6]Comp2016-2017 (3)'!$R$5:$R$289,$V1134)*$AB1134))</f>
        <v/>
      </c>
      <c r="AI1134" s="222">
        <f>IF($W1134=AI$3,$AB1134,IF(NOT($W1134=0),"",SUMIFS('Source traité'!AI$4:AI$1858,'Source traité'!$A$4:$A$1858,$D1134,'Source traité'!$V$4:$V$1858,$V1134)/SUMIFS('[6]Comp2016-2017 (3)'!$G$5:$G$289,'[6]Comp2016-2017 (3)'!$A$5:$A$289,$D1134,'[6]Comp2016-2017 (3)'!$R$5:$R$289,$V1134)*$AB1134))</f>
        <v/>
      </c>
      <c r="AJ1134" s="222">
        <f>IF($W1134=AJ$3,$AB1134,IF(NOT($W1134=0),"",SUMIFS('Source traité'!AJ$4:AJ$1858,'Source traité'!$A$4:$A$1858,$D1134,'Source traité'!$V$4:$V$1858,$V1134)/SUMIFS('[6]Comp2016-2017 (3)'!$G$5:$G$289,'[6]Comp2016-2017 (3)'!$A$5:$A$289,$D1134,'[6]Comp2016-2017 (3)'!$R$5:$R$289,$V1134)*$AB1134))</f>
        <v/>
      </c>
      <c r="AK1134" s="222">
        <f>SUM(AC1134:AJ1134)-AB1134</f>
        <v/>
      </c>
      <c r="AL1134" s="216">
        <f>IF(A1134=D1134,"remplir à la main","")</f>
        <v/>
      </c>
      <c r="AM1134" s="216">
        <f>VLOOKUP(A1134,'[6]Table corresp.'!$M$4:$U$63,8,FALSE)</f>
        <v/>
      </c>
      <c r="AN1134" s="216">
        <f>VLOOKUP(D1134,'[6]Table corresp.'!$M$4:$U$63,9,FALSE)</f>
        <v/>
      </c>
    </row>
    <row r="1135" hidden="1">
      <c r="A1135" s="179" t="inlineStr">
        <is>
          <t>02 - Grumes et billons destinés au sciage, placage ou déroulage</t>
        </is>
      </c>
      <c r="B1135" s="179">
        <f>VLOOKUP(LEFT(A1135,3),'[6]Table corresp.'!$A$4:$D$63,3,FALSE)</f>
        <v/>
      </c>
      <c r="C1135" s="179">
        <f>VLOOKUP(A1135,'[6]Table corresp.'!$M$4:$P$63,4,FALSE)</f>
        <v/>
      </c>
      <c r="D1135" s="179" t="inlineStr">
        <is>
          <t>Consommation finale</t>
        </is>
      </c>
      <c r="E1135" s="179">
        <f>VLOOKUP(LEFT(D1135,3),'[6]Table corresp.'!$A$4:$D$63,4,FALSE)</f>
        <v/>
      </c>
      <c r="F1135" s="179">
        <f>LEFT(A1135,3)&amp;" - "&amp;LEFT(D1135,3)</f>
        <v/>
      </c>
      <c r="G1135" s="217" t="n">
        <v>484.2146718267256</v>
      </c>
      <c r="H1135" s="217" t="n">
        <v>0</v>
      </c>
      <c r="I1135" s="217" t="n">
        <v>484.2146718267256</v>
      </c>
      <c r="J1135" s="218" t="n">
        <v>8.711558583448529</v>
      </c>
      <c r="K1135" s="218" t="n">
        <v>0</v>
      </c>
      <c r="L1135" s="218" t="n">
        <v>8.711558583448529</v>
      </c>
      <c r="M1135" s="218" t="n"/>
      <c r="N1135" s="218" t="n"/>
      <c r="O1135" s="218" t="n"/>
      <c r="P1135" s="218" t="n"/>
      <c r="Q1135" s="218" t="n"/>
      <c r="R1135" s="218" t="n"/>
      <c r="S1135" s="217" t="n"/>
      <c r="T1135" s="216">
        <f>VLOOKUP(A1135,'[6]Groupe de branches'!$Z$27:$AM$86,14,FALSE)</f>
        <v/>
      </c>
      <c r="U1135" s="216">
        <f>VLOOKUP(D1135,'[6]Groupe de branches'!$Z$27:$AM$86,14,FALSE)</f>
        <v/>
      </c>
      <c r="V1135" s="216" t="n">
        <v>2019</v>
      </c>
      <c r="W1135" s="216">
        <f>VLOOKUP(D1135,'[6]Table corresp.'!$M$4:$S$63,7,FALSE)</f>
        <v/>
      </c>
      <c r="X1135" s="219">
        <f>IFERROR(G1135/SUMIFS('[6]Comp2016-2017 (3)'!$I$5:$I$289,'[6]Comp2016-2017 (3)'!$A$5:$A$289,A1135,'[6]Comp2016-2017 (3)'!$R$5:$R$289,V1135),0)</f>
        <v/>
      </c>
      <c r="Y1135" s="220">
        <f>IF(RIGHT(F1135,3)="Exp",VLOOKUP(F1135,#REF!,2,FALSE),VLOOKUP(F1135,#REF!,9,FALSE))</f>
        <v/>
      </c>
      <c r="Z1135" s="221">
        <f>IFERROR(Y1135/SUMIFS($Y$4:$Y$1858,$V$4:$V$1858,V1135,$A$4:$A$1858,A1135),"")</f>
        <v/>
      </c>
      <c r="AA1135" s="221">
        <f>X1135*Z1135</f>
        <v/>
      </c>
      <c r="AB1135" s="222">
        <f>IFERROR(SUMIFS('[6]Comp2016-2017 (3)'!$G$5:$G$289,'[6]Comp2016-2017 (3)'!$A$5:$A$289,A1135,'[6]Comp2016-2017 (3)'!$R$5:$R$289,V1135)*AA1135/SUMIFS($AA$4:$AA$1858,$A$4:$A$1858,A1135,$V$4:$V$1858,V1135),0)</f>
        <v/>
      </c>
      <c r="AC1135" s="222">
        <f>IF($W1135=AC$3,$AB1135,IF(NOT($W1135=0),"",SUMIFS('Source traité'!AC$4:AC$1858,'Source traité'!$A$4:$A$1858,$D1135,'Source traité'!$V$4:$V$1858,$V1135)/SUMIFS('[6]Comp2016-2017 (3)'!$G$5:$G$289,'[6]Comp2016-2017 (3)'!$A$5:$A$289,$D1135,'[6]Comp2016-2017 (3)'!$R$5:$R$289,$V1135)*$AB1135))</f>
        <v/>
      </c>
      <c r="AD1135" s="222">
        <f>IF($W1135=AD$3,$AB1135,IF(NOT($W1135=0),"",SUMIFS('Source traité'!AD$4:AD$1858,'Source traité'!$A$4:$A$1858,$D1135,'Source traité'!$V$4:$V$1858,$V1135)/SUMIFS('[6]Comp2016-2017 (3)'!$G$5:$G$289,'[6]Comp2016-2017 (3)'!$A$5:$A$289,$D1135,'[6]Comp2016-2017 (3)'!$R$5:$R$289,$V1135)*$AB1135))</f>
        <v/>
      </c>
      <c r="AE1135" s="222">
        <f>IF($W1135=AE$3,$AB1135,IF(NOT($W1135=0),"",SUMIFS('Source traité'!AE$4:AE$1858,'Source traité'!$A$4:$A$1858,$D1135,'Source traité'!$V$4:$V$1858,$V1135)/SUMIFS('[6]Comp2016-2017 (3)'!$G$5:$G$289,'[6]Comp2016-2017 (3)'!$A$5:$A$289,$D1135,'[6]Comp2016-2017 (3)'!$R$5:$R$289,$V1135)*$AB1135))</f>
        <v/>
      </c>
      <c r="AF1135" s="222">
        <f>IF($W1135=AF$3,$AB1135,IF(NOT($W1135=0),"",SUMIFS('Source traité'!AF$4:AF$1858,'Source traité'!$A$4:$A$1858,$D1135,'Source traité'!$V$4:$V$1858,$V1135)/SUMIFS('[6]Comp2016-2017 (3)'!$G$5:$G$289,'[6]Comp2016-2017 (3)'!$A$5:$A$289,$D1135,'[6]Comp2016-2017 (3)'!$R$5:$R$289,$V1135)*$AB1135))</f>
        <v/>
      </c>
      <c r="AG1135" s="222">
        <f>IF($W1135=AG$3,$AB1135,IF(NOT($W1135=0),"",SUMIFS('Source traité'!AG$4:AG$1858,'Source traité'!$A$4:$A$1858,$D1135,'Source traité'!$V$4:$V$1858,$V1135)/SUMIFS('[6]Comp2016-2017 (3)'!$G$5:$G$289,'[6]Comp2016-2017 (3)'!$A$5:$A$289,$D1135,'[6]Comp2016-2017 (3)'!$R$5:$R$289,$V1135)*$AB1135))</f>
        <v/>
      </c>
      <c r="AH1135" s="222">
        <f>IF($W1135=AH$3,$AB1135,IF(NOT($W1135=0),"",SUMIFS('Source traité'!AH$4:AH$1858,'Source traité'!$A$4:$A$1858,$D1135,'Source traité'!$V$4:$V$1858,$V1135)/SUMIFS('[6]Comp2016-2017 (3)'!$G$5:$G$289,'[6]Comp2016-2017 (3)'!$A$5:$A$289,$D1135,'[6]Comp2016-2017 (3)'!$R$5:$R$289,$V1135)*$AB1135))</f>
        <v/>
      </c>
      <c r="AI1135" s="222">
        <f>IF($W1135=AI$3,$AB1135,IF(NOT($W1135=0),"",SUMIFS('Source traité'!AI$4:AI$1858,'Source traité'!$A$4:$A$1858,$D1135,'Source traité'!$V$4:$V$1858,$V1135)/SUMIFS('[6]Comp2016-2017 (3)'!$G$5:$G$289,'[6]Comp2016-2017 (3)'!$A$5:$A$289,$D1135,'[6]Comp2016-2017 (3)'!$R$5:$R$289,$V1135)*$AB1135))</f>
        <v/>
      </c>
      <c r="AJ1135" s="222">
        <f>IF($W1135=AJ$3,$AB1135,IF(NOT($W1135=0),"",SUMIFS('Source traité'!AJ$4:AJ$1858,'Source traité'!$A$4:$A$1858,$D1135,'Source traité'!$V$4:$V$1858,$V1135)/SUMIFS('[6]Comp2016-2017 (3)'!$G$5:$G$289,'[6]Comp2016-2017 (3)'!$A$5:$A$289,$D1135,'[6]Comp2016-2017 (3)'!$R$5:$R$289,$V1135)*$AB1135))</f>
        <v/>
      </c>
      <c r="AK1135" s="222">
        <f>SUM(AC1135:AJ1135)-AB1135</f>
        <v/>
      </c>
      <c r="AL1135" s="216">
        <f>IF(A1135=D1135,"remplir à la main","")</f>
        <v/>
      </c>
      <c r="AM1135" s="216">
        <f>VLOOKUP(A1135,'[6]Table corresp.'!$M$4:$U$63,8,FALSE)</f>
        <v/>
      </c>
      <c r="AN1135" s="216">
        <f>VLOOKUP(D1135,'[6]Table corresp.'!$M$4:$U$63,9,FALSE)</f>
        <v/>
      </c>
    </row>
    <row r="1136" hidden="1">
      <c r="A1136" s="179" t="inlineStr">
        <is>
          <t>02 - Grumes et billons destinés au sciage, placage ou déroulage</t>
        </is>
      </c>
      <c r="B1136" s="179">
        <f>VLOOKUP(LEFT(A1136,3),'[6]Table corresp.'!$A$4:$D$63,3,FALSE)</f>
        <v/>
      </c>
      <c r="C1136" s="179">
        <f>VLOOKUP(A1136,'[6]Table corresp.'!$M$4:$P$63,4,FALSE)</f>
        <v/>
      </c>
      <c r="D1136" s="179" t="inlineStr">
        <is>
          <t>Exportation</t>
        </is>
      </c>
      <c r="E1136" s="179">
        <f>VLOOKUP(LEFT(D1136,3),'[6]Table corresp.'!$A$4:$D$63,4,FALSE)</f>
        <v/>
      </c>
      <c r="F1136" s="179">
        <f>LEFT(A1136,3)&amp;" - "&amp;LEFT(D1136,3)</f>
        <v/>
      </c>
      <c r="G1136" s="217" t="n">
        <v>154094.676</v>
      </c>
      <c r="H1136" s="217" t="n">
        <v>0</v>
      </c>
      <c r="I1136" s="217" t="n">
        <v>154094.676</v>
      </c>
      <c r="J1136" s="218" t="n">
        <v>1899.381693954956</v>
      </c>
      <c r="K1136" s="218" t="n">
        <v>0</v>
      </c>
      <c r="L1136" s="218" t="n">
        <v>1899.381693954956</v>
      </c>
      <c r="M1136" s="218" t="n"/>
      <c r="N1136" s="218" t="n"/>
      <c r="O1136" s="218" t="n"/>
      <c r="P1136" s="218" t="n"/>
      <c r="Q1136" s="218" t="n"/>
      <c r="R1136" s="218" t="n"/>
      <c r="S1136" s="217" t="n"/>
      <c r="T1136" s="216">
        <f>VLOOKUP(A1136,'[6]Groupe de branches'!$Z$27:$AM$86,14,FALSE)</f>
        <v/>
      </c>
      <c r="U1136" s="216">
        <f>VLOOKUP(D1136,'[6]Groupe de branches'!$Z$27:$AM$86,14,FALSE)</f>
        <v/>
      </c>
      <c r="V1136" s="216" t="n">
        <v>2019</v>
      </c>
      <c r="W1136" s="216">
        <f>VLOOKUP(D1136,'[6]Table corresp.'!$M$4:$S$63,7,FALSE)</f>
        <v/>
      </c>
      <c r="X1136" s="219">
        <f>IFERROR(G1136/SUMIFS('[6]Comp2016-2017 (3)'!$I$5:$I$289,'[6]Comp2016-2017 (3)'!$A$5:$A$289,A1136,'[6]Comp2016-2017 (3)'!$R$5:$R$289,V1136),0)</f>
        <v/>
      </c>
      <c r="Y1136" s="220">
        <f>IF(RIGHT(F1136,3)="Exp",VLOOKUP(F1136,#REF!,2,FALSE),VLOOKUP(F1136,#REF!,9,FALSE))</f>
        <v/>
      </c>
      <c r="Z1136" s="221">
        <f>IFERROR(Y1136/SUMIFS($Y$4:$Y$1858,$V$4:$V$1858,V1136,$A$4:$A$1858,A1136),"")</f>
        <v/>
      </c>
      <c r="AA1136" s="221">
        <f>X1136*Z1136</f>
        <v/>
      </c>
      <c r="AB1136" s="222">
        <f>IFERROR(SUMIFS('[6]Comp2016-2017 (3)'!$G$5:$G$289,'[6]Comp2016-2017 (3)'!$A$5:$A$289,A1136,'[6]Comp2016-2017 (3)'!$R$5:$R$289,V1136)*AA1136/SUMIFS($AA$4:$AA$1858,$A$4:$A$1858,A1136,$V$4:$V$1858,V1136),0)</f>
        <v/>
      </c>
      <c r="AC1136" s="222">
        <f>IF($W1136=AC$3,$AB1136,IF(NOT($W1136=0),"",SUMIFS('Source traité'!AC$4:AC$1858,'Source traité'!$A$4:$A$1858,$D1136,'Source traité'!$V$4:$V$1858,$V1136)/SUMIFS('[6]Comp2016-2017 (3)'!$G$5:$G$289,'[6]Comp2016-2017 (3)'!$A$5:$A$289,$D1136,'[6]Comp2016-2017 (3)'!$R$5:$R$289,$V1136)*$AB1136))</f>
        <v/>
      </c>
      <c r="AD1136" s="222">
        <f>IF($W1136=AD$3,$AB1136,IF(NOT($W1136=0),"",SUMIFS('Source traité'!AD$4:AD$1858,'Source traité'!$A$4:$A$1858,$D1136,'Source traité'!$V$4:$V$1858,$V1136)/SUMIFS('[6]Comp2016-2017 (3)'!$G$5:$G$289,'[6]Comp2016-2017 (3)'!$A$5:$A$289,$D1136,'[6]Comp2016-2017 (3)'!$R$5:$R$289,$V1136)*$AB1136))</f>
        <v/>
      </c>
      <c r="AE1136" s="222">
        <f>IF($W1136=AE$3,$AB1136,IF(NOT($W1136=0),"",SUMIFS('Source traité'!AE$4:AE$1858,'Source traité'!$A$4:$A$1858,$D1136,'Source traité'!$V$4:$V$1858,$V1136)/SUMIFS('[6]Comp2016-2017 (3)'!$G$5:$G$289,'[6]Comp2016-2017 (3)'!$A$5:$A$289,$D1136,'[6]Comp2016-2017 (3)'!$R$5:$R$289,$V1136)*$AB1136))</f>
        <v/>
      </c>
      <c r="AF1136" s="222">
        <f>IF($W1136=AF$3,$AB1136,IF(NOT($W1136=0),"",SUMIFS('Source traité'!AF$4:AF$1858,'Source traité'!$A$4:$A$1858,$D1136,'Source traité'!$V$4:$V$1858,$V1136)/SUMIFS('[6]Comp2016-2017 (3)'!$G$5:$G$289,'[6]Comp2016-2017 (3)'!$A$5:$A$289,$D1136,'[6]Comp2016-2017 (3)'!$R$5:$R$289,$V1136)*$AB1136))</f>
        <v/>
      </c>
      <c r="AG1136" s="222">
        <f>IF($W1136=AG$3,$AB1136,IF(NOT($W1136=0),"",SUMIFS('Source traité'!AG$4:AG$1858,'Source traité'!$A$4:$A$1858,$D1136,'Source traité'!$V$4:$V$1858,$V1136)/SUMIFS('[6]Comp2016-2017 (3)'!$G$5:$G$289,'[6]Comp2016-2017 (3)'!$A$5:$A$289,$D1136,'[6]Comp2016-2017 (3)'!$R$5:$R$289,$V1136)*$AB1136))</f>
        <v/>
      </c>
      <c r="AH1136" s="222">
        <f>IF($W1136=AH$3,$AB1136,IF(NOT($W1136=0),"",SUMIFS('Source traité'!AH$4:AH$1858,'Source traité'!$A$4:$A$1858,$D1136,'Source traité'!$V$4:$V$1858,$V1136)/SUMIFS('[6]Comp2016-2017 (3)'!$G$5:$G$289,'[6]Comp2016-2017 (3)'!$A$5:$A$289,$D1136,'[6]Comp2016-2017 (3)'!$R$5:$R$289,$V1136)*$AB1136))</f>
        <v/>
      </c>
      <c r="AI1136" s="222">
        <f>IF($W1136=AI$3,$AB1136,IF(NOT($W1136=0),"",SUMIFS('Source traité'!AI$4:AI$1858,'Source traité'!$A$4:$A$1858,$D1136,'Source traité'!$V$4:$V$1858,$V1136)/SUMIFS('[6]Comp2016-2017 (3)'!$G$5:$G$289,'[6]Comp2016-2017 (3)'!$A$5:$A$289,$D1136,'[6]Comp2016-2017 (3)'!$R$5:$R$289,$V1136)*$AB1136))</f>
        <v/>
      </c>
      <c r="AJ1136" s="222">
        <f>IF($W1136=AJ$3,$AB1136,IF(NOT($W1136=0),"",SUMIFS('Source traité'!AJ$4:AJ$1858,'Source traité'!$A$4:$A$1858,$D1136,'Source traité'!$V$4:$V$1858,$V1136)/SUMIFS('[6]Comp2016-2017 (3)'!$G$5:$G$289,'[6]Comp2016-2017 (3)'!$A$5:$A$289,$D1136,'[6]Comp2016-2017 (3)'!$R$5:$R$289,$V1136)*$AB1136))</f>
        <v/>
      </c>
      <c r="AK1136" s="222">
        <f>SUM(AC1136:AJ1136)-AB1136</f>
        <v/>
      </c>
      <c r="AL1136" s="216">
        <f>IF(A1136=D1136,"remplir à la main","")</f>
        <v/>
      </c>
      <c r="AM1136" s="216">
        <f>VLOOKUP(A1136,'[6]Table corresp.'!$M$4:$U$63,8,FALSE)</f>
        <v/>
      </c>
      <c r="AN1136" s="216">
        <f>VLOOKUP(D1136,'[6]Table corresp.'!$M$4:$U$63,9,FALSE)</f>
        <v/>
      </c>
    </row>
    <row r="1137" hidden="1">
      <c r="A1137" s="179" t="inlineStr">
        <is>
          <t>03 - Bois destinés à l'industrie</t>
        </is>
      </c>
      <c r="B1137" s="179">
        <f>VLOOKUP(LEFT(A1137,3),'[6]Table corresp.'!$A$4:$D$63,3,FALSE)</f>
        <v/>
      </c>
      <c r="C1137" s="179">
        <f>VLOOKUP(A1137,'[6]Table corresp.'!$M$4:$P$63,4,FALSE)</f>
        <v/>
      </c>
      <c r="D1137" s="179" t="inlineStr">
        <is>
          <t>31 - Placages et panneaux à base de bois</t>
        </is>
      </c>
      <c r="E1137" s="179">
        <f>VLOOKUP(LEFT(D1137,3),'[6]Table corresp.'!$A$4:$D$63,4,FALSE)</f>
        <v/>
      </c>
      <c r="F1137" s="179">
        <f>LEFT(A1137,3)&amp;" - "&amp;LEFT(D1137,3)</f>
        <v/>
      </c>
      <c r="G1137" s="217" t="n">
        <v>26234.84034912441</v>
      </c>
      <c r="H1137" s="217" t="n">
        <v>22418.47572660304</v>
      </c>
      <c r="I1137" s="217" t="n">
        <v>48653.31607572746</v>
      </c>
      <c r="J1137" s="218" t="n"/>
      <c r="K1137" s="218" t="n"/>
      <c r="L1137" s="218" t="n"/>
      <c r="M1137" s="218" t="n">
        <v>2468.447129529264</v>
      </c>
      <c r="N1137" s="218" t="n">
        <v>382.8522021463017</v>
      </c>
      <c r="O1137" s="218" t="n">
        <v>2851.299331675566</v>
      </c>
      <c r="P1137" s="218" t="n"/>
      <c r="Q1137" s="218" t="n"/>
      <c r="R1137" s="218" t="n"/>
      <c r="S1137" s="217" t="n"/>
      <c r="T1137" s="216">
        <f>VLOOKUP(A1137,'[6]Groupe de branches'!$Z$27:$AM$86,14,FALSE)</f>
        <v/>
      </c>
      <c r="U1137" s="216">
        <f>VLOOKUP(D1137,'[6]Groupe de branches'!$Z$27:$AM$86,14,FALSE)</f>
        <v/>
      </c>
      <c r="V1137" s="216" t="n">
        <v>2019</v>
      </c>
      <c r="W1137" s="216">
        <f>VLOOKUP(D1137,'[6]Table corresp.'!$M$4:$S$63,7,FALSE)</f>
        <v/>
      </c>
      <c r="X1137" s="219">
        <f>IFERROR(G1137/SUMIFS('[6]Comp2016-2017 (3)'!$I$5:$I$289,'[6]Comp2016-2017 (3)'!$A$5:$A$289,A1137,'[6]Comp2016-2017 (3)'!$R$5:$R$289,V1137),0)</f>
        <v/>
      </c>
      <c r="Y1137" s="220">
        <f>IF(RIGHT(F1137,3)="Exp",VLOOKUP(F1137,#REF!,2,FALSE),VLOOKUP(F1137,#REF!,9,FALSE))</f>
        <v/>
      </c>
      <c r="Z1137" s="221">
        <f>IFERROR(Y1137/SUMIFS($Y$4:$Y$1858,$V$4:$V$1858,V1137,$A$4:$A$1858,A1137),"")</f>
        <v/>
      </c>
      <c r="AA1137" s="221">
        <f>X1137*Z1137</f>
        <v/>
      </c>
      <c r="AB1137" s="222">
        <f>IFERROR(SUMIFS('[6]Comp2016-2017 (3)'!$G$5:$G$289,'[6]Comp2016-2017 (3)'!$A$5:$A$289,A1137,'[6]Comp2016-2017 (3)'!$R$5:$R$289,V1137)*AA1137/SUMIFS($AA$4:$AA$1858,$A$4:$A$1858,A1137,$V$4:$V$1858,V1137),0)</f>
        <v/>
      </c>
      <c r="AC1137" s="222">
        <f>IF($W1137=AC$3,$AB1137,IF(NOT($W1137=0),"",SUMIFS('Source traité'!AC$4:AC$1858,'Source traité'!$A$4:$A$1858,$D1137,'Source traité'!$V$4:$V$1858,$V1137)/SUMIFS('[6]Comp2016-2017 (3)'!$G$5:$G$289,'[6]Comp2016-2017 (3)'!$A$5:$A$289,$D1137,'[6]Comp2016-2017 (3)'!$R$5:$R$289,$V1137)*$AB1137))</f>
        <v/>
      </c>
      <c r="AD1137" s="222">
        <f>IF($W1137=AD$3,$AB1137,IF(NOT($W1137=0),"",SUMIFS('Source traité'!AD$4:AD$1858,'Source traité'!$A$4:$A$1858,$D1137,'Source traité'!$V$4:$V$1858,$V1137)/SUMIFS('[6]Comp2016-2017 (3)'!$G$5:$G$289,'[6]Comp2016-2017 (3)'!$A$5:$A$289,$D1137,'[6]Comp2016-2017 (3)'!$R$5:$R$289,$V1137)*$AB1137))</f>
        <v/>
      </c>
      <c r="AE1137" s="222">
        <f>IF($W1137=AE$3,$AB1137,IF(NOT($W1137=0),"",SUMIFS('Source traité'!AE$4:AE$1858,'Source traité'!$A$4:$A$1858,$D1137,'Source traité'!$V$4:$V$1858,$V1137)/SUMIFS('[6]Comp2016-2017 (3)'!$G$5:$G$289,'[6]Comp2016-2017 (3)'!$A$5:$A$289,$D1137,'[6]Comp2016-2017 (3)'!$R$5:$R$289,$V1137)*$AB1137))</f>
        <v/>
      </c>
      <c r="AF1137" s="222">
        <f>IF($W1137=AF$3,$AB1137,IF(NOT($W1137=0),"",SUMIFS('Source traité'!AF$4:AF$1858,'Source traité'!$A$4:$A$1858,$D1137,'Source traité'!$V$4:$V$1858,$V1137)/SUMIFS('[6]Comp2016-2017 (3)'!$G$5:$G$289,'[6]Comp2016-2017 (3)'!$A$5:$A$289,$D1137,'[6]Comp2016-2017 (3)'!$R$5:$R$289,$V1137)*$AB1137))</f>
        <v/>
      </c>
      <c r="AG1137" s="222">
        <f>IF($W1137=AG$3,$AB1137,IF(NOT($W1137=0),"",SUMIFS('Source traité'!AG$4:AG$1858,'Source traité'!$A$4:$A$1858,$D1137,'Source traité'!$V$4:$V$1858,$V1137)/SUMIFS('[6]Comp2016-2017 (3)'!$G$5:$G$289,'[6]Comp2016-2017 (3)'!$A$5:$A$289,$D1137,'[6]Comp2016-2017 (3)'!$R$5:$R$289,$V1137)*$AB1137))</f>
        <v/>
      </c>
      <c r="AH1137" s="222">
        <f>IF($W1137=AH$3,$AB1137,IF(NOT($W1137=0),"",SUMIFS('Source traité'!AH$4:AH$1858,'Source traité'!$A$4:$A$1858,$D1137,'Source traité'!$V$4:$V$1858,$V1137)/SUMIFS('[6]Comp2016-2017 (3)'!$G$5:$G$289,'[6]Comp2016-2017 (3)'!$A$5:$A$289,$D1137,'[6]Comp2016-2017 (3)'!$R$5:$R$289,$V1137)*$AB1137))</f>
        <v/>
      </c>
      <c r="AI1137" s="222">
        <f>IF($W1137=AI$3,$AB1137,IF(NOT($W1137=0),"",SUMIFS('Source traité'!AI$4:AI$1858,'Source traité'!$A$4:$A$1858,$D1137,'Source traité'!$V$4:$V$1858,$V1137)/SUMIFS('[6]Comp2016-2017 (3)'!$G$5:$G$289,'[6]Comp2016-2017 (3)'!$A$5:$A$289,$D1137,'[6]Comp2016-2017 (3)'!$R$5:$R$289,$V1137)*$AB1137))</f>
        <v/>
      </c>
      <c r="AJ1137" s="222">
        <f>IF($W1137=AJ$3,$AB1137,IF(NOT($W1137=0),"",SUMIFS('Source traité'!AJ$4:AJ$1858,'Source traité'!$A$4:$A$1858,$D1137,'Source traité'!$V$4:$V$1858,$V1137)/SUMIFS('[6]Comp2016-2017 (3)'!$G$5:$G$289,'[6]Comp2016-2017 (3)'!$A$5:$A$289,$D1137,'[6]Comp2016-2017 (3)'!$R$5:$R$289,$V1137)*$AB1137))</f>
        <v/>
      </c>
      <c r="AK1137" s="222">
        <f>SUM(AC1137:AJ1137)-AB1137</f>
        <v/>
      </c>
      <c r="AL1137" s="216">
        <f>IF(A1137=D1137,"remplir à la main","")</f>
        <v/>
      </c>
      <c r="AM1137" s="216">
        <f>VLOOKUP(A1137,'[6]Table corresp.'!$M$4:$U$63,8,FALSE)</f>
        <v/>
      </c>
      <c r="AN1137" s="216">
        <f>VLOOKUP(D1137,'[6]Table corresp.'!$M$4:$U$63,9,FALSE)</f>
        <v/>
      </c>
    </row>
    <row r="1138" hidden="1">
      <c r="A1138" s="179" t="inlineStr">
        <is>
          <t>03 - Bois destinés à l'industrie</t>
        </is>
      </c>
      <c r="B1138" s="179">
        <f>VLOOKUP(LEFT(A1138,3),'[6]Table corresp.'!$A$4:$D$63,3,FALSE)</f>
        <v/>
      </c>
      <c r="C1138" s="179">
        <f>VLOOKUP(A1138,'[6]Table corresp.'!$M$4:$P$63,4,FALSE)</f>
        <v/>
      </c>
      <c r="D1138" s="179" t="inlineStr">
        <is>
          <t>43 - Pâte à papier</t>
        </is>
      </c>
      <c r="E1138" s="179">
        <f>VLOOKUP(LEFT(D1138,3),'[6]Table corresp.'!$A$4:$D$63,4,FALSE)</f>
        <v/>
      </c>
      <c r="F1138" s="179">
        <f>LEFT(A1138,3)&amp;" - "&amp;LEFT(D1138,3)</f>
        <v/>
      </c>
      <c r="G1138" s="217" t="n">
        <v>28148.33363748049</v>
      </c>
      <c r="H1138" s="217" t="n">
        <v>29923.49323861643</v>
      </c>
      <c r="I1138" s="217" t="n">
        <v>58071.82687609692</v>
      </c>
      <c r="J1138" s="218" t="n"/>
      <c r="K1138" s="218" t="n"/>
      <c r="L1138" s="218" t="n"/>
      <c r="M1138" s="218" t="n">
        <v>2664.428212956441</v>
      </c>
      <c r="N1138" s="218" t="n">
        <v>96.54939733656353</v>
      </c>
      <c r="O1138" s="218" t="n">
        <v>2760.977610293005</v>
      </c>
      <c r="P1138" s="218" t="n"/>
      <c r="Q1138" s="218" t="n"/>
      <c r="R1138" s="218" t="n"/>
      <c r="S1138" s="217" t="n"/>
      <c r="T1138" s="216">
        <f>VLOOKUP(A1138,'[6]Groupe de branches'!$Z$27:$AM$86,14,FALSE)</f>
        <v/>
      </c>
      <c r="U1138" s="216">
        <f>VLOOKUP(D1138,'[6]Groupe de branches'!$Z$27:$AM$86,14,FALSE)</f>
        <v/>
      </c>
      <c r="V1138" s="216" t="n">
        <v>2019</v>
      </c>
      <c r="W1138" s="216">
        <f>VLOOKUP(D1138,'[6]Table corresp.'!$M$4:$S$63,7,FALSE)</f>
        <v/>
      </c>
      <c r="X1138" s="219">
        <f>IFERROR(G1138/SUMIFS('[6]Comp2016-2017 (3)'!$I$5:$I$289,'[6]Comp2016-2017 (3)'!$A$5:$A$289,A1138,'[6]Comp2016-2017 (3)'!$R$5:$R$289,V1138),0)</f>
        <v/>
      </c>
      <c r="Y1138" s="220">
        <f>IF(RIGHT(F1138,3)="Exp",VLOOKUP(F1138,#REF!,2,FALSE),VLOOKUP(F1138,#REF!,9,FALSE))</f>
        <v/>
      </c>
      <c r="Z1138" s="221">
        <f>IFERROR(Y1138/SUMIFS($Y$4:$Y$1858,$V$4:$V$1858,V1138,$A$4:$A$1858,A1138),"")</f>
        <v/>
      </c>
      <c r="AA1138" s="221">
        <f>X1138*Z1138</f>
        <v/>
      </c>
      <c r="AB1138" s="222">
        <f>IFERROR(SUMIFS('[6]Comp2016-2017 (3)'!$G$5:$G$289,'[6]Comp2016-2017 (3)'!$A$5:$A$289,A1138,'[6]Comp2016-2017 (3)'!$R$5:$R$289,V1138)*AA1138/SUMIFS($AA$4:$AA$1858,$A$4:$A$1858,A1138,$V$4:$V$1858,V1138),0)</f>
        <v/>
      </c>
      <c r="AC1138" s="222">
        <f>IF($W1138=AC$3,$AB1138,IF(NOT($W1138=0),"",SUMIFS('Source traité'!AC$4:AC$1858,'Source traité'!$A$4:$A$1858,$D1138,'Source traité'!$V$4:$V$1858,$V1138)/SUMIFS('[6]Comp2016-2017 (3)'!$G$5:$G$289,'[6]Comp2016-2017 (3)'!$A$5:$A$289,$D1138,'[6]Comp2016-2017 (3)'!$R$5:$R$289,$V1138)*$AB1138))</f>
        <v/>
      </c>
      <c r="AD1138" s="222">
        <f>IF($W1138=AD$3,$AB1138,IF(NOT($W1138=0),"",SUMIFS('Source traité'!AD$4:AD$1858,'Source traité'!$A$4:$A$1858,$D1138,'Source traité'!$V$4:$V$1858,$V1138)/SUMIFS('[6]Comp2016-2017 (3)'!$G$5:$G$289,'[6]Comp2016-2017 (3)'!$A$5:$A$289,$D1138,'[6]Comp2016-2017 (3)'!$R$5:$R$289,$V1138)*$AB1138))</f>
        <v/>
      </c>
      <c r="AE1138" s="222">
        <f>IF($W1138=AE$3,$AB1138,IF(NOT($W1138=0),"",SUMIFS('Source traité'!AE$4:AE$1858,'Source traité'!$A$4:$A$1858,$D1138,'Source traité'!$V$4:$V$1858,$V1138)/SUMIFS('[6]Comp2016-2017 (3)'!$G$5:$G$289,'[6]Comp2016-2017 (3)'!$A$5:$A$289,$D1138,'[6]Comp2016-2017 (3)'!$R$5:$R$289,$V1138)*$AB1138))</f>
        <v/>
      </c>
      <c r="AF1138" s="222">
        <f>IF($W1138=AF$3,$AB1138,IF(NOT($W1138=0),"",SUMIFS('Source traité'!AF$4:AF$1858,'Source traité'!$A$4:$A$1858,$D1138,'Source traité'!$V$4:$V$1858,$V1138)/SUMIFS('[6]Comp2016-2017 (3)'!$G$5:$G$289,'[6]Comp2016-2017 (3)'!$A$5:$A$289,$D1138,'[6]Comp2016-2017 (3)'!$R$5:$R$289,$V1138)*$AB1138))</f>
        <v/>
      </c>
      <c r="AG1138" s="222">
        <f>IF($W1138=AG$3,$AB1138,IF(NOT($W1138=0),"",SUMIFS('Source traité'!AG$4:AG$1858,'Source traité'!$A$4:$A$1858,$D1138,'Source traité'!$V$4:$V$1858,$V1138)/SUMIFS('[6]Comp2016-2017 (3)'!$G$5:$G$289,'[6]Comp2016-2017 (3)'!$A$5:$A$289,$D1138,'[6]Comp2016-2017 (3)'!$R$5:$R$289,$V1138)*$AB1138))</f>
        <v/>
      </c>
      <c r="AH1138" s="222">
        <f>IF($W1138=AH$3,$AB1138,IF(NOT($W1138=0),"",SUMIFS('Source traité'!AH$4:AH$1858,'Source traité'!$A$4:$A$1858,$D1138,'Source traité'!$V$4:$V$1858,$V1138)/SUMIFS('[6]Comp2016-2017 (3)'!$G$5:$G$289,'[6]Comp2016-2017 (3)'!$A$5:$A$289,$D1138,'[6]Comp2016-2017 (3)'!$R$5:$R$289,$V1138)*$AB1138))</f>
        <v/>
      </c>
      <c r="AI1138" s="222">
        <f>IF($W1138=AI$3,$AB1138,IF(NOT($W1138=0),"",SUMIFS('Source traité'!AI$4:AI$1858,'Source traité'!$A$4:$A$1858,$D1138,'Source traité'!$V$4:$V$1858,$V1138)/SUMIFS('[6]Comp2016-2017 (3)'!$G$5:$G$289,'[6]Comp2016-2017 (3)'!$A$5:$A$289,$D1138,'[6]Comp2016-2017 (3)'!$R$5:$R$289,$V1138)*$AB1138))</f>
        <v/>
      </c>
      <c r="AJ1138" s="222">
        <f>IF($W1138=AJ$3,$AB1138,IF(NOT($W1138=0),"",SUMIFS('Source traité'!AJ$4:AJ$1858,'Source traité'!$A$4:$A$1858,$D1138,'Source traité'!$V$4:$V$1858,$V1138)/SUMIFS('[6]Comp2016-2017 (3)'!$G$5:$G$289,'[6]Comp2016-2017 (3)'!$A$5:$A$289,$D1138,'[6]Comp2016-2017 (3)'!$R$5:$R$289,$V1138)*$AB1138))</f>
        <v/>
      </c>
      <c r="AK1138" s="222">
        <f>SUM(AC1138:AJ1138)-AB1138</f>
        <v/>
      </c>
      <c r="AL1138" s="216">
        <f>IF(A1138=D1138,"remplir à la main","")</f>
        <v/>
      </c>
      <c r="AM1138" s="216">
        <f>VLOOKUP(A1138,'[6]Table corresp.'!$M$4:$U$63,8,FALSE)</f>
        <v/>
      </c>
      <c r="AN1138" s="216">
        <f>VLOOKUP(D1138,'[6]Table corresp.'!$M$4:$U$63,9,FALSE)</f>
        <v/>
      </c>
    </row>
    <row r="1139" hidden="1">
      <c r="A1139" s="179" t="inlineStr">
        <is>
          <t>03 - Bois destinés à l'industrie</t>
        </is>
      </c>
      <c r="B1139" s="179">
        <f>VLOOKUP(LEFT(A1139,3),'[6]Table corresp.'!$A$4:$D$63,3,FALSE)</f>
        <v/>
      </c>
      <c r="C1139" s="179">
        <f>VLOOKUP(A1139,'[6]Table corresp.'!$M$4:$P$63,4,FALSE)</f>
        <v/>
      </c>
      <c r="D1139" s="179" t="inlineStr">
        <is>
          <t>46 - Produits de la chimie du bois</t>
        </is>
      </c>
      <c r="E1139" s="179">
        <f>VLOOKUP(LEFT(D1139,3),'[6]Table corresp.'!$A$4:$D$63,4,FALSE)</f>
        <v/>
      </c>
      <c r="F1139" s="179">
        <f>LEFT(A1139,3)&amp;" - "&amp;LEFT(D1139,3)</f>
        <v/>
      </c>
      <c r="G1139" s="217" t="n">
        <v>8638.00818154154</v>
      </c>
      <c r="H1139" s="217" t="n">
        <v>6169.631034780523</v>
      </c>
      <c r="I1139" s="217" t="n">
        <v>14807.63921632206</v>
      </c>
      <c r="J1139" s="218" t="n"/>
      <c r="K1139" s="218" t="n"/>
      <c r="L1139" s="218" t="n"/>
      <c r="M1139" s="218" t="n">
        <v>581.4936837864049</v>
      </c>
      <c r="N1139" s="218" t="n">
        <v>19.90657151713483</v>
      </c>
      <c r="O1139" s="218" t="n">
        <v>601.4002553035397</v>
      </c>
      <c r="P1139" s="218" t="n"/>
      <c r="Q1139" s="218" t="n"/>
      <c r="R1139" s="218" t="n"/>
      <c r="S1139" s="217" t="n"/>
      <c r="T1139" s="216">
        <f>VLOOKUP(A1139,'[6]Groupe de branches'!$Z$27:$AM$86,14,FALSE)</f>
        <v/>
      </c>
      <c r="U1139" s="216">
        <f>VLOOKUP(D1139,'[6]Groupe de branches'!$Z$27:$AM$86,14,FALSE)</f>
        <v/>
      </c>
      <c r="V1139" s="216" t="n">
        <v>2019</v>
      </c>
      <c r="W1139" s="216">
        <f>VLOOKUP(D1139,'[6]Table corresp.'!$M$4:$S$63,7,FALSE)</f>
        <v/>
      </c>
      <c r="X1139" s="219">
        <f>IFERROR(G1139/SUMIFS('[6]Comp2016-2017 (3)'!$I$5:$I$289,'[6]Comp2016-2017 (3)'!$A$5:$A$289,A1139,'[6]Comp2016-2017 (3)'!$R$5:$R$289,V1139),0)</f>
        <v/>
      </c>
      <c r="Y1139" s="220">
        <f>IF(RIGHT(F1139,3)="Exp",VLOOKUP(F1139,#REF!,2,FALSE),VLOOKUP(F1139,#REF!,9,FALSE))</f>
        <v/>
      </c>
      <c r="Z1139" s="221">
        <f>IFERROR(Y1139/SUMIFS($Y$4:$Y$1858,$V$4:$V$1858,V1139,$A$4:$A$1858,A1139),"")</f>
        <v/>
      </c>
      <c r="AA1139" s="221">
        <f>X1139*Z1139</f>
        <v/>
      </c>
      <c r="AB1139" s="222">
        <f>IFERROR(SUMIFS('[6]Comp2016-2017 (3)'!$G$5:$G$289,'[6]Comp2016-2017 (3)'!$A$5:$A$289,A1139,'[6]Comp2016-2017 (3)'!$R$5:$R$289,V1139)*AA1139/SUMIFS($AA$4:$AA$1858,$A$4:$A$1858,A1139,$V$4:$V$1858,V1139),0)</f>
        <v/>
      </c>
      <c r="AC1139" s="222">
        <f>IF($W1139=AC$3,$AB1139,IF(NOT($W1139=0),"",SUMIFS('Source traité'!AC$4:AC$1858,'Source traité'!$A$4:$A$1858,$D1139,'Source traité'!$V$4:$V$1858,$V1139)/SUMIFS('[6]Comp2016-2017 (3)'!$G$5:$G$289,'[6]Comp2016-2017 (3)'!$A$5:$A$289,$D1139,'[6]Comp2016-2017 (3)'!$R$5:$R$289,$V1139)*$AB1139))</f>
        <v/>
      </c>
      <c r="AD1139" s="222">
        <f>IF($W1139=AD$3,$AB1139,IF(NOT($W1139=0),"",SUMIFS('Source traité'!AD$4:AD$1858,'Source traité'!$A$4:$A$1858,$D1139,'Source traité'!$V$4:$V$1858,$V1139)/SUMIFS('[6]Comp2016-2017 (3)'!$G$5:$G$289,'[6]Comp2016-2017 (3)'!$A$5:$A$289,$D1139,'[6]Comp2016-2017 (3)'!$R$5:$R$289,$V1139)*$AB1139))</f>
        <v/>
      </c>
      <c r="AE1139" s="222">
        <f>IF($W1139=AE$3,$AB1139,IF(NOT($W1139=0),"",SUMIFS('Source traité'!AE$4:AE$1858,'Source traité'!$A$4:$A$1858,$D1139,'Source traité'!$V$4:$V$1858,$V1139)/SUMIFS('[6]Comp2016-2017 (3)'!$G$5:$G$289,'[6]Comp2016-2017 (3)'!$A$5:$A$289,$D1139,'[6]Comp2016-2017 (3)'!$R$5:$R$289,$V1139)*$AB1139))</f>
        <v/>
      </c>
      <c r="AF1139" s="222">
        <f>IF($W1139=AF$3,$AB1139,IF(NOT($W1139=0),"",SUMIFS('Source traité'!AF$4:AF$1858,'Source traité'!$A$4:$A$1858,$D1139,'Source traité'!$V$4:$V$1858,$V1139)/SUMIFS('[6]Comp2016-2017 (3)'!$G$5:$G$289,'[6]Comp2016-2017 (3)'!$A$5:$A$289,$D1139,'[6]Comp2016-2017 (3)'!$R$5:$R$289,$V1139)*$AB1139))</f>
        <v/>
      </c>
      <c r="AG1139" s="222">
        <f>IF($W1139=AG$3,$AB1139,IF(NOT($W1139=0),"",SUMIFS('Source traité'!AG$4:AG$1858,'Source traité'!$A$4:$A$1858,$D1139,'Source traité'!$V$4:$V$1858,$V1139)/SUMIFS('[6]Comp2016-2017 (3)'!$G$5:$G$289,'[6]Comp2016-2017 (3)'!$A$5:$A$289,$D1139,'[6]Comp2016-2017 (3)'!$R$5:$R$289,$V1139)*$AB1139))</f>
        <v/>
      </c>
      <c r="AH1139" s="222">
        <f>IF($W1139=AH$3,$AB1139,IF(NOT($W1139=0),"",SUMIFS('Source traité'!AH$4:AH$1858,'Source traité'!$A$4:$A$1858,$D1139,'Source traité'!$V$4:$V$1858,$V1139)/SUMIFS('[6]Comp2016-2017 (3)'!$G$5:$G$289,'[6]Comp2016-2017 (3)'!$A$5:$A$289,$D1139,'[6]Comp2016-2017 (3)'!$R$5:$R$289,$V1139)*$AB1139))</f>
        <v/>
      </c>
      <c r="AI1139" s="222">
        <f>IF($W1139=AI$3,$AB1139,IF(NOT($W1139=0),"",SUMIFS('Source traité'!AI$4:AI$1858,'Source traité'!$A$4:$A$1858,$D1139,'Source traité'!$V$4:$V$1858,$V1139)/SUMIFS('[6]Comp2016-2017 (3)'!$G$5:$G$289,'[6]Comp2016-2017 (3)'!$A$5:$A$289,$D1139,'[6]Comp2016-2017 (3)'!$R$5:$R$289,$V1139)*$AB1139))</f>
        <v/>
      </c>
      <c r="AJ1139" s="222">
        <f>IF($W1139=AJ$3,$AB1139,IF(NOT($W1139=0),"",SUMIFS('Source traité'!AJ$4:AJ$1858,'Source traité'!$A$4:$A$1858,$D1139,'Source traité'!$V$4:$V$1858,$V1139)/SUMIFS('[6]Comp2016-2017 (3)'!$G$5:$G$289,'[6]Comp2016-2017 (3)'!$A$5:$A$289,$D1139,'[6]Comp2016-2017 (3)'!$R$5:$R$289,$V1139)*$AB1139))</f>
        <v/>
      </c>
      <c r="AK1139" s="222">
        <f>SUM(AC1139:AJ1139)-AB1139</f>
        <v/>
      </c>
      <c r="AL1139" s="216">
        <f>IF(A1139=D1139,"remplir à la main","")</f>
        <v/>
      </c>
      <c r="AM1139" s="216">
        <f>VLOOKUP(A1139,'[6]Table corresp.'!$M$4:$U$63,8,FALSE)</f>
        <v/>
      </c>
      <c r="AN1139" s="216">
        <f>VLOOKUP(D1139,'[6]Table corresp.'!$M$4:$U$63,9,FALSE)</f>
        <v/>
      </c>
    </row>
    <row r="1140" hidden="1">
      <c r="A1140" s="179" t="inlineStr">
        <is>
          <t>03 - Bois destinés à l'industrie</t>
        </is>
      </c>
      <c r="B1140" s="179">
        <f>VLOOKUP(LEFT(A1140,3),'[6]Table corresp.'!$A$4:$D$63,3,FALSE)</f>
        <v/>
      </c>
      <c r="C1140" s="179">
        <f>VLOOKUP(A1140,'[6]Table corresp.'!$M$4:$P$63,4,FALSE)</f>
        <v/>
      </c>
      <c r="D1140" s="179" t="inlineStr">
        <is>
          <t>Exportation</t>
        </is>
      </c>
      <c r="E1140" s="179">
        <f>VLOOKUP(LEFT(D1140,3),'[6]Table corresp.'!$A$4:$D$63,4,FALSE)</f>
        <v/>
      </c>
      <c r="F1140" s="179">
        <f>LEFT(A1140,3)&amp;" - "&amp;LEFT(D1140,3)</f>
        <v/>
      </c>
      <c r="G1140" s="217" t="n">
        <v>131715.831</v>
      </c>
      <c r="H1140" s="217" t="n">
        <v>0</v>
      </c>
      <c r="I1140" s="217" t="n">
        <v>131715.831</v>
      </c>
      <c r="J1140" s="218" t="n"/>
      <c r="K1140" s="218" t="n"/>
      <c r="L1140" s="218" t="n"/>
      <c r="M1140" s="218" t="n">
        <v>3253.01485372789</v>
      </c>
      <c r="N1140" s="218" t="n">
        <v>0</v>
      </c>
      <c r="O1140" s="218" t="n">
        <v>3253.01485372789</v>
      </c>
      <c r="P1140" s="218" t="n"/>
      <c r="Q1140" s="218" t="n"/>
      <c r="R1140" s="218" t="n"/>
      <c r="S1140" s="217" t="n"/>
      <c r="T1140" s="216">
        <f>VLOOKUP(A1140,'[6]Groupe de branches'!$Z$27:$AM$86,14,FALSE)</f>
        <v/>
      </c>
      <c r="U1140" s="216">
        <f>VLOOKUP(D1140,'[6]Groupe de branches'!$Z$27:$AM$86,14,FALSE)</f>
        <v/>
      </c>
      <c r="V1140" s="216" t="n">
        <v>2019</v>
      </c>
      <c r="W1140" s="216">
        <f>VLOOKUP(D1140,'[6]Table corresp.'!$M$4:$S$63,7,FALSE)</f>
        <v/>
      </c>
      <c r="X1140" s="219">
        <f>IFERROR(G1140/SUMIFS('[6]Comp2016-2017 (3)'!$I$5:$I$289,'[6]Comp2016-2017 (3)'!$A$5:$A$289,A1140,'[6]Comp2016-2017 (3)'!$R$5:$R$289,V1140),0)</f>
        <v/>
      </c>
      <c r="Y1140" s="220">
        <f>IF(RIGHT(F1140,3)="Exp",VLOOKUP(F1140,#REF!,2,FALSE),VLOOKUP(F1140,#REF!,9,FALSE))</f>
        <v/>
      </c>
      <c r="Z1140" s="221">
        <f>IFERROR(Y1140/SUMIFS($Y$4:$Y$1858,$V$4:$V$1858,V1140,$A$4:$A$1858,A1140),"")</f>
        <v/>
      </c>
      <c r="AA1140" s="221">
        <f>X1140*Z1140</f>
        <v/>
      </c>
      <c r="AB1140" s="222">
        <f>IFERROR(SUMIFS('[6]Comp2016-2017 (3)'!$G$5:$G$289,'[6]Comp2016-2017 (3)'!$A$5:$A$289,A1140,'[6]Comp2016-2017 (3)'!$R$5:$R$289,V1140)*AA1140/SUMIFS($AA$4:$AA$1858,$A$4:$A$1858,A1140,$V$4:$V$1858,V1140),0)</f>
        <v/>
      </c>
      <c r="AC1140" s="222">
        <f>IF($W1140=AC$3,$AB1140,IF(NOT($W1140=0),"",SUMIFS('Source traité'!AC$4:AC$1858,'Source traité'!$A$4:$A$1858,$D1140,'Source traité'!$V$4:$V$1858,$V1140)/SUMIFS('[6]Comp2016-2017 (3)'!$G$5:$G$289,'[6]Comp2016-2017 (3)'!$A$5:$A$289,$D1140,'[6]Comp2016-2017 (3)'!$R$5:$R$289,$V1140)*$AB1140))</f>
        <v/>
      </c>
      <c r="AD1140" s="222">
        <f>IF($W1140=AD$3,$AB1140,IF(NOT($W1140=0),"",SUMIFS('Source traité'!AD$4:AD$1858,'Source traité'!$A$4:$A$1858,$D1140,'Source traité'!$V$4:$V$1858,$V1140)/SUMIFS('[6]Comp2016-2017 (3)'!$G$5:$G$289,'[6]Comp2016-2017 (3)'!$A$5:$A$289,$D1140,'[6]Comp2016-2017 (3)'!$R$5:$R$289,$V1140)*$AB1140))</f>
        <v/>
      </c>
      <c r="AE1140" s="222">
        <f>IF($W1140=AE$3,$AB1140,IF(NOT($W1140=0),"",SUMIFS('Source traité'!AE$4:AE$1858,'Source traité'!$A$4:$A$1858,$D1140,'Source traité'!$V$4:$V$1858,$V1140)/SUMIFS('[6]Comp2016-2017 (3)'!$G$5:$G$289,'[6]Comp2016-2017 (3)'!$A$5:$A$289,$D1140,'[6]Comp2016-2017 (3)'!$R$5:$R$289,$V1140)*$AB1140))</f>
        <v/>
      </c>
      <c r="AF1140" s="222">
        <f>IF($W1140=AF$3,$AB1140,IF(NOT($W1140=0),"",SUMIFS('Source traité'!AF$4:AF$1858,'Source traité'!$A$4:$A$1858,$D1140,'Source traité'!$V$4:$V$1858,$V1140)/SUMIFS('[6]Comp2016-2017 (3)'!$G$5:$G$289,'[6]Comp2016-2017 (3)'!$A$5:$A$289,$D1140,'[6]Comp2016-2017 (3)'!$R$5:$R$289,$V1140)*$AB1140))</f>
        <v/>
      </c>
      <c r="AG1140" s="222">
        <f>IF($W1140=AG$3,$AB1140,IF(NOT($W1140=0),"",SUMIFS('Source traité'!AG$4:AG$1858,'Source traité'!$A$4:$A$1858,$D1140,'Source traité'!$V$4:$V$1858,$V1140)/SUMIFS('[6]Comp2016-2017 (3)'!$G$5:$G$289,'[6]Comp2016-2017 (3)'!$A$5:$A$289,$D1140,'[6]Comp2016-2017 (3)'!$R$5:$R$289,$V1140)*$AB1140))</f>
        <v/>
      </c>
      <c r="AH1140" s="222">
        <f>IF($W1140=AH$3,$AB1140,IF(NOT($W1140=0),"",SUMIFS('Source traité'!AH$4:AH$1858,'Source traité'!$A$4:$A$1858,$D1140,'Source traité'!$V$4:$V$1858,$V1140)/SUMIFS('[6]Comp2016-2017 (3)'!$G$5:$G$289,'[6]Comp2016-2017 (3)'!$A$5:$A$289,$D1140,'[6]Comp2016-2017 (3)'!$R$5:$R$289,$V1140)*$AB1140))</f>
        <v/>
      </c>
      <c r="AI1140" s="222">
        <f>IF($W1140=AI$3,$AB1140,IF(NOT($W1140=0),"",SUMIFS('Source traité'!AI$4:AI$1858,'Source traité'!$A$4:$A$1858,$D1140,'Source traité'!$V$4:$V$1858,$V1140)/SUMIFS('[6]Comp2016-2017 (3)'!$G$5:$G$289,'[6]Comp2016-2017 (3)'!$A$5:$A$289,$D1140,'[6]Comp2016-2017 (3)'!$R$5:$R$289,$V1140)*$AB1140))</f>
        <v/>
      </c>
      <c r="AJ1140" s="222">
        <f>IF($W1140=AJ$3,$AB1140,IF(NOT($W1140=0),"",SUMIFS('Source traité'!AJ$4:AJ$1858,'Source traité'!$A$4:$A$1858,$D1140,'Source traité'!$V$4:$V$1858,$V1140)/SUMIFS('[6]Comp2016-2017 (3)'!$G$5:$G$289,'[6]Comp2016-2017 (3)'!$A$5:$A$289,$D1140,'[6]Comp2016-2017 (3)'!$R$5:$R$289,$V1140)*$AB1140))</f>
        <v/>
      </c>
      <c r="AK1140" s="222">
        <f>SUM(AC1140:AJ1140)-AB1140</f>
        <v/>
      </c>
      <c r="AL1140" s="216">
        <f>IF(A1140=D1140,"remplir à la main","")</f>
        <v/>
      </c>
      <c r="AM1140" s="216">
        <f>VLOOKUP(A1140,'[6]Table corresp.'!$M$4:$U$63,8,FALSE)</f>
        <v/>
      </c>
      <c r="AN1140" s="216">
        <f>VLOOKUP(D1140,'[6]Table corresp.'!$M$4:$U$63,9,FALSE)</f>
        <v/>
      </c>
    </row>
    <row r="1141" hidden="1">
      <c r="A1141" s="179" t="inlineStr">
        <is>
          <t>04 - Bois destinés à l’énergie</t>
        </is>
      </c>
      <c r="B1141" s="179">
        <f>VLOOKUP(LEFT(A1141,3),'[6]Table corresp.'!$A$4:$D$63,3,FALSE)</f>
        <v/>
      </c>
      <c r="C1141" s="179">
        <f>VLOOKUP(A1141,'[6]Table corresp.'!$M$4:$P$63,4,FALSE)</f>
        <v/>
      </c>
      <c r="D1141" s="179" t="inlineStr">
        <is>
          <t>30 - Combustibles industriels à base de bois</t>
        </is>
      </c>
      <c r="E1141" s="179">
        <f>VLOOKUP(LEFT(D1141,3),'[6]Table corresp.'!$A$4:$D$63,4,FALSE)</f>
        <v/>
      </c>
      <c r="F1141" s="179">
        <f>LEFT(A1141,3)&amp;" - "&amp;LEFT(D1141,3)</f>
        <v/>
      </c>
      <c r="G1141" s="217" t="n">
        <v>69388.70573393129</v>
      </c>
      <c r="H1141" s="217" t="n">
        <v>0</v>
      </c>
      <c r="I1141" s="217" t="n">
        <v>69388.7057339313</v>
      </c>
      <c r="J1141" s="218" t="n"/>
      <c r="K1141" s="218" t="n"/>
      <c r="L1141" s="218" t="n"/>
      <c r="M1141" s="218" t="n"/>
      <c r="N1141" s="218" t="n"/>
      <c r="O1141" s="218" t="n"/>
      <c r="P1141" s="218" t="n">
        <v>2923.297986818465</v>
      </c>
      <c r="Q1141" s="218" t="n">
        <v>0</v>
      </c>
      <c r="R1141" s="218" t="n">
        <v>2923.297986818465</v>
      </c>
      <c r="S1141" s="217" t="inlineStr">
        <is>
          <t>BE</t>
        </is>
      </c>
      <c r="T1141" s="216">
        <f>VLOOKUP(A1141,'[6]Groupe de branches'!$Z$27:$AM$86,14,FALSE)</f>
        <v/>
      </c>
      <c r="U1141" s="216">
        <f>VLOOKUP(D1141,'[6]Groupe de branches'!$Z$27:$AM$86,14,FALSE)</f>
        <v/>
      </c>
      <c r="V1141" s="216" t="n">
        <v>2019</v>
      </c>
      <c r="W1141" s="216">
        <f>VLOOKUP(D1141,'[6]Table corresp.'!$M$4:$S$63,7,FALSE)</f>
        <v/>
      </c>
      <c r="X1141" s="219">
        <f>IFERROR(G1141/SUMIFS('[6]Comp2016-2017 (3)'!$I$5:$I$289,'[6]Comp2016-2017 (3)'!$A$5:$A$289,A1141,'[6]Comp2016-2017 (3)'!$R$5:$R$289,V1141),0)</f>
        <v/>
      </c>
      <c r="Y1141" s="220">
        <f>IF(RIGHT(F1141,3)="Exp",VLOOKUP(F1141,#REF!,2,FALSE),VLOOKUP(F1141,#REF!,9,FALSE))</f>
        <v/>
      </c>
      <c r="Z1141" s="221">
        <f>IFERROR(Y1141/SUMIFS($Y$4:$Y$1858,$V$4:$V$1858,V1141,$A$4:$A$1858,A1141),"")</f>
        <v/>
      </c>
      <c r="AA1141" s="221">
        <f>X1141*Z1141</f>
        <v/>
      </c>
      <c r="AB1141" s="222">
        <f>IFERROR(SUMIFS('[6]Comp2016-2017 (3)'!$G$5:$G$289,'[6]Comp2016-2017 (3)'!$A$5:$A$289,A1141,'[6]Comp2016-2017 (3)'!$R$5:$R$289,V1141)*AA1141/SUMIFS($AA$4:$AA$1858,$A$4:$A$1858,A1141,$V$4:$V$1858,V1141),0)</f>
        <v/>
      </c>
      <c r="AC1141" s="222">
        <f>IF($W1141=AC$3,$AB1141,IF(NOT($W1141=0),"",SUMIFS('Source traité'!AC$4:AC$1858,'Source traité'!$A$4:$A$1858,$D1141,'Source traité'!$V$4:$V$1858,$V1141)/SUMIFS('[6]Comp2016-2017 (3)'!$G$5:$G$289,'[6]Comp2016-2017 (3)'!$A$5:$A$289,$D1141,'[6]Comp2016-2017 (3)'!$R$5:$R$289,$V1141)*$AB1141))</f>
        <v/>
      </c>
      <c r="AD1141" s="222">
        <f>IF($W1141=AD$3,$AB1141,IF(NOT($W1141=0),"",SUMIFS('Source traité'!AD$4:AD$1858,'Source traité'!$A$4:$A$1858,$D1141,'Source traité'!$V$4:$V$1858,$V1141)/SUMIFS('[6]Comp2016-2017 (3)'!$G$5:$G$289,'[6]Comp2016-2017 (3)'!$A$5:$A$289,$D1141,'[6]Comp2016-2017 (3)'!$R$5:$R$289,$V1141)*$AB1141))</f>
        <v/>
      </c>
      <c r="AE1141" s="222">
        <f>IF($W1141=AE$3,$AB1141,IF(NOT($W1141=0),"",SUMIFS('Source traité'!AE$4:AE$1858,'Source traité'!$A$4:$A$1858,$D1141,'Source traité'!$V$4:$V$1858,$V1141)/SUMIFS('[6]Comp2016-2017 (3)'!$G$5:$G$289,'[6]Comp2016-2017 (3)'!$A$5:$A$289,$D1141,'[6]Comp2016-2017 (3)'!$R$5:$R$289,$V1141)*$AB1141))</f>
        <v/>
      </c>
      <c r="AF1141" s="222">
        <f>IF($W1141=AF$3,$AB1141,IF(NOT($W1141=0),"",SUMIFS('Source traité'!AF$4:AF$1858,'Source traité'!$A$4:$A$1858,$D1141,'Source traité'!$V$4:$V$1858,$V1141)/SUMIFS('[6]Comp2016-2017 (3)'!$G$5:$G$289,'[6]Comp2016-2017 (3)'!$A$5:$A$289,$D1141,'[6]Comp2016-2017 (3)'!$R$5:$R$289,$V1141)*$AB1141))</f>
        <v/>
      </c>
      <c r="AG1141" s="222">
        <f>IF($W1141=AG$3,$AB1141,IF(NOT($W1141=0),"",SUMIFS('Source traité'!AG$4:AG$1858,'Source traité'!$A$4:$A$1858,$D1141,'Source traité'!$V$4:$V$1858,$V1141)/SUMIFS('[6]Comp2016-2017 (3)'!$G$5:$G$289,'[6]Comp2016-2017 (3)'!$A$5:$A$289,$D1141,'[6]Comp2016-2017 (3)'!$R$5:$R$289,$V1141)*$AB1141))</f>
        <v/>
      </c>
      <c r="AH1141" s="222">
        <f>IF($W1141=AH$3,$AB1141,IF(NOT($W1141=0),"",SUMIFS('Source traité'!AH$4:AH$1858,'Source traité'!$A$4:$A$1858,$D1141,'Source traité'!$V$4:$V$1858,$V1141)/SUMIFS('[6]Comp2016-2017 (3)'!$G$5:$G$289,'[6]Comp2016-2017 (3)'!$A$5:$A$289,$D1141,'[6]Comp2016-2017 (3)'!$R$5:$R$289,$V1141)*$AB1141))</f>
        <v/>
      </c>
      <c r="AI1141" s="222">
        <f>IF($W1141=AI$3,$AB1141,IF(NOT($W1141=0),"",SUMIFS('Source traité'!AI$4:AI$1858,'Source traité'!$A$4:$A$1858,$D1141,'Source traité'!$V$4:$V$1858,$V1141)/SUMIFS('[6]Comp2016-2017 (3)'!$G$5:$G$289,'[6]Comp2016-2017 (3)'!$A$5:$A$289,$D1141,'[6]Comp2016-2017 (3)'!$R$5:$R$289,$V1141)*$AB1141))</f>
        <v/>
      </c>
      <c r="AJ1141" s="222">
        <f>IF($W1141=AJ$3,$AB1141,IF(NOT($W1141=0),"",SUMIFS('Source traité'!AJ$4:AJ$1858,'Source traité'!$A$4:$A$1858,$D1141,'Source traité'!$V$4:$V$1858,$V1141)/SUMIFS('[6]Comp2016-2017 (3)'!$G$5:$G$289,'[6]Comp2016-2017 (3)'!$A$5:$A$289,$D1141,'[6]Comp2016-2017 (3)'!$R$5:$R$289,$V1141)*$AB1141))</f>
        <v/>
      </c>
      <c r="AK1141" s="222">
        <f>SUM(AC1141:AJ1141)-AB1141</f>
        <v/>
      </c>
      <c r="AL1141" s="216">
        <f>IF(A1141=D1141,"remplir à la main","")</f>
        <v/>
      </c>
      <c r="AM1141" s="216">
        <f>VLOOKUP(A1141,'[6]Table corresp.'!$M$4:$U$63,8,FALSE)</f>
        <v/>
      </c>
      <c r="AN1141" s="216">
        <f>VLOOKUP(D1141,'[6]Table corresp.'!$M$4:$U$63,9,FALSE)</f>
        <v/>
      </c>
    </row>
    <row r="1142" hidden="1">
      <c r="A1142" s="179" t="inlineStr">
        <is>
          <t>04 - Bois destinés à l’énergie</t>
        </is>
      </c>
      <c r="B1142" s="179">
        <f>VLOOKUP(LEFT(A1142,3),'[6]Table corresp.'!$A$4:$D$63,3,FALSE)</f>
        <v/>
      </c>
      <c r="C1142" s="179">
        <f>VLOOKUP(A1142,'[6]Table corresp.'!$M$4:$P$63,4,FALSE)</f>
        <v/>
      </c>
      <c r="D1142" s="179" t="inlineStr">
        <is>
          <t>Consommation finale</t>
        </is>
      </c>
      <c r="E1142" s="179">
        <f>VLOOKUP(LEFT(D1142,3),'[6]Table corresp.'!$A$4:$D$63,4,FALSE)</f>
        <v/>
      </c>
      <c r="F1142" s="179">
        <f>LEFT(A1142,3)&amp;" - "&amp;LEFT(D1142,3)</f>
        <v/>
      </c>
      <c r="G1142" s="217" t="n">
        <v>231300.8894852519</v>
      </c>
      <c r="H1142" s="217" t="n">
        <v>15056.374</v>
      </c>
      <c r="I1142" s="217" t="n">
        <v>246357.2634852519</v>
      </c>
      <c r="J1142" s="218" t="n"/>
      <c r="K1142" s="218" t="n"/>
      <c r="L1142" s="218" t="n"/>
      <c r="M1142" s="218" t="n"/>
      <c r="N1142" s="218" t="n"/>
      <c r="O1142" s="218" t="n"/>
      <c r="P1142" s="218" t="n">
        <v>3732.662956598876</v>
      </c>
      <c r="Q1142" s="218" t="n">
        <v>126.192701</v>
      </c>
      <c r="R1142" s="218" t="n">
        <v>3858.855657598876</v>
      </c>
      <c r="S1142" s="217" t="inlineStr">
        <is>
          <t>BE</t>
        </is>
      </c>
      <c r="T1142" s="216">
        <f>VLOOKUP(A1142,'[6]Groupe de branches'!$Z$27:$AM$86,14,FALSE)</f>
        <v/>
      </c>
      <c r="U1142" s="216">
        <f>VLOOKUP(D1142,'[6]Groupe de branches'!$Z$27:$AM$86,14,FALSE)</f>
        <v/>
      </c>
      <c r="V1142" s="216" t="n">
        <v>2019</v>
      </c>
      <c r="W1142" s="216">
        <f>VLOOKUP(D1142,'[6]Table corresp.'!$M$4:$S$63,7,FALSE)</f>
        <v/>
      </c>
      <c r="X1142" s="219">
        <f>IFERROR(G1142/SUMIFS('[6]Comp2016-2017 (3)'!$I$5:$I$289,'[6]Comp2016-2017 (3)'!$A$5:$A$289,A1142,'[6]Comp2016-2017 (3)'!$R$5:$R$289,V1142),0)</f>
        <v/>
      </c>
      <c r="Y1142" s="220">
        <f>IF(RIGHT(F1142,3)="Exp",VLOOKUP(F1142,#REF!,2,FALSE),VLOOKUP(F1142,#REF!,9,FALSE))</f>
        <v/>
      </c>
      <c r="Z1142" s="221">
        <f>IFERROR(Y1142/SUMIFS($Y$4:$Y$1858,$V$4:$V$1858,V1142,$A$4:$A$1858,A1142),"")</f>
        <v/>
      </c>
      <c r="AA1142" s="221">
        <f>X1142*Z1142</f>
        <v/>
      </c>
      <c r="AB1142" s="222">
        <f>IFERROR(SUMIFS('[6]Comp2016-2017 (3)'!$G$5:$G$289,'[6]Comp2016-2017 (3)'!$A$5:$A$289,A1142,'[6]Comp2016-2017 (3)'!$R$5:$R$289,V1142)*AA1142/SUMIFS($AA$4:$AA$1858,$A$4:$A$1858,A1142,$V$4:$V$1858,V1142),0)</f>
        <v/>
      </c>
      <c r="AC1142" s="222">
        <f>IF($W1142=AC$3,$AB1142,IF(NOT($W1142=0),"",SUMIFS('Source traité'!AC$4:AC$1858,'Source traité'!$A$4:$A$1858,$D1142,'Source traité'!$V$4:$V$1858,$V1142)/SUMIFS('[6]Comp2016-2017 (3)'!$G$5:$G$289,'[6]Comp2016-2017 (3)'!$A$5:$A$289,$D1142,'[6]Comp2016-2017 (3)'!$R$5:$R$289,$V1142)*$AB1142))</f>
        <v/>
      </c>
      <c r="AD1142" s="222">
        <f>IF($W1142=AD$3,$AB1142,IF(NOT($W1142=0),"",SUMIFS('Source traité'!AD$4:AD$1858,'Source traité'!$A$4:$A$1858,$D1142,'Source traité'!$V$4:$V$1858,$V1142)/SUMIFS('[6]Comp2016-2017 (3)'!$G$5:$G$289,'[6]Comp2016-2017 (3)'!$A$5:$A$289,$D1142,'[6]Comp2016-2017 (3)'!$R$5:$R$289,$V1142)*$AB1142))</f>
        <v/>
      </c>
      <c r="AE1142" s="222">
        <f>IF($W1142=AE$3,$AB1142,IF(NOT($W1142=0),"",SUMIFS('Source traité'!AE$4:AE$1858,'Source traité'!$A$4:$A$1858,$D1142,'Source traité'!$V$4:$V$1858,$V1142)/SUMIFS('[6]Comp2016-2017 (3)'!$G$5:$G$289,'[6]Comp2016-2017 (3)'!$A$5:$A$289,$D1142,'[6]Comp2016-2017 (3)'!$R$5:$R$289,$V1142)*$AB1142))</f>
        <v/>
      </c>
      <c r="AF1142" s="222">
        <f>IF($W1142=AF$3,$AB1142,IF(NOT($W1142=0),"",SUMIFS('Source traité'!AF$4:AF$1858,'Source traité'!$A$4:$A$1858,$D1142,'Source traité'!$V$4:$V$1858,$V1142)/SUMIFS('[6]Comp2016-2017 (3)'!$G$5:$G$289,'[6]Comp2016-2017 (3)'!$A$5:$A$289,$D1142,'[6]Comp2016-2017 (3)'!$R$5:$R$289,$V1142)*$AB1142))</f>
        <v/>
      </c>
      <c r="AG1142" s="222">
        <f>IF($W1142=AG$3,$AB1142,IF(NOT($W1142=0),"",SUMIFS('Source traité'!AG$4:AG$1858,'Source traité'!$A$4:$A$1858,$D1142,'Source traité'!$V$4:$V$1858,$V1142)/SUMIFS('[6]Comp2016-2017 (3)'!$G$5:$G$289,'[6]Comp2016-2017 (3)'!$A$5:$A$289,$D1142,'[6]Comp2016-2017 (3)'!$R$5:$R$289,$V1142)*$AB1142))</f>
        <v/>
      </c>
      <c r="AH1142" s="222">
        <f>IF($W1142=AH$3,$AB1142,IF(NOT($W1142=0),"",SUMIFS('Source traité'!AH$4:AH$1858,'Source traité'!$A$4:$A$1858,$D1142,'Source traité'!$V$4:$V$1858,$V1142)/SUMIFS('[6]Comp2016-2017 (3)'!$G$5:$G$289,'[6]Comp2016-2017 (3)'!$A$5:$A$289,$D1142,'[6]Comp2016-2017 (3)'!$R$5:$R$289,$V1142)*$AB1142))</f>
        <v/>
      </c>
      <c r="AI1142" s="222">
        <f>IF($W1142=AI$3,$AB1142,IF(NOT($W1142=0),"",SUMIFS('Source traité'!AI$4:AI$1858,'Source traité'!$A$4:$A$1858,$D1142,'Source traité'!$V$4:$V$1858,$V1142)/SUMIFS('[6]Comp2016-2017 (3)'!$G$5:$G$289,'[6]Comp2016-2017 (3)'!$A$5:$A$289,$D1142,'[6]Comp2016-2017 (3)'!$R$5:$R$289,$V1142)*$AB1142))</f>
        <v/>
      </c>
      <c r="AJ1142" s="222">
        <f>IF($W1142=AJ$3,$AB1142,IF(NOT($W1142=0),"",SUMIFS('Source traité'!AJ$4:AJ$1858,'Source traité'!$A$4:$A$1858,$D1142,'Source traité'!$V$4:$V$1858,$V1142)/SUMIFS('[6]Comp2016-2017 (3)'!$G$5:$G$289,'[6]Comp2016-2017 (3)'!$A$5:$A$289,$D1142,'[6]Comp2016-2017 (3)'!$R$5:$R$289,$V1142)*$AB1142))</f>
        <v/>
      </c>
      <c r="AK1142" s="222">
        <f>SUM(AC1142:AJ1142)-AB1142</f>
        <v/>
      </c>
      <c r="AL1142" s="216">
        <f>IF(A1142=D1142,"remplir à la main","")</f>
        <v/>
      </c>
      <c r="AM1142" s="216">
        <f>VLOOKUP(A1142,'[6]Table corresp.'!$M$4:$U$63,8,FALSE)</f>
        <v/>
      </c>
      <c r="AN1142" s="216">
        <f>VLOOKUP(D1142,'[6]Table corresp.'!$M$4:$U$63,9,FALSE)</f>
        <v/>
      </c>
    </row>
    <row r="1143" hidden="1">
      <c r="A1143" s="179" t="inlineStr">
        <is>
          <t>04 - Bois destinés à l’énergie</t>
        </is>
      </c>
      <c r="B1143" s="179">
        <f>VLOOKUP(LEFT(A1143,3),'[6]Table corresp.'!$A$4:$D$63,3,FALSE)</f>
        <v/>
      </c>
      <c r="C1143" s="179">
        <f>VLOOKUP(A1143,'[6]Table corresp.'!$M$4:$P$63,4,FALSE)</f>
        <v/>
      </c>
      <c r="D1143" s="179" t="inlineStr">
        <is>
          <t>Exportation</t>
        </is>
      </c>
      <c r="E1143" s="179">
        <f>VLOOKUP(LEFT(D1143,3),'[6]Table corresp.'!$A$4:$D$63,4,FALSE)</f>
        <v/>
      </c>
      <c r="F1143" s="179">
        <f>LEFT(A1143,3)&amp;" - "&amp;LEFT(D1143,3)</f>
        <v/>
      </c>
      <c r="G1143" s="217" t="n">
        <v>19199.228</v>
      </c>
      <c r="H1143" s="217" t="n">
        <v>0</v>
      </c>
      <c r="I1143" s="217" t="n">
        <v>19199.228</v>
      </c>
      <c r="J1143" s="218" t="n"/>
      <c r="K1143" s="218" t="n"/>
      <c r="L1143" s="218" t="n"/>
      <c r="M1143" s="218" t="n"/>
      <c r="N1143" s="218" t="n"/>
      <c r="O1143" s="218" t="n"/>
      <c r="P1143" s="218" t="n">
        <v>337.0390565826583</v>
      </c>
      <c r="Q1143" s="218" t="n">
        <v>0</v>
      </c>
      <c r="R1143" s="218" t="n">
        <v>337.0390565826583</v>
      </c>
      <c r="S1143" s="217" t="inlineStr">
        <is>
          <t>BE</t>
        </is>
      </c>
      <c r="T1143" s="216">
        <f>VLOOKUP(A1143,'[6]Groupe de branches'!$Z$27:$AM$86,14,FALSE)</f>
        <v/>
      </c>
      <c r="U1143" s="216">
        <f>VLOOKUP(D1143,'[6]Groupe de branches'!$Z$27:$AM$86,14,FALSE)</f>
        <v/>
      </c>
      <c r="V1143" s="216" t="n">
        <v>2019</v>
      </c>
      <c r="W1143" s="216">
        <f>VLOOKUP(D1143,'[6]Table corresp.'!$M$4:$S$63,7,FALSE)</f>
        <v/>
      </c>
      <c r="X1143" s="219">
        <f>IFERROR(G1143/SUMIFS('[6]Comp2016-2017 (3)'!$I$5:$I$289,'[6]Comp2016-2017 (3)'!$A$5:$A$289,A1143,'[6]Comp2016-2017 (3)'!$R$5:$R$289,V1143),0)</f>
        <v/>
      </c>
      <c r="Y1143" s="220">
        <f>IF(RIGHT(F1143,3)="Exp",VLOOKUP(F1143,#REF!,2,FALSE),VLOOKUP(F1143,#REF!,9,FALSE))</f>
        <v/>
      </c>
      <c r="Z1143" s="221">
        <f>IFERROR(Y1143/SUMIFS($Y$4:$Y$1858,$V$4:$V$1858,V1143,$A$4:$A$1858,A1143),"")</f>
        <v/>
      </c>
      <c r="AA1143" s="221">
        <f>X1143*Z1143</f>
        <v/>
      </c>
      <c r="AB1143" s="222">
        <f>IFERROR(SUMIFS('[6]Comp2016-2017 (3)'!$G$5:$G$289,'[6]Comp2016-2017 (3)'!$A$5:$A$289,A1143,'[6]Comp2016-2017 (3)'!$R$5:$R$289,V1143)*AA1143/SUMIFS($AA$4:$AA$1858,$A$4:$A$1858,A1143,$V$4:$V$1858,V1143),0)</f>
        <v/>
      </c>
      <c r="AC1143" s="222">
        <f>IF($W1143=AC$3,$AB1143,IF(NOT($W1143=0),"",SUMIFS('Source traité'!AC$4:AC$1858,'Source traité'!$A$4:$A$1858,$D1143,'Source traité'!$V$4:$V$1858,$V1143)/SUMIFS('[6]Comp2016-2017 (3)'!$G$5:$G$289,'[6]Comp2016-2017 (3)'!$A$5:$A$289,$D1143,'[6]Comp2016-2017 (3)'!$R$5:$R$289,$V1143)*$AB1143))</f>
        <v/>
      </c>
      <c r="AD1143" s="222">
        <f>IF($W1143=AD$3,$AB1143,IF(NOT($W1143=0),"",SUMIFS('Source traité'!AD$4:AD$1858,'Source traité'!$A$4:$A$1858,$D1143,'Source traité'!$V$4:$V$1858,$V1143)/SUMIFS('[6]Comp2016-2017 (3)'!$G$5:$G$289,'[6]Comp2016-2017 (3)'!$A$5:$A$289,$D1143,'[6]Comp2016-2017 (3)'!$R$5:$R$289,$V1143)*$AB1143))</f>
        <v/>
      </c>
      <c r="AE1143" s="222">
        <f>IF($W1143=AE$3,$AB1143,IF(NOT($W1143=0),"",SUMIFS('Source traité'!AE$4:AE$1858,'Source traité'!$A$4:$A$1858,$D1143,'Source traité'!$V$4:$V$1858,$V1143)/SUMIFS('[6]Comp2016-2017 (3)'!$G$5:$G$289,'[6]Comp2016-2017 (3)'!$A$5:$A$289,$D1143,'[6]Comp2016-2017 (3)'!$R$5:$R$289,$V1143)*$AB1143))</f>
        <v/>
      </c>
      <c r="AF1143" s="222">
        <f>IF($W1143=AF$3,$AB1143,IF(NOT($W1143=0),"",SUMIFS('Source traité'!AF$4:AF$1858,'Source traité'!$A$4:$A$1858,$D1143,'Source traité'!$V$4:$V$1858,$V1143)/SUMIFS('[6]Comp2016-2017 (3)'!$G$5:$G$289,'[6]Comp2016-2017 (3)'!$A$5:$A$289,$D1143,'[6]Comp2016-2017 (3)'!$R$5:$R$289,$V1143)*$AB1143))</f>
        <v/>
      </c>
      <c r="AG1143" s="222">
        <f>IF($W1143=AG$3,$AB1143,IF(NOT($W1143=0),"",SUMIFS('Source traité'!AG$4:AG$1858,'Source traité'!$A$4:$A$1858,$D1143,'Source traité'!$V$4:$V$1858,$V1143)/SUMIFS('[6]Comp2016-2017 (3)'!$G$5:$G$289,'[6]Comp2016-2017 (3)'!$A$5:$A$289,$D1143,'[6]Comp2016-2017 (3)'!$R$5:$R$289,$V1143)*$AB1143))</f>
        <v/>
      </c>
      <c r="AH1143" s="222">
        <f>IF($W1143=AH$3,$AB1143,IF(NOT($W1143=0),"",SUMIFS('Source traité'!AH$4:AH$1858,'Source traité'!$A$4:$A$1858,$D1143,'Source traité'!$V$4:$V$1858,$V1143)/SUMIFS('[6]Comp2016-2017 (3)'!$G$5:$G$289,'[6]Comp2016-2017 (3)'!$A$5:$A$289,$D1143,'[6]Comp2016-2017 (3)'!$R$5:$R$289,$V1143)*$AB1143))</f>
        <v/>
      </c>
      <c r="AI1143" s="222">
        <f>IF($W1143=AI$3,$AB1143,IF(NOT($W1143=0),"",SUMIFS('Source traité'!AI$4:AI$1858,'Source traité'!$A$4:$A$1858,$D1143,'Source traité'!$V$4:$V$1858,$V1143)/SUMIFS('[6]Comp2016-2017 (3)'!$G$5:$G$289,'[6]Comp2016-2017 (3)'!$A$5:$A$289,$D1143,'[6]Comp2016-2017 (3)'!$R$5:$R$289,$V1143)*$AB1143))</f>
        <v/>
      </c>
      <c r="AJ1143" s="222">
        <f>IF($W1143=AJ$3,$AB1143,IF(NOT($W1143=0),"",SUMIFS('Source traité'!AJ$4:AJ$1858,'Source traité'!$A$4:$A$1858,$D1143,'Source traité'!$V$4:$V$1858,$V1143)/SUMIFS('[6]Comp2016-2017 (3)'!$G$5:$G$289,'[6]Comp2016-2017 (3)'!$A$5:$A$289,$D1143,'[6]Comp2016-2017 (3)'!$R$5:$R$289,$V1143)*$AB1143))</f>
        <v/>
      </c>
      <c r="AK1143" s="222">
        <f>SUM(AC1143:AJ1143)-AB1143</f>
        <v/>
      </c>
      <c r="AL1143" s="216">
        <f>IF(A1143=D1143,"remplir à la main","")</f>
        <v/>
      </c>
      <c r="AM1143" s="216">
        <f>VLOOKUP(A1143,'[6]Table corresp.'!$M$4:$U$63,8,FALSE)</f>
        <v/>
      </c>
      <c r="AN1143" s="216">
        <f>VLOOKUP(D1143,'[6]Table corresp.'!$M$4:$U$63,9,FALSE)</f>
        <v/>
      </c>
    </row>
    <row r="1144" hidden="1">
      <c r="A1144" s="179" t="inlineStr">
        <is>
          <t>05 - Travaux d'exploitation de bois et de sylviculture</t>
        </is>
      </c>
      <c r="B1144" s="179">
        <f>VLOOKUP(LEFT(A1144,3),'[6]Table corresp.'!$A$4:$D$63,3,FALSE)</f>
        <v/>
      </c>
      <c r="C1144" s="179">
        <f>VLOOKUP(A1144,'[6]Table corresp.'!$M$4:$P$63,4,FALSE)</f>
        <v/>
      </c>
      <c r="D1144" s="179" t="inlineStr">
        <is>
          <t>02 - Grumes et billons destinés au sciage, placage ou déroulage</t>
        </is>
      </c>
      <c r="E1144" s="179">
        <f>VLOOKUP(LEFT(D1144,3),'[6]Table corresp.'!$A$4:$D$63,4,FALSE)</f>
        <v/>
      </c>
      <c r="F1144" s="179">
        <f>LEFT(A1144,3)&amp;" - "&amp;LEFT(D1144,3)</f>
        <v/>
      </c>
      <c r="G1144" s="217" t="n">
        <v>367543.020166439</v>
      </c>
      <c r="H1144" s="217" t="n">
        <v>0</v>
      </c>
      <c r="I1144" s="217" t="n">
        <v>367543.020166439</v>
      </c>
      <c r="J1144" s="218" t="n"/>
      <c r="K1144" s="218" t="n"/>
      <c r="L1144" s="218" t="n"/>
      <c r="M1144" s="218" t="n"/>
      <c r="N1144" s="218" t="n"/>
      <c r="O1144" s="218" t="n"/>
      <c r="P1144" s="218" t="n"/>
      <c r="Q1144" s="218" t="n"/>
      <c r="R1144" s="218" t="n"/>
      <c r="S1144" s="217" t="n"/>
      <c r="T1144" s="216">
        <f>VLOOKUP(A1144,'[6]Groupe de branches'!$Z$27:$AM$86,14,FALSE)</f>
        <v/>
      </c>
      <c r="U1144" s="216">
        <f>VLOOKUP(D1144,'[6]Groupe de branches'!$Z$27:$AM$86,14,FALSE)</f>
        <v/>
      </c>
      <c r="V1144" s="216" t="n">
        <v>2019</v>
      </c>
      <c r="W1144" s="216">
        <f>VLOOKUP(D1144,'[6]Table corresp.'!$M$4:$S$63,7,FALSE)</f>
        <v/>
      </c>
      <c r="X1144" s="219">
        <f>IFERROR(G1144/SUMIFS('[6]Comp2016-2017 (3)'!$I$5:$I$289,'[6]Comp2016-2017 (3)'!$A$5:$A$289,A1144,'[6]Comp2016-2017 (3)'!$R$5:$R$289,V1144),0)</f>
        <v/>
      </c>
      <c r="Y1144" s="220">
        <f>IFERROR(IF(RIGHT(F1144,3)="Exp",VLOOKUP(F1144,#REF!,2,FALSE),VLOOKUP(F1144,#REF!,9,FALSE)),1)</f>
        <v/>
      </c>
      <c r="Z1144" s="221">
        <f>IFERROR(Y1144/SUMIFS($Y$4:$Y$1858,$V$4:$V$1858,V1144,$A$4:$A$1858,A1144),"")</f>
        <v/>
      </c>
      <c r="AA1144" s="221">
        <f>X1144*Z1144</f>
        <v/>
      </c>
      <c r="AB1144" s="222">
        <f>IFERROR(SUMIFS('[6]Comp2016-2017 (3)'!$G$5:$G$289,'[6]Comp2016-2017 (3)'!$A$5:$A$289,A1144,'[6]Comp2016-2017 (3)'!$R$5:$R$289,V1144)*AA1144/SUMIFS($AA$4:$AA$1858,$A$4:$A$1858,A1144,$V$4:$V$1858,V1144),0)</f>
        <v/>
      </c>
      <c r="AC1144" s="222">
        <f>IF($W1144=AC$3,$AB1144,IF(NOT($W1144=0),"",SUMIFS('Source traité'!AC$4:AC$1858,'Source traité'!$A$4:$A$1858,$D1144,'Source traité'!$V$4:$V$1858,$V1144)/SUMIFS('[6]Comp2016-2017 (3)'!$G$5:$G$289,'[6]Comp2016-2017 (3)'!$A$5:$A$289,$D1144,'[6]Comp2016-2017 (3)'!$R$5:$R$289,$V1144)*$AB1144))</f>
        <v/>
      </c>
      <c r="AD1144" s="222">
        <f>IF($W1144=AD$3,$AB1144,IF(NOT($W1144=0),"",SUMIFS('Source traité'!AD$4:AD$1858,'Source traité'!$A$4:$A$1858,$D1144,'Source traité'!$V$4:$V$1858,$V1144)/SUMIFS('[6]Comp2016-2017 (3)'!$G$5:$G$289,'[6]Comp2016-2017 (3)'!$A$5:$A$289,$D1144,'[6]Comp2016-2017 (3)'!$R$5:$R$289,$V1144)*$AB1144))</f>
        <v/>
      </c>
      <c r="AE1144" s="222">
        <f>IF($W1144=AE$3,$AB1144,IF(NOT($W1144=0),"",SUMIFS('Source traité'!AE$4:AE$1858,'Source traité'!$A$4:$A$1858,$D1144,'Source traité'!$V$4:$V$1858,$V1144)/SUMIFS('[6]Comp2016-2017 (3)'!$G$5:$G$289,'[6]Comp2016-2017 (3)'!$A$5:$A$289,$D1144,'[6]Comp2016-2017 (3)'!$R$5:$R$289,$V1144)*$AB1144))</f>
        <v/>
      </c>
      <c r="AF1144" s="222">
        <f>IF($W1144=AF$3,$AB1144,IF(NOT($W1144=0),"",SUMIFS('Source traité'!AF$4:AF$1858,'Source traité'!$A$4:$A$1858,$D1144,'Source traité'!$V$4:$V$1858,$V1144)/SUMIFS('[6]Comp2016-2017 (3)'!$G$5:$G$289,'[6]Comp2016-2017 (3)'!$A$5:$A$289,$D1144,'[6]Comp2016-2017 (3)'!$R$5:$R$289,$V1144)*$AB1144))</f>
        <v/>
      </c>
      <c r="AG1144" s="222">
        <f>IF($W1144=AG$3,$AB1144,IF(NOT($W1144=0),"",SUMIFS('Source traité'!AG$4:AG$1858,'Source traité'!$A$4:$A$1858,$D1144,'Source traité'!$V$4:$V$1858,$V1144)/SUMIFS('[6]Comp2016-2017 (3)'!$G$5:$G$289,'[6]Comp2016-2017 (3)'!$A$5:$A$289,$D1144,'[6]Comp2016-2017 (3)'!$R$5:$R$289,$V1144)*$AB1144))</f>
        <v/>
      </c>
      <c r="AH1144" s="222">
        <f>IF($W1144=AH$3,$AB1144,IF(NOT($W1144=0),"",SUMIFS('Source traité'!AH$4:AH$1858,'Source traité'!$A$4:$A$1858,$D1144,'Source traité'!$V$4:$V$1858,$V1144)/SUMIFS('[6]Comp2016-2017 (3)'!$G$5:$G$289,'[6]Comp2016-2017 (3)'!$A$5:$A$289,$D1144,'[6]Comp2016-2017 (3)'!$R$5:$R$289,$V1144)*$AB1144))</f>
        <v/>
      </c>
      <c r="AI1144" s="222">
        <f>IF($W1144=AI$3,$AB1144,IF(NOT($W1144=0),"",SUMIFS('Source traité'!AI$4:AI$1858,'Source traité'!$A$4:$A$1858,$D1144,'Source traité'!$V$4:$V$1858,$V1144)/SUMIFS('[6]Comp2016-2017 (3)'!$G$5:$G$289,'[6]Comp2016-2017 (3)'!$A$5:$A$289,$D1144,'[6]Comp2016-2017 (3)'!$R$5:$R$289,$V1144)*$AB1144))</f>
        <v/>
      </c>
      <c r="AJ1144" s="222">
        <f>IF($W1144=AJ$3,$AB1144,IF(NOT($W1144=0),"",SUMIFS('Source traité'!AJ$4:AJ$1858,'Source traité'!$A$4:$A$1858,$D1144,'Source traité'!$V$4:$V$1858,$V1144)/SUMIFS('[6]Comp2016-2017 (3)'!$G$5:$G$289,'[6]Comp2016-2017 (3)'!$A$5:$A$289,$D1144,'[6]Comp2016-2017 (3)'!$R$5:$R$289,$V1144)*$AB1144))</f>
        <v/>
      </c>
      <c r="AK1144" s="222">
        <f>SUM(AC1144:AJ1144)-AB1144</f>
        <v/>
      </c>
      <c r="AL1144" s="216">
        <f>IF(A1144=D1144,"remplir à la main","")</f>
        <v/>
      </c>
      <c r="AM1144" s="216">
        <f>VLOOKUP(A1144,'[6]Table corresp.'!$M$4:$U$63,8,FALSE)</f>
        <v/>
      </c>
      <c r="AN1144" s="216">
        <f>VLOOKUP(D1144,'[6]Table corresp.'!$M$4:$U$63,9,FALSE)</f>
        <v/>
      </c>
    </row>
    <row r="1145" hidden="1">
      <c r="A1145" s="179" t="inlineStr">
        <is>
          <t>05 - Travaux d'exploitation de bois et de sylviculture</t>
        </is>
      </c>
      <c r="B1145" s="179">
        <f>VLOOKUP(LEFT(A1145,3),'[6]Table corresp.'!$A$4:$D$63,3,FALSE)</f>
        <v/>
      </c>
      <c r="C1145" s="179">
        <f>VLOOKUP(A1145,'[6]Table corresp.'!$M$4:$P$63,4,FALSE)</f>
        <v/>
      </c>
      <c r="D1145" s="179" t="inlineStr">
        <is>
          <t>04 - Bois destinés à l’énergie</t>
        </is>
      </c>
      <c r="E1145" s="179">
        <f>VLOOKUP(LEFT(D1145,3),'[6]Table corresp.'!$A$4:$D$63,4,FALSE)</f>
        <v/>
      </c>
      <c r="F1145" s="179">
        <f>LEFT(A1145,3)&amp;" - "&amp;LEFT(D1145,3)</f>
        <v/>
      </c>
      <c r="G1145" s="217" t="n">
        <v>94754.18654348982</v>
      </c>
      <c r="H1145" s="217" t="n">
        <v>0</v>
      </c>
      <c r="I1145" s="217" t="n">
        <v>94754.18654348982</v>
      </c>
      <c r="J1145" s="218" t="n"/>
      <c r="K1145" s="218" t="n"/>
      <c r="L1145" s="218" t="n"/>
      <c r="M1145" s="218" t="n"/>
      <c r="N1145" s="218" t="n"/>
      <c r="O1145" s="218" t="n"/>
      <c r="P1145" s="218" t="n"/>
      <c r="Q1145" s="218" t="n"/>
      <c r="R1145" s="218" t="n"/>
      <c r="S1145" s="217" t="n"/>
      <c r="T1145" s="216">
        <f>VLOOKUP(A1145,'[6]Groupe de branches'!$Z$27:$AM$86,14,FALSE)</f>
        <v/>
      </c>
      <c r="U1145" s="216">
        <f>VLOOKUP(D1145,'[6]Groupe de branches'!$Z$27:$AM$86,14,FALSE)</f>
        <v/>
      </c>
      <c r="V1145" s="216" t="n">
        <v>2019</v>
      </c>
      <c r="W1145" s="216">
        <f>VLOOKUP(D1145,'[6]Table corresp.'!$M$4:$S$63,7,FALSE)</f>
        <v/>
      </c>
      <c r="X1145" s="219">
        <f>IFERROR(G1145/SUMIFS('[6]Comp2016-2017 (3)'!$I$5:$I$289,'[6]Comp2016-2017 (3)'!$A$5:$A$289,A1145,'[6]Comp2016-2017 (3)'!$R$5:$R$289,V1145),0)</f>
        <v/>
      </c>
      <c r="Y1145" s="220">
        <f>IFERROR(IF(RIGHT(F1145,3)="Exp",VLOOKUP(F1145,#REF!,2,FALSE),VLOOKUP(F1145,#REF!,9,FALSE)),1)</f>
        <v/>
      </c>
      <c r="Z1145" s="221">
        <f>IFERROR(Y1145/SUMIFS($Y$4:$Y$1858,$V$4:$V$1858,V1145,$A$4:$A$1858,A1145),"")</f>
        <v/>
      </c>
      <c r="AA1145" s="221">
        <f>X1145*Z1145</f>
        <v/>
      </c>
      <c r="AB1145" s="222">
        <f>IFERROR(SUMIFS('[6]Comp2016-2017 (3)'!$G$5:$G$289,'[6]Comp2016-2017 (3)'!$A$5:$A$289,A1145,'[6]Comp2016-2017 (3)'!$R$5:$R$289,V1145)*AA1145/SUMIFS($AA$4:$AA$1858,$A$4:$A$1858,A1145,$V$4:$V$1858,V1145),0)</f>
        <v/>
      </c>
      <c r="AC1145" s="222">
        <f>IF($W1145=AC$3,$AB1145,IF(NOT($W1145=0),"",SUMIFS('Source traité'!AC$4:AC$1858,'Source traité'!$A$4:$A$1858,$D1145,'Source traité'!$V$4:$V$1858,$V1145)/SUMIFS('[6]Comp2016-2017 (3)'!$G$5:$G$289,'[6]Comp2016-2017 (3)'!$A$5:$A$289,$D1145,'[6]Comp2016-2017 (3)'!$R$5:$R$289,$V1145)*$AB1145))</f>
        <v/>
      </c>
      <c r="AD1145" s="222">
        <f>IF($W1145=AD$3,$AB1145,IF(NOT($W1145=0),"",SUMIFS('Source traité'!AD$4:AD$1858,'Source traité'!$A$4:$A$1858,$D1145,'Source traité'!$V$4:$V$1858,$V1145)/SUMIFS('[6]Comp2016-2017 (3)'!$G$5:$G$289,'[6]Comp2016-2017 (3)'!$A$5:$A$289,$D1145,'[6]Comp2016-2017 (3)'!$R$5:$R$289,$V1145)*$AB1145))</f>
        <v/>
      </c>
      <c r="AE1145" s="222">
        <f>IF($W1145=AE$3,$AB1145,IF(NOT($W1145=0),"",SUMIFS('Source traité'!AE$4:AE$1858,'Source traité'!$A$4:$A$1858,$D1145,'Source traité'!$V$4:$V$1858,$V1145)/SUMIFS('[6]Comp2016-2017 (3)'!$G$5:$G$289,'[6]Comp2016-2017 (3)'!$A$5:$A$289,$D1145,'[6]Comp2016-2017 (3)'!$R$5:$R$289,$V1145)*$AB1145))</f>
        <v/>
      </c>
      <c r="AF1145" s="222">
        <f>IF($W1145=AF$3,$AB1145,IF(NOT($W1145=0),"",SUMIFS('Source traité'!AF$4:AF$1858,'Source traité'!$A$4:$A$1858,$D1145,'Source traité'!$V$4:$V$1858,$V1145)/SUMIFS('[6]Comp2016-2017 (3)'!$G$5:$G$289,'[6]Comp2016-2017 (3)'!$A$5:$A$289,$D1145,'[6]Comp2016-2017 (3)'!$R$5:$R$289,$V1145)*$AB1145))</f>
        <v/>
      </c>
      <c r="AG1145" s="222">
        <f>IF($W1145=AG$3,$AB1145,IF(NOT($W1145=0),"",SUMIFS('Source traité'!AG$4:AG$1858,'Source traité'!$A$4:$A$1858,$D1145,'Source traité'!$V$4:$V$1858,$V1145)/SUMIFS('[6]Comp2016-2017 (3)'!$G$5:$G$289,'[6]Comp2016-2017 (3)'!$A$5:$A$289,$D1145,'[6]Comp2016-2017 (3)'!$R$5:$R$289,$V1145)*$AB1145))</f>
        <v/>
      </c>
      <c r="AH1145" s="222">
        <f>IF($W1145=AH$3,$AB1145,IF(NOT($W1145=0),"",SUMIFS('Source traité'!AH$4:AH$1858,'Source traité'!$A$4:$A$1858,$D1145,'Source traité'!$V$4:$V$1858,$V1145)/SUMIFS('[6]Comp2016-2017 (3)'!$G$5:$G$289,'[6]Comp2016-2017 (3)'!$A$5:$A$289,$D1145,'[6]Comp2016-2017 (3)'!$R$5:$R$289,$V1145)*$AB1145))</f>
        <v/>
      </c>
      <c r="AI1145" s="222">
        <f>IF($W1145=AI$3,$AB1145,IF(NOT($W1145=0),"",SUMIFS('Source traité'!AI$4:AI$1858,'Source traité'!$A$4:$A$1858,$D1145,'Source traité'!$V$4:$V$1858,$V1145)/SUMIFS('[6]Comp2016-2017 (3)'!$G$5:$G$289,'[6]Comp2016-2017 (3)'!$A$5:$A$289,$D1145,'[6]Comp2016-2017 (3)'!$R$5:$R$289,$V1145)*$AB1145))</f>
        <v/>
      </c>
      <c r="AJ1145" s="222">
        <f>IF($W1145=AJ$3,$AB1145,IF(NOT($W1145=0),"",SUMIFS('Source traité'!AJ$4:AJ$1858,'Source traité'!$A$4:$A$1858,$D1145,'Source traité'!$V$4:$V$1858,$V1145)/SUMIFS('[6]Comp2016-2017 (3)'!$G$5:$G$289,'[6]Comp2016-2017 (3)'!$A$5:$A$289,$D1145,'[6]Comp2016-2017 (3)'!$R$5:$R$289,$V1145)*$AB1145))</f>
        <v/>
      </c>
      <c r="AK1145" s="222">
        <f>SUM(AC1145:AJ1145)-AB1145</f>
        <v/>
      </c>
      <c r="AL1145" s="216">
        <f>IF(A1145=D1145,"remplir à la main","")</f>
        <v/>
      </c>
      <c r="AM1145" s="216">
        <f>VLOOKUP(A1145,'[6]Table corresp.'!$M$4:$U$63,8,FALSE)</f>
        <v/>
      </c>
      <c r="AN1145" s="216">
        <f>VLOOKUP(D1145,'[6]Table corresp.'!$M$4:$U$63,9,FALSE)</f>
        <v/>
      </c>
    </row>
    <row r="1146" hidden="1">
      <c r="A1146" s="179" t="inlineStr">
        <is>
          <t>05 - Travaux d'exploitation de bois et de sylviculture</t>
        </is>
      </c>
      <c r="B1146" s="179">
        <f>VLOOKUP(LEFT(A1146,3),'[6]Table corresp.'!$A$4:$D$63,3,FALSE)</f>
        <v/>
      </c>
      <c r="C1146" s="179">
        <f>VLOOKUP(A1146,'[6]Table corresp.'!$M$4:$P$63,4,FALSE)</f>
        <v/>
      </c>
      <c r="D1146" s="179" t="inlineStr">
        <is>
          <t>06 - Services des coopératives forestières</t>
        </is>
      </c>
      <c r="E1146" s="179">
        <f>VLOOKUP(LEFT(D1146,3),'[6]Table corresp.'!$A$4:$D$63,4,FALSE)</f>
        <v/>
      </c>
      <c r="F1146" s="179">
        <f>LEFT(A1146,3)&amp;" - "&amp;LEFT(D1146,3)</f>
        <v/>
      </c>
      <c r="G1146" s="217" t="n">
        <v>101593.9857723938</v>
      </c>
      <c r="H1146" s="217" t="n">
        <v>0</v>
      </c>
      <c r="I1146" s="217" t="n">
        <v>101593.9857723938</v>
      </c>
      <c r="J1146" s="218" t="n"/>
      <c r="K1146" s="218" t="n"/>
      <c r="L1146" s="218" t="n"/>
      <c r="M1146" s="218" t="n"/>
      <c r="N1146" s="218" t="n"/>
      <c r="O1146" s="218" t="n"/>
      <c r="P1146" s="218" t="n"/>
      <c r="Q1146" s="218" t="n"/>
      <c r="R1146" s="218" t="n"/>
      <c r="S1146" s="217" t="n"/>
      <c r="T1146" s="216">
        <f>VLOOKUP(A1146,'[6]Groupe de branches'!$Z$27:$AM$86,14,FALSE)</f>
        <v/>
      </c>
      <c r="U1146" s="216">
        <f>VLOOKUP(D1146,'[6]Groupe de branches'!$Z$27:$AM$86,14,FALSE)</f>
        <v/>
      </c>
      <c r="V1146" s="216" t="n">
        <v>2019</v>
      </c>
      <c r="W1146" s="216">
        <f>VLOOKUP(D1146,'[6]Table corresp.'!$M$4:$S$63,7,FALSE)</f>
        <v/>
      </c>
      <c r="X1146" s="219">
        <f>IFERROR(G1146/SUMIFS('[6]Comp2016-2017 (3)'!$I$5:$I$289,'[6]Comp2016-2017 (3)'!$A$5:$A$289,A1146,'[6]Comp2016-2017 (3)'!$R$5:$R$289,V1146),0)</f>
        <v/>
      </c>
      <c r="Y1146" s="220">
        <f>IFERROR(IF(RIGHT(F1146,3)="Exp",VLOOKUP(F1146,#REF!,2,FALSE),VLOOKUP(F1146,#REF!,9,FALSE)),1)</f>
        <v/>
      </c>
      <c r="Z1146" s="221">
        <f>IFERROR(Y1146/SUMIFS($Y$4:$Y$1858,$V$4:$V$1858,V1146,$A$4:$A$1858,A1146),"")</f>
        <v/>
      </c>
      <c r="AA1146" s="221">
        <f>X1146*Z1146</f>
        <v/>
      </c>
      <c r="AB1146" s="222">
        <f>IFERROR(SUMIFS('[6]Comp2016-2017 (3)'!$G$5:$G$289,'[6]Comp2016-2017 (3)'!$A$5:$A$289,A1146,'[6]Comp2016-2017 (3)'!$R$5:$R$289,V1146)*AA1146/SUMIFS($AA$4:$AA$1858,$A$4:$A$1858,A1146,$V$4:$V$1858,V1146),0)</f>
        <v/>
      </c>
      <c r="AC1146" s="222">
        <f>IF($W1146=AC$3,$AB1146,IF(NOT($W1146=0),"",SUMIFS('Source traité'!AC$4:AC$1858,'Source traité'!$A$4:$A$1858,$D1146,'Source traité'!$V$4:$V$1858,$V1146)/SUMIFS('[6]Comp2016-2017 (3)'!$G$5:$G$289,'[6]Comp2016-2017 (3)'!$A$5:$A$289,$D1146,'[6]Comp2016-2017 (3)'!$R$5:$R$289,$V1146)*$AB1146))</f>
        <v/>
      </c>
      <c r="AD1146" s="222">
        <f>IF($W1146=AD$3,$AB1146,IF(NOT($W1146=0),"",SUMIFS('Source traité'!AD$4:AD$1858,'Source traité'!$A$4:$A$1858,$D1146,'Source traité'!$V$4:$V$1858,$V1146)/SUMIFS('[6]Comp2016-2017 (3)'!$G$5:$G$289,'[6]Comp2016-2017 (3)'!$A$5:$A$289,$D1146,'[6]Comp2016-2017 (3)'!$R$5:$R$289,$V1146)*$AB1146))</f>
        <v/>
      </c>
      <c r="AE1146" s="222">
        <f>IF($W1146=AE$3,$AB1146,IF(NOT($W1146=0),"",SUMIFS('Source traité'!AE$4:AE$1858,'Source traité'!$A$4:$A$1858,$D1146,'Source traité'!$V$4:$V$1858,$V1146)/SUMIFS('[6]Comp2016-2017 (3)'!$G$5:$G$289,'[6]Comp2016-2017 (3)'!$A$5:$A$289,$D1146,'[6]Comp2016-2017 (3)'!$R$5:$R$289,$V1146)*$AB1146))</f>
        <v/>
      </c>
      <c r="AF1146" s="222">
        <f>IF($W1146=AF$3,$AB1146,IF(NOT($W1146=0),"",SUMIFS('Source traité'!AF$4:AF$1858,'Source traité'!$A$4:$A$1858,$D1146,'Source traité'!$V$4:$V$1858,$V1146)/SUMIFS('[6]Comp2016-2017 (3)'!$G$5:$G$289,'[6]Comp2016-2017 (3)'!$A$5:$A$289,$D1146,'[6]Comp2016-2017 (3)'!$R$5:$R$289,$V1146)*$AB1146))</f>
        <v/>
      </c>
      <c r="AG1146" s="222">
        <f>IF($W1146=AG$3,$AB1146,IF(NOT($W1146=0),"",SUMIFS('Source traité'!AG$4:AG$1858,'Source traité'!$A$4:$A$1858,$D1146,'Source traité'!$V$4:$V$1858,$V1146)/SUMIFS('[6]Comp2016-2017 (3)'!$G$5:$G$289,'[6]Comp2016-2017 (3)'!$A$5:$A$289,$D1146,'[6]Comp2016-2017 (3)'!$R$5:$R$289,$V1146)*$AB1146))</f>
        <v/>
      </c>
      <c r="AH1146" s="222">
        <f>IF($W1146=AH$3,$AB1146,IF(NOT($W1146=0),"",SUMIFS('Source traité'!AH$4:AH$1858,'Source traité'!$A$4:$A$1858,$D1146,'Source traité'!$V$4:$V$1858,$V1146)/SUMIFS('[6]Comp2016-2017 (3)'!$G$5:$G$289,'[6]Comp2016-2017 (3)'!$A$5:$A$289,$D1146,'[6]Comp2016-2017 (3)'!$R$5:$R$289,$V1146)*$AB1146))</f>
        <v/>
      </c>
      <c r="AI1146" s="222">
        <f>IF($W1146=AI$3,$AB1146,IF(NOT($W1146=0),"",SUMIFS('Source traité'!AI$4:AI$1858,'Source traité'!$A$4:$A$1858,$D1146,'Source traité'!$V$4:$V$1858,$V1146)/SUMIFS('[6]Comp2016-2017 (3)'!$G$5:$G$289,'[6]Comp2016-2017 (3)'!$A$5:$A$289,$D1146,'[6]Comp2016-2017 (3)'!$R$5:$R$289,$V1146)*$AB1146))</f>
        <v/>
      </c>
      <c r="AJ1146" s="222">
        <f>IF($W1146=AJ$3,$AB1146,IF(NOT($W1146=0),"",SUMIFS('Source traité'!AJ$4:AJ$1858,'Source traité'!$A$4:$A$1858,$D1146,'Source traité'!$V$4:$V$1858,$V1146)/SUMIFS('[6]Comp2016-2017 (3)'!$G$5:$G$289,'[6]Comp2016-2017 (3)'!$A$5:$A$289,$D1146,'[6]Comp2016-2017 (3)'!$R$5:$R$289,$V1146)*$AB1146))</f>
        <v/>
      </c>
      <c r="AK1146" s="222">
        <f>SUM(AC1146:AJ1146)-AB1146</f>
        <v/>
      </c>
      <c r="AL1146" s="216">
        <f>IF(A1146=D1146,"remplir à la main","")</f>
        <v/>
      </c>
      <c r="AM1146" s="216">
        <f>VLOOKUP(A1146,'[6]Table corresp.'!$M$4:$U$63,8,FALSE)</f>
        <v/>
      </c>
      <c r="AN1146" s="216">
        <f>VLOOKUP(D1146,'[6]Table corresp.'!$M$4:$U$63,9,FALSE)</f>
        <v/>
      </c>
    </row>
    <row r="1147" hidden="1">
      <c r="A1147" s="179" t="inlineStr">
        <is>
          <t>05 - Travaux d'exploitation de bois et de sylviculture</t>
        </is>
      </c>
      <c r="B1147" s="179">
        <f>VLOOKUP(LEFT(A1147,3),'[6]Table corresp.'!$A$4:$D$63,3,FALSE)</f>
        <v/>
      </c>
      <c r="C1147" s="179">
        <f>VLOOKUP(A1147,'[6]Table corresp.'!$M$4:$P$63,4,FALSE)</f>
        <v/>
      </c>
      <c r="D1147" s="179" t="inlineStr">
        <is>
          <t>08 - Sciages bruts de Chêne</t>
        </is>
      </c>
      <c r="E1147" s="179">
        <f>VLOOKUP(LEFT(D1147,3),'[6]Table corresp.'!$A$4:$D$63,4,FALSE)</f>
        <v/>
      </c>
      <c r="F1147" s="179">
        <f>LEFT(A1147,3)&amp;" - "&amp;LEFT(D1147,3)</f>
        <v/>
      </c>
      <c r="G1147" s="217" t="n">
        <v>24538.92808051271</v>
      </c>
      <c r="H1147" s="217" t="n">
        <v>0</v>
      </c>
      <c r="I1147" s="217" t="n">
        <v>24538.92808051271</v>
      </c>
      <c r="J1147" s="218" t="n"/>
      <c r="K1147" s="218" t="n"/>
      <c r="L1147" s="218" t="n"/>
      <c r="M1147" s="218" t="n"/>
      <c r="N1147" s="218" t="n"/>
      <c r="O1147" s="218" t="n"/>
      <c r="P1147" s="218" t="n"/>
      <c r="Q1147" s="218" t="n"/>
      <c r="R1147" s="218" t="n"/>
      <c r="S1147" s="217" t="n"/>
      <c r="T1147" s="216">
        <f>VLOOKUP(A1147,'[6]Groupe de branches'!$Z$27:$AM$86,14,FALSE)</f>
        <v/>
      </c>
      <c r="U1147" s="216">
        <f>VLOOKUP(D1147,'[6]Groupe de branches'!$Z$27:$AM$86,14,FALSE)</f>
        <v/>
      </c>
      <c r="V1147" s="216" t="n">
        <v>2019</v>
      </c>
      <c r="W1147" s="216">
        <f>VLOOKUP(D1147,'[6]Table corresp.'!$M$4:$S$63,7,FALSE)</f>
        <v/>
      </c>
      <c r="X1147" s="219">
        <f>IFERROR(G1147/SUMIFS('[6]Comp2016-2017 (3)'!$I$5:$I$289,'[6]Comp2016-2017 (3)'!$A$5:$A$289,A1147,'[6]Comp2016-2017 (3)'!$R$5:$R$289,V1147),0)</f>
        <v/>
      </c>
      <c r="Y1147" s="220">
        <f>IFERROR(IF(RIGHT(F1147,3)="Exp",VLOOKUP(F1147,#REF!,2,FALSE),VLOOKUP(F1147,#REF!,9,FALSE)),1)</f>
        <v/>
      </c>
      <c r="Z1147" s="221">
        <f>IFERROR(Y1147/SUMIFS($Y$4:$Y$1858,$V$4:$V$1858,V1147,$A$4:$A$1858,A1147),"")</f>
        <v/>
      </c>
      <c r="AA1147" s="221">
        <f>X1147*Z1147</f>
        <v/>
      </c>
      <c r="AB1147" s="222">
        <f>IFERROR(SUMIFS('[6]Comp2016-2017 (3)'!$G$5:$G$289,'[6]Comp2016-2017 (3)'!$A$5:$A$289,A1147,'[6]Comp2016-2017 (3)'!$R$5:$R$289,V1147)*AA1147/SUMIFS($AA$4:$AA$1858,$A$4:$A$1858,A1147,$V$4:$V$1858,V1147),0)</f>
        <v/>
      </c>
      <c r="AC1147" s="222">
        <f>IF($W1147=AC$3,$AB1147,IF(NOT($W1147=0),"",SUMIFS('Source traité'!AC$4:AC$1858,'Source traité'!$A$4:$A$1858,$D1147,'Source traité'!$V$4:$V$1858,$V1147)/SUMIFS('[6]Comp2016-2017 (3)'!$G$5:$G$289,'[6]Comp2016-2017 (3)'!$A$5:$A$289,$D1147,'[6]Comp2016-2017 (3)'!$R$5:$R$289,$V1147)*$AB1147))</f>
        <v/>
      </c>
      <c r="AD1147" s="222">
        <f>IF($W1147=AD$3,$AB1147,IF(NOT($W1147=0),"",SUMIFS('Source traité'!AD$4:AD$1858,'Source traité'!$A$4:$A$1858,$D1147,'Source traité'!$V$4:$V$1858,$V1147)/SUMIFS('[6]Comp2016-2017 (3)'!$G$5:$G$289,'[6]Comp2016-2017 (3)'!$A$5:$A$289,$D1147,'[6]Comp2016-2017 (3)'!$R$5:$R$289,$V1147)*$AB1147))</f>
        <v/>
      </c>
      <c r="AE1147" s="222">
        <f>IF($W1147=AE$3,$AB1147,IF(NOT($W1147=0),"",SUMIFS('Source traité'!AE$4:AE$1858,'Source traité'!$A$4:$A$1858,$D1147,'Source traité'!$V$4:$V$1858,$V1147)/SUMIFS('[6]Comp2016-2017 (3)'!$G$5:$G$289,'[6]Comp2016-2017 (3)'!$A$5:$A$289,$D1147,'[6]Comp2016-2017 (3)'!$R$5:$R$289,$V1147)*$AB1147))</f>
        <v/>
      </c>
      <c r="AF1147" s="222">
        <f>IF($W1147=AF$3,$AB1147,IF(NOT($W1147=0),"",SUMIFS('Source traité'!AF$4:AF$1858,'Source traité'!$A$4:$A$1858,$D1147,'Source traité'!$V$4:$V$1858,$V1147)/SUMIFS('[6]Comp2016-2017 (3)'!$G$5:$G$289,'[6]Comp2016-2017 (3)'!$A$5:$A$289,$D1147,'[6]Comp2016-2017 (3)'!$R$5:$R$289,$V1147)*$AB1147))</f>
        <v/>
      </c>
      <c r="AG1147" s="222">
        <f>IF($W1147=AG$3,$AB1147,IF(NOT($W1147=0),"",SUMIFS('Source traité'!AG$4:AG$1858,'Source traité'!$A$4:$A$1858,$D1147,'Source traité'!$V$4:$V$1858,$V1147)/SUMIFS('[6]Comp2016-2017 (3)'!$G$5:$G$289,'[6]Comp2016-2017 (3)'!$A$5:$A$289,$D1147,'[6]Comp2016-2017 (3)'!$R$5:$R$289,$V1147)*$AB1147))</f>
        <v/>
      </c>
      <c r="AH1147" s="222">
        <f>IF($W1147=AH$3,$AB1147,IF(NOT($W1147=0),"",SUMIFS('Source traité'!AH$4:AH$1858,'Source traité'!$A$4:$A$1858,$D1147,'Source traité'!$V$4:$V$1858,$V1147)/SUMIFS('[6]Comp2016-2017 (3)'!$G$5:$G$289,'[6]Comp2016-2017 (3)'!$A$5:$A$289,$D1147,'[6]Comp2016-2017 (3)'!$R$5:$R$289,$V1147)*$AB1147))</f>
        <v/>
      </c>
      <c r="AI1147" s="222">
        <f>IF($W1147=AI$3,$AB1147,IF(NOT($W1147=0),"",SUMIFS('Source traité'!AI$4:AI$1858,'Source traité'!$A$4:$A$1858,$D1147,'Source traité'!$V$4:$V$1858,$V1147)/SUMIFS('[6]Comp2016-2017 (3)'!$G$5:$G$289,'[6]Comp2016-2017 (3)'!$A$5:$A$289,$D1147,'[6]Comp2016-2017 (3)'!$R$5:$R$289,$V1147)*$AB1147))</f>
        <v/>
      </c>
      <c r="AJ1147" s="222">
        <f>IF($W1147=AJ$3,$AB1147,IF(NOT($W1147=0),"",SUMIFS('Source traité'!AJ$4:AJ$1858,'Source traité'!$A$4:$A$1858,$D1147,'Source traité'!$V$4:$V$1858,$V1147)/SUMIFS('[6]Comp2016-2017 (3)'!$G$5:$G$289,'[6]Comp2016-2017 (3)'!$A$5:$A$289,$D1147,'[6]Comp2016-2017 (3)'!$R$5:$R$289,$V1147)*$AB1147))</f>
        <v/>
      </c>
      <c r="AK1147" s="222">
        <f>SUM(AC1147:AJ1147)-AB1147</f>
        <v/>
      </c>
      <c r="AL1147" s="216">
        <f>IF(A1147=D1147,"remplir à la main","")</f>
        <v/>
      </c>
      <c r="AM1147" s="216">
        <f>VLOOKUP(A1147,'[6]Table corresp.'!$M$4:$U$63,8,FALSE)</f>
        <v/>
      </c>
      <c r="AN1147" s="216">
        <f>VLOOKUP(D1147,'[6]Table corresp.'!$M$4:$U$63,9,FALSE)</f>
        <v/>
      </c>
    </row>
    <row r="1148" hidden="1">
      <c r="A1148" s="179" t="inlineStr">
        <is>
          <t>05 - Travaux d'exploitation de bois et de sylviculture</t>
        </is>
      </c>
      <c r="B1148" s="179">
        <f>VLOOKUP(LEFT(A1148,3),'[6]Table corresp.'!$A$4:$D$63,3,FALSE)</f>
        <v/>
      </c>
      <c r="C1148" s="179">
        <f>VLOOKUP(A1148,'[6]Table corresp.'!$M$4:$P$63,4,FALSE)</f>
        <v/>
      </c>
      <c r="D1148" s="179" t="inlineStr">
        <is>
          <t>09 - Sciages bruts de Hêtre</t>
        </is>
      </c>
      <c r="E1148" s="179">
        <f>VLOOKUP(LEFT(D1148,3),'[6]Table corresp.'!$A$4:$D$63,4,FALSE)</f>
        <v/>
      </c>
      <c r="F1148" s="179">
        <f>LEFT(A1148,3)&amp;" - "&amp;LEFT(D1148,3)</f>
        <v/>
      </c>
      <c r="G1148" s="217" t="n">
        <v>10647.22581402451</v>
      </c>
      <c r="H1148" s="217" t="n">
        <v>0</v>
      </c>
      <c r="I1148" s="217" t="n">
        <v>10647.22581402451</v>
      </c>
      <c r="J1148" s="218" t="n"/>
      <c r="K1148" s="218" t="n"/>
      <c r="L1148" s="218" t="n"/>
      <c r="M1148" s="218" t="n"/>
      <c r="N1148" s="218" t="n"/>
      <c r="O1148" s="218" t="n"/>
      <c r="P1148" s="218" t="n"/>
      <c r="Q1148" s="218" t="n"/>
      <c r="R1148" s="218" t="n"/>
      <c r="S1148" s="217" t="n"/>
      <c r="T1148" s="216">
        <f>VLOOKUP(A1148,'[6]Groupe de branches'!$Z$27:$AM$86,14,FALSE)</f>
        <v/>
      </c>
      <c r="U1148" s="216">
        <f>VLOOKUP(D1148,'[6]Groupe de branches'!$Z$27:$AM$86,14,FALSE)</f>
        <v/>
      </c>
      <c r="V1148" s="216" t="n">
        <v>2019</v>
      </c>
      <c r="W1148" s="216">
        <f>VLOOKUP(D1148,'[6]Table corresp.'!$M$4:$S$63,7,FALSE)</f>
        <v/>
      </c>
      <c r="X1148" s="219">
        <f>IFERROR(G1148/SUMIFS('[6]Comp2016-2017 (3)'!$I$5:$I$289,'[6]Comp2016-2017 (3)'!$A$5:$A$289,A1148,'[6]Comp2016-2017 (3)'!$R$5:$R$289,V1148),0)</f>
        <v/>
      </c>
      <c r="Y1148" s="220">
        <f>IFERROR(IF(RIGHT(F1148,3)="Exp",VLOOKUP(F1148,#REF!,2,FALSE),VLOOKUP(F1148,#REF!,9,FALSE)),1)</f>
        <v/>
      </c>
      <c r="Z1148" s="221">
        <f>IFERROR(Y1148/SUMIFS($Y$4:$Y$1858,$V$4:$V$1858,V1148,$A$4:$A$1858,A1148),"")</f>
        <v/>
      </c>
      <c r="AA1148" s="221">
        <f>X1148*Z1148</f>
        <v/>
      </c>
      <c r="AB1148" s="222">
        <f>IFERROR(SUMIFS('[6]Comp2016-2017 (3)'!$G$5:$G$289,'[6]Comp2016-2017 (3)'!$A$5:$A$289,A1148,'[6]Comp2016-2017 (3)'!$R$5:$R$289,V1148)*AA1148/SUMIFS($AA$4:$AA$1858,$A$4:$A$1858,A1148,$V$4:$V$1858,V1148),0)</f>
        <v/>
      </c>
      <c r="AC1148" s="222">
        <f>IF($W1148=AC$3,$AB1148,IF(NOT($W1148=0),"",SUMIFS('Source traité'!AC$4:AC$1858,'Source traité'!$A$4:$A$1858,$D1148,'Source traité'!$V$4:$V$1858,$V1148)/SUMIFS('[6]Comp2016-2017 (3)'!$G$5:$G$289,'[6]Comp2016-2017 (3)'!$A$5:$A$289,$D1148,'[6]Comp2016-2017 (3)'!$R$5:$R$289,$V1148)*$AB1148))</f>
        <v/>
      </c>
      <c r="AD1148" s="222">
        <f>IF($W1148=AD$3,$AB1148,IF(NOT($W1148=0),"",SUMIFS('Source traité'!AD$4:AD$1858,'Source traité'!$A$4:$A$1858,$D1148,'Source traité'!$V$4:$V$1858,$V1148)/SUMIFS('[6]Comp2016-2017 (3)'!$G$5:$G$289,'[6]Comp2016-2017 (3)'!$A$5:$A$289,$D1148,'[6]Comp2016-2017 (3)'!$R$5:$R$289,$V1148)*$AB1148))</f>
        <v/>
      </c>
      <c r="AE1148" s="222">
        <f>IF($W1148=AE$3,$AB1148,IF(NOT($W1148=0),"",SUMIFS('Source traité'!AE$4:AE$1858,'Source traité'!$A$4:$A$1858,$D1148,'Source traité'!$V$4:$V$1858,$V1148)/SUMIFS('[6]Comp2016-2017 (3)'!$G$5:$G$289,'[6]Comp2016-2017 (3)'!$A$5:$A$289,$D1148,'[6]Comp2016-2017 (3)'!$R$5:$R$289,$V1148)*$AB1148))</f>
        <v/>
      </c>
      <c r="AF1148" s="222">
        <f>IF($W1148=AF$3,$AB1148,IF(NOT($W1148=0),"",SUMIFS('Source traité'!AF$4:AF$1858,'Source traité'!$A$4:$A$1858,$D1148,'Source traité'!$V$4:$V$1858,$V1148)/SUMIFS('[6]Comp2016-2017 (3)'!$G$5:$G$289,'[6]Comp2016-2017 (3)'!$A$5:$A$289,$D1148,'[6]Comp2016-2017 (3)'!$R$5:$R$289,$V1148)*$AB1148))</f>
        <v/>
      </c>
      <c r="AG1148" s="222">
        <f>IF($W1148=AG$3,$AB1148,IF(NOT($W1148=0),"",SUMIFS('Source traité'!AG$4:AG$1858,'Source traité'!$A$4:$A$1858,$D1148,'Source traité'!$V$4:$V$1858,$V1148)/SUMIFS('[6]Comp2016-2017 (3)'!$G$5:$G$289,'[6]Comp2016-2017 (3)'!$A$5:$A$289,$D1148,'[6]Comp2016-2017 (3)'!$R$5:$R$289,$V1148)*$AB1148))</f>
        <v/>
      </c>
      <c r="AH1148" s="222">
        <f>IF($W1148=AH$3,$AB1148,IF(NOT($W1148=0),"",SUMIFS('Source traité'!AH$4:AH$1858,'Source traité'!$A$4:$A$1858,$D1148,'Source traité'!$V$4:$V$1858,$V1148)/SUMIFS('[6]Comp2016-2017 (3)'!$G$5:$G$289,'[6]Comp2016-2017 (3)'!$A$5:$A$289,$D1148,'[6]Comp2016-2017 (3)'!$R$5:$R$289,$V1148)*$AB1148))</f>
        <v/>
      </c>
      <c r="AI1148" s="222">
        <f>IF($W1148=AI$3,$AB1148,IF(NOT($W1148=0),"",SUMIFS('Source traité'!AI$4:AI$1858,'Source traité'!$A$4:$A$1858,$D1148,'Source traité'!$V$4:$V$1858,$V1148)/SUMIFS('[6]Comp2016-2017 (3)'!$G$5:$G$289,'[6]Comp2016-2017 (3)'!$A$5:$A$289,$D1148,'[6]Comp2016-2017 (3)'!$R$5:$R$289,$V1148)*$AB1148))</f>
        <v/>
      </c>
      <c r="AJ1148" s="222">
        <f>IF($W1148=AJ$3,$AB1148,IF(NOT($W1148=0),"",SUMIFS('Source traité'!AJ$4:AJ$1858,'Source traité'!$A$4:$A$1858,$D1148,'Source traité'!$V$4:$V$1858,$V1148)/SUMIFS('[6]Comp2016-2017 (3)'!$G$5:$G$289,'[6]Comp2016-2017 (3)'!$A$5:$A$289,$D1148,'[6]Comp2016-2017 (3)'!$R$5:$R$289,$V1148)*$AB1148))</f>
        <v/>
      </c>
      <c r="AK1148" s="222">
        <f>SUM(AC1148:AJ1148)-AB1148</f>
        <v/>
      </c>
      <c r="AL1148" s="216">
        <f>IF(A1148=D1148,"remplir à la main","")</f>
        <v/>
      </c>
      <c r="AM1148" s="216">
        <f>VLOOKUP(A1148,'[6]Table corresp.'!$M$4:$U$63,8,FALSE)</f>
        <v/>
      </c>
      <c r="AN1148" s="216">
        <f>VLOOKUP(D1148,'[6]Table corresp.'!$M$4:$U$63,9,FALSE)</f>
        <v/>
      </c>
    </row>
    <row r="1149" hidden="1">
      <c r="A1149" s="179" t="inlineStr">
        <is>
          <t>05 - Travaux d'exploitation de bois et de sylviculture</t>
        </is>
      </c>
      <c r="B1149" s="179">
        <f>VLOOKUP(LEFT(A1149,3),'[6]Table corresp.'!$A$4:$D$63,3,FALSE)</f>
        <v/>
      </c>
      <c r="C1149" s="179">
        <f>VLOOKUP(A1149,'[6]Table corresp.'!$M$4:$P$63,4,FALSE)</f>
        <v/>
      </c>
      <c r="D1149" s="179" t="inlineStr">
        <is>
          <t>10 - Sciages bruts d'autres feuillus tempérés</t>
        </is>
      </c>
      <c r="E1149" s="179">
        <f>VLOOKUP(LEFT(D1149,3),'[6]Table corresp.'!$A$4:$D$63,4,FALSE)</f>
        <v/>
      </c>
      <c r="F1149" s="179">
        <f>LEFT(A1149,3)&amp;" - "&amp;LEFT(D1149,3)</f>
        <v/>
      </c>
      <c r="G1149" s="217" t="n">
        <v>9078.409333596133</v>
      </c>
      <c r="H1149" s="217" t="n">
        <v>0</v>
      </c>
      <c r="I1149" s="217" t="n">
        <v>9078.409333596133</v>
      </c>
      <c r="J1149" s="218" t="n"/>
      <c r="K1149" s="218" t="n"/>
      <c r="L1149" s="218" t="n"/>
      <c r="M1149" s="218" t="n"/>
      <c r="N1149" s="218" t="n"/>
      <c r="O1149" s="218" t="n"/>
      <c r="P1149" s="218" t="n"/>
      <c r="Q1149" s="218" t="n"/>
      <c r="R1149" s="218" t="n"/>
      <c r="S1149" s="217" t="n"/>
      <c r="T1149" s="216">
        <f>VLOOKUP(A1149,'[6]Groupe de branches'!$Z$27:$AM$86,14,FALSE)</f>
        <v/>
      </c>
      <c r="U1149" s="216">
        <f>VLOOKUP(D1149,'[6]Groupe de branches'!$Z$27:$AM$86,14,FALSE)</f>
        <v/>
      </c>
      <c r="V1149" s="216" t="n">
        <v>2019</v>
      </c>
      <c r="W1149" s="216">
        <f>VLOOKUP(D1149,'[6]Table corresp.'!$M$4:$S$63,7,FALSE)</f>
        <v/>
      </c>
      <c r="X1149" s="219">
        <f>IFERROR(G1149/SUMIFS('[6]Comp2016-2017 (3)'!$I$5:$I$289,'[6]Comp2016-2017 (3)'!$A$5:$A$289,A1149,'[6]Comp2016-2017 (3)'!$R$5:$R$289,V1149),0)</f>
        <v/>
      </c>
      <c r="Y1149" s="220">
        <f>IFERROR(IF(RIGHT(F1149,3)="Exp",VLOOKUP(F1149,#REF!,2,FALSE),VLOOKUP(F1149,#REF!,9,FALSE)),1)</f>
        <v/>
      </c>
      <c r="Z1149" s="221">
        <f>IFERROR(Y1149/SUMIFS($Y$4:$Y$1858,$V$4:$V$1858,V1149,$A$4:$A$1858,A1149),"")</f>
        <v/>
      </c>
      <c r="AA1149" s="221">
        <f>X1149*Z1149</f>
        <v/>
      </c>
      <c r="AB1149" s="222">
        <f>IFERROR(SUMIFS('[6]Comp2016-2017 (3)'!$G$5:$G$289,'[6]Comp2016-2017 (3)'!$A$5:$A$289,A1149,'[6]Comp2016-2017 (3)'!$R$5:$R$289,V1149)*AA1149/SUMIFS($AA$4:$AA$1858,$A$4:$A$1858,A1149,$V$4:$V$1858,V1149),0)</f>
        <v/>
      </c>
      <c r="AC1149" s="222">
        <f>IF($W1149=AC$3,$AB1149,IF(NOT($W1149=0),"",SUMIFS('Source traité'!AC$4:AC$1858,'Source traité'!$A$4:$A$1858,$D1149,'Source traité'!$V$4:$V$1858,$V1149)/SUMIFS('[6]Comp2016-2017 (3)'!$G$5:$G$289,'[6]Comp2016-2017 (3)'!$A$5:$A$289,$D1149,'[6]Comp2016-2017 (3)'!$R$5:$R$289,$V1149)*$AB1149))</f>
        <v/>
      </c>
      <c r="AD1149" s="222">
        <f>IF($W1149=AD$3,$AB1149,IF(NOT($W1149=0),"",SUMIFS('Source traité'!AD$4:AD$1858,'Source traité'!$A$4:$A$1858,$D1149,'Source traité'!$V$4:$V$1858,$V1149)/SUMIFS('[6]Comp2016-2017 (3)'!$G$5:$G$289,'[6]Comp2016-2017 (3)'!$A$5:$A$289,$D1149,'[6]Comp2016-2017 (3)'!$R$5:$R$289,$V1149)*$AB1149))</f>
        <v/>
      </c>
      <c r="AE1149" s="222">
        <f>IF($W1149=AE$3,$AB1149,IF(NOT($W1149=0),"",SUMIFS('Source traité'!AE$4:AE$1858,'Source traité'!$A$4:$A$1858,$D1149,'Source traité'!$V$4:$V$1858,$V1149)/SUMIFS('[6]Comp2016-2017 (3)'!$G$5:$G$289,'[6]Comp2016-2017 (3)'!$A$5:$A$289,$D1149,'[6]Comp2016-2017 (3)'!$R$5:$R$289,$V1149)*$AB1149))</f>
        <v/>
      </c>
      <c r="AF1149" s="222">
        <f>IF($W1149=AF$3,$AB1149,IF(NOT($W1149=0),"",SUMIFS('Source traité'!AF$4:AF$1858,'Source traité'!$A$4:$A$1858,$D1149,'Source traité'!$V$4:$V$1858,$V1149)/SUMIFS('[6]Comp2016-2017 (3)'!$G$5:$G$289,'[6]Comp2016-2017 (3)'!$A$5:$A$289,$D1149,'[6]Comp2016-2017 (3)'!$R$5:$R$289,$V1149)*$AB1149))</f>
        <v/>
      </c>
      <c r="AG1149" s="222">
        <f>IF($W1149=AG$3,$AB1149,IF(NOT($W1149=0),"",SUMIFS('Source traité'!AG$4:AG$1858,'Source traité'!$A$4:$A$1858,$D1149,'Source traité'!$V$4:$V$1858,$V1149)/SUMIFS('[6]Comp2016-2017 (3)'!$G$5:$G$289,'[6]Comp2016-2017 (3)'!$A$5:$A$289,$D1149,'[6]Comp2016-2017 (3)'!$R$5:$R$289,$V1149)*$AB1149))</f>
        <v/>
      </c>
      <c r="AH1149" s="222">
        <f>IF($W1149=AH$3,$AB1149,IF(NOT($W1149=0),"",SUMIFS('Source traité'!AH$4:AH$1858,'Source traité'!$A$4:$A$1858,$D1149,'Source traité'!$V$4:$V$1858,$V1149)/SUMIFS('[6]Comp2016-2017 (3)'!$G$5:$G$289,'[6]Comp2016-2017 (3)'!$A$5:$A$289,$D1149,'[6]Comp2016-2017 (3)'!$R$5:$R$289,$V1149)*$AB1149))</f>
        <v/>
      </c>
      <c r="AI1149" s="222">
        <f>IF($W1149=AI$3,$AB1149,IF(NOT($W1149=0),"",SUMIFS('Source traité'!AI$4:AI$1858,'Source traité'!$A$4:$A$1858,$D1149,'Source traité'!$V$4:$V$1858,$V1149)/SUMIFS('[6]Comp2016-2017 (3)'!$G$5:$G$289,'[6]Comp2016-2017 (3)'!$A$5:$A$289,$D1149,'[6]Comp2016-2017 (3)'!$R$5:$R$289,$V1149)*$AB1149))</f>
        <v/>
      </c>
      <c r="AJ1149" s="222">
        <f>IF($W1149=AJ$3,$AB1149,IF(NOT($W1149=0),"",SUMIFS('Source traité'!AJ$4:AJ$1858,'Source traité'!$A$4:$A$1858,$D1149,'Source traité'!$V$4:$V$1858,$V1149)/SUMIFS('[6]Comp2016-2017 (3)'!$G$5:$G$289,'[6]Comp2016-2017 (3)'!$A$5:$A$289,$D1149,'[6]Comp2016-2017 (3)'!$R$5:$R$289,$V1149)*$AB1149))</f>
        <v/>
      </c>
      <c r="AK1149" s="222">
        <f>SUM(AC1149:AJ1149)-AB1149</f>
        <v/>
      </c>
      <c r="AL1149" s="216">
        <f>IF(A1149=D1149,"remplir à la main","")</f>
        <v/>
      </c>
      <c r="AM1149" s="216">
        <f>VLOOKUP(A1149,'[6]Table corresp.'!$M$4:$U$63,8,FALSE)</f>
        <v/>
      </c>
      <c r="AN1149" s="216">
        <f>VLOOKUP(D1149,'[6]Table corresp.'!$M$4:$U$63,9,FALSE)</f>
        <v/>
      </c>
    </row>
    <row r="1150" hidden="1">
      <c r="A1150" s="179" t="inlineStr">
        <is>
          <t>05 - Travaux d'exploitation de bois et de sylviculture</t>
        </is>
      </c>
      <c r="B1150" s="179">
        <f>VLOOKUP(LEFT(A1150,3),'[6]Table corresp.'!$A$4:$D$63,3,FALSE)</f>
        <v/>
      </c>
      <c r="C1150" s="179">
        <f>VLOOKUP(A1150,'[6]Table corresp.'!$M$4:$P$63,4,FALSE)</f>
        <v/>
      </c>
      <c r="D1150" s="179" t="inlineStr">
        <is>
          <t>12 - Sciages bruts de sapin-épicéa</t>
        </is>
      </c>
      <c r="E1150" s="179">
        <f>VLOOKUP(LEFT(D1150,3),'[6]Table corresp.'!$A$4:$D$63,4,FALSE)</f>
        <v/>
      </c>
      <c r="F1150" s="179">
        <f>LEFT(A1150,3)&amp;" - "&amp;LEFT(D1150,3)</f>
        <v/>
      </c>
      <c r="G1150" s="217" t="n">
        <v>98872.6515983742</v>
      </c>
      <c r="H1150" s="217" t="n">
        <v>0</v>
      </c>
      <c r="I1150" s="217" t="n">
        <v>98872.65159837421</v>
      </c>
      <c r="J1150" s="218" t="n"/>
      <c r="K1150" s="218" t="n"/>
      <c r="L1150" s="218" t="n"/>
      <c r="M1150" s="218" t="n"/>
      <c r="N1150" s="218" t="n"/>
      <c r="O1150" s="218" t="n"/>
      <c r="P1150" s="218" t="n"/>
      <c r="Q1150" s="218" t="n"/>
      <c r="R1150" s="218" t="n"/>
      <c r="S1150" s="217" t="n"/>
      <c r="T1150" s="216">
        <f>VLOOKUP(A1150,'[6]Groupe de branches'!$Z$27:$AM$86,14,FALSE)</f>
        <v/>
      </c>
      <c r="U1150" s="216">
        <f>VLOOKUP(D1150,'[6]Groupe de branches'!$Z$27:$AM$86,14,FALSE)</f>
        <v/>
      </c>
      <c r="V1150" s="216" t="n">
        <v>2019</v>
      </c>
      <c r="W1150" s="216">
        <f>VLOOKUP(D1150,'[6]Table corresp.'!$M$4:$S$63,7,FALSE)</f>
        <v/>
      </c>
      <c r="X1150" s="219">
        <f>IFERROR(G1150/SUMIFS('[6]Comp2016-2017 (3)'!$I$5:$I$289,'[6]Comp2016-2017 (3)'!$A$5:$A$289,A1150,'[6]Comp2016-2017 (3)'!$R$5:$R$289,V1150),0)</f>
        <v/>
      </c>
      <c r="Y1150" s="220">
        <f>IFERROR(IF(RIGHT(F1150,3)="Exp",VLOOKUP(F1150,#REF!,2,FALSE),VLOOKUP(F1150,#REF!,9,FALSE)),1)</f>
        <v/>
      </c>
      <c r="Z1150" s="221">
        <f>IFERROR(Y1150/SUMIFS($Y$4:$Y$1858,$V$4:$V$1858,V1150,$A$4:$A$1858,A1150),"")</f>
        <v/>
      </c>
      <c r="AA1150" s="221">
        <f>X1150*Z1150</f>
        <v/>
      </c>
      <c r="AB1150" s="222">
        <f>IFERROR(SUMIFS('[6]Comp2016-2017 (3)'!$G$5:$G$289,'[6]Comp2016-2017 (3)'!$A$5:$A$289,A1150,'[6]Comp2016-2017 (3)'!$R$5:$R$289,V1150)*AA1150/SUMIFS($AA$4:$AA$1858,$A$4:$A$1858,A1150,$V$4:$V$1858,V1150),0)</f>
        <v/>
      </c>
      <c r="AC1150" s="222">
        <f>IF($W1150=AC$3,$AB1150,IF(NOT($W1150=0),"",SUMIFS('Source traité'!AC$4:AC$1858,'Source traité'!$A$4:$A$1858,$D1150,'Source traité'!$V$4:$V$1858,$V1150)/SUMIFS('[6]Comp2016-2017 (3)'!$G$5:$G$289,'[6]Comp2016-2017 (3)'!$A$5:$A$289,$D1150,'[6]Comp2016-2017 (3)'!$R$5:$R$289,$V1150)*$AB1150))</f>
        <v/>
      </c>
      <c r="AD1150" s="222">
        <f>IF($W1150=AD$3,$AB1150,IF(NOT($W1150=0),"",SUMIFS('Source traité'!AD$4:AD$1858,'Source traité'!$A$4:$A$1858,$D1150,'Source traité'!$V$4:$V$1858,$V1150)/SUMIFS('[6]Comp2016-2017 (3)'!$G$5:$G$289,'[6]Comp2016-2017 (3)'!$A$5:$A$289,$D1150,'[6]Comp2016-2017 (3)'!$R$5:$R$289,$V1150)*$AB1150))</f>
        <v/>
      </c>
      <c r="AE1150" s="222">
        <f>IF($W1150=AE$3,$AB1150,IF(NOT($W1150=0),"",SUMIFS('Source traité'!AE$4:AE$1858,'Source traité'!$A$4:$A$1858,$D1150,'Source traité'!$V$4:$V$1858,$V1150)/SUMIFS('[6]Comp2016-2017 (3)'!$G$5:$G$289,'[6]Comp2016-2017 (3)'!$A$5:$A$289,$D1150,'[6]Comp2016-2017 (3)'!$R$5:$R$289,$V1150)*$AB1150))</f>
        <v/>
      </c>
      <c r="AF1150" s="222">
        <f>IF($W1150=AF$3,$AB1150,IF(NOT($W1150=0),"",SUMIFS('Source traité'!AF$4:AF$1858,'Source traité'!$A$4:$A$1858,$D1150,'Source traité'!$V$4:$V$1858,$V1150)/SUMIFS('[6]Comp2016-2017 (3)'!$G$5:$G$289,'[6]Comp2016-2017 (3)'!$A$5:$A$289,$D1150,'[6]Comp2016-2017 (3)'!$R$5:$R$289,$V1150)*$AB1150))</f>
        <v/>
      </c>
      <c r="AG1150" s="222">
        <f>IF($W1150=AG$3,$AB1150,IF(NOT($W1150=0),"",SUMIFS('Source traité'!AG$4:AG$1858,'Source traité'!$A$4:$A$1858,$D1150,'Source traité'!$V$4:$V$1858,$V1150)/SUMIFS('[6]Comp2016-2017 (3)'!$G$5:$G$289,'[6]Comp2016-2017 (3)'!$A$5:$A$289,$D1150,'[6]Comp2016-2017 (3)'!$R$5:$R$289,$V1150)*$AB1150))</f>
        <v/>
      </c>
      <c r="AH1150" s="222">
        <f>IF($W1150=AH$3,$AB1150,IF(NOT($W1150=0),"",SUMIFS('Source traité'!AH$4:AH$1858,'Source traité'!$A$4:$A$1858,$D1150,'Source traité'!$V$4:$V$1858,$V1150)/SUMIFS('[6]Comp2016-2017 (3)'!$G$5:$G$289,'[6]Comp2016-2017 (3)'!$A$5:$A$289,$D1150,'[6]Comp2016-2017 (3)'!$R$5:$R$289,$V1150)*$AB1150))</f>
        <v/>
      </c>
      <c r="AI1150" s="222">
        <f>IF($W1150=AI$3,$AB1150,IF(NOT($W1150=0),"",SUMIFS('Source traité'!AI$4:AI$1858,'Source traité'!$A$4:$A$1858,$D1150,'Source traité'!$V$4:$V$1858,$V1150)/SUMIFS('[6]Comp2016-2017 (3)'!$G$5:$G$289,'[6]Comp2016-2017 (3)'!$A$5:$A$289,$D1150,'[6]Comp2016-2017 (3)'!$R$5:$R$289,$V1150)*$AB1150))</f>
        <v/>
      </c>
      <c r="AJ1150" s="222">
        <f>IF($W1150=AJ$3,$AB1150,IF(NOT($W1150=0),"",SUMIFS('Source traité'!AJ$4:AJ$1858,'Source traité'!$A$4:$A$1858,$D1150,'Source traité'!$V$4:$V$1858,$V1150)/SUMIFS('[6]Comp2016-2017 (3)'!$G$5:$G$289,'[6]Comp2016-2017 (3)'!$A$5:$A$289,$D1150,'[6]Comp2016-2017 (3)'!$R$5:$R$289,$V1150)*$AB1150))</f>
        <v/>
      </c>
      <c r="AK1150" s="222">
        <f>SUM(AC1150:AJ1150)-AB1150</f>
        <v/>
      </c>
      <c r="AL1150" s="216">
        <f>IF(A1150=D1150,"remplir à la main","")</f>
        <v/>
      </c>
      <c r="AM1150" s="216">
        <f>VLOOKUP(A1150,'[6]Table corresp.'!$M$4:$U$63,8,FALSE)</f>
        <v/>
      </c>
      <c r="AN1150" s="216">
        <f>VLOOKUP(D1150,'[6]Table corresp.'!$M$4:$U$63,9,FALSE)</f>
        <v/>
      </c>
    </row>
    <row r="1151" hidden="1">
      <c r="A1151" s="179" t="inlineStr">
        <is>
          <t>05 - Travaux d'exploitation de bois et de sylviculture</t>
        </is>
      </c>
      <c r="B1151" s="179">
        <f>VLOOKUP(LEFT(A1151,3),'[6]Table corresp.'!$A$4:$D$63,3,FALSE)</f>
        <v/>
      </c>
      <c r="C1151" s="179">
        <f>VLOOKUP(A1151,'[6]Table corresp.'!$M$4:$P$63,4,FALSE)</f>
        <v/>
      </c>
      <c r="D1151" s="179" t="inlineStr">
        <is>
          <t>13 - Sciages bruts de Douglas</t>
        </is>
      </c>
      <c r="E1151" s="179">
        <f>VLOOKUP(LEFT(D1151,3),'[6]Table corresp.'!$A$4:$D$63,4,FALSE)</f>
        <v/>
      </c>
      <c r="F1151" s="179">
        <f>LEFT(A1151,3)&amp;" - "&amp;LEFT(D1151,3)</f>
        <v/>
      </c>
      <c r="G1151" s="217" t="n">
        <v>33959.63156982567</v>
      </c>
      <c r="H1151" s="217" t="n">
        <v>0</v>
      </c>
      <c r="I1151" s="217" t="n">
        <v>33959.63156982567</v>
      </c>
      <c r="J1151" s="218" t="n"/>
      <c r="K1151" s="218" t="n"/>
      <c r="L1151" s="218" t="n"/>
      <c r="M1151" s="218" t="n"/>
      <c r="N1151" s="218" t="n"/>
      <c r="O1151" s="218" t="n"/>
      <c r="P1151" s="218" t="n"/>
      <c r="Q1151" s="218" t="n"/>
      <c r="R1151" s="218" t="n"/>
      <c r="S1151" s="217" t="n"/>
      <c r="T1151" s="216">
        <f>VLOOKUP(A1151,'[6]Groupe de branches'!$Z$27:$AM$86,14,FALSE)</f>
        <v/>
      </c>
      <c r="U1151" s="216">
        <f>VLOOKUP(D1151,'[6]Groupe de branches'!$Z$27:$AM$86,14,FALSE)</f>
        <v/>
      </c>
      <c r="V1151" s="216" t="n">
        <v>2019</v>
      </c>
      <c r="W1151" s="216">
        <f>VLOOKUP(D1151,'[6]Table corresp.'!$M$4:$S$63,7,FALSE)</f>
        <v/>
      </c>
      <c r="X1151" s="219">
        <f>IFERROR(G1151/SUMIFS('[6]Comp2016-2017 (3)'!$I$5:$I$289,'[6]Comp2016-2017 (3)'!$A$5:$A$289,A1151,'[6]Comp2016-2017 (3)'!$R$5:$R$289,V1151),0)</f>
        <v/>
      </c>
      <c r="Y1151" s="220">
        <f>IFERROR(IF(RIGHT(F1151,3)="Exp",VLOOKUP(F1151,#REF!,2,FALSE),VLOOKUP(F1151,#REF!,9,FALSE)),1)</f>
        <v/>
      </c>
      <c r="Z1151" s="221">
        <f>IFERROR(Y1151/SUMIFS($Y$4:$Y$1858,$V$4:$V$1858,V1151,$A$4:$A$1858,A1151),"")</f>
        <v/>
      </c>
      <c r="AA1151" s="221">
        <f>X1151*Z1151</f>
        <v/>
      </c>
      <c r="AB1151" s="222">
        <f>IFERROR(SUMIFS('[6]Comp2016-2017 (3)'!$G$5:$G$289,'[6]Comp2016-2017 (3)'!$A$5:$A$289,A1151,'[6]Comp2016-2017 (3)'!$R$5:$R$289,V1151)*AA1151/SUMIFS($AA$4:$AA$1858,$A$4:$A$1858,A1151,$V$4:$V$1858,V1151),0)</f>
        <v/>
      </c>
      <c r="AC1151" s="222">
        <f>IF($W1151=AC$3,$AB1151,IF(NOT($W1151=0),"",SUMIFS('Source traité'!AC$4:AC$1858,'Source traité'!$A$4:$A$1858,$D1151,'Source traité'!$V$4:$V$1858,$V1151)/SUMIFS('[6]Comp2016-2017 (3)'!$G$5:$G$289,'[6]Comp2016-2017 (3)'!$A$5:$A$289,$D1151,'[6]Comp2016-2017 (3)'!$R$5:$R$289,$V1151)*$AB1151))</f>
        <v/>
      </c>
      <c r="AD1151" s="222">
        <f>IF($W1151=AD$3,$AB1151,IF(NOT($W1151=0),"",SUMIFS('Source traité'!AD$4:AD$1858,'Source traité'!$A$4:$A$1858,$D1151,'Source traité'!$V$4:$V$1858,$V1151)/SUMIFS('[6]Comp2016-2017 (3)'!$G$5:$G$289,'[6]Comp2016-2017 (3)'!$A$5:$A$289,$D1151,'[6]Comp2016-2017 (3)'!$R$5:$R$289,$V1151)*$AB1151))</f>
        <v/>
      </c>
      <c r="AE1151" s="222">
        <f>IF($W1151=AE$3,$AB1151,IF(NOT($W1151=0),"",SUMIFS('Source traité'!AE$4:AE$1858,'Source traité'!$A$4:$A$1858,$D1151,'Source traité'!$V$4:$V$1858,$V1151)/SUMIFS('[6]Comp2016-2017 (3)'!$G$5:$G$289,'[6]Comp2016-2017 (3)'!$A$5:$A$289,$D1151,'[6]Comp2016-2017 (3)'!$R$5:$R$289,$V1151)*$AB1151))</f>
        <v/>
      </c>
      <c r="AF1151" s="222">
        <f>IF($W1151=AF$3,$AB1151,IF(NOT($W1151=0),"",SUMIFS('Source traité'!AF$4:AF$1858,'Source traité'!$A$4:$A$1858,$D1151,'Source traité'!$V$4:$V$1858,$V1151)/SUMIFS('[6]Comp2016-2017 (3)'!$G$5:$G$289,'[6]Comp2016-2017 (3)'!$A$5:$A$289,$D1151,'[6]Comp2016-2017 (3)'!$R$5:$R$289,$V1151)*$AB1151))</f>
        <v/>
      </c>
      <c r="AG1151" s="222">
        <f>IF($W1151=AG$3,$AB1151,IF(NOT($W1151=0),"",SUMIFS('Source traité'!AG$4:AG$1858,'Source traité'!$A$4:$A$1858,$D1151,'Source traité'!$V$4:$V$1858,$V1151)/SUMIFS('[6]Comp2016-2017 (3)'!$G$5:$G$289,'[6]Comp2016-2017 (3)'!$A$5:$A$289,$D1151,'[6]Comp2016-2017 (3)'!$R$5:$R$289,$V1151)*$AB1151))</f>
        <v/>
      </c>
      <c r="AH1151" s="222">
        <f>IF($W1151=AH$3,$AB1151,IF(NOT($W1151=0),"",SUMIFS('Source traité'!AH$4:AH$1858,'Source traité'!$A$4:$A$1858,$D1151,'Source traité'!$V$4:$V$1858,$V1151)/SUMIFS('[6]Comp2016-2017 (3)'!$G$5:$G$289,'[6]Comp2016-2017 (3)'!$A$5:$A$289,$D1151,'[6]Comp2016-2017 (3)'!$R$5:$R$289,$V1151)*$AB1151))</f>
        <v/>
      </c>
      <c r="AI1151" s="222">
        <f>IF($W1151=AI$3,$AB1151,IF(NOT($W1151=0),"",SUMIFS('Source traité'!AI$4:AI$1858,'Source traité'!$A$4:$A$1858,$D1151,'Source traité'!$V$4:$V$1858,$V1151)/SUMIFS('[6]Comp2016-2017 (3)'!$G$5:$G$289,'[6]Comp2016-2017 (3)'!$A$5:$A$289,$D1151,'[6]Comp2016-2017 (3)'!$R$5:$R$289,$V1151)*$AB1151))</f>
        <v/>
      </c>
      <c r="AJ1151" s="222">
        <f>IF($W1151=AJ$3,$AB1151,IF(NOT($W1151=0),"",SUMIFS('Source traité'!AJ$4:AJ$1858,'Source traité'!$A$4:$A$1858,$D1151,'Source traité'!$V$4:$V$1858,$V1151)/SUMIFS('[6]Comp2016-2017 (3)'!$G$5:$G$289,'[6]Comp2016-2017 (3)'!$A$5:$A$289,$D1151,'[6]Comp2016-2017 (3)'!$R$5:$R$289,$V1151)*$AB1151))</f>
        <v/>
      </c>
      <c r="AK1151" s="222">
        <f>SUM(AC1151:AJ1151)-AB1151</f>
        <v/>
      </c>
      <c r="AL1151" s="216">
        <f>IF(A1151=D1151,"remplir à la main","")</f>
        <v/>
      </c>
      <c r="AM1151" s="216">
        <f>VLOOKUP(A1151,'[6]Table corresp.'!$M$4:$U$63,8,FALSE)</f>
        <v/>
      </c>
      <c r="AN1151" s="216">
        <f>VLOOKUP(D1151,'[6]Table corresp.'!$M$4:$U$63,9,FALSE)</f>
        <v/>
      </c>
    </row>
    <row r="1152" hidden="1">
      <c r="A1152" s="179" t="inlineStr">
        <is>
          <t>05 - Travaux d'exploitation de bois et de sylviculture</t>
        </is>
      </c>
      <c r="B1152" s="179">
        <f>VLOOKUP(LEFT(A1152,3),'[6]Table corresp.'!$A$4:$D$63,3,FALSE)</f>
        <v/>
      </c>
      <c r="C1152" s="179">
        <f>VLOOKUP(A1152,'[6]Table corresp.'!$M$4:$P$63,4,FALSE)</f>
        <v/>
      </c>
      <c r="D1152" s="179" t="inlineStr">
        <is>
          <t>14 - Sciages bruts d'autres résineux</t>
        </is>
      </c>
      <c r="E1152" s="179">
        <f>VLOOKUP(LEFT(D1152,3),'[6]Table corresp.'!$A$4:$D$63,4,FALSE)</f>
        <v/>
      </c>
      <c r="F1152" s="179">
        <f>LEFT(A1152,3)&amp;" - "&amp;LEFT(D1152,3)</f>
        <v/>
      </c>
      <c r="G1152" s="217" t="n">
        <v>12954.19202244936</v>
      </c>
      <c r="H1152" s="217" t="n">
        <v>0</v>
      </c>
      <c r="I1152" s="217" t="n">
        <v>12954.19202244936</v>
      </c>
      <c r="J1152" s="218" t="n"/>
      <c r="K1152" s="218" t="n"/>
      <c r="L1152" s="218" t="n"/>
      <c r="M1152" s="218" t="n"/>
      <c r="N1152" s="218" t="n"/>
      <c r="O1152" s="218" t="n"/>
      <c r="P1152" s="218" t="n"/>
      <c r="Q1152" s="218" t="n"/>
      <c r="R1152" s="218" t="n"/>
      <c r="S1152" s="217" t="n"/>
      <c r="T1152" s="216">
        <f>VLOOKUP(A1152,'[6]Groupe de branches'!$Z$27:$AM$86,14,FALSE)</f>
        <v/>
      </c>
      <c r="U1152" s="216">
        <f>VLOOKUP(D1152,'[6]Groupe de branches'!$Z$27:$AM$86,14,FALSE)</f>
        <v/>
      </c>
      <c r="V1152" s="216" t="n">
        <v>2019</v>
      </c>
      <c r="W1152" s="216">
        <f>VLOOKUP(D1152,'[6]Table corresp.'!$M$4:$S$63,7,FALSE)</f>
        <v/>
      </c>
      <c r="X1152" s="219">
        <f>IFERROR(G1152/SUMIFS('[6]Comp2016-2017 (3)'!$I$5:$I$289,'[6]Comp2016-2017 (3)'!$A$5:$A$289,A1152,'[6]Comp2016-2017 (3)'!$R$5:$R$289,V1152),0)</f>
        <v/>
      </c>
      <c r="Y1152" s="220">
        <f>IFERROR(IF(RIGHT(F1152,3)="Exp",VLOOKUP(F1152,#REF!,2,FALSE),VLOOKUP(F1152,#REF!,9,FALSE)),1)</f>
        <v/>
      </c>
      <c r="Z1152" s="221">
        <f>IFERROR(Y1152/SUMIFS($Y$4:$Y$1858,$V$4:$V$1858,V1152,$A$4:$A$1858,A1152),"")</f>
        <v/>
      </c>
      <c r="AA1152" s="221">
        <f>X1152*Z1152</f>
        <v/>
      </c>
      <c r="AB1152" s="222">
        <f>IFERROR(SUMIFS('[6]Comp2016-2017 (3)'!$G$5:$G$289,'[6]Comp2016-2017 (3)'!$A$5:$A$289,A1152,'[6]Comp2016-2017 (3)'!$R$5:$R$289,V1152)*AA1152/SUMIFS($AA$4:$AA$1858,$A$4:$A$1858,A1152,$V$4:$V$1858,V1152),0)</f>
        <v/>
      </c>
      <c r="AC1152" s="222">
        <f>IF($W1152=AC$3,$AB1152,IF(NOT($W1152=0),"",SUMIFS('Source traité'!AC$4:AC$1858,'Source traité'!$A$4:$A$1858,$D1152,'Source traité'!$V$4:$V$1858,$V1152)/SUMIFS('[6]Comp2016-2017 (3)'!$G$5:$G$289,'[6]Comp2016-2017 (3)'!$A$5:$A$289,$D1152,'[6]Comp2016-2017 (3)'!$R$5:$R$289,$V1152)*$AB1152))</f>
        <v/>
      </c>
      <c r="AD1152" s="222">
        <f>IF($W1152=AD$3,$AB1152,IF(NOT($W1152=0),"",SUMIFS('Source traité'!AD$4:AD$1858,'Source traité'!$A$4:$A$1858,$D1152,'Source traité'!$V$4:$V$1858,$V1152)/SUMIFS('[6]Comp2016-2017 (3)'!$G$5:$G$289,'[6]Comp2016-2017 (3)'!$A$5:$A$289,$D1152,'[6]Comp2016-2017 (3)'!$R$5:$R$289,$V1152)*$AB1152))</f>
        <v/>
      </c>
      <c r="AE1152" s="222">
        <f>IF($W1152=AE$3,$AB1152,IF(NOT($W1152=0),"",SUMIFS('Source traité'!AE$4:AE$1858,'Source traité'!$A$4:$A$1858,$D1152,'Source traité'!$V$4:$V$1858,$V1152)/SUMIFS('[6]Comp2016-2017 (3)'!$G$5:$G$289,'[6]Comp2016-2017 (3)'!$A$5:$A$289,$D1152,'[6]Comp2016-2017 (3)'!$R$5:$R$289,$V1152)*$AB1152))</f>
        <v/>
      </c>
      <c r="AF1152" s="222">
        <f>IF($W1152=AF$3,$AB1152,IF(NOT($W1152=0),"",SUMIFS('Source traité'!AF$4:AF$1858,'Source traité'!$A$4:$A$1858,$D1152,'Source traité'!$V$4:$V$1858,$V1152)/SUMIFS('[6]Comp2016-2017 (3)'!$G$5:$G$289,'[6]Comp2016-2017 (3)'!$A$5:$A$289,$D1152,'[6]Comp2016-2017 (3)'!$R$5:$R$289,$V1152)*$AB1152))</f>
        <v/>
      </c>
      <c r="AG1152" s="222">
        <f>IF($W1152=AG$3,$AB1152,IF(NOT($W1152=0),"",SUMIFS('Source traité'!AG$4:AG$1858,'Source traité'!$A$4:$A$1858,$D1152,'Source traité'!$V$4:$V$1858,$V1152)/SUMIFS('[6]Comp2016-2017 (3)'!$G$5:$G$289,'[6]Comp2016-2017 (3)'!$A$5:$A$289,$D1152,'[6]Comp2016-2017 (3)'!$R$5:$R$289,$V1152)*$AB1152))</f>
        <v/>
      </c>
      <c r="AH1152" s="222">
        <f>IF($W1152=AH$3,$AB1152,IF(NOT($W1152=0),"",SUMIFS('Source traité'!AH$4:AH$1858,'Source traité'!$A$4:$A$1858,$D1152,'Source traité'!$V$4:$V$1858,$V1152)/SUMIFS('[6]Comp2016-2017 (3)'!$G$5:$G$289,'[6]Comp2016-2017 (3)'!$A$5:$A$289,$D1152,'[6]Comp2016-2017 (3)'!$R$5:$R$289,$V1152)*$AB1152))</f>
        <v/>
      </c>
      <c r="AI1152" s="222">
        <f>IF($W1152=AI$3,$AB1152,IF(NOT($W1152=0),"",SUMIFS('Source traité'!AI$4:AI$1858,'Source traité'!$A$4:$A$1858,$D1152,'Source traité'!$V$4:$V$1858,$V1152)/SUMIFS('[6]Comp2016-2017 (3)'!$G$5:$G$289,'[6]Comp2016-2017 (3)'!$A$5:$A$289,$D1152,'[6]Comp2016-2017 (3)'!$R$5:$R$289,$V1152)*$AB1152))</f>
        <v/>
      </c>
      <c r="AJ1152" s="222">
        <f>IF($W1152=AJ$3,$AB1152,IF(NOT($W1152=0),"",SUMIFS('Source traité'!AJ$4:AJ$1858,'Source traité'!$A$4:$A$1858,$D1152,'Source traité'!$V$4:$V$1858,$V1152)/SUMIFS('[6]Comp2016-2017 (3)'!$G$5:$G$289,'[6]Comp2016-2017 (3)'!$A$5:$A$289,$D1152,'[6]Comp2016-2017 (3)'!$R$5:$R$289,$V1152)*$AB1152))</f>
        <v/>
      </c>
      <c r="AK1152" s="222">
        <f>SUM(AC1152:AJ1152)-AB1152</f>
        <v/>
      </c>
      <c r="AL1152" s="216">
        <f>IF(A1152=D1152,"remplir à la main","")</f>
        <v/>
      </c>
      <c r="AM1152" s="216">
        <f>VLOOKUP(A1152,'[6]Table corresp.'!$M$4:$U$63,8,FALSE)</f>
        <v/>
      </c>
      <c r="AN1152" s="216">
        <f>VLOOKUP(D1152,'[6]Table corresp.'!$M$4:$U$63,9,FALSE)</f>
        <v/>
      </c>
    </row>
    <row r="1153" hidden="1">
      <c r="A1153" s="179" t="inlineStr">
        <is>
          <t>05 - Travaux d'exploitation de bois et de sylviculture</t>
        </is>
      </c>
      <c r="B1153" s="179">
        <f>VLOOKUP(LEFT(A1153,3),'[6]Table corresp.'!$A$4:$D$63,3,FALSE)</f>
        <v/>
      </c>
      <c r="C1153" s="179">
        <f>VLOOKUP(A1153,'[6]Table corresp.'!$M$4:$P$63,4,FALSE)</f>
        <v/>
      </c>
      <c r="D1153" s="179" t="inlineStr">
        <is>
          <t>15 - Sciages bruts de Pin maritime</t>
        </is>
      </c>
      <c r="E1153" s="179">
        <f>VLOOKUP(LEFT(D1153,3),'[6]Table corresp.'!$A$4:$D$63,4,FALSE)</f>
        <v/>
      </c>
      <c r="F1153" s="179">
        <f>LEFT(A1153,3)&amp;" - "&amp;LEFT(D1153,3)</f>
        <v/>
      </c>
      <c r="G1153" s="217" t="n">
        <v>31122.30109120041</v>
      </c>
      <c r="H1153" s="217" t="n">
        <v>0</v>
      </c>
      <c r="I1153" s="217" t="n">
        <v>31122.30109120041</v>
      </c>
      <c r="J1153" s="218" t="n"/>
      <c r="K1153" s="218" t="n"/>
      <c r="L1153" s="218" t="n"/>
      <c r="M1153" s="218" t="n"/>
      <c r="N1153" s="218" t="n"/>
      <c r="O1153" s="218" t="n"/>
      <c r="P1153" s="218" t="n"/>
      <c r="Q1153" s="218" t="n"/>
      <c r="R1153" s="218" t="n"/>
      <c r="S1153" s="217" t="n"/>
      <c r="T1153" s="216">
        <f>VLOOKUP(A1153,'[6]Groupe de branches'!$Z$27:$AM$86,14,FALSE)</f>
        <v/>
      </c>
      <c r="U1153" s="216">
        <f>VLOOKUP(D1153,'[6]Groupe de branches'!$Z$27:$AM$86,14,FALSE)</f>
        <v/>
      </c>
      <c r="V1153" s="216" t="n">
        <v>2019</v>
      </c>
      <c r="W1153" s="216">
        <f>VLOOKUP(D1153,'[6]Table corresp.'!$M$4:$S$63,7,FALSE)</f>
        <v/>
      </c>
      <c r="X1153" s="219">
        <f>IFERROR(G1153/SUMIFS('[6]Comp2016-2017 (3)'!$I$5:$I$289,'[6]Comp2016-2017 (3)'!$A$5:$A$289,A1153,'[6]Comp2016-2017 (3)'!$R$5:$R$289,V1153),0)</f>
        <v/>
      </c>
      <c r="Y1153" s="220">
        <f>IFERROR(IF(RIGHT(F1153,3)="Exp",VLOOKUP(F1153,#REF!,2,FALSE),VLOOKUP(F1153,#REF!,9,FALSE)),1)</f>
        <v/>
      </c>
      <c r="Z1153" s="221">
        <f>IFERROR(Y1153/SUMIFS($Y$4:$Y$1858,$V$4:$V$1858,V1153,$A$4:$A$1858,A1153),"")</f>
        <v/>
      </c>
      <c r="AA1153" s="221">
        <f>X1153*Z1153</f>
        <v/>
      </c>
      <c r="AB1153" s="222">
        <f>IFERROR(SUMIFS('[6]Comp2016-2017 (3)'!$G$5:$G$289,'[6]Comp2016-2017 (3)'!$A$5:$A$289,A1153,'[6]Comp2016-2017 (3)'!$R$5:$R$289,V1153)*AA1153/SUMIFS($AA$4:$AA$1858,$A$4:$A$1858,A1153,$V$4:$V$1858,V1153),0)</f>
        <v/>
      </c>
      <c r="AC1153" s="222">
        <f>IF($W1153=AC$3,$AB1153,IF(NOT($W1153=0),"",SUMIFS('Source traité'!AC$4:AC$1858,'Source traité'!$A$4:$A$1858,$D1153,'Source traité'!$V$4:$V$1858,$V1153)/SUMIFS('[6]Comp2016-2017 (3)'!$G$5:$G$289,'[6]Comp2016-2017 (3)'!$A$5:$A$289,$D1153,'[6]Comp2016-2017 (3)'!$R$5:$R$289,$V1153)*$AB1153))</f>
        <v/>
      </c>
      <c r="AD1153" s="222">
        <f>IF($W1153=AD$3,$AB1153,IF(NOT($W1153=0),"",SUMIFS('Source traité'!AD$4:AD$1858,'Source traité'!$A$4:$A$1858,$D1153,'Source traité'!$V$4:$V$1858,$V1153)/SUMIFS('[6]Comp2016-2017 (3)'!$G$5:$G$289,'[6]Comp2016-2017 (3)'!$A$5:$A$289,$D1153,'[6]Comp2016-2017 (3)'!$R$5:$R$289,$V1153)*$AB1153))</f>
        <v/>
      </c>
      <c r="AE1153" s="222">
        <f>IF($W1153=AE$3,$AB1153,IF(NOT($W1153=0),"",SUMIFS('Source traité'!AE$4:AE$1858,'Source traité'!$A$4:$A$1858,$D1153,'Source traité'!$V$4:$V$1858,$V1153)/SUMIFS('[6]Comp2016-2017 (3)'!$G$5:$G$289,'[6]Comp2016-2017 (3)'!$A$5:$A$289,$D1153,'[6]Comp2016-2017 (3)'!$R$5:$R$289,$V1153)*$AB1153))</f>
        <v/>
      </c>
      <c r="AF1153" s="222">
        <f>IF($W1153=AF$3,$AB1153,IF(NOT($W1153=0),"",SUMIFS('Source traité'!AF$4:AF$1858,'Source traité'!$A$4:$A$1858,$D1153,'Source traité'!$V$4:$V$1858,$V1153)/SUMIFS('[6]Comp2016-2017 (3)'!$G$5:$G$289,'[6]Comp2016-2017 (3)'!$A$5:$A$289,$D1153,'[6]Comp2016-2017 (3)'!$R$5:$R$289,$V1153)*$AB1153))</f>
        <v/>
      </c>
      <c r="AG1153" s="222">
        <f>IF($W1153=AG$3,$AB1153,IF(NOT($W1153=0),"",SUMIFS('Source traité'!AG$4:AG$1858,'Source traité'!$A$4:$A$1858,$D1153,'Source traité'!$V$4:$V$1858,$V1153)/SUMIFS('[6]Comp2016-2017 (3)'!$G$5:$G$289,'[6]Comp2016-2017 (3)'!$A$5:$A$289,$D1153,'[6]Comp2016-2017 (3)'!$R$5:$R$289,$V1153)*$AB1153))</f>
        <v/>
      </c>
      <c r="AH1153" s="222">
        <f>IF($W1153=AH$3,$AB1153,IF(NOT($W1153=0),"",SUMIFS('Source traité'!AH$4:AH$1858,'Source traité'!$A$4:$A$1858,$D1153,'Source traité'!$V$4:$V$1858,$V1153)/SUMIFS('[6]Comp2016-2017 (3)'!$G$5:$G$289,'[6]Comp2016-2017 (3)'!$A$5:$A$289,$D1153,'[6]Comp2016-2017 (3)'!$R$5:$R$289,$V1153)*$AB1153))</f>
        <v/>
      </c>
      <c r="AI1153" s="222">
        <f>IF($W1153=AI$3,$AB1153,IF(NOT($W1153=0),"",SUMIFS('Source traité'!AI$4:AI$1858,'Source traité'!$A$4:$A$1858,$D1153,'Source traité'!$V$4:$V$1858,$V1153)/SUMIFS('[6]Comp2016-2017 (3)'!$G$5:$G$289,'[6]Comp2016-2017 (3)'!$A$5:$A$289,$D1153,'[6]Comp2016-2017 (3)'!$R$5:$R$289,$V1153)*$AB1153))</f>
        <v/>
      </c>
      <c r="AJ1153" s="222">
        <f>IF($W1153=AJ$3,$AB1153,IF(NOT($W1153=0),"",SUMIFS('Source traité'!AJ$4:AJ$1858,'Source traité'!$A$4:$A$1858,$D1153,'Source traité'!$V$4:$V$1858,$V1153)/SUMIFS('[6]Comp2016-2017 (3)'!$G$5:$G$289,'[6]Comp2016-2017 (3)'!$A$5:$A$289,$D1153,'[6]Comp2016-2017 (3)'!$R$5:$R$289,$V1153)*$AB1153))</f>
        <v/>
      </c>
      <c r="AK1153" s="222">
        <f>SUM(AC1153:AJ1153)-AB1153</f>
        <v/>
      </c>
      <c r="AL1153" s="216">
        <f>IF(A1153=D1153,"remplir à la main","")</f>
        <v/>
      </c>
      <c r="AM1153" s="216">
        <f>VLOOKUP(A1153,'[6]Table corresp.'!$M$4:$U$63,8,FALSE)</f>
        <v/>
      </c>
      <c r="AN1153" s="216">
        <f>VLOOKUP(D1153,'[6]Table corresp.'!$M$4:$U$63,9,FALSE)</f>
        <v/>
      </c>
    </row>
    <row r="1154" hidden="1">
      <c r="A1154" s="179" t="inlineStr">
        <is>
          <t>05 - Travaux d'exploitation de bois et de sylviculture</t>
        </is>
      </c>
      <c r="B1154" s="179">
        <f>VLOOKUP(LEFT(A1154,3),'[6]Table corresp.'!$A$4:$D$63,3,FALSE)</f>
        <v/>
      </c>
      <c r="C1154" s="179">
        <f>VLOOKUP(A1154,'[6]Table corresp.'!$M$4:$P$63,4,FALSE)</f>
        <v/>
      </c>
      <c r="D1154" s="179" t="inlineStr">
        <is>
          <t>16 - Merrains</t>
        </is>
      </c>
      <c r="E1154" s="179">
        <f>VLOOKUP(LEFT(D1154,3),'[6]Table corresp.'!$A$4:$D$63,4,FALSE)</f>
        <v/>
      </c>
      <c r="F1154" s="179">
        <f>LEFT(A1154,3)&amp;" - "&amp;LEFT(D1154,3)</f>
        <v/>
      </c>
      <c r="G1154" s="217" t="n">
        <v>4324.188787677778</v>
      </c>
      <c r="H1154" s="217" t="n">
        <v>0</v>
      </c>
      <c r="I1154" s="217" t="n">
        <v>4324.188787677778</v>
      </c>
      <c r="J1154" s="218" t="n"/>
      <c r="K1154" s="218" t="n"/>
      <c r="L1154" s="218" t="n"/>
      <c r="M1154" s="218" t="n"/>
      <c r="N1154" s="218" t="n"/>
      <c r="O1154" s="218" t="n"/>
      <c r="P1154" s="218" t="n"/>
      <c r="Q1154" s="218" t="n"/>
      <c r="R1154" s="218" t="n"/>
      <c r="S1154" s="217" t="n"/>
      <c r="T1154" s="216">
        <f>VLOOKUP(A1154,'[6]Groupe de branches'!$Z$27:$AM$86,14,FALSE)</f>
        <v/>
      </c>
      <c r="U1154" s="216">
        <f>VLOOKUP(D1154,'[6]Groupe de branches'!$Z$27:$AM$86,14,FALSE)</f>
        <v/>
      </c>
      <c r="V1154" s="216" t="n">
        <v>2019</v>
      </c>
      <c r="W1154" s="216">
        <f>VLOOKUP(D1154,'[6]Table corresp.'!$M$4:$S$63,7,FALSE)</f>
        <v/>
      </c>
      <c r="X1154" s="219">
        <f>IFERROR(G1154/SUMIFS('[6]Comp2016-2017 (3)'!$I$5:$I$289,'[6]Comp2016-2017 (3)'!$A$5:$A$289,A1154,'[6]Comp2016-2017 (3)'!$R$5:$R$289,V1154),0)</f>
        <v/>
      </c>
      <c r="Y1154" s="220">
        <f>IFERROR(IF(RIGHT(F1154,3)="Exp",VLOOKUP(F1154,#REF!,2,FALSE),VLOOKUP(F1154,#REF!,9,FALSE)),1)</f>
        <v/>
      </c>
      <c r="Z1154" s="221">
        <f>IFERROR(Y1154/SUMIFS($Y$4:$Y$1858,$V$4:$V$1858,V1154,$A$4:$A$1858,A1154),"")</f>
        <v/>
      </c>
      <c r="AA1154" s="221">
        <f>X1154*Z1154</f>
        <v/>
      </c>
      <c r="AB1154" s="222">
        <f>IFERROR(SUMIFS('[6]Comp2016-2017 (3)'!$G$5:$G$289,'[6]Comp2016-2017 (3)'!$A$5:$A$289,A1154,'[6]Comp2016-2017 (3)'!$R$5:$R$289,V1154)*AA1154/SUMIFS($AA$4:$AA$1858,$A$4:$A$1858,A1154,$V$4:$V$1858,V1154),0)</f>
        <v/>
      </c>
      <c r="AC1154" s="222">
        <f>IF($W1154=AC$3,$AB1154,IF(NOT($W1154=0),"",SUMIFS('Source traité'!AC$4:AC$1858,'Source traité'!$A$4:$A$1858,$D1154,'Source traité'!$V$4:$V$1858,$V1154)/SUMIFS('[6]Comp2016-2017 (3)'!$G$5:$G$289,'[6]Comp2016-2017 (3)'!$A$5:$A$289,$D1154,'[6]Comp2016-2017 (3)'!$R$5:$R$289,$V1154)*$AB1154))</f>
        <v/>
      </c>
      <c r="AD1154" s="222">
        <f>IF($W1154=AD$3,$AB1154,IF(NOT($W1154=0),"",SUMIFS('Source traité'!AD$4:AD$1858,'Source traité'!$A$4:$A$1858,$D1154,'Source traité'!$V$4:$V$1858,$V1154)/SUMIFS('[6]Comp2016-2017 (3)'!$G$5:$G$289,'[6]Comp2016-2017 (3)'!$A$5:$A$289,$D1154,'[6]Comp2016-2017 (3)'!$R$5:$R$289,$V1154)*$AB1154))</f>
        <v/>
      </c>
      <c r="AE1154" s="222">
        <f>IF($W1154=AE$3,$AB1154,IF(NOT($W1154=0),"",SUMIFS('Source traité'!AE$4:AE$1858,'Source traité'!$A$4:$A$1858,$D1154,'Source traité'!$V$4:$V$1858,$V1154)/SUMIFS('[6]Comp2016-2017 (3)'!$G$5:$G$289,'[6]Comp2016-2017 (3)'!$A$5:$A$289,$D1154,'[6]Comp2016-2017 (3)'!$R$5:$R$289,$V1154)*$AB1154))</f>
        <v/>
      </c>
      <c r="AF1154" s="222">
        <f>IF($W1154=AF$3,$AB1154,IF(NOT($W1154=0),"",SUMIFS('Source traité'!AF$4:AF$1858,'Source traité'!$A$4:$A$1858,$D1154,'Source traité'!$V$4:$V$1858,$V1154)/SUMIFS('[6]Comp2016-2017 (3)'!$G$5:$G$289,'[6]Comp2016-2017 (3)'!$A$5:$A$289,$D1154,'[6]Comp2016-2017 (3)'!$R$5:$R$289,$V1154)*$AB1154))</f>
        <v/>
      </c>
      <c r="AG1154" s="222">
        <f>IF($W1154=AG$3,$AB1154,IF(NOT($W1154=0),"",SUMIFS('Source traité'!AG$4:AG$1858,'Source traité'!$A$4:$A$1858,$D1154,'Source traité'!$V$4:$V$1858,$V1154)/SUMIFS('[6]Comp2016-2017 (3)'!$G$5:$G$289,'[6]Comp2016-2017 (3)'!$A$5:$A$289,$D1154,'[6]Comp2016-2017 (3)'!$R$5:$R$289,$V1154)*$AB1154))</f>
        <v/>
      </c>
      <c r="AH1154" s="222">
        <f>IF($W1154=AH$3,$AB1154,IF(NOT($W1154=0),"",SUMIFS('Source traité'!AH$4:AH$1858,'Source traité'!$A$4:$A$1858,$D1154,'Source traité'!$V$4:$V$1858,$V1154)/SUMIFS('[6]Comp2016-2017 (3)'!$G$5:$G$289,'[6]Comp2016-2017 (3)'!$A$5:$A$289,$D1154,'[6]Comp2016-2017 (3)'!$R$5:$R$289,$V1154)*$AB1154))</f>
        <v/>
      </c>
      <c r="AI1154" s="222">
        <f>IF($W1154=AI$3,$AB1154,IF(NOT($W1154=0),"",SUMIFS('Source traité'!AI$4:AI$1858,'Source traité'!$A$4:$A$1858,$D1154,'Source traité'!$V$4:$V$1858,$V1154)/SUMIFS('[6]Comp2016-2017 (3)'!$G$5:$G$289,'[6]Comp2016-2017 (3)'!$A$5:$A$289,$D1154,'[6]Comp2016-2017 (3)'!$R$5:$R$289,$V1154)*$AB1154))</f>
        <v/>
      </c>
      <c r="AJ1154" s="222">
        <f>IF($W1154=AJ$3,$AB1154,IF(NOT($W1154=0),"",SUMIFS('Source traité'!AJ$4:AJ$1858,'Source traité'!$A$4:$A$1858,$D1154,'Source traité'!$V$4:$V$1858,$V1154)/SUMIFS('[6]Comp2016-2017 (3)'!$G$5:$G$289,'[6]Comp2016-2017 (3)'!$A$5:$A$289,$D1154,'[6]Comp2016-2017 (3)'!$R$5:$R$289,$V1154)*$AB1154))</f>
        <v/>
      </c>
      <c r="AK1154" s="222">
        <f>SUM(AC1154:AJ1154)-AB1154</f>
        <v/>
      </c>
      <c r="AL1154" s="216">
        <f>IF(A1154=D1154,"remplir à la main","")</f>
        <v/>
      </c>
      <c r="AM1154" s="216">
        <f>VLOOKUP(A1154,'[6]Table corresp.'!$M$4:$U$63,8,FALSE)</f>
        <v/>
      </c>
      <c r="AN1154" s="216">
        <f>VLOOKUP(D1154,'[6]Table corresp.'!$M$4:$U$63,9,FALSE)</f>
        <v/>
      </c>
    </row>
    <row r="1155" hidden="1">
      <c r="A1155" s="179" t="inlineStr">
        <is>
          <t>05 - Travaux d'exploitation de bois et de sylviculture</t>
        </is>
      </c>
      <c r="B1155" s="179">
        <f>VLOOKUP(LEFT(A1155,3),'[6]Table corresp.'!$A$4:$D$63,3,FALSE)</f>
        <v/>
      </c>
      <c r="C1155" s="179">
        <f>VLOOKUP(A1155,'[6]Table corresp.'!$M$4:$P$63,4,FALSE)</f>
        <v/>
      </c>
      <c r="D1155" s="179" t="inlineStr">
        <is>
          <t>17 - Autres types de sciages</t>
        </is>
      </c>
      <c r="E1155" s="179">
        <f>VLOOKUP(LEFT(D1155,3),'[6]Table corresp.'!$A$4:$D$63,4,FALSE)</f>
        <v/>
      </c>
      <c r="F1155" s="179">
        <f>LEFT(A1155,3)&amp;" - "&amp;LEFT(D1155,3)</f>
        <v/>
      </c>
      <c r="G1155" s="217" t="n">
        <v>4240.481248267387</v>
      </c>
      <c r="H1155" s="217" t="n">
        <v>0</v>
      </c>
      <c r="I1155" s="217" t="n">
        <v>4240.481248267387</v>
      </c>
      <c r="J1155" s="218" t="n"/>
      <c r="K1155" s="218" t="n"/>
      <c r="L1155" s="218" t="n"/>
      <c r="M1155" s="218" t="n"/>
      <c r="N1155" s="218" t="n"/>
      <c r="O1155" s="218" t="n"/>
      <c r="P1155" s="218" t="n"/>
      <c r="Q1155" s="218" t="n"/>
      <c r="R1155" s="218" t="n"/>
      <c r="S1155" s="217" t="n"/>
      <c r="T1155" s="216">
        <f>VLOOKUP(A1155,'[6]Groupe de branches'!$Z$27:$AM$86,14,FALSE)</f>
        <v/>
      </c>
      <c r="U1155" s="216">
        <f>VLOOKUP(D1155,'[6]Groupe de branches'!$Z$27:$AM$86,14,FALSE)</f>
        <v/>
      </c>
      <c r="V1155" s="216" t="n">
        <v>2019</v>
      </c>
      <c r="W1155" s="216">
        <f>VLOOKUP(D1155,'[6]Table corresp.'!$M$4:$S$63,7,FALSE)</f>
        <v/>
      </c>
      <c r="X1155" s="219">
        <f>IFERROR(G1155/SUMIFS('[6]Comp2016-2017 (3)'!$I$5:$I$289,'[6]Comp2016-2017 (3)'!$A$5:$A$289,A1155,'[6]Comp2016-2017 (3)'!$R$5:$R$289,V1155),0)</f>
        <v/>
      </c>
      <c r="Y1155" s="220">
        <f>IFERROR(IF(RIGHT(F1155,3)="Exp",VLOOKUP(F1155,#REF!,2,FALSE),VLOOKUP(F1155,#REF!,9,FALSE)),1)</f>
        <v/>
      </c>
      <c r="Z1155" s="221">
        <f>IFERROR(Y1155/SUMIFS($Y$4:$Y$1858,$V$4:$V$1858,V1155,$A$4:$A$1858,A1155),"")</f>
        <v/>
      </c>
      <c r="AA1155" s="221">
        <f>X1155*Z1155</f>
        <v/>
      </c>
      <c r="AB1155" s="222">
        <f>IFERROR(SUMIFS('[6]Comp2016-2017 (3)'!$G$5:$G$289,'[6]Comp2016-2017 (3)'!$A$5:$A$289,A1155,'[6]Comp2016-2017 (3)'!$R$5:$R$289,V1155)*AA1155/SUMIFS($AA$4:$AA$1858,$A$4:$A$1858,A1155,$V$4:$V$1858,V1155),0)</f>
        <v/>
      </c>
      <c r="AC1155" s="222">
        <f>IF($W1155=AC$3,$AB1155,IF(NOT($W1155=0),"",SUMIFS('Source traité'!AC$4:AC$1858,'Source traité'!$A$4:$A$1858,$D1155,'Source traité'!$V$4:$V$1858,$V1155)/SUMIFS('[6]Comp2016-2017 (3)'!$G$5:$G$289,'[6]Comp2016-2017 (3)'!$A$5:$A$289,$D1155,'[6]Comp2016-2017 (3)'!$R$5:$R$289,$V1155)*$AB1155))</f>
        <v/>
      </c>
      <c r="AD1155" s="222">
        <f>IF($W1155=AD$3,$AB1155,IF(NOT($W1155=0),"",SUMIFS('Source traité'!AD$4:AD$1858,'Source traité'!$A$4:$A$1858,$D1155,'Source traité'!$V$4:$V$1858,$V1155)/SUMIFS('[6]Comp2016-2017 (3)'!$G$5:$G$289,'[6]Comp2016-2017 (3)'!$A$5:$A$289,$D1155,'[6]Comp2016-2017 (3)'!$R$5:$R$289,$V1155)*$AB1155))</f>
        <v/>
      </c>
      <c r="AE1155" s="222">
        <f>IF($W1155=AE$3,$AB1155,IF(NOT($W1155=0),"",SUMIFS('Source traité'!AE$4:AE$1858,'Source traité'!$A$4:$A$1858,$D1155,'Source traité'!$V$4:$V$1858,$V1155)/SUMIFS('[6]Comp2016-2017 (3)'!$G$5:$G$289,'[6]Comp2016-2017 (3)'!$A$5:$A$289,$D1155,'[6]Comp2016-2017 (3)'!$R$5:$R$289,$V1155)*$AB1155))</f>
        <v/>
      </c>
      <c r="AF1155" s="222">
        <f>IF($W1155=AF$3,$AB1155,IF(NOT($W1155=0),"",SUMIFS('Source traité'!AF$4:AF$1858,'Source traité'!$A$4:$A$1858,$D1155,'Source traité'!$V$4:$V$1858,$V1155)/SUMIFS('[6]Comp2016-2017 (3)'!$G$5:$G$289,'[6]Comp2016-2017 (3)'!$A$5:$A$289,$D1155,'[6]Comp2016-2017 (3)'!$R$5:$R$289,$V1155)*$AB1155))</f>
        <v/>
      </c>
      <c r="AG1155" s="222">
        <f>IF($W1155=AG$3,$AB1155,IF(NOT($W1155=0),"",SUMIFS('Source traité'!AG$4:AG$1858,'Source traité'!$A$4:$A$1858,$D1155,'Source traité'!$V$4:$V$1858,$V1155)/SUMIFS('[6]Comp2016-2017 (3)'!$G$5:$G$289,'[6]Comp2016-2017 (3)'!$A$5:$A$289,$D1155,'[6]Comp2016-2017 (3)'!$R$5:$R$289,$V1155)*$AB1155))</f>
        <v/>
      </c>
      <c r="AH1155" s="222">
        <f>IF($W1155=AH$3,$AB1155,IF(NOT($W1155=0),"",SUMIFS('Source traité'!AH$4:AH$1858,'Source traité'!$A$4:$A$1858,$D1155,'Source traité'!$V$4:$V$1858,$V1155)/SUMIFS('[6]Comp2016-2017 (3)'!$G$5:$G$289,'[6]Comp2016-2017 (3)'!$A$5:$A$289,$D1155,'[6]Comp2016-2017 (3)'!$R$5:$R$289,$V1155)*$AB1155))</f>
        <v/>
      </c>
      <c r="AI1155" s="222">
        <f>IF($W1155=AI$3,$AB1155,IF(NOT($W1155=0),"",SUMIFS('Source traité'!AI$4:AI$1858,'Source traité'!$A$4:$A$1858,$D1155,'Source traité'!$V$4:$V$1858,$V1155)/SUMIFS('[6]Comp2016-2017 (3)'!$G$5:$G$289,'[6]Comp2016-2017 (3)'!$A$5:$A$289,$D1155,'[6]Comp2016-2017 (3)'!$R$5:$R$289,$V1155)*$AB1155))</f>
        <v/>
      </c>
      <c r="AJ1155" s="222">
        <f>IF($W1155=AJ$3,$AB1155,IF(NOT($W1155=0),"",SUMIFS('Source traité'!AJ$4:AJ$1858,'Source traité'!$A$4:$A$1858,$D1155,'Source traité'!$V$4:$V$1858,$V1155)/SUMIFS('[6]Comp2016-2017 (3)'!$G$5:$G$289,'[6]Comp2016-2017 (3)'!$A$5:$A$289,$D1155,'[6]Comp2016-2017 (3)'!$R$5:$R$289,$V1155)*$AB1155))</f>
        <v/>
      </c>
      <c r="AK1155" s="222">
        <f>SUM(AC1155:AJ1155)-AB1155</f>
        <v/>
      </c>
      <c r="AL1155" s="216">
        <f>IF(A1155=D1155,"remplir à la main","")</f>
        <v/>
      </c>
      <c r="AM1155" s="216">
        <f>VLOOKUP(A1155,'[6]Table corresp.'!$M$4:$U$63,8,FALSE)</f>
        <v/>
      </c>
      <c r="AN1155" s="216">
        <f>VLOOKUP(D1155,'[6]Table corresp.'!$M$4:$U$63,9,FALSE)</f>
        <v/>
      </c>
    </row>
    <row r="1156" hidden="1">
      <c r="A1156" s="179" t="inlineStr">
        <is>
          <t>05 - Travaux d'exploitation de bois et de sylviculture</t>
        </is>
      </c>
      <c r="B1156" s="179">
        <f>VLOOKUP(LEFT(A1156,3),'[6]Table corresp.'!$A$4:$D$63,3,FALSE)</f>
        <v/>
      </c>
      <c r="C1156" s="179">
        <f>VLOOKUP(A1156,'[6]Table corresp.'!$M$4:$P$63,4,FALSE)</f>
        <v/>
      </c>
      <c r="D1156" s="179" t="inlineStr">
        <is>
          <t>30 - Combustibles industriels à base de bois</t>
        </is>
      </c>
      <c r="E1156" s="179">
        <f>VLOOKUP(LEFT(D1156,3),'[6]Table corresp.'!$A$4:$D$63,4,FALSE)</f>
        <v/>
      </c>
      <c r="F1156" s="179">
        <f>LEFT(A1156,3)&amp;" - "&amp;LEFT(D1156,3)</f>
        <v/>
      </c>
      <c r="G1156" s="217" t="n">
        <v>85997.30223789555</v>
      </c>
      <c r="H1156" s="217" t="n">
        <v>0</v>
      </c>
      <c r="I1156" s="217" t="n">
        <v>85997.30223789555</v>
      </c>
      <c r="J1156" s="218" t="n"/>
      <c r="K1156" s="218" t="n"/>
      <c r="L1156" s="218" t="n"/>
      <c r="M1156" s="218" t="n"/>
      <c r="N1156" s="218" t="n"/>
      <c r="O1156" s="218" t="n"/>
      <c r="P1156" s="218" t="n"/>
      <c r="Q1156" s="218" t="n"/>
      <c r="R1156" s="218" t="n"/>
      <c r="S1156" s="217" t="n"/>
      <c r="T1156" s="216">
        <f>VLOOKUP(A1156,'[6]Groupe de branches'!$Z$27:$AM$86,14,FALSE)</f>
        <v/>
      </c>
      <c r="U1156" s="216">
        <f>VLOOKUP(D1156,'[6]Groupe de branches'!$Z$27:$AM$86,14,FALSE)</f>
        <v/>
      </c>
      <c r="V1156" s="216" t="n">
        <v>2019</v>
      </c>
      <c r="W1156" s="216">
        <f>VLOOKUP(D1156,'[6]Table corresp.'!$M$4:$S$63,7,FALSE)</f>
        <v/>
      </c>
      <c r="X1156" s="219">
        <f>IFERROR(G1156/SUMIFS('[6]Comp2016-2017 (3)'!$I$5:$I$289,'[6]Comp2016-2017 (3)'!$A$5:$A$289,A1156,'[6]Comp2016-2017 (3)'!$R$5:$R$289,V1156),0)</f>
        <v/>
      </c>
      <c r="Y1156" s="220">
        <f>IFERROR(IF(RIGHT(F1156,3)="Exp",VLOOKUP(F1156,#REF!,2,FALSE),VLOOKUP(F1156,#REF!,9,FALSE)),1)</f>
        <v/>
      </c>
      <c r="Z1156" s="221">
        <f>IFERROR(Y1156/SUMIFS($Y$4:$Y$1858,$V$4:$V$1858,V1156,$A$4:$A$1858,A1156),"")</f>
        <v/>
      </c>
      <c r="AA1156" s="221">
        <f>X1156*Z1156</f>
        <v/>
      </c>
      <c r="AB1156" s="222">
        <f>IFERROR(SUMIFS('[6]Comp2016-2017 (3)'!$G$5:$G$289,'[6]Comp2016-2017 (3)'!$A$5:$A$289,A1156,'[6]Comp2016-2017 (3)'!$R$5:$R$289,V1156)*AA1156/SUMIFS($AA$4:$AA$1858,$A$4:$A$1858,A1156,$V$4:$V$1858,V1156),0)</f>
        <v/>
      </c>
      <c r="AC1156" s="222">
        <f>IF($W1156=AC$3,$AB1156,IF(NOT($W1156=0),"",SUMIFS('Source traité'!AC$4:AC$1858,'Source traité'!$A$4:$A$1858,$D1156,'Source traité'!$V$4:$V$1858,$V1156)/SUMIFS('[6]Comp2016-2017 (3)'!$G$5:$G$289,'[6]Comp2016-2017 (3)'!$A$5:$A$289,$D1156,'[6]Comp2016-2017 (3)'!$R$5:$R$289,$V1156)*$AB1156))</f>
        <v/>
      </c>
      <c r="AD1156" s="222">
        <f>IF($W1156=AD$3,$AB1156,IF(NOT($W1156=0),"",SUMIFS('Source traité'!AD$4:AD$1858,'Source traité'!$A$4:$A$1858,$D1156,'Source traité'!$V$4:$V$1858,$V1156)/SUMIFS('[6]Comp2016-2017 (3)'!$G$5:$G$289,'[6]Comp2016-2017 (3)'!$A$5:$A$289,$D1156,'[6]Comp2016-2017 (3)'!$R$5:$R$289,$V1156)*$AB1156))</f>
        <v/>
      </c>
      <c r="AE1156" s="222">
        <f>IF($W1156=AE$3,$AB1156,IF(NOT($W1156=0),"",SUMIFS('Source traité'!AE$4:AE$1858,'Source traité'!$A$4:$A$1858,$D1156,'Source traité'!$V$4:$V$1858,$V1156)/SUMIFS('[6]Comp2016-2017 (3)'!$G$5:$G$289,'[6]Comp2016-2017 (3)'!$A$5:$A$289,$D1156,'[6]Comp2016-2017 (3)'!$R$5:$R$289,$V1156)*$AB1156))</f>
        <v/>
      </c>
      <c r="AF1156" s="222">
        <f>IF($W1156=AF$3,$AB1156,IF(NOT($W1156=0),"",SUMIFS('Source traité'!AF$4:AF$1858,'Source traité'!$A$4:$A$1858,$D1156,'Source traité'!$V$4:$V$1858,$V1156)/SUMIFS('[6]Comp2016-2017 (3)'!$G$5:$G$289,'[6]Comp2016-2017 (3)'!$A$5:$A$289,$D1156,'[6]Comp2016-2017 (3)'!$R$5:$R$289,$V1156)*$AB1156))</f>
        <v/>
      </c>
      <c r="AG1156" s="222">
        <f>IF($W1156=AG$3,$AB1156,IF(NOT($W1156=0),"",SUMIFS('Source traité'!AG$4:AG$1858,'Source traité'!$A$4:$A$1858,$D1156,'Source traité'!$V$4:$V$1858,$V1156)/SUMIFS('[6]Comp2016-2017 (3)'!$G$5:$G$289,'[6]Comp2016-2017 (3)'!$A$5:$A$289,$D1156,'[6]Comp2016-2017 (3)'!$R$5:$R$289,$V1156)*$AB1156))</f>
        <v/>
      </c>
      <c r="AH1156" s="222">
        <f>IF($W1156=AH$3,$AB1156,IF(NOT($W1156=0),"",SUMIFS('Source traité'!AH$4:AH$1858,'Source traité'!$A$4:$A$1858,$D1156,'Source traité'!$V$4:$V$1858,$V1156)/SUMIFS('[6]Comp2016-2017 (3)'!$G$5:$G$289,'[6]Comp2016-2017 (3)'!$A$5:$A$289,$D1156,'[6]Comp2016-2017 (3)'!$R$5:$R$289,$V1156)*$AB1156))</f>
        <v/>
      </c>
      <c r="AI1156" s="222">
        <f>IF($W1156=AI$3,$AB1156,IF(NOT($W1156=0),"",SUMIFS('Source traité'!AI$4:AI$1858,'Source traité'!$A$4:$A$1858,$D1156,'Source traité'!$V$4:$V$1858,$V1156)/SUMIFS('[6]Comp2016-2017 (3)'!$G$5:$G$289,'[6]Comp2016-2017 (3)'!$A$5:$A$289,$D1156,'[6]Comp2016-2017 (3)'!$R$5:$R$289,$V1156)*$AB1156))</f>
        <v/>
      </c>
      <c r="AJ1156" s="222">
        <f>IF($W1156=AJ$3,$AB1156,IF(NOT($W1156=0),"",SUMIFS('Source traité'!AJ$4:AJ$1858,'Source traité'!$A$4:$A$1858,$D1156,'Source traité'!$V$4:$V$1858,$V1156)/SUMIFS('[6]Comp2016-2017 (3)'!$G$5:$G$289,'[6]Comp2016-2017 (3)'!$A$5:$A$289,$D1156,'[6]Comp2016-2017 (3)'!$R$5:$R$289,$V1156)*$AB1156))</f>
        <v/>
      </c>
      <c r="AK1156" s="222">
        <f>SUM(AC1156:AJ1156)-AB1156</f>
        <v/>
      </c>
      <c r="AL1156" s="216">
        <f>IF(A1156=D1156,"remplir à la main","")</f>
        <v/>
      </c>
      <c r="AM1156" s="216">
        <f>VLOOKUP(A1156,'[6]Table corresp.'!$M$4:$U$63,8,FALSE)</f>
        <v/>
      </c>
      <c r="AN1156" s="216">
        <f>VLOOKUP(D1156,'[6]Table corresp.'!$M$4:$U$63,9,FALSE)</f>
        <v/>
      </c>
    </row>
    <row r="1157" hidden="1">
      <c r="A1157" s="179" t="inlineStr">
        <is>
          <t>05 - Travaux d'exploitation de bois et de sylviculture</t>
        </is>
      </c>
      <c r="B1157" s="179">
        <f>VLOOKUP(LEFT(A1157,3),'[6]Table corresp.'!$A$4:$D$63,3,FALSE)</f>
        <v/>
      </c>
      <c r="C1157" s="179">
        <f>VLOOKUP(A1157,'[6]Table corresp.'!$M$4:$P$63,4,FALSE)</f>
        <v/>
      </c>
      <c r="D1157" s="179" t="inlineStr">
        <is>
          <t>31 - Placages et panneaux à base de bois</t>
        </is>
      </c>
      <c r="E1157" s="179">
        <f>VLOOKUP(LEFT(D1157,3),'[6]Table corresp.'!$A$4:$D$63,4,FALSE)</f>
        <v/>
      </c>
      <c r="F1157" s="179">
        <f>LEFT(A1157,3)&amp;" - "&amp;LEFT(D1157,3)</f>
        <v/>
      </c>
      <c r="G1157" s="217" t="n">
        <v>61925.01510316535</v>
      </c>
      <c r="H1157" s="217" t="n">
        <v>0</v>
      </c>
      <c r="I1157" s="217" t="n">
        <v>61925.01510316535</v>
      </c>
      <c r="J1157" s="218" t="n"/>
      <c r="K1157" s="218" t="n"/>
      <c r="L1157" s="218" t="n"/>
      <c r="M1157" s="218" t="n"/>
      <c r="N1157" s="218" t="n"/>
      <c r="O1157" s="218" t="n"/>
      <c r="P1157" s="218" t="n"/>
      <c r="Q1157" s="218" t="n"/>
      <c r="R1157" s="218" t="n"/>
      <c r="S1157" s="217" t="n"/>
      <c r="T1157" s="216">
        <f>VLOOKUP(A1157,'[6]Groupe de branches'!$Z$27:$AM$86,14,FALSE)</f>
        <v/>
      </c>
      <c r="U1157" s="216">
        <f>VLOOKUP(D1157,'[6]Groupe de branches'!$Z$27:$AM$86,14,FALSE)</f>
        <v/>
      </c>
      <c r="V1157" s="216" t="n">
        <v>2019</v>
      </c>
      <c r="W1157" s="216">
        <f>VLOOKUP(D1157,'[6]Table corresp.'!$M$4:$S$63,7,FALSE)</f>
        <v/>
      </c>
      <c r="X1157" s="219">
        <f>IFERROR(G1157/SUMIFS('[6]Comp2016-2017 (3)'!$I$5:$I$289,'[6]Comp2016-2017 (3)'!$A$5:$A$289,A1157,'[6]Comp2016-2017 (3)'!$R$5:$R$289,V1157),0)</f>
        <v/>
      </c>
      <c r="Y1157" s="220">
        <f>IFERROR(IF(RIGHT(F1157,3)="Exp",VLOOKUP(F1157,#REF!,2,FALSE),VLOOKUP(F1157,#REF!,9,FALSE)),1)</f>
        <v/>
      </c>
      <c r="Z1157" s="221">
        <f>IFERROR(Y1157/SUMIFS($Y$4:$Y$1858,$V$4:$V$1858,V1157,$A$4:$A$1858,A1157),"")</f>
        <v/>
      </c>
      <c r="AA1157" s="221">
        <f>X1157*Z1157</f>
        <v/>
      </c>
      <c r="AB1157" s="222">
        <f>IFERROR(SUMIFS('[6]Comp2016-2017 (3)'!$G$5:$G$289,'[6]Comp2016-2017 (3)'!$A$5:$A$289,A1157,'[6]Comp2016-2017 (3)'!$R$5:$R$289,V1157)*AA1157/SUMIFS($AA$4:$AA$1858,$A$4:$A$1858,A1157,$V$4:$V$1858,V1157),0)</f>
        <v/>
      </c>
      <c r="AC1157" s="222">
        <f>IF($W1157=AC$3,$AB1157,IF(NOT($W1157=0),"",SUMIFS('Source traité'!AC$4:AC$1858,'Source traité'!$A$4:$A$1858,$D1157,'Source traité'!$V$4:$V$1858,$V1157)/SUMIFS('[6]Comp2016-2017 (3)'!$G$5:$G$289,'[6]Comp2016-2017 (3)'!$A$5:$A$289,$D1157,'[6]Comp2016-2017 (3)'!$R$5:$R$289,$V1157)*$AB1157))</f>
        <v/>
      </c>
      <c r="AD1157" s="222">
        <f>IF($W1157=AD$3,$AB1157,IF(NOT($W1157=0),"",SUMIFS('Source traité'!AD$4:AD$1858,'Source traité'!$A$4:$A$1858,$D1157,'Source traité'!$V$4:$V$1858,$V1157)/SUMIFS('[6]Comp2016-2017 (3)'!$G$5:$G$289,'[6]Comp2016-2017 (3)'!$A$5:$A$289,$D1157,'[6]Comp2016-2017 (3)'!$R$5:$R$289,$V1157)*$AB1157))</f>
        <v/>
      </c>
      <c r="AE1157" s="222">
        <f>IF($W1157=AE$3,$AB1157,IF(NOT($W1157=0),"",SUMIFS('Source traité'!AE$4:AE$1858,'Source traité'!$A$4:$A$1858,$D1157,'Source traité'!$V$4:$V$1858,$V1157)/SUMIFS('[6]Comp2016-2017 (3)'!$G$5:$G$289,'[6]Comp2016-2017 (3)'!$A$5:$A$289,$D1157,'[6]Comp2016-2017 (3)'!$R$5:$R$289,$V1157)*$AB1157))</f>
        <v/>
      </c>
      <c r="AF1157" s="222">
        <f>IF($W1157=AF$3,$AB1157,IF(NOT($W1157=0),"",SUMIFS('Source traité'!AF$4:AF$1858,'Source traité'!$A$4:$A$1858,$D1157,'Source traité'!$V$4:$V$1858,$V1157)/SUMIFS('[6]Comp2016-2017 (3)'!$G$5:$G$289,'[6]Comp2016-2017 (3)'!$A$5:$A$289,$D1157,'[6]Comp2016-2017 (3)'!$R$5:$R$289,$V1157)*$AB1157))</f>
        <v/>
      </c>
      <c r="AG1157" s="222">
        <f>IF($W1157=AG$3,$AB1157,IF(NOT($W1157=0),"",SUMIFS('Source traité'!AG$4:AG$1858,'Source traité'!$A$4:$A$1858,$D1157,'Source traité'!$V$4:$V$1858,$V1157)/SUMIFS('[6]Comp2016-2017 (3)'!$G$5:$G$289,'[6]Comp2016-2017 (3)'!$A$5:$A$289,$D1157,'[6]Comp2016-2017 (3)'!$R$5:$R$289,$V1157)*$AB1157))</f>
        <v/>
      </c>
      <c r="AH1157" s="222">
        <f>IF($W1157=AH$3,$AB1157,IF(NOT($W1157=0),"",SUMIFS('Source traité'!AH$4:AH$1858,'Source traité'!$A$4:$A$1858,$D1157,'Source traité'!$V$4:$V$1858,$V1157)/SUMIFS('[6]Comp2016-2017 (3)'!$G$5:$G$289,'[6]Comp2016-2017 (3)'!$A$5:$A$289,$D1157,'[6]Comp2016-2017 (3)'!$R$5:$R$289,$V1157)*$AB1157))</f>
        <v/>
      </c>
      <c r="AI1157" s="222">
        <f>IF($W1157=AI$3,$AB1157,IF(NOT($W1157=0),"",SUMIFS('Source traité'!AI$4:AI$1858,'Source traité'!$A$4:$A$1858,$D1157,'Source traité'!$V$4:$V$1858,$V1157)/SUMIFS('[6]Comp2016-2017 (3)'!$G$5:$G$289,'[6]Comp2016-2017 (3)'!$A$5:$A$289,$D1157,'[6]Comp2016-2017 (3)'!$R$5:$R$289,$V1157)*$AB1157))</f>
        <v/>
      </c>
      <c r="AJ1157" s="222">
        <f>IF($W1157=AJ$3,$AB1157,IF(NOT($W1157=0),"",SUMIFS('Source traité'!AJ$4:AJ$1858,'Source traité'!$A$4:$A$1858,$D1157,'Source traité'!$V$4:$V$1858,$V1157)/SUMIFS('[6]Comp2016-2017 (3)'!$G$5:$G$289,'[6]Comp2016-2017 (3)'!$A$5:$A$289,$D1157,'[6]Comp2016-2017 (3)'!$R$5:$R$289,$V1157)*$AB1157))</f>
        <v/>
      </c>
      <c r="AK1157" s="222">
        <f>SUM(AC1157:AJ1157)-AB1157</f>
        <v/>
      </c>
      <c r="AL1157" s="216">
        <f>IF(A1157=D1157,"remplir à la main","")</f>
        <v/>
      </c>
      <c r="AM1157" s="216">
        <f>VLOOKUP(A1157,'[6]Table corresp.'!$M$4:$U$63,8,FALSE)</f>
        <v/>
      </c>
      <c r="AN1157" s="216">
        <f>VLOOKUP(D1157,'[6]Table corresp.'!$M$4:$U$63,9,FALSE)</f>
        <v/>
      </c>
    </row>
    <row r="1158" hidden="1">
      <c r="A1158" s="179" t="inlineStr">
        <is>
          <t>05 - Travaux d'exploitation de bois et de sylviculture</t>
        </is>
      </c>
      <c r="B1158" s="179">
        <f>VLOOKUP(LEFT(A1158,3),'[6]Table corresp.'!$A$4:$D$63,3,FALSE)</f>
        <v/>
      </c>
      <c r="C1158" s="179">
        <f>VLOOKUP(A1158,'[6]Table corresp.'!$M$4:$P$63,4,FALSE)</f>
        <v/>
      </c>
      <c r="D1158" s="179" t="inlineStr">
        <is>
          <t>37 - Emballages en bois (palette, ...)</t>
        </is>
      </c>
      <c r="E1158" s="179">
        <f>VLOOKUP(LEFT(D1158,3),'[6]Table corresp.'!$A$4:$D$63,4,FALSE)</f>
        <v/>
      </c>
      <c r="F1158" s="179">
        <f>LEFT(A1158,3)&amp;" - "&amp;LEFT(D1158,3)</f>
        <v/>
      </c>
      <c r="G1158" s="217" t="n">
        <v>19011.14240290675</v>
      </c>
      <c r="H1158" s="217" t="n">
        <v>0</v>
      </c>
      <c r="I1158" s="217" t="n">
        <v>19011.14240290675</v>
      </c>
      <c r="J1158" s="218" t="n"/>
      <c r="K1158" s="218" t="n"/>
      <c r="L1158" s="218" t="n"/>
      <c r="M1158" s="218" t="n"/>
      <c r="N1158" s="218" t="n"/>
      <c r="O1158" s="218" t="n"/>
      <c r="P1158" s="218" t="n"/>
      <c r="Q1158" s="218" t="n"/>
      <c r="R1158" s="218" t="n"/>
      <c r="S1158" s="217" t="n"/>
      <c r="T1158" s="216">
        <f>VLOOKUP(A1158,'[6]Groupe de branches'!$Z$27:$AM$86,14,FALSE)</f>
        <v/>
      </c>
      <c r="U1158" s="216">
        <f>VLOOKUP(D1158,'[6]Groupe de branches'!$Z$27:$AM$86,14,FALSE)</f>
        <v/>
      </c>
      <c r="V1158" s="216" t="n">
        <v>2019</v>
      </c>
      <c r="W1158" s="216">
        <f>VLOOKUP(D1158,'[6]Table corresp.'!$M$4:$S$63,7,FALSE)</f>
        <v/>
      </c>
      <c r="X1158" s="219">
        <f>IFERROR(G1158/SUMIFS('[6]Comp2016-2017 (3)'!$I$5:$I$289,'[6]Comp2016-2017 (3)'!$A$5:$A$289,A1158,'[6]Comp2016-2017 (3)'!$R$5:$R$289,V1158),0)</f>
        <v/>
      </c>
      <c r="Y1158" s="220">
        <f>IFERROR(IF(RIGHT(F1158,3)="Exp",VLOOKUP(F1158,#REF!,2,FALSE),VLOOKUP(F1158,#REF!,9,FALSE)),1)</f>
        <v/>
      </c>
      <c r="Z1158" s="221">
        <f>IFERROR(Y1158/SUMIFS($Y$4:$Y$1858,$V$4:$V$1858,V1158,$A$4:$A$1858,A1158),"")</f>
        <v/>
      </c>
      <c r="AA1158" s="221">
        <f>X1158*Z1158</f>
        <v/>
      </c>
      <c r="AB1158" s="222">
        <f>IFERROR(SUMIFS('[6]Comp2016-2017 (3)'!$G$5:$G$289,'[6]Comp2016-2017 (3)'!$A$5:$A$289,A1158,'[6]Comp2016-2017 (3)'!$R$5:$R$289,V1158)*AA1158/SUMIFS($AA$4:$AA$1858,$A$4:$A$1858,A1158,$V$4:$V$1858,V1158),0)</f>
        <v/>
      </c>
      <c r="AC1158" s="222">
        <f>IF($W1158=AC$3,$AB1158,IF(NOT($W1158=0),"",SUMIFS('Source traité'!AC$4:AC$1858,'Source traité'!$A$4:$A$1858,$D1158,'Source traité'!$V$4:$V$1858,$V1158)/SUMIFS('[6]Comp2016-2017 (3)'!$G$5:$G$289,'[6]Comp2016-2017 (3)'!$A$5:$A$289,$D1158,'[6]Comp2016-2017 (3)'!$R$5:$R$289,$V1158)*$AB1158))</f>
        <v/>
      </c>
      <c r="AD1158" s="222">
        <f>IF($W1158=AD$3,$AB1158,IF(NOT($W1158=0),"",SUMIFS('Source traité'!AD$4:AD$1858,'Source traité'!$A$4:$A$1858,$D1158,'Source traité'!$V$4:$V$1858,$V1158)/SUMIFS('[6]Comp2016-2017 (3)'!$G$5:$G$289,'[6]Comp2016-2017 (3)'!$A$5:$A$289,$D1158,'[6]Comp2016-2017 (3)'!$R$5:$R$289,$V1158)*$AB1158))</f>
        <v/>
      </c>
      <c r="AE1158" s="222">
        <f>IF($W1158=AE$3,$AB1158,IF(NOT($W1158=0),"",SUMIFS('Source traité'!AE$4:AE$1858,'Source traité'!$A$4:$A$1858,$D1158,'Source traité'!$V$4:$V$1858,$V1158)/SUMIFS('[6]Comp2016-2017 (3)'!$G$5:$G$289,'[6]Comp2016-2017 (3)'!$A$5:$A$289,$D1158,'[6]Comp2016-2017 (3)'!$R$5:$R$289,$V1158)*$AB1158))</f>
        <v/>
      </c>
      <c r="AF1158" s="222">
        <f>IF($W1158=AF$3,$AB1158,IF(NOT($W1158=0),"",SUMIFS('Source traité'!AF$4:AF$1858,'Source traité'!$A$4:$A$1858,$D1158,'Source traité'!$V$4:$V$1858,$V1158)/SUMIFS('[6]Comp2016-2017 (3)'!$G$5:$G$289,'[6]Comp2016-2017 (3)'!$A$5:$A$289,$D1158,'[6]Comp2016-2017 (3)'!$R$5:$R$289,$V1158)*$AB1158))</f>
        <v/>
      </c>
      <c r="AG1158" s="222">
        <f>IF($W1158=AG$3,$AB1158,IF(NOT($W1158=0),"",SUMIFS('Source traité'!AG$4:AG$1858,'Source traité'!$A$4:$A$1858,$D1158,'Source traité'!$V$4:$V$1858,$V1158)/SUMIFS('[6]Comp2016-2017 (3)'!$G$5:$G$289,'[6]Comp2016-2017 (3)'!$A$5:$A$289,$D1158,'[6]Comp2016-2017 (3)'!$R$5:$R$289,$V1158)*$AB1158))</f>
        <v/>
      </c>
      <c r="AH1158" s="222">
        <f>IF($W1158=AH$3,$AB1158,IF(NOT($W1158=0),"",SUMIFS('Source traité'!AH$4:AH$1858,'Source traité'!$A$4:$A$1858,$D1158,'Source traité'!$V$4:$V$1858,$V1158)/SUMIFS('[6]Comp2016-2017 (3)'!$G$5:$G$289,'[6]Comp2016-2017 (3)'!$A$5:$A$289,$D1158,'[6]Comp2016-2017 (3)'!$R$5:$R$289,$V1158)*$AB1158))</f>
        <v/>
      </c>
      <c r="AI1158" s="222">
        <f>IF($W1158=AI$3,$AB1158,IF(NOT($W1158=0),"",SUMIFS('Source traité'!AI$4:AI$1858,'Source traité'!$A$4:$A$1858,$D1158,'Source traité'!$V$4:$V$1858,$V1158)/SUMIFS('[6]Comp2016-2017 (3)'!$G$5:$G$289,'[6]Comp2016-2017 (3)'!$A$5:$A$289,$D1158,'[6]Comp2016-2017 (3)'!$R$5:$R$289,$V1158)*$AB1158))</f>
        <v/>
      </c>
      <c r="AJ1158" s="222">
        <f>IF($W1158=AJ$3,$AB1158,IF(NOT($W1158=0),"",SUMIFS('Source traité'!AJ$4:AJ$1858,'Source traité'!$A$4:$A$1858,$D1158,'Source traité'!$V$4:$V$1858,$V1158)/SUMIFS('[6]Comp2016-2017 (3)'!$G$5:$G$289,'[6]Comp2016-2017 (3)'!$A$5:$A$289,$D1158,'[6]Comp2016-2017 (3)'!$R$5:$R$289,$V1158)*$AB1158))</f>
        <v/>
      </c>
      <c r="AK1158" s="222">
        <f>SUM(AC1158:AJ1158)-AB1158</f>
        <v/>
      </c>
      <c r="AL1158" s="216">
        <f>IF(A1158=D1158,"remplir à la main","")</f>
        <v/>
      </c>
      <c r="AM1158" s="216">
        <f>VLOOKUP(A1158,'[6]Table corresp.'!$M$4:$U$63,8,FALSE)</f>
        <v/>
      </c>
      <c r="AN1158" s="216">
        <f>VLOOKUP(D1158,'[6]Table corresp.'!$M$4:$U$63,9,FALSE)</f>
        <v/>
      </c>
    </row>
    <row r="1159" hidden="1">
      <c r="A1159" s="179" t="inlineStr">
        <is>
          <t>05 - Travaux d'exploitation de bois et de sylviculture</t>
        </is>
      </c>
      <c r="B1159" s="179">
        <f>VLOOKUP(LEFT(A1159,3),'[6]Table corresp.'!$A$4:$D$63,3,FALSE)</f>
        <v/>
      </c>
      <c r="C1159" s="179">
        <f>VLOOKUP(A1159,'[6]Table corresp.'!$M$4:$P$63,4,FALSE)</f>
        <v/>
      </c>
      <c r="D1159" s="179" t="inlineStr">
        <is>
          <t>43 - Pâte à papier</t>
        </is>
      </c>
      <c r="E1159" s="179">
        <f>VLOOKUP(LEFT(D1159,3),'[6]Table corresp.'!$A$4:$D$63,4,FALSE)</f>
        <v/>
      </c>
      <c r="F1159" s="179">
        <f>LEFT(A1159,3)&amp;" - "&amp;LEFT(D1159,3)</f>
        <v/>
      </c>
      <c r="G1159" s="217" t="n">
        <v>59444.62790046353</v>
      </c>
      <c r="H1159" s="217" t="n">
        <v>0</v>
      </c>
      <c r="I1159" s="217" t="n">
        <v>59444.62790046353</v>
      </c>
      <c r="J1159" s="218" t="n"/>
      <c r="K1159" s="218" t="n"/>
      <c r="L1159" s="218" t="n"/>
      <c r="M1159" s="218" t="n"/>
      <c r="N1159" s="218" t="n"/>
      <c r="O1159" s="218" t="n"/>
      <c r="P1159" s="218" t="n"/>
      <c r="Q1159" s="218" t="n"/>
      <c r="R1159" s="218" t="n"/>
      <c r="S1159" s="217" t="n"/>
      <c r="T1159" s="216">
        <f>VLOOKUP(A1159,'[6]Groupe de branches'!$Z$27:$AM$86,14,FALSE)</f>
        <v/>
      </c>
      <c r="U1159" s="216">
        <f>VLOOKUP(D1159,'[6]Groupe de branches'!$Z$27:$AM$86,14,FALSE)</f>
        <v/>
      </c>
      <c r="V1159" s="216" t="n">
        <v>2019</v>
      </c>
      <c r="W1159" s="216">
        <f>VLOOKUP(D1159,'[6]Table corresp.'!$M$4:$S$63,7,FALSE)</f>
        <v/>
      </c>
      <c r="X1159" s="219">
        <f>IFERROR(G1159/SUMIFS('[6]Comp2016-2017 (3)'!$I$5:$I$289,'[6]Comp2016-2017 (3)'!$A$5:$A$289,A1159,'[6]Comp2016-2017 (3)'!$R$5:$R$289,V1159),0)</f>
        <v/>
      </c>
      <c r="Y1159" s="220">
        <f>IFERROR(IF(RIGHT(F1159,3)="Exp",VLOOKUP(F1159,#REF!,2,FALSE),VLOOKUP(F1159,#REF!,9,FALSE)),1)</f>
        <v/>
      </c>
      <c r="Z1159" s="221">
        <f>IFERROR(Y1159/SUMIFS($Y$4:$Y$1858,$V$4:$V$1858,V1159,$A$4:$A$1858,A1159),"")</f>
        <v/>
      </c>
      <c r="AA1159" s="221">
        <f>X1159*Z1159</f>
        <v/>
      </c>
      <c r="AB1159" s="222">
        <f>IFERROR(SUMIFS('[6]Comp2016-2017 (3)'!$G$5:$G$289,'[6]Comp2016-2017 (3)'!$A$5:$A$289,A1159,'[6]Comp2016-2017 (3)'!$R$5:$R$289,V1159)*AA1159/SUMIFS($AA$4:$AA$1858,$A$4:$A$1858,A1159,$V$4:$V$1858,V1159),0)</f>
        <v/>
      </c>
      <c r="AC1159" s="222">
        <f>IF($W1159=AC$3,$AB1159,IF(NOT($W1159=0),"",SUMIFS('Source traité'!AC$4:AC$1858,'Source traité'!$A$4:$A$1858,$D1159,'Source traité'!$V$4:$V$1858,$V1159)/SUMIFS('[6]Comp2016-2017 (3)'!$G$5:$G$289,'[6]Comp2016-2017 (3)'!$A$5:$A$289,$D1159,'[6]Comp2016-2017 (3)'!$R$5:$R$289,$V1159)*$AB1159))</f>
        <v/>
      </c>
      <c r="AD1159" s="222">
        <f>IF($W1159=AD$3,$AB1159,IF(NOT($W1159=0),"",SUMIFS('Source traité'!AD$4:AD$1858,'Source traité'!$A$4:$A$1858,$D1159,'Source traité'!$V$4:$V$1858,$V1159)/SUMIFS('[6]Comp2016-2017 (3)'!$G$5:$G$289,'[6]Comp2016-2017 (3)'!$A$5:$A$289,$D1159,'[6]Comp2016-2017 (3)'!$R$5:$R$289,$V1159)*$AB1159))</f>
        <v/>
      </c>
      <c r="AE1159" s="222">
        <f>IF($W1159=AE$3,$AB1159,IF(NOT($W1159=0),"",SUMIFS('Source traité'!AE$4:AE$1858,'Source traité'!$A$4:$A$1858,$D1159,'Source traité'!$V$4:$V$1858,$V1159)/SUMIFS('[6]Comp2016-2017 (3)'!$G$5:$G$289,'[6]Comp2016-2017 (3)'!$A$5:$A$289,$D1159,'[6]Comp2016-2017 (3)'!$R$5:$R$289,$V1159)*$AB1159))</f>
        <v/>
      </c>
      <c r="AF1159" s="222">
        <f>IF($W1159=AF$3,$AB1159,IF(NOT($W1159=0),"",SUMIFS('Source traité'!AF$4:AF$1858,'Source traité'!$A$4:$A$1858,$D1159,'Source traité'!$V$4:$V$1858,$V1159)/SUMIFS('[6]Comp2016-2017 (3)'!$G$5:$G$289,'[6]Comp2016-2017 (3)'!$A$5:$A$289,$D1159,'[6]Comp2016-2017 (3)'!$R$5:$R$289,$V1159)*$AB1159))</f>
        <v/>
      </c>
      <c r="AG1159" s="222">
        <f>IF($W1159=AG$3,$AB1159,IF(NOT($W1159=0),"",SUMIFS('Source traité'!AG$4:AG$1858,'Source traité'!$A$4:$A$1858,$D1159,'Source traité'!$V$4:$V$1858,$V1159)/SUMIFS('[6]Comp2016-2017 (3)'!$G$5:$G$289,'[6]Comp2016-2017 (3)'!$A$5:$A$289,$D1159,'[6]Comp2016-2017 (3)'!$R$5:$R$289,$V1159)*$AB1159))</f>
        <v/>
      </c>
      <c r="AH1159" s="222">
        <f>IF($W1159=AH$3,$AB1159,IF(NOT($W1159=0),"",SUMIFS('Source traité'!AH$4:AH$1858,'Source traité'!$A$4:$A$1858,$D1159,'Source traité'!$V$4:$V$1858,$V1159)/SUMIFS('[6]Comp2016-2017 (3)'!$G$5:$G$289,'[6]Comp2016-2017 (3)'!$A$5:$A$289,$D1159,'[6]Comp2016-2017 (3)'!$R$5:$R$289,$V1159)*$AB1159))</f>
        <v/>
      </c>
      <c r="AI1159" s="222">
        <f>IF($W1159=AI$3,$AB1159,IF(NOT($W1159=0),"",SUMIFS('Source traité'!AI$4:AI$1858,'Source traité'!$A$4:$A$1858,$D1159,'Source traité'!$V$4:$V$1858,$V1159)/SUMIFS('[6]Comp2016-2017 (3)'!$G$5:$G$289,'[6]Comp2016-2017 (3)'!$A$5:$A$289,$D1159,'[6]Comp2016-2017 (3)'!$R$5:$R$289,$V1159)*$AB1159))</f>
        <v/>
      </c>
      <c r="AJ1159" s="222">
        <f>IF($W1159=AJ$3,$AB1159,IF(NOT($W1159=0),"",SUMIFS('Source traité'!AJ$4:AJ$1858,'Source traité'!$A$4:$A$1858,$D1159,'Source traité'!$V$4:$V$1858,$V1159)/SUMIFS('[6]Comp2016-2017 (3)'!$G$5:$G$289,'[6]Comp2016-2017 (3)'!$A$5:$A$289,$D1159,'[6]Comp2016-2017 (3)'!$R$5:$R$289,$V1159)*$AB1159))</f>
        <v/>
      </c>
      <c r="AK1159" s="222">
        <f>SUM(AC1159:AJ1159)-AB1159</f>
        <v/>
      </c>
      <c r="AL1159" s="216">
        <f>IF(A1159=D1159,"remplir à la main","")</f>
        <v/>
      </c>
      <c r="AM1159" s="216">
        <f>VLOOKUP(A1159,'[6]Table corresp.'!$M$4:$U$63,8,FALSE)</f>
        <v/>
      </c>
      <c r="AN1159" s="216">
        <f>VLOOKUP(D1159,'[6]Table corresp.'!$M$4:$U$63,9,FALSE)</f>
        <v/>
      </c>
    </row>
    <row r="1160" hidden="1">
      <c r="A1160" s="179" t="inlineStr">
        <is>
          <t>05 - Travaux d'exploitation de bois et de sylviculture</t>
        </is>
      </c>
      <c r="B1160" s="179">
        <f>VLOOKUP(LEFT(A1160,3),'[6]Table corresp.'!$A$4:$D$63,3,FALSE)</f>
        <v/>
      </c>
      <c r="C1160" s="179">
        <f>VLOOKUP(A1160,'[6]Table corresp.'!$M$4:$P$63,4,FALSE)</f>
        <v/>
      </c>
      <c r="D1160" s="179" t="inlineStr">
        <is>
          <t>46 - Produits de la chimie du bois</t>
        </is>
      </c>
      <c r="E1160" s="179">
        <f>VLOOKUP(LEFT(D1160,3),'[6]Table corresp.'!$A$4:$D$63,4,FALSE)</f>
        <v/>
      </c>
      <c r="F1160" s="179">
        <f>LEFT(A1160,3)&amp;" - "&amp;LEFT(D1160,3)</f>
        <v/>
      </c>
      <c r="G1160" s="217" t="n">
        <v>12537.44218008662</v>
      </c>
      <c r="H1160" s="217" t="n">
        <v>0</v>
      </c>
      <c r="I1160" s="217" t="n">
        <v>12537.44218008662</v>
      </c>
      <c r="J1160" s="218" t="n"/>
      <c r="K1160" s="218" t="n"/>
      <c r="L1160" s="218" t="n"/>
      <c r="M1160" s="218" t="n"/>
      <c r="N1160" s="218" t="n"/>
      <c r="O1160" s="218" t="n"/>
      <c r="P1160" s="218" t="n"/>
      <c r="Q1160" s="218" t="n"/>
      <c r="R1160" s="218" t="n"/>
      <c r="S1160" s="217" t="n"/>
      <c r="T1160" s="216">
        <f>VLOOKUP(A1160,'[6]Groupe de branches'!$Z$27:$AM$86,14,FALSE)</f>
        <v/>
      </c>
      <c r="U1160" s="216">
        <f>VLOOKUP(D1160,'[6]Groupe de branches'!$Z$27:$AM$86,14,FALSE)</f>
        <v/>
      </c>
      <c r="V1160" s="216" t="n">
        <v>2019</v>
      </c>
      <c r="W1160" s="216">
        <f>VLOOKUP(D1160,'[6]Table corresp.'!$M$4:$S$63,7,FALSE)</f>
        <v/>
      </c>
      <c r="X1160" s="219">
        <f>IFERROR(G1160/SUMIFS('[6]Comp2016-2017 (3)'!$I$5:$I$289,'[6]Comp2016-2017 (3)'!$A$5:$A$289,A1160,'[6]Comp2016-2017 (3)'!$R$5:$R$289,V1160),0)</f>
        <v/>
      </c>
      <c r="Y1160" s="220">
        <f>IFERROR(IF(RIGHT(F1160,3)="Exp",VLOOKUP(F1160,#REF!,2,FALSE),VLOOKUP(F1160,#REF!,9,FALSE)),1)</f>
        <v/>
      </c>
      <c r="Z1160" s="221">
        <f>IFERROR(Y1160/SUMIFS($Y$4:$Y$1858,$V$4:$V$1858,V1160,$A$4:$A$1858,A1160),"")</f>
        <v/>
      </c>
      <c r="AA1160" s="221">
        <f>X1160*Z1160</f>
        <v/>
      </c>
      <c r="AB1160" s="222">
        <f>IFERROR(SUMIFS('[6]Comp2016-2017 (3)'!$G$5:$G$289,'[6]Comp2016-2017 (3)'!$A$5:$A$289,A1160,'[6]Comp2016-2017 (3)'!$R$5:$R$289,V1160)*AA1160/SUMIFS($AA$4:$AA$1858,$A$4:$A$1858,A1160,$V$4:$V$1858,V1160),0)</f>
        <v/>
      </c>
      <c r="AC1160" s="222">
        <f>IF($W1160=AC$3,$AB1160,IF(NOT($W1160=0),"",SUMIFS('Source traité'!AC$4:AC$1858,'Source traité'!$A$4:$A$1858,$D1160,'Source traité'!$V$4:$V$1858,$V1160)/SUMIFS('[6]Comp2016-2017 (3)'!$G$5:$G$289,'[6]Comp2016-2017 (3)'!$A$5:$A$289,$D1160,'[6]Comp2016-2017 (3)'!$R$5:$R$289,$V1160)*$AB1160))</f>
        <v/>
      </c>
      <c r="AD1160" s="222">
        <f>IF($W1160=AD$3,$AB1160,IF(NOT($W1160=0),"",SUMIFS('Source traité'!AD$4:AD$1858,'Source traité'!$A$4:$A$1858,$D1160,'Source traité'!$V$4:$V$1858,$V1160)/SUMIFS('[6]Comp2016-2017 (3)'!$G$5:$G$289,'[6]Comp2016-2017 (3)'!$A$5:$A$289,$D1160,'[6]Comp2016-2017 (3)'!$R$5:$R$289,$V1160)*$AB1160))</f>
        <v/>
      </c>
      <c r="AE1160" s="222">
        <f>IF($W1160=AE$3,$AB1160,IF(NOT($W1160=0),"",SUMIFS('Source traité'!AE$4:AE$1858,'Source traité'!$A$4:$A$1858,$D1160,'Source traité'!$V$4:$V$1858,$V1160)/SUMIFS('[6]Comp2016-2017 (3)'!$G$5:$G$289,'[6]Comp2016-2017 (3)'!$A$5:$A$289,$D1160,'[6]Comp2016-2017 (3)'!$R$5:$R$289,$V1160)*$AB1160))</f>
        <v/>
      </c>
      <c r="AF1160" s="222">
        <f>IF($W1160=AF$3,$AB1160,IF(NOT($W1160=0),"",SUMIFS('Source traité'!AF$4:AF$1858,'Source traité'!$A$4:$A$1858,$D1160,'Source traité'!$V$4:$V$1858,$V1160)/SUMIFS('[6]Comp2016-2017 (3)'!$G$5:$G$289,'[6]Comp2016-2017 (3)'!$A$5:$A$289,$D1160,'[6]Comp2016-2017 (3)'!$R$5:$R$289,$V1160)*$AB1160))</f>
        <v/>
      </c>
      <c r="AG1160" s="222">
        <f>IF($W1160=AG$3,$AB1160,IF(NOT($W1160=0),"",SUMIFS('Source traité'!AG$4:AG$1858,'Source traité'!$A$4:$A$1858,$D1160,'Source traité'!$V$4:$V$1858,$V1160)/SUMIFS('[6]Comp2016-2017 (3)'!$G$5:$G$289,'[6]Comp2016-2017 (3)'!$A$5:$A$289,$D1160,'[6]Comp2016-2017 (3)'!$R$5:$R$289,$V1160)*$AB1160))</f>
        <v/>
      </c>
      <c r="AH1160" s="222">
        <f>IF($W1160=AH$3,$AB1160,IF(NOT($W1160=0),"",SUMIFS('Source traité'!AH$4:AH$1858,'Source traité'!$A$4:$A$1858,$D1160,'Source traité'!$V$4:$V$1858,$V1160)/SUMIFS('[6]Comp2016-2017 (3)'!$G$5:$G$289,'[6]Comp2016-2017 (3)'!$A$5:$A$289,$D1160,'[6]Comp2016-2017 (3)'!$R$5:$R$289,$V1160)*$AB1160))</f>
        <v/>
      </c>
      <c r="AI1160" s="222">
        <f>IF($W1160=AI$3,$AB1160,IF(NOT($W1160=0),"",SUMIFS('Source traité'!AI$4:AI$1858,'Source traité'!$A$4:$A$1858,$D1160,'Source traité'!$V$4:$V$1858,$V1160)/SUMIFS('[6]Comp2016-2017 (3)'!$G$5:$G$289,'[6]Comp2016-2017 (3)'!$A$5:$A$289,$D1160,'[6]Comp2016-2017 (3)'!$R$5:$R$289,$V1160)*$AB1160))</f>
        <v/>
      </c>
      <c r="AJ1160" s="222">
        <f>IF($W1160=AJ$3,$AB1160,IF(NOT($W1160=0),"",SUMIFS('Source traité'!AJ$4:AJ$1858,'Source traité'!$A$4:$A$1858,$D1160,'Source traité'!$V$4:$V$1858,$V1160)/SUMIFS('[6]Comp2016-2017 (3)'!$G$5:$G$289,'[6]Comp2016-2017 (3)'!$A$5:$A$289,$D1160,'[6]Comp2016-2017 (3)'!$R$5:$R$289,$V1160)*$AB1160))</f>
        <v/>
      </c>
      <c r="AK1160" s="222">
        <f>SUM(AC1160:AJ1160)-AB1160</f>
        <v/>
      </c>
      <c r="AL1160" s="216">
        <f>IF(A1160=D1160,"remplir à la main","")</f>
        <v/>
      </c>
      <c r="AM1160" s="216">
        <f>VLOOKUP(A1160,'[6]Table corresp.'!$M$4:$U$63,8,FALSE)</f>
        <v/>
      </c>
      <c r="AN1160" s="216">
        <f>VLOOKUP(D1160,'[6]Table corresp.'!$M$4:$U$63,9,FALSE)</f>
        <v/>
      </c>
    </row>
    <row r="1161" hidden="1">
      <c r="A1161" s="179" t="inlineStr">
        <is>
          <t>05 - Travaux d'exploitation de bois et de sylviculture</t>
        </is>
      </c>
      <c r="B1161" s="179">
        <f>VLOOKUP(LEFT(A1161,3),'[6]Table corresp.'!$A$4:$D$63,3,FALSE)</f>
        <v/>
      </c>
      <c r="C1161" s="179">
        <f>VLOOKUP(A1161,'[6]Table corresp.'!$M$4:$P$63,4,FALSE)</f>
        <v/>
      </c>
      <c r="D1161" s="179" t="inlineStr">
        <is>
          <t>Consommation finale</t>
        </is>
      </c>
      <c r="E1161" s="179">
        <f>VLOOKUP(LEFT(D1161,3),'[6]Table corresp.'!$A$4:$D$63,4,FALSE)</f>
        <v/>
      </c>
      <c r="F1161" s="179">
        <f>LEFT(A1161,3)&amp;" - "&amp;LEFT(D1161,3)</f>
        <v/>
      </c>
      <c r="G1161" s="217" t="n">
        <v>21.79210723386104</v>
      </c>
      <c r="H1161" s="217" t="n">
        <v>0</v>
      </c>
      <c r="I1161" s="217" t="n">
        <v>21.79210723386104</v>
      </c>
      <c r="J1161" s="218" t="n"/>
      <c r="K1161" s="218" t="n"/>
      <c r="L1161" s="218" t="n"/>
      <c r="M1161" s="218" t="n"/>
      <c r="N1161" s="218" t="n"/>
      <c r="O1161" s="218" t="n"/>
      <c r="P1161" s="218" t="n"/>
      <c r="Q1161" s="218" t="n"/>
      <c r="R1161" s="218" t="n"/>
      <c r="S1161" s="217" t="n"/>
      <c r="T1161" s="216">
        <f>VLOOKUP(A1161,'[6]Groupe de branches'!$Z$27:$AM$86,14,FALSE)</f>
        <v/>
      </c>
      <c r="U1161" s="216">
        <f>VLOOKUP(D1161,'[6]Groupe de branches'!$Z$27:$AM$86,14,FALSE)</f>
        <v/>
      </c>
      <c r="V1161" s="216" t="n">
        <v>2019</v>
      </c>
      <c r="W1161" s="216">
        <f>VLOOKUP(D1161,'[6]Table corresp.'!$M$4:$S$63,7,FALSE)</f>
        <v/>
      </c>
      <c r="X1161" s="219">
        <f>IFERROR(G1161/SUMIFS('[6]Comp2016-2017 (3)'!$I$5:$I$289,'[6]Comp2016-2017 (3)'!$A$5:$A$289,A1161,'[6]Comp2016-2017 (3)'!$R$5:$R$289,V1161),0)</f>
        <v/>
      </c>
      <c r="Y1161" s="220">
        <f>IFERROR(IF(RIGHT(F1161,3)="Exp",VLOOKUP(F1161,#REF!,2,FALSE),VLOOKUP(F1161,#REF!,9,FALSE)),1)</f>
        <v/>
      </c>
      <c r="Z1161" s="221">
        <f>IFERROR(Y1161/SUMIFS($Y$4:$Y$1858,$V$4:$V$1858,V1161,$A$4:$A$1858,A1161),"")</f>
        <v/>
      </c>
      <c r="AA1161" s="221">
        <f>X1161*Z1161</f>
        <v/>
      </c>
      <c r="AB1161" s="222">
        <f>IFERROR(SUMIFS('[6]Comp2016-2017 (3)'!$G$5:$G$289,'[6]Comp2016-2017 (3)'!$A$5:$A$289,A1161,'[6]Comp2016-2017 (3)'!$R$5:$R$289,V1161)*AA1161/SUMIFS($AA$4:$AA$1858,$A$4:$A$1858,A1161,$V$4:$V$1858,V1161),0)</f>
        <v/>
      </c>
      <c r="AC1161" s="222">
        <f>IF($W1161=AC$3,$AB1161,IF(NOT($W1161=0),"",SUMIFS('Source traité'!AC$4:AC$1858,'Source traité'!$A$4:$A$1858,$D1161,'Source traité'!$V$4:$V$1858,$V1161)/SUMIFS('[6]Comp2016-2017 (3)'!$G$5:$G$289,'[6]Comp2016-2017 (3)'!$A$5:$A$289,$D1161,'[6]Comp2016-2017 (3)'!$R$5:$R$289,$V1161)*$AB1161))</f>
        <v/>
      </c>
      <c r="AD1161" s="222">
        <f>IF($W1161=AD$3,$AB1161,IF(NOT($W1161=0),"",SUMIFS('Source traité'!AD$4:AD$1858,'Source traité'!$A$4:$A$1858,$D1161,'Source traité'!$V$4:$V$1858,$V1161)/SUMIFS('[6]Comp2016-2017 (3)'!$G$5:$G$289,'[6]Comp2016-2017 (3)'!$A$5:$A$289,$D1161,'[6]Comp2016-2017 (3)'!$R$5:$R$289,$V1161)*$AB1161))</f>
        <v/>
      </c>
      <c r="AE1161" s="222">
        <f>IF($W1161=AE$3,$AB1161,IF(NOT($W1161=0),"",SUMIFS('Source traité'!AE$4:AE$1858,'Source traité'!$A$4:$A$1858,$D1161,'Source traité'!$V$4:$V$1858,$V1161)/SUMIFS('[6]Comp2016-2017 (3)'!$G$5:$G$289,'[6]Comp2016-2017 (3)'!$A$5:$A$289,$D1161,'[6]Comp2016-2017 (3)'!$R$5:$R$289,$V1161)*$AB1161))</f>
        <v/>
      </c>
      <c r="AF1161" s="222">
        <f>IF($W1161=AF$3,$AB1161,IF(NOT($W1161=0),"",SUMIFS('Source traité'!AF$4:AF$1858,'Source traité'!$A$4:$A$1858,$D1161,'Source traité'!$V$4:$V$1858,$V1161)/SUMIFS('[6]Comp2016-2017 (3)'!$G$5:$G$289,'[6]Comp2016-2017 (3)'!$A$5:$A$289,$D1161,'[6]Comp2016-2017 (3)'!$R$5:$R$289,$V1161)*$AB1161))</f>
        <v/>
      </c>
      <c r="AG1161" s="222">
        <f>IF($W1161=AG$3,$AB1161,IF(NOT($W1161=0),"",SUMIFS('Source traité'!AG$4:AG$1858,'Source traité'!$A$4:$A$1858,$D1161,'Source traité'!$V$4:$V$1858,$V1161)/SUMIFS('[6]Comp2016-2017 (3)'!$G$5:$G$289,'[6]Comp2016-2017 (3)'!$A$5:$A$289,$D1161,'[6]Comp2016-2017 (3)'!$R$5:$R$289,$V1161)*$AB1161))</f>
        <v/>
      </c>
      <c r="AH1161" s="222">
        <f>IF($W1161=AH$3,$AB1161,IF(NOT($W1161=0),"",SUMIFS('Source traité'!AH$4:AH$1858,'Source traité'!$A$4:$A$1858,$D1161,'Source traité'!$V$4:$V$1858,$V1161)/SUMIFS('[6]Comp2016-2017 (3)'!$G$5:$G$289,'[6]Comp2016-2017 (3)'!$A$5:$A$289,$D1161,'[6]Comp2016-2017 (3)'!$R$5:$R$289,$V1161)*$AB1161))</f>
        <v/>
      </c>
      <c r="AI1161" s="222">
        <f>IF($W1161=AI$3,$AB1161,IF(NOT($W1161=0),"",SUMIFS('Source traité'!AI$4:AI$1858,'Source traité'!$A$4:$A$1858,$D1161,'Source traité'!$V$4:$V$1858,$V1161)/SUMIFS('[6]Comp2016-2017 (3)'!$G$5:$G$289,'[6]Comp2016-2017 (3)'!$A$5:$A$289,$D1161,'[6]Comp2016-2017 (3)'!$R$5:$R$289,$V1161)*$AB1161))</f>
        <v/>
      </c>
      <c r="AJ1161" s="222">
        <f>IF($W1161=AJ$3,$AB1161,IF(NOT($W1161=0),"",SUMIFS('Source traité'!AJ$4:AJ$1858,'Source traité'!$A$4:$A$1858,$D1161,'Source traité'!$V$4:$V$1858,$V1161)/SUMIFS('[6]Comp2016-2017 (3)'!$G$5:$G$289,'[6]Comp2016-2017 (3)'!$A$5:$A$289,$D1161,'[6]Comp2016-2017 (3)'!$R$5:$R$289,$V1161)*$AB1161))</f>
        <v/>
      </c>
      <c r="AK1161" s="222">
        <f>SUM(AC1161:AJ1161)-AB1161</f>
        <v/>
      </c>
      <c r="AL1161" s="216">
        <f>IF(A1161=D1161,"remplir à la main","")</f>
        <v/>
      </c>
      <c r="AM1161" s="216">
        <f>VLOOKUP(A1161,'[6]Table corresp.'!$M$4:$U$63,8,FALSE)</f>
        <v/>
      </c>
      <c r="AN1161" s="216">
        <f>VLOOKUP(D1161,'[6]Table corresp.'!$M$4:$U$63,9,FALSE)</f>
        <v/>
      </c>
    </row>
    <row r="1162" hidden="1">
      <c r="A1162" s="179" t="inlineStr">
        <is>
          <t>05 - Travaux d'exploitation de bois et de sylviculture</t>
        </is>
      </c>
      <c r="B1162" s="179">
        <f>VLOOKUP(LEFT(A1162,3),'[6]Table corresp.'!$A$4:$D$63,3,FALSE)</f>
        <v/>
      </c>
      <c r="C1162" s="179">
        <f>VLOOKUP(A1162,'[6]Table corresp.'!$M$4:$P$63,4,FALSE)</f>
        <v/>
      </c>
      <c r="D1162" s="179" t="inlineStr">
        <is>
          <t>Exportation</t>
        </is>
      </c>
      <c r="E1162" s="179">
        <f>VLOOKUP(LEFT(D1162,3),'[6]Table corresp.'!$A$4:$D$63,4,FALSE)</f>
        <v/>
      </c>
      <c r="F1162" s="179">
        <f>LEFT(A1162,3)&amp;" - "&amp;LEFT(D1162,3)</f>
        <v/>
      </c>
      <c r="G1162" s="217" t="n">
        <v>72916.2244379574</v>
      </c>
      <c r="H1162" s="217" t="n">
        <v>0</v>
      </c>
      <c r="I1162" s="217" t="n">
        <v>72916.2244379574</v>
      </c>
      <c r="J1162" s="218" t="n"/>
      <c r="K1162" s="218" t="n"/>
      <c r="L1162" s="218" t="n"/>
      <c r="M1162" s="218" t="n"/>
      <c r="N1162" s="218" t="n"/>
      <c r="O1162" s="218" t="n"/>
      <c r="P1162" s="218" t="n"/>
      <c r="Q1162" s="218" t="n"/>
      <c r="R1162" s="218" t="n"/>
      <c r="S1162" s="217" t="n"/>
      <c r="T1162" s="216">
        <f>VLOOKUP(A1162,'[6]Groupe de branches'!$Z$27:$AM$86,14,FALSE)</f>
        <v/>
      </c>
      <c r="U1162" s="216">
        <f>VLOOKUP(D1162,'[6]Groupe de branches'!$Z$27:$AM$86,14,FALSE)</f>
        <v/>
      </c>
      <c r="V1162" s="216" t="n">
        <v>2019</v>
      </c>
      <c r="W1162" s="216">
        <f>VLOOKUP(D1162,'[6]Table corresp.'!$M$4:$S$63,7,FALSE)</f>
        <v/>
      </c>
      <c r="X1162" s="219">
        <f>IFERROR(G1162/SUMIFS('[6]Comp2016-2017 (3)'!$I$5:$I$289,'[6]Comp2016-2017 (3)'!$A$5:$A$289,A1162,'[6]Comp2016-2017 (3)'!$R$5:$R$289,V1162),0)</f>
        <v/>
      </c>
      <c r="Y1162" s="220">
        <f>IFERROR(IF(RIGHT(F1162,3)="Exp",VLOOKUP(F1162,#REF!,2,FALSE),VLOOKUP(F1162,#REF!,9,FALSE)),1)</f>
        <v/>
      </c>
      <c r="Z1162" s="221">
        <f>IFERROR(Y1162/SUMIFS($Y$4:$Y$1858,$V$4:$V$1858,V1162,$A$4:$A$1858,A1162),"")</f>
        <v/>
      </c>
      <c r="AA1162" s="221">
        <f>X1162*Z1162</f>
        <v/>
      </c>
      <c r="AB1162" s="222">
        <f>IFERROR(SUMIFS('[6]Comp2016-2017 (3)'!$G$5:$G$289,'[6]Comp2016-2017 (3)'!$A$5:$A$289,A1162,'[6]Comp2016-2017 (3)'!$R$5:$R$289,V1162)*AA1162/SUMIFS($AA$4:$AA$1858,$A$4:$A$1858,A1162,$V$4:$V$1858,V1162),0)</f>
        <v/>
      </c>
      <c r="AC1162" s="222">
        <f>IF($W1162=AC$3,$AB1162,IF(NOT($W1162=0),"",SUMIFS('Source traité'!AC$4:AC$1858,'Source traité'!$A$4:$A$1858,$D1162,'Source traité'!$V$4:$V$1858,$V1162)/SUMIFS('[6]Comp2016-2017 (3)'!$G$5:$G$289,'[6]Comp2016-2017 (3)'!$A$5:$A$289,$D1162,'[6]Comp2016-2017 (3)'!$R$5:$R$289,$V1162)*$AB1162))</f>
        <v/>
      </c>
      <c r="AD1162" s="222">
        <f>IF($W1162=AD$3,$AB1162,IF(NOT($W1162=0),"",SUMIFS('Source traité'!AD$4:AD$1858,'Source traité'!$A$4:$A$1858,$D1162,'Source traité'!$V$4:$V$1858,$V1162)/SUMIFS('[6]Comp2016-2017 (3)'!$G$5:$G$289,'[6]Comp2016-2017 (3)'!$A$5:$A$289,$D1162,'[6]Comp2016-2017 (3)'!$R$5:$R$289,$V1162)*$AB1162))</f>
        <v/>
      </c>
      <c r="AE1162" s="222">
        <f>IF($W1162=AE$3,$AB1162,IF(NOT($W1162=0),"",SUMIFS('Source traité'!AE$4:AE$1858,'Source traité'!$A$4:$A$1858,$D1162,'Source traité'!$V$4:$V$1858,$V1162)/SUMIFS('[6]Comp2016-2017 (3)'!$G$5:$G$289,'[6]Comp2016-2017 (3)'!$A$5:$A$289,$D1162,'[6]Comp2016-2017 (3)'!$R$5:$R$289,$V1162)*$AB1162))</f>
        <v/>
      </c>
      <c r="AF1162" s="222">
        <f>IF($W1162=AF$3,$AB1162,IF(NOT($W1162=0),"",SUMIFS('Source traité'!AF$4:AF$1858,'Source traité'!$A$4:$A$1858,$D1162,'Source traité'!$V$4:$V$1858,$V1162)/SUMIFS('[6]Comp2016-2017 (3)'!$G$5:$G$289,'[6]Comp2016-2017 (3)'!$A$5:$A$289,$D1162,'[6]Comp2016-2017 (3)'!$R$5:$R$289,$V1162)*$AB1162))</f>
        <v/>
      </c>
      <c r="AG1162" s="222">
        <f>IF($W1162=AG$3,$AB1162,IF(NOT($W1162=0),"",SUMIFS('Source traité'!AG$4:AG$1858,'Source traité'!$A$4:$A$1858,$D1162,'Source traité'!$V$4:$V$1858,$V1162)/SUMIFS('[6]Comp2016-2017 (3)'!$G$5:$G$289,'[6]Comp2016-2017 (3)'!$A$5:$A$289,$D1162,'[6]Comp2016-2017 (3)'!$R$5:$R$289,$V1162)*$AB1162))</f>
        <v/>
      </c>
      <c r="AH1162" s="222">
        <f>IF($W1162=AH$3,$AB1162,IF(NOT($W1162=0),"",SUMIFS('Source traité'!AH$4:AH$1858,'Source traité'!$A$4:$A$1858,$D1162,'Source traité'!$V$4:$V$1858,$V1162)/SUMIFS('[6]Comp2016-2017 (3)'!$G$5:$G$289,'[6]Comp2016-2017 (3)'!$A$5:$A$289,$D1162,'[6]Comp2016-2017 (3)'!$R$5:$R$289,$V1162)*$AB1162))</f>
        <v/>
      </c>
      <c r="AI1162" s="222">
        <f>IF($W1162=AI$3,$AB1162,IF(NOT($W1162=0),"",SUMIFS('Source traité'!AI$4:AI$1858,'Source traité'!$A$4:$A$1858,$D1162,'Source traité'!$V$4:$V$1858,$V1162)/SUMIFS('[6]Comp2016-2017 (3)'!$G$5:$G$289,'[6]Comp2016-2017 (3)'!$A$5:$A$289,$D1162,'[6]Comp2016-2017 (3)'!$R$5:$R$289,$V1162)*$AB1162))</f>
        <v/>
      </c>
      <c r="AJ1162" s="222">
        <f>IF($W1162=AJ$3,$AB1162,IF(NOT($W1162=0),"",SUMIFS('Source traité'!AJ$4:AJ$1858,'Source traité'!$A$4:$A$1858,$D1162,'Source traité'!$V$4:$V$1858,$V1162)/SUMIFS('[6]Comp2016-2017 (3)'!$G$5:$G$289,'[6]Comp2016-2017 (3)'!$A$5:$A$289,$D1162,'[6]Comp2016-2017 (3)'!$R$5:$R$289,$V1162)*$AB1162))</f>
        <v/>
      </c>
      <c r="AK1162" s="222">
        <f>SUM(AC1162:AJ1162)-AB1162</f>
        <v/>
      </c>
      <c r="AL1162" s="216">
        <f>IF(A1162=D1162,"remplir à la main","")</f>
        <v/>
      </c>
      <c r="AM1162" s="216">
        <f>VLOOKUP(A1162,'[6]Table corresp.'!$M$4:$U$63,8,FALSE)</f>
        <v/>
      </c>
      <c r="AN1162" s="216">
        <f>VLOOKUP(D1162,'[6]Table corresp.'!$M$4:$U$63,9,FALSE)</f>
        <v/>
      </c>
    </row>
    <row r="1163" hidden="1">
      <c r="A1163" s="179" t="inlineStr">
        <is>
          <t>06 - Services des coopératives forestières</t>
        </is>
      </c>
      <c r="B1163" s="179">
        <f>VLOOKUP(LEFT(A1163,3),'[6]Table corresp.'!$A$4:$D$63,3,FALSE)</f>
        <v/>
      </c>
      <c r="C1163" s="179">
        <f>VLOOKUP(A1163,'[6]Table corresp.'!$M$4:$P$63,4,FALSE)</f>
        <v/>
      </c>
      <c r="D1163" s="179" t="inlineStr">
        <is>
          <t>02 - Grumes et billons destinés au sciage, placage ou déroulage</t>
        </is>
      </c>
      <c r="E1163" s="179">
        <f>VLOOKUP(LEFT(D1163,3),'[6]Table corresp.'!$A$4:$D$63,4,FALSE)</f>
        <v/>
      </c>
      <c r="F1163" s="179">
        <f>LEFT(A1163,3)&amp;" - "&amp;LEFT(D1163,3)</f>
        <v/>
      </c>
      <c r="G1163" s="217" t="n">
        <v>79762.92814073694</v>
      </c>
      <c r="H1163" s="217" t="n">
        <v>0</v>
      </c>
      <c r="I1163" s="217" t="n">
        <v>79762.92814073694</v>
      </c>
      <c r="J1163" s="218" t="n"/>
      <c r="K1163" s="218" t="n"/>
      <c r="L1163" s="218" t="n"/>
      <c r="M1163" s="218" t="n"/>
      <c r="N1163" s="218" t="n"/>
      <c r="O1163" s="218" t="n"/>
      <c r="P1163" s="218" t="n"/>
      <c r="Q1163" s="218" t="n"/>
      <c r="R1163" s="218" t="n"/>
      <c r="S1163" s="217" t="n"/>
      <c r="T1163" s="216">
        <f>VLOOKUP(A1163,'[6]Groupe de branches'!$Z$27:$AM$86,14,FALSE)</f>
        <v/>
      </c>
      <c r="U1163" s="216">
        <f>VLOOKUP(D1163,'[6]Groupe de branches'!$Z$27:$AM$86,14,FALSE)</f>
        <v/>
      </c>
      <c r="V1163" s="216" t="n">
        <v>2019</v>
      </c>
      <c r="W1163" s="216">
        <f>VLOOKUP(D1163,'[6]Table corresp.'!$M$4:$S$63,7,FALSE)</f>
        <v/>
      </c>
      <c r="X1163" s="219">
        <f>IFERROR(G1163/SUMIFS('[6]Comp2016-2017 (3)'!$I$5:$I$289,'[6]Comp2016-2017 (3)'!$A$5:$A$289,A1163,'[6]Comp2016-2017 (3)'!$R$5:$R$289,V1163),0)</f>
        <v/>
      </c>
      <c r="Y1163" s="220">
        <f>IFERROR(IF(RIGHT(F1163,3)="Exp",VLOOKUP(F1163,#REF!,2,FALSE),VLOOKUP(F1163,#REF!,9,FALSE)),1)</f>
        <v/>
      </c>
      <c r="Z1163" s="221">
        <f>IFERROR(Y1163/SUMIFS($Y$4:$Y$1858,$V$4:$V$1858,V1163,$A$4:$A$1858,A1163),"")</f>
        <v/>
      </c>
      <c r="AA1163" s="221">
        <f>X1163*Z1163</f>
        <v/>
      </c>
      <c r="AB1163" s="222">
        <f>IFERROR(SUMIFS('[6]Comp2016-2017 (3)'!$G$5:$G$289,'[6]Comp2016-2017 (3)'!$A$5:$A$289,A1163,'[6]Comp2016-2017 (3)'!$R$5:$R$289,V1163)*AA1163/SUMIFS($AA$4:$AA$1858,$A$4:$A$1858,A1163,$V$4:$V$1858,V1163),0)</f>
        <v/>
      </c>
      <c r="AC1163" s="222">
        <f>IF($W1163=AC$3,$AB1163,IF(NOT($W1163=0),"",SUMIFS('Source traité'!AC$4:AC$1858,'Source traité'!$A$4:$A$1858,$D1163,'Source traité'!$V$4:$V$1858,$V1163)/SUMIFS('[6]Comp2016-2017 (3)'!$G$5:$G$289,'[6]Comp2016-2017 (3)'!$A$5:$A$289,$D1163,'[6]Comp2016-2017 (3)'!$R$5:$R$289,$V1163)*$AB1163))</f>
        <v/>
      </c>
      <c r="AD1163" s="222">
        <f>IF($W1163=AD$3,$AB1163,IF(NOT($W1163=0),"",SUMIFS('Source traité'!AD$4:AD$1858,'Source traité'!$A$4:$A$1858,$D1163,'Source traité'!$V$4:$V$1858,$V1163)/SUMIFS('[6]Comp2016-2017 (3)'!$G$5:$G$289,'[6]Comp2016-2017 (3)'!$A$5:$A$289,$D1163,'[6]Comp2016-2017 (3)'!$R$5:$R$289,$V1163)*$AB1163))</f>
        <v/>
      </c>
      <c r="AE1163" s="222">
        <f>IF($W1163=AE$3,$AB1163,IF(NOT($W1163=0),"",SUMIFS('Source traité'!AE$4:AE$1858,'Source traité'!$A$4:$A$1858,$D1163,'Source traité'!$V$4:$V$1858,$V1163)/SUMIFS('[6]Comp2016-2017 (3)'!$G$5:$G$289,'[6]Comp2016-2017 (3)'!$A$5:$A$289,$D1163,'[6]Comp2016-2017 (3)'!$R$5:$R$289,$V1163)*$AB1163))</f>
        <v/>
      </c>
      <c r="AF1163" s="222">
        <f>IF($W1163=AF$3,$AB1163,IF(NOT($W1163=0),"",SUMIFS('Source traité'!AF$4:AF$1858,'Source traité'!$A$4:$A$1858,$D1163,'Source traité'!$V$4:$V$1858,$V1163)/SUMIFS('[6]Comp2016-2017 (3)'!$G$5:$G$289,'[6]Comp2016-2017 (3)'!$A$5:$A$289,$D1163,'[6]Comp2016-2017 (3)'!$R$5:$R$289,$V1163)*$AB1163))</f>
        <v/>
      </c>
      <c r="AG1163" s="222">
        <f>IF($W1163=AG$3,$AB1163,IF(NOT($W1163=0),"",SUMIFS('Source traité'!AG$4:AG$1858,'Source traité'!$A$4:$A$1858,$D1163,'Source traité'!$V$4:$V$1858,$V1163)/SUMIFS('[6]Comp2016-2017 (3)'!$G$5:$G$289,'[6]Comp2016-2017 (3)'!$A$5:$A$289,$D1163,'[6]Comp2016-2017 (3)'!$R$5:$R$289,$V1163)*$AB1163))</f>
        <v/>
      </c>
      <c r="AH1163" s="222">
        <f>IF($W1163=AH$3,$AB1163,IF(NOT($W1163=0),"",SUMIFS('Source traité'!AH$4:AH$1858,'Source traité'!$A$4:$A$1858,$D1163,'Source traité'!$V$4:$V$1858,$V1163)/SUMIFS('[6]Comp2016-2017 (3)'!$G$5:$G$289,'[6]Comp2016-2017 (3)'!$A$5:$A$289,$D1163,'[6]Comp2016-2017 (3)'!$R$5:$R$289,$V1163)*$AB1163))</f>
        <v/>
      </c>
      <c r="AI1163" s="222">
        <f>IF($W1163=AI$3,$AB1163,IF(NOT($W1163=0),"",SUMIFS('Source traité'!AI$4:AI$1858,'Source traité'!$A$4:$A$1858,$D1163,'Source traité'!$V$4:$V$1858,$V1163)/SUMIFS('[6]Comp2016-2017 (3)'!$G$5:$G$289,'[6]Comp2016-2017 (3)'!$A$5:$A$289,$D1163,'[6]Comp2016-2017 (3)'!$R$5:$R$289,$V1163)*$AB1163))</f>
        <v/>
      </c>
      <c r="AJ1163" s="222">
        <f>IF($W1163=AJ$3,$AB1163,IF(NOT($W1163=0),"",SUMIFS('Source traité'!AJ$4:AJ$1858,'Source traité'!$A$4:$A$1858,$D1163,'Source traité'!$V$4:$V$1858,$V1163)/SUMIFS('[6]Comp2016-2017 (3)'!$G$5:$G$289,'[6]Comp2016-2017 (3)'!$A$5:$A$289,$D1163,'[6]Comp2016-2017 (3)'!$R$5:$R$289,$V1163)*$AB1163))</f>
        <v/>
      </c>
      <c r="AK1163" s="222">
        <f>SUM(AC1163:AJ1163)-AB1163</f>
        <v/>
      </c>
      <c r="AL1163" s="216">
        <f>IF(A1163=D1163,"remplir à la main","")</f>
        <v/>
      </c>
      <c r="AM1163" s="216">
        <f>VLOOKUP(A1163,'[6]Table corresp.'!$M$4:$U$63,8,FALSE)</f>
        <v/>
      </c>
      <c r="AN1163" s="216">
        <f>VLOOKUP(D1163,'[6]Table corresp.'!$M$4:$U$63,9,FALSE)</f>
        <v/>
      </c>
    </row>
    <row r="1164" hidden="1">
      <c r="A1164" s="179" t="inlineStr">
        <is>
          <t>06 - Services des coopératives forestières</t>
        </is>
      </c>
      <c r="B1164" s="179">
        <f>VLOOKUP(LEFT(A1164,3),'[6]Table corresp.'!$A$4:$D$63,3,FALSE)</f>
        <v/>
      </c>
      <c r="C1164" s="179">
        <f>VLOOKUP(A1164,'[6]Table corresp.'!$M$4:$P$63,4,FALSE)</f>
        <v/>
      </c>
      <c r="D1164" s="179" t="inlineStr">
        <is>
          <t>04 - Bois destinés à l’énergie</t>
        </is>
      </c>
      <c r="E1164" s="179">
        <f>VLOOKUP(LEFT(D1164,3),'[6]Table corresp.'!$A$4:$D$63,4,FALSE)</f>
        <v/>
      </c>
      <c r="F1164" s="179">
        <f>LEFT(A1164,3)&amp;" - "&amp;LEFT(D1164,3)</f>
        <v/>
      </c>
      <c r="G1164" s="217" t="n">
        <v>23118.98624175671</v>
      </c>
      <c r="H1164" s="217" t="n">
        <v>0</v>
      </c>
      <c r="I1164" s="217" t="n">
        <v>23118.98624175671</v>
      </c>
      <c r="J1164" s="218" t="n"/>
      <c r="K1164" s="218" t="n"/>
      <c r="L1164" s="218" t="n"/>
      <c r="M1164" s="218" t="n"/>
      <c r="N1164" s="218" t="n"/>
      <c r="O1164" s="218" t="n"/>
      <c r="P1164" s="218" t="n"/>
      <c r="Q1164" s="218" t="n"/>
      <c r="R1164" s="218" t="n"/>
      <c r="S1164" s="217" t="n"/>
      <c r="T1164" s="216">
        <f>VLOOKUP(A1164,'[6]Groupe de branches'!$Z$27:$AM$86,14,FALSE)</f>
        <v/>
      </c>
      <c r="U1164" s="216">
        <f>VLOOKUP(D1164,'[6]Groupe de branches'!$Z$27:$AM$86,14,FALSE)</f>
        <v/>
      </c>
      <c r="V1164" s="216" t="n">
        <v>2019</v>
      </c>
      <c r="W1164" s="216">
        <f>VLOOKUP(D1164,'[6]Table corresp.'!$M$4:$S$63,7,FALSE)</f>
        <v/>
      </c>
      <c r="X1164" s="219">
        <f>IFERROR(G1164/SUMIFS('[6]Comp2016-2017 (3)'!$I$5:$I$289,'[6]Comp2016-2017 (3)'!$A$5:$A$289,A1164,'[6]Comp2016-2017 (3)'!$R$5:$R$289,V1164),0)</f>
        <v/>
      </c>
      <c r="Y1164" s="220">
        <f>IFERROR(IF(RIGHT(F1164,3)="Exp",VLOOKUP(F1164,#REF!,2,FALSE),VLOOKUP(F1164,#REF!,9,FALSE)),1)</f>
        <v/>
      </c>
      <c r="Z1164" s="221">
        <f>IFERROR(Y1164/SUMIFS($Y$4:$Y$1858,$V$4:$V$1858,V1164,$A$4:$A$1858,A1164),"")</f>
        <v/>
      </c>
      <c r="AA1164" s="221">
        <f>X1164*Z1164</f>
        <v/>
      </c>
      <c r="AB1164" s="222">
        <f>IFERROR(SUMIFS('[6]Comp2016-2017 (3)'!$G$5:$G$289,'[6]Comp2016-2017 (3)'!$A$5:$A$289,A1164,'[6]Comp2016-2017 (3)'!$R$5:$R$289,V1164)*AA1164/SUMIFS($AA$4:$AA$1858,$A$4:$A$1858,A1164,$V$4:$V$1858,V1164),0)</f>
        <v/>
      </c>
      <c r="AC1164" s="222">
        <f>IF($W1164=AC$3,$AB1164,IF(NOT($W1164=0),"",SUMIFS('Source traité'!AC$4:AC$1858,'Source traité'!$A$4:$A$1858,$D1164,'Source traité'!$V$4:$V$1858,$V1164)/SUMIFS('[6]Comp2016-2017 (3)'!$G$5:$G$289,'[6]Comp2016-2017 (3)'!$A$5:$A$289,$D1164,'[6]Comp2016-2017 (3)'!$R$5:$R$289,$V1164)*$AB1164))</f>
        <v/>
      </c>
      <c r="AD1164" s="222">
        <f>IF($W1164=AD$3,$AB1164,IF(NOT($W1164=0),"",SUMIFS('Source traité'!AD$4:AD$1858,'Source traité'!$A$4:$A$1858,$D1164,'Source traité'!$V$4:$V$1858,$V1164)/SUMIFS('[6]Comp2016-2017 (3)'!$G$5:$G$289,'[6]Comp2016-2017 (3)'!$A$5:$A$289,$D1164,'[6]Comp2016-2017 (3)'!$R$5:$R$289,$V1164)*$AB1164))</f>
        <v/>
      </c>
      <c r="AE1164" s="222">
        <f>IF($W1164=AE$3,$AB1164,IF(NOT($W1164=0),"",SUMIFS('Source traité'!AE$4:AE$1858,'Source traité'!$A$4:$A$1858,$D1164,'Source traité'!$V$4:$V$1858,$V1164)/SUMIFS('[6]Comp2016-2017 (3)'!$G$5:$G$289,'[6]Comp2016-2017 (3)'!$A$5:$A$289,$D1164,'[6]Comp2016-2017 (3)'!$R$5:$R$289,$V1164)*$AB1164))</f>
        <v/>
      </c>
      <c r="AF1164" s="222">
        <f>IF($W1164=AF$3,$AB1164,IF(NOT($W1164=0),"",SUMIFS('Source traité'!AF$4:AF$1858,'Source traité'!$A$4:$A$1858,$D1164,'Source traité'!$V$4:$V$1858,$V1164)/SUMIFS('[6]Comp2016-2017 (3)'!$G$5:$G$289,'[6]Comp2016-2017 (3)'!$A$5:$A$289,$D1164,'[6]Comp2016-2017 (3)'!$R$5:$R$289,$V1164)*$AB1164))</f>
        <v/>
      </c>
      <c r="AG1164" s="222">
        <f>IF($W1164=AG$3,$AB1164,IF(NOT($W1164=0),"",SUMIFS('Source traité'!AG$4:AG$1858,'Source traité'!$A$4:$A$1858,$D1164,'Source traité'!$V$4:$V$1858,$V1164)/SUMIFS('[6]Comp2016-2017 (3)'!$G$5:$G$289,'[6]Comp2016-2017 (3)'!$A$5:$A$289,$D1164,'[6]Comp2016-2017 (3)'!$R$5:$R$289,$V1164)*$AB1164))</f>
        <v/>
      </c>
      <c r="AH1164" s="222">
        <f>IF($W1164=AH$3,$AB1164,IF(NOT($W1164=0),"",SUMIFS('Source traité'!AH$4:AH$1858,'Source traité'!$A$4:$A$1858,$D1164,'Source traité'!$V$4:$V$1858,$V1164)/SUMIFS('[6]Comp2016-2017 (3)'!$G$5:$G$289,'[6]Comp2016-2017 (3)'!$A$5:$A$289,$D1164,'[6]Comp2016-2017 (3)'!$R$5:$R$289,$V1164)*$AB1164))</f>
        <v/>
      </c>
      <c r="AI1164" s="222">
        <f>IF($W1164=AI$3,$AB1164,IF(NOT($W1164=0),"",SUMIFS('Source traité'!AI$4:AI$1858,'Source traité'!$A$4:$A$1858,$D1164,'Source traité'!$V$4:$V$1858,$V1164)/SUMIFS('[6]Comp2016-2017 (3)'!$G$5:$G$289,'[6]Comp2016-2017 (3)'!$A$5:$A$289,$D1164,'[6]Comp2016-2017 (3)'!$R$5:$R$289,$V1164)*$AB1164))</f>
        <v/>
      </c>
      <c r="AJ1164" s="222">
        <f>IF($W1164=AJ$3,$AB1164,IF(NOT($W1164=0),"",SUMIFS('Source traité'!AJ$4:AJ$1858,'Source traité'!$A$4:$A$1858,$D1164,'Source traité'!$V$4:$V$1858,$V1164)/SUMIFS('[6]Comp2016-2017 (3)'!$G$5:$G$289,'[6]Comp2016-2017 (3)'!$A$5:$A$289,$D1164,'[6]Comp2016-2017 (3)'!$R$5:$R$289,$V1164)*$AB1164))</f>
        <v/>
      </c>
      <c r="AK1164" s="222">
        <f>SUM(AC1164:AJ1164)-AB1164</f>
        <v/>
      </c>
      <c r="AL1164" s="216">
        <f>IF(A1164=D1164,"remplir à la main","")</f>
        <v/>
      </c>
      <c r="AM1164" s="216">
        <f>VLOOKUP(A1164,'[6]Table corresp.'!$M$4:$U$63,8,FALSE)</f>
        <v/>
      </c>
      <c r="AN1164" s="216">
        <f>VLOOKUP(D1164,'[6]Table corresp.'!$M$4:$U$63,9,FALSE)</f>
        <v/>
      </c>
    </row>
    <row r="1165" hidden="1">
      <c r="A1165" s="179" t="inlineStr">
        <is>
          <t>06 - Services des coopératives forestières</t>
        </is>
      </c>
      <c r="B1165" s="179">
        <f>VLOOKUP(LEFT(A1165,3),'[6]Table corresp.'!$A$4:$D$63,3,FALSE)</f>
        <v/>
      </c>
      <c r="C1165" s="179">
        <f>VLOOKUP(A1165,'[6]Table corresp.'!$M$4:$P$63,4,FALSE)</f>
        <v/>
      </c>
      <c r="D1165" s="179" t="inlineStr">
        <is>
          <t>08 - Sciages bruts de Chêne</t>
        </is>
      </c>
      <c r="E1165" s="179">
        <f>VLOOKUP(LEFT(D1165,3),'[6]Table corresp.'!$A$4:$D$63,4,FALSE)</f>
        <v/>
      </c>
      <c r="F1165" s="179">
        <f>LEFT(A1165,3)&amp;" - "&amp;LEFT(D1165,3)</f>
        <v/>
      </c>
      <c r="G1165" s="217" t="n">
        <v>6088.150584150141</v>
      </c>
      <c r="H1165" s="217" t="n">
        <v>0</v>
      </c>
      <c r="I1165" s="217" t="n">
        <v>6088.150584150141</v>
      </c>
      <c r="J1165" s="218" t="n"/>
      <c r="K1165" s="218" t="n"/>
      <c r="L1165" s="218" t="n"/>
      <c r="M1165" s="218" t="n"/>
      <c r="N1165" s="218" t="n"/>
      <c r="O1165" s="218" t="n"/>
      <c r="P1165" s="218" t="n"/>
      <c r="Q1165" s="218" t="n"/>
      <c r="R1165" s="218" t="n"/>
      <c r="S1165" s="217" t="n"/>
      <c r="T1165" s="216">
        <f>VLOOKUP(A1165,'[6]Groupe de branches'!$Z$27:$AM$86,14,FALSE)</f>
        <v/>
      </c>
      <c r="U1165" s="216">
        <f>VLOOKUP(D1165,'[6]Groupe de branches'!$Z$27:$AM$86,14,FALSE)</f>
        <v/>
      </c>
      <c r="V1165" s="216" t="n">
        <v>2019</v>
      </c>
      <c r="W1165" s="216">
        <f>VLOOKUP(D1165,'[6]Table corresp.'!$M$4:$S$63,7,FALSE)</f>
        <v/>
      </c>
      <c r="X1165" s="219">
        <f>IFERROR(G1165/SUMIFS('[6]Comp2016-2017 (3)'!$I$5:$I$289,'[6]Comp2016-2017 (3)'!$A$5:$A$289,A1165,'[6]Comp2016-2017 (3)'!$R$5:$R$289,V1165),0)</f>
        <v/>
      </c>
      <c r="Y1165" s="220">
        <f>IFERROR(IF(RIGHT(F1165,3)="Exp",VLOOKUP(F1165,#REF!,2,FALSE),VLOOKUP(F1165,#REF!,9,FALSE)),1)</f>
        <v/>
      </c>
      <c r="Z1165" s="221">
        <f>IFERROR(Y1165/SUMIFS($Y$4:$Y$1858,$V$4:$V$1858,V1165,$A$4:$A$1858,A1165),"")</f>
        <v/>
      </c>
      <c r="AA1165" s="221">
        <f>X1165*Z1165</f>
        <v/>
      </c>
      <c r="AB1165" s="222">
        <f>IFERROR(SUMIFS('[6]Comp2016-2017 (3)'!$G$5:$G$289,'[6]Comp2016-2017 (3)'!$A$5:$A$289,A1165,'[6]Comp2016-2017 (3)'!$R$5:$R$289,V1165)*AA1165/SUMIFS($AA$4:$AA$1858,$A$4:$A$1858,A1165,$V$4:$V$1858,V1165),0)</f>
        <v/>
      </c>
      <c r="AC1165" s="222">
        <f>IF($W1165=AC$3,$AB1165,IF(NOT($W1165=0),"",SUMIFS('Source traité'!AC$4:AC$1858,'Source traité'!$A$4:$A$1858,$D1165,'Source traité'!$V$4:$V$1858,$V1165)/SUMIFS('[6]Comp2016-2017 (3)'!$G$5:$G$289,'[6]Comp2016-2017 (3)'!$A$5:$A$289,$D1165,'[6]Comp2016-2017 (3)'!$R$5:$R$289,$V1165)*$AB1165))</f>
        <v/>
      </c>
      <c r="AD1165" s="222">
        <f>IF($W1165=AD$3,$AB1165,IF(NOT($W1165=0),"",SUMIFS('Source traité'!AD$4:AD$1858,'Source traité'!$A$4:$A$1858,$D1165,'Source traité'!$V$4:$V$1858,$V1165)/SUMIFS('[6]Comp2016-2017 (3)'!$G$5:$G$289,'[6]Comp2016-2017 (3)'!$A$5:$A$289,$D1165,'[6]Comp2016-2017 (3)'!$R$5:$R$289,$V1165)*$AB1165))</f>
        <v/>
      </c>
      <c r="AE1165" s="222">
        <f>IF($W1165=AE$3,$AB1165,IF(NOT($W1165=0),"",SUMIFS('Source traité'!AE$4:AE$1858,'Source traité'!$A$4:$A$1858,$D1165,'Source traité'!$V$4:$V$1858,$V1165)/SUMIFS('[6]Comp2016-2017 (3)'!$G$5:$G$289,'[6]Comp2016-2017 (3)'!$A$5:$A$289,$D1165,'[6]Comp2016-2017 (3)'!$R$5:$R$289,$V1165)*$AB1165))</f>
        <v/>
      </c>
      <c r="AF1165" s="222">
        <f>IF($W1165=AF$3,$AB1165,IF(NOT($W1165=0),"",SUMIFS('Source traité'!AF$4:AF$1858,'Source traité'!$A$4:$A$1858,$D1165,'Source traité'!$V$4:$V$1858,$V1165)/SUMIFS('[6]Comp2016-2017 (3)'!$G$5:$G$289,'[6]Comp2016-2017 (3)'!$A$5:$A$289,$D1165,'[6]Comp2016-2017 (3)'!$R$5:$R$289,$V1165)*$AB1165))</f>
        <v/>
      </c>
      <c r="AG1165" s="222">
        <f>IF($W1165=AG$3,$AB1165,IF(NOT($W1165=0),"",SUMIFS('Source traité'!AG$4:AG$1858,'Source traité'!$A$4:$A$1858,$D1165,'Source traité'!$V$4:$V$1858,$V1165)/SUMIFS('[6]Comp2016-2017 (3)'!$G$5:$G$289,'[6]Comp2016-2017 (3)'!$A$5:$A$289,$D1165,'[6]Comp2016-2017 (3)'!$R$5:$R$289,$V1165)*$AB1165))</f>
        <v/>
      </c>
      <c r="AH1165" s="222">
        <f>IF($W1165=AH$3,$AB1165,IF(NOT($W1165=0),"",SUMIFS('Source traité'!AH$4:AH$1858,'Source traité'!$A$4:$A$1858,$D1165,'Source traité'!$V$4:$V$1858,$V1165)/SUMIFS('[6]Comp2016-2017 (3)'!$G$5:$G$289,'[6]Comp2016-2017 (3)'!$A$5:$A$289,$D1165,'[6]Comp2016-2017 (3)'!$R$5:$R$289,$V1165)*$AB1165))</f>
        <v/>
      </c>
      <c r="AI1165" s="222">
        <f>IF($W1165=AI$3,$AB1165,IF(NOT($W1165=0),"",SUMIFS('Source traité'!AI$4:AI$1858,'Source traité'!$A$4:$A$1858,$D1165,'Source traité'!$V$4:$V$1858,$V1165)/SUMIFS('[6]Comp2016-2017 (3)'!$G$5:$G$289,'[6]Comp2016-2017 (3)'!$A$5:$A$289,$D1165,'[6]Comp2016-2017 (3)'!$R$5:$R$289,$V1165)*$AB1165))</f>
        <v/>
      </c>
      <c r="AJ1165" s="222">
        <f>IF($W1165=AJ$3,$AB1165,IF(NOT($W1165=0),"",SUMIFS('Source traité'!AJ$4:AJ$1858,'Source traité'!$A$4:$A$1858,$D1165,'Source traité'!$V$4:$V$1858,$V1165)/SUMIFS('[6]Comp2016-2017 (3)'!$G$5:$G$289,'[6]Comp2016-2017 (3)'!$A$5:$A$289,$D1165,'[6]Comp2016-2017 (3)'!$R$5:$R$289,$V1165)*$AB1165))</f>
        <v/>
      </c>
      <c r="AK1165" s="222">
        <f>SUM(AC1165:AJ1165)-AB1165</f>
        <v/>
      </c>
      <c r="AL1165" s="216">
        <f>IF(A1165=D1165,"remplir à la main","")</f>
        <v/>
      </c>
      <c r="AM1165" s="216">
        <f>VLOOKUP(A1165,'[6]Table corresp.'!$M$4:$U$63,8,FALSE)</f>
        <v/>
      </c>
      <c r="AN1165" s="216">
        <f>VLOOKUP(D1165,'[6]Table corresp.'!$M$4:$U$63,9,FALSE)</f>
        <v/>
      </c>
    </row>
    <row r="1166" hidden="1">
      <c r="A1166" s="179" t="inlineStr">
        <is>
          <t>06 - Services des coopératives forestières</t>
        </is>
      </c>
      <c r="B1166" s="179">
        <f>VLOOKUP(LEFT(A1166,3),'[6]Table corresp.'!$A$4:$D$63,3,FALSE)</f>
        <v/>
      </c>
      <c r="C1166" s="179">
        <f>VLOOKUP(A1166,'[6]Table corresp.'!$M$4:$P$63,4,FALSE)</f>
        <v/>
      </c>
      <c r="D1166" s="179" t="inlineStr">
        <is>
          <t>09 - Sciages bruts de Hêtre</t>
        </is>
      </c>
      <c r="E1166" s="179">
        <f>VLOOKUP(LEFT(D1166,3),'[6]Table corresp.'!$A$4:$D$63,4,FALSE)</f>
        <v/>
      </c>
      <c r="F1166" s="179">
        <f>LEFT(A1166,3)&amp;" - "&amp;LEFT(D1166,3)</f>
        <v/>
      </c>
      <c r="G1166" s="217" t="n">
        <v>2399.070058268961</v>
      </c>
      <c r="H1166" s="217" t="n">
        <v>0</v>
      </c>
      <c r="I1166" s="217" t="n">
        <v>2399.070058268961</v>
      </c>
      <c r="J1166" s="218" t="n"/>
      <c r="K1166" s="218" t="n"/>
      <c r="L1166" s="218" t="n"/>
      <c r="M1166" s="218" t="n"/>
      <c r="N1166" s="218" t="n"/>
      <c r="O1166" s="218" t="n"/>
      <c r="P1166" s="218" t="n"/>
      <c r="Q1166" s="218" t="n"/>
      <c r="R1166" s="218" t="n"/>
      <c r="S1166" s="217" t="n"/>
      <c r="T1166" s="216">
        <f>VLOOKUP(A1166,'[6]Groupe de branches'!$Z$27:$AM$86,14,FALSE)</f>
        <v/>
      </c>
      <c r="U1166" s="216">
        <f>VLOOKUP(D1166,'[6]Groupe de branches'!$Z$27:$AM$86,14,FALSE)</f>
        <v/>
      </c>
      <c r="V1166" s="216" t="n">
        <v>2019</v>
      </c>
      <c r="W1166" s="216">
        <f>VLOOKUP(D1166,'[6]Table corresp.'!$M$4:$S$63,7,FALSE)</f>
        <v/>
      </c>
      <c r="X1166" s="219">
        <f>IFERROR(G1166/SUMIFS('[6]Comp2016-2017 (3)'!$I$5:$I$289,'[6]Comp2016-2017 (3)'!$A$5:$A$289,A1166,'[6]Comp2016-2017 (3)'!$R$5:$R$289,V1166),0)</f>
        <v/>
      </c>
      <c r="Y1166" s="220">
        <f>IFERROR(IF(RIGHT(F1166,3)="Exp",VLOOKUP(F1166,#REF!,2,FALSE),VLOOKUP(F1166,#REF!,9,FALSE)),1)</f>
        <v/>
      </c>
      <c r="Z1166" s="221">
        <f>IFERROR(Y1166/SUMIFS($Y$4:$Y$1858,$V$4:$V$1858,V1166,$A$4:$A$1858,A1166),"")</f>
        <v/>
      </c>
      <c r="AA1166" s="221">
        <f>X1166*Z1166</f>
        <v/>
      </c>
      <c r="AB1166" s="222">
        <f>IFERROR(SUMIFS('[6]Comp2016-2017 (3)'!$G$5:$G$289,'[6]Comp2016-2017 (3)'!$A$5:$A$289,A1166,'[6]Comp2016-2017 (3)'!$R$5:$R$289,V1166)*AA1166/SUMIFS($AA$4:$AA$1858,$A$4:$A$1858,A1166,$V$4:$V$1858,V1166),0)</f>
        <v/>
      </c>
      <c r="AC1166" s="222">
        <f>IF($W1166=AC$3,$AB1166,IF(NOT($W1166=0),"",SUMIFS('Source traité'!AC$4:AC$1858,'Source traité'!$A$4:$A$1858,$D1166,'Source traité'!$V$4:$V$1858,$V1166)/SUMIFS('[6]Comp2016-2017 (3)'!$G$5:$G$289,'[6]Comp2016-2017 (3)'!$A$5:$A$289,$D1166,'[6]Comp2016-2017 (3)'!$R$5:$R$289,$V1166)*$AB1166))</f>
        <v/>
      </c>
      <c r="AD1166" s="222">
        <f>IF($W1166=AD$3,$AB1166,IF(NOT($W1166=0),"",SUMIFS('Source traité'!AD$4:AD$1858,'Source traité'!$A$4:$A$1858,$D1166,'Source traité'!$V$4:$V$1858,$V1166)/SUMIFS('[6]Comp2016-2017 (3)'!$G$5:$G$289,'[6]Comp2016-2017 (3)'!$A$5:$A$289,$D1166,'[6]Comp2016-2017 (3)'!$R$5:$R$289,$V1166)*$AB1166))</f>
        <v/>
      </c>
      <c r="AE1166" s="222">
        <f>IF($W1166=AE$3,$AB1166,IF(NOT($W1166=0),"",SUMIFS('Source traité'!AE$4:AE$1858,'Source traité'!$A$4:$A$1858,$D1166,'Source traité'!$V$4:$V$1858,$V1166)/SUMIFS('[6]Comp2016-2017 (3)'!$G$5:$G$289,'[6]Comp2016-2017 (3)'!$A$5:$A$289,$D1166,'[6]Comp2016-2017 (3)'!$R$5:$R$289,$V1166)*$AB1166))</f>
        <v/>
      </c>
      <c r="AF1166" s="222">
        <f>IF($W1166=AF$3,$AB1166,IF(NOT($W1166=0),"",SUMIFS('Source traité'!AF$4:AF$1858,'Source traité'!$A$4:$A$1858,$D1166,'Source traité'!$V$4:$V$1858,$V1166)/SUMIFS('[6]Comp2016-2017 (3)'!$G$5:$G$289,'[6]Comp2016-2017 (3)'!$A$5:$A$289,$D1166,'[6]Comp2016-2017 (3)'!$R$5:$R$289,$V1166)*$AB1166))</f>
        <v/>
      </c>
      <c r="AG1166" s="222">
        <f>IF($W1166=AG$3,$AB1166,IF(NOT($W1166=0),"",SUMIFS('Source traité'!AG$4:AG$1858,'Source traité'!$A$4:$A$1858,$D1166,'Source traité'!$V$4:$V$1858,$V1166)/SUMIFS('[6]Comp2016-2017 (3)'!$G$5:$G$289,'[6]Comp2016-2017 (3)'!$A$5:$A$289,$D1166,'[6]Comp2016-2017 (3)'!$R$5:$R$289,$V1166)*$AB1166))</f>
        <v/>
      </c>
      <c r="AH1166" s="222">
        <f>IF($W1166=AH$3,$AB1166,IF(NOT($W1166=0),"",SUMIFS('Source traité'!AH$4:AH$1858,'Source traité'!$A$4:$A$1858,$D1166,'Source traité'!$V$4:$V$1858,$V1166)/SUMIFS('[6]Comp2016-2017 (3)'!$G$5:$G$289,'[6]Comp2016-2017 (3)'!$A$5:$A$289,$D1166,'[6]Comp2016-2017 (3)'!$R$5:$R$289,$V1166)*$AB1166))</f>
        <v/>
      </c>
      <c r="AI1166" s="222">
        <f>IF($W1166=AI$3,$AB1166,IF(NOT($W1166=0),"",SUMIFS('Source traité'!AI$4:AI$1858,'Source traité'!$A$4:$A$1858,$D1166,'Source traité'!$V$4:$V$1858,$V1166)/SUMIFS('[6]Comp2016-2017 (3)'!$G$5:$G$289,'[6]Comp2016-2017 (3)'!$A$5:$A$289,$D1166,'[6]Comp2016-2017 (3)'!$R$5:$R$289,$V1166)*$AB1166))</f>
        <v/>
      </c>
      <c r="AJ1166" s="222">
        <f>IF($W1166=AJ$3,$AB1166,IF(NOT($W1166=0),"",SUMIFS('Source traité'!AJ$4:AJ$1858,'Source traité'!$A$4:$A$1858,$D1166,'Source traité'!$V$4:$V$1858,$V1166)/SUMIFS('[6]Comp2016-2017 (3)'!$G$5:$G$289,'[6]Comp2016-2017 (3)'!$A$5:$A$289,$D1166,'[6]Comp2016-2017 (3)'!$R$5:$R$289,$V1166)*$AB1166))</f>
        <v/>
      </c>
      <c r="AK1166" s="222">
        <f>SUM(AC1166:AJ1166)-AB1166</f>
        <v/>
      </c>
      <c r="AL1166" s="216">
        <f>IF(A1166=D1166,"remplir à la main","")</f>
        <v/>
      </c>
      <c r="AM1166" s="216">
        <f>VLOOKUP(A1166,'[6]Table corresp.'!$M$4:$U$63,8,FALSE)</f>
        <v/>
      </c>
      <c r="AN1166" s="216">
        <f>VLOOKUP(D1166,'[6]Table corresp.'!$M$4:$U$63,9,FALSE)</f>
        <v/>
      </c>
    </row>
    <row r="1167" hidden="1">
      <c r="A1167" s="179" t="inlineStr">
        <is>
          <t>06 - Services des coopératives forestières</t>
        </is>
      </c>
      <c r="B1167" s="179">
        <f>VLOOKUP(LEFT(A1167,3),'[6]Table corresp.'!$A$4:$D$63,3,FALSE)</f>
        <v/>
      </c>
      <c r="C1167" s="179">
        <f>VLOOKUP(A1167,'[6]Table corresp.'!$M$4:$P$63,4,FALSE)</f>
        <v/>
      </c>
      <c r="D1167" s="179" t="inlineStr">
        <is>
          <t>10 - Sciages bruts d'autres feuillus tempérés</t>
        </is>
      </c>
      <c r="E1167" s="179">
        <f>VLOOKUP(LEFT(D1167,3),'[6]Table corresp.'!$A$4:$D$63,4,FALSE)</f>
        <v/>
      </c>
      <c r="F1167" s="179">
        <f>LEFT(A1167,3)&amp;" - "&amp;LEFT(D1167,3)</f>
        <v/>
      </c>
      <c r="G1167" s="217" t="n">
        <v>2035.460561761489</v>
      </c>
      <c r="H1167" s="217" t="n">
        <v>0</v>
      </c>
      <c r="I1167" s="217" t="n">
        <v>2035.460561761489</v>
      </c>
      <c r="J1167" s="218" t="n"/>
      <c r="K1167" s="218" t="n"/>
      <c r="L1167" s="218" t="n"/>
      <c r="M1167" s="218" t="n"/>
      <c r="N1167" s="218" t="n"/>
      <c r="O1167" s="218" t="n"/>
      <c r="P1167" s="218" t="n"/>
      <c r="Q1167" s="218" t="n"/>
      <c r="R1167" s="218" t="n"/>
      <c r="S1167" s="217" t="n"/>
      <c r="T1167" s="216">
        <f>VLOOKUP(A1167,'[6]Groupe de branches'!$Z$27:$AM$86,14,FALSE)</f>
        <v/>
      </c>
      <c r="U1167" s="216">
        <f>VLOOKUP(D1167,'[6]Groupe de branches'!$Z$27:$AM$86,14,FALSE)</f>
        <v/>
      </c>
      <c r="V1167" s="216" t="n">
        <v>2019</v>
      </c>
      <c r="W1167" s="216">
        <f>VLOOKUP(D1167,'[6]Table corresp.'!$M$4:$S$63,7,FALSE)</f>
        <v/>
      </c>
      <c r="X1167" s="219">
        <f>IFERROR(G1167/SUMIFS('[6]Comp2016-2017 (3)'!$I$5:$I$289,'[6]Comp2016-2017 (3)'!$A$5:$A$289,A1167,'[6]Comp2016-2017 (3)'!$R$5:$R$289,V1167),0)</f>
        <v/>
      </c>
      <c r="Y1167" s="220">
        <f>IFERROR(IF(RIGHT(F1167,3)="Exp",VLOOKUP(F1167,#REF!,2,FALSE),VLOOKUP(F1167,#REF!,9,FALSE)),1)</f>
        <v/>
      </c>
      <c r="Z1167" s="221">
        <f>IFERROR(Y1167/SUMIFS($Y$4:$Y$1858,$V$4:$V$1858,V1167,$A$4:$A$1858,A1167),"")</f>
        <v/>
      </c>
      <c r="AA1167" s="221">
        <f>X1167*Z1167</f>
        <v/>
      </c>
      <c r="AB1167" s="222">
        <f>IFERROR(SUMIFS('[6]Comp2016-2017 (3)'!$G$5:$G$289,'[6]Comp2016-2017 (3)'!$A$5:$A$289,A1167,'[6]Comp2016-2017 (3)'!$R$5:$R$289,V1167)*AA1167/SUMIFS($AA$4:$AA$1858,$A$4:$A$1858,A1167,$V$4:$V$1858,V1167),0)</f>
        <v/>
      </c>
      <c r="AC1167" s="222">
        <f>IF($W1167=AC$3,$AB1167,IF(NOT($W1167=0),"",SUMIFS('Source traité'!AC$4:AC$1858,'Source traité'!$A$4:$A$1858,$D1167,'Source traité'!$V$4:$V$1858,$V1167)/SUMIFS('[6]Comp2016-2017 (3)'!$G$5:$G$289,'[6]Comp2016-2017 (3)'!$A$5:$A$289,$D1167,'[6]Comp2016-2017 (3)'!$R$5:$R$289,$V1167)*$AB1167))</f>
        <v/>
      </c>
      <c r="AD1167" s="222">
        <f>IF($W1167=AD$3,$AB1167,IF(NOT($W1167=0),"",SUMIFS('Source traité'!AD$4:AD$1858,'Source traité'!$A$4:$A$1858,$D1167,'Source traité'!$V$4:$V$1858,$V1167)/SUMIFS('[6]Comp2016-2017 (3)'!$G$5:$G$289,'[6]Comp2016-2017 (3)'!$A$5:$A$289,$D1167,'[6]Comp2016-2017 (3)'!$R$5:$R$289,$V1167)*$AB1167))</f>
        <v/>
      </c>
      <c r="AE1167" s="222">
        <f>IF($W1167=AE$3,$AB1167,IF(NOT($W1167=0),"",SUMIFS('Source traité'!AE$4:AE$1858,'Source traité'!$A$4:$A$1858,$D1167,'Source traité'!$V$4:$V$1858,$V1167)/SUMIFS('[6]Comp2016-2017 (3)'!$G$5:$G$289,'[6]Comp2016-2017 (3)'!$A$5:$A$289,$D1167,'[6]Comp2016-2017 (3)'!$R$5:$R$289,$V1167)*$AB1167))</f>
        <v/>
      </c>
      <c r="AF1167" s="222">
        <f>IF($W1167=AF$3,$AB1167,IF(NOT($W1167=0),"",SUMIFS('Source traité'!AF$4:AF$1858,'Source traité'!$A$4:$A$1858,$D1167,'Source traité'!$V$4:$V$1858,$V1167)/SUMIFS('[6]Comp2016-2017 (3)'!$G$5:$G$289,'[6]Comp2016-2017 (3)'!$A$5:$A$289,$D1167,'[6]Comp2016-2017 (3)'!$R$5:$R$289,$V1167)*$AB1167))</f>
        <v/>
      </c>
      <c r="AG1167" s="222">
        <f>IF($W1167=AG$3,$AB1167,IF(NOT($W1167=0),"",SUMIFS('Source traité'!AG$4:AG$1858,'Source traité'!$A$4:$A$1858,$D1167,'Source traité'!$V$4:$V$1858,$V1167)/SUMIFS('[6]Comp2016-2017 (3)'!$G$5:$G$289,'[6]Comp2016-2017 (3)'!$A$5:$A$289,$D1167,'[6]Comp2016-2017 (3)'!$R$5:$R$289,$V1167)*$AB1167))</f>
        <v/>
      </c>
      <c r="AH1167" s="222">
        <f>IF($W1167=AH$3,$AB1167,IF(NOT($W1167=0),"",SUMIFS('Source traité'!AH$4:AH$1858,'Source traité'!$A$4:$A$1858,$D1167,'Source traité'!$V$4:$V$1858,$V1167)/SUMIFS('[6]Comp2016-2017 (3)'!$G$5:$G$289,'[6]Comp2016-2017 (3)'!$A$5:$A$289,$D1167,'[6]Comp2016-2017 (3)'!$R$5:$R$289,$V1167)*$AB1167))</f>
        <v/>
      </c>
      <c r="AI1167" s="222">
        <f>IF($W1167=AI$3,$AB1167,IF(NOT($W1167=0),"",SUMIFS('Source traité'!AI$4:AI$1858,'Source traité'!$A$4:$A$1858,$D1167,'Source traité'!$V$4:$V$1858,$V1167)/SUMIFS('[6]Comp2016-2017 (3)'!$G$5:$G$289,'[6]Comp2016-2017 (3)'!$A$5:$A$289,$D1167,'[6]Comp2016-2017 (3)'!$R$5:$R$289,$V1167)*$AB1167))</f>
        <v/>
      </c>
      <c r="AJ1167" s="222">
        <f>IF($W1167=AJ$3,$AB1167,IF(NOT($W1167=0),"",SUMIFS('Source traité'!AJ$4:AJ$1858,'Source traité'!$A$4:$A$1858,$D1167,'Source traité'!$V$4:$V$1858,$V1167)/SUMIFS('[6]Comp2016-2017 (3)'!$G$5:$G$289,'[6]Comp2016-2017 (3)'!$A$5:$A$289,$D1167,'[6]Comp2016-2017 (3)'!$R$5:$R$289,$V1167)*$AB1167))</f>
        <v/>
      </c>
      <c r="AK1167" s="222">
        <f>SUM(AC1167:AJ1167)-AB1167</f>
        <v/>
      </c>
      <c r="AL1167" s="216">
        <f>IF(A1167=D1167,"remplir à la main","")</f>
        <v/>
      </c>
      <c r="AM1167" s="216">
        <f>VLOOKUP(A1167,'[6]Table corresp.'!$M$4:$U$63,8,FALSE)</f>
        <v/>
      </c>
      <c r="AN1167" s="216">
        <f>VLOOKUP(D1167,'[6]Table corresp.'!$M$4:$U$63,9,FALSE)</f>
        <v/>
      </c>
    </row>
    <row r="1168" hidden="1">
      <c r="A1168" s="179" t="inlineStr">
        <is>
          <t>06 - Services des coopératives forestières</t>
        </is>
      </c>
      <c r="B1168" s="179">
        <f>VLOOKUP(LEFT(A1168,3),'[6]Table corresp.'!$A$4:$D$63,3,FALSE)</f>
        <v/>
      </c>
      <c r="C1168" s="179">
        <f>VLOOKUP(A1168,'[6]Table corresp.'!$M$4:$P$63,4,FALSE)</f>
        <v/>
      </c>
      <c r="D1168" s="179" t="inlineStr">
        <is>
          <t>12 - Sciages bruts de sapin-épicéa</t>
        </is>
      </c>
      <c r="E1168" s="179">
        <f>VLOOKUP(LEFT(D1168,3),'[6]Table corresp.'!$A$4:$D$63,4,FALSE)</f>
        <v/>
      </c>
      <c r="F1168" s="179">
        <f>LEFT(A1168,3)&amp;" - "&amp;LEFT(D1168,3)</f>
        <v/>
      </c>
      <c r="G1168" s="217" t="n">
        <v>24868.50900211402</v>
      </c>
      <c r="H1168" s="217" t="n">
        <v>0</v>
      </c>
      <c r="I1168" s="217" t="n">
        <v>24868.50900211402</v>
      </c>
      <c r="J1168" s="218" t="n"/>
      <c r="K1168" s="218" t="n"/>
      <c r="L1168" s="218" t="n"/>
      <c r="M1168" s="218" t="n"/>
      <c r="N1168" s="218" t="n"/>
      <c r="O1168" s="218" t="n"/>
      <c r="P1168" s="218" t="n"/>
      <c r="Q1168" s="218" t="n"/>
      <c r="R1168" s="218" t="n"/>
      <c r="S1168" s="217" t="n"/>
      <c r="T1168" s="216">
        <f>VLOOKUP(A1168,'[6]Groupe de branches'!$Z$27:$AM$86,14,FALSE)</f>
        <v/>
      </c>
      <c r="U1168" s="216">
        <f>VLOOKUP(D1168,'[6]Groupe de branches'!$Z$27:$AM$86,14,FALSE)</f>
        <v/>
      </c>
      <c r="V1168" s="216" t="n">
        <v>2019</v>
      </c>
      <c r="W1168" s="216">
        <f>VLOOKUP(D1168,'[6]Table corresp.'!$M$4:$S$63,7,FALSE)</f>
        <v/>
      </c>
      <c r="X1168" s="219">
        <f>IFERROR(G1168/SUMIFS('[6]Comp2016-2017 (3)'!$I$5:$I$289,'[6]Comp2016-2017 (3)'!$A$5:$A$289,A1168,'[6]Comp2016-2017 (3)'!$R$5:$R$289,V1168),0)</f>
        <v/>
      </c>
      <c r="Y1168" s="220">
        <f>IFERROR(IF(RIGHT(F1168,3)="Exp",VLOOKUP(F1168,#REF!,2,FALSE),VLOOKUP(F1168,#REF!,9,FALSE)),1)</f>
        <v/>
      </c>
      <c r="Z1168" s="221">
        <f>IFERROR(Y1168/SUMIFS($Y$4:$Y$1858,$V$4:$V$1858,V1168,$A$4:$A$1858,A1168),"")</f>
        <v/>
      </c>
      <c r="AA1168" s="221">
        <f>X1168*Z1168</f>
        <v/>
      </c>
      <c r="AB1168" s="222">
        <f>IFERROR(SUMIFS('[6]Comp2016-2017 (3)'!$G$5:$G$289,'[6]Comp2016-2017 (3)'!$A$5:$A$289,A1168,'[6]Comp2016-2017 (3)'!$R$5:$R$289,V1168)*AA1168/SUMIFS($AA$4:$AA$1858,$A$4:$A$1858,A1168,$V$4:$V$1858,V1168),0)</f>
        <v/>
      </c>
      <c r="AC1168" s="222">
        <f>IF($W1168=AC$3,$AB1168,IF(NOT($W1168=0),"",SUMIFS('Source traité'!AC$4:AC$1858,'Source traité'!$A$4:$A$1858,$D1168,'Source traité'!$V$4:$V$1858,$V1168)/SUMIFS('[6]Comp2016-2017 (3)'!$G$5:$G$289,'[6]Comp2016-2017 (3)'!$A$5:$A$289,$D1168,'[6]Comp2016-2017 (3)'!$R$5:$R$289,$V1168)*$AB1168))</f>
        <v/>
      </c>
      <c r="AD1168" s="222">
        <f>IF($W1168=AD$3,$AB1168,IF(NOT($W1168=0),"",SUMIFS('Source traité'!AD$4:AD$1858,'Source traité'!$A$4:$A$1858,$D1168,'Source traité'!$V$4:$V$1858,$V1168)/SUMIFS('[6]Comp2016-2017 (3)'!$G$5:$G$289,'[6]Comp2016-2017 (3)'!$A$5:$A$289,$D1168,'[6]Comp2016-2017 (3)'!$R$5:$R$289,$V1168)*$AB1168))</f>
        <v/>
      </c>
      <c r="AE1168" s="222">
        <f>IF($W1168=AE$3,$AB1168,IF(NOT($W1168=0),"",SUMIFS('Source traité'!AE$4:AE$1858,'Source traité'!$A$4:$A$1858,$D1168,'Source traité'!$V$4:$V$1858,$V1168)/SUMIFS('[6]Comp2016-2017 (3)'!$G$5:$G$289,'[6]Comp2016-2017 (3)'!$A$5:$A$289,$D1168,'[6]Comp2016-2017 (3)'!$R$5:$R$289,$V1168)*$AB1168))</f>
        <v/>
      </c>
      <c r="AF1168" s="222">
        <f>IF($W1168=AF$3,$AB1168,IF(NOT($W1168=0),"",SUMIFS('Source traité'!AF$4:AF$1858,'Source traité'!$A$4:$A$1858,$D1168,'Source traité'!$V$4:$V$1858,$V1168)/SUMIFS('[6]Comp2016-2017 (3)'!$G$5:$G$289,'[6]Comp2016-2017 (3)'!$A$5:$A$289,$D1168,'[6]Comp2016-2017 (3)'!$R$5:$R$289,$V1168)*$AB1168))</f>
        <v/>
      </c>
      <c r="AG1168" s="222">
        <f>IF($W1168=AG$3,$AB1168,IF(NOT($W1168=0),"",SUMIFS('Source traité'!AG$4:AG$1858,'Source traité'!$A$4:$A$1858,$D1168,'Source traité'!$V$4:$V$1858,$V1168)/SUMIFS('[6]Comp2016-2017 (3)'!$G$5:$G$289,'[6]Comp2016-2017 (3)'!$A$5:$A$289,$D1168,'[6]Comp2016-2017 (3)'!$R$5:$R$289,$V1168)*$AB1168))</f>
        <v/>
      </c>
      <c r="AH1168" s="222">
        <f>IF($W1168=AH$3,$AB1168,IF(NOT($W1168=0),"",SUMIFS('Source traité'!AH$4:AH$1858,'Source traité'!$A$4:$A$1858,$D1168,'Source traité'!$V$4:$V$1858,$V1168)/SUMIFS('[6]Comp2016-2017 (3)'!$G$5:$G$289,'[6]Comp2016-2017 (3)'!$A$5:$A$289,$D1168,'[6]Comp2016-2017 (3)'!$R$5:$R$289,$V1168)*$AB1168))</f>
        <v/>
      </c>
      <c r="AI1168" s="222">
        <f>IF($W1168=AI$3,$AB1168,IF(NOT($W1168=0),"",SUMIFS('Source traité'!AI$4:AI$1858,'Source traité'!$A$4:$A$1858,$D1168,'Source traité'!$V$4:$V$1858,$V1168)/SUMIFS('[6]Comp2016-2017 (3)'!$G$5:$G$289,'[6]Comp2016-2017 (3)'!$A$5:$A$289,$D1168,'[6]Comp2016-2017 (3)'!$R$5:$R$289,$V1168)*$AB1168))</f>
        <v/>
      </c>
      <c r="AJ1168" s="222">
        <f>IF($W1168=AJ$3,$AB1168,IF(NOT($W1168=0),"",SUMIFS('Source traité'!AJ$4:AJ$1858,'Source traité'!$A$4:$A$1858,$D1168,'Source traité'!$V$4:$V$1858,$V1168)/SUMIFS('[6]Comp2016-2017 (3)'!$G$5:$G$289,'[6]Comp2016-2017 (3)'!$A$5:$A$289,$D1168,'[6]Comp2016-2017 (3)'!$R$5:$R$289,$V1168)*$AB1168))</f>
        <v/>
      </c>
      <c r="AK1168" s="222">
        <f>SUM(AC1168:AJ1168)-AB1168</f>
        <v/>
      </c>
      <c r="AL1168" s="216">
        <f>IF(A1168=D1168,"remplir à la main","")</f>
        <v/>
      </c>
      <c r="AM1168" s="216">
        <f>VLOOKUP(A1168,'[6]Table corresp.'!$M$4:$U$63,8,FALSE)</f>
        <v/>
      </c>
      <c r="AN1168" s="216">
        <f>VLOOKUP(D1168,'[6]Table corresp.'!$M$4:$U$63,9,FALSE)</f>
        <v/>
      </c>
    </row>
    <row r="1169" hidden="1">
      <c r="A1169" s="179" t="inlineStr">
        <is>
          <t>06 - Services des coopératives forestières</t>
        </is>
      </c>
      <c r="B1169" s="179">
        <f>VLOOKUP(LEFT(A1169,3),'[6]Table corresp.'!$A$4:$D$63,3,FALSE)</f>
        <v/>
      </c>
      <c r="C1169" s="179">
        <f>VLOOKUP(A1169,'[6]Table corresp.'!$M$4:$P$63,4,FALSE)</f>
        <v/>
      </c>
      <c r="D1169" s="179" t="inlineStr">
        <is>
          <t>13 - Sciages bruts de Douglas</t>
        </is>
      </c>
      <c r="E1169" s="179">
        <f>VLOOKUP(LEFT(D1169,3),'[6]Table corresp.'!$A$4:$D$63,4,FALSE)</f>
        <v/>
      </c>
      <c r="F1169" s="179">
        <f>LEFT(A1169,3)&amp;" - "&amp;LEFT(D1169,3)</f>
        <v/>
      </c>
      <c r="G1169" s="217" t="n">
        <v>8252.057498393184</v>
      </c>
      <c r="H1169" s="217" t="n">
        <v>0</v>
      </c>
      <c r="I1169" s="217" t="n">
        <v>8252.057498393184</v>
      </c>
      <c r="J1169" s="218" t="n"/>
      <c r="K1169" s="218" t="n"/>
      <c r="L1169" s="218" t="n"/>
      <c r="M1169" s="218" t="n"/>
      <c r="N1169" s="218" t="n"/>
      <c r="O1169" s="218" t="n"/>
      <c r="P1169" s="218" t="n"/>
      <c r="Q1169" s="218" t="n"/>
      <c r="R1169" s="218" t="n"/>
      <c r="S1169" s="217" t="n"/>
      <c r="T1169" s="216">
        <f>VLOOKUP(A1169,'[6]Groupe de branches'!$Z$27:$AM$86,14,FALSE)</f>
        <v/>
      </c>
      <c r="U1169" s="216">
        <f>VLOOKUP(D1169,'[6]Groupe de branches'!$Z$27:$AM$86,14,FALSE)</f>
        <v/>
      </c>
      <c r="V1169" s="216" t="n">
        <v>2019</v>
      </c>
      <c r="W1169" s="216">
        <f>VLOOKUP(D1169,'[6]Table corresp.'!$M$4:$S$63,7,FALSE)</f>
        <v/>
      </c>
      <c r="X1169" s="219">
        <f>IFERROR(G1169/SUMIFS('[6]Comp2016-2017 (3)'!$I$5:$I$289,'[6]Comp2016-2017 (3)'!$A$5:$A$289,A1169,'[6]Comp2016-2017 (3)'!$R$5:$R$289,V1169),0)</f>
        <v/>
      </c>
      <c r="Y1169" s="220">
        <f>IFERROR(IF(RIGHT(F1169,3)="Exp",VLOOKUP(F1169,#REF!,2,FALSE),VLOOKUP(F1169,#REF!,9,FALSE)),1)</f>
        <v/>
      </c>
      <c r="Z1169" s="221">
        <f>IFERROR(Y1169/SUMIFS($Y$4:$Y$1858,$V$4:$V$1858,V1169,$A$4:$A$1858,A1169),"")</f>
        <v/>
      </c>
      <c r="AA1169" s="221">
        <f>X1169*Z1169</f>
        <v/>
      </c>
      <c r="AB1169" s="222">
        <f>IFERROR(SUMIFS('[6]Comp2016-2017 (3)'!$G$5:$G$289,'[6]Comp2016-2017 (3)'!$A$5:$A$289,A1169,'[6]Comp2016-2017 (3)'!$R$5:$R$289,V1169)*AA1169/SUMIFS($AA$4:$AA$1858,$A$4:$A$1858,A1169,$V$4:$V$1858,V1169),0)</f>
        <v/>
      </c>
      <c r="AC1169" s="222">
        <f>IF($W1169=AC$3,$AB1169,IF(NOT($W1169=0),"",SUMIFS('Source traité'!AC$4:AC$1858,'Source traité'!$A$4:$A$1858,$D1169,'Source traité'!$V$4:$V$1858,$V1169)/SUMIFS('[6]Comp2016-2017 (3)'!$G$5:$G$289,'[6]Comp2016-2017 (3)'!$A$5:$A$289,$D1169,'[6]Comp2016-2017 (3)'!$R$5:$R$289,$V1169)*$AB1169))</f>
        <v/>
      </c>
      <c r="AD1169" s="222">
        <f>IF($W1169=AD$3,$AB1169,IF(NOT($W1169=0),"",SUMIFS('Source traité'!AD$4:AD$1858,'Source traité'!$A$4:$A$1858,$D1169,'Source traité'!$V$4:$V$1858,$V1169)/SUMIFS('[6]Comp2016-2017 (3)'!$G$5:$G$289,'[6]Comp2016-2017 (3)'!$A$5:$A$289,$D1169,'[6]Comp2016-2017 (3)'!$R$5:$R$289,$V1169)*$AB1169))</f>
        <v/>
      </c>
      <c r="AE1169" s="222">
        <f>IF($W1169=AE$3,$AB1169,IF(NOT($W1169=0),"",SUMIFS('Source traité'!AE$4:AE$1858,'Source traité'!$A$4:$A$1858,$D1169,'Source traité'!$V$4:$V$1858,$V1169)/SUMIFS('[6]Comp2016-2017 (3)'!$G$5:$G$289,'[6]Comp2016-2017 (3)'!$A$5:$A$289,$D1169,'[6]Comp2016-2017 (3)'!$R$5:$R$289,$V1169)*$AB1169))</f>
        <v/>
      </c>
      <c r="AF1169" s="222">
        <f>IF($W1169=AF$3,$AB1169,IF(NOT($W1169=0),"",SUMIFS('Source traité'!AF$4:AF$1858,'Source traité'!$A$4:$A$1858,$D1169,'Source traité'!$V$4:$V$1858,$V1169)/SUMIFS('[6]Comp2016-2017 (3)'!$G$5:$G$289,'[6]Comp2016-2017 (3)'!$A$5:$A$289,$D1169,'[6]Comp2016-2017 (3)'!$R$5:$R$289,$V1169)*$AB1169))</f>
        <v/>
      </c>
      <c r="AG1169" s="222">
        <f>IF($W1169=AG$3,$AB1169,IF(NOT($W1169=0),"",SUMIFS('Source traité'!AG$4:AG$1858,'Source traité'!$A$4:$A$1858,$D1169,'Source traité'!$V$4:$V$1858,$V1169)/SUMIFS('[6]Comp2016-2017 (3)'!$G$5:$G$289,'[6]Comp2016-2017 (3)'!$A$5:$A$289,$D1169,'[6]Comp2016-2017 (3)'!$R$5:$R$289,$V1169)*$AB1169))</f>
        <v/>
      </c>
      <c r="AH1169" s="222">
        <f>IF($W1169=AH$3,$AB1169,IF(NOT($W1169=0),"",SUMIFS('Source traité'!AH$4:AH$1858,'Source traité'!$A$4:$A$1858,$D1169,'Source traité'!$V$4:$V$1858,$V1169)/SUMIFS('[6]Comp2016-2017 (3)'!$G$5:$G$289,'[6]Comp2016-2017 (3)'!$A$5:$A$289,$D1169,'[6]Comp2016-2017 (3)'!$R$5:$R$289,$V1169)*$AB1169))</f>
        <v/>
      </c>
      <c r="AI1169" s="222">
        <f>IF($W1169=AI$3,$AB1169,IF(NOT($W1169=0),"",SUMIFS('Source traité'!AI$4:AI$1858,'Source traité'!$A$4:$A$1858,$D1169,'Source traité'!$V$4:$V$1858,$V1169)/SUMIFS('[6]Comp2016-2017 (3)'!$G$5:$G$289,'[6]Comp2016-2017 (3)'!$A$5:$A$289,$D1169,'[6]Comp2016-2017 (3)'!$R$5:$R$289,$V1169)*$AB1169))</f>
        <v/>
      </c>
      <c r="AJ1169" s="222">
        <f>IF($W1169=AJ$3,$AB1169,IF(NOT($W1169=0),"",SUMIFS('Source traité'!AJ$4:AJ$1858,'Source traité'!$A$4:$A$1858,$D1169,'Source traité'!$V$4:$V$1858,$V1169)/SUMIFS('[6]Comp2016-2017 (3)'!$G$5:$G$289,'[6]Comp2016-2017 (3)'!$A$5:$A$289,$D1169,'[6]Comp2016-2017 (3)'!$R$5:$R$289,$V1169)*$AB1169))</f>
        <v/>
      </c>
      <c r="AK1169" s="222">
        <f>SUM(AC1169:AJ1169)-AB1169</f>
        <v/>
      </c>
      <c r="AL1169" s="216">
        <f>IF(A1169=D1169,"remplir à la main","")</f>
        <v/>
      </c>
      <c r="AM1169" s="216">
        <f>VLOOKUP(A1169,'[6]Table corresp.'!$M$4:$U$63,8,FALSE)</f>
        <v/>
      </c>
      <c r="AN1169" s="216">
        <f>VLOOKUP(D1169,'[6]Table corresp.'!$M$4:$U$63,9,FALSE)</f>
        <v/>
      </c>
    </row>
    <row r="1170" hidden="1">
      <c r="A1170" s="179" t="inlineStr">
        <is>
          <t>06 - Services des coopératives forestières</t>
        </is>
      </c>
      <c r="B1170" s="179">
        <f>VLOOKUP(LEFT(A1170,3),'[6]Table corresp.'!$A$4:$D$63,3,FALSE)</f>
        <v/>
      </c>
      <c r="C1170" s="179">
        <f>VLOOKUP(A1170,'[6]Table corresp.'!$M$4:$P$63,4,FALSE)</f>
        <v/>
      </c>
      <c r="D1170" s="179" t="inlineStr">
        <is>
          <t>14 - Sciages bruts d'autres résineux</t>
        </is>
      </c>
      <c r="E1170" s="179">
        <f>VLOOKUP(LEFT(D1170,3),'[6]Table corresp.'!$A$4:$D$63,4,FALSE)</f>
        <v/>
      </c>
      <c r="F1170" s="179">
        <f>LEFT(A1170,3)&amp;" - "&amp;LEFT(D1170,3)</f>
        <v/>
      </c>
      <c r="G1170" s="217" t="n">
        <v>2934.25364688854</v>
      </c>
      <c r="H1170" s="217" t="n">
        <v>0</v>
      </c>
      <c r="I1170" s="217" t="n">
        <v>2934.253646888541</v>
      </c>
      <c r="J1170" s="218" t="n"/>
      <c r="K1170" s="218" t="n"/>
      <c r="L1170" s="218" t="n"/>
      <c r="M1170" s="218" t="n"/>
      <c r="N1170" s="218" t="n"/>
      <c r="O1170" s="218" t="n"/>
      <c r="P1170" s="218" t="n"/>
      <c r="Q1170" s="218" t="n"/>
      <c r="R1170" s="218" t="n"/>
      <c r="S1170" s="217" t="n"/>
      <c r="T1170" s="216">
        <f>VLOOKUP(A1170,'[6]Groupe de branches'!$Z$27:$AM$86,14,FALSE)</f>
        <v/>
      </c>
      <c r="U1170" s="216">
        <f>VLOOKUP(D1170,'[6]Groupe de branches'!$Z$27:$AM$86,14,FALSE)</f>
        <v/>
      </c>
      <c r="V1170" s="216" t="n">
        <v>2019</v>
      </c>
      <c r="W1170" s="216">
        <f>VLOOKUP(D1170,'[6]Table corresp.'!$M$4:$S$63,7,FALSE)</f>
        <v/>
      </c>
      <c r="X1170" s="219">
        <f>IFERROR(G1170/SUMIFS('[6]Comp2016-2017 (3)'!$I$5:$I$289,'[6]Comp2016-2017 (3)'!$A$5:$A$289,A1170,'[6]Comp2016-2017 (3)'!$R$5:$R$289,V1170),0)</f>
        <v/>
      </c>
      <c r="Y1170" s="220">
        <f>IFERROR(IF(RIGHT(F1170,3)="Exp",VLOOKUP(F1170,#REF!,2,FALSE),VLOOKUP(F1170,#REF!,9,FALSE)),1)</f>
        <v/>
      </c>
      <c r="Z1170" s="221">
        <f>IFERROR(Y1170/SUMIFS($Y$4:$Y$1858,$V$4:$V$1858,V1170,$A$4:$A$1858,A1170),"")</f>
        <v/>
      </c>
      <c r="AA1170" s="221">
        <f>X1170*Z1170</f>
        <v/>
      </c>
      <c r="AB1170" s="222">
        <f>IFERROR(SUMIFS('[6]Comp2016-2017 (3)'!$G$5:$G$289,'[6]Comp2016-2017 (3)'!$A$5:$A$289,A1170,'[6]Comp2016-2017 (3)'!$R$5:$R$289,V1170)*AA1170/SUMIFS($AA$4:$AA$1858,$A$4:$A$1858,A1170,$V$4:$V$1858,V1170),0)</f>
        <v/>
      </c>
      <c r="AC1170" s="222">
        <f>IF($W1170=AC$3,$AB1170,IF(NOT($W1170=0),"",SUMIFS('Source traité'!AC$4:AC$1858,'Source traité'!$A$4:$A$1858,$D1170,'Source traité'!$V$4:$V$1858,$V1170)/SUMIFS('[6]Comp2016-2017 (3)'!$G$5:$G$289,'[6]Comp2016-2017 (3)'!$A$5:$A$289,$D1170,'[6]Comp2016-2017 (3)'!$R$5:$R$289,$V1170)*$AB1170))</f>
        <v/>
      </c>
      <c r="AD1170" s="222">
        <f>IF($W1170=AD$3,$AB1170,IF(NOT($W1170=0),"",SUMIFS('Source traité'!AD$4:AD$1858,'Source traité'!$A$4:$A$1858,$D1170,'Source traité'!$V$4:$V$1858,$V1170)/SUMIFS('[6]Comp2016-2017 (3)'!$G$5:$G$289,'[6]Comp2016-2017 (3)'!$A$5:$A$289,$D1170,'[6]Comp2016-2017 (3)'!$R$5:$R$289,$V1170)*$AB1170))</f>
        <v/>
      </c>
      <c r="AE1170" s="222">
        <f>IF($W1170=AE$3,$AB1170,IF(NOT($W1170=0),"",SUMIFS('Source traité'!AE$4:AE$1858,'Source traité'!$A$4:$A$1858,$D1170,'Source traité'!$V$4:$V$1858,$V1170)/SUMIFS('[6]Comp2016-2017 (3)'!$G$5:$G$289,'[6]Comp2016-2017 (3)'!$A$5:$A$289,$D1170,'[6]Comp2016-2017 (3)'!$R$5:$R$289,$V1170)*$AB1170))</f>
        <v/>
      </c>
      <c r="AF1170" s="222">
        <f>IF($W1170=AF$3,$AB1170,IF(NOT($W1170=0),"",SUMIFS('Source traité'!AF$4:AF$1858,'Source traité'!$A$4:$A$1858,$D1170,'Source traité'!$V$4:$V$1858,$V1170)/SUMIFS('[6]Comp2016-2017 (3)'!$G$5:$G$289,'[6]Comp2016-2017 (3)'!$A$5:$A$289,$D1170,'[6]Comp2016-2017 (3)'!$R$5:$R$289,$V1170)*$AB1170))</f>
        <v/>
      </c>
      <c r="AG1170" s="222">
        <f>IF($W1170=AG$3,$AB1170,IF(NOT($W1170=0),"",SUMIFS('Source traité'!AG$4:AG$1858,'Source traité'!$A$4:$A$1858,$D1170,'Source traité'!$V$4:$V$1858,$V1170)/SUMIFS('[6]Comp2016-2017 (3)'!$G$5:$G$289,'[6]Comp2016-2017 (3)'!$A$5:$A$289,$D1170,'[6]Comp2016-2017 (3)'!$R$5:$R$289,$V1170)*$AB1170))</f>
        <v/>
      </c>
      <c r="AH1170" s="222">
        <f>IF($W1170=AH$3,$AB1170,IF(NOT($W1170=0),"",SUMIFS('Source traité'!AH$4:AH$1858,'Source traité'!$A$4:$A$1858,$D1170,'Source traité'!$V$4:$V$1858,$V1170)/SUMIFS('[6]Comp2016-2017 (3)'!$G$5:$G$289,'[6]Comp2016-2017 (3)'!$A$5:$A$289,$D1170,'[6]Comp2016-2017 (3)'!$R$5:$R$289,$V1170)*$AB1170))</f>
        <v/>
      </c>
      <c r="AI1170" s="222">
        <f>IF($W1170=AI$3,$AB1170,IF(NOT($W1170=0),"",SUMIFS('Source traité'!AI$4:AI$1858,'Source traité'!$A$4:$A$1858,$D1170,'Source traité'!$V$4:$V$1858,$V1170)/SUMIFS('[6]Comp2016-2017 (3)'!$G$5:$G$289,'[6]Comp2016-2017 (3)'!$A$5:$A$289,$D1170,'[6]Comp2016-2017 (3)'!$R$5:$R$289,$V1170)*$AB1170))</f>
        <v/>
      </c>
      <c r="AJ1170" s="222">
        <f>IF($W1170=AJ$3,$AB1170,IF(NOT($W1170=0),"",SUMIFS('Source traité'!AJ$4:AJ$1858,'Source traité'!$A$4:$A$1858,$D1170,'Source traité'!$V$4:$V$1858,$V1170)/SUMIFS('[6]Comp2016-2017 (3)'!$G$5:$G$289,'[6]Comp2016-2017 (3)'!$A$5:$A$289,$D1170,'[6]Comp2016-2017 (3)'!$R$5:$R$289,$V1170)*$AB1170))</f>
        <v/>
      </c>
      <c r="AK1170" s="222">
        <f>SUM(AC1170:AJ1170)-AB1170</f>
        <v/>
      </c>
      <c r="AL1170" s="216">
        <f>IF(A1170=D1170,"remplir à la main","")</f>
        <v/>
      </c>
      <c r="AM1170" s="216">
        <f>VLOOKUP(A1170,'[6]Table corresp.'!$M$4:$U$63,8,FALSE)</f>
        <v/>
      </c>
      <c r="AN1170" s="216">
        <f>VLOOKUP(D1170,'[6]Table corresp.'!$M$4:$U$63,9,FALSE)</f>
        <v/>
      </c>
    </row>
    <row r="1171" hidden="1">
      <c r="A1171" s="179" t="inlineStr">
        <is>
          <t>06 - Services des coopératives forestières</t>
        </is>
      </c>
      <c r="B1171" s="179">
        <f>VLOOKUP(LEFT(A1171,3),'[6]Table corresp.'!$A$4:$D$63,3,FALSE)</f>
        <v/>
      </c>
      <c r="C1171" s="179">
        <f>VLOOKUP(A1171,'[6]Table corresp.'!$M$4:$P$63,4,FALSE)</f>
        <v/>
      </c>
      <c r="D1171" s="179" t="inlineStr">
        <is>
          <t>15 - Sciages bruts de Pin maritime</t>
        </is>
      </c>
      <c r="E1171" s="179">
        <f>VLOOKUP(LEFT(D1171,3),'[6]Table corresp.'!$A$4:$D$63,4,FALSE)</f>
        <v/>
      </c>
      <c r="F1171" s="179">
        <f>LEFT(A1171,3)&amp;" - "&amp;LEFT(D1171,3)</f>
        <v/>
      </c>
      <c r="G1171" s="217" t="n">
        <v>12044.33991058514</v>
      </c>
      <c r="H1171" s="217" t="n">
        <v>0</v>
      </c>
      <c r="I1171" s="217" t="n">
        <v>12044.33991058514</v>
      </c>
      <c r="J1171" s="218" t="n"/>
      <c r="K1171" s="218" t="n"/>
      <c r="L1171" s="218" t="n"/>
      <c r="M1171" s="218" t="n"/>
      <c r="N1171" s="218" t="n"/>
      <c r="O1171" s="218" t="n"/>
      <c r="P1171" s="218" t="n"/>
      <c r="Q1171" s="218" t="n"/>
      <c r="R1171" s="218" t="n"/>
      <c r="S1171" s="217" t="n"/>
      <c r="T1171" s="216">
        <f>VLOOKUP(A1171,'[6]Groupe de branches'!$Z$27:$AM$86,14,FALSE)</f>
        <v/>
      </c>
      <c r="U1171" s="216">
        <f>VLOOKUP(D1171,'[6]Groupe de branches'!$Z$27:$AM$86,14,FALSE)</f>
        <v/>
      </c>
      <c r="V1171" s="216" t="n">
        <v>2019</v>
      </c>
      <c r="W1171" s="216">
        <f>VLOOKUP(D1171,'[6]Table corresp.'!$M$4:$S$63,7,FALSE)</f>
        <v/>
      </c>
      <c r="X1171" s="219">
        <f>IFERROR(G1171/SUMIFS('[6]Comp2016-2017 (3)'!$I$5:$I$289,'[6]Comp2016-2017 (3)'!$A$5:$A$289,A1171,'[6]Comp2016-2017 (3)'!$R$5:$R$289,V1171),0)</f>
        <v/>
      </c>
      <c r="Y1171" s="220">
        <f>IFERROR(IF(RIGHT(F1171,3)="Exp",VLOOKUP(F1171,#REF!,2,FALSE),VLOOKUP(F1171,#REF!,9,FALSE)),1)</f>
        <v/>
      </c>
      <c r="Z1171" s="221">
        <f>IFERROR(Y1171/SUMIFS($Y$4:$Y$1858,$V$4:$V$1858,V1171,$A$4:$A$1858,A1171),"")</f>
        <v/>
      </c>
      <c r="AA1171" s="221">
        <f>X1171*Z1171</f>
        <v/>
      </c>
      <c r="AB1171" s="222">
        <f>IFERROR(SUMIFS('[6]Comp2016-2017 (3)'!$G$5:$G$289,'[6]Comp2016-2017 (3)'!$A$5:$A$289,A1171,'[6]Comp2016-2017 (3)'!$R$5:$R$289,V1171)*AA1171/SUMIFS($AA$4:$AA$1858,$A$4:$A$1858,A1171,$V$4:$V$1858,V1171),0)</f>
        <v/>
      </c>
      <c r="AC1171" s="222">
        <f>IF($W1171=AC$3,$AB1171,IF(NOT($W1171=0),"",SUMIFS('Source traité'!AC$4:AC$1858,'Source traité'!$A$4:$A$1858,$D1171,'Source traité'!$V$4:$V$1858,$V1171)/SUMIFS('[6]Comp2016-2017 (3)'!$G$5:$G$289,'[6]Comp2016-2017 (3)'!$A$5:$A$289,$D1171,'[6]Comp2016-2017 (3)'!$R$5:$R$289,$V1171)*$AB1171))</f>
        <v/>
      </c>
      <c r="AD1171" s="222">
        <f>IF($W1171=AD$3,$AB1171,IF(NOT($W1171=0),"",SUMIFS('Source traité'!AD$4:AD$1858,'Source traité'!$A$4:$A$1858,$D1171,'Source traité'!$V$4:$V$1858,$V1171)/SUMIFS('[6]Comp2016-2017 (3)'!$G$5:$G$289,'[6]Comp2016-2017 (3)'!$A$5:$A$289,$D1171,'[6]Comp2016-2017 (3)'!$R$5:$R$289,$V1171)*$AB1171))</f>
        <v/>
      </c>
      <c r="AE1171" s="222">
        <f>IF($W1171=AE$3,$AB1171,IF(NOT($W1171=0),"",SUMIFS('Source traité'!AE$4:AE$1858,'Source traité'!$A$4:$A$1858,$D1171,'Source traité'!$V$4:$V$1858,$V1171)/SUMIFS('[6]Comp2016-2017 (3)'!$G$5:$G$289,'[6]Comp2016-2017 (3)'!$A$5:$A$289,$D1171,'[6]Comp2016-2017 (3)'!$R$5:$R$289,$V1171)*$AB1171))</f>
        <v/>
      </c>
      <c r="AF1171" s="222">
        <f>IF($W1171=AF$3,$AB1171,IF(NOT($W1171=0),"",SUMIFS('Source traité'!AF$4:AF$1858,'Source traité'!$A$4:$A$1858,$D1171,'Source traité'!$V$4:$V$1858,$V1171)/SUMIFS('[6]Comp2016-2017 (3)'!$G$5:$G$289,'[6]Comp2016-2017 (3)'!$A$5:$A$289,$D1171,'[6]Comp2016-2017 (3)'!$R$5:$R$289,$V1171)*$AB1171))</f>
        <v/>
      </c>
      <c r="AG1171" s="222">
        <f>IF($W1171=AG$3,$AB1171,IF(NOT($W1171=0),"",SUMIFS('Source traité'!AG$4:AG$1858,'Source traité'!$A$4:$A$1858,$D1171,'Source traité'!$V$4:$V$1858,$V1171)/SUMIFS('[6]Comp2016-2017 (3)'!$G$5:$G$289,'[6]Comp2016-2017 (3)'!$A$5:$A$289,$D1171,'[6]Comp2016-2017 (3)'!$R$5:$R$289,$V1171)*$AB1171))</f>
        <v/>
      </c>
      <c r="AH1171" s="222">
        <f>IF($W1171=AH$3,$AB1171,IF(NOT($W1171=0),"",SUMIFS('Source traité'!AH$4:AH$1858,'Source traité'!$A$4:$A$1858,$D1171,'Source traité'!$V$4:$V$1858,$V1171)/SUMIFS('[6]Comp2016-2017 (3)'!$G$5:$G$289,'[6]Comp2016-2017 (3)'!$A$5:$A$289,$D1171,'[6]Comp2016-2017 (3)'!$R$5:$R$289,$V1171)*$AB1171))</f>
        <v/>
      </c>
      <c r="AI1171" s="222">
        <f>IF($W1171=AI$3,$AB1171,IF(NOT($W1171=0),"",SUMIFS('Source traité'!AI$4:AI$1858,'Source traité'!$A$4:$A$1858,$D1171,'Source traité'!$V$4:$V$1858,$V1171)/SUMIFS('[6]Comp2016-2017 (3)'!$G$5:$G$289,'[6]Comp2016-2017 (3)'!$A$5:$A$289,$D1171,'[6]Comp2016-2017 (3)'!$R$5:$R$289,$V1171)*$AB1171))</f>
        <v/>
      </c>
      <c r="AJ1171" s="222">
        <f>IF($W1171=AJ$3,$AB1171,IF(NOT($W1171=0),"",SUMIFS('Source traité'!AJ$4:AJ$1858,'Source traité'!$A$4:$A$1858,$D1171,'Source traité'!$V$4:$V$1858,$V1171)/SUMIFS('[6]Comp2016-2017 (3)'!$G$5:$G$289,'[6]Comp2016-2017 (3)'!$A$5:$A$289,$D1171,'[6]Comp2016-2017 (3)'!$R$5:$R$289,$V1171)*$AB1171))</f>
        <v/>
      </c>
      <c r="AK1171" s="222">
        <f>SUM(AC1171:AJ1171)-AB1171</f>
        <v/>
      </c>
      <c r="AL1171" s="216">
        <f>IF(A1171=D1171,"remplir à la main","")</f>
        <v/>
      </c>
      <c r="AM1171" s="216">
        <f>VLOOKUP(A1171,'[6]Table corresp.'!$M$4:$U$63,8,FALSE)</f>
        <v/>
      </c>
      <c r="AN1171" s="216">
        <f>VLOOKUP(D1171,'[6]Table corresp.'!$M$4:$U$63,9,FALSE)</f>
        <v/>
      </c>
    </row>
    <row r="1172" hidden="1">
      <c r="A1172" s="179" t="inlineStr">
        <is>
          <t>06 - Services des coopératives forestières</t>
        </is>
      </c>
      <c r="B1172" s="179">
        <f>VLOOKUP(LEFT(A1172,3),'[6]Table corresp.'!$A$4:$D$63,3,FALSE)</f>
        <v/>
      </c>
      <c r="C1172" s="179">
        <f>VLOOKUP(A1172,'[6]Table corresp.'!$M$4:$P$63,4,FALSE)</f>
        <v/>
      </c>
      <c r="D1172" s="179" t="inlineStr">
        <is>
          <t>16 - Merrains</t>
        </is>
      </c>
      <c r="E1172" s="179">
        <f>VLOOKUP(LEFT(D1172,3),'[6]Table corresp.'!$A$4:$D$63,4,FALSE)</f>
        <v/>
      </c>
      <c r="F1172" s="179">
        <f>LEFT(A1172,3)&amp;" - "&amp;LEFT(D1172,3)</f>
        <v/>
      </c>
      <c r="G1172" s="217" t="n">
        <v>1035.020144894031</v>
      </c>
      <c r="H1172" s="217" t="n">
        <v>0</v>
      </c>
      <c r="I1172" s="217" t="n">
        <v>1035.020144894031</v>
      </c>
      <c r="J1172" s="218" t="n"/>
      <c r="K1172" s="218" t="n"/>
      <c r="L1172" s="218" t="n"/>
      <c r="M1172" s="218" t="n"/>
      <c r="N1172" s="218" t="n"/>
      <c r="O1172" s="218" t="n"/>
      <c r="P1172" s="218" t="n"/>
      <c r="Q1172" s="218" t="n"/>
      <c r="R1172" s="218" t="n"/>
      <c r="S1172" s="217" t="n"/>
      <c r="T1172" s="216">
        <f>VLOOKUP(A1172,'[6]Groupe de branches'!$Z$27:$AM$86,14,FALSE)</f>
        <v/>
      </c>
      <c r="U1172" s="216">
        <f>VLOOKUP(D1172,'[6]Groupe de branches'!$Z$27:$AM$86,14,FALSE)</f>
        <v/>
      </c>
      <c r="V1172" s="216" t="n">
        <v>2019</v>
      </c>
      <c r="W1172" s="216">
        <f>VLOOKUP(D1172,'[6]Table corresp.'!$M$4:$S$63,7,FALSE)</f>
        <v/>
      </c>
      <c r="X1172" s="219">
        <f>IFERROR(G1172/SUMIFS('[6]Comp2016-2017 (3)'!$I$5:$I$289,'[6]Comp2016-2017 (3)'!$A$5:$A$289,A1172,'[6]Comp2016-2017 (3)'!$R$5:$R$289,V1172),0)</f>
        <v/>
      </c>
      <c r="Y1172" s="220">
        <f>IFERROR(IF(RIGHT(F1172,3)="Exp",VLOOKUP(F1172,#REF!,2,FALSE),VLOOKUP(F1172,#REF!,9,FALSE)),1)</f>
        <v/>
      </c>
      <c r="Z1172" s="221">
        <f>IFERROR(Y1172/SUMIFS($Y$4:$Y$1858,$V$4:$V$1858,V1172,$A$4:$A$1858,A1172),"")</f>
        <v/>
      </c>
      <c r="AA1172" s="221">
        <f>X1172*Z1172</f>
        <v/>
      </c>
      <c r="AB1172" s="222">
        <f>IFERROR(SUMIFS('[6]Comp2016-2017 (3)'!$G$5:$G$289,'[6]Comp2016-2017 (3)'!$A$5:$A$289,A1172,'[6]Comp2016-2017 (3)'!$R$5:$R$289,V1172)*AA1172/SUMIFS($AA$4:$AA$1858,$A$4:$A$1858,A1172,$V$4:$V$1858,V1172),0)</f>
        <v/>
      </c>
      <c r="AC1172" s="222">
        <f>IF($W1172=AC$3,$AB1172,IF(NOT($W1172=0),"",SUMIFS('Source traité'!AC$4:AC$1858,'Source traité'!$A$4:$A$1858,$D1172,'Source traité'!$V$4:$V$1858,$V1172)/SUMIFS('[6]Comp2016-2017 (3)'!$G$5:$G$289,'[6]Comp2016-2017 (3)'!$A$5:$A$289,$D1172,'[6]Comp2016-2017 (3)'!$R$5:$R$289,$V1172)*$AB1172))</f>
        <v/>
      </c>
      <c r="AD1172" s="222">
        <f>IF($W1172=AD$3,$AB1172,IF(NOT($W1172=0),"",SUMIFS('Source traité'!AD$4:AD$1858,'Source traité'!$A$4:$A$1858,$D1172,'Source traité'!$V$4:$V$1858,$V1172)/SUMIFS('[6]Comp2016-2017 (3)'!$G$5:$G$289,'[6]Comp2016-2017 (3)'!$A$5:$A$289,$D1172,'[6]Comp2016-2017 (3)'!$R$5:$R$289,$V1172)*$AB1172))</f>
        <v/>
      </c>
      <c r="AE1172" s="222">
        <f>IF($W1172=AE$3,$AB1172,IF(NOT($W1172=0),"",SUMIFS('Source traité'!AE$4:AE$1858,'Source traité'!$A$4:$A$1858,$D1172,'Source traité'!$V$4:$V$1858,$V1172)/SUMIFS('[6]Comp2016-2017 (3)'!$G$5:$G$289,'[6]Comp2016-2017 (3)'!$A$5:$A$289,$D1172,'[6]Comp2016-2017 (3)'!$R$5:$R$289,$V1172)*$AB1172))</f>
        <v/>
      </c>
      <c r="AF1172" s="222">
        <f>IF($W1172=AF$3,$AB1172,IF(NOT($W1172=0),"",SUMIFS('Source traité'!AF$4:AF$1858,'Source traité'!$A$4:$A$1858,$D1172,'Source traité'!$V$4:$V$1858,$V1172)/SUMIFS('[6]Comp2016-2017 (3)'!$G$5:$G$289,'[6]Comp2016-2017 (3)'!$A$5:$A$289,$D1172,'[6]Comp2016-2017 (3)'!$R$5:$R$289,$V1172)*$AB1172))</f>
        <v/>
      </c>
      <c r="AG1172" s="222">
        <f>IF($W1172=AG$3,$AB1172,IF(NOT($W1172=0),"",SUMIFS('Source traité'!AG$4:AG$1858,'Source traité'!$A$4:$A$1858,$D1172,'Source traité'!$V$4:$V$1858,$V1172)/SUMIFS('[6]Comp2016-2017 (3)'!$G$5:$G$289,'[6]Comp2016-2017 (3)'!$A$5:$A$289,$D1172,'[6]Comp2016-2017 (3)'!$R$5:$R$289,$V1172)*$AB1172))</f>
        <v/>
      </c>
      <c r="AH1172" s="222">
        <f>IF($W1172=AH$3,$AB1172,IF(NOT($W1172=0),"",SUMIFS('Source traité'!AH$4:AH$1858,'Source traité'!$A$4:$A$1858,$D1172,'Source traité'!$V$4:$V$1858,$V1172)/SUMIFS('[6]Comp2016-2017 (3)'!$G$5:$G$289,'[6]Comp2016-2017 (3)'!$A$5:$A$289,$D1172,'[6]Comp2016-2017 (3)'!$R$5:$R$289,$V1172)*$AB1172))</f>
        <v/>
      </c>
      <c r="AI1172" s="222">
        <f>IF($W1172=AI$3,$AB1172,IF(NOT($W1172=0),"",SUMIFS('Source traité'!AI$4:AI$1858,'Source traité'!$A$4:$A$1858,$D1172,'Source traité'!$V$4:$V$1858,$V1172)/SUMIFS('[6]Comp2016-2017 (3)'!$G$5:$G$289,'[6]Comp2016-2017 (3)'!$A$5:$A$289,$D1172,'[6]Comp2016-2017 (3)'!$R$5:$R$289,$V1172)*$AB1172))</f>
        <v/>
      </c>
      <c r="AJ1172" s="222">
        <f>IF($W1172=AJ$3,$AB1172,IF(NOT($W1172=0),"",SUMIFS('Source traité'!AJ$4:AJ$1858,'Source traité'!$A$4:$A$1858,$D1172,'Source traité'!$V$4:$V$1858,$V1172)/SUMIFS('[6]Comp2016-2017 (3)'!$G$5:$G$289,'[6]Comp2016-2017 (3)'!$A$5:$A$289,$D1172,'[6]Comp2016-2017 (3)'!$R$5:$R$289,$V1172)*$AB1172))</f>
        <v/>
      </c>
      <c r="AK1172" s="222">
        <f>SUM(AC1172:AJ1172)-AB1172</f>
        <v/>
      </c>
      <c r="AL1172" s="216">
        <f>IF(A1172=D1172,"remplir à la main","")</f>
        <v/>
      </c>
      <c r="AM1172" s="216">
        <f>VLOOKUP(A1172,'[6]Table corresp.'!$M$4:$U$63,8,FALSE)</f>
        <v/>
      </c>
      <c r="AN1172" s="216">
        <f>VLOOKUP(D1172,'[6]Table corresp.'!$M$4:$U$63,9,FALSE)</f>
        <v/>
      </c>
    </row>
    <row r="1173" hidden="1">
      <c r="A1173" s="179" t="inlineStr">
        <is>
          <t>06 - Services des coopératives forestières</t>
        </is>
      </c>
      <c r="B1173" s="179">
        <f>VLOOKUP(LEFT(A1173,3),'[6]Table corresp.'!$A$4:$D$63,3,FALSE)</f>
        <v/>
      </c>
      <c r="C1173" s="179">
        <f>VLOOKUP(A1173,'[6]Table corresp.'!$M$4:$P$63,4,FALSE)</f>
        <v/>
      </c>
      <c r="D1173" s="179" t="inlineStr">
        <is>
          <t>17 - Autres types de sciages</t>
        </is>
      </c>
      <c r="E1173" s="179">
        <f>VLOOKUP(LEFT(D1173,3),'[6]Table corresp.'!$A$4:$D$63,4,FALSE)</f>
        <v/>
      </c>
      <c r="F1173" s="179">
        <f>LEFT(A1173,3)&amp;" - "&amp;LEFT(D1173,3)</f>
        <v/>
      </c>
      <c r="G1173" s="217" t="n">
        <v>913.9508540105961</v>
      </c>
      <c r="H1173" s="217" t="n">
        <v>0</v>
      </c>
      <c r="I1173" s="217" t="n">
        <v>913.9508540105961</v>
      </c>
      <c r="J1173" s="218" t="n"/>
      <c r="K1173" s="218" t="n"/>
      <c r="L1173" s="218" t="n"/>
      <c r="M1173" s="218" t="n"/>
      <c r="N1173" s="218" t="n"/>
      <c r="O1173" s="218" t="n"/>
      <c r="P1173" s="218" t="n"/>
      <c r="Q1173" s="218" t="n"/>
      <c r="R1173" s="218" t="n"/>
      <c r="S1173" s="217" t="n"/>
      <c r="T1173" s="216">
        <f>VLOOKUP(A1173,'[6]Groupe de branches'!$Z$27:$AM$86,14,FALSE)</f>
        <v/>
      </c>
      <c r="U1173" s="216">
        <f>VLOOKUP(D1173,'[6]Groupe de branches'!$Z$27:$AM$86,14,FALSE)</f>
        <v/>
      </c>
      <c r="V1173" s="216" t="n">
        <v>2019</v>
      </c>
      <c r="W1173" s="216">
        <f>VLOOKUP(D1173,'[6]Table corresp.'!$M$4:$S$63,7,FALSE)</f>
        <v/>
      </c>
      <c r="X1173" s="219">
        <f>IFERROR(G1173/SUMIFS('[6]Comp2016-2017 (3)'!$I$5:$I$289,'[6]Comp2016-2017 (3)'!$A$5:$A$289,A1173,'[6]Comp2016-2017 (3)'!$R$5:$R$289,V1173),0)</f>
        <v/>
      </c>
      <c r="Y1173" s="220">
        <f>IFERROR(IF(RIGHT(F1173,3)="Exp",VLOOKUP(F1173,#REF!,2,FALSE),VLOOKUP(F1173,#REF!,9,FALSE)),1)</f>
        <v/>
      </c>
      <c r="Z1173" s="221">
        <f>IFERROR(Y1173/SUMIFS($Y$4:$Y$1858,$V$4:$V$1858,V1173,$A$4:$A$1858,A1173),"")</f>
        <v/>
      </c>
      <c r="AA1173" s="221">
        <f>X1173*Z1173</f>
        <v/>
      </c>
      <c r="AB1173" s="222">
        <f>IFERROR(SUMIFS('[6]Comp2016-2017 (3)'!$G$5:$G$289,'[6]Comp2016-2017 (3)'!$A$5:$A$289,A1173,'[6]Comp2016-2017 (3)'!$R$5:$R$289,V1173)*AA1173/SUMIFS($AA$4:$AA$1858,$A$4:$A$1858,A1173,$V$4:$V$1858,V1173),0)</f>
        <v/>
      </c>
      <c r="AC1173" s="222">
        <f>IF($W1173=AC$3,$AB1173,IF(NOT($W1173=0),"",SUMIFS('Source traité'!AC$4:AC$1858,'Source traité'!$A$4:$A$1858,$D1173,'Source traité'!$V$4:$V$1858,$V1173)/SUMIFS('[6]Comp2016-2017 (3)'!$G$5:$G$289,'[6]Comp2016-2017 (3)'!$A$5:$A$289,$D1173,'[6]Comp2016-2017 (3)'!$R$5:$R$289,$V1173)*$AB1173))</f>
        <v/>
      </c>
      <c r="AD1173" s="222">
        <f>IF($W1173=AD$3,$AB1173,IF(NOT($W1173=0),"",SUMIFS('Source traité'!AD$4:AD$1858,'Source traité'!$A$4:$A$1858,$D1173,'Source traité'!$V$4:$V$1858,$V1173)/SUMIFS('[6]Comp2016-2017 (3)'!$G$5:$G$289,'[6]Comp2016-2017 (3)'!$A$5:$A$289,$D1173,'[6]Comp2016-2017 (3)'!$R$5:$R$289,$V1173)*$AB1173))</f>
        <v/>
      </c>
      <c r="AE1173" s="222">
        <f>IF($W1173=AE$3,$AB1173,IF(NOT($W1173=0),"",SUMIFS('Source traité'!AE$4:AE$1858,'Source traité'!$A$4:$A$1858,$D1173,'Source traité'!$V$4:$V$1858,$V1173)/SUMIFS('[6]Comp2016-2017 (3)'!$G$5:$G$289,'[6]Comp2016-2017 (3)'!$A$5:$A$289,$D1173,'[6]Comp2016-2017 (3)'!$R$5:$R$289,$V1173)*$AB1173))</f>
        <v/>
      </c>
      <c r="AF1173" s="222">
        <f>IF($W1173=AF$3,$AB1173,IF(NOT($W1173=0),"",SUMIFS('Source traité'!AF$4:AF$1858,'Source traité'!$A$4:$A$1858,$D1173,'Source traité'!$V$4:$V$1858,$V1173)/SUMIFS('[6]Comp2016-2017 (3)'!$G$5:$G$289,'[6]Comp2016-2017 (3)'!$A$5:$A$289,$D1173,'[6]Comp2016-2017 (3)'!$R$5:$R$289,$V1173)*$AB1173))</f>
        <v/>
      </c>
      <c r="AG1173" s="222">
        <f>IF($W1173=AG$3,$AB1173,IF(NOT($W1173=0),"",SUMIFS('Source traité'!AG$4:AG$1858,'Source traité'!$A$4:$A$1858,$D1173,'Source traité'!$V$4:$V$1858,$V1173)/SUMIFS('[6]Comp2016-2017 (3)'!$G$5:$G$289,'[6]Comp2016-2017 (3)'!$A$5:$A$289,$D1173,'[6]Comp2016-2017 (3)'!$R$5:$R$289,$V1173)*$AB1173))</f>
        <v/>
      </c>
      <c r="AH1173" s="222">
        <f>IF($W1173=AH$3,$AB1173,IF(NOT($W1173=0),"",SUMIFS('Source traité'!AH$4:AH$1858,'Source traité'!$A$4:$A$1858,$D1173,'Source traité'!$V$4:$V$1858,$V1173)/SUMIFS('[6]Comp2016-2017 (3)'!$G$5:$G$289,'[6]Comp2016-2017 (3)'!$A$5:$A$289,$D1173,'[6]Comp2016-2017 (3)'!$R$5:$R$289,$V1173)*$AB1173))</f>
        <v/>
      </c>
      <c r="AI1173" s="222">
        <f>IF($W1173=AI$3,$AB1173,IF(NOT($W1173=0),"",SUMIFS('Source traité'!AI$4:AI$1858,'Source traité'!$A$4:$A$1858,$D1173,'Source traité'!$V$4:$V$1858,$V1173)/SUMIFS('[6]Comp2016-2017 (3)'!$G$5:$G$289,'[6]Comp2016-2017 (3)'!$A$5:$A$289,$D1173,'[6]Comp2016-2017 (3)'!$R$5:$R$289,$V1173)*$AB1173))</f>
        <v/>
      </c>
      <c r="AJ1173" s="222">
        <f>IF($W1173=AJ$3,$AB1173,IF(NOT($W1173=0),"",SUMIFS('Source traité'!AJ$4:AJ$1858,'Source traité'!$A$4:$A$1858,$D1173,'Source traité'!$V$4:$V$1858,$V1173)/SUMIFS('[6]Comp2016-2017 (3)'!$G$5:$G$289,'[6]Comp2016-2017 (3)'!$A$5:$A$289,$D1173,'[6]Comp2016-2017 (3)'!$R$5:$R$289,$V1173)*$AB1173))</f>
        <v/>
      </c>
      <c r="AK1173" s="222">
        <f>SUM(AC1173:AJ1173)-AB1173</f>
        <v/>
      </c>
      <c r="AL1173" s="216">
        <f>IF(A1173=D1173,"remplir à la main","")</f>
        <v/>
      </c>
      <c r="AM1173" s="216">
        <f>VLOOKUP(A1173,'[6]Table corresp.'!$M$4:$U$63,8,FALSE)</f>
        <v/>
      </c>
      <c r="AN1173" s="216">
        <f>VLOOKUP(D1173,'[6]Table corresp.'!$M$4:$U$63,9,FALSE)</f>
        <v/>
      </c>
    </row>
    <row r="1174" hidden="1">
      <c r="A1174" s="179" t="inlineStr">
        <is>
          <t>06 - Services des coopératives forestières</t>
        </is>
      </c>
      <c r="B1174" s="179">
        <f>VLOOKUP(LEFT(A1174,3),'[6]Table corresp.'!$A$4:$D$63,3,FALSE)</f>
        <v/>
      </c>
      <c r="C1174" s="179">
        <f>VLOOKUP(A1174,'[6]Table corresp.'!$M$4:$P$63,4,FALSE)</f>
        <v/>
      </c>
      <c r="D1174" s="179" t="inlineStr">
        <is>
          <t>30 - Combustibles industriels à base de bois</t>
        </is>
      </c>
      <c r="E1174" s="179">
        <f>VLOOKUP(LEFT(D1174,3),'[6]Table corresp.'!$A$4:$D$63,4,FALSE)</f>
        <v/>
      </c>
      <c r="F1174" s="179">
        <f>LEFT(A1174,3)&amp;" - "&amp;LEFT(D1174,3)</f>
        <v/>
      </c>
      <c r="G1174" s="217" t="n">
        <v>21438.62699248688</v>
      </c>
      <c r="H1174" s="217" t="n">
        <v>0</v>
      </c>
      <c r="I1174" s="217" t="n">
        <v>21438.62699248688</v>
      </c>
      <c r="J1174" s="218" t="n"/>
      <c r="K1174" s="218" t="n"/>
      <c r="L1174" s="218" t="n"/>
      <c r="M1174" s="218" t="n"/>
      <c r="N1174" s="218" t="n"/>
      <c r="O1174" s="218" t="n"/>
      <c r="P1174" s="218" t="n"/>
      <c r="Q1174" s="218" t="n"/>
      <c r="R1174" s="218" t="n"/>
      <c r="S1174" s="217" t="n"/>
      <c r="T1174" s="216">
        <f>VLOOKUP(A1174,'[6]Groupe de branches'!$Z$27:$AM$86,14,FALSE)</f>
        <v/>
      </c>
      <c r="U1174" s="216">
        <f>VLOOKUP(D1174,'[6]Groupe de branches'!$Z$27:$AM$86,14,FALSE)</f>
        <v/>
      </c>
      <c r="V1174" s="216" t="n">
        <v>2019</v>
      </c>
      <c r="W1174" s="216">
        <f>VLOOKUP(D1174,'[6]Table corresp.'!$M$4:$S$63,7,FALSE)</f>
        <v/>
      </c>
      <c r="X1174" s="219">
        <f>IFERROR(G1174/SUMIFS('[6]Comp2016-2017 (3)'!$I$5:$I$289,'[6]Comp2016-2017 (3)'!$A$5:$A$289,A1174,'[6]Comp2016-2017 (3)'!$R$5:$R$289,V1174),0)</f>
        <v/>
      </c>
      <c r="Y1174" s="220">
        <f>IFERROR(IF(RIGHT(F1174,3)="Exp",VLOOKUP(F1174,#REF!,2,FALSE),VLOOKUP(F1174,#REF!,9,FALSE)),1)</f>
        <v/>
      </c>
      <c r="Z1174" s="221">
        <f>IFERROR(Y1174/SUMIFS($Y$4:$Y$1858,$V$4:$V$1858,V1174,$A$4:$A$1858,A1174),"")</f>
        <v/>
      </c>
      <c r="AA1174" s="221">
        <f>X1174*Z1174</f>
        <v/>
      </c>
      <c r="AB1174" s="222">
        <f>IFERROR(SUMIFS('[6]Comp2016-2017 (3)'!$G$5:$G$289,'[6]Comp2016-2017 (3)'!$A$5:$A$289,A1174,'[6]Comp2016-2017 (3)'!$R$5:$R$289,V1174)*AA1174/SUMIFS($AA$4:$AA$1858,$A$4:$A$1858,A1174,$V$4:$V$1858,V1174),0)</f>
        <v/>
      </c>
      <c r="AC1174" s="222">
        <f>IF($W1174=AC$3,$AB1174,IF(NOT($W1174=0),"",SUMIFS('Source traité'!AC$4:AC$1858,'Source traité'!$A$4:$A$1858,$D1174,'Source traité'!$V$4:$V$1858,$V1174)/SUMIFS('[6]Comp2016-2017 (3)'!$G$5:$G$289,'[6]Comp2016-2017 (3)'!$A$5:$A$289,$D1174,'[6]Comp2016-2017 (3)'!$R$5:$R$289,$V1174)*$AB1174))</f>
        <v/>
      </c>
      <c r="AD1174" s="222">
        <f>IF($W1174=AD$3,$AB1174,IF(NOT($W1174=0),"",SUMIFS('Source traité'!AD$4:AD$1858,'Source traité'!$A$4:$A$1858,$D1174,'Source traité'!$V$4:$V$1858,$V1174)/SUMIFS('[6]Comp2016-2017 (3)'!$G$5:$G$289,'[6]Comp2016-2017 (3)'!$A$5:$A$289,$D1174,'[6]Comp2016-2017 (3)'!$R$5:$R$289,$V1174)*$AB1174))</f>
        <v/>
      </c>
      <c r="AE1174" s="222">
        <f>IF($W1174=AE$3,$AB1174,IF(NOT($W1174=0),"",SUMIFS('Source traité'!AE$4:AE$1858,'Source traité'!$A$4:$A$1858,$D1174,'Source traité'!$V$4:$V$1858,$V1174)/SUMIFS('[6]Comp2016-2017 (3)'!$G$5:$G$289,'[6]Comp2016-2017 (3)'!$A$5:$A$289,$D1174,'[6]Comp2016-2017 (3)'!$R$5:$R$289,$V1174)*$AB1174))</f>
        <v/>
      </c>
      <c r="AF1174" s="222">
        <f>IF($W1174=AF$3,$AB1174,IF(NOT($W1174=0),"",SUMIFS('Source traité'!AF$4:AF$1858,'Source traité'!$A$4:$A$1858,$D1174,'Source traité'!$V$4:$V$1858,$V1174)/SUMIFS('[6]Comp2016-2017 (3)'!$G$5:$G$289,'[6]Comp2016-2017 (3)'!$A$5:$A$289,$D1174,'[6]Comp2016-2017 (3)'!$R$5:$R$289,$V1174)*$AB1174))</f>
        <v/>
      </c>
      <c r="AG1174" s="222">
        <f>IF($W1174=AG$3,$AB1174,IF(NOT($W1174=0),"",SUMIFS('Source traité'!AG$4:AG$1858,'Source traité'!$A$4:$A$1858,$D1174,'Source traité'!$V$4:$V$1858,$V1174)/SUMIFS('[6]Comp2016-2017 (3)'!$G$5:$G$289,'[6]Comp2016-2017 (3)'!$A$5:$A$289,$D1174,'[6]Comp2016-2017 (3)'!$R$5:$R$289,$V1174)*$AB1174))</f>
        <v/>
      </c>
      <c r="AH1174" s="222">
        <f>IF($W1174=AH$3,$AB1174,IF(NOT($W1174=0),"",SUMIFS('Source traité'!AH$4:AH$1858,'Source traité'!$A$4:$A$1858,$D1174,'Source traité'!$V$4:$V$1858,$V1174)/SUMIFS('[6]Comp2016-2017 (3)'!$G$5:$G$289,'[6]Comp2016-2017 (3)'!$A$5:$A$289,$D1174,'[6]Comp2016-2017 (3)'!$R$5:$R$289,$V1174)*$AB1174))</f>
        <v/>
      </c>
      <c r="AI1174" s="222">
        <f>IF($W1174=AI$3,$AB1174,IF(NOT($W1174=0),"",SUMIFS('Source traité'!AI$4:AI$1858,'Source traité'!$A$4:$A$1858,$D1174,'Source traité'!$V$4:$V$1858,$V1174)/SUMIFS('[6]Comp2016-2017 (3)'!$G$5:$G$289,'[6]Comp2016-2017 (3)'!$A$5:$A$289,$D1174,'[6]Comp2016-2017 (3)'!$R$5:$R$289,$V1174)*$AB1174))</f>
        <v/>
      </c>
      <c r="AJ1174" s="222">
        <f>IF($W1174=AJ$3,$AB1174,IF(NOT($W1174=0),"",SUMIFS('Source traité'!AJ$4:AJ$1858,'Source traité'!$A$4:$A$1858,$D1174,'Source traité'!$V$4:$V$1858,$V1174)/SUMIFS('[6]Comp2016-2017 (3)'!$G$5:$G$289,'[6]Comp2016-2017 (3)'!$A$5:$A$289,$D1174,'[6]Comp2016-2017 (3)'!$R$5:$R$289,$V1174)*$AB1174))</f>
        <v/>
      </c>
      <c r="AK1174" s="222">
        <f>SUM(AC1174:AJ1174)-AB1174</f>
        <v/>
      </c>
      <c r="AL1174" s="216">
        <f>IF(A1174=D1174,"remplir à la main","")</f>
        <v/>
      </c>
      <c r="AM1174" s="216">
        <f>VLOOKUP(A1174,'[6]Table corresp.'!$M$4:$U$63,8,FALSE)</f>
        <v/>
      </c>
      <c r="AN1174" s="216">
        <f>VLOOKUP(D1174,'[6]Table corresp.'!$M$4:$U$63,9,FALSE)</f>
        <v/>
      </c>
    </row>
    <row r="1175" hidden="1">
      <c r="A1175" s="179" t="inlineStr">
        <is>
          <t>06 - Services des coopératives forestières</t>
        </is>
      </c>
      <c r="B1175" s="179">
        <f>VLOOKUP(LEFT(A1175,3),'[6]Table corresp.'!$A$4:$D$63,3,FALSE)</f>
        <v/>
      </c>
      <c r="C1175" s="179">
        <f>VLOOKUP(A1175,'[6]Table corresp.'!$M$4:$P$63,4,FALSE)</f>
        <v/>
      </c>
      <c r="D1175" s="179" t="inlineStr">
        <is>
          <t>31 - Placages et panneaux à base de bois</t>
        </is>
      </c>
      <c r="E1175" s="179">
        <f>VLOOKUP(LEFT(D1175,3),'[6]Table corresp.'!$A$4:$D$63,4,FALSE)</f>
        <v/>
      </c>
      <c r="F1175" s="179">
        <f>LEFT(A1175,3)&amp;" - "&amp;LEFT(D1175,3)</f>
        <v/>
      </c>
      <c r="G1175" s="217" t="n">
        <v>15642.22255347775</v>
      </c>
      <c r="H1175" s="217" t="n">
        <v>0</v>
      </c>
      <c r="I1175" s="217" t="n">
        <v>15642.22255347775</v>
      </c>
      <c r="J1175" s="218" t="n"/>
      <c r="K1175" s="218" t="n"/>
      <c r="L1175" s="218" t="n"/>
      <c r="M1175" s="218" t="n"/>
      <c r="N1175" s="218" t="n"/>
      <c r="O1175" s="218" t="n"/>
      <c r="P1175" s="218" t="n"/>
      <c r="Q1175" s="218" t="n"/>
      <c r="R1175" s="218" t="n"/>
      <c r="S1175" s="217" t="n"/>
      <c r="T1175" s="216">
        <f>VLOOKUP(A1175,'[6]Groupe de branches'!$Z$27:$AM$86,14,FALSE)</f>
        <v/>
      </c>
      <c r="U1175" s="216">
        <f>VLOOKUP(D1175,'[6]Groupe de branches'!$Z$27:$AM$86,14,FALSE)</f>
        <v/>
      </c>
      <c r="V1175" s="216" t="n">
        <v>2019</v>
      </c>
      <c r="W1175" s="216">
        <f>VLOOKUP(D1175,'[6]Table corresp.'!$M$4:$S$63,7,FALSE)</f>
        <v/>
      </c>
      <c r="X1175" s="219">
        <f>IFERROR(G1175/SUMIFS('[6]Comp2016-2017 (3)'!$I$5:$I$289,'[6]Comp2016-2017 (3)'!$A$5:$A$289,A1175,'[6]Comp2016-2017 (3)'!$R$5:$R$289,V1175),0)</f>
        <v/>
      </c>
      <c r="Y1175" s="220">
        <f>IFERROR(IF(RIGHT(F1175,3)="Exp",VLOOKUP(F1175,#REF!,2,FALSE),VLOOKUP(F1175,#REF!,9,FALSE)),1)</f>
        <v/>
      </c>
      <c r="Z1175" s="221">
        <f>IFERROR(Y1175/SUMIFS($Y$4:$Y$1858,$V$4:$V$1858,V1175,$A$4:$A$1858,A1175),"")</f>
        <v/>
      </c>
      <c r="AA1175" s="221">
        <f>X1175*Z1175</f>
        <v/>
      </c>
      <c r="AB1175" s="222">
        <f>IFERROR(SUMIFS('[6]Comp2016-2017 (3)'!$G$5:$G$289,'[6]Comp2016-2017 (3)'!$A$5:$A$289,A1175,'[6]Comp2016-2017 (3)'!$R$5:$R$289,V1175)*AA1175/SUMIFS($AA$4:$AA$1858,$A$4:$A$1858,A1175,$V$4:$V$1858,V1175),0)</f>
        <v/>
      </c>
      <c r="AC1175" s="222">
        <f>IF($W1175=AC$3,$AB1175,IF(NOT($W1175=0),"",SUMIFS('Source traité'!AC$4:AC$1858,'Source traité'!$A$4:$A$1858,$D1175,'Source traité'!$V$4:$V$1858,$V1175)/SUMIFS('[6]Comp2016-2017 (3)'!$G$5:$G$289,'[6]Comp2016-2017 (3)'!$A$5:$A$289,$D1175,'[6]Comp2016-2017 (3)'!$R$5:$R$289,$V1175)*$AB1175))</f>
        <v/>
      </c>
      <c r="AD1175" s="222">
        <f>IF($W1175=AD$3,$AB1175,IF(NOT($W1175=0),"",SUMIFS('Source traité'!AD$4:AD$1858,'Source traité'!$A$4:$A$1858,$D1175,'Source traité'!$V$4:$V$1858,$V1175)/SUMIFS('[6]Comp2016-2017 (3)'!$G$5:$G$289,'[6]Comp2016-2017 (3)'!$A$5:$A$289,$D1175,'[6]Comp2016-2017 (3)'!$R$5:$R$289,$V1175)*$AB1175))</f>
        <v/>
      </c>
      <c r="AE1175" s="222">
        <f>IF($W1175=AE$3,$AB1175,IF(NOT($W1175=0),"",SUMIFS('Source traité'!AE$4:AE$1858,'Source traité'!$A$4:$A$1858,$D1175,'Source traité'!$V$4:$V$1858,$V1175)/SUMIFS('[6]Comp2016-2017 (3)'!$G$5:$G$289,'[6]Comp2016-2017 (3)'!$A$5:$A$289,$D1175,'[6]Comp2016-2017 (3)'!$R$5:$R$289,$V1175)*$AB1175))</f>
        <v/>
      </c>
      <c r="AF1175" s="222">
        <f>IF($W1175=AF$3,$AB1175,IF(NOT($W1175=0),"",SUMIFS('Source traité'!AF$4:AF$1858,'Source traité'!$A$4:$A$1858,$D1175,'Source traité'!$V$4:$V$1858,$V1175)/SUMIFS('[6]Comp2016-2017 (3)'!$G$5:$G$289,'[6]Comp2016-2017 (3)'!$A$5:$A$289,$D1175,'[6]Comp2016-2017 (3)'!$R$5:$R$289,$V1175)*$AB1175))</f>
        <v/>
      </c>
      <c r="AG1175" s="222">
        <f>IF($W1175=AG$3,$AB1175,IF(NOT($W1175=0),"",SUMIFS('Source traité'!AG$4:AG$1858,'Source traité'!$A$4:$A$1858,$D1175,'Source traité'!$V$4:$V$1858,$V1175)/SUMIFS('[6]Comp2016-2017 (3)'!$G$5:$G$289,'[6]Comp2016-2017 (3)'!$A$5:$A$289,$D1175,'[6]Comp2016-2017 (3)'!$R$5:$R$289,$V1175)*$AB1175))</f>
        <v/>
      </c>
      <c r="AH1175" s="222">
        <f>IF($W1175=AH$3,$AB1175,IF(NOT($W1175=0),"",SUMIFS('Source traité'!AH$4:AH$1858,'Source traité'!$A$4:$A$1858,$D1175,'Source traité'!$V$4:$V$1858,$V1175)/SUMIFS('[6]Comp2016-2017 (3)'!$G$5:$G$289,'[6]Comp2016-2017 (3)'!$A$5:$A$289,$D1175,'[6]Comp2016-2017 (3)'!$R$5:$R$289,$V1175)*$AB1175))</f>
        <v/>
      </c>
      <c r="AI1175" s="222">
        <f>IF($W1175=AI$3,$AB1175,IF(NOT($W1175=0),"",SUMIFS('Source traité'!AI$4:AI$1858,'Source traité'!$A$4:$A$1858,$D1175,'Source traité'!$V$4:$V$1858,$V1175)/SUMIFS('[6]Comp2016-2017 (3)'!$G$5:$G$289,'[6]Comp2016-2017 (3)'!$A$5:$A$289,$D1175,'[6]Comp2016-2017 (3)'!$R$5:$R$289,$V1175)*$AB1175))</f>
        <v/>
      </c>
      <c r="AJ1175" s="222">
        <f>IF($W1175=AJ$3,$AB1175,IF(NOT($W1175=0),"",SUMIFS('Source traité'!AJ$4:AJ$1858,'Source traité'!$A$4:$A$1858,$D1175,'Source traité'!$V$4:$V$1858,$V1175)/SUMIFS('[6]Comp2016-2017 (3)'!$G$5:$G$289,'[6]Comp2016-2017 (3)'!$A$5:$A$289,$D1175,'[6]Comp2016-2017 (3)'!$R$5:$R$289,$V1175)*$AB1175))</f>
        <v/>
      </c>
      <c r="AK1175" s="222">
        <f>SUM(AC1175:AJ1175)-AB1175</f>
        <v/>
      </c>
      <c r="AL1175" s="216">
        <f>IF(A1175=D1175,"remplir à la main","")</f>
        <v/>
      </c>
      <c r="AM1175" s="216">
        <f>VLOOKUP(A1175,'[6]Table corresp.'!$M$4:$U$63,8,FALSE)</f>
        <v/>
      </c>
      <c r="AN1175" s="216">
        <f>VLOOKUP(D1175,'[6]Table corresp.'!$M$4:$U$63,9,FALSE)</f>
        <v/>
      </c>
    </row>
    <row r="1176" hidden="1">
      <c r="A1176" s="179" t="inlineStr">
        <is>
          <t>06 - Services des coopératives forestières</t>
        </is>
      </c>
      <c r="B1176" s="179">
        <f>VLOOKUP(LEFT(A1176,3),'[6]Table corresp.'!$A$4:$D$63,3,FALSE)</f>
        <v/>
      </c>
      <c r="C1176" s="179">
        <f>VLOOKUP(A1176,'[6]Table corresp.'!$M$4:$P$63,4,FALSE)</f>
        <v/>
      </c>
      <c r="D1176" s="179" t="inlineStr">
        <is>
          <t>37 - Emballages en bois (palette, ...)</t>
        </is>
      </c>
      <c r="E1176" s="179">
        <f>VLOOKUP(LEFT(D1176,3),'[6]Table corresp.'!$A$4:$D$63,4,FALSE)</f>
        <v/>
      </c>
      <c r="F1176" s="179">
        <f>LEFT(A1176,3)&amp;" - "&amp;LEFT(D1176,3)</f>
        <v/>
      </c>
      <c r="G1176" s="217" t="n">
        <v>4805.848112354313</v>
      </c>
      <c r="H1176" s="217" t="n">
        <v>0</v>
      </c>
      <c r="I1176" s="217" t="n">
        <v>4805.848112354313</v>
      </c>
      <c r="J1176" s="218" t="n"/>
      <c r="K1176" s="218" t="n"/>
      <c r="L1176" s="218" t="n"/>
      <c r="M1176" s="218" t="n"/>
      <c r="N1176" s="218" t="n"/>
      <c r="O1176" s="218" t="n"/>
      <c r="P1176" s="218" t="n"/>
      <c r="Q1176" s="218" t="n"/>
      <c r="R1176" s="218" t="n"/>
      <c r="S1176" s="217" t="n"/>
      <c r="T1176" s="216">
        <f>VLOOKUP(A1176,'[6]Groupe de branches'!$Z$27:$AM$86,14,FALSE)</f>
        <v/>
      </c>
      <c r="U1176" s="216">
        <f>VLOOKUP(D1176,'[6]Groupe de branches'!$Z$27:$AM$86,14,FALSE)</f>
        <v/>
      </c>
      <c r="V1176" s="216" t="n">
        <v>2019</v>
      </c>
      <c r="W1176" s="216">
        <f>VLOOKUP(D1176,'[6]Table corresp.'!$M$4:$S$63,7,FALSE)</f>
        <v/>
      </c>
      <c r="X1176" s="219">
        <f>IFERROR(G1176/SUMIFS('[6]Comp2016-2017 (3)'!$I$5:$I$289,'[6]Comp2016-2017 (3)'!$A$5:$A$289,A1176,'[6]Comp2016-2017 (3)'!$R$5:$R$289,V1176),0)</f>
        <v/>
      </c>
      <c r="Y1176" s="220">
        <f>IFERROR(IF(RIGHT(F1176,3)="Exp",VLOOKUP(F1176,#REF!,2,FALSE),VLOOKUP(F1176,#REF!,9,FALSE)),1)</f>
        <v/>
      </c>
      <c r="Z1176" s="221">
        <f>IFERROR(Y1176/SUMIFS($Y$4:$Y$1858,$V$4:$V$1858,V1176,$A$4:$A$1858,A1176),"")</f>
        <v/>
      </c>
      <c r="AA1176" s="221">
        <f>X1176*Z1176</f>
        <v/>
      </c>
      <c r="AB1176" s="222">
        <f>IFERROR(SUMIFS('[6]Comp2016-2017 (3)'!$G$5:$G$289,'[6]Comp2016-2017 (3)'!$A$5:$A$289,A1176,'[6]Comp2016-2017 (3)'!$R$5:$R$289,V1176)*AA1176/SUMIFS($AA$4:$AA$1858,$A$4:$A$1858,A1176,$V$4:$V$1858,V1176),0)</f>
        <v/>
      </c>
      <c r="AC1176" s="222">
        <f>IF($W1176=AC$3,$AB1176,IF(NOT($W1176=0),"",SUMIFS('Source traité'!AC$4:AC$1858,'Source traité'!$A$4:$A$1858,$D1176,'Source traité'!$V$4:$V$1858,$V1176)/SUMIFS('[6]Comp2016-2017 (3)'!$G$5:$G$289,'[6]Comp2016-2017 (3)'!$A$5:$A$289,$D1176,'[6]Comp2016-2017 (3)'!$R$5:$R$289,$V1176)*$AB1176))</f>
        <v/>
      </c>
      <c r="AD1176" s="222">
        <f>IF($W1176=AD$3,$AB1176,IF(NOT($W1176=0),"",SUMIFS('Source traité'!AD$4:AD$1858,'Source traité'!$A$4:$A$1858,$D1176,'Source traité'!$V$4:$V$1858,$V1176)/SUMIFS('[6]Comp2016-2017 (3)'!$G$5:$G$289,'[6]Comp2016-2017 (3)'!$A$5:$A$289,$D1176,'[6]Comp2016-2017 (3)'!$R$5:$R$289,$V1176)*$AB1176))</f>
        <v/>
      </c>
      <c r="AE1176" s="222">
        <f>IF($W1176=AE$3,$AB1176,IF(NOT($W1176=0),"",SUMIFS('Source traité'!AE$4:AE$1858,'Source traité'!$A$4:$A$1858,$D1176,'Source traité'!$V$4:$V$1858,$V1176)/SUMIFS('[6]Comp2016-2017 (3)'!$G$5:$G$289,'[6]Comp2016-2017 (3)'!$A$5:$A$289,$D1176,'[6]Comp2016-2017 (3)'!$R$5:$R$289,$V1176)*$AB1176))</f>
        <v/>
      </c>
      <c r="AF1176" s="222">
        <f>IF($W1176=AF$3,$AB1176,IF(NOT($W1176=0),"",SUMIFS('Source traité'!AF$4:AF$1858,'Source traité'!$A$4:$A$1858,$D1176,'Source traité'!$V$4:$V$1858,$V1176)/SUMIFS('[6]Comp2016-2017 (3)'!$G$5:$G$289,'[6]Comp2016-2017 (3)'!$A$5:$A$289,$D1176,'[6]Comp2016-2017 (3)'!$R$5:$R$289,$V1176)*$AB1176))</f>
        <v/>
      </c>
      <c r="AG1176" s="222">
        <f>IF($W1176=AG$3,$AB1176,IF(NOT($W1176=0),"",SUMIFS('Source traité'!AG$4:AG$1858,'Source traité'!$A$4:$A$1858,$D1176,'Source traité'!$V$4:$V$1858,$V1176)/SUMIFS('[6]Comp2016-2017 (3)'!$G$5:$G$289,'[6]Comp2016-2017 (3)'!$A$5:$A$289,$D1176,'[6]Comp2016-2017 (3)'!$R$5:$R$289,$V1176)*$AB1176))</f>
        <v/>
      </c>
      <c r="AH1176" s="222">
        <f>IF($W1176=AH$3,$AB1176,IF(NOT($W1176=0),"",SUMIFS('Source traité'!AH$4:AH$1858,'Source traité'!$A$4:$A$1858,$D1176,'Source traité'!$V$4:$V$1858,$V1176)/SUMIFS('[6]Comp2016-2017 (3)'!$G$5:$G$289,'[6]Comp2016-2017 (3)'!$A$5:$A$289,$D1176,'[6]Comp2016-2017 (3)'!$R$5:$R$289,$V1176)*$AB1176))</f>
        <v/>
      </c>
      <c r="AI1176" s="222">
        <f>IF($W1176=AI$3,$AB1176,IF(NOT($W1176=0),"",SUMIFS('Source traité'!AI$4:AI$1858,'Source traité'!$A$4:$A$1858,$D1176,'Source traité'!$V$4:$V$1858,$V1176)/SUMIFS('[6]Comp2016-2017 (3)'!$G$5:$G$289,'[6]Comp2016-2017 (3)'!$A$5:$A$289,$D1176,'[6]Comp2016-2017 (3)'!$R$5:$R$289,$V1176)*$AB1176))</f>
        <v/>
      </c>
      <c r="AJ1176" s="222">
        <f>IF($W1176=AJ$3,$AB1176,IF(NOT($W1176=0),"",SUMIFS('Source traité'!AJ$4:AJ$1858,'Source traité'!$A$4:$A$1858,$D1176,'Source traité'!$V$4:$V$1858,$V1176)/SUMIFS('[6]Comp2016-2017 (3)'!$G$5:$G$289,'[6]Comp2016-2017 (3)'!$A$5:$A$289,$D1176,'[6]Comp2016-2017 (3)'!$R$5:$R$289,$V1176)*$AB1176))</f>
        <v/>
      </c>
      <c r="AK1176" s="222">
        <f>SUM(AC1176:AJ1176)-AB1176</f>
        <v/>
      </c>
      <c r="AL1176" s="216">
        <f>IF(A1176=D1176,"remplir à la main","")</f>
        <v/>
      </c>
      <c r="AM1176" s="216">
        <f>VLOOKUP(A1176,'[6]Table corresp.'!$M$4:$U$63,8,FALSE)</f>
        <v/>
      </c>
      <c r="AN1176" s="216">
        <f>VLOOKUP(D1176,'[6]Table corresp.'!$M$4:$U$63,9,FALSE)</f>
        <v/>
      </c>
    </row>
    <row r="1177" hidden="1">
      <c r="A1177" s="179" t="inlineStr">
        <is>
          <t>06 - Services des coopératives forestières</t>
        </is>
      </c>
      <c r="B1177" s="179">
        <f>VLOOKUP(LEFT(A1177,3),'[6]Table corresp.'!$A$4:$D$63,3,FALSE)</f>
        <v/>
      </c>
      <c r="C1177" s="179">
        <f>VLOOKUP(A1177,'[6]Table corresp.'!$M$4:$P$63,4,FALSE)</f>
        <v/>
      </c>
      <c r="D1177" s="179" t="inlineStr">
        <is>
          <t>43 - Pâte à papier</t>
        </is>
      </c>
      <c r="E1177" s="179">
        <f>VLOOKUP(LEFT(D1177,3),'[6]Table corresp.'!$A$4:$D$63,4,FALSE)</f>
        <v/>
      </c>
      <c r="F1177" s="179">
        <f>LEFT(A1177,3)&amp;" - "&amp;LEFT(D1177,3)</f>
        <v/>
      </c>
      <c r="G1177" s="217" t="n">
        <v>14564.66873200012</v>
      </c>
      <c r="H1177" s="217" t="n">
        <v>0</v>
      </c>
      <c r="I1177" s="217" t="n">
        <v>14564.66873200012</v>
      </c>
      <c r="J1177" s="218" t="n"/>
      <c r="K1177" s="218" t="n"/>
      <c r="L1177" s="218" t="n"/>
      <c r="M1177" s="218" t="n"/>
      <c r="N1177" s="218" t="n"/>
      <c r="O1177" s="218" t="n"/>
      <c r="P1177" s="218" t="n"/>
      <c r="Q1177" s="218" t="n"/>
      <c r="R1177" s="218" t="n"/>
      <c r="S1177" s="217" t="n"/>
      <c r="T1177" s="216">
        <f>VLOOKUP(A1177,'[6]Groupe de branches'!$Z$27:$AM$86,14,FALSE)</f>
        <v/>
      </c>
      <c r="U1177" s="216">
        <f>VLOOKUP(D1177,'[6]Groupe de branches'!$Z$27:$AM$86,14,FALSE)</f>
        <v/>
      </c>
      <c r="V1177" s="216" t="n">
        <v>2019</v>
      </c>
      <c r="W1177" s="216">
        <f>VLOOKUP(D1177,'[6]Table corresp.'!$M$4:$S$63,7,FALSE)</f>
        <v/>
      </c>
      <c r="X1177" s="219">
        <f>IFERROR(G1177/SUMIFS('[6]Comp2016-2017 (3)'!$I$5:$I$289,'[6]Comp2016-2017 (3)'!$A$5:$A$289,A1177,'[6]Comp2016-2017 (3)'!$R$5:$R$289,V1177),0)</f>
        <v/>
      </c>
      <c r="Y1177" s="220">
        <f>IFERROR(IF(RIGHT(F1177,3)="Exp",VLOOKUP(F1177,#REF!,2,FALSE),VLOOKUP(F1177,#REF!,9,FALSE)),1)</f>
        <v/>
      </c>
      <c r="Z1177" s="221">
        <f>IFERROR(Y1177/SUMIFS($Y$4:$Y$1858,$V$4:$V$1858,V1177,$A$4:$A$1858,A1177),"")</f>
        <v/>
      </c>
      <c r="AA1177" s="221">
        <f>X1177*Z1177</f>
        <v/>
      </c>
      <c r="AB1177" s="222">
        <f>IFERROR(SUMIFS('[6]Comp2016-2017 (3)'!$G$5:$G$289,'[6]Comp2016-2017 (3)'!$A$5:$A$289,A1177,'[6]Comp2016-2017 (3)'!$R$5:$R$289,V1177)*AA1177/SUMIFS($AA$4:$AA$1858,$A$4:$A$1858,A1177,$V$4:$V$1858,V1177),0)</f>
        <v/>
      </c>
      <c r="AC1177" s="222">
        <f>IF($W1177=AC$3,$AB1177,IF(NOT($W1177=0),"",SUMIFS('Source traité'!AC$4:AC$1858,'Source traité'!$A$4:$A$1858,$D1177,'Source traité'!$V$4:$V$1858,$V1177)/SUMIFS('[6]Comp2016-2017 (3)'!$G$5:$G$289,'[6]Comp2016-2017 (3)'!$A$5:$A$289,$D1177,'[6]Comp2016-2017 (3)'!$R$5:$R$289,$V1177)*$AB1177))</f>
        <v/>
      </c>
      <c r="AD1177" s="222">
        <f>IF($W1177=AD$3,$AB1177,IF(NOT($W1177=0),"",SUMIFS('Source traité'!AD$4:AD$1858,'Source traité'!$A$4:$A$1858,$D1177,'Source traité'!$V$4:$V$1858,$V1177)/SUMIFS('[6]Comp2016-2017 (3)'!$G$5:$G$289,'[6]Comp2016-2017 (3)'!$A$5:$A$289,$D1177,'[6]Comp2016-2017 (3)'!$R$5:$R$289,$V1177)*$AB1177))</f>
        <v/>
      </c>
      <c r="AE1177" s="222">
        <f>IF($W1177=AE$3,$AB1177,IF(NOT($W1177=0),"",SUMIFS('Source traité'!AE$4:AE$1858,'Source traité'!$A$4:$A$1858,$D1177,'Source traité'!$V$4:$V$1858,$V1177)/SUMIFS('[6]Comp2016-2017 (3)'!$G$5:$G$289,'[6]Comp2016-2017 (3)'!$A$5:$A$289,$D1177,'[6]Comp2016-2017 (3)'!$R$5:$R$289,$V1177)*$AB1177))</f>
        <v/>
      </c>
      <c r="AF1177" s="222">
        <f>IF($W1177=AF$3,$AB1177,IF(NOT($W1177=0),"",SUMIFS('Source traité'!AF$4:AF$1858,'Source traité'!$A$4:$A$1858,$D1177,'Source traité'!$V$4:$V$1858,$V1177)/SUMIFS('[6]Comp2016-2017 (3)'!$G$5:$G$289,'[6]Comp2016-2017 (3)'!$A$5:$A$289,$D1177,'[6]Comp2016-2017 (3)'!$R$5:$R$289,$V1177)*$AB1177))</f>
        <v/>
      </c>
      <c r="AG1177" s="222">
        <f>IF($W1177=AG$3,$AB1177,IF(NOT($W1177=0),"",SUMIFS('Source traité'!AG$4:AG$1858,'Source traité'!$A$4:$A$1858,$D1177,'Source traité'!$V$4:$V$1858,$V1177)/SUMIFS('[6]Comp2016-2017 (3)'!$G$5:$G$289,'[6]Comp2016-2017 (3)'!$A$5:$A$289,$D1177,'[6]Comp2016-2017 (3)'!$R$5:$R$289,$V1177)*$AB1177))</f>
        <v/>
      </c>
      <c r="AH1177" s="222">
        <f>IF($W1177=AH$3,$AB1177,IF(NOT($W1177=0),"",SUMIFS('Source traité'!AH$4:AH$1858,'Source traité'!$A$4:$A$1858,$D1177,'Source traité'!$V$4:$V$1858,$V1177)/SUMIFS('[6]Comp2016-2017 (3)'!$G$5:$G$289,'[6]Comp2016-2017 (3)'!$A$5:$A$289,$D1177,'[6]Comp2016-2017 (3)'!$R$5:$R$289,$V1177)*$AB1177))</f>
        <v/>
      </c>
      <c r="AI1177" s="222">
        <f>IF($W1177=AI$3,$AB1177,IF(NOT($W1177=0),"",SUMIFS('Source traité'!AI$4:AI$1858,'Source traité'!$A$4:$A$1858,$D1177,'Source traité'!$V$4:$V$1858,$V1177)/SUMIFS('[6]Comp2016-2017 (3)'!$G$5:$G$289,'[6]Comp2016-2017 (3)'!$A$5:$A$289,$D1177,'[6]Comp2016-2017 (3)'!$R$5:$R$289,$V1177)*$AB1177))</f>
        <v/>
      </c>
      <c r="AJ1177" s="222">
        <f>IF($W1177=AJ$3,$AB1177,IF(NOT($W1177=0),"",SUMIFS('Source traité'!AJ$4:AJ$1858,'Source traité'!$A$4:$A$1858,$D1177,'Source traité'!$V$4:$V$1858,$V1177)/SUMIFS('[6]Comp2016-2017 (3)'!$G$5:$G$289,'[6]Comp2016-2017 (3)'!$A$5:$A$289,$D1177,'[6]Comp2016-2017 (3)'!$R$5:$R$289,$V1177)*$AB1177))</f>
        <v/>
      </c>
      <c r="AK1177" s="222">
        <f>SUM(AC1177:AJ1177)-AB1177</f>
        <v/>
      </c>
      <c r="AL1177" s="216">
        <f>IF(A1177=D1177,"remplir à la main","")</f>
        <v/>
      </c>
      <c r="AM1177" s="216">
        <f>VLOOKUP(A1177,'[6]Table corresp.'!$M$4:$U$63,8,FALSE)</f>
        <v/>
      </c>
      <c r="AN1177" s="216">
        <f>VLOOKUP(D1177,'[6]Table corresp.'!$M$4:$U$63,9,FALSE)</f>
        <v/>
      </c>
    </row>
    <row r="1178" hidden="1">
      <c r="A1178" s="179" t="inlineStr">
        <is>
          <t>06 - Services des coopératives forestières</t>
        </is>
      </c>
      <c r="B1178" s="179">
        <f>VLOOKUP(LEFT(A1178,3),'[6]Table corresp.'!$A$4:$D$63,3,FALSE)</f>
        <v/>
      </c>
      <c r="C1178" s="179">
        <f>VLOOKUP(A1178,'[6]Table corresp.'!$M$4:$P$63,4,FALSE)</f>
        <v/>
      </c>
      <c r="D1178" s="179" t="inlineStr">
        <is>
          <t>46 - Produits de la chimie du bois</t>
        </is>
      </c>
      <c r="E1178" s="179">
        <f>VLOOKUP(LEFT(D1178,3),'[6]Table corresp.'!$A$4:$D$63,4,FALSE)</f>
        <v/>
      </c>
      <c r="F1178" s="179">
        <f>LEFT(A1178,3)&amp;" - "&amp;LEFT(D1178,3)</f>
        <v/>
      </c>
      <c r="G1178" s="217" t="n">
        <v>2918.080723364772</v>
      </c>
      <c r="H1178" s="217" t="n">
        <v>0</v>
      </c>
      <c r="I1178" s="217" t="n">
        <v>2918.080723364772</v>
      </c>
      <c r="J1178" s="218" t="n"/>
      <c r="K1178" s="218" t="n"/>
      <c r="L1178" s="218" t="n"/>
      <c r="M1178" s="218" t="n"/>
      <c r="N1178" s="218" t="n"/>
      <c r="O1178" s="218" t="n"/>
      <c r="P1178" s="218" t="n"/>
      <c r="Q1178" s="218" t="n"/>
      <c r="R1178" s="218" t="n"/>
      <c r="S1178" s="217" t="n"/>
      <c r="T1178" s="216">
        <f>VLOOKUP(A1178,'[6]Groupe de branches'!$Z$27:$AM$86,14,FALSE)</f>
        <v/>
      </c>
      <c r="U1178" s="216">
        <f>VLOOKUP(D1178,'[6]Groupe de branches'!$Z$27:$AM$86,14,FALSE)</f>
        <v/>
      </c>
      <c r="V1178" s="216" t="n">
        <v>2019</v>
      </c>
      <c r="W1178" s="216">
        <f>VLOOKUP(D1178,'[6]Table corresp.'!$M$4:$S$63,7,FALSE)</f>
        <v/>
      </c>
      <c r="X1178" s="219">
        <f>IFERROR(G1178/SUMIFS('[6]Comp2016-2017 (3)'!$I$5:$I$289,'[6]Comp2016-2017 (3)'!$A$5:$A$289,A1178,'[6]Comp2016-2017 (3)'!$R$5:$R$289,V1178),0)</f>
        <v/>
      </c>
      <c r="Y1178" s="220">
        <f>IFERROR(IF(RIGHT(F1178,3)="Exp",VLOOKUP(F1178,#REF!,2,FALSE),VLOOKUP(F1178,#REF!,9,FALSE)),1)</f>
        <v/>
      </c>
      <c r="Z1178" s="221">
        <f>IFERROR(Y1178/SUMIFS($Y$4:$Y$1858,$V$4:$V$1858,V1178,$A$4:$A$1858,A1178),"")</f>
        <v/>
      </c>
      <c r="AA1178" s="221">
        <f>X1178*Z1178</f>
        <v/>
      </c>
      <c r="AB1178" s="222">
        <f>IFERROR(SUMIFS('[6]Comp2016-2017 (3)'!$G$5:$G$289,'[6]Comp2016-2017 (3)'!$A$5:$A$289,A1178,'[6]Comp2016-2017 (3)'!$R$5:$R$289,V1178)*AA1178/SUMIFS($AA$4:$AA$1858,$A$4:$A$1858,A1178,$V$4:$V$1858,V1178),0)</f>
        <v/>
      </c>
      <c r="AC1178" s="222">
        <f>IF($W1178=AC$3,$AB1178,IF(NOT($W1178=0),"",SUMIFS('Source traité'!AC$4:AC$1858,'Source traité'!$A$4:$A$1858,$D1178,'Source traité'!$V$4:$V$1858,$V1178)/SUMIFS('[6]Comp2016-2017 (3)'!$G$5:$G$289,'[6]Comp2016-2017 (3)'!$A$5:$A$289,$D1178,'[6]Comp2016-2017 (3)'!$R$5:$R$289,$V1178)*$AB1178))</f>
        <v/>
      </c>
      <c r="AD1178" s="222">
        <f>IF($W1178=AD$3,$AB1178,IF(NOT($W1178=0),"",SUMIFS('Source traité'!AD$4:AD$1858,'Source traité'!$A$4:$A$1858,$D1178,'Source traité'!$V$4:$V$1858,$V1178)/SUMIFS('[6]Comp2016-2017 (3)'!$G$5:$G$289,'[6]Comp2016-2017 (3)'!$A$5:$A$289,$D1178,'[6]Comp2016-2017 (3)'!$R$5:$R$289,$V1178)*$AB1178))</f>
        <v/>
      </c>
      <c r="AE1178" s="222">
        <f>IF($W1178=AE$3,$AB1178,IF(NOT($W1178=0),"",SUMIFS('Source traité'!AE$4:AE$1858,'Source traité'!$A$4:$A$1858,$D1178,'Source traité'!$V$4:$V$1858,$V1178)/SUMIFS('[6]Comp2016-2017 (3)'!$G$5:$G$289,'[6]Comp2016-2017 (3)'!$A$5:$A$289,$D1178,'[6]Comp2016-2017 (3)'!$R$5:$R$289,$V1178)*$AB1178))</f>
        <v/>
      </c>
      <c r="AF1178" s="222">
        <f>IF($W1178=AF$3,$AB1178,IF(NOT($W1178=0),"",SUMIFS('Source traité'!AF$4:AF$1858,'Source traité'!$A$4:$A$1858,$D1178,'Source traité'!$V$4:$V$1858,$V1178)/SUMIFS('[6]Comp2016-2017 (3)'!$G$5:$G$289,'[6]Comp2016-2017 (3)'!$A$5:$A$289,$D1178,'[6]Comp2016-2017 (3)'!$R$5:$R$289,$V1178)*$AB1178))</f>
        <v/>
      </c>
      <c r="AG1178" s="222">
        <f>IF($W1178=AG$3,$AB1178,IF(NOT($W1178=0),"",SUMIFS('Source traité'!AG$4:AG$1858,'Source traité'!$A$4:$A$1858,$D1178,'Source traité'!$V$4:$V$1858,$V1178)/SUMIFS('[6]Comp2016-2017 (3)'!$G$5:$G$289,'[6]Comp2016-2017 (3)'!$A$5:$A$289,$D1178,'[6]Comp2016-2017 (3)'!$R$5:$R$289,$V1178)*$AB1178))</f>
        <v/>
      </c>
      <c r="AH1178" s="222">
        <f>IF($W1178=AH$3,$AB1178,IF(NOT($W1178=0),"",SUMIFS('Source traité'!AH$4:AH$1858,'Source traité'!$A$4:$A$1858,$D1178,'Source traité'!$V$4:$V$1858,$V1178)/SUMIFS('[6]Comp2016-2017 (3)'!$G$5:$G$289,'[6]Comp2016-2017 (3)'!$A$5:$A$289,$D1178,'[6]Comp2016-2017 (3)'!$R$5:$R$289,$V1178)*$AB1178))</f>
        <v/>
      </c>
      <c r="AI1178" s="222">
        <f>IF($W1178=AI$3,$AB1178,IF(NOT($W1178=0),"",SUMIFS('Source traité'!AI$4:AI$1858,'Source traité'!$A$4:$A$1858,$D1178,'Source traité'!$V$4:$V$1858,$V1178)/SUMIFS('[6]Comp2016-2017 (3)'!$G$5:$G$289,'[6]Comp2016-2017 (3)'!$A$5:$A$289,$D1178,'[6]Comp2016-2017 (3)'!$R$5:$R$289,$V1178)*$AB1178))</f>
        <v/>
      </c>
      <c r="AJ1178" s="222">
        <f>IF($W1178=AJ$3,$AB1178,IF(NOT($W1178=0),"",SUMIFS('Source traité'!AJ$4:AJ$1858,'Source traité'!$A$4:$A$1858,$D1178,'Source traité'!$V$4:$V$1858,$V1178)/SUMIFS('[6]Comp2016-2017 (3)'!$G$5:$G$289,'[6]Comp2016-2017 (3)'!$A$5:$A$289,$D1178,'[6]Comp2016-2017 (3)'!$R$5:$R$289,$V1178)*$AB1178))</f>
        <v/>
      </c>
      <c r="AK1178" s="222">
        <f>SUM(AC1178:AJ1178)-AB1178</f>
        <v/>
      </c>
      <c r="AL1178" s="216">
        <f>IF(A1178=D1178,"remplir à la main","")</f>
        <v/>
      </c>
      <c r="AM1178" s="216">
        <f>VLOOKUP(A1178,'[6]Table corresp.'!$M$4:$U$63,8,FALSE)</f>
        <v/>
      </c>
      <c r="AN1178" s="216">
        <f>VLOOKUP(D1178,'[6]Table corresp.'!$M$4:$U$63,9,FALSE)</f>
        <v/>
      </c>
    </row>
    <row r="1179" hidden="1">
      <c r="A1179" s="179" t="inlineStr">
        <is>
          <t>06 - Services des coopératives forestières</t>
        </is>
      </c>
      <c r="B1179" s="179">
        <f>VLOOKUP(LEFT(A1179,3),'[6]Table corresp.'!$A$4:$D$63,3,FALSE)</f>
        <v/>
      </c>
      <c r="C1179" s="179">
        <f>VLOOKUP(A1179,'[6]Table corresp.'!$M$4:$P$63,4,FALSE)</f>
        <v/>
      </c>
      <c r="D1179" s="179" t="inlineStr">
        <is>
          <t>Exportation</t>
        </is>
      </c>
      <c r="E1179" s="179">
        <f>VLOOKUP(LEFT(D1179,3),'[6]Table corresp.'!$A$4:$D$63,4,FALSE)</f>
        <v/>
      </c>
      <c r="F1179" s="179">
        <f>LEFT(A1179,3)&amp;" - "&amp;LEFT(D1179,3)</f>
        <v/>
      </c>
      <c r="G1179" s="217" t="n">
        <v>18229.05610948935</v>
      </c>
      <c r="H1179" s="217" t="n">
        <v>0</v>
      </c>
      <c r="I1179" s="217" t="n">
        <v>18229.05610948935</v>
      </c>
      <c r="J1179" s="218" t="n"/>
      <c r="K1179" s="218" t="n"/>
      <c r="L1179" s="218" t="n"/>
      <c r="M1179" s="218" t="n"/>
      <c r="N1179" s="218" t="n"/>
      <c r="O1179" s="218" t="n"/>
      <c r="P1179" s="218" t="n"/>
      <c r="Q1179" s="218" t="n"/>
      <c r="R1179" s="218" t="n"/>
      <c r="S1179" s="217" t="n"/>
      <c r="T1179" s="216">
        <f>VLOOKUP(A1179,'[6]Groupe de branches'!$Z$27:$AM$86,14,FALSE)</f>
        <v/>
      </c>
      <c r="U1179" s="216">
        <f>VLOOKUP(D1179,'[6]Groupe de branches'!$Z$27:$AM$86,14,FALSE)</f>
        <v/>
      </c>
      <c r="V1179" s="216" t="n">
        <v>2019</v>
      </c>
      <c r="W1179" s="216">
        <f>VLOOKUP(D1179,'[6]Table corresp.'!$M$4:$S$63,7,FALSE)</f>
        <v/>
      </c>
      <c r="X1179" s="219">
        <f>IFERROR(G1179/SUMIFS('[6]Comp2016-2017 (3)'!$I$5:$I$289,'[6]Comp2016-2017 (3)'!$A$5:$A$289,A1179,'[6]Comp2016-2017 (3)'!$R$5:$R$289,V1179),0)</f>
        <v/>
      </c>
      <c r="Y1179" s="220">
        <f>IFERROR(IF(RIGHT(F1179,3)="Exp",VLOOKUP(F1179,#REF!,2,FALSE),VLOOKUP(F1179,#REF!,9,FALSE)),1)</f>
        <v/>
      </c>
      <c r="Z1179" s="221">
        <f>IFERROR(Y1179/SUMIFS($Y$4:$Y$1858,$V$4:$V$1858,V1179,$A$4:$A$1858,A1179),"")</f>
        <v/>
      </c>
      <c r="AA1179" s="221">
        <f>X1179*Z1179</f>
        <v/>
      </c>
      <c r="AB1179" s="222">
        <f>IFERROR(SUMIFS('[6]Comp2016-2017 (3)'!$G$5:$G$289,'[6]Comp2016-2017 (3)'!$A$5:$A$289,A1179,'[6]Comp2016-2017 (3)'!$R$5:$R$289,V1179)*AA1179/SUMIFS($AA$4:$AA$1858,$A$4:$A$1858,A1179,$V$4:$V$1858,V1179),0)</f>
        <v/>
      </c>
      <c r="AC1179" s="222">
        <f>IF($W1179=AC$3,$AB1179,IF(NOT($W1179=0),"",SUMIFS('Source traité'!AC$4:AC$1858,'Source traité'!$A$4:$A$1858,$D1179,'Source traité'!$V$4:$V$1858,$V1179)/SUMIFS('[6]Comp2016-2017 (3)'!$G$5:$G$289,'[6]Comp2016-2017 (3)'!$A$5:$A$289,$D1179,'[6]Comp2016-2017 (3)'!$R$5:$R$289,$V1179)*$AB1179))</f>
        <v/>
      </c>
      <c r="AD1179" s="222">
        <f>IF($W1179=AD$3,$AB1179,IF(NOT($W1179=0),"",SUMIFS('Source traité'!AD$4:AD$1858,'Source traité'!$A$4:$A$1858,$D1179,'Source traité'!$V$4:$V$1858,$V1179)/SUMIFS('[6]Comp2016-2017 (3)'!$G$5:$G$289,'[6]Comp2016-2017 (3)'!$A$5:$A$289,$D1179,'[6]Comp2016-2017 (3)'!$R$5:$R$289,$V1179)*$AB1179))</f>
        <v/>
      </c>
      <c r="AE1179" s="222">
        <f>IF($W1179=AE$3,$AB1179,IF(NOT($W1179=0),"",SUMIFS('Source traité'!AE$4:AE$1858,'Source traité'!$A$4:$A$1858,$D1179,'Source traité'!$V$4:$V$1858,$V1179)/SUMIFS('[6]Comp2016-2017 (3)'!$G$5:$G$289,'[6]Comp2016-2017 (3)'!$A$5:$A$289,$D1179,'[6]Comp2016-2017 (3)'!$R$5:$R$289,$V1179)*$AB1179))</f>
        <v/>
      </c>
      <c r="AF1179" s="222">
        <f>IF($W1179=AF$3,$AB1179,IF(NOT($W1179=0),"",SUMIFS('Source traité'!AF$4:AF$1858,'Source traité'!$A$4:$A$1858,$D1179,'Source traité'!$V$4:$V$1858,$V1179)/SUMIFS('[6]Comp2016-2017 (3)'!$G$5:$G$289,'[6]Comp2016-2017 (3)'!$A$5:$A$289,$D1179,'[6]Comp2016-2017 (3)'!$R$5:$R$289,$V1179)*$AB1179))</f>
        <v/>
      </c>
      <c r="AG1179" s="222">
        <f>IF($W1179=AG$3,$AB1179,IF(NOT($W1179=0),"",SUMIFS('Source traité'!AG$4:AG$1858,'Source traité'!$A$4:$A$1858,$D1179,'Source traité'!$V$4:$V$1858,$V1179)/SUMIFS('[6]Comp2016-2017 (3)'!$G$5:$G$289,'[6]Comp2016-2017 (3)'!$A$5:$A$289,$D1179,'[6]Comp2016-2017 (3)'!$R$5:$R$289,$V1179)*$AB1179))</f>
        <v/>
      </c>
      <c r="AH1179" s="222">
        <f>IF($W1179=AH$3,$AB1179,IF(NOT($W1179=0),"",SUMIFS('Source traité'!AH$4:AH$1858,'Source traité'!$A$4:$A$1858,$D1179,'Source traité'!$V$4:$V$1858,$V1179)/SUMIFS('[6]Comp2016-2017 (3)'!$G$5:$G$289,'[6]Comp2016-2017 (3)'!$A$5:$A$289,$D1179,'[6]Comp2016-2017 (3)'!$R$5:$R$289,$V1179)*$AB1179))</f>
        <v/>
      </c>
      <c r="AI1179" s="222">
        <f>IF($W1179=AI$3,$AB1179,IF(NOT($W1179=0),"",SUMIFS('Source traité'!AI$4:AI$1858,'Source traité'!$A$4:$A$1858,$D1179,'Source traité'!$V$4:$V$1858,$V1179)/SUMIFS('[6]Comp2016-2017 (3)'!$G$5:$G$289,'[6]Comp2016-2017 (3)'!$A$5:$A$289,$D1179,'[6]Comp2016-2017 (3)'!$R$5:$R$289,$V1179)*$AB1179))</f>
        <v/>
      </c>
      <c r="AJ1179" s="222">
        <f>IF($W1179=AJ$3,$AB1179,IF(NOT($W1179=0),"",SUMIFS('Source traité'!AJ$4:AJ$1858,'Source traité'!$A$4:$A$1858,$D1179,'Source traité'!$V$4:$V$1858,$V1179)/SUMIFS('[6]Comp2016-2017 (3)'!$G$5:$G$289,'[6]Comp2016-2017 (3)'!$A$5:$A$289,$D1179,'[6]Comp2016-2017 (3)'!$R$5:$R$289,$V1179)*$AB1179))</f>
        <v/>
      </c>
      <c r="AK1179" s="222">
        <f>SUM(AC1179:AJ1179)-AB1179</f>
        <v/>
      </c>
      <c r="AL1179" s="216">
        <f>IF(A1179=D1179,"remplir à la main","")</f>
        <v/>
      </c>
      <c r="AM1179" s="216">
        <f>VLOOKUP(A1179,'[6]Table corresp.'!$M$4:$U$63,8,FALSE)</f>
        <v/>
      </c>
      <c r="AN1179" s="216">
        <f>VLOOKUP(D1179,'[6]Table corresp.'!$M$4:$U$63,9,FALSE)</f>
        <v/>
      </c>
    </row>
    <row r="1180" hidden="1">
      <c r="A1180" s="179" t="inlineStr">
        <is>
          <t>07 - Textiles à base de bois</t>
        </is>
      </c>
      <c r="B1180" s="179">
        <f>VLOOKUP(LEFT(A1180,3),'[6]Table corresp.'!$A$4:$D$63,3,FALSE)</f>
        <v/>
      </c>
      <c r="C1180" s="179">
        <f>VLOOKUP(A1180,'[6]Table corresp.'!$M$4:$P$63,4,FALSE)</f>
        <v/>
      </c>
      <c r="D1180" s="179" t="inlineStr">
        <is>
          <t>Consommation finale</t>
        </is>
      </c>
      <c r="E1180" s="179">
        <f>VLOOKUP(LEFT(D1180,3),'[6]Table corresp.'!$A$4:$D$63,4,FALSE)</f>
        <v/>
      </c>
      <c r="F1180" s="179">
        <f>LEFT(A1180,3)&amp;" - "&amp;LEFT(D1180,3)</f>
        <v/>
      </c>
      <c r="G1180" s="217" t="n">
        <v>2</v>
      </c>
      <c r="H1180" s="217" t="n">
        <v>0</v>
      </c>
      <c r="I1180" s="217" t="n">
        <v>2</v>
      </c>
      <c r="J1180" s="218" t="n"/>
      <c r="K1180" s="218" t="n"/>
      <c r="L1180" s="218" t="n"/>
      <c r="M1180" s="218" t="n"/>
      <c r="N1180" s="218" t="n"/>
      <c r="O1180" s="218" t="n"/>
      <c r="P1180" s="218" t="n"/>
      <c r="Q1180" s="218" t="n"/>
      <c r="R1180" s="218" t="n"/>
      <c r="S1180" s="217" t="n"/>
      <c r="T1180" s="216">
        <f>VLOOKUP(A1180,'[6]Groupe de branches'!$Z$27:$AM$86,14,FALSE)</f>
        <v/>
      </c>
      <c r="U1180" s="216">
        <f>VLOOKUP(D1180,'[6]Groupe de branches'!$Z$27:$AM$86,14,FALSE)</f>
        <v/>
      </c>
      <c r="V1180" s="216" t="n">
        <v>2019</v>
      </c>
      <c r="W1180" s="216">
        <f>VLOOKUP(D1180,'[6]Table corresp.'!$M$4:$S$63,7,FALSE)</f>
        <v/>
      </c>
      <c r="X1180" s="219">
        <f>IFERROR(G1180/SUMIFS('[6]Comp2016-2017 (3)'!$I$5:$I$289,'[6]Comp2016-2017 (3)'!$A$5:$A$289,A1180,'[6]Comp2016-2017 (3)'!$R$5:$R$289,V1180),0)</f>
        <v/>
      </c>
      <c r="Y1180" s="199" t="n"/>
      <c r="Z1180" s="224" t="n"/>
      <c r="AA1180" s="221">
        <f>X1180*Z1180</f>
        <v/>
      </c>
      <c r="AB1180" s="222">
        <f>IFERROR(SUMIFS('[6]Comp2016-2017 (3)'!$G$5:$G$289,'[6]Comp2016-2017 (3)'!$A$5:$A$289,A1180,'[6]Comp2016-2017 (3)'!$R$5:$R$289,V1180)*AA1180/SUMIFS($AA$4:$AA$1858,$A$4:$A$1858,A1180,$V$4:$V$1858,V1180),0)</f>
        <v/>
      </c>
      <c r="AC1180" s="222">
        <f>IF($W1180=AC$3,$AB1180,IF(NOT($W1180=0),"",SUMIFS('Source traité'!AC$4:AC$1858,'Source traité'!$A$4:$A$1858,$D1180,'Source traité'!$V$4:$V$1858,$V1180)/SUMIFS('[6]Comp2016-2017 (3)'!$G$5:$G$289,'[6]Comp2016-2017 (3)'!$A$5:$A$289,$D1180,'[6]Comp2016-2017 (3)'!$R$5:$R$289,$V1180)*$AB1180))</f>
        <v/>
      </c>
      <c r="AD1180" s="222">
        <f>IF($W1180=AD$3,$AB1180,IF(NOT($W1180=0),"",SUMIFS('Source traité'!AD$4:AD$1858,'Source traité'!$A$4:$A$1858,$D1180,'Source traité'!$V$4:$V$1858,$V1180)/SUMIFS('[6]Comp2016-2017 (3)'!$G$5:$G$289,'[6]Comp2016-2017 (3)'!$A$5:$A$289,$D1180,'[6]Comp2016-2017 (3)'!$R$5:$R$289,$V1180)*$AB1180))</f>
        <v/>
      </c>
      <c r="AE1180" s="222">
        <f>IF($W1180=AE$3,$AB1180,IF(NOT($W1180=0),"",SUMIFS('Source traité'!AE$4:AE$1858,'Source traité'!$A$4:$A$1858,$D1180,'Source traité'!$V$4:$V$1858,$V1180)/SUMIFS('[6]Comp2016-2017 (3)'!$G$5:$G$289,'[6]Comp2016-2017 (3)'!$A$5:$A$289,$D1180,'[6]Comp2016-2017 (3)'!$R$5:$R$289,$V1180)*$AB1180))</f>
        <v/>
      </c>
      <c r="AF1180" s="222">
        <f>IF($W1180=AF$3,$AB1180,IF(NOT($W1180=0),"",SUMIFS('Source traité'!AF$4:AF$1858,'Source traité'!$A$4:$A$1858,$D1180,'Source traité'!$V$4:$V$1858,$V1180)/SUMIFS('[6]Comp2016-2017 (3)'!$G$5:$G$289,'[6]Comp2016-2017 (3)'!$A$5:$A$289,$D1180,'[6]Comp2016-2017 (3)'!$R$5:$R$289,$V1180)*$AB1180))</f>
        <v/>
      </c>
      <c r="AG1180" s="222">
        <f>IF($W1180=AG$3,$AB1180,IF(NOT($W1180=0),"",SUMIFS('Source traité'!AG$4:AG$1858,'Source traité'!$A$4:$A$1858,$D1180,'Source traité'!$V$4:$V$1858,$V1180)/SUMIFS('[6]Comp2016-2017 (3)'!$G$5:$G$289,'[6]Comp2016-2017 (3)'!$A$5:$A$289,$D1180,'[6]Comp2016-2017 (3)'!$R$5:$R$289,$V1180)*$AB1180))</f>
        <v/>
      </c>
      <c r="AH1180" s="222">
        <f>IF($W1180=AH$3,$AB1180,IF(NOT($W1180=0),"",SUMIFS('Source traité'!AH$4:AH$1858,'Source traité'!$A$4:$A$1858,$D1180,'Source traité'!$V$4:$V$1858,$V1180)/SUMIFS('[6]Comp2016-2017 (3)'!$G$5:$G$289,'[6]Comp2016-2017 (3)'!$A$5:$A$289,$D1180,'[6]Comp2016-2017 (3)'!$R$5:$R$289,$V1180)*$AB1180))</f>
        <v/>
      </c>
      <c r="AI1180" s="222">
        <f>IF($W1180=AI$3,$AB1180,IF(NOT($W1180=0),"",SUMIFS('Source traité'!AI$4:AI$1858,'Source traité'!$A$4:$A$1858,$D1180,'Source traité'!$V$4:$V$1858,$V1180)/SUMIFS('[6]Comp2016-2017 (3)'!$G$5:$G$289,'[6]Comp2016-2017 (3)'!$A$5:$A$289,$D1180,'[6]Comp2016-2017 (3)'!$R$5:$R$289,$V1180)*$AB1180))</f>
        <v/>
      </c>
      <c r="AJ1180" s="222">
        <f>IF($W1180=AJ$3,$AB1180,IF(NOT($W1180=0),"",SUMIFS('Source traité'!AJ$4:AJ$1858,'Source traité'!$A$4:$A$1858,$D1180,'Source traité'!$V$4:$V$1858,$V1180)/SUMIFS('[6]Comp2016-2017 (3)'!$G$5:$G$289,'[6]Comp2016-2017 (3)'!$A$5:$A$289,$D1180,'[6]Comp2016-2017 (3)'!$R$5:$R$289,$V1180)*$AB1180))</f>
        <v/>
      </c>
      <c r="AK1180" s="222">
        <f>SUM(AC1180:AJ1180)-AB1180</f>
        <v/>
      </c>
      <c r="AL1180" s="216">
        <f>IF(A1180=D1180,"remplir à la main","")</f>
        <v/>
      </c>
      <c r="AM1180" s="216">
        <f>VLOOKUP(A1180,'[6]Table corresp.'!$M$4:$U$63,8,FALSE)</f>
        <v/>
      </c>
      <c r="AN1180" s="216">
        <f>VLOOKUP(D1180,'[6]Table corresp.'!$M$4:$U$63,9,FALSE)</f>
        <v/>
      </c>
    </row>
    <row r="1181" hidden="1">
      <c r="A1181" s="179" t="inlineStr">
        <is>
          <t>07 - Textiles à base de bois</t>
        </is>
      </c>
      <c r="B1181" s="179">
        <f>VLOOKUP(LEFT(A1181,3),'[6]Table corresp.'!$A$4:$D$63,3,FALSE)</f>
        <v/>
      </c>
      <c r="C1181" s="179">
        <f>VLOOKUP(A1181,'[6]Table corresp.'!$M$4:$P$63,4,FALSE)</f>
        <v/>
      </c>
      <c r="D1181" s="179" t="inlineStr">
        <is>
          <t>Exportation</t>
        </is>
      </c>
      <c r="E1181" s="179">
        <f>VLOOKUP(LEFT(D1181,3),'[6]Table corresp.'!$A$4:$D$63,4,FALSE)</f>
        <v/>
      </c>
      <c r="F1181" s="179">
        <f>LEFT(A1181,3)&amp;" - "&amp;LEFT(D1181,3)</f>
        <v/>
      </c>
      <c r="G1181" s="217" t="n"/>
      <c r="H1181" s="217" t="n"/>
      <c r="I1181" s="217" t="n"/>
      <c r="J1181" s="218" t="n"/>
      <c r="K1181" s="218" t="n"/>
      <c r="L1181" s="218" t="n"/>
      <c r="M1181" s="218" t="n"/>
      <c r="N1181" s="218" t="n"/>
      <c r="O1181" s="218" t="n"/>
      <c r="P1181" s="218" t="n"/>
      <c r="Q1181" s="218" t="n"/>
      <c r="R1181" s="218" t="n"/>
      <c r="S1181" s="217" t="n"/>
      <c r="T1181" s="216">
        <f>VLOOKUP(A1181,'[6]Groupe de branches'!$Z$27:$AM$86,14,FALSE)</f>
        <v/>
      </c>
      <c r="U1181" s="216">
        <f>VLOOKUP(D1181,'[6]Groupe de branches'!$Z$27:$AM$86,14,FALSE)</f>
        <v/>
      </c>
      <c r="V1181" s="216" t="n">
        <v>2019</v>
      </c>
      <c r="W1181" s="216">
        <f>VLOOKUP(D1181,'[6]Table corresp.'!$M$4:$S$63,7,FALSE)</f>
        <v/>
      </c>
      <c r="X1181" s="219">
        <f>IFERROR(G1181/SUMIFS('[6]Comp2016-2017 (3)'!$I$5:$I$289,'[6]Comp2016-2017 (3)'!$A$5:$A$289,A1181,'[6]Comp2016-2017 (3)'!$R$5:$R$289,V1181),0)</f>
        <v/>
      </c>
      <c r="Y1181" s="199" t="n"/>
      <c r="Z1181" s="224" t="n"/>
      <c r="AA1181" s="221">
        <f>X1181*Z1181</f>
        <v/>
      </c>
      <c r="AB1181" s="222">
        <f>IFERROR(SUMIFS('[6]Comp2016-2017 (3)'!$G$5:$G$289,'[6]Comp2016-2017 (3)'!$A$5:$A$289,A1181,'[6]Comp2016-2017 (3)'!$R$5:$R$289,V1181)*AA1181/SUMIFS($AA$4:$AA$1858,$A$4:$A$1858,A1181,$V$4:$V$1858,V1181),0)</f>
        <v/>
      </c>
      <c r="AC1181" s="222">
        <f>IF($W1181=AC$3,$AB1181,IF(NOT($W1181=0),"",SUMIFS('Source traité'!AC$4:AC$1858,'Source traité'!$A$4:$A$1858,$D1181,'Source traité'!$V$4:$V$1858,$V1181)/SUMIFS('[6]Comp2016-2017 (3)'!$G$5:$G$289,'[6]Comp2016-2017 (3)'!$A$5:$A$289,$D1181,'[6]Comp2016-2017 (3)'!$R$5:$R$289,$V1181)*$AB1181))</f>
        <v/>
      </c>
      <c r="AD1181" s="222">
        <f>IF($W1181=AD$3,$AB1181,IF(NOT($W1181=0),"",SUMIFS('Source traité'!AD$4:AD$1858,'Source traité'!$A$4:$A$1858,$D1181,'Source traité'!$V$4:$V$1858,$V1181)/SUMIFS('[6]Comp2016-2017 (3)'!$G$5:$G$289,'[6]Comp2016-2017 (3)'!$A$5:$A$289,$D1181,'[6]Comp2016-2017 (3)'!$R$5:$R$289,$V1181)*$AB1181))</f>
        <v/>
      </c>
      <c r="AE1181" s="222">
        <f>IF($W1181=AE$3,$AB1181,IF(NOT($W1181=0),"",SUMIFS('Source traité'!AE$4:AE$1858,'Source traité'!$A$4:$A$1858,$D1181,'Source traité'!$V$4:$V$1858,$V1181)/SUMIFS('[6]Comp2016-2017 (3)'!$G$5:$G$289,'[6]Comp2016-2017 (3)'!$A$5:$A$289,$D1181,'[6]Comp2016-2017 (3)'!$R$5:$R$289,$V1181)*$AB1181))</f>
        <v/>
      </c>
      <c r="AF1181" s="222">
        <f>IF($W1181=AF$3,$AB1181,IF(NOT($W1181=0),"",SUMIFS('Source traité'!AF$4:AF$1858,'Source traité'!$A$4:$A$1858,$D1181,'Source traité'!$V$4:$V$1858,$V1181)/SUMIFS('[6]Comp2016-2017 (3)'!$G$5:$G$289,'[6]Comp2016-2017 (3)'!$A$5:$A$289,$D1181,'[6]Comp2016-2017 (3)'!$R$5:$R$289,$V1181)*$AB1181))</f>
        <v/>
      </c>
      <c r="AG1181" s="222">
        <f>IF($W1181=AG$3,$AB1181,IF(NOT($W1181=0),"",SUMIFS('Source traité'!AG$4:AG$1858,'Source traité'!$A$4:$A$1858,$D1181,'Source traité'!$V$4:$V$1858,$V1181)/SUMIFS('[6]Comp2016-2017 (3)'!$G$5:$G$289,'[6]Comp2016-2017 (3)'!$A$5:$A$289,$D1181,'[6]Comp2016-2017 (3)'!$R$5:$R$289,$V1181)*$AB1181))</f>
        <v/>
      </c>
      <c r="AH1181" s="222">
        <f>IF($W1181=AH$3,$AB1181,IF(NOT($W1181=0),"",SUMIFS('Source traité'!AH$4:AH$1858,'Source traité'!$A$4:$A$1858,$D1181,'Source traité'!$V$4:$V$1858,$V1181)/SUMIFS('[6]Comp2016-2017 (3)'!$G$5:$G$289,'[6]Comp2016-2017 (3)'!$A$5:$A$289,$D1181,'[6]Comp2016-2017 (3)'!$R$5:$R$289,$V1181)*$AB1181))</f>
        <v/>
      </c>
      <c r="AI1181" s="222">
        <f>IF($W1181=AI$3,$AB1181,IF(NOT($W1181=0),"",SUMIFS('Source traité'!AI$4:AI$1858,'Source traité'!$A$4:$A$1858,$D1181,'Source traité'!$V$4:$V$1858,$V1181)/SUMIFS('[6]Comp2016-2017 (3)'!$G$5:$G$289,'[6]Comp2016-2017 (3)'!$A$5:$A$289,$D1181,'[6]Comp2016-2017 (3)'!$R$5:$R$289,$V1181)*$AB1181))</f>
        <v/>
      </c>
      <c r="AJ1181" s="222">
        <f>IF($W1181=AJ$3,$AB1181,IF(NOT($W1181=0),"",SUMIFS('Source traité'!AJ$4:AJ$1858,'Source traité'!$A$4:$A$1858,$D1181,'Source traité'!$V$4:$V$1858,$V1181)/SUMIFS('[6]Comp2016-2017 (3)'!$G$5:$G$289,'[6]Comp2016-2017 (3)'!$A$5:$A$289,$D1181,'[6]Comp2016-2017 (3)'!$R$5:$R$289,$V1181)*$AB1181))</f>
        <v/>
      </c>
      <c r="AK1181" s="222">
        <f>SUM(AC1181:AJ1181)-AB1181</f>
        <v/>
      </c>
      <c r="AL1181" s="216">
        <f>IF(A1181=D1181,"remplir à la main","")</f>
        <v/>
      </c>
      <c r="AM1181" s="216">
        <f>VLOOKUP(A1181,'[6]Table corresp.'!$M$4:$U$63,8,FALSE)</f>
        <v/>
      </c>
      <c r="AN1181" s="216">
        <f>VLOOKUP(D1181,'[6]Table corresp.'!$M$4:$U$63,9,FALSE)</f>
        <v/>
      </c>
    </row>
    <row r="1182" hidden="1">
      <c r="A1182" s="179" t="inlineStr">
        <is>
          <t>08 - Sciages bruts de Chêne</t>
        </is>
      </c>
      <c r="B1182" s="179">
        <f>VLOOKUP(LEFT(A1182,3),'[6]Table corresp.'!$A$4:$D$63,3,FALSE)</f>
        <v/>
      </c>
      <c r="C1182" s="179">
        <f>VLOOKUP(A1182,'[6]Table corresp.'!$M$4:$P$63,4,FALSE)</f>
        <v/>
      </c>
      <c r="D1182" s="179" t="inlineStr">
        <is>
          <t>20 - Produits rabotés</t>
        </is>
      </c>
      <c r="E1182" s="179">
        <f>VLOOKUP(LEFT(D1182,3),'[6]Table corresp.'!$A$4:$D$63,4,FALSE)</f>
        <v/>
      </c>
      <c r="F1182" s="179">
        <f>LEFT(A1182,3)&amp;" - "&amp;LEFT(D1182,3)</f>
        <v/>
      </c>
      <c r="G1182" s="217" t="n">
        <v>52035.53122145086</v>
      </c>
      <c r="H1182" s="217" t="n">
        <v>2034.845619659932</v>
      </c>
      <c r="I1182" s="217" t="n">
        <v>54070.37684111079</v>
      </c>
      <c r="J1182" s="218" t="n">
        <v>201.7644623306918</v>
      </c>
      <c r="K1182" s="218" t="n">
        <v>6.165659357499092</v>
      </c>
      <c r="L1182" s="218" t="n">
        <v>207.9301216881909</v>
      </c>
      <c r="M1182" s="218" t="n"/>
      <c r="N1182" s="218" t="n"/>
      <c r="O1182" s="218" t="n"/>
      <c r="P1182" s="218" t="n"/>
      <c r="Q1182" s="218" t="n"/>
      <c r="R1182" s="218" t="n"/>
      <c r="S1182" s="217" t="n"/>
      <c r="T1182" s="216">
        <f>VLOOKUP(A1182,'[6]Groupe de branches'!$Z$27:$AM$86,14,FALSE)</f>
        <v/>
      </c>
      <c r="U1182" s="216">
        <f>VLOOKUP(D1182,'[6]Groupe de branches'!$Z$27:$AM$86,14,FALSE)</f>
        <v/>
      </c>
      <c r="V1182" s="216" t="n">
        <v>2019</v>
      </c>
      <c r="W1182" s="216">
        <f>VLOOKUP(D1182,'[6]Table corresp.'!$M$4:$S$63,7,FALSE)</f>
        <v/>
      </c>
      <c r="X1182" s="219">
        <f>IFERROR(G1182/SUMIFS('[6]Comp2016-2017 (3)'!$I$5:$I$289,'[6]Comp2016-2017 (3)'!$A$5:$A$289,A1182,'[6]Comp2016-2017 (3)'!$R$5:$R$289,V1182),0)</f>
        <v/>
      </c>
      <c r="Y1182" s="220">
        <f>IF(RIGHT(F1182,3)="Exp",VLOOKUP(F1182,#REF!,2,FALSE),VLOOKUP(F1182,#REF!,9,FALSE))</f>
        <v/>
      </c>
      <c r="Z1182" s="221">
        <f>IFERROR(Y1182/SUMIFS($Y$4:$Y$1858,$V$4:$V$1858,V1182,$A$4:$A$1858,A1182),"")</f>
        <v/>
      </c>
      <c r="AA1182" s="221">
        <f>X1182*Z1182</f>
        <v/>
      </c>
      <c r="AB1182" s="222">
        <f>IFERROR(SUMIFS('[6]Comp2016-2017 (3)'!$G$5:$G$289,'[6]Comp2016-2017 (3)'!$A$5:$A$289,A1182,'[6]Comp2016-2017 (3)'!$R$5:$R$289,V1182)*AA1182/SUMIFS($AA$4:$AA$1858,$A$4:$A$1858,A1182,$V$4:$V$1858,V1182),0)</f>
        <v/>
      </c>
      <c r="AC1182" s="222">
        <f>IF($W1182=AC$3,$AB1182,IF(NOT($W1182=0),"",SUMIFS('Source traité'!AC$4:AC$1858,'Source traité'!$A$4:$A$1858,$D1182,'Source traité'!$V$4:$V$1858,$V1182)/SUMIFS('[6]Comp2016-2017 (3)'!$G$5:$G$289,'[6]Comp2016-2017 (3)'!$A$5:$A$289,$D1182,'[6]Comp2016-2017 (3)'!$R$5:$R$289,$V1182)*$AB1182))</f>
        <v/>
      </c>
      <c r="AD1182" s="222">
        <f>IF($W1182=AD$3,$AB1182,IF(NOT($W1182=0),"",SUMIFS('Source traité'!AD$4:AD$1858,'Source traité'!$A$4:$A$1858,$D1182,'Source traité'!$V$4:$V$1858,$V1182)/SUMIFS('[6]Comp2016-2017 (3)'!$G$5:$G$289,'[6]Comp2016-2017 (3)'!$A$5:$A$289,$D1182,'[6]Comp2016-2017 (3)'!$R$5:$R$289,$V1182)*$AB1182))</f>
        <v/>
      </c>
      <c r="AE1182" s="222">
        <f>IF($W1182=AE$3,$AB1182,IF(NOT($W1182=0),"",SUMIFS('Source traité'!AE$4:AE$1858,'Source traité'!$A$4:$A$1858,$D1182,'Source traité'!$V$4:$V$1858,$V1182)/SUMIFS('[6]Comp2016-2017 (3)'!$G$5:$G$289,'[6]Comp2016-2017 (3)'!$A$5:$A$289,$D1182,'[6]Comp2016-2017 (3)'!$R$5:$R$289,$V1182)*$AB1182))</f>
        <v/>
      </c>
      <c r="AF1182" s="222">
        <f>IF($W1182=AF$3,$AB1182,IF(NOT($W1182=0),"",SUMIFS('Source traité'!AF$4:AF$1858,'Source traité'!$A$4:$A$1858,$D1182,'Source traité'!$V$4:$V$1858,$V1182)/SUMIFS('[6]Comp2016-2017 (3)'!$G$5:$G$289,'[6]Comp2016-2017 (3)'!$A$5:$A$289,$D1182,'[6]Comp2016-2017 (3)'!$R$5:$R$289,$V1182)*$AB1182))</f>
        <v/>
      </c>
      <c r="AG1182" s="222">
        <f>IF($W1182=AG$3,$AB1182,IF(NOT($W1182=0),"",SUMIFS('Source traité'!AG$4:AG$1858,'Source traité'!$A$4:$A$1858,$D1182,'Source traité'!$V$4:$V$1858,$V1182)/SUMIFS('[6]Comp2016-2017 (3)'!$G$5:$G$289,'[6]Comp2016-2017 (3)'!$A$5:$A$289,$D1182,'[6]Comp2016-2017 (3)'!$R$5:$R$289,$V1182)*$AB1182))</f>
        <v/>
      </c>
      <c r="AH1182" s="222">
        <f>IF($W1182=AH$3,$AB1182,IF(NOT($W1182=0),"",SUMIFS('Source traité'!AH$4:AH$1858,'Source traité'!$A$4:$A$1858,$D1182,'Source traité'!$V$4:$V$1858,$V1182)/SUMIFS('[6]Comp2016-2017 (3)'!$G$5:$G$289,'[6]Comp2016-2017 (3)'!$A$5:$A$289,$D1182,'[6]Comp2016-2017 (3)'!$R$5:$R$289,$V1182)*$AB1182))</f>
        <v/>
      </c>
      <c r="AI1182" s="222">
        <f>IF($W1182=AI$3,$AB1182,IF(NOT($W1182=0),"",SUMIFS('Source traité'!AI$4:AI$1858,'Source traité'!$A$4:$A$1858,$D1182,'Source traité'!$V$4:$V$1858,$V1182)/SUMIFS('[6]Comp2016-2017 (3)'!$G$5:$G$289,'[6]Comp2016-2017 (3)'!$A$5:$A$289,$D1182,'[6]Comp2016-2017 (3)'!$R$5:$R$289,$V1182)*$AB1182))</f>
        <v/>
      </c>
      <c r="AJ1182" s="222">
        <f>IF($W1182=AJ$3,$AB1182,IF(NOT($W1182=0),"",SUMIFS('Source traité'!AJ$4:AJ$1858,'Source traité'!$A$4:$A$1858,$D1182,'Source traité'!$V$4:$V$1858,$V1182)/SUMIFS('[6]Comp2016-2017 (3)'!$G$5:$G$289,'[6]Comp2016-2017 (3)'!$A$5:$A$289,$D1182,'[6]Comp2016-2017 (3)'!$R$5:$R$289,$V1182)*$AB1182))</f>
        <v/>
      </c>
      <c r="AK1182" s="222">
        <f>SUM(AC1182:AJ1182)-AB1182</f>
        <v/>
      </c>
      <c r="AL1182" s="216">
        <f>IF(A1182=D1182,"remplir à la main","")</f>
        <v/>
      </c>
      <c r="AM1182" s="216">
        <f>VLOOKUP(A1182,'[6]Table corresp.'!$M$4:$U$63,8,FALSE)</f>
        <v/>
      </c>
      <c r="AN1182" s="216">
        <f>VLOOKUP(D1182,'[6]Table corresp.'!$M$4:$U$63,9,FALSE)</f>
        <v/>
      </c>
    </row>
    <row r="1183" hidden="1">
      <c r="A1183" s="179" t="inlineStr">
        <is>
          <t>08 - Sciages bruts de Chêne</t>
        </is>
      </c>
      <c r="B1183" s="179">
        <f>VLOOKUP(LEFT(A1183,3),'[6]Table corresp.'!$A$4:$D$63,3,FALSE)</f>
        <v/>
      </c>
      <c r="C1183" s="179">
        <f>VLOOKUP(A1183,'[6]Table corresp.'!$M$4:$P$63,4,FALSE)</f>
        <v/>
      </c>
      <c r="D1183" s="179" t="inlineStr">
        <is>
          <t>20b - Produits collés</t>
        </is>
      </c>
      <c r="E1183" s="179">
        <f>VLOOKUP(LEFT(D1183,3),'[6]Table corresp.'!$A$4:$D$63,4,FALSE)</f>
        <v/>
      </c>
      <c r="F1183" s="179">
        <f>LEFT(A1183,3)&amp;" - "&amp;LEFT(D1183,3)</f>
        <v/>
      </c>
      <c r="G1183" s="217" t="n">
        <v>2562.498421779351</v>
      </c>
      <c r="H1183" s="217" t="n">
        <v>1573.876019232753</v>
      </c>
      <c r="I1183" s="217" t="n">
        <v>4136.374441012103</v>
      </c>
      <c r="J1183" s="218" t="n">
        <v>14.90388694486191</v>
      </c>
      <c r="K1183" s="218" t="n">
        <v>7.15335599303174</v>
      </c>
      <c r="L1183" s="218" t="n">
        <v>22.05724293789365</v>
      </c>
      <c r="M1183" s="218" t="n"/>
      <c r="N1183" s="218" t="n"/>
      <c r="O1183" s="218" t="n"/>
      <c r="P1183" s="218" t="n"/>
      <c r="Q1183" s="218" t="n"/>
      <c r="R1183" s="218" t="n"/>
      <c r="S1183" s="217" t="n"/>
      <c r="T1183" s="216">
        <f>VLOOKUP(A1183,'[6]Groupe de branches'!$Z$27:$AM$86,14,FALSE)</f>
        <v/>
      </c>
      <c r="U1183" s="216">
        <f>VLOOKUP(D1183,'[6]Groupe de branches'!$Z$27:$AM$86,14,FALSE)</f>
        <v/>
      </c>
      <c r="V1183" s="216" t="n">
        <v>2019</v>
      </c>
      <c r="W1183" s="216">
        <f>VLOOKUP(D1183,'[6]Table corresp.'!$M$4:$S$63,7,FALSE)</f>
        <v/>
      </c>
      <c r="X1183" s="219">
        <f>IFERROR(G1183/SUMIFS('[6]Comp2016-2017 (3)'!$I$5:$I$289,'[6]Comp2016-2017 (3)'!$A$5:$A$289,A1183,'[6]Comp2016-2017 (3)'!$R$5:$R$289,V1183),0)</f>
        <v/>
      </c>
      <c r="Y1183" s="220">
        <f>IF(RIGHT(F1183,3)="Exp",VLOOKUP(F1183,#REF!,2,FALSE),VLOOKUP(F1183,#REF!,9,FALSE))</f>
        <v/>
      </c>
      <c r="Z1183" s="221">
        <f>IFERROR(Y1183/SUMIFS($Y$4:$Y$1858,$V$4:$V$1858,V1183,$A$4:$A$1858,A1183),"")</f>
        <v/>
      </c>
      <c r="AA1183" s="221">
        <f>X1183*Z1183</f>
        <v/>
      </c>
      <c r="AB1183" s="222">
        <f>IFERROR(SUMIFS('[6]Comp2016-2017 (3)'!$G$5:$G$289,'[6]Comp2016-2017 (3)'!$A$5:$A$289,A1183,'[6]Comp2016-2017 (3)'!$R$5:$R$289,V1183)*AA1183/SUMIFS($AA$4:$AA$1858,$A$4:$A$1858,A1183,$V$4:$V$1858,V1183),0)</f>
        <v/>
      </c>
      <c r="AC1183" s="222">
        <f>IF($W1183=AC$3,$AB1183,IF(NOT($W1183=0),"",SUMIFS('Source traité'!AC$4:AC$1858,'Source traité'!$A$4:$A$1858,$D1183,'Source traité'!$V$4:$V$1858,$V1183)/SUMIFS('[6]Comp2016-2017 (3)'!$G$5:$G$289,'[6]Comp2016-2017 (3)'!$A$5:$A$289,$D1183,'[6]Comp2016-2017 (3)'!$R$5:$R$289,$V1183)*$AB1183))</f>
        <v/>
      </c>
      <c r="AD1183" s="222">
        <f>IF($W1183=AD$3,$AB1183,IF(NOT($W1183=0),"",SUMIFS('Source traité'!AD$4:AD$1858,'Source traité'!$A$4:$A$1858,$D1183,'Source traité'!$V$4:$V$1858,$V1183)/SUMIFS('[6]Comp2016-2017 (3)'!$G$5:$G$289,'[6]Comp2016-2017 (3)'!$A$5:$A$289,$D1183,'[6]Comp2016-2017 (3)'!$R$5:$R$289,$V1183)*$AB1183))</f>
        <v/>
      </c>
      <c r="AE1183" s="222">
        <f>IF($W1183=AE$3,$AB1183,IF(NOT($W1183=0),"",SUMIFS('Source traité'!AE$4:AE$1858,'Source traité'!$A$4:$A$1858,$D1183,'Source traité'!$V$4:$V$1858,$V1183)/SUMIFS('[6]Comp2016-2017 (3)'!$G$5:$G$289,'[6]Comp2016-2017 (3)'!$A$5:$A$289,$D1183,'[6]Comp2016-2017 (3)'!$R$5:$R$289,$V1183)*$AB1183))</f>
        <v/>
      </c>
      <c r="AF1183" s="222">
        <f>IF($W1183=AF$3,$AB1183,IF(NOT($W1183=0),"",SUMIFS('Source traité'!AF$4:AF$1858,'Source traité'!$A$4:$A$1858,$D1183,'Source traité'!$V$4:$V$1858,$V1183)/SUMIFS('[6]Comp2016-2017 (3)'!$G$5:$G$289,'[6]Comp2016-2017 (3)'!$A$5:$A$289,$D1183,'[6]Comp2016-2017 (3)'!$R$5:$R$289,$V1183)*$AB1183))</f>
        <v/>
      </c>
      <c r="AG1183" s="222">
        <f>IF($W1183=AG$3,$AB1183,IF(NOT($W1183=0),"",SUMIFS('Source traité'!AG$4:AG$1858,'Source traité'!$A$4:$A$1858,$D1183,'Source traité'!$V$4:$V$1858,$V1183)/SUMIFS('[6]Comp2016-2017 (3)'!$G$5:$G$289,'[6]Comp2016-2017 (3)'!$A$5:$A$289,$D1183,'[6]Comp2016-2017 (3)'!$R$5:$R$289,$V1183)*$AB1183))</f>
        <v/>
      </c>
      <c r="AH1183" s="222">
        <f>IF($W1183=AH$3,$AB1183,IF(NOT($W1183=0),"",SUMIFS('Source traité'!AH$4:AH$1858,'Source traité'!$A$4:$A$1858,$D1183,'Source traité'!$V$4:$V$1858,$V1183)/SUMIFS('[6]Comp2016-2017 (3)'!$G$5:$G$289,'[6]Comp2016-2017 (3)'!$A$5:$A$289,$D1183,'[6]Comp2016-2017 (3)'!$R$5:$R$289,$V1183)*$AB1183))</f>
        <v/>
      </c>
      <c r="AI1183" s="222">
        <f>IF($W1183=AI$3,$AB1183,IF(NOT($W1183=0),"",SUMIFS('Source traité'!AI$4:AI$1858,'Source traité'!$A$4:$A$1858,$D1183,'Source traité'!$V$4:$V$1858,$V1183)/SUMIFS('[6]Comp2016-2017 (3)'!$G$5:$G$289,'[6]Comp2016-2017 (3)'!$A$5:$A$289,$D1183,'[6]Comp2016-2017 (3)'!$R$5:$R$289,$V1183)*$AB1183))</f>
        <v/>
      </c>
      <c r="AJ1183" s="222">
        <f>IF($W1183=AJ$3,$AB1183,IF(NOT($W1183=0),"",SUMIFS('Source traité'!AJ$4:AJ$1858,'Source traité'!$A$4:$A$1858,$D1183,'Source traité'!$V$4:$V$1858,$V1183)/SUMIFS('[6]Comp2016-2017 (3)'!$G$5:$G$289,'[6]Comp2016-2017 (3)'!$A$5:$A$289,$D1183,'[6]Comp2016-2017 (3)'!$R$5:$R$289,$V1183)*$AB1183))</f>
        <v/>
      </c>
      <c r="AK1183" s="222">
        <f>SUM(AC1183:AJ1183)-AB1183</f>
        <v/>
      </c>
      <c r="AL1183" s="216">
        <f>IF(A1183=D1183,"remplir à la main","")</f>
        <v/>
      </c>
      <c r="AM1183" s="216">
        <f>VLOOKUP(A1183,'[6]Table corresp.'!$M$4:$U$63,8,FALSE)</f>
        <v/>
      </c>
      <c r="AN1183" s="216">
        <f>VLOOKUP(D1183,'[6]Table corresp.'!$M$4:$U$63,9,FALSE)</f>
        <v/>
      </c>
    </row>
    <row r="1184" hidden="1">
      <c r="A1184" s="179" t="inlineStr">
        <is>
          <t>08 - Sciages bruts de Chêne</t>
        </is>
      </c>
      <c r="B1184" s="179">
        <f>VLOOKUP(LEFT(A1184,3),'[6]Table corresp.'!$A$4:$D$63,3,FALSE)</f>
        <v/>
      </c>
      <c r="C1184" s="179">
        <f>VLOOKUP(A1184,'[6]Table corresp.'!$M$4:$P$63,4,FALSE)</f>
        <v/>
      </c>
      <c r="D1184" s="179" t="inlineStr">
        <is>
          <t>33 - Parquets contrecollés</t>
        </is>
      </c>
      <c r="E1184" s="179">
        <f>VLOOKUP(LEFT(D1184,3),'[6]Table corresp.'!$A$4:$D$63,4,FALSE)</f>
        <v/>
      </c>
      <c r="F1184" s="179">
        <f>LEFT(A1184,3)&amp;" - "&amp;LEFT(D1184,3)</f>
        <v/>
      </c>
      <c r="G1184" s="217" t="n">
        <v>1009.207176075711</v>
      </c>
      <c r="H1184" s="217" t="n">
        <v>1241.271855411364</v>
      </c>
      <c r="I1184" s="217" t="n">
        <v>2250.479031487076</v>
      </c>
      <c r="J1184" s="218" t="n">
        <v>3.913136629558449</v>
      </c>
      <c r="K1184" s="218" t="n">
        <v>3.761100771760939</v>
      </c>
      <c r="L1184" s="218" t="n">
        <v>7.674237401319388</v>
      </c>
      <c r="M1184" s="218" t="n"/>
      <c r="N1184" s="218" t="n"/>
      <c r="O1184" s="218" t="n"/>
      <c r="P1184" s="218" t="n"/>
      <c r="Q1184" s="218" t="n"/>
      <c r="R1184" s="218" t="n"/>
      <c r="S1184" s="217" t="n"/>
      <c r="T1184" s="216">
        <f>VLOOKUP(A1184,'[6]Groupe de branches'!$Z$27:$AM$86,14,FALSE)</f>
        <v/>
      </c>
      <c r="U1184" s="216">
        <f>VLOOKUP(D1184,'[6]Groupe de branches'!$Z$27:$AM$86,14,FALSE)</f>
        <v/>
      </c>
      <c r="V1184" s="216" t="n">
        <v>2019</v>
      </c>
      <c r="W1184" s="216">
        <f>VLOOKUP(D1184,'[6]Table corresp.'!$M$4:$S$63,7,FALSE)</f>
        <v/>
      </c>
      <c r="X1184" s="219">
        <f>IFERROR(G1184/SUMIFS('[6]Comp2016-2017 (3)'!$I$5:$I$289,'[6]Comp2016-2017 (3)'!$A$5:$A$289,A1184,'[6]Comp2016-2017 (3)'!$R$5:$R$289,V1184),0)</f>
        <v/>
      </c>
      <c r="Y1184" s="220">
        <f>IF(RIGHT(F1184,3)="Exp",VLOOKUP(F1184,#REF!,2,FALSE),VLOOKUP(F1184,#REF!,9,FALSE))</f>
        <v/>
      </c>
      <c r="Z1184" s="221">
        <f>IFERROR(Y1184/SUMIFS($Y$4:$Y$1858,$V$4:$V$1858,V1184,$A$4:$A$1858,A1184),"")</f>
        <v/>
      </c>
      <c r="AA1184" s="221">
        <f>X1184*Z1184</f>
        <v/>
      </c>
      <c r="AB1184" s="222">
        <f>IFERROR(SUMIFS('[6]Comp2016-2017 (3)'!$G$5:$G$289,'[6]Comp2016-2017 (3)'!$A$5:$A$289,A1184,'[6]Comp2016-2017 (3)'!$R$5:$R$289,V1184)*AA1184/SUMIFS($AA$4:$AA$1858,$A$4:$A$1858,A1184,$V$4:$V$1858,V1184),0)</f>
        <v/>
      </c>
      <c r="AC1184" s="222">
        <f>IF($W1184=AC$3,$AB1184,IF(NOT($W1184=0),"",SUMIFS('Source traité'!AC$4:AC$1858,'Source traité'!$A$4:$A$1858,$D1184,'Source traité'!$V$4:$V$1858,$V1184)/SUMIFS('[6]Comp2016-2017 (3)'!$G$5:$G$289,'[6]Comp2016-2017 (3)'!$A$5:$A$289,$D1184,'[6]Comp2016-2017 (3)'!$R$5:$R$289,$V1184)*$AB1184))</f>
        <v/>
      </c>
      <c r="AD1184" s="222">
        <f>IF($W1184=AD$3,$AB1184,IF(NOT($W1184=0),"",SUMIFS('Source traité'!AD$4:AD$1858,'Source traité'!$A$4:$A$1858,$D1184,'Source traité'!$V$4:$V$1858,$V1184)/SUMIFS('[6]Comp2016-2017 (3)'!$G$5:$G$289,'[6]Comp2016-2017 (3)'!$A$5:$A$289,$D1184,'[6]Comp2016-2017 (3)'!$R$5:$R$289,$V1184)*$AB1184))</f>
        <v/>
      </c>
      <c r="AE1184" s="222">
        <f>IF($W1184=AE$3,$AB1184,IF(NOT($W1184=0),"",SUMIFS('Source traité'!AE$4:AE$1858,'Source traité'!$A$4:$A$1858,$D1184,'Source traité'!$V$4:$V$1858,$V1184)/SUMIFS('[6]Comp2016-2017 (3)'!$G$5:$G$289,'[6]Comp2016-2017 (3)'!$A$5:$A$289,$D1184,'[6]Comp2016-2017 (3)'!$R$5:$R$289,$V1184)*$AB1184))</f>
        <v/>
      </c>
      <c r="AF1184" s="222">
        <f>IF($W1184=AF$3,$AB1184,IF(NOT($W1184=0),"",SUMIFS('Source traité'!AF$4:AF$1858,'Source traité'!$A$4:$A$1858,$D1184,'Source traité'!$V$4:$V$1858,$V1184)/SUMIFS('[6]Comp2016-2017 (3)'!$G$5:$G$289,'[6]Comp2016-2017 (3)'!$A$5:$A$289,$D1184,'[6]Comp2016-2017 (3)'!$R$5:$R$289,$V1184)*$AB1184))</f>
        <v/>
      </c>
      <c r="AG1184" s="222">
        <f>IF($W1184=AG$3,$AB1184,IF(NOT($W1184=0),"",SUMIFS('Source traité'!AG$4:AG$1858,'Source traité'!$A$4:$A$1858,$D1184,'Source traité'!$V$4:$V$1858,$V1184)/SUMIFS('[6]Comp2016-2017 (3)'!$G$5:$G$289,'[6]Comp2016-2017 (3)'!$A$5:$A$289,$D1184,'[6]Comp2016-2017 (3)'!$R$5:$R$289,$V1184)*$AB1184))</f>
        <v/>
      </c>
      <c r="AH1184" s="222">
        <f>IF($W1184=AH$3,$AB1184,IF(NOT($W1184=0),"",SUMIFS('Source traité'!AH$4:AH$1858,'Source traité'!$A$4:$A$1858,$D1184,'Source traité'!$V$4:$V$1858,$V1184)/SUMIFS('[6]Comp2016-2017 (3)'!$G$5:$G$289,'[6]Comp2016-2017 (3)'!$A$5:$A$289,$D1184,'[6]Comp2016-2017 (3)'!$R$5:$R$289,$V1184)*$AB1184))</f>
        <v/>
      </c>
      <c r="AI1184" s="222">
        <f>IF($W1184=AI$3,$AB1184,IF(NOT($W1184=0),"",SUMIFS('Source traité'!AI$4:AI$1858,'Source traité'!$A$4:$A$1858,$D1184,'Source traité'!$V$4:$V$1858,$V1184)/SUMIFS('[6]Comp2016-2017 (3)'!$G$5:$G$289,'[6]Comp2016-2017 (3)'!$A$5:$A$289,$D1184,'[6]Comp2016-2017 (3)'!$R$5:$R$289,$V1184)*$AB1184))</f>
        <v/>
      </c>
      <c r="AJ1184" s="222">
        <f>IF($W1184=AJ$3,$AB1184,IF(NOT($W1184=0),"",SUMIFS('Source traité'!AJ$4:AJ$1858,'Source traité'!$A$4:$A$1858,$D1184,'Source traité'!$V$4:$V$1858,$V1184)/SUMIFS('[6]Comp2016-2017 (3)'!$G$5:$G$289,'[6]Comp2016-2017 (3)'!$A$5:$A$289,$D1184,'[6]Comp2016-2017 (3)'!$R$5:$R$289,$V1184)*$AB1184))</f>
        <v/>
      </c>
      <c r="AK1184" s="222">
        <f>SUM(AC1184:AJ1184)-AB1184</f>
        <v/>
      </c>
      <c r="AL1184" s="216">
        <f>IF(A1184=D1184,"remplir à la main","")</f>
        <v/>
      </c>
      <c r="AM1184" s="216">
        <f>VLOOKUP(A1184,'[6]Table corresp.'!$M$4:$U$63,8,FALSE)</f>
        <v/>
      </c>
      <c r="AN1184" s="216">
        <f>VLOOKUP(D1184,'[6]Table corresp.'!$M$4:$U$63,9,FALSE)</f>
        <v/>
      </c>
    </row>
    <row r="1185" hidden="1">
      <c r="A1185" s="179" t="inlineStr">
        <is>
          <t>08 - Sciages bruts de Chêne</t>
        </is>
      </c>
      <c r="B1185" s="179">
        <f>VLOOKUP(LEFT(A1185,3),'[6]Table corresp.'!$A$4:$D$63,3,FALSE)</f>
        <v/>
      </c>
      <c r="C1185" s="179">
        <f>VLOOKUP(A1185,'[6]Table corresp.'!$M$4:$P$63,4,FALSE)</f>
        <v/>
      </c>
      <c r="D1185" s="179" t="inlineStr">
        <is>
          <t>35 - Menuiseries extérieures</t>
        </is>
      </c>
      <c r="E1185" s="179">
        <f>VLOOKUP(LEFT(D1185,3),'[6]Table corresp.'!$A$4:$D$63,4,FALSE)</f>
        <v/>
      </c>
      <c r="F1185" s="179">
        <f>LEFT(A1185,3)&amp;" - "&amp;LEFT(D1185,3)</f>
        <v/>
      </c>
      <c r="G1185" s="217" t="n">
        <v>13165.48778178672</v>
      </c>
      <c r="H1185" s="217" t="n">
        <v>1923.376070525953</v>
      </c>
      <c r="I1185" s="217" t="n">
        <v>15088.86385231268</v>
      </c>
      <c r="J1185" s="218" t="n">
        <v>34.03222761140898</v>
      </c>
      <c r="K1185" s="218" t="n">
        <v>3.885268265612554</v>
      </c>
      <c r="L1185" s="218" t="n">
        <v>37.91749587702153</v>
      </c>
      <c r="M1185" s="218" t="n"/>
      <c r="N1185" s="218" t="n"/>
      <c r="O1185" s="218" t="n"/>
      <c r="P1185" s="218" t="n"/>
      <c r="Q1185" s="218" t="n"/>
      <c r="R1185" s="218" t="n"/>
      <c r="S1185" s="217" t="n"/>
      <c r="T1185" s="216">
        <f>VLOOKUP(A1185,'[6]Groupe de branches'!$Z$27:$AM$86,14,FALSE)</f>
        <v/>
      </c>
      <c r="U1185" s="216">
        <f>VLOOKUP(D1185,'[6]Groupe de branches'!$Z$27:$AM$86,14,FALSE)</f>
        <v/>
      </c>
      <c r="V1185" s="216" t="n">
        <v>2019</v>
      </c>
      <c r="W1185" s="216">
        <f>VLOOKUP(D1185,'[6]Table corresp.'!$M$4:$S$63,7,FALSE)</f>
        <v/>
      </c>
      <c r="X1185" s="219">
        <f>IFERROR(G1185/SUMIFS('[6]Comp2016-2017 (3)'!$I$5:$I$289,'[6]Comp2016-2017 (3)'!$A$5:$A$289,A1185,'[6]Comp2016-2017 (3)'!$R$5:$R$289,V1185),0)</f>
        <v/>
      </c>
      <c r="Y1185" s="220">
        <f>IF(RIGHT(F1185,3)="Exp",VLOOKUP(F1185,#REF!,2,FALSE),VLOOKUP(F1185,#REF!,9,FALSE))</f>
        <v/>
      </c>
      <c r="Z1185" s="221">
        <f>IFERROR(Y1185/SUMIFS($Y$4:$Y$1858,$V$4:$V$1858,V1185,$A$4:$A$1858,A1185),"")</f>
        <v/>
      </c>
      <c r="AA1185" s="221">
        <f>X1185*Z1185</f>
        <v/>
      </c>
      <c r="AB1185" s="222">
        <f>IFERROR(SUMIFS('[6]Comp2016-2017 (3)'!$G$5:$G$289,'[6]Comp2016-2017 (3)'!$A$5:$A$289,A1185,'[6]Comp2016-2017 (3)'!$R$5:$R$289,V1185)*AA1185/SUMIFS($AA$4:$AA$1858,$A$4:$A$1858,A1185,$V$4:$V$1858,V1185),0)</f>
        <v/>
      </c>
      <c r="AC1185" s="222">
        <f>IF($W1185=AC$3,$AB1185,IF(NOT($W1185=0),"",SUMIFS('Source traité'!AC$4:AC$1858,'Source traité'!$A$4:$A$1858,$D1185,'Source traité'!$V$4:$V$1858,$V1185)/SUMIFS('[6]Comp2016-2017 (3)'!$G$5:$G$289,'[6]Comp2016-2017 (3)'!$A$5:$A$289,$D1185,'[6]Comp2016-2017 (3)'!$R$5:$R$289,$V1185)*$AB1185))</f>
        <v/>
      </c>
      <c r="AD1185" s="222">
        <f>IF($W1185=AD$3,$AB1185,IF(NOT($W1185=0),"",SUMIFS('Source traité'!AD$4:AD$1858,'Source traité'!$A$4:$A$1858,$D1185,'Source traité'!$V$4:$V$1858,$V1185)/SUMIFS('[6]Comp2016-2017 (3)'!$G$5:$G$289,'[6]Comp2016-2017 (3)'!$A$5:$A$289,$D1185,'[6]Comp2016-2017 (3)'!$R$5:$R$289,$V1185)*$AB1185))</f>
        <v/>
      </c>
      <c r="AE1185" s="222">
        <f>IF($W1185=AE$3,$AB1185,IF(NOT($W1185=0),"",SUMIFS('Source traité'!AE$4:AE$1858,'Source traité'!$A$4:$A$1858,$D1185,'Source traité'!$V$4:$V$1858,$V1185)/SUMIFS('[6]Comp2016-2017 (3)'!$G$5:$G$289,'[6]Comp2016-2017 (3)'!$A$5:$A$289,$D1185,'[6]Comp2016-2017 (3)'!$R$5:$R$289,$V1185)*$AB1185))</f>
        <v/>
      </c>
      <c r="AF1185" s="222">
        <f>IF($W1185=AF$3,$AB1185,IF(NOT($W1185=0),"",SUMIFS('Source traité'!AF$4:AF$1858,'Source traité'!$A$4:$A$1858,$D1185,'Source traité'!$V$4:$V$1858,$V1185)/SUMIFS('[6]Comp2016-2017 (3)'!$G$5:$G$289,'[6]Comp2016-2017 (3)'!$A$5:$A$289,$D1185,'[6]Comp2016-2017 (3)'!$R$5:$R$289,$V1185)*$AB1185))</f>
        <v/>
      </c>
      <c r="AG1185" s="222">
        <f>IF($W1185=AG$3,$AB1185,IF(NOT($W1185=0),"",SUMIFS('Source traité'!AG$4:AG$1858,'Source traité'!$A$4:$A$1858,$D1185,'Source traité'!$V$4:$V$1858,$V1185)/SUMIFS('[6]Comp2016-2017 (3)'!$G$5:$G$289,'[6]Comp2016-2017 (3)'!$A$5:$A$289,$D1185,'[6]Comp2016-2017 (3)'!$R$5:$R$289,$V1185)*$AB1185))</f>
        <v/>
      </c>
      <c r="AH1185" s="222">
        <f>IF($W1185=AH$3,$AB1185,IF(NOT($W1185=0),"",SUMIFS('Source traité'!AH$4:AH$1858,'Source traité'!$A$4:$A$1858,$D1185,'Source traité'!$V$4:$V$1858,$V1185)/SUMIFS('[6]Comp2016-2017 (3)'!$G$5:$G$289,'[6]Comp2016-2017 (3)'!$A$5:$A$289,$D1185,'[6]Comp2016-2017 (3)'!$R$5:$R$289,$V1185)*$AB1185))</f>
        <v/>
      </c>
      <c r="AI1185" s="222">
        <f>IF($W1185=AI$3,$AB1185,IF(NOT($W1185=0),"",SUMIFS('Source traité'!AI$4:AI$1858,'Source traité'!$A$4:$A$1858,$D1185,'Source traité'!$V$4:$V$1858,$V1185)/SUMIFS('[6]Comp2016-2017 (3)'!$G$5:$G$289,'[6]Comp2016-2017 (3)'!$A$5:$A$289,$D1185,'[6]Comp2016-2017 (3)'!$R$5:$R$289,$V1185)*$AB1185))</f>
        <v/>
      </c>
      <c r="AJ1185" s="222">
        <f>IF($W1185=AJ$3,$AB1185,IF(NOT($W1185=0),"",SUMIFS('Source traité'!AJ$4:AJ$1858,'Source traité'!$A$4:$A$1858,$D1185,'Source traité'!$V$4:$V$1858,$V1185)/SUMIFS('[6]Comp2016-2017 (3)'!$G$5:$G$289,'[6]Comp2016-2017 (3)'!$A$5:$A$289,$D1185,'[6]Comp2016-2017 (3)'!$R$5:$R$289,$V1185)*$AB1185))</f>
        <v/>
      </c>
      <c r="AK1185" s="222">
        <f>SUM(AC1185:AJ1185)-AB1185</f>
        <v/>
      </c>
      <c r="AL1185" s="216">
        <f>IF(A1185=D1185,"remplir à la main","")</f>
        <v/>
      </c>
      <c r="AM1185" s="216">
        <f>VLOOKUP(A1185,'[6]Table corresp.'!$M$4:$U$63,8,FALSE)</f>
        <v/>
      </c>
      <c r="AN1185" s="216">
        <f>VLOOKUP(D1185,'[6]Table corresp.'!$M$4:$U$63,9,FALSE)</f>
        <v/>
      </c>
    </row>
    <row r="1186" hidden="1">
      <c r="A1186" s="179" t="inlineStr">
        <is>
          <t>08 - Sciages bruts de Chêne</t>
        </is>
      </c>
      <c r="B1186" s="179">
        <f>VLOOKUP(LEFT(A1186,3),'[6]Table corresp.'!$A$4:$D$63,3,FALSE)</f>
        <v/>
      </c>
      <c r="C1186" s="179">
        <f>VLOOKUP(A1186,'[6]Table corresp.'!$M$4:$P$63,4,FALSE)</f>
        <v/>
      </c>
      <c r="D1186" s="179" t="inlineStr">
        <is>
          <t>36 - Menuiseries intérieures</t>
        </is>
      </c>
      <c r="E1186" s="179">
        <f>VLOOKUP(LEFT(D1186,3),'[6]Table corresp.'!$A$4:$D$63,4,FALSE)</f>
        <v/>
      </c>
      <c r="F1186" s="179">
        <f>LEFT(A1186,3)&amp;" - "&amp;LEFT(D1186,3)</f>
        <v/>
      </c>
      <c r="G1186" s="217" t="n">
        <v>5527.500554960106</v>
      </c>
      <c r="H1186" s="217" t="n">
        <v>1804.496057471899</v>
      </c>
      <c r="I1186" s="217" t="n">
        <v>7331.996612432005</v>
      </c>
      <c r="J1186" s="218" t="n">
        <v>18.37074154072379</v>
      </c>
      <c r="K1186" s="218" t="n">
        <v>4.686592673803172</v>
      </c>
      <c r="L1186" s="218" t="n">
        <v>23.05733421452696</v>
      </c>
      <c r="M1186" s="218" t="n"/>
      <c r="N1186" s="218" t="n"/>
      <c r="O1186" s="218" t="n"/>
      <c r="P1186" s="218" t="n"/>
      <c r="Q1186" s="218" t="n"/>
      <c r="R1186" s="218" t="n"/>
      <c r="S1186" s="217" t="n"/>
      <c r="T1186" s="216">
        <f>VLOOKUP(A1186,'[6]Groupe de branches'!$Z$27:$AM$86,14,FALSE)</f>
        <v/>
      </c>
      <c r="U1186" s="216">
        <f>VLOOKUP(D1186,'[6]Groupe de branches'!$Z$27:$AM$86,14,FALSE)</f>
        <v/>
      </c>
      <c r="V1186" s="216" t="n">
        <v>2019</v>
      </c>
      <c r="W1186" s="216">
        <f>VLOOKUP(D1186,'[6]Table corresp.'!$M$4:$S$63,7,FALSE)</f>
        <v/>
      </c>
      <c r="X1186" s="219">
        <f>IFERROR(G1186/SUMIFS('[6]Comp2016-2017 (3)'!$I$5:$I$289,'[6]Comp2016-2017 (3)'!$A$5:$A$289,A1186,'[6]Comp2016-2017 (3)'!$R$5:$R$289,V1186),0)</f>
        <v/>
      </c>
      <c r="Y1186" s="220">
        <f>IF(RIGHT(F1186,3)="Exp",VLOOKUP(F1186,#REF!,2,FALSE),VLOOKUP(F1186,#REF!,9,FALSE))</f>
        <v/>
      </c>
      <c r="Z1186" s="221">
        <f>IFERROR(Y1186/SUMIFS($Y$4:$Y$1858,$V$4:$V$1858,V1186,$A$4:$A$1858,A1186),"")</f>
        <v/>
      </c>
      <c r="AA1186" s="221">
        <f>X1186*Z1186</f>
        <v/>
      </c>
      <c r="AB1186" s="222">
        <f>IFERROR(SUMIFS('[6]Comp2016-2017 (3)'!$G$5:$G$289,'[6]Comp2016-2017 (3)'!$A$5:$A$289,A1186,'[6]Comp2016-2017 (3)'!$R$5:$R$289,V1186)*AA1186/SUMIFS($AA$4:$AA$1858,$A$4:$A$1858,A1186,$V$4:$V$1858,V1186),0)</f>
        <v/>
      </c>
      <c r="AC1186" s="222">
        <f>IF($W1186=AC$3,$AB1186,IF(NOT($W1186=0),"",SUMIFS('Source traité'!AC$4:AC$1858,'Source traité'!$A$4:$A$1858,$D1186,'Source traité'!$V$4:$V$1858,$V1186)/SUMIFS('[6]Comp2016-2017 (3)'!$G$5:$G$289,'[6]Comp2016-2017 (3)'!$A$5:$A$289,$D1186,'[6]Comp2016-2017 (3)'!$R$5:$R$289,$V1186)*$AB1186))</f>
        <v/>
      </c>
      <c r="AD1186" s="222">
        <f>IF($W1186=AD$3,$AB1186,IF(NOT($W1186=0),"",SUMIFS('Source traité'!AD$4:AD$1858,'Source traité'!$A$4:$A$1858,$D1186,'Source traité'!$V$4:$V$1858,$V1186)/SUMIFS('[6]Comp2016-2017 (3)'!$G$5:$G$289,'[6]Comp2016-2017 (3)'!$A$5:$A$289,$D1186,'[6]Comp2016-2017 (3)'!$R$5:$R$289,$V1186)*$AB1186))</f>
        <v/>
      </c>
      <c r="AE1186" s="222">
        <f>IF($W1186=AE$3,$AB1186,IF(NOT($W1186=0),"",SUMIFS('Source traité'!AE$4:AE$1858,'Source traité'!$A$4:$A$1858,$D1186,'Source traité'!$V$4:$V$1858,$V1186)/SUMIFS('[6]Comp2016-2017 (3)'!$G$5:$G$289,'[6]Comp2016-2017 (3)'!$A$5:$A$289,$D1186,'[6]Comp2016-2017 (3)'!$R$5:$R$289,$V1186)*$AB1186))</f>
        <v/>
      </c>
      <c r="AF1186" s="222">
        <f>IF($W1186=AF$3,$AB1186,IF(NOT($W1186=0),"",SUMIFS('Source traité'!AF$4:AF$1858,'Source traité'!$A$4:$A$1858,$D1186,'Source traité'!$V$4:$V$1858,$V1186)/SUMIFS('[6]Comp2016-2017 (3)'!$G$5:$G$289,'[6]Comp2016-2017 (3)'!$A$5:$A$289,$D1186,'[6]Comp2016-2017 (3)'!$R$5:$R$289,$V1186)*$AB1186))</f>
        <v/>
      </c>
      <c r="AG1186" s="222">
        <f>IF($W1186=AG$3,$AB1186,IF(NOT($W1186=0),"",SUMIFS('Source traité'!AG$4:AG$1858,'Source traité'!$A$4:$A$1858,$D1186,'Source traité'!$V$4:$V$1858,$V1186)/SUMIFS('[6]Comp2016-2017 (3)'!$G$5:$G$289,'[6]Comp2016-2017 (3)'!$A$5:$A$289,$D1186,'[6]Comp2016-2017 (3)'!$R$5:$R$289,$V1186)*$AB1186))</f>
        <v/>
      </c>
      <c r="AH1186" s="222">
        <f>IF($W1186=AH$3,$AB1186,IF(NOT($W1186=0),"",SUMIFS('Source traité'!AH$4:AH$1858,'Source traité'!$A$4:$A$1858,$D1186,'Source traité'!$V$4:$V$1858,$V1186)/SUMIFS('[6]Comp2016-2017 (3)'!$G$5:$G$289,'[6]Comp2016-2017 (3)'!$A$5:$A$289,$D1186,'[6]Comp2016-2017 (3)'!$R$5:$R$289,$V1186)*$AB1186))</f>
        <v/>
      </c>
      <c r="AI1186" s="222">
        <f>IF($W1186=AI$3,$AB1186,IF(NOT($W1186=0),"",SUMIFS('Source traité'!AI$4:AI$1858,'Source traité'!$A$4:$A$1858,$D1186,'Source traité'!$V$4:$V$1858,$V1186)/SUMIFS('[6]Comp2016-2017 (3)'!$G$5:$G$289,'[6]Comp2016-2017 (3)'!$A$5:$A$289,$D1186,'[6]Comp2016-2017 (3)'!$R$5:$R$289,$V1186)*$AB1186))</f>
        <v/>
      </c>
      <c r="AJ1186" s="222">
        <f>IF($W1186=AJ$3,$AB1186,IF(NOT($W1186=0),"",SUMIFS('Source traité'!AJ$4:AJ$1858,'Source traité'!$A$4:$A$1858,$D1186,'Source traité'!$V$4:$V$1858,$V1186)/SUMIFS('[6]Comp2016-2017 (3)'!$G$5:$G$289,'[6]Comp2016-2017 (3)'!$A$5:$A$289,$D1186,'[6]Comp2016-2017 (3)'!$R$5:$R$289,$V1186)*$AB1186))</f>
        <v/>
      </c>
      <c r="AK1186" s="222">
        <f>SUM(AC1186:AJ1186)-AB1186</f>
        <v/>
      </c>
      <c r="AL1186" s="216">
        <f>IF(A1186=D1186,"remplir à la main","")</f>
        <v/>
      </c>
      <c r="AM1186" s="216">
        <f>VLOOKUP(A1186,'[6]Table corresp.'!$M$4:$U$63,8,FALSE)</f>
        <v/>
      </c>
      <c r="AN1186" s="216">
        <f>VLOOKUP(D1186,'[6]Table corresp.'!$M$4:$U$63,9,FALSE)</f>
        <v/>
      </c>
    </row>
    <row r="1187" hidden="1">
      <c r="A1187" s="179" t="inlineStr">
        <is>
          <t>08 - Sciages bruts de Chêne</t>
        </is>
      </c>
      <c r="B1187" s="179">
        <f>VLOOKUP(LEFT(A1187,3),'[6]Table corresp.'!$A$4:$D$63,3,FALSE)</f>
        <v/>
      </c>
      <c r="C1187" s="179">
        <f>VLOOKUP(A1187,'[6]Table corresp.'!$M$4:$P$63,4,FALSE)</f>
        <v/>
      </c>
      <c r="D1187" s="179" t="inlineStr">
        <is>
          <t>40 - Produits en bois pour aménagement extérieur</t>
        </is>
      </c>
      <c r="E1187" s="179">
        <f>VLOOKUP(LEFT(D1187,3),'[6]Table corresp.'!$A$4:$D$63,4,FALSE)</f>
        <v/>
      </c>
      <c r="F1187" s="179">
        <f>LEFT(A1187,3)&amp;" - "&amp;LEFT(D1187,3)</f>
        <v/>
      </c>
      <c r="G1187" s="217" t="n">
        <v>2207.829736520341</v>
      </c>
      <c r="H1187" s="217" t="n">
        <v>0</v>
      </c>
      <c r="I1187" s="217" t="n">
        <v>2207.829736520341</v>
      </c>
      <c r="J1187" s="218" t="n">
        <v>9.338966578138397</v>
      </c>
      <c r="K1187" s="218" t="n">
        <v>0</v>
      </c>
      <c r="L1187" s="218" t="n">
        <v>9.338966578138397</v>
      </c>
      <c r="M1187" s="218" t="n"/>
      <c r="N1187" s="218" t="n"/>
      <c r="O1187" s="218" t="n"/>
      <c r="P1187" s="218" t="n"/>
      <c r="Q1187" s="218" t="n"/>
      <c r="R1187" s="218" t="n"/>
      <c r="S1187" s="217" t="n"/>
      <c r="T1187" s="216">
        <f>VLOOKUP(A1187,'[6]Groupe de branches'!$Z$27:$AM$86,14,FALSE)</f>
        <v/>
      </c>
      <c r="U1187" s="216">
        <f>VLOOKUP(D1187,'[6]Groupe de branches'!$Z$27:$AM$86,14,FALSE)</f>
        <v/>
      </c>
      <c r="V1187" s="216" t="n">
        <v>2019</v>
      </c>
      <c r="W1187" s="216">
        <f>VLOOKUP(D1187,'[6]Table corresp.'!$M$4:$S$63,7,FALSE)</f>
        <v/>
      </c>
      <c r="X1187" s="219">
        <f>IFERROR(G1187/SUMIFS('[6]Comp2016-2017 (3)'!$I$5:$I$289,'[6]Comp2016-2017 (3)'!$A$5:$A$289,A1187,'[6]Comp2016-2017 (3)'!$R$5:$R$289,V1187),0)</f>
        <v/>
      </c>
      <c r="Y1187" s="220">
        <f>IF(RIGHT(F1187,3)="Exp",VLOOKUP(F1187,#REF!,2,FALSE),VLOOKUP(F1187,#REF!,9,FALSE))</f>
        <v/>
      </c>
      <c r="Z1187" s="221">
        <f>IFERROR(Y1187/SUMIFS($Y$4:$Y$1858,$V$4:$V$1858,V1187,$A$4:$A$1858,A1187),"")</f>
        <v/>
      </c>
      <c r="AA1187" s="221">
        <f>X1187*Z1187</f>
        <v/>
      </c>
      <c r="AB1187" s="222">
        <f>IFERROR(SUMIFS('[6]Comp2016-2017 (3)'!$G$5:$G$289,'[6]Comp2016-2017 (3)'!$A$5:$A$289,A1187,'[6]Comp2016-2017 (3)'!$R$5:$R$289,V1187)*AA1187/SUMIFS($AA$4:$AA$1858,$A$4:$A$1858,A1187,$V$4:$V$1858,V1187),0)</f>
        <v/>
      </c>
      <c r="AC1187" s="222">
        <f>IF($W1187=AC$3,$AB1187,IF(NOT($W1187=0),"",SUMIFS('Source traité'!AC$4:AC$1858,'Source traité'!$A$4:$A$1858,$D1187,'Source traité'!$V$4:$V$1858,$V1187)/SUMIFS('[6]Comp2016-2017 (3)'!$G$5:$G$289,'[6]Comp2016-2017 (3)'!$A$5:$A$289,$D1187,'[6]Comp2016-2017 (3)'!$R$5:$R$289,$V1187)*$AB1187))</f>
        <v/>
      </c>
      <c r="AD1187" s="222">
        <f>IF($W1187=AD$3,$AB1187,IF(NOT($W1187=0),"",SUMIFS('Source traité'!AD$4:AD$1858,'Source traité'!$A$4:$A$1858,$D1187,'Source traité'!$V$4:$V$1858,$V1187)/SUMIFS('[6]Comp2016-2017 (3)'!$G$5:$G$289,'[6]Comp2016-2017 (3)'!$A$5:$A$289,$D1187,'[6]Comp2016-2017 (3)'!$R$5:$R$289,$V1187)*$AB1187))</f>
        <v/>
      </c>
      <c r="AE1187" s="222">
        <f>IF($W1187=AE$3,$AB1187,IF(NOT($W1187=0),"",SUMIFS('Source traité'!AE$4:AE$1858,'Source traité'!$A$4:$A$1858,$D1187,'Source traité'!$V$4:$V$1858,$V1187)/SUMIFS('[6]Comp2016-2017 (3)'!$G$5:$G$289,'[6]Comp2016-2017 (3)'!$A$5:$A$289,$D1187,'[6]Comp2016-2017 (3)'!$R$5:$R$289,$V1187)*$AB1187))</f>
        <v/>
      </c>
      <c r="AF1187" s="222">
        <f>IF($W1187=AF$3,$AB1187,IF(NOT($W1187=0),"",SUMIFS('Source traité'!AF$4:AF$1858,'Source traité'!$A$4:$A$1858,$D1187,'Source traité'!$V$4:$V$1858,$V1187)/SUMIFS('[6]Comp2016-2017 (3)'!$G$5:$G$289,'[6]Comp2016-2017 (3)'!$A$5:$A$289,$D1187,'[6]Comp2016-2017 (3)'!$R$5:$R$289,$V1187)*$AB1187))</f>
        <v/>
      </c>
      <c r="AG1187" s="222">
        <f>IF($W1187=AG$3,$AB1187,IF(NOT($W1187=0),"",SUMIFS('Source traité'!AG$4:AG$1858,'Source traité'!$A$4:$A$1858,$D1187,'Source traité'!$V$4:$V$1858,$V1187)/SUMIFS('[6]Comp2016-2017 (3)'!$G$5:$G$289,'[6]Comp2016-2017 (3)'!$A$5:$A$289,$D1187,'[6]Comp2016-2017 (3)'!$R$5:$R$289,$V1187)*$AB1187))</f>
        <v/>
      </c>
      <c r="AH1187" s="222">
        <f>IF($W1187=AH$3,$AB1187,IF(NOT($W1187=0),"",SUMIFS('Source traité'!AH$4:AH$1858,'Source traité'!$A$4:$A$1858,$D1187,'Source traité'!$V$4:$V$1858,$V1187)/SUMIFS('[6]Comp2016-2017 (3)'!$G$5:$G$289,'[6]Comp2016-2017 (3)'!$A$5:$A$289,$D1187,'[6]Comp2016-2017 (3)'!$R$5:$R$289,$V1187)*$AB1187))</f>
        <v/>
      </c>
      <c r="AI1187" s="222">
        <f>IF($W1187=AI$3,$AB1187,IF(NOT($W1187=0),"",SUMIFS('Source traité'!AI$4:AI$1858,'Source traité'!$A$4:$A$1858,$D1187,'Source traité'!$V$4:$V$1858,$V1187)/SUMIFS('[6]Comp2016-2017 (3)'!$G$5:$G$289,'[6]Comp2016-2017 (3)'!$A$5:$A$289,$D1187,'[6]Comp2016-2017 (3)'!$R$5:$R$289,$V1187)*$AB1187))</f>
        <v/>
      </c>
      <c r="AJ1187" s="222">
        <f>IF($W1187=AJ$3,$AB1187,IF(NOT($W1187=0),"",SUMIFS('Source traité'!AJ$4:AJ$1858,'Source traité'!$A$4:$A$1858,$D1187,'Source traité'!$V$4:$V$1858,$V1187)/SUMIFS('[6]Comp2016-2017 (3)'!$G$5:$G$289,'[6]Comp2016-2017 (3)'!$A$5:$A$289,$D1187,'[6]Comp2016-2017 (3)'!$R$5:$R$289,$V1187)*$AB1187))</f>
        <v/>
      </c>
      <c r="AK1187" s="222">
        <f>SUM(AC1187:AJ1187)-AB1187</f>
        <v/>
      </c>
      <c r="AL1187" s="216">
        <f>IF(A1187=D1187,"remplir à la main","")</f>
        <v/>
      </c>
      <c r="AM1187" s="216">
        <f>VLOOKUP(A1187,'[6]Table corresp.'!$M$4:$U$63,8,FALSE)</f>
        <v/>
      </c>
      <c r="AN1187" s="216">
        <f>VLOOKUP(D1187,'[6]Table corresp.'!$M$4:$U$63,9,FALSE)</f>
        <v/>
      </c>
    </row>
    <row r="1188" hidden="1">
      <c r="A1188" s="179" t="inlineStr">
        <is>
          <t>08 - Sciages bruts de Chêne</t>
        </is>
      </c>
      <c r="B1188" s="179">
        <f>VLOOKUP(LEFT(A1188,3),'[6]Table corresp.'!$A$4:$D$63,3,FALSE)</f>
        <v/>
      </c>
      <c r="C1188" s="179">
        <f>VLOOKUP(A1188,'[6]Table corresp.'!$M$4:$P$63,4,FALSE)</f>
        <v/>
      </c>
      <c r="D1188" s="179" t="inlineStr">
        <is>
          <t>47 - Meubles à base de bois</t>
        </is>
      </c>
      <c r="E1188" s="179">
        <f>VLOOKUP(LEFT(D1188,3),'[6]Table corresp.'!$A$4:$D$63,4,FALSE)</f>
        <v/>
      </c>
      <c r="F1188" s="179">
        <f>LEFT(A1188,3)&amp;" - "&amp;LEFT(D1188,3)</f>
        <v/>
      </c>
      <c r="G1188" s="217" t="n">
        <v>58271.72182290159</v>
      </c>
      <c r="H1188" s="217" t="n">
        <v>25805.39396252357</v>
      </c>
      <c r="I1188" s="217" t="n">
        <v>84077.11578542517</v>
      </c>
      <c r="J1188" s="218" t="n">
        <v>150.6299298024612</v>
      </c>
      <c r="K1188" s="218" t="n">
        <v>52.12754789904712</v>
      </c>
      <c r="L1188" s="218" t="n">
        <v>202.7574777015083</v>
      </c>
      <c r="M1188" s="218" t="n"/>
      <c r="N1188" s="218" t="n"/>
      <c r="O1188" s="218" t="n"/>
      <c r="P1188" s="218" t="n"/>
      <c r="Q1188" s="218" t="n"/>
      <c r="R1188" s="218" t="n"/>
      <c r="S1188" s="217" t="n"/>
      <c r="T1188" s="216">
        <f>VLOOKUP(A1188,'[6]Groupe de branches'!$Z$27:$AM$86,14,FALSE)</f>
        <v/>
      </c>
      <c r="U1188" s="216">
        <f>VLOOKUP(D1188,'[6]Groupe de branches'!$Z$27:$AM$86,14,FALSE)</f>
        <v/>
      </c>
      <c r="V1188" s="216" t="n">
        <v>2019</v>
      </c>
      <c r="W1188" s="216">
        <f>VLOOKUP(D1188,'[6]Table corresp.'!$M$4:$S$63,7,FALSE)</f>
        <v/>
      </c>
      <c r="X1188" s="219">
        <f>IFERROR(G1188/SUMIFS('[6]Comp2016-2017 (3)'!$I$5:$I$289,'[6]Comp2016-2017 (3)'!$A$5:$A$289,A1188,'[6]Comp2016-2017 (3)'!$R$5:$R$289,V1188),0)</f>
        <v/>
      </c>
      <c r="Y1188" s="220">
        <f>IF(RIGHT(F1188,3)="Exp",VLOOKUP(F1188,#REF!,2,FALSE),VLOOKUP(F1188,#REF!,9,FALSE))</f>
        <v/>
      </c>
      <c r="Z1188" s="221">
        <f>IFERROR(Y1188/SUMIFS($Y$4:$Y$1858,$V$4:$V$1858,V1188,$A$4:$A$1858,A1188),"")</f>
        <v/>
      </c>
      <c r="AA1188" s="221">
        <f>X1188*Z1188</f>
        <v/>
      </c>
      <c r="AB1188" s="222">
        <f>IFERROR(SUMIFS('[6]Comp2016-2017 (3)'!$G$5:$G$289,'[6]Comp2016-2017 (3)'!$A$5:$A$289,A1188,'[6]Comp2016-2017 (3)'!$R$5:$R$289,V1188)*AA1188/SUMIFS($AA$4:$AA$1858,$A$4:$A$1858,A1188,$V$4:$V$1858,V1188),0)</f>
        <v/>
      </c>
      <c r="AC1188" s="222">
        <f>IF($W1188=AC$3,$AB1188,IF(NOT($W1188=0),"",SUMIFS('Source traité'!AC$4:AC$1858,'Source traité'!$A$4:$A$1858,$D1188,'Source traité'!$V$4:$V$1858,$V1188)/SUMIFS('[6]Comp2016-2017 (3)'!$G$5:$G$289,'[6]Comp2016-2017 (3)'!$A$5:$A$289,$D1188,'[6]Comp2016-2017 (3)'!$R$5:$R$289,$V1188)*$AB1188))</f>
        <v/>
      </c>
      <c r="AD1188" s="222">
        <f>IF($W1188=AD$3,$AB1188,IF(NOT($W1188=0),"",SUMIFS('Source traité'!AD$4:AD$1858,'Source traité'!$A$4:$A$1858,$D1188,'Source traité'!$V$4:$V$1858,$V1188)/SUMIFS('[6]Comp2016-2017 (3)'!$G$5:$G$289,'[6]Comp2016-2017 (3)'!$A$5:$A$289,$D1188,'[6]Comp2016-2017 (3)'!$R$5:$R$289,$V1188)*$AB1188))</f>
        <v/>
      </c>
      <c r="AE1188" s="222">
        <f>IF($W1188=AE$3,$AB1188,IF(NOT($W1188=0),"",SUMIFS('Source traité'!AE$4:AE$1858,'Source traité'!$A$4:$A$1858,$D1188,'Source traité'!$V$4:$V$1858,$V1188)/SUMIFS('[6]Comp2016-2017 (3)'!$G$5:$G$289,'[6]Comp2016-2017 (3)'!$A$5:$A$289,$D1188,'[6]Comp2016-2017 (3)'!$R$5:$R$289,$V1188)*$AB1188))</f>
        <v/>
      </c>
      <c r="AF1188" s="222">
        <f>IF($W1188=AF$3,$AB1188,IF(NOT($W1188=0),"",SUMIFS('Source traité'!AF$4:AF$1858,'Source traité'!$A$4:$A$1858,$D1188,'Source traité'!$V$4:$V$1858,$V1188)/SUMIFS('[6]Comp2016-2017 (3)'!$G$5:$G$289,'[6]Comp2016-2017 (3)'!$A$5:$A$289,$D1188,'[6]Comp2016-2017 (3)'!$R$5:$R$289,$V1188)*$AB1188))</f>
        <v/>
      </c>
      <c r="AG1188" s="222">
        <f>IF($W1188=AG$3,$AB1188,IF(NOT($W1188=0),"",SUMIFS('Source traité'!AG$4:AG$1858,'Source traité'!$A$4:$A$1858,$D1188,'Source traité'!$V$4:$V$1858,$V1188)/SUMIFS('[6]Comp2016-2017 (3)'!$G$5:$G$289,'[6]Comp2016-2017 (3)'!$A$5:$A$289,$D1188,'[6]Comp2016-2017 (3)'!$R$5:$R$289,$V1188)*$AB1188))</f>
        <v/>
      </c>
      <c r="AH1188" s="222">
        <f>IF($W1188=AH$3,$AB1188,IF(NOT($W1188=0),"",SUMIFS('Source traité'!AH$4:AH$1858,'Source traité'!$A$4:$A$1858,$D1188,'Source traité'!$V$4:$V$1858,$V1188)/SUMIFS('[6]Comp2016-2017 (3)'!$G$5:$G$289,'[6]Comp2016-2017 (3)'!$A$5:$A$289,$D1188,'[6]Comp2016-2017 (3)'!$R$5:$R$289,$V1188)*$AB1188))</f>
        <v/>
      </c>
      <c r="AI1188" s="222">
        <f>IF($W1188=AI$3,$AB1188,IF(NOT($W1188=0),"",SUMIFS('Source traité'!AI$4:AI$1858,'Source traité'!$A$4:$A$1858,$D1188,'Source traité'!$V$4:$V$1858,$V1188)/SUMIFS('[6]Comp2016-2017 (3)'!$G$5:$G$289,'[6]Comp2016-2017 (3)'!$A$5:$A$289,$D1188,'[6]Comp2016-2017 (3)'!$R$5:$R$289,$V1188)*$AB1188))</f>
        <v/>
      </c>
      <c r="AJ1188" s="222">
        <f>IF($W1188=AJ$3,$AB1188,IF(NOT($W1188=0),"",SUMIFS('Source traité'!AJ$4:AJ$1858,'Source traité'!$A$4:$A$1858,$D1188,'Source traité'!$V$4:$V$1858,$V1188)/SUMIFS('[6]Comp2016-2017 (3)'!$G$5:$G$289,'[6]Comp2016-2017 (3)'!$A$5:$A$289,$D1188,'[6]Comp2016-2017 (3)'!$R$5:$R$289,$V1188)*$AB1188))</f>
        <v/>
      </c>
      <c r="AK1188" s="222">
        <f>SUM(AC1188:AJ1188)-AB1188</f>
        <v/>
      </c>
      <c r="AL1188" s="216">
        <f>IF(A1188=D1188,"remplir à la main","")</f>
        <v/>
      </c>
      <c r="AM1188" s="216">
        <f>VLOOKUP(A1188,'[6]Table corresp.'!$M$4:$U$63,8,FALSE)</f>
        <v/>
      </c>
      <c r="AN1188" s="216">
        <f>VLOOKUP(D1188,'[6]Table corresp.'!$M$4:$U$63,9,FALSE)</f>
        <v/>
      </c>
    </row>
    <row r="1189" hidden="1">
      <c r="A1189" s="179" t="inlineStr">
        <is>
          <t>08 - Sciages bruts de Chêne</t>
        </is>
      </c>
      <c r="B1189" s="179">
        <f>VLOOKUP(LEFT(A1189,3),'[6]Table corresp.'!$A$4:$D$63,3,FALSE)</f>
        <v/>
      </c>
      <c r="C1189" s="179">
        <f>VLOOKUP(A1189,'[6]Table corresp.'!$M$4:$P$63,4,FALSE)</f>
        <v/>
      </c>
      <c r="D1189" s="179" t="inlineStr">
        <is>
          <t>48 - Autres produits manufacturiés (instruments de musique, jeux et jouets…)</t>
        </is>
      </c>
      <c r="E1189" s="179">
        <f>VLOOKUP(LEFT(D1189,3),'[6]Table corresp.'!$A$4:$D$63,4,FALSE)</f>
        <v/>
      </c>
      <c r="F1189" s="179">
        <f>LEFT(A1189,3)&amp;" - "&amp;LEFT(D1189,3)</f>
        <v/>
      </c>
      <c r="G1189" s="217" t="n">
        <v>55781.70231185579</v>
      </c>
      <c r="H1189" s="217" t="n">
        <v>0</v>
      </c>
      <c r="I1189" s="217" t="n">
        <v>55781.7023118558</v>
      </c>
      <c r="J1189" s="218" t="n">
        <v>129.7740014638615</v>
      </c>
      <c r="K1189" s="218" t="n">
        <v>0</v>
      </c>
      <c r="L1189" s="218" t="n">
        <v>129.7740014638615</v>
      </c>
      <c r="M1189" s="218" t="n"/>
      <c r="N1189" s="218" t="n"/>
      <c r="O1189" s="218" t="n"/>
      <c r="P1189" s="218" t="n"/>
      <c r="Q1189" s="218" t="n"/>
      <c r="R1189" s="218" t="n"/>
      <c r="S1189" s="217" t="n"/>
      <c r="T1189" s="216">
        <f>VLOOKUP(A1189,'[6]Groupe de branches'!$Z$27:$AM$86,14,FALSE)</f>
        <v/>
      </c>
      <c r="U1189" s="216">
        <f>VLOOKUP(D1189,'[6]Groupe de branches'!$Z$27:$AM$86,14,FALSE)</f>
        <v/>
      </c>
      <c r="V1189" s="216" t="n">
        <v>2019</v>
      </c>
      <c r="W1189" s="216">
        <f>VLOOKUP(D1189,'[6]Table corresp.'!$M$4:$S$63,7,FALSE)</f>
        <v/>
      </c>
      <c r="X1189" s="219">
        <f>IFERROR(G1189/SUMIFS('[6]Comp2016-2017 (3)'!$I$5:$I$289,'[6]Comp2016-2017 (3)'!$A$5:$A$289,A1189,'[6]Comp2016-2017 (3)'!$R$5:$R$289,V1189),0)</f>
        <v/>
      </c>
      <c r="Y1189" s="220">
        <f>IF(RIGHT(F1189,3)="Exp",VLOOKUP(F1189,#REF!,2,FALSE),VLOOKUP(F1189,#REF!,9,FALSE))</f>
        <v/>
      </c>
      <c r="Z1189" s="221">
        <f>IFERROR(Y1189/SUMIFS($Y$4:$Y$1858,$V$4:$V$1858,V1189,$A$4:$A$1858,A1189),"")</f>
        <v/>
      </c>
      <c r="AA1189" s="221">
        <f>X1189*Z1189</f>
        <v/>
      </c>
      <c r="AB1189" s="222">
        <f>IFERROR(SUMIFS('[6]Comp2016-2017 (3)'!$G$5:$G$289,'[6]Comp2016-2017 (3)'!$A$5:$A$289,A1189,'[6]Comp2016-2017 (3)'!$R$5:$R$289,V1189)*AA1189/SUMIFS($AA$4:$AA$1858,$A$4:$A$1858,A1189,$V$4:$V$1858,V1189),0)</f>
        <v/>
      </c>
      <c r="AC1189" s="222">
        <f>IF($W1189=AC$3,$AB1189,IF(NOT($W1189=0),"",SUMIFS('Source traité'!AC$4:AC$1858,'Source traité'!$A$4:$A$1858,$D1189,'Source traité'!$V$4:$V$1858,$V1189)/SUMIFS('[6]Comp2016-2017 (3)'!$G$5:$G$289,'[6]Comp2016-2017 (3)'!$A$5:$A$289,$D1189,'[6]Comp2016-2017 (3)'!$R$5:$R$289,$V1189)*$AB1189))</f>
        <v/>
      </c>
      <c r="AD1189" s="222">
        <f>IF($W1189=AD$3,$AB1189,IF(NOT($W1189=0),"",SUMIFS('Source traité'!AD$4:AD$1858,'Source traité'!$A$4:$A$1858,$D1189,'Source traité'!$V$4:$V$1858,$V1189)/SUMIFS('[6]Comp2016-2017 (3)'!$G$5:$G$289,'[6]Comp2016-2017 (3)'!$A$5:$A$289,$D1189,'[6]Comp2016-2017 (3)'!$R$5:$R$289,$V1189)*$AB1189))</f>
        <v/>
      </c>
      <c r="AE1189" s="222">
        <f>IF($W1189=AE$3,$AB1189,IF(NOT($W1189=0),"",SUMIFS('Source traité'!AE$4:AE$1858,'Source traité'!$A$4:$A$1858,$D1189,'Source traité'!$V$4:$V$1858,$V1189)/SUMIFS('[6]Comp2016-2017 (3)'!$G$5:$G$289,'[6]Comp2016-2017 (3)'!$A$5:$A$289,$D1189,'[6]Comp2016-2017 (3)'!$R$5:$R$289,$V1189)*$AB1189))</f>
        <v/>
      </c>
      <c r="AF1189" s="222">
        <f>IF($W1189=AF$3,$AB1189,IF(NOT($W1189=0),"",SUMIFS('Source traité'!AF$4:AF$1858,'Source traité'!$A$4:$A$1858,$D1189,'Source traité'!$V$4:$V$1858,$V1189)/SUMIFS('[6]Comp2016-2017 (3)'!$G$5:$G$289,'[6]Comp2016-2017 (3)'!$A$5:$A$289,$D1189,'[6]Comp2016-2017 (3)'!$R$5:$R$289,$V1189)*$AB1189))</f>
        <v/>
      </c>
      <c r="AG1189" s="222">
        <f>IF($W1189=AG$3,$AB1189,IF(NOT($W1189=0),"",SUMIFS('Source traité'!AG$4:AG$1858,'Source traité'!$A$4:$A$1858,$D1189,'Source traité'!$V$4:$V$1858,$V1189)/SUMIFS('[6]Comp2016-2017 (3)'!$G$5:$G$289,'[6]Comp2016-2017 (3)'!$A$5:$A$289,$D1189,'[6]Comp2016-2017 (3)'!$R$5:$R$289,$V1189)*$AB1189))</f>
        <v/>
      </c>
      <c r="AH1189" s="222">
        <f>IF($W1189=AH$3,$AB1189,IF(NOT($W1189=0),"",SUMIFS('Source traité'!AH$4:AH$1858,'Source traité'!$A$4:$A$1858,$D1189,'Source traité'!$V$4:$V$1858,$V1189)/SUMIFS('[6]Comp2016-2017 (3)'!$G$5:$G$289,'[6]Comp2016-2017 (3)'!$A$5:$A$289,$D1189,'[6]Comp2016-2017 (3)'!$R$5:$R$289,$V1189)*$AB1189))</f>
        <v/>
      </c>
      <c r="AI1189" s="222">
        <f>IF($W1189=AI$3,$AB1189,IF(NOT($W1189=0),"",SUMIFS('Source traité'!AI$4:AI$1858,'Source traité'!$A$4:$A$1858,$D1189,'Source traité'!$V$4:$V$1858,$V1189)/SUMIFS('[6]Comp2016-2017 (3)'!$G$5:$G$289,'[6]Comp2016-2017 (3)'!$A$5:$A$289,$D1189,'[6]Comp2016-2017 (3)'!$R$5:$R$289,$V1189)*$AB1189))</f>
        <v/>
      </c>
      <c r="AJ1189" s="222">
        <f>IF($W1189=AJ$3,$AB1189,IF(NOT($W1189=0),"",SUMIFS('Source traité'!AJ$4:AJ$1858,'Source traité'!$A$4:$A$1858,$D1189,'Source traité'!$V$4:$V$1858,$V1189)/SUMIFS('[6]Comp2016-2017 (3)'!$G$5:$G$289,'[6]Comp2016-2017 (3)'!$A$5:$A$289,$D1189,'[6]Comp2016-2017 (3)'!$R$5:$R$289,$V1189)*$AB1189))</f>
        <v/>
      </c>
      <c r="AK1189" s="222">
        <f>SUM(AC1189:AJ1189)-AB1189</f>
        <v/>
      </c>
      <c r="AL1189" s="216">
        <f>IF(A1189=D1189,"remplir à la main","")</f>
        <v/>
      </c>
      <c r="AM1189" s="216">
        <f>VLOOKUP(A1189,'[6]Table corresp.'!$M$4:$U$63,8,FALSE)</f>
        <v/>
      </c>
      <c r="AN1189" s="216">
        <f>VLOOKUP(D1189,'[6]Table corresp.'!$M$4:$U$63,9,FALSE)</f>
        <v/>
      </c>
    </row>
    <row r="1190" hidden="1">
      <c r="A1190" s="179" t="inlineStr">
        <is>
          <t>08 - Sciages bruts de Chêne</t>
        </is>
      </c>
      <c r="B1190" s="179">
        <f>VLOOKUP(LEFT(A1190,3),'[6]Table corresp.'!$A$4:$D$63,3,FALSE)</f>
        <v/>
      </c>
      <c r="C1190" s="179">
        <f>VLOOKUP(A1190,'[6]Table corresp.'!$M$4:$P$63,4,FALSE)</f>
        <v/>
      </c>
      <c r="D1190" s="179" t="inlineStr">
        <is>
          <t>52 - Génie civil</t>
        </is>
      </c>
      <c r="E1190" s="179">
        <f>VLOOKUP(LEFT(D1190,3),'[6]Table corresp.'!$A$4:$D$63,4,FALSE)</f>
        <v/>
      </c>
      <c r="F1190" s="179">
        <f>LEFT(A1190,3)&amp;" - "&amp;LEFT(D1190,3)</f>
        <v/>
      </c>
      <c r="G1190" s="217" t="n">
        <v>33806.23344918955</v>
      </c>
      <c r="H1190" s="217" t="n">
        <v>0</v>
      </c>
      <c r="I1190" s="217" t="n">
        <v>33806.23344918955</v>
      </c>
      <c r="J1190" s="218" t="n">
        <v>196.62227967675</v>
      </c>
      <c r="K1190" s="218" t="n">
        <v>0</v>
      </c>
      <c r="L1190" s="218" t="n">
        <v>196.62227967675</v>
      </c>
      <c r="M1190" s="218" t="n"/>
      <c r="N1190" s="218" t="n"/>
      <c r="O1190" s="218" t="n"/>
      <c r="P1190" s="218" t="n"/>
      <c r="Q1190" s="218" t="n"/>
      <c r="R1190" s="218" t="n"/>
      <c r="S1190" s="217" t="n"/>
      <c r="T1190" s="216">
        <f>VLOOKUP(A1190,'[6]Groupe de branches'!$Z$27:$AM$86,14,FALSE)</f>
        <v/>
      </c>
      <c r="U1190" s="216">
        <f>VLOOKUP(D1190,'[6]Groupe de branches'!$Z$27:$AM$86,14,FALSE)</f>
        <v/>
      </c>
      <c r="V1190" s="216" t="n">
        <v>2019</v>
      </c>
      <c r="W1190" s="216">
        <f>VLOOKUP(D1190,'[6]Table corresp.'!$M$4:$S$63,7,FALSE)</f>
        <v/>
      </c>
      <c r="X1190" s="219">
        <f>IFERROR(G1190/SUMIFS('[6]Comp2016-2017 (3)'!$I$5:$I$289,'[6]Comp2016-2017 (3)'!$A$5:$A$289,A1190,'[6]Comp2016-2017 (3)'!$R$5:$R$289,V1190),0)</f>
        <v/>
      </c>
      <c r="Y1190" s="220">
        <f>IF(RIGHT(F1190,3)="Exp",VLOOKUP(F1190,#REF!,2,FALSE),VLOOKUP(F1190,#REF!,9,FALSE))</f>
        <v/>
      </c>
      <c r="Z1190" s="221">
        <f>IFERROR(Y1190/SUMIFS($Y$4:$Y$1858,$V$4:$V$1858,V1190,$A$4:$A$1858,A1190),"")</f>
        <v/>
      </c>
      <c r="AA1190" s="221">
        <f>X1190*Z1190</f>
        <v/>
      </c>
      <c r="AB1190" s="222">
        <f>IFERROR(SUMIFS('[6]Comp2016-2017 (3)'!$G$5:$G$289,'[6]Comp2016-2017 (3)'!$A$5:$A$289,A1190,'[6]Comp2016-2017 (3)'!$R$5:$R$289,V1190)*AA1190/SUMIFS($AA$4:$AA$1858,$A$4:$A$1858,A1190,$V$4:$V$1858,V1190),0)</f>
        <v/>
      </c>
      <c r="AC1190" s="222">
        <f>IF($W1190=AC$3,$AB1190,IF(NOT($W1190=0),"",SUMIFS('Source traité'!AC$4:AC$1858,'Source traité'!$A$4:$A$1858,$D1190,'Source traité'!$V$4:$V$1858,$V1190)/SUMIFS('[6]Comp2016-2017 (3)'!$G$5:$G$289,'[6]Comp2016-2017 (3)'!$A$5:$A$289,$D1190,'[6]Comp2016-2017 (3)'!$R$5:$R$289,$V1190)*$AB1190))</f>
        <v/>
      </c>
      <c r="AD1190" s="222">
        <f>IF($W1190=AD$3,$AB1190,IF(NOT($W1190=0),"",SUMIFS('Source traité'!AD$4:AD$1858,'Source traité'!$A$4:$A$1858,$D1190,'Source traité'!$V$4:$V$1858,$V1190)/SUMIFS('[6]Comp2016-2017 (3)'!$G$5:$G$289,'[6]Comp2016-2017 (3)'!$A$5:$A$289,$D1190,'[6]Comp2016-2017 (3)'!$R$5:$R$289,$V1190)*$AB1190))</f>
        <v/>
      </c>
      <c r="AE1190" s="222">
        <f>IF($W1190=AE$3,$AB1190,IF(NOT($W1190=0),"",SUMIFS('Source traité'!AE$4:AE$1858,'Source traité'!$A$4:$A$1858,$D1190,'Source traité'!$V$4:$V$1858,$V1190)/SUMIFS('[6]Comp2016-2017 (3)'!$G$5:$G$289,'[6]Comp2016-2017 (3)'!$A$5:$A$289,$D1190,'[6]Comp2016-2017 (3)'!$R$5:$R$289,$V1190)*$AB1190))</f>
        <v/>
      </c>
      <c r="AF1190" s="222">
        <f>IF($W1190=AF$3,$AB1190,IF(NOT($W1190=0),"",SUMIFS('Source traité'!AF$4:AF$1858,'Source traité'!$A$4:$A$1858,$D1190,'Source traité'!$V$4:$V$1858,$V1190)/SUMIFS('[6]Comp2016-2017 (3)'!$G$5:$G$289,'[6]Comp2016-2017 (3)'!$A$5:$A$289,$D1190,'[6]Comp2016-2017 (3)'!$R$5:$R$289,$V1190)*$AB1190))</f>
        <v/>
      </c>
      <c r="AG1190" s="222">
        <f>IF($W1190=AG$3,$AB1190,IF(NOT($W1190=0),"",SUMIFS('Source traité'!AG$4:AG$1858,'Source traité'!$A$4:$A$1858,$D1190,'Source traité'!$V$4:$V$1858,$V1190)/SUMIFS('[6]Comp2016-2017 (3)'!$G$5:$G$289,'[6]Comp2016-2017 (3)'!$A$5:$A$289,$D1190,'[6]Comp2016-2017 (3)'!$R$5:$R$289,$V1190)*$AB1190))</f>
        <v/>
      </c>
      <c r="AH1190" s="222">
        <f>IF($W1190=AH$3,$AB1190,IF(NOT($W1190=0),"",SUMIFS('Source traité'!AH$4:AH$1858,'Source traité'!$A$4:$A$1858,$D1190,'Source traité'!$V$4:$V$1858,$V1190)/SUMIFS('[6]Comp2016-2017 (3)'!$G$5:$G$289,'[6]Comp2016-2017 (3)'!$A$5:$A$289,$D1190,'[6]Comp2016-2017 (3)'!$R$5:$R$289,$V1190)*$AB1190))</f>
        <v/>
      </c>
      <c r="AI1190" s="222">
        <f>IF($W1190=AI$3,$AB1190,IF(NOT($W1190=0),"",SUMIFS('Source traité'!AI$4:AI$1858,'Source traité'!$A$4:$A$1858,$D1190,'Source traité'!$V$4:$V$1858,$V1190)/SUMIFS('[6]Comp2016-2017 (3)'!$G$5:$G$289,'[6]Comp2016-2017 (3)'!$A$5:$A$289,$D1190,'[6]Comp2016-2017 (3)'!$R$5:$R$289,$V1190)*$AB1190))</f>
        <v/>
      </c>
      <c r="AJ1190" s="222">
        <f>IF($W1190=AJ$3,$AB1190,IF(NOT($W1190=0),"",SUMIFS('Source traité'!AJ$4:AJ$1858,'Source traité'!$A$4:$A$1858,$D1190,'Source traité'!$V$4:$V$1858,$V1190)/SUMIFS('[6]Comp2016-2017 (3)'!$G$5:$G$289,'[6]Comp2016-2017 (3)'!$A$5:$A$289,$D1190,'[6]Comp2016-2017 (3)'!$R$5:$R$289,$V1190)*$AB1190))</f>
        <v/>
      </c>
      <c r="AK1190" s="222">
        <f>SUM(AC1190:AJ1190)-AB1190</f>
        <v/>
      </c>
      <c r="AL1190" s="216">
        <f>IF(A1190=D1190,"remplir à la main","")</f>
        <v/>
      </c>
      <c r="AM1190" s="216">
        <f>VLOOKUP(A1190,'[6]Table corresp.'!$M$4:$U$63,8,FALSE)</f>
        <v/>
      </c>
      <c r="AN1190" s="216">
        <f>VLOOKUP(D1190,'[6]Table corresp.'!$M$4:$U$63,9,FALSE)</f>
        <v/>
      </c>
    </row>
    <row r="1191" hidden="1">
      <c r="A1191" s="179" t="inlineStr">
        <is>
          <t>08 - Sciages bruts de Chêne</t>
        </is>
      </c>
      <c r="B1191" s="179">
        <f>VLOOKUP(LEFT(A1191,3),'[6]Table corresp.'!$A$4:$D$63,3,FALSE)</f>
        <v/>
      </c>
      <c r="C1191" s="179">
        <f>VLOOKUP(A1191,'[6]Table corresp.'!$M$4:$P$63,4,FALSE)</f>
        <v/>
      </c>
      <c r="D1191" s="179" t="inlineStr">
        <is>
          <t>54 - Travaux de menuiserie bois</t>
        </is>
      </c>
      <c r="E1191" s="179">
        <f>VLOOKUP(LEFT(D1191,3),'[6]Table corresp.'!$A$4:$D$63,4,FALSE)</f>
        <v/>
      </c>
      <c r="F1191" s="179">
        <f>LEFT(A1191,3)&amp;" - "&amp;LEFT(D1191,3)</f>
        <v/>
      </c>
      <c r="G1191" s="217" t="n">
        <v>39681.61847267874</v>
      </c>
      <c r="H1191" s="217" t="n">
        <v>0</v>
      </c>
      <c r="I1191" s="217" t="n">
        <v>39681.61847267874</v>
      </c>
      <c r="J1191" s="218" t="n">
        <v>97.17660093461006</v>
      </c>
      <c r="K1191" s="218" t="n">
        <v>0</v>
      </c>
      <c r="L1191" s="218" t="n">
        <v>97.17660093461006</v>
      </c>
      <c r="M1191" s="218" t="n"/>
      <c r="N1191" s="218" t="n"/>
      <c r="O1191" s="218" t="n"/>
      <c r="P1191" s="218" t="n"/>
      <c r="Q1191" s="218" t="n"/>
      <c r="R1191" s="218" t="n"/>
      <c r="S1191" s="217" t="n"/>
      <c r="T1191" s="216">
        <f>VLOOKUP(A1191,'[6]Groupe de branches'!$Z$27:$AM$86,14,FALSE)</f>
        <v/>
      </c>
      <c r="U1191" s="216">
        <f>VLOOKUP(D1191,'[6]Groupe de branches'!$Z$27:$AM$86,14,FALSE)</f>
        <v/>
      </c>
      <c r="V1191" s="216" t="n">
        <v>2019</v>
      </c>
      <c r="W1191" s="216">
        <f>VLOOKUP(D1191,'[6]Table corresp.'!$M$4:$S$63,7,FALSE)</f>
        <v/>
      </c>
      <c r="X1191" s="219">
        <f>IFERROR(G1191/SUMIFS('[6]Comp2016-2017 (3)'!$I$5:$I$289,'[6]Comp2016-2017 (3)'!$A$5:$A$289,A1191,'[6]Comp2016-2017 (3)'!$R$5:$R$289,V1191),0)</f>
        <v/>
      </c>
      <c r="Y1191" s="220">
        <f>IF(RIGHT(F1191,3)="Exp",VLOOKUP(F1191,#REF!,2,FALSE),VLOOKUP(F1191,#REF!,9,FALSE))</f>
        <v/>
      </c>
      <c r="Z1191" s="221">
        <f>IFERROR(Y1191/SUMIFS($Y$4:$Y$1858,$V$4:$V$1858,V1191,$A$4:$A$1858,A1191),"")</f>
        <v/>
      </c>
      <c r="AA1191" s="221">
        <f>X1191*Z1191</f>
        <v/>
      </c>
      <c r="AB1191" s="222">
        <f>IFERROR(SUMIFS('[6]Comp2016-2017 (3)'!$G$5:$G$289,'[6]Comp2016-2017 (3)'!$A$5:$A$289,A1191,'[6]Comp2016-2017 (3)'!$R$5:$R$289,V1191)*AA1191/SUMIFS($AA$4:$AA$1858,$A$4:$A$1858,A1191,$V$4:$V$1858,V1191),0)</f>
        <v/>
      </c>
      <c r="AC1191" s="222">
        <f>IF($W1191=AC$3,$AB1191,IF(NOT($W1191=0),"",SUMIFS('Source traité'!AC$4:AC$1858,'Source traité'!$A$4:$A$1858,$D1191,'Source traité'!$V$4:$V$1858,$V1191)/SUMIFS('[6]Comp2016-2017 (3)'!$G$5:$G$289,'[6]Comp2016-2017 (3)'!$A$5:$A$289,$D1191,'[6]Comp2016-2017 (3)'!$R$5:$R$289,$V1191)*$AB1191))</f>
        <v/>
      </c>
      <c r="AD1191" s="222">
        <f>IF($W1191=AD$3,$AB1191,IF(NOT($W1191=0),"",SUMIFS('Source traité'!AD$4:AD$1858,'Source traité'!$A$4:$A$1858,$D1191,'Source traité'!$V$4:$V$1858,$V1191)/SUMIFS('[6]Comp2016-2017 (3)'!$G$5:$G$289,'[6]Comp2016-2017 (3)'!$A$5:$A$289,$D1191,'[6]Comp2016-2017 (3)'!$R$5:$R$289,$V1191)*$AB1191))</f>
        <v/>
      </c>
      <c r="AE1191" s="222">
        <f>IF($W1191=AE$3,$AB1191,IF(NOT($W1191=0),"",SUMIFS('Source traité'!AE$4:AE$1858,'Source traité'!$A$4:$A$1858,$D1191,'Source traité'!$V$4:$V$1858,$V1191)/SUMIFS('[6]Comp2016-2017 (3)'!$G$5:$G$289,'[6]Comp2016-2017 (3)'!$A$5:$A$289,$D1191,'[6]Comp2016-2017 (3)'!$R$5:$R$289,$V1191)*$AB1191))</f>
        <v/>
      </c>
      <c r="AF1191" s="222">
        <f>IF($W1191=AF$3,$AB1191,IF(NOT($W1191=0),"",SUMIFS('Source traité'!AF$4:AF$1858,'Source traité'!$A$4:$A$1858,$D1191,'Source traité'!$V$4:$V$1858,$V1191)/SUMIFS('[6]Comp2016-2017 (3)'!$G$5:$G$289,'[6]Comp2016-2017 (3)'!$A$5:$A$289,$D1191,'[6]Comp2016-2017 (3)'!$R$5:$R$289,$V1191)*$AB1191))</f>
        <v/>
      </c>
      <c r="AG1191" s="222">
        <f>IF($W1191=AG$3,$AB1191,IF(NOT($W1191=0),"",SUMIFS('Source traité'!AG$4:AG$1858,'Source traité'!$A$4:$A$1858,$D1191,'Source traité'!$V$4:$V$1858,$V1191)/SUMIFS('[6]Comp2016-2017 (3)'!$G$5:$G$289,'[6]Comp2016-2017 (3)'!$A$5:$A$289,$D1191,'[6]Comp2016-2017 (3)'!$R$5:$R$289,$V1191)*$AB1191))</f>
        <v/>
      </c>
      <c r="AH1191" s="222">
        <f>IF($W1191=AH$3,$AB1191,IF(NOT($W1191=0),"",SUMIFS('Source traité'!AH$4:AH$1858,'Source traité'!$A$4:$A$1858,$D1191,'Source traité'!$V$4:$V$1858,$V1191)/SUMIFS('[6]Comp2016-2017 (3)'!$G$5:$G$289,'[6]Comp2016-2017 (3)'!$A$5:$A$289,$D1191,'[6]Comp2016-2017 (3)'!$R$5:$R$289,$V1191)*$AB1191))</f>
        <v/>
      </c>
      <c r="AI1191" s="222">
        <f>IF($W1191=AI$3,$AB1191,IF(NOT($W1191=0),"",SUMIFS('Source traité'!AI$4:AI$1858,'Source traité'!$A$4:$A$1858,$D1191,'Source traité'!$V$4:$V$1858,$V1191)/SUMIFS('[6]Comp2016-2017 (3)'!$G$5:$G$289,'[6]Comp2016-2017 (3)'!$A$5:$A$289,$D1191,'[6]Comp2016-2017 (3)'!$R$5:$R$289,$V1191)*$AB1191))</f>
        <v/>
      </c>
      <c r="AJ1191" s="222">
        <f>IF($W1191=AJ$3,$AB1191,IF(NOT($W1191=0),"",SUMIFS('Source traité'!AJ$4:AJ$1858,'Source traité'!$A$4:$A$1858,$D1191,'Source traité'!$V$4:$V$1858,$V1191)/SUMIFS('[6]Comp2016-2017 (3)'!$G$5:$G$289,'[6]Comp2016-2017 (3)'!$A$5:$A$289,$D1191,'[6]Comp2016-2017 (3)'!$R$5:$R$289,$V1191)*$AB1191))</f>
        <v/>
      </c>
      <c r="AK1191" s="222">
        <f>SUM(AC1191:AJ1191)-AB1191</f>
        <v/>
      </c>
      <c r="AL1191" s="216">
        <f>IF(A1191=D1191,"remplir à la main","")</f>
        <v/>
      </c>
      <c r="AM1191" s="216">
        <f>VLOOKUP(A1191,'[6]Table corresp.'!$M$4:$U$63,8,FALSE)</f>
        <v/>
      </c>
      <c r="AN1191" s="216">
        <f>VLOOKUP(D1191,'[6]Table corresp.'!$M$4:$U$63,9,FALSE)</f>
        <v/>
      </c>
    </row>
    <row r="1192" hidden="1">
      <c r="A1192" s="179" t="inlineStr">
        <is>
          <t>08 - Sciages bruts de Chêne</t>
        </is>
      </c>
      <c r="B1192" s="179">
        <f>VLOOKUP(LEFT(A1192,3),'[6]Table corresp.'!$A$4:$D$63,3,FALSE)</f>
        <v/>
      </c>
      <c r="C1192" s="179">
        <f>VLOOKUP(A1192,'[6]Table corresp.'!$M$4:$P$63,4,FALSE)</f>
        <v/>
      </c>
      <c r="D1192" s="179" t="inlineStr">
        <is>
          <t>55 - Agencement de lieux de vente</t>
        </is>
      </c>
      <c r="E1192" s="179">
        <f>VLOOKUP(LEFT(D1192,3),'[6]Table corresp.'!$A$4:$D$63,4,FALSE)</f>
        <v/>
      </c>
      <c r="F1192" s="179">
        <f>LEFT(A1192,3)&amp;" - "&amp;LEFT(D1192,3)</f>
        <v/>
      </c>
      <c r="G1192" s="217" t="n">
        <v>3848.488798796685</v>
      </c>
      <c r="H1192" s="217" t="n">
        <v>0</v>
      </c>
      <c r="I1192" s="217" t="n">
        <v>3848.488798796685</v>
      </c>
      <c r="J1192" s="218" t="n">
        <v>9.42459190417029</v>
      </c>
      <c r="K1192" s="218" t="n">
        <v>0</v>
      </c>
      <c r="L1192" s="218" t="n">
        <v>9.42459190417029</v>
      </c>
      <c r="M1192" s="218" t="n"/>
      <c r="N1192" s="218" t="n"/>
      <c r="O1192" s="218" t="n"/>
      <c r="P1192" s="218" t="n"/>
      <c r="Q1192" s="218" t="n"/>
      <c r="R1192" s="218" t="n"/>
      <c r="S1192" s="217" t="n"/>
      <c r="T1192" s="216">
        <f>VLOOKUP(A1192,'[6]Groupe de branches'!$Z$27:$AM$86,14,FALSE)</f>
        <v/>
      </c>
      <c r="U1192" s="216">
        <f>VLOOKUP(D1192,'[6]Groupe de branches'!$Z$27:$AM$86,14,FALSE)</f>
        <v/>
      </c>
      <c r="V1192" s="216" t="n">
        <v>2019</v>
      </c>
      <c r="W1192" s="216">
        <f>VLOOKUP(D1192,'[6]Table corresp.'!$M$4:$S$63,7,FALSE)</f>
        <v/>
      </c>
      <c r="X1192" s="219">
        <f>IFERROR(G1192/SUMIFS('[6]Comp2016-2017 (3)'!$I$5:$I$289,'[6]Comp2016-2017 (3)'!$A$5:$A$289,A1192,'[6]Comp2016-2017 (3)'!$R$5:$R$289,V1192),0)</f>
        <v/>
      </c>
      <c r="Y1192" s="220">
        <f>IF(RIGHT(F1192,3)="Exp",VLOOKUP(F1192,#REF!,2,FALSE),VLOOKUP(F1192,#REF!,9,FALSE))</f>
        <v/>
      </c>
      <c r="Z1192" s="221">
        <f>IFERROR(Y1192/SUMIFS($Y$4:$Y$1858,$V$4:$V$1858,V1192,$A$4:$A$1858,A1192),"")</f>
        <v/>
      </c>
      <c r="AA1192" s="221">
        <f>X1192*Z1192</f>
        <v/>
      </c>
      <c r="AB1192" s="222">
        <f>IFERROR(SUMIFS('[6]Comp2016-2017 (3)'!$G$5:$G$289,'[6]Comp2016-2017 (3)'!$A$5:$A$289,A1192,'[6]Comp2016-2017 (3)'!$R$5:$R$289,V1192)*AA1192/SUMIFS($AA$4:$AA$1858,$A$4:$A$1858,A1192,$V$4:$V$1858,V1192),0)</f>
        <v/>
      </c>
      <c r="AC1192" s="222">
        <f>IF($W1192=AC$3,$AB1192,IF(NOT($W1192=0),"",SUMIFS('Source traité'!AC$4:AC$1858,'Source traité'!$A$4:$A$1858,$D1192,'Source traité'!$V$4:$V$1858,$V1192)/SUMIFS('[6]Comp2016-2017 (3)'!$G$5:$G$289,'[6]Comp2016-2017 (3)'!$A$5:$A$289,$D1192,'[6]Comp2016-2017 (3)'!$R$5:$R$289,$V1192)*$AB1192))</f>
        <v/>
      </c>
      <c r="AD1192" s="222">
        <f>IF($W1192=AD$3,$AB1192,IF(NOT($W1192=0),"",SUMIFS('Source traité'!AD$4:AD$1858,'Source traité'!$A$4:$A$1858,$D1192,'Source traité'!$V$4:$V$1858,$V1192)/SUMIFS('[6]Comp2016-2017 (3)'!$G$5:$G$289,'[6]Comp2016-2017 (3)'!$A$5:$A$289,$D1192,'[6]Comp2016-2017 (3)'!$R$5:$R$289,$V1192)*$AB1192))</f>
        <v/>
      </c>
      <c r="AE1192" s="222">
        <f>IF($W1192=AE$3,$AB1192,IF(NOT($W1192=0),"",SUMIFS('Source traité'!AE$4:AE$1858,'Source traité'!$A$4:$A$1858,$D1192,'Source traité'!$V$4:$V$1858,$V1192)/SUMIFS('[6]Comp2016-2017 (3)'!$G$5:$G$289,'[6]Comp2016-2017 (3)'!$A$5:$A$289,$D1192,'[6]Comp2016-2017 (3)'!$R$5:$R$289,$V1192)*$AB1192))</f>
        <v/>
      </c>
      <c r="AF1192" s="222">
        <f>IF($W1192=AF$3,$AB1192,IF(NOT($W1192=0),"",SUMIFS('Source traité'!AF$4:AF$1858,'Source traité'!$A$4:$A$1858,$D1192,'Source traité'!$V$4:$V$1858,$V1192)/SUMIFS('[6]Comp2016-2017 (3)'!$G$5:$G$289,'[6]Comp2016-2017 (3)'!$A$5:$A$289,$D1192,'[6]Comp2016-2017 (3)'!$R$5:$R$289,$V1192)*$AB1192))</f>
        <v/>
      </c>
      <c r="AG1192" s="222">
        <f>IF($W1192=AG$3,$AB1192,IF(NOT($W1192=0),"",SUMIFS('Source traité'!AG$4:AG$1858,'Source traité'!$A$4:$A$1858,$D1192,'Source traité'!$V$4:$V$1858,$V1192)/SUMIFS('[6]Comp2016-2017 (3)'!$G$5:$G$289,'[6]Comp2016-2017 (3)'!$A$5:$A$289,$D1192,'[6]Comp2016-2017 (3)'!$R$5:$R$289,$V1192)*$AB1192))</f>
        <v/>
      </c>
      <c r="AH1192" s="222">
        <f>IF($W1192=AH$3,$AB1192,IF(NOT($W1192=0),"",SUMIFS('Source traité'!AH$4:AH$1858,'Source traité'!$A$4:$A$1858,$D1192,'Source traité'!$V$4:$V$1858,$V1192)/SUMIFS('[6]Comp2016-2017 (3)'!$G$5:$G$289,'[6]Comp2016-2017 (3)'!$A$5:$A$289,$D1192,'[6]Comp2016-2017 (3)'!$R$5:$R$289,$V1192)*$AB1192))</f>
        <v/>
      </c>
      <c r="AI1192" s="222">
        <f>IF($W1192=AI$3,$AB1192,IF(NOT($W1192=0),"",SUMIFS('Source traité'!AI$4:AI$1858,'Source traité'!$A$4:$A$1858,$D1192,'Source traité'!$V$4:$V$1858,$V1192)/SUMIFS('[6]Comp2016-2017 (3)'!$G$5:$G$289,'[6]Comp2016-2017 (3)'!$A$5:$A$289,$D1192,'[6]Comp2016-2017 (3)'!$R$5:$R$289,$V1192)*$AB1192))</f>
        <v/>
      </c>
      <c r="AJ1192" s="222">
        <f>IF($W1192=AJ$3,$AB1192,IF(NOT($W1192=0),"",SUMIFS('Source traité'!AJ$4:AJ$1858,'Source traité'!$A$4:$A$1858,$D1192,'Source traité'!$V$4:$V$1858,$V1192)/SUMIFS('[6]Comp2016-2017 (3)'!$G$5:$G$289,'[6]Comp2016-2017 (3)'!$A$5:$A$289,$D1192,'[6]Comp2016-2017 (3)'!$R$5:$R$289,$V1192)*$AB1192))</f>
        <v/>
      </c>
      <c r="AK1192" s="222">
        <f>SUM(AC1192:AJ1192)-AB1192</f>
        <v/>
      </c>
      <c r="AL1192" s="216">
        <f>IF(A1192=D1192,"remplir à la main","")</f>
        <v/>
      </c>
      <c r="AM1192" s="216">
        <f>VLOOKUP(A1192,'[6]Table corresp.'!$M$4:$U$63,8,FALSE)</f>
        <v/>
      </c>
      <c r="AN1192" s="216">
        <f>VLOOKUP(D1192,'[6]Table corresp.'!$M$4:$U$63,9,FALSE)</f>
        <v/>
      </c>
    </row>
    <row r="1193" hidden="1">
      <c r="A1193" s="179" t="inlineStr">
        <is>
          <t>08 - Sciages bruts de Chêne</t>
        </is>
      </c>
      <c r="B1193" s="179">
        <f>VLOOKUP(LEFT(A1193,3),'[6]Table corresp.'!$A$4:$D$63,3,FALSE)</f>
        <v/>
      </c>
      <c r="C1193" s="179">
        <f>VLOOKUP(A1193,'[6]Table corresp.'!$M$4:$P$63,4,FALSE)</f>
        <v/>
      </c>
      <c r="D1193" s="179" t="inlineStr">
        <is>
          <t>57 - Travaux de charpente</t>
        </is>
      </c>
      <c r="E1193" s="179">
        <f>VLOOKUP(LEFT(D1193,3),'[6]Table corresp.'!$A$4:$D$63,4,FALSE)</f>
        <v/>
      </c>
      <c r="F1193" s="179">
        <f>LEFT(A1193,3)&amp;" - "&amp;LEFT(D1193,3)</f>
        <v/>
      </c>
      <c r="G1193" s="217" t="n">
        <v>12331.62043038493</v>
      </c>
      <c r="H1193" s="217" t="n">
        <v>0</v>
      </c>
      <c r="I1193" s="217" t="n">
        <v>12331.62043038493</v>
      </c>
      <c r="J1193" s="218" t="n">
        <v>81.96869795033267</v>
      </c>
      <c r="K1193" s="218" t="n">
        <v>0</v>
      </c>
      <c r="L1193" s="218" t="n">
        <v>81.96869795033267</v>
      </c>
      <c r="M1193" s="218" t="n"/>
      <c r="N1193" s="218" t="n"/>
      <c r="O1193" s="218" t="n"/>
      <c r="P1193" s="218" t="n"/>
      <c r="Q1193" s="218" t="n"/>
      <c r="R1193" s="218" t="n"/>
      <c r="S1193" s="217" t="n"/>
      <c r="T1193" s="216">
        <f>VLOOKUP(A1193,'[6]Groupe de branches'!$Z$27:$AM$86,14,FALSE)</f>
        <v/>
      </c>
      <c r="U1193" s="216">
        <f>VLOOKUP(D1193,'[6]Groupe de branches'!$Z$27:$AM$86,14,FALSE)</f>
        <v/>
      </c>
      <c r="V1193" s="216" t="n">
        <v>2019</v>
      </c>
      <c r="W1193" s="216">
        <f>VLOOKUP(D1193,'[6]Table corresp.'!$M$4:$S$63,7,FALSE)</f>
        <v/>
      </c>
      <c r="X1193" s="219">
        <f>IFERROR(G1193/SUMIFS('[6]Comp2016-2017 (3)'!$I$5:$I$289,'[6]Comp2016-2017 (3)'!$A$5:$A$289,A1193,'[6]Comp2016-2017 (3)'!$R$5:$R$289,V1193),0)</f>
        <v/>
      </c>
      <c r="Y1193" s="220">
        <f>IF(RIGHT(F1193,3)="Exp",VLOOKUP(F1193,#REF!,2,FALSE),VLOOKUP(F1193,#REF!,9,FALSE))</f>
        <v/>
      </c>
      <c r="Z1193" s="221">
        <f>IFERROR(Y1193/SUMIFS($Y$4:$Y$1858,$V$4:$V$1858,V1193,$A$4:$A$1858,A1193),"")</f>
        <v/>
      </c>
      <c r="AA1193" s="221">
        <f>X1193*Z1193</f>
        <v/>
      </c>
      <c r="AB1193" s="222">
        <f>IFERROR(SUMIFS('[6]Comp2016-2017 (3)'!$G$5:$G$289,'[6]Comp2016-2017 (3)'!$A$5:$A$289,A1193,'[6]Comp2016-2017 (3)'!$R$5:$R$289,V1193)*AA1193/SUMIFS($AA$4:$AA$1858,$A$4:$A$1858,A1193,$V$4:$V$1858,V1193),0)</f>
        <v/>
      </c>
      <c r="AC1193" s="222">
        <f>IF($W1193=AC$3,$AB1193,IF(NOT($W1193=0),"",SUMIFS('Source traité'!AC$4:AC$1858,'Source traité'!$A$4:$A$1858,$D1193,'Source traité'!$V$4:$V$1858,$V1193)/SUMIFS('[6]Comp2016-2017 (3)'!$G$5:$G$289,'[6]Comp2016-2017 (3)'!$A$5:$A$289,$D1193,'[6]Comp2016-2017 (3)'!$R$5:$R$289,$V1193)*$AB1193))</f>
        <v/>
      </c>
      <c r="AD1193" s="222">
        <f>IF($W1193=AD$3,$AB1193,IF(NOT($W1193=0),"",SUMIFS('Source traité'!AD$4:AD$1858,'Source traité'!$A$4:$A$1858,$D1193,'Source traité'!$V$4:$V$1858,$V1193)/SUMIFS('[6]Comp2016-2017 (3)'!$G$5:$G$289,'[6]Comp2016-2017 (3)'!$A$5:$A$289,$D1193,'[6]Comp2016-2017 (3)'!$R$5:$R$289,$V1193)*$AB1193))</f>
        <v/>
      </c>
      <c r="AE1193" s="222">
        <f>IF($W1193=AE$3,$AB1193,IF(NOT($W1193=0),"",SUMIFS('Source traité'!AE$4:AE$1858,'Source traité'!$A$4:$A$1858,$D1193,'Source traité'!$V$4:$V$1858,$V1193)/SUMIFS('[6]Comp2016-2017 (3)'!$G$5:$G$289,'[6]Comp2016-2017 (3)'!$A$5:$A$289,$D1193,'[6]Comp2016-2017 (3)'!$R$5:$R$289,$V1193)*$AB1193))</f>
        <v/>
      </c>
      <c r="AF1193" s="222">
        <f>IF($W1193=AF$3,$AB1193,IF(NOT($W1193=0),"",SUMIFS('Source traité'!AF$4:AF$1858,'Source traité'!$A$4:$A$1858,$D1193,'Source traité'!$V$4:$V$1858,$V1193)/SUMIFS('[6]Comp2016-2017 (3)'!$G$5:$G$289,'[6]Comp2016-2017 (3)'!$A$5:$A$289,$D1193,'[6]Comp2016-2017 (3)'!$R$5:$R$289,$V1193)*$AB1193))</f>
        <v/>
      </c>
      <c r="AG1193" s="222">
        <f>IF($W1193=AG$3,$AB1193,IF(NOT($W1193=0),"",SUMIFS('Source traité'!AG$4:AG$1858,'Source traité'!$A$4:$A$1858,$D1193,'Source traité'!$V$4:$V$1858,$V1193)/SUMIFS('[6]Comp2016-2017 (3)'!$G$5:$G$289,'[6]Comp2016-2017 (3)'!$A$5:$A$289,$D1193,'[6]Comp2016-2017 (3)'!$R$5:$R$289,$V1193)*$AB1193))</f>
        <v/>
      </c>
      <c r="AH1193" s="222">
        <f>IF($W1193=AH$3,$AB1193,IF(NOT($W1193=0),"",SUMIFS('Source traité'!AH$4:AH$1858,'Source traité'!$A$4:$A$1858,$D1193,'Source traité'!$V$4:$V$1858,$V1193)/SUMIFS('[6]Comp2016-2017 (3)'!$G$5:$G$289,'[6]Comp2016-2017 (3)'!$A$5:$A$289,$D1193,'[6]Comp2016-2017 (3)'!$R$5:$R$289,$V1193)*$AB1193))</f>
        <v/>
      </c>
      <c r="AI1193" s="222">
        <f>IF($W1193=AI$3,$AB1193,IF(NOT($W1193=0),"",SUMIFS('Source traité'!AI$4:AI$1858,'Source traité'!$A$4:$A$1858,$D1193,'Source traité'!$V$4:$V$1858,$V1193)/SUMIFS('[6]Comp2016-2017 (3)'!$G$5:$G$289,'[6]Comp2016-2017 (3)'!$A$5:$A$289,$D1193,'[6]Comp2016-2017 (3)'!$R$5:$R$289,$V1193)*$AB1193))</f>
        <v/>
      </c>
      <c r="AJ1193" s="222">
        <f>IF($W1193=AJ$3,$AB1193,IF(NOT($W1193=0),"",SUMIFS('Source traité'!AJ$4:AJ$1858,'Source traité'!$A$4:$A$1858,$D1193,'Source traité'!$V$4:$V$1858,$V1193)/SUMIFS('[6]Comp2016-2017 (3)'!$G$5:$G$289,'[6]Comp2016-2017 (3)'!$A$5:$A$289,$D1193,'[6]Comp2016-2017 (3)'!$R$5:$R$289,$V1193)*$AB1193))</f>
        <v/>
      </c>
      <c r="AK1193" s="222">
        <f>SUM(AC1193:AJ1193)-AB1193</f>
        <v/>
      </c>
      <c r="AL1193" s="216">
        <f>IF(A1193=D1193,"remplir à la main","")</f>
        <v/>
      </c>
      <c r="AM1193" s="216">
        <f>VLOOKUP(A1193,'[6]Table corresp.'!$M$4:$U$63,8,FALSE)</f>
        <v/>
      </c>
      <c r="AN1193" s="216">
        <f>VLOOKUP(D1193,'[6]Table corresp.'!$M$4:$U$63,9,FALSE)</f>
        <v/>
      </c>
    </row>
    <row r="1194" hidden="1">
      <c r="A1194" s="179" t="inlineStr">
        <is>
          <t>08 - Sciages bruts de Chêne</t>
        </is>
      </c>
      <c r="B1194" s="179">
        <f>VLOOKUP(LEFT(A1194,3),'[6]Table corresp.'!$A$4:$D$63,3,FALSE)</f>
        <v/>
      </c>
      <c r="C1194" s="179">
        <f>VLOOKUP(A1194,'[6]Table corresp.'!$M$4:$P$63,4,FALSE)</f>
        <v/>
      </c>
      <c r="D1194" s="179" t="inlineStr">
        <is>
          <t>Consommation finale</t>
        </is>
      </c>
      <c r="E1194" s="179">
        <f>VLOOKUP(LEFT(D1194,3),'[6]Table corresp.'!$A$4:$D$63,4,FALSE)</f>
        <v/>
      </c>
      <c r="F1194" s="179">
        <f>LEFT(A1194,3)&amp;" - "&amp;LEFT(D1194,3)</f>
        <v/>
      </c>
      <c r="G1194" s="217" t="n">
        <v>92766.08782203186</v>
      </c>
      <c r="H1194" s="217" t="n">
        <v>1948.146415174531</v>
      </c>
      <c r="I1194" s="217" t="n">
        <v>94714.23423720639</v>
      </c>
      <c r="J1194" s="218" t="n">
        <v>267.3263392554362</v>
      </c>
      <c r="K1194" s="218" t="n">
        <v>5.264519379991328</v>
      </c>
      <c r="L1194" s="218" t="n">
        <v>272.5908586354275</v>
      </c>
      <c r="M1194" s="218" t="n"/>
      <c r="N1194" s="218" t="n"/>
      <c r="O1194" s="218" t="n"/>
      <c r="P1194" s="218" t="n"/>
      <c r="Q1194" s="218" t="n"/>
      <c r="R1194" s="218" t="n"/>
      <c r="S1194" s="217" t="n"/>
      <c r="T1194" s="216">
        <f>VLOOKUP(A1194,'[6]Groupe de branches'!$Z$27:$AM$86,14,FALSE)</f>
        <v/>
      </c>
      <c r="U1194" s="216">
        <f>VLOOKUP(D1194,'[6]Groupe de branches'!$Z$27:$AM$86,14,FALSE)</f>
        <v/>
      </c>
      <c r="V1194" s="216" t="n">
        <v>2019</v>
      </c>
      <c r="W1194" s="216">
        <f>VLOOKUP(D1194,'[6]Table corresp.'!$M$4:$S$63,7,FALSE)</f>
        <v/>
      </c>
      <c r="X1194" s="219">
        <f>IFERROR(G1194/SUMIFS('[6]Comp2016-2017 (3)'!$I$5:$I$289,'[6]Comp2016-2017 (3)'!$A$5:$A$289,A1194,'[6]Comp2016-2017 (3)'!$R$5:$R$289,V1194),0)</f>
        <v/>
      </c>
      <c r="Y1194" s="220">
        <f>IF(RIGHT(F1194,3)="Exp",VLOOKUP(F1194,#REF!,2,FALSE),VLOOKUP(F1194,#REF!,9,FALSE))</f>
        <v/>
      </c>
      <c r="Z1194" s="221">
        <f>IFERROR(Y1194/SUMIFS($Y$4:$Y$1858,$V$4:$V$1858,V1194,$A$4:$A$1858,A1194),"")</f>
        <v/>
      </c>
      <c r="AA1194" s="221">
        <f>X1194*Z1194</f>
        <v/>
      </c>
      <c r="AB1194" s="222">
        <f>IFERROR(SUMIFS('[6]Comp2016-2017 (3)'!$G$5:$G$289,'[6]Comp2016-2017 (3)'!$A$5:$A$289,A1194,'[6]Comp2016-2017 (3)'!$R$5:$R$289,V1194)*AA1194/SUMIFS($AA$4:$AA$1858,$A$4:$A$1858,A1194,$V$4:$V$1858,V1194),0)</f>
        <v/>
      </c>
      <c r="AC1194" s="222">
        <f>IF($W1194=AC$3,$AB1194,IF(NOT($W1194=0),"",SUMIFS('Source traité'!AC$4:AC$1858,'Source traité'!$A$4:$A$1858,$D1194,'Source traité'!$V$4:$V$1858,$V1194)/SUMIFS('[6]Comp2016-2017 (3)'!$G$5:$G$289,'[6]Comp2016-2017 (3)'!$A$5:$A$289,$D1194,'[6]Comp2016-2017 (3)'!$R$5:$R$289,$V1194)*$AB1194))</f>
        <v/>
      </c>
      <c r="AD1194" s="222">
        <f>IF($W1194=AD$3,$AB1194,IF(NOT($W1194=0),"",SUMIFS('Source traité'!AD$4:AD$1858,'Source traité'!$A$4:$A$1858,$D1194,'Source traité'!$V$4:$V$1858,$V1194)/SUMIFS('[6]Comp2016-2017 (3)'!$G$5:$G$289,'[6]Comp2016-2017 (3)'!$A$5:$A$289,$D1194,'[6]Comp2016-2017 (3)'!$R$5:$R$289,$V1194)*$AB1194))</f>
        <v/>
      </c>
      <c r="AE1194" s="222">
        <f>IF($W1194=AE$3,$AB1194,IF(NOT($W1194=0),"",SUMIFS('Source traité'!AE$4:AE$1858,'Source traité'!$A$4:$A$1858,$D1194,'Source traité'!$V$4:$V$1858,$V1194)/SUMIFS('[6]Comp2016-2017 (3)'!$G$5:$G$289,'[6]Comp2016-2017 (3)'!$A$5:$A$289,$D1194,'[6]Comp2016-2017 (3)'!$R$5:$R$289,$V1194)*$AB1194))</f>
        <v/>
      </c>
      <c r="AF1194" s="222">
        <f>IF($W1194=AF$3,$AB1194,IF(NOT($W1194=0),"",SUMIFS('Source traité'!AF$4:AF$1858,'Source traité'!$A$4:$A$1858,$D1194,'Source traité'!$V$4:$V$1858,$V1194)/SUMIFS('[6]Comp2016-2017 (3)'!$G$5:$G$289,'[6]Comp2016-2017 (3)'!$A$5:$A$289,$D1194,'[6]Comp2016-2017 (3)'!$R$5:$R$289,$V1194)*$AB1194))</f>
        <v/>
      </c>
      <c r="AG1194" s="222">
        <f>IF($W1194=AG$3,$AB1194,IF(NOT($W1194=0),"",SUMIFS('Source traité'!AG$4:AG$1858,'Source traité'!$A$4:$A$1858,$D1194,'Source traité'!$V$4:$V$1858,$V1194)/SUMIFS('[6]Comp2016-2017 (3)'!$G$5:$G$289,'[6]Comp2016-2017 (3)'!$A$5:$A$289,$D1194,'[6]Comp2016-2017 (3)'!$R$5:$R$289,$V1194)*$AB1194))</f>
        <v/>
      </c>
      <c r="AH1194" s="222">
        <f>IF($W1194=AH$3,$AB1194,IF(NOT($W1194=0),"",SUMIFS('Source traité'!AH$4:AH$1858,'Source traité'!$A$4:$A$1858,$D1194,'Source traité'!$V$4:$V$1858,$V1194)/SUMIFS('[6]Comp2016-2017 (3)'!$G$5:$G$289,'[6]Comp2016-2017 (3)'!$A$5:$A$289,$D1194,'[6]Comp2016-2017 (3)'!$R$5:$R$289,$V1194)*$AB1194))</f>
        <v/>
      </c>
      <c r="AI1194" s="222">
        <f>IF($W1194=AI$3,$AB1194,IF(NOT($W1194=0),"",SUMIFS('Source traité'!AI$4:AI$1858,'Source traité'!$A$4:$A$1858,$D1194,'Source traité'!$V$4:$V$1858,$V1194)/SUMIFS('[6]Comp2016-2017 (3)'!$G$5:$G$289,'[6]Comp2016-2017 (3)'!$A$5:$A$289,$D1194,'[6]Comp2016-2017 (3)'!$R$5:$R$289,$V1194)*$AB1194))</f>
        <v/>
      </c>
      <c r="AJ1194" s="222">
        <f>IF($W1194=AJ$3,$AB1194,IF(NOT($W1194=0),"",SUMIFS('Source traité'!AJ$4:AJ$1858,'Source traité'!$A$4:$A$1858,$D1194,'Source traité'!$V$4:$V$1858,$V1194)/SUMIFS('[6]Comp2016-2017 (3)'!$G$5:$G$289,'[6]Comp2016-2017 (3)'!$A$5:$A$289,$D1194,'[6]Comp2016-2017 (3)'!$R$5:$R$289,$V1194)*$AB1194))</f>
        <v/>
      </c>
      <c r="AK1194" s="222">
        <f>SUM(AC1194:AJ1194)-AB1194</f>
        <v/>
      </c>
      <c r="AL1194" s="216">
        <f>IF(A1194=D1194,"remplir à la main","")</f>
        <v/>
      </c>
      <c r="AM1194" s="216">
        <f>VLOOKUP(A1194,'[6]Table corresp.'!$M$4:$U$63,8,FALSE)</f>
        <v/>
      </c>
      <c r="AN1194" s="216">
        <f>VLOOKUP(D1194,'[6]Table corresp.'!$M$4:$U$63,9,FALSE)</f>
        <v/>
      </c>
    </row>
    <row r="1195" hidden="1">
      <c r="A1195" s="179" t="inlineStr">
        <is>
          <t>08 - Sciages bruts de Chêne</t>
        </is>
      </c>
      <c r="B1195" s="179">
        <f>VLOOKUP(LEFT(A1195,3),'[6]Table corresp.'!$A$4:$D$63,3,FALSE)</f>
        <v/>
      </c>
      <c r="C1195" s="179">
        <f>VLOOKUP(A1195,'[6]Table corresp.'!$M$4:$P$63,4,FALSE)</f>
        <v/>
      </c>
      <c r="D1195" s="179" t="inlineStr">
        <is>
          <t>Exportation</t>
        </is>
      </c>
      <c r="E1195" s="179">
        <f>VLOOKUP(LEFT(D1195,3),'[6]Table corresp.'!$A$4:$D$63,4,FALSE)</f>
        <v/>
      </c>
      <c r="F1195" s="179">
        <f>LEFT(A1195,3)&amp;" - "&amp;LEFT(D1195,3)</f>
        <v/>
      </c>
      <c r="G1195" s="217" t="n">
        <v>110725.3660000001</v>
      </c>
      <c r="H1195" s="217" t="n">
        <v>0</v>
      </c>
      <c r="I1195" s="217" t="n">
        <v>110725.3660000001</v>
      </c>
      <c r="J1195" s="218" t="n">
        <v>432.0510461284566</v>
      </c>
      <c r="K1195" s="218" t="n">
        <v>0</v>
      </c>
      <c r="L1195" s="218" t="n">
        <v>432.0510461284566</v>
      </c>
      <c r="M1195" s="218" t="n"/>
      <c r="N1195" s="218" t="n"/>
      <c r="O1195" s="218" t="n"/>
      <c r="P1195" s="218" t="n"/>
      <c r="Q1195" s="218" t="n"/>
      <c r="R1195" s="218" t="n"/>
      <c r="S1195" s="217" t="n"/>
      <c r="T1195" s="216">
        <f>VLOOKUP(A1195,'[6]Groupe de branches'!$Z$27:$AM$86,14,FALSE)</f>
        <v/>
      </c>
      <c r="U1195" s="216">
        <f>VLOOKUP(D1195,'[6]Groupe de branches'!$Z$27:$AM$86,14,FALSE)</f>
        <v/>
      </c>
      <c r="V1195" s="216" t="n">
        <v>2019</v>
      </c>
      <c r="W1195" s="216">
        <f>VLOOKUP(D1195,'[6]Table corresp.'!$M$4:$S$63,7,FALSE)</f>
        <v/>
      </c>
      <c r="X1195" s="219">
        <f>IFERROR(G1195/SUMIFS('[6]Comp2016-2017 (3)'!$I$5:$I$289,'[6]Comp2016-2017 (3)'!$A$5:$A$289,A1195,'[6]Comp2016-2017 (3)'!$R$5:$R$289,V1195),0)</f>
        <v/>
      </c>
      <c r="Y1195" s="220">
        <f>IF(RIGHT(F1195,3)="Exp",VLOOKUP(F1195,#REF!,2,FALSE),VLOOKUP(F1195,#REF!,9,FALSE))</f>
        <v/>
      </c>
      <c r="Z1195" s="221">
        <f>IFERROR(Y1195/SUMIFS($Y$4:$Y$1858,$V$4:$V$1858,V1195,$A$4:$A$1858,A1195),"")</f>
        <v/>
      </c>
      <c r="AA1195" s="221">
        <f>X1195*Z1195</f>
        <v/>
      </c>
      <c r="AB1195" s="222">
        <f>IFERROR(SUMIFS('[6]Comp2016-2017 (3)'!$G$5:$G$289,'[6]Comp2016-2017 (3)'!$A$5:$A$289,A1195,'[6]Comp2016-2017 (3)'!$R$5:$R$289,V1195)*AA1195/SUMIFS($AA$4:$AA$1858,$A$4:$A$1858,A1195,$V$4:$V$1858,V1195),0)</f>
        <v/>
      </c>
      <c r="AC1195" s="222">
        <f>IF($W1195=AC$3,$AB1195,IF(NOT($W1195=0),"",SUMIFS('Source traité'!AC$4:AC$1858,'Source traité'!$A$4:$A$1858,$D1195,'Source traité'!$V$4:$V$1858,$V1195)/SUMIFS('[6]Comp2016-2017 (3)'!$G$5:$G$289,'[6]Comp2016-2017 (3)'!$A$5:$A$289,$D1195,'[6]Comp2016-2017 (3)'!$R$5:$R$289,$V1195)*$AB1195))</f>
        <v/>
      </c>
      <c r="AD1195" s="222">
        <f>IF($W1195=AD$3,$AB1195,IF(NOT($W1195=0),"",SUMIFS('Source traité'!AD$4:AD$1858,'Source traité'!$A$4:$A$1858,$D1195,'Source traité'!$V$4:$V$1858,$V1195)/SUMIFS('[6]Comp2016-2017 (3)'!$G$5:$G$289,'[6]Comp2016-2017 (3)'!$A$5:$A$289,$D1195,'[6]Comp2016-2017 (3)'!$R$5:$R$289,$V1195)*$AB1195))</f>
        <v/>
      </c>
      <c r="AE1195" s="222">
        <f>IF($W1195=AE$3,$AB1195,IF(NOT($W1195=0),"",SUMIFS('Source traité'!AE$4:AE$1858,'Source traité'!$A$4:$A$1858,$D1195,'Source traité'!$V$4:$V$1858,$V1195)/SUMIFS('[6]Comp2016-2017 (3)'!$G$5:$G$289,'[6]Comp2016-2017 (3)'!$A$5:$A$289,$D1195,'[6]Comp2016-2017 (3)'!$R$5:$R$289,$V1195)*$AB1195))</f>
        <v/>
      </c>
      <c r="AF1195" s="222">
        <f>IF($W1195=AF$3,$AB1195,IF(NOT($W1195=0),"",SUMIFS('Source traité'!AF$4:AF$1858,'Source traité'!$A$4:$A$1858,$D1195,'Source traité'!$V$4:$V$1858,$V1195)/SUMIFS('[6]Comp2016-2017 (3)'!$G$5:$G$289,'[6]Comp2016-2017 (3)'!$A$5:$A$289,$D1195,'[6]Comp2016-2017 (3)'!$R$5:$R$289,$V1195)*$AB1195))</f>
        <v/>
      </c>
      <c r="AG1195" s="222">
        <f>IF($W1195=AG$3,$AB1195,IF(NOT($W1195=0),"",SUMIFS('Source traité'!AG$4:AG$1858,'Source traité'!$A$4:$A$1858,$D1195,'Source traité'!$V$4:$V$1858,$V1195)/SUMIFS('[6]Comp2016-2017 (3)'!$G$5:$G$289,'[6]Comp2016-2017 (3)'!$A$5:$A$289,$D1195,'[6]Comp2016-2017 (3)'!$R$5:$R$289,$V1195)*$AB1195))</f>
        <v/>
      </c>
      <c r="AH1195" s="222">
        <f>IF($W1195=AH$3,$AB1195,IF(NOT($W1195=0),"",SUMIFS('Source traité'!AH$4:AH$1858,'Source traité'!$A$4:$A$1858,$D1195,'Source traité'!$V$4:$V$1858,$V1195)/SUMIFS('[6]Comp2016-2017 (3)'!$G$5:$G$289,'[6]Comp2016-2017 (3)'!$A$5:$A$289,$D1195,'[6]Comp2016-2017 (3)'!$R$5:$R$289,$V1195)*$AB1195))</f>
        <v/>
      </c>
      <c r="AI1195" s="222">
        <f>IF($W1195=AI$3,$AB1195,IF(NOT($W1195=0),"",SUMIFS('Source traité'!AI$4:AI$1858,'Source traité'!$A$4:$A$1858,$D1195,'Source traité'!$V$4:$V$1858,$V1195)/SUMIFS('[6]Comp2016-2017 (3)'!$G$5:$G$289,'[6]Comp2016-2017 (3)'!$A$5:$A$289,$D1195,'[6]Comp2016-2017 (3)'!$R$5:$R$289,$V1195)*$AB1195))</f>
        <v/>
      </c>
      <c r="AJ1195" s="222">
        <f>IF($W1195=AJ$3,$AB1195,IF(NOT($W1195=0),"",SUMIFS('Source traité'!AJ$4:AJ$1858,'Source traité'!$A$4:$A$1858,$D1195,'Source traité'!$V$4:$V$1858,$V1195)/SUMIFS('[6]Comp2016-2017 (3)'!$G$5:$G$289,'[6]Comp2016-2017 (3)'!$A$5:$A$289,$D1195,'[6]Comp2016-2017 (3)'!$R$5:$R$289,$V1195)*$AB1195))</f>
        <v/>
      </c>
      <c r="AK1195" s="222">
        <f>SUM(AC1195:AJ1195)-AB1195</f>
        <v/>
      </c>
      <c r="AL1195" s="216">
        <f>IF(A1195=D1195,"remplir à la main","")</f>
        <v/>
      </c>
      <c r="AM1195" s="216">
        <f>VLOOKUP(A1195,'[6]Table corresp.'!$M$4:$U$63,8,FALSE)</f>
        <v/>
      </c>
      <c r="AN1195" s="216">
        <f>VLOOKUP(D1195,'[6]Table corresp.'!$M$4:$U$63,9,FALSE)</f>
        <v/>
      </c>
    </row>
    <row r="1196" hidden="1">
      <c r="A1196" s="179" t="inlineStr">
        <is>
          <t>09 - Sciages bruts de Hêtre</t>
        </is>
      </c>
      <c r="B1196" s="179">
        <f>VLOOKUP(LEFT(A1196,3),'[6]Table corresp.'!$A$4:$D$63,3,FALSE)</f>
        <v/>
      </c>
      <c r="C1196" s="179">
        <f>VLOOKUP(A1196,'[6]Table corresp.'!$M$4:$P$63,4,FALSE)</f>
        <v/>
      </c>
      <c r="D1196" s="179" t="inlineStr">
        <is>
          <t>20b - Produits collés</t>
        </is>
      </c>
      <c r="E1196" s="179">
        <f>VLOOKUP(LEFT(D1196,3),'[6]Table corresp.'!$A$4:$D$63,4,FALSE)</f>
        <v/>
      </c>
      <c r="F1196" s="179">
        <f>LEFT(A1196,3)&amp;" - "&amp;LEFT(D1196,3)</f>
        <v/>
      </c>
      <c r="G1196" s="217" t="n">
        <v>576.2010969776646</v>
      </c>
      <c r="H1196" s="217" t="n">
        <v>1129.092806264396</v>
      </c>
      <c r="I1196" s="217" t="n">
        <v>1705.293903240692</v>
      </c>
      <c r="J1196" s="218" t="n">
        <v>5.185762391812575</v>
      </c>
      <c r="K1196" s="218" t="n">
        <v>4.165685192725169</v>
      </c>
      <c r="L1196" s="218" t="n">
        <v>9.351447584537745</v>
      </c>
      <c r="M1196" s="218" t="n"/>
      <c r="N1196" s="218" t="n"/>
      <c r="O1196" s="218" t="n"/>
      <c r="P1196" s="218" t="n"/>
      <c r="Q1196" s="218" t="n"/>
      <c r="R1196" s="218" t="n"/>
      <c r="S1196" s="217" t="n"/>
      <c r="T1196" s="216">
        <f>VLOOKUP(A1196,'[6]Groupe de branches'!$Z$27:$AM$86,14,FALSE)</f>
        <v/>
      </c>
      <c r="U1196" s="216">
        <f>VLOOKUP(D1196,'[6]Groupe de branches'!$Z$27:$AM$86,14,FALSE)</f>
        <v/>
      </c>
      <c r="V1196" s="216" t="n">
        <v>2019</v>
      </c>
      <c r="W1196" s="216">
        <f>VLOOKUP(D1196,'[6]Table corresp.'!$M$4:$S$63,7,FALSE)</f>
        <v/>
      </c>
      <c r="X1196" s="219">
        <f>IFERROR(G1196/SUMIFS('[6]Comp2016-2017 (3)'!$I$5:$I$289,'[6]Comp2016-2017 (3)'!$A$5:$A$289,A1196,'[6]Comp2016-2017 (3)'!$R$5:$R$289,V1196),0)</f>
        <v/>
      </c>
      <c r="Y1196" s="220">
        <f>IF(RIGHT(F1196,3)="Exp",VLOOKUP(F1196,#REF!,2,FALSE),VLOOKUP(F1196,#REF!,9,FALSE))</f>
        <v/>
      </c>
      <c r="Z1196" s="221">
        <f>IFERROR(Y1196/SUMIFS($Y$4:$Y$1858,$V$4:$V$1858,V1196,$A$4:$A$1858,A1196),"")</f>
        <v/>
      </c>
      <c r="AA1196" s="221">
        <f>X1196*Z1196</f>
        <v/>
      </c>
      <c r="AB1196" s="222">
        <f>IFERROR(SUMIFS('[6]Comp2016-2017 (3)'!$G$5:$G$289,'[6]Comp2016-2017 (3)'!$A$5:$A$289,A1196,'[6]Comp2016-2017 (3)'!$R$5:$R$289,V1196)*AA1196/SUMIFS($AA$4:$AA$1858,$A$4:$A$1858,A1196,$V$4:$V$1858,V1196),0)</f>
        <v/>
      </c>
      <c r="AC1196" s="222">
        <f>IF($W1196=AC$3,$AB1196,IF(NOT($W1196=0),"",SUMIFS('Source traité'!AC$4:AC$1858,'Source traité'!$A$4:$A$1858,$D1196,'Source traité'!$V$4:$V$1858,$V1196)/SUMIFS('[6]Comp2016-2017 (3)'!$G$5:$G$289,'[6]Comp2016-2017 (3)'!$A$5:$A$289,$D1196,'[6]Comp2016-2017 (3)'!$R$5:$R$289,$V1196)*$AB1196))</f>
        <v/>
      </c>
      <c r="AD1196" s="222">
        <f>IF($W1196=AD$3,$AB1196,IF(NOT($W1196=0),"",SUMIFS('Source traité'!AD$4:AD$1858,'Source traité'!$A$4:$A$1858,$D1196,'Source traité'!$V$4:$V$1858,$V1196)/SUMIFS('[6]Comp2016-2017 (3)'!$G$5:$G$289,'[6]Comp2016-2017 (3)'!$A$5:$A$289,$D1196,'[6]Comp2016-2017 (3)'!$R$5:$R$289,$V1196)*$AB1196))</f>
        <v/>
      </c>
      <c r="AE1196" s="222">
        <f>IF($W1196=AE$3,$AB1196,IF(NOT($W1196=0),"",SUMIFS('Source traité'!AE$4:AE$1858,'Source traité'!$A$4:$A$1858,$D1196,'Source traité'!$V$4:$V$1858,$V1196)/SUMIFS('[6]Comp2016-2017 (3)'!$G$5:$G$289,'[6]Comp2016-2017 (3)'!$A$5:$A$289,$D1196,'[6]Comp2016-2017 (3)'!$R$5:$R$289,$V1196)*$AB1196))</f>
        <v/>
      </c>
      <c r="AF1196" s="222">
        <f>IF($W1196=AF$3,$AB1196,IF(NOT($W1196=0),"",SUMIFS('Source traité'!AF$4:AF$1858,'Source traité'!$A$4:$A$1858,$D1196,'Source traité'!$V$4:$V$1858,$V1196)/SUMIFS('[6]Comp2016-2017 (3)'!$G$5:$G$289,'[6]Comp2016-2017 (3)'!$A$5:$A$289,$D1196,'[6]Comp2016-2017 (3)'!$R$5:$R$289,$V1196)*$AB1196))</f>
        <v/>
      </c>
      <c r="AG1196" s="222">
        <f>IF($W1196=AG$3,$AB1196,IF(NOT($W1196=0),"",SUMIFS('Source traité'!AG$4:AG$1858,'Source traité'!$A$4:$A$1858,$D1196,'Source traité'!$V$4:$V$1858,$V1196)/SUMIFS('[6]Comp2016-2017 (3)'!$G$5:$G$289,'[6]Comp2016-2017 (3)'!$A$5:$A$289,$D1196,'[6]Comp2016-2017 (3)'!$R$5:$R$289,$V1196)*$AB1196))</f>
        <v/>
      </c>
      <c r="AH1196" s="222">
        <f>IF($W1196=AH$3,$AB1196,IF(NOT($W1196=0),"",SUMIFS('Source traité'!AH$4:AH$1858,'Source traité'!$A$4:$A$1858,$D1196,'Source traité'!$V$4:$V$1858,$V1196)/SUMIFS('[6]Comp2016-2017 (3)'!$G$5:$G$289,'[6]Comp2016-2017 (3)'!$A$5:$A$289,$D1196,'[6]Comp2016-2017 (3)'!$R$5:$R$289,$V1196)*$AB1196))</f>
        <v/>
      </c>
      <c r="AI1196" s="222">
        <f>IF($W1196=AI$3,$AB1196,IF(NOT($W1196=0),"",SUMIFS('Source traité'!AI$4:AI$1858,'Source traité'!$A$4:$A$1858,$D1196,'Source traité'!$V$4:$V$1858,$V1196)/SUMIFS('[6]Comp2016-2017 (3)'!$G$5:$G$289,'[6]Comp2016-2017 (3)'!$A$5:$A$289,$D1196,'[6]Comp2016-2017 (3)'!$R$5:$R$289,$V1196)*$AB1196))</f>
        <v/>
      </c>
      <c r="AJ1196" s="222">
        <f>IF($W1196=AJ$3,$AB1196,IF(NOT($W1196=0),"",SUMIFS('Source traité'!AJ$4:AJ$1858,'Source traité'!$A$4:$A$1858,$D1196,'Source traité'!$V$4:$V$1858,$V1196)/SUMIFS('[6]Comp2016-2017 (3)'!$G$5:$G$289,'[6]Comp2016-2017 (3)'!$A$5:$A$289,$D1196,'[6]Comp2016-2017 (3)'!$R$5:$R$289,$V1196)*$AB1196))</f>
        <v/>
      </c>
      <c r="AK1196" s="222">
        <f>SUM(AC1196:AJ1196)-AB1196</f>
        <v/>
      </c>
      <c r="AL1196" s="216">
        <f>IF(A1196=D1196,"remplir à la main","")</f>
        <v/>
      </c>
      <c r="AM1196" s="216">
        <f>VLOOKUP(A1196,'[6]Table corresp.'!$M$4:$U$63,8,FALSE)</f>
        <v/>
      </c>
      <c r="AN1196" s="216">
        <f>VLOOKUP(D1196,'[6]Table corresp.'!$M$4:$U$63,9,FALSE)</f>
        <v/>
      </c>
    </row>
    <row r="1197" hidden="1">
      <c r="A1197" s="179" t="inlineStr">
        <is>
          <t>09 - Sciages bruts de Hêtre</t>
        </is>
      </c>
      <c r="B1197" s="179">
        <f>VLOOKUP(LEFT(A1197,3),'[6]Table corresp.'!$A$4:$D$63,3,FALSE)</f>
        <v/>
      </c>
      <c r="C1197" s="179">
        <f>VLOOKUP(A1197,'[6]Table corresp.'!$M$4:$P$63,4,FALSE)</f>
        <v/>
      </c>
      <c r="D1197" s="179" t="inlineStr">
        <is>
          <t>33 - Parquets contrecollés</t>
        </is>
      </c>
      <c r="E1197" s="179">
        <f>VLOOKUP(LEFT(D1197,3),'[6]Table corresp.'!$A$4:$D$63,4,FALSE)</f>
        <v/>
      </c>
      <c r="F1197" s="179">
        <f>LEFT(A1197,3)&amp;" - "&amp;LEFT(D1197,3)</f>
        <v/>
      </c>
      <c r="G1197" s="217" t="n">
        <v>44.07419178461301</v>
      </c>
      <c r="H1197" s="217" t="n">
        <v>281.3929988057215</v>
      </c>
      <c r="I1197" s="217" t="n">
        <v>325.4671905899597</v>
      </c>
      <c r="J1197" s="218" t="n">
        <v>0.3966640941939069</v>
      </c>
      <c r="K1197" s="218" t="n">
        <v>1.038173870170807</v>
      </c>
      <c r="L1197" s="218" t="n">
        <v>1.434837964364714</v>
      </c>
      <c r="M1197" s="218" t="n"/>
      <c r="N1197" s="218" t="n"/>
      <c r="O1197" s="218" t="n"/>
      <c r="P1197" s="218" t="n"/>
      <c r="Q1197" s="218" t="n"/>
      <c r="R1197" s="218" t="n"/>
      <c r="S1197" s="217" t="n"/>
      <c r="T1197" s="216">
        <f>VLOOKUP(A1197,'[6]Groupe de branches'!$Z$27:$AM$86,14,FALSE)</f>
        <v/>
      </c>
      <c r="U1197" s="216">
        <f>VLOOKUP(D1197,'[6]Groupe de branches'!$Z$27:$AM$86,14,FALSE)</f>
        <v/>
      </c>
      <c r="V1197" s="216" t="n">
        <v>2019</v>
      </c>
      <c r="W1197" s="216">
        <f>VLOOKUP(D1197,'[6]Table corresp.'!$M$4:$S$63,7,FALSE)</f>
        <v/>
      </c>
      <c r="X1197" s="219">
        <f>IFERROR(G1197/SUMIFS('[6]Comp2016-2017 (3)'!$I$5:$I$289,'[6]Comp2016-2017 (3)'!$A$5:$A$289,A1197,'[6]Comp2016-2017 (3)'!$R$5:$R$289,V1197),0)</f>
        <v/>
      </c>
      <c r="Y1197" s="220">
        <f>IF(RIGHT(F1197,3)="Exp",VLOOKUP(F1197,#REF!,2,FALSE),VLOOKUP(F1197,#REF!,9,FALSE))</f>
        <v/>
      </c>
      <c r="Z1197" s="221">
        <f>IFERROR(Y1197/SUMIFS($Y$4:$Y$1858,$V$4:$V$1858,V1197,$A$4:$A$1858,A1197),"")</f>
        <v/>
      </c>
      <c r="AA1197" s="221">
        <f>X1197*Z1197</f>
        <v/>
      </c>
      <c r="AB1197" s="222">
        <f>IFERROR(SUMIFS('[6]Comp2016-2017 (3)'!$G$5:$G$289,'[6]Comp2016-2017 (3)'!$A$5:$A$289,A1197,'[6]Comp2016-2017 (3)'!$R$5:$R$289,V1197)*AA1197/SUMIFS($AA$4:$AA$1858,$A$4:$A$1858,A1197,$V$4:$V$1858,V1197),0)</f>
        <v/>
      </c>
      <c r="AC1197" s="222">
        <f>IF($W1197=AC$3,$AB1197,IF(NOT($W1197=0),"",SUMIFS('Source traité'!AC$4:AC$1858,'Source traité'!$A$4:$A$1858,$D1197,'Source traité'!$V$4:$V$1858,$V1197)/SUMIFS('[6]Comp2016-2017 (3)'!$G$5:$G$289,'[6]Comp2016-2017 (3)'!$A$5:$A$289,$D1197,'[6]Comp2016-2017 (3)'!$R$5:$R$289,$V1197)*$AB1197))</f>
        <v/>
      </c>
      <c r="AD1197" s="222">
        <f>IF($W1197=AD$3,$AB1197,IF(NOT($W1197=0),"",SUMIFS('Source traité'!AD$4:AD$1858,'Source traité'!$A$4:$A$1858,$D1197,'Source traité'!$V$4:$V$1858,$V1197)/SUMIFS('[6]Comp2016-2017 (3)'!$G$5:$G$289,'[6]Comp2016-2017 (3)'!$A$5:$A$289,$D1197,'[6]Comp2016-2017 (3)'!$R$5:$R$289,$V1197)*$AB1197))</f>
        <v/>
      </c>
      <c r="AE1197" s="222">
        <f>IF($W1197=AE$3,$AB1197,IF(NOT($W1197=0),"",SUMIFS('Source traité'!AE$4:AE$1858,'Source traité'!$A$4:$A$1858,$D1197,'Source traité'!$V$4:$V$1858,$V1197)/SUMIFS('[6]Comp2016-2017 (3)'!$G$5:$G$289,'[6]Comp2016-2017 (3)'!$A$5:$A$289,$D1197,'[6]Comp2016-2017 (3)'!$R$5:$R$289,$V1197)*$AB1197))</f>
        <v/>
      </c>
      <c r="AF1197" s="222">
        <f>IF($W1197=AF$3,$AB1197,IF(NOT($W1197=0),"",SUMIFS('Source traité'!AF$4:AF$1858,'Source traité'!$A$4:$A$1858,$D1197,'Source traité'!$V$4:$V$1858,$V1197)/SUMIFS('[6]Comp2016-2017 (3)'!$G$5:$G$289,'[6]Comp2016-2017 (3)'!$A$5:$A$289,$D1197,'[6]Comp2016-2017 (3)'!$R$5:$R$289,$V1197)*$AB1197))</f>
        <v/>
      </c>
      <c r="AG1197" s="222">
        <f>IF($W1197=AG$3,$AB1197,IF(NOT($W1197=0),"",SUMIFS('Source traité'!AG$4:AG$1858,'Source traité'!$A$4:$A$1858,$D1197,'Source traité'!$V$4:$V$1858,$V1197)/SUMIFS('[6]Comp2016-2017 (3)'!$G$5:$G$289,'[6]Comp2016-2017 (3)'!$A$5:$A$289,$D1197,'[6]Comp2016-2017 (3)'!$R$5:$R$289,$V1197)*$AB1197))</f>
        <v/>
      </c>
      <c r="AH1197" s="222">
        <f>IF($W1197=AH$3,$AB1197,IF(NOT($W1197=0),"",SUMIFS('Source traité'!AH$4:AH$1858,'Source traité'!$A$4:$A$1858,$D1197,'Source traité'!$V$4:$V$1858,$V1197)/SUMIFS('[6]Comp2016-2017 (3)'!$G$5:$G$289,'[6]Comp2016-2017 (3)'!$A$5:$A$289,$D1197,'[6]Comp2016-2017 (3)'!$R$5:$R$289,$V1197)*$AB1197))</f>
        <v/>
      </c>
      <c r="AI1197" s="222">
        <f>IF($W1197=AI$3,$AB1197,IF(NOT($W1197=0),"",SUMIFS('Source traité'!AI$4:AI$1858,'Source traité'!$A$4:$A$1858,$D1197,'Source traité'!$V$4:$V$1858,$V1197)/SUMIFS('[6]Comp2016-2017 (3)'!$G$5:$G$289,'[6]Comp2016-2017 (3)'!$A$5:$A$289,$D1197,'[6]Comp2016-2017 (3)'!$R$5:$R$289,$V1197)*$AB1197))</f>
        <v/>
      </c>
      <c r="AJ1197" s="222">
        <f>IF($W1197=AJ$3,$AB1197,IF(NOT($W1197=0),"",SUMIFS('Source traité'!AJ$4:AJ$1858,'Source traité'!$A$4:$A$1858,$D1197,'Source traité'!$V$4:$V$1858,$V1197)/SUMIFS('[6]Comp2016-2017 (3)'!$G$5:$G$289,'[6]Comp2016-2017 (3)'!$A$5:$A$289,$D1197,'[6]Comp2016-2017 (3)'!$R$5:$R$289,$V1197)*$AB1197))</f>
        <v/>
      </c>
      <c r="AK1197" s="222">
        <f>SUM(AC1197:AJ1197)-AB1197</f>
        <v/>
      </c>
      <c r="AL1197" s="216">
        <f>IF(A1197=D1197,"remplir à la main","")</f>
        <v/>
      </c>
      <c r="AM1197" s="216">
        <f>VLOOKUP(A1197,'[6]Table corresp.'!$M$4:$U$63,8,FALSE)</f>
        <v/>
      </c>
      <c r="AN1197" s="216">
        <f>VLOOKUP(D1197,'[6]Table corresp.'!$M$4:$U$63,9,FALSE)</f>
        <v/>
      </c>
    </row>
    <row r="1198" hidden="1">
      <c r="A1198" s="179" t="inlineStr">
        <is>
          <t>09 - Sciages bruts de Hêtre</t>
        </is>
      </c>
      <c r="B1198" s="179">
        <f>VLOOKUP(LEFT(A1198,3),'[6]Table corresp.'!$A$4:$D$63,3,FALSE)</f>
        <v/>
      </c>
      <c r="C1198" s="179">
        <f>VLOOKUP(A1198,'[6]Table corresp.'!$M$4:$P$63,4,FALSE)</f>
        <v/>
      </c>
      <c r="D1198" s="179" t="inlineStr">
        <is>
          <t>36 - Menuiseries intérieures</t>
        </is>
      </c>
      <c r="E1198" s="179">
        <f>VLOOKUP(LEFT(D1198,3),'[6]Table corresp.'!$A$4:$D$63,4,FALSE)</f>
        <v/>
      </c>
      <c r="F1198" s="179">
        <f>LEFT(A1198,3)&amp;" - "&amp;LEFT(D1198,3)</f>
        <v/>
      </c>
      <c r="G1198" s="217" t="n">
        <v>1974.243556041607</v>
      </c>
      <c r="H1198" s="217" t="n">
        <v>3229.405465134266</v>
      </c>
      <c r="I1198" s="217" t="n">
        <v>5203.649021172068</v>
      </c>
      <c r="J1198" s="218" t="n">
        <v>17.76802931979795</v>
      </c>
      <c r="K1198" s="218" t="n">
        <v>11.91459767769114</v>
      </c>
      <c r="L1198" s="218" t="n">
        <v>29.68262699748909</v>
      </c>
      <c r="M1198" s="218" t="n"/>
      <c r="N1198" s="218" t="n"/>
      <c r="O1198" s="218" t="n"/>
      <c r="P1198" s="218" t="n"/>
      <c r="Q1198" s="218" t="n"/>
      <c r="R1198" s="218" t="n"/>
      <c r="S1198" s="217" t="n"/>
      <c r="T1198" s="216">
        <f>VLOOKUP(A1198,'[6]Groupe de branches'!$Z$27:$AM$86,14,FALSE)</f>
        <v/>
      </c>
      <c r="U1198" s="216">
        <f>VLOOKUP(D1198,'[6]Groupe de branches'!$Z$27:$AM$86,14,FALSE)</f>
        <v/>
      </c>
      <c r="V1198" s="216" t="n">
        <v>2019</v>
      </c>
      <c r="W1198" s="216">
        <f>VLOOKUP(D1198,'[6]Table corresp.'!$M$4:$S$63,7,FALSE)</f>
        <v/>
      </c>
      <c r="X1198" s="219">
        <f>IFERROR(G1198/SUMIFS('[6]Comp2016-2017 (3)'!$I$5:$I$289,'[6]Comp2016-2017 (3)'!$A$5:$A$289,A1198,'[6]Comp2016-2017 (3)'!$R$5:$R$289,V1198),0)</f>
        <v/>
      </c>
      <c r="Y1198" s="220">
        <f>IF(RIGHT(F1198,3)="Exp",VLOOKUP(F1198,#REF!,2,FALSE),VLOOKUP(F1198,#REF!,9,FALSE))</f>
        <v/>
      </c>
      <c r="Z1198" s="221">
        <f>IFERROR(Y1198/SUMIFS($Y$4:$Y$1858,$V$4:$V$1858,V1198,$A$4:$A$1858,A1198),"")</f>
        <v/>
      </c>
      <c r="AA1198" s="221">
        <f>X1198*Z1198</f>
        <v/>
      </c>
      <c r="AB1198" s="222">
        <f>IFERROR(SUMIFS('[6]Comp2016-2017 (3)'!$G$5:$G$289,'[6]Comp2016-2017 (3)'!$A$5:$A$289,A1198,'[6]Comp2016-2017 (3)'!$R$5:$R$289,V1198)*AA1198/SUMIFS($AA$4:$AA$1858,$A$4:$A$1858,A1198,$V$4:$V$1858,V1198),0)</f>
        <v/>
      </c>
      <c r="AC1198" s="222">
        <f>IF($W1198=AC$3,$AB1198,IF(NOT($W1198=0),"",SUMIFS('Source traité'!AC$4:AC$1858,'Source traité'!$A$4:$A$1858,$D1198,'Source traité'!$V$4:$V$1858,$V1198)/SUMIFS('[6]Comp2016-2017 (3)'!$G$5:$G$289,'[6]Comp2016-2017 (3)'!$A$5:$A$289,$D1198,'[6]Comp2016-2017 (3)'!$R$5:$R$289,$V1198)*$AB1198))</f>
        <v/>
      </c>
      <c r="AD1198" s="222">
        <f>IF($W1198=AD$3,$AB1198,IF(NOT($W1198=0),"",SUMIFS('Source traité'!AD$4:AD$1858,'Source traité'!$A$4:$A$1858,$D1198,'Source traité'!$V$4:$V$1858,$V1198)/SUMIFS('[6]Comp2016-2017 (3)'!$G$5:$G$289,'[6]Comp2016-2017 (3)'!$A$5:$A$289,$D1198,'[6]Comp2016-2017 (3)'!$R$5:$R$289,$V1198)*$AB1198))</f>
        <v/>
      </c>
      <c r="AE1198" s="222">
        <f>IF($W1198=AE$3,$AB1198,IF(NOT($W1198=0),"",SUMIFS('Source traité'!AE$4:AE$1858,'Source traité'!$A$4:$A$1858,$D1198,'Source traité'!$V$4:$V$1858,$V1198)/SUMIFS('[6]Comp2016-2017 (3)'!$G$5:$G$289,'[6]Comp2016-2017 (3)'!$A$5:$A$289,$D1198,'[6]Comp2016-2017 (3)'!$R$5:$R$289,$V1198)*$AB1198))</f>
        <v/>
      </c>
      <c r="AF1198" s="222">
        <f>IF($W1198=AF$3,$AB1198,IF(NOT($W1198=0),"",SUMIFS('Source traité'!AF$4:AF$1858,'Source traité'!$A$4:$A$1858,$D1198,'Source traité'!$V$4:$V$1858,$V1198)/SUMIFS('[6]Comp2016-2017 (3)'!$G$5:$G$289,'[6]Comp2016-2017 (3)'!$A$5:$A$289,$D1198,'[6]Comp2016-2017 (3)'!$R$5:$R$289,$V1198)*$AB1198))</f>
        <v/>
      </c>
      <c r="AG1198" s="222">
        <f>IF($W1198=AG$3,$AB1198,IF(NOT($W1198=0),"",SUMIFS('Source traité'!AG$4:AG$1858,'Source traité'!$A$4:$A$1858,$D1198,'Source traité'!$V$4:$V$1858,$V1198)/SUMIFS('[6]Comp2016-2017 (3)'!$G$5:$G$289,'[6]Comp2016-2017 (3)'!$A$5:$A$289,$D1198,'[6]Comp2016-2017 (3)'!$R$5:$R$289,$V1198)*$AB1198))</f>
        <v/>
      </c>
      <c r="AH1198" s="222">
        <f>IF($W1198=AH$3,$AB1198,IF(NOT($W1198=0),"",SUMIFS('Source traité'!AH$4:AH$1858,'Source traité'!$A$4:$A$1858,$D1198,'Source traité'!$V$4:$V$1858,$V1198)/SUMIFS('[6]Comp2016-2017 (3)'!$G$5:$G$289,'[6]Comp2016-2017 (3)'!$A$5:$A$289,$D1198,'[6]Comp2016-2017 (3)'!$R$5:$R$289,$V1198)*$AB1198))</f>
        <v/>
      </c>
      <c r="AI1198" s="222">
        <f>IF($W1198=AI$3,$AB1198,IF(NOT($W1198=0),"",SUMIFS('Source traité'!AI$4:AI$1858,'Source traité'!$A$4:$A$1858,$D1198,'Source traité'!$V$4:$V$1858,$V1198)/SUMIFS('[6]Comp2016-2017 (3)'!$G$5:$G$289,'[6]Comp2016-2017 (3)'!$A$5:$A$289,$D1198,'[6]Comp2016-2017 (3)'!$R$5:$R$289,$V1198)*$AB1198))</f>
        <v/>
      </c>
      <c r="AJ1198" s="222">
        <f>IF($W1198=AJ$3,$AB1198,IF(NOT($W1198=0),"",SUMIFS('Source traité'!AJ$4:AJ$1858,'Source traité'!$A$4:$A$1858,$D1198,'Source traité'!$V$4:$V$1858,$V1198)/SUMIFS('[6]Comp2016-2017 (3)'!$G$5:$G$289,'[6]Comp2016-2017 (3)'!$A$5:$A$289,$D1198,'[6]Comp2016-2017 (3)'!$R$5:$R$289,$V1198)*$AB1198))</f>
        <v/>
      </c>
      <c r="AK1198" s="222">
        <f>SUM(AC1198:AJ1198)-AB1198</f>
        <v/>
      </c>
      <c r="AL1198" s="216">
        <f>IF(A1198=D1198,"remplir à la main","")</f>
        <v/>
      </c>
      <c r="AM1198" s="216">
        <f>VLOOKUP(A1198,'[6]Table corresp.'!$M$4:$U$63,8,FALSE)</f>
        <v/>
      </c>
      <c r="AN1198" s="216">
        <f>VLOOKUP(D1198,'[6]Table corresp.'!$M$4:$U$63,9,FALSE)</f>
        <v/>
      </c>
    </row>
    <row r="1199" hidden="1">
      <c r="A1199" s="179" t="inlineStr">
        <is>
          <t>09 - Sciages bruts de Hêtre</t>
        </is>
      </c>
      <c r="B1199" s="179">
        <f>VLOOKUP(LEFT(A1199,3),'[6]Table corresp.'!$A$4:$D$63,3,FALSE)</f>
        <v/>
      </c>
      <c r="C1199" s="179">
        <f>VLOOKUP(A1199,'[6]Table corresp.'!$M$4:$P$63,4,FALSE)</f>
        <v/>
      </c>
      <c r="D1199" s="179" t="inlineStr">
        <is>
          <t>37 - Emballages en bois (palette, ...)</t>
        </is>
      </c>
      <c r="E1199" s="179">
        <f>VLOOKUP(LEFT(D1199,3),'[6]Table corresp.'!$A$4:$D$63,4,FALSE)</f>
        <v/>
      </c>
      <c r="F1199" s="179">
        <f>LEFT(A1199,3)&amp;" - "&amp;LEFT(D1199,3)</f>
        <v/>
      </c>
      <c r="G1199" s="217" t="n">
        <v>12691.52742111436</v>
      </c>
      <c r="H1199" s="217" t="n">
        <v>0</v>
      </c>
      <c r="I1199" s="217" t="n">
        <v>12691.52742111864</v>
      </c>
      <c r="J1199" s="218" t="n">
        <v>197.2245303307668</v>
      </c>
      <c r="K1199" s="218" t="n">
        <v>0</v>
      </c>
      <c r="L1199" s="218" t="n">
        <v>197.2245303307668</v>
      </c>
      <c r="M1199" s="218" t="n"/>
      <c r="N1199" s="218" t="n"/>
      <c r="O1199" s="218" t="n"/>
      <c r="P1199" s="218" t="n"/>
      <c r="Q1199" s="218" t="n"/>
      <c r="R1199" s="218" t="n"/>
      <c r="S1199" s="217" t="n"/>
      <c r="T1199" s="216">
        <f>VLOOKUP(A1199,'[6]Groupe de branches'!$Z$27:$AM$86,14,FALSE)</f>
        <v/>
      </c>
      <c r="U1199" s="216">
        <f>VLOOKUP(D1199,'[6]Groupe de branches'!$Z$27:$AM$86,14,FALSE)</f>
        <v/>
      </c>
      <c r="V1199" s="216" t="n">
        <v>2019</v>
      </c>
      <c r="W1199" s="216">
        <f>VLOOKUP(D1199,'[6]Table corresp.'!$M$4:$S$63,7,FALSE)</f>
        <v/>
      </c>
      <c r="X1199" s="219">
        <f>IFERROR(G1199/SUMIFS('[6]Comp2016-2017 (3)'!$I$5:$I$289,'[6]Comp2016-2017 (3)'!$A$5:$A$289,A1199,'[6]Comp2016-2017 (3)'!$R$5:$R$289,V1199),0)</f>
        <v/>
      </c>
      <c r="Y1199" s="220">
        <f>IF(RIGHT(F1199,3)="Exp",VLOOKUP(F1199,#REF!,2,FALSE),VLOOKUP(F1199,#REF!,9,FALSE))</f>
        <v/>
      </c>
      <c r="Z1199" s="221">
        <f>IFERROR(Y1199/SUMIFS($Y$4:$Y$1858,$V$4:$V$1858,V1199,$A$4:$A$1858,A1199),"")</f>
        <v/>
      </c>
      <c r="AA1199" s="221">
        <f>X1199*Z1199</f>
        <v/>
      </c>
      <c r="AB1199" s="222">
        <f>IFERROR(SUMIFS('[6]Comp2016-2017 (3)'!$G$5:$G$289,'[6]Comp2016-2017 (3)'!$A$5:$A$289,A1199,'[6]Comp2016-2017 (3)'!$R$5:$R$289,V1199)*AA1199/SUMIFS($AA$4:$AA$1858,$A$4:$A$1858,A1199,$V$4:$V$1858,V1199),0)</f>
        <v/>
      </c>
      <c r="AC1199" s="222">
        <f>IF($W1199=AC$3,$AB1199,IF(NOT($W1199=0),"",SUMIFS('Source traité'!AC$4:AC$1858,'Source traité'!$A$4:$A$1858,$D1199,'Source traité'!$V$4:$V$1858,$V1199)/SUMIFS('[6]Comp2016-2017 (3)'!$G$5:$G$289,'[6]Comp2016-2017 (3)'!$A$5:$A$289,$D1199,'[6]Comp2016-2017 (3)'!$R$5:$R$289,$V1199)*$AB1199))</f>
        <v/>
      </c>
      <c r="AD1199" s="222">
        <f>IF($W1199=AD$3,$AB1199,IF(NOT($W1199=0),"",SUMIFS('Source traité'!AD$4:AD$1858,'Source traité'!$A$4:$A$1858,$D1199,'Source traité'!$V$4:$V$1858,$V1199)/SUMIFS('[6]Comp2016-2017 (3)'!$G$5:$G$289,'[6]Comp2016-2017 (3)'!$A$5:$A$289,$D1199,'[6]Comp2016-2017 (3)'!$R$5:$R$289,$V1199)*$AB1199))</f>
        <v/>
      </c>
      <c r="AE1199" s="222">
        <f>IF($W1199=AE$3,$AB1199,IF(NOT($W1199=0),"",SUMIFS('Source traité'!AE$4:AE$1858,'Source traité'!$A$4:$A$1858,$D1199,'Source traité'!$V$4:$V$1858,$V1199)/SUMIFS('[6]Comp2016-2017 (3)'!$G$5:$G$289,'[6]Comp2016-2017 (3)'!$A$5:$A$289,$D1199,'[6]Comp2016-2017 (3)'!$R$5:$R$289,$V1199)*$AB1199))</f>
        <v/>
      </c>
      <c r="AF1199" s="222">
        <f>IF($W1199=AF$3,$AB1199,IF(NOT($W1199=0),"",SUMIFS('Source traité'!AF$4:AF$1858,'Source traité'!$A$4:$A$1858,$D1199,'Source traité'!$V$4:$V$1858,$V1199)/SUMIFS('[6]Comp2016-2017 (3)'!$G$5:$G$289,'[6]Comp2016-2017 (3)'!$A$5:$A$289,$D1199,'[6]Comp2016-2017 (3)'!$R$5:$R$289,$V1199)*$AB1199))</f>
        <v/>
      </c>
      <c r="AG1199" s="222">
        <f>IF($W1199=AG$3,$AB1199,IF(NOT($W1199=0),"",SUMIFS('Source traité'!AG$4:AG$1858,'Source traité'!$A$4:$A$1858,$D1199,'Source traité'!$V$4:$V$1858,$V1199)/SUMIFS('[6]Comp2016-2017 (3)'!$G$5:$G$289,'[6]Comp2016-2017 (3)'!$A$5:$A$289,$D1199,'[6]Comp2016-2017 (3)'!$R$5:$R$289,$V1199)*$AB1199))</f>
        <v/>
      </c>
      <c r="AH1199" s="222">
        <f>IF($W1199=AH$3,$AB1199,IF(NOT($W1199=0),"",SUMIFS('Source traité'!AH$4:AH$1858,'Source traité'!$A$4:$A$1858,$D1199,'Source traité'!$V$4:$V$1858,$V1199)/SUMIFS('[6]Comp2016-2017 (3)'!$G$5:$G$289,'[6]Comp2016-2017 (3)'!$A$5:$A$289,$D1199,'[6]Comp2016-2017 (3)'!$R$5:$R$289,$V1199)*$AB1199))</f>
        <v/>
      </c>
      <c r="AI1199" s="222">
        <f>IF($W1199=AI$3,$AB1199,IF(NOT($W1199=0),"",SUMIFS('Source traité'!AI$4:AI$1858,'Source traité'!$A$4:$A$1858,$D1199,'Source traité'!$V$4:$V$1858,$V1199)/SUMIFS('[6]Comp2016-2017 (3)'!$G$5:$G$289,'[6]Comp2016-2017 (3)'!$A$5:$A$289,$D1199,'[6]Comp2016-2017 (3)'!$R$5:$R$289,$V1199)*$AB1199))</f>
        <v/>
      </c>
      <c r="AJ1199" s="222">
        <f>IF($W1199=AJ$3,$AB1199,IF(NOT($W1199=0),"",SUMIFS('Source traité'!AJ$4:AJ$1858,'Source traité'!$A$4:$A$1858,$D1199,'Source traité'!$V$4:$V$1858,$V1199)/SUMIFS('[6]Comp2016-2017 (3)'!$G$5:$G$289,'[6]Comp2016-2017 (3)'!$A$5:$A$289,$D1199,'[6]Comp2016-2017 (3)'!$R$5:$R$289,$V1199)*$AB1199))</f>
        <v/>
      </c>
      <c r="AK1199" s="222">
        <f>SUM(AC1199:AJ1199)-AB1199</f>
        <v/>
      </c>
      <c r="AL1199" s="216">
        <f>IF(A1199=D1199,"remplir à la main","")</f>
        <v/>
      </c>
      <c r="AM1199" s="216">
        <f>VLOOKUP(A1199,'[6]Table corresp.'!$M$4:$U$63,8,FALSE)</f>
        <v/>
      </c>
      <c r="AN1199" s="216">
        <f>VLOOKUP(D1199,'[6]Table corresp.'!$M$4:$U$63,9,FALSE)</f>
        <v/>
      </c>
    </row>
    <row r="1200" hidden="1">
      <c r="A1200" s="179" t="inlineStr">
        <is>
          <t>09 - Sciages bruts de Hêtre</t>
        </is>
      </c>
      <c r="B1200" s="179">
        <f>VLOOKUP(LEFT(A1200,3),'[6]Table corresp.'!$A$4:$D$63,3,FALSE)</f>
        <v/>
      </c>
      <c r="C1200" s="179">
        <f>VLOOKUP(A1200,'[6]Table corresp.'!$M$4:$P$63,4,FALSE)</f>
        <v/>
      </c>
      <c r="D1200" s="179" t="inlineStr">
        <is>
          <t>41 - Objets divers en bois</t>
        </is>
      </c>
      <c r="E1200" s="179">
        <f>VLOOKUP(LEFT(D1200,3),'[6]Table corresp.'!$A$4:$D$63,4,FALSE)</f>
        <v/>
      </c>
      <c r="F1200" s="179">
        <f>LEFT(A1200,3)&amp;" - "&amp;LEFT(D1200,3)</f>
        <v/>
      </c>
      <c r="G1200" s="217" t="n">
        <v>2035.726945349783</v>
      </c>
      <c r="H1200" s="217" t="n">
        <v>9272.742435101629</v>
      </c>
      <c r="I1200" s="217" t="n">
        <v>11308.46938043926</v>
      </c>
      <c r="J1200" s="218" t="n">
        <v>20.63146113954527</v>
      </c>
      <c r="K1200" s="218" t="n">
        <v>38.52449291370485</v>
      </c>
      <c r="L1200" s="218" t="n">
        <v>59.15595405325012</v>
      </c>
      <c r="M1200" s="218" t="n"/>
      <c r="N1200" s="218" t="n"/>
      <c r="O1200" s="218" t="n"/>
      <c r="P1200" s="218" t="n"/>
      <c r="Q1200" s="218" t="n"/>
      <c r="R1200" s="218" t="n"/>
      <c r="S1200" s="217" t="n"/>
      <c r="T1200" s="216">
        <f>VLOOKUP(A1200,'[6]Groupe de branches'!$Z$27:$AM$86,14,FALSE)</f>
        <v/>
      </c>
      <c r="U1200" s="216">
        <f>VLOOKUP(D1200,'[6]Groupe de branches'!$Z$27:$AM$86,14,FALSE)</f>
        <v/>
      </c>
      <c r="V1200" s="216" t="n">
        <v>2019</v>
      </c>
      <c r="W1200" s="216">
        <f>VLOOKUP(D1200,'[6]Table corresp.'!$M$4:$S$63,7,FALSE)</f>
        <v/>
      </c>
      <c r="X1200" s="219">
        <f>IFERROR(G1200/SUMIFS('[6]Comp2016-2017 (3)'!$I$5:$I$289,'[6]Comp2016-2017 (3)'!$A$5:$A$289,A1200,'[6]Comp2016-2017 (3)'!$R$5:$R$289,V1200),0)</f>
        <v/>
      </c>
      <c r="Y1200" s="220">
        <f>IF(RIGHT(F1200,3)="Exp",VLOOKUP(F1200,#REF!,2,FALSE),VLOOKUP(F1200,#REF!,9,FALSE))</f>
        <v/>
      </c>
      <c r="Z1200" s="221">
        <f>IFERROR(Y1200/SUMIFS($Y$4:$Y$1858,$V$4:$V$1858,V1200,$A$4:$A$1858,A1200),"")</f>
        <v/>
      </c>
      <c r="AA1200" s="221">
        <f>X1200*Z1200</f>
        <v/>
      </c>
      <c r="AB1200" s="222">
        <f>IFERROR(SUMIFS('[6]Comp2016-2017 (3)'!$G$5:$G$289,'[6]Comp2016-2017 (3)'!$A$5:$A$289,A1200,'[6]Comp2016-2017 (3)'!$R$5:$R$289,V1200)*AA1200/SUMIFS($AA$4:$AA$1858,$A$4:$A$1858,A1200,$V$4:$V$1858,V1200),0)</f>
        <v/>
      </c>
      <c r="AC1200" s="222">
        <f>IF($W1200=AC$3,$AB1200,IF(NOT($W1200=0),"",SUMIFS('Source traité'!AC$4:AC$1858,'Source traité'!$A$4:$A$1858,$D1200,'Source traité'!$V$4:$V$1858,$V1200)/SUMIFS('[6]Comp2016-2017 (3)'!$G$5:$G$289,'[6]Comp2016-2017 (3)'!$A$5:$A$289,$D1200,'[6]Comp2016-2017 (3)'!$R$5:$R$289,$V1200)*$AB1200))</f>
        <v/>
      </c>
      <c r="AD1200" s="222">
        <f>IF($W1200=AD$3,$AB1200,IF(NOT($W1200=0),"",SUMIFS('Source traité'!AD$4:AD$1858,'Source traité'!$A$4:$A$1858,$D1200,'Source traité'!$V$4:$V$1858,$V1200)/SUMIFS('[6]Comp2016-2017 (3)'!$G$5:$G$289,'[6]Comp2016-2017 (3)'!$A$5:$A$289,$D1200,'[6]Comp2016-2017 (3)'!$R$5:$R$289,$V1200)*$AB1200))</f>
        <v/>
      </c>
      <c r="AE1200" s="222">
        <f>IF($W1200=AE$3,$AB1200,IF(NOT($W1200=0),"",SUMIFS('Source traité'!AE$4:AE$1858,'Source traité'!$A$4:$A$1858,$D1200,'Source traité'!$V$4:$V$1858,$V1200)/SUMIFS('[6]Comp2016-2017 (3)'!$G$5:$G$289,'[6]Comp2016-2017 (3)'!$A$5:$A$289,$D1200,'[6]Comp2016-2017 (3)'!$R$5:$R$289,$V1200)*$AB1200))</f>
        <v/>
      </c>
      <c r="AF1200" s="222">
        <f>IF($W1200=AF$3,$AB1200,IF(NOT($W1200=0),"",SUMIFS('Source traité'!AF$4:AF$1858,'Source traité'!$A$4:$A$1858,$D1200,'Source traité'!$V$4:$V$1858,$V1200)/SUMIFS('[6]Comp2016-2017 (3)'!$G$5:$G$289,'[6]Comp2016-2017 (3)'!$A$5:$A$289,$D1200,'[6]Comp2016-2017 (3)'!$R$5:$R$289,$V1200)*$AB1200))</f>
        <v/>
      </c>
      <c r="AG1200" s="222">
        <f>IF($W1200=AG$3,$AB1200,IF(NOT($W1200=0),"",SUMIFS('Source traité'!AG$4:AG$1858,'Source traité'!$A$4:$A$1858,$D1200,'Source traité'!$V$4:$V$1858,$V1200)/SUMIFS('[6]Comp2016-2017 (3)'!$G$5:$G$289,'[6]Comp2016-2017 (3)'!$A$5:$A$289,$D1200,'[6]Comp2016-2017 (3)'!$R$5:$R$289,$V1200)*$AB1200))</f>
        <v/>
      </c>
      <c r="AH1200" s="222">
        <f>IF($W1200=AH$3,$AB1200,IF(NOT($W1200=0),"",SUMIFS('Source traité'!AH$4:AH$1858,'Source traité'!$A$4:$A$1858,$D1200,'Source traité'!$V$4:$V$1858,$V1200)/SUMIFS('[6]Comp2016-2017 (3)'!$G$5:$G$289,'[6]Comp2016-2017 (3)'!$A$5:$A$289,$D1200,'[6]Comp2016-2017 (3)'!$R$5:$R$289,$V1200)*$AB1200))</f>
        <v/>
      </c>
      <c r="AI1200" s="222">
        <f>IF($W1200=AI$3,$AB1200,IF(NOT($W1200=0),"",SUMIFS('Source traité'!AI$4:AI$1858,'Source traité'!$A$4:$A$1858,$D1200,'Source traité'!$V$4:$V$1858,$V1200)/SUMIFS('[6]Comp2016-2017 (3)'!$G$5:$G$289,'[6]Comp2016-2017 (3)'!$A$5:$A$289,$D1200,'[6]Comp2016-2017 (3)'!$R$5:$R$289,$V1200)*$AB1200))</f>
        <v/>
      </c>
      <c r="AJ1200" s="222">
        <f>IF($W1200=AJ$3,$AB1200,IF(NOT($W1200=0),"",SUMIFS('Source traité'!AJ$4:AJ$1858,'Source traité'!$A$4:$A$1858,$D1200,'Source traité'!$V$4:$V$1858,$V1200)/SUMIFS('[6]Comp2016-2017 (3)'!$G$5:$G$289,'[6]Comp2016-2017 (3)'!$A$5:$A$289,$D1200,'[6]Comp2016-2017 (3)'!$R$5:$R$289,$V1200)*$AB1200))</f>
        <v/>
      </c>
      <c r="AK1200" s="222">
        <f>SUM(AC1200:AJ1200)-AB1200</f>
        <v/>
      </c>
      <c r="AL1200" s="216">
        <f>IF(A1200=D1200,"remplir à la main","")</f>
        <v/>
      </c>
      <c r="AM1200" s="216">
        <f>VLOOKUP(A1200,'[6]Table corresp.'!$M$4:$U$63,8,FALSE)</f>
        <v/>
      </c>
      <c r="AN1200" s="216">
        <f>VLOOKUP(D1200,'[6]Table corresp.'!$M$4:$U$63,9,FALSE)</f>
        <v/>
      </c>
    </row>
    <row r="1201" hidden="1">
      <c r="A1201" s="179" t="inlineStr">
        <is>
          <t>09 - Sciages bruts de Hêtre</t>
        </is>
      </c>
      <c r="B1201" s="179">
        <f>VLOOKUP(LEFT(A1201,3),'[6]Table corresp.'!$A$4:$D$63,3,FALSE)</f>
        <v/>
      </c>
      <c r="C1201" s="179">
        <f>VLOOKUP(A1201,'[6]Table corresp.'!$M$4:$P$63,4,FALSE)</f>
        <v/>
      </c>
      <c r="D1201" s="179" t="inlineStr">
        <is>
          <t>47 - Meubles à base de bois</t>
        </is>
      </c>
      <c r="E1201" s="179">
        <f>VLOOKUP(LEFT(D1201,3),'[6]Table corresp.'!$A$4:$D$63,4,FALSE)</f>
        <v/>
      </c>
      <c r="F1201" s="179">
        <f>LEFT(A1201,3)&amp;" - "&amp;LEFT(D1201,3)</f>
        <v/>
      </c>
      <c r="G1201" s="217" t="n">
        <v>1084.694046430771</v>
      </c>
      <c r="H1201" s="217" t="n">
        <v>5437.533614920103</v>
      </c>
      <c r="I1201" s="217" t="n">
        <v>6522.227661343709</v>
      </c>
      <c r="J1201" s="218" t="n">
        <v>8.42799557380242</v>
      </c>
      <c r="K1201" s="218" t="n">
        <v>17.31957657506706</v>
      </c>
      <c r="L1201" s="218" t="n">
        <v>25.74757214886948</v>
      </c>
      <c r="M1201" s="218" t="n"/>
      <c r="N1201" s="218" t="n"/>
      <c r="O1201" s="218" t="n"/>
      <c r="P1201" s="218" t="n"/>
      <c r="Q1201" s="218" t="n"/>
      <c r="R1201" s="218" t="n"/>
      <c r="S1201" s="217" t="n"/>
      <c r="T1201" s="216">
        <f>VLOOKUP(A1201,'[6]Groupe de branches'!$Z$27:$AM$86,14,FALSE)</f>
        <v/>
      </c>
      <c r="U1201" s="216">
        <f>VLOOKUP(D1201,'[6]Groupe de branches'!$Z$27:$AM$86,14,FALSE)</f>
        <v/>
      </c>
      <c r="V1201" s="216" t="n">
        <v>2019</v>
      </c>
      <c r="W1201" s="216">
        <f>VLOOKUP(D1201,'[6]Table corresp.'!$M$4:$S$63,7,FALSE)</f>
        <v/>
      </c>
      <c r="X1201" s="219">
        <f>IFERROR(G1201/SUMIFS('[6]Comp2016-2017 (3)'!$I$5:$I$289,'[6]Comp2016-2017 (3)'!$A$5:$A$289,A1201,'[6]Comp2016-2017 (3)'!$R$5:$R$289,V1201),0)</f>
        <v/>
      </c>
      <c r="Y1201" s="220">
        <f>IF(RIGHT(F1201,3)="Exp",VLOOKUP(F1201,#REF!,2,FALSE),VLOOKUP(F1201,#REF!,9,FALSE))</f>
        <v/>
      </c>
      <c r="Z1201" s="221">
        <f>IFERROR(Y1201/SUMIFS($Y$4:$Y$1858,$V$4:$V$1858,V1201,$A$4:$A$1858,A1201),"")</f>
        <v/>
      </c>
      <c r="AA1201" s="221">
        <f>X1201*Z1201</f>
        <v/>
      </c>
      <c r="AB1201" s="222">
        <f>IFERROR(SUMIFS('[6]Comp2016-2017 (3)'!$G$5:$G$289,'[6]Comp2016-2017 (3)'!$A$5:$A$289,A1201,'[6]Comp2016-2017 (3)'!$R$5:$R$289,V1201)*AA1201/SUMIFS($AA$4:$AA$1858,$A$4:$A$1858,A1201,$V$4:$V$1858,V1201),0)</f>
        <v/>
      </c>
      <c r="AC1201" s="222">
        <f>IF($W1201=AC$3,$AB1201,IF(NOT($W1201=0),"",SUMIFS('Source traité'!AC$4:AC$1858,'Source traité'!$A$4:$A$1858,$D1201,'Source traité'!$V$4:$V$1858,$V1201)/SUMIFS('[6]Comp2016-2017 (3)'!$G$5:$G$289,'[6]Comp2016-2017 (3)'!$A$5:$A$289,$D1201,'[6]Comp2016-2017 (3)'!$R$5:$R$289,$V1201)*$AB1201))</f>
        <v/>
      </c>
      <c r="AD1201" s="222">
        <f>IF($W1201=AD$3,$AB1201,IF(NOT($W1201=0),"",SUMIFS('Source traité'!AD$4:AD$1858,'Source traité'!$A$4:$A$1858,$D1201,'Source traité'!$V$4:$V$1858,$V1201)/SUMIFS('[6]Comp2016-2017 (3)'!$G$5:$G$289,'[6]Comp2016-2017 (3)'!$A$5:$A$289,$D1201,'[6]Comp2016-2017 (3)'!$R$5:$R$289,$V1201)*$AB1201))</f>
        <v/>
      </c>
      <c r="AE1201" s="222">
        <f>IF($W1201=AE$3,$AB1201,IF(NOT($W1201=0),"",SUMIFS('Source traité'!AE$4:AE$1858,'Source traité'!$A$4:$A$1858,$D1201,'Source traité'!$V$4:$V$1858,$V1201)/SUMIFS('[6]Comp2016-2017 (3)'!$G$5:$G$289,'[6]Comp2016-2017 (3)'!$A$5:$A$289,$D1201,'[6]Comp2016-2017 (3)'!$R$5:$R$289,$V1201)*$AB1201))</f>
        <v/>
      </c>
      <c r="AF1201" s="222">
        <f>IF($W1201=AF$3,$AB1201,IF(NOT($W1201=0),"",SUMIFS('Source traité'!AF$4:AF$1858,'Source traité'!$A$4:$A$1858,$D1201,'Source traité'!$V$4:$V$1858,$V1201)/SUMIFS('[6]Comp2016-2017 (3)'!$G$5:$G$289,'[6]Comp2016-2017 (3)'!$A$5:$A$289,$D1201,'[6]Comp2016-2017 (3)'!$R$5:$R$289,$V1201)*$AB1201))</f>
        <v/>
      </c>
      <c r="AG1201" s="222">
        <f>IF($W1201=AG$3,$AB1201,IF(NOT($W1201=0),"",SUMIFS('Source traité'!AG$4:AG$1858,'Source traité'!$A$4:$A$1858,$D1201,'Source traité'!$V$4:$V$1858,$V1201)/SUMIFS('[6]Comp2016-2017 (3)'!$G$5:$G$289,'[6]Comp2016-2017 (3)'!$A$5:$A$289,$D1201,'[6]Comp2016-2017 (3)'!$R$5:$R$289,$V1201)*$AB1201))</f>
        <v/>
      </c>
      <c r="AH1201" s="222">
        <f>IF($W1201=AH$3,$AB1201,IF(NOT($W1201=0),"",SUMIFS('Source traité'!AH$4:AH$1858,'Source traité'!$A$4:$A$1858,$D1201,'Source traité'!$V$4:$V$1858,$V1201)/SUMIFS('[6]Comp2016-2017 (3)'!$G$5:$G$289,'[6]Comp2016-2017 (3)'!$A$5:$A$289,$D1201,'[6]Comp2016-2017 (3)'!$R$5:$R$289,$V1201)*$AB1201))</f>
        <v/>
      </c>
      <c r="AI1201" s="222">
        <f>IF($W1201=AI$3,$AB1201,IF(NOT($W1201=0),"",SUMIFS('Source traité'!AI$4:AI$1858,'Source traité'!$A$4:$A$1858,$D1201,'Source traité'!$V$4:$V$1858,$V1201)/SUMIFS('[6]Comp2016-2017 (3)'!$G$5:$G$289,'[6]Comp2016-2017 (3)'!$A$5:$A$289,$D1201,'[6]Comp2016-2017 (3)'!$R$5:$R$289,$V1201)*$AB1201))</f>
        <v/>
      </c>
      <c r="AJ1201" s="222">
        <f>IF($W1201=AJ$3,$AB1201,IF(NOT($W1201=0),"",SUMIFS('Source traité'!AJ$4:AJ$1858,'Source traité'!$A$4:$A$1858,$D1201,'Source traité'!$V$4:$V$1858,$V1201)/SUMIFS('[6]Comp2016-2017 (3)'!$G$5:$G$289,'[6]Comp2016-2017 (3)'!$A$5:$A$289,$D1201,'[6]Comp2016-2017 (3)'!$R$5:$R$289,$V1201)*$AB1201))</f>
        <v/>
      </c>
      <c r="AK1201" s="222">
        <f>SUM(AC1201:AJ1201)-AB1201</f>
        <v/>
      </c>
      <c r="AL1201" s="216">
        <f>IF(A1201=D1201,"remplir à la main","")</f>
        <v/>
      </c>
      <c r="AM1201" s="216">
        <f>VLOOKUP(A1201,'[6]Table corresp.'!$M$4:$U$63,8,FALSE)</f>
        <v/>
      </c>
      <c r="AN1201" s="216">
        <f>VLOOKUP(D1201,'[6]Table corresp.'!$M$4:$U$63,9,FALSE)</f>
        <v/>
      </c>
    </row>
    <row r="1202" hidden="1">
      <c r="A1202" s="179" t="inlineStr">
        <is>
          <t>09 - Sciages bruts de Hêtre</t>
        </is>
      </c>
      <c r="B1202" s="179">
        <f>VLOOKUP(LEFT(A1202,3),'[6]Table corresp.'!$A$4:$D$63,3,FALSE)</f>
        <v/>
      </c>
      <c r="C1202" s="179">
        <f>VLOOKUP(A1202,'[6]Table corresp.'!$M$4:$P$63,4,FALSE)</f>
        <v/>
      </c>
      <c r="D1202" s="179" t="inlineStr">
        <is>
          <t>48 - Autres produits manufacturiés (instruments de musique, jeux et jouets…)</t>
        </is>
      </c>
      <c r="E1202" s="179">
        <f>VLOOKUP(LEFT(D1202,3),'[6]Table corresp.'!$A$4:$D$63,4,FALSE)</f>
        <v/>
      </c>
      <c r="F1202" s="179">
        <f>LEFT(A1202,3)&amp;" - "&amp;LEFT(D1202,3)</f>
        <v/>
      </c>
      <c r="G1202" s="217" t="n">
        <v>15355.4345032791</v>
      </c>
      <c r="H1202" s="217" t="n">
        <v>0</v>
      </c>
      <c r="I1202" s="217" t="n">
        <v>15355.43450328428</v>
      </c>
      <c r="J1202" s="218" t="n">
        <v>65.07852746125022</v>
      </c>
      <c r="K1202" s="218" t="n">
        <v>0</v>
      </c>
      <c r="L1202" s="218" t="n">
        <v>65.07852746125022</v>
      </c>
      <c r="M1202" s="218" t="n"/>
      <c r="N1202" s="218" t="n"/>
      <c r="O1202" s="218" t="n"/>
      <c r="P1202" s="218" t="n"/>
      <c r="Q1202" s="218" t="n"/>
      <c r="R1202" s="218" t="n"/>
      <c r="S1202" s="217" t="n"/>
      <c r="T1202" s="216">
        <f>VLOOKUP(A1202,'[6]Groupe de branches'!$Z$27:$AM$86,14,FALSE)</f>
        <v/>
      </c>
      <c r="U1202" s="216">
        <f>VLOOKUP(D1202,'[6]Groupe de branches'!$Z$27:$AM$86,14,FALSE)</f>
        <v/>
      </c>
      <c r="V1202" s="216" t="n">
        <v>2019</v>
      </c>
      <c r="W1202" s="216">
        <f>VLOOKUP(D1202,'[6]Table corresp.'!$M$4:$S$63,7,FALSE)</f>
        <v/>
      </c>
      <c r="X1202" s="219">
        <f>IFERROR(G1202/SUMIFS('[6]Comp2016-2017 (3)'!$I$5:$I$289,'[6]Comp2016-2017 (3)'!$A$5:$A$289,A1202,'[6]Comp2016-2017 (3)'!$R$5:$R$289,V1202),0)</f>
        <v/>
      </c>
      <c r="Y1202" s="220">
        <f>IF(RIGHT(F1202,3)="Exp",VLOOKUP(F1202,#REF!,2,FALSE),VLOOKUP(F1202,#REF!,9,FALSE))</f>
        <v/>
      </c>
      <c r="Z1202" s="221">
        <f>IFERROR(Y1202/SUMIFS($Y$4:$Y$1858,$V$4:$V$1858,V1202,$A$4:$A$1858,A1202),"")</f>
        <v/>
      </c>
      <c r="AA1202" s="221">
        <f>X1202*Z1202</f>
        <v/>
      </c>
      <c r="AB1202" s="222">
        <f>IFERROR(SUMIFS('[6]Comp2016-2017 (3)'!$G$5:$G$289,'[6]Comp2016-2017 (3)'!$A$5:$A$289,A1202,'[6]Comp2016-2017 (3)'!$R$5:$R$289,V1202)*AA1202/SUMIFS($AA$4:$AA$1858,$A$4:$A$1858,A1202,$V$4:$V$1858,V1202),0)</f>
        <v/>
      </c>
      <c r="AC1202" s="222">
        <f>IF($W1202=AC$3,$AB1202,IF(NOT($W1202=0),"",SUMIFS('Source traité'!AC$4:AC$1858,'Source traité'!$A$4:$A$1858,$D1202,'Source traité'!$V$4:$V$1858,$V1202)/SUMIFS('[6]Comp2016-2017 (3)'!$G$5:$G$289,'[6]Comp2016-2017 (3)'!$A$5:$A$289,$D1202,'[6]Comp2016-2017 (3)'!$R$5:$R$289,$V1202)*$AB1202))</f>
        <v/>
      </c>
      <c r="AD1202" s="222">
        <f>IF($W1202=AD$3,$AB1202,IF(NOT($W1202=0),"",SUMIFS('Source traité'!AD$4:AD$1858,'Source traité'!$A$4:$A$1858,$D1202,'Source traité'!$V$4:$V$1858,$V1202)/SUMIFS('[6]Comp2016-2017 (3)'!$G$5:$G$289,'[6]Comp2016-2017 (3)'!$A$5:$A$289,$D1202,'[6]Comp2016-2017 (3)'!$R$5:$R$289,$V1202)*$AB1202))</f>
        <v/>
      </c>
      <c r="AE1202" s="222">
        <f>IF($W1202=AE$3,$AB1202,IF(NOT($W1202=0),"",SUMIFS('Source traité'!AE$4:AE$1858,'Source traité'!$A$4:$A$1858,$D1202,'Source traité'!$V$4:$V$1858,$V1202)/SUMIFS('[6]Comp2016-2017 (3)'!$G$5:$G$289,'[6]Comp2016-2017 (3)'!$A$5:$A$289,$D1202,'[6]Comp2016-2017 (3)'!$R$5:$R$289,$V1202)*$AB1202))</f>
        <v/>
      </c>
      <c r="AF1202" s="222">
        <f>IF($W1202=AF$3,$AB1202,IF(NOT($W1202=0),"",SUMIFS('Source traité'!AF$4:AF$1858,'Source traité'!$A$4:$A$1858,$D1202,'Source traité'!$V$4:$V$1858,$V1202)/SUMIFS('[6]Comp2016-2017 (3)'!$G$5:$G$289,'[6]Comp2016-2017 (3)'!$A$5:$A$289,$D1202,'[6]Comp2016-2017 (3)'!$R$5:$R$289,$V1202)*$AB1202))</f>
        <v/>
      </c>
      <c r="AG1202" s="222">
        <f>IF($W1202=AG$3,$AB1202,IF(NOT($W1202=0),"",SUMIFS('Source traité'!AG$4:AG$1858,'Source traité'!$A$4:$A$1858,$D1202,'Source traité'!$V$4:$V$1858,$V1202)/SUMIFS('[6]Comp2016-2017 (3)'!$G$5:$G$289,'[6]Comp2016-2017 (3)'!$A$5:$A$289,$D1202,'[6]Comp2016-2017 (3)'!$R$5:$R$289,$V1202)*$AB1202))</f>
        <v/>
      </c>
      <c r="AH1202" s="222">
        <f>IF($W1202=AH$3,$AB1202,IF(NOT($W1202=0),"",SUMIFS('Source traité'!AH$4:AH$1858,'Source traité'!$A$4:$A$1858,$D1202,'Source traité'!$V$4:$V$1858,$V1202)/SUMIFS('[6]Comp2016-2017 (3)'!$G$5:$G$289,'[6]Comp2016-2017 (3)'!$A$5:$A$289,$D1202,'[6]Comp2016-2017 (3)'!$R$5:$R$289,$V1202)*$AB1202))</f>
        <v/>
      </c>
      <c r="AI1202" s="222">
        <f>IF($W1202=AI$3,$AB1202,IF(NOT($W1202=0),"",SUMIFS('Source traité'!AI$4:AI$1858,'Source traité'!$A$4:$A$1858,$D1202,'Source traité'!$V$4:$V$1858,$V1202)/SUMIFS('[6]Comp2016-2017 (3)'!$G$5:$G$289,'[6]Comp2016-2017 (3)'!$A$5:$A$289,$D1202,'[6]Comp2016-2017 (3)'!$R$5:$R$289,$V1202)*$AB1202))</f>
        <v/>
      </c>
      <c r="AJ1202" s="222">
        <f>IF($W1202=AJ$3,$AB1202,IF(NOT($W1202=0),"",SUMIFS('Source traité'!AJ$4:AJ$1858,'Source traité'!$A$4:$A$1858,$D1202,'Source traité'!$V$4:$V$1858,$V1202)/SUMIFS('[6]Comp2016-2017 (3)'!$G$5:$G$289,'[6]Comp2016-2017 (3)'!$A$5:$A$289,$D1202,'[6]Comp2016-2017 (3)'!$R$5:$R$289,$V1202)*$AB1202))</f>
        <v/>
      </c>
      <c r="AK1202" s="222">
        <f>SUM(AC1202:AJ1202)-AB1202</f>
        <v/>
      </c>
      <c r="AL1202" s="216">
        <f>IF(A1202=D1202,"remplir à la main","")</f>
        <v/>
      </c>
      <c r="AM1202" s="216">
        <f>VLOOKUP(A1202,'[6]Table corresp.'!$M$4:$U$63,8,FALSE)</f>
        <v/>
      </c>
      <c r="AN1202" s="216">
        <f>VLOOKUP(D1202,'[6]Table corresp.'!$M$4:$U$63,9,FALSE)</f>
        <v/>
      </c>
    </row>
    <row r="1203" hidden="1">
      <c r="A1203" s="179" t="inlineStr">
        <is>
          <t>09 - Sciages bruts de Hêtre</t>
        </is>
      </c>
      <c r="B1203" s="179">
        <f>VLOOKUP(LEFT(A1203,3),'[6]Table corresp.'!$A$4:$D$63,3,FALSE)</f>
        <v/>
      </c>
      <c r="C1203" s="179">
        <f>VLOOKUP(A1203,'[6]Table corresp.'!$M$4:$P$63,4,FALSE)</f>
        <v/>
      </c>
      <c r="D1203" s="179" t="inlineStr">
        <is>
          <t>52 - Génie civil</t>
        </is>
      </c>
      <c r="E1203" s="179">
        <f>VLOOKUP(LEFT(D1203,3),'[6]Table corresp.'!$A$4:$D$63,4,FALSE)</f>
        <v/>
      </c>
      <c r="F1203" s="179">
        <f>LEFT(A1203,3)&amp;" - "&amp;LEFT(D1203,3)</f>
        <v/>
      </c>
      <c r="G1203" s="217" t="n">
        <v>8460.926975519662</v>
      </c>
      <c r="H1203" s="217" t="n">
        <v>1712.24969321765</v>
      </c>
      <c r="I1203" s="217" t="n">
        <v>10173.1766687378</v>
      </c>
      <c r="J1203" s="218" t="n">
        <v>56.34925772157136</v>
      </c>
      <c r="K1203" s="218" t="n">
        <v>4.674720212321418</v>
      </c>
      <c r="L1203" s="218" t="n">
        <v>61.02397793389278</v>
      </c>
      <c r="M1203" s="218" t="n"/>
      <c r="N1203" s="218" t="n"/>
      <c r="O1203" s="218" t="n"/>
      <c r="P1203" s="218" t="n"/>
      <c r="Q1203" s="218" t="n"/>
      <c r="R1203" s="218" t="n"/>
      <c r="S1203" s="217" t="n"/>
      <c r="T1203" s="216">
        <f>VLOOKUP(A1203,'[6]Groupe de branches'!$Z$27:$AM$86,14,FALSE)</f>
        <v/>
      </c>
      <c r="U1203" s="216">
        <f>VLOOKUP(D1203,'[6]Groupe de branches'!$Z$27:$AM$86,14,FALSE)</f>
        <v/>
      </c>
      <c r="V1203" s="216" t="n">
        <v>2019</v>
      </c>
      <c r="W1203" s="216">
        <f>VLOOKUP(D1203,'[6]Table corresp.'!$M$4:$S$63,7,FALSE)</f>
        <v/>
      </c>
      <c r="X1203" s="219">
        <f>IFERROR(G1203/SUMIFS('[6]Comp2016-2017 (3)'!$I$5:$I$289,'[6]Comp2016-2017 (3)'!$A$5:$A$289,A1203,'[6]Comp2016-2017 (3)'!$R$5:$R$289,V1203),0)</f>
        <v/>
      </c>
      <c r="Y1203" s="220">
        <f>IF(RIGHT(F1203,3)="Exp",VLOOKUP(F1203,#REF!,2,FALSE),VLOOKUP(F1203,#REF!,9,FALSE))</f>
        <v/>
      </c>
      <c r="Z1203" s="221">
        <f>IFERROR(Y1203/SUMIFS($Y$4:$Y$1858,$V$4:$V$1858,V1203,$A$4:$A$1858,A1203),"")</f>
        <v/>
      </c>
      <c r="AA1203" s="221">
        <f>X1203*Z1203</f>
        <v/>
      </c>
      <c r="AB1203" s="222">
        <f>IFERROR(SUMIFS('[6]Comp2016-2017 (3)'!$G$5:$G$289,'[6]Comp2016-2017 (3)'!$A$5:$A$289,A1203,'[6]Comp2016-2017 (3)'!$R$5:$R$289,V1203)*AA1203/SUMIFS($AA$4:$AA$1858,$A$4:$A$1858,A1203,$V$4:$V$1858,V1203),0)</f>
        <v/>
      </c>
      <c r="AC1203" s="222">
        <f>IF($W1203=AC$3,$AB1203,IF(NOT($W1203=0),"",SUMIFS('Source traité'!AC$4:AC$1858,'Source traité'!$A$4:$A$1858,$D1203,'Source traité'!$V$4:$V$1858,$V1203)/SUMIFS('[6]Comp2016-2017 (3)'!$G$5:$G$289,'[6]Comp2016-2017 (3)'!$A$5:$A$289,$D1203,'[6]Comp2016-2017 (3)'!$R$5:$R$289,$V1203)*$AB1203))</f>
        <v/>
      </c>
      <c r="AD1203" s="222">
        <f>IF($W1203=AD$3,$AB1203,IF(NOT($W1203=0),"",SUMIFS('Source traité'!AD$4:AD$1858,'Source traité'!$A$4:$A$1858,$D1203,'Source traité'!$V$4:$V$1858,$V1203)/SUMIFS('[6]Comp2016-2017 (3)'!$G$5:$G$289,'[6]Comp2016-2017 (3)'!$A$5:$A$289,$D1203,'[6]Comp2016-2017 (3)'!$R$5:$R$289,$V1203)*$AB1203))</f>
        <v/>
      </c>
      <c r="AE1203" s="222">
        <f>IF($W1203=AE$3,$AB1203,IF(NOT($W1203=0),"",SUMIFS('Source traité'!AE$4:AE$1858,'Source traité'!$A$4:$A$1858,$D1203,'Source traité'!$V$4:$V$1858,$V1203)/SUMIFS('[6]Comp2016-2017 (3)'!$G$5:$G$289,'[6]Comp2016-2017 (3)'!$A$5:$A$289,$D1203,'[6]Comp2016-2017 (3)'!$R$5:$R$289,$V1203)*$AB1203))</f>
        <v/>
      </c>
      <c r="AF1203" s="222">
        <f>IF($W1203=AF$3,$AB1203,IF(NOT($W1203=0),"",SUMIFS('Source traité'!AF$4:AF$1858,'Source traité'!$A$4:$A$1858,$D1203,'Source traité'!$V$4:$V$1858,$V1203)/SUMIFS('[6]Comp2016-2017 (3)'!$G$5:$G$289,'[6]Comp2016-2017 (3)'!$A$5:$A$289,$D1203,'[6]Comp2016-2017 (3)'!$R$5:$R$289,$V1203)*$AB1203))</f>
        <v/>
      </c>
      <c r="AG1203" s="222">
        <f>IF($W1203=AG$3,$AB1203,IF(NOT($W1203=0),"",SUMIFS('Source traité'!AG$4:AG$1858,'Source traité'!$A$4:$A$1858,$D1203,'Source traité'!$V$4:$V$1858,$V1203)/SUMIFS('[6]Comp2016-2017 (3)'!$G$5:$G$289,'[6]Comp2016-2017 (3)'!$A$5:$A$289,$D1203,'[6]Comp2016-2017 (3)'!$R$5:$R$289,$V1203)*$AB1203))</f>
        <v/>
      </c>
      <c r="AH1203" s="222">
        <f>IF($W1203=AH$3,$AB1203,IF(NOT($W1203=0),"",SUMIFS('Source traité'!AH$4:AH$1858,'Source traité'!$A$4:$A$1858,$D1203,'Source traité'!$V$4:$V$1858,$V1203)/SUMIFS('[6]Comp2016-2017 (3)'!$G$5:$G$289,'[6]Comp2016-2017 (3)'!$A$5:$A$289,$D1203,'[6]Comp2016-2017 (3)'!$R$5:$R$289,$V1203)*$AB1203))</f>
        <v/>
      </c>
      <c r="AI1203" s="222">
        <f>IF($W1203=AI$3,$AB1203,IF(NOT($W1203=0),"",SUMIFS('Source traité'!AI$4:AI$1858,'Source traité'!$A$4:$A$1858,$D1203,'Source traité'!$V$4:$V$1858,$V1203)/SUMIFS('[6]Comp2016-2017 (3)'!$G$5:$G$289,'[6]Comp2016-2017 (3)'!$A$5:$A$289,$D1203,'[6]Comp2016-2017 (3)'!$R$5:$R$289,$V1203)*$AB1203))</f>
        <v/>
      </c>
      <c r="AJ1203" s="222">
        <f>IF($W1203=AJ$3,$AB1203,IF(NOT($W1203=0),"",SUMIFS('Source traité'!AJ$4:AJ$1858,'Source traité'!$A$4:$A$1858,$D1203,'Source traité'!$V$4:$V$1858,$V1203)/SUMIFS('[6]Comp2016-2017 (3)'!$G$5:$G$289,'[6]Comp2016-2017 (3)'!$A$5:$A$289,$D1203,'[6]Comp2016-2017 (3)'!$R$5:$R$289,$V1203)*$AB1203))</f>
        <v/>
      </c>
      <c r="AK1203" s="222">
        <f>SUM(AC1203:AJ1203)-AB1203</f>
        <v/>
      </c>
      <c r="AL1203" s="216">
        <f>IF(A1203=D1203,"remplir à la main","")</f>
        <v/>
      </c>
      <c r="AM1203" s="216">
        <f>VLOOKUP(A1203,'[6]Table corresp.'!$M$4:$U$63,8,FALSE)</f>
        <v/>
      </c>
      <c r="AN1203" s="216">
        <f>VLOOKUP(D1203,'[6]Table corresp.'!$M$4:$U$63,9,FALSE)</f>
        <v/>
      </c>
    </row>
    <row r="1204" hidden="1">
      <c r="A1204" s="179" t="inlineStr">
        <is>
          <t>09 - Sciages bruts de Hêtre</t>
        </is>
      </c>
      <c r="B1204" s="179">
        <f>VLOOKUP(LEFT(A1204,3),'[6]Table corresp.'!$A$4:$D$63,3,FALSE)</f>
        <v/>
      </c>
      <c r="C1204" s="179">
        <f>VLOOKUP(A1204,'[6]Table corresp.'!$M$4:$P$63,4,FALSE)</f>
        <v/>
      </c>
      <c r="D1204" s="179" t="inlineStr">
        <is>
          <t>54 - Travaux de menuiserie bois</t>
        </is>
      </c>
      <c r="E1204" s="179">
        <f>VLOOKUP(LEFT(D1204,3),'[6]Table corresp.'!$A$4:$D$63,4,FALSE)</f>
        <v/>
      </c>
      <c r="F1204" s="179">
        <f>LEFT(A1204,3)&amp;" - "&amp;LEFT(D1204,3)</f>
        <v/>
      </c>
      <c r="G1204" s="217" t="n">
        <v>17550.35914492725</v>
      </c>
      <c r="H1204" s="217" t="n">
        <v>1784.253663183472</v>
      </c>
      <c r="I1204" s="217" t="n">
        <v>19334.61280811418</v>
      </c>
      <c r="J1204" s="218" t="n">
        <v>68.18252099696122</v>
      </c>
      <c r="K1204" s="218" t="n">
        <v>2.8415932789874</v>
      </c>
      <c r="L1204" s="218" t="n">
        <v>71.02411427594862</v>
      </c>
      <c r="M1204" s="218" t="n"/>
      <c r="N1204" s="218" t="n"/>
      <c r="O1204" s="218" t="n"/>
      <c r="P1204" s="218" t="n"/>
      <c r="Q1204" s="218" t="n"/>
      <c r="R1204" s="218" t="n"/>
      <c r="S1204" s="217" t="n"/>
      <c r="T1204" s="216">
        <f>VLOOKUP(A1204,'[6]Groupe de branches'!$Z$27:$AM$86,14,FALSE)</f>
        <v/>
      </c>
      <c r="U1204" s="216">
        <f>VLOOKUP(D1204,'[6]Groupe de branches'!$Z$27:$AM$86,14,FALSE)</f>
        <v/>
      </c>
      <c r="V1204" s="216" t="n">
        <v>2019</v>
      </c>
      <c r="W1204" s="216">
        <f>VLOOKUP(D1204,'[6]Table corresp.'!$M$4:$S$63,7,FALSE)</f>
        <v/>
      </c>
      <c r="X1204" s="219">
        <f>IFERROR(G1204/SUMIFS('[6]Comp2016-2017 (3)'!$I$5:$I$289,'[6]Comp2016-2017 (3)'!$A$5:$A$289,A1204,'[6]Comp2016-2017 (3)'!$R$5:$R$289,V1204),0)</f>
        <v/>
      </c>
      <c r="Y1204" s="220">
        <f>IF(RIGHT(F1204,3)="Exp",VLOOKUP(F1204,#REF!,2,FALSE),VLOOKUP(F1204,#REF!,9,FALSE))</f>
        <v/>
      </c>
      <c r="Z1204" s="221">
        <f>IFERROR(Y1204/SUMIFS($Y$4:$Y$1858,$V$4:$V$1858,V1204,$A$4:$A$1858,A1204),"")</f>
        <v/>
      </c>
      <c r="AA1204" s="221">
        <f>X1204*Z1204</f>
        <v/>
      </c>
      <c r="AB1204" s="222">
        <f>IFERROR(SUMIFS('[6]Comp2016-2017 (3)'!$G$5:$G$289,'[6]Comp2016-2017 (3)'!$A$5:$A$289,A1204,'[6]Comp2016-2017 (3)'!$R$5:$R$289,V1204)*AA1204/SUMIFS($AA$4:$AA$1858,$A$4:$A$1858,A1204,$V$4:$V$1858,V1204),0)</f>
        <v/>
      </c>
      <c r="AC1204" s="222">
        <f>IF($W1204=AC$3,$AB1204,IF(NOT($W1204=0),"",SUMIFS('Source traité'!AC$4:AC$1858,'Source traité'!$A$4:$A$1858,$D1204,'Source traité'!$V$4:$V$1858,$V1204)/SUMIFS('[6]Comp2016-2017 (3)'!$G$5:$G$289,'[6]Comp2016-2017 (3)'!$A$5:$A$289,$D1204,'[6]Comp2016-2017 (3)'!$R$5:$R$289,$V1204)*$AB1204))</f>
        <v/>
      </c>
      <c r="AD1204" s="222">
        <f>IF($W1204=AD$3,$AB1204,IF(NOT($W1204=0),"",SUMIFS('Source traité'!AD$4:AD$1858,'Source traité'!$A$4:$A$1858,$D1204,'Source traité'!$V$4:$V$1858,$V1204)/SUMIFS('[6]Comp2016-2017 (3)'!$G$5:$G$289,'[6]Comp2016-2017 (3)'!$A$5:$A$289,$D1204,'[6]Comp2016-2017 (3)'!$R$5:$R$289,$V1204)*$AB1204))</f>
        <v/>
      </c>
      <c r="AE1204" s="222">
        <f>IF($W1204=AE$3,$AB1204,IF(NOT($W1204=0),"",SUMIFS('Source traité'!AE$4:AE$1858,'Source traité'!$A$4:$A$1858,$D1204,'Source traité'!$V$4:$V$1858,$V1204)/SUMIFS('[6]Comp2016-2017 (3)'!$G$5:$G$289,'[6]Comp2016-2017 (3)'!$A$5:$A$289,$D1204,'[6]Comp2016-2017 (3)'!$R$5:$R$289,$V1204)*$AB1204))</f>
        <v/>
      </c>
      <c r="AF1204" s="222">
        <f>IF($W1204=AF$3,$AB1204,IF(NOT($W1204=0),"",SUMIFS('Source traité'!AF$4:AF$1858,'Source traité'!$A$4:$A$1858,$D1204,'Source traité'!$V$4:$V$1858,$V1204)/SUMIFS('[6]Comp2016-2017 (3)'!$G$5:$G$289,'[6]Comp2016-2017 (3)'!$A$5:$A$289,$D1204,'[6]Comp2016-2017 (3)'!$R$5:$R$289,$V1204)*$AB1204))</f>
        <v/>
      </c>
      <c r="AG1204" s="222">
        <f>IF($W1204=AG$3,$AB1204,IF(NOT($W1204=0),"",SUMIFS('Source traité'!AG$4:AG$1858,'Source traité'!$A$4:$A$1858,$D1204,'Source traité'!$V$4:$V$1858,$V1204)/SUMIFS('[6]Comp2016-2017 (3)'!$G$5:$G$289,'[6]Comp2016-2017 (3)'!$A$5:$A$289,$D1204,'[6]Comp2016-2017 (3)'!$R$5:$R$289,$V1204)*$AB1204))</f>
        <v/>
      </c>
      <c r="AH1204" s="222">
        <f>IF($W1204=AH$3,$AB1204,IF(NOT($W1204=0),"",SUMIFS('Source traité'!AH$4:AH$1858,'Source traité'!$A$4:$A$1858,$D1204,'Source traité'!$V$4:$V$1858,$V1204)/SUMIFS('[6]Comp2016-2017 (3)'!$G$5:$G$289,'[6]Comp2016-2017 (3)'!$A$5:$A$289,$D1204,'[6]Comp2016-2017 (3)'!$R$5:$R$289,$V1204)*$AB1204))</f>
        <v/>
      </c>
      <c r="AI1204" s="222">
        <f>IF($W1204=AI$3,$AB1204,IF(NOT($W1204=0),"",SUMIFS('Source traité'!AI$4:AI$1858,'Source traité'!$A$4:$A$1858,$D1204,'Source traité'!$V$4:$V$1858,$V1204)/SUMIFS('[6]Comp2016-2017 (3)'!$G$5:$G$289,'[6]Comp2016-2017 (3)'!$A$5:$A$289,$D1204,'[6]Comp2016-2017 (3)'!$R$5:$R$289,$V1204)*$AB1204))</f>
        <v/>
      </c>
      <c r="AJ1204" s="222">
        <f>IF($W1204=AJ$3,$AB1204,IF(NOT($W1204=0),"",SUMIFS('Source traité'!AJ$4:AJ$1858,'Source traité'!$A$4:$A$1858,$D1204,'Source traité'!$V$4:$V$1858,$V1204)/SUMIFS('[6]Comp2016-2017 (3)'!$G$5:$G$289,'[6]Comp2016-2017 (3)'!$A$5:$A$289,$D1204,'[6]Comp2016-2017 (3)'!$R$5:$R$289,$V1204)*$AB1204))</f>
        <v/>
      </c>
      <c r="AK1204" s="222">
        <f>SUM(AC1204:AJ1204)-AB1204</f>
        <v/>
      </c>
      <c r="AL1204" s="216">
        <f>IF(A1204=D1204,"remplir à la main","")</f>
        <v/>
      </c>
      <c r="AM1204" s="216">
        <f>VLOOKUP(A1204,'[6]Table corresp.'!$M$4:$U$63,8,FALSE)</f>
        <v/>
      </c>
      <c r="AN1204" s="216">
        <f>VLOOKUP(D1204,'[6]Table corresp.'!$M$4:$U$63,9,FALSE)</f>
        <v/>
      </c>
    </row>
    <row r="1205" hidden="1">
      <c r="A1205" s="179" t="inlineStr">
        <is>
          <t>09 - Sciages bruts de Hêtre</t>
        </is>
      </c>
      <c r="B1205" s="179">
        <f>VLOOKUP(LEFT(A1205,3),'[6]Table corresp.'!$A$4:$D$63,3,FALSE)</f>
        <v/>
      </c>
      <c r="C1205" s="179">
        <f>VLOOKUP(A1205,'[6]Table corresp.'!$M$4:$P$63,4,FALSE)</f>
        <v/>
      </c>
      <c r="D1205" s="179" t="inlineStr">
        <is>
          <t>55 - Agencement de lieux de vente</t>
        </is>
      </c>
      <c r="E1205" s="179">
        <f>VLOOKUP(LEFT(D1205,3),'[6]Table corresp.'!$A$4:$D$63,4,FALSE)</f>
        <v/>
      </c>
      <c r="F1205" s="179">
        <f>LEFT(A1205,3)&amp;" - "&amp;LEFT(D1205,3)</f>
        <v/>
      </c>
      <c r="G1205" s="217" t="n">
        <v>1623.080426691138</v>
      </c>
      <c r="H1205" s="217" t="n">
        <v>0</v>
      </c>
      <c r="I1205" s="217" t="n">
        <v>1623.080426691686</v>
      </c>
      <c r="J1205" s="218" t="n">
        <v>6.305609723354981</v>
      </c>
      <c r="K1205" s="218" t="n">
        <v>0</v>
      </c>
      <c r="L1205" s="218" t="n">
        <v>6.305609723354981</v>
      </c>
      <c r="M1205" s="218" t="n"/>
      <c r="N1205" s="218" t="n"/>
      <c r="O1205" s="218" t="n"/>
      <c r="P1205" s="218" t="n"/>
      <c r="Q1205" s="218" t="n"/>
      <c r="R1205" s="218" t="n"/>
      <c r="S1205" s="217" t="n"/>
      <c r="T1205" s="216">
        <f>VLOOKUP(A1205,'[6]Groupe de branches'!$Z$27:$AM$86,14,FALSE)</f>
        <v/>
      </c>
      <c r="U1205" s="216">
        <f>VLOOKUP(D1205,'[6]Groupe de branches'!$Z$27:$AM$86,14,FALSE)</f>
        <v/>
      </c>
      <c r="V1205" s="216" t="n">
        <v>2019</v>
      </c>
      <c r="W1205" s="216">
        <f>VLOOKUP(D1205,'[6]Table corresp.'!$M$4:$S$63,7,FALSE)</f>
        <v/>
      </c>
      <c r="X1205" s="219">
        <f>IFERROR(G1205/SUMIFS('[6]Comp2016-2017 (3)'!$I$5:$I$289,'[6]Comp2016-2017 (3)'!$A$5:$A$289,A1205,'[6]Comp2016-2017 (3)'!$R$5:$R$289,V1205),0)</f>
        <v/>
      </c>
      <c r="Y1205" s="220">
        <f>IF(RIGHT(F1205,3)="Exp",VLOOKUP(F1205,#REF!,2,FALSE),VLOOKUP(F1205,#REF!,9,FALSE))</f>
        <v/>
      </c>
      <c r="Z1205" s="221">
        <f>IFERROR(Y1205/SUMIFS($Y$4:$Y$1858,$V$4:$V$1858,V1205,$A$4:$A$1858,A1205),"")</f>
        <v/>
      </c>
      <c r="AA1205" s="221">
        <f>X1205*Z1205</f>
        <v/>
      </c>
      <c r="AB1205" s="222">
        <f>IFERROR(SUMIFS('[6]Comp2016-2017 (3)'!$G$5:$G$289,'[6]Comp2016-2017 (3)'!$A$5:$A$289,A1205,'[6]Comp2016-2017 (3)'!$R$5:$R$289,V1205)*AA1205/SUMIFS($AA$4:$AA$1858,$A$4:$A$1858,A1205,$V$4:$V$1858,V1205),0)</f>
        <v/>
      </c>
      <c r="AC1205" s="222">
        <f>IF($W1205=AC$3,$AB1205,IF(NOT($W1205=0),"",SUMIFS('Source traité'!AC$4:AC$1858,'Source traité'!$A$4:$A$1858,$D1205,'Source traité'!$V$4:$V$1858,$V1205)/SUMIFS('[6]Comp2016-2017 (3)'!$G$5:$G$289,'[6]Comp2016-2017 (3)'!$A$5:$A$289,$D1205,'[6]Comp2016-2017 (3)'!$R$5:$R$289,$V1205)*$AB1205))</f>
        <v/>
      </c>
      <c r="AD1205" s="222">
        <f>IF($W1205=AD$3,$AB1205,IF(NOT($W1205=0),"",SUMIFS('Source traité'!AD$4:AD$1858,'Source traité'!$A$4:$A$1858,$D1205,'Source traité'!$V$4:$V$1858,$V1205)/SUMIFS('[6]Comp2016-2017 (3)'!$G$5:$G$289,'[6]Comp2016-2017 (3)'!$A$5:$A$289,$D1205,'[6]Comp2016-2017 (3)'!$R$5:$R$289,$V1205)*$AB1205))</f>
        <v/>
      </c>
      <c r="AE1205" s="222">
        <f>IF($W1205=AE$3,$AB1205,IF(NOT($W1205=0),"",SUMIFS('Source traité'!AE$4:AE$1858,'Source traité'!$A$4:$A$1858,$D1205,'Source traité'!$V$4:$V$1858,$V1205)/SUMIFS('[6]Comp2016-2017 (3)'!$G$5:$G$289,'[6]Comp2016-2017 (3)'!$A$5:$A$289,$D1205,'[6]Comp2016-2017 (3)'!$R$5:$R$289,$V1205)*$AB1205))</f>
        <v/>
      </c>
      <c r="AF1205" s="222">
        <f>IF($W1205=AF$3,$AB1205,IF(NOT($W1205=0),"",SUMIFS('Source traité'!AF$4:AF$1858,'Source traité'!$A$4:$A$1858,$D1205,'Source traité'!$V$4:$V$1858,$V1205)/SUMIFS('[6]Comp2016-2017 (3)'!$G$5:$G$289,'[6]Comp2016-2017 (3)'!$A$5:$A$289,$D1205,'[6]Comp2016-2017 (3)'!$R$5:$R$289,$V1205)*$AB1205))</f>
        <v/>
      </c>
      <c r="AG1205" s="222">
        <f>IF($W1205=AG$3,$AB1205,IF(NOT($W1205=0),"",SUMIFS('Source traité'!AG$4:AG$1858,'Source traité'!$A$4:$A$1858,$D1205,'Source traité'!$V$4:$V$1858,$V1205)/SUMIFS('[6]Comp2016-2017 (3)'!$G$5:$G$289,'[6]Comp2016-2017 (3)'!$A$5:$A$289,$D1205,'[6]Comp2016-2017 (3)'!$R$5:$R$289,$V1205)*$AB1205))</f>
        <v/>
      </c>
      <c r="AH1205" s="222">
        <f>IF($W1205=AH$3,$AB1205,IF(NOT($W1205=0),"",SUMIFS('Source traité'!AH$4:AH$1858,'Source traité'!$A$4:$A$1858,$D1205,'Source traité'!$V$4:$V$1858,$V1205)/SUMIFS('[6]Comp2016-2017 (3)'!$G$5:$G$289,'[6]Comp2016-2017 (3)'!$A$5:$A$289,$D1205,'[6]Comp2016-2017 (3)'!$R$5:$R$289,$V1205)*$AB1205))</f>
        <v/>
      </c>
      <c r="AI1205" s="222">
        <f>IF($W1205=AI$3,$AB1205,IF(NOT($W1205=0),"",SUMIFS('Source traité'!AI$4:AI$1858,'Source traité'!$A$4:$A$1858,$D1205,'Source traité'!$V$4:$V$1858,$V1205)/SUMIFS('[6]Comp2016-2017 (3)'!$G$5:$G$289,'[6]Comp2016-2017 (3)'!$A$5:$A$289,$D1205,'[6]Comp2016-2017 (3)'!$R$5:$R$289,$V1205)*$AB1205))</f>
        <v/>
      </c>
      <c r="AJ1205" s="222">
        <f>IF($W1205=AJ$3,$AB1205,IF(NOT($W1205=0),"",SUMIFS('Source traité'!AJ$4:AJ$1858,'Source traité'!$A$4:$A$1858,$D1205,'Source traité'!$V$4:$V$1858,$V1205)/SUMIFS('[6]Comp2016-2017 (3)'!$G$5:$G$289,'[6]Comp2016-2017 (3)'!$A$5:$A$289,$D1205,'[6]Comp2016-2017 (3)'!$R$5:$R$289,$V1205)*$AB1205))</f>
        <v/>
      </c>
      <c r="AK1205" s="222">
        <f>SUM(AC1205:AJ1205)-AB1205</f>
        <v/>
      </c>
      <c r="AL1205" s="216">
        <f>IF(A1205=D1205,"remplir à la main","")</f>
        <v/>
      </c>
      <c r="AM1205" s="216">
        <f>VLOOKUP(A1205,'[6]Table corresp.'!$M$4:$U$63,8,FALSE)</f>
        <v/>
      </c>
      <c r="AN1205" s="216">
        <f>VLOOKUP(D1205,'[6]Table corresp.'!$M$4:$U$63,9,FALSE)</f>
        <v/>
      </c>
    </row>
    <row r="1206" hidden="1">
      <c r="A1206" s="179" t="inlineStr">
        <is>
          <t>09 - Sciages bruts de Hêtre</t>
        </is>
      </c>
      <c r="B1206" s="179">
        <f>VLOOKUP(LEFT(A1206,3),'[6]Table corresp.'!$A$4:$D$63,3,FALSE)</f>
        <v/>
      </c>
      <c r="C1206" s="179">
        <f>VLOOKUP(A1206,'[6]Table corresp.'!$M$4:$P$63,4,FALSE)</f>
        <v/>
      </c>
      <c r="D1206" s="179" t="inlineStr">
        <is>
          <t>Consommation finale</t>
        </is>
      </c>
      <c r="E1206" s="179">
        <f>VLOOKUP(LEFT(D1206,3),'[6]Table corresp.'!$A$4:$D$63,4,FALSE)</f>
        <v/>
      </c>
      <c r="F1206" s="179">
        <f>LEFT(A1206,3)&amp;" - "&amp;LEFT(D1206,3)</f>
        <v/>
      </c>
      <c r="G1206" s="217" t="n">
        <v>470.8030595022842</v>
      </c>
      <c r="H1206" s="217" t="n">
        <v>607.5343233727764</v>
      </c>
      <c r="I1206" s="217" t="n">
        <v>1078.337382874378</v>
      </c>
      <c r="J1206" s="218" t="n">
        <v>3.954320859345104</v>
      </c>
      <c r="K1206" s="218" t="n">
        <v>3.383358246724475</v>
      </c>
      <c r="L1206" s="218" t="n">
        <v>7.337679106069579</v>
      </c>
      <c r="M1206" s="218" t="n"/>
      <c r="N1206" s="218" t="n"/>
      <c r="O1206" s="218" t="n"/>
      <c r="P1206" s="218" t="n"/>
      <c r="Q1206" s="218" t="n"/>
      <c r="R1206" s="218" t="n"/>
      <c r="S1206" s="217" t="n"/>
      <c r="T1206" s="216">
        <f>VLOOKUP(A1206,'[6]Groupe de branches'!$Z$27:$AM$86,14,FALSE)</f>
        <v/>
      </c>
      <c r="U1206" s="216">
        <f>VLOOKUP(D1206,'[6]Groupe de branches'!$Z$27:$AM$86,14,FALSE)</f>
        <v/>
      </c>
      <c r="V1206" s="216" t="n">
        <v>2019</v>
      </c>
      <c r="W1206" s="216">
        <f>VLOOKUP(D1206,'[6]Table corresp.'!$M$4:$S$63,7,FALSE)</f>
        <v/>
      </c>
      <c r="X1206" s="219">
        <f>IFERROR(G1206/SUMIFS('[6]Comp2016-2017 (3)'!$I$5:$I$289,'[6]Comp2016-2017 (3)'!$A$5:$A$289,A1206,'[6]Comp2016-2017 (3)'!$R$5:$R$289,V1206),0)</f>
        <v/>
      </c>
      <c r="Y1206" s="220">
        <f>IF(RIGHT(F1206,3)="Exp",VLOOKUP(F1206,#REF!,2,FALSE),VLOOKUP(F1206,#REF!,9,FALSE))</f>
        <v/>
      </c>
      <c r="Z1206" s="221">
        <f>IFERROR(Y1206/SUMIFS($Y$4:$Y$1858,$V$4:$V$1858,V1206,$A$4:$A$1858,A1206),"")</f>
        <v/>
      </c>
      <c r="AA1206" s="221">
        <f>X1206*Z1206</f>
        <v/>
      </c>
      <c r="AB1206" s="222">
        <f>IFERROR(SUMIFS('[6]Comp2016-2017 (3)'!$G$5:$G$289,'[6]Comp2016-2017 (3)'!$A$5:$A$289,A1206,'[6]Comp2016-2017 (3)'!$R$5:$R$289,V1206)*AA1206/SUMIFS($AA$4:$AA$1858,$A$4:$A$1858,A1206,$V$4:$V$1858,V1206),0)</f>
        <v/>
      </c>
      <c r="AC1206" s="222">
        <f>IF($W1206=AC$3,$AB1206,IF(NOT($W1206=0),"",SUMIFS('Source traité'!AC$4:AC$1858,'Source traité'!$A$4:$A$1858,$D1206,'Source traité'!$V$4:$V$1858,$V1206)/SUMIFS('[6]Comp2016-2017 (3)'!$G$5:$G$289,'[6]Comp2016-2017 (3)'!$A$5:$A$289,$D1206,'[6]Comp2016-2017 (3)'!$R$5:$R$289,$V1206)*$AB1206))</f>
        <v/>
      </c>
      <c r="AD1206" s="222">
        <f>IF($W1206=AD$3,$AB1206,IF(NOT($W1206=0),"",SUMIFS('Source traité'!AD$4:AD$1858,'Source traité'!$A$4:$A$1858,$D1206,'Source traité'!$V$4:$V$1858,$V1206)/SUMIFS('[6]Comp2016-2017 (3)'!$G$5:$G$289,'[6]Comp2016-2017 (3)'!$A$5:$A$289,$D1206,'[6]Comp2016-2017 (3)'!$R$5:$R$289,$V1206)*$AB1206))</f>
        <v/>
      </c>
      <c r="AE1206" s="222">
        <f>IF($W1206=AE$3,$AB1206,IF(NOT($W1206=0),"",SUMIFS('Source traité'!AE$4:AE$1858,'Source traité'!$A$4:$A$1858,$D1206,'Source traité'!$V$4:$V$1858,$V1206)/SUMIFS('[6]Comp2016-2017 (3)'!$G$5:$G$289,'[6]Comp2016-2017 (3)'!$A$5:$A$289,$D1206,'[6]Comp2016-2017 (3)'!$R$5:$R$289,$V1206)*$AB1206))</f>
        <v/>
      </c>
      <c r="AF1206" s="222">
        <f>IF($W1206=AF$3,$AB1206,IF(NOT($W1206=0),"",SUMIFS('Source traité'!AF$4:AF$1858,'Source traité'!$A$4:$A$1858,$D1206,'Source traité'!$V$4:$V$1858,$V1206)/SUMIFS('[6]Comp2016-2017 (3)'!$G$5:$G$289,'[6]Comp2016-2017 (3)'!$A$5:$A$289,$D1206,'[6]Comp2016-2017 (3)'!$R$5:$R$289,$V1206)*$AB1206))</f>
        <v/>
      </c>
      <c r="AG1206" s="222">
        <f>IF($W1206=AG$3,$AB1206,IF(NOT($W1206=0),"",SUMIFS('Source traité'!AG$4:AG$1858,'Source traité'!$A$4:$A$1858,$D1206,'Source traité'!$V$4:$V$1858,$V1206)/SUMIFS('[6]Comp2016-2017 (3)'!$G$5:$G$289,'[6]Comp2016-2017 (3)'!$A$5:$A$289,$D1206,'[6]Comp2016-2017 (3)'!$R$5:$R$289,$V1206)*$AB1206))</f>
        <v/>
      </c>
      <c r="AH1206" s="222">
        <f>IF($W1206=AH$3,$AB1206,IF(NOT($W1206=0),"",SUMIFS('Source traité'!AH$4:AH$1858,'Source traité'!$A$4:$A$1858,$D1206,'Source traité'!$V$4:$V$1858,$V1206)/SUMIFS('[6]Comp2016-2017 (3)'!$G$5:$G$289,'[6]Comp2016-2017 (3)'!$A$5:$A$289,$D1206,'[6]Comp2016-2017 (3)'!$R$5:$R$289,$V1206)*$AB1206))</f>
        <v/>
      </c>
      <c r="AI1206" s="222">
        <f>IF($W1206=AI$3,$AB1206,IF(NOT($W1206=0),"",SUMIFS('Source traité'!AI$4:AI$1858,'Source traité'!$A$4:$A$1858,$D1206,'Source traité'!$V$4:$V$1858,$V1206)/SUMIFS('[6]Comp2016-2017 (3)'!$G$5:$G$289,'[6]Comp2016-2017 (3)'!$A$5:$A$289,$D1206,'[6]Comp2016-2017 (3)'!$R$5:$R$289,$V1206)*$AB1206))</f>
        <v/>
      </c>
      <c r="AJ1206" s="222">
        <f>IF($W1206=AJ$3,$AB1206,IF(NOT($W1206=0),"",SUMIFS('Source traité'!AJ$4:AJ$1858,'Source traité'!$A$4:$A$1858,$D1206,'Source traité'!$V$4:$V$1858,$V1206)/SUMIFS('[6]Comp2016-2017 (3)'!$G$5:$G$289,'[6]Comp2016-2017 (3)'!$A$5:$A$289,$D1206,'[6]Comp2016-2017 (3)'!$R$5:$R$289,$V1206)*$AB1206))</f>
        <v/>
      </c>
      <c r="AK1206" s="222">
        <f>SUM(AC1206:AJ1206)-AB1206</f>
        <v/>
      </c>
      <c r="AL1206" s="216">
        <f>IF(A1206=D1206,"remplir à la main","")</f>
        <v/>
      </c>
      <c r="AM1206" s="216">
        <f>VLOOKUP(A1206,'[6]Table corresp.'!$M$4:$U$63,8,FALSE)</f>
        <v/>
      </c>
      <c r="AN1206" s="216">
        <f>VLOOKUP(D1206,'[6]Table corresp.'!$M$4:$U$63,9,FALSE)</f>
        <v/>
      </c>
    </row>
    <row r="1207" hidden="1">
      <c r="A1207" s="179" t="inlineStr">
        <is>
          <t>09 - Sciages bruts de Hêtre</t>
        </is>
      </c>
      <c r="B1207" s="179">
        <f>VLOOKUP(LEFT(A1207,3),'[6]Table corresp.'!$A$4:$D$63,3,FALSE)</f>
        <v/>
      </c>
      <c r="C1207" s="179">
        <f>VLOOKUP(A1207,'[6]Table corresp.'!$M$4:$P$63,4,FALSE)</f>
        <v/>
      </c>
      <c r="D1207" s="179" t="inlineStr">
        <is>
          <t>Exportation</t>
        </is>
      </c>
      <c r="E1207" s="179">
        <f>VLOOKUP(LEFT(D1207,3),'[6]Table corresp.'!$A$4:$D$63,4,FALSE)</f>
        <v/>
      </c>
      <c r="F1207" s="179">
        <f>LEFT(A1207,3)&amp;" - "&amp;LEFT(D1207,3)</f>
        <v/>
      </c>
      <c r="G1207" s="217" t="n">
        <v>34437.25499998836</v>
      </c>
      <c r="H1207" s="217" t="n">
        <v>0</v>
      </c>
      <c r="I1207" s="217" t="n">
        <v>34437.25499999999</v>
      </c>
      <c r="J1207" s="218" t="n">
        <v>276.7305001225284</v>
      </c>
      <c r="K1207" s="218" t="n">
        <v>0</v>
      </c>
      <c r="L1207" s="218" t="n">
        <v>276.7305001225284</v>
      </c>
      <c r="M1207" s="218" t="n"/>
      <c r="N1207" s="218" t="n"/>
      <c r="O1207" s="218" t="n"/>
      <c r="P1207" s="218" t="n"/>
      <c r="Q1207" s="218" t="n"/>
      <c r="R1207" s="218" t="n"/>
      <c r="S1207" s="217" t="n"/>
      <c r="T1207" s="216">
        <f>VLOOKUP(A1207,'[6]Groupe de branches'!$Z$27:$AM$86,14,FALSE)</f>
        <v/>
      </c>
      <c r="U1207" s="216">
        <f>VLOOKUP(D1207,'[6]Groupe de branches'!$Z$27:$AM$86,14,FALSE)</f>
        <v/>
      </c>
      <c r="V1207" s="216" t="n">
        <v>2019</v>
      </c>
      <c r="W1207" s="216">
        <f>VLOOKUP(D1207,'[6]Table corresp.'!$M$4:$S$63,7,FALSE)</f>
        <v/>
      </c>
      <c r="X1207" s="219">
        <f>IFERROR(G1207/SUMIFS('[6]Comp2016-2017 (3)'!$I$5:$I$289,'[6]Comp2016-2017 (3)'!$A$5:$A$289,A1207,'[6]Comp2016-2017 (3)'!$R$5:$R$289,V1207),0)</f>
        <v/>
      </c>
      <c r="Y1207" s="220">
        <f>IF(RIGHT(F1207,3)="Exp",VLOOKUP(F1207,#REF!,2,FALSE),VLOOKUP(F1207,#REF!,9,FALSE))</f>
        <v/>
      </c>
      <c r="Z1207" s="221">
        <f>IFERROR(Y1207/SUMIFS($Y$4:$Y$1858,$V$4:$V$1858,V1207,$A$4:$A$1858,A1207),"")</f>
        <v/>
      </c>
      <c r="AA1207" s="221">
        <f>X1207*Z1207</f>
        <v/>
      </c>
      <c r="AB1207" s="222">
        <f>IFERROR(SUMIFS('[6]Comp2016-2017 (3)'!$G$5:$G$289,'[6]Comp2016-2017 (3)'!$A$5:$A$289,A1207,'[6]Comp2016-2017 (3)'!$R$5:$R$289,V1207)*AA1207/SUMIFS($AA$4:$AA$1858,$A$4:$A$1858,A1207,$V$4:$V$1858,V1207),0)</f>
        <v/>
      </c>
      <c r="AC1207" s="222">
        <f>IF($W1207=AC$3,$AB1207,IF(NOT($W1207=0),"",SUMIFS('Source traité'!AC$4:AC$1858,'Source traité'!$A$4:$A$1858,$D1207,'Source traité'!$V$4:$V$1858,$V1207)/SUMIFS('[6]Comp2016-2017 (3)'!$G$5:$G$289,'[6]Comp2016-2017 (3)'!$A$5:$A$289,$D1207,'[6]Comp2016-2017 (3)'!$R$5:$R$289,$V1207)*$AB1207))</f>
        <v/>
      </c>
      <c r="AD1207" s="222">
        <f>IF($W1207=AD$3,$AB1207,IF(NOT($W1207=0),"",SUMIFS('Source traité'!AD$4:AD$1858,'Source traité'!$A$4:$A$1858,$D1207,'Source traité'!$V$4:$V$1858,$V1207)/SUMIFS('[6]Comp2016-2017 (3)'!$G$5:$G$289,'[6]Comp2016-2017 (3)'!$A$5:$A$289,$D1207,'[6]Comp2016-2017 (3)'!$R$5:$R$289,$V1207)*$AB1207))</f>
        <v/>
      </c>
      <c r="AE1207" s="222">
        <f>IF($W1207=AE$3,$AB1207,IF(NOT($W1207=0),"",SUMIFS('Source traité'!AE$4:AE$1858,'Source traité'!$A$4:$A$1858,$D1207,'Source traité'!$V$4:$V$1858,$V1207)/SUMIFS('[6]Comp2016-2017 (3)'!$G$5:$G$289,'[6]Comp2016-2017 (3)'!$A$5:$A$289,$D1207,'[6]Comp2016-2017 (3)'!$R$5:$R$289,$V1207)*$AB1207))</f>
        <v/>
      </c>
      <c r="AF1207" s="222">
        <f>IF($W1207=AF$3,$AB1207,IF(NOT($W1207=0),"",SUMIFS('Source traité'!AF$4:AF$1858,'Source traité'!$A$4:$A$1858,$D1207,'Source traité'!$V$4:$V$1858,$V1207)/SUMIFS('[6]Comp2016-2017 (3)'!$G$5:$G$289,'[6]Comp2016-2017 (3)'!$A$5:$A$289,$D1207,'[6]Comp2016-2017 (3)'!$R$5:$R$289,$V1207)*$AB1207))</f>
        <v/>
      </c>
      <c r="AG1207" s="222">
        <f>IF($W1207=AG$3,$AB1207,IF(NOT($W1207=0),"",SUMIFS('Source traité'!AG$4:AG$1858,'Source traité'!$A$4:$A$1858,$D1207,'Source traité'!$V$4:$V$1858,$V1207)/SUMIFS('[6]Comp2016-2017 (3)'!$G$5:$G$289,'[6]Comp2016-2017 (3)'!$A$5:$A$289,$D1207,'[6]Comp2016-2017 (3)'!$R$5:$R$289,$V1207)*$AB1207))</f>
        <v/>
      </c>
      <c r="AH1207" s="222">
        <f>IF($W1207=AH$3,$AB1207,IF(NOT($W1207=0),"",SUMIFS('Source traité'!AH$4:AH$1858,'Source traité'!$A$4:$A$1858,$D1207,'Source traité'!$V$4:$V$1858,$V1207)/SUMIFS('[6]Comp2016-2017 (3)'!$G$5:$G$289,'[6]Comp2016-2017 (3)'!$A$5:$A$289,$D1207,'[6]Comp2016-2017 (3)'!$R$5:$R$289,$V1207)*$AB1207))</f>
        <v/>
      </c>
      <c r="AI1207" s="222">
        <f>IF($W1207=AI$3,$AB1207,IF(NOT($W1207=0),"",SUMIFS('Source traité'!AI$4:AI$1858,'Source traité'!$A$4:$A$1858,$D1207,'Source traité'!$V$4:$V$1858,$V1207)/SUMIFS('[6]Comp2016-2017 (3)'!$G$5:$G$289,'[6]Comp2016-2017 (3)'!$A$5:$A$289,$D1207,'[6]Comp2016-2017 (3)'!$R$5:$R$289,$V1207)*$AB1207))</f>
        <v/>
      </c>
      <c r="AJ1207" s="222">
        <f>IF($W1207=AJ$3,$AB1207,IF(NOT($W1207=0),"",SUMIFS('Source traité'!AJ$4:AJ$1858,'Source traité'!$A$4:$A$1858,$D1207,'Source traité'!$V$4:$V$1858,$V1207)/SUMIFS('[6]Comp2016-2017 (3)'!$G$5:$G$289,'[6]Comp2016-2017 (3)'!$A$5:$A$289,$D1207,'[6]Comp2016-2017 (3)'!$R$5:$R$289,$V1207)*$AB1207))</f>
        <v/>
      </c>
      <c r="AK1207" s="222">
        <f>SUM(AC1207:AJ1207)-AB1207</f>
        <v/>
      </c>
      <c r="AL1207" s="216">
        <f>IF(A1207=D1207,"remplir à la main","")</f>
        <v/>
      </c>
      <c r="AM1207" s="216">
        <f>VLOOKUP(A1207,'[6]Table corresp.'!$M$4:$U$63,8,FALSE)</f>
        <v/>
      </c>
      <c r="AN1207" s="216">
        <f>VLOOKUP(D1207,'[6]Table corresp.'!$M$4:$U$63,9,FALSE)</f>
        <v/>
      </c>
    </row>
    <row r="1208" hidden="1">
      <c r="A1208" s="179" t="inlineStr">
        <is>
          <t>10 - Sciages bruts d'autres feuillus tempérés</t>
        </is>
      </c>
      <c r="B1208" s="179">
        <f>VLOOKUP(LEFT(A1208,3),'[6]Table corresp.'!$A$4:$D$63,3,FALSE)</f>
        <v/>
      </c>
      <c r="C1208" s="179">
        <f>VLOOKUP(A1208,'[6]Table corresp.'!$M$4:$P$63,4,FALSE)</f>
        <v/>
      </c>
      <c r="D1208" s="179" t="inlineStr">
        <is>
          <t>20 - Produits rabotés</t>
        </is>
      </c>
      <c r="E1208" s="179">
        <f>VLOOKUP(LEFT(D1208,3),'[6]Table corresp.'!$A$4:$D$63,4,FALSE)</f>
        <v/>
      </c>
      <c r="F1208" s="179">
        <f>LEFT(A1208,3)&amp;" - "&amp;LEFT(D1208,3)</f>
        <v/>
      </c>
      <c r="G1208" s="217" t="n">
        <v>1649.219131100066</v>
      </c>
      <c r="H1208" s="217" t="n">
        <v>828.3598434505632</v>
      </c>
      <c r="I1208" s="217" t="n">
        <v>2477.578974550629</v>
      </c>
      <c r="J1208" s="218" t="n">
        <v>9.124328484243328</v>
      </c>
      <c r="K1208" s="218" t="n">
        <v>2.722778025976676</v>
      </c>
      <c r="L1208" s="218" t="n">
        <v>11.84710651022001</v>
      </c>
      <c r="M1208" s="218" t="n"/>
      <c r="N1208" s="218" t="n"/>
      <c r="O1208" s="218" t="n"/>
      <c r="P1208" s="218" t="n"/>
      <c r="Q1208" s="218" t="n"/>
      <c r="R1208" s="218" t="n"/>
      <c r="S1208" s="217" t="n"/>
      <c r="T1208" s="216">
        <f>VLOOKUP(A1208,'[6]Groupe de branches'!$Z$27:$AM$86,14,FALSE)</f>
        <v/>
      </c>
      <c r="U1208" s="216">
        <f>VLOOKUP(D1208,'[6]Groupe de branches'!$Z$27:$AM$86,14,FALSE)</f>
        <v/>
      </c>
      <c r="V1208" s="216" t="n">
        <v>2019</v>
      </c>
      <c r="W1208" s="216">
        <f>VLOOKUP(D1208,'[6]Table corresp.'!$M$4:$S$63,7,FALSE)</f>
        <v/>
      </c>
      <c r="X1208" s="219">
        <f>IFERROR(G1208/SUMIFS('[6]Comp2016-2017 (3)'!$I$5:$I$289,'[6]Comp2016-2017 (3)'!$A$5:$A$289,A1208,'[6]Comp2016-2017 (3)'!$R$5:$R$289,V1208),0)</f>
        <v/>
      </c>
      <c r="Y1208" s="220">
        <f>IF(RIGHT(F1208,3)="Exp",VLOOKUP(F1208,#REF!,2,FALSE),VLOOKUP(F1208,#REF!,9,FALSE))</f>
        <v/>
      </c>
      <c r="Z1208" s="221">
        <f>IFERROR(Y1208/SUMIFS($Y$4:$Y$1858,$V$4:$V$1858,V1208,$A$4:$A$1858,A1208),"")</f>
        <v/>
      </c>
      <c r="AA1208" s="221">
        <f>X1208*Z1208</f>
        <v/>
      </c>
      <c r="AB1208" s="222">
        <f>IFERROR(SUMIFS('[6]Comp2016-2017 (3)'!$G$5:$G$289,'[6]Comp2016-2017 (3)'!$A$5:$A$289,A1208,'[6]Comp2016-2017 (3)'!$R$5:$R$289,V1208)*AA1208/SUMIFS($AA$4:$AA$1858,$A$4:$A$1858,A1208,$V$4:$V$1858,V1208),0)</f>
        <v/>
      </c>
      <c r="AC1208" s="222">
        <f>IF($W1208=AC$3,$AB1208,IF(NOT($W1208=0),"",SUMIFS('Source traité'!AC$4:AC$1858,'Source traité'!$A$4:$A$1858,$D1208,'Source traité'!$V$4:$V$1858,$V1208)/SUMIFS('[6]Comp2016-2017 (3)'!$G$5:$G$289,'[6]Comp2016-2017 (3)'!$A$5:$A$289,$D1208,'[6]Comp2016-2017 (3)'!$R$5:$R$289,$V1208)*$AB1208))</f>
        <v/>
      </c>
      <c r="AD1208" s="222">
        <f>IF($W1208=AD$3,$AB1208,IF(NOT($W1208=0),"",SUMIFS('Source traité'!AD$4:AD$1858,'Source traité'!$A$4:$A$1858,$D1208,'Source traité'!$V$4:$V$1858,$V1208)/SUMIFS('[6]Comp2016-2017 (3)'!$G$5:$G$289,'[6]Comp2016-2017 (3)'!$A$5:$A$289,$D1208,'[6]Comp2016-2017 (3)'!$R$5:$R$289,$V1208)*$AB1208))</f>
        <v/>
      </c>
      <c r="AE1208" s="222">
        <f>IF($W1208=AE$3,$AB1208,IF(NOT($W1208=0),"",SUMIFS('Source traité'!AE$4:AE$1858,'Source traité'!$A$4:$A$1858,$D1208,'Source traité'!$V$4:$V$1858,$V1208)/SUMIFS('[6]Comp2016-2017 (3)'!$G$5:$G$289,'[6]Comp2016-2017 (3)'!$A$5:$A$289,$D1208,'[6]Comp2016-2017 (3)'!$R$5:$R$289,$V1208)*$AB1208))</f>
        <v/>
      </c>
      <c r="AF1208" s="222">
        <f>IF($W1208=AF$3,$AB1208,IF(NOT($W1208=0),"",SUMIFS('Source traité'!AF$4:AF$1858,'Source traité'!$A$4:$A$1858,$D1208,'Source traité'!$V$4:$V$1858,$V1208)/SUMIFS('[6]Comp2016-2017 (3)'!$G$5:$G$289,'[6]Comp2016-2017 (3)'!$A$5:$A$289,$D1208,'[6]Comp2016-2017 (3)'!$R$5:$R$289,$V1208)*$AB1208))</f>
        <v/>
      </c>
      <c r="AG1208" s="222">
        <f>IF($W1208=AG$3,$AB1208,IF(NOT($W1208=0),"",SUMIFS('Source traité'!AG$4:AG$1858,'Source traité'!$A$4:$A$1858,$D1208,'Source traité'!$V$4:$V$1858,$V1208)/SUMIFS('[6]Comp2016-2017 (3)'!$G$5:$G$289,'[6]Comp2016-2017 (3)'!$A$5:$A$289,$D1208,'[6]Comp2016-2017 (3)'!$R$5:$R$289,$V1208)*$AB1208))</f>
        <v/>
      </c>
      <c r="AH1208" s="222">
        <f>IF($W1208=AH$3,$AB1208,IF(NOT($W1208=0),"",SUMIFS('Source traité'!AH$4:AH$1858,'Source traité'!$A$4:$A$1858,$D1208,'Source traité'!$V$4:$V$1858,$V1208)/SUMIFS('[6]Comp2016-2017 (3)'!$G$5:$G$289,'[6]Comp2016-2017 (3)'!$A$5:$A$289,$D1208,'[6]Comp2016-2017 (3)'!$R$5:$R$289,$V1208)*$AB1208))</f>
        <v/>
      </c>
      <c r="AI1208" s="222">
        <f>IF($W1208=AI$3,$AB1208,IF(NOT($W1208=0),"",SUMIFS('Source traité'!AI$4:AI$1858,'Source traité'!$A$4:$A$1858,$D1208,'Source traité'!$V$4:$V$1858,$V1208)/SUMIFS('[6]Comp2016-2017 (3)'!$G$5:$G$289,'[6]Comp2016-2017 (3)'!$A$5:$A$289,$D1208,'[6]Comp2016-2017 (3)'!$R$5:$R$289,$V1208)*$AB1208))</f>
        <v/>
      </c>
      <c r="AJ1208" s="222">
        <f>IF($W1208=AJ$3,$AB1208,IF(NOT($W1208=0),"",SUMIFS('Source traité'!AJ$4:AJ$1858,'Source traité'!$A$4:$A$1858,$D1208,'Source traité'!$V$4:$V$1858,$V1208)/SUMIFS('[6]Comp2016-2017 (3)'!$G$5:$G$289,'[6]Comp2016-2017 (3)'!$A$5:$A$289,$D1208,'[6]Comp2016-2017 (3)'!$R$5:$R$289,$V1208)*$AB1208))</f>
        <v/>
      </c>
      <c r="AK1208" s="222">
        <f>SUM(AC1208:AJ1208)-AB1208</f>
        <v/>
      </c>
      <c r="AL1208" s="216">
        <f>IF(A1208=D1208,"remplir à la main","")</f>
        <v/>
      </c>
      <c r="AM1208" s="216">
        <f>VLOOKUP(A1208,'[6]Table corresp.'!$M$4:$U$63,8,FALSE)</f>
        <v/>
      </c>
      <c r="AN1208" s="216">
        <f>VLOOKUP(D1208,'[6]Table corresp.'!$M$4:$U$63,9,FALSE)</f>
        <v/>
      </c>
    </row>
    <row r="1209" hidden="1">
      <c r="A1209" s="179" t="inlineStr">
        <is>
          <t>10 - Sciages bruts d'autres feuillus tempérés</t>
        </is>
      </c>
      <c r="B1209" s="179">
        <f>VLOOKUP(LEFT(A1209,3),'[6]Table corresp.'!$A$4:$D$63,3,FALSE)</f>
        <v/>
      </c>
      <c r="C1209" s="179">
        <f>VLOOKUP(A1209,'[6]Table corresp.'!$M$4:$P$63,4,FALSE)</f>
        <v/>
      </c>
      <c r="D1209" s="179" t="inlineStr">
        <is>
          <t>33 - Parquets contrecollés</t>
        </is>
      </c>
      <c r="E1209" s="179">
        <f>VLOOKUP(LEFT(D1209,3),'[6]Table corresp.'!$A$4:$D$63,4,FALSE)</f>
        <v/>
      </c>
      <c r="F1209" s="179">
        <f>LEFT(A1209,3)&amp;" - "&amp;LEFT(D1209,3)</f>
        <v/>
      </c>
      <c r="G1209" s="217" t="n">
        <v>239.6180219980915</v>
      </c>
      <c r="H1209" s="217" t="n">
        <v>430.8315657985374</v>
      </c>
      <c r="I1209" s="217" t="n">
        <v>670.449587796629</v>
      </c>
      <c r="J1209" s="218" t="n">
        <v>1.334027815457374</v>
      </c>
      <c r="K1209" s="218" t="n">
        <v>1.4250285759104</v>
      </c>
      <c r="L1209" s="218" t="n">
        <v>2.759056391367774</v>
      </c>
      <c r="M1209" s="218" t="n"/>
      <c r="N1209" s="218" t="n"/>
      <c r="O1209" s="218" t="n"/>
      <c r="P1209" s="218" t="n"/>
      <c r="Q1209" s="218" t="n"/>
      <c r="R1209" s="218" t="n"/>
      <c r="S1209" s="217" t="n"/>
      <c r="T1209" s="216">
        <f>VLOOKUP(A1209,'[6]Groupe de branches'!$Z$27:$AM$86,14,FALSE)</f>
        <v/>
      </c>
      <c r="U1209" s="216">
        <f>VLOOKUP(D1209,'[6]Groupe de branches'!$Z$27:$AM$86,14,FALSE)</f>
        <v/>
      </c>
      <c r="V1209" s="216" t="n">
        <v>2019</v>
      </c>
      <c r="W1209" s="216">
        <f>VLOOKUP(D1209,'[6]Table corresp.'!$M$4:$S$63,7,FALSE)</f>
        <v/>
      </c>
      <c r="X1209" s="219">
        <f>IFERROR(G1209/SUMIFS('[6]Comp2016-2017 (3)'!$I$5:$I$289,'[6]Comp2016-2017 (3)'!$A$5:$A$289,A1209,'[6]Comp2016-2017 (3)'!$R$5:$R$289,V1209),0)</f>
        <v/>
      </c>
      <c r="Y1209" s="220">
        <f>IF(RIGHT(F1209,3)="Exp",VLOOKUP(F1209,#REF!,2,FALSE),VLOOKUP(F1209,#REF!,9,FALSE))</f>
        <v/>
      </c>
      <c r="Z1209" s="221">
        <f>IFERROR(Y1209/SUMIFS($Y$4:$Y$1858,$V$4:$V$1858,V1209,$A$4:$A$1858,A1209),"")</f>
        <v/>
      </c>
      <c r="AA1209" s="221">
        <f>X1209*Z1209</f>
        <v/>
      </c>
      <c r="AB1209" s="222">
        <f>IFERROR(SUMIFS('[6]Comp2016-2017 (3)'!$G$5:$G$289,'[6]Comp2016-2017 (3)'!$A$5:$A$289,A1209,'[6]Comp2016-2017 (3)'!$R$5:$R$289,V1209)*AA1209/SUMIFS($AA$4:$AA$1858,$A$4:$A$1858,A1209,$V$4:$V$1858,V1209),0)</f>
        <v/>
      </c>
      <c r="AC1209" s="222">
        <f>IF($W1209=AC$3,$AB1209,IF(NOT($W1209=0),"",SUMIFS('Source traité'!AC$4:AC$1858,'Source traité'!$A$4:$A$1858,$D1209,'Source traité'!$V$4:$V$1858,$V1209)/SUMIFS('[6]Comp2016-2017 (3)'!$G$5:$G$289,'[6]Comp2016-2017 (3)'!$A$5:$A$289,$D1209,'[6]Comp2016-2017 (3)'!$R$5:$R$289,$V1209)*$AB1209))</f>
        <v/>
      </c>
      <c r="AD1209" s="222">
        <f>IF($W1209=AD$3,$AB1209,IF(NOT($W1209=0),"",SUMIFS('Source traité'!AD$4:AD$1858,'Source traité'!$A$4:$A$1858,$D1209,'Source traité'!$V$4:$V$1858,$V1209)/SUMIFS('[6]Comp2016-2017 (3)'!$G$5:$G$289,'[6]Comp2016-2017 (3)'!$A$5:$A$289,$D1209,'[6]Comp2016-2017 (3)'!$R$5:$R$289,$V1209)*$AB1209))</f>
        <v/>
      </c>
      <c r="AE1209" s="222">
        <f>IF($W1209=AE$3,$AB1209,IF(NOT($W1209=0),"",SUMIFS('Source traité'!AE$4:AE$1858,'Source traité'!$A$4:$A$1858,$D1209,'Source traité'!$V$4:$V$1858,$V1209)/SUMIFS('[6]Comp2016-2017 (3)'!$G$5:$G$289,'[6]Comp2016-2017 (3)'!$A$5:$A$289,$D1209,'[6]Comp2016-2017 (3)'!$R$5:$R$289,$V1209)*$AB1209))</f>
        <v/>
      </c>
      <c r="AF1209" s="222">
        <f>IF($W1209=AF$3,$AB1209,IF(NOT($W1209=0),"",SUMIFS('Source traité'!AF$4:AF$1858,'Source traité'!$A$4:$A$1858,$D1209,'Source traité'!$V$4:$V$1858,$V1209)/SUMIFS('[6]Comp2016-2017 (3)'!$G$5:$G$289,'[6]Comp2016-2017 (3)'!$A$5:$A$289,$D1209,'[6]Comp2016-2017 (3)'!$R$5:$R$289,$V1209)*$AB1209))</f>
        <v/>
      </c>
      <c r="AG1209" s="222">
        <f>IF($W1209=AG$3,$AB1209,IF(NOT($W1209=0),"",SUMIFS('Source traité'!AG$4:AG$1858,'Source traité'!$A$4:$A$1858,$D1209,'Source traité'!$V$4:$V$1858,$V1209)/SUMIFS('[6]Comp2016-2017 (3)'!$G$5:$G$289,'[6]Comp2016-2017 (3)'!$A$5:$A$289,$D1209,'[6]Comp2016-2017 (3)'!$R$5:$R$289,$V1209)*$AB1209))</f>
        <v/>
      </c>
      <c r="AH1209" s="222">
        <f>IF($W1209=AH$3,$AB1209,IF(NOT($W1209=0),"",SUMIFS('Source traité'!AH$4:AH$1858,'Source traité'!$A$4:$A$1858,$D1209,'Source traité'!$V$4:$V$1858,$V1209)/SUMIFS('[6]Comp2016-2017 (3)'!$G$5:$G$289,'[6]Comp2016-2017 (3)'!$A$5:$A$289,$D1209,'[6]Comp2016-2017 (3)'!$R$5:$R$289,$V1209)*$AB1209))</f>
        <v/>
      </c>
      <c r="AI1209" s="222">
        <f>IF($W1209=AI$3,$AB1209,IF(NOT($W1209=0),"",SUMIFS('Source traité'!AI$4:AI$1858,'Source traité'!$A$4:$A$1858,$D1209,'Source traité'!$V$4:$V$1858,$V1209)/SUMIFS('[6]Comp2016-2017 (3)'!$G$5:$G$289,'[6]Comp2016-2017 (3)'!$A$5:$A$289,$D1209,'[6]Comp2016-2017 (3)'!$R$5:$R$289,$V1209)*$AB1209))</f>
        <v/>
      </c>
      <c r="AJ1209" s="222">
        <f>IF($W1209=AJ$3,$AB1209,IF(NOT($W1209=0),"",SUMIFS('Source traité'!AJ$4:AJ$1858,'Source traité'!$A$4:$A$1858,$D1209,'Source traité'!$V$4:$V$1858,$V1209)/SUMIFS('[6]Comp2016-2017 (3)'!$G$5:$G$289,'[6]Comp2016-2017 (3)'!$A$5:$A$289,$D1209,'[6]Comp2016-2017 (3)'!$R$5:$R$289,$V1209)*$AB1209))</f>
        <v/>
      </c>
      <c r="AK1209" s="222">
        <f>SUM(AC1209:AJ1209)-AB1209</f>
        <v/>
      </c>
      <c r="AL1209" s="216">
        <f>IF(A1209=D1209,"remplir à la main","")</f>
        <v/>
      </c>
      <c r="AM1209" s="216">
        <f>VLOOKUP(A1209,'[6]Table corresp.'!$M$4:$U$63,8,FALSE)</f>
        <v/>
      </c>
      <c r="AN1209" s="216">
        <f>VLOOKUP(D1209,'[6]Table corresp.'!$M$4:$U$63,9,FALSE)</f>
        <v/>
      </c>
    </row>
    <row r="1210" hidden="1">
      <c r="A1210" s="179" t="inlineStr">
        <is>
          <t>10 - Sciages bruts d'autres feuillus tempérés</t>
        </is>
      </c>
      <c r="B1210" s="179">
        <f>VLOOKUP(LEFT(A1210,3),'[6]Table corresp.'!$A$4:$D$63,3,FALSE)</f>
        <v/>
      </c>
      <c r="C1210" s="179">
        <f>VLOOKUP(A1210,'[6]Table corresp.'!$M$4:$P$63,4,FALSE)</f>
        <v/>
      </c>
      <c r="D1210" s="179" t="inlineStr">
        <is>
          <t>37 - Emballages en bois (palette, ...)</t>
        </is>
      </c>
      <c r="E1210" s="179">
        <f>VLOOKUP(LEFT(D1210,3),'[6]Table corresp.'!$A$4:$D$63,4,FALSE)</f>
        <v/>
      </c>
      <c r="F1210" s="179">
        <f>LEFT(A1210,3)&amp;" - "&amp;LEFT(D1210,3)</f>
        <v/>
      </c>
      <c r="G1210" s="217" t="n">
        <v>18485.10170832005</v>
      </c>
      <c r="H1210" s="217" t="n">
        <v>0</v>
      </c>
      <c r="I1210" s="217" t="n">
        <v>18485.10170832005</v>
      </c>
      <c r="J1210" s="218" t="n">
        <v>251.739298914027</v>
      </c>
      <c r="K1210" s="218" t="n">
        <v>0</v>
      </c>
      <c r="L1210" s="218" t="n">
        <v>251.739298914027</v>
      </c>
      <c r="M1210" s="218" t="n"/>
      <c r="N1210" s="218" t="n"/>
      <c r="O1210" s="218" t="n"/>
      <c r="P1210" s="218" t="n"/>
      <c r="Q1210" s="218" t="n"/>
      <c r="R1210" s="218" t="n"/>
      <c r="S1210" s="217" t="n"/>
      <c r="T1210" s="216">
        <f>VLOOKUP(A1210,'[6]Groupe de branches'!$Z$27:$AM$86,14,FALSE)</f>
        <v/>
      </c>
      <c r="U1210" s="216">
        <f>VLOOKUP(D1210,'[6]Groupe de branches'!$Z$27:$AM$86,14,FALSE)</f>
        <v/>
      </c>
      <c r="V1210" s="216" t="n">
        <v>2019</v>
      </c>
      <c r="W1210" s="216">
        <f>VLOOKUP(D1210,'[6]Table corresp.'!$M$4:$S$63,7,FALSE)</f>
        <v/>
      </c>
      <c r="X1210" s="219">
        <f>IFERROR(G1210/SUMIFS('[6]Comp2016-2017 (3)'!$I$5:$I$289,'[6]Comp2016-2017 (3)'!$A$5:$A$289,A1210,'[6]Comp2016-2017 (3)'!$R$5:$R$289,V1210),0)</f>
        <v/>
      </c>
      <c r="Y1210" s="220">
        <f>IF(RIGHT(F1210,3)="Exp",VLOOKUP(F1210,#REF!,2,FALSE),VLOOKUP(F1210,#REF!,9,FALSE))</f>
        <v/>
      </c>
      <c r="Z1210" s="221">
        <f>IFERROR(Y1210/SUMIFS($Y$4:$Y$1858,$V$4:$V$1858,V1210,$A$4:$A$1858,A1210),"")</f>
        <v/>
      </c>
      <c r="AA1210" s="221">
        <f>X1210*Z1210</f>
        <v/>
      </c>
      <c r="AB1210" s="222">
        <f>IFERROR(SUMIFS('[6]Comp2016-2017 (3)'!$G$5:$G$289,'[6]Comp2016-2017 (3)'!$A$5:$A$289,A1210,'[6]Comp2016-2017 (3)'!$R$5:$R$289,V1210)*AA1210/SUMIFS($AA$4:$AA$1858,$A$4:$A$1858,A1210,$V$4:$V$1858,V1210),0)</f>
        <v/>
      </c>
      <c r="AC1210" s="222">
        <f>IF($W1210=AC$3,$AB1210,IF(NOT($W1210=0),"",SUMIFS('Source traité'!AC$4:AC$1858,'Source traité'!$A$4:$A$1858,$D1210,'Source traité'!$V$4:$V$1858,$V1210)/SUMIFS('[6]Comp2016-2017 (3)'!$G$5:$G$289,'[6]Comp2016-2017 (3)'!$A$5:$A$289,$D1210,'[6]Comp2016-2017 (3)'!$R$5:$R$289,$V1210)*$AB1210))</f>
        <v/>
      </c>
      <c r="AD1210" s="222">
        <f>IF($W1210=AD$3,$AB1210,IF(NOT($W1210=0),"",SUMIFS('Source traité'!AD$4:AD$1858,'Source traité'!$A$4:$A$1858,$D1210,'Source traité'!$V$4:$V$1858,$V1210)/SUMIFS('[6]Comp2016-2017 (3)'!$G$5:$G$289,'[6]Comp2016-2017 (3)'!$A$5:$A$289,$D1210,'[6]Comp2016-2017 (3)'!$R$5:$R$289,$V1210)*$AB1210))</f>
        <v/>
      </c>
      <c r="AE1210" s="222">
        <f>IF($W1210=AE$3,$AB1210,IF(NOT($W1210=0),"",SUMIFS('Source traité'!AE$4:AE$1858,'Source traité'!$A$4:$A$1858,$D1210,'Source traité'!$V$4:$V$1858,$V1210)/SUMIFS('[6]Comp2016-2017 (3)'!$G$5:$G$289,'[6]Comp2016-2017 (3)'!$A$5:$A$289,$D1210,'[6]Comp2016-2017 (3)'!$R$5:$R$289,$V1210)*$AB1210))</f>
        <v/>
      </c>
      <c r="AF1210" s="222">
        <f>IF($W1210=AF$3,$AB1210,IF(NOT($W1210=0),"",SUMIFS('Source traité'!AF$4:AF$1858,'Source traité'!$A$4:$A$1858,$D1210,'Source traité'!$V$4:$V$1858,$V1210)/SUMIFS('[6]Comp2016-2017 (3)'!$G$5:$G$289,'[6]Comp2016-2017 (3)'!$A$5:$A$289,$D1210,'[6]Comp2016-2017 (3)'!$R$5:$R$289,$V1210)*$AB1210))</f>
        <v/>
      </c>
      <c r="AG1210" s="222">
        <f>IF($W1210=AG$3,$AB1210,IF(NOT($W1210=0),"",SUMIFS('Source traité'!AG$4:AG$1858,'Source traité'!$A$4:$A$1858,$D1210,'Source traité'!$V$4:$V$1858,$V1210)/SUMIFS('[6]Comp2016-2017 (3)'!$G$5:$G$289,'[6]Comp2016-2017 (3)'!$A$5:$A$289,$D1210,'[6]Comp2016-2017 (3)'!$R$5:$R$289,$V1210)*$AB1210))</f>
        <v/>
      </c>
      <c r="AH1210" s="222">
        <f>IF($W1210=AH$3,$AB1210,IF(NOT($W1210=0),"",SUMIFS('Source traité'!AH$4:AH$1858,'Source traité'!$A$4:$A$1858,$D1210,'Source traité'!$V$4:$V$1858,$V1210)/SUMIFS('[6]Comp2016-2017 (3)'!$G$5:$G$289,'[6]Comp2016-2017 (3)'!$A$5:$A$289,$D1210,'[6]Comp2016-2017 (3)'!$R$5:$R$289,$V1210)*$AB1210))</f>
        <v/>
      </c>
      <c r="AI1210" s="222">
        <f>IF($W1210=AI$3,$AB1210,IF(NOT($W1210=0),"",SUMIFS('Source traité'!AI$4:AI$1858,'Source traité'!$A$4:$A$1858,$D1210,'Source traité'!$V$4:$V$1858,$V1210)/SUMIFS('[6]Comp2016-2017 (3)'!$G$5:$G$289,'[6]Comp2016-2017 (3)'!$A$5:$A$289,$D1210,'[6]Comp2016-2017 (3)'!$R$5:$R$289,$V1210)*$AB1210))</f>
        <v/>
      </c>
      <c r="AJ1210" s="222">
        <f>IF($W1210=AJ$3,$AB1210,IF(NOT($W1210=0),"",SUMIFS('Source traité'!AJ$4:AJ$1858,'Source traité'!$A$4:$A$1858,$D1210,'Source traité'!$V$4:$V$1858,$V1210)/SUMIFS('[6]Comp2016-2017 (3)'!$G$5:$G$289,'[6]Comp2016-2017 (3)'!$A$5:$A$289,$D1210,'[6]Comp2016-2017 (3)'!$R$5:$R$289,$V1210)*$AB1210))</f>
        <v/>
      </c>
      <c r="AK1210" s="222">
        <f>SUM(AC1210:AJ1210)-AB1210</f>
        <v/>
      </c>
      <c r="AL1210" s="216">
        <f>IF(A1210=D1210,"remplir à la main","")</f>
        <v/>
      </c>
      <c r="AM1210" s="216">
        <f>VLOOKUP(A1210,'[6]Table corresp.'!$M$4:$U$63,8,FALSE)</f>
        <v/>
      </c>
      <c r="AN1210" s="216">
        <f>VLOOKUP(D1210,'[6]Table corresp.'!$M$4:$U$63,9,FALSE)</f>
        <v/>
      </c>
    </row>
    <row r="1211" hidden="1">
      <c r="A1211" s="179" t="inlineStr">
        <is>
          <t>10 - Sciages bruts d'autres feuillus tempérés</t>
        </is>
      </c>
      <c r="B1211" s="179">
        <f>VLOOKUP(LEFT(A1211,3),'[6]Table corresp.'!$A$4:$D$63,3,FALSE)</f>
        <v/>
      </c>
      <c r="C1211" s="179">
        <f>VLOOKUP(A1211,'[6]Table corresp.'!$M$4:$P$63,4,FALSE)</f>
        <v/>
      </c>
      <c r="D1211" s="179" t="inlineStr">
        <is>
          <t>40 - Produits en bois pour aménagement extérieur</t>
        </is>
      </c>
      <c r="E1211" s="179">
        <f>VLOOKUP(LEFT(D1211,3),'[6]Table corresp.'!$A$4:$D$63,4,FALSE)</f>
        <v/>
      </c>
      <c r="F1211" s="179">
        <f>LEFT(A1211,3)&amp;" - "&amp;LEFT(D1211,3)</f>
        <v/>
      </c>
      <c r="G1211" s="217" t="n">
        <v>6204.787337914328</v>
      </c>
      <c r="H1211" s="217" t="n">
        <v>0</v>
      </c>
      <c r="I1211" s="217" t="n">
        <v>6204.787337914328</v>
      </c>
      <c r="J1211" s="218" t="n">
        <v>49.93174529770308</v>
      </c>
      <c r="K1211" s="218" t="n">
        <v>0</v>
      </c>
      <c r="L1211" s="218" t="n">
        <v>49.93174529770308</v>
      </c>
      <c r="M1211" s="218" t="n"/>
      <c r="N1211" s="218" t="n"/>
      <c r="O1211" s="218" t="n"/>
      <c r="P1211" s="218" t="n"/>
      <c r="Q1211" s="218" t="n"/>
      <c r="R1211" s="218" t="n"/>
      <c r="S1211" s="217" t="n"/>
      <c r="T1211" s="216">
        <f>VLOOKUP(A1211,'[6]Groupe de branches'!$Z$27:$AM$86,14,FALSE)</f>
        <v/>
      </c>
      <c r="U1211" s="216">
        <f>VLOOKUP(D1211,'[6]Groupe de branches'!$Z$27:$AM$86,14,FALSE)</f>
        <v/>
      </c>
      <c r="V1211" s="216" t="n">
        <v>2019</v>
      </c>
      <c r="W1211" s="216">
        <f>VLOOKUP(D1211,'[6]Table corresp.'!$M$4:$S$63,7,FALSE)</f>
        <v/>
      </c>
      <c r="X1211" s="219">
        <f>IFERROR(G1211/SUMIFS('[6]Comp2016-2017 (3)'!$I$5:$I$289,'[6]Comp2016-2017 (3)'!$A$5:$A$289,A1211,'[6]Comp2016-2017 (3)'!$R$5:$R$289,V1211),0)</f>
        <v/>
      </c>
      <c r="Y1211" s="220">
        <f>IF(RIGHT(F1211,3)="Exp",VLOOKUP(F1211,#REF!,2,FALSE),VLOOKUP(F1211,#REF!,9,FALSE))</f>
        <v/>
      </c>
      <c r="Z1211" s="221">
        <f>IFERROR(Y1211/SUMIFS($Y$4:$Y$1858,$V$4:$V$1858,V1211,$A$4:$A$1858,A1211),"")</f>
        <v/>
      </c>
      <c r="AA1211" s="221">
        <f>X1211*Z1211</f>
        <v/>
      </c>
      <c r="AB1211" s="222">
        <f>IFERROR(SUMIFS('[6]Comp2016-2017 (3)'!$G$5:$G$289,'[6]Comp2016-2017 (3)'!$A$5:$A$289,A1211,'[6]Comp2016-2017 (3)'!$R$5:$R$289,V1211)*AA1211/SUMIFS($AA$4:$AA$1858,$A$4:$A$1858,A1211,$V$4:$V$1858,V1211),0)</f>
        <v/>
      </c>
      <c r="AC1211" s="222">
        <f>IF($W1211=AC$3,$AB1211,IF(NOT($W1211=0),"",SUMIFS('Source traité'!AC$4:AC$1858,'Source traité'!$A$4:$A$1858,$D1211,'Source traité'!$V$4:$V$1858,$V1211)/SUMIFS('[6]Comp2016-2017 (3)'!$G$5:$G$289,'[6]Comp2016-2017 (3)'!$A$5:$A$289,$D1211,'[6]Comp2016-2017 (3)'!$R$5:$R$289,$V1211)*$AB1211))</f>
        <v/>
      </c>
      <c r="AD1211" s="222">
        <f>IF($W1211=AD$3,$AB1211,IF(NOT($W1211=0),"",SUMIFS('Source traité'!AD$4:AD$1858,'Source traité'!$A$4:$A$1858,$D1211,'Source traité'!$V$4:$V$1858,$V1211)/SUMIFS('[6]Comp2016-2017 (3)'!$G$5:$G$289,'[6]Comp2016-2017 (3)'!$A$5:$A$289,$D1211,'[6]Comp2016-2017 (3)'!$R$5:$R$289,$V1211)*$AB1211))</f>
        <v/>
      </c>
      <c r="AE1211" s="222">
        <f>IF($W1211=AE$3,$AB1211,IF(NOT($W1211=0),"",SUMIFS('Source traité'!AE$4:AE$1858,'Source traité'!$A$4:$A$1858,$D1211,'Source traité'!$V$4:$V$1858,$V1211)/SUMIFS('[6]Comp2016-2017 (3)'!$G$5:$G$289,'[6]Comp2016-2017 (3)'!$A$5:$A$289,$D1211,'[6]Comp2016-2017 (3)'!$R$5:$R$289,$V1211)*$AB1211))</f>
        <v/>
      </c>
      <c r="AF1211" s="222">
        <f>IF($W1211=AF$3,$AB1211,IF(NOT($W1211=0),"",SUMIFS('Source traité'!AF$4:AF$1858,'Source traité'!$A$4:$A$1858,$D1211,'Source traité'!$V$4:$V$1858,$V1211)/SUMIFS('[6]Comp2016-2017 (3)'!$G$5:$G$289,'[6]Comp2016-2017 (3)'!$A$5:$A$289,$D1211,'[6]Comp2016-2017 (3)'!$R$5:$R$289,$V1211)*$AB1211))</f>
        <v/>
      </c>
      <c r="AG1211" s="222">
        <f>IF($W1211=AG$3,$AB1211,IF(NOT($W1211=0),"",SUMIFS('Source traité'!AG$4:AG$1858,'Source traité'!$A$4:$A$1858,$D1211,'Source traité'!$V$4:$V$1858,$V1211)/SUMIFS('[6]Comp2016-2017 (3)'!$G$5:$G$289,'[6]Comp2016-2017 (3)'!$A$5:$A$289,$D1211,'[6]Comp2016-2017 (3)'!$R$5:$R$289,$V1211)*$AB1211))</f>
        <v/>
      </c>
      <c r="AH1211" s="222">
        <f>IF($W1211=AH$3,$AB1211,IF(NOT($W1211=0),"",SUMIFS('Source traité'!AH$4:AH$1858,'Source traité'!$A$4:$A$1858,$D1211,'Source traité'!$V$4:$V$1858,$V1211)/SUMIFS('[6]Comp2016-2017 (3)'!$G$5:$G$289,'[6]Comp2016-2017 (3)'!$A$5:$A$289,$D1211,'[6]Comp2016-2017 (3)'!$R$5:$R$289,$V1211)*$AB1211))</f>
        <v/>
      </c>
      <c r="AI1211" s="222">
        <f>IF($W1211=AI$3,$AB1211,IF(NOT($W1211=0),"",SUMIFS('Source traité'!AI$4:AI$1858,'Source traité'!$A$4:$A$1858,$D1211,'Source traité'!$V$4:$V$1858,$V1211)/SUMIFS('[6]Comp2016-2017 (3)'!$G$5:$G$289,'[6]Comp2016-2017 (3)'!$A$5:$A$289,$D1211,'[6]Comp2016-2017 (3)'!$R$5:$R$289,$V1211)*$AB1211))</f>
        <v/>
      </c>
      <c r="AJ1211" s="222">
        <f>IF($W1211=AJ$3,$AB1211,IF(NOT($W1211=0),"",SUMIFS('Source traité'!AJ$4:AJ$1858,'Source traité'!$A$4:$A$1858,$D1211,'Source traité'!$V$4:$V$1858,$V1211)/SUMIFS('[6]Comp2016-2017 (3)'!$G$5:$G$289,'[6]Comp2016-2017 (3)'!$A$5:$A$289,$D1211,'[6]Comp2016-2017 (3)'!$R$5:$R$289,$V1211)*$AB1211))</f>
        <v/>
      </c>
      <c r="AK1211" s="222">
        <f>SUM(AC1211:AJ1211)-AB1211</f>
        <v/>
      </c>
      <c r="AL1211" s="216">
        <f>IF(A1211=D1211,"remplir à la main","")</f>
        <v/>
      </c>
      <c r="AM1211" s="216">
        <f>VLOOKUP(A1211,'[6]Table corresp.'!$M$4:$U$63,8,FALSE)</f>
        <v/>
      </c>
      <c r="AN1211" s="216">
        <f>VLOOKUP(D1211,'[6]Table corresp.'!$M$4:$U$63,9,FALSE)</f>
        <v/>
      </c>
    </row>
    <row r="1212" hidden="1">
      <c r="A1212" s="179" t="inlineStr">
        <is>
          <t>10 - Sciages bruts d'autres feuillus tempérés</t>
        </is>
      </c>
      <c r="B1212" s="179">
        <f>VLOOKUP(LEFT(A1212,3),'[6]Table corresp.'!$A$4:$D$63,3,FALSE)</f>
        <v/>
      </c>
      <c r="C1212" s="179">
        <f>VLOOKUP(A1212,'[6]Table corresp.'!$M$4:$P$63,4,FALSE)</f>
        <v/>
      </c>
      <c r="D1212" s="179" t="inlineStr">
        <is>
          <t>41 - Objets divers en bois</t>
        </is>
      </c>
      <c r="E1212" s="179">
        <f>VLOOKUP(LEFT(D1212,3),'[6]Table corresp.'!$A$4:$D$63,4,FALSE)</f>
        <v/>
      </c>
      <c r="F1212" s="179">
        <f>LEFT(A1212,3)&amp;" - "&amp;LEFT(D1212,3)</f>
        <v/>
      </c>
      <c r="G1212" s="217" t="n">
        <v>10534.03843194297</v>
      </c>
      <c r="H1212" s="217" t="n">
        <v>1196.685518789919</v>
      </c>
      <c r="I1212" s="217" t="n">
        <v>11730.72395073289</v>
      </c>
      <c r="J1212" s="218" t="n">
        <v>74.59803984559767</v>
      </c>
      <c r="K1212" s="218" t="n">
        <v>5.034811377228463</v>
      </c>
      <c r="L1212" s="218" t="n">
        <v>79.63285122282613</v>
      </c>
      <c r="M1212" s="218" t="n"/>
      <c r="N1212" s="218" t="n"/>
      <c r="O1212" s="218" t="n"/>
      <c r="P1212" s="218" t="n"/>
      <c r="Q1212" s="218" t="n"/>
      <c r="R1212" s="218" t="n"/>
      <c r="S1212" s="217" t="n"/>
      <c r="T1212" s="216">
        <f>VLOOKUP(A1212,'[6]Groupe de branches'!$Z$27:$AM$86,14,FALSE)</f>
        <v/>
      </c>
      <c r="U1212" s="216">
        <f>VLOOKUP(D1212,'[6]Groupe de branches'!$Z$27:$AM$86,14,FALSE)</f>
        <v/>
      </c>
      <c r="V1212" s="216" t="n">
        <v>2019</v>
      </c>
      <c r="W1212" s="216">
        <f>VLOOKUP(D1212,'[6]Table corresp.'!$M$4:$S$63,7,FALSE)</f>
        <v/>
      </c>
      <c r="X1212" s="219">
        <f>IFERROR(G1212/SUMIFS('[6]Comp2016-2017 (3)'!$I$5:$I$289,'[6]Comp2016-2017 (3)'!$A$5:$A$289,A1212,'[6]Comp2016-2017 (3)'!$R$5:$R$289,V1212),0)</f>
        <v/>
      </c>
      <c r="Y1212" s="220">
        <f>IF(RIGHT(F1212,3)="Exp",VLOOKUP(F1212,#REF!,2,FALSE),VLOOKUP(F1212,#REF!,9,FALSE))</f>
        <v/>
      </c>
      <c r="Z1212" s="221">
        <f>IFERROR(Y1212/SUMIFS($Y$4:$Y$1858,$V$4:$V$1858,V1212,$A$4:$A$1858,A1212),"")</f>
        <v/>
      </c>
      <c r="AA1212" s="221">
        <f>X1212*Z1212</f>
        <v/>
      </c>
      <c r="AB1212" s="222">
        <f>IFERROR(SUMIFS('[6]Comp2016-2017 (3)'!$G$5:$G$289,'[6]Comp2016-2017 (3)'!$A$5:$A$289,A1212,'[6]Comp2016-2017 (3)'!$R$5:$R$289,V1212)*AA1212/SUMIFS($AA$4:$AA$1858,$A$4:$A$1858,A1212,$V$4:$V$1858,V1212),0)</f>
        <v/>
      </c>
      <c r="AC1212" s="222">
        <f>IF($W1212=AC$3,$AB1212,IF(NOT($W1212=0),"",SUMIFS('Source traité'!AC$4:AC$1858,'Source traité'!$A$4:$A$1858,$D1212,'Source traité'!$V$4:$V$1858,$V1212)/SUMIFS('[6]Comp2016-2017 (3)'!$G$5:$G$289,'[6]Comp2016-2017 (3)'!$A$5:$A$289,$D1212,'[6]Comp2016-2017 (3)'!$R$5:$R$289,$V1212)*$AB1212))</f>
        <v/>
      </c>
      <c r="AD1212" s="222">
        <f>IF($W1212=AD$3,$AB1212,IF(NOT($W1212=0),"",SUMIFS('Source traité'!AD$4:AD$1858,'Source traité'!$A$4:$A$1858,$D1212,'Source traité'!$V$4:$V$1858,$V1212)/SUMIFS('[6]Comp2016-2017 (3)'!$G$5:$G$289,'[6]Comp2016-2017 (3)'!$A$5:$A$289,$D1212,'[6]Comp2016-2017 (3)'!$R$5:$R$289,$V1212)*$AB1212))</f>
        <v/>
      </c>
      <c r="AE1212" s="222">
        <f>IF($W1212=AE$3,$AB1212,IF(NOT($W1212=0),"",SUMIFS('Source traité'!AE$4:AE$1858,'Source traité'!$A$4:$A$1858,$D1212,'Source traité'!$V$4:$V$1858,$V1212)/SUMIFS('[6]Comp2016-2017 (3)'!$G$5:$G$289,'[6]Comp2016-2017 (3)'!$A$5:$A$289,$D1212,'[6]Comp2016-2017 (3)'!$R$5:$R$289,$V1212)*$AB1212))</f>
        <v/>
      </c>
      <c r="AF1212" s="222">
        <f>IF($W1212=AF$3,$AB1212,IF(NOT($W1212=0),"",SUMIFS('Source traité'!AF$4:AF$1858,'Source traité'!$A$4:$A$1858,$D1212,'Source traité'!$V$4:$V$1858,$V1212)/SUMIFS('[6]Comp2016-2017 (3)'!$G$5:$G$289,'[6]Comp2016-2017 (3)'!$A$5:$A$289,$D1212,'[6]Comp2016-2017 (3)'!$R$5:$R$289,$V1212)*$AB1212))</f>
        <v/>
      </c>
      <c r="AG1212" s="222">
        <f>IF($W1212=AG$3,$AB1212,IF(NOT($W1212=0),"",SUMIFS('Source traité'!AG$4:AG$1858,'Source traité'!$A$4:$A$1858,$D1212,'Source traité'!$V$4:$V$1858,$V1212)/SUMIFS('[6]Comp2016-2017 (3)'!$G$5:$G$289,'[6]Comp2016-2017 (3)'!$A$5:$A$289,$D1212,'[6]Comp2016-2017 (3)'!$R$5:$R$289,$V1212)*$AB1212))</f>
        <v/>
      </c>
      <c r="AH1212" s="222">
        <f>IF($W1212=AH$3,$AB1212,IF(NOT($W1212=0),"",SUMIFS('Source traité'!AH$4:AH$1858,'Source traité'!$A$4:$A$1858,$D1212,'Source traité'!$V$4:$V$1858,$V1212)/SUMIFS('[6]Comp2016-2017 (3)'!$G$5:$G$289,'[6]Comp2016-2017 (3)'!$A$5:$A$289,$D1212,'[6]Comp2016-2017 (3)'!$R$5:$R$289,$V1212)*$AB1212))</f>
        <v/>
      </c>
      <c r="AI1212" s="222">
        <f>IF($W1212=AI$3,$AB1212,IF(NOT($W1212=0),"",SUMIFS('Source traité'!AI$4:AI$1858,'Source traité'!$A$4:$A$1858,$D1212,'Source traité'!$V$4:$V$1858,$V1212)/SUMIFS('[6]Comp2016-2017 (3)'!$G$5:$G$289,'[6]Comp2016-2017 (3)'!$A$5:$A$289,$D1212,'[6]Comp2016-2017 (3)'!$R$5:$R$289,$V1212)*$AB1212))</f>
        <v/>
      </c>
      <c r="AJ1212" s="222">
        <f>IF($W1212=AJ$3,$AB1212,IF(NOT($W1212=0),"",SUMIFS('Source traité'!AJ$4:AJ$1858,'Source traité'!$A$4:$A$1858,$D1212,'Source traité'!$V$4:$V$1858,$V1212)/SUMIFS('[6]Comp2016-2017 (3)'!$G$5:$G$289,'[6]Comp2016-2017 (3)'!$A$5:$A$289,$D1212,'[6]Comp2016-2017 (3)'!$R$5:$R$289,$V1212)*$AB1212))</f>
        <v/>
      </c>
      <c r="AK1212" s="222">
        <f>SUM(AC1212:AJ1212)-AB1212</f>
        <v/>
      </c>
      <c r="AL1212" s="216">
        <f>IF(A1212=D1212,"remplir à la main","")</f>
        <v/>
      </c>
      <c r="AM1212" s="216">
        <f>VLOOKUP(A1212,'[6]Table corresp.'!$M$4:$U$63,8,FALSE)</f>
        <v/>
      </c>
      <c r="AN1212" s="216">
        <f>VLOOKUP(D1212,'[6]Table corresp.'!$M$4:$U$63,9,FALSE)</f>
        <v/>
      </c>
    </row>
    <row r="1213" hidden="1">
      <c r="A1213" s="179" t="inlineStr">
        <is>
          <t>10 - Sciages bruts d'autres feuillus tempérés</t>
        </is>
      </c>
      <c r="B1213" s="179">
        <f>VLOOKUP(LEFT(A1213,3),'[6]Table corresp.'!$A$4:$D$63,3,FALSE)</f>
        <v/>
      </c>
      <c r="C1213" s="179">
        <f>VLOOKUP(A1213,'[6]Table corresp.'!$M$4:$P$63,4,FALSE)</f>
        <v/>
      </c>
      <c r="D1213" s="179" t="inlineStr">
        <is>
          <t>47 - Meubles à base de bois</t>
        </is>
      </c>
      <c r="E1213" s="179">
        <f>VLOOKUP(LEFT(D1213,3),'[6]Table corresp.'!$A$4:$D$63,4,FALSE)</f>
        <v/>
      </c>
      <c r="F1213" s="179">
        <f>LEFT(A1213,3)&amp;" - "&amp;LEFT(D1213,3)</f>
        <v/>
      </c>
      <c r="G1213" s="217" t="n">
        <v>7882.140411559529</v>
      </c>
      <c r="H1213" s="217" t="n">
        <v>8440.257071960979</v>
      </c>
      <c r="I1213" s="217" t="n">
        <v>16322.39748352051</v>
      </c>
      <c r="J1213" s="218" t="n">
        <v>48.11923290134412</v>
      </c>
      <c r="K1213" s="218" t="n">
        <v>30.6126449532822</v>
      </c>
      <c r="L1213" s="218" t="n">
        <v>78.73187785462632</v>
      </c>
      <c r="M1213" s="218" t="n"/>
      <c r="N1213" s="218" t="n"/>
      <c r="O1213" s="218" t="n"/>
      <c r="P1213" s="218" t="n"/>
      <c r="Q1213" s="218" t="n"/>
      <c r="R1213" s="218" t="n"/>
      <c r="S1213" s="217" t="n"/>
      <c r="T1213" s="216">
        <f>VLOOKUP(A1213,'[6]Groupe de branches'!$Z$27:$AM$86,14,FALSE)</f>
        <v/>
      </c>
      <c r="U1213" s="216">
        <f>VLOOKUP(D1213,'[6]Groupe de branches'!$Z$27:$AM$86,14,FALSE)</f>
        <v/>
      </c>
      <c r="V1213" s="216" t="n">
        <v>2019</v>
      </c>
      <c r="W1213" s="216">
        <f>VLOOKUP(D1213,'[6]Table corresp.'!$M$4:$S$63,7,FALSE)</f>
        <v/>
      </c>
      <c r="X1213" s="219">
        <f>IFERROR(G1213/SUMIFS('[6]Comp2016-2017 (3)'!$I$5:$I$289,'[6]Comp2016-2017 (3)'!$A$5:$A$289,A1213,'[6]Comp2016-2017 (3)'!$R$5:$R$289,V1213),0)</f>
        <v/>
      </c>
      <c r="Y1213" s="220">
        <f>IF(RIGHT(F1213,3)="Exp",VLOOKUP(F1213,#REF!,2,FALSE),VLOOKUP(F1213,#REF!,9,FALSE))</f>
        <v/>
      </c>
      <c r="Z1213" s="221">
        <f>IFERROR(Y1213/SUMIFS($Y$4:$Y$1858,$V$4:$V$1858,V1213,$A$4:$A$1858,A1213),"")</f>
        <v/>
      </c>
      <c r="AA1213" s="221">
        <f>X1213*Z1213</f>
        <v/>
      </c>
      <c r="AB1213" s="222">
        <f>IFERROR(SUMIFS('[6]Comp2016-2017 (3)'!$G$5:$G$289,'[6]Comp2016-2017 (3)'!$A$5:$A$289,A1213,'[6]Comp2016-2017 (3)'!$R$5:$R$289,V1213)*AA1213/SUMIFS($AA$4:$AA$1858,$A$4:$A$1858,A1213,$V$4:$V$1858,V1213),0)</f>
        <v/>
      </c>
      <c r="AC1213" s="222">
        <f>IF($W1213=AC$3,$AB1213,IF(NOT($W1213=0),"",SUMIFS('Source traité'!AC$4:AC$1858,'Source traité'!$A$4:$A$1858,$D1213,'Source traité'!$V$4:$V$1858,$V1213)/SUMIFS('[6]Comp2016-2017 (3)'!$G$5:$G$289,'[6]Comp2016-2017 (3)'!$A$5:$A$289,$D1213,'[6]Comp2016-2017 (3)'!$R$5:$R$289,$V1213)*$AB1213))</f>
        <v/>
      </c>
      <c r="AD1213" s="222">
        <f>IF($W1213=AD$3,$AB1213,IF(NOT($W1213=0),"",SUMIFS('Source traité'!AD$4:AD$1858,'Source traité'!$A$4:$A$1858,$D1213,'Source traité'!$V$4:$V$1858,$V1213)/SUMIFS('[6]Comp2016-2017 (3)'!$G$5:$G$289,'[6]Comp2016-2017 (3)'!$A$5:$A$289,$D1213,'[6]Comp2016-2017 (3)'!$R$5:$R$289,$V1213)*$AB1213))</f>
        <v/>
      </c>
      <c r="AE1213" s="222">
        <f>IF($W1213=AE$3,$AB1213,IF(NOT($W1213=0),"",SUMIFS('Source traité'!AE$4:AE$1858,'Source traité'!$A$4:$A$1858,$D1213,'Source traité'!$V$4:$V$1858,$V1213)/SUMIFS('[6]Comp2016-2017 (3)'!$G$5:$G$289,'[6]Comp2016-2017 (3)'!$A$5:$A$289,$D1213,'[6]Comp2016-2017 (3)'!$R$5:$R$289,$V1213)*$AB1213))</f>
        <v/>
      </c>
      <c r="AF1213" s="222">
        <f>IF($W1213=AF$3,$AB1213,IF(NOT($W1213=0),"",SUMIFS('Source traité'!AF$4:AF$1858,'Source traité'!$A$4:$A$1858,$D1213,'Source traité'!$V$4:$V$1858,$V1213)/SUMIFS('[6]Comp2016-2017 (3)'!$G$5:$G$289,'[6]Comp2016-2017 (3)'!$A$5:$A$289,$D1213,'[6]Comp2016-2017 (3)'!$R$5:$R$289,$V1213)*$AB1213))</f>
        <v/>
      </c>
      <c r="AG1213" s="222">
        <f>IF($W1213=AG$3,$AB1213,IF(NOT($W1213=0),"",SUMIFS('Source traité'!AG$4:AG$1858,'Source traité'!$A$4:$A$1858,$D1213,'Source traité'!$V$4:$V$1858,$V1213)/SUMIFS('[6]Comp2016-2017 (3)'!$G$5:$G$289,'[6]Comp2016-2017 (3)'!$A$5:$A$289,$D1213,'[6]Comp2016-2017 (3)'!$R$5:$R$289,$V1213)*$AB1213))</f>
        <v/>
      </c>
      <c r="AH1213" s="222">
        <f>IF($W1213=AH$3,$AB1213,IF(NOT($W1213=0),"",SUMIFS('Source traité'!AH$4:AH$1858,'Source traité'!$A$4:$A$1858,$D1213,'Source traité'!$V$4:$V$1858,$V1213)/SUMIFS('[6]Comp2016-2017 (3)'!$G$5:$G$289,'[6]Comp2016-2017 (3)'!$A$5:$A$289,$D1213,'[6]Comp2016-2017 (3)'!$R$5:$R$289,$V1213)*$AB1213))</f>
        <v/>
      </c>
      <c r="AI1213" s="222">
        <f>IF($W1213=AI$3,$AB1213,IF(NOT($W1213=0),"",SUMIFS('Source traité'!AI$4:AI$1858,'Source traité'!$A$4:$A$1858,$D1213,'Source traité'!$V$4:$V$1858,$V1213)/SUMIFS('[6]Comp2016-2017 (3)'!$G$5:$G$289,'[6]Comp2016-2017 (3)'!$A$5:$A$289,$D1213,'[6]Comp2016-2017 (3)'!$R$5:$R$289,$V1213)*$AB1213))</f>
        <v/>
      </c>
      <c r="AJ1213" s="222">
        <f>IF($W1213=AJ$3,$AB1213,IF(NOT($W1213=0),"",SUMIFS('Source traité'!AJ$4:AJ$1858,'Source traité'!$A$4:$A$1858,$D1213,'Source traité'!$V$4:$V$1858,$V1213)/SUMIFS('[6]Comp2016-2017 (3)'!$G$5:$G$289,'[6]Comp2016-2017 (3)'!$A$5:$A$289,$D1213,'[6]Comp2016-2017 (3)'!$R$5:$R$289,$V1213)*$AB1213))</f>
        <v/>
      </c>
      <c r="AK1213" s="222">
        <f>SUM(AC1213:AJ1213)-AB1213</f>
        <v/>
      </c>
      <c r="AL1213" s="216">
        <f>IF(A1213=D1213,"remplir à la main","")</f>
        <v/>
      </c>
      <c r="AM1213" s="216">
        <f>VLOOKUP(A1213,'[6]Table corresp.'!$M$4:$U$63,8,FALSE)</f>
        <v/>
      </c>
      <c r="AN1213" s="216">
        <f>VLOOKUP(D1213,'[6]Table corresp.'!$M$4:$U$63,9,FALSE)</f>
        <v/>
      </c>
    </row>
    <row r="1214" hidden="1">
      <c r="A1214" s="179" t="inlineStr">
        <is>
          <t>10 - Sciages bruts d'autres feuillus tempérés</t>
        </is>
      </c>
      <c r="B1214" s="179">
        <f>VLOOKUP(LEFT(A1214,3),'[6]Table corresp.'!$A$4:$D$63,3,FALSE)</f>
        <v/>
      </c>
      <c r="C1214" s="179">
        <f>VLOOKUP(A1214,'[6]Table corresp.'!$M$4:$P$63,4,FALSE)</f>
        <v/>
      </c>
      <c r="D1214" s="179" t="inlineStr">
        <is>
          <t>48 - Autres produits manufacturiés (instruments de musique, jeux et jouets…)</t>
        </is>
      </c>
      <c r="E1214" s="179">
        <f>VLOOKUP(LEFT(D1214,3),'[6]Table corresp.'!$A$4:$D$63,4,FALSE)</f>
        <v/>
      </c>
      <c r="F1214" s="179">
        <f>LEFT(A1214,3)&amp;" - "&amp;LEFT(D1214,3)</f>
        <v/>
      </c>
      <c r="G1214" s="217" t="n">
        <v>8692.359643100708</v>
      </c>
      <c r="H1214" s="217" t="n">
        <v>0</v>
      </c>
      <c r="I1214" s="217" t="n">
        <v>8692.359643100708</v>
      </c>
      <c r="J1214" s="218" t="n">
        <v>38.47248346382114</v>
      </c>
      <c r="K1214" s="218" t="n">
        <v>0</v>
      </c>
      <c r="L1214" s="218" t="n">
        <v>38.47248346382114</v>
      </c>
      <c r="M1214" s="218" t="n"/>
      <c r="N1214" s="218" t="n"/>
      <c r="O1214" s="218" t="n"/>
      <c r="P1214" s="218" t="n"/>
      <c r="Q1214" s="218" t="n"/>
      <c r="R1214" s="218" t="n"/>
      <c r="S1214" s="217" t="n"/>
      <c r="T1214" s="216">
        <f>VLOOKUP(A1214,'[6]Groupe de branches'!$Z$27:$AM$86,14,FALSE)</f>
        <v/>
      </c>
      <c r="U1214" s="216">
        <f>VLOOKUP(D1214,'[6]Groupe de branches'!$Z$27:$AM$86,14,FALSE)</f>
        <v/>
      </c>
      <c r="V1214" s="216" t="n">
        <v>2019</v>
      </c>
      <c r="W1214" s="216">
        <f>VLOOKUP(D1214,'[6]Table corresp.'!$M$4:$S$63,7,FALSE)</f>
        <v/>
      </c>
      <c r="X1214" s="219">
        <f>IFERROR(G1214/SUMIFS('[6]Comp2016-2017 (3)'!$I$5:$I$289,'[6]Comp2016-2017 (3)'!$A$5:$A$289,A1214,'[6]Comp2016-2017 (3)'!$R$5:$R$289,V1214),0)</f>
        <v/>
      </c>
      <c r="Y1214" s="220">
        <f>IF(RIGHT(F1214,3)="Exp",VLOOKUP(F1214,#REF!,2,FALSE),VLOOKUP(F1214,#REF!,9,FALSE))</f>
        <v/>
      </c>
      <c r="Z1214" s="221">
        <f>IFERROR(Y1214/SUMIFS($Y$4:$Y$1858,$V$4:$V$1858,V1214,$A$4:$A$1858,A1214),"")</f>
        <v/>
      </c>
      <c r="AA1214" s="221">
        <f>X1214*Z1214</f>
        <v/>
      </c>
      <c r="AB1214" s="222">
        <f>IFERROR(SUMIFS('[6]Comp2016-2017 (3)'!$G$5:$G$289,'[6]Comp2016-2017 (3)'!$A$5:$A$289,A1214,'[6]Comp2016-2017 (3)'!$R$5:$R$289,V1214)*AA1214/SUMIFS($AA$4:$AA$1858,$A$4:$A$1858,A1214,$V$4:$V$1858,V1214),0)</f>
        <v/>
      </c>
      <c r="AC1214" s="222">
        <f>IF($W1214=AC$3,$AB1214,IF(NOT($W1214=0),"",SUMIFS('Source traité'!AC$4:AC$1858,'Source traité'!$A$4:$A$1858,$D1214,'Source traité'!$V$4:$V$1858,$V1214)/SUMIFS('[6]Comp2016-2017 (3)'!$G$5:$G$289,'[6]Comp2016-2017 (3)'!$A$5:$A$289,$D1214,'[6]Comp2016-2017 (3)'!$R$5:$R$289,$V1214)*$AB1214))</f>
        <v/>
      </c>
      <c r="AD1214" s="222">
        <f>IF($W1214=AD$3,$AB1214,IF(NOT($W1214=0),"",SUMIFS('Source traité'!AD$4:AD$1858,'Source traité'!$A$4:$A$1858,$D1214,'Source traité'!$V$4:$V$1858,$V1214)/SUMIFS('[6]Comp2016-2017 (3)'!$G$5:$G$289,'[6]Comp2016-2017 (3)'!$A$5:$A$289,$D1214,'[6]Comp2016-2017 (3)'!$R$5:$R$289,$V1214)*$AB1214))</f>
        <v/>
      </c>
      <c r="AE1214" s="222">
        <f>IF($W1214=AE$3,$AB1214,IF(NOT($W1214=0),"",SUMIFS('Source traité'!AE$4:AE$1858,'Source traité'!$A$4:$A$1858,$D1214,'Source traité'!$V$4:$V$1858,$V1214)/SUMIFS('[6]Comp2016-2017 (3)'!$G$5:$G$289,'[6]Comp2016-2017 (3)'!$A$5:$A$289,$D1214,'[6]Comp2016-2017 (3)'!$R$5:$R$289,$V1214)*$AB1214))</f>
        <v/>
      </c>
      <c r="AF1214" s="222">
        <f>IF($W1214=AF$3,$AB1214,IF(NOT($W1214=0),"",SUMIFS('Source traité'!AF$4:AF$1858,'Source traité'!$A$4:$A$1858,$D1214,'Source traité'!$V$4:$V$1858,$V1214)/SUMIFS('[6]Comp2016-2017 (3)'!$G$5:$G$289,'[6]Comp2016-2017 (3)'!$A$5:$A$289,$D1214,'[6]Comp2016-2017 (3)'!$R$5:$R$289,$V1214)*$AB1214))</f>
        <v/>
      </c>
      <c r="AG1214" s="222">
        <f>IF($W1214=AG$3,$AB1214,IF(NOT($W1214=0),"",SUMIFS('Source traité'!AG$4:AG$1858,'Source traité'!$A$4:$A$1858,$D1214,'Source traité'!$V$4:$V$1858,$V1214)/SUMIFS('[6]Comp2016-2017 (3)'!$G$5:$G$289,'[6]Comp2016-2017 (3)'!$A$5:$A$289,$D1214,'[6]Comp2016-2017 (3)'!$R$5:$R$289,$V1214)*$AB1214))</f>
        <v/>
      </c>
      <c r="AH1214" s="222">
        <f>IF($W1214=AH$3,$AB1214,IF(NOT($W1214=0),"",SUMIFS('Source traité'!AH$4:AH$1858,'Source traité'!$A$4:$A$1858,$D1214,'Source traité'!$V$4:$V$1858,$V1214)/SUMIFS('[6]Comp2016-2017 (3)'!$G$5:$G$289,'[6]Comp2016-2017 (3)'!$A$5:$A$289,$D1214,'[6]Comp2016-2017 (3)'!$R$5:$R$289,$V1214)*$AB1214))</f>
        <v/>
      </c>
      <c r="AI1214" s="222">
        <f>IF($W1214=AI$3,$AB1214,IF(NOT($W1214=0),"",SUMIFS('Source traité'!AI$4:AI$1858,'Source traité'!$A$4:$A$1858,$D1214,'Source traité'!$V$4:$V$1858,$V1214)/SUMIFS('[6]Comp2016-2017 (3)'!$G$5:$G$289,'[6]Comp2016-2017 (3)'!$A$5:$A$289,$D1214,'[6]Comp2016-2017 (3)'!$R$5:$R$289,$V1214)*$AB1214))</f>
        <v/>
      </c>
      <c r="AJ1214" s="222">
        <f>IF($W1214=AJ$3,$AB1214,IF(NOT($W1214=0),"",SUMIFS('Source traité'!AJ$4:AJ$1858,'Source traité'!$A$4:$A$1858,$D1214,'Source traité'!$V$4:$V$1858,$V1214)/SUMIFS('[6]Comp2016-2017 (3)'!$G$5:$G$289,'[6]Comp2016-2017 (3)'!$A$5:$A$289,$D1214,'[6]Comp2016-2017 (3)'!$R$5:$R$289,$V1214)*$AB1214))</f>
        <v/>
      </c>
      <c r="AK1214" s="222">
        <f>SUM(AC1214:AJ1214)-AB1214</f>
        <v/>
      </c>
      <c r="AL1214" s="216">
        <f>IF(A1214=D1214,"remplir à la main","")</f>
        <v/>
      </c>
      <c r="AM1214" s="216">
        <f>VLOOKUP(A1214,'[6]Table corresp.'!$M$4:$U$63,8,FALSE)</f>
        <v/>
      </c>
      <c r="AN1214" s="216">
        <f>VLOOKUP(D1214,'[6]Table corresp.'!$M$4:$U$63,9,FALSE)</f>
        <v/>
      </c>
    </row>
    <row r="1215" hidden="1">
      <c r="A1215" s="179" t="inlineStr">
        <is>
          <t>10 - Sciages bruts d'autres feuillus tempérés</t>
        </is>
      </c>
      <c r="B1215" s="179">
        <f>VLOOKUP(LEFT(A1215,3),'[6]Table corresp.'!$A$4:$D$63,3,FALSE)</f>
        <v/>
      </c>
      <c r="C1215" s="179">
        <f>VLOOKUP(A1215,'[6]Table corresp.'!$M$4:$P$63,4,FALSE)</f>
        <v/>
      </c>
      <c r="D1215" s="179" t="inlineStr">
        <is>
          <t>54 - Travaux de menuiserie bois</t>
        </is>
      </c>
      <c r="E1215" s="179">
        <f>VLOOKUP(LEFT(D1215,3),'[6]Table corresp.'!$A$4:$D$63,4,FALSE)</f>
        <v/>
      </c>
      <c r="F1215" s="179">
        <f>LEFT(A1215,3)&amp;" - "&amp;LEFT(D1215,3)</f>
        <v/>
      </c>
      <c r="G1215" s="217" t="n">
        <v>12234.62660047976</v>
      </c>
      <c r="H1215" s="217" t="n">
        <v>0</v>
      </c>
      <c r="I1215" s="217" t="n">
        <v>12234.62660047976</v>
      </c>
      <c r="J1215" s="218" t="n">
        <v>61.88639730249736</v>
      </c>
      <c r="K1215" s="218" t="n">
        <v>0</v>
      </c>
      <c r="L1215" s="218" t="n">
        <v>61.88639730249736</v>
      </c>
      <c r="M1215" s="218" t="n"/>
      <c r="N1215" s="218" t="n"/>
      <c r="O1215" s="218" t="n"/>
      <c r="P1215" s="218" t="n"/>
      <c r="Q1215" s="218" t="n"/>
      <c r="R1215" s="218" t="n"/>
      <c r="S1215" s="217" t="n"/>
      <c r="T1215" s="216">
        <f>VLOOKUP(A1215,'[6]Groupe de branches'!$Z$27:$AM$86,14,FALSE)</f>
        <v/>
      </c>
      <c r="U1215" s="216">
        <f>VLOOKUP(D1215,'[6]Groupe de branches'!$Z$27:$AM$86,14,FALSE)</f>
        <v/>
      </c>
      <c r="V1215" s="216" t="n">
        <v>2019</v>
      </c>
      <c r="W1215" s="216">
        <f>VLOOKUP(D1215,'[6]Table corresp.'!$M$4:$S$63,7,FALSE)</f>
        <v/>
      </c>
      <c r="X1215" s="219">
        <f>IFERROR(G1215/SUMIFS('[6]Comp2016-2017 (3)'!$I$5:$I$289,'[6]Comp2016-2017 (3)'!$A$5:$A$289,A1215,'[6]Comp2016-2017 (3)'!$R$5:$R$289,V1215),0)</f>
        <v/>
      </c>
      <c r="Y1215" s="220">
        <f>IF(RIGHT(F1215,3)="Exp",VLOOKUP(F1215,#REF!,2,FALSE),VLOOKUP(F1215,#REF!,9,FALSE))</f>
        <v/>
      </c>
      <c r="Z1215" s="221">
        <f>IFERROR(Y1215/SUMIFS($Y$4:$Y$1858,$V$4:$V$1858,V1215,$A$4:$A$1858,A1215),"")</f>
        <v/>
      </c>
      <c r="AA1215" s="221">
        <f>X1215*Z1215</f>
        <v/>
      </c>
      <c r="AB1215" s="222">
        <f>IFERROR(SUMIFS('[6]Comp2016-2017 (3)'!$G$5:$G$289,'[6]Comp2016-2017 (3)'!$A$5:$A$289,A1215,'[6]Comp2016-2017 (3)'!$R$5:$R$289,V1215)*AA1215/SUMIFS($AA$4:$AA$1858,$A$4:$A$1858,A1215,$V$4:$V$1858,V1215),0)</f>
        <v/>
      </c>
      <c r="AC1215" s="222">
        <f>IF($W1215=AC$3,$AB1215,IF(NOT($W1215=0),"",SUMIFS('Source traité'!AC$4:AC$1858,'Source traité'!$A$4:$A$1858,$D1215,'Source traité'!$V$4:$V$1858,$V1215)/SUMIFS('[6]Comp2016-2017 (3)'!$G$5:$G$289,'[6]Comp2016-2017 (3)'!$A$5:$A$289,$D1215,'[6]Comp2016-2017 (3)'!$R$5:$R$289,$V1215)*$AB1215))</f>
        <v/>
      </c>
      <c r="AD1215" s="222">
        <f>IF($W1215=AD$3,$AB1215,IF(NOT($W1215=0),"",SUMIFS('Source traité'!AD$4:AD$1858,'Source traité'!$A$4:$A$1858,$D1215,'Source traité'!$V$4:$V$1858,$V1215)/SUMIFS('[6]Comp2016-2017 (3)'!$G$5:$G$289,'[6]Comp2016-2017 (3)'!$A$5:$A$289,$D1215,'[6]Comp2016-2017 (3)'!$R$5:$R$289,$V1215)*$AB1215))</f>
        <v/>
      </c>
      <c r="AE1215" s="222">
        <f>IF($W1215=AE$3,$AB1215,IF(NOT($W1215=0),"",SUMIFS('Source traité'!AE$4:AE$1858,'Source traité'!$A$4:$A$1858,$D1215,'Source traité'!$V$4:$V$1858,$V1215)/SUMIFS('[6]Comp2016-2017 (3)'!$G$5:$G$289,'[6]Comp2016-2017 (3)'!$A$5:$A$289,$D1215,'[6]Comp2016-2017 (3)'!$R$5:$R$289,$V1215)*$AB1215))</f>
        <v/>
      </c>
      <c r="AF1215" s="222">
        <f>IF($W1215=AF$3,$AB1215,IF(NOT($W1215=0),"",SUMIFS('Source traité'!AF$4:AF$1858,'Source traité'!$A$4:$A$1858,$D1215,'Source traité'!$V$4:$V$1858,$V1215)/SUMIFS('[6]Comp2016-2017 (3)'!$G$5:$G$289,'[6]Comp2016-2017 (3)'!$A$5:$A$289,$D1215,'[6]Comp2016-2017 (3)'!$R$5:$R$289,$V1215)*$AB1215))</f>
        <v/>
      </c>
      <c r="AG1215" s="222">
        <f>IF($W1215=AG$3,$AB1215,IF(NOT($W1215=0),"",SUMIFS('Source traité'!AG$4:AG$1858,'Source traité'!$A$4:$A$1858,$D1215,'Source traité'!$V$4:$V$1858,$V1215)/SUMIFS('[6]Comp2016-2017 (3)'!$G$5:$G$289,'[6]Comp2016-2017 (3)'!$A$5:$A$289,$D1215,'[6]Comp2016-2017 (3)'!$R$5:$R$289,$V1215)*$AB1215))</f>
        <v/>
      </c>
      <c r="AH1215" s="222">
        <f>IF($W1215=AH$3,$AB1215,IF(NOT($W1215=0),"",SUMIFS('Source traité'!AH$4:AH$1858,'Source traité'!$A$4:$A$1858,$D1215,'Source traité'!$V$4:$V$1858,$V1215)/SUMIFS('[6]Comp2016-2017 (3)'!$G$5:$G$289,'[6]Comp2016-2017 (3)'!$A$5:$A$289,$D1215,'[6]Comp2016-2017 (3)'!$R$5:$R$289,$V1215)*$AB1215))</f>
        <v/>
      </c>
      <c r="AI1215" s="222">
        <f>IF($W1215=AI$3,$AB1215,IF(NOT($W1215=0),"",SUMIFS('Source traité'!AI$4:AI$1858,'Source traité'!$A$4:$A$1858,$D1215,'Source traité'!$V$4:$V$1858,$V1215)/SUMIFS('[6]Comp2016-2017 (3)'!$G$5:$G$289,'[6]Comp2016-2017 (3)'!$A$5:$A$289,$D1215,'[6]Comp2016-2017 (3)'!$R$5:$R$289,$V1215)*$AB1215))</f>
        <v/>
      </c>
      <c r="AJ1215" s="222">
        <f>IF($W1215=AJ$3,$AB1215,IF(NOT($W1215=0),"",SUMIFS('Source traité'!AJ$4:AJ$1858,'Source traité'!$A$4:$A$1858,$D1215,'Source traité'!$V$4:$V$1858,$V1215)/SUMIFS('[6]Comp2016-2017 (3)'!$G$5:$G$289,'[6]Comp2016-2017 (3)'!$A$5:$A$289,$D1215,'[6]Comp2016-2017 (3)'!$R$5:$R$289,$V1215)*$AB1215))</f>
        <v/>
      </c>
      <c r="AK1215" s="222">
        <f>SUM(AC1215:AJ1215)-AB1215</f>
        <v/>
      </c>
      <c r="AL1215" s="216">
        <f>IF(A1215=D1215,"remplir à la main","")</f>
        <v/>
      </c>
      <c r="AM1215" s="216">
        <f>VLOOKUP(A1215,'[6]Table corresp.'!$M$4:$U$63,8,FALSE)</f>
        <v/>
      </c>
      <c r="AN1215" s="216">
        <f>VLOOKUP(D1215,'[6]Table corresp.'!$M$4:$U$63,9,FALSE)</f>
        <v/>
      </c>
    </row>
    <row r="1216" hidden="1">
      <c r="A1216" s="179" t="inlineStr">
        <is>
          <t>10 - Sciages bruts d'autres feuillus tempérés</t>
        </is>
      </c>
      <c r="B1216" s="179">
        <f>VLOOKUP(LEFT(A1216,3),'[6]Table corresp.'!$A$4:$D$63,3,FALSE)</f>
        <v/>
      </c>
      <c r="C1216" s="179">
        <f>VLOOKUP(A1216,'[6]Table corresp.'!$M$4:$P$63,4,FALSE)</f>
        <v/>
      </c>
      <c r="D1216" s="179" t="inlineStr">
        <is>
          <t>55 - Agencement de lieux de vente</t>
        </is>
      </c>
      <c r="E1216" s="179">
        <f>VLOOKUP(LEFT(D1216,3),'[6]Table corresp.'!$A$4:$D$63,4,FALSE)</f>
        <v/>
      </c>
      <c r="F1216" s="179">
        <f>LEFT(A1216,3)&amp;" - "&amp;LEFT(D1216,3)</f>
        <v/>
      </c>
      <c r="G1216" s="217" t="n">
        <v>2101.585162999356</v>
      </c>
      <c r="H1216" s="217" t="n">
        <v>0</v>
      </c>
      <c r="I1216" s="217" t="n">
        <v>2101.585162999356</v>
      </c>
      <c r="J1216" s="218" t="n">
        <v>9.301640032287358</v>
      </c>
      <c r="K1216" s="218" t="n">
        <v>0</v>
      </c>
      <c r="L1216" s="218" t="n">
        <v>9.301640032287358</v>
      </c>
      <c r="M1216" s="218" t="n"/>
      <c r="N1216" s="218" t="n"/>
      <c r="O1216" s="218" t="n"/>
      <c r="P1216" s="218" t="n"/>
      <c r="Q1216" s="218" t="n"/>
      <c r="R1216" s="218" t="n"/>
      <c r="S1216" s="217" t="n"/>
      <c r="T1216" s="216">
        <f>VLOOKUP(A1216,'[6]Groupe de branches'!$Z$27:$AM$86,14,FALSE)</f>
        <v/>
      </c>
      <c r="U1216" s="216">
        <f>VLOOKUP(D1216,'[6]Groupe de branches'!$Z$27:$AM$86,14,FALSE)</f>
        <v/>
      </c>
      <c r="V1216" s="216" t="n">
        <v>2019</v>
      </c>
      <c r="W1216" s="216">
        <f>VLOOKUP(D1216,'[6]Table corresp.'!$M$4:$S$63,7,FALSE)</f>
        <v/>
      </c>
      <c r="X1216" s="219">
        <f>IFERROR(G1216/SUMIFS('[6]Comp2016-2017 (3)'!$I$5:$I$289,'[6]Comp2016-2017 (3)'!$A$5:$A$289,A1216,'[6]Comp2016-2017 (3)'!$R$5:$R$289,V1216),0)</f>
        <v/>
      </c>
      <c r="Y1216" s="220">
        <f>IF(RIGHT(F1216,3)="Exp",VLOOKUP(F1216,#REF!,2,FALSE),VLOOKUP(F1216,#REF!,9,FALSE))</f>
        <v/>
      </c>
      <c r="Z1216" s="221">
        <f>IFERROR(Y1216/SUMIFS($Y$4:$Y$1858,$V$4:$V$1858,V1216,$A$4:$A$1858,A1216),"")</f>
        <v/>
      </c>
      <c r="AA1216" s="221">
        <f>X1216*Z1216</f>
        <v/>
      </c>
      <c r="AB1216" s="222">
        <f>IFERROR(SUMIFS('[6]Comp2016-2017 (3)'!$G$5:$G$289,'[6]Comp2016-2017 (3)'!$A$5:$A$289,A1216,'[6]Comp2016-2017 (3)'!$R$5:$R$289,V1216)*AA1216/SUMIFS($AA$4:$AA$1858,$A$4:$A$1858,A1216,$V$4:$V$1858,V1216),0)</f>
        <v/>
      </c>
      <c r="AC1216" s="222">
        <f>IF($W1216=AC$3,$AB1216,IF(NOT($W1216=0),"",SUMIFS('Source traité'!AC$4:AC$1858,'Source traité'!$A$4:$A$1858,$D1216,'Source traité'!$V$4:$V$1858,$V1216)/SUMIFS('[6]Comp2016-2017 (3)'!$G$5:$G$289,'[6]Comp2016-2017 (3)'!$A$5:$A$289,$D1216,'[6]Comp2016-2017 (3)'!$R$5:$R$289,$V1216)*$AB1216))</f>
        <v/>
      </c>
      <c r="AD1216" s="222">
        <f>IF($W1216=AD$3,$AB1216,IF(NOT($W1216=0),"",SUMIFS('Source traité'!AD$4:AD$1858,'Source traité'!$A$4:$A$1858,$D1216,'Source traité'!$V$4:$V$1858,$V1216)/SUMIFS('[6]Comp2016-2017 (3)'!$G$5:$G$289,'[6]Comp2016-2017 (3)'!$A$5:$A$289,$D1216,'[6]Comp2016-2017 (3)'!$R$5:$R$289,$V1216)*$AB1216))</f>
        <v/>
      </c>
      <c r="AE1216" s="222">
        <f>IF($W1216=AE$3,$AB1216,IF(NOT($W1216=0),"",SUMIFS('Source traité'!AE$4:AE$1858,'Source traité'!$A$4:$A$1858,$D1216,'Source traité'!$V$4:$V$1858,$V1216)/SUMIFS('[6]Comp2016-2017 (3)'!$G$5:$G$289,'[6]Comp2016-2017 (3)'!$A$5:$A$289,$D1216,'[6]Comp2016-2017 (3)'!$R$5:$R$289,$V1216)*$AB1216))</f>
        <v/>
      </c>
      <c r="AF1216" s="222">
        <f>IF($W1216=AF$3,$AB1216,IF(NOT($W1216=0),"",SUMIFS('Source traité'!AF$4:AF$1858,'Source traité'!$A$4:$A$1858,$D1216,'Source traité'!$V$4:$V$1858,$V1216)/SUMIFS('[6]Comp2016-2017 (3)'!$G$5:$G$289,'[6]Comp2016-2017 (3)'!$A$5:$A$289,$D1216,'[6]Comp2016-2017 (3)'!$R$5:$R$289,$V1216)*$AB1216))</f>
        <v/>
      </c>
      <c r="AG1216" s="222">
        <f>IF($W1216=AG$3,$AB1216,IF(NOT($W1216=0),"",SUMIFS('Source traité'!AG$4:AG$1858,'Source traité'!$A$4:$A$1858,$D1216,'Source traité'!$V$4:$V$1858,$V1216)/SUMIFS('[6]Comp2016-2017 (3)'!$G$5:$G$289,'[6]Comp2016-2017 (3)'!$A$5:$A$289,$D1216,'[6]Comp2016-2017 (3)'!$R$5:$R$289,$V1216)*$AB1216))</f>
        <v/>
      </c>
      <c r="AH1216" s="222">
        <f>IF($W1216=AH$3,$AB1216,IF(NOT($W1216=0),"",SUMIFS('Source traité'!AH$4:AH$1858,'Source traité'!$A$4:$A$1858,$D1216,'Source traité'!$V$4:$V$1858,$V1216)/SUMIFS('[6]Comp2016-2017 (3)'!$G$5:$G$289,'[6]Comp2016-2017 (3)'!$A$5:$A$289,$D1216,'[6]Comp2016-2017 (3)'!$R$5:$R$289,$V1216)*$AB1216))</f>
        <v/>
      </c>
      <c r="AI1216" s="222">
        <f>IF($W1216=AI$3,$AB1216,IF(NOT($W1216=0),"",SUMIFS('Source traité'!AI$4:AI$1858,'Source traité'!$A$4:$A$1858,$D1216,'Source traité'!$V$4:$V$1858,$V1216)/SUMIFS('[6]Comp2016-2017 (3)'!$G$5:$G$289,'[6]Comp2016-2017 (3)'!$A$5:$A$289,$D1216,'[6]Comp2016-2017 (3)'!$R$5:$R$289,$V1216)*$AB1216))</f>
        <v/>
      </c>
      <c r="AJ1216" s="222">
        <f>IF($W1216=AJ$3,$AB1216,IF(NOT($W1216=0),"",SUMIFS('Source traité'!AJ$4:AJ$1858,'Source traité'!$A$4:$A$1858,$D1216,'Source traité'!$V$4:$V$1858,$V1216)/SUMIFS('[6]Comp2016-2017 (3)'!$G$5:$G$289,'[6]Comp2016-2017 (3)'!$A$5:$A$289,$D1216,'[6]Comp2016-2017 (3)'!$R$5:$R$289,$V1216)*$AB1216))</f>
        <v/>
      </c>
      <c r="AK1216" s="222">
        <f>SUM(AC1216:AJ1216)-AB1216</f>
        <v/>
      </c>
      <c r="AL1216" s="216">
        <f>IF(A1216=D1216,"remplir à la main","")</f>
        <v/>
      </c>
      <c r="AM1216" s="216">
        <f>VLOOKUP(A1216,'[6]Table corresp.'!$M$4:$U$63,8,FALSE)</f>
        <v/>
      </c>
      <c r="AN1216" s="216">
        <f>VLOOKUP(D1216,'[6]Table corresp.'!$M$4:$U$63,9,FALSE)</f>
        <v/>
      </c>
    </row>
    <row r="1217" hidden="1">
      <c r="A1217" s="179" t="inlineStr">
        <is>
          <t>10 - Sciages bruts d'autres feuillus tempérés</t>
        </is>
      </c>
      <c r="B1217" s="179">
        <f>VLOOKUP(LEFT(A1217,3),'[6]Table corresp.'!$A$4:$D$63,3,FALSE)</f>
        <v/>
      </c>
      <c r="C1217" s="179">
        <f>VLOOKUP(A1217,'[6]Table corresp.'!$M$4:$P$63,4,FALSE)</f>
        <v/>
      </c>
      <c r="D1217" s="179" t="inlineStr">
        <is>
          <t>57 - Travaux de charpente</t>
        </is>
      </c>
      <c r="E1217" s="179">
        <f>VLOOKUP(LEFT(D1217,3),'[6]Table corresp.'!$A$4:$D$63,4,FALSE)</f>
        <v/>
      </c>
      <c r="F1217" s="179">
        <f>LEFT(A1217,3)&amp;" - "&amp;LEFT(D1217,3)</f>
        <v/>
      </c>
      <c r="G1217" s="217" t="n">
        <v>4204.009232690393</v>
      </c>
      <c r="H1217" s="217" t="n">
        <v>0</v>
      </c>
      <c r="I1217" s="217" t="n">
        <v>4204.009232690393</v>
      </c>
      <c r="J1217" s="218" t="n">
        <v>21.26513494310015</v>
      </c>
      <c r="K1217" s="218" t="n">
        <v>0</v>
      </c>
      <c r="L1217" s="218" t="n">
        <v>21.26513494310015</v>
      </c>
      <c r="M1217" s="218" t="n"/>
      <c r="N1217" s="218" t="n"/>
      <c r="O1217" s="218" t="n"/>
      <c r="P1217" s="218" t="n"/>
      <c r="Q1217" s="218" t="n"/>
      <c r="R1217" s="218" t="n"/>
      <c r="S1217" s="217" t="n"/>
      <c r="T1217" s="216">
        <f>VLOOKUP(A1217,'[6]Groupe de branches'!$Z$27:$AM$86,14,FALSE)</f>
        <v/>
      </c>
      <c r="U1217" s="216">
        <f>VLOOKUP(D1217,'[6]Groupe de branches'!$Z$27:$AM$86,14,FALSE)</f>
        <v/>
      </c>
      <c r="V1217" s="216" t="n">
        <v>2019</v>
      </c>
      <c r="W1217" s="216">
        <f>VLOOKUP(D1217,'[6]Table corresp.'!$M$4:$S$63,7,FALSE)</f>
        <v/>
      </c>
      <c r="X1217" s="219">
        <f>IFERROR(G1217/SUMIFS('[6]Comp2016-2017 (3)'!$I$5:$I$289,'[6]Comp2016-2017 (3)'!$A$5:$A$289,A1217,'[6]Comp2016-2017 (3)'!$R$5:$R$289,V1217),0)</f>
        <v/>
      </c>
      <c r="Y1217" s="220">
        <f>IF(RIGHT(F1217,3)="Exp",VLOOKUP(F1217,#REF!,2,FALSE),VLOOKUP(F1217,#REF!,9,FALSE))</f>
        <v/>
      </c>
      <c r="Z1217" s="221">
        <f>IFERROR(Y1217/SUMIFS($Y$4:$Y$1858,$V$4:$V$1858,V1217,$A$4:$A$1858,A1217),"")</f>
        <v/>
      </c>
      <c r="AA1217" s="221">
        <f>X1217*Z1217</f>
        <v/>
      </c>
      <c r="AB1217" s="222">
        <f>IFERROR(SUMIFS('[6]Comp2016-2017 (3)'!$G$5:$G$289,'[6]Comp2016-2017 (3)'!$A$5:$A$289,A1217,'[6]Comp2016-2017 (3)'!$R$5:$R$289,V1217)*AA1217/SUMIFS($AA$4:$AA$1858,$A$4:$A$1858,A1217,$V$4:$V$1858,V1217),0)</f>
        <v/>
      </c>
      <c r="AC1217" s="222">
        <f>IF($W1217=AC$3,$AB1217,IF(NOT($W1217=0),"",SUMIFS('Source traité'!AC$4:AC$1858,'Source traité'!$A$4:$A$1858,$D1217,'Source traité'!$V$4:$V$1858,$V1217)/SUMIFS('[6]Comp2016-2017 (3)'!$G$5:$G$289,'[6]Comp2016-2017 (3)'!$A$5:$A$289,$D1217,'[6]Comp2016-2017 (3)'!$R$5:$R$289,$V1217)*$AB1217))</f>
        <v/>
      </c>
      <c r="AD1217" s="222">
        <f>IF($W1217=AD$3,$AB1217,IF(NOT($W1217=0),"",SUMIFS('Source traité'!AD$4:AD$1858,'Source traité'!$A$4:$A$1858,$D1217,'Source traité'!$V$4:$V$1858,$V1217)/SUMIFS('[6]Comp2016-2017 (3)'!$G$5:$G$289,'[6]Comp2016-2017 (3)'!$A$5:$A$289,$D1217,'[6]Comp2016-2017 (3)'!$R$5:$R$289,$V1217)*$AB1217))</f>
        <v/>
      </c>
      <c r="AE1217" s="222">
        <f>IF($W1217=AE$3,$AB1217,IF(NOT($W1217=0),"",SUMIFS('Source traité'!AE$4:AE$1858,'Source traité'!$A$4:$A$1858,$D1217,'Source traité'!$V$4:$V$1858,$V1217)/SUMIFS('[6]Comp2016-2017 (3)'!$G$5:$G$289,'[6]Comp2016-2017 (3)'!$A$5:$A$289,$D1217,'[6]Comp2016-2017 (3)'!$R$5:$R$289,$V1217)*$AB1217))</f>
        <v/>
      </c>
      <c r="AF1217" s="222">
        <f>IF($W1217=AF$3,$AB1217,IF(NOT($W1217=0),"",SUMIFS('Source traité'!AF$4:AF$1858,'Source traité'!$A$4:$A$1858,$D1217,'Source traité'!$V$4:$V$1858,$V1217)/SUMIFS('[6]Comp2016-2017 (3)'!$G$5:$G$289,'[6]Comp2016-2017 (3)'!$A$5:$A$289,$D1217,'[6]Comp2016-2017 (3)'!$R$5:$R$289,$V1217)*$AB1217))</f>
        <v/>
      </c>
      <c r="AG1217" s="222">
        <f>IF($W1217=AG$3,$AB1217,IF(NOT($W1217=0),"",SUMIFS('Source traité'!AG$4:AG$1858,'Source traité'!$A$4:$A$1858,$D1217,'Source traité'!$V$4:$V$1858,$V1217)/SUMIFS('[6]Comp2016-2017 (3)'!$G$5:$G$289,'[6]Comp2016-2017 (3)'!$A$5:$A$289,$D1217,'[6]Comp2016-2017 (3)'!$R$5:$R$289,$V1217)*$AB1217))</f>
        <v/>
      </c>
      <c r="AH1217" s="222">
        <f>IF($W1217=AH$3,$AB1217,IF(NOT($W1217=0),"",SUMIFS('Source traité'!AH$4:AH$1858,'Source traité'!$A$4:$A$1858,$D1217,'Source traité'!$V$4:$V$1858,$V1217)/SUMIFS('[6]Comp2016-2017 (3)'!$G$5:$G$289,'[6]Comp2016-2017 (3)'!$A$5:$A$289,$D1217,'[6]Comp2016-2017 (3)'!$R$5:$R$289,$V1217)*$AB1217))</f>
        <v/>
      </c>
      <c r="AI1217" s="222">
        <f>IF($W1217=AI$3,$AB1217,IF(NOT($W1217=0),"",SUMIFS('Source traité'!AI$4:AI$1858,'Source traité'!$A$4:$A$1858,$D1217,'Source traité'!$V$4:$V$1858,$V1217)/SUMIFS('[6]Comp2016-2017 (3)'!$G$5:$G$289,'[6]Comp2016-2017 (3)'!$A$5:$A$289,$D1217,'[6]Comp2016-2017 (3)'!$R$5:$R$289,$V1217)*$AB1217))</f>
        <v/>
      </c>
      <c r="AJ1217" s="222">
        <f>IF($W1217=AJ$3,$AB1217,IF(NOT($W1217=0),"",SUMIFS('Source traité'!AJ$4:AJ$1858,'Source traité'!$A$4:$A$1858,$D1217,'Source traité'!$V$4:$V$1858,$V1217)/SUMIFS('[6]Comp2016-2017 (3)'!$G$5:$G$289,'[6]Comp2016-2017 (3)'!$A$5:$A$289,$D1217,'[6]Comp2016-2017 (3)'!$R$5:$R$289,$V1217)*$AB1217))</f>
        <v/>
      </c>
      <c r="AK1217" s="222">
        <f>SUM(AC1217:AJ1217)-AB1217</f>
        <v/>
      </c>
      <c r="AL1217" s="216">
        <f>IF(A1217=D1217,"remplir à la main","")</f>
        <v/>
      </c>
      <c r="AM1217" s="216">
        <f>VLOOKUP(A1217,'[6]Table corresp.'!$M$4:$U$63,8,FALSE)</f>
        <v/>
      </c>
      <c r="AN1217" s="216">
        <f>VLOOKUP(D1217,'[6]Table corresp.'!$M$4:$U$63,9,FALSE)</f>
        <v/>
      </c>
    </row>
    <row r="1218" hidden="1">
      <c r="A1218" s="179" t="inlineStr">
        <is>
          <t>10 - Sciages bruts d'autres feuillus tempérés</t>
        </is>
      </c>
      <c r="B1218" s="179">
        <f>VLOOKUP(LEFT(A1218,3),'[6]Table corresp.'!$A$4:$D$63,3,FALSE)</f>
        <v/>
      </c>
      <c r="C1218" s="179">
        <f>VLOOKUP(A1218,'[6]Table corresp.'!$M$4:$P$63,4,FALSE)</f>
        <v/>
      </c>
      <c r="D1218" s="179" t="inlineStr">
        <is>
          <t>58 - Travaux de couverture par éléments</t>
        </is>
      </c>
      <c r="E1218" s="179">
        <f>VLOOKUP(LEFT(D1218,3),'[6]Table corresp.'!$A$4:$D$63,4,FALSE)</f>
        <v/>
      </c>
      <c r="F1218" s="179">
        <f>LEFT(A1218,3)&amp;" - "&amp;LEFT(D1218,3)</f>
        <v/>
      </c>
      <c r="G1218" s="217" t="n">
        <v>891.7408470970179</v>
      </c>
      <c r="H1218" s="217" t="n">
        <v>0</v>
      </c>
      <c r="I1218" s="217" t="n">
        <v>891.7408470970179</v>
      </c>
      <c r="J1218" s="218" t="n">
        <v>7.893710431363568</v>
      </c>
      <c r="K1218" s="218" t="n">
        <v>0</v>
      </c>
      <c r="L1218" s="218" t="n">
        <v>7.893710431363568</v>
      </c>
      <c r="M1218" s="218" t="n"/>
      <c r="N1218" s="218" t="n"/>
      <c r="O1218" s="218" t="n"/>
      <c r="P1218" s="218" t="n"/>
      <c r="Q1218" s="218" t="n"/>
      <c r="R1218" s="218" t="n"/>
      <c r="S1218" s="217" t="n"/>
      <c r="T1218" s="216">
        <f>VLOOKUP(A1218,'[6]Groupe de branches'!$Z$27:$AM$86,14,FALSE)</f>
        <v/>
      </c>
      <c r="U1218" s="216">
        <f>VLOOKUP(D1218,'[6]Groupe de branches'!$Z$27:$AM$86,14,FALSE)</f>
        <v/>
      </c>
      <c r="V1218" s="216" t="n">
        <v>2019</v>
      </c>
      <c r="W1218" s="216">
        <f>VLOOKUP(D1218,'[6]Table corresp.'!$M$4:$S$63,7,FALSE)</f>
        <v/>
      </c>
      <c r="X1218" s="219">
        <f>IFERROR(G1218/SUMIFS('[6]Comp2016-2017 (3)'!$I$5:$I$289,'[6]Comp2016-2017 (3)'!$A$5:$A$289,A1218,'[6]Comp2016-2017 (3)'!$R$5:$R$289,V1218),0)</f>
        <v/>
      </c>
      <c r="Y1218" s="220">
        <f>IF(RIGHT(F1218,3)="Exp",VLOOKUP(F1218,#REF!,2,FALSE),VLOOKUP(F1218,#REF!,9,FALSE))</f>
        <v/>
      </c>
      <c r="Z1218" s="221">
        <f>IFERROR(Y1218/SUMIFS($Y$4:$Y$1858,$V$4:$V$1858,V1218,$A$4:$A$1858,A1218),"")</f>
        <v/>
      </c>
      <c r="AA1218" s="221">
        <f>X1218*Z1218</f>
        <v/>
      </c>
      <c r="AB1218" s="222">
        <f>IFERROR(SUMIFS('[6]Comp2016-2017 (3)'!$G$5:$G$289,'[6]Comp2016-2017 (3)'!$A$5:$A$289,A1218,'[6]Comp2016-2017 (3)'!$R$5:$R$289,V1218)*AA1218/SUMIFS($AA$4:$AA$1858,$A$4:$A$1858,A1218,$V$4:$V$1858,V1218),0)</f>
        <v/>
      </c>
      <c r="AC1218" s="222">
        <f>IF($W1218=AC$3,$AB1218,IF(NOT($W1218=0),"",SUMIFS('Source traité'!AC$4:AC$1858,'Source traité'!$A$4:$A$1858,$D1218,'Source traité'!$V$4:$V$1858,$V1218)/SUMIFS('[6]Comp2016-2017 (3)'!$G$5:$G$289,'[6]Comp2016-2017 (3)'!$A$5:$A$289,$D1218,'[6]Comp2016-2017 (3)'!$R$5:$R$289,$V1218)*$AB1218))</f>
        <v/>
      </c>
      <c r="AD1218" s="222">
        <f>IF($W1218=AD$3,$AB1218,IF(NOT($W1218=0),"",SUMIFS('Source traité'!AD$4:AD$1858,'Source traité'!$A$4:$A$1858,$D1218,'Source traité'!$V$4:$V$1858,$V1218)/SUMIFS('[6]Comp2016-2017 (3)'!$G$5:$G$289,'[6]Comp2016-2017 (3)'!$A$5:$A$289,$D1218,'[6]Comp2016-2017 (3)'!$R$5:$R$289,$V1218)*$AB1218))</f>
        <v/>
      </c>
      <c r="AE1218" s="222">
        <f>IF($W1218=AE$3,$AB1218,IF(NOT($W1218=0),"",SUMIFS('Source traité'!AE$4:AE$1858,'Source traité'!$A$4:$A$1858,$D1218,'Source traité'!$V$4:$V$1858,$V1218)/SUMIFS('[6]Comp2016-2017 (3)'!$G$5:$G$289,'[6]Comp2016-2017 (3)'!$A$5:$A$289,$D1218,'[6]Comp2016-2017 (3)'!$R$5:$R$289,$V1218)*$AB1218))</f>
        <v/>
      </c>
      <c r="AF1218" s="222">
        <f>IF($W1218=AF$3,$AB1218,IF(NOT($W1218=0),"",SUMIFS('Source traité'!AF$4:AF$1858,'Source traité'!$A$4:$A$1858,$D1218,'Source traité'!$V$4:$V$1858,$V1218)/SUMIFS('[6]Comp2016-2017 (3)'!$G$5:$G$289,'[6]Comp2016-2017 (3)'!$A$5:$A$289,$D1218,'[6]Comp2016-2017 (3)'!$R$5:$R$289,$V1218)*$AB1218))</f>
        <v/>
      </c>
      <c r="AG1218" s="222">
        <f>IF($W1218=AG$3,$AB1218,IF(NOT($W1218=0),"",SUMIFS('Source traité'!AG$4:AG$1858,'Source traité'!$A$4:$A$1858,$D1218,'Source traité'!$V$4:$V$1858,$V1218)/SUMIFS('[6]Comp2016-2017 (3)'!$G$5:$G$289,'[6]Comp2016-2017 (3)'!$A$5:$A$289,$D1218,'[6]Comp2016-2017 (3)'!$R$5:$R$289,$V1218)*$AB1218))</f>
        <v/>
      </c>
      <c r="AH1218" s="222">
        <f>IF($W1218=AH$3,$AB1218,IF(NOT($W1218=0),"",SUMIFS('Source traité'!AH$4:AH$1858,'Source traité'!$A$4:$A$1858,$D1218,'Source traité'!$V$4:$V$1858,$V1218)/SUMIFS('[6]Comp2016-2017 (3)'!$G$5:$G$289,'[6]Comp2016-2017 (3)'!$A$5:$A$289,$D1218,'[6]Comp2016-2017 (3)'!$R$5:$R$289,$V1218)*$AB1218))</f>
        <v/>
      </c>
      <c r="AI1218" s="222">
        <f>IF($W1218=AI$3,$AB1218,IF(NOT($W1218=0),"",SUMIFS('Source traité'!AI$4:AI$1858,'Source traité'!$A$4:$A$1858,$D1218,'Source traité'!$V$4:$V$1858,$V1218)/SUMIFS('[6]Comp2016-2017 (3)'!$G$5:$G$289,'[6]Comp2016-2017 (3)'!$A$5:$A$289,$D1218,'[6]Comp2016-2017 (3)'!$R$5:$R$289,$V1218)*$AB1218))</f>
        <v/>
      </c>
      <c r="AJ1218" s="222">
        <f>IF($W1218=AJ$3,$AB1218,IF(NOT($W1218=0),"",SUMIFS('Source traité'!AJ$4:AJ$1858,'Source traité'!$A$4:$A$1858,$D1218,'Source traité'!$V$4:$V$1858,$V1218)/SUMIFS('[6]Comp2016-2017 (3)'!$G$5:$G$289,'[6]Comp2016-2017 (3)'!$A$5:$A$289,$D1218,'[6]Comp2016-2017 (3)'!$R$5:$R$289,$V1218)*$AB1218))</f>
        <v/>
      </c>
      <c r="AK1218" s="222">
        <f>SUM(AC1218:AJ1218)-AB1218</f>
        <v/>
      </c>
      <c r="AL1218" s="216">
        <f>IF(A1218=D1218,"remplir à la main","")</f>
        <v/>
      </c>
      <c r="AM1218" s="216">
        <f>VLOOKUP(A1218,'[6]Table corresp.'!$M$4:$U$63,8,FALSE)</f>
        <v/>
      </c>
      <c r="AN1218" s="216">
        <f>VLOOKUP(D1218,'[6]Table corresp.'!$M$4:$U$63,9,FALSE)</f>
        <v/>
      </c>
    </row>
    <row r="1219" hidden="1">
      <c r="A1219" s="179" t="inlineStr">
        <is>
          <t>10 - Sciages bruts d'autres feuillus tempérés</t>
        </is>
      </c>
      <c r="B1219" s="179">
        <f>VLOOKUP(LEFT(A1219,3),'[6]Table corresp.'!$A$4:$D$63,3,FALSE)</f>
        <v/>
      </c>
      <c r="C1219" s="179">
        <f>VLOOKUP(A1219,'[6]Table corresp.'!$M$4:$P$63,4,FALSE)</f>
        <v/>
      </c>
      <c r="D1219" s="179" t="inlineStr">
        <is>
          <t>Consommation finale</t>
        </is>
      </c>
      <c r="E1219" s="179">
        <f>VLOOKUP(LEFT(D1219,3),'[6]Table corresp.'!$A$4:$D$63,4,FALSE)</f>
        <v/>
      </c>
      <c r="F1219" s="179">
        <f>LEFT(A1219,3)&amp;" - "&amp;LEFT(D1219,3)</f>
        <v/>
      </c>
      <c r="G1219" s="217" t="n">
        <v>1224.58044681792</v>
      </c>
      <c r="H1219" s="217" t="n">
        <v>0</v>
      </c>
      <c r="I1219" s="217" t="n">
        <v>1224.58044681792</v>
      </c>
      <c r="J1219" s="218" t="n">
        <v>8.790865246468345</v>
      </c>
      <c r="K1219" s="218" t="n">
        <v>0</v>
      </c>
      <c r="L1219" s="218" t="n">
        <v>8.790865246468345</v>
      </c>
      <c r="M1219" s="218" t="n"/>
      <c r="N1219" s="218" t="n"/>
      <c r="O1219" s="218" t="n"/>
      <c r="P1219" s="218" t="n"/>
      <c r="Q1219" s="218" t="n"/>
      <c r="R1219" s="218" t="n"/>
      <c r="S1219" s="217" t="n"/>
      <c r="T1219" s="216">
        <f>VLOOKUP(A1219,'[6]Groupe de branches'!$Z$27:$AM$86,14,FALSE)</f>
        <v/>
      </c>
      <c r="U1219" s="216">
        <f>VLOOKUP(D1219,'[6]Groupe de branches'!$Z$27:$AM$86,14,FALSE)</f>
        <v/>
      </c>
      <c r="V1219" s="216" t="n">
        <v>2019</v>
      </c>
      <c r="W1219" s="216">
        <f>VLOOKUP(D1219,'[6]Table corresp.'!$M$4:$S$63,7,FALSE)</f>
        <v/>
      </c>
      <c r="X1219" s="219">
        <f>IFERROR(G1219/SUMIFS('[6]Comp2016-2017 (3)'!$I$5:$I$289,'[6]Comp2016-2017 (3)'!$A$5:$A$289,A1219,'[6]Comp2016-2017 (3)'!$R$5:$R$289,V1219),0)</f>
        <v/>
      </c>
      <c r="Y1219" s="220">
        <f>IF(RIGHT(F1219,3)="Exp",VLOOKUP(F1219,#REF!,2,FALSE),VLOOKUP(F1219,#REF!,9,FALSE))</f>
        <v/>
      </c>
      <c r="Z1219" s="221">
        <f>IFERROR(Y1219/SUMIFS($Y$4:$Y$1858,$V$4:$V$1858,V1219,$A$4:$A$1858,A1219),"")</f>
        <v/>
      </c>
      <c r="AA1219" s="221">
        <f>X1219*Z1219</f>
        <v/>
      </c>
      <c r="AB1219" s="222">
        <f>IFERROR(SUMIFS('[6]Comp2016-2017 (3)'!$G$5:$G$289,'[6]Comp2016-2017 (3)'!$A$5:$A$289,A1219,'[6]Comp2016-2017 (3)'!$R$5:$R$289,V1219)*AA1219/SUMIFS($AA$4:$AA$1858,$A$4:$A$1858,A1219,$V$4:$V$1858,V1219),0)</f>
        <v/>
      </c>
      <c r="AC1219" s="222">
        <f>IF($W1219=AC$3,$AB1219,IF(NOT($W1219=0),"",SUMIFS('Source traité'!AC$4:AC$1858,'Source traité'!$A$4:$A$1858,$D1219,'Source traité'!$V$4:$V$1858,$V1219)/SUMIFS('[6]Comp2016-2017 (3)'!$G$5:$G$289,'[6]Comp2016-2017 (3)'!$A$5:$A$289,$D1219,'[6]Comp2016-2017 (3)'!$R$5:$R$289,$V1219)*$AB1219))</f>
        <v/>
      </c>
      <c r="AD1219" s="222">
        <f>IF($W1219=AD$3,$AB1219,IF(NOT($W1219=0),"",SUMIFS('Source traité'!AD$4:AD$1858,'Source traité'!$A$4:$A$1858,$D1219,'Source traité'!$V$4:$V$1858,$V1219)/SUMIFS('[6]Comp2016-2017 (3)'!$G$5:$G$289,'[6]Comp2016-2017 (3)'!$A$5:$A$289,$D1219,'[6]Comp2016-2017 (3)'!$R$5:$R$289,$V1219)*$AB1219))</f>
        <v/>
      </c>
      <c r="AE1219" s="222">
        <f>IF($W1219=AE$3,$AB1219,IF(NOT($W1219=0),"",SUMIFS('Source traité'!AE$4:AE$1858,'Source traité'!$A$4:$A$1858,$D1219,'Source traité'!$V$4:$V$1858,$V1219)/SUMIFS('[6]Comp2016-2017 (3)'!$G$5:$G$289,'[6]Comp2016-2017 (3)'!$A$5:$A$289,$D1219,'[6]Comp2016-2017 (3)'!$R$5:$R$289,$V1219)*$AB1219))</f>
        <v/>
      </c>
      <c r="AF1219" s="222">
        <f>IF($W1219=AF$3,$AB1219,IF(NOT($W1219=0),"",SUMIFS('Source traité'!AF$4:AF$1858,'Source traité'!$A$4:$A$1858,$D1219,'Source traité'!$V$4:$V$1858,$V1219)/SUMIFS('[6]Comp2016-2017 (3)'!$G$5:$G$289,'[6]Comp2016-2017 (3)'!$A$5:$A$289,$D1219,'[6]Comp2016-2017 (3)'!$R$5:$R$289,$V1219)*$AB1219))</f>
        <v/>
      </c>
      <c r="AG1219" s="222">
        <f>IF($W1219=AG$3,$AB1219,IF(NOT($W1219=0),"",SUMIFS('Source traité'!AG$4:AG$1858,'Source traité'!$A$4:$A$1858,$D1219,'Source traité'!$V$4:$V$1858,$V1219)/SUMIFS('[6]Comp2016-2017 (3)'!$G$5:$G$289,'[6]Comp2016-2017 (3)'!$A$5:$A$289,$D1219,'[6]Comp2016-2017 (3)'!$R$5:$R$289,$V1219)*$AB1219))</f>
        <v/>
      </c>
      <c r="AH1219" s="222">
        <f>IF($W1219=AH$3,$AB1219,IF(NOT($W1219=0),"",SUMIFS('Source traité'!AH$4:AH$1858,'Source traité'!$A$4:$A$1858,$D1219,'Source traité'!$V$4:$V$1858,$V1219)/SUMIFS('[6]Comp2016-2017 (3)'!$G$5:$G$289,'[6]Comp2016-2017 (3)'!$A$5:$A$289,$D1219,'[6]Comp2016-2017 (3)'!$R$5:$R$289,$V1219)*$AB1219))</f>
        <v/>
      </c>
      <c r="AI1219" s="222">
        <f>IF($W1219=AI$3,$AB1219,IF(NOT($W1219=0),"",SUMIFS('Source traité'!AI$4:AI$1858,'Source traité'!$A$4:$A$1858,$D1219,'Source traité'!$V$4:$V$1858,$V1219)/SUMIFS('[6]Comp2016-2017 (3)'!$G$5:$G$289,'[6]Comp2016-2017 (3)'!$A$5:$A$289,$D1219,'[6]Comp2016-2017 (3)'!$R$5:$R$289,$V1219)*$AB1219))</f>
        <v/>
      </c>
      <c r="AJ1219" s="222">
        <f>IF($W1219=AJ$3,$AB1219,IF(NOT($W1219=0),"",SUMIFS('Source traité'!AJ$4:AJ$1858,'Source traité'!$A$4:$A$1858,$D1219,'Source traité'!$V$4:$V$1858,$V1219)/SUMIFS('[6]Comp2016-2017 (3)'!$G$5:$G$289,'[6]Comp2016-2017 (3)'!$A$5:$A$289,$D1219,'[6]Comp2016-2017 (3)'!$R$5:$R$289,$V1219)*$AB1219))</f>
        <v/>
      </c>
      <c r="AK1219" s="222">
        <f>SUM(AC1219:AJ1219)-AB1219</f>
        <v/>
      </c>
      <c r="AL1219" s="216">
        <f>IF(A1219=D1219,"remplir à la main","")</f>
        <v/>
      </c>
      <c r="AM1219" s="216">
        <f>VLOOKUP(A1219,'[6]Table corresp.'!$M$4:$U$63,8,FALSE)</f>
        <v/>
      </c>
      <c r="AN1219" s="216">
        <f>VLOOKUP(D1219,'[6]Table corresp.'!$M$4:$U$63,9,FALSE)</f>
        <v/>
      </c>
    </row>
    <row r="1220" hidden="1">
      <c r="A1220" s="179" t="inlineStr">
        <is>
          <t>10 - Sciages bruts d'autres feuillus tempérés</t>
        </is>
      </c>
      <c r="B1220" s="179">
        <f>VLOOKUP(LEFT(A1220,3),'[6]Table corresp.'!$A$4:$D$63,3,FALSE)</f>
        <v/>
      </c>
      <c r="C1220" s="179">
        <f>VLOOKUP(A1220,'[6]Table corresp.'!$M$4:$P$63,4,FALSE)</f>
        <v/>
      </c>
      <c r="D1220" s="179" t="inlineStr">
        <is>
          <t>Exportation</t>
        </is>
      </c>
      <c r="E1220" s="179">
        <f>VLOOKUP(LEFT(D1220,3),'[6]Table corresp.'!$A$4:$D$63,4,FALSE)</f>
        <v/>
      </c>
      <c r="F1220" s="179">
        <f>LEFT(A1220,3)&amp;" - "&amp;LEFT(D1220,3)</f>
        <v/>
      </c>
      <c r="G1220" s="217" t="n">
        <v>15098.60599999999</v>
      </c>
      <c r="H1220" s="217" t="n">
        <v>0</v>
      </c>
      <c r="I1220" s="217" t="n">
        <v>15098.60599999999</v>
      </c>
      <c r="J1220" s="218" t="n">
        <v>55.10841821227987</v>
      </c>
      <c r="K1220" s="218" t="n">
        <v>0</v>
      </c>
      <c r="L1220" s="218" t="n">
        <v>55.10841821227987</v>
      </c>
      <c r="M1220" s="218" t="n"/>
      <c r="N1220" s="218" t="n"/>
      <c r="O1220" s="218" t="n"/>
      <c r="P1220" s="218" t="n"/>
      <c r="Q1220" s="218" t="n"/>
      <c r="R1220" s="218" t="n"/>
      <c r="S1220" s="217" t="n"/>
      <c r="T1220" s="216">
        <f>VLOOKUP(A1220,'[6]Groupe de branches'!$Z$27:$AM$86,14,FALSE)</f>
        <v/>
      </c>
      <c r="U1220" s="216">
        <f>VLOOKUP(D1220,'[6]Groupe de branches'!$Z$27:$AM$86,14,FALSE)</f>
        <v/>
      </c>
      <c r="V1220" s="216" t="n">
        <v>2019</v>
      </c>
      <c r="W1220" s="216">
        <f>VLOOKUP(D1220,'[6]Table corresp.'!$M$4:$S$63,7,FALSE)</f>
        <v/>
      </c>
      <c r="X1220" s="219">
        <f>IFERROR(G1220/SUMIFS('[6]Comp2016-2017 (3)'!$I$5:$I$289,'[6]Comp2016-2017 (3)'!$A$5:$A$289,A1220,'[6]Comp2016-2017 (3)'!$R$5:$R$289,V1220),0)</f>
        <v/>
      </c>
      <c r="Y1220" s="220">
        <f>IF(RIGHT(F1220,3)="Exp",VLOOKUP(F1220,#REF!,2,FALSE),VLOOKUP(F1220,#REF!,9,FALSE))</f>
        <v/>
      </c>
      <c r="Z1220" s="221">
        <f>IFERROR(Y1220/SUMIFS($Y$4:$Y$1858,$V$4:$V$1858,V1220,$A$4:$A$1858,A1220),"")</f>
        <v/>
      </c>
      <c r="AA1220" s="221">
        <f>X1220*Z1220</f>
        <v/>
      </c>
      <c r="AB1220" s="222">
        <f>IFERROR(SUMIFS('[6]Comp2016-2017 (3)'!$G$5:$G$289,'[6]Comp2016-2017 (3)'!$A$5:$A$289,A1220,'[6]Comp2016-2017 (3)'!$R$5:$R$289,V1220)*AA1220/SUMIFS($AA$4:$AA$1858,$A$4:$A$1858,A1220,$V$4:$V$1858,V1220),0)</f>
        <v/>
      </c>
      <c r="AC1220" s="222">
        <f>IF($W1220=AC$3,$AB1220,IF(NOT($W1220=0),"",SUMIFS('Source traité'!AC$4:AC$1858,'Source traité'!$A$4:$A$1858,$D1220,'Source traité'!$V$4:$V$1858,$V1220)/SUMIFS('[6]Comp2016-2017 (3)'!$G$5:$G$289,'[6]Comp2016-2017 (3)'!$A$5:$A$289,$D1220,'[6]Comp2016-2017 (3)'!$R$5:$R$289,$V1220)*$AB1220))</f>
        <v/>
      </c>
      <c r="AD1220" s="222">
        <f>IF($W1220=AD$3,$AB1220,IF(NOT($W1220=0),"",SUMIFS('Source traité'!AD$4:AD$1858,'Source traité'!$A$4:$A$1858,$D1220,'Source traité'!$V$4:$V$1858,$V1220)/SUMIFS('[6]Comp2016-2017 (3)'!$G$5:$G$289,'[6]Comp2016-2017 (3)'!$A$5:$A$289,$D1220,'[6]Comp2016-2017 (3)'!$R$5:$R$289,$V1220)*$AB1220))</f>
        <v/>
      </c>
      <c r="AE1220" s="222">
        <f>IF($W1220=AE$3,$AB1220,IF(NOT($W1220=0),"",SUMIFS('Source traité'!AE$4:AE$1858,'Source traité'!$A$4:$A$1858,$D1220,'Source traité'!$V$4:$V$1858,$V1220)/SUMIFS('[6]Comp2016-2017 (3)'!$G$5:$G$289,'[6]Comp2016-2017 (3)'!$A$5:$A$289,$D1220,'[6]Comp2016-2017 (3)'!$R$5:$R$289,$V1220)*$AB1220))</f>
        <v/>
      </c>
      <c r="AF1220" s="222">
        <f>IF($W1220=AF$3,$AB1220,IF(NOT($W1220=0),"",SUMIFS('Source traité'!AF$4:AF$1858,'Source traité'!$A$4:$A$1858,$D1220,'Source traité'!$V$4:$V$1858,$V1220)/SUMIFS('[6]Comp2016-2017 (3)'!$G$5:$G$289,'[6]Comp2016-2017 (3)'!$A$5:$A$289,$D1220,'[6]Comp2016-2017 (3)'!$R$5:$R$289,$V1220)*$AB1220))</f>
        <v/>
      </c>
      <c r="AG1220" s="222">
        <f>IF($W1220=AG$3,$AB1220,IF(NOT($W1220=0),"",SUMIFS('Source traité'!AG$4:AG$1858,'Source traité'!$A$4:$A$1858,$D1220,'Source traité'!$V$4:$V$1858,$V1220)/SUMIFS('[6]Comp2016-2017 (3)'!$G$5:$G$289,'[6]Comp2016-2017 (3)'!$A$5:$A$289,$D1220,'[6]Comp2016-2017 (3)'!$R$5:$R$289,$V1220)*$AB1220))</f>
        <v/>
      </c>
      <c r="AH1220" s="222">
        <f>IF($W1220=AH$3,$AB1220,IF(NOT($W1220=0),"",SUMIFS('Source traité'!AH$4:AH$1858,'Source traité'!$A$4:$A$1858,$D1220,'Source traité'!$V$4:$V$1858,$V1220)/SUMIFS('[6]Comp2016-2017 (3)'!$G$5:$G$289,'[6]Comp2016-2017 (3)'!$A$5:$A$289,$D1220,'[6]Comp2016-2017 (3)'!$R$5:$R$289,$V1220)*$AB1220))</f>
        <v/>
      </c>
      <c r="AI1220" s="222">
        <f>IF($W1220=AI$3,$AB1220,IF(NOT($W1220=0),"",SUMIFS('Source traité'!AI$4:AI$1858,'Source traité'!$A$4:$A$1858,$D1220,'Source traité'!$V$4:$V$1858,$V1220)/SUMIFS('[6]Comp2016-2017 (3)'!$G$5:$G$289,'[6]Comp2016-2017 (3)'!$A$5:$A$289,$D1220,'[6]Comp2016-2017 (3)'!$R$5:$R$289,$V1220)*$AB1220))</f>
        <v/>
      </c>
      <c r="AJ1220" s="222">
        <f>IF($W1220=AJ$3,$AB1220,IF(NOT($W1220=0),"",SUMIFS('Source traité'!AJ$4:AJ$1858,'Source traité'!$A$4:$A$1858,$D1220,'Source traité'!$V$4:$V$1858,$V1220)/SUMIFS('[6]Comp2016-2017 (3)'!$G$5:$G$289,'[6]Comp2016-2017 (3)'!$A$5:$A$289,$D1220,'[6]Comp2016-2017 (3)'!$R$5:$R$289,$V1220)*$AB1220))</f>
        <v/>
      </c>
      <c r="AK1220" s="222">
        <f>SUM(AC1220:AJ1220)-AB1220</f>
        <v/>
      </c>
      <c r="AL1220" s="216">
        <f>IF(A1220=D1220,"remplir à la main","")</f>
        <v/>
      </c>
      <c r="AM1220" s="216">
        <f>VLOOKUP(A1220,'[6]Table corresp.'!$M$4:$U$63,8,FALSE)</f>
        <v/>
      </c>
      <c r="AN1220" s="216">
        <f>VLOOKUP(D1220,'[6]Table corresp.'!$M$4:$U$63,9,FALSE)</f>
        <v/>
      </c>
    </row>
    <row r="1221" hidden="1">
      <c r="A1221" s="179" t="inlineStr">
        <is>
          <t>11 - Sciages de feuillus tropicaux</t>
        </is>
      </c>
      <c r="B1221" s="179">
        <f>VLOOKUP(LEFT(A1221,3),'[6]Table corresp.'!$A$4:$D$63,3,FALSE)</f>
        <v/>
      </c>
      <c r="C1221" s="179">
        <f>VLOOKUP(A1221,'[6]Table corresp.'!$M$4:$P$63,4,FALSE)</f>
        <v/>
      </c>
      <c r="D1221" s="179" t="inlineStr">
        <is>
          <t>20 - Produits rabotés</t>
        </is>
      </c>
      <c r="E1221" s="179">
        <f>VLOOKUP(LEFT(D1221,3),'[6]Table corresp.'!$A$4:$D$63,4,FALSE)</f>
        <v/>
      </c>
      <c r="F1221" s="179">
        <f>LEFT(A1221,3)&amp;" - "&amp;LEFT(D1221,3)</f>
        <v/>
      </c>
      <c r="G1221" s="217" t="n">
        <v>36.96212125130889</v>
      </c>
      <c r="H1221" s="217" t="n">
        <v>2296.336896385669</v>
      </c>
      <c r="I1221" s="217" t="n">
        <v>2333.286897960505</v>
      </c>
      <c r="J1221" s="218" t="n">
        <v>0.1381728999065893</v>
      </c>
      <c r="K1221" s="218" t="n">
        <v>7.981057688486658</v>
      </c>
      <c r="L1221" s="218" t="n">
        <v>8.119230588393247</v>
      </c>
      <c r="M1221" s="218" t="n"/>
      <c r="N1221" s="218" t="n"/>
      <c r="O1221" s="218" t="n"/>
      <c r="P1221" s="218" t="n"/>
      <c r="Q1221" s="218" t="n"/>
      <c r="R1221" s="218" t="n"/>
      <c r="S1221" s="217" t="n"/>
      <c r="T1221" s="216">
        <f>VLOOKUP(A1221,'[6]Groupe de branches'!$Z$27:$AM$86,14,FALSE)</f>
        <v/>
      </c>
      <c r="U1221" s="216">
        <f>VLOOKUP(D1221,'[6]Groupe de branches'!$Z$27:$AM$86,14,FALSE)</f>
        <v/>
      </c>
      <c r="V1221" s="216" t="n">
        <v>2019</v>
      </c>
      <c r="W1221" s="216">
        <f>VLOOKUP(D1221,'[6]Table corresp.'!$M$4:$S$63,7,FALSE)</f>
        <v/>
      </c>
      <c r="X1221" s="219">
        <f>IFERROR(G1221/SUMIFS('[6]Comp2016-2017 (3)'!$I$5:$I$289,'[6]Comp2016-2017 (3)'!$A$5:$A$289,A1221,'[6]Comp2016-2017 (3)'!$R$5:$R$289,V1221),0)</f>
        <v/>
      </c>
      <c r="Y1221" s="220">
        <f>IF(RIGHT(F1221,3)="Exp",VLOOKUP(F1221,#REF!,2,FALSE),VLOOKUP(F1221,#REF!,9,FALSE))</f>
        <v/>
      </c>
      <c r="Z1221" s="221">
        <f>IFERROR(Y1221/SUMIFS($Y$4:$Y$1858,$V$4:$V$1858,V1221,$A$4:$A$1858,A1221),"")</f>
        <v/>
      </c>
      <c r="AA1221" s="221">
        <f>X1221*Z1221</f>
        <v/>
      </c>
      <c r="AB1221" s="222">
        <f>IFERROR(SUMIFS('[6]Comp2016-2017 (3)'!$G$5:$G$289,'[6]Comp2016-2017 (3)'!$A$5:$A$289,A1221,'[6]Comp2016-2017 (3)'!$R$5:$R$289,V1221)*AA1221/SUMIFS($AA$4:$AA$1858,$A$4:$A$1858,A1221,$V$4:$V$1858,V1221),0)</f>
        <v/>
      </c>
      <c r="AC1221" s="222">
        <f>IF($W1221=AC$3,$AB1221,IF(NOT($W1221=0),"",SUMIFS('Source traité'!AC$4:AC$1858,'Source traité'!$A$4:$A$1858,$D1221,'Source traité'!$V$4:$V$1858,$V1221)/SUMIFS('[6]Comp2016-2017 (3)'!$G$5:$G$289,'[6]Comp2016-2017 (3)'!$A$5:$A$289,$D1221,'[6]Comp2016-2017 (3)'!$R$5:$R$289,$V1221)*$AB1221))</f>
        <v/>
      </c>
      <c r="AD1221" s="222">
        <f>IF($W1221=AD$3,$AB1221,IF(NOT($W1221=0),"",SUMIFS('Source traité'!AD$4:AD$1858,'Source traité'!$A$4:$A$1858,$D1221,'Source traité'!$V$4:$V$1858,$V1221)/SUMIFS('[6]Comp2016-2017 (3)'!$G$5:$G$289,'[6]Comp2016-2017 (3)'!$A$5:$A$289,$D1221,'[6]Comp2016-2017 (3)'!$R$5:$R$289,$V1221)*$AB1221))</f>
        <v/>
      </c>
      <c r="AE1221" s="222">
        <f>IF($W1221=AE$3,$AB1221,IF(NOT($W1221=0),"",SUMIFS('Source traité'!AE$4:AE$1858,'Source traité'!$A$4:$A$1858,$D1221,'Source traité'!$V$4:$V$1858,$V1221)/SUMIFS('[6]Comp2016-2017 (3)'!$G$5:$G$289,'[6]Comp2016-2017 (3)'!$A$5:$A$289,$D1221,'[6]Comp2016-2017 (3)'!$R$5:$R$289,$V1221)*$AB1221))</f>
        <v/>
      </c>
      <c r="AF1221" s="222">
        <f>IF($W1221=AF$3,$AB1221,IF(NOT($W1221=0),"",SUMIFS('Source traité'!AF$4:AF$1858,'Source traité'!$A$4:$A$1858,$D1221,'Source traité'!$V$4:$V$1858,$V1221)/SUMIFS('[6]Comp2016-2017 (3)'!$G$5:$G$289,'[6]Comp2016-2017 (3)'!$A$5:$A$289,$D1221,'[6]Comp2016-2017 (3)'!$R$5:$R$289,$V1221)*$AB1221))</f>
        <v/>
      </c>
      <c r="AG1221" s="222">
        <f>IF($W1221=AG$3,$AB1221,IF(NOT($W1221=0),"",SUMIFS('Source traité'!AG$4:AG$1858,'Source traité'!$A$4:$A$1858,$D1221,'Source traité'!$V$4:$V$1858,$V1221)/SUMIFS('[6]Comp2016-2017 (3)'!$G$5:$G$289,'[6]Comp2016-2017 (3)'!$A$5:$A$289,$D1221,'[6]Comp2016-2017 (3)'!$R$5:$R$289,$V1221)*$AB1221))</f>
        <v/>
      </c>
      <c r="AH1221" s="222">
        <f>IF($W1221=AH$3,$AB1221,IF(NOT($W1221=0),"",SUMIFS('Source traité'!AH$4:AH$1858,'Source traité'!$A$4:$A$1858,$D1221,'Source traité'!$V$4:$V$1858,$V1221)/SUMIFS('[6]Comp2016-2017 (3)'!$G$5:$G$289,'[6]Comp2016-2017 (3)'!$A$5:$A$289,$D1221,'[6]Comp2016-2017 (3)'!$R$5:$R$289,$V1221)*$AB1221))</f>
        <v/>
      </c>
      <c r="AI1221" s="222">
        <f>IF($W1221=AI$3,$AB1221,IF(NOT($W1221=0),"",SUMIFS('Source traité'!AI$4:AI$1858,'Source traité'!$A$4:$A$1858,$D1221,'Source traité'!$V$4:$V$1858,$V1221)/SUMIFS('[6]Comp2016-2017 (3)'!$G$5:$G$289,'[6]Comp2016-2017 (3)'!$A$5:$A$289,$D1221,'[6]Comp2016-2017 (3)'!$R$5:$R$289,$V1221)*$AB1221))</f>
        <v/>
      </c>
      <c r="AJ1221" s="222">
        <f>IF($W1221=AJ$3,$AB1221,IF(NOT($W1221=0),"",SUMIFS('Source traité'!AJ$4:AJ$1858,'Source traité'!$A$4:$A$1858,$D1221,'Source traité'!$V$4:$V$1858,$V1221)/SUMIFS('[6]Comp2016-2017 (3)'!$G$5:$G$289,'[6]Comp2016-2017 (3)'!$A$5:$A$289,$D1221,'[6]Comp2016-2017 (3)'!$R$5:$R$289,$V1221)*$AB1221))</f>
        <v/>
      </c>
      <c r="AK1221" s="222">
        <f>SUM(AC1221:AJ1221)-AB1221</f>
        <v/>
      </c>
      <c r="AL1221" s="216">
        <f>IF(A1221=D1221,"remplir à la main","")</f>
        <v/>
      </c>
      <c r="AM1221" s="216">
        <f>VLOOKUP(A1221,'[6]Table corresp.'!$M$4:$U$63,8,FALSE)</f>
        <v/>
      </c>
      <c r="AN1221" s="216">
        <f>VLOOKUP(D1221,'[6]Table corresp.'!$M$4:$U$63,9,FALSE)</f>
        <v/>
      </c>
    </row>
    <row r="1222" hidden="1">
      <c r="A1222" s="179" t="inlineStr">
        <is>
          <t>11 - Sciages de feuillus tropicaux</t>
        </is>
      </c>
      <c r="B1222" s="179">
        <f>VLOOKUP(LEFT(A1222,3),'[6]Table corresp.'!$A$4:$D$63,3,FALSE)</f>
        <v/>
      </c>
      <c r="C1222" s="179">
        <f>VLOOKUP(A1222,'[6]Table corresp.'!$M$4:$P$63,4,FALSE)</f>
        <v/>
      </c>
      <c r="D1222" s="179" t="inlineStr">
        <is>
          <t>33 - Parquets contrecollés</t>
        </is>
      </c>
      <c r="E1222" s="179">
        <f>VLOOKUP(LEFT(D1222,3),'[6]Table corresp.'!$A$4:$D$63,4,FALSE)</f>
        <v/>
      </c>
      <c r="F1222" s="179">
        <f>LEFT(A1222,3)&amp;" - "&amp;LEFT(D1222,3)</f>
        <v/>
      </c>
      <c r="G1222" s="217" t="n">
        <v>35.48113453909961</v>
      </c>
      <c r="H1222" s="217" t="n">
        <v>2570.814815930024</v>
      </c>
      <c r="I1222" s="217" t="n">
        <v>2606.282146726553</v>
      </c>
      <c r="J1222" s="218" t="n">
        <v>0.1326366313748736</v>
      </c>
      <c r="K1222" s="218" t="n">
        <v>8.935022289041237</v>
      </c>
      <c r="L1222" s="218" t="n">
        <v>9.067658920416111</v>
      </c>
      <c r="M1222" s="218" t="n"/>
      <c r="N1222" s="218" t="n"/>
      <c r="O1222" s="218" t="n"/>
      <c r="P1222" s="218" t="n"/>
      <c r="Q1222" s="218" t="n"/>
      <c r="R1222" s="218" t="n"/>
      <c r="S1222" s="217" t="n"/>
      <c r="T1222" s="216">
        <f>VLOOKUP(A1222,'[6]Groupe de branches'!$Z$27:$AM$86,14,FALSE)</f>
        <v/>
      </c>
      <c r="U1222" s="216">
        <f>VLOOKUP(D1222,'[6]Groupe de branches'!$Z$27:$AM$86,14,FALSE)</f>
        <v/>
      </c>
      <c r="V1222" s="216" t="n">
        <v>2019</v>
      </c>
      <c r="W1222" s="216">
        <f>VLOOKUP(D1222,'[6]Table corresp.'!$M$4:$S$63,7,FALSE)</f>
        <v/>
      </c>
      <c r="X1222" s="219">
        <f>IFERROR(G1222/SUMIFS('[6]Comp2016-2017 (3)'!$I$5:$I$289,'[6]Comp2016-2017 (3)'!$A$5:$A$289,A1222,'[6]Comp2016-2017 (3)'!$R$5:$R$289,V1222),0)</f>
        <v/>
      </c>
      <c r="Y1222" s="220">
        <f>IF(RIGHT(F1222,3)="Exp",VLOOKUP(F1222,#REF!,2,FALSE),VLOOKUP(F1222,#REF!,9,FALSE))</f>
        <v/>
      </c>
      <c r="Z1222" s="221">
        <f>IFERROR(Y1222/SUMIFS($Y$4:$Y$1858,$V$4:$V$1858,V1222,$A$4:$A$1858,A1222),"")</f>
        <v/>
      </c>
      <c r="AA1222" s="221">
        <f>X1222*Z1222</f>
        <v/>
      </c>
      <c r="AB1222" s="222">
        <f>IFERROR(SUMIFS('[6]Comp2016-2017 (3)'!$G$5:$G$289,'[6]Comp2016-2017 (3)'!$A$5:$A$289,A1222,'[6]Comp2016-2017 (3)'!$R$5:$R$289,V1222)*AA1222/SUMIFS($AA$4:$AA$1858,$A$4:$A$1858,A1222,$V$4:$V$1858,V1222),0)</f>
        <v/>
      </c>
      <c r="AC1222" s="222">
        <f>IF($W1222=AC$3,$AB1222,IF(NOT($W1222=0),"",SUMIFS('Source traité'!AC$4:AC$1858,'Source traité'!$A$4:$A$1858,$D1222,'Source traité'!$V$4:$V$1858,$V1222)/SUMIFS('[6]Comp2016-2017 (3)'!$G$5:$G$289,'[6]Comp2016-2017 (3)'!$A$5:$A$289,$D1222,'[6]Comp2016-2017 (3)'!$R$5:$R$289,$V1222)*$AB1222))</f>
        <v/>
      </c>
      <c r="AD1222" s="222">
        <f>IF($W1222=AD$3,$AB1222,IF(NOT($W1222=0),"",SUMIFS('Source traité'!AD$4:AD$1858,'Source traité'!$A$4:$A$1858,$D1222,'Source traité'!$V$4:$V$1858,$V1222)/SUMIFS('[6]Comp2016-2017 (3)'!$G$5:$G$289,'[6]Comp2016-2017 (3)'!$A$5:$A$289,$D1222,'[6]Comp2016-2017 (3)'!$R$5:$R$289,$V1222)*$AB1222))</f>
        <v/>
      </c>
      <c r="AE1222" s="222">
        <f>IF($W1222=AE$3,$AB1222,IF(NOT($W1222=0),"",SUMIFS('Source traité'!AE$4:AE$1858,'Source traité'!$A$4:$A$1858,$D1222,'Source traité'!$V$4:$V$1858,$V1222)/SUMIFS('[6]Comp2016-2017 (3)'!$G$5:$G$289,'[6]Comp2016-2017 (3)'!$A$5:$A$289,$D1222,'[6]Comp2016-2017 (3)'!$R$5:$R$289,$V1222)*$AB1222))</f>
        <v/>
      </c>
      <c r="AF1222" s="222">
        <f>IF($W1222=AF$3,$AB1222,IF(NOT($W1222=0),"",SUMIFS('Source traité'!AF$4:AF$1858,'Source traité'!$A$4:$A$1858,$D1222,'Source traité'!$V$4:$V$1858,$V1222)/SUMIFS('[6]Comp2016-2017 (3)'!$G$5:$G$289,'[6]Comp2016-2017 (3)'!$A$5:$A$289,$D1222,'[6]Comp2016-2017 (3)'!$R$5:$R$289,$V1222)*$AB1222))</f>
        <v/>
      </c>
      <c r="AG1222" s="222">
        <f>IF($W1222=AG$3,$AB1222,IF(NOT($W1222=0),"",SUMIFS('Source traité'!AG$4:AG$1858,'Source traité'!$A$4:$A$1858,$D1222,'Source traité'!$V$4:$V$1858,$V1222)/SUMIFS('[6]Comp2016-2017 (3)'!$G$5:$G$289,'[6]Comp2016-2017 (3)'!$A$5:$A$289,$D1222,'[6]Comp2016-2017 (3)'!$R$5:$R$289,$V1222)*$AB1222))</f>
        <v/>
      </c>
      <c r="AH1222" s="222">
        <f>IF($W1222=AH$3,$AB1222,IF(NOT($W1222=0),"",SUMIFS('Source traité'!AH$4:AH$1858,'Source traité'!$A$4:$A$1858,$D1222,'Source traité'!$V$4:$V$1858,$V1222)/SUMIFS('[6]Comp2016-2017 (3)'!$G$5:$G$289,'[6]Comp2016-2017 (3)'!$A$5:$A$289,$D1222,'[6]Comp2016-2017 (3)'!$R$5:$R$289,$V1222)*$AB1222))</f>
        <v/>
      </c>
      <c r="AI1222" s="222">
        <f>IF($W1222=AI$3,$AB1222,IF(NOT($W1222=0),"",SUMIFS('Source traité'!AI$4:AI$1858,'Source traité'!$A$4:$A$1858,$D1222,'Source traité'!$V$4:$V$1858,$V1222)/SUMIFS('[6]Comp2016-2017 (3)'!$G$5:$G$289,'[6]Comp2016-2017 (3)'!$A$5:$A$289,$D1222,'[6]Comp2016-2017 (3)'!$R$5:$R$289,$V1222)*$AB1222))</f>
        <v/>
      </c>
      <c r="AJ1222" s="222">
        <f>IF($W1222=AJ$3,$AB1222,IF(NOT($W1222=0),"",SUMIFS('Source traité'!AJ$4:AJ$1858,'Source traité'!$A$4:$A$1858,$D1222,'Source traité'!$V$4:$V$1858,$V1222)/SUMIFS('[6]Comp2016-2017 (3)'!$G$5:$G$289,'[6]Comp2016-2017 (3)'!$A$5:$A$289,$D1222,'[6]Comp2016-2017 (3)'!$R$5:$R$289,$V1222)*$AB1222))</f>
        <v/>
      </c>
      <c r="AK1222" s="222">
        <f>SUM(AC1222:AJ1222)-AB1222</f>
        <v/>
      </c>
      <c r="AL1222" s="216">
        <f>IF(A1222=D1222,"remplir à la main","")</f>
        <v/>
      </c>
      <c r="AM1222" s="216">
        <f>VLOOKUP(A1222,'[6]Table corresp.'!$M$4:$U$63,8,FALSE)</f>
        <v/>
      </c>
      <c r="AN1222" s="216">
        <f>VLOOKUP(D1222,'[6]Table corresp.'!$M$4:$U$63,9,FALSE)</f>
        <v/>
      </c>
    </row>
    <row r="1223" hidden="1">
      <c r="A1223" s="179" t="inlineStr">
        <is>
          <t>11 - Sciages de feuillus tropicaux</t>
        </is>
      </c>
      <c r="B1223" s="179">
        <f>VLOOKUP(LEFT(A1223,3),'[6]Table corresp.'!$A$4:$D$63,3,FALSE)</f>
        <v/>
      </c>
      <c r="C1223" s="179">
        <f>VLOOKUP(A1223,'[6]Table corresp.'!$M$4:$P$63,4,FALSE)</f>
        <v/>
      </c>
      <c r="D1223" s="179" t="inlineStr">
        <is>
          <t>35 - Menuiseries extérieures</t>
        </is>
      </c>
      <c r="E1223" s="179">
        <f>VLOOKUP(LEFT(D1223,3),'[6]Table corresp.'!$A$4:$D$63,4,FALSE)</f>
        <v/>
      </c>
      <c r="F1223" s="179">
        <f>LEFT(A1223,3)&amp;" - "&amp;LEFT(D1223,3)</f>
        <v/>
      </c>
      <c r="G1223" s="217" t="n">
        <v>471.4214471344222</v>
      </c>
      <c r="H1223" s="217" t="n">
        <v>29559.9941880153</v>
      </c>
      <c r="I1223" s="217" t="n">
        <v>30031.25944772493</v>
      </c>
      <c r="J1223" s="218" t="n">
        <v>1.762281660888641</v>
      </c>
      <c r="K1223" s="218" t="n">
        <v>102.7375465931014</v>
      </c>
      <c r="L1223" s="218" t="n">
        <v>104.49982825399</v>
      </c>
      <c r="M1223" s="218" t="n"/>
      <c r="N1223" s="218" t="n"/>
      <c r="O1223" s="218" t="n"/>
      <c r="P1223" s="218" t="n"/>
      <c r="Q1223" s="218" t="n"/>
      <c r="R1223" s="218" t="n"/>
      <c r="S1223" s="217" t="n"/>
      <c r="T1223" s="216">
        <f>VLOOKUP(A1223,'[6]Groupe de branches'!$Z$27:$AM$86,14,FALSE)</f>
        <v/>
      </c>
      <c r="U1223" s="216">
        <f>VLOOKUP(D1223,'[6]Groupe de branches'!$Z$27:$AM$86,14,FALSE)</f>
        <v/>
      </c>
      <c r="V1223" s="216" t="n">
        <v>2019</v>
      </c>
      <c r="W1223" s="216">
        <f>VLOOKUP(D1223,'[6]Table corresp.'!$M$4:$S$63,7,FALSE)</f>
        <v/>
      </c>
      <c r="X1223" s="219">
        <f>IFERROR(G1223/SUMIFS('[6]Comp2016-2017 (3)'!$I$5:$I$289,'[6]Comp2016-2017 (3)'!$A$5:$A$289,A1223,'[6]Comp2016-2017 (3)'!$R$5:$R$289,V1223),0)</f>
        <v/>
      </c>
      <c r="Y1223" s="220">
        <f>IF(RIGHT(F1223,3)="Exp",VLOOKUP(F1223,#REF!,2,FALSE),VLOOKUP(F1223,#REF!,9,FALSE))</f>
        <v/>
      </c>
      <c r="Z1223" s="221">
        <f>IFERROR(Y1223/SUMIFS($Y$4:$Y$1858,$V$4:$V$1858,V1223,$A$4:$A$1858,A1223),"")</f>
        <v/>
      </c>
      <c r="AA1223" s="221">
        <f>X1223*Z1223</f>
        <v/>
      </c>
      <c r="AB1223" s="222">
        <f>IFERROR(SUMIFS('[6]Comp2016-2017 (3)'!$G$5:$G$289,'[6]Comp2016-2017 (3)'!$A$5:$A$289,A1223,'[6]Comp2016-2017 (3)'!$R$5:$R$289,V1223)*AA1223/SUMIFS($AA$4:$AA$1858,$A$4:$A$1858,A1223,$V$4:$V$1858,V1223),0)</f>
        <v/>
      </c>
      <c r="AC1223" s="222">
        <f>IF($W1223=AC$3,$AB1223,IF(NOT($W1223=0),"",SUMIFS('Source traité'!AC$4:AC$1858,'Source traité'!$A$4:$A$1858,$D1223,'Source traité'!$V$4:$V$1858,$V1223)/SUMIFS('[6]Comp2016-2017 (3)'!$G$5:$G$289,'[6]Comp2016-2017 (3)'!$A$5:$A$289,$D1223,'[6]Comp2016-2017 (3)'!$R$5:$R$289,$V1223)*$AB1223))</f>
        <v/>
      </c>
      <c r="AD1223" s="222">
        <f>IF($W1223=AD$3,$AB1223,IF(NOT($W1223=0),"",SUMIFS('Source traité'!AD$4:AD$1858,'Source traité'!$A$4:$A$1858,$D1223,'Source traité'!$V$4:$V$1858,$V1223)/SUMIFS('[6]Comp2016-2017 (3)'!$G$5:$G$289,'[6]Comp2016-2017 (3)'!$A$5:$A$289,$D1223,'[6]Comp2016-2017 (3)'!$R$5:$R$289,$V1223)*$AB1223))</f>
        <v/>
      </c>
      <c r="AE1223" s="222">
        <f>IF($W1223=AE$3,$AB1223,IF(NOT($W1223=0),"",SUMIFS('Source traité'!AE$4:AE$1858,'Source traité'!$A$4:$A$1858,$D1223,'Source traité'!$V$4:$V$1858,$V1223)/SUMIFS('[6]Comp2016-2017 (3)'!$G$5:$G$289,'[6]Comp2016-2017 (3)'!$A$5:$A$289,$D1223,'[6]Comp2016-2017 (3)'!$R$5:$R$289,$V1223)*$AB1223))</f>
        <v/>
      </c>
      <c r="AF1223" s="222">
        <f>IF($W1223=AF$3,$AB1223,IF(NOT($W1223=0),"",SUMIFS('Source traité'!AF$4:AF$1858,'Source traité'!$A$4:$A$1858,$D1223,'Source traité'!$V$4:$V$1858,$V1223)/SUMIFS('[6]Comp2016-2017 (3)'!$G$5:$G$289,'[6]Comp2016-2017 (3)'!$A$5:$A$289,$D1223,'[6]Comp2016-2017 (3)'!$R$5:$R$289,$V1223)*$AB1223))</f>
        <v/>
      </c>
      <c r="AG1223" s="222">
        <f>IF($W1223=AG$3,$AB1223,IF(NOT($W1223=0),"",SUMIFS('Source traité'!AG$4:AG$1858,'Source traité'!$A$4:$A$1858,$D1223,'Source traité'!$V$4:$V$1858,$V1223)/SUMIFS('[6]Comp2016-2017 (3)'!$G$5:$G$289,'[6]Comp2016-2017 (3)'!$A$5:$A$289,$D1223,'[6]Comp2016-2017 (3)'!$R$5:$R$289,$V1223)*$AB1223))</f>
        <v/>
      </c>
      <c r="AH1223" s="222">
        <f>IF($W1223=AH$3,$AB1223,IF(NOT($W1223=0),"",SUMIFS('Source traité'!AH$4:AH$1858,'Source traité'!$A$4:$A$1858,$D1223,'Source traité'!$V$4:$V$1858,$V1223)/SUMIFS('[6]Comp2016-2017 (3)'!$G$5:$G$289,'[6]Comp2016-2017 (3)'!$A$5:$A$289,$D1223,'[6]Comp2016-2017 (3)'!$R$5:$R$289,$V1223)*$AB1223))</f>
        <v/>
      </c>
      <c r="AI1223" s="222">
        <f>IF($W1223=AI$3,$AB1223,IF(NOT($W1223=0),"",SUMIFS('Source traité'!AI$4:AI$1858,'Source traité'!$A$4:$A$1858,$D1223,'Source traité'!$V$4:$V$1858,$V1223)/SUMIFS('[6]Comp2016-2017 (3)'!$G$5:$G$289,'[6]Comp2016-2017 (3)'!$A$5:$A$289,$D1223,'[6]Comp2016-2017 (3)'!$R$5:$R$289,$V1223)*$AB1223))</f>
        <v/>
      </c>
      <c r="AJ1223" s="222">
        <f>IF($W1223=AJ$3,$AB1223,IF(NOT($W1223=0),"",SUMIFS('Source traité'!AJ$4:AJ$1858,'Source traité'!$A$4:$A$1858,$D1223,'Source traité'!$V$4:$V$1858,$V1223)/SUMIFS('[6]Comp2016-2017 (3)'!$G$5:$G$289,'[6]Comp2016-2017 (3)'!$A$5:$A$289,$D1223,'[6]Comp2016-2017 (3)'!$R$5:$R$289,$V1223)*$AB1223))</f>
        <v/>
      </c>
      <c r="AK1223" s="222">
        <f>SUM(AC1223:AJ1223)-AB1223</f>
        <v/>
      </c>
      <c r="AL1223" s="216">
        <f>IF(A1223=D1223,"remplir à la main","")</f>
        <v/>
      </c>
      <c r="AM1223" s="216">
        <f>VLOOKUP(A1223,'[6]Table corresp.'!$M$4:$U$63,8,FALSE)</f>
        <v/>
      </c>
      <c r="AN1223" s="216">
        <f>VLOOKUP(D1223,'[6]Table corresp.'!$M$4:$U$63,9,FALSE)</f>
        <v/>
      </c>
    </row>
    <row r="1224" hidden="1">
      <c r="A1224" s="179" t="inlineStr">
        <is>
          <t>11 - Sciages de feuillus tropicaux</t>
        </is>
      </c>
      <c r="B1224" s="179">
        <f>VLOOKUP(LEFT(A1224,3),'[6]Table corresp.'!$A$4:$D$63,3,FALSE)</f>
        <v/>
      </c>
      <c r="C1224" s="179">
        <f>VLOOKUP(A1224,'[6]Table corresp.'!$M$4:$P$63,4,FALSE)</f>
        <v/>
      </c>
      <c r="D1224" s="179" t="inlineStr">
        <is>
          <t>36 - Menuiseries intérieures</t>
        </is>
      </c>
      <c r="E1224" s="179">
        <f>VLOOKUP(LEFT(D1224,3),'[6]Table corresp.'!$A$4:$D$63,4,FALSE)</f>
        <v/>
      </c>
      <c r="F1224" s="179">
        <f>LEFT(A1224,3)&amp;" - "&amp;LEFT(D1224,3)</f>
        <v/>
      </c>
      <c r="G1224" s="217" t="n">
        <v>26.45453820685906</v>
      </c>
      <c r="H1224" s="217" t="n">
        <v>1538.107693476572</v>
      </c>
      <c r="I1224" s="217" t="n">
        <v>1564.554181534675</v>
      </c>
      <c r="J1224" s="218" t="n">
        <v>0.09889314076101456</v>
      </c>
      <c r="K1224" s="218" t="n">
        <v>5.34578626161654</v>
      </c>
      <c r="L1224" s="218" t="n">
        <v>5.444679402377555</v>
      </c>
      <c r="M1224" s="218" t="n"/>
      <c r="N1224" s="218" t="n"/>
      <c r="O1224" s="218" t="n"/>
      <c r="P1224" s="218" t="n"/>
      <c r="Q1224" s="218" t="n"/>
      <c r="R1224" s="218" t="n"/>
      <c r="S1224" s="217" t="n"/>
      <c r="T1224" s="216">
        <f>VLOOKUP(A1224,'[6]Groupe de branches'!$Z$27:$AM$86,14,FALSE)</f>
        <v/>
      </c>
      <c r="U1224" s="216">
        <f>VLOOKUP(D1224,'[6]Groupe de branches'!$Z$27:$AM$86,14,FALSE)</f>
        <v/>
      </c>
      <c r="V1224" s="216" t="n">
        <v>2019</v>
      </c>
      <c r="W1224" s="216">
        <f>VLOOKUP(D1224,'[6]Table corresp.'!$M$4:$S$63,7,FALSE)</f>
        <v/>
      </c>
      <c r="X1224" s="219">
        <f>IFERROR(G1224/SUMIFS('[6]Comp2016-2017 (3)'!$I$5:$I$289,'[6]Comp2016-2017 (3)'!$A$5:$A$289,A1224,'[6]Comp2016-2017 (3)'!$R$5:$R$289,V1224),0)</f>
        <v/>
      </c>
      <c r="Y1224" s="220">
        <f>IF(RIGHT(F1224,3)="Exp",VLOOKUP(F1224,#REF!,2,FALSE),VLOOKUP(F1224,#REF!,9,FALSE))</f>
        <v/>
      </c>
      <c r="Z1224" s="221">
        <f>IFERROR(Y1224/SUMIFS($Y$4:$Y$1858,$V$4:$V$1858,V1224,$A$4:$A$1858,A1224),"")</f>
        <v/>
      </c>
      <c r="AA1224" s="221">
        <f>X1224*Z1224</f>
        <v/>
      </c>
      <c r="AB1224" s="222">
        <f>IFERROR(SUMIFS('[6]Comp2016-2017 (3)'!$G$5:$G$289,'[6]Comp2016-2017 (3)'!$A$5:$A$289,A1224,'[6]Comp2016-2017 (3)'!$R$5:$R$289,V1224)*AA1224/SUMIFS($AA$4:$AA$1858,$A$4:$A$1858,A1224,$V$4:$V$1858,V1224),0)</f>
        <v/>
      </c>
      <c r="AC1224" s="222">
        <f>IF($W1224=AC$3,$AB1224,IF(NOT($W1224=0),"",SUMIFS('Source traité'!AC$4:AC$1858,'Source traité'!$A$4:$A$1858,$D1224,'Source traité'!$V$4:$V$1858,$V1224)/SUMIFS('[6]Comp2016-2017 (3)'!$G$5:$G$289,'[6]Comp2016-2017 (3)'!$A$5:$A$289,$D1224,'[6]Comp2016-2017 (3)'!$R$5:$R$289,$V1224)*$AB1224))</f>
        <v/>
      </c>
      <c r="AD1224" s="222">
        <f>IF($W1224=AD$3,$AB1224,IF(NOT($W1224=0),"",SUMIFS('Source traité'!AD$4:AD$1858,'Source traité'!$A$4:$A$1858,$D1224,'Source traité'!$V$4:$V$1858,$V1224)/SUMIFS('[6]Comp2016-2017 (3)'!$G$5:$G$289,'[6]Comp2016-2017 (3)'!$A$5:$A$289,$D1224,'[6]Comp2016-2017 (3)'!$R$5:$R$289,$V1224)*$AB1224))</f>
        <v/>
      </c>
      <c r="AE1224" s="222">
        <f>IF($W1224=AE$3,$AB1224,IF(NOT($W1224=0),"",SUMIFS('Source traité'!AE$4:AE$1858,'Source traité'!$A$4:$A$1858,$D1224,'Source traité'!$V$4:$V$1858,$V1224)/SUMIFS('[6]Comp2016-2017 (3)'!$G$5:$G$289,'[6]Comp2016-2017 (3)'!$A$5:$A$289,$D1224,'[6]Comp2016-2017 (3)'!$R$5:$R$289,$V1224)*$AB1224))</f>
        <v/>
      </c>
      <c r="AF1224" s="222">
        <f>IF($W1224=AF$3,$AB1224,IF(NOT($W1224=0),"",SUMIFS('Source traité'!AF$4:AF$1858,'Source traité'!$A$4:$A$1858,$D1224,'Source traité'!$V$4:$V$1858,$V1224)/SUMIFS('[6]Comp2016-2017 (3)'!$G$5:$G$289,'[6]Comp2016-2017 (3)'!$A$5:$A$289,$D1224,'[6]Comp2016-2017 (3)'!$R$5:$R$289,$V1224)*$AB1224))</f>
        <v/>
      </c>
      <c r="AG1224" s="222">
        <f>IF($W1224=AG$3,$AB1224,IF(NOT($W1224=0),"",SUMIFS('Source traité'!AG$4:AG$1858,'Source traité'!$A$4:$A$1858,$D1224,'Source traité'!$V$4:$V$1858,$V1224)/SUMIFS('[6]Comp2016-2017 (3)'!$G$5:$G$289,'[6]Comp2016-2017 (3)'!$A$5:$A$289,$D1224,'[6]Comp2016-2017 (3)'!$R$5:$R$289,$V1224)*$AB1224))</f>
        <v/>
      </c>
      <c r="AH1224" s="222">
        <f>IF($W1224=AH$3,$AB1224,IF(NOT($W1224=0),"",SUMIFS('Source traité'!AH$4:AH$1858,'Source traité'!$A$4:$A$1858,$D1224,'Source traité'!$V$4:$V$1858,$V1224)/SUMIFS('[6]Comp2016-2017 (3)'!$G$5:$G$289,'[6]Comp2016-2017 (3)'!$A$5:$A$289,$D1224,'[6]Comp2016-2017 (3)'!$R$5:$R$289,$V1224)*$AB1224))</f>
        <v/>
      </c>
      <c r="AI1224" s="222">
        <f>IF($W1224=AI$3,$AB1224,IF(NOT($W1224=0),"",SUMIFS('Source traité'!AI$4:AI$1858,'Source traité'!$A$4:$A$1858,$D1224,'Source traité'!$V$4:$V$1858,$V1224)/SUMIFS('[6]Comp2016-2017 (3)'!$G$5:$G$289,'[6]Comp2016-2017 (3)'!$A$5:$A$289,$D1224,'[6]Comp2016-2017 (3)'!$R$5:$R$289,$V1224)*$AB1224))</f>
        <v/>
      </c>
      <c r="AJ1224" s="222">
        <f>IF($W1224=AJ$3,$AB1224,IF(NOT($W1224=0),"",SUMIFS('Source traité'!AJ$4:AJ$1858,'Source traité'!$A$4:$A$1858,$D1224,'Source traité'!$V$4:$V$1858,$V1224)/SUMIFS('[6]Comp2016-2017 (3)'!$G$5:$G$289,'[6]Comp2016-2017 (3)'!$A$5:$A$289,$D1224,'[6]Comp2016-2017 (3)'!$R$5:$R$289,$V1224)*$AB1224))</f>
        <v/>
      </c>
      <c r="AK1224" s="222">
        <f>SUM(AC1224:AJ1224)-AB1224</f>
        <v/>
      </c>
      <c r="AL1224" s="216">
        <f>IF(A1224=D1224,"remplir à la main","")</f>
        <v/>
      </c>
      <c r="AM1224" s="216">
        <f>VLOOKUP(A1224,'[6]Table corresp.'!$M$4:$U$63,8,FALSE)</f>
        <v/>
      </c>
      <c r="AN1224" s="216">
        <f>VLOOKUP(D1224,'[6]Table corresp.'!$M$4:$U$63,9,FALSE)</f>
        <v/>
      </c>
    </row>
    <row r="1225" hidden="1">
      <c r="A1225" s="179" t="inlineStr">
        <is>
          <t>11 - Sciages de feuillus tropicaux</t>
        </is>
      </c>
      <c r="B1225" s="179">
        <f>VLOOKUP(LEFT(A1225,3),'[6]Table corresp.'!$A$4:$D$63,3,FALSE)</f>
        <v/>
      </c>
      <c r="C1225" s="179">
        <f>VLOOKUP(A1225,'[6]Table corresp.'!$M$4:$P$63,4,FALSE)</f>
        <v/>
      </c>
      <c r="D1225" s="179" t="inlineStr">
        <is>
          <t>41 - Objets divers en bois</t>
        </is>
      </c>
      <c r="E1225" s="179">
        <f>VLOOKUP(LEFT(D1225,3),'[6]Table corresp.'!$A$4:$D$63,4,FALSE)</f>
        <v/>
      </c>
      <c r="F1225" s="179">
        <f>LEFT(A1225,3)&amp;" - "&amp;LEFT(D1225,3)</f>
        <v/>
      </c>
      <c r="G1225" s="217" t="n">
        <v>136.3956003528864</v>
      </c>
      <c r="H1225" s="217" t="n">
        <v>5335.158835376346</v>
      </c>
      <c r="I1225" s="217" t="n">
        <v>5471.528293829509</v>
      </c>
      <c r="J1225" s="218" t="n">
        <v>0.5098780859226566</v>
      </c>
      <c r="K1225" s="218" t="n">
        <v>18.54266702303014</v>
      </c>
      <c r="L1225" s="218" t="n">
        <v>19.0525451089528</v>
      </c>
      <c r="M1225" s="218" t="n"/>
      <c r="N1225" s="218" t="n"/>
      <c r="O1225" s="218" t="n"/>
      <c r="P1225" s="218" t="n"/>
      <c r="Q1225" s="218" t="n"/>
      <c r="R1225" s="218" t="n"/>
      <c r="S1225" s="217" t="n"/>
      <c r="T1225" s="216">
        <f>VLOOKUP(A1225,'[6]Groupe de branches'!$Z$27:$AM$86,14,FALSE)</f>
        <v/>
      </c>
      <c r="U1225" s="216">
        <f>VLOOKUP(D1225,'[6]Groupe de branches'!$Z$27:$AM$86,14,FALSE)</f>
        <v/>
      </c>
      <c r="V1225" s="216" t="n">
        <v>2019</v>
      </c>
      <c r="W1225" s="216">
        <f>VLOOKUP(D1225,'[6]Table corresp.'!$M$4:$S$63,7,FALSE)</f>
        <v/>
      </c>
      <c r="X1225" s="219">
        <f>IFERROR(G1225/SUMIFS('[6]Comp2016-2017 (3)'!$I$5:$I$289,'[6]Comp2016-2017 (3)'!$A$5:$A$289,A1225,'[6]Comp2016-2017 (3)'!$R$5:$R$289,V1225),0)</f>
        <v/>
      </c>
      <c r="Y1225" s="220">
        <f>IF(RIGHT(F1225,3)="Exp",VLOOKUP(F1225,#REF!,2,FALSE),VLOOKUP(F1225,#REF!,9,FALSE))</f>
        <v/>
      </c>
      <c r="Z1225" s="221">
        <f>IFERROR(Y1225/SUMIFS($Y$4:$Y$1858,$V$4:$V$1858,V1225,$A$4:$A$1858,A1225),"")</f>
        <v/>
      </c>
      <c r="AA1225" s="221">
        <f>X1225*Z1225</f>
        <v/>
      </c>
      <c r="AB1225" s="222">
        <f>IFERROR(SUMIFS('[6]Comp2016-2017 (3)'!$G$5:$G$289,'[6]Comp2016-2017 (3)'!$A$5:$A$289,A1225,'[6]Comp2016-2017 (3)'!$R$5:$R$289,V1225)*AA1225/SUMIFS($AA$4:$AA$1858,$A$4:$A$1858,A1225,$V$4:$V$1858,V1225),0)</f>
        <v/>
      </c>
      <c r="AC1225" s="222">
        <f>IF($W1225=AC$3,$AB1225,IF(NOT($W1225=0),"",SUMIFS('Source traité'!AC$4:AC$1858,'Source traité'!$A$4:$A$1858,$D1225,'Source traité'!$V$4:$V$1858,$V1225)/SUMIFS('[6]Comp2016-2017 (3)'!$G$5:$G$289,'[6]Comp2016-2017 (3)'!$A$5:$A$289,$D1225,'[6]Comp2016-2017 (3)'!$R$5:$R$289,$V1225)*$AB1225))</f>
        <v/>
      </c>
      <c r="AD1225" s="222">
        <f>IF($W1225=AD$3,$AB1225,IF(NOT($W1225=0),"",SUMIFS('Source traité'!AD$4:AD$1858,'Source traité'!$A$4:$A$1858,$D1225,'Source traité'!$V$4:$V$1858,$V1225)/SUMIFS('[6]Comp2016-2017 (3)'!$G$5:$G$289,'[6]Comp2016-2017 (3)'!$A$5:$A$289,$D1225,'[6]Comp2016-2017 (3)'!$R$5:$R$289,$V1225)*$AB1225))</f>
        <v/>
      </c>
      <c r="AE1225" s="222">
        <f>IF($W1225=AE$3,$AB1225,IF(NOT($W1225=0),"",SUMIFS('Source traité'!AE$4:AE$1858,'Source traité'!$A$4:$A$1858,$D1225,'Source traité'!$V$4:$V$1858,$V1225)/SUMIFS('[6]Comp2016-2017 (3)'!$G$5:$G$289,'[6]Comp2016-2017 (3)'!$A$5:$A$289,$D1225,'[6]Comp2016-2017 (3)'!$R$5:$R$289,$V1225)*$AB1225))</f>
        <v/>
      </c>
      <c r="AF1225" s="222">
        <f>IF($W1225=AF$3,$AB1225,IF(NOT($W1225=0),"",SUMIFS('Source traité'!AF$4:AF$1858,'Source traité'!$A$4:$A$1858,$D1225,'Source traité'!$V$4:$V$1858,$V1225)/SUMIFS('[6]Comp2016-2017 (3)'!$G$5:$G$289,'[6]Comp2016-2017 (3)'!$A$5:$A$289,$D1225,'[6]Comp2016-2017 (3)'!$R$5:$R$289,$V1225)*$AB1225))</f>
        <v/>
      </c>
      <c r="AG1225" s="222">
        <f>IF($W1225=AG$3,$AB1225,IF(NOT($W1225=0),"",SUMIFS('Source traité'!AG$4:AG$1858,'Source traité'!$A$4:$A$1858,$D1225,'Source traité'!$V$4:$V$1858,$V1225)/SUMIFS('[6]Comp2016-2017 (3)'!$G$5:$G$289,'[6]Comp2016-2017 (3)'!$A$5:$A$289,$D1225,'[6]Comp2016-2017 (3)'!$R$5:$R$289,$V1225)*$AB1225))</f>
        <v/>
      </c>
      <c r="AH1225" s="222">
        <f>IF($W1225=AH$3,$AB1225,IF(NOT($W1225=0),"",SUMIFS('Source traité'!AH$4:AH$1858,'Source traité'!$A$4:$A$1858,$D1225,'Source traité'!$V$4:$V$1858,$V1225)/SUMIFS('[6]Comp2016-2017 (3)'!$G$5:$G$289,'[6]Comp2016-2017 (3)'!$A$5:$A$289,$D1225,'[6]Comp2016-2017 (3)'!$R$5:$R$289,$V1225)*$AB1225))</f>
        <v/>
      </c>
      <c r="AI1225" s="222">
        <f>IF($W1225=AI$3,$AB1225,IF(NOT($W1225=0),"",SUMIFS('Source traité'!AI$4:AI$1858,'Source traité'!$A$4:$A$1858,$D1225,'Source traité'!$V$4:$V$1858,$V1225)/SUMIFS('[6]Comp2016-2017 (3)'!$G$5:$G$289,'[6]Comp2016-2017 (3)'!$A$5:$A$289,$D1225,'[6]Comp2016-2017 (3)'!$R$5:$R$289,$V1225)*$AB1225))</f>
        <v/>
      </c>
      <c r="AJ1225" s="222">
        <f>IF($W1225=AJ$3,$AB1225,IF(NOT($W1225=0),"",SUMIFS('Source traité'!AJ$4:AJ$1858,'Source traité'!$A$4:$A$1858,$D1225,'Source traité'!$V$4:$V$1858,$V1225)/SUMIFS('[6]Comp2016-2017 (3)'!$G$5:$G$289,'[6]Comp2016-2017 (3)'!$A$5:$A$289,$D1225,'[6]Comp2016-2017 (3)'!$R$5:$R$289,$V1225)*$AB1225))</f>
        <v/>
      </c>
      <c r="AK1225" s="222">
        <f>SUM(AC1225:AJ1225)-AB1225</f>
        <v/>
      </c>
      <c r="AL1225" s="216">
        <f>IF(A1225=D1225,"remplir à la main","")</f>
        <v/>
      </c>
      <c r="AM1225" s="216">
        <f>VLOOKUP(A1225,'[6]Table corresp.'!$M$4:$U$63,8,FALSE)</f>
        <v/>
      </c>
      <c r="AN1225" s="216">
        <f>VLOOKUP(D1225,'[6]Table corresp.'!$M$4:$U$63,9,FALSE)</f>
        <v/>
      </c>
    </row>
    <row r="1226" hidden="1">
      <c r="A1226" s="179" t="inlineStr">
        <is>
          <t>11 - Sciages de feuillus tropicaux</t>
        </is>
      </c>
      <c r="B1226" s="179">
        <f>VLOOKUP(LEFT(A1226,3),'[6]Table corresp.'!$A$4:$D$63,3,FALSE)</f>
        <v/>
      </c>
      <c r="C1226" s="179">
        <f>VLOOKUP(A1226,'[6]Table corresp.'!$M$4:$P$63,4,FALSE)</f>
        <v/>
      </c>
      <c r="D1226" s="179" t="inlineStr">
        <is>
          <t>47 - Meubles à base de bois</t>
        </is>
      </c>
      <c r="E1226" s="179">
        <f>VLOOKUP(LEFT(D1226,3),'[6]Table corresp.'!$A$4:$D$63,4,FALSE)</f>
        <v/>
      </c>
      <c r="F1226" s="179">
        <f>LEFT(A1226,3)&amp;" - "&amp;LEFT(D1226,3)</f>
        <v/>
      </c>
      <c r="G1226" s="217" t="n">
        <v>175.4264356843636</v>
      </c>
      <c r="H1226" s="217" t="n">
        <v>10938.08796287698</v>
      </c>
      <c r="I1226" s="217" t="n">
        <v>11113.45664387253</v>
      </c>
      <c r="J1226" s="218" t="n">
        <v>0.6557843142708414</v>
      </c>
      <c r="K1226" s="218" t="n">
        <v>38.01598588206505</v>
      </c>
      <c r="L1226" s="218" t="n">
        <v>38.67177019633589</v>
      </c>
      <c r="M1226" s="218" t="n"/>
      <c r="N1226" s="218" t="n"/>
      <c r="O1226" s="218" t="n"/>
      <c r="P1226" s="218" t="n"/>
      <c r="Q1226" s="218" t="n"/>
      <c r="R1226" s="218" t="n"/>
      <c r="S1226" s="217" t="n"/>
      <c r="T1226" s="216">
        <f>VLOOKUP(A1226,'[6]Groupe de branches'!$Z$27:$AM$86,14,FALSE)</f>
        <v/>
      </c>
      <c r="U1226" s="216">
        <f>VLOOKUP(D1226,'[6]Groupe de branches'!$Z$27:$AM$86,14,FALSE)</f>
        <v/>
      </c>
      <c r="V1226" s="216" t="n">
        <v>2019</v>
      </c>
      <c r="W1226" s="216">
        <f>VLOOKUP(D1226,'[6]Table corresp.'!$M$4:$S$63,7,FALSE)</f>
        <v/>
      </c>
      <c r="X1226" s="219">
        <f>IFERROR(G1226/SUMIFS('[6]Comp2016-2017 (3)'!$I$5:$I$289,'[6]Comp2016-2017 (3)'!$A$5:$A$289,A1226,'[6]Comp2016-2017 (3)'!$R$5:$R$289,V1226),0)</f>
        <v/>
      </c>
      <c r="Y1226" s="220">
        <f>IF(RIGHT(F1226,3)="Exp",VLOOKUP(F1226,#REF!,2,FALSE),VLOOKUP(F1226,#REF!,9,FALSE))</f>
        <v/>
      </c>
      <c r="Z1226" s="221">
        <f>IFERROR(Y1226/SUMIFS($Y$4:$Y$1858,$V$4:$V$1858,V1226,$A$4:$A$1858,A1226),"")</f>
        <v/>
      </c>
      <c r="AA1226" s="221">
        <f>X1226*Z1226</f>
        <v/>
      </c>
      <c r="AB1226" s="222">
        <f>IFERROR(SUMIFS('[6]Comp2016-2017 (3)'!$G$5:$G$289,'[6]Comp2016-2017 (3)'!$A$5:$A$289,A1226,'[6]Comp2016-2017 (3)'!$R$5:$R$289,V1226)*AA1226/SUMIFS($AA$4:$AA$1858,$A$4:$A$1858,A1226,$V$4:$V$1858,V1226),0)</f>
        <v/>
      </c>
      <c r="AC1226" s="222">
        <f>IF($W1226=AC$3,$AB1226,IF(NOT($W1226=0),"",SUMIFS('Source traité'!AC$4:AC$1858,'Source traité'!$A$4:$A$1858,$D1226,'Source traité'!$V$4:$V$1858,$V1226)/SUMIFS('[6]Comp2016-2017 (3)'!$G$5:$G$289,'[6]Comp2016-2017 (3)'!$A$5:$A$289,$D1226,'[6]Comp2016-2017 (3)'!$R$5:$R$289,$V1226)*$AB1226))</f>
        <v/>
      </c>
      <c r="AD1226" s="222">
        <f>IF($W1226=AD$3,$AB1226,IF(NOT($W1226=0),"",SUMIFS('Source traité'!AD$4:AD$1858,'Source traité'!$A$4:$A$1858,$D1226,'Source traité'!$V$4:$V$1858,$V1226)/SUMIFS('[6]Comp2016-2017 (3)'!$G$5:$G$289,'[6]Comp2016-2017 (3)'!$A$5:$A$289,$D1226,'[6]Comp2016-2017 (3)'!$R$5:$R$289,$V1226)*$AB1226))</f>
        <v/>
      </c>
      <c r="AE1226" s="222">
        <f>IF($W1226=AE$3,$AB1226,IF(NOT($W1226=0),"",SUMIFS('Source traité'!AE$4:AE$1858,'Source traité'!$A$4:$A$1858,$D1226,'Source traité'!$V$4:$V$1858,$V1226)/SUMIFS('[6]Comp2016-2017 (3)'!$G$5:$G$289,'[6]Comp2016-2017 (3)'!$A$5:$A$289,$D1226,'[6]Comp2016-2017 (3)'!$R$5:$R$289,$V1226)*$AB1226))</f>
        <v/>
      </c>
      <c r="AF1226" s="222">
        <f>IF($W1226=AF$3,$AB1226,IF(NOT($W1226=0),"",SUMIFS('Source traité'!AF$4:AF$1858,'Source traité'!$A$4:$A$1858,$D1226,'Source traité'!$V$4:$V$1858,$V1226)/SUMIFS('[6]Comp2016-2017 (3)'!$G$5:$G$289,'[6]Comp2016-2017 (3)'!$A$5:$A$289,$D1226,'[6]Comp2016-2017 (3)'!$R$5:$R$289,$V1226)*$AB1226))</f>
        <v/>
      </c>
      <c r="AG1226" s="222">
        <f>IF($W1226=AG$3,$AB1226,IF(NOT($W1226=0),"",SUMIFS('Source traité'!AG$4:AG$1858,'Source traité'!$A$4:$A$1858,$D1226,'Source traité'!$V$4:$V$1858,$V1226)/SUMIFS('[6]Comp2016-2017 (3)'!$G$5:$G$289,'[6]Comp2016-2017 (3)'!$A$5:$A$289,$D1226,'[6]Comp2016-2017 (3)'!$R$5:$R$289,$V1226)*$AB1226))</f>
        <v/>
      </c>
      <c r="AH1226" s="222">
        <f>IF($W1226=AH$3,$AB1226,IF(NOT($W1226=0),"",SUMIFS('Source traité'!AH$4:AH$1858,'Source traité'!$A$4:$A$1858,$D1226,'Source traité'!$V$4:$V$1858,$V1226)/SUMIFS('[6]Comp2016-2017 (3)'!$G$5:$G$289,'[6]Comp2016-2017 (3)'!$A$5:$A$289,$D1226,'[6]Comp2016-2017 (3)'!$R$5:$R$289,$V1226)*$AB1226))</f>
        <v/>
      </c>
      <c r="AI1226" s="222">
        <f>IF($W1226=AI$3,$AB1226,IF(NOT($W1226=0),"",SUMIFS('Source traité'!AI$4:AI$1858,'Source traité'!$A$4:$A$1858,$D1226,'Source traité'!$V$4:$V$1858,$V1226)/SUMIFS('[6]Comp2016-2017 (3)'!$G$5:$G$289,'[6]Comp2016-2017 (3)'!$A$5:$A$289,$D1226,'[6]Comp2016-2017 (3)'!$R$5:$R$289,$V1226)*$AB1226))</f>
        <v/>
      </c>
      <c r="AJ1226" s="222">
        <f>IF($W1226=AJ$3,$AB1226,IF(NOT($W1226=0),"",SUMIFS('Source traité'!AJ$4:AJ$1858,'Source traité'!$A$4:$A$1858,$D1226,'Source traité'!$V$4:$V$1858,$V1226)/SUMIFS('[6]Comp2016-2017 (3)'!$G$5:$G$289,'[6]Comp2016-2017 (3)'!$A$5:$A$289,$D1226,'[6]Comp2016-2017 (3)'!$R$5:$R$289,$V1226)*$AB1226))</f>
        <v/>
      </c>
      <c r="AK1226" s="222">
        <f>SUM(AC1226:AJ1226)-AB1226</f>
        <v/>
      </c>
      <c r="AL1226" s="216">
        <f>IF(A1226=D1226,"remplir à la main","")</f>
        <v/>
      </c>
      <c r="AM1226" s="216">
        <f>VLOOKUP(A1226,'[6]Table corresp.'!$M$4:$U$63,8,FALSE)</f>
        <v/>
      </c>
      <c r="AN1226" s="216">
        <f>VLOOKUP(D1226,'[6]Table corresp.'!$M$4:$U$63,9,FALSE)</f>
        <v/>
      </c>
    </row>
    <row r="1227" hidden="1">
      <c r="A1227" s="179" t="inlineStr">
        <is>
          <t>11 - Sciages de feuillus tropicaux</t>
        </is>
      </c>
      <c r="B1227" s="179">
        <f>VLOOKUP(LEFT(A1227,3),'[6]Table corresp.'!$A$4:$D$63,3,FALSE)</f>
        <v/>
      </c>
      <c r="C1227" s="179">
        <f>VLOOKUP(A1227,'[6]Table corresp.'!$M$4:$P$63,4,FALSE)</f>
        <v/>
      </c>
      <c r="D1227" s="179" t="inlineStr">
        <is>
          <t>48 - Autres produits manufacturiés (instruments de musique, jeux et jouets…)</t>
        </is>
      </c>
      <c r="E1227" s="179">
        <f>VLOOKUP(LEFT(D1227,3),'[6]Table corresp.'!$A$4:$D$63,4,FALSE)</f>
        <v/>
      </c>
      <c r="F1227" s="179">
        <f>LEFT(A1227,3)&amp;" - "&amp;LEFT(D1227,3)</f>
        <v/>
      </c>
      <c r="G1227" s="217" t="n">
        <v>7223.905989018699</v>
      </c>
      <c r="H1227" s="217" t="n">
        <v>0</v>
      </c>
      <c r="I1227" s="217" t="n">
        <v>7224.194280952867</v>
      </c>
      <c r="J1227" s="218" t="n">
        <v>27.00462001000403</v>
      </c>
      <c r="K1227" s="218" t="n">
        <v>0</v>
      </c>
      <c r="L1227" s="218" t="n">
        <v>27.00462001000403</v>
      </c>
      <c r="M1227" s="218" t="n"/>
      <c r="N1227" s="218" t="n"/>
      <c r="O1227" s="218" t="n"/>
      <c r="P1227" s="218" t="n"/>
      <c r="Q1227" s="218" t="n"/>
      <c r="R1227" s="218" t="n"/>
      <c r="S1227" s="217" t="n"/>
      <c r="T1227" s="216">
        <f>VLOOKUP(A1227,'[6]Groupe de branches'!$Z$27:$AM$86,14,FALSE)</f>
        <v/>
      </c>
      <c r="U1227" s="216">
        <f>VLOOKUP(D1227,'[6]Groupe de branches'!$Z$27:$AM$86,14,FALSE)</f>
        <v/>
      </c>
      <c r="V1227" s="216" t="n">
        <v>2019</v>
      </c>
      <c r="W1227" s="216">
        <f>VLOOKUP(D1227,'[6]Table corresp.'!$M$4:$S$63,7,FALSE)</f>
        <v/>
      </c>
      <c r="X1227" s="219">
        <f>IFERROR(G1227/SUMIFS('[6]Comp2016-2017 (3)'!$I$5:$I$289,'[6]Comp2016-2017 (3)'!$A$5:$A$289,A1227,'[6]Comp2016-2017 (3)'!$R$5:$R$289,V1227),0)</f>
        <v/>
      </c>
      <c r="Y1227" s="220">
        <f>IF(RIGHT(F1227,3)="Exp",VLOOKUP(F1227,#REF!,2,FALSE),VLOOKUP(F1227,#REF!,9,FALSE))</f>
        <v/>
      </c>
      <c r="Z1227" s="221">
        <f>IFERROR(Y1227/SUMIFS($Y$4:$Y$1858,$V$4:$V$1858,V1227,$A$4:$A$1858,A1227),"")</f>
        <v/>
      </c>
      <c r="AA1227" s="221">
        <f>X1227*Z1227</f>
        <v/>
      </c>
      <c r="AB1227" s="222">
        <f>IFERROR(SUMIFS('[6]Comp2016-2017 (3)'!$G$5:$G$289,'[6]Comp2016-2017 (3)'!$A$5:$A$289,A1227,'[6]Comp2016-2017 (3)'!$R$5:$R$289,V1227)*AA1227/SUMIFS($AA$4:$AA$1858,$A$4:$A$1858,A1227,$V$4:$V$1858,V1227),0)</f>
        <v/>
      </c>
      <c r="AC1227" s="222">
        <f>IF($W1227=AC$3,$AB1227,IF(NOT($W1227=0),"",SUMIFS('Source traité'!AC$4:AC$1858,'Source traité'!$A$4:$A$1858,$D1227,'Source traité'!$V$4:$V$1858,$V1227)/SUMIFS('[6]Comp2016-2017 (3)'!$G$5:$G$289,'[6]Comp2016-2017 (3)'!$A$5:$A$289,$D1227,'[6]Comp2016-2017 (3)'!$R$5:$R$289,$V1227)*$AB1227))</f>
        <v/>
      </c>
      <c r="AD1227" s="222">
        <f>IF($W1227=AD$3,$AB1227,IF(NOT($W1227=0),"",SUMIFS('Source traité'!AD$4:AD$1858,'Source traité'!$A$4:$A$1858,$D1227,'Source traité'!$V$4:$V$1858,$V1227)/SUMIFS('[6]Comp2016-2017 (3)'!$G$5:$G$289,'[6]Comp2016-2017 (3)'!$A$5:$A$289,$D1227,'[6]Comp2016-2017 (3)'!$R$5:$R$289,$V1227)*$AB1227))</f>
        <v/>
      </c>
      <c r="AE1227" s="222">
        <f>IF($W1227=AE$3,$AB1227,IF(NOT($W1227=0),"",SUMIFS('Source traité'!AE$4:AE$1858,'Source traité'!$A$4:$A$1858,$D1227,'Source traité'!$V$4:$V$1858,$V1227)/SUMIFS('[6]Comp2016-2017 (3)'!$G$5:$G$289,'[6]Comp2016-2017 (3)'!$A$5:$A$289,$D1227,'[6]Comp2016-2017 (3)'!$R$5:$R$289,$V1227)*$AB1227))</f>
        <v/>
      </c>
      <c r="AF1227" s="222">
        <f>IF($W1227=AF$3,$AB1227,IF(NOT($W1227=0),"",SUMIFS('Source traité'!AF$4:AF$1858,'Source traité'!$A$4:$A$1858,$D1227,'Source traité'!$V$4:$V$1858,$V1227)/SUMIFS('[6]Comp2016-2017 (3)'!$G$5:$G$289,'[6]Comp2016-2017 (3)'!$A$5:$A$289,$D1227,'[6]Comp2016-2017 (3)'!$R$5:$R$289,$V1227)*$AB1227))</f>
        <v/>
      </c>
      <c r="AG1227" s="222">
        <f>IF($W1227=AG$3,$AB1227,IF(NOT($W1227=0),"",SUMIFS('Source traité'!AG$4:AG$1858,'Source traité'!$A$4:$A$1858,$D1227,'Source traité'!$V$4:$V$1858,$V1227)/SUMIFS('[6]Comp2016-2017 (3)'!$G$5:$G$289,'[6]Comp2016-2017 (3)'!$A$5:$A$289,$D1227,'[6]Comp2016-2017 (3)'!$R$5:$R$289,$V1227)*$AB1227))</f>
        <v/>
      </c>
      <c r="AH1227" s="222">
        <f>IF($W1227=AH$3,$AB1227,IF(NOT($W1227=0),"",SUMIFS('Source traité'!AH$4:AH$1858,'Source traité'!$A$4:$A$1858,$D1227,'Source traité'!$V$4:$V$1858,$V1227)/SUMIFS('[6]Comp2016-2017 (3)'!$G$5:$G$289,'[6]Comp2016-2017 (3)'!$A$5:$A$289,$D1227,'[6]Comp2016-2017 (3)'!$R$5:$R$289,$V1227)*$AB1227))</f>
        <v/>
      </c>
      <c r="AI1227" s="222">
        <f>IF($W1227=AI$3,$AB1227,IF(NOT($W1227=0),"",SUMIFS('Source traité'!AI$4:AI$1858,'Source traité'!$A$4:$A$1858,$D1227,'Source traité'!$V$4:$V$1858,$V1227)/SUMIFS('[6]Comp2016-2017 (3)'!$G$5:$G$289,'[6]Comp2016-2017 (3)'!$A$5:$A$289,$D1227,'[6]Comp2016-2017 (3)'!$R$5:$R$289,$V1227)*$AB1227))</f>
        <v/>
      </c>
      <c r="AJ1227" s="222">
        <f>IF($W1227=AJ$3,$AB1227,IF(NOT($W1227=0),"",SUMIFS('Source traité'!AJ$4:AJ$1858,'Source traité'!$A$4:$A$1858,$D1227,'Source traité'!$V$4:$V$1858,$V1227)/SUMIFS('[6]Comp2016-2017 (3)'!$G$5:$G$289,'[6]Comp2016-2017 (3)'!$A$5:$A$289,$D1227,'[6]Comp2016-2017 (3)'!$R$5:$R$289,$V1227)*$AB1227))</f>
        <v/>
      </c>
      <c r="AK1227" s="222">
        <f>SUM(AC1227:AJ1227)-AB1227</f>
        <v/>
      </c>
      <c r="AL1227" s="216">
        <f>IF(A1227=D1227,"remplir à la main","")</f>
        <v/>
      </c>
      <c r="AM1227" s="216">
        <f>VLOOKUP(A1227,'[6]Table corresp.'!$M$4:$U$63,8,FALSE)</f>
        <v/>
      </c>
      <c r="AN1227" s="216">
        <f>VLOOKUP(D1227,'[6]Table corresp.'!$M$4:$U$63,9,FALSE)</f>
        <v/>
      </c>
    </row>
    <row r="1228" hidden="1">
      <c r="A1228" s="179" t="inlineStr">
        <is>
          <t>11 - Sciages de feuillus tropicaux</t>
        </is>
      </c>
      <c r="B1228" s="179">
        <f>VLOOKUP(LEFT(A1228,3),'[6]Table corresp.'!$A$4:$D$63,3,FALSE)</f>
        <v/>
      </c>
      <c r="C1228" s="179">
        <f>VLOOKUP(A1228,'[6]Table corresp.'!$M$4:$P$63,4,FALSE)</f>
        <v/>
      </c>
      <c r="D1228" s="179" t="inlineStr">
        <is>
          <t>54 - Travaux de menuiserie bois</t>
        </is>
      </c>
      <c r="E1228" s="179">
        <f>VLOOKUP(LEFT(D1228,3),'[6]Table corresp.'!$A$4:$D$63,4,FALSE)</f>
        <v/>
      </c>
      <c r="F1228" s="179">
        <f>LEFT(A1228,3)&amp;" - "&amp;LEFT(D1228,3)</f>
        <v/>
      </c>
      <c r="G1228" s="217" t="n">
        <v>489.3645401986514</v>
      </c>
      <c r="H1228" s="217" t="n">
        <v>17103.48561992626</v>
      </c>
      <c r="I1228" s="217" t="n">
        <v>17592.76843373411</v>
      </c>
      <c r="J1228" s="218" t="n">
        <v>1.82935706451934</v>
      </c>
      <c r="K1228" s="218" t="n">
        <v>59.44419811469497</v>
      </c>
      <c r="L1228" s="218" t="n">
        <v>61.27355517921431</v>
      </c>
      <c r="M1228" s="218" t="n"/>
      <c r="N1228" s="218" t="n"/>
      <c r="O1228" s="218" t="n"/>
      <c r="P1228" s="218" t="n"/>
      <c r="Q1228" s="218" t="n"/>
      <c r="R1228" s="218" t="n"/>
      <c r="S1228" s="217" t="n"/>
      <c r="T1228" s="216">
        <f>VLOOKUP(A1228,'[6]Groupe de branches'!$Z$27:$AM$86,14,FALSE)</f>
        <v/>
      </c>
      <c r="U1228" s="216">
        <f>VLOOKUP(D1228,'[6]Groupe de branches'!$Z$27:$AM$86,14,FALSE)</f>
        <v/>
      </c>
      <c r="V1228" s="216" t="n">
        <v>2019</v>
      </c>
      <c r="W1228" s="216">
        <f>VLOOKUP(D1228,'[6]Table corresp.'!$M$4:$S$63,7,FALSE)</f>
        <v/>
      </c>
      <c r="X1228" s="219">
        <f>IFERROR(G1228/SUMIFS('[6]Comp2016-2017 (3)'!$I$5:$I$289,'[6]Comp2016-2017 (3)'!$A$5:$A$289,A1228,'[6]Comp2016-2017 (3)'!$R$5:$R$289,V1228),0)</f>
        <v/>
      </c>
      <c r="Y1228" s="220">
        <f>IF(RIGHT(F1228,3)="Exp",VLOOKUP(F1228,#REF!,2,FALSE),VLOOKUP(F1228,#REF!,9,FALSE))</f>
        <v/>
      </c>
      <c r="Z1228" s="221">
        <f>IFERROR(Y1228/SUMIFS($Y$4:$Y$1858,$V$4:$V$1858,V1228,$A$4:$A$1858,A1228),"")</f>
        <v/>
      </c>
      <c r="AA1228" s="221">
        <f>X1228*Z1228</f>
        <v/>
      </c>
      <c r="AB1228" s="222">
        <f>IFERROR(SUMIFS('[6]Comp2016-2017 (3)'!$G$5:$G$289,'[6]Comp2016-2017 (3)'!$A$5:$A$289,A1228,'[6]Comp2016-2017 (3)'!$R$5:$R$289,V1228)*AA1228/SUMIFS($AA$4:$AA$1858,$A$4:$A$1858,A1228,$V$4:$V$1858,V1228),0)</f>
        <v/>
      </c>
      <c r="AC1228" s="222">
        <f>IF($W1228=AC$3,$AB1228,IF(NOT($W1228=0),"",SUMIFS('Source traité'!AC$4:AC$1858,'Source traité'!$A$4:$A$1858,$D1228,'Source traité'!$V$4:$V$1858,$V1228)/SUMIFS('[6]Comp2016-2017 (3)'!$G$5:$G$289,'[6]Comp2016-2017 (3)'!$A$5:$A$289,$D1228,'[6]Comp2016-2017 (3)'!$R$5:$R$289,$V1228)*$AB1228))</f>
        <v/>
      </c>
      <c r="AD1228" s="222">
        <f>IF($W1228=AD$3,$AB1228,IF(NOT($W1228=0),"",SUMIFS('Source traité'!AD$4:AD$1858,'Source traité'!$A$4:$A$1858,$D1228,'Source traité'!$V$4:$V$1858,$V1228)/SUMIFS('[6]Comp2016-2017 (3)'!$G$5:$G$289,'[6]Comp2016-2017 (3)'!$A$5:$A$289,$D1228,'[6]Comp2016-2017 (3)'!$R$5:$R$289,$V1228)*$AB1228))</f>
        <v/>
      </c>
      <c r="AE1228" s="222">
        <f>IF($W1228=AE$3,$AB1228,IF(NOT($W1228=0),"",SUMIFS('Source traité'!AE$4:AE$1858,'Source traité'!$A$4:$A$1858,$D1228,'Source traité'!$V$4:$V$1858,$V1228)/SUMIFS('[6]Comp2016-2017 (3)'!$G$5:$G$289,'[6]Comp2016-2017 (3)'!$A$5:$A$289,$D1228,'[6]Comp2016-2017 (3)'!$R$5:$R$289,$V1228)*$AB1228))</f>
        <v/>
      </c>
      <c r="AF1228" s="222">
        <f>IF($W1228=AF$3,$AB1228,IF(NOT($W1228=0),"",SUMIFS('Source traité'!AF$4:AF$1858,'Source traité'!$A$4:$A$1858,$D1228,'Source traité'!$V$4:$V$1858,$V1228)/SUMIFS('[6]Comp2016-2017 (3)'!$G$5:$G$289,'[6]Comp2016-2017 (3)'!$A$5:$A$289,$D1228,'[6]Comp2016-2017 (3)'!$R$5:$R$289,$V1228)*$AB1228))</f>
        <v/>
      </c>
      <c r="AG1228" s="222">
        <f>IF($W1228=AG$3,$AB1228,IF(NOT($W1228=0),"",SUMIFS('Source traité'!AG$4:AG$1858,'Source traité'!$A$4:$A$1858,$D1228,'Source traité'!$V$4:$V$1858,$V1228)/SUMIFS('[6]Comp2016-2017 (3)'!$G$5:$G$289,'[6]Comp2016-2017 (3)'!$A$5:$A$289,$D1228,'[6]Comp2016-2017 (3)'!$R$5:$R$289,$V1228)*$AB1228))</f>
        <v/>
      </c>
      <c r="AH1228" s="222">
        <f>IF($W1228=AH$3,$AB1228,IF(NOT($W1228=0),"",SUMIFS('Source traité'!AH$4:AH$1858,'Source traité'!$A$4:$A$1858,$D1228,'Source traité'!$V$4:$V$1858,$V1228)/SUMIFS('[6]Comp2016-2017 (3)'!$G$5:$G$289,'[6]Comp2016-2017 (3)'!$A$5:$A$289,$D1228,'[6]Comp2016-2017 (3)'!$R$5:$R$289,$V1228)*$AB1228))</f>
        <v/>
      </c>
      <c r="AI1228" s="222">
        <f>IF($W1228=AI$3,$AB1228,IF(NOT($W1228=0),"",SUMIFS('Source traité'!AI$4:AI$1858,'Source traité'!$A$4:$A$1858,$D1228,'Source traité'!$V$4:$V$1858,$V1228)/SUMIFS('[6]Comp2016-2017 (3)'!$G$5:$G$289,'[6]Comp2016-2017 (3)'!$A$5:$A$289,$D1228,'[6]Comp2016-2017 (3)'!$R$5:$R$289,$V1228)*$AB1228))</f>
        <v/>
      </c>
      <c r="AJ1228" s="222">
        <f>IF($W1228=AJ$3,$AB1228,IF(NOT($W1228=0),"",SUMIFS('Source traité'!AJ$4:AJ$1858,'Source traité'!$A$4:$A$1858,$D1228,'Source traité'!$V$4:$V$1858,$V1228)/SUMIFS('[6]Comp2016-2017 (3)'!$G$5:$G$289,'[6]Comp2016-2017 (3)'!$A$5:$A$289,$D1228,'[6]Comp2016-2017 (3)'!$R$5:$R$289,$V1228)*$AB1228))</f>
        <v/>
      </c>
      <c r="AK1228" s="222">
        <f>SUM(AC1228:AJ1228)-AB1228</f>
        <v/>
      </c>
      <c r="AL1228" s="216">
        <f>IF(A1228=D1228,"remplir à la main","")</f>
        <v/>
      </c>
      <c r="AM1228" s="216">
        <f>VLOOKUP(A1228,'[6]Table corresp.'!$M$4:$U$63,8,FALSE)</f>
        <v/>
      </c>
      <c r="AN1228" s="216">
        <f>VLOOKUP(D1228,'[6]Table corresp.'!$M$4:$U$63,9,FALSE)</f>
        <v/>
      </c>
    </row>
    <row r="1229" hidden="1">
      <c r="A1229" s="179" t="inlineStr">
        <is>
          <t>11 - Sciages de feuillus tropicaux</t>
        </is>
      </c>
      <c r="B1229" s="179">
        <f>VLOOKUP(LEFT(A1229,3),'[6]Table corresp.'!$A$4:$D$63,3,FALSE)</f>
        <v/>
      </c>
      <c r="C1229" s="179">
        <f>VLOOKUP(A1229,'[6]Table corresp.'!$M$4:$P$63,4,FALSE)</f>
        <v/>
      </c>
      <c r="D1229" s="179" t="inlineStr">
        <is>
          <t>55 - Agencement de lieux de vente</t>
        </is>
      </c>
      <c r="E1229" s="179">
        <f>VLOOKUP(LEFT(D1229,3),'[6]Table corresp.'!$A$4:$D$63,4,FALSE)</f>
        <v/>
      </c>
      <c r="F1229" s="179">
        <f>LEFT(A1229,3)&amp;" - "&amp;LEFT(D1229,3)</f>
        <v/>
      </c>
      <c r="G1229" s="217" t="n">
        <v>2.819576065848636</v>
      </c>
      <c r="H1229" s="217" t="n">
        <v>161.7874095413564</v>
      </c>
      <c r="I1229" s="217" t="n">
        <v>164.6061403179414</v>
      </c>
      <c r="J1229" s="218" t="n">
        <v>0.01054022302661329</v>
      </c>
      <c r="K1229" s="218" t="n">
        <v>0.5623019213133437</v>
      </c>
      <c r="L1229" s="218" t="n">
        <v>0.5728421443399569</v>
      </c>
      <c r="M1229" s="218" t="n"/>
      <c r="N1229" s="218" t="n"/>
      <c r="O1229" s="218" t="n"/>
      <c r="P1229" s="218" t="n"/>
      <c r="Q1229" s="218" t="n"/>
      <c r="R1229" s="218" t="n"/>
      <c r="S1229" s="217" t="n"/>
      <c r="T1229" s="216">
        <f>VLOOKUP(A1229,'[6]Groupe de branches'!$Z$27:$AM$86,14,FALSE)</f>
        <v/>
      </c>
      <c r="U1229" s="216">
        <f>VLOOKUP(D1229,'[6]Groupe de branches'!$Z$27:$AM$86,14,FALSE)</f>
        <v/>
      </c>
      <c r="V1229" s="216" t="n">
        <v>2019</v>
      </c>
      <c r="W1229" s="216">
        <f>VLOOKUP(D1229,'[6]Table corresp.'!$M$4:$S$63,7,FALSE)</f>
        <v/>
      </c>
      <c r="X1229" s="219">
        <f>IFERROR(G1229/SUMIFS('[6]Comp2016-2017 (3)'!$I$5:$I$289,'[6]Comp2016-2017 (3)'!$A$5:$A$289,A1229,'[6]Comp2016-2017 (3)'!$R$5:$R$289,V1229),0)</f>
        <v/>
      </c>
      <c r="Y1229" s="220">
        <f>IF(RIGHT(F1229,3)="Exp",VLOOKUP(F1229,#REF!,2,FALSE),VLOOKUP(F1229,#REF!,9,FALSE))</f>
        <v/>
      </c>
      <c r="Z1229" s="221">
        <f>IFERROR(Y1229/SUMIFS($Y$4:$Y$1858,$V$4:$V$1858,V1229,$A$4:$A$1858,A1229),"")</f>
        <v/>
      </c>
      <c r="AA1229" s="221">
        <f>X1229*Z1229</f>
        <v/>
      </c>
      <c r="AB1229" s="222">
        <f>IFERROR(SUMIFS('[6]Comp2016-2017 (3)'!$G$5:$G$289,'[6]Comp2016-2017 (3)'!$A$5:$A$289,A1229,'[6]Comp2016-2017 (3)'!$R$5:$R$289,V1229)*AA1229/SUMIFS($AA$4:$AA$1858,$A$4:$A$1858,A1229,$V$4:$V$1858,V1229),0)</f>
        <v/>
      </c>
      <c r="AC1229" s="222">
        <f>IF($W1229=AC$3,$AB1229,IF(NOT($W1229=0),"",SUMIFS('Source traité'!AC$4:AC$1858,'Source traité'!$A$4:$A$1858,$D1229,'Source traité'!$V$4:$V$1858,$V1229)/SUMIFS('[6]Comp2016-2017 (3)'!$G$5:$G$289,'[6]Comp2016-2017 (3)'!$A$5:$A$289,$D1229,'[6]Comp2016-2017 (3)'!$R$5:$R$289,$V1229)*$AB1229))</f>
        <v/>
      </c>
      <c r="AD1229" s="222">
        <f>IF($W1229=AD$3,$AB1229,IF(NOT($W1229=0),"",SUMIFS('Source traité'!AD$4:AD$1858,'Source traité'!$A$4:$A$1858,$D1229,'Source traité'!$V$4:$V$1858,$V1229)/SUMIFS('[6]Comp2016-2017 (3)'!$G$5:$G$289,'[6]Comp2016-2017 (3)'!$A$5:$A$289,$D1229,'[6]Comp2016-2017 (3)'!$R$5:$R$289,$V1229)*$AB1229))</f>
        <v/>
      </c>
      <c r="AE1229" s="222">
        <f>IF($W1229=AE$3,$AB1229,IF(NOT($W1229=0),"",SUMIFS('Source traité'!AE$4:AE$1858,'Source traité'!$A$4:$A$1858,$D1229,'Source traité'!$V$4:$V$1858,$V1229)/SUMIFS('[6]Comp2016-2017 (3)'!$G$5:$G$289,'[6]Comp2016-2017 (3)'!$A$5:$A$289,$D1229,'[6]Comp2016-2017 (3)'!$R$5:$R$289,$V1229)*$AB1229))</f>
        <v/>
      </c>
      <c r="AF1229" s="222">
        <f>IF($W1229=AF$3,$AB1229,IF(NOT($W1229=0),"",SUMIFS('Source traité'!AF$4:AF$1858,'Source traité'!$A$4:$A$1858,$D1229,'Source traité'!$V$4:$V$1858,$V1229)/SUMIFS('[6]Comp2016-2017 (3)'!$G$5:$G$289,'[6]Comp2016-2017 (3)'!$A$5:$A$289,$D1229,'[6]Comp2016-2017 (3)'!$R$5:$R$289,$V1229)*$AB1229))</f>
        <v/>
      </c>
      <c r="AG1229" s="222">
        <f>IF($W1229=AG$3,$AB1229,IF(NOT($W1229=0),"",SUMIFS('Source traité'!AG$4:AG$1858,'Source traité'!$A$4:$A$1858,$D1229,'Source traité'!$V$4:$V$1858,$V1229)/SUMIFS('[6]Comp2016-2017 (3)'!$G$5:$G$289,'[6]Comp2016-2017 (3)'!$A$5:$A$289,$D1229,'[6]Comp2016-2017 (3)'!$R$5:$R$289,$V1229)*$AB1229))</f>
        <v/>
      </c>
      <c r="AH1229" s="222">
        <f>IF($W1229=AH$3,$AB1229,IF(NOT($W1229=0),"",SUMIFS('Source traité'!AH$4:AH$1858,'Source traité'!$A$4:$A$1858,$D1229,'Source traité'!$V$4:$V$1858,$V1229)/SUMIFS('[6]Comp2016-2017 (3)'!$G$5:$G$289,'[6]Comp2016-2017 (3)'!$A$5:$A$289,$D1229,'[6]Comp2016-2017 (3)'!$R$5:$R$289,$V1229)*$AB1229))</f>
        <v/>
      </c>
      <c r="AI1229" s="222">
        <f>IF($W1229=AI$3,$AB1229,IF(NOT($W1229=0),"",SUMIFS('Source traité'!AI$4:AI$1858,'Source traité'!$A$4:$A$1858,$D1229,'Source traité'!$V$4:$V$1858,$V1229)/SUMIFS('[6]Comp2016-2017 (3)'!$G$5:$G$289,'[6]Comp2016-2017 (3)'!$A$5:$A$289,$D1229,'[6]Comp2016-2017 (3)'!$R$5:$R$289,$V1229)*$AB1229))</f>
        <v/>
      </c>
      <c r="AJ1229" s="222">
        <f>IF($W1229=AJ$3,$AB1229,IF(NOT($W1229=0),"",SUMIFS('Source traité'!AJ$4:AJ$1858,'Source traité'!$A$4:$A$1858,$D1229,'Source traité'!$V$4:$V$1858,$V1229)/SUMIFS('[6]Comp2016-2017 (3)'!$G$5:$G$289,'[6]Comp2016-2017 (3)'!$A$5:$A$289,$D1229,'[6]Comp2016-2017 (3)'!$R$5:$R$289,$V1229)*$AB1229))</f>
        <v/>
      </c>
      <c r="AK1229" s="222">
        <f>SUM(AC1229:AJ1229)-AB1229</f>
        <v/>
      </c>
      <c r="AL1229" s="216">
        <f>IF(A1229=D1229,"remplir à la main","")</f>
        <v/>
      </c>
      <c r="AM1229" s="216">
        <f>VLOOKUP(A1229,'[6]Table corresp.'!$M$4:$U$63,8,FALSE)</f>
        <v/>
      </c>
      <c r="AN1229" s="216">
        <f>VLOOKUP(D1229,'[6]Table corresp.'!$M$4:$U$63,9,FALSE)</f>
        <v/>
      </c>
    </row>
    <row r="1230" hidden="1">
      <c r="A1230" s="179" t="inlineStr">
        <is>
          <t>11 - Sciages de feuillus tropicaux</t>
        </is>
      </c>
      <c r="B1230" s="179">
        <f>VLOOKUP(LEFT(A1230,3),'[6]Table corresp.'!$A$4:$D$63,3,FALSE)</f>
        <v/>
      </c>
      <c r="C1230" s="179">
        <f>VLOOKUP(A1230,'[6]Table corresp.'!$M$4:$P$63,4,FALSE)</f>
        <v/>
      </c>
      <c r="D1230" s="179" t="inlineStr">
        <is>
          <t>Consommation finale</t>
        </is>
      </c>
      <c r="E1230" s="179">
        <f>VLOOKUP(LEFT(D1230,3),'[6]Table corresp.'!$A$4:$D$63,4,FALSE)</f>
        <v/>
      </c>
      <c r="F1230" s="179">
        <f>LEFT(A1230,3)&amp;" - "&amp;LEFT(D1230,3)</f>
        <v/>
      </c>
      <c r="G1230" s="217" t="n">
        <v>77.40900915032967</v>
      </c>
      <c r="H1230" s="217" t="n">
        <v>4908.330578471501</v>
      </c>
      <c r="I1230" s="217" t="n">
        <v>4985.713618589356</v>
      </c>
      <c r="J1230" s="218" t="n">
        <v>0.2893726580375307</v>
      </c>
      <c r="K1230" s="218" t="n">
        <v>17.05919961596303</v>
      </c>
      <c r="L1230" s="218" t="n">
        <v>17.34857227400056</v>
      </c>
      <c r="M1230" s="218" t="n"/>
      <c r="N1230" s="218" t="n"/>
      <c r="O1230" s="218" t="n"/>
      <c r="P1230" s="218" t="n"/>
      <c r="Q1230" s="218" t="n"/>
      <c r="R1230" s="218" t="n"/>
      <c r="S1230" s="217" t="n"/>
      <c r="T1230" s="216">
        <f>VLOOKUP(A1230,'[6]Groupe de branches'!$Z$27:$AM$86,14,FALSE)</f>
        <v/>
      </c>
      <c r="U1230" s="216">
        <f>VLOOKUP(D1230,'[6]Groupe de branches'!$Z$27:$AM$86,14,FALSE)</f>
        <v/>
      </c>
      <c r="V1230" s="216" t="n">
        <v>2019</v>
      </c>
      <c r="W1230" s="216">
        <f>VLOOKUP(D1230,'[6]Table corresp.'!$M$4:$S$63,7,FALSE)</f>
        <v/>
      </c>
      <c r="X1230" s="219">
        <f>IFERROR(G1230/SUMIFS('[6]Comp2016-2017 (3)'!$I$5:$I$289,'[6]Comp2016-2017 (3)'!$A$5:$A$289,A1230,'[6]Comp2016-2017 (3)'!$R$5:$R$289,V1230),0)</f>
        <v/>
      </c>
      <c r="Y1230" s="220">
        <f>IF(RIGHT(F1230,3)="Exp",VLOOKUP(F1230,#REF!,2,FALSE),VLOOKUP(F1230,#REF!,9,FALSE))</f>
        <v/>
      </c>
      <c r="Z1230" s="221">
        <f>IFERROR(Y1230/SUMIFS($Y$4:$Y$1858,$V$4:$V$1858,V1230,$A$4:$A$1858,A1230),"")</f>
        <v/>
      </c>
      <c r="AA1230" s="221">
        <f>X1230*Z1230</f>
        <v/>
      </c>
      <c r="AB1230" s="222">
        <f>IFERROR(SUMIFS('[6]Comp2016-2017 (3)'!$G$5:$G$289,'[6]Comp2016-2017 (3)'!$A$5:$A$289,A1230,'[6]Comp2016-2017 (3)'!$R$5:$R$289,V1230)*AA1230/SUMIFS($AA$4:$AA$1858,$A$4:$A$1858,A1230,$V$4:$V$1858,V1230),0)</f>
        <v/>
      </c>
      <c r="AC1230" s="222">
        <f>IF($W1230=AC$3,$AB1230,IF(NOT($W1230=0),"",SUMIFS('Source traité'!AC$4:AC$1858,'Source traité'!$A$4:$A$1858,$D1230,'Source traité'!$V$4:$V$1858,$V1230)/SUMIFS('[6]Comp2016-2017 (3)'!$G$5:$G$289,'[6]Comp2016-2017 (3)'!$A$5:$A$289,$D1230,'[6]Comp2016-2017 (3)'!$R$5:$R$289,$V1230)*$AB1230))</f>
        <v/>
      </c>
      <c r="AD1230" s="222">
        <f>IF($W1230=AD$3,$AB1230,IF(NOT($W1230=0),"",SUMIFS('Source traité'!AD$4:AD$1858,'Source traité'!$A$4:$A$1858,$D1230,'Source traité'!$V$4:$V$1858,$V1230)/SUMIFS('[6]Comp2016-2017 (3)'!$G$5:$G$289,'[6]Comp2016-2017 (3)'!$A$5:$A$289,$D1230,'[6]Comp2016-2017 (3)'!$R$5:$R$289,$V1230)*$AB1230))</f>
        <v/>
      </c>
      <c r="AE1230" s="222">
        <f>IF($W1230=AE$3,$AB1230,IF(NOT($W1230=0),"",SUMIFS('Source traité'!AE$4:AE$1858,'Source traité'!$A$4:$A$1858,$D1230,'Source traité'!$V$4:$V$1858,$V1230)/SUMIFS('[6]Comp2016-2017 (3)'!$G$5:$G$289,'[6]Comp2016-2017 (3)'!$A$5:$A$289,$D1230,'[6]Comp2016-2017 (3)'!$R$5:$R$289,$V1230)*$AB1230))</f>
        <v/>
      </c>
      <c r="AF1230" s="222">
        <f>IF($W1230=AF$3,$AB1230,IF(NOT($W1230=0),"",SUMIFS('Source traité'!AF$4:AF$1858,'Source traité'!$A$4:$A$1858,$D1230,'Source traité'!$V$4:$V$1858,$V1230)/SUMIFS('[6]Comp2016-2017 (3)'!$G$5:$G$289,'[6]Comp2016-2017 (3)'!$A$5:$A$289,$D1230,'[6]Comp2016-2017 (3)'!$R$5:$R$289,$V1230)*$AB1230))</f>
        <v/>
      </c>
      <c r="AG1230" s="222">
        <f>IF($W1230=AG$3,$AB1230,IF(NOT($W1230=0),"",SUMIFS('Source traité'!AG$4:AG$1858,'Source traité'!$A$4:$A$1858,$D1230,'Source traité'!$V$4:$V$1858,$V1230)/SUMIFS('[6]Comp2016-2017 (3)'!$G$5:$G$289,'[6]Comp2016-2017 (3)'!$A$5:$A$289,$D1230,'[6]Comp2016-2017 (3)'!$R$5:$R$289,$V1230)*$AB1230))</f>
        <v/>
      </c>
      <c r="AH1230" s="222">
        <f>IF($W1230=AH$3,$AB1230,IF(NOT($W1230=0),"",SUMIFS('Source traité'!AH$4:AH$1858,'Source traité'!$A$4:$A$1858,$D1230,'Source traité'!$V$4:$V$1858,$V1230)/SUMIFS('[6]Comp2016-2017 (3)'!$G$5:$G$289,'[6]Comp2016-2017 (3)'!$A$5:$A$289,$D1230,'[6]Comp2016-2017 (3)'!$R$5:$R$289,$V1230)*$AB1230))</f>
        <v/>
      </c>
      <c r="AI1230" s="222">
        <f>IF($W1230=AI$3,$AB1230,IF(NOT($W1230=0),"",SUMIFS('Source traité'!AI$4:AI$1858,'Source traité'!$A$4:$A$1858,$D1230,'Source traité'!$V$4:$V$1858,$V1230)/SUMIFS('[6]Comp2016-2017 (3)'!$G$5:$G$289,'[6]Comp2016-2017 (3)'!$A$5:$A$289,$D1230,'[6]Comp2016-2017 (3)'!$R$5:$R$289,$V1230)*$AB1230))</f>
        <v/>
      </c>
      <c r="AJ1230" s="222">
        <f>IF($W1230=AJ$3,$AB1230,IF(NOT($W1230=0),"",SUMIFS('Source traité'!AJ$4:AJ$1858,'Source traité'!$A$4:$A$1858,$D1230,'Source traité'!$V$4:$V$1858,$V1230)/SUMIFS('[6]Comp2016-2017 (3)'!$G$5:$G$289,'[6]Comp2016-2017 (3)'!$A$5:$A$289,$D1230,'[6]Comp2016-2017 (3)'!$R$5:$R$289,$V1230)*$AB1230))</f>
        <v/>
      </c>
      <c r="AK1230" s="222">
        <f>SUM(AC1230:AJ1230)-AB1230</f>
        <v/>
      </c>
      <c r="AL1230" s="216">
        <f>IF(A1230=D1230,"remplir à la main","")</f>
        <v/>
      </c>
      <c r="AM1230" s="216">
        <f>VLOOKUP(A1230,'[6]Table corresp.'!$M$4:$U$63,8,FALSE)</f>
        <v/>
      </c>
      <c r="AN1230" s="216">
        <f>VLOOKUP(D1230,'[6]Table corresp.'!$M$4:$U$63,9,FALSE)</f>
        <v/>
      </c>
    </row>
    <row r="1231" hidden="1">
      <c r="A1231" s="179" t="inlineStr">
        <is>
          <t>11 - Sciages de feuillus tropicaux</t>
        </is>
      </c>
      <c r="B1231" s="179">
        <f>VLOOKUP(LEFT(A1231,3),'[6]Table corresp.'!$A$4:$D$63,3,FALSE)</f>
        <v/>
      </c>
      <c r="C1231" s="179">
        <f>VLOOKUP(A1231,'[6]Table corresp.'!$M$4:$P$63,4,FALSE)</f>
        <v/>
      </c>
      <c r="D1231" s="179" t="inlineStr">
        <is>
          <t>Exportation</t>
        </is>
      </c>
      <c r="E1231" s="179">
        <f>VLOOKUP(LEFT(D1231,3),'[6]Table corresp.'!$A$4:$D$63,4,FALSE)</f>
        <v/>
      </c>
      <c r="F1231" s="179">
        <f>LEFT(A1231,3)&amp;" - "&amp;LEFT(D1231,3)</f>
        <v/>
      </c>
      <c r="G1231" s="217" t="n">
        <v>2363.091693640531</v>
      </c>
      <c r="H1231" s="217" t="n">
        <v>0</v>
      </c>
      <c r="I1231" s="217" t="n">
        <v>2363.186000000001</v>
      </c>
      <c r="J1231" s="218" t="n">
        <v>6.664864020194895</v>
      </c>
      <c r="K1231" s="218" t="n">
        <v>0</v>
      </c>
      <c r="L1231" s="218" t="n">
        <v>6.664864020194895</v>
      </c>
      <c r="M1231" s="218" t="n"/>
      <c r="N1231" s="218" t="n"/>
      <c r="O1231" s="218" t="n"/>
      <c r="P1231" s="218" t="n"/>
      <c r="Q1231" s="218" t="n"/>
      <c r="R1231" s="218" t="n"/>
      <c r="S1231" s="217" t="n"/>
      <c r="T1231" s="216">
        <f>VLOOKUP(A1231,'[6]Groupe de branches'!$Z$27:$AM$86,14,FALSE)</f>
        <v/>
      </c>
      <c r="U1231" s="216">
        <f>VLOOKUP(D1231,'[6]Groupe de branches'!$Z$27:$AM$86,14,FALSE)</f>
        <v/>
      </c>
      <c r="V1231" s="216" t="n">
        <v>2019</v>
      </c>
      <c r="W1231" s="216">
        <f>VLOOKUP(D1231,'[6]Table corresp.'!$M$4:$S$63,7,FALSE)</f>
        <v/>
      </c>
      <c r="X1231" s="219">
        <f>IFERROR(G1231/SUMIFS('[6]Comp2016-2017 (3)'!$I$5:$I$289,'[6]Comp2016-2017 (3)'!$A$5:$A$289,A1231,'[6]Comp2016-2017 (3)'!$R$5:$R$289,V1231),0)</f>
        <v/>
      </c>
      <c r="Y1231" s="220">
        <f>IF(RIGHT(F1231,3)="Exp",VLOOKUP(F1231,#REF!,2,FALSE),VLOOKUP(F1231,#REF!,9,FALSE))</f>
        <v/>
      </c>
      <c r="Z1231" s="221">
        <f>IFERROR(Y1231/SUMIFS($Y$4:$Y$1858,$V$4:$V$1858,V1231,$A$4:$A$1858,A1231),"")</f>
        <v/>
      </c>
      <c r="AA1231" s="221">
        <f>X1231*Z1231</f>
        <v/>
      </c>
      <c r="AB1231" s="222">
        <f>IFERROR(SUMIFS('[6]Comp2016-2017 (3)'!$G$5:$G$289,'[6]Comp2016-2017 (3)'!$A$5:$A$289,A1231,'[6]Comp2016-2017 (3)'!$R$5:$R$289,V1231)*AA1231/SUMIFS($AA$4:$AA$1858,$A$4:$A$1858,A1231,$V$4:$V$1858,V1231),0)</f>
        <v/>
      </c>
      <c r="AC1231" s="222">
        <f>IF($W1231=AC$3,$AB1231,IF(NOT($W1231=0),"",SUMIFS('Source traité'!AC$4:AC$1858,'Source traité'!$A$4:$A$1858,$D1231,'Source traité'!$V$4:$V$1858,$V1231)/SUMIFS('[6]Comp2016-2017 (3)'!$G$5:$G$289,'[6]Comp2016-2017 (3)'!$A$5:$A$289,$D1231,'[6]Comp2016-2017 (3)'!$R$5:$R$289,$V1231)*$AB1231))</f>
        <v/>
      </c>
      <c r="AD1231" s="222">
        <f>IF($W1231=AD$3,$AB1231,IF(NOT($W1231=0),"",SUMIFS('Source traité'!AD$4:AD$1858,'Source traité'!$A$4:$A$1858,$D1231,'Source traité'!$V$4:$V$1858,$V1231)/SUMIFS('[6]Comp2016-2017 (3)'!$G$5:$G$289,'[6]Comp2016-2017 (3)'!$A$5:$A$289,$D1231,'[6]Comp2016-2017 (3)'!$R$5:$R$289,$V1231)*$AB1231))</f>
        <v/>
      </c>
      <c r="AE1231" s="222">
        <f>IF($W1231=AE$3,$AB1231,IF(NOT($W1231=0),"",SUMIFS('Source traité'!AE$4:AE$1858,'Source traité'!$A$4:$A$1858,$D1231,'Source traité'!$V$4:$V$1858,$V1231)/SUMIFS('[6]Comp2016-2017 (3)'!$G$5:$G$289,'[6]Comp2016-2017 (3)'!$A$5:$A$289,$D1231,'[6]Comp2016-2017 (3)'!$R$5:$R$289,$V1231)*$AB1231))</f>
        <v/>
      </c>
      <c r="AF1231" s="222">
        <f>IF($W1231=AF$3,$AB1231,IF(NOT($W1231=0),"",SUMIFS('Source traité'!AF$4:AF$1858,'Source traité'!$A$4:$A$1858,$D1231,'Source traité'!$V$4:$V$1858,$V1231)/SUMIFS('[6]Comp2016-2017 (3)'!$G$5:$G$289,'[6]Comp2016-2017 (3)'!$A$5:$A$289,$D1231,'[6]Comp2016-2017 (3)'!$R$5:$R$289,$V1231)*$AB1231))</f>
        <v/>
      </c>
      <c r="AG1231" s="222">
        <f>IF($W1231=AG$3,$AB1231,IF(NOT($W1231=0),"",SUMIFS('Source traité'!AG$4:AG$1858,'Source traité'!$A$4:$A$1858,$D1231,'Source traité'!$V$4:$V$1858,$V1231)/SUMIFS('[6]Comp2016-2017 (3)'!$G$5:$G$289,'[6]Comp2016-2017 (3)'!$A$5:$A$289,$D1231,'[6]Comp2016-2017 (3)'!$R$5:$R$289,$V1231)*$AB1231))</f>
        <v/>
      </c>
      <c r="AH1231" s="222">
        <f>IF($W1231=AH$3,$AB1231,IF(NOT($W1231=0),"",SUMIFS('Source traité'!AH$4:AH$1858,'Source traité'!$A$4:$A$1858,$D1231,'Source traité'!$V$4:$V$1858,$V1231)/SUMIFS('[6]Comp2016-2017 (3)'!$G$5:$G$289,'[6]Comp2016-2017 (3)'!$A$5:$A$289,$D1231,'[6]Comp2016-2017 (3)'!$R$5:$R$289,$V1231)*$AB1231))</f>
        <v/>
      </c>
      <c r="AI1231" s="222">
        <f>IF($W1231=AI$3,$AB1231,IF(NOT($W1231=0),"",SUMIFS('Source traité'!AI$4:AI$1858,'Source traité'!$A$4:$A$1858,$D1231,'Source traité'!$V$4:$V$1858,$V1231)/SUMIFS('[6]Comp2016-2017 (3)'!$G$5:$G$289,'[6]Comp2016-2017 (3)'!$A$5:$A$289,$D1231,'[6]Comp2016-2017 (3)'!$R$5:$R$289,$V1231)*$AB1231))</f>
        <v/>
      </c>
      <c r="AJ1231" s="222">
        <f>IF($W1231=AJ$3,$AB1231,IF(NOT($W1231=0),"",SUMIFS('Source traité'!AJ$4:AJ$1858,'Source traité'!$A$4:$A$1858,$D1231,'Source traité'!$V$4:$V$1858,$V1231)/SUMIFS('[6]Comp2016-2017 (3)'!$G$5:$G$289,'[6]Comp2016-2017 (3)'!$A$5:$A$289,$D1231,'[6]Comp2016-2017 (3)'!$R$5:$R$289,$V1231)*$AB1231))</f>
        <v/>
      </c>
      <c r="AK1231" s="222">
        <f>SUM(AC1231:AJ1231)-AB1231</f>
        <v/>
      </c>
      <c r="AL1231" s="216">
        <f>IF(A1231=D1231,"remplir à la main","")</f>
        <v/>
      </c>
      <c r="AM1231" s="216">
        <f>VLOOKUP(A1231,'[6]Table corresp.'!$M$4:$U$63,8,FALSE)</f>
        <v/>
      </c>
      <c r="AN1231" s="216">
        <f>VLOOKUP(D1231,'[6]Table corresp.'!$M$4:$U$63,9,FALSE)</f>
        <v/>
      </c>
    </row>
    <row r="1232" hidden="1">
      <c r="A1232" s="179" t="inlineStr">
        <is>
          <t>12 - Sciages bruts de sapin-épicéa</t>
        </is>
      </c>
      <c r="B1232" s="179">
        <f>VLOOKUP(LEFT(A1232,3),'[6]Table corresp.'!$A$4:$D$63,3,FALSE)</f>
        <v/>
      </c>
      <c r="C1232" s="179">
        <f>VLOOKUP(A1232,'[6]Table corresp.'!$M$4:$P$63,4,FALSE)</f>
        <v/>
      </c>
      <c r="D1232" s="179" t="inlineStr">
        <is>
          <t>20 - Produits rabotés</t>
        </is>
      </c>
      <c r="E1232" s="179">
        <f>VLOOKUP(LEFT(D1232,3),'[6]Table corresp.'!$A$4:$D$63,4,FALSE)</f>
        <v/>
      </c>
      <c r="F1232" s="179">
        <f>LEFT(A1232,3)&amp;" - "&amp;LEFT(D1232,3)</f>
        <v/>
      </c>
      <c r="G1232" s="217" t="n">
        <v>49773.98015276562</v>
      </c>
      <c r="H1232" s="217" t="n">
        <v>87637.35242942354</v>
      </c>
      <c r="I1232" s="217" t="n">
        <v>137411.3325821891</v>
      </c>
      <c r="J1232" s="218" t="n">
        <v>388.3931989545455</v>
      </c>
      <c r="K1232" s="218" t="n">
        <v>731.5539895865539</v>
      </c>
      <c r="L1232" s="218" t="n">
        <v>1119.947188541099</v>
      </c>
      <c r="M1232" s="218" t="n"/>
      <c r="N1232" s="218" t="n"/>
      <c r="O1232" s="218" t="n"/>
      <c r="P1232" s="218" t="n"/>
      <c r="Q1232" s="218" t="n"/>
      <c r="R1232" s="218" t="n"/>
      <c r="S1232" s="217" t="n"/>
      <c r="T1232" s="216">
        <f>VLOOKUP(A1232,'[6]Groupe de branches'!$Z$27:$AM$86,14,FALSE)</f>
        <v/>
      </c>
      <c r="U1232" s="216">
        <f>VLOOKUP(D1232,'[6]Groupe de branches'!$Z$27:$AM$86,14,FALSE)</f>
        <v/>
      </c>
      <c r="V1232" s="216" t="n">
        <v>2019</v>
      </c>
      <c r="W1232" s="216">
        <f>VLOOKUP(D1232,'[6]Table corresp.'!$M$4:$S$63,7,FALSE)</f>
        <v/>
      </c>
      <c r="X1232" s="219">
        <f>IFERROR(G1232/SUMIFS('[6]Comp2016-2017 (3)'!$I$5:$I$289,'[6]Comp2016-2017 (3)'!$A$5:$A$289,A1232,'[6]Comp2016-2017 (3)'!$R$5:$R$289,V1232),0)</f>
        <v/>
      </c>
      <c r="Y1232" s="220">
        <f>IF(RIGHT(F1232,3)="Exp",VLOOKUP(F1232,#REF!,2,FALSE),VLOOKUP(F1232,#REF!,9,FALSE))</f>
        <v/>
      </c>
      <c r="Z1232" s="221">
        <f>IFERROR(Y1232/SUMIFS($Y$4:$Y$1858,$V$4:$V$1858,V1232,$A$4:$A$1858,A1232),"")</f>
        <v/>
      </c>
      <c r="AA1232" s="221">
        <f>X1232*Z1232</f>
        <v/>
      </c>
      <c r="AB1232" s="222">
        <f>IFERROR(SUMIFS('[6]Comp2016-2017 (3)'!$G$5:$G$289,'[6]Comp2016-2017 (3)'!$A$5:$A$289,A1232,'[6]Comp2016-2017 (3)'!$R$5:$R$289,V1232)*AA1232/SUMIFS($AA$4:$AA$1858,$A$4:$A$1858,A1232,$V$4:$V$1858,V1232),0)</f>
        <v/>
      </c>
      <c r="AC1232" s="222">
        <f>IF($W1232=AC$3,$AB1232,IF(NOT($W1232=0),"",SUMIFS('Source traité'!AC$4:AC$1858,'Source traité'!$A$4:$A$1858,$D1232,'Source traité'!$V$4:$V$1858,$V1232)/SUMIFS('[6]Comp2016-2017 (3)'!$G$5:$G$289,'[6]Comp2016-2017 (3)'!$A$5:$A$289,$D1232,'[6]Comp2016-2017 (3)'!$R$5:$R$289,$V1232)*$AB1232))</f>
        <v/>
      </c>
      <c r="AD1232" s="222">
        <f>IF($W1232=AD$3,$AB1232,IF(NOT($W1232=0),"",SUMIFS('Source traité'!AD$4:AD$1858,'Source traité'!$A$4:$A$1858,$D1232,'Source traité'!$V$4:$V$1858,$V1232)/SUMIFS('[6]Comp2016-2017 (3)'!$G$5:$G$289,'[6]Comp2016-2017 (3)'!$A$5:$A$289,$D1232,'[6]Comp2016-2017 (3)'!$R$5:$R$289,$V1232)*$AB1232))</f>
        <v/>
      </c>
      <c r="AE1232" s="222">
        <f>IF($W1232=AE$3,$AB1232,IF(NOT($W1232=0),"",SUMIFS('Source traité'!AE$4:AE$1858,'Source traité'!$A$4:$A$1858,$D1232,'Source traité'!$V$4:$V$1858,$V1232)/SUMIFS('[6]Comp2016-2017 (3)'!$G$5:$G$289,'[6]Comp2016-2017 (3)'!$A$5:$A$289,$D1232,'[6]Comp2016-2017 (3)'!$R$5:$R$289,$V1232)*$AB1232))</f>
        <v/>
      </c>
      <c r="AF1232" s="222">
        <f>IF($W1232=AF$3,$AB1232,IF(NOT($W1232=0),"",SUMIFS('Source traité'!AF$4:AF$1858,'Source traité'!$A$4:$A$1858,$D1232,'Source traité'!$V$4:$V$1858,$V1232)/SUMIFS('[6]Comp2016-2017 (3)'!$G$5:$G$289,'[6]Comp2016-2017 (3)'!$A$5:$A$289,$D1232,'[6]Comp2016-2017 (3)'!$R$5:$R$289,$V1232)*$AB1232))</f>
        <v/>
      </c>
      <c r="AG1232" s="222">
        <f>IF($W1232=AG$3,$AB1232,IF(NOT($W1232=0),"",SUMIFS('Source traité'!AG$4:AG$1858,'Source traité'!$A$4:$A$1858,$D1232,'Source traité'!$V$4:$V$1858,$V1232)/SUMIFS('[6]Comp2016-2017 (3)'!$G$5:$G$289,'[6]Comp2016-2017 (3)'!$A$5:$A$289,$D1232,'[6]Comp2016-2017 (3)'!$R$5:$R$289,$V1232)*$AB1232))</f>
        <v/>
      </c>
      <c r="AH1232" s="222">
        <f>IF($W1232=AH$3,$AB1232,IF(NOT($W1232=0),"",SUMIFS('Source traité'!AH$4:AH$1858,'Source traité'!$A$4:$A$1858,$D1232,'Source traité'!$V$4:$V$1858,$V1232)/SUMIFS('[6]Comp2016-2017 (3)'!$G$5:$G$289,'[6]Comp2016-2017 (3)'!$A$5:$A$289,$D1232,'[6]Comp2016-2017 (3)'!$R$5:$R$289,$V1232)*$AB1232))</f>
        <v/>
      </c>
      <c r="AI1232" s="222">
        <f>IF($W1232=AI$3,$AB1232,IF(NOT($W1232=0),"",SUMIFS('Source traité'!AI$4:AI$1858,'Source traité'!$A$4:$A$1858,$D1232,'Source traité'!$V$4:$V$1858,$V1232)/SUMIFS('[6]Comp2016-2017 (3)'!$G$5:$G$289,'[6]Comp2016-2017 (3)'!$A$5:$A$289,$D1232,'[6]Comp2016-2017 (3)'!$R$5:$R$289,$V1232)*$AB1232))</f>
        <v/>
      </c>
      <c r="AJ1232" s="222">
        <f>IF($W1232=AJ$3,$AB1232,IF(NOT($W1232=0),"",SUMIFS('Source traité'!AJ$4:AJ$1858,'Source traité'!$A$4:$A$1858,$D1232,'Source traité'!$V$4:$V$1858,$V1232)/SUMIFS('[6]Comp2016-2017 (3)'!$G$5:$G$289,'[6]Comp2016-2017 (3)'!$A$5:$A$289,$D1232,'[6]Comp2016-2017 (3)'!$R$5:$R$289,$V1232)*$AB1232))</f>
        <v/>
      </c>
      <c r="AK1232" s="222">
        <f>SUM(AC1232:AJ1232)-AB1232</f>
        <v/>
      </c>
      <c r="AL1232" s="216">
        <f>IF(A1232=D1232,"remplir à la main","")</f>
        <v/>
      </c>
      <c r="AM1232" s="216">
        <f>VLOOKUP(A1232,'[6]Table corresp.'!$M$4:$U$63,8,FALSE)</f>
        <v/>
      </c>
      <c r="AN1232" s="216">
        <f>VLOOKUP(D1232,'[6]Table corresp.'!$M$4:$U$63,9,FALSE)</f>
        <v/>
      </c>
    </row>
    <row r="1233" hidden="1">
      <c r="A1233" s="179" t="inlineStr">
        <is>
          <t>12 - Sciages bruts de sapin-épicéa</t>
        </is>
      </c>
      <c r="B1233" s="179">
        <f>VLOOKUP(LEFT(A1233,3),'[6]Table corresp.'!$A$4:$D$63,3,FALSE)</f>
        <v/>
      </c>
      <c r="C1233" s="179">
        <f>VLOOKUP(A1233,'[6]Table corresp.'!$M$4:$P$63,4,FALSE)</f>
        <v/>
      </c>
      <c r="D1233" s="179" t="inlineStr">
        <is>
          <t>20b - Produits collés</t>
        </is>
      </c>
      <c r="E1233" s="179">
        <f>VLOOKUP(LEFT(D1233,3),'[6]Table corresp.'!$A$4:$D$63,4,FALSE)</f>
        <v/>
      </c>
      <c r="F1233" s="179">
        <f>LEFT(A1233,3)&amp;" - "&amp;LEFT(D1233,3)</f>
        <v/>
      </c>
      <c r="G1233" s="217" t="n">
        <v>26422.75709653649</v>
      </c>
      <c r="H1233" s="217" t="n">
        <v>35395.70420388661</v>
      </c>
      <c r="I1233" s="217" t="n">
        <v>61818.46130042309</v>
      </c>
      <c r="J1233" s="218" t="n">
        <v>181.806360756247</v>
      </c>
      <c r="K1233" s="218" t="n">
        <v>258.5328563497259</v>
      </c>
      <c r="L1233" s="218" t="n">
        <v>440.339217105973</v>
      </c>
      <c r="M1233" s="218" t="n"/>
      <c r="N1233" s="218" t="n"/>
      <c r="O1233" s="218" t="n"/>
      <c r="P1233" s="218" t="n"/>
      <c r="Q1233" s="218" t="n"/>
      <c r="R1233" s="218" t="n"/>
      <c r="S1233" s="217" t="n"/>
      <c r="T1233" s="216">
        <f>VLOOKUP(A1233,'[6]Groupe de branches'!$Z$27:$AM$86,14,FALSE)</f>
        <v/>
      </c>
      <c r="U1233" s="216">
        <f>VLOOKUP(D1233,'[6]Groupe de branches'!$Z$27:$AM$86,14,FALSE)</f>
        <v/>
      </c>
      <c r="V1233" s="216" t="n">
        <v>2019</v>
      </c>
      <c r="W1233" s="216">
        <f>VLOOKUP(D1233,'[6]Table corresp.'!$M$4:$S$63,7,FALSE)</f>
        <v/>
      </c>
      <c r="X1233" s="219">
        <f>IFERROR(G1233/SUMIFS('[6]Comp2016-2017 (3)'!$I$5:$I$289,'[6]Comp2016-2017 (3)'!$A$5:$A$289,A1233,'[6]Comp2016-2017 (3)'!$R$5:$R$289,V1233),0)</f>
        <v/>
      </c>
      <c r="Y1233" s="220">
        <f>IF(RIGHT(F1233,3)="Exp",VLOOKUP(F1233,#REF!,2,FALSE),VLOOKUP(F1233,#REF!,9,FALSE))</f>
        <v/>
      </c>
      <c r="Z1233" s="221">
        <f>IFERROR(Y1233/SUMIFS($Y$4:$Y$1858,$V$4:$V$1858,V1233,$A$4:$A$1858,A1233),"")</f>
        <v/>
      </c>
      <c r="AA1233" s="221">
        <f>X1233*Z1233</f>
        <v/>
      </c>
      <c r="AB1233" s="222">
        <f>IFERROR(SUMIFS('[6]Comp2016-2017 (3)'!$G$5:$G$289,'[6]Comp2016-2017 (3)'!$A$5:$A$289,A1233,'[6]Comp2016-2017 (3)'!$R$5:$R$289,V1233)*AA1233/SUMIFS($AA$4:$AA$1858,$A$4:$A$1858,A1233,$V$4:$V$1858,V1233),0)</f>
        <v/>
      </c>
      <c r="AC1233" s="222">
        <f>IF($W1233=AC$3,$AB1233,IF(NOT($W1233=0),"",SUMIFS('Source traité'!AC$4:AC$1858,'Source traité'!$A$4:$A$1858,$D1233,'Source traité'!$V$4:$V$1858,$V1233)/SUMIFS('[6]Comp2016-2017 (3)'!$G$5:$G$289,'[6]Comp2016-2017 (3)'!$A$5:$A$289,$D1233,'[6]Comp2016-2017 (3)'!$R$5:$R$289,$V1233)*$AB1233))</f>
        <v/>
      </c>
      <c r="AD1233" s="222">
        <f>IF($W1233=AD$3,$AB1233,IF(NOT($W1233=0),"",SUMIFS('Source traité'!AD$4:AD$1858,'Source traité'!$A$4:$A$1858,$D1233,'Source traité'!$V$4:$V$1858,$V1233)/SUMIFS('[6]Comp2016-2017 (3)'!$G$5:$G$289,'[6]Comp2016-2017 (3)'!$A$5:$A$289,$D1233,'[6]Comp2016-2017 (3)'!$R$5:$R$289,$V1233)*$AB1233))</f>
        <v/>
      </c>
      <c r="AE1233" s="222">
        <f>IF($W1233=AE$3,$AB1233,IF(NOT($W1233=0),"",SUMIFS('Source traité'!AE$4:AE$1858,'Source traité'!$A$4:$A$1858,$D1233,'Source traité'!$V$4:$V$1858,$V1233)/SUMIFS('[6]Comp2016-2017 (3)'!$G$5:$G$289,'[6]Comp2016-2017 (3)'!$A$5:$A$289,$D1233,'[6]Comp2016-2017 (3)'!$R$5:$R$289,$V1233)*$AB1233))</f>
        <v/>
      </c>
      <c r="AF1233" s="222">
        <f>IF($W1233=AF$3,$AB1233,IF(NOT($W1233=0),"",SUMIFS('Source traité'!AF$4:AF$1858,'Source traité'!$A$4:$A$1858,$D1233,'Source traité'!$V$4:$V$1858,$V1233)/SUMIFS('[6]Comp2016-2017 (3)'!$G$5:$G$289,'[6]Comp2016-2017 (3)'!$A$5:$A$289,$D1233,'[6]Comp2016-2017 (3)'!$R$5:$R$289,$V1233)*$AB1233))</f>
        <v/>
      </c>
      <c r="AG1233" s="222">
        <f>IF($W1233=AG$3,$AB1233,IF(NOT($W1233=0),"",SUMIFS('Source traité'!AG$4:AG$1858,'Source traité'!$A$4:$A$1858,$D1233,'Source traité'!$V$4:$V$1858,$V1233)/SUMIFS('[6]Comp2016-2017 (3)'!$G$5:$G$289,'[6]Comp2016-2017 (3)'!$A$5:$A$289,$D1233,'[6]Comp2016-2017 (3)'!$R$5:$R$289,$V1233)*$AB1233))</f>
        <v/>
      </c>
      <c r="AH1233" s="222">
        <f>IF($W1233=AH$3,$AB1233,IF(NOT($W1233=0),"",SUMIFS('Source traité'!AH$4:AH$1858,'Source traité'!$A$4:$A$1858,$D1233,'Source traité'!$V$4:$V$1858,$V1233)/SUMIFS('[6]Comp2016-2017 (3)'!$G$5:$G$289,'[6]Comp2016-2017 (3)'!$A$5:$A$289,$D1233,'[6]Comp2016-2017 (3)'!$R$5:$R$289,$V1233)*$AB1233))</f>
        <v/>
      </c>
      <c r="AI1233" s="222">
        <f>IF($W1233=AI$3,$AB1233,IF(NOT($W1233=0),"",SUMIFS('Source traité'!AI$4:AI$1858,'Source traité'!$A$4:$A$1858,$D1233,'Source traité'!$V$4:$V$1858,$V1233)/SUMIFS('[6]Comp2016-2017 (3)'!$G$5:$G$289,'[6]Comp2016-2017 (3)'!$A$5:$A$289,$D1233,'[6]Comp2016-2017 (3)'!$R$5:$R$289,$V1233)*$AB1233))</f>
        <v/>
      </c>
      <c r="AJ1233" s="222">
        <f>IF($W1233=AJ$3,$AB1233,IF(NOT($W1233=0),"",SUMIFS('Source traité'!AJ$4:AJ$1858,'Source traité'!$A$4:$A$1858,$D1233,'Source traité'!$V$4:$V$1858,$V1233)/SUMIFS('[6]Comp2016-2017 (3)'!$G$5:$G$289,'[6]Comp2016-2017 (3)'!$A$5:$A$289,$D1233,'[6]Comp2016-2017 (3)'!$R$5:$R$289,$V1233)*$AB1233))</f>
        <v/>
      </c>
      <c r="AK1233" s="222">
        <f>SUM(AC1233:AJ1233)-AB1233</f>
        <v/>
      </c>
      <c r="AL1233" s="216">
        <f>IF(A1233=D1233,"remplir à la main","")</f>
        <v/>
      </c>
      <c r="AM1233" s="216">
        <f>VLOOKUP(A1233,'[6]Table corresp.'!$M$4:$U$63,8,FALSE)</f>
        <v/>
      </c>
      <c r="AN1233" s="216">
        <f>VLOOKUP(D1233,'[6]Table corresp.'!$M$4:$U$63,9,FALSE)</f>
        <v/>
      </c>
    </row>
    <row r="1234" hidden="1">
      <c r="A1234" s="179" t="inlineStr">
        <is>
          <t>12 - Sciages bruts de sapin-épicéa</t>
        </is>
      </c>
      <c r="B1234" s="179">
        <f>VLOOKUP(LEFT(A1234,3),'[6]Table corresp.'!$A$4:$D$63,3,FALSE)</f>
        <v/>
      </c>
      <c r="C1234" s="179">
        <f>VLOOKUP(A1234,'[6]Table corresp.'!$M$4:$P$63,4,FALSE)</f>
        <v/>
      </c>
      <c r="D1234" s="179" t="inlineStr">
        <is>
          <t>29 - Produits imprégnés (bruts, sciés ou rabotés)</t>
        </is>
      </c>
      <c r="E1234" s="179">
        <f>VLOOKUP(LEFT(D1234,3),'[6]Table corresp.'!$A$4:$D$63,4,FALSE)</f>
        <v/>
      </c>
      <c r="F1234" s="179">
        <f>LEFT(A1234,3)&amp;" - "&amp;LEFT(D1234,3)</f>
        <v/>
      </c>
      <c r="G1234" s="217" t="n">
        <v>3969.533515091573</v>
      </c>
      <c r="H1234" s="217" t="n">
        <v>0</v>
      </c>
      <c r="I1234" s="217" t="n">
        <v>3969.533515091572</v>
      </c>
      <c r="J1234" s="218" t="n">
        <v>39.1487243421872</v>
      </c>
      <c r="K1234" s="218" t="n">
        <v>0</v>
      </c>
      <c r="L1234" s="218" t="n">
        <v>39.1487243421872</v>
      </c>
      <c r="M1234" s="218" t="n"/>
      <c r="N1234" s="218" t="n"/>
      <c r="O1234" s="218" t="n"/>
      <c r="P1234" s="218" t="n"/>
      <c r="Q1234" s="218" t="n"/>
      <c r="R1234" s="218" t="n"/>
      <c r="S1234" s="217" t="n"/>
      <c r="T1234" s="216">
        <f>VLOOKUP(A1234,'[6]Groupe de branches'!$Z$27:$AM$86,14,FALSE)</f>
        <v/>
      </c>
      <c r="U1234" s="216">
        <f>VLOOKUP(D1234,'[6]Groupe de branches'!$Z$27:$AM$86,14,FALSE)</f>
        <v/>
      </c>
      <c r="V1234" s="216" t="n">
        <v>2019</v>
      </c>
      <c r="W1234" s="216">
        <f>VLOOKUP(D1234,'[6]Table corresp.'!$M$4:$S$63,7,FALSE)</f>
        <v/>
      </c>
      <c r="X1234" s="219">
        <f>IFERROR(G1234/SUMIFS('[6]Comp2016-2017 (3)'!$I$5:$I$289,'[6]Comp2016-2017 (3)'!$A$5:$A$289,A1234,'[6]Comp2016-2017 (3)'!$R$5:$R$289,V1234),0)</f>
        <v/>
      </c>
      <c r="Y1234" s="220">
        <f>IF(RIGHT(F1234,3)="Exp",VLOOKUP(F1234,#REF!,2,FALSE),VLOOKUP(F1234,#REF!,9,FALSE))</f>
        <v/>
      </c>
      <c r="Z1234" s="221">
        <f>IFERROR(Y1234/SUMIFS($Y$4:$Y$1858,$V$4:$V$1858,V1234,$A$4:$A$1858,A1234),"")</f>
        <v/>
      </c>
      <c r="AA1234" s="221">
        <f>X1234*Z1234</f>
        <v/>
      </c>
      <c r="AB1234" s="222">
        <f>IFERROR(SUMIFS('[6]Comp2016-2017 (3)'!$G$5:$G$289,'[6]Comp2016-2017 (3)'!$A$5:$A$289,A1234,'[6]Comp2016-2017 (3)'!$R$5:$R$289,V1234)*AA1234/SUMIFS($AA$4:$AA$1858,$A$4:$A$1858,A1234,$V$4:$V$1858,V1234),0)</f>
        <v/>
      </c>
      <c r="AC1234" s="222">
        <f>IF($W1234=AC$3,$AB1234,IF(NOT($W1234=0),"",SUMIFS('Source traité'!AC$4:AC$1858,'Source traité'!$A$4:$A$1858,$D1234,'Source traité'!$V$4:$V$1858,$V1234)/SUMIFS('[6]Comp2016-2017 (3)'!$G$5:$G$289,'[6]Comp2016-2017 (3)'!$A$5:$A$289,$D1234,'[6]Comp2016-2017 (3)'!$R$5:$R$289,$V1234)*$AB1234))</f>
        <v/>
      </c>
      <c r="AD1234" s="222">
        <f>IF($W1234=AD$3,$AB1234,IF(NOT($W1234=0),"",SUMIFS('Source traité'!AD$4:AD$1858,'Source traité'!$A$4:$A$1858,$D1234,'Source traité'!$V$4:$V$1858,$V1234)/SUMIFS('[6]Comp2016-2017 (3)'!$G$5:$G$289,'[6]Comp2016-2017 (3)'!$A$5:$A$289,$D1234,'[6]Comp2016-2017 (3)'!$R$5:$R$289,$V1234)*$AB1234))</f>
        <v/>
      </c>
      <c r="AE1234" s="222">
        <f>IF($W1234=AE$3,$AB1234,IF(NOT($W1234=0),"",SUMIFS('Source traité'!AE$4:AE$1858,'Source traité'!$A$4:$A$1858,$D1234,'Source traité'!$V$4:$V$1858,$V1234)/SUMIFS('[6]Comp2016-2017 (3)'!$G$5:$G$289,'[6]Comp2016-2017 (3)'!$A$5:$A$289,$D1234,'[6]Comp2016-2017 (3)'!$R$5:$R$289,$V1234)*$AB1234))</f>
        <v/>
      </c>
      <c r="AF1234" s="222">
        <f>IF($W1234=AF$3,$AB1234,IF(NOT($W1234=0),"",SUMIFS('Source traité'!AF$4:AF$1858,'Source traité'!$A$4:$A$1858,$D1234,'Source traité'!$V$4:$V$1858,$V1234)/SUMIFS('[6]Comp2016-2017 (3)'!$G$5:$G$289,'[6]Comp2016-2017 (3)'!$A$5:$A$289,$D1234,'[6]Comp2016-2017 (3)'!$R$5:$R$289,$V1234)*$AB1234))</f>
        <v/>
      </c>
      <c r="AG1234" s="222">
        <f>IF($W1234=AG$3,$AB1234,IF(NOT($W1234=0),"",SUMIFS('Source traité'!AG$4:AG$1858,'Source traité'!$A$4:$A$1858,$D1234,'Source traité'!$V$4:$V$1858,$V1234)/SUMIFS('[6]Comp2016-2017 (3)'!$G$5:$G$289,'[6]Comp2016-2017 (3)'!$A$5:$A$289,$D1234,'[6]Comp2016-2017 (3)'!$R$5:$R$289,$V1234)*$AB1234))</f>
        <v/>
      </c>
      <c r="AH1234" s="222">
        <f>IF($W1234=AH$3,$AB1234,IF(NOT($W1234=0),"",SUMIFS('Source traité'!AH$4:AH$1858,'Source traité'!$A$4:$A$1858,$D1234,'Source traité'!$V$4:$V$1858,$V1234)/SUMIFS('[6]Comp2016-2017 (3)'!$G$5:$G$289,'[6]Comp2016-2017 (3)'!$A$5:$A$289,$D1234,'[6]Comp2016-2017 (3)'!$R$5:$R$289,$V1234)*$AB1234))</f>
        <v/>
      </c>
      <c r="AI1234" s="222">
        <f>IF($W1234=AI$3,$AB1234,IF(NOT($W1234=0),"",SUMIFS('Source traité'!AI$4:AI$1858,'Source traité'!$A$4:$A$1858,$D1234,'Source traité'!$V$4:$V$1858,$V1234)/SUMIFS('[6]Comp2016-2017 (3)'!$G$5:$G$289,'[6]Comp2016-2017 (3)'!$A$5:$A$289,$D1234,'[6]Comp2016-2017 (3)'!$R$5:$R$289,$V1234)*$AB1234))</f>
        <v/>
      </c>
      <c r="AJ1234" s="222">
        <f>IF($W1234=AJ$3,$AB1234,IF(NOT($W1234=0),"",SUMIFS('Source traité'!AJ$4:AJ$1858,'Source traité'!$A$4:$A$1858,$D1234,'Source traité'!$V$4:$V$1858,$V1234)/SUMIFS('[6]Comp2016-2017 (3)'!$G$5:$G$289,'[6]Comp2016-2017 (3)'!$A$5:$A$289,$D1234,'[6]Comp2016-2017 (3)'!$R$5:$R$289,$V1234)*$AB1234))</f>
        <v/>
      </c>
      <c r="AK1234" s="222">
        <f>SUM(AC1234:AJ1234)-AB1234</f>
        <v/>
      </c>
      <c r="AL1234" s="216">
        <f>IF(A1234=D1234,"remplir à la main","")</f>
        <v/>
      </c>
      <c r="AM1234" s="216">
        <f>VLOOKUP(A1234,'[6]Table corresp.'!$M$4:$U$63,8,FALSE)</f>
        <v/>
      </c>
      <c r="AN1234" s="216">
        <f>VLOOKUP(D1234,'[6]Table corresp.'!$M$4:$U$63,9,FALSE)</f>
        <v/>
      </c>
    </row>
    <row r="1235" hidden="1">
      <c r="A1235" s="179" t="inlineStr">
        <is>
          <t>12 - Sciages bruts de sapin-épicéa</t>
        </is>
      </c>
      <c r="B1235" s="179">
        <f>VLOOKUP(LEFT(A1235,3),'[6]Table corresp.'!$A$4:$D$63,3,FALSE)</f>
        <v/>
      </c>
      <c r="C1235" s="179">
        <f>VLOOKUP(A1235,'[6]Table corresp.'!$M$4:$P$63,4,FALSE)</f>
        <v/>
      </c>
      <c r="D1235" s="179" t="inlineStr">
        <is>
          <t xml:space="preserve">32 - Produits finis à base de panneaux (plinthes, profilés de menuiserie…) </t>
        </is>
      </c>
      <c r="E1235" s="179">
        <f>VLOOKUP(LEFT(D1235,3),'[6]Table corresp.'!$A$4:$D$63,4,FALSE)</f>
        <v/>
      </c>
      <c r="F1235" s="179">
        <f>LEFT(A1235,3)&amp;" - "&amp;LEFT(D1235,3)</f>
        <v/>
      </c>
      <c r="G1235" s="217" t="n">
        <v>0</v>
      </c>
      <c r="H1235" s="217" t="n">
        <v>0</v>
      </c>
      <c r="I1235" s="217" t="n">
        <v>0</v>
      </c>
      <c r="J1235" s="218" t="n"/>
      <c r="K1235" s="218" t="n"/>
      <c r="L1235" s="218" t="n"/>
      <c r="M1235" s="218" t="n"/>
      <c r="N1235" s="218" t="n"/>
      <c r="O1235" s="218" t="n"/>
      <c r="P1235" s="218" t="n"/>
      <c r="Q1235" s="218" t="n"/>
      <c r="R1235" s="218" t="n"/>
      <c r="S1235" s="217" t="n"/>
      <c r="T1235" s="216">
        <f>VLOOKUP(A1235,'[6]Groupe de branches'!$Z$27:$AM$86,14,FALSE)</f>
        <v/>
      </c>
      <c r="U1235" s="216">
        <f>VLOOKUP(D1235,'[6]Groupe de branches'!$Z$27:$AM$86,14,FALSE)</f>
        <v/>
      </c>
      <c r="V1235" s="216" t="n">
        <v>2019</v>
      </c>
      <c r="W1235" s="216">
        <f>VLOOKUP(D1235,'[6]Table corresp.'!$M$4:$S$63,7,FALSE)</f>
        <v/>
      </c>
      <c r="X1235" s="219">
        <f>IFERROR(G1235/SUMIFS('[6]Comp2016-2017 (3)'!$I$5:$I$289,'[6]Comp2016-2017 (3)'!$A$5:$A$289,A1235,'[6]Comp2016-2017 (3)'!$R$5:$R$289,V1235),0)</f>
        <v/>
      </c>
      <c r="Y1235" s="199" t="n"/>
      <c r="Z1235" s="224" t="n"/>
      <c r="AA1235" s="221">
        <f>X1235*Z1235</f>
        <v/>
      </c>
      <c r="AB1235" s="222">
        <f>IFERROR(SUMIFS('[6]Comp2016-2017 (3)'!$G$5:$G$289,'[6]Comp2016-2017 (3)'!$A$5:$A$289,A1235,'[6]Comp2016-2017 (3)'!$R$5:$R$289,V1235)*AA1235/SUMIFS($AA$4:$AA$1858,$A$4:$A$1858,A1235,$V$4:$V$1858,V1235),0)</f>
        <v/>
      </c>
      <c r="AC1235" s="222">
        <f>IF($W1235=AC$3,$AB1235,IF(NOT($W1235=0),"",SUMIFS('Source traité'!AC$4:AC$1858,'Source traité'!$A$4:$A$1858,$D1235,'Source traité'!$V$4:$V$1858,$V1235)/SUMIFS('[6]Comp2016-2017 (3)'!$G$5:$G$289,'[6]Comp2016-2017 (3)'!$A$5:$A$289,$D1235,'[6]Comp2016-2017 (3)'!$R$5:$R$289,$V1235)*$AB1235))</f>
        <v/>
      </c>
      <c r="AD1235" s="222">
        <f>IF($W1235=AD$3,$AB1235,IF(NOT($W1235=0),"",SUMIFS('Source traité'!AD$4:AD$1858,'Source traité'!$A$4:$A$1858,$D1235,'Source traité'!$V$4:$V$1858,$V1235)/SUMIFS('[6]Comp2016-2017 (3)'!$G$5:$G$289,'[6]Comp2016-2017 (3)'!$A$5:$A$289,$D1235,'[6]Comp2016-2017 (3)'!$R$5:$R$289,$V1235)*$AB1235))</f>
        <v/>
      </c>
      <c r="AE1235" s="222">
        <f>IF($W1235=AE$3,$AB1235,IF(NOT($W1235=0),"",SUMIFS('Source traité'!AE$4:AE$1858,'Source traité'!$A$4:$A$1858,$D1235,'Source traité'!$V$4:$V$1858,$V1235)/SUMIFS('[6]Comp2016-2017 (3)'!$G$5:$G$289,'[6]Comp2016-2017 (3)'!$A$5:$A$289,$D1235,'[6]Comp2016-2017 (3)'!$R$5:$R$289,$V1235)*$AB1235))</f>
        <v/>
      </c>
      <c r="AF1235" s="222">
        <f>IF($W1235=AF$3,$AB1235,IF(NOT($W1235=0),"",SUMIFS('Source traité'!AF$4:AF$1858,'Source traité'!$A$4:$A$1858,$D1235,'Source traité'!$V$4:$V$1858,$V1235)/SUMIFS('[6]Comp2016-2017 (3)'!$G$5:$G$289,'[6]Comp2016-2017 (3)'!$A$5:$A$289,$D1235,'[6]Comp2016-2017 (3)'!$R$5:$R$289,$V1235)*$AB1235))</f>
        <v/>
      </c>
      <c r="AG1235" s="222">
        <f>IF($W1235=AG$3,$AB1235,IF(NOT($W1235=0),"",SUMIFS('Source traité'!AG$4:AG$1858,'Source traité'!$A$4:$A$1858,$D1235,'Source traité'!$V$4:$V$1858,$V1235)/SUMIFS('[6]Comp2016-2017 (3)'!$G$5:$G$289,'[6]Comp2016-2017 (3)'!$A$5:$A$289,$D1235,'[6]Comp2016-2017 (3)'!$R$5:$R$289,$V1235)*$AB1235))</f>
        <v/>
      </c>
      <c r="AH1235" s="222">
        <f>IF($W1235=AH$3,$AB1235,IF(NOT($W1235=0),"",SUMIFS('Source traité'!AH$4:AH$1858,'Source traité'!$A$4:$A$1858,$D1235,'Source traité'!$V$4:$V$1858,$V1235)/SUMIFS('[6]Comp2016-2017 (3)'!$G$5:$G$289,'[6]Comp2016-2017 (3)'!$A$5:$A$289,$D1235,'[6]Comp2016-2017 (3)'!$R$5:$R$289,$V1235)*$AB1235))</f>
        <v/>
      </c>
      <c r="AI1235" s="222">
        <f>IF($W1235=AI$3,$AB1235,IF(NOT($W1235=0),"",SUMIFS('Source traité'!AI$4:AI$1858,'Source traité'!$A$4:$A$1858,$D1235,'Source traité'!$V$4:$V$1858,$V1235)/SUMIFS('[6]Comp2016-2017 (3)'!$G$5:$G$289,'[6]Comp2016-2017 (3)'!$A$5:$A$289,$D1235,'[6]Comp2016-2017 (3)'!$R$5:$R$289,$V1235)*$AB1235))</f>
        <v/>
      </c>
      <c r="AJ1235" s="222">
        <f>IF($W1235=AJ$3,$AB1235,IF(NOT($W1235=0),"",SUMIFS('Source traité'!AJ$4:AJ$1858,'Source traité'!$A$4:$A$1858,$D1235,'Source traité'!$V$4:$V$1858,$V1235)/SUMIFS('[6]Comp2016-2017 (3)'!$G$5:$G$289,'[6]Comp2016-2017 (3)'!$A$5:$A$289,$D1235,'[6]Comp2016-2017 (3)'!$R$5:$R$289,$V1235)*$AB1235))</f>
        <v/>
      </c>
      <c r="AK1235" s="222">
        <f>SUM(AC1235:AJ1235)-AB1235</f>
        <v/>
      </c>
      <c r="AL1235" s="216">
        <f>IF(A1235=D1235,"remplir à la main","")</f>
        <v/>
      </c>
      <c r="AM1235" s="216">
        <f>VLOOKUP(A1235,'[6]Table corresp.'!$M$4:$U$63,8,FALSE)</f>
        <v/>
      </c>
      <c r="AN1235" s="216">
        <f>VLOOKUP(D1235,'[6]Table corresp.'!$M$4:$U$63,9,FALSE)</f>
        <v/>
      </c>
    </row>
    <row r="1236" hidden="1">
      <c r="A1236" s="179" t="inlineStr">
        <is>
          <t>12 - Sciages bruts de sapin-épicéa</t>
        </is>
      </c>
      <c r="B1236" s="179">
        <f>VLOOKUP(LEFT(A1236,3),'[6]Table corresp.'!$A$4:$D$63,3,FALSE)</f>
        <v/>
      </c>
      <c r="C1236" s="179">
        <f>VLOOKUP(A1236,'[6]Table corresp.'!$M$4:$P$63,4,FALSE)</f>
        <v/>
      </c>
      <c r="D1236" s="179" t="inlineStr">
        <is>
          <t>34 - Charpentes</t>
        </is>
      </c>
      <c r="E1236" s="179">
        <f>VLOOKUP(LEFT(D1236,3),'[6]Table corresp.'!$A$4:$D$63,4,FALSE)</f>
        <v/>
      </c>
      <c r="F1236" s="179">
        <f>LEFT(A1236,3)&amp;" - "&amp;LEFT(D1236,3)</f>
        <v/>
      </c>
      <c r="G1236" s="217" t="n">
        <v>27430.07127172012</v>
      </c>
      <c r="H1236" s="217" t="n">
        <v>34921.10257987714</v>
      </c>
      <c r="I1236" s="217" t="n">
        <v>62351.17385159725</v>
      </c>
      <c r="J1236" s="218" t="n">
        <v>286.4367001484577</v>
      </c>
      <c r="K1236" s="218" t="n">
        <v>340.0884410474526</v>
      </c>
      <c r="L1236" s="218" t="n">
        <v>626.5251411959102</v>
      </c>
      <c r="M1236" s="218" t="n"/>
      <c r="N1236" s="218" t="n"/>
      <c r="O1236" s="218" t="n"/>
      <c r="P1236" s="218" t="n"/>
      <c r="Q1236" s="218" t="n"/>
      <c r="R1236" s="218" t="n"/>
      <c r="S1236" s="217" t="n"/>
      <c r="T1236" s="216">
        <f>VLOOKUP(A1236,'[6]Groupe de branches'!$Z$27:$AM$86,14,FALSE)</f>
        <v/>
      </c>
      <c r="U1236" s="216">
        <f>VLOOKUP(D1236,'[6]Groupe de branches'!$Z$27:$AM$86,14,FALSE)</f>
        <v/>
      </c>
      <c r="V1236" s="216" t="n">
        <v>2019</v>
      </c>
      <c r="W1236" s="216">
        <f>VLOOKUP(D1236,'[6]Table corresp.'!$M$4:$S$63,7,FALSE)</f>
        <v/>
      </c>
      <c r="X1236" s="219">
        <f>IFERROR(G1236/SUMIFS('[6]Comp2016-2017 (3)'!$I$5:$I$289,'[6]Comp2016-2017 (3)'!$A$5:$A$289,A1236,'[6]Comp2016-2017 (3)'!$R$5:$R$289,V1236),0)</f>
        <v/>
      </c>
      <c r="Y1236" s="220">
        <f>IF(RIGHT(F1236,3)="Exp",VLOOKUP(F1236,#REF!,2,FALSE),VLOOKUP(F1236,#REF!,9,FALSE))</f>
        <v/>
      </c>
      <c r="Z1236" s="221">
        <f>IFERROR(Y1236/SUMIFS($Y$4:$Y$1858,$V$4:$V$1858,V1236,$A$4:$A$1858,A1236),"")</f>
        <v/>
      </c>
      <c r="AA1236" s="221">
        <f>X1236*Z1236</f>
        <v/>
      </c>
      <c r="AB1236" s="222">
        <f>IFERROR(SUMIFS('[6]Comp2016-2017 (3)'!$G$5:$G$289,'[6]Comp2016-2017 (3)'!$A$5:$A$289,A1236,'[6]Comp2016-2017 (3)'!$R$5:$R$289,V1236)*AA1236/SUMIFS($AA$4:$AA$1858,$A$4:$A$1858,A1236,$V$4:$V$1858,V1236),0)</f>
        <v/>
      </c>
      <c r="AC1236" s="222">
        <f>IF($W1236=AC$3,$AB1236,IF(NOT($W1236=0),"",SUMIFS('Source traité'!AC$4:AC$1858,'Source traité'!$A$4:$A$1858,$D1236,'Source traité'!$V$4:$V$1858,$V1236)/SUMIFS('[6]Comp2016-2017 (3)'!$G$5:$G$289,'[6]Comp2016-2017 (3)'!$A$5:$A$289,$D1236,'[6]Comp2016-2017 (3)'!$R$5:$R$289,$V1236)*$AB1236))</f>
        <v/>
      </c>
      <c r="AD1236" s="222">
        <f>IF($W1236=AD$3,$AB1236,IF(NOT($W1236=0),"",SUMIFS('Source traité'!AD$4:AD$1858,'Source traité'!$A$4:$A$1858,$D1236,'Source traité'!$V$4:$V$1858,$V1236)/SUMIFS('[6]Comp2016-2017 (3)'!$G$5:$G$289,'[6]Comp2016-2017 (3)'!$A$5:$A$289,$D1236,'[6]Comp2016-2017 (3)'!$R$5:$R$289,$V1236)*$AB1236))</f>
        <v/>
      </c>
      <c r="AE1236" s="222">
        <f>IF($W1236=AE$3,$AB1236,IF(NOT($W1236=0),"",SUMIFS('Source traité'!AE$4:AE$1858,'Source traité'!$A$4:$A$1858,$D1236,'Source traité'!$V$4:$V$1858,$V1236)/SUMIFS('[6]Comp2016-2017 (3)'!$G$5:$G$289,'[6]Comp2016-2017 (3)'!$A$5:$A$289,$D1236,'[6]Comp2016-2017 (3)'!$R$5:$R$289,$V1236)*$AB1236))</f>
        <v/>
      </c>
      <c r="AF1236" s="222">
        <f>IF($W1236=AF$3,$AB1236,IF(NOT($W1236=0),"",SUMIFS('Source traité'!AF$4:AF$1858,'Source traité'!$A$4:$A$1858,$D1236,'Source traité'!$V$4:$V$1858,$V1236)/SUMIFS('[6]Comp2016-2017 (3)'!$G$5:$G$289,'[6]Comp2016-2017 (3)'!$A$5:$A$289,$D1236,'[6]Comp2016-2017 (3)'!$R$5:$R$289,$V1236)*$AB1236))</f>
        <v/>
      </c>
      <c r="AG1236" s="222">
        <f>IF($W1236=AG$3,$AB1236,IF(NOT($W1236=0),"",SUMIFS('Source traité'!AG$4:AG$1858,'Source traité'!$A$4:$A$1858,$D1236,'Source traité'!$V$4:$V$1858,$V1236)/SUMIFS('[6]Comp2016-2017 (3)'!$G$5:$G$289,'[6]Comp2016-2017 (3)'!$A$5:$A$289,$D1236,'[6]Comp2016-2017 (3)'!$R$5:$R$289,$V1236)*$AB1236))</f>
        <v/>
      </c>
      <c r="AH1236" s="222">
        <f>IF($W1236=AH$3,$AB1236,IF(NOT($W1236=0),"",SUMIFS('Source traité'!AH$4:AH$1858,'Source traité'!$A$4:$A$1858,$D1236,'Source traité'!$V$4:$V$1858,$V1236)/SUMIFS('[6]Comp2016-2017 (3)'!$G$5:$G$289,'[6]Comp2016-2017 (3)'!$A$5:$A$289,$D1236,'[6]Comp2016-2017 (3)'!$R$5:$R$289,$V1236)*$AB1236))</f>
        <v/>
      </c>
      <c r="AI1236" s="222">
        <f>IF($W1236=AI$3,$AB1236,IF(NOT($W1236=0),"",SUMIFS('Source traité'!AI$4:AI$1858,'Source traité'!$A$4:$A$1858,$D1236,'Source traité'!$V$4:$V$1858,$V1236)/SUMIFS('[6]Comp2016-2017 (3)'!$G$5:$G$289,'[6]Comp2016-2017 (3)'!$A$5:$A$289,$D1236,'[6]Comp2016-2017 (3)'!$R$5:$R$289,$V1236)*$AB1236))</f>
        <v/>
      </c>
      <c r="AJ1236" s="222">
        <f>IF($W1236=AJ$3,$AB1236,IF(NOT($W1236=0),"",SUMIFS('Source traité'!AJ$4:AJ$1858,'Source traité'!$A$4:$A$1858,$D1236,'Source traité'!$V$4:$V$1858,$V1236)/SUMIFS('[6]Comp2016-2017 (3)'!$G$5:$G$289,'[6]Comp2016-2017 (3)'!$A$5:$A$289,$D1236,'[6]Comp2016-2017 (3)'!$R$5:$R$289,$V1236)*$AB1236))</f>
        <v/>
      </c>
      <c r="AK1236" s="222">
        <f>SUM(AC1236:AJ1236)-AB1236</f>
        <v/>
      </c>
      <c r="AL1236" s="216">
        <f>IF(A1236=D1236,"remplir à la main","")</f>
        <v/>
      </c>
      <c r="AM1236" s="216">
        <f>VLOOKUP(A1236,'[6]Table corresp.'!$M$4:$U$63,8,FALSE)</f>
        <v/>
      </c>
      <c r="AN1236" s="216">
        <f>VLOOKUP(D1236,'[6]Table corresp.'!$M$4:$U$63,9,FALSE)</f>
        <v/>
      </c>
    </row>
    <row r="1237" hidden="1">
      <c r="A1237" s="179" t="inlineStr">
        <is>
          <t>12 - Sciages bruts de sapin-épicéa</t>
        </is>
      </c>
      <c r="B1237" s="179">
        <f>VLOOKUP(LEFT(A1237,3),'[6]Table corresp.'!$A$4:$D$63,3,FALSE)</f>
        <v/>
      </c>
      <c r="C1237" s="179">
        <f>VLOOKUP(A1237,'[6]Table corresp.'!$M$4:$P$63,4,FALSE)</f>
        <v/>
      </c>
      <c r="D1237" s="179" t="inlineStr">
        <is>
          <t>35 - Menuiseries extérieures</t>
        </is>
      </c>
      <c r="E1237" s="179">
        <f>VLOOKUP(LEFT(D1237,3),'[6]Table corresp.'!$A$4:$D$63,4,FALSE)</f>
        <v/>
      </c>
      <c r="F1237" s="179">
        <f>LEFT(A1237,3)&amp;" - "&amp;LEFT(D1237,3)</f>
        <v/>
      </c>
      <c r="G1237" s="217" t="n">
        <v>4267.883810028857</v>
      </c>
      <c r="H1237" s="217" t="n">
        <v>2234.844541531295</v>
      </c>
      <c r="I1237" s="217" t="n">
        <v>6502.728351560151</v>
      </c>
      <c r="J1237" s="218" t="n">
        <v>25.25468640102144</v>
      </c>
      <c r="K1237" s="218" t="n">
        <v>13.99154637099162</v>
      </c>
      <c r="L1237" s="218" t="n">
        <v>39.24623277201307</v>
      </c>
      <c r="M1237" s="218" t="n"/>
      <c r="N1237" s="218" t="n"/>
      <c r="O1237" s="218" t="n"/>
      <c r="P1237" s="218" t="n"/>
      <c r="Q1237" s="218" t="n"/>
      <c r="R1237" s="218" t="n"/>
      <c r="S1237" s="217" t="n"/>
      <c r="T1237" s="216">
        <f>VLOOKUP(A1237,'[6]Groupe de branches'!$Z$27:$AM$86,14,FALSE)</f>
        <v/>
      </c>
      <c r="U1237" s="216">
        <f>VLOOKUP(D1237,'[6]Groupe de branches'!$Z$27:$AM$86,14,FALSE)</f>
        <v/>
      </c>
      <c r="V1237" s="216" t="n">
        <v>2019</v>
      </c>
      <c r="W1237" s="216">
        <f>VLOOKUP(D1237,'[6]Table corresp.'!$M$4:$S$63,7,FALSE)</f>
        <v/>
      </c>
      <c r="X1237" s="219">
        <f>IFERROR(G1237/SUMIFS('[6]Comp2016-2017 (3)'!$I$5:$I$289,'[6]Comp2016-2017 (3)'!$A$5:$A$289,A1237,'[6]Comp2016-2017 (3)'!$R$5:$R$289,V1237),0)</f>
        <v/>
      </c>
      <c r="Y1237" s="220">
        <f>IF(RIGHT(F1237,3)="Exp",VLOOKUP(F1237,#REF!,2,FALSE),VLOOKUP(F1237,#REF!,9,FALSE))</f>
        <v/>
      </c>
      <c r="Z1237" s="221">
        <f>IFERROR(Y1237/SUMIFS($Y$4:$Y$1858,$V$4:$V$1858,V1237,$A$4:$A$1858,A1237),"")</f>
        <v/>
      </c>
      <c r="AA1237" s="221">
        <f>X1237*Z1237</f>
        <v/>
      </c>
      <c r="AB1237" s="222">
        <f>IFERROR(SUMIFS('[6]Comp2016-2017 (3)'!$G$5:$G$289,'[6]Comp2016-2017 (3)'!$A$5:$A$289,A1237,'[6]Comp2016-2017 (3)'!$R$5:$R$289,V1237)*AA1237/SUMIFS($AA$4:$AA$1858,$A$4:$A$1858,A1237,$V$4:$V$1858,V1237),0)</f>
        <v/>
      </c>
      <c r="AC1237" s="222">
        <f>IF($W1237=AC$3,$AB1237,IF(NOT($W1237=0),"",SUMIFS('Source traité'!AC$4:AC$1858,'Source traité'!$A$4:$A$1858,$D1237,'Source traité'!$V$4:$V$1858,$V1237)/SUMIFS('[6]Comp2016-2017 (3)'!$G$5:$G$289,'[6]Comp2016-2017 (3)'!$A$5:$A$289,$D1237,'[6]Comp2016-2017 (3)'!$R$5:$R$289,$V1237)*$AB1237))</f>
        <v/>
      </c>
      <c r="AD1237" s="222">
        <f>IF($W1237=AD$3,$AB1237,IF(NOT($W1237=0),"",SUMIFS('Source traité'!AD$4:AD$1858,'Source traité'!$A$4:$A$1858,$D1237,'Source traité'!$V$4:$V$1858,$V1237)/SUMIFS('[6]Comp2016-2017 (3)'!$G$5:$G$289,'[6]Comp2016-2017 (3)'!$A$5:$A$289,$D1237,'[6]Comp2016-2017 (3)'!$R$5:$R$289,$V1237)*$AB1237))</f>
        <v/>
      </c>
      <c r="AE1237" s="222">
        <f>IF($W1237=AE$3,$AB1237,IF(NOT($W1237=0),"",SUMIFS('Source traité'!AE$4:AE$1858,'Source traité'!$A$4:$A$1858,$D1237,'Source traité'!$V$4:$V$1858,$V1237)/SUMIFS('[6]Comp2016-2017 (3)'!$G$5:$G$289,'[6]Comp2016-2017 (3)'!$A$5:$A$289,$D1237,'[6]Comp2016-2017 (3)'!$R$5:$R$289,$V1237)*$AB1237))</f>
        <v/>
      </c>
      <c r="AF1237" s="222">
        <f>IF($W1237=AF$3,$AB1237,IF(NOT($W1237=0),"",SUMIFS('Source traité'!AF$4:AF$1858,'Source traité'!$A$4:$A$1858,$D1237,'Source traité'!$V$4:$V$1858,$V1237)/SUMIFS('[6]Comp2016-2017 (3)'!$G$5:$G$289,'[6]Comp2016-2017 (3)'!$A$5:$A$289,$D1237,'[6]Comp2016-2017 (3)'!$R$5:$R$289,$V1237)*$AB1237))</f>
        <v/>
      </c>
      <c r="AG1237" s="222">
        <f>IF($W1237=AG$3,$AB1237,IF(NOT($W1237=0),"",SUMIFS('Source traité'!AG$4:AG$1858,'Source traité'!$A$4:$A$1858,$D1237,'Source traité'!$V$4:$V$1858,$V1237)/SUMIFS('[6]Comp2016-2017 (3)'!$G$5:$G$289,'[6]Comp2016-2017 (3)'!$A$5:$A$289,$D1237,'[6]Comp2016-2017 (3)'!$R$5:$R$289,$V1237)*$AB1237))</f>
        <v/>
      </c>
      <c r="AH1237" s="222">
        <f>IF($W1237=AH$3,$AB1237,IF(NOT($W1237=0),"",SUMIFS('Source traité'!AH$4:AH$1858,'Source traité'!$A$4:$A$1858,$D1237,'Source traité'!$V$4:$V$1858,$V1237)/SUMIFS('[6]Comp2016-2017 (3)'!$G$5:$G$289,'[6]Comp2016-2017 (3)'!$A$5:$A$289,$D1237,'[6]Comp2016-2017 (3)'!$R$5:$R$289,$V1237)*$AB1237))</f>
        <v/>
      </c>
      <c r="AI1237" s="222">
        <f>IF($W1237=AI$3,$AB1237,IF(NOT($W1237=0),"",SUMIFS('Source traité'!AI$4:AI$1858,'Source traité'!$A$4:$A$1858,$D1237,'Source traité'!$V$4:$V$1858,$V1237)/SUMIFS('[6]Comp2016-2017 (3)'!$G$5:$G$289,'[6]Comp2016-2017 (3)'!$A$5:$A$289,$D1237,'[6]Comp2016-2017 (3)'!$R$5:$R$289,$V1237)*$AB1237))</f>
        <v/>
      </c>
      <c r="AJ1237" s="222">
        <f>IF($W1237=AJ$3,$AB1237,IF(NOT($W1237=0),"",SUMIFS('Source traité'!AJ$4:AJ$1858,'Source traité'!$A$4:$A$1858,$D1237,'Source traité'!$V$4:$V$1858,$V1237)/SUMIFS('[6]Comp2016-2017 (3)'!$G$5:$G$289,'[6]Comp2016-2017 (3)'!$A$5:$A$289,$D1237,'[6]Comp2016-2017 (3)'!$R$5:$R$289,$V1237)*$AB1237))</f>
        <v/>
      </c>
      <c r="AK1237" s="222">
        <f>SUM(AC1237:AJ1237)-AB1237</f>
        <v/>
      </c>
      <c r="AL1237" s="216">
        <f>IF(A1237=D1237,"remplir à la main","")</f>
        <v/>
      </c>
      <c r="AM1237" s="216">
        <f>VLOOKUP(A1237,'[6]Table corresp.'!$M$4:$U$63,8,FALSE)</f>
        <v/>
      </c>
      <c r="AN1237" s="216">
        <f>VLOOKUP(D1237,'[6]Table corresp.'!$M$4:$U$63,9,FALSE)</f>
        <v/>
      </c>
    </row>
    <row r="1238" hidden="1">
      <c r="A1238" s="179" t="inlineStr">
        <is>
          <t>12 - Sciages bruts de sapin-épicéa</t>
        </is>
      </c>
      <c r="B1238" s="179">
        <f>VLOOKUP(LEFT(A1238,3),'[6]Table corresp.'!$A$4:$D$63,3,FALSE)</f>
        <v/>
      </c>
      <c r="C1238" s="179">
        <f>VLOOKUP(A1238,'[6]Table corresp.'!$M$4:$P$63,4,FALSE)</f>
        <v/>
      </c>
      <c r="D1238" s="179" t="inlineStr">
        <is>
          <t>36 - Menuiseries intérieures</t>
        </is>
      </c>
      <c r="E1238" s="179">
        <f>VLOOKUP(LEFT(D1238,3),'[6]Table corresp.'!$A$4:$D$63,4,FALSE)</f>
        <v/>
      </c>
      <c r="F1238" s="179">
        <f>LEFT(A1238,3)&amp;" - "&amp;LEFT(D1238,3)</f>
        <v/>
      </c>
      <c r="G1238" s="217" t="n">
        <v>9504.090256433741</v>
      </c>
      <c r="H1238" s="217" t="n">
        <v>7873.947739482614</v>
      </c>
      <c r="I1238" s="217" t="n">
        <v>17378.03799591635</v>
      </c>
      <c r="J1238" s="218" t="n">
        <v>67.4871659034077</v>
      </c>
      <c r="K1238" s="218" t="n">
        <v>55.21142397920836</v>
      </c>
      <c r="L1238" s="218" t="n">
        <v>122.6985898826161</v>
      </c>
      <c r="M1238" s="218" t="n"/>
      <c r="N1238" s="218" t="n"/>
      <c r="O1238" s="218" t="n"/>
      <c r="P1238" s="218" t="n"/>
      <c r="Q1238" s="218" t="n"/>
      <c r="R1238" s="218" t="n"/>
      <c r="S1238" s="217" t="n"/>
      <c r="T1238" s="216">
        <f>VLOOKUP(A1238,'[6]Groupe de branches'!$Z$27:$AM$86,14,FALSE)</f>
        <v/>
      </c>
      <c r="U1238" s="216">
        <f>VLOOKUP(D1238,'[6]Groupe de branches'!$Z$27:$AM$86,14,FALSE)</f>
        <v/>
      </c>
      <c r="V1238" s="216" t="n">
        <v>2019</v>
      </c>
      <c r="W1238" s="216">
        <f>VLOOKUP(D1238,'[6]Table corresp.'!$M$4:$S$63,7,FALSE)</f>
        <v/>
      </c>
      <c r="X1238" s="219">
        <f>IFERROR(G1238/SUMIFS('[6]Comp2016-2017 (3)'!$I$5:$I$289,'[6]Comp2016-2017 (3)'!$A$5:$A$289,A1238,'[6]Comp2016-2017 (3)'!$R$5:$R$289,V1238),0)</f>
        <v/>
      </c>
      <c r="Y1238" s="220">
        <f>IF(RIGHT(F1238,3)="Exp",VLOOKUP(F1238,#REF!,2,FALSE),VLOOKUP(F1238,#REF!,9,FALSE))</f>
        <v/>
      </c>
      <c r="Z1238" s="221">
        <f>IFERROR(Y1238/SUMIFS($Y$4:$Y$1858,$V$4:$V$1858,V1238,$A$4:$A$1858,A1238),"")</f>
        <v/>
      </c>
      <c r="AA1238" s="221">
        <f>X1238*Z1238</f>
        <v/>
      </c>
      <c r="AB1238" s="222">
        <f>IFERROR(SUMIFS('[6]Comp2016-2017 (3)'!$G$5:$G$289,'[6]Comp2016-2017 (3)'!$A$5:$A$289,A1238,'[6]Comp2016-2017 (3)'!$R$5:$R$289,V1238)*AA1238/SUMIFS($AA$4:$AA$1858,$A$4:$A$1858,A1238,$V$4:$V$1858,V1238),0)</f>
        <v/>
      </c>
      <c r="AC1238" s="222">
        <f>IF($W1238=AC$3,$AB1238,IF(NOT($W1238=0),"",SUMIFS('Source traité'!AC$4:AC$1858,'Source traité'!$A$4:$A$1858,$D1238,'Source traité'!$V$4:$V$1858,$V1238)/SUMIFS('[6]Comp2016-2017 (3)'!$G$5:$G$289,'[6]Comp2016-2017 (3)'!$A$5:$A$289,$D1238,'[6]Comp2016-2017 (3)'!$R$5:$R$289,$V1238)*$AB1238))</f>
        <v/>
      </c>
      <c r="AD1238" s="222">
        <f>IF($W1238=AD$3,$AB1238,IF(NOT($W1238=0),"",SUMIFS('Source traité'!AD$4:AD$1858,'Source traité'!$A$4:$A$1858,$D1238,'Source traité'!$V$4:$V$1858,$V1238)/SUMIFS('[6]Comp2016-2017 (3)'!$G$5:$G$289,'[6]Comp2016-2017 (3)'!$A$5:$A$289,$D1238,'[6]Comp2016-2017 (3)'!$R$5:$R$289,$V1238)*$AB1238))</f>
        <v/>
      </c>
      <c r="AE1238" s="222">
        <f>IF($W1238=AE$3,$AB1238,IF(NOT($W1238=0),"",SUMIFS('Source traité'!AE$4:AE$1858,'Source traité'!$A$4:$A$1858,$D1238,'Source traité'!$V$4:$V$1858,$V1238)/SUMIFS('[6]Comp2016-2017 (3)'!$G$5:$G$289,'[6]Comp2016-2017 (3)'!$A$5:$A$289,$D1238,'[6]Comp2016-2017 (3)'!$R$5:$R$289,$V1238)*$AB1238))</f>
        <v/>
      </c>
      <c r="AF1238" s="222">
        <f>IF($W1238=AF$3,$AB1238,IF(NOT($W1238=0),"",SUMIFS('Source traité'!AF$4:AF$1858,'Source traité'!$A$4:$A$1858,$D1238,'Source traité'!$V$4:$V$1858,$V1238)/SUMIFS('[6]Comp2016-2017 (3)'!$G$5:$G$289,'[6]Comp2016-2017 (3)'!$A$5:$A$289,$D1238,'[6]Comp2016-2017 (3)'!$R$5:$R$289,$V1238)*$AB1238))</f>
        <v/>
      </c>
      <c r="AG1238" s="222">
        <f>IF($W1238=AG$3,$AB1238,IF(NOT($W1238=0),"",SUMIFS('Source traité'!AG$4:AG$1858,'Source traité'!$A$4:$A$1858,$D1238,'Source traité'!$V$4:$V$1858,$V1238)/SUMIFS('[6]Comp2016-2017 (3)'!$G$5:$G$289,'[6]Comp2016-2017 (3)'!$A$5:$A$289,$D1238,'[6]Comp2016-2017 (3)'!$R$5:$R$289,$V1238)*$AB1238))</f>
        <v/>
      </c>
      <c r="AH1238" s="222">
        <f>IF($W1238=AH$3,$AB1238,IF(NOT($W1238=0),"",SUMIFS('Source traité'!AH$4:AH$1858,'Source traité'!$A$4:$A$1858,$D1238,'Source traité'!$V$4:$V$1858,$V1238)/SUMIFS('[6]Comp2016-2017 (3)'!$G$5:$G$289,'[6]Comp2016-2017 (3)'!$A$5:$A$289,$D1238,'[6]Comp2016-2017 (3)'!$R$5:$R$289,$V1238)*$AB1238))</f>
        <v/>
      </c>
      <c r="AI1238" s="222">
        <f>IF($W1238=AI$3,$AB1238,IF(NOT($W1238=0),"",SUMIFS('Source traité'!AI$4:AI$1858,'Source traité'!$A$4:$A$1858,$D1238,'Source traité'!$V$4:$V$1858,$V1238)/SUMIFS('[6]Comp2016-2017 (3)'!$G$5:$G$289,'[6]Comp2016-2017 (3)'!$A$5:$A$289,$D1238,'[6]Comp2016-2017 (3)'!$R$5:$R$289,$V1238)*$AB1238))</f>
        <v/>
      </c>
      <c r="AJ1238" s="222">
        <f>IF($W1238=AJ$3,$AB1238,IF(NOT($W1238=0),"",SUMIFS('Source traité'!AJ$4:AJ$1858,'Source traité'!$A$4:$A$1858,$D1238,'Source traité'!$V$4:$V$1858,$V1238)/SUMIFS('[6]Comp2016-2017 (3)'!$G$5:$G$289,'[6]Comp2016-2017 (3)'!$A$5:$A$289,$D1238,'[6]Comp2016-2017 (3)'!$R$5:$R$289,$V1238)*$AB1238))</f>
        <v/>
      </c>
      <c r="AK1238" s="222">
        <f>SUM(AC1238:AJ1238)-AB1238</f>
        <v/>
      </c>
      <c r="AL1238" s="216">
        <f>IF(A1238=D1238,"remplir à la main","")</f>
        <v/>
      </c>
      <c r="AM1238" s="216">
        <f>VLOOKUP(A1238,'[6]Table corresp.'!$M$4:$U$63,8,FALSE)</f>
        <v/>
      </c>
      <c r="AN1238" s="216">
        <f>VLOOKUP(D1238,'[6]Table corresp.'!$M$4:$U$63,9,FALSE)</f>
        <v/>
      </c>
    </row>
    <row r="1239" hidden="1">
      <c r="A1239" s="179" t="inlineStr">
        <is>
          <t>12 - Sciages bruts de sapin-épicéa</t>
        </is>
      </c>
      <c r="B1239" s="179">
        <f>VLOOKUP(LEFT(A1239,3),'[6]Table corresp.'!$A$4:$D$63,3,FALSE)</f>
        <v/>
      </c>
      <c r="C1239" s="179">
        <f>VLOOKUP(A1239,'[6]Table corresp.'!$M$4:$P$63,4,FALSE)</f>
        <v/>
      </c>
      <c r="D1239" s="179" t="inlineStr">
        <is>
          <t>37 - Emballages en bois (palette, ...)</t>
        </is>
      </c>
      <c r="E1239" s="179">
        <f>VLOOKUP(LEFT(D1239,3),'[6]Table corresp.'!$A$4:$D$63,4,FALSE)</f>
        <v/>
      </c>
      <c r="F1239" s="179">
        <f>LEFT(A1239,3)&amp;" - "&amp;LEFT(D1239,3)</f>
        <v/>
      </c>
      <c r="G1239" s="217" t="n">
        <v>77696.86972845496</v>
      </c>
      <c r="H1239" s="217" t="n">
        <v>26627.28798498618</v>
      </c>
      <c r="I1239" s="217" t="n">
        <v>104324.1577134411</v>
      </c>
      <c r="J1239" s="218" t="n">
        <v>1060.988843115389</v>
      </c>
      <c r="K1239" s="218" t="n">
        <v>311.1803073029101</v>
      </c>
      <c r="L1239" s="218" t="n">
        <v>1372.169150418299</v>
      </c>
      <c r="M1239" s="218" t="n"/>
      <c r="N1239" s="218" t="n"/>
      <c r="O1239" s="218" t="n"/>
      <c r="P1239" s="218" t="n"/>
      <c r="Q1239" s="218" t="n"/>
      <c r="R1239" s="218" t="n"/>
      <c r="S1239" s="217" t="n"/>
      <c r="T1239" s="216">
        <f>VLOOKUP(A1239,'[6]Groupe de branches'!$Z$27:$AM$86,14,FALSE)</f>
        <v/>
      </c>
      <c r="U1239" s="216">
        <f>VLOOKUP(D1239,'[6]Groupe de branches'!$Z$27:$AM$86,14,FALSE)</f>
        <v/>
      </c>
      <c r="V1239" s="216" t="n">
        <v>2019</v>
      </c>
      <c r="W1239" s="216">
        <f>VLOOKUP(D1239,'[6]Table corresp.'!$M$4:$S$63,7,FALSE)</f>
        <v/>
      </c>
      <c r="X1239" s="219">
        <f>IFERROR(G1239/SUMIFS('[6]Comp2016-2017 (3)'!$I$5:$I$289,'[6]Comp2016-2017 (3)'!$A$5:$A$289,A1239,'[6]Comp2016-2017 (3)'!$R$5:$R$289,V1239),0)</f>
        <v/>
      </c>
      <c r="Y1239" s="220">
        <f>IF(RIGHT(F1239,3)="Exp",VLOOKUP(F1239,#REF!,2,FALSE),VLOOKUP(F1239,#REF!,9,FALSE))</f>
        <v/>
      </c>
      <c r="Z1239" s="221">
        <f>IFERROR(Y1239/SUMIFS($Y$4:$Y$1858,$V$4:$V$1858,V1239,$A$4:$A$1858,A1239),"")</f>
        <v/>
      </c>
      <c r="AA1239" s="221">
        <f>X1239*Z1239</f>
        <v/>
      </c>
      <c r="AB1239" s="222">
        <f>IFERROR(SUMIFS('[6]Comp2016-2017 (3)'!$G$5:$G$289,'[6]Comp2016-2017 (3)'!$A$5:$A$289,A1239,'[6]Comp2016-2017 (3)'!$R$5:$R$289,V1239)*AA1239/SUMIFS($AA$4:$AA$1858,$A$4:$A$1858,A1239,$V$4:$V$1858,V1239),0)</f>
        <v/>
      </c>
      <c r="AC1239" s="222">
        <f>IF($W1239=AC$3,$AB1239,IF(NOT($W1239=0),"",SUMIFS('Source traité'!AC$4:AC$1858,'Source traité'!$A$4:$A$1858,$D1239,'Source traité'!$V$4:$V$1858,$V1239)/SUMIFS('[6]Comp2016-2017 (3)'!$G$5:$G$289,'[6]Comp2016-2017 (3)'!$A$5:$A$289,$D1239,'[6]Comp2016-2017 (3)'!$R$5:$R$289,$V1239)*$AB1239))</f>
        <v/>
      </c>
      <c r="AD1239" s="222">
        <f>IF($W1239=AD$3,$AB1239,IF(NOT($W1239=0),"",SUMIFS('Source traité'!AD$4:AD$1858,'Source traité'!$A$4:$A$1858,$D1239,'Source traité'!$V$4:$V$1858,$V1239)/SUMIFS('[6]Comp2016-2017 (3)'!$G$5:$G$289,'[6]Comp2016-2017 (3)'!$A$5:$A$289,$D1239,'[6]Comp2016-2017 (3)'!$R$5:$R$289,$V1239)*$AB1239))</f>
        <v/>
      </c>
      <c r="AE1239" s="222">
        <f>IF($W1239=AE$3,$AB1239,IF(NOT($W1239=0),"",SUMIFS('Source traité'!AE$4:AE$1858,'Source traité'!$A$4:$A$1858,$D1239,'Source traité'!$V$4:$V$1858,$V1239)/SUMIFS('[6]Comp2016-2017 (3)'!$G$5:$G$289,'[6]Comp2016-2017 (3)'!$A$5:$A$289,$D1239,'[6]Comp2016-2017 (3)'!$R$5:$R$289,$V1239)*$AB1239))</f>
        <v/>
      </c>
      <c r="AF1239" s="222">
        <f>IF($W1239=AF$3,$AB1239,IF(NOT($W1239=0),"",SUMIFS('Source traité'!AF$4:AF$1858,'Source traité'!$A$4:$A$1858,$D1239,'Source traité'!$V$4:$V$1858,$V1239)/SUMIFS('[6]Comp2016-2017 (3)'!$G$5:$G$289,'[6]Comp2016-2017 (3)'!$A$5:$A$289,$D1239,'[6]Comp2016-2017 (3)'!$R$5:$R$289,$V1239)*$AB1239))</f>
        <v/>
      </c>
      <c r="AG1239" s="222">
        <f>IF($W1239=AG$3,$AB1239,IF(NOT($W1239=0),"",SUMIFS('Source traité'!AG$4:AG$1858,'Source traité'!$A$4:$A$1858,$D1239,'Source traité'!$V$4:$V$1858,$V1239)/SUMIFS('[6]Comp2016-2017 (3)'!$G$5:$G$289,'[6]Comp2016-2017 (3)'!$A$5:$A$289,$D1239,'[6]Comp2016-2017 (3)'!$R$5:$R$289,$V1239)*$AB1239))</f>
        <v/>
      </c>
      <c r="AH1239" s="222">
        <f>IF($W1239=AH$3,$AB1239,IF(NOT($W1239=0),"",SUMIFS('Source traité'!AH$4:AH$1858,'Source traité'!$A$4:$A$1858,$D1239,'Source traité'!$V$4:$V$1858,$V1239)/SUMIFS('[6]Comp2016-2017 (3)'!$G$5:$G$289,'[6]Comp2016-2017 (3)'!$A$5:$A$289,$D1239,'[6]Comp2016-2017 (3)'!$R$5:$R$289,$V1239)*$AB1239))</f>
        <v/>
      </c>
      <c r="AI1239" s="222">
        <f>IF($W1239=AI$3,$AB1239,IF(NOT($W1239=0),"",SUMIFS('Source traité'!AI$4:AI$1858,'Source traité'!$A$4:$A$1858,$D1239,'Source traité'!$V$4:$V$1858,$V1239)/SUMIFS('[6]Comp2016-2017 (3)'!$G$5:$G$289,'[6]Comp2016-2017 (3)'!$A$5:$A$289,$D1239,'[6]Comp2016-2017 (3)'!$R$5:$R$289,$V1239)*$AB1239))</f>
        <v/>
      </c>
      <c r="AJ1239" s="222">
        <f>IF($W1239=AJ$3,$AB1239,IF(NOT($W1239=0),"",SUMIFS('Source traité'!AJ$4:AJ$1858,'Source traité'!$A$4:$A$1858,$D1239,'Source traité'!$V$4:$V$1858,$V1239)/SUMIFS('[6]Comp2016-2017 (3)'!$G$5:$G$289,'[6]Comp2016-2017 (3)'!$A$5:$A$289,$D1239,'[6]Comp2016-2017 (3)'!$R$5:$R$289,$V1239)*$AB1239))</f>
        <v/>
      </c>
      <c r="AK1239" s="222">
        <f>SUM(AC1239:AJ1239)-AB1239</f>
        <v/>
      </c>
      <c r="AL1239" s="216">
        <f>IF(A1239=D1239,"remplir à la main","")</f>
        <v/>
      </c>
      <c r="AM1239" s="216">
        <f>VLOOKUP(A1239,'[6]Table corresp.'!$M$4:$U$63,8,FALSE)</f>
        <v/>
      </c>
      <c r="AN1239" s="216">
        <f>VLOOKUP(D1239,'[6]Table corresp.'!$M$4:$U$63,9,FALSE)</f>
        <v/>
      </c>
    </row>
    <row r="1240" hidden="1">
      <c r="A1240" s="179" t="inlineStr">
        <is>
          <t>12 - Sciages bruts de sapin-épicéa</t>
        </is>
      </c>
      <c r="B1240" s="179">
        <f>VLOOKUP(LEFT(A1240,3),'[6]Table corresp.'!$A$4:$D$63,3,FALSE)</f>
        <v/>
      </c>
      <c r="C1240" s="179">
        <f>VLOOKUP(A1240,'[6]Table corresp.'!$M$4:$P$63,4,FALSE)</f>
        <v/>
      </c>
      <c r="D1240" s="179" t="inlineStr">
        <is>
          <t>39 - Coffrages pour le bétonnage, bardeaux en bois</t>
        </is>
      </c>
      <c r="E1240" s="179">
        <f>VLOOKUP(LEFT(D1240,3),'[6]Table corresp.'!$A$4:$D$63,4,FALSE)</f>
        <v/>
      </c>
      <c r="F1240" s="179">
        <f>LEFT(A1240,3)&amp;" - "&amp;LEFT(D1240,3)</f>
        <v/>
      </c>
      <c r="G1240" s="217" t="n">
        <v>1488.096360614262</v>
      </c>
      <c r="H1240" s="217" t="n">
        <v>0</v>
      </c>
      <c r="I1240" s="217" t="n">
        <v>1488.096360614261</v>
      </c>
      <c r="J1240" s="218" t="n">
        <v>18.869207749235</v>
      </c>
      <c r="K1240" s="218" t="n">
        <v>0</v>
      </c>
      <c r="L1240" s="218" t="n">
        <v>18.869207749235</v>
      </c>
      <c r="M1240" s="218" t="n"/>
      <c r="N1240" s="218" t="n"/>
      <c r="O1240" s="218" t="n"/>
      <c r="P1240" s="218" t="n"/>
      <c r="Q1240" s="218" t="n"/>
      <c r="R1240" s="218" t="n"/>
      <c r="S1240" s="217" t="n"/>
      <c r="T1240" s="216">
        <f>VLOOKUP(A1240,'[6]Groupe de branches'!$Z$27:$AM$86,14,FALSE)</f>
        <v/>
      </c>
      <c r="U1240" s="216">
        <f>VLOOKUP(D1240,'[6]Groupe de branches'!$Z$27:$AM$86,14,FALSE)</f>
        <v/>
      </c>
      <c r="V1240" s="216" t="n">
        <v>2019</v>
      </c>
      <c r="W1240" s="216">
        <f>VLOOKUP(D1240,'[6]Table corresp.'!$M$4:$S$63,7,FALSE)</f>
        <v/>
      </c>
      <c r="X1240" s="219">
        <f>IFERROR(G1240/SUMIFS('[6]Comp2016-2017 (3)'!$I$5:$I$289,'[6]Comp2016-2017 (3)'!$A$5:$A$289,A1240,'[6]Comp2016-2017 (3)'!$R$5:$R$289,V1240),0)</f>
        <v/>
      </c>
      <c r="Y1240" s="220">
        <f>IF(RIGHT(F1240,3)="Exp",VLOOKUP(F1240,#REF!,2,FALSE),VLOOKUP(F1240,#REF!,9,FALSE))</f>
        <v/>
      </c>
      <c r="Z1240" s="221">
        <f>IFERROR(Y1240/SUMIFS($Y$4:$Y$1858,$V$4:$V$1858,V1240,$A$4:$A$1858,A1240),"")</f>
        <v/>
      </c>
      <c r="AA1240" s="221">
        <f>X1240*Z1240</f>
        <v/>
      </c>
      <c r="AB1240" s="222">
        <f>IFERROR(SUMIFS('[6]Comp2016-2017 (3)'!$G$5:$G$289,'[6]Comp2016-2017 (3)'!$A$5:$A$289,A1240,'[6]Comp2016-2017 (3)'!$R$5:$R$289,V1240)*AA1240/SUMIFS($AA$4:$AA$1858,$A$4:$A$1858,A1240,$V$4:$V$1858,V1240),0)</f>
        <v/>
      </c>
      <c r="AC1240" s="222">
        <f>IF($W1240=AC$3,$AB1240,IF(NOT($W1240=0),"",SUMIFS('Source traité'!AC$4:AC$1858,'Source traité'!$A$4:$A$1858,$D1240,'Source traité'!$V$4:$V$1858,$V1240)/SUMIFS('[6]Comp2016-2017 (3)'!$G$5:$G$289,'[6]Comp2016-2017 (3)'!$A$5:$A$289,$D1240,'[6]Comp2016-2017 (3)'!$R$5:$R$289,$V1240)*$AB1240))</f>
        <v/>
      </c>
      <c r="AD1240" s="222">
        <f>IF($W1240=AD$3,$AB1240,IF(NOT($W1240=0),"",SUMIFS('Source traité'!AD$4:AD$1858,'Source traité'!$A$4:$A$1858,$D1240,'Source traité'!$V$4:$V$1858,$V1240)/SUMIFS('[6]Comp2016-2017 (3)'!$G$5:$G$289,'[6]Comp2016-2017 (3)'!$A$5:$A$289,$D1240,'[6]Comp2016-2017 (3)'!$R$5:$R$289,$V1240)*$AB1240))</f>
        <v/>
      </c>
      <c r="AE1240" s="222">
        <f>IF($W1240=AE$3,$AB1240,IF(NOT($W1240=0),"",SUMIFS('Source traité'!AE$4:AE$1858,'Source traité'!$A$4:$A$1858,$D1240,'Source traité'!$V$4:$V$1858,$V1240)/SUMIFS('[6]Comp2016-2017 (3)'!$G$5:$G$289,'[6]Comp2016-2017 (3)'!$A$5:$A$289,$D1240,'[6]Comp2016-2017 (3)'!$R$5:$R$289,$V1240)*$AB1240))</f>
        <v/>
      </c>
      <c r="AF1240" s="222">
        <f>IF($W1240=AF$3,$AB1240,IF(NOT($W1240=0),"",SUMIFS('Source traité'!AF$4:AF$1858,'Source traité'!$A$4:$A$1858,$D1240,'Source traité'!$V$4:$V$1858,$V1240)/SUMIFS('[6]Comp2016-2017 (3)'!$G$5:$G$289,'[6]Comp2016-2017 (3)'!$A$5:$A$289,$D1240,'[6]Comp2016-2017 (3)'!$R$5:$R$289,$V1240)*$AB1240))</f>
        <v/>
      </c>
      <c r="AG1240" s="222">
        <f>IF($W1240=AG$3,$AB1240,IF(NOT($W1240=0),"",SUMIFS('Source traité'!AG$4:AG$1858,'Source traité'!$A$4:$A$1858,$D1240,'Source traité'!$V$4:$V$1858,$V1240)/SUMIFS('[6]Comp2016-2017 (3)'!$G$5:$G$289,'[6]Comp2016-2017 (3)'!$A$5:$A$289,$D1240,'[6]Comp2016-2017 (3)'!$R$5:$R$289,$V1240)*$AB1240))</f>
        <v/>
      </c>
      <c r="AH1240" s="222">
        <f>IF($W1240=AH$3,$AB1240,IF(NOT($W1240=0),"",SUMIFS('Source traité'!AH$4:AH$1858,'Source traité'!$A$4:$A$1858,$D1240,'Source traité'!$V$4:$V$1858,$V1240)/SUMIFS('[6]Comp2016-2017 (3)'!$G$5:$G$289,'[6]Comp2016-2017 (3)'!$A$5:$A$289,$D1240,'[6]Comp2016-2017 (3)'!$R$5:$R$289,$V1240)*$AB1240))</f>
        <v/>
      </c>
      <c r="AI1240" s="222">
        <f>IF($W1240=AI$3,$AB1240,IF(NOT($W1240=0),"",SUMIFS('Source traité'!AI$4:AI$1858,'Source traité'!$A$4:$A$1858,$D1240,'Source traité'!$V$4:$V$1858,$V1240)/SUMIFS('[6]Comp2016-2017 (3)'!$G$5:$G$289,'[6]Comp2016-2017 (3)'!$A$5:$A$289,$D1240,'[6]Comp2016-2017 (3)'!$R$5:$R$289,$V1240)*$AB1240))</f>
        <v/>
      </c>
      <c r="AJ1240" s="222">
        <f>IF($W1240=AJ$3,$AB1240,IF(NOT($W1240=0),"",SUMIFS('Source traité'!AJ$4:AJ$1858,'Source traité'!$A$4:$A$1858,$D1240,'Source traité'!$V$4:$V$1858,$V1240)/SUMIFS('[6]Comp2016-2017 (3)'!$G$5:$G$289,'[6]Comp2016-2017 (3)'!$A$5:$A$289,$D1240,'[6]Comp2016-2017 (3)'!$R$5:$R$289,$V1240)*$AB1240))</f>
        <v/>
      </c>
      <c r="AK1240" s="222">
        <f>SUM(AC1240:AJ1240)-AB1240</f>
        <v/>
      </c>
      <c r="AL1240" s="216">
        <f>IF(A1240=D1240,"remplir à la main","")</f>
        <v/>
      </c>
      <c r="AM1240" s="216">
        <f>VLOOKUP(A1240,'[6]Table corresp.'!$M$4:$U$63,8,FALSE)</f>
        <v/>
      </c>
      <c r="AN1240" s="216">
        <f>VLOOKUP(D1240,'[6]Table corresp.'!$M$4:$U$63,9,FALSE)</f>
        <v/>
      </c>
    </row>
    <row r="1241" hidden="1">
      <c r="A1241" s="179" t="inlineStr">
        <is>
          <t>12 - Sciages bruts de sapin-épicéa</t>
        </is>
      </c>
      <c r="B1241" s="179">
        <f>VLOOKUP(LEFT(A1241,3),'[6]Table corresp.'!$A$4:$D$63,3,FALSE)</f>
        <v/>
      </c>
      <c r="C1241" s="179">
        <f>VLOOKUP(A1241,'[6]Table corresp.'!$M$4:$P$63,4,FALSE)</f>
        <v/>
      </c>
      <c r="D1241" s="179" t="inlineStr">
        <is>
          <t>40 - Produits en bois pour aménagement extérieur</t>
        </is>
      </c>
      <c r="E1241" s="179">
        <f>VLOOKUP(LEFT(D1241,3),'[6]Table corresp.'!$A$4:$D$63,4,FALSE)</f>
        <v/>
      </c>
      <c r="F1241" s="179">
        <f>LEFT(A1241,3)&amp;" - "&amp;LEFT(D1241,3)</f>
        <v/>
      </c>
      <c r="G1241" s="217" t="n">
        <v>569.5736700127916</v>
      </c>
      <c r="H1241" s="217" t="n">
        <v>0</v>
      </c>
      <c r="I1241" s="217" t="n">
        <v>569.5736700127915</v>
      </c>
      <c r="J1241" s="218" t="n">
        <v>5.055574984721058</v>
      </c>
      <c r="K1241" s="218" t="n">
        <v>0</v>
      </c>
      <c r="L1241" s="218" t="n">
        <v>5.055574984721058</v>
      </c>
      <c r="M1241" s="218" t="n"/>
      <c r="N1241" s="218" t="n"/>
      <c r="O1241" s="218" t="n"/>
      <c r="P1241" s="218" t="n"/>
      <c r="Q1241" s="218" t="n"/>
      <c r="R1241" s="218" t="n"/>
      <c r="S1241" s="217" t="n"/>
      <c r="T1241" s="216">
        <f>VLOOKUP(A1241,'[6]Groupe de branches'!$Z$27:$AM$86,14,FALSE)</f>
        <v/>
      </c>
      <c r="U1241" s="216">
        <f>VLOOKUP(D1241,'[6]Groupe de branches'!$Z$27:$AM$86,14,FALSE)</f>
        <v/>
      </c>
      <c r="V1241" s="216" t="n">
        <v>2019</v>
      </c>
      <c r="W1241" s="216">
        <f>VLOOKUP(D1241,'[6]Table corresp.'!$M$4:$S$63,7,FALSE)</f>
        <v/>
      </c>
      <c r="X1241" s="219">
        <f>IFERROR(G1241/SUMIFS('[6]Comp2016-2017 (3)'!$I$5:$I$289,'[6]Comp2016-2017 (3)'!$A$5:$A$289,A1241,'[6]Comp2016-2017 (3)'!$R$5:$R$289,V1241),0)</f>
        <v/>
      </c>
      <c r="Y1241" s="220">
        <f>IF(RIGHT(F1241,3)="Exp",VLOOKUP(F1241,#REF!,2,FALSE),VLOOKUP(F1241,#REF!,9,FALSE))</f>
        <v/>
      </c>
      <c r="Z1241" s="221">
        <f>IFERROR(Y1241/SUMIFS($Y$4:$Y$1858,$V$4:$V$1858,V1241,$A$4:$A$1858,A1241),"")</f>
        <v/>
      </c>
      <c r="AA1241" s="221">
        <f>X1241*Z1241</f>
        <v/>
      </c>
      <c r="AB1241" s="222">
        <f>IFERROR(SUMIFS('[6]Comp2016-2017 (3)'!$G$5:$G$289,'[6]Comp2016-2017 (3)'!$A$5:$A$289,A1241,'[6]Comp2016-2017 (3)'!$R$5:$R$289,V1241)*AA1241/SUMIFS($AA$4:$AA$1858,$A$4:$A$1858,A1241,$V$4:$V$1858,V1241),0)</f>
        <v/>
      </c>
      <c r="AC1241" s="222">
        <f>IF($W1241=AC$3,$AB1241,IF(NOT($W1241=0),"",SUMIFS('Source traité'!AC$4:AC$1858,'Source traité'!$A$4:$A$1858,$D1241,'Source traité'!$V$4:$V$1858,$V1241)/SUMIFS('[6]Comp2016-2017 (3)'!$G$5:$G$289,'[6]Comp2016-2017 (3)'!$A$5:$A$289,$D1241,'[6]Comp2016-2017 (3)'!$R$5:$R$289,$V1241)*$AB1241))</f>
        <v/>
      </c>
      <c r="AD1241" s="222">
        <f>IF($W1241=AD$3,$AB1241,IF(NOT($W1241=0),"",SUMIFS('Source traité'!AD$4:AD$1858,'Source traité'!$A$4:$A$1858,$D1241,'Source traité'!$V$4:$V$1858,$V1241)/SUMIFS('[6]Comp2016-2017 (3)'!$G$5:$G$289,'[6]Comp2016-2017 (3)'!$A$5:$A$289,$D1241,'[6]Comp2016-2017 (3)'!$R$5:$R$289,$V1241)*$AB1241))</f>
        <v/>
      </c>
      <c r="AE1241" s="222">
        <f>IF($W1241=AE$3,$AB1241,IF(NOT($W1241=0),"",SUMIFS('Source traité'!AE$4:AE$1858,'Source traité'!$A$4:$A$1858,$D1241,'Source traité'!$V$4:$V$1858,$V1241)/SUMIFS('[6]Comp2016-2017 (3)'!$G$5:$G$289,'[6]Comp2016-2017 (3)'!$A$5:$A$289,$D1241,'[6]Comp2016-2017 (3)'!$R$5:$R$289,$V1241)*$AB1241))</f>
        <v/>
      </c>
      <c r="AF1241" s="222">
        <f>IF($W1241=AF$3,$AB1241,IF(NOT($W1241=0),"",SUMIFS('Source traité'!AF$4:AF$1858,'Source traité'!$A$4:$A$1858,$D1241,'Source traité'!$V$4:$V$1858,$V1241)/SUMIFS('[6]Comp2016-2017 (3)'!$G$5:$G$289,'[6]Comp2016-2017 (3)'!$A$5:$A$289,$D1241,'[6]Comp2016-2017 (3)'!$R$5:$R$289,$V1241)*$AB1241))</f>
        <v/>
      </c>
      <c r="AG1241" s="222">
        <f>IF($W1241=AG$3,$AB1241,IF(NOT($W1241=0),"",SUMIFS('Source traité'!AG$4:AG$1858,'Source traité'!$A$4:$A$1858,$D1241,'Source traité'!$V$4:$V$1858,$V1241)/SUMIFS('[6]Comp2016-2017 (3)'!$G$5:$G$289,'[6]Comp2016-2017 (3)'!$A$5:$A$289,$D1241,'[6]Comp2016-2017 (3)'!$R$5:$R$289,$V1241)*$AB1241))</f>
        <v/>
      </c>
      <c r="AH1241" s="222">
        <f>IF($W1241=AH$3,$AB1241,IF(NOT($W1241=0),"",SUMIFS('Source traité'!AH$4:AH$1858,'Source traité'!$A$4:$A$1858,$D1241,'Source traité'!$V$4:$V$1858,$V1241)/SUMIFS('[6]Comp2016-2017 (3)'!$G$5:$G$289,'[6]Comp2016-2017 (3)'!$A$5:$A$289,$D1241,'[6]Comp2016-2017 (3)'!$R$5:$R$289,$V1241)*$AB1241))</f>
        <v/>
      </c>
      <c r="AI1241" s="222">
        <f>IF($W1241=AI$3,$AB1241,IF(NOT($W1241=0),"",SUMIFS('Source traité'!AI$4:AI$1858,'Source traité'!$A$4:$A$1858,$D1241,'Source traité'!$V$4:$V$1858,$V1241)/SUMIFS('[6]Comp2016-2017 (3)'!$G$5:$G$289,'[6]Comp2016-2017 (3)'!$A$5:$A$289,$D1241,'[6]Comp2016-2017 (3)'!$R$5:$R$289,$V1241)*$AB1241))</f>
        <v/>
      </c>
      <c r="AJ1241" s="222">
        <f>IF($W1241=AJ$3,$AB1241,IF(NOT($W1241=0),"",SUMIFS('Source traité'!AJ$4:AJ$1858,'Source traité'!$A$4:$A$1858,$D1241,'Source traité'!$V$4:$V$1858,$V1241)/SUMIFS('[6]Comp2016-2017 (3)'!$G$5:$G$289,'[6]Comp2016-2017 (3)'!$A$5:$A$289,$D1241,'[6]Comp2016-2017 (3)'!$R$5:$R$289,$V1241)*$AB1241))</f>
        <v/>
      </c>
      <c r="AK1241" s="222">
        <f>SUM(AC1241:AJ1241)-AB1241</f>
        <v/>
      </c>
      <c r="AL1241" s="216">
        <f>IF(A1241=D1241,"remplir à la main","")</f>
        <v/>
      </c>
      <c r="AM1241" s="216">
        <f>VLOOKUP(A1241,'[6]Table corresp.'!$M$4:$U$63,8,FALSE)</f>
        <v/>
      </c>
      <c r="AN1241" s="216">
        <f>VLOOKUP(D1241,'[6]Table corresp.'!$M$4:$U$63,9,FALSE)</f>
        <v/>
      </c>
    </row>
    <row r="1242" hidden="1">
      <c r="A1242" s="179" t="inlineStr">
        <is>
          <t>12 - Sciages bruts de sapin-épicéa</t>
        </is>
      </c>
      <c r="B1242" s="179">
        <f>VLOOKUP(LEFT(A1242,3),'[6]Table corresp.'!$A$4:$D$63,3,FALSE)</f>
        <v/>
      </c>
      <c r="C1242" s="179">
        <f>VLOOKUP(A1242,'[6]Table corresp.'!$M$4:$P$63,4,FALSE)</f>
        <v/>
      </c>
      <c r="D1242" s="179" t="inlineStr">
        <is>
          <t>41 - Objets divers en bois</t>
        </is>
      </c>
      <c r="E1242" s="179">
        <f>VLOOKUP(LEFT(D1242,3),'[6]Table corresp.'!$A$4:$D$63,4,FALSE)</f>
        <v/>
      </c>
      <c r="F1242" s="179">
        <f>LEFT(A1242,3)&amp;" - "&amp;LEFT(D1242,3)</f>
        <v/>
      </c>
      <c r="G1242" s="217" t="n">
        <v>14472.74613776743</v>
      </c>
      <c r="H1242" s="217" t="n">
        <v>0</v>
      </c>
      <c r="I1242" s="217" t="n">
        <v>14472.74613776743</v>
      </c>
      <c r="J1242" s="218" t="n">
        <v>102.7688703835936</v>
      </c>
      <c r="K1242" s="218" t="n">
        <v>0</v>
      </c>
      <c r="L1242" s="218" t="n">
        <v>102.7688703835936</v>
      </c>
      <c r="M1242" s="218" t="n"/>
      <c r="N1242" s="218" t="n"/>
      <c r="O1242" s="218" t="n"/>
      <c r="P1242" s="218" t="n"/>
      <c r="Q1242" s="218" t="n"/>
      <c r="R1242" s="218" t="n"/>
      <c r="S1242" s="217" t="n"/>
      <c r="T1242" s="216">
        <f>VLOOKUP(A1242,'[6]Groupe de branches'!$Z$27:$AM$86,14,FALSE)</f>
        <v/>
      </c>
      <c r="U1242" s="216">
        <f>VLOOKUP(D1242,'[6]Groupe de branches'!$Z$27:$AM$86,14,FALSE)</f>
        <v/>
      </c>
      <c r="V1242" s="216" t="n">
        <v>2019</v>
      </c>
      <c r="W1242" s="216">
        <f>VLOOKUP(D1242,'[6]Table corresp.'!$M$4:$S$63,7,FALSE)</f>
        <v/>
      </c>
      <c r="X1242" s="219">
        <f>IFERROR(G1242/SUMIFS('[6]Comp2016-2017 (3)'!$I$5:$I$289,'[6]Comp2016-2017 (3)'!$A$5:$A$289,A1242,'[6]Comp2016-2017 (3)'!$R$5:$R$289,V1242),0)</f>
        <v/>
      </c>
      <c r="Y1242" s="220">
        <f>IF(RIGHT(F1242,3)="Exp",VLOOKUP(F1242,#REF!,2,FALSE),VLOOKUP(F1242,#REF!,9,FALSE))</f>
        <v/>
      </c>
      <c r="Z1242" s="221">
        <f>IFERROR(Y1242/SUMIFS($Y$4:$Y$1858,$V$4:$V$1858,V1242,$A$4:$A$1858,A1242),"")</f>
        <v/>
      </c>
      <c r="AA1242" s="221">
        <f>X1242*Z1242</f>
        <v/>
      </c>
      <c r="AB1242" s="222">
        <f>IFERROR(SUMIFS('[6]Comp2016-2017 (3)'!$G$5:$G$289,'[6]Comp2016-2017 (3)'!$A$5:$A$289,A1242,'[6]Comp2016-2017 (3)'!$R$5:$R$289,V1242)*AA1242/SUMIFS($AA$4:$AA$1858,$A$4:$A$1858,A1242,$V$4:$V$1858,V1242),0)</f>
        <v/>
      </c>
      <c r="AC1242" s="222">
        <f>IF($W1242=AC$3,$AB1242,IF(NOT($W1242=0),"",SUMIFS('Source traité'!AC$4:AC$1858,'Source traité'!$A$4:$A$1858,$D1242,'Source traité'!$V$4:$V$1858,$V1242)/SUMIFS('[6]Comp2016-2017 (3)'!$G$5:$G$289,'[6]Comp2016-2017 (3)'!$A$5:$A$289,$D1242,'[6]Comp2016-2017 (3)'!$R$5:$R$289,$V1242)*$AB1242))</f>
        <v/>
      </c>
      <c r="AD1242" s="222">
        <f>IF($W1242=AD$3,$AB1242,IF(NOT($W1242=0),"",SUMIFS('Source traité'!AD$4:AD$1858,'Source traité'!$A$4:$A$1858,$D1242,'Source traité'!$V$4:$V$1858,$V1242)/SUMIFS('[6]Comp2016-2017 (3)'!$G$5:$G$289,'[6]Comp2016-2017 (3)'!$A$5:$A$289,$D1242,'[6]Comp2016-2017 (3)'!$R$5:$R$289,$V1242)*$AB1242))</f>
        <v/>
      </c>
      <c r="AE1242" s="222">
        <f>IF($W1242=AE$3,$AB1242,IF(NOT($W1242=0),"",SUMIFS('Source traité'!AE$4:AE$1858,'Source traité'!$A$4:$A$1858,$D1242,'Source traité'!$V$4:$V$1858,$V1242)/SUMIFS('[6]Comp2016-2017 (3)'!$G$5:$G$289,'[6]Comp2016-2017 (3)'!$A$5:$A$289,$D1242,'[6]Comp2016-2017 (3)'!$R$5:$R$289,$V1242)*$AB1242))</f>
        <v/>
      </c>
      <c r="AF1242" s="222">
        <f>IF($W1242=AF$3,$AB1242,IF(NOT($W1242=0),"",SUMIFS('Source traité'!AF$4:AF$1858,'Source traité'!$A$4:$A$1858,$D1242,'Source traité'!$V$4:$V$1858,$V1242)/SUMIFS('[6]Comp2016-2017 (3)'!$G$5:$G$289,'[6]Comp2016-2017 (3)'!$A$5:$A$289,$D1242,'[6]Comp2016-2017 (3)'!$R$5:$R$289,$V1242)*$AB1242))</f>
        <v/>
      </c>
      <c r="AG1242" s="222">
        <f>IF($W1242=AG$3,$AB1242,IF(NOT($W1242=0),"",SUMIFS('Source traité'!AG$4:AG$1858,'Source traité'!$A$4:$A$1858,$D1242,'Source traité'!$V$4:$V$1858,$V1242)/SUMIFS('[6]Comp2016-2017 (3)'!$G$5:$G$289,'[6]Comp2016-2017 (3)'!$A$5:$A$289,$D1242,'[6]Comp2016-2017 (3)'!$R$5:$R$289,$V1242)*$AB1242))</f>
        <v/>
      </c>
      <c r="AH1242" s="222">
        <f>IF($W1242=AH$3,$AB1242,IF(NOT($W1242=0),"",SUMIFS('Source traité'!AH$4:AH$1858,'Source traité'!$A$4:$A$1858,$D1242,'Source traité'!$V$4:$V$1858,$V1242)/SUMIFS('[6]Comp2016-2017 (3)'!$G$5:$G$289,'[6]Comp2016-2017 (3)'!$A$5:$A$289,$D1242,'[6]Comp2016-2017 (3)'!$R$5:$R$289,$V1242)*$AB1242))</f>
        <v/>
      </c>
      <c r="AI1242" s="222">
        <f>IF($W1242=AI$3,$AB1242,IF(NOT($W1242=0),"",SUMIFS('Source traité'!AI$4:AI$1858,'Source traité'!$A$4:$A$1858,$D1242,'Source traité'!$V$4:$V$1858,$V1242)/SUMIFS('[6]Comp2016-2017 (3)'!$G$5:$G$289,'[6]Comp2016-2017 (3)'!$A$5:$A$289,$D1242,'[6]Comp2016-2017 (3)'!$R$5:$R$289,$V1242)*$AB1242))</f>
        <v/>
      </c>
      <c r="AJ1242" s="222">
        <f>IF($W1242=AJ$3,$AB1242,IF(NOT($W1242=0),"",SUMIFS('Source traité'!AJ$4:AJ$1858,'Source traité'!$A$4:$A$1858,$D1242,'Source traité'!$V$4:$V$1858,$V1242)/SUMIFS('[6]Comp2016-2017 (3)'!$G$5:$G$289,'[6]Comp2016-2017 (3)'!$A$5:$A$289,$D1242,'[6]Comp2016-2017 (3)'!$R$5:$R$289,$V1242)*$AB1242))</f>
        <v/>
      </c>
      <c r="AK1242" s="222">
        <f>SUM(AC1242:AJ1242)-AB1242</f>
        <v/>
      </c>
      <c r="AL1242" s="216">
        <f>IF(A1242=D1242,"remplir à la main","")</f>
        <v/>
      </c>
      <c r="AM1242" s="216">
        <f>VLOOKUP(A1242,'[6]Table corresp.'!$M$4:$U$63,8,FALSE)</f>
        <v/>
      </c>
      <c r="AN1242" s="216">
        <f>VLOOKUP(D1242,'[6]Table corresp.'!$M$4:$U$63,9,FALSE)</f>
        <v/>
      </c>
    </row>
    <row r="1243" hidden="1">
      <c r="A1243" s="179" t="inlineStr">
        <is>
          <t>12 - Sciages bruts de sapin-épicéa</t>
        </is>
      </c>
      <c r="B1243" s="179">
        <f>VLOOKUP(LEFT(A1243,3),'[6]Table corresp.'!$A$4:$D$63,3,FALSE)</f>
        <v/>
      </c>
      <c r="C1243" s="179">
        <f>VLOOKUP(A1243,'[6]Table corresp.'!$M$4:$P$63,4,FALSE)</f>
        <v/>
      </c>
      <c r="D1243" s="179" t="inlineStr">
        <is>
          <t>47 - Meubles à base de bois</t>
        </is>
      </c>
      <c r="E1243" s="179">
        <f>VLOOKUP(LEFT(D1243,3),'[6]Table corresp.'!$A$4:$D$63,4,FALSE)</f>
        <v/>
      </c>
      <c r="F1243" s="179">
        <f>LEFT(A1243,3)&amp;" - "&amp;LEFT(D1243,3)</f>
        <v/>
      </c>
      <c r="G1243" s="217" t="n">
        <v>10776.92146489476</v>
      </c>
      <c r="H1243" s="217" t="n">
        <v>7654.335729412996</v>
      </c>
      <c r="I1243" s="217" t="n">
        <v>18431.25719430776</v>
      </c>
      <c r="J1243" s="218" t="n">
        <v>63.7711296930817</v>
      </c>
      <c r="K1243" s="218" t="n">
        <v>47.92100358973455</v>
      </c>
      <c r="L1243" s="218" t="n">
        <v>111.6921332828163</v>
      </c>
      <c r="M1243" s="218" t="n"/>
      <c r="N1243" s="218" t="n"/>
      <c r="O1243" s="218" t="n"/>
      <c r="P1243" s="218" t="n"/>
      <c r="Q1243" s="218" t="n"/>
      <c r="R1243" s="218" t="n"/>
      <c r="S1243" s="217" t="n"/>
      <c r="T1243" s="216">
        <f>VLOOKUP(A1243,'[6]Groupe de branches'!$Z$27:$AM$86,14,FALSE)</f>
        <v/>
      </c>
      <c r="U1243" s="216">
        <f>VLOOKUP(D1243,'[6]Groupe de branches'!$Z$27:$AM$86,14,FALSE)</f>
        <v/>
      </c>
      <c r="V1243" s="216" t="n">
        <v>2019</v>
      </c>
      <c r="W1243" s="216">
        <f>VLOOKUP(D1243,'[6]Table corresp.'!$M$4:$S$63,7,FALSE)</f>
        <v/>
      </c>
      <c r="X1243" s="219">
        <f>IFERROR(G1243/SUMIFS('[6]Comp2016-2017 (3)'!$I$5:$I$289,'[6]Comp2016-2017 (3)'!$A$5:$A$289,A1243,'[6]Comp2016-2017 (3)'!$R$5:$R$289,V1243),0)</f>
        <v/>
      </c>
      <c r="Y1243" s="220">
        <f>IF(RIGHT(F1243,3)="Exp",VLOOKUP(F1243,#REF!,2,FALSE),VLOOKUP(F1243,#REF!,9,FALSE))</f>
        <v/>
      </c>
      <c r="Z1243" s="221">
        <f>IFERROR(Y1243/SUMIFS($Y$4:$Y$1858,$V$4:$V$1858,V1243,$A$4:$A$1858,A1243),"")</f>
        <v/>
      </c>
      <c r="AA1243" s="221">
        <f>X1243*Z1243</f>
        <v/>
      </c>
      <c r="AB1243" s="222">
        <f>IFERROR(SUMIFS('[6]Comp2016-2017 (3)'!$G$5:$G$289,'[6]Comp2016-2017 (3)'!$A$5:$A$289,A1243,'[6]Comp2016-2017 (3)'!$R$5:$R$289,V1243)*AA1243/SUMIFS($AA$4:$AA$1858,$A$4:$A$1858,A1243,$V$4:$V$1858,V1243),0)</f>
        <v/>
      </c>
      <c r="AC1243" s="222">
        <f>IF($W1243=AC$3,$AB1243,IF(NOT($W1243=0),"",SUMIFS('Source traité'!AC$4:AC$1858,'Source traité'!$A$4:$A$1858,$D1243,'Source traité'!$V$4:$V$1858,$V1243)/SUMIFS('[6]Comp2016-2017 (3)'!$G$5:$G$289,'[6]Comp2016-2017 (3)'!$A$5:$A$289,$D1243,'[6]Comp2016-2017 (3)'!$R$5:$R$289,$V1243)*$AB1243))</f>
        <v/>
      </c>
      <c r="AD1243" s="222">
        <f>IF($W1243=AD$3,$AB1243,IF(NOT($W1243=0),"",SUMIFS('Source traité'!AD$4:AD$1858,'Source traité'!$A$4:$A$1858,$D1243,'Source traité'!$V$4:$V$1858,$V1243)/SUMIFS('[6]Comp2016-2017 (3)'!$G$5:$G$289,'[6]Comp2016-2017 (3)'!$A$5:$A$289,$D1243,'[6]Comp2016-2017 (3)'!$R$5:$R$289,$V1243)*$AB1243))</f>
        <v/>
      </c>
      <c r="AE1243" s="222">
        <f>IF($W1243=AE$3,$AB1243,IF(NOT($W1243=0),"",SUMIFS('Source traité'!AE$4:AE$1858,'Source traité'!$A$4:$A$1858,$D1243,'Source traité'!$V$4:$V$1858,$V1243)/SUMIFS('[6]Comp2016-2017 (3)'!$G$5:$G$289,'[6]Comp2016-2017 (3)'!$A$5:$A$289,$D1243,'[6]Comp2016-2017 (3)'!$R$5:$R$289,$V1243)*$AB1243))</f>
        <v/>
      </c>
      <c r="AF1243" s="222">
        <f>IF($W1243=AF$3,$AB1243,IF(NOT($W1243=0),"",SUMIFS('Source traité'!AF$4:AF$1858,'Source traité'!$A$4:$A$1858,$D1243,'Source traité'!$V$4:$V$1858,$V1243)/SUMIFS('[6]Comp2016-2017 (3)'!$G$5:$G$289,'[6]Comp2016-2017 (3)'!$A$5:$A$289,$D1243,'[6]Comp2016-2017 (3)'!$R$5:$R$289,$V1243)*$AB1243))</f>
        <v/>
      </c>
      <c r="AG1243" s="222">
        <f>IF($W1243=AG$3,$AB1243,IF(NOT($W1243=0),"",SUMIFS('Source traité'!AG$4:AG$1858,'Source traité'!$A$4:$A$1858,$D1243,'Source traité'!$V$4:$V$1858,$V1243)/SUMIFS('[6]Comp2016-2017 (3)'!$G$5:$G$289,'[6]Comp2016-2017 (3)'!$A$5:$A$289,$D1243,'[6]Comp2016-2017 (3)'!$R$5:$R$289,$V1243)*$AB1243))</f>
        <v/>
      </c>
      <c r="AH1243" s="222">
        <f>IF($W1243=AH$3,$AB1243,IF(NOT($W1243=0),"",SUMIFS('Source traité'!AH$4:AH$1858,'Source traité'!$A$4:$A$1858,$D1243,'Source traité'!$V$4:$V$1858,$V1243)/SUMIFS('[6]Comp2016-2017 (3)'!$G$5:$G$289,'[6]Comp2016-2017 (3)'!$A$5:$A$289,$D1243,'[6]Comp2016-2017 (3)'!$R$5:$R$289,$V1243)*$AB1243))</f>
        <v/>
      </c>
      <c r="AI1243" s="222">
        <f>IF($W1243=AI$3,$AB1243,IF(NOT($W1243=0),"",SUMIFS('Source traité'!AI$4:AI$1858,'Source traité'!$A$4:$A$1858,$D1243,'Source traité'!$V$4:$V$1858,$V1243)/SUMIFS('[6]Comp2016-2017 (3)'!$G$5:$G$289,'[6]Comp2016-2017 (3)'!$A$5:$A$289,$D1243,'[6]Comp2016-2017 (3)'!$R$5:$R$289,$V1243)*$AB1243))</f>
        <v/>
      </c>
      <c r="AJ1243" s="222">
        <f>IF($W1243=AJ$3,$AB1243,IF(NOT($W1243=0),"",SUMIFS('Source traité'!AJ$4:AJ$1858,'Source traité'!$A$4:$A$1858,$D1243,'Source traité'!$V$4:$V$1858,$V1243)/SUMIFS('[6]Comp2016-2017 (3)'!$G$5:$G$289,'[6]Comp2016-2017 (3)'!$A$5:$A$289,$D1243,'[6]Comp2016-2017 (3)'!$R$5:$R$289,$V1243)*$AB1243))</f>
        <v/>
      </c>
      <c r="AK1243" s="222">
        <f>SUM(AC1243:AJ1243)-AB1243</f>
        <v/>
      </c>
      <c r="AL1243" s="216">
        <f>IF(A1243=D1243,"remplir à la main","")</f>
        <v/>
      </c>
      <c r="AM1243" s="216">
        <f>VLOOKUP(A1243,'[6]Table corresp.'!$M$4:$U$63,8,FALSE)</f>
        <v/>
      </c>
      <c r="AN1243" s="216">
        <f>VLOOKUP(D1243,'[6]Table corresp.'!$M$4:$U$63,9,FALSE)</f>
        <v/>
      </c>
    </row>
    <row r="1244" hidden="1">
      <c r="A1244" s="179" t="inlineStr">
        <is>
          <t>12 - Sciages bruts de sapin-épicéa</t>
        </is>
      </c>
      <c r="B1244" s="179">
        <f>VLOOKUP(LEFT(A1244,3),'[6]Table corresp.'!$A$4:$D$63,3,FALSE)</f>
        <v/>
      </c>
      <c r="C1244" s="179">
        <f>VLOOKUP(A1244,'[6]Table corresp.'!$M$4:$P$63,4,FALSE)</f>
        <v/>
      </c>
      <c r="D1244" s="179" t="inlineStr">
        <is>
          <t>48 - Autres produits manufacturiés (instruments de musique, jeux et jouets…)</t>
        </is>
      </c>
      <c r="E1244" s="179">
        <f>VLOOKUP(LEFT(D1244,3),'[6]Table corresp.'!$A$4:$D$63,4,FALSE)</f>
        <v/>
      </c>
      <c r="F1244" s="179">
        <f>LEFT(A1244,3)&amp;" - "&amp;LEFT(D1244,3)</f>
        <v/>
      </c>
      <c r="G1244" s="217" t="n">
        <v>6792.255582402871</v>
      </c>
      <c r="H1244" s="217" t="n">
        <v>0</v>
      </c>
      <c r="I1244" s="217" t="n">
        <v>6792.25558240287</v>
      </c>
      <c r="J1244" s="218" t="n">
        <v>30.14426335003927</v>
      </c>
      <c r="K1244" s="218" t="n">
        <v>0</v>
      </c>
      <c r="L1244" s="218" t="n">
        <v>30.14426335003927</v>
      </c>
      <c r="M1244" s="218" t="n"/>
      <c r="N1244" s="218" t="n"/>
      <c r="O1244" s="218" t="n"/>
      <c r="P1244" s="218" t="n"/>
      <c r="Q1244" s="218" t="n"/>
      <c r="R1244" s="218" t="n"/>
      <c r="S1244" s="217" t="n"/>
      <c r="T1244" s="216">
        <f>VLOOKUP(A1244,'[6]Groupe de branches'!$Z$27:$AM$86,14,FALSE)</f>
        <v/>
      </c>
      <c r="U1244" s="216">
        <f>VLOOKUP(D1244,'[6]Groupe de branches'!$Z$27:$AM$86,14,FALSE)</f>
        <v/>
      </c>
      <c r="V1244" s="216" t="n">
        <v>2019</v>
      </c>
      <c r="W1244" s="216">
        <f>VLOOKUP(D1244,'[6]Table corresp.'!$M$4:$S$63,7,FALSE)</f>
        <v/>
      </c>
      <c r="X1244" s="219">
        <f>IFERROR(G1244/SUMIFS('[6]Comp2016-2017 (3)'!$I$5:$I$289,'[6]Comp2016-2017 (3)'!$A$5:$A$289,A1244,'[6]Comp2016-2017 (3)'!$R$5:$R$289,V1244),0)</f>
        <v/>
      </c>
      <c r="Y1244" s="220">
        <f>IF(RIGHT(F1244,3)="Exp",VLOOKUP(F1244,#REF!,2,FALSE),VLOOKUP(F1244,#REF!,9,FALSE))</f>
        <v/>
      </c>
      <c r="Z1244" s="221">
        <f>IFERROR(Y1244/SUMIFS($Y$4:$Y$1858,$V$4:$V$1858,V1244,$A$4:$A$1858,A1244),"")</f>
        <v/>
      </c>
      <c r="AA1244" s="221">
        <f>X1244*Z1244</f>
        <v/>
      </c>
      <c r="AB1244" s="222">
        <f>IFERROR(SUMIFS('[6]Comp2016-2017 (3)'!$G$5:$G$289,'[6]Comp2016-2017 (3)'!$A$5:$A$289,A1244,'[6]Comp2016-2017 (3)'!$R$5:$R$289,V1244)*AA1244/SUMIFS($AA$4:$AA$1858,$A$4:$A$1858,A1244,$V$4:$V$1858,V1244),0)</f>
        <v/>
      </c>
      <c r="AC1244" s="222">
        <f>IF($W1244=AC$3,$AB1244,IF(NOT($W1244=0),"",SUMIFS('Source traité'!AC$4:AC$1858,'Source traité'!$A$4:$A$1858,$D1244,'Source traité'!$V$4:$V$1858,$V1244)/SUMIFS('[6]Comp2016-2017 (3)'!$G$5:$G$289,'[6]Comp2016-2017 (3)'!$A$5:$A$289,$D1244,'[6]Comp2016-2017 (3)'!$R$5:$R$289,$V1244)*$AB1244))</f>
        <v/>
      </c>
      <c r="AD1244" s="222">
        <f>IF($W1244=AD$3,$AB1244,IF(NOT($W1244=0),"",SUMIFS('Source traité'!AD$4:AD$1858,'Source traité'!$A$4:$A$1858,$D1244,'Source traité'!$V$4:$V$1858,$V1244)/SUMIFS('[6]Comp2016-2017 (3)'!$G$5:$G$289,'[6]Comp2016-2017 (3)'!$A$5:$A$289,$D1244,'[6]Comp2016-2017 (3)'!$R$5:$R$289,$V1244)*$AB1244))</f>
        <v/>
      </c>
      <c r="AE1244" s="222">
        <f>IF($W1244=AE$3,$AB1244,IF(NOT($W1244=0),"",SUMIFS('Source traité'!AE$4:AE$1858,'Source traité'!$A$4:$A$1858,$D1244,'Source traité'!$V$4:$V$1858,$V1244)/SUMIFS('[6]Comp2016-2017 (3)'!$G$5:$G$289,'[6]Comp2016-2017 (3)'!$A$5:$A$289,$D1244,'[6]Comp2016-2017 (3)'!$R$5:$R$289,$V1244)*$AB1244))</f>
        <v/>
      </c>
      <c r="AF1244" s="222">
        <f>IF($W1244=AF$3,$AB1244,IF(NOT($W1244=0),"",SUMIFS('Source traité'!AF$4:AF$1858,'Source traité'!$A$4:$A$1858,$D1244,'Source traité'!$V$4:$V$1858,$V1244)/SUMIFS('[6]Comp2016-2017 (3)'!$G$5:$G$289,'[6]Comp2016-2017 (3)'!$A$5:$A$289,$D1244,'[6]Comp2016-2017 (3)'!$R$5:$R$289,$V1244)*$AB1244))</f>
        <v/>
      </c>
      <c r="AG1244" s="222">
        <f>IF($W1244=AG$3,$AB1244,IF(NOT($W1244=0),"",SUMIFS('Source traité'!AG$4:AG$1858,'Source traité'!$A$4:$A$1858,$D1244,'Source traité'!$V$4:$V$1858,$V1244)/SUMIFS('[6]Comp2016-2017 (3)'!$G$5:$G$289,'[6]Comp2016-2017 (3)'!$A$5:$A$289,$D1244,'[6]Comp2016-2017 (3)'!$R$5:$R$289,$V1244)*$AB1244))</f>
        <v/>
      </c>
      <c r="AH1244" s="222">
        <f>IF($W1244=AH$3,$AB1244,IF(NOT($W1244=0),"",SUMIFS('Source traité'!AH$4:AH$1858,'Source traité'!$A$4:$A$1858,$D1244,'Source traité'!$V$4:$V$1858,$V1244)/SUMIFS('[6]Comp2016-2017 (3)'!$G$5:$G$289,'[6]Comp2016-2017 (3)'!$A$5:$A$289,$D1244,'[6]Comp2016-2017 (3)'!$R$5:$R$289,$V1244)*$AB1244))</f>
        <v/>
      </c>
      <c r="AI1244" s="222">
        <f>IF($W1244=AI$3,$AB1244,IF(NOT($W1244=0),"",SUMIFS('Source traité'!AI$4:AI$1858,'Source traité'!$A$4:$A$1858,$D1244,'Source traité'!$V$4:$V$1858,$V1244)/SUMIFS('[6]Comp2016-2017 (3)'!$G$5:$G$289,'[6]Comp2016-2017 (3)'!$A$5:$A$289,$D1244,'[6]Comp2016-2017 (3)'!$R$5:$R$289,$V1244)*$AB1244))</f>
        <v/>
      </c>
      <c r="AJ1244" s="222">
        <f>IF($W1244=AJ$3,$AB1244,IF(NOT($W1244=0),"",SUMIFS('Source traité'!AJ$4:AJ$1858,'Source traité'!$A$4:$A$1858,$D1244,'Source traité'!$V$4:$V$1858,$V1244)/SUMIFS('[6]Comp2016-2017 (3)'!$G$5:$G$289,'[6]Comp2016-2017 (3)'!$A$5:$A$289,$D1244,'[6]Comp2016-2017 (3)'!$R$5:$R$289,$V1244)*$AB1244))</f>
        <v/>
      </c>
      <c r="AK1244" s="222">
        <f>SUM(AC1244:AJ1244)-AB1244</f>
        <v/>
      </c>
      <c r="AL1244" s="216">
        <f>IF(A1244=D1244,"remplir à la main","")</f>
        <v/>
      </c>
      <c r="AM1244" s="216">
        <f>VLOOKUP(A1244,'[6]Table corresp.'!$M$4:$U$63,8,FALSE)</f>
        <v/>
      </c>
      <c r="AN1244" s="216">
        <f>VLOOKUP(D1244,'[6]Table corresp.'!$M$4:$U$63,9,FALSE)</f>
        <v/>
      </c>
    </row>
    <row r="1245" hidden="1">
      <c r="A1245" s="179" t="inlineStr">
        <is>
          <t>12 - Sciages bruts de sapin-épicéa</t>
        </is>
      </c>
      <c r="B1245" s="179">
        <f>VLOOKUP(LEFT(A1245,3),'[6]Table corresp.'!$A$4:$D$63,3,FALSE)</f>
        <v/>
      </c>
      <c r="C1245" s="179">
        <f>VLOOKUP(A1245,'[6]Table corresp.'!$M$4:$P$63,4,FALSE)</f>
        <v/>
      </c>
      <c r="D1245" s="179" t="inlineStr">
        <is>
          <t>52 - Génie civil</t>
        </is>
      </c>
      <c r="E1245" s="179">
        <f>VLOOKUP(LEFT(D1245,3),'[6]Table corresp.'!$A$4:$D$63,4,FALSE)</f>
        <v/>
      </c>
      <c r="F1245" s="179">
        <f>LEFT(A1245,3)&amp;" - "&amp;LEFT(D1245,3)</f>
        <v/>
      </c>
      <c r="G1245" s="217" t="n">
        <v>8943.688801611213</v>
      </c>
      <c r="H1245" s="217" t="n">
        <v>614.8288043546484</v>
      </c>
      <c r="I1245" s="217" t="n">
        <v>9558.517605965861</v>
      </c>
      <c r="J1245" s="218" t="n">
        <v>99.23099450756749</v>
      </c>
      <c r="K1245" s="218" t="n">
        <v>5.38890638390317</v>
      </c>
      <c r="L1245" s="218" t="n">
        <v>104.6199008914707</v>
      </c>
      <c r="M1245" s="218" t="n"/>
      <c r="N1245" s="218" t="n"/>
      <c r="O1245" s="218" t="n"/>
      <c r="P1245" s="218" t="n"/>
      <c r="Q1245" s="218" t="n"/>
      <c r="R1245" s="218" t="n"/>
      <c r="S1245" s="217" t="n"/>
      <c r="T1245" s="216">
        <f>VLOOKUP(A1245,'[6]Groupe de branches'!$Z$27:$AM$86,14,FALSE)</f>
        <v/>
      </c>
      <c r="U1245" s="216">
        <f>VLOOKUP(D1245,'[6]Groupe de branches'!$Z$27:$AM$86,14,FALSE)</f>
        <v/>
      </c>
      <c r="V1245" s="216" t="n">
        <v>2019</v>
      </c>
      <c r="W1245" s="216">
        <f>VLOOKUP(D1245,'[6]Table corresp.'!$M$4:$S$63,7,FALSE)</f>
        <v/>
      </c>
      <c r="X1245" s="219">
        <f>IFERROR(G1245/SUMIFS('[6]Comp2016-2017 (3)'!$I$5:$I$289,'[6]Comp2016-2017 (3)'!$A$5:$A$289,A1245,'[6]Comp2016-2017 (3)'!$R$5:$R$289,V1245),0)</f>
        <v/>
      </c>
      <c r="Y1245" s="220">
        <f>IF(RIGHT(F1245,3)="Exp",VLOOKUP(F1245,#REF!,2,FALSE),VLOOKUP(F1245,#REF!,9,FALSE))</f>
        <v/>
      </c>
      <c r="Z1245" s="221">
        <f>IFERROR(Y1245/SUMIFS($Y$4:$Y$1858,$V$4:$V$1858,V1245,$A$4:$A$1858,A1245),"")</f>
        <v/>
      </c>
      <c r="AA1245" s="221">
        <f>X1245*Z1245</f>
        <v/>
      </c>
      <c r="AB1245" s="222">
        <f>IFERROR(SUMIFS('[6]Comp2016-2017 (3)'!$G$5:$G$289,'[6]Comp2016-2017 (3)'!$A$5:$A$289,A1245,'[6]Comp2016-2017 (3)'!$R$5:$R$289,V1245)*AA1245/SUMIFS($AA$4:$AA$1858,$A$4:$A$1858,A1245,$V$4:$V$1858,V1245),0)</f>
        <v/>
      </c>
      <c r="AC1245" s="222">
        <f>IF($W1245=AC$3,$AB1245,IF(NOT($W1245=0),"",SUMIFS('Source traité'!AC$4:AC$1858,'Source traité'!$A$4:$A$1858,$D1245,'Source traité'!$V$4:$V$1858,$V1245)/SUMIFS('[6]Comp2016-2017 (3)'!$G$5:$G$289,'[6]Comp2016-2017 (3)'!$A$5:$A$289,$D1245,'[6]Comp2016-2017 (3)'!$R$5:$R$289,$V1245)*$AB1245))</f>
        <v/>
      </c>
      <c r="AD1245" s="222">
        <f>IF($W1245=AD$3,$AB1245,IF(NOT($W1245=0),"",SUMIFS('Source traité'!AD$4:AD$1858,'Source traité'!$A$4:$A$1858,$D1245,'Source traité'!$V$4:$V$1858,$V1245)/SUMIFS('[6]Comp2016-2017 (3)'!$G$5:$G$289,'[6]Comp2016-2017 (3)'!$A$5:$A$289,$D1245,'[6]Comp2016-2017 (3)'!$R$5:$R$289,$V1245)*$AB1245))</f>
        <v/>
      </c>
      <c r="AE1245" s="222">
        <f>IF($W1245=AE$3,$AB1245,IF(NOT($W1245=0),"",SUMIFS('Source traité'!AE$4:AE$1858,'Source traité'!$A$4:$A$1858,$D1245,'Source traité'!$V$4:$V$1858,$V1245)/SUMIFS('[6]Comp2016-2017 (3)'!$G$5:$G$289,'[6]Comp2016-2017 (3)'!$A$5:$A$289,$D1245,'[6]Comp2016-2017 (3)'!$R$5:$R$289,$V1245)*$AB1245))</f>
        <v/>
      </c>
      <c r="AF1245" s="222">
        <f>IF($W1245=AF$3,$AB1245,IF(NOT($W1245=0),"",SUMIFS('Source traité'!AF$4:AF$1858,'Source traité'!$A$4:$A$1858,$D1245,'Source traité'!$V$4:$V$1858,$V1245)/SUMIFS('[6]Comp2016-2017 (3)'!$G$5:$G$289,'[6]Comp2016-2017 (3)'!$A$5:$A$289,$D1245,'[6]Comp2016-2017 (3)'!$R$5:$R$289,$V1245)*$AB1245))</f>
        <v/>
      </c>
      <c r="AG1245" s="222">
        <f>IF($W1245=AG$3,$AB1245,IF(NOT($W1245=0),"",SUMIFS('Source traité'!AG$4:AG$1858,'Source traité'!$A$4:$A$1858,$D1245,'Source traité'!$V$4:$V$1858,$V1245)/SUMIFS('[6]Comp2016-2017 (3)'!$G$5:$G$289,'[6]Comp2016-2017 (3)'!$A$5:$A$289,$D1245,'[6]Comp2016-2017 (3)'!$R$5:$R$289,$V1245)*$AB1245))</f>
        <v/>
      </c>
      <c r="AH1245" s="222">
        <f>IF($W1245=AH$3,$AB1245,IF(NOT($W1245=0),"",SUMIFS('Source traité'!AH$4:AH$1858,'Source traité'!$A$4:$A$1858,$D1245,'Source traité'!$V$4:$V$1858,$V1245)/SUMIFS('[6]Comp2016-2017 (3)'!$G$5:$G$289,'[6]Comp2016-2017 (3)'!$A$5:$A$289,$D1245,'[6]Comp2016-2017 (3)'!$R$5:$R$289,$V1245)*$AB1245))</f>
        <v/>
      </c>
      <c r="AI1245" s="222">
        <f>IF($W1245=AI$3,$AB1245,IF(NOT($W1245=0),"",SUMIFS('Source traité'!AI$4:AI$1858,'Source traité'!$A$4:$A$1858,$D1245,'Source traité'!$V$4:$V$1858,$V1245)/SUMIFS('[6]Comp2016-2017 (3)'!$G$5:$G$289,'[6]Comp2016-2017 (3)'!$A$5:$A$289,$D1245,'[6]Comp2016-2017 (3)'!$R$5:$R$289,$V1245)*$AB1245))</f>
        <v/>
      </c>
      <c r="AJ1245" s="222">
        <f>IF($W1245=AJ$3,$AB1245,IF(NOT($W1245=0),"",SUMIFS('Source traité'!AJ$4:AJ$1858,'Source traité'!$A$4:$A$1858,$D1245,'Source traité'!$V$4:$V$1858,$V1245)/SUMIFS('[6]Comp2016-2017 (3)'!$G$5:$G$289,'[6]Comp2016-2017 (3)'!$A$5:$A$289,$D1245,'[6]Comp2016-2017 (3)'!$R$5:$R$289,$V1245)*$AB1245))</f>
        <v/>
      </c>
      <c r="AK1245" s="222">
        <f>SUM(AC1245:AJ1245)-AB1245</f>
        <v/>
      </c>
      <c r="AL1245" s="216">
        <f>IF(A1245=D1245,"remplir à la main","")</f>
        <v/>
      </c>
      <c r="AM1245" s="216">
        <f>VLOOKUP(A1245,'[6]Table corresp.'!$M$4:$U$63,8,FALSE)</f>
        <v/>
      </c>
      <c r="AN1245" s="216">
        <f>VLOOKUP(D1245,'[6]Table corresp.'!$M$4:$U$63,9,FALSE)</f>
        <v/>
      </c>
    </row>
    <row r="1246" hidden="1">
      <c r="A1246" s="179" t="inlineStr">
        <is>
          <t>12 - Sciages bruts de sapin-épicéa</t>
        </is>
      </c>
      <c r="B1246" s="179">
        <f>VLOOKUP(LEFT(A1246,3),'[6]Table corresp.'!$A$4:$D$63,3,FALSE)</f>
        <v/>
      </c>
      <c r="C1246" s="179">
        <f>VLOOKUP(A1246,'[6]Table corresp.'!$M$4:$P$63,4,FALSE)</f>
        <v/>
      </c>
      <c r="D1246" s="179" t="inlineStr">
        <is>
          <t>53 - Travaux d'isolation</t>
        </is>
      </c>
      <c r="E1246" s="179">
        <f>VLOOKUP(LEFT(D1246,3),'[6]Table corresp.'!$A$4:$D$63,4,FALSE)</f>
        <v/>
      </c>
      <c r="F1246" s="179">
        <f>LEFT(A1246,3)&amp;" - "&amp;LEFT(D1246,3)</f>
        <v/>
      </c>
      <c r="G1246" s="217" t="n">
        <v>159.0497236254131</v>
      </c>
      <c r="H1246" s="217" t="n">
        <v>244.5638557087487</v>
      </c>
      <c r="I1246" s="217" t="n">
        <v>403.6135793341618</v>
      </c>
      <c r="J1246" s="218" t="n">
        <v>1.568595847154276</v>
      </c>
      <c r="K1246" s="218" t="n">
        <v>2.679468890295831</v>
      </c>
      <c r="L1246" s="218" t="n">
        <v>4.248064737450107</v>
      </c>
      <c r="M1246" s="218" t="n"/>
      <c r="N1246" s="218" t="n"/>
      <c r="O1246" s="218" t="n"/>
      <c r="P1246" s="218" t="n"/>
      <c r="Q1246" s="218" t="n"/>
      <c r="R1246" s="218" t="n"/>
      <c r="S1246" s="217" t="n"/>
      <c r="T1246" s="216">
        <f>VLOOKUP(A1246,'[6]Groupe de branches'!$Z$27:$AM$86,14,FALSE)</f>
        <v/>
      </c>
      <c r="U1246" s="216">
        <f>VLOOKUP(D1246,'[6]Groupe de branches'!$Z$27:$AM$86,14,FALSE)</f>
        <v/>
      </c>
      <c r="V1246" s="216" t="n">
        <v>2019</v>
      </c>
      <c r="W1246" s="216">
        <f>VLOOKUP(D1246,'[6]Table corresp.'!$M$4:$S$63,7,FALSE)</f>
        <v/>
      </c>
      <c r="X1246" s="219">
        <f>IFERROR(G1246/SUMIFS('[6]Comp2016-2017 (3)'!$I$5:$I$289,'[6]Comp2016-2017 (3)'!$A$5:$A$289,A1246,'[6]Comp2016-2017 (3)'!$R$5:$R$289,V1246),0)</f>
        <v/>
      </c>
      <c r="Y1246" s="220">
        <f>IF(RIGHT(F1246,3)="Exp",VLOOKUP(F1246,#REF!,2,FALSE),VLOOKUP(F1246,#REF!,9,FALSE))</f>
        <v/>
      </c>
      <c r="Z1246" s="221">
        <f>IFERROR(Y1246/SUMIFS($Y$4:$Y$1858,$V$4:$V$1858,V1246,$A$4:$A$1858,A1246),"")</f>
        <v/>
      </c>
      <c r="AA1246" s="221">
        <f>X1246*Z1246</f>
        <v/>
      </c>
      <c r="AB1246" s="222">
        <f>IFERROR(SUMIFS('[6]Comp2016-2017 (3)'!$G$5:$G$289,'[6]Comp2016-2017 (3)'!$A$5:$A$289,A1246,'[6]Comp2016-2017 (3)'!$R$5:$R$289,V1246)*AA1246/SUMIFS($AA$4:$AA$1858,$A$4:$A$1858,A1246,$V$4:$V$1858,V1246),0)</f>
        <v/>
      </c>
      <c r="AC1246" s="222">
        <f>IF($W1246=AC$3,$AB1246,IF(NOT($W1246=0),"",SUMIFS('Source traité'!AC$4:AC$1858,'Source traité'!$A$4:$A$1858,$D1246,'Source traité'!$V$4:$V$1858,$V1246)/SUMIFS('[6]Comp2016-2017 (3)'!$G$5:$G$289,'[6]Comp2016-2017 (3)'!$A$5:$A$289,$D1246,'[6]Comp2016-2017 (3)'!$R$5:$R$289,$V1246)*$AB1246))</f>
        <v/>
      </c>
      <c r="AD1246" s="222">
        <f>IF($W1246=AD$3,$AB1246,IF(NOT($W1246=0),"",SUMIFS('Source traité'!AD$4:AD$1858,'Source traité'!$A$4:$A$1858,$D1246,'Source traité'!$V$4:$V$1858,$V1246)/SUMIFS('[6]Comp2016-2017 (3)'!$G$5:$G$289,'[6]Comp2016-2017 (3)'!$A$5:$A$289,$D1246,'[6]Comp2016-2017 (3)'!$R$5:$R$289,$V1246)*$AB1246))</f>
        <v/>
      </c>
      <c r="AE1246" s="222">
        <f>IF($W1246=AE$3,$AB1246,IF(NOT($W1246=0),"",SUMIFS('Source traité'!AE$4:AE$1858,'Source traité'!$A$4:$A$1858,$D1246,'Source traité'!$V$4:$V$1858,$V1246)/SUMIFS('[6]Comp2016-2017 (3)'!$G$5:$G$289,'[6]Comp2016-2017 (3)'!$A$5:$A$289,$D1246,'[6]Comp2016-2017 (3)'!$R$5:$R$289,$V1246)*$AB1246))</f>
        <v/>
      </c>
      <c r="AF1246" s="222">
        <f>IF($W1246=AF$3,$AB1246,IF(NOT($W1246=0),"",SUMIFS('Source traité'!AF$4:AF$1858,'Source traité'!$A$4:$A$1858,$D1246,'Source traité'!$V$4:$V$1858,$V1246)/SUMIFS('[6]Comp2016-2017 (3)'!$G$5:$G$289,'[6]Comp2016-2017 (3)'!$A$5:$A$289,$D1246,'[6]Comp2016-2017 (3)'!$R$5:$R$289,$V1246)*$AB1246))</f>
        <v/>
      </c>
      <c r="AG1246" s="222">
        <f>IF($W1246=AG$3,$AB1246,IF(NOT($W1246=0),"",SUMIFS('Source traité'!AG$4:AG$1858,'Source traité'!$A$4:$A$1858,$D1246,'Source traité'!$V$4:$V$1858,$V1246)/SUMIFS('[6]Comp2016-2017 (3)'!$G$5:$G$289,'[6]Comp2016-2017 (3)'!$A$5:$A$289,$D1246,'[6]Comp2016-2017 (3)'!$R$5:$R$289,$V1246)*$AB1246))</f>
        <v/>
      </c>
      <c r="AH1246" s="222">
        <f>IF($W1246=AH$3,$AB1246,IF(NOT($W1246=0),"",SUMIFS('Source traité'!AH$4:AH$1858,'Source traité'!$A$4:$A$1858,$D1246,'Source traité'!$V$4:$V$1858,$V1246)/SUMIFS('[6]Comp2016-2017 (3)'!$G$5:$G$289,'[6]Comp2016-2017 (3)'!$A$5:$A$289,$D1246,'[6]Comp2016-2017 (3)'!$R$5:$R$289,$V1246)*$AB1246))</f>
        <v/>
      </c>
      <c r="AI1246" s="222">
        <f>IF($W1246=AI$3,$AB1246,IF(NOT($W1246=0),"",SUMIFS('Source traité'!AI$4:AI$1858,'Source traité'!$A$4:$A$1858,$D1246,'Source traité'!$V$4:$V$1858,$V1246)/SUMIFS('[6]Comp2016-2017 (3)'!$G$5:$G$289,'[6]Comp2016-2017 (3)'!$A$5:$A$289,$D1246,'[6]Comp2016-2017 (3)'!$R$5:$R$289,$V1246)*$AB1246))</f>
        <v/>
      </c>
      <c r="AJ1246" s="222">
        <f>IF($W1246=AJ$3,$AB1246,IF(NOT($W1246=0),"",SUMIFS('Source traité'!AJ$4:AJ$1858,'Source traité'!$A$4:$A$1858,$D1246,'Source traité'!$V$4:$V$1858,$V1246)/SUMIFS('[6]Comp2016-2017 (3)'!$G$5:$G$289,'[6]Comp2016-2017 (3)'!$A$5:$A$289,$D1246,'[6]Comp2016-2017 (3)'!$R$5:$R$289,$V1246)*$AB1246))</f>
        <v/>
      </c>
      <c r="AK1246" s="222">
        <f>SUM(AC1246:AJ1246)-AB1246</f>
        <v/>
      </c>
      <c r="AL1246" s="216">
        <f>IF(A1246=D1246,"remplir à la main","")</f>
        <v/>
      </c>
      <c r="AM1246" s="216">
        <f>VLOOKUP(A1246,'[6]Table corresp.'!$M$4:$U$63,8,FALSE)</f>
        <v/>
      </c>
      <c r="AN1246" s="216">
        <f>VLOOKUP(D1246,'[6]Table corresp.'!$M$4:$U$63,9,FALSE)</f>
        <v/>
      </c>
    </row>
    <row r="1247" hidden="1">
      <c r="A1247" s="179" t="inlineStr">
        <is>
          <t>12 - Sciages bruts de sapin-épicéa</t>
        </is>
      </c>
      <c r="B1247" s="179">
        <f>VLOOKUP(LEFT(A1247,3),'[6]Table corresp.'!$A$4:$D$63,3,FALSE)</f>
        <v/>
      </c>
      <c r="C1247" s="179">
        <f>VLOOKUP(A1247,'[6]Table corresp.'!$M$4:$P$63,4,FALSE)</f>
        <v/>
      </c>
      <c r="D1247" s="179" t="inlineStr">
        <is>
          <t>54 - Travaux de menuiserie bois</t>
        </is>
      </c>
      <c r="E1247" s="179">
        <f>VLOOKUP(LEFT(D1247,3),'[6]Table corresp.'!$A$4:$D$63,4,FALSE)</f>
        <v/>
      </c>
      <c r="F1247" s="179">
        <f>LEFT(A1247,3)&amp;" - "&amp;LEFT(D1247,3)</f>
        <v/>
      </c>
      <c r="G1247" s="217" t="n">
        <v>117241.1740801252</v>
      </c>
      <c r="H1247" s="217" t="n">
        <v>15187.86040252877</v>
      </c>
      <c r="I1247" s="217" t="n">
        <v>132429.034482654</v>
      </c>
      <c r="J1247" s="218" t="n">
        <v>770.8449684188015</v>
      </c>
      <c r="K1247" s="218" t="n">
        <v>106.4959316171618</v>
      </c>
      <c r="L1247" s="218" t="n">
        <v>877.3409000359633</v>
      </c>
      <c r="M1247" s="218" t="n"/>
      <c r="N1247" s="218" t="n"/>
      <c r="O1247" s="218" t="n"/>
      <c r="P1247" s="218" t="n"/>
      <c r="Q1247" s="218" t="n"/>
      <c r="R1247" s="218" t="n"/>
      <c r="S1247" s="217" t="n"/>
      <c r="T1247" s="216">
        <f>VLOOKUP(A1247,'[6]Groupe de branches'!$Z$27:$AM$86,14,FALSE)</f>
        <v/>
      </c>
      <c r="U1247" s="216">
        <f>VLOOKUP(D1247,'[6]Groupe de branches'!$Z$27:$AM$86,14,FALSE)</f>
        <v/>
      </c>
      <c r="V1247" s="216" t="n">
        <v>2019</v>
      </c>
      <c r="W1247" s="216">
        <f>VLOOKUP(D1247,'[6]Table corresp.'!$M$4:$S$63,7,FALSE)</f>
        <v/>
      </c>
      <c r="X1247" s="219">
        <f>IFERROR(G1247/SUMIFS('[6]Comp2016-2017 (3)'!$I$5:$I$289,'[6]Comp2016-2017 (3)'!$A$5:$A$289,A1247,'[6]Comp2016-2017 (3)'!$R$5:$R$289,V1247),0)</f>
        <v/>
      </c>
      <c r="Y1247" s="220">
        <f>IF(RIGHT(F1247,3)="Exp",VLOOKUP(F1247,#REF!,2,FALSE),VLOOKUP(F1247,#REF!,9,FALSE))</f>
        <v/>
      </c>
      <c r="Z1247" s="221">
        <f>IFERROR(Y1247/SUMIFS($Y$4:$Y$1858,$V$4:$V$1858,V1247,$A$4:$A$1858,A1247),"")</f>
        <v/>
      </c>
      <c r="AA1247" s="221">
        <f>X1247*Z1247</f>
        <v/>
      </c>
      <c r="AB1247" s="222">
        <f>IFERROR(SUMIFS('[6]Comp2016-2017 (3)'!$G$5:$G$289,'[6]Comp2016-2017 (3)'!$A$5:$A$289,A1247,'[6]Comp2016-2017 (3)'!$R$5:$R$289,V1247)*AA1247/SUMIFS($AA$4:$AA$1858,$A$4:$A$1858,A1247,$V$4:$V$1858,V1247),0)</f>
        <v/>
      </c>
      <c r="AC1247" s="222">
        <f>IF($W1247=AC$3,$AB1247,IF(NOT($W1247=0),"",SUMIFS('Source traité'!AC$4:AC$1858,'Source traité'!$A$4:$A$1858,$D1247,'Source traité'!$V$4:$V$1858,$V1247)/SUMIFS('[6]Comp2016-2017 (3)'!$G$5:$G$289,'[6]Comp2016-2017 (3)'!$A$5:$A$289,$D1247,'[6]Comp2016-2017 (3)'!$R$5:$R$289,$V1247)*$AB1247))</f>
        <v/>
      </c>
      <c r="AD1247" s="222">
        <f>IF($W1247=AD$3,$AB1247,IF(NOT($W1247=0),"",SUMIFS('Source traité'!AD$4:AD$1858,'Source traité'!$A$4:$A$1858,$D1247,'Source traité'!$V$4:$V$1858,$V1247)/SUMIFS('[6]Comp2016-2017 (3)'!$G$5:$G$289,'[6]Comp2016-2017 (3)'!$A$5:$A$289,$D1247,'[6]Comp2016-2017 (3)'!$R$5:$R$289,$V1247)*$AB1247))</f>
        <v/>
      </c>
      <c r="AE1247" s="222">
        <f>IF($W1247=AE$3,$AB1247,IF(NOT($W1247=0),"",SUMIFS('Source traité'!AE$4:AE$1858,'Source traité'!$A$4:$A$1858,$D1247,'Source traité'!$V$4:$V$1858,$V1247)/SUMIFS('[6]Comp2016-2017 (3)'!$G$5:$G$289,'[6]Comp2016-2017 (3)'!$A$5:$A$289,$D1247,'[6]Comp2016-2017 (3)'!$R$5:$R$289,$V1247)*$AB1247))</f>
        <v/>
      </c>
      <c r="AF1247" s="222">
        <f>IF($W1247=AF$3,$AB1247,IF(NOT($W1247=0),"",SUMIFS('Source traité'!AF$4:AF$1858,'Source traité'!$A$4:$A$1858,$D1247,'Source traité'!$V$4:$V$1858,$V1247)/SUMIFS('[6]Comp2016-2017 (3)'!$G$5:$G$289,'[6]Comp2016-2017 (3)'!$A$5:$A$289,$D1247,'[6]Comp2016-2017 (3)'!$R$5:$R$289,$V1247)*$AB1247))</f>
        <v/>
      </c>
      <c r="AG1247" s="222">
        <f>IF($W1247=AG$3,$AB1247,IF(NOT($W1247=0),"",SUMIFS('Source traité'!AG$4:AG$1858,'Source traité'!$A$4:$A$1858,$D1247,'Source traité'!$V$4:$V$1858,$V1247)/SUMIFS('[6]Comp2016-2017 (3)'!$G$5:$G$289,'[6]Comp2016-2017 (3)'!$A$5:$A$289,$D1247,'[6]Comp2016-2017 (3)'!$R$5:$R$289,$V1247)*$AB1247))</f>
        <v/>
      </c>
      <c r="AH1247" s="222">
        <f>IF($W1247=AH$3,$AB1247,IF(NOT($W1247=0),"",SUMIFS('Source traité'!AH$4:AH$1858,'Source traité'!$A$4:$A$1858,$D1247,'Source traité'!$V$4:$V$1858,$V1247)/SUMIFS('[6]Comp2016-2017 (3)'!$G$5:$G$289,'[6]Comp2016-2017 (3)'!$A$5:$A$289,$D1247,'[6]Comp2016-2017 (3)'!$R$5:$R$289,$V1247)*$AB1247))</f>
        <v/>
      </c>
      <c r="AI1247" s="222">
        <f>IF($W1247=AI$3,$AB1247,IF(NOT($W1247=0),"",SUMIFS('Source traité'!AI$4:AI$1858,'Source traité'!$A$4:$A$1858,$D1247,'Source traité'!$V$4:$V$1858,$V1247)/SUMIFS('[6]Comp2016-2017 (3)'!$G$5:$G$289,'[6]Comp2016-2017 (3)'!$A$5:$A$289,$D1247,'[6]Comp2016-2017 (3)'!$R$5:$R$289,$V1247)*$AB1247))</f>
        <v/>
      </c>
      <c r="AJ1247" s="222">
        <f>IF($W1247=AJ$3,$AB1247,IF(NOT($W1247=0),"",SUMIFS('Source traité'!AJ$4:AJ$1858,'Source traité'!$A$4:$A$1858,$D1247,'Source traité'!$V$4:$V$1858,$V1247)/SUMIFS('[6]Comp2016-2017 (3)'!$G$5:$G$289,'[6]Comp2016-2017 (3)'!$A$5:$A$289,$D1247,'[6]Comp2016-2017 (3)'!$R$5:$R$289,$V1247)*$AB1247))</f>
        <v/>
      </c>
      <c r="AK1247" s="222">
        <f>SUM(AC1247:AJ1247)-AB1247</f>
        <v/>
      </c>
      <c r="AL1247" s="216">
        <f>IF(A1247=D1247,"remplir à la main","")</f>
        <v/>
      </c>
      <c r="AM1247" s="216">
        <f>VLOOKUP(A1247,'[6]Table corresp.'!$M$4:$U$63,8,FALSE)</f>
        <v/>
      </c>
      <c r="AN1247" s="216">
        <f>VLOOKUP(D1247,'[6]Table corresp.'!$M$4:$U$63,9,FALSE)</f>
        <v/>
      </c>
    </row>
    <row r="1248" hidden="1">
      <c r="A1248" s="179" t="inlineStr">
        <is>
          <t>12 - Sciages bruts de sapin-épicéa</t>
        </is>
      </c>
      <c r="B1248" s="179">
        <f>VLOOKUP(LEFT(A1248,3),'[6]Table corresp.'!$A$4:$D$63,3,FALSE)</f>
        <v/>
      </c>
      <c r="C1248" s="179">
        <f>VLOOKUP(A1248,'[6]Table corresp.'!$M$4:$P$63,4,FALSE)</f>
        <v/>
      </c>
      <c r="D1248" s="179" t="inlineStr">
        <is>
          <t>55 - Agencement de lieux de vente</t>
        </is>
      </c>
      <c r="E1248" s="179">
        <f>VLOOKUP(LEFT(D1248,3),'[6]Table corresp.'!$A$4:$D$63,4,FALSE)</f>
        <v/>
      </c>
      <c r="F1248" s="179">
        <f>LEFT(A1248,3)&amp;" - "&amp;LEFT(D1248,3)</f>
        <v/>
      </c>
      <c r="G1248" s="217" t="n">
        <v>5653.310004745997</v>
      </c>
      <c r="H1248" s="217" t="n">
        <v>5854.238772887684</v>
      </c>
      <c r="I1248" s="217" t="n">
        <v>11507.54877763368</v>
      </c>
      <c r="J1248" s="218" t="n">
        <v>37.16975376834666</v>
      </c>
      <c r="K1248" s="218" t="n">
        <v>41.04940363582611</v>
      </c>
      <c r="L1248" s="218" t="n">
        <v>78.21915740417276</v>
      </c>
      <c r="M1248" s="218" t="n"/>
      <c r="N1248" s="218" t="n"/>
      <c r="O1248" s="218" t="n"/>
      <c r="P1248" s="218" t="n"/>
      <c r="Q1248" s="218" t="n"/>
      <c r="R1248" s="218" t="n"/>
      <c r="S1248" s="217" t="n"/>
      <c r="T1248" s="216">
        <f>VLOOKUP(A1248,'[6]Groupe de branches'!$Z$27:$AM$86,14,FALSE)</f>
        <v/>
      </c>
      <c r="U1248" s="216">
        <f>VLOOKUP(D1248,'[6]Groupe de branches'!$Z$27:$AM$86,14,FALSE)</f>
        <v/>
      </c>
      <c r="V1248" s="216" t="n">
        <v>2019</v>
      </c>
      <c r="W1248" s="216">
        <f>VLOOKUP(D1248,'[6]Table corresp.'!$M$4:$S$63,7,FALSE)</f>
        <v/>
      </c>
      <c r="X1248" s="219">
        <f>IFERROR(G1248/SUMIFS('[6]Comp2016-2017 (3)'!$I$5:$I$289,'[6]Comp2016-2017 (3)'!$A$5:$A$289,A1248,'[6]Comp2016-2017 (3)'!$R$5:$R$289,V1248),0)</f>
        <v/>
      </c>
      <c r="Y1248" s="220">
        <f>IF(RIGHT(F1248,3)="Exp",VLOOKUP(F1248,#REF!,2,FALSE),VLOOKUP(F1248,#REF!,9,FALSE))</f>
        <v/>
      </c>
      <c r="Z1248" s="221">
        <f>IFERROR(Y1248/SUMIFS($Y$4:$Y$1858,$V$4:$V$1858,V1248,$A$4:$A$1858,A1248),"")</f>
        <v/>
      </c>
      <c r="AA1248" s="221">
        <f>X1248*Z1248</f>
        <v/>
      </c>
      <c r="AB1248" s="222">
        <f>IFERROR(SUMIFS('[6]Comp2016-2017 (3)'!$G$5:$G$289,'[6]Comp2016-2017 (3)'!$A$5:$A$289,A1248,'[6]Comp2016-2017 (3)'!$R$5:$R$289,V1248)*AA1248/SUMIFS($AA$4:$AA$1858,$A$4:$A$1858,A1248,$V$4:$V$1858,V1248),0)</f>
        <v/>
      </c>
      <c r="AC1248" s="222">
        <f>IF($W1248=AC$3,$AB1248,IF(NOT($W1248=0),"",SUMIFS('Source traité'!AC$4:AC$1858,'Source traité'!$A$4:$A$1858,$D1248,'Source traité'!$V$4:$V$1858,$V1248)/SUMIFS('[6]Comp2016-2017 (3)'!$G$5:$G$289,'[6]Comp2016-2017 (3)'!$A$5:$A$289,$D1248,'[6]Comp2016-2017 (3)'!$R$5:$R$289,$V1248)*$AB1248))</f>
        <v/>
      </c>
      <c r="AD1248" s="222">
        <f>IF($W1248=AD$3,$AB1248,IF(NOT($W1248=0),"",SUMIFS('Source traité'!AD$4:AD$1858,'Source traité'!$A$4:$A$1858,$D1248,'Source traité'!$V$4:$V$1858,$V1248)/SUMIFS('[6]Comp2016-2017 (3)'!$G$5:$G$289,'[6]Comp2016-2017 (3)'!$A$5:$A$289,$D1248,'[6]Comp2016-2017 (3)'!$R$5:$R$289,$V1248)*$AB1248))</f>
        <v/>
      </c>
      <c r="AE1248" s="222">
        <f>IF($W1248=AE$3,$AB1248,IF(NOT($W1248=0),"",SUMIFS('Source traité'!AE$4:AE$1858,'Source traité'!$A$4:$A$1858,$D1248,'Source traité'!$V$4:$V$1858,$V1248)/SUMIFS('[6]Comp2016-2017 (3)'!$G$5:$G$289,'[6]Comp2016-2017 (3)'!$A$5:$A$289,$D1248,'[6]Comp2016-2017 (3)'!$R$5:$R$289,$V1248)*$AB1248))</f>
        <v/>
      </c>
      <c r="AF1248" s="222">
        <f>IF($W1248=AF$3,$AB1248,IF(NOT($W1248=0),"",SUMIFS('Source traité'!AF$4:AF$1858,'Source traité'!$A$4:$A$1858,$D1248,'Source traité'!$V$4:$V$1858,$V1248)/SUMIFS('[6]Comp2016-2017 (3)'!$G$5:$G$289,'[6]Comp2016-2017 (3)'!$A$5:$A$289,$D1248,'[6]Comp2016-2017 (3)'!$R$5:$R$289,$V1248)*$AB1248))</f>
        <v/>
      </c>
      <c r="AG1248" s="222">
        <f>IF($W1248=AG$3,$AB1248,IF(NOT($W1248=0),"",SUMIFS('Source traité'!AG$4:AG$1858,'Source traité'!$A$4:$A$1858,$D1248,'Source traité'!$V$4:$V$1858,$V1248)/SUMIFS('[6]Comp2016-2017 (3)'!$G$5:$G$289,'[6]Comp2016-2017 (3)'!$A$5:$A$289,$D1248,'[6]Comp2016-2017 (3)'!$R$5:$R$289,$V1248)*$AB1248))</f>
        <v/>
      </c>
      <c r="AH1248" s="222">
        <f>IF($W1248=AH$3,$AB1248,IF(NOT($W1248=0),"",SUMIFS('Source traité'!AH$4:AH$1858,'Source traité'!$A$4:$A$1858,$D1248,'Source traité'!$V$4:$V$1858,$V1248)/SUMIFS('[6]Comp2016-2017 (3)'!$G$5:$G$289,'[6]Comp2016-2017 (3)'!$A$5:$A$289,$D1248,'[6]Comp2016-2017 (3)'!$R$5:$R$289,$V1248)*$AB1248))</f>
        <v/>
      </c>
      <c r="AI1248" s="222">
        <f>IF($W1248=AI$3,$AB1248,IF(NOT($W1248=0),"",SUMIFS('Source traité'!AI$4:AI$1858,'Source traité'!$A$4:$A$1858,$D1248,'Source traité'!$V$4:$V$1858,$V1248)/SUMIFS('[6]Comp2016-2017 (3)'!$G$5:$G$289,'[6]Comp2016-2017 (3)'!$A$5:$A$289,$D1248,'[6]Comp2016-2017 (3)'!$R$5:$R$289,$V1248)*$AB1248))</f>
        <v/>
      </c>
      <c r="AJ1248" s="222">
        <f>IF($W1248=AJ$3,$AB1248,IF(NOT($W1248=0),"",SUMIFS('Source traité'!AJ$4:AJ$1858,'Source traité'!$A$4:$A$1858,$D1248,'Source traité'!$V$4:$V$1858,$V1248)/SUMIFS('[6]Comp2016-2017 (3)'!$G$5:$G$289,'[6]Comp2016-2017 (3)'!$A$5:$A$289,$D1248,'[6]Comp2016-2017 (3)'!$R$5:$R$289,$V1248)*$AB1248))</f>
        <v/>
      </c>
      <c r="AK1248" s="222">
        <f>SUM(AC1248:AJ1248)-AB1248</f>
        <v/>
      </c>
      <c r="AL1248" s="216">
        <f>IF(A1248=D1248,"remplir à la main","")</f>
        <v/>
      </c>
      <c r="AM1248" s="216">
        <f>VLOOKUP(A1248,'[6]Table corresp.'!$M$4:$U$63,8,FALSE)</f>
        <v/>
      </c>
      <c r="AN1248" s="216">
        <f>VLOOKUP(D1248,'[6]Table corresp.'!$M$4:$U$63,9,FALSE)</f>
        <v/>
      </c>
    </row>
    <row r="1249" hidden="1">
      <c r="A1249" s="179" t="inlineStr">
        <is>
          <t>12 - Sciages bruts de sapin-épicéa</t>
        </is>
      </c>
      <c r="B1249" s="179">
        <f>VLOOKUP(LEFT(A1249,3),'[6]Table corresp.'!$A$4:$D$63,3,FALSE)</f>
        <v/>
      </c>
      <c r="C1249" s="179">
        <f>VLOOKUP(A1249,'[6]Table corresp.'!$M$4:$P$63,4,FALSE)</f>
        <v/>
      </c>
      <c r="D1249" s="179" t="inlineStr">
        <is>
          <t>56 - Travaux de revêtement des sols et des murs</t>
        </is>
      </c>
      <c r="E1249" s="179">
        <f>VLOOKUP(LEFT(D1249,3),'[6]Table corresp.'!$A$4:$D$63,4,FALSE)</f>
        <v/>
      </c>
      <c r="F1249" s="179">
        <f>LEFT(A1249,3)&amp;" - "&amp;LEFT(D1249,3)</f>
        <v/>
      </c>
      <c r="G1249" s="217" t="n">
        <v>7431.932463849867</v>
      </c>
      <c r="H1249" s="217" t="n">
        <v>3143.285386484738</v>
      </c>
      <c r="I1249" s="217" t="n">
        <v>10575.2178503346</v>
      </c>
      <c r="J1249" s="218" t="n">
        <v>65.96634260065412</v>
      </c>
      <c r="K1249" s="218" t="n">
        <v>29.00057718366685</v>
      </c>
      <c r="L1249" s="218" t="n">
        <v>94.96691978432096</v>
      </c>
      <c r="M1249" s="218" t="n"/>
      <c r="N1249" s="218" t="n"/>
      <c r="O1249" s="218" t="n"/>
      <c r="P1249" s="218" t="n"/>
      <c r="Q1249" s="218" t="n"/>
      <c r="R1249" s="218" t="n"/>
      <c r="S1249" s="217" t="n"/>
      <c r="T1249" s="216">
        <f>VLOOKUP(A1249,'[6]Groupe de branches'!$Z$27:$AM$86,14,FALSE)</f>
        <v/>
      </c>
      <c r="U1249" s="216">
        <f>VLOOKUP(D1249,'[6]Groupe de branches'!$Z$27:$AM$86,14,FALSE)</f>
        <v/>
      </c>
      <c r="V1249" s="216" t="n">
        <v>2019</v>
      </c>
      <c r="W1249" s="216">
        <f>VLOOKUP(D1249,'[6]Table corresp.'!$M$4:$S$63,7,FALSE)</f>
        <v/>
      </c>
      <c r="X1249" s="219">
        <f>IFERROR(G1249/SUMIFS('[6]Comp2016-2017 (3)'!$I$5:$I$289,'[6]Comp2016-2017 (3)'!$A$5:$A$289,A1249,'[6]Comp2016-2017 (3)'!$R$5:$R$289,V1249),0)</f>
        <v/>
      </c>
      <c r="Y1249" s="220">
        <f>IF(RIGHT(F1249,3)="Exp",VLOOKUP(F1249,#REF!,2,FALSE),VLOOKUP(F1249,#REF!,9,FALSE))</f>
        <v/>
      </c>
      <c r="Z1249" s="221">
        <f>IFERROR(Y1249/SUMIFS($Y$4:$Y$1858,$V$4:$V$1858,V1249,$A$4:$A$1858,A1249),"")</f>
        <v/>
      </c>
      <c r="AA1249" s="221">
        <f>X1249*Z1249</f>
        <v/>
      </c>
      <c r="AB1249" s="222">
        <f>IFERROR(SUMIFS('[6]Comp2016-2017 (3)'!$G$5:$G$289,'[6]Comp2016-2017 (3)'!$A$5:$A$289,A1249,'[6]Comp2016-2017 (3)'!$R$5:$R$289,V1249)*AA1249/SUMIFS($AA$4:$AA$1858,$A$4:$A$1858,A1249,$V$4:$V$1858,V1249),0)</f>
        <v/>
      </c>
      <c r="AC1249" s="222">
        <f>IF($W1249=AC$3,$AB1249,IF(NOT($W1249=0),"",SUMIFS('Source traité'!AC$4:AC$1858,'Source traité'!$A$4:$A$1858,$D1249,'Source traité'!$V$4:$V$1858,$V1249)/SUMIFS('[6]Comp2016-2017 (3)'!$G$5:$G$289,'[6]Comp2016-2017 (3)'!$A$5:$A$289,$D1249,'[6]Comp2016-2017 (3)'!$R$5:$R$289,$V1249)*$AB1249))</f>
        <v/>
      </c>
      <c r="AD1249" s="222">
        <f>IF($W1249=AD$3,$AB1249,IF(NOT($W1249=0),"",SUMIFS('Source traité'!AD$4:AD$1858,'Source traité'!$A$4:$A$1858,$D1249,'Source traité'!$V$4:$V$1858,$V1249)/SUMIFS('[6]Comp2016-2017 (3)'!$G$5:$G$289,'[6]Comp2016-2017 (3)'!$A$5:$A$289,$D1249,'[6]Comp2016-2017 (3)'!$R$5:$R$289,$V1249)*$AB1249))</f>
        <v/>
      </c>
      <c r="AE1249" s="222">
        <f>IF($W1249=AE$3,$AB1249,IF(NOT($W1249=0),"",SUMIFS('Source traité'!AE$4:AE$1858,'Source traité'!$A$4:$A$1858,$D1249,'Source traité'!$V$4:$V$1858,$V1249)/SUMIFS('[6]Comp2016-2017 (3)'!$G$5:$G$289,'[6]Comp2016-2017 (3)'!$A$5:$A$289,$D1249,'[6]Comp2016-2017 (3)'!$R$5:$R$289,$V1249)*$AB1249))</f>
        <v/>
      </c>
      <c r="AF1249" s="222">
        <f>IF($W1249=AF$3,$AB1249,IF(NOT($W1249=0),"",SUMIFS('Source traité'!AF$4:AF$1858,'Source traité'!$A$4:$A$1858,$D1249,'Source traité'!$V$4:$V$1858,$V1249)/SUMIFS('[6]Comp2016-2017 (3)'!$G$5:$G$289,'[6]Comp2016-2017 (3)'!$A$5:$A$289,$D1249,'[6]Comp2016-2017 (3)'!$R$5:$R$289,$V1249)*$AB1249))</f>
        <v/>
      </c>
      <c r="AG1249" s="222">
        <f>IF($W1249=AG$3,$AB1249,IF(NOT($W1249=0),"",SUMIFS('Source traité'!AG$4:AG$1858,'Source traité'!$A$4:$A$1858,$D1249,'Source traité'!$V$4:$V$1858,$V1249)/SUMIFS('[6]Comp2016-2017 (3)'!$G$5:$G$289,'[6]Comp2016-2017 (3)'!$A$5:$A$289,$D1249,'[6]Comp2016-2017 (3)'!$R$5:$R$289,$V1249)*$AB1249))</f>
        <v/>
      </c>
      <c r="AH1249" s="222">
        <f>IF($W1249=AH$3,$AB1249,IF(NOT($W1249=0),"",SUMIFS('Source traité'!AH$4:AH$1858,'Source traité'!$A$4:$A$1858,$D1249,'Source traité'!$V$4:$V$1858,$V1249)/SUMIFS('[6]Comp2016-2017 (3)'!$G$5:$G$289,'[6]Comp2016-2017 (3)'!$A$5:$A$289,$D1249,'[6]Comp2016-2017 (3)'!$R$5:$R$289,$V1249)*$AB1249))</f>
        <v/>
      </c>
      <c r="AI1249" s="222">
        <f>IF($W1249=AI$3,$AB1249,IF(NOT($W1249=0),"",SUMIFS('Source traité'!AI$4:AI$1858,'Source traité'!$A$4:$A$1858,$D1249,'Source traité'!$V$4:$V$1858,$V1249)/SUMIFS('[6]Comp2016-2017 (3)'!$G$5:$G$289,'[6]Comp2016-2017 (3)'!$A$5:$A$289,$D1249,'[6]Comp2016-2017 (3)'!$R$5:$R$289,$V1249)*$AB1249))</f>
        <v/>
      </c>
      <c r="AJ1249" s="222">
        <f>IF($W1249=AJ$3,$AB1249,IF(NOT($W1249=0),"",SUMIFS('Source traité'!AJ$4:AJ$1858,'Source traité'!$A$4:$A$1858,$D1249,'Source traité'!$V$4:$V$1858,$V1249)/SUMIFS('[6]Comp2016-2017 (3)'!$G$5:$G$289,'[6]Comp2016-2017 (3)'!$A$5:$A$289,$D1249,'[6]Comp2016-2017 (3)'!$R$5:$R$289,$V1249)*$AB1249))</f>
        <v/>
      </c>
      <c r="AK1249" s="222">
        <f>SUM(AC1249:AJ1249)-AB1249</f>
        <v/>
      </c>
      <c r="AL1249" s="216">
        <f>IF(A1249=D1249,"remplir à la main","")</f>
        <v/>
      </c>
      <c r="AM1249" s="216">
        <f>VLOOKUP(A1249,'[6]Table corresp.'!$M$4:$U$63,8,FALSE)</f>
        <v/>
      </c>
      <c r="AN1249" s="216">
        <f>VLOOKUP(D1249,'[6]Table corresp.'!$M$4:$U$63,9,FALSE)</f>
        <v/>
      </c>
    </row>
    <row r="1250" hidden="1">
      <c r="A1250" s="179" t="inlineStr">
        <is>
          <t>12 - Sciages bruts de sapin-épicéa</t>
        </is>
      </c>
      <c r="B1250" s="179">
        <f>VLOOKUP(LEFT(A1250,3),'[6]Table corresp.'!$A$4:$D$63,3,FALSE)</f>
        <v/>
      </c>
      <c r="C1250" s="179">
        <f>VLOOKUP(A1250,'[6]Table corresp.'!$M$4:$P$63,4,FALSE)</f>
        <v/>
      </c>
      <c r="D1250" s="179" t="inlineStr">
        <is>
          <t>57 - Travaux de charpente</t>
        </is>
      </c>
      <c r="E1250" s="179">
        <f>VLOOKUP(LEFT(D1250,3),'[6]Table corresp.'!$A$4:$D$63,4,FALSE)</f>
        <v/>
      </c>
      <c r="F1250" s="179">
        <f>LEFT(A1250,3)&amp;" - "&amp;LEFT(D1250,3)</f>
        <v/>
      </c>
      <c r="G1250" s="217" t="n">
        <v>129755.0287324891</v>
      </c>
      <c r="H1250" s="217" t="n">
        <v>50843.36498734785</v>
      </c>
      <c r="I1250" s="217" t="n">
        <v>180598.3937198369</v>
      </c>
      <c r="J1250" s="218" t="n">
        <v>1354.95828244969</v>
      </c>
      <c r="K1250" s="218" t="n">
        <v>557.0455796370626</v>
      </c>
      <c r="L1250" s="218" t="n">
        <v>1912.003862086753</v>
      </c>
      <c r="M1250" s="218" t="n"/>
      <c r="N1250" s="218" t="n"/>
      <c r="O1250" s="218" t="n"/>
      <c r="P1250" s="218" t="n"/>
      <c r="Q1250" s="218" t="n"/>
      <c r="R1250" s="218" t="n"/>
      <c r="S1250" s="217" t="n"/>
      <c r="T1250" s="216">
        <f>VLOOKUP(A1250,'[6]Groupe de branches'!$Z$27:$AM$86,14,FALSE)</f>
        <v/>
      </c>
      <c r="U1250" s="216">
        <f>VLOOKUP(D1250,'[6]Groupe de branches'!$Z$27:$AM$86,14,FALSE)</f>
        <v/>
      </c>
      <c r="V1250" s="216" t="n">
        <v>2019</v>
      </c>
      <c r="W1250" s="216">
        <f>VLOOKUP(D1250,'[6]Table corresp.'!$M$4:$S$63,7,FALSE)</f>
        <v/>
      </c>
      <c r="X1250" s="219">
        <f>IFERROR(G1250/SUMIFS('[6]Comp2016-2017 (3)'!$I$5:$I$289,'[6]Comp2016-2017 (3)'!$A$5:$A$289,A1250,'[6]Comp2016-2017 (3)'!$R$5:$R$289,V1250),0)</f>
        <v/>
      </c>
      <c r="Y1250" s="220">
        <f>IF(RIGHT(F1250,3)="Exp",VLOOKUP(F1250,#REF!,2,FALSE),VLOOKUP(F1250,#REF!,9,FALSE))</f>
        <v/>
      </c>
      <c r="Z1250" s="221">
        <f>IFERROR(Y1250/SUMIFS($Y$4:$Y$1858,$V$4:$V$1858,V1250,$A$4:$A$1858,A1250),"")</f>
        <v/>
      </c>
      <c r="AA1250" s="221">
        <f>X1250*Z1250</f>
        <v/>
      </c>
      <c r="AB1250" s="222">
        <f>IFERROR(SUMIFS('[6]Comp2016-2017 (3)'!$G$5:$G$289,'[6]Comp2016-2017 (3)'!$A$5:$A$289,A1250,'[6]Comp2016-2017 (3)'!$R$5:$R$289,V1250)*AA1250/SUMIFS($AA$4:$AA$1858,$A$4:$A$1858,A1250,$V$4:$V$1858,V1250),0)</f>
        <v/>
      </c>
      <c r="AC1250" s="222">
        <f>IF($W1250=AC$3,$AB1250,IF(NOT($W1250=0),"",SUMIFS('Source traité'!AC$4:AC$1858,'Source traité'!$A$4:$A$1858,$D1250,'Source traité'!$V$4:$V$1858,$V1250)/SUMIFS('[6]Comp2016-2017 (3)'!$G$5:$G$289,'[6]Comp2016-2017 (3)'!$A$5:$A$289,$D1250,'[6]Comp2016-2017 (3)'!$R$5:$R$289,$V1250)*$AB1250))</f>
        <v/>
      </c>
      <c r="AD1250" s="222">
        <f>IF($W1250=AD$3,$AB1250,IF(NOT($W1250=0),"",SUMIFS('Source traité'!AD$4:AD$1858,'Source traité'!$A$4:$A$1858,$D1250,'Source traité'!$V$4:$V$1858,$V1250)/SUMIFS('[6]Comp2016-2017 (3)'!$G$5:$G$289,'[6]Comp2016-2017 (3)'!$A$5:$A$289,$D1250,'[6]Comp2016-2017 (3)'!$R$5:$R$289,$V1250)*$AB1250))</f>
        <v/>
      </c>
      <c r="AE1250" s="222">
        <f>IF($W1250=AE$3,$AB1250,IF(NOT($W1250=0),"",SUMIFS('Source traité'!AE$4:AE$1858,'Source traité'!$A$4:$A$1858,$D1250,'Source traité'!$V$4:$V$1858,$V1250)/SUMIFS('[6]Comp2016-2017 (3)'!$G$5:$G$289,'[6]Comp2016-2017 (3)'!$A$5:$A$289,$D1250,'[6]Comp2016-2017 (3)'!$R$5:$R$289,$V1250)*$AB1250))</f>
        <v/>
      </c>
      <c r="AF1250" s="222">
        <f>IF($W1250=AF$3,$AB1250,IF(NOT($W1250=0),"",SUMIFS('Source traité'!AF$4:AF$1858,'Source traité'!$A$4:$A$1858,$D1250,'Source traité'!$V$4:$V$1858,$V1250)/SUMIFS('[6]Comp2016-2017 (3)'!$G$5:$G$289,'[6]Comp2016-2017 (3)'!$A$5:$A$289,$D1250,'[6]Comp2016-2017 (3)'!$R$5:$R$289,$V1250)*$AB1250))</f>
        <v/>
      </c>
      <c r="AG1250" s="222">
        <f>IF($W1250=AG$3,$AB1250,IF(NOT($W1250=0),"",SUMIFS('Source traité'!AG$4:AG$1858,'Source traité'!$A$4:$A$1858,$D1250,'Source traité'!$V$4:$V$1858,$V1250)/SUMIFS('[6]Comp2016-2017 (3)'!$G$5:$G$289,'[6]Comp2016-2017 (3)'!$A$5:$A$289,$D1250,'[6]Comp2016-2017 (3)'!$R$5:$R$289,$V1250)*$AB1250))</f>
        <v/>
      </c>
      <c r="AH1250" s="222">
        <f>IF($W1250=AH$3,$AB1250,IF(NOT($W1250=0),"",SUMIFS('Source traité'!AH$4:AH$1858,'Source traité'!$A$4:$A$1858,$D1250,'Source traité'!$V$4:$V$1858,$V1250)/SUMIFS('[6]Comp2016-2017 (3)'!$G$5:$G$289,'[6]Comp2016-2017 (3)'!$A$5:$A$289,$D1250,'[6]Comp2016-2017 (3)'!$R$5:$R$289,$V1250)*$AB1250))</f>
        <v/>
      </c>
      <c r="AI1250" s="222">
        <f>IF($W1250=AI$3,$AB1250,IF(NOT($W1250=0),"",SUMIFS('Source traité'!AI$4:AI$1858,'Source traité'!$A$4:$A$1858,$D1250,'Source traité'!$V$4:$V$1858,$V1250)/SUMIFS('[6]Comp2016-2017 (3)'!$G$5:$G$289,'[6]Comp2016-2017 (3)'!$A$5:$A$289,$D1250,'[6]Comp2016-2017 (3)'!$R$5:$R$289,$V1250)*$AB1250))</f>
        <v/>
      </c>
      <c r="AJ1250" s="222">
        <f>IF($W1250=AJ$3,$AB1250,IF(NOT($W1250=0),"",SUMIFS('Source traité'!AJ$4:AJ$1858,'Source traité'!$A$4:$A$1858,$D1250,'Source traité'!$V$4:$V$1858,$V1250)/SUMIFS('[6]Comp2016-2017 (3)'!$G$5:$G$289,'[6]Comp2016-2017 (3)'!$A$5:$A$289,$D1250,'[6]Comp2016-2017 (3)'!$R$5:$R$289,$V1250)*$AB1250))</f>
        <v/>
      </c>
      <c r="AK1250" s="222">
        <f>SUM(AC1250:AJ1250)-AB1250</f>
        <v/>
      </c>
      <c r="AL1250" s="216">
        <f>IF(A1250=D1250,"remplir à la main","")</f>
        <v/>
      </c>
      <c r="AM1250" s="216">
        <f>VLOOKUP(A1250,'[6]Table corresp.'!$M$4:$U$63,8,FALSE)</f>
        <v/>
      </c>
      <c r="AN1250" s="216">
        <f>VLOOKUP(D1250,'[6]Table corresp.'!$M$4:$U$63,9,FALSE)</f>
        <v/>
      </c>
    </row>
    <row r="1251" hidden="1">
      <c r="A1251" s="179" t="inlineStr">
        <is>
          <t>12 - Sciages bruts de sapin-épicéa</t>
        </is>
      </c>
      <c r="B1251" s="179">
        <f>VLOOKUP(LEFT(A1251,3),'[6]Table corresp.'!$A$4:$D$63,3,FALSE)</f>
        <v/>
      </c>
      <c r="C1251" s="179">
        <f>VLOOKUP(A1251,'[6]Table corresp.'!$M$4:$P$63,4,FALSE)</f>
        <v/>
      </c>
      <c r="D1251" s="179" t="inlineStr">
        <is>
          <t>58 - Travaux de couverture par éléments</t>
        </is>
      </c>
      <c r="E1251" s="179">
        <f>VLOOKUP(LEFT(D1251,3),'[6]Table corresp.'!$A$4:$D$63,4,FALSE)</f>
        <v/>
      </c>
      <c r="F1251" s="179">
        <f>LEFT(A1251,3)&amp;" - "&amp;LEFT(D1251,3)</f>
        <v/>
      </c>
      <c r="G1251" s="217" t="n">
        <v>90240.54068248777</v>
      </c>
      <c r="H1251" s="217" t="n">
        <v>8965.518204764398</v>
      </c>
      <c r="I1251" s="217" t="n">
        <v>99206.05888725216</v>
      </c>
      <c r="J1251" s="218" t="n">
        <v>667.4843602347968</v>
      </c>
      <c r="K1251" s="218" t="n">
        <v>68.33197758388926</v>
      </c>
      <c r="L1251" s="218" t="n">
        <v>735.8163378186861</v>
      </c>
      <c r="M1251" s="218" t="n"/>
      <c r="N1251" s="218" t="n"/>
      <c r="O1251" s="218" t="n"/>
      <c r="P1251" s="218" t="n"/>
      <c r="Q1251" s="218" t="n"/>
      <c r="R1251" s="218" t="n"/>
      <c r="S1251" s="217" t="n"/>
      <c r="T1251" s="216">
        <f>VLOOKUP(A1251,'[6]Groupe de branches'!$Z$27:$AM$86,14,FALSE)</f>
        <v/>
      </c>
      <c r="U1251" s="216">
        <f>VLOOKUP(D1251,'[6]Groupe de branches'!$Z$27:$AM$86,14,FALSE)</f>
        <v/>
      </c>
      <c r="V1251" s="216" t="n">
        <v>2019</v>
      </c>
      <c r="W1251" s="216">
        <f>VLOOKUP(D1251,'[6]Table corresp.'!$M$4:$S$63,7,FALSE)</f>
        <v/>
      </c>
      <c r="X1251" s="219">
        <f>IFERROR(G1251/SUMIFS('[6]Comp2016-2017 (3)'!$I$5:$I$289,'[6]Comp2016-2017 (3)'!$A$5:$A$289,A1251,'[6]Comp2016-2017 (3)'!$R$5:$R$289,V1251),0)</f>
        <v/>
      </c>
      <c r="Y1251" s="220">
        <f>IF(RIGHT(F1251,3)="Exp",VLOOKUP(F1251,#REF!,2,FALSE),VLOOKUP(F1251,#REF!,9,FALSE))</f>
        <v/>
      </c>
      <c r="Z1251" s="221">
        <f>IFERROR(Y1251/SUMIFS($Y$4:$Y$1858,$V$4:$V$1858,V1251,$A$4:$A$1858,A1251),"")</f>
        <v/>
      </c>
      <c r="AA1251" s="221">
        <f>X1251*Z1251</f>
        <v/>
      </c>
      <c r="AB1251" s="222">
        <f>IFERROR(SUMIFS('[6]Comp2016-2017 (3)'!$G$5:$G$289,'[6]Comp2016-2017 (3)'!$A$5:$A$289,A1251,'[6]Comp2016-2017 (3)'!$R$5:$R$289,V1251)*AA1251/SUMIFS($AA$4:$AA$1858,$A$4:$A$1858,A1251,$V$4:$V$1858,V1251),0)</f>
        <v/>
      </c>
      <c r="AC1251" s="222">
        <f>IF($W1251=AC$3,$AB1251,IF(NOT($W1251=0),"",SUMIFS('Source traité'!AC$4:AC$1858,'Source traité'!$A$4:$A$1858,$D1251,'Source traité'!$V$4:$V$1858,$V1251)/SUMIFS('[6]Comp2016-2017 (3)'!$G$5:$G$289,'[6]Comp2016-2017 (3)'!$A$5:$A$289,$D1251,'[6]Comp2016-2017 (3)'!$R$5:$R$289,$V1251)*$AB1251))</f>
        <v/>
      </c>
      <c r="AD1251" s="222">
        <f>IF($W1251=AD$3,$AB1251,IF(NOT($W1251=0),"",SUMIFS('Source traité'!AD$4:AD$1858,'Source traité'!$A$4:$A$1858,$D1251,'Source traité'!$V$4:$V$1858,$V1251)/SUMIFS('[6]Comp2016-2017 (3)'!$G$5:$G$289,'[6]Comp2016-2017 (3)'!$A$5:$A$289,$D1251,'[6]Comp2016-2017 (3)'!$R$5:$R$289,$V1251)*$AB1251))</f>
        <v/>
      </c>
      <c r="AE1251" s="222">
        <f>IF($W1251=AE$3,$AB1251,IF(NOT($W1251=0),"",SUMIFS('Source traité'!AE$4:AE$1858,'Source traité'!$A$4:$A$1858,$D1251,'Source traité'!$V$4:$V$1858,$V1251)/SUMIFS('[6]Comp2016-2017 (3)'!$G$5:$G$289,'[6]Comp2016-2017 (3)'!$A$5:$A$289,$D1251,'[6]Comp2016-2017 (3)'!$R$5:$R$289,$V1251)*$AB1251))</f>
        <v/>
      </c>
      <c r="AF1251" s="222">
        <f>IF($W1251=AF$3,$AB1251,IF(NOT($W1251=0),"",SUMIFS('Source traité'!AF$4:AF$1858,'Source traité'!$A$4:$A$1858,$D1251,'Source traité'!$V$4:$V$1858,$V1251)/SUMIFS('[6]Comp2016-2017 (3)'!$G$5:$G$289,'[6]Comp2016-2017 (3)'!$A$5:$A$289,$D1251,'[6]Comp2016-2017 (3)'!$R$5:$R$289,$V1251)*$AB1251))</f>
        <v/>
      </c>
      <c r="AG1251" s="222">
        <f>IF($W1251=AG$3,$AB1251,IF(NOT($W1251=0),"",SUMIFS('Source traité'!AG$4:AG$1858,'Source traité'!$A$4:$A$1858,$D1251,'Source traité'!$V$4:$V$1858,$V1251)/SUMIFS('[6]Comp2016-2017 (3)'!$G$5:$G$289,'[6]Comp2016-2017 (3)'!$A$5:$A$289,$D1251,'[6]Comp2016-2017 (3)'!$R$5:$R$289,$V1251)*$AB1251))</f>
        <v/>
      </c>
      <c r="AH1251" s="222">
        <f>IF($W1251=AH$3,$AB1251,IF(NOT($W1251=0),"",SUMIFS('Source traité'!AH$4:AH$1858,'Source traité'!$A$4:$A$1858,$D1251,'Source traité'!$V$4:$V$1858,$V1251)/SUMIFS('[6]Comp2016-2017 (3)'!$G$5:$G$289,'[6]Comp2016-2017 (3)'!$A$5:$A$289,$D1251,'[6]Comp2016-2017 (3)'!$R$5:$R$289,$V1251)*$AB1251))</f>
        <v/>
      </c>
      <c r="AI1251" s="222">
        <f>IF($W1251=AI$3,$AB1251,IF(NOT($W1251=0),"",SUMIFS('Source traité'!AI$4:AI$1858,'Source traité'!$A$4:$A$1858,$D1251,'Source traité'!$V$4:$V$1858,$V1251)/SUMIFS('[6]Comp2016-2017 (3)'!$G$5:$G$289,'[6]Comp2016-2017 (3)'!$A$5:$A$289,$D1251,'[6]Comp2016-2017 (3)'!$R$5:$R$289,$V1251)*$AB1251))</f>
        <v/>
      </c>
      <c r="AJ1251" s="222">
        <f>IF($W1251=AJ$3,$AB1251,IF(NOT($W1251=0),"",SUMIFS('Source traité'!AJ$4:AJ$1858,'Source traité'!$A$4:$A$1858,$D1251,'Source traité'!$V$4:$V$1858,$V1251)/SUMIFS('[6]Comp2016-2017 (3)'!$G$5:$G$289,'[6]Comp2016-2017 (3)'!$A$5:$A$289,$D1251,'[6]Comp2016-2017 (3)'!$R$5:$R$289,$V1251)*$AB1251))</f>
        <v/>
      </c>
      <c r="AK1251" s="222">
        <f>SUM(AC1251:AJ1251)-AB1251</f>
        <v/>
      </c>
      <c r="AL1251" s="216">
        <f>IF(A1251=D1251,"remplir à la main","")</f>
        <v/>
      </c>
      <c r="AM1251" s="216">
        <f>VLOOKUP(A1251,'[6]Table corresp.'!$M$4:$U$63,8,FALSE)</f>
        <v/>
      </c>
      <c r="AN1251" s="216">
        <f>VLOOKUP(D1251,'[6]Table corresp.'!$M$4:$U$63,9,FALSE)</f>
        <v/>
      </c>
    </row>
    <row r="1252" hidden="1">
      <c r="A1252" s="179" t="inlineStr">
        <is>
          <t>12 - Sciages bruts de sapin-épicéa</t>
        </is>
      </c>
      <c r="B1252" s="179">
        <f>VLOOKUP(LEFT(A1252,3),'[6]Table corresp.'!$A$4:$D$63,3,FALSE)</f>
        <v/>
      </c>
      <c r="C1252" s="179">
        <f>VLOOKUP(A1252,'[6]Table corresp.'!$M$4:$P$63,4,FALSE)</f>
        <v/>
      </c>
      <c r="D1252" s="179" t="inlineStr">
        <is>
          <t>59 - Travaux de maçonnerie générale et gros œuvre de bâtiment</t>
        </is>
      </c>
      <c r="E1252" s="179">
        <f>VLOOKUP(LEFT(D1252,3),'[6]Table corresp.'!$A$4:$D$63,4,FALSE)</f>
        <v/>
      </c>
      <c r="F1252" s="179">
        <f>LEFT(A1252,3)&amp;" - "&amp;LEFT(D1252,3)</f>
        <v/>
      </c>
      <c r="G1252" s="217" t="n">
        <v>4186.021428151132</v>
      </c>
      <c r="H1252" s="217" t="n">
        <v>5302.303853323172</v>
      </c>
      <c r="I1252" s="217" t="n">
        <v>9488.325281474303</v>
      </c>
      <c r="J1252" s="218" t="n">
        <v>57.16217458737272</v>
      </c>
      <c r="K1252" s="218" t="n">
        <v>71.49862476335936</v>
      </c>
      <c r="L1252" s="218" t="n">
        <v>128.6607993507321</v>
      </c>
      <c r="M1252" s="218" t="n"/>
      <c r="N1252" s="218" t="n"/>
      <c r="O1252" s="218" t="n"/>
      <c r="P1252" s="218" t="n"/>
      <c r="Q1252" s="218" t="n"/>
      <c r="R1252" s="218" t="n"/>
      <c r="S1252" s="217" t="n"/>
      <c r="T1252" s="216">
        <f>VLOOKUP(A1252,'[6]Groupe de branches'!$Z$27:$AM$86,14,FALSE)</f>
        <v/>
      </c>
      <c r="U1252" s="216">
        <f>VLOOKUP(D1252,'[6]Groupe de branches'!$Z$27:$AM$86,14,FALSE)</f>
        <v/>
      </c>
      <c r="V1252" s="216" t="n">
        <v>2019</v>
      </c>
      <c r="W1252" s="216">
        <f>VLOOKUP(D1252,'[6]Table corresp.'!$M$4:$S$63,7,FALSE)</f>
        <v/>
      </c>
      <c r="X1252" s="219">
        <f>IFERROR(G1252/SUMIFS('[6]Comp2016-2017 (3)'!$I$5:$I$289,'[6]Comp2016-2017 (3)'!$A$5:$A$289,A1252,'[6]Comp2016-2017 (3)'!$R$5:$R$289,V1252),0)</f>
        <v/>
      </c>
      <c r="Y1252" s="220">
        <f>IF(RIGHT(F1252,3)="Exp",VLOOKUP(F1252,#REF!,2,FALSE),VLOOKUP(F1252,#REF!,9,FALSE))</f>
        <v/>
      </c>
      <c r="Z1252" s="221">
        <f>IFERROR(Y1252/SUMIFS($Y$4:$Y$1858,$V$4:$V$1858,V1252,$A$4:$A$1858,A1252),"")</f>
        <v/>
      </c>
      <c r="AA1252" s="221">
        <f>X1252*Z1252</f>
        <v/>
      </c>
      <c r="AB1252" s="222">
        <f>IFERROR(SUMIFS('[6]Comp2016-2017 (3)'!$G$5:$G$289,'[6]Comp2016-2017 (3)'!$A$5:$A$289,A1252,'[6]Comp2016-2017 (3)'!$R$5:$R$289,V1252)*AA1252/SUMIFS($AA$4:$AA$1858,$A$4:$A$1858,A1252,$V$4:$V$1858,V1252),0)</f>
        <v/>
      </c>
      <c r="AC1252" s="222">
        <f>IF($W1252=AC$3,$AB1252,IF(NOT($W1252=0),"",SUMIFS('Source traité'!AC$4:AC$1858,'Source traité'!$A$4:$A$1858,$D1252,'Source traité'!$V$4:$V$1858,$V1252)/SUMIFS('[6]Comp2016-2017 (3)'!$G$5:$G$289,'[6]Comp2016-2017 (3)'!$A$5:$A$289,$D1252,'[6]Comp2016-2017 (3)'!$R$5:$R$289,$V1252)*$AB1252))</f>
        <v/>
      </c>
      <c r="AD1252" s="222">
        <f>IF($W1252=AD$3,$AB1252,IF(NOT($W1252=0),"",SUMIFS('Source traité'!AD$4:AD$1858,'Source traité'!$A$4:$A$1858,$D1252,'Source traité'!$V$4:$V$1858,$V1252)/SUMIFS('[6]Comp2016-2017 (3)'!$G$5:$G$289,'[6]Comp2016-2017 (3)'!$A$5:$A$289,$D1252,'[6]Comp2016-2017 (3)'!$R$5:$R$289,$V1252)*$AB1252))</f>
        <v/>
      </c>
      <c r="AE1252" s="222">
        <f>IF($W1252=AE$3,$AB1252,IF(NOT($W1252=0),"",SUMIFS('Source traité'!AE$4:AE$1858,'Source traité'!$A$4:$A$1858,$D1252,'Source traité'!$V$4:$V$1858,$V1252)/SUMIFS('[6]Comp2016-2017 (3)'!$G$5:$G$289,'[6]Comp2016-2017 (3)'!$A$5:$A$289,$D1252,'[6]Comp2016-2017 (3)'!$R$5:$R$289,$V1252)*$AB1252))</f>
        <v/>
      </c>
      <c r="AF1252" s="222">
        <f>IF($W1252=AF$3,$AB1252,IF(NOT($W1252=0),"",SUMIFS('Source traité'!AF$4:AF$1858,'Source traité'!$A$4:$A$1858,$D1252,'Source traité'!$V$4:$V$1858,$V1252)/SUMIFS('[6]Comp2016-2017 (3)'!$G$5:$G$289,'[6]Comp2016-2017 (3)'!$A$5:$A$289,$D1252,'[6]Comp2016-2017 (3)'!$R$5:$R$289,$V1252)*$AB1252))</f>
        <v/>
      </c>
      <c r="AG1252" s="222">
        <f>IF($W1252=AG$3,$AB1252,IF(NOT($W1252=0),"",SUMIFS('Source traité'!AG$4:AG$1858,'Source traité'!$A$4:$A$1858,$D1252,'Source traité'!$V$4:$V$1858,$V1252)/SUMIFS('[6]Comp2016-2017 (3)'!$G$5:$G$289,'[6]Comp2016-2017 (3)'!$A$5:$A$289,$D1252,'[6]Comp2016-2017 (3)'!$R$5:$R$289,$V1252)*$AB1252))</f>
        <v/>
      </c>
      <c r="AH1252" s="222">
        <f>IF($W1252=AH$3,$AB1252,IF(NOT($W1252=0),"",SUMIFS('Source traité'!AH$4:AH$1858,'Source traité'!$A$4:$A$1858,$D1252,'Source traité'!$V$4:$V$1858,$V1252)/SUMIFS('[6]Comp2016-2017 (3)'!$G$5:$G$289,'[6]Comp2016-2017 (3)'!$A$5:$A$289,$D1252,'[6]Comp2016-2017 (3)'!$R$5:$R$289,$V1252)*$AB1252))</f>
        <v/>
      </c>
      <c r="AI1252" s="222">
        <f>IF($W1252=AI$3,$AB1252,IF(NOT($W1252=0),"",SUMIFS('Source traité'!AI$4:AI$1858,'Source traité'!$A$4:$A$1858,$D1252,'Source traité'!$V$4:$V$1858,$V1252)/SUMIFS('[6]Comp2016-2017 (3)'!$G$5:$G$289,'[6]Comp2016-2017 (3)'!$A$5:$A$289,$D1252,'[6]Comp2016-2017 (3)'!$R$5:$R$289,$V1252)*$AB1252))</f>
        <v/>
      </c>
      <c r="AJ1252" s="222">
        <f>IF($W1252=AJ$3,$AB1252,IF(NOT($W1252=0),"",SUMIFS('Source traité'!AJ$4:AJ$1858,'Source traité'!$A$4:$A$1858,$D1252,'Source traité'!$V$4:$V$1858,$V1252)/SUMIFS('[6]Comp2016-2017 (3)'!$G$5:$G$289,'[6]Comp2016-2017 (3)'!$A$5:$A$289,$D1252,'[6]Comp2016-2017 (3)'!$R$5:$R$289,$V1252)*$AB1252))</f>
        <v/>
      </c>
      <c r="AK1252" s="222">
        <f>SUM(AC1252:AJ1252)-AB1252</f>
        <v/>
      </c>
      <c r="AL1252" s="216">
        <f>IF(A1252=D1252,"remplir à la main","")</f>
        <v/>
      </c>
      <c r="AM1252" s="216">
        <f>VLOOKUP(A1252,'[6]Table corresp.'!$M$4:$U$63,8,FALSE)</f>
        <v/>
      </c>
      <c r="AN1252" s="216">
        <f>VLOOKUP(D1252,'[6]Table corresp.'!$M$4:$U$63,9,FALSE)</f>
        <v/>
      </c>
    </row>
    <row r="1253" hidden="1">
      <c r="A1253" s="179" t="inlineStr">
        <is>
          <t>12 - Sciages bruts de sapin-épicéa</t>
        </is>
      </c>
      <c r="B1253" s="179">
        <f>VLOOKUP(LEFT(A1253,3),'[6]Table corresp.'!$A$4:$D$63,3,FALSE)</f>
        <v/>
      </c>
      <c r="C1253" s="179">
        <f>VLOOKUP(A1253,'[6]Table corresp.'!$M$4:$P$63,4,FALSE)</f>
        <v/>
      </c>
      <c r="D1253" s="179" t="inlineStr">
        <is>
          <t>Consommation finale</t>
        </is>
      </c>
      <c r="E1253" s="179">
        <f>VLOOKUP(LEFT(D1253,3),'[6]Table corresp.'!$A$4:$D$63,4,FALSE)</f>
        <v/>
      </c>
      <c r="F1253" s="179">
        <f>LEFT(A1253,3)&amp;" - "&amp;LEFT(D1253,3)</f>
        <v/>
      </c>
      <c r="G1253" s="217" t="n">
        <v>70079.05678813896</v>
      </c>
      <c r="H1253" s="217" t="n">
        <v>15446.36552399953</v>
      </c>
      <c r="I1253" s="217" t="n">
        <v>85525.42231213847</v>
      </c>
      <c r="J1253" s="218" t="n">
        <v>622.0265175583082</v>
      </c>
      <c r="K1253" s="218" t="n">
        <v>136.9167361907193</v>
      </c>
      <c r="L1253" s="218" t="n">
        <v>758.9432537490275</v>
      </c>
      <c r="M1253" s="218" t="n"/>
      <c r="N1253" s="218" t="n"/>
      <c r="O1253" s="218" t="n"/>
      <c r="P1253" s="218" t="n"/>
      <c r="Q1253" s="218" t="n"/>
      <c r="R1253" s="218" t="n"/>
      <c r="S1253" s="217" t="n"/>
      <c r="T1253" s="216">
        <f>VLOOKUP(A1253,'[6]Groupe de branches'!$Z$27:$AM$86,14,FALSE)</f>
        <v/>
      </c>
      <c r="U1253" s="216">
        <f>VLOOKUP(D1253,'[6]Groupe de branches'!$Z$27:$AM$86,14,FALSE)</f>
        <v/>
      </c>
      <c r="V1253" s="216" t="n">
        <v>2019</v>
      </c>
      <c r="W1253" s="216">
        <f>VLOOKUP(D1253,'[6]Table corresp.'!$M$4:$S$63,7,FALSE)</f>
        <v/>
      </c>
      <c r="X1253" s="219">
        <f>IFERROR(G1253/SUMIFS('[6]Comp2016-2017 (3)'!$I$5:$I$289,'[6]Comp2016-2017 (3)'!$A$5:$A$289,A1253,'[6]Comp2016-2017 (3)'!$R$5:$R$289,V1253),0)</f>
        <v/>
      </c>
      <c r="Y1253" s="220">
        <f>IF(RIGHT(F1253,3)="Exp",VLOOKUP(F1253,#REF!,2,FALSE),VLOOKUP(F1253,#REF!,9,FALSE))</f>
        <v/>
      </c>
      <c r="Z1253" s="221">
        <f>IFERROR(Y1253/SUMIFS($Y$4:$Y$1858,$V$4:$V$1858,V1253,$A$4:$A$1858,A1253),"")</f>
        <v/>
      </c>
      <c r="AA1253" s="221">
        <f>X1253*Z1253</f>
        <v/>
      </c>
      <c r="AB1253" s="222">
        <f>IFERROR(SUMIFS('[6]Comp2016-2017 (3)'!$G$5:$G$289,'[6]Comp2016-2017 (3)'!$A$5:$A$289,A1253,'[6]Comp2016-2017 (3)'!$R$5:$R$289,V1253)*AA1253/SUMIFS($AA$4:$AA$1858,$A$4:$A$1858,A1253,$V$4:$V$1858,V1253),0)</f>
        <v/>
      </c>
      <c r="AC1253" s="222">
        <f>IF($W1253=AC$3,$AB1253,IF(NOT($W1253=0),"",SUMIFS('Source traité'!AC$4:AC$1858,'Source traité'!$A$4:$A$1858,$D1253,'Source traité'!$V$4:$V$1858,$V1253)/SUMIFS('[6]Comp2016-2017 (3)'!$G$5:$G$289,'[6]Comp2016-2017 (3)'!$A$5:$A$289,$D1253,'[6]Comp2016-2017 (3)'!$R$5:$R$289,$V1253)*$AB1253))</f>
        <v/>
      </c>
      <c r="AD1253" s="222">
        <f>IF($W1253=AD$3,$AB1253,IF(NOT($W1253=0),"",SUMIFS('Source traité'!AD$4:AD$1858,'Source traité'!$A$4:$A$1858,$D1253,'Source traité'!$V$4:$V$1858,$V1253)/SUMIFS('[6]Comp2016-2017 (3)'!$G$5:$G$289,'[6]Comp2016-2017 (3)'!$A$5:$A$289,$D1253,'[6]Comp2016-2017 (3)'!$R$5:$R$289,$V1253)*$AB1253))</f>
        <v/>
      </c>
      <c r="AE1253" s="222">
        <f>IF($W1253=AE$3,$AB1253,IF(NOT($W1253=0),"",SUMIFS('Source traité'!AE$4:AE$1858,'Source traité'!$A$4:$A$1858,$D1253,'Source traité'!$V$4:$V$1858,$V1253)/SUMIFS('[6]Comp2016-2017 (3)'!$G$5:$G$289,'[6]Comp2016-2017 (3)'!$A$5:$A$289,$D1253,'[6]Comp2016-2017 (3)'!$R$5:$R$289,$V1253)*$AB1253))</f>
        <v/>
      </c>
      <c r="AF1253" s="222">
        <f>IF($W1253=AF$3,$AB1253,IF(NOT($W1253=0),"",SUMIFS('Source traité'!AF$4:AF$1858,'Source traité'!$A$4:$A$1858,$D1253,'Source traité'!$V$4:$V$1858,$V1253)/SUMIFS('[6]Comp2016-2017 (3)'!$G$5:$G$289,'[6]Comp2016-2017 (3)'!$A$5:$A$289,$D1253,'[6]Comp2016-2017 (3)'!$R$5:$R$289,$V1253)*$AB1253))</f>
        <v/>
      </c>
      <c r="AG1253" s="222">
        <f>IF($W1253=AG$3,$AB1253,IF(NOT($W1253=0),"",SUMIFS('Source traité'!AG$4:AG$1858,'Source traité'!$A$4:$A$1858,$D1253,'Source traité'!$V$4:$V$1858,$V1253)/SUMIFS('[6]Comp2016-2017 (3)'!$G$5:$G$289,'[6]Comp2016-2017 (3)'!$A$5:$A$289,$D1253,'[6]Comp2016-2017 (3)'!$R$5:$R$289,$V1253)*$AB1253))</f>
        <v/>
      </c>
      <c r="AH1253" s="222">
        <f>IF($W1253=AH$3,$AB1253,IF(NOT($W1253=0),"",SUMIFS('Source traité'!AH$4:AH$1858,'Source traité'!$A$4:$A$1858,$D1253,'Source traité'!$V$4:$V$1858,$V1253)/SUMIFS('[6]Comp2016-2017 (3)'!$G$5:$G$289,'[6]Comp2016-2017 (3)'!$A$5:$A$289,$D1253,'[6]Comp2016-2017 (3)'!$R$5:$R$289,$V1253)*$AB1253))</f>
        <v/>
      </c>
      <c r="AI1253" s="222">
        <f>IF($W1253=AI$3,$AB1253,IF(NOT($W1253=0),"",SUMIFS('Source traité'!AI$4:AI$1858,'Source traité'!$A$4:$A$1858,$D1253,'Source traité'!$V$4:$V$1858,$V1253)/SUMIFS('[6]Comp2016-2017 (3)'!$G$5:$G$289,'[6]Comp2016-2017 (3)'!$A$5:$A$289,$D1253,'[6]Comp2016-2017 (3)'!$R$5:$R$289,$V1253)*$AB1253))</f>
        <v/>
      </c>
      <c r="AJ1253" s="222">
        <f>IF($W1253=AJ$3,$AB1253,IF(NOT($W1253=0),"",SUMIFS('Source traité'!AJ$4:AJ$1858,'Source traité'!$A$4:$A$1858,$D1253,'Source traité'!$V$4:$V$1858,$V1253)/SUMIFS('[6]Comp2016-2017 (3)'!$G$5:$G$289,'[6]Comp2016-2017 (3)'!$A$5:$A$289,$D1253,'[6]Comp2016-2017 (3)'!$R$5:$R$289,$V1253)*$AB1253))</f>
        <v/>
      </c>
      <c r="AK1253" s="222">
        <f>SUM(AC1253:AJ1253)-AB1253</f>
        <v/>
      </c>
      <c r="AL1253" s="216">
        <f>IF(A1253=D1253,"remplir à la main","")</f>
        <v/>
      </c>
      <c r="AM1253" s="216">
        <f>VLOOKUP(A1253,'[6]Table corresp.'!$M$4:$U$63,8,FALSE)</f>
        <v/>
      </c>
      <c r="AN1253" s="216">
        <f>VLOOKUP(D1253,'[6]Table corresp.'!$M$4:$U$63,9,FALSE)</f>
        <v/>
      </c>
    </row>
    <row r="1254" hidden="1">
      <c r="A1254" s="179" t="inlineStr">
        <is>
          <t>12 - Sciages bruts de sapin-épicéa</t>
        </is>
      </c>
      <c r="B1254" s="179">
        <f>VLOOKUP(LEFT(A1254,3),'[6]Table corresp.'!$A$4:$D$63,3,FALSE)</f>
        <v/>
      </c>
      <c r="C1254" s="179">
        <f>VLOOKUP(A1254,'[6]Table corresp.'!$M$4:$P$63,4,FALSE)</f>
        <v/>
      </c>
      <c r="D1254" s="179" t="inlineStr">
        <is>
          <t>Exportation</t>
        </is>
      </c>
      <c r="E1254" s="179">
        <f>VLOOKUP(LEFT(D1254,3),'[6]Table corresp.'!$A$4:$D$63,4,FALSE)</f>
        <v/>
      </c>
      <c r="F1254" s="179">
        <f>LEFT(A1254,3)&amp;" - "&amp;LEFT(D1254,3)</f>
        <v/>
      </c>
      <c r="G1254" s="217" t="n">
        <v>45674.38100000003</v>
      </c>
      <c r="H1254" s="217" t="n">
        <v>0</v>
      </c>
      <c r="I1254" s="217" t="n">
        <v>45674.38100000002</v>
      </c>
      <c r="J1254" s="218" t="n">
        <v>521.2976133381022</v>
      </c>
      <c r="K1254" s="218" t="n">
        <v>0</v>
      </c>
      <c r="L1254" s="218" t="n">
        <v>521.2976133381022</v>
      </c>
      <c r="M1254" s="218" t="n"/>
      <c r="N1254" s="218" t="n"/>
      <c r="O1254" s="218" t="n"/>
      <c r="P1254" s="218" t="n"/>
      <c r="Q1254" s="218" t="n"/>
      <c r="R1254" s="218" t="n"/>
      <c r="S1254" s="217" t="n"/>
      <c r="T1254" s="216">
        <f>VLOOKUP(A1254,'[6]Groupe de branches'!$Z$27:$AM$86,14,FALSE)</f>
        <v/>
      </c>
      <c r="U1254" s="216">
        <f>VLOOKUP(D1254,'[6]Groupe de branches'!$Z$27:$AM$86,14,FALSE)</f>
        <v/>
      </c>
      <c r="V1254" s="216" t="n">
        <v>2019</v>
      </c>
      <c r="W1254" s="216">
        <f>VLOOKUP(D1254,'[6]Table corresp.'!$M$4:$S$63,7,FALSE)</f>
        <v/>
      </c>
      <c r="X1254" s="219">
        <f>IFERROR(G1254/SUMIFS('[6]Comp2016-2017 (3)'!$I$5:$I$289,'[6]Comp2016-2017 (3)'!$A$5:$A$289,A1254,'[6]Comp2016-2017 (3)'!$R$5:$R$289,V1254),0)</f>
        <v/>
      </c>
      <c r="Y1254" s="220">
        <f>IF(RIGHT(F1254,3)="Exp",VLOOKUP(F1254,#REF!,2,FALSE),VLOOKUP(F1254,#REF!,9,FALSE))</f>
        <v/>
      </c>
      <c r="Z1254" s="221">
        <f>IFERROR(Y1254/SUMIFS($Y$4:$Y$1858,$V$4:$V$1858,V1254,$A$4:$A$1858,A1254),"")</f>
        <v/>
      </c>
      <c r="AA1254" s="221">
        <f>X1254*Z1254</f>
        <v/>
      </c>
      <c r="AB1254" s="222">
        <f>IFERROR(SUMIFS('[6]Comp2016-2017 (3)'!$G$5:$G$289,'[6]Comp2016-2017 (3)'!$A$5:$A$289,A1254,'[6]Comp2016-2017 (3)'!$R$5:$R$289,V1254)*AA1254/SUMIFS($AA$4:$AA$1858,$A$4:$A$1858,A1254,$V$4:$V$1858,V1254),0)</f>
        <v/>
      </c>
      <c r="AC1254" s="222">
        <f>IF($W1254=AC$3,$AB1254,IF(NOT($W1254=0),"",SUMIFS('Source traité'!AC$4:AC$1858,'Source traité'!$A$4:$A$1858,$D1254,'Source traité'!$V$4:$V$1858,$V1254)/SUMIFS('[6]Comp2016-2017 (3)'!$G$5:$G$289,'[6]Comp2016-2017 (3)'!$A$5:$A$289,$D1254,'[6]Comp2016-2017 (3)'!$R$5:$R$289,$V1254)*$AB1254))</f>
        <v/>
      </c>
      <c r="AD1254" s="222">
        <f>IF($W1254=AD$3,$AB1254,IF(NOT($W1254=0),"",SUMIFS('Source traité'!AD$4:AD$1858,'Source traité'!$A$4:$A$1858,$D1254,'Source traité'!$V$4:$V$1858,$V1254)/SUMIFS('[6]Comp2016-2017 (3)'!$G$5:$G$289,'[6]Comp2016-2017 (3)'!$A$5:$A$289,$D1254,'[6]Comp2016-2017 (3)'!$R$5:$R$289,$V1254)*$AB1254))</f>
        <v/>
      </c>
      <c r="AE1254" s="222">
        <f>IF($W1254=AE$3,$AB1254,IF(NOT($W1254=0),"",SUMIFS('Source traité'!AE$4:AE$1858,'Source traité'!$A$4:$A$1858,$D1254,'Source traité'!$V$4:$V$1858,$V1254)/SUMIFS('[6]Comp2016-2017 (3)'!$G$5:$G$289,'[6]Comp2016-2017 (3)'!$A$5:$A$289,$D1254,'[6]Comp2016-2017 (3)'!$R$5:$R$289,$V1254)*$AB1254))</f>
        <v/>
      </c>
      <c r="AF1254" s="222">
        <f>IF($W1254=AF$3,$AB1254,IF(NOT($W1254=0),"",SUMIFS('Source traité'!AF$4:AF$1858,'Source traité'!$A$4:$A$1858,$D1254,'Source traité'!$V$4:$V$1858,$V1254)/SUMIFS('[6]Comp2016-2017 (3)'!$G$5:$G$289,'[6]Comp2016-2017 (3)'!$A$5:$A$289,$D1254,'[6]Comp2016-2017 (3)'!$R$5:$R$289,$V1254)*$AB1254))</f>
        <v/>
      </c>
      <c r="AG1254" s="222">
        <f>IF($W1254=AG$3,$AB1254,IF(NOT($W1254=0),"",SUMIFS('Source traité'!AG$4:AG$1858,'Source traité'!$A$4:$A$1858,$D1254,'Source traité'!$V$4:$V$1858,$V1254)/SUMIFS('[6]Comp2016-2017 (3)'!$G$5:$G$289,'[6]Comp2016-2017 (3)'!$A$5:$A$289,$D1254,'[6]Comp2016-2017 (3)'!$R$5:$R$289,$V1254)*$AB1254))</f>
        <v/>
      </c>
      <c r="AH1254" s="222">
        <f>IF($W1254=AH$3,$AB1254,IF(NOT($W1254=0),"",SUMIFS('Source traité'!AH$4:AH$1858,'Source traité'!$A$4:$A$1858,$D1254,'Source traité'!$V$4:$V$1858,$V1254)/SUMIFS('[6]Comp2016-2017 (3)'!$G$5:$G$289,'[6]Comp2016-2017 (3)'!$A$5:$A$289,$D1254,'[6]Comp2016-2017 (3)'!$R$5:$R$289,$V1254)*$AB1254))</f>
        <v/>
      </c>
      <c r="AI1254" s="222">
        <f>IF($W1254=AI$3,$AB1254,IF(NOT($W1254=0),"",SUMIFS('Source traité'!AI$4:AI$1858,'Source traité'!$A$4:$A$1858,$D1254,'Source traité'!$V$4:$V$1858,$V1254)/SUMIFS('[6]Comp2016-2017 (3)'!$G$5:$G$289,'[6]Comp2016-2017 (3)'!$A$5:$A$289,$D1254,'[6]Comp2016-2017 (3)'!$R$5:$R$289,$V1254)*$AB1254))</f>
        <v/>
      </c>
      <c r="AJ1254" s="222">
        <f>IF($W1254=AJ$3,$AB1254,IF(NOT($W1254=0),"",SUMIFS('Source traité'!AJ$4:AJ$1858,'Source traité'!$A$4:$A$1858,$D1254,'Source traité'!$V$4:$V$1858,$V1254)/SUMIFS('[6]Comp2016-2017 (3)'!$G$5:$G$289,'[6]Comp2016-2017 (3)'!$A$5:$A$289,$D1254,'[6]Comp2016-2017 (3)'!$R$5:$R$289,$V1254)*$AB1254))</f>
        <v/>
      </c>
      <c r="AK1254" s="222">
        <f>SUM(AC1254:AJ1254)-AB1254</f>
        <v/>
      </c>
      <c r="AL1254" s="216">
        <f>IF(A1254=D1254,"remplir à la main","")</f>
        <v/>
      </c>
      <c r="AM1254" s="216">
        <f>VLOOKUP(A1254,'[6]Table corresp.'!$M$4:$U$63,8,FALSE)</f>
        <v/>
      </c>
      <c r="AN1254" s="216">
        <f>VLOOKUP(D1254,'[6]Table corresp.'!$M$4:$U$63,9,FALSE)</f>
        <v/>
      </c>
    </row>
    <row r="1255" hidden="1">
      <c r="A1255" s="179" t="inlineStr">
        <is>
          <t>13 - Sciages bruts de Douglas</t>
        </is>
      </c>
      <c r="B1255" s="179">
        <f>VLOOKUP(LEFT(A1255,3),'[6]Table corresp.'!$A$4:$D$63,3,FALSE)</f>
        <v/>
      </c>
      <c r="C1255" s="179">
        <f>VLOOKUP(A1255,'[6]Table corresp.'!$M$4:$P$63,4,FALSE)</f>
        <v/>
      </c>
      <c r="D1255" s="179" t="inlineStr">
        <is>
          <t>20 - Produits rabotés</t>
        </is>
      </c>
      <c r="E1255" s="179">
        <f>VLOOKUP(LEFT(D1255,3),'[6]Table corresp.'!$A$4:$D$63,4,FALSE)</f>
        <v/>
      </c>
      <c r="F1255" s="179">
        <f>LEFT(A1255,3)&amp;" - "&amp;LEFT(D1255,3)</f>
        <v/>
      </c>
      <c r="G1255" s="217" t="n">
        <v>68776.03378080679</v>
      </c>
      <c r="H1255" s="217" t="n">
        <v>0</v>
      </c>
      <c r="I1255" s="217" t="n">
        <v>68776.03378080679</v>
      </c>
      <c r="J1255" s="218" t="n">
        <v>369.3901015290079</v>
      </c>
      <c r="K1255" s="218" t="n">
        <v>0</v>
      </c>
      <c r="L1255" s="218" t="n">
        <v>369.3901015290079</v>
      </c>
      <c r="M1255" s="218" t="n"/>
      <c r="N1255" s="218" t="n"/>
      <c r="O1255" s="218" t="n"/>
      <c r="P1255" s="218" t="n"/>
      <c r="Q1255" s="218" t="n"/>
      <c r="R1255" s="218" t="n"/>
      <c r="S1255" s="217" t="n"/>
      <c r="T1255" s="216">
        <f>VLOOKUP(A1255,'[6]Groupe de branches'!$Z$27:$AM$86,14,FALSE)</f>
        <v/>
      </c>
      <c r="U1255" s="216">
        <f>VLOOKUP(D1255,'[6]Groupe de branches'!$Z$27:$AM$86,14,FALSE)</f>
        <v/>
      </c>
      <c r="V1255" s="216" t="n">
        <v>2019</v>
      </c>
      <c r="W1255" s="216">
        <f>VLOOKUP(D1255,'[6]Table corresp.'!$M$4:$S$63,7,FALSE)</f>
        <v/>
      </c>
      <c r="X1255" s="219">
        <f>IFERROR(G1255/SUMIFS('[6]Comp2016-2017 (3)'!$I$5:$I$289,'[6]Comp2016-2017 (3)'!$A$5:$A$289,A1255,'[6]Comp2016-2017 (3)'!$R$5:$R$289,V1255),0)</f>
        <v/>
      </c>
      <c r="Y1255" s="220">
        <f>IF(RIGHT(F1255,3)="Exp",VLOOKUP(F1255,#REF!,2,FALSE),VLOOKUP(F1255,#REF!,9,FALSE))</f>
        <v/>
      </c>
      <c r="Z1255" s="221">
        <f>IFERROR(Y1255/SUMIFS($Y$4:$Y$1858,$V$4:$V$1858,V1255,$A$4:$A$1858,A1255),"")</f>
        <v/>
      </c>
      <c r="AA1255" s="221">
        <f>X1255*Z1255</f>
        <v/>
      </c>
      <c r="AB1255" s="222">
        <f>IFERROR(SUMIFS('[6]Comp2016-2017 (3)'!$G$5:$G$289,'[6]Comp2016-2017 (3)'!$A$5:$A$289,A1255,'[6]Comp2016-2017 (3)'!$R$5:$R$289,V1255)*AA1255/SUMIFS($AA$4:$AA$1858,$A$4:$A$1858,A1255,$V$4:$V$1858,V1255),0)</f>
        <v/>
      </c>
      <c r="AC1255" s="222">
        <f>IF($W1255=AC$3,$AB1255,IF(NOT($W1255=0),"",SUMIFS('Source traité'!AC$4:AC$1858,'Source traité'!$A$4:$A$1858,$D1255,'Source traité'!$V$4:$V$1858,$V1255)/SUMIFS('[6]Comp2016-2017 (3)'!$G$5:$G$289,'[6]Comp2016-2017 (3)'!$A$5:$A$289,$D1255,'[6]Comp2016-2017 (3)'!$R$5:$R$289,$V1255)*$AB1255))</f>
        <v/>
      </c>
      <c r="AD1255" s="222">
        <f>IF($W1255=AD$3,$AB1255,IF(NOT($W1255=0),"",SUMIFS('Source traité'!AD$4:AD$1858,'Source traité'!$A$4:$A$1858,$D1255,'Source traité'!$V$4:$V$1858,$V1255)/SUMIFS('[6]Comp2016-2017 (3)'!$G$5:$G$289,'[6]Comp2016-2017 (3)'!$A$5:$A$289,$D1255,'[6]Comp2016-2017 (3)'!$R$5:$R$289,$V1255)*$AB1255))</f>
        <v/>
      </c>
      <c r="AE1255" s="222">
        <f>IF($W1255=AE$3,$AB1255,IF(NOT($W1255=0),"",SUMIFS('Source traité'!AE$4:AE$1858,'Source traité'!$A$4:$A$1858,$D1255,'Source traité'!$V$4:$V$1858,$V1255)/SUMIFS('[6]Comp2016-2017 (3)'!$G$5:$G$289,'[6]Comp2016-2017 (3)'!$A$5:$A$289,$D1255,'[6]Comp2016-2017 (3)'!$R$5:$R$289,$V1255)*$AB1255))</f>
        <v/>
      </c>
      <c r="AF1255" s="222">
        <f>IF($W1255=AF$3,$AB1255,IF(NOT($W1255=0),"",SUMIFS('Source traité'!AF$4:AF$1858,'Source traité'!$A$4:$A$1858,$D1255,'Source traité'!$V$4:$V$1858,$V1255)/SUMIFS('[6]Comp2016-2017 (3)'!$G$5:$G$289,'[6]Comp2016-2017 (3)'!$A$5:$A$289,$D1255,'[6]Comp2016-2017 (3)'!$R$5:$R$289,$V1255)*$AB1255))</f>
        <v/>
      </c>
      <c r="AG1255" s="222">
        <f>IF($W1255=AG$3,$AB1255,IF(NOT($W1255=0),"",SUMIFS('Source traité'!AG$4:AG$1858,'Source traité'!$A$4:$A$1858,$D1255,'Source traité'!$V$4:$V$1858,$V1255)/SUMIFS('[6]Comp2016-2017 (3)'!$G$5:$G$289,'[6]Comp2016-2017 (3)'!$A$5:$A$289,$D1255,'[6]Comp2016-2017 (3)'!$R$5:$R$289,$V1255)*$AB1255))</f>
        <v/>
      </c>
      <c r="AH1255" s="222">
        <f>IF($W1255=AH$3,$AB1255,IF(NOT($W1255=0),"",SUMIFS('Source traité'!AH$4:AH$1858,'Source traité'!$A$4:$A$1858,$D1255,'Source traité'!$V$4:$V$1858,$V1255)/SUMIFS('[6]Comp2016-2017 (3)'!$G$5:$G$289,'[6]Comp2016-2017 (3)'!$A$5:$A$289,$D1255,'[6]Comp2016-2017 (3)'!$R$5:$R$289,$V1255)*$AB1255))</f>
        <v/>
      </c>
      <c r="AI1255" s="222">
        <f>IF($W1255=AI$3,$AB1255,IF(NOT($W1255=0),"",SUMIFS('Source traité'!AI$4:AI$1858,'Source traité'!$A$4:$A$1858,$D1255,'Source traité'!$V$4:$V$1858,$V1255)/SUMIFS('[6]Comp2016-2017 (3)'!$G$5:$G$289,'[6]Comp2016-2017 (3)'!$A$5:$A$289,$D1255,'[6]Comp2016-2017 (3)'!$R$5:$R$289,$V1255)*$AB1255))</f>
        <v/>
      </c>
      <c r="AJ1255" s="222">
        <f>IF($W1255=AJ$3,$AB1255,IF(NOT($W1255=0),"",SUMIFS('Source traité'!AJ$4:AJ$1858,'Source traité'!$A$4:$A$1858,$D1255,'Source traité'!$V$4:$V$1858,$V1255)/SUMIFS('[6]Comp2016-2017 (3)'!$G$5:$G$289,'[6]Comp2016-2017 (3)'!$A$5:$A$289,$D1255,'[6]Comp2016-2017 (3)'!$R$5:$R$289,$V1255)*$AB1255))</f>
        <v/>
      </c>
      <c r="AK1255" s="222">
        <f>SUM(AC1255:AJ1255)-AB1255</f>
        <v/>
      </c>
      <c r="AL1255" s="216">
        <f>IF(A1255=D1255,"remplir à la main","")</f>
        <v/>
      </c>
      <c r="AM1255" s="216">
        <f>VLOOKUP(A1255,'[6]Table corresp.'!$M$4:$U$63,8,FALSE)</f>
        <v/>
      </c>
      <c r="AN1255" s="216">
        <f>VLOOKUP(D1255,'[6]Table corresp.'!$M$4:$U$63,9,FALSE)</f>
        <v/>
      </c>
    </row>
    <row r="1256" hidden="1">
      <c r="A1256" s="179" t="inlineStr">
        <is>
          <t>13 - Sciages bruts de Douglas</t>
        </is>
      </c>
      <c r="B1256" s="179">
        <f>VLOOKUP(LEFT(A1256,3),'[6]Table corresp.'!$A$4:$D$63,3,FALSE)</f>
        <v/>
      </c>
      <c r="C1256" s="179">
        <f>VLOOKUP(A1256,'[6]Table corresp.'!$M$4:$P$63,4,FALSE)</f>
        <v/>
      </c>
      <c r="D1256" s="179" t="inlineStr">
        <is>
          <t>20b - Produits collés</t>
        </is>
      </c>
      <c r="E1256" s="179">
        <f>VLOOKUP(LEFT(D1256,3),'[6]Table corresp.'!$A$4:$D$63,4,FALSE)</f>
        <v/>
      </c>
      <c r="F1256" s="179">
        <f>LEFT(A1256,3)&amp;" - "&amp;LEFT(D1256,3)</f>
        <v/>
      </c>
      <c r="G1256" s="217" t="n">
        <v>7944.594073924048</v>
      </c>
      <c r="H1256" s="217" t="n">
        <v>0</v>
      </c>
      <c r="I1256" s="217" t="n">
        <v>7944.594073924048</v>
      </c>
      <c r="J1256" s="218" t="n">
        <v>58.33751392396969</v>
      </c>
      <c r="K1256" s="218" t="n">
        <v>0</v>
      </c>
      <c r="L1256" s="218" t="n">
        <v>58.33751392396969</v>
      </c>
      <c r="M1256" s="218" t="n"/>
      <c r="N1256" s="218" t="n"/>
      <c r="O1256" s="218" t="n"/>
      <c r="P1256" s="218" t="n"/>
      <c r="Q1256" s="218" t="n"/>
      <c r="R1256" s="218" t="n"/>
      <c r="S1256" s="217" t="n"/>
      <c r="T1256" s="216">
        <f>VLOOKUP(A1256,'[6]Groupe de branches'!$Z$27:$AM$86,14,FALSE)</f>
        <v/>
      </c>
      <c r="U1256" s="216">
        <f>VLOOKUP(D1256,'[6]Groupe de branches'!$Z$27:$AM$86,14,FALSE)</f>
        <v/>
      </c>
      <c r="V1256" s="216" t="n">
        <v>2019</v>
      </c>
      <c r="W1256" s="216">
        <f>VLOOKUP(D1256,'[6]Table corresp.'!$M$4:$S$63,7,FALSE)</f>
        <v/>
      </c>
      <c r="X1256" s="219">
        <f>IFERROR(G1256/SUMIFS('[6]Comp2016-2017 (3)'!$I$5:$I$289,'[6]Comp2016-2017 (3)'!$A$5:$A$289,A1256,'[6]Comp2016-2017 (3)'!$R$5:$R$289,V1256),0)</f>
        <v/>
      </c>
      <c r="Y1256" s="220">
        <f>IF(RIGHT(F1256,3)="Exp",VLOOKUP(F1256,#REF!,2,FALSE),VLOOKUP(F1256,#REF!,9,FALSE))</f>
        <v/>
      </c>
      <c r="Z1256" s="221">
        <f>IFERROR(Y1256/SUMIFS($Y$4:$Y$1858,$V$4:$V$1858,V1256,$A$4:$A$1858,A1256),"")</f>
        <v/>
      </c>
      <c r="AA1256" s="221">
        <f>X1256*Z1256</f>
        <v/>
      </c>
      <c r="AB1256" s="222">
        <f>IFERROR(SUMIFS('[6]Comp2016-2017 (3)'!$G$5:$G$289,'[6]Comp2016-2017 (3)'!$A$5:$A$289,A1256,'[6]Comp2016-2017 (3)'!$R$5:$R$289,V1256)*AA1256/SUMIFS($AA$4:$AA$1858,$A$4:$A$1858,A1256,$V$4:$V$1858,V1256),0)</f>
        <v/>
      </c>
      <c r="AC1256" s="222">
        <f>IF($W1256=AC$3,$AB1256,IF(NOT($W1256=0),"",SUMIFS('Source traité'!AC$4:AC$1858,'Source traité'!$A$4:$A$1858,$D1256,'Source traité'!$V$4:$V$1858,$V1256)/SUMIFS('[6]Comp2016-2017 (3)'!$G$5:$G$289,'[6]Comp2016-2017 (3)'!$A$5:$A$289,$D1256,'[6]Comp2016-2017 (3)'!$R$5:$R$289,$V1256)*$AB1256))</f>
        <v/>
      </c>
      <c r="AD1256" s="222">
        <f>IF($W1256=AD$3,$AB1256,IF(NOT($W1256=0),"",SUMIFS('Source traité'!AD$4:AD$1858,'Source traité'!$A$4:$A$1858,$D1256,'Source traité'!$V$4:$V$1858,$V1256)/SUMIFS('[6]Comp2016-2017 (3)'!$G$5:$G$289,'[6]Comp2016-2017 (3)'!$A$5:$A$289,$D1256,'[6]Comp2016-2017 (3)'!$R$5:$R$289,$V1256)*$AB1256))</f>
        <v/>
      </c>
      <c r="AE1256" s="222">
        <f>IF($W1256=AE$3,$AB1256,IF(NOT($W1256=0),"",SUMIFS('Source traité'!AE$4:AE$1858,'Source traité'!$A$4:$A$1858,$D1256,'Source traité'!$V$4:$V$1858,$V1256)/SUMIFS('[6]Comp2016-2017 (3)'!$G$5:$G$289,'[6]Comp2016-2017 (3)'!$A$5:$A$289,$D1256,'[6]Comp2016-2017 (3)'!$R$5:$R$289,$V1256)*$AB1256))</f>
        <v/>
      </c>
      <c r="AF1256" s="222">
        <f>IF($W1256=AF$3,$AB1256,IF(NOT($W1256=0),"",SUMIFS('Source traité'!AF$4:AF$1858,'Source traité'!$A$4:$A$1858,$D1256,'Source traité'!$V$4:$V$1858,$V1256)/SUMIFS('[6]Comp2016-2017 (3)'!$G$5:$G$289,'[6]Comp2016-2017 (3)'!$A$5:$A$289,$D1256,'[6]Comp2016-2017 (3)'!$R$5:$R$289,$V1256)*$AB1256))</f>
        <v/>
      </c>
      <c r="AG1256" s="222">
        <f>IF($W1256=AG$3,$AB1256,IF(NOT($W1256=0),"",SUMIFS('Source traité'!AG$4:AG$1858,'Source traité'!$A$4:$A$1858,$D1256,'Source traité'!$V$4:$V$1858,$V1256)/SUMIFS('[6]Comp2016-2017 (3)'!$G$5:$G$289,'[6]Comp2016-2017 (3)'!$A$5:$A$289,$D1256,'[6]Comp2016-2017 (3)'!$R$5:$R$289,$V1256)*$AB1256))</f>
        <v/>
      </c>
      <c r="AH1256" s="222">
        <f>IF($W1256=AH$3,$AB1256,IF(NOT($W1256=0),"",SUMIFS('Source traité'!AH$4:AH$1858,'Source traité'!$A$4:$A$1858,$D1256,'Source traité'!$V$4:$V$1858,$V1256)/SUMIFS('[6]Comp2016-2017 (3)'!$G$5:$G$289,'[6]Comp2016-2017 (3)'!$A$5:$A$289,$D1256,'[6]Comp2016-2017 (3)'!$R$5:$R$289,$V1256)*$AB1256))</f>
        <v/>
      </c>
      <c r="AI1256" s="222">
        <f>IF($W1256=AI$3,$AB1256,IF(NOT($W1256=0),"",SUMIFS('Source traité'!AI$4:AI$1858,'Source traité'!$A$4:$A$1858,$D1256,'Source traité'!$V$4:$V$1858,$V1256)/SUMIFS('[6]Comp2016-2017 (3)'!$G$5:$G$289,'[6]Comp2016-2017 (3)'!$A$5:$A$289,$D1256,'[6]Comp2016-2017 (3)'!$R$5:$R$289,$V1256)*$AB1256))</f>
        <v/>
      </c>
      <c r="AJ1256" s="222">
        <f>IF($W1256=AJ$3,$AB1256,IF(NOT($W1256=0),"",SUMIFS('Source traité'!AJ$4:AJ$1858,'Source traité'!$A$4:$A$1858,$D1256,'Source traité'!$V$4:$V$1858,$V1256)/SUMIFS('[6]Comp2016-2017 (3)'!$G$5:$G$289,'[6]Comp2016-2017 (3)'!$A$5:$A$289,$D1256,'[6]Comp2016-2017 (3)'!$R$5:$R$289,$V1256)*$AB1256))</f>
        <v/>
      </c>
      <c r="AK1256" s="222">
        <f>SUM(AC1256:AJ1256)-AB1256</f>
        <v/>
      </c>
      <c r="AL1256" s="216">
        <f>IF(A1256=D1256,"remplir à la main","")</f>
        <v/>
      </c>
      <c r="AM1256" s="216">
        <f>VLOOKUP(A1256,'[6]Table corresp.'!$M$4:$U$63,8,FALSE)</f>
        <v/>
      </c>
      <c r="AN1256" s="216">
        <f>VLOOKUP(D1256,'[6]Table corresp.'!$M$4:$U$63,9,FALSE)</f>
        <v/>
      </c>
    </row>
    <row r="1257" hidden="1">
      <c r="A1257" s="179" t="inlineStr">
        <is>
          <t>13 - Sciages bruts de Douglas</t>
        </is>
      </c>
      <c r="B1257" s="179">
        <f>VLOOKUP(LEFT(A1257,3),'[6]Table corresp.'!$A$4:$D$63,3,FALSE)</f>
        <v/>
      </c>
      <c r="C1257" s="179">
        <f>VLOOKUP(A1257,'[6]Table corresp.'!$M$4:$P$63,4,FALSE)</f>
        <v/>
      </c>
      <c r="D1257" s="179" t="inlineStr">
        <is>
          <t>29 - Produits imprégnés (bruts, sciés ou rabotés)</t>
        </is>
      </c>
      <c r="E1257" s="179">
        <f>VLOOKUP(LEFT(D1257,3),'[6]Table corresp.'!$A$4:$D$63,4,FALSE)</f>
        <v/>
      </c>
      <c r="F1257" s="179">
        <f>LEFT(A1257,3)&amp;" - "&amp;LEFT(D1257,3)</f>
        <v/>
      </c>
      <c r="G1257" s="217" t="n">
        <v>423.1064178281767</v>
      </c>
      <c r="H1257" s="217" t="n">
        <v>0</v>
      </c>
      <c r="I1257" s="217" t="n">
        <v>423.1064178281767</v>
      </c>
      <c r="J1257" s="218" t="n">
        <v>3.314015551431774</v>
      </c>
      <c r="K1257" s="218" t="n">
        <v>0</v>
      </c>
      <c r="L1257" s="218" t="n">
        <v>3.314015551431774</v>
      </c>
      <c r="M1257" s="218" t="n"/>
      <c r="N1257" s="218" t="n"/>
      <c r="O1257" s="218" t="n"/>
      <c r="P1257" s="218" t="n"/>
      <c r="Q1257" s="218" t="n"/>
      <c r="R1257" s="218" t="n"/>
      <c r="S1257" s="217" t="n"/>
      <c r="T1257" s="216">
        <f>VLOOKUP(A1257,'[6]Groupe de branches'!$Z$27:$AM$86,14,FALSE)</f>
        <v/>
      </c>
      <c r="U1257" s="216">
        <f>VLOOKUP(D1257,'[6]Groupe de branches'!$Z$27:$AM$86,14,FALSE)</f>
        <v/>
      </c>
      <c r="V1257" s="216" t="n">
        <v>2019</v>
      </c>
      <c r="W1257" s="216">
        <f>VLOOKUP(D1257,'[6]Table corresp.'!$M$4:$S$63,7,FALSE)</f>
        <v/>
      </c>
      <c r="X1257" s="219">
        <f>IFERROR(G1257/SUMIFS('[6]Comp2016-2017 (3)'!$I$5:$I$289,'[6]Comp2016-2017 (3)'!$A$5:$A$289,A1257,'[6]Comp2016-2017 (3)'!$R$5:$R$289,V1257),0)</f>
        <v/>
      </c>
      <c r="Y1257" s="220">
        <f>IF(RIGHT(F1257,3)="Exp",VLOOKUP(F1257,#REF!,2,FALSE),VLOOKUP(F1257,#REF!,9,FALSE))</f>
        <v/>
      </c>
      <c r="Z1257" s="221">
        <f>IFERROR(Y1257/SUMIFS($Y$4:$Y$1858,$V$4:$V$1858,V1257,$A$4:$A$1858,A1257),"")</f>
        <v/>
      </c>
      <c r="AA1257" s="221">
        <f>X1257*Z1257</f>
        <v/>
      </c>
      <c r="AB1257" s="222">
        <f>IFERROR(SUMIFS('[6]Comp2016-2017 (3)'!$G$5:$G$289,'[6]Comp2016-2017 (3)'!$A$5:$A$289,A1257,'[6]Comp2016-2017 (3)'!$R$5:$R$289,V1257)*AA1257/SUMIFS($AA$4:$AA$1858,$A$4:$A$1858,A1257,$V$4:$V$1858,V1257),0)</f>
        <v/>
      </c>
      <c r="AC1257" s="222">
        <f>IF($W1257=AC$3,$AB1257,IF(NOT($W1257=0),"",SUMIFS('Source traité'!AC$4:AC$1858,'Source traité'!$A$4:$A$1858,$D1257,'Source traité'!$V$4:$V$1858,$V1257)/SUMIFS('[6]Comp2016-2017 (3)'!$G$5:$G$289,'[6]Comp2016-2017 (3)'!$A$5:$A$289,$D1257,'[6]Comp2016-2017 (3)'!$R$5:$R$289,$V1257)*$AB1257))</f>
        <v/>
      </c>
      <c r="AD1257" s="222">
        <f>IF($W1257=AD$3,$AB1257,IF(NOT($W1257=0),"",SUMIFS('Source traité'!AD$4:AD$1858,'Source traité'!$A$4:$A$1858,$D1257,'Source traité'!$V$4:$V$1858,$V1257)/SUMIFS('[6]Comp2016-2017 (3)'!$G$5:$G$289,'[6]Comp2016-2017 (3)'!$A$5:$A$289,$D1257,'[6]Comp2016-2017 (3)'!$R$5:$R$289,$V1257)*$AB1257))</f>
        <v/>
      </c>
      <c r="AE1257" s="222">
        <f>IF($W1257=AE$3,$AB1257,IF(NOT($W1257=0),"",SUMIFS('Source traité'!AE$4:AE$1858,'Source traité'!$A$4:$A$1858,$D1257,'Source traité'!$V$4:$V$1858,$V1257)/SUMIFS('[6]Comp2016-2017 (3)'!$G$5:$G$289,'[6]Comp2016-2017 (3)'!$A$5:$A$289,$D1257,'[6]Comp2016-2017 (3)'!$R$5:$R$289,$V1257)*$AB1257))</f>
        <v/>
      </c>
      <c r="AF1257" s="222">
        <f>IF($W1257=AF$3,$AB1257,IF(NOT($W1257=0),"",SUMIFS('Source traité'!AF$4:AF$1858,'Source traité'!$A$4:$A$1858,$D1257,'Source traité'!$V$4:$V$1858,$V1257)/SUMIFS('[6]Comp2016-2017 (3)'!$G$5:$G$289,'[6]Comp2016-2017 (3)'!$A$5:$A$289,$D1257,'[6]Comp2016-2017 (3)'!$R$5:$R$289,$V1257)*$AB1257))</f>
        <v/>
      </c>
      <c r="AG1257" s="222">
        <f>IF($W1257=AG$3,$AB1257,IF(NOT($W1257=0),"",SUMIFS('Source traité'!AG$4:AG$1858,'Source traité'!$A$4:$A$1858,$D1257,'Source traité'!$V$4:$V$1858,$V1257)/SUMIFS('[6]Comp2016-2017 (3)'!$G$5:$G$289,'[6]Comp2016-2017 (3)'!$A$5:$A$289,$D1257,'[6]Comp2016-2017 (3)'!$R$5:$R$289,$V1257)*$AB1257))</f>
        <v/>
      </c>
      <c r="AH1257" s="222">
        <f>IF($W1257=AH$3,$AB1257,IF(NOT($W1257=0),"",SUMIFS('Source traité'!AH$4:AH$1858,'Source traité'!$A$4:$A$1858,$D1257,'Source traité'!$V$4:$V$1858,$V1257)/SUMIFS('[6]Comp2016-2017 (3)'!$G$5:$G$289,'[6]Comp2016-2017 (3)'!$A$5:$A$289,$D1257,'[6]Comp2016-2017 (3)'!$R$5:$R$289,$V1257)*$AB1257))</f>
        <v/>
      </c>
      <c r="AI1257" s="222">
        <f>IF($W1257=AI$3,$AB1257,IF(NOT($W1257=0),"",SUMIFS('Source traité'!AI$4:AI$1858,'Source traité'!$A$4:$A$1858,$D1257,'Source traité'!$V$4:$V$1858,$V1257)/SUMIFS('[6]Comp2016-2017 (3)'!$G$5:$G$289,'[6]Comp2016-2017 (3)'!$A$5:$A$289,$D1257,'[6]Comp2016-2017 (3)'!$R$5:$R$289,$V1257)*$AB1257))</f>
        <v/>
      </c>
      <c r="AJ1257" s="222">
        <f>IF($W1257=AJ$3,$AB1257,IF(NOT($W1257=0),"",SUMIFS('Source traité'!AJ$4:AJ$1858,'Source traité'!$A$4:$A$1858,$D1257,'Source traité'!$V$4:$V$1858,$V1257)/SUMIFS('[6]Comp2016-2017 (3)'!$G$5:$G$289,'[6]Comp2016-2017 (3)'!$A$5:$A$289,$D1257,'[6]Comp2016-2017 (3)'!$R$5:$R$289,$V1257)*$AB1257))</f>
        <v/>
      </c>
      <c r="AK1257" s="222">
        <f>SUM(AC1257:AJ1257)-AB1257</f>
        <v/>
      </c>
      <c r="AL1257" s="216">
        <f>IF(A1257=D1257,"remplir à la main","")</f>
        <v/>
      </c>
      <c r="AM1257" s="216">
        <f>VLOOKUP(A1257,'[6]Table corresp.'!$M$4:$U$63,8,FALSE)</f>
        <v/>
      </c>
      <c r="AN1257" s="216">
        <f>VLOOKUP(D1257,'[6]Table corresp.'!$M$4:$U$63,9,FALSE)</f>
        <v/>
      </c>
    </row>
    <row r="1258" hidden="1">
      <c r="A1258" s="179" t="inlineStr">
        <is>
          <t>13 - Sciages bruts de Douglas</t>
        </is>
      </c>
      <c r="B1258" s="179">
        <f>VLOOKUP(LEFT(A1258,3),'[6]Table corresp.'!$A$4:$D$63,3,FALSE)</f>
        <v/>
      </c>
      <c r="C1258" s="179">
        <f>VLOOKUP(A1258,'[6]Table corresp.'!$M$4:$P$63,4,FALSE)</f>
        <v/>
      </c>
      <c r="D1258" s="179" t="inlineStr">
        <is>
          <t>37 - Emballages en bois (palette, ...)</t>
        </is>
      </c>
      <c r="E1258" s="179">
        <f>VLOOKUP(LEFT(D1258,3),'[6]Table corresp.'!$A$4:$D$63,4,FALSE)</f>
        <v/>
      </c>
      <c r="F1258" s="179">
        <f>LEFT(A1258,3)&amp;" - "&amp;LEFT(D1258,3)</f>
        <v/>
      </c>
      <c r="G1258" s="217" t="n">
        <v>59164.96699785686</v>
      </c>
      <c r="H1258" s="217" t="n">
        <v>0</v>
      </c>
      <c r="I1258" s="217" t="n">
        <v>59164.96699785687</v>
      </c>
      <c r="J1258" s="218" t="n">
        <v>617.8859107118553</v>
      </c>
      <c r="K1258" s="218" t="n">
        <v>0</v>
      </c>
      <c r="L1258" s="218" t="n">
        <v>617.8859107118553</v>
      </c>
      <c r="M1258" s="218" t="n"/>
      <c r="N1258" s="218" t="n"/>
      <c r="O1258" s="218" t="n"/>
      <c r="P1258" s="218" t="n"/>
      <c r="Q1258" s="218" t="n"/>
      <c r="R1258" s="218" t="n"/>
      <c r="S1258" s="217" t="n"/>
      <c r="T1258" s="216">
        <f>VLOOKUP(A1258,'[6]Groupe de branches'!$Z$27:$AM$86,14,FALSE)</f>
        <v/>
      </c>
      <c r="U1258" s="216">
        <f>VLOOKUP(D1258,'[6]Groupe de branches'!$Z$27:$AM$86,14,FALSE)</f>
        <v/>
      </c>
      <c r="V1258" s="216" t="n">
        <v>2019</v>
      </c>
      <c r="W1258" s="216">
        <f>VLOOKUP(D1258,'[6]Table corresp.'!$M$4:$S$63,7,FALSE)</f>
        <v/>
      </c>
      <c r="X1258" s="219">
        <f>IFERROR(G1258/SUMIFS('[6]Comp2016-2017 (3)'!$I$5:$I$289,'[6]Comp2016-2017 (3)'!$A$5:$A$289,A1258,'[6]Comp2016-2017 (3)'!$R$5:$R$289,V1258),0)</f>
        <v/>
      </c>
      <c r="Y1258" s="220">
        <f>IF(RIGHT(F1258,3)="Exp",VLOOKUP(F1258,#REF!,2,FALSE),VLOOKUP(F1258,#REF!,9,FALSE))</f>
        <v/>
      </c>
      <c r="Z1258" s="221">
        <f>IFERROR(Y1258/SUMIFS($Y$4:$Y$1858,$V$4:$V$1858,V1258,$A$4:$A$1858,A1258),"")</f>
        <v/>
      </c>
      <c r="AA1258" s="221">
        <f>X1258*Z1258</f>
        <v/>
      </c>
      <c r="AB1258" s="222">
        <f>IFERROR(SUMIFS('[6]Comp2016-2017 (3)'!$G$5:$G$289,'[6]Comp2016-2017 (3)'!$A$5:$A$289,A1258,'[6]Comp2016-2017 (3)'!$R$5:$R$289,V1258)*AA1258/SUMIFS($AA$4:$AA$1858,$A$4:$A$1858,A1258,$V$4:$V$1858,V1258),0)</f>
        <v/>
      </c>
      <c r="AC1258" s="222">
        <f>IF($W1258=AC$3,$AB1258,IF(NOT($W1258=0),"",SUMIFS('Source traité'!AC$4:AC$1858,'Source traité'!$A$4:$A$1858,$D1258,'Source traité'!$V$4:$V$1858,$V1258)/SUMIFS('[6]Comp2016-2017 (3)'!$G$5:$G$289,'[6]Comp2016-2017 (3)'!$A$5:$A$289,$D1258,'[6]Comp2016-2017 (3)'!$R$5:$R$289,$V1258)*$AB1258))</f>
        <v/>
      </c>
      <c r="AD1258" s="222">
        <f>IF($W1258=AD$3,$AB1258,IF(NOT($W1258=0),"",SUMIFS('Source traité'!AD$4:AD$1858,'Source traité'!$A$4:$A$1858,$D1258,'Source traité'!$V$4:$V$1858,$V1258)/SUMIFS('[6]Comp2016-2017 (3)'!$G$5:$G$289,'[6]Comp2016-2017 (3)'!$A$5:$A$289,$D1258,'[6]Comp2016-2017 (3)'!$R$5:$R$289,$V1258)*$AB1258))</f>
        <v/>
      </c>
      <c r="AE1258" s="222">
        <f>IF($W1258=AE$3,$AB1258,IF(NOT($W1258=0),"",SUMIFS('Source traité'!AE$4:AE$1858,'Source traité'!$A$4:$A$1858,$D1258,'Source traité'!$V$4:$V$1858,$V1258)/SUMIFS('[6]Comp2016-2017 (3)'!$G$5:$G$289,'[6]Comp2016-2017 (3)'!$A$5:$A$289,$D1258,'[6]Comp2016-2017 (3)'!$R$5:$R$289,$V1258)*$AB1258))</f>
        <v/>
      </c>
      <c r="AF1258" s="222">
        <f>IF($W1258=AF$3,$AB1258,IF(NOT($W1258=0),"",SUMIFS('Source traité'!AF$4:AF$1858,'Source traité'!$A$4:$A$1858,$D1258,'Source traité'!$V$4:$V$1858,$V1258)/SUMIFS('[6]Comp2016-2017 (3)'!$G$5:$G$289,'[6]Comp2016-2017 (3)'!$A$5:$A$289,$D1258,'[6]Comp2016-2017 (3)'!$R$5:$R$289,$V1258)*$AB1258))</f>
        <v/>
      </c>
      <c r="AG1258" s="222">
        <f>IF($W1258=AG$3,$AB1258,IF(NOT($W1258=0),"",SUMIFS('Source traité'!AG$4:AG$1858,'Source traité'!$A$4:$A$1858,$D1258,'Source traité'!$V$4:$V$1858,$V1258)/SUMIFS('[6]Comp2016-2017 (3)'!$G$5:$G$289,'[6]Comp2016-2017 (3)'!$A$5:$A$289,$D1258,'[6]Comp2016-2017 (3)'!$R$5:$R$289,$V1258)*$AB1258))</f>
        <v/>
      </c>
      <c r="AH1258" s="222">
        <f>IF($W1258=AH$3,$AB1258,IF(NOT($W1258=0),"",SUMIFS('Source traité'!AH$4:AH$1858,'Source traité'!$A$4:$A$1858,$D1258,'Source traité'!$V$4:$V$1858,$V1258)/SUMIFS('[6]Comp2016-2017 (3)'!$G$5:$G$289,'[6]Comp2016-2017 (3)'!$A$5:$A$289,$D1258,'[6]Comp2016-2017 (3)'!$R$5:$R$289,$V1258)*$AB1258))</f>
        <v/>
      </c>
      <c r="AI1258" s="222">
        <f>IF($W1258=AI$3,$AB1258,IF(NOT($W1258=0),"",SUMIFS('Source traité'!AI$4:AI$1858,'Source traité'!$A$4:$A$1858,$D1258,'Source traité'!$V$4:$V$1858,$V1258)/SUMIFS('[6]Comp2016-2017 (3)'!$G$5:$G$289,'[6]Comp2016-2017 (3)'!$A$5:$A$289,$D1258,'[6]Comp2016-2017 (3)'!$R$5:$R$289,$V1258)*$AB1258))</f>
        <v/>
      </c>
      <c r="AJ1258" s="222">
        <f>IF($W1258=AJ$3,$AB1258,IF(NOT($W1258=0),"",SUMIFS('Source traité'!AJ$4:AJ$1858,'Source traité'!$A$4:$A$1858,$D1258,'Source traité'!$V$4:$V$1858,$V1258)/SUMIFS('[6]Comp2016-2017 (3)'!$G$5:$G$289,'[6]Comp2016-2017 (3)'!$A$5:$A$289,$D1258,'[6]Comp2016-2017 (3)'!$R$5:$R$289,$V1258)*$AB1258))</f>
        <v/>
      </c>
      <c r="AK1258" s="222">
        <f>SUM(AC1258:AJ1258)-AB1258</f>
        <v/>
      </c>
      <c r="AL1258" s="216">
        <f>IF(A1258=D1258,"remplir à la main","")</f>
        <v/>
      </c>
      <c r="AM1258" s="216">
        <f>VLOOKUP(A1258,'[6]Table corresp.'!$M$4:$U$63,8,FALSE)</f>
        <v/>
      </c>
      <c r="AN1258" s="216">
        <f>VLOOKUP(D1258,'[6]Table corresp.'!$M$4:$U$63,9,FALSE)</f>
        <v/>
      </c>
    </row>
    <row r="1259" hidden="1">
      <c r="A1259" s="179" t="inlineStr">
        <is>
          <t>13 - Sciages bruts de Douglas</t>
        </is>
      </c>
      <c r="B1259" s="179">
        <f>VLOOKUP(LEFT(A1259,3),'[6]Table corresp.'!$A$4:$D$63,3,FALSE)</f>
        <v/>
      </c>
      <c r="C1259" s="179">
        <f>VLOOKUP(A1259,'[6]Table corresp.'!$M$4:$P$63,4,FALSE)</f>
        <v/>
      </c>
      <c r="D1259" s="179" t="inlineStr">
        <is>
          <t>40 - Produits en bois pour aménagement extérieur</t>
        </is>
      </c>
      <c r="E1259" s="179">
        <f>VLOOKUP(LEFT(D1259,3),'[6]Table corresp.'!$A$4:$D$63,4,FALSE)</f>
        <v/>
      </c>
      <c r="F1259" s="179">
        <f>LEFT(A1259,3)&amp;" - "&amp;LEFT(D1259,3)</f>
        <v/>
      </c>
      <c r="G1259" s="217" t="n">
        <v>15125.75080475758</v>
      </c>
      <c r="H1259" s="217" t="n">
        <v>0</v>
      </c>
      <c r="I1259" s="217" t="n">
        <v>15125.75080475758</v>
      </c>
      <c r="J1259" s="218" t="n">
        <v>138.8363410975384</v>
      </c>
      <c r="K1259" s="218" t="n">
        <v>0</v>
      </c>
      <c r="L1259" s="218" t="n">
        <v>138.8363410975384</v>
      </c>
      <c r="M1259" s="218" t="n"/>
      <c r="N1259" s="218" t="n"/>
      <c r="O1259" s="218" t="n"/>
      <c r="P1259" s="218" t="n"/>
      <c r="Q1259" s="218" t="n"/>
      <c r="R1259" s="218" t="n"/>
      <c r="S1259" s="217" t="n"/>
      <c r="T1259" s="216">
        <f>VLOOKUP(A1259,'[6]Groupe de branches'!$Z$27:$AM$86,14,FALSE)</f>
        <v/>
      </c>
      <c r="U1259" s="216">
        <f>VLOOKUP(D1259,'[6]Groupe de branches'!$Z$27:$AM$86,14,FALSE)</f>
        <v/>
      </c>
      <c r="V1259" s="216" t="n">
        <v>2019</v>
      </c>
      <c r="W1259" s="216">
        <f>VLOOKUP(D1259,'[6]Table corresp.'!$M$4:$S$63,7,FALSE)</f>
        <v/>
      </c>
      <c r="X1259" s="219">
        <f>IFERROR(G1259/SUMIFS('[6]Comp2016-2017 (3)'!$I$5:$I$289,'[6]Comp2016-2017 (3)'!$A$5:$A$289,A1259,'[6]Comp2016-2017 (3)'!$R$5:$R$289,V1259),0)</f>
        <v/>
      </c>
      <c r="Y1259" s="220">
        <f>IF(RIGHT(F1259,3)="Exp",VLOOKUP(F1259,#REF!,2,FALSE),VLOOKUP(F1259,#REF!,9,FALSE))</f>
        <v/>
      </c>
      <c r="Z1259" s="221">
        <f>IFERROR(Y1259/SUMIFS($Y$4:$Y$1858,$V$4:$V$1858,V1259,$A$4:$A$1858,A1259),"")</f>
        <v/>
      </c>
      <c r="AA1259" s="221">
        <f>X1259*Z1259</f>
        <v/>
      </c>
      <c r="AB1259" s="222">
        <f>IFERROR(SUMIFS('[6]Comp2016-2017 (3)'!$G$5:$G$289,'[6]Comp2016-2017 (3)'!$A$5:$A$289,A1259,'[6]Comp2016-2017 (3)'!$R$5:$R$289,V1259)*AA1259/SUMIFS($AA$4:$AA$1858,$A$4:$A$1858,A1259,$V$4:$V$1858,V1259),0)</f>
        <v/>
      </c>
      <c r="AC1259" s="222">
        <f>IF($W1259=AC$3,$AB1259,IF(NOT($W1259=0),"",SUMIFS('Source traité'!AC$4:AC$1858,'Source traité'!$A$4:$A$1858,$D1259,'Source traité'!$V$4:$V$1858,$V1259)/SUMIFS('[6]Comp2016-2017 (3)'!$G$5:$G$289,'[6]Comp2016-2017 (3)'!$A$5:$A$289,$D1259,'[6]Comp2016-2017 (3)'!$R$5:$R$289,$V1259)*$AB1259))</f>
        <v/>
      </c>
      <c r="AD1259" s="222">
        <f>IF($W1259=AD$3,$AB1259,IF(NOT($W1259=0),"",SUMIFS('Source traité'!AD$4:AD$1858,'Source traité'!$A$4:$A$1858,$D1259,'Source traité'!$V$4:$V$1858,$V1259)/SUMIFS('[6]Comp2016-2017 (3)'!$G$5:$G$289,'[6]Comp2016-2017 (3)'!$A$5:$A$289,$D1259,'[6]Comp2016-2017 (3)'!$R$5:$R$289,$V1259)*$AB1259))</f>
        <v/>
      </c>
      <c r="AE1259" s="222">
        <f>IF($W1259=AE$3,$AB1259,IF(NOT($W1259=0),"",SUMIFS('Source traité'!AE$4:AE$1858,'Source traité'!$A$4:$A$1858,$D1259,'Source traité'!$V$4:$V$1858,$V1259)/SUMIFS('[6]Comp2016-2017 (3)'!$G$5:$G$289,'[6]Comp2016-2017 (3)'!$A$5:$A$289,$D1259,'[6]Comp2016-2017 (3)'!$R$5:$R$289,$V1259)*$AB1259))</f>
        <v/>
      </c>
      <c r="AF1259" s="222">
        <f>IF($W1259=AF$3,$AB1259,IF(NOT($W1259=0),"",SUMIFS('Source traité'!AF$4:AF$1858,'Source traité'!$A$4:$A$1858,$D1259,'Source traité'!$V$4:$V$1858,$V1259)/SUMIFS('[6]Comp2016-2017 (3)'!$G$5:$G$289,'[6]Comp2016-2017 (3)'!$A$5:$A$289,$D1259,'[6]Comp2016-2017 (3)'!$R$5:$R$289,$V1259)*$AB1259))</f>
        <v/>
      </c>
      <c r="AG1259" s="222">
        <f>IF($W1259=AG$3,$AB1259,IF(NOT($W1259=0),"",SUMIFS('Source traité'!AG$4:AG$1858,'Source traité'!$A$4:$A$1858,$D1259,'Source traité'!$V$4:$V$1858,$V1259)/SUMIFS('[6]Comp2016-2017 (3)'!$G$5:$G$289,'[6]Comp2016-2017 (3)'!$A$5:$A$289,$D1259,'[6]Comp2016-2017 (3)'!$R$5:$R$289,$V1259)*$AB1259))</f>
        <v/>
      </c>
      <c r="AH1259" s="222">
        <f>IF($W1259=AH$3,$AB1259,IF(NOT($W1259=0),"",SUMIFS('Source traité'!AH$4:AH$1858,'Source traité'!$A$4:$A$1858,$D1259,'Source traité'!$V$4:$V$1858,$V1259)/SUMIFS('[6]Comp2016-2017 (3)'!$G$5:$G$289,'[6]Comp2016-2017 (3)'!$A$5:$A$289,$D1259,'[6]Comp2016-2017 (3)'!$R$5:$R$289,$V1259)*$AB1259))</f>
        <v/>
      </c>
      <c r="AI1259" s="222">
        <f>IF($W1259=AI$3,$AB1259,IF(NOT($W1259=0),"",SUMIFS('Source traité'!AI$4:AI$1858,'Source traité'!$A$4:$A$1858,$D1259,'Source traité'!$V$4:$V$1858,$V1259)/SUMIFS('[6]Comp2016-2017 (3)'!$G$5:$G$289,'[6]Comp2016-2017 (3)'!$A$5:$A$289,$D1259,'[6]Comp2016-2017 (3)'!$R$5:$R$289,$V1259)*$AB1259))</f>
        <v/>
      </c>
      <c r="AJ1259" s="222">
        <f>IF($W1259=AJ$3,$AB1259,IF(NOT($W1259=0),"",SUMIFS('Source traité'!AJ$4:AJ$1858,'Source traité'!$A$4:$A$1858,$D1259,'Source traité'!$V$4:$V$1858,$V1259)/SUMIFS('[6]Comp2016-2017 (3)'!$G$5:$G$289,'[6]Comp2016-2017 (3)'!$A$5:$A$289,$D1259,'[6]Comp2016-2017 (3)'!$R$5:$R$289,$V1259)*$AB1259))</f>
        <v/>
      </c>
      <c r="AK1259" s="222">
        <f>SUM(AC1259:AJ1259)-AB1259</f>
        <v/>
      </c>
      <c r="AL1259" s="216">
        <f>IF(A1259=D1259,"remplir à la main","")</f>
        <v/>
      </c>
      <c r="AM1259" s="216">
        <f>VLOOKUP(A1259,'[6]Table corresp.'!$M$4:$U$63,8,FALSE)</f>
        <v/>
      </c>
      <c r="AN1259" s="216">
        <f>VLOOKUP(D1259,'[6]Table corresp.'!$M$4:$U$63,9,FALSE)</f>
        <v/>
      </c>
    </row>
    <row r="1260" hidden="1">
      <c r="A1260" s="179" t="inlineStr">
        <is>
          <t>13 - Sciages bruts de Douglas</t>
        </is>
      </c>
      <c r="B1260" s="179">
        <f>VLOOKUP(LEFT(A1260,3),'[6]Table corresp.'!$A$4:$D$63,3,FALSE)</f>
        <v/>
      </c>
      <c r="C1260" s="179">
        <f>VLOOKUP(A1260,'[6]Table corresp.'!$M$4:$P$63,4,FALSE)</f>
        <v/>
      </c>
      <c r="D1260" s="179" t="inlineStr">
        <is>
          <t>52 - Génie civil</t>
        </is>
      </c>
      <c r="E1260" s="179">
        <f>VLOOKUP(LEFT(D1260,3),'[6]Table corresp.'!$A$4:$D$63,4,FALSE)</f>
        <v/>
      </c>
      <c r="F1260" s="179">
        <f>LEFT(A1260,3)&amp;" - "&amp;LEFT(D1260,3)</f>
        <v/>
      </c>
      <c r="G1260" s="217" t="n">
        <v>2074.503000269353</v>
      </c>
      <c r="H1260" s="217" t="n">
        <v>0</v>
      </c>
      <c r="I1260" s="217" t="n">
        <v>2074.503000269353</v>
      </c>
      <c r="J1260" s="218" t="n">
        <v>21.66495209305764</v>
      </c>
      <c r="K1260" s="218" t="n">
        <v>0</v>
      </c>
      <c r="L1260" s="218" t="n">
        <v>21.66495209305764</v>
      </c>
      <c r="M1260" s="218" t="n"/>
      <c r="N1260" s="218" t="n"/>
      <c r="O1260" s="218" t="n"/>
      <c r="P1260" s="218" t="n"/>
      <c r="Q1260" s="218" t="n"/>
      <c r="R1260" s="218" t="n"/>
      <c r="S1260" s="217" t="n"/>
      <c r="T1260" s="216">
        <f>VLOOKUP(A1260,'[6]Groupe de branches'!$Z$27:$AM$86,14,FALSE)</f>
        <v/>
      </c>
      <c r="U1260" s="216">
        <f>VLOOKUP(D1260,'[6]Groupe de branches'!$Z$27:$AM$86,14,FALSE)</f>
        <v/>
      </c>
      <c r="V1260" s="216" t="n">
        <v>2019</v>
      </c>
      <c r="W1260" s="216">
        <f>VLOOKUP(D1260,'[6]Table corresp.'!$M$4:$S$63,7,FALSE)</f>
        <v/>
      </c>
      <c r="X1260" s="219">
        <f>IFERROR(G1260/SUMIFS('[6]Comp2016-2017 (3)'!$I$5:$I$289,'[6]Comp2016-2017 (3)'!$A$5:$A$289,A1260,'[6]Comp2016-2017 (3)'!$R$5:$R$289,V1260),0)</f>
        <v/>
      </c>
      <c r="Y1260" s="220">
        <f>IF(RIGHT(F1260,3)="Exp",VLOOKUP(F1260,#REF!,2,FALSE),VLOOKUP(F1260,#REF!,9,FALSE))</f>
        <v/>
      </c>
      <c r="Z1260" s="221">
        <f>IFERROR(Y1260/SUMIFS($Y$4:$Y$1858,$V$4:$V$1858,V1260,$A$4:$A$1858,A1260),"")</f>
        <v/>
      </c>
      <c r="AA1260" s="221">
        <f>X1260*Z1260</f>
        <v/>
      </c>
      <c r="AB1260" s="222">
        <f>IFERROR(SUMIFS('[6]Comp2016-2017 (3)'!$G$5:$G$289,'[6]Comp2016-2017 (3)'!$A$5:$A$289,A1260,'[6]Comp2016-2017 (3)'!$R$5:$R$289,V1260)*AA1260/SUMIFS($AA$4:$AA$1858,$A$4:$A$1858,A1260,$V$4:$V$1858,V1260),0)</f>
        <v/>
      </c>
      <c r="AC1260" s="222">
        <f>IF($W1260=AC$3,$AB1260,IF(NOT($W1260=0),"",SUMIFS('Source traité'!AC$4:AC$1858,'Source traité'!$A$4:$A$1858,$D1260,'Source traité'!$V$4:$V$1858,$V1260)/SUMIFS('[6]Comp2016-2017 (3)'!$G$5:$G$289,'[6]Comp2016-2017 (3)'!$A$5:$A$289,$D1260,'[6]Comp2016-2017 (3)'!$R$5:$R$289,$V1260)*$AB1260))</f>
        <v/>
      </c>
      <c r="AD1260" s="222">
        <f>IF($W1260=AD$3,$AB1260,IF(NOT($W1260=0),"",SUMIFS('Source traité'!AD$4:AD$1858,'Source traité'!$A$4:$A$1858,$D1260,'Source traité'!$V$4:$V$1858,$V1260)/SUMIFS('[6]Comp2016-2017 (3)'!$G$5:$G$289,'[6]Comp2016-2017 (3)'!$A$5:$A$289,$D1260,'[6]Comp2016-2017 (3)'!$R$5:$R$289,$V1260)*$AB1260))</f>
        <v/>
      </c>
      <c r="AE1260" s="222">
        <f>IF($W1260=AE$3,$AB1260,IF(NOT($W1260=0),"",SUMIFS('Source traité'!AE$4:AE$1858,'Source traité'!$A$4:$A$1858,$D1260,'Source traité'!$V$4:$V$1858,$V1260)/SUMIFS('[6]Comp2016-2017 (3)'!$G$5:$G$289,'[6]Comp2016-2017 (3)'!$A$5:$A$289,$D1260,'[6]Comp2016-2017 (3)'!$R$5:$R$289,$V1260)*$AB1260))</f>
        <v/>
      </c>
      <c r="AF1260" s="222">
        <f>IF($W1260=AF$3,$AB1260,IF(NOT($W1260=0),"",SUMIFS('Source traité'!AF$4:AF$1858,'Source traité'!$A$4:$A$1858,$D1260,'Source traité'!$V$4:$V$1858,$V1260)/SUMIFS('[6]Comp2016-2017 (3)'!$G$5:$G$289,'[6]Comp2016-2017 (3)'!$A$5:$A$289,$D1260,'[6]Comp2016-2017 (3)'!$R$5:$R$289,$V1260)*$AB1260))</f>
        <v/>
      </c>
      <c r="AG1260" s="222">
        <f>IF($W1260=AG$3,$AB1260,IF(NOT($W1260=0),"",SUMIFS('Source traité'!AG$4:AG$1858,'Source traité'!$A$4:$A$1858,$D1260,'Source traité'!$V$4:$V$1858,$V1260)/SUMIFS('[6]Comp2016-2017 (3)'!$G$5:$G$289,'[6]Comp2016-2017 (3)'!$A$5:$A$289,$D1260,'[6]Comp2016-2017 (3)'!$R$5:$R$289,$V1260)*$AB1260))</f>
        <v/>
      </c>
      <c r="AH1260" s="222">
        <f>IF($W1260=AH$3,$AB1260,IF(NOT($W1260=0),"",SUMIFS('Source traité'!AH$4:AH$1858,'Source traité'!$A$4:$A$1858,$D1260,'Source traité'!$V$4:$V$1858,$V1260)/SUMIFS('[6]Comp2016-2017 (3)'!$G$5:$G$289,'[6]Comp2016-2017 (3)'!$A$5:$A$289,$D1260,'[6]Comp2016-2017 (3)'!$R$5:$R$289,$V1260)*$AB1260))</f>
        <v/>
      </c>
      <c r="AI1260" s="222">
        <f>IF($W1260=AI$3,$AB1260,IF(NOT($W1260=0),"",SUMIFS('Source traité'!AI$4:AI$1858,'Source traité'!$A$4:$A$1858,$D1260,'Source traité'!$V$4:$V$1858,$V1260)/SUMIFS('[6]Comp2016-2017 (3)'!$G$5:$G$289,'[6]Comp2016-2017 (3)'!$A$5:$A$289,$D1260,'[6]Comp2016-2017 (3)'!$R$5:$R$289,$V1260)*$AB1260))</f>
        <v/>
      </c>
      <c r="AJ1260" s="222">
        <f>IF($W1260=AJ$3,$AB1260,IF(NOT($W1260=0),"",SUMIFS('Source traité'!AJ$4:AJ$1858,'Source traité'!$A$4:$A$1858,$D1260,'Source traité'!$V$4:$V$1858,$V1260)/SUMIFS('[6]Comp2016-2017 (3)'!$G$5:$G$289,'[6]Comp2016-2017 (3)'!$A$5:$A$289,$D1260,'[6]Comp2016-2017 (3)'!$R$5:$R$289,$V1260)*$AB1260))</f>
        <v/>
      </c>
      <c r="AK1260" s="222">
        <f>SUM(AC1260:AJ1260)-AB1260</f>
        <v/>
      </c>
      <c r="AL1260" s="216">
        <f>IF(A1260=D1260,"remplir à la main","")</f>
        <v/>
      </c>
      <c r="AM1260" s="216">
        <f>VLOOKUP(A1260,'[6]Table corresp.'!$M$4:$U$63,8,FALSE)</f>
        <v/>
      </c>
      <c r="AN1260" s="216">
        <f>VLOOKUP(D1260,'[6]Table corresp.'!$M$4:$U$63,9,FALSE)</f>
        <v/>
      </c>
    </row>
    <row r="1261" hidden="1">
      <c r="A1261" s="179" t="inlineStr">
        <is>
          <t>13 - Sciages bruts de Douglas</t>
        </is>
      </c>
      <c r="B1261" s="179">
        <f>VLOOKUP(LEFT(A1261,3),'[6]Table corresp.'!$A$4:$D$63,3,FALSE)</f>
        <v/>
      </c>
      <c r="C1261" s="179">
        <f>VLOOKUP(A1261,'[6]Table corresp.'!$M$4:$P$63,4,FALSE)</f>
        <v/>
      </c>
      <c r="D1261" s="179" t="inlineStr">
        <is>
          <t>54 - Travaux de menuiserie bois</t>
        </is>
      </c>
      <c r="E1261" s="179">
        <f>VLOOKUP(LEFT(D1261,3),'[6]Table corresp.'!$A$4:$D$63,4,FALSE)</f>
        <v/>
      </c>
      <c r="F1261" s="179">
        <f>LEFT(A1261,3)&amp;" - "&amp;LEFT(D1261,3)</f>
        <v/>
      </c>
      <c r="G1261" s="217" t="n">
        <v>5515.006190716512</v>
      </c>
      <c r="H1261" s="217" t="n">
        <v>0</v>
      </c>
      <c r="I1261" s="217" t="n">
        <v>5515.006190716512</v>
      </c>
      <c r="J1261" s="218" t="n">
        <v>20.73443333836556</v>
      </c>
      <c r="K1261" s="218" t="n">
        <v>0</v>
      </c>
      <c r="L1261" s="218" t="n">
        <v>20.73443333836556</v>
      </c>
      <c r="M1261" s="218" t="n"/>
      <c r="N1261" s="218" t="n"/>
      <c r="O1261" s="218" t="n"/>
      <c r="P1261" s="218" t="n"/>
      <c r="Q1261" s="218" t="n"/>
      <c r="R1261" s="218" t="n"/>
      <c r="S1261" s="217" t="n"/>
      <c r="T1261" s="216">
        <f>VLOOKUP(A1261,'[6]Groupe de branches'!$Z$27:$AM$86,14,FALSE)</f>
        <v/>
      </c>
      <c r="U1261" s="216">
        <f>VLOOKUP(D1261,'[6]Groupe de branches'!$Z$27:$AM$86,14,FALSE)</f>
        <v/>
      </c>
      <c r="V1261" s="216" t="n">
        <v>2019</v>
      </c>
      <c r="W1261" s="216">
        <f>VLOOKUP(D1261,'[6]Table corresp.'!$M$4:$S$63,7,FALSE)</f>
        <v/>
      </c>
      <c r="X1261" s="219">
        <f>IFERROR(G1261/SUMIFS('[6]Comp2016-2017 (3)'!$I$5:$I$289,'[6]Comp2016-2017 (3)'!$A$5:$A$289,A1261,'[6]Comp2016-2017 (3)'!$R$5:$R$289,V1261),0)</f>
        <v/>
      </c>
      <c r="Y1261" s="220">
        <f>IF(RIGHT(F1261,3)="Exp",VLOOKUP(F1261,#REF!,2,FALSE),VLOOKUP(F1261,#REF!,9,FALSE))</f>
        <v/>
      </c>
      <c r="Z1261" s="221">
        <f>IFERROR(Y1261/SUMIFS($Y$4:$Y$1858,$V$4:$V$1858,V1261,$A$4:$A$1858,A1261),"")</f>
        <v/>
      </c>
      <c r="AA1261" s="221">
        <f>X1261*Z1261</f>
        <v/>
      </c>
      <c r="AB1261" s="222">
        <f>IFERROR(SUMIFS('[6]Comp2016-2017 (3)'!$G$5:$G$289,'[6]Comp2016-2017 (3)'!$A$5:$A$289,A1261,'[6]Comp2016-2017 (3)'!$R$5:$R$289,V1261)*AA1261/SUMIFS($AA$4:$AA$1858,$A$4:$A$1858,A1261,$V$4:$V$1858,V1261),0)</f>
        <v/>
      </c>
      <c r="AC1261" s="222">
        <f>IF($W1261=AC$3,$AB1261,IF(NOT($W1261=0),"",SUMIFS('Source traité'!AC$4:AC$1858,'Source traité'!$A$4:$A$1858,$D1261,'Source traité'!$V$4:$V$1858,$V1261)/SUMIFS('[6]Comp2016-2017 (3)'!$G$5:$G$289,'[6]Comp2016-2017 (3)'!$A$5:$A$289,$D1261,'[6]Comp2016-2017 (3)'!$R$5:$R$289,$V1261)*$AB1261))</f>
        <v/>
      </c>
      <c r="AD1261" s="222">
        <f>IF($W1261=AD$3,$AB1261,IF(NOT($W1261=0),"",SUMIFS('Source traité'!AD$4:AD$1858,'Source traité'!$A$4:$A$1858,$D1261,'Source traité'!$V$4:$V$1858,$V1261)/SUMIFS('[6]Comp2016-2017 (3)'!$G$5:$G$289,'[6]Comp2016-2017 (3)'!$A$5:$A$289,$D1261,'[6]Comp2016-2017 (3)'!$R$5:$R$289,$V1261)*$AB1261))</f>
        <v/>
      </c>
      <c r="AE1261" s="222">
        <f>IF($W1261=AE$3,$AB1261,IF(NOT($W1261=0),"",SUMIFS('Source traité'!AE$4:AE$1858,'Source traité'!$A$4:$A$1858,$D1261,'Source traité'!$V$4:$V$1858,$V1261)/SUMIFS('[6]Comp2016-2017 (3)'!$G$5:$G$289,'[6]Comp2016-2017 (3)'!$A$5:$A$289,$D1261,'[6]Comp2016-2017 (3)'!$R$5:$R$289,$V1261)*$AB1261))</f>
        <v/>
      </c>
      <c r="AF1261" s="222">
        <f>IF($W1261=AF$3,$AB1261,IF(NOT($W1261=0),"",SUMIFS('Source traité'!AF$4:AF$1858,'Source traité'!$A$4:$A$1858,$D1261,'Source traité'!$V$4:$V$1858,$V1261)/SUMIFS('[6]Comp2016-2017 (3)'!$G$5:$G$289,'[6]Comp2016-2017 (3)'!$A$5:$A$289,$D1261,'[6]Comp2016-2017 (3)'!$R$5:$R$289,$V1261)*$AB1261))</f>
        <v/>
      </c>
      <c r="AG1261" s="222">
        <f>IF($W1261=AG$3,$AB1261,IF(NOT($W1261=0),"",SUMIFS('Source traité'!AG$4:AG$1858,'Source traité'!$A$4:$A$1858,$D1261,'Source traité'!$V$4:$V$1858,$V1261)/SUMIFS('[6]Comp2016-2017 (3)'!$G$5:$G$289,'[6]Comp2016-2017 (3)'!$A$5:$A$289,$D1261,'[6]Comp2016-2017 (3)'!$R$5:$R$289,$V1261)*$AB1261))</f>
        <v/>
      </c>
      <c r="AH1261" s="222">
        <f>IF($W1261=AH$3,$AB1261,IF(NOT($W1261=0),"",SUMIFS('Source traité'!AH$4:AH$1858,'Source traité'!$A$4:$A$1858,$D1261,'Source traité'!$V$4:$V$1858,$V1261)/SUMIFS('[6]Comp2016-2017 (3)'!$G$5:$G$289,'[6]Comp2016-2017 (3)'!$A$5:$A$289,$D1261,'[6]Comp2016-2017 (3)'!$R$5:$R$289,$V1261)*$AB1261))</f>
        <v/>
      </c>
      <c r="AI1261" s="222">
        <f>IF($W1261=AI$3,$AB1261,IF(NOT($W1261=0),"",SUMIFS('Source traité'!AI$4:AI$1858,'Source traité'!$A$4:$A$1858,$D1261,'Source traité'!$V$4:$V$1858,$V1261)/SUMIFS('[6]Comp2016-2017 (3)'!$G$5:$G$289,'[6]Comp2016-2017 (3)'!$A$5:$A$289,$D1261,'[6]Comp2016-2017 (3)'!$R$5:$R$289,$V1261)*$AB1261))</f>
        <v/>
      </c>
      <c r="AJ1261" s="222">
        <f>IF($W1261=AJ$3,$AB1261,IF(NOT($W1261=0),"",SUMIFS('Source traité'!AJ$4:AJ$1858,'Source traité'!$A$4:$A$1858,$D1261,'Source traité'!$V$4:$V$1858,$V1261)/SUMIFS('[6]Comp2016-2017 (3)'!$G$5:$G$289,'[6]Comp2016-2017 (3)'!$A$5:$A$289,$D1261,'[6]Comp2016-2017 (3)'!$R$5:$R$289,$V1261)*$AB1261))</f>
        <v/>
      </c>
      <c r="AK1261" s="222">
        <f>SUM(AC1261:AJ1261)-AB1261</f>
        <v/>
      </c>
      <c r="AL1261" s="216">
        <f>IF(A1261=D1261,"remplir à la main","")</f>
        <v/>
      </c>
      <c r="AM1261" s="216">
        <f>VLOOKUP(A1261,'[6]Table corresp.'!$M$4:$U$63,8,FALSE)</f>
        <v/>
      </c>
      <c r="AN1261" s="216">
        <f>VLOOKUP(D1261,'[6]Table corresp.'!$M$4:$U$63,9,FALSE)</f>
        <v/>
      </c>
    </row>
    <row r="1262" hidden="1">
      <c r="A1262" s="179" t="inlineStr">
        <is>
          <t>13 - Sciages bruts de Douglas</t>
        </is>
      </c>
      <c r="B1262" s="179">
        <f>VLOOKUP(LEFT(A1262,3),'[6]Table corresp.'!$A$4:$D$63,3,FALSE)</f>
        <v/>
      </c>
      <c r="C1262" s="179">
        <f>VLOOKUP(A1262,'[6]Table corresp.'!$M$4:$P$63,4,FALSE)</f>
        <v/>
      </c>
      <c r="D1262" s="179" t="inlineStr">
        <is>
          <t>55 - Agencement de lieux de vente</t>
        </is>
      </c>
      <c r="E1262" s="179">
        <f>VLOOKUP(LEFT(D1262,3),'[6]Table corresp.'!$A$4:$D$63,4,FALSE)</f>
        <v/>
      </c>
      <c r="F1262" s="179">
        <f>LEFT(A1262,3)&amp;" - "&amp;LEFT(D1262,3)</f>
        <v/>
      </c>
      <c r="G1262" s="217" t="n">
        <v>510.0611133128705</v>
      </c>
      <c r="H1262" s="217" t="n">
        <v>0</v>
      </c>
      <c r="I1262" s="217" t="n">
        <v>510.0611133128705</v>
      </c>
      <c r="J1262" s="218" t="n">
        <v>1.917645744492667</v>
      </c>
      <c r="K1262" s="218" t="n">
        <v>0</v>
      </c>
      <c r="L1262" s="218" t="n">
        <v>1.917645744492667</v>
      </c>
      <c r="M1262" s="218" t="n"/>
      <c r="N1262" s="218" t="n"/>
      <c r="O1262" s="218" t="n"/>
      <c r="P1262" s="218" t="n"/>
      <c r="Q1262" s="218" t="n"/>
      <c r="R1262" s="218" t="n"/>
      <c r="S1262" s="217" t="n"/>
      <c r="T1262" s="216">
        <f>VLOOKUP(A1262,'[6]Groupe de branches'!$Z$27:$AM$86,14,FALSE)</f>
        <v/>
      </c>
      <c r="U1262" s="216">
        <f>VLOOKUP(D1262,'[6]Groupe de branches'!$Z$27:$AM$86,14,FALSE)</f>
        <v/>
      </c>
      <c r="V1262" s="216" t="n">
        <v>2019</v>
      </c>
      <c r="W1262" s="216">
        <f>VLOOKUP(D1262,'[6]Table corresp.'!$M$4:$S$63,7,FALSE)</f>
        <v/>
      </c>
      <c r="X1262" s="219">
        <f>IFERROR(G1262/SUMIFS('[6]Comp2016-2017 (3)'!$I$5:$I$289,'[6]Comp2016-2017 (3)'!$A$5:$A$289,A1262,'[6]Comp2016-2017 (3)'!$R$5:$R$289,V1262),0)</f>
        <v/>
      </c>
      <c r="Y1262" s="220">
        <f>IF(RIGHT(F1262,3)="Exp",VLOOKUP(F1262,#REF!,2,FALSE),VLOOKUP(F1262,#REF!,9,FALSE))</f>
        <v/>
      </c>
      <c r="Z1262" s="221">
        <f>IFERROR(Y1262/SUMIFS($Y$4:$Y$1858,$V$4:$V$1858,V1262,$A$4:$A$1858,A1262),"")</f>
        <v/>
      </c>
      <c r="AA1262" s="221">
        <f>X1262*Z1262</f>
        <v/>
      </c>
      <c r="AB1262" s="222">
        <f>IFERROR(SUMIFS('[6]Comp2016-2017 (3)'!$G$5:$G$289,'[6]Comp2016-2017 (3)'!$A$5:$A$289,A1262,'[6]Comp2016-2017 (3)'!$R$5:$R$289,V1262)*AA1262/SUMIFS($AA$4:$AA$1858,$A$4:$A$1858,A1262,$V$4:$V$1858,V1262),0)</f>
        <v/>
      </c>
      <c r="AC1262" s="222">
        <f>IF($W1262=AC$3,$AB1262,IF(NOT($W1262=0),"",SUMIFS('Source traité'!AC$4:AC$1858,'Source traité'!$A$4:$A$1858,$D1262,'Source traité'!$V$4:$V$1858,$V1262)/SUMIFS('[6]Comp2016-2017 (3)'!$G$5:$G$289,'[6]Comp2016-2017 (3)'!$A$5:$A$289,$D1262,'[6]Comp2016-2017 (3)'!$R$5:$R$289,$V1262)*$AB1262))</f>
        <v/>
      </c>
      <c r="AD1262" s="222">
        <f>IF($W1262=AD$3,$AB1262,IF(NOT($W1262=0),"",SUMIFS('Source traité'!AD$4:AD$1858,'Source traité'!$A$4:$A$1858,$D1262,'Source traité'!$V$4:$V$1858,$V1262)/SUMIFS('[6]Comp2016-2017 (3)'!$G$5:$G$289,'[6]Comp2016-2017 (3)'!$A$5:$A$289,$D1262,'[6]Comp2016-2017 (3)'!$R$5:$R$289,$V1262)*$AB1262))</f>
        <v/>
      </c>
      <c r="AE1262" s="222">
        <f>IF($W1262=AE$3,$AB1262,IF(NOT($W1262=0),"",SUMIFS('Source traité'!AE$4:AE$1858,'Source traité'!$A$4:$A$1858,$D1262,'Source traité'!$V$4:$V$1858,$V1262)/SUMIFS('[6]Comp2016-2017 (3)'!$G$5:$G$289,'[6]Comp2016-2017 (3)'!$A$5:$A$289,$D1262,'[6]Comp2016-2017 (3)'!$R$5:$R$289,$V1262)*$AB1262))</f>
        <v/>
      </c>
      <c r="AF1262" s="222">
        <f>IF($W1262=AF$3,$AB1262,IF(NOT($W1262=0),"",SUMIFS('Source traité'!AF$4:AF$1858,'Source traité'!$A$4:$A$1858,$D1262,'Source traité'!$V$4:$V$1858,$V1262)/SUMIFS('[6]Comp2016-2017 (3)'!$G$5:$G$289,'[6]Comp2016-2017 (3)'!$A$5:$A$289,$D1262,'[6]Comp2016-2017 (3)'!$R$5:$R$289,$V1262)*$AB1262))</f>
        <v/>
      </c>
      <c r="AG1262" s="222">
        <f>IF($W1262=AG$3,$AB1262,IF(NOT($W1262=0),"",SUMIFS('Source traité'!AG$4:AG$1858,'Source traité'!$A$4:$A$1858,$D1262,'Source traité'!$V$4:$V$1858,$V1262)/SUMIFS('[6]Comp2016-2017 (3)'!$G$5:$G$289,'[6]Comp2016-2017 (3)'!$A$5:$A$289,$D1262,'[6]Comp2016-2017 (3)'!$R$5:$R$289,$V1262)*$AB1262))</f>
        <v/>
      </c>
      <c r="AH1262" s="222">
        <f>IF($W1262=AH$3,$AB1262,IF(NOT($W1262=0),"",SUMIFS('Source traité'!AH$4:AH$1858,'Source traité'!$A$4:$A$1858,$D1262,'Source traité'!$V$4:$V$1858,$V1262)/SUMIFS('[6]Comp2016-2017 (3)'!$G$5:$G$289,'[6]Comp2016-2017 (3)'!$A$5:$A$289,$D1262,'[6]Comp2016-2017 (3)'!$R$5:$R$289,$V1262)*$AB1262))</f>
        <v/>
      </c>
      <c r="AI1262" s="222">
        <f>IF($W1262=AI$3,$AB1262,IF(NOT($W1262=0),"",SUMIFS('Source traité'!AI$4:AI$1858,'Source traité'!$A$4:$A$1858,$D1262,'Source traité'!$V$4:$V$1858,$V1262)/SUMIFS('[6]Comp2016-2017 (3)'!$G$5:$G$289,'[6]Comp2016-2017 (3)'!$A$5:$A$289,$D1262,'[6]Comp2016-2017 (3)'!$R$5:$R$289,$V1262)*$AB1262))</f>
        <v/>
      </c>
      <c r="AJ1262" s="222">
        <f>IF($W1262=AJ$3,$AB1262,IF(NOT($W1262=0),"",SUMIFS('Source traité'!AJ$4:AJ$1858,'Source traité'!$A$4:$A$1858,$D1262,'Source traité'!$V$4:$V$1858,$V1262)/SUMIFS('[6]Comp2016-2017 (3)'!$G$5:$G$289,'[6]Comp2016-2017 (3)'!$A$5:$A$289,$D1262,'[6]Comp2016-2017 (3)'!$R$5:$R$289,$V1262)*$AB1262))</f>
        <v/>
      </c>
      <c r="AK1262" s="222">
        <f>SUM(AC1262:AJ1262)-AB1262</f>
        <v/>
      </c>
      <c r="AL1262" s="216">
        <f>IF(A1262=D1262,"remplir à la main","")</f>
        <v/>
      </c>
      <c r="AM1262" s="216">
        <f>VLOOKUP(A1262,'[6]Table corresp.'!$M$4:$U$63,8,FALSE)</f>
        <v/>
      </c>
      <c r="AN1262" s="216">
        <f>VLOOKUP(D1262,'[6]Table corresp.'!$M$4:$U$63,9,FALSE)</f>
        <v/>
      </c>
    </row>
    <row r="1263" hidden="1">
      <c r="A1263" s="179" t="inlineStr">
        <is>
          <t>13 - Sciages bruts de Douglas</t>
        </is>
      </c>
      <c r="B1263" s="179">
        <f>VLOOKUP(LEFT(A1263,3),'[6]Table corresp.'!$A$4:$D$63,3,FALSE)</f>
        <v/>
      </c>
      <c r="C1263" s="179">
        <f>VLOOKUP(A1263,'[6]Table corresp.'!$M$4:$P$63,4,FALSE)</f>
        <v/>
      </c>
      <c r="D1263" s="179" t="inlineStr">
        <is>
          <t>57 - Travaux de charpente</t>
        </is>
      </c>
      <c r="E1263" s="179">
        <f>VLOOKUP(LEFT(D1263,3),'[6]Table corresp.'!$A$4:$D$63,4,FALSE)</f>
        <v/>
      </c>
      <c r="F1263" s="179">
        <f>LEFT(A1263,3)&amp;" - "&amp;LEFT(D1263,3)</f>
        <v/>
      </c>
      <c r="G1263" s="217" t="n">
        <v>12332.16082000391</v>
      </c>
      <c r="H1263" s="217" t="n">
        <v>0</v>
      </c>
      <c r="I1263" s="217" t="n">
        <v>12332.16082000391</v>
      </c>
      <c r="J1263" s="218" t="n">
        <v>105.3738067300148</v>
      </c>
      <c r="K1263" s="218" t="n">
        <v>0</v>
      </c>
      <c r="L1263" s="218" t="n">
        <v>105.3738067300148</v>
      </c>
      <c r="M1263" s="218" t="n"/>
      <c r="N1263" s="218" t="n"/>
      <c r="O1263" s="218" t="n"/>
      <c r="P1263" s="218" t="n"/>
      <c r="Q1263" s="218" t="n"/>
      <c r="R1263" s="218" t="n"/>
      <c r="S1263" s="217" t="n"/>
      <c r="T1263" s="216">
        <f>VLOOKUP(A1263,'[6]Groupe de branches'!$Z$27:$AM$86,14,FALSE)</f>
        <v/>
      </c>
      <c r="U1263" s="216">
        <f>VLOOKUP(D1263,'[6]Groupe de branches'!$Z$27:$AM$86,14,FALSE)</f>
        <v/>
      </c>
      <c r="V1263" s="216" t="n">
        <v>2019</v>
      </c>
      <c r="W1263" s="216">
        <f>VLOOKUP(D1263,'[6]Table corresp.'!$M$4:$S$63,7,FALSE)</f>
        <v/>
      </c>
      <c r="X1263" s="219">
        <f>IFERROR(G1263/SUMIFS('[6]Comp2016-2017 (3)'!$I$5:$I$289,'[6]Comp2016-2017 (3)'!$A$5:$A$289,A1263,'[6]Comp2016-2017 (3)'!$R$5:$R$289,V1263),0)</f>
        <v/>
      </c>
      <c r="Y1263" s="220">
        <f>IF(RIGHT(F1263,3)="Exp",VLOOKUP(F1263,#REF!,2,FALSE),VLOOKUP(F1263,#REF!,9,FALSE))</f>
        <v/>
      </c>
      <c r="Z1263" s="221">
        <f>IFERROR(Y1263/SUMIFS($Y$4:$Y$1858,$V$4:$V$1858,V1263,$A$4:$A$1858,A1263),"")</f>
        <v/>
      </c>
      <c r="AA1263" s="221">
        <f>X1263*Z1263</f>
        <v/>
      </c>
      <c r="AB1263" s="222">
        <f>IFERROR(SUMIFS('[6]Comp2016-2017 (3)'!$G$5:$G$289,'[6]Comp2016-2017 (3)'!$A$5:$A$289,A1263,'[6]Comp2016-2017 (3)'!$R$5:$R$289,V1263)*AA1263/SUMIFS($AA$4:$AA$1858,$A$4:$A$1858,A1263,$V$4:$V$1858,V1263),0)</f>
        <v/>
      </c>
      <c r="AC1263" s="222">
        <f>IF($W1263=AC$3,$AB1263,IF(NOT($W1263=0),"",SUMIFS('Source traité'!AC$4:AC$1858,'Source traité'!$A$4:$A$1858,$D1263,'Source traité'!$V$4:$V$1858,$V1263)/SUMIFS('[6]Comp2016-2017 (3)'!$G$5:$G$289,'[6]Comp2016-2017 (3)'!$A$5:$A$289,$D1263,'[6]Comp2016-2017 (3)'!$R$5:$R$289,$V1263)*$AB1263))</f>
        <v/>
      </c>
      <c r="AD1263" s="222">
        <f>IF($W1263=AD$3,$AB1263,IF(NOT($W1263=0),"",SUMIFS('Source traité'!AD$4:AD$1858,'Source traité'!$A$4:$A$1858,$D1263,'Source traité'!$V$4:$V$1858,$V1263)/SUMIFS('[6]Comp2016-2017 (3)'!$G$5:$G$289,'[6]Comp2016-2017 (3)'!$A$5:$A$289,$D1263,'[6]Comp2016-2017 (3)'!$R$5:$R$289,$V1263)*$AB1263))</f>
        <v/>
      </c>
      <c r="AE1263" s="222">
        <f>IF($W1263=AE$3,$AB1263,IF(NOT($W1263=0),"",SUMIFS('Source traité'!AE$4:AE$1858,'Source traité'!$A$4:$A$1858,$D1263,'Source traité'!$V$4:$V$1858,$V1263)/SUMIFS('[6]Comp2016-2017 (3)'!$G$5:$G$289,'[6]Comp2016-2017 (3)'!$A$5:$A$289,$D1263,'[6]Comp2016-2017 (3)'!$R$5:$R$289,$V1263)*$AB1263))</f>
        <v/>
      </c>
      <c r="AF1263" s="222">
        <f>IF($W1263=AF$3,$AB1263,IF(NOT($W1263=0),"",SUMIFS('Source traité'!AF$4:AF$1858,'Source traité'!$A$4:$A$1858,$D1263,'Source traité'!$V$4:$V$1858,$V1263)/SUMIFS('[6]Comp2016-2017 (3)'!$G$5:$G$289,'[6]Comp2016-2017 (3)'!$A$5:$A$289,$D1263,'[6]Comp2016-2017 (3)'!$R$5:$R$289,$V1263)*$AB1263))</f>
        <v/>
      </c>
      <c r="AG1263" s="222">
        <f>IF($W1263=AG$3,$AB1263,IF(NOT($W1263=0),"",SUMIFS('Source traité'!AG$4:AG$1858,'Source traité'!$A$4:$A$1858,$D1263,'Source traité'!$V$4:$V$1858,$V1263)/SUMIFS('[6]Comp2016-2017 (3)'!$G$5:$G$289,'[6]Comp2016-2017 (3)'!$A$5:$A$289,$D1263,'[6]Comp2016-2017 (3)'!$R$5:$R$289,$V1263)*$AB1263))</f>
        <v/>
      </c>
      <c r="AH1263" s="222">
        <f>IF($W1263=AH$3,$AB1263,IF(NOT($W1263=0),"",SUMIFS('Source traité'!AH$4:AH$1858,'Source traité'!$A$4:$A$1858,$D1263,'Source traité'!$V$4:$V$1858,$V1263)/SUMIFS('[6]Comp2016-2017 (3)'!$G$5:$G$289,'[6]Comp2016-2017 (3)'!$A$5:$A$289,$D1263,'[6]Comp2016-2017 (3)'!$R$5:$R$289,$V1263)*$AB1263))</f>
        <v/>
      </c>
      <c r="AI1263" s="222">
        <f>IF($W1263=AI$3,$AB1263,IF(NOT($W1263=0),"",SUMIFS('Source traité'!AI$4:AI$1858,'Source traité'!$A$4:$A$1858,$D1263,'Source traité'!$V$4:$V$1858,$V1263)/SUMIFS('[6]Comp2016-2017 (3)'!$G$5:$G$289,'[6]Comp2016-2017 (3)'!$A$5:$A$289,$D1263,'[6]Comp2016-2017 (3)'!$R$5:$R$289,$V1263)*$AB1263))</f>
        <v/>
      </c>
      <c r="AJ1263" s="222">
        <f>IF($W1263=AJ$3,$AB1263,IF(NOT($W1263=0),"",SUMIFS('Source traité'!AJ$4:AJ$1858,'Source traité'!$A$4:$A$1858,$D1263,'Source traité'!$V$4:$V$1858,$V1263)/SUMIFS('[6]Comp2016-2017 (3)'!$G$5:$G$289,'[6]Comp2016-2017 (3)'!$A$5:$A$289,$D1263,'[6]Comp2016-2017 (3)'!$R$5:$R$289,$V1263)*$AB1263))</f>
        <v/>
      </c>
      <c r="AK1263" s="222">
        <f>SUM(AC1263:AJ1263)-AB1263</f>
        <v/>
      </c>
      <c r="AL1263" s="216">
        <f>IF(A1263=D1263,"remplir à la main","")</f>
        <v/>
      </c>
      <c r="AM1263" s="216">
        <f>VLOOKUP(A1263,'[6]Table corresp.'!$M$4:$U$63,8,FALSE)</f>
        <v/>
      </c>
      <c r="AN1263" s="216">
        <f>VLOOKUP(D1263,'[6]Table corresp.'!$M$4:$U$63,9,FALSE)</f>
        <v/>
      </c>
    </row>
    <row r="1264" hidden="1">
      <c r="A1264" s="179" t="inlineStr">
        <is>
          <t>13 - Sciages bruts de Douglas</t>
        </is>
      </c>
      <c r="B1264" s="179">
        <f>VLOOKUP(LEFT(A1264,3),'[6]Table corresp.'!$A$4:$D$63,3,FALSE)</f>
        <v/>
      </c>
      <c r="C1264" s="179">
        <f>VLOOKUP(A1264,'[6]Table corresp.'!$M$4:$P$63,4,FALSE)</f>
        <v/>
      </c>
      <c r="D1264" s="179" t="inlineStr">
        <is>
          <t>59 - Travaux de maçonnerie générale et gros œuvre de bâtiment</t>
        </is>
      </c>
      <c r="E1264" s="179">
        <f>VLOOKUP(LEFT(D1264,3),'[6]Table corresp.'!$A$4:$D$63,4,FALSE)</f>
        <v/>
      </c>
      <c r="F1264" s="179">
        <f>LEFT(A1264,3)&amp;" - "&amp;LEFT(D1264,3)</f>
        <v/>
      </c>
      <c r="G1264" s="217" t="n">
        <v>2242.471821214302</v>
      </c>
      <c r="H1264" s="217" t="n">
        <v>0</v>
      </c>
      <c r="I1264" s="217" t="n">
        <v>2242.471821214302</v>
      </c>
      <c r="J1264" s="218" t="n">
        <v>23.4191247591985</v>
      </c>
      <c r="K1264" s="218" t="n">
        <v>0</v>
      </c>
      <c r="L1264" s="218" t="n">
        <v>23.4191247591985</v>
      </c>
      <c r="M1264" s="218" t="n"/>
      <c r="N1264" s="218" t="n"/>
      <c r="O1264" s="218" t="n"/>
      <c r="P1264" s="218" t="n"/>
      <c r="Q1264" s="218" t="n"/>
      <c r="R1264" s="218" t="n"/>
      <c r="S1264" s="217" t="n"/>
      <c r="T1264" s="216">
        <f>VLOOKUP(A1264,'[6]Groupe de branches'!$Z$27:$AM$86,14,FALSE)</f>
        <v/>
      </c>
      <c r="U1264" s="216">
        <f>VLOOKUP(D1264,'[6]Groupe de branches'!$Z$27:$AM$86,14,FALSE)</f>
        <v/>
      </c>
      <c r="V1264" s="216" t="n">
        <v>2019</v>
      </c>
      <c r="W1264" s="216">
        <f>VLOOKUP(D1264,'[6]Table corresp.'!$M$4:$S$63,7,FALSE)</f>
        <v/>
      </c>
      <c r="X1264" s="219">
        <f>IFERROR(G1264/SUMIFS('[6]Comp2016-2017 (3)'!$I$5:$I$289,'[6]Comp2016-2017 (3)'!$A$5:$A$289,A1264,'[6]Comp2016-2017 (3)'!$R$5:$R$289,V1264),0)</f>
        <v/>
      </c>
      <c r="Y1264" s="220">
        <f>IF(RIGHT(F1264,3)="Exp",VLOOKUP(F1264,#REF!,2,FALSE),VLOOKUP(F1264,#REF!,9,FALSE))</f>
        <v/>
      </c>
      <c r="Z1264" s="221">
        <f>IFERROR(Y1264/SUMIFS($Y$4:$Y$1858,$V$4:$V$1858,V1264,$A$4:$A$1858,A1264),"")</f>
        <v/>
      </c>
      <c r="AA1264" s="221">
        <f>X1264*Z1264</f>
        <v/>
      </c>
      <c r="AB1264" s="222">
        <f>IFERROR(SUMIFS('[6]Comp2016-2017 (3)'!$G$5:$G$289,'[6]Comp2016-2017 (3)'!$A$5:$A$289,A1264,'[6]Comp2016-2017 (3)'!$R$5:$R$289,V1264)*AA1264/SUMIFS($AA$4:$AA$1858,$A$4:$A$1858,A1264,$V$4:$V$1858,V1264),0)</f>
        <v/>
      </c>
      <c r="AC1264" s="222">
        <f>IF($W1264=AC$3,$AB1264,IF(NOT($W1264=0),"",SUMIFS('Source traité'!AC$4:AC$1858,'Source traité'!$A$4:$A$1858,$D1264,'Source traité'!$V$4:$V$1858,$V1264)/SUMIFS('[6]Comp2016-2017 (3)'!$G$5:$G$289,'[6]Comp2016-2017 (3)'!$A$5:$A$289,$D1264,'[6]Comp2016-2017 (3)'!$R$5:$R$289,$V1264)*$AB1264))</f>
        <v/>
      </c>
      <c r="AD1264" s="222">
        <f>IF($W1264=AD$3,$AB1264,IF(NOT($W1264=0),"",SUMIFS('Source traité'!AD$4:AD$1858,'Source traité'!$A$4:$A$1858,$D1264,'Source traité'!$V$4:$V$1858,$V1264)/SUMIFS('[6]Comp2016-2017 (3)'!$G$5:$G$289,'[6]Comp2016-2017 (3)'!$A$5:$A$289,$D1264,'[6]Comp2016-2017 (3)'!$R$5:$R$289,$V1264)*$AB1264))</f>
        <v/>
      </c>
      <c r="AE1264" s="222">
        <f>IF($W1264=AE$3,$AB1264,IF(NOT($W1264=0),"",SUMIFS('Source traité'!AE$4:AE$1858,'Source traité'!$A$4:$A$1858,$D1264,'Source traité'!$V$4:$V$1858,$V1264)/SUMIFS('[6]Comp2016-2017 (3)'!$G$5:$G$289,'[6]Comp2016-2017 (3)'!$A$5:$A$289,$D1264,'[6]Comp2016-2017 (3)'!$R$5:$R$289,$V1264)*$AB1264))</f>
        <v/>
      </c>
      <c r="AF1264" s="222">
        <f>IF($W1264=AF$3,$AB1264,IF(NOT($W1264=0),"",SUMIFS('Source traité'!AF$4:AF$1858,'Source traité'!$A$4:$A$1858,$D1264,'Source traité'!$V$4:$V$1858,$V1264)/SUMIFS('[6]Comp2016-2017 (3)'!$G$5:$G$289,'[6]Comp2016-2017 (3)'!$A$5:$A$289,$D1264,'[6]Comp2016-2017 (3)'!$R$5:$R$289,$V1264)*$AB1264))</f>
        <v/>
      </c>
      <c r="AG1264" s="222">
        <f>IF($W1264=AG$3,$AB1264,IF(NOT($W1264=0),"",SUMIFS('Source traité'!AG$4:AG$1858,'Source traité'!$A$4:$A$1858,$D1264,'Source traité'!$V$4:$V$1858,$V1264)/SUMIFS('[6]Comp2016-2017 (3)'!$G$5:$G$289,'[6]Comp2016-2017 (3)'!$A$5:$A$289,$D1264,'[6]Comp2016-2017 (3)'!$R$5:$R$289,$V1264)*$AB1264))</f>
        <v/>
      </c>
      <c r="AH1264" s="222">
        <f>IF($W1264=AH$3,$AB1264,IF(NOT($W1264=0),"",SUMIFS('Source traité'!AH$4:AH$1858,'Source traité'!$A$4:$A$1858,$D1264,'Source traité'!$V$4:$V$1858,$V1264)/SUMIFS('[6]Comp2016-2017 (3)'!$G$5:$G$289,'[6]Comp2016-2017 (3)'!$A$5:$A$289,$D1264,'[6]Comp2016-2017 (3)'!$R$5:$R$289,$V1264)*$AB1264))</f>
        <v/>
      </c>
      <c r="AI1264" s="222">
        <f>IF($W1264=AI$3,$AB1264,IF(NOT($W1264=0),"",SUMIFS('Source traité'!AI$4:AI$1858,'Source traité'!$A$4:$A$1858,$D1264,'Source traité'!$V$4:$V$1858,$V1264)/SUMIFS('[6]Comp2016-2017 (3)'!$G$5:$G$289,'[6]Comp2016-2017 (3)'!$A$5:$A$289,$D1264,'[6]Comp2016-2017 (3)'!$R$5:$R$289,$V1264)*$AB1264))</f>
        <v/>
      </c>
      <c r="AJ1264" s="222">
        <f>IF($W1264=AJ$3,$AB1264,IF(NOT($W1264=0),"",SUMIFS('Source traité'!AJ$4:AJ$1858,'Source traité'!$A$4:$A$1858,$D1264,'Source traité'!$V$4:$V$1858,$V1264)/SUMIFS('[6]Comp2016-2017 (3)'!$G$5:$G$289,'[6]Comp2016-2017 (3)'!$A$5:$A$289,$D1264,'[6]Comp2016-2017 (3)'!$R$5:$R$289,$V1264)*$AB1264))</f>
        <v/>
      </c>
      <c r="AK1264" s="222">
        <f>SUM(AC1264:AJ1264)-AB1264</f>
        <v/>
      </c>
      <c r="AL1264" s="216">
        <f>IF(A1264=D1264,"remplir à la main","")</f>
        <v/>
      </c>
      <c r="AM1264" s="216">
        <f>VLOOKUP(A1264,'[6]Table corresp.'!$M$4:$U$63,8,FALSE)</f>
        <v/>
      </c>
      <c r="AN1264" s="216">
        <f>VLOOKUP(D1264,'[6]Table corresp.'!$M$4:$U$63,9,FALSE)</f>
        <v/>
      </c>
    </row>
    <row r="1265" hidden="1">
      <c r="A1265" s="179" t="inlineStr">
        <is>
          <t>13 - Sciages bruts de Douglas</t>
        </is>
      </c>
      <c r="B1265" s="179">
        <f>VLOOKUP(LEFT(A1265,3),'[6]Table corresp.'!$A$4:$D$63,3,FALSE)</f>
        <v/>
      </c>
      <c r="C1265" s="179">
        <f>VLOOKUP(A1265,'[6]Table corresp.'!$M$4:$P$63,4,FALSE)</f>
        <v/>
      </c>
      <c r="D1265" s="179" t="inlineStr">
        <is>
          <t>Consommation finale</t>
        </is>
      </c>
      <c r="E1265" s="179">
        <f>VLOOKUP(LEFT(D1265,3),'[6]Table corresp.'!$A$4:$D$63,4,FALSE)</f>
        <v/>
      </c>
      <c r="F1265" s="179">
        <f>LEFT(A1265,3)&amp;" - "&amp;LEFT(D1265,3)</f>
        <v/>
      </c>
      <c r="G1265" s="217" t="n">
        <v>102586.2153419025</v>
      </c>
      <c r="H1265" s="217" t="n">
        <v>0</v>
      </c>
      <c r="I1265" s="217" t="n">
        <v>102586.2153419025</v>
      </c>
      <c r="J1265" s="218" t="n">
        <v>833.4868226609863</v>
      </c>
      <c r="K1265" s="218" t="n">
        <v>0</v>
      </c>
      <c r="L1265" s="218" t="n">
        <v>833.4868226609863</v>
      </c>
      <c r="M1265" s="218" t="n"/>
      <c r="N1265" s="218" t="n"/>
      <c r="O1265" s="218" t="n"/>
      <c r="P1265" s="218" t="n"/>
      <c r="Q1265" s="218" t="n"/>
      <c r="R1265" s="218" t="n"/>
      <c r="S1265" s="217" t="n"/>
      <c r="T1265" s="216">
        <f>VLOOKUP(A1265,'[6]Groupe de branches'!$Z$27:$AM$86,14,FALSE)</f>
        <v/>
      </c>
      <c r="U1265" s="216">
        <f>VLOOKUP(D1265,'[6]Groupe de branches'!$Z$27:$AM$86,14,FALSE)</f>
        <v/>
      </c>
      <c r="V1265" s="216" t="n">
        <v>2019</v>
      </c>
      <c r="W1265" s="216">
        <f>VLOOKUP(D1265,'[6]Table corresp.'!$M$4:$S$63,7,FALSE)</f>
        <v/>
      </c>
      <c r="X1265" s="219">
        <f>IFERROR(G1265/SUMIFS('[6]Comp2016-2017 (3)'!$I$5:$I$289,'[6]Comp2016-2017 (3)'!$A$5:$A$289,A1265,'[6]Comp2016-2017 (3)'!$R$5:$R$289,V1265),0)</f>
        <v/>
      </c>
      <c r="Y1265" s="220">
        <f>IF(RIGHT(F1265,3)="Exp",VLOOKUP(F1265,#REF!,2,FALSE),VLOOKUP(F1265,#REF!,9,FALSE))</f>
        <v/>
      </c>
      <c r="Z1265" s="221">
        <f>IFERROR(Y1265/SUMIFS($Y$4:$Y$1858,$V$4:$V$1858,V1265,$A$4:$A$1858,A1265),"")</f>
        <v/>
      </c>
      <c r="AA1265" s="221">
        <f>X1265*Z1265</f>
        <v/>
      </c>
      <c r="AB1265" s="222">
        <f>IFERROR(SUMIFS('[6]Comp2016-2017 (3)'!$G$5:$G$289,'[6]Comp2016-2017 (3)'!$A$5:$A$289,A1265,'[6]Comp2016-2017 (3)'!$R$5:$R$289,V1265)*AA1265/SUMIFS($AA$4:$AA$1858,$A$4:$A$1858,A1265,$V$4:$V$1858,V1265),0)</f>
        <v/>
      </c>
      <c r="AC1265" s="222">
        <f>IF($W1265=AC$3,$AB1265,IF(NOT($W1265=0),"",SUMIFS('Source traité'!AC$4:AC$1858,'Source traité'!$A$4:$A$1858,$D1265,'Source traité'!$V$4:$V$1858,$V1265)/SUMIFS('[6]Comp2016-2017 (3)'!$G$5:$G$289,'[6]Comp2016-2017 (3)'!$A$5:$A$289,$D1265,'[6]Comp2016-2017 (3)'!$R$5:$R$289,$V1265)*$AB1265))</f>
        <v/>
      </c>
      <c r="AD1265" s="222">
        <f>IF($W1265=AD$3,$AB1265,IF(NOT($W1265=0),"",SUMIFS('Source traité'!AD$4:AD$1858,'Source traité'!$A$4:$A$1858,$D1265,'Source traité'!$V$4:$V$1858,$V1265)/SUMIFS('[6]Comp2016-2017 (3)'!$G$5:$G$289,'[6]Comp2016-2017 (3)'!$A$5:$A$289,$D1265,'[6]Comp2016-2017 (3)'!$R$5:$R$289,$V1265)*$AB1265))</f>
        <v/>
      </c>
      <c r="AE1265" s="222">
        <f>IF($W1265=AE$3,$AB1265,IF(NOT($W1265=0),"",SUMIFS('Source traité'!AE$4:AE$1858,'Source traité'!$A$4:$A$1858,$D1265,'Source traité'!$V$4:$V$1858,$V1265)/SUMIFS('[6]Comp2016-2017 (3)'!$G$5:$G$289,'[6]Comp2016-2017 (3)'!$A$5:$A$289,$D1265,'[6]Comp2016-2017 (3)'!$R$5:$R$289,$V1265)*$AB1265))</f>
        <v/>
      </c>
      <c r="AF1265" s="222">
        <f>IF($W1265=AF$3,$AB1265,IF(NOT($W1265=0),"",SUMIFS('Source traité'!AF$4:AF$1858,'Source traité'!$A$4:$A$1858,$D1265,'Source traité'!$V$4:$V$1858,$V1265)/SUMIFS('[6]Comp2016-2017 (3)'!$G$5:$G$289,'[6]Comp2016-2017 (3)'!$A$5:$A$289,$D1265,'[6]Comp2016-2017 (3)'!$R$5:$R$289,$V1265)*$AB1265))</f>
        <v/>
      </c>
      <c r="AG1265" s="222">
        <f>IF($W1265=AG$3,$AB1265,IF(NOT($W1265=0),"",SUMIFS('Source traité'!AG$4:AG$1858,'Source traité'!$A$4:$A$1858,$D1265,'Source traité'!$V$4:$V$1858,$V1265)/SUMIFS('[6]Comp2016-2017 (3)'!$G$5:$G$289,'[6]Comp2016-2017 (3)'!$A$5:$A$289,$D1265,'[6]Comp2016-2017 (3)'!$R$5:$R$289,$V1265)*$AB1265))</f>
        <v/>
      </c>
      <c r="AH1265" s="222">
        <f>IF($W1265=AH$3,$AB1265,IF(NOT($W1265=0),"",SUMIFS('Source traité'!AH$4:AH$1858,'Source traité'!$A$4:$A$1858,$D1265,'Source traité'!$V$4:$V$1858,$V1265)/SUMIFS('[6]Comp2016-2017 (3)'!$G$5:$G$289,'[6]Comp2016-2017 (3)'!$A$5:$A$289,$D1265,'[6]Comp2016-2017 (3)'!$R$5:$R$289,$V1265)*$AB1265))</f>
        <v/>
      </c>
      <c r="AI1265" s="222">
        <f>IF($W1265=AI$3,$AB1265,IF(NOT($W1265=0),"",SUMIFS('Source traité'!AI$4:AI$1858,'Source traité'!$A$4:$A$1858,$D1265,'Source traité'!$V$4:$V$1858,$V1265)/SUMIFS('[6]Comp2016-2017 (3)'!$G$5:$G$289,'[6]Comp2016-2017 (3)'!$A$5:$A$289,$D1265,'[6]Comp2016-2017 (3)'!$R$5:$R$289,$V1265)*$AB1265))</f>
        <v/>
      </c>
      <c r="AJ1265" s="222">
        <f>IF($W1265=AJ$3,$AB1265,IF(NOT($W1265=0),"",SUMIFS('Source traité'!AJ$4:AJ$1858,'Source traité'!$A$4:$A$1858,$D1265,'Source traité'!$V$4:$V$1858,$V1265)/SUMIFS('[6]Comp2016-2017 (3)'!$G$5:$G$289,'[6]Comp2016-2017 (3)'!$A$5:$A$289,$D1265,'[6]Comp2016-2017 (3)'!$R$5:$R$289,$V1265)*$AB1265))</f>
        <v/>
      </c>
      <c r="AK1265" s="222">
        <f>SUM(AC1265:AJ1265)-AB1265</f>
        <v/>
      </c>
      <c r="AL1265" s="216">
        <f>IF(A1265=D1265,"remplir à la main","")</f>
        <v/>
      </c>
      <c r="AM1265" s="216">
        <f>VLOOKUP(A1265,'[6]Table corresp.'!$M$4:$U$63,8,FALSE)</f>
        <v/>
      </c>
      <c r="AN1265" s="216">
        <f>VLOOKUP(D1265,'[6]Table corresp.'!$M$4:$U$63,9,FALSE)</f>
        <v/>
      </c>
    </row>
    <row r="1266" hidden="1">
      <c r="A1266" s="179" t="inlineStr">
        <is>
          <t>13 - Sciages bruts de Douglas</t>
        </is>
      </c>
      <c r="B1266" s="179">
        <f>VLOOKUP(LEFT(A1266,3),'[6]Table corresp.'!$A$4:$D$63,3,FALSE)</f>
        <v/>
      </c>
      <c r="C1266" s="179">
        <f>VLOOKUP(A1266,'[6]Table corresp.'!$M$4:$P$63,4,FALSE)</f>
        <v/>
      </c>
      <c r="D1266" s="179" t="inlineStr">
        <is>
          <t>Exportation</t>
        </is>
      </c>
      <c r="E1266" s="179">
        <f>VLOOKUP(LEFT(D1266,3),'[6]Table corresp.'!$A$4:$D$63,4,FALSE)</f>
        <v/>
      </c>
      <c r="F1266" s="179">
        <f>LEFT(A1266,3)&amp;" - "&amp;LEFT(D1266,3)</f>
        <v/>
      </c>
      <c r="G1266" s="217" t="n">
        <v>32030.49336771404</v>
      </c>
      <c r="H1266" s="217" t="n">
        <v>0</v>
      </c>
      <c r="I1266" s="217" t="n">
        <v>32030.49336771404</v>
      </c>
      <c r="J1266" s="218" t="n">
        <v>260.2395853706389</v>
      </c>
      <c r="K1266" s="218" t="n">
        <v>0</v>
      </c>
      <c r="L1266" s="218" t="n">
        <v>260.2395853706389</v>
      </c>
      <c r="M1266" s="218" t="n"/>
      <c r="N1266" s="218" t="n"/>
      <c r="O1266" s="218" t="n"/>
      <c r="P1266" s="218" t="n"/>
      <c r="Q1266" s="218" t="n"/>
      <c r="R1266" s="218" t="n"/>
      <c r="S1266" s="217" t="n"/>
      <c r="T1266" s="216">
        <f>VLOOKUP(A1266,'[6]Groupe de branches'!$Z$27:$AM$86,14,FALSE)</f>
        <v/>
      </c>
      <c r="U1266" s="216">
        <f>VLOOKUP(D1266,'[6]Groupe de branches'!$Z$27:$AM$86,14,FALSE)</f>
        <v/>
      </c>
      <c r="V1266" s="216" t="n">
        <v>2019</v>
      </c>
      <c r="W1266" s="216">
        <f>VLOOKUP(D1266,'[6]Table corresp.'!$M$4:$S$63,7,FALSE)</f>
        <v/>
      </c>
      <c r="X1266" s="219">
        <f>IFERROR(G1266/SUMIFS('[6]Comp2016-2017 (3)'!$I$5:$I$289,'[6]Comp2016-2017 (3)'!$A$5:$A$289,A1266,'[6]Comp2016-2017 (3)'!$R$5:$R$289,V1266),0)</f>
        <v/>
      </c>
      <c r="Y1266" s="220">
        <f>IF(RIGHT(F1266,3)="Exp",VLOOKUP(F1266,#REF!,2,FALSE),VLOOKUP(F1266,#REF!,9,FALSE))</f>
        <v/>
      </c>
      <c r="Z1266" s="221">
        <f>IFERROR(Y1266/SUMIFS($Y$4:$Y$1858,$V$4:$V$1858,V1266,$A$4:$A$1858,A1266),"")</f>
        <v/>
      </c>
      <c r="AA1266" s="221">
        <f>X1266*Z1266</f>
        <v/>
      </c>
      <c r="AB1266" s="222">
        <f>IFERROR(SUMIFS('[6]Comp2016-2017 (3)'!$G$5:$G$289,'[6]Comp2016-2017 (3)'!$A$5:$A$289,A1266,'[6]Comp2016-2017 (3)'!$R$5:$R$289,V1266)*AA1266/SUMIFS($AA$4:$AA$1858,$A$4:$A$1858,A1266,$V$4:$V$1858,V1266),0)</f>
        <v/>
      </c>
      <c r="AC1266" s="222">
        <f>IF($W1266=AC$3,$AB1266,IF(NOT($W1266=0),"",SUMIFS('Source traité'!AC$4:AC$1858,'Source traité'!$A$4:$A$1858,$D1266,'Source traité'!$V$4:$V$1858,$V1266)/SUMIFS('[6]Comp2016-2017 (3)'!$G$5:$G$289,'[6]Comp2016-2017 (3)'!$A$5:$A$289,$D1266,'[6]Comp2016-2017 (3)'!$R$5:$R$289,$V1266)*$AB1266))</f>
        <v/>
      </c>
      <c r="AD1266" s="222">
        <f>IF($W1266=AD$3,$AB1266,IF(NOT($W1266=0),"",SUMIFS('Source traité'!AD$4:AD$1858,'Source traité'!$A$4:$A$1858,$D1266,'Source traité'!$V$4:$V$1858,$V1266)/SUMIFS('[6]Comp2016-2017 (3)'!$G$5:$G$289,'[6]Comp2016-2017 (3)'!$A$5:$A$289,$D1266,'[6]Comp2016-2017 (3)'!$R$5:$R$289,$V1266)*$AB1266))</f>
        <v/>
      </c>
      <c r="AE1266" s="222">
        <f>IF($W1266=AE$3,$AB1266,IF(NOT($W1266=0),"",SUMIFS('Source traité'!AE$4:AE$1858,'Source traité'!$A$4:$A$1858,$D1266,'Source traité'!$V$4:$V$1858,$V1266)/SUMIFS('[6]Comp2016-2017 (3)'!$G$5:$G$289,'[6]Comp2016-2017 (3)'!$A$5:$A$289,$D1266,'[6]Comp2016-2017 (3)'!$R$5:$R$289,$V1266)*$AB1266))</f>
        <v/>
      </c>
      <c r="AF1266" s="222">
        <f>IF($W1266=AF$3,$AB1266,IF(NOT($W1266=0),"",SUMIFS('Source traité'!AF$4:AF$1858,'Source traité'!$A$4:$A$1858,$D1266,'Source traité'!$V$4:$V$1858,$V1266)/SUMIFS('[6]Comp2016-2017 (3)'!$G$5:$G$289,'[6]Comp2016-2017 (3)'!$A$5:$A$289,$D1266,'[6]Comp2016-2017 (3)'!$R$5:$R$289,$V1266)*$AB1266))</f>
        <v/>
      </c>
      <c r="AG1266" s="222">
        <f>IF($W1266=AG$3,$AB1266,IF(NOT($W1266=0),"",SUMIFS('Source traité'!AG$4:AG$1858,'Source traité'!$A$4:$A$1858,$D1266,'Source traité'!$V$4:$V$1858,$V1266)/SUMIFS('[6]Comp2016-2017 (3)'!$G$5:$G$289,'[6]Comp2016-2017 (3)'!$A$5:$A$289,$D1266,'[6]Comp2016-2017 (3)'!$R$5:$R$289,$V1266)*$AB1266))</f>
        <v/>
      </c>
      <c r="AH1266" s="222">
        <f>IF($W1266=AH$3,$AB1266,IF(NOT($W1266=0),"",SUMIFS('Source traité'!AH$4:AH$1858,'Source traité'!$A$4:$A$1858,$D1266,'Source traité'!$V$4:$V$1858,$V1266)/SUMIFS('[6]Comp2016-2017 (3)'!$G$5:$G$289,'[6]Comp2016-2017 (3)'!$A$5:$A$289,$D1266,'[6]Comp2016-2017 (3)'!$R$5:$R$289,$V1266)*$AB1266))</f>
        <v/>
      </c>
      <c r="AI1266" s="222">
        <f>IF($W1266=AI$3,$AB1266,IF(NOT($W1266=0),"",SUMIFS('Source traité'!AI$4:AI$1858,'Source traité'!$A$4:$A$1858,$D1266,'Source traité'!$V$4:$V$1858,$V1266)/SUMIFS('[6]Comp2016-2017 (3)'!$G$5:$G$289,'[6]Comp2016-2017 (3)'!$A$5:$A$289,$D1266,'[6]Comp2016-2017 (3)'!$R$5:$R$289,$V1266)*$AB1266))</f>
        <v/>
      </c>
      <c r="AJ1266" s="222">
        <f>IF($W1266=AJ$3,$AB1266,IF(NOT($W1266=0),"",SUMIFS('Source traité'!AJ$4:AJ$1858,'Source traité'!$A$4:$A$1858,$D1266,'Source traité'!$V$4:$V$1858,$V1266)/SUMIFS('[6]Comp2016-2017 (3)'!$G$5:$G$289,'[6]Comp2016-2017 (3)'!$A$5:$A$289,$D1266,'[6]Comp2016-2017 (3)'!$R$5:$R$289,$V1266)*$AB1266))</f>
        <v/>
      </c>
      <c r="AK1266" s="222">
        <f>SUM(AC1266:AJ1266)-AB1266</f>
        <v/>
      </c>
      <c r="AL1266" s="216">
        <f>IF(A1266=D1266,"remplir à la main","")</f>
        <v/>
      </c>
      <c r="AM1266" s="216">
        <f>VLOOKUP(A1266,'[6]Table corresp.'!$M$4:$U$63,8,FALSE)</f>
        <v/>
      </c>
      <c r="AN1266" s="216">
        <f>VLOOKUP(D1266,'[6]Table corresp.'!$M$4:$U$63,9,FALSE)</f>
        <v/>
      </c>
    </row>
    <row r="1267" hidden="1">
      <c r="A1267" s="179" t="inlineStr">
        <is>
          <t>14 - Sciages bruts d'autres résineux</t>
        </is>
      </c>
      <c r="B1267" s="179">
        <f>VLOOKUP(LEFT(A1267,3),'[6]Table corresp.'!$A$4:$D$63,3,FALSE)</f>
        <v/>
      </c>
      <c r="C1267" s="179">
        <f>VLOOKUP(A1267,'[6]Table corresp.'!$M$4:$P$63,4,FALSE)</f>
        <v/>
      </c>
      <c r="D1267" s="179" t="inlineStr">
        <is>
          <t>20 - Produits rabotés</t>
        </is>
      </c>
      <c r="E1267" s="179">
        <f>VLOOKUP(LEFT(D1267,3),'[6]Table corresp.'!$A$4:$D$63,4,FALSE)</f>
        <v/>
      </c>
      <c r="F1267" s="179">
        <f>LEFT(A1267,3)&amp;" - "&amp;LEFT(D1267,3)</f>
        <v/>
      </c>
      <c r="G1267" s="217" t="n">
        <v>4359.425645848532</v>
      </c>
      <c r="H1267" s="217" t="n">
        <v>44369.90583463565</v>
      </c>
      <c r="I1267" s="217" t="n">
        <v>48729.33147874974</v>
      </c>
      <c r="J1267" s="218" t="n">
        <v>35.45886511358857</v>
      </c>
      <c r="K1267" s="218" t="n">
        <v>136.2217665212439</v>
      </c>
      <c r="L1267" s="218" t="n">
        <v>171.6806316348325</v>
      </c>
      <c r="M1267" s="218" t="n"/>
      <c r="N1267" s="218" t="n"/>
      <c r="O1267" s="218" t="n"/>
      <c r="P1267" s="218" t="n"/>
      <c r="Q1267" s="218" t="n"/>
      <c r="R1267" s="218" t="n"/>
      <c r="S1267" s="217" t="n"/>
      <c r="T1267" s="216">
        <f>VLOOKUP(A1267,'[6]Groupe de branches'!$Z$27:$AM$86,14,FALSE)</f>
        <v/>
      </c>
      <c r="U1267" s="216">
        <f>VLOOKUP(D1267,'[6]Groupe de branches'!$Z$27:$AM$86,14,FALSE)</f>
        <v/>
      </c>
      <c r="V1267" s="216" t="n">
        <v>2019</v>
      </c>
      <c r="W1267" s="216">
        <f>VLOOKUP(D1267,'[6]Table corresp.'!$M$4:$S$63,7,FALSE)</f>
        <v/>
      </c>
      <c r="X1267" s="219">
        <f>IFERROR(G1267/SUMIFS('[6]Comp2016-2017 (3)'!$I$5:$I$289,'[6]Comp2016-2017 (3)'!$A$5:$A$289,A1267,'[6]Comp2016-2017 (3)'!$R$5:$R$289,V1267),0)</f>
        <v/>
      </c>
      <c r="Y1267" s="220">
        <f>IF(RIGHT(F1267,3)="Exp",VLOOKUP(F1267,#REF!,2,FALSE),VLOOKUP(F1267,#REF!,9,FALSE))</f>
        <v/>
      </c>
      <c r="Z1267" s="221">
        <f>IFERROR(Y1267/SUMIFS($Y$4:$Y$1858,$V$4:$V$1858,V1267,$A$4:$A$1858,A1267),"")</f>
        <v/>
      </c>
      <c r="AA1267" s="221">
        <f>X1267*Z1267</f>
        <v/>
      </c>
      <c r="AB1267" s="222">
        <f>IFERROR(SUMIFS('[6]Comp2016-2017 (3)'!$G$5:$G$289,'[6]Comp2016-2017 (3)'!$A$5:$A$289,A1267,'[6]Comp2016-2017 (3)'!$R$5:$R$289,V1267)*AA1267/SUMIFS($AA$4:$AA$1858,$A$4:$A$1858,A1267,$V$4:$V$1858,V1267),0)</f>
        <v/>
      </c>
      <c r="AC1267" s="222">
        <f>IF($W1267=AC$3,$AB1267,IF(NOT($W1267=0),"",SUMIFS('Source traité'!AC$4:AC$1858,'Source traité'!$A$4:$A$1858,$D1267,'Source traité'!$V$4:$V$1858,$V1267)/SUMIFS('[6]Comp2016-2017 (3)'!$G$5:$G$289,'[6]Comp2016-2017 (3)'!$A$5:$A$289,$D1267,'[6]Comp2016-2017 (3)'!$R$5:$R$289,$V1267)*$AB1267))</f>
        <v/>
      </c>
      <c r="AD1267" s="222">
        <f>IF($W1267=AD$3,$AB1267,IF(NOT($W1267=0),"",SUMIFS('Source traité'!AD$4:AD$1858,'Source traité'!$A$4:$A$1858,$D1267,'Source traité'!$V$4:$V$1858,$V1267)/SUMIFS('[6]Comp2016-2017 (3)'!$G$5:$G$289,'[6]Comp2016-2017 (3)'!$A$5:$A$289,$D1267,'[6]Comp2016-2017 (3)'!$R$5:$R$289,$V1267)*$AB1267))</f>
        <v/>
      </c>
      <c r="AE1267" s="222">
        <f>IF($W1267=AE$3,$AB1267,IF(NOT($W1267=0),"",SUMIFS('Source traité'!AE$4:AE$1858,'Source traité'!$A$4:$A$1858,$D1267,'Source traité'!$V$4:$V$1858,$V1267)/SUMIFS('[6]Comp2016-2017 (3)'!$G$5:$G$289,'[6]Comp2016-2017 (3)'!$A$5:$A$289,$D1267,'[6]Comp2016-2017 (3)'!$R$5:$R$289,$V1267)*$AB1267))</f>
        <v/>
      </c>
      <c r="AF1267" s="222">
        <f>IF($W1267=AF$3,$AB1267,IF(NOT($W1267=0),"",SUMIFS('Source traité'!AF$4:AF$1858,'Source traité'!$A$4:$A$1858,$D1267,'Source traité'!$V$4:$V$1858,$V1267)/SUMIFS('[6]Comp2016-2017 (3)'!$G$5:$G$289,'[6]Comp2016-2017 (3)'!$A$5:$A$289,$D1267,'[6]Comp2016-2017 (3)'!$R$5:$R$289,$V1267)*$AB1267))</f>
        <v/>
      </c>
      <c r="AG1267" s="222">
        <f>IF($W1267=AG$3,$AB1267,IF(NOT($W1267=0),"",SUMIFS('Source traité'!AG$4:AG$1858,'Source traité'!$A$4:$A$1858,$D1267,'Source traité'!$V$4:$V$1858,$V1267)/SUMIFS('[6]Comp2016-2017 (3)'!$G$5:$G$289,'[6]Comp2016-2017 (3)'!$A$5:$A$289,$D1267,'[6]Comp2016-2017 (3)'!$R$5:$R$289,$V1267)*$AB1267))</f>
        <v/>
      </c>
      <c r="AH1267" s="222">
        <f>IF($W1267=AH$3,$AB1267,IF(NOT($W1267=0),"",SUMIFS('Source traité'!AH$4:AH$1858,'Source traité'!$A$4:$A$1858,$D1267,'Source traité'!$V$4:$V$1858,$V1267)/SUMIFS('[6]Comp2016-2017 (3)'!$G$5:$G$289,'[6]Comp2016-2017 (3)'!$A$5:$A$289,$D1267,'[6]Comp2016-2017 (3)'!$R$5:$R$289,$V1267)*$AB1267))</f>
        <v/>
      </c>
      <c r="AI1267" s="222">
        <f>IF($W1267=AI$3,$AB1267,IF(NOT($W1267=0),"",SUMIFS('Source traité'!AI$4:AI$1858,'Source traité'!$A$4:$A$1858,$D1267,'Source traité'!$V$4:$V$1858,$V1267)/SUMIFS('[6]Comp2016-2017 (3)'!$G$5:$G$289,'[6]Comp2016-2017 (3)'!$A$5:$A$289,$D1267,'[6]Comp2016-2017 (3)'!$R$5:$R$289,$V1267)*$AB1267))</f>
        <v/>
      </c>
      <c r="AJ1267" s="222">
        <f>IF($W1267=AJ$3,$AB1267,IF(NOT($W1267=0),"",SUMIFS('Source traité'!AJ$4:AJ$1858,'Source traité'!$A$4:$A$1858,$D1267,'Source traité'!$V$4:$V$1858,$V1267)/SUMIFS('[6]Comp2016-2017 (3)'!$G$5:$G$289,'[6]Comp2016-2017 (3)'!$A$5:$A$289,$D1267,'[6]Comp2016-2017 (3)'!$R$5:$R$289,$V1267)*$AB1267))</f>
        <v/>
      </c>
      <c r="AK1267" s="222">
        <f>SUM(AC1267:AJ1267)-AB1267</f>
        <v/>
      </c>
      <c r="AL1267" s="216">
        <f>IF(A1267=D1267,"remplir à la main","")</f>
        <v/>
      </c>
      <c r="AM1267" s="216">
        <f>VLOOKUP(A1267,'[6]Table corresp.'!$M$4:$U$63,8,FALSE)</f>
        <v/>
      </c>
      <c r="AN1267" s="216">
        <f>VLOOKUP(D1267,'[6]Table corresp.'!$M$4:$U$63,9,FALSE)</f>
        <v/>
      </c>
    </row>
    <row r="1268" hidden="1">
      <c r="A1268" s="179" t="inlineStr">
        <is>
          <t>14 - Sciages bruts d'autres résineux</t>
        </is>
      </c>
      <c r="B1268" s="179">
        <f>VLOOKUP(LEFT(A1268,3),'[6]Table corresp.'!$A$4:$D$63,3,FALSE)</f>
        <v/>
      </c>
      <c r="C1268" s="179">
        <f>VLOOKUP(A1268,'[6]Table corresp.'!$M$4:$P$63,4,FALSE)</f>
        <v/>
      </c>
      <c r="D1268" s="179" t="inlineStr">
        <is>
          <t>20b - Produits collés</t>
        </is>
      </c>
      <c r="E1268" s="179">
        <f>VLOOKUP(LEFT(D1268,3),'[6]Table corresp.'!$A$4:$D$63,4,FALSE)</f>
        <v/>
      </c>
      <c r="F1268" s="179">
        <f>LEFT(A1268,3)&amp;" - "&amp;LEFT(D1268,3)</f>
        <v/>
      </c>
      <c r="G1268" s="217" t="n">
        <v>234.4388067855074</v>
      </c>
      <c r="H1268" s="217" t="n">
        <v>2158.013153079171</v>
      </c>
      <c r="I1268" s="217" t="n">
        <v>2392.45195978167</v>
      </c>
      <c r="J1268" s="218" t="n">
        <v>2.39215270754927</v>
      </c>
      <c r="K1268" s="218" t="n">
        <v>8.311433402570083</v>
      </c>
      <c r="L1268" s="218" t="n">
        <v>10.70358611011935</v>
      </c>
      <c r="M1268" s="218" t="n"/>
      <c r="N1268" s="218" t="n"/>
      <c r="O1268" s="218" t="n"/>
      <c r="P1268" s="218" t="n"/>
      <c r="Q1268" s="218" t="n"/>
      <c r="R1268" s="218" t="n"/>
      <c r="S1268" s="217" t="n"/>
      <c r="T1268" s="216">
        <f>VLOOKUP(A1268,'[6]Groupe de branches'!$Z$27:$AM$86,14,FALSE)</f>
        <v/>
      </c>
      <c r="U1268" s="216">
        <f>VLOOKUP(D1268,'[6]Groupe de branches'!$Z$27:$AM$86,14,FALSE)</f>
        <v/>
      </c>
      <c r="V1268" s="216" t="n">
        <v>2019</v>
      </c>
      <c r="W1268" s="216">
        <f>VLOOKUP(D1268,'[6]Table corresp.'!$M$4:$S$63,7,FALSE)</f>
        <v/>
      </c>
      <c r="X1268" s="219">
        <f>IFERROR(G1268/SUMIFS('[6]Comp2016-2017 (3)'!$I$5:$I$289,'[6]Comp2016-2017 (3)'!$A$5:$A$289,A1268,'[6]Comp2016-2017 (3)'!$R$5:$R$289,V1268),0)</f>
        <v/>
      </c>
      <c r="Y1268" s="220">
        <f>IF(RIGHT(F1268,3)="Exp",VLOOKUP(F1268,#REF!,2,FALSE),VLOOKUP(F1268,#REF!,9,FALSE))</f>
        <v/>
      </c>
      <c r="Z1268" s="221">
        <f>IFERROR(Y1268/SUMIFS($Y$4:$Y$1858,$V$4:$V$1858,V1268,$A$4:$A$1858,A1268),"")</f>
        <v/>
      </c>
      <c r="AA1268" s="221">
        <f>X1268*Z1268</f>
        <v/>
      </c>
      <c r="AB1268" s="222">
        <f>IFERROR(SUMIFS('[6]Comp2016-2017 (3)'!$G$5:$G$289,'[6]Comp2016-2017 (3)'!$A$5:$A$289,A1268,'[6]Comp2016-2017 (3)'!$R$5:$R$289,V1268)*AA1268/SUMIFS($AA$4:$AA$1858,$A$4:$A$1858,A1268,$V$4:$V$1858,V1268),0)</f>
        <v/>
      </c>
      <c r="AC1268" s="222">
        <f>IF($W1268=AC$3,$AB1268,IF(NOT($W1268=0),"",SUMIFS('Source traité'!AC$4:AC$1858,'Source traité'!$A$4:$A$1858,$D1268,'Source traité'!$V$4:$V$1858,$V1268)/SUMIFS('[6]Comp2016-2017 (3)'!$G$5:$G$289,'[6]Comp2016-2017 (3)'!$A$5:$A$289,$D1268,'[6]Comp2016-2017 (3)'!$R$5:$R$289,$V1268)*$AB1268))</f>
        <v/>
      </c>
      <c r="AD1268" s="222">
        <f>IF($W1268=AD$3,$AB1268,IF(NOT($W1268=0),"",SUMIFS('Source traité'!AD$4:AD$1858,'Source traité'!$A$4:$A$1858,$D1268,'Source traité'!$V$4:$V$1858,$V1268)/SUMIFS('[6]Comp2016-2017 (3)'!$G$5:$G$289,'[6]Comp2016-2017 (3)'!$A$5:$A$289,$D1268,'[6]Comp2016-2017 (3)'!$R$5:$R$289,$V1268)*$AB1268))</f>
        <v/>
      </c>
      <c r="AE1268" s="222">
        <f>IF($W1268=AE$3,$AB1268,IF(NOT($W1268=0),"",SUMIFS('Source traité'!AE$4:AE$1858,'Source traité'!$A$4:$A$1858,$D1268,'Source traité'!$V$4:$V$1858,$V1268)/SUMIFS('[6]Comp2016-2017 (3)'!$G$5:$G$289,'[6]Comp2016-2017 (3)'!$A$5:$A$289,$D1268,'[6]Comp2016-2017 (3)'!$R$5:$R$289,$V1268)*$AB1268))</f>
        <v/>
      </c>
      <c r="AF1268" s="222">
        <f>IF($W1268=AF$3,$AB1268,IF(NOT($W1268=0),"",SUMIFS('Source traité'!AF$4:AF$1858,'Source traité'!$A$4:$A$1858,$D1268,'Source traité'!$V$4:$V$1858,$V1268)/SUMIFS('[6]Comp2016-2017 (3)'!$G$5:$G$289,'[6]Comp2016-2017 (3)'!$A$5:$A$289,$D1268,'[6]Comp2016-2017 (3)'!$R$5:$R$289,$V1268)*$AB1268))</f>
        <v/>
      </c>
      <c r="AG1268" s="222">
        <f>IF($W1268=AG$3,$AB1268,IF(NOT($W1268=0),"",SUMIFS('Source traité'!AG$4:AG$1858,'Source traité'!$A$4:$A$1858,$D1268,'Source traité'!$V$4:$V$1858,$V1268)/SUMIFS('[6]Comp2016-2017 (3)'!$G$5:$G$289,'[6]Comp2016-2017 (3)'!$A$5:$A$289,$D1268,'[6]Comp2016-2017 (3)'!$R$5:$R$289,$V1268)*$AB1268))</f>
        <v/>
      </c>
      <c r="AH1268" s="222">
        <f>IF($W1268=AH$3,$AB1268,IF(NOT($W1268=0),"",SUMIFS('Source traité'!AH$4:AH$1858,'Source traité'!$A$4:$A$1858,$D1268,'Source traité'!$V$4:$V$1858,$V1268)/SUMIFS('[6]Comp2016-2017 (3)'!$G$5:$G$289,'[6]Comp2016-2017 (3)'!$A$5:$A$289,$D1268,'[6]Comp2016-2017 (3)'!$R$5:$R$289,$V1268)*$AB1268))</f>
        <v/>
      </c>
      <c r="AI1268" s="222">
        <f>IF($W1268=AI$3,$AB1268,IF(NOT($W1268=0),"",SUMIFS('Source traité'!AI$4:AI$1858,'Source traité'!$A$4:$A$1858,$D1268,'Source traité'!$V$4:$V$1858,$V1268)/SUMIFS('[6]Comp2016-2017 (3)'!$G$5:$G$289,'[6]Comp2016-2017 (3)'!$A$5:$A$289,$D1268,'[6]Comp2016-2017 (3)'!$R$5:$R$289,$V1268)*$AB1268))</f>
        <v/>
      </c>
      <c r="AJ1268" s="222">
        <f>IF($W1268=AJ$3,$AB1268,IF(NOT($W1268=0),"",SUMIFS('Source traité'!AJ$4:AJ$1858,'Source traité'!$A$4:$A$1858,$D1268,'Source traité'!$V$4:$V$1858,$V1268)/SUMIFS('[6]Comp2016-2017 (3)'!$G$5:$G$289,'[6]Comp2016-2017 (3)'!$A$5:$A$289,$D1268,'[6]Comp2016-2017 (3)'!$R$5:$R$289,$V1268)*$AB1268))</f>
        <v/>
      </c>
      <c r="AK1268" s="222">
        <f>SUM(AC1268:AJ1268)-AB1268</f>
        <v/>
      </c>
      <c r="AL1268" s="216">
        <f>IF(A1268=D1268,"remplir à la main","")</f>
        <v/>
      </c>
      <c r="AM1268" s="216">
        <f>VLOOKUP(A1268,'[6]Table corresp.'!$M$4:$U$63,8,FALSE)</f>
        <v/>
      </c>
      <c r="AN1268" s="216">
        <f>VLOOKUP(D1268,'[6]Table corresp.'!$M$4:$U$63,9,FALSE)</f>
        <v/>
      </c>
    </row>
    <row r="1269" hidden="1">
      <c r="A1269" s="179" t="inlineStr">
        <is>
          <t>14 - Sciages bruts d'autres résineux</t>
        </is>
      </c>
      <c r="B1269" s="179">
        <f>VLOOKUP(LEFT(A1269,3),'[6]Table corresp.'!$A$4:$D$63,3,FALSE)</f>
        <v/>
      </c>
      <c r="C1269" s="179">
        <f>VLOOKUP(A1269,'[6]Table corresp.'!$M$4:$P$63,4,FALSE)</f>
        <v/>
      </c>
      <c r="D1269" s="179" t="inlineStr">
        <is>
          <t>29 - Produits imprégnés (bruts, sciés ou rabotés)</t>
        </is>
      </c>
      <c r="E1269" s="179">
        <f>VLOOKUP(LEFT(D1269,3),'[6]Table corresp.'!$A$4:$D$63,4,FALSE)</f>
        <v/>
      </c>
      <c r="F1269" s="179">
        <f>LEFT(A1269,3)&amp;" - "&amp;LEFT(D1269,3)</f>
        <v/>
      </c>
      <c r="G1269" s="217" t="n">
        <v>646.6829474920125</v>
      </c>
      <c r="H1269" s="217" t="n">
        <v>6932.208823187581</v>
      </c>
      <c r="I1269" s="217" t="n">
        <v>7578.891770406538</v>
      </c>
      <c r="J1269" s="218" t="n">
        <v>7.42340798054115</v>
      </c>
      <c r="K1269" s="218" t="n">
        <v>30.03627010798082</v>
      </c>
      <c r="L1269" s="218" t="n">
        <v>37.45967808852197</v>
      </c>
      <c r="M1269" s="218" t="n"/>
      <c r="N1269" s="218" t="n"/>
      <c r="O1269" s="218" t="n"/>
      <c r="P1269" s="218" t="n"/>
      <c r="Q1269" s="218" t="n"/>
      <c r="R1269" s="218" t="n"/>
      <c r="S1269" s="217" t="n"/>
      <c r="T1269" s="216">
        <f>VLOOKUP(A1269,'[6]Groupe de branches'!$Z$27:$AM$86,14,FALSE)</f>
        <v/>
      </c>
      <c r="U1269" s="216">
        <f>VLOOKUP(D1269,'[6]Groupe de branches'!$Z$27:$AM$86,14,FALSE)</f>
        <v/>
      </c>
      <c r="V1269" s="216" t="n">
        <v>2019</v>
      </c>
      <c r="W1269" s="216">
        <f>VLOOKUP(D1269,'[6]Table corresp.'!$M$4:$S$63,7,FALSE)</f>
        <v/>
      </c>
      <c r="X1269" s="219">
        <f>IFERROR(G1269/SUMIFS('[6]Comp2016-2017 (3)'!$I$5:$I$289,'[6]Comp2016-2017 (3)'!$A$5:$A$289,A1269,'[6]Comp2016-2017 (3)'!$R$5:$R$289,V1269),0)</f>
        <v/>
      </c>
      <c r="Y1269" s="220">
        <f>IF(RIGHT(F1269,3)="Exp",VLOOKUP(F1269,#REF!,2,FALSE),VLOOKUP(F1269,#REF!,9,FALSE))</f>
        <v/>
      </c>
      <c r="Z1269" s="221">
        <f>IFERROR(Y1269/SUMIFS($Y$4:$Y$1858,$V$4:$V$1858,V1269,$A$4:$A$1858,A1269),"")</f>
        <v/>
      </c>
      <c r="AA1269" s="221">
        <f>X1269*Z1269</f>
        <v/>
      </c>
      <c r="AB1269" s="222">
        <f>IFERROR(SUMIFS('[6]Comp2016-2017 (3)'!$G$5:$G$289,'[6]Comp2016-2017 (3)'!$A$5:$A$289,A1269,'[6]Comp2016-2017 (3)'!$R$5:$R$289,V1269)*AA1269/SUMIFS($AA$4:$AA$1858,$A$4:$A$1858,A1269,$V$4:$V$1858,V1269),0)</f>
        <v/>
      </c>
      <c r="AC1269" s="222">
        <f>IF($W1269=AC$3,$AB1269,IF(NOT($W1269=0),"",SUMIFS('Source traité'!AC$4:AC$1858,'Source traité'!$A$4:$A$1858,$D1269,'Source traité'!$V$4:$V$1858,$V1269)/SUMIFS('[6]Comp2016-2017 (3)'!$G$5:$G$289,'[6]Comp2016-2017 (3)'!$A$5:$A$289,$D1269,'[6]Comp2016-2017 (3)'!$R$5:$R$289,$V1269)*$AB1269))</f>
        <v/>
      </c>
      <c r="AD1269" s="222">
        <f>IF($W1269=AD$3,$AB1269,IF(NOT($W1269=0),"",SUMIFS('Source traité'!AD$4:AD$1858,'Source traité'!$A$4:$A$1858,$D1269,'Source traité'!$V$4:$V$1858,$V1269)/SUMIFS('[6]Comp2016-2017 (3)'!$G$5:$G$289,'[6]Comp2016-2017 (3)'!$A$5:$A$289,$D1269,'[6]Comp2016-2017 (3)'!$R$5:$R$289,$V1269)*$AB1269))</f>
        <v/>
      </c>
      <c r="AE1269" s="222">
        <f>IF($W1269=AE$3,$AB1269,IF(NOT($W1269=0),"",SUMIFS('Source traité'!AE$4:AE$1858,'Source traité'!$A$4:$A$1858,$D1269,'Source traité'!$V$4:$V$1858,$V1269)/SUMIFS('[6]Comp2016-2017 (3)'!$G$5:$G$289,'[6]Comp2016-2017 (3)'!$A$5:$A$289,$D1269,'[6]Comp2016-2017 (3)'!$R$5:$R$289,$V1269)*$AB1269))</f>
        <v/>
      </c>
      <c r="AF1269" s="222">
        <f>IF($W1269=AF$3,$AB1269,IF(NOT($W1269=0),"",SUMIFS('Source traité'!AF$4:AF$1858,'Source traité'!$A$4:$A$1858,$D1269,'Source traité'!$V$4:$V$1858,$V1269)/SUMIFS('[6]Comp2016-2017 (3)'!$G$5:$G$289,'[6]Comp2016-2017 (3)'!$A$5:$A$289,$D1269,'[6]Comp2016-2017 (3)'!$R$5:$R$289,$V1269)*$AB1269))</f>
        <v/>
      </c>
      <c r="AG1269" s="222">
        <f>IF($W1269=AG$3,$AB1269,IF(NOT($W1269=0),"",SUMIFS('Source traité'!AG$4:AG$1858,'Source traité'!$A$4:$A$1858,$D1269,'Source traité'!$V$4:$V$1858,$V1269)/SUMIFS('[6]Comp2016-2017 (3)'!$G$5:$G$289,'[6]Comp2016-2017 (3)'!$A$5:$A$289,$D1269,'[6]Comp2016-2017 (3)'!$R$5:$R$289,$V1269)*$AB1269))</f>
        <v/>
      </c>
      <c r="AH1269" s="222">
        <f>IF($W1269=AH$3,$AB1269,IF(NOT($W1269=0),"",SUMIFS('Source traité'!AH$4:AH$1858,'Source traité'!$A$4:$A$1858,$D1269,'Source traité'!$V$4:$V$1858,$V1269)/SUMIFS('[6]Comp2016-2017 (3)'!$G$5:$G$289,'[6]Comp2016-2017 (3)'!$A$5:$A$289,$D1269,'[6]Comp2016-2017 (3)'!$R$5:$R$289,$V1269)*$AB1269))</f>
        <v/>
      </c>
      <c r="AI1269" s="222">
        <f>IF($W1269=AI$3,$AB1269,IF(NOT($W1269=0),"",SUMIFS('Source traité'!AI$4:AI$1858,'Source traité'!$A$4:$A$1858,$D1269,'Source traité'!$V$4:$V$1858,$V1269)/SUMIFS('[6]Comp2016-2017 (3)'!$G$5:$G$289,'[6]Comp2016-2017 (3)'!$A$5:$A$289,$D1269,'[6]Comp2016-2017 (3)'!$R$5:$R$289,$V1269)*$AB1269))</f>
        <v/>
      </c>
      <c r="AJ1269" s="222">
        <f>IF($W1269=AJ$3,$AB1269,IF(NOT($W1269=0),"",SUMIFS('Source traité'!AJ$4:AJ$1858,'Source traité'!$A$4:$A$1858,$D1269,'Source traité'!$V$4:$V$1858,$V1269)/SUMIFS('[6]Comp2016-2017 (3)'!$G$5:$G$289,'[6]Comp2016-2017 (3)'!$A$5:$A$289,$D1269,'[6]Comp2016-2017 (3)'!$R$5:$R$289,$V1269)*$AB1269))</f>
        <v/>
      </c>
      <c r="AK1269" s="222">
        <f>SUM(AC1269:AJ1269)-AB1269</f>
        <v/>
      </c>
      <c r="AL1269" s="216">
        <f>IF(A1269=D1269,"remplir à la main","")</f>
        <v/>
      </c>
      <c r="AM1269" s="216">
        <f>VLOOKUP(A1269,'[6]Table corresp.'!$M$4:$U$63,8,FALSE)</f>
        <v/>
      </c>
      <c r="AN1269" s="216">
        <f>VLOOKUP(D1269,'[6]Table corresp.'!$M$4:$U$63,9,FALSE)</f>
        <v/>
      </c>
    </row>
    <row r="1270" hidden="1">
      <c r="A1270" s="179" t="inlineStr">
        <is>
          <t>14 - Sciages bruts d'autres résineux</t>
        </is>
      </c>
      <c r="B1270" s="179">
        <f>VLOOKUP(LEFT(A1270,3),'[6]Table corresp.'!$A$4:$D$63,3,FALSE)</f>
        <v/>
      </c>
      <c r="C1270" s="179">
        <f>VLOOKUP(A1270,'[6]Table corresp.'!$M$4:$P$63,4,FALSE)</f>
        <v/>
      </c>
      <c r="D1270" s="179" t="inlineStr">
        <is>
          <t>35 - Menuiseries extérieures</t>
        </is>
      </c>
      <c r="E1270" s="179">
        <f>VLOOKUP(LEFT(D1270,3),'[6]Table corresp.'!$A$4:$D$63,4,FALSE)</f>
        <v/>
      </c>
      <c r="F1270" s="179">
        <f>LEFT(A1270,3)&amp;" - "&amp;LEFT(D1270,3)</f>
        <v/>
      </c>
      <c r="G1270" s="217" t="n">
        <v>166.2758820177363</v>
      </c>
      <c r="H1270" s="217" t="n">
        <v>1669.678520969516</v>
      </c>
      <c r="I1270" s="217" t="n">
        <v>1835.954402922118</v>
      </c>
      <c r="J1270" s="218" t="n">
        <v>1.610072865830873</v>
      </c>
      <c r="K1270" s="218" t="n">
        <v>6.102553214696996</v>
      </c>
      <c r="L1270" s="218" t="n">
        <v>7.712626080527869</v>
      </c>
      <c r="M1270" s="218" t="n"/>
      <c r="N1270" s="218" t="n"/>
      <c r="O1270" s="218" t="n"/>
      <c r="P1270" s="218" t="n"/>
      <c r="Q1270" s="218" t="n"/>
      <c r="R1270" s="218" t="n"/>
      <c r="S1270" s="217" t="n"/>
      <c r="T1270" s="216">
        <f>VLOOKUP(A1270,'[6]Groupe de branches'!$Z$27:$AM$86,14,FALSE)</f>
        <v/>
      </c>
      <c r="U1270" s="216">
        <f>VLOOKUP(D1270,'[6]Groupe de branches'!$Z$27:$AM$86,14,FALSE)</f>
        <v/>
      </c>
      <c r="V1270" s="216" t="n">
        <v>2019</v>
      </c>
      <c r="W1270" s="216">
        <f>VLOOKUP(D1270,'[6]Table corresp.'!$M$4:$S$63,7,FALSE)</f>
        <v/>
      </c>
      <c r="X1270" s="219">
        <f>IFERROR(G1270/SUMIFS('[6]Comp2016-2017 (3)'!$I$5:$I$289,'[6]Comp2016-2017 (3)'!$A$5:$A$289,A1270,'[6]Comp2016-2017 (3)'!$R$5:$R$289,V1270),0)</f>
        <v/>
      </c>
      <c r="Y1270" s="220">
        <f>IF(RIGHT(F1270,3)="Exp",VLOOKUP(F1270,#REF!,2,FALSE),VLOOKUP(F1270,#REF!,9,FALSE))</f>
        <v/>
      </c>
      <c r="Z1270" s="221">
        <f>IFERROR(Y1270/SUMIFS($Y$4:$Y$1858,$V$4:$V$1858,V1270,$A$4:$A$1858,A1270),"")</f>
        <v/>
      </c>
      <c r="AA1270" s="221">
        <f>X1270*Z1270</f>
        <v/>
      </c>
      <c r="AB1270" s="222">
        <f>IFERROR(SUMIFS('[6]Comp2016-2017 (3)'!$G$5:$G$289,'[6]Comp2016-2017 (3)'!$A$5:$A$289,A1270,'[6]Comp2016-2017 (3)'!$R$5:$R$289,V1270)*AA1270/SUMIFS($AA$4:$AA$1858,$A$4:$A$1858,A1270,$V$4:$V$1858,V1270),0)</f>
        <v/>
      </c>
      <c r="AC1270" s="222">
        <f>IF($W1270=AC$3,$AB1270,IF(NOT($W1270=0),"",SUMIFS('Source traité'!AC$4:AC$1858,'Source traité'!$A$4:$A$1858,$D1270,'Source traité'!$V$4:$V$1858,$V1270)/SUMIFS('[6]Comp2016-2017 (3)'!$G$5:$G$289,'[6]Comp2016-2017 (3)'!$A$5:$A$289,$D1270,'[6]Comp2016-2017 (3)'!$R$5:$R$289,$V1270)*$AB1270))</f>
        <v/>
      </c>
      <c r="AD1270" s="222">
        <f>IF($W1270=AD$3,$AB1270,IF(NOT($W1270=0),"",SUMIFS('Source traité'!AD$4:AD$1858,'Source traité'!$A$4:$A$1858,$D1270,'Source traité'!$V$4:$V$1858,$V1270)/SUMIFS('[6]Comp2016-2017 (3)'!$G$5:$G$289,'[6]Comp2016-2017 (3)'!$A$5:$A$289,$D1270,'[6]Comp2016-2017 (3)'!$R$5:$R$289,$V1270)*$AB1270))</f>
        <v/>
      </c>
      <c r="AE1270" s="222">
        <f>IF($W1270=AE$3,$AB1270,IF(NOT($W1270=0),"",SUMIFS('Source traité'!AE$4:AE$1858,'Source traité'!$A$4:$A$1858,$D1270,'Source traité'!$V$4:$V$1858,$V1270)/SUMIFS('[6]Comp2016-2017 (3)'!$G$5:$G$289,'[6]Comp2016-2017 (3)'!$A$5:$A$289,$D1270,'[6]Comp2016-2017 (3)'!$R$5:$R$289,$V1270)*$AB1270))</f>
        <v/>
      </c>
      <c r="AF1270" s="222">
        <f>IF($W1270=AF$3,$AB1270,IF(NOT($W1270=0),"",SUMIFS('Source traité'!AF$4:AF$1858,'Source traité'!$A$4:$A$1858,$D1270,'Source traité'!$V$4:$V$1858,$V1270)/SUMIFS('[6]Comp2016-2017 (3)'!$G$5:$G$289,'[6]Comp2016-2017 (3)'!$A$5:$A$289,$D1270,'[6]Comp2016-2017 (3)'!$R$5:$R$289,$V1270)*$AB1270))</f>
        <v/>
      </c>
      <c r="AG1270" s="222">
        <f>IF($W1270=AG$3,$AB1270,IF(NOT($W1270=0),"",SUMIFS('Source traité'!AG$4:AG$1858,'Source traité'!$A$4:$A$1858,$D1270,'Source traité'!$V$4:$V$1858,$V1270)/SUMIFS('[6]Comp2016-2017 (3)'!$G$5:$G$289,'[6]Comp2016-2017 (3)'!$A$5:$A$289,$D1270,'[6]Comp2016-2017 (3)'!$R$5:$R$289,$V1270)*$AB1270))</f>
        <v/>
      </c>
      <c r="AH1270" s="222">
        <f>IF($W1270=AH$3,$AB1270,IF(NOT($W1270=0),"",SUMIFS('Source traité'!AH$4:AH$1858,'Source traité'!$A$4:$A$1858,$D1270,'Source traité'!$V$4:$V$1858,$V1270)/SUMIFS('[6]Comp2016-2017 (3)'!$G$5:$G$289,'[6]Comp2016-2017 (3)'!$A$5:$A$289,$D1270,'[6]Comp2016-2017 (3)'!$R$5:$R$289,$V1270)*$AB1270))</f>
        <v/>
      </c>
      <c r="AI1270" s="222">
        <f>IF($W1270=AI$3,$AB1270,IF(NOT($W1270=0),"",SUMIFS('Source traité'!AI$4:AI$1858,'Source traité'!$A$4:$A$1858,$D1270,'Source traité'!$V$4:$V$1858,$V1270)/SUMIFS('[6]Comp2016-2017 (3)'!$G$5:$G$289,'[6]Comp2016-2017 (3)'!$A$5:$A$289,$D1270,'[6]Comp2016-2017 (3)'!$R$5:$R$289,$V1270)*$AB1270))</f>
        <v/>
      </c>
      <c r="AJ1270" s="222">
        <f>IF($W1270=AJ$3,$AB1270,IF(NOT($W1270=0),"",SUMIFS('Source traité'!AJ$4:AJ$1858,'Source traité'!$A$4:$A$1858,$D1270,'Source traité'!$V$4:$V$1858,$V1270)/SUMIFS('[6]Comp2016-2017 (3)'!$G$5:$G$289,'[6]Comp2016-2017 (3)'!$A$5:$A$289,$D1270,'[6]Comp2016-2017 (3)'!$R$5:$R$289,$V1270)*$AB1270))</f>
        <v/>
      </c>
      <c r="AK1270" s="222">
        <f>SUM(AC1270:AJ1270)-AB1270</f>
        <v/>
      </c>
      <c r="AL1270" s="216">
        <f>IF(A1270=D1270,"remplir à la main","")</f>
        <v/>
      </c>
      <c r="AM1270" s="216">
        <f>VLOOKUP(A1270,'[6]Table corresp.'!$M$4:$U$63,8,FALSE)</f>
        <v/>
      </c>
      <c r="AN1270" s="216">
        <f>VLOOKUP(D1270,'[6]Table corresp.'!$M$4:$U$63,9,FALSE)</f>
        <v/>
      </c>
    </row>
    <row r="1271" hidden="1">
      <c r="A1271" s="179" t="inlineStr">
        <is>
          <t>14 - Sciages bruts d'autres résineux</t>
        </is>
      </c>
      <c r="B1271" s="179">
        <f>VLOOKUP(LEFT(A1271,3),'[6]Table corresp.'!$A$4:$D$63,3,FALSE)</f>
        <v/>
      </c>
      <c r="C1271" s="179">
        <f>VLOOKUP(A1271,'[6]Table corresp.'!$M$4:$P$63,4,FALSE)</f>
        <v/>
      </c>
      <c r="D1271" s="179" t="inlineStr">
        <is>
          <t>37 - Emballages en bois (palette, ...)</t>
        </is>
      </c>
      <c r="E1271" s="179">
        <f>VLOOKUP(LEFT(D1271,3),'[6]Table corresp.'!$A$4:$D$63,4,FALSE)</f>
        <v/>
      </c>
      <c r="F1271" s="179">
        <f>LEFT(A1271,3)&amp;" - "&amp;LEFT(D1271,3)</f>
        <v/>
      </c>
      <c r="G1271" s="217" t="n">
        <v>9732.430416712425</v>
      </c>
      <c r="H1271" s="217" t="n">
        <v>27063.87171614081</v>
      </c>
      <c r="I1271" s="217" t="n">
        <v>36796.30213222113</v>
      </c>
      <c r="J1271" s="218" t="n">
        <v>190.8175397787575</v>
      </c>
      <c r="K1271" s="218" t="n">
        <v>200.2854290324349</v>
      </c>
      <c r="L1271" s="218" t="n">
        <v>391.1029688111925</v>
      </c>
      <c r="M1271" s="218" t="n"/>
      <c r="N1271" s="218" t="n"/>
      <c r="O1271" s="218" t="n"/>
      <c r="P1271" s="218" t="n"/>
      <c r="Q1271" s="218" t="n"/>
      <c r="R1271" s="218" t="n"/>
      <c r="S1271" s="217" t="n"/>
      <c r="T1271" s="216">
        <f>VLOOKUP(A1271,'[6]Groupe de branches'!$Z$27:$AM$86,14,FALSE)</f>
        <v/>
      </c>
      <c r="U1271" s="216">
        <f>VLOOKUP(D1271,'[6]Groupe de branches'!$Z$27:$AM$86,14,FALSE)</f>
        <v/>
      </c>
      <c r="V1271" s="216" t="n">
        <v>2019</v>
      </c>
      <c r="W1271" s="216">
        <f>VLOOKUP(D1271,'[6]Table corresp.'!$M$4:$S$63,7,FALSE)</f>
        <v/>
      </c>
      <c r="X1271" s="219">
        <f>IFERROR(G1271/SUMIFS('[6]Comp2016-2017 (3)'!$I$5:$I$289,'[6]Comp2016-2017 (3)'!$A$5:$A$289,A1271,'[6]Comp2016-2017 (3)'!$R$5:$R$289,V1271),0)</f>
        <v/>
      </c>
      <c r="Y1271" s="220">
        <f>IF(RIGHT(F1271,3)="Exp",VLOOKUP(F1271,#REF!,2,FALSE),VLOOKUP(F1271,#REF!,9,FALSE))</f>
        <v/>
      </c>
      <c r="Z1271" s="221">
        <f>IFERROR(Y1271/SUMIFS($Y$4:$Y$1858,$V$4:$V$1858,V1271,$A$4:$A$1858,A1271),"")</f>
        <v/>
      </c>
      <c r="AA1271" s="221">
        <f>X1271*Z1271</f>
        <v/>
      </c>
      <c r="AB1271" s="222">
        <f>IFERROR(SUMIFS('[6]Comp2016-2017 (3)'!$G$5:$G$289,'[6]Comp2016-2017 (3)'!$A$5:$A$289,A1271,'[6]Comp2016-2017 (3)'!$R$5:$R$289,V1271)*AA1271/SUMIFS($AA$4:$AA$1858,$A$4:$A$1858,A1271,$V$4:$V$1858,V1271),0)</f>
        <v/>
      </c>
      <c r="AC1271" s="222">
        <f>IF($W1271=AC$3,$AB1271,IF(NOT($W1271=0),"",SUMIFS('Source traité'!AC$4:AC$1858,'Source traité'!$A$4:$A$1858,$D1271,'Source traité'!$V$4:$V$1858,$V1271)/SUMIFS('[6]Comp2016-2017 (3)'!$G$5:$G$289,'[6]Comp2016-2017 (3)'!$A$5:$A$289,$D1271,'[6]Comp2016-2017 (3)'!$R$5:$R$289,$V1271)*$AB1271))</f>
        <v/>
      </c>
      <c r="AD1271" s="222">
        <f>IF($W1271=AD$3,$AB1271,IF(NOT($W1271=0),"",SUMIFS('Source traité'!AD$4:AD$1858,'Source traité'!$A$4:$A$1858,$D1271,'Source traité'!$V$4:$V$1858,$V1271)/SUMIFS('[6]Comp2016-2017 (3)'!$G$5:$G$289,'[6]Comp2016-2017 (3)'!$A$5:$A$289,$D1271,'[6]Comp2016-2017 (3)'!$R$5:$R$289,$V1271)*$AB1271))</f>
        <v/>
      </c>
      <c r="AE1271" s="222">
        <f>IF($W1271=AE$3,$AB1271,IF(NOT($W1271=0),"",SUMIFS('Source traité'!AE$4:AE$1858,'Source traité'!$A$4:$A$1858,$D1271,'Source traité'!$V$4:$V$1858,$V1271)/SUMIFS('[6]Comp2016-2017 (3)'!$G$5:$G$289,'[6]Comp2016-2017 (3)'!$A$5:$A$289,$D1271,'[6]Comp2016-2017 (3)'!$R$5:$R$289,$V1271)*$AB1271))</f>
        <v/>
      </c>
      <c r="AF1271" s="222">
        <f>IF($W1271=AF$3,$AB1271,IF(NOT($W1271=0),"",SUMIFS('Source traité'!AF$4:AF$1858,'Source traité'!$A$4:$A$1858,$D1271,'Source traité'!$V$4:$V$1858,$V1271)/SUMIFS('[6]Comp2016-2017 (3)'!$G$5:$G$289,'[6]Comp2016-2017 (3)'!$A$5:$A$289,$D1271,'[6]Comp2016-2017 (3)'!$R$5:$R$289,$V1271)*$AB1271))</f>
        <v/>
      </c>
      <c r="AG1271" s="222">
        <f>IF($W1271=AG$3,$AB1271,IF(NOT($W1271=0),"",SUMIFS('Source traité'!AG$4:AG$1858,'Source traité'!$A$4:$A$1858,$D1271,'Source traité'!$V$4:$V$1858,$V1271)/SUMIFS('[6]Comp2016-2017 (3)'!$G$5:$G$289,'[6]Comp2016-2017 (3)'!$A$5:$A$289,$D1271,'[6]Comp2016-2017 (3)'!$R$5:$R$289,$V1271)*$AB1271))</f>
        <v/>
      </c>
      <c r="AH1271" s="222">
        <f>IF($W1271=AH$3,$AB1271,IF(NOT($W1271=0),"",SUMIFS('Source traité'!AH$4:AH$1858,'Source traité'!$A$4:$A$1858,$D1271,'Source traité'!$V$4:$V$1858,$V1271)/SUMIFS('[6]Comp2016-2017 (3)'!$G$5:$G$289,'[6]Comp2016-2017 (3)'!$A$5:$A$289,$D1271,'[6]Comp2016-2017 (3)'!$R$5:$R$289,$V1271)*$AB1271))</f>
        <v/>
      </c>
      <c r="AI1271" s="222">
        <f>IF($W1271=AI$3,$AB1271,IF(NOT($W1271=0),"",SUMIFS('Source traité'!AI$4:AI$1858,'Source traité'!$A$4:$A$1858,$D1271,'Source traité'!$V$4:$V$1858,$V1271)/SUMIFS('[6]Comp2016-2017 (3)'!$G$5:$G$289,'[6]Comp2016-2017 (3)'!$A$5:$A$289,$D1271,'[6]Comp2016-2017 (3)'!$R$5:$R$289,$V1271)*$AB1271))</f>
        <v/>
      </c>
      <c r="AJ1271" s="222">
        <f>IF($W1271=AJ$3,$AB1271,IF(NOT($W1271=0),"",SUMIFS('Source traité'!AJ$4:AJ$1858,'Source traité'!$A$4:$A$1858,$D1271,'Source traité'!$V$4:$V$1858,$V1271)/SUMIFS('[6]Comp2016-2017 (3)'!$G$5:$G$289,'[6]Comp2016-2017 (3)'!$A$5:$A$289,$D1271,'[6]Comp2016-2017 (3)'!$R$5:$R$289,$V1271)*$AB1271))</f>
        <v/>
      </c>
      <c r="AK1271" s="222">
        <f>SUM(AC1271:AJ1271)-AB1271</f>
        <v/>
      </c>
      <c r="AL1271" s="216">
        <f>IF(A1271=D1271,"remplir à la main","")</f>
        <v/>
      </c>
      <c r="AM1271" s="216">
        <f>VLOOKUP(A1271,'[6]Table corresp.'!$M$4:$U$63,8,FALSE)</f>
        <v/>
      </c>
      <c r="AN1271" s="216">
        <f>VLOOKUP(D1271,'[6]Table corresp.'!$M$4:$U$63,9,FALSE)</f>
        <v/>
      </c>
    </row>
    <row r="1272" hidden="1">
      <c r="A1272" s="179" t="inlineStr">
        <is>
          <t>14 - Sciages bruts d'autres résineux</t>
        </is>
      </c>
      <c r="B1272" s="179">
        <f>VLOOKUP(LEFT(A1272,3),'[6]Table corresp.'!$A$4:$D$63,3,FALSE)</f>
        <v/>
      </c>
      <c r="C1272" s="179">
        <f>VLOOKUP(A1272,'[6]Table corresp.'!$M$4:$P$63,4,FALSE)</f>
        <v/>
      </c>
      <c r="D1272" s="179" t="inlineStr">
        <is>
          <t>40 - Produits en bois pour aménagement extérieur</t>
        </is>
      </c>
      <c r="E1272" s="179">
        <f>VLOOKUP(LEFT(D1272,3),'[6]Table corresp.'!$A$4:$D$63,4,FALSE)</f>
        <v/>
      </c>
      <c r="F1272" s="179">
        <f>LEFT(A1272,3)&amp;" - "&amp;LEFT(D1272,3)</f>
        <v/>
      </c>
      <c r="G1272" s="217" t="n">
        <v>4128.251824448755</v>
      </c>
      <c r="H1272" s="217" t="n">
        <v>30355.33717529399</v>
      </c>
      <c r="I1272" s="217" t="n">
        <v>34483.58899862511</v>
      </c>
      <c r="J1272" s="218" t="n">
        <v>52.65451203827097</v>
      </c>
      <c r="K1272" s="218" t="n">
        <v>146.1392641334377</v>
      </c>
      <c r="L1272" s="218" t="n">
        <v>198.7937761717087</v>
      </c>
      <c r="M1272" s="218" t="n"/>
      <c r="N1272" s="218" t="n"/>
      <c r="O1272" s="218" t="n"/>
      <c r="P1272" s="218" t="n"/>
      <c r="Q1272" s="218" t="n"/>
      <c r="R1272" s="218" t="n"/>
      <c r="S1272" s="217" t="n"/>
      <c r="T1272" s="216">
        <f>VLOOKUP(A1272,'[6]Groupe de branches'!$Z$27:$AM$86,14,FALSE)</f>
        <v/>
      </c>
      <c r="U1272" s="216">
        <f>VLOOKUP(D1272,'[6]Groupe de branches'!$Z$27:$AM$86,14,FALSE)</f>
        <v/>
      </c>
      <c r="V1272" s="216" t="n">
        <v>2019</v>
      </c>
      <c r="W1272" s="216">
        <f>VLOOKUP(D1272,'[6]Table corresp.'!$M$4:$S$63,7,FALSE)</f>
        <v/>
      </c>
      <c r="X1272" s="219">
        <f>IFERROR(G1272/SUMIFS('[6]Comp2016-2017 (3)'!$I$5:$I$289,'[6]Comp2016-2017 (3)'!$A$5:$A$289,A1272,'[6]Comp2016-2017 (3)'!$R$5:$R$289,V1272),0)</f>
        <v/>
      </c>
      <c r="Y1272" s="220">
        <f>IF(RIGHT(F1272,3)="Exp",VLOOKUP(F1272,#REF!,2,FALSE),VLOOKUP(F1272,#REF!,9,FALSE))</f>
        <v/>
      </c>
      <c r="Z1272" s="221">
        <f>IFERROR(Y1272/SUMIFS($Y$4:$Y$1858,$V$4:$V$1858,V1272,$A$4:$A$1858,A1272),"")</f>
        <v/>
      </c>
      <c r="AA1272" s="221">
        <f>X1272*Z1272</f>
        <v/>
      </c>
      <c r="AB1272" s="222">
        <f>IFERROR(SUMIFS('[6]Comp2016-2017 (3)'!$G$5:$G$289,'[6]Comp2016-2017 (3)'!$A$5:$A$289,A1272,'[6]Comp2016-2017 (3)'!$R$5:$R$289,V1272)*AA1272/SUMIFS($AA$4:$AA$1858,$A$4:$A$1858,A1272,$V$4:$V$1858,V1272),0)</f>
        <v/>
      </c>
      <c r="AC1272" s="222">
        <f>IF($W1272=AC$3,$AB1272,IF(NOT($W1272=0),"",SUMIFS('Source traité'!AC$4:AC$1858,'Source traité'!$A$4:$A$1858,$D1272,'Source traité'!$V$4:$V$1858,$V1272)/SUMIFS('[6]Comp2016-2017 (3)'!$G$5:$G$289,'[6]Comp2016-2017 (3)'!$A$5:$A$289,$D1272,'[6]Comp2016-2017 (3)'!$R$5:$R$289,$V1272)*$AB1272))</f>
        <v/>
      </c>
      <c r="AD1272" s="222">
        <f>IF($W1272=AD$3,$AB1272,IF(NOT($W1272=0),"",SUMIFS('Source traité'!AD$4:AD$1858,'Source traité'!$A$4:$A$1858,$D1272,'Source traité'!$V$4:$V$1858,$V1272)/SUMIFS('[6]Comp2016-2017 (3)'!$G$5:$G$289,'[6]Comp2016-2017 (3)'!$A$5:$A$289,$D1272,'[6]Comp2016-2017 (3)'!$R$5:$R$289,$V1272)*$AB1272))</f>
        <v/>
      </c>
      <c r="AE1272" s="222">
        <f>IF($W1272=AE$3,$AB1272,IF(NOT($W1272=0),"",SUMIFS('Source traité'!AE$4:AE$1858,'Source traité'!$A$4:$A$1858,$D1272,'Source traité'!$V$4:$V$1858,$V1272)/SUMIFS('[6]Comp2016-2017 (3)'!$G$5:$G$289,'[6]Comp2016-2017 (3)'!$A$5:$A$289,$D1272,'[6]Comp2016-2017 (3)'!$R$5:$R$289,$V1272)*$AB1272))</f>
        <v/>
      </c>
      <c r="AF1272" s="222">
        <f>IF($W1272=AF$3,$AB1272,IF(NOT($W1272=0),"",SUMIFS('Source traité'!AF$4:AF$1858,'Source traité'!$A$4:$A$1858,$D1272,'Source traité'!$V$4:$V$1858,$V1272)/SUMIFS('[6]Comp2016-2017 (3)'!$G$5:$G$289,'[6]Comp2016-2017 (3)'!$A$5:$A$289,$D1272,'[6]Comp2016-2017 (3)'!$R$5:$R$289,$V1272)*$AB1272))</f>
        <v/>
      </c>
      <c r="AG1272" s="222">
        <f>IF($W1272=AG$3,$AB1272,IF(NOT($W1272=0),"",SUMIFS('Source traité'!AG$4:AG$1858,'Source traité'!$A$4:$A$1858,$D1272,'Source traité'!$V$4:$V$1858,$V1272)/SUMIFS('[6]Comp2016-2017 (3)'!$G$5:$G$289,'[6]Comp2016-2017 (3)'!$A$5:$A$289,$D1272,'[6]Comp2016-2017 (3)'!$R$5:$R$289,$V1272)*$AB1272))</f>
        <v/>
      </c>
      <c r="AH1272" s="222">
        <f>IF($W1272=AH$3,$AB1272,IF(NOT($W1272=0),"",SUMIFS('Source traité'!AH$4:AH$1858,'Source traité'!$A$4:$A$1858,$D1272,'Source traité'!$V$4:$V$1858,$V1272)/SUMIFS('[6]Comp2016-2017 (3)'!$G$5:$G$289,'[6]Comp2016-2017 (3)'!$A$5:$A$289,$D1272,'[6]Comp2016-2017 (3)'!$R$5:$R$289,$V1272)*$AB1272))</f>
        <v/>
      </c>
      <c r="AI1272" s="222">
        <f>IF($W1272=AI$3,$AB1272,IF(NOT($W1272=0),"",SUMIFS('Source traité'!AI$4:AI$1858,'Source traité'!$A$4:$A$1858,$D1272,'Source traité'!$V$4:$V$1858,$V1272)/SUMIFS('[6]Comp2016-2017 (3)'!$G$5:$G$289,'[6]Comp2016-2017 (3)'!$A$5:$A$289,$D1272,'[6]Comp2016-2017 (3)'!$R$5:$R$289,$V1272)*$AB1272))</f>
        <v/>
      </c>
      <c r="AJ1272" s="222">
        <f>IF($W1272=AJ$3,$AB1272,IF(NOT($W1272=0),"",SUMIFS('Source traité'!AJ$4:AJ$1858,'Source traité'!$A$4:$A$1858,$D1272,'Source traité'!$V$4:$V$1858,$V1272)/SUMIFS('[6]Comp2016-2017 (3)'!$G$5:$G$289,'[6]Comp2016-2017 (3)'!$A$5:$A$289,$D1272,'[6]Comp2016-2017 (3)'!$R$5:$R$289,$V1272)*$AB1272))</f>
        <v/>
      </c>
      <c r="AK1272" s="222">
        <f>SUM(AC1272:AJ1272)-AB1272</f>
        <v/>
      </c>
      <c r="AL1272" s="216">
        <f>IF(A1272=D1272,"remplir à la main","")</f>
        <v/>
      </c>
      <c r="AM1272" s="216">
        <f>VLOOKUP(A1272,'[6]Table corresp.'!$M$4:$U$63,8,FALSE)</f>
        <v/>
      </c>
      <c r="AN1272" s="216">
        <f>VLOOKUP(D1272,'[6]Table corresp.'!$M$4:$U$63,9,FALSE)</f>
        <v/>
      </c>
    </row>
    <row r="1273" hidden="1">
      <c r="A1273" s="179" t="inlineStr">
        <is>
          <t>14 - Sciages bruts d'autres résineux</t>
        </is>
      </c>
      <c r="B1273" s="179">
        <f>VLOOKUP(LEFT(A1273,3),'[6]Table corresp.'!$A$4:$D$63,3,FALSE)</f>
        <v/>
      </c>
      <c r="C1273" s="179">
        <f>VLOOKUP(A1273,'[6]Table corresp.'!$M$4:$P$63,4,FALSE)</f>
        <v/>
      </c>
      <c r="D1273" s="179" t="inlineStr">
        <is>
          <t>47 - Meubles à base de bois</t>
        </is>
      </c>
      <c r="E1273" s="179">
        <f>VLOOKUP(LEFT(D1273,3),'[6]Table corresp.'!$A$4:$D$63,4,FALSE)</f>
        <v/>
      </c>
      <c r="F1273" s="179">
        <f>LEFT(A1273,3)&amp;" - "&amp;LEFT(D1273,3)</f>
        <v/>
      </c>
      <c r="G1273" s="217" t="n">
        <v>262.6913896937004</v>
      </c>
      <c r="H1273" s="217" t="n">
        <v>1077.783948071624</v>
      </c>
      <c r="I1273" s="217" t="n">
        <v>1340.475337732633</v>
      </c>
      <c r="J1273" s="218" t="n">
        <v>2.991365155528832</v>
      </c>
      <c r="K1273" s="218" t="n">
        <v>4.632524744010833</v>
      </c>
      <c r="L1273" s="218" t="n">
        <v>7.623889899539664</v>
      </c>
      <c r="M1273" s="218" t="n"/>
      <c r="N1273" s="218" t="n"/>
      <c r="O1273" s="218" t="n"/>
      <c r="P1273" s="218" t="n"/>
      <c r="Q1273" s="218" t="n"/>
      <c r="R1273" s="218" t="n"/>
      <c r="S1273" s="217" t="n"/>
      <c r="T1273" s="216">
        <f>VLOOKUP(A1273,'[6]Groupe de branches'!$Z$27:$AM$86,14,FALSE)</f>
        <v/>
      </c>
      <c r="U1273" s="216">
        <f>VLOOKUP(D1273,'[6]Groupe de branches'!$Z$27:$AM$86,14,FALSE)</f>
        <v/>
      </c>
      <c r="V1273" s="216" t="n">
        <v>2019</v>
      </c>
      <c r="W1273" s="216">
        <f>VLOOKUP(D1273,'[6]Table corresp.'!$M$4:$S$63,7,FALSE)</f>
        <v/>
      </c>
      <c r="X1273" s="219">
        <f>IFERROR(G1273/SUMIFS('[6]Comp2016-2017 (3)'!$I$5:$I$289,'[6]Comp2016-2017 (3)'!$A$5:$A$289,A1273,'[6]Comp2016-2017 (3)'!$R$5:$R$289,V1273),0)</f>
        <v/>
      </c>
      <c r="Y1273" s="220">
        <f>IF(RIGHT(F1273,3)="Exp",VLOOKUP(F1273,#REF!,2,FALSE),VLOOKUP(F1273,#REF!,9,FALSE))</f>
        <v/>
      </c>
      <c r="Z1273" s="221">
        <f>IFERROR(Y1273/SUMIFS($Y$4:$Y$1858,$V$4:$V$1858,V1273,$A$4:$A$1858,A1273),"")</f>
        <v/>
      </c>
      <c r="AA1273" s="221">
        <f>X1273*Z1273</f>
        <v/>
      </c>
      <c r="AB1273" s="222">
        <f>IFERROR(SUMIFS('[6]Comp2016-2017 (3)'!$G$5:$G$289,'[6]Comp2016-2017 (3)'!$A$5:$A$289,A1273,'[6]Comp2016-2017 (3)'!$R$5:$R$289,V1273)*AA1273/SUMIFS($AA$4:$AA$1858,$A$4:$A$1858,A1273,$V$4:$V$1858,V1273),0)</f>
        <v/>
      </c>
      <c r="AC1273" s="222">
        <f>IF($W1273=AC$3,$AB1273,IF(NOT($W1273=0),"",SUMIFS('Source traité'!AC$4:AC$1858,'Source traité'!$A$4:$A$1858,$D1273,'Source traité'!$V$4:$V$1858,$V1273)/SUMIFS('[6]Comp2016-2017 (3)'!$G$5:$G$289,'[6]Comp2016-2017 (3)'!$A$5:$A$289,$D1273,'[6]Comp2016-2017 (3)'!$R$5:$R$289,$V1273)*$AB1273))</f>
        <v/>
      </c>
      <c r="AD1273" s="222">
        <f>IF($W1273=AD$3,$AB1273,IF(NOT($W1273=0),"",SUMIFS('Source traité'!AD$4:AD$1858,'Source traité'!$A$4:$A$1858,$D1273,'Source traité'!$V$4:$V$1858,$V1273)/SUMIFS('[6]Comp2016-2017 (3)'!$G$5:$G$289,'[6]Comp2016-2017 (3)'!$A$5:$A$289,$D1273,'[6]Comp2016-2017 (3)'!$R$5:$R$289,$V1273)*$AB1273))</f>
        <v/>
      </c>
      <c r="AE1273" s="222">
        <f>IF($W1273=AE$3,$AB1273,IF(NOT($W1273=0),"",SUMIFS('Source traité'!AE$4:AE$1858,'Source traité'!$A$4:$A$1858,$D1273,'Source traité'!$V$4:$V$1858,$V1273)/SUMIFS('[6]Comp2016-2017 (3)'!$G$5:$G$289,'[6]Comp2016-2017 (3)'!$A$5:$A$289,$D1273,'[6]Comp2016-2017 (3)'!$R$5:$R$289,$V1273)*$AB1273))</f>
        <v/>
      </c>
      <c r="AF1273" s="222">
        <f>IF($W1273=AF$3,$AB1273,IF(NOT($W1273=0),"",SUMIFS('Source traité'!AF$4:AF$1858,'Source traité'!$A$4:$A$1858,$D1273,'Source traité'!$V$4:$V$1858,$V1273)/SUMIFS('[6]Comp2016-2017 (3)'!$G$5:$G$289,'[6]Comp2016-2017 (3)'!$A$5:$A$289,$D1273,'[6]Comp2016-2017 (3)'!$R$5:$R$289,$V1273)*$AB1273))</f>
        <v/>
      </c>
      <c r="AG1273" s="222">
        <f>IF($W1273=AG$3,$AB1273,IF(NOT($W1273=0),"",SUMIFS('Source traité'!AG$4:AG$1858,'Source traité'!$A$4:$A$1858,$D1273,'Source traité'!$V$4:$V$1858,$V1273)/SUMIFS('[6]Comp2016-2017 (3)'!$G$5:$G$289,'[6]Comp2016-2017 (3)'!$A$5:$A$289,$D1273,'[6]Comp2016-2017 (3)'!$R$5:$R$289,$V1273)*$AB1273))</f>
        <v/>
      </c>
      <c r="AH1273" s="222">
        <f>IF($W1273=AH$3,$AB1273,IF(NOT($W1273=0),"",SUMIFS('Source traité'!AH$4:AH$1858,'Source traité'!$A$4:$A$1858,$D1273,'Source traité'!$V$4:$V$1858,$V1273)/SUMIFS('[6]Comp2016-2017 (3)'!$G$5:$G$289,'[6]Comp2016-2017 (3)'!$A$5:$A$289,$D1273,'[6]Comp2016-2017 (3)'!$R$5:$R$289,$V1273)*$AB1273))</f>
        <v/>
      </c>
      <c r="AI1273" s="222">
        <f>IF($W1273=AI$3,$AB1273,IF(NOT($W1273=0),"",SUMIFS('Source traité'!AI$4:AI$1858,'Source traité'!$A$4:$A$1858,$D1273,'Source traité'!$V$4:$V$1858,$V1273)/SUMIFS('[6]Comp2016-2017 (3)'!$G$5:$G$289,'[6]Comp2016-2017 (3)'!$A$5:$A$289,$D1273,'[6]Comp2016-2017 (3)'!$R$5:$R$289,$V1273)*$AB1273))</f>
        <v/>
      </c>
      <c r="AJ1273" s="222">
        <f>IF($W1273=AJ$3,$AB1273,IF(NOT($W1273=0),"",SUMIFS('Source traité'!AJ$4:AJ$1858,'Source traité'!$A$4:$A$1858,$D1273,'Source traité'!$V$4:$V$1858,$V1273)/SUMIFS('[6]Comp2016-2017 (3)'!$G$5:$G$289,'[6]Comp2016-2017 (3)'!$A$5:$A$289,$D1273,'[6]Comp2016-2017 (3)'!$R$5:$R$289,$V1273)*$AB1273))</f>
        <v/>
      </c>
      <c r="AK1273" s="222">
        <f>SUM(AC1273:AJ1273)-AB1273</f>
        <v/>
      </c>
      <c r="AL1273" s="216">
        <f>IF(A1273=D1273,"remplir à la main","")</f>
        <v/>
      </c>
      <c r="AM1273" s="216">
        <f>VLOOKUP(A1273,'[6]Table corresp.'!$M$4:$U$63,8,FALSE)</f>
        <v/>
      </c>
      <c r="AN1273" s="216">
        <f>VLOOKUP(D1273,'[6]Table corresp.'!$M$4:$U$63,9,FALSE)</f>
        <v/>
      </c>
    </row>
    <row r="1274" hidden="1">
      <c r="A1274" s="179" t="inlineStr">
        <is>
          <t>14 - Sciages bruts d'autres résineux</t>
        </is>
      </c>
      <c r="B1274" s="179">
        <f>VLOOKUP(LEFT(A1274,3),'[6]Table corresp.'!$A$4:$D$63,3,FALSE)</f>
        <v/>
      </c>
      <c r="C1274" s="179">
        <f>VLOOKUP(A1274,'[6]Table corresp.'!$M$4:$P$63,4,FALSE)</f>
        <v/>
      </c>
      <c r="D1274" s="179" t="inlineStr">
        <is>
          <t>52 - Génie civil</t>
        </is>
      </c>
      <c r="E1274" s="179">
        <f>VLOOKUP(LEFT(D1274,3),'[6]Table corresp.'!$A$4:$D$63,4,FALSE)</f>
        <v/>
      </c>
      <c r="F1274" s="179">
        <f>LEFT(A1274,3)&amp;" - "&amp;LEFT(D1274,3)</f>
        <v/>
      </c>
      <c r="G1274" s="217" t="n">
        <v>491.7677830394007</v>
      </c>
      <c r="H1274" s="217" t="n">
        <v>1053.608237685465</v>
      </c>
      <c r="I1274" s="217" t="n">
        <v>1545.376020707053</v>
      </c>
      <c r="J1274" s="218" t="n">
        <v>6.999929710824299</v>
      </c>
      <c r="K1274" s="218" t="n">
        <v>5.660766056481482</v>
      </c>
      <c r="L1274" s="218" t="n">
        <v>12.66069576730578</v>
      </c>
      <c r="M1274" s="218" t="n"/>
      <c r="N1274" s="218" t="n"/>
      <c r="O1274" s="218" t="n"/>
      <c r="P1274" s="218" t="n"/>
      <c r="Q1274" s="218" t="n"/>
      <c r="R1274" s="218" t="n"/>
      <c r="S1274" s="217" t="n"/>
      <c r="T1274" s="216">
        <f>VLOOKUP(A1274,'[6]Groupe de branches'!$Z$27:$AM$86,14,FALSE)</f>
        <v/>
      </c>
      <c r="U1274" s="216">
        <f>VLOOKUP(D1274,'[6]Groupe de branches'!$Z$27:$AM$86,14,FALSE)</f>
        <v/>
      </c>
      <c r="V1274" s="216" t="n">
        <v>2019</v>
      </c>
      <c r="W1274" s="216">
        <f>VLOOKUP(D1274,'[6]Table corresp.'!$M$4:$S$63,7,FALSE)</f>
        <v/>
      </c>
      <c r="X1274" s="219">
        <f>IFERROR(G1274/SUMIFS('[6]Comp2016-2017 (3)'!$I$5:$I$289,'[6]Comp2016-2017 (3)'!$A$5:$A$289,A1274,'[6]Comp2016-2017 (3)'!$R$5:$R$289,V1274),0)</f>
        <v/>
      </c>
      <c r="Y1274" s="220">
        <f>IF(RIGHT(F1274,3)="Exp",VLOOKUP(F1274,#REF!,2,FALSE),VLOOKUP(F1274,#REF!,9,FALSE))</f>
        <v/>
      </c>
      <c r="Z1274" s="221">
        <f>IFERROR(Y1274/SUMIFS($Y$4:$Y$1858,$V$4:$V$1858,V1274,$A$4:$A$1858,A1274),"")</f>
        <v/>
      </c>
      <c r="AA1274" s="221">
        <f>X1274*Z1274</f>
        <v/>
      </c>
      <c r="AB1274" s="222">
        <f>IFERROR(SUMIFS('[6]Comp2016-2017 (3)'!$G$5:$G$289,'[6]Comp2016-2017 (3)'!$A$5:$A$289,A1274,'[6]Comp2016-2017 (3)'!$R$5:$R$289,V1274)*AA1274/SUMIFS($AA$4:$AA$1858,$A$4:$A$1858,A1274,$V$4:$V$1858,V1274),0)</f>
        <v/>
      </c>
      <c r="AC1274" s="222">
        <f>IF($W1274=AC$3,$AB1274,IF(NOT($W1274=0),"",SUMIFS('Source traité'!AC$4:AC$1858,'Source traité'!$A$4:$A$1858,$D1274,'Source traité'!$V$4:$V$1858,$V1274)/SUMIFS('[6]Comp2016-2017 (3)'!$G$5:$G$289,'[6]Comp2016-2017 (3)'!$A$5:$A$289,$D1274,'[6]Comp2016-2017 (3)'!$R$5:$R$289,$V1274)*$AB1274))</f>
        <v/>
      </c>
      <c r="AD1274" s="222">
        <f>IF($W1274=AD$3,$AB1274,IF(NOT($W1274=0),"",SUMIFS('Source traité'!AD$4:AD$1858,'Source traité'!$A$4:$A$1858,$D1274,'Source traité'!$V$4:$V$1858,$V1274)/SUMIFS('[6]Comp2016-2017 (3)'!$G$5:$G$289,'[6]Comp2016-2017 (3)'!$A$5:$A$289,$D1274,'[6]Comp2016-2017 (3)'!$R$5:$R$289,$V1274)*$AB1274))</f>
        <v/>
      </c>
      <c r="AE1274" s="222">
        <f>IF($W1274=AE$3,$AB1274,IF(NOT($W1274=0),"",SUMIFS('Source traité'!AE$4:AE$1858,'Source traité'!$A$4:$A$1858,$D1274,'Source traité'!$V$4:$V$1858,$V1274)/SUMIFS('[6]Comp2016-2017 (3)'!$G$5:$G$289,'[6]Comp2016-2017 (3)'!$A$5:$A$289,$D1274,'[6]Comp2016-2017 (3)'!$R$5:$R$289,$V1274)*$AB1274))</f>
        <v/>
      </c>
      <c r="AF1274" s="222">
        <f>IF($W1274=AF$3,$AB1274,IF(NOT($W1274=0),"",SUMIFS('Source traité'!AF$4:AF$1858,'Source traité'!$A$4:$A$1858,$D1274,'Source traité'!$V$4:$V$1858,$V1274)/SUMIFS('[6]Comp2016-2017 (3)'!$G$5:$G$289,'[6]Comp2016-2017 (3)'!$A$5:$A$289,$D1274,'[6]Comp2016-2017 (3)'!$R$5:$R$289,$V1274)*$AB1274))</f>
        <v/>
      </c>
      <c r="AG1274" s="222">
        <f>IF($W1274=AG$3,$AB1274,IF(NOT($W1274=0),"",SUMIFS('Source traité'!AG$4:AG$1858,'Source traité'!$A$4:$A$1858,$D1274,'Source traité'!$V$4:$V$1858,$V1274)/SUMIFS('[6]Comp2016-2017 (3)'!$G$5:$G$289,'[6]Comp2016-2017 (3)'!$A$5:$A$289,$D1274,'[6]Comp2016-2017 (3)'!$R$5:$R$289,$V1274)*$AB1274))</f>
        <v/>
      </c>
      <c r="AH1274" s="222">
        <f>IF($W1274=AH$3,$AB1274,IF(NOT($W1274=0),"",SUMIFS('Source traité'!AH$4:AH$1858,'Source traité'!$A$4:$A$1858,$D1274,'Source traité'!$V$4:$V$1858,$V1274)/SUMIFS('[6]Comp2016-2017 (3)'!$G$5:$G$289,'[6]Comp2016-2017 (3)'!$A$5:$A$289,$D1274,'[6]Comp2016-2017 (3)'!$R$5:$R$289,$V1274)*$AB1274))</f>
        <v/>
      </c>
      <c r="AI1274" s="222">
        <f>IF($W1274=AI$3,$AB1274,IF(NOT($W1274=0),"",SUMIFS('Source traité'!AI$4:AI$1858,'Source traité'!$A$4:$A$1858,$D1274,'Source traité'!$V$4:$V$1858,$V1274)/SUMIFS('[6]Comp2016-2017 (3)'!$G$5:$G$289,'[6]Comp2016-2017 (3)'!$A$5:$A$289,$D1274,'[6]Comp2016-2017 (3)'!$R$5:$R$289,$V1274)*$AB1274))</f>
        <v/>
      </c>
      <c r="AJ1274" s="222">
        <f>IF($W1274=AJ$3,$AB1274,IF(NOT($W1274=0),"",SUMIFS('Source traité'!AJ$4:AJ$1858,'Source traité'!$A$4:$A$1858,$D1274,'Source traité'!$V$4:$V$1858,$V1274)/SUMIFS('[6]Comp2016-2017 (3)'!$G$5:$G$289,'[6]Comp2016-2017 (3)'!$A$5:$A$289,$D1274,'[6]Comp2016-2017 (3)'!$R$5:$R$289,$V1274)*$AB1274))</f>
        <v/>
      </c>
      <c r="AK1274" s="222">
        <f>SUM(AC1274:AJ1274)-AB1274</f>
        <v/>
      </c>
      <c r="AL1274" s="216">
        <f>IF(A1274=D1274,"remplir à la main","")</f>
        <v/>
      </c>
      <c r="AM1274" s="216">
        <f>VLOOKUP(A1274,'[6]Table corresp.'!$M$4:$U$63,8,FALSE)</f>
        <v/>
      </c>
      <c r="AN1274" s="216">
        <f>VLOOKUP(D1274,'[6]Table corresp.'!$M$4:$U$63,9,FALSE)</f>
        <v/>
      </c>
    </row>
    <row r="1275" hidden="1">
      <c r="A1275" s="179" t="inlineStr">
        <is>
          <t>14 - Sciages bruts d'autres résineux</t>
        </is>
      </c>
      <c r="B1275" s="179">
        <f>VLOOKUP(LEFT(A1275,3),'[6]Table corresp.'!$A$4:$D$63,3,FALSE)</f>
        <v/>
      </c>
      <c r="C1275" s="179">
        <f>VLOOKUP(A1275,'[6]Table corresp.'!$M$4:$P$63,4,FALSE)</f>
        <v/>
      </c>
      <c r="D1275" s="179" t="inlineStr">
        <is>
          <t>54 - Travaux de menuiserie bois</t>
        </is>
      </c>
      <c r="E1275" s="179">
        <f>VLOOKUP(LEFT(D1275,3),'[6]Table corresp.'!$A$4:$D$63,4,FALSE)</f>
        <v/>
      </c>
      <c r="F1275" s="179">
        <f>LEFT(A1275,3)&amp;" - "&amp;LEFT(D1275,3)</f>
        <v/>
      </c>
      <c r="G1275" s="217" t="n">
        <v>2698.214059582053</v>
      </c>
      <c r="H1275" s="217" t="n">
        <v>12998.89163842081</v>
      </c>
      <c r="I1275" s="217" t="n">
        <v>15697.10569758028</v>
      </c>
      <c r="J1275" s="218" t="n">
        <v>15.36278659419135</v>
      </c>
      <c r="K1275" s="218" t="n">
        <v>27.93588050157996</v>
      </c>
      <c r="L1275" s="218" t="n">
        <v>43.29866709577131</v>
      </c>
      <c r="M1275" s="218" t="n"/>
      <c r="N1275" s="218" t="n"/>
      <c r="O1275" s="218" t="n"/>
      <c r="P1275" s="218" t="n"/>
      <c r="Q1275" s="218" t="n"/>
      <c r="R1275" s="218" t="n"/>
      <c r="S1275" s="217" t="n"/>
      <c r="T1275" s="216">
        <f>VLOOKUP(A1275,'[6]Groupe de branches'!$Z$27:$AM$86,14,FALSE)</f>
        <v/>
      </c>
      <c r="U1275" s="216">
        <f>VLOOKUP(D1275,'[6]Groupe de branches'!$Z$27:$AM$86,14,FALSE)</f>
        <v/>
      </c>
      <c r="V1275" s="216" t="n">
        <v>2019</v>
      </c>
      <c r="W1275" s="216">
        <f>VLOOKUP(D1275,'[6]Table corresp.'!$M$4:$S$63,7,FALSE)</f>
        <v/>
      </c>
      <c r="X1275" s="219">
        <f>IFERROR(G1275/SUMIFS('[6]Comp2016-2017 (3)'!$I$5:$I$289,'[6]Comp2016-2017 (3)'!$A$5:$A$289,A1275,'[6]Comp2016-2017 (3)'!$R$5:$R$289,V1275),0)</f>
        <v/>
      </c>
      <c r="Y1275" s="220">
        <f>IF(RIGHT(F1275,3)="Exp",VLOOKUP(F1275,#REF!,2,FALSE),VLOOKUP(F1275,#REF!,9,FALSE))</f>
        <v/>
      </c>
      <c r="Z1275" s="221">
        <f>IFERROR(Y1275/SUMIFS($Y$4:$Y$1858,$V$4:$V$1858,V1275,$A$4:$A$1858,A1275),"")</f>
        <v/>
      </c>
      <c r="AA1275" s="221">
        <f>X1275*Z1275</f>
        <v/>
      </c>
      <c r="AB1275" s="222">
        <f>IFERROR(SUMIFS('[6]Comp2016-2017 (3)'!$G$5:$G$289,'[6]Comp2016-2017 (3)'!$A$5:$A$289,A1275,'[6]Comp2016-2017 (3)'!$R$5:$R$289,V1275)*AA1275/SUMIFS($AA$4:$AA$1858,$A$4:$A$1858,A1275,$V$4:$V$1858,V1275),0)</f>
        <v/>
      </c>
      <c r="AC1275" s="222">
        <f>IF($W1275=AC$3,$AB1275,IF(NOT($W1275=0),"",SUMIFS('Source traité'!AC$4:AC$1858,'Source traité'!$A$4:$A$1858,$D1275,'Source traité'!$V$4:$V$1858,$V1275)/SUMIFS('[6]Comp2016-2017 (3)'!$G$5:$G$289,'[6]Comp2016-2017 (3)'!$A$5:$A$289,$D1275,'[6]Comp2016-2017 (3)'!$R$5:$R$289,$V1275)*$AB1275))</f>
        <v/>
      </c>
      <c r="AD1275" s="222">
        <f>IF($W1275=AD$3,$AB1275,IF(NOT($W1275=0),"",SUMIFS('Source traité'!AD$4:AD$1858,'Source traité'!$A$4:$A$1858,$D1275,'Source traité'!$V$4:$V$1858,$V1275)/SUMIFS('[6]Comp2016-2017 (3)'!$G$5:$G$289,'[6]Comp2016-2017 (3)'!$A$5:$A$289,$D1275,'[6]Comp2016-2017 (3)'!$R$5:$R$289,$V1275)*$AB1275))</f>
        <v/>
      </c>
      <c r="AE1275" s="222">
        <f>IF($W1275=AE$3,$AB1275,IF(NOT($W1275=0),"",SUMIFS('Source traité'!AE$4:AE$1858,'Source traité'!$A$4:$A$1858,$D1275,'Source traité'!$V$4:$V$1858,$V1275)/SUMIFS('[6]Comp2016-2017 (3)'!$G$5:$G$289,'[6]Comp2016-2017 (3)'!$A$5:$A$289,$D1275,'[6]Comp2016-2017 (3)'!$R$5:$R$289,$V1275)*$AB1275))</f>
        <v/>
      </c>
      <c r="AF1275" s="222">
        <f>IF($W1275=AF$3,$AB1275,IF(NOT($W1275=0),"",SUMIFS('Source traité'!AF$4:AF$1858,'Source traité'!$A$4:$A$1858,$D1275,'Source traité'!$V$4:$V$1858,$V1275)/SUMIFS('[6]Comp2016-2017 (3)'!$G$5:$G$289,'[6]Comp2016-2017 (3)'!$A$5:$A$289,$D1275,'[6]Comp2016-2017 (3)'!$R$5:$R$289,$V1275)*$AB1275))</f>
        <v/>
      </c>
      <c r="AG1275" s="222">
        <f>IF($W1275=AG$3,$AB1275,IF(NOT($W1275=0),"",SUMIFS('Source traité'!AG$4:AG$1858,'Source traité'!$A$4:$A$1858,$D1275,'Source traité'!$V$4:$V$1858,$V1275)/SUMIFS('[6]Comp2016-2017 (3)'!$G$5:$G$289,'[6]Comp2016-2017 (3)'!$A$5:$A$289,$D1275,'[6]Comp2016-2017 (3)'!$R$5:$R$289,$V1275)*$AB1275))</f>
        <v/>
      </c>
      <c r="AH1275" s="222">
        <f>IF($W1275=AH$3,$AB1275,IF(NOT($W1275=0),"",SUMIFS('Source traité'!AH$4:AH$1858,'Source traité'!$A$4:$A$1858,$D1275,'Source traité'!$V$4:$V$1858,$V1275)/SUMIFS('[6]Comp2016-2017 (3)'!$G$5:$G$289,'[6]Comp2016-2017 (3)'!$A$5:$A$289,$D1275,'[6]Comp2016-2017 (3)'!$R$5:$R$289,$V1275)*$AB1275))</f>
        <v/>
      </c>
      <c r="AI1275" s="222">
        <f>IF($W1275=AI$3,$AB1275,IF(NOT($W1275=0),"",SUMIFS('Source traité'!AI$4:AI$1858,'Source traité'!$A$4:$A$1858,$D1275,'Source traité'!$V$4:$V$1858,$V1275)/SUMIFS('[6]Comp2016-2017 (3)'!$G$5:$G$289,'[6]Comp2016-2017 (3)'!$A$5:$A$289,$D1275,'[6]Comp2016-2017 (3)'!$R$5:$R$289,$V1275)*$AB1275))</f>
        <v/>
      </c>
      <c r="AJ1275" s="222">
        <f>IF($W1275=AJ$3,$AB1275,IF(NOT($W1275=0),"",SUMIFS('Source traité'!AJ$4:AJ$1858,'Source traité'!$A$4:$A$1858,$D1275,'Source traité'!$V$4:$V$1858,$V1275)/SUMIFS('[6]Comp2016-2017 (3)'!$G$5:$G$289,'[6]Comp2016-2017 (3)'!$A$5:$A$289,$D1275,'[6]Comp2016-2017 (3)'!$R$5:$R$289,$V1275)*$AB1275))</f>
        <v/>
      </c>
      <c r="AK1275" s="222">
        <f>SUM(AC1275:AJ1275)-AB1275</f>
        <v/>
      </c>
      <c r="AL1275" s="216">
        <f>IF(A1275=D1275,"remplir à la main","")</f>
        <v/>
      </c>
      <c r="AM1275" s="216">
        <f>VLOOKUP(A1275,'[6]Table corresp.'!$M$4:$U$63,8,FALSE)</f>
        <v/>
      </c>
      <c r="AN1275" s="216">
        <f>VLOOKUP(D1275,'[6]Table corresp.'!$M$4:$U$63,9,FALSE)</f>
        <v/>
      </c>
    </row>
    <row r="1276" hidden="1">
      <c r="A1276" s="179" t="inlineStr">
        <is>
          <t>14 - Sciages bruts d'autres résineux</t>
        </is>
      </c>
      <c r="B1276" s="179">
        <f>VLOOKUP(LEFT(A1276,3),'[6]Table corresp.'!$A$4:$D$63,3,FALSE)</f>
        <v/>
      </c>
      <c r="C1276" s="179">
        <f>VLOOKUP(A1276,'[6]Table corresp.'!$M$4:$P$63,4,FALSE)</f>
        <v/>
      </c>
      <c r="D1276" s="179" t="inlineStr">
        <is>
          <t>55 - Agencement de lieux de vente</t>
        </is>
      </c>
      <c r="E1276" s="179">
        <f>VLOOKUP(LEFT(D1276,3),'[6]Table corresp.'!$A$4:$D$63,4,FALSE)</f>
        <v/>
      </c>
      <c r="F1276" s="179">
        <f>LEFT(A1276,3)&amp;" - "&amp;LEFT(D1276,3)</f>
        <v/>
      </c>
      <c r="G1276" s="217" t="n">
        <v>402.081374540746</v>
      </c>
      <c r="H1276" s="217" t="n">
        <v>1115.803074797653</v>
      </c>
      <c r="I1276" s="217" t="n">
        <v>1517.884449312389</v>
      </c>
      <c r="J1276" s="218" t="n">
        <v>2.289325536879538</v>
      </c>
      <c r="K1276" s="218" t="n">
        <v>2.397969167518161</v>
      </c>
      <c r="L1276" s="218" t="n">
        <v>4.687294704397699</v>
      </c>
      <c r="M1276" s="218" t="n"/>
      <c r="N1276" s="218" t="n"/>
      <c r="O1276" s="218" t="n"/>
      <c r="P1276" s="218" t="n"/>
      <c r="Q1276" s="218" t="n"/>
      <c r="R1276" s="218" t="n"/>
      <c r="S1276" s="217" t="n"/>
      <c r="T1276" s="216">
        <f>VLOOKUP(A1276,'[6]Groupe de branches'!$Z$27:$AM$86,14,FALSE)</f>
        <v/>
      </c>
      <c r="U1276" s="216">
        <f>VLOOKUP(D1276,'[6]Groupe de branches'!$Z$27:$AM$86,14,FALSE)</f>
        <v/>
      </c>
      <c r="V1276" s="216" t="n">
        <v>2019</v>
      </c>
      <c r="W1276" s="216">
        <f>VLOOKUP(D1276,'[6]Table corresp.'!$M$4:$S$63,7,FALSE)</f>
        <v/>
      </c>
      <c r="X1276" s="219">
        <f>IFERROR(G1276/SUMIFS('[6]Comp2016-2017 (3)'!$I$5:$I$289,'[6]Comp2016-2017 (3)'!$A$5:$A$289,A1276,'[6]Comp2016-2017 (3)'!$R$5:$R$289,V1276),0)</f>
        <v/>
      </c>
      <c r="Y1276" s="220">
        <f>IF(RIGHT(F1276,3)="Exp",VLOOKUP(F1276,#REF!,2,FALSE),VLOOKUP(F1276,#REF!,9,FALSE))</f>
        <v/>
      </c>
      <c r="Z1276" s="221">
        <f>IFERROR(Y1276/SUMIFS($Y$4:$Y$1858,$V$4:$V$1858,V1276,$A$4:$A$1858,A1276),"")</f>
        <v/>
      </c>
      <c r="AA1276" s="221">
        <f>X1276*Z1276</f>
        <v/>
      </c>
      <c r="AB1276" s="222">
        <f>IFERROR(SUMIFS('[6]Comp2016-2017 (3)'!$G$5:$G$289,'[6]Comp2016-2017 (3)'!$A$5:$A$289,A1276,'[6]Comp2016-2017 (3)'!$R$5:$R$289,V1276)*AA1276/SUMIFS($AA$4:$AA$1858,$A$4:$A$1858,A1276,$V$4:$V$1858,V1276),0)</f>
        <v/>
      </c>
      <c r="AC1276" s="222">
        <f>IF($W1276=AC$3,$AB1276,IF(NOT($W1276=0),"",SUMIFS('Source traité'!AC$4:AC$1858,'Source traité'!$A$4:$A$1858,$D1276,'Source traité'!$V$4:$V$1858,$V1276)/SUMIFS('[6]Comp2016-2017 (3)'!$G$5:$G$289,'[6]Comp2016-2017 (3)'!$A$5:$A$289,$D1276,'[6]Comp2016-2017 (3)'!$R$5:$R$289,$V1276)*$AB1276))</f>
        <v/>
      </c>
      <c r="AD1276" s="222">
        <f>IF($W1276=AD$3,$AB1276,IF(NOT($W1276=0),"",SUMIFS('Source traité'!AD$4:AD$1858,'Source traité'!$A$4:$A$1858,$D1276,'Source traité'!$V$4:$V$1858,$V1276)/SUMIFS('[6]Comp2016-2017 (3)'!$G$5:$G$289,'[6]Comp2016-2017 (3)'!$A$5:$A$289,$D1276,'[6]Comp2016-2017 (3)'!$R$5:$R$289,$V1276)*$AB1276))</f>
        <v/>
      </c>
      <c r="AE1276" s="222">
        <f>IF($W1276=AE$3,$AB1276,IF(NOT($W1276=0),"",SUMIFS('Source traité'!AE$4:AE$1858,'Source traité'!$A$4:$A$1858,$D1276,'Source traité'!$V$4:$V$1858,$V1276)/SUMIFS('[6]Comp2016-2017 (3)'!$G$5:$G$289,'[6]Comp2016-2017 (3)'!$A$5:$A$289,$D1276,'[6]Comp2016-2017 (3)'!$R$5:$R$289,$V1276)*$AB1276))</f>
        <v/>
      </c>
      <c r="AF1276" s="222">
        <f>IF($W1276=AF$3,$AB1276,IF(NOT($W1276=0),"",SUMIFS('Source traité'!AF$4:AF$1858,'Source traité'!$A$4:$A$1858,$D1276,'Source traité'!$V$4:$V$1858,$V1276)/SUMIFS('[6]Comp2016-2017 (3)'!$G$5:$G$289,'[6]Comp2016-2017 (3)'!$A$5:$A$289,$D1276,'[6]Comp2016-2017 (3)'!$R$5:$R$289,$V1276)*$AB1276))</f>
        <v/>
      </c>
      <c r="AG1276" s="222">
        <f>IF($W1276=AG$3,$AB1276,IF(NOT($W1276=0),"",SUMIFS('Source traité'!AG$4:AG$1858,'Source traité'!$A$4:$A$1858,$D1276,'Source traité'!$V$4:$V$1858,$V1276)/SUMIFS('[6]Comp2016-2017 (3)'!$G$5:$G$289,'[6]Comp2016-2017 (3)'!$A$5:$A$289,$D1276,'[6]Comp2016-2017 (3)'!$R$5:$R$289,$V1276)*$AB1276))</f>
        <v/>
      </c>
      <c r="AH1276" s="222">
        <f>IF($W1276=AH$3,$AB1276,IF(NOT($W1276=0),"",SUMIFS('Source traité'!AH$4:AH$1858,'Source traité'!$A$4:$A$1858,$D1276,'Source traité'!$V$4:$V$1858,$V1276)/SUMIFS('[6]Comp2016-2017 (3)'!$G$5:$G$289,'[6]Comp2016-2017 (3)'!$A$5:$A$289,$D1276,'[6]Comp2016-2017 (3)'!$R$5:$R$289,$V1276)*$AB1276))</f>
        <v/>
      </c>
      <c r="AI1276" s="222">
        <f>IF($W1276=AI$3,$AB1276,IF(NOT($W1276=0),"",SUMIFS('Source traité'!AI$4:AI$1858,'Source traité'!$A$4:$A$1858,$D1276,'Source traité'!$V$4:$V$1858,$V1276)/SUMIFS('[6]Comp2016-2017 (3)'!$G$5:$G$289,'[6]Comp2016-2017 (3)'!$A$5:$A$289,$D1276,'[6]Comp2016-2017 (3)'!$R$5:$R$289,$V1276)*$AB1276))</f>
        <v/>
      </c>
      <c r="AJ1276" s="222">
        <f>IF($W1276=AJ$3,$AB1276,IF(NOT($W1276=0),"",SUMIFS('Source traité'!AJ$4:AJ$1858,'Source traité'!$A$4:$A$1858,$D1276,'Source traité'!$V$4:$V$1858,$V1276)/SUMIFS('[6]Comp2016-2017 (3)'!$G$5:$G$289,'[6]Comp2016-2017 (3)'!$A$5:$A$289,$D1276,'[6]Comp2016-2017 (3)'!$R$5:$R$289,$V1276)*$AB1276))</f>
        <v/>
      </c>
      <c r="AK1276" s="222">
        <f>SUM(AC1276:AJ1276)-AB1276</f>
        <v/>
      </c>
      <c r="AL1276" s="216">
        <f>IF(A1276=D1276,"remplir à la main","")</f>
        <v/>
      </c>
      <c r="AM1276" s="216">
        <f>VLOOKUP(A1276,'[6]Table corresp.'!$M$4:$U$63,8,FALSE)</f>
        <v/>
      </c>
      <c r="AN1276" s="216">
        <f>VLOOKUP(D1276,'[6]Table corresp.'!$M$4:$U$63,9,FALSE)</f>
        <v/>
      </c>
    </row>
    <row r="1277" hidden="1">
      <c r="A1277" s="179" t="inlineStr">
        <is>
          <t>14 - Sciages bruts d'autres résineux</t>
        </is>
      </c>
      <c r="B1277" s="179">
        <f>VLOOKUP(LEFT(A1277,3),'[6]Table corresp.'!$A$4:$D$63,3,FALSE)</f>
        <v/>
      </c>
      <c r="C1277" s="179">
        <f>VLOOKUP(A1277,'[6]Table corresp.'!$M$4:$P$63,4,FALSE)</f>
        <v/>
      </c>
      <c r="D1277" s="179" t="inlineStr">
        <is>
          <t>57 - Travaux de charpente</t>
        </is>
      </c>
      <c r="E1277" s="179">
        <f>VLOOKUP(LEFT(D1277,3),'[6]Table corresp.'!$A$4:$D$63,4,FALSE)</f>
        <v/>
      </c>
      <c r="F1277" s="179">
        <f>LEFT(A1277,3)&amp;" - "&amp;LEFT(D1277,3)</f>
        <v/>
      </c>
      <c r="G1277" s="217" t="n">
        <v>2541.673129421275</v>
      </c>
      <c r="H1277" s="217" t="n">
        <v>6875.584147880204</v>
      </c>
      <c r="I1277" s="217" t="n">
        <v>9417.257277145054</v>
      </c>
      <c r="J1277" s="218" t="n">
        <v>32.88975345210535</v>
      </c>
      <c r="K1277" s="218" t="n">
        <v>33.58249556202397</v>
      </c>
      <c r="L1277" s="218" t="n">
        <v>66.47224901412932</v>
      </c>
      <c r="M1277" s="218" t="n"/>
      <c r="N1277" s="218" t="n"/>
      <c r="O1277" s="218" t="n"/>
      <c r="P1277" s="218" t="n"/>
      <c r="Q1277" s="218" t="n"/>
      <c r="R1277" s="218" t="n"/>
      <c r="S1277" s="217" t="n"/>
      <c r="T1277" s="216">
        <f>VLOOKUP(A1277,'[6]Groupe de branches'!$Z$27:$AM$86,14,FALSE)</f>
        <v/>
      </c>
      <c r="U1277" s="216">
        <f>VLOOKUP(D1277,'[6]Groupe de branches'!$Z$27:$AM$86,14,FALSE)</f>
        <v/>
      </c>
      <c r="V1277" s="216" t="n">
        <v>2019</v>
      </c>
      <c r="W1277" s="216">
        <f>VLOOKUP(D1277,'[6]Table corresp.'!$M$4:$S$63,7,FALSE)</f>
        <v/>
      </c>
      <c r="X1277" s="219">
        <f>IFERROR(G1277/SUMIFS('[6]Comp2016-2017 (3)'!$I$5:$I$289,'[6]Comp2016-2017 (3)'!$A$5:$A$289,A1277,'[6]Comp2016-2017 (3)'!$R$5:$R$289,V1277),0)</f>
        <v/>
      </c>
      <c r="Y1277" s="220">
        <f>IF(RIGHT(F1277,3)="Exp",VLOOKUP(F1277,#REF!,2,FALSE),VLOOKUP(F1277,#REF!,9,FALSE))</f>
        <v/>
      </c>
      <c r="Z1277" s="221">
        <f>IFERROR(Y1277/SUMIFS($Y$4:$Y$1858,$V$4:$V$1858,V1277,$A$4:$A$1858,A1277),"")</f>
        <v/>
      </c>
      <c r="AA1277" s="221">
        <f>X1277*Z1277</f>
        <v/>
      </c>
      <c r="AB1277" s="222">
        <f>IFERROR(SUMIFS('[6]Comp2016-2017 (3)'!$G$5:$G$289,'[6]Comp2016-2017 (3)'!$A$5:$A$289,A1277,'[6]Comp2016-2017 (3)'!$R$5:$R$289,V1277)*AA1277/SUMIFS($AA$4:$AA$1858,$A$4:$A$1858,A1277,$V$4:$V$1858,V1277),0)</f>
        <v/>
      </c>
      <c r="AC1277" s="222">
        <f>IF($W1277=AC$3,$AB1277,IF(NOT($W1277=0),"",SUMIFS('Source traité'!AC$4:AC$1858,'Source traité'!$A$4:$A$1858,$D1277,'Source traité'!$V$4:$V$1858,$V1277)/SUMIFS('[6]Comp2016-2017 (3)'!$G$5:$G$289,'[6]Comp2016-2017 (3)'!$A$5:$A$289,$D1277,'[6]Comp2016-2017 (3)'!$R$5:$R$289,$V1277)*$AB1277))</f>
        <v/>
      </c>
      <c r="AD1277" s="222">
        <f>IF($W1277=AD$3,$AB1277,IF(NOT($W1277=0),"",SUMIFS('Source traité'!AD$4:AD$1858,'Source traité'!$A$4:$A$1858,$D1277,'Source traité'!$V$4:$V$1858,$V1277)/SUMIFS('[6]Comp2016-2017 (3)'!$G$5:$G$289,'[6]Comp2016-2017 (3)'!$A$5:$A$289,$D1277,'[6]Comp2016-2017 (3)'!$R$5:$R$289,$V1277)*$AB1277))</f>
        <v/>
      </c>
      <c r="AE1277" s="222">
        <f>IF($W1277=AE$3,$AB1277,IF(NOT($W1277=0),"",SUMIFS('Source traité'!AE$4:AE$1858,'Source traité'!$A$4:$A$1858,$D1277,'Source traité'!$V$4:$V$1858,$V1277)/SUMIFS('[6]Comp2016-2017 (3)'!$G$5:$G$289,'[6]Comp2016-2017 (3)'!$A$5:$A$289,$D1277,'[6]Comp2016-2017 (3)'!$R$5:$R$289,$V1277)*$AB1277))</f>
        <v/>
      </c>
      <c r="AF1277" s="222">
        <f>IF($W1277=AF$3,$AB1277,IF(NOT($W1277=0),"",SUMIFS('Source traité'!AF$4:AF$1858,'Source traité'!$A$4:$A$1858,$D1277,'Source traité'!$V$4:$V$1858,$V1277)/SUMIFS('[6]Comp2016-2017 (3)'!$G$5:$G$289,'[6]Comp2016-2017 (3)'!$A$5:$A$289,$D1277,'[6]Comp2016-2017 (3)'!$R$5:$R$289,$V1277)*$AB1277))</f>
        <v/>
      </c>
      <c r="AG1277" s="222">
        <f>IF($W1277=AG$3,$AB1277,IF(NOT($W1277=0),"",SUMIFS('Source traité'!AG$4:AG$1858,'Source traité'!$A$4:$A$1858,$D1277,'Source traité'!$V$4:$V$1858,$V1277)/SUMIFS('[6]Comp2016-2017 (3)'!$G$5:$G$289,'[6]Comp2016-2017 (3)'!$A$5:$A$289,$D1277,'[6]Comp2016-2017 (3)'!$R$5:$R$289,$V1277)*$AB1277))</f>
        <v/>
      </c>
      <c r="AH1277" s="222">
        <f>IF($W1277=AH$3,$AB1277,IF(NOT($W1277=0),"",SUMIFS('Source traité'!AH$4:AH$1858,'Source traité'!$A$4:$A$1858,$D1277,'Source traité'!$V$4:$V$1858,$V1277)/SUMIFS('[6]Comp2016-2017 (3)'!$G$5:$G$289,'[6]Comp2016-2017 (3)'!$A$5:$A$289,$D1277,'[6]Comp2016-2017 (3)'!$R$5:$R$289,$V1277)*$AB1277))</f>
        <v/>
      </c>
      <c r="AI1277" s="222">
        <f>IF($W1277=AI$3,$AB1277,IF(NOT($W1277=0),"",SUMIFS('Source traité'!AI$4:AI$1858,'Source traité'!$A$4:$A$1858,$D1277,'Source traité'!$V$4:$V$1858,$V1277)/SUMIFS('[6]Comp2016-2017 (3)'!$G$5:$G$289,'[6]Comp2016-2017 (3)'!$A$5:$A$289,$D1277,'[6]Comp2016-2017 (3)'!$R$5:$R$289,$V1277)*$AB1277))</f>
        <v/>
      </c>
      <c r="AJ1277" s="222">
        <f>IF($W1277=AJ$3,$AB1277,IF(NOT($W1277=0),"",SUMIFS('Source traité'!AJ$4:AJ$1858,'Source traité'!$A$4:$A$1858,$D1277,'Source traité'!$V$4:$V$1858,$V1277)/SUMIFS('[6]Comp2016-2017 (3)'!$G$5:$G$289,'[6]Comp2016-2017 (3)'!$A$5:$A$289,$D1277,'[6]Comp2016-2017 (3)'!$R$5:$R$289,$V1277)*$AB1277))</f>
        <v/>
      </c>
      <c r="AK1277" s="222">
        <f>SUM(AC1277:AJ1277)-AB1277</f>
        <v/>
      </c>
      <c r="AL1277" s="216">
        <f>IF(A1277=D1277,"remplir à la main","")</f>
        <v/>
      </c>
      <c r="AM1277" s="216">
        <f>VLOOKUP(A1277,'[6]Table corresp.'!$M$4:$U$63,8,FALSE)</f>
        <v/>
      </c>
      <c r="AN1277" s="216">
        <f>VLOOKUP(D1277,'[6]Table corresp.'!$M$4:$U$63,9,FALSE)</f>
        <v/>
      </c>
    </row>
    <row r="1278" hidden="1">
      <c r="A1278" s="179" t="inlineStr">
        <is>
          <t>14 - Sciages bruts d'autres résineux</t>
        </is>
      </c>
      <c r="B1278" s="179">
        <f>VLOOKUP(LEFT(A1278,3),'[6]Table corresp.'!$A$4:$D$63,3,FALSE)</f>
        <v/>
      </c>
      <c r="C1278" s="179">
        <f>VLOOKUP(A1278,'[6]Table corresp.'!$M$4:$P$63,4,FALSE)</f>
        <v/>
      </c>
      <c r="D1278" s="179" t="inlineStr">
        <is>
          <t>59 - Travaux de maçonnerie générale et gros œuvre de bâtiment</t>
        </is>
      </c>
      <c r="E1278" s="179">
        <f>VLOOKUP(LEFT(D1278,3),'[6]Table corresp.'!$A$4:$D$63,4,FALSE)</f>
        <v/>
      </c>
      <c r="F1278" s="179">
        <f>LEFT(A1278,3)&amp;" - "&amp;LEFT(D1278,3)</f>
        <v/>
      </c>
      <c r="G1278" s="217" t="n">
        <v>404.2292385985685</v>
      </c>
      <c r="H1278" s="217" t="n">
        <v>1131.293303128661</v>
      </c>
      <c r="I1278" s="217" t="n">
        <v>1535.522541700651</v>
      </c>
      <c r="J1278" s="218" t="n">
        <v>5.753887006915409</v>
      </c>
      <c r="K1278" s="218" t="n">
        <v>6.078147931287659</v>
      </c>
      <c r="L1278" s="218" t="n">
        <v>11.83203493820307</v>
      </c>
      <c r="M1278" s="218" t="n"/>
      <c r="N1278" s="218" t="n"/>
      <c r="O1278" s="218" t="n"/>
      <c r="P1278" s="218" t="n"/>
      <c r="Q1278" s="218" t="n"/>
      <c r="R1278" s="218" t="n"/>
      <c r="S1278" s="217" t="n"/>
      <c r="T1278" s="216">
        <f>VLOOKUP(A1278,'[6]Groupe de branches'!$Z$27:$AM$86,14,FALSE)</f>
        <v/>
      </c>
      <c r="U1278" s="216">
        <f>VLOOKUP(D1278,'[6]Groupe de branches'!$Z$27:$AM$86,14,FALSE)</f>
        <v/>
      </c>
      <c r="V1278" s="216" t="n">
        <v>2019</v>
      </c>
      <c r="W1278" s="216">
        <f>VLOOKUP(D1278,'[6]Table corresp.'!$M$4:$S$63,7,FALSE)</f>
        <v/>
      </c>
      <c r="X1278" s="219">
        <f>IFERROR(G1278/SUMIFS('[6]Comp2016-2017 (3)'!$I$5:$I$289,'[6]Comp2016-2017 (3)'!$A$5:$A$289,A1278,'[6]Comp2016-2017 (3)'!$R$5:$R$289,V1278),0)</f>
        <v/>
      </c>
      <c r="Y1278" s="220">
        <f>IF(RIGHT(F1278,3)="Exp",VLOOKUP(F1278,#REF!,2,FALSE),VLOOKUP(F1278,#REF!,9,FALSE))</f>
        <v/>
      </c>
      <c r="Z1278" s="221">
        <f>IFERROR(Y1278/SUMIFS($Y$4:$Y$1858,$V$4:$V$1858,V1278,$A$4:$A$1858,A1278),"")</f>
        <v/>
      </c>
      <c r="AA1278" s="221">
        <f>X1278*Z1278</f>
        <v/>
      </c>
      <c r="AB1278" s="222">
        <f>IFERROR(SUMIFS('[6]Comp2016-2017 (3)'!$G$5:$G$289,'[6]Comp2016-2017 (3)'!$A$5:$A$289,A1278,'[6]Comp2016-2017 (3)'!$R$5:$R$289,V1278)*AA1278/SUMIFS($AA$4:$AA$1858,$A$4:$A$1858,A1278,$V$4:$V$1858,V1278),0)</f>
        <v/>
      </c>
      <c r="AC1278" s="222">
        <f>IF($W1278=AC$3,$AB1278,IF(NOT($W1278=0),"",SUMIFS('Source traité'!AC$4:AC$1858,'Source traité'!$A$4:$A$1858,$D1278,'Source traité'!$V$4:$V$1858,$V1278)/SUMIFS('[6]Comp2016-2017 (3)'!$G$5:$G$289,'[6]Comp2016-2017 (3)'!$A$5:$A$289,$D1278,'[6]Comp2016-2017 (3)'!$R$5:$R$289,$V1278)*$AB1278))</f>
        <v/>
      </c>
      <c r="AD1278" s="222">
        <f>IF($W1278=AD$3,$AB1278,IF(NOT($W1278=0),"",SUMIFS('Source traité'!AD$4:AD$1858,'Source traité'!$A$4:$A$1858,$D1278,'Source traité'!$V$4:$V$1858,$V1278)/SUMIFS('[6]Comp2016-2017 (3)'!$G$5:$G$289,'[6]Comp2016-2017 (3)'!$A$5:$A$289,$D1278,'[6]Comp2016-2017 (3)'!$R$5:$R$289,$V1278)*$AB1278))</f>
        <v/>
      </c>
      <c r="AE1278" s="222">
        <f>IF($W1278=AE$3,$AB1278,IF(NOT($W1278=0),"",SUMIFS('Source traité'!AE$4:AE$1858,'Source traité'!$A$4:$A$1858,$D1278,'Source traité'!$V$4:$V$1858,$V1278)/SUMIFS('[6]Comp2016-2017 (3)'!$G$5:$G$289,'[6]Comp2016-2017 (3)'!$A$5:$A$289,$D1278,'[6]Comp2016-2017 (3)'!$R$5:$R$289,$V1278)*$AB1278))</f>
        <v/>
      </c>
      <c r="AF1278" s="222">
        <f>IF($W1278=AF$3,$AB1278,IF(NOT($W1278=0),"",SUMIFS('Source traité'!AF$4:AF$1858,'Source traité'!$A$4:$A$1858,$D1278,'Source traité'!$V$4:$V$1858,$V1278)/SUMIFS('[6]Comp2016-2017 (3)'!$G$5:$G$289,'[6]Comp2016-2017 (3)'!$A$5:$A$289,$D1278,'[6]Comp2016-2017 (3)'!$R$5:$R$289,$V1278)*$AB1278))</f>
        <v/>
      </c>
      <c r="AG1278" s="222">
        <f>IF($W1278=AG$3,$AB1278,IF(NOT($W1278=0),"",SUMIFS('Source traité'!AG$4:AG$1858,'Source traité'!$A$4:$A$1858,$D1278,'Source traité'!$V$4:$V$1858,$V1278)/SUMIFS('[6]Comp2016-2017 (3)'!$G$5:$G$289,'[6]Comp2016-2017 (3)'!$A$5:$A$289,$D1278,'[6]Comp2016-2017 (3)'!$R$5:$R$289,$V1278)*$AB1278))</f>
        <v/>
      </c>
      <c r="AH1278" s="222">
        <f>IF($W1278=AH$3,$AB1278,IF(NOT($W1278=0),"",SUMIFS('Source traité'!AH$4:AH$1858,'Source traité'!$A$4:$A$1858,$D1278,'Source traité'!$V$4:$V$1858,$V1278)/SUMIFS('[6]Comp2016-2017 (3)'!$G$5:$G$289,'[6]Comp2016-2017 (3)'!$A$5:$A$289,$D1278,'[6]Comp2016-2017 (3)'!$R$5:$R$289,$V1278)*$AB1278))</f>
        <v/>
      </c>
      <c r="AI1278" s="222">
        <f>IF($W1278=AI$3,$AB1278,IF(NOT($W1278=0),"",SUMIFS('Source traité'!AI$4:AI$1858,'Source traité'!$A$4:$A$1858,$D1278,'Source traité'!$V$4:$V$1858,$V1278)/SUMIFS('[6]Comp2016-2017 (3)'!$G$5:$G$289,'[6]Comp2016-2017 (3)'!$A$5:$A$289,$D1278,'[6]Comp2016-2017 (3)'!$R$5:$R$289,$V1278)*$AB1278))</f>
        <v/>
      </c>
      <c r="AJ1278" s="222">
        <f>IF($W1278=AJ$3,$AB1278,IF(NOT($W1278=0),"",SUMIFS('Source traité'!AJ$4:AJ$1858,'Source traité'!$A$4:$A$1858,$D1278,'Source traité'!$V$4:$V$1858,$V1278)/SUMIFS('[6]Comp2016-2017 (3)'!$G$5:$G$289,'[6]Comp2016-2017 (3)'!$A$5:$A$289,$D1278,'[6]Comp2016-2017 (3)'!$R$5:$R$289,$V1278)*$AB1278))</f>
        <v/>
      </c>
      <c r="AK1278" s="222">
        <f>SUM(AC1278:AJ1278)-AB1278</f>
        <v/>
      </c>
      <c r="AL1278" s="216">
        <f>IF(A1278=D1278,"remplir à la main","")</f>
        <v/>
      </c>
      <c r="AM1278" s="216">
        <f>VLOOKUP(A1278,'[6]Table corresp.'!$M$4:$U$63,8,FALSE)</f>
        <v/>
      </c>
      <c r="AN1278" s="216">
        <f>VLOOKUP(D1278,'[6]Table corresp.'!$M$4:$U$63,9,FALSE)</f>
        <v/>
      </c>
    </row>
    <row r="1279" hidden="1">
      <c r="A1279" s="179" t="inlineStr">
        <is>
          <t>14 - Sciages bruts d'autres résineux</t>
        </is>
      </c>
      <c r="B1279" s="179">
        <f>VLOOKUP(LEFT(A1279,3),'[6]Table corresp.'!$A$4:$D$63,3,FALSE)</f>
        <v/>
      </c>
      <c r="C1279" s="179">
        <f>VLOOKUP(A1279,'[6]Table corresp.'!$M$4:$P$63,4,FALSE)</f>
        <v/>
      </c>
      <c r="D1279" s="179" t="inlineStr">
        <is>
          <t>Consommation finale</t>
        </is>
      </c>
      <c r="E1279" s="179">
        <f>VLOOKUP(LEFT(D1279,3),'[6]Table corresp.'!$A$4:$D$63,4,FALSE)</f>
        <v/>
      </c>
      <c r="F1279" s="179">
        <f>LEFT(A1279,3)&amp;" - "&amp;LEFT(D1279,3)</f>
        <v/>
      </c>
      <c r="G1279" s="217" t="n">
        <v>237.495861181202</v>
      </c>
      <c r="H1279" s="217" t="n">
        <v>966.8324267089554</v>
      </c>
      <c r="I1279" s="217" t="n">
        <v>1204.328287860943</v>
      </c>
      <c r="J1279" s="218" t="n">
        <v>2.704454244001425</v>
      </c>
      <c r="K1279" s="218" t="n">
        <v>3.656625994631888</v>
      </c>
      <c r="L1279" s="218" t="n">
        <v>6.361080238633313</v>
      </c>
      <c r="M1279" s="218" t="n"/>
      <c r="N1279" s="218" t="n"/>
      <c r="O1279" s="218" t="n"/>
      <c r="P1279" s="218" t="n"/>
      <c r="Q1279" s="218" t="n"/>
      <c r="R1279" s="218" t="n"/>
      <c r="S1279" s="217" t="n"/>
      <c r="T1279" s="216">
        <f>VLOOKUP(A1279,'[6]Groupe de branches'!$Z$27:$AM$86,14,FALSE)</f>
        <v/>
      </c>
      <c r="U1279" s="216">
        <f>VLOOKUP(D1279,'[6]Groupe de branches'!$Z$27:$AM$86,14,FALSE)</f>
        <v/>
      </c>
      <c r="V1279" s="216" t="n">
        <v>2019</v>
      </c>
      <c r="W1279" s="216">
        <f>VLOOKUP(D1279,'[6]Table corresp.'!$M$4:$S$63,7,FALSE)</f>
        <v/>
      </c>
      <c r="X1279" s="219">
        <f>IFERROR(G1279/SUMIFS('[6]Comp2016-2017 (3)'!$I$5:$I$289,'[6]Comp2016-2017 (3)'!$A$5:$A$289,A1279,'[6]Comp2016-2017 (3)'!$R$5:$R$289,V1279),0)</f>
        <v/>
      </c>
      <c r="Y1279" s="220">
        <f>IF(RIGHT(F1279,3)="Exp",VLOOKUP(F1279,#REF!,2,FALSE),VLOOKUP(F1279,#REF!,9,FALSE))</f>
        <v/>
      </c>
      <c r="Z1279" s="221">
        <f>IFERROR(Y1279/SUMIFS($Y$4:$Y$1858,$V$4:$V$1858,V1279,$A$4:$A$1858,A1279),"")</f>
        <v/>
      </c>
      <c r="AA1279" s="221">
        <f>X1279*Z1279</f>
        <v/>
      </c>
      <c r="AB1279" s="222">
        <f>IFERROR(SUMIFS('[6]Comp2016-2017 (3)'!$G$5:$G$289,'[6]Comp2016-2017 (3)'!$A$5:$A$289,A1279,'[6]Comp2016-2017 (3)'!$R$5:$R$289,V1279)*AA1279/SUMIFS($AA$4:$AA$1858,$A$4:$A$1858,A1279,$V$4:$V$1858,V1279),0)</f>
        <v/>
      </c>
      <c r="AC1279" s="222">
        <f>IF($W1279=AC$3,$AB1279,IF(NOT($W1279=0),"",SUMIFS('Source traité'!AC$4:AC$1858,'Source traité'!$A$4:$A$1858,$D1279,'Source traité'!$V$4:$V$1858,$V1279)/SUMIFS('[6]Comp2016-2017 (3)'!$G$5:$G$289,'[6]Comp2016-2017 (3)'!$A$5:$A$289,$D1279,'[6]Comp2016-2017 (3)'!$R$5:$R$289,$V1279)*$AB1279))</f>
        <v/>
      </c>
      <c r="AD1279" s="222">
        <f>IF($W1279=AD$3,$AB1279,IF(NOT($W1279=0),"",SUMIFS('Source traité'!AD$4:AD$1858,'Source traité'!$A$4:$A$1858,$D1279,'Source traité'!$V$4:$V$1858,$V1279)/SUMIFS('[6]Comp2016-2017 (3)'!$G$5:$G$289,'[6]Comp2016-2017 (3)'!$A$5:$A$289,$D1279,'[6]Comp2016-2017 (3)'!$R$5:$R$289,$V1279)*$AB1279))</f>
        <v/>
      </c>
      <c r="AE1279" s="222">
        <f>IF($W1279=AE$3,$AB1279,IF(NOT($W1279=0),"",SUMIFS('Source traité'!AE$4:AE$1858,'Source traité'!$A$4:$A$1858,$D1279,'Source traité'!$V$4:$V$1858,$V1279)/SUMIFS('[6]Comp2016-2017 (3)'!$G$5:$G$289,'[6]Comp2016-2017 (3)'!$A$5:$A$289,$D1279,'[6]Comp2016-2017 (3)'!$R$5:$R$289,$V1279)*$AB1279))</f>
        <v/>
      </c>
      <c r="AF1279" s="222">
        <f>IF($W1279=AF$3,$AB1279,IF(NOT($W1279=0),"",SUMIFS('Source traité'!AF$4:AF$1858,'Source traité'!$A$4:$A$1858,$D1279,'Source traité'!$V$4:$V$1858,$V1279)/SUMIFS('[6]Comp2016-2017 (3)'!$G$5:$G$289,'[6]Comp2016-2017 (3)'!$A$5:$A$289,$D1279,'[6]Comp2016-2017 (3)'!$R$5:$R$289,$V1279)*$AB1279))</f>
        <v/>
      </c>
      <c r="AG1279" s="222">
        <f>IF($W1279=AG$3,$AB1279,IF(NOT($W1279=0),"",SUMIFS('Source traité'!AG$4:AG$1858,'Source traité'!$A$4:$A$1858,$D1279,'Source traité'!$V$4:$V$1858,$V1279)/SUMIFS('[6]Comp2016-2017 (3)'!$G$5:$G$289,'[6]Comp2016-2017 (3)'!$A$5:$A$289,$D1279,'[6]Comp2016-2017 (3)'!$R$5:$R$289,$V1279)*$AB1279))</f>
        <v/>
      </c>
      <c r="AH1279" s="222">
        <f>IF($W1279=AH$3,$AB1279,IF(NOT($W1279=0),"",SUMIFS('Source traité'!AH$4:AH$1858,'Source traité'!$A$4:$A$1858,$D1279,'Source traité'!$V$4:$V$1858,$V1279)/SUMIFS('[6]Comp2016-2017 (3)'!$G$5:$G$289,'[6]Comp2016-2017 (3)'!$A$5:$A$289,$D1279,'[6]Comp2016-2017 (3)'!$R$5:$R$289,$V1279)*$AB1279))</f>
        <v/>
      </c>
      <c r="AI1279" s="222">
        <f>IF($W1279=AI$3,$AB1279,IF(NOT($W1279=0),"",SUMIFS('Source traité'!AI$4:AI$1858,'Source traité'!$A$4:$A$1858,$D1279,'Source traité'!$V$4:$V$1858,$V1279)/SUMIFS('[6]Comp2016-2017 (3)'!$G$5:$G$289,'[6]Comp2016-2017 (3)'!$A$5:$A$289,$D1279,'[6]Comp2016-2017 (3)'!$R$5:$R$289,$V1279)*$AB1279))</f>
        <v/>
      </c>
      <c r="AJ1279" s="222">
        <f>IF($W1279=AJ$3,$AB1279,IF(NOT($W1279=0),"",SUMIFS('Source traité'!AJ$4:AJ$1858,'Source traité'!$A$4:$A$1858,$D1279,'Source traité'!$V$4:$V$1858,$V1279)/SUMIFS('[6]Comp2016-2017 (3)'!$G$5:$G$289,'[6]Comp2016-2017 (3)'!$A$5:$A$289,$D1279,'[6]Comp2016-2017 (3)'!$R$5:$R$289,$V1279)*$AB1279))</f>
        <v/>
      </c>
      <c r="AK1279" s="222">
        <f>SUM(AC1279:AJ1279)-AB1279</f>
        <v/>
      </c>
      <c r="AL1279" s="216">
        <f>IF(A1279=D1279,"remplir à la main","")</f>
        <v/>
      </c>
      <c r="AM1279" s="216">
        <f>VLOOKUP(A1279,'[6]Table corresp.'!$M$4:$U$63,8,FALSE)</f>
        <v/>
      </c>
      <c r="AN1279" s="216">
        <f>VLOOKUP(D1279,'[6]Table corresp.'!$M$4:$U$63,9,FALSE)</f>
        <v/>
      </c>
    </row>
    <row r="1280" hidden="1">
      <c r="A1280" s="179" t="inlineStr">
        <is>
          <t>14 - Sciages bruts d'autres résineux</t>
        </is>
      </c>
      <c r="B1280" s="179">
        <f>VLOOKUP(LEFT(A1280,3),'[6]Table corresp.'!$A$4:$D$63,3,FALSE)</f>
        <v/>
      </c>
      <c r="C1280" s="179">
        <f>VLOOKUP(A1280,'[6]Table corresp.'!$M$4:$P$63,4,FALSE)</f>
        <v/>
      </c>
      <c r="D1280" s="179" t="inlineStr">
        <is>
          <t>Exportation</t>
        </is>
      </c>
      <c r="E1280" s="179">
        <f>VLOOKUP(LEFT(D1280,3),'[6]Table corresp.'!$A$4:$D$63,4,FALSE)</f>
        <v/>
      </c>
      <c r="F1280" s="179">
        <f>LEFT(A1280,3)&amp;" - "&amp;LEFT(D1280,3)</f>
        <v/>
      </c>
      <c r="G1280" s="217" t="n">
        <v>76686.60399538322</v>
      </c>
      <c r="H1280" s="217" t="n">
        <v>0</v>
      </c>
      <c r="I1280" s="217" t="n">
        <v>76686.60399999998</v>
      </c>
      <c r="J1280" s="218" t="n">
        <v>558.4253907838743</v>
      </c>
      <c r="K1280" s="218" t="n">
        <v>0</v>
      </c>
      <c r="L1280" s="218" t="n">
        <v>558.4253907838743</v>
      </c>
      <c r="M1280" s="218" t="n"/>
      <c r="N1280" s="218" t="n"/>
      <c r="O1280" s="218" t="n"/>
      <c r="P1280" s="218" t="n"/>
      <c r="Q1280" s="218" t="n"/>
      <c r="R1280" s="218" t="n"/>
      <c r="S1280" s="217" t="n"/>
      <c r="T1280" s="216">
        <f>VLOOKUP(A1280,'[6]Groupe de branches'!$Z$27:$AM$86,14,FALSE)</f>
        <v/>
      </c>
      <c r="U1280" s="216">
        <f>VLOOKUP(D1280,'[6]Groupe de branches'!$Z$27:$AM$86,14,FALSE)</f>
        <v/>
      </c>
      <c r="V1280" s="216" t="n">
        <v>2019</v>
      </c>
      <c r="W1280" s="216">
        <f>VLOOKUP(D1280,'[6]Table corresp.'!$M$4:$S$63,7,FALSE)</f>
        <v/>
      </c>
      <c r="X1280" s="219">
        <f>IFERROR(G1280/SUMIFS('[6]Comp2016-2017 (3)'!$I$5:$I$289,'[6]Comp2016-2017 (3)'!$A$5:$A$289,A1280,'[6]Comp2016-2017 (3)'!$R$5:$R$289,V1280),0)</f>
        <v/>
      </c>
      <c r="Y1280" s="220">
        <f>IF(RIGHT(F1280,3)="Exp",VLOOKUP(F1280,#REF!,2,FALSE),VLOOKUP(F1280,#REF!,9,FALSE))</f>
        <v/>
      </c>
      <c r="Z1280" s="221">
        <f>IFERROR(Y1280/SUMIFS($Y$4:$Y$1858,$V$4:$V$1858,V1280,$A$4:$A$1858,A1280),"")</f>
        <v/>
      </c>
      <c r="AA1280" s="221">
        <f>X1280*Z1280</f>
        <v/>
      </c>
      <c r="AB1280" s="222">
        <f>IFERROR(SUMIFS('[6]Comp2016-2017 (3)'!$G$5:$G$289,'[6]Comp2016-2017 (3)'!$A$5:$A$289,A1280,'[6]Comp2016-2017 (3)'!$R$5:$R$289,V1280)*AA1280/SUMIFS($AA$4:$AA$1858,$A$4:$A$1858,A1280,$V$4:$V$1858,V1280),0)</f>
        <v/>
      </c>
      <c r="AC1280" s="222">
        <f>IF($W1280=AC$3,$AB1280,IF(NOT($W1280=0),"",SUMIFS('Source traité'!AC$4:AC$1858,'Source traité'!$A$4:$A$1858,$D1280,'Source traité'!$V$4:$V$1858,$V1280)/SUMIFS('[6]Comp2016-2017 (3)'!$G$5:$G$289,'[6]Comp2016-2017 (3)'!$A$5:$A$289,$D1280,'[6]Comp2016-2017 (3)'!$R$5:$R$289,$V1280)*$AB1280))</f>
        <v/>
      </c>
      <c r="AD1280" s="222">
        <f>IF($W1280=AD$3,$AB1280,IF(NOT($W1280=0),"",SUMIFS('Source traité'!AD$4:AD$1858,'Source traité'!$A$4:$A$1858,$D1280,'Source traité'!$V$4:$V$1858,$V1280)/SUMIFS('[6]Comp2016-2017 (3)'!$G$5:$G$289,'[6]Comp2016-2017 (3)'!$A$5:$A$289,$D1280,'[6]Comp2016-2017 (3)'!$R$5:$R$289,$V1280)*$AB1280))</f>
        <v/>
      </c>
      <c r="AE1280" s="222">
        <f>IF($W1280=AE$3,$AB1280,IF(NOT($W1280=0),"",SUMIFS('Source traité'!AE$4:AE$1858,'Source traité'!$A$4:$A$1858,$D1280,'Source traité'!$V$4:$V$1858,$V1280)/SUMIFS('[6]Comp2016-2017 (3)'!$G$5:$G$289,'[6]Comp2016-2017 (3)'!$A$5:$A$289,$D1280,'[6]Comp2016-2017 (3)'!$R$5:$R$289,$V1280)*$AB1280))</f>
        <v/>
      </c>
      <c r="AF1280" s="222">
        <f>IF($W1280=AF$3,$AB1280,IF(NOT($W1280=0),"",SUMIFS('Source traité'!AF$4:AF$1858,'Source traité'!$A$4:$A$1858,$D1280,'Source traité'!$V$4:$V$1858,$V1280)/SUMIFS('[6]Comp2016-2017 (3)'!$G$5:$G$289,'[6]Comp2016-2017 (3)'!$A$5:$A$289,$D1280,'[6]Comp2016-2017 (3)'!$R$5:$R$289,$V1280)*$AB1280))</f>
        <v/>
      </c>
      <c r="AG1280" s="222">
        <f>IF($W1280=AG$3,$AB1280,IF(NOT($W1280=0),"",SUMIFS('Source traité'!AG$4:AG$1858,'Source traité'!$A$4:$A$1858,$D1280,'Source traité'!$V$4:$V$1858,$V1280)/SUMIFS('[6]Comp2016-2017 (3)'!$G$5:$G$289,'[6]Comp2016-2017 (3)'!$A$5:$A$289,$D1280,'[6]Comp2016-2017 (3)'!$R$5:$R$289,$V1280)*$AB1280))</f>
        <v/>
      </c>
      <c r="AH1280" s="222">
        <f>IF($W1280=AH$3,$AB1280,IF(NOT($W1280=0),"",SUMIFS('Source traité'!AH$4:AH$1858,'Source traité'!$A$4:$A$1858,$D1280,'Source traité'!$V$4:$V$1858,$V1280)/SUMIFS('[6]Comp2016-2017 (3)'!$G$5:$G$289,'[6]Comp2016-2017 (3)'!$A$5:$A$289,$D1280,'[6]Comp2016-2017 (3)'!$R$5:$R$289,$V1280)*$AB1280))</f>
        <v/>
      </c>
      <c r="AI1280" s="222">
        <f>IF($W1280=AI$3,$AB1280,IF(NOT($W1280=0),"",SUMIFS('Source traité'!AI$4:AI$1858,'Source traité'!$A$4:$A$1858,$D1280,'Source traité'!$V$4:$V$1858,$V1280)/SUMIFS('[6]Comp2016-2017 (3)'!$G$5:$G$289,'[6]Comp2016-2017 (3)'!$A$5:$A$289,$D1280,'[6]Comp2016-2017 (3)'!$R$5:$R$289,$V1280)*$AB1280))</f>
        <v/>
      </c>
      <c r="AJ1280" s="222">
        <f>IF($W1280=AJ$3,$AB1280,IF(NOT($W1280=0),"",SUMIFS('Source traité'!AJ$4:AJ$1858,'Source traité'!$A$4:$A$1858,$D1280,'Source traité'!$V$4:$V$1858,$V1280)/SUMIFS('[6]Comp2016-2017 (3)'!$G$5:$G$289,'[6]Comp2016-2017 (3)'!$A$5:$A$289,$D1280,'[6]Comp2016-2017 (3)'!$R$5:$R$289,$V1280)*$AB1280))</f>
        <v/>
      </c>
      <c r="AK1280" s="222">
        <f>SUM(AC1280:AJ1280)-AB1280</f>
        <v/>
      </c>
      <c r="AL1280" s="216">
        <f>IF(A1280=D1280,"remplir à la main","")</f>
        <v/>
      </c>
      <c r="AM1280" s="216">
        <f>VLOOKUP(A1280,'[6]Table corresp.'!$M$4:$U$63,8,FALSE)</f>
        <v/>
      </c>
      <c r="AN1280" s="216">
        <f>VLOOKUP(D1280,'[6]Table corresp.'!$M$4:$U$63,9,FALSE)</f>
        <v/>
      </c>
    </row>
    <row r="1281" hidden="1">
      <c r="A1281" s="179" t="inlineStr">
        <is>
          <t>15 - Sciages bruts de Pin maritime</t>
        </is>
      </c>
      <c r="B1281" s="179">
        <f>VLOOKUP(LEFT(A1281,3),'[6]Table corresp.'!$A$4:$D$63,3,FALSE)</f>
        <v/>
      </c>
      <c r="C1281" s="179">
        <f>VLOOKUP(A1281,'[6]Table corresp.'!$M$4:$P$63,4,FALSE)</f>
        <v/>
      </c>
      <c r="D1281" s="179" t="inlineStr">
        <is>
          <t>20 - Produits rabotés</t>
        </is>
      </c>
      <c r="E1281" s="179">
        <f>VLOOKUP(LEFT(D1281,3),'[6]Table corresp.'!$A$4:$D$63,4,FALSE)</f>
        <v/>
      </c>
      <c r="F1281" s="179">
        <f>LEFT(A1281,3)&amp;" - "&amp;LEFT(D1281,3)</f>
        <v/>
      </c>
      <c r="G1281" s="217" t="n">
        <v>63242.09367876537</v>
      </c>
      <c r="H1281" s="217" t="n">
        <v>0</v>
      </c>
      <c r="I1281" s="217" t="n">
        <v>63242.09367876537</v>
      </c>
      <c r="J1281" s="218" t="n">
        <v>476.4588922289491</v>
      </c>
      <c r="K1281" s="218" t="n">
        <v>0</v>
      </c>
      <c r="L1281" s="218" t="n">
        <v>476.4588922289491</v>
      </c>
      <c r="M1281" s="218" t="n"/>
      <c r="N1281" s="218" t="n"/>
      <c r="O1281" s="218" t="n"/>
      <c r="P1281" s="218" t="n"/>
      <c r="Q1281" s="218" t="n"/>
      <c r="R1281" s="218" t="n"/>
      <c r="S1281" s="217" t="n"/>
      <c r="T1281" s="216">
        <f>VLOOKUP(A1281,'[6]Groupe de branches'!$Z$27:$AM$86,14,FALSE)</f>
        <v/>
      </c>
      <c r="U1281" s="216">
        <f>VLOOKUP(D1281,'[6]Groupe de branches'!$Z$27:$AM$86,14,FALSE)</f>
        <v/>
      </c>
      <c r="V1281" s="216" t="n">
        <v>2019</v>
      </c>
      <c r="W1281" s="216">
        <f>VLOOKUP(D1281,'[6]Table corresp.'!$M$4:$S$63,7,FALSE)</f>
        <v/>
      </c>
      <c r="X1281" s="219">
        <f>IFERROR(G1281/SUMIFS('[6]Comp2016-2017 (3)'!$I$5:$I$289,'[6]Comp2016-2017 (3)'!$A$5:$A$289,A1281,'[6]Comp2016-2017 (3)'!$R$5:$R$289,V1281),0)</f>
        <v/>
      </c>
      <c r="Y1281" s="220">
        <f>IF(RIGHT(F1281,3)="Exp",VLOOKUP(F1281,#REF!,2,FALSE),VLOOKUP(F1281,#REF!,9,FALSE))</f>
        <v/>
      </c>
      <c r="Z1281" s="221">
        <f>IFERROR(Y1281/SUMIFS($Y$4:$Y$1858,$V$4:$V$1858,V1281,$A$4:$A$1858,A1281),"")</f>
        <v/>
      </c>
      <c r="AA1281" s="221">
        <f>X1281*Z1281</f>
        <v/>
      </c>
      <c r="AB1281" s="222">
        <f>IFERROR(SUMIFS('[6]Comp2016-2017 (3)'!$G$5:$G$289,'[6]Comp2016-2017 (3)'!$A$5:$A$289,A1281,'[6]Comp2016-2017 (3)'!$R$5:$R$289,V1281)*AA1281/SUMIFS($AA$4:$AA$1858,$A$4:$A$1858,A1281,$V$4:$V$1858,V1281),0)</f>
        <v/>
      </c>
      <c r="AC1281" s="222">
        <f>IF($W1281=AC$3,$AB1281,IF(NOT($W1281=0),"",SUMIFS('Source traité'!AC$4:AC$1858,'Source traité'!$A$4:$A$1858,$D1281,'Source traité'!$V$4:$V$1858,$V1281)/SUMIFS('[6]Comp2016-2017 (3)'!$G$5:$G$289,'[6]Comp2016-2017 (3)'!$A$5:$A$289,$D1281,'[6]Comp2016-2017 (3)'!$R$5:$R$289,$V1281)*$AB1281))</f>
        <v/>
      </c>
      <c r="AD1281" s="222">
        <f>IF($W1281=AD$3,$AB1281,IF(NOT($W1281=0),"",SUMIFS('Source traité'!AD$4:AD$1858,'Source traité'!$A$4:$A$1858,$D1281,'Source traité'!$V$4:$V$1858,$V1281)/SUMIFS('[6]Comp2016-2017 (3)'!$G$5:$G$289,'[6]Comp2016-2017 (3)'!$A$5:$A$289,$D1281,'[6]Comp2016-2017 (3)'!$R$5:$R$289,$V1281)*$AB1281))</f>
        <v/>
      </c>
      <c r="AE1281" s="222">
        <f>IF($W1281=AE$3,$AB1281,IF(NOT($W1281=0),"",SUMIFS('Source traité'!AE$4:AE$1858,'Source traité'!$A$4:$A$1858,$D1281,'Source traité'!$V$4:$V$1858,$V1281)/SUMIFS('[6]Comp2016-2017 (3)'!$G$5:$G$289,'[6]Comp2016-2017 (3)'!$A$5:$A$289,$D1281,'[6]Comp2016-2017 (3)'!$R$5:$R$289,$V1281)*$AB1281))</f>
        <v/>
      </c>
      <c r="AF1281" s="222">
        <f>IF($W1281=AF$3,$AB1281,IF(NOT($W1281=0),"",SUMIFS('Source traité'!AF$4:AF$1858,'Source traité'!$A$4:$A$1858,$D1281,'Source traité'!$V$4:$V$1858,$V1281)/SUMIFS('[6]Comp2016-2017 (3)'!$G$5:$G$289,'[6]Comp2016-2017 (3)'!$A$5:$A$289,$D1281,'[6]Comp2016-2017 (3)'!$R$5:$R$289,$V1281)*$AB1281))</f>
        <v/>
      </c>
      <c r="AG1281" s="222">
        <f>IF($W1281=AG$3,$AB1281,IF(NOT($W1281=0),"",SUMIFS('Source traité'!AG$4:AG$1858,'Source traité'!$A$4:$A$1858,$D1281,'Source traité'!$V$4:$V$1858,$V1281)/SUMIFS('[6]Comp2016-2017 (3)'!$G$5:$G$289,'[6]Comp2016-2017 (3)'!$A$5:$A$289,$D1281,'[6]Comp2016-2017 (3)'!$R$5:$R$289,$V1281)*$AB1281))</f>
        <v/>
      </c>
      <c r="AH1281" s="222">
        <f>IF($W1281=AH$3,$AB1281,IF(NOT($W1281=0),"",SUMIFS('Source traité'!AH$4:AH$1858,'Source traité'!$A$4:$A$1858,$D1281,'Source traité'!$V$4:$V$1858,$V1281)/SUMIFS('[6]Comp2016-2017 (3)'!$G$5:$G$289,'[6]Comp2016-2017 (3)'!$A$5:$A$289,$D1281,'[6]Comp2016-2017 (3)'!$R$5:$R$289,$V1281)*$AB1281))</f>
        <v/>
      </c>
      <c r="AI1281" s="222">
        <f>IF($W1281=AI$3,$AB1281,IF(NOT($W1281=0),"",SUMIFS('Source traité'!AI$4:AI$1858,'Source traité'!$A$4:$A$1858,$D1281,'Source traité'!$V$4:$V$1858,$V1281)/SUMIFS('[6]Comp2016-2017 (3)'!$G$5:$G$289,'[6]Comp2016-2017 (3)'!$A$5:$A$289,$D1281,'[6]Comp2016-2017 (3)'!$R$5:$R$289,$V1281)*$AB1281))</f>
        <v/>
      </c>
      <c r="AJ1281" s="222">
        <f>IF($W1281=AJ$3,$AB1281,IF(NOT($W1281=0),"",SUMIFS('Source traité'!AJ$4:AJ$1858,'Source traité'!$A$4:$A$1858,$D1281,'Source traité'!$V$4:$V$1858,$V1281)/SUMIFS('[6]Comp2016-2017 (3)'!$G$5:$G$289,'[6]Comp2016-2017 (3)'!$A$5:$A$289,$D1281,'[6]Comp2016-2017 (3)'!$R$5:$R$289,$V1281)*$AB1281))</f>
        <v/>
      </c>
      <c r="AK1281" s="222">
        <f>SUM(AC1281:AJ1281)-AB1281</f>
        <v/>
      </c>
      <c r="AL1281" s="216">
        <f>IF(A1281=D1281,"remplir à la main","")</f>
        <v/>
      </c>
      <c r="AM1281" s="216">
        <f>VLOOKUP(A1281,'[6]Table corresp.'!$M$4:$U$63,8,FALSE)</f>
        <v/>
      </c>
      <c r="AN1281" s="216">
        <f>VLOOKUP(D1281,'[6]Table corresp.'!$M$4:$U$63,9,FALSE)</f>
        <v/>
      </c>
    </row>
    <row r="1282" hidden="1">
      <c r="A1282" s="179" t="inlineStr">
        <is>
          <t>15 - Sciages bruts de Pin maritime</t>
        </is>
      </c>
      <c r="B1282" s="179">
        <f>VLOOKUP(LEFT(A1282,3),'[6]Table corresp.'!$A$4:$D$63,3,FALSE)</f>
        <v/>
      </c>
      <c r="C1282" s="179">
        <f>VLOOKUP(A1282,'[6]Table corresp.'!$M$4:$P$63,4,FALSE)</f>
        <v/>
      </c>
      <c r="D1282" s="179" t="inlineStr">
        <is>
          <t>20b - Produits collés</t>
        </is>
      </c>
      <c r="E1282" s="179">
        <f>VLOOKUP(LEFT(D1282,3),'[6]Table corresp.'!$A$4:$D$63,4,FALSE)</f>
        <v/>
      </c>
      <c r="F1282" s="179">
        <f>LEFT(A1282,3)&amp;" - "&amp;LEFT(D1282,3)</f>
        <v/>
      </c>
      <c r="G1282" s="217" t="n">
        <v>2374.736652926598</v>
      </c>
      <c r="H1282" s="217" t="n">
        <v>0</v>
      </c>
      <c r="I1282" s="217" t="n">
        <v>2374.736652926598</v>
      </c>
      <c r="J1282" s="218" t="n">
        <v>20.02724052258078</v>
      </c>
      <c r="K1282" s="218" t="n">
        <v>0</v>
      </c>
      <c r="L1282" s="218" t="n">
        <v>20.02724052258078</v>
      </c>
      <c r="M1282" s="218" t="n"/>
      <c r="N1282" s="218" t="n"/>
      <c r="O1282" s="218" t="n"/>
      <c r="P1282" s="218" t="n"/>
      <c r="Q1282" s="218" t="n"/>
      <c r="R1282" s="218" t="n"/>
      <c r="S1282" s="217" t="n"/>
      <c r="T1282" s="216">
        <f>VLOOKUP(A1282,'[6]Groupe de branches'!$Z$27:$AM$86,14,FALSE)</f>
        <v/>
      </c>
      <c r="U1282" s="216">
        <f>VLOOKUP(D1282,'[6]Groupe de branches'!$Z$27:$AM$86,14,FALSE)</f>
        <v/>
      </c>
      <c r="V1282" s="216" t="n">
        <v>2019</v>
      </c>
      <c r="W1282" s="216">
        <f>VLOOKUP(D1282,'[6]Table corresp.'!$M$4:$S$63,7,FALSE)</f>
        <v/>
      </c>
      <c r="X1282" s="219">
        <f>IFERROR(G1282/SUMIFS('[6]Comp2016-2017 (3)'!$I$5:$I$289,'[6]Comp2016-2017 (3)'!$A$5:$A$289,A1282,'[6]Comp2016-2017 (3)'!$R$5:$R$289,V1282),0)</f>
        <v/>
      </c>
      <c r="Y1282" s="220">
        <f>IF(RIGHT(F1282,3)="Exp",VLOOKUP(F1282,#REF!,2,FALSE),VLOOKUP(F1282,#REF!,9,FALSE))</f>
        <v/>
      </c>
      <c r="Z1282" s="221">
        <f>IFERROR(Y1282/SUMIFS($Y$4:$Y$1858,$V$4:$V$1858,V1282,$A$4:$A$1858,A1282),"")</f>
        <v/>
      </c>
      <c r="AA1282" s="221">
        <f>X1282*Z1282</f>
        <v/>
      </c>
      <c r="AB1282" s="222">
        <f>IFERROR(SUMIFS('[6]Comp2016-2017 (3)'!$G$5:$G$289,'[6]Comp2016-2017 (3)'!$A$5:$A$289,A1282,'[6]Comp2016-2017 (3)'!$R$5:$R$289,V1282)*AA1282/SUMIFS($AA$4:$AA$1858,$A$4:$A$1858,A1282,$V$4:$V$1858,V1282),0)</f>
        <v/>
      </c>
      <c r="AC1282" s="222">
        <f>IF($W1282=AC$3,$AB1282,IF(NOT($W1282=0),"",SUMIFS('Source traité'!AC$4:AC$1858,'Source traité'!$A$4:$A$1858,$D1282,'Source traité'!$V$4:$V$1858,$V1282)/SUMIFS('[6]Comp2016-2017 (3)'!$G$5:$G$289,'[6]Comp2016-2017 (3)'!$A$5:$A$289,$D1282,'[6]Comp2016-2017 (3)'!$R$5:$R$289,$V1282)*$AB1282))</f>
        <v/>
      </c>
      <c r="AD1282" s="222">
        <f>IF($W1282=AD$3,$AB1282,IF(NOT($W1282=0),"",SUMIFS('Source traité'!AD$4:AD$1858,'Source traité'!$A$4:$A$1858,$D1282,'Source traité'!$V$4:$V$1858,$V1282)/SUMIFS('[6]Comp2016-2017 (3)'!$G$5:$G$289,'[6]Comp2016-2017 (3)'!$A$5:$A$289,$D1282,'[6]Comp2016-2017 (3)'!$R$5:$R$289,$V1282)*$AB1282))</f>
        <v/>
      </c>
      <c r="AE1282" s="222">
        <f>IF($W1282=AE$3,$AB1282,IF(NOT($W1282=0),"",SUMIFS('Source traité'!AE$4:AE$1858,'Source traité'!$A$4:$A$1858,$D1282,'Source traité'!$V$4:$V$1858,$V1282)/SUMIFS('[6]Comp2016-2017 (3)'!$G$5:$G$289,'[6]Comp2016-2017 (3)'!$A$5:$A$289,$D1282,'[6]Comp2016-2017 (3)'!$R$5:$R$289,$V1282)*$AB1282))</f>
        <v/>
      </c>
      <c r="AF1282" s="222">
        <f>IF($W1282=AF$3,$AB1282,IF(NOT($W1282=0),"",SUMIFS('Source traité'!AF$4:AF$1858,'Source traité'!$A$4:$A$1858,$D1282,'Source traité'!$V$4:$V$1858,$V1282)/SUMIFS('[6]Comp2016-2017 (3)'!$G$5:$G$289,'[6]Comp2016-2017 (3)'!$A$5:$A$289,$D1282,'[6]Comp2016-2017 (3)'!$R$5:$R$289,$V1282)*$AB1282))</f>
        <v/>
      </c>
      <c r="AG1282" s="222">
        <f>IF($W1282=AG$3,$AB1282,IF(NOT($W1282=0),"",SUMIFS('Source traité'!AG$4:AG$1858,'Source traité'!$A$4:$A$1858,$D1282,'Source traité'!$V$4:$V$1858,$V1282)/SUMIFS('[6]Comp2016-2017 (3)'!$G$5:$G$289,'[6]Comp2016-2017 (3)'!$A$5:$A$289,$D1282,'[6]Comp2016-2017 (3)'!$R$5:$R$289,$V1282)*$AB1282))</f>
        <v/>
      </c>
      <c r="AH1282" s="222">
        <f>IF($W1282=AH$3,$AB1282,IF(NOT($W1282=0),"",SUMIFS('Source traité'!AH$4:AH$1858,'Source traité'!$A$4:$A$1858,$D1282,'Source traité'!$V$4:$V$1858,$V1282)/SUMIFS('[6]Comp2016-2017 (3)'!$G$5:$G$289,'[6]Comp2016-2017 (3)'!$A$5:$A$289,$D1282,'[6]Comp2016-2017 (3)'!$R$5:$R$289,$V1282)*$AB1282))</f>
        <v/>
      </c>
      <c r="AI1282" s="222">
        <f>IF($W1282=AI$3,$AB1282,IF(NOT($W1282=0),"",SUMIFS('Source traité'!AI$4:AI$1858,'Source traité'!$A$4:$A$1858,$D1282,'Source traité'!$V$4:$V$1858,$V1282)/SUMIFS('[6]Comp2016-2017 (3)'!$G$5:$G$289,'[6]Comp2016-2017 (3)'!$A$5:$A$289,$D1282,'[6]Comp2016-2017 (3)'!$R$5:$R$289,$V1282)*$AB1282))</f>
        <v/>
      </c>
      <c r="AJ1282" s="222">
        <f>IF($W1282=AJ$3,$AB1282,IF(NOT($W1282=0),"",SUMIFS('Source traité'!AJ$4:AJ$1858,'Source traité'!$A$4:$A$1858,$D1282,'Source traité'!$V$4:$V$1858,$V1282)/SUMIFS('[6]Comp2016-2017 (3)'!$G$5:$G$289,'[6]Comp2016-2017 (3)'!$A$5:$A$289,$D1282,'[6]Comp2016-2017 (3)'!$R$5:$R$289,$V1282)*$AB1282))</f>
        <v/>
      </c>
      <c r="AK1282" s="222">
        <f>SUM(AC1282:AJ1282)-AB1282</f>
        <v/>
      </c>
      <c r="AL1282" s="216">
        <f>IF(A1282=D1282,"remplir à la main","")</f>
        <v/>
      </c>
      <c r="AM1282" s="216">
        <f>VLOOKUP(A1282,'[6]Table corresp.'!$M$4:$U$63,8,FALSE)</f>
        <v/>
      </c>
      <c r="AN1282" s="216">
        <f>VLOOKUP(D1282,'[6]Table corresp.'!$M$4:$U$63,9,FALSE)</f>
        <v/>
      </c>
    </row>
    <row r="1283" hidden="1">
      <c r="A1283" s="179" t="inlineStr">
        <is>
          <t>15 - Sciages bruts de Pin maritime</t>
        </is>
      </c>
      <c r="B1283" s="179">
        <f>VLOOKUP(LEFT(A1283,3),'[6]Table corresp.'!$A$4:$D$63,3,FALSE)</f>
        <v/>
      </c>
      <c r="C1283" s="179">
        <f>VLOOKUP(A1283,'[6]Table corresp.'!$M$4:$P$63,4,FALSE)</f>
        <v/>
      </c>
      <c r="D1283" s="179" t="inlineStr">
        <is>
          <t>29 - Produits imprégnés (bruts, sciés ou rabotés)</t>
        </is>
      </c>
      <c r="E1283" s="179">
        <f>VLOOKUP(LEFT(D1283,3),'[6]Table corresp.'!$A$4:$D$63,4,FALSE)</f>
        <v/>
      </c>
      <c r="F1283" s="179">
        <f>LEFT(A1283,3)&amp;" - "&amp;LEFT(D1283,3)</f>
        <v/>
      </c>
      <c r="G1283" s="217" t="n">
        <v>1017.421262332915</v>
      </c>
      <c r="H1283" s="217" t="n">
        <v>0</v>
      </c>
      <c r="I1283" s="217" t="n">
        <v>1017.421262332915</v>
      </c>
      <c r="J1283" s="218" t="n">
        <v>10.35829528103133</v>
      </c>
      <c r="K1283" s="218" t="n">
        <v>0</v>
      </c>
      <c r="L1283" s="218" t="n">
        <v>10.35829528103133</v>
      </c>
      <c r="M1283" s="218" t="n"/>
      <c r="N1283" s="218" t="n"/>
      <c r="O1283" s="218" t="n"/>
      <c r="P1283" s="218" t="n"/>
      <c r="Q1283" s="218" t="n"/>
      <c r="R1283" s="218" t="n"/>
      <c r="S1283" s="217" t="n"/>
      <c r="T1283" s="216">
        <f>VLOOKUP(A1283,'[6]Groupe de branches'!$Z$27:$AM$86,14,FALSE)</f>
        <v/>
      </c>
      <c r="U1283" s="216">
        <f>VLOOKUP(D1283,'[6]Groupe de branches'!$Z$27:$AM$86,14,FALSE)</f>
        <v/>
      </c>
      <c r="V1283" s="216" t="n">
        <v>2019</v>
      </c>
      <c r="W1283" s="216">
        <f>VLOOKUP(D1283,'[6]Table corresp.'!$M$4:$S$63,7,FALSE)</f>
        <v/>
      </c>
      <c r="X1283" s="219">
        <f>IFERROR(G1283/SUMIFS('[6]Comp2016-2017 (3)'!$I$5:$I$289,'[6]Comp2016-2017 (3)'!$A$5:$A$289,A1283,'[6]Comp2016-2017 (3)'!$R$5:$R$289,V1283),0)</f>
        <v/>
      </c>
      <c r="Y1283" s="220">
        <f>IF(RIGHT(F1283,3)="Exp",VLOOKUP(F1283,#REF!,2,FALSE),VLOOKUP(F1283,#REF!,9,FALSE))</f>
        <v/>
      </c>
      <c r="Z1283" s="221">
        <f>IFERROR(Y1283/SUMIFS($Y$4:$Y$1858,$V$4:$V$1858,V1283,$A$4:$A$1858,A1283),"")</f>
        <v/>
      </c>
      <c r="AA1283" s="221">
        <f>X1283*Z1283</f>
        <v/>
      </c>
      <c r="AB1283" s="222">
        <f>IFERROR(SUMIFS('[6]Comp2016-2017 (3)'!$G$5:$G$289,'[6]Comp2016-2017 (3)'!$A$5:$A$289,A1283,'[6]Comp2016-2017 (3)'!$R$5:$R$289,V1283)*AA1283/SUMIFS($AA$4:$AA$1858,$A$4:$A$1858,A1283,$V$4:$V$1858,V1283),0)</f>
        <v/>
      </c>
      <c r="AC1283" s="222">
        <f>IF($W1283=AC$3,$AB1283,IF(NOT($W1283=0),"",SUMIFS('Source traité'!AC$4:AC$1858,'Source traité'!$A$4:$A$1858,$D1283,'Source traité'!$V$4:$V$1858,$V1283)/SUMIFS('[6]Comp2016-2017 (3)'!$G$5:$G$289,'[6]Comp2016-2017 (3)'!$A$5:$A$289,$D1283,'[6]Comp2016-2017 (3)'!$R$5:$R$289,$V1283)*$AB1283))</f>
        <v/>
      </c>
      <c r="AD1283" s="222">
        <f>IF($W1283=AD$3,$AB1283,IF(NOT($W1283=0),"",SUMIFS('Source traité'!AD$4:AD$1858,'Source traité'!$A$4:$A$1858,$D1283,'Source traité'!$V$4:$V$1858,$V1283)/SUMIFS('[6]Comp2016-2017 (3)'!$G$5:$G$289,'[6]Comp2016-2017 (3)'!$A$5:$A$289,$D1283,'[6]Comp2016-2017 (3)'!$R$5:$R$289,$V1283)*$AB1283))</f>
        <v/>
      </c>
      <c r="AE1283" s="222">
        <f>IF($W1283=AE$3,$AB1283,IF(NOT($W1283=0),"",SUMIFS('Source traité'!AE$4:AE$1858,'Source traité'!$A$4:$A$1858,$D1283,'Source traité'!$V$4:$V$1858,$V1283)/SUMIFS('[6]Comp2016-2017 (3)'!$G$5:$G$289,'[6]Comp2016-2017 (3)'!$A$5:$A$289,$D1283,'[6]Comp2016-2017 (3)'!$R$5:$R$289,$V1283)*$AB1283))</f>
        <v/>
      </c>
      <c r="AF1283" s="222">
        <f>IF($W1283=AF$3,$AB1283,IF(NOT($W1283=0),"",SUMIFS('Source traité'!AF$4:AF$1858,'Source traité'!$A$4:$A$1858,$D1283,'Source traité'!$V$4:$V$1858,$V1283)/SUMIFS('[6]Comp2016-2017 (3)'!$G$5:$G$289,'[6]Comp2016-2017 (3)'!$A$5:$A$289,$D1283,'[6]Comp2016-2017 (3)'!$R$5:$R$289,$V1283)*$AB1283))</f>
        <v/>
      </c>
      <c r="AG1283" s="222">
        <f>IF($W1283=AG$3,$AB1283,IF(NOT($W1283=0),"",SUMIFS('Source traité'!AG$4:AG$1858,'Source traité'!$A$4:$A$1858,$D1283,'Source traité'!$V$4:$V$1858,$V1283)/SUMIFS('[6]Comp2016-2017 (3)'!$G$5:$G$289,'[6]Comp2016-2017 (3)'!$A$5:$A$289,$D1283,'[6]Comp2016-2017 (3)'!$R$5:$R$289,$V1283)*$AB1283))</f>
        <v/>
      </c>
      <c r="AH1283" s="222">
        <f>IF($W1283=AH$3,$AB1283,IF(NOT($W1283=0),"",SUMIFS('Source traité'!AH$4:AH$1858,'Source traité'!$A$4:$A$1858,$D1283,'Source traité'!$V$4:$V$1858,$V1283)/SUMIFS('[6]Comp2016-2017 (3)'!$G$5:$G$289,'[6]Comp2016-2017 (3)'!$A$5:$A$289,$D1283,'[6]Comp2016-2017 (3)'!$R$5:$R$289,$V1283)*$AB1283))</f>
        <v/>
      </c>
      <c r="AI1283" s="222">
        <f>IF($W1283=AI$3,$AB1283,IF(NOT($W1283=0),"",SUMIFS('Source traité'!AI$4:AI$1858,'Source traité'!$A$4:$A$1858,$D1283,'Source traité'!$V$4:$V$1858,$V1283)/SUMIFS('[6]Comp2016-2017 (3)'!$G$5:$G$289,'[6]Comp2016-2017 (3)'!$A$5:$A$289,$D1283,'[6]Comp2016-2017 (3)'!$R$5:$R$289,$V1283)*$AB1283))</f>
        <v/>
      </c>
      <c r="AJ1283" s="222">
        <f>IF($W1283=AJ$3,$AB1283,IF(NOT($W1283=0),"",SUMIFS('Source traité'!AJ$4:AJ$1858,'Source traité'!$A$4:$A$1858,$D1283,'Source traité'!$V$4:$V$1858,$V1283)/SUMIFS('[6]Comp2016-2017 (3)'!$G$5:$G$289,'[6]Comp2016-2017 (3)'!$A$5:$A$289,$D1283,'[6]Comp2016-2017 (3)'!$R$5:$R$289,$V1283)*$AB1283))</f>
        <v/>
      </c>
      <c r="AK1283" s="222">
        <f>SUM(AC1283:AJ1283)-AB1283</f>
        <v/>
      </c>
      <c r="AL1283" s="216">
        <f>IF(A1283=D1283,"remplir à la main","")</f>
        <v/>
      </c>
      <c r="AM1283" s="216">
        <f>VLOOKUP(A1283,'[6]Table corresp.'!$M$4:$U$63,8,FALSE)</f>
        <v/>
      </c>
      <c r="AN1283" s="216">
        <f>VLOOKUP(D1283,'[6]Table corresp.'!$M$4:$U$63,9,FALSE)</f>
        <v/>
      </c>
    </row>
    <row r="1284" hidden="1">
      <c r="A1284" s="179" t="inlineStr">
        <is>
          <t>15 - Sciages bruts de Pin maritime</t>
        </is>
      </c>
      <c r="B1284" s="179">
        <f>VLOOKUP(LEFT(A1284,3),'[6]Table corresp.'!$A$4:$D$63,3,FALSE)</f>
        <v/>
      </c>
      <c r="C1284" s="179">
        <f>VLOOKUP(A1284,'[6]Table corresp.'!$M$4:$P$63,4,FALSE)</f>
        <v/>
      </c>
      <c r="D1284" s="179" t="inlineStr">
        <is>
          <t>37 - Emballages en bois (palette, ...)</t>
        </is>
      </c>
      <c r="E1284" s="179">
        <f>VLOOKUP(LEFT(D1284,3),'[6]Table corresp.'!$A$4:$D$63,4,FALSE)</f>
        <v/>
      </c>
      <c r="F1284" s="179">
        <f>LEFT(A1284,3)&amp;" - "&amp;LEFT(D1284,3)</f>
        <v/>
      </c>
      <c r="G1284" s="217" t="n">
        <v>119449.1081396454</v>
      </c>
      <c r="H1284" s="217" t="n">
        <v>0</v>
      </c>
      <c r="I1284" s="217" t="n">
        <v>119449.1081396454</v>
      </c>
      <c r="J1284" s="218" t="n">
        <v>1687.34302675354</v>
      </c>
      <c r="K1284" s="218" t="n">
        <v>0</v>
      </c>
      <c r="L1284" s="218" t="n">
        <v>1687.34302675354</v>
      </c>
      <c r="M1284" s="218" t="n"/>
      <c r="N1284" s="218" t="n"/>
      <c r="O1284" s="218" t="n"/>
      <c r="P1284" s="218" t="n"/>
      <c r="Q1284" s="218" t="n"/>
      <c r="R1284" s="218" t="n"/>
      <c r="S1284" s="217" t="n"/>
      <c r="T1284" s="216">
        <f>VLOOKUP(A1284,'[6]Groupe de branches'!$Z$27:$AM$86,14,FALSE)</f>
        <v/>
      </c>
      <c r="U1284" s="216">
        <f>VLOOKUP(D1284,'[6]Groupe de branches'!$Z$27:$AM$86,14,FALSE)</f>
        <v/>
      </c>
      <c r="V1284" s="216" t="n">
        <v>2019</v>
      </c>
      <c r="W1284" s="216">
        <f>VLOOKUP(D1284,'[6]Table corresp.'!$M$4:$S$63,7,FALSE)</f>
        <v/>
      </c>
      <c r="X1284" s="219">
        <f>IFERROR(G1284/SUMIFS('[6]Comp2016-2017 (3)'!$I$5:$I$289,'[6]Comp2016-2017 (3)'!$A$5:$A$289,A1284,'[6]Comp2016-2017 (3)'!$R$5:$R$289,V1284),0)</f>
        <v/>
      </c>
      <c r="Y1284" s="220">
        <f>IF(RIGHT(F1284,3)="Exp",VLOOKUP(F1284,#REF!,2,FALSE),VLOOKUP(F1284,#REF!,9,FALSE))</f>
        <v/>
      </c>
      <c r="Z1284" s="221">
        <f>IFERROR(Y1284/SUMIFS($Y$4:$Y$1858,$V$4:$V$1858,V1284,$A$4:$A$1858,A1284),"")</f>
        <v/>
      </c>
      <c r="AA1284" s="221">
        <f>X1284*Z1284</f>
        <v/>
      </c>
      <c r="AB1284" s="222">
        <f>IFERROR(SUMIFS('[6]Comp2016-2017 (3)'!$G$5:$G$289,'[6]Comp2016-2017 (3)'!$A$5:$A$289,A1284,'[6]Comp2016-2017 (3)'!$R$5:$R$289,V1284)*AA1284/SUMIFS($AA$4:$AA$1858,$A$4:$A$1858,A1284,$V$4:$V$1858,V1284),0)</f>
        <v/>
      </c>
      <c r="AC1284" s="222">
        <f>IF($W1284=AC$3,$AB1284,IF(NOT($W1284=0),"",SUMIFS('Source traité'!AC$4:AC$1858,'Source traité'!$A$4:$A$1858,$D1284,'Source traité'!$V$4:$V$1858,$V1284)/SUMIFS('[6]Comp2016-2017 (3)'!$G$5:$G$289,'[6]Comp2016-2017 (3)'!$A$5:$A$289,$D1284,'[6]Comp2016-2017 (3)'!$R$5:$R$289,$V1284)*$AB1284))</f>
        <v/>
      </c>
      <c r="AD1284" s="222">
        <f>IF($W1284=AD$3,$AB1284,IF(NOT($W1284=0),"",SUMIFS('Source traité'!AD$4:AD$1858,'Source traité'!$A$4:$A$1858,$D1284,'Source traité'!$V$4:$V$1858,$V1284)/SUMIFS('[6]Comp2016-2017 (3)'!$G$5:$G$289,'[6]Comp2016-2017 (3)'!$A$5:$A$289,$D1284,'[6]Comp2016-2017 (3)'!$R$5:$R$289,$V1284)*$AB1284))</f>
        <v/>
      </c>
      <c r="AE1284" s="222">
        <f>IF($W1284=AE$3,$AB1284,IF(NOT($W1284=0),"",SUMIFS('Source traité'!AE$4:AE$1858,'Source traité'!$A$4:$A$1858,$D1284,'Source traité'!$V$4:$V$1858,$V1284)/SUMIFS('[6]Comp2016-2017 (3)'!$G$5:$G$289,'[6]Comp2016-2017 (3)'!$A$5:$A$289,$D1284,'[6]Comp2016-2017 (3)'!$R$5:$R$289,$V1284)*$AB1284))</f>
        <v/>
      </c>
      <c r="AF1284" s="222">
        <f>IF($W1284=AF$3,$AB1284,IF(NOT($W1284=0),"",SUMIFS('Source traité'!AF$4:AF$1858,'Source traité'!$A$4:$A$1858,$D1284,'Source traité'!$V$4:$V$1858,$V1284)/SUMIFS('[6]Comp2016-2017 (3)'!$G$5:$G$289,'[6]Comp2016-2017 (3)'!$A$5:$A$289,$D1284,'[6]Comp2016-2017 (3)'!$R$5:$R$289,$V1284)*$AB1284))</f>
        <v/>
      </c>
      <c r="AG1284" s="222">
        <f>IF($W1284=AG$3,$AB1284,IF(NOT($W1284=0),"",SUMIFS('Source traité'!AG$4:AG$1858,'Source traité'!$A$4:$A$1858,$D1284,'Source traité'!$V$4:$V$1858,$V1284)/SUMIFS('[6]Comp2016-2017 (3)'!$G$5:$G$289,'[6]Comp2016-2017 (3)'!$A$5:$A$289,$D1284,'[6]Comp2016-2017 (3)'!$R$5:$R$289,$V1284)*$AB1284))</f>
        <v/>
      </c>
      <c r="AH1284" s="222">
        <f>IF($W1284=AH$3,$AB1284,IF(NOT($W1284=0),"",SUMIFS('Source traité'!AH$4:AH$1858,'Source traité'!$A$4:$A$1858,$D1284,'Source traité'!$V$4:$V$1858,$V1284)/SUMIFS('[6]Comp2016-2017 (3)'!$G$5:$G$289,'[6]Comp2016-2017 (3)'!$A$5:$A$289,$D1284,'[6]Comp2016-2017 (3)'!$R$5:$R$289,$V1284)*$AB1284))</f>
        <v/>
      </c>
      <c r="AI1284" s="222">
        <f>IF($W1284=AI$3,$AB1284,IF(NOT($W1284=0),"",SUMIFS('Source traité'!AI$4:AI$1858,'Source traité'!$A$4:$A$1858,$D1284,'Source traité'!$V$4:$V$1858,$V1284)/SUMIFS('[6]Comp2016-2017 (3)'!$G$5:$G$289,'[6]Comp2016-2017 (3)'!$A$5:$A$289,$D1284,'[6]Comp2016-2017 (3)'!$R$5:$R$289,$V1284)*$AB1284))</f>
        <v/>
      </c>
      <c r="AJ1284" s="222">
        <f>IF($W1284=AJ$3,$AB1284,IF(NOT($W1284=0),"",SUMIFS('Source traité'!AJ$4:AJ$1858,'Source traité'!$A$4:$A$1858,$D1284,'Source traité'!$V$4:$V$1858,$V1284)/SUMIFS('[6]Comp2016-2017 (3)'!$G$5:$G$289,'[6]Comp2016-2017 (3)'!$A$5:$A$289,$D1284,'[6]Comp2016-2017 (3)'!$R$5:$R$289,$V1284)*$AB1284))</f>
        <v/>
      </c>
      <c r="AK1284" s="222">
        <f>SUM(AC1284:AJ1284)-AB1284</f>
        <v/>
      </c>
      <c r="AL1284" s="216">
        <f>IF(A1284=D1284,"remplir à la main","")</f>
        <v/>
      </c>
      <c r="AM1284" s="216">
        <f>VLOOKUP(A1284,'[6]Table corresp.'!$M$4:$U$63,8,FALSE)</f>
        <v/>
      </c>
      <c r="AN1284" s="216">
        <f>VLOOKUP(D1284,'[6]Table corresp.'!$M$4:$U$63,9,FALSE)</f>
        <v/>
      </c>
    </row>
    <row r="1285" hidden="1">
      <c r="A1285" s="179" t="inlineStr">
        <is>
          <t>15 - Sciages bruts de Pin maritime</t>
        </is>
      </c>
      <c r="B1285" s="179">
        <f>VLOOKUP(LEFT(A1285,3),'[6]Table corresp.'!$A$4:$D$63,3,FALSE)</f>
        <v/>
      </c>
      <c r="C1285" s="179">
        <f>VLOOKUP(A1285,'[6]Table corresp.'!$M$4:$P$63,4,FALSE)</f>
        <v/>
      </c>
      <c r="D1285" s="179" t="inlineStr">
        <is>
          <t>40 - Produits en bois pour aménagement extérieur</t>
        </is>
      </c>
      <c r="E1285" s="179">
        <f>VLOOKUP(LEFT(D1285,3),'[6]Table corresp.'!$A$4:$D$63,4,FALSE)</f>
        <v/>
      </c>
      <c r="F1285" s="179">
        <f>LEFT(A1285,3)&amp;" - "&amp;LEFT(D1285,3)</f>
        <v/>
      </c>
      <c r="G1285" s="217" t="n">
        <v>2208.493341660528</v>
      </c>
      <c r="H1285" s="217" t="n">
        <v>0</v>
      </c>
      <c r="I1285" s="217" t="n">
        <v>2208.493341660528</v>
      </c>
      <c r="J1285" s="218" t="n">
        <v>23.28154328788677</v>
      </c>
      <c r="K1285" s="218" t="n">
        <v>0</v>
      </c>
      <c r="L1285" s="218" t="n">
        <v>23.28154328788677</v>
      </c>
      <c r="M1285" s="218" t="n"/>
      <c r="N1285" s="218" t="n"/>
      <c r="O1285" s="218" t="n"/>
      <c r="P1285" s="218" t="n"/>
      <c r="Q1285" s="218" t="n"/>
      <c r="R1285" s="218" t="n"/>
      <c r="S1285" s="217" t="n"/>
      <c r="T1285" s="216">
        <f>VLOOKUP(A1285,'[6]Groupe de branches'!$Z$27:$AM$86,14,FALSE)</f>
        <v/>
      </c>
      <c r="U1285" s="216">
        <f>VLOOKUP(D1285,'[6]Groupe de branches'!$Z$27:$AM$86,14,FALSE)</f>
        <v/>
      </c>
      <c r="V1285" s="216" t="n">
        <v>2019</v>
      </c>
      <c r="W1285" s="216">
        <f>VLOOKUP(D1285,'[6]Table corresp.'!$M$4:$S$63,7,FALSE)</f>
        <v/>
      </c>
      <c r="X1285" s="219">
        <f>IFERROR(G1285/SUMIFS('[6]Comp2016-2017 (3)'!$I$5:$I$289,'[6]Comp2016-2017 (3)'!$A$5:$A$289,A1285,'[6]Comp2016-2017 (3)'!$R$5:$R$289,V1285),0)</f>
        <v/>
      </c>
      <c r="Y1285" s="220">
        <f>IF(RIGHT(F1285,3)="Exp",VLOOKUP(F1285,#REF!,2,FALSE),VLOOKUP(F1285,#REF!,9,FALSE))</f>
        <v/>
      </c>
      <c r="Z1285" s="221">
        <f>IFERROR(Y1285/SUMIFS($Y$4:$Y$1858,$V$4:$V$1858,V1285,$A$4:$A$1858,A1285),"")</f>
        <v/>
      </c>
      <c r="AA1285" s="221">
        <f>X1285*Z1285</f>
        <v/>
      </c>
      <c r="AB1285" s="222">
        <f>IFERROR(SUMIFS('[6]Comp2016-2017 (3)'!$G$5:$G$289,'[6]Comp2016-2017 (3)'!$A$5:$A$289,A1285,'[6]Comp2016-2017 (3)'!$R$5:$R$289,V1285)*AA1285/SUMIFS($AA$4:$AA$1858,$A$4:$A$1858,A1285,$V$4:$V$1858,V1285),0)</f>
        <v/>
      </c>
      <c r="AC1285" s="222">
        <f>IF($W1285=AC$3,$AB1285,IF(NOT($W1285=0),"",SUMIFS('Source traité'!AC$4:AC$1858,'Source traité'!$A$4:$A$1858,$D1285,'Source traité'!$V$4:$V$1858,$V1285)/SUMIFS('[6]Comp2016-2017 (3)'!$G$5:$G$289,'[6]Comp2016-2017 (3)'!$A$5:$A$289,$D1285,'[6]Comp2016-2017 (3)'!$R$5:$R$289,$V1285)*$AB1285))</f>
        <v/>
      </c>
      <c r="AD1285" s="222">
        <f>IF($W1285=AD$3,$AB1285,IF(NOT($W1285=0),"",SUMIFS('Source traité'!AD$4:AD$1858,'Source traité'!$A$4:$A$1858,$D1285,'Source traité'!$V$4:$V$1858,$V1285)/SUMIFS('[6]Comp2016-2017 (3)'!$G$5:$G$289,'[6]Comp2016-2017 (3)'!$A$5:$A$289,$D1285,'[6]Comp2016-2017 (3)'!$R$5:$R$289,$V1285)*$AB1285))</f>
        <v/>
      </c>
      <c r="AE1285" s="222">
        <f>IF($W1285=AE$3,$AB1285,IF(NOT($W1285=0),"",SUMIFS('Source traité'!AE$4:AE$1858,'Source traité'!$A$4:$A$1858,$D1285,'Source traité'!$V$4:$V$1858,$V1285)/SUMIFS('[6]Comp2016-2017 (3)'!$G$5:$G$289,'[6]Comp2016-2017 (3)'!$A$5:$A$289,$D1285,'[6]Comp2016-2017 (3)'!$R$5:$R$289,$V1285)*$AB1285))</f>
        <v/>
      </c>
      <c r="AF1285" s="222">
        <f>IF($W1285=AF$3,$AB1285,IF(NOT($W1285=0),"",SUMIFS('Source traité'!AF$4:AF$1858,'Source traité'!$A$4:$A$1858,$D1285,'Source traité'!$V$4:$V$1858,$V1285)/SUMIFS('[6]Comp2016-2017 (3)'!$G$5:$G$289,'[6]Comp2016-2017 (3)'!$A$5:$A$289,$D1285,'[6]Comp2016-2017 (3)'!$R$5:$R$289,$V1285)*$AB1285))</f>
        <v/>
      </c>
      <c r="AG1285" s="222">
        <f>IF($W1285=AG$3,$AB1285,IF(NOT($W1285=0),"",SUMIFS('Source traité'!AG$4:AG$1858,'Source traité'!$A$4:$A$1858,$D1285,'Source traité'!$V$4:$V$1858,$V1285)/SUMIFS('[6]Comp2016-2017 (3)'!$G$5:$G$289,'[6]Comp2016-2017 (3)'!$A$5:$A$289,$D1285,'[6]Comp2016-2017 (3)'!$R$5:$R$289,$V1285)*$AB1285))</f>
        <v/>
      </c>
      <c r="AH1285" s="222">
        <f>IF($W1285=AH$3,$AB1285,IF(NOT($W1285=0),"",SUMIFS('Source traité'!AH$4:AH$1858,'Source traité'!$A$4:$A$1858,$D1285,'Source traité'!$V$4:$V$1858,$V1285)/SUMIFS('[6]Comp2016-2017 (3)'!$G$5:$G$289,'[6]Comp2016-2017 (3)'!$A$5:$A$289,$D1285,'[6]Comp2016-2017 (3)'!$R$5:$R$289,$V1285)*$AB1285))</f>
        <v/>
      </c>
      <c r="AI1285" s="222">
        <f>IF($W1285=AI$3,$AB1285,IF(NOT($W1285=0),"",SUMIFS('Source traité'!AI$4:AI$1858,'Source traité'!$A$4:$A$1858,$D1285,'Source traité'!$V$4:$V$1858,$V1285)/SUMIFS('[6]Comp2016-2017 (3)'!$G$5:$G$289,'[6]Comp2016-2017 (3)'!$A$5:$A$289,$D1285,'[6]Comp2016-2017 (3)'!$R$5:$R$289,$V1285)*$AB1285))</f>
        <v/>
      </c>
      <c r="AJ1285" s="222">
        <f>IF($W1285=AJ$3,$AB1285,IF(NOT($W1285=0),"",SUMIFS('Source traité'!AJ$4:AJ$1858,'Source traité'!$A$4:$A$1858,$D1285,'Source traité'!$V$4:$V$1858,$V1285)/SUMIFS('[6]Comp2016-2017 (3)'!$G$5:$G$289,'[6]Comp2016-2017 (3)'!$A$5:$A$289,$D1285,'[6]Comp2016-2017 (3)'!$R$5:$R$289,$V1285)*$AB1285))</f>
        <v/>
      </c>
      <c r="AK1285" s="222">
        <f>SUM(AC1285:AJ1285)-AB1285</f>
        <v/>
      </c>
      <c r="AL1285" s="216">
        <f>IF(A1285=D1285,"remplir à la main","")</f>
        <v/>
      </c>
      <c r="AM1285" s="216">
        <f>VLOOKUP(A1285,'[6]Table corresp.'!$M$4:$U$63,8,FALSE)</f>
        <v/>
      </c>
      <c r="AN1285" s="216">
        <f>VLOOKUP(D1285,'[6]Table corresp.'!$M$4:$U$63,9,FALSE)</f>
        <v/>
      </c>
    </row>
    <row r="1286" hidden="1">
      <c r="A1286" s="179" t="inlineStr">
        <is>
          <t>15 - Sciages bruts de Pin maritime</t>
        </is>
      </c>
      <c r="B1286" s="179">
        <f>VLOOKUP(LEFT(A1286,3),'[6]Table corresp.'!$A$4:$D$63,3,FALSE)</f>
        <v/>
      </c>
      <c r="C1286" s="179">
        <f>VLOOKUP(A1286,'[6]Table corresp.'!$M$4:$P$63,4,FALSE)</f>
        <v/>
      </c>
      <c r="D1286" s="179" t="inlineStr">
        <is>
          <t>52 - Génie civil</t>
        </is>
      </c>
      <c r="E1286" s="179">
        <f>VLOOKUP(LEFT(D1286,3),'[6]Table corresp.'!$A$4:$D$63,4,FALSE)</f>
        <v/>
      </c>
      <c r="F1286" s="179">
        <f>LEFT(A1286,3)&amp;" - "&amp;LEFT(D1286,3)</f>
        <v/>
      </c>
      <c r="G1286" s="217" t="n">
        <v>776.7899704094754</v>
      </c>
      <c r="H1286" s="217" t="n">
        <v>0</v>
      </c>
      <c r="I1286" s="217" t="n">
        <v>776.7899704094754</v>
      </c>
      <c r="J1286" s="218" t="n">
        <v>9.753748578591813</v>
      </c>
      <c r="K1286" s="218" t="n">
        <v>0</v>
      </c>
      <c r="L1286" s="218" t="n">
        <v>9.753748578591813</v>
      </c>
      <c r="M1286" s="218" t="n"/>
      <c r="N1286" s="218" t="n"/>
      <c r="O1286" s="218" t="n"/>
      <c r="P1286" s="218" t="n"/>
      <c r="Q1286" s="218" t="n"/>
      <c r="R1286" s="218" t="n"/>
      <c r="S1286" s="217" t="n"/>
      <c r="T1286" s="216">
        <f>VLOOKUP(A1286,'[6]Groupe de branches'!$Z$27:$AM$86,14,FALSE)</f>
        <v/>
      </c>
      <c r="U1286" s="216">
        <f>VLOOKUP(D1286,'[6]Groupe de branches'!$Z$27:$AM$86,14,FALSE)</f>
        <v/>
      </c>
      <c r="V1286" s="216" t="n">
        <v>2019</v>
      </c>
      <c r="W1286" s="216">
        <f>VLOOKUP(D1286,'[6]Table corresp.'!$M$4:$S$63,7,FALSE)</f>
        <v/>
      </c>
      <c r="X1286" s="219">
        <f>IFERROR(G1286/SUMIFS('[6]Comp2016-2017 (3)'!$I$5:$I$289,'[6]Comp2016-2017 (3)'!$A$5:$A$289,A1286,'[6]Comp2016-2017 (3)'!$R$5:$R$289,V1286),0)</f>
        <v/>
      </c>
      <c r="Y1286" s="220">
        <f>IF(RIGHT(F1286,3)="Exp",VLOOKUP(F1286,#REF!,2,FALSE),VLOOKUP(F1286,#REF!,9,FALSE))</f>
        <v/>
      </c>
      <c r="Z1286" s="221">
        <f>IFERROR(Y1286/SUMIFS($Y$4:$Y$1858,$V$4:$V$1858,V1286,$A$4:$A$1858,A1286),"")</f>
        <v/>
      </c>
      <c r="AA1286" s="221">
        <f>X1286*Z1286</f>
        <v/>
      </c>
      <c r="AB1286" s="222">
        <f>IFERROR(SUMIFS('[6]Comp2016-2017 (3)'!$G$5:$G$289,'[6]Comp2016-2017 (3)'!$A$5:$A$289,A1286,'[6]Comp2016-2017 (3)'!$R$5:$R$289,V1286)*AA1286/SUMIFS($AA$4:$AA$1858,$A$4:$A$1858,A1286,$V$4:$V$1858,V1286),0)</f>
        <v/>
      </c>
      <c r="AC1286" s="222">
        <f>IF($W1286=AC$3,$AB1286,IF(NOT($W1286=0),"",SUMIFS('Source traité'!AC$4:AC$1858,'Source traité'!$A$4:$A$1858,$D1286,'Source traité'!$V$4:$V$1858,$V1286)/SUMIFS('[6]Comp2016-2017 (3)'!$G$5:$G$289,'[6]Comp2016-2017 (3)'!$A$5:$A$289,$D1286,'[6]Comp2016-2017 (3)'!$R$5:$R$289,$V1286)*$AB1286))</f>
        <v/>
      </c>
      <c r="AD1286" s="222">
        <f>IF($W1286=AD$3,$AB1286,IF(NOT($W1286=0),"",SUMIFS('Source traité'!AD$4:AD$1858,'Source traité'!$A$4:$A$1858,$D1286,'Source traité'!$V$4:$V$1858,$V1286)/SUMIFS('[6]Comp2016-2017 (3)'!$G$5:$G$289,'[6]Comp2016-2017 (3)'!$A$5:$A$289,$D1286,'[6]Comp2016-2017 (3)'!$R$5:$R$289,$V1286)*$AB1286))</f>
        <v/>
      </c>
      <c r="AE1286" s="222">
        <f>IF($W1286=AE$3,$AB1286,IF(NOT($W1286=0),"",SUMIFS('Source traité'!AE$4:AE$1858,'Source traité'!$A$4:$A$1858,$D1286,'Source traité'!$V$4:$V$1858,$V1286)/SUMIFS('[6]Comp2016-2017 (3)'!$G$5:$G$289,'[6]Comp2016-2017 (3)'!$A$5:$A$289,$D1286,'[6]Comp2016-2017 (3)'!$R$5:$R$289,$V1286)*$AB1286))</f>
        <v/>
      </c>
      <c r="AF1286" s="222">
        <f>IF($W1286=AF$3,$AB1286,IF(NOT($W1286=0),"",SUMIFS('Source traité'!AF$4:AF$1858,'Source traité'!$A$4:$A$1858,$D1286,'Source traité'!$V$4:$V$1858,$V1286)/SUMIFS('[6]Comp2016-2017 (3)'!$G$5:$G$289,'[6]Comp2016-2017 (3)'!$A$5:$A$289,$D1286,'[6]Comp2016-2017 (3)'!$R$5:$R$289,$V1286)*$AB1286))</f>
        <v/>
      </c>
      <c r="AG1286" s="222">
        <f>IF($W1286=AG$3,$AB1286,IF(NOT($W1286=0),"",SUMIFS('Source traité'!AG$4:AG$1858,'Source traité'!$A$4:$A$1858,$D1286,'Source traité'!$V$4:$V$1858,$V1286)/SUMIFS('[6]Comp2016-2017 (3)'!$G$5:$G$289,'[6]Comp2016-2017 (3)'!$A$5:$A$289,$D1286,'[6]Comp2016-2017 (3)'!$R$5:$R$289,$V1286)*$AB1286))</f>
        <v/>
      </c>
      <c r="AH1286" s="222">
        <f>IF($W1286=AH$3,$AB1286,IF(NOT($W1286=0),"",SUMIFS('Source traité'!AH$4:AH$1858,'Source traité'!$A$4:$A$1858,$D1286,'Source traité'!$V$4:$V$1858,$V1286)/SUMIFS('[6]Comp2016-2017 (3)'!$G$5:$G$289,'[6]Comp2016-2017 (3)'!$A$5:$A$289,$D1286,'[6]Comp2016-2017 (3)'!$R$5:$R$289,$V1286)*$AB1286))</f>
        <v/>
      </c>
      <c r="AI1286" s="222">
        <f>IF($W1286=AI$3,$AB1286,IF(NOT($W1286=0),"",SUMIFS('Source traité'!AI$4:AI$1858,'Source traité'!$A$4:$A$1858,$D1286,'Source traité'!$V$4:$V$1858,$V1286)/SUMIFS('[6]Comp2016-2017 (3)'!$G$5:$G$289,'[6]Comp2016-2017 (3)'!$A$5:$A$289,$D1286,'[6]Comp2016-2017 (3)'!$R$5:$R$289,$V1286)*$AB1286))</f>
        <v/>
      </c>
      <c r="AJ1286" s="222">
        <f>IF($W1286=AJ$3,$AB1286,IF(NOT($W1286=0),"",SUMIFS('Source traité'!AJ$4:AJ$1858,'Source traité'!$A$4:$A$1858,$D1286,'Source traité'!$V$4:$V$1858,$V1286)/SUMIFS('[6]Comp2016-2017 (3)'!$G$5:$G$289,'[6]Comp2016-2017 (3)'!$A$5:$A$289,$D1286,'[6]Comp2016-2017 (3)'!$R$5:$R$289,$V1286)*$AB1286))</f>
        <v/>
      </c>
      <c r="AK1286" s="222">
        <f>SUM(AC1286:AJ1286)-AB1286</f>
        <v/>
      </c>
      <c r="AL1286" s="216">
        <f>IF(A1286=D1286,"remplir à la main","")</f>
        <v/>
      </c>
      <c r="AM1286" s="216">
        <f>VLOOKUP(A1286,'[6]Table corresp.'!$M$4:$U$63,8,FALSE)</f>
        <v/>
      </c>
      <c r="AN1286" s="216">
        <f>VLOOKUP(D1286,'[6]Table corresp.'!$M$4:$U$63,9,FALSE)</f>
        <v/>
      </c>
    </row>
    <row r="1287" hidden="1">
      <c r="A1287" s="179" t="inlineStr">
        <is>
          <t>15 - Sciages bruts de Pin maritime</t>
        </is>
      </c>
      <c r="B1287" s="179">
        <f>VLOOKUP(LEFT(A1287,3),'[6]Table corresp.'!$A$4:$D$63,3,FALSE)</f>
        <v/>
      </c>
      <c r="C1287" s="179">
        <f>VLOOKUP(A1287,'[6]Table corresp.'!$M$4:$P$63,4,FALSE)</f>
        <v/>
      </c>
      <c r="D1287" s="179" t="inlineStr">
        <is>
          <t>54 - Travaux de menuiserie bois</t>
        </is>
      </c>
      <c r="E1287" s="179">
        <f>VLOOKUP(LEFT(D1287,3),'[6]Table corresp.'!$A$4:$D$63,4,FALSE)</f>
        <v/>
      </c>
      <c r="F1287" s="179">
        <f>LEFT(A1287,3)&amp;" - "&amp;LEFT(D1287,3)</f>
        <v/>
      </c>
      <c r="G1287" s="217" t="n">
        <v>2703.627190627781</v>
      </c>
      <c r="H1287" s="217" t="n">
        <v>0</v>
      </c>
      <c r="I1287" s="217" t="n">
        <v>2703.627190627781</v>
      </c>
      <c r="J1287" s="218" t="n">
        <v>12.22129573498705</v>
      </c>
      <c r="K1287" s="218" t="n">
        <v>0</v>
      </c>
      <c r="L1287" s="218" t="n">
        <v>12.22129573498705</v>
      </c>
      <c r="M1287" s="218" t="n"/>
      <c r="N1287" s="218" t="n"/>
      <c r="O1287" s="218" t="n"/>
      <c r="P1287" s="218" t="n"/>
      <c r="Q1287" s="218" t="n"/>
      <c r="R1287" s="218" t="n"/>
      <c r="S1287" s="217" t="n"/>
      <c r="T1287" s="216">
        <f>VLOOKUP(A1287,'[6]Groupe de branches'!$Z$27:$AM$86,14,FALSE)</f>
        <v/>
      </c>
      <c r="U1287" s="216">
        <f>VLOOKUP(D1287,'[6]Groupe de branches'!$Z$27:$AM$86,14,FALSE)</f>
        <v/>
      </c>
      <c r="V1287" s="216" t="n">
        <v>2019</v>
      </c>
      <c r="W1287" s="216">
        <f>VLOOKUP(D1287,'[6]Table corresp.'!$M$4:$S$63,7,FALSE)</f>
        <v/>
      </c>
      <c r="X1287" s="219">
        <f>IFERROR(G1287/SUMIFS('[6]Comp2016-2017 (3)'!$I$5:$I$289,'[6]Comp2016-2017 (3)'!$A$5:$A$289,A1287,'[6]Comp2016-2017 (3)'!$R$5:$R$289,V1287),0)</f>
        <v/>
      </c>
      <c r="Y1287" s="220">
        <f>IF(RIGHT(F1287,3)="Exp",VLOOKUP(F1287,#REF!,2,FALSE),VLOOKUP(F1287,#REF!,9,FALSE))</f>
        <v/>
      </c>
      <c r="Z1287" s="221">
        <f>IFERROR(Y1287/SUMIFS($Y$4:$Y$1858,$V$4:$V$1858,V1287,$A$4:$A$1858,A1287),"")</f>
        <v/>
      </c>
      <c r="AA1287" s="221">
        <f>X1287*Z1287</f>
        <v/>
      </c>
      <c r="AB1287" s="222">
        <f>IFERROR(SUMIFS('[6]Comp2016-2017 (3)'!$G$5:$G$289,'[6]Comp2016-2017 (3)'!$A$5:$A$289,A1287,'[6]Comp2016-2017 (3)'!$R$5:$R$289,V1287)*AA1287/SUMIFS($AA$4:$AA$1858,$A$4:$A$1858,A1287,$V$4:$V$1858,V1287),0)</f>
        <v/>
      </c>
      <c r="AC1287" s="222">
        <f>IF($W1287=AC$3,$AB1287,IF(NOT($W1287=0),"",SUMIFS('Source traité'!AC$4:AC$1858,'Source traité'!$A$4:$A$1858,$D1287,'Source traité'!$V$4:$V$1858,$V1287)/SUMIFS('[6]Comp2016-2017 (3)'!$G$5:$G$289,'[6]Comp2016-2017 (3)'!$A$5:$A$289,$D1287,'[6]Comp2016-2017 (3)'!$R$5:$R$289,$V1287)*$AB1287))</f>
        <v/>
      </c>
      <c r="AD1287" s="222">
        <f>IF($W1287=AD$3,$AB1287,IF(NOT($W1287=0),"",SUMIFS('Source traité'!AD$4:AD$1858,'Source traité'!$A$4:$A$1858,$D1287,'Source traité'!$V$4:$V$1858,$V1287)/SUMIFS('[6]Comp2016-2017 (3)'!$G$5:$G$289,'[6]Comp2016-2017 (3)'!$A$5:$A$289,$D1287,'[6]Comp2016-2017 (3)'!$R$5:$R$289,$V1287)*$AB1287))</f>
        <v/>
      </c>
      <c r="AE1287" s="222">
        <f>IF($W1287=AE$3,$AB1287,IF(NOT($W1287=0),"",SUMIFS('Source traité'!AE$4:AE$1858,'Source traité'!$A$4:$A$1858,$D1287,'Source traité'!$V$4:$V$1858,$V1287)/SUMIFS('[6]Comp2016-2017 (3)'!$G$5:$G$289,'[6]Comp2016-2017 (3)'!$A$5:$A$289,$D1287,'[6]Comp2016-2017 (3)'!$R$5:$R$289,$V1287)*$AB1287))</f>
        <v/>
      </c>
      <c r="AF1287" s="222">
        <f>IF($W1287=AF$3,$AB1287,IF(NOT($W1287=0),"",SUMIFS('Source traité'!AF$4:AF$1858,'Source traité'!$A$4:$A$1858,$D1287,'Source traité'!$V$4:$V$1858,$V1287)/SUMIFS('[6]Comp2016-2017 (3)'!$G$5:$G$289,'[6]Comp2016-2017 (3)'!$A$5:$A$289,$D1287,'[6]Comp2016-2017 (3)'!$R$5:$R$289,$V1287)*$AB1287))</f>
        <v/>
      </c>
      <c r="AG1287" s="222">
        <f>IF($W1287=AG$3,$AB1287,IF(NOT($W1287=0),"",SUMIFS('Source traité'!AG$4:AG$1858,'Source traité'!$A$4:$A$1858,$D1287,'Source traité'!$V$4:$V$1858,$V1287)/SUMIFS('[6]Comp2016-2017 (3)'!$G$5:$G$289,'[6]Comp2016-2017 (3)'!$A$5:$A$289,$D1287,'[6]Comp2016-2017 (3)'!$R$5:$R$289,$V1287)*$AB1287))</f>
        <v/>
      </c>
      <c r="AH1287" s="222">
        <f>IF($W1287=AH$3,$AB1287,IF(NOT($W1287=0),"",SUMIFS('Source traité'!AH$4:AH$1858,'Source traité'!$A$4:$A$1858,$D1287,'Source traité'!$V$4:$V$1858,$V1287)/SUMIFS('[6]Comp2016-2017 (3)'!$G$5:$G$289,'[6]Comp2016-2017 (3)'!$A$5:$A$289,$D1287,'[6]Comp2016-2017 (3)'!$R$5:$R$289,$V1287)*$AB1287))</f>
        <v/>
      </c>
      <c r="AI1287" s="222">
        <f>IF($W1287=AI$3,$AB1287,IF(NOT($W1287=0),"",SUMIFS('Source traité'!AI$4:AI$1858,'Source traité'!$A$4:$A$1858,$D1287,'Source traité'!$V$4:$V$1858,$V1287)/SUMIFS('[6]Comp2016-2017 (3)'!$G$5:$G$289,'[6]Comp2016-2017 (3)'!$A$5:$A$289,$D1287,'[6]Comp2016-2017 (3)'!$R$5:$R$289,$V1287)*$AB1287))</f>
        <v/>
      </c>
      <c r="AJ1287" s="222">
        <f>IF($W1287=AJ$3,$AB1287,IF(NOT($W1287=0),"",SUMIFS('Source traité'!AJ$4:AJ$1858,'Source traité'!$A$4:$A$1858,$D1287,'Source traité'!$V$4:$V$1858,$V1287)/SUMIFS('[6]Comp2016-2017 (3)'!$G$5:$G$289,'[6]Comp2016-2017 (3)'!$A$5:$A$289,$D1287,'[6]Comp2016-2017 (3)'!$R$5:$R$289,$V1287)*$AB1287))</f>
        <v/>
      </c>
      <c r="AK1287" s="222">
        <f>SUM(AC1287:AJ1287)-AB1287</f>
        <v/>
      </c>
      <c r="AL1287" s="216">
        <f>IF(A1287=D1287,"remplir à la main","")</f>
        <v/>
      </c>
      <c r="AM1287" s="216">
        <f>VLOOKUP(A1287,'[6]Table corresp.'!$M$4:$U$63,8,FALSE)</f>
        <v/>
      </c>
      <c r="AN1287" s="216">
        <f>VLOOKUP(D1287,'[6]Table corresp.'!$M$4:$U$63,9,FALSE)</f>
        <v/>
      </c>
    </row>
    <row r="1288" hidden="1">
      <c r="A1288" s="179" t="inlineStr">
        <is>
          <t>15 - Sciages bruts de Pin maritime</t>
        </is>
      </c>
      <c r="B1288" s="179">
        <f>VLOOKUP(LEFT(A1288,3),'[6]Table corresp.'!$A$4:$D$63,3,FALSE)</f>
        <v/>
      </c>
      <c r="C1288" s="179">
        <f>VLOOKUP(A1288,'[6]Table corresp.'!$M$4:$P$63,4,FALSE)</f>
        <v/>
      </c>
      <c r="D1288" s="179" t="inlineStr">
        <is>
          <t>55 - Agencement de lieux de vente</t>
        </is>
      </c>
      <c r="E1288" s="179">
        <f>VLOOKUP(LEFT(D1288,3),'[6]Table corresp.'!$A$4:$D$63,4,FALSE)</f>
        <v/>
      </c>
      <c r="F1288" s="179">
        <f>LEFT(A1288,3)&amp;" - "&amp;LEFT(D1288,3)</f>
        <v/>
      </c>
      <c r="G1288" s="217" t="n">
        <v>225.4468809367278</v>
      </c>
      <c r="H1288" s="217" t="n">
        <v>0</v>
      </c>
      <c r="I1288" s="217" t="n">
        <v>225.4468809367278</v>
      </c>
      <c r="J1288" s="218" t="n">
        <v>1.01909501946472</v>
      </c>
      <c r="K1288" s="218" t="n">
        <v>0</v>
      </c>
      <c r="L1288" s="218" t="n">
        <v>1.01909501946472</v>
      </c>
      <c r="M1288" s="218" t="n"/>
      <c r="N1288" s="218" t="n"/>
      <c r="O1288" s="218" t="n"/>
      <c r="P1288" s="218" t="n"/>
      <c r="Q1288" s="218" t="n"/>
      <c r="R1288" s="218" t="n"/>
      <c r="S1288" s="217" t="n"/>
      <c r="T1288" s="216">
        <f>VLOOKUP(A1288,'[6]Groupe de branches'!$Z$27:$AM$86,14,FALSE)</f>
        <v/>
      </c>
      <c r="U1288" s="216">
        <f>VLOOKUP(D1288,'[6]Groupe de branches'!$Z$27:$AM$86,14,FALSE)</f>
        <v/>
      </c>
      <c r="V1288" s="216" t="n">
        <v>2019</v>
      </c>
      <c r="W1288" s="216">
        <f>VLOOKUP(D1288,'[6]Table corresp.'!$M$4:$S$63,7,FALSE)</f>
        <v/>
      </c>
      <c r="X1288" s="219">
        <f>IFERROR(G1288/SUMIFS('[6]Comp2016-2017 (3)'!$I$5:$I$289,'[6]Comp2016-2017 (3)'!$A$5:$A$289,A1288,'[6]Comp2016-2017 (3)'!$R$5:$R$289,V1288),0)</f>
        <v/>
      </c>
      <c r="Y1288" s="220">
        <f>IF(RIGHT(F1288,3)="Exp",VLOOKUP(F1288,#REF!,2,FALSE),VLOOKUP(F1288,#REF!,9,FALSE))</f>
        <v/>
      </c>
      <c r="Z1288" s="221">
        <f>IFERROR(Y1288/SUMIFS($Y$4:$Y$1858,$V$4:$V$1858,V1288,$A$4:$A$1858,A1288),"")</f>
        <v/>
      </c>
      <c r="AA1288" s="221">
        <f>X1288*Z1288</f>
        <v/>
      </c>
      <c r="AB1288" s="222">
        <f>IFERROR(SUMIFS('[6]Comp2016-2017 (3)'!$G$5:$G$289,'[6]Comp2016-2017 (3)'!$A$5:$A$289,A1288,'[6]Comp2016-2017 (3)'!$R$5:$R$289,V1288)*AA1288/SUMIFS($AA$4:$AA$1858,$A$4:$A$1858,A1288,$V$4:$V$1858,V1288),0)</f>
        <v/>
      </c>
      <c r="AC1288" s="222">
        <f>IF($W1288=AC$3,$AB1288,IF(NOT($W1288=0),"",SUMIFS('Source traité'!AC$4:AC$1858,'Source traité'!$A$4:$A$1858,$D1288,'Source traité'!$V$4:$V$1858,$V1288)/SUMIFS('[6]Comp2016-2017 (3)'!$G$5:$G$289,'[6]Comp2016-2017 (3)'!$A$5:$A$289,$D1288,'[6]Comp2016-2017 (3)'!$R$5:$R$289,$V1288)*$AB1288))</f>
        <v/>
      </c>
      <c r="AD1288" s="222">
        <f>IF($W1288=AD$3,$AB1288,IF(NOT($W1288=0),"",SUMIFS('Source traité'!AD$4:AD$1858,'Source traité'!$A$4:$A$1858,$D1288,'Source traité'!$V$4:$V$1858,$V1288)/SUMIFS('[6]Comp2016-2017 (3)'!$G$5:$G$289,'[6]Comp2016-2017 (3)'!$A$5:$A$289,$D1288,'[6]Comp2016-2017 (3)'!$R$5:$R$289,$V1288)*$AB1288))</f>
        <v/>
      </c>
      <c r="AE1288" s="222">
        <f>IF($W1288=AE$3,$AB1288,IF(NOT($W1288=0),"",SUMIFS('Source traité'!AE$4:AE$1858,'Source traité'!$A$4:$A$1858,$D1288,'Source traité'!$V$4:$V$1858,$V1288)/SUMIFS('[6]Comp2016-2017 (3)'!$G$5:$G$289,'[6]Comp2016-2017 (3)'!$A$5:$A$289,$D1288,'[6]Comp2016-2017 (3)'!$R$5:$R$289,$V1288)*$AB1288))</f>
        <v/>
      </c>
      <c r="AF1288" s="222">
        <f>IF($W1288=AF$3,$AB1288,IF(NOT($W1288=0),"",SUMIFS('Source traité'!AF$4:AF$1858,'Source traité'!$A$4:$A$1858,$D1288,'Source traité'!$V$4:$V$1858,$V1288)/SUMIFS('[6]Comp2016-2017 (3)'!$G$5:$G$289,'[6]Comp2016-2017 (3)'!$A$5:$A$289,$D1288,'[6]Comp2016-2017 (3)'!$R$5:$R$289,$V1288)*$AB1288))</f>
        <v/>
      </c>
      <c r="AG1288" s="222">
        <f>IF($W1288=AG$3,$AB1288,IF(NOT($W1288=0),"",SUMIFS('Source traité'!AG$4:AG$1858,'Source traité'!$A$4:$A$1858,$D1288,'Source traité'!$V$4:$V$1858,$V1288)/SUMIFS('[6]Comp2016-2017 (3)'!$G$5:$G$289,'[6]Comp2016-2017 (3)'!$A$5:$A$289,$D1288,'[6]Comp2016-2017 (3)'!$R$5:$R$289,$V1288)*$AB1288))</f>
        <v/>
      </c>
      <c r="AH1288" s="222">
        <f>IF($W1288=AH$3,$AB1288,IF(NOT($W1288=0),"",SUMIFS('Source traité'!AH$4:AH$1858,'Source traité'!$A$4:$A$1858,$D1288,'Source traité'!$V$4:$V$1858,$V1288)/SUMIFS('[6]Comp2016-2017 (3)'!$G$5:$G$289,'[6]Comp2016-2017 (3)'!$A$5:$A$289,$D1288,'[6]Comp2016-2017 (3)'!$R$5:$R$289,$V1288)*$AB1288))</f>
        <v/>
      </c>
      <c r="AI1288" s="222">
        <f>IF($W1288=AI$3,$AB1288,IF(NOT($W1288=0),"",SUMIFS('Source traité'!AI$4:AI$1858,'Source traité'!$A$4:$A$1858,$D1288,'Source traité'!$V$4:$V$1858,$V1288)/SUMIFS('[6]Comp2016-2017 (3)'!$G$5:$G$289,'[6]Comp2016-2017 (3)'!$A$5:$A$289,$D1288,'[6]Comp2016-2017 (3)'!$R$5:$R$289,$V1288)*$AB1288))</f>
        <v/>
      </c>
      <c r="AJ1288" s="222">
        <f>IF($W1288=AJ$3,$AB1288,IF(NOT($W1288=0),"",SUMIFS('Source traité'!AJ$4:AJ$1858,'Source traité'!$A$4:$A$1858,$D1288,'Source traité'!$V$4:$V$1858,$V1288)/SUMIFS('[6]Comp2016-2017 (3)'!$G$5:$G$289,'[6]Comp2016-2017 (3)'!$A$5:$A$289,$D1288,'[6]Comp2016-2017 (3)'!$R$5:$R$289,$V1288)*$AB1288))</f>
        <v/>
      </c>
      <c r="AK1288" s="222">
        <f>SUM(AC1288:AJ1288)-AB1288</f>
        <v/>
      </c>
      <c r="AL1288" s="216">
        <f>IF(A1288=D1288,"remplir à la main","")</f>
        <v/>
      </c>
      <c r="AM1288" s="216">
        <f>VLOOKUP(A1288,'[6]Table corresp.'!$M$4:$U$63,8,FALSE)</f>
        <v/>
      </c>
      <c r="AN1288" s="216">
        <f>VLOOKUP(D1288,'[6]Table corresp.'!$M$4:$U$63,9,FALSE)</f>
        <v/>
      </c>
    </row>
    <row r="1289" hidden="1">
      <c r="A1289" s="179" t="inlineStr">
        <is>
          <t>15 - Sciages bruts de Pin maritime</t>
        </is>
      </c>
      <c r="B1289" s="179">
        <f>VLOOKUP(LEFT(A1289,3),'[6]Table corresp.'!$A$4:$D$63,3,FALSE)</f>
        <v/>
      </c>
      <c r="C1289" s="179">
        <f>VLOOKUP(A1289,'[6]Table corresp.'!$M$4:$P$63,4,FALSE)</f>
        <v/>
      </c>
      <c r="D1289" s="179" t="inlineStr">
        <is>
          <t>57 - Travaux de charpente</t>
        </is>
      </c>
      <c r="E1289" s="179">
        <f>VLOOKUP(LEFT(D1289,3),'[6]Table corresp.'!$A$4:$D$63,4,FALSE)</f>
        <v/>
      </c>
      <c r="F1289" s="179">
        <f>LEFT(A1289,3)&amp;" - "&amp;LEFT(D1289,3)</f>
        <v/>
      </c>
      <c r="G1289" s="217" t="n">
        <v>2094.914411489492</v>
      </c>
      <c r="H1289" s="217" t="n">
        <v>0</v>
      </c>
      <c r="I1289" s="217" t="n">
        <v>2094.914411489492</v>
      </c>
      <c r="J1289" s="218" t="n">
        <v>18.93942230722612</v>
      </c>
      <c r="K1289" s="218" t="n">
        <v>0</v>
      </c>
      <c r="L1289" s="218" t="n">
        <v>18.93942230722612</v>
      </c>
      <c r="M1289" s="218" t="n"/>
      <c r="N1289" s="218" t="n"/>
      <c r="O1289" s="218" t="n"/>
      <c r="P1289" s="218" t="n"/>
      <c r="Q1289" s="218" t="n"/>
      <c r="R1289" s="218" t="n"/>
      <c r="S1289" s="217" t="n"/>
      <c r="T1289" s="216">
        <f>VLOOKUP(A1289,'[6]Groupe de branches'!$Z$27:$AM$86,14,FALSE)</f>
        <v/>
      </c>
      <c r="U1289" s="216">
        <f>VLOOKUP(D1289,'[6]Groupe de branches'!$Z$27:$AM$86,14,FALSE)</f>
        <v/>
      </c>
      <c r="V1289" s="216" t="n">
        <v>2019</v>
      </c>
      <c r="W1289" s="216">
        <f>VLOOKUP(D1289,'[6]Table corresp.'!$M$4:$S$63,7,FALSE)</f>
        <v/>
      </c>
      <c r="X1289" s="219">
        <f>IFERROR(G1289/SUMIFS('[6]Comp2016-2017 (3)'!$I$5:$I$289,'[6]Comp2016-2017 (3)'!$A$5:$A$289,A1289,'[6]Comp2016-2017 (3)'!$R$5:$R$289,V1289),0)</f>
        <v/>
      </c>
      <c r="Y1289" s="220">
        <f>IF(RIGHT(F1289,3)="Exp",VLOOKUP(F1289,#REF!,2,FALSE),VLOOKUP(F1289,#REF!,9,FALSE))</f>
        <v/>
      </c>
      <c r="Z1289" s="221">
        <f>IFERROR(Y1289/SUMIFS($Y$4:$Y$1858,$V$4:$V$1858,V1289,$A$4:$A$1858,A1289),"")</f>
        <v/>
      </c>
      <c r="AA1289" s="221">
        <f>X1289*Z1289</f>
        <v/>
      </c>
      <c r="AB1289" s="222">
        <f>IFERROR(SUMIFS('[6]Comp2016-2017 (3)'!$G$5:$G$289,'[6]Comp2016-2017 (3)'!$A$5:$A$289,A1289,'[6]Comp2016-2017 (3)'!$R$5:$R$289,V1289)*AA1289/SUMIFS($AA$4:$AA$1858,$A$4:$A$1858,A1289,$V$4:$V$1858,V1289),0)</f>
        <v/>
      </c>
      <c r="AC1289" s="222">
        <f>IF($W1289=AC$3,$AB1289,IF(NOT($W1289=0),"",SUMIFS('Source traité'!AC$4:AC$1858,'Source traité'!$A$4:$A$1858,$D1289,'Source traité'!$V$4:$V$1858,$V1289)/SUMIFS('[6]Comp2016-2017 (3)'!$G$5:$G$289,'[6]Comp2016-2017 (3)'!$A$5:$A$289,$D1289,'[6]Comp2016-2017 (3)'!$R$5:$R$289,$V1289)*$AB1289))</f>
        <v/>
      </c>
      <c r="AD1289" s="222">
        <f>IF($W1289=AD$3,$AB1289,IF(NOT($W1289=0),"",SUMIFS('Source traité'!AD$4:AD$1858,'Source traité'!$A$4:$A$1858,$D1289,'Source traité'!$V$4:$V$1858,$V1289)/SUMIFS('[6]Comp2016-2017 (3)'!$G$5:$G$289,'[6]Comp2016-2017 (3)'!$A$5:$A$289,$D1289,'[6]Comp2016-2017 (3)'!$R$5:$R$289,$V1289)*$AB1289))</f>
        <v/>
      </c>
      <c r="AE1289" s="222">
        <f>IF($W1289=AE$3,$AB1289,IF(NOT($W1289=0),"",SUMIFS('Source traité'!AE$4:AE$1858,'Source traité'!$A$4:$A$1858,$D1289,'Source traité'!$V$4:$V$1858,$V1289)/SUMIFS('[6]Comp2016-2017 (3)'!$G$5:$G$289,'[6]Comp2016-2017 (3)'!$A$5:$A$289,$D1289,'[6]Comp2016-2017 (3)'!$R$5:$R$289,$V1289)*$AB1289))</f>
        <v/>
      </c>
      <c r="AF1289" s="222">
        <f>IF($W1289=AF$3,$AB1289,IF(NOT($W1289=0),"",SUMIFS('Source traité'!AF$4:AF$1858,'Source traité'!$A$4:$A$1858,$D1289,'Source traité'!$V$4:$V$1858,$V1289)/SUMIFS('[6]Comp2016-2017 (3)'!$G$5:$G$289,'[6]Comp2016-2017 (3)'!$A$5:$A$289,$D1289,'[6]Comp2016-2017 (3)'!$R$5:$R$289,$V1289)*$AB1289))</f>
        <v/>
      </c>
      <c r="AG1289" s="222">
        <f>IF($W1289=AG$3,$AB1289,IF(NOT($W1289=0),"",SUMIFS('Source traité'!AG$4:AG$1858,'Source traité'!$A$4:$A$1858,$D1289,'Source traité'!$V$4:$V$1858,$V1289)/SUMIFS('[6]Comp2016-2017 (3)'!$G$5:$G$289,'[6]Comp2016-2017 (3)'!$A$5:$A$289,$D1289,'[6]Comp2016-2017 (3)'!$R$5:$R$289,$V1289)*$AB1289))</f>
        <v/>
      </c>
      <c r="AH1289" s="222">
        <f>IF($W1289=AH$3,$AB1289,IF(NOT($W1289=0),"",SUMIFS('Source traité'!AH$4:AH$1858,'Source traité'!$A$4:$A$1858,$D1289,'Source traité'!$V$4:$V$1858,$V1289)/SUMIFS('[6]Comp2016-2017 (3)'!$G$5:$G$289,'[6]Comp2016-2017 (3)'!$A$5:$A$289,$D1289,'[6]Comp2016-2017 (3)'!$R$5:$R$289,$V1289)*$AB1289))</f>
        <v/>
      </c>
      <c r="AI1289" s="222">
        <f>IF($W1289=AI$3,$AB1289,IF(NOT($W1289=0),"",SUMIFS('Source traité'!AI$4:AI$1858,'Source traité'!$A$4:$A$1858,$D1289,'Source traité'!$V$4:$V$1858,$V1289)/SUMIFS('[6]Comp2016-2017 (3)'!$G$5:$G$289,'[6]Comp2016-2017 (3)'!$A$5:$A$289,$D1289,'[6]Comp2016-2017 (3)'!$R$5:$R$289,$V1289)*$AB1289))</f>
        <v/>
      </c>
      <c r="AJ1289" s="222">
        <f>IF($W1289=AJ$3,$AB1289,IF(NOT($W1289=0),"",SUMIFS('Source traité'!AJ$4:AJ$1858,'Source traité'!$A$4:$A$1858,$D1289,'Source traité'!$V$4:$V$1858,$V1289)/SUMIFS('[6]Comp2016-2017 (3)'!$G$5:$G$289,'[6]Comp2016-2017 (3)'!$A$5:$A$289,$D1289,'[6]Comp2016-2017 (3)'!$R$5:$R$289,$V1289)*$AB1289))</f>
        <v/>
      </c>
      <c r="AK1289" s="222">
        <f>SUM(AC1289:AJ1289)-AB1289</f>
        <v/>
      </c>
      <c r="AL1289" s="216">
        <f>IF(A1289=D1289,"remplir à la main","")</f>
        <v/>
      </c>
      <c r="AM1289" s="216">
        <f>VLOOKUP(A1289,'[6]Table corresp.'!$M$4:$U$63,8,FALSE)</f>
        <v/>
      </c>
      <c r="AN1289" s="216">
        <f>VLOOKUP(D1289,'[6]Table corresp.'!$M$4:$U$63,9,FALSE)</f>
        <v/>
      </c>
    </row>
    <row r="1290" hidden="1">
      <c r="A1290" s="179" t="inlineStr">
        <is>
          <t>15 - Sciages bruts de Pin maritime</t>
        </is>
      </c>
      <c r="B1290" s="179">
        <f>VLOOKUP(LEFT(A1290,3),'[6]Table corresp.'!$A$4:$D$63,3,FALSE)</f>
        <v/>
      </c>
      <c r="C1290" s="179">
        <f>VLOOKUP(A1290,'[6]Table corresp.'!$M$4:$P$63,4,FALSE)</f>
        <v/>
      </c>
      <c r="D1290" s="179" t="inlineStr">
        <is>
          <t>59 - Travaux de maçonnerie générale et gros œuvre de bâtiment</t>
        </is>
      </c>
      <c r="E1290" s="179">
        <f>VLOOKUP(LEFT(D1290,3),'[6]Table corresp.'!$A$4:$D$63,4,FALSE)</f>
        <v/>
      </c>
      <c r="F1290" s="179">
        <f>LEFT(A1290,3)&amp;" - "&amp;LEFT(D1290,3)</f>
        <v/>
      </c>
      <c r="G1290" s="217" t="n">
        <v>716.598359330751</v>
      </c>
      <c r="H1290" s="217" t="n">
        <v>0</v>
      </c>
      <c r="I1290" s="217" t="n">
        <v>716.598359330751</v>
      </c>
      <c r="J1290" s="218" t="n">
        <v>8.997953751976349</v>
      </c>
      <c r="K1290" s="218" t="n">
        <v>0</v>
      </c>
      <c r="L1290" s="218" t="n">
        <v>8.997953751976349</v>
      </c>
      <c r="M1290" s="218" t="n"/>
      <c r="N1290" s="218" t="n"/>
      <c r="O1290" s="218" t="n"/>
      <c r="P1290" s="218" t="n"/>
      <c r="Q1290" s="218" t="n"/>
      <c r="R1290" s="218" t="n"/>
      <c r="S1290" s="217" t="n"/>
      <c r="T1290" s="216">
        <f>VLOOKUP(A1290,'[6]Groupe de branches'!$Z$27:$AM$86,14,FALSE)</f>
        <v/>
      </c>
      <c r="U1290" s="216">
        <f>VLOOKUP(D1290,'[6]Groupe de branches'!$Z$27:$AM$86,14,FALSE)</f>
        <v/>
      </c>
      <c r="V1290" s="216" t="n">
        <v>2019</v>
      </c>
      <c r="W1290" s="216">
        <f>VLOOKUP(D1290,'[6]Table corresp.'!$M$4:$S$63,7,FALSE)</f>
        <v/>
      </c>
      <c r="X1290" s="219">
        <f>IFERROR(G1290/SUMIFS('[6]Comp2016-2017 (3)'!$I$5:$I$289,'[6]Comp2016-2017 (3)'!$A$5:$A$289,A1290,'[6]Comp2016-2017 (3)'!$R$5:$R$289,V1290),0)</f>
        <v/>
      </c>
      <c r="Y1290" s="220">
        <f>IF(RIGHT(F1290,3)="Exp",VLOOKUP(F1290,#REF!,2,FALSE),VLOOKUP(F1290,#REF!,9,FALSE))</f>
        <v/>
      </c>
      <c r="Z1290" s="221">
        <f>IFERROR(Y1290/SUMIFS($Y$4:$Y$1858,$V$4:$V$1858,V1290,$A$4:$A$1858,A1290),"")</f>
        <v/>
      </c>
      <c r="AA1290" s="221">
        <f>X1290*Z1290</f>
        <v/>
      </c>
      <c r="AB1290" s="222">
        <f>IFERROR(SUMIFS('[6]Comp2016-2017 (3)'!$G$5:$G$289,'[6]Comp2016-2017 (3)'!$A$5:$A$289,A1290,'[6]Comp2016-2017 (3)'!$R$5:$R$289,V1290)*AA1290/SUMIFS($AA$4:$AA$1858,$A$4:$A$1858,A1290,$V$4:$V$1858,V1290),0)</f>
        <v/>
      </c>
      <c r="AC1290" s="222">
        <f>IF($W1290=AC$3,$AB1290,IF(NOT($W1290=0),"",SUMIFS('Source traité'!AC$4:AC$1858,'Source traité'!$A$4:$A$1858,$D1290,'Source traité'!$V$4:$V$1858,$V1290)/SUMIFS('[6]Comp2016-2017 (3)'!$G$5:$G$289,'[6]Comp2016-2017 (3)'!$A$5:$A$289,$D1290,'[6]Comp2016-2017 (3)'!$R$5:$R$289,$V1290)*$AB1290))</f>
        <v/>
      </c>
      <c r="AD1290" s="222">
        <f>IF($W1290=AD$3,$AB1290,IF(NOT($W1290=0),"",SUMIFS('Source traité'!AD$4:AD$1858,'Source traité'!$A$4:$A$1858,$D1290,'Source traité'!$V$4:$V$1858,$V1290)/SUMIFS('[6]Comp2016-2017 (3)'!$G$5:$G$289,'[6]Comp2016-2017 (3)'!$A$5:$A$289,$D1290,'[6]Comp2016-2017 (3)'!$R$5:$R$289,$V1290)*$AB1290))</f>
        <v/>
      </c>
      <c r="AE1290" s="222">
        <f>IF($W1290=AE$3,$AB1290,IF(NOT($W1290=0),"",SUMIFS('Source traité'!AE$4:AE$1858,'Source traité'!$A$4:$A$1858,$D1290,'Source traité'!$V$4:$V$1858,$V1290)/SUMIFS('[6]Comp2016-2017 (3)'!$G$5:$G$289,'[6]Comp2016-2017 (3)'!$A$5:$A$289,$D1290,'[6]Comp2016-2017 (3)'!$R$5:$R$289,$V1290)*$AB1290))</f>
        <v/>
      </c>
      <c r="AF1290" s="222">
        <f>IF($W1290=AF$3,$AB1290,IF(NOT($W1290=0),"",SUMIFS('Source traité'!AF$4:AF$1858,'Source traité'!$A$4:$A$1858,$D1290,'Source traité'!$V$4:$V$1858,$V1290)/SUMIFS('[6]Comp2016-2017 (3)'!$G$5:$G$289,'[6]Comp2016-2017 (3)'!$A$5:$A$289,$D1290,'[6]Comp2016-2017 (3)'!$R$5:$R$289,$V1290)*$AB1290))</f>
        <v/>
      </c>
      <c r="AG1290" s="222">
        <f>IF($W1290=AG$3,$AB1290,IF(NOT($W1290=0),"",SUMIFS('Source traité'!AG$4:AG$1858,'Source traité'!$A$4:$A$1858,$D1290,'Source traité'!$V$4:$V$1858,$V1290)/SUMIFS('[6]Comp2016-2017 (3)'!$G$5:$G$289,'[6]Comp2016-2017 (3)'!$A$5:$A$289,$D1290,'[6]Comp2016-2017 (3)'!$R$5:$R$289,$V1290)*$AB1290))</f>
        <v/>
      </c>
      <c r="AH1290" s="222">
        <f>IF($W1290=AH$3,$AB1290,IF(NOT($W1290=0),"",SUMIFS('Source traité'!AH$4:AH$1858,'Source traité'!$A$4:$A$1858,$D1290,'Source traité'!$V$4:$V$1858,$V1290)/SUMIFS('[6]Comp2016-2017 (3)'!$G$5:$G$289,'[6]Comp2016-2017 (3)'!$A$5:$A$289,$D1290,'[6]Comp2016-2017 (3)'!$R$5:$R$289,$V1290)*$AB1290))</f>
        <v/>
      </c>
      <c r="AI1290" s="222">
        <f>IF($W1290=AI$3,$AB1290,IF(NOT($W1290=0),"",SUMIFS('Source traité'!AI$4:AI$1858,'Source traité'!$A$4:$A$1858,$D1290,'Source traité'!$V$4:$V$1858,$V1290)/SUMIFS('[6]Comp2016-2017 (3)'!$G$5:$G$289,'[6]Comp2016-2017 (3)'!$A$5:$A$289,$D1290,'[6]Comp2016-2017 (3)'!$R$5:$R$289,$V1290)*$AB1290))</f>
        <v/>
      </c>
      <c r="AJ1290" s="222">
        <f>IF($W1290=AJ$3,$AB1290,IF(NOT($W1290=0),"",SUMIFS('Source traité'!AJ$4:AJ$1858,'Source traité'!$A$4:$A$1858,$D1290,'Source traité'!$V$4:$V$1858,$V1290)/SUMIFS('[6]Comp2016-2017 (3)'!$G$5:$G$289,'[6]Comp2016-2017 (3)'!$A$5:$A$289,$D1290,'[6]Comp2016-2017 (3)'!$R$5:$R$289,$V1290)*$AB1290))</f>
        <v/>
      </c>
      <c r="AK1290" s="222">
        <f>SUM(AC1290:AJ1290)-AB1290</f>
        <v/>
      </c>
      <c r="AL1290" s="216">
        <f>IF(A1290=D1290,"remplir à la main","")</f>
        <v/>
      </c>
      <c r="AM1290" s="216">
        <f>VLOOKUP(A1290,'[6]Table corresp.'!$M$4:$U$63,8,FALSE)</f>
        <v/>
      </c>
      <c r="AN1290" s="216">
        <f>VLOOKUP(D1290,'[6]Table corresp.'!$M$4:$U$63,9,FALSE)</f>
        <v/>
      </c>
    </row>
    <row r="1291" hidden="1">
      <c r="A1291" s="179" t="inlineStr">
        <is>
          <t>15 - Sciages bruts de Pin maritime</t>
        </is>
      </c>
      <c r="B1291" s="179">
        <f>VLOOKUP(LEFT(A1291,3),'[6]Table corresp.'!$A$4:$D$63,3,FALSE)</f>
        <v/>
      </c>
      <c r="C1291" s="179">
        <f>VLOOKUP(A1291,'[6]Table corresp.'!$M$4:$P$63,4,FALSE)</f>
        <v/>
      </c>
      <c r="D1291" s="179" t="inlineStr">
        <is>
          <t>Consommation finale</t>
        </is>
      </c>
      <c r="E1291" s="179">
        <f>VLOOKUP(LEFT(D1291,3),'[6]Table corresp.'!$A$4:$D$63,4,FALSE)</f>
        <v/>
      </c>
      <c r="F1291" s="179">
        <f>LEFT(A1291,3)&amp;" - "&amp;LEFT(D1291,3)</f>
        <v/>
      </c>
      <c r="G1291" s="217" t="n">
        <v>32626.08539589815</v>
      </c>
      <c r="H1291" s="217" t="n">
        <v>0</v>
      </c>
      <c r="I1291" s="217" t="n">
        <v>32626.08539589815</v>
      </c>
      <c r="J1291" s="218" t="n">
        <v>269.7083554596335</v>
      </c>
      <c r="K1291" s="218" t="n">
        <v>0</v>
      </c>
      <c r="L1291" s="218" t="n">
        <v>269.7083554596335</v>
      </c>
      <c r="M1291" s="218" t="n"/>
      <c r="N1291" s="218" t="n"/>
      <c r="O1291" s="218" t="n"/>
      <c r="P1291" s="218" t="n"/>
      <c r="Q1291" s="218" t="n"/>
      <c r="R1291" s="218" t="n"/>
      <c r="S1291" s="217" t="n"/>
      <c r="T1291" s="216">
        <f>VLOOKUP(A1291,'[6]Groupe de branches'!$Z$27:$AM$86,14,FALSE)</f>
        <v/>
      </c>
      <c r="U1291" s="216">
        <f>VLOOKUP(D1291,'[6]Groupe de branches'!$Z$27:$AM$86,14,FALSE)</f>
        <v/>
      </c>
      <c r="V1291" s="216" t="n">
        <v>2019</v>
      </c>
      <c r="W1291" s="216">
        <f>VLOOKUP(D1291,'[6]Table corresp.'!$M$4:$S$63,7,FALSE)</f>
        <v/>
      </c>
      <c r="X1291" s="219">
        <f>IFERROR(G1291/SUMIFS('[6]Comp2016-2017 (3)'!$I$5:$I$289,'[6]Comp2016-2017 (3)'!$A$5:$A$289,A1291,'[6]Comp2016-2017 (3)'!$R$5:$R$289,V1291),0)</f>
        <v/>
      </c>
      <c r="Y1291" s="220">
        <f>IF(RIGHT(F1291,3)="Exp",VLOOKUP(F1291,#REF!,2,FALSE),VLOOKUP(F1291,#REF!,9,FALSE))</f>
        <v/>
      </c>
      <c r="Z1291" s="221">
        <f>IFERROR(Y1291/SUMIFS($Y$4:$Y$1858,$V$4:$V$1858,V1291,$A$4:$A$1858,A1291),"")</f>
        <v/>
      </c>
      <c r="AA1291" s="221">
        <f>X1291*Z1291</f>
        <v/>
      </c>
      <c r="AB1291" s="222">
        <f>IFERROR(SUMIFS('[6]Comp2016-2017 (3)'!$G$5:$G$289,'[6]Comp2016-2017 (3)'!$A$5:$A$289,A1291,'[6]Comp2016-2017 (3)'!$R$5:$R$289,V1291)*AA1291/SUMIFS($AA$4:$AA$1858,$A$4:$A$1858,A1291,$V$4:$V$1858,V1291),0)</f>
        <v/>
      </c>
      <c r="AC1291" s="222">
        <f>IF($W1291=AC$3,$AB1291,IF(NOT($W1291=0),"",SUMIFS('Source traité'!AC$4:AC$1858,'Source traité'!$A$4:$A$1858,$D1291,'Source traité'!$V$4:$V$1858,$V1291)/SUMIFS('[6]Comp2016-2017 (3)'!$G$5:$G$289,'[6]Comp2016-2017 (3)'!$A$5:$A$289,$D1291,'[6]Comp2016-2017 (3)'!$R$5:$R$289,$V1291)*$AB1291))</f>
        <v/>
      </c>
      <c r="AD1291" s="222">
        <f>IF($W1291=AD$3,$AB1291,IF(NOT($W1291=0),"",SUMIFS('Source traité'!AD$4:AD$1858,'Source traité'!$A$4:$A$1858,$D1291,'Source traité'!$V$4:$V$1858,$V1291)/SUMIFS('[6]Comp2016-2017 (3)'!$G$5:$G$289,'[6]Comp2016-2017 (3)'!$A$5:$A$289,$D1291,'[6]Comp2016-2017 (3)'!$R$5:$R$289,$V1291)*$AB1291))</f>
        <v/>
      </c>
      <c r="AE1291" s="222">
        <f>IF($W1291=AE$3,$AB1291,IF(NOT($W1291=0),"",SUMIFS('Source traité'!AE$4:AE$1858,'Source traité'!$A$4:$A$1858,$D1291,'Source traité'!$V$4:$V$1858,$V1291)/SUMIFS('[6]Comp2016-2017 (3)'!$G$5:$G$289,'[6]Comp2016-2017 (3)'!$A$5:$A$289,$D1291,'[6]Comp2016-2017 (3)'!$R$5:$R$289,$V1291)*$AB1291))</f>
        <v/>
      </c>
      <c r="AF1291" s="222">
        <f>IF($W1291=AF$3,$AB1291,IF(NOT($W1291=0),"",SUMIFS('Source traité'!AF$4:AF$1858,'Source traité'!$A$4:$A$1858,$D1291,'Source traité'!$V$4:$V$1858,$V1291)/SUMIFS('[6]Comp2016-2017 (3)'!$G$5:$G$289,'[6]Comp2016-2017 (3)'!$A$5:$A$289,$D1291,'[6]Comp2016-2017 (3)'!$R$5:$R$289,$V1291)*$AB1291))</f>
        <v/>
      </c>
      <c r="AG1291" s="222">
        <f>IF($W1291=AG$3,$AB1291,IF(NOT($W1291=0),"",SUMIFS('Source traité'!AG$4:AG$1858,'Source traité'!$A$4:$A$1858,$D1291,'Source traité'!$V$4:$V$1858,$V1291)/SUMIFS('[6]Comp2016-2017 (3)'!$G$5:$G$289,'[6]Comp2016-2017 (3)'!$A$5:$A$289,$D1291,'[6]Comp2016-2017 (3)'!$R$5:$R$289,$V1291)*$AB1291))</f>
        <v/>
      </c>
      <c r="AH1291" s="222">
        <f>IF($W1291=AH$3,$AB1291,IF(NOT($W1291=0),"",SUMIFS('Source traité'!AH$4:AH$1858,'Source traité'!$A$4:$A$1858,$D1291,'Source traité'!$V$4:$V$1858,$V1291)/SUMIFS('[6]Comp2016-2017 (3)'!$G$5:$G$289,'[6]Comp2016-2017 (3)'!$A$5:$A$289,$D1291,'[6]Comp2016-2017 (3)'!$R$5:$R$289,$V1291)*$AB1291))</f>
        <v/>
      </c>
      <c r="AI1291" s="222">
        <f>IF($W1291=AI$3,$AB1291,IF(NOT($W1291=0),"",SUMIFS('Source traité'!AI$4:AI$1858,'Source traité'!$A$4:$A$1858,$D1291,'Source traité'!$V$4:$V$1858,$V1291)/SUMIFS('[6]Comp2016-2017 (3)'!$G$5:$G$289,'[6]Comp2016-2017 (3)'!$A$5:$A$289,$D1291,'[6]Comp2016-2017 (3)'!$R$5:$R$289,$V1291)*$AB1291))</f>
        <v/>
      </c>
      <c r="AJ1291" s="222">
        <f>IF($W1291=AJ$3,$AB1291,IF(NOT($W1291=0),"",SUMIFS('Source traité'!AJ$4:AJ$1858,'Source traité'!$A$4:$A$1858,$D1291,'Source traité'!$V$4:$V$1858,$V1291)/SUMIFS('[6]Comp2016-2017 (3)'!$G$5:$G$289,'[6]Comp2016-2017 (3)'!$A$5:$A$289,$D1291,'[6]Comp2016-2017 (3)'!$R$5:$R$289,$V1291)*$AB1291))</f>
        <v/>
      </c>
      <c r="AK1291" s="222">
        <f>SUM(AC1291:AJ1291)-AB1291</f>
        <v/>
      </c>
      <c r="AL1291" s="216">
        <f>IF(A1291=D1291,"remplir à la main","")</f>
        <v/>
      </c>
      <c r="AM1291" s="216">
        <f>VLOOKUP(A1291,'[6]Table corresp.'!$M$4:$U$63,8,FALSE)</f>
        <v/>
      </c>
      <c r="AN1291" s="216">
        <f>VLOOKUP(D1291,'[6]Table corresp.'!$M$4:$U$63,9,FALSE)</f>
        <v/>
      </c>
    </row>
    <row r="1292" hidden="1">
      <c r="A1292" s="179" t="inlineStr">
        <is>
          <t>16 - Merrains</t>
        </is>
      </c>
      <c r="B1292" s="179">
        <f>VLOOKUP(LEFT(A1292,3),'[6]Table corresp.'!$A$4:$D$63,3,FALSE)</f>
        <v/>
      </c>
      <c r="C1292" s="179">
        <f>VLOOKUP(A1292,'[6]Table corresp.'!$M$4:$P$63,4,FALSE)</f>
        <v/>
      </c>
      <c r="D1292" s="179" t="inlineStr">
        <is>
          <t>38 - Futailles</t>
        </is>
      </c>
      <c r="E1292" s="179">
        <f>VLOOKUP(LEFT(D1292,3),'[6]Table corresp.'!$A$4:$D$63,4,FALSE)</f>
        <v/>
      </c>
      <c r="F1292" s="179">
        <f>LEFT(A1292,3)&amp;" - "&amp;LEFT(D1292,3)</f>
        <v/>
      </c>
      <c r="G1292" s="217" t="n">
        <v>225905.2407659877</v>
      </c>
      <c r="H1292" s="217" t="n">
        <v>0</v>
      </c>
      <c r="I1292" s="217" t="n">
        <v>225905.2407659877</v>
      </c>
      <c r="J1292" s="218" t="n">
        <v>312.1781806666577</v>
      </c>
      <c r="K1292" s="218" t="n">
        <v>0</v>
      </c>
      <c r="L1292" s="218" t="n">
        <v>312.1781806666577</v>
      </c>
      <c r="M1292" s="218" t="n"/>
      <c r="N1292" s="218" t="n"/>
      <c r="O1292" s="218" t="n"/>
      <c r="P1292" s="218" t="n"/>
      <c r="Q1292" s="218" t="n"/>
      <c r="R1292" s="218" t="n"/>
      <c r="S1292" s="217" t="n"/>
      <c r="T1292" s="216">
        <f>VLOOKUP(A1292,'[6]Groupe de branches'!$Z$27:$AM$86,14,FALSE)</f>
        <v/>
      </c>
      <c r="U1292" s="216">
        <f>VLOOKUP(D1292,'[6]Groupe de branches'!$Z$27:$AM$86,14,FALSE)</f>
        <v/>
      </c>
      <c r="V1292" s="216" t="n">
        <v>2019</v>
      </c>
      <c r="W1292" s="216">
        <f>VLOOKUP(D1292,'[6]Table corresp.'!$M$4:$S$63,7,FALSE)</f>
        <v/>
      </c>
      <c r="X1292" s="219">
        <f>IFERROR(G1292/SUMIFS('[6]Comp2016-2017 (3)'!$I$5:$I$289,'[6]Comp2016-2017 (3)'!$A$5:$A$289,A1292,'[6]Comp2016-2017 (3)'!$R$5:$R$289,V1292),0)</f>
        <v/>
      </c>
      <c r="Y1292" s="220">
        <f>IF(RIGHT(F1292,3)="Exp",VLOOKUP(F1292,#REF!,2,FALSE),VLOOKUP(F1292,#REF!,9,FALSE))</f>
        <v/>
      </c>
      <c r="Z1292" s="221">
        <f>IFERROR(Y1292/SUMIFS($Y$4:$Y$1858,$V$4:$V$1858,V1292,$A$4:$A$1858,A1292),"")</f>
        <v/>
      </c>
      <c r="AA1292" s="221">
        <f>X1292*Z1292</f>
        <v/>
      </c>
      <c r="AB1292" s="222">
        <f>IFERROR(SUMIFS('[6]Comp2016-2017 (3)'!$G$5:$G$289,'[6]Comp2016-2017 (3)'!$A$5:$A$289,A1292,'[6]Comp2016-2017 (3)'!$R$5:$R$289,V1292)*AA1292/SUMIFS($AA$4:$AA$1858,$A$4:$A$1858,A1292,$V$4:$V$1858,V1292),0)</f>
        <v/>
      </c>
      <c r="AC1292" s="222">
        <f>IF($W1292=AC$3,$AB1292,IF(NOT($W1292=0),"",SUMIFS('Source traité'!AC$4:AC$1858,'Source traité'!$A$4:$A$1858,$D1292,'Source traité'!$V$4:$V$1858,$V1292)/SUMIFS('[6]Comp2016-2017 (3)'!$G$5:$G$289,'[6]Comp2016-2017 (3)'!$A$5:$A$289,$D1292,'[6]Comp2016-2017 (3)'!$R$5:$R$289,$V1292)*$AB1292))</f>
        <v/>
      </c>
      <c r="AD1292" s="222">
        <f>IF($W1292=AD$3,$AB1292,IF(NOT($W1292=0),"",SUMIFS('Source traité'!AD$4:AD$1858,'Source traité'!$A$4:$A$1858,$D1292,'Source traité'!$V$4:$V$1858,$V1292)/SUMIFS('[6]Comp2016-2017 (3)'!$G$5:$G$289,'[6]Comp2016-2017 (3)'!$A$5:$A$289,$D1292,'[6]Comp2016-2017 (3)'!$R$5:$R$289,$V1292)*$AB1292))</f>
        <v/>
      </c>
      <c r="AE1292" s="222">
        <f>IF($W1292=AE$3,$AB1292,IF(NOT($W1292=0),"",SUMIFS('Source traité'!AE$4:AE$1858,'Source traité'!$A$4:$A$1858,$D1292,'Source traité'!$V$4:$V$1858,$V1292)/SUMIFS('[6]Comp2016-2017 (3)'!$G$5:$G$289,'[6]Comp2016-2017 (3)'!$A$5:$A$289,$D1292,'[6]Comp2016-2017 (3)'!$R$5:$R$289,$V1292)*$AB1292))</f>
        <v/>
      </c>
      <c r="AF1292" s="222">
        <f>IF($W1292=AF$3,$AB1292,IF(NOT($W1292=0),"",SUMIFS('Source traité'!AF$4:AF$1858,'Source traité'!$A$4:$A$1858,$D1292,'Source traité'!$V$4:$V$1858,$V1292)/SUMIFS('[6]Comp2016-2017 (3)'!$G$5:$G$289,'[6]Comp2016-2017 (3)'!$A$5:$A$289,$D1292,'[6]Comp2016-2017 (3)'!$R$5:$R$289,$V1292)*$AB1292))</f>
        <v/>
      </c>
      <c r="AG1292" s="222">
        <f>IF($W1292=AG$3,$AB1292,IF(NOT($W1292=0),"",SUMIFS('Source traité'!AG$4:AG$1858,'Source traité'!$A$4:$A$1858,$D1292,'Source traité'!$V$4:$V$1858,$V1292)/SUMIFS('[6]Comp2016-2017 (3)'!$G$5:$G$289,'[6]Comp2016-2017 (3)'!$A$5:$A$289,$D1292,'[6]Comp2016-2017 (3)'!$R$5:$R$289,$V1292)*$AB1292))</f>
        <v/>
      </c>
      <c r="AH1292" s="222">
        <f>IF($W1292=AH$3,$AB1292,IF(NOT($W1292=0),"",SUMIFS('Source traité'!AH$4:AH$1858,'Source traité'!$A$4:$A$1858,$D1292,'Source traité'!$V$4:$V$1858,$V1292)/SUMIFS('[6]Comp2016-2017 (3)'!$G$5:$G$289,'[6]Comp2016-2017 (3)'!$A$5:$A$289,$D1292,'[6]Comp2016-2017 (3)'!$R$5:$R$289,$V1292)*$AB1292))</f>
        <v/>
      </c>
      <c r="AI1292" s="222">
        <f>IF($W1292=AI$3,$AB1292,IF(NOT($W1292=0),"",SUMIFS('Source traité'!AI$4:AI$1858,'Source traité'!$A$4:$A$1858,$D1292,'Source traité'!$V$4:$V$1858,$V1292)/SUMIFS('[6]Comp2016-2017 (3)'!$G$5:$G$289,'[6]Comp2016-2017 (3)'!$A$5:$A$289,$D1292,'[6]Comp2016-2017 (3)'!$R$5:$R$289,$V1292)*$AB1292))</f>
        <v/>
      </c>
      <c r="AJ1292" s="222">
        <f>IF($W1292=AJ$3,$AB1292,IF(NOT($W1292=0),"",SUMIFS('Source traité'!AJ$4:AJ$1858,'Source traité'!$A$4:$A$1858,$D1292,'Source traité'!$V$4:$V$1858,$V1292)/SUMIFS('[6]Comp2016-2017 (3)'!$G$5:$G$289,'[6]Comp2016-2017 (3)'!$A$5:$A$289,$D1292,'[6]Comp2016-2017 (3)'!$R$5:$R$289,$V1292)*$AB1292))</f>
        <v/>
      </c>
      <c r="AK1292" s="222">
        <f>SUM(AC1292:AJ1292)-AB1292</f>
        <v/>
      </c>
      <c r="AL1292" s="216">
        <f>IF(A1292=D1292,"remplir à la main","")</f>
        <v/>
      </c>
      <c r="AM1292" s="216">
        <f>VLOOKUP(A1292,'[6]Table corresp.'!$M$4:$U$63,8,FALSE)</f>
        <v/>
      </c>
      <c r="AN1292" s="216">
        <f>VLOOKUP(D1292,'[6]Table corresp.'!$M$4:$U$63,9,FALSE)</f>
        <v/>
      </c>
    </row>
    <row r="1293" hidden="1">
      <c r="A1293" s="179" t="inlineStr">
        <is>
          <t>16 - Merrains</t>
        </is>
      </c>
      <c r="B1293" s="179">
        <f>VLOOKUP(LEFT(A1293,3),'[6]Table corresp.'!$A$4:$D$63,3,FALSE)</f>
        <v/>
      </c>
      <c r="C1293" s="179">
        <f>VLOOKUP(A1293,'[6]Table corresp.'!$M$4:$P$63,4,FALSE)</f>
        <v/>
      </c>
      <c r="D1293" s="179" t="inlineStr">
        <is>
          <t>Exportation</t>
        </is>
      </c>
      <c r="E1293" s="179">
        <f>VLOOKUP(LEFT(D1293,3),'[6]Table corresp.'!$A$4:$D$63,4,FALSE)</f>
        <v/>
      </c>
      <c r="F1293" s="179">
        <f>LEFT(A1293,3)&amp;" - "&amp;LEFT(D1293,3)</f>
        <v/>
      </c>
      <c r="G1293" s="217" t="n">
        <v>19376.73480010043</v>
      </c>
      <c r="H1293" s="217" t="n">
        <v>0</v>
      </c>
      <c r="I1293" s="217" t="n">
        <v>19376.73480010043</v>
      </c>
      <c r="J1293" s="218" t="n">
        <v>20.20920100871292</v>
      </c>
      <c r="K1293" s="218" t="n">
        <v>0</v>
      </c>
      <c r="L1293" s="218" t="n">
        <v>20.20920100871292</v>
      </c>
      <c r="M1293" s="218" t="n"/>
      <c r="N1293" s="218" t="n"/>
      <c r="O1293" s="218" t="n"/>
      <c r="P1293" s="218" t="n"/>
      <c r="Q1293" s="218" t="n"/>
      <c r="R1293" s="218" t="n"/>
      <c r="S1293" s="217" t="n"/>
      <c r="T1293" s="216">
        <f>VLOOKUP(A1293,'[6]Groupe de branches'!$Z$27:$AM$86,14,FALSE)</f>
        <v/>
      </c>
      <c r="U1293" s="216">
        <f>VLOOKUP(D1293,'[6]Groupe de branches'!$Z$27:$AM$86,14,FALSE)</f>
        <v/>
      </c>
      <c r="V1293" s="216" t="n">
        <v>2019</v>
      </c>
      <c r="W1293" s="216">
        <f>VLOOKUP(D1293,'[6]Table corresp.'!$M$4:$S$63,7,FALSE)</f>
        <v/>
      </c>
      <c r="X1293" s="219">
        <f>IFERROR(G1293/SUMIFS('[6]Comp2016-2017 (3)'!$I$5:$I$289,'[6]Comp2016-2017 (3)'!$A$5:$A$289,A1293,'[6]Comp2016-2017 (3)'!$R$5:$R$289,V1293),0)</f>
        <v/>
      </c>
      <c r="Y1293" s="220">
        <f>IF(RIGHT(F1293,3)="Exp",VLOOKUP(F1293,#REF!,2,FALSE),VLOOKUP(F1293,#REF!,9,FALSE))</f>
        <v/>
      </c>
      <c r="Z1293" s="221">
        <f>IFERROR(Y1293/SUMIFS($Y$4:$Y$1858,$V$4:$V$1858,V1293,$A$4:$A$1858,A1293),"")</f>
        <v/>
      </c>
      <c r="AA1293" s="221">
        <f>X1293*Z1293</f>
        <v/>
      </c>
      <c r="AB1293" s="222">
        <f>IFERROR(SUMIFS('[6]Comp2016-2017 (3)'!$G$5:$G$289,'[6]Comp2016-2017 (3)'!$A$5:$A$289,A1293,'[6]Comp2016-2017 (3)'!$R$5:$R$289,V1293)*AA1293/SUMIFS($AA$4:$AA$1858,$A$4:$A$1858,A1293,$V$4:$V$1858,V1293),0)</f>
        <v/>
      </c>
      <c r="AC1293" s="222">
        <f>IF($W1293=AC$3,$AB1293,IF(NOT($W1293=0),"",SUMIFS('Source traité'!AC$4:AC$1858,'Source traité'!$A$4:$A$1858,$D1293,'Source traité'!$V$4:$V$1858,$V1293)/SUMIFS('[6]Comp2016-2017 (3)'!$G$5:$G$289,'[6]Comp2016-2017 (3)'!$A$5:$A$289,$D1293,'[6]Comp2016-2017 (3)'!$R$5:$R$289,$V1293)*$AB1293))</f>
        <v/>
      </c>
      <c r="AD1293" s="222">
        <f>IF($W1293=AD$3,$AB1293,IF(NOT($W1293=0),"",SUMIFS('Source traité'!AD$4:AD$1858,'Source traité'!$A$4:$A$1858,$D1293,'Source traité'!$V$4:$V$1858,$V1293)/SUMIFS('[6]Comp2016-2017 (3)'!$G$5:$G$289,'[6]Comp2016-2017 (3)'!$A$5:$A$289,$D1293,'[6]Comp2016-2017 (3)'!$R$5:$R$289,$V1293)*$AB1293))</f>
        <v/>
      </c>
      <c r="AE1293" s="222">
        <f>IF($W1293=AE$3,$AB1293,IF(NOT($W1293=0),"",SUMIFS('Source traité'!AE$4:AE$1858,'Source traité'!$A$4:$A$1858,$D1293,'Source traité'!$V$4:$V$1858,$V1293)/SUMIFS('[6]Comp2016-2017 (3)'!$G$5:$G$289,'[6]Comp2016-2017 (3)'!$A$5:$A$289,$D1293,'[6]Comp2016-2017 (3)'!$R$5:$R$289,$V1293)*$AB1293))</f>
        <v/>
      </c>
      <c r="AF1293" s="222">
        <f>IF($W1293=AF$3,$AB1293,IF(NOT($W1293=0),"",SUMIFS('Source traité'!AF$4:AF$1858,'Source traité'!$A$4:$A$1858,$D1293,'Source traité'!$V$4:$V$1858,$V1293)/SUMIFS('[6]Comp2016-2017 (3)'!$G$5:$G$289,'[6]Comp2016-2017 (3)'!$A$5:$A$289,$D1293,'[6]Comp2016-2017 (3)'!$R$5:$R$289,$V1293)*$AB1293))</f>
        <v/>
      </c>
      <c r="AG1293" s="222">
        <f>IF($W1293=AG$3,$AB1293,IF(NOT($W1293=0),"",SUMIFS('Source traité'!AG$4:AG$1858,'Source traité'!$A$4:$A$1858,$D1293,'Source traité'!$V$4:$V$1858,$V1293)/SUMIFS('[6]Comp2016-2017 (3)'!$G$5:$G$289,'[6]Comp2016-2017 (3)'!$A$5:$A$289,$D1293,'[6]Comp2016-2017 (3)'!$R$5:$R$289,$V1293)*$AB1293))</f>
        <v/>
      </c>
      <c r="AH1293" s="222">
        <f>IF($W1293=AH$3,$AB1293,IF(NOT($W1293=0),"",SUMIFS('Source traité'!AH$4:AH$1858,'Source traité'!$A$4:$A$1858,$D1293,'Source traité'!$V$4:$V$1858,$V1293)/SUMIFS('[6]Comp2016-2017 (3)'!$G$5:$G$289,'[6]Comp2016-2017 (3)'!$A$5:$A$289,$D1293,'[6]Comp2016-2017 (3)'!$R$5:$R$289,$V1293)*$AB1293))</f>
        <v/>
      </c>
      <c r="AI1293" s="222">
        <f>IF($W1293=AI$3,$AB1293,IF(NOT($W1293=0),"",SUMIFS('Source traité'!AI$4:AI$1858,'Source traité'!$A$4:$A$1858,$D1293,'Source traité'!$V$4:$V$1858,$V1293)/SUMIFS('[6]Comp2016-2017 (3)'!$G$5:$G$289,'[6]Comp2016-2017 (3)'!$A$5:$A$289,$D1293,'[6]Comp2016-2017 (3)'!$R$5:$R$289,$V1293)*$AB1293))</f>
        <v/>
      </c>
      <c r="AJ1293" s="222">
        <f>IF($W1293=AJ$3,$AB1293,IF(NOT($W1293=0),"",SUMIFS('Source traité'!AJ$4:AJ$1858,'Source traité'!$A$4:$A$1858,$D1293,'Source traité'!$V$4:$V$1858,$V1293)/SUMIFS('[6]Comp2016-2017 (3)'!$G$5:$G$289,'[6]Comp2016-2017 (3)'!$A$5:$A$289,$D1293,'[6]Comp2016-2017 (3)'!$R$5:$R$289,$V1293)*$AB1293))</f>
        <v/>
      </c>
      <c r="AK1293" s="222">
        <f>SUM(AC1293:AJ1293)-AB1293</f>
        <v/>
      </c>
      <c r="AL1293" s="216">
        <f>IF(A1293=D1293,"remplir à la main","")</f>
        <v/>
      </c>
      <c r="AM1293" s="216">
        <f>VLOOKUP(A1293,'[6]Table corresp.'!$M$4:$U$63,8,FALSE)</f>
        <v/>
      </c>
      <c r="AN1293" s="216">
        <f>VLOOKUP(D1293,'[6]Table corresp.'!$M$4:$U$63,9,FALSE)</f>
        <v/>
      </c>
    </row>
    <row r="1294" hidden="1">
      <c r="A1294" s="179" t="inlineStr">
        <is>
          <t>17 - Autres types de sciages</t>
        </is>
      </c>
      <c r="B1294" s="179">
        <f>VLOOKUP(LEFT(A1294,3),'[6]Table corresp.'!$A$4:$D$63,3,FALSE)</f>
        <v/>
      </c>
      <c r="C1294" s="179">
        <f>VLOOKUP(A1294,'[6]Table corresp.'!$M$4:$P$63,4,FALSE)</f>
        <v/>
      </c>
      <c r="D1294" s="179" t="inlineStr">
        <is>
          <t>29 - Produits imprégnés (bruts, sciés ou rabotés)</t>
        </is>
      </c>
      <c r="E1294" s="179">
        <f>VLOOKUP(LEFT(D1294,3),'[6]Table corresp.'!$A$4:$D$63,4,FALSE)</f>
        <v/>
      </c>
      <c r="F1294" s="179">
        <f>LEFT(A1294,3)&amp;" - "&amp;LEFT(D1294,3)</f>
        <v/>
      </c>
      <c r="G1294" s="217" t="n">
        <v>19006.45923971058</v>
      </c>
      <c r="H1294" s="217" t="n">
        <v>8017.623</v>
      </c>
      <c r="I1294" s="217" t="n">
        <v>27024.08223971058</v>
      </c>
      <c r="J1294" s="218" t="n">
        <v>133.7486025663665</v>
      </c>
      <c r="K1294" s="218" t="n">
        <v>37.29049879485394</v>
      </c>
      <c r="L1294" s="218" t="n">
        <v>171.0391013612205</v>
      </c>
      <c r="M1294" s="218" t="n"/>
      <c r="N1294" s="218" t="n"/>
      <c r="O1294" s="218" t="n"/>
      <c r="P1294" s="218" t="n"/>
      <c r="Q1294" s="218" t="n"/>
      <c r="R1294" s="218" t="n"/>
      <c r="S1294" s="217" t="n"/>
      <c r="T1294" s="216">
        <f>VLOOKUP(A1294,'[6]Groupe de branches'!$Z$27:$AM$86,14,FALSE)</f>
        <v/>
      </c>
      <c r="U1294" s="216">
        <f>VLOOKUP(D1294,'[6]Groupe de branches'!$Z$27:$AM$86,14,FALSE)</f>
        <v/>
      </c>
      <c r="V1294" s="216" t="n">
        <v>2019</v>
      </c>
      <c r="W1294" s="216">
        <f>VLOOKUP(D1294,'[6]Table corresp.'!$M$4:$S$63,7,FALSE)</f>
        <v/>
      </c>
      <c r="X1294" s="219">
        <f>IFERROR(G1294/SUMIFS('[6]Comp2016-2017 (3)'!$I$5:$I$289,'[6]Comp2016-2017 (3)'!$A$5:$A$289,A1294,'[6]Comp2016-2017 (3)'!$R$5:$R$289,V1294),0)</f>
        <v/>
      </c>
      <c r="Y1294" s="220">
        <f>IF(RIGHT(F1294,3)="Exp",VLOOKUP(F1294,#REF!,2,FALSE),VLOOKUP(F1294,#REF!,9,FALSE))</f>
        <v/>
      </c>
      <c r="Z1294" s="221">
        <f>IFERROR(Y1294/SUMIFS($Y$4:$Y$1858,$V$4:$V$1858,V1294,$A$4:$A$1858,A1294),"")</f>
        <v/>
      </c>
      <c r="AA1294" s="221">
        <f>X1294*Z1294</f>
        <v/>
      </c>
      <c r="AB1294" s="222">
        <f>IFERROR(SUMIFS('[6]Comp2016-2017 (3)'!$G$5:$G$289,'[6]Comp2016-2017 (3)'!$A$5:$A$289,A1294,'[6]Comp2016-2017 (3)'!$R$5:$R$289,V1294)*AA1294/SUMIFS($AA$4:$AA$1858,$A$4:$A$1858,A1294,$V$4:$V$1858,V1294),0)</f>
        <v/>
      </c>
      <c r="AC1294" s="222">
        <f>IF($W1294=AC$3,$AB1294,IF(NOT($W1294=0),"",SUMIFS('Source traité'!AC$4:AC$1858,'Source traité'!$A$4:$A$1858,$D1294,'Source traité'!$V$4:$V$1858,$V1294)/SUMIFS('[6]Comp2016-2017 (3)'!$G$5:$G$289,'[6]Comp2016-2017 (3)'!$A$5:$A$289,$D1294,'[6]Comp2016-2017 (3)'!$R$5:$R$289,$V1294)*$AB1294))</f>
        <v/>
      </c>
      <c r="AD1294" s="222">
        <f>IF($W1294=AD$3,$AB1294,IF(NOT($W1294=0),"",SUMIFS('Source traité'!AD$4:AD$1858,'Source traité'!$A$4:$A$1858,$D1294,'Source traité'!$V$4:$V$1858,$V1294)/SUMIFS('[6]Comp2016-2017 (3)'!$G$5:$G$289,'[6]Comp2016-2017 (3)'!$A$5:$A$289,$D1294,'[6]Comp2016-2017 (3)'!$R$5:$R$289,$V1294)*$AB1294))</f>
        <v/>
      </c>
      <c r="AE1294" s="222">
        <f>IF($W1294=AE$3,$AB1294,IF(NOT($W1294=0),"",SUMIFS('Source traité'!AE$4:AE$1858,'Source traité'!$A$4:$A$1858,$D1294,'Source traité'!$V$4:$V$1858,$V1294)/SUMIFS('[6]Comp2016-2017 (3)'!$G$5:$G$289,'[6]Comp2016-2017 (3)'!$A$5:$A$289,$D1294,'[6]Comp2016-2017 (3)'!$R$5:$R$289,$V1294)*$AB1294))</f>
        <v/>
      </c>
      <c r="AF1294" s="222">
        <f>IF($W1294=AF$3,$AB1294,IF(NOT($W1294=0),"",SUMIFS('Source traité'!AF$4:AF$1858,'Source traité'!$A$4:$A$1858,$D1294,'Source traité'!$V$4:$V$1858,$V1294)/SUMIFS('[6]Comp2016-2017 (3)'!$G$5:$G$289,'[6]Comp2016-2017 (3)'!$A$5:$A$289,$D1294,'[6]Comp2016-2017 (3)'!$R$5:$R$289,$V1294)*$AB1294))</f>
        <v/>
      </c>
      <c r="AG1294" s="222">
        <f>IF($W1294=AG$3,$AB1294,IF(NOT($W1294=0),"",SUMIFS('Source traité'!AG$4:AG$1858,'Source traité'!$A$4:$A$1858,$D1294,'Source traité'!$V$4:$V$1858,$V1294)/SUMIFS('[6]Comp2016-2017 (3)'!$G$5:$G$289,'[6]Comp2016-2017 (3)'!$A$5:$A$289,$D1294,'[6]Comp2016-2017 (3)'!$R$5:$R$289,$V1294)*$AB1294))</f>
        <v/>
      </c>
      <c r="AH1294" s="222">
        <f>IF($W1294=AH$3,$AB1294,IF(NOT($W1294=0),"",SUMIFS('Source traité'!AH$4:AH$1858,'Source traité'!$A$4:$A$1858,$D1294,'Source traité'!$V$4:$V$1858,$V1294)/SUMIFS('[6]Comp2016-2017 (3)'!$G$5:$G$289,'[6]Comp2016-2017 (3)'!$A$5:$A$289,$D1294,'[6]Comp2016-2017 (3)'!$R$5:$R$289,$V1294)*$AB1294))</f>
        <v/>
      </c>
      <c r="AI1294" s="222">
        <f>IF($W1294=AI$3,$AB1294,IF(NOT($W1294=0),"",SUMIFS('Source traité'!AI$4:AI$1858,'Source traité'!$A$4:$A$1858,$D1294,'Source traité'!$V$4:$V$1858,$V1294)/SUMIFS('[6]Comp2016-2017 (3)'!$G$5:$G$289,'[6]Comp2016-2017 (3)'!$A$5:$A$289,$D1294,'[6]Comp2016-2017 (3)'!$R$5:$R$289,$V1294)*$AB1294))</f>
        <v/>
      </c>
      <c r="AJ1294" s="222">
        <f>IF($W1294=AJ$3,$AB1294,IF(NOT($W1294=0),"",SUMIFS('Source traité'!AJ$4:AJ$1858,'Source traité'!$A$4:$A$1858,$D1294,'Source traité'!$V$4:$V$1858,$V1294)/SUMIFS('[6]Comp2016-2017 (3)'!$G$5:$G$289,'[6]Comp2016-2017 (3)'!$A$5:$A$289,$D1294,'[6]Comp2016-2017 (3)'!$R$5:$R$289,$V1294)*$AB1294))</f>
        <v/>
      </c>
      <c r="AK1294" s="222">
        <f>SUM(AC1294:AJ1294)-AB1294</f>
        <v/>
      </c>
      <c r="AL1294" s="216">
        <f>IF(A1294=D1294,"remplir à la main","")</f>
        <v/>
      </c>
      <c r="AM1294" s="216">
        <f>VLOOKUP(A1294,'[6]Table corresp.'!$M$4:$U$63,8,FALSE)</f>
        <v/>
      </c>
      <c r="AN1294" s="216">
        <f>VLOOKUP(D1294,'[6]Table corresp.'!$M$4:$U$63,9,FALSE)</f>
        <v/>
      </c>
    </row>
    <row r="1295" hidden="1">
      <c r="A1295" s="179" t="inlineStr">
        <is>
          <t>17 - Autres types de sciages</t>
        </is>
      </c>
      <c r="B1295" s="179">
        <f>VLOOKUP(LEFT(A1295,3),'[6]Table corresp.'!$A$4:$D$63,3,FALSE)</f>
        <v/>
      </c>
      <c r="C1295" s="179">
        <f>VLOOKUP(A1295,'[6]Table corresp.'!$M$4:$P$63,4,FALSE)</f>
        <v/>
      </c>
      <c r="D1295" s="179" t="inlineStr">
        <is>
          <t>Exportation</t>
        </is>
      </c>
      <c r="E1295" s="179">
        <f>VLOOKUP(LEFT(D1295,3),'[6]Table corresp.'!$A$4:$D$63,4,FALSE)</f>
        <v/>
      </c>
      <c r="F1295" s="179">
        <f>LEFT(A1295,3)&amp;" - "&amp;LEFT(D1295,3)</f>
        <v/>
      </c>
      <c r="G1295" s="217" t="n">
        <v>23026.503</v>
      </c>
      <c r="H1295" s="217" t="n">
        <v>0</v>
      </c>
      <c r="I1295" s="217" t="n">
        <v>23026.503</v>
      </c>
      <c r="J1295" s="218" t="n">
        <v>165.5421340530958</v>
      </c>
      <c r="K1295" s="218" t="n">
        <v>0</v>
      </c>
      <c r="L1295" s="218" t="n">
        <v>165.5421340530958</v>
      </c>
      <c r="M1295" s="218" t="n"/>
      <c r="N1295" s="218" t="n"/>
      <c r="O1295" s="218" t="n"/>
      <c r="P1295" s="218" t="n"/>
      <c r="Q1295" s="218" t="n"/>
      <c r="R1295" s="218" t="n"/>
      <c r="S1295" s="217" t="n"/>
      <c r="T1295" s="216">
        <f>VLOOKUP(A1295,'[6]Groupe de branches'!$Z$27:$AM$86,14,FALSE)</f>
        <v/>
      </c>
      <c r="U1295" s="216">
        <f>VLOOKUP(D1295,'[6]Groupe de branches'!$Z$27:$AM$86,14,FALSE)</f>
        <v/>
      </c>
      <c r="V1295" s="216" t="n">
        <v>2019</v>
      </c>
      <c r="W1295" s="216">
        <f>VLOOKUP(D1295,'[6]Table corresp.'!$M$4:$S$63,7,FALSE)</f>
        <v/>
      </c>
      <c r="X1295" s="219">
        <f>IFERROR(G1295/SUMIFS('[6]Comp2016-2017 (3)'!$I$5:$I$289,'[6]Comp2016-2017 (3)'!$A$5:$A$289,A1295,'[6]Comp2016-2017 (3)'!$R$5:$R$289,V1295),0)</f>
        <v/>
      </c>
      <c r="Y1295" s="220">
        <f>IF(RIGHT(F1295,3)="Exp",VLOOKUP(F1295,#REF!,2,FALSE),VLOOKUP(F1295,#REF!,9,FALSE))</f>
        <v/>
      </c>
      <c r="Z1295" s="221">
        <f>IFERROR(Y1295/SUMIFS($Y$4:$Y$1858,$V$4:$V$1858,V1295,$A$4:$A$1858,A1295),"")</f>
        <v/>
      </c>
      <c r="AA1295" s="221">
        <f>X1295*Z1295</f>
        <v/>
      </c>
      <c r="AB1295" s="222">
        <f>IFERROR(SUMIFS('[6]Comp2016-2017 (3)'!$G$5:$G$289,'[6]Comp2016-2017 (3)'!$A$5:$A$289,A1295,'[6]Comp2016-2017 (3)'!$R$5:$R$289,V1295)*AA1295/SUMIFS($AA$4:$AA$1858,$A$4:$A$1858,A1295,$V$4:$V$1858,V1295),0)</f>
        <v/>
      </c>
      <c r="AC1295" s="222">
        <f>IF($W1295=AC$3,$AB1295,IF(NOT($W1295=0),"",SUMIFS('Source traité'!AC$4:AC$1858,'Source traité'!$A$4:$A$1858,$D1295,'Source traité'!$V$4:$V$1858,$V1295)/SUMIFS('[6]Comp2016-2017 (3)'!$G$5:$G$289,'[6]Comp2016-2017 (3)'!$A$5:$A$289,$D1295,'[6]Comp2016-2017 (3)'!$R$5:$R$289,$V1295)*$AB1295))</f>
        <v/>
      </c>
      <c r="AD1295" s="222">
        <f>IF($W1295=AD$3,$AB1295,IF(NOT($W1295=0),"",SUMIFS('Source traité'!AD$4:AD$1858,'Source traité'!$A$4:$A$1858,$D1295,'Source traité'!$V$4:$V$1858,$V1295)/SUMIFS('[6]Comp2016-2017 (3)'!$G$5:$G$289,'[6]Comp2016-2017 (3)'!$A$5:$A$289,$D1295,'[6]Comp2016-2017 (3)'!$R$5:$R$289,$V1295)*$AB1295))</f>
        <v/>
      </c>
      <c r="AE1295" s="222">
        <f>IF($W1295=AE$3,$AB1295,IF(NOT($W1295=0),"",SUMIFS('Source traité'!AE$4:AE$1858,'Source traité'!$A$4:$A$1858,$D1295,'Source traité'!$V$4:$V$1858,$V1295)/SUMIFS('[6]Comp2016-2017 (3)'!$G$5:$G$289,'[6]Comp2016-2017 (3)'!$A$5:$A$289,$D1295,'[6]Comp2016-2017 (3)'!$R$5:$R$289,$V1295)*$AB1295))</f>
        <v/>
      </c>
      <c r="AF1295" s="222">
        <f>IF($W1295=AF$3,$AB1295,IF(NOT($W1295=0),"",SUMIFS('Source traité'!AF$4:AF$1858,'Source traité'!$A$4:$A$1858,$D1295,'Source traité'!$V$4:$V$1858,$V1295)/SUMIFS('[6]Comp2016-2017 (3)'!$G$5:$G$289,'[6]Comp2016-2017 (3)'!$A$5:$A$289,$D1295,'[6]Comp2016-2017 (3)'!$R$5:$R$289,$V1295)*$AB1295))</f>
        <v/>
      </c>
      <c r="AG1295" s="222">
        <f>IF($W1295=AG$3,$AB1295,IF(NOT($W1295=0),"",SUMIFS('Source traité'!AG$4:AG$1858,'Source traité'!$A$4:$A$1858,$D1295,'Source traité'!$V$4:$V$1858,$V1295)/SUMIFS('[6]Comp2016-2017 (3)'!$G$5:$G$289,'[6]Comp2016-2017 (3)'!$A$5:$A$289,$D1295,'[6]Comp2016-2017 (3)'!$R$5:$R$289,$V1295)*$AB1295))</f>
        <v/>
      </c>
      <c r="AH1295" s="222">
        <f>IF($W1295=AH$3,$AB1295,IF(NOT($W1295=0),"",SUMIFS('Source traité'!AH$4:AH$1858,'Source traité'!$A$4:$A$1858,$D1295,'Source traité'!$V$4:$V$1858,$V1295)/SUMIFS('[6]Comp2016-2017 (3)'!$G$5:$G$289,'[6]Comp2016-2017 (3)'!$A$5:$A$289,$D1295,'[6]Comp2016-2017 (3)'!$R$5:$R$289,$V1295)*$AB1295))</f>
        <v/>
      </c>
      <c r="AI1295" s="222">
        <f>IF($W1295=AI$3,$AB1295,IF(NOT($W1295=0),"",SUMIFS('Source traité'!AI$4:AI$1858,'Source traité'!$A$4:$A$1858,$D1295,'Source traité'!$V$4:$V$1858,$V1295)/SUMIFS('[6]Comp2016-2017 (3)'!$G$5:$G$289,'[6]Comp2016-2017 (3)'!$A$5:$A$289,$D1295,'[6]Comp2016-2017 (3)'!$R$5:$R$289,$V1295)*$AB1295))</f>
        <v/>
      </c>
      <c r="AJ1295" s="222">
        <f>IF($W1295=AJ$3,$AB1295,IF(NOT($W1295=0),"",SUMIFS('Source traité'!AJ$4:AJ$1858,'Source traité'!$A$4:$A$1858,$D1295,'Source traité'!$V$4:$V$1858,$V1295)/SUMIFS('[6]Comp2016-2017 (3)'!$G$5:$G$289,'[6]Comp2016-2017 (3)'!$A$5:$A$289,$D1295,'[6]Comp2016-2017 (3)'!$R$5:$R$289,$V1295)*$AB1295))</f>
        <v/>
      </c>
      <c r="AK1295" s="222">
        <f>SUM(AC1295:AJ1295)-AB1295</f>
        <v/>
      </c>
      <c r="AL1295" s="216">
        <f>IF(A1295=D1295,"remplir à la main","")</f>
        <v/>
      </c>
      <c r="AM1295" s="216">
        <f>VLOOKUP(A1295,'[6]Table corresp.'!$M$4:$U$63,8,FALSE)</f>
        <v/>
      </c>
      <c r="AN1295" s="216">
        <f>VLOOKUP(D1295,'[6]Table corresp.'!$M$4:$U$63,9,FALSE)</f>
        <v/>
      </c>
    </row>
    <row r="1296" hidden="1">
      <c r="A1296" s="179" t="inlineStr">
        <is>
          <t>18 - Produits connexes du sciage destinés à la trituration</t>
        </is>
      </c>
      <c r="B1296" s="179">
        <f>VLOOKUP(LEFT(A1296,3),'[6]Table corresp.'!$A$4:$D$63,3,FALSE)</f>
        <v/>
      </c>
      <c r="C1296" s="179">
        <f>VLOOKUP(A1296,'[6]Table corresp.'!$M$4:$P$63,4,FALSE)</f>
        <v/>
      </c>
      <c r="D1296" s="179" t="inlineStr">
        <is>
          <t>31 - Placages et panneaux à base de bois</t>
        </is>
      </c>
      <c r="E1296" s="179">
        <f>VLOOKUP(LEFT(D1296,3),'[6]Table corresp.'!$A$4:$D$63,4,FALSE)</f>
        <v/>
      </c>
      <c r="F1296" s="179">
        <f>LEFT(A1296,3)&amp;" - "&amp;LEFT(D1296,3)</f>
        <v/>
      </c>
      <c r="G1296" s="217" t="n">
        <v>14743.80359516662</v>
      </c>
      <c r="H1296" s="217" t="n">
        <v>50000.89599999998</v>
      </c>
      <c r="I1296" s="217" t="n">
        <v>64744.69958388852</v>
      </c>
      <c r="J1296" s="218" t="n"/>
      <c r="K1296" s="218" t="n"/>
      <c r="L1296" s="218" t="n"/>
      <c r="M1296" s="218" t="n">
        <v>458.9134642292686</v>
      </c>
      <c r="N1296" s="218" t="n">
        <v>876.052433</v>
      </c>
      <c r="O1296" s="218" t="n">
        <v>1334.965897229269</v>
      </c>
      <c r="P1296" s="218" t="n"/>
      <c r="Q1296" s="218" t="n"/>
      <c r="R1296" s="218" t="n"/>
      <c r="S1296" s="217" t="n"/>
      <c r="T1296" s="216">
        <f>VLOOKUP(A1296,'[6]Groupe de branches'!$Z$27:$AM$86,14,FALSE)</f>
        <v/>
      </c>
      <c r="U1296" s="216">
        <f>VLOOKUP(D1296,'[6]Groupe de branches'!$Z$27:$AM$86,14,FALSE)</f>
        <v/>
      </c>
      <c r="V1296" s="216" t="n">
        <v>2019</v>
      </c>
      <c r="W1296" s="216">
        <f>VLOOKUP(D1296,'[6]Table corresp.'!$M$4:$S$63,7,FALSE)</f>
        <v/>
      </c>
      <c r="X1296" s="219">
        <f>IFERROR(G1296/SUMIFS('[6]Comp2016-2017 (3)'!$I$5:$I$289,'[6]Comp2016-2017 (3)'!$A$5:$A$289,A1296,'[6]Comp2016-2017 (3)'!$R$5:$R$289,V1296),0)</f>
        <v/>
      </c>
      <c r="Y1296" s="220">
        <f>IF(RIGHT(F1296,3)="Exp",VLOOKUP(F1296,#REF!,2,FALSE),VLOOKUP(F1296,#REF!,9,FALSE))</f>
        <v/>
      </c>
      <c r="Z1296" s="221">
        <f>IFERROR(Y1296/SUMIFS($Y$4:$Y$1858,$V$4:$V$1858,V1296,$A$4:$A$1858,A1296),"")</f>
        <v/>
      </c>
      <c r="AA1296" s="221">
        <f>X1296*Z1296</f>
        <v/>
      </c>
      <c r="AB1296" s="222">
        <f>IFERROR(SUMIFS('[6]Comp2016-2017 (3)'!$G$5:$G$289,'[6]Comp2016-2017 (3)'!$A$5:$A$289,A1296,'[6]Comp2016-2017 (3)'!$R$5:$R$289,V1296)*AA1296/SUMIFS($AA$4:$AA$1858,$A$4:$A$1858,A1296,$V$4:$V$1858,V1296),0)</f>
        <v/>
      </c>
      <c r="AC1296" s="222">
        <f>IF($W1296=AC$3,$AB1296,IF(NOT($W1296=0),"",SUMIFS('Source traité'!AC$4:AC$1858,'Source traité'!$A$4:$A$1858,$D1296,'Source traité'!$V$4:$V$1858,$V1296)/SUMIFS('[6]Comp2016-2017 (3)'!$G$5:$G$289,'[6]Comp2016-2017 (3)'!$A$5:$A$289,$D1296,'[6]Comp2016-2017 (3)'!$R$5:$R$289,$V1296)*$AB1296))</f>
        <v/>
      </c>
      <c r="AD1296" s="222">
        <f>IF($W1296=AD$3,$AB1296,IF(NOT($W1296=0),"",SUMIFS('Source traité'!AD$4:AD$1858,'Source traité'!$A$4:$A$1858,$D1296,'Source traité'!$V$4:$V$1858,$V1296)/SUMIFS('[6]Comp2016-2017 (3)'!$G$5:$G$289,'[6]Comp2016-2017 (3)'!$A$5:$A$289,$D1296,'[6]Comp2016-2017 (3)'!$R$5:$R$289,$V1296)*$AB1296))</f>
        <v/>
      </c>
      <c r="AE1296" s="222">
        <f>IF($W1296=AE$3,$AB1296,IF(NOT($W1296=0),"",SUMIFS('Source traité'!AE$4:AE$1858,'Source traité'!$A$4:$A$1858,$D1296,'Source traité'!$V$4:$V$1858,$V1296)/SUMIFS('[6]Comp2016-2017 (3)'!$G$5:$G$289,'[6]Comp2016-2017 (3)'!$A$5:$A$289,$D1296,'[6]Comp2016-2017 (3)'!$R$5:$R$289,$V1296)*$AB1296))</f>
        <v/>
      </c>
      <c r="AF1296" s="222">
        <f>IF($W1296=AF$3,$AB1296,IF(NOT($W1296=0),"",SUMIFS('Source traité'!AF$4:AF$1858,'Source traité'!$A$4:$A$1858,$D1296,'Source traité'!$V$4:$V$1858,$V1296)/SUMIFS('[6]Comp2016-2017 (3)'!$G$5:$G$289,'[6]Comp2016-2017 (3)'!$A$5:$A$289,$D1296,'[6]Comp2016-2017 (3)'!$R$5:$R$289,$V1296)*$AB1296))</f>
        <v/>
      </c>
      <c r="AG1296" s="222">
        <f>IF($W1296=AG$3,$AB1296,IF(NOT($W1296=0),"",SUMIFS('Source traité'!AG$4:AG$1858,'Source traité'!$A$4:$A$1858,$D1296,'Source traité'!$V$4:$V$1858,$V1296)/SUMIFS('[6]Comp2016-2017 (3)'!$G$5:$G$289,'[6]Comp2016-2017 (3)'!$A$5:$A$289,$D1296,'[6]Comp2016-2017 (3)'!$R$5:$R$289,$V1296)*$AB1296))</f>
        <v/>
      </c>
      <c r="AH1296" s="222">
        <f>IF($W1296=AH$3,$AB1296,IF(NOT($W1296=0),"",SUMIFS('Source traité'!AH$4:AH$1858,'Source traité'!$A$4:$A$1858,$D1296,'Source traité'!$V$4:$V$1858,$V1296)/SUMIFS('[6]Comp2016-2017 (3)'!$G$5:$G$289,'[6]Comp2016-2017 (3)'!$A$5:$A$289,$D1296,'[6]Comp2016-2017 (3)'!$R$5:$R$289,$V1296)*$AB1296))</f>
        <v/>
      </c>
      <c r="AI1296" s="222">
        <f>IF($W1296=AI$3,$AB1296,IF(NOT($W1296=0),"",SUMIFS('Source traité'!AI$4:AI$1858,'Source traité'!$A$4:$A$1858,$D1296,'Source traité'!$V$4:$V$1858,$V1296)/SUMIFS('[6]Comp2016-2017 (3)'!$G$5:$G$289,'[6]Comp2016-2017 (3)'!$A$5:$A$289,$D1296,'[6]Comp2016-2017 (3)'!$R$5:$R$289,$V1296)*$AB1296))</f>
        <v/>
      </c>
      <c r="AJ1296" s="222">
        <f>IF($W1296=AJ$3,$AB1296,IF(NOT($W1296=0),"",SUMIFS('Source traité'!AJ$4:AJ$1858,'Source traité'!$A$4:$A$1858,$D1296,'Source traité'!$V$4:$V$1858,$V1296)/SUMIFS('[6]Comp2016-2017 (3)'!$G$5:$G$289,'[6]Comp2016-2017 (3)'!$A$5:$A$289,$D1296,'[6]Comp2016-2017 (3)'!$R$5:$R$289,$V1296)*$AB1296))</f>
        <v/>
      </c>
      <c r="AK1296" s="222">
        <f>SUM(AC1296:AJ1296)-AB1296</f>
        <v/>
      </c>
      <c r="AL1296" s="216">
        <f>IF(A1296=D1296,"remplir à la main","")</f>
        <v/>
      </c>
      <c r="AM1296" s="216">
        <f>VLOOKUP(A1296,'[6]Table corresp.'!$M$4:$U$63,8,FALSE)</f>
        <v/>
      </c>
      <c r="AN1296" s="216">
        <f>VLOOKUP(D1296,'[6]Table corresp.'!$M$4:$U$63,9,FALSE)</f>
        <v/>
      </c>
    </row>
    <row r="1297" hidden="1">
      <c r="A1297" s="179" t="inlineStr">
        <is>
          <t>18 - Produits connexes du sciage destinés à la trituration</t>
        </is>
      </c>
      <c r="B1297" s="179">
        <f>VLOOKUP(LEFT(A1297,3),'[6]Table corresp.'!$A$4:$D$63,3,FALSE)</f>
        <v/>
      </c>
      <c r="C1297" s="179">
        <f>VLOOKUP(A1297,'[6]Table corresp.'!$M$4:$P$63,4,FALSE)</f>
        <v/>
      </c>
      <c r="D1297" s="179" t="inlineStr">
        <is>
          <t>43 - Pâte à papier</t>
        </is>
      </c>
      <c r="E1297" s="179">
        <f>VLOOKUP(LEFT(D1297,3),'[6]Table corresp.'!$A$4:$D$63,4,FALSE)</f>
        <v/>
      </c>
      <c r="F1297" s="179">
        <f>LEFT(A1297,3)&amp;" - "&amp;LEFT(D1297,3)</f>
        <v/>
      </c>
      <c r="G1297" s="217" t="n">
        <v>64880.72374534266</v>
      </c>
      <c r="H1297" s="217" t="n">
        <v>0</v>
      </c>
      <c r="I1297" s="217" t="n">
        <v>64880.72375422488</v>
      </c>
      <c r="J1297" s="218" t="n"/>
      <c r="K1297" s="218" t="n"/>
      <c r="L1297" s="218" t="n"/>
      <c r="M1297" s="218" t="n">
        <v>1797.501804796968</v>
      </c>
      <c r="N1297" s="218" t="n">
        <v>0</v>
      </c>
      <c r="O1297" s="218" t="n">
        <v>1797.501804796968</v>
      </c>
      <c r="P1297" s="218" t="n"/>
      <c r="Q1297" s="218" t="n"/>
      <c r="R1297" s="218" t="n"/>
      <c r="S1297" s="217" t="n"/>
      <c r="T1297" s="216">
        <f>VLOOKUP(A1297,'[6]Groupe de branches'!$Z$27:$AM$86,14,FALSE)</f>
        <v/>
      </c>
      <c r="U1297" s="216">
        <f>VLOOKUP(D1297,'[6]Groupe de branches'!$Z$27:$AM$86,14,FALSE)</f>
        <v/>
      </c>
      <c r="V1297" s="216" t="n">
        <v>2019</v>
      </c>
      <c r="W1297" s="216">
        <f>VLOOKUP(D1297,'[6]Table corresp.'!$M$4:$S$63,7,FALSE)</f>
        <v/>
      </c>
      <c r="X1297" s="219">
        <f>IFERROR(G1297/SUMIFS('[6]Comp2016-2017 (3)'!$I$5:$I$289,'[6]Comp2016-2017 (3)'!$A$5:$A$289,A1297,'[6]Comp2016-2017 (3)'!$R$5:$R$289,V1297),0)</f>
        <v/>
      </c>
      <c r="Y1297" s="220">
        <f>IF(RIGHT(F1297,3)="Exp",VLOOKUP(F1297,#REF!,2,FALSE),VLOOKUP(F1297,#REF!,9,FALSE))</f>
        <v/>
      </c>
      <c r="Z1297" s="221">
        <f>IFERROR(Y1297/SUMIFS($Y$4:$Y$1858,$V$4:$V$1858,V1297,$A$4:$A$1858,A1297),"")</f>
        <v/>
      </c>
      <c r="AA1297" s="221">
        <f>X1297*Z1297</f>
        <v/>
      </c>
      <c r="AB1297" s="222">
        <f>IFERROR(SUMIFS('[6]Comp2016-2017 (3)'!$G$5:$G$289,'[6]Comp2016-2017 (3)'!$A$5:$A$289,A1297,'[6]Comp2016-2017 (3)'!$R$5:$R$289,V1297)*AA1297/SUMIFS($AA$4:$AA$1858,$A$4:$A$1858,A1297,$V$4:$V$1858,V1297),0)</f>
        <v/>
      </c>
      <c r="AC1297" s="222">
        <f>IF($W1297=AC$3,$AB1297,IF(NOT($W1297=0),"",SUMIFS('Source traité'!AC$4:AC$1858,'Source traité'!$A$4:$A$1858,$D1297,'Source traité'!$V$4:$V$1858,$V1297)/SUMIFS('[6]Comp2016-2017 (3)'!$G$5:$G$289,'[6]Comp2016-2017 (3)'!$A$5:$A$289,$D1297,'[6]Comp2016-2017 (3)'!$R$5:$R$289,$V1297)*$AB1297))</f>
        <v/>
      </c>
      <c r="AD1297" s="222">
        <f>IF($W1297=AD$3,$AB1297,IF(NOT($W1297=0),"",SUMIFS('Source traité'!AD$4:AD$1858,'Source traité'!$A$4:$A$1858,$D1297,'Source traité'!$V$4:$V$1858,$V1297)/SUMIFS('[6]Comp2016-2017 (3)'!$G$5:$G$289,'[6]Comp2016-2017 (3)'!$A$5:$A$289,$D1297,'[6]Comp2016-2017 (3)'!$R$5:$R$289,$V1297)*$AB1297))</f>
        <v/>
      </c>
      <c r="AE1297" s="222">
        <f>IF($W1297=AE$3,$AB1297,IF(NOT($W1297=0),"",SUMIFS('Source traité'!AE$4:AE$1858,'Source traité'!$A$4:$A$1858,$D1297,'Source traité'!$V$4:$V$1858,$V1297)/SUMIFS('[6]Comp2016-2017 (3)'!$G$5:$G$289,'[6]Comp2016-2017 (3)'!$A$5:$A$289,$D1297,'[6]Comp2016-2017 (3)'!$R$5:$R$289,$V1297)*$AB1297))</f>
        <v/>
      </c>
      <c r="AF1297" s="222">
        <f>IF($W1297=AF$3,$AB1297,IF(NOT($W1297=0),"",SUMIFS('Source traité'!AF$4:AF$1858,'Source traité'!$A$4:$A$1858,$D1297,'Source traité'!$V$4:$V$1858,$V1297)/SUMIFS('[6]Comp2016-2017 (3)'!$G$5:$G$289,'[6]Comp2016-2017 (3)'!$A$5:$A$289,$D1297,'[6]Comp2016-2017 (3)'!$R$5:$R$289,$V1297)*$AB1297))</f>
        <v/>
      </c>
      <c r="AG1297" s="222">
        <f>IF($W1297=AG$3,$AB1297,IF(NOT($W1297=0),"",SUMIFS('Source traité'!AG$4:AG$1858,'Source traité'!$A$4:$A$1858,$D1297,'Source traité'!$V$4:$V$1858,$V1297)/SUMIFS('[6]Comp2016-2017 (3)'!$G$5:$G$289,'[6]Comp2016-2017 (3)'!$A$5:$A$289,$D1297,'[6]Comp2016-2017 (3)'!$R$5:$R$289,$V1297)*$AB1297))</f>
        <v/>
      </c>
      <c r="AH1297" s="222">
        <f>IF($W1297=AH$3,$AB1297,IF(NOT($W1297=0),"",SUMIFS('Source traité'!AH$4:AH$1858,'Source traité'!$A$4:$A$1858,$D1297,'Source traité'!$V$4:$V$1858,$V1297)/SUMIFS('[6]Comp2016-2017 (3)'!$G$5:$G$289,'[6]Comp2016-2017 (3)'!$A$5:$A$289,$D1297,'[6]Comp2016-2017 (3)'!$R$5:$R$289,$V1297)*$AB1297))</f>
        <v/>
      </c>
      <c r="AI1297" s="222">
        <f>IF($W1297=AI$3,$AB1297,IF(NOT($W1297=0),"",SUMIFS('Source traité'!AI$4:AI$1858,'Source traité'!$A$4:$A$1858,$D1297,'Source traité'!$V$4:$V$1858,$V1297)/SUMIFS('[6]Comp2016-2017 (3)'!$G$5:$G$289,'[6]Comp2016-2017 (3)'!$A$5:$A$289,$D1297,'[6]Comp2016-2017 (3)'!$R$5:$R$289,$V1297)*$AB1297))</f>
        <v/>
      </c>
      <c r="AJ1297" s="222">
        <f>IF($W1297=AJ$3,$AB1297,IF(NOT($W1297=0),"",SUMIFS('Source traité'!AJ$4:AJ$1858,'Source traité'!$A$4:$A$1858,$D1297,'Source traité'!$V$4:$V$1858,$V1297)/SUMIFS('[6]Comp2016-2017 (3)'!$G$5:$G$289,'[6]Comp2016-2017 (3)'!$A$5:$A$289,$D1297,'[6]Comp2016-2017 (3)'!$R$5:$R$289,$V1297)*$AB1297))</f>
        <v/>
      </c>
      <c r="AK1297" s="222">
        <f>SUM(AC1297:AJ1297)-AB1297</f>
        <v/>
      </c>
      <c r="AL1297" s="216">
        <f>IF(A1297=D1297,"remplir à la main","")</f>
        <v/>
      </c>
      <c r="AM1297" s="216">
        <f>VLOOKUP(A1297,'[6]Table corresp.'!$M$4:$U$63,8,FALSE)</f>
        <v/>
      </c>
      <c r="AN1297" s="216">
        <f>VLOOKUP(D1297,'[6]Table corresp.'!$M$4:$U$63,9,FALSE)</f>
        <v/>
      </c>
    </row>
    <row r="1298" hidden="1">
      <c r="A1298" s="179" t="inlineStr">
        <is>
          <t>18 - Produits connexes du sciage destinés à la trituration</t>
        </is>
      </c>
      <c r="B1298" s="179">
        <f>VLOOKUP(LEFT(A1298,3),'[6]Table corresp.'!$A$4:$D$63,3,FALSE)</f>
        <v/>
      </c>
      <c r="C1298" s="179">
        <f>VLOOKUP(A1298,'[6]Table corresp.'!$M$4:$P$63,4,FALSE)</f>
        <v/>
      </c>
      <c r="D1298" s="179" t="inlineStr">
        <is>
          <t>46 - Produits de la chimie du bois</t>
        </is>
      </c>
      <c r="E1298" s="179">
        <f>VLOOKUP(LEFT(D1298,3),'[6]Table corresp.'!$A$4:$D$63,4,FALSE)</f>
        <v/>
      </c>
      <c r="F1298" s="179">
        <f>LEFT(A1298,3)&amp;" - "&amp;LEFT(D1298,3)</f>
        <v/>
      </c>
      <c r="G1298" s="217" t="n">
        <v>6943.376246949781</v>
      </c>
      <c r="H1298" s="217" t="n">
        <v>0</v>
      </c>
      <c r="I1298" s="217" t="n">
        <v>6943.376247900334</v>
      </c>
      <c r="J1298" s="218" t="n"/>
      <c r="K1298" s="218" t="n"/>
      <c r="L1298" s="218" t="n"/>
      <c r="M1298" s="218" t="n">
        <v>192.3642434117042</v>
      </c>
      <c r="N1298" s="218" t="n">
        <v>0</v>
      </c>
      <c r="O1298" s="218" t="n">
        <v>192.3642434117042</v>
      </c>
      <c r="P1298" s="218" t="n"/>
      <c r="Q1298" s="218" t="n"/>
      <c r="R1298" s="218" t="n"/>
      <c r="S1298" s="217" t="n"/>
      <c r="T1298" s="216">
        <f>VLOOKUP(A1298,'[6]Groupe de branches'!$Z$27:$AM$86,14,FALSE)</f>
        <v/>
      </c>
      <c r="U1298" s="216">
        <f>VLOOKUP(D1298,'[6]Groupe de branches'!$Z$27:$AM$86,14,FALSE)</f>
        <v/>
      </c>
      <c r="V1298" s="216" t="n">
        <v>2019</v>
      </c>
      <c r="W1298" s="216">
        <f>VLOOKUP(D1298,'[6]Table corresp.'!$M$4:$S$63,7,FALSE)</f>
        <v/>
      </c>
      <c r="X1298" s="219">
        <f>IFERROR(G1298/SUMIFS('[6]Comp2016-2017 (3)'!$I$5:$I$289,'[6]Comp2016-2017 (3)'!$A$5:$A$289,A1298,'[6]Comp2016-2017 (3)'!$R$5:$R$289,V1298),0)</f>
        <v/>
      </c>
      <c r="Y1298" s="220">
        <f>IF(RIGHT(F1298,3)="Exp",VLOOKUP(F1298,#REF!,2,FALSE),VLOOKUP(F1298,#REF!,9,FALSE))</f>
        <v/>
      </c>
      <c r="Z1298" s="221">
        <f>IFERROR(Y1298/SUMIFS($Y$4:$Y$1858,$V$4:$V$1858,V1298,$A$4:$A$1858,A1298),"")</f>
        <v/>
      </c>
      <c r="AA1298" s="221">
        <f>X1298*Z1298</f>
        <v/>
      </c>
      <c r="AB1298" s="222">
        <f>IFERROR(SUMIFS('[6]Comp2016-2017 (3)'!$G$5:$G$289,'[6]Comp2016-2017 (3)'!$A$5:$A$289,A1298,'[6]Comp2016-2017 (3)'!$R$5:$R$289,V1298)*AA1298/SUMIFS($AA$4:$AA$1858,$A$4:$A$1858,A1298,$V$4:$V$1858,V1298),0)</f>
        <v/>
      </c>
      <c r="AC1298" s="222">
        <f>IF($W1298=AC$3,$AB1298,IF(NOT($W1298=0),"",SUMIFS('Source traité'!AC$4:AC$1858,'Source traité'!$A$4:$A$1858,$D1298,'Source traité'!$V$4:$V$1858,$V1298)/SUMIFS('[6]Comp2016-2017 (3)'!$G$5:$G$289,'[6]Comp2016-2017 (3)'!$A$5:$A$289,$D1298,'[6]Comp2016-2017 (3)'!$R$5:$R$289,$V1298)*$AB1298))</f>
        <v/>
      </c>
      <c r="AD1298" s="222">
        <f>IF($W1298=AD$3,$AB1298,IF(NOT($W1298=0),"",SUMIFS('Source traité'!AD$4:AD$1858,'Source traité'!$A$4:$A$1858,$D1298,'Source traité'!$V$4:$V$1858,$V1298)/SUMIFS('[6]Comp2016-2017 (3)'!$G$5:$G$289,'[6]Comp2016-2017 (3)'!$A$5:$A$289,$D1298,'[6]Comp2016-2017 (3)'!$R$5:$R$289,$V1298)*$AB1298))</f>
        <v/>
      </c>
      <c r="AE1298" s="222">
        <f>IF($W1298=AE$3,$AB1298,IF(NOT($W1298=0),"",SUMIFS('Source traité'!AE$4:AE$1858,'Source traité'!$A$4:$A$1858,$D1298,'Source traité'!$V$4:$V$1858,$V1298)/SUMIFS('[6]Comp2016-2017 (3)'!$G$5:$G$289,'[6]Comp2016-2017 (3)'!$A$5:$A$289,$D1298,'[6]Comp2016-2017 (3)'!$R$5:$R$289,$V1298)*$AB1298))</f>
        <v/>
      </c>
      <c r="AF1298" s="222">
        <f>IF($W1298=AF$3,$AB1298,IF(NOT($W1298=0),"",SUMIFS('Source traité'!AF$4:AF$1858,'Source traité'!$A$4:$A$1858,$D1298,'Source traité'!$V$4:$V$1858,$V1298)/SUMIFS('[6]Comp2016-2017 (3)'!$G$5:$G$289,'[6]Comp2016-2017 (3)'!$A$5:$A$289,$D1298,'[6]Comp2016-2017 (3)'!$R$5:$R$289,$V1298)*$AB1298))</f>
        <v/>
      </c>
      <c r="AG1298" s="222">
        <f>IF($W1298=AG$3,$AB1298,IF(NOT($W1298=0),"",SUMIFS('Source traité'!AG$4:AG$1858,'Source traité'!$A$4:$A$1858,$D1298,'Source traité'!$V$4:$V$1858,$V1298)/SUMIFS('[6]Comp2016-2017 (3)'!$G$5:$G$289,'[6]Comp2016-2017 (3)'!$A$5:$A$289,$D1298,'[6]Comp2016-2017 (3)'!$R$5:$R$289,$V1298)*$AB1298))</f>
        <v/>
      </c>
      <c r="AH1298" s="222">
        <f>IF($W1298=AH$3,$AB1298,IF(NOT($W1298=0),"",SUMIFS('Source traité'!AH$4:AH$1858,'Source traité'!$A$4:$A$1858,$D1298,'Source traité'!$V$4:$V$1858,$V1298)/SUMIFS('[6]Comp2016-2017 (3)'!$G$5:$G$289,'[6]Comp2016-2017 (3)'!$A$5:$A$289,$D1298,'[6]Comp2016-2017 (3)'!$R$5:$R$289,$V1298)*$AB1298))</f>
        <v/>
      </c>
      <c r="AI1298" s="222">
        <f>IF($W1298=AI$3,$AB1298,IF(NOT($W1298=0),"",SUMIFS('Source traité'!AI$4:AI$1858,'Source traité'!$A$4:$A$1858,$D1298,'Source traité'!$V$4:$V$1858,$V1298)/SUMIFS('[6]Comp2016-2017 (3)'!$G$5:$G$289,'[6]Comp2016-2017 (3)'!$A$5:$A$289,$D1298,'[6]Comp2016-2017 (3)'!$R$5:$R$289,$V1298)*$AB1298))</f>
        <v/>
      </c>
      <c r="AJ1298" s="222">
        <f>IF($W1298=AJ$3,$AB1298,IF(NOT($W1298=0),"",SUMIFS('Source traité'!AJ$4:AJ$1858,'Source traité'!$A$4:$A$1858,$D1298,'Source traité'!$V$4:$V$1858,$V1298)/SUMIFS('[6]Comp2016-2017 (3)'!$G$5:$G$289,'[6]Comp2016-2017 (3)'!$A$5:$A$289,$D1298,'[6]Comp2016-2017 (3)'!$R$5:$R$289,$V1298)*$AB1298))</f>
        <v/>
      </c>
      <c r="AK1298" s="222">
        <f>SUM(AC1298:AJ1298)-AB1298</f>
        <v/>
      </c>
      <c r="AL1298" s="216">
        <f>IF(A1298=D1298,"remplir à la main","")</f>
        <v/>
      </c>
      <c r="AM1298" s="216">
        <f>VLOOKUP(A1298,'[6]Table corresp.'!$M$4:$U$63,8,FALSE)</f>
        <v/>
      </c>
      <c r="AN1298" s="216">
        <f>VLOOKUP(D1298,'[6]Table corresp.'!$M$4:$U$63,9,FALSE)</f>
        <v/>
      </c>
    </row>
    <row r="1299" hidden="1">
      <c r="A1299" s="179" t="inlineStr">
        <is>
          <t>18 - Produits connexes du sciage destinés à la trituration</t>
        </is>
      </c>
      <c r="B1299" s="179">
        <f>VLOOKUP(LEFT(A1299,3),'[6]Table corresp.'!$A$4:$D$63,3,FALSE)</f>
        <v/>
      </c>
      <c r="C1299" s="179">
        <f>VLOOKUP(A1299,'[6]Table corresp.'!$M$4:$P$63,4,FALSE)</f>
        <v/>
      </c>
      <c r="D1299" s="179" t="inlineStr">
        <is>
          <t>Exportation</t>
        </is>
      </c>
      <c r="E1299" s="179">
        <f>VLOOKUP(LEFT(D1299,3),'[6]Table corresp.'!$A$4:$D$63,4,FALSE)</f>
        <v/>
      </c>
      <c r="F1299" s="179">
        <f>LEFT(A1299,3)&amp;" - "&amp;LEFT(D1299,3)</f>
        <v/>
      </c>
      <c r="G1299" s="217" t="n">
        <v>10557.55099855466</v>
      </c>
      <c r="H1299" s="217" t="n">
        <v>0</v>
      </c>
      <c r="I1299" s="217" t="n">
        <v>10557.55099999999</v>
      </c>
      <c r="J1299" s="218" t="n"/>
      <c r="K1299" s="218" t="n"/>
      <c r="L1299" s="218" t="n"/>
      <c r="M1299" s="218" t="n">
        <v>305.2204875620592</v>
      </c>
      <c r="N1299" s="218" t="n">
        <v>0</v>
      </c>
      <c r="O1299" s="218" t="n">
        <v>305.2204875620592</v>
      </c>
      <c r="P1299" s="218" t="n"/>
      <c r="Q1299" s="218" t="n"/>
      <c r="R1299" s="218" t="n"/>
      <c r="S1299" s="217" t="n"/>
      <c r="T1299" s="216">
        <f>VLOOKUP(A1299,'[6]Groupe de branches'!$Z$27:$AM$86,14,FALSE)</f>
        <v/>
      </c>
      <c r="U1299" s="216">
        <f>VLOOKUP(D1299,'[6]Groupe de branches'!$Z$27:$AM$86,14,FALSE)</f>
        <v/>
      </c>
      <c r="V1299" s="216" t="n">
        <v>2019</v>
      </c>
      <c r="W1299" s="216">
        <f>VLOOKUP(D1299,'[6]Table corresp.'!$M$4:$S$63,7,FALSE)</f>
        <v/>
      </c>
      <c r="X1299" s="219">
        <f>IFERROR(G1299/SUMIFS('[6]Comp2016-2017 (3)'!$I$5:$I$289,'[6]Comp2016-2017 (3)'!$A$5:$A$289,A1299,'[6]Comp2016-2017 (3)'!$R$5:$R$289,V1299),0)</f>
        <v/>
      </c>
      <c r="Y1299" s="220">
        <f>IF(RIGHT(F1299,3)="Exp",VLOOKUP(F1299,#REF!,2,FALSE),VLOOKUP(F1299,#REF!,9,FALSE))</f>
        <v/>
      </c>
      <c r="Z1299" s="221">
        <f>IFERROR(Y1299/SUMIFS($Y$4:$Y$1858,$V$4:$V$1858,V1299,$A$4:$A$1858,A1299),"")</f>
        <v/>
      </c>
      <c r="AA1299" s="221">
        <f>X1299*Z1299</f>
        <v/>
      </c>
      <c r="AB1299" s="222">
        <f>IFERROR(SUMIFS('[6]Comp2016-2017 (3)'!$G$5:$G$289,'[6]Comp2016-2017 (3)'!$A$5:$A$289,A1299,'[6]Comp2016-2017 (3)'!$R$5:$R$289,V1299)*AA1299/SUMIFS($AA$4:$AA$1858,$A$4:$A$1858,A1299,$V$4:$V$1858,V1299),0)</f>
        <v/>
      </c>
      <c r="AC1299" s="222">
        <f>IF($W1299=AC$3,$AB1299,IF(NOT($W1299=0),"",SUMIFS('Source traité'!AC$4:AC$1858,'Source traité'!$A$4:$A$1858,$D1299,'Source traité'!$V$4:$V$1858,$V1299)/SUMIFS('[6]Comp2016-2017 (3)'!$G$5:$G$289,'[6]Comp2016-2017 (3)'!$A$5:$A$289,$D1299,'[6]Comp2016-2017 (3)'!$R$5:$R$289,$V1299)*$AB1299))</f>
        <v/>
      </c>
      <c r="AD1299" s="222">
        <f>IF($W1299=AD$3,$AB1299,IF(NOT($W1299=0),"",SUMIFS('Source traité'!AD$4:AD$1858,'Source traité'!$A$4:$A$1858,$D1299,'Source traité'!$V$4:$V$1858,$V1299)/SUMIFS('[6]Comp2016-2017 (3)'!$G$5:$G$289,'[6]Comp2016-2017 (3)'!$A$5:$A$289,$D1299,'[6]Comp2016-2017 (3)'!$R$5:$R$289,$V1299)*$AB1299))</f>
        <v/>
      </c>
      <c r="AE1299" s="222">
        <f>IF($W1299=AE$3,$AB1299,IF(NOT($W1299=0),"",SUMIFS('Source traité'!AE$4:AE$1858,'Source traité'!$A$4:$A$1858,$D1299,'Source traité'!$V$4:$V$1858,$V1299)/SUMIFS('[6]Comp2016-2017 (3)'!$G$5:$G$289,'[6]Comp2016-2017 (3)'!$A$5:$A$289,$D1299,'[6]Comp2016-2017 (3)'!$R$5:$R$289,$V1299)*$AB1299))</f>
        <v/>
      </c>
      <c r="AF1299" s="222">
        <f>IF($W1299=AF$3,$AB1299,IF(NOT($W1299=0),"",SUMIFS('Source traité'!AF$4:AF$1858,'Source traité'!$A$4:$A$1858,$D1299,'Source traité'!$V$4:$V$1858,$V1299)/SUMIFS('[6]Comp2016-2017 (3)'!$G$5:$G$289,'[6]Comp2016-2017 (3)'!$A$5:$A$289,$D1299,'[6]Comp2016-2017 (3)'!$R$5:$R$289,$V1299)*$AB1299))</f>
        <v/>
      </c>
      <c r="AG1299" s="222">
        <f>IF($W1299=AG$3,$AB1299,IF(NOT($W1299=0),"",SUMIFS('Source traité'!AG$4:AG$1858,'Source traité'!$A$4:$A$1858,$D1299,'Source traité'!$V$4:$V$1858,$V1299)/SUMIFS('[6]Comp2016-2017 (3)'!$G$5:$G$289,'[6]Comp2016-2017 (3)'!$A$5:$A$289,$D1299,'[6]Comp2016-2017 (3)'!$R$5:$R$289,$V1299)*$AB1299))</f>
        <v/>
      </c>
      <c r="AH1299" s="222">
        <f>IF($W1299=AH$3,$AB1299,IF(NOT($W1299=0),"",SUMIFS('Source traité'!AH$4:AH$1858,'Source traité'!$A$4:$A$1858,$D1299,'Source traité'!$V$4:$V$1858,$V1299)/SUMIFS('[6]Comp2016-2017 (3)'!$G$5:$G$289,'[6]Comp2016-2017 (3)'!$A$5:$A$289,$D1299,'[6]Comp2016-2017 (3)'!$R$5:$R$289,$V1299)*$AB1299))</f>
        <v/>
      </c>
      <c r="AI1299" s="222">
        <f>IF($W1299=AI$3,$AB1299,IF(NOT($W1299=0),"",SUMIFS('Source traité'!AI$4:AI$1858,'Source traité'!$A$4:$A$1858,$D1299,'Source traité'!$V$4:$V$1858,$V1299)/SUMIFS('[6]Comp2016-2017 (3)'!$G$5:$G$289,'[6]Comp2016-2017 (3)'!$A$5:$A$289,$D1299,'[6]Comp2016-2017 (3)'!$R$5:$R$289,$V1299)*$AB1299))</f>
        <v/>
      </c>
      <c r="AJ1299" s="222">
        <f>IF($W1299=AJ$3,$AB1299,IF(NOT($W1299=0),"",SUMIFS('Source traité'!AJ$4:AJ$1858,'Source traité'!$A$4:$A$1858,$D1299,'Source traité'!$V$4:$V$1858,$V1299)/SUMIFS('[6]Comp2016-2017 (3)'!$G$5:$G$289,'[6]Comp2016-2017 (3)'!$A$5:$A$289,$D1299,'[6]Comp2016-2017 (3)'!$R$5:$R$289,$V1299)*$AB1299))</f>
        <v/>
      </c>
      <c r="AK1299" s="222">
        <f>SUM(AC1299:AJ1299)-AB1299</f>
        <v/>
      </c>
      <c r="AL1299" s="216">
        <f>IF(A1299=D1299,"remplir à la main","")</f>
        <v/>
      </c>
      <c r="AM1299" s="216">
        <f>VLOOKUP(A1299,'[6]Table corresp.'!$M$4:$U$63,8,FALSE)</f>
        <v/>
      </c>
      <c r="AN1299" s="216">
        <f>VLOOKUP(D1299,'[6]Table corresp.'!$M$4:$U$63,9,FALSE)</f>
        <v/>
      </c>
    </row>
    <row r="1300" hidden="1">
      <c r="A1300" s="179" t="inlineStr">
        <is>
          <t>19 - Produits connexes du sciage non destinés à la trituration</t>
        </is>
      </c>
      <c r="B1300" s="179">
        <f>VLOOKUP(LEFT(A1300,3),'[6]Table corresp.'!$A$4:$D$63,3,FALSE)</f>
        <v/>
      </c>
      <c r="C1300" s="179">
        <f>VLOOKUP(A1300,'[6]Table corresp.'!$M$4:$P$63,4,FALSE)</f>
        <v/>
      </c>
      <c r="D1300" s="179" t="inlineStr">
        <is>
          <t>30 - Combustibles industriels à base de bois</t>
        </is>
      </c>
      <c r="E1300" s="179">
        <f>VLOOKUP(LEFT(D1300,3),'[6]Table corresp.'!$A$4:$D$63,4,FALSE)</f>
        <v/>
      </c>
      <c r="F1300" s="179">
        <f>LEFT(A1300,3)&amp;" - "&amp;LEFT(D1300,3)</f>
        <v/>
      </c>
      <c r="G1300" s="217" t="n">
        <v>73636.50627266658</v>
      </c>
      <c r="H1300" s="217" t="n">
        <v>14007.08231506888</v>
      </c>
      <c r="I1300" s="217" t="n">
        <v>87643.58858773546</v>
      </c>
      <c r="J1300" s="218" t="n"/>
      <c r="K1300" s="218" t="n"/>
      <c r="L1300" s="218" t="n"/>
      <c r="M1300" s="218" t="n"/>
      <c r="N1300" s="218" t="n"/>
      <c r="O1300" s="218" t="n"/>
      <c r="P1300" s="218" t="n">
        <v>2613.738245610096</v>
      </c>
      <c r="Q1300" s="218" t="n">
        <v>188.1328019254308</v>
      </c>
      <c r="R1300" s="218" t="n">
        <v>2801.871047535527</v>
      </c>
      <c r="S1300" s="217" t="inlineStr">
        <is>
          <t>BE</t>
        </is>
      </c>
      <c r="T1300" s="216">
        <f>VLOOKUP(A1300,'[6]Groupe de branches'!$Z$27:$AM$86,14,FALSE)</f>
        <v/>
      </c>
      <c r="U1300" s="216">
        <f>VLOOKUP(D1300,'[6]Groupe de branches'!$Z$27:$AM$86,14,FALSE)</f>
        <v/>
      </c>
      <c r="V1300" s="216" t="n">
        <v>2019</v>
      </c>
      <c r="W1300" s="216">
        <f>VLOOKUP(D1300,'[6]Table corresp.'!$M$4:$S$63,7,FALSE)</f>
        <v/>
      </c>
      <c r="X1300" s="219">
        <f>IFERROR(G1300/SUMIFS('[6]Comp2016-2017 (3)'!$I$5:$I$289,'[6]Comp2016-2017 (3)'!$A$5:$A$289,A1300,'[6]Comp2016-2017 (3)'!$R$5:$R$289,V1300),0)</f>
        <v/>
      </c>
      <c r="Y1300" s="220">
        <f>IF(RIGHT(F1300,3)="Exp",VLOOKUP(F1300,#REF!,2,FALSE),VLOOKUP(F1300,#REF!,9,FALSE))</f>
        <v/>
      </c>
      <c r="Z1300" s="221">
        <f>IFERROR(Y1300/SUMIFS($Y$4:$Y$1858,$V$4:$V$1858,V1300,$A$4:$A$1858,A1300),"")</f>
        <v/>
      </c>
      <c r="AA1300" s="221">
        <f>X1300*Z1300</f>
        <v/>
      </c>
      <c r="AB1300" s="222">
        <f>IFERROR(SUMIFS('[6]Comp2016-2017 (3)'!$G$5:$G$289,'[6]Comp2016-2017 (3)'!$A$5:$A$289,A1300,'[6]Comp2016-2017 (3)'!$R$5:$R$289,V1300)*AA1300/SUMIFS($AA$4:$AA$1858,$A$4:$A$1858,A1300,$V$4:$V$1858,V1300),0)</f>
        <v/>
      </c>
      <c r="AC1300" s="222">
        <f>IF($W1300=AC$3,$AB1300,IF(NOT($W1300=0),"",SUMIFS('Source traité'!AC$4:AC$1858,'Source traité'!$A$4:$A$1858,$D1300,'Source traité'!$V$4:$V$1858,$V1300)/SUMIFS('[6]Comp2016-2017 (3)'!$G$5:$G$289,'[6]Comp2016-2017 (3)'!$A$5:$A$289,$D1300,'[6]Comp2016-2017 (3)'!$R$5:$R$289,$V1300)*$AB1300))</f>
        <v/>
      </c>
      <c r="AD1300" s="222">
        <f>IF($W1300=AD$3,$AB1300,IF(NOT($W1300=0),"",SUMIFS('Source traité'!AD$4:AD$1858,'Source traité'!$A$4:$A$1858,$D1300,'Source traité'!$V$4:$V$1858,$V1300)/SUMIFS('[6]Comp2016-2017 (3)'!$G$5:$G$289,'[6]Comp2016-2017 (3)'!$A$5:$A$289,$D1300,'[6]Comp2016-2017 (3)'!$R$5:$R$289,$V1300)*$AB1300))</f>
        <v/>
      </c>
      <c r="AE1300" s="222">
        <f>IF($W1300=AE$3,$AB1300,IF(NOT($W1300=0),"",SUMIFS('Source traité'!AE$4:AE$1858,'Source traité'!$A$4:$A$1858,$D1300,'Source traité'!$V$4:$V$1858,$V1300)/SUMIFS('[6]Comp2016-2017 (3)'!$G$5:$G$289,'[6]Comp2016-2017 (3)'!$A$5:$A$289,$D1300,'[6]Comp2016-2017 (3)'!$R$5:$R$289,$V1300)*$AB1300))</f>
        <v/>
      </c>
      <c r="AF1300" s="222">
        <f>IF($W1300=AF$3,$AB1300,IF(NOT($W1300=0),"",SUMIFS('Source traité'!AF$4:AF$1858,'Source traité'!$A$4:$A$1858,$D1300,'Source traité'!$V$4:$V$1858,$V1300)/SUMIFS('[6]Comp2016-2017 (3)'!$G$5:$G$289,'[6]Comp2016-2017 (3)'!$A$5:$A$289,$D1300,'[6]Comp2016-2017 (3)'!$R$5:$R$289,$V1300)*$AB1300))</f>
        <v/>
      </c>
      <c r="AG1300" s="222">
        <f>IF($W1300=AG$3,$AB1300,IF(NOT($W1300=0),"",SUMIFS('Source traité'!AG$4:AG$1858,'Source traité'!$A$4:$A$1858,$D1300,'Source traité'!$V$4:$V$1858,$V1300)/SUMIFS('[6]Comp2016-2017 (3)'!$G$5:$G$289,'[6]Comp2016-2017 (3)'!$A$5:$A$289,$D1300,'[6]Comp2016-2017 (3)'!$R$5:$R$289,$V1300)*$AB1300))</f>
        <v/>
      </c>
      <c r="AH1300" s="222">
        <f>IF($W1300=AH$3,$AB1300,IF(NOT($W1300=0),"",SUMIFS('Source traité'!AH$4:AH$1858,'Source traité'!$A$4:$A$1858,$D1300,'Source traité'!$V$4:$V$1858,$V1300)/SUMIFS('[6]Comp2016-2017 (3)'!$G$5:$G$289,'[6]Comp2016-2017 (3)'!$A$5:$A$289,$D1300,'[6]Comp2016-2017 (3)'!$R$5:$R$289,$V1300)*$AB1300))</f>
        <v/>
      </c>
      <c r="AI1300" s="222">
        <f>IF($W1300=AI$3,$AB1300,IF(NOT($W1300=0),"",SUMIFS('Source traité'!AI$4:AI$1858,'Source traité'!$A$4:$A$1858,$D1300,'Source traité'!$V$4:$V$1858,$V1300)/SUMIFS('[6]Comp2016-2017 (3)'!$G$5:$G$289,'[6]Comp2016-2017 (3)'!$A$5:$A$289,$D1300,'[6]Comp2016-2017 (3)'!$R$5:$R$289,$V1300)*$AB1300))</f>
        <v/>
      </c>
      <c r="AJ1300" s="222">
        <f>IF($W1300=AJ$3,$AB1300,IF(NOT($W1300=0),"",SUMIFS('Source traité'!AJ$4:AJ$1858,'Source traité'!$A$4:$A$1858,$D1300,'Source traité'!$V$4:$V$1858,$V1300)/SUMIFS('[6]Comp2016-2017 (3)'!$G$5:$G$289,'[6]Comp2016-2017 (3)'!$A$5:$A$289,$D1300,'[6]Comp2016-2017 (3)'!$R$5:$R$289,$V1300)*$AB1300))</f>
        <v/>
      </c>
      <c r="AK1300" s="222">
        <f>SUM(AC1300:AJ1300)-AB1300</f>
        <v/>
      </c>
      <c r="AL1300" s="216">
        <f>IF(A1300=D1300,"remplir à la main","")</f>
        <v/>
      </c>
      <c r="AM1300" s="216">
        <f>VLOOKUP(A1300,'[6]Table corresp.'!$M$4:$U$63,8,FALSE)</f>
        <v/>
      </c>
      <c r="AN1300" s="216">
        <f>VLOOKUP(D1300,'[6]Table corresp.'!$M$4:$U$63,9,FALSE)</f>
        <v/>
      </c>
    </row>
    <row r="1301" hidden="1">
      <c r="A1301" s="179" t="inlineStr">
        <is>
          <t>19 - Produits connexes du sciage non destinés à la trituration</t>
        </is>
      </c>
      <c r="B1301" s="179">
        <f>VLOOKUP(LEFT(A1301,3),'[6]Table corresp.'!$A$4:$D$63,3,FALSE)</f>
        <v/>
      </c>
      <c r="C1301" s="179">
        <f>VLOOKUP(A1301,'[6]Table corresp.'!$M$4:$P$63,4,FALSE)</f>
        <v/>
      </c>
      <c r="D1301" s="179" t="inlineStr">
        <is>
          <t>49 - Electricité et chaleur issues de la combustion de bois</t>
        </is>
      </c>
      <c r="E1301" s="179">
        <f>VLOOKUP(LEFT(D1301,3),'[6]Table corresp.'!$A$4:$D$63,4,FALSE)</f>
        <v/>
      </c>
      <c r="F1301" s="179">
        <f>LEFT(A1301,3)&amp;" - "&amp;LEFT(D1301,3)</f>
        <v/>
      </c>
      <c r="G1301" s="217" t="n">
        <v>21934.88069728362</v>
      </c>
      <c r="H1301" s="217" t="n">
        <v>34791.88901731176</v>
      </c>
      <c r="I1301" s="217" t="n">
        <v>56726.76971459538</v>
      </c>
      <c r="J1301" s="218" t="n"/>
      <c r="K1301" s="218" t="n"/>
      <c r="L1301" s="218" t="n"/>
      <c r="M1301" s="218" t="n"/>
      <c r="N1301" s="218" t="n"/>
      <c r="O1301" s="218" t="n"/>
      <c r="P1301" s="218" t="n">
        <v>905.75004995045</v>
      </c>
      <c r="Q1301" s="218" t="n">
        <v>467.2990004537784</v>
      </c>
      <c r="R1301" s="218" t="n">
        <v>1373.049050404228</v>
      </c>
      <c r="S1301" s="217" t="inlineStr">
        <is>
          <t>BE</t>
        </is>
      </c>
      <c r="T1301" s="216">
        <f>VLOOKUP(A1301,'[6]Groupe de branches'!$Z$27:$AM$86,14,FALSE)</f>
        <v/>
      </c>
      <c r="U1301" s="216">
        <f>VLOOKUP(D1301,'[6]Groupe de branches'!$Z$27:$AM$86,14,FALSE)</f>
        <v/>
      </c>
      <c r="V1301" s="216" t="n">
        <v>2019</v>
      </c>
      <c r="W1301" s="216">
        <f>VLOOKUP(D1301,'[6]Table corresp.'!$M$4:$S$63,7,FALSE)</f>
        <v/>
      </c>
      <c r="X1301" s="219">
        <f>IFERROR(G1301/SUMIFS('[6]Comp2016-2017 (3)'!$I$5:$I$289,'[6]Comp2016-2017 (3)'!$A$5:$A$289,A1301,'[6]Comp2016-2017 (3)'!$R$5:$R$289,V1301),0)</f>
        <v/>
      </c>
      <c r="Y1301" s="220">
        <f>IF(RIGHT(F1301,3)="Exp",VLOOKUP(F1301,#REF!,2,FALSE),VLOOKUP(F1301,#REF!,9,FALSE))</f>
        <v/>
      </c>
      <c r="Z1301" s="221">
        <f>IFERROR(Y1301/SUMIFS($Y$4:$Y$1858,$V$4:$V$1858,V1301,$A$4:$A$1858,A1301),"")</f>
        <v/>
      </c>
      <c r="AA1301" s="221">
        <f>X1301*Z1301</f>
        <v/>
      </c>
      <c r="AB1301" s="222">
        <f>IFERROR(SUMIFS('[6]Comp2016-2017 (3)'!$G$5:$G$289,'[6]Comp2016-2017 (3)'!$A$5:$A$289,A1301,'[6]Comp2016-2017 (3)'!$R$5:$R$289,V1301)*AA1301/SUMIFS($AA$4:$AA$1858,$A$4:$A$1858,A1301,$V$4:$V$1858,V1301),0)</f>
        <v/>
      </c>
      <c r="AC1301" s="222">
        <f>IF($W1301=AC$3,$AB1301,IF(NOT($W1301=0),"",SUMIFS('Source traité'!AC$4:AC$1858,'Source traité'!$A$4:$A$1858,$D1301,'Source traité'!$V$4:$V$1858,$V1301)/SUMIFS('[6]Comp2016-2017 (3)'!$G$5:$G$289,'[6]Comp2016-2017 (3)'!$A$5:$A$289,$D1301,'[6]Comp2016-2017 (3)'!$R$5:$R$289,$V1301)*$AB1301))</f>
        <v/>
      </c>
      <c r="AD1301" s="222">
        <f>IF($W1301=AD$3,$AB1301,IF(NOT($W1301=0),"",SUMIFS('Source traité'!AD$4:AD$1858,'Source traité'!$A$4:$A$1858,$D1301,'Source traité'!$V$4:$V$1858,$V1301)/SUMIFS('[6]Comp2016-2017 (3)'!$G$5:$G$289,'[6]Comp2016-2017 (3)'!$A$5:$A$289,$D1301,'[6]Comp2016-2017 (3)'!$R$5:$R$289,$V1301)*$AB1301))</f>
        <v/>
      </c>
      <c r="AE1301" s="222">
        <f>IF($W1301=AE$3,$AB1301,IF(NOT($W1301=0),"",SUMIFS('Source traité'!AE$4:AE$1858,'Source traité'!$A$4:$A$1858,$D1301,'Source traité'!$V$4:$V$1858,$V1301)/SUMIFS('[6]Comp2016-2017 (3)'!$G$5:$G$289,'[6]Comp2016-2017 (3)'!$A$5:$A$289,$D1301,'[6]Comp2016-2017 (3)'!$R$5:$R$289,$V1301)*$AB1301))</f>
        <v/>
      </c>
      <c r="AF1301" s="222">
        <f>IF($W1301=AF$3,$AB1301,IF(NOT($W1301=0),"",SUMIFS('Source traité'!AF$4:AF$1858,'Source traité'!$A$4:$A$1858,$D1301,'Source traité'!$V$4:$V$1858,$V1301)/SUMIFS('[6]Comp2016-2017 (3)'!$G$5:$G$289,'[6]Comp2016-2017 (3)'!$A$5:$A$289,$D1301,'[6]Comp2016-2017 (3)'!$R$5:$R$289,$V1301)*$AB1301))</f>
        <v/>
      </c>
      <c r="AG1301" s="222">
        <f>IF($W1301=AG$3,$AB1301,IF(NOT($W1301=0),"",SUMIFS('Source traité'!AG$4:AG$1858,'Source traité'!$A$4:$A$1858,$D1301,'Source traité'!$V$4:$V$1858,$V1301)/SUMIFS('[6]Comp2016-2017 (3)'!$G$5:$G$289,'[6]Comp2016-2017 (3)'!$A$5:$A$289,$D1301,'[6]Comp2016-2017 (3)'!$R$5:$R$289,$V1301)*$AB1301))</f>
        <v/>
      </c>
      <c r="AH1301" s="222">
        <f>IF($W1301=AH$3,$AB1301,IF(NOT($W1301=0),"",SUMIFS('Source traité'!AH$4:AH$1858,'Source traité'!$A$4:$A$1858,$D1301,'Source traité'!$V$4:$V$1858,$V1301)/SUMIFS('[6]Comp2016-2017 (3)'!$G$5:$G$289,'[6]Comp2016-2017 (3)'!$A$5:$A$289,$D1301,'[6]Comp2016-2017 (3)'!$R$5:$R$289,$V1301)*$AB1301))</f>
        <v/>
      </c>
      <c r="AI1301" s="222">
        <f>IF($W1301=AI$3,$AB1301,IF(NOT($W1301=0),"",SUMIFS('Source traité'!AI$4:AI$1858,'Source traité'!$A$4:$A$1858,$D1301,'Source traité'!$V$4:$V$1858,$V1301)/SUMIFS('[6]Comp2016-2017 (3)'!$G$5:$G$289,'[6]Comp2016-2017 (3)'!$A$5:$A$289,$D1301,'[6]Comp2016-2017 (3)'!$R$5:$R$289,$V1301)*$AB1301))</f>
        <v/>
      </c>
      <c r="AJ1301" s="222">
        <f>IF($W1301=AJ$3,$AB1301,IF(NOT($W1301=0),"",SUMIFS('Source traité'!AJ$4:AJ$1858,'Source traité'!$A$4:$A$1858,$D1301,'Source traité'!$V$4:$V$1858,$V1301)/SUMIFS('[6]Comp2016-2017 (3)'!$G$5:$G$289,'[6]Comp2016-2017 (3)'!$A$5:$A$289,$D1301,'[6]Comp2016-2017 (3)'!$R$5:$R$289,$V1301)*$AB1301))</f>
        <v/>
      </c>
      <c r="AK1301" s="222">
        <f>SUM(AC1301:AJ1301)-AB1301</f>
        <v/>
      </c>
      <c r="AL1301" s="216">
        <f>IF(A1301=D1301,"remplir à la main","")</f>
        <v/>
      </c>
      <c r="AM1301" s="216">
        <f>VLOOKUP(A1301,'[6]Table corresp.'!$M$4:$U$63,8,FALSE)</f>
        <v/>
      </c>
      <c r="AN1301" s="216">
        <f>VLOOKUP(D1301,'[6]Table corresp.'!$M$4:$U$63,9,FALSE)</f>
        <v/>
      </c>
    </row>
    <row r="1302" hidden="1">
      <c r="A1302" s="179" t="inlineStr">
        <is>
          <t>19 - Produits connexes du sciage non destinés à la trituration</t>
        </is>
      </c>
      <c r="B1302" s="179">
        <f>VLOOKUP(LEFT(A1302,3),'[6]Table corresp.'!$A$4:$D$63,3,FALSE)</f>
        <v/>
      </c>
      <c r="C1302" s="179">
        <f>VLOOKUP(A1302,'[6]Table corresp.'!$M$4:$P$63,4,FALSE)</f>
        <v/>
      </c>
      <c r="D1302" s="179" t="inlineStr">
        <is>
          <t>Consommation finale</t>
        </is>
      </c>
      <c r="E1302" s="179">
        <f>VLOOKUP(LEFT(D1302,3),'[6]Table corresp.'!$A$4:$D$63,4,FALSE)</f>
        <v/>
      </c>
      <c r="F1302" s="179">
        <f>LEFT(A1302,3)&amp;" - "&amp;LEFT(D1302,3)</f>
        <v/>
      </c>
      <c r="G1302" s="217" t="n">
        <v>12573.55300020069</v>
      </c>
      <c r="H1302" s="217" t="n">
        <v>10168.54266761929</v>
      </c>
      <c r="I1302" s="217" t="n">
        <v>22742.09566781998</v>
      </c>
      <c r="J1302" s="218" t="n"/>
      <c r="K1302" s="218" t="n"/>
      <c r="L1302" s="218" t="n"/>
      <c r="M1302" s="218" t="n"/>
      <c r="N1302" s="218" t="n"/>
      <c r="O1302" s="218" t="n"/>
      <c r="P1302" s="218" t="n">
        <v>519.1957237039699</v>
      </c>
      <c r="Q1302" s="218" t="n">
        <v>136.5763676207899</v>
      </c>
      <c r="R1302" s="218" t="n">
        <v>655.7720913247597</v>
      </c>
      <c r="S1302" s="217" t="inlineStr">
        <is>
          <t>BE</t>
        </is>
      </c>
      <c r="T1302" s="216">
        <f>VLOOKUP(A1302,'[6]Groupe de branches'!$Z$27:$AM$86,14,FALSE)</f>
        <v/>
      </c>
      <c r="U1302" s="216">
        <f>VLOOKUP(D1302,'[6]Groupe de branches'!$Z$27:$AM$86,14,FALSE)</f>
        <v/>
      </c>
      <c r="V1302" s="216" t="n">
        <v>2019</v>
      </c>
      <c r="W1302" s="216">
        <f>VLOOKUP(D1302,'[6]Table corresp.'!$M$4:$S$63,7,FALSE)</f>
        <v/>
      </c>
      <c r="X1302" s="219">
        <f>IFERROR(G1302/SUMIFS('[6]Comp2016-2017 (3)'!$I$5:$I$289,'[6]Comp2016-2017 (3)'!$A$5:$A$289,A1302,'[6]Comp2016-2017 (3)'!$R$5:$R$289,V1302),0)</f>
        <v/>
      </c>
      <c r="Y1302" s="220">
        <f>IF(RIGHT(F1302,3)="Exp",VLOOKUP(F1302,#REF!,2,FALSE),VLOOKUP(F1302,#REF!,9,FALSE))</f>
        <v/>
      </c>
      <c r="Z1302" s="221">
        <f>IFERROR(Y1302/SUMIFS($Y$4:$Y$1858,$V$4:$V$1858,V1302,$A$4:$A$1858,A1302),"")</f>
        <v/>
      </c>
      <c r="AA1302" s="221">
        <f>X1302*Z1302</f>
        <v/>
      </c>
      <c r="AB1302" s="222">
        <f>IFERROR(SUMIFS('[6]Comp2016-2017 (3)'!$G$5:$G$289,'[6]Comp2016-2017 (3)'!$A$5:$A$289,A1302,'[6]Comp2016-2017 (3)'!$R$5:$R$289,V1302)*AA1302/SUMIFS($AA$4:$AA$1858,$A$4:$A$1858,A1302,$V$4:$V$1858,V1302),0)</f>
        <v/>
      </c>
      <c r="AC1302" s="222">
        <f>IF($W1302=AC$3,$AB1302,IF(NOT($W1302=0),"",SUMIFS('Source traité'!AC$4:AC$1858,'Source traité'!$A$4:$A$1858,$D1302,'Source traité'!$V$4:$V$1858,$V1302)/SUMIFS('[6]Comp2016-2017 (3)'!$G$5:$G$289,'[6]Comp2016-2017 (3)'!$A$5:$A$289,$D1302,'[6]Comp2016-2017 (3)'!$R$5:$R$289,$V1302)*$AB1302))</f>
        <v/>
      </c>
      <c r="AD1302" s="222">
        <f>IF($W1302=AD$3,$AB1302,IF(NOT($W1302=0),"",SUMIFS('Source traité'!AD$4:AD$1858,'Source traité'!$A$4:$A$1858,$D1302,'Source traité'!$V$4:$V$1858,$V1302)/SUMIFS('[6]Comp2016-2017 (3)'!$G$5:$G$289,'[6]Comp2016-2017 (3)'!$A$5:$A$289,$D1302,'[6]Comp2016-2017 (3)'!$R$5:$R$289,$V1302)*$AB1302))</f>
        <v/>
      </c>
      <c r="AE1302" s="222">
        <f>IF($W1302=AE$3,$AB1302,IF(NOT($W1302=0),"",SUMIFS('Source traité'!AE$4:AE$1858,'Source traité'!$A$4:$A$1858,$D1302,'Source traité'!$V$4:$V$1858,$V1302)/SUMIFS('[6]Comp2016-2017 (3)'!$G$5:$G$289,'[6]Comp2016-2017 (3)'!$A$5:$A$289,$D1302,'[6]Comp2016-2017 (3)'!$R$5:$R$289,$V1302)*$AB1302))</f>
        <v/>
      </c>
      <c r="AF1302" s="222">
        <f>IF($W1302=AF$3,$AB1302,IF(NOT($W1302=0),"",SUMIFS('Source traité'!AF$4:AF$1858,'Source traité'!$A$4:$A$1858,$D1302,'Source traité'!$V$4:$V$1858,$V1302)/SUMIFS('[6]Comp2016-2017 (3)'!$G$5:$G$289,'[6]Comp2016-2017 (3)'!$A$5:$A$289,$D1302,'[6]Comp2016-2017 (3)'!$R$5:$R$289,$V1302)*$AB1302))</f>
        <v/>
      </c>
      <c r="AG1302" s="222">
        <f>IF($W1302=AG$3,$AB1302,IF(NOT($W1302=0),"",SUMIFS('Source traité'!AG$4:AG$1858,'Source traité'!$A$4:$A$1858,$D1302,'Source traité'!$V$4:$V$1858,$V1302)/SUMIFS('[6]Comp2016-2017 (3)'!$G$5:$G$289,'[6]Comp2016-2017 (3)'!$A$5:$A$289,$D1302,'[6]Comp2016-2017 (3)'!$R$5:$R$289,$V1302)*$AB1302))</f>
        <v/>
      </c>
      <c r="AH1302" s="222">
        <f>IF($W1302=AH$3,$AB1302,IF(NOT($W1302=0),"",SUMIFS('Source traité'!AH$4:AH$1858,'Source traité'!$A$4:$A$1858,$D1302,'Source traité'!$V$4:$V$1858,$V1302)/SUMIFS('[6]Comp2016-2017 (3)'!$G$5:$G$289,'[6]Comp2016-2017 (3)'!$A$5:$A$289,$D1302,'[6]Comp2016-2017 (3)'!$R$5:$R$289,$V1302)*$AB1302))</f>
        <v/>
      </c>
      <c r="AI1302" s="222">
        <f>IF($W1302=AI$3,$AB1302,IF(NOT($W1302=0),"",SUMIFS('Source traité'!AI$4:AI$1858,'Source traité'!$A$4:$A$1858,$D1302,'Source traité'!$V$4:$V$1858,$V1302)/SUMIFS('[6]Comp2016-2017 (3)'!$G$5:$G$289,'[6]Comp2016-2017 (3)'!$A$5:$A$289,$D1302,'[6]Comp2016-2017 (3)'!$R$5:$R$289,$V1302)*$AB1302))</f>
        <v/>
      </c>
      <c r="AJ1302" s="222">
        <f>IF($W1302=AJ$3,$AB1302,IF(NOT($W1302=0),"",SUMIFS('Source traité'!AJ$4:AJ$1858,'Source traité'!$A$4:$A$1858,$D1302,'Source traité'!$V$4:$V$1858,$V1302)/SUMIFS('[6]Comp2016-2017 (3)'!$G$5:$G$289,'[6]Comp2016-2017 (3)'!$A$5:$A$289,$D1302,'[6]Comp2016-2017 (3)'!$R$5:$R$289,$V1302)*$AB1302))</f>
        <v/>
      </c>
      <c r="AK1302" s="222">
        <f>SUM(AC1302:AJ1302)-AB1302</f>
        <v/>
      </c>
      <c r="AL1302" s="216">
        <f>IF(A1302=D1302,"remplir à la main","")</f>
        <v/>
      </c>
      <c r="AM1302" s="216">
        <f>VLOOKUP(A1302,'[6]Table corresp.'!$M$4:$U$63,8,FALSE)</f>
        <v/>
      </c>
      <c r="AN1302" s="216">
        <f>VLOOKUP(D1302,'[6]Table corresp.'!$M$4:$U$63,9,FALSE)</f>
        <v/>
      </c>
    </row>
    <row r="1303" hidden="1">
      <c r="A1303" s="179" t="inlineStr">
        <is>
          <t>19 - Produits connexes du sciage non destinés à la trituration</t>
        </is>
      </c>
      <c r="B1303" s="179">
        <f>VLOOKUP(LEFT(A1303,3),'[6]Table corresp.'!$A$4:$D$63,3,FALSE)</f>
        <v/>
      </c>
      <c r="C1303" s="179">
        <f>VLOOKUP(A1303,'[6]Table corresp.'!$M$4:$P$63,4,FALSE)</f>
        <v/>
      </c>
      <c r="D1303" s="179" t="inlineStr">
        <is>
          <t>Exportation</t>
        </is>
      </c>
      <c r="E1303" s="179">
        <f>VLOOKUP(LEFT(D1303,3),'[6]Table corresp.'!$A$4:$D$63,4,FALSE)</f>
        <v/>
      </c>
      <c r="F1303" s="179">
        <f>LEFT(A1303,3)&amp;" - "&amp;LEFT(D1303,3)</f>
        <v/>
      </c>
      <c r="G1303" s="217" t="n">
        <v>44198.45099999999</v>
      </c>
      <c r="H1303" s="217" t="n">
        <v>0</v>
      </c>
      <c r="I1303" s="217" t="n">
        <v>44198.45099999999</v>
      </c>
      <c r="J1303" s="218" t="n"/>
      <c r="K1303" s="218" t="n"/>
      <c r="L1303" s="218" t="n"/>
      <c r="M1303" s="218" t="n"/>
      <c r="N1303" s="218" t="n"/>
      <c r="O1303" s="218" t="n"/>
      <c r="P1303" s="218" t="n">
        <v>552.315980735484</v>
      </c>
      <c r="Q1303" s="218" t="n">
        <v>0</v>
      </c>
      <c r="R1303" s="218" t="n">
        <v>552.315980735484</v>
      </c>
      <c r="S1303" s="217" t="inlineStr">
        <is>
          <t>BE</t>
        </is>
      </c>
      <c r="T1303" s="216">
        <f>VLOOKUP(A1303,'[6]Groupe de branches'!$Z$27:$AM$86,14,FALSE)</f>
        <v/>
      </c>
      <c r="U1303" s="216">
        <f>VLOOKUP(D1303,'[6]Groupe de branches'!$Z$27:$AM$86,14,FALSE)</f>
        <v/>
      </c>
      <c r="V1303" s="216" t="n">
        <v>2019</v>
      </c>
      <c r="W1303" s="216">
        <f>VLOOKUP(D1303,'[6]Table corresp.'!$M$4:$S$63,7,FALSE)</f>
        <v/>
      </c>
      <c r="X1303" s="219">
        <f>IFERROR(G1303/SUMIFS('[6]Comp2016-2017 (3)'!$I$5:$I$289,'[6]Comp2016-2017 (3)'!$A$5:$A$289,A1303,'[6]Comp2016-2017 (3)'!$R$5:$R$289,V1303),0)</f>
        <v/>
      </c>
      <c r="Y1303" s="220">
        <f>IF(RIGHT(F1303,3)="Exp",VLOOKUP(F1303,#REF!,2,FALSE),VLOOKUP(F1303,#REF!,9,FALSE))</f>
        <v/>
      </c>
      <c r="Z1303" s="221">
        <f>IFERROR(Y1303/SUMIFS($Y$4:$Y$1858,$V$4:$V$1858,V1303,$A$4:$A$1858,A1303),"")</f>
        <v/>
      </c>
      <c r="AA1303" s="221">
        <f>X1303*Z1303</f>
        <v/>
      </c>
      <c r="AB1303" s="222">
        <f>IFERROR(SUMIFS('[6]Comp2016-2017 (3)'!$G$5:$G$289,'[6]Comp2016-2017 (3)'!$A$5:$A$289,A1303,'[6]Comp2016-2017 (3)'!$R$5:$R$289,V1303)*AA1303/SUMIFS($AA$4:$AA$1858,$A$4:$A$1858,A1303,$V$4:$V$1858,V1303),0)</f>
        <v/>
      </c>
      <c r="AC1303" s="222">
        <f>IF($W1303=AC$3,$AB1303,IF(NOT($W1303=0),"",SUMIFS('Source traité'!AC$4:AC$1858,'Source traité'!$A$4:$A$1858,$D1303,'Source traité'!$V$4:$V$1858,$V1303)/SUMIFS('[6]Comp2016-2017 (3)'!$G$5:$G$289,'[6]Comp2016-2017 (3)'!$A$5:$A$289,$D1303,'[6]Comp2016-2017 (3)'!$R$5:$R$289,$V1303)*$AB1303))</f>
        <v/>
      </c>
      <c r="AD1303" s="222">
        <f>IF($W1303=AD$3,$AB1303,IF(NOT($W1303=0),"",SUMIFS('Source traité'!AD$4:AD$1858,'Source traité'!$A$4:$A$1858,$D1303,'Source traité'!$V$4:$V$1858,$V1303)/SUMIFS('[6]Comp2016-2017 (3)'!$G$5:$G$289,'[6]Comp2016-2017 (3)'!$A$5:$A$289,$D1303,'[6]Comp2016-2017 (3)'!$R$5:$R$289,$V1303)*$AB1303))</f>
        <v/>
      </c>
      <c r="AE1303" s="222">
        <f>IF($W1303=AE$3,$AB1303,IF(NOT($W1303=0),"",SUMIFS('Source traité'!AE$4:AE$1858,'Source traité'!$A$4:$A$1858,$D1303,'Source traité'!$V$4:$V$1858,$V1303)/SUMIFS('[6]Comp2016-2017 (3)'!$G$5:$G$289,'[6]Comp2016-2017 (3)'!$A$5:$A$289,$D1303,'[6]Comp2016-2017 (3)'!$R$5:$R$289,$V1303)*$AB1303))</f>
        <v/>
      </c>
      <c r="AF1303" s="222">
        <f>IF($W1303=AF$3,$AB1303,IF(NOT($W1303=0),"",SUMIFS('Source traité'!AF$4:AF$1858,'Source traité'!$A$4:$A$1858,$D1303,'Source traité'!$V$4:$V$1858,$V1303)/SUMIFS('[6]Comp2016-2017 (3)'!$G$5:$G$289,'[6]Comp2016-2017 (3)'!$A$5:$A$289,$D1303,'[6]Comp2016-2017 (3)'!$R$5:$R$289,$V1303)*$AB1303))</f>
        <v/>
      </c>
      <c r="AG1303" s="222">
        <f>IF($W1303=AG$3,$AB1303,IF(NOT($W1303=0),"",SUMIFS('Source traité'!AG$4:AG$1858,'Source traité'!$A$4:$A$1858,$D1303,'Source traité'!$V$4:$V$1858,$V1303)/SUMIFS('[6]Comp2016-2017 (3)'!$G$5:$G$289,'[6]Comp2016-2017 (3)'!$A$5:$A$289,$D1303,'[6]Comp2016-2017 (3)'!$R$5:$R$289,$V1303)*$AB1303))</f>
        <v/>
      </c>
      <c r="AH1303" s="222">
        <f>IF($W1303=AH$3,$AB1303,IF(NOT($W1303=0),"",SUMIFS('Source traité'!AH$4:AH$1858,'Source traité'!$A$4:$A$1858,$D1303,'Source traité'!$V$4:$V$1858,$V1303)/SUMIFS('[6]Comp2016-2017 (3)'!$G$5:$G$289,'[6]Comp2016-2017 (3)'!$A$5:$A$289,$D1303,'[6]Comp2016-2017 (3)'!$R$5:$R$289,$V1303)*$AB1303))</f>
        <v/>
      </c>
      <c r="AI1303" s="222">
        <f>IF($W1303=AI$3,$AB1303,IF(NOT($W1303=0),"",SUMIFS('Source traité'!AI$4:AI$1858,'Source traité'!$A$4:$A$1858,$D1303,'Source traité'!$V$4:$V$1858,$V1303)/SUMIFS('[6]Comp2016-2017 (3)'!$G$5:$G$289,'[6]Comp2016-2017 (3)'!$A$5:$A$289,$D1303,'[6]Comp2016-2017 (3)'!$R$5:$R$289,$V1303)*$AB1303))</f>
        <v/>
      </c>
      <c r="AJ1303" s="222">
        <f>IF($W1303=AJ$3,$AB1303,IF(NOT($W1303=0),"",SUMIFS('Source traité'!AJ$4:AJ$1858,'Source traité'!$A$4:$A$1858,$D1303,'Source traité'!$V$4:$V$1858,$V1303)/SUMIFS('[6]Comp2016-2017 (3)'!$G$5:$G$289,'[6]Comp2016-2017 (3)'!$A$5:$A$289,$D1303,'[6]Comp2016-2017 (3)'!$R$5:$R$289,$V1303)*$AB1303))</f>
        <v/>
      </c>
      <c r="AK1303" s="222">
        <f>SUM(AC1303:AJ1303)-AB1303</f>
        <v/>
      </c>
      <c r="AL1303" s="216">
        <f>IF(A1303=D1303,"remplir à la main","")</f>
        <v/>
      </c>
      <c r="AM1303" s="216">
        <f>VLOOKUP(A1303,'[6]Table corresp.'!$M$4:$U$63,8,FALSE)</f>
        <v/>
      </c>
      <c r="AN1303" s="216">
        <f>VLOOKUP(D1303,'[6]Table corresp.'!$M$4:$U$63,9,FALSE)</f>
        <v/>
      </c>
    </row>
    <row r="1304" hidden="1">
      <c r="A1304" s="179" t="inlineStr">
        <is>
          <t>20 - Produits rabotés</t>
        </is>
      </c>
      <c r="B1304" s="179">
        <f>VLOOKUP(LEFT(A1304,3),'[6]Table corresp.'!$A$4:$D$63,3,FALSE)</f>
        <v/>
      </c>
      <c r="C1304" s="179">
        <f>VLOOKUP(A1304,'[6]Table corresp.'!$M$4:$P$63,4,FALSE)</f>
        <v/>
      </c>
      <c r="D1304" s="179" t="inlineStr">
        <is>
          <t>29 - Produits imprégnés (bruts, sciés ou rabotés)</t>
        </is>
      </c>
      <c r="E1304" s="179">
        <f>VLOOKUP(LEFT(D1304,3),'[6]Table corresp.'!$A$4:$D$63,4,FALSE)</f>
        <v/>
      </c>
      <c r="F1304" s="179">
        <f>LEFT(A1304,3)&amp;" - "&amp;LEFT(D1304,3)</f>
        <v/>
      </c>
      <c r="G1304" s="217" t="n">
        <v>96967.26993434227</v>
      </c>
      <c r="H1304" s="217" t="n">
        <v>36124.81806244015</v>
      </c>
      <c r="I1304" s="217" t="n">
        <v>133092.0879967824</v>
      </c>
      <c r="J1304" s="218" t="n">
        <v>536.6388792351689</v>
      </c>
      <c r="K1304" s="218" t="n">
        <v>237.2168439204351</v>
      </c>
      <c r="L1304" s="218" t="n">
        <v>773.855723155604</v>
      </c>
      <c r="M1304" s="218" t="n"/>
      <c r="N1304" s="218" t="n"/>
      <c r="O1304" s="218" t="n"/>
      <c r="P1304" s="218" t="n"/>
      <c r="Q1304" s="218" t="n"/>
      <c r="R1304" s="218" t="n"/>
      <c r="S1304" s="217" t="n"/>
      <c r="T1304" s="216">
        <f>VLOOKUP(A1304,'[6]Groupe de branches'!$Z$27:$AM$86,14,FALSE)</f>
        <v/>
      </c>
      <c r="U1304" s="216">
        <f>VLOOKUP(D1304,'[6]Groupe de branches'!$Z$27:$AM$86,14,FALSE)</f>
        <v/>
      </c>
      <c r="V1304" s="216" t="n">
        <v>2019</v>
      </c>
      <c r="W1304" s="216">
        <f>VLOOKUP(D1304,'[6]Table corresp.'!$M$4:$S$63,7,FALSE)</f>
        <v/>
      </c>
      <c r="X1304" s="219">
        <f>IFERROR(G1304/SUMIFS('[6]Comp2016-2017 (3)'!$I$5:$I$289,'[6]Comp2016-2017 (3)'!$A$5:$A$289,A1304,'[6]Comp2016-2017 (3)'!$R$5:$R$289,V1304),0)</f>
        <v/>
      </c>
      <c r="Y1304" s="220">
        <f>IF(RIGHT(F1304,3)="Exp",VLOOKUP(F1304,#REF!,2,FALSE),VLOOKUP(F1304,#REF!,9,FALSE))</f>
        <v/>
      </c>
      <c r="Z1304" s="221">
        <f>IFERROR(Y1304/SUMIFS($Y$4:$Y$1858,$V$4:$V$1858,V1304,$A$4:$A$1858,A1304),"")</f>
        <v/>
      </c>
      <c r="AA1304" s="221">
        <f>X1304*Z1304</f>
        <v/>
      </c>
      <c r="AB1304" s="222">
        <f>IFERROR(SUMIFS('[6]Comp2016-2017 (3)'!$G$5:$G$289,'[6]Comp2016-2017 (3)'!$A$5:$A$289,A1304,'[6]Comp2016-2017 (3)'!$R$5:$R$289,V1304)*AA1304/SUMIFS($AA$4:$AA$1858,$A$4:$A$1858,A1304,$V$4:$V$1858,V1304),0)</f>
        <v/>
      </c>
      <c r="AC1304" s="222">
        <f>IF($W1304=AC$3,$AB1304,IF(NOT($W1304=0),"",SUMIFS('Source traité'!AC$4:AC$1858,'Source traité'!$A$4:$A$1858,$D1304,'Source traité'!$V$4:$V$1858,$V1304)/SUMIFS('[6]Comp2016-2017 (3)'!$G$5:$G$289,'[6]Comp2016-2017 (3)'!$A$5:$A$289,$D1304,'[6]Comp2016-2017 (3)'!$R$5:$R$289,$V1304)*$AB1304))</f>
        <v/>
      </c>
      <c r="AD1304" s="222">
        <f>IF($W1304=AD$3,$AB1304,IF(NOT($W1304=0),"",SUMIFS('Source traité'!AD$4:AD$1858,'Source traité'!$A$4:$A$1858,$D1304,'Source traité'!$V$4:$V$1858,$V1304)/SUMIFS('[6]Comp2016-2017 (3)'!$G$5:$G$289,'[6]Comp2016-2017 (3)'!$A$5:$A$289,$D1304,'[6]Comp2016-2017 (3)'!$R$5:$R$289,$V1304)*$AB1304))</f>
        <v/>
      </c>
      <c r="AE1304" s="222">
        <f>IF($W1304=AE$3,$AB1304,IF(NOT($W1304=0),"",SUMIFS('Source traité'!AE$4:AE$1858,'Source traité'!$A$4:$A$1858,$D1304,'Source traité'!$V$4:$V$1858,$V1304)/SUMIFS('[6]Comp2016-2017 (3)'!$G$5:$G$289,'[6]Comp2016-2017 (3)'!$A$5:$A$289,$D1304,'[6]Comp2016-2017 (3)'!$R$5:$R$289,$V1304)*$AB1304))</f>
        <v/>
      </c>
      <c r="AF1304" s="222">
        <f>IF($W1304=AF$3,$AB1304,IF(NOT($W1304=0),"",SUMIFS('Source traité'!AF$4:AF$1858,'Source traité'!$A$4:$A$1858,$D1304,'Source traité'!$V$4:$V$1858,$V1304)/SUMIFS('[6]Comp2016-2017 (3)'!$G$5:$G$289,'[6]Comp2016-2017 (3)'!$A$5:$A$289,$D1304,'[6]Comp2016-2017 (3)'!$R$5:$R$289,$V1304)*$AB1304))</f>
        <v/>
      </c>
      <c r="AG1304" s="222">
        <f>IF($W1304=AG$3,$AB1304,IF(NOT($W1304=0),"",SUMIFS('Source traité'!AG$4:AG$1858,'Source traité'!$A$4:$A$1858,$D1304,'Source traité'!$V$4:$V$1858,$V1304)/SUMIFS('[6]Comp2016-2017 (3)'!$G$5:$G$289,'[6]Comp2016-2017 (3)'!$A$5:$A$289,$D1304,'[6]Comp2016-2017 (3)'!$R$5:$R$289,$V1304)*$AB1304))</f>
        <v/>
      </c>
      <c r="AH1304" s="222">
        <f>IF($W1304=AH$3,$AB1304,IF(NOT($W1304=0),"",SUMIFS('Source traité'!AH$4:AH$1858,'Source traité'!$A$4:$A$1858,$D1304,'Source traité'!$V$4:$V$1858,$V1304)/SUMIFS('[6]Comp2016-2017 (3)'!$G$5:$G$289,'[6]Comp2016-2017 (3)'!$A$5:$A$289,$D1304,'[6]Comp2016-2017 (3)'!$R$5:$R$289,$V1304)*$AB1304))</f>
        <v/>
      </c>
      <c r="AI1304" s="222">
        <f>IF($W1304=AI$3,$AB1304,IF(NOT($W1304=0),"",SUMIFS('Source traité'!AI$4:AI$1858,'Source traité'!$A$4:$A$1858,$D1304,'Source traité'!$V$4:$V$1858,$V1304)/SUMIFS('[6]Comp2016-2017 (3)'!$G$5:$G$289,'[6]Comp2016-2017 (3)'!$A$5:$A$289,$D1304,'[6]Comp2016-2017 (3)'!$R$5:$R$289,$V1304)*$AB1304))</f>
        <v/>
      </c>
      <c r="AJ1304" s="222">
        <f>IF($W1304=AJ$3,$AB1304,IF(NOT($W1304=0),"",SUMIFS('Source traité'!AJ$4:AJ$1858,'Source traité'!$A$4:$A$1858,$D1304,'Source traité'!$V$4:$V$1858,$V1304)/SUMIFS('[6]Comp2016-2017 (3)'!$G$5:$G$289,'[6]Comp2016-2017 (3)'!$A$5:$A$289,$D1304,'[6]Comp2016-2017 (3)'!$R$5:$R$289,$V1304)*$AB1304))</f>
        <v/>
      </c>
      <c r="AK1304" s="222">
        <f>SUM(AC1304:AJ1304)-AB1304</f>
        <v/>
      </c>
      <c r="AL1304" s="216">
        <f>IF(A1304=D1304,"remplir à la main","")</f>
        <v/>
      </c>
      <c r="AM1304" s="216">
        <f>VLOOKUP(A1304,'[6]Table corresp.'!$M$4:$U$63,8,FALSE)</f>
        <v/>
      </c>
      <c r="AN1304" s="216">
        <f>VLOOKUP(D1304,'[6]Table corresp.'!$M$4:$U$63,9,FALSE)</f>
        <v/>
      </c>
    </row>
    <row r="1305" hidden="1">
      <c r="A1305" s="179" t="inlineStr">
        <is>
          <t>20 - Produits rabotés</t>
        </is>
      </c>
      <c r="B1305" s="179">
        <f>VLOOKUP(LEFT(A1305,3),'[6]Table corresp.'!$A$4:$D$63,3,FALSE)</f>
        <v/>
      </c>
      <c r="C1305" s="179">
        <f>VLOOKUP(A1305,'[6]Table corresp.'!$M$4:$P$63,4,FALSE)</f>
        <v/>
      </c>
      <c r="D1305" s="179" t="inlineStr">
        <is>
          <t>35 - Menuiseries extérieures</t>
        </is>
      </c>
      <c r="E1305" s="179">
        <f>VLOOKUP(LEFT(D1305,3),'[6]Table corresp.'!$A$4:$D$63,4,FALSE)</f>
        <v/>
      </c>
      <c r="F1305" s="179">
        <f>LEFT(A1305,3)&amp;" - "&amp;LEFT(D1305,3)</f>
        <v/>
      </c>
      <c r="G1305" s="217" t="n">
        <v>2605.346838606037</v>
      </c>
      <c r="H1305" s="217" t="n">
        <v>979.6319508922307</v>
      </c>
      <c r="I1305" s="217" t="n">
        <v>3584.978789498268</v>
      </c>
      <c r="J1305" s="218" t="n">
        <v>14.41858070702749</v>
      </c>
      <c r="K1305" s="218" t="n">
        <v>4.466229394176228</v>
      </c>
      <c r="L1305" s="218" t="n">
        <v>18.88481010120372</v>
      </c>
      <c r="M1305" s="218" t="n"/>
      <c r="N1305" s="218" t="n"/>
      <c r="O1305" s="218" t="n"/>
      <c r="P1305" s="218" t="n"/>
      <c r="Q1305" s="218" t="n"/>
      <c r="R1305" s="218" t="n"/>
      <c r="S1305" s="217" t="n"/>
      <c r="T1305" s="216">
        <f>VLOOKUP(A1305,'[6]Groupe de branches'!$Z$27:$AM$86,14,FALSE)</f>
        <v/>
      </c>
      <c r="U1305" s="216">
        <f>VLOOKUP(D1305,'[6]Groupe de branches'!$Z$27:$AM$86,14,FALSE)</f>
        <v/>
      </c>
      <c r="V1305" s="216" t="n">
        <v>2019</v>
      </c>
      <c r="W1305" s="216">
        <f>VLOOKUP(D1305,'[6]Table corresp.'!$M$4:$S$63,7,FALSE)</f>
        <v/>
      </c>
      <c r="X1305" s="219">
        <f>IFERROR(G1305/SUMIFS('[6]Comp2016-2017 (3)'!$I$5:$I$289,'[6]Comp2016-2017 (3)'!$A$5:$A$289,A1305,'[6]Comp2016-2017 (3)'!$R$5:$R$289,V1305),0)</f>
        <v/>
      </c>
      <c r="Y1305" s="220">
        <f>IF(RIGHT(F1305,3)="Exp",VLOOKUP(F1305,#REF!,2,FALSE),VLOOKUP(F1305,#REF!,9,FALSE))</f>
        <v/>
      </c>
      <c r="Z1305" s="221">
        <f>IFERROR(Y1305/SUMIFS($Y$4:$Y$1858,$V$4:$V$1858,V1305,$A$4:$A$1858,A1305),"")</f>
        <v/>
      </c>
      <c r="AA1305" s="221">
        <f>X1305*Z1305</f>
        <v/>
      </c>
      <c r="AB1305" s="222">
        <f>IFERROR(SUMIFS('[6]Comp2016-2017 (3)'!$G$5:$G$289,'[6]Comp2016-2017 (3)'!$A$5:$A$289,A1305,'[6]Comp2016-2017 (3)'!$R$5:$R$289,V1305)*AA1305/SUMIFS($AA$4:$AA$1858,$A$4:$A$1858,A1305,$V$4:$V$1858,V1305),0)</f>
        <v/>
      </c>
      <c r="AC1305" s="222">
        <f>IF($W1305=AC$3,$AB1305,IF(NOT($W1305=0),"",SUMIFS('Source traité'!AC$4:AC$1858,'Source traité'!$A$4:$A$1858,$D1305,'Source traité'!$V$4:$V$1858,$V1305)/SUMIFS('[6]Comp2016-2017 (3)'!$G$5:$G$289,'[6]Comp2016-2017 (3)'!$A$5:$A$289,$D1305,'[6]Comp2016-2017 (3)'!$R$5:$R$289,$V1305)*$AB1305))</f>
        <v/>
      </c>
      <c r="AD1305" s="222">
        <f>IF($W1305=AD$3,$AB1305,IF(NOT($W1305=0),"",SUMIFS('Source traité'!AD$4:AD$1858,'Source traité'!$A$4:$A$1858,$D1305,'Source traité'!$V$4:$V$1858,$V1305)/SUMIFS('[6]Comp2016-2017 (3)'!$G$5:$G$289,'[6]Comp2016-2017 (3)'!$A$5:$A$289,$D1305,'[6]Comp2016-2017 (3)'!$R$5:$R$289,$V1305)*$AB1305))</f>
        <v/>
      </c>
      <c r="AE1305" s="222">
        <f>IF($W1305=AE$3,$AB1305,IF(NOT($W1305=0),"",SUMIFS('Source traité'!AE$4:AE$1858,'Source traité'!$A$4:$A$1858,$D1305,'Source traité'!$V$4:$V$1858,$V1305)/SUMIFS('[6]Comp2016-2017 (3)'!$G$5:$G$289,'[6]Comp2016-2017 (3)'!$A$5:$A$289,$D1305,'[6]Comp2016-2017 (3)'!$R$5:$R$289,$V1305)*$AB1305))</f>
        <v/>
      </c>
      <c r="AF1305" s="222">
        <f>IF($W1305=AF$3,$AB1305,IF(NOT($W1305=0),"",SUMIFS('Source traité'!AF$4:AF$1858,'Source traité'!$A$4:$A$1858,$D1305,'Source traité'!$V$4:$V$1858,$V1305)/SUMIFS('[6]Comp2016-2017 (3)'!$G$5:$G$289,'[6]Comp2016-2017 (3)'!$A$5:$A$289,$D1305,'[6]Comp2016-2017 (3)'!$R$5:$R$289,$V1305)*$AB1305))</f>
        <v/>
      </c>
      <c r="AG1305" s="222">
        <f>IF($W1305=AG$3,$AB1305,IF(NOT($W1305=0),"",SUMIFS('Source traité'!AG$4:AG$1858,'Source traité'!$A$4:$A$1858,$D1305,'Source traité'!$V$4:$V$1858,$V1305)/SUMIFS('[6]Comp2016-2017 (3)'!$G$5:$G$289,'[6]Comp2016-2017 (3)'!$A$5:$A$289,$D1305,'[6]Comp2016-2017 (3)'!$R$5:$R$289,$V1305)*$AB1305))</f>
        <v/>
      </c>
      <c r="AH1305" s="222">
        <f>IF($W1305=AH$3,$AB1305,IF(NOT($W1305=0),"",SUMIFS('Source traité'!AH$4:AH$1858,'Source traité'!$A$4:$A$1858,$D1305,'Source traité'!$V$4:$V$1858,$V1305)/SUMIFS('[6]Comp2016-2017 (3)'!$G$5:$G$289,'[6]Comp2016-2017 (3)'!$A$5:$A$289,$D1305,'[6]Comp2016-2017 (3)'!$R$5:$R$289,$V1305)*$AB1305))</f>
        <v/>
      </c>
      <c r="AI1305" s="222">
        <f>IF($W1305=AI$3,$AB1305,IF(NOT($W1305=0),"",SUMIFS('Source traité'!AI$4:AI$1858,'Source traité'!$A$4:$A$1858,$D1305,'Source traité'!$V$4:$V$1858,$V1305)/SUMIFS('[6]Comp2016-2017 (3)'!$G$5:$G$289,'[6]Comp2016-2017 (3)'!$A$5:$A$289,$D1305,'[6]Comp2016-2017 (3)'!$R$5:$R$289,$V1305)*$AB1305))</f>
        <v/>
      </c>
      <c r="AJ1305" s="222">
        <f>IF($W1305=AJ$3,$AB1305,IF(NOT($W1305=0),"",SUMIFS('Source traité'!AJ$4:AJ$1858,'Source traité'!$A$4:$A$1858,$D1305,'Source traité'!$V$4:$V$1858,$V1305)/SUMIFS('[6]Comp2016-2017 (3)'!$G$5:$G$289,'[6]Comp2016-2017 (3)'!$A$5:$A$289,$D1305,'[6]Comp2016-2017 (3)'!$R$5:$R$289,$V1305)*$AB1305))</f>
        <v/>
      </c>
      <c r="AK1305" s="222">
        <f>SUM(AC1305:AJ1305)-AB1305</f>
        <v/>
      </c>
      <c r="AL1305" s="216">
        <f>IF(A1305=D1305,"remplir à la main","")</f>
        <v/>
      </c>
      <c r="AM1305" s="216">
        <f>VLOOKUP(A1305,'[6]Table corresp.'!$M$4:$U$63,8,FALSE)</f>
        <v/>
      </c>
      <c r="AN1305" s="216">
        <f>VLOOKUP(D1305,'[6]Table corresp.'!$M$4:$U$63,9,FALSE)</f>
        <v/>
      </c>
    </row>
    <row r="1306" hidden="1">
      <c r="A1306" s="179" t="inlineStr">
        <is>
          <t>20 - Produits rabotés</t>
        </is>
      </c>
      <c r="B1306" s="179">
        <f>VLOOKUP(LEFT(A1306,3),'[6]Table corresp.'!$A$4:$D$63,3,FALSE)</f>
        <v/>
      </c>
      <c r="C1306" s="179">
        <f>VLOOKUP(A1306,'[6]Table corresp.'!$M$4:$P$63,4,FALSE)</f>
        <v/>
      </c>
      <c r="D1306" s="179" t="inlineStr">
        <is>
          <t>53 - Travaux d'isolation</t>
        </is>
      </c>
      <c r="E1306" s="179">
        <f>VLOOKUP(LEFT(D1306,3),'[6]Table corresp.'!$A$4:$D$63,4,FALSE)</f>
        <v/>
      </c>
      <c r="F1306" s="179">
        <f>LEFT(A1306,3)&amp;" - "&amp;LEFT(D1306,3)</f>
        <v/>
      </c>
      <c r="G1306" s="217" t="n">
        <v>2964.786024079604</v>
      </c>
      <c r="H1306" s="217" t="n">
        <v>1108.375258558771</v>
      </c>
      <c r="I1306" s="217" t="n">
        <v>4073.161282638375</v>
      </c>
      <c r="J1306" s="218" t="n">
        <v>28.71364778930119</v>
      </c>
      <c r="K1306" s="218" t="n">
        <v>9.825630909793837</v>
      </c>
      <c r="L1306" s="218" t="n">
        <v>38.53927869909503</v>
      </c>
      <c r="M1306" s="218" t="n"/>
      <c r="N1306" s="218" t="n"/>
      <c r="O1306" s="218" t="n"/>
      <c r="P1306" s="218" t="n"/>
      <c r="Q1306" s="218" t="n"/>
      <c r="R1306" s="218" t="n"/>
      <c r="S1306" s="217" t="n"/>
      <c r="T1306" s="216">
        <f>VLOOKUP(A1306,'[6]Groupe de branches'!$Z$27:$AM$86,14,FALSE)</f>
        <v/>
      </c>
      <c r="U1306" s="216">
        <f>VLOOKUP(D1306,'[6]Groupe de branches'!$Z$27:$AM$86,14,FALSE)</f>
        <v/>
      </c>
      <c r="V1306" s="216" t="n">
        <v>2019</v>
      </c>
      <c r="W1306" s="216">
        <f>VLOOKUP(D1306,'[6]Table corresp.'!$M$4:$S$63,7,FALSE)</f>
        <v/>
      </c>
      <c r="X1306" s="219">
        <f>IFERROR(G1306/SUMIFS('[6]Comp2016-2017 (3)'!$I$5:$I$289,'[6]Comp2016-2017 (3)'!$A$5:$A$289,A1306,'[6]Comp2016-2017 (3)'!$R$5:$R$289,V1306),0)</f>
        <v/>
      </c>
      <c r="Y1306" s="220">
        <f>IF(RIGHT(F1306,3)="Exp",VLOOKUP(F1306,#REF!,2,FALSE),VLOOKUP(F1306,#REF!,9,FALSE))</f>
        <v/>
      </c>
      <c r="Z1306" s="221">
        <f>IFERROR(Y1306/SUMIFS($Y$4:$Y$1858,$V$4:$V$1858,V1306,$A$4:$A$1858,A1306),"")</f>
        <v/>
      </c>
      <c r="AA1306" s="221">
        <f>X1306*Z1306</f>
        <v/>
      </c>
      <c r="AB1306" s="222">
        <f>IFERROR(SUMIFS('[6]Comp2016-2017 (3)'!$G$5:$G$289,'[6]Comp2016-2017 (3)'!$A$5:$A$289,A1306,'[6]Comp2016-2017 (3)'!$R$5:$R$289,V1306)*AA1306/SUMIFS($AA$4:$AA$1858,$A$4:$A$1858,A1306,$V$4:$V$1858,V1306),0)</f>
        <v/>
      </c>
      <c r="AC1306" s="222">
        <f>IF($W1306=AC$3,$AB1306,IF(NOT($W1306=0),"",SUMIFS('Source traité'!AC$4:AC$1858,'Source traité'!$A$4:$A$1858,$D1306,'Source traité'!$V$4:$V$1858,$V1306)/SUMIFS('[6]Comp2016-2017 (3)'!$G$5:$G$289,'[6]Comp2016-2017 (3)'!$A$5:$A$289,$D1306,'[6]Comp2016-2017 (3)'!$R$5:$R$289,$V1306)*$AB1306))</f>
        <v/>
      </c>
      <c r="AD1306" s="222">
        <f>IF($W1306=AD$3,$AB1306,IF(NOT($W1306=0),"",SUMIFS('Source traité'!AD$4:AD$1858,'Source traité'!$A$4:$A$1858,$D1306,'Source traité'!$V$4:$V$1858,$V1306)/SUMIFS('[6]Comp2016-2017 (3)'!$G$5:$G$289,'[6]Comp2016-2017 (3)'!$A$5:$A$289,$D1306,'[6]Comp2016-2017 (3)'!$R$5:$R$289,$V1306)*$AB1306))</f>
        <v/>
      </c>
      <c r="AE1306" s="222">
        <f>IF($W1306=AE$3,$AB1306,IF(NOT($W1306=0),"",SUMIFS('Source traité'!AE$4:AE$1858,'Source traité'!$A$4:$A$1858,$D1306,'Source traité'!$V$4:$V$1858,$V1306)/SUMIFS('[6]Comp2016-2017 (3)'!$G$5:$G$289,'[6]Comp2016-2017 (3)'!$A$5:$A$289,$D1306,'[6]Comp2016-2017 (3)'!$R$5:$R$289,$V1306)*$AB1306))</f>
        <v/>
      </c>
      <c r="AF1306" s="222">
        <f>IF($W1306=AF$3,$AB1306,IF(NOT($W1306=0),"",SUMIFS('Source traité'!AF$4:AF$1858,'Source traité'!$A$4:$A$1858,$D1306,'Source traité'!$V$4:$V$1858,$V1306)/SUMIFS('[6]Comp2016-2017 (3)'!$G$5:$G$289,'[6]Comp2016-2017 (3)'!$A$5:$A$289,$D1306,'[6]Comp2016-2017 (3)'!$R$5:$R$289,$V1306)*$AB1306))</f>
        <v/>
      </c>
      <c r="AG1306" s="222">
        <f>IF($W1306=AG$3,$AB1306,IF(NOT($W1306=0),"",SUMIFS('Source traité'!AG$4:AG$1858,'Source traité'!$A$4:$A$1858,$D1306,'Source traité'!$V$4:$V$1858,$V1306)/SUMIFS('[6]Comp2016-2017 (3)'!$G$5:$G$289,'[6]Comp2016-2017 (3)'!$A$5:$A$289,$D1306,'[6]Comp2016-2017 (3)'!$R$5:$R$289,$V1306)*$AB1306))</f>
        <v/>
      </c>
      <c r="AH1306" s="222">
        <f>IF($W1306=AH$3,$AB1306,IF(NOT($W1306=0),"",SUMIFS('Source traité'!AH$4:AH$1858,'Source traité'!$A$4:$A$1858,$D1306,'Source traité'!$V$4:$V$1858,$V1306)/SUMIFS('[6]Comp2016-2017 (3)'!$G$5:$G$289,'[6]Comp2016-2017 (3)'!$A$5:$A$289,$D1306,'[6]Comp2016-2017 (3)'!$R$5:$R$289,$V1306)*$AB1306))</f>
        <v/>
      </c>
      <c r="AI1306" s="222">
        <f>IF($W1306=AI$3,$AB1306,IF(NOT($W1306=0),"",SUMIFS('Source traité'!AI$4:AI$1858,'Source traité'!$A$4:$A$1858,$D1306,'Source traité'!$V$4:$V$1858,$V1306)/SUMIFS('[6]Comp2016-2017 (3)'!$G$5:$G$289,'[6]Comp2016-2017 (3)'!$A$5:$A$289,$D1306,'[6]Comp2016-2017 (3)'!$R$5:$R$289,$V1306)*$AB1306))</f>
        <v/>
      </c>
      <c r="AJ1306" s="222">
        <f>IF($W1306=AJ$3,$AB1306,IF(NOT($W1306=0),"",SUMIFS('Source traité'!AJ$4:AJ$1858,'Source traité'!$A$4:$A$1858,$D1306,'Source traité'!$V$4:$V$1858,$V1306)/SUMIFS('[6]Comp2016-2017 (3)'!$G$5:$G$289,'[6]Comp2016-2017 (3)'!$A$5:$A$289,$D1306,'[6]Comp2016-2017 (3)'!$R$5:$R$289,$V1306)*$AB1306))</f>
        <v/>
      </c>
      <c r="AK1306" s="222">
        <f>SUM(AC1306:AJ1306)-AB1306</f>
        <v/>
      </c>
      <c r="AL1306" s="216">
        <f>IF(A1306=D1306,"remplir à la main","")</f>
        <v/>
      </c>
      <c r="AM1306" s="216">
        <f>VLOOKUP(A1306,'[6]Table corresp.'!$M$4:$U$63,8,FALSE)</f>
        <v/>
      </c>
      <c r="AN1306" s="216">
        <f>VLOOKUP(D1306,'[6]Table corresp.'!$M$4:$U$63,9,FALSE)</f>
        <v/>
      </c>
    </row>
    <row r="1307" hidden="1">
      <c r="A1307" s="179" t="inlineStr">
        <is>
          <t>20 - Produits rabotés</t>
        </is>
      </c>
      <c r="B1307" s="179">
        <f>VLOOKUP(LEFT(A1307,3),'[6]Table corresp.'!$A$4:$D$63,3,FALSE)</f>
        <v/>
      </c>
      <c r="C1307" s="179">
        <f>VLOOKUP(A1307,'[6]Table corresp.'!$M$4:$P$63,4,FALSE)</f>
        <v/>
      </c>
      <c r="D1307" s="179" t="inlineStr">
        <is>
          <t>54 - Travaux de menuiserie bois</t>
        </is>
      </c>
      <c r="E1307" s="179">
        <f>VLOOKUP(LEFT(D1307,3),'[6]Table corresp.'!$A$4:$D$63,4,FALSE)</f>
        <v/>
      </c>
      <c r="F1307" s="179">
        <f>LEFT(A1307,3)&amp;" - "&amp;LEFT(D1307,3)</f>
        <v/>
      </c>
      <c r="G1307" s="217" t="n">
        <v>100086.048157274</v>
      </c>
      <c r="H1307" s="217" t="n">
        <v>34607.84341735453</v>
      </c>
      <c r="I1307" s="217" t="n">
        <v>134693.8915746285</v>
      </c>
      <c r="J1307" s="218" t="n">
        <v>276.9494528749979</v>
      </c>
      <c r="K1307" s="218" t="n">
        <v>78.89012164153115</v>
      </c>
      <c r="L1307" s="218" t="n">
        <v>355.8395745165291</v>
      </c>
      <c r="M1307" s="218" t="n"/>
      <c r="N1307" s="218" t="n"/>
      <c r="O1307" s="218" t="n"/>
      <c r="P1307" s="218" t="n"/>
      <c r="Q1307" s="218" t="n"/>
      <c r="R1307" s="218" t="n"/>
      <c r="S1307" s="217" t="n"/>
      <c r="T1307" s="216">
        <f>VLOOKUP(A1307,'[6]Groupe de branches'!$Z$27:$AM$86,14,FALSE)</f>
        <v/>
      </c>
      <c r="U1307" s="216">
        <f>VLOOKUP(D1307,'[6]Groupe de branches'!$Z$27:$AM$86,14,FALSE)</f>
        <v/>
      </c>
      <c r="V1307" s="216" t="n">
        <v>2019</v>
      </c>
      <c r="W1307" s="216">
        <f>VLOOKUP(D1307,'[6]Table corresp.'!$M$4:$S$63,7,FALSE)</f>
        <v/>
      </c>
      <c r="X1307" s="219">
        <f>IFERROR(G1307/SUMIFS('[6]Comp2016-2017 (3)'!$I$5:$I$289,'[6]Comp2016-2017 (3)'!$A$5:$A$289,A1307,'[6]Comp2016-2017 (3)'!$R$5:$R$289,V1307),0)</f>
        <v/>
      </c>
      <c r="Y1307" s="220">
        <f>IF(RIGHT(F1307,3)="Exp",VLOOKUP(F1307,#REF!,2,FALSE),VLOOKUP(F1307,#REF!,9,FALSE))</f>
        <v/>
      </c>
      <c r="Z1307" s="221">
        <f>IFERROR(Y1307/SUMIFS($Y$4:$Y$1858,$V$4:$V$1858,V1307,$A$4:$A$1858,A1307),"")</f>
        <v/>
      </c>
      <c r="AA1307" s="221">
        <f>X1307*Z1307</f>
        <v/>
      </c>
      <c r="AB1307" s="222">
        <f>IFERROR(SUMIFS('[6]Comp2016-2017 (3)'!$G$5:$G$289,'[6]Comp2016-2017 (3)'!$A$5:$A$289,A1307,'[6]Comp2016-2017 (3)'!$R$5:$R$289,V1307)*AA1307/SUMIFS($AA$4:$AA$1858,$A$4:$A$1858,A1307,$V$4:$V$1858,V1307),0)</f>
        <v/>
      </c>
      <c r="AC1307" s="222">
        <f>IF($W1307=AC$3,$AB1307,IF(NOT($W1307=0),"",SUMIFS('Source traité'!AC$4:AC$1858,'Source traité'!$A$4:$A$1858,$D1307,'Source traité'!$V$4:$V$1858,$V1307)/SUMIFS('[6]Comp2016-2017 (3)'!$G$5:$G$289,'[6]Comp2016-2017 (3)'!$A$5:$A$289,$D1307,'[6]Comp2016-2017 (3)'!$R$5:$R$289,$V1307)*$AB1307))</f>
        <v/>
      </c>
      <c r="AD1307" s="222">
        <f>IF($W1307=AD$3,$AB1307,IF(NOT($W1307=0),"",SUMIFS('Source traité'!AD$4:AD$1858,'Source traité'!$A$4:$A$1858,$D1307,'Source traité'!$V$4:$V$1858,$V1307)/SUMIFS('[6]Comp2016-2017 (3)'!$G$5:$G$289,'[6]Comp2016-2017 (3)'!$A$5:$A$289,$D1307,'[6]Comp2016-2017 (3)'!$R$5:$R$289,$V1307)*$AB1307))</f>
        <v/>
      </c>
      <c r="AE1307" s="222">
        <f>IF($W1307=AE$3,$AB1307,IF(NOT($W1307=0),"",SUMIFS('Source traité'!AE$4:AE$1858,'Source traité'!$A$4:$A$1858,$D1307,'Source traité'!$V$4:$V$1858,$V1307)/SUMIFS('[6]Comp2016-2017 (3)'!$G$5:$G$289,'[6]Comp2016-2017 (3)'!$A$5:$A$289,$D1307,'[6]Comp2016-2017 (3)'!$R$5:$R$289,$V1307)*$AB1307))</f>
        <v/>
      </c>
      <c r="AF1307" s="222">
        <f>IF($W1307=AF$3,$AB1307,IF(NOT($W1307=0),"",SUMIFS('Source traité'!AF$4:AF$1858,'Source traité'!$A$4:$A$1858,$D1307,'Source traité'!$V$4:$V$1858,$V1307)/SUMIFS('[6]Comp2016-2017 (3)'!$G$5:$G$289,'[6]Comp2016-2017 (3)'!$A$5:$A$289,$D1307,'[6]Comp2016-2017 (3)'!$R$5:$R$289,$V1307)*$AB1307))</f>
        <v/>
      </c>
      <c r="AG1307" s="222">
        <f>IF($W1307=AG$3,$AB1307,IF(NOT($W1307=0),"",SUMIFS('Source traité'!AG$4:AG$1858,'Source traité'!$A$4:$A$1858,$D1307,'Source traité'!$V$4:$V$1858,$V1307)/SUMIFS('[6]Comp2016-2017 (3)'!$G$5:$G$289,'[6]Comp2016-2017 (3)'!$A$5:$A$289,$D1307,'[6]Comp2016-2017 (3)'!$R$5:$R$289,$V1307)*$AB1307))</f>
        <v/>
      </c>
      <c r="AH1307" s="222">
        <f>IF($W1307=AH$3,$AB1307,IF(NOT($W1307=0),"",SUMIFS('Source traité'!AH$4:AH$1858,'Source traité'!$A$4:$A$1858,$D1307,'Source traité'!$V$4:$V$1858,$V1307)/SUMIFS('[6]Comp2016-2017 (3)'!$G$5:$G$289,'[6]Comp2016-2017 (3)'!$A$5:$A$289,$D1307,'[6]Comp2016-2017 (3)'!$R$5:$R$289,$V1307)*$AB1307))</f>
        <v/>
      </c>
      <c r="AI1307" s="222">
        <f>IF($W1307=AI$3,$AB1307,IF(NOT($W1307=0),"",SUMIFS('Source traité'!AI$4:AI$1858,'Source traité'!$A$4:$A$1858,$D1307,'Source traité'!$V$4:$V$1858,$V1307)/SUMIFS('[6]Comp2016-2017 (3)'!$G$5:$G$289,'[6]Comp2016-2017 (3)'!$A$5:$A$289,$D1307,'[6]Comp2016-2017 (3)'!$R$5:$R$289,$V1307)*$AB1307))</f>
        <v/>
      </c>
      <c r="AJ1307" s="222">
        <f>IF($W1307=AJ$3,$AB1307,IF(NOT($W1307=0),"",SUMIFS('Source traité'!AJ$4:AJ$1858,'Source traité'!$A$4:$A$1858,$D1307,'Source traité'!$V$4:$V$1858,$V1307)/SUMIFS('[6]Comp2016-2017 (3)'!$G$5:$G$289,'[6]Comp2016-2017 (3)'!$A$5:$A$289,$D1307,'[6]Comp2016-2017 (3)'!$R$5:$R$289,$V1307)*$AB1307))</f>
        <v/>
      </c>
      <c r="AK1307" s="222">
        <f>SUM(AC1307:AJ1307)-AB1307</f>
        <v/>
      </c>
      <c r="AL1307" s="216">
        <f>IF(A1307=D1307,"remplir à la main","")</f>
        <v/>
      </c>
      <c r="AM1307" s="216">
        <f>VLOOKUP(A1307,'[6]Table corresp.'!$M$4:$U$63,8,FALSE)</f>
        <v/>
      </c>
      <c r="AN1307" s="216">
        <f>VLOOKUP(D1307,'[6]Table corresp.'!$M$4:$U$63,9,FALSE)</f>
        <v/>
      </c>
    </row>
    <row r="1308" hidden="1">
      <c r="A1308" s="179" t="inlineStr">
        <is>
          <t>20 - Produits rabotés</t>
        </is>
      </c>
      <c r="B1308" s="179">
        <f>VLOOKUP(LEFT(A1308,3),'[6]Table corresp.'!$A$4:$D$63,3,FALSE)</f>
        <v/>
      </c>
      <c r="C1308" s="179">
        <f>VLOOKUP(A1308,'[6]Table corresp.'!$M$4:$P$63,4,FALSE)</f>
        <v/>
      </c>
      <c r="D1308" s="179" t="inlineStr">
        <is>
          <t>55 - Agencement de lieux de vente</t>
        </is>
      </c>
      <c r="E1308" s="179">
        <f>VLOOKUP(LEFT(D1308,3),'[6]Table corresp.'!$A$4:$D$63,4,FALSE)</f>
        <v/>
      </c>
      <c r="F1308" s="179">
        <f>LEFT(A1308,3)&amp;" - "&amp;LEFT(D1308,3)</f>
        <v/>
      </c>
      <c r="G1308" s="217" t="n">
        <v>8586.51844767474</v>
      </c>
      <c r="H1308" s="217" t="n">
        <v>2954.475546036853</v>
      </c>
      <c r="I1308" s="217" t="n">
        <v>11540.99399371159</v>
      </c>
      <c r="J1308" s="218" t="n">
        <v>23.75987093073938</v>
      </c>
      <c r="K1308" s="218" t="n">
        <v>6.73485869671082</v>
      </c>
      <c r="L1308" s="218" t="n">
        <v>30.4947296274502</v>
      </c>
      <c r="M1308" s="218" t="n"/>
      <c r="N1308" s="218" t="n"/>
      <c r="O1308" s="218" t="n"/>
      <c r="P1308" s="218" t="n"/>
      <c r="Q1308" s="218" t="n"/>
      <c r="R1308" s="218" t="n"/>
      <c r="S1308" s="217" t="n"/>
      <c r="T1308" s="216">
        <f>VLOOKUP(A1308,'[6]Groupe de branches'!$Z$27:$AM$86,14,FALSE)</f>
        <v/>
      </c>
      <c r="U1308" s="216">
        <f>VLOOKUP(D1308,'[6]Groupe de branches'!$Z$27:$AM$86,14,FALSE)</f>
        <v/>
      </c>
      <c r="V1308" s="216" t="n">
        <v>2019</v>
      </c>
      <c r="W1308" s="216">
        <f>VLOOKUP(D1308,'[6]Table corresp.'!$M$4:$S$63,7,FALSE)</f>
        <v/>
      </c>
      <c r="X1308" s="219">
        <f>IFERROR(G1308/SUMIFS('[6]Comp2016-2017 (3)'!$I$5:$I$289,'[6]Comp2016-2017 (3)'!$A$5:$A$289,A1308,'[6]Comp2016-2017 (3)'!$R$5:$R$289,V1308),0)</f>
        <v/>
      </c>
      <c r="Y1308" s="220">
        <f>IF(RIGHT(F1308,3)="Exp",VLOOKUP(F1308,#REF!,2,FALSE),VLOOKUP(F1308,#REF!,9,FALSE))</f>
        <v/>
      </c>
      <c r="Z1308" s="221">
        <f>IFERROR(Y1308/SUMIFS($Y$4:$Y$1858,$V$4:$V$1858,V1308,$A$4:$A$1858,A1308),"")</f>
        <v/>
      </c>
      <c r="AA1308" s="221">
        <f>X1308*Z1308</f>
        <v/>
      </c>
      <c r="AB1308" s="222">
        <f>IFERROR(SUMIFS('[6]Comp2016-2017 (3)'!$G$5:$G$289,'[6]Comp2016-2017 (3)'!$A$5:$A$289,A1308,'[6]Comp2016-2017 (3)'!$R$5:$R$289,V1308)*AA1308/SUMIFS($AA$4:$AA$1858,$A$4:$A$1858,A1308,$V$4:$V$1858,V1308),0)</f>
        <v/>
      </c>
      <c r="AC1308" s="222">
        <f>IF($W1308=AC$3,$AB1308,IF(NOT($W1308=0),"",SUMIFS('Source traité'!AC$4:AC$1858,'Source traité'!$A$4:$A$1858,$D1308,'Source traité'!$V$4:$V$1858,$V1308)/SUMIFS('[6]Comp2016-2017 (3)'!$G$5:$G$289,'[6]Comp2016-2017 (3)'!$A$5:$A$289,$D1308,'[6]Comp2016-2017 (3)'!$R$5:$R$289,$V1308)*$AB1308))</f>
        <v/>
      </c>
      <c r="AD1308" s="222">
        <f>IF($W1308=AD$3,$AB1308,IF(NOT($W1308=0),"",SUMIFS('Source traité'!AD$4:AD$1858,'Source traité'!$A$4:$A$1858,$D1308,'Source traité'!$V$4:$V$1858,$V1308)/SUMIFS('[6]Comp2016-2017 (3)'!$G$5:$G$289,'[6]Comp2016-2017 (3)'!$A$5:$A$289,$D1308,'[6]Comp2016-2017 (3)'!$R$5:$R$289,$V1308)*$AB1308))</f>
        <v/>
      </c>
      <c r="AE1308" s="222">
        <f>IF($W1308=AE$3,$AB1308,IF(NOT($W1308=0),"",SUMIFS('Source traité'!AE$4:AE$1858,'Source traité'!$A$4:$A$1858,$D1308,'Source traité'!$V$4:$V$1858,$V1308)/SUMIFS('[6]Comp2016-2017 (3)'!$G$5:$G$289,'[6]Comp2016-2017 (3)'!$A$5:$A$289,$D1308,'[6]Comp2016-2017 (3)'!$R$5:$R$289,$V1308)*$AB1308))</f>
        <v/>
      </c>
      <c r="AF1308" s="222">
        <f>IF($W1308=AF$3,$AB1308,IF(NOT($W1308=0),"",SUMIFS('Source traité'!AF$4:AF$1858,'Source traité'!$A$4:$A$1858,$D1308,'Source traité'!$V$4:$V$1858,$V1308)/SUMIFS('[6]Comp2016-2017 (3)'!$G$5:$G$289,'[6]Comp2016-2017 (3)'!$A$5:$A$289,$D1308,'[6]Comp2016-2017 (3)'!$R$5:$R$289,$V1308)*$AB1308))</f>
        <v/>
      </c>
      <c r="AG1308" s="222">
        <f>IF($W1308=AG$3,$AB1308,IF(NOT($W1308=0),"",SUMIFS('Source traité'!AG$4:AG$1858,'Source traité'!$A$4:$A$1858,$D1308,'Source traité'!$V$4:$V$1858,$V1308)/SUMIFS('[6]Comp2016-2017 (3)'!$G$5:$G$289,'[6]Comp2016-2017 (3)'!$A$5:$A$289,$D1308,'[6]Comp2016-2017 (3)'!$R$5:$R$289,$V1308)*$AB1308))</f>
        <v/>
      </c>
      <c r="AH1308" s="222">
        <f>IF($W1308=AH$3,$AB1308,IF(NOT($W1308=0),"",SUMIFS('Source traité'!AH$4:AH$1858,'Source traité'!$A$4:$A$1858,$D1308,'Source traité'!$V$4:$V$1858,$V1308)/SUMIFS('[6]Comp2016-2017 (3)'!$G$5:$G$289,'[6]Comp2016-2017 (3)'!$A$5:$A$289,$D1308,'[6]Comp2016-2017 (3)'!$R$5:$R$289,$V1308)*$AB1308))</f>
        <v/>
      </c>
      <c r="AI1308" s="222">
        <f>IF($W1308=AI$3,$AB1308,IF(NOT($W1308=0),"",SUMIFS('Source traité'!AI$4:AI$1858,'Source traité'!$A$4:$A$1858,$D1308,'Source traité'!$V$4:$V$1858,$V1308)/SUMIFS('[6]Comp2016-2017 (3)'!$G$5:$G$289,'[6]Comp2016-2017 (3)'!$A$5:$A$289,$D1308,'[6]Comp2016-2017 (3)'!$R$5:$R$289,$V1308)*$AB1308))</f>
        <v/>
      </c>
      <c r="AJ1308" s="222">
        <f>IF($W1308=AJ$3,$AB1308,IF(NOT($W1308=0),"",SUMIFS('Source traité'!AJ$4:AJ$1858,'Source traité'!$A$4:$A$1858,$D1308,'Source traité'!$V$4:$V$1858,$V1308)/SUMIFS('[6]Comp2016-2017 (3)'!$G$5:$G$289,'[6]Comp2016-2017 (3)'!$A$5:$A$289,$D1308,'[6]Comp2016-2017 (3)'!$R$5:$R$289,$V1308)*$AB1308))</f>
        <v/>
      </c>
      <c r="AK1308" s="222">
        <f>SUM(AC1308:AJ1308)-AB1308</f>
        <v/>
      </c>
      <c r="AL1308" s="216">
        <f>IF(A1308=D1308,"remplir à la main","")</f>
        <v/>
      </c>
      <c r="AM1308" s="216">
        <f>VLOOKUP(A1308,'[6]Table corresp.'!$M$4:$U$63,8,FALSE)</f>
        <v/>
      </c>
      <c r="AN1308" s="216">
        <f>VLOOKUP(D1308,'[6]Table corresp.'!$M$4:$U$63,9,FALSE)</f>
        <v/>
      </c>
    </row>
    <row r="1309" hidden="1">
      <c r="A1309" s="179" t="inlineStr">
        <is>
          <t>20 - Produits rabotés</t>
        </is>
      </c>
      <c r="B1309" s="179">
        <f>VLOOKUP(LEFT(A1309,3),'[6]Table corresp.'!$A$4:$D$63,3,FALSE)</f>
        <v/>
      </c>
      <c r="C1309" s="179">
        <f>VLOOKUP(A1309,'[6]Table corresp.'!$M$4:$P$63,4,FALSE)</f>
        <v/>
      </c>
      <c r="D1309" s="179" t="inlineStr">
        <is>
          <t>56 - Travaux de revêtement des sols et des murs</t>
        </is>
      </c>
      <c r="E1309" s="179">
        <f>VLOOKUP(LEFT(D1309,3),'[6]Table corresp.'!$A$4:$D$63,4,FALSE)</f>
        <v/>
      </c>
      <c r="F1309" s="179">
        <f>LEFT(A1309,3)&amp;" - "&amp;LEFT(D1309,3)</f>
        <v/>
      </c>
      <c r="G1309" s="217" t="n">
        <v>52550.59075852878</v>
      </c>
      <c r="H1309" s="217" t="n">
        <v>21228.94586494923</v>
      </c>
      <c r="I1309" s="217" t="n">
        <v>73779.53662347801</v>
      </c>
      <c r="J1309" s="218" t="n">
        <v>226.1986968825043</v>
      </c>
      <c r="K1309" s="218" t="n">
        <v>75.27695518725797</v>
      </c>
      <c r="L1309" s="218" t="n">
        <v>301.4756520697622</v>
      </c>
      <c r="M1309" s="218" t="n"/>
      <c r="N1309" s="218" t="n"/>
      <c r="O1309" s="218" t="n"/>
      <c r="P1309" s="218" t="n"/>
      <c r="Q1309" s="218" t="n"/>
      <c r="R1309" s="218" t="n"/>
      <c r="S1309" s="217" t="n"/>
      <c r="T1309" s="216">
        <f>VLOOKUP(A1309,'[6]Groupe de branches'!$Z$27:$AM$86,14,FALSE)</f>
        <v/>
      </c>
      <c r="U1309" s="216">
        <f>VLOOKUP(D1309,'[6]Groupe de branches'!$Z$27:$AM$86,14,FALSE)</f>
        <v/>
      </c>
      <c r="V1309" s="216" t="n">
        <v>2019</v>
      </c>
      <c r="W1309" s="216">
        <f>VLOOKUP(D1309,'[6]Table corresp.'!$M$4:$S$63,7,FALSE)</f>
        <v/>
      </c>
      <c r="X1309" s="219">
        <f>IFERROR(G1309/SUMIFS('[6]Comp2016-2017 (3)'!$I$5:$I$289,'[6]Comp2016-2017 (3)'!$A$5:$A$289,A1309,'[6]Comp2016-2017 (3)'!$R$5:$R$289,V1309),0)</f>
        <v/>
      </c>
      <c r="Y1309" s="220">
        <f>IF(RIGHT(F1309,3)="Exp",VLOOKUP(F1309,#REF!,2,FALSE),VLOOKUP(F1309,#REF!,9,FALSE))</f>
        <v/>
      </c>
      <c r="Z1309" s="221">
        <f>IFERROR(Y1309/SUMIFS($Y$4:$Y$1858,$V$4:$V$1858,V1309,$A$4:$A$1858,A1309),"")</f>
        <v/>
      </c>
      <c r="AA1309" s="221">
        <f>X1309*Z1309</f>
        <v/>
      </c>
      <c r="AB1309" s="222">
        <f>IFERROR(SUMIFS('[6]Comp2016-2017 (3)'!$G$5:$G$289,'[6]Comp2016-2017 (3)'!$A$5:$A$289,A1309,'[6]Comp2016-2017 (3)'!$R$5:$R$289,V1309)*AA1309/SUMIFS($AA$4:$AA$1858,$A$4:$A$1858,A1309,$V$4:$V$1858,V1309),0)</f>
        <v/>
      </c>
      <c r="AC1309" s="222">
        <f>IF($W1309=AC$3,$AB1309,IF(NOT($W1309=0),"",SUMIFS('Source traité'!AC$4:AC$1858,'Source traité'!$A$4:$A$1858,$D1309,'Source traité'!$V$4:$V$1858,$V1309)/SUMIFS('[6]Comp2016-2017 (3)'!$G$5:$G$289,'[6]Comp2016-2017 (3)'!$A$5:$A$289,$D1309,'[6]Comp2016-2017 (3)'!$R$5:$R$289,$V1309)*$AB1309))</f>
        <v/>
      </c>
      <c r="AD1309" s="222">
        <f>IF($W1309=AD$3,$AB1309,IF(NOT($W1309=0),"",SUMIFS('Source traité'!AD$4:AD$1858,'Source traité'!$A$4:$A$1858,$D1309,'Source traité'!$V$4:$V$1858,$V1309)/SUMIFS('[6]Comp2016-2017 (3)'!$G$5:$G$289,'[6]Comp2016-2017 (3)'!$A$5:$A$289,$D1309,'[6]Comp2016-2017 (3)'!$R$5:$R$289,$V1309)*$AB1309))</f>
        <v/>
      </c>
      <c r="AE1309" s="222">
        <f>IF($W1309=AE$3,$AB1309,IF(NOT($W1309=0),"",SUMIFS('Source traité'!AE$4:AE$1858,'Source traité'!$A$4:$A$1858,$D1309,'Source traité'!$V$4:$V$1858,$V1309)/SUMIFS('[6]Comp2016-2017 (3)'!$G$5:$G$289,'[6]Comp2016-2017 (3)'!$A$5:$A$289,$D1309,'[6]Comp2016-2017 (3)'!$R$5:$R$289,$V1309)*$AB1309))</f>
        <v/>
      </c>
      <c r="AF1309" s="222">
        <f>IF($W1309=AF$3,$AB1309,IF(NOT($W1309=0),"",SUMIFS('Source traité'!AF$4:AF$1858,'Source traité'!$A$4:$A$1858,$D1309,'Source traité'!$V$4:$V$1858,$V1309)/SUMIFS('[6]Comp2016-2017 (3)'!$G$5:$G$289,'[6]Comp2016-2017 (3)'!$A$5:$A$289,$D1309,'[6]Comp2016-2017 (3)'!$R$5:$R$289,$V1309)*$AB1309))</f>
        <v/>
      </c>
      <c r="AG1309" s="222">
        <f>IF($W1309=AG$3,$AB1309,IF(NOT($W1309=0),"",SUMIFS('Source traité'!AG$4:AG$1858,'Source traité'!$A$4:$A$1858,$D1309,'Source traité'!$V$4:$V$1858,$V1309)/SUMIFS('[6]Comp2016-2017 (3)'!$G$5:$G$289,'[6]Comp2016-2017 (3)'!$A$5:$A$289,$D1309,'[6]Comp2016-2017 (3)'!$R$5:$R$289,$V1309)*$AB1309))</f>
        <v/>
      </c>
      <c r="AH1309" s="222">
        <f>IF($W1309=AH$3,$AB1309,IF(NOT($W1309=0),"",SUMIFS('Source traité'!AH$4:AH$1858,'Source traité'!$A$4:$A$1858,$D1309,'Source traité'!$V$4:$V$1858,$V1309)/SUMIFS('[6]Comp2016-2017 (3)'!$G$5:$G$289,'[6]Comp2016-2017 (3)'!$A$5:$A$289,$D1309,'[6]Comp2016-2017 (3)'!$R$5:$R$289,$V1309)*$AB1309))</f>
        <v/>
      </c>
      <c r="AI1309" s="222">
        <f>IF($W1309=AI$3,$AB1309,IF(NOT($W1309=0),"",SUMIFS('Source traité'!AI$4:AI$1858,'Source traité'!$A$4:$A$1858,$D1309,'Source traité'!$V$4:$V$1858,$V1309)/SUMIFS('[6]Comp2016-2017 (3)'!$G$5:$G$289,'[6]Comp2016-2017 (3)'!$A$5:$A$289,$D1309,'[6]Comp2016-2017 (3)'!$R$5:$R$289,$V1309)*$AB1309))</f>
        <v/>
      </c>
      <c r="AJ1309" s="222">
        <f>IF($W1309=AJ$3,$AB1309,IF(NOT($W1309=0),"",SUMIFS('Source traité'!AJ$4:AJ$1858,'Source traité'!$A$4:$A$1858,$D1309,'Source traité'!$V$4:$V$1858,$V1309)/SUMIFS('[6]Comp2016-2017 (3)'!$G$5:$G$289,'[6]Comp2016-2017 (3)'!$A$5:$A$289,$D1309,'[6]Comp2016-2017 (3)'!$R$5:$R$289,$V1309)*$AB1309))</f>
        <v/>
      </c>
      <c r="AK1309" s="222">
        <f>SUM(AC1309:AJ1309)-AB1309</f>
        <v/>
      </c>
      <c r="AL1309" s="216">
        <f>IF(A1309=D1309,"remplir à la main","")</f>
        <v/>
      </c>
      <c r="AM1309" s="216">
        <f>VLOOKUP(A1309,'[6]Table corresp.'!$M$4:$U$63,8,FALSE)</f>
        <v/>
      </c>
      <c r="AN1309" s="216">
        <f>VLOOKUP(D1309,'[6]Table corresp.'!$M$4:$U$63,9,FALSE)</f>
        <v/>
      </c>
    </row>
    <row r="1310" hidden="1">
      <c r="A1310" s="179" t="inlineStr">
        <is>
          <t>20 - Produits rabotés</t>
        </is>
      </c>
      <c r="B1310" s="179">
        <f>VLOOKUP(LEFT(A1310,3),'[6]Table corresp.'!$A$4:$D$63,3,FALSE)</f>
        <v/>
      </c>
      <c r="C1310" s="179">
        <f>VLOOKUP(A1310,'[6]Table corresp.'!$M$4:$P$63,4,FALSE)</f>
        <v/>
      </c>
      <c r="D1310" s="179" t="inlineStr">
        <is>
          <t>57 - Travaux de charpente</t>
        </is>
      </c>
      <c r="E1310" s="179">
        <f>VLOOKUP(LEFT(D1310,3),'[6]Table corresp.'!$A$4:$D$63,4,FALSE)</f>
        <v/>
      </c>
      <c r="F1310" s="179">
        <f>LEFT(A1310,3)&amp;" - "&amp;LEFT(D1310,3)</f>
        <v/>
      </c>
      <c r="G1310" s="217" t="n">
        <v>104264.7689169757</v>
      </c>
      <c r="H1310" s="217" t="n">
        <v>35705.84200655433</v>
      </c>
      <c r="I1310" s="217" t="n">
        <v>139970.61092353</v>
      </c>
      <c r="J1310" s="218" t="n">
        <v>577.024894824881</v>
      </c>
      <c r="K1310" s="218" t="n">
        <v>180.873463036855</v>
      </c>
      <c r="L1310" s="218" t="n">
        <v>757.898357861736</v>
      </c>
      <c r="M1310" s="218" t="n"/>
      <c r="N1310" s="218" t="n"/>
      <c r="O1310" s="218" t="n"/>
      <c r="P1310" s="218" t="n"/>
      <c r="Q1310" s="218" t="n"/>
      <c r="R1310" s="218" t="n"/>
      <c r="S1310" s="217" t="n"/>
      <c r="T1310" s="216">
        <f>VLOOKUP(A1310,'[6]Groupe de branches'!$Z$27:$AM$86,14,FALSE)</f>
        <v/>
      </c>
      <c r="U1310" s="216">
        <f>VLOOKUP(D1310,'[6]Groupe de branches'!$Z$27:$AM$86,14,FALSE)</f>
        <v/>
      </c>
      <c r="V1310" s="216" t="n">
        <v>2019</v>
      </c>
      <c r="W1310" s="216">
        <f>VLOOKUP(D1310,'[6]Table corresp.'!$M$4:$S$63,7,FALSE)</f>
        <v/>
      </c>
      <c r="X1310" s="219">
        <f>IFERROR(G1310/SUMIFS('[6]Comp2016-2017 (3)'!$I$5:$I$289,'[6]Comp2016-2017 (3)'!$A$5:$A$289,A1310,'[6]Comp2016-2017 (3)'!$R$5:$R$289,V1310),0)</f>
        <v/>
      </c>
      <c r="Y1310" s="220">
        <f>IF(RIGHT(F1310,3)="Exp",VLOOKUP(F1310,#REF!,2,FALSE),VLOOKUP(F1310,#REF!,9,FALSE))</f>
        <v/>
      </c>
      <c r="Z1310" s="221">
        <f>IFERROR(Y1310/SUMIFS($Y$4:$Y$1858,$V$4:$V$1858,V1310,$A$4:$A$1858,A1310),"")</f>
        <v/>
      </c>
      <c r="AA1310" s="221">
        <f>X1310*Z1310</f>
        <v/>
      </c>
      <c r="AB1310" s="222">
        <f>IFERROR(SUMIFS('[6]Comp2016-2017 (3)'!$G$5:$G$289,'[6]Comp2016-2017 (3)'!$A$5:$A$289,A1310,'[6]Comp2016-2017 (3)'!$R$5:$R$289,V1310)*AA1310/SUMIFS($AA$4:$AA$1858,$A$4:$A$1858,A1310,$V$4:$V$1858,V1310),0)</f>
        <v/>
      </c>
      <c r="AC1310" s="222">
        <f>IF($W1310=AC$3,$AB1310,IF(NOT($W1310=0),"",SUMIFS('Source traité'!AC$4:AC$1858,'Source traité'!$A$4:$A$1858,$D1310,'Source traité'!$V$4:$V$1858,$V1310)/SUMIFS('[6]Comp2016-2017 (3)'!$G$5:$G$289,'[6]Comp2016-2017 (3)'!$A$5:$A$289,$D1310,'[6]Comp2016-2017 (3)'!$R$5:$R$289,$V1310)*$AB1310))</f>
        <v/>
      </c>
      <c r="AD1310" s="222">
        <f>IF($W1310=AD$3,$AB1310,IF(NOT($W1310=0),"",SUMIFS('Source traité'!AD$4:AD$1858,'Source traité'!$A$4:$A$1858,$D1310,'Source traité'!$V$4:$V$1858,$V1310)/SUMIFS('[6]Comp2016-2017 (3)'!$G$5:$G$289,'[6]Comp2016-2017 (3)'!$A$5:$A$289,$D1310,'[6]Comp2016-2017 (3)'!$R$5:$R$289,$V1310)*$AB1310))</f>
        <v/>
      </c>
      <c r="AE1310" s="222">
        <f>IF($W1310=AE$3,$AB1310,IF(NOT($W1310=0),"",SUMIFS('Source traité'!AE$4:AE$1858,'Source traité'!$A$4:$A$1858,$D1310,'Source traité'!$V$4:$V$1858,$V1310)/SUMIFS('[6]Comp2016-2017 (3)'!$G$5:$G$289,'[6]Comp2016-2017 (3)'!$A$5:$A$289,$D1310,'[6]Comp2016-2017 (3)'!$R$5:$R$289,$V1310)*$AB1310))</f>
        <v/>
      </c>
      <c r="AF1310" s="222">
        <f>IF($W1310=AF$3,$AB1310,IF(NOT($W1310=0),"",SUMIFS('Source traité'!AF$4:AF$1858,'Source traité'!$A$4:$A$1858,$D1310,'Source traité'!$V$4:$V$1858,$V1310)/SUMIFS('[6]Comp2016-2017 (3)'!$G$5:$G$289,'[6]Comp2016-2017 (3)'!$A$5:$A$289,$D1310,'[6]Comp2016-2017 (3)'!$R$5:$R$289,$V1310)*$AB1310))</f>
        <v/>
      </c>
      <c r="AG1310" s="222">
        <f>IF($W1310=AG$3,$AB1310,IF(NOT($W1310=0),"",SUMIFS('Source traité'!AG$4:AG$1858,'Source traité'!$A$4:$A$1858,$D1310,'Source traité'!$V$4:$V$1858,$V1310)/SUMIFS('[6]Comp2016-2017 (3)'!$G$5:$G$289,'[6]Comp2016-2017 (3)'!$A$5:$A$289,$D1310,'[6]Comp2016-2017 (3)'!$R$5:$R$289,$V1310)*$AB1310))</f>
        <v/>
      </c>
      <c r="AH1310" s="222">
        <f>IF($W1310=AH$3,$AB1310,IF(NOT($W1310=0),"",SUMIFS('Source traité'!AH$4:AH$1858,'Source traité'!$A$4:$A$1858,$D1310,'Source traité'!$V$4:$V$1858,$V1310)/SUMIFS('[6]Comp2016-2017 (3)'!$G$5:$G$289,'[6]Comp2016-2017 (3)'!$A$5:$A$289,$D1310,'[6]Comp2016-2017 (3)'!$R$5:$R$289,$V1310)*$AB1310))</f>
        <v/>
      </c>
      <c r="AI1310" s="222">
        <f>IF($W1310=AI$3,$AB1310,IF(NOT($W1310=0),"",SUMIFS('Source traité'!AI$4:AI$1858,'Source traité'!$A$4:$A$1858,$D1310,'Source traité'!$V$4:$V$1858,$V1310)/SUMIFS('[6]Comp2016-2017 (3)'!$G$5:$G$289,'[6]Comp2016-2017 (3)'!$A$5:$A$289,$D1310,'[6]Comp2016-2017 (3)'!$R$5:$R$289,$V1310)*$AB1310))</f>
        <v/>
      </c>
      <c r="AJ1310" s="222">
        <f>IF($W1310=AJ$3,$AB1310,IF(NOT($W1310=0),"",SUMIFS('Source traité'!AJ$4:AJ$1858,'Source traité'!$A$4:$A$1858,$D1310,'Source traité'!$V$4:$V$1858,$V1310)/SUMIFS('[6]Comp2016-2017 (3)'!$G$5:$G$289,'[6]Comp2016-2017 (3)'!$A$5:$A$289,$D1310,'[6]Comp2016-2017 (3)'!$R$5:$R$289,$V1310)*$AB1310))</f>
        <v/>
      </c>
      <c r="AK1310" s="222">
        <f>SUM(AC1310:AJ1310)-AB1310</f>
        <v/>
      </c>
      <c r="AL1310" s="216">
        <f>IF(A1310=D1310,"remplir à la main","")</f>
        <v/>
      </c>
      <c r="AM1310" s="216">
        <f>VLOOKUP(A1310,'[6]Table corresp.'!$M$4:$U$63,8,FALSE)</f>
        <v/>
      </c>
      <c r="AN1310" s="216">
        <f>VLOOKUP(D1310,'[6]Table corresp.'!$M$4:$U$63,9,FALSE)</f>
        <v/>
      </c>
    </row>
    <row r="1311" hidden="1">
      <c r="A1311" s="179" t="inlineStr">
        <is>
          <t>20 - Produits rabotés</t>
        </is>
      </c>
      <c r="B1311" s="179">
        <f>VLOOKUP(LEFT(A1311,3),'[6]Table corresp.'!$A$4:$D$63,3,FALSE)</f>
        <v/>
      </c>
      <c r="C1311" s="179">
        <f>VLOOKUP(A1311,'[6]Table corresp.'!$M$4:$P$63,4,FALSE)</f>
        <v/>
      </c>
      <c r="D1311" s="179" t="inlineStr">
        <is>
          <t>58 - Travaux de couverture par éléments</t>
        </is>
      </c>
      <c r="E1311" s="179">
        <f>VLOOKUP(LEFT(D1311,3),'[6]Table corresp.'!$A$4:$D$63,4,FALSE)</f>
        <v/>
      </c>
      <c r="F1311" s="179">
        <f>LEFT(A1311,3)&amp;" - "&amp;LEFT(D1311,3)</f>
        <v/>
      </c>
      <c r="G1311" s="217" t="n">
        <v>10127.09317096573</v>
      </c>
      <c r="H1311" s="217" t="n">
        <v>3235.332635411686</v>
      </c>
      <c r="I1311" s="217" t="n">
        <v>13362.42580637742</v>
      </c>
      <c r="J1311" s="218" t="n">
        <v>65.3865706954506</v>
      </c>
      <c r="K1311" s="218" t="n">
        <v>17.2085315512915</v>
      </c>
      <c r="L1311" s="218" t="n">
        <v>82.5951022467421</v>
      </c>
      <c r="M1311" s="218" t="n"/>
      <c r="N1311" s="218" t="n"/>
      <c r="O1311" s="218" t="n"/>
      <c r="P1311" s="218" t="n"/>
      <c r="Q1311" s="218" t="n"/>
      <c r="R1311" s="218" t="n"/>
      <c r="S1311" s="217" t="n"/>
      <c r="T1311" s="216">
        <f>VLOOKUP(A1311,'[6]Groupe de branches'!$Z$27:$AM$86,14,FALSE)</f>
        <v/>
      </c>
      <c r="U1311" s="216">
        <f>VLOOKUP(D1311,'[6]Groupe de branches'!$Z$27:$AM$86,14,FALSE)</f>
        <v/>
      </c>
      <c r="V1311" s="216" t="n">
        <v>2019</v>
      </c>
      <c r="W1311" s="216">
        <f>VLOOKUP(D1311,'[6]Table corresp.'!$M$4:$S$63,7,FALSE)</f>
        <v/>
      </c>
      <c r="X1311" s="219">
        <f>IFERROR(G1311/SUMIFS('[6]Comp2016-2017 (3)'!$I$5:$I$289,'[6]Comp2016-2017 (3)'!$A$5:$A$289,A1311,'[6]Comp2016-2017 (3)'!$R$5:$R$289,V1311),0)</f>
        <v/>
      </c>
      <c r="Y1311" s="220">
        <f>IF(RIGHT(F1311,3)="Exp",VLOOKUP(F1311,#REF!,2,FALSE),VLOOKUP(F1311,#REF!,9,FALSE))</f>
        <v/>
      </c>
      <c r="Z1311" s="221">
        <f>IFERROR(Y1311/SUMIFS($Y$4:$Y$1858,$V$4:$V$1858,V1311,$A$4:$A$1858,A1311),"")</f>
        <v/>
      </c>
      <c r="AA1311" s="221">
        <f>X1311*Z1311</f>
        <v/>
      </c>
      <c r="AB1311" s="222">
        <f>IFERROR(SUMIFS('[6]Comp2016-2017 (3)'!$G$5:$G$289,'[6]Comp2016-2017 (3)'!$A$5:$A$289,A1311,'[6]Comp2016-2017 (3)'!$R$5:$R$289,V1311)*AA1311/SUMIFS($AA$4:$AA$1858,$A$4:$A$1858,A1311,$V$4:$V$1858,V1311),0)</f>
        <v/>
      </c>
      <c r="AC1311" s="222">
        <f>IF($W1311=AC$3,$AB1311,IF(NOT($W1311=0),"",SUMIFS('Source traité'!AC$4:AC$1858,'Source traité'!$A$4:$A$1858,$D1311,'Source traité'!$V$4:$V$1858,$V1311)/SUMIFS('[6]Comp2016-2017 (3)'!$G$5:$G$289,'[6]Comp2016-2017 (3)'!$A$5:$A$289,$D1311,'[6]Comp2016-2017 (3)'!$R$5:$R$289,$V1311)*$AB1311))</f>
        <v/>
      </c>
      <c r="AD1311" s="222">
        <f>IF($W1311=AD$3,$AB1311,IF(NOT($W1311=0),"",SUMIFS('Source traité'!AD$4:AD$1858,'Source traité'!$A$4:$A$1858,$D1311,'Source traité'!$V$4:$V$1858,$V1311)/SUMIFS('[6]Comp2016-2017 (3)'!$G$5:$G$289,'[6]Comp2016-2017 (3)'!$A$5:$A$289,$D1311,'[6]Comp2016-2017 (3)'!$R$5:$R$289,$V1311)*$AB1311))</f>
        <v/>
      </c>
      <c r="AE1311" s="222">
        <f>IF($W1311=AE$3,$AB1311,IF(NOT($W1311=0),"",SUMIFS('Source traité'!AE$4:AE$1858,'Source traité'!$A$4:$A$1858,$D1311,'Source traité'!$V$4:$V$1858,$V1311)/SUMIFS('[6]Comp2016-2017 (3)'!$G$5:$G$289,'[6]Comp2016-2017 (3)'!$A$5:$A$289,$D1311,'[6]Comp2016-2017 (3)'!$R$5:$R$289,$V1311)*$AB1311))</f>
        <v/>
      </c>
      <c r="AF1311" s="222">
        <f>IF($W1311=AF$3,$AB1311,IF(NOT($W1311=0),"",SUMIFS('Source traité'!AF$4:AF$1858,'Source traité'!$A$4:$A$1858,$D1311,'Source traité'!$V$4:$V$1858,$V1311)/SUMIFS('[6]Comp2016-2017 (3)'!$G$5:$G$289,'[6]Comp2016-2017 (3)'!$A$5:$A$289,$D1311,'[6]Comp2016-2017 (3)'!$R$5:$R$289,$V1311)*$AB1311))</f>
        <v/>
      </c>
      <c r="AG1311" s="222">
        <f>IF($W1311=AG$3,$AB1311,IF(NOT($W1311=0),"",SUMIFS('Source traité'!AG$4:AG$1858,'Source traité'!$A$4:$A$1858,$D1311,'Source traité'!$V$4:$V$1858,$V1311)/SUMIFS('[6]Comp2016-2017 (3)'!$G$5:$G$289,'[6]Comp2016-2017 (3)'!$A$5:$A$289,$D1311,'[6]Comp2016-2017 (3)'!$R$5:$R$289,$V1311)*$AB1311))</f>
        <v/>
      </c>
      <c r="AH1311" s="222">
        <f>IF($W1311=AH$3,$AB1311,IF(NOT($W1311=0),"",SUMIFS('Source traité'!AH$4:AH$1858,'Source traité'!$A$4:$A$1858,$D1311,'Source traité'!$V$4:$V$1858,$V1311)/SUMIFS('[6]Comp2016-2017 (3)'!$G$5:$G$289,'[6]Comp2016-2017 (3)'!$A$5:$A$289,$D1311,'[6]Comp2016-2017 (3)'!$R$5:$R$289,$V1311)*$AB1311))</f>
        <v/>
      </c>
      <c r="AI1311" s="222">
        <f>IF($W1311=AI$3,$AB1311,IF(NOT($W1311=0),"",SUMIFS('Source traité'!AI$4:AI$1858,'Source traité'!$A$4:$A$1858,$D1311,'Source traité'!$V$4:$V$1858,$V1311)/SUMIFS('[6]Comp2016-2017 (3)'!$G$5:$G$289,'[6]Comp2016-2017 (3)'!$A$5:$A$289,$D1311,'[6]Comp2016-2017 (3)'!$R$5:$R$289,$V1311)*$AB1311))</f>
        <v/>
      </c>
      <c r="AJ1311" s="222">
        <f>IF($W1311=AJ$3,$AB1311,IF(NOT($W1311=0),"",SUMIFS('Source traité'!AJ$4:AJ$1858,'Source traité'!$A$4:$A$1858,$D1311,'Source traité'!$V$4:$V$1858,$V1311)/SUMIFS('[6]Comp2016-2017 (3)'!$G$5:$G$289,'[6]Comp2016-2017 (3)'!$A$5:$A$289,$D1311,'[6]Comp2016-2017 (3)'!$R$5:$R$289,$V1311)*$AB1311))</f>
        <v/>
      </c>
      <c r="AK1311" s="222">
        <f>SUM(AC1311:AJ1311)-AB1311</f>
        <v/>
      </c>
      <c r="AL1311" s="216">
        <f>IF(A1311=D1311,"remplir à la main","")</f>
        <v/>
      </c>
      <c r="AM1311" s="216">
        <f>VLOOKUP(A1311,'[6]Table corresp.'!$M$4:$U$63,8,FALSE)</f>
        <v/>
      </c>
      <c r="AN1311" s="216">
        <f>VLOOKUP(D1311,'[6]Table corresp.'!$M$4:$U$63,9,FALSE)</f>
        <v/>
      </c>
    </row>
    <row r="1312" hidden="1">
      <c r="A1312" s="179" t="inlineStr">
        <is>
          <t>20 - Produits rabotés</t>
        </is>
      </c>
      <c r="B1312" s="179">
        <f>VLOOKUP(LEFT(A1312,3),'[6]Table corresp.'!$A$4:$D$63,3,FALSE)</f>
        <v/>
      </c>
      <c r="C1312" s="179">
        <f>VLOOKUP(A1312,'[6]Table corresp.'!$M$4:$P$63,4,FALSE)</f>
        <v/>
      </c>
      <c r="D1312" s="179" t="inlineStr">
        <is>
          <t>Consommation finale</t>
        </is>
      </c>
      <c r="E1312" s="179">
        <f>VLOOKUP(LEFT(D1312,3),'[6]Table corresp.'!$A$4:$D$63,4,FALSE)</f>
        <v/>
      </c>
      <c r="F1312" s="179">
        <f>LEFT(A1312,3)&amp;" - "&amp;LEFT(D1312,3)</f>
        <v/>
      </c>
      <c r="G1312" s="217" t="n">
        <v>241793.0991916767</v>
      </c>
      <c r="H1312" s="217" t="n">
        <v>157577.3282578015</v>
      </c>
      <c r="I1312" s="217" t="n">
        <v>399370.4274494782</v>
      </c>
      <c r="J1312" s="218" t="n">
        <v>390.2902172188914</v>
      </c>
      <c r="K1312" s="218" t="n">
        <v>209.5359836738659</v>
      </c>
      <c r="L1312" s="218" t="n">
        <v>599.8262008927574</v>
      </c>
      <c r="M1312" s="218" t="n"/>
      <c r="N1312" s="218" t="n"/>
      <c r="O1312" s="218" t="n"/>
      <c r="P1312" s="218" t="n"/>
      <c r="Q1312" s="218" t="n"/>
      <c r="R1312" s="218" t="n"/>
      <c r="S1312" s="217" t="n"/>
      <c r="T1312" s="216">
        <f>VLOOKUP(A1312,'[6]Groupe de branches'!$Z$27:$AM$86,14,FALSE)</f>
        <v/>
      </c>
      <c r="U1312" s="216">
        <f>VLOOKUP(D1312,'[6]Groupe de branches'!$Z$27:$AM$86,14,FALSE)</f>
        <v/>
      </c>
      <c r="V1312" s="216" t="n">
        <v>2019</v>
      </c>
      <c r="W1312" s="216">
        <f>VLOOKUP(D1312,'[6]Table corresp.'!$M$4:$S$63,7,FALSE)</f>
        <v/>
      </c>
      <c r="X1312" s="219">
        <f>IFERROR(G1312/SUMIFS('[6]Comp2016-2017 (3)'!$I$5:$I$289,'[6]Comp2016-2017 (3)'!$A$5:$A$289,A1312,'[6]Comp2016-2017 (3)'!$R$5:$R$289,V1312),0)</f>
        <v/>
      </c>
      <c r="Y1312" s="220">
        <f>IF(RIGHT(F1312,3)="Exp",VLOOKUP(F1312,#REF!,2,FALSE),VLOOKUP(F1312,#REF!,9,FALSE))</f>
        <v/>
      </c>
      <c r="Z1312" s="221">
        <f>IFERROR(Y1312/SUMIFS($Y$4:$Y$1858,$V$4:$V$1858,V1312,$A$4:$A$1858,A1312),"")</f>
        <v/>
      </c>
      <c r="AA1312" s="221">
        <f>X1312*Z1312</f>
        <v/>
      </c>
      <c r="AB1312" s="222">
        <f>IFERROR(SUMIFS('[6]Comp2016-2017 (3)'!$G$5:$G$289,'[6]Comp2016-2017 (3)'!$A$5:$A$289,A1312,'[6]Comp2016-2017 (3)'!$R$5:$R$289,V1312)*AA1312/SUMIFS($AA$4:$AA$1858,$A$4:$A$1858,A1312,$V$4:$V$1858,V1312),0)</f>
        <v/>
      </c>
      <c r="AC1312" s="222">
        <f>IF($W1312=AC$3,$AB1312,IF(NOT($W1312=0),"",SUMIFS('Source traité'!AC$4:AC$1858,'Source traité'!$A$4:$A$1858,$D1312,'Source traité'!$V$4:$V$1858,$V1312)/SUMIFS('[6]Comp2016-2017 (3)'!$G$5:$G$289,'[6]Comp2016-2017 (3)'!$A$5:$A$289,$D1312,'[6]Comp2016-2017 (3)'!$R$5:$R$289,$V1312)*$AB1312))</f>
        <v/>
      </c>
      <c r="AD1312" s="222">
        <f>IF($W1312=AD$3,$AB1312,IF(NOT($W1312=0),"",SUMIFS('Source traité'!AD$4:AD$1858,'Source traité'!$A$4:$A$1858,$D1312,'Source traité'!$V$4:$V$1858,$V1312)/SUMIFS('[6]Comp2016-2017 (3)'!$G$5:$G$289,'[6]Comp2016-2017 (3)'!$A$5:$A$289,$D1312,'[6]Comp2016-2017 (3)'!$R$5:$R$289,$V1312)*$AB1312))</f>
        <v/>
      </c>
      <c r="AE1312" s="222">
        <f>IF($W1312=AE$3,$AB1312,IF(NOT($W1312=0),"",SUMIFS('Source traité'!AE$4:AE$1858,'Source traité'!$A$4:$A$1858,$D1312,'Source traité'!$V$4:$V$1858,$V1312)/SUMIFS('[6]Comp2016-2017 (3)'!$G$5:$G$289,'[6]Comp2016-2017 (3)'!$A$5:$A$289,$D1312,'[6]Comp2016-2017 (3)'!$R$5:$R$289,$V1312)*$AB1312))</f>
        <v/>
      </c>
      <c r="AF1312" s="222">
        <f>IF($W1312=AF$3,$AB1312,IF(NOT($W1312=0),"",SUMIFS('Source traité'!AF$4:AF$1858,'Source traité'!$A$4:$A$1858,$D1312,'Source traité'!$V$4:$V$1858,$V1312)/SUMIFS('[6]Comp2016-2017 (3)'!$G$5:$G$289,'[6]Comp2016-2017 (3)'!$A$5:$A$289,$D1312,'[6]Comp2016-2017 (3)'!$R$5:$R$289,$V1312)*$AB1312))</f>
        <v/>
      </c>
      <c r="AG1312" s="222">
        <f>IF($W1312=AG$3,$AB1312,IF(NOT($W1312=0),"",SUMIFS('Source traité'!AG$4:AG$1858,'Source traité'!$A$4:$A$1858,$D1312,'Source traité'!$V$4:$V$1858,$V1312)/SUMIFS('[6]Comp2016-2017 (3)'!$G$5:$G$289,'[6]Comp2016-2017 (3)'!$A$5:$A$289,$D1312,'[6]Comp2016-2017 (3)'!$R$5:$R$289,$V1312)*$AB1312))</f>
        <v/>
      </c>
      <c r="AH1312" s="222">
        <f>IF($W1312=AH$3,$AB1312,IF(NOT($W1312=0),"",SUMIFS('Source traité'!AH$4:AH$1858,'Source traité'!$A$4:$A$1858,$D1312,'Source traité'!$V$4:$V$1858,$V1312)/SUMIFS('[6]Comp2016-2017 (3)'!$G$5:$G$289,'[6]Comp2016-2017 (3)'!$A$5:$A$289,$D1312,'[6]Comp2016-2017 (3)'!$R$5:$R$289,$V1312)*$AB1312))</f>
        <v/>
      </c>
      <c r="AI1312" s="222">
        <f>IF($W1312=AI$3,$AB1312,IF(NOT($W1312=0),"",SUMIFS('Source traité'!AI$4:AI$1858,'Source traité'!$A$4:$A$1858,$D1312,'Source traité'!$V$4:$V$1858,$V1312)/SUMIFS('[6]Comp2016-2017 (3)'!$G$5:$G$289,'[6]Comp2016-2017 (3)'!$A$5:$A$289,$D1312,'[6]Comp2016-2017 (3)'!$R$5:$R$289,$V1312)*$AB1312))</f>
        <v/>
      </c>
      <c r="AJ1312" s="222">
        <f>IF($W1312=AJ$3,$AB1312,IF(NOT($W1312=0),"",SUMIFS('Source traité'!AJ$4:AJ$1858,'Source traité'!$A$4:$A$1858,$D1312,'Source traité'!$V$4:$V$1858,$V1312)/SUMIFS('[6]Comp2016-2017 (3)'!$G$5:$G$289,'[6]Comp2016-2017 (3)'!$A$5:$A$289,$D1312,'[6]Comp2016-2017 (3)'!$R$5:$R$289,$V1312)*$AB1312))</f>
        <v/>
      </c>
      <c r="AK1312" s="222">
        <f>SUM(AC1312:AJ1312)-AB1312</f>
        <v/>
      </c>
      <c r="AL1312" s="216">
        <f>IF(A1312=D1312,"remplir à la main","")</f>
        <v/>
      </c>
      <c r="AM1312" s="216">
        <f>VLOOKUP(A1312,'[6]Table corresp.'!$M$4:$U$63,8,FALSE)</f>
        <v/>
      </c>
      <c r="AN1312" s="216">
        <f>VLOOKUP(D1312,'[6]Table corresp.'!$M$4:$U$63,9,FALSE)</f>
        <v/>
      </c>
    </row>
    <row r="1313" hidden="1">
      <c r="A1313" s="179" t="inlineStr">
        <is>
          <t>20 - Produits rabotés</t>
        </is>
      </c>
      <c r="B1313" s="179">
        <f>VLOOKUP(LEFT(A1313,3),'[6]Table corresp.'!$A$4:$D$63,3,FALSE)</f>
        <v/>
      </c>
      <c r="C1313" s="179">
        <f>VLOOKUP(A1313,'[6]Table corresp.'!$M$4:$P$63,4,FALSE)</f>
        <v/>
      </c>
      <c r="D1313" s="179" t="inlineStr">
        <is>
          <t>Exportation</t>
        </is>
      </c>
      <c r="E1313" s="179">
        <f>VLOOKUP(LEFT(D1313,3),'[6]Table corresp.'!$A$4:$D$63,4,FALSE)</f>
        <v/>
      </c>
      <c r="F1313" s="179">
        <f>LEFT(A1313,3)&amp;" - "&amp;LEFT(D1313,3)</f>
        <v/>
      </c>
      <c r="G1313" s="217" t="n">
        <v>74154.59299999999</v>
      </c>
      <c r="H1313" s="217" t="n">
        <v>0</v>
      </c>
      <c r="I1313" s="217" t="n">
        <v>74154.59299999999</v>
      </c>
      <c r="J1313" s="218" t="n">
        <v>225.9924615617307</v>
      </c>
      <c r="K1313" s="218" t="n">
        <v>0</v>
      </c>
      <c r="L1313" s="218" t="n">
        <v>225.9924615617307</v>
      </c>
      <c r="M1313" s="218" t="n"/>
      <c r="N1313" s="218" t="n"/>
      <c r="O1313" s="218" t="n"/>
      <c r="P1313" s="218" t="n"/>
      <c r="Q1313" s="218" t="n"/>
      <c r="R1313" s="218" t="n"/>
      <c r="S1313" s="217" t="n"/>
      <c r="T1313" s="216">
        <f>VLOOKUP(A1313,'[6]Groupe de branches'!$Z$27:$AM$86,14,FALSE)</f>
        <v/>
      </c>
      <c r="U1313" s="216">
        <f>VLOOKUP(D1313,'[6]Groupe de branches'!$Z$27:$AM$86,14,FALSE)</f>
        <v/>
      </c>
      <c r="V1313" s="216" t="n">
        <v>2019</v>
      </c>
      <c r="W1313" s="216">
        <f>VLOOKUP(D1313,'[6]Table corresp.'!$M$4:$S$63,7,FALSE)</f>
        <v/>
      </c>
      <c r="X1313" s="219">
        <f>IFERROR(G1313/SUMIFS('[6]Comp2016-2017 (3)'!$I$5:$I$289,'[6]Comp2016-2017 (3)'!$A$5:$A$289,A1313,'[6]Comp2016-2017 (3)'!$R$5:$R$289,V1313),0)</f>
        <v/>
      </c>
      <c r="Y1313" s="220">
        <f>IF(RIGHT(F1313,3)="Exp",VLOOKUP(F1313,#REF!,2,FALSE),VLOOKUP(F1313,#REF!,9,FALSE))</f>
        <v/>
      </c>
      <c r="Z1313" s="221">
        <f>IFERROR(Y1313/SUMIFS($Y$4:$Y$1858,$V$4:$V$1858,V1313,$A$4:$A$1858,A1313),"")</f>
        <v/>
      </c>
      <c r="AA1313" s="221">
        <f>X1313*Z1313</f>
        <v/>
      </c>
      <c r="AB1313" s="222">
        <f>IFERROR(SUMIFS('[6]Comp2016-2017 (3)'!$G$5:$G$289,'[6]Comp2016-2017 (3)'!$A$5:$A$289,A1313,'[6]Comp2016-2017 (3)'!$R$5:$R$289,V1313)*AA1313/SUMIFS($AA$4:$AA$1858,$A$4:$A$1858,A1313,$V$4:$V$1858,V1313),0)</f>
        <v/>
      </c>
      <c r="AC1313" s="222">
        <f>IF($W1313=AC$3,$AB1313,IF(NOT($W1313=0),"",SUMIFS('Source traité'!AC$4:AC$1858,'Source traité'!$A$4:$A$1858,$D1313,'Source traité'!$V$4:$V$1858,$V1313)/SUMIFS('[6]Comp2016-2017 (3)'!$G$5:$G$289,'[6]Comp2016-2017 (3)'!$A$5:$A$289,$D1313,'[6]Comp2016-2017 (3)'!$R$5:$R$289,$V1313)*$AB1313))</f>
        <v/>
      </c>
      <c r="AD1313" s="222">
        <f>IF($W1313=AD$3,$AB1313,IF(NOT($W1313=0),"",SUMIFS('Source traité'!AD$4:AD$1858,'Source traité'!$A$4:$A$1858,$D1313,'Source traité'!$V$4:$V$1858,$V1313)/SUMIFS('[6]Comp2016-2017 (3)'!$G$5:$G$289,'[6]Comp2016-2017 (3)'!$A$5:$A$289,$D1313,'[6]Comp2016-2017 (3)'!$R$5:$R$289,$V1313)*$AB1313))</f>
        <v/>
      </c>
      <c r="AE1313" s="222">
        <f>IF($W1313=AE$3,$AB1313,IF(NOT($W1313=0),"",SUMIFS('Source traité'!AE$4:AE$1858,'Source traité'!$A$4:$A$1858,$D1313,'Source traité'!$V$4:$V$1858,$V1313)/SUMIFS('[6]Comp2016-2017 (3)'!$G$5:$G$289,'[6]Comp2016-2017 (3)'!$A$5:$A$289,$D1313,'[6]Comp2016-2017 (3)'!$R$5:$R$289,$V1313)*$AB1313))</f>
        <v/>
      </c>
      <c r="AF1313" s="222">
        <f>IF($W1313=AF$3,$AB1313,IF(NOT($W1313=0),"",SUMIFS('Source traité'!AF$4:AF$1858,'Source traité'!$A$4:$A$1858,$D1313,'Source traité'!$V$4:$V$1858,$V1313)/SUMIFS('[6]Comp2016-2017 (3)'!$G$5:$G$289,'[6]Comp2016-2017 (3)'!$A$5:$A$289,$D1313,'[6]Comp2016-2017 (3)'!$R$5:$R$289,$V1313)*$AB1313))</f>
        <v/>
      </c>
      <c r="AG1313" s="222">
        <f>IF($W1313=AG$3,$AB1313,IF(NOT($W1313=0),"",SUMIFS('Source traité'!AG$4:AG$1858,'Source traité'!$A$4:$A$1858,$D1313,'Source traité'!$V$4:$V$1858,$V1313)/SUMIFS('[6]Comp2016-2017 (3)'!$G$5:$G$289,'[6]Comp2016-2017 (3)'!$A$5:$A$289,$D1313,'[6]Comp2016-2017 (3)'!$R$5:$R$289,$V1313)*$AB1313))</f>
        <v/>
      </c>
      <c r="AH1313" s="222">
        <f>IF($W1313=AH$3,$AB1313,IF(NOT($W1313=0),"",SUMIFS('Source traité'!AH$4:AH$1858,'Source traité'!$A$4:$A$1858,$D1313,'Source traité'!$V$4:$V$1858,$V1313)/SUMIFS('[6]Comp2016-2017 (3)'!$G$5:$G$289,'[6]Comp2016-2017 (3)'!$A$5:$A$289,$D1313,'[6]Comp2016-2017 (3)'!$R$5:$R$289,$V1313)*$AB1313))</f>
        <v/>
      </c>
      <c r="AI1313" s="222">
        <f>IF($W1313=AI$3,$AB1313,IF(NOT($W1313=0),"",SUMIFS('Source traité'!AI$4:AI$1858,'Source traité'!$A$4:$A$1858,$D1313,'Source traité'!$V$4:$V$1858,$V1313)/SUMIFS('[6]Comp2016-2017 (3)'!$G$5:$G$289,'[6]Comp2016-2017 (3)'!$A$5:$A$289,$D1313,'[6]Comp2016-2017 (3)'!$R$5:$R$289,$V1313)*$AB1313))</f>
        <v/>
      </c>
      <c r="AJ1313" s="222">
        <f>IF($W1313=AJ$3,$AB1313,IF(NOT($W1313=0),"",SUMIFS('Source traité'!AJ$4:AJ$1858,'Source traité'!$A$4:$A$1858,$D1313,'Source traité'!$V$4:$V$1858,$V1313)/SUMIFS('[6]Comp2016-2017 (3)'!$G$5:$G$289,'[6]Comp2016-2017 (3)'!$A$5:$A$289,$D1313,'[6]Comp2016-2017 (3)'!$R$5:$R$289,$V1313)*$AB1313))</f>
        <v/>
      </c>
      <c r="AK1313" s="222">
        <f>SUM(AC1313:AJ1313)-AB1313</f>
        <v/>
      </c>
      <c r="AL1313" s="216">
        <f>IF(A1313=D1313,"remplir à la main","")</f>
        <v/>
      </c>
      <c r="AM1313" s="216">
        <f>VLOOKUP(A1313,'[6]Table corresp.'!$M$4:$U$63,8,FALSE)</f>
        <v/>
      </c>
      <c r="AN1313" s="216">
        <f>VLOOKUP(D1313,'[6]Table corresp.'!$M$4:$U$63,9,FALSE)</f>
        <v/>
      </c>
    </row>
    <row r="1314" hidden="1">
      <c r="A1314" s="179" t="inlineStr">
        <is>
          <t>20b - Produits collés</t>
        </is>
      </c>
      <c r="B1314" s="179">
        <f>VLOOKUP(LEFT(A1314,3),'[6]Table corresp.'!$A$4:$D$63,3,FALSE)</f>
        <v/>
      </c>
      <c r="C1314" s="179">
        <f>VLOOKUP(A1314,'[6]Table corresp.'!$M$4:$P$63,4,FALSE)</f>
        <v/>
      </c>
      <c r="D1314" s="179" t="inlineStr">
        <is>
          <t>29 - Produits imprégnés (bruts, sciés ou rabotés)</t>
        </is>
      </c>
      <c r="E1314" s="179">
        <f>VLOOKUP(LEFT(D1314,3),'[6]Table corresp.'!$A$4:$D$63,4,FALSE)</f>
        <v/>
      </c>
      <c r="F1314" s="179">
        <f>LEFT(A1314,3)&amp;" - "&amp;LEFT(D1314,3)</f>
        <v/>
      </c>
      <c r="G1314" s="217" t="n">
        <v>3052.417081535449</v>
      </c>
      <c r="H1314" s="217" t="n">
        <v>7781.571032010968</v>
      </c>
      <c r="I1314" s="217" t="n">
        <v>10833.98811354641</v>
      </c>
      <c r="J1314" s="218" t="n">
        <v>9.874603784086565</v>
      </c>
      <c r="K1314" s="218" t="n">
        <v>30.67912738762265</v>
      </c>
      <c r="L1314" s="218" t="n">
        <v>40.55373117170921</v>
      </c>
      <c r="M1314" s="218" t="n"/>
      <c r="N1314" s="218" t="n"/>
      <c r="O1314" s="218" t="n"/>
      <c r="P1314" s="218" t="n"/>
      <c r="Q1314" s="218" t="n"/>
      <c r="R1314" s="218" t="n"/>
      <c r="S1314" s="217" t="n"/>
      <c r="T1314" s="216">
        <f>VLOOKUP(A1314,'[6]Groupe de branches'!$Z$27:$AM$86,14,FALSE)</f>
        <v/>
      </c>
      <c r="U1314" s="216">
        <f>VLOOKUP(D1314,'[6]Groupe de branches'!$Z$27:$AM$86,14,FALSE)</f>
        <v/>
      </c>
      <c r="V1314" s="216" t="n">
        <v>2019</v>
      </c>
      <c r="W1314" s="216">
        <f>VLOOKUP(D1314,'[6]Table corresp.'!$M$4:$S$63,7,FALSE)</f>
        <v/>
      </c>
      <c r="X1314" s="219">
        <f>IFERROR(G1314/SUMIFS('[6]Comp2016-2017 (3)'!$I$5:$I$289,'[6]Comp2016-2017 (3)'!$A$5:$A$289,A1314,'[6]Comp2016-2017 (3)'!$R$5:$R$289,V1314),0)</f>
        <v/>
      </c>
      <c r="Y1314" s="220">
        <f>IF(RIGHT(F1314,3)="Exp",VLOOKUP(F1314,#REF!,2,FALSE),VLOOKUP(F1314,#REF!,9,FALSE))</f>
        <v/>
      </c>
      <c r="Z1314" s="221">
        <f>IFERROR(Y1314/SUMIFS($Y$4:$Y$1858,$V$4:$V$1858,V1314,$A$4:$A$1858,A1314),"")</f>
        <v/>
      </c>
      <c r="AA1314" s="221">
        <f>X1314*Z1314</f>
        <v/>
      </c>
      <c r="AB1314" s="222">
        <f>IFERROR(SUMIFS('[6]Comp2016-2017 (3)'!$G$5:$G$289,'[6]Comp2016-2017 (3)'!$A$5:$A$289,A1314,'[6]Comp2016-2017 (3)'!$R$5:$R$289,V1314)*AA1314/SUMIFS($AA$4:$AA$1858,$A$4:$A$1858,A1314,$V$4:$V$1858,V1314),0)</f>
        <v/>
      </c>
      <c r="AC1314" s="222">
        <f>IF($W1314=AC$3,$AB1314,IF(NOT($W1314=0),"",SUMIFS('Source traité'!AC$4:AC$1858,'Source traité'!$A$4:$A$1858,$D1314,'Source traité'!$V$4:$V$1858,$V1314)/SUMIFS('[6]Comp2016-2017 (3)'!$G$5:$G$289,'[6]Comp2016-2017 (3)'!$A$5:$A$289,$D1314,'[6]Comp2016-2017 (3)'!$R$5:$R$289,$V1314)*$AB1314))</f>
        <v/>
      </c>
      <c r="AD1314" s="222">
        <f>IF($W1314=AD$3,$AB1314,IF(NOT($W1314=0),"",SUMIFS('Source traité'!AD$4:AD$1858,'Source traité'!$A$4:$A$1858,$D1314,'Source traité'!$V$4:$V$1858,$V1314)/SUMIFS('[6]Comp2016-2017 (3)'!$G$5:$G$289,'[6]Comp2016-2017 (3)'!$A$5:$A$289,$D1314,'[6]Comp2016-2017 (3)'!$R$5:$R$289,$V1314)*$AB1314))</f>
        <v/>
      </c>
      <c r="AE1314" s="222">
        <f>IF($W1314=AE$3,$AB1314,IF(NOT($W1314=0),"",SUMIFS('Source traité'!AE$4:AE$1858,'Source traité'!$A$4:$A$1858,$D1314,'Source traité'!$V$4:$V$1858,$V1314)/SUMIFS('[6]Comp2016-2017 (3)'!$G$5:$G$289,'[6]Comp2016-2017 (3)'!$A$5:$A$289,$D1314,'[6]Comp2016-2017 (3)'!$R$5:$R$289,$V1314)*$AB1314))</f>
        <v/>
      </c>
      <c r="AF1314" s="222">
        <f>IF($W1314=AF$3,$AB1314,IF(NOT($W1314=0),"",SUMIFS('Source traité'!AF$4:AF$1858,'Source traité'!$A$4:$A$1858,$D1314,'Source traité'!$V$4:$V$1858,$V1314)/SUMIFS('[6]Comp2016-2017 (3)'!$G$5:$G$289,'[6]Comp2016-2017 (3)'!$A$5:$A$289,$D1314,'[6]Comp2016-2017 (3)'!$R$5:$R$289,$V1314)*$AB1314))</f>
        <v/>
      </c>
      <c r="AG1314" s="222">
        <f>IF($W1314=AG$3,$AB1314,IF(NOT($W1314=0),"",SUMIFS('Source traité'!AG$4:AG$1858,'Source traité'!$A$4:$A$1858,$D1314,'Source traité'!$V$4:$V$1858,$V1314)/SUMIFS('[6]Comp2016-2017 (3)'!$G$5:$G$289,'[6]Comp2016-2017 (3)'!$A$5:$A$289,$D1314,'[6]Comp2016-2017 (3)'!$R$5:$R$289,$V1314)*$AB1314))</f>
        <v/>
      </c>
      <c r="AH1314" s="222">
        <f>IF($W1314=AH$3,$AB1314,IF(NOT($W1314=0),"",SUMIFS('Source traité'!AH$4:AH$1858,'Source traité'!$A$4:$A$1858,$D1314,'Source traité'!$V$4:$V$1858,$V1314)/SUMIFS('[6]Comp2016-2017 (3)'!$G$5:$G$289,'[6]Comp2016-2017 (3)'!$A$5:$A$289,$D1314,'[6]Comp2016-2017 (3)'!$R$5:$R$289,$V1314)*$AB1314))</f>
        <v/>
      </c>
      <c r="AI1314" s="222">
        <f>IF($W1314=AI$3,$AB1314,IF(NOT($W1314=0),"",SUMIFS('Source traité'!AI$4:AI$1858,'Source traité'!$A$4:$A$1858,$D1314,'Source traité'!$V$4:$V$1858,$V1314)/SUMIFS('[6]Comp2016-2017 (3)'!$G$5:$G$289,'[6]Comp2016-2017 (3)'!$A$5:$A$289,$D1314,'[6]Comp2016-2017 (3)'!$R$5:$R$289,$V1314)*$AB1314))</f>
        <v/>
      </c>
      <c r="AJ1314" s="222">
        <f>IF($W1314=AJ$3,$AB1314,IF(NOT($W1314=0),"",SUMIFS('Source traité'!AJ$4:AJ$1858,'Source traité'!$A$4:$A$1858,$D1314,'Source traité'!$V$4:$V$1858,$V1314)/SUMIFS('[6]Comp2016-2017 (3)'!$G$5:$G$289,'[6]Comp2016-2017 (3)'!$A$5:$A$289,$D1314,'[6]Comp2016-2017 (3)'!$R$5:$R$289,$V1314)*$AB1314))</f>
        <v/>
      </c>
      <c r="AK1314" s="222">
        <f>SUM(AC1314:AJ1314)-AB1314</f>
        <v/>
      </c>
      <c r="AL1314" s="216">
        <f>IF(A1314=D1314,"remplir à la main","")</f>
        <v/>
      </c>
      <c r="AM1314" s="216">
        <f>VLOOKUP(A1314,'[6]Table corresp.'!$M$4:$U$63,8,FALSE)</f>
        <v/>
      </c>
      <c r="AN1314" s="216">
        <f>VLOOKUP(D1314,'[6]Table corresp.'!$M$4:$U$63,9,FALSE)</f>
        <v/>
      </c>
    </row>
    <row r="1315" hidden="1">
      <c r="A1315" s="179" t="inlineStr">
        <is>
          <t>20b - Produits collés</t>
        </is>
      </c>
      <c r="B1315" s="179">
        <f>VLOOKUP(LEFT(A1315,3),'[6]Table corresp.'!$A$4:$D$63,3,FALSE)</f>
        <v/>
      </c>
      <c r="C1315" s="179">
        <f>VLOOKUP(A1315,'[6]Table corresp.'!$M$4:$P$63,4,FALSE)</f>
        <v/>
      </c>
      <c r="D1315" s="179" t="inlineStr">
        <is>
          <t>34 - Charpentes</t>
        </is>
      </c>
      <c r="E1315" s="179">
        <f>VLOOKUP(LEFT(D1315,3),'[6]Table corresp.'!$A$4:$D$63,4,FALSE)</f>
        <v/>
      </c>
      <c r="F1315" s="179">
        <f>LEFT(A1315,3)&amp;" - "&amp;LEFT(D1315,3)</f>
        <v/>
      </c>
      <c r="G1315" s="217" t="n">
        <v>2505.924225200611</v>
      </c>
      <c r="H1315" s="217" t="n">
        <v>8662.087219240815</v>
      </c>
      <c r="I1315" s="217" t="n">
        <v>11168.01144444142</v>
      </c>
      <c r="J1315" s="218" t="n">
        <v>6.859509641400948</v>
      </c>
      <c r="K1315" s="218" t="n">
        <v>30.7355350910162</v>
      </c>
      <c r="L1315" s="218" t="n">
        <v>37.59504473241715</v>
      </c>
      <c r="M1315" s="218" t="n"/>
      <c r="N1315" s="218" t="n"/>
      <c r="O1315" s="218" t="n"/>
      <c r="P1315" s="218" t="n"/>
      <c r="Q1315" s="218" t="n"/>
      <c r="R1315" s="218" t="n"/>
      <c r="S1315" s="217" t="n"/>
      <c r="T1315" s="216">
        <f>VLOOKUP(A1315,'[6]Groupe de branches'!$Z$27:$AM$86,14,FALSE)</f>
        <v/>
      </c>
      <c r="U1315" s="216">
        <f>VLOOKUP(D1315,'[6]Groupe de branches'!$Z$27:$AM$86,14,FALSE)</f>
        <v/>
      </c>
      <c r="V1315" s="216" t="n">
        <v>2019</v>
      </c>
      <c r="W1315" s="216">
        <f>VLOOKUP(D1315,'[6]Table corresp.'!$M$4:$S$63,7,FALSE)</f>
        <v/>
      </c>
      <c r="X1315" s="219">
        <f>IFERROR(G1315/SUMIFS('[6]Comp2016-2017 (3)'!$I$5:$I$289,'[6]Comp2016-2017 (3)'!$A$5:$A$289,A1315,'[6]Comp2016-2017 (3)'!$R$5:$R$289,V1315),0)</f>
        <v/>
      </c>
      <c r="Y1315" s="220">
        <f>IF(RIGHT(F1315,3)="Exp",VLOOKUP(F1315,#REF!,2,FALSE),VLOOKUP(F1315,#REF!,9,FALSE))</f>
        <v/>
      </c>
      <c r="Z1315" s="221">
        <f>IFERROR(Y1315/SUMIFS($Y$4:$Y$1858,$V$4:$V$1858,V1315,$A$4:$A$1858,A1315),"")</f>
        <v/>
      </c>
      <c r="AA1315" s="221">
        <f>X1315*Z1315</f>
        <v/>
      </c>
      <c r="AB1315" s="222">
        <f>IFERROR(SUMIFS('[6]Comp2016-2017 (3)'!$G$5:$G$289,'[6]Comp2016-2017 (3)'!$A$5:$A$289,A1315,'[6]Comp2016-2017 (3)'!$R$5:$R$289,V1315)*AA1315/SUMIFS($AA$4:$AA$1858,$A$4:$A$1858,A1315,$V$4:$V$1858,V1315),0)</f>
        <v/>
      </c>
      <c r="AC1315" s="222">
        <f>IF($W1315=AC$3,$AB1315,IF(NOT($W1315=0),"",SUMIFS('Source traité'!AC$4:AC$1858,'Source traité'!$A$4:$A$1858,$D1315,'Source traité'!$V$4:$V$1858,$V1315)/SUMIFS('[6]Comp2016-2017 (3)'!$G$5:$G$289,'[6]Comp2016-2017 (3)'!$A$5:$A$289,$D1315,'[6]Comp2016-2017 (3)'!$R$5:$R$289,$V1315)*$AB1315))</f>
        <v/>
      </c>
      <c r="AD1315" s="222">
        <f>IF($W1315=AD$3,$AB1315,IF(NOT($W1315=0),"",SUMIFS('Source traité'!AD$4:AD$1858,'Source traité'!$A$4:$A$1858,$D1315,'Source traité'!$V$4:$V$1858,$V1315)/SUMIFS('[6]Comp2016-2017 (3)'!$G$5:$G$289,'[6]Comp2016-2017 (3)'!$A$5:$A$289,$D1315,'[6]Comp2016-2017 (3)'!$R$5:$R$289,$V1315)*$AB1315))</f>
        <v/>
      </c>
      <c r="AE1315" s="222">
        <f>IF($W1315=AE$3,$AB1315,IF(NOT($W1315=0),"",SUMIFS('Source traité'!AE$4:AE$1858,'Source traité'!$A$4:$A$1858,$D1315,'Source traité'!$V$4:$V$1858,$V1315)/SUMIFS('[6]Comp2016-2017 (3)'!$G$5:$G$289,'[6]Comp2016-2017 (3)'!$A$5:$A$289,$D1315,'[6]Comp2016-2017 (3)'!$R$5:$R$289,$V1315)*$AB1315))</f>
        <v/>
      </c>
      <c r="AF1315" s="222">
        <f>IF($W1315=AF$3,$AB1315,IF(NOT($W1315=0),"",SUMIFS('Source traité'!AF$4:AF$1858,'Source traité'!$A$4:$A$1858,$D1315,'Source traité'!$V$4:$V$1858,$V1315)/SUMIFS('[6]Comp2016-2017 (3)'!$G$5:$G$289,'[6]Comp2016-2017 (3)'!$A$5:$A$289,$D1315,'[6]Comp2016-2017 (3)'!$R$5:$R$289,$V1315)*$AB1315))</f>
        <v/>
      </c>
      <c r="AG1315" s="222">
        <f>IF($W1315=AG$3,$AB1315,IF(NOT($W1315=0),"",SUMIFS('Source traité'!AG$4:AG$1858,'Source traité'!$A$4:$A$1858,$D1315,'Source traité'!$V$4:$V$1858,$V1315)/SUMIFS('[6]Comp2016-2017 (3)'!$G$5:$G$289,'[6]Comp2016-2017 (3)'!$A$5:$A$289,$D1315,'[6]Comp2016-2017 (3)'!$R$5:$R$289,$V1315)*$AB1315))</f>
        <v/>
      </c>
      <c r="AH1315" s="222">
        <f>IF($W1315=AH$3,$AB1315,IF(NOT($W1315=0),"",SUMIFS('Source traité'!AH$4:AH$1858,'Source traité'!$A$4:$A$1858,$D1315,'Source traité'!$V$4:$V$1858,$V1315)/SUMIFS('[6]Comp2016-2017 (3)'!$G$5:$G$289,'[6]Comp2016-2017 (3)'!$A$5:$A$289,$D1315,'[6]Comp2016-2017 (3)'!$R$5:$R$289,$V1315)*$AB1315))</f>
        <v/>
      </c>
      <c r="AI1315" s="222">
        <f>IF($W1315=AI$3,$AB1315,IF(NOT($W1315=0),"",SUMIFS('Source traité'!AI$4:AI$1858,'Source traité'!$A$4:$A$1858,$D1315,'Source traité'!$V$4:$V$1858,$V1315)/SUMIFS('[6]Comp2016-2017 (3)'!$G$5:$G$289,'[6]Comp2016-2017 (3)'!$A$5:$A$289,$D1315,'[6]Comp2016-2017 (3)'!$R$5:$R$289,$V1315)*$AB1315))</f>
        <v/>
      </c>
      <c r="AJ1315" s="222">
        <f>IF($W1315=AJ$3,$AB1315,IF(NOT($W1315=0),"",SUMIFS('Source traité'!AJ$4:AJ$1858,'Source traité'!$A$4:$A$1858,$D1315,'Source traité'!$V$4:$V$1858,$V1315)/SUMIFS('[6]Comp2016-2017 (3)'!$G$5:$G$289,'[6]Comp2016-2017 (3)'!$A$5:$A$289,$D1315,'[6]Comp2016-2017 (3)'!$R$5:$R$289,$V1315)*$AB1315))</f>
        <v/>
      </c>
      <c r="AK1315" s="222">
        <f>SUM(AC1315:AJ1315)-AB1315</f>
        <v/>
      </c>
      <c r="AL1315" s="216">
        <f>IF(A1315=D1315,"remplir à la main","")</f>
        <v/>
      </c>
      <c r="AM1315" s="216">
        <f>VLOOKUP(A1315,'[6]Table corresp.'!$M$4:$U$63,8,FALSE)</f>
        <v/>
      </c>
      <c r="AN1315" s="216">
        <f>VLOOKUP(D1315,'[6]Table corresp.'!$M$4:$U$63,9,FALSE)</f>
        <v/>
      </c>
    </row>
    <row r="1316" hidden="1">
      <c r="A1316" s="179" t="inlineStr">
        <is>
          <t>20b - Produits collés</t>
        </is>
      </c>
      <c r="B1316" s="179">
        <f>VLOOKUP(LEFT(A1316,3),'[6]Table corresp.'!$A$4:$D$63,3,FALSE)</f>
        <v/>
      </c>
      <c r="C1316" s="179">
        <f>VLOOKUP(A1316,'[6]Table corresp.'!$M$4:$P$63,4,FALSE)</f>
        <v/>
      </c>
      <c r="D1316" s="179" t="inlineStr">
        <is>
          <t>35 - Menuiseries extérieures</t>
        </is>
      </c>
      <c r="E1316" s="179">
        <f>VLOOKUP(LEFT(D1316,3),'[6]Table corresp.'!$A$4:$D$63,4,FALSE)</f>
        <v/>
      </c>
      <c r="F1316" s="179">
        <f>LEFT(A1316,3)&amp;" - "&amp;LEFT(D1316,3)</f>
        <v/>
      </c>
      <c r="G1316" s="217" t="n">
        <v>39063.03946285057</v>
      </c>
      <c r="H1316" s="217" t="n">
        <v>104333.0632600292</v>
      </c>
      <c r="I1316" s="217" t="n">
        <v>143396.1027228797</v>
      </c>
      <c r="J1316" s="218" t="n">
        <v>99.29022281912141</v>
      </c>
      <c r="K1316" s="218" t="n">
        <v>290.8739537184123</v>
      </c>
      <c r="L1316" s="218" t="n">
        <v>390.1641765375337</v>
      </c>
      <c r="M1316" s="218" t="n"/>
      <c r="N1316" s="218" t="n"/>
      <c r="O1316" s="218" t="n"/>
      <c r="P1316" s="218" t="n"/>
      <c r="Q1316" s="218" t="n"/>
      <c r="R1316" s="218" t="n"/>
      <c r="S1316" s="217" t="n"/>
      <c r="T1316" s="216">
        <f>VLOOKUP(A1316,'[6]Groupe de branches'!$Z$27:$AM$86,14,FALSE)</f>
        <v/>
      </c>
      <c r="U1316" s="216">
        <f>VLOOKUP(D1316,'[6]Groupe de branches'!$Z$27:$AM$86,14,FALSE)</f>
        <v/>
      </c>
      <c r="V1316" s="216" t="n">
        <v>2019</v>
      </c>
      <c r="W1316" s="216">
        <f>VLOOKUP(D1316,'[6]Table corresp.'!$M$4:$S$63,7,FALSE)</f>
        <v/>
      </c>
      <c r="X1316" s="219">
        <f>IFERROR(G1316/SUMIFS('[6]Comp2016-2017 (3)'!$I$5:$I$289,'[6]Comp2016-2017 (3)'!$A$5:$A$289,A1316,'[6]Comp2016-2017 (3)'!$R$5:$R$289,V1316),0)</f>
        <v/>
      </c>
      <c r="Y1316" s="220">
        <f>IF(RIGHT(F1316,3)="Exp",VLOOKUP(F1316,#REF!,2,FALSE),VLOOKUP(F1316,#REF!,9,FALSE))</f>
        <v/>
      </c>
      <c r="Z1316" s="221">
        <f>IFERROR(Y1316/SUMIFS($Y$4:$Y$1858,$V$4:$V$1858,V1316,$A$4:$A$1858,A1316),"")</f>
        <v/>
      </c>
      <c r="AA1316" s="221">
        <f>X1316*Z1316</f>
        <v/>
      </c>
      <c r="AB1316" s="222">
        <f>IFERROR(SUMIFS('[6]Comp2016-2017 (3)'!$G$5:$G$289,'[6]Comp2016-2017 (3)'!$A$5:$A$289,A1316,'[6]Comp2016-2017 (3)'!$R$5:$R$289,V1316)*AA1316/SUMIFS($AA$4:$AA$1858,$A$4:$A$1858,A1316,$V$4:$V$1858,V1316),0)</f>
        <v/>
      </c>
      <c r="AC1316" s="222">
        <f>IF($W1316=AC$3,$AB1316,IF(NOT($W1316=0),"",SUMIFS('Source traité'!AC$4:AC$1858,'Source traité'!$A$4:$A$1858,$D1316,'Source traité'!$V$4:$V$1858,$V1316)/SUMIFS('[6]Comp2016-2017 (3)'!$G$5:$G$289,'[6]Comp2016-2017 (3)'!$A$5:$A$289,$D1316,'[6]Comp2016-2017 (3)'!$R$5:$R$289,$V1316)*$AB1316))</f>
        <v/>
      </c>
      <c r="AD1316" s="222">
        <f>IF($W1316=AD$3,$AB1316,IF(NOT($W1316=0),"",SUMIFS('Source traité'!AD$4:AD$1858,'Source traité'!$A$4:$A$1858,$D1316,'Source traité'!$V$4:$V$1858,$V1316)/SUMIFS('[6]Comp2016-2017 (3)'!$G$5:$G$289,'[6]Comp2016-2017 (3)'!$A$5:$A$289,$D1316,'[6]Comp2016-2017 (3)'!$R$5:$R$289,$V1316)*$AB1316))</f>
        <v/>
      </c>
      <c r="AE1316" s="222">
        <f>IF($W1316=AE$3,$AB1316,IF(NOT($W1316=0),"",SUMIFS('Source traité'!AE$4:AE$1858,'Source traité'!$A$4:$A$1858,$D1316,'Source traité'!$V$4:$V$1858,$V1316)/SUMIFS('[6]Comp2016-2017 (3)'!$G$5:$G$289,'[6]Comp2016-2017 (3)'!$A$5:$A$289,$D1316,'[6]Comp2016-2017 (3)'!$R$5:$R$289,$V1316)*$AB1316))</f>
        <v/>
      </c>
      <c r="AF1316" s="222">
        <f>IF($W1316=AF$3,$AB1316,IF(NOT($W1316=0),"",SUMIFS('Source traité'!AF$4:AF$1858,'Source traité'!$A$4:$A$1858,$D1316,'Source traité'!$V$4:$V$1858,$V1316)/SUMIFS('[6]Comp2016-2017 (3)'!$G$5:$G$289,'[6]Comp2016-2017 (3)'!$A$5:$A$289,$D1316,'[6]Comp2016-2017 (3)'!$R$5:$R$289,$V1316)*$AB1316))</f>
        <v/>
      </c>
      <c r="AG1316" s="222">
        <f>IF($W1316=AG$3,$AB1316,IF(NOT($W1316=0),"",SUMIFS('Source traité'!AG$4:AG$1858,'Source traité'!$A$4:$A$1858,$D1316,'Source traité'!$V$4:$V$1858,$V1316)/SUMIFS('[6]Comp2016-2017 (3)'!$G$5:$G$289,'[6]Comp2016-2017 (3)'!$A$5:$A$289,$D1316,'[6]Comp2016-2017 (3)'!$R$5:$R$289,$V1316)*$AB1316))</f>
        <v/>
      </c>
      <c r="AH1316" s="222">
        <f>IF($W1316=AH$3,$AB1316,IF(NOT($W1316=0),"",SUMIFS('Source traité'!AH$4:AH$1858,'Source traité'!$A$4:$A$1858,$D1316,'Source traité'!$V$4:$V$1858,$V1316)/SUMIFS('[6]Comp2016-2017 (3)'!$G$5:$G$289,'[6]Comp2016-2017 (3)'!$A$5:$A$289,$D1316,'[6]Comp2016-2017 (3)'!$R$5:$R$289,$V1316)*$AB1316))</f>
        <v/>
      </c>
      <c r="AI1316" s="222">
        <f>IF($W1316=AI$3,$AB1316,IF(NOT($W1316=0),"",SUMIFS('Source traité'!AI$4:AI$1858,'Source traité'!$A$4:$A$1858,$D1316,'Source traité'!$V$4:$V$1858,$V1316)/SUMIFS('[6]Comp2016-2017 (3)'!$G$5:$G$289,'[6]Comp2016-2017 (3)'!$A$5:$A$289,$D1316,'[6]Comp2016-2017 (3)'!$R$5:$R$289,$V1316)*$AB1316))</f>
        <v/>
      </c>
      <c r="AJ1316" s="222">
        <f>IF($W1316=AJ$3,$AB1316,IF(NOT($W1316=0),"",SUMIFS('Source traité'!AJ$4:AJ$1858,'Source traité'!$A$4:$A$1858,$D1316,'Source traité'!$V$4:$V$1858,$V1316)/SUMIFS('[6]Comp2016-2017 (3)'!$G$5:$G$289,'[6]Comp2016-2017 (3)'!$A$5:$A$289,$D1316,'[6]Comp2016-2017 (3)'!$R$5:$R$289,$V1316)*$AB1316))</f>
        <v/>
      </c>
      <c r="AK1316" s="222">
        <f>SUM(AC1316:AJ1316)-AB1316</f>
        <v/>
      </c>
      <c r="AL1316" s="216">
        <f>IF(A1316=D1316,"remplir à la main","")</f>
        <v/>
      </c>
      <c r="AM1316" s="216">
        <f>VLOOKUP(A1316,'[6]Table corresp.'!$M$4:$U$63,8,FALSE)</f>
        <v/>
      </c>
      <c r="AN1316" s="216">
        <f>VLOOKUP(D1316,'[6]Table corresp.'!$M$4:$U$63,9,FALSE)</f>
        <v/>
      </c>
    </row>
    <row r="1317" hidden="1">
      <c r="A1317" s="179" t="inlineStr">
        <is>
          <t>20b - Produits collés</t>
        </is>
      </c>
      <c r="B1317" s="179">
        <f>VLOOKUP(LEFT(A1317,3),'[6]Table corresp.'!$A$4:$D$63,3,FALSE)</f>
        <v/>
      </c>
      <c r="C1317" s="179">
        <f>VLOOKUP(A1317,'[6]Table corresp.'!$M$4:$P$63,4,FALSE)</f>
        <v/>
      </c>
      <c r="D1317" s="179" t="inlineStr">
        <is>
          <t>36 - Menuiseries intérieures</t>
        </is>
      </c>
      <c r="E1317" s="179">
        <f>VLOOKUP(LEFT(D1317,3),'[6]Table corresp.'!$A$4:$D$63,4,FALSE)</f>
        <v/>
      </c>
      <c r="F1317" s="179">
        <f>LEFT(A1317,3)&amp;" - "&amp;LEFT(D1317,3)</f>
        <v/>
      </c>
      <c r="G1317" s="217" t="n">
        <v>5753.143922079328</v>
      </c>
      <c r="H1317" s="217" t="n">
        <v>25229.50735025167</v>
      </c>
      <c r="I1317" s="217" t="n">
        <v>30982.651272331</v>
      </c>
      <c r="J1317" s="218" t="n">
        <v>17.06052852227422</v>
      </c>
      <c r="K1317" s="218" t="n">
        <v>82.0613080651115</v>
      </c>
      <c r="L1317" s="218" t="n">
        <v>99.12183658738573</v>
      </c>
      <c r="M1317" s="218" t="n"/>
      <c r="N1317" s="218" t="n"/>
      <c r="O1317" s="218" t="n"/>
      <c r="P1317" s="218" t="n"/>
      <c r="Q1317" s="218" t="n"/>
      <c r="R1317" s="218" t="n"/>
      <c r="S1317" s="217" t="n"/>
      <c r="T1317" s="216">
        <f>VLOOKUP(A1317,'[6]Groupe de branches'!$Z$27:$AM$86,14,FALSE)</f>
        <v/>
      </c>
      <c r="U1317" s="216">
        <f>VLOOKUP(D1317,'[6]Groupe de branches'!$Z$27:$AM$86,14,FALSE)</f>
        <v/>
      </c>
      <c r="V1317" s="216" t="n">
        <v>2019</v>
      </c>
      <c r="W1317" s="216">
        <f>VLOOKUP(D1317,'[6]Table corresp.'!$M$4:$S$63,7,FALSE)</f>
        <v/>
      </c>
      <c r="X1317" s="219">
        <f>IFERROR(G1317/SUMIFS('[6]Comp2016-2017 (3)'!$I$5:$I$289,'[6]Comp2016-2017 (3)'!$A$5:$A$289,A1317,'[6]Comp2016-2017 (3)'!$R$5:$R$289,V1317),0)</f>
        <v/>
      </c>
      <c r="Y1317" s="220">
        <f>IF(RIGHT(F1317,3)="Exp",VLOOKUP(F1317,#REF!,2,FALSE),VLOOKUP(F1317,#REF!,9,FALSE))</f>
        <v/>
      </c>
      <c r="Z1317" s="221">
        <f>IFERROR(Y1317/SUMIFS($Y$4:$Y$1858,$V$4:$V$1858,V1317,$A$4:$A$1858,A1317),"")</f>
        <v/>
      </c>
      <c r="AA1317" s="221">
        <f>X1317*Z1317</f>
        <v/>
      </c>
      <c r="AB1317" s="222">
        <f>IFERROR(SUMIFS('[6]Comp2016-2017 (3)'!$G$5:$G$289,'[6]Comp2016-2017 (3)'!$A$5:$A$289,A1317,'[6]Comp2016-2017 (3)'!$R$5:$R$289,V1317)*AA1317/SUMIFS($AA$4:$AA$1858,$A$4:$A$1858,A1317,$V$4:$V$1858,V1317),0)</f>
        <v/>
      </c>
      <c r="AC1317" s="222">
        <f>IF($W1317=AC$3,$AB1317,IF(NOT($W1317=0),"",SUMIFS('Source traité'!AC$4:AC$1858,'Source traité'!$A$4:$A$1858,$D1317,'Source traité'!$V$4:$V$1858,$V1317)/SUMIFS('[6]Comp2016-2017 (3)'!$G$5:$G$289,'[6]Comp2016-2017 (3)'!$A$5:$A$289,$D1317,'[6]Comp2016-2017 (3)'!$R$5:$R$289,$V1317)*$AB1317))</f>
        <v/>
      </c>
      <c r="AD1317" s="222">
        <f>IF($W1317=AD$3,$AB1317,IF(NOT($W1317=0),"",SUMIFS('Source traité'!AD$4:AD$1858,'Source traité'!$A$4:$A$1858,$D1317,'Source traité'!$V$4:$V$1858,$V1317)/SUMIFS('[6]Comp2016-2017 (3)'!$G$5:$G$289,'[6]Comp2016-2017 (3)'!$A$5:$A$289,$D1317,'[6]Comp2016-2017 (3)'!$R$5:$R$289,$V1317)*$AB1317))</f>
        <v/>
      </c>
      <c r="AE1317" s="222">
        <f>IF($W1317=AE$3,$AB1317,IF(NOT($W1317=0),"",SUMIFS('Source traité'!AE$4:AE$1858,'Source traité'!$A$4:$A$1858,$D1317,'Source traité'!$V$4:$V$1858,$V1317)/SUMIFS('[6]Comp2016-2017 (3)'!$G$5:$G$289,'[6]Comp2016-2017 (3)'!$A$5:$A$289,$D1317,'[6]Comp2016-2017 (3)'!$R$5:$R$289,$V1317)*$AB1317))</f>
        <v/>
      </c>
      <c r="AF1317" s="222">
        <f>IF($W1317=AF$3,$AB1317,IF(NOT($W1317=0),"",SUMIFS('Source traité'!AF$4:AF$1858,'Source traité'!$A$4:$A$1858,$D1317,'Source traité'!$V$4:$V$1858,$V1317)/SUMIFS('[6]Comp2016-2017 (3)'!$G$5:$G$289,'[6]Comp2016-2017 (3)'!$A$5:$A$289,$D1317,'[6]Comp2016-2017 (3)'!$R$5:$R$289,$V1317)*$AB1317))</f>
        <v/>
      </c>
      <c r="AG1317" s="222">
        <f>IF($W1317=AG$3,$AB1317,IF(NOT($W1317=0),"",SUMIFS('Source traité'!AG$4:AG$1858,'Source traité'!$A$4:$A$1858,$D1317,'Source traité'!$V$4:$V$1858,$V1317)/SUMIFS('[6]Comp2016-2017 (3)'!$G$5:$G$289,'[6]Comp2016-2017 (3)'!$A$5:$A$289,$D1317,'[6]Comp2016-2017 (3)'!$R$5:$R$289,$V1317)*$AB1317))</f>
        <v/>
      </c>
      <c r="AH1317" s="222">
        <f>IF($W1317=AH$3,$AB1317,IF(NOT($W1317=0),"",SUMIFS('Source traité'!AH$4:AH$1858,'Source traité'!$A$4:$A$1858,$D1317,'Source traité'!$V$4:$V$1858,$V1317)/SUMIFS('[6]Comp2016-2017 (3)'!$G$5:$G$289,'[6]Comp2016-2017 (3)'!$A$5:$A$289,$D1317,'[6]Comp2016-2017 (3)'!$R$5:$R$289,$V1317)*$AB1317))</f>
        <v/>
      </c>
      <c r="AI1317" s="222">
        <f>IF($W1317=AI$3,$AB1317,IF(NOT($W1317=0),"",SUMIFS('Source traité'!AI$4:AI$1858,'Source traité'!$A$4:$A$1858,$D1317,'Source traité'!$V$4:$V$1858,$V1317)/SUMIFS('[6]Comp2016-2017 (3)'!$G$5:$G$289,'[6]Comp2016-2017 (3)'!$A$5:$A$289,$D1317,'[6]Comp2016-2017 (3)'!$R$5:$R$289,$V1317)*$AB1317))</f>
        <v/>
      </c>
      <c r="AJ1317" s="222">
        <f>IF($W1317=AJ$3,$AB1317,IF(NOT($W1317=0),"",SUMIFS('Source traité'!AJ$4:AJ$1858,'Source traité'!$A$4:$A$1858,$D1317,'Source traité'!$V$4:$V$1858,$V1317)/SUMIFS('[6]Comp2016-2017 (3)'!$G$5:$G$289,'[6]Comp2016-2017 (3)'!$A$5:$A$289,$D1317,'[6]Comp2016-2017 (3)'!$R$5:$R$289,$V1317)*$AB1317))</f>
        <v/>
      </c>
      <c r="AK1317" s="222">
        <f>SUM(AC1317:AJ1317)-AB1317</f>
        <v/>
      </c>
      <c r="AL1317" s="216">
        <f>IF(A1317=D1317,"remplir à la main","")</f>
        <v/>
      </c>
      <c r="AM1317" s="216">
        <f>VLOOKUP(A1317,'[6]Table corresp.'!$M$4:$U$63,8,FALSE)</f>
        <v/>
      </c>
      <c r="AN1317" s="216">
        <f>VLOOKUP(D1317,'[6]Table corresp.'!$M$4:$U$63,9,FALSE)</f>
        <v/>
      </c>
    </row>
    <row r="1318" hidden="1">
      <c r="A1318" s="179" t="inlineStr">
        <is>
          <t>20b - Produits collés</t>
        </is>
      </c>
      <c r="B1318" s="179">
        <f>VLOOKUP(LEFT(A1318,3),'[6]Table corresp.'!$A$4:$D$63,3,FALSE)</f>
        <v/>
      </c>
      <c r="C1318" s="179">
        <f>VLOOKUP(A1318,'[6]Table corresp.'!$M$4:$P$63,4,FALSE)</f>
        <v/>
      </c>
      <c r="D1318" s="179" t="inlineStr">
        <is>
          <t>40 - Produits en bois pour aménagement extérieur</t>
        </is>
      </c>
      <c r="E1318" s="179">
        <f>VLOOKUP(LEFT(D1318,3),'[6]Table corresp.'!$A$4:$D$63,4,FALSE)</f>
        <v/>
      </c>
      <c r="F1318" s="179">
        <f>LEFT(A1318,3)&amp;" - "&amp;LEFT(D1318,3)</f>
        <v/>
      </c>
      <c r="G1318" s="217" t="n">
        <v>2805.941940204392</v>
      </c>
      <c r="H1318" s="217" t="n">
        <v>7593.808857985288</v>
      </c>
      <c r="I1318" s="217" t="n">
        <v>10399.75079818968</v>
      </c>
      <c r="J1318" s="218" t="n">
        <v>9.077253914046317</v>
      </c>
      <c r="K1318" s="218" t="n">
        <v>29.93886817366516</v>
      </c>
      <c r="L1318" s="218" t="n">
        <v>39.01612208771148</v>
      </c>
      <c r="M1318" s="218" t="n"/>
      <c r="N1318" s="218" t="n"/>
      <c r="O1318" s="218" t="n"/>
      <c r="P1318" s="218" t="n"/>
      <c r="Q1318" s="218" t="n"/>
      <c r="R1318" s="218" t="n"/>
      <c r="S1318" s="217" t="n"/>
      <c r="T1318" s="216">
        <f>VLOOKUP(A1318,'[6]Groupe de branches'!$Z$27:$AM$86,14,FALSE)</f>
        <v/>
      </c>
      <c r="U1318" s="216">
        <f>VLOOKUP(D1318,'[6]Groupe de branches'!$Z$27:$AM$86,14,FALSE)</f>
        <v/>
      </c>
      <c r="V1318" s="216" t="n">
        <v>2019</v>
      </c>
      <c r="W1318" s="216">
        <f>VLOOKUP(D1318,'[6]Table corresp.'!$M$4:$S$63,7,FALSE)</f>
        <v/>
      </c>
      <c r="X1318" s="219">
        <f>IFERROR(G1318/SUMIFS('[6]Comp2016-2017 (3)'!$I$5:$I$289,'[6]Comp2016-2017 (3)'!$A$5:$A$289,A1318,'[6]Comp2016-2017 (3)'!$R$5:$R$289,V1318),0)</f>
        <v/>
      </c>
      <c r="Y1318" s="220">
        <f>IF(RIGHT(F1318,3)="Exp",VLOOKUP(F1318,#REF!,2,FALSE),VLOOKUP(F1318,#REF!,9,FALSE))</f>
        <v/>
      </c>
      <c r="Z1318" s="221">
        <f>IFERROR(Y1318/SUMIFS($Y$4:$Y$1858,$V$4:$V$1858,V1318,$A$4:$A$1858,A1318),"")</f>
        <v/>
      </c>
      <c r="AA1318" s="221">
        <f>X1318*Z1318</f>
        <v/>
      </c>
      <c r="AB1318" s="222">
        <f>IFERROR(SUMIFS('[6]Comp2016-2017 (3)'!$G$5:$G$289,'[6]Comp2016-2017 (3)'!$A$5:$A$289,A1318,'[6]Comp2016-2017 (3)'!$R$5:$R$289,V1318)*AA1318/SUMIFS($AA$4:$AA$1858,$A$4:$A$1858,A1318,$V$4:$V$1858,V1318),0)</f>
        <v/>
      </c>
      <c r="AC1318" s="222">
        <f>IF($W1318=AC$3,$AB1318,IF(NOT($W1318=0),"",SUMIFS('Source traité'!AC$4:AC$1858,'Source traité'!$A$4:$A$1858,$D1318,'Source traité'!$V$4:$V$1858,$V1318)/SUMIFS('[6]Comp2016-2017 (3)'!$G$5:$G$289,'[6]Comp2016-2017 (3)'!$A$5:$A$289,$D1318,'[6]Comp2016-2017 (3)'!$R$5:$R$289,$V1318)*$AB1318))</f>
        <v/>
      </c>
      <c r="AD1318" s="222">
        <f>IF($W1318=AD$3,$AB1318,IF(NOT($W1318=0),"",SUMIFS('Source traité'!AD$4:AD$1858,'Source traité'!$A$4:$A$1858,$D1318,'Source traité'!$V$4:$V$1858,$V1318)/SUMIFS('[6]Comp2016-2017 (3)'!$G$5:$G$289,'[6]Comp2016-2017 (3)'!$A$5:$A$289,$D1318,'[6]Comp2016-2017 (3)'!$R$5:$R$289,$V1318)*$AB1318))</f>
        <v/>
      </c>
      <c r="AE1318" s="222">
        <f>IF($W1318=AE$3,$AB1318,IF(NOT($W1318=0),"",SUMIFS('Source traité'!AE$4:AE$1858,'Source traité'!$A$4:$A$1858,$D1318,'Source traité'!$V$4:$V$1858,$V1318)/SUMIFS('[6]Comp2016-2017 (3)'!$G$5:$G$289,'[6]Comp2016-2017 (3)'!$A$5:$A$289,$D1318,'[6]Comp2016-2017 (3)'!$R$5:$R$289,$V1318)*$AB1318))</f>
        <v/>
      </c>
      <c r="AF1318" s="222">
        <f>IF($W1318=AF$3,$AB1318,IF(NOT($W1318=0),"",SUMIFS('Source traité'!AF$4:AF$1858,'Source traité'!$A$4:$A$1858,$D1318,'Source traité'!$V$4:$V$1858,$V1318)/SUMIFS('[6]Comp2016-2017 (3)'!$G$5:$G$289,'[6]Comp2016-2017 (3)'!$A$5:$A$289,$D1318,'[6]Comp2016-2017 (3)'!$R$5:$R$289,$V1318)*$AB1318))</f>
        <v/>
      </c>
      <c r="AG1318" s="222">
        <f>IF($W1318=AG$3,$AB1318,IF(NOT($W1318=0),"",SUMIFS('Source traité'!AG$4:AG$1858,'Source traité'!$A$4:$A$1858,$D1318,'Source traité'!$V$4:$V$1858,$V1318)/SUMIFS('[6]Comp2016-2017 (3)'!$G$5:$G$289,'[6]Comp2016-2017 (3)'!$A$5:$A$289,$D1318,'[6]Comp2016-2017 (3)'!$R$5:$R$289,$V1318)*$AB1318))</f>
        <v/>
      </c>
      <c r="AH1318" s="222">
        <f>IF($W1318=AH$3,$AB1318,IF(NOT($W1318=0),"",SUMIFS('Source traité'!AH$4:AH$1858,'Source traité'!$A$4:$A$1858,$D1318,'Source traité'!$V$4:$V$1858,$V1318)/SUMIFS('[6]Comp2016-2017 (3)'!$G$5:$G$289,'[6]Comp2016-2017 (3)'!$A$5:$A$289,$D1318,'[6]Comp2016-2017 (3)'!$R$5:$R$289,$V1318)*$AB1318))</f>
        <v/>
      </c>
      <c r="AI1318" s="222">
        <f>IF($W1318=AI$3,$AB1318,IF(NOT($W1318=0),"",SUMIFS('Source traité'!AI$4:AI$1858,'Source traité'!$A$4:$A$1858,$D1318,'Source traité'!$V$4:$V$1858,$V1318)/SUMIFS('[6]Comp2016-2017 (3)'!$G$5:$G$289,'[6]Comp2016-2017 (3)'!$A$5:$A$289,$D1318,'[6]Comp2016-2017 (3)'!$R$5:$R$289,$V1318)*$AB1318))</f>
        <v/>
      </c>
      <c r="AJ1318" s="222">
        <f>IF($W1318=AJ$3,$AB1318,IF(NOT($W1318=0),"",SUMIFS('Source traité'!AJ$4:AJ$1858,'Source traité'!$A$4:$A$1858,$D1318,'Source traité'!$V$4:$V$1858,$V1318)/SUMIFS('[6]Comp2016-2017 (3)'!$G$5:$G$289,'[6]Comp2016-2017 (3)'!$A$5:$A$289,$D1318,'[6]Comp2016-2017 (3)'!$R$5:$R$289,$V1318)*$AB1318))</f>
        <v/>
      </c>
      <c r="AK1318" s="222">
        <f>SUM(AC1318:AJ1318)-AB1318</f>
        <v/>
      </c>
      <c r="AL1318" s="216">
        <f>IF(A1318=D1318,"remplir à la main","")</f>
        <v/>
      </c>
      <c r="AM1318" s="216">
        <f>VLOOKUP(A1318,'[6]Table corresp.'!$M$4:$U$63,8,FALSE)</f>
        <v/>
      </c>
      <c r="AN1318" s="216">
        <f>VLOOKUP(D1318,'[6]Table corresp.'!$M$4:$U$63,9,FALSE)</f>
        <v/>
      </c>
    </row>
    <row r="1319" hidden="1">
      <c r="A1319" s="179" t="inlineStr">
        <is>
          <t>20b - Produits collés</t>
        </is>
      </c>
      <c r="B1319" s="179">
        <f>VLOOKUP(LEFT(A1319,3),'[6]Table corresp.'!$A$4:$D$63,3,FALSE)</f>
        <v/>
      </c>
      <c r="C1319" s="179">
        <f>VLOOKUP(A1319,'[6]Table corresp.'!$M$4:$P$63,4,FALSE)</f>
        <v/>
      </c>
      <c r="D1319" s="179" t="inlineStr">
        <is>
          <t>47 - Meubles à base de bois</t>
        </is>
      </c>
      <c r="E1319" s="179">
        <f>VLOOKUP(LEFT(D1319,3),'[6]Table corresp.'!$A$4:$D$63,4,FALSE)</f>
        <v/>
      </c>
      <c r="F1319" s="179">
        <f>LEFT(A1319,3)&amp;" - "&amp;LEFT(D1319,3)</f>
        <v/>
      </c>
      <c r="G1319" s="217" t="n">
        <v>1079.031217648842</v>
      </c>
      <c r="H1319" s="217" t="n">
        <v>6100.813075333807</v>
      </c>
      <c r="I1319" s="217" t="n">
        <v>7179.844292982648</v>
      </c>
      <c r="J1319" s="218" t="n">
        <v>3.199788344329988</v>
      </c>
      <c r="K1319" s="218" t="n">
        <v>19.84345925873316</v>
      </c>
      <c r="L1319" s="218" t="n">
        <v>23.04324760306315</v>
      </c>
      <c r="M1319" s="218" t="n"/>
      <c r="N1319" s="218" t="n"/>
      <c r="O1319" s="218" t="n"/>
      <c r="P1319" s="218" t="n"/>
      <c r="Q1319" s="218" t="n"/>
      <c r="R1319" s="218" t="n"/>
      <c r="S1319" s="217" t="n"/>
      <c r="T1319" s="216">
        <f>VLOOKUP(A1319,'[6]Groupe de branches'!$Z$27:$AM$86,14,FALSE)</f>
        <v/>
      </c>
      <c r="U1319" s="216">
        <f>VLOOKUP(D1319,'[6]Groupe de branches'!$Z$27:$AM$86,14,FALSE)</f>
        <v/>
      </c>
      <c r="V1319" s="216" t="n">
        <v>2019</v>
      </c>
      <c r="W1319" s="216">
        <f>VLOOKUP(D1319,'[6]Table corresp.'!$M$4:$S$63,7,FALSE)</f>
        <v/>
      </c>
      <c r="X1319" s="219">
        <f>IFERROR(G1319/SUMIFS('[6]Comp2016-2017 (3)'!$I$5:$I$289,'[6]Comp2016-2017 (3)'!$A$5:$A$289,A1319,'[6]Comp2016-2017 (3)'!$R$5:$R$289,V1319),0)</f>
        <v/>
      </c>
      <c r="Y1319" s="220">
        <f>IF(RIGHT(F1319,3)="Exp",VLOOKUP(F1319,#REF!,2,FALSE),VLOOKUP(F1319,#REF!,9,FALSE))</f>
        <v/>
      </c>
      <c r="Z1319" s="221">
        <f>IFERROR(Y1319/SUMIFS($Y$4:$Y$1858,$V$4:$V$1858,V1319,$A$4:$A$1858,A1319),"")</f>
        <v/>
      </c>
      <c r="AA1319" s="221">
        <f>X1319*Z1319</f>
        <v/>
      </c>
      <c r="AB1319" s="222">
        <f>IFERROR(SUMIFS('[6]Comp2016-2017 (3)'!$G$5:$G$289,'[6]Comp2016-2017 (3)'!$A$5:$A$289,A1319,'[6]Comp2016-2017 (3)'!$R$5:$R$289,V1319)*AA1319/SUMIFS($AA$4:$AA$1858,$A$4:$A$1858,A1319,$V$4:$V$1858,V1319),0)</f>
        <v/>
      </c>
      <c r="AC1319" s="222">
        <f>IF($W1319=AC$3,$AB1319,IF(NOT($W1319=0),"",SUMIFS('Source traité'!AC$4:AC$1858,'Source traité'!$A$4:$A$1858,$D1319,'Source traité'!$V$4:$V$1858,$V1319)/SUMIFS('[6]Comp2016-2017 (3)'!$G$5:$G$289,'[6]Comp2016-2017 (3)'!$A$5:$A$289,$D1319,'[6]Comp2016-2017 (3)'!$R$5:$R$289,$V1319)*$AB1319))</f>
        <v/>
      </c>
      <c r="AD1319" s="222">
        <f>IF($W1319=AD$3,$AB1319,IF(NOT($W1319=0),"",SUMIFS('Source traité'!AD$4:AD$1858,'Source traité'!$A$4:$A$1858,$D1319,'Source traité'!$V$4:$V$1858,$V1319)/SUMIFS('[6]Comp2016-2017 (3)'!$G$5:$G$289,'[6]Comp2016-2017 (3)'!$A$5:$A$289,$D1319,'[6]Comp2016-2017 (3)'!$R$5:$R$289,$V1319)*$AB1319))</f>
        <v/>
      </c>
      <c r="AE1319" s="222">
        <f>IF($W1319=AE$3,$AB1319,IF(NOT($W1319=0),"",SUMIFS('Source traité'!AE$4:AE$1858,'Source traité'!$A$4:$A$1858,$D1319,'Source traité'!$V$4:$V$1858,$V1319)/SUMIFS('[6]Comp2016-2017 (3)'!$G$5:$G$289,'[6]Comp2016-2017 (3)'!$A$5:$A$289,$D1319,'[6]Comp2016-2017 (3)'!$R$5:$R$289,$V1319)*$AB1319))</f>
        <v/>
      </c>
      <c r="AF1319" s="222">
        <f>IF($W1319=AF$3,$AB1319,IF(NOT($W1319=0),"",SUMIFS('Source traité'!AF$4:AF$1858,'Source traité'!$A$4:$A$1858,$D1319,'Source traité'!$V$4:$V$1858,$V1319)/SUMIFS('[6]Comp2016-2017 (3)'!$G$5:$G$289,'[6]Comp2016-2017 (3)'!$A$5:$A$289,$D1319,'[6]Comp2016-2017 (3)'!$R$5:$R$289,$V1319)*$AB1319))</f>
        <v/>
      </c>
      <c r="AG1319" s="222">
        <f>IF($W1319=AG$3,$AB1319,IF(NOT($W1319=0),"",SUMIFS('Source traité'!AG$4:AG$1858,'Source traité'!$A$4:$A$1858,$D1319,'Source traité'!$V$4:$V$1858,$V1319)/SUMIFS('[6]Comp2016-2017 (3)'!$G$5:$G$289,'[6]Comp2016-2017 (3)'!$A$5:$A$289,$D1319,'[6]Comp2016-2017 (3)'!$R$5:$R$289,$V1319)*$AB1319))</f>
        <v/>
      </c>
      <c r="AH1319" s="222">
        <f>IF($W1319=AH$3,$AB1319,IF(NOT($W1319=0),"",SUMIFS('Source traité'!AH$4:AH$1858,'Source traité'!$A$4:$A$1858,$D1319,'Source traité'!$V$4:$V$1858,$V1319)/SUMIFS('[6]Comp2016-2017 (3)'!$G$5:$G$289,'[6]Comp2016-2017 (3)'!$A$5:$A$289,$D1319,'[6]Comp2016-2017 (3)'!$R$5:$R$289,$V1319)*$AB1319))</f>
        <v/>
      </c>
      <c r="AI1319" s="222">
        <f>IF($W1319=AI$3,$AB1319,IF(NOT($W1319=0),"",SUMIFS('Source traité'!AI$4:AI$1858,'Source traité'!$A$4:$A$1858,$D1319,'Source traité'!$V$4:$V$1858,$V1319)/SUMIFS('[6]Comp2016-2017 (3)'!$G$5:$G$289,'[6]Comp2016-2017 (3)'!$A$5:$A$289,$D1319,'[6]Comp2016-2017 (3)'!$R$5:$R$289,$V1319)*$AB1319))</f>
        <v/>
      </c>
      <c r="AJ1319" s="222">
        <f>IF($W1319=AJ$3,$AB1319,IF(NOT($W1319=0),"",SUMIFS('Source traité'!AJ$4:AJ$1858,'Source traité'!$A$4:$A$1858,$D1319,'Source traité'!$V$4:$V$1858,$V1319)/SUMIFS('[6]Comp2016-2017 (3)'!$G$5:$G$289,'[6]Comp2016-2017 (3)'!$A$5:$A$289,$D1319,'[6]Comp2016-2017 (3)'!$R$5:$R$289,$V1319)*$AB1319))</f>
        <v/>
      </c>
      <c r="AK1319" s="222">
        <f>SUM(AC1319:AJ1319)-AB1319</f>
        <v/>
      </c>
      <c r="AL1319" s="216">
        <f>IF(A1319=D1319,"remplir à la main","")</f>
        <v/>
      </c>
      <c r="AM1319" s="216">
        <f>VLOOKUP(A1319,'[6]Table corresp.'!$M$4:$U$63,8,FALSE)</f>
        <v/>
      </c>
      <c r="AN1319" s="216">
        <f>VLOOKUP(D1319,'[6]Table corresp.'!$M$4:$U$63,9,FALSE)</f>
        <v/>
      </c>
    </row>
    <row r="1320" hidden="1">
      <c r="A1320" s="179" t="inlineStr">
        <is>
          <t>20b - Produits collés</t>
        </is>
      </c>
      <c r="B1320" s="179">
        <f>VLOOKUP(LEFT(A1320,3),'[6]Table corresp.'!$A$4:$D$63,3,FALSE)</f>
        <v/>
      </c>
      <c r="C1320" s="179">
        <f>VLOOKUP(A1320,'[6]Table corresp.'!$M$4:$P$63,4,FALSE)</f>
        <v/>
      </c>
      <c r="D1320" s="179" t="inlineStr">
        <is>
          <t>52 - Génie civil</t>
        </is>
      </c>
      <c r="E1320" s="179">
        <f>VLOOKUP(LEFT(D1320,3),'[6]Table corresp.'!$A$4:$D$63,4,FALSE)</f>
        <v/>
      </c>
      <c r="F1320" s="179">
        <f>LEFT(A1320,3)&amp;" - "&amp;LEFT(D1320,3)</f>
        <v/>
      </c>
      <c r="G1320" s="217" t="n">
        <v>5728.553950343497</v>
      </c>
      <c r="H1320" s="217" t="n">
        <v>0</v>
      </c>
      <c r="I1320" s="217" t="n">
        <v>5728.553950343497</v>
      </c>
      <c r="J1320" s="218" t="n">
        <v>15.68086962027791</v>
      </c>
      <c r="K1320" s="218" t="n">
        <v>0</v>
      </c>
      <c r="L1320" s="218" t="n">
        <v>15.68086962027791</v>
      </c>
      <c r="M1320" s="218" t="n"/>
      <c r="N1320" s="218" t="n"/>
      <c r="O1320" s="218" t="n"/>
      <c r="P1320" s="218" t="n"/>
      <c r="Q1320" s="218" t="n"/>
      <c r="R1320" s="218" t="n"/>
      <c r="S1320" s="217" t="n"/>
      <c r="T1320" s="216">
        <f>VLOOKUP(A1320,'[6]Groupe de branches'!$Z$27:$AM$86,14,FALSE)</f>
        <v/>
      </c>
      <c r="U1320" s="216">
        <f>VLOOKUP(D1320,'[6]Groupe de branches'!$Z$27:$AM$86,14,FALSE)</f>
        <v/>
      </c>
      <c r="V1320" s="216" t="n">
        <v>2019</v>
      </c>
      <c r="W1320" s="216">
        <f>VLOOKUP(D1320,'[6]Table corresp.'!$M$4:$S$63,7,FALSE)</f>
        <v/>
      </c>
      <c r="X1320" s="219">
        <f>IFERROR(G1320/SUMIFS('[6]Comp2016-2017 (3)'!$I$5:$I$289,'[6]Comp2016-2017 (3)'!$A$5:$A$289,A1320,'[6]Comp2016-2017 (3)'!$R$5:$R$289,V1320),0)</f>
        <v/>
      </c>
      <c r="Y1320" s="220">
        <f>IF(RIGHT(F1320,3)="Exp",VLOOKUP(F1320,#REF!,2,FALSE),VLOOKUP(F1320,#REF!,9,FALSE))</f>
        <v/>
      </c>
      <c r="Z1320" s="221">
        <f>IFERROR(Y1320/SUMIFS($Y$4:$Y$1858,$V$4:$V$1858,V1320,$A$4:$A$1858,A1320),"")</f>
        <v/>
      </c>
      <c r="AA1320" s="221">
        <f>X1320*Z1320</f>
        <v/>
      </c>
      <c r="AB1320" s="222">
        <f>IFERROR(SUMIFS('[6]Comp2016-2017 (3)'!$G$5:$G$289,'[6]Comp2016-2017 (3)'!$A$5:$A$289,A1320,'[6]Comp2016-2017 (3)'!$R$5:$R$289,V1320)*AA1320/SUMIFS($AA$4:$AA$1858,$A$4:$A$1858,A1320,$V$4:$V$1858,V1320),0)</f>
        <v/>
      </c>
      <c r="AC1320" s="222">
        <f>IF($W1320=AC$3,$AB1320,IF(NOT($W1320=0),"",SUMIFS('Source traité'!AC$4:AC$1858,'Source traité'!$A$4:$A$1858,$D1320,'Source traité'!$V$4:$V$1858,$V1320)/SUMIFS('[6]Comp2016-2017 (3)'!$G$5:$G$289,'[6]Comp2016-2017 (3)'!$A$5:$A$289,$D1320,'[6]Comp2016-2017 (3)'!$R$5:$R$289,$V1320)*$AB1320))</f>
        <v/>
      </c>
      <c r="AD1320" s="222">
        <f>IF($W1320=AD$3,$AB1320,IF(NOT($W1320=0),"",SUMIFS('Source traité'!AD$4:AD$1858,'Source traité'!$A$4:$A$1858,$D1320,'Source traité'!$V$4:$V$1858,$V1320)/SUMIFS('[6]Comp2016-2017 (3)'!$G$5:$G$289,'[6]Comp2016-2017 (3)'!$A$5:$A$289,$D1320,'[6]Comp2016-2017 (3)'!$R$5:$R$289,$V1320)*$AB1320))</f>
        <v/>
      </c>
      <c r="AE1320" s="222">
        <f>IF($W1320=AE$3,$AB1320,IF(NOT($W1320=0),"",SUMIFS('Source traité'!AE$4:AE$1858,'Source traité'!$A$4:$A$1858,$D1320,'Source traité'!$V$4:$V$1858,$V1320)/SUMIFS('[6]Comp2016-2017 (3)'!$G$5:$G$289,'[6]Comp2016-2017 (3)'!$A$5:$A$289,$D1320,'[6]Comp2016-2017 (3)'!$R$5:$R$289,$V1320)*$AB1320))</f>
        <v/>
      </c>
      <c r="AF1320" s="222">
        <f>IF($W1320=AF$3,$AB1320,IF(NOT($W1320=0),"",SUMIFS('Source traité'!AF$4:AF$1858,'Source traité'!$A$4:$A$1858,$D1320,'Source traité'!$V$4:$V$1858,$V1320)/SUMIFS('[6]Comp2016-2017 (3)'!$G$5:$G$289,'[6]Comp2016-2017 (3)'!$A$5:$A$289,$D1320,'[6]Comp2016-2017 (3)'!$R$5:$R$289,$V1320)*$AB1320))</f>
        <v/>
      </c>
      <c r="AG1320" s="222">
        <f>IF($W1320=AG$3,$AB1320,IF(NOT($W1320=0),"",SUMIFS('Source traité'!AG$4:AG$1858,'Source traité'!$A$4:$A$1858,$D1320,'Source traité'!$V$4:$V$1858,$V1320)/SUMIFS('[6]Comp2016-2017 (3)'!$G$5:$G$289,'[6]Comp2016-2017 (3)'!$A$5:$A$289,$D1320,'[6]Comp2016-2017 (3)'!$R$5:$R$289,$V1320)*$AB1320))</f>
        <v/>
      </c>
      <c r="AH1320" s="222">
        <f>IF($W1320=AH$3,$AB1320,IF(NOT($W1320=0),"",SUMIFS('Source traité'!AH$4:AH$1858,'Source traité'!$A$4:$A$1858,$D1320,'Source traité'!$V$4:$V$1858,$V1320)/SUMIFS('[6]Comp2016-2017 (3)'!$G$5:$G$289,'[6]Comp2016-2017 (3)'!$A$5:$A$289,$D1320,'[6]Comp2016-2017 (3)'!$R$5:$R$289,$V1320)*$AB1320))</f>
        <v/>
      </c>
      <c r="AI1320" s="222">
        <f>IF($W1320=AI$3,$AB1320,IF(NOT($W1320=0),"",SUMIFS('Source traité'!AI$4:AI$1858,'Source traité'!$A$4:$A$1858,$D1320,'Source traité'!$V$4:$V$1858,$V1320)/SUMIFS('[6]Comp2016-2017 (3)'!$G$5:$G$289,'[6]Comp2016-2017 (3)'!$A$5:$A$289,$D1320,'[6]Comp2016-2017 (3)'!$R$5:$R$289,$V1320)*$AB1320))</f>
        <v/>
      </c>
      <c r="AJ1320" s="222">
        <f>IF($W1320=AJ$3,$AB1320,IF(NOT($W1320=0),"",SUMIFS('Source traité'!AJ$4:AJ$1858,'Source traité'!$A$4:$A$1858,$D1320,'Source traité'!$V$4:$V$1858,$V1320)/SUMIFS('[6]Comp2016-2017 (3)'!$G$5:$G$289,'[6]Comp2016-2017 (3)'!$A$5:$A$289,$D1320,'[6]Comp2016-2017 (3)'!$R$5:$R$289,$V1320)*$AB1320))</f>
        <v/>
      </c>
      <c r="AK1320" s="222">
        <f>SUM(AC1320:AJ1320)-AB1320</f>
        <v/>
      </c>
      <c r="AL1320" s="216">
        <f>IF(A1320=D1320,"remplir à la main","")</f>
        <v/>
      </c>
      <c r="AM1320" s="216">
        <f>VLOOKUP(A1320,'[6]Table corresp.'!$M$4:$U$63,8,FALSE)</f>
        <v/>
      </c>
      <c r="AN1320" s="216">
        <f>VLOOKUP(D1320,'[6]Table corresp.'!$M$4:$U$63,9,FALSE)</f>
        <v/>
      </c>
    </row>
    <row r="1321" hidden="1">
      <c r="A1321" s="179" t="inlineStr">
        <is>
          <t>20b - Produits collés</t>
        </is>
      </c>
      <c r="B1321" s="179">
        <f>VLOOKUP(LEFT(A1321,3),'[6]Table corresp.'!$A$4:$D$63,3,FALSE)</f>
        <v/>
      </c>
      <c r="C1321" s="179">
        <f>VLOOKUP(A1321,'[6]Table corresp.'!$M$4:$P$63,4,FALSE)</f>
        <v/>
      </c>
      <c r="D1321" s="179" t="inlineStr">
        <is>
          <t>53 - Travaux d'isolation</t>
        </is>
      </c>
      <c r="E1321" s="179">
        <f>VLOOKUP(LEFT(D1321,3),'[6]Table corresp.'!$A$4:$D$63,4,FALSE)</f>
        <v/>
      </c>
      <c r="F1321" s="179">
        <f>LEFT(A1321,3)&amp;" - "&amp;LEFT(D1321,3)</f>
        <v/>
      </c>
      <c r="G1321" s="217" t="n">
        <v>1318.177941832612</v>
      </c>
      <c r="H1321" s="217" t="n">
        <v>5691.886812553243</v>
      </c>
      <c r="I1321" s="217" t="n">
        <v>7010.064754385853</v>
      </c>
      <c r="J1321" s="218" t="n">
        <v>7.817921011070414</v>
      </c>
      <c r="K1321" s="218" t="n">
        <v>41.14086385810356</v>
      </c>
      <c r="L1321" s="218" t="n">
        <v>48.95878486917397</v>
      </c>
      <c r="M1321" s="218" t="n"/>
      <c r="N1321" s="218" t="n"/>
      <c r="O1321" s="218" t="n"/>
      <c r="P1321" s="218" t="n"/>
      <c r="Q1321" s="218" t="n"/>
      <c r="R1321" s="218" t="n"/>
      <c r="S1321" s="217" t="n"/>
      <c r="T1321" s="216">
        <f>VLOOKUP(A1321,'[6]Groupe de branches'!$Z$27:$AM$86,14,FALSE)</f>
        <v/>
      </c>
      <c r="U1321" s="216">
        <f>VLOOKUP(D1321,'[6]Groupe de branches'!$Z$27:$AM$86,14,FALSE)</f>
        <v/>
      </c>
      <c r="V1321" s="216" t="n">
        <v>2019</v>
      </c>
      <c r="W1321" s="216">
        <f>VLOOKUP(D1321,'[6]Table corresp.'!$M$4:$S$63,7,FALSE)</f>
        <v/>
      </c>
      <c r="X1321" s="219">
        <f>IFERROR(G1321/SUMIFS('[6]Comp2016-2017 (3)'!$I$5:$I$289,'[6]Comp2016-2017 (3)'!$A$5:$A$289,A1321,'[6]Comp2016-2017 (3)'!$R$5:$R$289,V1321),0)</f>
        <v/>
      </c>
      <c r="Y1321" s="220">
        <f>IF(RIGHT(F1321,3)="Exp",VLOOKUP(F1321,#REF!,2,FALSE),VLOOKUP(F1321,#REF!,9,FALSE))</f>
        <v/>
      </c>
      <c r="Z1321" s="221">
        <f>IFERROR(Y1321/SUMIFS($Y$4:$Y$1858,$V$4:$V$1858,V1321,$A$4:$A$1858,A1321),"")</f>
        <v/>
      </c>
      <c r="AA1321" s="221">
        <f>X1321*Z1321</f>
        <v/>
      </c>
      <c r="AB1321" s="222">
        <f>IFERROR(SUMIFS('[6]Comp2016-2017 (3)'!$G$5:$G$289,'[6]Comp2016-2017 (3)'!$A$5:$A$289,A1321,'[6]Comp2016-2017 (3)'!$R$5:$R$289,V1321)*AA1321/SUMIFS($AA$4:$AA$1858,$A$4:$A$1858,A1321,$V$4:$V$1858,V1321),0)</f>
        <v/>
      </c>
      <c r="AC1321" s="222">
        <f>IF($W1321=AC$3,$AB1321,IF(NOT($W1321=0),"",SUMIFS('Source traité'!AC$4:AC$1858,'Source traité'!$A$4:$A$1858,$D1321,'Source traité'!$V$4:$V$1858,$V1321)/SUMIFS('[6]Comp2016-2017 (3)'!$G$5:$G$289,'[6]Comp2016-2017 (3)'!$A$5:$A$289,$D1321,'[6]Comp2016-2017 (3)'!$R$5:$R$289,$V1321)*$AB1321))</f>
        <v/>
      </c>
      <c r="AD1321" s="222">
        <f>IF($W1321=AD$3,$AB1321,IF(NOT($W1321=0),"",SUMIFS('Source traité'!AD$4:AD$1858,'Source traité'!$A$4:$A$1858,$D1321,'Source traité'!$V$4:$V$1858,$V1321)/SUMIFS('[6]Comp2016-2017 (3)'!$G$5:$G$289,'[6]Comp2016-2017 (3)'!$A$5:$A$289,$D1321,'[6]Comp2016-2017 (3)'!$R$5:$R$289,$V1321)*$AB1321))</f>
        <v/>
      </c>
      <c r="AE1321" s="222">
        <f>IF($W1321=AE$3,$AB1321,IF(NOT($W1321=0),"",SUMIFS('Source traité'!AE$4:AE$1858,'Source traité'!$A$4:$A$1858,$D1321,'Source traité'!$V$4:$V$1858,$V1321)/SUMIFS('[6]Comp2016-2017 (3)'!$G$5:$G$289,'[6]Comp2016-2017 (3)'!$A$5:$A$289,$D1321,'[6]Comp2016-2017 (3)'!$R$5:$R$289,$V1321)*$AB1321))</f>
        <v/>
      </c>
      <c r="AF1321" s="222">
        <f>IF($W1321=AF$3,$AB1321,IF(NOT($W1321=0),"",SUMIFS('Source traité'!AF$4:AF$1858,'Source traité'!$A$4:$A$1858,$D1321,'Source traité'!$V$4:$V$1858,$V1321)/SUMIFS('[6]Comp2016-2017 (3)'!$G$5:$G$289,'[6]Comp2016-2017 (3)'!$A$5:$A$289,$D1321,'[6]Comp2016-2017 (3)'!$R$5:$R$289,$V1321)*$AB1321))</f>
        <v/>
      </c>
      <c r="AG1321" s="222">
        <f>IF($W1321=AG$3,$AB1321,IF(NOT($W1321=0),"",SUMIFS('Source traité'!AG$4:AG$1858,'Source traité'!$A$4:$A$1858,$D1321,'Source traité'!$V$4:$V$1858,$V1321)/SUMIFS('[6]Comp2016-2017 (3)'!$G$5:$G$289,'[6]Comp2016-2017 (3)'!$A$5:$A$289,$D1321,'[6]Comp2016-2017 (3)'!$R$5:$R$289,$V1321)*$AB1321))</f>
        <v/>
      </c>
      <c r="AH1321" s="222">
        <f>IF($W1321=AH$3,$AB1321,IF(NOT($W1321=0),"",SUMIFS('Source traité'!AH$4:AH$1858,'Source traité'!$A$4:$A$1858,$D1321,'Source traité'!$V$4:$V$1858,$V1321)/SUMIFS('[6]Comp2016-2017 (3)'!$G$5:$G$289,'[6]Comp2016-2017 (3)'!$A$5:$A$289,$D1321,'[6]Comp2016-2017 (3)'!$R$5:$R$289,$V1321)*$AB1321))</f>
        <v/>
      </c>
      <c r="AI1321" s="222">
        <f>IF($W1321=AI$3,$AB1321,IF(NOT($W1321=0),"",SUMIFS('Source traité'!AI$4:AI$1858,'Source traité'!$A$4:$A$1858,$D1321,'Source traité'!$V$4:$V$1858,$V1321)/SUMIFS('[6]Comp2016-2017 (3)'!$G$5:$G$289,'[6]Comp2016-2017 (3)'!$A$5:$A$289,$D1321,'[6]Comp2016-2017 (3)'!$R$5:$R$289,$V1321)*$AB1321))</f>
        <v/>
      </c>
      <c r="AJ1321" s="222">
        <f>IF($W1321=AJ$3,$AB1321,IF(NOT($W1321=0),"",SUMIFS('Source traité'!AJ$4:AJ$1858,'Source traité'!$A$4:$A$1858,$D1321,'Source traité'!$V$4:$V$1858,$V1321)/SUMIFS('[6]Comp2016-2017 (3)'!$G$5:$G$289,'[6]Comp2016-2017 (3)'!$A$5:$A$289,$D1321,'[6]Comp2016-2017 (3)'!$R$5:$R$289,$V1321)*$AB1321))</f>
        <v/>
      </c>
      <c r="AK1321" s="222">
        <f>SUM(AC1321:AJ1321)-AB1321</f>
        <v/>
      </c>
      <c r="AL1321" s="216">
        <f>IF(A1321=D1321,"remplir à la main","")</f>
        <v/>
      </c>
      <c r="AM1321" s="216">
        <f>VLOOKUP(A1321,'[6]Table corresp.'!$M$4:$U$63,8,FALSE)</f>
        <v/>
      </c>
      <c r="AN1321" s="216">
        <f>VLOOKUP(D1321,'[6]Table corresp.'!$M$4:$U$63,9,FALSE)</f>
        <v/>
      </c>
    </row>
    <row r="1322" hidden="1">
      <c r="A1322" s="179" t="inlineStr">
        <is>
          <t>20b - Produits collés</t>
        </is>
      </c>
      <c r="B1322" s="179">
        <f>VLOOKUP(LEFT(A1322,3),'[6]Table corresp.'!$A$4:$D$63,3,FALSE)</f>
        <v/>
      </c>
      <c r="C1322" s="179">
        <f>VLOOKUP(A1322,'[6]Table corresp.'!$M$4:$P$63,4,FALSE)</f>
        <v/>
      </c>
      <c r="D1322" s="179" t="inlineStr">
        <is>
          <t>54 - Travaux de menuiserie bois</t>
        </is>
      </c>
      <c r="E1322" s="179">
        <f>VLOOKUP(LEFT(D1322,3),'[6]Table corresp.'!$A$4:$D$63,4,FALSE)</f>
        <v/>
      </c>
      <c r="F1322" s="179">
        <f>LEFT(A1322,3)&amp;" - "&amp;LEFT(D1322,3)</f>
        <v/>
      </c>
      <c r="G1322" s="217" t="n">
        <v>15002.79292099153</v>
      </c>
      <c r="H1322" s="217" t="n">
        <v>17492.53930835521</v>
      </c>
      <c r="I1322" s="217" t="n">
        <v>32495.33222934674</v>
      </c>
      <c r="J1322" s="218" t="n">
        <v>38.13401805179659</v>
      </c>
      <c r="K1322" s="218" t="n">
        <v>48.76808856378438</v>
      </c>
      <c r="L1322" s="218" t="n">
        <v>86.90210661558098</v>
      </c>
      <c r="M1322" s="218" t="n"/>
      <c r="N1322" s="218" t="n"/>
      <c r="O1322" s="218" t="n"/>
      <c r="P1322" s="218" t="n"/>
      <c r="Q1322" s="218" t="n"/>
      <c r="R1322" s="218" t="n"/>
      <c r="S1322" s="217" t="n"/>
      <c r="T1322" s="216">
        <f>VLOOKUP(A1322,'[6]Groupe de branches'!$Z$27:$AM$86,14,FALSE)</f>
        <v/>
      </c>
      <c r="U1322" s="216">
        <f>VLOOKUP(D1322,'[6]Groupe de branches'!$Z$27:$AM$86,14,FALSE)</f>
        <v/>
      </c>
      <c r="V1322" s="216" t="n">
        <v>2019</v>
      </c>
      <c r="W1322" s="216">
        <f>VLOOKUP(D1322,'[6]Table corresp.'!$M$4:$S$63,7,FALSE)</f>
        <v/>
      </c>
      <c r="X1322" s="219">
        <f>IFERROR(G1322/SUMIFS('[6]Comp2016-2017 (3)'!$I$5:$I$289,'[6]Comp2016-2017 (3)'!$A$5:$A$289,A1322,'[6]Comp2016-2017 (3)'!$R$5:$R$289,V1322),0)</f>
        <v/>
      </c>
      <c r="Y1322" s="220">
        <f>IF(RIGHT(F1322,3)="Exp",VLOOKUP(F1322,#REF!,2,FALSE),VLOOKUP(F1322,#REF!,9,FALSE))</f>
        <v/>
      </c>
      <c r="Z1322" s="221">
        <f>IFERROR(Y1322/SUMIFS($Y$4:$Y$1858,$V$4:$V$1858,V1322,$A$4:$A$1858,A1322),"")</f>
        <v/>
      </c>
      <c r="AA1322" s="221">
        <f>X1322*Z1322</f>
        <v/>
      </c>
      <c r="AB1322" s="222">
        <f>IFERROR(SUMIFS('[6]Comp2016-2017 (3)'!$G$5:$G$289,'[6]Comp2016-2017 (3)'!$A$5:$A$289,A1322,'[6]Comp2016-2017 (3)'!$R$5:$R$289,V1322)*AA1322/SUMIFS($AA$4:$AA$1858,$A$4:$A$1858,A1322,$V$4:$V$1858,V1322),0)</f>
        <v/>
      </c>
      <c r="AC1322" s="222">
        <f>IF($W1322=AC$3,$AB1322,IF(NOT($W1322=0),"",SUMIFS('Source traité'!AC$4:AC$1858,'Source traité'!$A$4:$A$1858,$D1322,'Source traité'!$V$4:$V$1858,$V1322)/SUMIFS('[6]Comp2016-2017 (3)'!$G$5:$G$289,'[6]Comp2016-2017 (3)'!$A$5:$A$289,$D1322,'[6]Comp2016-2017 (3)'!$R$5:$R$289,$V1322)*$AB1322))</f>
        <v/>
      </c>
      <c r="AD1322" s="222">
        <f>IF($W1322=AD$3,$AB1322,IF(NOT($W1322=0),"",SUMIFS('Source traité'!AD$4:AD$1858,'Source traité'!$A$4:$A$1858,$D1322,'Source traité'!$V$4:$V$1858,$V1322)/SUMIFS('[6]Comp2016-2017 (3)'!$G$5:$G$289,'[6]Comp2016-2017 (3)'!$A$5:$A$289,$D1322,'[6]Comp2016-2017 (3)'!$R$5:$R$289,$V1322)*$AB1322))</f>
        <v/>
      </c>
      <c r="AE1322" s="222">
        <f>IF($W1322=AE$3,$AB1322,IF(NOT($W1322=0),"",SUMIFS('Source traité'!AE$4:AE$1858,'Source traité'!$A$4:$A$1858,$D1322,'Source traité'!$V$4:$V$1858,$V1322)/SUMIFS('[6]Comp2016-2017 (3)'!$G$5:$G$289,'[6]Comp2016-2017 (3)'!$A$5:$A$289,$D1322,'[6]Comp2016-2017 (3)'!$R$5:$R$289,$V1322)*$AB1322))</f>
        <v/>
      </c>
      <c r="AF1322" s="222">
        <f>IF($W1322=AF$3,$AB1322,IF(NOT($W1322=0),"",SUMIFS('Source traité'!AF$4:AF$1858,'Source traité'!$A$4:$A$1858,$D1322,'Source traité'!$V$4:$V$1858,$V1322)/SUMIFS('[6]Comp2016-2017 (3)'!$G$5:$G$289,'[6]Comp2016-2017 (3)'!$A$5:$A$289,$D1322,'[6]Comp2016-2017 (3)'!$R$5:$R$289,$V1322)*$AB1322))</f>
        <v/>
      </c>
      <c r="AG1322" s="222">
        <f>IF($W1322=AG$3,$AB1322,IF(NOT($W1322=0),"",SUMIFS('Source traité'!AG$4:AG$1858,'Source traité'!$A$4:$A$1858,$D1322,'Source traité'!$V$4:$V$1858,$V1322)/SUMIFS('[6]Comp2016-2017 (3)'!$G$5:$G$289,'[6]Comp2016-2017 (3)'!$A$5:$A$289,$D1322,'[6]Comp2016-2017 (3)'!$R$5:$R$289,$V1322)*$AB1322))</f>
        <v/>
      </c>
      <c r="AH1322" s="222">
        <f>IF($W1322=AH$3,$AB1322,IF(NOT($W1322=0),"",SUMIFS('Source traité'!AH$4:AH$1858,'Source traité'!$A$4:$A$1858,$D1322,'Source traité'!$V$4:$V$1858,$V1322)/SUMIFS('[6]Comp2016-2017 (3)'!$G$5:$G$289,'[6]Comp2016-2017 (3)'!$A$5:$A$289,$D1322,'[6]Comp2016-2017 (3)'!$R$5:$R$289,$V1322)*$AB1322))</f>
        <v/>
      </c>
      <c r="AI1322" s="222">
        <f>IF($W1322=AI$3,$AB1322,IF(NOT($W1322=0),"",SUMIFS('Source traité'!AI$4:AI$1858,'Source traité'!$A$4:$A$1858,$D1322,'Source traité'!$V$4:$V$1858,$V1322)/SUMIFS('[6]Comp2016-2017 (3)'!$G$5:$G$289,'[6]Comp2016-2017 (3)'!$A$5:$A$289,$D1322,'[6]Comp2016-2017 (3)'!$R$5:$R$289,$V1322)*$AB1322))</f>
        <v/>
      </c>
      <c r="AJ1322" s="222">
        <f>IF($W1322=AJ$3,$AB1322,IF(NOT($W1322=0),"",SUMIFS('Source traité'!AJ$4:AJ$1858,'Source traité'!$A$4:$A$1858,$D1322,'Source traité'!$V$4:$V$1858,$V1322)/SUMIFS('[6]Comp2016-2017 (3)'!$G$5:$G$289,'[6]Comp2016-2017 (3)'!$A$5:$A$289,$D1322,'[6]Comp2016-2017 (3)'!$R$5:$R$289,$V1322)*$AB1322))</f>
        <v/>
      </c>
      <c r="AK1322" s="222">
        <f>SUM(AC1322:AJ1322)-AB1322</f>
        <v/>
      </c>
      <c r="AL1322" s="216">
        <f>IF(A1322=D1322,"remplir à la main","")</f>
        <v/>
      </c>
      <c r="AM1322" s="216">
        <f>VLOOKUP(A1322,'[6]Table corresp.'!$M$4:$U$63,8,FALSE)</f>
        <v/>
      </c>
      <c r="AN1322" s="216">
        <f>VLOOKUP(D1322,'[6]Table corresp.'!$M$4:$U$63,9,FALSE)</f>
        <v/>
      </c>
    </row>
    <row r="1323" hidden="1">
      <c r="A1323" s="179" t="inlineStr">
        <is>
          <t>20b - Produits collés</t>
        </is>
      </c>
      <c r="B1323" s="179">
        <f>VLOOKUP(LEFT(A1323,3),'[6]Table corresp.'!$A$4:$D$63,3,FALSE)</f>
        <v/>
      </c>
      <c r="C1323" s="179">
        <f>VLOOKUP(A1323,'[6]Table corresp.'!$M$4:$P$63,4,FALSE)</f>
        <v/>
      </c>
      <c r="D1323" s="179" t="inlineStr">
        <is>
          <t>55 - Agencement de lieux de vente</t>
        </is>
      </c>
      <c r="E1323" s="179">
        <f>VLOOKUP(LEFT(D1323,3),'[6]Table corresp.'!$A$4:$D$63,4,FALSE)</f>
        <v/>
      </c>
      <c r="F1323" s="179">
        <f>LEFT(A1323,3)&amp;" - "&amp;LEFT(D1323,3)</f>
        <v/>
      </c>
      <c r="G1323" s="217" t="n">
        <v>1149.732060270549</v>
      </c>
      <c r="H1323" s="217" t="n">
        <v>6262.58875904472</v>
      </c>
      <c r="I1323" s="217" t="n">
        <v>7412.320819315268</v>
      </c>
      <c r="J1323" s="218" t="n">
        <v>4.545928712575285</v>
      </c>
      <c r="K1323" s="218" t="n">
        <v>27.15953286002613</v>
      </c>
      <c r="L1323" s="218" t="n">
        <v>31.70546157260141</v>
      </c>
      <c r="M1323" s="218" t="n"/>
      <c r="N1323" s="218" t="n"/>
      <c r="O1323" s="218" t="n"/>
      <c r="P1323" s="218" t="n"/>
      <c r="Q1323" s="218" t="n"/>
      <c r="R1323" s="218" t="n"/>
      <c r="S1323" s="217" t="n"/>
      <c r="T1323" s="216">
        <f>VLOOKUP(A1323,'[6]Groupe de branches'!$Z$27:$AM$86,14,FALSE)</f>
        <v/>
      </c>
      <c r="U1323" s="216">
        <f>VLOOKUP(D1323,'[6]Groupe de branches'!$Z$27:$AM$86,14,FALSE)</f>
        <v/>
      </c>
      <c r="V1323" s="216" t="n">
        <v>2019</v>
      </c>
      <c r="W1323" s="216">
        <f>VLOOKUP(D1323,'[6]Table corresp.'!$M$4:$S$63,7,FALSE)</f>
        <v/>
      </c>
      <c r="X1323" s="219">
        <f>IFERROR(G1323/SUMIFS('[6]Comp2016-2017 (3)'!$I$5:$I$289,'[6]Comp2016-2017 (3)'!$A$5:$A$289,A1323,'[6]Comp2016-2017 (3)'!$R$5:$R$289,V1323),0)</f>
        <v/>
      </c>
      <c r="Y1323" s="220">
        <f>IF(RIGHT(F1323,3)="Exp",VLOOKUP(F1323,#REF!,2,FALSE),VLOOKUP(F1323,#REF!,9,FALSE))</f>
        <v/>
      </c>
      <c r="Z1323" s="221">
        <f>IFERROR(Y1323/SUMIFS($Y$4:$Y$1858,$V$4:$V$1858,V1323,$A$4:$A$1858,A1323),"")</f>
        <v/>
      </c>
      <c r="AA1323" s="221">
        <f>X1323*Z1323</f>
        <v/>
      </c>
      <c r="AB1323" s="222">
        <f>IFERROR(SUMIFS('[6]Comp2016-2017 (3)'!$G$5:$G$289,'[6]Comp2016-2017 (3)'!$A$5:$A$289,A1323,'[6]Comp2016-2017 (3)'!$R$5:$R$289,V1323)*AA1323/SUMIFS($AA$4:$AA$1858,$A$4:$A$1858,A1323,$V$4:$V$1858,V1323),0)</f>
        <v/>
      </c>
      <c r="AC1323" s="222">
        <f>IF($W1323=AC$3,$AB1323,IF(NOT($W1323=0),"",SUMIFS('Source traité'!AC$4:AC$1858,'Source traité'!$A$4:$A$1858,$D1323,'Source traité'!$V$4:$V$1858,$V1323)/SUMIFS('[6]Comp2016-2017 (3)'!$G$5:$G$289,'[6]Comp2016-2017 (3)'!$A$5:$A$289,$D1323,'[6]Comp2016-2017 (3)'!$R$5:$R$289,$V1323)*$AB1323))</f>
        <v/>
      </c>
      <c r="AD1323" s="222">
        <f>IF($W1323=AD$3,$AB1323,IF(NOT($W1323=0),"",SUMIFS('Source traité'!AD$4:AD$1858,'Source traité'!$A$4:$A$1858,$D1323,'Source traité'!$V$4:$V$1858,$V1323)/SUMIFS('[6]Comp2016-2017 (3)'!$G$5:$G$289,'[6]Comp2016-2017 (3)'!$A$5:$A$289,$D1323,'[6]Comp2016-2017 (3)'!$R$5:$R$289,$V1323)*$AB1323))</f>
        <v/>
      </c>
      <c r="AE1323" s="222">
        <f>IF($W1323=AE$3,$AB1323,IF(NOT($W1323=0),"",SUMIFS('Source traité'!AE$4:AE$1858,'Source traité'!$A$4:$A$1858,$D1323,'Source traité'!$V$4:$V$1858,$V1323)/SUMIFS('[6]Comp2016-2017 (3)'!$G$5:$G$289,'[6]Comp2016-2017 (3)'!$A$5:$A$289,$D1323,'[6]Comp2016-2017 (3)'!$R$5:$R$289,$V1323)*$AB1323))</f>
        <v/>
      </c>
      <c r="AF1323" s="222">
        <f>IF($W1323=AF$3,$AB1323,IF(NOT($W1323=0),"",SUMIFS('Source traité'!AF$4:AF$1858,'Source traité'!$A$4:$A$1858,$D1323,'Source traité'!$V$4:$V$1858,$V1323)/SUMIFS('[6]Comp2016-2017 (3)'!$G$5:$G$289,'[6]Comp2016-2017 (3)'!$A$5:$A$289,$D1323,'[6]Comp2016-2017 (3)'!$R$5:$R$289,$V1323)*$AB1323))</f>
        <v/>
      </c>
      <c r="AG1323" s="222">
        <f>IF($W1323=AG$3,$AB1323,IF(NOT($W1323=0),"",SUMIFS('Source traité'!AG$4:AG$1858,'Source traité'!$A$4:$A$1858,$D1323,'Source traité'!$V$4:$V$1858,$V1323)/SUMIFS('[6]Comp2016-2017 (3)'!$G$5:$G$289,'[6]Comp2016-2017 (3)'!$A$5:$A$289,$D1323,'[6]Comp2016-2017 (3)'!$R$5:$R$289,$V1323)*$AB1323))</f>
        <v/>
      </c>
      <c r="AH1323" s="222">
        <f>IF($W1323=AH$3,$AB1323,IF(NOT($W1323=0),"",SUMIFS('Source traité'!AH$4:AH$1858,'Source traité'!$A$4:$A$1858,$D1323,'Source traité'!$V$4:$V$1858,$V1323)/SUMIFS('[6]Comp2016-2017 (3)'!$G$5:$G$289,'[6]Comp2016-2017 (3)'!$A$5:$A$289,$D1323,'[6]Comp2016-2017 (3)'!$R$5:$R$289,$V1323)*$AB1323))</f>
        <v/>
      </c>
      <c r="AI1323" s="222">
        <f>IF($W1323=AI$3,$AB1323,IF(NOT($W1323=0),"",SUMIFS('Source traité'!AI$4:AI$1858,'Source traité'!$A$4:$A$1858,$D1323,'Source traité'!$V$4:$V$1858,$V1323)/SUMIFS('[6]Comp2016-2017 (3)'!$G$5:$G$289,'[6]Comp2016-2017 (3)'!$A$5:$A$289,$D1323,'[6]Comp2016-2017 (3)'!$R$5:$R$289,$V1323)*$AB1323))</f>
        <v/>
      </c>
      <c r="AJ1323" s="222">
        <f>IF($W1323=AJ$3,$AB1323,IF(NOT($W1323=0),"",SUMIFS('Source traité'!AJ$4:AJ$1858,'Source traité'!$A$4:$A$1858,$D1323,'Source traité'!$V$4:$V$1858,$V1323)/SUMIFS('[6]Comp2016-2017 (3)'!$G$5:$G$289,'[6]Comp2016-2017 (3)'!$A$5:$A$289,$D1323,'[6]Comp2016-2017 (3)'!$R$5:$R$289,$V1323)*$AB1323))</f>
        <v/>
      </c>
      <c r="AK1323" s="222">
        <f>SUM(AC1323:AJ1323)-AB1323</f>
        <v/>
      </c>
      <c r="AL1323" s="216">
        <f>IF(A1323=D1323,"remplir à la main","")</f>
        <v/>
      </c>
      <c r="AM1323" s="216">
        <f>VLOOKUP(A1323,'[6]Table corresp.'!$M$4:$U$63,8,FALSE)</f>
        <v/>
      </c>
      <c r="AN1323" s="216">
        <f>VLOOKUP(D1323,'[6]Table corresp.'!$M$4:$U$63,9,FALSE)</f>
        <v/>
      </c>
    </row>
    <row r="1324" hidden="1">
      <c r="A1324" s="179" t="inlineStr">
        <is>
          <t>20b - Produits collés</t>
        </is>
      </c>
      <c r="B1324" s="179">
        <f>VLOOKUP(LEFT(A1324,3),'[6]Table corresp.'!$A$4:$D$63,3,FALSE)</f>
        <v/>
      </c>
      <c r="C1324" s="179">
        <f>VLOOKUP(A1324,'[6]Table corresp.'!$M$4:$P$63,4,FALSE)</f>
        <v/>
      </c>
      <c r="D1324" s="179" t="inlineStr">
        <is>
          <t>57 - Travaux de charpente</t>
        </is>
      </c>
      <c r="E1324" s="179">
        <f>VLOOKUP(LEFT(D1324,3),'[6]Table corresp.'!$A$4:$D$63,4,FALSE)</f>
        <v/>
      </c>
      <c r="F1324" s="179">
        <f>LEFT(A1324,3)&amp;" - "&amp;LEFT(D1324,3)</f>
        <v/>
      </c>
      <c r="G1324" s="217" t="n">
        <v>35778.56573549135</v>
      </c>
      <c r="H1324" s="217" t="n">
        <v>177681.9990371813</v>
      </c>
      <c r="I1324" s="217" t="n">
        <v>213460.5647726727</v>
      </c>
      <c r="J1324" s="218" t="n">
        <v>106.0987261024055</v>
      </c>
      <c r="K1324" s="218" t="n">
        <v>642.1412769753656</v>
      </c>
      <c r="L1324" s="218" t="n">
        <v>748.240003077771</v>
      </c>
      <c r="M1324" s="218" t="n"/>
      <c r="N1324" s="218" t="n"/>
      <c r="O1324" s="218" t="n"/>
      <c r="P1324" s="218" t="n"/>
      <c r="Q1324" s="218" t="n"/>
      <c r="R1324" s="218" t="n"/>
      <c r="S1324" s="217" t="n"/>
      <c r="T1324" s="216">
        <f>VLOOKUP(A1324,'[6]Groupe de branches'!$Z$27:$AM$86,14,FALSE)</f>
        <v/>
      </c>
      <c r="U1324" s="216">
        <f>VLOOKUP(D1324,'[6]Groupe de branches'!$Z$27:$AM$86,14,FALSE)</f>
        <v/>
      </c>
      <c r="V1324" s="216" t="n">
        <v>2019</v>
      </c>
      <c r="W1324" s="216">
        <f>VLOOKUP(D1324,'[6]Table corresp.'!$M$4:$S$63,7,FALSE)</f>
        <v/>
      </c>
      <c r="X1324" s="219">
        <f>IFERROR(G1324/SUMIFS('[6]Comp2016-2017 (3)'!$I$5:$I$289,'[6]Comp2016-2017 (3)'!$A$5:$A$289,A1324,'[6]Comp2016-2017 (3)'!$R$5:$R$289,V1324),0)</f>
        <v/>
      </c>
      <c r="Y1324" s="220">
        <f>IF(RIGHT(F1324,3)="Exp",VLOOKUP(F1324,#REF!,2,FALSE),VLOOKUP(F1324,#REF!,9,FALSE))</f>
        <v/>
      </c>
      <c r="Z1324" s="221">
        <f>IFERROR(Y1324/SUMIFS($Y$4:$Y$1858,$V$4:$V$1858,V1324,$A$4:$A$1858,A1324),"")</f>
        <v/>
      </c>
      <c r="AA1324" s="221">
        <f>X1324*Z1324</f>
        <v/>
      </c>
      <c r="AB1324" s="222">
        <f>IFERROR(SUMIFS('[6]Comp2016-2017 (3)'!$G$5:$G$289,'[6]Comp2016-2017 (3)'!$A$5:$A$289,A1324,'[6]Comp2016-2017 (3)'!$R$5:$R$289,V1324)*AA1324/SUMIFS($AA$4:$AA$1858,$A$4:$A$1858,A1324,$V$4:$V$1858,V1324),0)</f>
        <v/>
      </c>
      <c r="AC1324" s="222">
        <f>IF($W1324=AC$3,$AB1324,IF(NOT($W1324=0),"",SUMIFS('Source traité'!AC$4:AC$1858,'Source traité'!$A$4:$A$1858,$D1324,'Source traité'!$V$4:$V$1858,$V1324)/SUMIFS('[6]Comp2016-2017 (3)'!$G$5:$G$289,'[6]Comp2016-2017 (3)'!$A$5:$A$289,$D1324,'[6]Comp2016-2017 (3)'!$R$5:$R$289,$V1324)*$AB1324))</f>
        <v/>
      </c>
      <c r="AD1324" s="222">
        <f>IF($W1324=AD$3,$AB1324,IF(NOT($W1324=0),"",SUMIFS('Source traité'!AD$4:AD$1858,'Source traité'!$A$4:$A$1858,$D1324,'Source traité'!$V$4:$V$1858,$V1324)/SUMIFS('[6]Comp2016-2017 (3)'!$G$5:$G$289,'[6]Comp2016-2017 (3)'!$A$5:$A$289,$D1324,'[6]Comp2016-2017 (3)'!$R$5:$R$289,$V1324)*$AB1324))</f>
        <v/>
      </c>
      <c r="AE1324" s="222">
        <f>IF($W1324=AE$3,$AB1324,IF(NOT($W1324=0),"",SUMIFS('Source traité'!AE$4:AE$1858,'Source traité'!$A$4:$A$1858,$D1324,'Source traité'!$V$4:$V$1858,$V1324)/SUMIFS('[6]Comp2016-2017 (3)'!$G$5:$G$289,'[6]Comp2016-2017 (3)'!$A$5:$A$289,$D1324,'[6]Comp2016-2017 (3)'!$R$5:$R$289,$V1324)*$AB1324))</f>
        <v/>
      </c>
      <c r="AF1324" s="222">
        <f>IF($W1324=AF$3,$AB1324,IF(NOT($W1324=0),"",SUMIFS('Source traité'!AF$4:AF$1858,'Source traité'!$A$4:$A$1858,$D1324,'Source traité'!$V$4:$V$1858,$V1324)/SUMIFS('[6]Comp2016-2017 (3)'!$G$5:$G$289,'[6]Comp2016-2017 (3)'!$A$5:$A$289,$D1324,'[6]Comp2016-2017 (3)'!$R$5:$R$289,$V1324)*$AB1324))</f>
        <v/>
      </c>
      <c r="AG1324" s="222">
        <f>IF($W1324=AG$3,$AB1324,IF(NOT($W1324=0),"",SUMIFS('Source traité'!AG$4:AG$1858,'Source traité'!$A$4:$A$1858,$D1324,'Source traité'!$V$4:$V$1858,$V1324)/SUMIFS('[6]Comp2016-2017 (3)'!$G$5:$G$289,'[6]Comp2016-2017 (3)'!$A$5:$A$289,$D1324,'[6]Comp2016-2017 (3)'!$R$5:$R$289,$V1324)*$AB1324))</f>
        <v/>
      </c>
      <c r="AH1324" s="222">
        <f>IF($W1324=AH$3,$AB1324,IF(NOT($W1324=0),"",SUMIFS('Source traité'!AH$4:AH$1858,'Source traité'!$A$4:$A$1858,$D1324,'Source traité'!$V$4:$V$1858,$V1324)/SUMIFS('[6]Comp2016-2017 (3)'!$G$5:$G$289,'[6]Comp2016-2017 (3)'!$A$5:$A$289,$D1324,'[6]Comp2016-2017 (3)'!$R$5:$R$289,$V1324)*$AB1324))</f>
        <v/>
      </c>
      <c r="AI1324" s="222">
        <f>IF($W1324=AI$3,$AB1324,IF(NOT($W1324=0),"",SUMIFS('Source traité'!AI$4:AI$1858,'Source traité'!$A$4:$A$1858,$D1324,'Source traité'!$V$4:$V$1858,$V1324)/SUMIFS('[6]Comp2016-2017 (3)'!$G$5:$G$289,'[6]Comp2016-2017 (3)'!$A$5:$A$289,$D1324,'[6]Comp2016-2017 (3)'!$R$5:$R$289,$V1324)*$AB1324))</f>
        <v/>
      </c>
      <c r="AJ1324" s="222">
        <f>IF($W1324=AJ$3,$AB1324,IF(NOT($W1324=0),"",SUMIFS('Source traité'!AJ$4:AJ$1858,'Source traité'!$A$4:$A$1858,$D1324,'Source traité'!$V$4:$V$1858,$V1324)/SUMIFS('[6]Comp2016-2017 (3)'!$G$5:$G$289,'[6]Comp2016-2017 (3)'!$A$5:$A$289,$D1324,'[6]Comp2016-2017 (3)'!$R$5:$R$289,$V1324)*$AB1324))</f>
        <v/>
      </c>
      <c r="AK1324" s="222">
        <f>SUM(AC1324:AJ1324)-AB1324</f>
        <v/>
      </c>
      <c r="AL1324" s="216">
        <f>IF(A1324=D1324,"remplir à la main","")</f>
        <v/>
      </c>
      <c r="AM1324" s="216">
        <f>VLOOKUP(A1324,'[6]Table corresp.'!$M$4:$U$63,8,FALSE)</f>
        <v/>
      </c>
      <c r="AN1324" s="216">
        <f>VLOOKUP(D1324,'[6]Table corresp.'!$M$4:$U$63,9,FALSE)</f>
        <v/>
      </c>
    </row>
    <row r="1325" hidden="1">
      <c r="A1325" s="179" t="inlineStr">
        <is>
          <t>20b - Produits collés</t>
        </is>
      </c>
      <c r="B1325" s="179">
        <f>VLOOKUP(LEFT(A1325,3),'[6]Table corresp.'!$A$4:$D$63,3,FALSE)</f>
        <v/>
      </c>
      <c r="C1325" s="179">
        <f>VLOOKUP(A1325,'[6]Table corresp.'!$M$4:$P$63,4,FALSE)</f>
        <v/>
      </c>
      <c r="D1325" s="179" t="inlineStr">
        <is>
          <t>59 - Travaux de maçonnerie générale et gros œuvre de bâtiment</t>
        </is>
      </c>
      <c r="E1325" s="179">
        <f>VLOOKUP(LEFT(D1325,3),'[6]Table corresp.'!$A$4:$D$63,4,FALSE)</f>
        <v/>
      </c>
      <c r="F1325" s="179">
        <f>LEFT(A1325,3)&amp;" - "&amp;LEFT(D1325,3)</f>
        <v/>
      </c>
      <c r="G1325" s="217" t="n">
        <v>6154.609727478287</v>
      </c>
      <c r="H1325" s="217" t="n">
        <v>0</v>
      </c>
      <c r="I1325" s="217" t="n">
        <v>6154.609727478287</v>
      </c>
      <c r="J1325" s="218" t="n">
        <v>21.90125529023646</v>
      </c>
      <c r="K1325" s="218" t="n">
        <v>0</v>
      </c>
      <c r="L1325" s="218" t="n">
        <v>21.90125529023646</v>
      </c>
      <c r="M1325" s="218" t="n"/>
      <c r="N1325" s="218" t="n"/>
      <c r="O1325" s="218" t="n"/>
      <c r="P1325" s="218" t="n"/>
      <c r="Q1325" s="218" t="n"/>
      <c r="R1325" s="218" t="n"/>
      <c r="S1325" s="217" t="n"/>
      <c r="T1325" s="216">
        <f>VLOOKUP(A1325,'[6]Groupe de branches'!$Z$27:$AM$86,14,FALSE)</f>
        <v/>
      </c>
      <c r="U1325" s="216">
        <f>VLOOKUP(D1325,'[6]Groupe de branches'!$Z$27:$AM$86,14,FALSE)</f>
        <v/>
      </c>
      <c r="V1325" s="216" t="n">
        <v>2019</v>
      </c>
      <c r="W1325" s="216">
        <f>VLOOKUP(D1325,'[6]Table corresp.'!$M$4:$S$63,7,FALSE)</f>
        <v/>
      </c>
      <c r="X1325" s="219">
        <f>IFERROR(G1325/SUMIFS('[6]Comp2016-2017 (3)'!$I$5:$I$289,'[6]Comp2016-2017 (3)'!$A$5:$A$289,A1325,'[6]Comp2016-2017 (3)'!$R$5:$R$289,V1325),0)</f>
        <v/>
      </c>
      <c r="Y1325" s="220">
        <f>IF(RIGHT(F1325,3)="Exp",VLOOKUP(F1325,#REF!,2,FALSE),VLOOKUP(F1325,#REF!,9,FALSE))</f>
        <v/>
      </c>
      <c r="Z1325" s="221">
        <f>IFERROR(Y1325/SUMIFS($Y$4:$Y$1858,$V$4:$V$1858,V1325,$A$4:$A$1858,A1325),"")</f>
        <v/>
      </c>
      <c r="AA1325" s="221">
        <f>X1325*Z1325</f>
        <v/>
      </c>
      <c r="AB1325" s="222">
        <f>IFERROR(SUMIFS('[6]Comp2016-2017 (3)'!$G$5:$G$289,'[6]Comp2016-2017 (3)'!$A$5:$A$289,A1325,'[6]Comp2016-2017 (3)'!$R$5:$R$289,V1325)*AA1325/SUMIFS($AA$4:$AA$1858,$A$4:$A$1858,A1325,$V$4:$V$1858,V1325),0)</f>
        <v/>
      </c>
      <c r="AC1325" s="222">
        <f>IF($W1325=AC$3,$AB1325,IF(NOT($W1325=0),"",SUMIFS('Source traité'!AC$4:AC$1858,'Source traité'!$A$4:$A$1858,$D1325,'Source traité'!$V$4:$V$1858,$V1325)/SUMIFS('[6]Comp2016-2017 (3)'!$G$5:$G$289,'[6]Comp2016-2017 (3)'!$A$5:$A$289,$D1325,'[6]Comp2016-2017 (3)'!$R$5:$R$289,$V1325)*$AB1325))</f>
        <v/>
      </c>
      <c r="AD1325" s="222">
        <f>IF($W1325=AD$3,$AB1325,IF(NOT($W1325=0),"",SUMIFS('Source traité'!AD$4:AD$1858,'Source traité'!$A$4:$A$1858,$D1325,'Source traité'!$V$4:$V$1858,$V1325)/SUMIFS('[6]Comp2016-2017 (3)'!$G$5:$G$289,'[6]Comp2016-2017 (3)'!$A$5:$A$289,$D1325,'[6]Comp2016-2017 (3)'!$R$5:$R$289,$V1325)*$AB1325))</f>
        <v/>
      </c>
      <c r="AE1325" s="222">
        <f>IF($W1325=AE$3,$AB1325,IF(NOT($W1325=0),"",SUMIFS('Source traité'!AE$4:AE$1858,'Source traité'!$A$4:$A$1858,$D1325,'Source traité'!$V$4:$V$1858,$V1325)/SUMIFS('[6]Comp2016-2017 (3)'!$G$5:$G$289,'[6]Comp2016-2017 (3)'!$A$5:$A$289,$D1325,'[6]Comp2016-2017 (3)'!$R$5:$R$289,$V1325)*$AB1325))</f>
        <v/>
      </c>
      <c r="AF1325" s="222">
        <f>IF($W1325=AF$3,$AB1325,IF(NOT($W1325=0),"",SUMIFS('Source traité'!AF$4:AF$1858,'Source traité'!$A$4:$A$1858,$D1325,'Source traité'!$V$4:$V$1858,$V1325)/SUMIFS('[6]Comp2016-2017 (3)'!$G$5:$G$289,'[6]Comp2016-2017 (3)'!$A$5:$A$289,$D1325,'[6]Comp2016-2017 (3)'!$R$5:$R$289,$V1325)*$AB1325))</f>
        <v/>
      </c>
      <c r="AG1325" s="222">
        <f>IF($W1325=AG$3,$AB1325,IF(NOT($W1325=0),"",SUMIFS('Source traité'!AG$4:AG$1858,'Source traité'!$A$4:$A$1858,$D1325,'Source traité'!$V$4:$V$1858,$V1325)/SUMIFS('[6]Comp2016-2017 (3)'!$G$5:$G$289,'[6]Comp2016-2017 (3)'!$A$5:$A$289,$D1325,'[6]Comp2016-2017 (3)'!$R$5:$R$289,$V1325)*$AB1325))</f>
        <v/>
      </c>
      <c r="AH1325" s="222">
        <f>IF($W1325=AH$3,$AB1325,IF(NOT($W1325=0),"",SUMIFS('Source traité'!AH$4:AH$1858,'Source traité'!$A$4:$A$1858,$D1325,'Source traité'!$V$4:$V$1858,$V1325)/SUMIFS('[6]Comp2016-2017 (3)'!$G$5:$G$289,'[6]Comp2016-2017 (3)'!$A$5:$A$289,$D1325,'[6]Comp2016-2017 (3)'!$R$5:$R$289,$V1325)*$AB1325))</f>
        <v/>
      </c>
      <c r="AI1325" s="222">
        <f>IF($W1325=AI$3,$AB1325,IF(NOT($W1325=0),"",SUMIFS('Source traité'!AI$4:AI$1858,'Source traité'!$A$4:$A$1858,$D1325,'Source traité'!$V$4:$V$1858,$V1325)/SUMIFS('[6]Comp2016-2017 (3)'!$G$5:$G$289,'[6]Comp2016-2017 (3)'!$A$5:$A$289,$D1325,'[6]Comp2016-2017 (3)'!$R$5:$R$289,$V1325)*$AB1325))</f>
        <v/>
      </c>
      <c r="AJ1325" s="222">
        <f>IF($W1325=AJ$3,$AB1325,IF(NOT($W1325=0),"",SUMIFS('Source traité'!AJ$4:AJ$1858,'Source traité'!$A$4:$A$1858,$D1325,'Source traité'!$V$4:$V$1858,$V1325)/SUMIFS('[6]Comp2016-2017 (3)'!$G$5:$G$289,'[6]Comp2016-2017 (3)'!$A$5:$A$289,$D1325,'[6]Comp2016-2017 (3)'!$R$5:$R$289,$V1325)*$AB1325))</f>
        <v/>
      </c>
      <c r="AK1325" s="222">
        <f>SUM(AC1325:AJ1325)-AB1325</f>
        <v/>
      </c>
      <c r="AL1325" s="216">
        <f>IF(A1325=D1325,"remplir à la main","")</f>
        <v/>
      </c>
      <c r="AM1325" s="216">
        <f>VLOOKUP(A1325,'[6]Table corresp.'!$M$4:$U$63,8,FALSE)</f>
        <v/>
      </c>
      <c r="AN1325" s="216">
        <f>VLOOKUP(D1325,'[6]Table corresp.'!$M$4:$U$63,9,FALSE)</f>
        <v/>
      </c>
    </row>
    <row r="1326" hidden="1">
      <c r="A1326" s="179" t="inlineStr">
        <is>
          <t>20b - Produits collés</t>
        </is>
      </c>
      <c r="B1326" s="179">
        <f>VLOOKUP(LEFT(A1326,3),'[6]Table corresp.'!$A$4:$D$63,3,FALSE)</f>
        <v/>
      </c>
      <c r="C1326" s="179">
        <f>VLOOKUP(A1326,'[6]Table corresp.'!$M$4:$P$63,4,FALSE)</f>
        <v/>
      </c>
      <c r="D1326" s="179" t="inlineStr">
        <is>
          <t>Consommation finale</t>
        </is>
      </c>
      <c r="E1326" s="179">
        <f>VLOOKUP(LEFT(D1326,3),'[6]Table corresp.'!$A$4:$D$63,4,FALSE)</f>
        <v/>
      </c>
      <c r="F1326" s="179">
        <f>LEFT(A1326,3)&amp;" - "&amp;LEFT(D1326,3)</f>
        <v/>
      </c>
      <c r="G1326" s="217" t="n">
        <v>16334.6380448042</v>
      </c>
      <c r="H1326" s="217" t="n">
        <v>78489.14577855478</v>
      </c>
      <c r="I1326" s="217" t="n">
        <v>94823.78382335896</v>
      </c>
      <c r="J1326" s="218" t="n">
        <v>83.03858959468452</v>
      </c>
      <c r="K1326" s="218" t="n">
        <v>437.6455064812725</v>
      </c>
      <c r="L1326" s="218" t="n">
        <v>520.6840960759571</v>
      </c>
      <c r="M1326" s="218" t="n"/>
      <c r="N1326" s="218" t="n"/>
      <c r="O1326" s="218" t="n"/>
      <c r="P1326" s="218" t="n"/>
      <c r="Q1326" s="218" t="n"/>
      <c r="R1326" s="218" t="n"/>
      <c r="S1326" s="217" t="n"/>
      <c r="T1326" s="216">
        <f>VLOOKUP(A1326,'[6]Groupe de branches'!$Z$27:$AM$86,14,FALSE)</f>
        <v/>
      </c>
      <c r="U1326" s="216">
        <f>VLOOKUP(D1326,'[6]Groupe de branches'!$Z$27:$AM$86,14,FALSE)</f>
        <v/>
      </c>
      <c r="V1326" s="216" t="n">
        <v>2019</v>
      </c>
      <c r="W1326" s="216">
        <f>VLOOKUP(D1326,'[6]Table corresp.'!$M$4:$S$63,7,FALSE)</f>
        <v/>
      </c>
      <c r="X1326" s="219">
        <f>IFERROR(G1326/SUMIFS('[6]Comp2016-2017 (3)'!$I$5:$I$289,'[6]Comp2016-2017 (3)'!$A$5:$A$289,A1326,'[6]Comp2016-2017 (3)'!$R$5:$R$289,V1326),0)</f>
        <v/>
      </c>
      <c r="Y1326" s="220">
        <f>IF(RIGHT(F1326,3)="Exp",VLOOKUP(F1326,#REF!,2,FALSE),VLOOKUP(F1326,#REF!,9,FALSE))</f>
        <v/>
      </c>
      <c r="Z1326" s="221">
        <f>IFERROR(Y1326/SUMIFS($Y$4:$Y$1858,$V$4:$V$1858,V1326,$A$4:$A$1858,A1326),"")</f>
        <v/>
      </c>
      <c r="AA1326" s="221">
        <f>X1326*Z1326</f>
        <v/>
      </c>
      <c r="AB1326" s="222">
        <f>IFERROR(SUMIFS('[6]Comp2016-2017 (3)'!$G$5:$G$289,'[6]Comp2016-2017 (3)'!$A$5:$A$289,A1326,'[6]Comp2016-2017 (3)'!$R$5:$R$289,V1326)*AA1326/SUMIFS($AA$4:$AA$1858,$A$4:$A$1858,A1326,$V$4:$V$1858,V1326),0)</f>
        <v/>
      </c>
      <c r="AC1326" s="222">
        <f>IF($W1326=AC$3,$AB1326,IF(NOT($W1326=0),"",SUMIFS('Source traité'!AC$4:AC$1858,'Source traité'!$A$4:$A$1858,$D1326,'Source traité'!$V$4:$V$1858,$V1326)/SUMIFS('[6]Comp2016-2017 (3)'!$G$5:$G$289,'[6]Comp2016-2017 (3)'!$A$5:$A$289,$D1326,'[6]Comp2016-2017 (3)'!$R$5:$R$289,$V1326)*$AB1326))</f>
        <v/>
      </c>
      <c r="AD1326" s="222">
        <f>IF($W1326=AD$3,$AB1326,IF(NOT($W1326=0),"",SUMIFS('Source traité'!AD$4:AD$1858,'Source traité'!$A$4:$A$1858,$D1326,'Source traité'!$V$4:$V$1858,$V1326)/SUMIFS('[6]Comp2016-2017 (3)'!$G$5:$G$289,'[6]Comp2016-2017 (3)'!$A$5:$A$289,$D1326,'[6]Comp2016-2017 (3)'!$R$5:$R$289,$V1326)*$AB1326))</f>
        <v/>
      </c>
      <c r="AE1326" s="222">
        <f>IF($W1326=AE$3,$AB1326,IF(NOT($W1326=0),"",SUMIFS('Source traité'!AE$4:AE$1858,'Source traité'!$A$4:$A$1858,$D1326,'Source traité'!$V$4:$V$1858,$V1326)/SUMIFS('[6]Comp2016-2017 (3)'!$G$5:$G$289,'[6]Comp2016-2017 (3)'!$A$5:$A$289,$D1326,'[6]Comp2016-2017 (3)'!$R$5:$R$289,$V1326)*$AB1326))</f>
        <v/>
      </c>
      <c r="AF1326" s="222">
        <f>IF($W1326=AF$3,$AB1326,IF(NOT($W1326=0),"",SUMIFS('Source traité'!AF$4:AF$1858,'Source traité'!$A$4:$A$1858,$D1326,'Source traité'!$V$4:$V$1858,$V1326)/SUMIFS('[6]Comp2016-2017 (3)'!$G$5:$G$289,'[6]Comp2016-2017 (3)'!$A$5:$A$289,$D1326,'[6]Comp2016-2017 (3)'!$R$5:$R$289,$V1326)*$AB1326))</f>
        <v/>
      </c>
      <c r="AG1326" s="222">
        <f>IF($W1326=AG$3,$AB1326,IF(NOT($W1326=0),"",SUMIFS('Source traité'!AG$4:AG$1858,'Source traité'!$A$4:$A$1858,$D1326,'Source traité'!$V$4:$V$1858,$V1326)/SUMIFS('[6]Comp2016-2017 (3)'!$G$5:$G$289,'[6]Comp2016-2017 (3)'!$A$5:$A$289,$D1326,'[6]Comp2016-2017 (3)'!$R$5:$R$289,$V1326)*$AB1326))</f>
        <v/>
      </c>
      <c r="AH1326" s="222">
        <f>IF($W1326=AH$3,$AB1326,IF(NOT($W1326=0),"",SUMIFS('Source traité'!AH$4:AH$1858,'Source traité'!$A$4:$A$1858,$D1326,'Source traité'!$V$4:$V$1858,$V1326)/SUMIFS('[6]Comp2016-2017 (3)'!$G$5:$G$289,'[6]Comp2016-2017 (3)'!$A$5:$A$289,$D1326,'[6]Comp2016-2017 (3)'!$R$5:$R$289,$V1326)*$AB1326))</f>
        <v/>
      </c>
      <c r="AI1326" s="222">
        <f>IF($W1326=AI$3,$AB1326,IF(NOT($W1326=0),"",SUMIFS('Source traité'!AI$4:AI$1858,'Source traité'!$A$4:$A$1858,$D1326,'Source traité'!$V$4:$V$1858,$V1326)/SUMIFS('[6]Comp2016-2017 (3)'!$G$5:$G$289,'[6]Comp2016-2017 (3)'!$A$5:$A$289,$D1326,'[6]Comp2016-2017 (3)'!$R$5:$R$289,$V1326)*$AB1326))</f>
        <v/>
      </c>
      <c r="AJ1326" s="222">
        <f>IF($W1326=AJ$3,$AB1326,IF(NOT($W1326=0),"",SUMIFS('Source traité'!AJ$4:AJ$1858,'Source traité'!$A$4:$A$1858,$D1326,'Source traité'!$V$4:$V$1858,$V1326)/SUMIFS('[6]Comp2016-2017 (3)'!$G$5:$G$289,'[6]Comp2016-2017 (3)'!$A$5:$A$289,$D1326,'[6]Comp2016-2017 (3)'!$R$5:$R$289,$V1326)*$AB1326))</f>
        <v/>
      </c>
      <c r="AK1326" s="222">
        <f>SUM(AC1326:AJ1326)-AB1326</f>
        <v/>
      </c>
      <c r="AL1326" s="216">
        <f>IF(A1326=D1326,"remplir à la main","")</f>
        <v/>
      </c>
      <c r="AM1326" s="216">
        <f>VLOOKUP(A1326,'[6]Table corresp.'!$M$4:$U$63,8,FALSE)</f>
        <v/>
      </c>
      <c r="AN1326" s="216">
        <f>VLOOKUP(D1326,'[6]Table corresp.'!$M$4:$U$63,9,FALSE)</f>
        <v/>
      </c>
    </row>
    <row r="1327" hidden="1">
      <c r="A1327" s="179" t="inlineStr">
        <is>
          <t>20b - Produits collés</t>
        </is>
      </c>
      <c r="B1327" s="179">
        <f>VLOOKUP(LEFT(A1327,3),'[6]Table corresp.'!$A$4:$D$63,3,FALSE)</f>
        <v/>
      </c>
      <c r="C1327" s="179">
        <f>VLOOKUP(A1327,'[6]Table corresp.'!$M$4:$P$63,4,FALSE)</f>
        <v/>
      </c>
      <c r="D1327" s="179" t="inlineStr">
        <is>
          <t>Exportation</t>
        </is>
      </c>
      <c r="E1327" s="179">
        <f>VLOOKUP(LEFT(D1327,3),'[6]Table corresp.'!$A$4:$D$63,4,FALSE)</f>
        <v/>
      </c>
      <c r="F1327" s="179">
        <f>LEFT(A1327,3)&amp;" - "&amp;LEFT(D1327,3)</f>
        <v/>
      </c>
      <c r="G1327" s="217" t="n">
        <v>50639.00243584649</v>
      </c>
      <c r="H1327" s="217" t="n">
        <v>0</v>
      </c>
      <c r="I1327" s="217" t="n">
        <v>50639.00243584648</v>
      </c>
      <c r="J1327" s="218" t="n">
        <v>138.237032776768</v>
      </c>
      <c r="K1327" s="218" t="n">
        <v>0</v>
      </c>
      <c r="L1327" s="218" t="n">
        <v>138.237032776768</v>
      </c>
      <c r="M1327" s="218" t="n"/>
      <c r="N1327" s="218" t="n"/>
      <c r="O1327" s="218" t="n"/>
      <c r="P1327" s="218" t="n"/>
      <c r="Q1327" s="218" t="n"/>
      <c r="R1327" s="218" t="n"/>
      <c r="S1327" s="217" t="n"/>
      <c r="T1327" s="216">
        <f>VLOOKUP(A1327,'[6]Groupe de branches'!$Z$27:$AM$86,14,FALSE)</f>
        <v/>
      </c>
      <c r="U1327" s="216">
        <f>VLOOKUP(D1327,'[6]Groupe de branches'!$Z$27:$AM$86,14,FALSE)</f>
        <v/>
      </c>
      <c r="V1327" s="216" t="n">
        <v>2019</v>
      </c>
      <c r="W1327" s="216">
        <f>VLOOKUP(D1327,'[6]Table corresp.'!$M$4:$S$63,7,FALSE)</f>
        <v/>
      </c>
      <c r="X1327" s="219">
        <f>IFERROR(G1327/SUMIFS('[6]Comp2016-2017 (3)'!$I$5:$I$289,'[6]Comp2016-2017 (3)'!$A$5:$A$289,A1327,'[6]Comp2016-2017 (3)'!$R$5:$R$289,V1327),0)</f>
        <v/>
      </c>
      <c r="Y1327" s="220">
        <f>IF(RIGHT(F1327,3)="Exp",VLOOKUP(F1327,#REF!,2,FALSE),VLOOKUP(F1327,#REF!,9,FALSE))</f>
        <v/>
      </c>
      <c r="Z1327" s="221">
        <f>IFERROR(Y1327/SUMIFS($Y$4:$Y$1858,$V$4:$V$1858,V1327,$A$4:$A$1858,A1327),"")</f>
        <v/>
      </c>
      <c r="AA1327" s="221">
        <f>X1327*Z1327</f>
        <v/>
      </c>
      <c r="AB1327" s="222">
        <f>IFERROR(SUMIFS('[6]Comp2016-2017 (3)'!$G$5:$G$289,'[6]Comp2016-2017 (3)'!$A$5:$A$289,A1327,'[6]Comp2016-2017 (3)'!$R$5:$R$289,V1327)*AA1327/SUMIFS($AA$4:$AA$1858,$A$4:$A$1858,A1327,$V$4:$V$1858,V1327),0)</f>
        <v/>
      </c>
      <c r="AC1327" s="222">
        <f>IF($W1327=AC$3,$AB1327,IF(NOT($W1327=0),"",SUMIFS('Source traité'!AC$4:AC$1858,'Source traité'!$A$4:$A$1858,$D1327,'Source traité'!$V$4:$V$1858,$V1327)/SUMIFS('[6]Comp2016-2017 (3)'!$G$5:$G$289,'[6]Comp2016-2017 (3)'!$A$5:$A$289,$D1327,'[6]Comp2016-2017 (3)'!$R$5:$R$289,$V1327)*$AB1327))</f>
        <v/>
      </c>
      <c r="AD1327" s="222">
        <f>IF($W1327=AD$3,$AB1327,IF(NOT($W1327=0),"",SUMIFS('Source traité'!AD$4:AD$1858,'Source traité'!$A$4:$A$1858,$D1327,'Source traité'!$V$4:$V$1858,$V1327)/SUMIFS('[6]Comp2016-2017 (3)'!$G$5:$G$289,'[6]Comp2016-2017 (3)'!$A$5:$A$289,$D1327,'[6]Comp2016-2017 (3)'!$R$5:$R$289,$V1327)*$AB1327))</f>
        <v/>
      </c>
      <c r="AE1327" s="222">
        <f>IF($W1327=AE$3,$AB1327,IF(NOT($W1327=0),"",SUMIFS('Source traité'!AE$4:AE$1858,'Source traité'!$A$4:$A$1858,$D1327,'Source traité'!$V$4:$V$1858,$V1327)/SUMIFS('[6]Comp2016-2017 (3)'!$G$5:$G$289,'[6]Comp2016-2017 (3)'!$A$5:$A$289,$D1327,'[6]Comp2016-2017 (3)'!$R$5:$R$289,$V1327)*$AB1327))</f>
        <v/>
      </c>
      <c r="AF1327" s="222">
        <f>IF($W1327=AF$3,$AB1327,IF(NOT($W1327=0),"",SUMIFS('Source traité'!AF$4:AF$1858,'Source traité'!$A$4:$A$1858,$D1327,'Source traité'!$V$4:$V$1858,$V1327)/SUMIFS('[6]Comp2016-2017 (3)'!$G$5:$G$289,'[6]Comp2016-2017 (3)'!$A$5:$A$289,$D1327,'[6]Comp2016-2017 (3)'!$R$5:$R$289,$V1327)*$AB1327))</f>
        <v/>
      </c>
      <c r="AG1327" s="222">
        <f>IF($W1327=AG$3,$AB1327,IF(NOT($W1327=0),"",SUMIFS('Source traité'!AG$4:AG$1858,'Source traité'!$A$4:$A$1858,$D1327,'Source traité'!$V$4:$V$1858,$V1327)/SUMIFS('[6]Comp2016-2017 (3)'!$G$5:$G$289,'[6]Comp2016-2017 (3)'!$A$5:$A$289,$D1327,'[6]Comp2016-2017 (3)'!$R$5:$R$289,$V1327)*$AB1327))</f>
        <v/>
      </c>
      <c r="AH1327" s="222">
        <f>IF($W1327=AH$3,$AB1327,IF(NOT($W1327=0),"",SUMIFS('Source traité'!AH$4:AH$1858,'Source traité'!$A$4:$A$1858,$D1327,'Source traité'!$V$4:$V$1858,$V1327)/SUMIFS('[6]Comp2016-2017 (3)'!$G$5:$G$289,'[6]Comp2016-2017 (3)'!$A$5:$A$289,$D1327,'[6]Comp2016-2017 (3)'!$R$5:$R$289,$V1327)*$AB1327))</f>
        <v/>
      </c>
      <c r="AI1327" s="222">
        <f>IF($W1327=AI$3,$AB1327,IF(NOT($W1327=0),"",SUMIFS('Source traité'!AI$4:AI$1858,'Source traité'!$A$4:$A$1858,$D1327,'Source traité'!$V$4:$V$1858,$V1327)/SUMIFS('[6]Comp2016-2017 (3)'!$G$5:$G$289,'[6]Comp2016-2017 (3)'!$A$5:$A$289,$D1327,'[6]Comp2016-2017 (3)'!$R$5:$R$289,$V1327)*$AB1327))</f>
        <v/>
      </c>
      <c r="AJ1327" s="222">
        <f>IF($W1327=AJ$3,$AB1327,IF(NOT($W1327=0),"",SUMIFS('Source traité'!AJ$4:AJ$1858,'Source traité'!$A$4:$A$1858,$D1327,'Source traité'!$V$4:$V$1858,$V1327)/SUMIFS('[6]Comp2016-2017 (3)'!$G$5:$G$289,'[6]Comp2016-2017 (3)'!$A$5:$A$289,$D1327,'[6]Comp2016-2017 (3)'!$R$5:$R$289,$V1327)*$AB1327))</f>
        <v/>
      </c>
      <c r="AK1327" s="222">
        <f>SUM(AC1327:AJ1327)-AB1327</f>
        <v/>
      </c>
      <c r="AL1327" s="216">
        <f>IF(A1327=D1327,"remplir à la main","")</f>
        <v/>
      </c>
      <c r="AM1327" s="216">
        <f>VLOOKUP(A1327,'[6]Table corresp.'!$M$4:$U$63,8,FALSE)</f>
        <v/>
      </c>
      <c r="AN1327" s="216">
        <f>VLOOKUP(D1327,'[6]Table corresp.'!$M$4:$U$63,9,FALSE)</f>
        <v/>
      </c>
    </row>
    <row r="1328" hidden="1">
      <c r="A1328" s="179" t="inlineStr">
        <is>
          <t>29 - Produits imprégnés (bruts, sciés ou rabotés)</t>
        </is>
      </c>
      <c r="B1328" s="179">
        <f>VLOOKUP(LEFT(A1328,3),'[6]Table corresp.'!$A$4:$D$63,3,FALSE)</f>
        <v/>
      </c>
      <c r="C1328" s="179">
        <f>VLOOKUP(A1328,'[6]Table corresp.'!$M$4:$P$63,4,FALSE)</f>
        <v/>
      </c>
      <c r="D1328" s="179" t="inlineStr">
        <is>
          <t>52 - Génie civil</t>
        </is>
      </c>
      <c r="E1328" s="179">
        <f>VLOOKUP(LEFT(D1328,3),'[6]Table corresp.'!$A$4:$D$63,4,FALSE)</f>
        <v/>
      </c>
      <c r="F1328" s="179">
        <f>LEFT(A1328,3)&amp;" - "&amp;LEFT(D1328,3)</f>
        <v/>
      </c>
      <c r="G1328" s="217" t="n">
        <v>59272.05898936816</v>
      </c>
      <c r="H1328" s="217" t="n">
        <v>25791.07191495453</v>
      </c>
      <c r="I1328" s="217" t="n">
        <v>85063.13090432269</v>
      </c>
      <c r="J1328" s="218" t="n">
        <v>326.7892555953457</v>
      </c>
      <c r="K1328" s="218" t="n">
        <v>127.4246612064861</v>
      </c>
      <c r="L1328" s="218" t="n">
        <v>454.2139168018318</v>
      </c>
      <c r="M1328" s="218" t="n"/>
      <c r="N1328" s="218" t="n"/>
      <c r="O1328" s="218" t="n"/>
      <c r="P1328" s="218" t="n"/>
      <c r="Q1328" s="218" t="n"/>
      <c r="R1328" s="218" t="n"/>
      <c r="S1328" s="217" t="n"/>
      <c r="T1328" s="216">
        <f>VLOOKUP(A1328,'[6]Groupe de branches'!$Z$27:$AM$86,14,FALSE)</f>
        <v/>
      </c>
      <c r="U1328" s="216">
        <f>VLOOKUP(D1328,'[6]Groupe de branches'!$Z$27:$AM$86,14,FALSE)</f>
        <v/>
      </c>
      <c r="V1328" s="216" t="n">
        <v>2019</v>
      </c>
      <c r="W1328" s="216">
        <f>VLOOKUP(D1328,'[6]Table corresp.'!$M$4:$S$63,7,FALSE)</f>
        <v/>
      </c>
      <c r="X1328" s="219">
        <f>IFERROR(G1328/SUMIFS('[6]Comp2016-2017 (3)'!$I$5:$I$289,'[6]Comp2016-2017 (3)'!$A$5:$A$289,A1328,'[6]Comp2016-2017 (3)'!$R$5:$R$289,V1328),0)</f>
        <v/>
      </c>
      <c r="Y1328" s="220">
        <f>IF(RIGHT(F1328,3)="Exp",VLOOKUP(F1328,#REF!,2,FALSE),VLOOKUP(F1328,#REF!,9,FALSE))</f>
        <v/>
      </c>
      <c r="Z1328" s="221">
        <f>IFERROR(Y1328/SUMIFS($Y$4:$Y$1858,$V$4:$V$1858,V1328,$A$4:$A$1858,A1328),"")</f>
        <v/>
      </c>
      <c r="AA1328" s="221">
        <f>X1328*Z1328</f>
        <v/>
      </c>
      <c r="AB1328" s="222">
        <f>IFERROR(SUMIFS('[6]Comp2016-2017 (3)'!$G$5:$G$289,'[6]Comp2016-2017 (3)'!$A$5:$A$289,A1328,'[6]Comp2016-2017 (3)'!$R$5:$R$289,V1328)*AA1328/SUMIFS($AA$4:$AA$1858,$A$4:$A$1858,A1328,$V$4:$V$1858,V1328),0)</f>
        <v/>
      </c>
      <c r="AC1328" s="222">
        <f>IF($W1328=AC$3,$AB1328,IF(NOT($W1328=0),"",SUMIFS('Source traité'!AC$4:AC$1858,'Source traité'!$A$4:$A$1858,$D1328,'Source traité'!$V$4:$V$1858,$V1328)/SUMIFS('[6]Comp2016-2017 (3)'!$G$5:$G$289,'[6]Comp2016-2017 (3)'!$A$5:$A$289,$D1328,'[6]Comp2016-2017 (3)'!$R$5:$R$289,$V1328)*$AB1328))</f>
        <v/>
      </c>
      <c r="AD1328" s="222">
        <f>IF($W1328=AD$3,$AB1328,IF(NOT($W1328=0),"",SUMIFS('Source traité'!AD$4:AD$1858,'Source traité'!$A$4:$A$1858,$D1328,'Source traité'!$V$4:$V$1858,$V1328)/SUMIFS('[6]Comp2016-2017 (3)'!$G$5:$G$289,'[6]Comp2016-2017 (3)'!$A$5:$A$289,$D1328,'[6]Comp2016-2017 (3)'!$R$5:$R$289,$V1328)*$AB1328))</f>
        <v/>
      </c>
      <c r="AE1328" s="222">
        <f>IF($W1328=AE$3,$AB1328,IF(NOT($W1328=0),"",SUMIFS('Source traité'!AE$4:AE$1858,'Source traité'!$A$4:$A$1858,$D1328,'Source traité'!$V$4:$V$1858,$V1328)/SUMIFS('[6]Comp2016-2017 (3)'!$G$5:$G$289,'[6]Comp2016-2017 (3)'!$A$5:$A$289,$D1328,'[6]Comp2016-2017 (3)'!$R$5:$R$289,$V1328)*$AB1328))</f>
        <v/>
      </c>
      <c r="AF1328" s="222">
        <f>IF($W1328=AF$3,$AB1328,IF(NOT($W1328=0),"",SUMIFS('Source traité'!AF$4:AF$1858,'Source traité'!$A$4:$A$1858,$D1328,'Source traité'!$V$4:$V$1858,$V1328)/SUMIFS('[6]Comp2016-2017 (3)'!$G$5:$G$289,'[6]Comp2016-2017 (3)'!$A$5:$A$289,$D1328,'[6]Comp2016-2017 (3)'!$R$5:$R$289,$V1328)*$AB1328))</f>
        <v/>
      </c>
      <c r="AG1328" s="222">
        <f>IF($W1328=AG$3,$AB1328,IF(NOT($W1328=0),"",SUMIFS('Source traité'!AG$4:AG$1858,'Source traité'!$A$4:$A$1858,$D1328,'Source traité'!$V$4:$V$1858,$V1328)/SUMIFS('[6]Comp2016-2017 (3)'!$G$5:$G$289,'[6]Comp2016-2017 (3)'!$A$5:$A$289,$D1328,'[6]Comp2016-2017 (3)'!$R$5:$R$289,$V1328)*$AB1328))</f>
        <v/>
      </c>
      <c r="AH1328" s="222">
        <f>IF($W1328=AH$3,$AB1328,IF(NOT($W1328=0),"",SUMIFS('Source traité'!AH$4:AH$1858,'Source traité'!$A$4:$A$1858,$D1328,'Source traité'!$V$4:$V$1858,$V1328)/SUMIFS('[6]Comp2016-2017 (3)'!$G$5:$G$289,'[6]Comp2016-2017 (3)'!$A$5:$A$289,$D1328,'[6]Comp2016-2017 (3)'!$R$5:$R$289,$V1328)*$AB1328))</f>
        <v/>
      </c>
      <c r="AI1328" s="222">
        <f>IF($W1328=AI$3,$AB1328,IF(NOT($W1328=0),"",SUMIFS('Source traité'!AI$4:AI$1858,'Source traité'!$A$4:$A$1858,$D1328,'Source traité'!$V$4:$V$1858,$V1328)/SUMIFS('[6]Comp2016-2017 (3)'!$G$5:$G$289,'[6]Comp2016-2017 (3)'!$A$5:$A$289,$D1328,'[6]Comp2016-2017 (3)'!$R$5:$R$289,$V1328)*$AB1328))</f>
        <v/>
      </c>
      <c r="AJ1328" s="222">
        <f>IF($W1328=AJ$3,$AB1328,IF(NOT($W1328=0),"",SUMIFS('Source traité'!AJ$4:AJ$1858,'Source traité'!$A$4:$A$1858,$D1328,'Source traité'!$V$4:$V$1858,$V1328)/SUMIFS('[6]Comp2016-2017 (3)'!$G$5:$G$289,'[6]Comp2016-2017 (3)'!$A$5:$A$289,$D1328,'[6]Comp2016-2017 (3)'!$R$5:$R$289,$V1328)*$AB1328))</f>
        <v/>
      </c>
      <c r="AK1328" s="222">
        <f>SUM(AC1328:AJ1328)-AB1328</f>
        <v/>
      </c>
      <c r="AL1328" s="216">
        <f>IF(A1328=D1328,"remplir à la main","")</f>
        <v/>
      </c>
      <c r="AM1328" s="216">
        <f>VLOOKUP(A1328,'[6]Table corresp.'!$M$4:$U$63,8,FALSE)</f>
        <v/>
      </c>
      <c r="AN1328" s="216">
        <f>VLOOKUP(D1328,'[6]Table corresp.'!$M$4:$U$63,9,FALSE)</f>
        <v/>
      </c>
    </row>
    <row r="1329" hidden="1">
      <c r="A1329" s="179" t="inlineStr">
        <is>
          <t>29 - Produits imprégnés (bruts, sciés ou rabotés)</t>
        </is>
      </c>
      <c r="B1329" s="179">
        <f>VLOOKUP(LEFT(A1329,3),'[6]Table corresp.'!$A$4:$D$63,3,FALSE)</f>
        <v/>
      </c>
      <c r="C1329" s="179">
        <f>VLOOKUP(A1329,'[6]Table corresp.'!$M$4:$P$63,4,FALSE)</f>
        <v/>
      </c>
      <c r="D1329" s="179" t="inlineStr">
        <is>
          <t>57 - Travaux de charpente</t>
        </is>
      </c>
      <c r="E1329" s="179">
        <f>VLOOKUP(LEFT(D1329,3),'[6]Table corresp.'!$A$4:$D$63,4,FALSE)</f>
        <v/>
      </c>
      <c r="F1329" s="179">
        <f>LEFT(A1329,3)&amp;" - "&amp;LEFT(D1329,3)</f>
        <v/>
      </c>
      <c r="G1329" s="217" t="n">
        <v>136387.8207161711</v>
      </c>
      <c r="H1329" s="217" t="n">
        <v>129235.035142499</v>
      </c>
      <c r="I1329" s="217" t="n">
        <v>265622.8558586701</v>
      </c>
      <c r="J1329" s="218" t="n">
        <v>626.6313217962124</v>
      </c>
      <c r="K1329" s="218" t="n">
        <v>552.22061417954</v>
      </c>
      <c r="L1329" s="218" t="n">
        <v>1178.851935975752</v>
      </c>
      <c r="M1329" s="218" t="n"/>
      <c r="N1329" s="218" t="n"/>
      <c r="O1329" s="218" t="n"/>
      <c r="P1329" s="218" t="n"/>
      <c r="Q1329" s="218" t="n"/>
      <c r="R1329" s="218" t="n"/>
      <c r="S1329" s="217" t="n"/>
      <c r="T1329" s="216">
        <f>VLOOKUP(A1329,'[6]Groupe de branches'!$Z$27:$AM$86,14,FALSE)</f>
        <v/>
      </c>
      <c r="U1329" s="216">
        <f>VLOOKUP(D1329,'[6]Groupe de branches'!$Z$27:$AM$86,14,FALSE)</f>
        <v/>
      </c>
      <c r="V1329" s="216" t="n">
        <v>2019</v>
      </c>
      <c r="W1329" s="216">
        <f>VLOOKUP(D1329,'[6]Table corresp.'!$M$4:$S$63,7,FALSE)</f>
        <v/>
      </c>
      <c r="X1329" s="219">
        <f>IFERROR(G1329/SUMIFS('[6]Comp2016-2017 (3)'!$I$5:$I$289,'[6]Comp2016-2017 (3)'!$A$5:$A$289,A1329,'[6]Comp2016-2017 (3)'!$R$5:$R$289,V1329),0)</f>
        <v/>
      </c>
      <c r="Y1329" s="220">
        <f>IF(RIGHT(F1329,3)="Exp",VLOOKUP(F1329,#REF!,2,FALSE),VLOOKUP(F1329,#REF!,9,FALSE))</f>
        <v/>
      </c>
      <c r="Z1329" s="221">
        <f>IFERROR(Y1329/SUMIFS($Y$4:$Y$1858,$V$4:$V$1858,V1329,$A$4:$A$1858,A1329),"")</f>
        <v/>
      </c>
      <c r="AA1329" s="221">
        <f>X1329*Z1329</f>
        <v/>
      </c>
      <c r="AB1329" s="222">
        <f>IFERROR(SUMIFS('[6]Comp2016-2017 (3)'!$G$5:$G$289,'[6]Comp2016-2017 (3)'!$A$5:$A$289,A1329,'[6]Comp2016-2017 (3)'!$R$5:$R$289,V1329)*AA1329/SUMIFS($AA$4:$AA$1858,$A$4:$A$1858,A1329,$V$4:$V$1858,V1329),0)</f>
        <v/>
      </c>
      <c r="AC1329" s="222">
        <f>IF($W1329=AC$3,$AB1329,IF(NOT($W1329=0),"",SUMIFS('Source traité'!AC$4:AC$1858,'Source traité'!$A$4:$A$1858,$D1329,'Source traité'!$V$4:$V$1858,$V1329)/SUMIFS('[6]Comp2016-2017 (3)'!$G$5:$G$289,'[6]Comp2016-2017 (3)'!$A$5:$A$289,$D1329,'[6]Comp2016-2017 (3)'!$R$5:$R$289,$V1329)*$AB1329))</f>
        <v/>
      </c>
      <c r="AD1329" s="222">
        <f>IF($W1329=AD$3,$AB1329,IF(NOT($W1329=0),"",SUMIFS('Source traité'!AD$4:AD$1858,'Source traité'!$A$4:$A$1858,$D1329,'Source traité'!$V$4:$V$1858,$V1329)/SUMIFS('[6]Comp2016-2017 (3)'!$G$5:$G$289,'[6]Comp2016-2017 (3)'!$A$5:$A$289,$D1329,'[6]Comp2016-2017 (3)'!$R$5:$R$289,$V1329)*$AB1329))</f>
        <v/>
      </c>
      <c r="AE1329" s="222">
        <f>IF($W1329=AE$3,$AB1329,IF(NOT($W1329=0),"",SUMIFS('Source traité'!AE$4:AE$1858,'Source traité'!$A$4:$A$1858,$D1329,'Source traité'!$V$4:$V$1858,$V1329)/SUMIFS('[6]Comp2016-2017 (3)'!$G$5:$G$289,'[6]Comp2016-2017 (3)'!$A$5:$A$289,$D1329,'[6]Comp2016-2017 (3)'!$R$5:$R$289,$V1329)*$AB1329))</f>
        <v/>
      </c>
      <c r="AF1329" s="222">
        <f>IF($W1329=AF$3,$AB1329,IF(NOT($W1329=0),"",SUMIFS('Source traité'!AF$4:AF$1858,'Source traité'!$A$4:$A$1858,$D1329,'Source traité'!$V$4:$V$1858,$V1329)/SUMIFS('[6]Comp2016-2017 (3)'!$G$5:$G$289,'[6]Comp2016-2017 (3)'!$A$5:$A$289,$D1329,'[6]Comp2016-2017 (3)'!$R$5:$R$289,$V1329)*$AB1329))</f>
        <v/>
      </c>
      <c r="AG1329" s="222">
        <f>IF($W1329=AG$3,$AB1329,IF(NOT($W1329=0),"",SUMIFS('Source traité'!AG$4:AG$1858,'Source traité'!$A$4:$A$1858,$D1329,'Source traité'!$V$4:$V$1858,$V1329)/SUMIFS('[6]Comp2016-2017 (3)'!$G$5:$G$289,'[6]Comp2016-2017 (3)'!$A$5:$A$289,$D1329,'[6]Comp2016-2017 (3)'!$R$5:$R$289,$V1329)*$AB1329))</f>
        <v/>
      </c>
      <c r="AH1329" s="222">
        <f>IF($W1329=AH$3,$AB1329,IF(NOT($W1329=0),"",SUMIFS('Source traité'!AH$4:AH$1858,'Source traité'!$A$4:$A$1858,$D1329,'Source traité'!$V$4:$V$1858,$V1329)/SUMIFS('[6]Comp2016-2017 (3)'!$G$5:$G$289,'[6]Comp2016-2017 (3)'!$A$5:$A$289,$D1329,'[6]Comp2016-2017 (3)'!$R$5:$R$289,$V1329)*$AB1329))</f>
        <v/>
      </c>
      <c r="AI1329" s="222">
        <f>IF($W1329=AI$3,$AB1329,IF(NOT($W1329=0),"",SUMIFS('Source traité'!AI$4:AI$1858,'Source traité'!$A$4:$A$1858,$D1329,'Source traité'!$V$4:$V$1858,$V1329)/SUMIFS('[6]Comp2016-2017 (3)'!$G$5:$G$289,'[6]Comp2016-2017 (3)'!$A$5:$A$289,$D1329,'[6]Comp2016-2017 (3)'!$R$5:$R$289,$V1329)*$AB1329))</f>
        <v/>
      </c>
      <c r="AJ1329" s="222">
        <f>IF($W1329=AJ$3,$AB1329,IF(NOT($W1329=0),"",SUMIFS('Source traité'!AJ$4:AJ$1858,'Source traité'!$A$4:$A$1858,$D1329,'Source traité'!$V$4:$V$1858,$V1329)/SUMIFS('[6]Comp2016-2017 (3)'!$G$5:$G$289,'[6]Comp2016-2017 (3)'!$A$5:$A$289,$D1329,'[6]Comp2016-2017 (3)'!$R$5:$R$289,$V1329)*$AB1329))</f>
        <v/>
      </c>
      <c r="AK1329" s="222">
        <f>SUM(AC1329:AJ1329)-AB1329</f>
        <v/>
      </c>
      <c r="AL1329" s="216">
        <f>IF(A1329=D1329,"remplir à la main","")</f>
        <v/>
      </c>
      <c r="AM1329" s="216">
        <f>VLOOKUP(A1329,'[6]Table corresp.'!$M$4:$U$63,8,FALSE)</f>
        <v/>
      </c>
      <c r="AN1329" s="216">
        <f>VLOOKUP(D1329,'[6]Table corresp.'!$M$4:$U$63,9,FALSE)</f>
        <v/>
      </c>
    </row>
    <row r="1330" hidden="1">
      <c r="A1330" s="179" t="inlineStr">
        <is>
          <t>29 - Produits imprégnés (bruts, sciés ou rabotés)</t>
        </is>
      </c>
      <c r="B1330" s="179">
        <f>VLOOKUP(LEFT(A1330,3),'[6]Table corresp.'!$A$4:$D$63,3,FALSE)</f>
        <v/>
      </c>
      <c r="C1330" s="179">
        <f>VLOOKUP(A1330,'[6]Table corresp.'!$M$4:$P$63,4,FALSE)</f>
        <v/>
      </c>
      <c r="D1330" s="179" t="inlineStr">
        <is>
          <t>Consommation finale</t>
        </is>
      </c>
      <c r="E1330" s="179">
        <f>VLOOKUP(LEFT(D1330,3),'[6]Table corresp.'!$A$4:$D$63,4,FALSE)</f>
        <v/>
      </c>
      <c r="F1330" s="179">
        <f>LEFT(A1330,3)&amp;" - "&amp;LEFT(D1330,3)</f>
        <v/>
      </c>
      <c r="G1330" s="217" t="n">
        <v>64762.77483751831</v>
      </c>
      <c r="H1330" s="217" t="n">
        <v>39763.89294254644</v>
      </c>
      <c r="I1330" s="217" t="n">
        <v>104526.6677800647</v>
      </c>
      <c r="J1330" s="218" t="n">
        <v>245.0423064823861</v>
      </c>
      <c r="K1330" s="218" t="n">
        <v>130.972986909655</v>
      </c>
      <c r="L1330" s="218" t="n">
        <v>376.015293392041</v>
      </c>
      <c r="M1330" s="218" t="n"/>
      <c r="N1330" s="218" t="n"/>
      <c r="O1330" s="218" t="n"/>
      <c r="P1330" s="218" t="n"/>
      <c r="Q1330" s="218" t="n"/>
      <c r="R1330" s="218" t="n"/>
      <c r="S1330" s="217" t="n"/>
      <c r="T1330" s="216">
        <f>VLOOKUP(A1330,'[6]Groupe de branches'!$Z$27:$AM$86,14,FALSE)</f>
        <v/>
      </c>
      <c r="U1330" s="216">
        <f>VLOOKUP(D1330,'[6]Groupe de branches'!$Z$27:$AM$86,14,FALSE)</f>
        <v/>
      </c>
      <c r="V1330" s="216" t="n">
        <v>2019</v>
      </c>
      <c r="W1330" s="216">
        <f>VLOOKUP(D1330,'[6]Table corresp.'!$M$4:$S$63,7,FALSE)</f>
        <v/>
      </c>
      <c r="X1330" s="219">
        <f>IFERROR(G1330/SUMIFS('[6]Comp2016-2017 (3)'!$I$5:$I$289,'[6]Comp2016-2017 (3)'!$A$5:$A$289,A1330,'[6]Comp2016-2017 (3)'!$R$5:$R$289,V1330),0)</f>
        <v/>
      </c>
      <c r="Y1330" s="220">
        <f>IF(RIGHT(F1330,3)="Exp",VLOOKUP(F1330,#REF!,2,FALSE),VLOOKUP(F1330,#REF!,9,FALSE))</f>
        <v/>
      </c>
      <c r="Z1330" s="221">
        <f>IFERROR(Y1330/SUMIFS($Y$4:$Y$1858,$V$4:$V$1858,V1330,$A$4:$A$1858,A1330),"")</f>
        <v/>
      </c>
      <c r="AA1330" s="221">
        <f>X1330*Z1330</f>
        <v/>
      </c>
      <c r="AB1330" s="222">
        <f>IFERROR(SUMIFS('[6]Comp2016-2017 (3)'!$G$5:$G$289,'[6]Comp2016-2017 (3)'!$A$5:$A$289,A1330,'[6]Comp2016-2017 (3)'!$R$5:$R$289,V1330)*AA1330/SUMIFS($AA$4:$AA$1858,$A$4:$A$1858,A1330,$V$4:$V$1858,V1330),0)</f>
        <v/>
      </c>
      <c r="AC1330" s="222">
        <f>IF($W1330=AC$3,$AB1330,IF(NOT($W1330=0),"",SUMIFS('Source traité'!AC$4:AC$1858,'Source traité'!$A$4:$A$1858,$D1330,'Source traité'!$V$4:$V$1858,$V1330)/SUMIFS('[6]Comp2016-2017 (3)'!$G$5:$G$289,'[6]Comp2016-2017 (3)'!$A$5:$A$289,$D1330,'[6]Comp2016-2017 (3)'!$R$5:$R$289,$V1330)*$AB1330))</f>
        <v/>
      </c>
      <c r="AD1330" s="222">
        <f>IF($W1330=AD$3,$AB1330,IF(NOT($W1330=0),"",SUMIFS('Source traité'!AD$4:AD$1858,'Source traité'!$A$4:$A$1858,$D1330,'Source traité'!$V$4:$V$1858,$V1330)/SUMIFS('[6]Comp2016-2017 (3)'!$G$5:$G$289,'[6]Comp2016-2017 (3)'!$A$5:$A$289,$D1330,'[6]Comp2016-2017 (3)'!$R$5:$R$289,$V1330)*$AB1330))</f>
        <v/>
      </c>
      <c r="AE1330" s="222">
        <f>IF($W1330=AE$3,$AB1330,IF(NOT($W1330=0),"",SUMIFS('Source traité'!AE$4:AE$1858,'Source traité'!$A$4:$A$1858,$D1330,'Source traité'!$V$4:$V$1858,$V1330)/SUMIFS('[6]Comp2016-2017 (3)'!$G$5:$G$289,'[6]Comp2016-2017 (3)'!$A$5:$A$289,$D1330,'[6]Comp2016-2017 (3)'!$R$5:$R$289,$V1330)*$AB1330))</f>
        <v/>
      </c>
      <c r="AF1330" s="222">
        <f>IF($W1330=AF$3,$AB1330,IF(NOT($W1330=0),"",SUMIFS('Source traité'!AF$4:AF$1858,'Source traité'!$A$4:$A$1858,$D1330,'Source traité'!$V$4:$V$1858,$V1330)/SUMIFS('[6]Comp2016-2017 (3)'!$G$5:$G$289,'[6]Comp2016-2017 (3)'!$A$5:$A$289,$D1330,'[6]Comp2016-2017 (3)'!$R$5:$R$289,$V1330)*$AB1330))</f>
        <v/>
      </c>
      <c r="AG1330" s="222">
        <f>IF($W1330=AG$3,$AB1330,IF(NOT($W1330=0),"",SUMIFS('Source traité'!AG$4:AG$1858,'Source traité'!$A$4:$A$1858,$D1330,'Source traité'!$V$4:$V$1858,$V1330)/SUMIFS('[6]Comp2016-2017 (3)'!$G$5:$G$289,'[6]Comp2016-2017 (3)'!$A$5:$A$289,$D1330,'[6]Comp2016-2017 (3)'!$R$5:$R$289,$V1330)*$AB1330))</f>
        <v/>
      </c>
      <c r="AH1330" s="222">
        <f>IF($W1330=AH$3,$AB1330,IF(NOT($W1330=0),"",SUMIFS('Source traité'!AH$4:AH$1858,'Source traité'!$A$4:$A$1858,$D1330,'Source traité'!$V$4:$V$1858,$V1330)/SUMIFS('[6]Comp2016-2017 (3)'!$G$5:$G$289,'[6]Comp2016-2017 (3)'!$A$5:$A$289,$D1330,'[6]Comp2016-2017 (3)'!$R$5:$R$289,$V1330)*$AB1330))</f>
        <v/>
      </c>
      <c r="AI1330" s="222">
        <f>IF($W1330=AI$3,$AB1330,IF(NOT($W1330=0),"",SUMIFS('Source traité'!AI$4:AI$1858,'Source traité'!$A$4:$A$1858,$D1330,'Source traité'!$V$4:$V$1858,$V1330)/SUMIFS('[6]Comp2016-2017 (3)'!$G$5:$G$289,'[6]Comp2016-2017 (3)'!$A$5:$A$289,$D1330,'[6]Comp2016-2017 (3)'!$R$5:$R$289,$V1330)*$AB1330))</f>
        <v/>
      </c>
      <c r="AJ1330" s="222">
        <f>IF($W1330=AJ$3,$AB1330,IF(NOT($W1330=0),"",SUMIFS('Source traité'!AJ$4:AJ$1858,'Source traité'!$A$4:$A$1858,$D1330,'Source traité'!$V$4:$V$1858,$V1330)/SUMIFS('[6]Comp2016-2017 (3)'!$G$5:$G$289,'[6]Comp2016-2017 (3)'!$A$5:$A$289,$D1330,'[6]Comp2016-2017 (3)'!$R$5:$R$289,$V1330)*$AB1330))</f>
        <v/>
      </c>
      <c r="AK1330" s="222">
        <f>SUM(AC1330:AJ1330)-AB1330</f>
        <v/>
      </c>
      <c r="AL1330" s="216">
        <f>IF(A1330=D1330,"remplir à la main","")</f>
        <v/>
      </c>
      <c r="AM1330" s="216">
        <f>VLOOKUP(A1330,'[6]Table corresp.'!$M$4:$U$63,8,FALSE)</f>
        <v/>
      </c>
      <c r="AN1330" s="216">
        <f>VLOOKUP(D1330,'[6]Table corresp.'!$M$4:$U$63,9,FALSE)</f>
        <v/>
      </c>
    </row>
    <row r="1331" hidden="1">
      <c r="A1331" s="179" t="inlineStr">
        <is>
          <t>29 - Produits imprégnés (bruts, sciés ou rabotés)</t>
        </is>
      </c>
      <c r="B1331" s="179">
        <f>VLOOKUP(LEFT(A1331,3),'[6]Table corresp.'!$A$4:$D$63,3,FALSE)</f>
        <v/>
      </c>
      <c r="C1331" s="179">
        <f>VLOOKUP(A1331,'[6]Table corresp.'!$M$4:$P$63,4,FALSE)</f>
        <v/>
      </c>
      <c r="D1331" s="179" t="inlineStr">
        <is>
          <t>Exportation</t>
        </is>
      </c>
      <c r="E1331" s="179">
        <f>VLOOKUP(LEFT(D1331,3),'[6]Table corresp.'!$A$4:$D$63,4,FALSE)</f>
        <v/>
      </c>
      <c r="F1331" s="179">
        <f>LEFT(A1331,3)&amp;" - "&amp;LEFT(D1331,3)</f>
        <v/>
      </c>
      <c r="G1331" s="217" t="n">
        <v>12450</v>
      </c>
      <c r="H1331" s="217" t="n">
        <v>0</v>
      </c>
      <c r="I1331" s="217" t="n">
        <v>12450</v>
      </c>
      <c r="J1331" s="218" t="n">
        <v>57.89046714855328</v>
      </c>
      <c r="K1331" s="218" t="n">
        <v>0</v>
      </c>
      <c r="L1331" s="218" t="n">
        <v>57.89046714855328</v>
      </c>
      <c r="M1331" s="218" t="n"/>
      <c r="N1331" s="218" t="n"/>
      <c r="O1331" s="218" t="n"/>
      <c r="P1331" s="218" t="n"/>
      <c r="Q1331" s="218" t="n"/>
      <c r="R1331" s="218" t="n"/>
      <c r="S1331" s="217" t="n"/>
      <c r="T1331" s="216">
        <f>VLOOKUP(A1331,'[6]Groupe de branches'!$Z$27:$AM$86,14,FALSE)</f>
        <v/>
      </c>
      <c r="U1331" s="216">
        <f>VLOOKUP(D1331,'[6]Groupe de branches'!$Z$27:$AM$86,14,FALSE)</f>
        <v/>
      </c>
      <c r="V1331" s="216" t="n">
        <v>2019</v>
      </c>
      <c r="W1331" s="216">
        <f>VLOOKUP(D1331,'[6]Table corresp.'!$M$4:$S$63,7,FALSE)</f>
        <v/>
      </c>
      <c r="X1331" s="219">
        <f>IFERROR(G1331/SUMIFS('[6]Comp2016-2017 (3)'!$I$5:$I$289,'[6]Comp2016-2017 (3)'!$A$5:$A$289,A1331,'[6]Comp2016-2017 (3)'!$R$5:$R$289,V1331),0)</f>
        <v/>
      </c>
      <c r="Y1331" s="220">
        <f>IF(RIGHT(F1331,3)="Exp",VLOOKUP(F1331,#REF!,2,FALSE),VLOOKUP(F1331,#REF!,9,FALSE))</f>
        <v/>
      </c>
      <c r="Z1331" s="221">
        <f>IFERROR(Y1331/SUMIFS($Y$4:$Y$1858,$V$4:$V$1858,V1331,$A$4:$A$1858,A1331),"")</f>
        <v/>
      </c>
      <c r="AA1331" s="221">
        <f>X1331*Z1331</f>
        <v/>
      </c>
      <c r="AB1331" s="222">
        <f>IFERROR(SUMIFS('[6]Comp2016-2017 (3)'!$G$5:$G$289,'[6]Comp2016-2017 (3)'!$A$5:$A$289,A1331,'[6]Comp2016-2017 (3)'!$R$5:$R$289,V1331)*AA1331/SUMIFS($AA$4:$AA$1858,$A$4:$A$1858,A1331,$V$4:$V$1858,V1331),0)</f>
        <v/>
      </c>
      <c r="AC1331" s="222">
        <f>IF($W1331=AC$3,$AB1331,IF(NOT($W1331=0),"",SUMIFS('Source traité'!AC$4:AC$1858,'Source traité'!$A$4:$A$1858,$D1331,'Source traité'!$V$4:$V$1858,$V1331)/SUMIFS('[6]Comp2016-2017 (3)'!$G$5:$G$289,'[6]Comp2016-2017 (3)'!$A$5:$A$289,$D1331,'[6]Comp2016-2017 (3)'!$R$5:$R$289,$V1331)*$AB1331))</f>
        <v/>
      </c>
      <c r="AD1331" s="222">
        <f>IF($W1331=AD$3,$AB1331,IF(NOT($W1331=0),"",SUMIFS('Source traité'!AD$4:AD$1858,'Source traité'!$A$4:$A$1858,$D1331,'Source traité'!$V$4:$V$1858,$V1331)/SUMIFS('[6]Comp2016-2017 (3)'!$G$5:$G$289,'[6]Comp2016-2017 (3)'!$A$5:$A$289,$D1331,'[6]Comp2016-2017 (3)'!$R$5:$R$289,$V1331)*$AB1331))</f>
        <v/>
      </c>
      <c r="AE1331" s="222">
        <f>IF($W1331=AE$3,$AB1331,IF(NOT($W1331=0),"",SUMIFS('Source traité'!AE$4:AE$1858,'Source traité'!$A$4:$A$1858,$D1331,'Source traité'!$V$4:$V$1858,$V1331)/SUMIFS('[6]Comp2016-2017 (3)'!$G$5:$G$289,'[6]Comp2016-2017 (3)'!$A$5:$A$289,$D1331,'[6]Comp2016-2017 (3)'!$R$5:$R$289,$V1331)*$AB1331))</f>
        <v/>
      </c>
      <c r="AF1331" s="222">
        <f>IF($W1331=AF$3,$AB1331,IF(NOT($W1331=0),"",SUMIFS('Source traité'!AF$4:AF$1858,'Source traité'!$A$4:$A$1858,$D1331,'Source traité'!$V$4:$V$1858,$V1331)/SUMIFS('[6]Comp2016-2017 (3)'!$G$5:$G$289,'[6]Comp2016-2017 (3)'!$A$5:$A$289,$D1331,'[6]Comp2016-2017 (3)'!$R$5:$R$289,$V1331)*$AB1331))</f>
        <v/>
      </c>
      <c r="AG1331" s="222">
        <f>IF($W1331=AG$3,$AB1331,IF(NOT($W1331=0),"",SUMIFS('Source traité'!AG$4:AG$1858,'Source traité'!$A$4:$A$1858,$D1331,'Source traité'!$V$4:$V$1858,$V1331)/SUMIFS('[6]Comp2016-2017 (3)'!$G$5:$G$289,'[6]Comp2016-2017 (3)'!$A$5:$A$289,$D1331,'[6]Comp2016-2017 (3)'!$R$5:$R$289,$V1331)*$AB1331))</f>
        <v/>
      </c>
      <c r="AH1331" s="222">
        <f>IF($W1331=AH$3,$AB1331,IF(NOT($W1331=0),"",SUMIFS('Source traité'!AH$4:AH$1858,'Source traité'!$A$4:$A$1858,$D1331,'Source traité'!$V$4:$V$1858,$V1331)/SUMIFS('[6]Comp2016-2017 (3)'!$G$5:$G$289,'[6]Comp2016-2017 (3)'!$A$5:$A$289,$D1331,'[6]Comp2016-2017 (3)'!$R$5:$R$289,$V1331)*$AB1331))</f>
        <v/>
      </c>
      <c r="AI1331" s="222">
        <f>IF($W1331=AI$3,$AB1331,IF(NOT($W1331=0),"",SUMIFS('Source traité'!AI$4:AI$1858,'Source traité'!$A$4:$A$1858,$D1331,'Source traité'!$V$4:$V$1858,$V1331)/SUMIFS('[6]Comp2016-2017 (3)'!$G$5:$G$289,'[6]Comp2016-2017 (3)'!$A$5:$A$289,$D1331,'[6]Comp2016-2017 (3)'!$R$5:$R$289,$V1331)*$AB1331))</f>
        <v/>
      </c>
      <c r="AJ1331" s="222">
        <f>IF($W1331=AJ$3,$AB1331,IF(NOT($W1331=0),"",SUMIFS('Source traité'!AJ$4:AJ$1858,'Source traité'!$A$4:$A$1858,$D1331,'Source traité'!$V$4:$V$1858,$V1331)/SUMIFS('[6]Comp2016-2017 (3)'!$G$5:$G$289,'[6]Comp2016-2017 (3)'!$A$5:$A$289,$D1331,'[6]Comp2016-2017 (3)'!$R$5:$R$289,$V1331)*$AB1331))</f>
        <v/>
      </c>
      <c r="AK1331" s="222">
        <f>SUM(AC1331:AJ1331)-AB1331</f>
        <v/>
      </c>
      <c r="AL1331" s="216">
        <f>IF(A1331=D1331,"remplir à la main","")</f>
        <v/>
      </c>
      <c r="AM1331" s="216">
        <f>VLOOKUP(A1331,'[6]Table corresp.'!$M$4:$U$63,8,FALSE)</f>
        <v/>
      </c>
      <c r="AN1331" s="216">
        <f>VLOOKUP(D1331,'[6]Table corresp.'!$M$4:$U$63,9,FALSE)</f>
        <v/>
      </c>
    </row>
    <row r="1332" hidden="1">
      <c r="A1332" s="179" t="inlineStr">
        <is>
          <t>30 - Combustibles industriels à base de bois</t>
        </is>
      </c>
      <c r="B1332" s="179">
        <f>VLOOKUP(LEFT(A1332,3),'[6]Table corresp.'!$A$4:$D$63,3,FALSE)</f>
        <v/>
      </c>
      <c r="C1332" s="179">
        <f>VLOOKUP(A1332,'[6]Table corresp.'!$M$4:$P$63,4,FALSE)</f>
        <v/>
      </c>
      <c r="D1332" s="179" t="inlineStr">
        <is>
          <t>49 - Electricité et chaleur issues de la combustion de bois</t>
        </is>
      </c>
      <c r="E1332" s="179">
        <f>VLOOKUP(LEFT(D1332,3),'[6]Table corresp.'!$A$4:$D$63,4,FALSE)</f>
        <v/>
      </c>
      <c r="F1332" s="179">
        <f>LEFT(A1332,3)&amp;" - "&amp;LEFT(D1332,3)</f>
        <v/>
      </c>
      <c r="G1332" s="217" t="n">
        <v>185189.4120638657</v>
      </c>
      <c r="H1332" s="217" t="n">
        <v>34841.77359600124</v>
      </c>
      <c r="I1332" s="217" t="n">
        <v>220031.185659867</v>
      </c>
      <c r="J1332" s="218" t="n"/>
      <c r="K1332" s="218" t="n"/>
      <c r="L1332" s="218" t="n"/>
      <c r="M1332" s="218" t="n"/>
      <c r="N1332" s="218" t="n"/>
      <c r="O1332" s="218" t="n"/>
      <c r="P1332" s="218" t="n">
        <v>2051.958114090754</v>
      </c>
      <c r="Q1332" s="218" t="n">
        <v>344.302452623491</v>
      </c>
      <c r="R1332" s="218" t="n">
        <v>2396.260566714245</v>
      </c>
      <c r="S1332" s="217" t="inlineStr">
        <is>
          <t>BE</t>
        </is>
      </c>
      <c r="T1332" s="216">
        <f>VLOOKUP(A1332,'[6]Groupe de branches'!$Z$27:$AM$86,14,FALSE)</f>
        <v/>
      </c>
      <c r="U1332" s="216">
        <f>VLOOKUP(D1332,'[6]Groupe de branches'!$Z$27:$AM$86,14,FALSE)</f>
        <v/>
      </c>
      <c r="V1332" s="216" t="n">
        <v>2019</v>
      </c>
      <c r="W1332" s="216">
        <f>VLOOKUP(D1332,'[6]Table corresp.'!$M$4:$S$63,7,FALSE)</f>
        <v/>
      </c>
      <c r="X1332" s="219">
        <f>IFERROR(G1332/SUMIFS('[6]Comp2016-2017 (3)'!$I$5:$I$289,'[6]Comp2016-2017 (3)'!$A$5:$A$289,A1332,'[6]Comp2016-2017 (3)'!$R$5:$R$289,V1332),0)</f>
        <v/>
      </c>
      <c r="Y1332" s="220">
        <f>IF(RIGHT(F1332,3)="Exp",VLOOKUP(F1332,#REF!,2,FALSE),VLOOKUP(F1332,#REF!,9,FALSE))</f>
        <v/>
      </c>
      <c r="Z1332" s="221">
        <f>IFERROR(Y1332/SUMIFS($Y$4:$Y$1858,$V$4:$V$1858,V1332,$A$4:$A$1858,A1332),"")</f>
        <v/>
      </c>
      <c r="AA1332" s="221">
        <f>X1332*Z1332</f>
        <v/>
      </c>
      <c r="AB1332" s="222">
        <f>IFERROR(SUMIFS('[6]Comp2016-2017 (3)'!$G$5:$G$289,'[6]Comp2016-2017 (3)'!$A$5:$A$289,A1332,'[6]Comp2016-2017 (3)'!$R$5:$R$289,V1332)*AA1332/SUMIFS($AA$4:$AA$1858,$A$4:$A$1858,A1332,$V$4:$V$1858,V1332),0)</f>
        <v/>
      </c>
      <c r="AC1332" s="222">
        <f>IF($W1332=AC$3,$AB1332,IF(NOT($W1332=0),"",SUMIFS('Source traité'!AC$4:AC$1858,'Source traité'!$A$4:$A$1858,$D1332,'Source traité'!$V$4:$V$1858,$V1332)/SUMIFS('[6]Comp2016-2017 (3)'!$G$5:$G$289,'[6]Comp2016-2017 (3)'!$A$5:$A$289,$D1332,'[6]Comp2016-2017 (3)'!$R$5:$R$289,$V1332)*$AB1332))</f>
        <v/>
      </c>
      <c r="AD1332" s="222">
        <f>IF($W1332=AD$3,$AB1332,IF(NOT($W1332=0),"",SUMIFS('Source traité'!AD$4:AD$1858,'Source traité'!$A$4:$A$1858,$D1332,'Source traité'!$V$4:$V$1858,$V1332)/SUMIFS('[6]Comp2016-2017 (3)'!$G$5:$G$289,'[6]Comp2016-2017 (3)'!$A$5:$A$289,$D1332,'[6]Comp2016-2017 (3)'!$R$5:$R$289,$V1332)*$AB1332))</f>
        <v/>
      </c>
      <c r="AE1332" s="222">
        <f>IF($W1332=AE$3,$AB1332,IF(NOT($W1332=0),"",SUMIFS('Source traité'!AE$4:AE$1858,'Source traité'!$A$4:$A$1858,$D1332,'Source traité'!$V$4:$V$1858,$V1332)/SUMIFS('[6]Comp2016-2017 (3)'!$G$5:$G$289,'[6]Comp2016-2017 (3)'!$A$5:$A$289,$D1332,'[6]Comp2016-2017 (3)'!$R$5:$R$289,$V1332)*$AB1332))</f>
        <v/>
      </c>
      <c r="AF1332" s="222">
        <f>IF($W1332=AF$3,$AB1332,IF(NOT($W1332=0),"",SUMIFS('Source traité'!AF$4:AF$1858,'Source traité'!$A$4:$A$1858,$D1332,'Source traité'!$V$4:$V$1858,$V1332)/SUMIFS('[6]Comp2016-2017 (3)'!$G$5:$G$289,'[6]Comp2016-2017 (3)'!$A$5:$A$289,$D1332,'[6]Comp2016-2017 (3)'!$R$5:$R$289,$V1332)*$AB1332))</f>
        <v/>
      </c>
      <c r="AG1332" s="222">
        <f>IF($W1332=AG$3,$AB1332,IF(NOT($W1332=0),"",SUMIFS('Source traité'!AG$4:AG$1858,'Source traité'!$A$4:$A$1858,$D1332,'Source traité'!$V$4:$V$1858,$V1332)/SUMIFS('[6]Comp2016-2017 (3)'!$G$5:$G$289,'[6]Comp2016-2017 (3)'!$A$5:$A$289,$D1332,'[6]Comp2016-2017 (3)'!$R$5:$R$289,$V1332)*$AB1332))</f>
        <v/>
      </c>
      <c r="AH1332" s="222">
        <f>IF($W1332=AH$3,$AB1332,IF(NOT($W1332=0),"",SUMIFS('Source traité'!AH$4:AH$1858,'Source traité'!$A$4:$A$1858,$D1332,'Source traité'!$V$4:$V$1858,$V1332)/SUMIFS('[6]Comp2016-2017 (3)'!$G$5:$G$289,'[6]Comp2016-2017 (3)'!$A$5:$A$289,$D1332,'[6]Comp2016-2017 (3)'!$R$5:$R$289,$V1332)*$AB1332))</f>
        <v/>
      </c>
      <c r="AI1332" s="222">
        <f>IF($W1332=AI$3,$AB1332,IF(NOT($W1332=0),"",SUMIFS('Source traité'!AI$4:AI$1858,'Source traité'!$A$4:$A$1858,$D1332,'Source traité'!$V$4:$V$1858,$V1332)/SUMIFS('[6]Comp2016-2017 (3)'!$G$5:$G$289,'[6]Comp2016-2017 (3)'!$A$5:$A$289,$D1332,'[6]Comp2016-2017 (3)'!$R$5:$R$289,$V1332)*$AB1332))</f>
        <v/>
      </c>
      <c r="AJ1332" s="222">
        <f>IF($W1332=AJ$3,$AB1332,IF(NOT($W1332=0),"",SUMIFS('Source traité'!AJ$4:AJ$1858,'Source traité'!$A$4:$A$1858,$D1332,'Source traité'!$V$4:$V$1858,$V1332)/SUMIFS('[6]Comp2016-2017 (3)'!$G$5:$G$289,'[6]Comp2016-2017 (3)'!$A$5:$A$289,$D1332,'[6]Comp2016-2017 (3)'!$R$5:$R$289,$V1332)*$AB1332))</f>
        <v/>
      </c>
      <c r="AK1332" s="222">
        <f>SUM(AC1332:AJ1332)-AB1332</f>
        <v/>
      </c>
      <c r="AL1332" s="216">
        <f>IF(A1332=D1332,"remplir à la main","")</f>
        <v/>
      </c>
      <c r="AM1332" s="216">
        <f>VLOOKUP(A1332,'[6]Table corresp.'!$M$4:$U$63,8,FALSE)</f>
        <v/>
      </c>
      <c r="AN1332" s="216">
        <f>VLOOKUP(D1332,'[6]Table corresp.'!$M$4:$U$63,9,FALSE)</f>
        <v/>
      </c>
    </row>
    <row r="1333" hidden="1">
      <c r="A1333" s="179" t="inlineStr">
        <is>
          <t>30 - Combustibles industriels à base de bois</t>
        </is>
      </c>
      <c r="B1333" s="179">
        <f>VLOOKUP(LEFT(A1333,3),'[6]Table corresp.'!$A$4:$D$63,3,FALSE)</f>
        <v/>
      </c>
      <c r="C1333" s="179">
        <f>VLOOKUP(A1333,'[6]Table corresp.'!$M$4:$P$63,4,FALSE)</f>
        <v/>
      </c>
      <c r="D1333" s="179" t="inlineStr">
        <is>
          <t>Consommation finale</t>
        </is>
      </c>
      <c r="E1333" s="179">
        <f>VLOOKUP(LEFT(D1333,3),'[6]Table corresp.'!$A$4:$D$63,4,FALSE)</f>
        <v/>
      </c>
      <c r="F1333" s="179">
        <f>LEFT(A1333,3)&amp;" - "&amp;LEFT(D1333,3)</f>
        <v/>
      </c>
      <c r="G1333" s="217" t="n">
        <v>301028.3946678602</v>
      </c>
      <c r="H1333" s="217" t="n">
        <v>113948.5514039986</v>
      </c>
      <c r="I1333" s="217" t="n">
        <v>414976.9460718588</v>
      </c>
      <c r="J1333" s="218" t="n"/>
      <c r="K1333" s="218" t="n"/>
      <c r="L1333" s="218" t="n"/>
      <c r="M1333" s="218" t="n"/>
      <c r="N1333" s="218" t="n"/>
      <c r="O1333" s="218" t="n"/>
      <c r="P1333" s="218" t="n">
        <v>3335.491214786113</v>
      </c>
      <c r="Q1333" s="218" t="n">
        <v>1126.026653413343</v>
      </c>
      <c r="R1333" s="218" t="n">
        <v>4461.517868199456</v>
      </c>
      <c r="S1333" s="217" t="inlineStr">
        <is>
          <t>BE</t>
        </is>
      </c>
      <c r="T1333" s="216">
        <f>VLOOKUP(A1333,'[6]Groupe de branches'!$Z$27:$AM$86,14,FALSE)</f>
        <v/>
      </c>
      <c r="U1333" s="216">
        <f>VLOOKUP(D1333,'[6]Groupe de branches'!$Z$27:$AM$86,14,FALSE)</f>
        <v/>
      </c>
      <c r="V1333" s="216" t="n">
        <v>2019</v>
      </c>
      <c r="W1333" s="216">
        <f>VLOOKUP(D1333,'[6]Table corresp.'!$M$4:$S$63,7,FALSE)</f>
        <v/>
      </c>
      <c r="X1333" s="219">
        <f>IFERROR(G1333/SUMIFS('[6]Comp2016-2017 (3)'!$I$5:$I$289,'[6]Comp2016-2017 (3)'!$A$5:$A$289,A1333,'[6]Comp2016-2017 (3)'!$R$5:$R$289,V1333),0)</f>
        <v/>
      </c>
      <c r="Y1333" s="220">
        <f>IF(RIGHT(F1333,3)="Exp",VLOOKUP(F1333,#REF!,2,FALSE),VLOOKUP(F1333,#REF!,9,FALSE))</f>
        <v/>
      </c>
      <c r="Z1333" s="221">
        <f>IFERROR(Y1333/SUMIFS($Y$4:$Y$1858,$V$4:$V$1858,V1333,$A$4:$A$1858,A1333),"")</f>
        <v/>
      </c>
      <c r="AA1333" s="221">
        <f>X1333*Z1333</f>
        <v/>
      </c>
      <c r="AB1333" s="222">
        <f>IFERROR(SUMIFS('[6]Comp2016-2017 (3)'!$G$5:$G$289,'[6]Comp2016-2017 (3)'!$A$5:$A$289,A1333,'[6]Comp2016-2017 (3)'!$R$5:$R$289,V1333)*AA1333/SUMIFS($AA$4:$AA$1858,$A$4:$A$1858,A1333,$V$4:$V$1858,V1333),0)</f>
        <v/>
      </c>
      <c r="AC1333" s="222">
        <f>IF($W1333=AC$3,$AB1333,IF(NOT($W1333=0),"",SUMIFS('Source traité'!AC$4:AC$1858,'Source traité'!$A$4:$A$1858,$D1333,'Source traité'!$V$4:$V$1858,$V1333)/SUMIFS('[6]Comp2016-2017 (3)'!$G$5:$G$289,'[6]Comp2016-2017 (3)'!$A$5:$A$289,$D1333,'[6]Comp2016-2017 (3)'!$R$5:$R$289,$V1333)*$AB1333))</f>
        <v/>
      </c>
      <c r="AD1333" s="222">
        <f>IF($W1333=AD$3,$AB1333,IF(NOT($W1333=0),"",SUMIFS('Source traité'!AD$4:AD$1858,'Source traité'!$A$4:$A$1858,$D1333,'Source traité'!$V$4:$V$1858,$V1333)/SUMIFS('[6]Comp2016-2017 (3)'!$G$5:$G$289,'[6]Comp2016-2017 (3)'!$A$5:$A$289,$D1333,'[6]Comp2016-2017 (3)'!$R$5:$R$289,$V1333)*$AB1333))</f>
        <v/>
      </c>
      <c r="AE1333" s="222">
        <f>IF($W1333=AE$3,$AB1333,IF(NOT($W1333=0),"",SUMIFS('Source traité'!AE$4:AE$1858,'Source traité'!$A$4:$A$1858,$D1333,'Source traité'!$V$4:$V$1858,$V1333)/SUMIFS('[6]Comp2016-2017 (3)'!$G$5:$G$289,'[6]Comp2016-2017 (3)'!$A$5:$A$289,$D1333,'[6]Comp2016-2017 (3)'!$R$5:$R$289,$V1333)*$AB1333))</f>
        <v/>
      </c>
      <c r="AF1333" s="222">
        <f>IF($W1333=AF$3,$AB1333,IF(NOT($W1333=0),"",SUMIFS('Source traité'!AF$4:AF$1858,'Source traité'!$A$4:$A$1858,$D1333,'Source traité'!$V$4:$V$1858,$V1333)/SUMIFS('[6]Comp2016-2017 (3)'!$G$5:$G$289,'[6]Comp2016-2017 (3)'!$A$5:$A$289,$D1333,'[6]Comp2016-2017 (3)'!$R$5:$R$289,$V1333)*$AB1333))</f>
        <v/>
      </c>
      <c r="AG1333" s="222">
        <f>IF($W1333=AG$3,$AB1333,IF(NOT($W1333=0),"",SUMIFS('Source traité'!AG$4:AG$1858,'Source traité'!$A$4:$A$1858,$D1333,'Source traité'!$V$4:$V$1858,$V1333)/SUMIFS('[6]Comp2016-2017 (3)'!$G$5:$G$289,'[6]Comp2016-2017 (3)'!$A$5:$A$289,$D1333,'[6]Comp2016-2017 (3)'!$R$5:$R$289,$V1333)*$AB1333))</f>
        <v/>
      </c>
      <c r="AH1333" s="222">
        <f>IF($W1333=AH$3,$AB1333,IF(NOT($W1333=0),"",SUMIFS('Source traité'!AH$4:AH$1858,'Source traité'!$A$4:$A$1858,$D1333,'Source traité'!$V$4:$V$1858,$V1333)/SUMIFS('[6]Comp2016-2017 (3)'!$G$5:$G$289,'[6]Comp2016-2017 (3)'!$A$5:$A$289,$D1333,'[6]Comp2016-2017 (3)'!$R$5:$R$289,$V1333)*$AB1333))</f>
        <v/>
      </c>
      <c r="AI1333" s="222">
        <f>IF($W1333=AI$3,$AB1333,IF(NOT($W1333=0),"",SUMIFS('Source traité'!AI$4:AI$1858,'Source traité'!$A$4:$A$1858,$D1333,'Source traité'!$V$4:$V$1858,$V1333)/SUMIFS('[6]Comp2016-2017 (3)'!$G$5:$G$289,'[6]Comp2016-2017 (3)'!$A$5:$A$289,$D1333,'[6]Comp2016-2017 (3)'!$R$5:$R$289,$V1333)*$AB1333))</f>
        <v/>
      </c>
      <c r="AJ1333" s="222">
        <f>IF($W1333=AJ$3,$AB1333,IF(NOT($W1333=0),"",SUMIFS('Source traité'!AJ$4:AJ$1858,'Source traité'!$A$4:$A$1858,$D1333,'Source traité'!$V$4:$V$1858,$V1333)/SUMIFS('[6]Comp2016-2017 (3)'!$G$5:$G$289,'[6]Comp2016-2017 (3)'!$A$5:$A$289,$D1333,'[6]Comp2016-2017 (3)'!$R$5:$R$289,$V1333)*$AB1333))</f>
        <v/>
      </c>
      <c r="AK1333" s="222">
        <f>SUM(AC1333:AJ1333)-AB1333</f>
        <v/>
      </c>
      <c r="AL1333" s="216">
        <f>IF(A1333=D1333,"remplir à la main","")</f>
        <v/>
      </c>
      <c r="AM1333" s="216">
        <f>VLOOKUP(A1333,'[6]Table corresp.'!$M$4:$U$63,8,FALSE)</f>
        <v/>
      </c>
      <c r="AN1333" s="216">
        <f>VLOOKUP(D1333,'[6]Table corresp.'!$M$4:$U$63,9,FALSE)</f>
        <v/>
      </c>
    </row>
    <row r="1334" hidden="1">
      <c r="A1334" s="179" t="inlineStr">
        <is>
          <t>30 - Combustibles industriels à base de bois</t>
        </is>
      </c>
      <c r="B1334" s="179">
        <f>VLOOKUP(LEFT(A1334,3),'[6]Table corresp.'!$A$4:$D$63,3,FALSE)</f>
        <v/>
      </c>
      <c r="C1334" s="179">
        <f>VLOOKUP(A1334,'[6]Table corresp.'!$M$4:$P$63,4,FALSE)</f>
        <v/>
      </c>
      <c r="D1334" s="179" t="inlineStr">
        <is>
          <t>Exportation</t>
        </is>
      </c>
      <c r="E1334" s="179">
        <f>VLOOKUP(LEFT(D1334,3),'[6]Table corresp.'!$A$4:$D$63,4,FALSE)</f>
        <v/>
      </c>
      <c r="F1334" s="179">
        <f>LEFT(A1334,3)&amp;" - "&amp;LEFT(D1334,3)</f>
        <v/>
      </c>
      <c r="G1334" s="217" t="n">
        <v>36039.28600000001</v>
      </c>
      <c r="H1334" s="217" t="n">
        <v>0</v>
      </c>
      <c r="I1334" s="217" t="n">
        <v>36039.28600000001</v>
      </c>
      <c r="J1334" s="218" t="n"/>
      <c r="K1334" s="218" t="n"/>
      <c r="L1334" s="218" t="n"/>
      <c r="M1334" s="218" t="n"/>
      <c r="N1334" s="218" t="n"/>
      <c r="O1334" s="218" t="n"/>
      <c r="P1334" s="218" t="n">
        <v>337.7197054771247</v>
      </c>
      <c r="Q1334" s="218" t="n">
        <v>0</v>
      </c>
      <c r="R1334" s="218" t="n">
        <v>337.7197054771247</v>
      </c>
      <c r="S1334" s="217" t="inlineStr">
        <is>
          <t>BE</t>
        </is>
      </c>
      <c r="T1334" s="216">
        <f>VLOOKUP(A1334,'[6]Groupe de branches'!$Z$27:$AM$86,14,FALSE)</f>
        <v/>
      </c>
      <c r="U1334" s="216">
        <f>VLOOKUP(D1334,'[6]Groupe de branches'!$Z$27:$AM$86,14,FALSE)</f>
        <v/>
      </c>
      <c r="V1334" s="216" t="n">
        <v>2019</v>
      </c>
      <c r="W1334" s="216">
        <f>VLOOKUP(D1334,'[6]Table corresp.'!$M$4:$S$63,7,FALSE)</f>
        <v/>
      </c>
      <c r="X1334" s="219">
        <f>IFERROR(G1334/SUMIFS('[6]Comp2016-2017 (3)'!$I$5:$I$289,'[6]Comp2016-2017 (3)'!$A$5:$A$289,A1334,'[6]Comp2016-2017 (3)'!$R$5:$R$289,V1334),0)</f>
        <v/>
      </c>
      <c r="Y1334" s="220">
        <f>IF(RIGHT(F1334,3)="Exp",VLOOKUP(F1334,#REF!,2,FALSE),VLOOKUP(F1334,#REF!,9,FALSE))</f>
        <v/>
      </c>
      <c r="Z1334" s="221">
        <f>IFERROR(Y1334/SUMIFS($Y$4:$Y$1858,$V$4:$V$1858,V1334,$A$4:$A$1858,A1334),"")</f>
        <v/>
      </c>
      <c r="AA1334" s="221">
        <f>X1334*Z1334</f>
        <v/>
      </c>
      <c r="AB1334" s="222">
        <f>IFERROR(SUMIFS('[6]Comp2016-2017 (3)'!$G$5:$G$289,'[6]Comp2016-2017 (3)'!$A$5:$A$289,A1334,'[6]Comp2016-2017 (3)'!$R$5:$R$289,V1334)*AA1334/SUMIFS($AA$4:$AA$1858,$A$4:$A$1858,A1334,$V$4:$V$1858,V1334),0)</f>
        <v/>
      </c>
      <c r="AC1334" s="222">
        <f>IF($W1334=AC$3,$AB1334,IF(NOT($W1334=0),"",SUMIFS('Source traité'!AC$4:AC$1858,'Source traité'!$A$4:$A$1858,$D1334,'Source traité'!$V$4:$V$1858,$V1334)/SUMIFS('[6]Comp2016-2017 (3)'!$G$5:$G$289,'[6]Comp2016-2017 (3)'!$A$5:$A$289,$D1334,'[6]Comp2016-2017 (3)'!$R$5:$R$289,$V1334)*$AB1334))</f>
        <v/>
      </c>
      <c r="AD1334" s="222">
        <f>IF($W1334=AD$3,$AB1334,IF(NOT($W1334=0),"",SUMIFS('Source traité'!AD$4:AD$1858,'Source traité'!$A$4:$A$1858,$D1334,'Source traité'!$V$4:$V$1858,$V1334)/SUMIFS('[6]Comp2016-2017 (3)'!$G$5:$G$289,'[6]Comp2016-2017 (3)'!$A$5:$A$289,$D1334,'[6]Comp2016-2017 (3)'!$R$5:$R$289,$V1334)*$AB1334))</f>
        <v/>
      </c>
      <c r="AE1334" s="222">
        <f>IF($W1334=AE$3,$AB1334,IF(NOT($W1334=0),"",SUMIFS('Source traité'!AE$4:AE$1858,'Source traité'!$A$4:$A$1858,$D1334,'Source traité'!$V$4:$V$1858,$V1334)/SUMIFS('[6]Comp2016-2017 (3)'!$G$5:$G$289,'[6]Comp2016-2017 (3)'!$A$5:$A$289,$D1334,'[6]Comp2016-2017 (3)'!$R$5:$R$289,$V1334)*$AB1334))</f>
        <v/>
      </c>
      <c r="AF1334" s="222">
        <f>IF($W1334=AF$3,$AB1334,IF(NOT($W1334=0),"",SUMIFS('Source traité'!AF$4:AF$1858,'Source traité'!$A$4:$A$1858,$D1334,'Source traité'!$V$4:$V$1858,$V1334)/SUMIFS('[6]Comp2016-2017 (3)'!$G$5:$G$289,'[6]Comp2016-2017 (3)'!$A$5:$A$289,$D1334,'[6]Comp2016-2017 (3)'!$R$5:$R$289,$V1334)*$AB1334))</f>
        <v/>
      </c>
      <c r="AG1334" s="222">
        <f>IF($W1334=AG$3,$AB1334,IF(NOT($W1334=0),"",SUMIFS('Source traité'!AG$4:AG$1858,'Source traité'!$A$4:$A$1858,$D1334,'Source traité'!$V$4:$V$1858,$V1334)/SUMIFS('[6]Comp2016-2017 (3)'!$G$5:$G$289,'[6]Comp2016-2017 (3)'!$A$5:$A$289,$D1334,'[6]Comp2016-2017 (3)'!$R$5:$R$289,$V1334)*$AB1334))</f>
        <v/>
      </c>
      <c r="AH1334" s="222">
        <f>IF($W1334=AH$3,$AB1334,IF(NOT($W1334=0),"",SUMIFS('Source traité'!AH$4:AH$1858,'Source traité'!$A$4:$A$1858,$D1334,'Source traité'!$V$4:$V$1858,$V1334)/SUMIFS('[6]Comp2016-2017 (3)'!$G$5:$G$289,'[6]Comp2016-2017 (3)'!$A$5:$A$289,$D1334,'[6]Comp2016-2017 (3)'!$R$5:$R$289,$V1334)*$AB1334))</f>
        <v/>
      </c>
      <c r="AI1334" s="222">
        <f>IF($W1334=AI$3,$AB1334,IF(NOT($W1334=0),"",SUMIFS('Source traité'!AI$4:AI$1858,'Source traité'!$A$4:$A$1858,$D1334,'Source traité'!$V$4:$V$1858,$V1334)/SUMIFS('[6]Comp2016-2017 (3)'!$G$5:$G$289,'[6]Comp2016-2017 (3)'!$A$5:$A$289,$D1334,'[6]Comp2016-2017 (3)'!$R$5:$R$289,$V1334)*$AB1334))</f>
        <v/>
      </c>
      <c r="AJ1334" s="222">
        <f>IF($W1334=AJ$3,$AB1334,IF(NOT($W1334=0),"",SUMIFS('Source traité'!AJ$4:AJ$1858,'Source traité'!$A$4:$A$1858,$D1334,'Source traité'!$V$4:$V$1858,$V1334)/SUMIFS('[6]Comp2016-2017 (3)'!$G$5:$G$289,'[6]Comp2016-2017 (3)'!$A$5:$A$289,$D1334,'[6]Comp2016-2017 (3)'!$R$5:$R$289,$V1334)*$AB1334))</f>
        <v/>
      </c>
      <c r="AK1334" s="222">
        <f>SUM(AC1334:AJ1334)-AB1334</f>
        <v/>
      </c>
      <c r="AL1334" s="216">
        <f>IF(A1334=D1334,"remplir à la main","")</f>
        <v/>
      </c>
      <c r="AM1334" s="216">
        <f>VLOOKUP(A1334,'[6]Table corresp.'!$M$4:$U$63,8,FALSE)</f>
        <v/>
      </c>
      <c r="AN1334" s="216">
        <f>VLOOKUP(D1334,'[6]Table corresp.'!$M$4:$U$63,9,FALSE)</f>
        <v/>
      </c>
    </row>
    <row r="1335" hidden="1">
      <c r="A1335" s="179" t="inlineStr">
        <is>
          <t>31 - Placages et panneaux à base de bois</t>
        </is>
      </c>
      <c r="B1335" s="179">
        <f>VLOOKUP(LEFT(A1335,3),'[6]Table corresp.'!$A$4:$D$63,3,FALSE)</f>
        <v/>
      </c>
      <c r="C1335" s="179">
        <f>VLOOKUP(A1335,'[6]Table corresp.'!$M$4:$P$63,4,FALSE)</f>
        <v/>
      </c>
      <c r="D1335" s="179" t="inlineStr">
        <is>
          <t>31 - Placages et panneaux à base de bois</t>
        </is>
      </c>
      <c r="E1335" s="179">
        <f>VLOOKUP(LEFT(D1335,3),'[6]Table corresp.'!$A$4:$D$63,4,FALSE)</f>
        <v/>
      </c>
      <c r="F1335" s="179">
        <f>LEFT(A1335,3)&amp;" - "&amp;LEFT(D1335,3)</f>
        <v/>
      </c>
      <c r="G1335" s="217" t="n">
        <v>14056.6880802476</v>
      </c>
      <c r="H1335" s="217" t="n">
        <v>44549.57550923136</v>
      </c>
      <c r="I1335" s="217" t="n">
        <v>58606.26358947896</v>
      </c>
      <c r="J1335" s="218" t="n"/>
      <c r="K1335" s="218" t="n"/>
      <c r="L1335" s="218" t="n"/>
      <c r="M1335" s="218" t="n"/>
      <c r="N1335" s="218" t="n"/>
      <c r="O1335" s="218" t="n"/>
      <c r="P1335" s="218" t="n"/>
      <c r="Q1335" s="218" t="n"/>
      <c r="R1335" s="218" t="n"/>
      <c r="S1335" s="217" t="n"/>
      <c r="T1335" s="216">
        <f>VLOOKUP(A1335,'[6]Groupe de branches'!$Z$27:$AM$86,14,FALSE)</f>
        <v/>
      </c>
      <c r="U1335" s="216">
        <f>VLOOKUP(D1335,'[6]Groupe de branches'!$Z$27:$AM$86,14,FALSE)</f>
        <v/>
      </c>
      <c r="V1335" s="216" t="n">
        <v>2019</v>
      </c>
      <c r="W1335" s="216">
        <f>VLOOKUP(D1335,'[6]Table corresp.'!$M$4:$S$63,7,FALSE)</f>
        <v/>
      </c>
      <c r="X1335" s="219">
        <f>IFERROR(G1335/SUMIFS('[6]Comp2016-2017 (3)'!$I$5:$I$289,'[6]Comp2016-2017 (3)'!$A$5:$A$289,A1335,'[6]Comp2016-2017 (3)'!$R$5:$R$289,V1335),0)</f>
        <v/>
      </c>
      <c r="Y1335" s="220">
        <f>IF(RIGHT(F1335,3)="Exp",VLOOKUP(F1335,#REF!,2,FALSE),VLOOKUP(F1335,#REF!,9,FALSE))</f>
        <v/>
      </c>
      <c r="Z1335" s="221">
        <f>IFERROR(Y1335/SUMIFS($Y$4:$Y$1858,$V$4:$V$1858,V1335,$A$4:$A$1858,A1335),"")</f>
        <v/>
      </c>
      <c r="AA1335" s="221">
        <f>X1335*Z1335</f>
        <v/>
      </c>
      <c r="AB1335" s="222">
        <f>IFERROR(SUMIFS('[6]Comp2016-2017 (3)'!$G$5:$G$289,'[6]Comp2016-2017 (3)'!$A$5:$A$289,A1335,'[6]Comp2016-2017 (3)'!$R$5:$R$289,V1335)*AA1335/SUMIFS($AA$4:$AA$1858,$A$4:$A$1858,A1335,$V$4:$V$1858,V1335),0)</f>
        <v/>
      </c>
      <c r="AC1335" s="225" t="n"/>
      <c r="AD1335" s="225" t="n"/>
      <c r="AE1335" s="225" t="n"/>
      <c r="AF1335" s="225" t="n"/>
      <c r="AG1335" s="225" t="n"/>
      <c r="AH1335" s="225" t="n"/>
      <c r="AI1335" s="225" t="n"/>
      <c r="AJ1335" s="225">
        <f>AB1335</f>
        <v/>
      </c>
      <c r="AK1335" s="222">
        <f>SUM(AC1335:AJ1335)-AB1335</f>
        <v/>
      </c>
      <c r="AL1335" s="226">
        <f>IF(A1335=D1335,"remplir à la main","")</f>
        <v/>
      </c>
      <c r="AM1335" s="216">
        <f>VLOOKUP(A1335,'[6]Table corresp.'!$M$4:$U$63,8,FALSE)</f>
        <v/>
      </c>
      <c r="AN1335" s="216">
        <f>VLOOKUP(D1335,'[6]Table corresp.'!$M$4:$U$63,9,FALSE)</f>
        <v/>
      </c>
    </row>
    <row r="1336" hidden="1">
      <c r="A1336" s="179" t="inlineStr">
        <is>
          <t>31 - Placages et panneaux à base de bois</t>
        </is>
      </c>
      <c r="B1336" s="179">
        <f>VLOOKUP(LEFT(A1336,3),'[6]Table corresp.'!$A$4:$D$63,3,FALSE)</f>
        <v/>
      </c>
      <c r="C1336" s="179">
        <f>VLOOKUP(A1336,'[6]Table corresp.'!$M$4:$P$63,4,FALSE)</f>
        <v/>
      </c>
      <c r="D1336" s="179" t="inlineStr">
        <is>
          <t>33 - Parquets contrecollés</t>
        </is>
      </c>
      <c r="E1336" s="179">
        <f>VLOOKUP(LEFT(D1336,3),'[6]Table corresp.'!$A$4:$D$63,4,FALSE)</f>
        <v/>
      </c>
      <c r="F1336" s="179">
        <f>LEFT(A1336,3)&amp;" - "&amp;LEFT(D1336,3)</f>
        <v/>
      </c>
      <c r="G1336" s="217" t="n">
        <v>3164.141218477</v>
      </c>
      <c r="H1336" s="217" t="n">
        <v>5788.898401247171</v>
      </c>
      <c r="I1336" s="217" t="n">
        <v>8953.039619724172</v>
      </c>
      <c r="J1336" s="218" t="n">
        <v>0.7261847396831368</v>
      </c>
      <c r="K1336" s="218" t="n">
        <v>0.8950249902239314</v>
      </c>
      <c r="L1336" s="218" t="n">
        <v>1.621209729907068</v>
      </c>
      <c r="M1336" s="218" t="n">
        <v>7.847942895348927</v>
      </c>
      <c r="N1336" s="218" t="n">
        <v>9.965413418885012</v>
      </c>
      <c r="O1336" s="218" t="n">
        <v>17.81335631423394</v>
      </c>
      <c r="P1336" s="218" t="n">
        <v>1.860945455037497</v>
      </c>
      <c r="Q1336" s="218" t="n">
        <v>3.466429525744696</v>
      </c>
      <c r="R1336" s="218" t="n">
        <v>5.327374980782193</v>
      </c>
      <c r="S1336" s="217" t="inlineStr">
        <is>
          <t>BI</t>
        </is>
      </c>
      <c r="T1336" s="216">
        <f>VLOOKUP(A1336,'[6]Groupe de branches'!$Z$27:$AM$86,14,FALSE)</f>
        <v/>
      </c>
      <c r="U1336" s="216">
        <f>VLOOKUP(D1336,'[6]Groupe de branches'!$Z$27:$AM$86,14,FALSE)</f>
        <v/>
      </c>
      <c r="V1336" s="216" t="n">
        <v>2019</v>
      </c>
      <c r="W1336" s="216">
        <f>VLOOKUP(D1336,'[6]Table corresp.'!$M$4:$S$63,7,FALSE)</f>
        <v/>
      </c>
      <c r="X1336" s="219">
        <f>IFERROR(G1336/SUMIFS('[6]Comp2016-2017 (3)'!$I$5:$I$289,'[6]Comp2016-2017 (3)'!$A$5:$A$289,A1336,'[6]Comp2016-2017 (3)'!$R$5:$R$289,V1336),0)</f>
        <v/>
      </c>
      <c r="Y1336" s="220">
        <f>IF(RIGHT(F1336,3)="Exp",VLOOKUP(F1336,#REF!,2,FALSE),VLOOKUP(F1336,#REF!,9,FALSE))</f>
        <v/>
      </c>
      <c r="Z1336" s="221">
        <f>IFERROR(Y1336/SUMIFS($Y$4:$Y$1858,$V$4:$V$1858,V1336,$A$4:$A$1858,A1336),"")</f>
        <v/>
      </c>
      <c r="AA1336" s="221">
        <f>X1336*Z1336</f>
        <v/>
      </c>
      <c r="AB1336" s="222">
        <f>IFERROR(SUMIFS('[6]Comp2016-2017 (3)'!$G$5:$G$289,'[6]Comp2016-2017 (3)'!$A$5:$A$289,A1336,'[6]Comp2016-2017 (3)'!$R$5:$R$289,V1336)*AA1336/SUMIFS($AA$4:$AA$1858,$A$4:$A$1858,A1336,$V$4:$V$1858,V1336),0)</f>
        <v/>
      </c>
      <c r="AC1336" s="222">
        <f>IF($W1336=AC$3,$AB1336,IF(NOT($W1336=0),"",SUMIFS('Source traité'!AC$4:AC$1858,'Source traité'!$A$4:$A$1858,$D1336,'Source traité'!$V$4:$V$1858,$V1336)/SUMIFS('[6]Comp2016-2017 (3)'!$G$5:$G$289,'[6]Comp2016-2017 (3)'!$A$5:$A$289,$D1336,'[6]Comp2016-2017 (3)'!$R$5:$R$289,$V1336)*$AB1336))</f>
        <v/>
      </c>
      <c r="AD1336" s="222">
        <f>IF($W1336=AD$3,$AB1336,IF(NOT($W1336=0),"",SUMIFS('Source traité'!AD$4:AD$1858,'Source traité'!$A$4:$A$1858,$D1336,'Source traité'!$V$4:$V$1858,$V1336)/SUMIFS('[6]Comp2016-2017 (3)'!$G$5:$G$289,'[6]Comp2016-2017 (3)'!$A$5:$A$289,$D1336,'[6]Comp2016-2017 (3)'!$R$5:$R$289,$V1336)*$AB1336))</f>
        <v/>
      </c>
      <c r="AE1336" s="222">
        <f>IF($W1336=AE$3,$AB1336,IF(NOT($W1336=0),"",SUMIFS('Source traité'!AE$4:AE$1858,'Source traité'!$A$4:$A$1858,$D1336,'Source traité'!$V$4:$V$1858,$V1336)/SUMIFS('[6]Comp2016-2017 (3)'!$G$5:$G$289,'[6]Comp2016-2017 (3)'!$A$5:$A$289,$D1336,'[6]Comp2016-2017 (3)'!$R$5:$R$289,$V1336)*$AB1336))</f>
        <v/>
      </c>
      <c r="AF1336" s="222">
        <f>IF($W1336=AF$3,$AB1336,IF(NOT($W1336=0),"",SUMIFS('Source traité'!AF$4:AF$1858,'Source traité'!$A$4:$A$1858,$D1336,'Source traité'!$V$4:$V$1858,$V1336)/SUMIFS('[6]Comp2016-2017 (3)'!$G$5:$G$289,'[6]Comp2016-2017 (3)'!$A$5:$A$289,$D1336,'[6]Comp2016-2017 (3)'!$R$5:$R$289,$V1336)*$AB1336))</f>
        <v/>
      </c>
      <c r="AG1336" s="222">
        <f>IF($W1336=AG$3,$AB1336,IF(NOT($W1336=0),"",SUMIFS('Source traité'!AG$4:AG$1858,'Source traité'!$A$4:$A$1858,$D1336,'Source traité'!$V$4:$V$1858,$V1336)/SUMIFS('[6]Comp2016-2017 (3)'!$G$5:$G$289,'[6]Comp2016-2017 (3)'!$A$5:$A$289,$D1336,'[6]Comp2016-2017 (3)'!$R$5:$R$289,$V1336)*$AB1336))</f>
        <v/>
      </c>
      <c r="AH1336" s="222">
        <f>IF($W1336=AH$3,$AB1336,IF(NOT($W1336=0),"",SUMIFS('Source traité'!AH$4:AH$1858,'Source traité'!$A$4:$A$1858,$D1336,'Source traité'!$V$4:$V$1858,$V1336)/SUMIFS('[6]Comp2016-2017 (3)'!$G$5:$G$289,'[6]Comp2016-2017 (3)'!$A$5:$A$289,$D1336,'[6]Comp2016-2017 (3)'!$R$5:$R$289,$V1336)*$AB1336))</f>
        <v/>
      </c>
      <c r="AI1336" s="222">
        <f>IF($W1336=AI$3,$AB1336,IF(NOT($W1336=0),"",SUMIFS('Source traité'!AI$4:AI$1858,'Source traité'!$A$4:$A$1858,$D1336,'Source traité'!$V$4:$V$1858,$V1336)/SUMIFS('[6]Comp2016-2017 (3)'!$G$5:$G$289,'[6]Comp2016-2017 (3)'!$A$5:$A$289,$D1336,'[6]Comp2016-2017 (3)'!$R$5:$R$289,$V1336)*$AB1336))</f>
        <v/>
      </c>
      <c r="AJ1336" s="222">
        <f>IF($W1336=AJ$3,$AB1336,IF(NOT($W1336=0),"",SUMIFS('Source traité'!AJ$4:AJ$1858,'Source traité'!$A$4:$A$1858,$D1336,'Source traité'!$V$4:$V$1858,$V1336)/SUMIFS('[6]Comp2016-2017 (3)'!$G$5:$G$289,'[6]Comp2016-2017 (3)'!$A$5:$A$289,$D1336,'[6]Comp2016-2017 (3)'!$R$5:$R$289,$V1336)*$AB1336))</f>
        <v/>
      </c>
      <c r="AK1336" s="222">
        <f>SUM(AC1336:AJ1336)-AB1336</f>
        <v/>
      </c>
      <c r="AL1336" s="216">
        <f>IF(A1336=D1336,"remplir à la main","")</f>
        <v/>
      </c>
      <c r="AM1336" s="216">
        <f>VLOOKUP(A1336,'[6]Table corresp.'!$M$4:$U$63,8,FALSE)</f>
        <v/>
      </c>
      <c r="AN1336" s="216">
        <f>VLOOKUP(D1336,'[6]Table corresp.'!$M$4:$U$63,9,FALSE)</f>
        <v/>
      </c>
    </row>
    <row r="1337" hidden="1">
      <c r="A1337" s="179" t="inlineStr">
        <is>
          <t>31 - Placages et panneaux à base de bois</t>
        </is>
      </c>
      <c r="B1337" s="179">
        <f>VLOOKUP(LEFT(A1337,3),'[6]Table corresp.'!$A$4:$D$63,3,FALSE)</f>
        <v/>
      </c>
      <c r="C1337" s="179">
        <f>VLOOKUP(A1337,'[6]Table corresp.'!$M$4:$P$63,4,FALSE)</f>
        <v/>
      </c>
      <c r="D1337" s="179" t="inlineStr">
        <is>
          <t>34 - Charpentes</t>
        </is>
      </c>
      <c r="E1337" s="179">
        <f>VLOOKUP(LEFT(D1337,3),'[6]Table corresp.'!$A$4:$D$63,4,FALSE)</f>
        <v/>
      </c>
      <c r="F1337" s="179">
        <f>LEFT(A1337,3)&amp;" - "&amp;LEFT(D1337,3)</f>
        <v/>
      </c>
      <c r="G1337" s="217" t="n">
        <v>11299.35945716956</v>
      </c>
      <c r="H1337" s="217" t="n">
        <v>14403.82896390116</v>
      </c>
      <c r="I1337" s="217" t="n">
        <v>25703.18842107072</v>
      </c>
      <c r="J1337" s="218" t="n">
        <v>3.751574364427526</v>
      </c>
      <c r="K1337" s="218" t="n">
        <v>3.2217042098339</v>
      </c>
      <c r="L1337" s="218" t="n">
        <v>6.973278574261426</v>
      </c>
      <c r="M1337" s="218" t="n">
        <v>40.54359692621598</v>
      </c>
      <c r="N1337" s="218" t="n">
        <v>35.87119322369356</v>
      </c>
      <c r="O1337" s="218" t="n">
        <v>76.41479014990955</v>
      </c>
      <c r="P1337" s="218" t="n">
        <v>6.645560414264901</v>
      </c>
      <c r="Q1337" s="218" t="n">
        <v>8.625105252060848</v>
      </c>
      <c r="R1337" s="218" t="n">
        <v>15.27066566632575</v>
      </c>
      <c r="S1337" s="217" t="inlineStr">
        <is>
          <t>BI</t>
        </is>
      </c>
      <c r="T1337" s="216">
        <f>VLOOKUP(A1337,'[6]Groupe de branches'!$Z$27:$AM$86,14,FALSE)</f>
        <v/>
      </c>
      <c r="U1337" s="216">
        <f>VLOOKUP(D1337,'[6]Groupe de branches'!$Z$27:$AM$86,14,FALSE)</f>
        <v/>
      </c>
      <c r="V1337" s="216" t="n">
        <v>2019</v>
      </c>
      <c r="W1337" s="216">
        <f>VLOOKUP(D1337,'[6]Table corresp.'!$M$4:$S$63,7,FALSE)</f>
        <v/>
      </c>
      <c r="X1337" s="219">
        <f>IFERROR(G1337/SUMIFS('[6]Comp2016-2017 (3)'!$I$5:$I$289,'[6]Comp2016-2017 (3)'!$A$5:$A$289,A1337,'[6]Comp2016-2017 (3)'!$R$5:$R$289,V1337),0)</f>
        <v/>
      </c>
      <c r="Y1337" s="220">
        <f>IF(RIGHT(F1337,3)="Exp",VLOOKUP(F1337,#REF!,2,FALSE),VLOOKUP(F1337,#REF!,9,FALSE))</f>
        <v/>
      </c>
      <c r="Z1337" s="221">
        <f>IFERROR(Y1337/SUMIFS($Y$4:$Y$1858,$V$4:$V$1858,V1337,$A$4:$A$1858,A1337),"")</f>
        <v/>
      </c>
      <c r="AA1337" s="221">
        <f>X1337*Z1337</f>
        <v/>
      </c>
      <c r="AB1337" s="222">
        <f>IFERROR(SUMIFS('[6]Comp2016-2017 (3)'!$G$5:$G$289,'[6]Comp2016-2017 (3)'!$A$5:$A$289,A1337,'[6]Comp2016-2017 (3)'!$R$5:$R$289,V1337)*AA1337/SUMIFS($AA$4:$AA$1858,$A$4:$A$1858,A1337,$V$4:$V$1858,V1337),0)</f>
        <v/>
      </c>
      <c r="AC1337" s="222">
        <f>IF($W1337=AC$3,$AB1337,IF(NOT($W1337=0),"",SUMIFS('Source traité'!AC$4:AC$1858,'Source traité'!$A$4:$A$1858,$D1337,'Source traité'!$V$4:$V$1858,$V1337)/SUMIFS('[6]Comp2016-2017 (3)'!$G$5:$G$289,'[6]Comp2016-2017 (3)'!$A$5:$A$289,$D1337,'[6]Comp2016-2017 (3)'!$R$5:$R$289,$V1337)*$AB1337))</f>
        <v/>
      </c>
      <c r="AD1337" s="222">
        <f>IF($W1337=AD$3,$AB1337,IF(NOT($W1337=0),"",SUMIFS('Source traité'!AD$4:AD$1858,'Source traité'!$A$4:$A$1858,$D1337,'Source traité'!$V$4:$V$1858,$V1337)/SUMIFS('[6]Comp2016-2017 (3)'!$G$5:$G$289,'[6]Comp2016-2017 (3)'!$A$5:$A$289,$D1337,'[6]Comp2016-2017 (3)'!$R$5:$R$289,$V1337)*$AB1337))</f>
        <v/>
      </c>
      <c r="AE1337" s="222">
        <f>IF($W1337=AE$3,$AB1337,IF(NOT($W1337=0),"",SUMIFS('Source traité'!AE$4:AE$1858,'Source traité'!$A$4:$A$1858,$D1337,'Source traité'!$V$4:$V$1858,$V1337)/SUMIFS('[6]Comp2016-2017 (3)'!$G$5:$G$289,'[6]Comp2016-2017 (3)'!$A$5:$A$289,$D1337,'[6]Comp2016-2017 (3)'!$R$5:$R$289,$V1337)*$AB1337))</f>
        <v/>
      </c>
      <c r="AF1337" s="222">
        <f>IF($W1337=AF$3,$AB1337,IF(NOT($W1337=0),"",SUMIFS('Source traité'!AF$4:AF$1858,'Source traité'!$A$4:$A$1858,$D1337,'Source traité'!$V$4:$V$1858,$V1337)/SUMIFS('[6]Comp2016-2017 (3)'!$G$5:$G$289,'[6]Comp2016-2017 (3)'!$A$5:$A$289,$D1337,'[6]Comp2016-2017 (3)'!$R$5:$R$289,$V1337)*$AB1337))</f>
        <v/>
      </c>
      <c r="AG1337" s="222">
        <f>IF($W1337=AG$3,$AB1337,IF(NOT($W1337=0),"",SUMIFS('Source traité'!AG$4:AG$1858,'Source traité'!$A$4:$A$1858,$D1337,'Source traité'!$V$4:$V$1858,$V1337)/SUMIFS('[6]Comp2016-2017 (3)'!$G$5:$G$289,'[6]Comp2016-2017 (3)'!$A$5:$A$289,$D1337,'[6]Comp2016-2017 (3)'!$R$5:$R$289,$V1337)*$AB1337))</f>
        <v/>
      </c>
      <c r="AH1337" s="222">
        <f>IF($W1337=AH$3,$AB1337,IF(NOT($W1337=0),"",SUMIFS('Source traité'!AH$4:AH$1858,'Source traité'!$A$4:$A$1858,$D1337,'Source traité'!$V$4:$V$1858,$V1337)/SUMIFS('[6]Comp2016-2017 (3)'!$G$5:$G$289,'[6]Comp2016-2017 (3)'!$A$5:$A$289,$D1337,'[6]Comp2016-2017 (3)'!$R$5:$R$289,$V1337)*$AB1337))</f>
        <v/>
      </c>
      <c r="AI1337" s="222">
        <f>IF($W1337=AI$3,$AB1337,IF(NOT($W1337=0),"",SUMIFS('Source traité'!AI$4:AI$1858,'Source traité'!$A$4:$A$1858,$D1337,'Source traité'!$V$4:$V$1858,$V1337)/SUMIFS('[6]Comp2016-2017 (3)'!$G$5:$G$289,'[6]Comp2016-2017 (3)'!$A$5:$A$289,$D1337,'[6]Comp2016-2017 (3)'!$R$5:$R$289,$V1337)*$AB1337))</f>
        <v/>
      </c>
      <c r="AJ1337" s="222">
        <f>IF($W1337=AJ$3,$AB1337,IF(NOT($W1337=0),"",SUMIFS('Source traité'!AJ$4:AJ$1858,'Source traité'!$A$4:$A$1858,$D1337,'Source traité'!$V$4:$V$1858,$V1337)/SUMIFS('[6]Comp2016-2017 (3)'!$G$5:$G$289,'[6]Comp2016-2017 (3)'!$A$5:$A$289,$D1337,'[6]Comp2016-2017 (3)'!$R$5:$R$289,$V1337)*$AB1337))</f>
        <v/>
      </c>
      <c r="AK1337" s="222">
        <f>SUM(AC1337:AJ1337)-AB1337</f>
        <v/>
      </c>
      <c r="AL1337" s="216">
        <f>IF(A1337=D1337,"remplir à la main","")</f>
        <v/>
      </c>
      <c r="AM1337" s="216">
        <f>VLOOKUP(A1337,'[6]Table corresp.'!$M$4:$U$63,8,FALSE)</f>
        <v/>
      </c>
      <c r="AN1337" s="216">
        <f>VLOOKUP(D1337,'[6]Table corresp.'!$M$4:$U$63,9,FALSE)</f>
        <v/>
      </c>
    </row>
    <row r="1338" hidden="1">
      <c r="A1338" s="179" t="inlineStr">
        <is>
          <t>31 - Placages et panneaux à base de bois</t>
        </is>
      </c>
      <c r="B1338" s="179">
        <f>VLOOKUP(LEFT(A1338,3),'[6]Table corresp.'!$A$4:$D$63,3,FALSE)</f>
        <v/>
      </c>
      <c r="C1338" s="179">
        <f>VLOOKUP(A1338,'[6]Table corresp.'!$M$4:$P$63,4,FALSE)</f>
        <v/>
      </c>
      <c r="D1338" s="179" t="inlineStr">
        <is>
          <t>35 - Menuiseries extérieures</t>
        </is>
      </c>
      <c r="E1338" s="179">
        <f>VLOOKUP(LEFT(D1338,3),'[6]Table corresp.'!$A$4:$D$63,4,FALSE)</f>
        <v/>
      </c>
      <c r="F1338" s="179">
        <f>LEFT(A1338,3)&amp;" - "&amp;LEFT(D1338,3)</f>
        <v/>
      </c>
      <c r="G1338" s="217" t="n">
        <v>10989.40891456673</v>
      </c>
      <c r="H1338" s="217" t="n">
        <v>6925.395810955221</v>
      </c>
      <c r="I1338" s="217" t="n">
        <v>17914.80472552195</v>
      </c>
      <c r="J1338" s="218" t="n">
        <v>1.563713851734207</v>
      </c>
      <c r="K1338" s="218" t="n">
        <v>0.6638585048115939</v>
      </c>
      <c r="L1338" s="218" t="n">
        <v>2.2275723565458</v>
      </c>
      <c r="M1338" s="218" t="n">
        <v>16.89919429927832</v>
      </c>
      <c r="N1338" s="218" t="n">
        <v>7.391552777129938</v>
      </c>
      <c r="O1338" s="218" t="n">
        <v>24.29074707640826</v>
      </c>
      <c r="P1338" s="218" t="n">
        <v>6.463267332598725</v>
      </c>
      <c r="Q1338" s="218" t="n">
        <v>4.146971470667343</v>
      </c>
      <c r="R1338" s="218" t="n">
        <v>10.61023880326607</v>
      </c>
      <c r="S1338" s="217" t="inlineStr">
        <is>
          <t>BI</t>
        </is>
      </c>
      <c r="T1338" s="216">
        <f>VLOOKUP(A1338,'[6]Groupe de branches'!$Z$27:$AM$86,14,FALSE)</f>
        <v/>
      </c>
      <c r="U1338" s="216">
        <f>VLOOKUP(D1338,'[6]Groupe de branches'!$Z$27:$AM$86,14,FALSE)</f>
        <v/>
      </c>
      <c r="V1338" s="216" t="n">
        <v>2019</v>
      </c>
      <c r="W1338" s="216">
        <f>VLOOKUP(D1338,'[6]Table corresp.'!$M$4:$S$63,7,FALSE)</f>
        <v/>
      </c>
      <c r="X1338" s="219">
        <f>IFERROR(G1338/SUMIFS('[6]Comp2016-2017 (3)'!$I$5:$I$289,'[6]Comp2016-2017 (3)'!$A$5:$A$289,A1338,'[6]Comp2016-2017 (3)'!$R$5:$R$289,V1338),0)</f>
        <v/>
      </c>
      <c r="Y1338" s="220">
        <f>IF(RIGHT(F1338,3)="Exp",VLOOKUP(F1338,#REF!,2,FALSE),VLOOKUP(F1338,#REF!,9,FALSE))</f>
        <v/>
      </c>
      <c r="Z1338" s="221">
        <f>IFERROR(Y1338/SUMIFS($Y$4:$Y$1858,$V$4:$V$1858,V1338,$A$4:$A$1858,A1338),"")</f>
        <v/>
      </c>
      <c r="AA1338" s="221">
        <f>X1338*Z1338</f>
        <v/>
      </c>
      <c r="AB1338" s="222">
        <f>IFERROR(SUMIFS('[6]Comp2016-2017 (3)'!$G$5:$G$289,'[6]Comp2016-2017 (3)'!$A$5:$A$289,A1338,'[6]Comp2016-2017 (3)'!$R$5:$R$289,V1338)*AA1338/SUMIFS($AA$4:$AA$1858,$A$4:$A$1858,A1338,$V$4:$V$1858,V1338),0)</f>
        <v/>
      </c>
      <c r="AC1338" s="222">
        <f>IF($W1338=AC$3,$AB1338,IF(NOT($W1338=0),"",SUMIFS('Source traité'!AC$4:AC$1858,'Source traité'!$A$4:$A$1858,$D1338,'Source traité'!$V$4:$V$1858,$V1338)/SUMIFS('[6]Comp2016-2017 (3)'!$G$5:$G$289,'[6]Comp2016-2017 (3)'!$A$5:$A$289,$D1338,'[6]Comp2016-2017 (3)'!$R$5:$R$289,$V1338)*$AB1338))</f>
        <v/>
      </c>
      <c r="AD1338" s="222">
        <f>IF($W1338=AD$3,$AB1338,IF(NOT($W1338=0),"",SUMIFS('Source traité'!AD$4:AD$1858,'Source traité'!$A$4:$A$1858,$D1338,'Source traité'!$V$4:$V$1858,$V1338)/SUMIFS('[6]Comp2016-2017 (3)'!$G$5:$G$289,'[6]Comp2016-2017 (3)'!$A$5:$A$289,$D1338,'[6]Comp2016-2017 (3)'!$R$5:$R$289,$V1338)*$AB1338))</f>
        <v/>
      </c>
      <c r="AE1338" s="222">
        <f>IF($W1338=AE$3,$AB1338,IF(NOT($W1338=0),"",SUMIFS('Source traité'!AE$4:AE$1858,'Source traité'!$A$4:$A$1858,$D1338,'Source traité'!$V$4:$V$1858,$V1338)/SUMIFS('[6]Comp2016-2017 (3)'!$G$5:$G$289,'[6]Comp2016-2017 (3)'!$A$5:$A$289,$D1338,'[6]Comp2016-2017 (3)'!$R$5:$R$289,$V1338)*$AB1338))</f>
        <v/>
      </c>
      <c r="AF1338" s="222">
        <f>IF($W1338=AF$3,$AB1338,IF(NOT($W1338=0),"",SUMIFS('Source traité'!AF$4:AF$1858,'Source traité'!$A$4:$A$1858,$D1338,'Source traité'!$V$4:$V$1858,$V1338)/SUMIFS('[6]Comp2016-2017 (3)'!$G$5:$G$289,'[6]Comp2016-2017 (3)'!$A$5:$A$289,$D1338,'[6]Comp2016-2017 (3)'!$R$5:$R$289,$V1338)*$AB1338))</f>
        <v/>
      </c>
      <c r="AG1338" s="222">
        <f>IF($W1338=AG$3,$AB1338,IF(NOT($W1338=0),"",SUMIFS('Source traité'!AG$4:AG$1858,'Source traité'!$A$4:$A$1858,$D1338,'Source traité'!$V$4:$V$1858,$V1338)/SUMIFS('[6]Comp2016-2017 (3)'!$G$5:$G$289,'[6]Comp2016-2017 (3)'!$A$5:$A$289,$D1338,'[6]Comp2016-2017 (3)'!$R$5:$R$289,$V1338)*$AB1338))</f>
        <v/>
      </c>
      <c r="AH1338" s="222">
        <f>IF($W1338=AH$3,$AB1338,IF(NOT($W1338=0),"",SUMIFS('Source traité'!AH$4:AH$1858,'Source traité'!$A$4:$A$1858,$D1338,'Source traité'!$V$4:$V$1858,$V1338)/SUMIFS('[6]Comp2016-2017 (3)'!$G$5:$G$289,'[6]Comp2016-2017 (3)'!$A$5:$A$289,$D1338,'[6]Comp2016-2017 (3)'!$R$5:$R$289,$V1338)*$AB1338))</f>
        <v/>
      </c>
      <c r="AI1338" s="222">
        <f>IF($W1338=AI$3,$AB1338,IF(NOT($W1338=0),"",SUMIFS('Source traité'!AI$4:AI$1858,'Source traité'!$A$4:$A$1858,$D1338,'Source traité'!$V$4:$V$1858,$V1338)/SUMIFS('[6]Comp2016-2017 (3)'!$G$5:$G$289,'[6]Comp2016-2017 (3)'!$A$5:$A$289,$D1338,'[6]Comp2016-2017 (3)'!$R$5:$R$289,$V1338)*$AB1338))</f>
        <v/>
      </c>
      <c r="AJ1338" s="222">
        <f>IF($W1338=AJ$3,$AB1338,IF(NOT($W1338=0),"",SUMIFS('Source traité'!AJ$4:AJ$1858,'Source traité'!$A$4:$A$1858,$D1338,'Source traité'!$V$4:$V$1858,$V1338)/SUMIFS('[6]Comp2016-2017 (3)'!$G$5:$G$289,'[6]Comp2016-2017 (3)'!$A$5:$A$289,$D1338,'[6]Comp2016-2017 (3)'!$R$5:$R$289,$V1338)*$AB1338))</f>
        <v/>
      </c>
      <c r="AK1338" s="222">
        <f>SUM(AC1338:AJ1338)-AB1338</f>
        <v/>
      </c>
      <c r="AL1338" s="216">
        <f>IF(A1338=D1338,"remplir à la main","")</f>
        <v/>
      </c>
      <c r="AM1338" s="216">
        <f>VLOOKUP(A1338,'[6]Table corresp.'!$M$4:$U$63,8,FALSE)</f>
        <v/>
      </c>
      <c r="AN1338" s="216">
        <f>VLOOKUP(D1338,'[6]Table corresp.'!$M$4:$U$63,9,FALSE)</f>
        <v/>
      </c>
    </row>
    <row r="1339" hidden="1">
      <c r="A1339" s="179" t="inlineStr">
        <is>
          <t>31 - Placages et panneaux à base de bois</t>
        </is>
      </c>
      <c r="B1339" s="179">
        <f>VLOOKUP(LEFT(A1339,3),'[6]Table corresp.'!$A$4:$D$63,3,FALSE)</f>
        <v/>
      </c>
      <c r="C1339" s="179">
        <f>VLOOKUP(A1339,'[6]Table corresp.'!$M$4:$P$63,4,FALSE)</f>
        <v/>
      </c>
      <c r="D1339" s="179" t="inlineStr">
        <is>
          <t>36 - Menuiseries intérieures</t>
        </is>
      </c>
      <c r="E1339" s="179">
        <f>VLOOKUP(LEFT(D1339,3),'[6]Table corresp.'!$A$4:$D$63,4,FALSE)</f>
        <v/>
      </c>
      <c r="F1339" s="179">
        <f>LEFT(A1339,3)&amp;" - "&amp;LEFT(D1339,3)</f>
        <v/>
      </c>
      <c r="G1339" s="217" t="n">
        <v>46506.76517710698</v>
      </c>
      <c r="H1339" s="217" t="n">
        <v>89047.3826090254</v>
      </c>
      <c r="I1339" s="217" t="n">
        <v>135554.1477861324</v>
      </c>
      <c r="J1339" s="218" t="n">
        <v>9.032994248324874</v>
      </c>
      <c r="K1339" s="218" t="n">
        <v>11.65157764403673</v>
      </c>
      <c r="L1339" s="218" t="n">
        <v>20.6845718923616</v>
      </c>
      <c r="M1339" s="218" t="n">
        <v>85.42228179599714</v>
      </c>
      <c r="N1339" s="218" t="n">
        <v>113.52084382845</v>
      </c>
      <c r="O1339" s="218" t="n">
        <v>198.9431256244471</v>
      </c>
      <c r="P1339" s="218" t="n">
        <v>27.35230424591824</v>
      </c>
      <c r="Q1339" s="218" t="n">
        <v>53.32214436510209</v>
      </c>
      <c r="R1339" s="218" t="n">
        <v>80.67444861102034</v>
      </c>
      <c r="S1339" s="217" t="inlineStr">
        <is>
          <t>BI</t>
        </is>
      </c>
      <c r="T1339" s="216">
        <f>VLOOKUP(A1339,'[6]Groupe de branches'!$Z$27:$AM$86,14,FALSE)</f>
        <v/>
      </c>
      <c r="U1339" s="216">
        <f>VLOOKUP(D1339,'[6]Groupe de branches'!$Z$27:$AM$86,14,FALSE)</f>
        <v/>
      </c>
      <c r="V1339" s="216" t="n">
        <v>2019</v>
      </c>
      <c r="W1339" s="216">
        <f>VLOOKUP(D1339,'[6]Table corresp.'!$M$4:$S$63,7,FALSE)</f>
        <v/>
      </c>
      <c r="X1339" s="219">
        <f>IFERROR(G1339/SUMIFS('[6]Comp2016-2017 (3)'!$I$5:$I$289,'[6]Comp2016-2017 (3)'!$A$5:$A$289,A1339,'[6]Comp2016-2017 (3)'!$R$5:$R$289,V1339),0)</f>
        <v/>
      </c>
      <c r="Y1339" s="220">
        <f>IF(RIGHT(F1339,3)="Exp",VLOOKUP(F1339,#REF!,2,FALSE),VLOOKUP(F1339,#REF!,9,FALSE))</f>
        <v/>
      </c>
      <c r="Z1339" s="221">
        <f>IFERROR(Y1339/SUMIFS($Y$4:$Y$1858,$V$4:$V$1858,V1339,$A$4:$A$1858,A1339),"")</f>
        <v/>
      </c>
      <c r="AA1339" s="221">
        <f>X1339*Z1339</f>
        <v/>
      </c>
      <c r="AB1339" s="222">
        <f>IFERROR(SUMIFS('[6]Comp2016-2017 (3)'!$G$5:$G$289,'[6]Comp2016-2017 (3)'!$A$5:$A$289,A1339,'[6]Comp2016-2017 (3)'!$R$5:$R$289,V1339)*AA1339/SUMIFS($AA$4:$AA$1858,$A$4:$A$1858,A1339,$V$4:$V$1858,V1339),0)</f>
        <v/>
      </c>
      <c r="AC1339" s="222">
        <f>IF($W1339=AC$3,$AB1339,IF(NOT($W1339=0),"",SUMIFS('Source traité'!AC$4:AC$1858,'Source traité'!$A$4:$A$1858,$D1339,'Source traité'!$V$4:$V$1858,$V1339)/SUMIFS('[6]Comp2016-2017 (3)'!$G$5:$G$289,'[6]Comp2016-2017 (3)'!$A$5:$A$289,$D1339,'[6]Comp2016-2017 (3)'!$R$5:$R$289,$V1339)*$AB1339))</f>
        <v/>
      </c>
      <c r="AD1339" s="222">
        <f>IF($W1339=AD$3,$AB1339,IF(NOT($W1339=0),"",SUMIFS('Source traité'!AD$4:AD$1858,'Source traité'!$A$4:$A$1858,$D1339,'Source traité'!$V$4:$V$1858,$V1339)/SUMIFS('[6]Comp2016-2017 (3)'!$G$5:$G$289,'[6]Comp2016-2017 (3)'!$A$5:$A$289,$D1339,'[6]Comp2016-2017 (3)'!$R$5:$R$289,$V1339)*$AB1339))</f>
        <v/>
      </c>
      <c r="AE1339" s="222">
        <f>IF($W1339=AE$3,$AB1339,IF(NOT($W1339=0),"",SUMIFS('Source traité'!AE$4:AE$1858,'Source traité'!$A$4:$A$1858,$D1339,'Source traité'!$V$4:$V$1858,$V1339)/SUMIFS('[6]Comp2016-2017 (3)'!$G$5:$G$289,'[6]Comp2016-2017 (3)'!$A$5:$A$289,$D1339,'[6]Comp2016-2017 (3)'!$R$5:$R$289,$V1339)*$AB1339))</f>
        <v/>
      </c>
      <c r="AF1339" s="222">
        <f>IF($W1339=AF$3,$AB1339,IF(NOT($W1339=0),"",SUMIFS('Source traité'!AF$4:AF$1858,'Source traité'!$A$4:$A$1858,$D1339,'Source traité'!$V$4:$V$1858,$V1339)/SUMIFS('[6]Comp2016-2017 (3)'!$G$5:$G$289,'[6]Comp2016-2017 (3)'!$A$5:$A$289,$D1339,'[6]Comp2016-2017 (3)'!$R$5:$R$289,$V1339)*$AB1339))</f>
        <v/>
      </c>
      <c r="AG1339" s="222">
        <f>IF($W1339=AG$3,$AB1339,IF(NOT($W1339=0),"",SUMIFS('Source traité'!AG$4:AG$1858,'Source traité'!$A$4:$A$1858,$D1339,'Source traité'!$V$4:$V$1858,$V1339)/SUMIFS('[6]Comp2016-2017 (3)'!$G$5:$G$289,'[6]Comp2016-2017 (3)'!$A$5:$A$289,$D1339,'[6]Comp2016-2017 (3)'!$R$5:$R$289,$V1339)*$AB1339))</f>
        <v/>
      </c>
      <c r="AH1339" s="222">
        <f>IF($W1339=AH$3,$AB1339,IF(NOT($W1339=0),"",SUMIFS('Source traité'!AH$4:AH$1858,'Source traité'!$A$4:$A$1858,$D1339,'Source traité'!$V$4:$V$1858,$V1339)/SUMIFS('[6]Comp2016-2017 (3)'!$G$5:$G$289,'[6]Comp2016-2017 (3)'!$A$5:$A$289,$D1339,'[6]Comp2016-2017 (3)'!$R$5:$R$289,$V1339)*$AB1339))</f>
        <v/>
      </c>
      <c r="AI1339" s="222">
        <f>IF($W1339=AI$3,$AB1339,IF(NOT($W1339=0),"",SUMIFS('Source traité'!AI$4:AI$1858,'Source traité'!$A$4:$A$1858,$D1339,'Source traité'!$V$4:$V$1858,$V1339)/SUMIFS('[6]Comp2016-2017 (3)'!$G$5:$G$289,'[6]Comp2016-2017 (3)'!$A$5:$A$289,$D1339,'[6]Comp2016-2017 (3)'!$R$5:$R$289,$V1339)*$AB1339))</f>
        <v/>
      </c>
      <c r="AJ1339" s="222">
        <f>IF($W1339=AJ$3,$AB1339,IF(NOT($W1339=0),"",SUMIFS('Source traité'!AJ$4:AJ$1858,'Source traité'!$A$4:$A$1858,$D1339,'Source traité'!$V$4:$V$1858,$V1339)/SUMIFS('[6]Comp2016-2017 (3)'!$G$5:$G$289,'[6]Comp2016-2017 (3)'!$A$5:$A$289,$D1339,'[6]Comp2016-2017 (3)'!$R$5:$R$289,$V1339)*$AB1339))</f>
        <v/>
      </c>
      <c r="AK1339" s="222">
        <f>SUM(AC1339:AJ1339)-AB1339</f>
        <v/>
      </c>
      <c r="AL1339" s="216">
        <f>IF(A1339=D1339,"remplir à la main","")</f>
        <v/>
      </c>
      <c r="AM1339" s="216">
        <f>VLOOKUP(A1339,'[6]Table corresp.'!$M$4:$U$63,8,FALSE)</f>
        <v/>
      </c>
      <c r="AN1339" s="216">
        <f>VLOOKUP(D1339,'[6]Table corresp.'!$M$4:$U$63,9,FALSE)</f>
        <v/>
      </c>
    </row>
    <row r="1340" hidden="1">
      <c r="A1340" s="179" t="inlineStr">
        <is>
          <t>31 - Placages et panneaux à base de bois</t>
        </is>
      </c>
      <c r="B1340" s="179">
        <f>VLOOKUP(LEFT(A1340,3),'[6]Table corresp.'!$A$4:$D$63,3,FALSE)</f>
        <v/>
      </c>
      <c r="C1340" s="179">
        <f>VLOOKUP(A1340,'[6]Table corresp.'!$M$4:$P$63,4,FALSE)</f>
        <v/>
      </c>
      <c r="D1340" s="179" t="inlineStr">
        <is>
          <t>37 - Emballages en bois (palette, ...)</t>
        </is>
      </c>
      <c r="E1340" s="179">
        <f>VLOOKUP(LEFT(D1340,3),'[6]Table corresp.'!$A$4:$D$63,4,FALSE)</f>
        <v/>
      </c>
      <c r="F1340" s="179">
        <f>LEFT(A1340,3)&amp;" - "&amp;LEFT(D1340,3)</f>
        <v/>
      </c>
      <c r="G1340" s="217" t="n">
        <v>120057.4668652198</v>
      </c>
      <c r="H1340" s="217" t="n">
        <v>70036.86939931381</v>
      </c>
      <c r="I1340" s="217" t="n">
        <v>190094.3362645336</v>
      </c>
      <c r="J1340" s="218" t="n">
        <v>19.69992381103637</v>
      </c>
      <c r="K1340" s="218" t="n">
        <v>7.741944790344003</v>
      </c>
      <c r="L1340" s="218" t="n">
        <v>27.44186860138038</v>
      </c>
      <c r="M1340" s="218" t="n">
        <v>400.330125471497</v>
      </c>
      <c r="N1340" s="218" t="n">
        <v>162.0896329382553</v>
      </c>
      <c r="O1340" s="218" t="n">
        <v>562.4197584097523</v>
      </c>
      <c r="P1340" s="218" t="n">
        <v>0.002017432055736527</v>
      </c>
      <c r="Q1340" s="218" t="n">
        <v>0.001198243628944286</v>
      </c>
      <c r="R1340" s="218" t="n">
        <v>0.003215675684680814</v>
      </c>
      <c r="S1340" s="217" t="n"/>
      <c r="T1340" s="216">
        <f>VLOOKUP(A1340,'[6]Groupe de branches'!$Z$27:$AM$86,14,FALSE)</f>
        <v/>
      </c>
      <c r="U1340" s="216">
        <f>VLOOKUP(D1340,'[6]Groupe de branches'!$Z$27:$AM$86,14,FALSE)</f>
        <v/>
      </c>
      <c r="V1340" s="216" t="n">
        <v>2019</v>
      </c>
      <c r="W1340" s="216">
        <f>VLOOKUP(D1340,'[6]Table corresp.'!$M$4:$S$63,7,FALSE)</f>
        <v/>
      </c>
      <c r="X1340" s="219">
        <f>IFERROR(G1340/SUMIFS('[6]Comp2016-2017 (3)'!$I$5:$I$289,'[6]Comp2016-2017 (3)'!$A$5:$A$289,A1340,'[6]Comp2016-2017 (3)'!$R$5:$R$289,V1340),0)</f>
        <v/>
      </c>
      <c r="Y1340" s="220">
        <f>IF(RIGHT(F1340,3)="Exp",VLOOKUP(F1340,#REF!,2,FALSE),VLOOKUP(F1340,#REF!,9,FALSE))</f>
        <v/>
      </c>
      <c r="Z1340" s="221">
        <f>IFERROR(Y1340/SUMIFS($Y$4:$Y$1858,$V$4:$V$1858,V1340,$A$4:$A$1858,A1340),"")</f>
        <v/>
      </c>
      <c r="AA1340" s="221">
        <f>X1340*Z1340</f>
        <v/>
      </c>
      <c r="AB1340" s="222">
        <f>IFERROR(SUMIFS('[6]Comp2016-2017 (3)'!$G$5:$G$289,'[6]Comp2016-2017 (3)'!$A$5:$A$289,A1340,'[6]Comp2016-2017 (3)'!$R$5:$R$289,V1340)*AA1340/SUMIFS($AA$4:$AA$1858,$A$4:$A$1858,A1340,$V$4:$V$1858,V1340),0)</f>
        <v/>
      </c>
      <c r="AC1340" s="222">
        <f>IF($W1340=AC$3,$AB1340,IF(NOT($W1340=0),"",SUMIFS('Source traité'!AC$4:AC$1858,'Source traité'!$A$4:$A$1858,$D1340,'Source traité'!$V$4:$V$1858,$V1340)/SUMIFS('[6]Comp2016-2017 (3)'!$G$5:$G$289,'[6]Comp2016-2017 (3)'!$A$5:$A$289,$D1340,'[6]Comp2016-2017 (3)'!$R$5:$R$289,$V1340)*$AB1340))</f>
        <v/>
      </c>
      <c r="AD1340" s="222">
        <f>IF($W1340=AD$3,$AB1340,IF(NOT($W1340=0),"",SUMIFS('Source traité'!AD$4:AD$1858,'Source traité'!$A$4:$A$1858,$D1340,'Source traité'!$V$4:$V$1858,$V1340)/SUMIFS('[6]Comp2016-2017 (3)'!$G$5:$G$289,'[6]Comp2016-2017 (3)'!$A$5:$A$289,$D1340,'[6]Comp2016-2017 (3)'!$R$5:$R$289,$V1340)*$AB1340))</f>
        <v/>
      </c>
      <c r="AE1340" s="222">
        <f>IF($W1340=AE$3,$AB1340,IF(NOT($W1340=0),"",SUMIFS('Source traité'!AE$4:AE$1858,'Source traité'!$A$4:$A$1858,$D1340,'Source traité'!$V$4:$V$1858,$V1340)/SUMIFS('[6]Comp2016-2017 (3)'!$G$5:$G$289,'[6]Comp2016-2017 (3)'!$A$5:$A$289,$D1340,'[6]Comp2016-2017 (3)'!$R$5:$R$289,$V1340)*$AB1340))</f>
        <v/>
      </c>
      <c r="AF1340" s="222">
        <f>IF($W1340=AF$3,$AB1340,IF(NOT($W1340=0),"",SUMIFS('Source traité'!AF$4:AF$1858,'Source traité'!$A$4:$A$1858,$D1340,'Source traité'!$V$4:$V$1858,$V1340)/SUMIFS('[6]Comp2016-2017 (3)'!$G$5:$G$289,'[6]Comp2016-2017 (3)'!$A$5:$A$289,$D1340,'[6]Comp2016-2017 (3)'!$R$5:$R$289,$V1340)*$AB1340))</f>
        <v/>
      </c>
      <c r="AG1340" s="222">
        <f>IF($W1340=AG$3,$AB1340,IF(NOT($W1340=0),"",SUMIFS('Source traité'!AG$4:AG$1858,'Source traité'!$A$4:$A$1858,$D1340,'Source traité'!$V$4:$V$1858,$V1340)/SUMIFS('[6]Comp2016-2017 (3)'!$G$5:$G$289,'[6]Comp2016-2017 (3)'!$A$5:$A$289,$D1340,'[6]Comp2016-2017 (3)'!$R$5:$R$289,$V1340)*$AB1340))</f>
        <v/>
      </c>
      <c r="AH1340" s="222">
        <f>IF($W1340=AH$3,$AB1340,IF(NOT($W1340=0),"",SUMIFS('Source traité'!AH$4:AH$1858,'Source traité'!$A$4:$A$1858,$D1340,'Source traité'!$V$4:$V$1858,$V1340)/SUMIFS('[6]Comp2016-2017 (3)'!$G$5:$G$289,'[6]Comp2016-2017 (3)'!$A$5:$A$289,$D1340,'[6]Comp2016-2017 (3)'!$R$5:$R$289,$V1340)*$AB1340))</f>
        <v/>
      </c>
      <c r="AI1340" s="222">
        <f>IF($W1340=AI$3,$AB1340,IF(NOT($W1340=0),"",SUMIFS('Source traité'!AI$4:AI$1858,'Source traité'!$A$4:$A$1858,$D1340,'Source traité'!$V$4:$V$1858,$V1340)/SUMIFS('[6]Comp2016-2017 (3)'!$G$5:$G$289,'[6]Comp2016-2017 (3)'!$A$5:$A$289,$D1340,'[6]Comp2016-2017 (3)'!$R$5:$R$289,$V1340)*$AB1340))</f>
        <v/>
      </c>
      <c r="AJ1340" s="222">
        <f>IF($W1340=AJ$3,$AB1340,IF(NOT($W1340=0),"",SUMIFS('Source traité'!AJ$4:AJ$1858,'Source traité'!$A$4:$A$1858,$D1340,'Source traité'!$V$4:$V$1858,$V1340)/SUMIFS('[6]Comp2016-2017 (3)'!$G$5:$G$289,'[6]Comp2016-2017 (3)'!$A$5:$A$289,$D1340,'[6]Comp2016-2017 (3)'!$R$5:$R$289,$V1340)*$AB1340))</f>
        <v/>
      </c>
      <c r="AK1340" s="222">
        <f>SUM(AC1340:AJ1340)-AB1340</f>
        <v/>
      </c>
      <c r="AL1340" s="216">
        <f>IF(A1340=D1340,"remplir à la main","")</f>
        <v/>
      </c>
      <c r="AM1340" s="216">
        <f>VLOOKUP(A1340,'[6]Table corresp.'!$M$4:$U$63,8,FALSE)</f>
        <v/>
      </c>
      <c r="AN1340" s="216">
        <f>VLOOKUP(D1340,'[6]Table corresp.'!$M$4:$U$63,9,FALSE)</f>
        <v/>
      </c>
    </row>
    <row r="1341" hidden="1">
      <c r="A1341" s="179" t="inlineStr">
        <is>
          <t>31 - Placages et panneaux à base de bois</t>
        </is>
      </c>
      <c r="B1341" s="179">
        <f>VLOOKUP(LEFT(A1341,3),'[6]Table corresp.'!$A$4:$D$63,3,FALSE)</f>
        <v/>
      </c>
      <c r="C1341" s="179">
        <f>VLOOKUP(A1341,'[6]Table corresp.'!$M$4:$P$63,4,FALSE)</f>
        <v/>
      </c>
      <c r="D1341" s="179" t="inlineStr">
        <is>
          <t>39 - Coffrages pour le bétonnage, bardeaux en bois</t>
        </is>
      </c>
      <c r="E1341" s="179">
        <f>VLOOKUP(LEFT(D1341,3),'[6]Table corresp.'!$A$4:$D$63,4,FALSE)</f>
        <v/>
      </c>
      <c r="F1341" s="179">
        <f>LEFT(A1341,3)&amp;" - "&amp;LEFT(D1341,3)</f>
        <v/>
      </c>
      <c r="G1341" s="217" t="n">
        <v>3770.148865119601</v>
      </c>
      <c r="H1341" s="217" t="n">
        <v>0</v>
      </c>
      <c r="I1341" s="217" t="n">
        <v>3770.148865119601</v>
      </c>
      <c r="J1341" s="218" t="n">
        <v>0.5364650682597657</v>
      </c>
      <c r="K1341" s="218" t="n">
        <v>0</v>
      </c>
      <c r="L1341" s="218" t="n">
        <v>0.5364650682597657</v>
      </c>
      <c r="M1341" s="218" t="n">
        <v>5.797625577878653</v>
      </c>
      <c r="N1341" s="218" t="n">
        <v>0</v>
      </c>
      <c r="O1341" s="218" t="n">
        <v>5.797625577878653</v>
      </c>
      <c r="P1341" s="218" t="n">
        <v>2.217360386568378</v>
      </c>
      <c r="Q1341" s="218" t="n">
        <v>0</v>
      </c>
      <c r="R1341" s="218" t="n">
        <v>2.217360386568378</v>
      </c>
      <c r="S1341" s="217" t="inlineStr">
        <is>
          <t>BI</t>
        </is>
      </c>
      <c r="T1341" s="216">
        <f>VLOOKUP(A1341,'[6]Groupe de branches'!$Z$27:$AM$86,14,FALSE)</f>
        <v/>
      </c>
      <c r="U1341" s="216">
        <f>VLOOKUP(D1341,'[6]Groupe de branches'!$Z$27:$AM$86,14,FALSE)</f>
        <v/>
      </c>
      <c r="V1341" s="216" t="n">
        <v>2019</v>
      </c>
      <c r="W1341" s="216">
        <f>VLOOKUP(D1341,'[6]Table corresp.'!$M$4:$S$63,7,FALSE)</f>
        <v/>
      </c>
      <c r="X1341" s="219">
        <f>IFERROR(G1341/SUMIFS('[6]Comp2016-2017 (3)'!$I$5:$I$289,'[6]Comp2016-2017 (3)'!$A$5:$A$289,A1341,'[6]Comp2016-2017 (3)'!$R$5:$R$289,V1341),0)</f>
        <v/>
      </c>
      <c r="Y1341" s="220">
        <f>IF(RIGHT(F1341,3)="Exp",VLOOKUP(F1341,#REF!,2,FALSE),VLOOKUP(F1341,#REF!,9,FALSE))</f>
        <v/>
      </c>
      <c r="Z1341" s="221">
        <f>IFERROR(Y1341/SUMIFS($Y$4:$Y$1858,$V$4:$V$1858,V1341,$A$4:$A$1858,A1341),"")</f>
        <v/>
      </c>
      <c r="AA1341" s="221">
        <f>X1341*Z1341</f>
        <v/>
      </c>
      <c r="AB1341" s="222">
        <f>IFERROR(SUMIFS('[6]Comp2016-2017 (3)'!$G$5:$G$289,'[6]Comp2016-2017 (3)'!$A$5:$A$289,A1341,'[6]Comp2016-2017 (3)'!$R$5:$R$289,V1341)*AA1341/SUMIFS($AA$4:$AA$1858,$A$4:$A$1858,A1341,$V$4:$V$1858,V1341),0)</f>
        <v/>
      </c>
      <c r="AC1341" s="222">
        <f>IF($W1341=AC$3,$AB1341,IF(NOT($W1341=0),"",SUMIFS('Source traité'!AC$4:AC$1858,'Source traité'!$A$4:$A$1858,$D1341,'Source traité'!$V$4:$V$1858,$V1341)/SUMIFS('[6]Comp2016-2017 (3)'!$G$5:$G$289,'[6]Comp2016-2017 (3)'!$A$5:$A$289,$D1341,'[6]Comp2016-2017 (3)'!$R$5:$R$289,$V1341)*$AB1341))</f>
        <v/>
      </c>
      <c r="AD1341" s="222">
        <f>IF($W1341=AD$3,$AB1341,IF(NOT($W1341=0),"",SUMIFS('Source traité'!AD$4:AD$1858,'Source traité'!$A$4:$A$1858,$D1341,'Source traité'!$V$4:$V$1858,$V1341)/SUMIFS('[6]Comp2016-2017 (3)'!$G$5:$G$289,'[6]Comp2016-2017 (3)'!$A$5:$A$289,$D1341,'[6]Comp2016-2017 (3)'!$R$5:$R$289,$V1341)*$AB1341))</f>
        <v/>
      </c>
      <c r="AE1341" s="222">
        <f>IF($W1341=AE$3,$AB1341,IF(NOT($W1341=0),"",SUMIFS('Source traité'!AE$4:AE$1858,'Source traité'!$A$4:$A$1858,$D1341,'Source traité'!$V$4:$V$1858,$V1341)/SUMIFS('[6]Comp2016-2017 (3)'!$G$5:$G$289,'[6]Comp2016-2017 (3)'!$A$5:$A$289,$D1341,'[6]Comp2016-2017 (3)'!$R$5:$R$289,$V1341)*$AB1341))</f>
        <v/>
      </c>
      <c r="AF1341" s="222">
        <f>IF($W1341=AF$3,$AB1341,IF(NOT($W1341=0),"",SUMIFS('Source traité'!AF$4:AF$1858,'Source traité'!$A$4:$A$1858,$D1341,'Source traité'!$V$4:$V$1858,$V1341)/SUMIFS('[6]Comp2016-2017 (3)'!$G$5:$G$289,'[6]Comp2016-2017 (3)'!$A$5:$A$289,$D1341,'[6]Comp2016-2017 (3)'!$R$5:$R$289,$V1341)*$AB1341))</f>
        <v/>
      </c>
      <c r="AG1341" s="222">
        <f>IF($W1341=AG$3,$AB1341,IF(NOT($W1341=0),"",SUMIFS('Source traité'!AG$4:AG$1858,'Source traité'!$A$4:$A$1858,$D1341,'Source traité'!$V$4:$V$1858,$V1341)/SUMIFS('[6]Comp2016-2017 (3)'!$G$5:$G$289,'[6]Comp2016-2017 (3)'!$A$5:$A$289,$D1341,'[6]Comp2016-2017 (3)'!$R$5:$R$289,$V1341)*$AB1341))</f>
        <v/>
      </c>
      <c r="AH1341" s="222">
        <f>IF($W1341=AH$3,$AB1341,IF(NOT($W1341=0),"",SUMIFS('Source traité'!AH$4:AH$1858,'Source traité'!$A$4:$A$1858,$D1341,'Source traité'!$V$4:$V$1858,$V1341)/SUMIFS('[6]Comp2016-2017 (3)'!$G$5:$G$289,'[6]Comp2016-2017 (3)'!$A$5:$A$289,$D1341,'[6]Comp2016-2017 (3)'!$R$5:$R$289,$V1341)*$AB1341))</f>
        <v/>
      </c>
      <c r="AI1341" s="222">
        <f>IF($W1341=AI$3,$AB1341,IF(NOT($W1341=0),"",SUMIFS('Source traité'!AI$4:AI$1858,'Source traité'!$A$4:$A$1858,$D1341,'Source traité'!$V$4:$V$1858,$V1341)/SUMIFS('[6]Comp2016-2017 (3)'!$G$5:$G$289,'[6]Comp2016-2017 (3)'!$A$5:$A$289,$D1341,'[6]Comp2016-2017 (3)'!$R$5:$R$289,$V1341)*$AB1341))</f>
        <v/>
      </c>
      <c r="AJ1341" s="222">
        <f>IF($W1341=AJ$3,$AB1341,IF(NOT($W1341=0),"",SUMIFS('Source traité'!AJ$4:AJ$1858,'Source traité'!$A$4:$A$1858,$D1341,'Source traité'!$V$4:$V$1858,$V1341)/SUMIFS('[6]Comp2016-2017 (3)'!$G$5:$G$289,'[6]Comp2016-2017 (3)'!$A$5:$A$289,$D1341,'[6]Comp2016-2017 (3)'!$R$5:$R$289,$V1341)*$AB1341))</f>
        <v/>
      </c>
      <c r="AK1341" s="222">
        <f>SUM(AC1341:AJ1341)-AB1341</f>
        <v/>
      </c>
      <c r="AL1341" s="216">
        <f>IF(A1341=D1341,"remplir à la main","")</f>
        <v/>
      </c>
      <c r="AM1341" s="216">
        <f>VLOOKUP(A1341,'[6]Table corresp.'!$M$4:$U$63,8,FALSE)</f>
        <v/>
      </c>
      <c r="AN1341" s="216">
        <f>VLOOKUP(D1341,'[6]Table corresp.'!$M$4:$U$63,9,FALSE)</f>
        <v/>
      </c>
    </row>
    <row r="1342" hidden="1">
      <c r="A1342" s="179" t="inlineStr">
        <is>
          <t>31 - Placages et panneaux à base de bois</t>
        </is>
      </c>
      <c r="B1342" s="179">
        <f>VLOOKUP(LEFT(A1342,3),'[6]Table corresp.'!$A$4:$D$63,3,FALSE)</f>
        <v/>
      </c>
      <c r="C1342" s="179">
        <f>VLOOKUP(A1342,'[6]Table corresp.'!$M$4:$P$63,4,FALSE)</f>
        <v/>
      </c>
      <c r="D1342" s="179" t="inlineStr">
        <is>
          <t>47 - Meubles à base de bois</t>
        </is>
      </c>
      <c r="E1342" s="179">
        <f>VLOOKUP(LEFT(D1342,3),'[6]Table corresp.'!$A$4:$D$63,4,FALSE)</f>
        <v/>
      </c>
      <c r="F1342" s="179">
        <f>LEFT(A1342,3)&amp;" - "&amp;LEFT(D1342,3)</f>
        <v/>
      </c>
      <c r="G1342" s="217" t="n">
        <v>236299.988381621</v>
      </c>
      <c r="H1342" s="217" t="n">
        <v>302849.6463092982</v>
      </c>
      <c r="I1342" s="217" t="n">
        <v>539149.6346909192</v>
      </c>
      <c r="J1342" s="218" t="n">
        <v>57.84360527537877</v>
      </c>
      <c r="K1342" s="218" t="n">
        <v>49.94208832074867</v>
      </c>
      <c r="L1342" s="218" t="n">
        <v>107.7856935961274</v>
      </c>
      <c r="M1342" s="218" t="n">
        <v>630.4524862010622</v>
      </c>
      <c r="N1342" s="218" t="n">
        <v>560.8092250210782</v>
      </c>
      <c r="O1342" s="218" t="n">
        <v>1191.261711222141</v>
      </c>
      <c r="P1342" s="218" t="n">
        <v>138.9765370889016</v>
      </c>
      <c r="Q1342" s="218" t="n">
        <v>181.3483124184243</v>
      </c>
      <c r="R1342" s="218" t="n">
        <v>320.3248495073259</v>
      </c>
      <c r="S1342" s="217" t="inlineStr">
        <is>
          <t>BI</t>
        </is>
      </c>
      <c r="T1342" s="216">
        <f>VLOOKUP(A1342,'[6]Groupe de branches'!$Z$27:$AM$86,14,FALSE)</f>
        <v/>
      </c>
      <c r="U1342" s="216">
        <f>VLOOKUP(D1342,'[6]Groupe de branches'!$Z$27:$AM$86,14,FALSE)</f>
        <v/>
      </c>
      <c r="V1342" s="216" t="n">
        <v>2019</v>
      </c>
      <c r="W1342" s="216">
        <f>VLOOKUP(D1342,'[6]Table corresp.'!$M$4:$S$63,7,FALSE)</f>
        <v/>
      </c>
      <c r="X1342" s="219">
        <f>IFERROR(G1342/SUMIFS('[6]Comp2016-2017 (3)'!$I$5:$I$289,'[6]Comp2016-2017 (3)'!$A$5:$A$289,A1342,'[6]Comp2016-2017 (3)'!$R$5:$R$289,V1342),0)</f>
        <v/>
      </c>
      <c r="Y1342" s="220">
        <f>IF(RIGHT(F1342,3)="Exp",VLOOKUP(F1342,#REF!,2,FALSE),VLOOKUP(F1342,#REF!,9,FALSE))</f>
        <v/>
      </c>
      <c r="Z1342" s="221">
        <f>IFERROR(Y1342/SUMIFS($Y$4:$Y$1858,$V$4:$V$1858,V1342,$A$4:$A$1858,A1342),"")</f>
        <v/>
      </c>
      <c r="AA1342" s="221">
        <f>X1342*Z1342</f>
        <v/>
      </c>
      <c r="AB1342" s="222">
        <f>IFERROR(SUMIFS('[6]Comp2016-2017 (3)'!$G$5:$G$289,'[6]Comp2016-2017 (3)'!$A$5:$A$289,A1342,'[6]Comp2016-2017 (3)'!$R$5:$R$289,V1342)*AA1342/SUMIFS($AA$4:$AA$1858,$A$4:$A$1858,A1342,$V$4:$V$1858,V1342),0)</f>
        <v/>
      </c>
      <c r="AC1342" s="222">
        <f>IF($W1342=AC$3,$AB1342,IF(NOT($W1342=0),"",SUMIFS('Source traité'!AC$4:AC$1858,'Source traité'!$A$4:$A$1858,$D1342,'Source traité'!$V$4:$V$1858,$V1342)/SUMIFS('[6]Comp2016-2017 (3)'!$G$5:$G$289,'[6]Comp2016-2017 (3)'!$A$5:$A$289,$D1342,'[6]Comp2016-2017 (3)'!$R$5:$R$289,$V1342)*$AB1342))</f>
        <v/>
      </c>
      <c r="AD1342" s="222">
        <f>IF($W1342=AD$3,$AB1342,IF(NOT($W1342=0),"",SUMIFS('Source traité'!AD$4:AD$1858,'Source traité'!$A$4:$A$1858,$D1342,'Source traité'!$V$4:$V$1858,$V1342)/SUMIFS('[6]Comp2016-2017 (3)'!$G$5:$G$289,'[6]Comp2016-2017 (3)'!$A$5:$A$289,$D1342,'[6]Comp2016-2017 (3)'!$R$5:$R$289,$V1342)*$AB1342))</f>
        <v/>
      </c>
      <c r="AE1342" s="222">
        <f>IF($W1342=AE$3,$AB1342,IF(NOT($W1342=0),"",SUMIFS('Source traité'!AE$4:AE$1858,'Source traité'!$A$4:$A$1858,$D1342,'Source traité'!$V$4:$V$1858,$V1342)/SUMIFS('[6]Comp2016-2017 (3)'!$G$5:$G$289,'[6]Comp2016-2017 (3)'!$A$5:$A$289,$D1342,'[6]Comp2016-2017 (3)'!$R$5:$R$289,$V1342)*$AB1342))</f>
        <v/>
      </c>
      <c r="AF1342" s="222">
        <f>IF($W1342=AF$3,$AB1342,IF(NOT($W1342=0),"",SUMIFS('Source traité'!AF$4:AF$1858,'Source traité'!$A$4:$A$1858,$D1342,'Source traité'!$V$4:$V$1858,$V1342)/SUMIFS('[6]Comp2016-2017 (3)'!$G$5:$G$289,'[6]Comp2016-2017 (3)'!$A$5:$A$289,$D1342,'[6]Comp2016-2017 (3)'!$R$5:$R$289,$V1342)*$AB1342))</f>
        <v/>
      </c>
      <c r="AG1342" s="222">
        <f>IF($W1342=AG$3,$AB1342,IF(NOT($W1342=0),"",SUMIFS('Source traité'!AG$4:AG$1858,'Source traité'!$A$4:$A$1858,$D1342,'Source traité'!$V$4:$V$1858,$V1342)/SUMIFS('[6]Comp2016-2017 (3)'!$G$5:$G$289,'[6]Comp2016-2017 (3)'!$A$5:$A$289,$D1342,'[6]Comp2016-2017 (3)'!$R$5:$R$289,$V1342)*$AB1342))</f>
        <v/>
      </c>
      <c r="AH1342" s="222">
        <f>IF($W1342=AH$3,$AB1342,IF(NOT($W1342=0),"",SUMIFS('Source traité'!AH$4:AH$1858,'Source traité'!$A$4:$A$1858,$D1342,'Source traité'!$V$4:$V$1858,$V1342)/SUMIFS('[6]Comp2016-2017 (3)'!$G$5:$G$289,'[6]Comp2016-2017 (3)'!$A$5:$A$289,$D1342,'[6]Comp2016-2017 (3)'!$R$5:$R$289,$V1342)*$AB1342))</f>
        <v/>
      </c>
      <c r="AI1342" s="222">
        <f>IF($W1342=AI$3,$AB1342,IF(NOT($W1342=0),"",SUMIFS('Source traité'!AI$4:AI$1858,'Source traité'!$A$4:$A$1858,$D1342,'Source traité'!$V$4:$V$1858,$V1342)/SUMIFS('[6]Comp2016-2017 (3)'!$G$5:$G$289,'[6]Comp2016-2017 (3)'!$A$5:$A$289,$D1342,'[6]Comp2016-2017 (3)'!$R$5:$R$289,$V1342)*$AB1342))</f>
        <v/>
      </c>
      <c r="AJ1342" s="222">
        <f>IF($W1342=AJ$3,$AB1342,IF(NOT($W1342=0),"",SUMIFS('Source traité'!AJ$4:AJ$1858,'Source traité'!$A$4:$A$1858,$D1342,'Source traité'!$V$4:$V$1858,$V1342)/SUMIFS('[6]Comp2016-2017 (3)'!$G$5:$G$289,'[6]Comp2016-2017 (3)'!$A$5:$A$289,$D1342,'[6]Comp2016-2017 (3)'!$R$5:$R$289,$V1342)*$AB1342))</f>
        <v/>
      </c>
      <c r="AK1342" s="222">
        <f>SUM(AC1342:AJ1342)-AB1342</f>
        <v/>
      </c>
      <c r="AL1342" s="216">
        <f>IF(A1342=D1342,"remplir à la main","")</f>
        <v/>
      </c>
      <c r="AM1342" s="216">
        <f>VLOOKUP(A1342,'[6]Table corresp.'!$M$4:$U$63,8,FALSE)</f>
        <v/>
      </c>
      <c r="AN1342" s="216">
        <f>VLOOKUP(D1342,'[6]Table corresp.'!$M$4:$U$63,9,FALSE)</f>
        <v/>
      </c>
    </row>
    <row r="1343" hidden="1">
      <c r="A1343" s="179" t="inlineStr">
        <is>
          <t>31 - Placages et panneaux à base de bois</t>
        </is>
      </c>
      <c r="B1343" s="179">
        <f>VLOOKUP(LEFT(A1343,3),'[6]Table corresp.'!$A$4:$D$63,3,FALSE)</f>
        <v/>
      </c>
      <c r="C1343" s="179">
        <f>VLOOKUP(A1343,'[6]Table corresp.'!$M$4:$P$63,4,FALSE)</f>
        <v/>
      </c>
      <c r="D1343" s="179" t="inlineStr">
        <is>
          <t>52 - Génie civil</t>
        </is>
      </c>
      <c r="E1343" s="179">
        <f>VLOOKUP(LEFT(D1343,3),'[6]Table corresp.'!$A$4:$D$63,4,FALSE)</f>
        <v/>
      </c>
      <c r="F1343" s="179">
        <f>LEFT(A1343,3)&amp;" - "&amp;LEFT(D1343,3)</f>
        <v/>
      </c>
      <c r="G1343" s="217" t="n">
        <v>2743.044958916759</v>
      </c>
      <c r="H1343" s="217" t="n">
        <v>2489.559146577232</v>
      </c>
      <c r="I1343" s="217" t="n">
        <v>5232.604105493991</v>
      </c>
      <c r="J1343" s="218" t="n">
        <v>0.3903155694299629</v>
      </c>
      <c r="K1343" s="218" t="n">
        <v>0.2386455673872638</v>
      </c>
      <c r="L1343" s="218" t="n">
        <v>0.6289611368172267</v>
      </c>
      <c r="M1343" s="218" t="n">
        <v>4.218174980361791</v>
      </c>
      <c r="N1343" s="218" t="n">
        <v>2.657134454987061</v>
      </c>
      <c r="O1343" s="218" t="n">
        <v>6.875309435348852</v>
      </c>
      <c r="P1343" s="218" t="n">
        <v>1.613283572632922</v>
      </c>
      <c r="Q1343" s="218" t="n">
        <v>1.490763999230639</v>
      </c>
      <c r="R1343" s="218" t="n">
        <v>3.104047571863561</v>
      </c>
      <c r="S1343" s="217" t="inlineStr">
        <is>
          <t>BI</t>
        </is>
      </c>
      <c r="T1343" s="216">
        <f>VLOOKUP(A1343,'[6]Groupe de branches'!$Z$27:$AM$86,14,FALSE)</f>
        <v/>
      </c>
      <c r="U1343" s="216">
        <f>VLOOKUP(D1343,'[6]Groupe de branches'!$Z$27:$AM$86,14,FALSE)</f>
        <v/>
      </c>
      <c r="V1343" s="216" t="n">
        <v>2019</v>
      </c>
      <c r="W1343" s="216">
        <f>VLOOKUP(D1343,'[6]Table corresp.'!$M$4:$S$63,7,FALSE)</f>
        <v/>
      </c>
      <c r="X1343" s="219">
        <f>IFERROR(G1343/SUMIFS('[6]Comp2016-2017 (3)'!$I$5:$I$289,'[6]Comp2016-2017 (3)'!$A$5:$A$289,A1343,'[6]Comp2016-2017 (3)'!$R$5:$R$289,V1343),0)</f>
        <v/>
      </c>
      <c r="Y1343" s="220">
        <f>IF(RIGHT(F1343,3)="Exp",VLOOKUP(F1343,#REF!,2,FALSE),VLOOKUP(F1343,#REF!,9,FALSE))</f>
        <v/>
      </c>
      <c r="Z1343" s="221">
        <f>IFERROR(Y1343/SUMIFS($Y$4:$Y$1858,$V$4:$V$1858,V1343,$A$4:$A$1858,A1343),"")</f>
        <v/>
      </c>
      <c r="AA1343" s="221">
        <f>X1343*Z1343</f>
        <v/>
      </c>
      <c r="AB1343" s="222">
        <f>IFERROR(SUMIFS('[6]Comp2016-2017 (3)'!$G$5:$G$289,'[6]Comp2016-2017 (3)'!$A$5:$A$289,A1343,'[6]Comp2016-2017 (3)'!$R$5:$R$289,V1343)*AA1343/SUMIFS($AA$4:$AA$1858,$A$4:$A$1858,A1343,$V$4:$V$1858,V1343),0)</f>
        <v/>
      </c>
      <c r="AC1343" s="222">
        <f>IF($W1343=AC$3,$AB1343,IF(NOT($W1343=0),"",SUMIFS('Source traité'!AC$4:AC$1858,'Source traité'!$A$4:$A$1858,$D1343,'Source traité'!$V$4:$V$1858,$V1343)/SUMIFS('[6]Comp2016-2017 (3)'!$G$5:$G$289,'[6]Comp2016-2017 (3)'!$A$5:$A$289,$D1343,'[6]Comp2016-2017 (3)'!$R$5:$R$289,$V1343)*$AB1343))</f>
        <v/>
      </c>
      <c r="AD1343" s="222">
        <f>IF($W1343=AD$3,$AB1343,IF(NOT($W1343=0),"",SUMIFS('Source traité'!AD$4:AD$1858,'Source traité'!$A$4:$A$1858,$D1343,'Source traité'!$V$4:$V$1858,$V1343)/SUMIFS('[6]Comp2016-2017 (3)'!$G$5:$G$289,'[6]Comp2016-2017 (3)'!$A$5:$A$289,$D1343,'[6]Comp2016-2017 (3)'!$R$5:$R$289,$V1343)*$AB1343))</f>
        <v/>
      </c>
      <c r="AE1343" s="222">
        <f>IF($W1343=AE$3,$AB1343,IF(NOT($W1343=0),"",SUMIFS('Source traité'!AE$4:AE$1858,'Source traité'!$A$4:$A$1858,$D1343,'Source traité'!$V$4:$V$1858,$V1343)/SUMIFS('[6]Comp2016-2017 (3)'!$G$5:$G$289,'[6]Comp2016-2017 (3)'!$A$5:$A$289,$D1343,'[6]Comp2016-2017 (3)'!$R$5:$R$289,$V1343)*$AB1343))</f>
        <v/>
      </c>
      <c r="AF1343" s="222">
        <f>IF($W1343=AF$3,$AB1343,IF(NOT($W1343=0),"",SUMIFS('Source traité'!AF$4:AF$1858,'Source traité'!$A$4:$A$1858,$D1343,'Source traité'!$V$4:$V$1858,$V1343)/SUMIFS('[6]Comp2016-2017 (3)'!$G$5:$G$289,'[6]Comp2016-2017 (3)'!$A$5:$A$289,$D1343,'[6]Comp2016-2017 (3)'!$R$5:$R$289,$V1343)*$AB1343))</f>
        <v/>
      </c>
      <c r="AG1343" s="222">
        <f>IF($W1343=AG$3,$AB1343,IF(NOT($W1343=0),"",SUMIFS('Source traité'!AG$4:AG$1858,'Source traité'!$A$4:$A$1858,$D1343,'Source traité'!$V$4:$V$1858,$V1343)/SUMIFS('[6]Comp2016-2017 (3)'!$G$5:$G$289,'[6]Comp2016-2017 (3)'!$A$5:$A$289,$D1343,'[6]Comp2016-2017 (3)'!$R$5:$R$289,$V1343)*$AB1343))</f>
        <v/>
      </c>
      <c r="AH1343" s="222">
        <f>IF($W1343=AH$3,$AB1343,IF(NOT($W1343=0),"",SUMIFS('Source traité'!AH$4:AH$1858,'Source traité'!$A$4:$A$1858,$D1343,'Source traité'!$V$4:$V$1858,$V1343)/SUMIFS('[6]Comp2016-2017 (3)'!$G$5:$G$289,'[6]Comp2016-2017 (3)'!$A$5:$A$289,$D1343,'[6]Comp2016-2017 (3)'!$R$5:$R$289,$V1343)*$AB1343))</f>
        <v/>
      </c>
      <c r="AI1343" s="222">
        <f>IF($W1343=AI$3,$AB1343,IF(NOT($W1343=0),"",SUMIFS('Source traité'!AI$4:AI$1858,'Source traité'!$A$4:$A$1858,$D1343,'Source traité'!$V$4:$V$1858,$V1343)/SUMIFS('[6]Comp2016-2017 (3)'!$G$5:$G$289,'[6]Comp2016-2017 (3)'!$A$5:$A$289,$D1343,'[6]Comp2016-2017 (3)'!$R$5:$R$289,$V1343)*$AB1343))</f>
        <v/>
      </c>
      <c r="AJ1343" s="222">
        <f>IF($W1343=AJ$3,$AB1343,IF(NOT($W1343=0),"",SUMIFS('Source traité'!AJ$4:AJ$1858,'Source traité'!$A$4:$A$1858,$D1343,'Source traité'!$V$4:$V$1858,$V1343)/SUMIFS('[6]Comp2016-2017 (3)'!$G$5:$G$289,'[6]Comp2016-2017 (3)'!$A$5:$A$289,$D1343,'[6]Comp2016-2017 (3)'!$R$5:$R$289,$V1343)*$AB1343))</f>
        <v/>
      </c>
      <c r="AK1343" s="222">
        <f>SUM(AC1343:AJ1343)-AB1343</f>
        <v/>
      </c>
      <c r="AL1343" s="216">
        <f>IF(A1343=D1343,"remplir à la main","")</f>
        <v/>
      </c>
      <c r="AM1343" s="216">
        <f>VLOOKUP(A1343,'[6]Table corresp.'!$M$4:$U$63,8,FALSE)</f>
        <v/>
      </c>
      <c r="AN1343" s="216">
        <f>VLOOKUP(D1343,'[6]Table corresp.'!$M$4:$U$63,9,FALSE)</f>
        <v/>
      </c>
    </row>
    <row r="1344" hidden="1">
      <c r="A1344" s="179" t="inlineStr">
        <is>
          <t>31 - Placages et panneaux à base de bois</t>
        </is>
      </c>
      <c r="B1344" s="179">
        <f>VLOOKUP(LEFT(A1344,3),'[6]Table corresp.'!$A$4:$D$63,3,FALSE)</f>
        <v/>
      </c>
      <c r="C1344" s="179">
        <f>VLOOKUP(A1344,'[6]Table corresp.'!$M$4:$P$63,4,FALSE)</f>
        <v/>
      </c>
      <c r="D1344" s="179" t="inlineStr">
        <is>
          <t>53 - Travaux d'isolation</t>
        </is>
      </c>
      <c r="E1344" s="179">
        <f>VLOOKUP(LEFT(D1344,3),'[6]Table corresp.'!$A$4:$D$63,4,FALSE)</f>
        <v/>
      </c>
      <c r="F1344" s="179">
        <f>LEFT(A1344,3)&amp;" - "&amp;LEFT(D1344,3)</f>
        <v/>
      </c>
      <c r="G1344" s="217" t="n">
        <v>5027.512893792959</v>
      </c>
      <c r="H1344" s="217" t="n">
        <v>10132.51996753221</v>
      </c>
      <c r="I1344" s="217" t="n">
        <v>15160.03286132517</v>
      </c>
      <c r="J1344" s="218" t="n">
        <v>3.189587570229655</v>
      </c>
      <c r="K1344" s="218" t="n">
        <v>4.330587115089814</v>
      </c>
      <c r="L1344" s="218" t="n">
        <v>7.520174685319468</v>
      </c>
      <c r="M1344" s="218" t="n">
        <v>34.47015579231174</v>
      </c>
      <c r="N1344" s="218" t="n">
        <v>48.21774969385947</v>
      </c>
      <c r="O1344" s="218" t="n">
        <v>82.68790548617122</v>
      </c>
      <c r="P1344" s="218" t="n">
        <v>2.956861474833201</v>
      </c>
      <c r="Q1344" s="218" t="n">
        <v>6.06741800444869</v>
      </c>
      <c r="R1344" s="218" t="n">
        <v>9.024279479281891</v>
      </c>
      <c r="S1344" s="217" t="inlineStr">
        <is>
          <t>BI</t>
        </is>
      </c>
      <c r="T1344" s="216">
        <f>VLOOKUP(A1344,'[6]Groupe de branches'!$Z$27:$AM$86,14,FALSE)</f>
        <v/>
      </c>
      <c r="U1344" s="216">
        <f>VLOOKUP(D1344,'[6]Groupe de branches'!$Z$27:$AM$86,14,FALSE)</f>
        <v/>
      </c>
      <c r="V1344" s="216" t="n">
        <v>2019</v>
      </c>
      <c r="W1344" s="216">
        <f>VLOOKUP(D1344,'[6]Table corresp.'!$M$4:$S$63,7,FALSE)</f>
        <v/>
      </c>
      <c r="X1344" s="219">
        <f>IFERROR(G1344/SUMIFS('[6]Comp2016-2017 (3)'!$I$5:$I$289,'[6]Comp2016-2017 (3)'!$A$5:$A$289,A1344,'[6]Comp2016-2017 (3)'!$R$5:$R$289,V1344),0)</f>
        <v/>
      </c>
      <c r="Y1344" s="220">
        <f>IF(RIGHT(F1344,3)="Exp",VLOOKUP(F1344,#REF!,2,FALSE),VLOOKUP(F1344,#REF!,9,FALSE))</f>
        <v/>
      </c>
      <c r="Z1344" s="221">
        <f>IFERROR(Y1344/SUMIFS($Y$4:$Y$1858,$V$4:$V$1858,V1344,$A$4:$A$1858,A1344),"")</f>
        <v/>
      </c>
      <c r="AA1344" s="221">
        <f>X1344*Z1344</f>
        <v/>
      </c>
      <c r="AB1344" s="222">
        <f>IFERROR(SUMIFS('[6]Comp2016-2017 (3)'!$G$5:$G$289,'[6]Comp2016-2017 (3)'!$A$5:$A$289,A1344,'[6]Comp2016-2017 (3)'!$R$5:$R$289,V1344)*AA1344/SUMIFS($AA$4:$AA$1858,$A$4:$A$1858,A1344,$V$4:$V$1858,V1344),0)</f>
        <v/>
      </c>
      <c r="AC1344" s="222">
        <f>IF($W1344=AC$3,$AB1344,IF(NOT($W1344=0),"",SUMIFS('Source traité'!AC$4:AC$1858,'Source traité'!$A$4:$A$1858,$D1344,'Source traité'!$V$4:$V$1858,$V1344)/SUMIFS('[6]Comp2016-2017 (3)'!$G$5:$G$289,'[6]Comp2016-2017 (3)'!$A$5:$A$289,$D1344,'[6]Comp2016-2017 (3)'!$R$5:$R$289,$V1344)*$AB1344))</f>
        <v/>
      </c>
      <c r="AD1344" s="222">
        <f>IF($W1344=AD$3,$AB1344,IF(NOT($W1344=0),"",SUMIFS('Source traité'!AD$4:AD$1858,'Source traité'!$A$4:$A$1858,$D1344,'Source traité'!$V$4:$V$1858,$V1344)/SUMIFS('[6]Comp2016-2017 (3)'!$G$5:$G$289,'[6]Comp2016-2017 (3)'!$A$5:$A$289,$D1344,'[6]Comp2016-2017 (3)'!$R$5:$R$289,$V1344)*$AB1344))</f>
        <v/>
      </c>
      <c r="AE1344" s="222">
        <f>IF($W1344=AE$3,$AB1344,IF(NOT($W1344=0),"",SUMIFS('Source traité'!AE$4:AE$1858,'Source traité'!$A$4:$A$1858,$D1344,'Source traité'!$V$4:$V$1858,$V1344)/SUMIFS('[6]Comp2016-2017 (3)'!$G$5:$G$289,'[6]Comp2016-2017 (3)'!$A$5:$A$289,$D1344,'[6]Comp2016-2017 (3)'!$R$5:$R$289,$V1344)*$AB1344))</f>
        <v/>
      </c>
      <c r="AF1344" s="222">
        <f>IF($W1344=AF$3,$AB1344,IF(NOT($W1344=0),"",SUMIFS('Source traité'!AF$4:AF$1858,'Source traité'!$A$4:$A$1858,$D1344,'Source traité'!$V$4:$V$1858,$V1344)/SUMIFS('[6]Comp2016-2017 (3)'!$G$5:$G$289,'[6]Comp2016-2017 (3)'!$A$5:$A$289,$D1344,'[6]Comp2016-2017 (3)'!$R$5:$R$289,$V1344)*$AB1344))</f>
        <v/>
      </c>
      <c r="AG1344" s="222">
        <f>IF($W1344=AG$3,$AB1344,IF(NOT($W1344=0),"",SUMIFS('Source traité'!AG$4:AG$1858,'Source traité'!$A$4:$A$1858,$D1344,'Source traité'!$V$4:$V$1858,$V1344)/SUMIFS('[6]Comp2016-2017 (3)'!$G$5:$G$289,'[6]Comp2016-2017 (3)'!$A$5:$A$289,$D1344,'[6]Comp2016-2017 (3)'!$R$5:$R$289,$V1344)*$AB1344))</f>
        <v/>
      </c>
      <c r="AH1344" s="222">
        <f>IF($W1344=AH$3,$AB1344,IF(NOT($W1344=0),"",SUMIFS('Source traité'!AH$4:AH$1858,'Source traité'!$A$4:$A$1858,$D1344,'Source traité'!$V$4:$V$1858,$V1344)/SUMIFS('[6]Comp2016-2017 (3)'!$G$5:$G$289,'[6]Comp2016-2017 (3)'!$A$5:$A$289,$D1344,'[6]Comp2016-2017 (3)'!$R$5:$R$289,$V1344)*$AB1344))</f>
        <v/>
      </c>
      <c r="AI1344" s="222">
        <f>IF($W1344=AI$3,$AB1344,IF(NOT($W1344=0),"",SUMIFS('Source traité'!AI$4:AI$1858,'Source traité'!$A$4:$A$1858,$D1344,'Source traité'!$V$4:$V$1858,$V1344)/SUMIFS('[6]Comp2016-2017 (3)'!$G$5:$G$289,'[6]Comp2016-2017 (3)'!$A$5:$A$289,$D1344,'[6]Comp2016-2017 (3)'!$R$5:$R$289,$V1344)*$AB1344))</f>
        <v/>
      </c>
      <c r="AJ1344" s="222">
        <f>IF($W1344=AJ$3,$AB1344,IF(NOT($W1344=0),"",SUMIFS('Source traité'!AJ$4:AJ$1858,'Source traité'!$A$4:$A$1858,$D1344,'Source traité'!$V$4:$V$1858,$V1344)/SUMIFS('[6]Comp2016-2017 (3)'!$G$5:$G$289,'[6]Comp2016-2017 (3)'!$A$5:$A$289,$D1344,'[6]Comp2016-2017 (3)'!$R$5:$R$289,$V1344)*$AB1344))</f>
        <v/>
      </c>
      <c r="AK1344" s="222">
        <f>SUM(AC1344:AJ1344)-AB1344</f>
        <v/>
      </c>
      <c r="AL1344" s="216">
        <f>IF(A1344=D1344,"remplir à la main","")</f>
        <v/>
      </c>
      <c r="AM1344" s="216">
        <f>VLOOKUP(A1344,'[6]Table corresp.'!$M$4:$U$63,8,FALSE)</f>
        <v/>
      </c>
      <c r="AN1344" s="216">
        <f>VLOOKUP(D1344,'[6]Table corresp.'!$M$4:$U$63,9,FALSE)</f>
        <v/>
      </c>
    </row>
    <row r="1345" hidden="1">
      <c r="A1345" s="179" t="inlineStr">
        <is>
          <t>31 - Placages et panneaux à base de bois</t>
        </is>
      </c>
      <c r="B1345" s="179">
        <f>VLOOKUP(LEFT(A1345,3),'[6]Table corresp.'!$A$4:$D$63,3,FALSE)</f>
        <v/>
      </c>
      <c r="C1345" s="179">
        <f>VLOOKUP(A1345,'[6]Table corresp.'!$M$4:$P$63,4,FALSE)</f>
        <v/>
      </c>
      <c r="D1345" s="179" t="inlineStr">
        <is>
          <t>54 - Travaux de menuiserie bois</t>
        </is>
      </c>
      <c r="E1345" s="179">
        <f>VLOOKUP(LEFT(D1345,3),'[6]Table corresp.'!$A$4:$D$63,4,FALSE)</f>
        <v/>
      </c>
      <c r="F1345" s="179">
        <f>LEFT(A1345,3)&amp;" - "&amp;LEFT(D1345,3)</f>
        <v/>
      </c>
      <c r="G1345" s="217" t="n">
        <v>162453.0400684699</v>
      </c>
      <c r="H1345" s="217" t="n">
        <v>351968.8173882643</v>
      </c>
      <c r="I1345" s="217" t="n">
        <v>514421.8574567342</v>
      </c>
      <c r="J1345" s="218" t="n">
        <v>40.39664398132082</v>
      </c>
      <c r="K1345" s="218" t="n">
        <v>58.96164707238464</v>
      </c>
      <c r="L1345" s="218" t="n">
        <v>99.35829105370547</v>
      </c>
      <c r="M1345" s="218" t="n">
        <v>380.1541333386765</v>
      </c>
      <c r="N1345" s="218" t="n">
        <v>571.6569390752356</v>
      </c>
      <c r="O1345" s="218" t="n">
        <v>951.8110724139121</v>
      </c>
      <c r="P1345" s="218" t="n">
        <v>95.54448607004899</v>
      </c>
      <c r="Q1345" s="218" t="n">
        <v>210.7611873915885</v>
      </c>
      <c r="R1345" s="218" t="n">
        <v>306.3056734616375</v>
      </c>
      <c r="S1345" s="217" t="inlineStr">
        <is>
          <t>BI</t>
        </is>
      </c>
      <c r="T1345" s="216">
        <f>VLOOKUP(A1345,'[6]Groupe de branches'!$Z$27:$AM$86,14,FALSE)</f>
        <v/>
      </c>
      <c r="U1345" s="216">
        <f>VLOOKUP(D1345,'[6]Groupe de branches'!$Z$27:$AM$86,14,FALSE)</f>
        <v/>
      </c>
      <c r="V1345" s="216" t="n">
        <v>2019</v>
      </c>
      <c r="W1345" s="216">
        <f>VLOOKUP(D1345,'[6]Table corresp.'!$M$4:$S$63,7,FALSE)</f>
        <v/>
      </c>
      <c r="X1345" s="219">
        <f>IFERROR(G1345/SUMIFS('[6]Comp2016-2017 (3)'!$I$5:$I$289,'[6]Comp2016-2017 (3)'!$A$5:$A$289,A1345,'[6]Comp2016-2017 (3)'!$R$5:$R$289,V1345),0)</f>
        <v/>
      </c>
      <c r="Y1345" s="220">
        <f>IF(RIGHT(F1345,3)="Exp",VLOOKUP(F1345,#REF!,2,FALSE),VLOOKUP(F1345,#REF!,9,FALSE))</f>
        <v/>
      </c>
      <c r="Z1345" s="221">
        <f>IFERROR(Y1345/SUMIFS($Y$4:$Y$1858,$V$4:$V$1858,V1345,$A$4:$A$1858,A1345),"")</f>
        <v/>
      </c>
      <c r="AA1345" s="221">
        <f>X1345*Z1345</f>
        <v/>
      </c>
      <c r="AB1345" s="222">
        <f>IFERROR(SUMIFS('[6]Comp2016-2017 (3)'!$G$5:$G$289,'[6]Comp2016-2017 (3)'!$A$5:$A$289,A1345,'[6]Comp2016-2017 (3)'!$R$5:$R$289,V1345)*AA1345/SUMIFS($AA$4:$AA$1858,$A$4:$A$1858,A1345,$V$4:$V$1858,V1345),0)</f>
        <v/>
      </c>
      <c r="AC1345" s="222">
        <f>IF($W1345=AC$3,$AB1345,IF(NOT($W1345=0),"",SUMIFS('Source traité'!AC$4:AC$1858,'Source traité'!$A$4:$A$1858,$D1345,'Source traité'!$V$4:$V$1858,$V1345)/SUMIFS('[6]Comp2016-2017 (3)'!$G$5:$G$289,'[6]Comp2016-2017 (3)'!$A$5:$A$289,$D1345,'[6]Comp2016-2017 (3)'!$R$5:$R$289,$V1345)*$AB1345))</f>
        <v/>
      </c>
      <c r="AD1345" s="222">
        <f>IF($W1345=AD$3,$AB1345,IF(NOT($W1345=0),"",SUMIFS('Source traité'!AD$4:AD$1858,'Source traité'!$A$4:$A$1858,$D1345,'Source traité'!$V$4:$V$1858,$V1345)/SUMIFS('[6]Comp2016-2017 (3)'!$G$5:$G$289,'[6]Comp2016-2017 (3)'!$A$5:$A$289,$D1345,'[6]Comp2016-2017 (3)'!$R$5:$R$289,$V1345)*$AB1345))</f>
        <v/>
      </c>
      <c r="AE1345" s="222">
        <f>IF($W1345=AE$3,$AB1345,IF(NOT($W1345=0),"",SUMIFS('Source traité'!AE$4:AE$1858,'Source traité'!$A$4:$A$1858,$D1345,'Source traité'!$V$4:$V$1858,$V1345)/SUMIFS('[6]Comp2016-2017 (3)'!$G$5:$G$289,'[6]Comp2016-2017 (3)'!$A$5:$A$289,$D1345,'[6]Comp2016-2017 (3)'!$R$5:$R$289,$V1345)*$AB1345))</f>
        <v/>
      </c>
      <c r="AF1345" s="222">
        <f>IF($W1345=AF$3,$AB1345,IF(NOT($W1345=0),"",SUMIFS('Source traité'!AF$4:AF$1858,'Source traité'!$A$4:$A$1858,$D1345,'Source traité'!$V$4:$V$1858,$V1345)/SUMIFS('[6]Comp2016-2017 (3)'!$G$5:$G$289,'[6]Comp2016-2017 (3)'!$A$5:$A$289,$D1345,'[6]Comp2016-2017 (3)'!$R$5:$R$289,$V1345)*$AB1345))</f>
        <v/>
      </c>
      <c r="AG1345" s="222">
        <f>IF($W1345=AG$3,$AB1345,IF(NOT($W1345=0),"",SUMIFS('Source traité'!AG$4:AG$1858,'Source traité'!$A$4:$A$1858,$D1345,'Source traité'!$V$4:$V$1858,$V1345)/SUMIFS('[6]Comp2016-2017 (3)'!$G$5:$G$289,'[6]Comp2016-2017 (3)'!$A$5:$A$289,$D1345,'[6]Comp2016-2017 (3)'!$R$5:$R$289,$V1345)*$AB1345))</f>
        <v/>
      </c>
      <c r="AH1345" s="222">
        <f>IF($W1345=AH$3,$AB1345,IF(NOT($W1345=0),"",SUMIFS('Source traité'!AH$4:AH$1858,'Source traité'!$A$4:$A$1858,$D1345,'Source traité'!$V$4:$V$1858,$V1345)/SUMIFS('[6]Comp2016-2017 (3)'!$G$5:$G$289,'[6]Comp2016-2017 (3)'!$A$5:$A$289,$D1345,'[6]Comp2016-2017 (3)'!$R$5:$R$289,$V1345)*$AB1345))</f>
        <v/>
      </c>
      <c r="AI1345" s="222">
        <f>IF($W1345=AI$3,$AB1345,IF(NOT($W1345=0),"",SUMIFS('Source traité'!AI$4:AI$1858,'Source traité'!$A$4:$A$1858,$D1345,'Source traité'!$V$4:$V$1858,$V1345)/SUMIFS('[6]Comp2016-2017 (3)'!$G$5:$G$289,'[6]Comp2016-2017 (3)'!$A$5:$A$289,$D1345,'[6]Comp2016-2017 (3)'!$R$5:$R$289,$V1345)*$AB1345))</f>
        <v/>
      </c>
      <c r="AJ1345" s="222">
        <f>IF($W1345=AJ$3,$AB1345,IF(NOT($W1345=0),"",SUMIFS('Source traité'!AJ$4:AJ$1858,'Source traité'!$A$4:$A$1858,$D1345,'Source traité'!$V$4:$V$1858,$V1345)/SUMIFS('[6]Comp2016-2017 (3)'!$G$5:$G$289,'[6]Comp2016-2017 (3)'!$A$5:$A$289,$D1345,'[6]Comp2016-2017 (3)'!$R$5:$R$289,$V1345)*$AB1345))</f>
        <v/>
      </c>
      <c r="AK1345" s="222">
        <f>SUM(AC1345:AJ1345)-AB1345</f>
        <v/>
      </c>
      <c r="AL1345" s="216">
        <f>IF(A1345=D1345,"remplir à la main","")</f>
        <v/>
      </c>
      <c r="AM1345" s="216">
        <f>VLOOKUP(A1345,'[6]Table corresp.'!$M$4:$U$63,8,FALSE)</f>
        <v/>
      </c>
      <c r="AN1345" s="216">
        <f>VLOOKUP(D1345,'[6]Table corresp.'!$M$4:$U$63,9,FALSE)</f>
        <v/>
      </c>
    </row>
    <row r="1346" hidden="1">
      <c r="A1346" s="179" t="inlineStr">
        <is>
          <t>31 - Placages et panneaux à base de bois</t>
        </is>
      </c>
      <c r="B1346" s="179">
        <f>VLOOKUP(LEFT(A1346,3),'[6]Table corresp.'!$A$4:$D$63,3,FALSE)</f>
        <v/>
      </c>
      <c r="C1346" s="179">
        <f>VLOOKUP(A1346,'[6]Table corresp.'!$M$4:$P$63,4,FALSE)</f>
        <v/>
      </c>
      <c r="D1346" s="179" t="inlineStr">
        <is>
          <t>55 - Agencement de lieux de vente</t>
        </is>
      </c>
      <c r="E1346" s="179">
        <f>VLOOKUP(LEFT(D1346,3),'[6]Table corresp.'!$A$4:$D$63,4,FALSE)</f>
        <v/>
      </c>
      <c r="F1346" s="179">
        <f>LEFT(A1346,3)&amp;" - "&amp;LEFT(D1346,3)</f>
        <v/>
      </c>
      <c r="G1346" s="217" t="n">
        <v>30227.72351114261</v>
      </c>
      <c r="H1346" s="217" t="n">
        <v>37633.0867624506</v>
      </c>
      <c r="I1346" s="217" t="n">
        <v>67860.8102735932</v>
      </c>
      <c r="J1346" s="218" t="n">
        <v>6.020225106320828</v>
      </c>
      <c r="K1346" s="218" t="n">
        <v>5.049229433234644</v>
      </c>
      <c r="L1346" s="218" t="n">
        <v>11.06945453955547</v>
      </c>
      <c r="M1346" s="218" t="n">
        <v>72.30738123863293</v>
      </c>
      <c r="N1346" s="218" t="n">
        <v>62.48078110540907</v>
      </c>
      <c r="O1346" s="218" t="n">
        <v>134.788162344042</v>
      </c>
      <c r="P1346" s="218" t="n">
        <v>17.77801330601383</v>
      </c>
      <c r="Q1346" s="218" t="n">
        <v>22.53493394704694</v>
      </c>
      <c r="R1346" s="218" t="n">
        <v>40.31294725306077</v>
      </c>
      <c r="S1346" s="217" t="inlineStr">
        <is>
          <t>BI</t>
        </is>
      </c>
      <c r="T1346" s="216">
        <f>VLOOKUP(A1346,'[6]Groupe de branches'!$Z$27:$AM$86,14,FALSE)</f>
        <v/>
      </c>
      <c r="U1346" s="216">
        <f>VLOOKUP(D1346,'[6]Groupe de branches'!$Z$27:$AM$86,14,FALSE)</f>
        <v/>
      </c>
      <c r="V1346" s="216" t="n">
        <v>2019</v>
      </c>
      <c r="W1346" s="216">
        <f>VLOOKUP(D1346,'[6]Table corresp.'!$M$4:$S$63,7,FALSE)</f>
        <v/>
      </c>
      <c r="X1346" s="219">
        <f>IFERROR(G1346/SUMIFS('[6]Comp2016-2017 (3)'!$I$5:$I$289,'[6]Comp2016-2017 (3)'!$A$5:$A$289,A1346,'[6]Comp2016-2017 (3)'!$R$5:$R$289,V1346),0)</f>
        <v/>
      </c>
      <c r="Y1346" s="220">
        <f>IF(RIGHT(F1346,3)="Exp",VLOOKUP(F1346,#REF!,2,FALSE),VLOOKUP(F1346,#REF!,9,FALSE))</f>
        <v/>
      </c>
      <c r="Z1346" s="221">
        <f>IFERROR(Y1346/SUMIFS($Y$4:$Y$1858,$V$4:$V$1858,V1346,$A$4:$A$1858,A1346),"")</f>
        <v/>
      </c>
      <c r="AA1346" s="221">
        <f>X1346*Z1346</f>
        <v/>
      </c>
      <c r="AB1346" s="222">
        <f>IFERROR(SUMIFS('[6]Comp2016-2017 (3)'!$G$5:$G$289,'[6]Comp2016-2017 (3)'!$A$5:$A$289,A1346,'[6]Comp2016-2017 (3)'!$R$5:$R$289,V1346)*AA1346/SUMIFS($AA$4:$AA$1858,$A$4:$A$1858,A1346,$V$4:$V$1858,V1346),0)</f>
        <v/>
      </c>
      <c r="AC1346" s="222">
        <f>IF($W1346=AC$3,$AB1346,IF(NOT($W1346=0),"",SUMIFS('Source traité'!AC$4:AC$1858,'Source traité'!$A$4:$A$1858,$D1346,'Source traité'!$V$4:$V$1858,$V1346)/SUMIFS('[6]Comp2016-2017 (3)'!$G$5:$G$289,'[6]Comp2016-2017 (3)'!$A$5:$A$289,$D1346,'[6]Comp2016-2017 (3)'!$R$5:$R$289,$V1346)*$AB1346))</f>
        <v/>
      </c>
      <c r="AD1346" s="222">
        <f>IF($W1346=AD$3,$AB1346,IF(NOT($W1346=0),"",SUMIFS('Source traité'!AD$4:AD$1858,'Source traité'!$A$4:$A$1858,$D1346,'Source traité'!$V$4:$V$1858,$V1346)/SUMIFS('[6]Comp2016-2017 (3)'!$G$5:$G$289,'[6]Comp2016-2017 (3)'!$A$5:$A$289,$D1346,'[6]Comp2016-2017 (3)'!$R$5:$R$289,$V1346)*$AB1346))</f>
        <v/>
      </c>
      <c r="AE1346" s="222">
        <f>IF($W1346=AE$3,$AB1346,IF(NOT($W1346=0),"",SUMIFS('Source traité'!AE$4:AE$1858,'Source traité'!$A$4:$A$1858,$D1346,'Source traité'!$V$4:$V$1858,$V1346)/SUMIFS('[6]Comp2016-2017 (3)'!$G$5:$G$289,'[6]Comp2016-2017 (3)'!$A$5:$A$289,$D1346,'[6]Comp2016-2017 (3)'!$R$5:$R$289,$V1346)*$AB1346))</f>
        <v/>
      </c>
      <c r="AF1346" s="222">
        <f>IF($W1346=AF$3,$AB1346,IF(NOT($W1346=0),"",SUMIFS('Source traité'!AF$4:AF$1858,'Source traité'!$A$4:$A$1858,$D1346,'Source traité'!$V$4:$V$1858,$V1346)/SUMIFS('[6]Comp2016-2017 (3)'!$G$5:$G$289,'[6]Comp2016-2017 (3)'!$A$5:$A$289,$D1346,'[6]Comp2016-2017 (3)'!$R$5:$R$289,$V1346)*$AB1346))</f>
        <v/>
      </c>
      <c r="AG1346" s="222">
        <f>IF($W1346=AG$3,$AB1346,IF(NOT($W1346=0),"",SUMIFS('Source traité'!AG$4:AG$1858,'Source traité'!$A$4:$A$1858,$D1346,'Source traité'!$V$4:$V$1858,$V1346)/SUMIFS('[6]Comp2016-2017 (3)'!$G$5:$G$289,'[6]Comp2016-2017 (3)'!$A$5:$A$289,$D1346,'[6]Comp2016-2017 (3)'!$R$5:$R$289,$V1346)*$AB1346))</f>
        <v/>
      </c>
      <c r="AH1346" s="222">
        <f>IF($W1346=AH$3,$AB1346,IF(NOT($W1346=0),"",SUMIFS('Source traité'!AH$4:AH$1858,'Source traité'!$A$4:$A$1858,$D1346,'Source traité'!$V$4:$V$1858,$V1346)/SUMIFS('[6]Comp2016-2017 (3)'!$G$5:$G$289,'[6]Comp2016-2017 (3)'!$A$5:$A$289,$D1346,'[6]Comp2016-2017 (3)'!$R$5:$R$289,$V1346)*$AB1346))</f>
        <v/>
      </c>
      <c r="AI1346" s="222">
        <f>IF($W1346=AI$3,$AB1346,IF(NOT($W1346=0),"",SUMIFS('Source traité'!AI$4:AI$1858,'Source traité'!$A$4:$A$1858,$D1346,'Source traité'!$V$4:$V$1858,$V1346)/SUMIFS('[6]Comp2016-2017 (3)'!$G$5:$G$289,'[6]Comp2016-2017 (3)'!$A$5:$A$289,$D1346,'[6]Comp2016-2017 (3)'!$R$5:$R$289,$V1346)*$AB1346))</f>
        <v/>
      </c>
      <c r="AJ1346" s="222">
        <f>IF($W1346=AJ$3,$AB1346,IF(NOT($W1346=0),"",SUMIFS('Source traité'!AJ$4:AJ$1858,'Source traité'!$A$4:$A$1858,$D1346,'Source traité'!$V$4:$V$1858,$V1346)/SUMIFS('[6]Comp2016-2017 (3)'!$G$5:$G$289,'[6]Comp2016-2017 (3)'!$A$5:$A$289,$D1346,'[6]Comp2016-2017 (3)'!$R$5:$R$289,$V1346)*$AB1346))</f>
        <v/>
      </c>
      <c r="AK1346" s="222">
        <f>SUM(AC1346:AJ1346)-AB1346</f>
        <v/>
      </c>
      <c r="AL1346" s="216">
        <f>IF(A1346=D1346,"remplir à la main","")</f>
        <v/>
      </c>
      <c r="AM1346" s="216">
        <f>VLOOKUP(A1346,'[6]Table corresp.'!$M$4:$U$63,8,FALSE)</f>
        <v/>
      </c>
      <c r="AN1346" s="216">
        <f>VLOOKUP(D1346,'[6]Table corresp.'!$M$4:$U$63,9,FALSE)</f>
        <v/>
      </c>
    </row>
    <row r="1347" hidden="1">
      <c r="A1347" s="179" t="inlineStr">
        <is>
          <t>31 - Placages et panneaux à base de bois</t>
        </is>
      </c>
      <c r="B1347" s="179">
        <f>VLOOKUP(LEFT(A1347,3),'[6]Table corresp.'!$A$4:$D$63,3,FALSE)</f>
        <v/>
      </c>
      <c r="C1347" s="179">
        <f>VLOOKUP(A1347,'[6]Table corresp.'!$M$4:$P$63,4,FALSE)</f>
        <v/>
      </c>
      <c r="D1347" s="179" t="inlineStr">
        <is>
          <t>57 - Travaux de charpente</t>
        </is>
      </c>
      <c r="E1347" s="179">
        <f>VLOOKUP(LEFT(D1347,3),'[6]Table corresp.'!$A$4:$D$63,4,FALSE)</f>
        <v/>
      </c>
      <c r="F1347" s="179">
        <f>LEFT(A1347,3)&amp;" - "&amp;LEFT(D1347,3)</f>
        <v/>
      </c>
      <c r="G1347" s="217" t="n">
        <v>14744.11331397532</v>
      </c>
      <c r="H1347" s="217" t="n">
        <v>32547.66805047719</v>
      </c>
      <c r="I1347" s="217" t="n">
        <v>47291.78136445251</v>
      </c>
      <c r="J1347" s="218" t="n">
        <v>4.980425134114316</v>
      </c>
      <c r="K1347" s="218" t="n">
        <v>7.406544018159051</v>
      </c>
      <c r="L1347" s="218" t="n">
        <v>12.38696915227337</v>
      </c>
      <c r="M1347" s="218" t="n">
        <v>52.90382959336446</v>
      </c>
      <c r="N1347" s="218" t="n">
        <v>81.05648106106715</v>
      </c>
      <c r="O1347" s="218" t="n">
        <v>133.9603106544316</v>
      </c>
      <c r="P1347" s="218" t="n">
        <v>8.671544272416192</v>
      </c>
      <c r="Q1347" s="218" t="n">
        <v>19.48975257537848</v>
      </c>
      <c r="R1347" s="218" t="n">
        <v>28.16129684779467</v>
      </c>
      <c r="S1347" s="217" t="inlineStr">
        <is>
          <t>BI</t>
        </is>
      </c>
      <c r="T1347" s="216">
        <f>VLOOKUP(A1347,'[6]Groupe de branches'!$Z$27:$AM$86,14,FALSE)</f>
        <v/>
      </c>
      <c r="U1347" s="216">
        <f>VLOOKUP(D1347,'[6]Groupe de branches'!$Z$27:$AM$86,14,FALSE)</f>
        <v/>
      </c>
      <c r="V1347" s="216" t="n">
        <v>2019</v>
      </c>
      <c r="W1347" s="216">
        <f>VLOOKUP(D1347,'[6]Table corresp.'!$M$4:$S$63,7,FALSE)</f>
        <v/>
      </c>
      <c r="X1347" s="219">
        <f>IFERROR(G1347/SUMIFS('[6]Comp2016-2017 (3)'!$I$5:$I$289,'[6]Comp2016-2017 (3)'!$A$5:$A$289,A1347,'[6]Comp2016-2017 (3)'!$R$5:$R$289,V1347),0)</f>
        <v/>
      </c>
      <c r="Y1347" s="220">
        <f>IF(RIGHT(F1347,3)="Exp",VLOOKUP(F1347,#REF!,2,FALSE),VLOOKUP(F1347,#REF!,9,FALSE))</f>
        <v/>
      </c>
      <c r="Z1347" s="221">
        <f>IFERROR(Y1347/SUMIFS($Y$4:$Y$1858,$V$4:$V$1858,V1347,$A$4:$A$1858,A1347),"")</f>
        <v/>
      </c>
      <c r="AA1347" s="221">
        <f>X1347*Z1347</f>
        <v/>
      </c>
      <c r="AB1347" s="222">
        <f>IFERROR(SUMIFS('[6]Comp2016-2017 (3)'!$G$5:$G$289,'[6]Comp2016-2017 (3)'!$A$5:$A$289,A1347,'[6]Comp2016-2017 (3)'!$R$5:$R$289,V1347)*AA1347/SUMIFS($AA$4:$AA$1858,$A$4:$A$1858,A1347,$V$4:$V$1858,V1347),0)</f>
        <v/>
      </c>
      <c r="AC1347" s="222">
        <f>IF($W1347=AC$3,$AB1347,IF(NOT($W1347=0),"",SUMIFS('Source traité'!AC$4:AC$1858,'Source traité'!$A$4:$A$1858,$D1347,'Source traité'!$V$4:$V$1858,$V1347)/SUMIFS('[6]Comp2016-2017 (3)'!$G$5:$G$289,'[6]Comp2016-2017 (3)'!$A$5:$A$289,$D1347,'[6]Comp2016-2017 (3)'!$R$5:$R$289,$V1347)*$AB1347))</f>
        <v/>
      </c>
      <c r="AD1347" s="222">
        <f>IF($W1347=AD$3,$AB1347,IF(NOT($W1347=0),"",SUMIFS('Source traité'!AD$4:AD$1858,'Source traité'!$A$4:$A$1858,$D1347,'Source traité'!$V$4:$V$1858,$V1347)/SUMIFS('[6]Comp2016-2017 (3)'!$G$5:$G$289,'[6]Comp2016-2017 (3)'!$A$5:$A$289,$D1347,'[6]Comp2016-2017 (3)'!$R$5:$R$289,$V1347)*$AB1347))</f>
        <v/>
      </c>
      <c r="AE1347" s="222">
        <f>IF($W1347=AE$3,$AB1347,IF(NOT($W1347=0),"",SUMIFS('Source traité'!AE$4:AE$1858,'Source traité'!$A$4:$A$1858,$D1347,'Source traité'!$V$4:$V$1858,$V1347)/SUMIFS('[6]Comp2016-2017 (3)'!$G$5:$G$289,'[6]Comp2016-2017 (3)'!$A$5:$A$289,$D1347,'[6]Comp2016-2017 (3)'!$R$5:$R$289,$V1347)*$AB1347))</f>
        <v/>
      </c>
      <c r="AF1347" s="222">
        <f>IF($W1347=AF$3,$AB1347,IF(NOT($W1347=0),"",SUMIFS('Source traité'!AF$4:AF$1858,'Source traité'!$A$4:$A$1858,$D1347,'Source traité'!$V$4:$V$1858,$V1347)/SUMIFS('[6]Comp2016-2017 (3)'!$G$5:$G$289,'[6]Comp2016-2017 (3)'!$A$5:$A$289,$D1347,'[6]Comp2016-2017 (3)'!$R$5:$R$289,$V1347)*$AB1347))</f>
        <v/>
      </c>
      <c r="AG1347" s="222">
        <f>IF($W1347=AG$3,$AB1347,IF(NOT($W1347=0),"",SUMIFS('Source traité'!AG$4:AG$1858,'Source traité'!$A$4:$A$1858,$D1347,'Source traité'!$V$4:$V$1858,$V1347)/SUMIFS('[6]Comp2016-2017 (3)'!$G$5:$G$289,'[6]Comp2016-2017 (3)'!$A$5:$A$289,$D1347,'[6]Comp2016-2017 (3)'!$R$5:$R$289,$V1347)*$AB1347))</f>
        <v/>
      </c>
      <c r="AH1347" s="222">
        <f>IF($W1347=AH$3,$AB1347,IF(NOT($W1347=0),"",SUMIFS('Source traité'!AH$4:AH$1858,'Source traité'!$A$4:$A$1858,$D1347,'Source traité'!$V$4:$V$1858,$V1347)/SUMIFS('[6]Comp2016-2017 (3)'!$G$5:$G$289,'[6]Comp2016-2017 (3)'!$A$5:$A$289,$D1347,'[6]Comp2016-2017 (3)'!$R$5:$R$289,$V1347)*$AB1347))</f>
        <v/>
      </c>
      <c r="AI1347" s="222">
        <f>IF($W1347=AI$3,$AB1347,IF(NOT($W1347=0),"",SUMIFS('Source traité'!AI$4:AI$1858,'Source traité'!$A$4:$A$1858,$D1347,'Source traité'!$V$4:$V$1858,$V1347)/SUMIFS('[6]Comp2016-2017 (3)'!$G$5:$G$289,'[6]Comp2016-2017 (3)'!$A$5:$A$289,$D1347,'[6]Comp2016-2017 (3)'!$R$5:$R$289,$V1347)*$AB1347))</f>
        <v/>
      </c>
      <c r="AJ1347" s="222">
        <f>IF($W1347=AJ$3,$AB1347,IF(NOT($W1347=0),"",SUMIFS('Source traité'!AJ$4:AJ$1858,'Source traité'!$A$4:$A$1858,$D1347,'Source traité'!$V$4:$V$1858,$V1347)/SUMIFS('[6]Comp2016-2017 (3)'!$G$5:$G$289,'[6]Comp2016-2017 (3)'!$A$5:$A$289,$D1347,'[6]Comp2016-2017 (3)'!$R$5:$R$289,$V1347)*$AB1347))</f>
        <v/>
      </c>
      <c r="AK1347" s="222">
        <f>SUM(AC1347:AJ1347)-AB1347</f>
        <v/>
      </c>
      <c r="AL1347" s="216">
        <f>IF(A1347=D1347,"remplir à la main","")</f>
        <v/>
      </c>
      <c r="AM1347" s="216">
        <f>VLOOKUP(A1347,'[6]Table corresp.'!$M$4:$U$63,8,FALSE)</f>
        <v/>
      </c>
      <c r="AN1347" s="216">
        <f>VLOOKUP(D1347,'[6]Table corresp.'!$M$4:$U$63,9,FALSE)</f>
        <v/>
      </c>
    </row>
    <row r="1348" hidden="1">
      <c r="A1348" s="179" t="inlineStr">
        <is>
          <t>31 - Placages et panneaux à base de bois</t>
        </is>
      </c>
      <c r="B1348" s="179">
        <f>VLOOKUP(LEFT(A1348,3),'[6]Table corresp.'!$A$4:$D$63,3,FALSE)</f>
        <v/>
      </c>
      <c r="C1348" s="179">
        <f>VLOOKUP(A1348,'[6]Table corresp.'!$M$4:$P$63,4,FALSE)</f>
        <v/>
      </c>
      <c r="D1348" s="179" t="inlineStr">
        <is>
          <t>58 - Travaux de couverture par éléments</t>
        </is>
      </c>
      <c r="E1348" s="179">
        <f>VLOOKUP(LEFT(D1348,3),'[6]Table corresp.'!$A$4:$D$63,4,FALSE)</f>
        <v/>
      </c>
      <c r="F1348" s="179">
        <f>LEFT(A1348,3)&amp;" - "&amp;LEFT(D1348,3)</f>
        <v/>
      </c>
      <c r="G1348" s="217" t="n">
        <v>1864.91996409536</v>
      </c>
      <c r="H1348" s="217" t="n">
        <v>2995.631978037801</v>
      </c>
      <c r="I1348" s="217" t="n">
        <v>4860.551942133161</v>
      </c>
      <c r="J1348" s="218" t="n">
        <v>0.6299527183834316</v>
      </c>
      <c r="K1348" s="218" t="n">
        <v>0.6816857070415079</v>
      </c>
      <c r="L1348" s="218" t="n">
        <v>1.31163842542494</v>
      </c>
      <c r="M1348" s="218" t="n">
        <v>6.691579607723669</v>
      </c>
      <c r="N1348" s="218" t="n">
        <v>7.460300575671754</v>
      </c>
      <c r="O1348" s="218" t="n">
        <v>14.15188018339542</v>
      </c>
      <c r="P1348" s="218" t="n">
        <v>1.09682662421193</v>
      </c>
      <c r="Q1348" s="218" t="n">
        <v>1.793803659552574</v>
      </c>
      <c r="R1348" s="218" t="n">
        <v>2.890630283764504</v>
      </c>
      <c r="S1348" s="217" t="inlineStr">
        <is>
          <t>BI</t>
        </is>
      </c>
      <c r="T1348" s="216">
        <f>VLOOKUP(A1348,'[6]Groupe de branches'!$Z$27:$AM$86,14,FALSE)</f>
        <v/>
      </c>
      <c r="U1348" s="216">
        <f>VLOOKUP(D1348,'[6]Groupe de branches'!$Z$27:$AM$86,14,FALSE)</f>
        <v/>
      </c>
      <c r="V1348" s="216" t="n">
        <v>2019</v>
      </c>
      <c r="W1348" s="216">
        <f>VLOOKUP(D1348,'[6]Table corresp.'!$M$4:$S$63,7,FALSE)</f>
        <v/>
      </c>
      <c r="X1348" s="219">
        <f>IFERROR(G1348/SUMIFS('[6]Comp2016-2017 (3)'!$I$5:$I$289,'[6]Comp2016-2017 (3)'!$A$5:$A$289,A1348,'[6]Comp2016-2017 (3)'!$R$5:$R$289,V1348),0)</f>
        <v/>
      </c>
      <c r="Y1348" s="220">
        <f>IF(RIGHT(F1348,3)="Exp",VLOOKUP(F1348,#REF!,2,FALSE),VLOOKUP(F1348,#REF!,9,FALSE))</f>
        <v/>
      </c>
      <c r="Z1348" s="221">
        <f>IFERROR(Y1348/SUMIFS($Y$4:$Y$1858,$V$4:$V$1858,V1348,$A$4:$A$1858,A1348),"")</f>
        <v/>
      </c>
      <c r="AA1348" s="221">
        <f>X1348*Z1348</f>
        <v/>
      </c>
      <c r="AB1348" s="222">
        <f>IFERROR(SUMIFS('[6]Comp2016-2017 (3)'!$G$5:$G$289,'[6]Comp2016-2017 (3)'!$A$5:$A$289,A1348,'[6]Comp2016-2017 (3)'!$R$5:$R$289,V1348)*AA1348/SUMIFS($AA$4:$AA$1858,$A$4:$A$1858,A1348,$V$4:$V$1858,V1348),0)</f>
        <v/>
      </c>
      <c r="AC1348" s="222">
        <f>IF($W1348=AC$3,$AB1348,IF(NOT($W1348=0),"",SUMIFS('Source traité'!AC$4:AC$1858,'Source traité'!$A$4:$A$1858,$D1348,'Source traité'!$V$4:$V$1858,$V1348)/SUMIFS('[6]Comp2016-2017 (3)'!$G$5:$G$289,'[6]Comp2016-2017 (3)'!$A$5:$A$289,$D1348,'[6]Comp2016-2017 (3)'!$R$5:$R$289,$V1348)*$AB1348))</f>
        <v/>
      </c>
      <c r="AD1348" s="222">
        <f>IF($W1348=AD$3,$AB1348,IF(NOT($W1348=0),"",SUMIFS('Source traité'!AD$4:AD$1858,'Source traité'!$A$4:$A$1858,$D1348,'Source traité'!$V$4:$V$1858,$V1348)/SUMIFS('[6]Comp2016-2017 (3)'!$G$5:$G$289,'[6]Comp2016-2017 (3)'!$A$5:$A$289,$D1348,'[6]Comp2016-2017 (3)'!$R$5:$R$289,$V1348)*$AB1348))</f>
        <v/>
      </c>
      <c r="AE1348" s="222">
        <f>IF($W1348=AE$3,$AB1348,IF(NOT($W1348=0),"",SUMIFS('Source traité'!AE$4:AE$1858,'Source traité'!$A$4:$A$1858,$D1348,'Source traité'!$V$4:$V$1858,$V1348)/SUMIFS('[6]Comp2016-2017 (3)'!$G$5:$G$289,'[6]Comp2016-2017 (3)'!$A$5:$A$289,$D1348,'[6]Comp2016-2017 (3)'!$R$5:$R$289,$V1348)*$AB1348))</f>
        <v/>
      </c>
      <c r="AF1348" s="222">
        <f>IF($W1348=AF$3,$AB1348,IF(NOT($W1348=0),"",SUMIFS('Source traité'!AF$4:AF$1858,'Source traité'!$A$4:$A$1858,$D1348,'Source traité'!$V$4:$V$1858,$V1348)/SUMIFS('[6]Comp2016-2017 (3)'!$G$5:$G$289,'[6]Comp2016-2017 (3)'!$A$5:$A$289,$D1348,'[6]Comp2016-2017 (3)'!$R$5:$R$289,$V1348)*$AB1348))</f>
        <v/>
      </c>
      <c r="AG1348" s="222">
        <f>IF($W1348=AG$3,$AB1348,IF(NOT($W1348=0),"",SUMIFS('Source traité'!AG$4:AG$1858,'Source traité'!$A$4:$A$1858,$D1348,'Source traité'!$V$4:$V$1858,$V1348)/SUMIFS('[6]Comp2016-2017 (3)'!$G$5:$G$289,'[6]Comp2016-2017 (3)'!$A$5:$A$289,$D1348,'[6]Comp2016-2017 (3)'!$R$5:$R$289,$V1348)*$AB1348))</f>
        <v/>
      </c>
      <c r="AH1348" s="222">
        <f>IF($W1348=AH$3,$AB1348,IF(NOT($W1348=0),"",SUMIFS('Source traité'!AH$4:AH$1858,'Source traité'!$A$4:$A$1858,$D1348,'Source traité'!$V$4:$V$1858,$V1348)/SUMIFS('[6]Comp2016-2017 (3)'!$G$5:$G$289,'[6]Comp2016-2017 (3)'!$A$5:$A$289,$D1348,'[6]Comp2016-2017 (3)'!$R$5:$R$289,$V1348)*$AB1348))</f>
        <v/>
      </c>
      <c r="AI1348" s="222">
        <f>IF($W1348=AI$3,$AB1348,IF(NOT($W1348=0),"",SUMIFS('Source traité'!AI$4:AI$1858,'Source traité'!$A$4:$A$1858,$D1348,'Source traité'!$V$4:$V$1858,$V1348)/SUMIFS('[6]Comp2016-2017 (3)'!$G$5:$G$289,'[6]Comp2016-2017 (3)'!$A$5:$A$289,$D1348,'[6]Comp2016-2017 (3)'!$R$5:$R$289,$V1348)*$AB1348))</f>
        <v/>
      </c>
      <c r="AJ1348" s="222">
        <f>IF($W1348=AJ$3,$AB1348,IF(NOT($W1348=0),"",SUMIFS('Source traité'!AJ$4:AJ$1858,'Source traité'!$A$4:$A$1858,$D1348,'Source traité'!$V$4:$V$1858,$V1348)/SUMIFS('[6]Comp2016-2017 (3)'!$G$5:$G$289,'[6]Comp2016-2017 (3)'!$A$5:$A$289,$D1348,'[6]Comp2016-2017 (3)'!$R$5:$R$289,$V1348)*$AB1348))</f>
        <v/>
      </c>
      <c r="AK1348" s="222">
        <f>SUM(AC1348:AJ1348)-AB1348</f>
        <v/>
      </c>
      <c r="AL1348" s="216">
        <f>IF(A1348=D1348,"remplir à la main","")</f>
        <v/>
      </c>
      <c r="AM1348" s="216">
        <f>VLOOKUP(A1348,'[6]Table corresp.'!$M$4:$U$63,8,FALSE)</f>
        <v/>
      </c>
      <c r="AN1348" s="216">
        <f>VLOOKUP(D1348,'[6]Table corresp.'!$M$4:$U$63,9,FALSE)</f>
        <v/>
      </c>
    </row>
    <row r="1349" hidden="1">
      <c r="A1349" s="179" t="inlineStr">
        <is>
          <t>31 - Placages et panneaux à base de bois</t>
        </is>
      </c>
      <c r="B1349" s="179">
        <f>VLOOKUP(LEFT(A1349,3),'[6]Table corresp.'!$A$4:$D$63,3,FALSE)</f>
        <v/>
      </c>
      <c r="C1349" s="179">
        <f>VLOOKUP(A1349,'[6]Table corresp.'!$M$4:$P$63,4,FALSE)</f>
        <v/>
      </c>
      <c r="D1349" s="179" t="inlineStr">
        <is>
          <t>59 - Travaux de maçonnerie générale et gros œuvre de bâtiment</t>
        </is>
      </c>
      <c r="E1349" s="179">
        <f>VLOOKUP(LEFT(D1349,3),'[6]Table corresp.'!$A$4:$D$63,4,FALSE)</f>
        <v/>
      </c>
      <c r="F1349" s="179">
        <f>LEFT(A1349,3)&amp;" - "&amp;LEFT(D1349,3)</f>
        <v/>
      </c>
      <c r="G1349" s="217" t="n">
        <v>1775.491008632613</v>
      </c>
      <c r="H1349" s="217" t="n">
        <v>3464.020296761266</v>
      </c>
      <c r="I1349" s="217" t="n">
        <v>5239.511305393879</v>
      </c>
      <c r="J1349" s="218" t="n">
        <v>0.2554467077170074</v>
      </c>
      <c r="K1349" s="218" t="n">
        <v>0.3357455262137513</v>
      </c>
      <c r="L1349" s="218" t="n">
        <v>0.5911922339307587</v>
      </c>
      <c r="M1349" s="218" t="n">
        <v>2.730298577909193</v>
      </c>
      <c r="N1349" s="218" t="n">
        <v>3.697187791643143</v>
      </c>
      <c r="O1349" s="218" t="n">
        <v>6.427486369552337</v>
      </c>
      <c r="P1349" s="218" t="n">
        <v>1.044230233366501</v>
      </c>
      <c r="Q1349" s="218" t="n">
        <v>2.074277591723699</v>
      </c>
      <c r="R1349" s="218" t="n">
        <v>3.118507825090201</v>
      </c>
      <c r="S1349" s="217" t="inlineStr">
        <is>
          <t>BI</t>
        </is>
      </c>
      <c r="T1349" s="216">
        <f>VLOOKUP(A1349,'[6]Groupe de branches'!$Z$27:$AM$86,14,FALSE)</f>
        <v/>
      </c>
      <c r="U1349" s="216">
        <f>VLOOKUP(D1349,'[6]Groupe de branches'!$Z$27:$AM$86,14,FALSE)</f>
        <v/>
      </c>
      <c r="V1349" s="216" t="n">
        <v>2019</v>
      </c>
      <c r="W1349" s="216">
        <f>VLOOKUP(D1349,'[6]Table corresp.'!$M$4:$S$63,7,FALSE)</f>
        <v/>
      </c>
      <c r="X1349" s="219">
        <f>IFERROR(G1349/SUMIFS('[6]Comp2016-2017 (3)'!$I$5:$I$289,'[6]Comp2016-2017 (3)'!$A$5:$A$289,A1349,'[6]Comp2016-2017 (3)'!$R$5:$R$289,V1349),0)</f>
        <v/>
      </c>
      <c r="Y1349" s="220">
        <f>IF(RIGHT(F1349,3)="Exp",VLOOKUP(F1349,#REF!,2,FALSE),VLOOKUP(F1349,#REF!,9,FALSE))</f>
        <v/>
      </c>
      <c r="Z1349" s="221">
        <f>IFERROR(Y1349/SUMIFS($Y$4:$Y$1858,$V$4:$V$1858,V1349,$A$4:$A$1858,A1349),"")</f>
        <v/>
      </c>
      <c r="AA1349" s="221">
        <f>X1349*Z1349</f>
        <v/>
      </c>
      <c r="AB1349" s="222">
        <f>IFERROR(SUMIFS('[6]Comp2016-2017 (3)'!$G$5:$G$289,'[6]Comp2016-2017 (3)'!$A$5:$A$289,A1349,'[6]Comp2016-2017 (3)'!$R$5:$R$289,V1349)*AA1349/SUMIFS($AA$4:$AA$1858,$A$4:$A$1858,A1349,$V$4:$V$1858,V1349),0)</f>
        <v/>
      </c>
      <c r="AC1349" s="222">
        <f>IF($W1349=AC$3,$AB1349,IF(NOT($W1349=0),"",SUMIFS('Source traité'!AC$4:AC$1858,'Source traité'!$A$4:$A$1858,$D1349,'Source traité'!$V$4:$V$1858,$V1349)/SUMIFS('[6]Comp2016-2017 (3)'!$G$5:$G$289,'[6]Comp2016-2017 (3)'!$A$5:$A$289,$D1349,'[6]Comp2016-2017 (3)'!$R$5:$R$289,$V1349)*$AB1349))</f>
        <v/>
      </c>
      <c r="AD1349" s="222">
        <f>IF($W1349=AD$3,$AB1349,IF(NOT($W1349=0),"",SUMIFS('Source traité'!AD$4:AD$1858,'Source traité'!$A$4:$A$1858,$D1349,'Source traité'!$V$4:$V$1858,$V1349)/SUMIFS('[6]Comp2016-2017 (3)'!$G$5:$G$289,'[6]Comp2016-2017 (3)'!$A$5:$A$289,$D1349,'[6]Comp2016-2017 (3)'!$R$5:$R$289,$V1349)*$AB1349))</f>
        <v/>
      </c>
      <c r="AE1349" s="222">
        <f>IF($W1349=AE$3,$AB1349,IF(NOT($W1349=0),"",SUMIFS('Source traité'!AE$4:AE$1858,'Source traité'!$A$4:$A$1858,$D1349,'Source traité'!$V$4:$V$1858,$V1349)/SUMIFS('[6]Comp2016-2017 (3)'!$G$5:$G$289,'[6]Comp2016-2017 (3)'!$A$5:$A$289,$D1349,'[6]Comp2016-2017 (3)'!$R$5:$R$289,$V1349)*$AB1349))</f>
        <v/>
      </c>
      <c r="AF1349" s="222">
        <f>IF($W1349=AF$3,$AB1349,IF(NOT($W1349=0),"",SUMIFS('Source traité'!AF$4:AF$1858,'Source traité'!$A$4:$A$1858,$D1349,'Source traité'!$V$4:$V$1858,$V1349)/SUMIFS('[6]Comp2016-2017 (3)'!$G$5:$G$289,'[6]Comp2016-2017 (3)'!$A$5:$A$289,$D1349,'[6]Comp2016-2017 (3)'!$R$5:$R$289,$V1349)*$AB1349))</f>
        <v/>
      </c>
      <c r="AG1349" s="222">
        <f>IF($W1349=AG$3,$AB1349,IF(NOT($W1349=0),"",SUMIFS('Source traité'!AG$4:AG$1858,'Source traité'!$A$4:$A$1858,$D1349,'Source traité'!$V$4:$V$1858,$V1349)/SUMIFS('[6]Comp2016-2017 (3)'!$G$5:$G$289,'[6]Comp2016-2017 (3)'!$A$5:$A$289,$D1349,'[6]Comp2016-2017 (3)'!$R$5:$R$289,$V1349)*$AB1349))</f>
        <v/>
      </c>
      <c r="AH1349" s="222">
        <f>IF($W1349=AH$3,$AB1349,IF(NOT($W1349=0),"",SUMIFS('Source traité'!AH$4:AH$1858,'Source traité'!$A$4:$A$1858,$D1349,'Source traité'!$V$4:$V$1858,$V1349)/SUMIFS('[6]Comp2016-2017 (3)'!$G$5:$G$289,'[6]Comp2016-2017 (3)'!$A$5:$A$289,$D1349,'[6]Comp2016-2017 (3)'!$R$5:$R$289,$V1349)*$AB1349))</f>
        <v/>
      </c>
      <c r="AI1349" s="222">
        <f>IF($W1349=AI$3,$AB1349,IF(NOT($W1349=0),"",SUMIFS('Source traité'!AI$4:AI$1858,'Source traité'!$A$4:$A$1858,$D1349,'Source traité'!$V$4:$V$1858,$V1349)/SUMIFS('[6]Comp2016-2017 (3)'!$G$5:$G$289,'[6]Comp2016-2017 (3)'!$A$5:$A$289,$D1349,'[6]Comp2016-2017 (3)'!$R$5:$R$289,$V1349)*$AB1349))</f>
        <v/>
      </c>
      <c r="AJ1349" s="222">
        <f>IF($W1349=AJ$3,$AB1349,IF(NOT($W1349=0),"",SUMIFS('Source traité'!AJ$4:AJ$1858,'Source traité'!$A$4:$A$1858,$D1349,'Source traité'!$V$4:$V$1858,$V1349)/SUMIFS('[6]Comp2016-2017 (3)'!$G$5:$G$289,'[6]Comp2016-2017 (3)'!$A$5:$A$289,$D1349,'[6]Comp2016-2017 (3)'!$R$5:$R$289,$V1349)*$AB1349))</f>
        <v/>
      </c>
      <c r="AK1349" s="222">
        <f>SUM(AC1349:AJ1349)-AB1349</f>
        <v/>
      </c>
      <c r="AL1349" s="216">
        <f>IF(A1349=D1349,"remplir à la main","")</f>
        <v/>
      </c>
      <c r="AM1349" s="216">
        <f>VLOOKUP(A1349,'[6]Table corresp.'!$M$4:$U$63,8,FALSE)</f>
        <v/>
      </c>
      <c r="AN1349" s="216">
        <f>VLOOKUP(D1349,'[6]Table corresp.'!$M$4:$U$63,9,FALSE)</f>
        <v/>
      </c>
    </row>
    <row r="1350" hidden="1">
      <c r="A1350" s="179" t="inlineStr">
        <is>
          <t>31 - Placages et panneaux à base de bois</t>
        </is>
      </c>
      <c r="B1350" s="179">
        <f>VLOOKUP(LEFT(A1350,3),'[6]Table corresp.'!$A$4:$D$63,3,FALSE)</f>
        <v/>
      </c>
      <c r="C1350" s="179">
        <f>VLOOKUP(A1350,'[6]Table corresp.'!$M$4:$P$63,4,FALSE)</f>
        <v/>
      </c>
      <c r="D1350" s="179" t="inlineStr">
        <is>
          <t>Consommation finale</t>
        </is>
      </c>
      <c r="E1350" s="179">
        <f>VLOOKUP(LEFT(D1350,3),'[6]Table corresp.'!$A$4:$D$63,4,FALSE)</f>
        <v/>
      </c>
      <c r="F1350" s="179">
        <f>LEFT(A1350,3)&amp;" - "&amp;LEFT(D1350,3)</f>
        <v/>
      </c>
      <c r="G1350" s="217" t="n">
        <v>69778.70920398679</v>
      </c>
      <c r="H1350" s="217" t="n">
        <v>158398.1584069274</v>
      </c>
      <c r="I1350" s="217" t="n">
        <v>228176.8676109142</v>
      </c>
      <c r="J1350" s="218" t="n">
        <v>18.07079540635428</v>
      </c>
      <c r="K1350" s="218" t="n">
        <v>27.28863457339293</v>
      </c>
      <c r="L1350" s="218" t="n">
        <v>45.35942997974722</v>
      </c>
      <c r="M1350" s="218" t="n">
        <v>184.099442742344</v>
      </c>
      <c r="N1350" s="218" t="n">
        <v>317.5573570615622</v>
      </c>
      <c r="O1350" s="218" t="n">
        <v>501.6567998039062</v>
      </c>
      <c r="P1350" s="218" t="n">
        <v>41.0393730195283</v>
      </c>
      <c r="Q1350" s="218" t="n">
        <v>94.84983412510135</v>
      </c>
      <c r="R1350" s="218" t="n">
        <v>135.8892071446297</v>
      </c>
      <c r="S1350" s="217" t="inlineStr">
        <is>
          <t>BI</t>
        </is>
      </c>
      <c r="T1350" s="216">
        <f>VLOOKUP(A1350,'[6]Groupe de branches'!$Z$27:$AM$86,14,FALSE)</f>
        <v/>
      </c>
      <c r="U1350" s="216">
        <f>VLOOKUP(D1350,'[6]Groupe de branches'!$Z$27:$AM$86,14,FALSE)</f>
        <v/>
      </c>
      <c r="V1350" s="216" t="n">
        <v>2019</v>
      </c>
      <c r="W1350" s="216">
        <f>VLOOKUP(D1350,'[6]Table corresp.'!$M$4:$S$63,7,FALSE)</f>
        <v/>
      </c>
      <c r="X1350" s="219">
        <f>IFERROR(G1350/SUMIFS('[6]Comp2016-2017 (3)'!$I$5:$I$289,'[6]Comp2016-2017 (3)'!$A$5:$A$289,A1350,'[6]Comp2016-2017 (3)'!$R$5:$R$289,V1350),0)</f>
        <v/>
      </c>
      <c r="Y1350" s="220">
        <f>IF(RIGHT(F1350,3)="Exp",VLOOKUP(F1350,#REF!,2,FALSE),VLOOKUP(F1350,#REF!,9,FALSE))</f>
        <v/>
      </c>
      <c r="Z1350" s="221">
        <f>IFERROR(Y1350/SUMIFS($Y$4:$Y$1858,$V$4:$V$1858,V1350,$A$4:$A$1858,A1350),"")</f>
        <v/>
      </c>
      <c r="AA1350" s="221">
        <f>X1350*Z1350</f>
        <v/>
      </c>
      <c r="AB1350" s="222">
        <f>IFERROR(SUMIFS('[6]Comp2016-2017 (3)'!$G$5:$G$289,'[6]Comp2016-2017 (3)'!$A$5:$A$289,A1350,'[6]Comp2016-2017 (3)'!$R$5:$R$289,V1350)*AA1350/SUMIFS($AA$4:$AA$1858,$A$4:$A$1858,A1350,$V$4:$V$1858,V1350),0)</f>
        <v/>
      </c>
      <c r="AC1350" s="222">
        <f>IF($W1350=AC$3,$AB1350,IF(NOT($W1350=0),"",SUMIFS('Source traité'!AC$4:AC$1858,'Source traité'!$A$4:$A$1858,$D1350,'Source traité'!$V$4:$V$1858,$V1350)/SUMIFS('[6]Comp2016-2017 (3)'!$G$5:$G$289,'[6]Comp2016-2017 (3)'!$A$5:$A$289,$D1350,'[6]Comp2016-2017 (3)'!$R$5:$R$289,$V1350)*$AB1350))</f>
        <v/>
      </c>
      <c r="AD1350" s="222">
        <f>IF($W1350=AD$3,$AB1350,IF(NOT($W1350=0),"",SUMIFS('Source traité'!AD$4:AD$1858,'Source traité'!$A$4:$A$1858,$D1350,'Source traité'!$V$4:$V$1858,$V1350)/SUMIFS('[6]Comp2016-2017 (3)'!$G$5:$G$289,'[6]Comp2016-2017 (3)'!$A$5:$A$289,$D1350,'[6]Comp2016-2017 (3)'!$R$5:$R$289,$V1350)*$AB1350))</f>
        <v/>
      </c>
      <c r="AE1350" s="222">
        <f>IF($W1350=AE$3,$AB1350,IF(NOT($W1350=0),"",SUMIFS('Source traité'!AE$4:AE$1858,'Source traité'!$A$4:$A$1858,$D1350,'Source traité'!$V$4:$V$1858,$V1350)/SUMIFS('[6]Comp2016-2017 (3)'!$G$5:$G$289,'[6]Comp2016-2017 (3)'!$A$5:$A$289,$D1350,'[6]Comp2016-2017 (3)'!$R$5:$R$289,$V1350)*$AB1350))</f>
        <v/>
      </c>
      <c r="AF1350" s="222">
        <f>IF($W1350=AF$3,$AB1350,IF(NOT($W1350=0),"",SUMIFS('Source traité'!AF$4:AF$1858,'Source traité'!$A$4:$A$1858,$D1350,'Source traité'!$V$4:$V$1858,$V1350)/SUMIFS('[6]Comp2016-2017 (3)'!$G$5:$G$289,'[6]Comp2016-2017 (3)'!$A$5:$A$289,$D1350,'[6]Comp2016-2017 (3)'!$R$5:$R$289,$V1350)*$AB1350))</f>
        <v/>
      </c>
      <c r="AG1350" s="222">
        <f>IF($W1350=AG$3,$AB1350,IF(NOT($W1350=0),"",SUMIFS('Source traité'!AG$4:AG$1858,'Source traité'!$A$4:$A$1858,$D1350,'Source traité'!$V$4:$V$1858,$V1350)/SUMIFS('[6]Comp2016-2017 (3)'!$G$5:$G$289,'[6]Comp2016-2017 (3)'!$A$5:$A$289,$D1350,'[6]Comp2016-2017 (3)'!$R$5:$R$289,$V1350)*$AB1350))</f>
        <v/>
      </c>
      <c r="AH1350" s="222">
        <f>IF($W1350=AH$3,$AB1350,IF(NOT($W1350=0),"",SUMIFS('Source traité'!AH$4:AH$1858,'Source traité'!$A$4:$A$1858,$D1350,'Source traité'!$V$4:$V$1858,$V1350)/SUMIFS('[6]Comp2016-2017 (3)'!$G$5:$G$289,'[6]Comp2016-2017 (3)'!$A$5:$A$289,$D1350,'[6]Comp2016-2017 (3)'!$R$5:$R$289,$V1350)*$AB1350))</f>
        <v/>
      </c>
      <c r="AI1350" s="222">
        <f>IF($W1350=AI$3,$AB1350,IF(NOT($W1350=0),"",SUMIFS('Source traité'!AI$4:AI$1858,'Source traité'!$A$4:$A$1858,$D1350,'Source traité'!$V$4:$V$1858,$V1350)/SUMIFS('[6]Comp2016-2017 (3)'!$G$5:$G$289,'[6]Comp2016-2017 (3)'!$A$5:$A$289,$D1350,'[6]Comp2016-2017 (3)'!$R$5:$R$289,$V1350)*$AB1350))</f>
        <v/>
      </c>
      <c r="AJ1350" s="222">
        <f>IF($W1350=AJ$3,$AB1350,IF(NOT($W1350=0),"",SUMIFS('Source traité'!AJ$4:AJ$1858,'Source traité'!$A$4:$A$1858,$D1350,'Source traité'!$V$4:$V$1858,$V1350)/SUMIFS('[6]Comp2016-2017 (3)'!$G$5:$G$289,'[6]Comp2016-2017 (3)'!$A$5:$A$289,$D1350,'[6]Comp2016-2017 (3)'!$R$5:$R$289,$V1350)*$AB1350))</f>
        <v/>
      </c>
      <c r="AK1350" s="222">
        <f>SUM(AC1350:AJ1350)-AB1350</f>
        <v/>
      </c>
      <c r="AL1350" s="216">
        <f>IF(A1350=D1350,"remplir à la main","")</f>
        <v/>
      </c>
      <c r="AM1350" s="216">
        <f>VLOOKUP(A1350,'[6]Table corresp.'!$M$4:$U$63,8,FALSE)</f>
        <v/>
      </c>
      <c r="AN1350" s="216">
        <f>VLOOKUP(D1350,'[6]Table corresp.'!$M$4:$U$63,9,FALSE)</f>
        <v/>
      </c>
    </row>
    <row r="1351" hidden="1">
      <c r="A1351" s="179" t="inlineStr">
        <is>
          <t>31 - Placages et panneaux à base de bois</t>
        </is>
      </c>
      <c r="B1351" s="179">
        <f>VLOOKUP(LEFT(A1351,3),'[6]Table corresp.'!$A$4:$D$63,3,FALSE)</f>
        <v/>
      </c>
      <c r="C1351" s="179">
        <f>VLOOKUP(A1351,'[6]Table corresp.'!$M$4:$P$63,4,FALSE)</f>
        <v/>
      </c>
      <c r="D1351" s="179" t="inlineStr">
        <is>
          <t>Exportation</t>
        </is>
      </c>
      <c r="E1351" s="179">
        <f>VLOOKUP(LEFT(D1351,3),'[6]Table corresp.'!$A$4:$D$63,4,FALSE)</f>
        <v/>
      </c>
      <c r="F1351" s="179">
        <f>LEFT(A1351,3)&amp;" - "&amp;LEFT(D1351,3)</f>
        <v/>
      </c>
      <c r="G1351" s="217" t="n">
        <v>847227.4799999993</v>
      </c>
      <c r="H1351" s="217" t="n">
        <v>0</v>
      </c>
      <c r="I1351" s="217" t="n">
        <v>847227.4799999993</v>
      </c>
      <c r="J1351" s="218" t="n">
        <v>209.2475077777494</v>
      </c>
      <c r="K1351" s="218" t="n">
        <v>0</v>
      </c>
      <c r="L1351" s="218" t="n">
        <v>209.2475077777494</v>
      </c>
      <c r="M1351" s="218" t="n">
        <v>2261.356377098201</v>
      </c>
      <c r="N1351" s="218" t="n">
        <v>0</v>
      </c>
      <c r="O1351" s="218" t="n">
        <v>2261.356377098201</v>
      </c>
      <c r="P1351" s="218" t="n">
        <v>498.2850067127405</v>
      </c>
      <c r="Q1351" s="218" t="n">
        <v>0</v>
      </c>
      <c r="R1351" s="218" t="n">
        <v>498.2850067127405</v>
      </c>
      <c r="S1351" s="217" t="inlineStr">
        <is>
          <t>BI</t>
        </is>
      </c>
      <c r="T1351" s="216">
        <f>VLOOKUP(A1351,'[6]Groupe de branches'!$Z$27:$AM$86,14,FALSE)</f>
        <v/>
      </c>
      <c r="U1351" s="216">
        <f>VLOOKUP(D1351,'[6]Groupe de branches'!$Z$27:$AM$86,14,FALSE)</f>
        <v/>
      </c>
      <c r="V1351" s="216" t="n">
        <v>2019</v>
      </c>
      <c r="W1351" s="216">
        <f>VLOOKUP(D1351,'[6]Table corresp.'!$M$4:$S$63,7,FALSE)</f>
        <v/>
      </c>
      <c r="X1351" s="219">
        <f>IFERROR(G1351/SUMIFS('[6]Comp2016-2017 (3)'!$I$5:$I$289,'[6]Comp2016-2017 (3)'!$A$5:$A$289,A1351,'[6]Comp2016-2017 (3)'!$R$5:$R$289,V1351),0)</f>
        <v/>
      </c>
      <c r="Y1351" s="220">
        <f>IF(RIGHT(F1351,3)="Exp",VLOOKUP(F1351,#REF!,2,FALSE),VLOOKUP(F1351,#REF!,9,FALSE))</f>
        <v/>
      </c>
      <c r="Z1351" s="221">
        <f>IFERROR(Y1351/SUMIFS($Y$4:$Y$1858,$V$4:$V$1858,V1351,$A$4:$A$1858,A1351),"")</f>
        <v/>
      </c>
      <c r="AA1351" s="221">
        <f>X1351*Z1351</f>
        <v/>
      </c>
      <c r="AB1351" s="222">
        <f>IFERROR(SUMIFS('[6]Comp2016-2017 (3)'!$G$5:$G$289,'[6]Comp2016-2017 (3)'!$A$5:$A$289,A1351,'[6]Comp2016-2017 (3)'!$R$5:$R$289,V1351)*AA1351/SUMIFS($AA$4:$AA$1858,$A$4:$A$1858,A1351,$V$4:$V$1858,V1351),0)</f>
        <v/>
      </c>
      <c r="AC1351" s="222">
        <f>IF($W1351=AC$3,$AB1351,IF(NOT($W1351=0),"",SUMIFS('Source traité'!AC$4:AC$1858,'Source traité'!$A$4:$A$1858,$D1351,'Source traité'!$V$4:$V$1858,$V1351)/SUMIFS('[6]Comp2016-2017 (3)'!$G$5:$G$289,'[6]Comp2016-2017 (3)'!$A$5:$A$289,$D1351,'[6]Comp2016-2017 (3)'!$R$5:$R$289,$V1351)*$AB1351))</f>
        <v/>
      </c>
      <c r="AD1351" s="222">
        <f>IF($W1351=AD$3,$AB1351,IF(NOT($W1351=0),"",SUMIFS('Source traité'!AD$4:AD$1858,'Source traité'!$A$4:$A$1858,$D1351,'Source traité'!$V$4:$V$1858,$V1351)/SUMIFS('[6]Comp2016-2017 (3)'!$G$5:$G$289,'[6]Comp2016-2017 (3)'!$A$5:$A$289,$D1351,'[6]Comp2016-2017 (3)'!$R$5:$R$289,$V1351)*$AB1351))</f>
        <v/>
      </c>
      <c r="AE1351" s="222">
        <f>IF($W1351=AE$3,$AB1351,IF(NOT($W1351=0),"",SUMIFS('Source traité'!AE$4:AE$1858,'Source traité'!$A$4:$A$1858,$D1351,'Source traité'!$V$4:$V$1858,$V1351)/SUMIFS('[6]Comp2016-2017 (3)'!$G$5:$G$289,'[6]Comp2016-2017 (3)'!$A$5:$A$289,$D1351,'[6]Comp2016-2017 (3)'!$R$5:$R$289,$V1351)*$AB1351))</f>
        <v/>
      </c>
      <c r="AF1351" s="222">
        <f>IF($W1351=AF$3,$AB1351,IF(NOT($W1351=0),"",SUMIFS('Source traité'!AF$4:AF$1858,'Source traité'!$A$4:$A$1858,$D1351,'Source traité'!$V$4:$V$1858,$V1351)/SUMIFS('[6]Comp2016-2017 (3)'!$G$5:$G$289,'[6]Comp2016-2017 (3)'!$A$5:$A$289,$D1351,'[6]Comp2016-2017 (3)'!$R$5:$R$289,$V1351)*$AB1351))</f>
        <v/>
      </c>
      <c r="AG1351" s="222">
        <f>IF($W1351=AG$3,$AB1351,IF(NOT($W1351=0),"",SUMIFS('Source traité'!AG$4:AG$1858,'Source traité'!$A$4:$A$1858,$D1351,'Source traité'!$V$4:$V$1858,$V1351)/SUMIFS('[6]Comp2016-2017 (3)'!$G$5:$G$289,'[6]Comp2016-2017 (3)'!$A$5:$A$289,$D1351,'[6]Comp2016-2017 (3)'!$R$5:$R$289,$V1351)*$AB1351))</f>
        <v/>
      </c>
      <c r="AH1351" s="222">
        <f>IF($W1351=AH$3,$AB1351,IF(NOT($W1351=0),"",SUMIFS('Source traité'!AH$4:AH$1858,'Source traité'!$A$4:$A$1858,$D1351,'Source traité'!$V$4:$V$1858,$V1351)/SUMIFS('[6]Comp2016-2017 (3)'!$G$5:$G$289,'[6]Comp2016-2017 (3)'!$A$5:$A$289,$D1351,'[6]Comp2016-2017 (3)'!$R$5:$R$289,$V1351)*$AB1351))</f>
        <v/>
      </c>
      <c r="AI1351" s="222">
        <f>IF($W1351=AI$3,$AB1351,IF(NOT($W1351=0),"",SUMIFS('Source traité'!AI$4:AI$1858,'Source traité'!$A$4:$A$1858,$D1351,'Source traité'!$V$4:$V$1858,$V1351)/SUMIFS('[6]Comp2016-2017 (3)'!$G$5:$G$289,'[6]Comp2016-2017 (3)'!$A$5:$A$289,$D1351,'[6]Comp2016-2017 (3)'!$R$5:$R$289,$V1351)*$AB1351))</f>
        <v/>
      </c>
      <c r="AJ1351" s="222">
        <f>IF($W1351=AJ$3,$AB1351,IF(NOT($W1351=0),"",SUMIFS('Source traité'!AJ$4:AJ$1858,'Source traité'!$A$4:$A$1858,$D1351,'Source traité'!$V$4:$V$1858,$V1351)/SUMIFS('[6]Comp2016-2017 (3)'!$G$5:$G$289,'[6]Comp2016-2017 (3)'!$A$5:$A$289,$D1351,'[6]Comp2016-2017 (3)'!$R$5:$R$289,$V1351)*$AB1351))</f>
        <v/>
      </c>
      <c r="AK1351" s="222">
        <f>SUM(AC1351:AJ1351)-AB1351</f>
        <v/>
      </c>
      <c r="AL1351" s="216">
        <f>IF(A1351=D1351,"remplir à la main","")</f>
        <v/>
      </c>
      <c r="AM1351" s="216">
        <f>VLOOKUP(A1351,'[6]Table corresp.'!$M$4:$U$63,8,FALSE)</f>
        <v/>
      </c>
      <c r="AN1351" s="216">
        <f>VLOOKUP(D1351,'[6]Table corresp.'!$M$4:$U$63,9,FALSE)</f>
        <v/>
      </c>
    </row>
    <row r="1352" hidden="1">
      <c r="A1352" s="179" t="inlineStr">
        <is>
          <t xml:space="preserve">32 - Produits finis à base de panneaux (plinthes, profilés de menuiserie…) </t>
        </is>
      </c>
      <c r="B1352" s="179">
        <f>VLOOKUP(LEFT(A1352,3),'[6]Table corresp.'!$A$4:$D$63,3,FALSE)</f>
        <v/>
      </c>
      <c r="C1352" s="179">
        <f>VLOOKUP(A1352,'[6]Table corresp.'!$M$4:$P$63,4,FALSE)</f>
        <v/>
      </c>
      <c r="D1352" s="179" t="inlineStr">
        <is>
          <t>Consommation finale</t>
        </is>
      </c>
      <c r="E1352" s="179">
        <f>VLOOKUP(LEFT(D1352,3),'[6]Table corresp.'!$A$4:$D$63,4,FALSE)</f>
        <v/>
      </c>
      <c r="F1352" s="179">
        <f>LEFT(A1352,3)&amp;" - "&amp;LEFT(D1352,3)</f>
        <v/>
      </c>
      <c r="G1352" s="217" t="n">
        <v>1</v>
      </c>
      <c r="H1352" s="217" t="n">
        <v>0</v>
      </c>
      <c r="I1352" s="217" t="n">
        <v>1</v>
      </c>
      <c r="J1352" s="218" t="n"/>
      <c r="K1352" s="218" t="n"/>
      <c r="L1352" s="218" t="n"/>
      <c r="M1352" s="218" t="n"/>
      <c r="N1352" s="218" t="n"/>
      <c r="O1352" s="218" t="n"/>
      <c r="P1352" s="218" t="n"/>
      <c r="Q1352" s="218" t="n"/>
      <c r="R1352" s="218" t="n"/>
      <c r="S1352" s="217" t="n"/>
      <c r="T1352" s="216">
        <f>VLOOKUP(A1352,'[6]Groupe de branches'!$Z$27:$AM$86,14,FALSE)</f>
        <v/>
      </c>
      <c r="U1352" s="216">
        <f>VLOOKUP(D1352,'[6]Groupe de branches'!$Z$27:$AM$86,14,FALSE)</f>
        <v/>
      </c>
      <c r="V1352" s="216" t="n">
        <v>2019</v>
      </c>
      <c r="W1352" s="216">
        <f>VLOOKUP(D1352,'[6]Table corresp.'!$M$4:$S$63,7,FALSE)</f>
        <v/>
      </c>
      <c r="X1352" s="219">
        <f>IFERROR(G1352/SUMIFS('[6]Comp2016-2017 (3)'!$I$5:$I$289,'[6]Comp2016-2017 (3)'!$A$5:$A$289,A1352,'[6]Comp2016-2017 (3)'!$R$5:$R$289,V1352),0)</f>
        <v/>
      </c>
      <c r="Y1352" s="199" t="n"/>
      <c r="Z1352" s="224" t="n"/>
      <c r="AA1352" s="221">
        <f>X1352*Z1352</f>
        <v/>
      </c>
      <c r="AB1352" s="222">
        <f>IFERROR(SUMIFS('[6]Comp2016-2017 (3)'!$G$5:$G$289,'[6]Comp2016-2017 (3)'!$A$5:$A$289,A1352,'[6]Comp2016-2017 (3)'!$R$5:$R$289,V1352)*AA1352/SUMIFS($AA$4:$AA$1858,$A$4:$A$1858,A1352,$V$4:$V$1858,V1352),0)</f>
        <v/>
      </c>
      <c r="AC1352" s="222">
        <f>IF($W1352=AC$3,$AB1352,IF(NOT($W1352=0),"",SUMIFS('Source traité'!AC$4:AC$1858,'Source traité'!$A$4:$A$1858,$D1352,'Source traité'!$V$4:$V$1858,$V1352)/SUMIFS('[6]Comp2016-2017 (3)'!$G$5:$G$289,'[6]Comp2016-2017 (3)'!$A$5:$A$289,$D1352,'[6]Comp2016-2017 (3)'!$R$5:$R$289,$V1352)*$AB1352))</f>
        <v/>
      </c>
      <c r="AD1352" s="222">
        <f>IF($W1352=AD$3,$AB1352,IF(NOT($W1352=0),"",SUMIFS('Source traité'!AD$4:AD$1858,'Source traité'!$A$4:$A$1858,$D1352,'Source traité'!$V$4:$V$1858,$V1352)/SUMIFS('[6]Comp2016-2017 (3)'!$G$5:$G$289,'[6]Comp2016-2017 (3)'!$A$5:$A$289,$D1352,'[6]Comp2016-2017 (3)'!$R$5:$R$289,$V1352)*$AB1352))</f>
        <v/>
      </c>
      <c r="AE1352" s="222">
        <f>IF($W1352=AE$3,$AB1352,IF(NOT($W1352=0),"",SUMIFS('Source traité'!AE$4:AE$1858,'Source traité'!$A$4:$A$1858,$D1352,'Source traité'!$V$4:$V$1858,$V1352)/SUMIFS('[6]Comp2016-2017 (3)'!$G$5:$G$289,'[6]Comp2016-2017 (3)'!$A$5:$A$289,$D1352,'[6]Comp2016-2017 (3)'!$R$5:$R$289,$V1352)*$AB1352))</f>
        <v/>
      </c>
      <c r="AF1352" s="222">
        <f>IF($W1352=AF$3,$AB1352,IF(NOT($W1352=0),"",SUMIFS('Source traité'!AF$4:AF$1858,'Source traité'!$A$4:$A$1858,$D1352,'Source traité'!$V$4:$V$1858,$V1352)/SUMIFS('[6]Comp2016-2017 (3)'!$G$5:$G$289,'[6]Comp2016-2017 (3)'!$A$5:$A$289,$D1352,'[6]Comp2016-2017 (3)'!$R$5:$R$289,$V1352)*$AB1352))</f>
        <v/>
      </c>
      <c r="AG1352" s="222">
        <f>IF($W1352=AG$3,$AB1352,IF(NOT($W1352=0),"",SUMIFS('Source traité'!AG$4:AG$1858,'Source traité'!$A$4:$A$1858,$D1352,'Source traité'!$V$4:$V$1858,$V1352)/SUMIFS('[6]Comp2016-2017 (3)'!$G$5:$G$289,'[6]Comp2016-2017 (3)'!$A$5:$A$289,$D1352,'[6]Comp2016-2017 (3)'!$R$5:$R$289,$V1352)*$AB1352))</f>
        <v/>
      </c>
      <c r="AH1352" s="222">
        <f>IF($W1352=AH$3,$AB1352,IF(NOT($W1352=0),"",SUMIFS('Source traité'!AH$4:AH$1858,'Source traité'!$A$4:$A$1858,$D1352,'Source traité'!$V$4:$V$1858,$V1352)/SUMIFS('[6]Comp2016-2017 (3)'!$G$5:$G$289,'[6]Comp2016-2017 (3)'!$A$5:$A$289,$D1352,'[6]Comp2016-2017 (3)'!$R$5:$R$289,$V1352)*$AB1352))</f>
        <v/>
      </c>
      <c r="AI1352" s="222">
        <f>IF($W1352=AI$3,$AB1352,IF(NOT($W1352=0),"",SUMIFS('Source traité'!AI$4:AI$1858,'Source traité'!$A$4:$A$1858,$D1352,'Source traité'!$V$4:$V$1858,$V1352)/SUMIFS('[6]Comp2016-2017 (3)'!$G$5:$G$289,'[6]Comp2016-2017 (3)'!$A$5:$A$289,$D1352,'[6]Comp2016-2017 (3)'!$R$5:$R$289,$V1352)*$AB1352))</f>
        <v/>
      </c>
      <c r="AJ1352" s="222">
        <f>IF($W1352=AJ$3,$AB1352,IF(NOT($W1352=0),"",SUMIFS('Source traité'!AJ$4:AJ$1858,'Source traité'!$A$4:$A$1858,$D1352,'Source traité'!$V$4:$V$1858,$V1352)/SUMIFS('[6]Comp2016-2017 (3)'!$G$5:$G$289,'[6]Comp2016-2017 (3)'!$A$5:$A$289,$D1352,'[6]Comp2016-2017 (3)'!$R$5:$R$289,$V1352)*$AB1352))</f>
        <v/>
      </c>
      <c r="AK1352" s="222">
        <f>SUM(AC1352:AJ1352)-AB1352</f>
        <v/>
      </c>
      <c r="AL1352" s="216">
        <f>IF(A1352=D1352,"remplir à la main","")</f>
        <v/>
      </c>
      <c r="AM1352" s="216">
        <f>VLOOKUP(A1352,'[6]Table corresp.'!$M$4:$U$63,8,FALSE)</f>
        <v/>
      </c>
      <c r="AN1352" s="216">
        <f>VLOOKUP(D1352,'[6]Table corresp.'!$M$4:$U$63,9,FALSE)</f>
        <v/>
      </c>
    </row>
    <row r="1353" hidden="1">
      <c r="A1353" s="179" t="inlineStr">
        <is>
          <t>33 - Parquets contrecollés</t>
        </is>
      </c>
      <c r="B1353" s="179">
        <f>VLOOKUP(LEFT(A1353,3),'[6]Table corresp.'!$A$4:$D$63,3,FALSE)</f>
        <v/>
      </c>
      <c r="C1353" s="179">
        <f>VLOOKUP(A1353,'[6]Table corresp.'!$M$4:$P$63,4,FALSE)</f>
        <v/>
      </c>
      <c r="D1353" s="179" t="inlineStr">
        <is>
          <t>55 - Agencement de lieux de vente</t>
        </is>
      </c>
      <c r="E1353" s="179">
        <f>VLOOKUP(LEFT(D1353,3),'[6]Table corresp.'!$A$4:$D$63,4,FALSE)</f>
        <v/>
      </c>
      <c r="F1353" s="179">
        <f>LEFT(A1353,3)&amp;" - "&amp;LEFT(D1353,3)</f>
        <v/>
      </c>
      <c r="G1353" s="217" t="n">
        <v>5309.53349023463</v>
      </c>
      <c r="H1353" s="217" t="n">
        <v>0</v>
      </c>
      <c r="I1353" s="217" t="n">
        <v>5309.53349023463</v>
      </c>
      <c r="J1353" s="218" t="n">
        <v>1.016283227106283</v>
      </c>
      <c r="K1353" s="218" t="n">
        <v>0</v>
      </c>
      <c r="L1353" s="218" t="n">
        <v>1.016283227106283</v>
      </c>
      <c r="M1353" s="218" t="n">
        <v>0.8025630586372117</v>
      </c>
      <c r="N1353" s="218" t="n">
        <v>0</v>
      </c>
      <c r="O1353" s="218" t="n">
        <v>0.8025630586372117</v>
      </c>
      <c r="P1353" s="218" t="n">
        <v>0.2400195832644682</v>
      </c>
      <c r="Q1353" s="218" t="n">
        <v>0</v>
      </c>
      <c r="R1353" s="218" t="n">
        <v>0.2400195832644682</v>
      </c>
      <c r="S1353" s="217" t="n"/>
      <c r="T1353" s="216">
        <f>VLOOKUP(A1353,'[6]Groupe de branches'!$Z$27:$AM$86,14,FALSE)</f>
        <v/>
      </c>
      <c r="U1353" s="216">
        <f>VLOOKUP(D1353,'[6]Groupe de branches'!$Z$27:$AM$86,14,FALSE)</f>
        <v/>
      </c>
      <c r="V1353" s="216" t="n">
        <v>2019</v>
      </c>
      <c r="W1353" s="216">
        <f>VLOOKUP(D1353,'[6]Table corresp.'!$M$4:$S$63,7,FALSE)</f>
        <v/>
      </c>
      <c r="X1353" s="219">
        <f>IFERROR(G1353/SUMIFS('[6]Comp2016-2017 (3)'!$I$5:$I$289,'[6]Comp2016-2017 (3)'!$A$5:$A$289,A1353,'[6]Comp2016-2017 (3)'!$R$5:$R$289,V1353),0)</f>
        <v/>
      </c>
      <c r="Y1353" s="220">
        <f>IF(RIGHT(F1353,3)="Exp",VLOOKUP(F1353,#REF!,2,FALSE),VLOOKUP(F1353,#REF!,9,FALSE))</f>
        <v/>
      </c>
      <c r="Z1353" s="221">
        <f>IFERROR(Y1353/SUMIFS($Y$4:$Y$1858,$V$4:$V$1858,V1353,$A$4:$A$1858,A1353),"")</f>
        <v/>
      </c>
      <c r="AA1353" s="221">
        <f>X1353*Z1353</f>
        <v/>
      </c>
      <c r="AB1353" s="222">
        <f>IFERROR(SUMIFS('[6]Comp2016-2017 (3)'!$G$5:$G$289,'[6]Comp2016-2017 (3)'!$A$5:$A$289,A1353,'[6]Comp2016-2017 (3)'!$R$5:$R$289,V1353)*AA1353/SUMIFS($AA$4:$AA$1858,$A$4:$A$1858,A1353,$V$4:$V$1858,V1353),0)</f>
        <v/>
      </c>
      <c r="AC1353" s="222">
        <f>IF($W1353=AC$3,$AB1353,IF(NOT($W1353=0),"",SUMIFS('Source traité'!AC$4:AC$1858,'Source traité'!$A$4:$A$1858,$D1353,'Source traité'!$V$4:$V$1858,$V1353)/SUMIFS('[6]Comp2016-2017 (3)'!$G$5:$G$289,'[6]Comp2016-2017 (3)'!$A$5:$A$289,$D1353,'[6]Comp2016-2017 (3)'!$R$5:$R$289,$V1353)*$AB1353))</f>
        <v/>
      </c>
      <c r="AD1353" s="222">
        <f>IF($W1353=AD$3,$AB1353,IF(NOT($W1353=0),"",SUMIFS('Source traité'!AD$4:AD$1858,'Source traité'!$A$4:$A$1858,$D1353,'Source traité'!$V$4:$V$1858,$V1353)/SUMIFS('[6]Comp2016-2017 (3)'!$G$5:$G$289,'[6]Comp2016-2017 (3)'!$A$5:$A$289,$D1353,'[6]Comp2016-2017 (3)'!$R$5:$R$289,$V1353)*$AB1353))</f>
        <v/>
      </c>
      <c r="AE1353" s="222">
        <f>IF($W1353=AE$3,$AB1353,IF(NOT($W1353=0),"",SUMIFS('Source traité'!AE$4:AE$1858,'Source traité'!$A$4:$A$1858,$D1353,'Source traité'!$V$4:$V$1858,$V1353)/SUMIFS('[6]Comp2016-2017 (3)'!$G$5:$G$289,'[6]Comp2016-2017 (3)'!$A$5:$A$289,$D1353,'[6]Comp2016-2017 (3)'!$R$5:$R$289,$V1353)*$AB1353))</f>
        <v/>
      </c>
      <c r="AF1353" s="222">
        <f>IF($W1353=AF$3,$AB1353,IF(NOT($W1353=0),"",SUMIFS('Source traité'!AF$4:AF$1858,'Source traité'!$A$4:$A$1858,$D1353,'Source traité'!$V$4:$V$1858,$V1353)/SUMIFS('[6]Comp2016-2017 (3)'!$G$5:$G$289,'[6]Comp2016-2017 (3)'!$A$5:$A$289,$D1353,'[6]Comp2016-2017 (3)'!$R$5:$R$289,$V1353)*$AB1353))</f>
        <v/>
      </c>
      <c r="AG1353" s="222">
        <f>IF($W1353=AG$3,$AB1353,IF(NOT($W1353=0),"",SUMIFS('Source traité'!AG$4:AG$1858,'Source traité'!$A$4:$A$1858,$D1353,'Source traité'!$V$4:$V$1858,$V1353)/SUMIFS('[6]Comp2016-2017 (3)'!$G$5:$G$289,'[6]Comp2016-2017 (3)'!$A$5:$A$289,$D1353,'[6]Comp2016-2017 (3)'!$R$5:$R$289,$V1353)*$AB1353))</f>
        <v/>
      </c>
      <c r="AH1353" s="222">
        <f>IF($W1353=AH$3,$AB1353,IF(NOT($W1353=0),"",SUMIFS('Source traité'!AH$4:AH$1858,'Source traité'!$A$4:$A$1858,$D1353,'Source traité'!$V$4:$V$1858,$V1353)/SUMIFS('[6]Comp2016-2017 (3)'!$G$5:$G$289,'[6]Comp2016-2017 (3)'!$A$5:$A$289,$D1353,'[6]Comp2016-2017 (3)'!$R$5:$R$289,$V1353)*$AB1353))</f>
        <v/>
      </c>
      <c r="AI1353" s="222">
        <f>IF($W1353=AI$3,$AB1353,IF(NOT($W1353=0),"",SUMIFS('Source traité'!AI$4:AI$1858,'Source traité'!$A$4:$A$1858,$D1353,'Source traité'!$V$4:$V$1858,$V1353)/SUMIFS('[6]Comp2016-2017 (3)'!$G$5:$G$289,'[6]Comp2016-2017 (3)'!$A$5:$A$289,$D1353,'[6]Comp2016-2017 (3)'!$R$5:$R$289,$V1353)*$AB1353))</f>
        <v/>
      </c>
      <c r="AJ1353" s="222">
        <f>IF($W1353=AJ$3,$AB1353,IF(NOT($W1353=0),"",SUMIFS('Source traité'!AJ$4:AJ$1858,'Source traité'!$A$4:$A$1858,$D1353,'Source traité'!$V$4:$V$1858,$V1353)/SUMIFS('[6]Comp2016-2017 (3)'!$G$5:$G$289,'[6]Comp2016-2017 (3)'!$A$5:$A$289,$D1353,'[6]Comp2016-2017 (3)'!$R$5:$R$289,$V1353)*$AB1353))</f>
        <v/>
      </c>
      <c r="AK1353" s="222">
        <f>SUM(AC1353:AJ1353)-AB1353</f>
        <v/>
      </c>
      <c r="AL1353" s="216">
        <f>IF(A1353=D1353,"remplir à la main","")</f>
        <v/>
      </c>
      <c r="AM1353" s="216">
        <f>VLOOKUP(A1353,'[6]Table corresp.'!$M$4:$U$63,8,FALSE)</f>
        <v/>
      </c>
      <c r="AN1353" s="216">
        <f>VLOOKUP(D1353,'[6]Table corresp.'!$M$4:$U$63,9,FALSE)</f>
        <v/>
      </c>
    </row>
    <row r="1354" hidden="1">
      <c r="A1354" s="179" t="inlineStr">
        <is>
          <t>33 - Parquets contrecollés</t>
        </is>
      </c>
      <c r="B1354" s="179">
        <f>VLOOKUP(LEFT(A1354,3),'[6]Table corresp.'!$A$4:$D$63,3,FALSE)</f>
        <v/>
      </c>
      <c r="C1354" s="179">
        <f>VLOOKUP(A1354,'[6]Table corresp.'!$M$4:$P$63,4,FALSE)</f>
        <v/>
      </c>
      <c r="D1354" s="179" t="inlineStr">
        <is>
          <t>56 - Travaux de revêtement des sols et des murs</t>
        </is>
      </c>
      <c r="E1354" s="179">
        <f>VLOOKUP(LEFT(D1354,3),'[6]Table corresp.'!$A$4:$D$63,4,FALSE)</f>
        <v/>
      </c>
      <c r="F1354" s="179">
        <f>LEFT(A1354,3)&amp;" - "&amp;LEFT(D1354,3)</f>
        <v/>
      </c>
      <c r="G1354" s="217" t="n">
        <v>14332.52298092635</v>
      </c>
      <c r="H1354" s="217" t="n">
        <v>33794.71502630662</v>
      </c>
      <c r="I1354" s="217" t="n">
        <v>48127.23800723297</v>
      </c>
      <c r="J1354" s="218" t="n">
        <v>3.292018645574932</v>
      </c>
      <c r="K1354" s="218" t="n">
        <v>8.249684428721823</v>
      </c>
      <c r="L1354" s="218" t="n">
        <v>11.54170307429676</v>
      </c>
      <c r="M1354" s="218" t="n">
        <v>2.599720710540706</v>
      </c>
      <c r="N1354" s="218" t="n">
        <v>6.514809839732159</v>
      </c>
      <c r="O1354" s="218" t="n">
        <v>9.114530550272866</v>
      </c>
      <c r="P1354" s="218" t="n">
        <v>0.7774889148368483</v>
      </c>
      <c r="Q1354" s="218" t="n">
        <v>1.948360226590758</v>
      </c>
      <c r="R1354" s="218" t="n">
        <v>2.725849141427607</v>
      </c>
      <c r="S1354" s="217" t="inlineStr">
        <is>
          <t>BI</t>
        </is>
      </c>
      <c r="T1354" s="216">
        <f>VLOOKUP(A1354,'[6]Groupe de branches'!$Z$27:$AM$86,14,FALSE)</f>
        <v/>
      </c>
      <c r="U1354" s="216">
        <f>VLOOKUP(D1354,'[6]Groupe de branches'!$Z$27:$AM$86,14,FALSE)</f>
        <v/>
      </c>
      <c r="V1354" s="216" t="n">
        <v>2019</v>
      </c>
      <c r="W1354" s="216">
        <f>VLOOKUP(D1354,'[6]Table corresp.'!$M$4:$S$63,7,FALSE)</f>
        <v/>
      </c>
      <c r="X1354" s="219">
        <f>IFERROR(G1354/SUMIFS('[6]Comp2016-2017 (3)'!$I$5:$I$289,'[6]Comp2016-2017 (3)'!$A$5:$A$289,A1354,'[6]Comp2016-2017 (3)'!$R$5:$R$289,V1354),0)</f>
        <v/>
      </c>
      <c r="Y1354" s="220">
        <f>IF(RIGHT(F1354,3)="Exp",VLOOKUP(F1354,#REF!,2,FALSE),VLOOKUP(F1354,#REF!,9,FALSE))</f>
        <v/>
      </c>
      <c r="Z1354" s="221">
        <f>IFERROR(Y1354/SUMIFS($Y$4:$Y$1858,$V$4:$V$1858,V1354,$A$4:$A$1858,A1354),"")</f>
        <v/>
      </c>
      <c r="AA1354" s="221">
        <f>X1354*Z1354</f>
        <v/>
      </c>
      <c r="AB1354" s="222">
        <f>IFERROR(SUMIFS('[6]Comp2016-2017 (3)'!$G$5:$G$289,'[6]Comp2016-2017 (3)'!$A$5:$A$289,A1354,'[6]Comp2016-2017 (3)'!$R$5:$R$289,V1354)*AA1354/SUMIFS($AA$4:$AA$1858,$A$4:$A$1858,A1354,$V$4:$V$1858,V1354),0)</f>
        <v/>
      </c>
      <c r="AC1354" s="222">
        <f>IF($W1354=AC$3,$AB1354,IF(NOT($W1354=0),"",SUMIFS('Source traité'!AC$4:AC$1858,'Source traité'!$A$4:$A$1858,$D1354,'Source traité'!$V$4:$V$1858,$V1354)/SUMIFS('[6]Comp2016-2017 (3)'!$G$5:$G$289,'[6]Comp2016-2017 (3)'!$A$5:$A$289,$D1354,'[6]Comp2016-2017 (3)'!$R$5:$R$289,$V1354)*$AB1354))</f>
        <v/>
      </c>
      <c r="AD1354" s="222">
        <f>IF($W1354=AD$3,$AB1354,IF(NOT($W1354=0),"",SUMIFS('Source traité'!AD$4:AD$1858,'Source traité'!$A$4:$A$1858,$D1354,'Source traité'!$V$4:$V$1858,$V1354)/SUMIFS('[6]Comp2016-2017 (3)'!$G$5:$G$289,'[6]Comp2016-2017 (3)'!$A$5:$A$289,$D1354,'[6]Comp2016-2017 (3)'!$R$5:$R$289,$V1354)*$AB1354))</f>
        <v/>
      </c>
      <c r="AE1354" s="222">
        <f>IF($W1354=AE$3,$AB1354,IF(NOT($W1354=0),"",SUMIFS('Source traité'!AE$4:AE$1858,'Source traité'!$A$4:$A$1858,$D1354,'Source traité'!$V$4:$V$1858,$V1354)/SUMIFS('[6]Comp2016-2017 (3)'!$G$5:$G$289,'[6]Comp2016-2017 (3)'!$A$5:$A$289,$D1354,'[6]Comp2016-2017 (3)'!$R$5:$R$289,$V1354)*$AB1354))</f>
        <v/>
      </c>
      <c r="AF1354" s="222">
        <f>IF($W1354=AF$3,$AB1354,IF(NOT($W1354=0),"",SUMIFS('Source traité'!AF$4:AF$1858,'Source traité'!$A$4:$A$1858,$D1354,'Source traité'!$V$4:$V$1858,$V1354)/SUMIFS('[6]Comp2016-2017 (3)'!$G$5:$G$289,'[6]Comp2016-2017 (3)'!$A$5:$A$289,$D1354,'[6]Comp2016-2017 (3)'!$R$5:$R$289,$V1354)*$AB1354))</f>
        <v/>
      </c>
      <c r="AG1354" s="222">
        <f>IF($W1354=AG$3,$AB1354,IF(NOT($W1354=0),"",SUMIFS('Source traité'!AG$4:AG$1858,'Source traité'!$A$4:$A$1858,$D1354,'Source traité'!$V$4:$V$1858,$V1354)/SUMIFS('[6]Comp2016-2017 (3)'!$G$5:$G$289,'[6]Comp2016-2017 (3)'!$A$5:$A$289,$D1354,'[6]Comp2016-2017 (3)'!$R$5:$R$289,$V1354)*$AB1354))</f>
        <v/>
      </c>
      <c r="AH1354" s="222">
        <f>IF($W1354=AH$3,$AB1354,IF(NOT($W1354=0),"",SUMIFS('Source traité'!AH$4:AH$1858,'Source traité'!$A$4:$A$1858,$D1354,'Source traité'!$V$4:$V$1858,$V1354)/SUMIFS('[6]Comp2016-2017 (3)'!$G$5:$G$289,'[6]Comp2016-2017 (3)'!$A$5:$A$289,$D1354,'[6]Comp2016-2017 (3)'!$R$5:$R$289,$V1354)*$AB1354))</f>
        <v/>
      </c>
      <c r="AI1354" s="222">
        <f>IF($W1354=AI$3,$AB1354,IF(NOT($W1354=0),"",SUMIFS('Source traité'!AI$4:AI$1858,'Source traité'!$A$4:$A$1858,$D1354,'Source traité'!$V$4:$V$1858,$V1354)/SUMIFS('[6]Comp2016-2017 (3)'!$G$5:$G$289,'[6]Comp2016-2017 (3)'!$A$5:$A$289,$D1354,'[6]Comp2016-2017 (3)'!$R$5:$R$289,$V1354)*$AB1354))</f>
        <v/>
      </c>
      <c r="AJ1354" s="222">
        <f>IF($W1354=AJ$3,$AB1354,IF(NOT($W1354=0),"",SUMIFS('Source traité'!AJ$4:AJ$1858,'Source traité'!$A$4:$A$1858,$D1354,'Source traité'!$V$4:$V$1858,$V1354)/SUMIFS('[6]Comp2016-2017 (3)'!$G$5:$G$289,'[6]Comp2016-2017 (3)'!$A$5:$A$289,$D1354,'[6]Comp2016-2017 (3)'!$R$5:$R$289,$V1354)*$AB1354))</f>
        <v/>
      </c>
      <c r="AK1354" s="222">
        <f>SUM(AC1354:AJ1354)-AB1354</f>
        <v/>
      </c>
      <c r="AL1354" s="216">
        <f>IF(A1354=D1354,"remplir à la main","")</f>
        <v/>
      </c>
      <c r="AM1354" s="216">
        <f>VLOOKUP(A1354,'[6]Table corresp.'!$M$4:$U$63,8,FALSE)</f>
        <v/>
      </c>
      <c r="AN1354" s="216">
        <f>VLOOKUP(D1354,'[6]Table corresp.'!$M$4:$U$63,9,FALSE)</f>
        <v/>
      </c>
    </row>
    <row r="1355" hidden="1">
      <c r="A1355" s="179" t="inlineStr">
        <is>
          <t>33 - Parquets contrecollés</t>
        </is>
      </c>
      <c r="B1355" s="179">
        <f>VLOOKUP(LEFT(A1355,3),'[6]Table corresp.'!$A$4:$D$63,3,FALSE)</f>
        <v/>
      </c>
      <c r="C1355" s="179">
        <f>VLOOKUP(A1355,'[6]Table corresp.'!$M$4:$P$63,4,FALSE)</f>
        <v/>
      </c>
      <c r="D1355" s="179" t="inlineStr">
        <is>
          <t>Consommation finale</t>
        </is>
      </c>
      <c r="E1355" s="179">
        <f>VLOOKUP(LEFT(D1355,3),'[6]Table corresp.'!$A$4:$D$63,4,FALSE)</f>
        <v/>
      </c>
      <c r="F1355" s="179">
        <f>LEFT(A1355,3)&amp;" - "&amp;LEFT(D1355,3)</f>
        <v/>
      </c>
      <c r="G1355" s="217" t="n">
        <v>38081.45080335316</v>
      </c>
      <c r="H1355" s="217" t="n">
        <v>89404.29897369334</v>
      </c>
      <c r="I1355" s="217" t="n">
        <v>127485.7497770465</v>
      </c>
      <c r="J1355" s="218" t="n">
        <v>13.12031869008876</v>
      </c>
      <c r="K1355" s="218" t="n">
        <v>32.73694951399661</v>
      </c>
      <c r="L1355" s="218" t="n">
        <v>45.85726820408537</v>
      </c>
      <c r="M1355" s="218" t="n">
        <v>10.36116981699571</v>
      </c>
      <c r="N1355" s="218" t="n">
        <v>25.85250413628781</v>
      </c>
      <c r="O1355" s="218" t="n">
        <v>36.21367395328352</v>
      </c>
      <c r="P1355" s="218" t="n">
        <v>3.098676963565376</v>
      </c>
      <c r="Q1355" s="218" t="n">
        <v>7.731613363405105</v>
      </c>
      <c r="R1355" s="218" t="n">
        <v>10.83029032697048</v>
      </c>
      <c r="S1355" s="217" t="inlineStr">
        <is>
          <t>BI</t>
        </is>
      </c>
      <c r="T1355" s="216">
        <f>VLOOKUP(A1355,'[6]Groupe de branches'!$Z$27:$AM$86,14,FALSE)</f>
        <v/>
      </c>
      <c r="U1355" s="216">
        <f>VLOOKUP(D1355,'[6]Groupe de branches'!$Z$27:$AM$86,14,FALSE)</f>
        <v/>
      </c>
      <c r="V1355" s="216" t="n">
        <v>2019</v>
      </c>
      <c r="W1355" s="216">
        <f>VLOOKUP(D1355,'[6]Table corresp.'!$M$4:$S$63,7,FALSE)</f>
        <v/>
      </c>
      <c r="X1355" s="219">
        <f>IFERROR(G1355/SUMIFS('[6]Comp2016-2017 (3)'!$I$5:$I$289,'[6]Comp2016-2017 (3)'!$A$5:$A$289,A1355,'[6]Comp2016-2017 (3)'!$R$5:$R$289,V1355),0)</f>
        <v/>
      </c>
      <c r="Y1355" s="220">
        <f>IF(RIGHT(F1355,3)="Exp",VLOOKUP(F1355,#REF!,2,FALSE),VLOOKUP(F1355,#REF!,9,FALSE))</f>
        <v/>
      </c>
      <c r="Z1355" s="221">
        <f>IFERROR(Y1355/SUMIFS($Y$4:$Y$1858,$V$4:$V$1858,V1355,$A$4:$A$1858,A1355),"")</f>
        <v/>
      </c>
      <c r="AA1355" s="221">
        <f>X1355*Z1355</f>
        <v/>
      </c>
      <c r="AB1355" s="222">
        <f>IFERROR(SUMIFS('[6]Comp2016-2017 (3)'!$G$5:$G$289,'[6]Comp2016-2017 (3)'!$A$5:$A$289,A1355,'[6]Comp2016-2017 (3)'!$R$5:$R$289,V1355)*AA1355/SUMIFS($AA$4:$AA$1858,$A$4:$A$1858,A1355,$V$4:$V$1858,V1355),0)</f>
        <v/>
      </c>
      <c r="AC1355" s="222">
        <f>IF($W1355=AC$3,$AB1355,IF(NOT($W1355=0),"",SUMIFS('Source traité'!AC$4:AC$1858,'Source traité'!$A$4:$A$1858,$D1355,'Source traité'!$V$4:$V$1858,$V1355)/SUMIFS('[6]Comp2016-2017 (3)'!$G$5:$G$289,'[6]Comp2016-2017 (3)'!$A$5:$A$289,$D1355,'[6]Comp2016-2017 (3)'!$R$5:$R$289,$V1355)*$AB1355))</f>
        <v/>
      </c>
      <c r="AD1355" s="222">
        <f>IF($W1355=AD$3,$AB1355,IF(NOT($W1355=0),"",SUMIFS('Source traité'!AD$4:AD$1858,'Source traité'!$A$4:$A$1858,$D1355,'Source traité'!$V$4:$V$1858,$V1355)/SUMIFS('[6]Comp2016-2017 (3)'!$G$5:$G$289,'[6]Comp2016-2017 (3)'!$A$5:$A$289,$D1355,'[6]Comp2016-2017 (3)'!$R$5:$R$289,$V1355)*$AB1355))</f>
        <v/>
      </c>
      <c r="AE1355" s="222">
        <f>IF($W1355=AE$3,$AB1355,IF(NOT($W1355=0),"",SUMIFS('Source traité'!AE$4:AE$1858,'Source traité'!$A$4:$A$1858,$D1355,'Source traité'!$V$4:$V$1858,$V1355)/SUMIFS('[6]Comp2016-2017 (3)'!$G$5:$G$289,'[6]Comp2016-2017 (3)'!$A$5:$A$289,$D1355,'[6]Comp2016-2017 (3)'!$R$5:$R$289,$V1355)*$AB1355))</f>
        <v/>
      </c>
      <c r="AF1355" s="222">
        <f>IF($W1355=AF$3,$AB1355,IF(NOT($W1355=0),"",SUMIFS('Source traité'!AF$4:AF$1858,'Source traité'!$A$4:$A$1858,$D1355,'Source traité'!$V$4:$V$1858,$V1355)/SUMIFS('[6]Comp2016-2017 (3)'!$G$5:$G$289,'[6]Comp2016-2017 (3)'!$A$5:$A$289,$D1355,'[6]Comp2016-2017 (3)'!$R$5:$R$289,$V1355)*$AB1355))</f>
        <v/>
      </c>
      <c r="AG1355" s="222">
        <f>IF($W1355=AG$3,$AB1355,IF(NOT($W1355=0),"",SUMIFS('Source traité'!AG$4:AG$1858,'Source traité'!$A$4:$A$1858,$D1355,'Source traité'!$V$4:$V$1858,$V1355)/SUMIFS('[6]Comp2016-2017 (3)'!$G$5:$G$289,'[6]Comp2016-2017 (3)'!$A$5:$A$289,$D1355,'[6]Comp2016-2017 (3)'!$R$5:$R$289,$V1355)*$AB1355))</f>
        <v/>
      </c>
      <c r="AH1355" s="222">
        <f>IF($W1355=AH$3,$AB1355,IF(NOT($W1355=0),"",SUMIFS('Source traité'!AH$4:AH$1858,'Source traité'!$A$4:$A$1858,$D1355,'Source traité'!$V$4:$V$1858,$V1355)/SUMIFS('[6]Comp2016-2017 (3)'!$G$5:$G$289,'[6]Comp2016-2017 (3)'!$A$5:$A$289,$D1355,'[6]Comp2016-2017 (3)'!$R$5:$R$289,$V1355)*$AB1355))</f>
        <v/>
      </c>
      <c r="AI1355" s="222">
        <f>IF($W1355=AI$3,$AB1355,IF(NOT($W1355=0),"",SUMIFS('Source traité'!AI$4:AI$1858,'Source traité'!$A$4:$A$1858,$D1355,'Source traité'!$V$4:$V$1858,$V1355)/SUMIFS('[6]Comp2016-2017 (3)'!$G$5:$G$289,'[6]Comp2016-2017 (3)'!$A$5:$A$289,$D1355,'[6]Comp2016-2017 (3)'!$R$5:$R$289,$V1355)*$AB1355))</f>
        <v/>
      </c>
      <c r="AJ1355" s="222">
        <f>IF($W1355=AJ$3,$AB1355,IF(NOT($W1355=0),"",SUMIFS('Source traité'!AJ$4:AJ$1858,'Source traité'!$A$4:$A$1858,$D1355,'Source traité'!$V$4:$V$1858,$V1355)/SUMIFS('[6]Comp2016-2017 (3)'!$G$5:$G$289,'[6]Comp2016-2017 (3)'!$A$5:$A$289,$D1355,'[6]Comp2016-2017 (3)'!$R$5:$R$289,$V1355)*$AB1355))</f>
        <v/>
      </c>
      <c r="AK1355" s="222">
        <f>SUM(AC1355:AJ1355)-AB1355</f>
        <v/>
      </c>
      <c r="AL1355" s="216">
        <f>IF(A1355=D1355,"remplir à la main","")</f>
        <v/>
      </c>
      <c r="AM1355" s="216">
        <f>VLOOKUP(A1355,'[6]Table corresp.'!$M$4:$U$63,8,FALSE)</f>
        <v/>
      </c>
      <c r="AN1355" s="216">
        <f>VLOOKUP(D1355,'[6]Table corresp.'!$M$4:$U$63,9,FALSE)</f>
        <v/>
      </c>
    </row>
    <row r="1356" hidden="1">
      <c r="A1356" s="179" t="inlineStr">
        <is>
          <t>33 - Parquets contrecollés</t>
        </is>
      </c>
      <c r="B1356" s="179">
        <f>VLOOKUP(LEFT(A1356,3),'[6]Table corresp.'!$A$4:$D$63,3,FALSE)</f>
        <v/>
      </c>
      <c r="C1356" s="179">
        <f>VLOOKUP(A1356,'[6]Table corresp.'!$M$4:$P$63,4,FALSE)</f>
        <v/>
      </c>
      <c r="D1356" s="179" t="inlineStr">
        <is>
          <t>Exportation</t>
        </is>
      </c>
      <c r="E1356" s="179">
        <f>VLOOKUP(LEFT(D1356,3),'[6]Table corresp.'!$A$4:$D$63,4,FALSE)</f>
        <v/>
      </c>
      <c r="F1356" s="179">
        <f>LEFT(A1356,3)&amp;" - "&amp;LEFT(D1356,3)</f>
        <v/>
      </c>
      <c r="G1356" s="217" t="n">
        <v>16681.79599999999</v>
      </c>
      <c r="H1356" s="217" t="n">
        <v>0</v>
      </c>
      <c r="I1356" s="217" t="n">
        <v>16681.79599999999</v>
      </c>
      <c r="J1356" s="218" t="n">
        <v>5.128379844605076</v>
      </c>
      <c r="K1356" s="218" t="n">
        <v>0</v>
      </c>
      <c r="L1356" s="218" t="n">
        <v>5.128379844605076</v>
      </c>
      <c r="M1356" s="218" t="n">
        <v>4.049902728060316</v>
      </c>
      <c r="N1356" s="218" t="n">
        <v>0</v>
      </c>
      <c r="O1356" s="218" t="n">
        <v>4.049902728060316</v>
      </c>
      <c r="P1356" s="218" t="n">
        <v>1.211189519115501</v>
      </c>
      <c r="Q1356" s="218" t="n">
        <v>0</v>
      </c>
      <c r="R1356" s="218" t="n">
        <v>1.211189519115501</v>
      </c>
      <c r="S1356" s="217" t="inlineStr">
        <is>
          <t>BI</t>
        </is>
      </c>
      <c r="T1356" s="216">
        <f>VLOOKUP(A1356,'[6]Groupe de branches'!$Z$27:$AM$86,14,FALSE)</f>
        <v/>
      </c>
      <c r="U1356" s="216">
        <f>VLOOKUP(D1356,'[6]Groupe de branches'!$Z$27:$AM$86,14,FALSE)</f>
        <v/>
      </c>
      <c r="V1356" s="216" t="n">
        <v>2019</v>
      </c>
      <c r="W1356" s="216">
        <f>VLOOKUP(D1356,'[6]Table corresp.'!$M$4:$S$63,7,FALSE)</f>
        <v/>
      </c>
      <c r="X1356" s="219">
        <f>IFERROR(G1356/SUMIFS('[6]Comp2016-2017 (3)'!$I$5:$I$289,'[6]Comp2016-2017 (3)'!$A$5:$A$289,A1356,'[6]Comp2016-2017 (3)'!$R$5:$R$289,V1356),0)</f>
        <v/>
      </c>
      <c r="Y1356" s="220">
        <f>IF(RIGHT(F1356,3)="Exp",VLOOKUP(F1356,#REF!,2,FALSE),VLOOKUP(F1356,#REF!,9,FALSE))</f>
        <v/>
      </c>
      <c r="Z1356" s="221">
        <f>IFERROR(Y1356/SUMIFS($Y$4:$Y$1858,$V$4:$V$1858,V1356,$A$4:$A$1858,A1356),"")</f>
        <v/>
      </c>
      <c r="AA1356" s="221">
        <f>X1356*Z1356</f>
        <v/>
      </c>
      <c r="AB1356" s="222">
        <f>IFERROR(SUMIFS('[6]Comp2016-2017 (3)'!$G$5:$G$289,'[6]Comp2016-2017 (3)'!$A$5:$A$289,A1356,'[6]Comp2016-2017 (3)'!$R$5:$R$289,V1356)*AA1356/SUMIFS($AA$4:$AA$1858,$A$4:$A$1858,A1356,$V$4:$V$1858,V1356),0)</f>
        <v/>
      </c>
      <c r="AC1356" s="222">
        <f>IF($W1356=AC$3,$AB1356,IF(NOT($W1356=0),"",SUMIFS('Source traité'!AC$4:AC$1858,'Source traité'!$A$4:$A$1858,$D1356,'Source traité'!$V$4:$V$1858,$V1356)/SUMIFS('[6]Comp2016-2017 (3)'!$G$5:$G$289,'[6]Comp2016-2017 (3)'!$A$5:$A$289,$D1356,'[6]Comp2016-2017 (3)'!$R$5:$R$289,$V1356)*$AB1356))</f>
        <v/>
      </c>
      <c r="AD1356" s="222">
        <f>IF($W1356=AD$3,$AB1356,IF(NOT($W1356=0),"",SUMIFS('Source traité'!AD$4:AD$1858,'Source traité'!$A$4:$A$1858,$D1356,'Source traité'!$V$4:$V$1858,$V1356)/SUMIFS('[6]Comp2016-2017 (3)'!$G$5:$G$289,'[6]Comp2016-2017 (3)'!$A$5:$A$289,$D1356,'[6]Comp2016-2017 (3)'!$R$5:$R$289,$V1356)*$AB1356))</f>
        <v/>
      </c>
      <c r="AE1356" s="222">
        <f>IF($W1356=AE$3,$AB1356,IF(NOT($W1356=0),"",SUMIFS('Source traité'!AE$4:AE$1858,'Source traité'!$A$4:$A$1858,$D1356,'Source traité'!$V$4:$V$1858,$V1356)/SUMIFS('[6]Comp2016-2017 (3)'!$G$5:$G$289,'[6]Comp2016-2017 (3)'!$A$5:$A$289,$D1356,'[6]Comp2016-2017 (3)'!$R$5:$R$289,$V1356)*$AB1356))</f>
        <v/>
      </c>
      <c r="AF1356" s="222">
        <f>IF($W1356=AF$3,$AB1356,IF(NOT($W1356=0),"",SUMIFS('Source traité'!AF$4:AF$1858,'Source traité'!$A$4:$A$1858,$D1356,'Source traité'!$V$4:$V$1858,$V1356)/SUMIFS('[6]Comp2016-2017 (3)'!$G$5:$G$289,'[6]Comp2016-2017 (3)'!$A$5:$A$289,$D1356,'[6]Comp2016-2017 (3)'!$R$5:$R$289,$V1356)*$AB1356))</f>
        <v/>
      </c>
      <c r="AG1356" s="222">
        <f>IF($W1356=AG$3,$AB1356,IF(NOT($W1356=0),"",SUMIFS('Source traité'!AG$4:AG$1858,'Source traité'!$A$4:$A$1858,$D1356,'Source traité'!$V$4:$V$1858,$V1356)/SUMIFS('[6]Comp2016-2017 (3)'!$G$5:$G$289,'[6]Comp2016-2017 (3)'!$A$5:$A$289,$D1356,'[6]Comp2016-2017 (3)'!$R$5:$R$289,$V1356)*$AB1356))</f>
        <v/>
      </c>
      <c r="AH1356" s="222">
        <f>IF($W1356=AH$3,$AB1356,IF(NOT($W1356=0),"",SUMIFS('Source traité'!AH$4:AH$1858,'Source traité'!$A$4:$A$1858,$D1356,'Source traité'!$V$4:$V$1858,$V1356)/SUMIFS('[6]Comp2016-2017 (3)'!$G$5:$G$289,'[6]Comp2016-2017 (3)'!$A$5:$A$289,$D1356,'[6]Comp2016-2017 (3)'!$R$5:$R$289,$V1356)*$AB1356))</f>
        <v/>
      </c>
      <c r="AI1356" s="222">
        <f>IF($W1356=AI$3,$AB1356,IF(NOT($W1356=0),"",SUMIFS('Source traité'!AI$4:AI$1858,'Source traité'!$A$4:$A$1858,$D1356,'Source traité'!$V$4:$V$1858,$V1356)/SUMIFS('[6]Comp2016-2017 (3)'!$G$5:$G$289,'[6]Comp2016-2017 (3)'!$A$5:$A$289,$D1356,'[6]Comp2016-2017 (3)'!$R$5:$R$289,$V1356)*$AB1356))</f>
        <v/>
      </c>
      <c r="AJ1356" s="222">
        <f>IF($W1356=AJ$3,$AB1356,IF(NOT($W1356=0),"",SUMIFS('Source traité'!AJ$4:AJ$1858,'Source traité'!$A$4:$A$1858,$D1356,'Source traité'!$V$4:$V$1858,$V1356)/SUMIFS('[6]Comp2016-2017 (3)'!$G$5:$G$289,'[6]Comp2016-2017 (3)'!$A$5:$A$289,$D1356,'[6]Comp2016-2017 (3)'!$R$5:$R$289,$V1356)*$AB1356))</f>
        <v/>
      </c>
      <c r="AK1356" s="222">
        <f>SUM(AC1356:AJ1356)-AB1356</f>
        <v/>
      </c>
      <c r="AL1356" s="216">
        <f>IF(A1356=D1356,"remplir à la main","")</f>
        <v/>
      </c>
      <c r="AM1356" s="216">
        <f>VLOOKUP(A1356,'[6]Table corresp.'!$M$4:$U$63,8,FALSE)</f>
        <v/>
      </c>
      <c r="AN1356" s="216">
        <f>VLOOKUP(D1356,'[6]Table corresp.'!$M$4:$U$63,9,FALSE)</f>
        <v/>
      </c>
    </row>
    <row r="1357" hidden="1">
      <c r="A1357" s="179" t="inlineStr">
        <is>
          <t>34 - Charpentes</t>
        </is>
      </c>
      <c r="B1357" s="179">
        <f>VLOOKUP(LEFT(A1357,3),'[6]Table corresp.'!$A$4:$D$63,3,FALSE)</f>
        <v/>
      </c>
      <c r="C1357" s="179">
        <f>VLOOKUP(A1357,'[6]Table corresp.'!$M$4:$P$63,4,FALSE)</f>
        <v/>
      </c>
      <c r="D1357" s="179" t="inlineStr">
        <is>
          <t>57 - Travaux de charpente</t>
        </is>
      </c>
      <c r="E1357" s="179">
        <f>VLOOKUP(LEFT(D1357,3),'[6]Table corresp.'!$A$4:$D$63,4,FALSE)</f>
        <v/>
      </c>
      <c r="F1357" s="179">
        <f>LEFT(A1357,3)&amp;" - "&amp;LEFT(D1357,3)</f>
        <v/>
      </c>
      <c r="G1357" s="217" t="n">
        <v>525609.929259576</v>
      </c>
      <c r="H1357" s="217" t="n">
        <v>60403.08046380402</v>
      </c>
      <c r="I1357" s="217" t="n">
        <v>586013.0097233801</v>
      </c>
      <c r="J1357" s="218" t="n">
        <v>427.1860424175233</v>
      </c>
      <c r="K1357" s="218" t="n">
        <v>66.8058154841716</v>
      </c>
      <c r="L1357" s="218" t="n">
        <v>493.9918579016949</v>
      </c>
      <c r="M1357" s="218" t="n">
        <v>49.59643061731221</v>
      </c>
      <c r="N1357" s="218" t="n">
        <v>7.756175678734595</v>
      </c>
      <c r="O1357" s="218" t="n">
        <v>57.3526062960468</v>
      </c>
      <c r="P1357" s="218" t="n">
        <v>9.98119889130138</v>
      </c>
      <c r="Q1357" s="218" t="n">
        <v>1.560917411228007</v>
      </c>
      <c r="R1357" s="218" t="n">
        <v>11.54211630252939</v>
      </c>
      <c r="S1357" s="217" t="inlineStr">
        <is>
          <t>BI</t>
        </is>
      </c>
      <c r="T1357" s="216">
        <f>VLOOKUP(A1357,'[6]Groupe de branches'!$Z$27:$AM$86,14,FALSE)</f>
        <v/>
      </c>
      <c r="U1357" s="216">
        <f>VLOOKUP(D1357,'[6]Groupe de branches'!$Z$27:$AM$86,14,FALSE)</f>
        <v/>
      </c>
      <c r="V1357" s="216" t="n">
        <v>2019</v>
      </c>
      <c r="W1357" s="216">
        <f>VLOOKUP(D1357,'[6]Table corresp.'!$M$4:$S$63,7,FALSE)</f>
        <v/>
      </c>
      <c r="X1357" s="219">
        <f>IFERROR(G1357/SUMIFS('[6]Comp2016-2017 (3)'!$I$5:$I$289,'[6]Comp2016-2017 (3)'!$A$5:$A$289,A1357,'[6]Comp2016-2017 (3)'!$R$5:$R$289,V1357),0)</f>
        <v/>
      </c>
      <c r="Y1357" s="220">
        <f>IF(RIGHT(F1357,3)="Exp",VLOOKUP(F1357,#REF!,2,FALSE),VLOOKUP(F1357,#REF!,9,FALSE))</f>
        <v/>
      </c>
      <c r="Z1357" s="221">
        <f>IFERROR(Y1357/SUMIFS($Y$4:$Y$1858,$V$4:$V$1858,V1357,$A$4:$A$1858,A1357),"")</f>
        <v/>
      </c>
      <c r="AA1357" s="221">
        <f>X1357*Z1357</f>
        <v/>
      </c>
      <c r="AB1357" s="222">
        <f>IFERROR(SUMIFS('[6]Comp2016-2017 (3)'!$G$5:$G$289,'[6]Comp2016-2017 (3)'!$A$5:$A$289,A1357,'[6]Comp2016-2017 (3)'!$R$5:$R$289,V1357)*AA1357/SUMIFS($AA$4:$AA$1858,$A$4:$A$1858,A1357,$V$4:$V$1858,V1357),0)</f>
        <v/>
      </c>
      <c r="AC1357" s="222">
        <f>IF($W1357=AC$3,$AB1357,IF(NOT($W1357=0),"",SUMIFS('Source traité'!AC$4:AC$1858,'Source traité'!$A$4:$A$1858,$D1357,'Source traité'!$V$4:$V$1858,$V1357)/SUMIFS('[6]Comp2016-2017 (3)'!$G$5:$G$289,'[6]Comp2016-2017 (3)'!$A$5:$A$289,$D1357,'[6]Comp2016-2017 (3)'!$R$5:$R$289,$V1357)*$AB1357))</f>
        <v/>
      </c>
      <c r="AD1357" s="222">
        <f>IF($W1357=AD$3,$AB1357,IF(NOT($W1357=0),"",SUMIFS('Source traité'!AD$4:AD$1858,'Source traité'!$A$4:$A$1858,$D1357,'Source traité'!$V$4:$V$1858,$V1357)/SUMIFS('[6]Comp2016-2017 (3)'!$G$5:$G$289,'[6]Comp2016-2017 (3)'!$A$5:$A$289,$D1357,'[6]Comp2016-2017 (3)'!$R$5:$R$289,$V1357)*$AB1357))</f>
        <v/>
      </c>
      <c r="AE1357" s="222">
        <f>IF($W1357=AE$3,$AB1357,IF(NOT($W1357=0),"",SUMIFS('Source traité'!AE$4:AE$1858,'Source traité'!$A$4:$A$1858,$D1357,'Source traité'!$V$4:$V$1858,$V1357)/SUMIFS('[6]Comp2016-2017 (3)'!$G$5:$G$289,'[6]Comp2016-2017 (3)'!$A$5:$A$289,$D1357,'[6]Comp2016-2017 (3)'!$R$5:$R$289,$V1357)*$AB1357))</f>
        <v/>
      </c>
      <c r="AF1357" s="222">
        <f>IF($W1357=AF$3,$AB1357,IF(NOT($W1357=0),"",SUMIFS('Source traité'!AF$4:AF$1858,'Source traité'!$A$4:$A$1858,$D1357,'Source traité'!$V$4:$V$1858,$V1357)/SUMIFS('[6]Comp2016-2017 (3)'!$G$5:$G$289,'[6]Comp2016-2017 (3)'!$A$5:$A$289,$D1357,'[6]Comp2016-2017 (3)'!$R$5:$R$289,$V1357)*$AB1357))</f>
        <v/>
      </c>
      <c r="AG1357" s="222">
        <f>IF($W1357=AG$3,$AB1357,IF(NOT($W1357=0),"",SUMIFS('Source traité'!AG$4:AG$1858,'Source traité'!$A$4:$A$1858,$D1357,'Source traité'!$V$4:$V$1858,$V1357)/SUMIFS('[6]Comp2016-2017 (3)'!$G$5:$G$289,'[6]Comp2016-2017 (3)'!$A$5:$A$289,$D1357,'[6]Comp2016-2017 (3)'!$R$5:$R$289,$V1357)*$AB1357))</f>
        <v/>
      </c>
      <c r="AH1357" s="222">
        <f>IF($W1357=AH$3,$AB1357,IF(NOT($W1357=0),"",SUMIFS('Source traité'!AH$4:AH$1858,'Source traité'!$A$4:$A$1858,$D1357,'Source traité'!$V$4:$V$1858,$V1357)/SUMIFS('[6]Comp2016-2017 (3)'!$G$5:$G$289,'[6]Comp2016-2017 (3)'!$A$5:$A$289,$D1357,'[6]Comp2016-2017 (3)'!$R$5:$R$289,$V1357)*$AB1357))</f>
        <v/>
      </c>
      <c r="AI1357" s="222">
        <f>IF($W1357=AI$3,$AB1357,IF(NOT($W1357=0),"",SUMIFS('Source traité'!AI$4:AI$1858,'Source traité'!$A$4:$A$1858,$D1357,'Source traité'!$V$4:$V$1858,$V1357)/SUMIFS('[6]Comp2016-2017 (3)'!$G$5:$G$289,'[6]Comp2016-2017 (3)'!$A$5:$A$289,$D1357,'[6]Comp2016-2017 (3)'!$R$5:$R$289,$V1357)*$AB1357))</f>
        <v/>
      </c>
      <c r="AJ1357" s="222">
        <f>IF($W1357=AJ$3,$AB1357,IF(NOT($W1357=0),"",SUMIFS('Source traité'!AJ$4:AJ$1858,'Source traité'!$A$4:$A$1858,$D1357,'Source traité'!$V$4:$V$1858,$V1357)/SUMIFS('[6]Comp2016-2017 (3)'!$G$5:$G$289,'[6]Comp2016-2017 (3)'!$A$5:$A$289,$D1357,'[6]Comp2016-2017 (3)'!$R$5:$R$289,$V1357)*$AB1357))</f>
        <v/>
      </c>
      <c r="AK1357" s="222">
        <f>SUM(AC1357:AJ1357)-AB1357</f>
        <v/>
      </c>
      <c r="AL1357" s="216">
        <f>IF(A1357=D1357,"remplir à la main","")</f>
        <v/>
      </c>
      <c r="AM1357" s="216">
        <f>VLOOKUP(A1357,'[6]Table corresp.'!$M$4:$U$63,8,FALSE)</f>
        <v/>
      </c>
      <c r="AN1357" s="216">
        <f>VLOOKUP(D1357,'[6]Table corresp.'!$M$4:$U$63,9,FALSE)</f>
        <v/>
      </c>
    </row>
    <row r="1358" hidden="1">
      <c r="A1358" s="179" t="inlineStr">
        <is>
          <t>34 - Charpentes</t>
        </is>
      </c>
      <c r="B1358" s="179">
        <f>VLOOKUP(LEFT(A1358,3),'[6]Table corresp.'!$A$4:$D$63,3,FALSE)</f>
        <v/>
      </c>
      <c r="C1358" s="179">
        <f>VLOOKUP(A1358,'[6]Table corresp.'!$M$4:$P$63,4,FALSE)</f>
        <v/>
      </c>
      <c r="D1358" s="179" t="inlineStr">
        <is>
          <t>Consommation finale</t>
        </is>
      </c>
      <c r="E1358" s="179">
        <f>VLOOKUP(LEFT(D1358,3),'[6]Table corresp.'!$A$4:$D$63,4,FALSE)</f>
        <v/>
      </c>
      <c r="F1358" s="179">
        <f>LEFT(A1358,3)&amp;" - "&amp;LEFT(D1358,3)</f>
        <v/>
      </c>
      <c r="G1358" s="217" t="n">
        <v>245084.825691321</v>
      </c>
      <c r="H1358" s="217" t="n">
        <v>117775.9385361956</v>
      </c>
      <c r="I1358" s="217" t="n">
        <v>362860.7642275167</v>
      </c>
      <c r="J1358" s="218" t="n">
        <v>230.6423191859865</v>
      </c>
      <c r="K1358" s="218" t="n">
        <v>195.3903068661982</v>
      </c>
      <c r="L1358" s="218" t="n">
        <v>426.0326260521847</v>
      </c>
      <c r="M1358" s="218" t="n">
        <v>26.77764403581208</v>
      </c>
      <c r="N1358" s="218" t="n">
        <v>22.6848745875299</v>
      </c>
      <c r="O1358" s="218" t="n">
        <v>49.46251862334198</v>
      </c>
      <c r="P1358" s="218" t="n">
        <v>5.388956173564146</v>
      </c>
      <c r="Q1358" s="218" t="n">
        <v>4.565293152433614</v>
      </c>
      <c r="R1358" s="218" t="n">
        <v>9.954249325997761</v>
      </c>
      <c r="S1358" s="217" t="inlineStr">
        <is>
          <t>BI</t>
        </is>
      </c>
      <c r="T1358" s="216">
        <f>VLOOKUP(A1358,'[6]Groupe de branches'!$Z$27:$AM$86,14,FALSE)</f>
        <v/>
      </c>
      <c r="U1358" s="216">
        <f>VLOOKUP(D1358,'[6]Groupe de branches'!$Z$27:$AM$86,14,FALSE)</f>
        <v/>
      </c>
      <c r="V1358" s="216" t="n">
        <v>2019</v>
      </c>
      <c r="W1358" s="216">
        <f>VLOOKUP(D1358,'[6]Table corresp.'!$M$4:$S$63,7,FALSE)</f>
        <v/>
      </c>
      <c r="X1358" s="219">
        <f>IFERROR(G1358/SUMIFS('[6]Comp2016-2017 (3)'!$I$5:$I$289,'[6]Comp2016-2017 (3)'!$A$5:$A$289,A1358,'[6]Comp2016-2017 (3)'!$R$5:$R$289,V1358),0)</f>
        <v/>
      </c>
      <c r="Y1358" s="220">
        <f>IF(RIGHT(F1358,3)="Exp",VLOOKUP(F1358,#REF!,2,FALSE),VLOOKUP(F1358,#REF!,9,FALSE))</f>
        <v/>
      </c>
      <c r="Z1358" s="221">
        <f>IFERROR(Y1358/SUMIFS($Y$4:$Y$1858,$V$4:$V$1858,V1358,$A$4:$A$1858,A1358),"")</f>
        <v/>
      </c>
      <c r="AA1358" s="221">
        <f>X1358*Z1358</f>
        <v/>
      </c>
      <c r="AB1358" s="222">
        <f>IFERROR(SUMIFS('[6]Comp2016-2017 (3)'!$G$5:$G$289,'[6]Comp2016-2017 (3)'!$A$5:$A$289,A1358,'[6]Comp2016-2017 (3)'!$R$5:$R$289,V1358)*AA1358/SUMIFS($AA$4:$AA$1858,$A$4:$A$1858,A1358,$V$4:$V$1858,V1358),0)</f>
        <v/>
      </c>
      <c r="AC1358" s="222">
        <f>IF($W1358=AC$3,$AB1358,IF(NOT($W1358=0),"",SUMIFS('Source traité'!AC$4:AC$1858,'Source traité'!$A$4:$A$1858,$D1358,'Source traité'!$V$4:$V$1858,$V1358)/SUMIFS('[6]Comp2016-2017 (3)'!$G$5:$G$289,'[6]Comp2016-2017 (3)'!$A$5:$A$289,$D1358,'[6]Comp2016-2017 (3)'!$R$5:$R$289,$V1358)*$AB1358))</f>
        <v/>
      </c>
      <c r="AD1358" s="222">
        <f>IF($W1358=AD$3,$AB1358,IF(NOT($W1358=0),"",SUMIFS('Source traité'!AD$4:AD$1858,'Source traité'!$A$4:$A$1858,$D1358,'Source traité'!$V$4:$V$1858,$V1358)/SUMIFS('[6]Comp2016-2017 (3)'!$G$5:$G$289,'[6]Comp2016-2017 (3)'!$A$5:$A$289,$D1358,'[6]Comp2016-2017 (3)'!$R$5:$R$289,$V1358)*$AB1358))</f>
        <v/>
      </c>
      <c r="AE1358" s="222">
        <f>IF($W1358=AE$3,$AB1358,IF(NOT($W1358=0),"",SUMIFS('Source traité'!AE$4:AE$1858,'Source traité'!$A$4:$A$1858,$D1358,'Source traité'!$V$4:$V$1858,$V1358)/SUMIFS('[6]Comp2016-2017 (3)'!$G$5:$G$289,'[6]Comp2016-2017 (3)'!$A$5:$A$289,$D1358,'[6]Comp2016-2017 (3)'!$R$5:$R$289,$V1358)*$AB1358))</f>
        <v/>
      </c>
      <c r="AF1358" s="222">
        <f>IF($W1358=AF$3,$AB1358,IF(NOT($W1358=0),"",SUMIFS('Source traité'!AF$4:AF$1858,'Source traité'!$A$4:$A$1858,$D1358,'Source traité'!$V$4:$V$1858,$V1358)/SUMIFS('[6]Comp2016-2017 (3)'!$G$5:$G$289,'[6]Comp2016-2017 (3)'!$A$5:$A$289,$D1358,'[6]Comp2016-2017 (3)'!$R$5:$R$289,$V1358)*$AB1358))</f>
        <v/>
      </c>
      <c r="AG1358" s="222">
        <f>IF($W1358=AG$3,$AB1358,IF(NOT($W1358=0),"",SUMIFS('Source traité'!AG$4:AG$1858,'Source traité'!$A$4:$A$1858,$D1358,'Source traité'!$V$4:$V$1858,$V1358)/SUMIFS('[6]Comp2016-2017 (3)'!$G$5:$G$289,'[6]Comp2016-2017 (3)'!$A$5:$A$289,$D1358,'[6]Comp2016-2017 (3)'!$R$5:$R$289,$V1358)*$AB1358))</f>
        <v/>
      </c>
      <c r="AH1358" s="222">
        <f>IF($W1358=AH$3,$AB1358,IF(NOT($W1358=0),"",SUMIFS('Source traité'!AH$4:AH$1858,'Source traité'!$A$4:$A$1858,$D1358,'Source traité'!$V$4:$V$1858,$V1358)/SUMIFS('[6]Comp2016-2017 (3)'!$G$5:$G$289,'[6]Comp2016-2017 (3)'!$A$5:$A$289,$D1358,'[6]Comp2016-2017 (3)'!$R$5:$R$289,$V1358)*$AB1358))</f>
        <v/>
      </c>
      <c r="AI1358" s="222">
        <f>IF($W1358=AI$3,$AB1358,IF(NOT($W1358=0),"",SUMIFS('Source traité'!AI$4:AI$1858,'Source traité'!$A$4:$A$1858,$D1358,'Source traité'!$V$4:$V$1858,$V1358)/SUMIFS('[6]Comp2016-2017 (3)'!$G$5:$G$289,'[6]Comp2016-2017 (3)'!$A$5:$A$289,$D1358,'[6]Comp2016-2017 (3)'!$R$5:$R$289,$V1358)*$AB1358))</f>
        <v/>
      </c>
      <c r="AJ1358" s="222">
        <f>IF($W1358=AJ$3,$AB1358,IF(NOT($W1358=0),"",SUMIFS('Source traité'!AJ$4:AJ$1858,'Source traité'!$A$4:$A$1858,$D1358,'Source traité'!$V$4:$V$1858,$V1358)/SUMIFS('[6]Comp2016-2017 (3)'!$G$5:$G$289,'[6]Comp2016-2017 (3)'!$A$5:$A$289,$D1358,'[6]Comp2016-2017 (3)'!$R$5:$R$289,$V1358)*$AB1358))</f>
        <v/>
      </c>
      <c r="AK1358" s="222">
        <f>SUM(AC1358:AJ1358)-AB1358</f>
        <v/>
      </c>
      <c r="AL1358" s="216">
        <f>IF(A1358=D1358,"remplir à la main","")</f>
        <v/>
      </c>
      <c r="AM1358" s="216">
        <f>VLOOKUP(A1358,'[6]Table corresp.'!$M$4:$U$63,8,FALSE)</f>
        <v/>
      </c>
      <c r="AN1358" s="216">
        <f>VLOOKUP(D1358,'[6]Table corresp.'!$M$4:$U$63,9,FALSE)</f>
        <v/>
      </c>
    </row>
    <row r="1359" hidden="1">
      <c r="A1359" s="179" t="inlineStr">
        <is>
          <t>34 - Charpentes</t>
        </is>
      </c>
      <c r="B1359" s="179">
        <f>VLOOKUP(LEFT(A1359,3),'[6]Table corresp.'!$A$4:$D$63,3,FALSE)</f>
        <v/>
      </c>
      <c r="C1359" s="179">
        <f>VLOOKUP(A1359,'[6]Table corresp.'!$M$4:$P$63,4,FALSE)</f>
        <v/>
      </c>
      <c r="D1359" s="179" t="inlineStr">
        <is>
          <t>Exportation</t>
        </is>
      </c>
      <c r="E1359" s="179">
        <f>VLOOKUP(LEFT(D1359,3),'[6]Table corresp.'!$A$4:$D$63,4,FALSE)</f>
        <v/>
      </c>
      <c r="F1359" s="179">
        <f>LEFT(A1359,3)&amp;" - "&amp;LEFT(D1359,3)</f>
        <v/>
      </c>
      <c r="G1359" s="217" t="n">
        <v>19570.246</v>
      </c>
      <c r="H1359" s="217" t="n">
        <v>0</v>
      </c>
      <c r="I1359" s="217" t="n">
        <v>19570.246</v>
      </c>
      <c r="J1359" s="218" t="n">
        <v>14.06158744013238</v>
      </c>
      <c r="K1359" s="218" t="n">
        <v>0</v>
      </c>
      <c r="L1359" s="218" t="n">
        <v>14.06158744013238</v>
      </c>
      <c r="M1359" s="218" t="n">
        <v>1.632554616946414</v>
      </c>
      <c r="N1359" s="218" t="n">
        <v>0</v>
      </c>
      <c r="O1359" s="218" t="n">
        <v>1.632554616946414</v>
      </c>
      <c r="P1359" s="218" t="n">
        <v>0.3285488921246399</v>
      </c>
      <c r="Q1359" s="218" t="n">
        <v>0</v>
      </c>
      <c r="R1359" s="218" t="n">
        <v>0.3285488921246399</v>
      </c>
      <c r="S1359" s="217" t="inlineStr">
        <is>
          <t>BI</t>
        </is>
      </c>
      <c r="T1359" s="216">
        <f>VLOOKUP(A1359,'[6]Groupe de branches'!$Z$27:$AM$86,14,FALSE)</f>
        <v/>
      </c>
      <c r="U1359" s="216">
        <f>VLOOKUP(D1359,'[6]Groupe de branches'!$Z$27:$AM$86,14,FALSE)</f>
        <v/>
      </c>
      <c r="V1359" s="216" t="n">
        <v>2019</v>
      </c>
      <c r="W1359" s="216">
        <f>VLOOKUP(D1359,'[6]Table corresp.'!$M$4:$S$63,7,FALSE)</f>
        <v/>
      </c>
      <c r="X1359" s="219">
        <f>IFERROR(G1359/SUMIFS('[6]Comp2016-2017 (3)'!$I$5:$I$289,'[6]Comp2016-2017 (3)'!$A$5:$A$289,A1359,'[6]Comp2016-2017 (3)'!$R$5:$R$289,V1359),0)</f>
        <v/>
      </c>
      <c r="Y1359" s="220">
        <f>IF(RIGHT(F1359,3)="Exp",VLOOKUP(F1359,#REF!,2,FALSE),VLOOKUP(F1359,#REF!,9,FALSE))</f>
        <v/>
      </c>
      <c r="Z1359" s="221">
        <f>IFERROR(Y1359/SUMIFS($Y$4:$Y$1858,$V$4:$V$1858,V1359,$A$4:$A$1858,A1359),"")</f>
        <v/>
      </c>
      <c r="AA1359" s="221">
        <f>X1359*Z1359</f>
        <v/>
      </c>
      <c r="AB1359" s="222">
        <f>IFERROR(SUMIFS('[6]Comp2016-2017 (3)'!$G$5:$G$289,'[6]Comp2016-2017 (3)'!$A$5:$A$289,A1359,'[6]Comp2016-2017 (3)'!$R$5:$R$289,V1359)*AA1359/SUMIFS($AA$4:$AA$1858,$A$4:$A$1858,A1359,$V$4:$V$1858,V1359),0)</f>
        <v/>
      </c>
      <c r="AC1359" s="222">
        <f>IF($W1359=AC$3,$AB1359,IF(NOT($W1359=0),"",SUMIFS('Source traité'!AC$4:AC$1858,'Source traité'!$A$4:$A$1858,$D1359,'Source traité'!$V$4:$V$1858,$V1359)/SUMIFS('[6]Comp2016-2017 (3)'!$G$5:$G$289,'[6]Comp2016-2017 (3)'!$A$5:$A$289,$D1359,'[6]Comp2016-2017 (3)'!$R$5:$R$289,$V1359)*$AB1359))</f>
        <v/>
      </c>
      <c r="AD1359" s="222">
        <f>IF($W1359=AD$3,$AB1359,IF(NOT($W1359=0),"",SUMIFS('Source traité'!AD$4:AD$1858,'Source traité'!$A$4:$A$1858,$D1359,'Source traité'!$V$4:$V$1858,$V1359)/SUMIFS('[6]Comp2016-2017 (3)'!$G$5:$G$289,'[6]Comp2016-2017 (3)'!$A$5:$A$289,$D1359,'[6]Comp2016-2017 (3)'!$R$5:$R$289,$V1359)*$AB1359))</f>
        <v/>
      </c>
      <c r="AE1359" s="222">
        <f>IF($W1359=AE$3,$AB1359,IF(NOT($W1359=0),"",SUMIFS('Source traité'!AE$4:AE$1858,'Source traité'!$A$4:$A$1858,$D1359,'Source traité'!$V$4:$V$1858,$V1359)/SUMIFS('[6]Comp2016-2017 (3)'!$G$5:$G$289,'[6]Comp2016-2017 (3)'!$A$5:$A$289,$D1359,'[6]Comp2016-2017 (3)'!$R$5:$R$289,$V1359)*$AB1359))</f>
        <v/>
      </c>
      <c r="AF1359" s="222">
        <f>IF($W1359=AF$3,$AB1359,IF(NOT($W1359=0),"",SUMIFS('Source traité'!AF$4:AF$1858,'Source traité'!$A$4:$A$1858,$D1359,'Source traité'!$V$4:$V$1858,$V1359)/SUMIFS('[6]Comp2016-2017 (3)'!$G$5:$G$289,'[6]Comp2016-2017 (3)'!$A$5:$A$289,$D1359,'[6]Comp2016-2017 (3)'!$R$5:$R$289,$V1359)*$AB1359))</f>
        <v/>
      </c>
      <c r="AG1359" s="222">
        <f>IF($W1359=AG$3,$AB1359,IF(NOT($W1359=0),"",SUMIFS('Source traité'!AG$4:AG$1858,'Source traité'!$A$4:$A$1858,$D1359,'Source traité'!$V$4:$V$1858,$V1359)/SUMIFS('[6]Comp2016-2017 (3)'!$G$5:$G$289,'[6]Comp2016-2017 (3)'!$A$5:$A$289,$D1359,'[6]Comp2016-2017 (3)'!$R$5:$R$289,$V1359)*$AB1359))</f>
        <v/>
      </c>
      <c r="AH1359" s="222">
        <f>IF($W1359=AH$3,$AB1359,IF(NOT($W1359=0),"",SUMIFS('Source traité'!AH$4:AH$1858,'Source traité'!$A$4:$A$1858,$D1359,'Source traité'!$V$4:$V$1858,$V1359)/SUMIFS('[6]Comp2016-2017 (3)'!$G$5:$G$289,'[6]Comp2016-2017 (3)'!$A$5:$A$289,$D1359,'[6]Comp2016-2017 (3)'!$R$5:$R$289,$V1359)*$AB1359))</f>
        <v/>
      </c>
      <c r="AI1359" s="222">
        <f>IF($W1359=AI$3,$AB1359,IF(NOT($W1359=0),"",SUMIFS('Source traité'!AI$4:AI$1858,'Source traité'!$A$4:$A$1858,$D1359,'Source traité'!$V$4:$V$1858,$V1359)/SUMIFS('[6]Comp2016-2017 (3)'!$G$5:$G$289,'[6]Comp2016-2017 (3)'!$A$5:$A$289,$D1359,'[6]Comp2016-2017 (3)'!$R$5:$R$289,$V1359)*$AB1359))</f>
        <v/>
      </c>
      <c r="AJ1359" s="222">
        <f>IF($W1359=AJ$3,$AB1359,IF(NOT($W1359=0),"",SUMIFS('Source traité'!AJ$4:AJ$1858,'Source traité'!$A$4:$A$1858,$D1359,'Source traité'!$V$4:$V$1858,$V1359)/SUMIFS('[6]Comp2016-2017 (3)'!$G$5:$G$289,'[6]Comp2016-2017 (3)'!$A$5:$A$289,$D1359,'[6]Comp2016-2017 (3)'!$R$5:$R$289,$V1359)*$AB1359))</f>
        <v/>
      </c>
      <c r="AK1359" s="222">
        <f>SUM(AC1359:AJ1359)-AB1359</f>
        <v/>
      </c>
      <c r="AL1359" s="216">
        <f>IF(A1359=D1359,"remplir à la main","")</f>
        <v/>
      </c>
      <c r="AM1359" s="216">
        <f>VLOOKUP(A1359,'[6]Table corresp.'!$M$4:$U$63,8,FALSE)</f>
        <v/>
      </c>
      <c r="AN1359" s="216">
        <f>VLOOKUP(D1359,'[6]Table corresp.'!$M$4:$U$63,9,FALSE)</f>
        <v/>
      </c>
    </row>
    <row r="1360" hidden="1">
      <c r="A1360" s="179" t="inlineStr">
        <is>
          <t>35 - Menuiseries extérieures</t>
        </is>
      </c>
      <c r="B1360" s="179">
        <f>VLOOKUP(LEFT(A1360,3),'[6]Table corresp.'!$A$4:$D$63,3,FALSE)</f>
        <v/>
      </c>
      <c r="C1360" s="179">
        <f>VLOOKUP(A1360,'[6]Table corresp.'!$M$4:$P$63,4,FALSE)</f>
        <v/>
      </c>
      <c r="D1360" s="179" t="inlineStr">
        <is>
          <t>54 - Travaux de menuiserie bois</t>
        </is>
      </c>
      <c r="E1360" s="179">
        <f>VLOOKUP(LEFT(D1360,3),'[6]Table corresp.'!$A$4:$D$63,4,FALSE)</f>
        <v/>
      </c>
      <c r="F1360" s="179">
        <f>LEFT(A1360,3)&amp;" - "&amp;LEFT(D1360,3)</f>
        <v/>
      </c>
      <c r="G1360" s="217" t="n">
        <v>596189.7027982073</v>
      </c>
      <c r="H1360" s="217" t="n">
        <v>55347.30862348225</v>
      </c>
      <c r="I1360" s="217" t="n">
        <v>651537.0114216895</v>
      </c>
      <c r="J1360" s="218" t="n">
        <v>555.4521251878389</v>
      </c>
      <c r="K1360" s="218" t="n">
        <v>71.00602981557593</v>
      </c>
      <c r="L1360" s="218" t="n">
        <v>626.4581550034148</v>
      </c>
      <c r="M1360" s="218" t="n">
        <v>22.4628077806505</v>
      </c>
      <c r="N1360" s="218" t="n">
        <v>2.871525243467268</v>
      </c>
      <c r="O1360" s="218" t="n">
        <v>25.33433302411777</v>
      </c>
      <c r="P1360" s="218" t="n">
        <v>9.811791872636235</v>
      </c>
      <c r="Q1360" s="218" t="n">
        <v>1.25428701171506</v>
      </c>
      <c r="R1360" s="218" t="n">
        <v>11.0660788843513</v>
      </c>
      <c r="S1360" s="217" t="inlineStr">
        <is>
          <t>BI</t>
        </is>
      </c>
      <c r="T1360" s="216">
        <f>VLOOKUP(A1360,'[6]Groupe de branches'!$Z$27:$AM$86,14,FALSE)</f>
        <v/>
      </c>
      <c r="U1360" s="216">
        <f>VLOOKUP(D1360,'[6]Groupe de branches'!$Z$27:$AM$86,14,FALSE)</f>
        <v/>
      </c>
      <c r="V1360" s="216" t="n">
        <v>2019</v>
      </c>
      <c r="W1360" s="216">
        <f>VLOOKUP(D1360,'[6]Table corresp.'!$M$4:$S$63,7,FALSE)</f>
        <v/>
      </c>
      <c r="X1360" s="219">
        <f>IFERROR(G1360/SUMIFS('[6]Comp2016-2017 (3)'!$I$5:$I$289,'[6]Comp2016-2017 (3)'!$A$5:$A$289,A1360,'[6]Comp2016-2017 (3)'!$R$5:$R$289,V1360),0)</f>
        <v/>
      </c>
      <c r="Y1360" s="220">
        <f>IF(RIGHT(F1360,3)="Exp",VLOOKUP(F1360,#REF!,2,FALSE),VLOOKUP(F1360,#REF!,9,FALSE))</f>
        <v/>
      </c>
      <c r="Z1360" s="221">
        <f>IFERROR(Y1360/SUMIFS($Y$4:$Y$1858,$V$4:$V$1858,V1360,$A$4:$A$1858,A1360),"")</f>
        <v/>
      </c>
      <c r="AA1360" s="221">
        <f>X1360*Z1360</f>
        <v/>
      </c>
      <c r="AB1360" s="222">
        <f>IFERROR(SUMIFS('[6]Comp2016-2017 (3)'!$G$5:$G$289,'[6]Comp2016-2017 (3)'!$A$5:$A$289,A1360,'[6]Comp2016-2017 (3)'!$R$5:$R$289,V1360)*AA1360/SUMIFS($AA$4:$AA$1858,$A$4:$A$1858,A1360,$V$4:$V$1858,V1360),0)</f>
        <v/>
      </c>
      <c r="AC1360" s="222">
        <f>IF($W1360=AC$3,$AB1360,IF(NOT($W1360=0),"",SUMIFS('Source traité'!AC$4:AC$1858,'Source traité'!$A$4:$A$1858,$D1360,'Source traité'!$V$4:$V$1858,$V1360)/SUMIFS('[6]Comp2016-2017 (3)'!$G$5:$G$289,'[6]Comp2016-2017 (3)'!$A$5:$A$289,$D1360,'[6]Comp2016-2017 (3)'!$R$5:$R$289,$V1360)*$AB1360))</f>
        <v/>
      </c>
      <c r="AD1360" s="222">
        <f>IF($W1360=AD$3,$AB1360,IF(NOT($W1360=0),"",SUMIFS('Source traité'!AD$4:AD$1858,'Source traité'!$A$4:$A$1858,$D1360,'Source traité'!$V$4:$V$1858,$V1360)/SUMIFS('[6]Comp2016-2017 (3)'!$G$5:$G$289,'[6]Comp2016-2017 (3)'!$A$5:$A$289,$D1360,'[6]Comp2016-2017 (3)'!$R$5:$R$289,$V1360)*$AB1360))</f>
        <v/>
      </c>
      <c r="AE1360" s="222">
        <f>IF($W1360=AE$3,$AB1360,IF(NOT($W1360=0),"",SUMIFS('Source traité'!AE$4:AE$1858,'Source traité'!$A$4:$A$1858,$D1360,'Source traité'!$V$4:$V$1858,$V1360)/SUMIFS('[6]Comp2016-2017 (3)'!$G$5:$G$289,'[6]Comp2016-2017 (3)'!$A$5:$A$289,$D1360,'[6]Comp2016-2017 (3)'!$R$5:$R$289,$V1360)*$AB1360))</f>
        <v/>
      </c>
      <c r="AF1360" s="222">
        <f>IF($W1360=AF$3,$AB1360,IF(NOT($W1360=0),"",SUMIFS('Source traité'!AF$4:AF$1858,'Source traité'!$A$4:$A$1858,$D1360,'Source traité'!$V$4:$V$1858,$V1360)/SUMIFS('[6]Comp2016-2017 (3)'!$G$5:$G$289,'[6]Comp2016-2017 (3)'!$A$5:$A$289,$D1360,'[6]Comp2016-2017 (3)'!$R$5:$R$289,$V1360)*$AB1360))</f>
        <v/>
      </c>
      <c r="AG1360" s="222">
        <f>IF($W1360=AG$3,$AB1360,IF(NOT($W1360=0),"",SUMIFS('Source traité'!AG$4:AG$1858,'Source traité'!$A$4:$A$1858,$D1360,'Source traité'!$V$4:$V$1858,$V1360)/SUMIFS('[6]Comp2016-2017 (3)'!$G$5:$G$289,'[6]Comp2016-2017 (3)'!$A$5:$A$289,$D1360,'[6]Comp2016-2017 (3)'!$R$5:$R$289,$V1360)*$AB1360))</f>
        <v/>
      </c>
      <c r="AH1360" s="222">
        <f>IF($W1360=AH$3,$AB1360,IF(NOT($W1360=0),"",SUMIFS('Source traité'!AH$4:AH$1858,'Source traité'!$A$4:$A$1858,$D1360,'Source traité'!$V$4:$V$1858,$V1360)/SUMIFS('[6]Comp2016-2017 (3)'!$G$5:$G$289,'[6]Comp2016-2017 (3)'!$A$5:$A$289,$D1360,'[6]Comp2016-2017 (3)'!$R$5:$R$289,$V1360)*$AB1360))</f>
        <v/>
      </c>
      <c r="AI1360" s="222">
        <f>IF($W1360=AI$3,$AB1360,IF(NOT($W1360=0),"",SUMIFS('Source traité'!AI$4:AI$1858,'Source traité'!$A$4:$A$1858,$D1360,'Source traité'!$V$4:$V$1858,$V1360)/SUMIFS('[6]Comp2016-2017 (3)'!$G$5:$G$289,'[6]Comp2016-2017 (3)'!$A$5:$A$289,$D1360,'[6]Comp2016-2017 (3)'!$R$5:$R$289,$V1360)*$AB1360))</f>
        <v/>
      </c>
      <c r="AJ1360" s="222">
        <f>IF($W1360=AJ$3,$AB1360,IF(NOT($W1360=0),"",SUMIFS('Source traité'!AJ$4:AJ$1858,'Source traité'!$A$4:$A$1858,$D1360,'Source traité'!$V$4:$V$1858,$V1360)/SUMIFS('[6]Comp2016-2017 (3)'!$G$5:$G$289,'[6]Comp2016-2017 (3)'!$A$5:$A$289,$D1360,'[6]Comp2016-2017 (3)'!$R$5:$R$289,$V1360)*$AB1360))</f>
        <v/>
      </c>
      <c r="AK1360" s="222">
        <f>SUM(AC1360:AJ1360)-AB1360</f>
        <v/>
      </c>
      <c r="AL1360" s="216">
        <f>IF(A1360=D1360,"remplir à la main","")</f>
        <v/>
      </c>
      <c r="AM1360" s="216">
        <f>VLOOKUP(A1360,'[6]Table corresp.'!$M$4:$U$63,8,FALSE)</f>
        <v/>
      </c>
      <c r="AN1360" s="216">
        <f>VLOOKUP(D1360,'[6]Table corresp.'!$M$4:$U$63,9,FALSE)</f>
        <v/>
      </c>
    </row>
    <row r="1361" hidden="1">
      <c r="A1361" s="179" t="inlineStr">
        <is>
          <t>35 - Menuiseries extérieures</t>
        </is>
      </c>
      <c r="B1361" s="179">
        <f>VLOOKUP(LEFT(A1361,3),'[6]Table corresp.'!$A$4:$D$63,3,FALSE)</f>
        <v/>
      </c>
      <c r="C1361" s="179">
        <f>VLOOKUP(A1361,'[6]Table corresp.'!$M$4:$P$63,4,FALSE)</f>
        <v/>
      </c>
      <c r="D1361" s="179" t="inlineStr">
        <is>
          <t>Consommation finale</t>
        </is>
      </c>
      <c r="E1361" s="179">
        <f>VLOOKUP(LEFT(D1361,3),'[6]Table corresp.'!$A$4:$D$63,4,FALSE)</f>
        <v/>
      </c>
      <c r="F1361" s="179">
        <f>LEFT(A1361,3)&amp;" - "&amp;LEFT(D1361,3)</f>
        <v/>
      </c>
      <c r="G1361" s="217" t="n">
        <v>44507.50565239847</v>
      </c>
      <c r="H1361" s="217" t="n">
        <v>11856.59037651772</v>
      </c>
      <c r="I1361" s="217" t="n">
        <v>56364.0960289162</v>
      </c>
      <c r="J1361" s="218" t="n">
        <v>41.4663126273452</v>
      </c>
      <c r="K1361" s="218" t="n">
        <v>22.84857317359582</v>
      </c>
      <c r="L1361" s="218" t="n">
        <v>64.31488580094103</v>
      </c>
      <c r="M1361" s="218" t="n">
        <v>1.676921858216718</v>
      </c>
      <c r="N1361" s="218" t="n">
        <v>0.9240096202477318</v>
      </c>
      <c r="O1361" s="218" t="n">
        <v>2.60093147846445</v>
      </c>
      <c r="P1361" s="218" t="n">
        <v>0.7324822622428355</v>
      </c>
      <c r="Q1361" s="218" t="n">
        <v>0.4036089419771476</v>
      </c>
      <c r="R1361" s="218" t="n">
        <v>1.136091204219983</v>
      </c>
      <c r="S1361" s="217" t="inlineStr">
        <is>
          <t>BI</t>
        </is>
      </c>
      <c r="T1361" s="216">
        <f>VLOOKUP(A1361,'[6]Groupe de branches'!$Z$27:$AM$86,14,FALSE)</f>
        <v/>
      </c>
      <c r="U1361" s="216">
        <f>VLOOKUP(D1361,'[6]Groupe de branches'!$Z$27:$AM$86,14,FALSE)</f>
        <v/>
      </c>
      <c r="V1361" s="216" t="n">
        <v>2019</v>
      </c>
      <c r="W1361" s="216">
        <f>VLOOKUP(D1361,'[6]Table corresp.'!$M$4:$S$63,7,FALSE)</f>
        <v/>
      </c>
      <c r="X1361" s="219">
        <f>IFERROR(G1361/SUMIFS('[6]Comp2016-2017 (3)'!$I$5:$I$289,'[6]Comp2016-2017 (3)'!$A$5:$A$289,A1361,'[6]Comp2016-2017 (3)'!$R$5:$R$289,V1361),0)</f>
        <v/>
      </c>
      <c r="Y1361" s="220">
        <f>IF(RIGHT(F1361,3)="Exp",VLOOKUP(F1361,#REF!,2,FALSE),VLOOKUP(F1361,#REF!,9,FALSE))</f>
        <v/>
      </c>
      <c r="Z1361" s="221">
        <f>IFERROR(Y1361/SUMIFS($Y$4:$Y$1858,$V$4:$V$1858,V1361,$A$4:$A$1858,A1361),"")</f>
        <v/>
      </c>
      <c r="AA1361" s="221">
        <f>X1361*Z1361</f>
        <v/>
      </c>
      <c r="AB1361" s="222">
        <f>IFERROR(SUMIFS('[6]Comp2016-2017 (3)'!$G$5:$G$289,'[6]Comp2016-2017 (3)'!$A$5:$A$289,A1361,'[6]Comp2016-2017 (3)'!$R$5:$R$289,V1361)*AA1361/SUMIFS($AA$4:$AA$1858,$A$4:$A$1858,A1361,$V$4:$V$1858,V1361),0)</f>
        <v/>
      </c>
      <c r="AC1361" s="222">
        <f>IF($W1361=AC$3,$AB1361,IF(NOT($W1361=0),"",SUMIFS('Source traité'!AC$4:AC$1858,'Source traité'!$A$4:$A$1858,$D1361,'Source traité'!$V$4:$V$1858,$V1361)/SUMIFS('[6]Comp2016-2017 (3)'!$G$5:$G$289,'[6]Comp2016-2017 (3)'!$A$5:$A$289,$D1361,'[6]Comp2016-2017 (3)'!$R$5:$R$289,$V1361)*$AB1361))</f>
        <v/>
      </c>
      <c r="AD1361" s="222">
        <f>IF($W1361=AD$3,$AB1361,IF(NOT($W1361=0),"",SUMIFS('Source traité'!AD$4:AD$1858,'Source traité'!$A$4:$A$1858,$D1361,'Source traité'!$V$4:$V$1858,$V1361)/SUMIFS('[6]Comp2016-2017 (3)'!$G$5:$G$289,'[6]Comp2016-2017 (3)'!$A$5:$A$289,$D1361,'[6]Comp2016-2017 (3)'!$R$5:$R$289,$V1361)*$AB1361))</f>
        <v/>
      </c>
      <c r="AE1361" s="222">
        <f>IF($W1361=AE$3,$AB1361,IF(NOT($W1361=0),"",SUMIFS('Source traité'!AE$4:AE$1858,'Source traité'!$A$4:$A$1858,$D1361,'Source traité'!$V$4:$V$1858,$V1361)/SUMIFS('[6]Comp2016-2017 (3)'!$G$5:$G$289,'[6]Comp2016-2017 (3)'!$A$5:$A$289,$D1361,'[6]Comp2016-2017 (3)'!$R$5:$R$289,$V1361)*$AB1361))</f>
        <v/>
      </c>
      <c r="AF1361" s="222">
        <f>IF($W1361=AF$3,$AB1361,IF(NOT($W1361=0),"",SUMIFS('Source traité'!AF$4:AF$1858,'Source traité'!$A$4:$A$1858,$D1361,'Source traité'!$V$4:$V$1858,$V1361)/SUMIFS('[6]Comp2016-2017 (3)'!$G$5:$G$289,'[6]Comp2016-2017 (3)'!$A$5:$A$289,$D1361,'[6]Comp2016-2017 (3)'!$R$5:$R$289,$V1361)*$AB1361))</f>
        <v/>
      </c>
      <c r="AG1361" s="222">
        <f>IF($W1361=AG$3,$AB1361,IF(NOT($W1361=0),"",SUMIFS('Source traité'!AG$4:AG$1858,'Source traité'!$A$4:$A$1858,$D1361,'Source traité'!$V$4:$V$1858,$V1361)/SUMIFS('[6]Comp2016-2017 (3)'!$G$5:$G$289,'[6]Comp2016-2017 (3)'!$A$5:$A$289,$D1361,'[6]Comp2016-2017 (3)'!$R$5:$R$289,$V1361)*$AB1361))</f>
        <v/>
      </c>
      <c r="AH1361" s="222">
        <f>IF($W1361=AH$3,$AB1361,IF(NOT($W1361=0),"",SUMIFS('Source traité'!AH$4:AH$1858,'Source traité'!$A$4:$A$1858,$D1361,'Source traité'!$V$4:$V$1858,$V1361)/SUMIFS('[6]Comp2016-2017 (3)'!$G$5:$G$289,'[6]Comp2016-2017 (3)'!$A$5:$A$289,$D1361,'[6]Comp2016-2017 (3)'!$R$5:$R$289,$V1361)*$AB1361))</f>
        <v/>
      </c>
      <c r="AI1361" s="222">
        <f>IF($W1361=AI$3,$AB1361,IF(NOT($W1361=0),"",SUMIFS('Source traité'!AI$4:AI$1858,'Source traité'!$A$4:$A$1858,$D1361,'Source traité'!$V$4:$V$1858,$V1361)/SUMIFS('[6]Comp2016-2017 (3)'!$G$5:$G$289,'[6]Comp2016-2017 (3)'!$A$5:$A$289,$D1361,'[6]Comp2016-2017 (3)'!$R$5:$R$289,$V1361)*$AB1361))</f>
        <v/>
      </c>
      <c r="AJ1361" s="222">
        <f>IF($W1361=AJ$3,$AB1361,IF(NOT($W1361=0),"",SUMIFS('Source traité'!AJ$4:AJ$1858,'Source traité'!$A$4:$A$1858,$D1361,'Source traité'!$V$4:$V$1858,$V1361)/SUMIFS('[6]Comp2016-2017 (3)'!$G$5:$G$289,'[6]Comp2016-2017 (3)'!$A$5:$A$289,$D1361,'[6]Comp2016-2017 (3)'!$R$5:$R$289,$V1361)*$AB1361))</f>
        <v/>
      </c>
      <c r="AK1361" s="222">
        <f>SUM(AC1361:AJ1361)-AB1361</f>
        <v/>
      </c>
      <c r="AL1361" s="216">
        <f>IF(A1361=D1361,"remplir à la main","")</f>
        <v/>
      </c>
      <c r="AM1361" s="216">
        <f>VLOOKUP(A1361,'[6]Table corresp.'!$M$4:$U$63,8,FALSE)</f>
        <v/>
      </c>
      <c r="AN1361" s="216">
        <f>VLOOKUP(D1361,'[6]Table corresp.'!$M$4:$U$63,9,FALSE)</f>
        <v/>
      </c>
    </row>
    <row r="1362" hidden="1">
      <c r="A1362" s="179" t="inlineStr">
        <is>
          <t>35 - Menuiseries extérieures</t>
        </is>
      </c>
      <c r="B1362" s="179">
        <f>VLOOKUP(LEFT(A1362,3),'[6]Table corresp.'!$A$4:$D$63,3,FALSE)</f>
        <v/>
      </c>
      <c r="C1362" s="179">
        <f>VLOOKUP(A1362,'[6]Table corresp.'!$M$4:$P$63,4,FALSE)</f>
        <v/>
      </c>
      <c r="D1362" s="179" t="inlineStr">
        <is>
          <t>Exportation</t>
        </is>
      </c>
      <c r="E1362" s="179">
        <f>VLOOKUP(LEFT(D1362,3),'[6]Table corresp.'!$A$4:$D$63,4,FALSE)</f>
        <v/>
      </c>
      <c r="F1362" s="179">
        <f>LEFT(A1362,3)&amp;" - "&amp;LEFT(D1362,3)</f>
        <v/>
      </c>
      <c r="G1362" s="217" t="n">
        <v>5347.99</v>
      </c>
      <c r="H1362" s="217" t="n">
        <v>0</v>
      </c>
      <c r="I1362" s="217" t="n">
        <v>5347.99</v>
      </c>
      <c r="J1362" s="218" t="n">
        <v>3.73430416365169</v>
      </c>
      <c r="K1362" s="218" t="n">
        <v>0</v>
      </c>
      <c r="L1362" s="218" t="n">
        <v>3.73430416365169</v>
      </c>
      <c r="M1362" s="218" t="n">
        <v>0.1510174375410371</v>
      </c>
      <c r="N1362" s="218" t="n">
        <v>0</v>
      </c>
      <c r="O1362" s="218" t="n">
        <v>0.1510174375410371</v>
      </c>
      <c r="P1362" s="218" t="n">
        <v>0.0659646683869984</v>
      </c>
      <c r="Q1362" s="218" t="n">
        <v>0</v>
      </c>
      <c r="R1362" s="218" t="n">
        <v>0.0659646683869984</v>
      </c>
      <c r="S1362" s="217" t="n"/>
      <c r="T1362" s="216">
        <f>VLOOKUP(A1362,'[6]Groupe de branches'!$Z$27:$AM$86,14,FALSE)</f>
        <v/>
      </c>
      <c r="U1362" s="216">
        <f>VLOOKUP(D1362,'[6]Groupe de branches'!$Z$27:$AM$86,14,FALSE)</f>
        <v/>
      </c>
      <c r="V1362" s="216" t="n">
        <v>2019</v>
      </c>
      <c r="W1362" s="216">
        <f>VLOOKUP(D1362,'[6]Table corresp.'!$M$4:$S$63,7,FALSE)</f>
        <v/>
      </c>
      <c r="X1362" s="219">
        <f>IFERROR(G1362/SUMIFS('[6]Comp2016-2017 (3)'!$I$5:$I$289,'[6]Comp2016-2017 (3)'!$A$5:$A$289,A1362,'[6]Comp2016-2017 (3)'!$R$5:$R$289,V1362),0)</f>
        <v/>
      </c>
      <c r="Y1362" s="220">
        <f>IF(RIGHT(F1362,3)="Exp",VLOOKUP(F1362,#REF!,2,FALSE),VLOOKUP(F1362,#REF!,9,FALSE))</f>
        <v/>
      </c>
      <c r="Z1362" s="221">
        <f>IFERROR(Y1362/SUMIFS($Y$4:$Y$1858,$V$4:$V$1858,V1362,$A$4:$A$1858,A1362),"")</f>
        <v/>
      </c>
      <c r="AA1362" s="221">
        <f>X1362*Z1362</f>
        <v/>
      </c>
      <c r="AB1362" s="222">
        <f>IFERROR(SUMIFS('[6]Comp2016-2017 (3)'!$G$5:$G$289,'[6]Comp2016-2017 (3)'!$A$5:$A$289,A1362,'[6]Comp2016-2017 (3)'!$R$5:$R$289,V1362)*AA1362/SUMIFS($AA$4:$AA$1858,$A$4:$A$1858,A1362,$V$4:$V$1858,V1362),0)</f>
        <v/>
      </c>
      <c r="AC1362" s="222">
        <f>IF($W1362=AC$3,$AB1362,IF(NOT($W1362=0),"",SUMIFS('Source traité'!AC$4:AC$1858,'Source traité'!$A$4:$A$1858,$D1362,'Source traité'!$V$4:$V$1858,$V1362)/SUMIFS('[6]Comp2016-2017 (3)'!$G$5:$G$289,'[6]Comp2016-2017 (3)'!$A$5:$A$289,$D1362,'[6]Comp2016-2017 (3)'!$R$5:$R$289,$V1362)*$AB1362))</f>
        <v/>
      </c>
      <c r="AD1362" s="222">
        <f>IF($W1362=AD$3,$AB1362,IF(NOT($W1362=0),"",SUMIFS('Source traité'!AD$4:AD$1858,'Source traité'!$A$4:$A$1858,$D1362,'Source traité'!$V$4:$V$1858,$V1362)/SUMIFS('[6]Comp2016-2017 (3)'!$G$5:$G$289,'[6]Comp2016-2017 (3)'!$A$5:$A$289,$D1362,'[6]Comp2016-2017 (3)'!$R$5:$R$289,$V1362)*$AB1362))</f>
        <v/>
      </c>
      <c r="AE1362" s="222">
        <f>IF($W1362=AE$3,$AB1362,IF(NOT($W1362=0),"",SUMIFS('Source traité'!AE$4:AE$1858,'Source traité'!$A$4:$A$1858,$D1362,'Source traité'!$V$4:$V$1858,$V1362)/SUMIFS('[6]Comp2016-2017 (3)'!$G$5:$G$289,'[6]Comp2016-2017 (3)'!$A$5:$A$289,$D1362,'[6]Comp2016-2017 (3)'!$R$5:$R$289,$V1362)*$AB1362))</f>
        <v/>
      </c>
      <c r="AF1362" s="222">
        <f>IF($W1362=AF$3,$AB1362,IF(NOT($W1362=0),"",SUMIFS('Source traité'!AF$4:AF$1858,'Source traité'!$A$4:$A$1858,$D1362,'Source traité'!$V$4:$V$1858,$V1362)/SUMIFS('[6]Comp2016-2017 (3)'!$G$5:$G$289,'[6]Comp2016-2017 (3)'!$A$5:$A$289,$D1362,'[6]Comp2016-2017 (3)'!$R$5:$R$289,$V1362)*$AB1362))</f>
        <v/>
      </c>
      <c r="AG1362" s="222">
        <f>IF($W1362=AG$3,$AB1362,IF(NOT($W1362=0),"",SUMIFS('Source traité'!AG$4:AG$1858,'Source traité'!$A$4:$A$1858,$D1362,'Source traité'!$V$4:$V$1858,$V1362)/SUMIFS('[6]Comp2016-2017 (3)'!$G$5:$G$289,'[6]Comp2016-2017 (3)'!$A$5:$A$289,$D1362,'[6]Comp2016-2017 (3)'!$R$5:$R$289,$V1362)*$AB1362))</f>
        <v/>
      </c>
      <c r="AH1362" s="222">
        <f>IF($W1362=AH$3,$AB1362,IF(NOT($W1362=0),"",SUMIFS('Source traité'!AH$4:AH$1858,'Source traité'!$A$4:$A$1858,$D1362,'Source traité'!$V$4:$V$1858,$V1362)/SUMIFS('[6]Comp2016-2017 (3)'!$G$5:$G$289,'[6]Comp2016-2017 (3)'!$A$5:$A$289,$D1362,'[6]Comp2016-2017 (3)'!$R$5:$R$289,$V1362)*$AB1362))</f>
        <v/>
      </c>
      <c r="AI1362" s="222">
        <f>IF($W1362=AI$3,$AB1362,IF(NOT($W1362=0),"",SUMIFS('Source traité'!AI$4:AI$1858,'Source traité'!$A$4:$A$1858,$D1362,'Source traité'!$V$4:$V$1858,$V1362)/SUMIFS('[6]Comp2016-2017 (3)'!$G$5:$G$289,'[6]Comp2016-2017 (3)'!$A$5:$A$289,$D1362,'[6]Comp2016-2017 (3)'!$R$5:$R$289,$V1362)*$AB1362))</f>
        <v/>
      </c>
      <c r="AJ1362" s="222">
        <f>IF($W1362=AJ$3,$AB1362,IF(NOT($W1362=0),"",SUMIFS('Source traité'!AJ$4:AJ$1858,'Source traité'!$A$4:$A$1858,$D1362,'Source traité'!$V$4:$V$1858,$V1362)/SUMIFS('[6]Comp2016-2017 (3)'!$G$5:$G$289,'[6]Comp2016-2017 (3)'!$A$5:$A$289,$D1362,'[6]Comp2016-2017 (3)'!$R$5:$R$289,$V1362)*$AB1362))</f>
        <v/>
      </c>
      <c r="AK1362" s="222">
        <f>SUM(AC1362:AJ1362)-AB1362</f>
        <v/>
      </c>
      <c r="AL1362" s="216">
        <f>IF(A1362=D1362,"remplir à la main","")</f>
        <v/>
      </c>
      <c r="AM1362" s="216">
        <f>VLOOKUP(A1362,'[6]Table corresp.'!$M$4:$U$63,8,FALSE)</f>
        <v/>
      </c>
      <c r="AN1362" s="216">
        <f>VLOOKUP(D1362,'[6]Table corresp.'!$M$4:$U$63,9,FALSE)</f>
        <v/>
      </c>
    </row>
    <row r="1363" hidden="1">
      <c r="A1363" s="179" t="inlineStr">
        <is>
          <t>36 - Menuiseries intérieures</t>
        </is>
      </c>
      <c r="B1363" s="179">
        <f>VLOOKUP(LEFT(A1363,3),'[6]Table corresp.'!$A$4:$D$63,3,FALSE)</f>
        <v/>
      </c>
      <c r="C1363" s="179">
        <f>VLOOKUP(A1363,'[6]Table corresp.'!$M$4:$P$63,4,FALSE)</f>
        <v/>
      </c>
      <c r="D1363" s="179" t="inlineStr">
        <is>
          <t>54 - Travaux de menuiserie bois</t>
        </is>
      </c>
      <c r="E1363" s="179">
        <f>VLOOKUP(LEFT(D1363,3),'[6]Table corresp.'!$A$4:$D$63,4,FALSE)</f>
        <v/>
      </c>
      <c r="F1363" s="179">
        <f>LEFT(A1363,3)&amp;" - "&amp;LEFT(D1363,3)</f>
        <v/>
      </c>
      <c r="G1363" s="217" t="n">
        <v>120337.1382466154</v>
      </c>
      <c r="H1363" s="217" t="n">
        <v>40080.81403051695</v>
      </c>
      <c r="I1363" s="217" t="n">
        <v>160417.9522771323</v>
      </c>
      <c r="J1363" s="218" t="n">
        <v>56.85192080074651</v>
      </c>
      <c r="K1363" s="218" t="n">
        <v>20.34741937577697</v>
      </c>
      <c r="L1363" s="218" t="n">
        <v>77.19934017652348</v>
      </c>
      <c r="M1363" s="218" t="n">
        <v>37.61452792435028</v>
      </c>
      <c r="N1363" s="218" t="n">
        <v>13.46231690185178</v>
      </c>
      <c r="O1363" s="218" t="n">
        <v>51.07684482620206</v>
      </c>
      <c r="P1363" s="218" t="n">
        <v>15.25326040060913</v>
      </c>
      <c r="Q1363" s="218" t="n">
        <v>5.459173267107104</v>
      </c>
      <c r="R1363" s="218" t="n">
        <v>20.71243366771623</v>
      </c>
      <c r="S1363" s="217" t="inlineStr">
        <is>
          <t>BI</t>
        </is>
      </c>
      <c r="T1363" s="216">
        <f>VLOOKUP(A1363,'[6]Groupe de branches'!$Z$27:$AM$86,14,FALSE)</f>
        <v/>
      </c>
      <c r="U1363" s="216">
        <f>VLOOKUP(D1363,'[6]Groupe de branches'!$Z$27:$AM$86,14,FALSE)</f>
        <v/>
      </c>
      <c r="V1363" s="216" t="n">
        <v>2019</v>
      </c>
      <c r="W1363" s="216">
        <f>VLOOKUP(D1363,'[6]Table corresp.'!$M$4:$S$63,7,FALSE)</f>
        <v/>
      </c>
      <c r="X1363" s="219">
        <f>IFERROR(G1363/SUMIFS('[6]Comp2016-2017 (3)'!$I$5:$I$289,'[6]Comp2016-2017 (3)'!$A$5:$A$289,A1363,'[6]Comp2016-2017 (3)'!$R$5:$R$289,V1363),0)</f>
        <v/>
      </c>
      <c r="Y1363" s="220">
        <f>IF(RIGHT(F1363,3)="Exp",VLOOKUP(F1363,#REF!,2,FALSE),VLOOKUP(F1363,#REF!,9,FALSE))</f>
        <v/>
      </c>
      <c r="Z1363" s="221">
        <f>IFERROR(Y1363/SUMIFS($Y$4:$Y$1858,$V$4:$V$1858,V1363,$A$4:$A$1858,A1363),"")</f>
        <v/>
      </c>
      <c r="AA1363" s="221">
        <f>X1363*Z1363</f>
        <v/>
      </c>
      <c r="AB1363" s="222">
        <f>IFERROR(SUMIFS('[6]Comp2016-2017 (3)'!$G$5:$G$289,'[6]Comp2016-2017 (3)'!$A$5:$A$289,A1363,'[6]Comp2016-2017 (3)'!$R$5:$R$289,V1363)*AA1363/SUMIFS($AA$4:$AA$1858,$A$4:$A$1858,A1363,$V$4:$V$1858,V1363),0)</f>
        <v/>
      </c>
      <c r="AC1363" s="222">
        <f>IF($W1363=AC$3,$AB1363,IF(NOT($W1363=0),"",SUMIFS('Source traité'!AC$4:AC$1858,'Source traité'!$A$4:$A$1858,$D1363,'Source traité'!$V$4:$V$1858,$V1363)/SUMIFS('[6]Comp2016-2017 (3)'!$G$5:$G$289,'[6]Comp2016-2017 (3)'!$A$5:$A$289,$D1363,'[6]Comp2016-2017 (3)'!$R$5:$R$289,$V1363)*$AB1363))</f>
        <v/>
      </c>
      <c r="AD1363" s="222">
        <f>IF($W1363=AD$3,$AB1363,IF(NOT($W1363=0),"",SUMIFS('Source traité'!AD$4:AD$1858,'Source traité'!$A$4:$A$1858,$D1363,'Source traité'!$V$4:$V$1858,$V1363)/SUMIFS('[6]Comp2016-2017 (3)'!$G$5:$G$289,'[6]Comp2016-2017 (3)'!$A$5:$A$289,$D1363,'[6]Comp2016-2017 (3)'!$R$5:$R$289,$V1363)*$AB1363))</f>
        <v/>
      </c>
      <c r="AE1363" s="222">
        <f>IF($W1363=AE$3,$AB1363,IF(NOT($W1363=0),"",SUMIFS('Source traité'!AE$4:AE$1858,'Source traité'!$A$4:$A$1858,$D1363,'Source traité'!$V$4:$V$1858,$V1363)/SUMIFS('[6]Comp2016-2017 (3)'!$G$5:$G$289,'[6]Comp2016-2017 (3)'!$A$5:$A$289,$D1363,'[6]Comp2016-2017 (3)'!$R$5:$R$289,$V1363)*$AB1363))</f>
        <v/>
      </c>
      <c r="AF1363" s="222">
        <f>IF($W1363=AF$3,$AB1363,IF(NOT($W1363=0),"",SUMIFS('Source traité'!AF$4:AF$1858,'Source traité'!$A$4:$A$1858,$D1363,'Source traité'!$V$4:$V$1858,$V1363)/SUMIFS('[6]Comp2016-2017 (3)'!$G$5:$G$289,'[6]Comp2016-2017 (3)'!$A$5:$A$289,$D1363,'[6]Comp2016-2017 (3)'!$R$5:$R$289,$V1363)*$AB1363))</f>
        <v/>
      </c>
      <c r="AG1363" s="222">
        <f>IF($W1363=AG$3,$AB1363,IF(NOT($W1363=0),"",SUMIFS('Source traité'!AG$4:AG$1858,'Source traité'!$A$4:$A$1858,$D1363,'Source traité'!$V$4:$V$1858,$V1363)/SUMIFS('[6]Comp2016-2017 (3)'!$G$5:$G$289,'[6]Comp2016-2017 (3)'!$A$5:$A$289,$D1363,'[6]Comp2016-2017 (3)'!$R$5:$R$289,$V1363)*$AB1363))</f>
        <v/>
      </c>
      <c r="AH1363" s="222">
        <f>IF($W1363=AH$3,$AB1363,IF(NOT($W1363=0),"",SUMIFS('Source traité'!AH$4:AH$1858,'Source traité'!$A$4:$A$1858,$D1363,'Source traité'!$V$4:$V$1858,$V1363)/SUMIFS('[6]Comp2016-2017 (3)'!$G$5:$G$289,'[6]Comp2016-2017 (3)'!$A$5:$A$289,$D1363,'[6]Comp2016-2017 (3)'!$R$5:$R$289,$V1363)*$AB1363))</f>
        <v/>
      </c>
      <c r="AI1363" s="222">
        <f>IF($W1363=AI$3,$AB1363,IF(NOT($W1363=0),"",SUMIFS('Source traité'!AI$4:AI$1858,'Source traité'!$A$4:$A$1858,$D1363,'Source traité'!$V$4:$V$1858,$V1363)/SUMIFS('[6]Comp2016-2017 (3)'!$G$5:$G$289,'[6]Comp2016-2017 (3)'!$A$5:$A$289,$D1363,'[6]Comp2016-2017 (3)'!$R$5:$R$289,$V1363)*$AB1363))</f>
        <v/>
      </c>
      <c r="AJ1363" s="222">
        <f>IF($W1363=AJ$3,$AB1363,IF(NOT($W1363=0),"",SUMIFS('Source traité'!AJ$4:AJ$1858,'Source traité'!$A$4:$A$1858,$D1363,'Source traité'!$V$4:$V$1858,$V1363)/SUMIFS('[6]Comp2016-2017 (3)'!$G$5:$G$289,'[6]Comp2016-2017 (3)'!$A$5:$A$289,$D1363,'[6]Comp2016-2017 (3)'!$R$5:$R$289,$V1363)*$AB1363))</f>
        <v/>
      </c>
      <c r="AK1363" s="222">
        <f>SUM(AC1363:AJ1363)-AB1363</f>
        <v/>
      </c>
      <c r="AL1363" s="216">
        <f>IF(A1363=D1363,"remplir à la main","")</f>
        <v/>
      </c>
      <c r="AM1363" s="216">
        <f>VLOOKUP(A1363,'[6]Table corresp.'!$M$4:$U$63,8,FALSE)</f>
        <v/>
      </c>
      <c r="AN1363" s="216">
        <f>VLOOKUP(D1363,'[6]Table corresp.'!$M$4:$U$63,9,FALSE)</f>
        <v/>
      </c>
    </row>
    <row r="1364" hidden="1">
      <c r="A1364" s="179" t="inlineStr">
        <is>
          <t>36 - Menuiseries intérieures</t>
        </is>
      </c>
      <c r="B1364" s="179">
        <f>VLOOKUP(LEFT(A1364,3),'[6]Table corresp.'!$A$4:$D$63,3,FALSE)</f>
        <v/>
      </c>
      <c r="C1364" s="179">
        <f>VLOOKUP(A1364,'[6]Table corresp.'!$M$4:$P$63,4,FALSE)</f>
        <v/>
      </c>
      <c r="D1364" s="179" t="inlineStr">
        <is>
          <t>55 - Agencement de lieux de vente</t>
        </is>
      </c>
      <c r="E1364" s="179">
        <f>VLOOKUP(LEFT(D1364,3),'[6]Table corresp.'!$A$4:$D$63,4,FALSE)</f>
        <v/>
      </c>
      <c r="F1364" s="179">
        <f>LEFT(A1364,3)&amp;" - "&amp;LEFT(D1364,3)</f>
        <v/>
      </c>
      <c r="G1364" s="217" t="n">
        <v>307343.2130867862</v>
      </c>
      <c r="H1364" s="217" t="n">
        <v>21469.66807833899</v>
      </c>
      <c r="I1364" s="217" t="n">
        <v>328812.8811651251</v>
      </c>
      <c r="J1364" s="218" t="n">
        <v>119.5771517622698</v>
      </c>
      <c r="K1364" s="218" t="n">
        <v>9.082740100955409</v>
      </c>
      <c r="L1364" s="218" t="n">
        <v>128.6598918632252</v>
      </c>
      <c r="M1364" s="218" t="n">
        <v>79.11497185539433</v>
      </c>
      <c r="N1364" s="218" t="n">
        <v>6.009348080857055</v>
      </c>
      <c r="O1364" s="218" t="n">
        <v>85.12431993625138</v>
      </c>
      <c r="P1364" s="218" t="n">
        <v>32.08231855851574</v>
      </c>
      <c r="Q1364" s="218" t="n">
        <v>2.436881603288037</v>
      </c>
      <c r="R1364" s="218" t="n">
        <v>34.51920016180378</v>
      </c>
      <c r="S1364" s="217" t="inlineStr">
        <is>
          <t>BI</t>
        </is>
      </c>
      <c r="T1364" s="216">
        <f>VLOOKUP(A1364,'[6]Groupe de branches'!$Z$27:$AM$86,14,FALSE)</f>
        <v/>
      </c>
      <c r="U1364" s="216">
        <f>VLOOKUP(D1364,'[6]Groupe de branches'!$Z$27:$AM$86,14,FALSE)</f>
        <v/>
      </c>
      <c r="V1364" s="216" t="n">
        <v>2019</v>
      </c>
      <c r="W1364" s="216">
        <f>VLOOKUP(D1364,'[6]Table corresp.'!$M$4:$S$63,7,FALSE)</f>
        <v/>
      </c>
      <c r="X1364" s="219">
        <f>IFERROR(G1364/SUMIFS('[6]Comp2016-2017 (3)'!$I$5:$I$289,'[6]Comp2016-2017 (3)'!$A$5:$A$289,A1364,'[6]Comp2016-2017 (3)'!$R$5:$R$289,V1364),0)</f>
        <v/>
      </c>
      <c r="Y1364" s="220">
        <f>IF(RIGHT(F1364,3)="Exp",VLOOKUP(F1364,#REF!,2,FALSE),VLOOKUP(F1364,#REF!,9,FALSE))</f>
        <v/>
      </c>
      <c r="Z1364" s="221">
        <f>IFERROR(Y1364/SUMIFS($Y$4:$Y$1858,$V$4:$V$1858,V1364,$A$4:$A$1858,A1364),"")</f>
        <v/>
      </c>
      <c r="AA1364" s="221">
        <f>X1364*Z1364</f>
        <v/>
      </c>
      <c r="AB1364" s="222">
        <f>IFERROR(SUMIFS('[6]Comp2016-2017 (3)'!$G$5:$G$289,'[6]Comp2016-2017 (3)'!$A$5:$A$289,A1364,'[6]Comp2016-2017 (3)'!$R$5:$R$289,V1364)*AA1364/SUMIFS($AA$4:$AA$1858,$A$4:$A$1858,A1364,$V$4:$V$1858,V1364),0)</f>
        <v/>
      </c>
      <c r="AC1364" s="222">
        <f>IF($W1364=AC$3,$AB1364,IF(NOT($W1364=0),"",SUMIFS('Source traité'!AC$4:AC$1858,'Source traité'!$A$4:$A$1858,$D1364,'Source traité'!$V$4:$V$1858,$V1364)/SUMIFS('[6]Comp2016-2017 (3)'!$G$5:$G$289,'[6]Comp2016-2017 (3)'!$A$5:$A$289,$D1364,'[6]Comp2016-2017 (3)'!$R$5:$R$289,$V1364)*$AB1364))</f>
        <v/>
      </c>
      <c r="AD1364" s="222">
        <f>IF($W1364=AD$3,$AB1364,IF(NOT($W1364=0),"",SUMIFS('Source traité'!AD$4:AD$1858,'Source traité'!$A$4:$A$1858,$D1364,'Source traité'!$V$4:$V$1858,$V1364)/SUMIFS('[6]Comp2016-2017 (3)'!$G$5:$G$289,'[6]Comp2016-2017 (3)'!$A$5:$A$289,$D1364,'[6]Comp2016-2017 (3)'!$R$5:$R$289,$V1364)*$AB1364))</f>
        <v/>
      </c>
      <c r="AE1364" s="222">
        <f>IF($W1364=AE$3,$AB1364,IF(NOT($W1364=0),"",SUMIFS('Source traité'!AE$4:AE$1858,'Source traité'!$A$4:$A$1858,$D1364,'Source traité'!$V$4:$V$1858,$V1364)/SUMIFS('[6]Comp2016-2017 (3)'!$G$5:$G$289,'[6]Comp2016-2017 (3)'!$A$5:$A$289,$D1364,'[6]Comp2016-2017 (3)'!$R$5:$R$289,$V1364)*$AB1364))</f>
        <v/>
      </c>
      <c r="AF1364" s="222">
        <f>IF($W1364=AF$3,$AB1364,IF(NOT($W1364=0),"",SUMIFS('Source traité'!AF$4:AF$1858,'Source traité'!$A$4:$A$1858,$D1364,'Source traité'!$V$4:$V$1858,$V1364)/SUMIFS('[6]Comp2016-2017 (3)'!$G$5:$G$289,'[6]Comp2016-2017 (3)'!$A$5:$A$289,$D1364,'[6]Comp2016-2017 (3)'!$R$5:$R$289,$V1364)*$AB1364))</f>
        <v/>
      </c>
      <c r="AG1364" s="222">
        <f>IF($W1364=AG$3,$AB1364,IF(NOT($W1364=0),"",SUMIFS('Source traité'!AG$4:AG$1858,'Source traité'!$A$4:$A$1858,$D1364,'Source traité'!$V$4:$V$1858,$V1364)/SUMIFS('[6]Comp2016-2017 (3)'!$G$5:$G$289,'[6]Comp2016-2017 (3)'!$A$5:$A$289,$D1364,'[6]Comp2016-2017 (3)'!$R$5:$R$289,$V1364)*$AB1364))</f>
        <v/>
      </c>
      <c r="AH1364" s="222">
        <f>IF($W1364=AH$3,$AB1364,IF(NOT($W1364=0),"",SUMIFS('Source traité'!AH$4:AH$1858,'Source traité'!$A$4:$A$1858,$D1364,'Source traité'!$V$4:$V$1858,$V1364)/SUMIFS('[6]Comp2016-2017 (3)'!$G$5:$G$289,'[6]Comp2016-2017 (3)'!$A$5:$A$289,$D1364,'[6]Comp2016-2017 (3)'!$R$5:$R$289,$V1364)*$AB1364))</f>
        <v/>
      </c>
      <c r="AI1364" s="222">
        <f>IF($W1364=AI$3,$AB1364,IF(NOT($W1364=0),"",SUMIFS('Source traité'!AI$4:AI$1858,'Source traité'!$A$4:$A$1858,$D1364,'Source traité'!$V$4:$V$1858,$V1364)/SUMIFS('[6]Comp2016-2017 (3)'!$G$5:$G$289,'[6]Comp2016-2017 (3)'!$A$5:$A$289,$D1364,'[6]Comp2016-2017 (3)'!$R$5:$R$289,$V1364)*$AB1364))</f>
        <v/>
      </c>
      <c r="AJ1364" s="222">
        <f>IF($W1364=AJ$3,$AB1364,IF(NOT($W1364=0),"",SUMIFS('Source traité'!AJ$4:AJ$1858,'Source traité'!$A$4:$A$1858,$D1364,'Source traité'!$V$4:$V$1858,$V1364)/SUMIFS('[6]Comp2016-2017 (3)'!$G$5:$G$289,'[6]Comp2016-2017 (3)'!$A$5:$A$289,$D1364,'[6]Comp2016-2017 (3)'!$R$5:$R$289,$V1364)*$AB1364))</f>
        <v/>
      </c>
      <c r="AK1364" s="222">
        <f>SUM(AC1364:AJ1364)-AB1364</f>
        <v/>
      </c>
      <c r="AL1364" s="216">
        <f>IF(A1364=D1364,"remplir à la main","")</f>
        <v/>
      </c>
      <c r="AM1364" s="216">
        <f>VLOOKUP(A1364,'[6]Table corresp.'!$M$4:$U$63,8,FALSE)</f>
        <v/>
      </c>
      <c r="AN1364" s="216">
        <f>VLOOKUP(D1364,'[6]Table corresp.'!$M$4:$U$63,9,FALSE)</f>
        <v/>
      </c>
    </row>
    <row r="1365" hidden="1">
      <c r="A1365" s="179" t="inlineStr">
        <is>
          <t>36 - Menuiseries intérieures</t>
        </is>
      </c>
      <c r="B1365" s="179">
        <f>VLOOKUP(LEFT(A1365,3),'[6]Table corresp.'!$A$4:$D$63,3,FALSE)</f>
        <v/>
      </c>
      <c r="C1365" s="179">
        <f>VLOOKUP(A1365,'[6]Table corresp.'!$M$4:$P$63,4,FALSE)</f>
        <v/>
      </c>
      <c r="D1365" s="179" t="inlineStr">
        <is>
          <t>Consommation finale</t>
        </is>
      </c>
      <c r="E1365" s="179">
        <f>VLOOKUP(LEFT(D1365,3),'[6]Table corresp.'!$A$4:$D$63,4,FALSE)</f>
        <v/>
      </c>
      <c r="F1365" s="179">
        <f>LEFT(A1365,3)&amp;" - "&amp;LEFT(D1365,3)</f>
        <v/>
      </c>
      <c r="G1365" s="217" t="n">
        <v>140387.1942292771</v>
      </c>
      <c r="H1365" s="217" t="n">
        <v>36005.00589114404</v>
      </c>
      <c r="I1365" s="217" t="n">
        <v>176392.2001204211</v>
      </c>
      <c r="J1365" s="218" t="n">
        <v>102.5156130240865</v>
      </c>
      <c r="K1365" s="218" t="n">
        <v>23.30482650050978</v>
      </c>
      <c r="L1365" s="218" t="n">
        <v>125.8204395245963</v>
      </c>
      <c r="M1365" s="218" t="n">
        <v>67.82666855340015</v>
      </c>
      <c r="N1365" s="218" t="n">
        <v>15.41900493121163</v>
      </c>
      <c r="O1365" s="218" t="n">
        <v>83.24567348461179</v>
      </c>
      <c r="P1365" s="218" t="n">
        <v>27.50474071166186</v>
      </c>
      <c r="Q1365" s="218" t="n">
        <v>6.252639879119517</v>
      </c>
      <c r="R1365" s="218" t="n">
        <v>33.75738059078137</v>
      </c>
      <c r="S1365" s="217" t="inlineStr">
        <is>
          <t>BI</t>
        </is>
      </c>
      <c r="T1365" s="216">
        <f>VLOOKUP(A1365,'[6]Groupe de branches'!$Z$27:$AM$86,14,FALSE)</f>
        <v/>
      </c>
      <c r="U1365" s="216">
        <f>VLOOKUP(D1365,'[6]Groupe de branches'!$Z$27:$AM$86,14,FALSE)</f>
        <v/>
      </c>
      <c r="V1365" s="216" t="n">
        <v>2019</v>
      </c>
      <c r="W1365" s="216">
        <f>VLOOKUP(D1365,'[6]Table corresp.'!$M$4:$S$63,7,FALSE)</f>
        <v/>
      </c>
      <c r="X1365" s="219">
        <f>IFERROR(G1365/SUMIFS('[6]Comp2016-2017 (3)'!$I$5:$I$289,'[6]Comp2016-2017 (3)'!$A$5:$A$289,A1365,'[6]Comp2016-2017 (3)'!$R$5:$R$289,V1365),0)</f>
        <v/>
      </c>
      <c r="Y1365" s="220">
        <f>IF(RIGHT(F1365,3)="Exp",VLOOKUP(F1365,#REF!,2,FALSE),VLOOKUP(F1365,#REF!,9,FALSE))</f>
        <v/>
      </c>
      <c r="Z1365" s="221">
        <f>IFERROR(Y1365/SUMIFS($Y$4:$Y$1858,$V$4:$V$1858,V1365,$A$4:$A$1858,A1365),"")</f>
        <v/>
      </c>
      <c r="AA1365" s="221">
        <f>X1365*Z1365</f>
        <v/>
      </c>
      <c r="AB1365" s="222">
        <f>IFERROR(SUMIFS('[6]Comp2016-2017 (3)'!$G$5:$G$289,'[6]Comp2016-2017 (3)'!$A$5:$A$289,A1365,'[6]Comp2016-2017 (3)'!$R$5:$R$289,V1365)*AA1365/SUMIFS($AA$4:$AA$1858,$A$4:$A$1858,A1365,$V$4:$V$1858,V1365),0)</f>
        <v/>
      </c>
      <c r="AC1365" s="222">
        <f>IF($W1365=AC$3,$AB1365,IF(NOT($W1365=0),"",SUMIFS('Source traité'!AC$4:AC$1858,'Source traité'!$A$4:$A$1858,$D1365,'Source traité'!$V$4:$V$1858,$V1365)/SUMIFS('[6]Comp2016-2017 (3)'!$G$5:$G$289,'[6]Comp2016-2017 (3)'!$A$5:$A$289,$D1365,'[6]Comp2016-2017 (3)'!$R$5:$R$289,$V1365)*$AB1365))</f>
        <v/>
      </c>
      <c r="AD1365" s="222">
        <f>IF($W1365=AD$3,$AB1365,IF(NOT($W1365=0),"",SUMIFS('Source traité'!AD$4:AD$1858,'Source traité'!$A$4:$A$1858,$D1365,'Source traité'!$V$4:$V$1858,$V1365)/SUMIFS('[6]Comp2016-2017 (3)'!$G$5:$G$289,'[6]Comp2016-2017 (3)'!$A$5:$A$289,$D1365,'[6]Comp2016-2017 (3)'!$R$5:$R$289,$V1365)*$AB1365))</f>
        <v/>
      </c>
      <c r="AE1365" s="222">
        <f>IF($W1365=AE$3,$AB1365,IF(NOT($W1365=0),"",SUMIFS('Source traité'!AE$4:AE$1858,'Source traité'!$A$4:$A$1858,$D1365,'Source traité'!$V$4:$V$1858,$V1365)/SUMIFS('[6]Comp2016-2017 (3)'!$G$5:$G$289,'[6]Comp2016-2017 (3)'!$A$5:$A$289,$D1365,'[6]Comp2016-2017 (3)'!$R$5:$R$289,$V1365)*$AB1365))</f>
        <v/>
      </c>
      <c r="AF1365" s="222">
        <f>IF($W1365=AF$3,$AB1365,IF(NOT($W1365=0),"",SUMIFS('Source traité'!AF$4:AF$1858,'Source traité'!$A$4:$A$1858,$D1365,'Source traité'!$V$4:$V$1858,$V1365)/SUMIFS('[6]Comp2016-2017 (3)'!$G$5:$G$289,'[6]Comp2016-2017 (3)'!$A$5:$A$289,$D1365,'[6]Comp2016-2017 (3)'!$R$5:$R$289,$V1365)*$AB1365))</f>
        <v/>
      </c>
      <c r="AG1365" s="222">
        <f>IF($W1365=AG$3,$AB1365,IF(NOT($W1365=0),"",SUMIFS('Source traité'!AG$4:AG$1858,'Source traité'!$A$4:$A$1858,$D1365,'Source traité'!$V$4:$V$1858,$V1365)/SUMIFS('[6]Comp2016-2017 (3)'!$G$5:$G$289,'[6]Comp2016-2017 (3)'!$A$5:$A$289,$D1365,'[6]Comp2016-2017 (3)'!$R$5:$R$289,$V1365)*$AB1365))</f>
        <v/>
      </c>
      <c r="AH1365" s="222">
        <f>IF($W1365=AH$3,$AB1365,IF(NOT($W1365=0),"",SUMIFS('Source traité'!AH$4:AH$1858,'Source traité'!$A$4:$A$1858,$D1365,'Source traité'!$V$4:$V$1858,$V1365)/SUMIFS('[6]Comp2016-2017 (3)'!$G$5:$G$289,'[6]Comp2016-2017 (3)'!$A$5:$A$289,$D1365,'[6]Comp2016-2017 (3)'!$R$5:$R$289,$V1365)*$AB1365))</f>
        <v/>
      </c>
      <c r="AI1365" s="222">
        <f>IF($W1365=AI$3,$AB1365,IF(NOT($W1365=0),"",SUMIFS('Source traité'!AI$4:AI$1858,'Source traité'!$A$4:$A$1858,$D1365,'Source traité'!$V$4:$V$1858,$V1365)/SUMIFS('[6]Comp2016-2017 (3)'!$G$5:$G$289,'[6]Comp2016-2017 (3)'!$A$5:$A$289,$D1365,'[6]Comp2016-2017 (3)'!$R$5:$R$289,$V1365)*$AB1365))</f>
        <v/>
      </c>
      <c r="AJ1365" s="222">
        <f>IF($W1365=AJ$3,$AB1365,IF(NOT($W1365=0),"",SUMIFS('Source traité'!AJ$4:AJ$1858,'Source traité'!$A$4:$A$1858,$D1365,'Source traité'!$V$4:$V$1858,$V1365)/SUMIFS('[6]Comp2016-2017 (3)'!$G$5:$G$289,'[6]Comp2016-2017 (3)'!$A$5:$A$289,$D1365,'[6]Comp2016-2017 (3)'!$R$5:$R$289,$V1365)*$AB1365))</f>
        <v/>
      </c>
      <c r="AK1365" s="222">
        <f>SUM(AC1365:AJ1365)-AB1365</f>
        <v/>
      </c>
      <c r="AL1365" s="216">
        <f>IF(A1365=D1365,"remplir à la main","")</f>
        <v/>
      </c>
      <c r="AM1365" s="216">
        <f>VLOOKUP(A1365,'[6]Table corresp.'!$M$4:$U$63,8,FALSE)</f>
        <v/>
      </c>
      <c r="AN1365" s="216">
        <f>VLOOKUP(D1365,'[6]Table corresp.'!$M$4:$U$63,9,FALSE)</f>
        <v/>
      </c>
    </row>
    <row r="1366" hidden="1">
      <c r="A1366" s="179" t="inlineStr">
        <is>
          <t>36 - Menuiseries intérieures</t>
        </is>
      </c>
      <c r="B1366" s="179">
        <f>VLOOKUP(LEFT(A1366,3),'[6]Table corresp.'!$A$4:$D$63,3,FALSE)</f>
        <v/>
      </c>
      <c r="C1366" s="179">
        <f>VLOOKUP(A1366,'[6]Table corresp.'!$M$4:$P$63,4,FALSE)</f>
        <v/>
      </c>
      <c r="D1366" s="179" t="inlineStr">
        <is>
          <t>Exportation</t>
        </is>
      </c>
      <c r="E1366" s="179">
        <f>VLOOKUP(LEFT(D1366,3),'[6]Table corresp.'!$A$4:$D$63,4,FALSE)</f>
        <v/>
      </c>
      <c r="F1366" s="179">
        <f>LEFT(A1366,3)&amp;" - "&amp;LEFT(D1366,3)</f>
        <v/>
      </c>
      <c r="G1366" s="217" t="n">
        <v>32876.45500000002</v>
      </c>
      <c r="H1366" s="217" t="n">
        <v>0</v>
      </c>
      <c r="I1366" s="217" t="n">
        <v>32876.45500000002</v>
      </c>
      <c r="J1366" s="218" t="n">
        <v>21.74495338965425</v>
      </c>
      <c r="K1366" s="218" t="n">
        <v>0</v>
      </c>
      <c r="L1366" s="218" t="n">
        <v>21.74495338965425</v>
      </c>
      <c r="M1366" s="218" t="n">
        <v>14.38695729130237</v>
      </c>
      <c r="N1366" s="218" t="n">
        <v>0</v>
      </c>
      <c r="O1366" s="218" t="n">
        <v>14.38695729130237</v>
      </c>
      <c r="P1366" s="218" t="n">
        <v>5.834128940233611</v>
      </c>
      <c r="Q1366" s="218" t="n">
        <v>0</v>
      </c>
      <c r="R1366" s="218" t="n">
        <v>5.834128940233611</v>
      </c>
      <c r="S1366" s="217" t="inlineStr">
        <is>
          <t>BI</t>
        </is>
      </c>
      <c r="T1366" s="216">
        <f>VLOOKUP(A1366,'[6]Groupe de branches'!$Z$27:$AM$86,14,FALSE)</f>
        <v/>
      </c>
      <c r="U1366" s="216">
        <f>VLOOKUP(D1366,'[6]Groupe de branches'!$Z$27:$AM$86,14,FALSE)</f>
        <v/>
      </c>
      <c r="V1366" s="216" t="n">
        <v>2019</v>
      </c>
      <c r="W1366" s="216">
        <f>VLOOKUP(D1366,'[6]Table corresp.'!$M$4:$S$63,7,FALSE)</f>
        <v/>
      </c>
      <c r="X1366" s="219">
        <f>IFERROR(G1366/SUMIFS('[6]Comp2016-2017 (3)'!$I$5:$I$289,'[6]Comp2016-2017 (3)'!$A$5:$A$289,A1366,'[6]Comp2016-2017 (3)'!$R$5:$R$289,V1366),0)</f>
        <v/>
      </c>
      <c r="Y1366" s="220">
        <f>IF(RIGHT(F1366,3)="Exp",VLOOKUP(F1366,#REF!,2,FALSE),VLOOKUP(F1366,#REF!,9,FALSE))</f>
        <v/>
      </c>
      <c r="Z1366" s="221">
        <f>IFERROR(Y1366/SUMIFS($Y$4:$Y$1858,$V$4:$V$1858,V1366,$A$4:$A$1858,A1366),"")</f>
        <v/>
      </c>
      <c r="AA1366" s="221">
        <f>X1366*Z1366</f>
        <v/>
      </c>
      <c r="AB1366" s="222">
        <f>IFERROR(SUMIFS('[6]Comp2016-2017 (3)'!$G$5:$G$289,'[6]Comp2016-2017 (3)'!$A$5:$A$289,A1366,'[6]Comp2016-2017 (3)'!$R$5:$R$289,V1366)*AA1366/SUMIFS($AA$4:$AA$1858,$A$4:$A$1858,A1366,$V$4:$V$1858,V1366),0)</f>
        <v/>
      </c>
      <c r="AC1366" s="222">
        <f>IF($W1366=AC$3,$AB1366,IF(NOT($W1366=0),"",SUMIFS('Source traité'!AC$4:AC$1858,'Source traité'!$A$4:$A$1858,$D1366,'Source traité'!$V$4:$V$1858,$V1366)/SUMIFS('[6]Comp2016-2017 (3)'!$G$5:$G$289,'[6]Comp2016-2017 (3)'!$A$5:$A$289,$D1366,'[6]Comp2016-2017 (3)'!$R$5:$R$289,$V1366)*$AB1366))</f>
        <v/>
      </c>
      <c r="AD1366" s="222">
        <f>IF($W1366=AD$3,$AB1366,IF(NOT($W1366=0),"",SUMIFS('Source traité'!AD$4:AD$1858,'Source traité'!$A$4:$A$1858,$D1366,'Source traité'!$V$4:$V$1858,$V1366)/SUMIFS('[6]Comp2016-2017 (3)'!$G$5:$G$289,'[6]Comp2016-2017 (3)'!$A$5:$A$289,$D1366,'[6]Comp2016-2017 (3)'!$R$5:$R$289,$V1366)*$AB1366))</f>
        <v/>
      </c>
      <c r="AE1366" s="222">
        <f>IF($W1366=AE$3,$AB1366,IF(NOT($W1366=0),"",SUMIFS('Source traité'!AE$4:AE$1858,'Source traité'!$A$4:$A$1858,$D1366,'Source traité'!$V$4:$V$1858,$V1366)/SUMIFS('[6]Comp2016-2017 (3)'!$G$5:$G$289,'[6]Comp2016-2017 (3)'!$A$5:$A$289,$D1366,'[6]Comp2016-2017 (3)'!$R$5:$R$289,$V1366)*$AB1366))</f>
        <v/>
      </c>
      <c r="AF1366" s="222">
        <f>IF($W1366=AF$3,$AB1366,IF(NOT($W1366=0),"",SUMIFS('Source traité'!AF$4:AF$1858,'Source traité'!$A$4:$A$1858,$D1366,'Source traité'!$V$4:$V$1858,$V1366)/SUMIFS('[6]Comp2016-2017 (3)'!$G$5:$G$289,'[6]Comp2016-2017 (3)'!$A$5:$A$289,$D1366,'[6]Comp2016-2017 (3)'!$R$5:$R$289,$V1366)*$AB1366))</f>
        <v/>
      </c>
      <c r="AG1366" s="222">
        <f>IF($W1366=AG$3,$AB1366,IF(NOT($W1366=0),"",SUMIFS('Source traité'!AG$4:AG$1858,'Source traité'!$A$4:$A$1858,$D1366,'Source traité'!$V$4:$V$1858,$V1366)/SUMIFS('[6]Comp2016-2017 (3)'!$G$5:$G$289,'[6]Comp2016-2017 (3)'!$A$5:$A$289,$D1366,'[6]Comp2016-2017 (3)'!$R$5:$R$289,$V1366)*$AB1366))</f>
        <v/>
      </c>
      <c r="AH1366" s="222">
        <f>IF($W1366=AH$3,$AB1366,IF(NOT($W1366=0),"",SUMIFS('Source traité'!AH$4:AH$1858,'Source traité'!$A$4:$A$1858,$D1366,'Source traité'!$V$4:$V$1858,$V1366)/SUMIFS('[6]Comp2016-2017 (3)'!$G$5:$G$289,'[6]Comp2016-2017 (3)'!$A$5:$A$289,$D1366,'[6]Comp2016-2017 (3)'!$R$5:$R$289,$V1366)*$AB1366))</f>
        <v/>
      </c>
      <c r="AI1366" s="222">
        <f>IF($W1366=AI$3,$AB1366,IF(NOT($W1366=0),"",SUMIFS('Source traité'!AI$4:AI$1858,'Source traité'!$A$4:$A$1858,$D1366,'Source traité'!$V$4:$V$1858,$V1366)/SUMIFS('[6]Comp2016-2017 (3)'!$G$5:$G$289,'[6]Comp2016-2017 (3)'!$A$5:$A$289,$D1366,'[6]Comp2016-2017 (3)'!$R$5:$R$289,$V1366)*$AB1366))</f>
        <v/>
      </c>
      <c r="AJ1366" s="222">
        <f>IF($W1366=AJ$3,$AB1366,IF(NOT($W1366=0),"",SUMIFS('Source traité'!AJ$4:AJ$1858,'Source traité'!$A$4:$A$1858,$D1366,'Source traité'!$V$4:$V$1858,$V1366)/SUMIFS('[6]Comp2016-2017 (3)'!$G$5:$G$289,'[6]Comp2016-2017 (3)'!$A$5:$A$289,$D1366,'[6]Comp2016-2017 (3)'!$R$5:$R$289,$V1366)*$AB1366))</f>
        <v/>
      </c>
      <c r="AK1366" s="222">
        <f>SUM(AC1366:AJ1366)-AB1366</f>
        <v/>
      </c>
      <c r="AL1366" s="216">
        <f>IF(A1366=D1366,"remplir à la main","")</f>
        <v/>
      </c>
      <c r="AM1366" s="216">
        <f>VLOOKUP(A1366,'[6]Table corresp.'!$M$4:$U$63,8,FALSE)</f>
        <v/>
      </c>
      <c r="AN1366" s="216">
        <f>VLOOKUP(D1366,'[6]Table corresp.'!$M$4:$U$63,9,FALSE)</f>
        <v/>
      </c>
    </row>
    <row r="1367" hidden="1">
      <c r="A1367" s="179" t="inlineStr">
        <is>
          <t>37 - Emballages en bois (palette, ...)</t>
        </is>
      </c>
      <c r="B1367" s="179">
        <f>VLOOKUP(LEFT(A1367,3),'[6]Table corresp.'!$A$4:$D$63,3,FALSE)</f>
        <v/>
      </c>
      <c r="C1367" s="179">
        <f>VLOOKUP(A1367,'[6]Table corresp.'!$M$4:$P$63,4,FALSE)</f>
        <v/>
      </c>
      <c r="D1367" s="179" t="inlineStr">
        <is>
          <t>37 - Emballages en bois (palette, ...)</t>
        </is>
      </c>
      <c r="E1367" s="179">
        <f>VLOOKUP(LEFT(D1367,3),'[6]Table corresp.'!$A$4:$D$63,4,FALSE)</f>
        <v/>
      </c>
      <c r="F1367" s="179">
        <f>LEFT(A1367,3)&amp;" - "&amp;LEFT(D1367,3)</f>
        <v/>
      </c>
      <c r="G1367" s="217" t="n">
        <v>12842.72903470885</v>
      </c>
      <c r="H1367" s="217" t="n">
        <v>8943.586078491229</v>
      </c>
      <c r="I1367" s="217" t="n">
        <v>21786.31511320008</v>
      </c>
      <c r="J1367" s="218" t="n"/>
      <c r="K1367" s="218" t="n"/>
      <c r="L1367" s="218" t="n"/>
      <c r="M1367" s="218" t="n"/>
      <c r="N1367" s="218" t="n"/>
      <c r="O1367" s="218" t="n"/>
      <c r="P1367" s="218" t="n"/>
      <c r="Q1367" s="218" t="n"/>
      <c r="R1367" s="218" t="n"/>
      <c r="S1367" s="217" t="n"/>
      <c r="T1367" s="216">
        <f>VLOOKUP(A1367,'[6]Groupe de branches'!$Z$27:$AM$86,14,FALSE)</f>
        <v/>
      </c>
      <c r="U1367" s="216">
        <f>VLOOKUP(D1367,'[6]Groupe de branches'!$Z$27:$AM$86,14,FALSE)</f>
        <v/>
      </c>
      <c r="V1367" s="216" t="n">
        <v>2019</v>
      </c>
      <c r="W1367" s="216">
        <f>VLOOKUP(D1367,'[6]Table corresp.'!$M$4:$S$63,7,FALSE)</f>
        <v/>
      </c>
      <c r="X1367" s="219">
        <f>IFERROR(G1367/SUMIFS('[6]Comp2016-2017 (3)'!$I$5:$I$289,'[6]Comp2016-2017 (3)'!$A$5:$A$289,A1367,'[6]Comp2016-2017 (3)'!$R$5:$R$289,V1367),0)</f>
        <v/>
      </c>
      <c r="Y1367" s="220">
        <f>IF(RIGHT(F1367,3)="Exp",VLOOKUP(F1367,#REF!,2,FALSE),VLOOKUP(F1367,#REF!,9,FALSE))</f>
        <v/>
      </c>
      <c r="Z1367" s="221">
        <f>IFERROR(Y1367/SUMIFS($Y$4:$Y$1858,$V$4:$V$1858,V1367,$A$4:$A$1858,A1367),"")</f>
        <v/>
      </c>
      <c r="AA1367" s="221">
        <f>X1367*Z1367</f>
        <v/>
      </c>
      <c r="AB1367" s="222">
        <f>IFERROR(SUMIFS('[6]Comp2016-2017 (3)'!$G$5:$G$289,'[6]Comp2016-2017 (3)'!$A$5:$A$289,A1367,'[6]Comp2016-2017 (3)'!$R$5:$R$289,V1367)*AA1367/SUMIFS($AA$4:$AA$1858,$A$4:$A$1858,A1367,$V$4:$V$1858,V1367),0)</f>
        <v/>
      </c>
      <c r="AC1367" s="225">
        <f>IF($W1367=AC$3,$AB1367,IF(NOT($W1367=0),"",SUMIFS('Source traité'!AC$4:AC$1858,'Source traité'!$A$4:$A$1858,$D1367,'Source traité'!$V$4:$V$1858,$V1367)/SUMIFS('[6]Comp2016-2017 (3)'!$G$5:$G$289,'[6]Comp2016-2017 (3)'!$A$5:$A$289,$D1367,'[6]Comp2016-2017 (3)'!$R$5:$R$289,$V1367)*$AB1367))</f>
        <v/>
      </c>
      <c r="AD1367" s="225">
        <f>IF($W1367=AD$3,$AB1367,IF(NOT($W1367=0),"",SUMIFS('Source traité'!AD$4:AD$1858,'Source traité'!$A$4:$A$1858,$D1367,'Source traité'!$V$4:$V$1858,$V1367)/SUMIFS('[6]Comp2016-2017 (3)'!$G$5:$G$289,'[6]Comp2016-2017 (3)'!$A$5:$A$289,$D1367,'[6]Comp2016-2017 (3)'!$R$5:$R$289,$V1367)*$AB1367))</f>
        <v/>
      </c>
      <c r="AE1367" s="225">
        <f>IF($W1367=AE$3,$AB1367,IF(NOT($W1367=0),"",SUMIFS('Source traité'!AE$4:AE$1858,'Source traité'!$A$4:$A$1858,$D1367,'Source traité'!$V$4:$V$1858,$V1367)/SUMIFS('[6]Comp2016-2017 (3)'!$G$5:$G$289,'[6]Comp2016-2017 (3)'!$A$5:$A$289,$D1367,'[6]Comp2016-2017 (3)'!$R$5:$R$289,$V1367)*$AB1367))</f>
        <v/>
      </c>
      <c r="AF1367" s="225">
        <f>IF($W1367=AF$3,$AB1367,IF(NOT($W1367=0),"",SUMIFS('Source traité'!AF$4:AF$1858,'Source traité'!$A$4:$A$1858,$D1367,'Source traité'!$V$4:$V$1858,$V1367)/SUMIFS('[6]Comp2016-2017 (3)'!$G$5:$G$289,'[6]Comp2016-2017 (3)'!$A$5:$A$289,$D1367,'[6]Comp2016-2017 (3)'!$R$5:$R$289,$V1367)*$AB1367))</f>
        <v/>
      </c>
      <c r="AG1367" s="225">
        <f>AB1367</f>
        <v/>
      </c>
      <c r="AH1367" s="225">
        <f>IF($W1367=AH$3,$AB1367,IF(NOT($W1367=0),"",SUMIFS('Source traité'!AH$4:AH$1858,'Source traité'!$A$4:$A$1858,$D1367,'Source traité'!$V$4:$V$1858,$V1367)/SUMIFS('[6]Comp2016-2017 (3)'!$G$5:$G$289,'[6]Comp2016-2017 (3)'!$A$5:$A$289,$D1367,'[6]Comp2016-2017 (3)'!$R$5:$R$289,$V1367)*$AB1367))</f>
        <v/>
      </c>
      <c r="AI1367" s="225">
        <f>IF($W1367=AI$3,$AB1367,IF(NOT($W1367=0),"",SUMIFS('Source traité'!AI$4:AI$1858,'Source traité'!$A$4:$A$1858,$D1367,'Source traité'!$V$4:$V$1858,$V1367)/SUMIFS('[6]Comp2016-2017 (3)'!$G$5:$G$289,'[6]Comp2016-2017 (3)'!$A$5:$A$289,$D1367,'[6]Comp2016-2017 (3)'!$R$5:$R$289,$V1367)*$AB1367))</f>
        <v/>
      </c>
      <c r="AJ1367" s="225">
        <f>IF($W1367=AJ$3,$AB1367,IF(NOT($W1367=0),"",SUMIFS('Source traité'!AJ$4:AJ$1858,'Source traité'!$A$4:$A$1858,$D1367,'Source traité'!$V$4:$V$1858,$V1367)/SUMIFS('[6]Comp2016-2017 (3)'!$G$5:$G$289,'[6]Comp2016-2017 (3)'!$A$5:$A$289,$D1367,'[6]Comp2016-2017 (3)'!$R$5:$R$289,$V1367)*$AB1367))</f>
        <v/>
      </c>
      <c r="AK1367" s="222">
        <f>SUM(AC1367:AJ1367)-AB1367</f>
        <v/>
      </c>
      <c r="AL1367" s="226">
        <f>IF(A1367=D1367,"remplir à la main","")</f>
        <v/>
      </c>
      <c r="AM1367" s="216">
        <f>VLOOKUP(A1367,'[6]Table corresp.'!$M$4:$U$63,8,FALSE)</f>
        <v/>
      </c>
      <c r="AN1367" s="216">
        <f>VLOOKUP(D1367,'[6]Table corresp.'!$M$4:$U$63,9,FALSE)</f>
        <v/>
      </c>
    </row>
    <row r="1368" hidden="1">
      <c r="A1368" s="179" t="inlineStr">
        <is>
          <t>37 - Emballages en bois (palette, ...)</t>
        </is>
      </c>
      <c r="B1368" s="179">
        <f>VLOOKUP(LEFT(A1368,3),'[6]Table corresp.'!$A$4:$D$63,3,FALSE)</f>
        <v/>
      </c>
      <c r="C1368" s="179">
        <f>VLOOKUP(A1368,'[6]Table corresp.'!$M$4:$P$63,4,FALSE)</f>
        <v/>
      </c>
      <c r="D1368" s="179" t="inlineStr">
        <is>
          <t>Consommation finale</t>
        </is>
      </c>
      <c r="E1368" s="179">
        <f>VLOOKUP(LEFT(D1368,3),'[6]Table corresp.'!$A$4:$D$63,4,FALSE)</f>
        <v/>
      </c>
      <c r="F1368" s="179">
        <f>LEFT(A1368,3)&amp;" - "&amp;LEFT(D1368,3)</f>
        <v/>
      </c>
      <c r="G1368" s="217" t="n">
        <v>1324634.814008588</v>
      </c>
      <c r="H1368" s="217" t="n">
        <v>244587.2329215089</v>
      </c>
      <c r="I1368" s="217" t="n">
        <v>1569222.046930097</v>
      </c>
      <c r="J1368" s="218" t="n">
        <v>5452.966017652814</v>
      </c>
      <c r="K1368" s="218" t="n">
        <v>1119.65434174837</v>
      </c>
      <c r="L1368" s="218" t="n">
        <v>6572.620359401184</v>
      </c>
      <c r="M1368" s="218" t="n">
        <v>517.1139021677022</v>
      </c>
      <c r="N1368" s="218" t="n">
        <v>103.3547092085486</v>
      </c>
      <c r="O1368" s="218" t="n">
        <v>620.4686113762508</v>
      </c>
      <c r="P1368" s="218" t="n">
        <v>0.002956636171732084</v>
      </c>
      <c r="Q1368" s="218" t="n">
        <v>0.0005909380321895585</v>
      </c>
      <c r="R1368" s="218" t="n">
        <v>0.003547574203921642</v>
      </c>
      <c r="S1368" s="217" t="n"/>
      <c r="T1368" s="216">
        <f>VLOOKUP(A1368,'[6]Groupe de branches'!$Z$27:$AM$86,14,FALSE)</f>
        <v/>
      </c>
      <c r="U1368" s="216">
        <f>VLOOKUP(D1368,'[6]Groupe de branches'!$Z$27:$AM$86,14,FALSE)</f>
        <v/>
      </c>
      <c r="V1368" s="216" t="n">
        <v>2019</v>
      </c>
      <c r="W1368" s="216">
        <f>VLOOKUP(D1368,'[6]Table corresp.'!$M$4:$S$63,7,FALSE)</f>
        <v/>
      </c>
      <c r="X1368" s="219">
        <f>IFERROR(G1368/SUMIFS('[6]Comp2016-2017 (3)'!$I$5:$I$289,'[6]Comp2016-2017 (3)'!$A$5:$A$289,A1368,'[6]Comp2016-2017 (3)'!$R$5:$R$289,V1368),0)</f>
        <v/>
      </c>
      <c r="Y1368" s="220">
        <f>IF(RIGHT(F1368,3)="Exp",VLOOKUP(F1368,#REF!,2,FALSE),VLOOKUP(F1368,#REF!,9,FALSE))</f>
        <v/>
      </c>
      <c r="Z1368" s="221">
        <f>IFERROR(Y1368/SUMIFS($Y$4:$Y$1858,$V$4:$V$1858,V1368,$A$4:$A$1858,A1368),"")</f>
        <v/>
      </c>
      <c r="AA1368" s="221">
        <f>X1368*Z1368</f>
        <v/>
      </c>
      <c r="AB1368" s="222">
        <f>IFERROR(SUMIFS('[6]Comp2016-2017 (3)'!$G$5:$G$289,'[6]Comp2016-2017 (3)'!$A$5:$A$289,A1368,'[6]Comp2016-2017 (3)'!$R$5:$R$289,V1368)*AA1368/SUMIFS($AA$4:$AA$1858,$A$4:$A$1858,A1368,$V$4:$V$1858,V1368),0)</f>
        <v/>
      </c>
      <c r="AC1368" s="222">
        <f>IF($W1368=AC$3,$AB1368,IF(NOT($W1368=0),"",SUMIFS('Source traité'!AC$4:AC$1858,'Source traité'!$A$4:$A$1858,$D1368,'Source traité'!$V$4:$V$1858,$V1368)/SUMIFS('[6]Comp2016-2017 (3)'!$G$5:$G$289,'[6]Comp2016-2017 (3)'!$A$5:$A$289,$D1368,'[6]Comp2016-2017 (3)'!$R$5:$R$289,$V1368)*$AB1368))</f>
        <v/>
      </c>
      <c r="AD1368" s="222">
        <f>IF($W1368=AD$3,$AB1368,IF(NOT($W1368=0),"",SUMIFS('Source traité'!AD$4:AD$1858,'Source traité'!$A$4:$A$1858,$D1368,'Source traité'!$V$4:$V$1858,$V1368)/SUMIFS('[6]Comp2016-2017 (3)'!$G$5:$G$289,'[6]Comp2016-2017 (3)'!$A$5:$A$289,$D1368,'[6]Comp2016-2017 (3)'!$R$5:$R$289,$V1368)*$AB1368))</f>
        <v/>
      </c>
      <c r="AE1368" s="222">
        <f>IF($W1368=AE$3,$AB1368,IF(NOT($W1368=0),"",SUMIFS('Source traité'!AE$4:AE$1858,'Source traité'!$A$4:$A$1858,$D1368,'Source traité'!$V$4:$V$1858,$V1368)/SUMIFS('[6]Comp2016-2017 (3)'!$G$5:$G$289,'[6]Comp2016-2017 (3)'!$A$5:$A$289,$D1368,'[6]Comp2016-2017 (3)'!$R$5:$R$289,$V1368)*$AB1368))</f>
        <v/>
      </c>
      <c r="AF1368" s="222">
        <f>IF($W1368=AF$3,$AB1368,IF(NOT($W1368=0),"",SUMIFS('Source traité'!AF$4:AF$1858,'Source traité'!$A$4:$A$1858,$D1368,'Source traité'!$V$4:$V$1858,$V1368)/SUMIFS('[6]Comp2016-2017 (3)'!$G$5:$G$289,'[6]Comp2016-2017 (3)'!$A$5:$A$289,$D1368,'[6]Comp2016-2017 (3)'!$R$5:$R$289,$V1368)*$AB1368))</f>
        <v/>
      </c>
      <c r="AG1368" s="222">
        <f>IF($W1368=AG$3,$AB1368,IF(NOT($W1368=0),"",SUMIFS('Source traité'!AG$4:AG$1858,'Source traité'!$A$4:$A$1858,$D1368,'Source traité'!$V$4:$V$1858,$V1368)/SUMIFS('[6]Comp2016-2017 (3)'!$G$5:$G$289,'[6]Comp2016-2017 (3)'!$A$5:$A$289,$D1368,'[6]Comp2016-2017 (3)'!$R$5:$R$289,$V1368)*$AB1368))</f>
        <v/>
      </c>
      <c r="AH1368" s="222">
        <f>IF($W1368=AH$3,$AB1368,IF(NOT($W1368=0),"",SUMIFS('Source traité'!AH$4:AH$1858,'Source traité'!$A$4:$A$1858,$D1368,'Source traité'!$V$4:$V$1858,$V1368)/SUMIFS('[6]Comp2016-2017 (3)'!$G$5:$G$289,'[6]Comp2016-2017 (3)'!$A$5:$A$289,$D1368,'[6]Comp2016-2017 (3)'!$R$5:$R$289,$V1368)*$AB1368))</f>
        <v/>
      </c>
      <c r="AI1368" s="222">
        <f>IF($W1368=AI$3,$AB1368,IF(NOT($W1368=0),"",SUMIFS('Source traité'!AI$4:AI$1858,'Source traité'!$A$4:$A$1858,$D1368,'Source traité'!$V$4:$V$1858,$V1368)/SUMIFS('[6]Comp2016-2017 (3)'!$G$5:$G$289,'[6]Comp2016-2017 (3)'!$A$5:$A$289,$D1368,'[6]Comp2016-2017 (3)'!$R$5:$R$289,$V1368)*$AB1368))</f>
        <v/>
      </c>
      <c r="AJ1368" s="222">
        <f>IF($W1368=AJ$3,$AB1368,IF(NOT($W1368=0),"",SUMIFS('Source traité'!AJ$4:AJ$1858,'Source traité'!$A$4:$A$1858,$D1368,'Source traité'!$V$4:$V$1858,$V1368)/SUMIFS('[6]Comp2016-2017 (3)'!$G$5:$G$289,'[6]Comp2016-2017 (3)'!$A$5:$A$289,$D1368,'[6]Comp2016-2017 (3)'!$R$5:$R$289,$V1368)*$AB1368))</f>
        <v/>
      </c>
      <c r="AK1368" s="222">
        <f>SUM(AC1368:AJ1368)-AB1368</f>
        <v/>
      </c>
      <c r="AL1368" s="216">
        <f>IF(A1368=D1368,"remplir à la main","")</f>
        <v/>
      </c>
      <c r="AM1368" s="216">
        <f>VLOOKUP(A1368,'[6]Table corresp.'!$M$4:$U$63,8,FALSE)</f>
        <v/>
      </c>
      <c r="AN1368" s="216">
        <f>VLOOKUP(D1368,'[6]Table corresp.'!$M$4:$U$63,9,FALSE)</f>
        <v/>
      </c>
    </row>
    <row r="1369" hidden="1">
      <c r="A1369" s="179" t="inlineStr">
        <is>
          <t>37 - Emballages en bois (palette, ...)</t>
        </is>
      </c>
      <c r="B1369" s="179">
        <f>VLOOKUP(LEFT(A1369,3),'[6]Table corresp.'!$A$4:$D$63,3,FALSE)</f>
        <v/>
      </c>
      <c r="C1369" s="179">
        <f>VLOOKUP(A1369,'[6]Table corresp.'!$M$4:$P$63,4,FALSE)</f>
        <v/>
      </c>
      <c r="D1369" s="179" t="inlineStr">
        <is>
          <t>Exportation</t>
        </is>
      </c>
      <c r="E1369" s="179">
        <f>VLOOKUP(LEFT(D1369,3),'[6]Table corresp.'!$A$4:$D$63,4,FALSE)</f>
        <v/>
      </c>
      <c r="F1369" s="179">
        <f>LEFT(A1369,3)&amp;" - "&amp;LEFT(D1369,3)</f>
        <v/>
      </c>
      <c r="G1369" s="217" t="n">
        <v>111627.457</v>
      </c>
      <c r="H1369" s="217" t="n">
        <v>0</v>
      </c>
      <c r="I1369" s="217" t="n">
        <v>111627.457</v>
      </c>
      <c r="J1369" s="218" t="n">
        <v>424.8821174162753</v>
      </c>
      <c r="K1369" s="218" t="n">
        <v>0</v>
      </c>
      <c r="L1369" s="218" t="n">
        <v>424.8821174162753</v>
      </c>
      <c r="M1369" s="218" t="n">
        <v>40.29228294970734</v>
      </c>
      <c r="N1369" s="218" t="n">
        <v>0</v>
      </c>
      <c r="O1369" s="218" t="n">
        <v>40.29228294970734</v>
      </c>
      <c r="P1369" s="218" t="n">
        <v>0.0002303740446957358</v>
      </c>
      <c r="Q1369" s="218" t="n">
        <v>0</v>
      </c>
      <c r="R1369" s="218" t="n">
        <v>0.0002303740446957358</v>
      </c>
      <c r="S1369" s="217" t="n"/>
      <c r="T1369" s="216">
        <f>VLOOKUP(A1369,'[6]Groupe de branches'!$Z$27:$AM$86,14,FALSE)</f>
        <v/>
      </c>
      <c r="U1369" s="216">
        <f>VLOOKUP(D1369,'[6]Groupe de branches'!$Z$27:$AM$86,14,FALSE)</f>
        <v/>
      </c>
      <c r="V1369" s="216" t="n">
        <v>2019</v>
      </c>
      <c r="W1369" s="216">
        <f>VLOOKUP(D1369,'[6]Table corresp.'!$M$4:$S$63,7,FALSE)</f>
        <v/>
      </c>
      <c r="X1369" s="219">
        <f>IFERROR(G1369/SUMIFS('[6]Comp2016-2017 (3)'!$I$5:$I$289,'[6]Comp2016-2017 (3)'!$A$5:$A$289,A1369,'[6]Comp2016-2017 (3)'!$R$5:$R$289,V1369),0)</f>
        <v/>
      </c>
      <c r="Y1369" s="220">
        <f>IF(RIGHT(F1369,3)="Exp",VLOOKUP(F1369,#REF!,2,FALSE),VLOOKUP(F1369,#REF!,9,FALSE))</f>
        <v/>
      </c>
      <c r="Z1369" s="221">
        <f>IFERROR(Y1369/SUMIFS($Y$4:$Y$1858,$V$4:$V$1858,V1369,$A$4:$A$1858,A1369),"")</f>
        <v/>
      </c>
      <c r="AA1369" s="221">
        <f>X1369*Z1369</f>
        <v/>
      </c>
      <c r="AB1369" s="222">
        <f>IFERROR(SUMIFS('[6]Comp2016-2017 (3)'!$G$5:$G$289,'[6]Comp2016-2017 (3)'!$A$5:$A$289,A1369,'[6]Comp2016-2017 (3)'!$R$5:$R$289,V1369)*AA1369/SUMIFS($AA$4:$AA$1858,$A$4:$A$1858,A1369,$V$4:$V$1858,V1369),0)</f>
        <v/>
      </c>
      <c r="AC1369" s="222">
        <f>IF($W1369=AC$3,$AB1369,IF(NOT($W1369=0),"",SUMIFS('Source traité'!AC$4:AC$1858,'Source traité'!$A$4:$A$1858,$D1369,'Source traité'!$V$4:$V$1858,$V1369)/SUMIFS('[6]Comp2016-2017 (3)'!$G$5:$G$289,'[6]Comp2016-2017 (3)'!$A$5:$A$289,$D1369,'[6]Comp2016-2017 (3)'!$R$5:$R$289,$V1369)*$AB1369))</f>
        <v/>
      </c>
      <c r="AD1369" s="222">
        <f>IF($W1369=AD$3,$AB1369,IF(NOT($W1369=0),"",SUMIFS('Source traité'!AD$4:AD$1858,'Source traité'!$A$4:$A$1858,$D1369,'Source traité'!$V$4:$V$1858,$V1369)/SUMIFS('[6]Comp2016-2017 (3)'!$G$5:$G$289,'[6]Comp2016-2017 (3)'!$A$5:$A$289,$D1369,'[6]Comp2016-2017 (3)'!$R$5:$R$289,$V1369)*$AB1369))</f>
        <v/>
      </c>
      <c r="AE1369" s="222">
        <f>IF($W1369=AE$3,$AB1369,IF(NOT($W1369=0),"",SUMIFS('Source traité'!AE$4:AE$1858,'Source traité'!$A$4:$A$1858,$D1369,'Source traité'!$V$4:$V$1858,$V1369)/SUMIFS('[6]Comp2016-2017 (3)'!$G$5:$G$289,'[6]Comp2016-2017 (3)'!$A$5:$A$289,$D1369,'[6]Comp2016-2017 (3)'!$R$5:$R$289,$V1369)*$AB1369))</f>
        <v/>
      </c>
      <c r="AF1369" s="222">
        <f>IF($W1369=AF$3,$AB1369,IF(NOT($W1369=0),"",SUMIFS('Source traité'!AF$4:AF$1858,'Source traité'!$A$4:$A$1858,$D1369,'Source traité'!$V$4:$V$1858,$V1369)/SUMIFS('[6]Comp2016-2017 (3)'!$G$5:$G$289,'[6]Comp2016-2017 (3)'!$A$5:$A$289,$D1369,'[6]Comp2016-2017 (3)'!$R$5:$R$289,$V1369)*$AB1369))</f>
        <v/>
      </c>
      <c r="AG1369" s="222">
        <f>IF($W1369=AG$3,$AB1369,IF(NOT($W1369=0),"",SUMIFS('Source traité'!AG$4:AG$1858,'Source traité'!$A$4:$A$1858,$D1369,'Source traité'!$V$4:$V$1858,$V1369)/SUMIFS('[6]Comp2016-2017 (3)'!$G$5:$G$289,'[6]Comp2016-2017 (3)'!$A$5:$A$289,$D1369,'[6]Comp2016-2017 (3)'!$R$5:$R$289,$V1369)*$AB1369))</f>
        <v/>
      </c>
      <c r="AH1369" s="222">
        <f>IF($W1369=AH$3,$AB1369,IF(NOT($W1369=0),"",SUMIFS('Source traité'!AH$4:AH$1858,'Source traité'!$A$4:$A$1858,$D1369,'Source traité'!$V$4:$V$1858,$V1369)/SUMIFS('[6]Comp2016-2017 (3)'!$G$5:$G$289,'[6]Comp2016-2017 (3)'!$A$5:$A$289,$D1369,'[6]Comp2016-2017 (3)'!$R$5:$R$289,$V1369)*$AB1369))</f>
        <v/>
      </c>
      <c r="AI1369" s="222">
        <f>IF($W1369=AI$3,$AB1369,IF(NOT($W1369=0),"",SUMIFS('Source traité'!AI$4:AI$1858,'Source traité'!$A$4:$A$1858,$D1369,'Source traité'!$V$4:$V$1858,$V1369)/SUMIFS('[6]Comp2016-2017 (3)'!$G$5:$G$289,'[6]Comp2016-2017 (3)'!$A$5:$A$289,$D1369,'[6]Comp2016-2017 (3)'!$R$5:$R$289,$V1369)*$AB1369))</f>
        <v/>
      </c>
      <c r="AJ1369" s="222">
        <f>IF($W1369=AJ$3,$AB1369,IF(NOT($W1369=0),"",SUMIFS('Source traité'!AJ$4:AJ$1858,'Source traité'!$A$4:$A$1858,$D1369,'Source traité'!$V$4:$V$1858,$V1369)/SUMIFS('[6]Comp2016-2017 (3)'!$G$5:$G$289,'[6]Comp2016-2017 (3)'!$A$5:$A$289,$D1369,'[6]Comp2016-2017 (3)'!$R$5:$R$289,$V1369)*$AB1369))</f>
        <v/>
      </c>
      <c r="AK1369" s="222">
        <f>SUM(AC1369:AJ1369)-AB1369</f>
        <v/>
      </c>
      <c r="AL1369" s="216">
        <f>IF(A1369=D1369,"remplir à la main","")</f>
        <v/>
      </c>
      <c r="AM1369" s="216">
        <f>VLOOKUP(A1369,'[6]Table corresp.'!$M$4:$U$63,8,FALSE)</f>
        <v/>
      </c>
      <c r="AN1369" s="216">
        <f>VLOOKUP(D1369,'[6]Table corresp.'!$M$4:$U$63,9,FALSE)</f>
        <v/>
      </c>
    </row>
    <row r="1370" hidden="1">
      <c r="A1370" s="179" t="inlineStr">
        <is>
          <t>38 - Futailles</t>
        </is>
      </c>
      <c r="B1370" s="179">
        <f>VLOOKUP(LEFT(A1370,3),'[6]Table corresp.'!$A$4:$D$63,3,FALSE)</f>
        <v/>
      </c>
      <c r="C1370" s="179">
        <f>VLOOKUP(A1370,'[6]Table corresp.'!$M$4:$P$63,4,FALSE)</f>
        <v/>
      </c>
      <c r="D1370" s="179" t="inlineStr">
        <is>
          <t>38 - Futailles</t>
        </is>
      </c>
      <c r="E1370" s="179">
        <f>VLOOKUP(LEFT(D1370,3),'[6]Table corresp.'!$A$4:$D$63,4,FALSE)</f>
        <v/>
      </c>
      <c r="F1370" s="179">
        <f>LEFT(A1370,3)&amp;" - "&amp;LEFT(D1370,3)</f>
        <v/>
      </c>
      <c r="G1370" s="217" t="n">
        <v>1766.788421904826</v>
      </c>
      <c r="H1370" s="217" t="n">
        <v>1432.721857393426</v>
      </c>
      <c r="I1370" s="217" t="n">
        <v>3199.510279298252</v>
      </c>
      <c r="J1370" s="218" t="n"/>
      <c r="K1370" s="218" t="n"/>
      <c r="L1370" s="218" t="n"/>
      <c r="M1370" s="218" t="n"/>
      <c r="N1370" s="218" t="n"/>
      <c r="O1370" s="218" t="n"/>
      <c r="P1370" s="218" t="n"/>
      <c r="Q1370" s="218" t="n"/>
      <c r="R1370" s="218" t="n"/>
      <c r="S1370" s="217" t="n"/>
      <c r="T1370" s="216">
        <f>VLOOKUP(A1370,'[6]Groupe de branches'!$Z$27:$AM$86,14,FALSE)</f>
        <v/>
      </c>
      <c r="U1370" s="216">
        <f>VLOOKUP(D1370,'[6]Groupe de branches'!$Z$27:$AM$86,14,FALSE)</f>
        <v/>
      </c>
      <c r="V1370" s="216" t="n">
        <v>2019</v>
      </c>
      <c r="W1370" s="216">
        <f>VLOOKUP(D1370,'[6]Table corresp.'!$M$4:$S$63,7,FALSE)</f>
        <v/>
      </c>
      <c r="X1370" s="219">
        <f>IFERROR(G1370/SUMIFS('[6]Comp2016-2017 (3)'!$I$5:$I$289,'[6]Comp2016-2017 (3)'!$A$5:$A$289,A1370,'[6]Comp2016-2017 (3)'!$R$5:$R$289,V1370),0)</f>
        <v/>
      </c>
      <c r="Y1370" s="220">
        <f>IF(RIGHT(F1370,3)="Exp",VLOOKUP(F1370,#REF!,2,FALSE),VLOOKUP(F1370,#REF!,9,FALSE))</f>
        <v/>
      </c>
      <c r="Z1370" s="221">
        <f>IFERROR(Y1370/SUMIFS($Y$4:$Y$1858,$V$4:$V$1858,V1370,$A$4:$A$1858,A1370),"")</f>
        <v/>
      </c>
      <c r="AA1370" s="221">
        <f>X1370*Z1370</f>
        <v/>
      </c>
      <c r="AB1370" s="222">
        <f>IFERROR(SUMIFS('[6]Comp2016-2017 (3)'!$G$5:$G$289,'[6]Comp2016-2017 (3)'!$A$5:$A$289,A1370,'[6]Comp2016-2017 (3)'!$R$5:$R$289,V1370)*AA1370/SUMIFS($AA$4:$AA$1858,$A$4:$A$1858,A1370,$V$4:$V$1858,V1370),0)</f>
        <v/>
      </c>
      <c r="AC1370" s="225" t="n"/>
      <c r="AD1370" s="225" t="n"/>
      <c r="AE1370" s="225" t="n"/>
      <c r="AF1370" s="225" t="n"/>
      <c r="AG1370" s="225">
        <f>AB1370</f>
        <v/>
      </c>
      <c r="AH1370" s="225" t="n"/>
      <c r="AI1370" s="225" t="n"/>
      <c r="AJ1370" s="225" t="n"/>
      <c r="AK1370" s="222">
        <f>SUM(AC1370:AJ1370)-AB1370</f>
        <v/>
      </c>
      <c r="AL1370" s="226">
        <f>IF(A1370=D1370,"remplir à la main","")</f>
        <v/>
      </c>
      <c r="AM1370" s="216">
        <f>VLOOKUP(A1370,'[6]Table corresp.'!$M$4:$U$63,8,FALSE)</f>
        <v/>
      </c>
      <c r="AN1370" s="216">
        <f>VLOOKUP(D1370,'[6]Table corresp.'!$M$4:$U$63,9,FALSE)</f>
        <v/>
      </c>
    </row>
    <row r="1371" hidden="1">
      <c r="A1371" s="179" t="inlineStr">
        <is>
          <t>38 - Futailles</t>
        </is>
      </c>
      <c r="B1371" s="179">
        <f>VLOOKUP(LEFT(A1371,3),'[6]Table corresp.'!$A$4:$D$63,3,FALSE)</f>
        <v/>
      </c>
      <c r="C1371" s="179">
        <f>VLOOKUP(A1371,'[6]Table corresp.'!$M$4:$P$63,4,FALSE)</f>
        <v/>
      </c>
      <c r="D1371" s="179" t="inlineStr">
        <is>
          <t>Consommation finale</t>
        </is>
      </c>
      <c r="E1371" s="179">
        <f>VLOOKUP(LEFT(D1371,3),'[6]Table corresp.'!$A$4:$D$63,4,FALSE)</f>
        <v/>
      </c>
      <c r="F1371" s="179">
        <f>LEFT(A1371,3)&amp;" - "&amp;LEFT(D1371,3)</f>
        <v/>
      </c>
      <c r="G1371" s="217" t="n">
        <v>317434.2565776711</v>
      </c>
      <c r="H1371" s="217" t="n">
        <v>38689.42514260656</v>
      </c>
      <c r="I1371" s="217" t="n">
        <v>356123.6817202776</v>
      </c>
      <c r="J1371" s="218" t="n">
        <v>141.4863499126772</v>
      </c>
      <c r="K1371" s="218" t="n">
        <v>45.43839293177314</v>
      </c>
      <c r="L1371" s="218" t="n">
        <v>186.9247428444504</v>
      </c>
      <c r="M1371" s="218" t="n"/>
      <c r="N1371" s="218" t="n"/>
      <c r="O1371" s="218" t="n"/>
      <c r="P1371" s="218" t="n"/>
      <c r="Q1371" s="218" t="n"/>
      <c r="R1371" s="218" t="n"/>
      <c r="S1371" s="217" t="n"/>
      <c r="T1371" s="216">
        <f>VLOOKUP(A1371,'[6]Groupe de branches'!$Z$27:$AM$86,14,FALSE)</f>
        <v/>
      </c>
      <c r="U1371" s="216">
        <f>VLOOKUP(D1371,'[6]Groupe de branches'!$Z$27:$AM$86,14,FALSE)</f>
        <v/>
      </c>
      <c r="V1371" s="216" t="n">
        <v>2019</v>
      </c>
      <c r="W1371" s="216">
        <f>VLOOKUP(D1371,'[6]Table corresp.'!$M$4:$S$63,7,FALSE)</f>
        <v/>
      </c>
      <c r="X1371" s="219">
        <f>IFERROR(G1371/SUMIFS('[6]Comp2016-2017 (3)'!$I$5:$I$289,'[6]Comp2016-2017 (3)'!$A$5:$A$289,A1371,'[6]Comp2016-2017 (3)'!$R$5:$R$289,V1371),0)</f>
        <v/>
      </c>
      <c r="Y1371" s="220">
        <f>IF(RIGHT(F1371,3)="Exp",VLOOKUP(F1371,#REF!,2,FALSE),VLOOKUP(F1371,#REF!,9,FALSE))</f>
        <v/>
      </c>
      <c r="Z1371" s="221">
        <f>IFERROR(Y1371/SUMIFS($Y$4:$Y$1858,$V$4:$V$1858,V1371,$A$4:$A$1858,A1371),"")</f>
        <v/>
      </c>
      <c r="AA1371" s="221">
        <f>X1371*Z1371</f>
        <v/>
      </c>
      <c r="AB1371" s="222">
        <f>IFERROR(SUMIFS('[6]Comp2016-2017 (3)'!$G$5:$G$289,'[6]Comp2016-2017 (3)'!$A$5:$A$289,A1371,'[6]Comp2016-2017 (3)'!$R$5:$R$289,V1371)*AA1371/SUMIFS($AA$4:$AA$1858,$A$4:$A$1858,A1371,$V$4:$V$1858,V1371),0)</f>
        <v/>
      </c>
      <c r="AC1371" s="222">
        <f>IF($W1371=AC$3,$AB1371,IF(NOT($W1371=0),"",SUMIFS('Source traité'!AC$4:AC$1858,'Source traité'!$A$4:$A$1858,$D1371,'Source traité'!$V$4:$V$1858,$V1371)/SUMIFS('[6]Comp2016-2017 (3)'!$G$5:$G$289,'[6]Comp2016-2017 (3)'!$A$5:$A$289,$D1371,'[6]Comp2016-2017 (3)'!$R$5:$R$289,$V1371)*$AB1371))</f>
        <v/>
      </c>
      <c r="AD1371" s="222">
        <f>IF($W1371=AD$3,$AB1371,IF(NOT($W1371=0),"",SUMIFS('Source traité'!AD$4:AD$1858,'Source traité'!$A$4:$A$1858,$D1371,'Source traité'!$V$4:$V$1858,$V1371)/SUMIFS('[6]Comp2016-2017 (3)'!$G$5:$G$289,'[6]Comp2016-2017 (3)'!$A$5:$A$289,$D1371,'[6]Comp2016-2017 (3)'!$R$5:$R$289,$V1371)*$AB1371))</f>
        <v/>
      </c>
      <c r="AE1371" s="222">
        <f>IF($W1371=AE$3,$AB1371,IF(NOT($W1371=0),"",SUMIFS('Source traité'!AE$4:AE$1858,'Source traité'!$A$4:$A$1858,$D1371,'Source traité'!$V$4:$V$1858,$V1371)/SUMIFS('[6]Comp2016-2017 (3)'!$G$5:$G$289,'[6]Comp2016-2017 (3)'!$A$5:$A$289,$D1371,'[6]Comp2016-2017 (3)'!$R$5:$R$289,$V1371)*$AB1371))</f>
        <v/>
      </c>
      <c r="AF1371" s="222">
        <f>IF($W1371=AF$3,$AB1371,IF(NOT($W1371=0),"",SUMIFS('Source traité'!AF$4:AF$1858,'Source traité'!$A$4:$A$1858,$D1371,'Source traité'!$V$4:$V$1858,$V1371)/SUMIFS('[6]Comp2016-2017 (3)'!$G$5:$G$289,'[6]Comp2016-2017 (3)'!$A$5:$A$289,$D1371,'[6]Comp2016-2017 (3)'!$R$5:$R$289,$V1371)*$AB1371))</f>
        <v/>
      </c>
      <c r="AG1371" s="222">
        <f>IF($W1371=AG$3,$AB1371,IF(NOT($W1371=0),"",SUMIFS('Source traité'!AG$4:AG$1858,'Source traité'!$A$4:$A$1858,$D1371,'Source traité'!$V$4:$V$1858,$V1371)/SUMIFS('[6]Comp2016-2017 (3)'!$G$5:$G$289,'[6]Comp2016-2017 (3)'!$A$5:$A$289,$D1371,'[6]Comp2016-2017 (3)'!$R$5:$R$289,$V1371)*$AB1371))</f>
        <v/>
      </c>
      <c r="AH1371" s="222">
        <f>IF($W1371=AH$3,$AB1371,IF(NOT($W1371=0),"",SUMIFS('Source traité'!AH$4:AH$1858,'Source traité'!$A$4:$A$1858,$D1371,'Source traité'!$V$4:$V$1858,$V1371)/SUMIFS('[6]Comp2016-2017 (3)'!$G$5:$G$289,'[6]Comp2016-2017 (3)'!$A$5:$A$289,$D1371,'[6]Comp2016-2017 (3)'!$R$5:$R$289,$V1371)*$AB1371))</f>
        <v/>
      </c>
      <c r="AI1371" s="222">
        <f>IF($W1371=AI$3,$AB1371,IF(NOT($W1371=0),"",SUMIFS('Source traité'!AI$4:AI$1858,'Source traité'!$A$4:$A$1858,$D1371,'Source traité'!$V$4:$V$1858,$V1371)/SUMIFS('[6]Comp2016-2017 (3)'!$G$5:$G$289,'[6]Comp2016-2017 (3)'!$A$5:$A$289,$D1371,'[6]Comp2016-2017 (3)'!$R$5:$R$289,$V1371)*$AB1371))</f>
        <v/>
      </c>
      <c r="AJ1371" s="222">
        <f>IF($W1371=AJ$3,$AB1371,IF(NOT($W1371=0),"",SUMIFS('Source traité'!AJ$4:AJ$1858,'Source traité'!$A$4:$A$1858,$D1371,'Source traité'!$V$4:$V$1858,$V1371)/SUMIFS('[6]Comp2016-2017 (3)'!$G$5:$G$289,'[6]Comp2016-2017 (3)'!$A$5:$A$289,$D1371,'[6]Comp2016-2017 (3)'!$R$5:$R$289,$V1371)*$AB1371))</f>
        <v/>
      </c>
      <c r="AK1371" s="222">
        <f>SUM(AC1371:AJ1371)-AB1371</f>
        <v/>
      </c>
      <c r="AL1371" s="216">
        <f>IF(A1371=D1371,"remplir à la main","")</f>
        <v/>
      </c>
      <c r="AM1371" s="216">
        <f>VLOOKUP(A1371,'[6]Table corresp.'!$M$4:$U$63,8,FALSE)</f>
        <v/>
      </c>
      <c r="AN1371" s="216">
        <f>VLOOKUP(D1371,'[6]Table corresp.'!$M$4:$U$63,9,FALSE)</f>
        <v/>
      </c>
    </row>
    <row r="1372" hidden="1">
      <c r="A1372" s="179" t="inlineStr">
        <is>
          <t>38 - Futailles</t>
        </is>
      </c>
      <c r="B1372" s="179">
        <f>VLOOKUP(LEFT(A1372,3),'[6]Table corresp.'!$A$4:$D$63,3,FALSE)</f>
        <v/>
      </c>
      <c r="C1372" s="179">
        <f>VLOOKUP(A1372,'[6]Table corresp.'!$M$4:$P$63,4,FALSE)</f>
        <v/>
      </c>
      <c r="D1372" s="179" t="inlineStr">
        <is>
          <t>Exportation</t>
        </is>
      </c>
      <c r="E1372" s="179">
        <f>VLOOKUP(LEFT(D1372,3),'[6]Table corresp.'!$A$4:$D$63,4,FALSE)</f>
        <v/>
      </c>
      <c r="F1372" s="179">
        <f>LEFT(A1372,3)&amp;" - "&amp;LEFT(D1372,3)</f>
        <v/>
      </c>
      <c r="G1372" s="217" t="n">
        <v>460631.9550000003</v>
      </c>
      <c r="H1372" s="217" t="n">
        <v>0</v>
      </c>
      <c r="I1372" s="217" t="n">
        <v>460631.9550000004</v>
      </c>
      <c r="J1372" s="218" t="n">
        <v>169.9043403061053</v>
      </c>
      <c r="K1372" s="218" t="n">
        <v>0</v>
      </c>
      <c r="L1372" s="218" t="n">
        <v>169.9043403061053</v>
      </c>
      <c r="M1372" s="218" t="n"/>
      <c r="N1372" s="218" t="n"/>
      <c r="O1372" s="218" t="n"/>
      <c r="P1372" s="218" t="n"/>
      <c r="Q1372" s="218" t="n"/>
      <c r="R1372" s="218" t="n"/>
      <c r="S1372" s="217" t="n"/>
      <c r="T1372" s="216">
        <f>VLOOKUP(A1372,'[6]Groupe de branches'!$Z$27:$AM$86,14,FALSE)</f>
        <v/>
      </c>
      <c r="U1372" s="216">
        <f>VLOOKUP(D1372,'[6]Groupe de branches'!$Z$27:$AM$86,14,FALSE)</f>
        <v/>
      </c>
      <c r="V1372" s="216" t="n">
        <v>2019</v>
      </c>
      <c r="W1372" s="216">
        <f>VLOOKUP(D1372,'[6]Table corresp.'!$M$4:$S$63,7,FALSE)</f>
        <v/>
      </c>
      <c r="X1372" s="219">
        <f>IFERROR(G1372/SUMIFS('[6]Comp2016-2017 (3)'!$I$5:$I$289,'[6]Comp2016-2017 (3)'!$A$5:$A$289,A1372,'[6]Comp2016-2017 (3)'!$R$5:$R$289,V1372),0)</f>
        <v/>
      </c>
      <c r="Y1372" s="220">
        <f>IF(RIGHT(F1372,3)="Exp",VLOOKUP(F1372,#REF!,2,FALSE),VLOOKUP(F1372,#REF!,9,FALSE))</f>
        <v/>
      </c>
      <c r="Z1372" s="221">
        <f>IFERROR(Y1372/SUMIFS($Y$4:$Y$1858,$V$4:$V$1858,V1372,$A$4:$A$1858,A1372),"")</f>
        <v/>
      </c>
      <c r="AA1372" s="221">
        <f>X1372*Z1372</f>
        <v/>
      </c>
      <c r="AB1372" s="222">
        <f>IFERROR(SUMIFS('[6]Comp2016-2017 (3)'!$G$5:$G$289,'[6]Comp2016-2017 (3)'!$A$5:$A$289,A1372,'[6]Comp2016-2017 (3)'!$R$5:$R$289,V1372)*AA1372/SUMIFS($AA$4:$AA$1858,$A$4:$A$1858,A1372,$V$4:$V$1858,V1372),0)</f>
        <v/>
      </c>
      <c r="AC1372" s="222">
        <f>IF($W1372=AC$3,$AB1372,IF(NOT($W1372=0),"",SUMIFS('Source traité'!AC$4:AC$1858,'Source traité'!$A$4:$A$1858,$D1372,'Source traité'!$V$4:$V$1858,$V1372)/SUMIFS('[6]Comp2016-2017 (3)'!$G$5:$G$289,'[6]Comp2016-2017 (3)'!$A$5:$A$289,$D1372,'[6]Comp2016-2017 (3)'!$R$5:$R$289,$V1372)*$AB1372))</f>
        <v/>
      </c>
      <c r="AD1372" s="222">
        <f>IF($W1372=AD$3,$AB1372,IF(NOT($W1372=0),"",SUMIFS('Source traité'!AD$4:AD$1858,'Source traité'!$A$4:$A$1858,$D1372,'Source traité'!$V$4:$V$1858,$V1372)/SUMIFS('[6]Comp2016-2017 (3)'!$G$5:$G$289,'[6]Comp2016-2017 (3)'!$A$5:$A$289,$D1372,'[6]Comp2016-2017 (3)'!$R$5:$R$289,$V1372)*$AB1372))</f>
        <v/>
      </c>
      <c r="AE1372" s="222">
        <f>IF($W1372=AE$3,$AB1372,IF(NOT($W1372=0),"",SUMIFS('Source traité'!AE$4:AE$1858,'Source traité'!$A$4:$A$1858,$D1372,'Source traité'!$V$4:$V$1858,$V1372)/SUMIFS('[6]Comp2016-2017 (3)'!$G$5:$G$289,'[6]Comp2016-2017 (3)'!$A$5:$A$289,$D1372,'[6]Comp2016-2017 (3)'!$R$5:$R$289,$V1372)*$AB1372))</f>
        <v/>
      </c>
      <c r="AF1372" s="222">
        <f>IF($W1372=AF$3,$AB1372,IF(NOT($W1372=0),"",SUMIFS('Source traité'!AF$4:AF$1858,'Source traité'!$A$4:$A$1858,$D1372,'Source traité'!$V$4:$V$1858,$V1372)/SUMIFS('[6]Comp2016-2017 (3)'!$G$5:$G$289,'[6]Comp2016-2017 (3)'!$A$5:$A$289,$D1372,'[6]Comp2016-2017 (3)'!$R$5:$R$289,$V1372)*$AB1372))</f>
        <v/>
      </c>
      <c r="AG1372" s="222">
        <f>IF($W1372=AG$3,$AB1372,IF(NOT($W1372=0),"",SUMIFS('Source traité'!AG$4:AG$1858,'Source traité'!$A$4:$A$1858,$D1372,'Source traité'!$V$4:$V$1858,$V1372)/SUMIFS('[6]Comp2016-2017 (3)'!$G$5:$G$289,'[6]Comp2016-2017 (3)'!$A$5:$A$289,$D1372,'[6]Comp2016-2017 (3)'!$R$5:$R$289,$V1372)*$AB1372))</f>
        <v/>
      </c>
      <c r="AH1372" s="222">
        <f>IF($W1372=AH$3,$AB1372,IF(NOT($W1372=0),"",SUMIFS('Source traité'!AH$4:AH$1858,'Source traité'!$A$4:$A$1858,$D1372,'Source traité'!$V$4:$V$1858,$V1372)/SUMIFS('[6]Comp2016-2017 (3)'!$G$5:$G$289,'[6]Comp2016-2017 (3)'!$A$5:$A$289,$D1372,'[6]Comp2016-2017 (3)'!$R$5:$R$289,$V1372)*$AB1372))</f>
        <v/>
      </c>
      <c r="AI1372" s="222">
        <f>IF($W1372=AI$3,$AB1372,IF(NOT($W1372=0),"",SUMIFS('Source traité'!AI$4:AI$1858,'Source traité'!$A$4:$A$1858,$D1372,'Source traité'!$V$4:$V$1858,$V1372)/SUMIFS('[6]Comp2016-2017 (3)'!$G$5:$G$289,'[6]Comp2016-2017 (3)'!$A$5:$A$289,$D1372,'[6]Comp2016-2017 (3)'!$R$5:$R$289,$V1372)*$AB1372))</f>
        <v/>
      </c>
      <c r="AJ1372" s="222">
        <f>IF($W1372=AJ$3,$AB1372,IF(NOT($W1372=0),"",SUMIFS('Source traité'!AJ$4:AJ$1858,'Source traité'!$A$4:$A$1858,$D1372,'Source traité'!$V$4:$V$1858,$V1372)/SUMIFS('[6]Comp2016-2017 (3)'!$G$5:$G$289,'[6]Comp2016-2017 (3)'!$A$5:$A$289,$D1372,'[6]Comp2016-2017 (3)'!$R$5:$R$289,$V1372)*$AB1372))</f>
        <v/>
      </c>
      <c r="AK1372" s="222">
        <f>SUM(AC1372:AJ1372)-AB1372</f>
        <v/>
      </c>
      <c r="AL1372" s="216">
        <f>IF(A1372=D1372,"remplir à la main","")</f>
        <v/>
      </c>
      <c r="AM1372" s="216">
        <f>VLOOKUP(A1372,'[6]Table corresp.'!$M$4:$U$63,8,FALSE)</f>
        <v/>
      </c>
      <c r="AN1372" s="216">
        <f>VLOOKUP(D1372,'[6]Table corresp.'!$M$4:$U$63,9,FALSE)</f>
        <v/>
      </c>
    </row>
    <row r="1373" hidden="1">
      <c r="A1373" s="179" t="inlineStr">
        <is>
          <t>39 - Coffrages pour le bétonnage, bardeaux en bois</t>
        </is>
      </c>
      <c r="B1373" s="179">
        <f>VLOOKUP(LEFT(A1373,3),'[6]Table corresp.'!$A$4:$D$63,3,FALSE)</f>
        <v/>
      </c>
      <c r="C1373" s="179">
        <f>VLOOKUP(A1373,'[6]Table corresp.'!$M$4:$P$63,4,FALSE)</f>
        <v/>
      </c>
      <c r="D1373" s="179" t="inlineStr">
        <is>
          <t>52 - Génie civil</t>
        </is>
      </c>
      <c r="E1373" s="179">
        <f>VLOOKUP(LEFT(D1373,3),'[6]Table corresp.'!$A$4:$D$63,4,FALSE)</f>
        <v/>
      </c>
      <c r="F1373" s="179">
        <f>LEFT(A1373,3)&amp;" - "&amp;LEFT(D1373,3)</f>
        <v/>
      </c>
      <c r="G1373" s="217" t="n">
        <v>7586.347638479338</v>
      </c>
      <c r="H1373" s="217" t="n">
        <v>6193.983190715576</v>
      </c>
      <c r="I1373" s="217" t="n">
        <v>13780.33082919491</v>
      </c>
      <c r="J1373" s="218" t="n">
        <v>11.07017251348371</v>
      </c>
      <c r="K1373" s="218" t="n">
        <v>16.01471462280206</v>
      </c>
      <c r="L1373" s="218" t="n">
        <v>27.08488713628577</v>
      </c>
      <c r="M1373" s="218" t="n">
        <v>3.307317191179357</v>
      </c>
      <c r="N1373" s="218" t="n">
        <v>4.784545219987429</v>
      </c>
      <c r="O1373" s="218" t="n">
        <v>8.091862411166787</v>
      </c>
      <c r="P1373" s="218" t="n">
        <v>1.264916822762644</v>
      </c>
      <c r="Q1373" s="218" t="n">
        <v>1.829897584111849</v>
      </c>
      <c r="R1373" s="218" t="n">
        <v>3.094814406874493</v>
      </c>
      <c r="S1373" s="217" t="inlineStr">
        <is>
          <t>BI</t>
        </is>
      </c>
      <c r="T1373" s="216">
        <f>VLOOKUP(A1373,'[6]Groupe de branches'!$Z$27:$AM$86,14,FALSE)</f>
        <v/>
      </c>
      <c r="U1373" s="216">
        <f>VLOOKUP(D1373,'[6]Groupe de branches'!$Z$27:$AM$86,14,FALSE)</f>
        <v/>
      </c>
      <c r="V1373" s="216" t="n">
        <v>2019</v>
      </c>
      <c r="W1373" s="216">
        <f>VLOOKUP(D1373,'[6]Table corresp.'!$M$4:$S$63,7,FALSE)</f>
        <v/>
      </c>
      <c r="X1373" s="219">
        <f>IFERROR(G1373/SUMIFS('[6]Comp2016-2017 (3)'!$I$5:$I$289,'[6]Comp2016-2017 (3)'!$A$5:$A$289,A1373,'[6]Comp2016-2017 (3)'!$R$5:$R$289,V1373),0)</f>
        <v/>
      </c>
      <c r="Y1373" s="220">
        <f>IF(RIGHT(F1373,3)="Exp",VLOOKUP(F1373,#REF!,2,FALSE),VLOOKUP(F1373,#REF!,9,FALSE))</f>
        <v/>
      </c>
      <c r="Z1373" s="221">
        <f>IFERROR(Y1373/SUMIFS($Y$4:$Y$1858,$V$4:$V$1858,V1373,$A$4:$A$1858,A1373),"")</f>
        <v/>
      </c>
      <c r="AA1373" s="221">
        <f>X1373*Z1373</f>
        <v/>
      </c>
      <c r="AB1373" s="222">
        <f>IFERROR(SUMIFS('[6]Comp2016-2017 (3)'!$G$5:$G$289,'[6]Comp2016-2017 (3)'!$A$5:$A$289,A1373,'[6]Comp2016-2017 (3)'!$R$5:$R$289,V1373)*AA1373/SUMIFS($AA$4:$AA$1858,$A$4:$A$1858,A1373,$V$4:$V$1858,V1373),0)</f>
        <v/>
      </c>
      <c r="AC1373" s="222">
        <f>IF($W1373=AC$3,$AB1373,IF(NOT($W1373=0),"",SUMIFS('Source traité'!AC$4:AC$1858,'Source traité'!$A$4:$A$1858,$D1373,'Source traité'!$V$4:$V$1858,$V1373)/SUMIFS('[6]Comp2016-2017 (3)'!$G$5:$G$289,'[6]Comp2016-2017 (3)'!$A$5:$A$289,$D1373,'[6]Comp2016-2017 (3)'!$R$5:$R$289,$V1373)*$AB1373))</f>
        <v/>
      </c>
      <c r="AD1373" s="222">
        <f>IF($W1373=AD$3,$AB1373,IF(NOT($W1373=0),"",SUMIFS('Source traité'!AD$4:AD$1858,'Source traité'!$A$4:$A$1858,$D1373,'Source traité'!$V$4:$V$1858,$V1373)/SUMIFS('[6]Comp2016-2017 (3)'!$G$5:$G$289,'[6]Comp2016-2017 (3)'!$A$5:$A$289,$D1373,'[6]Comp2016-2017 (3)'!$R$5:$R$289,$V1373)*$AB1373))</f>
        <v/>
      </c>
      <c r="AE1373" s="222">
        <f>IF($W1373=AE$3,$AB1373,IF(NOT($W1373=0),"",SUMIFS('Source traité'!AE$4:AE$1858,'Source traité'!$A$4:$A$1858,$D1373,'Source traité'!$V$4:$V$1858,$V1373)/SUMIFS('[6]Comp2016-2017 (3)'!$G$5:$G$289,'[6]Comp2016-2017 (3)'!$A$5:$A$289,$D1373,'[6]Comp2016-2017 (3)'!$R$5:$R$289,$V1373)*$AB1373))</f>
        <v/>
      </c>
      <c r="AF1373" s="222">
        <f>IF($W1373=AF$3,$AB1373,IF(NOT($W1373=0),"",SUMIFS('Source traité'!AF$4:AF$1858,'Source traité'!$A$4:$A$1858,$D1373,'Source traité'!$V$4:$V$1858,$V1373)/SUMIFS('[6]Comp2016-2017 (3)'!$G$5:$G$289,'[6]Comp2016-2017 (3)'!$A$5:$A$289,$D1373,'[6]Comp2016-2017 (3)'!$R$5:$R$289,$V1373)*$AB1373))</f>
        <v/>
      </c>
      <c r="AG1373" s="222">
        <f>IF($W1373=AG$3,$AB1373,IF(NOT($W1373=0),"",SUMIFS('Source traité'!AG$4:AG$1858,'Source traité'!$A$4:$A$1858,$D1373,'Source traité'!$V$4:$V$1858,$V1373)/SUMIFS('[6]Comp2016-2017 (3)'!$G$5:$G$289,'[6]Comp2016-2017 (3)'!$A$5:$A$289,$D1373,'[6]Comp2016-2017 (3)'!$R$5:$R$289,$V1373)*$AB1373))</f>
        <v/>
      </c>
      <c r="AH1373" s="222">
        <f>IF($W1373=AH$3,$AB1373,IF(NOT($W1373=0),"",SUMIFS('Source traité'!AH$4:AH$1858,'Source traité'!$A$4:$A$1858,$D1373,'Source traité'!$V$4:$V$1858,$V1373)/SUMIFS('[6]Comp2016-2017 (3)'!$G$5:$G$289,'[6]Comp2016-2017 (3)'!$A$5:$A$289,$D1373,'[6]Comp2016-2017 (3)'!$R$5:$R$289,$V1373)*$AB1373))</f>
        <v/>
      </c>
      <c r="AI1373" s="222">
        <f>IF($W1373=AI$3,$AB1373,IF(NOT($W1373=0),"",SUMIFS('Source traité'!AI$4:AI$1858,'Source traité'!$A$4:$A$1858,$D1373,'Source traité'!$V$4:$V$1858,$V1373)/SUMIFS('[6]Comp2016-2017 (3)'!$G$5:$G$289,'[6]Comp2016-2017 (3)'!$A$5:$A$289,$D1373,'[6]Comp2016-2017 (3)'!$R$5:$R$289,$V1373)*$AB1373))</f>
        <v/>
      </c>
      <c r="AJ1373" s="222">
        <f>IF($W1373=AJ$3,$AB1373,IF(NOT($W1373=0),"",SUMIFS('Source traité'!AJ$4:AJ$1858,'Source traité'!$A$4:$A$1858,$D1373,'Source traité'!$V$4:$V$1858,$V1373)/SUMIFS('[6]Comp2016-2017 (3)'!$G$5:$G$289,'[6]Comp2016-2017 (3)'!$A$5:$A$289,$D1373,'[6]Comp2016-2017 (3)'!$R$5:$R$289,$V1373)*$AB1373))</f>
        <v/>
      </c>
      <c r="AK1373" s="222">
        <f>SUM(AC1373:AJ1373)-AB1373</f>
        <v/>
      </c>
      <c r="AL1373" s="216">
        <f>IF(A1373=D1373,"remplir à la main","")</f>
        <v/>
      </c>
      <c r="AM1373" s="216">
        <f>VLOOKUP(A1373,'[6]Table corresp.'!$M$4:$U$63,8,FALSE)</f>
        <v/>
      </c>
      <c r="AN1373" s="216">
        <f>VLOOKUP(D1373,'[6]Table corresp.'!$M$4:$U$63,9,FALSE)</f>
        <v/>
      </c>
    </row>
    <row r="1374" hidden="1">
      <c r="A1374" s="179" t="inlineStr">
        <is>
          <t>39 - Coffrages pour le bétonnage, bardeaux en bois</t>
        </is>
      </c>
      <c r="B1374" s="179">
        <f>VLOOKUP(LEFT(A1374,3),'[6]Table corresp.'!$A$4:$D$63,3,FALSE)</f>
        <v/>
      </c>
      <c r="C1374" s="179">
        <f>VLOOKUP(A1374,'[6]Table corresp.'!$M$4:$P$63,4,FALSE)</f>
        <v/>
      </c>
      <c r="D1374" s="179" t="inlineStr">
        <is>
          <t>58 - Travaux de couverture par éléments</t>
        </is>
      </c>
      <c r="E1374" s="179">
        <f>VLOOKUP(LEFT(D1374,3),'[6]Table corresp.'!$A$4:$D$63,4,FALSE)</f>
        <v/>
      </c>
      <c r="F1374" s="179">
        <f>LEFT(A1374,3)&amp;" - "&amp;LEFT(D1374,3)</f>
        <v/>
      </c>
      <c r="G1374" s="217" t="n">
        <v>2139.937091473755</v>
      </c>
      <c r="H1374" s="217" t="n">
        <v>3492.443051735017</v>
      </c>
      <c r="I1374" s="217" t="n">
        <v>5632.380143208772</v>
      </c>
      <c r="J1374" s="218" t="n">
        <v>0.5030332984414206</v>
      </c>
      <c r="K1374" s="218" t="n">
        <v>2.181945270036986</v>
      </c>
      <c r="L1374" s="218" t="n">
        <v>2.684978568478407</v>
      </c>
      <c r="M1374" s="218" t="n">
        <v>0.1502858852149373</v>
      </c>
      <c r="N1374" s="218" t="n">
        <v>0.6518764809686658</v>
      </c>
      <c r="O1374" s="218" t="n">
        <v>0.802162366183603</v>
      </c>
      <c r="P1374" s="218" t="n">
        <v>0.05747835282903795</v>
      </c>
      <c r="Q1374" s="218" t="n">
        <v>0.2493167360359967</v>
      </c>
      <c r="R1374" s="218" t="n">
        <v>0.3067950888650346</v>
      </c>
      <c r="S1374" s="217" t="n"/>
      <c r="T1374" s="216">
        <f>VLOOKUP(A1374,'[6]Groupe de branches'!$Z$27:$AM$86,14,FALSE)</f>
        <v/>
      </c>
      <c r="U1374" s="216">
        <f>VLOOKUP(D1374,'[6]Groupe de branches'!$Z$27:$AM$86,14,FALSE)</f>
        <v/>
      </c>
      <c r="V1374" s="216" t="n">
        <v>2019</v>
      </c>
      <c r="W1374" s="216">
        <f>VLOOKUP(D1374,'[6]Table corresp.'!$M$4:$S$63,7,FALSE)</f>
        <v/>
      </c>
      <c r="X1374" s="219">
        <f>IFERROR(G1374/SUMIFS('[6]Comp2016-2017 (3)'!$I$5:$I$289,'[6]Comp2016-2017 (3)'!$A$5:$A$289,A1374,'[6]Comp2016-2017 (3)'!$R$5:$R$289,V1374),0)</f>
        <v/>
      </c>
      <c r="Y1374" s="220">
        <f>IF(RIGHT(F1374,3)="Exp",VLOOKUP(F1374,#REF!,2,FALSE),VLOOKUP(F1374,#REF!,9,FALSE))</f>
        <v/>
      </c>
      <c r="Z1374" s="221">
        <f>IFERROR(Y1374/SUMIFS($Y$4:$Y$1858,$V$4:$V$1858,V1374,$A$4:$A$1858,A1374),"")</f>
        <v/>
      </c>
      <c r="AA1374" s="221">
        <f>X1374*Z1374</f>
        <v/>
      </c>
      <c r="AB1374" s="222">
        <f>IFERROR(SUMIFS('[6]Comp2016-2017 (3)'!$G$5:$G$289,'[6]Comp2016-2017 (3)'!$A$5:$A$289,A1374,'[6]Comp2016-2017 (3)'!$R$5:$R$289,V1374)*AA1374/SUMIFS($AA$4:$AA$1858,$A$4:$A$1858,A1374,$V$4:$V$1858,V1374),0)</f>
        <v/>
      </c>
      <c r="AC1374" s="222">
        <f>IF($W1374=AC$3,$AB1374,IF(NOT($W1374=0),"",SUMIFS('Source traité'!AC$4:AC$1858,'Source traité'!$A$4:$A$1858,$D1374,'Source traité'!$V$4:$V$1858,$V1374)/SUMIFS('[6]Comp2016-2017 (3)'!$G$5:$G$289,'[6]Comp2016-2017 (3)'!$A$5:$A$289,$D1374,'[6]Comp2016-2017 (3)'!$R$5:$R$289,$V1374)*$AB1374))</f>
        <v/>
      </c>
      <c r="AD1374" s="222">
        <f>IF($W1374=AD$3,$AB1374,IF(NOT($W1374=0),"",SUMIFS('Source traité'!AD$4:AD$1858,'Source traité'!$A$4:$A$1858,$D1374,'Source traité'!$V$4:$V$1858,$V1374)/SUMIFS('[6]Comp2016-2017 (3)'!$G$5:$G$289,'[6]Comp2016-2017 (3)'!$A$5:$A$289,$D1374,'[6]Comp2016-2017 (3)'!$R$5:$R$289,$V1374)*$AB1374))</f>
        <v/>
      </c>
      <c r="AE1374" s="222">
        <f>IF($W1374=AE$3,$AB1374,IF(NOT($W1374=0),"",SUMIFS('Source traité'!AE$4:AE$1858,'Source traité'!$A$4:$A$1858,$D1374,'Source traité'!$V$4:$V$1858,$V1374)/SUMIFS('[6]Comp2016-2017 (3)'!$G$5:$G$289,'[6]Comp2016-2017 (3)'!$A$5:$A$289,$D1374,'[6]Comp2016-2017 (3)'!$R$5:$R$289,$V1374)*$AB1374))</f>
        <v/>
      </c>
      <c r="AF1374" s="222">
        <f>IF($W1374=AF$3,$AB1374,IF(NOT($W1374=0),"",SUMIFS('Source traité'!AF$4:AF$1858,'Source traité'!$A$4:$A$1858,$D1374,'Source traité'!$V$4:$V$1858,$V1374)/SUMIFS('[6]Comp2016-2017 (3)'!$G$5:$G$289,'[6]Comp2016-2017 (3)'!$A$5:$A$289,$D1374,'[6]Comp2016-2017 (3)'!$R$5:$R$289,$V1374)*$AB1374))</f>
        <v/>
      </c>
      <c r="AG1374" s="222">
        <f>IF($W1374=AG$3,$AB1374,IF(NOT($W1374=0),"",SUMIFS('Source traité'!AG$4:AG$1858,'Source traité'!$A$4:$A$1858,$D1374,'Source traité'!$V$4:$V$1858,$V1374)/SUMIFS('[6]Comp2016-2017 (3)'!$G$5:$G$289,'[6]Comp2016-2017 (3)'!$A$5:$A$289,$D1374,'[6]Comp2016-2017 (3)'!$R$5:$R$289,$V1374)*$AB1374))</f>
        <v/>
      </c>
      <c r="AH1374" s="222">
        <f>IF($W1374=AH$3,$AB1374,IF(NOT($W1374=0),"",SUMIFS('Source traité'!AH$4:AH$1858,'Source traité'!$A$4:$A$1858,$D1374,'Source traité'!$V$4:$V$1858,$V1374)/SUMIFS('[6]Comp2016-2017 (3)'!$G$5:$G$289,'[6]Comp2016-2017 (3)'!$A$5:$A$289,$D1374,'[6]Comp2016-2017 (3)'!$R$5:$R$289,$V1374)*$AB1374))</f>
        <v/>
      </c>
      <c r="AI1374" s="222">
        <f>IF($W1374=AI$3,$AB1374,IF(NOT($W1374=0),"",SUMIFS('Source traité'!AI$4:AI$1858,'Source traité'!$A$4:$A$1858,$D1374,'Source traité'!$V$4:$V$1858,$V1374)/SUMIFS('[6]Comp2016-2017 (3)'!$G$5:$G$289,'[6]Comp2016-2017 (3)'!$A$5:$A$289,$D1374,'[6]Comp2016-2017 (3)'!$R$5:$R$289,$V1374)*$AB1374))</f>
        <v/>
      </c>
      <c r="AJ1374" s="222">
        <f>IF($W1374=AJ$3,$AB1374,IF(NOT($W1374=0),"",SUMIFS('Source traité'!AJ$4:AJ$1858,'Source traité'!$A$4:$A$1858,$D1374,'Source traité'!$V$4:$V$1858,$V1374)/SUMIFS('[6]Comp2016-2017 (3)'!$G$5:$G$289,'[6]Comp2016-2017 (3)'!$A$5:$A$289,$D1374,'[6]Comp2016-2017 (3)'!$R$5:$R$289,$V1374)*$AB1374))</f>
        <v/>
      </c>
      <c r="AK1374" s="222">
        <f>SUM(AC1374:AJ1374)-AB1374</f>
        <v/>
      </c>
      <c r="AL1374" s="216">
        <f>IF(A1374=D1374,"remplir à la main","")</f>
        <v/>
      </c>
      <c r="AM1374" s="216">
        <f>VLOOKUP(A1374,'[6]Table corresp.'!$M$4:$U$63,8,FALSE)</f>
        <v/>
      </c>
      <c r="AN1374" s="216">
        <f>VLOOKUP(D1374,'[6]Table corresp.'!$M$4:$U$63,9,FALSE)</f>
        <v/>
      </c>
    </row>
    <row r="1375" hidden="1">
      <c r="A1375" s="179" t="inlineStr">
        <is>
          <t>39 - Coffrages pour le bétonnage, bardeaux en bois</t>
        </is>
      </c>
      <c r="B1375" s="179">
        <f>VLOOKUP(LEFT(A1375,3),'[6]Table corresp.'!$A$4:$D$63,3,FALSE)</f>
        <v/>
      </c>
      <c r="C1375" s="179">
        <f>VLOOKUP(A1375,'[6]Table corresp.'!$M$4:$P$63,4,FALSE)</f>
        <v/>
      </c>
      <c r="D1375" s="179" t="inlineStr">
        <is>
          <t>59 - Travaux de maçonnerie générale et gros œuvre de bâtiment</t>
        </is>
      </c>
      <c r="E1375" s="179">
        <f>VLOOKUP(LEFT(D1375,3),'[6]Table corresp.'!$A$4:$D$63,4,FALSE)</f>
        <v/>
      </c>
      <c r="F1375" s="179">
        <f>LEFT(A1375,3)&amp;" - "&amp;LEFT(D1375,3)</f>
        <v/>
      </c>
      <c r="G1375" s="217" t="n">
        <v>13919.91674920279</v>
      </c>
      <c r="H1375" s="217" t="n">
        <v>6980.367757549406</v>
      </c>
      <c r="I1375" s="217" t="n">
        <v>20900.2845067522</v>
      </c>
      <c r="J1375" s="218" t="n">
        <v>3.926572419879382</v>
      </c>
      <c r="K1375" s="218" t="n">
        <v>4.361067649803791</v>
      </c>
      <c r="L1375" s="218" t="n">
        <v>8.287640069683173</v>
      </c>
      <c r="M1375" s="218" t="n">
        <v>1.173100098563059</v>
      </c>
      <c r="N1375" s="218" t="n">
        <v>1.302909597165191</v>
      </c>
      <c r="O1375" s="218" t="n">
        <v>2.47600969572825</v>
      </c>
      <c r="P1375" s="218" t="n">
        <v>0.4486639664966015</v>
      </c>
      <c r="Q1375" s="218" t="n">
        <v>0.4983109187073356</v>
      </c>
      <c r="R1375" s="218" t="n">
        <v>0.946974885203937</v>
      </c>
      <c r="S1375" s="217" t="inlineStr">
        <is>
          <t>BI</t>
        </is>
      </c>
      <c r="T1375" s="216">
        <f>VLOOKUP(A1375,'[6]Groupe de branches'!$Z$27:$AM$86,14,FALSE)</f>
        <v/>
      </c>
      <c r="U1375" s="216">
        <f>VLOOKUP(D1375,'[6]Groupe de branches'!$Z$27:$AM$86,14,FALSE)</f>
        <v/>
      </c>
      <c r="V1375" s="216" t="n">
        <v>2019</v>
      </c>
      <c r="W1375" s="216">
        <f>VLOOKUP(D1375,'[6]Table corresp.'!$M$4:$S$63,7,FALSE)</f>
        <v/>
      </c>
      <c r="X1375" s="219">
        <f>IFERROR(G1375/SUMIFS('[6]Comp2016-2017 (3)'!$I$5:$I$289,'[6]Comp2016-2017 (3)'!$A$5:$A$289,A1375,'[6]Comp2016-2017 (3)'!$R$5:$R$289,V1375),0)</f>
        <v/>
      </c>
      <c r="Y1375" s="220">
        <f>IF(RIGHT(F1375,3)="Exp",VLOOKUP(F1375,#REF!,2,FALSE),VLOOKUP(F1375,#REF!,9,FALSE))</f>
        <v/>
      </c>
      <c r="Z1375" s="221">
        <f>IFERROR(Y1375/SUMIFS($Y$4:$Y$1858,$V$4:$V$1858,V1375,$A$4:$A$1858,A1375),"")</f>
        <v/>
      </c>
      <c r="AA1375" s="221">
        <f>X1375*Z1375</f>
        <v/>
      </c>
      <c r="AB1375" s="222">
        <f>IFERROR(SUMIFS('[6]Comp2016-2017 (3)'!$G$5:$G$289,'[6]Comp2016-2017 (3)'!$A$5:$A$289,A1375,'[6]Comp2016-2017 (3)'!$R$5:$R$289,V1375)*AA1375/SUMIFS($AA$4:$AA$1858,$A$4:$A$1858,A1375,$V$4:$V$1858,V1375),0)</f>
        <v/>
      </c>
      <c r="AC1375" s="222">
        <f>IF($W1375=AC$3,$AB1375,IF(NOT($W1375=0),"",SUMIFS('Source traité'!AC$4:AC$1858,'Source traité'!$A$4:$A$1858,$D1375,'Source traité'!$V$4:$V$1858,$V1375)/SUMIFS('[6]Comp2016-2017 (3)'!$G$5:$G$289,'[6]Comp2016-2017 (3)'!$A$5:$A$289,$D1375,'[6]Comp2016-2017 (3)'!$R$5:$R$289,$V1375)*$AB1375))</f>
        <v/>
      </c>
      <c r="AD1375" s="222">
        <f>IF($W1375=AD$3,$AB1375,IF(NOT($W1375=0),"",SUMIFS('Source traité'!AD$4:AD$1858,'Source traité'!$A$4:$A$1858,$D1375,'Source traité'!$V$4:$V$1858,$V1375)/SUMIFS('[6]Comp2016-2017 (3)'!$G$5:$G$289,'[6]Comp2016-2017 (3)'!$A$5:$A$289,$D1375,'[6]Comp2016-2017 (3)'!$R$5:$R$289,$V1375)*$AB1375))</f>
        <v/>
      </c>
      <c r="AE1375" s="222">
        <f>IF($W1375=AE$3,$AB1375,IF(NOT($W1375=0),"",SUMIFS('Source traité'!AE$4:AE$1858,'Source traité'!$A$4:$A$1858,$D1375,'Source traité'!$V$4:$V$1858,$V1375)/SUMIFS('[6]Comp2016-2017 (3)'!$G$5:$G$289,'[6]Comp2016-2017 (3)'!$A$5:$A$289,$D1375,'[6]Comp2016-2017 (3)'!$R$5:$R$289,$V1375)*$AB1375))</f>
        <v/>
      </c>
      <c r="AF1375" s="222">
        <f>IF($W1375=AF$3,$AB1375,IF(NOT($W1375=0),"",SUMIFS('Source traité'!AF$4:AF$1858,'Source traité'!$A$4:$A$1858,$D1375,'Source traité'!$V$4:$V$1858,$V1375)/SUMIFS('[6]Comp2016-2017 (3)'!$G$5:$G$289,'[6]Comp2016-2017 (3)'!$A$5:$A$289,$D1375,'[6]Comp2016-2017 (3)'!$R$5:$R$289,$V1375)*$AB1375))</f>
        <v/>
      </c>
      <c r="AG1375" s="222">
        <f>IF($W1375=AG$3,$AB1375,IF(NOT($W1375=0),"",SUMIFS('Source traité'!AG$4:AG$1858,'Source traité'!$A$4:$A$1858,$D1375,'Source traité'!$V$4:$V$1858,$V1375)/SUMIFS('[6]Comp2016-2017 (3)'!$G$5:$G$289,'[6]Comp2016-2017 (3)'!$A$5:$A$289,$D1375,'[6]Comp2016-2017 (3)'!$R$5:$R$289,$V1375)*$AB1375))</f>
        <v/>
      </c>
      <c r="AH1375" s="222">
        <f>IF($W1375=AH$3,$AB1375,IF(NOT($W1375=0),"",SUMIFS('Source traité'!AH$4:AH$1858,'Source traité'!$A$4:$A$1858,$D1375,'Source traité'!$V$4:$V$1858,$V1375)/SUMIFS('[6]Comp2016-2017 (3)'!$G$5:$G$289,'[6]Comp2016-2017 (3)'!$A$5:$A$289,$D1375,'[6]Comp2016-2017 (3)'!$R$5:$R$289,$V1375)*$AB1375))</f>
        <v/>
      </c>
      <c r="AI1375" s="222">
        <f>IF($W1375=AI$3,$AB1375,IF(NOT($W1375=0),"",SUMIFS('Source traité'!AI$4:AI$1858,'Source traité'!$A$4:$A$1858,$D1375,'Source traité'!$V$4:$V$1858,$V1375)/SUMIFS('[6]Comp2016-2017 (3)'!$G$5:$G$289,'[6]Comp2016-2017 (3)'!$A$5:$A$289,$D1375,'[6]Comp2016-2017 (3)'!$R$5:$R$289,$V1375)*$AB1375))</f>
        <v/>
      </c>
      <c r="AJ1375" s="222">
        <f>IF($W1375=AJ$3,$AB1375,IF(NOT($W1375=0),"",SUMIFS('Source traité'!AJ$4:AJ$1858,'Source traité'!$A$4:$A$1858,$D1375,'Source traité'!$V$4:$V$1858,$V1375)/SUMIFS('[6]Comp2016-2017 (3)'!$G$5:$G$289,'[6]Comp2016-2017 (3)'!$A$5:$A$289,$D1375,'[6]Comp2016-2017 (3)'!$R$5:$R$289,$V1375)*$AB1375))</f>
        <v/>
      </c>
      <c r="AK1375" s="222">
        <f>SUM(AC1375:AJ1375)-AB1375</f>
        <v/>
      </c>
      <c r="AL1375" s="216">
        <f>IF(A1375=D1375,"remplir à la main","")</f>
        <v/>
      </c>
      <c r="AM1375" s="216">
        <f>VLOOKUP(A1375,'[6]Table corresp.'!$M$4:$U$63,8,FALSE)</f>
        <v/>
      </c>
      <c r="AN1375" s="216">
        <f>VLOOKUP(D1375,'[6]Table corresp.'!$M$4:$U$63,9,FALSE)</f>
        <v/>
      </c>
    </row>
    <row r="1376" hidden="1">
      <c r="A1376" s="179" t="inlineStr">
        <is>
          <t>39 - Coffrages pour le bétonnage, bardeaux en bois</t>
        </is>
      </c>
      <c r="B1376" s="179">
        <f>VLOOKUP(LEFT(A1376,3),'[6]Table corresp.'!$A$4:$D$63,3,FALSE)</f>
        <v/>
      </c>
      <c r="C1376" s="179">
        <f>VLOOKUP(A1376,'[6]Table corresp.'!$M$4:$P$63,4,FALSE)</f>
        <v/>
      </c>
      <c r="D1376" s="179" t="inlineStr">
        <is>
          <t>Consommation finale</t>
        </is>
      </c>
      <c r="E1376" s="179">
        <f>VLOOKUP(LEFT(D1376,3),'[6]Table corresp.'!$A$4:$D$63,4,FALSE)</f>
        <v/>
      </c>
      <c r="F1376" s="179">
        <f>LEFT(A1376,3)&amp;" - "&amp;LEFT(D1376,3)</f>
        <v/>
      </c>
      <c r="G1376" s="217" t="n">
        <v>1255.126582462205</v>
      </c>
      <c r="H1376" s="217" t="n">
        <v>0</v>
      </c>
      <c r="I1376" s="217" t="n">
        <v>1255.126582462205</v>
      </c>
      <c r="J1376" s="218" t="n">
        <v>1.465207602524364</v>
      </c>
      <c r="K1376" s="218" t="n">
        <v>0</v>
      </c>
      <c r="L1376" s="218" t="n">
        <v>1.465207602524364</v>
      </c>
      <c r="M1376" s="218" t="n">
        <v>0.4377444241788556</v>
      </c>
      <c r="N1376" s="218" t="n">
        <v>0</v>
      </c>
      <c r="O1376" s="218" t="n">
        <v>0.4377444241788556</v>
      </c>
      <c r="P1376" s="218" t="n">
        <v>0.1674197708315159</v>
      </c>
      <c r="Q1376" s="218" t="n">
        <v>0</v>
      </c>
      <c r="R1376" s="218" t="n">
        <v>0.1674197708315159</v>
      </c>
      <c r="S1376" s="217" t="n"/>
      <c r="T1376" s="216">
        <f>VLOOKUP(A1376,'[6]Groupe de branches'!$Z$27:$AM$86,14,FALSE)</f>
        <v/>
      </c>
      <c r="U1376" s="216">
        <f>VLOOKUP(D1376,'[6]Groupe de branches'!$Z$27:$AM$86,14,FALSE)</f>
        <v/>
      </c>
      <c r="V1376" s="216" t="n">
        <v>2019</v>
      </c>
      <c r="W1376" s="216">
        <f>VLOOKUP(D1376,'[6]Table corresp.'!$M$4:$S$63,7,FALSE)</f>
        <v/>
      </c>
      <c r="X1376" s="219">
        <f>IFERROR(G1376/SUMIFS('[6]Comp2016-2017 (3)'!$I$5:$I$289,'[6]Comp2016-2017 (3)'!$A$5:$A$289,A1376,'[6]Comp2016-2017 (3)'!$R$5:$R$289,V1376),0)</f>
        <v/>
      </c>
      <c r="Y1376" s="220">
        <f>IF(RIGHT(F1376,3)="Exp",VLOOKUP(F1376,#REF!,2,FALSE),VLOOKUP(F1376,#REF!,9,FALSE))</f>
        <v/>
      </c>
      <c r="Z1376" s="221">
        <f>IFERROR(Y1376/SUMIFS($Y$4:$Y$1858,$V$4:$V$1858,V1376,$A$4:$A$1858,A1376),"")</f>
        <v/>
      </c>
      <c r="AA1376" s="221">
        <f>X1376*Z1376</f>
        <v/>
      </c>
      <c r="AB1376" s="222">
        <f>IFERROR(SUMIFS('[6]Comp2016-2017 (3)'!$G$5:$G$289,'[6]Comp2016-2017 (3)'!$A$5:$A$289,A1376,'[6]Comp2016-2017 (3)'!$R$5:$R$289,V1376)*AA1376/SUMIFS($AA$4:$AA$1858,$A$4:$A$1858,A1376,$V$4:$V$1858,V1376),0)</f>
        <v/>
      </c>
      <c r="AC1376" s="222">
        <f>IF($W1376=AC$3,$AB1376,IF(NOT($W1376=0),"",SUMIFS('Source traité'!AC$4:AC$1858,'Source traité'!$A$4:$A$1858,$D1376,'Source traité'!$V$4:$V$1858,$V1376)/SUMIFS('[6]Comp2016-2017 (3)'!$G$5:$G$289,'[6]Comp2016-2017 (3)'!$A$5:$A$289,$D1376,'[6]Comp2016-2017 (3)'!$R$5:$R$289,$V1376)*$AB1376))</f>
        <v/>
      </c>
      <c r="AD1376" s="222">
        <f>IF($W1376=AD$3,$AB1376,IF(NOT($W1376=0),"",SUMIFS('Source traité'!AD$4:AD$1858,'Source traité'!$A$4:$A$1858,$D1376,'Source traité'!$V$4:$V$1858,$V1376)/SUMIFS('[6]Comp2016-2017 (3)'!$G$5:$G$289,'[6]Comp2016-2017 (3)'!$A$5:$A$289,$D1376,'[6]Comp2016-2017 (3)'!$R$5:$R$289,$V1376)*$AB1376))</f>
        <v/>
      </c>
      <c r="AE1376" s="222">
        <f>IF($W1376=AE$3,$AB1376,IF(NOT($W1376=0),"",SUMIFS('Source traité'!AE$4:AE$1858,'Source traité'!$A$4:$A$1858,$D1376,'Source traité'!$V$4:$V$1858,$V1376)/SUMIFS('[6]Comp2016-2017 (3)'!$G$5:$G$289,'[6]Comp2016-2017 (3)'!$A$5:$A$289,$D1376,'[6]Comp2016-2017 (3)'!$R$5:$R$289,$V1376)*$AB1376))</f>
        <v/>
      </c>
      <c r="AF1376" s="222">
        <f>IF($W1376=AF$3,$AB1376,IF(NOT($W1376=0),"",SUMIFS('Source traité'!AF$4:AF$1858,'Source traité'!$A$4:$A$1858,$D1376,'Source traité'!$V$4:$V$1858,$V1376)/SUMIFS('[6]Comp2016-2017 (3)'!$G$5:$G$289,'[6]Comp2016-2017 (3)'!$A$5:$A$289,$D1376,'[6]Comp2016-2017 (3)'!$R$5:$R$289,$V1376)*$AB1376))</f>
        <v/>
      </c>
      <c r="AG1376" s="222">
        <f>IF($W1376=AG$3,$AB1376,IF(NOT($W1376=0),"",SUMIFS('Source traité'!AG$4:AG$1858,'Source traité'!$A$4:$A$1858,$D1376,'Source traité'!$V$4:$V$1858,$V1376)/SUMIFS('[6]Comp2016-2017 (3)'!$G$5:$G$289,'[6]Comp2016-2017 (3)'!$A$5:$A$289,$D1376,'[6]Comp2016-2017 (3)'!$R$5:$R$289,$V1376)*$AB1376))</f>
        <v/>
      </c>
      <c r="AH1376" s="222">
        <f>IF($W1376=AH$3,$AB1376,IF(NOT($W1376=0),"",SUMIFS('Source traité'!AH$4:AH$1858,'Source traité'!$A$4:$A$1858,$D1376,'Source traité'!$V$4:$V$1858,$V1376)/SUMIFS('[6]Comp2016-2017 (3)'!$G$5:$G$289,'[6]Comp2016-2017 (3)'!$A$5:$A$289,$D1376,'[6]Comp2016-2017 (3)'!$R$5:$R$289,$V1376)*$AB1376))</f>
        <v/>
      </c>
      <c r="AI1376" s="222">
        <f>IF($W1376=AI$3,$AB1376,IF(NOT($W1376=0),"",SUMIFS('Source traité'!AI$4:AI$1858,'Source traité'!$A$4:$A$1858,$D1376,'Source traité'!$V$4:$V$1858,$V1376)/SUMIFS('[6]Comp2016-2017 (3)'!$G$5:$G$289,'[6]Comp2016-2017 (3)'!$A$5:$A$289,$D1376,'[6]Comp2016-2017 (3)'!$R$5:$R$289,$V1376)*$AB1376))</f>
        <v/>
      </c>
      <c r="AJ1376" s="222">
        <f>IF($W1376=AJ$3,$AB1376,IF(NOT($W1376=0),"",SUMIFS('Source traité'!AJ$4:AJ$1858,'Source traité'!$A$4:$A$1858,$D1376,'Source traité'!$V$4:$V$1858,$V1376)/SUMIFS('[6]Comp2016-2017 (3)'!$G$5:$G$289,'[6]Comp2016-2017 (3)'!$A$5:$A$289,$D1376,'[6]Comp2016-2017 (3)'!$R$5:$R$289,$V1376)*$AB1376))</f>
        <v/>
      </c>
      <c r="AK1376" s="222">
        <f>SUM(AC1376:AJ1376)-AB1376</f>
        <v/>
      </c>
      <c r="AL1376" s="216">
        <f>IF(A1376=D1376,"remplir à la main","")</f>
        <v/>
      </c>
      <c r="AM1376" s="216">
        <f>VLOOKUP(A1376,'[6]Table corresp.'!$M$4:$U$63,8,FALSE)</f>
        <v/>
      </c>
      <c r="AN1376" s="216">
        <f>VLOOKUP(D1376,'[6]Table corresp.'!$M$4:$U$63,9,FALSE)</f>
        <v/>
      </c>
    </row>
    <row r="1377" hidden="1">
      <c r="A1377" s="179" t="inlineStr">
        <is>
          <t>39 - Coffrages pour le bétonnage, bardeaux en bois</t>
        </is>
      </c>
      <c r="B1377" s="179">
        <f>VLOOKUP(LEFT(A1377,3),'[6]Table corresp.'!$A$4:$D$63,3,FALSE)</f>
        <v/>
      </c>
      <c r="C1377" s="179">
        <f>VLOOKUP(A1377,'[6]Table corresp.'!$M$4:$P$63,4,FALSE)</f>
        <v/>
      </c>
      <c r="D1377" s="179" t="inlineStr">
        <is>
          <t>Exportation</t>
        </is>
      </c>
      <c r="E1377" s="179">
        <f>VLOOKUP(LEFT(D1377,3),'[6]Table corresp.'!$A$4:$D$63,4,FALSE)</f>
        <v/>
      </c>
      <c r="F1377" s="179">
        <f>LEFT(A1377,3)&amp;" - "&amp;LEFT(D1377,3)</f>
        <v/>
      </c>
      <c r="G1377" s="217" t="n">
        <v>1895.973</v>
      </c>
      <c r="H1377" s="217" t="n">
        <v>0</v>
      </c>
      <c r="I1377" s="217" t="n">
        <v>1895.973</v>
      </c>
      <c r="J1377" s="218" t="n">
        <v>2.440686983165888</v>
      </c>
      <c r="K1377" s="218" t="n">
        <v>0</v>
      </c>
      <c r="L1377" s="218" t="n">
        <v>2.440686983165888</v>
      </c>
      <c r="M1377" s="218" t="n">
        <v>0.7291779787424449</v>
      </c>
      <c r="N1377" s="218" t="n">
        <v>0</v>
      </c>
      <c r="O1377" s="218" t="n">
        <v>0.7291779787424449</v>
      </c>
      <c r="P1377" s="218" t="n">
        <v>0.2788814736485796</v>
      </c>
      <c r="Q1377" s="218" t="n">
        <v>0</v>
      </c>
      <c r="R1377" s="218" t="n">
        <v>0.2788814736485796</v>
      </c>
      <c r="S1377" s="217" t="n"/>
      <c r="T1377" s="216">
        <f>VLOOKUP(A1377,'[6]Groupe de branches'!$Z$27:$AM$86,14,FALSE)</f>
        <v/>
      </c>
      <c r="U1377" s="216">
        <f>VLOOKUP(D1377,'[6]Groupe de branches'!$Z$27:$AM$86,14,FALSE)</f>
        <v/>
      </c>
      <c r="V1377" s="216" t="n">
        <v>2019</v>
      </c>
      <c r="W1377" s="216">
        <f>VLOOKUP(D1377,'[6]Table corresp.'!$M$4:$S$63,7,FALSE)</f>
        <v/>
      </c>
      <c r="X1377" s="219">
        <f>IFERROR(G1377/SUMIFS('[6]Comp2016-2017 (3)'!$I$5:$I$289,'[6]Comp2016-2017 (3)'!$A$5:$A$289,A1377,'[6]Comp2016-2017 (3)'!$R$5:$R$289,V1377),0)</f>
        <v/>
      </c>
      <c r="Y1377" s="220">
        <f>IF(RIGHT(F1377,3)="Exp",VLOOKUP(F1377,#REF!,2,FALSE),VLOOKUP(F1377,#REF!,9,FALSE))</f>
        <v/>
      </c>
      <c r="Z1377" s="221">
        <f>IFERROR(Y1377/SUMIFS($Y$4:$Y$1858,$V$4:$V$1858,V1377,$A$4:$A$1858,A1377),"")</f>
        <v/>
      </c>
      <c r="AA1377" s="221">
        <f>X1377*Z1377</f>
        <v/>
      </c>
      <c r="AB1377" s="222">
        <f>IFERROR(SUMIFS('[6]Comp2016-2017 (3)'!$G$5:$G$289,'[6]Comp2016-2017 (3)'!$A$5:$A$289,A1377,'[6]Comp2016-2017 (3)'!$R$5:$R$289,V1377)*AA1377/SUMIFS($AA$4:$AA$1858,$A$4:$A$1858,A1377,$V$4:$V$1858,V1377),0)</f>
        <v/>
      </c>
      <c r="AC1377" s="222">
        <f>IF($W1377=AC$3,$AB1377,IF(NOT($W1377=0),"",SUMIFS('Source traité'!AC$4:AC$1858,'Source traité'!$A$4:$A$1858,$D1377,'Source traité'!$V$4:$V$1858,$V1377)/SUMIFS('[6]Comp2016-2017 (3)'!$G$5:$G$289,'[6]Comp2016-2017 (3)'!$A$5:$A$289,$D1377,'[6]Comp2016-2017 (3)'!$R$5:$R$289,$V1377)*$AB1377))</f>
        <v/>
      </c>
      <c r="AD1377" s="222">
        <f>IF($W1377=AD$3,$AB1377,IF(NOT($W1377=0),"",SUMIFS('Source traité'!AD$4:AD$1858,'Source traité'!$A$4:$A$1858,$D1377,'Source traité'!$V$4:$V$1858,$V1377)/SUMIFS('[6]Comp2016-2017 (3)'!$G$5:$G$289,'[6]Comp2016-2017 (3)'!$A$5:$A$289,$D1377,'[6]Comp2016-2017 (3)'!$R$5:$R$289,$V1377)*$AB1377))</f>
        <v/>
      </c>
      <c r="AE1377" s="222">
        <f>IF($W1377=AE$3,$AB1377,IF(NOT($W1377=0),"",SUMIFS('Source traité'!AE$4:AE$1858,'Source traité'!$A$4:$A$1858,$D1377,'Source traité'!$V$4:$V$1858,$V1377)/SUMIFS('[6]Comp2016-2017 (3)'!$G$5:$G$289,'[6]Comp2016-2017 (3)'!$A$5:$A$289,$D1377,'[6]Comp2016-2017 (3)'!$R$5:$R$289,$V1377)*$AB1377))</f>
        <v/>
      </c>
      <c r="AF1377" s="222">
        <f>IF($W1377=AF$3,$AB1377,IF(NOT($W1377=0),"",SUMIFS('Source traité'!AF$4:AF$1858,'Source traité'!$A$4:$A$1858,$D1377,'Source traité'!$V$4:$V$1858,$V1377)/SUMIFS('[6]Comp2016-2017 (3)'!$G$5:$G$289,'[6]Comp2016-2017 (3)'!$A$5:$A$289,$D1377,'[6]Comp2016-2017 (3)'!$R$5:$R$289,$V1377)*$AB1377))</f>
        <v/>
      </c>
      <c r="AG1377" s="222">
        <f>IF($W1377=AG$3,$AB1377,IF(NOT($W1377=0),"",SUMIFS('Source traité'!AG$4:AG$1858,'Source traité'!$A$4:$A$1858,$D1377,'Source traité'!$V$4:$V$1858,$V1377)/SUMIFS('[6]Comp2016-2017 (3)'!$G$5:$G$289,'[6]Comp2016-2017 (3)'!$A$5:$A$289,$D1377,'[6]Comp2016-2017 (3)'!$R$5:$R$289,$V1377)*$AB1377))</f>
        <v/>
      </c>
      <c r="AH1377" s="222">
        <f>IF($W1377=AH$3,$AB1377,IF(NOT($W1377=0),"",SUMIFS('Source traité'!AH$4:AH$1858,'Source traité'!$A$4:$A$1858,$D1377,'Source traité'!$V$4:$V$1858,$V1377)/SUMIFS('[6]Comp2016-2017 (3)'!$G$5:$G$289,'[6]Comp2016-2017 (3)'!$A$5:$A$289,$D1377,'[6]Comp2016-2017 (3)'!$R$5:$R$289,$V1377)*$AB1377))</f>
        <v/>
      </c>
      <c r="AI1377" s="222">
        <f>IF($W1377=AI$3,$AB1377,IF(NOT($W1377=0),"",SUMIFS('Source traité'!AI$4:AI$1858,'Source traité'!$A$4:$A$1858,$D1377,'Source traité'!$V$4:$V$1858,$V1377)/SUMIFS('[6]Comp2016-2017 (3)'!$G$5:$G$289,'[6]Comp2016-2017 (3)'!$A$5:$A$289,$D1377,'[6]Comp2016-2017 (3)'!$R$5:$R$289,$V1377)*$AB1377))</f>
        <v/>
      </c>
      <c r="AJ1377" s="222">
        <f>IF($W1377=AJ$3,$AB1377,IF(NOT($W1377=0),"",SUMIFS('Source traité'!AJ$4:AJ$1858,'Source traité'!$A$4:$A$1858,$D1377,'Source traité'!$V$4:$V$1858,$V1377)/SUMIFS('[6]Comp2016-2017 (3)'!$G$5:$G$289,'[6]Comp2016-2017 (3)'!$A$5:$A$289,$D1377,'[6]Comp2016-2017 (3)'!$R$5:$R$289,$V1377)*$AB1377))</f>
        <v/>
      </c>
      <c r="AK1377" s="222">
        <f>SUM(AC1377:AJ1377)-AB1377</f>
        <v/>
      </c>
      <c r="AL1377" s="216">
        <f>IF(A1377=D1377,"remplir à la main","")</f>
        <v/>
      </c>
      <c r="AM1377" s="216">
        <f>VLOOKUP(A1377,'[6]Table corresp.'!$M$4:$U$63,8,FALSE)</f>
        <v/>
      </c>
      <c r="AN1377" s="216">
        <f>VLOOKUP(D1377,'[6]Table corresp.'!$M$4:$U$63,9,FALSE)</f>
        <v/>
      </c>
    </row>
    <row r="1378" hidden="1">
      <c r="A1378" s="179" t="inlineStr">
        <is>
          <t>40 - Produits en bois pour aménagement extérieur</t>
        </is>
      </c>
      <c r="B1378" s="179">
        <f>VLOOKUP(LEFT(A1378,3),'[6]Table corresp.'!$A$4:$D$63,3,FALSE)</f>
        <v/>
      </c>
      <c r="C1378" s="179">
        <f>VLOOKUP(A1378,'[6]Table corresp.'!$M$4:$P$63,4,FALSE)</f>
        <v/>
      </c>
      <c r="D1378" s="179" t="inlineStr">
        <is>
          <t>Consommation finale</t>
        </is>
      </c>
      <c r="E1378" s="179">
        <f>VLOOKUP(LEFT(D1378,3),'[6]Table corresp.'!$A$4:$D$63,4,FALSE)</f>
        <v/>
      </c>
      <c r="F1378" s="179">
        <f>LEFT(A1378,3)&amp;" - "&amp;LEFT(D1378,3)</f>
        <v/>
      </c>
      <c r="G1378" s="217" t="n">
        <v>222021.4999999999</v>
      </c>
      <c r="H1378" s="217" t="n">
        <v>30163.74200000003</v>
      </c>
      <c r="I1378" s="217" t="n">
        <v>252185.242</v>
      </c>
      <c r="J1378" s="218" t="n">
        <v>443.9665623998886</v>
      </c>
      <c r="K1378" s="218" t="n">
        <v>60.31709922172922</v>
      </c>
      <c r="L1378" s="218" t="n">
        <v>504.2836616216178</v>
      </c>
      <c r="M1378" s="218" t="n"/>
      <c r="N1378" s="218" t="n"/>
      <c r="O1378" s="218" t="n"/>
      <c r="P1378" s="218" t="n"/>
      <c r="Q1378" s="218" t="n"/>
      <c r="R1378" s="218" t="n"/>
      <c r="S1378" s="217" t="n"/>
      <c r="T1378" s="216">
        <f>VLOOKUP(A1378,'[6]Groupe de branches'!$Z$27:$AM$86,14,FALSE)</f>
        <v/>
      </c>
      <c r="U1378" s="216">
        <f>VLOOKUP(D1378,'[6]Groupe de branches'!$Z$27:$AM$86,14,FALSE)</f>
        <v/>
      </c>
      <c r="V1378" s="216" t="n">
        <v>2019</v>
      </c>
      <c r="W1378" s="216">
        <f>VLOOKUP(D1378,'[6]Table corresp.'!$M$4:$S$63,7,FALSE)</f>
        <v/>
      </c>
      <c r="X1378" s="219">
        <f>IFERROR(G1378/SUMIFS('[6]Comp2016-2017 (3)'!$I$5:$I$289,'[6]Comp2016-2017 (3)'!$A$5:$A$289,A1378,'[6]Comp2016-2017 (3)'!$R$5:$R$289,V1378),0)</f>
        <v/>
      </c>
      <c r="Y1378" s="220">
        <f>IFERROR(IF(RIGHT(F1378,3)="Exp",VLOOKUP(F1378,#REF!,2,FALSE),VLOOKUP(F1378,#REF!,9,FALSE)),1)</f>
        <v/>
      </c>
      <c r="Z1378" s="221">
        <f>IFERROR(Y1378/SUMIFS($Y$4:$Y$1858,$V$4:$V$1858,V1378,$A$4:$A$1858,A1378),"")</f>
        <v/>
      </c>
      <c r="AA1378" s="221">
        <f>X1378*Z1378</f>
        <v/>
      </c>
      <c r="AB1378" s="222">
        <f>IFERROR(SUMIFS('[6]Comp2016-2017 (3)'!$G$5:$G$289,'[6]Comp2016-2017 (3)'!$A$5:$A$289,A1378,'[6]Comp2016-2017 (3)'!$R$5:$R$289,V1378)*AA1378/SUMIFS($AA$4:$AA$1858,$A$4:$A$1858,A1378,$V$4:$V$1858,V1378),0)</f>
        <v/>
      </c>
      <c r="AC1378" s="222">
        <f>IF($W1378=AC$3,$AB1378,IF(NOT($W1378=0),"",SUMIFS('Source traité'!AC$4:AC$1858,'Source traité'!$A$4:$A$1858,$D1378,'Source traité'!$V$4:$V$1858,$V1378)/SUMIFS('[6]Comp2016-2017 (3)'!$G$5:$G$289,'[6]Comp2016-2017 (3)'!$A$5:$A$289,$D1378,'[6]Comp2016-2017 (3)'!$R$5:$R$289,$V1378)*$AB1378))</f>
        <v/>
      </c>
      <c r="AD1378" s="222">
        <f>IF($W1378=AD$3,$AB1378,IF(NOT($W1378=0),"",SUMIFS('Source traité'!AD$4:AD$1858,'Source traité'!$A$4:$A$1858,$D1378,'Source traité'!$V$4:$V$1858,$V1378)/SUMIFS('[6]Comp2016-2017 (3)'!$G$5:$G$289,'[6]Comp2016-2017 (3)'!$A$5:$A$289,$D1378,'[6]Comp2016-2017 (3)'!$R$5:$R$289,$V1378)*$AB1378))</f>
        <v/>
      </c>
      <c r="AE1378" s="222">
        <f>IF($W1378=AE$3,$AB1378,IF(NOT($W1378=0),"",SUMIFS('Source traité'!AE$4:AE$1858,'Source traité'!$A$4:$A$1858,$D1378,'Source traité'!$V$4:$V$1858,$V1378)/SUMIFS('[6]Comp2016-2017 (3)'!$G$5:$G$289,'[6]Comp2016-2017 (3)'!$A$5:$A$289,$D1378,'[6]Comp2016-2017 (3)'!$R$5:$R$289,$V1378)*$AB1378))</f>
        <v/>
      </c>
      <c r="AF1378" s="222">
        <f>IF($W1378=AF$3,$AB1378,IF(NOT($W1378=0),"",SUMIFS('Source traité'!AF$4:AF$1858,'Source traité'!$A$4:$A$1858,$D1378,'Source traité'!$V$4:$V$1858,$V1378)/SUMIFS('[6]Comp2016-2017 (3)'!$G$5:$G$289,'[6]Comp2016-2017 (3)'!$A$5:$A$289,$D1378,'[6]Comp2016-2017 (3)'!$R$5:$R$289,$V1378)*$AB1378))</f>
        <v/>
      </c>
      <c r="AG1378" s="222">
        <f>IF($W1378=AG$3,$AB1378,IF(NOT($W1378=0),"",SUMIFS('Source traité'!AG$4:AG$1858,'Source traité'!$A$4:$A$1858,$D1378,'Source traité'!$V$4:$V$1858,$V1378)/SUMIFS('[6]Comp2016-2017 (3)'!$G$5:$G$289,'[6]Comp2016-2017 (3)'!$A$5:$A$289,$D1378,'[6]Comp2016-2017 (3)'!$R$5:$R$289,$V1378)*$AB1378))</f>
        <v/>
      </c>
      <c r="AH1378" s="222">
        <f>IF($W1378=AH$3,$AB1378,IF(NOT($W1378=0),"",SUMIFS('Source traité'!AH$4:AH$1858,'Source traité'!$A$4:$A$1858,$D1378,'Source traité'!$V$4:$V$1858,$V1378)/SUMIFS('[6]Comp2016-2017 (3)'!$G$5:$G$289,'[6]Comp2016-2017 (3)'!$A$5:$A$289,$D1378,'[6]Comp2016-2017 (3)'!$R$5:$R$289,$V1378)*$AB1378))</f>
        <v/>
      </c>
      <c r="AI1378" s="222">
        <f>IF($W1378=AI$3,$AB1378,IF(NOT($W1378=0),"",SUMIFS('Source traité'!AI$4:AI$1858,'Source traité'!$A$4:$A$1858,$D1378,'Source traité'!$V$4:$V$1858,$V1378)/SUMIFS('[6]Comp2016-2017 (3)'!$G$5:$G$289,'[6]Comp2016-2017 (3)'!$A$5:$A$289,$D1378,'[6]Comp2016-2017 (3)'!$R$5:$R$289,$V1378)*$AB1378))</f>
        <v/>
      </c>
      <c r="AJ1378" s="222">
        <f>IF($W1378=AJ$3,$AB1378,IF(NOT($W1378=0),"",SUMIFS('Source traité'!AJ$4:AJ$1858,'Source traité'!$A$4:$A$1858,$D1378,'Source traité'!$V$4:$V$1858,$V1378)/SUMIFS('[6]Comp2016-2017 (3)'!$G$5:$G$289,'[6]Comp2016-2017 (3)'!$A$5:$A$289,$D1378,'[6]Comp2016-2017 (3)'!$R$5:$R$289,$V1378)*$AB1378))</f>
        <v/>
      </c>
      <c r="AK1378" s="222">
        <f>SUM(AC1378:AJ1378)-AB1378</f>
        <v/>
      </c>
      <c r="AL1378" s="216">
        <f>IF(A1378=D1378,"remplir à la main","")</f>
        <v/>
      </c>
      <c r="AM1378" s="216">
        <f>VLOOKUP(A1378,'[6]Table corresp.'!$M$4:$U$63,8,FALSE)</f>
        <v/>
      </c>
      <c r="AN1378" s="216">
        <f>VLOOKUP(D1378,'[6]Table corresp.'!$M$4:$U$63,9,FALSE)</f>
        <v/>
      </c>
    </row>
    <row r="1379" hidden="1">
      <c r="A1379" s="179" t="inlineStr">
        <is>
          <t>40 - Produits en bois pour aménagement extérieur</t>
        </is>
      </c>
      <c r="B1379" s="179">
        <f>VLOOKUP(LEFT(A1379,3),'[6]Table corresp.'!$A$4:$D$63,3,FALSE)</f>
        <v/>
      </c>
      <c r="C1379" s="179">
        <f>VLOOKUP(A1379,'[6]Table corresp.'!$M$4:$P$63,4,FALSE)</f>
        <v/>
      </c>
      <c r="D1379" s="179" t="inlineStr">
        <is>
          <t>Exportation</t>
        </is>
      </c>
      <c r="E1379" s="179">
        <f>VLOOKUP(LEFT(D1379,3),'[6]Table corresp.'!$A$4:$D$63,4,FALSE)</f>
        <v/>
      </c>
      <c r="F1379" s="179">
        <f>LEFT(A1379,3)&amp;" - "&amp;LEFT(D1379,3)</f>
        <v/>
      </c>
      <c r="G1379" s="217" t="n">
        <v>10145.5</v>
      </c>
      <c r="H1379" s="217" t="n">
        <v>0</v>
      </c>
      <c r="I1379" s="217" t="n">
        <v>10145.5</v>
      </c>
      <c r="J1379" s="218" t="n">
        <v>20.28750710551937</v>
      </c>
      <c r="K1379" s="218" t="n">
        <v>0</v>
      </c>
      <c r="L1379" s="218" t="n">
        <v>20.28750710551937</v>
      </c>
      <c r="M1379" s="218" t="n"/>
      <c r="N1379" s="218" t="n"/>
      <c r="O1379" s="218" t="n"/>
      <c r="P1379" s="218" t="n"/>
      <c r="Q1379" s="218" t="n"/>
      <c r="R1379" s="218" t="n"/>
      <c r="S1379" s="217" t="n"/>
      <c r="T1379" s="216">
        <f>VLOOKUP(A1379,'[6]Groupe de branches'!$Z$27:$AM$86,14,FALSE)</f>
        <v/>
      </c>
      <c r="U1379" s="216">
        <f>VLOOKUP(D1379,'[6]Groupe de branches'!$Z$27:$AM$86,14,FALSE)</f>
        <v/>
      </c>
      <c r="V1379" s="216" t="n">
        <v>2019</v>
      </c>
      <c r="W1379" s="216">
        <f>VLOOKUP(D1379,'[6]Table corresp.'!$M$4:$S$63,7,FALSE)</f>
        <v/>
      </c>
      <c r="X1379" s="219">
        <f>IFERROR(G1379/SUMIFS('[6]Comp2016-2017 (3)'!$I$5:$I$289,'[6]Comp2016-2017 (3)'!$A$5:$A$289,A1379,'[6]Comp2016-2017 (3)'!$R$5:$R$289,V1379),0)</f>
        <v/>
      </c>
      <c r="Y1379" s="220">
        <f>IFERROR(IF(RIGHT(F1379,3)="Exp",VLOOKUP(F1379,#REF!,2,FALSE),VLOOKUP(F1379,#REF!,9,FALSE)),1)</f>
        <v/>
      </c>
      <c r="Z1379" s="221">
        <f>IFERROR(Y1379/SUMIFS($Y$4:$Y$1858,$V$4:$V$1858,V1379,$A$4:$A$1858,A1379),"")</f>
        <v/>
      </c>
      <c r="AA1379" s="221">
        <f>X1379*Z1379</f>
        <v/>
      </c>
      <c r="AB1379" s="222">
        <f>IFERROR(SUMIFS('[6]Comp2016-2017 (3)'!$G$5:$G$289,'[6]Comp2016-2017 (3)'!$A$5:$A$289,A1379,'[6]Comp2016-2017 (3)'!$R$5:$R$289,V1379)*AA1379/SUMIFS($AA$4:$AA$1858,$A$4:$A$1858,A1379,$V$4:$V$1858,V1379),0)</f>
        <v/>
      </c>
      <c r="AC1379" s="222">
        <f>IF($W1379=AC$3,$AB1379,IF(NOT($W1379=0),"",SUMIFS('Source traité'!AC$4:AC$1858,'Source traité'!$A$4:$A$1858,$D1379,'Source traité'!$V$4:$V$1858,$V1379)/SUMIFS('[6]Comp2016-2017 (3)'!$G$5:$G$289,'[6]Comp2016-2017 (3)'!$A$5:$A$289,$D1379,'[6]Comp2016-2017 (3)'!$R$5:$R$289,$V1379)*$AB1379))</f>
        <v/>
      </c>
      <c r="AD1379" s="222">
        <f>IF($W1379=AD$3,$AB1379,IF(NOT($W1379=0),"",SUMIFS('Source traité'!AD$4:AD$1858,'Source traité'!$A$4:$A$1858,$D1379,'Source traité'!$V$4:$V$1858,$V1379)/SUMIFS('[6]Comp2016-2017 (3)'!$G$5:$G$289,'[6]Comp2016-2017 (3)'!$A$5:$A$289,$D1379,'[6]Comp2016-2017 (3)'!$R$5:$R$289,$V1379)*$AB1379))</f>
        <v/>
      </c>
      <c r="AE1379" s="222">
        <f>IF($W1379=AE$3,$AB1379,IF(NOT($W1379=0),"",SUMIFS('Source traité'!AE$4:AE$1858,'Source traité'!$A$4:$A$1858,$D1379,'Source traité'!$V$4:$V$1858,$V1379)/SUMIFS('[6]Comp2016-2017 (3)'!$G$5:$G$289,'[6]Comp2016-2017 (3)'!$A$5:$A$289,$D1379,'[6]Comp2016-2017 (3)'!$R$5:$R$289,$V1379)*$AB1379))</f>
        <v/>
      </c>
      <c r="AF1379" s="222">
        <f>IF($W1379=AF$3,$AB1379,IF(NOT($W1379=0),"",SUMIFS('Source traité'!AF$4:AF$1858,'Source traité'!$A$4:$A$1858,$D1379,'Source traité'!$V$4:$V$1858,$V1379)/SUMIFS('[6]Comp2016-2017 (3)'!$G$5:$G$289,'[6]Comp2016-2017 (3)'!$A$5:$A$289,$D1379,'[6]Comp2016-2017 (3)'!$R$5:$R$289,$V1379)*$AB1379))</f>
        <v/>
      </c>
      <c r="AG1379" s="222">
        <f>IF($W1379=AG$3,$AB1379,IF(NOT($W1379=0),"",SUMIFS('Source traité'!AG$4:AG$1858,'Source traité'!$A$4:$A$1858,$D1379,'Source traité'!$V$4:$V$1858,$V1379)/SUMIFS('[6]Comp2016-2017 (3)'!$G$5:$G$289,'[6]Comp2016-2017 (3)'!$A$5:$A$289,$D1379,'[6]Comp2016-2017 (3)'!$R$5:$R$289,$V1379)*$AB1379))</f>
        <v/>
      </c>
      <c r="AH1379" s="222">
        <f>IF($W1379=AH$3,$AB1379,IF(NOT($W1379=0),"",SUMIFS('Source traité'!AH$4:AH$1858,'Source traité'!$A$4:$A$1858,$D1379,'Source traité'!$V$4:$V$1858,$V1379)/SUMIFS('[6]Comp2016-2017 (3)'!$G$5:$G$289,'[6]Comp2016-2017 (3)'!$A$5:$A$289,$D1379,'[6]Comp2016-2017 (3)'!$R$5:$R$289,$V1379)*$AB1379))</f>
        <v/>
      </c>
      <c r="AI1379" s="222">
        <f>IF($W1379=AI$3,$AB1379,IF(NOT($W1379=0),"",SUMIFS('Source traité'!AI$4:AI$1858,'Source traité'!$A$4:$A$1858,$D1379,'Source traité'!$V$4:$V$1858,$V1379)/SUMIFS('[6]Comp2016-2017 (3)'!$G$5:$G$289,'[6]Comp2016-2017 (3)'!$A$5:$A$289,$D1379,'[6]Comp2016-2017 (3)'!$R$5:$R$289,$V1379)*$AB1379))</f>
        <v/>
      </c>
      <c r="AJ1379" s="222">
        <f>IF($W1379=AJ$3,$AB1379,IF(NOT($W1379=0),"",SUMIFS('Source traité'!AJ$4:AJ$1858,'Source traité'!$A$4:$A$1858,$D1379,'Source traité'!$V$4:$V$1858,$V1379)/SUMIFS('[6]Comp2016-2017 (3)'!$G$5:$G$289,'[6]Comp2016-2017 (3)'!$A$5:$A$289,$D1379,'[6]Comp2016-2017 (3)'!$R$5:$R$289,$V1379)*$AB1379))</f>
        <v/>
      </c>
      <c r="AK1379" s="222">
        <f>SUM(AC1379:AJ1379)-AB1379</f>
        <v/>
      </c>
      <c r="AL1379" s="216">
        <f>IF(A1379=D1379,"remplir à la main","")</f>
        <v/>
      </c>
      <c r="AM1379" s="216">
        <f>VLOOKUP(A1379,'[6]Table corresp.'!$M$4:$U$63,8,FALSE)</f>
        <v/>
      </c>
      <c r="AN1379" s="216">
        <f>VLOOKUP(D1379,'[6]Table corresp.'!$M$4:$U$63,9,FALSE)</f>
        <v/>
      </c>
    </row>
    <row r="1380" hidden="1">
      <c r="A1380" s="179" t="inlineStr">
        <is>
          <t>41 - Objets divers en bois</t>
        </is>
      </c>
      <c r="B1380" s="179">
        <f>VLOOKUP(LEFT(A1380,3),'[6]Table corresp.'!$A$4:$D$63,3,FALSE)</f>
        <v/>
      </c>
      <c r="C1380" s="179">
        <f>VLOOKUP(A1380,'[6]Table corresp.'!$M$4:$P$63,4,FALSE)</f>
        <v/>
      </c>
      <c r="D1380" s="179" t="inlineStr">
        <is>
          <t>Consommation finale</t>
        </is>
      </c>
      <c r="E1380" s="179">
        <f>VLOOKUP(LEFT(D1380,3),'[6]Table corresp.'!$A$4:$D$63,4,FALSE)</f>
        <v/>
      </c>
      <c r="F1380" s="179">
        <f>LEFT(A1380,3)&amp;" - "&amp;LEFT(D1380,3)</f>
        <v/>
      </c>
      <c r="G1380" s="217" t="n">
        <v>175318.5335727879</v>
      </c>
      <c r="H1380" s="217" t="n">
        <v>208205.4089999996</v>
      </c>
      <c r="I1380" s="217" t="n">
        <v>383523.9425727875</v>
      </c>
      <c r="J1380" s="218" t="n">
        <v>194.4246729883521</v>
      </c>
      <c r="K1380" s="218" t="n">
        <v>609.4737765226076</v>
      </c>
      <c r="L1380" s="218" t="n">
        <v>803.8984495109597</v>
      </c>
      <c r="M1380" s="218" t="n"/>
      <c r="N1380" s="218" t="n"/>
      <c r="O1380" s="218" t="n"/>
      <c r="P1380" s="218" t="n"/>
      <c r="Q1380" s="218" t="n"/>
      <c r="R1380" s="218" t="n"/>
      <c r="S1380" s="217" t="n"/>
      <c r="T1380" s="216">
        <f>VLOOKUP(A1380,'[6]Groupe de branches'!$Z$27:$AM$86,14,FALSE)</f>
        <v/>
      </c>
      <c r="U1380" s="216">
        <f>VLOOKUP(D1380,'[6]Groupe de branches'!$Z$27:$AM$86,14,FALSE)</f>
        <v/>
      </c>
      <c r="V1380" s="216" t="n">
        <v>2019</v>
      </c>
      <c r="W1380" s="216">
        <f>VLOOKUP(D1380,'[6]Table corresp.'!$M$4:$S$63,7,FALSE)</f>
        <v/>
      </c>
      <c r="X1380" s="219">
        <f>IFERROR(G1380/SUMIFS('[6]Comp2016-2017 (3)'!$I$5:$I$289,'[6]Comp2016-2017 (3)'!$A$5:$A$289,A1380,'[6]Comp2016-2017 (3)'!$R$5:$R$289,V1380),0)</f>
        <v/>
      </c>
      <c r="Y1380" s="220">
        <f>IF(RIGHT(F1380,3)="Exp",VLOOKUP(F1380,#REF!,2,FALSE),VLOOKUP(F1380,#REF!,9,FALSE))</f>
        <v/>
      </c>
      <c r="Z1380" s="221">
        <f>IFERROR(Y1380/SUMIFS($Y$4:$Y$1858,$V$4:$V$1858,V1380,$A$4:$A$1858,A1380),"")</f>
        <v/>
      </c>
      <c r="AA1380" s="221">
        <f>X1380*Z1380</f>
        <v/>
      </c>
      <c r="AB1380" s="222">
        <f>IFERROR(SUMIFS('[6]Comp2016-2017 (3)'!$G$5:$G$289,'[6]Comp2016-2017 (3)'!$A$5:$A$289,A1380,'[6]Comp2016-2017 (3)'!$R$5:$R$289,V1380)*AA1380/SUMIFS($AA$4:$AA$1858,$A$4:$A$1858,A1380,$V$4:$V$1858,V1380),0)</f>
        <v/>
      </c>
      <c r="AC1380" s="222">
        <f>IF($W1380=AC$3,$AB1380,IF(NOT($W1380=0),"",SUMIFS('Source traité'!AC$4:AC$1858,'Source traité'!$A$4:$A$1858,$D1380,'Source traité'!$V$4:$V$1858,$V1380)/SUMIFS('[6]Comp2016-2017 (3)'!$G$5:$G$289,'[6]Comp2016-2017 (3)'!$A$5:$A$289,$D1380,'[6]Comp2016-2017 (3)'!$R$5:$R$289,$V1380)*$AB1380))</f>
        <v/>
      </c>
      <c r="AD1380" s="222">
        <f>IF($W1380=AD$3,$AB1380,IF(NOT($W1380=0),"",SUMIFS('Source traité'!AD$4:AD$1858,'Source traité'!$A$4:$A$1858,$D1380,'Source traité'!$V$4:$V$1858,$V1380)/SUMIFS('[6]Comp2016-2017 (3)'!$G$5:$G$289,'[6]Comp2016-2017 (3)'!$A$5:$A$289,$D1380,'[6]Comp2016-2017 (3)'!$R$5:$R$289,$V1380)*$AB1380))</f>
        <v/>
      </c>
      <c r="AE1380" s="222">
        <f>IF($W1380=AE$3,$AB1380,IF(NOT($W1380=0),"",SUMIFS('Source traité'!AE$4:AE$1858,'Source traité'!$A$4:$A$1858,$D1380,'Source traité'!$V$4:$V$1858,$V1380)/SUMIFS('[6]Comp2016-2017 (3)'!$G$5:$G$289,'[6]Comp2016-2017 (3)'!$A$5:$A$289,$D1380,'[6]Comp2016-2017 (3)'!$R$5:$R$289,$V1380)*$AB1380))</f>
        <v/>
      </c>
      <c r="AF1380" s="222">
        <f>IF($W1380=AF$3,$AB1380,IF(NOT($W1380=0),"",SUMIFS('Source traité'!AF$4:AF$1858,'Source traité'!$A$4:$A$1858,$D1380,'Source traité'!$V$4:$V$1858,$V1380)/SUMIFS('[6]Comp2016-2017 (3)'!$G$5:$G$289,'[6]Comp2016-2017 (3)'!$A$5:$A$289,$D1380,'[6]Comp2016-2017 (3)'!$R$5:$R$289,$V1380)*$AB1380))</f>
        <v/>
      </c>
      <c r="AG1380" s="222">
        <f>IF($W1380=AG$3,$AB1380,IF(NOT($W1380=0),"",SUMIFS('Source traité'!AG$4:AG$1858,'Source traité'!$A$4:$A$1858,$D1380,'Source traité'!$V$4:$V$1858,$V1380)/SUMIFS('[6]Comp2016-2017 (3)'!$G$5:$G$289,'[6]Comp2016-2017 (3)'!$A$5:$A$289,$D1380,'[6]Comp2016-2017 (3)'!$R$5:$R$289,$V1380)*$AB1380))</f>
        <v/>
      </c>
      <c r="AH1380" s="222">
        <f>IF($W1380=AH$3,$AB1380,IF(NOT($W1380=0),"",SUMIFS('Source traité'!AH$4:AH$1858,'Source traité'!$A$4:$A$1858,$D1380,'Source traité'!$V$4:$V$1858,$V1380)/SUMIFS('[6]Comp2016-2017 (3)'!$G$5:$G$289,'[6]Comp2016-2017 (3)'!$A$5:$A$289,$D1380,'[6]Comp2016-2017 (3)'!$R$5:$R$289,$V1380)*$AB1380))</f>
        <v/>
      </c>
      <c r="AI1380" s="222">
        <f>IF($W1380=AI$3,$AB1380,IF(NOT($W1380=0),"",SUMIFS('Source traité'!AI$4:AI$1858,'Source traité'!$A$4:$A$1858,$D1380,'Source traité'!$V$4:$V$1858,$V1380)/SUMIFS('[6]Comp2016-2017 (3)'!$G$5:$G$289,'[6]Comp2016-2017 (3)'!$A$5:$A$289,$D1380,'[6]Comp2016-2017 (3)'!$R$5:$R$289,$V1380)*$AB1380))</f>
        <v/>
      </c>
      <c r="AJ1380" s="222">
        <f>IF($W1380=AJ$3,$AB1380,IF(NOT($W1380=0),"",SUMIFS('Source traité'!AJ$4:AJ$1858,'Source traité'!$A$4:$A$1858,$D1380,'Source traité'!$V$4:$V$1858,$V1380)/SUMIFS('[6]Comp2016-2017 (3)'!$G$5:$G$289,'[6]Comp2016-2017 (3)'!$A$5:$A$289,$D1380,'[6]Comp2016-2017 (3)'!$R$5:$R$289,$V1380)*$AB1380))</f>
        <v/>
      </c>
      <c r="AK1380" s="222">
        <f>SUM(AC1380:AJ1380)-AB1380</f>
        <v/>
      </c>
      <c r="AL1380" s="216">
        <f>IF(A1380=D1380,"remplir à la main","")</f>
        <v/>
      </c>
      <c r="AM1380" s="216">
        <f>VLOOKUP(A1380,'[6]Table corresp.'!$M$4:$U$63,8,FALSE)</f>
        <v/>
      </c>
      <c r="AN1380" s="216">
        <f>VLOOKUP(D1380,'[6]Table corresp.'!$M$4:$U$63,9,FALSE)</f>
        <v/>
      </c>
    </row>
    <row r="1381" hidden="1">
      <c r="A1381" s="179" t="inlineStr">
        <is>
          <t>41 - Objets divers en bois</t>
        </is>
      </c>
      <c r="B1381" s="179">
        <f>VLOOKUP(LEFT(A1381,3),'[6]Table corresp.'!$A$4:$D$63,3,FALSE)</f>
        <v/>
      </c>
      <c r="C1381" s="179">
        <f>VLOOKUP(A1381,'[6]Table corresp.'!$M$4:$P$63,4,FALSE)</f>
        <v/>
      </c>
      <c r="D1381" s="179" t="inlineStr">
        <is>
          <t>Exportation</t>
        </is>
      </c>
      <c r="E1381" s="179">
        <f>VLOOKUP(LEFT(D1381,3),'[6]Table corresp.'!$A$4:$D$63,4,FALSE)</f>
        <v/>
      </c>
      <c r="F1381" s="179">
        <f>LEFT(A1381,3)&amp;" - "&amp;LEFT(D1381,3)</f>
        <v/>
      </c>
      <c r="G1381" s="217" t="n">
        <v>69168.70399999994</v>
      </c>
      <c r="H1381" s="217" t="n">
        <v>0</v>
      </c>
      <c r="I1381" s="217" t="n">
        <v>69168.70399999994</v>
      </c>
      <c r="J1381" s="218" t="n">
        <v>66.18554778027054</v>
      </c>
      <c r="K1381" s="218" t="n">
        <v>0</v>
      </c>
      <c r="L1381" s="218" t="n">
        <v>66.18554778027054</v>
      </c>
      <c r="M1381" s="218" t="n"/>
      <c r="N1381" s="218" t="n"/>
      <c r="O1381" s="218" t="n"/>
      <c r="P1381" s="218" t="n"/>
      <c r="Q1381" s="218" t="n"/>
      <c r="R1381" s="218" t="n"/>
      <c r="S1381" s="217" t="n"/>
      <c r="T1381" s="216">
        <f>VLOOKUP(A1381,'[6]Groupe de branches'!$Z$27:$AM$86,14,FALSE)</f>
        <v/>
      </c>
      <c r="U1381" s="216">
        <f>VLOOKUP(D1381,'[6]Groupe de branches'!$Z$27:$AM$86,14,FALSE)</f>
        <v/>
      </c>
      <c r="V1381" s="216" t="n">
        <v>2019</v>
      </c>
      <c r="W1381" s="216">
        <f>VLOOKUP(D1381,'[6]Table corresp.'!$M$4:$S$63,7,FALSE)</f>
        <v/>
      </c>
      <c r="X1381" s="219">
        <f>IFERROR(G1381/SUMIFS('[6]Comp2016-2017 (3)'!$I$5:$I$289,'[6]Comp2016-2017 (3)'!$A$5:$A$289,A1381,'[6]Comp2016-2017 (3)'!$R$5:$R$289,V1381),0)</f>
        <v/>
      </c>
      <c r="Y1381" s="220">
        <f>IF(RIGHT(F1381,3)="Exp",VLOOKUP(F1381,#REF!,2,FALSE),VLOOKUP(F1381,#REF!,9,FALSE))</f>
        <v/>
      </c>
      <c r="Z1381" s="221">
        <f>IFERROR(Y1381/SUMIFS($Y$4:$Y$1858,$V$4:$V$1858,V1381,$A$4:$A$1858,A1381),"")</f>
        <v/>
      </c>
      <c r="AA1381" s="221">
        <f>X1381*Z1381</f>
        <v/>
      </c>
      <c r="AB1381" s="222">
        <f>IFERROR(SUMIFS('[6]Comp2016-2017 (3)'!$G$5:$G$289,'[6]Comp2016-2017 (3)'!$A$5:$A$289,A1381,'[6]Comp2016-2017 (3)'!$R$5:$R$289,V1381)*AA1381/SUMIFS($AA$4:$AA$1858,$A$4:$A$1858,A1381,$V$4:$V$1858,V1381),0)</f>
        <v/>
      </c>
      <c r="AC1381" s="222">
        <f>IF($W1381=AC$3,$AB1381,IF(NOT($W1381=0),"",SUMIFS('Source traité'!AC$4:AC$1858,'Source traité'!$A$4:$A$1858,$D1381,'Source traité'!$V$4:$V$1858,$V1381)/SUMIFS('[6]Comp2016-2017 (3)'!$G$5:$G$289,'[6]Comp2016-2017 (3)'!$A$5:$A$289,$D1381,'[6]Comp2016-2017 (3)'!$R$5:$R$289,$V1381)*$AB1381))</f>
        <v/>
      </c>
      <c r="AD1381" s="222">
        <f>IF($W1381=AD$3,$AB1381,IF(NOT($W1381=0),"",SUMIFS('Source traité'!AD$4:AD$1858,'Source traité'!$A$4:$A$1858,$D1381,'Source traité'!$V$4:$V$1858,$V1381)/SUMIFS('[6]Comp2016-2017 (3)'!$G$5:$G$289,'[6]Comp2016-2017 (3)'!$A$5:$A$289,$D1381,'[6]Comp2016-2017 (3)'!$R$5:$R$289,$V1381)*$AB1381))</f>
        <v/>
      </c>
      <c r="AE1381" s="222">
        <f>IF($W1381=AE$3,$AB1381,IF(NOT($W1381=0),"",SUMIFS('Source traité'!AE$4:AE$1858,'Source traité'!$A$4:$A$1858,$D1381,'Source traité'!$V$4:$V$1858,$V1381)/SUMIFS('[6]Comp2016-2017 (3)'!$G$5:$G$289,'[6]Comp2016-2017 (3)'!$A$5:$A$289,$D1381,'[6]Comp2016-2017 (3)'!$R$5:$R$289,$V1381)*$AB1381))</f>
        <v/>
      </c>
      <c r="AF1381" s="222">
        <f>IF($W1381=AF$3,$AB1381,IF(NOT($W1381=0),"",SUMIFS('Source traité'!AF$4:AF$1858,'Source traité'!$A$4:$A$1858,$D1381,'Source traité'!$V$4:$V$1858,$V1381)/SUMIFS('[6]Comp2016-2017 (3)'!$G$5:$G$289,'[6]Comp2016-2017 (3)'!$A$5:$A$289,$D1381,'[6]Comp2016-2017 (3)'!$R$5:$R$289,$V1381)*$AB1381))</f>
        <v/>
      </c>
      <c r="AG1381" s="222">
        <f>IF($W1381=AG$3,$AB1381,IF(NOT($W1381=0),"",SUMIFS('Source traité'!AG$4:AG$1858,'Source traité'!$A$4:$A$1858,$D1381,'Source traité'!$V$4:$V$1858,$V1381)/SUMIFS('[6]Comp2016-2017 (3)'!$G$5:$G$289,'[6]Comp2016-2017 (3)'!$A$5:$A$289,$D1381,'[6]Comp2016-2017 (3)'!$R$5:$R$289,$V1381)*$AB1381))</f>
        <v/>
      </c>
      <c r="AH1381" s="222">
        <f>IF($W1381=AH$3,$AB1381,IF(NOT($W1381=0),"",SUMIFS('Source traité'!AH$4:AH$1858,'Source traité'!$A$4:$A$1858,$D1381,'Source traité'!$V$4:$V$1858,$V1381)/SUMIFS('[6]Comp2016-2017 (3)'!$G$5:$G$289,'[6]Comp2016-2017 (3)'!$A$5:$A$289,$D1381,'[6]Comp2016-2017 (3)'!$R$5:$R$289,$V1381)*$AB1381))</f>
        <v/>
      </c>
      <c r="AI1381" s="222">
        <f>IF($W1381=AI$3,$AB1381,IF(NOT($W1381=0),"",SUMIFS('Source traité'!AI$4:AI$1858,'Source traité'!$A$4:$A$1858,$D1381,'Source traité'!$V$4:$V$1858,$V1381)/SUMIFS('[6]Comp2016-2017 (3)'!$G$5:$G$289,'[6]Comp2016-2017 (3)'!$A$5:$A$289,$D1381,'[6]Comp2016-2017 (3)'!$R$5:$R$289,$V1381)*$AB1381))</f>
        <v/>
      </c>
      <c r="AJ1381" s="222">
        <f>IF($W1381=AJ$3,$AB1381,IF(NOT($W1381=0),"",SUMIFS('Source traité'!AJ$4:AJ$1858,'Source traité'!$A$4:$A$1858,$D1381,'Source traité'!$V$4:$V$1858,$V1381)/SUMIFS('[6]Comp2016-2017 (3)'!$G$5:$G$289,'[6]Comp2016-2017 (3)'!$A$5:$A$289,$D1381,'[6]Comp2016-2017 (3)'!$R$5:$R$289,$V1381)*$AB1381))</f>
        <v/>
      </c>
      <c r="AK1381" s="222">
        <f>SUM(AC1381:AJ1381)-AB1381</f>
        <v/>
      </c>
      <c r="AL1381" s="216">
        <f>IF(A1381=D1381,"remplir à la main","")</f>
        <v/>
      </c>
      <c r="AM1381" s="216">
        <f>VLOOKUP(A1381,'[6]Table corresp.'!$M$4:$U$63,8,FALSE)</f>
        <v/>
      </c>
      <c r="AN1381" s="216">
        <f>VLOOKUP(D1381,'[6]Table corresp.'!$M$4:$U$63,9,FALSE)</f>
        <v/>
      </c>
    </row>
    <row r="1382" hidden="1">
      <c r="A1382" s="179" t="inlineStr">
        <is>
          <t>42 - Objets en liège</t>
        </is>
      </c>
      <c r="B1382" s="179">
        <f>VLOOKUP(LEFT(A1382,3),'[6]Table corresp.'!$A$4:$D$63,3,FALSE)</f>
        <v/>
      </c>
      <c r="C1382" s="179">
        <f>VLOOKUP(A1382,'[6]Table corresp.'!$M$4:$P$63,4,FALSE)</f>
        <v/>
      </c>
      <c r="D1382" s="179" t="inlineStr">
        <is>
          <t>53 - Travaux d'isolation</t>
        </is>
      </c>
      <c r="E1382" s="179">
        <f>VLOOKUP(LEFT(D1382,3),'[6]Table corresp.'!$A$4:$D$63,4,FALSE)</f>
        <v/>
      </c>
      <c r="F1382" s="179">
        <f>LEFT(A1382,3)&amp;" - "&amp;LEFT(D1382,3)</f>
        <v/>
      </c>
      <c r="G1382" s="217" t="n">
        <v>447.8286142434804</v>
      </c>
      <c r="H1382" s="217" t="n">
        <v>527.1226250922018</v>
      </c>
      <c r="I1382" s="217" t="n">
        <v>974.9512393356822</v>
      </c>
      <c r="J1382" s="218" t="n">
        <v>0.02880199329612856</v>
      </c>
      <c r="K1382" s="218" t="n">
        <v>0.06433181767677743</v>
      </c>
      <c r="L1382" s="218" t="n">
        <v>0.09313381097290599</v>
      </c>
      <c r="M1382" s="218" t="n"/>
      <c r="N1382" s="218" t="n"/>
      <c r="O1382" s="218" t="n"/>
      <c r="P1382" s="218" t="n"/>
      <c r="Q1382" s="218" t="n"/>
      <c r="R1382" s="218" t="n"/>
      <c r="S1382" s="217" t="n"/>
      <c r="T1382" s="216">
        <f>VLOOKUP(A1382,'[6]Groupe de branches'!$Z$27:$AM$86,14,FALSE)</f>
        <v/>
      </c>
      <c r="U1382" s="216">
        <f>VLOOKUP(D1382,'[6]Groupe de branches'!$Z$27:$AM$86,14,FALSE)</f>
        <v/>
      </c>
      <c r="V1382" s="216" t="n">
        <v>2019</v>
      </c>
      <c r="W1382" s="216">
        <f>VLOOKUP(D1382,'[6]Table corresp.'!$M$4:$S$63,7,FALSE)</f>
        <v/>
      </c>
      <c r="X1382" s="219">
        <f>IFERROR(G1382/SUMIFS('[6]Comp2016-2017 (3)'!$I$5:$I$289,'[6]Comp2016-2017 (3)'!$A$5:$A$289,A1382,'[6]Comp2016-2017 (3)'!$R$5:$R$289,V1382),0)</f>
        <v/>
      </c>
      <c r="Y1382" s="220">
        <f>IF(RIGHT(F1382,3)="Exp",VLOOKUP(F1382,#REF!,2,FALSE),VLOOKUP(F1382,#REF!,9,FALSE))</f>
        <v/>
      </c>
      <c r="Z1382" s="221">
        <f>IFERROR(Y1382/SUMIFS($Y$4:$Y$1858,$V$4:$V$1858,V1382,$A$4:$A$1858,A1382),"")</f>
        <v/>
      </c>
      <c r="AA1382" s="221">
        <f>X1382*Z1382</f>
        <v/>
      </c>
      <c r="AB1382" s="222">
        <f>IFERROR(SUMIFS('[6]Comp2016-2017 (3)'!$G$5:$G$289,'[6]Comp2016-2017 (3)'!$A$5:$A$289,A1382,'[6]Comp2016-2017 (3)'!$R$5:$R$289,V1382)*AA1382/SUMIFS($AA$4:$AA$1858,$A$4:$A$1858,A1382,$V$4:$V$1858,V1382),0)</f>
        <v/>
      </c>
      <c r="AC1382" s="222">
        <f>IF($W1382=AC$3,$AB1382,IF(NOT($W1382=0),"",SUMIFS('Source traité'!AC$4:AC$1858,'Source traité'!$A$4:$A$1858,$D1382,'Source traité'!$V$4:$V$1858,$V1382)/SUMIFS('[6]Comp2016-2017 (3)'!$G$5:$G$289,'[6]Comp2016-2017 (3)'!$A$5:$A$289,$D1382,'[6]Comp2016-2017 (3)'!$R$5:$R$289,$V1382)*$AB1382))</f>
        <v/>
      </c>
      <c r="AD1382" s="222">
        <f>IF($W1382=AD$3,$AB1382,IF(NOT($W1382=0),"",SUMIFS('Source traité'!AD$4:AD$1858,'Source traité'!$A$4:$A$1858,$D1382,'Source traité'!$V$4:$V$1858,$V1382)/SUMIFS('[6]Comp2016-2017 (3)'!$G$5:$G$289,'[6]Comp2016-2017 (3)'!$A$5:$A$289,$D1382,'[6]Comp2016-2017 (3)'!$R$5:$R$289,$V1382)*$AB1382))</f>
        <v/>
      </c>
      <c r="AE1382" s="222">
        <f>IF($W1382=AE$3,$AB1382,IF(NOT($W1382=0),"",SUMIFS('Source traité'!AE$4:AE$1858,'Source traité'!$A$4:$A$1858,$D1382,'Source traité'!$V$4:$V$1858,$V1382)/SUMIFS('[6]Comp2016-2017 (3)'!$G$5:$G$289,'[6]Comp2016-2017 (3)'!$A$5:$A$289,$D1382,'[6]Comp2016-2017 (3)'!$R$5:$R$289,$V1382)*$AB1382))</f>
        <v/>
      </c>
      <c r="AF1382" s="222">
        <f>IF($W1382=AF$3,$AB1382,IF(NOT($W1382=0),"",SUMIFS('Source traité'!AF$4:AF$1858,'Source traité'!$A$4:$A$1858,$D1382,'Source traité'!$V$4:$V$1858,$V1382)/SUMIFS('[6]Comp2016-2017 (3)'!$G$5:$G$289,'[6]Comp2016-2017 (3)'!$A$5:$A$289,$D1382,'[6]Comp2016-2017 (3)'!$R$5:$R$289,$V1382)*$AB1382))</f>
        <v/>
      </c>
      <c r="AG1382" s="222">
        <f>IF($W1382=AG$3,$AB1382,IF(NOT($W1382=0),"",SUMIFS('Source traité'!AG$4:AG$1858,'Source traité'!$A$4:$A$1858,$D1382,'Source traité'!$V$4:$V$1858,$V1382)/SUMIFS('[6]Comp2016-2017 (3)'!$G$5:$G$289,'[6]Comp2016-2017 (3)'!$A$5:$A$289,$D1382,'[6]Comp2016-2017 (3)'!$R$5:$R$289,$V1382)*$AB1382))</f>
        <v/>
      </c>
      <c r="AH1382" s="222">
        <f>IF($W1382=AH$3,$AB1382,IF(NOT($W1382=0),"",SUMIFS('Source traité'!AH$4:AH$1858,'Source traité'!$A$4:$A$1858,$D1382,'Source traité'!$V$4:$V$1858,$V1382)/SUMIFS('[6]Comp2016-2017 (3)'!$G$5:$G$289,'[6]Comp2016-2017 (3)'!$A$5:$A$289,$D1382,'[6]Comp2016-2017 (3)'!$R$5:$R$289,$V1382)*$AB1382))</f>
        <v/>
      </c>
      <c r="AI1382" s="222">
        <f>IF($W1382=AI$3,$AB1382,IF(NOT($W1382=0),"",SUMIFS('Source traité'!AI$4:AI$1858,'Source traité'!$A$4:$A$1858,$D1382,'Source traité'!$V$4:$V$1858,$V1382)/SUMIFS('[6]Comp2016-2017 (3)'!$G$5:$G$289,'[6]Comp2016-2017 (3)'!$A$5:$A$289,$D1382,'[6]Comp2016-2017 (3)'!$R$5:$R$289,$V1382)*$AB1382))</f>
        <v/>
      </c>
      <c r="AJ1382" s="222">
        <f>IF($W1382=AJ$3,$AB1382,IF(NOT($W1382=0),"",SUMIFS('Source traité'!AJ$4:AJ$1858,'Source traité'!$A$4:$A$1858,$D1382,'Source traité'!$V$4:$V$1858,$V1382)/SUMIFS('[6]Comp2016-2017 (3)'!$G$5:$G$289,'[6]Comp2016-2017 (3)'!$A$5:$A$289,$D1382,'[6]Comp2016-2017 (3)'!$R$5:$R$289,$V1382)*$AB1382))</f>
        <v/>
      </c>
      <c r="AK1382" s="222">
        <f>SUM(AC1382:AJ1382)-AB1382</f>
        <v/>
      </c>
      <c r="AL1382" s="216">
        <f>IF(A1382=D1382,"remplir à la main","")</f>
        <v/>
      </c>
      <c r="AM1382" s="216">
        <f>VLOOKUP(A1382,'[6]Table corresp.'!$M$4:$U$63,8,FALSE)</f>
        <v/>
      </c>
      <c r="AN1382" s="216">
        <f>VLOOKUP(D1382,'[6]Table corresp.'!$M$4:$U$63,9,FALSE)</f>
        <v/>
      </c>
    </row>
    <row r="1383" hidden="1">
      <c r="A1383" s="179" t="inlineStr">
        <is>
          <t>42 - Objets en liège</t>
        </is>
      </c>
      <c r="B1383" s="179">
        <f>VLOOKUP(LEFT(A1383,3),'[6]Table corresp.'!$A$4:$D$63,3,FALSE)</f>
        <v/>
      </c>
      <c r="C1383" s="179">
        <f>VLOOKUP(A1383,'[6]Table corresp.'!$M$4:$P$63,4,FALSE)</f>
        <v/>
      </c>
      <c r="D1383" s="179" t="inlineStr">
        <is>
          <t>Consommation finale</t>
        </is>
      </c>
      <c r="E1383" s="179">
        <f>VLOOKUP(LEFT(D1383,3),'[6]Table corresp.'!$A$4:$D$63,4,FALSE)</f>
        <v/>
      </c>
      <c r="F1383" s="179">
        <f>LEFT(A1383,3)&amp;" - "&amp;LEFT(D1383,3)</f>
        <v/>
      </c>
      <c r="G1383" s="217" t="n">
        <v>278305.6113904728</v>
      </c>
      <c r="H1383" s="217" t="n">
        <v>281613.1693749072</v>
      </c>
      <c r="I1383" s="217" t="n">
        <v>559918.78076538</v>
      </c>
      <c r="J1383" s="218" t="n">
        <v>17.89916074720777</v>
      </c>
      <c r="K1383" s="218" t="n">
        <v>34.36901814722349</v>
      </c>
      <c r="L1383" s="218" t="n">
        <v>52.26817889443126</v>
      </c>
      <c r="M1383" s="218" t="n"/>
      <c r="N1383" s="218" t="n"/>
      <c r="O1383" s="218" t="n"/>
      <c r="P1383" s="218" t="n"/>
      <c r="Q1383" s="218" t="n"/>
      <c r="R1383" s="218" t="n"/>
      <c r="S1383" s="217" t="n"/>
      <c r="T1383" s="216">
        <f>VLOOKUP(A1383,'[6]Groupe de branches'!$Z$27:$AM$86,14,FALSE)</f>
        <v/>
      </c>
      <c r="U1383" s="216">
        <f>VLOOKUP(D1383,'[6]Groupe de branches'!$Z$27:$AM$86,14,FALSE)</f>
        <v/>
      </c>
      <c r="V1383" s="216" t="n">
        <v>2019</v>
      </c>
      <c r="W1383" s="216">
        <f>VLOOKUP(D1383,'[6]Table corresp.'!$M$4:$S$63,7,FALSE)</f>
        <v/>
      </c>
      <c r="X1383" s="219">
        <f>IFERROR(G1383/SUMIFS('[6]Comp2016-2017 (3)'!$I$5:$I$289,'[6]Comp2016-2017 (3)'!$A$5:$A$289,A1383,'[6]Comp2016-2017 (3)'!$R$5:$R$289,V1383),0)</f>
        <v/>
      </c>
      <c r="Y1383" s="220">
        <f>IF(RIGHT(F1383,3)="Exp",VLOOKUP(F1383,#REF!,2,FALSE),VLOOKUP(F1383,#REF!,9,FALSE))</f>
        <v/>
      </c>
      <c r="Z1383" s="221">
        <f>IFERROR(Y1383/SUMIFS($Y$4:$Y$1858,$V$4:$V$1858,V1383,$A$4:$A$1858,A1383),"")</f>
        <v/>
      </c>
      <c r="AA1383" s="221">
        <f>X1383*Z1383</f>
        <v/>
      </c>
      <c r="AB1383" s="222">
        <f>IFERROR(SUMIFS('[6]Comp2016-2017 (3)'!$G$5:$G$289,'[6]Comp2016-2017 (3)'!$A$5:$A$289,A1383,'[6]Comp2016-2017 (3)'!$R$5:$R$289,V1383)*AA1383/SUMIFS($AA$4:$AA$1858,$A$4:$A$1858,A1383,$V$4:$V$1858,V1383),0)</f>
        <v/>
      </c>
      <c r="AC1383" s="222">
        <f>IF($W1383=AC$3,$AB1383,IF(NOT($W1383=0),"",SUMIFS('Source traité'!AC$4:AC$1858,'Source traité'!$A$4:$A$1858,$D1383,'Source traité'!$V$4:$V$1858,$V1383)/SUMIFS('[6]Comp2016-2017 (3)'!$G$5:$G$289,'[6]Comp2016-2017 (3)'!$A$5:$A$289,$D1383,'[6]Comp2016-2017 (3)'!$R$5:$R$289,$V1383)*$AB1383))</f>
        <v/>
      </c>
      <c r="AD1383" s="222">
        <f>IF($W1383=AD$3,$AB1383,IF(NOT($W1383=0),"",SUMIFS('Source traité'!AD$4:AD$1858,'Source traité'!$A$4:$A$1858,$D1383,'Source traité'!$V$4:$V$1858,$V1383)/SUMIFS('[6]Comp2016-2017 (3)'!$G$5:$G$289,'[6]Comp2016-2017 (3)'!$A$5:$A$289,$D1383,'[6]Comp2016-2017 (3)'!$R$5:$R$289,$V1383)*$AB1383))</f>
        <v/>
      </c>
      <c r="AE1383" s="222">
        <f>IF($W1383=AE$3,$AB1383,IF(NOT($W1383=0),"",SUMIFS('Source traité'!AE$4:AE$1858,'Source traité'!$A$4:$A$1858,$D1383,'Source traité'!$V$4:$V$1858,$V1383)/SUMIFS('[6]Comp2016-2017 (3)'!$G$5:$G$289,'[6]Comp2016-2017 (3)'!$A$5:$A$289,$D1383,'[6]Comp2016-2017 (3)'!$R$5:$R$289,$V1383)*$AB1383))</f>
        <v/>
      </c>
      <c r="AF1383" s="222">
        <f>IF($W1383=AF$3,$AB1383,IF(NOT($W1383=0),"",SUMIFS('Source traité'!AF$4:AF$1858,'Source traité'!$A$4:$A$1858,$D1383,'Source traité'!$V$4:$V$1858,$V1383)/SUMIFS('[6]Comp2016-2017 (3)'!$G$5:$G$289,'[6]Comp2016-2017 (3)'!$A$5:$A$289,$D1383,'[6]Comp2016-2017 (3)'!$R$5:$R$289,$V1383)*$AB1383))</f>
        <v/>
      </c>
      <c r="AG1383" s="222">
        <f>IF($W1383=AG$3,$AB1383,IF(NOT($W1383=0),"",SUMIFS('Source traité'!AG$4:AG$1858,'Source traité'!$A$4:$A$1858,$D1383,'Source traité'!$V$4:$V$1858,$V1383)/SUMIFS('[6]Comp2016-2017 (3)'!$G$5:$G$289,'[6]Comp2016-2017 (3)'!$A$5:$A$289,$D1383,'[6]Comp2016-2017 (3)'!$R$5:$R$289,$V1383)*$AB1383))</f>
        <v/>
      </c>
      <c r="AH1383" s="222">
        <f>IF($W1383=AH$3,$AB1383,IF(NOT($W1383=0),"",SUMIFS('Source traité'!AH$4:AH$1858,'Source traité'!$A$4:$A$1858,$D1383,'Source traité'!$V$4:$V$1858,$V1383)/SUMIFS('[6]Comp2016-2017 (3)'!$G$5:$G$289,'[6]Comp2016-2017 (3)'!$A$5:$A$289,$D1383,'[6]Comp2016-2017 (3)'!$R$5:$R$289,$V1383)*$AB1383))</f>
        <v/>
      </c>
      <c r="AI1383" s="222">
        <f>IF($W1383=AI$3,$AB1383,IF(NOT($W1383=0),"",SUMIFS('Source traité'!AI$4:AI$1858,'Source traité'!$A$4:$A$1858,$D1383,'Source traité'!$V$4:$V$1858,$V1383)/SUMIFS('[6]Comp2016-2017 (3)'!$G$5:$G$289,'[6]Comp2016-2017 (3)'!$A$5:$A$289,$D1383,'[6]Comp2016-2017 (3)'!$R$5:$R$289,$V1383)*$AB1383))</f>
        <v/>
      </c>
      <c r="AJ1383" s="222">
        <f>IF($W1383=AJ$3,$AB1383,IF(NOT($W1383=0),"",SUMIFS('Source traité'!AJ$4:AJ$1858,'Source traité'!$A$4:$A$1858,$D1383,'Source traité'!$V$4:$V$1858,$V1383)/SUMIFS('[6]Comp2016-2017 (3)'!$G$5:$G$289,'[6]Comp2016-2017 (3)'!$A$5:$A$289,$D1383,'[6]Comp2016-2017 (3)'!$R$5:$R$289,$V1383)*$AB1383))</f>
        <v/>
      </c>
      <c r="AK1383" s="222">
        <f>SUM(AC1383:AJ1383)-AB1383</f>
        <v/>
      </c>
      <c r="AL1383" s="216">
        <f>IF(A1383=D1383,"remplir à la main","")</f>
        <v/>
      </c>
      <c r="AM1383" s="216">
        <f>VLOOKUP(A1383,'[6]Table corresp.'!$M$4:$U$63,8,FALSE)</f>
        <v/>
      </c>
      <c r="AN1383" s="216">
        <f>VLOOKUP(D1383,'[6]Table corresp.'!$M$4:$U$63,9,FALSE)</f>
        <v/>
      </c>
    </row>
    <row r="1384" hidden="1">
      <c r="A1384" s="179" t="inlineStr">
        <is>
          <t>42 - Objets en liège</t>
        </is>
      </c>
      <c r="B1384" s="179">
        <f>VLOOKUP(LEFT(A1384,3),'[6]Table corresp.'!$A$4:$D$63,3,FALSE)</f>
        <v/>
      </c>
      <c r="C1384" s="179">
        <f>VLOOKUP(A1384,'[6]Table corresp.'!$M$4:$P$63,4,FALSE)</f>
        <v/>
      </c>
      <c r="D1384" s="179" t="inlineStr">
        <is>
          <t>Exportation</t>
        </is>
      </c>
      <c r="E1384" s="179">
        <f>VLOOKUP(LEFT(D1384,3),'[6]Table corresp.'!$A$4:$D$63,4,FALSE)</f>
        <v/>
      </c>
      <c r="F1384" s="179">
        <f>LEFT(A1384,3)&amp;" - "&amp;LEFT(D1384,3)</f>
        <v/>
      </c>
      <c r="G1384" s="217" t="n">
        <v>93790.87899999977</v>
      </c>
      <c r="H1384" s="217" t="n">
        <v>0</v>
      </c>
      <c r="I1384" s="217" t="n">
        <v>93790.87899999975</v>
      </c>
      <c r="J1384" s="218" t="n">
        <v>6.032138595608566</v>
      </c>
      <c r="K1384" s="218" t="n">
        <v>0</v>
      </c>
      <c r="L1384" s="218" t="n">
        <v>6.032138595608566</v>
      </c>
      <c r="M1384" s="218" t="n"/>
      <c r="N1384" s="218" t="n"/>
      <c r="O1384" s="218" t="n"/>
      <c r="P1384" s="218" t="n"/>
      <c r="Q1384" s="218" t="n"/>
      <c r="R1384" s="218" t="n"/>
      <c r="S1384" s="217" t="n"/>
      <c r="T1384" s="216">
        <f>VLOOKUP(A1384,'[6]Groupe de branches'!$Z$27:$AM$86,14,FALSE)</f>
        <v/>
      </c>
      <c r="U1384" s="216">
        <f>VLOOKUP(D1384,'[6]Groupe de branches'!$Z$27:$AM$86,14,FALSE)</f>
        <v/>
      </c>
      <c r="V1384" s="216" t="n">
        <v>2019</v>
      </c>
      <c r="W1384" s="216">
        <f>VLOOKUP(D1384,'[6]Table corresp.'!$M$4:$S$63,7,FALSE)</f>
        <v/>
      </c>
      <c r="X1384" s="219">
        <f>IFERROR(G1384/SUMIFS('[6]Comp2016-2017 (3)'!$I$5:$I$289,'[6]Comp2016-2017 (3)'!$A$5:$A$289,A1384,'[6]Comp2016-2017 (3)'!$R$5:$R$289,V1384),0)</f>
        <v/>
      </c>
      <c r="Y1384" s="220">
        <f>IF(RIGHT(F1384,3)="Exp",VLOOKUP(F1384,#REF!,2,FALSE),VLOOKUP(F1384,#REF!,9,FALSE))</f>
        <v/>
      </c>
      <c r="Z1384" s="221">
        <f>IFERROR(Y1384/SUMIFS($Y$4:$Y$1858,$V$4:$V$1858,V1384,$A$4:$A$1858,A1384),"")</f>
        <v/>
      </c>
      <c r="AA1384" s="221">
        <f>X1384*Z1384</f>
        <v/>
      </c>
      <c r="AB1384" s="222">
        <f>IFERROR(SUMIFS('[6]Comp2016-2017 (3)'!$G$5:$G$289,'[6]Comp2016-2017 (3)'!$A$5:$A$289,A1384,'[6]Comp2016-2017 (3)'!$R$5:$R$289,V1384)*AA1384/SUMIFS($AA$4:$AA$1858,$A$4:$A$1858,A1384,$V$4:$V$1858,V1384),0)</f>
        <v/>
      </c>
      <c r="AC1384" s="222">
        <f>IF($W1384=AC$3,$AB1384,IF(NOT($W1384=0),"",SUMIFS('Source traité'!AC$4:AC$1858,'Source traité'!$A$4:$A$1858,$D1384,'Source traité'!$V$4:$V$1858,$V1384)/SUMIFS('[6]Comp2016-2017 (3)'!$G$5:$G$289,'[6]Comp2016-2017 (3)'!$A$5:$A$289,$D1384,'[6]Comp2016-2017 (3)'!$R$5:$R$289,$V1384)*$AB1384))</f>
        <v/>
      </c>
      <c r="AD1384" s="222">
        <f>IF($W1384=AD$3,$AB1384,IF(NOT($W1384=0),"",SUMIFS('Source traité'!AD$4:AD$1858,'Source traité'!$A$4:$A$1858,$D1384,'Source traité'!$V$4:$V$1858,$V1384)/SUMIFS('[6]Comp2016-2017 (3)'!$G$5:$G$289,'[6]Comp2016-2017 (3)'!$A$5:$A$289,$D1384,'[6]Comp2016-2017 (3)'!$R$5:$R$289,$V1384)*$AB1384))</f>
        <v/>
      </c>
      <c r="AE1384" s="222">
        <f>IF($W1384=AE$3,$AB1384,IF(NOT($W1384=0),"",SUMIFS('Source traité'!AE$4:AE$1858,'Source traité'!$A$4:$A$1858,$D1384,'Source traité'!$V$4:$V$1858,$V1384)/SUMIFS('[6]Comp2016-2017 (3)'!$G$5:$G$289,'[6]Comp2016-2017 (3)'!$A$5:$A$289,$D1384,'[6]Comp2016-2017 (3)'!$R$5:$R$289,$V1384)*$AB1384))</f>
        <v/>
      </c>
      <c r="AF1384" s="222">
        <f>IF($W1384=AF$3,$AB1384,IF(NOT($W1384=0),"",SUMIFS('Source traité'!AF$4:AF$1858,'Source traité'!$A$4:$A$1858,$D1384,'Source traité'!$V$4:$V$1858,$V1384)/SUMIFS('[6]Comp2016-2017 (3)'!$G$5:$G$289,'[6]Comp2016-2017 (3)'!$A$5:$A$289,$D1384,'[6]Comp2016-2017 (3)'!$R$5:$R$289,$V1384)*$AB1384))</f>
        <v/>
      </c>
      <c r="AG1384" s="222">
        <f>IF($W1384=AG$3,$AB1384,IF(NOT($W1384=0),"",SUMIFS('Source traité'!AG$4:AG$1858,'Source traité'!$A$4:$A$1858,$D1384,'Source traité'!$V$4:$V$1858,$V1384)/SUMIFS('[6]Comp2016-2017 (3)'!$G$5:$G$289,'[6]Comp2016-2017 (3)'!$A$5:$A$289,$D1384,'[6]Comp2016-2017 (3)'!$R$5:$R$289,$V1384)*$AB1384))</f>
        <v/>
      </c>
      <c r="AH1384" s="222">
        <f>IF($W1384=AH$3,$AB1384,IF(NOT($W1384=0),"",SUMIFS('Source traité'!AH$4:AH$1858,'Source traité'!$A$4:$A$1858,$D1384,'Source traité'!$V$4:$V$1858,$V1384)/SUMIFS('[6]Comp2016-2017 (3)'!$G$5:$G$289,'[6]Comp2016-2017 (3)'!$A$5:$A$289,$D1384,'[6]Comp2016-2017 (3)'!$R$5:$R$289,$V1384)*$AB1384))</f>
        <v/>
      </c>
      <c r="AI1384" s="222">
        <f>IF($W1384=AI$3,$AB1384,IF(NOT($W1384=0),"",SUMIFS('Source traité'!AI$4:AI$1858,'Source traité'!$A$4:$A$1858,$D1384,'Source traité'!$V$4:$V$1858,$V1384)/SUMIFS('[6]Comp2016-2017 (3)'!$G$5:$G$289,'[6]Comp2016-2017 (3)'!$A$5:$A$289,$D1384,'[6]Comp2016-2017 (3)'!$R$5:$R$289,$V1384)*$AB1384))</f>
        <v/>
      </c>
      <c r="AJ1384" s="222">
        <f>IF($W1384=AJ$3,$AB1384,IF(NOT($W1384=0),"",SUMIFS('Source traité'!AJ$4:AJ$1858,'Source traité'!$A$4:$A$1858,$D1384,'Source traité'!$V$4:$V$1858,$V1384)/SUMIFS('[6]Comp2016-2017 (3)'!$G$5:$G$289,'[6]Comp2016-2017 (3)'!$A$5:$A$289,$D1384,'[6]Comp2016-2017 (3)'!$R$5:$R$289,$V1384)*$AB1384))</f>
        <v/>
      </c>
      <c r="AK1384" s="222">
        <f>SUM(AC1384:AJ1384)-AB1384</f>
        <v/>
      </c>
      <c r="AL1384" s="216">
        <f>IF(A1384=D1384,"remplir à la main","")</f>
        <v/>
      </c>
      <c r="AM1384" s="216">
        <f>VLOOKUP(A1384,'[6]Table corresp.'!$M$4:$U$63,8,FALSE)</f>
        <v/>
      </c>
      <c r="AN1384" s="216">
        <f>VLOOKUP(D1384,'[6]Table corresp.'!$M$4:$U$63,9,FALSE)</f>
        <v/>
      </c>
    </row>
    <row r="1385" hidden="1">
      <c r="A1385" s="179" t="inlineStr">
        <is>
          <t>43 - Pâte à papier</t>
        </is>
      </c>
      <c r="B1385" s="179">
        <f>VLOOKUP(LEFT(A1385,3),'[6]Table corresp.'!$A$4:$D$63,3,FALSE)</f>
        <v/>
      </c>
      <c r="C1385" s="179">
        <f>VLOOKUP(A1385,'[6]Table corresp.'!$M$4:$P$63,4,FALSE)</f>
        <v/>
      </c>
      <c r="D1385" s="179" t="inlineStr">
        <is>
          <t>44 - Papier et de carton</t>
        </is>
      </c>
      <c r="E1385" s="179">
        <f>VLOOKUP(LEFT(D1385,3),'[6]Table corresp.'!$A$4:$D$63,4,FALSE)</f>
        <v/>
      </c>
      <c r="F1385" s="179">
        <f>LEFT(A1385,3)&amp;" - "&amp;LEFT(D1385,3)</f>
        <v/>
      </c>
      <c r="G1385" s="217" t="n">
        <v>190336.4797625871</v>
      </c>
      <c r="H1385" s="217" t="n">
        <v>1029512.724</v>
      </c>
      <c r="I1385" s="217" t="n">
        <v>1219849.203762639</v>
      </c>
      <c r="J1385" s="218" t="n"/>
      <c r="K1385" s="218" t="n"/>
      <c r="L1385" s="218" t="n"/>
      <c r="M1385" s="218" t="n">
        <v>2088.135005882063</v>
      </c>
      <c r="N1385" s="218" t="n">
        <v>6419.599176099276</v>
      </c>
      <c r="O1385" s="218" t="n">
        <v>8507.734181981337</v>
      </c>
      <c r="P1385" s="218" t="n"/>
      <c r="Q1385" s="218" t="n"/>
      <c r="R1385" s="218" t="n"/>
      <c r="S1385" s="217" t="n"/>
      <c r="T1385" s="216">
        <f>VLOOKUP(A1385,'[6]Groupe de branches'!$Z$27:$AM$86,14,FALSE)</f>
        <v/>
      </c>
      <c r="U1385" s="216">
        <f>VLOOKUP(D1385,'[6]Groupe de branches'!$Z$27:$AM$86,14,FALSE)</f>
        <v/>
      </c>
      <c r="V1385" s="216" t="n">
        <v>2019</v>
      </c>
      <c r="W1385" s="216">
        <f>VLOOKUP(D1385,'[6]Table corresp.'!$M$4:$S$63,7,FALSE)</f>
        <v/>
      </c>
      <c r="X1385" s="219">
        <f>IFERROR(G1385/SUMIFS('[6]Comp2016-2017 (3)'!$I$5:$I$289,'[6]Comp2016-2017 (3)'!$A$5:$A$289,A1385,'[6]Comp2016-2017 (3)'!$R$5:$R$289,V1385),0)</f>
        <v/>
      </c>
      <c r="Y1385" s="220">
        <f>IF(RIGHT(F1385,3)="Exp",VLOOKUP(F1385,#REF!,2,FALSE),VLOOKUP(F1385,#REF!,9,FALSE))</f>
        <v/>
      </c>
      <c r="Z1385" s="221">
        <f>IFERROR(Y1385/SUMIFS($Y$4:$Y$1858,$V$4:$V$1858,V1385,$A$4:$A$1858,A1385),"")</f>
        <v/>
      </c>
      <c r="AA1385" s="221">
        <f>X1385*Z1385</f>
        <v/>
      </c>
      <c r="AB1385" s="222">
        <f>IFERROR(SUMIFS('[6]Comp2016-2017 (3)'!$G$5:$G$289,'[6]Comp2016-2017 (3)'!$A$5:$A$289,A1385,'[6]Comp2016-2017 (3)'!$R$5:$R$289,V1385)*AA1385/SUMIFS($AA$4:$AA$1858,$A$4:$A$1858,A1385,$V$4:$V$1858,V1385),0)</f>
        <v/>
      </c>
      <c r="AC1385" s="222">
        <f>IF($W1385=AC$3,$AB1385,IF(NOT($W1385=0),"",SUMIFS('Source traité'!AC$4:AC$1858,'Source traité'!$A$4:$A$1858,$D1385,'Source traité'!$V$4:$V$1858,$V1385)/SUMIFS('[6]Comp2016-2017 (3)'!$G$5:$G$289,'[6]Comp2016-2017 (3)'!$A$5:$A$289,$D1385,'[6]Comp2016-2017 (3)'!$R$5:$R$289,$V1385)*$AB1385))</f>
        <v/>
      </c>
      <c r="AD1385" s="222">
        <f>IF($W1385=AD$3,$AB1385,IF(NOT($W1385=0),"",SUMIFS('Source traité'!AD$4:AD$1858,'Source traité'!$A$4:$A$1858,$D1385,'Source traité'!$V$4:$V$1858,$V1385)/SUMIFS('[6]Comp2016-2017 (3)'!$G$5:$G$289,'[6]Comp2016-2017 (3)'!$A$5:$A$289,$D1385,'[6]Comp2016-2017 (3)'!$R$5:$R$289,$V1385)*$AB1385))</f>
        <v/>
      </c>
      <c r="AE1385" s="222">
        <f>IF($W1385=AE$3,$AB1385,IF(NOT($W1385=0),"",SUMIFS('Source traité'!AE$4:AE$1858,'Source traité'!$A$4:$A$1858,$D1385,'Source traité'!$V$4:$V$1858,$V1385)/SUMIFS('[6]Comp2016-2017 (3)'!$G$5:$G$289,'[6]Comp2016-2017 (3)'!$A$5:$A$289,$D1385,'[6]Comp2016-2017 (3)'!$R$5:$R$289,$V1385)*$AB1385))</f>
        <v/>
      </c>
      <c r="AF1385" s="222">
        <f>IF($W1385=AF$3,$AB1385,IF(NOT($W1385=0),"",SUMIFS('Source traité'!AF$4:AF$1858,'Source traité'!$A$4:$A$1858,$D1385,'Source traité'!$V$4:$V$1858,$V1385)/SUMIFS('[6]Comp2016-2017 (3)'!$G$5:$G$289,'[6]Comp2016-2017 (3)'!$A$5:$A$289,$D1385,'[6]Comp2016-2017 (3)'!$R$5:$R$289,$V1385)*$AB1385))</f>
        <v/>
      </c>
      <c r="AG1385" s="222">
        <f>IF($W1385=AG$3,$AB1385,IF(NOT($W1385=0),"",SUMIFS('Source traité'!AG$4:AG$1858,'Source traité'!$A$4:$A$1858,$D1385,'Source traité'!$V$4:$V$1858,$V1385)/SUMIFS('[6]Comp2016-2017 (3)'!$G$5:$G$289,'[6]Comp2016-2017 (3)'!$A$5:$A$289,$D1385,'[6]Comp2016-2017 (3)'!$R$5:$R$289,$V1385)*$AB1385))</f>
        <v/>
      </c>
      <c r="AH1385" s="222">
        <f>IF($W1385=AH$3,$AB1385,IF(NOT($W1385=0),"",SUMIFS('Source traité'!AH$4:AH$1858,'Source traité'!$A$4:$A$1858,$D1385,'Source traité'!$V$4:$V$1858,$V1385)/SUMIFS('[6]Comp2016-2017 (3)'!$G$5:$G$289,'[6]Comp2016-2017 (3)'!$A$5:$A$289,$D1385,'[6]Comp2016-2017 (3)'!$R$5:$R$289,$V1385)*$AB1385))</f>
        <v/>
      </c>
      <c r="AI1385" s="222">
        <f>IF($W1385=AI$3,$AB1385,IF(NOT($W1385=0),"",SUMIFS('Source traité'!AI$4:AI$1858,'Source traité'!$A$4:$A$1858,$D1385,'Source traité'!$V$4:$V$1858,$V1385)/SUMIFS('[6]Comp2016-2017 (3)'!$G$5:$G$289,'[6]Comp2016-2017 (3)'!$A$5:$A$289,$D1385,'[6]Comp2016-2017 (3)'!$R$5:$R$289,$V1385)*$AB1385))</f>
        <v/>
      </c>
      <c r="AJ1385" s="222">
        <f>IF($W1385=AJ$3,$AB1385,IF(NOT($W1385=0),"",SUMIFS('Source traité'!AJ$4:AJ$1858,'Source traité'!$A$4:$A$1858,$D1385,'Source traité'!$V$4:$V$1858,$V1385)/SUMIFS('[6]Comp2016-2017 (3)'!$G$5:$G$289,'[6]Comp2016-2017 (3)'!$A$5:$A$289,$D1385,'[6]Comp2016-2017 (3)'!$R$5:$R$289,$V1385)*$AB1385))</f>
        <v/>
      </c>
      <c r="AK1385" s="222">
        <f>SUM(AC1385:AJ1385)-AB1385</f>
        <v/>
      </c>
      <c r="AL1385" s="216">
        <f>IF(A1385=D1385,"remplir à la main","")</f>
        <v/>
      </c>
      <c r="AM1385" s="216">
        <f>VLOOKUP(A1385,'[6]Table corresp.'!$M$4:$U$63,8,FALSE)</f>
        <v/>
      </c>
      <c r="AN1385" s="216">
        <f>VLOOKUP(D1385,'[6]Table corresp.'!$M$4:$U$63,9,FALSE)</f>
        <v/>
      </c>
    </row>
    <row r="1386" hidden="1">
      <c r="A1386" s="179" t="inlineStr">
        <is>
          <t>43 - Pâte à papier</t>
        </is>
      </c>
      <c r="B1386" s="179">
        <f>VLOOKUP(LEFT(A1386,3),'[6]Table corresp.'!$A$4:$D$63,3,FALSE)</f>
        <v/>
      </c>
      <c r="C1386" s="179">
        <f>VLOOKUP(A1386,'[6]Table corresp.'!$M$4:$P$63,4,FALSE)</f>
        <v/>
      </c>
      <c r="D1386" s="179" t="inlineStr">
        <is>
          <t>Exportation</t>
        </is>
      </c>
      <c r="E1386" s="179">
        <f>VLOOKUP(LEFT(D1386,3),'[6]Table corresp.'!$A$4:$D$63,4,FALSE)</f>
        <v/>
      </c>
      <c r="F1386" s="179">
        <f>LEFT(A1386,3)&amp;" - "&amp;LEFT(D1386,3)</f>
        <v/>
      </c>
      <c r="G1386" s="217" t="n">
        <v>389373.5300000507</v>
      </c>
      <c r="H1386" s="217" t="n">
        <v>0</v>
      </c>
      <c r="I1386" s="217" t="n">
        <v>389373.5299999997</v>
      </c>
      <c r="J1386" s="218" t="n"/>
      <c r="K1386" s="218" t="n"/>
      <c r="L1386" s="218" t="n"/>
      <c r="M1386" s="218" t="n">
        <v>2470.34440920791</v>
      </c>
      <c r="N1386" s="218" t="n">
        <v>0</v>
      </c>
      <c r="O1386" s="218" t="n">
        <v>2470.34440920791</v>
      </c>
      <c r="P1386" s="218" t="n"/>
      <c r="Q1386" s="218" t="n"/>
      <c r="R1386" s="218" t="n"/>
      <c r="S1386" s="217" t="n"/>
      <c r="T1386" s="216">
        <f>VLOOKUP(A1386,'[6]Groupe de branches'!$Z$27:$AM$86,14,FALSE)</f>
        <v/>
      </c>
      <c r="U1386" s="216">
        <f>VLOOKUP(D1386,'[6]Groupe de branches'!$Z$27:$AM$86,14,FALSE)</f>
        <v/>
      </c>
      <c r="V1386" s="216" t="n">
        <v>2019</v>
      </c>
      <c r="W1386" s="216">
        <f>VLOOKUP(D1386,'[6]Table corresp.'!$M$4:$S$63,7,FALSE)</f>
        <v/>
      </c>
      <c r="X1386" s="219">
        <f>IFERROR(G1386/SUMIFS('[6]Comp2016-2017 (3)'!$I$5:$I$289,'[6]Comp2016-2017 (3)'!$A$5:$A$289,A1386,'[6]Comp2016-2017 (3)'!$R$5:$R$289,V1386),0)</f>
        <v/>
      </c>
      <c r="Y1386" s="220">
        <f>IF(RIGHT(F1386,3)="Exp",VLOOKUP(F1386,#REF!,2,FALSE),VLOOKUP(F1386,#REF!,9,FALSE))</f>
        <v/>
      </c>
      <c r="Z1386" s="221">
        <f>IFERROR(Y1386/SUMIFS($Y$4:$Y$1858,$V$4:$V$1858,V1386,$A$4:$A$1858,A1386),"")</f>
        <v/>
      </c>
      <c r="AA1386" s="221">
        <f>X1386*Z1386</f>
        <v/>
      </c>
      <c r="AB1386" s="222">
        <f>IFERROR(SUMIFS('[6]Comp2016-2017 (3)'!$G$5:$G$289,'[6]Comp2016-2017 (3)'!$A$5:$A$289,A1386,'[6]Comp2016-2017 (3)'!$R$5:$R$289,V1386)*AA1386/SUMIFS($AA$4:$AA$1858,$A$4:$A$1858,A1386,$V$4:$V$1858,V1386),0)</f>
        <v/>
      </c>
      <c r="AC1386" s="222">
        <f>IF($W1386=AC$3,$AB1386,IF(NOT($W1386=0),"",SUMIFS('Source traité'!AC$4:AC$1858,'Source traité'!$A$4:$A$1858,$D1386,'Source traité'!$V$4:$V$1858,$V1386)/SUMIFS('[6]Comp2016-2017 (3)'!$G$5:$G$289,'[6]Comp2016-2017 (3)'!$A$5:$A$289,$D1386,'[6]Comp2016-2017 (3)'!$R$5:$R$289,$V1386)*$AB1386))</f>
        <v/>
      </c>
      <c r="AD1386" s="222">
        <f>IF($W1386=AD$3,$AB1386,IF(NOT($W1386=0),"",SUMIFS('Source traité'!AD$4:AD$1858,'Source traité'!$A$4:$A$1858,$D1386,'Source traité'!$V$4:$V$1858,$V1386)/SUMIFS('[6]Comp2016-2017 (3)'!$G$5:$G$289,'[6]Comp2016-2017 (3)'!$A$5:$A$289,$D1386,'[6]Comp2016-2017 (3)'!$R$5:$R$289,$V1386)*$AB1386))</f>
        <v/>
      </c>
      <c r="AE1386" s="222">
        <f>IF($W1386=AE$3,$AB1386,IF(NOT($W1386=0),"",SUMIFS('Source traité'!AE$4:AE$1858,'Source traité'!$A$4:$A$1858,$D1386,'Source traité'!$V$4:$V$1858,$V1386)/SUMIFS('[6]Comp2016-2017 (3)'!$G$5:$G$289,'[6]Comp2016-2017 (3)'!$A$5:$A$289,$D1386,'[6]Comp2016-2017 (3)'!$R$5:$R$289,$V1386)*$AB1386))</f>
        <v/>
      </c>
      <c r="AF1386" s="222">
        <f>IF($W1386=AF$3,$AB1386,IF(NOT($W1386=0),"",SUMIFS('Source traité'!AF$4:AF$1858,'Source traité'!$A$4:$A$1858,$D1386,'Source traité'!$V$4:$V$1858,$V1386)/SUMIFS('[6]Comp2016-2017 (3)'!$G$5:$G$289,'[6]Comp2016-2017 (3)'!$A$5:$A$289,$D1386,'[6]Comp2016-2017 (3)'!$R$5:$R$289,$V1386)*$AB1386))</f>
        <v/>
      </c>
      <c r="AG1386" s="222">
        <f>IF($W1386=AG$3,$AB1386,IF(NOT($W1386=0),"",SUMIFS('Source traité'!AG$4:AG$1858,'Source traité'!$A$4:$A$1858,$D1386,'Source traité'!$V$4:$V$1858,$V1386)/SUMIFS('[6]Comp2016-2017 (3)'!$G$5:$G$289,'[6]Comp2016-2017 (3)'!$A$5:$A$289,$D1386,'[6]Comp2016-2017 (3)'!$R$5:$R$289,$V1386)*$AB1386))</f>
        <v/>
      </c>
      <c r="AH1386" s="222">
        <f>IF($W1386=AH$3,$AB1386,IF(NOT($W1386=0),"",SUMIFS('Source traité'!AH$4:AH$1858,'Source traité'!$A$4:$A$1858,$D1386,'Source traité'!$V$4:$V$1858,$V1386)/SUMIFS('[6]Comp2016-2017 (3)'!$G$5:$G$289,'[6]Comp2016-2017 (3)'!$A$5:$A$289,$D1386,'[6]Comp2016-2017 (3)'!$R$5:$R$289,$V1386)*$AB1386))</f>
        <v/>
      </c>
      <c r="AI1386" s="222">
        <f>IF($W1386=AI$3,$AB1386,IF(NOT($W1386=0),"",SUMIFS('Source traité'!AI$4:AI$1858,'Source traité'!$A$4:$A$1858,$D1386,'Source traité'!$V$4:$V$1858,$V1386)/SUMIFS('[6]Comp2016-2017 (3)'!$G$5:$G$289,'[6]Comp2016-2017 (3)'!$A$5:$A$289,$D1386,'[6]Comp2016-2017 (3)'!$R$5:$R$289,$V1386)*$AB1386))</f>
        <v/>
      </c>
      <c r="AJ1386" s="222">
        <f>IF($W1386=AJ$3,$AB1386,IF(NOT($W1386=0),"",SUMIFS('Source traité'!AJ$4:AJ$1858,'Source traité'!$A$4:$A$1858,$D1386,'Source traité'!$V$4:$V$1858,$V1386)/SUMIFS('[6]Comp2016-2017 (3)'!$G$5:$G$289,'[6]Comp2016-2017 (3)'!$A$5:$A$289,$D1386,'[6]Comp2016-2017 (3)'!$R$5:$R$289,$V1386)*$AB1386))</f>
        <v/>
      </c>
      <c r="AK1386" s="222">
        <f>SUM(AC1386:AJ1386)-AB1386</f>
        <v/>
      </c>
      <c r="AL1386" s="216">
        <f>IF(A1386=D1386,"remplir à la main","")</f>
        <v/>
      </c>
      <c r="AM1386" s="216">
        <f>VLOOKUP(A1386,'[6]Table corresp.'!$M$4:$U$63,8,FALSE)</f>
        <v/>
      </c>
      <c r="AN1386" s="216">
        <f>VLOOKUP(D1386,'[6]Table corresp.'!$M$4:$U$63,9,FALSE)</f>
        <v/>
      </c>
    </row>
    <row r="1387" hidden="1">
      <c r="A1387" s="179" t="inlineStr">
        <is>
          <t>44 - Papier et de carton</t>
        </is>
      </c>
      <c r="B1387" s="179">
        <f>VLOOKUP(LEFT(A1387,3),'[6]Table corresp.'!$A$4:$D$63,3,FALSE)</f>
        <v/>
      </c>
      <c r="C1387" s="179">
        <f>VLOOKUP(A1387,'[6]Table corresp.'!$M$4:$P$63,4,FALSE)</f>
        <v/>
      </c>
      <c r="D1387" s="179" t="inlineStr">
        <is>
          <t>45 - Articles en papier ou en carton</t>
        </is>
      </c>
      <c r="E1387" s="179">
        <f>VLOOKUP(LEFT(D1387,3),'[6]Table corresp.'!$A$4:$D$63,4,FALSE)</f>
        <v/>
      </c>
      <c r="F1387" s="179">
        <f>LEFT(A1387,3)&amp;" - "&amp;LEFT(D1387,3)</f>
        <v/>
      </c>
      <c r="G1387" s="217" t="n">
        <v>633549.2425071694</v>
      </c>
      <c r="H1387" s="217" t="n">
        <v>2007580.985133872</v>
      </c>
      <c r="I1387" s="217" t="n">
        <v>2641130.22764104</v>
      </c>
      <c r="J1387" s="218" t="n"/>
      <c r="K1387" s="218" t="n"/>
      <c r="L1387" s="218" t="n"/>
      <c r="M1387" s="218" t="n">
        <v>1250.967067717785</v>
      </c>
      <c r="N1387" s="218" t="n">
        <v>2758.494361642622</v>
      </c>
      <c r="O1387" s="218" t="n">
        <v>4009.461429360407</v>
      </c>
      <c r="P1387" s="218" t="n"/>
      <c r="Q1387" s="218" t="n"/>
      <c r="R1387" s="218" t="n"/>
      <c r="S1387" s="217" t="n"/>
      <c r="T1387" s="216">
        <f>VLOOKUP(A1387,'[6]Groupe de branches'!$Z$27:$AM$86,14,FALSE)</f>
        <v/>
      </c>
      <c r="U1387" s="216">
        <f>VLOOKUP(D1387,'[6]Groupe de branches'!$Z$27:$AM$86,14,FALSE)</f>
        <v/>
      </c>
      <c r="V1387" s="216" t="n">
        <v>2019</v>
      </c>
      <c r="W1387" s="216">
        <f>VLOOKUP(D1387,'[6]Table corresp.'!$M$4:$S$63,7,FALSE)</f>
        <v/>
      </c>
      <c r="X1387" s="219">
        <f>IFERROR(G1387/SUMIFS('[6]Comp2016-2017 (3)'!$I$5:$I$289,'[6]Comp2016-2017 (3)'!$A$5:$A$289,A1387,'[6]Comp2016-2017 (3)'!$R$5:$R$289,V1387),0)</f>
        <v/>
      </c>
      <c r="Y1387" s="220">
        <f>IF(RIGHT(F1387,3)="Exp",VLOOKUP(F1387,#REF!,2,FALSE),VLOOKUP(F1387,#REF!,9,FALSE))</f>
        <v/>
      </c>
      <c r="Z1387" s="221">
        <f>IFERROR(Y1387/SUMIFS($Y$4:$Y$1858,$V$4:$V$1858,V1387,$A$4:$A$1858,A1387),"")</f>
        <v/>
      </c>
      <c r="AA1387" s="221">
        <f>X1387*Z1387</f>
        <v/>
      </c>
      <c r="AB1387" s="222">
        <f>IFERROR(SUMIFS('[6]Comp2016-2017 (3)'!$G$5:$G$289,'[6]Comp2016-2017 (3)'!$A$5:$A$289,A1387,'[6]Comp2016-2017 (3)'!$R$5:$R$289,V1387)*AA1387/SUMIFS($AA$4:$AA$1858,$A$4:$A$1858,A1387,$V$4:$V$1858,V1387),0)</f>
        <v/>
      </c>
      <c r="AC1387" s="222">
        <f>IF($W1387=AC$3,$AB1387,IF(NOT($W1387=0),"",SUMIFS('Source traité'!AC$4:AC$1858,'Source traité'!$A$4:$A$1858,$D1387,'Source traité'!$V$4:$V$1858,$V1387)/SUMIFS('[6]Comp2016-2017 (3)'!$G$5:$G$289,'[6]Comp2016-2017 (3)'!$A$5:$A$289,$D1387,'[6]Comp2016-2017 (3)'!$R$5:$R$289,$V1387)*$AB1387))</f>
        <v/>
      </c>
      <c r="AD1387" s="222">
        <f>IF($W1387=AD$3,$AB1387,IF(NOT($W1387=0),"",SUMIFS('Source traité'!AD$4:AD$1858,'Source traité'!$A$4:$A$1858,$D1387,'Source traité'!$V$4:$V$1858,$V1387)/SUMIFS('[6]Comp2016-2017 (3)'!$G$5:$G$289,'[6]Comp2016-2017 (3)'!$A$5:$A$289,$D1387,'[6]Comp2016-2017 (3)'!$R$5:$R$289,$V1387)*$AB1387))</f>
        <v/>
      </c>
      <c r="AE1387" s="222">
        <f>IF($W1387=AE$3,$AB1387,IF(NOT($W1387=0),"",SUMIFS('Source traité'!AE$4:AE$1858,'Source traité'!$A$4:$A$1858,$D1387,'Source traité'!$V$4:$V$1858,$V1387)/SUMIFS('[6]Comp2016-2017 (3)'!$G$5:$G$289,'[6]Comp2016-2017 (3)'!$A$5:$A$289,$D1387,'[6]Comp2016-2017 (3)'!$R$5:$R$289,$V1387)*$AB1387))</f>
        <v/>
      </c>
      <c r="AF1387" s="222">
        <f>IF($W1387=AF$3,$AB1387,IF(NOT($W1387=0),"",SUMIFS('Source traité'!AF$4:AF$1858,'Source traité'!$A$4:$A$1858,$D1387,'Source traité'!$V$4:$V$1858,$V1387)/SUMIFS('[6]Comp2016-2017 (3)'!$G$5:$G$289,'[6]Comp2016-2017 (3)'!$A$5:$A$289,$D1387,'[6]Comp2016-2017 (3)'!$R$5:$R$289,$V1387)*$AB1387))</f>
        <v/>
      </c>
      <c r="AG1387" s="222">
        <f>IF($W1387=AG$3,$AB1387,IF(NOT($W1387=0),"",SUMIFS('Source traité'!AG$4:AG$1858,'Source traité'!$A$4:$A$1858,$D1387,'Source traité'!$V$4:$V$1858,$V1387)/SUMIFS('[6]Comp2016-2017 (3)'!$G$5:$G$289,'[6]Comp2016-2017 (3)'!$A$5:$A$289,$D1387,'[6]Comp2016-2017 (3)'!$R$5:$R$289,$V1387)*$AB1387))</f>
        <v/>
      </c>
      <c r="AH1387" s="222">
        <f>IF($W1387=AH$3,$AB1387,IF(NOT($W1387=0),"",SUMIFS('Source traité'!AH$4:AH$1858,'Source traité'!$A$4:$A$1858,$D1387,'Source traité'!$V$4:$V$1858,$V1387)/SUMIFS('[6]Comp2016-2017 (3)'!$G$5:$G$289,'[6]Comp2016-2017 (3)'!$A$5:$A$289,$D1387,'[6]Comp2016-2017 (3)'!$R$5:$R$289,$V1387)*$AB1387))</f>
        <v/>
      </c>
      <c r="AI1387" s="222">
        <f>IF($W1387=AI$3,$AB1387,IF(NOT($W1387=0),"",SUMIFS('Source traité'!AI$4:AI$1858,'Source traité'!$A$4:$A$1858,$D1387,'Source traité'!$V$4:$V$1858,$V1387)/SUMIFS('[6]Comp2016-2017 (3)'!$G$5:$G$289,'[6]Comp2016-2017 (3)'!$A$5:$A$289,$D1387,'[6]Comp2016-2017 (3)'!$R$5:$R$289,$V1387)*$AB1387))</f>
        <v/>
      </c>
      <c r="AJ1387" s="222">
        <f>IF($W1387=AJ$3,$AB1387,IF(NOT($W1387=0),"",SUMIFS('Source traité'!AJ$4:AJ$1858,'Source traité'!$A$4:$A$1858,$D1387,'Source traité'!$V$4:$V$1858,$V1387)/SUMIFS('[6]Comp2016-2017 (3)'!$G$5:$G$289,'[6]Comp2016-2017 (3)'!$A$5:$A$289,$D1387,'[6]Comp2016-2017 (3)'!$R$5:$R$289,$V1387)*$AB1387))</f>
        <v/>
      </c>
      <c r="AK1387" s="222">
        <f>SUM(AC1387:AJ1387)-AB1387</f>
        <v/>
      </c>
      <c r="AL1387" s="216">
        <f>IF(A1387=D1387,"remplir à la main","")</f>
        <v/>
      </c>
      <c r="AM1387" s="216">
        <f>VLOOKUP(A1387,'[6]Table corresp.'!$M$4:$U$63,8,FALSE)</f>
        <v/>
      </c>
      <c r="AN1387" s="216">
        <f>VLOOKUP(D1387,'[6]Table corresp.'!$M$4:$U$63,9,FALSE)</f>
        <v/>
      </c>
    </row>
    <row r="1388" hidden="1">
      <c r="A1388" s="179" t="inlineStr">
        <is>
          <t>44 - Papier et de carton</t>
        </is>
      </c>
      <c r="B1388" s="179">
        <f>VLOOKUP(LEFT(A1388,3),'[6]Table corresp.'!$A$4:$D$63,3,FALSE)</f>
        <v/>
      </c>
      <c r="C1388" s="179">
        <f>VLOOKUP(A1388,'[6]Table corresp.'!$M$4:$P$63,4,FALSE)</f>
        <v/>
      </c>
      <c r="D1388" s="179" t="inlineStr">
        <is>
          <t>Consommation finale</t>
        </is>
      </c>
      <c r="E1388" s="179">
        <f>VLOOKUP(LEFT(D1388,3),'[6]Table corresp.'!$A$4:$D$63,4,FALSE)</f>
        <v/>
      </c>
      <c r="F1388" s="179">
        <f>LEFT(A1388,3)&amp;" - "&amp;LEFT(D1388,3)</f>
        <v/>
      </c>
      <c r="G1388" s="217" t="n">
        <v>942746.5824928492</v>
      </c>
      <c r="H1388" s="217" t="n">
        <v>2179481.493866116</v>
      </c>
      <c r="I1388" s="217" t="n">
        <v>3122228.076358965</v>
      </c>
      <c r="J1388" s="218" t="n"/>
      <c r="K1388" s="218" t="n"/>
      <c r="L1388" s="218" t="n"/>
      <c r="M1388" s="218" t="n">
        <v>1861.488971614858</v>
      </c>
      <c r="N1388" s="218" t="n">
        <v>2994.692346985551</v>
      </c>
      <c r="O1388" s="218" t="n">
        <v>4856.181318600408</v>
      </c>
      <c r="P1388" s="218" t="n"/>
      <c r="Q1388" s="218" t="n"/>
      <c r="R1388" s="218" t="n"/>
      <c r="S1388" s="217" t="n"/>
      <c r="T1388" s="216">
        <f>VLOOKUP(A1388,'[6]Groupe de branches'!$Z$27:$AM$86,14,FALSE)</f>
        <v/>
      </c>
      <c r="U1388" s="216">
        <f>VLOOKUP(D1388,'[6]Groupe de branches'!$Z$27:$AM$86,14,FALSE)</f>
        <v/>
      </c>
      <c r="V1388" s="216" t="n">
        <v>2019</v>
      </c>
      <c r="W1388" s="216">
        <f>VLOOKUP(D1388,'[6]Table corresp.'!$M$4:$S$63,7,FALSE)</f>
        <v/>
      </c>
      <c r="X1388" s="219">
        <f>IFERROR(G1388/SUMIFS('[6]Comp2016-2017 (3)'!$I$5:$I$289,'[6]Comp2016-2017 (3)'!$A$5:$A$289,A1388,'[6]Comp2016-2017 (3)'!$R$5:$R$289,V1388),0)</f>
        <v/>
      </c>
      <c r="Y1388" s="220">
        <f>IF(RIGHT(F1388,3)="Exp",VLOOKUP(F1388,#REF!,2,FALSE),VLOOKUP(F1388,#REF!,9,FALSE))</f>
        <v/>
      </c>
      <c r="Z1388" s="221">
        <f>IFERROR(Y1388/SUMIFS($Y$4:$Y$1858,$V$4:$V$1858,V1388,$A$4:$A$1858,A1388),"")</f>
        <v/>
      </c>
      <c r="AA1388" s="221">
        <f>X1388*Z1388</f>
        <v/>
      </c>
      <c r="AB1388" s="222">
        <f>IFERROR(SUMIFS('[6]Comp2016-2017 (3)'!$G$5:$G$289,'[6]Comp2016-2017 (3)'!$A$5:$A$289,A1388,'[6]Comp2016-2017 (3)'!$R$5:$R$289,V1388)*AA1388/SUMIFS($AA$4:$AA$1858,$A$4:$A$1858,A1388,$V$4:$V$1858,V1388),0)</f>
        <v/>
      </c>
      <c r="AC1388" s="222">
        <f>IF($W1388=AC$3,$AB1388,IF(NOT($W1388=0),"",SUMIFS('Source traité'!AC$4:AC$1858,'Source traité'!$A$4:$A$1858,$D1388,'Source traité'!$V$4:$V$1858,$V1388)/SUMIFS('[6]Comp2016-2017 (3)'!$G$5:$G$289,'[6]Comp2016-2017 (3)'!$A$5:$A$289,$D1388,'[6]Comp2016-2017 (3)'!$R$5:$R$289,$V1388)*$AB1388))</f>
        <v/>
      </c>
      <c r="AD1388" s="222">
        <f>IF($W1388=AD$3,$AB1388,IF(NOT($W1388=0),"",SUMIFS('Source traité'!AD$4:AD$1858,'Source traité'!$A$4:$A$1858,$D1388,'Source traité'!$V$4:$V$1858,$V1388)/SUMIFS('[6]Comp2016-2017 (3)'!$G$5:$G$289,'[6]Comp2016-2017 (3)'!$A$5:$A$289,$D1388,'[6]Comp2016-2017 (3)'!$R$5:$R$289,$V1388)*$AB1388))</f>
        <v/>
      </c>
      <c r="AE1388" s="222">
        <f>IF($W1388=AE$3,$AB1388,IF(NOT($W1388=0),"",SUMIFS('Source traité'!AE$4:AE$1858,'Source traité'!$A$4:$A$1858,$D1388,'Source traité'!$V$4:$V$1858,$V1388)/SUMIFS('[6]Comp2016-2017 (3)'!$G$5:$G$289,'[6]Comp2016-2017 (3)'!$A$5:$A$289,$D1388,'[6]Comp2016-2017 (3)'!$R$5:$R$289,$V1388)*$AB1388))</f>
        <v/>
      </c>
      <c r="AF1388" s="222">
        <f>IF($W1388=AF$3,$AB1388,IF(NOT($W1388=0),"",SUMIFS('Source traité'!AF$4:AF$1858,'Source traité'!$A$4:$A$1858,$D1388,'Source traité'!$V$4:$V$1858,$V1388)/SUMIFS('[6]Comp2016-2017 (3)'!$G$5:$G$289,'[6]Comp2016-2017 (3)'!$A$5:$A$289,$D1388,'[6]Comp2016-2017 (3)'!$R$5:$R$289,$V1388)*$AB1388))</f>
        <v/>
      </c>
      <c r="AG1388" s="222">
        <f>IF($W1388=AG$3,$AB1388,IF(NOT($W1388=0),"",SUMIFS('Source traité'!AG$4:AG$1858,'Source traité'!$A$4:$A$1858,$D1388,'Source traité'!$V$4:$V$1858,$V1388)/SUMIFS('[6]Comp2016-2017 (3)'!$G$5:$G$289,'[6]Comp2016-2017 (3)'!$A$5:$A$289,$D1388,'[6]Comp2016-2017 (3)'!$R$5:$R$289,$V1388)*$AB1388))</f>
        <v/>
      </c>
      <c r="AH1388" s="222">
        <f>IF($W1388=AH$3,$AB1388,IF(NOT($W1388=0),"",SUMIFS('Source traité'!AH$4:AH$1858,'Source traité'!$A$4:$A$1858,$D1388,'Source traité'!$V$4:$V$1858,$V1388)/SUMIFS('[6]Comp2016-2017 (3)'!$G$5:$G$289,'[6]Comp2016-2017 (3)'!$A$5:$A$289,$D1388,'[6]Comp2016-2017 (3)'!$R$5:$R$289,$V1388)*$AB1388))</f>
        <v/>
      </c>
      <c r="AI1388" s="222">
        <f>IF($W1388=AI$3,$AB1388,IF(NOT($W1388=0),"",SUMIFS('Source traité'!AI$4:AI$1858,'Source traité'!$A$4:$A$1858,$D1388,'Source traité'!$V$4:$V$1858,$V1388)/SUMIFS('[6]Comp2016-2017 (3)'!$G$5:$G$289,'[6]Comp2016-2017 (3)'!$A$5:$A$289,$D1388,'[6]Comp2016-2017 (3)'!$R$5:$R$289,$V1388)*$AB1388))</f>
        <v/>
      </c>
      <c r="AJ1388" s="222">
        <f>IF($W1388=AJ$3,$AB1388,IF(NOT($W1388=0),"",SUMIFS('Source traité'!AJ$4:AJ$1858,'Source traité'!$A$4:$A$1858,$D1388,'Source traité'!$V$4:$V$1858,$V1388)/SUMIFS('[6]Comp2016-2017 (3)'!$G$5:$G$289,'[6]Comp2016-2017 (3)'!$A$5:$A$289,$D1388,'[6]Comp2016-2017 (3)'!$R$5:$R$289,$V1388)*$AB1388))</f>
        <v/>
      </c>
      <c r="AK1388" s="222">
        <f>SUM(AC1388:AJ1388)-AB1388</f>
        <v/>
      </c>
      <c r="AL1388" s="216">
        <f>IF(A1388=D1388,"remplir à la main","")</f>
        <v/>
      </c>
      <c r="AM1388" s="216">
        <f>VLOOKUP(A1388,'[6]Table corresp.'!$M$4:$U$63,8,FALSE)</f>
        <v/>
      </c>
      <c r="AN1388" s="216">
        <f>VLOOKUP(D1388,'[6]Table corresp.'!$M$4:$U$63,9,FALSE)</f>
        <v/>
      </c>
    </row>
    <row r="1389" hidden="1">
      <c r="A1389" s="179" t="inlineStr">
        <is>
          <t>44 - Papier et de carton</t>
        </is>
      </c>
      <c r="B1389" s="179">
        <f>VLOOKUP(LEFT(A1389,3),'[6]Table corresp.'!$A$4:$D$63,3,FALSE)</f>
        <v/>
      </c>
      <c r="C1389" s="179">
        <f>VLOOKUP(A1389,'[6]Table corresp.'!$M$4:$P$63,4,FALSE)</f>
        <v/>
      </c>
      <c r="D1389" s="179" t="inlineStr">
        <is>
          <t>Exportation</t>
        </is>
      </c>
      <c r="E1389" s="179">
        <f>VLOOKUP(LEFT(D1389,3),'[6]Table corresp.'!$A$4:$D$63,4,FALSE)</f>
        <v/>
      </c>
      <c r="F1389" s="179">
        <f>LEFT(A1389,3)&amp;" - "&amp;LEFT(D1389,3)</f>
        <v/>
      </c>
      <c r="G1389" s="217" t="n">
        <v>3519867.174999983</v>
      </c>
      <c r="H1389" s="217" t="n">
        <v>0</v>
      </c>
      <c r="I1389" s="217" t="n">
        <v>3519867.174999982</v>
      </c>
      <c r="J1389" s="218" t="n"/>
      <c r="K1389" s="218" t="n"/>
      <c r="L1389" s="218" t="n"/>
      <c r="M1389" s="218" t="n">
        <v>5395.278142648694</v>
      </c>
      <c r="N1389" s="218" t="n">
        <v>0</v>
      </c>
      <c r="O1389" s="218" t="n">
        <v>5395.278142648694</v>
      </c>
      <c r="P1389" s="218" t="n"/>
      <c r="Q1389" s="218" t="n"/>
      <c r="R1389" s="218" t="n"/>
      <c r="S1389" s="217" t="n"/>
      <c r="T1389" s="216">
        <f>VLOOKUP(A1389,'[6]Groupe de branches'!$Z$27:$AM$86,14,FALSE)</f>
        <v/>
      </c>
      <c r="U1389" s="216">
        <f>VLOOKUP(D1389,'[6]Groupe de branches'!$Z$27:$AM$86,14,FALSE)</f>
        <v/>
      </c>
      <c r="V1389" s="216" t="n">
        <v>2019</v>
      </c>
      <c r="W1389" s="216">
        <f>VLOOKUP(D1389,'[6]Table corresp.'!$M$4:$S$63,7,FALSE)</f>
        <v/>
      </c>
      <c r="X1389" s="219">
        <f>IFERROR(G1389/SUMIFS('[6]Comp2016-2017 (3)'!$I$5:$I$289,'[6]Comp2016-2017 (3)'!$A$5:$A$289,A1389,'[6]Comp2016-2017 (3)'!$R$5:$R$289,V1389),0)</f>
        <v/>
      </c>
      <c r="Y1389" s="220">
        <f>IF(RIGHT(F1389,3)="Exp",VLOOKUP(F1389,#REF!,2,FALSE),VLOOKUP(F1389,#REF!,9,FALSE))</f>
        <v/>
      </c>
      <c r="Z1389" s="221">
        <f>IFERROR(Y1389/SUMIFS($Y$4:$Y$1858,$V$4:$V$1858,V1389,$A$4:$A$1858,A1389),"")</f>
        <v/>
      </c>
      <c r="AA1389" s="221">
        <f>X1389*Z1389</f>
        <v/>
      </c>
      <c r="AB1389" s="222">
        <f>IFERROR(SUMIFS('[6]Comp2016-2017 (3)'!$G$5:$G$289,'[6]Comp2016-2017 (3)'!$A$5:$A$289,A1389,'[6]Comp2016-2017 (3)'!$R$5:$R$289,V1389)*AA1389/SUMIFS($AA$4:$AA$1858,$A$4:$A$1858,A1389,$V$4:$V$1858,V1389),0)</f>
        <v/>
      </c>
      <c r="AC1389" s="222">
        <f>IF($W1389=AC$3,$AB1389,IF(NOT($W1389=0),"",SUMIFS('Source traité'!AC$4:AC$1858,'Source traité'!$A$4:$A$1858,$D1389,'Source traité'!$V$4:$V$1858,$V1389)/SUMIFS('[6]Comp2016-2017 (3)'!$G$5:$G$289,'[6]Comp2016-2017 (3)'!$A$5:$A$289,$D1389,'[6]Comp2016-2017 (3)'!$R$5:$R$289,$V1389)*$AB1389))</f>
        <v/>
      </c>
      <c r="AD1389" s="222">
        <f>IF($W1389=AD$3,$AB1389,IF(NOT($W1389=0),"",SUMIFS('Source traité'!AD$4:AD$1858,'Source traité'!$A$4:$A$1858,$D1389,'Source traité'!$V$4:$V$1858,$V1389)/SUMIFS('[6]Comp2016-2017 (3)'!$G$5:$G$289,'[6]Comp2016-2017 (3)'!$A$5:$A$289,$D1389,'[6]Comp2016-2017 (3)'!$R$5:$R$289,$V1389)*$AB1389))</f>
        <v/>
      </c>
      <c r="AE1389" s="222">
        <f>IF($W1389=AE$3,$AB1389,IF(NOT($W1389=0),"",SUMIFS('Source traité'!AE$4:AE$1858,'Source traité'!$A$4:$A$1858,$D1389,'Source traité'!$V$4:$V$1858,$V1389)/SUMIFS('[6]Comp2016-2017 (3)'!$G$5:$G$289,'[6]Comp2016-2017 (3)'!$A$5:$A$289,$D1389,'[6]Comp2016-2017 (3)'!$R$5:$R$289,$V1389)*$AB1389))</f>
        <v/>
      </c>
      <c r="AF1389" s="222">
        <f>IF($W1389=AF$3,$AB1389,IF(NOT($W1389=0),"",SUMIFS('Source traité'!AF$4:AF$1858,'Source traité'!$A$4:$A$1858,$D1389,'Source traité'!$V$4:$V$1858,$V1389)/SUMIFS('[6]Comp2016-2017 (3)'!$G$5:$G$289,'[6]Comp2016-2017 (3)'!$A$5:$A$289,$D1389,'[6]Comp2016-2017 (3)'!$R$5:$R$289,$V1389)*$AB1389))</f>
        <v/>
      </c>
      <c r="AG1389" s="222">
        <f>IF($W1389=AG$3,$AB1389,IF(NOT($W1389=0),"",SUMIFS('Source traité'!AG$4:AG$1858,'Source traité'!$A$4:$A$1858,$D1389,'Source traité'!$V$4:$V$1858,$V1389)/SUMIFS('[6]Comp2016-2017 (3)'!$G$5:$G$289,'[6]Comp2016-2017 (3)'!$A$5:$A$289,$D1389,'[6]Comp2016-2017 (3)'!$R$5:$R$289,$V1389)*$AB1389))</f>
        <v/>
      </c>
      <c r="AH1389" s="222">
        <f>IF($W1389=AH$3,$AB1389,IF(NOT($W1389=0),"",SUMIFS('Source traité'!AH$4:AH$1858,'Source traité'!$A$4:$A$1858,$D1389,'Source traité'!$V$4:$V$1858,$V1389)/SUMIFS('[6]Comp2016-2017 (3)'!$G$5:$G$289,'[6]Comp2016-2017 (3)'!$A$5:$A$289,$D1389,'[6]Comp2016-2017 (3)'!$R$5:$R$289,$V1389)*$AB1389))</f>
        <v/>
      </c>
      <c r="AI1389" s="222">
        <f>IF($W1389=AI$3,$AB1389,IF(NOT($W1389=0),"",SUMIFS('Source traité'!AI$4:AI$1858,'Source traité'!$A$4:$A$1858,$D1389,'Source traité'!$V$4:$V$1858,$V1389)/SUMIFS('[6]Comp2016-2017 (3)'!$G$5:$G$289,'[6]Comp2016-2017 (3)'!$A$5:$A$289,$D1389,'[6]Comp2016-2017 (3)'!$R$5:$R$289,$V1389)*$AB1389))</f>
        <v/>
      </c>
      <c r="AJ1389" s="222">
        <f>IF($W1389=AJ$3,$AB1389,IF(NOT($W1389=0),"",SUMIFS('Source traité'!AJ$4:AJ$1858,'Source traité'!$A$4:$A$1858,$D1389,'Source traité'!$V$4:$V$1858,$V1389)/SUMIFS('[6]Comp2016-2017 (3)'!$G$5:$G$289,'[6]Comp2016-2017 (3)'!$A$5:$A$289,$D1389,'[6]Comp2016-2017 (3)'!$R$5:$R$289,$V1389)*$AB1389))</f>
        <v/>
      </c>
      <c r="AK1389" s="222">
        <f>SUM(AC1389:AJ1389)-AB1389</f>
        <v/>
      </c>
      <c r="AL1389" s="216">
        <f>IF(A1389=D1389,"remplir à la main","")</f>
        <v/>
      </c>
      <c r="AM1389" s="216">
        <f>VLOOKUP(A1389,'[6]Table corresp.'!$M$4:$U$63,8,FALSE)</f>
        <v/>
      </c>
      <c r="AN1389" s="216">
        <f>VLOOKUP(D1389,'[6]Table corresp.'!$M$4:$U$63,9,FALSE)</f>
        <v/>
      </c>
    </row>
    <row r="1390" hidden="1">
      <c r="A1390" s="179" t="inlineStr">
        <is>
          <t>45 - Articles en papier ou en carton</t>
        </is>
      </c>
      <c r="B1390" s="179">
        <f>VLOOKUP(LEFT(A1390,3),'[6]Table corresp.'!$A$4:$D$63,3,FALSE)</f>
        <v/>
      </c>
      <c r="C1390" s="179">
        <f>VLOOKUP(A1390,'[6]Table corresp.'!$M$4:$P$63,4,FALSE)</f>
        <v/>
      </c>
      <c r="D1390" s="179" t="inlineStr">
        <is>
          <t>45 - Articles en papier ou en carton</t>
        </is>
      </c>
      <c r="E1390" s="179">
        <f>VLOOKUP(LEFT(D1390,3),'[6]Table corresp.'!$A$4:$D$63,4,FALSE)</f>
        <v/>
      </c>
      <c r="F1390" s="179">
        <f>LEFT(A1390,3)&amp;" - "&amp;LEFT(D1390,3)</f>
        <v/>
      </c>
      <c r="G1390" s="217" t="n">
        <v>420357.448325642</v>
      </c>
      <c r="H1390" s="217" t="n">
        <v>645167.5514064394</v>
      </c>
      <c r="I1390" s="217" t="n">
        <v>1065524.999732081</v>
      </c>
      <c r="J1390" s="218" t="n"/>
      <c r="K1390" s="218" t="n"/>
      <c r="L1390" s="218" t="n"/>
      <c r="M1390" s="218" t="n"/>
      <c r="N1390" s="218" t="n"/>
      <c r="O1390" s="218" t="n"/>
      <c r="P1390" s="218" t="n"/>
      <c r="Q1390" s="218" t="n"/>
      <c r="R1390" s="218" t="n"/>
      <c r="S1390" s="217" t="n"/>
      <c r="T1390" s="216">
        <f>VLOOKUP(A1390,'[6]Groupe de branches'!$Z$27:$AM$86,14,FALSE)</f>
        <v/>
      </c>
      <c r="U1390" s="216">
        <f>VLOOKUP(D1390,'[6]Groupe de branches'!$Z$27:$AM$86,14,FALSE)</f>
        <v/>
      </c>
      <c r="V1390" s="216" t="n">
        <v>2019</v>
      </c>
      <c r="W1390" s="216">
        <f>VLOOKUP(D1390,'[6]Table corresp.'!$M$4:$S$63,7,FALSE)</f>
        <v/>
      </c>
      <c r="X1390" s="219">
        <f>IFERROR(G1390/SUMIFS('[6]Comp2016-2017 (3)'!$I$5:$I$289,'[6]Comp2016-2017 (3)'!$A$5:$A$289,A1390,'[6]Comp2016-2017 (3)'!$R$5:$R$289,V1390),0)</f>
        <v/>
      </c>
      <c r="Y1390" s="220">
        <f>IF(RIGHT(F1390,3)="Exp",VLOOKUP(F1390,#REF!,2,FALSE),VLOOKUP(F1390,#REF!,9,FALSE))</f>
        <v/>
      </c>
      <c r="Z1390" s="221">
        <f>IFERROR(Y1390/SUMIFS($Y$4:$Y$1858,$V$4:$V$1858,V1390,$A$4:$A$1858,A1390),"")</f>
        <v/>
      </c>
      <c r="AA1390" s="221">
        <f>X1390*Z1390</f>
        <v/>
      </c>
      <c r="AB1390" s="222">
        <f>IFERROR(SUMIFS('[6]Comp2016-2017 (3)'!$G$5:$G$289,'[6]Comp2016-2017 (3)'!$A$5:$A$289,A1390,'[6]Comp2016-2017 (3)'!$R$5:$R$289,V1390)*AA1390/SUMIFS($AA$4:$AA$1858,$A$4:$A$1858,A1390,$V$4:$V$1858,V1390),0)</f>
        <v/>
      </c>
      <c r="AC1390" s="225" t="n"/>
      <c r="AD1390" s="225" t="n"/>
      <c r="AE1390" s="225" t="n"/>
      <c r="AF1390" s="225">
        <f>AB1390</f>
        <v/>
      </c>
      <c r="AG1390" s="225" t="n"/>
      <c r="AH1390" s="225" t="n"/>
      <c r="AI1390" s="225" t="n"/>
      <c r="AJ1390" s="225" t="n"/>
      <c r="AK1390" s="222">
        <f>SUM(AC1390:AJ1390)-AB1390</f>
        <v/>
      </c>
      <c r="AL1390" s="226">
        <f>IF(A1390=D1390,"remplir à la main","")</f>
        <v/>
      </c>
      <c r="AM1390" s="216">
        <f>VLOOKUP(A1390,'[6]Table corresp.'!$M$4:$U$63,8,FALSE)</f>
        <v/>
      </c>
      <c r="AN1390" s="216">
        <f>VLOOKUP(D1390,'[6]Table corresp.'!$M$4:$U$63,9,FALSE)</f>
        <v/>
      </c>
    </row>
    <row r="1391" hidden="1">
      <c r="A1391" s="179" t="inlineStr">
        <is>
          <t>45 - Articles en papier ou en carton</t>
        </is>
      </c>
      <c r="B1391" s="179">
        <f>VLOOKUP(LEFT(A1391,3),'[6]Table corresp.'!$A$4:$D$63,3,FALSE)</f>
        <v/>
      </c>
      <c r="C1391" s="179">
        <f>VLOOKUP(A1391,'[6]Table corresp.'!$M$4:$P$63,4,FALSE)</f>
        <v/>
      </c>
      <c r="D1391" s="179" t="inlineStr">
        <is>
          <t>Consommation finale</t>
        </is>
      </c>
      <c r="E1391" s="179">
        <f>VLOOKUP(LEFT(D1391,3),'[6]Table corresp.'!$A$4:$D$63,4,FALSE)</f>
        <v/>
      </c>
      <c r="F1391" s="179">
        <f>LEFT(A1391,3)&amp;" - "&amp;LEFT(D1391,3)</f>
        <v/>
      </c>
      <c r="G1391" s="217" t="n">
        <v>7589029.6456744</v>
      </c>
      <c r="H1391" s="217" t="n">
        <v>3394001.043593572</v>
      </c>
      <c r="I1391" s="217" t="n">
        <v>10983030.68926797</v>
      </c>
      <c r="J1391" s="218" t="n"/>
      <c r="K1391" s="218" t="n"/>
      <c r="L1391" s="218" t="n"/>
      <c r="M1391" s="218" t="n">
        <v>3170.637528069328</v>
      </c>
      <c r="N1391" s="218" t="n">
        <v>1760.688980147803</v>
      </c>
      <c r="O1391" s="218" t="n">
        <v>4931.326508217132</v>
      </c>
      <c r="P1391" s="218" t="n"/>
      <c r="Q1391" s="218" t="n"/>
      <c r="R1391" s="218" t="n"/>
      <c r="S1391" s="217" t="n"/>
      <c r="T1391" s="216">
        <f>VLOOKUP(A1391,'[6]Groupe de branches'!$Z$27:$AM$86,14,FALSE)</f>
        <v/>
      </c>
      <c r="U1391" s="216">
        <f>VLOOKUP(D1391,'[6]Groupe de branches'!$Z$27:$AM$86,14,FALSE)</f>
        <v/>
      </c>
      <c r="V1391" s="216" t="n">
        <v>2019</v>
      </c>
      <c r="W1391" s="216">
        <f>VLOOKUP(D1391,'[6]Table corresp.'!$M$4:$S$63,7,FALSE)</f>
        <v/>
      </c>
      <c r="X1391" s="219">
        <f>IFERROR(G1391/SUMIFS('[6]Comp2016-2017 (3)'!$I$5:$I$289,'[6]Comp2016-2017 (3)'!$A$5:$A$289,A1391,'[6]Comp2016-2017 (3)'!$R$5:$R$289,V1391),0)</f>
        <v/>
      </c>
      <c r="Y1391" s="220">
        <f>IF(RIGHT(F1391,3)="Exp",VLOOKUP(F1391,#REF!,2,FALSE),VLOOKUP(F1391,#REF!,9,FALSE))</f>
        <v/>
      </c>
      <c r="Z1391" s="221">
        <f>IFERROR(Y1391/SUMIFS($Y$4:$Y$1858,$V$4:$V$1858,V1391,$A$4:$A$1858,A1391),"")</f>
        <v/>
      </c>
      <c r="AA1391" s="221">
        <f>X1391*Z1391</f>
        <v/>
      </c>
      <c r="AB1391" s="222">
        <f>IFERROR(SUMIFS('[6]Comp2016-2017 (3)'!$G$5:$G$289,'[6]Comp2016-2017 (3)'!$A$5:$A$289,A1391,'[6]Comp2016-2017 (3)'!$R$5:$R$289,V1391)*AA1391/SUMIFS($AA$4:$AA$1858,$A$4:$A$1858,A1391,$V$4:$V$1858,V1391),0)</f>
        <v/>
      </c>
      <c r="AC1391" s="222">
        <f>IF($W1391=AC$3,$AB1391,IF(NOT($W1391=0),"",SUMIFS('Source traité'!AC$4:AC$1858,'Source traité'!$A$4:$A$1858,$D1391,'Source traité'!$V$4:$V$1858,$V1391)/SUMIFS('[6]Comp2016-2017 (3)'!$G$5:$G$289,'[6]Comp2016-2017 (3)'!$A$5:$A$289,$D1391,'[6]Comp2016-2017 (3)'!$R$5:$R$289,$V1391)*$AB1391))</f>
        <v/>
      </c>
      <c r="AD1391" s="222">
        <f>IF($W1391=AD$3,$AB1391,IF(NOT($W1391=0),"",SUMIFS('Source traité'!AD$4:AD$1858,'Source traité'!$A$4:$A$1858,$D1391,'Source traité'!$V$4:$V$1858,$V1391)/SUMIFS('[6]Comp2016-2017 (3)'!$G$5:$G$289,'[6]Comp2016-2017 (3)'!$A$5:$A$289,$D1391,'[6]Comp2016-2017 (3)'!$R$5:$R$289,$V1391)*$AB1391))</f>
        <v/>
      </c>
      <c r="AE1391" s="222">
        <f>IF($W1391=AE$3,$AB1391,IF(NOT($W1391=0),"",SUMIFS('Source traité'!AE$4:AE$1858,'Source traité'!$A$4:$A$1858,$D1391,'Source traité'!$V$4:$V$1858,$V1391)/SUMIFS('[6]Comp2016-2017 (3)'!$G$5:$G$289,'[6]Comp2016-2017 (3)'!$A$5:$A$289,$D1391,'[6]Comp2016-2017 (3)'!$R$5:$R$289,$V1391)*$AB1391))</f>
        <v/>
      </c>
      <c r="AF1391" s="222">
        <f>IF($W1391=AF$3,$AB1391,IF(NOT($W1391=0),"",SUMIFS('Source traité'!AF$4:AF$1858,'Source traité'!$A$4:$A$1858,$D1391,'Source traité'!$V$4:$V$1858,$V1391)/SUMIFS('[6]Comp2016-2017 (3)'!$G$5:$G$289,'[6]Comp2016-2017 (3)'!$A$5:$A$289,$D1391,'[6]Comp2016-2017 (3)'!$R$5:$R$289,$V1391)*$AB1391))</f>
        <v/>
      </c>
      <c r="AG1391" s="222">
        <f>IF($W1391=AG$3,$AB1391,IF(NOT($W1391=0),"",SUMIFS('Source traité'!AG$4:AG$1858,'Source traité'!$A$4:$A$1858,$D1391,'Source traité'!$V$4:$V$1858,$V1391)/SUMIFS('[6]Comp2016-2017 (3)'!$G$5:$G$289,'[6]Comp2016-2017 (3)'!$A$5:$A$289,$D1391,'[6]Comp2016-2017 (3)'!$R$5:$R$289,$V1391)*$AB1391))</f>
        <v/>
      </c>
      <c r="AH1391" s="222">
        <f>IF($W1391=AH$3,$AB1391,IF(NOT($W1391=0),"",SUMIFS('Source traité'!AH$4:AH$1858,'Source traité'!$A$4:$A$1858,$D1391,'Source traité'!$V$4:$V$1858,$V1391)/SUMIFS('[6]Comp2016-2017 (3)'!$G$5:$G$289,'[6]Comp2016-2017 (3)'!$A$5:$A$289,$D1391,'[6]Comp2016-2017 (3)'!$R$5:$R$289,$V1391)*$AB1391))</f>
        <v/>
      </c>
      <c r="AI1391" s="222">
        <f>IF($W1391=AI$3,$AB1391,IF(NOT($W1391=0),"",SUMIFS('Source traité'!AI$4:AI$1858,'Source traité'!$A$4:$A$1858,$D1391,'Source traité'!$V$4:$V$1858,$V1391)/SUMIFS('[6]Comp2016-2017 (3)'!$G$5:$G$289,'[6]Comp2016-2017 (3)'!$A$5:$A$289,$D1391,'[6]Comp2016-2017 (3)'!$R$5:$R$289,$V1391)*$AB1391))</f>
        <v/>
      </c>
      <c r="AJ1391" s="222">
        <f>IF($W1391=AJ$3,$AB1391,IF(NOT($W1391=0),"",SUMIFS('Source traité'!AJ$4:AJ$1858,'Source traité'!$A$4:$A$1858,$D1391,'Source traité'!$V$4:$V$1858,$V1391)/SUMIFS('[6]Comp2016-2017 (3)'!$G$5:$G$289,'[6]Comp2016-2017 (3)'!$A$5:$A$289,$D1391,'[6]Comp2016-2017 (3)'!$R$5:$R$289,$V1391)*$AB1391))</f>
        <v/>
      </c>
      <c r="AK1391" s="222">
        <f>SUM(AC1391:AJ1391)-AB1391</f>
        <v/>
      </c>
      <c r="AL1391" s="216">
        <f>IF(A1391=D1391,"remplir à la main","")</f>
        <v/>
      </c>
      <c r="AM1391" s="216">
        <f>VLOOKUP(A1391,'[6]Table corresp.'!$M$4:$U$63,8,FALSE)</f>
        <v/>
      </c>
      <c r="AN1391" s="216">
        <f>VLOOKUP(D1391,'[6]Table corresp.'!$M$4:$U$63,9,FALSE)</f>
        <v/>
      </c>
    </row>
    <row r="1392" hidden="1">
      <c r="A1392" s="179" t="inlineStr">
        <is>
          <t>45 - Articles en papier ou en carton</t>
        </is>
      </c>
      <c r="B1392" s="179">
        <f>VLOOKUP(LEFT(A1392,3),'[6]Table corresp.'!$A$4:$D$63,3,FALSE)</f>
        <v/>
      </c>
      <c r="C1392" s="179">
        <f>VLOOKUP(A1392,'[6]Table corresp.'!$M$4:$P$63,4,FALSE)</f>
        <v/>
      </c>
      <c r="D1392" s="179" t="inlineStr">
        <is>
          <t>Exportation</t>
        </is>
      </c>
      <c r="E1392" s="179">
        <f>VLOOKUP(LEFT(D1392,3),'[6]Table corresp.'!$A$4:$D$63,4,FALSE)</f>
        <v/>
      </c>
      <c r="F1392" s="179">
        <f>LEFT(A1392,3)&amp;" - "&amp;LEFT(D1392,3)</f>
        <v/>
      </c>
      <c r="G1392" s="217" t="n">
        <v>2208052.905999964</v>
      </c>
      <c r="H1392" s="217" t="n">
        <v>0</v>
      </c>
      <c r="I1392" s="217" t="n">
        <v>2208052.905999963</v>
      </c>
      <c r="J1392" s="218" t="n"/>
      <c r="K1392" s="218" t="n"/>
      <c r="L1392" s="218" t="n"/>
      <c r="M1392" s="218" t="n">
        <v>838.8063373276143</v>
      </c>
      <c r="N1392" s="218" t="n">
        <v>0</v>
      </c>
      <c r="O1392" s="218" t="n">
        <v>838.8063373276143</v>
      </c>
      <c r="P1392" s="218" t="n"/>
      <c r="Q1392" s="218" t="n"/>
      <c r="R1392" s="218" t="n"/>
      <c r="S1392" s="217" t="n"/>
      <c r="T1392" s="216">
        <f>VLOOKUP(A1392,'[6]Groupe de branches'!$Z$27:$AM$86,14,FALSE)</f>
        <v/>
      </c>
      <c r="U1392" s="216">
        <f>VLOOKUP(D1392,'[6]Groupe de branches'!$Z$27:$AM$86,14,FALSE)</f>
        <v/>
      </c>
      <c r="V1392" s="216" t="n">
        <v>2019</v>
      </c>
      <c r="W1392" s="216">
        <f>VLOOKUP(D1392,'[6]Table corresp.'!$M$4:$S$63,7,FALSE)</f>
        <v/>
      </c>
      <c r="X1392" s="219">
        <f>IFERROR(G1392/SUMIFS('[6]Comp2016-2017 (3)'!$I$5:$I$289,'[6]Comp2016-2017 (3)'!$A$5:$A$289,A1392,'[6]Comp2016-2017 (3)'!$R$5:$R$289,V1392),0)</f>
        <v/>
      </c>
      <c r="Y1392" s="220">
        <f>IF(RIGHT(F1392,3)="Exp",VLOOKUP(F1392,#REF!,2,FALSE),VLOOKUP(F1392,#REF!,9,FALSE))</f>
        <v/>
      </c>
      <c r="Z1392" s="221">
        <f>IFERROR(Y1392/SUMIFS($Y$4:$Y$1858,$V$4:$V$1858,V1392,$A$4:$A$1858,A1392),"")</f>
        <v/>
      </c>
      <c r="AA1392" s="221">
        <f>X1392*Z1392</f>
        <v/>
      </c>
      <c r="AB1392" s="222">
        <f>IFERROR(SUMIFS('[6]Comp2016-2017 (3)'!$G$5:$G$289,'[6]Comp2016-2017 (3)'!$A$5:$A$289,A1392,'[6]Comp2016-2017 (3)'!$R$5:$R$289,V1392)*AA1392/SUMIFS($AA$4:$AA$1858,$A$4:$A$1858,A1392,$V$4:$V$1858,V1392),0)</f>
        <v/>
      </c>
      <c r="AC1392" s="222">
        <f>IF($W1392=AC$3,$AB1392,IF(NOT($W1392=0),"",SUMIFS('Source traité'!AC$4:AC$1858,'Source traité'!$A$4:$A$1858,$D1392,'Source traité'!$V$4:$V$1858,$V1392)/SUMIFS('[6]Comp2016-2017 (3)'!$G$5:$G$289,'[6]Comp2016-2017 (3)'!$A$5:$A$289,$D1392,'[6]Comp2016-2017 (3)'!$R$5:$R$289,$V1392)*$AB1392))</f>
        <v/>
      </c>
      <c r="AD1392" s="222">
        <f>IF($W1392=AD$3,$AB1392,IF(NOT($W1392=0),"",SUMIFS('Source traité'!AD$4:AD$1858,'Source traité'!$A$4:$A$1858,$D1392,'Source traité'!$V$4:$V$1858,$V1392)/SUMIFS('[6]Comp2016-2017 (3)'!$G$5:$G$289,'[6]Comp2016-2017 (3)'!$A$5:$A$289,$D1392,'[6]Comp2016-2017 (3)'!$R$5:$R$289,$V1392)*$AB1392))</f>
        <v/>
      </c>
      <c r="AE1392" s="222">
        <f>IF($W1392=AE$3,$AB1392,IF(NOT($W1392=0),"",SUMIFS('Source traité'!AE$4:AE$1858,'Source traité'!$A$4:$A$1858,$D1392,'Source traité'!$V$4:$V$1858,$V1392)/SUMIFS('[6]Comp2016-2017 (3)'!$G$5:$G$289,'[6]Comp2016-2017 (3)'!$A$5:$A$289,$D1392,'[6]Comp2016-2017 (3)'!$R$5:$R$289,$V1392)*$AB1392))</f>
        <v/>
      </c>
      <c r="AF1392" s="222">
        <f>IF($W1392=AF$3,$AB1392,IF(NOT($W1392=0),"",SUMIFS('Source traité'!AF$4:AF$1858,'Source traité'!$A$4:$A$1858,$D1392,'Source traité'!$V$4:$V$1858,$V1392)/SUMIFS('[6]Comp2016-2017 (3)'!$G$5:$G$289,'[6]Comp2016-2017 (3)'!$A$5:$A$289,$D1392,'[6]Comp2016-2017 (3)'!$R$5:$R$289,$V1392)*$AB1392))</f>
        <v/>
      </c>
      <c r="AG1392" s="222">
        <f>IF($W1392=AG$3,$AB1392,IF(NOT($W1392=0),"",SUMIFS('Source traité'!AG$4:AG$1858,'Source traité'!$A$4:$A$1858,$D1392,'Source traité'!$V$4:$V$1858,$V1392)/SUMIFS('[6]Comp2016-2017 (3)'!$G$5:$G$289,'[6]Comp2016-2017 (3)'!$A$5:$A$289,$D1392,'[6]Comp2016-2017 (3)'!$R$5:$R$289,$V1392)*$AB1392))</f>
        <v/>
      </c>
      <c r="AH1392" s="222">
        <f>IF($W1392=AH$3,$AB1392,IF(NOT($W1392=0),"",SUMIFS('Source traité'!AH$4:AH$1858,'Source traité'!$A$4:$A$1858,$D1392,'Source traité'!$V$4:$V$1858,$V1392)/SUMIFS('[6]Comp2016-2017 (3)'!$G$5:$G$289,'[6]Comp2016-2017 (3)'!$A$5:$A$289,$D1392,'[6]Comp2016-2017 (3)'!$R$5:$R$289,$V1392)*$AB1392))</f>
        <v/>
      </c>
      <c r="AI1392" s="222">
        <f>IF($W1392=AI$3,$AB1392,IF(NOT($W1392=0),"",SUMIFS('Source traité'!AI$4:AI$1858,'Source traité'!$A$4:$A$1858,$D1392,'Source traité'!$V$4:$V$1858,$V1392)/SUMIFS('[6]Comp2016-2017 (3)'!$G$5:$G$289,'[6]Comp2016-2017 (3)'!$A$5:$A$289,$D1392,'[6]Comp2016-2017 (3)'!$R$5:$R$289,$V1392)*$AB1392))</f>
        <v/>
      </c>
      <c r="AJ1392" s="222">
        <f>IF($W1392=AJ$3,$AB1392,IF(NOT($W1392=0),"",SUMIFS('Source traité'!AJ$4:AJ$1858,'Source traité'!$A$4:$A$1858,$D1392,'Source traité'!$V$4:$V$1858,$V1392)/SUMIFS('[6]Comp2016-2017 (3)'!$G$5:$G$289,'[6]Comp2016-2017 (3)'!$A$5:$A$289,$D1392,'[6]Comp2016-2017 (3)'!$R$5:$R$289,$V1392)*$AB1392))</f>
        <v/>
      </c>
      <c r="AK1392" s="222">
        <f>SUM(AC1392:AJ1392)-AB1392</f>
        <v/>
      </c>
      <c r="AL1392" s="216">
        <f>IF(A1392=D1392,"remplir à la main","")</f>
        <v/>
      </c>
      <c r="AM1392" s="216">
        <f>VLOOKUP(A1392,'[6]Table corresp.'!$M$4:$U$63,8,FALSE)</f>
        <v/>
      </c>
      <c r="AN1392" s="216">
        <f>VLOOKUP(D1392,'[6]Table corresp.'!$M$4:$U$63,9,FALSE)</f>
        <v/>
      </c>
    </row>
    <row r="1393" hidden="1">
      <c r="A1393" s="179" t="inlineStr">
        <is>
          <t>46 - Produits de la chimie du bois</t>
        </is>
      </c>
      <c r="B1393" s="179">
        <f>VLOOKUP(LEFT(A1393,3),'[6]Table corresp.'!$A$4:$D$63,3,FALSE)</f>
        <v/>
      </c>
      <c r="C1393" s="179">
        <f>VLOOKUP(A1393,'[6]Table corresp.'!$M$4:$P$63,4,FALSE)</f>
        <v/>
      </c>
      <c r="D1393" s="179" t="inlineStr">
        <is>
          <t>Consommation finale</t>
        </is>
      </c>
      <c r="E1393" s="179">
        <f>VLOOKUP(LEFT(D1393,3),'[6]Table corresp.'!$A$4:$D$63,4,FALSE)</f>
        <v/>
      </c>
      <c r="F1393" s="179">
        <f>LEFT(A1393,3)&amp;" - "&amp;LEFT(D1393,3)</f>
        <v/>
      </c>
      <c r="G1393" s="217" t="n">
        <v>185553.63</v>
      </c>
      <c r="H1393" s="217" t="n">
        <v>27833.0445</v>
      </c>
      <c r="I1393" s="217" t="n">
        <v>213386.6745</v>
      </c>
      <c r="J1393" s="218" t="n"/>
      <c r="K1393" s="218" t="n"/>
      <c r="L1393" s="218" t="n"/>
      <c r="M1393" s="218" t="n">
        <v>793.7644987152438</v>
      </c>
      <c r="N1393" s="218" t="n">
        <v>119.0646748072866</v>
      </c>
      <c r="O1393" s="218" t="n">
        <v>912.8291735225304</v>
      </c>
      <c r="P1393" s="218" t="n"/>
      <c r="Q1393" s="218" t="n"/>
      <c r="R1393" s="218" t="n"/>
      <c r="S1393" s="217" t="n"/>
      <c r="T1393" s="216">
        <f>VLOOKUP(A1393,'[6]Groupe de branches'!$Z$27:$AM$86,14,FALSE)</f>
        <v/>
      </c>
      <c r="U1393" s="216">
        <f>VLOOKUP(D1393,'[6]Groupe de branches'!$Z$27:$AM$86,14,FALSE)</f>
        <v/>
      </c>
      <c r="V1393" s="216" t="n">
        <v>2019</v>
      </c>
      <c r="W1393" s="216">
        <f>VLOOKUP(D1393,'[6]Table corresp.'!$M$4:$S$63,7,FALSE)</f>
        <v/>
      </c>
      <c r="X1393" s="219">
        <f>IFERROR(G1393/SUMIFS('[6]Comp2016-2017 (3)'!$I$5:$I$289,'[6]Comp2016-2017 (3)'!$A$5:$A$289,A1393,'[6]Comp2016-2017 (3)'!$R$5:$R$289,V1393),0)</f>
        <v/>
      </c>
      <c r="Y1393" s="220">
        <f>IF(RIGHT(F1393,3)="Exp",VLOOKUP(F1393,#REF!,2,FALSE),VLOOKUP(F1393,#REF!,9,FALSE))</f>
        <v/>
      </c>
      <c r="Z1393" s="221">
        <f>IFERROR(Y1393/SUMIFS($Y$4:$Y$1858,$V$4:$V$1858,V1393,$A$4:$A$1858,A1393),"")</f>
        <v/>
      </c>
      <c r="AA1393" s="221">
        <f>X1393*Z1393</f>
        <v/>
      </c>
      <c r="AB1393" s="222">
        <f>IFERROR(SUMIFS('[6]Comp2016-2017 (3)'!$G$5:$G$289,'[6]Comp2016-2017 (3)'!$A$5:$A$289,A1393,'[6]Comp2016-2017 (3)'!$R$5:$R$289,V1393)*AA1393/SUMIFS($AA$4:$AA$1858,$A$4:$A$1858,A1393,$V$4:$V$1858,V1393),0)</f>
        <v/>
      </c>
      <c r="AC1393" s="222">
        <f>IF($W1393=AC$3,$AB1393,IF(NOT($W1393=0),"",SUMIFS('Source traité'!AC$4:AC$1858,'Source traité'!$A$4:$A$1858,$D1393,'Source traité'!$V$4:$V$1858,$V1393)/SUMIFS('[6]Comp2016-2017 (3)'!$G$5:$G$289,'[6]Comp2016-2017 (3)'!$A$5:$A$289,$D1393,'[6]Comp2016-2017 (3)'!$R$5:$R$289,$V1393)*$AB1393))</f>
        <v/>
      </c>
      <c r="AD1393" s="222">
        <f>IF($W1393=AD$3,$AB1393,IF(NOT($W1393=0),"",SUMIFS('Source traité'!AD$4:AD$1858,'Source traité'!$A$4:$A$1858,$D1393,'Source traité'!$V$4:$V$1858,$V1393)/SUMIFS('[6]Comp2016-2017 (3)'!$G$5:$G$289,'[6]Comp2016-2017 (3)'!$A$5:$A$289,$D1393,'[6]Comp2016-2017 (3)'!$R$5:$R$289,$V1393)*$AB1393))</f>
        <v/>
      </c>
      <c r="AE1393" s="222">
        <f>IF($W1393=AE$3,$AB1393,IF(NOT($W1393=0),"",SUMIFS('Source traité'!AE$4:AE$1858,'Source traité'!$A$4:$A$1858,$D1393,'Source traité'!$V$4:$V$1858,$V1393)/SUMIFS('[6]Comp2016-2017 (3)'!$G$5:$G$289,'[6]Comp2016-2017 (3)'!$A$5:$A$289,$D1393,'[6]Comp2016-2017 (3)'!$R$5:$R$289,$V1393)*$AB1393))</f>
        <v/>
      </c>
      <c r="AF1393" s="222">
        <f>IF($W1393=AF$3,$AB1393,IF(NOT($W1393=0),"",SUMIFS('Source traité'!AF$4:AF$1858,'Source traité'!$A$4:$A$1858,$D1393,'Source traité'!$V$4:$V$1858,$V1393)/SUMIFS('[6]Comp2016-2017 (3)'!$G$5:$G$289,'[6]Comp2016-2017 (3)'!$A$5:$A$289,$D1393,'[6]Comp2016-2017 (3)'!$R$5:$R$289,$V1393)*$AB1393))</f>
        <v/>
      </c>
      <c r="AG1393" s="222">
        <f>IF($W1393=AG$3,$AB1393,IF(NOT($W1393=0),"",SUMIFS('Source traité'!AG$4:AG$1858,'Source traité'!$A$4:$A$1858,$D1393,'Source traité'!$V$4:$V$1858,$V1393)/SUMIFS('[6]Comp2016-2017 (3)'!$G$5:$G$289,'[6]Comp2016-2017 (3)'!$A$5:$A$289,$D1393,'[6]Comp2016-2017 (3)'!$R$5:$R$289,$V1393)*$AB1393))</f>
        <v/>
      </c>
      <c r="AH1393" s="222">
        <f>IF($W1393=AH$3,$AB1393,IF(NOT($W1393=0),"",SUMIFS('Source traité'!AH$4:AH$1858,'Source traité'!$A$4:$A$1858,$D1393,'Source traité'!$V$4:$V$1858,$V1393)/SUMIFS('[6]Comp2016-2017 (3)'!$G$5:$G$289,'[6]Comp2016-2017 (3)'!$A$5:$A$289,$D1393,'[6]Comp2016-2017 (3)'!$R$5:$R$289,$V1393)*$AB1393))</f>
        <v/>
      </c>
      <c r="AI1393" s="222">
        <f>IF($W1393=AI$3,$AB1393,IF(NOT($W1393=0),"",SUMIFS('Source traité'!AI$4:AI$1858,'Source traité'!$A$4:$A$1858,$D1393,'Source traité'!$V$4:$V$1858,$V1393)/SUMIFS('[6]Comp2016-2017 (3)'!$G$5:$G$289,'[6]Comp2016-2017 (3)'!$A$5:$A$289,$D1393,'[6]Comp2016-2017 (3)'!$R$5:$R$289,$V1393)*$AB1393))</f>
        <v/>
      </c>
      <c r="AJ1393" s="222">
        <f>IF($W1393=AJ$3,$AB1393,IF(NOT($W1393=0),"",SUMIFS('Source traité'!AJ$4:AJ$1858,'Source traité'!$A$4:$A$1858,$D1393,'Source traité'!$V$4:$V$1858,$V1393)/SUMIFS('[6]Comp2016-2017 (3)'!$G$5:$G$289,'[6]Comp2016-2017 (3)'!$A$5:$A$289,$D1393,'[6]Comp2016-2017 (3)'!$R$5:$R$289,$V1393)*$AB1393))</f>
        <v/>
      </c>
      <c r="AK1393" s="222">
        <f>SUM(AC1393:AJ1393)-AB1393</f>
        <v/>
      </c>
      <c r="AL1393" s="216">
        <f>IF(A1393=D1393,"remplir à la main","")</f>
        <v/>
      </c>
      <c r="AM1393" s="216">
        <f>VLOOKUP(A1393,'[6]Table corresp.'!$M$4:$U$63,8,FALSE)</f>
        <v/>
      </c>
      <c r="AN1393" s="216">
        <f>VLOOKUP(D1393,'[6]Table corresp.'!$M$4:$U$63,9,FALSE)</f>
        <v/>
      </c>
    </row>
    <row r="1394" hidden="1">
      <c r="A1394" s="179" t="inlineStr">
        <is>
          <t>47 - Meubles à base de bois</t>
        </is>
      </c>
      <c r="B1394" s="179">
        <f>VLOOKUP(LEFT(A1394,3),'[6]Table corresp.'!$A$4:$D$63,3,FALSE)</f>
        <v/>
      </c>
      <c r="C1394" s="179">
        <f>VLOOKUP(A1394,'[6]Table corresp.'!$M$4:$P$63,4,FALSE)</f>
        <v/>
      </c>
      <c r="D1394" s="179" t="inlineStr">
        <is>
          <t>34 - Charpentes</t>
        </is>
      </c>
      <c r="E1394" s="179">
        <f>VLOOKUP(LEFT(D1394,3),'[6]Table corresp.'!$A$4:$D$63,4,FALSE)</f>
        <v/>
      </c>
      <c r="F1394" s="179">
        <f>LEFT(A1394,3)&amp;" - "&amp;LEFT(D1394,3)</f>
        <v/>
      </c>
      <c r="G1394" s="217" t="n">
        <v>2084.944867522285</v>
      </c>
      <c r="H1394" s="217" t="n">
        <v>3460.838010323103</v>
      </c>
      <c r="I1394" s="217" t="n">
        <v>5545.78287784539</v>
      </c>
      <c r="J1394" s="218" t="n">
        <v>0.2812574597859314</v>
      </c>
      <c r="K1394" s="218" t="n">
        <v>0.5152270812674413</v>
      </c>
      <c r="L1394" s="218" t="n">
        <v>0.7964845410533727</v>
      </c>
      <c r="M1394" s="218" t="n">
        <v>0.5621159033824811</v>
      </c>
      <c r="N1394" s="218" t="n">
        <v>1.02972321677867</v>
      </c>
      <c r="O1394" s="218" t="n">
        <v>1.591839120161151</v>
      </c>
      <c r="P1394" s="218" t="n">
        <v>0.1511504067162041</v>
      </c>
      <c r="Q1394" s="218" t="n">
        <v>0.2768878839482142</v>
      </c>
      <c r="R1394" s="218" t="n">
        <v>0.4280382906644182</v>
      </c>
      <c r="S1394" s="217" t="n"/>
      <c r="T1394" s="216">
        <f>VLOOKUP(A1394,'[6]Groupe de branches'!$Z$27:$AM$86,14,FALSE)</f>
        <v/>
      </c>
      <c r="U1394" s="216">
        <f>VLOOKUP(D1394,'[6]Groupe de branches'!$Z$27:$AM$86,14,FALSE)</f>
        <v/>
      </c>
      <c r="V1394" s="216" t="n">
        <v>2019</v>
      </c>
      <c r="W1394" s="216">
        <f>VLOOKUP(D1394,'[6]Table corresp.'!$M$4:$S$63,7,FALSE)</f>
        <v/>
      </c>
      <c r="X1394" s="219">
        <f>IFERROR(G1394/SUMIFS('[6]Comp2016-2017 (3)'!$I$5:$I$289,'[6]Comp2016-2017 (3)'!$A$5:$A$289,A1394,'[6]Comp2016-2017 (3)'!$R$5:$R$289,V1394),0)</f>
        <v/>
      </c>
      <c r="Y1394" s="220">
        <f>IF(RIGHT(F1394,3)="Exp",VLOOKUP(F1394,#REF!,2,FALSE),VLOOKUP(F1394,#REF!,9,FALSE))</f>
        <v/>
      </c>
      <c r="Z1394" s="221">
        <f>IFERROR(Y1394/SUMIFS($Y$4:$Y$1858,$V$4:$V$1858,V1394,$A$4:$A$1858,A1394),"")</f>
        <v/>
      </c>
      <c r="AA1394" s="221">
        <f>X1394*Z1394</f>
        <v/>
      </c>
      <c r="AB1394" s="222">
        <f>IFERROR(SUMIFS('[6]Comp2016-2017 (3)'!$G$5:$G$289,'[6]Comp2016-2017 (3)'!$A$5:$A$289,A1394,'[6]Comp2016-2017 (3)'!$R$5:$R$289,V1394)*AA1394/SUMIFS($AA$4:$AA$1858,$A$4:$A$1858,A1394,$V$4:$V$1858,V1394),0)</f>
        <v/>
      </c>
      <c r="AC1394" s="222">
        <f>IF($W1394=AC$3,$AB1394,IF(NOT($W1394=0),"",SUMIFS('Source traité'!AC$4:AC$1858,'Source traité'!$A$4:$A$1858,$D1394,'Source traité'!$V$4:$V$1858,$V1394)/SUMIFS('[6]Comp2016-2017 (3)'!$G$5:$G$289,'[6]Comp2016-2017 (3)'!$A$5:$A$289,$D1394,'[6]Comp2016-2017 (3)'!$R$5:$R$289,$V1394)*$AB1394))</f>
        <v/>
      </c>
      <c r="AD1394" s="222">
        <f>IF($W1394=AD$3,$AB1394,IF(NOT($W1394=0),"",SUMIFS('Source traité'!AD$4:AD$1858,'Source traité'!$A$4:$A$1858,$D1394,'Source traité'!$V$4:$V$1858,$V1394)/SUMIFS('[6]Comp2016-2017 (3)'!$G$5:$G$289,'[6]Comp2016-2017 (3)'!$A$5:$A$289,$D1394,'[6]Comp2016-2017 (3)'!$R$5:$R$289,$V1394)*$AB1394))</f>
        <v/>
      </c>
      <c r="AE1394" s="222">
        <f>IF($W1394=AE$3,$AB1394,IF(NOT($W1394=0),"",SUMIFS('Source traité'!AE$4:AE$1858,'Source traité'!$A$4:$A$1858,$D1394,'Source traité'!$V$4:$V$1858,$V1394)/SUMIFS('[6]Comp2016-2017 (3)'!$G$5:$G$289,'[6]Comp2016-2017 (3)'!$A$5:$A$289,$D1394,'[6]Comp2016-2017 (3)'!$R$5:$R$289,$V1394)*$AB1394))</f>
        <v/>
      </c>
      <c r="AF1394" s="222">
        <f>IF($W1394=AF$3,$AB1394,IF(NOT($W1394=0),"",SUMIFS('Source traité'!AF$4:AF$1858,'Source traité'!$A$4:$A$1858,$D1394,'Source traité'!$V$4:$V$1858,$V1394)/SUMIFS('[6]Comp2016-2017 (3)'!$G$5:$G$289,'[6]Comp2016-2017 (3)'!$A$5:$A$289,$D1394,'[6]Comp2016-2017 (3)'!$R$5:$R$289,$V1394)*$AB1394))</f>
        <v/>
      </c>
      <c r="AG1394" s="222">
        <f>IF($W1394=AG$3,$AB1394,IF(NOT($W1394=0),"",SUMIFS('Source traité'!AG$4:AG$1858,'Source traité'!$A$4:$A$1858,$D1394,'Source traité'!$V$4:$V$1858,$V1394)/SUMIFS('[6]Comp2016-2017 (3)'!$G$5:$G$289,'[6]Comp2016-2017 (3)'!$A$5:$A$289,$D1394,'[6]Comp2016-2017 (3)'!$R$5:$R$289,$V1394)*$AB1394))</f>
        <v/>
      </c>
      <c r="AH1394" s="222">
        <f>IF($W1394=AH$3,$AB1394,IF(NOT($W1394=0),"",SUMIFS('Source traité'!AH$4:AH$1858,'Source traité'!$A$4:$A$1858,$D1394,'Source traité'!$V$4:$V$1858,$V1394)/SUMIFS('[6]Comp2016-2017 (3)'!$G$5:$G$289,'[6]Comp2016-2017 (3)'!$A$5:$A$289,$D1394,'[6]Comp2016-2017 (3)'!$R$5:$R$289,$V1394)*$AB1394))</f>
        <v/>
      </c>
      <c r="AI1394" s="222">
        <f>IF($W1394=AI$3,$AB1394,IF(NOT($W1394=0),"",SUMIFS('Source traité'!AI$4:AI$1858,'Source traité'!$A$4:$A$1858,$D1394,'Source traité'!$V$4:$V$1858,$V1394)/SUMIFS('[6]Comp2016-2017 (3)'!$G$5:$G$289,'[6]Comp2016-2017 (3)'!$A$5:$A$289,$D1394,'[6]Comp2016-2017 (3)'!$R$5:$R$289,$V1394)*$AB1394))</f>
        <v/>
      </c>
      <c r="AJ1394" s="222">
        <f>IF($W1394=AJ$3,$AB1394,IF(NOT($W1394=0),"",SUMIFS('Source traité'!AJ$4:AJ$1858,'Source traité'!$A$4:$A$1858,$D1394,'Source traité'!$V$4:$V$1858,$V1394)/SUMIFS('[6]Comp2016-2017 (3)'!$G$5:$G$289,'[6]Comp2016-2017 (3)'!$A$5:$A$289,$D1394,'[6]Comp2016-2017 (3)'!$R$5:$R$289,$V1394)*$AB1394))</f>
        <v/>
      </c>
      <c r="AK1394" s="222">
        <f>SUM(AC1394:AJ1394)-AB1394</f>
        <v/>
      </c>
      <c r="AL1394" s="216">
        <f>IF(A1394=D1394,"remplir à la main","")</f>
        <v/>
      </c>
      <c r="AM1394" s="216">
        <f>VLOOKUP(A1394,'[6]Table corresp.'!$M$4:$U$63,8,FALSE)</f>
        <v/>
      </c>
      <c r="AN1394" s="216">
        <f>VLOOKUP(D1394,'[6]Table corresp.'!$M$4:$U$63,9,FALSE)</f>
        <v/>
      </c>
    </row>
    <row r="1395" hidden="1">
      <c r="A1395" s="179" t="inlineStr">
        <is>
          <t>47 - Meubles à base de bois</t>
        </is>
      </c>
      <c r="B1395" s="179">
        <f>VLOOKUP(LEFT(A1395,3),'[6]Table corresp.'!$A$4:$D$63,3,FALSE)</f>
        <v/>
      </c>
      <c r="C1395" s="179">
        <f>VLOOKUP(A1395,'[6]Table corresp.'!$M$4:$P$63,4,FALSE)</f>
        <v/>
      </c>
      <c r="D1395" s="179" t="inlineStr">
        <is>
          <t>55 - Agencement de lieux de vente</t>
        </is>
      </c>
      <c r="E1395" s="179">
        <f>VLOOKUP(LEFT(D1395,3),'[6]Table corresp.'!$A$4:$D$63,4,FALSE)</f>
        <v/>
      </c>
      <c r="F1395" s="179">
        <f>LEFT(A1395,3)&amp;" - "&amp;LEFT(D1395,3)</f>
        <v/>
      </c>
      <c r="G1395" s="217" t="n">
        <v>20078.08029873357</v>
      </c>
      <c r="H1395" s="217" t="n">
        <v>33194.73519091691</v>
      </c>
      <c r="I1395" s="217" t="n">
        <v>53272.81548965049</v>
      </c>
      <c r="J1395" s="218" t="n">
        <v>2.031388197656765</v>
      </c>
      <c r="K1395" s="218" t="n">
        <v>3.706362405907223</v>
      </c>
      <c r="L1395" s="218" t="n">
        <v>5.737750603563988</v>
      </c>
      <c r="M1395" s="218" t="n">
        <v>4.059894492097876</v>
      </c>
      <c r="N1395" s="218" t="n">
        <v>7.407466645134002</v>
      </c>
      <c r="O1395" s="218" t="n">
        <v>11.46736113723188</v>
      </c>
      <c r="P1395" s="218" t="n">
        <v>1.091687141411335</v>
      </c>
      <c r="Q1395" s="218" t="n">
        <v>1.991834049546328</v>
      </c>
      <c r="R1395" s="218" t="n">
        <v>3.083521190957663</v>
      </c>
      <c r="S1395" s="217" t="inlineStr">
        <is>
          <t>BI</t>
        </is>
      </c>
      <c r="T1395" s="216">
        <f>VLOOKUP(A1395,'[6]Groupe de branches'!$Z$27:$AM$86,14,FALSE)</f>
        <v/>
      </c>
      <c r="U1395" s="216">
        <f>VLOOKUP(D1395,'[6]Groupe de branches'!$Z$27:$AM$86,14,FALSE)</f>
        <v/>
      </c>
      <c r="V1395" s="216" t="n">
        <v>2019</v>
      </c>
      <c r="W1395" s="216">
        <f>VLOOKUP(D1395,'[6]Table corresp.'!$M$4:$S$63,7,FALSE)</f>
        <v/>
      </c>
      <c r="X1395" s="219">
        <f>IFERROR(G1395/SUMIFS('[6]Comp2016-2017 (3)'!$I$5:$I$289,'[6]Comp2016-2017 (3)'!$A$5:$A$289,A1395,'[6]Comp2016-2017 (3)'!$R$5:$R$289,V1395),0)</f>
        <v/>
      </c>
      <c r="Y1395" s="220">
        <f>IF(RIGHT(F1395,3)="Exp",VLOOKUP(F1395,#REF!,2,FALSE),VLOOKUP(F1395,#REF!,9,FALSE))</f>
        <v/>
      </c>
      <c r="Z1395" s="221">
        <f>IFERROR(Y1395/SUMIFS($Y$4:$Y$1858,$V$4:$V$1858,V1395,$A$4:$A$1858,A1395),"")</f>
        <v/>
      </c>
      <c r="AA1395" s="221">
        <f>X1395*Z1395</f>
        <v/>
      </c>
      <c r="AB1395" s="222">
        <f>IFERROR(SUMIFS('[6]Comp2016-2017 (3)'!$G$5:$G$289,'[6]Comp2016-2017 (3)'!$A$5:$A$289,A1395,'[6]Comp2016-2017 (3)'!$R$5:$R$289,V1395)*AA1395/SUMIFS($AA$4:$AA$1858,$A$4:$A$1858,A1395,$V$4:$V$1858,V1395),0)</f>
        <v/>
      </c>
      <c r="AC1395" s="222">
        <f>IF($W1395=AC$3,$AB1395,IF(NOT($W1395=0),"",SUMIFS('Source traité'!AC$4:AC$1858,'Source traité'!$A$4:$A$1858,$D1395,'Source traité'!$V$4:$V$1858,$V1395)/SUMIFS('[6]Comp2016-2017 (3)'!$G$5:$G$289,'[6]Comp2016-2017 (3)'!$A$5:$A$289,$D1395,'[6]Comp2016-2017 (3)'!$R$5:$R$289,$V1395)*$AB1395))</f>
        <v/>
      </c>
      <c r="AD1395" s="222">
        <f>IF($W1395=AD$3,$AB1395,IF(NOT($W1395=0),"",SUMIFS('Source traité'!AD$4:AD$1858,'Source traité'!$A$4:$A$1858,$D1395,'Source traité'!$V$4:$V$1858,$V1395)/SUMIFS('[6]Comp2016-2017 (3)'!$G$5:$G$289,'[6]Comp2016-2017 (3)'!$A$5:$A$289,$D1395,'[6]Comp2016-2017 (3)'!$R$5:$R$289,$V1395)*$AB1395))</f>
        <v/>
      </c>
      <c r="AE1395" s="222">
        <f>IF($W1395=AE$3,$AB1395,IF(NOT($W1395=0),"",SUMIFS('Source traité'!AE$4:AE$1858,'Source traité'!$A$4:$A$1858,$D1395,'Source traité'!$V$4:$V$1858,$V1395)/SUMIFS('[6]Comp2016-2017 (3)'!$G$5:$G$289,'[6]Comp2016-2017 (3)'!$A$5:$A$289,$D1395,'[6]Comp2016-2017 (3)'!$R$5:$R$289,$V1395)*$AB1395))</f>
        <v/>
      </c>
      <c r="AF1395" s="222">
        <f>IF($W1395=AF$3,$AB1395,IF(NOT($W1395=0),"",SUMIFS('Source traité'!AF$4:AF$1858,'Source traité'!$A$4:$A$1858,$D1395,'Source traité'!$V$4:$V$1858,$V1395)/SUMIFS('[6]Comp2016-2017 (3)'!$G$5:$G$289,'[6]Comp2016-2017 (3)'!$A$5:$A$289,$D1395,'[6]Comp2016-2017 (3)'!$R$5:$R$289,$V1395)*$AB1395))</f>
        <v/>
      </c>
      <c r="AG1395" s="222">
        <f>IF($W1395=AG$3,$AB1395,IF(NOT($W1395=0),"",SUMIFS('Source traité'!AG$4:AG$1858,'Source traité'!$A$4:$A$1858,$D1395,'Source traité'!$V$4:$V$1858,$V1395)/SUMIFS('[6]Comp2016-2017 (3)'!$G$5:$G$289,'[6]Comp2016-2017 (3)'!$A$5:$A$289,$D1395,'[6]Comp2016-2017 (3)'!$R$5:$R$289,$V1395)*$AB1395))</f>
        <v/>
      </c>
      <c r="AH1395" s="222">
        <f>IF($W1395=AH$3,$AB1395,IF(NOT($W1395=0),"",SUMIFS('Source traité'!AH$4:AH$1858,'Source traité'!$A$4:$A$1858,$D1395,'Source traité'!$V$4:$V$1858,$V1395)/SUMIFS('[6]Comp2016-2017 (3)'!$G$5:$G$289,'[6]Comp2016-2017 (3)'!$A$5:$A$289,$D1395,'[6]Comp2016-2017 (3)'!$R$5:$R$289,$V1395)*$AB1395))</f>
        <v/>
      </c>
      <c r="AI1395" s="222">
        <f>IF($W1395=AI$3,$AB1395,IF(NOT($W1395=0),"",SUMIFS('Source traité'!AI$4:AI$1858,'Source traité'!$A$4:$A$1858,$D1395,'Source traité'!$V$4:$V$1858,$V1395)/SUMIFS('[6]Comp2016-2017 (3)'!$G$5:$G$289,'[6]Comp2016-2017 (3)'!$A$5:$A$289,$D1395,'[6]Comp2016-2017 (3)'!$R$5:$R$289,$V1395)*$AB1395))</f>
        <v/>
      </c>
      <c r="AJ1395" s="222">
        <f>IF($W1395=AJ$3,$AB1395,IF(NOT($W1395=0),"",SUMIFS('Source traité'!AJ$4:AJ$1858,'Source traité'!$A$4:$A$1858,$D1395,'Source traité'!$V$4:$V$1858,$V1395)/SUMIFS('[6]Comp2016-2017 (3)'!$G$5:$G$289,'[6]Comp2016-2017 (3)'!$A$5:$A$289,$D1395,'[6]Comp2016-2017 (3)'!$R$5:$R$289,$V1395)*$AB1395))</f>
        <v/>
      </c>
      <c r="AK1395" s="222">
        <f>SUM(AC1395:AJ1395)-AB1395</f>
        <v/>
      </c>
      <c r="AL1395" s="216">
        <f>IF(A1395=D1395,"remplir à la main","")</f>
        <v/>
      </c>
      <c r="AM1395" s="216">
        <f>VLOOKUP(A1395,'[6]Table corresp.'!$M$4:$U$63,8,FALSE)</f>
        <v/>
      </c>
      <c r="AN1395" s="216">
        <f>VLOOKUP(D1395,'[6]Table corresp.'!$M$4:$U$63,9,FALSE)</f>
        <v/>
      </c>
    </row>
    <row r="1396" hidden="1">
      <c r="A1396" s="179" t="inlineStr">
        <is>
          <t>47 - Meubles à base de bois</t>
        </is>
      </c>
      <c r="B1396" s="179">
        <f>VLOOKUP(LEFT(A1396,3),'[6]Table corresp.'!$A$4:$D$63,3,FALSE)</f>
        <v/>
      </c>
      <c r="C1396" s="179">
        <f>VLOOKUP(A1396,'[6]Table corresp.'!$M$4:$P$63,4,FALSE)</f>
        <v/>
      </c>
      <c r="D1396" s="179" t="inlineStr">
        <is>
          <t>Consommation finale</t>
        </is>
      </c>
      <c r="E1396" s="179">
        <f>VLOOKUP(LEFT(D1396,3),'[6]Table corresp.'!$A$4:$D$63,4,FALSE)</f>
        <v/>
      </c>
      <c r="F1396" s="179">
        <f>LEFT(A1396,3)&amp;" - "&amp;LEFT(D1396,3)</f>
        <v/>
      </c>
      <c r="G1396" s="217" t="n">
        <v>2421079.820841595</v>
      </c>
      <c r="H1396" s="217" t="n">
        <v>3714751.631798764</v>
      </c>
      <c r="I1396" s="217" t="n">
        <v>6135831.452640359</v>
      </c>
      <c r="J1396" s="218" t="n">
        <v>412.583930999795</v>
      </c>
      <c r="K1396" s="218" t="n">
        <v>812.9512949490785</v>
      </c>
      <c r="L1396" s="218" t="n">
        <v>1225.535225948874</v>
      </c>
      <c r="M1396" s="218" t="n">
        <v>824.5825347052564</v>
      </c>
      <c r="N1396" s="218" t="n">
        <v>1624.749266789464</v>
      </c>
      <c r="O1396" s="218" t="n">
        <v>2449.33180149472</v>
      </c>
      <c r="P1396" s="218" t="n">
        <v>221.7264886863942</v>
      </c>
      <c r="Q1396" s="218" t="n">
        <v>436.8876792300618</v>
      </c>
      <c r="R1396" s="218" t="n">
        <v>658.614167916456</v>
      </c>
      <c r="S1396" s="217" t="inlineStr">
        <is>
          <t>BI</t>
        </is>
      </c>
      <c r="T1396" s="216">
        <f>VLOOKUP(A1396,'[6]Groupe de branches'!$Z$27:$AM$86,14,FALSE)</f>
        <v/>
      </c>
      <c r="U1396" s="216">
        <f>VLOOKUP(D1396,'[6]Groupe de branches'!$Z$27:$AM$86,14,FALSE)</f>
        <v/>
      </c>
      <c r="V1396" s="216" t="n">
        <v>2019</v>
      </c>
      <c r="W1396" s="216">
        <f>VLOOKUP(D1396,'[6]Table corresp.'!$M$4:$S$63,7,FALSE)</f>
        <v/>
      </c>
      <c r="X1396" s="219">
        <f>IFERROR(G1396/SUMIFS('[6]Comp2016-2017 (3)'!$I$5:$I$289,'[6]Comp2016-2017 (3)'!$A$5:$A$289,A1396,'[6]Comp2016-2017 (3)'!$R$5:$R$289,V1396),0)</f>
        <v/>
      </c>
      <c r="Y1396" s="220">
        <f>IF(RIGHT(F1396,3)="Exp",VLOOKUP(F1396,#REF!,2,FALSE),VLOOKUP(F1396,#REF!,9,FALSE))</f>
        <v/>
      </c>
      <c r="Z1396" s="221">
        <f>IFERROR(Y1396/SUMIFS($Y$4:$Y$1858,$V$4:$V$1858,V1396,$A$4:$A$1858,A1396),"")</f>
        <v/>
      </c>
      <c r="AA1396" s="221">
        <f>X1396*Z1396</f>
        <v/>
      </c>
      <c r="AB1396" s="222">
        <f>IFERROR(SUMIFS('[6]Comp2016-2017 (3)'!$G$5:$G$289,'[6]Comp2016-2017 (3)'!$A$5:$A$289,A1396,'[6]Comp2016-2017 (3)'!$R$5:$R$289,V1396)*AA1396/SUMIFS($AA$4:$AA$1858,$A$4:$A$1858,A1396,$V$4:$V$1858,V1396),0)</f>
        <v/>
      </c>
      <c r="AC1396" s="222">
        <f>IF($W1396=AC$3,$AB1396,IF(NOT($W1396=0),"",SUMIFS('Source traité'!AC$4:AC$1858,'Source traité'!$A$4:$A$1858,$D1396,'Source traité'!$V$4:$V$1858,$V1396)/SUMIFS('[6]Comp2016-2017 (3)'!$G$5:$G$289,'[6]Comp2016-2017 (3)'!$A$5:$A$289,$D1396,'[6]Comp2016-2017 (3)'!$R$5:$R$289,$V1396)*$AB1396))</f>
        <v/>
      </c>
      <c r="AD1396" s="222">
        <f>IF($W1396=AD$3,$AB1396,IF(NOT($W1396=0),"",SUMIFS('Source traité'!AD$4:AD$1858,'Source traité'!$A$4:$A$1858,$D1396,'Source traité'!$V$4:$V$1858,$V1396)/SUMIFS('[6]Comp2016-2017 (3)'!$G$5:$G$289,'[6]Comp2016-2017 (3)'!$A$5:$A$289,$D1396,'[6]Comp2016-2017 (3)'!$R$5:$R$289,$V1396)*$AB1396))</f>
        <v/>
      </c>
      <c r="AE1396" s="222">
        <f>IF($W1396=AE$3,$AB1396,IF(NOT($W1396=0),"",SUMIFS('Source traité'!AE$4:AE$1858,'Source traité'!$A$4:$A$1858,$D1396,'Source traité'!$V$4:$V$1858,$V1396)/SUMIFS('[6]Comp2016-2017 (3)'!$G$5:$G$289,'[6]Comp2016-2017 (3)'!$A$5:$A$289,$D1396,'[6]Comp2016-2017 (3)'!$R$5:$R$289,$V1396)*$AB1396))</f>
        <v/>
      </c>
      <c r="AF1396" s="222">
        <f>IF($W1396=AF$3,$AB1396,IF(NOT($W1396=0),"",SUMIFS('Source traité'!AF$4:AF$1858,'Source traité'!$A$4:$A$1858,$D1396,'Source traité'!$V$4:$V$1858,$V1396)/SUMIFS('[6]Comp2016-2017 (3)'!$G$5:$G$289,'[6]Comp2016-2017 (3)'!$A$5:$A$289,$D1396,'[6]Comp2016-2017 (3)'!$R$5:$R$289,$V1396)*$AB1396))</f>
        <v/>
      </c>
      <c r="AG1396" s="222">
        <f>IF($W1396=AG$3,$AB1396,IF(NOT($W1396=0),"",SUMIFS('Source traité'!AG$4:AG$1858,'Source traité'!$A$4:$A$1858,$D1396,'Source traité'!$V$4:$V$1858,$V1396)/SUMIFS('[6]Comp2016-2017 (3)'!$G$5:$G$289,'[6]Comp2016-2017 (3)'!$A$5:$A$289,$D1396,'[6]Comp2016-2017 (3)'!$R$5:$R$289,$V1396)*$AB1396))</f>
        <v/>
      </c>
      <c r="AH1396" s="222">
        <f>IF($W1396=AH$3,$AB1396,IF(NOT($W1396=0),"",SUMIFS('Source traité'!AH$4:AH$1858,'Source traité'!$A$4:$A$1858,$D1396,'Source traité'!$V$4:$V$1858,$V1396)/SUMIFS('[6]Comp2016-2017 (3)'!$G$5:$G$289,'[6]Comp2016-2017 (3)'!$A$5:$A$289,$D1396,'[6]Comp2016-2017 (3)'!$R$5:$R$289,$V1396)*$AB1396))</f>
        <v/>
      </c>
      <c r="AI1396" s="222">
        <f>IF($W1396=AI$3,$AB1396,IF(NOT($W1396=0),"",SUMIFS('Source traité'!AI$4:AI$1858,'Source traité'!$A$4:$A$1858,$D1396,'Source traité'!$V$4:$V$1858,$V1396)/SUMIFS('[6]Comp2016-2017 (3)'!$G$5:$G$289,'[6]Comp2016-2017 (3)'!$A$5:$A$289,$D1396,'[6]Comp2016-2017 (3)'!$R$5:$R$289,$V1396)*$AB1396))</f>
        <v/>
      </c>
      <c r="AJ1396" s="222">
        <f>IF($W1396=AJ$3,$AB1396,IF(NOT($W1396=0),"",SUMIFS('Source traité'!AJ$4:AJ$1858,'Source traité'!$A$4:$A$1858,$D1396,'Source traité'!$V$4:$V$1858,$V1396)/SUMIFS('[6]Comp2016-2017 (3)'!$G$5:$G$289,'[6]Comp2016-2017 (3)'!$A$5:$A$289,$D1396,'[6]Comp2016-2017 (3)'!$R$5:$R$289,$V1396)*$AB1396))</f>
        <v/>
      </c>
      <c r="AK1396" s="222">
        <f>SUM(AC1396:AJ1396)-AB1396</f>
        <v/>
      </c>
      <c r="AL1396" s="216">
        <f>IF(A1396=D1396,"remplir à la main","")</f>
        <v/>
      </c>
      <c r="AM1396" s="216">
        <f>VLOOKUP(A1396,'[6]Table corresp.'!$M$4:$U$63,8,FALSE)</f>
        <v/>
      </c>
      <c r="AN1396" s="216">
        <f>VLOOKUP(D1396,'[6]Table corresp.'!$M$4:$U$63,9,FALSE)</f>
        <v/>
      </c>
    </row>
    <row r="1397" hidden="1">
      <c r="A1397" s="179" t="inlineStr">
        <is>
          <t>47 - Meubles à base de bois</t>
        </is>
      </c>
      <c r="B1397" s="179">
        <f>VLOOKUP(LEFT(A1397,3),'[6]Table corresp.'!$A$4:$D$63,3,FALSE)</f>
        <v/>
      </c>
      <c r="C1397" s="179">
        <f>VLOOKUP(A1397,'[6]Table corresp.'!$M$4:$P$63,4,FALSE)</f>
        <v/>
      </c>
      <c r="D1397" s="179" t="inlineStr">
        <is>
          <t>Exportation</t>
        </is>
      </c>
      <c r="E1397" s="179">
        <f>VLOOKUP(LEFT(D1397,3),'[6]Table corresp.'!$A$4:$D$63,4,FALSE)</f>
        <v/>
      </c>
      <c r="F1397" s="179">
        <f>LEFT(A1397,3)&amp;" - "&amp;LEFT(D1397,3)</f>
        <v/>
      </c>
      <c r="G1397" s="217" t="n">
        <v>895271.1540000059</v>
      </c>
      <c r="H1397" s="217" t="n">
        <v>0</v>
      </c>
      <c r="I1397" s="217" t="n">
        <v>895271.1540000062</v>
      </c>
      <c r="J1397" s="218" t="n">
        <v>181.1570856256488</v>
      </c>
      <c r="K1397" s="218" t="n">
        <v>0</v>
      </c>
      <c r="L1397" s="218" t="n">
        <v>181.1570856256488</v>
      </c>
      <c r="M1397" s="218" t="n">
        <v>362.0571661214039</v>
      </c>
      <c r="N1397" s="218" t="n">
        <v>0</v>
      </c>
      <c r="O1397" s="218" t="n">
        <v>362.0571661214039</v>
      </c>
      <c r="P1397" s="218" t="n">
        <v>97.35552327280413</v>
      </c>
      <c r="Q1397" s="218" t="n">
        <v>0</v>
      </c>
      <c r="R1397" s="218" t="n">
        <v>97.35552327280413</v>
      </c>
      <c r="S1397" s="217" t="inlineStr">
        <is>
          <t>BI</t>
        </is>
      </c>
      <c r="T1397" s="216">
        <f>VLOOKUP(A1397,'[6]Groupe de branches'!$Z$27:$AM$86,14,FALSE)</f>
        <v/>
      </c>
      <c r="U1397" s="216">
        <f>VLOOKUP(D1397,'[6]Groupe de branches'!$Z$27:$AM$86,14,FALSE)</f>
        <v/>
      </c>
      <c r="V1397" s="216" t="n">
        <v>2019</v>
      </c>
      <c r="W1397" s="216">
        <f>VLOOKUP(D1397,'[6]Table corresp.'!$M$4:$S$63,7,FALSE)</f>
        <v/>
      </c>
      <c r="X1397" s="219">
        <f>IFERROR(G1397/SUMIFS('[6]Comp2016-2017 (3)'!$I$5:$I$289,'[6]Comp2016-2017 (3)'!$A$5:$A$289,A1397,'[6]Comp2016-2017 (3)'!$R$5:$R$289,V1397),0)</f>
        <v/>
      </c>
      <c r="Y1397" s="220">
        <f>IF(RIGHT(F1397,3)="Exp",VLOOKUP(F1397,#REF!,2,FALSE),VLOOKUP(F1397,#REF!,9,FALSE))</f>
        <v/>
      </c>
      <c r="Z1397" s="221">
        <f>IFERROR(Y1397/SUMIFS($Y$4:$Y$1858,$V$4:$V$1858,V1397,$A$4:$A$1858,A1397),"")</f>
        <v/>
      </c>
      <c r="AA1397" s="221">
        <f>X1397*Z1397</f>
        <v/>
      </c>
      <c r="AB1397" s="222">
        <f>IFERROR(SUMIFS('[6]Comp2016-2017 (3)'!$G$5:$G$289,'[6]Comp2016-2017 (3)'!$A$5:$A$289,A1397,'[6]Comp2016-2017 (3)'!$R$5:$R$289,V1397)*AA1397/SUMIFS($AA$4:$AA$1858,$A$4:$A$1858,A1397,$V$4:$V$1858,V1397),0)</f>
        <v/>
      </c>
      <c r="AC1397" s="222">
        <f>IF($W1397=AC$3,$AB1397,IF(NOT($W1397=0),"",SUMIFS('Source traité'!AC$4:AC$1858,'Source traité'!$A$4:$A$1858,$D1397,'Source traité'!$V$4:$V$1858,$V1397)/SUMIFS('[6]Comp2016-2017 (3)'!$G$5:$G$289,'[6]Comp2016-2017 (3)'!$A$5:$A$289,$D1397,'[6]Comp2016-2017 (3)'!$R$5:$R$289,$V1397)*$AB1397))</f>
        <v/>
      </c>
      <c r="AD1397" s="222">
        <f>IF($W1397=AD$3,$AB1397,IF(NOT($W1397=0),"",SUMIFS('Source traité'!AD$4:AD$1858,'Source traité'!$A$4:$A$1858,$D1397,'Source traité'!$V$4:$V$1858,$V1397)/SUMIFS('[6]Comp2016-2017 (3)'!$G$5:$G$289,'[6]Comp2016-2017 (3)'!$A$5:$A$289,$D1397,'[6]Comp2016-2017 (3)'!$R$5:$R$289,$V1397)*$AB1397))</f>
        <v/>
      </c>
      <c r="AE1397" s="222">
        <f>IF($W1397=AE$3,$AB1397,IF(NOT($W1397=0),"",SUMIFS('Source traité'!AE$4:AE$1858,'Source traité'!$A$4:$A$1858,$D1397,'Source traité'!$V$4:$V$1858,$V1397)/SUMIFS('[6]Comp2016-2017 (3)'!$G$5:$G$289,'[6]Comp2016-2017 (3)'!$A$5:$A$289,$D1397,'[6]Comp2016-2017 (3)'!$R$5:$R$289,$V1397)*$AB1397))</f>
        <v/>
      </c>
      <c r="AF1397" s="222">
        <f>IF($W1397=AF$3,$AB1397,IF(NOT($W1397=0),"",SUMIFS('Source traité'!AF$4:AF$1858,'Source traité'!$A$4:$A$1858,$D1397,'Source traité'!$V$4:$V$1858,$V1397)/SUMIFS('[6]Comp2016-2017 (3)'!$G$5:$G$289,'[6]Comp2016-2017 (3)'!$A$5:$A$289,$D1397,'[6]Comp2016-2017 (3)'!$R$5:$R$289,$V1397)*$AB1397))</f>
        <v/>
      </c>
      <c r="AG1397" s="222">
        <f>IF($W1397=AG$3,$AB1397,IF(NOT($W1397=0),"",SUMIFS('Source traité'!AG$4:AG$1858,'Source traité'!$A$4:$A$1858,$D1397,'Source traité'!$V$4:$V$1858,$V1397)/SUMIFS('[6]Comp2016-2017 (3)'!$G$5:$G$289,'[6]Comp2016-2017 (3)'!$A$5:$A$289,$D1397,'[6]Comp2016-2017 (3)'!$R$5:$R$289,$V1397)*$AB1397))</f>
        <v/>
      </c>
      <c r="AH1397" s="222">
        <f>IF($W1397=AH$3,$AB1397,IF(NOT($W1397=0),"",SUMIFS('Source traité'!AH$4:AH$1858,'Source traité'!$A$4:$A$1858,$D1397,'Source traité'!$V$4:$V$1858,$V1397)/SUMIFS('[6]Comp2016-2017 (3)'!$G$5:$G$289,'[6]Comp2016-2017 (3)'!$A$5:$A$289,$D1397,'[6]Comp2016-2017 (3)'!$R$5:$R$289,$V1397)*$AB1397))</f>
        <v/>
      </c>
      <c r="AI1397" s="222">
        <f>IF($W1397=AI$3,$AB1397,IF(NOT($W1397=0),"",SUMIFS('Source traité'!AI$4:AI$1858,'Source traité'!$A$4:$A$1858,$D1397,'Source traité'!$V$4:$V$1858,$V1397)/SUMIFS('[6]Comp2016-2017 (3)'!$G$5:$G$289,'[6]Comp2016-2017 (3)'!$A$5:$A$289,$D1397,'[6]Comp2016-2017 (3)'!$R$5:$R$289,$V1397)*$AB1397))</f>
        <v/>
      </c>
      <c r="AJ1397" s="222">
        <f>IF($W1397=AJ$3,$AB1397,IF(NOT($W1397=0),"",SUMIFS('Source traité'!AJ$4:AJ$1858,'Source traité'!$A$4:$A$1858,$D1397,'Source traité'!$V$4:$V$1858,$V1397)/SUMIFS('[6]Comp2016-2017 (3)'!$G$5:$G$289,'[6]Comp2016-2017 (3)'!$A$5:$A$289,$D1397,'[6]Comp2016-2017 (3)'!$R$5:$R$289,$V1397)*$AB1397))</f>
        <v/>
      </c>
      <c r="AK1397" s="222">
        <f>SUM(AC1397:AJ1397)-AB1397</f>
        <v/>
      </c>
      <c r="AL1397" s="216">
        <f>IF(A1397=D1397,"remplir à la main","")</f>
        <v/>
      </c>
      <c r="AM1397" s="216">
        <f>VLOOKUP(A1397,'[6]Table corresp.'!$M$4:$U$63,8,FALSE)</f>
        <v/>
      </c>
      <c r="AN1397" s="216">
        <f>VLOOKUP(D1397,'[6]Table corresp.'!$M$4:$U$63,9,FALSE)</f>
        <v/>
      </c>
    </row>
    <row r="1398" hidden="1">
      <c r="A1398" s="179" t="inlineStr">
        <is>
          <t>48 - Autres produits manufacturiés (instruments de musique, jeux et jouets…)</t>
        </is>
      </c>
      <c r="B1398" s="179">
        <f>VLOOKUP(LEFT(A1398,3),'[6]Table corresp.'!$A$4:$D$63,3,FALSE)</f>
        <v/>
      </c>
      <c r="C1398" s="179">
        <f>VLOOKUP(A1398,'[6]Table corresp.'!$M$4:$P$63,4,FALSE)</f>
        <v/>
      </c>
      <c r="D1398" s="179" t="inlineStr">
        <is>
          <t>Consommation finale</t>
        </is>
      </c>
      <c r="E1398" s="179">
        <f>VLOOKUP(LEFT(D1398,3),'[6]Table corresp.'!$A$4:$D$63,4,FALSE)</f>
        <v/>
      </c>
      <c r="F1398" s="179">
        <f>LEFT(A1398,3)&amp;" - "&amp;LEFT(D1398,3)</f>
        <v/>
      </c>
      <c r="G1398" s="217" t="n">
        <v>378696.8049999998</v>
      </c>
      <c r="H1398" s="217" t="n">
        <v>435412.2209999998</v>
      </c>
      <c r="I1398" s="217" t="n">
        <v>814109.0259999996</v>
      </c>
      <c r="J1398" s="218" t="n">
        <v>226.9865412288598</v>
      </c>
      <c r="K1398" s="218" t="n">
        <v>488.9175411945346</v>
      </c>
      <c r="L1398" s="218" t="n">
        <v>715.9040824233944</v>
      </c>
      <c r="M1398" s="218" t="n"/>
      <c r="N1398" s="218" t="n"/>
      <c r="O1398" s="218" t="n"/>
      <c r="P1398" s="218" t="n"/>
      <c r="Q1398" s="218" t="n"/>
      <c r="R1398" s="218" t="n"/>
      <c r="S1398" s="217" t="n"/>
      <c r="T1398" s="216">
        <f>VLOOKUP(A1398,'[6]Groupe de branches'!$Z$27:$AM$86,14,FALSE)</f>
        <v/>
      </c>
      <c r="U1398" s="216">
        <f>VLOOKUP(D1398,'[6]Groupe de branches'!$Z$27:$AM$86,14,FALSE)</f>
        <v/>
      </c>
      <c r="V1398" s="216" t="n">
        <v>2019</v>
      </c>
      <c r="W1398" s="216">
        <f>VLOOKUP(D1398,'[6]Table corresp.'!$M$4:$S$63,7,FALSE)</f>
        <v/>
      </c>
      <c r="X1398" s="219">
        <f>IFERROR(G1398/SUMIFS('[6]Comp2016-2017 (3)'!$I$5:$I$289,'[6]Comp2016-2017 (3)'!$A$5:$A$289,A1398,'[6]Comp2016-2017 (3)'!$R$5:$R$289,V1398),0)</f>
        <v/>
      </c>
      <c r="Y1398" s="220">
        <f>IF(RIGHT(F1398,3)="Exp",VLOOKUP(F1398,#REF!,2,FALSE),VLOOKUP(F1398,#REF!,9,FALSE))</f>
        <v/>
      </c>
      <c r="Z1398" s="221">
        <f>IFERROR(Y1398/SUMIFS($Y$4:$Y$1858,$V$4:$V$1858,V1398,$A$4:$A$1858,A1398),"")</f>
        <v/>
      </c>
      <c r="AA1398" s="221">
        <f>X1398*Z1398</f>
        <v/>
      </c>
      <c r="AB1398" s="222">
        <f>IFERROR(SUMIFS('[6]Comp2016-2017 (3)'!$G$5:$G$289,'[6]Comp2016-2017 (3)'!$A$5:$A$289,A1398,'[6]Comp2016-2017 (3)'!$R$5:$R$289,V1398)*AA1398/SUMIFS($AA$4:$AA$1858,$A$4:$A$1858,A1398,$V$4:$V$1858,V1398),0)</f>
        <v/>
      </c>
      <c r="AC1398" s="222">
        <f>IF($W1398=AC$3,$AB1398,IF(NOT($W1398=0),"",SUMIFS('Source traité'!AC$4:AC$1858,'Source traité'!$A$4:$A$1858,$D1398,'Source traité'!$V$4:$V$1858,$V1398)/SUMIFS('[6]Comp2016-2017 (3)'!$G$5:$G$289,'[6]Comp2016-2017 (3)'!$A$5:$A$289,$D1398,'[6]Comp2016-2017 (3)'!$R$5:$R$289,$V1398)*$AB1398))</f>
        <v/>
      </c>
      <c r="AD1398" s="222">
        <f>IF($W1398=AD$3,$AB1398,IF(NOT($W1398=0),"",SUMIFS('Source traité'!AD$4:AD$1858,'Source traité'!$A$4:$A$1858,$D1398,'Source traité'!$V$4:$V$1858,$V1398)/SUMIFS('[6]Comp2016-2017 (3)'!$G$5:$G$289,'[6]Comp2016-2017 (3)'!$A$5:$A$289,$D1398,'[6]Comp2016-2017 (3)'!$R$5:$R$289,$V1398)*$AB1398))</f>
        <v/>
      </c>
      <c r="AE1398" s="222">
        <f>IF($W1398=AE$3,$AB1398,IF(NOT($W1398=0),"",SUMIFS('Source traité'!AE$4:AE$1858,'Source traité'!$A$4:$A$1858,$D1398,'Source traité'!$V$4:$V$1858,$V1398)/SUMIFS('[6]Comp2016-2017 (3)'!$G$5:$G$289,'[6]Comp2016-2017 (3)'!$A$5:$A$289,$D1398,'[6]Comp2016-2017 (3)'!$R$5:$R$289,$V1398)*$AB1398))</f>
        <v/>
      </c>
      <c r="AF1398" s="222">
        <f>IF($W1398=AF$3,$AB1398,IF(NOT($W1398=0),"",SUMIFS('Source traité'!AF$4:AF$1858,'Source traité'!$A$4:$A$1858,$D1398,'Source traité'!$V$4:$V$1858,$V1398)/SUMIFS('[6]Comp2016-2017 (3)'!$G$5:$G$289,'[6]Comp2016-2017 (3)'!$A$5:$A$289,$D1398,'[6]Comp2016-2017 (3)'!$R$5:$R$289,$V1398)*$AB1398))</f>
        <v/>
      </c>
      <c r="AG1398" s="222">
        <f>IF($W1398=AG$3,$AB1398,IF(NOT($W1398=0),"",SUMIFS('Source traité'!AG$4:AG$1858,'Source traité'!$A$4:$A$1858,$D1398,'Source traité'!$V$4:$V$1858,$V1398)/SUMIFS('[6]Comp2016-2017 (3)'!$G$5:$G$289,'[6]Comp2016-2017 (3)'!$A$5:$A$289,$D1398,'[6]Comp2016-2017 (3)'!$R$5:$R$289,$V1398)*$AB1398))</f>
        <v/>
      </c>
      <c r="AH1398" s="222">
        <f>IF($W1398=AH$3,$AB1398,IF(NOT($W1398=0),"",SUMIFS('Source traité'!AH$4:AH$1858,'Source traité'!$A$4:$A$1858,$D1398,'Source traité'!$V$4:$V$1858,$V1398)/SUMIFS('[6]Comp2016-2017 (3)'!$G$5:$G$289,'[6]Comp2016-2017 (3)'!$A$5:$A$289,$D1398,'[6]Comp2016-2017 (3)'!$R$5:$R$289,$V1398)*$AB1398))</f>
        <v/>
      </c>
      <c r="AI1398" s="222">
        <f>IF($W1398=AI$3,$AB1398,IF(NOT($W1398=0),"",SUMIFS('Source traité'!AI$4:AI$1858,'Source traité'!$A$4:$A$1858,$D1398,'Source traité'!$V$4:$V$1858,$V1398)/SUMIFS('[6]Comp2016-2017 (3)'!$G$5:$G$289,'[6]Comp2016-2017 (3)'!$A$5:$A$289,$D1398,'[6]Comp2016-2017 (3)'!$R$5:$R$289,$V1398)*$AB1398))</f>
        <v/>
      </c>
      <c r="AJ1398" s="222">
        <f>IF($W1398=AJ$3,$AB1398,IF(NOT($W1398=0),"",SUMIFS('Source traité'!AJ$4:AJ$1858,'Source traité'!$A$4:$A$1858,$D1398,'Source traité'!$V$4:$V$1858,$V1398)/SUMIFS('[6]Comp2016-2017 (3)'!$G$5:$G$289,'[6]Comp2016-2017 (3)'!$A$5:$A$289,$D1398,'[6]Comp2016-2017 (3)'!$R$5:$R$289,$V1398)*$AB1398))</f>
        <v/>
      </c>
      <c r="AK1398" s="222">
        <f>SUM(AC1398:AJ1398)-AB1398</f>
        <v/>
      </c>
      <c r="AL1398" s="216">
        <f>IF(A1398=D1398,"remplir à la main","")</f>
        <v/>
      </c>
      <c r="AM1398" s="216">
        <f>VLOOKUP(A1398,'[6]Table corresp.'!$M$4:$U$63,8,FALSE)</f>
        <v/>
      </c>
      <c r="AN1398" s="216">
        <f>VLOOKUP(D1398,'[6]Table corresp.'!$M$4:$U$63,9,FALSE)</f>
        <v/>
      </c>
    </row>
    <row r="1399" hidden="1">
      <c r="A1399" s="179" t="inlineStr">
        <is>
          <t>48 - Autres produits manufacturiés (instruments de musique, jeux et jouets…)</t>
        </is>
      </c>
      <c r="B1399" s="179">
        <f>VLOOKUP(LEFT(A1399,3),'[6]Table corresp.'!$A$4:$D$63,3,FALSE)</f>
        <v/>
      </c>
      <c r="C1399" s="179">
        <f>VLOOKUP(A1399,'[6]Table corresp.'!$M$4:$P$63,4,FALSE)</f>
        <v/>
      </c>
      <c r="D1399" s="179" t="inlineStr">
        <is>
          <t>Exportation</t>
        </is>
      </c>
      <c r="E1399" s="179">
        <f>VLOOKUP(LEFT(D1399,3),'[6]Table corresp.'!$A$4:$D$63,4,FALSE)</f>
        <v/>
      </c>
      <c r="F1399" s="179">
        <f>LEFT(A1399,3)&amp;" - "&amp;LEFT(D1399,3)</f>
        <v/>
      </c>
      <c r="G1399" s="217" t="n">
        <v>105920.1950000003</v>
      </c>
      <c r="H1399" s="217" t="n">
        <v>0</v>
      </c>
      <c r="I1399" s="217" t="n">
        <v>105920.1950000003</v>
      </c>
      <c r="J1399" s="218" t="n">
        <v>63.48735452011639</v>
      </c>
      <c r="K1399" s="218" t="n">
        <v>0</v>
      </c>
      <c r="L1399" s="218" t="n">
        <v>63.48735452011639</v>
      </c>
      <c r="M1399" s="218" t="n"/>
      <c r="N1399" s="218" t="n"/>
      <c r="O1399" s="218" t="n"/>
      <c r="P1399" s="218" t="n"/>
      <c r="Q1399" s="218" t="n"/>
      <c r="R1399" s="218" t="n"/>
      <c r="S1399" s="217" t="n"/>
      <c r="T1399" s="216">
        <f>VLOOKUP(A1399,'[6]Groupe de branches'!$Z$27:$AM$86,14,FALSE)</f>
        <v/>
      </c>
      <c r="U1399" s="216">
        <f>VLOOKUP(D1399,'[6]Groupe de branches'!$Z$27:$AM$86,14,FALSE)</f>
        <v/>
      </c>
      <c r="V1399" s="216" t="n">
        <v>2019</v>
      </c>
      <c r="W1399" s="216">
        <f>VLOOKUP(D1399,'[6]Table corresp.'!$M$4:$S$63,7,FALSE)</f>
        <v/>
      </c>
      <c r="X1399" s="219">
        <f>IFERROR(G1399/SUMIFS('[6]Comp2016-2017 (3)'!$I$5:$I$289,'[6]Comp2016-2017 (3)'!$A$5:$A$289,A1399,'[6]Comp2016-2017 (3)'!$R$5:$R$289,V1399),0)</f>
        <v/>
      </c>
      <c r="Y1399" s="220">
        <f>IF(RIGHT(F1399,3)="Exp",VLOOKUP(F1399,#REF!,2,FALSE),VLOOKUP(F1399,#REF!,9,FALSE))</f>
        <v/>
      </c>
      <c r="Z1399" s="221">
        <f>IFERROR(Y1399/SUMIFS($Y$4:$Y$1858,$V$4:$V$1858,V1399,$A$4:$A$1858,A1399),"")</f>
        <v/>
      </c>
      <c r="AA1399" s="221">
        <f>X1399*Z1399</f>
        <v/>
      </c>
      <c r="AB1399" s="222">
        <f>IFERROR(SUMIFS('[6]Comp2016-2017 (3)'!$G$5:$G$289,'[6]Comp2016-2017 (3)'!$A$5:$A$289,A1399,'[6]Comp2016-2017 (3)'!$R$5:$R$289,V1399)*AA1399/SUMIFS($AA$4:$AA$1858,$A$4:$A$1858,A1399,$V$4:$V$1858,V1399),0)</f>
        <v/>
      </c>
      <c r="AC1399" s="222">
        <f>IF($W1399=AC$3,$AB1399,IF(NOT($W1399=0),"",SUMIFS('Source traité'!AC$4:AC$1858,'Source traité'!$A$4:$A$1858,$D1399,'Source traité'!$V$4:$V$1858,$V1399)/SUMIFS('[6]Comp2016-2017 (3)'!$G$5:$G$289,'[6]Comp2016-2017 (3)'!$A$5:$A$289,$D1399,'[6]Comp2016-2017 (3)'!$R$5:$R$289,$V1399)*$AB1399))</f>
        <v/>
      </c>
      <c r="AD1399" s="222">
        <f>IF($W1399=AD$3,$AB1399,IF(NOT($W1399=0),"",SUMIFS('Source traité'!AD$4:AD$1858,'Source traité'!$A$4:$A$1858,$D1399,'Source traité'!$V$4:$V$1858,$V1399)/SUMIFS('[6]Comp2016-2017 (3)'!$G$5:$G$289,'[6]Comp2016-2017 (3)'!$A$5:$A$289,$D1399,'[6]Comp2016-2017 (3)'!$R$5:$R$289,$V1399)*$AB1399))</f>
        <v/>
      </c>
      <c r="AE1399" s="222">
        <f>IF($W1399=AE$3,$AB1399,IF(NOT($W1399=0),"",SUMIFS('Source traité'!AE$4:AE$1858,'Source traité'!$A$4:$A$1858,$D1399,'Source traité'!$V$4:$V$1858,$V1399)/SUMIFS('[6]Comp2016-2017 (3)'!$G$5:$G$289,'[6]Comp2016-2017 (3)'!$A$5:$A$289,$D1399,'[6]Comp2016-2017 (3)'!$R$5:$R$289,$V1399)*$AB1399))</f>
        <v/>
      </c>
      <c r="AF1399" s="222">
        <f>IF($W1399=AF$3,$AB1399,IF(NOT($W1399=0),"",SUMIFS('Source traité'!AF$4:AF$1858,'Source traité'!$A$4:$A$1858,$D1399,'Source traité'!$V$4:$V$1858,$V1399)/SUMIFS('[6]Comp2016-2017 (3)'!$G$5:$G$289,'[6]Comp2016-2017 (3)'!$A$5:$A$289,$D1399,'[6]Comp2016-2017 (3)'!$R$5:$R$289,$V1399)*$AB1399))</f>
        <v/>
      </c>
      <c r="AG1399" s="222">
        <f>IF($W1399=AG$3,$AB1399,IF(NOT($W1399=0),"",SUMIFS('Source traité'!AG$4:AG$1858,'Source traité'!$A$4:$A$1858,$D1399,'Source traité'!$V$4:$V$1858,$V1399)/SUMIFS('[6]Comp2016-2017 (3)'!$G$5:$G$289,'[6]Comp2016-2017 (3)'!$A$5:$A$289,$D1399,'[6]Comp2016-2017 (3)'!$R$5:$R$289,$V1399)*$AB1399))</f>
        <v/>
      </c>
      <c r="AH1399" s="222">
        <f>IF($W1399=AH$3,$AB1399,IF(NOT($W1399=0),"",SUMIFS('Source traité'!AH$4:AH$1858,'Source traité'!$A$4:$A$1858,$D1399,'Source traité'!$V$4:$V$1858,$V1399)/SUMIFS('[6]Comp2016-2017 (3)'!$G$5:$G$289,'[6]Comp2016-2017 (3)'!$A$5:$A$289,$D1399,'[6]Comp2016-2017 (3)'!$R$5:$R$289,$V1399)*$AB1399))</f>
        <v/>
      </c>
      <c r="AI1399" s="222">
        <f>IF($W1399=AI$3,$AB1399,IF(NOT($W1399=0),"",SUMIFS('Source traité'!AI$4:AI$1858,'Source traité'!$A$4:$A$1858,$D1399,'Source traité'!$V$4:$V$1858,$V1399)/SUMIFS('[6]Comp2016-2017 (3)'!$G$5:$G$289,'[6]Comp2016-2017 (3)'!$A$5:$A$289,$D1399,'[6]Comp2016-2017 (3)'!$R$5:$R$289,$V1399)*$AB1399))</f>
        <v/>
      </c>
      <c r="AJ1399" s="222">
        <f>IF($W1399=AJ$3,$AB1399,IF(NOT($W1399=0),"",SUMIFS('Source traité'!AJ$4:AJ$1858,'Source traité'!$A$4:$A$1858,$D1399,'Source traité'!$V$4:$V$1858,$V1399)/SUMIFS('[6]Comp2016-2017 (3)'!$G$5:$G$289,'[6]Comp2016-2017 (3)'!$A$5:$A$289,$D1399,'[6]Comp2016-2017 (3)'!$R$5:$R$289,$V1399)*$AB1399))</f>
        <v/>
      </c>
      <c r="AK1399" s="222">
        <f>SUM(AC1399:AJ1399)-AB1399</f>
        <v/>
      </c>
      <c r="AL1399" s="216">
        <f>IF(A1399=D1399,"remplir à la main","")</f>
        <v/>
      </c>
      <c r="AM1399" s="216">
        <f>VLOOKUP(A1399,'[6]Table corresp.'!$M$4:$U$63,8,FALSE)</f>
        <v/>
      </c>
      <c r="AN1399" s="216">
        <f>VLOOKUP(D1399,'[6]Table corresp.'!$M$4:$U$63,9,FALSE)</f>
        <v/>
      </c>
    </row>
    <row r="1400" hidden="1">
      <c r="A1400" s="179" t="inlineStr">
        <is>
          <t>49 - Electricité et chaleur issues de la combustion de bois</t>
        </is>
      </c>
      <c r="B1400" s="179">
        <f>VLOOKUP(LEFT(A1400,3),'[6]Table corresp.'!$A$4:$D$63,3,FALSE)</f>
        <v/>
      </c>
      <c r="C1400" s="179">
        <f>VLOOKUP(A1400,'[6]Table corresp.'!$M$4:$P$63,4,FALSE)</f>
        <v/>
      </c>
      <c r="D1400" s="179" t="inlineStr">
        <is>
          <t>Consommation finale</t>
        </is>
      </c>
      <c r="E1400" s="179">
        <f>VLOOKUP(LEFT(D1400,3),'[6]Table corresp.'!$A$4:$D$63,4,FALSE)</f>
        <v/>
      </c>
      <c r="F1400" s="179">
        <f>LEFT(A1400,3)&amp;" - "&amp;LEFT(D1400,3)</f>
        <v/>
      </c>
      <c r="G1400" s="217" t="n">
        <v>2010461.261681972</v>
      </c>
      <c r="H1400" s="217" t="n">
        <v>0</v>
      </c>
      <c r="I1400" s="217" t="n">
        <v>2010461.261681972</v>
      </c>
      <c r="J1400" s="218" t="n"/>
      <c r="K1400" s="218" t="n"/>
      <c r="L1400" s="218" t="n"/>
      <c r="M1400" s="218" t="n"/>
      <c r="N1400" s="218" t="n"/>
      <c r="O1400" s="218" t="n"/>
      <c r="P1400" s="218" t="n">
        <v>5128.322286806773</v>
      </c>
      <c r="Q1400" s="218" t="n">
        <v>0</v>
      </c>
      <c r="R1400" s="218" t="n">
        <v>5128.322286806773</v>
      </c>
      <c r="S1400" s="217" t="inlineStr">
        <is>
          <t>BE</t>
        </is>
      </c>
      <c r="T1400" s="216">
        <f>VLOOKUP(A1400,'[6]Groupe de branches'!$Z$27:$AM$86,14,FALSE)</f>
        <v/>
      </c>
      <c r="U1400" s="216">
        <f>VLOOKUP(D1400,'[6]Groupe de branches'!$Z$27:$AM$86,14,FALSE)</f>
        <v/>
      </c>
      <c r="V1400" s="216" t="n">
        <v>2019</v>
      </c>
      <c r="W1400" s="216">
        <f>VLOOKUP(D1400,'[6]Table corresp.'!$M$4:$S$63,7,FALSE)</f>
        <v/>
      </c>
      <c r="X1400" s="219">
        <f>IFERROR(G1400/SUMIFS('[6]Comp2016-2017 (3)'!$I$5:$I$289,'[6]Comp2016-2017 (3)'!$A$5:$A$289,A1400,'[6]Comp2016-2017 (3)'!$R$5:$R$289,V1400),0)</f>
        <v/>
      </c>
      <c r="Y1400" s="220">
        <f>IFERROR(IF(RIGHT(F1400,3)="Exp",VLOOKUP(F1400,#REF!,2,FALSE),VLOOKUP(F1400,#REF!,9,FALSE)),1)</f>
        <v/>
      </c>
      <c r="Z1400" s="221">
        <f>IFERROR(Y1400/SUMIFS($Y$4:$Y$1858,$V$4:$V$1858,V1400,$A$4:$A$1858,A1400),"")</f>
        <v/>
      </c>
      <c r="AA1400" s="221">
        <f>X1400*Z1400</f>
        <v/>
      </c>
      <c r="AB1400" s="222">
        <f>IFERROR(SUMIFS('[6]Comp2016-2017 (3)'!$G$5:$G$289,'[6]Comp2016-2017 (3)'!$A$5:$A$289,A1400,'[6]Comp2016-2017 (3)'!$R$5:$R$289,V1400)*AA1400/SUMIFS($AA$4:$AA$1858,$A$4:$A$1858,A1400,$V$4:$V$1858,V1400),0)</f>
        <v/>
      </c>
      <c r="AC1400" s="222">
        <f>IF($W1400=AC$3,$AB1400,IF(NOT($W1400=0),"",SUMIFS('Source traité'!AC$4:AC$1858,'Source traité'!$A$4:$A$1858,$D1400,'Source traité'!$V$4:$V$1858,$V1400)/SUMIFS('[6]Comp2016-2017 (3)'!$G$5:$G$289,'[6]Comp2016-2017 (3)'!$A$5:$A$289,$D1400,'[6]Comp2016-2017 (3)'!$R$5:$R$289,$V1400)*$AB1400))</f>
        <v/>
      </c>
      <c r="AD1400" s="222">
        <f>IF($W1400=AD$3,$AB1400,IF(NOT($W1400=0),"",SUMIFS('Source traité'!AD$4:AD$1858,'Source traité'!$A$4:$A$1858,$D1400,'Source traité'!$V$4:$V$1858,$V1400)/SUMIFS('[6]Comp2016-2017 (3)'!$G$5:$G$289,'[6]Comp2016-2017 (3)'!$A$5:$A$289,$D1400,'[6]Comp2016-2017 (3)'!$R$5:$R$289,$V1400)*$AB1400))</f>
        <v/>
      </c>
      <c r="AE1400" s="222">
        <f>IF($W1400=AE$3,$AB1400,IF(NOT($W1400=0),"",SUMIFS('Source traité'!AE$4:AE$1858,'Source traité'!$A$4:$A$1858,$D1400,'Source traité'!$V$4:$V$1858,$V1400)/SUMIFS('[6]Comp2016-2017 (3)'!$G$5:$G$289,'[6]Comp2016-2017 (3)'!$A$5:$A$289,$D1400,'[6]Comp2016-2017 (3)'!$R$5:$R$289,$V1400)*$AB1400))</f>
        <v/>
      </c>
      <c r="AF1400" s="222">
        <f>IF($W1400=AF$3,$AB1400,IF(NOT($W1400=0),"",SUMIFS('Source traité'!AF$4:AF$1858,'Source traité'!$A$4:$A$1858,$D1400,'Source traité'!$V$4:$V$1858,$V1400)/SUMIFS('[6]Comp2016-2017 (3)'!$G$5:$G$289,'[6]Comp2016-2017 (3)'!$A$5:$A$289,$D1400,'[6]Comp2016-2017 (3)'!$R$5:$R$289,$V1400)*$AB1400))</f>
        <v/>
      </c>
      <c r="AG1400" s="222">
        <f>IF($W1400=AG$3,$AB1400,IF(NOT($W1400=0),"",SUMIFS('Source traité'!AG$4:AG$1858,'Source traité'!$A$4:$A$1858,$D1400,'Source traité'!$V$4:$V$1858,$V1400)/SUMIFS('[6]Comp2016-2017 (3)'!$G$5:$G$289,'[6]Comp2016-2017 (3)'!$A$5:$A$289,$D1400,'[6]Comp2016-2017 (3)'!$R$5:$R$289,$V1400)*$AB1400))</f>
        <v/>
      </c>
      <c r="AH1400" s="222">
        <f>IF($W1400=AH$3,$AB1400,IF(NOT($W1400=0),"",SUMIFS('Source traité'!AH$4:AH$1858,'Source traité'!$A$4:$A$1858,$D1400,'Source traité'!$V$4:$V$1858,$V1400)/SUMIFS('[6]Comp2016-2017 (3)'!$G$5:$G$289,'[6]Comp2016-2017 (3)'!$A$5:$A$289,$D1400,'[6]Comp2016-2017 (3)'!$R$5:$R$289,$V1400)*$AB1400))</f>
        <v/>
      </c>
      <c r="AI1400" s="222">
        <f>IF($W1400=AI$3,$AB1400,IF(NOT($W1400=0),"",SUMIFS('Source traité'!AI$4:AI$1858,'Source traité'!$A$4:$A$1858,$D1400,'Source traité'!$V$4:$V$1858,$V1400)/SUMIFS('[6]Comp2016-2017 (3)'!$G$5:$G$289,'[6]Comp2016-2017 (3)'!$A$5:$A$289,$D1400,'[6]Comp2016-2017 (3)'!$R$5:$R$289,$V1400)*$AB1400))</f>
        <v/>
      </c>
      <c r="AJ1400" s="222">
        <f>IF($W1400=AJ$3,$AB1400,IF(NOT($W1400=0),"",SUMIFS('Source traité'!AJ$4:AJ$1858,'Source traité'!$A$4:$A$1858,$D1400,'Source traité'!$V$4:$V$1858,$V1400)/SUMIFS('[6]Comp2016-2017 (3)'!$G$5:$G$289,'[6]Comp2016-2017 (3)'!$A$5:$A$289,$D1400,'[6]Comp2016-2017 (3)'!$R$5:$R$289,$V1400)*$AB1400))</f>
        <v/>
      </c>
      <c r="AK1400" s="222">
        <f>SUM(AC1400:AJ1400)-AB1400</f>
        <v/>
      </c>
      <c r="AL1400" s="216">
        <f>IF(A1400=D1400,"remplir à la main","")</f>
        <v/>
      </c>
      <c r="AM1400" s="216">
        <f>VLOOKUP(A1400,'[6]Table corresp.'!$M$4:$U$63,8,FALSE)</f>
        <v/>
      </c>
      <c r="AN1400" s="216">
        <f>VLOOKUP(D1400,'[6]Table corresp.'!$M$4:$U$63,9,FALSE)</f>
        <v/>
      </c>
    </row>
    <row r="1401" hidden="1">
      <c r="A1401" s="179" t="inlineStr">
        <is>
          <t>50 - Bois recyclés</t>
        </is>
      </c>
      <c r="B1401" s="179">
        <f>VLOOKUP(LEFT(A1401,3),'[6]Table corresp.'!$A$4:$D$63,3,FALSE)</f>
        <v/>
      </c>
      <c r="C1401" s="179">
        <f>VLOOKUP(A1401,'[6]Table corresp.'!$M$4:$P$63,4,FALSE)</f>
        <v/>
      </c>
      <c r="D1401" s="179" t="inlineStr">
        <is>
          <t>31 - Placages et panneaux à base de bois</t>
        </is>
      </c>
      <c r="E1401" s="179">
        <f>VLOOKUP(LEFT(D1401,3),'[6]Table corresp.'!$A$4:$D$63,4,FALSE)</f>
        <v/>
      </c>
      <c r="F1401" s="179">
        <f>LEFT(A1401,3)&amp;" - "&amp;LEFT(D1401,3)</f>
        <v/>
      </c>
      <c r="G1401" s="217" t="n">
        <v>10417.46559264278</v>
      </c>
      <c r="H1401" s="217" t="n">
        <v>0</v>
      </c>
      <c r="I1401" s="217" t="n">
        <v>10417.46559264278</v>
      </c>
      <c r="J1401" s="218" t="n"/>
      <c r="K1401" s="218" t="n"/>
      <c r="L1401" s="218" t="n"/>
      <c r="M1401" s="218" t="n"/>
      <c r="N1401" s="218" t="n"/>
      <c r="O1401" s="218" t="n"/>
      <c r="P1401" s="218" t="n">
        <v>851.5558848858618</v>
      </c>
      <c r="Q1401" s="218" t="n">
        <v>0</v>
      </c>
      <c r="R1401" s="218" t="n">
        <v>851.5558848858618</v>
      </c>
      <c r="S1401" s="217" t="inlineStr">
        <is>
          <t>BI</t>
        </is>
      </c>
      <c r="T1401" s="216">
        <f>VLOOKUP(A1401,'[6]Groupe de branches'!$Z$27:$AM$86,14,FALSE)</f>
        <v/>
      </c>
      <c r="U1401" s="216">
        <f>VLOOKUP(D1401,'[6]Groupe de branches'!$Z$27:$AM$86,14,FALSE)</f>
        <v/>
      </c>
      <c r="V1401" s="216" t="n">
        <v>2019</v>
      </c>
      <c r="W1401" s="216">
        <f>VLOOKUP(D1401,'[6]Table corresp.'!$M$4:$S$63,7,FALSE)</f>
        <v/>
      </c>
      <c r="X1401" s="219">
        <f>IFERROR(G1401/SUMIFS('[6]Comp2016-2017 (3)'!$I$5:$I$289,'[6]Comp2016-2017 (3)'!$A$5:$A$289,A1401,'[6]Comp2016-2017 (3)'!$R$5:$R$289,V1401),0)</f>
        <v/>
      </c>
      <c r="Y1401" s="220">
        <f>IF(RIGHT(F1401,3)="Exp",VLOOKUP(F1401,#REF!,2,FALSE),VLOOKUP(F1401,#REF!,9,FALSE))</f>
        <v/>
      </c>
      <c r="Z1401" s="221">
        <f>IFERROR(Y1401/SUMIFS($Y$4:$Y$1858,$V$4:$V$1858,V1401,$A$4:$A$1858,A1401),"")</f>
        <v/>
      </c>
      <c r="AA1401" s="221">
        <f>X1401*Z1401</f>
        <v/>
      </c>
      <c r="AB1401" s="222">
        <f>IFERROR(SUMIFS('[6]Comp2016-2017 (3)'!$G$5:$G$289,'[6]Comp2016-2017 (3)'!$A$5:$A$289,A1401,'[6]Comp2016-2017 (3)'!$R$5:$R$289,V1401)*AA1401/SUMIFS($AA$4:$AA$1858,$A$4:$A$1858,A1401,$V$4:$V$1858,V1401),0)</f>
        <v/>
      </c>
      <c r="AC1401" s="222">
        <f>IF($W1401=AC$3,$AB1401,IF(NOT($W1401=0),"",SUMIFS('Source traité'!AC$4:AC$1858,'Source traité'!$A$4:$A$1858,$D1401,'Source traité'!$V$4:$V$1858,$V1401)/SUMIFS('[6]Comp2016-2017 (3)'!$G$5:$G$289,'[6]Comp2016-2017 (3)'!$A$5:$A$289,$D1401,'[6]Comp2016-2017 (3)'!$R$5:$R$289,$V1401)*$AB1401))</f>
        <v/>
      </c>
      <c r="AD1401" s="222">
        <f>IF($W1401=AD$3,$AB1401,IF(NOT($W1401=0),"",SUMIFS('Source traité'!AD$4:AD$1858,'Source traité'!$A$4:$A$1858,$D1401,'Source traité'!$V$4:$V$1858,$V1401)/SUMIFS('[6]Comp2016-2017 (3)'!$G$5:$G$289,'[6]Comp2016-2017 (3)'!$A$5:$A$289,$D1401,'[6]Comp2016-2017 (3)'!$R$5:$R$289,$V1401)*$AB1401))</f>
        <v/>
      </c>
      <c r="AE1401" s="222">
        <f>IF($W1401=AE$3,$AB1401,IF(NOT($W1401=0),"",SUMIFS('Source traité'!AE$4:AE$1858,'Source traité'!$A$4:$A$1858,$D1401,'Source traité'!$V$4:$V$1858,$V1401)/SUMIFS('[6]Comp2016-2017 (3)'!$G$5:$G$289,'[6]Comp2016-2017 (3)'!$A$5:$A$289,$D1401,'[6]Comp2016-2017 (3)'!$R$5:$R$289,$V1401)*$AB1401))</f>
        <v/>
      </c>
      <c r="AF1401" s="222">
        <f>IF($W1401=AF$3,$AB1401,IF(NOT($W1401=0),"",SUMIFS('Source traité'!AF$4:AF$1858,'Source traité'!$A$4:$A$1858,$D1401,'Source traité'!$V$4:$V$1858,$V1401)/SUMIFS('[6]Comp2016-2017 (3)'!$G$5:$G$289,'[6]Comp2016-2017 (3)'!$A$5:$A$289,$D1401,'[6]Comp2016-2017 (3)'!$R$5:$R$289,$V1401)*$AB1401))</f>
        <v/>
      </c>
      <c r="AG1401" s="222">
        <f>IF($W1401=AG$3,$AB1401,IF(NOT($W1401=0),"",SUMIFS('Source traité'!AG$4:AG$1858,'Source traité'!$A$4:$A$1858,$D1401,'Source traité'!$V$4:$V$1858,$V1401)/SUMIFS('[6]Comp2016-2017 (3)'!$G$5:$G$289,'[6]Comp2016-2017 (3)'!$A$5:$A$289,$D1401,'[6]Comp2016-2017 (3)'!$R$5:$R$289,$V1401)*$AB1401))</f>
        <v/>
      </c>
      <c r="AH1401" s="222">
        <f>IF($W1401=AH$3,$AB1401,IF(NOT($W1401=0),"",SUMIFS('Source traité'!AH$4:AH$1858,'Source traité'!$A$4:$A$1858,$D1401,'Source traité'!$V$4:$V$1858,$V1401)/SUMIFS('[6]Comp2016-2017 (3)'!$G$5:$G$289,'[6]Comp2016-2017 (3)'!$A$5:$A$289,$D1401,'[6]Comp2016-2017 (3)'!$R$5:$R$289,$V1401)*$AB1401))</f>
        <v/>
      </c>
      <c r="AI1401" s="222">
        <f>IF($W1401=AI$3,$AB1401,IF(NOT($W1401=0),"",SUMIFS('Source traité'!AI$4:AI$1858,'Source traité'!$A$4:$A$1858,$D1401,'Source traité'!$V$4:$V$1858,$V1401)/SUMIFS('[6]Comp2016-2017 (3)'!$G$5:$G$289,'[6]Comp2016-2017 (3)'!$A$5:$A$289,$D1401,'[6]Comp2016-2017 (3)'!$R$5:$R$289,$V1401)*$AB1401))</f>
        <v/>
      </c>
      <c r="AJ1401" s="222">
        <f>IF($W1401=AJ$3,$AB1401,IF(NOT($W1401=0),"",SUMIFS('Source traité'!AJ$4:AJ$1858,'Source traité'!$A$4:$A$1858,$D1401,'Source traité'!$V$4:$V$1858,$V1401)/SUMIFS('[6]Comp2016-2017 (3)'!$G$5:$G$289,'[6]Comp2016-2017 (3)'!$A$5:$A$289,$D1401,'[6]Comp2016-2017 (3)'!$R$5:$R$289,$V1401)*$AB1401))</f>
        <v/>
      </c>
      <c r="AK1401" s="222">
        <f>SUM(AC1401:AJ1401)-AB1401</f>
        <v/>
      </c>
      <c r="AL1401" s="216">
        <f>IF(A1401=D1401,"remplir à la main","")</f>
        <v/>
      </c>
      <c r="AM1401" s="216">
        <f>VLOOKUP(A1401,'[6]Table corresp.'!$M$4:$U$63,8,FALSE)</f>
        <v/>
      </c>
      <c r="AN1401" s="216">
        <f>VLOOKUP(D1401,'[6]Table corresp.'!$M$4:$U$63,9,FALSE)</f>
        <v/>
      </c>
    </row>
    <row r="1402" hidden="1">
      <c r="A1402" s="179" t="inlineStr">
        <is>
          <t>50 - Bois recyclés</t>
        </is>
      </c>
      <c r="B1402" s="179">
        <f>VLOOKUP(LEFT(A1402,3),'[6]Table corresp.'!$A$4:$D$63,3,FALSE)</f>
        <v/>
      </c>
      <c r="C1402" s="179">
        <f>VLOOKUP(A1402,'[6]Table corresp.'!$M$4:$P$63,4,FALSE)</f>
        <v/>
      </c>
      <c r="D1402" s="179" t="inlineStr">
        <is>
          <t>49 - Electricité et chaleur issues de la combustion de bois</t>
        </is>
      </c>
      <c r="E1402" s="179">
        <f>VLOOKUP(LEFT(D1402,3),'[6]Table corresp.'!$A$4:$D$63,4,FALSE)</f>
        <v/>
      </c>
      <c r="F1402" s="179">
        <f>LEFT(A1402,3)&amp;" - "&amp;LEFT(D1402,3)</f>
        <v/>
      </c>
      <c r="G1402" s="217" t="n">
        <v>65726.9241231624</v>
      </c>
      <c r="H1402" s="217" t="n">
        <v>0</v>
      </c>
      <c r="I1402" s="217" t="n">
        <v>65726.9241231624</v>
      </c>
      <c r="J1402" s="218" t="n"/>
      <c r="K1402" s="218" t="n"/>
      <c r="L1402" s="218" t="n"/>
      <c r="M1402" s="218" t="n"/>
      <c r="N1402" s="218" t="n"/>
      <c r="O1402" s="218" t="n"/>
      <c r="P1402" s="218" t="n">
        <v>1359.012669688299</v>
      </c>
      <c r="Q1402" s="218" t="n">
        <v>0</v>
      </c>
      <c r="R1402" s="218" t="n">
        <v>1359.012669688299</v>
      </c>
      <c r="S1402" s="217" t="inlineStr">
        <is>
          <t>BE</t>
        </is>
      </c>
      <c r="T1402" s="216">
        <f>VLOOKUP(A1402,'[6]Groupe de branches'!$Z$27:$AM$86,14,FALSE)</f>
        <v/>
      </c>
      <c r="U1402" s="216">
        <f>VLOOKUP(D1402,'[6]Groupe de branches'!$Z$27:$AM$86,14,FALSE)</f>
        <v/>
      </c>
      <c r="V1402" s="216" t="n">
        <v>2019</v>
      </c>
      <c r="W1402" s="216">
        <f>VLOOKUP(D1402,'[6]Table corresp.'!$M$4:$S$63,7,FALSE)</f>
        <v/>
      </c>
      <c r="X1402" s="219">
        <f>IFERROR(G1402/SUMIFS('[6]Comp2016-2017 (3)'!$I$5:$I$289,'[6]Comp2016-2017 (3)'!$A$5:$A$289,A1402,'[6]Comp2016-2017 (3)'!$R$5:$R$289,V1402),0)</f>
        <v/>
      </c>
      <c r="Y1402" s="220">
        <f>IF(RIGHT(F1402,3)="Exp",VLOOKUP(F1402,#REF!,2,FALSE),VLOOKUP(F1402,#REF!,9,FALSE))</f>
        <v/>
      </c>
      <c r="Z1402" s="221">
        <f>IFERROR(Y1402/SUMIFS($Y$4:$Y$1858,$V$4:$V$1858,V1402,$A$4:$A$1858,A1402),"")</f>
        <v/>
      </c>
      <c r="AA1402" s="221">
        <f>X1402*Z1402</f>
        <v/>
      </c>
      <c r="AB1402" s="222">
        <f>IFERROR(SUMIFS('[6]Comp2016-2017 (3)'!$G$5:$G$289,'[6]Comp2016-2017 (3)'!$A$5:$A$289,A1402,'[6]Comp2016-2017 (3)'!$R$5:$R$289,V1402)*AA1402/SUMIFS($AA$4:$AA$1858,$A$4:$A$1858,A1402,$V$4:$V$1858,V1402),0)</f>
        <v/>
      </c>
      <c r="AC1402" s="222">
        <f>IF($W1402=AC$3,$AB1402,IF(NOT($W1402=0),"",SUMIFS('Source traité'!AC$4:AC$1858,'Source traité'!$A$4:$A$1858,$D1402,'Source traité'!$V$4:$V$1858,$V1402)/SUMIFS('[6]Comp2016-2017 (3)'!$G$5:$G$289,'[6]Comp2016-2017 (3)'!$A$5:$A$289,$D1402,'[6]Comp2016-2017 (3)'!$R$5:$R$289,$V1402)*$AB1402))</f>
        <v/>
      </c>
      <c r="AD1402" s="222">
        <f>IF($W1402=AD$3,$AB1402,IF(NOT($W1402=0),"",SUMIFS('Source traité'!AD$4:AD$1858,'Source traité'!$A$4:$A$1858,$D1402,'Source traité'!$V$4:$V$1858,$V1402)/SUMIFS('[6]Comp2016-2017 (3)'!$G$5:$G$289,'[6]Comp2016-2017 (3)'!$A$5:$A$289,$D1402,'[6]Comp2016-2017 (3)'!$R$5:$R$289,$V1402)*$AB1402))</f>
        <v/>
      </c>
      <c r="AE1402" s="222">
        <f>IF($W1402=AE$3,$AB1402,IF(NOT($W1402=0),"",SUMIFS('Source traité'!AE$4:AE$1858,'Source traité'!$A$4:$A$1858,$D1402,'Source traité'!$V$4:$V$1858,$V1402)/SUMIFS('[6]Comp2016-2017 (3)'!$G$5:$G$289,'[6]Comp2016-2017 (3)'!$A$5:$A$289,$D1402,'[6]Comp2016-2017 (3)'!$R$5:$R$289,$V1402)*$AB1402))</f>
        <v/>
      </c>
      <c r="AF1402" s="222">
        <f>IF($W1402=AF$3,$AB1402,IF(NOT($W1402=0),"",SUMIFS('Source traité'!AF$4:AF$1858,'Source traité'!$A$4:$A$1858,$D1402,'Source traité'!$V$4:$V$1858,$V1402)/SUMIFS('[6]Comp2016-2017 (3)'!$G$5:$G$289,'[6]Comp2016-2017 (3)'!$A$5:$A$289,$D1402,'[6]Comp2016-2017 (3)'!$R$5:$R$289,$V1402)*$AB1402))</f>
        <v/>
      </c>
      <c r="AG1402" s="222">
        <f>IF($W1402=AG$3,$AB1402,IF(NOT($W1402=0),"",SUMIFS('Source traité'!AG$4:AG$1858,'Source traité'!$A$4:$A$1858,$D1402,'Source traité'!$V$4:$V$1858,$V1402)/SUMIFS('[6]Comp2016-2017 (3)'!$G$5:$G$289,'[6]Comp2016-2017 (3)'!$A$5:$A$289,$D1402,'[6]Comp2016-2017 (3)'!$R$5:$R$289,$V1402)*$AB1402))</f>
        <v/>
      </c>
      <c r="AH1402" s="222">
        <f>IF($W1402=AH$3,$AB1402,IF(NOT($W1402=0),"",SUMIFS('Source traité'!AH$4:AH$1858,'Source traité'!$A$4:$A$1858,$D1402,'Source traité'!$V$4:$V$1858,$V1402)/SUMIFS('[6]Comp2016-2017 (3)'!$G$5:$G$289,'[6]Comp2016-2017 (3)'!$A$5:$A$289,$D1402,'[6]Comp2016-2017 (3)'!$R$5:$R$289,$V1402)*$AB1402))</f>
        <v/>
      </c>
      <c r="AI1402" s="222">
        <f>IF($W1402=AI$3,$AB1402,IF(NOT($W1402=0),"",SUMIFS('Source traité'!AI$4:AI$1858,'Source traité'!$A$4:$A$1858,$D1402,'Source traité'!$V$4:$V$1858,$V1402)/SUMIFS('[6]Comp2016-2017 (3)'!$G$5:$G$289,'[6]Comp2016-2017 (3)'!$A$5:$A$289,$D1402,'[6]Comp2016-2017 (3)'!$R$5:$R$289,$V1402)*$AB1402))</f>
        <v/>
      </c>
      <c r="AJ1402" s="222">
        <f>IF($W1402=AJ$3,$AB1402,IF(NOT($W1402=0),"",SUMIFS('Source traité'!AJ$4:AJ$1858,'Source traité'!$A$4:$A$1858,$D1402,'Source traité'!$V$4:$V$1858,$V1402)/SUMIFS('[6]Comp2016-2017 (3)'!$G$5:$G$289,'[6]Comp2016-2017 (3)'!$A$5:$A$289,$D1402,'[6]Comp2016-2017 (3)'!$R$5:$R$289,$V1402)*$AB1402))</f>
        <v/>
      </c>
      <c r="AK1402" s="222">
        <f>SUM(AC1402:AJ1402)-AB1402</f>
        <v/>
      </c>
      <c r="AL1402" s="216">
        <f>IF(A1402=D1402,"remplir à la main","")</f>
        <v/>
      </c>
      <c r="AM1402" s="216">
        <f>VLOOKUP(A1402,'[6]Table corresp.'!$M$4:$U$63,8,FALSE)</f>
        <v/>
      </c>
      <c r="AN1402" s="216">
        <f>VLOOKUP(D1402,'[6]Table corresp.'!$M$4:$U$63,9,FALSE)</f>
        <v/>
      </c>
    </row>
    <row r="1403" hidden="1">
      <c r="A1403" s="179" t="inlineStr">
        <is>
          <t>50 - Bois recyclés</t>
        </is>
      </c>
      <c r="B1403" s="179">
        <f>VLOOKUP(LEFT(A1403,3),'[6]Table corresp.'!$A$4:$D$63,3,FALSE)</f>
        <v/>
      </c>
      <c r="C1403" s="179">
        <f>VLOOKUP(A1403,'[6]Table corresp.'!$M$4:$P$63,4,FALSE)</f>
        <v/>
      </c>
      <c r="D1403" s="179" t="inlineStr">
        <is>
          <t>50 - Bois recyclés</t>
        </is>
      </c>
      <c r="E1403" s="179">
        <f>VLOOKUP(LEFT(D1403,3),'[6]Table corresp.'!$A$4:$D$63,4,FALSE)</f>
        <v/>
      </c>
      <c r="F1403" s="179">
        <f>LEFT(A1403,3)&amp;" - "&amp;LEFT(D1403,3)</f>
        <v/>
      </c>
      <c r="G1403" s="217" t="n">
        <v>12427.40109693641</v>
      </c>
      <c r="H1403" s="217" t="n">
        <v>0</v>
      </c>
      <c r="I1403" s="217" t="n">
        <v>12427.4010969364</v>
      </c>
      <c r="J1403" s="218" t="n"/>
      <c r="K1403" s="218" t="n"/>
      <c r="L1403" s="218" t="n"/>
      <c r="M1403" s="218" t="n"/>
      <c r="N1403" s="218" t="n"/>
      <c r="O1403" s="218" t="n"/>
      <c r="P1403" s="218" t="n"/>
      <c r="Q1403" s="218" t="n"/>
      <c r="R1403" s="218" t="n"/>
      <c r="S1403" s="217" t="n"/>
      <c r="T1403" s="216">
        <f>VLOOKUP(A1403,'[6]Groupe de branches'!$Z$27:$AM$86,14,FALSE)</f>
        <v/>
      </c>
      <c r="U1403" s="216">
        <f>VLOOKUP(D1403,'[6]Groupe de branches'!$Z$27:$AM$86,14,FALSE)</f>
        <v/>
      </c>
      <c r="V1403" s="216" t="n">
        <v>2019</v>
      </c>
      <c r="W1403" s="216">
        <f>VLOOKUP(D1403,'[6]Table corresp.'!$M$4:$S$63,7,FALSE)</f>
        <v/>
      </c>
      <c r="X1403" s="219">
        <f>IFERROR(G1403/SUMIFS('[6]Comp2016-2017 (3)'!$I$5:$I$289,'[6]Comp2016-2017 (3)'!$A$5:$A$289,A1403,'[6]Comp2016-2017 (3)'!$R$5:$R$289,V1403),0)</f>
        <v/>
      </c>
      <c r="Y1403" s="220">
        <f>IF(RIGHT(F1403,3)="Exp",VLOOKUP(F1403,#REF!,2,FALSE),VLOOKUP(F1403,#REF!,9,FALSE))</f>
        <v/>
      </c>
      <c r="Z1403" s="221">
        <f>IFERROR(Y1403/SUMIFS($Y$4:$Y$1858,$V$4:$V$1858,V1403,$A$4:$A$1858,A1403),"")</f>
        <v/>
      </c>
      <c r="AA1403" s="221">
        <f>X1403*Z1403</f>
        <v/>
      </c>
      <c r="AB1403" s="222">
        <f>IFERROR(SUMIFS('[6]Comp2016-2017 (3)'!$G$5:$G$289,'[6]Comp2016-2017 (3)'!$A$5:$A$289,A1403,'[6]Comp2016-2017 (3)'!$R$5:$R$289,V1403)*AA1403/SUMIFS($AA$4:$AA$1858,$A$4:$A$1858,A1403,$V$4:$V$1858,V1403),0)</f>
        <v/>
      </c>
      <c r="AC1403" s="225" t="n"/>
      <c r="AD1403" s="225" t="n"/>
      <c r="AE1403" s="225" t="n"/>
      <c r="AF1403" s="225" t="n"/>
      <c r="AG1403" s="225" t="n"/>
      <c r="AH1403" s="225" t="n"/>
      <c r="AI1403" s="225" t="n"/>
      <c r="AJ1403" s="225">
        <f>AB1403</f>
        <v/>
      </c>
      <c r="AK1403" s="222">
        <f>SUM(AC1403:AJ1403)-AB1403</f>
        <v/>
      </c>
      <c r="AL1403" s="226">
        <f>IF(A1403=D1403,"remplir à la main","")</f>
        <v/>
      </c>
      <c r="AM1403" s="216">
        <f>VLOOKUP(A1403,'[6]Table corresp.'!$M$4:$U$63,8,FALSE)</f>
        <v/>
      </c>
      <c r="AN1403" s="216">
        <f>VLOOKUP(D1403,'[6]Table corresp.'!$M$4:$U$63,9,FALSE)</f>
        <v/>
      </c>
    </row>
    <row r="1404" hidden="1">
      <c r="A1404" s="179" t="inlineStr">
        <is>
          <t>50 - Bois recyclés</t>
        </is>
      </c>
      <c r="B1404" s="179">
        <f>VLOOKUP(LEFT(A1404,3),'[6]Table corresp.'!$A$4:$D$63,3,FALSE)</f>
        <v/>
      </c>
      <c r="C1404" s="179">
        <f>VLOOKUP(A1404,'[6]Table corresp.'!$M$4:$P$63,4,FALSE)</f>
        <v/>
      </c>
      <c r="D1404" s="179" t="inlineStr">
        <is>
          <t>Consommation finale</t>
        </is>
      </c>
      <c r="E1404" s="179">
        <f>VLOOKUP(LEFT(D1404,3),'[6]Table corresp.'!$A$4:$D$63,4,FALSE)</f>
        <v/>
      </c>
      <c r="F1404" s="179">
        <f>LEFT(A1404,3)&amp;" - "&amp;LEFT(D1404,3)</f>
        <v/>
      </c>
      <c r="G1404" s="217" t="n">
        <v>80090.70914225595</v>
      </c>
      <c r="H1404" s="217" t="n">
        <v>0</v>
      </c>
      <c r="I1404" s="217" t="n">
        <v>80090.70914225595</v>
      </c>
      <c r="J1404" s="218" t="n"/>
      <c r="K1404" s="218" t="n"/>
      <c r="L1404" s="218" t="n"/>
      <c r="M1404" s="218" t="n"/>
      <c r="N1404" s="218" t="n"/>
      <c r="O1404" s="218" t="n"/>
      <c r="P1404" s="218" t="n">
        <v>2631.838719646028</v>
      </c>
      <c r="Q1404" s="218" t="n">
        <v>0</v>
      </c>
      <c r="R1404" s="218" t="n">
        <v>2631.838719646028</v>
      </c>
      <c r="S1404" s="217" t="n"/>
      <c r="T1404" s="216">
        <f>VLOOKUP(A1404,'[6]Groupe de branches'!$Z$27:$AM$86,14,FALSE)</f>
        <v/>
      </c>
      <c r="U1404" s="216">
        <f>VLOOKUP(D1404,'[6]Groupe de branches'!$Z$27:$AM$86,14,FALSE)</f>
        <v/>
      </c>
      <c r="V1404" s="216" t="n">
        <v>2019</v>
      </c>
      <c r="W1404" s="216">
        <f>VLOOKUP(D1404,'[6]Table corresp.'!$M$4:$S$63,7,FALSE)</f>
        <v/>
      </c>
      <c r="X1404" s="219">
        <f>IFERROR(G1404/SUMIFS('[6]Comp2016-2017 (3)'!$I$5:$I$289,'[6]Comp2016-2017 (3)'!$A$5:$A$289,A1404,'[6]Comp2016-2017 (3)'!$R$5:$R$289,V1404),0)</f>
        <v/>
      </c>
      <c r="Y1404" s="220">
        <f>IF(RIGHT(F1404,3)="Exp",VLOOKUP(F1404,#REF!,2,FALSE),VLOOKUP(F1404,#REF!,9,FALSE))</f>
        <v/>
      </c>
      <c r="Z1404" s="221">
        <f>IFERROR(Y1404/SUMIFS($Y$4:$Y$1858,$V$4:$V$1858,V1404,$A$4:$A$1858,A1404),"")</f>
        <v/>
      </c>
      <c r="AA1404" s="221">
        <f>X1404*Z1404</f>
        <v/>
      </c>
      <c r="AB1404" s="222">
        <f>IFERROR(SUMIFS('[6]Comp2016-2017 (3)'!$G$5:$G$289,'[6]Comp2016-2017 (3)'!$A$5:$A$289,A1404,'[6]Comp2016-2017 (3)'!$R$5:$R$289,V1404)*AA1404/SUMIFS($AA$4:$AA$1858,$A$4:$A$1858,A1404,$V$4:$V$1858,V1404),0)</f>
        <v/>
      </c>
      <c r="AC1404" s="222">
        <f>IF($W1404=AC$3,$AB1404,IF(NOT($W1404=0),"",SUMIFS('Source traité'!AC$4:AC$1858,'Source traité'!$A$4:$A$1858,$D1404,'Source traité'!$V$4:$V$1858,$V1404)/SUMIFS('[6]Comp2016-2017 (3)'!$G$5:$G$289,'[6]Comp2016-2017 (3)'!$A$5:$A$289,$D1404,'[6]Comp2016-2017 (3)'!$R$5:$R$289,$V1404)*$AB1404))</f>
        <v/>
      </c>
      <c r="AD1404" s="222">
        <f>IF($W1404=AD$3,$AB1404,IF(NOT($W1404=0),"",SUMIFS('Source traité'!AD$4:AD$1858,'Source traité'!$A$4:$A$1858,$D1404,'Source traité'!$V$4:$V$1858,$V1404)/SUMIFS('[6]Comp2016-2017 (3)'!$G$5:$G$289,'[6]Comp2016-2017 (3)'!$A$5:$A$289,$D1404,'[6]Comp2016-2017 (3)'!$R$5:$R$289,$V1404)*$AB1404))</f>
        <v/>
      </c>
      <c r="AE1404" s="222">
        <f>IF($W1404=AE$3,$AB1404,IF(NOT($W1404=0),"",SUMIFS('Source traité'!AE$4:AE$1858,'Source traité'!$A$4:$A$1858,$D1404,'Source traité'!$V$4:$V$1858,$V1404)/SUMIFS('[6]Comp2016-2017 (3)'!$G$5:$G$289,'[6]Comp2016-2017 (3)'!$A$5:$A$289,$D1404,'[6]Comp2016-2017 (3)'!$R$5:$R$289,$V1404)*$AB1404))</f>
        <v/>
      </c>
      <c r="AF1404" s="222">
        <f>IF($W1404=AF$3,$AB1404,IF(NOT($W1404=0),"",SUMIFS('Source traité'!AF$4:AF$1858,'Source traité'!$A$4:$A$1858,$D1404,'Source traité'!$V$4:$V$1858,$V1404)/SUMIFS('[6]Comp2016-2017 (3)'!$G$5:$G$289,'[6]Comp2016-2017 (3)'!$A$5:$A$289,$D1404,'[6]Comp2016-2017 (3)'!$R$5:$R$289,$V1404)*$AB1404))</f>
        <v/>
      </c>
      <c r="AG1404" s="222">
        <f>IF($W1404=AG$3,$AB1404,IF(NOT($W1404=0),"",SUMIFS('Source traité'!AG$4:AG$1858,'Source traité'!$A$4:$A$1858,$D1404,'Source traité'!$V$4:$V$1858,$V1404)/SUMIFS('[6]Comp2016-2017 (3)'!$G$5:$G$289,'[6]Comp2016-2017 (3)'!$A$5:$A$289,$D1404,'[6]Comp2016-2017 (3)'!$R$5:$R$289,$V1404)*$AB1404))</f>
        <v/>
      </c>
      <c r="AH1404" s="222">
        <f>IF($W1404=AH$3,$AB1404,IF(NOT($W1404=0),"",SUMIFS('Source traité'!AH$4:AH$1858,'Source traité'!$A$4:$A$1858,$D1404,'Source traité'!$V$4:$V$1858,$V1404)/SUMIFS('[6]Comp2016-2017 (3)'!$G$5:$G$289,'[6]Comp2016-2017 (3)'!$A$5:$A$289,$D1404,'[6]Comp2016-2017 (3)'!$R$5:$R$289,$V1404)*$AB1404))</f>
        <v/>
      </c>
      <c r="AI1404" s="222">
        <f>IF($W1404=AI$3,$AB1404,IF(NOT($W1404=0),"",SUMIFS('Source traité'!AI$4:AI$1858,'Source traité'!$A$4:$A$1858,$D1404,'Source traité'!$V$4:$V$1858,$V1404)/SUMIFS('[6]Comp2016-2017 (3)'!$G$5:$G$289,'[6]Comp2016-2017 (3)'!$A$5:$A$289,$D1404,'[6]Comp2016-2017 (3)'!$R$5:$R$289,$V1404)*$AB1404))</f>
        <v/>
      </c>
      <c r="AJ1404" s="222">
        <f>IF($W1404=AJ$3,$AB1404,IF(NOT($W1404=0),"",SUMIFS('Source traité'!AJ$4:AJ$1858,'Source traité'!$A$4:$A$1858,$D1404,'Source traité'!$V$4:$V$1858,$V1404)/SUMIFS('[6]Comp2016-2017 (3)'!$G$5:$G$289,'[6]Comp2016-2017 (3)'!$A$5:$A$289,$D1404,'[6]Comp2016-2017 (3)'!$R$5:$R$289,$V1404)*$AB1404))</f>
        <v/>
      </c>
      <c r="AK1404" s="222">
        <f>SUM(AC1404:AJ1404)-AB1404</f>
        <v/>
      </c>
      <c r="AL1404" s="216">
        <f>IF(A1404=D1404,"remplir à la main","")</f>
        <v/>
      </c>
      <c r="AM1404" s="216">
        <f>VLOOKUP(A1404,'[6]Table corresp.'!$M$4:$U$63,8,FALSE)</f>
        <v/>
      </c>
      <c r="AN1404" s="216">
        <f>VLOOKUP(D1404,'[6]Table corresp.'!$M$4:$U$63,9,FALSE)</f>
        <v/>
      </c>
    </row>
    <row r="1405" hidden="1">
      <c r="A1405" s="179" t="inlineStr">
        <is>
          <t>50 - Bois recyclés</t>
        </is>
      </c>
      <c r="B1405" s="179">
        <f>VLOOKUP(LEFT(A1405,3),'[6]Table corresp.'!$A$4:$D$63,3,FALSE)</f>
        <v/>
      </c>
      <c r="C1405" s="179">
        <f>VLOOKUP(A1405,'[6]Table corresp.'!$M$4:$P$63,4,FALSE)</f>
        <v/>
      </c>
      <c r="D1405" s="179" t="inlineStr">
        <is>
          <t>Exportation</t>
        </is>
      </c>
      <c r="E1405" s="179">
        <f>VLOOKUP(LEFT(D1405,3),'[6]Table corresp.'!$A$4:$D$63,4,FALSE)</f>
        <v/>
      </c>
      <c r="F1405" s="179">
        <f>LEFT(A1405,3)&amp;" - "&amp;LEFT(D1405,3)</f>
        <v/>
      </c>
      <c r="G1405" s="217" t="n">
        <v>50374.99999999999</v>
      </c>
      <c r="H1405" s="217" t="n">
        <v>0</v>
      </c>
      <c r="I1405" s="217" t="n">
        <v>50375</v>
      </c>
      <c r="J1405" s="218" t="n"/>
      <c r="K1405" s="218" t="n"/>
      <c r="L1405" s="218" t="n"/>
      <c r="M1405" s="218" t="n"/>
      <c r="N1405" s="218" t="n"/>
      <c r="O1405" s="218" t="n"/>
      <c r="P1405" s="218" t="n">
        <v>1254.712446912261</v>
      </c>
      <c r="Q1405" s="218" t="n">
        <v>0</v>
      </c>
      <c r="R1405" s="218" t="n">
        <v>1254.712446912261</v>
      </c>
      <c r="S1405" s="217" t="inlineStr">
        <is>
          <t>BE</t>
        </is>
      </c>
      <c r="T1405" s="216">
        <f>VLOOKUP(A1405,'[6]Groupe de branches'!$Z$27:$AM$86,14,FALSE)</f>
        <v/>
      </c>
      <c r="U1405" s="216">
        <f>VLOOKUP(D1405,'[6]Groupe de branches'!$Z$27:$AM$86,14,FALSE)</f>
        <v/>
      </c>
      <c r="V1405" s="216" t="n">
        <v>2019</v>
      </c>
      <c r="W1405" s="216">
        <f>VLOOKUP(D1405,'[6]Table corresp.'!$M$4:$S$63,7,FALSE)</f>
        <v/>
      </c>
      <c r="X1405" s="219">
        <f>IFERROR(G1405/SUMIFS('[6]Comp2016-2017 (3)'!$I$5:$I$289,'[6]Comp2016-2017 (3)'!$A$5:$A$289,A1405,'[6]Comp2016-2017 (3)'!$R$5:$R$289,V1405),0)</f>
        <v/>
      </c>
      <c r="Y1405" s="220">
        <f>IF(RIGHT(F1405,3)="Exp",VLOOKUP(F1405,#REF!,2,FALSE),VLOOKUP(F1405,#REF!,9,FALSE))</f>
        <v/>
      </c>
      <c r="Z1405" s="221">
        <f>IFERROR(Y1405/SUMIFS($Y$4:$Y$1858,$V$4:$V$1858,V1405,$A$4:$A$1858,A1405),0)</f>
        <v/>
      </c>
      <c r="AA1405" s="221">
        <f>X1405*Z1405</f>
        <v/>
      </c>
      <c r="AB1405" s="222">
        <f>IFERROR(SUMIFS('[6]Comp2016-2017 (3)'!$G$5:$G$289,'[6]Comp2016-2017 (3)'!$A$5:$A$289,A1405,'[6]Comp2016-2017 (3)'!$R$5:$R$289,V1405)*AA1405/SUMIFS($AA$4:$AA$1858,$A$4:$A$1858,A1405,$V$4:$V$1858,V1405),0)</f>
        <v/>
      </c>
      <c r="AC1405" s="222">
        <f>IF($W1405=AC$3,$AB1405,IF(NOT($W1405=0),"",SUMIFS('Source traité'!AC$4:AC$1858,'Source traité'!$A$4:$A$1858,$D1405,'Source traité'!$V$4:$V$1858,$V1405)/SUMIFS('[6]Comp2016-2017 (3)'!$G$5:$G$289,'[6]Comp2016-2017 (3)'!$A$5:$A$289,$D1405,'[6]Comp2016-2017 (3)'!$R$5:$R$289,$V1405)*$AB1405))</f>
        <v/>
      </c>
      <c r="AD1405" s="222">
        <f>IF($W1405=AD$3,$AB1405,IF(NOT($W1405=0),"",SUMIFS('Source traité'!AD$4:AD$1858,'Source traité'!$A$4:$A$1858,$D1405,'Source traité'!$V$4:$V$1858,$V1405)/SUMIFS('[6]Comp2016-2017 (3)'!$G$5:$G$289,'[6]Comp2016-2017 (3)'!$A$5:$A$289,$D1405,'[6]Comp2016-2017 (3)'!$R$5:$R$289,$V1405)*$AB1405))</f>
        <v/>
      </c>
      <c r="AE1405" s="222">
        <f>IF($W1405=AE$3,$AB1405,IF(NOT($W1405=0),"",SUMIFS('Source traité'!AE$4:AE$1858,'Source traité'!$A$4:$A$1858,$D1405,'Source traité'!$V$4:$V$1858,$V1405)/SUMIFS('[6]Comp2016-2017 (3)'!$G$5:$G$289,'[6]Comp2016-2017 (3)'!$A$5:$A$289,$D1405,'[6]Comp2016-2017 (3)'!$R$5:$R$289,$V1405)*$AB1405))</f>
        <v/>
      </c>
      <c r="AF1405" s="222">
        <f>IF($W1405=AF$3,$AB1405,IF(NOT($W1405=0),"",SUMIFS('Source traité'!AF$4:AF$1858,'Source traité'!$A$4:$A$1858,$D1405,'Source traité'!$V$4:$V$1858,$V1405)/SUMIFS('[6]Comp2016-2017 (3)'!$G$5:$G$289,'[6]Comp2016-2017 (3)'!$A$5:$A$289,$D1405,'[6]Comp2016-2017 (3)'!$R$5:$R$289,$V1405)*$AB1405))</f>
        <v/>
      </c>
      <c r="AG1405" s="222">
        <f>IF($W1405=AG$3,$AB1405,IF(NOT($W1405=0),"",SUMIFS('Source traité'!AG$4:AG$1858,'Source traité'!$A$4:$A$1858,$D1405,'Source traité'!$V$4:$V$1858,$V1405)/SUMIFS('[6]Comp2016-2017 (3)'!$G$5:$G$289,'[6]Comp2016-2017 (3)'!$A$5:$A$289,$D1405,'[6]Comp2016-2017 (3)'!$R$5:$R$289,$V1405)*$AB1405))</f>
        <v/>
      </c>
      <c r="AH1405" s="222">
        <f>IF($W1405=AH$3,$AB1405,IF(NOT($W1405=0),"",SUMIFS('Source traité'!AH$4:AH$1858,'Source traité'!$A$4:$A$1858,$D1405,'Source traité'!$V$4:$V$1858,$V1405)/SUMIFS('[6]Comp2016-2017 (3)'!$G$5:$G$289,'[6]Comp2016-2017 (3)'!$A$5:$A$289,$D1405,'[6]Comp2016-2017 (3)'!$R$5:$R$289,$V1405)*$AB1405))</f>
        <v/>
      </c>
      <c r="AI1405" s="222">
        <f>IF($W1405=AI$3,$AB1405,IF(NOT($W1405=0),"",SUMIFS('Source traité'!AI$4:AI$1858,'Source traité'!$A$4:$A$1858,$D1405,'Source traité'!$V$4:$V$1858,$V1405)/SUMIFS('[6]Comp2016-2017 (3)'!$G$5:$G$289,'[6]Comp2016-2017 (3)'!$A$5:$A$289,$D1405,'[6]Comp2016-2017 (3)'!$R$5:$R$289,$V1405)*$AB1405))</f>
        <v/>
      </c>
      <c r="AJ1405" s="222">
        <f>IF($W1405=AJ$3,$AB1405,IF(NOT($W1405=0),"",SUMIFS('Source traité'!AJ$4:AJ$1858,'Source traité'!$A$4:$A$1858,$D1405,'Source traité'!$V$4:$V$1858,$V1405)/SUMIFS('[6]Comp2016-2017 (3)'!$G$5:$G$289,'[6]Comp2016-2017 (3)'!$A$5:$A$289,$D1405,'[6]Comp2016-2017 (3)'!$R$5:$R$289,$V1405)*$AB1405))</f>
        <v/>
      </c>
      <c r="AK1405" s="222">
        <f>SUM(AC1405:AJ1405)-AB1405</f>
        <v/>
      </c>
      <c r="AL1405" s="216">
        <f>IF(A1405=D1405,"remplir à la main","")</f>
        <v/>
      </c>
      <c r="AM1405" s="216">
        <f>VLOOKUP(A1405,'[6]Table corresp.'!$M$4:$U$63,8,FALSE)</f>
        <v/>
      </c>
      <c r="AN1405" s="216">
        <f>VLOOKUP(D1405,'[6]Table corresp.'!$M$4:$U$63,9,FALSE)</f>
        <v/>
      </c>
    </row>
    <row r="1406" hidden="1">
      <c r="A1406" s="179" t="inlineStr">
        <is>
          <t>51 - Promotion immobilière de bâtiments et ouvrages en bois</t>
        </is>
      </c>
      <c r="B1406" s="179">
        <f>VLOOKUP(LEFT(A1406,3),'[6]Table corresp.'!$A$4:$D$63,3,FALSE)</f>
        <v/>
      </c>
      <c r="C1406" s="179">
        <f>VLOOKUP(A1406,'[6]Table corresp.'!$M$4:$P$63,4,FALSE)</f>
        <v/>
      </c>
      <c r="D1406" s="179" t="inlineStr">
        <is>
          <t>Consommation finale</t>
        </is>
      </c>
      <c r="E1406" s="179">
        <f>VLOOKUP(LEFT(D1406,3),'[6]Table corresp.'!$A$4:$D$63,4,FALSE)</f>
        <v/>
      </c>
      <c r="F1406" s="179">
        <f>LEFT(A1406,3)&amp;" - "&amp;LEFT(D1406,3)</f>
        <v/>
      </c>
      <c r="G1406" s="217" t="n">
        <v>2140995</v>
      </c>
      <c r="H1406" s="217" t="n">
        <v>0</v>
      </c>
      <c r="I1406" s="217" t="n">
        <v>2140995</v>
      </c>
      <c r="J1406" s="218" t="n"/>
      <c r="K1406" s="218" t="n"/>
      <c r="L1406" s="218" t="n"/>
      <c r="M1406" s="218" t="n"/>
      <c r="N1406" s="218" t="n"/>
      <c r="O1406" s="218" t="n"/>
      <c r="P1406" s="218" t="n"/>
      <c r="Q1406" s="218" t="n"/>
      <c r="R1406" s="218" t="n"/>
      <c r="S1406" s="217" t="n"/>
      <c r="T1406" s="216">
        <f>VLOOKUP(A1406,'[6]Groupe de branches'!$Z$27:$AM$86,14,FALSE)</f>
        <v/>
      </c>
      <c r="U1406" s="216">
        <f>VLOOKUP(D1406,'[6]Groupe de branches'!$Z$27:$AM$86,14,FALSE)</f>
        <v/>
      </c>
      <c r="V1406" s="216" t="n">
        <v>2019</v>
      </c>
      <c r="W1406" s="216">
        <f>VLOOKUP(D1406,'[6]Table corresp.'!$M$4:$S$63,7,FALSE)</f>
        <v/>
      </c>
      <c r="X1406" s="219">
        <f>IFERROR(G1406/SUMIFS('[6]Comp2016-2017 (3)'!$I$5:$I$289,'[6]Comp2016-2017 (3)'!$A$5:$A$289,A1406,'[6]Comp2016-2017 (3)'!$R$5:$R$289,V1406),0)</f>
        <v/>
      </c>
      <c r="Y1406" s="220">
        <f>IFERROR(IF(RIGHT(F1406,3)="Exp",VLOOKUP(F1406,#REF!,2,FALSE),VLOOKUP(F1406,#REF!,9,FALSE)),1)</f>
        <v/>
      </c>
      <c r="Z1406" s="221">
        <f>IFERROR(Y1406/SUMIFS($Y$4:$Y$1858,$V$4:$V$1858,V1406,$A$4:$A$1858,A1406),0)</f>
        <v/>
      </c>
      <c r="AA1406" s="221">
        <f>X1406*Z1406</f>
        <v/>
      </c>
      <c r="AB1406" s="222">
        <f>IFERROR(SUMIFS('[6]Comp2016-2017 (3)'!$G$5:$G$289,'[6]Comp2016-2017 (3)'!$A$5:$A$289,A1406,'[6]Comp2016-2017 (3)'!$R$5:$R$289,V1406)*AA1406/SUMIFS($AA$4:$AA$1858,$A$4:$A$1858,A1406,$V$4:$V$1858,V1406),0)</f>
        <v/>
      </c>
      <c r="AC1406" s="222">
        <f>IF($W1406=AC$3,$AB1406,IF(NOT($W1406=0),"",SUMIFS('Source traité'!AC$4:AC$1858,'Source traité'!$A$4:$A$1858,$D1406,'Source traité'!$V$4:$V$1858,$V1406)/SUMIFS('[6]Comp2016-2017 (3)'!$G$5:$G$289,'[6]Comp2016-2017 (3)'!$A$5:$A$289,$D1406,'[6]Comp2016-2017 (3)'!$R$5:$R$289,$V1406)*$AB1406))</f>
        <v/>
      </c>
      <c r="AD1406" s="222">
        <f>IF($W1406=AD$3,$AB1406,IF(NOT($W1406=0),"",SUMIFS('Source traité'!AD$4:AD$1858,'Source traité'!$A$4:$A$1858,$D1406,'Source traité'!$V$4:$V$1858,$V1406)/SUMIFS('[6]Comp2016-2017 (3)'!$G$5:$G$289,'[6]Comp2016-2017 (3)'!$A$5:$A$289,$D1406,'[6]Comp2016-2017 (3)'!$R$5:$R$289,$V1406)*$AB1406))</f>
        <v/>
      </c>
      <c r="AE1406" s="222">
        <f>IF($W1406=AE$3,$AB1406,IF(NOT($W1406=0),"",SUMIFS('Source traité'!AE$4:AE$1858,'Source traité'!$A$4:$A$1858,$D1406,'Source traité'!$V$4:$V$1858,$V1406)/SUMIFS('[6]Comp2016-2017 (3)'!$G$5:$G$289,'[6]Comp2016-2017 (3)'!$A$5:$A$289,$D1406,'[6]Comp2016-2017 (3)'!$R$5:$R$289,$V1406)*$AB1406))</f>
        <v/>
      </c>
      <c r="AF1406" s="222">
        <f>IF($W1406=AF$3,$AB1406,IF(NOT($W1406=0),"",SUMIFS('Source traité'!AF$4:AF$1858,'Source traité'!$A$4:$A$1858,$D1406,'Source traité'!$V$4:$V$1858,$V1406)/SUMIFS('[6]Comp2016-2017 (3)'!$G$5:$G$289,'[6]Comp2016-2017 (3)'!$A$5:$A$289,$D1406,'[6]Comp2016-2017 (3)'!$R$5:$R$289,$V1406)*$AB1406))</f>
        <v/>
      </c>
      <c r="AG1406" s="222">
        <f>IF($W1406=AG$3,$AB1406,IF(NOT($W1406=0),"",SUMIFS('Source traité'!AG$4:AG$1858,'Source traité'!$A$4:$A$1858,$D1406,'Source traité'!$V$4:$V$1858,$V1406)/SUMIFS('[6]Comp2016-2017 (3)'!$G$5:$G$289,'[6]Comp2016-2017 (3)'!$A$5:$A$289,$D1406,'[6]Comp2016-2017 (3)'!$R$5:$R$289,$V1406)*$AB1406))</f>
        <v/>
      </c>
      <c r="AH1406" s="222">
        <f>IF($W1406=AH$3,$AB1406,IF(NOT($W1406=0),"",SUMIFS('Source traité'!AH$4:AH$1858,'Source traité'!$A$4:$A$1858,$D1406,'Source traité'!$V$4:$V$1858,$V1406)/SUMIFS('[6]Comp2016-2017 (3)'!$G$5:$G$289,'[6]Comp2016-2017 (3)'!$A$5:$A$289,$D1406,'[6]Comp2016-2017 (3)'!$R$5:$R$289,$V1406)*$AB1406))</f>
        <v/>
      </c>
      <c r="AI1406" s="222">
        <f>IF($W1406=AI$3,$AB1406,IF(NOT($W1406=0),"",SUMIFS('Source traité'!AI$4:AI$1858,'Source traité'!$A$4:$A$1858,$D1406,'Source traité'!$V$4:$V$1858,$V1406)/SUMIFS('[6]Comp2016-2017 (3)'!$G$5:$G$289,'[6]Comp2016-2017 (3)'!$A$5:$A$289,$D1406,'[6]Comp2016-2017 (3)'!$R$5:$R$289,$V1406)*$AB1406))</f>
        <v/>
      </c>
      <c r="AJ1406" s="222">
        <f>IF($W1406=AJ$3,$AB1406,IF(NOT($W1406=0),"",SUMIFS('Source traité'!AJ$4:AJ$1858,'Source traité'!$A$4:$A$1858,$D1406,'Source traité'!$V$4:$V$1858,$V1406)/SUMIFS('[6]Comp2016-2017 (3)'!$G$5:$G$289,'[6]Comp2016-2017 (3)'!$A$5:$A$289,$D1406,'[6]Comp2016-2017 (3)'!$R$5:$R$289,$V1406)*$AB1406))</f>
        <v/>
      </c>
      <c r="AK1406" s="222">
        <f>SUM(AC1406:AJ1406)-AB1406</f>
        <v/>
      </c>
      <c r="AL1406" s="216">
        <f>IF(A1406=D1406,"remplir à la main","")</f>
        <v/>
      </c>
      <c r="AM1406" s="216">
        <f>VLOOKUP(A1406,'[6]Table corresp.'!$M$4:$U$63,8,FALSE)</f>
        <v/>
      </c>
      <c r="AN1406" s="216">
        <f>VLOOKUP(D1406,'[6]Table corresp.'!$M$4:$U$63,9,FALSE)</f>
        <v/>
      </c>
    </row>
    <row r="1407" hidden="1">
      <c r="A1407" s="179" t="inlineStr">
        <is>
          <t>52 - Génie civil</t>
        </is>
      </c>
      <c r="B1407" s="179">
        <f>VLOOKUP(LEFT(A1407,3),'[6]Table corresp.'!$A$4:$D$63,3,FALSE)</f>
        <v/>
      </c>
      <c r="C1407" s="179">
        <f>VLOOKUP(A1407,'[6]Table corresp.'!$M$4:$P$63,4,FALSE)</f>
        <v/>
      </c>
      <c r="D1407" s="179" t="inlineStr">
        <is>
          <t>Consommation finale</t>
        </is>
      </c>
      <c r="E1407" s="179">
        <f>VLOOKUP(LEFT(D1407,3),'[6]Table corresp.'!$A$4:$D$63,4,FALSE)</f>
        <v/>
      </c>
      <c r="F1407" s="179">
        <f>LEFT(A1407,3)&amp;" - "&amp;LEFT(D1407,3)</f>
        <v/>
      </c>
      <c r="G1407" s="217" t="n">
        <v>548080.1148135841</v>
      </c>
      <c r="H1407" s="217" t="n">
        <v>0</v>
      </c>
      <c r="I1407" s="217" t="n">
        <v>548080.1148135841</v>
      </c>
      <c r="J1407" s="218" t="n">
        <v>903.9541896362814</v>
      </c>
      <c r="K1407" s="218" t="n">
        <v>0</v>
      </c>
      <c r="L1407" s="218" t="n">
        <v>903.9541896362814</v>
      </c>
      <c r="M1407" s="218" t="n">
        <v>14.96717184651564</v>
      </c>
      <c r="N1407" s="218" t="n">
        <v>0</v>
      </c>
      <c r="O1407" s="218" t="n">
        <v>14.96717184651564</v>
      </c>
      <c r="P1407" s="218" t="n">
        <v>6.198861978738053</v>
      </c>
      <c r="Q1407" s="218" t="n">
        <v>0</v>
      </c>
      <c r="R1407" s="218" t="n">
        <v>6.198861978738053</v>
      </c>
      <c r="S1407" s="217" t="inlineStr">
        <is>
          <t>BI</t>
        </is>
      </c>
      <c r="T1407" s="216">
        <f>VLOOKUP(A1407,'[6]Groupe de branches'!$Z$27:$AM$86,14,FALSE)</f>
        <v/>
      </c>
      <c r="U1407" s="216">
        <f>VLOOKUP(D1407,'[6]Groupe de branches'!$Z$27:$AM$86,14,FALSE)</f>
        <v/>
      </c>
      <c r="V1407" s="216" t="n">
        <v>2019</v>
      </c>
      <c r="W1407" s="216">
        <f>VLOOKUP(D1407,'[6]Table corresp.'!$M$4:$S$63,7,FALSE)</f>
        <v/>
      </c>
      <c r="X1407" s="219">
        <f>IFERROR(G1407/SUMIFS('[6]Comp2016-2017 (3)'!$I$5:$I$289,'[6]Comp2016-2017 (3)'!$A$5:$A$289,A1407,'[6]Comp2016-2017 (3)'!$R$5:$R$289,V1407),0)</f>
        <v/>
      </c>
      <c r="Y1407" s="220">
        <f>IFERROR(IF(RIGHT(F1407,3)="Exp",VLOOKUP(F1407,#REF!,2,FALSE),VLOOKUP(F1407,#REF!,9,FALSE)),1)</f>
        <v/>
      </c>
      <c r="Z1407" s="221">
        <f>IFERROR(Y1407/SUMIFS($Y$4:$Y$1858,$V$4:$V$1858,V1407,$A$4:$A$1858,A1407),0)</f>
        <v/>
      </c>
      <c r="AA1407" s="221">
        <f>X1407*Z1407</f>
        <v/>
      </c>
      <c r="AB1407" s="222">
        <f>IFERROR(SUMIFS('[6]Comp2016-2017 (3)'!$G$5:$G$289,'[6]Comp2016-2017 (3)'!$A$5:$A$289,A1407,'[6]Comp2016-2017 (3)'!$R$5:$R$289,V1407)*AA1407/SUMIFS($AA$4:$AA$1858,$A$4:$A$1858,A1407,$V$4:$V$1858,V1407),0)</f>
        <v/>
      </c>
      <c r="AC1407" s="222">
        <f>IF($W1407=AC$3,$AB1407,IF(NOT($W1407=0),"",SUMIFS('Source traité'!AC$4:AC$1858,'Source traité'!$A$4:$A$1858,$D1407,'Source traité'!$V$4:$V$1858,$V1407)/SUMIFS('[6]Comp2016-2017 (3)'!$G$5:$G$289,'[6]Comp2016-2017 (3)'!$A$5:$A$289,$D1407,'[6]Comp2016-2017 (3)'!$R$5:$R$289,$V1407)*$AB1407))</f>
        <v/>
      </c>
      <c r="AD1407" s="222">
        <f>IF($W1407=AD$3,$AB1407,IF(NOT($W1407=0),"",SUMIFS('Source traité'!AD$4:AD$1858,'Source traité'!$A$4:$A$1858,$D1407,'Source traité'!$V$4:$V$1858,$V1407)/SUMIFS('[6]Comp2016-2017 (3)'!$G$5:$G$289,'[6]Comp2016-2017 (3)'!$A$5:$A$289,$D1407,'[6]Comp2016-2017 (3)'!$R$5:$R$289,$V1407)*$AB1407))</f>
        <v/>
      </c>
      <c r="AE1407" s="222">
        <f>IF($W1407=AE$3,$AB1407,IF(NOT($W1407=0),"",SUMIFS('Source traité'!AE$4:AE$1858,'Source traité'!$A$4:$A$1858,$D1407,'Source traité'!$V$4:$V$1858,$V1407)/SUMIFS('[6]Comp2016-2017 (3)'!$G$5:$G$289,'[6]Comp2016-2017 (3)'!$A$5:$A$289,$D1407,'[6]Comp2016-2017 (3)'!$R$5:$R$289,$V1407)*$AB1407))</f>
        <v/>
      </c>
      <c r="AF1407" s="222">
        <f>IF($W1407=AF$3,$AB1407,IF(NOT($W1407=0),"",SUMIFS('Source traité'!AF$4:AF$1858,'Source traité'!$A$4:$A$1858,$D1407,'Source traité'!$V$4:$V$1858,$V1407)/SUMIFS('[6]Comp2016-2017 (3)'!$G$5:$G$289,'[6]Comp2016-2017 (3)'!$A$5:$A$289,$D1407,'[6]Comp2016-2017 (3)'!$R$5:$R$289,$V1407)*$AB1407))</f>
        <v/>
      </c>
      <c r="AG1407" s="222">
        <f>IF($W1407=AG$3,$AB1407,IF(NOT($W1407=0),"",SUMIFS('Source traité'!AG$4:AG$1858,'Source traité'!$A$4:$A$1858,$D1407,'Source traité'!$V$4:$V$1858,$V1407)/SUMIFS('[6]Comp2016-2017 (3)'!$G$5:$G$289,'[6]Comp2016-2017 (3)'!$A$5:$A$289,$D1407,'[6]Comp2016-2017 (3)'!$R$5:$R$289,$V1407)*$AB1407))</f>
        <v/>
      </c>
      <c r="AH1407" s="222">
        <f>IF($W1407=AH$3,$AB1407,IF(NOT($W1407=0),"",SUMIFS('Source traité'!AH$4:AH$1858,'Source traité'!$A$4:$A$1858,$D1407,'Source traité'!$V$4:$V$1858,$V1407)/SUMIFS('[6]Comp2016-2017 (3)'!$G$5:$G$289,'[6]Comp2016-2017 (3)'!$A$5:$A$289,$D1407,'[6]Comp2016-2017 (3)'!$R$5:$R$289,$V1407)*$AB1407))</f>
        <v/>
      </c>
      <c r="AI1407" s="222">
        <f>IF($W1407=AI$3,$AB1407,IF(NOT($W1407=0),"",SUMIFS('Source traité'!AI$4:AI$1858,'Source traité'!$A$4:$A$1858,$D1407,'Source traité'!$V$4:$V$1858,$V1407)/SUMIFS('[6]Comp2016-2017 (3)'!$G$5:$G$289,'[6]Comp2016-2017 (3)'!$A$5:$A$289,$D1407,'[6]Comp2016-2017 (3)'!$R$5:$R$289,$V1407)*$AB1407))</f>
        <v/>
      </c>
      <c r="AJ1407" s="222">
        <f>IF($W1407=AJ$3,$AB1407,IF(NOT($W1407=0),"",SUMIFS('Source traité'!AJ$4:AJ$1858,'Source traité'!$A$4:$A$1858,$D1407,'Source traité'!$V$4:$V$1858,$V1407)/SUMIFS('[6]Comp2016-2017 (3)'!$G$5:$G$289,'[6]Comp2016-2017 (3)'!$A$5:$A$289,$D1407,'[6]Comp2016-2017 (3)'!$R$5:$R$289,$V1407)*$AB1407))</f>
        <v/>
      </c>
      <c r="AK1407" s="222">
        <f>SUM(AC1407:AJ1407)-AB1407</f>
        <v/>
      </c>
      <c r="AL1407" s="216">
        <f>IF(A1407=D1407,"remplir à la main","")</f>
        <v/>
      </c>
      <c r="AM1407" s="216">
        <f>VLOOKUP(A1407,'[6]Table corresp.'!$M$4:$U$63,8,FALSE)</f>
        <v/>
      </c>
      <c r="AN1407" s="216">
        <f>VLOOKUP(D1407,'[6]Table corresp.'!$M$4:$U$63,9,FALSE)</f>
        <v/>
      </c>
    </row>
    <row r="1408" hidden="1">
      <c r="A1408" s="179" t="inlineStr">
        <is>
          <t>53 - Travaux d'isolation</t>
        </is>
      </c>
      <c r="B1408" s="179">
        <f>VLOOKUP(LEFT(A1408,3),'[6]Table corresp.'!$A$4:$D$63,3,FALSE)</f>
        <v/>
      </c>
      <c r="C1408" s="179">
        <f>VLOOKUP(A1408,'[6]Table corresp.'!$M$4:$P$63,4,FALSE)</f>
        <v/>
      </c>
      <c r="D1408" s="179" t="inlineStr">
        <is>
          <t>Consommation finale</t>
        </is>
      </c>
      <c r="E1408" s="179">
        <f>VLOOKUP(LEFT(D1408,3),'[6]Table corresp.'!$A$4:$D$63,4,FALSE)</f>
        <v/>
      </c>
      <c r="F1408" s="179">
        <f>LEFT(A1408,3)&amp;" - "&amp;LEFT(D1408,3)</f>
        <v/>
      </c>
      <c r="G1408" s="217" t="n">
        <v>87099.72911495075</v>
      </c>
      <c r="H1408" s="217" t="n">
        <v>0</v>
      </c>
      <c r="I1408" s="217" t="n">
        <v>87099.72911495075</v>
      </c>
      <c r="J1408" s="218" t="n">
        <v>99.35943680201147</v>
      </c>
      <c r="K1408" s="218" t="n">
        <v>0</v>
      </c>
      <c r="L1408" s="218" t="n">
        <v>99.35943680201147</v>
      </c>
      <c r="M1408" s="218" t="n">
        <v>82.68790548617122</v>
      </c>
      <c r="N1408" s="218" t="n">
        <v>0</v>
      </c>
      <c r="O1408" s="218" t="n">
        <v>82.68790548617122</v>
      </c>
      <c r="P1408" s="218" t="n">
        <v>9.024279479281891</v>
      </c>
      <c r="Q1408" s="218" t="n">
        <v>0</v>
      </c>
      <c r="R1408" s="218" t="n">
        <v>9.024279479281891</v>
      </c>
      <c r="S1408" s="217" t="inlineStr">
        <is>
          <t>BI</t>
        </is>
      </c>
      <c r="T1408" s="216">
        <f>VLOOKUP(A1408,'[6]Groupe de branches'!$Z$27:$AM$86,14,FALSE)</f>
        <v/>
      </c>
      <c r="U1408" s="216">
        <f>VLOOKUP(D1408,'[6]Groupe de branches'!$Z$27:$AM$86,14,FALSE)</f>
        <v/>
      </c>
      <c r="V1408" s="216" t="n">
        <v>2019</v>
      </c>
      <c r="W1408" s="216">
        <f>VLOOKUP(D1408,'[6]Table corresp.'!$M$4:$S$63,7,FALSE)</f>
        <v/>
      </c>
      <c r="X1408" s="219">
        <f>IFERROR(G1408/SUMIFS('[6]Comp2016-2017 (3)'!$I$5:$I$289,'[6]Comp2016-2017 (3)'!$A$5:$A$289,A1408,'[6]Comp2016-2017 (3)'!$R$5:$R$289,V1408),0)</f>
        <v/>
      </c>
      <c r="Y1408" s="220">
        <f>IFERROR(IF(RIGHT(F1408,3)="Exp",VLOOKUP(F1408,#REF!,2,FALSE),VLOOKUP(F1408,#REF!,9,FALSE)),1)</f>
        <v/>
      </c>
      <c r="Z1408" s="221">
        <f>IFERROR(Y1408/SUMIFS($Y$4:$Y$1858,$V$4:$V$1858,V1408,$A$4:$A$1858,A1408),0)</f>
        <v/>
      </c>
      <c r="AA1408" s="221">
        <f>X1408*Z1408</f>
        <v/>
      </c>
      <c r="AB1408" s="222">
        <f>IFERROR(SUMIFS('[6]Comp2016-2017 (3)'!$G$5:$G$289,'[6]Comp2016-2017 (3)'!$A$5:$A$289,A1408,'[6]Comp2016-2017 (3)'!$R$5:$R$289,V1408)*AA1408/SUMIFS($AA$4:$AA$1858,$A$4:$A$1858,A1408,$V$4:$V$1858,V1408),0)</f>
        <v/>
      </c>
      <c r="AC1408" s="222">
        <f>IF($W1408=AC$3,$AB1408,IF(NOT($W1408=0),"",SUMIFS('Source traité'!AC$4:AC$1858,'Source traité'!$A$4:$A$1858,$D1408,'Source traité'!$V$4:$V$1858,$V1408)/SUMIFS('[6]Comp2016-2017 (3)'!$G$5:$G$289,'[6]Comp2016-2017 (3)'!$A$5:$A$289,$D1408,'[6]Comp2016-2017 (3)'!$R$5:$R$289,$V1408)*$AB1408))</f>
        <v/>
      </c>
      <c r="AD1408" s="222">
        <f>IF($W1408=AD$3,$AB1408,IF(NOT($W1408=0),"",SUMIFS('Source traité'!AD$4:AD$1858,'Source traité'!$A$4:$A$1858,$D1408,'Source traité'!$V$4:$V$1858,$V1408)/SUMIFS('[6]Comp2016-2017 (3)'!$G$5:$G$289,'[6]Comp2016-2017 (3)'!$A$5:$A$289,$D1408,'[6]Comp2016-2017 (3)'!$R$5:$R$289,$V1408)*$AB1408))</f>
        <v/>
      </c>
      <c r="AE1408" s="222">
        <f>IF($W1408=AE$3,$AB1408,IF(NOT($W1408=0),"",SUMIFS('Source traité'!AE$4:AE$1858,'Source traité'!$A$4:$A$1858,$D1408,'Source traité'!$V$4:$V$1858,$V1408)/SUMIFS('[6]Comp2016-2017 (3)'!$G$5:$G$289,'[6]Comp2016-2017 (3)'!$A$5:$A$289,$D1408,'[6]Comp2016-2017 (3)'!$R$5:$R$289,$V1408)*$AB1408))</f>
        <v/>
      </c>
      <c r="AF1408" s="222">
        <f>IF($W1408=AF$3,$AB1408,IF(NOT($W1408=0),"",SUMIFS('Source traité'!AF$4:AF$1858,'Source traité'!$A$4:$A$1858,$D1408,'Source traité'!$V$4:$V$1858,$V1408)/SUMIFS('[6]Comp2016-2017 (3)'!$G$5:$G$289,'[6]Comp2016-2017 (3)'!$A$5:$A$289,$D1408,'[6]Comp2016-2017 (3)'!$R$5:$R$289,$V1408)*$AB1408))</f>
        <v/>
      </c>
      <c r="AG1408" s="222">
        <f>IF($W1408=AG$3,$AB1408,IF(NOT($W1408=0),"",SUMIFS('Source traité'!AG$4:AG$1858,'Source traité'!$A$4:$A$1858,$D1408,'Source traité'!$V$4:$V$1858,$V1408)/SUMIFS('[6]Comp2016-2017 (3)'!$G$5:$G$289,'[6]Comp2016-2017 (3)'!$A$5:$A$289,$D1408,'[6]Comp2016-2017 (3)'!$R$5:$R$289,$V1408)*$AB1408))</f>
        <v/>
      </c>
      <c r="AH1408" s="222">
        <f>IF($W1408=AH$3,$AB1408,IF(NOT($W1408=0),"",SUMIFS('Source traité'!AH$4:AH$1858,'Source traité'!$A$4:$A$1858,$D1408,'Source traité'!$V$4:$V$1858,$V1408)/SUMIFS('[6]Comp2016-2017 (3)'!$G$5:$G$289,'[6]Comp2016-2017 (3)'!$A$5:$A$289,$D1408,'[6]Comp2016-2017 (3)'!$R$5:$R$289,$V1408)*$AB1408))</f>
        <v/>
      </c>
      <c r="AI1408" s="222">
        <f>IF($W1408=AI$3,$AB1408,IF(NOT($W1408=0),"",SUMIFS('Source traité'!AI$4:AI$1858,'Source traité'!$A$4:$A$1858,$D1408,'Source traité'!$V$4:$V$1858,$V1408)/SUMIFS('[6]Comp2016-2017 (3)'!$G$5:$G$289,'[6]Comp2016-2017 (3)'!$A$5:$A$289,$D1408,'[6]Comp2016-2017 (3)'!$R$5:$R$289,$V1408)*$AB1408))</f>
        <v/>
      </c>
      <c r="AJ1408" s="222">
        <f>IF($W1408=AJ$3,$AB1408,IF(NOT($W1408=0),"",SUMIFS('Source traité'!AJ$4:AJ$1858,'Source traité'!$A$4:$A$1858,$D1408,'Source traité'!$V$4:$V$1858,$V1408)/SUMIFS('[6]Comp2016-2017 (3)'!$G$5:$G$289,'[6]Comp2016-2017 (3)'!$A$5:$A$289,$D1408,'[6]Comp2016-2017 (3)'!$R$5:$R$289,$V1408)*$AB1408))</f>
        <v/>
      </c>
      <c r="AK1408" s="222">
        <f>SUM(AC1408:AJ1408)-AB1408</f>
        <v/>
      </c>
      <c r="AL1408" s="216">
        <f>IF(A1408=D1408,"remplir à la main","")</f>
        <v/>
      </c>
      <c r="AM1408" s="216">
        <f>VLOOKUP(A1408,'[6]Table corresp.'!$M$4:$U$63,8,FALSE)</f>
        <v/>
      </c>
      <c r="AN1408" s="216">
        <f>VLOOKUP(D1408,'[6]Table corresp.'!$M$4:$U$63,9,FALSE)</f>
        <v/>
      </c>
    </row>
    <row r="1409" hidden="1">
      <c r="A1409" s="179" t="inlineStr">
        <is>
          <t>54 - Travaux de menuiserie bois</t>
        </is>
      </c>
      <c r="B1409" s="179">
        <f>VLOOKUP(LEFT(A1409,3),'[6]Table corresp.'!$A$4:$D$63,3,FALSE)</f>
        <v/>
      </c>
      <c r="C1409" s="179">
        <f>VLOOKUP(A1409,'[6]Table corresp.'!$M$4:$P$63,4,FALSE)</f>
        <v/>
      </c>
      <c r="D1409" s="179" t="inlineStr">
        <is>
          <t>Consommation finale</t>
        </is>
      </c>
      <c r="E1409" s="179">
        <f>VLOOKUP(LEFT(D1409,3),'[6]Table corresp.'!$A$4:$D$63,4,FALSE)</f>
        <v/>
      </c>
      <c r="F1409" s="179">
        <f>LEFT(A1409,3)&amp;" - "&amp;LEFT(D1409,3)</f>
        <v/>
      </c>
      <c r="G1409" s="217" t="n">
        <v>14554601.42964642</v>
      </c>
      <c r="H1409" s="217" t="n">
        <v>0</v>
      </c>
      <c r="I1409" s="217" t="n">
        <v>14554601.42964642</v>
      </c>
      <c r="J1409" s="218" t="n">
        <v>2490.713431263111</v>
      </c>
      <c r="K1409" s="218" t="n">
        <v>0</v>
      </c>
      <c r="L1409" s="218" t="n">
        <v>2490.713431263111</v>
      </c>
      <c r="M1409" s="218" t="n">
        <v>1028.222250264232</v>
      </c>
      <c r="N1409" s="218" t="n">
        <v>0</v>
      </c>
      <c r="O1409" s="218" t="n">
        <v>1028.222250264232</v>
      </c>
      <c r="P1409" s="218" t="n">
        <v>338.0841860137051</v>
      </c>
      <c r="Q1409" s="218" t="n">
        <v>0</v>
      </c>
      <c r="R1409" s="218" t="n">
        <v>338.0841860137051</v>
      </c>
      <c r="S1409" s="217" t="inlineStr">
        <is>
          <t>BI</t>
        </is>
      </c>
      <c r="T1409" s="216">
        <f>VLOOKUP(A1409,'[6]Groupe de branches'!$Z$27:$AM$86,14,FALSE)</f>
        <v/>
      </c>
      <c r="U1409" s="216">
        <f>VLOOKUP(D1409,'[6]Groupe de branches'!$Z$27:$AM$86,14,FALSE)</f>
        <v/>
      </c>
      <c r="V1409" s="216" t="n">
        <v>2019</v>
      </c>
      <c r="W1409" s="216">
        <f>VLOOKUP(D1409,'[6]Table corresp.'!$M$4:$S$63,7,FALSE)</f>
        <v/>
      </c>
      <c r="X1409" s="219">
        <f>IFERROR(G1409/SUMIFS('[6]Comp2016-2017 (3)'!$I$5:$I$289,'[6]Comp2016-2017 (3)'!$A$5:$A$289,A1409,'[6]Comp2016-2017 (3)'!$R$5:$R$289,V1409),0)</f>
        <v/>
      </c>
      <c r="Y1409" s="220">
        <f>IFERROR(IF(RIGHT(F1409,3)="Exp",VLOOKUP(F1409,#REF!,2,FALSE),VLOOKUP(F1409,#REF!,9,FALSE)),1)</f>
        <v/>
      </c>
      <c r="Z1409" s="221">
        <f>IFERROR(Y1409/SUMIFS($Y$4:$Y$1858,$V$4:$V$1858,V1409,$A$4:$A$1858,A1409),0)</f>
        <v/>
      </c>
      <c r="AA1409" s="221">
        <f>X1409*Z1409</f>
        <v/>
      </c>
      <c r="AB1409" s="222">
        <f>IFERROR(SUMIFS('[6]Comp2016-2017 (3)'!$G$5:$G$289,'[6]Comp2016-2017 (3)'!$A$5:$A$289,A1409,'[6]Comp2016-2017 (3)'!$R$5:$R$289,V1409)*AA1409/SUMIFS($AA$4:$AA$1858,$A$4:$A$1858,A1409,$V$4:$V$1858,V1409),0)</f>
        <v/>
      </c>
      <c r="AC1409" s="222">
        <f>IF($W1409=AC$3,$AB1409,IF(NOT($W1409=0),"",SUMIFS('Source traité'!AC$4:AC$1858,'Source traité'!$A$4:$A$1858,$D1409,'Source traité'!$V$4:$V$1858,$V1409)/SUMIFS('[6]Comp2016-2017 (3)'!$G$5:$G$289,'[6]Comp2016-2017 (3)'!$A$5:$A$289,$D1409,'[6]Comp2016-2017 (3)'!$R$5:$R$289,$V1409)*$AB1409))</f>
        <v/>
      </c>
      <c r="AD1409" s="222">
        <f>IF($W1409=AD$3,$AB1409,IF(NOT($W1409=0),"",SUMIFS('Source traité'!AD$4:AD$1858,'Source traité'!$A$4:$A$1858,$D1409,'Source traité'!$V$4:$V$1858,$V1409)/SUMIFS('[6]Comp2016-2017 (3)'!$G$5:$G$289,'[6]Comp2016-2017 (3)'!$A$5:$A$289,$D1409,'[6]Comp2016-2017 (3)'!$R$5:$R$289,$V1409)*$AB1409))</f>
        <v/>
      </c>
      <c r="AE1409" s="222">
        <f>IF($W1409=AE$3,$AB1409,IF(NOT($W1409=0),"",SUMIFS('Source traité'!AE$4:AE$1858,'Source traité'!$A$4:$A$1858,$D1409,'Source traité'!$V$4:$V$1858,$V1409)/SUMIFS('[6]Comp2016-2017 (3)'!$G$5:$G$289,'[6]Comp2016-2017 (3)'!$A$5:$A$289,$D1409,'[6]Comp2016-2017 (3)'!$R$5:$R$289,$V1409)*$AB1409))</f>
        <v/>
      </c>
      <c r="AF1409" s="222">
        <f>IF($W1409=AF$3,$AB1409,IF(NOT($W1409=0),"",SUMIFS('Source traité'!AF$4:AF$1858,'Source traité'!$A$4:$A$1858,$D1409,'Source traité'!$V$4:$V$1858,$V1409)/SUMIFS('[6]Comp2016-2017 (3)'!$G$5:$G$289,'[6]Comp2016-2017 (3)'!$A$5:$A$289,$D1409,'[6]Comp2016-2017 (3)'!$R$5:$R$289,$V1409)*$AB1409))</f>
        <v/>
      </c>
      <c r="AG1409" s="222">
        <f>IF($W1409=AG$3,$AB1409,IF(NOT($W1409=0),"",SUMIFS('Source traité'!AG$4:AG$1858,'Source traité'!$A$4:$A$1858,$D1409,'Source traité'!$V$4:$V$1858,$V1409)/SUMIFS('[6]Comp2016-2017 (3)'!$G$5:$G$289,'[6]Comp2016-2017 (3)'!$A$5:$A$289,$D1409,'[6]Comp2016-2017 (3)'!$R$5:$R$289,$V1409)*$AB1409))</f>
        <v/>
      </c>
      <c r="AH1409" s="222">
        <f>IF($W1409=AH$3,$AB1409,IF(NOT($W1409=0),"",SUMIFS('Source traité'!AH$4:AH$1858,'Source traité'!$A$4:$A$1858,$D1409,'Source traité'!$V$4:$V$1858,$V1409)/SUMIFS('[6]Comp2016-2017 (3)'!$G$5:$G$289,'[6]Comp2016-2017 (3)'!$A$5:$A$289,$D1409,'[6]Comp2016-2017 (3)'!$R$5:$R$289,$V1409)*$AB1409))</f>
        <v/>
      </c>
      <c r="AI1409" s="222">
        <f>IF($W1409=AI$3,$AB1409,IF(NOT($W1409=0),"",SUMIFS('Source traité'!AI$4:AI$1858,'Source traité'!$A$4:$A$1858,$D1409,'Source traité'!$V$4:$V$1858,$V1409)/SUMIFS('[6]Comp2016-2017 (3)'!$G$5:$G$289,'[6]Comp2016-2017 (3)'!$A$5:$A$289,$D1409,'[6]Comp2016-2017 (3)'!$R$5:$R$289,$V1409)*$AB1409))</f>
        <v/>
      </c>
      <c r="AJ1409" s="222">
        <f>IF($W1409=AJ$3,$AB1409,IF(NOT($W1409=0),"",SUMIFS('Source traité'!AJ$4:AJ$1858,'Source traité'!$A$4:$A$1858,$D1409,'Source traité'!$V$4:$V$1858,$V1409)/SUMIFS('[6]Comp2016-2017 (3)'!$G$5:$G$289,'[6]Comp2016-2017 (3)'!$A$5:$A$289,$D1409,'[6]Comp2016-2017 (3)'!$R$5:$R$289,$V1409)*$AB1409))</f>
        <v/>
      </c>
      <c r="AK1409" s="222">
        <f>SUM(AC1409:AJ1409)-AB1409</f>
        <v/>
      </c>
      <c r="AL1409" s="216">
        <f>IF(A1409=D1409,"remplir à la main","")</f>
        <v/>
      </c>
      <c r="AM1409" s="216">
        <f>VLOOKUP(A1409,'[6]Table corresp.'!$M$4:$U$63,8,FALSE)</f>
        <v/>
      </c>
      <c r="AN1409" s="216">
        <f>VLOOKUP(D1409,'[6]Table corresp.'!$M$4:$U$63,9,FALSE)</f>
        <v/>
      </c>
    </row>
    <row r="1410" hidden="1">
      <c r="A1410" s="179" t="inlineStr">
        <is>
          <t>55 - Agencement de lieux de vente</t>
        </is>
      </c>
      <c r="B1410" s="179">
        <f>VLOOKUP(LEFT(A1410,3),'[6]Table corresp.'!$A$4:$D$63,3,FALSE)</f>
        <v/>
      </c>
      <c r="C1410" s="179">
        <f>VLOOKUP(A1410,'[6]Table corresp.'!$M$4:$P$63,4,FALSE)</f>
        <v/>
      </c>
      <c r="D1410" s="179" t="inlineStr">
        <is>
          <t>Consommation finale</t>
        </is>
      </c>
      <c r="E1410" s="179">
        <f>VLOOKUP(LEFT(D1410,3),'[6]Table corresp.'!$A$4:$D$63,4,FALSE)</f>
        <v/>
      </c>
      <c r="F1410" s="179">
        <f>LEFT(A1410,3)&amp;" - "&amp;LEFT(D1410,3)</f>
        <v/>
      </c>
      <c r="G1410" s="217" t="n">
        <v>2103201.998768842</v>
      </c>
      <c r="H1410" s="217" t="n">
        <v>0</v>
      </c>
      <c r="I1410" s="217" t="n">
        <v>2103201.998768842</v>
      </c>
      <c r="J1410" s="218" t="n">
        <v>320.1314481101829</v>
      </c>
      <c r="K1410" s="218" t="n">
        <v>0</v>
      </c>
      <c r="L1410" s="218" t="n">
        <v>320.1314481101829</v>
      </c>
      <c r="M1410" s="218" t="n">
        <v>232.1824064761625</v>
      </c>
      <c r="N1410" s="218" t="n">
        <v>0</v>
      </c>
      <c r="O1410" s="218" t="n">
        <v>232.1824064761625</v>
      </c>
      <c r="P1410" s="218" t="n">
        <v>78.15568818908667</v>
      </c>
      <c r="Q1410" s="218" t="n">
        <v>0</v>
      </c>
      <c r="R1410" s="218" t="n">
        <v>78.15568818908667</v>
      </c>
      <c r="S1410" s="217" t="inlineStr">
        <is>
          <t>BI</t>
        </is>
      </c>
      <c r="T1410" s="216">
        <f>VLOOKUP(A1410,'[6]Groupe de branches'!$Z$27:$AM$86,14,FALSE)</f>
        <v/>
      </c>
      <c r="U1410" s="216">
        <f>VLOOKUP(D1410,'[6]Groupe de branches'!$Z$27:$AM$86,14,FALSE)</f>
        <v/>
      </c>
      <c r="V1410" s="216" t="n">
        <v>2019</v>
      </c>
      <c r="W1410" s="216">
        <f>VLOOKUP(D1410,'[6]Table corresp.'!$M$4:$S$63,7,FALSE)</f>
        <v/>
      </c>
      <c r="X1410" s="219">
        <f>IFERROR(G1410/SUMIFS('[6]Comp2016-2017 (3)'!$I$5:$I$289,'[6]Comp2016-2017 (3)'!$A$5:$A$289,A1410,'[6]Comp2016-2017 (3)'!$R$5:$R$289,V1410),0)</f>
        <v/>
      </c>
      <c r="Y1410" s="220">
        <f>IFERROR(IF(RIGHT(F1410,3)="Exp",VLOOKUP(F1410,#REF!,2,FALSE),VLOOKUP(F1410,#REF!,9,FALSE)),1)</f>
        <v/>
      </c>
      <c r="Z1410" s="221">
        <f>IFERROR(Y1410/SUMIFS($Y$4:$Y$1858,$V$4:$V$1858,V1410,$A$4:$A$1858,A1410),0)</f>
        <v/>
      </c>
      <c r="AA1410" s="221">
        <f>X1410*Z1410</f>
        <v/>
      </c>
      <c r="AB1410" s="222">
        <f>IFERROR(SUMIFS('[6]Comp2016-2017 (3)'!$G$5:$G$289,'[6]Comp2016-2017 (3)'!$A$5:$A$289,A1410,'[6]Comp2016-2017 (3)'!$R$5:$R$289,V1410)*AA1410/SUMIFS($AA$4:$AA$1858,$A$4:$A$1858,A1410,$V$4:$V$1858,V1410),0)</f>
        <v/>
      </c>
      <c r="AC1410" s="222">
        <f>IF($W1410=AC$3,$AB1410,IF(NOT($W1410=0),"",SUMIFS('Source traité'!AC$4:AC$1858,'Source traité'!$A$4:$A$1858,$D1410,'Source traité'!$V$4:$V$1858,$V1410)/SUMIFS('[6]Comp2016-2017 (3)'!$G$5:$G$289,'[6]Comp2016-2017 (3)'!$A$5:$A$289,$D1410,'[6]Comp2016-2017 (3)'!$R$5:$R$289,$V1410)*$AB1410))</f>
        <v/>
      </c>
      <c r="AD1410" s="222">
        <f>IF($W1410=AD$3,$AB1410,IF(NOT($W1410=0),"",SUMIFS('Source traité'!AD$4:AD$1858,'Source traité'!$A$4:$A$1858,$D1410,'Source traité'!$V$4:$V$1858,$V1410)/SUMIFS('[6]Comp2016-2017 (3)'!$G$5:$G$289,'[6]Comp2016-2017 (3)'!$A$5:$A$289,$D1410,'[6]Comp2016-2017 (3)'!$R$5:$R$289,$V1410)*$AB1410))</f>
        <v/>
      </c>
      <c r="AE1410" s="222">
        <f>IF($W1410=AE$3,$AB1410,IF(NOT($W1410=0),"",SUMIFS('Source traité'!AE$4:AE$1858,'Source traité'!$A$4:$A$1858,$D1410,'Source traité'!$V$4:$V$1858,$V1410)/SUMIFS('[6]Comp2016-2017 (3)'!$G$5:$G$289,'[6]Comp2016-2017 (3)'!$A$5:$A$289,$D1410,'[6]Comp2016-2017 (3)'!$R$5:$R$289,$V1410)*$AB1410))</f>
        <v/>
      </c>
      <c r="AF1410" s="222">
        <f>IF($W1410=AF$3,$AB1410,IF(NOT($W1410=0),"",SUMIFS('Source traité'!AF$4:AF$1858,'Source traité'!$A$4:$A$1858,$D1410,'Source traité'!$V$4:$V$1858,$V1410)/SUMIFS('[6]Comp2016-2017 (3)'!$G$5:$G$289,'[6]Comp2016-2017 (3)'!$A$5:$A$289,$D1410,'[6]Comp2016-2017 (3)'!$R$5:$R$289,$V1410)*$AB1410))</f>
        <v/>
      </c>
      <c r="AG1410" s="222">
        <f>IF($W1410=AG$3,$AB1410,IF(NOT($W1410=0),"",SUMIFS('Source traité'!AG$4:AG$1858,'Source traité'!$A$4:$A$1858,$D1410,'Source traité'!$V$4:$V$1858,$V1410)/SUMIFS('[6]Comp2016-2017 (3)'!$G$5:$G$289,'[6]Comp2016-2017 (3)'!$A$5:$A$289,$D1410,'[6]Comp2016-2017 (3)'!$R$5:$R$289,$V1410)*$AB1410))</f>
        <v/>
      </c>
      <c r="AH1410" s="222">
        <f>IF($W1410=AH$3,$AB1410,IF(NOT($W1410=0),"",SUMIFS('Source traité'!AH$4:AH$1858,'Source traité'!$A$4:$A$1858,$D1410,'Source traité'!$V$4:$V$1858,$V1410)/SUMIFS('[6]Comp2016-2017 (3)'!$G$5:$G$289,'[6]Comp2016-2017 (3)'!$A$5:$A$289,$D1410,'[6]Comp2016-2017 (3)'!$R$5:$R$289,$V1410)*$AB1410))</f>
        <v/>
      </c>
      <c r="AI1410" s="222">
        <f>IF($W1410=AI$3,$AB1410,IF(NOT($W1410=0),"",SUMIFS('Source traité'!AI$4:AI$1858,'Source traité'!$A$4:$A$1858,$D1410,'Source traité'!$V$4:$V$1858,$V1410)/SUMIFS('[6]Comp2016-2017 (3)'!$G$5:$G$289,'[6]Comp2016-2017 (3)'!$A$5:$A$289,$D1410,'[6]Comp2016-2017 (3)'!$R$5:$R$289,$V1410)*$AB1410))</f>
        <v/>
      </c>
      <c r="AJ1410" s="222">
        <f>IF($W1410=AJ$3,$AB1410,IF(NOT($W1410=0),"",SUMIFS('Source traité'!AJ$4:AJ$1858,'Source traité'!$A$4:$A$1858,$D1410,'Source traité'!$V$4:$V$1858,$V1410)/SUMIFS('[6]Comp2016-2017 (3)'!$G$5:$G$289,'[6]Comp2016-2017 (3)'!$A$5:$A$289,$D1410,'[6]Comp2016-2017 (3)'!$R$5:$R$289,$V1410)*$AB1410))</f>
        <v/>
      </c>
      <c r="AK1410" s="222">
        <f>SUM(AC1410:AJ1410)-AB1410</f>
        <v/>
      </c>
      <c r="AL1410" s="216">
        <f>IF(A1410=D1410,"remplir à la main","")</f>
        <v/>
      </c>
      <c r="AM1410" s="216">
        <f>VLOOKUP(A1410,'[6]Table corresp.'!$M$4:$U$63,8,FALSE)</f>
        <v/>
      </c>
      <c r="AN1410" s="216">
        <f>VLOOKUP(D1410,'[6]Table corresp.'!$M$4:$U$63,9,FALSE)</f>
        <v/>
      </c>
    </row>
    <row r="1411" hidden="1">
      <c r="A1411" s="179" t="inlineStr">
        <is>
          <t>56 - Travaux de revêtement des sols et des murs</t>
        </is>
      </c>
      <c r="B1411" s="179">
        <f>VLOOKUP(LEFT(A1411,3),'[6]Table corresp.'!$A$4:$D$63,3,FALSE)</f>
        <v/>
      </c>
      <c r="C1411" s="179">
        <f>VLOOKUP(A1411,'[6]Table corresp.'!$M$4:$P$63,4,FALSE)</f>
        <v/>
      </c>
      <c r="D1411" s="179" t="inlineStr">
        <is>
          <t>Consommation finale</t>
        </is>
      </c>
      <c r="E1411" s="179">
        <f>VLOOKUP(LEFT(D1411,3),'[6]Table corresp.'!$A$4:$D$63,4,FALSE)</f>
        <v/>
      </c>
      <c r="F1411" s="179">
        <f>LEFT(A1411,3)&amp;" - "&amp;LEFT(D1411,3)</f>
        <v/>
      </c>
      <c r="G1411" s="217" t="n">
        <v>349616.5138014141</v>
      </c>
      <c r="H1411" s="217" t="n">
        <v>0</v>
      </c>
      <c r="I1411" s="217" t="n">
        <v>349616.5138014141</v>
      </c>
      <c r="J1411" s="218" t="n">
        <v>407.98427492838</v>
      </c>
      <c r="K1411" s="218" t="n">
        <v>0</v>
      </c>
      <c r="L1411" s="218" t="n">
        <v>407.98427492838</v>
      </c>
      <c r="M1411" s="218" t="n">
        <v>9.114530550272866</v>
      </c>
      <c r="N1411" s="218" t="n">
        <v>0</v>
      </c>
      <c r="O1411" s="218" t="n">
        <v>9.114530550272866</v>
      </c>
      <c r="P1411" s="218" t="n">
        <v>2.725849141427607</v>
      </c>
      <c r="Q1411" s="218" t="n">
        <v>0</v>
      </c>
      <c r="R1411" s="218" t="n">
        <v>2.725849141427607</v>
      </c>
      <c r="S1411" s="217" t="inlineStr">
        <is>
          <t>BI</t>
        </is>
      </c>
      <c r="T1411" s="216">
        <f>VLOOKUP(A1411,'[6]Groupe de branches'!$Z$27:$AM$86,14,FALSE)</f>
        <v/>
      </c>
      <c r="U1411" s="216">
        <f>VLOOKUP(D1411,'[6]Groupe de branches'!$Z$27:$AM$86,14,FALSE)</f>
        <v/>
      </c>
      <c r="V1411" s="216" t="n">
        <v>2019</v>
      </c>
      <c r="W1411" s="216">
        <f>VLOOKUP(D1411,'[6]Table corresp.'!$M$4:$S$63,7,FALSE)</f>
        <v/>
      </c>
      <c r="X1411" s="219">
        <f>IFERROR(G1411/SUMIFS('[6]Comp2016-2017 (3)'!$I$5:$I$289,'[6]Comp2016-2017 (3)'!$A$5:$A$289,A1411,'[6]Comp2016-2017 (3)'!$R$5:$R$289,V1411),0)</f>
        <v/>
      </c>
      <c r="Y1411" s="220">
        <f>IFERROR(IF(RIGHT(F1411,3)="Exp",VLOOKUP(F1411,#REF!,2,FALSE),VLOOKUP(F1411,#REF!,9,FALSE)),1)</f>
        <v/>
      </c>
      <c r="Z1411" s="221">
        <f>IFERROR(Y1411/SUMIFS($Y$4:$Y$1858,$V$4:$V$1858,V1411,$A$4:$A$1858,A1411),0)</f>
        <v/>
      </c>
      <c r="AA1411" s="221">
        <f>X1411*Z1411</f>
        <v/>
      </c>
      <c r="AB1411" s="222">
        <f>IFERROR(SUMIFS('[6]Comp2016-2017 (3)'!$G$5:$G$289,'[6]Comp2016-2017 (3)'!$A$5:$A$289,A1411,'[6]Comp2016-2017 (3)'!$R$5:$R$289,V1411)*AA1411/SUMIFS($AA$4:$AA$1858,$A$4:$A$1858,A1411,$V$4:$V$1858,V1411),0)</f>
        <v/>
      </c>
      <c r="AC1411" s="222">
        <f>IF($W1411=AC$3,$AB1411,IF(NOT($W1411=0),"",SUMIFS('Source traité'!AC$4:AC$1858,'Source traité'!$A$4:$A$1858,$D1411,'Source traité'!$V$4:$V$1858,$V1411)/SUMIFS('[6]Comp2016-2017 (3)'!$G$5:$G$289,'[6]Comp2016-2017 (3)'!$A$5:$A$289,$D1411,'[6]Comp2016-2017 (3)'!$R$5:$R$289,$V1411)*$AB1411))</f>
        <v/>
      </c>
      <c r="AD1411" s="222">
        <f>IF($W1411=AD$3,$AB1411,IF(NOT($W1411=0),"",SUMIFS('Source traité'!AD$4:AD$1858,'Source traité'!$A$4:$A$1858,$D1411,'Source traité'!$V$4:$V$1858,$V1411)/SUMIFS('[6]Comp2016-2017 (3)'!$G$5:$G$289,'[6]Comp2016-2017 (3)'!$A$5:$A$289,$D1411,'[6]Comp2016-2017 (3)'!$R$5:$R$289,$V1411)*$AB1411))</f>
        <v/>
      </c>
      <c r="AE1411" s="222">
        <f>IF($W1411=AE$3,$AB1411,IF(NOT($W1411=0),"",SUMIFS('Source traité'!AE$4:AE$1858,'Source traité'!$A$4:$A$1858,$D1411,'Source traité'!$V$4:$V$1858,$V1411)/SUMIFS('[6]Comp2016-2017 (3)'!$G$5:$G$289,'[6]Comp2016-2017 (3)'!$A$5:$A$289,$D1411,'[6]Comp2016-2017 (3)'!$R$5:$R$289,$V1411)*$AB1411))</f>
        <v/>
      </c>
      <c r="AF1411" s="222">
        <f>IF($W1411=AF$3,$AB1411,IF(NOT($W1411=0),"",SUMIFS('Source traité'!AF$4:AF$1858,'Source traité'!$A$4:$A$1858,$D1411,'Source traité'!$V$4:$V$1858,$V1411)/SUMIFS('[6]Comp2016-2017 (3)'!$G$5:$G$289,'[6]Comp2016-2017 (3)'!$A$5:$A$289,$D1411,'[6]Comp2016-2017 (3)'!$R$5:$R$289,$V1411)*$AB1411))</f>
        <v/>
      </c>
      <c r="AG1411" s="222">
        <f>IF($W1411=AG$3,$AB1411,IF(NOT($W1411=0),"",SUMIFS('Source traité'!AG$4:AG$1858,'Source traité'!$A$4:$A$1858,$D1411,'Source traité'!$V$4:$V$1858,$V1411)/SUMIFS('[6]Comp2016-2017 (3)'!$G$5:$G$289,'[6]Comp2016-2017 (3)'!$A$5:$A$289,$D1411,'[6]Comp2016-2017 (3)'!$R$5:$R$289,$V1411)*$AB1411))</f>
        <v/>
      </c>
      <c r="AH1411" s="222">
        <f>IF($W1411=AH$3,$AB1411,IF(NOT($W1411=0),"",SUMIFS('Source traité'!AH$4:AH$1858,'Source traité'!$A$4:$A$1858,$D1411,'Source traité'!$V$4:$V$1858,$V1411)/SUMIFS('[6]Comp2016-2017 (3)'!$G$5:$G$289,'[6]Comp2016-2017 (3)'!$A$5:$A$289,$D1411,'[6]Comp2016-2017 (3)'!$R$5:$R$289,$V1411)*$AB1411))</f>
        <v/>
      </c>
      <c r="AI1411" s="222">
        <f>IF($W1411=AI$3,$AB1411,IF(NOT($W1411=0),"",SUMIFS('Source traité'!AI$4:AI$1858,'Source traité'!$A$4:$A$1858,$D1411,'Source traité'!$V$4:$V$1858,$V1411)/SUMIFS('[6]Comp2016-2017 (3)'!$G$5:$G$289,'[6]Comp2016-2017 (3)'!$A$5:$A$289,$D1411,'[6]Comp2016-2017 (3)'!$R$5:$R$289,$V1411)*$AB1411))</f>
        <v/>
      </c>
      <c r="AJ1411" s="222">
        <f>IF($W1411=AJ$3,$AB1411,IF(NOT($W1411=0),"",SUMIFS('Source traité'!AJ$4:AJ$1858,'Source traité'!$A$4:$A$1858,$D1411,'Source traité'!$V$4:$V$1858,$V1411)/SUMIFS('[6]Comp2016-2017 (3)'!$G$5:$G$289,'[6]Comp2016-2017 (3)'!$A$5:$A$289,$D1411,'[6]Comp2016-2017 (3)'!$R$5:$R$289,$V1411)*$AB1411))</f>
        <v/>
      </c>
      <c r="AK1411" s="222">
        <f>SUM(AC1411:AJ1411)-AB1411</f>
        <v/>
      </c>
      <c r="AL1411" s="216">
        <f>IF(A1411=D1411,"remplir à la main","")</f>
        <v/>
      </c>
      <c r="AM1411" s="216">
        <f>VLOOKUP(A1411,'[6]Table corresp.'!$M$4:$U$63,8,FALSE)</f>
        <v/>
      </c>
      <c r="AN1411" s="216">
        <f>VLOOKUP(D1411,'[6]Table corresp.'!$M$4:$U$63,9,FALSE)</f>
        <v/>
      </c>
    </row>
    <row r="1412" hidden="1">
      <c r="A1412" s="179" t="inlineStr">
        <is>
          <t>57 - Travaux de charpente</t>
        </is>
      </c>
      <c r="B1412" s="179">
        <f>VLOOKUP(LEFT(A1412,3),'[6]Table corresp.'!$A$4:$D$63,3,FALSE)</f>
        <v/>
      </c>
      <c r="C1412" s="179">
        <f>VLOOKUP(A1412,'[6]Table corresp.'!$M$4:$P$63,4,FALSE)</f>
        <v/>
      </c>
      <c r="D1412" s="179" t="inlineStr">
        <is>
          <t>Consommation finale</t>
        </is>
      </c>
      <c r="E1412" s="179">
        <f>VLOOKUP(LEFT(D1412,3),'[6]Table corresp.'!$A$4:$D$63,4,FALSE)</f>
        <v/>
      </c>
      <c r="F1412" s="179">
        <f>LEFT(A1412,3)&amp;" - "&amp;LEFT(D1412,3)</f>
        <v/>
      </c>
      <c r="G1412" s="217" t="n">
        <v>5909983.125605405</v>
      </c>
      <c r="H1412" s="217" t="n">
        <v>0</v>
      </c>
      <c r="I1412" s="217" t="n">
        <v>5909983.125605405</v>
      </c>
      <c r="J1412" s="218" t="n">
        <v>5397.392297000785</v>
      </c>
      <c r="K1412" s="218" t="n">
        <v>0</v>
      </c>
      <c r="L1412" s="218" t="n">
        <v>5397.392297000785</v>
      </c>
      <c r="M1412" s="218" t="n">
        <v>191.3129169504784</v>
      </c>
      <c r="N1412" s="218" t="n">
        <v>0</v>
      </c>
      <c r="O1412" s="218" t="n">
        <v>191.3129169504784</v>
      </c>
      <c r="P1412" s="218" t="n">
        <v>39.70341315032406</v>
      </c>
      <c r="Q1412" s="218" t="n">
        <v>0</v>
      </c>
      <c r="R1412" s="218" t="n">
        <v>39.70341315032406</v>
      </c>
      <c r="S1412" s="217" t="inlineStr">
        <is>
          <t>BI</t>
        </is>
      </c>
      <c r="T1412" s="216">
        <f>VLOOKUP(A1412,'[6]Groupe de branches'!$Z$27:$AM$86,14,FALSE)</f>
        <v/>
      </c>
      <c r="U1412" s="216">
        <f>VLOOKUP(D1412,'[6]Groupe de branches'!$Z$27:$AM$86,14,FALSE)</f>
        <v/>
      </c>
      <c r="V1412" s="216" t="n">
        <v>2019</v>
      </c>
      <c r="W1412" s="216">
        <f>VLOOKUP(D1412,'[6]Table corresp.'!$M$4:$S$63,7,FALSE)</f>
        <v/>
      </c>
      <c r="X1412" s="219">
        <f>IFERROR(G1412/SUMIFS('[6]Comp2016-2017 (3)'!$I$5:$I$289,'[6]Comp2016-2017 (3)'!$A$5:$A$289,A1412,'[6]Comp2016-2017 (3)'!$R$5:$R$289,V1412),0)</f>
        <v/>
      </c>
      <c r="Y1412" s="220">
        <f>IFERROR(IF(RIGHT(F1412,3)="Exp",VLOOKUP(F1412,#REF!,2,FALSE),VLOOKUP(F1412,#REF!,9,FALSE)),1)</f>
        <v/>
      </c>
      <c r="Z1412" s="221">
        <f>IFERROR(Y1412/SUMIFS($Y$4:$Y$1858,$V$4:$V$1858,V1412,$A$4:$A$1858,A1412),0)</f>
        <v/>
      </c>
      <c r="AA1412" s="221">
        <f>X1412*Z1412</f>
        <v/>
      </c>
      <c r="AB1412" s="222">
        <f>IFERROR(SUMIFS('[6]Comp2016-2017 (3)'!$G$5:$G$289,'[6]Comp2016-2017 (3)'!$A$5:$A$289,A1412,'[6]Comp2016-2017 (3)'!$R$5:$R$289,V1412)*AA1412/SUMIFS($AA$4:$AA$1858,$A$4:$A$1858,A1412,$V$4:$V$1858,V1412),0)</f>
        <v/>
      </c>
      <c r="AC1412" s="222">
        <f>IF($W1412=AC$3,$AB1412,IF(NOT($W1412=0),"",SUMIFS('Source traité'!AC$4:AC$1858,'Source traité'!$A$4:$A$1858,$D1412,'Source traité'!$V$4:$V$1858,$V1412)/SUMIFS('[6]Comp2016-2017 (3)'!$G$5:$G$289,'[6]Comp2016-2017 (3)'!$A$5:$A$289,$D1412,'[6]Comp2016-2017 (3)'!$R$5:$R$289,$V1412)*$AB1412))</f>
        <v/>
      </c>
      <c r="AD1412" s="222">
        <f>IF($W1412=AD$3,$AB1412,IF(NOT($W1412=0),"",SUMIFS('Source traité'!AD$4:AD$1858,'Source traité'!$A$4:$A$1858,$D1412,'Source traité'!$V$4:$V$1858,$V1412)/SUMIFS('[6]Comp2016-2017 (3)'!$G$5:$G$289,'[6]Comp2016-2017 (3)'!$A$5:$A$289,$D1412,'[6]Comp2016-2017 (3)'!$R$5:$R$289,$V1412)*$AB1412))</f>
        <v/>
      </c>
      <c r="AE1412" s="222">
        <f>IF($W1412=AE$3,$AB1412,IF(NOT($W1412=0),"",SUMIFS('Source traité'!AE$4:AE$1858,'Source traité'!$A$4:$A$1858,$D1412,'Source traité'!$V$4:$V$1858,$V1412)/SUMIFS('[6]Comp2016-2017 (3)'!$G$5:$G$289,'[6]Comp2016-2017 (3)'!$A$5:$A$289,$D1412,'[6]Comp2016-2017 (3)'!$R$5:$R$289,$V1412)*$AB1412))</f>
        <v/>
      </c>
      <c r="AF1412" s="222">
        <f>IF($W1412=AF$3,$AB1412,IF(NOT($W1412=0),"",SUMIFS('Source traité'!AF$4:AF$1858,'Source traité'!$A$4:$A$1858,$D1412,'Source traité'!$V$4:$V$1858,$V1412)/SUMIFS('[6]Comp2016-2017 (3)'!$G$5:$G$289,'[6]Comp2016-2017 (3)'!$A$5:$A$289,$D1412,'[6]Comp2016-2017 (3)'!$R$5:$R$289,$V1412)*$AB1412))</f>
        <v/>
      </c>
      <c r="AG1412" s="222">
        <f>IF($W1412=AG$3,$AB1412,IF(NOT($W1412=0),"",SUMIFS('Source traité'!AG$4:AG$1858,'Source traité'!$A$4:$A$1858,$D1412,'Source traité'!$V$4:$V$1858,$V1412)/SUMIFS('[6]Comp2016-2017 (3)'!$G$5:$G$289,'[6]Comp2016-2017 (3)'!$A$5:$A$289,$D1412,'[6]Comp2016-2017 (3)'!$R$5:$R$289,$V1412)*$AB1412))</f>
        <v/>
      </c>
      <c r="AH1412" s="222">
        <f>IF($W1412=AH$3,$AB1412,IF(NOT($W1412=0),"",SUMIFS('Source traité'!AH$4:AH$1858,'Source traité'!$A$4:$A$1858,$D1412,'Source traité'!$V$4:$V$1858,$V1412)/SUMIFS('[6]Comp2016-2017 (3)'!$G$5:$G$289,'[6]Comp2016-2017 (3)'!$A$5:$A$289,$D1412,'[6]Comp2016-2017 (3)'!$R$5:$R$289,$V1412)*$AB1412))</f>
        <v/>
      </c>
      <c r="AI1412" s="222">
        <f>IF($W1412=AI$3,$AB1412,IF(NOT($W1412=0),"",SUMIFS('Source traité'!AI$4:AI$1858,'Source traité'!$A$4:$A$1858,$D1412,'Source traité'!$V$4:$V$1858,$V1412)/SUMIFS('[6]Comp2016-2017 (3)'!$G$5:$G$289,'[6]Comp2016-2017 (3)'!$A$5:$A$289,$D1412,'[6]Comp2016-2017 (3)'!$R$5:$R$289,$V1412)*$AB1412))</f>
        <v/>
      </c>
      <c r="AJ1412" s="222">
        <f>IF($W1412=AJ$3,$AB1412,IF(NOT($W1412=0),"",SUMIFS('Source traité'!AJ$4:AJ$1858,'Source traité'!$A$4:$A$1858,$D1412,'Source traité'!$V$4:$V$1858,$V1412)/SUMIFS('[6]Comp2016-2017 (3)'!$G$5:$G$289,'[6]Comp2016-2017 (3)'!$A$5:$A$289,$D1412,'[6]Comp2016-2017 (3)'!$R$5:$R$289,$V1412)*$AB1412))</f>
        <v/>
      </c>
      <c r="AK1412" s="222">
        <f>SUM(AC1412:AJ1412)-AB1412</f>
        <v/>
      </c>
      <c r="AL1412" s="216">
        <f>IF(A1412=D1412,"remplir à la main","")</f>
        <v/>
      </c>
      <c r="AM1412" s="216">
        <f>VLOOKUP(A1412,'[6]Table corresp.'!$M$4:$U$63,8,FALSE)</f>
        <v/>
      </c>
      <c r="AN1412" s="216">
        <f>VLOOKUP(D1412,'[6]Table corresp.'!$M$4:$U$63,9,FALSE)</f>
        <v/>
      </c>
    </row>
    <row r="1413" hidden="1">
      <c r="A1413" s="179" t="inlineStr">
        <is>
          <t>58 - Travaux de couverture par éléments</t>
        </is>
      </c>
      <c r="B1413" s="179">
        <f>VLOOKUP(LEFT(A1413,3),'[6]Table corresp.'!$A$4:$D$63,3,FALSE)</f>
        <v/>
      </c>
      <c r="C1413" s="179">
        <f>VLOOKUP(A1413,'[6]Table corresp.'!$M$4:$P$63,4,FALSE)</f>
        <v/>
      </c>
      <c r="D1413" s="179" t="inlineStr">
        <is>
          <t>Consommation finale</t>
        </is>
      </c>
      <c r="E1413" s="179">
        <f>VLOOKUP(LEFT(D1413,3),'[6]Table corresp.'!$A$4:$D$63,4,FALSE)</f>
        <v/>
      </c>
      <c r="F1413" s="179">
        <f>LEFT(A1413,3)&amp;" - "&amp;LEFT(D1413,3)</f>
        <v/>
      </c>
      <c r="G1413" s="217" t="n">
        <v>888147.9530411123</v>
      </c>
      <c r="H1413" s="217" t="n">
        <v>0</v>
      </c>
      <c r="I1413" s="217" t="n">
        <v>888147.9530411123</v>
      </c>
      <c r="J1413" s="218" t="n">
        <v>830.3017674906949</v>
      </c>
      <c r="K1413" s="218" t="n">
        <v>0</v>
      </c>
      <c r="L1413" s="218" t="n">
        <v>830.3017674906949</v>
      </c>
      <c r="M1413" s="218" t="n">
        <v>14.95404254957903</v>
      </c>
      <c r="N1413" s="218" t="n">
        <v>0</v>
      </c>
      <c r="O1413" s="218" t="n">
        <v>14.95404254957903</v>
      </c>
      <c r="P1413" s="218" t="n">
        <v>3.197425372629539</v>
      </c>
      <c r="Q1413" s="218" t="n">
        <v>0</v>
      </c>
      <c r="R1413" s="218" t="n">
        <v>3.197425372629539</v>
      </c>
      <c r="S1413" s="217" t="inlineStr">
        <is>
          <t>BI</t>
        </is>
      </c>
      <c r="T1413" s="216">
        <f>VLOOKUP(A1413,'[6]Groupe de branches'!$Z$27:$AM$86,14,FALSE)</f>
        <v/>
      </c>
      <c r="U1413" s="216">
        <f>VLOOKUP(D1413,'[6]Groupe de branches'!$Z$27:$AM$86,14,FALSE)</f>
        <v/>
      </c>
      <c r="V1413" s="216" t="n">
        <v>2019</v>
      </c>
      <c r="W1413" s="216">
        <f>VLOOKUP(D1413,'[6]Table corresp.'!$M$4:$S$63,7,FALSE)</f>
        <v/>
      </c>
      <c r="X1413" s="219">
        <f>IFERROR(G1413/SUMIFS('[6]Comp2016-2017 (3)'!$I$5:$I$289,'[6]Comp2016-2017 (3)'!$A$5:$A$289,A1413,'[6]Comp2016-2017 (3)'!$R$5:$R$289,V1413),0)</f>
        <v/>
      </c>
      <c r="Y1413" s="220">
        <f>IFERROR(IF(RIGHT(F1413,3)="Exp",VLOOKUP(F1413,#REF!,2,FALSE),VLOOKUP(F1413,#REF!,9,FALSE)),1)</f>
        <v/>
      </c>
      <c r="Z1413" s="221">
        <f>IFERROR(Y1413/SUMIFS($Y$4:$Y$1858,$V$4:$V$1858,V1413,$A$4:$A$1858,A1413),0)</f>
        <v/>
      </c>
      <c r="AA1413" s="221">
        <f>X1413*Z1413</f>
        <v/>
      </c>
      <c r="AB1413" s="222">
        <f>IFERROR(SUMIFS('[6]Comp2016-2017 (3)'!$G$5:$G$289,'[6]Comp2016-2017 (3)'!$A$5:$A$289,A1413,'[6]Comp2016-2017 (3)'!$R$5:$R$289,V1413)*AA1413/SUMIFS($AA$4:$AA$1858,$A$4:$A$1858,A1413,$V$4:$V$1858,V1413),0)</f>
        <v/>
      </c>
      <c r="AC1413" s="222">
        <f>IF($W1413=AC$3,$AB1413,IF(NOT($W1413=0),"",SUMIFS('Source traité'!AC$4:AC$1858,'Source traité'!$A$4:$A$1858,$D1413,'Source traité'!$V$4:$V$1858,$V1413)/SUMIFS('[6]Comp2016-2017 (3)'!$G$5:$G$289,'[6]Comp2016-2017 (3)'!$A$5:$A$289,$D1413,'[6]Comp2016-2017 (3)'!$R$5:$R$289,$V1413)*$AB1413))</f>
        <v/>
      </c>
      <c r="AD1413" s="222">
        <f>IF($W1413=AD$3,$AB1413,IF(NOT($W1413=0),"",SUMIFS('Source traité'!AD$4:AD$1858,'Source traité'!$A$4:$A$1858,$D1413,'Source traité'!$V$4:$V$1858,$V1413)/SUMIFS('[6]Comp2016-2017 (3)'!$G$5:$G$289,'[6]Comp2016-2017 (3)'!$A$5:$A$289,$D1413,'[6]Comp2016-2017 (3)'!$R$5:$R$289,$V1413)*$AB1413))</f>
        <v/>
      </c>
      <c r="AE1413" s="222">
        <f>IF($W1413=AE$3,$AB1413,IF(NOT($W1413=0),"",SUMIFS('Source traité'!AE$4:AE$1858,'Source traité'!$A$4:$A$1858,$D1413,'Source traité'!$V$4:$V$1858,$V1413)/SUMIFS('[6]Comp2016-2017 (3)'!$G$5:$G$289,'[6]Comp2016-2017 (3)'!$A$5:$A$289,$D1413,'[6]Comp2016-2017 (3)'!$R$5:$R$289,$V1413)*$AB1413))</f>
        <v/>
      </c>
      <c r="AF1413" s="222">
        <f>IF($W1413=AF$3,$AB1413,IF(NOT($W1413=0),"",SUMIFS('Source traité'!AF$4:AF$1858,'Source traité'!$A$4:$A$1858,$D1413,'Source traité'!$V$4:$V$1858,$V1413)/SUMIFS('[6]Comp2016-2017 (3)'!$G$5:$G$289,'[6]Comp2016-2017 (3)'!$A$5:$A$289,$D1413,'[6]Comp2016-2017 (3)'!$R$5:$R$289,$V1413)*$AB1413))</f>
        <v/>
      </c>
      <c r="AG1413" s="222">
        <f>IF($W1413=AG$3,$AB1413,IF(NOT($W1413=0),"",SUMIFS('Source traité'!AG$4:AG$1858,'Source traité'!$A$4:$A$1858,$D1413,'Source traité'!$V$4:$V$1858,$V1413)/SUMIFS('[6]Comp2016-2017 (3)'!$G$5:$G$289,'[6]Comp2016-2017 (3)'!$A$5:$A$289,$D1413,'[6]Comp2016-2017 (3)'!$R$5:$R$289,$V1413)*$AB1413))</f>
        <v/>
      </c>
      <c r="AH1413" s="222">
        <f>IF($W1413=AH$3,$AB1413,IF(NOT($W1413=0),"",SUMIFS('Source traité'!AH$4:AH$1858,'Source traité'!$A$4:$A$1858,$D1413,'Source traité'!$V$4:$V$1858,$V1413)/SUMIFS('[6]Comp2016-2017 (3)'!$G$5:$G$289,'[6]Comp2016-2017 (3)'!$A$5:$A$289,$D1413,'[6]Comp2016-2017 (3)'!$R$5:$R$289,$V1413)*$AB1413))</f>
        <v/>
      </c>
      <c r="AI1413" s="222">
        <f>IF($W1413=AI$3,$AB1413,IF(NOT($W1413=0),"",SUMIFS('Source traité'!AI$4:AI$1858,'Source traité'!$A$4:$A$1858,$D1413,'Source traité'!$V$4:$V$1858,$V1413)/SUMIFS('[6]Comp2016-2017 (3)'!$G$5:$G$289,'[6]Comp2016-2017 (3)'!$A$5:$A$289,$D1413,'[6]Comp2016-2017 (3)'!$R$5:$R$289,$V1413)*$AB1413))</f>
        <v/>
      </c>
      <c r="AJ1413" s="222">
        <f>IF($W1413=AJ$3,$AB1413,IF(NOT($W1413=0),"",SUMIFS('Source traité'!AJ$4:AJ$1858,'Source traité'!$A$4:$A$1858,$D1413,'Source traité'!$V$4:$V$1858,$V1413)/SUMIFS('[6]Comp2016-2017 (3)'!$G$5:$G$289,'[6]Comp2016-2017 (3)'!$A$5:$A$289,$D1413,'[6]Comp2016-2017 (3)'!$R$5:$R$289,$V1413)*$AB1413))</f>
        <v/>
      </c>
      <c r="AK1413" s="222">
        <f>SUM(AC1413:AJ1413)-AB1413</f>
        <v/>
      </c>
      <c r="AL1413" s="216">
        <f>IF(A1413=D1413,"remplir à la main","")</f>
        <v/>
      </c>
      <c r="AM1413" s="216">
        <f>VLOOKUP(A1413,'[6]Table corresp.'!$M$4:$U$63,8,FALSE)</f>
        <v/>
      </c>
      <c r="AN1413" s="216">
        <f>VLOOKUP(D1413,'[6]Table corresp.'!$M$4:$U$63,9,FALSE)</f>
        <v/>
      </c>
    </row>
    <row r="1414" hidden="1">
      <c r="A1414" s="179" t="inlineStr">
        <is>
          <t>59 - Travaux de maçonnerie générale et gros œuvre de bâtiment</t>
        </is>
      </c>
      <c r="B1414" s="179">
        <f>VLOOKUP(LEFT(A1414,3),'[6]Table corresp.'!$A$4:$D$63,3,FALSE)</f>
        <v/>
      </c>
      <c r="C1414" s="179">
        <f>VLOOKUP(A1414,'[6]Table corresp.'!$M$4:$P$63,4,FALSE)</f>
        <v/>
      </c>
      <c r="D1414" s="179" t="inlineStr">
        <is>
          <t>Consommation finale</t>
        </is>
      </c>
      <c r="E1414" s="179">
        <f>VLOOKUP(LEFT(D1414,3),'[6]Table corresp.'!$A$4:$D$63,4,FALSE)</f>
        <v/>
      </c>
      <c r="F1414" s="179">
        <f>LEFT(A1414,3)&amp;" - "&amp;LEFT(D1414,3)</f>
        <v/>
      </c>
      <c r="G1414" s="217" t="n">
        <v>300133.3563760568</v>
      </c>
      <c r="H1414" s="217" t="n">
        <v>0</v>
      </c>
      <c r="I1414" s="217" t="n">
        <v>300133.3563760568</v>
      </c>
      <c r="J1414" s="218" t="n">
        <v>203.6900003939604</v>
      </c>
      <c r="K1414" s="218" t="n">
        <v>0</v>
      </c>
      <c r="L1414" s="218" t="n">
        <v>203.6900003939604</v>
      </c>
      <c r="M1414" s="218" t="n">
        <v>8.903496065280589</v>
      </c>
      <c r="N1414" s="218" t="n">
        <v>0</v>
      </c>
      <c r="O1414" s="218" t="n">
        <v>8.903496065280589</v>
      </c>
      <c r="P1414" s="218" t="n">
        <v>4.065482710294138</v>
      </c>
      <c r="Q1414" s="218" t="n">
        <v>0</v>
      </c>
      <c r="R1414" s="218" t="n">
        <v>4.065482710294138</v>
      </c>
      <c r="S1414" s="217" t="inlineStr">
        <is>
          <t>BI</t>
        </is>
      </c>
      <c r="T1414" s="216">
        <f>VLOOKUP(A1414,'[6]Groupe de branches'!$Z$27:$AM$86,14,FALSE)</f>
        <v/>
      </c>
      <c r="U1414" s="216">
        <f>VLOOKUP(D1414,'[6]Groupe de branches'!$Z$27:$AM$86,14,FALSE)</f>
        <v/>
      </c>
      <c r="V1414" s="216" t="n">
        <v>2019</v>
      </c>
      <c r="W1414" s="216">
        <f>VLOOKUP(D1414,'[6]Table corresp.'!$M$4:$S$63,7,FALSE)</f>
        <v/>
      </c>
      <c r="X1414" s="219">
        <f>IFERROR(G1414/SUMIFS('[6]Comp2016-2017 (3)'!$I$5:$I$289,'[6]Comp2016-2017 (3)'!$A$5:$A$289,A1414,'[6]Comp2016-2017 (3)'!$R$5:$R$289,V1414),0)</f>
        <v/>
      </c>
      <c r="Y1414" s="220">
        <f>IFERROR(IF(RIGHT(F1414,3)="Exp",VLOOKUP(F1414,#REF!,2,FALSE),VLOOKUP(F1414,#REF!,9,FALSE)),1)</f>
        <v/>
      </c>
      <c r="Z1414" s="221">
        <f>IFERROR(Y1414/SUMIFS($Y$4:$Y$1858,$V$4:$V$1858,V1414,$A$4:$A$1858,A1414),0)</f>
        <v/>
      </c>
      <c r="AA1414" s="221">
        <f>X1414*Z1414</f>
        <v/>
      </c>
      <c r="AB1414" s="222">
        <f>IFERROR(SUMIFS('[6]Comp2016-2017 (3)'!$G$5:$G$289,'[6]Comp2016-2017 (3)'!$A$5:$A$289,A1414,'[6]Comp2016-2017 (3)'!$R$5:$R$289,V1414)*AA1414/SUMIFS($AA$4:$AA$1858,$A$4:$A$1858,A1414,$V$4:$V$1858,V1414),0)</f>
        <v/>
      </c>
      <c r="AC1414" s="222">
        <f>IF($W1414=AC$3,$AB1414,IF(NOT($W1414=0),"",SUMIFS('Source traité'!AC$4:AC$1858,'Source traité'!$A$4:$A$1858,$D1414,'Source traité'!$V$4:$V$1858,$V1414)/SUMIFS('[6]Comp2016-2017 (3)'!$G$5:$G$289,'[6]Comp2016-2017 (3)'!$A$5:$A$289,$D1414,'[6]Comp2016-2017 (3)'!$R$5:$R$289,$V1414)*$AB1414))</f>
        <v/>
      </c>
      <c r="AD1414" s="222">
        <f>IF($W1414=AD$3,$AB1414,IF(NOT($W1414=0),"",SUMIFS('Source traité'!AD$4:AD$1858,'Source traité'!$A$4:$A$1858,$D1414,'Source traité'!$V$4:$V$1858,$V1414)/SUMIFS('[6]Comp2016-2017 (3)'!$G$5:$G$289,'[6]Comp2016-2017 (3)'!$A$5:$A$289,$D1414,'[6]Comp2016-2017 (3)'!$R$5:$R$289,$V1414)*$AB1414))</f>
        <v/>
      </c>
      <c r="AE1414" s="222">
        <f>IF($W1414=AE$3,$AB1414,IF(NOT($W1414=0),"",SUMIFS('Source traité'!AE$4:AE$1858,'Source traité'!$A$4:$A$1858,$D1414,'Source traité'!$V$4:$V$1858,$V1414)/SUMIFS('[6]Comp2016-2017 (3)'!$G$5:$G$289,'[6]Comp2016-2017 (3)'!$A$5:$A$289,$D1414,'[6]Comp2016-2017 (3)'!$R$5:$R$289,$V1414)*$AB1414))</f>
        <v/>
      </c>
      <c r="AF1414" s="222">
        <f>IF($W1414=AF$3,$AB1414,IF(NOT($W1414=0),"",SUMIFS('Source traité'!AF$4:AF$1858,'Source traité'!$A$4:$A$1858,$D1414,'Source traité'!$V$4:$V$1858,$V1414)/SUMIFS('[6]Comp2016-2017 (3)'!$G$5:$G$289,'[6]Comp2016-2017 (3)'!$A$5:$A$289,$D1414,'[6]Comp2016-2017 (3)'!$R$5:$R$289,$V1414)*$AB1414))</f>
        <v/>
      </c>
      <c r="AG1414" s="222">
        <f>IF($W1414=AG$3,$AB1414,IF(NOT($W1414=0),"",SUMIFS('Source traité'!AG$4:AG$1858,'Source traité'!$A$4:$A$1858,$D1414,'Source traité'!$V$4:$V$1858,$V1414)/SUMIFS('[6]Comp2016-2017 (3)'!$G$5:$G$289,'[6]Comp2016-2017 (3)'!$A$5:$A$289,$D1414,'[6]Comp2016-2017 (3)'!$R$5:$R$289,$V1414)*$AB1414))</f>
        <v/>
      </c>
      <c r="AH1414" s="222">
        <f>IF($W1414=AH$3,$AB1414,IF(NOT($W1414=0),"",SUMIFS('Source traité'!AH$4:AH$1858,'Source traité'!$A$4:$A$1858,$D1414,'Source traité'!$V$4:$V$1858,$V1414)/SUMIFS('[6]Comp2016-2017 (3)'!$G$5:$G$289,'[6]Comp2016-2017 (3)'!$A$5:$A$289,$D1414,'[6]Comp2016-2017 (3)'!$R$5:$R$289,$V1414)*$AB1414))</f>
        <v/>
      </c>
      <c r="AI1414" s="222">
        <f>IF($W1414=AI$3,$AB1414,IF(NOT($W1414=0),"",SUMIFS('Source traité'!AI$4:AI$1858,'Source traité'!$A$4:$A$1858,$D1414,'Source traité'!$V$4:$V$1858,$V1414)/SUMIFS('[6]Comp2016-2017 (3)'!$G$5:$G$289,'[6]Comp2016-2017 (3)'!$A$5:$A$289,$D1414,'[6]Comp2016-2017 (3)'!$R$5:$R$289,$V1414)*$AB1414))</f>
        <v/>
      </c>
      <c r="AJ1414" s="222">
        <f>IF($W1414=AJ$3,$AB1414,IF(NOT($W1414=0),"",SUMIFS('Source traité'!AJ$4:AJ$1858,'Source traité'!$A$4:$A$1858,$D1414,'Source traité'!$V$4:$V$1858,$V1414)/SUMIFS('[6]Comp2016-2017 (3)'!$G$5:$G$289,'[6]Comp2016-2017 (3)'!$A$5:$A$289,$D1414,'[6]Comp2016-2017 (3)'!$R$5:$R$289,$V1414)*$AB1414))</f>
        <v/>
      </c>
      <c r="AK1414" s="222">
        <f>SUM(AC1414:AJ1414)-AB1414</f>
        <v/>
      </c>
      <c r="AL1414" s="216">
        <f>IF(A1414=D1414,"remplir à la main","")</f>
        <v/>
      </c>
      <c r="AM1414" s="216">
        <f>VLOOKUP(A1414,'[6]Table corresp.'!$M$4:$U$63,8,FALSE)</f>
        <v/>
      </c>
      <c r="AN1414" s="216">
        <f>VLOOKUP(D1414,'[6]Table corresp.'!$M$4:$U$63,9,FALSE)</f>
        <v/>
      </c>
    </row>
    <row r="1415" hidden="1">
      <c r="A1415" s="179" t="inlineStr">
        <is>
          <t>60 - Travaux d'installation de chauffage au bois</t>
        </is>
      </c>
      <c r="B1415" s="179">
        <f>VLOOKUP(LEFT(A1415,3),'[6]Table corresp.'!$A$4:$D$63,3,FALSE)</f>
        <v/>
      </c>
      <c r="C1415" s="179">
        <f>VLOOKUP(A1415,'[6]Table corresp.'!$M$4:$P$63,4,FALSE)</f>
        <v/>
      </c>
      <c r="D1415" s="179" t="inlineStr">
        <is>
          <t>Consommation finale</t>
        </is>
      </c>
      <c r="E1415" s="179">
        <f>VLOOKUP(LEFT(D1415,3),'[6]Table corresp.'!$A$4:$D$63,4,FALSE)</f>
        <v/>
      </c>
      <c r="F1415" s="179">
        <f>LEFT(A1415,3)&amp;" - "&amp;LEFT(D1415,3)</f>
        <v/>
      </c>
      <c r="G1415" s="217" t="n">
        <v>2091063.795333333</v>
      </c>
      <c r="H1415" s="217" t="n">
        <v>0</v>
      </c>
      <c r="I1415" s="217" t="n">
        <v>2091063.795333333</v>
      </c>
      <c r="J1415" s="218" t="n"/>
      <c r="K1415" s="218" t="n"/>
      <c r="L1415" s="218" t="n"/>
      <c r="M1415" s="218" t="n"/>
      <c r="N1415" s="218" t="n"/>
      <c r="O1415" s="218" t="n"/>
      <c r="P1415" s="218" t="n"/>
      <c r="Q1415" s="218" t="n"/>
      <c r="R1415" s="218" t="n"/>
      <c r="S1415" s="217" t="n"/>
      <c r="T1415" s="216">
        <f>VLOOKUP(A1415,'[6]Groupe de branches'!$Z$27:$AM$86,14,FALSE)</f>
        <v/>
      </c>
      <c r="U1415" s="216">
        <f>VLOOKUP(D1415,'[6]Groupe de branches'!$Z$27:$AM$86,14,FALSE)</f>
        <v/>
      </c>
      <c r="V1415" s="216" t="n">
        <v>2019</v>
      </c>
      <c r="W1415" s="216">
        <f>VLOOKUP(D1415,'[6]Table corresp.'!$M$4:$S$63,7,FALSE)</f>
        <v/>
      </c>
      <c r="X1415" s="219">
        <f>IFERROR(G1415/SUMIFS('[6]Comp2016-2017 (3)'!$I$5:$I$289,'[6]Comp2016-2017 (3)'!$A$5:$A$289,A1415,'[6]Comp2016-2017 (3)'!$R$5:$R$289,V1415),0)</f>
        <v/>
      </c>
      <c r="Y1415" s="220">
        <f>IFERROR(IF(RIGHT(F1415,3)="Exp",VLOOKUP(F1415,#REF!,2,FALSE),VLOOKUP(F1415,#REF!,9,FALSE)),1)</f>
        <v/>
      </c>
      <c r="Z1415" s="221">
        <f>IFERROR(Y1415/SUMIFS($Y$4:$Y$1858,$V$4:$V$1858,V1415,$A$4:$A$1858,A1415),0)</f>
        <v/>
      </c>
      <c r="AA1415" s="221">
        <f>X1415*Z1415</f>
        <v/>
      </c>
      <c r="AB1415" s="222">
        <f>IFERROR(SUMIFS('[6]Comp2016-2017 (3)'!$G$5:$G$289,'[6]Comp2016-2017 (3)'!$A$5:$A$289,A1415,'[6]Comp2016-2017 (3)'!$R$5:$R$289,V1415)*AA1415/SUMIFS($AA$4:$AA$1858,$A$4:$A$1858,A1415,$V$4:$V$1858,V1415),0)</f>
        <v/>
      </c>
      <c r="AC1415" s="222">
        <f>IF($W1415=AC$3,$AB1415,IF(NOT($W1415=0),"",SUMIFS('Source traité'!AC$4:AC$1858,'Source traité'!$A$4:$A$1858,$D1415,'Source traité'!$V$4:$V$1858,$V1415)/SUMIFS('[6]Comp2016-2017 (3)'!$G$5:$G$289,'[6]Comp2016-2017 (3)'!$A$5:$A$289,$D1415,'[6]Comp2016-2017 (3)'!$R$5:$R$289,$V1415)*$AB1415))</f>
        <v/>
      </c>
      <c r="AD1415" s="222">
        <f>IF($W1415=AD$3,$AB1415,IF(NOT($W1415=0),"",SUMIFS('Source traité'!AD$4:AD$1858,'Source traité'!$A$4:$A$1858,$D1415,'Source traité'!$V$4:$V$1858,$V1415)/SUMIFS('[6]Comp2016-2017 (3)'!$G$5:$G$289,'[6]Comp2016-2017 (3)'!$A$5:$A$289,$D1415,'[6]Comp2016-2017 (3)'!$R$5:$R$289,$V1415)*$AB1415))</f>
        <v/>
      </c>
      <c r="AE1415" s="222">
        <f>IF($W1415=AE$3,$AB1415,IF(NOT($W1415=0),"",SUMIFS('Source traité'!AE$4:AE$1858,'Source traité'!$A$4:$A$1858,$D1415,'Source traité'!$V$4:$V$1858,$V1415)/SUMIFS('[6]Comp2016-2017 (3)'!$G$5:$G$289,'[6]Comp2016-2017 (3)'!$A$5:$A$289,$D1415,'[6]Comp2016-2017 (3)'!$R$5:$R$289,$V1415)*$AB1415))</f>
        <v/>
      </c>
      <c r="AF1415" s="222">
        <f>IF($W1415=AF$3,$AB1415,IF(NOT($W1415=0),"",SUMIFS('Source traité'!AF$4:AF$1858,'Source traité'!$A$4:$A$1858,$D1415,'Source traité'!$V$4:$V$1858,$V1415)/SUMIFS('[6]Comp2016-2017 (3)'!$G$5:$G$289,'[6]Comp2016-2017 (3)'!$A$5:$A$289,$D1415,'[6]Comp2016-2017 (3)'!$R$5:$R$289,$V1415)*$AB1415))</f>
        <v/>
      </c>
      <c r="AG1415" s="222">
        <f>IF($W1415=AG$3,$AB1415,IF(NOT($W1415=0),"",SUMIFS('Source traité'!AG$4:AG$1858,'Source traité'!$A$4:$A$1858,$D1415,'Source traité'!$V$4:$V$1858,$V1415)/SUMIFS('[6]Comp2016-2017 (3)'!$G$5:$G$289,'[6]Comp2016-2017 (3)'!$A$5:$A$289,$D1415,'[6]Comp2016-2017 (3)'!$R$5:$R$289,$V1415)*$AB1415))</f>
        <v/>
      </c>
      <c r="AH1415" s="222">
        <f>IF($W1415=AH$3,$AB1415,IF(NOT($W1415=0),"",SUMIFS('Source traité'!AH$4:AH$1858,'Source traité'!$A$4:$A$1858,$D1415,'Source traité'!$V$4:$V$1858,$V1415)/SUMIFS('[6]Comp2016-2017 (3)'!$G$5:$G$289,'[6]Comp2016-2017 (3)'!$A$5:$A$289,$D1415,'[6]Comp2016-2017 (3)'!$R$5:$R$289,$V1415)*$AB1415))</f>
        <v/>
      </c>
      <c r="AI1415" s="222">
        <f>IF($W1415=AI$3,$AB1415,IF(NOT($W1415=0),"",SUMIFS('Source traité'!AI$4:AI$1858,'Source traité'!$A$4:$A$1858,$D1415,'Source traité'!$V$4:$V$1858,$V1415)/SUMIFS('[6]Comp2016-2017 (3)'!$G$5:$G$289,'[6]Comp2016-2017 (3)'!$A$5:$A$289,$D1415,'[6]Comp2016-2017 (3)'!$R$5:$R$289,$V1415)*$AB1415))</f>
        <v/>
      </c>
      <c r="AJ1415" s="222">
        <f>IF($W1415=AJ$3,$AB1415,IF(NOT($W1415=0),"",SUMIFS('Source traité'!AJ$4:AJ$1858,'Source traité'!$A$4:$A$1858,$D1415,'Source traité'!$V$4:$V$1858,$V1415)/SUMIFS('[6]Comp2016-2017 (3)'!$G$5:$G$289,'[6]Comp2016-2017 (3)'!$A$5:$A$289,$D1415,'[6]Comp2016-2017 (3)'!$R$5:$R$289,$V1415)*$AB1415))</f>
        <v/>
      </c>
      <c r="AK1415" s="222">
        <f>SUM(AC1415:AJ1415)-AB1415</f>
        <v/>
      </c>
      <c r="AL1415" s="216">
        <f>IF(A1415=D1415,"remplir à la main","")</f>
        <v/>
      </c>
      <c r="AM1415" s="216">
        <f>VLOOKUP(A1415,'[6]Table corresp.'!$M$4:$U$63,8,FALSE)</f>
        <v/>
      </c>
      <c r="AN1415" s="216">
        <f>VLOOKUP(D1415,'[6]Table corresp.'!$M$4:$U$63,9,FALSE)</f>
        <v/>
      </c>
    </row>
    <row r="1416" hidden="1">
      <c r="A1416" s="179" t="inlineStr">
        <is>
          <t>61 - Commerce de gros de produits bois</t>
        </is>
      </c>
      <c r="B1416" s="179">
        <f>VLOOKUP(LEFT(A1416,3),'[6]Table corresp.'!$A$4:$D$63,3,FALSE)</f>
        <v/>
      </c>
      <c r="C1416" s="179">
        <f>VLOOKUP(A1416,'[6]Table corresp.'!$M$4:$P$63,4,FALSE)</f>
        <v/>
      </c>
      <c r="D1416" s="179" t="inlineStr">
        <is>
          <t>52 - Génie civil</t>
        </is>
      </c>
      <c r="E1416" s="179">
        <f>VLOOKUP(LEFT(D1416,3),'[6]Table corresp.'!$A$4:$D$63,4,FALSE)</f>
        <v/>
      </c>
      <c r="F1416" s="179">
        <f>LEFT(A1416,3)&amp;" - "&amp;LEFT(D1416,3)</f>
        <v/>
      </c>
      <c r="G1416" s="217" t="n">
        <v>52440.59677933408</v>
      </c>
      <c r="H1416" s="217" t="n">
        <v>0</v>
      </c>
      <c r="I1416" s="217" t="n">
        <v>52440.59677933408</v>
      </c>
      <c r="J1416" s="218" t="n"/>
      <c r="K1416" s="218" t="n"/>
      <c r="L1416" s="218" t="n"/>
      <c r="M1416" s="218" t="n"/>
      <c r="N1416" s="218" t="n"/>
      <c r="O1416" s="218" t="n"/>
      <c r="P1416" s="218" t="n"/>
      <c r="Q1416" s="218" t="n"/>
      <c r="R1416" s="218" t="n"/>
      <c r="S1416" s="217" t="n"/>
      <c r="T1416" s="216">
        <f>VLOOKUP(A1416,'[6]Groupe de branches'!$Z$27:$AM$86,14,FALSE)</f>
        <v/>
      </c>
      <c r="U1416" s="216">
        <f>VLOOKUP(D1416,'[6]Groupe de branches'!$Z$27:$AM$86,14,FALSE)</f>
        <v/>
      </c>
      <c r="V1416" s="216" t="n">
        <v>2019</v>
      </c>
      <c r="W1416" s="216">
        <f>VLOOKUP(D1416,'[6]Table corresp.'!$M$4:$S$63,7,FALSE)</f>
        <v/>
      </c>
      <c r="X1416" s="219">
        <f>IFERROR(G1416/SUMIFS('[6]Comp2016-2017 (3)'!$I$5:$I$289,'[6]Comp2016-2017 (3)'!$A$5:$A$289,A1416,'[6]Comp2016-2017 (3)'!$R$5:$R$289,V1416),0)</f>
        <v/>
      </c>
      <c r="Y1416" s="220">
        <f>IFERROR(IF(RIGHT(F1416,3)="Exp",VLOOKUP(F1416,#REF!,2,FALSE),VLOOKUP(F1416,#REF!,9,FALSE)),1)</f>
        <v/>
      </c>
      <c r="Z1416" s="221">
        <f>IFERROR(Y1416/SUMIFS($Y$4:$Y$1858,$V$4:$V$1858,V1416,$A$4:$A$1858,A1416),0)</f>
        <v/>
      </c>
      <c r="AA1416" s="221">
        <f>X1416*Z1416</f>
        <v/>
      </c>
      <c r="AB1416" s="222">
        <f>IFERROR(SUMIFS('[6]Comp2016-2017 (3)'!$G$5:$G$289,'[6]Comp2016-2017 (3)'!$A$5:$A$289,A1416,'[6]Comp2016-2017 (3)'!$R$5:$R$289,V1416)*AA1416/SUMIFS($AA$4:$AA$1858,$A$4:$A$1858,A1416,$V$4:$V$1858,V1416),0)</f>
        <v/>
      </c>
      <c r="AC1416" s="222">
        <f>IF($W1416=AC$3,$AB1416,IF(NOT($W1416=0),"",SUMIFS('Source traité'!AC$4:AC$1858,'Source traité'!$A$4:$A$1858,$D1416,'Source traité'!$V$4:$V$1858,$V1416)/SUMIFS('[6]Comp2016-2017 (3)'!$G$5:$G$289,'[6]Comp2016-2017 (3)'!$A$5:$A$289,$D1416,'[6]Comp2016-2017 (3)'!$R$5:$R$289,$V1416)*$AB1416))</f>
        <v/>
      </c>
      <c r="AD1416" s="222">
        <f>IF($W1416=AD$3,$AB1416,IF(NOT($W1416=0),"",SUMIFS('Source traité'!AD$4:AD$1858,'Source traité'!$A$4:$A$1858,$D1416,'Source traité'!$V$4:$V$1858,$V1416)/SUMIFS('[6]Comp2016-2017 (3)'!$G$5:$G$289,'[6]Comp2016-2017 (3)'!$A$5:$A$289,$D1416,'[6]Comp2016-2017 (3)'!$R$5:$R$289,$V1416)*$AB1416))</f>
        <v/>
      </c>
      <c r="AE1416" s="222">
        <f>IF($W1416=AE$3,$AB1416,IF(NOT($W1416=0),"",SUMIFS('Source traité'!AE$4:AE$1858,'Source traité'!$A$4:$A$1858,$D1416,'Source traité'!$V$4:$V$1858,$V1416)/SUMIFS('[6]Comp2016-2017 (3)'!$G$5:$G$289,'[6]Comp2016-2017 (3)'!$A$5:$A$289,$D1416,'[6]Comp2016-2017 (3)'!$R$5:$R$289,$V1416)*$AB1416))</f>
        <v/>
      </c>
      <c r="AF1416" s="222">
        <f>IF($W1416=AF$3,$AB1416,IF(NOT($W1416=0),"",SUMIFS('Source traité'!AF$4:AF$1858,'Source traité'!$A$4:$A$1858,$D1416,'Source traité'!$V$4:$V$1858,$V1416)/SUMIFS('[6]Comp2016-2017 (3)'!$G$5:$G$289,'[6]Comp2016-2017 (3)'!$A$5:$A$289,$D1416,'[6]Comp2016-2017 (3)'!$R$5:$R$289,$V1416)*$AB1416))</f>
        <v/>
      </c>
      <c r="AG1416" s="222">
        <f>IF($W1416=AG$3,$AB1416,IF(NOT($W1416=0),"",SUMIFS('Source traité'!AG$4:AG$1858,'Source traité'!$A$4:$A$1858,$D1416,'Source traité'!$V$4:$V$1858,$V1416)/SUMIFS('[6]Comp2016-2017 (3)'!$G$5:$G$289,'[6]Comp2016-2017 (3)'!$A$5:$A$289,$D1416,'[6]Comp2016-2017 (3)'!$R$5:$R$289,$V1416)*$AB1416))</f>
        <v/>
      </c>
      <c r="AH1416" s="222">
        <f>IF($W1416=AH$3,$AB1416,IF(NOT($W1416=0),"",SUMIFS('Source traité'!AH$4:AH$1858,'Source traité'!$A$4:$A$1858,$D1416,'Source traité'!$V$4:$V$1858,$V1416)/SUMIFS('[6]Comp2016-2017 (3)'!$G$5:$G$289,'[6]Comp2016-2017 (3)'!$A$5:$A$289,$D1416,'[6]Comp2016-2017 (3)'!$R$5:$R$289,$V1416)*$AB1416))</f>
        <v/>
      </c>
      <c r="AI1416" s="222">
        <f>IF($W1416=AI$3,$AB1416,IF(NOT($W1416=0),"",SUMIFS('Source traité'!AI$4:AI$1858,'Source traité'!$A$4:$A$1858,$D1416,'Source traité'!$V$4:$V$1858,$V1416)/SUMIFS('[6]Comp2016-2017 (3)'!$G$5:$G$289,'[6]Comp2016-2017 (3)'!$A$5:$A$289,$D1416,'[6]Comp2016-2017 (3)'!$R$5:$R$289,$V1416)*$AB1416))</f>
        <v/>
      </c>
      <c r="AJ1416" s="222">
        <f>IF($W1416=AJ$3,$AB1416,IF(NOT($W1416=0),"",SUMIFS('Source traité'!AJ$4:AJ$1858,'Source traité'!$A$4:$A$1858,$D1416,'Source traité'!$V$4:$V$1858,$V1416)/SUMIFS('[6]Comp2016-2017 (3)'!$G$5:$G$289,'[6]Comp2016-2017 (3)'!$A$5:$A$289,$D1416,'[6]Comp2016-2017 (3)'!$R$5:$R$289,$V1416)*$AB1416))</f>
        <v/>
      </c>
      <c r="AK1416" s="222">
        <f>SUM(AC1416:AJ1416)-AB1416</f>
        <v/>
      </c>
      <c r="AL1416" s="216">
        <f>IF(A1416=D1416,"remplir à la main","")</f>
        <v/>
      </c>
      <c r="AM1416" s="216">
        <f>VLOOKUP(A1416,'[6]Table corresp.'!$M$4:$U$63,8,FALSE)</f>
        <v/>
      </c>
      <c r="AN1416" s="216">
        <f>VLOOKUP(D1416,'[6]Table corresp.'!$M$4:$U$63,9,FALSE)</f>
        <v/>
      </c>
    </row>
    <row r="1417" hidden="1">
      <c r="A1417" s="179" t="inlineStr">
        <is>
          <t>61 - Commerce de gros de produits bois</t>
        </is>
      </c>
      <c r="B1417" s="179">
        <f>VLOOKUP(LEFT(A1417,3),'[6]Table corresp.'!$A$4:$D$63,3,FALSE)</f>
        <v/>
      </c>
      <c r="C1417" s="179">
        <f>VLOOKUP(A1417,'[6]Table corresp.'!$M$4:$P$63,4,FALSE)</f>
        <v/>
      </c>
      <c r="D1417" s="179" t="inlineStr">
        <is>
          <t>53 - Travaux d'isolation</t>
        </is>
      </c>
      <c r="E1417" s="179">
        <f>VLOOKUP(LEFT(D1417,3),'[6]Table corresp.'!$A$4:$D$63,4,FALSE)</f>
        <v/>
      </c>
      <c r="F1417" s="179">
        <f>LEFT(A1417,3)&amp;" - "&amp;LEFT(D1417,3)</f>
        <v/>
      </c>
      <c r="G1417" s="217" t="n">
        <v>8947.368313299643</v>
      </c>
      <c r="H1417" s="217" t="n">
        <v>0</v>
      </c>
      <c r="I1417" s="217" t="n">
        <v>8947.368313299643</v>
      </c>
      <c r="J1417" s="218" t="n"/>
      <c r="K1417" s="218" t="n"/>
      <c r="L1417" s="218" t="n"/>
      <c r="M1417" s="218" t="n"/>
      <c r="N1417" s="218" t="n"/>
      <c r="O1417" s="218" t="n"/>
      <c r="P1417" s="218" t="n"/>
      <c r="Q1417" s="218" t="n"/>
      <c r="R1417" s="218" t="n"/>
      <c r="S1417" s="217" t="n"/>
      <c r="T1417" s="216">
        <f>VLOOKUP(A1417,'[6]Groupe de branches'!$Z$27:$AM$86,14,FALSE)</f>
        <v/>
      </c>
      <c r="U1417" s="216">
        <f>VLOOKUP(D1417,'[6]Groupe de branches'!$Z$27:$AM$86,14,FALSE)</f>
        <v/>
      </c>
      <c r="V1417" s="216" t="n">
        <v>2019</v>
      </c>
      <c r="W1417" s="216">
        <f>VLOOKUP(D1417,'[6]Table corresp.'!$M$4:$S$63,7,FALSE)</f>
        <v/>
      </c>
      <c r="X1417" s="219">
        <f>IFERROR(G1417/SUMIFS('[6]Comp2016-2017 (3)'!$I$5:$I$289,'[6]Comp2016-2017 (3)'!$A$5:$A$289,A1417,'[6]Comp2016-2017 (3)'!$R$5:$R$289,V1417),0)</f>
        <v/>
      </c>
      <c r="Y1417" s="220">
        <f>IFERROR(IF(RIGHT(F1417,3)="Exp",VLOOKUP(F1417,#REF!,2,FALSE),VLOOKUP(F1417,#REF!,9,FALSE)),1)</f>
        <v/>
      </c>
      <c r="Z1417" s="221">
        <f>IFERROR(Y1417/SUMIFS($Y$4:$Y$1858,$V$4:$V$1858,V1417,$A$4:$A$1858,A1417),0)</f>
        <v/>
      </c>
      <c r="AA1417" s="221">
        <f>X1417*Z1417</f>
        <v/>
      </c>
      <c r="AB1417" s="222">
        <f>IFERROR(SUMIFS('[6]Comp2016-2017 (3)'!$G$5:$G$289,'[6]Comp2016-2017 (3)'!$A$5:$A$289,A1417,'[6]Comp2016-2017 (3)'!$R$5:$R$289,V1417)*AA1417/SUMIFS($AA$4:$AA$1858,$A$4:$A$1858,A1417,$V$4:$V$1858,V1417),0)</f>
        <v/>
      </c>
      <c r="AC1417" s="222">
        <f>IF($W1417=AC$3,$AB1417,IF(NOT($W1417=0),"",SUMIFS('Source traité'!AC$4:AC$1858,'Source traité'!$A$4:$A$1858,$D1417,'Source traité'!$V$4:$V$1858,$V1417)/SUMIFS('[6]Comp2016-2017 (3)'!$G$5:$G$289,'[6]Comp2016-2017 (3)'!$A$5:$A$289,$D1417,'[6]Comp2016-2017 (3)'!$R$5:$R$289,$V1417)*$AB1417))</f>
        <v/>
      </c>
      <c r="AD1417" s="222">
        <f>IF($W1417=AD$3,$AB1417,IF(NOT($W1417=0),"",SUMIFS('Source traité'!AD$4:AD$1858,'Source traité'!$A$4:$A$1858,$D1417,'Source traité'!$V$4:$V$1858,$V1417)/SUMIFS('[6]Comp2016-2017 (3)'!$G$5:$G$289,'[6]Comp2016-2017 (3)'!$A$5:$A$289,$D1417,'[6]Comp2016-2017 (3)'!$R$5:$R$289,$V1417)*$AB1417))</f>
        <v/>
      </c>
      <c r="AE1417" s="222">
        <f>IF($W1417=AE$3,$AB1417,IF(NOT($W1417=0),"",SUMIFS('Source traité'!AE$4:AE$1858,'Source traité'!$A$4:$A$1858,$D1417,'Source traité'!$V$4:$V$1858,$V1417)/SUMIFS('[6]Comp2016-2017 (3)'!$G$5:$G$289,'[6]Comp2016-2017 (3)'!$A$5:$A$289,$D1417,'[6]Comp2016-2017 (3)'!$R$5:$R$289,$V1417)*$AB1417))</f>
        <v/>
      </c>
      <c r="AF1417" s="222">
        <f>IF($W1417=AF$3,$AB1417,IF(NOT($W1417=0),"",SUMIFS('Source traité'!AF$4:AF$1858,'Source traité'!$A$4:$A$1858,$D1417,'Source traité'!$V$4:$V$1858,$V1417)/SUMIFS('[6]Comp2016-2017 (3)'!$G$5:$G$289,'[6]Comp2016-2017 (3)'!$A$5:$A$289,$D1417,'[6]Comp2016-2017 (3)'!$R$5:$R$289,$V1417)*$AB1417))</f>
        <v/>
      </c>
      <c r="AG1417" s="222">
        <f>IF($W1417=AG$3,$AB1417,IF(NOT($W1417=0),"",SUMIFS('Source traité'!AG$4:AG$1858,'Source traité'!$A$4:$A$1858,$D1417,'Source traité'!$V$4:$V$1858,$V1417)/SUMIFS('[6]Comp2016-2017 (3)'!$G$5:$G$289,'[6]Comp2016-2017 (3)'!$A$5:$A$289,$D1417,'[6]Comp2016-2017 (3)'!$R$5:$R$289,$V1417)*$AB1417))</f>
        <v/>
      </c>
      <c r="AH1417" s="222">
        <f>IF($W1417=AH$3,$AB1417,IF(NOT($W1417=0),"",SUMIFS('Source traité'!AH$4:AH$1858,'Source traité'!$A$4:$A$1858,$D1417,'Source traité'!$V$4:$V$1858,$V1417)/SUMIFS('[6]Comp2016-2017 (3)'!$G$5:$G$289,'[6]Comp2016-2017 (3)'!$A$5:$A$289,$D1417,'[6]Comp2016-2017 (3)'!$R$5:$R$289,$V1417)*$AB1417))</f>
        <v/>
      </c>
      <c r="AI1417" s="222">
        <f>IF($W1417=AI$3,$AB1417,IF(NOT($W1417=0),"",SUMIFS('Source traité'!AI$4:AI$1858,'Source traité'!$A$4:$A$1858,$D1417,'Source traité'!$V$4:$V$1858,$V1417)/SUMIFS('[6]Comp2016-2017 (3)'!$G$5:$G$289,'[6]Comp2016-2017 (3)'!$A$5:$A$289,$D1417,'[6]Comp2016-2017 (3)'!$R$5:$R$289,$V1417)*$AB1417))</f>
        <v/>
      </c>
      <c r="AJ1417" s="222">
        <f>IF($W1417=AJ$3,$AB1417,IF(NOT($W1417=0),"",SUMIFS('Source traité'!AJ$4:AJ$1858,'Source traité'!$A$4:$A$1858,$D1417,'Source traité'!$V$4:$V$1858,$V1417)/SUMIFS('[6]Comp2016-2017 (3)'!$G$5:$G$289,'[6]Comp2016-2017 (3)'!$A$5:$A$289,$D1417,'[6]Comp2016-2017 (3)'!$R$5:$R$289,$V1417)*$AB1417))</f>
        <v/>
      </c>
      <c r="AK1417" s="222">
        <f>SUM(AC1417:AJ1417)-AB1417</f>
        <v/>
      </c>
      <c r="AL1417" s="216">
        <f>IF(A1417=D1417,"remplir à la main","")</f>
        <v/>
      </c>
      <c r="AM1417" s="216">
        <f>VLOOKUP(A1417,'[6]Table corresp.'!$M$4:$U$63,8,FALSE)</f>
        <v/>
      </c>
      <c r="AN1417" s="216">
        <f>VLOOKUP(D1417,'[6]Table corresp.'!$M$4:$U$63,9,FALSE)</f>
        <v/>
      </c>
    </row>
    <row r="1418" hidden="1">
      <c r="A1418" s="179" t="inlineStr">
        <is>
          <t>61 - Commerce de gros de produits bois</t>
        </is>
      </c>
      <c r="B1418" s="179">
        <f>VLOOKUP(LEFT(A1418,3),'[6]Table corresp.'!$A$4:$D$63,3,FALSE)</f>
        <v/>
      </c>
      <c r="C1418" s="179">
        <f>VLOOKUP(A1418,'[6]Table corresp.'!$M$4:$P$63,4,FALSE)</f>
        <v/>
      </c>
      <c r="D1418" s="179" t="inlineStr">
        <is>
          <t>54 - Travaux de menuiserie bois</t>
        </is>
      </c>
      <c r="E1418" s="179">
        <f>VLOOKUP(LEFT(D1418,3),'[6]Table corresp.'!$A$4:$D$63,4,FALSE)</f>
        <v/>
      </c>
      <c r="F1418" s="179">
        <f>LEFT(A1418,3)&amp;" - "&amp;LEFT(D1418,3)</f>
        <v/>
      </c>
      <c r="G1418" s="217" t="n">
        <v>623932.9264889571</v>
      </c>
      <c r="H1418" s="217" t="n">
        <v>0</v>
      </c>
      <c r="I1418" s="217" t="n">
        <v>623932.9264889571</v>
      </c>
      <c r="J1418" s="218" t="n"/>
      <c r="K1418" s="218" t="n"/>
      <c r="L1418" s="218" t="n"/>
      <c r="M1418" s="218" t="n"/>
      <c r="N1418" s="218" t="n"/>
      <c r="O1418" s="218" t="n"/>
      <c r="P1418" s="218" t="n"/>
      <c r="Q1418" s="218" t="n"/>
      <c r="R1418" s="218" t="n"/>
      <c r="S1418" s="217" t="n"/>
      <c r="T1418" s="216">
        <f>VLOOKUP(A1418,'[6]Groupe de branches'!$Z$27:$AM$86,14,FALSE)</f>
        <v/>
      </c>
      <c r="U1418" s="216">
        <f>VLOOKUP(D1418,'[6]Groupe de branches'!$Z$27:$AM$86,14,FALSE)</f>
        <v/>
      </c>
      <c r="V1418" s="216" t="n">
        <v>2019</v>
      </c>
      <c r="W1418" s="216">
        <f>VLOOKUP(D1418,'[6]Table corresp.'!$M$4:$S$63,7,FALSE)</f>
        <v/>
      </c>
      <c r="X1418" s="219">
        <f>IFERROR(G1418/SUMIFS('[6]Comp2016-2017 (3)'!$I$5:$I$289,'[6]Comp2016-2017 (3)'!$A$5:$A$289,A1418,'[6]Comp2016-2017 (3)'!$R$5:$R$289,V1418),0)</f>
        <v/>
      </c>
      <c r="Y1418" s="220">
        <f>IFERROR(IF(RIGHT(F1418,3)="Exp",VLOOKUP(F1418,#REF!,2,FALSE),VLOOKUP(F1418,#REF!,9,FALSE)),1)</f>
        <v/>
      </c>
      <c r="Z1418" s="221">
        <f>IFERROR(Y1418/SUMIFS($Y$4:$Y$1858,$V$4:$V$1858,V1418,$A$4:$A$1858,A1418),0)</f>
        <v/>
      </c>
      <c r="AA1418" s="221">
        <f>X1418*Z1418</f>
        <v/>
      </c>
      <c r="AB1418" s="222">
        <f>IFERROR(SUMIFS('[6]Comp2016-2017 (3)'!$G$5:$G$289,'[6]Comp2016-2017 (3)'!$A$5:$A$289,A1418,'[6]Comp2016-2017 (3)'!$R$5:$R$289,V1418)*AA1418/SUMIFS($AA$4:$AA$1858,$A$4:$A$1858,A1418,$V$4:$V$1858,V1418),0)</f>
        <v/>
      </c>
      <c r="AC1418" s="222">
        <f>IF($W1418=AC$3,$AB1418,IF(NOT($W1418=0),"",SUMIFS('Source traité'!AC$4:AC$1858,'Source traité'!$A$4:$A$1858,$D1418,'Source traité'!$V$4:$V$1858,$V1418)/SUMIFS('[6]Comp2016-2017 (3)'!$G$5:$G$289,'[6]Comp2016-2017 (3)'!$A$5:$A$289,$D1418,'[6]Comp2016-2017 (3)'!$R$5:$R$289,$V1418)*$AB1418))</f>
        <v/>
      </c>
      <c r="AD1418" s="222">
        <f>IF($W1418=AD$3,$AB1418,IF(NOT($W1418=0),"",SUMIFS('Source traité'!AD$4:AD$1858,'Source traité'!$A$4:$A$1858,$D1418,'Source traité'!$V$4:$V$1858,$V1418)/SUMIFS('[6]Comp2016-2017 (3)'!$G$5:$G$289,'[6]Comp2016-2017 (3)'!$A$5:$A$289,$D1418,'[6]Comp2016-2017 (3)'!$R$5:$R$289,$V1418)*$AB1418))</f>
        <v/>
      </c>
      <c r="AE1418" s="222">
        <f>IF($W1418=AE$3,$AB1418,IF(NOT($W1418=0),"",SUMIFS('Source traité'!AE$4:AE$1858,'Source traité'!$A$4:$A$1858,$D1418,'Source traité'!$V$4:$V$1858,$V1418)/SUMIFS('[6]Comp2016-2017 (3)'!$G$5:$G$289,'[6]Comp2016-2017 (3)'!$A$5:$A$289,$D1418,'[6]Comp2016-2017 (3)'!$R$5:$R$289,$V1418)*$AB1418))</f>
        <v/>
      </c>
      <c r="AF1418" s="222">
        <f>IF($W1418=AF$3,$AB1418,IF(NOT($W1418=0),"",SUMIFS('Source traité'!AF$4:AF$1858,'Source traité'!$A$4:$A$1858,$D1418,'Source traité'!$V$4:$V$1858,$V1418)/SUMIFS('[6]Comp2016-2017 (3)'!$G$5:$G$289,'[6]Comp2016-2017 (3)'!$A$5:$A$289,$D1418,'[6]Comp2016-2017 (3)'!$R$5:$R$289,$V1418)*$AB1418))</f>
        <v/>
      </c>
      <c r="AG1418" s="222">
        <f>IF($W1418=AG$3,$AB1418,IF(NOT($W1418=0),"",SUMIFS('Source traité'!AG$4:AG$1858,'Source traité'!$A$4:$A$1858,$D1418,'Source traité'!$V$4:$V$1858,$V1418)/SUMIFS('[6]Comp2016-2017 (3)'!$G$5:$G$289,'[6]Comp2016-2017 (3)'!$A$5:$A$289,$D1418,'[6]Comp2016-2017 (3)'!$R$5:$R$289,$V1418)*$AB1418))</f>
        <v/>
      </c>
      <c r="AH1418" s="222">
        <f>IF($W1418=AH$3,$AB1418,IF(NOT($W1418=0),"",SUMIFS('Source traité'!AH$4:AH$1858,'Source traité'!$A$4:$A$1858,$D1418,'Source traité'!$V$4:$V$1858,$V1418)/SUMIFS('[6]Comp2016-2017 (3)'!$G$5:$G$289,'[6]Comp2016-2017 (3)'!$A$5:$A$289,$D1418,'[6]Comp2016-2017 (3)'!$R$5:$R$289,$V1418)*$AB1418))</f>
        <v/>
      </c>
      <c r="AI1418" s="222">
        <f>IF($W1418=AI$3,$AB1418,IF(NOT($W1418=0),"",SUMIFS('Source traité'!AI$4:AI$1858,'Source traité'!$A$4:$A$1858,$D1418,'Source traité'!$V$4:$V$1858,$V1418)/SUMIFS('[6]Comp2016-2017 (3)'!$G$5:$G$289,'[6]Comp2016-2017 (3)'!$A$5:$A$289,$D1418,'[6]Comp2016-2017 (3)'!$R$5:$R$289,$V1418)*$AB1418))</f>
        <v/>
      </c>
      <c r="AJ1418" s="222">
        <f>IF($W1418=AJ$3,$AB1418,IF(NOT($W1418=0),"",SUMIFS('Source traité'!AJ$4:AJ$1858,'Source traité'!$A$4:$A$1858,$D1418,'Source traité'!$V$4:$V$1858,$V1418)/SUMIFS('[6]Comp2016-2017 (3)'!$G$5:$G$289,'[6]Comp2016-2017 (3)'!$A$5:$A$289,$D1418,'[6]Comp2016-2017 (3)'!$R$5:$R$289,$V1418)*$AB1418))</f>
        <v/>
      </c>
      <c r="AK1418" s="222">
        <f>SUM(AC1418:AJ1418)-AB1418</f>
        <v/>
      </c>
      <c r="AL1418" s="216">
        <f>IF(A1418=D1418,"remplir à la main","")</f>
        <v/>
      </c>
      <c r="AM1418" s="216">
        <f>VLOOKUP(A1418,'[6]Table corresp.'!$M$4:$U$63,8,FALSE)</f>
        <v/>
      </c>
      <c r="AN1418" s="216">
        <f>VLOOKUP(D1418,'[6]Table corresp.'!$M$4:$U$63,9,FALSE)</f>
        <v/>
      </c>
    </row>
    <row r="1419" hidden="1">
      <c r="A1419" s="179" t="inlineStr">
        <is>
          <t>61 - Commerce de gros de produits bois</t>
        </is>
      </c>
      <c r="B1419" s="179">
        <f>VLOOKUP(LEFT(A1419,3),'[6]Table corresp.'!$A$4:$D$63,3,FALSE)</f>
        <v/>
      </c>
      <c r="C1419" s="179">
        <f>VLOOKUP(A1419,'[6]Table corresp.'!$M$4:$P$63,4,FALSE)</f>
        <v/>
      </c>
      <c r="D1419" s="179" t="inlineStr">
        <is>
          <t>55 - Agencement de lieux de vente</t>
        </is>
      </c>
      <c r="E1419" s="179">
        <f>VLOOKUP(LEFT(D1419,3),'[6]Table corresp.'!$A$4:$D$63,4,FALSE)</f>
        <v/>
      </c>
      <c r="F1419" s="179">
        <f>LEFT(A1419,3)&amp;" - "&amp;LEFT(D1419,3)</f>
        <v/>
      </c>
      <c r="G1419" s="217" t="n">
        <v>133174.0346117585</v>
      </c>
      <c r="H1419" s="217" t="n">
        <v>0</v>
      </c>
      <c r="I1419" s="217" t="n">
        <v>133174.0346117585</v>
      </c>
      <c r="J1419" s="218" t="n"/>
      <c r="K1419" s="218" t="n"/>
      <c r="L1419" s="218" t="n"/>
      <c r="M1419" s="218" t="n"/>
      <c r="N1419" s="218" t="n"/>
      <c r="O1419" s="218" t="n"/>
      <c r="P1419" s="218" t="n"/>
      <c r="Q1419" s="218" t="n"/>
      <c r="R1419" s="218" t="n"/>
      <c r="S1419" s="217" t="n"/>
      <c r="T1419" s="216">
        <f>VLOOKUP(A1419,'[6]Groupe de branches'!$Z$27:$AM$86,14,FALSE)</f>
        <v/>
      </c>
      <c r="U1419" s="216">
        <f>VLOOKUP(D1419,'[6]Groupe de branches'!$Z$27:$AM$86,14,FALSE)</f>
        <v/>
      </c>
      <c r="V1419" s="216" t="n">
        <v>2019</v>
      </c>
      <c r="W1419" s="216">
        <f>VLOOKUP(D1419,'[6]Table corresp.'!$M$4:$S$63,7,FALSE)</f>
        <v/>
      </c>
      <c r="X1419" s="219">
        <f>IFERROR(G1419/SUMIFS('[6]Comp2016-2017 (3)'!$I$5:$I$289,'[6]Comp2016-2017 (3)'!$A$5:$A$289,A1419,'[6]Comp2016-2017 (3)'!$R$5:$R$289,V1419),0)</f>
        <v/>
      </c>
      <c r="Y1419" s="220">
        <f>IFERROR(IF(RIGHT(F1419,3)="Exp",VLOOKUP(F1419,#REF!,2,FALSE),VLOOKUP(F1419,#REF!,9,FALSE)),1)</f>
        <v/>
      </c>
      <c r="Z1419" s="221">
        <f>IFERROR(Y1419/SUMIFS($Y$4:$Y$1858,$V$4:$V$1858,V1419,$A$4:$A$1858,A1419),0)</f>
        <v/>
      </c>
      <c r="AA1419" s="221">
        <f>X1419*Z1419</f>
        <v/>
      </c>
      <c r="AB1419" s="222">
        <f>IFERROR(SUMIFS('[6]Comp2016-2017 (3)'!$G$5:$G$289,'[6]Comp2016-2017 (3)'!$A$5:$A$289,A1419,'[6]Comp2016-2017 (3)'!$R$5:$R$289,V1419)*AA1419/SUMIFS($AA$4:$AA$1858,$A$4:$A$1858,A1419,$V$4:$V$1858,V1419),0)</f>
        <v/>
      </c>
      <c r="AC1419" s="222">
        <f>IF($W1419=AC$3,$AB1419,IF(NOT($W1419=0),"",SUMIFS('Source traité'!AC$4:AC$1858,'Source traité'!$A$4:$A$1858,$D1419,'Source traité'!$V$4:$V$1858,$V1419)/SUMIFS('[6]Comp2016-2017 (3)'!$G$5:$G$289,'[6]Comp2016-2017 (3)'!$A$5:$A$289,$D1419,'[6]Comp2016-2017 (3)'!$R$5:$R$289,$V1419)*$AB1419))</f>
        <v/>
      </c>
      <c r="AD1419" s="222">
        <f>IF($W1419=AD$3,$AB1419,IF(NOT($W1419=0),"",SUMIFS('Source traité'!AD$4:AD$1858,'Source traité'!$A$4:$A$1858,$D1419,'Source traité'!$V$4:$V$1858,$V1419)/SUMIFS('[6]Comp2016-2017 (3)'!$G$5:$G$289,'[6]Comp2016-2017 (3)'!$A$5:$A$289,$D1419,'[6]Comp2016-2017 (3)'!$R$5:$R$289,$V1419)*$AB1419))</f>
        <v/>
      </c>
      <c r="AE1419" s="222">
        <f>IF($W1419=AE$3,$AB1419,IF(NOT($W1419=0),"",SUMIFS('Source traité'!AE$4:AE$1858,'Source traité'!$A$4:$A$1858,$D1419,'Source traité'!$V$4:$V$1858,$V1419)/SUMIFS('[6]Comp2016-2017 (3)'!$G$5:$G$289,'[6]Comp2016-2017 (3)'!$A$5:$A$289,$D1419,'[6]Comp2016-2017 (3)'!$R$5:$R$289,$V1419)*$AB1419))</f>
        <v/>
      </c>
      <c r="AF1419" s="222">
        <f>IF($W1419=AF$3,$AB1419,IF(NOT($W1419=0),"",SUMIFS('Source traité'!AF$4:AF$1858,'Source traité'!$A$4:$A$1858,$D1419,'Source traité'!$V$4:$V$1858,$V1419)/SUMIFS('[6]Comp2016-2017 (3)'!$G$5:$G$289,'[6]Comp2016-2017 (3)'!$A$5:$A$289,$D1419,'[6]Comp2016-2017 (3)'!$R$5:$R$289,$V1419)*$AB1419))</f>
        <v/>
      </c>
      <c r="AG1419" s="222">
        <f>IF($W1419=AG$3,$AB1419,IF(NOT($W1419=0),"",SUMIFS('Source traité'!AG$4:AG$1858,'Source traité'!$A$4:$A$1858,$D1419,'Source traité'!$V$4:$V$1858,$V1419)/SUMIFS('[6]Comp2016-2017 (3)'!$G$5:$G$289,'[6]Comp2016-2017 (3)'!$A$5:$A$289,$D1419,'[6]Comp2016-2017 (3)'!$R$5:$R$289,$V1419)*$AB1419))</f>
        <v/>
      </c>
      <c r="AH1419" s="222">
        <f>IF($W1419=AH$3,$AB1419,IF(NOT($W1419=0),"",SUMIFS('Source traité'!AH$4:AH$1858,'Source traité'!$A$4:$A$1858,$D1419,'Source traité'!$V$4:$V$1858,$V1419)/SUMIFS('[6]Comp2016-2017 (3)'!$G$5:$G$289,'[6]Comp2016-2017 (3)'!$A$5:$A$289,$D1419,'[6]Comp2016-2017 (3)'!$R$5:$R$289,$V1419)*$AB1419))</f>
        <v/>
      </c>
      <c r="AI1419" s="222">
        <f>IF($W1419=AI$3,$AB1419,IF(NOT($W1419=0),"",SUMIFS('Source traité'!AI$4:AI$1858,'Source traité'!$A$4:$A$1858,$D1419,'Source traité'!$V$4:$V$1858,$V1419)/SUMIFS('[6]Comp2016-2017 (3)'!$G$5:$G$289,'[6]Comp2016-2017 (3)'!$A$5:$A$289,$D1419,'[6]Comp2016-2017 (3)'!$R$5:$R$289,$V1419)*$AB1419))</f>
        <v/>
      </c>
      <c r="AJ1419" s="222">
        <f>IF($W1419=AJ$3,$AB1419,IF(NOT($W1419=0),"",SUMIFS('Source traité'!AJ$4:AJ$1858,'Source traité'!$A$4:$A$1858,$D1419,'Source traité'!$V$4:$V$1858,$V1419)/SUMIFS('[6]Comp2016-2017 (3)'!$G$5:$G$289,'[6]Comp2016-2017 (3)'!$A$5:$A$289,$D1419,'[6]Comp2016-2017 (3)'!$R$5:$R$289,$V1419)*$AB1419))</f>
        <v/>
      </c>
      <c r="AK1419" s="222">
        <f>SUM(AC1419:AJ1419)-AB1419</f>
        <v/>
      </c>
      <c r="AL1419" s="216">
        <f>IF(A1419=D1419,"remplir à la main","")</f>
        <v/>
      </c>
      <c r="AM1419" s="216">
        <f>VLOOKUP(A1419,'[6]Table corresp.'!$M$4:$U$63,8,FALSE)</f>
        <v/>
      </c>
      <c r="AN1419" s="216">
        <f>VLOOKUP(D1419,'[6]Table corresp.'!$M$4:$U$63,9,FALSE)</f>
        <v/>
      </c>
    </row>
    <row r="1420" hidden="1">
      <c r="A1420" s="179" t="inlineStr">
        <is>
          <t>61 - Commerce de gros de produits bois</t>
        </is>
      </c>
      <c r="B1420" s="179">
        <f>VLOOKUP(LEFT(A1420,3),'[6]Table corresp.'!$A$4:$D$63,3,FALSE)</f>
        <v/>
      </c>
      <c r="C1420" s="179">
        <f>VLOOKUP(A1420,'[6]Table corresp.'!$M$4:$P$63,4,FALSE)</f>
        <v/>
      </c>
      <c r="D1420" s="179" t="inlineStr">
        <is>
          <t>56 - Travaux de revêtement des sols et des murs</t>
        </is>
      </c>
      <c r="E1420" s="179">
        <f>VLOOKUP(LEFT(D1420,3),'[6]Table corresp.'!$A$4:$D$63,4,FALSE)</f>
        <v/>
      </c>
      <c r="F1420" s="179">
        <f>LEFT(A1420,3)&amp;" - "&amp;LEFT(D1420,3)</f>
        <v/>
      </c>
      <c r="G1420" s="217" t="n">
        <v>10989.28395416482</v>
      </c>
      <c r="H1420" s="217" t="n">
        <v>0</v>
      </c>
      <c r="I1420" s="217" t="n">
        <v>10989.28395416482</v>
      </c>
      <c r="J1420" s="218" t="n"/>
      <c r="K1420" s="218" t="n"/>
      <c r="L1420" s="218" t="n"/>
      <c r="M1420" s="218" t="n"/>
      <c r="N1420" s="218" t="n"/>
      <c r="O1420" s="218" t="n"/>
      <c r="P1420" s="218" t="n"/>
      <c r="Q1420" s="218" t="n"/>
      <c r="R1420" s="218" t="n"/>
      <c r="S1420" s="217" t="n"/>
      <c r="T1420" s="216">
        <f>VLOOKUP(A1420,'[6]Groupe de branches'!$Z$27:$AM$86,14,FALSE)</f>
        <v/>
      </c>
      <c r="U1420" s="216">
        <f>VLOOKUP(D1420,'[6]Groupe de branches'!$Z$27:$AM$86,14,FALSE)</f>
        <v/>
      </c>
      <c r="V1420" s="216" t="n">
        <v>2019</v>
      </c>
      <c r="W1420" s="216">
        <f>VLOOKUP(D1420,'[6]Table corresp.'!$M$4:$S$63,7,FALSE)</f>
        <v/>
      </c>
      <c r="X1420" s="219">
        <f>IFERROR(G1420/SUMIFS('[6]Comp2016-2017 (3)'!$I$5:$I$289,'[6]Comp2016-2017 (3)'!$A$5:$A$289,A1420,'[6]Comp2016-2017 (3)'!$R$5:$R$289,V1420),0)</f>
        <v/>
      </c>
      <c r="Y1420" s="220">
        <f>IFERROR(IF(RIGHT(F1420,3)="Exp",VLOOKUP(F1420,#REF!,2,FALSE),VLOOKUP(F1420,#REF!,9,FALSE)),1)</f>
        <v/>
      </c>
      <c r="Z1420" s="221">
        <f>IFERROR(Y1420/SUMIFS($Y$4:$Y$1858,$V$4:$V$1858,V1420,$A$4:$A$1858,A1420),0)</f>
        <v/>
      </c>
      <c r="AA1420" s="221">
        <f>X1420*Z1420</f>
        <v/>
      </c>
      <c r="AB1420" s="222">
        <f>IFERROR(SUMIFS('[6]Comp2016-2017 (3)'!$G$5:$G$289,'[6]Comp2016-2017 (3)'!$A$5:$A$289,A1420,'[6]Comp2016-2017 (3)'!$R$5:$R$289,V1420)*AA1420/SUMIFS($AA$4:$AA$1858,$A$4:$A$1858,A1420,$V$4:$V$1858,V1420),0)</f>
        <v/>
      </c>
      <c r="AC1420" s="222">
        <f>IF($W1420=AC$3,$AB1420,IF(NOT($W1420=0),"",SUMIFS('Source traité'!AC$4:AC$1858,'Source traité'!$A$4:$A$1858,$D1420,'Source traité'!$V$4:$V$1858,$V1420)/SUMIFS('[6]Comp2016-2017 (3)'!$G$5:$G$289,'[6]Comp2016-2017 (3)'!$A$5:$A$289,$D1420,'[6]Comp2016-2017 (3)'!$R$5:$R$289,$V1420)*$AB1420))</f>
        <v/>
      </c>
      <c r="AD1420" s="222">
        <f>IF($W1420=AD$3,$AB1420,IF(NOT($W1420=0),"",SUMIFS('Source traité'!AD$4:AD$1858,'Source traité'!$A$4:$A$1858,$D1420,'Source traité'!$V$4:$V$1858,$V1420)/SUMIFS('[6]Comp2016-2017 (3)'!$G$5:$G$289,'[6]Comp2016-2017 (3)'!$A$5:$A$289,$D1420,'[6]Comp2016-2017 (3)'!$R$5:$R$289,$V1420)*$AB1420))</f>
        <v/>
      </c>
      <c r="AE1420" s="222">
        <f>IF($W1420=AE$3,$AB1420,IF(NOT($W1420=0),"",SUMIFS('Source traité'!AE$4:AE$1858,'Source traité'!$A$4:$A$1858,$D1420,'Source traité'!$V$4:$V$1858,$V1420)/SUMIFS('[6]Comp2016-2017 (3)'!$G$5:$G$289,'[6]Comp2016-2017 (3)'!$A$5:$A$289,$D1420,'[6]Comp2016-2017 (3)'!$R$5:$R$289,$V1420)*$AB1420))</f>
        <v/>
      </c>
      <c r="AF1420" s="222">
        <f>IF($W1420=AF$3,$AB1420,IF(NOT($W1420=0),"",SUMIFS('Source traité'!AF$4:AF$1858,'Source traité'!$A$4:$A$1858,$D1420,'Source traité'!$V$4:$V$1858,$V1420)/SUMIFS('[6]Comp2016-2017 (3)'!$G$5:$G$289,'[6]Comp2016-2017 (3)'!$A$5:$A$289,$D1420,'[6]Comp2016-2017 (3)'!$R$5:$R$289,$V1420)*$AB1420))</f>
        <v/>
      </c>
      <c r="AG1420" s="222">
        <f>IF($W1420=AG$3,$AB1420,IF(NOT($W1420=0),"",SUMIFS('Source traité'!AG$4:AG$1858,'Source traité'!$A$4:$A$1858,$D1420,'Source traité'!$V$4:$V$1858,$V1420)/SUMIFS('[6]Comp2016-2017 (3)'!$G$5:$G$289,'[6]Comp2016-2017 (3)'!$A$5:$A$289,$D1420,'[6]Comp2016-2017 (3)'!$R$5:$R$289,$V1420)*$AB1420))</f>
        <v/>
      </c>
      <c r="AH1420" s="222">
        <f>IF($W1420=AH$3,$AB1420,IF(NOT($W1420=0),"",SUMIFS('Source traité'!AH$4:AH$1858,'Source traité'!$A$4:$A$1858,$D1420,'Source traité'!$V$4:$V$1858,$V1420)/SUMIFS('[6]Comp2016-2017 (3)'!$G$5:$G$289,'[6]Comp2016-2017 (3)'!$A$5:$A$289,$D1420,'[6]Comp2016-2017 (3)'!$R$5:$R$289,$V1420)*$AB1420))</f>
        <v/>
      </c>
      <c r="AI1420" s="222">
        <f>IF($W1420=AI$3,$AB1420,IF(NOT($W1420=0),"",SUMIFS('Source traité'!AI$4:AI$1858,'Source traité'!$A$4:$A$1858,$D1420,'Source traité'!$V$4:$V$1858,$V1420)/SUMIFS('[6]Comp2016-2017 (3)'!$G$5:$G$289,'[6]Comp2016-2017 (3)'!$A$5:$A$289,$D1420,'[6]Comp2016-2017 (3)'!$R$5:$R$289,$V1420)*$AB1420))</f>
        <v/>
      </c>
      <c r="AJ1420" s="222">
        <f>IF($W1420=AJ$3,$AB1420,IF(NOT($W1420=0),"",SUMIFS('Source traité'!AJ$4:AJ$1858,'Source traité'!$A$4:$A$1858,$D1420,'Source traité'!$V$4:$V$1858,$V1420)/SUMIFS('[6]Comp2016-2017 (3)'!$G$5:$G$289,'[6]Comp2016-2017 (3)'!$A$5:$A$289,$D1420,'[6]Comp2016-2017 (3)'!$R$5:$R$289,$V1420)*$AB1420))</f>
        <v/>
      </c>
      <c r="AK1420" s="222">
        <f>SUM(AC1420:AJ1420)-AB1420</f>
        <v/>
      </c>
      <c r="AL1420" s="216">
        <f>IF(A1420=D1420,"remplir à la main","")</f>
        <v/>
      </c>
      <c r="AM1420" s="216">
        <f>VLOOKUP(A1420,'[6]Table corresp.'!$M$4:$U$63,8,FALSE)</f>
        <v/>
      </c>
      <c r="AN1420" s="216">
        <f>VLOOKUP(D1420,'[6]Table corresp.'!$M$4:$U$63,9,FALSE)</f>
        <v/>
      </c>
    </row>
    <row r="1421" hidden="1">
      <c r="A1421" s="179" t="inlineStr">
        <is>
          <t>61 - Commerce de gros de produits bois</t>
        </is>
      </c>
      <c r="B1421" s="179">
        <f>VLOOKUP(LEFT(A1421,3),'[6]Table corresp.'!$A$4:$D$63,3,FALSE)</f>
        <v/>
      </c>
      <c r="C1421" s="179">
        <f>VLOOKUP(A1421,'[6]Table corresp.'!$M$4:$P$63,4,FALSE)</f>
        <v/>
      </c>
      <c r="D1421" s="179" t="inlineStr">
        <is>
          <t>57 - Travaux de charpente</t>
        </is>
      </c>
      <c r="E1421" s="179">
        <f>VLOOKUP(LEFT(D1421,3),'[6]Table corresp.'!$A$4:$D$63,4,FALSE)</f>
        <v/>
      </c>
      <c r="F1421" s="179">
        <f>LEFT(A1421,3)&amp;" - "&amp;LEFT(D1421,3)</f>
        <v/>
      </c>
      <c r="G1421" s="217" t="n">
        <v>443122.9705867192</v>
      </c>
      <c r="H1421" s="217" t="n">
        <v>0</v>
      </c>
      <c r="I1421" s="217" t="n">
        <v>443122.9705867192</v>
      </c>
      <c r="J1421" s="218" t="n"/>
      <c r="K1421" s="218" t="n"/>
      <c r="L1421" s="218" t="n"/>
      <c r="M1421" s="218" t="n"/>
      <c r="N1421" s="218" t="n"/>
      <c r="O1421" s="218" t="n"/>
      <c r="P1421" s="218" t="n"/>
      <c r="Q1421" s="218" t="n"/>
      <c r="R1421" s="218" t="n"/>
      <c r="S1421" s="217" t="n"/>
      <c r="T1421" s="216">
        <f>VLOOKUP(A1421,'[6]Groupe de branches'!$Z$27:$AM$86,14,FALSE)</f>
        <v/>
      </c>
      <c r="U1421" s="216">
        <f>VLOOKUP(D1421,'[6]Groupe de branches'!$Z$27:$AM$86,14,FALSE)</f>
        <v/>
      </c>
      <c r="V1421" s="216" t="n">
        <v>2019</v>
      </c>
      <c r="W1421" s="216">
        <f>VLOOKUP(D1421,'[6]Table corresp.'!$M$4:$S$63,7,FALSE)</f>
        <v/>
      </c>
      <c r="X1421" s="219">
        <f>IFERROR(G1421/SUMIFS('[6]Comp2016-2017 (3)'!$I$5:$I$289,'[6]Comp2016-2017 (3)'!$A$5:$A$289,A1421,'[6]Comp2016-2017 (3)'!$R$5:$R$289,V1421),0)</f>
        <v/>
      </c>
      <c r="Y1421" s="220">
        <f>IFERROR(IF(RIGHT(F1421,3)="Exp",VLOOKUP(F1421,#REF!,2,FALSE),VLOOKUP(F1421,#REF!,9,FALSE)),1)</f>
        <v/>
      </c>
      <c r="Z1421" s="221">
        <f>IFERROR(Y1421/SUMIFS($Y$4:$Y$1858,$V$4:$V$1858,V1421,$A$4:$A$1858,A1421),0)</f>
        <v/>
      </c>
      <c r="AA1421" s="221">
        <f>X1421*Z1421</f>
        <v/>
      </c>
      <c r="AB1421" s="222">
        <f>IFERROR(SUMIFS('[6]Comp2016-2017 (3)'!$G$5:$G$289,'[6]Comp2016-2017 (3)'!$A$5:$A$289,A1421,'[6]Comp2016-2017 (3)'!$R$5:$R$289,V1421)*AA1421/SUMIFS($AA$4:$AA$1858,$A$4:$A$1858,A1421,$V$4:$V$1858,V1421),0)</f>
        <v/>
      </c>
      <c r="AC1421" s="222">
        <f>IF($W1421=AC$3,$AB1421,IF(NOT($W1421=0),"",SUMIFS('Source traité'!AC$4:AC$1858,'Source traité'!$A$4:$A$1858,$D1421,'Source traité'!$V$4:$V$1858,$V1421)/SUMIFS('[6]Comp2016-2017 (3)'!$G$5:$G$289,'[6]Comp2016-2017 (3)'!$A$5:$A$289,$D1421,'[6]Comp2016-2017 (3)'!$R$5:$R$289,$V1421)*$AB1421))</f>
        <v/>
      </c>
      <c r="AD1421" s="222">
        <f>IF($W1421=AD$3,$AB1421,IF(NOT($W1421=0),"",SUMIFS('Source traité'!AD$4:AD$1858,'Source traité'!$A$4:$A$1858,$D1421,'Source traité'!$V$4:$V$1858,$V1421)/SUMIFS('[6]Comp2016-2017 (3)'!$G$5:$G$289,'[6]Comp2016-2017 (3)'!$A$5:$A$289,$D1421,'[6]Comp2016-2017 (3)'!$R$5:$R$289,$V1421)*$AB1421))</f>
        <v/>
      </c>
      <c r="AE1421" s="222">
        <f>IF($W1421=AE$3,$AB1421,IF(NOT($W1421=0),"",SUMIFS('Source traité'!AE$4:AE$1858,'Source traité'!$A$4:$A$1858,$D1421,'Source traité'!$V$4:$V$1858,$V1421)/SUMIFS('[6]Comp2016-2017 (3)'!$G$5:$G$289,'[6]Comp2016-2017 (3)'!$A$5:$A$289,$D1421,'[6]Comp2016-2017 (3)'!$R$5:$R$289,$V1421)*$AB1421))</f>
        <v/>
      </c>
      <c r="AF1421" s="222">
        <f>IF($W1421=AF$3,$AB1421,IF(NOT($W1421=0),"",SUMIFS('Source traité'!AF$4:AF$1858,'Source traité'!$A$4:$A$1858,$D1421,'Source traité'!$V$4:$V$1858,$V1421)/SUMIFS('[6]Comp2016-2017 (3)'!$G$5:$G$289,'[6]Comp2016-2017 (3)'!$A$5:$A$289,$D1421,'[6]Comp2016-2017 (3)'!$R$5:$R$289,$V1421)*$AB1421))</f>
        <v/>
      </c>
      <c r="AG1421" s="222">
        <f>IF($W1421=AG$3,$AB1421,IF(NOT($W1421=0),"",SUMIFS('Source traité'!AG$4:AG$1858,'Source traité'!$A$4:$A$1858,$D1421,'Source traité'!$V$4:$V$1858,$V1421)/SUMIFS('[6]Comp2016-2017 (3)'!$G$5:$G$289,'[6]Comp2016-2017 (3)'!$A$5:$A$289,$D1421,'[6]Comp2016-2017 (3)'!$R$5:$R$289,$V1421)*$AB1421))</f>
        <v/>
      </c>
      <c r="AH1421" s="222">
        <f>IF($W1421=AH$3,$AB1421,IF(NOT($W1421=0),"",SUMIFS('Source traité'!AH$4:AH$1858,'Source traité'!$A$4:$A$1858,$D1421,'Source traité'!$V$4:$V$1858,$V1421)/SUMIFS('[6]Comp2016-2017 (3)'!$G$5:$G$289,'[6]Comp2016-2017 (3)'!$A$5:$A$289,$D1421,'[6]Comp2016-2017 (3)'!$R$5:$R$289,$V1421)*$AB1421))</f>
        <v/>
      </c>
      <c r="AI1421" s="222">
        <f>IF($W1421=AI$3,$AB1421,IF(NOT($W1421=0),"",SUMIFS('Source traité'!AI$4:AI$1858,'Source traité'!$A$4:$A$1858,$D1421,'Source traité'!$V$4:$V$1858,$V1421)/SUMIFS('[6]Comp2016-2017 (3)'!$G$5:$G$289,'[6]Comp2016-2017 (3)'!$A$5:$A$289,$D1421,'[6]Comp2016-2017 (3)'!$R$5:$R$289,$V1421)*$AB1421))</f>
        <v/>
      </c>
      <c r="AJ1421" s="222">
        <f>IF($W1421=AJ$3,$AB1421,IF(NOT($W1421=0),"",SUMIFS('Source traité'!AJ$4:AJ$1858,'Source traité'!$A$4:$A$1858,$D1421,'Source traité'!$V$4:$V$1858,$V1421)/SUMIFS('[6]Comp2016-2017 (3)'!$G$5:$G$289,'[6]Comp2016-2017 (3)'!$A$5:$A$289,$D1421,'[6]Comp2016-2017 (3)'!$R$5:$R$289,$V1421)*$AB1421))</f>
        <v/>
      </c>
      <c r="AK1421" s="222">
        <f>SUM(AC1421:AJ1421)-AB1421</f>
        <v/>
      </c>
      <c r="AL1421" s="216">
        <f>IF(A1421=D1421,"remplir à la main","")</f>
        <v/>
      </c>
      <c r="AM1421" s="216">
        <f>VLOOKUP(A1421,'[6]Table corresp.'!$M$4:$U$63,8,FALSE)</f>
        <v/>
      </c>
      <c r="AN1421" s="216">
        <f>VLOOKUP(D1421,'[6]Table corresp.'!$M$4:$U$63,9,FALSE)</f>
        <v/>
      </c>
    </row>
    <row r="1422" hidden="1">
      <c r="A1422" s="179" t="inlineStr">
        <is>
          <t>61 - Commerce de gros de produits bois</t>
        </is>
      </c>
      <c r="B1422" s="179">
        <f>VLOOKUP(LEFT(A1422,3),'[6]Table corresp.'!$A$4:$D$63,3,FALSE)</f>
        <v/>
      </c>
      <c r="C1422" s="179">
        <f>VLOOKUP(A1422,'[6]Table corresp.'!$M$4:$P$63,4,FALSE)</f>
        <v/>
      </c>
      <c r="D1422" s="179" t="inlineStr">
        <is>
          <t>58 - Travaux de couverture par éléments</t>
        </is>
      </c>
      <c r="E1422" s="179">
        <f>VLOOKUP(LEFT(D1422,3),'[6]Table corresp.'!$A$4:$D$63,4,FALSE)</f>
        <v/>
      </c>
      <c r="F1422" s="179">
        <f>LEFT(A1422,3)&amp;" - "&amp;LEFT(D1422,3)</f>
        <v/>
      </c>
      <c r="G1422" s="217" t="n">
        <v>37387.93896957112</v>
      </c>
      <c r="H1422" s="217" t="n">
        <v>0</v>
      </c>
      <c r="I1422" s="217" t="n">
        <v>37387.93896957112</v>
      </c>
      <c r="J1422" s="218" t="n"/>
      <c r="K1422" s="218" t="n"/>
      <c r="L1422" s="218" t="n"/>
      <c r="M1422" s="218" t="n"/>
      <c r="N1422" s="218" t="n"/>
      <c r="O1422" s="218" t="n"/>
      <c r="P1422" s="218" t="n"/>
      <c r="Q1422" s="218" t="n"/>
      <c r="R1422" s="218" t="n"/>
      <c r="S1422" s="217" t="n"/>
      <c r="T1422" s="216">
        <f>VLOOKUP(A1422,'[6]Groupe de branches'!$Z$27:$AM$86,14,FALSE)</f>
        <v/>
      </c>
      <c r="U1422" s="216">
        <f>VLOOKUP(D1422,'[6]Groupe de branches'!$Z$27:$AM$86,14,FALSE)</f>
        <v/>
      </c>
      <c r="V1422" s="216" t="n">
        <v>2019</v>
      </c>
      <c r="W1422" s="216">
        <f>VLOOKUP(D1422,'[6]Table corresp.'!$M$4:$S$63,7,FALSE)</f>
        <v/>
      </c>
      <c r="X1422" s="219">
        <f>IFERROR(G1422/SUMIFS('[6]Comp2016-2017 (3)'!$I$5:$I$289,'[6]Comp2016-2017 (3)'!$A$5:$A$289,A1422,'[6]Comp2016-2017 (3)'!$R$5:$R$289,V1422),0)</f>
        <v/>
      </c>
      <c r="Y1422" s="220">
        <f>IFERROR(IF(RIGHT(F1422,3)="Exp",VLOOKUP(F1422,#REF!,2,FALSE),VLOOKUP(F1422,#REF!,9,FALSE)),1)</f>
        <v/>
      </c>
      <c r="Z1422" s="221">
        <f>IFERROR(Y1422/SUMIFS($Y$4:$Y$1858,$V$4:$V$1858,V1422,$A$4:$A$1858,A1422),0)</f>
        <v/>
      </c>
      <c r="AA1422" s="221">
        <f>X1422*Z1422</f>
        <v/>
      </c>
      <c r="AB1422" s="222">
        <f>IFERROR(SUMIFS('[6]Comp2016-2017 (3)'!$G$5:$G$289,'[6]Comp2016-2017 (3)'!$A$5:$A$289,A1422,'[6]Comp2016-2017 (3)'!$R$5:$R$289,V1422)*AA1422/SUMIFS($AA$4:$AA$1858,$A$4:$A$1858,A1422,$V$4:$V$1858,V1422),0)</f>
        <v/>
      </c>
      <c r="AC1422" s="222">
        <f>IF($W1422=AC$3,$AB1422,IF(NOT($W1422=0),"",SUMIFS('Source traité'!AC$4:AC$1858,'Source traité'!$A$4:$A$1858,$D1422,'Source traité'!$V$4:$V$1858,$V1422)/SUMIFS('[6]Comp2016-2017 (3)'!$G$5:$G$289,'[6]Comp2016-2017 (3)'!$A$5:$A$289,$D1422,'[6]Comp2016-2017 (3)'!$R$5:$R$289,$V1422)*$AB1422))</f>
        <v/>
      </c>
      <c r="AD1422" s="222">
        <f>IF($W1422=AD$3,$AB1422,IF(NOT($W1422=0),"",SUMIFS('Source traité'!AD$4:AD$1858,'Source traité'!$A$4:$A$1858,$D1422,'Source traité'!$V$4:$V$1858,$V1422)/SUMIFS('[6]Comp2016-2017 (3)'!$G$5:$G$289,'[6]Comp2016-2017 (3)'!$A$5:$A$289,$D1422,'[6]Comp2016-2017 (3)'!$R$5:$R$289,$V1422)*$AB1422))</f>
        <v/>
      </c>
      <c r="AE1422" s="222">
        <f>IF($W1422=AE$3,$AB1422,IF(NOT($W1422=0),"",SUMIFS('Source traité'!AE$4:AE$1858,'Source traité'!$A$4:$A$1858,$D1422,'Source traité'!$V$4:$V$1858,$V1422)/SUMIFS('[6]Comp2016-2017 (3)'!$G$5:$G$289,'[6]Comp2016-2017 (3)'!$A$5:$A$289,$D1422,'[6]Comp2016-2017 (3)'!$R$5:$R$289,$V1422)*$AB1422))</f>
        <v/>
      </c>
      <c r="AF1422" s="222">
        <f>IF($W1422=AF$3,$AB1422,IF(NOT($W1422=0),"",SUMIFS('Source traité'!AF$4:AF$1858,'Source traité'!$A$4:$A$1858,$D1422,'Source traité'!$V$4:$V$1858,$V1422)/SUMIFS('[6]Comp2016-2017 (3)'!$G$5:$G$289,'[6]Comp2016-2017 (3)'!$A$5:$A$289,$D1422,'[6]Comp2016-2017 (3)'!$R$5:$R$289,$V1422)*$AB1422))</f>
        <v/>
      </c>
      <c r="AG1422" s="222">
        <f>IF($W1422=AG$3,$AB1422,IF(NOT($W1422=0),"",SUMIFS('Source traité'!AG$4:AG$1858,'Source traité'!$A$4:$A$1858,$D1422,'Source traité'!$V$4:$V$1858,$V1422)/SUMIFS('[6]Comp2016-2017 (3)'!$G$5:$G$289,'[6]Comp2016-2017 (3)'!$A$5:$A$289,$D1422,'[6]Comp2016-2017 (3)'!$R$5:$R$289,$V1422)*$AB1422))</f>
        <v/>
      </c>
      <c r="AH1422" s="222">
        <f>IF($W1422=AH$3,$AB1422,IF(NOT($W1422=0),"",SUMIFS('Source traité'!AH$4:AH$1858,'Source traité'!$A$4:$A$1858,$D1422,'Source traité'!$V$4:$V$1858,$V1422)/SUMIFS('[6]Comp2016-2017 (3)'!$G$5:$G$289,'[6]Comp2016-2017 (3)'!$A$5:$A$289,$D1422,'[6]Comp2016-2017 (3)'!$R$5:$R$289,$V1422)*$AB1422))</f>
        <v/>
      </c>
      <c r="AI1422" s="222">
        <f>IF($W1422=AI$3,$AB1422,IF(NOT($W1422=0),"",SUMIFS('Source traité'!AI$4:AI$1858,'Source traité'!$A$4:$A$1858,$D1422,'Source traité'!$V$4:$V$1858,$V1422)/SUMIFS('[6]Comp2016-2017 (3)'!$G$5:$G$289,'[6]Comp2016-2017 (3)'!$A$5:$A$289,$D1422,'[6]Comp2016-2017 (3)'!$R$5:$R$289,$V1422)*$AB1422))</f>
        <v/>
      </c>
      <c r="AJ1422" s="222">
        <f>IF($W1422=AJ$3,$AB1422,IF(NOT($W1422=0),"",SUMIFS('Source traité'!AJ$4:AJ$1858,'Source traité'!$A$4:$A$1858,$D1422,'Source traité'!$V$4:$V$1858,$V1422)/SUMIFS('[6]Comp2016-2017 (3)'!$G$5:$G$289,'[6]Comp2016-2017 (3)'!$A$5:$A$289,$D1422,'[6]Comp2016-2017 (3)'!$R$5:$R$289,$V1422)*$AB1422))</f>
        <v/>
      </c>
      <c r="AK1422" s="222">
        <f>SUM(AC1422:AJ1422)-AB1422</f>
        <v/>
      </c>
      <c r="AL1422" s="216">
        <f>IF(A1422=D1422,"remplir à la main","")</f>
        <v/>
      </c>
      <c r="AM1422" s="216">
        <f>VLOOKUP(A1422,'[6]Table corresp.'!$M$4:$U$63,8,FALSE)</f>
        <v/>
      </c>
      <c r="AN1422" s="216">
        <f>VLOOKUP(D1422,'[6]Table corresp.'!$M$4:$U$63,9,FALSE)</f>
        <v/>
      </c>
    </row>
    <row r="1423" hidden="1">
      <c r="A1423" s="179" t="inlineStr">
        <is>
          <t>61 - Commerce de gros de produits bois</t>
        </is>
      </c>
      <c r="B1423" s="179">
        <f>VLOOKUP(LEFT(A1423,3),'[6]Table corresp.'!$A$4:$D$63,3,FALSE)</f>
        <v/>
      </c>
      <c r="C1423" s="179">
        <f>VLOOKUP(A1423,'[6]Table corresp.'!$M$4:$P$63,4,FALSE)</f>
        <v/>
      </c>
      <c r="D1423" s="179" t="inlineStr">
        <is>
          <t>59 - Travaux de maçonnerie générale et gros œuvre de bâtiment</t>
        </is>
      </c>
      <c r="E1423" s="179">
        <f>VLOOKUP(LEFT(D1423,3),'[6]Table corresp.'!$A$4:$D$63,4,FALSE)</f>
        <v/>
      </c>
      <c r="F1423" s="179">
        <f>LEFT(A1423,3)&amp;" - "&amp;LEFT(D1423,3)</f>
        <v/>
      </c>
      <c r="G1423" s="217" t="n">
        <v>8232.14591439588</v>
      </c>
      <c r="H1423" s="217" t="n">
        <v>0</v>
      </c>
      <c r="I1423" s="217" t="n">
        <v>8232.14591439588</v>
      </c>
      <c r="J1423" s="218" t="n"/>
      <c r="K1423" s="218" t="n"/>
      <c r="L1423" s="218" t="n"/>
      <c r="M1423" s="218" t="n"/>
      <c r="N1423" s="218" t="n"/>
      <c r="O1423" s="218" t="n"/>
      <c r="P1423" s="218" t="n"/>
      <c r="Q1423" s="218" t="n"/>
      <c r="R1423" s="218" t="n"/>
      <c r="S1423" s="217" t="n"/>
      <c r="T1423" s="216">
        <f>VLOOKUP(A1423,'[6]Groupe de branches'!$Z$27:$AM$86,14,FALSE)</f>
        <v/>
      </c>
      <c r="U1423" s="216">
        <f>VLOOKUP(D1423,'[6]Groupe de branches'!$Z$27:$AM$86,14,FALSE)</f>
        <v/>
      </c>
      <c r="V1423" s="216" t="n">
        <v>2019</v>
      </c>
      <c r="W1423" s="216">
        <f>VLOOKUP(D1423,'[6]Table corresp.'!$M$4:$S$63,7,FALSE)</f>
        <v/>
      </c>
      <c r="X1423" s="219">
        <f>IFERROR(G1423/SUMIFS('[6]Comp2016-2017 (3)'!$I$5:$I$289,'[6]Comp2016-2017 (3)'!$A$5:$A$289,A1423,'[6]Comp2016-2017 (3)'!$R$5:$R$289,V1423),0)</f>
        <v/>
      </c>
      <c r="Y1423" s="220">
        <f>IFERROR(IF(RIGHT(F1423,3)="Exp",VLOOKUP(F1423,#REF!,2,FALSE),VLOOKUP(F1423,#REF!,9,FALSE)),1)</f>
        <v/>
      </c>
      <c r="Z1423" s="221">
        <f>IFERROR(Y1423/SUMIFS($Y$4:$Y$1858,$V$4:$V$1858,V1423,$A$4:$A$1858,A1423),0)</f>
        <v/>
      </c>
      <c r="AA1423" s="221">
        <f>X1423*Z1423</f>
        <v/>
      </c>
      <c r="AB1423" s="222">
        <f>IFERROR(SUMIFS('[6]Comp2016-2017 (3)'!$G$5:$G$289,'[6]Comp2016-2017 (3)'!$A$5:$A$289,A1423,'[6]Comp2016-2017 (3)'!$R$5:$R$289,V1423)*AA1423/SUMIFS($AA$4:$AA$1858,$A$4:$A$1858,A1423,$V$4:$V$1858,V1423),0)</f>
        <v/>
      </c>
      <c r="AC1423" s="222">
        <f>IF($W1423=AC$3,$AB1423,IF(NOT($W1423=0),"",SUMIFS('Source traité'!AC$4:AC$1858,'Source traité'!$A$4:$A$1858,$D1423,'Source traité'!$V$4:$V$1858,$V1423)/SUMIFS('[6]Comp2016-2017 (3)'!$G$5:$G$289,'[6]Comp2016-2017 (3)'!$A$5:$A$289,$D1423,'[6]Comp2016-2017 (3)'!$R$5:$R$289,$V1423)*$AB1423))</f>
        <v/>
      </c>
      <c r="AD1423" s="222">
        <f>IF($W1423=AD$3,$AB1423,IF(NOT($W1423=0),"",SUMIFS('Source traité'!AD$4:AD$1858,'Source traité'!$A$4:$A$1858,$D1423,'Source traité'!$V$4:$V$1858,$V1423)/SUMIFS('[6]Comp2016-2017 (3)'!$G$5:$G$289,'[6]Comp2016-2017 (3)'!$A$5:$A$289,$D1423,'[6]Comp2016-2017 (3)'!$R$5:$R$289,$V1423)*$AB1423))</f>
        <v/>
      </c>
      <c r="AE1423" s="222">
        <f>IF($W1423=AE$3,$AB1423,IF(NOT($W1423=0),"",SUMIFS('Source traité'!AE$4:AE$1858,'Source traité'!$A$4:$A$1858,$D1423,'Source traité'!$V$4:$V$1858,$V1423)/SUMIFS('[6]Comp2016-2017 (3)'!$G$5:$G$289,'[6]Comp2016-2017 (3)'!$A$5:$A$289,$D1423,'[6]Comp2016-2017 (3)'!$R$5:$R$289,$V1423)*$AB1423))</f>
        <v/>
      </c>
      <c r="AF1423" s="222">
        <f>IF($W1423=AF$3,$AB1423,IF(NOT($W1423=0),"",SUMIFS('Source traité'!AF$4:AF$1858,'Source traité'!$A$4:$A$1858,$D1423,'Source traité'!$V$4:$V$1858,$V1423)/SUMIFS('[6]Comp2016-2017 (3)'!$G$5:$G$289,'[6]Comp2016-2017 (3)'!$A$5:$A$289,$D1423,'[6]Comp2016-2017 (3)'!$R$5:$R$289,$V1423)*$AB1423))</f>
        <v/>
      </c>
      <c r="AG1423" s="222">
        <f>IF($W1423=AG$3,$AB1423,IF(NOT($W1423=0),"",SUMIFS('Source traité'!AG$4:AG$1858,'Source traité'!$A$4:$A$1858,$D1423,'Source traité'!$V$4:$V$1858,$V1423)/SUMIFS('[6]Comp2016-2017 (3)'!$G$5:$G$289,'[6]Comp2016-2017 (3)'!$A$5:$A$289,$D1423,'[6]Comp2016-2017 (3)'!$R$5:$R$289,$V1423)*$AB1423))</f>
        <v/>
      </c>
      <c r="AH1423" s="222">
        <f>IF($W1423=AH$3,$AB1423,IF(NOT($W1423=0),"",SUMIFS('Source traité'!AH$4:AH$1858,'Source traité'!$A$4:$A$1858,$D1423,'Source traité'!$V$4:$V$1858,$V1423)/SUMIFS('[6]Comp2016-2017 (3)'!$G$5:$G$289,'[6]Comp2016-2017 (3)'!$A$5:$A$289,$D1423,'[6]Comp2016-2017 (3)'!$R$5:$R$289,$V1423)*$AB1423))</f>
        <v/>
      </c>
      <c r="AI1423" s="222">
        <f>IF($W1423=AI$3,$AB1423,IF(NOT($W1423=0),"",SUMIFS('Source traité'!AI$4:AI$1858,'Source traité'!$A$4:$A$1858,$D1423,'Source traité'!$V$4:$V$1858,$V1423)/SUMIFS('[6]Comp2016-2017 (3)'!$G$5:$G$289,'[6]Comp2016-2017 (3)'!$A$5:$A$289,$D1423,'[6]Comp2016-2017 (3)'!$R$5:$R$289,$V1423)*$AB1423))</f>
        <v/>
      </c>
      <c r="AJ1423" s="222">
        <f>IF($W1423=AJ$3,$AB1423,IF(NOT($W1423=0),"",SUMIFS('Source traité'!AJ$4:AJ$1858,'Source traité'!$A$4:$A$1858,$D1423,'Source traité'!$V$4:$V$1858,$V1423)/SUMIFS('[6]Comp2016-2017 (3)'!$G$5:$G$289,'[6]Comp2016-2017 (3)'!$A$5:$A$289,$D1423,'[6]Comp2016-2017 (3)'!$R$5:$R$289,$V1423)*$AB1423))</f>
        <v/>
      </c>
      <c r="AK1423" s="222">
        <f>SUM(AC1423:AJ1423)-AB1423</f>
        <v/>
      </c>
      <c r="AL1423" s="216">
        <f>IF(A1423=D1423,"remplir à la main","")</f>
        <v/>
      </c>
      <c r="AM1423" s="216">
        <f>VLOOKUP(A1423,'[6]Table corresp.'!$M$4:$U$63,8,FALSE)</f>
        <v/>
      </c>
      <c r="AN1423" s="216">
        <f>VLOOKUP(D1423,'[6]Table corresp.'!$M$4:$U$63,9,FALSE)</f>
        <v/>
      </c>
    </row>
    <row r="1424" hidden="1">
      <c r="A1424" s="179" t="inlineStr">
        <is>
          <t>61 - Commerce de gros de produits bois</t>
        </is>
      </c>
      <c r="B1424" s="179">
        <f>VLOOKUP(LEFT(A1424,3),'[6]Table corresp.'!$A$4:$D$63,3,FALSE)</f>
        <v/>
      </c>
      <c r="C1424" s="179">
        <f>VLOOKUP(A1424,'[6]Table corresp.'!$M$4:$P$63,4,FALSE)</f>
        <v/>
      </c>
      <c r="D1424" s="179" t="inlineStr">
        <is>
          <t>Consommation finale</t>
        </is>
      </c>
      <c r="E1424" s="179">
        <f>VLOOKUP(LEFT(D1424,3),'[6]Table corresp.'!$A$4:$D$63,4,FALSE)</f>
        <v/>
      </c>
      <c r="F1424" s="179">
        <f>LEFT(A1424,3)&amp;" - "&amp;LEFT(D1424,3)</f>
        <v/>
      </c>
      <c r="G1424" s="217" t="n">
        <v>271007.436578763</v>
      </c>
      <c r="H1424" s="217" t="n">
        <v>0</v>
      </c>
      <c r="I1424" s="217" t="n">
        <v>271007.436578763</v>
      </c>
      <c r="J1424" s="218" t="n"/>
      <c r="K1424" s="218" t="n"/>
      <c r="L1424" s="218" t="n"/>
      <c r="M1424" s="218" t="n"/>
      <c r="N1424" s="218" t="n"/>
      <c r="O1424" s="218" t="n"/>
      <c r="P1424" s="218" t="n"/>
      <c r="Q1424" s="218" t="n"/>
      <c r="R1424" s="218" t="n"/>
      <c r="S1424" s="217" t="n"/>
      <c r="T1424" s="216">
        <f>VLOOKUP(A1424,'[6]Groupe de branches'!$Z$27:$AM$86,14,FALSE)</f>
        <v/>
      </c>
      <c r="U1424" s="216">
        <f>VLOOKUP(D1424,'[6]Groupe de branches'!$Z$27:$AM$86,14,FALSE)</f>
        <v/>
      </c>
      <c r="V1424" s="216" t="n">
        <v>2019</v>
      </c>
      <c r="W1424" s="216">
        <f>VLOOKUP(D1424,'[6]Table corresp.'!$M$4:$S$63,7,FALSE)</f>
        <v/>
      </c>
      <c r="X1424" s="219">
        <f>IFERROR(G1424/SUMIFS('[6]Comp2016-2017 (3)'!$I$5:$I$289,'[6]Comp2016-2017 (3)'!$A$5:$A$289,A1424,'[6]Comp2016-2017 (3)'!$R$5:$R$289,V1424),0)</f>
        <v/>
      </c>
      <c r="Y1424" s="220">
        <f>IFERROR(IF(RIGHT(F1424,3)="Exp",VLOOKUP(F1424,#REF!,2,FALSE),VLOOKUP(F1424,#REF!,9,FALSE)),1)</f>
        <v/>
      </c>
      <c r="Z1424" s="221">
        <f>IFERROR(Y1424/SUMIFS($Y$4:$Y$1858,$V$4:$V$1858,V1424,$A$4:$A$1858,A1424),0)</f>
        <v/>
      </c>
      <c r="AA1424" s="221">
        <f>X1424*Z1424</f>
        <v/>
      </c>
      <c r="AB1424" s="222">
        <f>IFERROR(SUMIFS('[6]Comp2016-2017 (3)'!$G$5:$G$289,'[6]Comp2016-2017 (3)'!$A$5:$A$289,A1424,'[6]Comp2016-2017 (3)'!$R$5:$R$289,V1424)*AA1424/SUMIFS($AA$4:$AA$1858,$A$4:$A$1858,A1424,$V$4:$V$1858,V1424),0)</f>
        <v/>
      </c>
      <c r="AC1424" s="222">
        <f>IF($W1424=AC$3,$AB1424,IF(NOT($W1424=0),"",SUMIFS('Source traité'!AC$4:AC$1858,'Source traité'!$A$4:$A$1858,$D1424,'Source traité'!$V$4:$V$1858,$V1424)/SUMIFS('[6]Comp2016-2017 (3)'!$G$5:$G$289,'[6]Comp2016-2017 (3)'!$A$5:$A$289,$D1424,'[6]Comp2016-2017 (3)'!$R$5:$R$289,$V1424)*$AB1424))</f>
        <v/>
      </c>
      <c r="AD1424" s="222">
        <f>IF($W1424=AD$3,$AB1424,IF(NOT($W1424=0),"",SUMIFS('Source traité'!AD$4:AD$1858,'Source traité'!$A$4:$A$1858,$D1424,'Source traité'!$V$4:$V$1858,$V1424)/SUMIFS('[6]Comp2016-2017 (3)'!$G$5:$G$289,'[6]Comp2016-2017 (3)'!$A$5:$A$289,$D1424,'[6]Comp2016-2017 (3)'!$R$5:$R$289,$V1424)*$AB1424))</f>
        <v/>
      </c>
      <c r="AE1424" s="222">
        <f>IF($W1424=AE$3,$AB1424,IF(NOT($W1424=0),"",SUMIFS('Source traité'!AE$4:AE$1858,'Source traité'!$A$4:$A$1858,$D1424,'Source traité'!$V$4:$V$1858,$V1424)/SUMIFS('[6]Comp2016-2017 (3)'!$G$5:$G$289,'[6]Comp2016-2017 (3)'!$A$5:$A$289,$D1424,'[6]Comp2016-2017 (3)'!$R$5:$R$289,$V1424)*$AB1424))</f>
        <v/>
      </c>
      <c r="AF1424" s="222">
        <f>IF($W1424=AF$3,$AB1424,IF(NOT($W1424=0),"",SUMIFS('Source traité'!AF$4:AF$1858,'Source traité'!$A$4:$A$1858,$D1424,'Source traité'!$V$4:$V$1858,$V1424)/SUMIFS('[6]Comp2016-2017 (3)'!$G$5:$G$289,'[6]Comp2016-2017 (3)'!$A$5:$A$289,$D1424,'[6]Comp2016-2017 (3)'!$R$5:$R$289,$V1424)*$AB1424))</f>
        <v/>
      </c>
      <c r="AG1424" s="222">
        <f>IF($W1424=AG$3,$AB1424,IF(NOT($W1424=0),"",SUMIFS('Source traité'!AG$4:AG$1858,'Source traité'!$A$4:$A$1858,$D1424,'Source traité'!$V$4:$V$1858,$V1424)/SUMIFS('[6]Comp2016-2017 (3)'!$G$5:$G$289,'[6]Comp2016-2017 (3)'!$A$5:$A$289,$D1424,'[6]Comp2016-2017 (3)'!$R$5:$R$289,$V1424)*$AB1424))</f>
        <v/>
      </c>
      <c r="AH1424" s="222">
        <f>IF($W1424=AH$3,$AB1424,IF(NOT($W1424=0),"",SUMIFS('Source traité'!AH$4:AH$1858,'Source traité'!$A$4:$A$1858,$D1424,'Source traité'!$V$4:$V$1858,$V1424)/SUMIFS('[6]Comp2016-2017 (3)'!$G$5:$G$289,'[6]Comp2016-2017 (3)'!$A$5:$A$289,$D1424,'[6]Comp2016-2017 (3)'!$R$5:$R$289,$V1424)*$AB1424))</f>
        <v/>
      </c>
      <c r="AI1424" s="222">
        <f>IF($W1424=AI$3,$AB1424,IF(NOT($W1424=0),"",SUMIFS('Source traité'!AI$4:AI$1858,'Source traité'!$A$4:$A$1858,$D1424,'Source traité'!$V$4:$V$1858,$V1424)/SUMIFS('[6]Comp2016-2017 (3)'!$G$5:$G$289,'[6]Comp2016-2017 (3)'!$A$5:$A$289,$D1424,'[6]Comp2016-2017 (3)'!$R$5:$R$289,$V1424)*$AB1424))</f>
        <v/>
      </c>
      <c r="AJ1424" s="222">
        <f>IF($W1424=AJ$3,$AB1424,IF(NOT($W1424=0),"",SUMIFS('Source traité'!AJ$4:AJ$1858,'Source traité'!$A$4:$A$1858,$D1424,'Source traité'!$V$4:$V$1858,$V1424)/SUMIFS('[6]Comp2016-2017 (3)'!$G$5:$G$289,'[6]Comp2016-2017 (3)'!$A$5:$A$289,$D1424,'[6]Comp2016-2017 (3)'!$R$5:$R$289,$V1424)*$AB1424))</f>
        <v/>
      </c>
      <c r="AK1424" s="222">
        <f>SUM(AC1424:AJ1424)-AB1424</f>
        <v/>
      </c>
      <c r="AL1424" s="216">
        <f>IF(A1424=D1424,"remplir à la main","")</f>
        <v/>
      </c>
      <c r="AM1424" s="216">
        <f>VLOOKUP(A1424,'[6]Table corresp.'!$M$4:$U$63,8,FALSE)</f>
        <v/>
      </c>
      <c r="AN1424" s="216">
        <f>VLOOKUP(D1424,'[6]Table corresp.'!$M$4:$U$63,9,FALSE)</f>
        <v/>
      </c>
    </row>
    <row r="1425" hidden="1">
      <c r="A1425" s="179" t="inlineStr">
        <is>
          <t>62 - Commerce de détail de produits bois</t>
        </is>
      </c>
      <c r="B1425" s="179">
        <f>VLOOKUP(LEFT(A1425,3),'[6]Table corresp.'!$A$4:$D$63,3,FALSE)</f>
        <v/>
      </c>
      <c r="C1425" s="179">
        <f>VLOOKUP(A1425,'[6]Table corresp.'!$M$4:$P$63,4,FALSE)</f>
        <v/>
      </c>
      <c r="D1425" s="179" t="inlineStr">
        <is>
          <t>52 - Génie civil</t>
        </is>
      </c>
      <c r="E1425" s="179">
        <f>VLOOKUP(LEFT(D1425,3),'[6]Table corresp.'!$A$4:$D$63,4,FALSE)</f>
        <v/>
      </c>
      <c r="F1425" s="179">
        <f>LEFT(A1425,3)&amp;" - "&amp;LEFT(D1425,3)</f>
        <v/>
      </c>
      <c r="G1425" s="217" t="n">
        <v>8893.445403399845</v>
      </c>
      <c r="H1425" s="217" t="n">
        <v>0</v>
      </c>
      <c r="I1425" s="217" t="n">
        <v>8893.445403399845</v>
      </c>
      <c r="J1425" s="218" t="n"/>
      <c r="K1425" s="218" t="n"/>
      <c r="L1425" s="218" t="n"/>
      <c r="M1425" s="218" t="n"/>
      <c r="N1425" s="218" t="n"/>
      <c r="O1425" s="218" t="n"/>
      <c r="P1425" s="218" t="n"/>
      <c r="Q1425" s="218" t="n"/>
      <c r="R1425" s="218" t="n"/>
      <c r="S1425" s="217" t="n"/>
      <c r="T1425" s="216">
        <f>VLOOKUP(A1425,'[6]Groupe de branches'!$Z$27:$AM$86,14,FALSE)</f>
        <v/>
      </c>
      <c r="U1425" s="216">
        <f>VLOOKUP(D1425,'[6]Groupe de branches'!$Z$27:$AM$86,14,FALSE)</f>
        <v/>
      </c>
      <c r="V1425" s="216" t="n">
        <v>2019</v>
      </c>
      <c r="W1425" s="216">
        <f>VLOOKUP(D1425,'[6]Table corresp.'!$M$4:$S$63,7,FALSE)</f>
        <v/>
      </c>
      <c r="X1425" s="219">
        <f>IFERROR(G1425/SUMIFS('[6]Comp2016-2017 (3)'!$I$5:$I$289,'[6]Comp2016-2017 (3)'!$A$5:$A$289,A1425,'[6]Comp2016-2017 (3)'!$R$5:$R$289,V1425),0)</f>
        <v/>
      </c>
      <c r="Y1425" s="220">
        <f>IFERROR(IF(RIGHT(F1425,3)="Exp",VLOOKUP(F1425,#REF!,2,FALSE),VLOOKUP(F1425,#REF!,9,FALSE)),1)</f>
        <v/>
      </c>
      <c r="Z1425" s="221">
        <f>IFERROR(Y1425/SUMIFS($Y$4:$Y$1858,$V$4:$V$1858,V1425,$A$4:$A$1858,A1425),0)</f>
        <v/>
      </c>
      <c r="AA1425" s="221">
        <f>X1425*Z1425</f>
        <v/>
      </c>
      <c r="AB1425" s="222">
        <f>IFERROR(SUMIFS('[6]Comp2016-2017 (3)'!$G$5:$G$289,'[6]Comp2016-2017 (3)'!$A$5:$A$289,A1425,'[6]Comp2016-2017 (3)'!$R$5:$R$289,V1425)*AA1425/SUMIFS($AA$4:$AA$1858,$A$4:$A$1858,A1425,$V$4:$V$1858,V1425),0)</f>
        <v/>
      </c>
      <c r="AC1425" s="222">
        <f>IF($W1425=AC$3,$AB1425,IF(NOT($W1425=0),"",SUMIFS('Source traité'!AC$4:AC$1858,'Source traité'!$A$4:$A$1858,$D1425,'Source traité'!$V$4:$V$1858,$V1425)/SUMIFS('[6]Comp2016-2017 (3)'!$G$5:$G$289,'[6]Comp2016-2017 (3)'!$A$5:$A$289,$D1425,'[6]Comp2016-2017 (3)'!$R$5:$R$289,$V1425)*$AB1425))</f>
        <v/>
      </c>
      <c r="AD1425" s="222">
        <f>IF($W1425=AD$3,$AB1425,IF(NOT($W1425=0),"",SUMIFS('Source traité'!AD$4:AD$1858,'Source traité'!$A$4:$A$1858,$D1425,'Source traité'!$V$4:$V$1858,$V1425)/SUMIFS('[6]Comp2016-2017 (3)'!$G$5:$G$289,'[6]Comp2016-2017 (3)'!$A$5:$A$289,$D1425,'[6]Comp2016-2017 (3)'!$R$5:$R$289,$V1425)*$AB1425))</f>
        <v/>
      </c>
      <c r="AE1425" s="222">
        <f>IF($W1425=AE$3,$AB1425,IF(NOT($W1425=0),"",SUMIFS('Source traité'!AE$4:AE$1858,'Source traité'!$A$4:$A$1858,$D1425,'Source traité'!$V$4:$V$1858,$V1425)/SUMIFS('[6]Comp2016-2017 (3)'!$G$5:$G$289,'[6]Comp2016-2017 (3)'!$A$5:$A$289,$D1425,'[6]Comp2016-2017 (3)'!$R$5:$R$289,$V1425)*$AB1425))</f>
        <v/>
      </c>
      <c r="AF1425" s="222">
        <f>IF($W1425=AF$3,$AB1425,IF(NOT($W1425=0),"",SUMIFS('Source traité'!AF$4:AF$1858,'Source traité'!$A$4:$A$1858,$D1425,'Source traité'!$V$4:$V$1858,$V1425)/SUMIFS('[6]Comp2016-2017 (3)'!$G$5:$G$289,'[6]Comp2016-2017 (3)'!$A$5:$A$289,$D1425,'[6]Comp2016-2017 (3)'!$R$5:$R$289,$V1425)*$AB1425))</f>
        <v/>
      </c>
      <c r="AG1425" s="222">
        <f>IF($W1425=AG$3,$AB1425,IF(NOT($W1425=0),"",SUMIFS('Source traité'!AG$4:AG$1858,'Source traité'!$A$4:$A$1858,$D1425,'Source traité'!$V$4:$V$1858,$V1425)/SUMIFS('[6]Comp2016-2017 (3)'!$G$5:$G$289,'[6]Comp2016-2017 (3)'!$A$5:$A$289,$D1425,'[6]Comp2016-2017 (3)'!$R$5:$R$289,$V1425)*$AB1425))</f>
        <v/>
      </c>
      <c r="AH1425" s="222">
        <f>IF($W1425=AH$3,$AB1425,IF(NOT($W1425=0),"",SUMIFS('Source traité'!AH$4:AH$1858,'Source traité'!$A$4:$A$1858,$D1425,'Source traité'!$V$4:$V$1858,$V1425)/SUMIFS('[6]Comp2016-2017 (3)'!$G$5:$G$289,'[6]Comp2016-2017 (3)'!$A$5:$A$289,$D1425,'[6]Comp2016-2017 (3)'!$R$5:$R$289,$V1425)*$AB1425))</f>
        <v/>
      </c>
      <c r="AI1425" s="222">
        <f>IF($W1425=AI$3,$AB1425,IF(NOT($W1425=0),"",SUMIFS('Source traité'!AI$4:AI$1858,'Source traité'!$A$4:$A$1858,$D1425,'Source traité'!$V$4:$V$1858,$V1425)/SUMIFS('[6]Comp2016-2017 (3)'!$G$5:$G$289,'[6]Comp2016-2017 (3)'!$A$5:$A$289,$D1425,'[6]Comp2016-2017 (3)'!$R$5:$R$289,$V1425)*$AB1425))</f>
        <v/>
      </c>
      <c r="AJ1425" s="222">
        <f>IF($W1425=AJ$3,$AB1425,IF(NOT($W1425=0),"",SUMIFS('Source traité'!AJ$4:AJ$1858,'Source traité'!$A$4:$A$1858,$D1425,'Source traité'!$V$4:$V$1858,$V1425)/SUMIFS('[6]Comp2016-2017 (3)'!$G$5:$G$289,'[6]Comp2016-2017 (3)'!$A$5:$A$289,$D1425,'[6]Comp2016-2017 (3)'!$R$5:$R$289,$V1425)*$AB1425))</f>
        <v/>
      </c>
      <c r="AK1425" s="222">
        <f>SUM(AC1425:AJ1425)-AB1425</f>
        <v/>
      </c>
      <c r="AL1425" s="216">
        <f>IF(A1425=D1425,"remplir à la main","")</f>
        <v/>
      </c>
      <c r="AM1425" s="216">
        <f>VLOOKUP(A1425,'[6]Table corresp.'!$M$4:$U$63,8,FALSE)</f>
        <v/>
      </c>
      <c r="AN1425" s="216">
        <f>VLOOKUP(D1425,'[6]Table corresp.'!$M$4:$U$63,9,FALSE)</f>
        <v/>
      </c>
    </row>
    <row r="1426" hidden="1">
      <c r="A1426" s="179" t="inlineStr">
        <is>
          <t>62 - Commerce de détail de produits bois</t>
        </is>
      </c>
      <c r="B1426" s="179">
        <f>VLOOKUP(LEFT(A1426,3),'[6]Table corresp.'!$A$4:$D$63,3,FALSE)</f>
        <v/>
      </c>
      <c r="C1426" s="179">
        <f>VLOOKUP(A1426,'[6]Table corresp.'!$M$4:$P$63,4,FALSE)</f>
        <v/>
      </c>
      <c r="D1426" s="179" t="inlineStr">
        <is>
          <t>53 - Travaux d'isolation</t>
        </is>
      </c>
      <c r="E1426" s="179">
        <f>VLOOKUP(LEFT(D1426,3),'[6]Table corresp.'!$A$4:$D$63,4,FALSE)</f>
        <v/>
      </c>
      <c r="F1426" s="179">
        <f>LEFT(A1426,3)&amp;" - "&amp;LEFT(D1426,3)</f>
        <v/>
      </c>
      <c r="G1426" s="217" t="n">
        <v>1567.307303140487</v>
      </c>
      <c r="H1426" s="217" t="n">
        <v>0</v>
      </c>
      <c r="I1426" s="217" t="n">
        <v>1567.307303140487</v>
      </c>
      <c r="J1426" s="218" t="n"/>
      <c r="K1426" s="218" t="n"/>
      <c r="L1426" s="218" t="n"/>
      <c r="M1426" s="218" t="n"/>
      <c r="N1426" s="218" t="n"/>
      <c r="O1426" s="218" t="n"/>
      <c r="P1426" s="218" t="n"/>
      <c r="Q1426" s="218" t="n"/>
      <c r="R1426" s="218" t="n"/>
      <c r="S1426" s="217" t="n"/>
      <c r="T1426" s="216">
        <f>VLOOKUP(A1426,'[6]Groupe de branches'!$Z$27:$AM$86,14,FALSE)</f>
        <v/>
      </c>
      <c r="U1426" s="216">
        <f>VLOOKUP(D1426,'[6]Groupe de branches'!$Z$27:$AM$86,14,FALSE)</f>
        <v/>
      </c>
      <c r="V1426" s="216" t="n">
        <v>2019</v>
      </c>
      <c r="W1426" s="216">
        <f>VLOOKUP(D1426,'[6]Table corresp.'!$M$4:$S$63,7,FALSE)</f>
        <v/>
      </c>
      <c r="X1426" s="219">
        <f>IFERROR(G1426/SUMIFS('[6]Comp2016-2017 (3)'!$I$5:$I$289,'[6]Comp2016-2017 (3)'!$A$5:$A$289,A1426,'[6]Comp2016-2017 (3)'!$R$5:$R$289,V1426),0)</f>
        <v/>
      </c>
      <c r="Y1426" s="220">
        <f>IFERROR(IF(RIGHT(F1426,3)="Exp",VLOOKUP(F1426,#REF!,2,FALSE),VLOOKUP(F1426,#REF!,9,FALSE)),1)</f>
        <v/>
      </c>
      <c r="Z1426" s="221">
        <f>IFERROR(Y1426/SUMIFS($Y$4:$Y$1858,$V$4:$V$1858,V1426,$A$4:$A$1858,A1426),0)</f>
        <v/>
      </c>
      <c r="AA1426" s="221">
        <f>X1426*Z1426</f>
        <v/>
      </c>
      <c r="AB1426" s="222">
        <f>IFERROR(SUMIFS('[6]Comp2016-2017 (3)'!$G$5:$G$289,'[6]Comp2016-2017 (3)'!$A$5:$A$289,A1426,'[6]Comp2016-2017 (3)'!$R$5:$R$289,V1426)*AA1426/SUMIFS($AA$4:$AA$1858,$A$4:$A$1858,A1426,$V$4:$V$1858,V1426),0)</f>
        <v/>
      </c>
      <c r="AC1426" s="222">
        <f>IF($W1426=AC$3,$AB1426,IF(NOT($W1426=0),"",SUMIFS('Source traité'!AC$4:AC$1858,'Source traité'!$A$4:$A$1858,$D1426,'Source traité'!$V$4:$V$1858,$V1426)/SUMIFS('[6]Comp2016-2017 (3)'!$G$5:$G$289,'[6]Comp2016-2017 (3)'!$A$5:$A$289,$D1426,'[6]Comp2016-2017 (3)'!$R$5:$R$289,$V1426)*$AB1426))</f>
        <v/>
      </c>
      <c r="AD1426" s="222">
        <f>IF($W1426=AD$3,$AB1426,IF(NOT($W1426=0),"",SUMIFS('Source traité'!AD$4:AD$1858,'Source traité'!$A$4:$A$1858,$D1426,'Source traité'!$V$4:$V$1858,$V1426)/SUMIFS('[6]Comp2016-2017 (3)'!$G$5:$G$289,'[6]Comp2016-2017 (3)'!$A$5:$A$289,$D1426,'[6]Comp2016-2017 (3)'!$R$5:$R$289,$V1426)*$AB1426))</f>
        <v/>
      </c>
      <c r="AE1426" s="222">
        <f>IF($W1426=AE$3,$AB1426,IF(NOT($W1426=0),"",SUMIFS('Source traité'!AE$4:AE$1858,'Source traité'!$A$4:$A$1858,$D1426,'Source traité'!$V$4:$V$1858,$V1426)/SUMIFS('[6]Comp2016-2017 (3)'!$G$5:$G$289,'[6]Comp2016-2017 (3)'!$A$5:$A$289,$D1426,'[6]Comp2016-2017 (3)'!$R$5:$R$289,$V1426)*$AB1426))</f>
        <v/>
      </c>
      <c r="AF1426" s="222">
        <f>IF($W1426=AF$3,$AB1426,IF(NOT($W1426=0),"",SUMIFS('Source traité'!AF$4:AF$1858,'Source traité'!$A$4:$A$1858,$D1426,'Source traité'!$V$4:$V$1858,$V1426)/SUMIFS('[6]Comp2016-2017 (3)'!$G$5:$G$289,'[6]Comp2016-2017 (3)'!$A$5:$A$289,$D1426,'[6]Comp2016-2017 (3)'!$R$5:$R$289,$V1426)*$AB1426))</f>
        <v/>
      </c>
      <c r="AG1426" s="222">
        <f>IF($W1426=AG$3,$AB1426,IF(NOT($W1426=0),"",SUMIFS('Source traité'!AG$4:AG$1858,'Source traité'!$A$4:$A$1858,$D1426,'Source traité'!$V$4:$V$1858,$V1426)/SUMIFS('[6]Comp2016-2017 (3)'!$G$5:$G$289,'[6]Comp2016-2017 (3)'!$A$5:$A$289,$D1426,'[6]Comp2016-2017 (3)'!$R$5:$R$289,$V1426)*$AB1426))</f>
        <v/>
      </c>
      <c r="AH1426" s="222">
        <f>IF($W1426=AH$3,$AB1426,IF(NOT($W1426=0),"",SUMIFS('Source traité'!AH$4:AH$1858,'Source traité'!$A$4:$A$1858,$D1426,'Source traité'!$V$4:$V$1858,$V1426)/SUMIFS('[6]Comp2016-2017 (3)'!$G$5:$G$289,'[6]Comp2016-2017 (3)'!$A$5:$A$289,$D1426,'[6]Comp2016-2017 (3)'!$R$5:$R$289,$V1426)*$AB1426))</f>
        <v/>
      </c>
      <c r="AI1426" s="222">
        <f>IF($W1426=AI$3,$AB1426,IF(NOT($W1426=0),"",SUMIFS('Source traité'!AI$4:AI$1858,'Source traité'!$A$4:$A$1858,$D1426,'Source traité'!$V$4:$V$1858,$V1426)/SUMIFS('[6]Comp2016-2017 (3)'!$G$5:$G$289,'[6]Comp2016-2017 (3)'!$A$5:$A$289,$D1426,'[6]Comp2016-2017 (3)'!$R$5:$R$289,$V1426)*$AB1426))</f>
        <v/>
      </c>
      <c r="AJ1426" s="222">
        <f>IF($W1426=AJ$3,$AB1426,IF(NOT($W1426=0),"",SUMIFS('Source traité'!AJ$4:AJ$1858,'Source traité'!$A$4:$A$1858,$D1426,'Source traité'!$V$4:$V$1858,$V1426)/SUMIFS('[6]Comp2016-2017 (3)'!$G$5:$G$289,'[6]Comp2016-2017 (3)'!$A$5:$A$289,$D1426,'[6]Comp2016-2017 (3)'!$R$5:$R$289,$V1426)*$AB1426))</f>
        <v/>
      </c>
      <c r="AK1426" s="222">
        <f>SUM(AC1426:AJ1426)-AB1426</f>
        <v/>
      </c>
      <c r="AL1426" s="216">
        <f>IF(A1426=D1426,"remplir à la main","")</f>
        <v/>
      </c>
      <c r="AM1426" s="216">
        <f>VLOOKUP(A1426,'[6]Table corresp.'!$M$4:$U$63,8,FALSE)</f>
        <v/>
      </c>
      <c r="AN1426" s="216">
        <f>VLOOKUP(D1426,'[6]Table corresp.'!$M$4:$U$63,9,FALSE)</f>
        <v/>
      </c>
    </row>
    <row r="1427" hidden="1">
      <c r="A1427" s="179" t="inlineStr">
        <is>
          <t>62 - Commerce de détail de produits bois</t>
        </is>
      </c>
      <c r="B1427" s="179">
        <f>VLOOKUP(LEFT(A1427,3),'[6]Table corresp.'!$A$4:$D$63,3,FALSE)</f>
        <v/>
      </c>
      <c r="C1427" s="179">
        <f>VLOOKUP(A1427,'[6]Table corresp.'!$M$4:$P$63,4,FALSE)</f>
        <v/>
      </c>
      <c r="D1427" s="179" t="inlineStr">
        <is>
          <t>54 - Travaux de menuiserie bois</t>
        </is>
      </c>
      <c r="E1427" s="179">
        <f>VLOOKUP(LEFT(D1427,3),'[6]Table corresp.'!$A$4:$D$63,4,FALSE)</f>
        <v/>
      </c>
      <c r="F1427" s="179">
        <f>LEFT(A1427,3)&amp;" - "&amp;LEFT(D1427,3)</f>
        <v/>
      </c>
      <c r="G1427" s="217" t="n">
        <v>96022.10628529408</v>
      </c>
      <c r="H1427" s="217" t="n">
        <v>0</v>
      </c>
      <c r="I1427" s="217" t="n">
        <v>96022.10628529408</v>
      </c>
      <c r="J1427" s="218" t="n"/>
      <c r="K1427" s="218" t="n"/>
      <c r="L1427" s="218" t="n"/>
      <c r="M1427" s="218" t="n"/>
      <c r="N1427" s="218" t="n"/>
      <c r="O1427" s="218" t="n"/>
      <c r="P1427" s="218" t="n"/>
      <c r="Q1427" s="218" t="n"/>
      <c r="R1427" s="218" t="n"/>
      <c r="S1427" s="217" t="n"/>
      <c r="T1427" s="216">
        <f>VLOOKUP(A1427,'[6]Groupe de branches'!$Z$27:$AM$86,14,FALSE)</f>
        <v/>
      </c>
      <c r="U1427" s="216">
        <f>VLOOKUP(D1427,'[6]Groupe de branches'!$Z$27:$AM$86,14,FALSE)</f>
        <v/>
      </c>
      <c r="V1427" s="216" t="n">
        <v>2019</v>
      </c>
      <c r="W1427" s="216">
        <f>VLOOKUP(D1427,'[6]Table corresp.'!$M$4:$S$63,7,FALSE)</f>
        <v/>
      </c>
      <c r="X1427" s="219">
        <f>IFERROR(G1427/SUMIFS('[6]Comp2016-2017 (3)'!$I$5:$I$289,'[6]Comp2016-2017 (3)'!$A$5:$A$289,A1427,'[6]Comp2016-2017 (3)'!$R$5:$R$289,V1427),0)</f>
        <v/>
      </c>
      <c r="Y1427" s="220">
        <f>IFERROR(IF(RIGHT(F1427,3)="Exp",VLOOKUP(F1427,#REF!,2,FALSE),VLOOKUP(F1427,#REF!,9,FALSE)),1)</f>
        <v/>
      </c>
      <c r="Z1427" s="221">
        <f>IFERROR(Y1427/SUMIFS($Y$4:$Y$1858,$V$4:$V$1858,V1427,$A$4:$A$1858,A1427),0)</f>
        <v/>
      </c>
      <c r="AA1427" s="221">
        <f>X1427*Z1427</f>
        <v/>
      </c>
      <c r="AB1427" s="222">
        <f>IFERROR(SUMIFS('[6]Comp2016-2017 (3)'!$G$5:$G$289,'[6]Comp2016-2017 (3)'!$A$5:$A$289,A1427,'[6]Comp2016-2017 (3)'!$R$5:$R$289,V1427)*AA1427/SUMIFS($AA$4:$AA$1858,$A$4:$A$1858,A1427,$V$4:$V$1858,V1427),0)</f>
        <v/>
      </c>
      <c r="AC1427" s="222">
        <f>IF($W1427=AC$3,$AB1427,IF(NOT($W1427=0),"",SUMIFS('Source traité'!AC$4:AC$1858,'Source traité'!$A$4:$A$1858,$D1427,'Source traité'!$V$4:$V$1858,$V1427)/SUMIFS('[6]Comp2016-2017 (3)'!$G$5:$G$289,'[6]Comp2016-2017 (3)'!$A$5:$A$289,$D1427,'[6]Comp2016-2017 (3)'!$R$5:$R$289,$V1427)*$AB1427))</f>
        <v/>
      </c>
      <c r="AD1427" s="222">
        <f>IF($W1427=AD$3,$AB1427,IF(NOT($W1427=0),"",SUMIFS('Source traité'!AD$4:AD$1858,'Source traité'!$A$4:$A$1858,$D1427,'Source traité'!$V$4:$V$1858,$V1427)/SUMIFS('[6]Comp2016-2017 (3)'!$G$5:$G$289,'[6]Comp2016-2017 (3)'!$A$5:$A$289,$D1427,'[6]Comp2016-2017 (3)'!$R$5:$R$289,$V1427)*$AB1427))</f>
        <v/>
      </c>
      <c r="AE1427" s="222">
        <f>IF($W1427=AE$3,$AB1427,IF(NOT($W1427=0),"",SUMIFS('Source traité'!AE$4:AE$1858,'Source traité'!$A$4:$A$1858,$D1427,'Source traité'!$V$4:$V$1858,$V1427)/SUMIFS('[6]Comp2016-2017 (3)'!$G$5:$G$289,'[6]Comp2016-2017 (3)'!$A$5:$A$289,$D1427,'[6]Comp2016-2017 (3)'!$R$5:$R$289,$V1427)*$AB1427))</f>
        <v/>
      </c>
      <c r="AF1427" s="222">
        <f>IF($W1427=AF$3,$AB1427,IF(NOT($W1427=0),"",SUMIFS('Source traité'!AF$4:AF$1858,'Source traité'!$A$4:$A$1858,$D1427,'Source traité'!$V$4:$V$1858,$V1427)/SUMIFS('[6]Comp2016-2017 (3)'!$G$5:$G$289,'[6]Comp2016-2017 (3)'!$A$5:$A$289,$D1427,'[6]Comp2016-2017 (3)'!$R$5:$R$289,$V1427)*$AB1427))</f>
        <v/>
      </c>
      <c r="AG1427" s="222">
        <f>IF($W1427=AG$3,$AB1427,IF(NOT($W1427=0),"",SUMIFS('Source traité'!AG$4:AG$1858,'Source traité'!$A$4:$A$1858,$D1427,'Source traité'!$V$4:$V$1858,$V1427)/SUMIFS('[6]Comp2016-2017 (3)'!$G$5:$G$289,'[6]Comp2016-2017 (3)'!$A$5:$A$289,$D1427,'[6]Comp2016-2017 (3)'!$R$5:$R$289,$V1427)*$AB1427))</f>
        <v/>
      </c>
      <c r="AH1427" s="222">
        <f>IF($W1427=AH$3,$AB1427,IF(NOT($W1427=0),"",SUMIFS('Source traité'!AH$4:AH$1858,'Source traité'!$A$4:$A$1858,$D1427,'Source traité'!$V$4:$V$1858,$V1427)/SUMIFS('[6]Comp2016-2017 (3)'!$G$5:$G$289,'[6]Comp2016-2017 (3)'!$A$5:$A$289,$D1427,'[6]Comp2016-2017 (3)'!$R$5:$R$289,$V1427)*$AB1427))</f>
        <v/>
      </c>
      <c r="AI1427" s="222">
        <f>IF($W1427=AI$3,$AB1427,IF(NOT($W1427=0),"",SUMIFS('Source traité'!AI$4:AI$1858,'Source traité'!$A$4:$A$1858,$D1427,'Source traité'!$V$4:$V$1858,$V1427)/SUMIFS('[6]Comp2016-2017 (3)'!$G$5:$G$289,'[6]Comp2016-2017 (3)'!$A$5:$A$289,$D1427,'[6]Comp2016-2017 (3)'!$R$5:$R$289,$V1427)*$AB1427))</f>
        <v/>
      </c>
      <c r="AJ1427" s="222">
        <f>IF($W1427=AJ$3,$AB1427,IF(NOT($W1427=0),"",SUMIFS('Source traité'!AJ$4:AJ$1858,'Source traité'!$A$4:$A$1858,$D1427,'Source traité'!$V$4:$V$1858,$V1427)/SUMIFS('[6]Comp2016-2017 (3)'!$G$5:$G$289,'[6]Comp2016-2017 (3)'!$A$5:$A$289,$D1427,'[6]Comp2016-2017 (3)'!$R$5:$R$289,$V1427)*$AB1427))</f>
        <v/>
      </c>
      <c r="AK1427" s="222">
        <f>SUM(AC1427:AJ1427)-AB1427</f>
        <v/>
      </c>
      <c r="AL1427" s="216">
        <f>IF(A1427=D1427,"remplir à la main","")</f>
        <v/>
      </c>
      <c r="AM1427" s="216">
        <f>VLOOKUP(A1427,'[6]Table corresp.'!$M$4:$U$63,8,FALSE)</f>
        <v/>
      </c>
      <c r="AN1427" s="216">
        <f>VLOOKUP(D1427,'[6]Table corresp.'!$M$4:$U$63,9,FALSE)</f>
        <v/>
      </c>
    </row>
    <row r="1428" hidden="1">
      <c r="A1428" s="179" t="inlineStr">
        <is>
          <t>62 - Commerce de détail de produits bois</t>
        </is>
      </c>
      <c r="B1428" s="179">
        <f>VLOOKUP(LEFT(A1428,3),'[6]Table corresp.'!$A$4:$D$63,3,FALSE)</f>
        <v/>
      </c>
      <c r="C1428" s="179">
        <f>VLOOKUP(A1428,'[6]Table corresp.'!$M$4:$P$63,4,FALSE)</f>
        <v/>
      </c>
      <c r="D1428" s="179" t="inlineStr">
        <is>
          <t>55 - Agencement de lieux de vente</t>
        </is>
      </c>
      <c r="E1428" s="179">
        <f>VLOOKUP(LEFT(D1428,3),'[6]Table corresp.'!$A$4:$D$63,4,FALSE)</f>
        <v/>
      </c>
      <c r="F1428" s="179">
        <f>LEFT(A1428,3)&amp;" - "&amp;LEFT(D1428,3)</f>
        <v/>
      </c>
      <c r="G1428" s="217" t="n">
        <v>21537.56620471158</v>
      </c>
      <c r="H1428" s="217" t="n">
        <v>0</v>
      </c>
      <c r="I1428" s="217" t="n">
        <v>21537.56620471158</v>
      </c>
      <c r="J1428" s="218" t="n"/>
      <c r="K1428" s="218" t="n"/>
      <c r="L1428" s="218" t="n"/>
      <c r="M1428" s="218" t="n"/>
      <c r="N1428" s="218" t="n"/>
      <c r="O1428" s="218" t="n"/>
      <c r="P1428" s="218" t="n"/>
      <c r="Q1428" s="218" t="n"/>
      <c r="R1428" s="218" t="n"/>
      <c r="S1428" s="217" t="n"/>
      <c r="T1428" s="216">
        <f>VLOOKUP(A1428,'[6]Groupe de branches'!$Z$27:$AM$86,14,FALSE)</f>
        <v/>
      </c>
      <c r="U1428" s="216">
        <f>VLOOKUP(D1428,'[6]Groupe de branches'!$Z$27:$AM$86,14,FALSE)</f>
        <v/>
      </c>
      <c r="V1428" s="216" t="n">
        <v>2019</v>
      </c>
      <c r="W1428" s="216">
        <f>VLOOKUP(D1428,'[6]Table corresp.'!$M$4:$S$63,7,FALSE)</f>
        <v/>
      </c>
      <c r="X1428" s="219">
        <f>IFERROR(G1428/SUMIFS('[6]Comp2016-2017 (3)'!$I$5:$I$289,'[6]Comp2016-2017 (3)'!$A$5:$A$289,A1428,'[6]Comp2016-2017 (3)'!$R$5:$R$289,V1428),0)</f>
        <v/>
      </c>
      <c r="Y1428" s="220">
        <f>IFERROR(IF(RIGHT(F1428,3)="Exp",VLOOKUP(F1428,#REF!,2,FALSE),VLOOKUP(F1428,#REF!,9,FALSE)),1)</f>
        <v/>
      </c>
      <c r="Z1428" s="221">
        <f>IFERROR(Y1428/SUMIFS($Y$4:$Y$1858,$V$4:$V$1858,V1428,$A$4:$A$1858,A1428),0)</f>
        <v/>
      </c>
      <c r="AA1428" s="221">
        <f>X1428*Z1428</f>
        <v/>
      </c>
      <c r="AB1428" s="222">
        <f>IFERROR(SUMIFS('[6]Comp2016-2017 (3)'!$G$5:$G$289,'[6]Comp2016-2017 (3)'!$A$5:$A$289,A1428,'[6]Comp2016-2017 (3)'!$R$5:$R$289,V1428)*AA1428/SUMIFS($AA$4:$AA$1858,$A$4:$A$1858,A1428,$V$4:$V$1858,V1428),0)</f>
        <v/>
      </c>
      <c r="AC1428" s="222">
        <f>IF($W1428=AC$3,$AB1428,IF(NOT($W1428=0),"",SUMIFS('Source traité'!AC$4:AC$1858,'Source traité'!$A$4:$A$1858,$D1428,'Source traité'!$V$4:$V$1858,$V1428)/SUMIFS('[6]Comp2016-2017 (3)'!$G$5:$G$289,'[6]Comp2016-2017 (3)'!$A$5:$A$289,$D1428,'[6]Comp2016-2017 (3)'!$R$5:$R$289,$V1428)*$AB1428))</f>
        <v/>
      </c>
      <c r="AD1428" s="222">
        <f>IF($W1428=AD$3,$AB1428,IF(NOT($W1428=0),"",SUMIFS('Source traité'!AD$4:AD$1858,'Source traité'!$A$4:$A$1858,$D1428,'Source traité'!$V$4:$V$1858,$V1428)/SUMIFS('[6]Comp2016-2017 (3)'!$G$5:$G$289,'[6]Comp2016-2017 (3)'!$A$5:$A$289,$D1428,'[6]Comp2016-2017 (3)'!$R$5:$R$289,$V1428)*$AB1428))</f>
        <v/>
      </c>
      <c r="AE1428" s="222">
        <f>IF($W1428=AE$3,$AB1428,IF(NOT($W1428=0),"",SUMIFS('Source traité'!AE$4:AE$1858,'Source traité'!$A$4:$A$1858,$D1428,'Source traité'!$V$4:$V$1858,$V1428)/SUMIFS('[6]Comp2016-2017 (3)'!$G$5:$G$289,'[6]Comp2016-2017 (3)'!$A$5:$A$289,$D1428,'[6]Comp2016-2017 (3)'!$R$5:$R$289,$V1428)*$AB1428))</f>
        <v/>
      </c>
      <c r="AF1428" s="222">
        <f>IF($W1428=AF$3,$AB1428,IF(NOT($W1428=0),"",SUMIFS('Source traité'!AF$4:AF$1858,'Source traité'!$A$4:$A$1858,$D1428,'Source traité'!$V$4:$V$1858,$V1428)/SUMIFS('[6]Comp2016-2017 (3)'!$G$5:$G$289,'[6]Comp2016-2017 (3)'!$A$5:$A$289,$D1428,'[6]Comp2016-2017 (3)'!$R$5:$R$289,$V1428)*$AB1428))</f>
        <v/>
      </c>
      <c r="AG1428" s="222">
        <f>IF($W1428=AG$3,$AB1428,IF(NOT($W1428=0),"",SUMIFS('Source traité'!AG$4:AG$1858,'Source traité'!$A$4:$A$1858,$D1428,'Source traité'!$V$4:$V$1858,$V1428)/SUMIFS('[6]Comp2016-2017 (3)'!$G$5:$G$289,'[6]Comp2016-2017 (3)'!$A$5:$A$289,$D1428,'[6]Comp2016-2017 (3)'!$R$5:$R$289,$V1428)*$AB1428))</f>
        <v/>
      </c>
      <c r="AH1428" s="222">
        <f>IF($W1428=AH$3,$AB1428,IF(NOT($W1428=0),"",SUMIFS('Source traité'!AH$4:AH$1858,'Source traité'!$A$4:$A$1858,$D1428,'Source traité'!$V$4:$V$1858,$V1428)/SUMIFS('[6]Comp2016-2017 (3)'!$G$5:$G$289,'[6]Comp2016-2017 (3)'!$A$5:$A$289,$D1428,'[6]Comp2016-2017 (3)'!$R$5:$R$289,$V1428)*$AB1428))</f>
        <v/>
      </c>
      <c r="AI1428" s="222">
        <f>IF($W1428=AI$3,$AB1428,IF(NOT($W1428=0),"",SUMIFS('Source traité'!AI$4:AI$1858,'Source traité'!$A$4:$A$1858,$D1428,'Source traité'!$V$4:$V$1858,$V1428)/SUMIFS('[6]Comp2016-2017 (3)'!$G$5:$G$289,'[6]Comp2016-2017 (3)'!$A$5:$A$289,$D1428,'[6]Comp2016-2017 (3)'!$R$5:$R$289,$V1428)*$AB1428))</f>
        <v/>
      </c>
      <c r="AJ1428" s="222">
        <f>IF($W1428=AJ$3,$AB1428,IF(NOT($W1428=0),"",SUMIFS('Source traité'!AJ$4:AJ$1858,'Source traité'!$A$4:$A$1858,$D1428,'Source traité'!$V$4:$V$1858,$V1428)/SUMIFS('[6]Comp2016-2017 (3)'!$G$5:$G$289,'[6]Comp2016-2017 (3)'!$A$5:$A$289,$D1428,'[6]Comp2016-2017 (3)'!$R$5:$R$289,$V1428)*$AB1428))</f>
        <v/>
      </c>
      <c r="AK1428" s="222">
        <f>SUM(AC1428:AJ1428)-AB1428</f>
        <v/>
      </c>
      <c r="AL1428" s="216">
        <f>IF(A1428=D1428,"remplir à la main","")</f>
        <v/>
      </c>
      <c r="AM1428" s="216">
        <f>VLOOKUP(A1428,'[6]Table corresp.'!$M$4:$U$63,8,FALSE)</f>
        <v/>
      </c>
      <c r="AN1428" s="216">
        <f>VLOOKUP(D1428,'[6]Table corresp.'!$M$4:$U$63,9,FALSE)</f>
        <v/>
      </c>
    </row>
    <row r="1429" hidden="1">
      <c r="A1429" s="179" t="inlineStr">
        <is>
          <t>62 - Commerce de détail de produits bois</t>
        </is>
      </c>
      <c r="B1429" s="179">
        <f>VLOOKUP(LEFT(A1429,3),'[6]Table corresp.'!$A$4:$D$63,3,FALSE)</f>
        <v/>
      </c>
      <c r="C1429" s="179">
        <f>VLOOKUP(A1429,'[6]Table corresp.'!$M$4:$P$63,4,FALSE)</f>
        <v/>
      </c>
      <c r="D1429" s="179" t="inlineStr">
        <is>
          <t>56 - Travaux de revêtement des sols et des murs</t>
        </is>
      </c>
      <c r="E1429" s="179">
        <f>VLOOKUP(LEFT(D1429,3),'[6]Table corresp.'!$A$4:$D$63,4,FALSE)</f>
        <v/>
      </c>
      <c r="F1429" s="179">
        <f>LEFT(A1429,3)&amp;" - "&amp;LEFT(D1429,3)</f>
        <v/>
      </c>
      <c r="G1429" s="217" t="n">
        <v>1886.006210340249</v>
      </c>
      <c r="H1429" s="217" t="n">
        <v>0</v>
      </c>
      <c r="I1429" s="217" t="n">
        <v>1886.006210340249</v>
      </c>
      <c r="J1429" s="218" t="n"/>
      <c r="K1429" s="218" t="n"/>
      <c r="L1429" s="218" t="n"/>
      <c r="M1429" s="218" t="n"/>
      <c r="N1429" s="218" t="n"/>
      <c r="O1429" s="218" t="n"/>
      <c r="P1429" s="218" t="n"/>
      <c r="Q1429" s="218" t="n"/>
      <c r="R1429" s="218" t="n"/>
      <c r="S1429" s="217" t="n"/>
      <c r="T1429" s="216">
        <f>VLOOKUP(A1429,'[6]Groupe de branches'!$Z$27:$AM$86,14,FALSE)</f>
        <v/>
      </c>
      <c r="U1429" s="216">
        <f>VLOOKUP(D1429,'[6]Groupe de branches'!$Z$27:$AM$86,14,FALSE)</f>
        <v/>
      </c>
      <c r="V1429" s="216" t="n">
        <v>2019</v>
      </c>
      <c r="W1429" s="216">
        <f>VLOOKUP(D1429,'[6]Table corresp.'!$M$4:$S$63,7,FALSE)</f>
        <v/>
      </c>
      <c r="X1429" s="219">
        <f>IFERROR(G1429/SUMIFS('[6]Comp2016-2017 (3)'!$I$5:$I$289,'[6]Comp2016-2017 (3)'!$A$5:$A$289,A1429,'[6]Comp2016-2017 (3)'!$R$5:$R$289,V1429),0)</f>
        <v/>
      </c>
      <c r="Y1429" s="220">
        <f>IFERROR(IF(RIGHT(F1429,3)="Exp",VLOOKUP(F1429,#REF!,2,FALSE),VLOOKUP(F1429,#REF!,9,FALSE)),1)</f>
        <v/>
      </c>
      <c r="Z1429" s="221">
        <f>IFERROR(Y1429/SUMIFS($Y$4:$Y$1858,$V$4:$V$1858,V1429,$A$4:$A$1858,A1429),0)</f>
        <v/>
      </c>
      <c r="AA1429" s="221">
        <f>X1429*Z1429</f>
        <v/>
      </c>
      <c r="AB1429" s="222">
        <f>IFERROR(SUMIFS('[6]Comp2016-2017 (3)'!$G$5:$G$289,'[6]Comp2016-2017 (3)'!$A$5:$A$289,A1429,'[6]Comp2016-2017 (3)'!$R$5:$R$289,V1429)*AA1429/SUMIFS($AA$4:$AA$1858,$A$4:$A$1858,A1429,$V$4:$V$1858,V1429),0)</f>
        <v/>
      </c>
      <c r="AC1429" s="222">
        <f>IF($W1429=AC$3,$AB1429,IF(NOT($W1429=0),"",SUMIFS('Source traité'!AC$4:AC$1858,'Source traité'!$A$4:$A$1858,$D1429,'Source traité'!$V$4:$V$1858,$V1429)/SUMIFS('[6]Comp2016-2017 (3)'!$G$5:$G$289,'[6]Comp2016-2017 (3)'!$A$5:$A$289,$D1429,'[6]Comp2016-2017 (3)'!$R$5:$R$289,$V1429)*$AB1429))</f>
        <v/>
      </c>
      <c r="AD1429" s="222">
        <f>IF($W1429=AD$3,$AB1429,IF(NOT($W1429=0),"",SUMIFS('Source traité'!AD$4:AD$1858,'Source traité'!$A$4:$A$1858,$D1429,'Source traité'!$V$4:$V$1858,$V1429)/SUMIFS('[6]Comp2016-2017 (3)'!$G$5:$G$289,'[6]Comp2016-2017 (3)'!$A$5:$A$289,$D1429,'[6]Comp2016-2017 (3)'!$R$5:$R$289,$V1429)*$AB1429))</f>
        <v/>
      </c>
      <c r="AE1429" s="222">
        <f>IF($W1429=AE$3,$AB1429,IF(NOT($W1429=0),"",SUMIFS('Source traité'!AE$4:AE$1858,'Source traité'!$A$4:$A$1858,$D1429,'Source traité'!$V$4:$V$1858,$V1429)/SUMIFS('[6]Comp2016-2017 (3)'!$G$5:$G$289,'[6]Comp2016-2017 (3)'!$A$5:$A$289,$D1429,'[6]Comp2016-2017 (3)'!$R$5:$R$289,$V1429)*$AB1429))</f>
        <v/>
      </c>
      <c r="AF1429" s="222">
        <f>IF($W1429=AF$3,$AB1429,IF(NOT($W1429=0),"",SUMIFS('Source traité'!AF$4:AF$1858,'Source traité'!$A$4:$A$1858,$D1429,'Source traité'!$V$4:$V$1858,$V1429)/SUMIFS('[6]Comp2016-2017 (3)'!$G$5:$G$289,'[6]Comp2016-2017 (3)'!$A$5:$A$289,$D1429,'[6]Comp2016-2017 (3)'!$R$5:$R$289,$V1429)*$AB1429))</f>
        <v/>
      </c>
      <c r="AG1429" s="222">
        <f>IF($W1429=AG$3,$AB1429,IF(NOT($W1429=0),"",SUMIFS('Source traité'!AG$4:AG$1858,'Source traité'!$A$4:$A$1858,$D1429,'Source traité'!$V$4:$V$1858,$V1429)/SUMIFS('[6]Comp2016-2017 (3)'!$G$5:$G$289,'[6]Comp2016-2017 (3)'!$A$5:$A$289,$D1429,'[6]Comp2016-2017 (3)'!$R$5:$R$289,$V1429)*$AB1429))</f>
        <v/>
      </c>
      <c r="AH1429" s="222">
        <f>IF($W1429=AH$3,$AB1429,IF(NOT($W1429=0),"",SUMIFS('Source traité'!AH$4:AH$1858,'Source traité'!$A$4:$A$1858,$D1429,'Source traité'!$V$4:$V$1858,$V1429)/SUMIFS('[6]Comp2016-2017 (3)'!$G$5:$G$289,'[6]Comp2016-2017 (3)'!$A$5:$A$289,$D1429,'[6]Comp2016-2017 (3)'!$R$5:$R$289,$V1429)*$AB1429))</f>
        <v/>
      </c>
      <c r="AI1429" s="222">
        <f>IF($W1429=AI$3,$AB1429,IF(NOT($W1429=0),"",SUMIFS('Source traité'!AI$4:AI$1858,'Source traité'!$A$4:$A$1858,$D1429,'Source traité'!$V$4:$V$1858,$V1429)/SUMIFS('[6]Comp2016-2017 (3)'!$G$5:$G$289,'[6]Comp2016-2017 (3)'!$A$5:$A$289,$D1429,'[6]Comp2016-2017 (3)'!$R$5:$R$289,$V1429)*$AB1429))</f>
        <v/>
      </c>
      <c r="AJ1429" s="222">
        <f>IF($W1429=AJ$3,$AB1429,IF(NOT($W1429=0),"",SUMIFS('Source traité'!AJ$4:AJ$1858,'Source traité'!$A$4:$A$1858,$D1429,'Source traité'!$V$4:$V$1858,$V1429)/SUMIFS('[6]Comp2016-2017 (3)'!$G$5:$G$289,'[6]Comp2016-2017 (3)'!$A$5:$A$289,$D1429,'[6]Comp2016-2017 (3)'!$R$5:$R$289,$V1429)*$AB1429))</f>
        <v/>
      </c>
      <c r="AK1429" s="222">
        <f>SUM(AC1429:AJ1429)-AB1429</f>
        <v/>
      </c>
      <c r="AL1429" s="216">
        <f>IF(A1429=D1429,"remplir à la main","")</f>
        <v/>
      </c>
      <c r="AM1429" s="216">
        <f>VLOOKUP(A1429,'[6]Table corresp.'!$M$4:$U$63,8,FALSE)</f>
        <v/>
      </c>
      <c r="AN1429" s="216">
        <f>VLOOKUP(D1429,'[6]Table corresp.'!$M$4:$U$63,9,FALSE)</f>
        <v/>
      </c>
    </row>
    <row r="1430" hidden="1">
      <c r="A1430" s="179" t="inlineStr">
        <is>
          <t>62 - Commerce de détail de produits bois</t>
        </is>
      </c>
      <c r="B1430" s="179">
        <f>VLOOKUP(LEFT(A1430,3),'[6]Table corresp.'!$A$4:$D$63,3,FALSE)</f>
        <v/>
      </c>
      <c r="C1430" s="179">
        <f>VLOOKUP(A1430,'[6]Table corresp.'!$M$4:$P$63,4,FALSE)</f>
        <v/>
      </c>
      <c r="D1430" s="179" t="inlineStr">
        <is>
          <t>57 - Travaux de charpente</t>
        </is>
      </c>
      <c r="E1430" s="179">
        <f>VLOOKUP(LEFT(D1430,3),'[6]Table corresp.'!$A$4:$D$63,4,FALSE)</f>
        <v/>
      </c>
      <c r="F1430" s="179">
        <f>LEFT(A1430,3)&amp;" - "&amp;LEFT(D1430,3)</f>
        <v/>
      </c>
      <c r="G1430" s="217" t="n">
        <v>69355.41385621096</v>
      </c>
      <c r="H1430" s="217" t="n">
        <v>0</v>
      </c>
      <c r="I1430" s="217" t="n">
        <v>69355.41385621096</v>
      </c>
      <c r="J1430" s="218" t="n"/>
      <c r="K1430" s="218" t="n"/>
      <c r="L1430" s="218" t="n"/>
      <c r="M1430" s="218" t="n"/>
      <c r="N1430" s="218" t="n"/>
      <c r="O1430" s="218" t="n"/>
      <c r="P1430" s="218" t="n"/>
      <c r="Q1430" s="218" t="n"/>
      <c r="R1430" s="218" t="n"/>
      <c r="S1430" s="217" t="n"/>
      <c r="T1430" s="216">
        <f>VLOOKUP(A1430,'[6]Groupe de branches'!$Z$27:$AM$86,14,FALSE)</f>
        <v/>
      </c>
      <c r="U1430" s="216">
        <f>VLOOKUP(D1430,'[6]Groupe de branches'!$Z$27:$AM$86,14,FALSE)</f>
        <v/>
      </c>
      <c r="V1430" s="216" t="n">
        <v>2019</v>
      </c>
      <c r="W1430" s="216">
        <f>VLOOKUP(D1430,'[6]Table corresp.'!$M$4:$S$63,7,FALSE)</f>
        <v/>
      </c>
      <c r="X1430" s="219">
        <f>IFERROR(G1430/SUMIFS('[6]Comp2016-2017 (3)'!$I$5:$I$289,'[6]Comp2016-2017 (3)'!$A$5:$A$289,A1430,'[6]Comp2016-2017 (3)'!$R$5:$R$289,V1430),0)</f>
        <v/>
      </c>
      <c r="Y1430" s="220">
        <f>IFERROR(IF(RIGHT(F1430,3)="Exp",VLOOKUP(F1430,#REF!,2,FALSE),VLOOKUP(F1430,#REF!,9,FALSE)),1)</f>
        <v/>
      </c>
      <c r="Z1430" s="221">
        <f>IFERROR(Y1430/SUMIFS($Y$4:$Y$1858,$V$4:$V$1858,V1430,$A$4:$A$1858,A1430),0)</f>
        <v/>
      </c>
      <c r="AA1430" s="221">
        <f>X1430*Z1430</f>
        <v/>
      </c>
      <c r="AB1430" s="222">
        <f>IFERROR(SUMIFS('[6]Comp2016-2017 (3)'!$G$5:$G$289,'[6]Comp2016-2017 (3)'!$A$5:$A$289,A1430,'[6]Comp2016-2017 (3)'!$R$5:$R$289,V1430)*AA1430/SUMIFS($AA$4:$AA$1858,$A$4:$A$1858,A1430,$V$4:$V$1858,V1430),0)</f>
        <v/>
      </c>
      <c r="AC1430" s="222">
        <f>IF($W1430=AC$3,$AB1430,IF(NOT($W1430=0),"",SUMIFS('Source traité'!AC$4:AC$1858,'Source traité'!$A$4:$A$1858,$D1430,'Source traité'!$V$4:$V$1858,$V1430)/SUMIFS('[6]Comp2016-2017 (3)'!$G$5:$G$289,'[6]Comp2016-2017 (3)'!$A$5:$A$289,$D1430,'[6]Comp2016-2017 (3)'!$R$5:$R$289,$V1430)*$AB1430))</f>
        <v/>
      </c>
      <c r="AD1430" s="222">
        <f>IF($W1430=AD$3,$AB1430,IF(NOT($W1430=0),"",SUMIFS('Source traité'!AD$4:AD$1858,'Source traité'!$A$4:$A$1858,$D1430,'Source traité'!$V$4:$V$1858,$V1430)/SUMIFS('[6]Comp2016-2017 (3)'!$G$5:$G$289,'[6]Comp2016-2017 (3)'!$A$5:$A$289,$D1430,'[6]Comp2016-2017 (3)'!$R$5:$R$289,$V1430)*$AB1430))</f>
        <v/>
      </c>
      <c r="AE1430" s="222">
        <f>IF($W1430=AE$3,$AB1430,IF(NOT($W1430=0),"",SUMIFS('Source traité'!AE$4:AE$1858,'Source traité'!$A$4:$A$1858,$D1430,'Source traité'!$V$4:$V$1858,$V1430)/SUMIFS('[6]Comp2016-2017 (3)'!$G$5:$G$289,'[6]Comp2016-2017 (3)'!$A$5:$A$289,$D1430,'[6]Comp2016-2017 (3)'!$R$5:$R$289,$V1430)*$AB1430))</f>
        <v/>
      </c>
      <c r="AF1430" s="222">
        <f>IF($W1430=AF$3,$AB1430,IF(NOT($W1430=0),"",SUMIFS('Source traité'!AF$4:AF$1858,'Source traité'!$A$4:$A$1858,$D1430,'Source traité'!$V$4:$V$1858,$V1430)/SUMIFS('[6]Comp2016-2017 (3)'!$G$5:$G$289,'[6]Comp2016-2017 (3)'!$A$5:$A$289,$D1430,'[6]Comp2016-2017 (3)'!$R$5:$R$289,$V1430)*$AB1430))</f>
        <v/>
      </c>
      <c r="AG1430" s="222">
        <f>IF($W1430=AG$3,$AB1430,IF(NOT($W1430=0),"",SUMIFS('Source traité'!AG$4:AG$1858,'Source traité'!$A$4:$A$1858,$D1430,'Source traité'!$V$4:$V$1858,$V1430)/SUMIFS('[6]Comp2016-2017 (3)'!$G$5:$G$289,'[6]Comp2016-2017 (3)'!$A$5:$A$289,$D1430,'[6]Comp2016-2017 (3)'!$R$5:$R$289,$V1430)*$AB1430))</f>
        <v/>
      </c>
      <c r="AH1430" s="222">
        <f>IF($W1430=AH$3,$AB1430,IF(NOT($W1430=0),"",SUMIFS('Source traité'!AH$4:AH$1858,'Source traité'!$A$4:$A$1858,$D1430,'Source traité'!$V$4:$V$1858,$V1430)/SUMIFS('[6]Comp2016-2017 (3)'!$G$5:$G$289,'[6]Comp2016-2017 (3)'!$A$5:$A$289,$D1430,'[6]Comp2016-2017 (3)'!$R$5:$R$289,$V1430)*$AB1430))</f>
        <v/>
      </c>
      <c r="AI1430" s="222">
        <f>IF($W1430=AI$3,$AB1430,IF(NOT($W1430=0),"",SUMIFS('Source traité'!AI$4:AI$1858,'Source traité'!$A$4:$A$1858,$D1430,'Source traité'!$V$4:$V$1858,$V1430)/SUMIFS('[6]Comp2016-2017 (3)'!$G$5:$G$289,'[6]Comp2016-2017 (3)'!$A$5:$A$289,$D1430,'[6]Comp2016-2017 (3)'!$R$5:$R$289,$V1430)*$AB1430))</f>
        <v/>
      </c>
      <c r="AJ1430" s="222">
        <f>IF($W1430=AJ$3,$AB1430,IF(NOT($W1430=0),"",SUMIFS('Source traité'!AJ$4:AJ$1858,'Source traité'!$A$4:$A$1858,$D1430,'Source traité'!$V$4:$V$1858,$V1430)/SUMIFS('[6]Comp2016-2017 (3)'!$G$5:$G$289,'[6]Comp2016-2017 (3)'!$A$5:$A$289,$D1430,'[6]Comp2016-2017 (3)'!$R$5:$R$289,$V1430)*$AB1430))</f>
        <v/>
      </c>
      <c r="AK1430" s="222">
        <f>SUM(AC1430:AJ1430)-AB1430</f>
        <v/>
      </c>
      <c r="AL1430" s="216">
        <f>IF(A1430=D1430,"remplir à la main","")</f>
        <v/>
      </c>
      <c r="AM1430" s="216">
        <f>VLOOKUP(A1430,'[6]Table corresp.'!$M$4:$U$63,8,FALSE)</f>
        <v/>
      </c>
      <c r="AN1430" s="216">
        <f>VLOOKUP(D1430,'[6]Table corresp.'!$M$4:$U$63,9,FALSE)</f>
        <v/>
      </c>
    </row>
    <row r="1431" hidden="1">
      <c r="A1431" s="179" t="inlineStr">
        <is>
          <t>62 - Commerce de détail de produits bois</t>
        </is>
      </c>
      <c r="B1431" s="179">
        <f>VLOOKUP(LEFT(A1431,3),'[6]Table corresp.'!$A$4:$D$63,3,FALSE)</f>
        <v/>
      </c>
      <c r="C1431" s="179">
        <f>VLOOKUP(A1431,'[6]Table corresp.'!$M$4:$P$63,4,FALSE)</f>
        <v/>
      </c>
      <c r="D1431" s="179" t="inlineStr">
        <is>
          <t>58 - Travaux de couverture par éléments</t>
        </is>
      </c>
      <c r="E1431" s="179">
        <f>VLOOKUP(LEFT(D1431,3),'[6]Table corresp.'!$A$4:$D$63,4,FALSE)</f>
        <v/>
      </c>
      <c r="F1431" s="179">
        <f>LEFT(A1431,3)&amp;" - "&amp;LEFT(D1431,3)</f>
        <v/>
      </c>
      <c r="G1431" s="217" t="n">
        <v>6243.0917990352</v>
      </c>
      <c r="H1431" s="217" t="n">
        <v>0</v>
      </c>
      <c r="I1431" s="217" t="n">
        <v>6243.0917990352</v>
      </c>
      <c r="J1431" s="218" t="n"/>
      <c r="K1431" s="218" t="n"/>
      <c r="L1431" s="218" t="n"/>
      <c r="M1431" s="218" t="n"/>
      <c r="N1431" s="218" t="n"/>
      <c r="O1431" s="218" t="n"/>
      <c r="P1431" s="218" t="n"/>
      <c r="Q1431" s="218" t="n"/>
      <c r="R1431" s="218" t="n"/>
      <c r="S1431" s="217" t="n"/>
      <c r="T1431" s="216">
        <f>VLOOKUP(A1431,'[6]Groupe de branches'!$Z$27:$AM$86,14,FALSE)</f>
        <v/>
      </c>
      <c r="U1431" s="216">
        <f>VLOOKUP(D1431,'[6]Groupe de branches'!$Z$27:$AM$86,14,FALSE)</f>
        <v/>
      </c>
      <c r="V1431" s="216" t="n">
        <v>2019</v>
      </c>
      <c r="W1431" s="216">
        <f>VLOOKUP(D1431,'[6]Table corresp.'!$M$4:$S$63,7,FALSE)</f>
        <v/>
      </c>
      <c r="X1431" s="219">
        <f>IFERROR(G1431/SUMIFS('[6]Comp2016-2017 (3)'!$I$5:$I$289,'[6]Comp2016-2017 (3)'!$A$5:$A$289,A1431,'[6]Comp2016-2017 (3)'!$R$5:$R$289,V1431),0)</f>
        <v/>
      </c>
      <c r="Y1431" s="220">
        <f>IFERROR(IF(RIGHT(F1431,3)="Exp",VLOOKUP(F1431,#REF!,2,FALSE),VLOOKUP(F1431,#REF!,9,FALSE)),1)</f>
        <v/>
      </c>
      <c r="Z1431" s="221">
        <f>IFERROR(Y1431/SUMIFS($Y$4:$Y$1858,$V$4:$V$1858,V1431,$A$4:$A$1858,A1431),0)</f>
        <v/>
      </c>
      <c r="AA1431" s="221">
        <f>X1431*Z1431</f>
        <v/>
      </c>
      <c r="AB1431" s="222">
        <f>IFERROR(SUMIFS('[6]Comp2016-2017 (3)'!$G$5:$G$289,'[6]Comp2016-2017 (3)'!$A$5:$A$289,A1431,'[6]Comp2016-2017 (3)'!$R$5:$R$289,V1431)*AA1431/SUMIFS($AA$4:$AA$1858,$A$4:$A$1858,A1431,$V$4:$V$1858,V1431),0)</f>
        <v/>
      </c>
      <c r="AC1431" s="222">
        <f>IF($W1431=AC$3,$AB1431,IF(NOT($W1431=0),"",SUMIFS('Source traité'!AC$4:AC$1858,'Source traité'!$A$4:$A$1858,$D1431,'Source traité'!$V$4:$V$1858,$V1431)/SUMIFS('[6]Comp2016-2017 (3)'!$G$5:$G$289,'[6]Comp2016-2017 (3)'!$A$5:$A$289,$D1431,'[6]Comp2016-2017 (3)'!$R$5:$R$289,$V1431)*$AB1431))</f>
        <v/>
      </c>
      <c r="AD1431" s="222">
        <f>IF($W1431=AD$3,$AB1431,IF(NOT($W1431=0),"",SUMIFS('Source traité'!AD$4:AD$1858,'Source traité'!$A$4:$A$1858,$D1431,'Source traité'!$V$4:$V$1858,$V1431)/SUMIFS('[6]Comp2016-2017 (3)'!$G$5:$G$289,'[6]Comp2016-2017 (3)'!$A$5:$A$289,$D1431,'[6]Comp2016-2017 (3)'!$R$5:$R$289,$V1431)*$AB1431))</f>
        <v/>
      </c>
      <c r="AE1431" s="222">
        <f>IF($W1431=AE$3,$AB1431,IF(NOT($W1431=0),"",SUMIFS('Source traité'!AE$4:AE$1858,'Source traité'!$A$4:$A$1858,$D1431,'Source traité'!$V$4:$V$1858,$V1431)/SUMIFS('[6]Comp2016-2017 (3)'!$G$5:$G$289,'[6]Comp2016-2017 (3)'!$A$5:$A$289,$D1431,'[6]Comp2016-2017 (3)'!$R$5:$R$289,$V1431)*$AB1431))</f>
        <v/>
      </c>
      <c r="AF1431" s="222">
        <f>IF($W1431=AF$3,$AB1431,IF(NOT($W1431=0),"",SUMIFS('Source traité'!AF$4:AF$1858,'Source traité'!$A$4:$A$1858,$D1431,'Source traité'!$V$4:$V$1858,$V1431)/SUMIFS('[6]Comp2016-2017 (3)'!$G$5:$G$289,'[6]Comp2016-2017 (3)'!$A$5:$A$289,$D1431,'[6]Comp2016-2017 (3)'!$R$5:$R$289,$V1431)*$AB1431))</f>
        <v/>
      </c>
      <c r="AG1431" s="222">
        <f>IF($W1431=AG$3,$AB1431,IF(NOT($W1431=0),"",SUMIFS('Source traité'!AG$4:AG$1858,'Source traité'!$A$4:$A$1858,$D1431,'Source traité'!$V$4:$V$1858,$V1431)/SUMIFS('[6]Comp2016-2017 (3)'!$G$5:$G$289,'[6]Comp2016-2017 (3)'!$A$5:$A$289,$D1431,'[6]Comp2016-2017 (3)'!$R$5:$R$289,$V1431)*$AB1431))</f>
        <v/>
      </c>
      <c r="AH1431" s="222">
        <f>IF($W1431=AH$3,$AB1431,IF(NOT($W1431=0),"",SUMIFS('Source traité'!AH$4:AH$1858,'Source traité'!$A$4:$A$1858,$D1431,'Source traité'!$V$4:$V$1858,$V1431)/SUMIFS('[6]Comp2016-2017 (3)'!$G$5:$G$289,'[6]Comp2016-2017 (3)'!$A$5:$A$289,$D1431,'[6]Comp2016-2017 (3)'!$R$5:$R$289,$V1431)*$AB1431))</f>
        <v/>
      </c>
      <c r="AI1431" s="222">
        <f>IF($W1431=AI$3,$AB1431,IF(NOT($W1431=0),"",SUMIFS('Source traité'!AI$4:AI$1858,'Source traité'!$A$4:$A$1858,$D1431,'Source traité'!$V$4:$V$1858,$V1431)/SUMIFS('[6]Comp2016-2017 (3)'!$G$5:$G$289,'[6]Comp2016-2017 (3)'!$A$5:$A$289,$D1431,'[6]Comp2016-2017 (3)'!$R$5:$R$289,$V1431)*$AB1431))</f>
        <v/>
      </c>
      <c r="AJ1431" s="222">
        <f>IF($W1431=AJ$3,$AB1431,IF(NOT($W1431=0),"",SUMIFS('Source traité'!AJ$4:AJ$1858,'Source traité'!$A$4:$A$1858,$D1431,'Source traité'!$V$4:$V$1858,$V1431)/SUMIFS('[6]Comp2016-2017 (3)'!$G$5:$G$289,'[6]Comp2016-2017 (3)'!$A$5:$A$289,$D1431,'[6]Comp2016-2017 (3)'!$R$5:$R$289,$V1431)*$AB1431))</f>
        <v/>
      </c>
      <c r="AK1431" s="222">
        <f>SUM(AC1431:AJ1431)-AB1431</f>
        <v/>
      </c>
      <c r="AL1431" s="216">
        <f>IF(A1431=D1431,"remplir à la main","")</f>
        <v/>
      </c>
      <c r="AM1431" s="216">
        <f>VLOOKUP(A1431,'[6]Table corresp.'!$M$4:$U$63,8,FALSE)</f>
        <v/>
      </c>
      <c r="AN1431" s="216">
        <f>VLOOKUP(D1431,'[6]Table corresp.'!$M$4:$U$63,9,FALSE)</f>
        <v/>
      </c>
    </row>
    <row r="1432" hidden="1">
      <c r="A1432" s="179" t="inlineStr">
        <is>
          <t>62 - Commerce de détail de produits bois</t>
        </is>
      </c>
      <c r="B1432" s="179">
        <f>VLOOKUP(LEFT(A1432,3),'[6]Table corresp.'!$A$4:$D$63,3,FALSE)</f>
        <v/>
      </c>
      <c r="C1432" s="179">
        <f>VLOOKUP(A1432,'[6]Table corresp.'!$M$4:$P$63,4,FALSE)</f>
        <v/>
      </c>
      <c r="D1432" s="179" t="inlineStr">
        <is>
          <t>59 - Travaux de maçonnerie générale et gros œuvre de bâtiment</t>
        </is>
      </c>
      <c r="E1432" s="179">
        <f>VLOOKUP(LEFT(D1432,3),'[6]Table corresp.'!$A$4:$D$63,4,FALSE)</f>
        <v/>
      </c>
      <c r="F1432" s="179">
        <f>LEFT(A1432,3)&amp;" - "&amp;LEFT(D1432,3)</f>
        <v/>
      </c>
      <c r="G1432" s="217" t="n">
        <v>1418.121964021114</v>
      </c>
      <c r="H1432" s="217" t="n">
        <v>0</v>
      </c>
      <c r="I1432" s="217" t="n">
        <v>1418.121964021114</v>
      </c>
      <c r="J1432" s="218" t="n"/>
      <c r="K1432" s="218" t="n"/>
      <c r="L1432" s="218" t="n"/>
      <c r="M1432" s="218" t="n"/>
      <c r="N1432" s="218" t="n"/>
      <c r="O1432" s="218" t="n"/>
      <c r="P1432" s="218" t="n"/>
      <c r="Q1432" s="218" t="n"/>
      <c r="R1432" s="218" t="n"/>
      <c r="S1432" s="217" t="n"/>
      <c r="T1432" s="216">
        <f>VLOOKUP(A1432,'[6]Groupe de branches'!$Z$27:$AM$86,14,FALSE)</f>
        <v/>
      </c>
      <c r="U1432" s="216">
        <f>VLOOKUP(D1432,'[6]Groupe de branches'!$Z$27:$AM$86,14,FALSE)</f>
        <v/>
      </c>
      <c r="V1432" s="216" t="n">
        <v>2019</v>
      </c>
      <c r="W1432" s="216">
        <f>VLOOKUP(D1432,'[6]Table corresp.'!$M$4:$S$63,7,FALSE)</f>
        <v/>
      </c>
      <c r="X1432" s="219">
        <f>IFERROR(G1432/SUMIFS('[6]Comp2016-2017 (3)'!$I$5:$I$289,'[6]Comp2016-2017 (3)'!$A$5:$A$289,A1432,'[6]Comp2016-2017 (3)'!$R$5:$R$289,V1432),0)</f>
        <v/>
      </c>
      <c r="Y1432" s="220">
        <f>IFERROR(IF(RIGHT(F1432,3)="Exp",VLOOKUP(F1432,#REF!,2,FALSE),VLOOKUP(F1432,#REF!,9,FALSE)),1)</f>
        <v/>
      </c>
      <c r="Z1432" s="221">
        <f>IFERROR(Y1432/SUMIFS($Y$4:$Y$1858,$V$4:$V$1858,V1432,$A$4:$A$1858,A1432),0)</f>
        <v/>
      </c>
      <c r="AA1432" s="221">
        <f>X1432*Z1432</f>
        <v/>
      </c>
      <c r="AB1432" s="222">
        <f>IFERROR(SUMIFS('[6]Comp2016-2017 (3)'!$G$5:$G$289,'[6]Comp2016-2017 (3)'!$A$5:$A$289,A1432,'[6]Comp2016-2017 (3)'!$R$5:$R$289,V1432)*AA1432/SUMIFS($AA$4:$AA$1858,$A$4:$A$1858,A1432,$V$4:$V$1858,V1432),0)</f>
        <v/>
      </c>
      <c r="AC1432" s="222">
        <f>IF($W1432=AC$3,$AB1432,IF(NOT($W1432=0),"",SUMIFS('Source traité'!AC$4:AC$1858,'Source traité'!$A$4:$A$1858,$D1432,'Source traité'!$V$4:$V$1858,$V1432)/SUMIFS('[6]Comp2016-2017 (3)'!$G$5:$G$289,'[6]Comp2016-2017 (3)'!$A$5:$A$289,$D1432,'[6]Comp2016-2017 (3)'!$R$5:$R$289,$V1432)*$AB1432))</f>
        <v/>
      </c>
      <c r="AD1432" s="222">
        <f>IF($W1432=AD$3,$AB1432,IF(NOT($W1432=0),"",SUMIFS('Source traité'!AD$4:AD$1858,'Source traité'!$A$4:$A$1858,$D1432,'Source traité'!$V$4:$V$1858,$V1432)/SUMIFS('[6]Comp2016-2017 (3)'!$G$5:$G$289,'[6]Comp2016-2017 (3)'!$A$5:$A$289,$D1432,'[6]Comp2016-2017 (3)'!$R$5:$R$289,$V1432)*$AB1432))</f>
        <v/>
      </c>
      <c r="AE1432" s="222">
        <f>IF($W1432=AE$3,$AB1432,IF(NOT($W1432=0),"",SUMIFS('Source traité'!AE$4:AE$1858,'Source traité'!$A$4:$A$1858,$D1432,'Source traité'!$V$4:$V$1858,$V1432)/SUMIFS('[6]Comp2016-2017 (3)'!$G$5:$G$289,'[6]Comp2016-2017 (3)'!$A$5:$A$289,$D1432,'[6]Comp2016-2017 (3)'!$R$5:$R$289,$V1432)*$AB1432))</f>
        <v/>
      </c>
      <c r="AF1432" s="222">
        <f>IF($W1432=AF$3,$AB1432,IF(NOT($W1432=0),"",SUMIFS('Source traité'!AF$4:AF$1858,'Source traité'!$A$4:$A$1858,$D1432,'Source traité'!$V$4:$V$1858,$V1432)/SUMIFS('[6]Comp2016-2017 (3)'!$G$5:$G$289,'[6]Comp2016-2017 (3)'!$A$5:$A$289,$D1432,'[6]Comp2016-2017 (3)'!$R$5:$R$289,$V1432)*$AB1432))</f>
        <v/>
      </c>
      <c r="AG1432" s="222">
        <f>IF($W1432=AG$3,$AB1432,IF(NOT($W1432=0),"",SUMIFS('Source traité'!AG$4:AG$1858,'Source traité'!$A$4:$A$1858,$D1432,'Source traité'!$V$4:$V$1858,$V1432)/SUMIFS('[6]Comp2016-2017 (3)'!$G$5:$G$289,'[6]Comp2016-2017 (3)'!$A$5:$A$289,$D1432,'[6]Comp2016-2017 (3)'!$R$5:$R$289,$V1432)*$AB1432))</f>
        <v/>
      </c>
      <c r="AH1432" s="222">
        <f>IF($W1432=AH$3,$AB1432,IF(NOT($W1432=0),"",SUMIFS('Source traité'!AH$4:AH$1858,'Source traité'!$A$4:$A$1858,$D1432,'Source traité'!$V$4:$V$1858,$V1432)/SUMIFS('[6]Comp2016-2017 (3)'!$G$5:$G$289,'[6]Comp2016-2017 (3)'!$A$5:$A$289,$D1432,'[6]Comp2016-2017 (3)'!$R$5:$R$289,$V1432)*$AB1432))</f>
        <v/>
      </c>
      <c r="AI1432" s="222">
        <f>IF($W1432=AI$3,$AB1432,IF(NOT($W1432=0),"",SUMIFS('Source traité'!AI$4:AI$1858,'Source traité'!$A$4:$A$1858,$D1432,'Source traité'!$V$4:$V$1858,$V1432)/SUMIFS('[6]Comp2016-2017 (3)'!$G$5:$G$289,'[6]Comp2016-2017 (3)'!$A$5:$A$289,$D1432,'[6]Comp2016-2017 (3)'!$R$5:$R$289,$V1432)*$AB1432))</f>
        <v/>
      </c>
      <c r="AJ1432" s="222">
        <f>IF($W1432=AJ$3,$AB1432,IF(NOT($W1432=0),"",SUMIFS('Source traité'!AJ$4:AJ$1858,'Source traité'!$A$4:$A$1858,$D1432,'Source traité'!$V$4:$V$1858,$V1432)/SUMIFS('[6]Comp2016-2017 (3)'!$G$5:$G$289,'[6]Comp2016-2017 (3)'!$A$5:$A$289,$D1432,'[6]Comp2016-2017 (3)'!$R$5:$R$289,$V1432)*$AB1432))</f>
        <v/>
      </c>
      <c r="AK1432" s="222">
        <f>SUM(AC1432:AJ1432)-AB1432</f>
        <v/>
      </c>
      <c r="AL1432" s="216">
        <f>IF(A1432=D1432,"remplir à la main","")</f>
        <v/>
      </c>
      <c r="AM1432" s="216">
        <f>VLOOKUP(A1432,'[6]Table corresp.'!$M$4:$U$63,8,FALSE)</f>
        <v/>
      </c>
      <c r="AN1432" s="216">
        <f>VLOOKUP(D1432,'[6]Table corresp.'!$M$4:$U$63,9,FALSE)</f>
        <v/>
      </c>
    </row>
    <row r="1433" hidden="1">
      <c r="A1433" s="179" t="inlineStr">
        <is>
          <t>62 - Commerce de détail de produits bois</t>
        </is>
      </c>
      <c r="B1433" s="179">
        <f>VLOOKUP(LEFT(A1433,3),'[6]Table corresp.'!$A$4:$D$63,3,FALSE)</f>
        <v/>
      </c>
      <c r="C1433" s="179">
        <f>VLOOKUP(A1433,'[6]Table corresp.'!$M$4:$P$63,4,FALSE)</f>
        <v/>
      </c>
      <c r="D1433" s="179" t="inlineStr">
        <is>
          <t>Consommation finale</t>
        </is>
      </c>
      <c r="E1433" s="179">
        <f>VLOOKUP(LEFT(D1433,3),'[6]Table corresp.'!$A$4:$D$63,4,FALSE)</f>
        <v/>
      </c>
      <c r="F1433" s="179">
        <f>LEFT(A1433,3)&amp;" - "&amp;LEFT(D1433,3)</f>
        <v/>
      </c>
      <c r="G1433" s="217" t="n">
        <v>1801956.941079597</v>
      </c>
      <c r="H1433" s="217" t="n">
        <v>0</v>
      </c>
      <c r="I1433" s="217" t="n">
        <v>1801956.941079597</v>
      </c>
      <c r="J1433" s="218" t="n"/>
      <c r="K1433" s="218" t="n"/>
      <c r="L1433" s="218" t="n"/>
      <c r="M1433" s="218" t="n"/>
      <c r="N1433" s="218" t="n"/>
      <c r="O1433" s="218" t="n"/>
      <c r="P1433" s="218" t="n"/>
      <c r="Q1433" s="218" t="n"/>
      <c r="R1433" s="218" t="n"/>
      <c r="S1433" s="217" t="n"/>
      <c r="T1433" s="216">
        <f>VLOOKUP(A1433,'[6]Groupe de branches'!$Z$27:$AM$86,14,FALSE)</f>
        <v/>
      </c>
      <c r="U1433" s="216">
        <f>VLOOKUP(D1433,'[6]Groupe de branches'!$Z$27:$AM$86,14,FALSE)</f>
        <v/>
      </c>
      <c r="V1433" s="216" t="n">
        <v>2019</v>
      </c>
      <c r="W1433" s="216">
        <f>VLOOKUP(D1433,'[6]Table corresp.'!$M$4:$S$63,7,FALSE)</f>
        <v/>
      </c>
      <c r="X1433" s="219">
        <f>IFERROR(G1433/SUMIFS('[6]Comp2016-2017 (3)'!$I$5:$I$289,'[6]Comp2016-2017 (3)'!$A$5:$A$289,A1433,'[6]Comp2016-2017 (3)'!$R$5:$R$289,V1433),0)</f>
        <v/>
      </c>
      <c r="Y1433" s="220">
        <f>IFERROR(IF(RIGHT(F1433,3)="Exp",VLOOKUP(F1433,#REF!,2,FALSE),VLOOKUP(F1433,#REF!,9,FALSE)),1)</f>
        <v/>
      </c>
      <c r="Z1433" s="221">
        <f>IFERROR(Y1433/SUMIFS($Y$4:$Y$1858,$V$4:$V$1858,V1433,$A$4:$A$1858,A1433),0)</f>
        <v/>
      </c>
      <c r="AA1433" s="221">
        <f>X1433*Z1433</f>
        <v/>
      </c>
      <c r="AB1433" s="222">
        <f>IFERROR(SUMIFS('[6]Comp2016-2017 (3)'!$G$5:$G$289,'[6]Comp2016-2017 (3)'!$A$5:$A$289,A1433,'[6]Comp2016-2017 (3)'!$R$5:$R$289,V1433)*AA1433/SUMIFS($AA$4:$AA$1858,$A$4:$A$1858,A1433,$V$4:$V$1858,V1433),0)</f>
        <v/>
      </c>
      <c r="AC1433" s="222">
        <f>IF($W1433=AC$3,$AB1433,IF(NOT($W1433=0),"",SUMIFS('Source traité'!AC$4:AC$1858,'Source traité'!$A$4:$A$1858,$D1433,'Source traité'!$V$4:$V$1858,$V1433)/SUMIFS('[6]Comp2016-2017 (3)'!$G$5:$G$289,'[6]Comp2016-2017 (3)'!$A$5:$A$289,$D1433,'[6]Comp2016-2017 (3)'!$R$5:$R$289,$V1433)*$AB1433))</f>
        <v/>
      </c>
      <c r="AD1433" s="222">
        <f>IF($W1433=AD$3,$AB1433,IF(NOT($W1433=0),"",SUMIFS('Source traité'!AD$4:AD$1858,'Source traité'!$A$4:$A$1858,$D1433,'Source traité'!$V$4:$V$1858,$V1433)/SUMIFS('[6]Comp2016-2017 (3)'!$G$5:$G$289,'[6]Comp2016-2017 (3)'!$A$5:$A$289,$D1433,'[6]Comp2016-2017 (3)'!$R$5:$R$289,$V1433)*$AB1433))</f>
        <v/>
      </c>
      <c r="AE1433" s="222">
        <f>IF($W1433=AE$3,$AB1433,IF(NOT($W1433=0),"",SUMIFS('Source traité'!AE$4:AE$1858,'Source traité'!$A$4:$A$1858,$D1433,'Source traité'!$V$4:$V$1858,$V1433)/SUMIFS('[6]Comp2016-2017 (3)'!$G$5:$G$289,'[6]Comp2016-2017 (3)'!$A$5:$A$289,$D1433,'[6]Comp2016-2017 (3)'!$R$5:$R$289,$V1433)*$AB1433))</f>
        <v/>
      </c>
      <c r="AF1433" s="222">
        <f>IF($W1433=AF$3,$AB1433,IF(NOT($W1433=0),"",SUMIFS('Source traité'!AF$4:AF$1858,'Source traité'!$A$4:$A$1858,$D1433,'Source traité'!$V$4:$V$1858,$V1433)/SUMIFS('[6]Comp2016-2017 (3)'!$G$5:$G$289,'[6]Comp2016-2017 (3)'!$A$5:$A$289,$D1433,'[6]Comp2016-2017 (3)'!$R$5:$R$289,$V1433)*$AB1433))</f>
        <v/>
      </c>
      <c r="AG1433" s="222">
        <f>IF($W1433=AG$3,$AB1433,IF(NOT($W1433=0),"",SUMIFS('Source traité'!AG$4:AG$1858,'Source traité'!$A$4:$A$1858,$D1433,'Source traité'!$V$4:$V$1858,$V1433)/SUMIFS('[6]Comp2016-2017 (3)'!$G$5:$G$289,'[6]Comp2016-2017 (3)'!$A$5:$A$289,$D1433,'[6]Comp2016-2017 (3)'!$R$5:$R$289,$V1433)*$AB1433))</f>
        <v/>
      </c>
      <c r="AH1433" s="222">
        <f>IF($W1433=AH$3,$AB1433,IF(NOT($W1433=0),"",SUMIFS('Source traité'!AH$4:AH$1858,'Source traité'!$A$4:$A$1858,$D1433,'Source traité'!$V$4:$V$1858,$V1433)/SUMIFS('[6]Comp2016-2017 (3)'!$G$5:$G$289,'[6]Comp2016-2017 (3)'!$A$5:$A$289,$D1433,'[6]Comp2016-2017 (3)'!$R$5:$R$289,$V1433)*$AB1433))</f>
        <v/>
      </c>
      <c r="AI1433" s="222">
        <f>IF($W1433=AI$3,$AB1433,IF(NOT($W1433=0),"",SUMIFS('Source traité'!AI$4:AI$1858,'Source traité'!$A$4:$A$1858,$D1433,'Source traité'!$V$4:$V$1858,$V1433)/SUMIFS('[6]Comp2016-2017 (3)'!$G$5:$G$289,'[6]Comp2016-2017 (3)'!$A$5:$A$289,$D1433,'[6]Comp2016-2017 (3)'!$R$5:$R$289,$V1433)*$AB1433))</f>
        <v/>
      </c>
      <c r="AJ1433" s="222">
        <f>IF($W1433=AJ$3,$AB1433,IF(NOT($W1433=0),"",SUMIFS('Source traité'!AJ$4:AJ$1858,'Source traité'!$A$4:$A$1858,$D1433,'Source traité'!$V$4:$V$1858,$V1433)/SUMIFS('[6]Comp2016-2017 (3)'!$G$5:$G$289,'[6]Comp2016-2017 (3)'!$A$5:$A$289,$D1433,'[6]Comp2016-2017 (3)'!$R$5:$R$289,$V1433)*$AB1433))</f>
        <v/>
      </c>
      <c r="AK1433" s="222">
        <f>SUM(AC1433:AJ1433)-AB1433</f>
        <v/>
      </c>
      <c r="AL1433" s="216">
        <f>IF(A1433=D1433,"remplir à la main","")</f>
        <v/>
      </c>
      <c r="AM1433" s="216">
        <f>VLOOKUP(A1433,'[6]Table corresp.'!$M$4:$U$63,8,FALSE)</f>
        <v/>
      </c>
      <c r="AN1433" s="216">
        <f>VLOOKUP(D1433,'[6]Table corresp.'!$M$4:$U$63,9,FALSE)</f>
        <v/>
      </c>
    </row>
    <row r="1434" hidden="1">
      <c r="A1434" s="179" t="inlineStr">
        <is>
          <t>63 - Transports de bois à partir de la forêt</t>
        </is>
      </c>
      <c r="B1434" s="179">
        <f>VLOOKUP(LEFT(A1434,3),'[6]Table corresp.'!$A$4:$D$63,3,FALSE)</f>
        <v/>
      </c>
      <c r="C1434" s="179">
        <f>VLOOKUP(A1434,'[6]Table corresp.'!$M$4:$P$63,4,FALSE)</f>
        <v/>
      </c>
      <c r="D1434" s="179" t="inlineStr">
        <is>
          <t>04 - Bois destinés à l’énergie</t>
        </is>
      </c>
      <c r="E1434" s="179">
        <f>VLOOKUP(LEFT(D1434,3),'[6]Table corresp.'!$A$4:$D$63,4,FALSE)</f>
        <v/>
      </c>
      <c r="F1434" s="179">
        <f>LEFT(A1434,3)&amp;" - "&amp;LEFT(D1434,3)</f>
        <v/>
      </c>
      <c r="G1434" s="217" t="n">
        <v>38711.03814725402</v>
      </c>
      <c r="H1434" s="217" t="n">
        <v>0</v>
      </c>
      <c r="I1434" s="217" t="n">
        <v>38711.03814725402</v>
      </c>
      <c r="J1434" s="218" t="n"/>
      <c r="K1434" s="218" t="n"/>
      <c r="L1434" s="218" t="n"/>
      <c r="M1434" s="218" t="n"/>
      <c r="N1434" s="218" t="n"/>
      <c r="O1434" s="218" t="n"/>
      <c r="P1434" s="218" t="n"/>
      <c r="Q1434" s="218" t="n"/>
      <c r="R1434" s="218" t="n"/>
      <c r="S1434" s="217" t="n"/>
      <c r="T1434" s="216">
        <f>VLOOKUP(A1434,'[6]Groupe de branches'!$Z$27:$AM$86,14,FALSE)</f>
        <v/>
      </c>
      <c r="U1434" s="216">
        <f>VLOOKUP(D1434,'[6]Groupe de branches'!$Z$27:$AM$86,14,FALSE)</f>
        <v/>
      </c>
      <c r="V1434" s="216" t="n">
        <v>2019</v>
      </c>
      <c r="W1434" s="216">
        <f>VLOOKUP(D1434,'[6]Table corresp.'!$M$4:$S$63,7,FALSE)</f>
        <v/>
      </c>
      <c r="X1434" s="219">
        <f>IFERROR(G1434/SUMIFS('[6]Comp2016-2017 (3)'!$I$5:$I$289,'[6]Comp2016-2017 (3)'!$A$5:$A$289,A1434,'[6]Comp2016-2017 (3)'!$R$5:$R$289,V1434),0)</f>
        <v/>
      </c>
      <c r="Y1434" s="220">
        <f>IFERROR(IF(RIGHT(F1434,3)="Exp",VLOOKUP(F1434,#REF!,2,FALSE),VLOOKUP(F1434,#REF!,9,FALSE)),1)</f>
        <v/>
      </c>
      <c r="Z1434" s="221">
        <f>IFERROR(Y1434/SUMIFS($Y$4:$Y$1858,$V$4:$V$1858,V1434,$A$4:$A$1858,A1434),0)</f>
        <v/>
      </c>
      <c r="AA1434" s="221">
        <f>X1434*Z1434</f>
        <v/>
      </c>
      <c r="AB1434" s="222">
        <f>IFERROR(SUMIFS('[6]Comp2016-2017 (3)'!$G$5:$G$289,'[6]Comp2016-2017 (3)'!$A$5:$A$289,A1434,'[6]Comp2016-2017 (3)'!$R$5:$R$289,V1434)*AA1434/SUMIFS($AA$4:$AA$1858,$A$4:$A$1858,A1434,$V$4:$V$1858,V1434),0)</f>
        <v/>
      </c>
      <c r="AC1434" s="222">
        <f>IF($W1434=AC$3,$AB1434,IF(NOT($W1434=0),"",SUMIFS('Source traité'!AC$4:AC$1858,'Source traité'!$A$4:$A$1858,$D1434,'Source traité'!$V$4:$V$1858,$V1434)/SUMIFS('[6]Comp2016-2017 (3)'!$G$5:$G$289,'[6]Comp2016-2017 (3)'!$A$5:$A$289,$D1434,'[6]Comp2016-2017 (3)'!$R$5:$R$289,$V1434)*$AB1434))</f>
        <v/>
      </c>
      <c r="AD1434" s="222">
        <f>IF($W1434=AD$3,$AB1434,IF(NOT($W1434=0),"",SUMIFS('Source traité'!AD$4:AD$1858,'Source traité'!$A$4:$A$1858,$D1434,'Source traité'!$V$4:$V$1858,$V1434)/SUMIFS('[6]Comp2016-2017 (3)'!$G$5:$G$289,'[6]Comp2016-2017 (3)'!$A$5:$A$289,$D1434,'[6]Comp2016-2017 (3)'!$R$5:$R$289,$V1434)*$AB1434))</f>
        <v/>
      </c>
      <c r="AE1434" s="222">
        <f>IF($W1434=AE$3,$AB1434,IF(NOT($W1434=0),"",SUMIFS('Source traité'!AE$4:AE$1858,'Source traité'!$A$4:$A$1858,$D1434,'Source traité'!$V$4:$V$1858,$V1434)/SUMIFS('[6]Comp2016-2017 (3)'!$G$5:$G$289,'[6]Comp2016-2017 (3)'!$A$5:$A$289,$D1434,'[6]Comp2016-2017 (3)'!$R$5:$R$289,$V1434)*$AB1434))</f>
        <v/>
      </c>
      <c r="AF1434" s="222">
        <f>IF($W1434=AF$3,$AB1434,IF(NOT($W1434=0),"",SUMIFS('Source traité'!AF$4:AF$1858,'Source traité'!$A$4:$A$1858,$D1434,'Source traité'!$V$4:$V$1858,$V1434)/SUMIFS('[6]Comp2016-2017 (3)'!$G$5:$G$289,'[6]Comp2016-2017 (3)'!$A$5:$A$289,$D1434,'[6]Comp2016-2017 (3)'!$R$5:$R$289,$V1434)*$AB1434))</f>
        <v/>
      </c>
      <c r="AG1434" s="222">
        <f>IF($W1434=AG$3,$AB1434,IF(NOT($W1434=0),"",SUMIFS('Source traité'!AG$4:AG$1858,'Source traité'!$A$4:$A$1858,$D1434,'Source traité'!$V$4:$V$1858,$V1434)/SUMIFS('[6]Comp2016-2017 (3)'!$G$5:$G$289,'[6]Comp2016-2017 (3)'!$A$5:$A$289,$D1434,'[6]Comp2016-2017 (3)'!$R$5:$R$289,$V1434)*$AB1434))</f>
        <v/>
      </c>
      <c r="AH1434" s="222">
        <f>IF($W1434=AH$3,$AB1434,IF(NOT($W1434=0),"",SUMIFS('Source traité'!AH$4:AH$1858,'Source traité'!$A$4:$A$1858,$D1434,'Source traité'!$V$4:$V$1858,$V1434)/SUMIFS('[6]Comp2016-2017 (3)'!$G$5:$G$289,'[6]Comp2016-2017 (3)'!$A$5:$A$289,$D1434,'[6]Comp2016-2017 (3)'!$R$5:$R$289,$V1434)*$AB1434))</f>
        <v/>
      </c>
      <c r="AI1434" s="222">
        <f>IF($W1434=AI$3,$AB1434,IF(NOT($W1434=0),"",SUMIFS('Source traité'!AI$4:AI$1858,'Source traité'!$A$4:$A$1858,$D1434,'Source traité'!$V$4:$V$1858,$V1434)/SUMIFS('[6]Comp2016-2017 (3)'!$G$5:$G$289,'[6]Comp2016-2017 (3)'!$A$5:$A$289,$D1434,'[6]Comp2016-2017 (3)'!$R$5:$R$289,$V1434)*$AB1434))</f>
        <v/>
      </c>
      <c r="AJ1434" s="222">
        <f>IF($W1434=AJ$3,$AB1434,IF(NOT($W1434=0),"",SUMIFS('Source traité'!AJ$4:AJ$1858,'Source traité'!$A$4:$A$1858,$D1434,'Source traité'!$V$4:$V$1858,$V1434)/SUMIFS('[6]Comp2016-2017 (3)'!$G$5:$G$289,'[6]Comp2016-2017 (3)'!$A$5:$A$289,$D1434,'[6]Comp2016-2017 (3)'!$R$5:$R$289,$V1434)*$AB1434))</f>
        <v/>
      </c>
      <c r="AK1434" s="222">
        <f>SUM(AC1434:AJ1434)-AB1434</f>
        <v/>
      </c>
      <c r="AL1434" s="216">
        <f>IF(A1434=D1434,"remplir à la main","")</f>
        <v/>
      </c>
      <c r="AM1434" s="216">
        <f>VLOOKUP(A1434,'[6]Table corresp.'!$M$4:$U$63,8,FALSE)</f>
        <v/>
      </c>
      <c r="AN1434" s="216">
        <f>VLOOKUP(D1434,'[6]Table corresp.'!$M$4:$U$63,9,FALSE)</f>
        <v/>
      </c>
    </row>
    <row r="1435" hidden="1">
      <c r="A1435" s="179" t="inlineStr">
        <is>
          <t>63 - Transports de bois à partir de la forêt</t>
        </is>
      </c>
      <c r="B1435" s="179">
        <f>VLOOKUP(LEFT(A1435,3),'[6]Table corresp.'!$A$4:$D$63,3,FALSE)</f>
        <v/>
      </c>
      <c r="C1435" s="179">
        <f>VLOOKUP(A1435,'[6]Table corresp.'!$M$4:$P$63,4,FALSE)</f>
        <v/>
      </c>
      <c r="D1435" s="179" t="inlineStr">
        <is>
          <t>06 - Services des coopératives forestières</t>
        </is>
      </c>
      <c r="E1435" s="179">
        <f>VLOOKUP(LEFT(D1435,3),'[6]Table corresp.'!$A$4:$D$63,4,FALSE)</f>
        <v/>
      </c>
      <c r="F1435" s="179">
        <f>LEFT(A1435,3)&amp;" - "&amp;LEFT(D1435,3)</f>
        <v/>
      </c>
      <c r="G1435" s="217" t="n">
        <v>61238.29747259416</v>
      </c>
      <c r="H1435" s="217" t="n">
        <v>0</v>
      </c>
      <c r="I1435" s="217" t="n">
        <v>61238.29747259416</v>
      </c>
      <c r="J1435" s="218" t="n"/>
      <c r="K1435" s="218" t="n"/>
      <c r="L1435" s="218" t="n"/>
      <c r="M1435" s="218" t="n"/>
      <c r="N1435" s="218" t="n"/>
      <c r="O1435" s="218" t="n"/>
      <c r="P1435" s="218" t="n"/>
      <c r="Q1435" s="218" t="n"/>
      <c r="R1435" s="218" t="n"/>
      <c r="S1435" s="217" t="n"/>
      <c r="T1435" s="216">
        <f>VLOOKUP(A1435,'[6]Groupe de branches'!$Z$27:$AM$86,14,FALSE)</f>
        <v/>
      </c>
      <c r="U1435" s="216">
        <f>VLOOKUP(D1435,'[6]Groupe de branches'!$Z$27:$AM$86,14,FALSE)</f>
        <v/>
      </c>
      <c r="V1435" s="216" t="n">
        <v>2019</v>
      </c>
      <c r="W1435" s="216">
        <f>VLOOKUP(D1435,'[6]Table corresp.'!$M$4:$S$63,7,FALSE)</f>
        <v/>
      </c>
      <c r="X1435" s="219">
        <f>IFERROR(G1435/SUMIFS('[6]Comp2016-2017 (3)'!$I$5:$I$289,'[6]Comp2016-2017 (3)'!$A$5:$A$289,A1435,'[6]Comp2016-2017 (3)'!$R$5:$R$289,V1435),0)</f>
        <v/>
      </c>
      <c r="Y1435" s="220">
        <f>IFERROR(IF(RIGHT(F1435,3)="Exp",VLOOKUP(F1435,#REF!,2,FALSE),VLOOKUP(F1435,#REF!,9,FALSE)),1)</f>
        <v/>
      </c>
      <c r="Z1435" s="221">
        <f>IFERROR(Y1435/SUMIFS($Y$4:$Y$1858,$V$4:$V$1858,V1435,$A$4:$A$1858,A1435),0)</f>
        <v/>
      </c>
      <c r="AA1435" s="221">
        <f>X1435*Z1435</f>
        <v/>
      </c>
      <c r="AB1435" s="222">
        <f>IFERROR(SUMIFS('[6]Comp2016-2017 (3)'!$G$5:$G$289,'[6]Comp2016-2017 (3)'!$A$5:$A$289,A1435,'[6]Comp2016-2017 (3)'!$R$5:$R$289,V1435)*AA1435/SUMIFS($AA$4:$AA$1858,$A$4:$A$1858,A1435,$V$4:$V$1858,V1435),0)</f>
        <v/>
      </c>
      <c r="AC1435" s="222">
        <f>IF($W1435=AC$3,$AB1435,IF(NOT($W1435=0),"",SUMIFS('Source traité'!AC$4:AC$1858,'Source traité'!$A$4:$A$1858,$D1435,'Source traité'!$V$4:$V$1858,$V1435)/SUMIFS('[6]Comp2016-2017 (3)'!$G$5:$G$289,'[6]Comp2016-2017 (3)'!$A$5:$A$289,$D1435,'[6]Comp2016-2017 (3)'!$R$5:$R$289,$V1435)*$AB1435))</f>
        <v/>
      </c>
      <c r="AD1435" s="222">
        <f>IF($W1435=AD$3,$AB1435,IF(NOT($W1435=0),"",SUMIFS('Source traité'!AD$4:AD$1858,'Source traité'!$A$4:$A$1858,$D1435,'Source traité'!$V$4:$V$1858,$V1435)/SUMIFS('[6]Comp2016-2017 (3)'!$G$5:$G$289,'[6]Comp2016-2017 (3)'!$A$5:$A$289,$D1435,'[6]Comp2016-2017 (3)'!$R$5:$R$289,$V1435)*$AB1435))</f>
        <v/>
      </c>
      <c r="AE1435" s="222">
        <f>IF($W1435=AE$3,$AB1435,IF(NOT($W1435=0),"",SUMIFS('Source traité'!AE$4:AE$1858,'Source traité'!$A$4:$A$1858,$D1435,'Source traité'!$V$4:$V$1858,$V1435)/SUMIFS('[6]Comp2016-2017 (3)'!$G$5:$G$289,'[6]Comp2016-2017 (3)'!$A$5:$A$289,$D1435,'[6]Comp2016-2017 (3)'!$R$5:$R$289,$V1435)*$AB1435))</f>
        <v/>
      </c>
      <c r="AF1435" s="222">
        <f>IF($W1435=AF$3,$AB1435,IF(NOT($W1435=0),"",SUMIFS('Source traité'!AF$4:AF$1858,'Source traité'!$A$4:$A$1858,$D1435,'Source traité'!$V$4:$V$1858,$V1435)/SUMIFS('[6]Comp2016-2017 (3)'!$G$5:$G$289,'[6]Comp2016-2017 (3)'!$A$5:$A$289,$D1435,'[6]Comp2016-2017 (3)'!$R$5:$R$289,$V1435)*$AB1435))</f>
        <v/>
      </c>
      <c r="AG1435" s="222">
        <f>IF($W1435=AG$3,$AB1435,IF(NOT($W1435=0),"",SUMIFS('Source traité'!AG$4:AG$1858,'Source traité'!$A$4:$A$1858,$D1435,'Source traité'!$V$4:$V$1858,$V1435)/SUMIFS('[6]Comp2016-2017 (3)'!$G$5:$G$289,'[6]Comp2016-2017 (3)'!$A$5:$A$289,$D1435,'[6]Comp2016-2017 (3)'!$R$5:$R$289,$V1435)*$AB1435))</f>
        <v/>
      </c>
      <c r="AH1435" s="222">
        <f>IF($W1435=AH$3,$AB1435,IF(NOT($W1435=0),"",SUMIFS('Source traité'!AH$4:AH$1858,'Source traité'!$A$4:$A$1858,$D1435,'Source traité'!$V$4:$V$1858,$V1435)/SUMIFS('[6]Comp2016-2017 (3)'!$G$5:$G$289,'[6]Comp2016-2017 (3)'!$A$5:$A$289,$D1435,'[6]Comp2016-2017 (3)'!$R$5:$R$289,$V1435)*$AB1435))</f>
        <v/>
      </c>
      <c r="AI1435" s="222">
        <f>IF($W1435=AI$3,$AB1435,IF(NOT($W1435=0),"",SUMIFS('Source traité'!AI$4:AI$1858,'Source traité'!$A$4:$A$1858,$D1435,'Source traité'!$V$4:$V$1858,$V1435)/SUMIFS('[6]Comp2016-2017 (3)'!$G$5:$G$289,'[6]Comp2016-2017 (3)'!$A$5:$A$289,$D1435,'[6]Comp2016-2017 (3)'!$R$5:$R$289,$V1435)*$AB1435))</f>
        <v/>
      </c>
      <c r="AJ1435" s="222">
        <f>IF($W1435=AJ$3,$AB1435,IF(NOT($W1435=0),"",SUMIFS('Source traité'!AJ$4:AJ$1858,'Source traité'!$A$4:$A$1858,$D1435,'Source traité'!$V$4:$V$1858,$V1435)/SUMIFS('[6]Comp2016-2017 (3)'!$G$5:$G$289,'[6]Comp2016-2017 (3)'!$A$5:$A$289,$D1435,'[6]Comp2016-2017 (3)'!$R$5:$R$289,$V1435)*$AB1435))</f>
        <v/>
      </c>
      <c r="AK1435" s="222">
        <f>SUM(AC1435:AJ1435)-AB1435</f>
        <v/>
      </c>
      <c r="AL1435" s="216">
        <f>IF(A1435=D1435,"remplir à la main","")</f>
        <v/>
      </c>
      <c r="AM1435" s="216">
        <f>VLOOKUP(A1435,'[6]Table corresp.'!$M$4:$U$63,8,FALSE)</f>
        <v/>
      </c>
      <c r="AN1435" s="216">
        <f>VLOOKUP(D1435,'[6]Table corresp.'!$M$4:$U$63,9,FALSE)</f>
        <v/>
      </c>
    </row>
    <row r="1436" hidden="1">
      <c r="A1436" s="179" t="inlineStr">
        <is>
          <t>63 - Transports de bois à partir de la forêt</t>
        </is>
      </c>
      <c r="B1436" s="179">
        <f>VLOOKUP(LEFT(A1436,3),'[6]Table corresp.'!$A$4:$D$63,3,FALSE)</f>
        <v/>
      </c>
      <c r="C1436" s="179">
        <f>VLOOKUP(A1436,'[6]Table corresp.'!$M$4:$P$63,4,FALSE)</f>
        <v/>
      </c>
      <c r="D1436" s="179" t="inlineStr">
        <is>
          <t>08 - Sciages bruts de Chêne</t>
        </is>
      </c>
      <c r="E1436" s="179">
        <f>VLOOKUP(LEFT(D1436,3),'[6]Table corresp.'!$A$4:$D$63,4,FALSE)</f>
        <v/>
      </c>
      <c r="F1436" s="179">
        <f>LEFT(A1436,3)&amp;" - "&amp;LEFT(D1436,3)</f>
        <v/>
      </c>
      <c r="G1436" s="217" t="n">
        <v>16487.47502442091</v>
      </c>
      <c r="H1436" s="217" t="n">
        <v>0</v>
      </c>
      <c r="I1436" s="217" t="n">
        <v>16487.47502442091</v>
      </c>
      <c r="J1436" s="218" t="n"/>
      <c r="K1436" s="218" t="n"/>
      <c r="L1436" s="218" t="n"/>
      <c r="M1436" s="218" t="n"/>
      <c r="N1436" s="218" t="n"/>
      <c r="O1436" s="218" t="n"/>
      <c r="P1436" s="218" t="n"/>
      <c r="Q1436" s="218" t="n"/>
      <c r="R1436" s="218" t="n"/>
      <c r="S1436" s="217" t="n"/>
      <c r="T1436" s="216">
        <f>VLOOKUP(A1436,'[6]Groupe de branches'!$Z$27:$AM$86,14,FALSE)</f>
        <v/>
      </c>
      <c r="U1436" s="216">
        <f>VLOOKUP(D1436,'[6]Groupe de branches'!$Z$27:$AM$86,14,FALSE)</f>
        <v/>
      </c>
      <c r="V1436" s="216" t="n">
        <v>2019</v>
      </c>
      <c r="W1436" s="216">
        <f>VLOOKUP(D1436,'[6]Table corresp.'!$M$4:$S$63,7,FALSE)</f>
        <v/>
      </c>
      <c r="X1436" s="219">
        <f>IFERROR(G1436/SUMIFS('[6]Comp2016-2017 (3)'!$I$5:$I$289,'[6]Comp2016-2017 (3)'!$A$5:$A$289,A1436,'[6]Comp2016-2017 (3)'!$R$5:$R$289,V1436),0)</f>
        <v/>
      </c>
      <c r="Y1436" s="220">
        <f>IFERROR(IF(RIGHT(F1436,3)="Exp",VLOOKUP(F1436,#REF!,2,FALSE),VLOOKUP(F1436,#REF!,9,FALSE)),1)</f>
        <v/>
      </c>
      <c r="Z1436" s="221">
        <f>IFERROR(Y1436/SUMIFS($Y$4:$Y$1858,$V$4:$V$1858,V1436,$A$4:$A$1858,A1436),0)</f>
        <v/>
      </c>
      <c r="AA1436" s="221">
        <f>X1436*Z1436</f>
        <v/>
      </c>
      <c r="AB1436" s="222">
        <f>IFERROR(SUMIFS('[6]Comp2016-2017 (3)'!$G$5:$G$289,'[6]Comp2016-2017 (3)'!$A$5:$A$289,A1436,'[6]Comp2016-2017 (3)'!$R$5:$R$289,V1436)*AA1436/SUMIFS($AA$4:$AA$1858,$A$4:$A$1858,A1436,$V$4:$V$1858,V1436),0)</f>
        <v/>
      </c>
      <c r="AC1436" s="222">
        <f>IF($W1436=AC$3,$AB1436,IF(NOT($W1436=0),"",SUMIFS('Source traité'!AC$4:AC$1858,'Source traité'!$A$4:$A$1858,$D1436,'Source traité'!$V$4:$V$1858,$V1436)/SUMIFS('[6]Comp2016-2017 (3)'!$G$5:$G$289,'[6]Comp2016-2017 (3)'!$A$5:$A$289,$D1436,'[6]Comp2016-2017 (3)'!$R$5:$R$289,$V1436)*$AB1436))</f>
        <v/>
      </c>
      <c r="AD1436" s="222">
        <f>IF($W1436=AD$3,$AB1436,IF(NOT($W1436=0),"",SUMIFS('Source traité'!AD$4:AD$1858,'Source traité'!$A$4:$A$1858,$D1436,'Source traité'!$V$4:$V$1858,$V1436)/SUMIFS('[6]Comp2016-2017 (3)'!$G$5:$G$289,'[6]Comp2016-2017 (3)'!$A$5:$A$289,$D1436,'[6]Comp2016-2017 (3)'!$R$5:$R$289,$V1436)*$AB1436))</f>
        <v/>
      </c>
      <c r="AE1436" s="222">
        <f>IF($W1436=AE$3,$AB1436,IF(NOT($W1436=0),"",SUMIFS('Source traité'!AE$4:AE$1858,'Source traité'!$A$4:$A$1858,$D1436,'Source traité'!$V$4:$V$1858,$V1436)/SUMIFS('[6]Comp2016-2017 (3)'!$G$5:$G$289,'[6]Comp2016-2017 (3)'!$A$5:$A$289,$D1436,'[6]Comp2016-2017 (3)'!$R$5:$R$289,$V1436)*$AB1436))</f>
        <v/>
      </c>
      <c r="AF1436" s="222">
        <f>IF($W1436=AF$3,$AB1436,IF(NOT($W1436=0),"",SUMIFS('Source traité'!AF$4:AF$1858,'Source traité'!$A$4:$A$1858,$D1436,'Source traité'!$V$4:$V$1858,$V1436)/SUMIFS('[6]Comp2016-2017 (3)'!$G$5:$G$289,'[6]Comp2016-2017 (3)'!$A$5:$A$289,$D1436,'[6]Comp2016-2017 (3)'!$R$5:$R$289,$V1436)*$AB1436))</f>
        <v/>
      </c>
      <c r="AG1436" s="222">
        <f>IF($W1436=AG$3,$AB1436,IF(NOT($W1436=0),"",SUMIFS('Source traité'!AG$4:AG$1858,'Source traité'!$A$4:$A$1858,$D1436,'Source traité'!$V$4:$V$1858,$V1436)/SUMIFS('[6]Comp2016-2017 (3)'!$G$5:$G$289,'[6]Comp2016-2017 (3)'!$A$5:$A$289,$D1436,'[6]Comp2016-2017 (3)'!$R$5:$R$289,$V1436)*$AB1436))</f>
        <v/>
      </c>
      <c r="AH1436" s="222">
        <f>IF($W1436=AH$3,$AB1436,IF(NOT($W1436=0),"",SUMIFS('Source traité'!AH$4:AH$1858,'Source traité'!$A$4:$A$1858,$D1436,'Source traité'!$V$4:$V$1858,$V1436)/SUMIFS('[6]Comp2016-2017 (3)'!$G$5:$G$289,'[6]Comp2016-2017 (3)'!$A$5:$A$289,$D1436,'[6]Comp2016-2017 (3)'!$R$5:$R$289,$V1436)*$AB1436))</f>
        <v/>
      </c>
      <c r="AI1436" s="222">
        <f>IF($W1436=AI$3,$AB1436,IF(NOT($W1436=0),"",SUMIFS('Source traité'!AI$4:AI$1858,'Source traité'!$A$4:$A$1858,$D1436,'Source traité'!$V$4:$V$1858,$V1436)/SUMIFS('[6]Comp2016-2017 (3)'!$G$5:$G$289,'[6]Comp2016-2017 (3)'!$A$5:$A$289,$D1436,'[6]Comp2016-2017 (3)'!$R$5:$R$289,$V1436)*$AB1436))</f>
        <v/>
      </c>
      <c r="AJ1436" s="222">
        <f>IF($W1436=AJ$3,$AB1436,IF(NOT($W1436=0),"",SUMIFS('Source traité'!AJ$4:AJ$1858,'Source traité'!$A$4:$A$1858,$D1436,'Source traité'!$V$4:$V$1858,$V1436)/SUMIFS('[6]Comp2016-2017 (3)'!$G$5:$G$289,'[6]Comp2016-2017 (3)'!$A$5:$A$289,$D1436,'[6]Comp2016-2017 (3)'!$R$5:$R$289,$V1436)*$AB1436))</f>
        <v/>
      </c>
      <c r="AK1436" s="222">
        <f>SUM(AC1436:AJ1436)-AB1436</f>
        <v/>
      </c>
      <c r="AL1436" s="216">
        <f>IF(A1436=D1436,"remplir à la main","")</f>
        <v/>
      </c>
      <c r="AM1436" s="216">
        <f>VLOOKUP(A1436,'[6]Table corresp.'!$M$4:$U$63,8,FALSE)</f>
        <v/>
      </c>
      <c r="AN1436" s="216">
        <f>VLOOKUP(D1436,'[6]Table corresp.'!$M$4:$U$63,9,FALSE)</f>
        <v/>
      </c>
    </row>
    <row r="1437" hidden="1">
      <c r="A1437" s="179" t="inlineStr">
        <is>
          <t>63 - Transports de bois à partir de la forêt</t>
        </is>
      </c>
      <c r="B1437" s="179">
        <f>VLOOKUP(LEFT(A1437,3),'[6]Table corresp.'!$A$4:$D$63,3,FALSE)</f>
        <v/>
      </c>
      <c r="C1437" s="179">
        <f>VLOOKUP(A1437,'[6]Table corresp.'!$M$4:$P$63,4,FALSE)</f>
        <v/>
      </c>
      <c r="D1437" s="179" t="inlineStr">
        <is>
          <t>09 - Sciages bruts de Hêtre</t>
        </is>
      </c>
      <c r="E1437" s="179">
        <f>VLOOKUP(LEFT(D1437,3),'[6]Table corresp.'!$A$4:$D$63,4,FALSE)</f>
        <v/>
      </c>
      <c r="F1437" s="179">
        <f>LEFT(A1437,3)&amp;" - "&amp;LEFT(D1437,3)</f>
        <v/>
      </c>
      <c r="G1437" s="217" t="n">
        <v>7651.641499356382</v>
      </c>
      <c r="H1437" s="217" t="n">
        <v>0</v>
      </c>
      <c r="I1437" s="217" t="n">
        <v>7651.641499356382</v>
      </c>
      <c r="J1437" s="218" t="n"/>
      <c r="K1437" s="218" t="n"/>
      <c r="L1437" s="218" t="n"/>
      <c r="M1437" s="218" t="n"/>
      <c r="N1437" s="218" t="n"/>
      <c r="O1437" s="218" t="n"/>
      <c r="P1437" s="218" t="n"/>
      <c r="Q1437" s="218" t="n"/>
      <c r="R1437" s="218" t="n"/>
      <c r="S1437" s="217" t="n"/>
      <c r="T1437" s="216">
        <f>VLOOKUP(A1437,'[6]Groupe de branches'!$Z$27:$AM$86,14,FALSE)</f>
        <v/>
      </c>
      <c r="U1437" s="216">
        <f>VLOOKUP(D1437,'[6]Groupe de branches'!$Z$27:$AM$86,14,FALSE)</f>
        <v/>
      </c>
      <c r="V1437" s="216" t="n">
        <v>2019</v>
      </c>
      <c r="W1437" s="216">
        <f>VLOOKUP(D1437,'[6]Table corresp.'!$M$4:$S$63,7,FALSE)</f>
        <v/>
      </c>
      <c r="X1437" s="219">
        <f>IFERROR(G1437/SUMIFS('[6]Comp2016-2017 (3)'!$I$5:$I$289,'[6]Comp2016-2017 (3)'!$A$5:$A$289,A1437,'[6]Comp2016-2017 (3)'!$R$5:$R$289,V1437),0)</f>
        <v/>
      </c>
      <c r="Y1437" s="220">
        <f>IFERROR(IF(RIGHT(F1437,3)="Exp",VLOOKUP(F1437,#REF!,2,FALSE),VLOOKUP(F1437,#REF!,9,FALSE)),1)</f>
        <v/>
      </c>
      <c r="Z1437" s="221">
        <f>IFERROR(Y1437/SUMIFS($Y$4:$Y$1858,$V$4:$V$1858,V1437,$A$4:$A$1858,A1437),0)</f>
        <v/>
      </c>
      <c r="AA1437" s="221">
        <f>X1437*Z1437</f>
        <v/>
      </c>
      <c r="AB1437" s="222">
        <f>IFERROR(SUMIFS('[6]Comp2016-2017 (3)'!$G$5:$G$289,'[6]Comp2016-2017 (3)'!$A$5:$A$289,A1437,'[6]Comp2016-2017 (3)'!$R$5:$R$289,V1437)*AA1437/SUMIFS($AA$4:$AA$1858,$A$4:$A$1858,A1437,$V$4:$V$1858,V1437),0)</f>
        <v/>
      </c>
      <c r="AC1437" s="222">
        <f>IF($W1437=AC$3,$AB1437,IF(NOT($W1437=0),"",SUMIFS('Source traité'!AC$4:AC$1858,'Source traité'!$A$4:$A$1858,$D1437,'Source traité'!$V$4:$V$1858,$V1437)/SUMIFS('[6]Comp2016-2017 (3)'!$G$5:$G$289,'[6]Comp2016-2017 (3)'!$A$5:$A$289,$D1437,'[6]Comp2016-2017 (3)'!$R$5:$R$289,$V1437)*$AB1437))</f>
        <v/>
      </c>
      <c r="AD1437" s="222">
        <f>IF($W1437=AD$3,$AB1437,IF(NOT($W1437=0),"",SUMIFS('Source traité'!AD$4:AD$1858,'Source traité'!$A$4:$A$1858,$D1437,'Source traité'!$V$4:$V$1858,$V1437)/SUMIFS('[6]Comp2016-2017 (3)'!$G$5:$G$289,'[6]Comp2016-2017 (3)'!$A$5:$A$289,$D1437,'[6]Comp2016-2017 (3)'!$R$5:$R$289,$V1437)*$AB1437))</f>
        <v/>
      </c>
      <c r="AE1437" s="222">
        <f>IF($W1437=AE$3,$AB1437,IF(NOT($W1437=0),"",SUMIFS('Source traité'!AE$4:AE$1858,'Source traité'!$A$4:$A$1858,$D1437,'Source traité'!$V$4:$V$1858,$V1437)/SUMIFS('[6]Comp2016-2017 (3)'!$G$5:$G$289,'[6]Comp2016-2017 (3)'!$A$5:$A$289,$D1437,'[6]Comp2016-2017 (3)'!$R$5:$R$289,$V1437)*$AB1437))</f>
        <v/>
      </c>
      <c r="AF1437" s="222">
        <f>IF($W1437=AF$3,$AB1437,IF(NOT($W1437=0),"",SUMIFS('Source traité'!AF$4:AF$1858,'Source traité'!$A$4:$A$1858,$D1437,'Source traité'!$V$4:$V$1858,$V1437)/SUMIFS('[6]Comp2016-2017 (3)'!$G$5:$G$289,'[6]Comp2016-2017 (3)'!$A$5:$A$289,$D1437,'[6]Comp2016-2017 (3)'!$R$5:$R$289,$V1437)*$AB1437))</f>
        <v/>
      </c>
      <c r="AG1437" s="222">
        <f>IF($W1437=AG$3,$AB1437,IF(NOT($W1437=0),"",SUMIFS('Source traité'!AG$4:AG$1858,'Source traité'!$A$4:$A$1858,$D1437,'Source traité'!$V$4:$V$1858,$V1437)/SUMIFS('[6]Comp2016-2017 (3)'!$G$5:$G$289,'[6]Comp2016-2017 (3)'!$A$5:$A$289,$D1437,'[6]Comp2016-2017 (3)'!$R$5:$R$289,$V1437)*$AB1437))</f>
        <v/>
      </c>
      <c r="AH1437" s="222">
        <f>IF($W1437=AH$3,$AB1437,IF(NOT($W1437=0),"",SUMIFS('Source traité'!AH$4:AH$1858,'Source traité'!$A$4:$A$1858,$D1437,'Source traité'!$V$4:$V$1858,$V1437)/SUMIFS('[6]Comp2016-2017 (3)'!$G$5:$G$289,'[6]Comp2016-2017 (3)'!$A$5:$A$289,$D1437,'[6]Comp2016-2017 (3)'!$R$5:$R$289,$V1437)*$AB1437))</f>
        <v/>
      </c>
      <c r="AI1437" s="222">
        <f>IF($W1437=AI$3,$AB1437,IF(NOT($W1437=0),"",SUMIFS('Source traité'!AI$4:AI$1858,'Source traité'!$A$4:$A$1858,$D1437,'Source traité'!$V$4:$V$1858,$V1437)/SUMIFS('[6]Comp2016-2017 (3)'!$G$5:$G$289,'[6]Comp2016-2017 (3)'!$A$5:$A$289,$D1437,'[6]Comp2016-2017 (3)'!$R$5:$R$289,$V1437)*$AB1437))</f>
        <v/>
      </c>
      <c r="AJ1437" s="222">
        <f>IF($W1437=AJ$3,$AB1437,IF(NOT($W1437=0),"",SUMIFS('Source traité'!AJ$4:AJ$1858,'Source traité'!$A$4:$A$1858,$D1437,'Source traité'!$V$4:$V$1858,$V1437)/SUMIFS('[6]Comp2016-2017 (3)'!$G$5:$G$289,'[6]Comp2016-2017 (3)'!$A$5:$A$289,$D1437,'[6]Comp2016-2017 (3)'!$R$5:$R$289,$V1437)*$AB1437))</f>
        <v/>
      </c>
      <c r="AK1437" s="222">
        <f>SUM(AC1437:AJ1437)-AB1437</f>
        <v/>
      </c>
      <c r="AL1437" s="216">
        <f>IF(A1437=D1437,"remplir à la main","")</f>
        <v/>
      </c>
      <c r="AM1437" s="216">
        <f>VLOOKUP(A1437,'[6]Table corresp.'!$M$4:$U$63,8,FALSE)</f>
        <v/>
      </c>
      <c r="AN1437" s="216">
        <f>VLOOKUP(D1437,'[6]Table corresp.'!$M$4:$U$63,9,FALSE)</f>
        <v/>
      </c>
    </row>
    <row r="1438" hidden="1">
      <c r="A1438" s="179" t="inlineStr">
        <is>
          <t>63 - Transports de bois à partir de la forêt</t>
        </is>
      </c>
      <c r="B1438" s="179">
        <f>VLOOKUP(LEFT(A1438,3),'[6]Table corresp.'!$A$4:$D$63,3,FALSE)</f>
        <v/>
      </c>
      <c r="C1438" s="179">
        <f>VLOOKUP(A1438,'[6]Table corresp.'!$M$4:$P$63,4,FALSE)</f>
        <v/>
      </c>
      <c r="D1438" s="179" t="inlineStr">
        <is>
          <t>10 - Sciages bruts d'autres feuillus tempérés</t>
        </is>
      </c>
      <c r="E1438" s="179">
        <f>VLOOKUP(LEFT(D1438,3),'[6]Table corresp.'!$A$4:$D$63,4,FALSE)</f>
        <v/>
      </c>
      <c r="F1438" s="179">
        <f>LEFT(A1438,3)&amp;" - "&amp;LEFT(D1438,3)</f>
        <v/>
      </c>
      <c r="G1438" s="217" t="n">
        <v>6526.18242576173</v>
      </c>
      <c r="H1438" s="217" t="n">
        <v>0</v>
      </c>
      <c r="I1438" s="217" t="n">
        <v>6526.182425761731</v>
      </c>
      <c r="J1438" s="218" t="n"/>
      <c r="K1438" s="218" t="n"/>
      <c r="L1438" s="218" t="n"/>
      <c r="M1438" s="218" t="n"/>
      <c r="N1438" s="218" t="n"/>
      <c r="O1438" s="218" t="n"/>
      <c r="P1438" s="218" t="n"/>
      <c r="Q1438" s="218" t="n"/>
      <c r="R1438" s="218" t="n"/>
      <c r="S1438" s="217" t="n"/>
      <c r="T1438" s="216">
        <f>VLOOKUP(A1438,'[6]Groupe de branches'!$Z$27:$AM$86,14,FALSE)</f>
        <v/>
      </c>
      <c r="U1438" s="216">
        <f>VLOOKUP(D1438,'[6]Groupe de branches'!$Z$27:$AM$86,14,FALSE)</f>
        <v/>
      </c>
      <c r="V1438" s="216" t="n">
        <v>2019</v>
      </c>
      <c r="W1438" s="216">
        <f>VLOOKUP(D1438,'[6]Table corresp.'!$M$4:$S$63,7,FALSE)</f>
        <v/>
      </c>
      <c r="X1438" s="219">
        <f>IFERROR(G1438/SUMIFS('[6]Comp2016-2017 (3)'!$I$5:$I$289,'[6]Comp2016-2017 (3)'!$A$5:$A$289,A1438,'[6]Comp2016-2017 (3)'!$R$5:$R$289,V1438),0)</f>
        <v/>
      </c>
      <c r="Y1438" s="220">
        <f>IFERROR(IF(RIGHT(F1438,3)="Exp",VLOOKUP(F1438,#REF!,2,FALSE),VLOOKUP(F1438,#REF!,9,FALSE)),1)</f>
        <v/>
      </c>
      <c r="Z1438" s="221">
        <f>IFERROR(Y1438/SUMIFS($Y$4:$Y$1858,$V$4:$V$1858,V1438,$A$4:$A$1858,A1438),0)</f>
        <v/>
      </c>
      <c r="AA1438" s="221">
        <f>X1438*Z1438</f>
        <v/>
      </c>
      <c r="AB1438" s="222">
        <f>IFERROR(SUMIFS('[6]Comp2016-2017 (3)'!$G$5:$G$289,'[6]Comp2016-2017 (3)'!$A$5:$A$289,A1438,'[6]Comp2016-2017 (3)'!$R$5:$R$289,V1438)*AA1438/SUMIFS($AA$4:$AA$1858,$A$4:$A$1858,A1438,$V$4:$V$1858,V1438),0)</f>
        <v/>
      </c>
      <c r="AC1438" s="222">
        <f>IF($W1438=AC$3,$AB1438,IF(NOT($W1438=0),"",SUMIFS('Source traité'!AC$4:AC$1858,'Source traité'!$A$4:$A$1858,$D1438,'Source traité'!$V$4:$V$1858,$V1438)/SUMIFS('[6]Comp2016-2017 (3)'!$G$5:$G$289,'[6]Comp2016-2017 (3)'!$A$5:$A$289,$D1438,'[6]Comp2016-2017 (3)'!$R$5:$R$289,$V1438)*$AB1438))</f>
        <v/>
      </c>
      <c r="AD1438" s="222">
        <f>IF($W1438=AD$3,$AB1438,IF(NOT($W1438=0),"",SUMIFS('Source traité'!AD$4:AD$1858,'Source traité'!$A$4:$A$1858,$D1438,'Source traité'!$V$4:$V$1858,$V1438)/SUMIFS('[6]Comp2016-2017 (3)'!$G$5:$G$289,'[6]Comp2016-2017 (3)'!$A$5:$A$289,$D1438,'[6]Comp2016-2017 (3)'!$R$5:$R$289,$V1438)*$AB1438))</f>
        <v/>
      </c>
      <c r="AE1438" s="222">
        <f>IF($W1438=AE$3,$AB1438,IF(NOT($W1438=0),"",SUMIFS('Source traité'!AE$4:AE$1858,'Source traité'!$A$4:$A$1858,$D1438,'Source traité'!$V$4:$V$1858,$V1438)/SUMIFS('[6]Comp2016-2017 (3)'!$G$5:$G$289,'[6]Comp2016-2017 (3)'!$A$5:$A$289,$D1438,'[6]Comp2016-2017 (3)'!$R$5:$R$289,$V1438)*$AB1438))</f>
        <v/>
      </c>
      <c r="AF1438" s="222">
        <f>IF($W1438=AF$3,$AB1438,IF(NOT($W1438=0),"",SUMIFS('Source traité'!AF$4:AF$1858,'Source traité'!$A$4:$A$1858,$D1438,'Source traité'!$V$4:$V$1858,$V1438)/SUMIFS('[6]Comp2016-2017 (3)'!$G$5:$G$289,'[6]Comp2016-2017 (3)'!$A$5:$A$289,$D1438,'[6]Comp2016-2017 (3)'!$R$5:$R$289,$V1438)*$AB1438))</f>
        <v/>
      </c>
      <c r="AG1438" s="222">
        <f>IF($W1438=AG$3,$AB1438,IF(NOT($W1438=0),"",SUMIFS('Source traité'!AG$4:AG$1858,'Source traité'!$A$4:$A$1858,$D1438,'Source traité'!$V$4:$V$1858,$V1438)/SUMIFS('[6]Comp2016-2017 (3)'!$G$5:$G$289,'[6]Comp2016-2017 (3)'!$A$5:$A$289,$D1438,'[6]Comp2016-2017 (3)'!$R$5:$R$289,$V1438)*$AB1438))</f>
        <v/>
      </c>
      <c r="AH1438" s="222">
        <f>IF($W1438=AH$3,$AB1438,IF(NOT($W1438=0),"",SUMIFS('Source traité'!AH$4:AH$1858,'Source traité'!$A$4:$A$1858,$D1438,'Source traité'!$V$4:$V$1858,$V1438)/SUMIFS('[6]Comp2016-2017 (3)'!$G$5:$G$289,'[6]Comp2016-2017 (3)'!$A$5:$A$289,$D1438,'[6]Comp2016-2017 (3)'!$R$5:$R$289,$V1438)*$AB1438))</f>
        <v/>
      </c>
      <c r="AI1438" s="222">
        <f>IF($W1438=AI$3,$AB1438,IF(NOT($W1438=0),"",SUMIFS('Source traité'!AI$4:AI$1858,'Source traité'!$A$4:$A$1858,$D1438,'Source traité'!$V$4:$V$1858,$V1438)/SUMIFS('[6]Comp2016-2017 (3)'!$G$5:$G$289,'[6]Comp2016-2017 (3)'!$A$5:$A$289,$D1438,'[6]Comp2016-2017 (3)'!$R$5:$R$289,$V1438)*$AB1438))</f>
        <v/>
      </c>
      <c r="AJ1438" s="222">
        <f>IF($W1438=AJ$3,$AB1438,IF(NOT($W1438=0),"",SUMIFS('Source traité'!AJ$4:AJ$1858,'Source traité'!$A$4:$A$1858,$D1438,'Source traité'!$V$4:$V$1858,$V1438)/SUMIFS('[6]Comp2016-2017 (3)'!$G$5:$G$289,'[6]Comp2016-2017 (3)'!$A$5:$A$289,$D1438,'[6]Comp2016-2017 (3)'!$R$5:$R$289,$V1438)*$AB1438))</f>
        <v/>
      </c>
      <c r="AK1438" s="222">
        <f>SUM(AC1438:AJ1438)-AB1438</f>
        <v/>
      </c>
      <c r="AL1438" s="216">
        <f>IF(A1438=D1438,"remplir à la main","")</f>
        <v/>
      </c>
      <c r="AM1438" s="216">
        <f>VLOOKUP(A1438,'[6]Table corresp.'!$M$4:$U$63,8,FALSE)</f>
        <v/>
      </c>
      <c r="AN1438" s="216">
        <f>VLOOKUP(D1438,'[6]Table corresp.'!$M$4:$U$63,9,FALSE)</f>
        <v/>
      </c>
    </row>
    <row r="1439" hidden="1">
      <c r="A1439" s="179" t="inlineStr">
        <is>
          <t>63 - Transports de bois à partir de la forêt</t>
        </is>
      </c>
      <c r="B1439" s="179">
        <f>VLOOKUP(LEFT(A1439,3),'[6]Table corresp.'!$A$4:$D$63,3,FALSE)</f>
        <v/>
      </c>
      <c r="C1439" s="179">
        <f>VLOOKUP(A1439,'[6]Table corresp.'!$M$4:$P$63,4,FALSE)</f>
        <v/>
      </c>
      <c r="D1439" s="179" t="inlineStr">
        <is>
          <t>12 - Sciages bruts de sapin-épicéa</t>
        </is>
      </c>
      <c r="E1439" s="179">
        <f>VLOOKUP(LEFT(D1439,3),'[6]Table corresp.'!$A$4:$D$63,4,FALSE)</f>
        <v/>
      </c>
      <c r="F1439" s="179">
        <f>LEFT(A1439,3)&amp;" - "&amp;LEFT(D1439,3)</f>
        <v/>
      </c>
      <c r="G1439" s="217" t="n">
        <v>67746.08277360021</v>
      </c>
      <c r="H1439" s="217" t="n">
        <v>0</v>
      </c>
      <c r="I1439" s="217" t="n">
        <v>67746.08277360021</v>
      </c>
      <c r="J1439" s="218" t="n"/>
      <c r="K1439" s="218" t="n"/>
      <c r="L1439" s="218" t="n"/>
      <c r="M1439" s="218" t="n"/>
      <c r="N1439" s="218" t="n"/>
      <c r="O1439" s="218" t="n"/>
      <c r="P1439" s="218" t="n"/>
      <c r="Q1439" s="218" t="n"/>
      <c r="R1439" s="218" t="n"/>
      <c r="S1439" s="217" t="n"/>
      <c r="T1439" s="216">
        <f>VLOOKUP(A1439,'[6]Groupe de branches'!$Z$27:$AM$86,14,FALSE)</f>
        <v/>
      </c>
      <c r="U1439" s="216">
        <f>VLOOKUP(D1439,'[6]Groupe de branches'!$Z$27:$AM$86,14,FALSE)</f>
        <v/>
      </c>
      <c r="V1439" s="216" t="n">
        <v>2019</v>
      </c>
      <c r="W1439" s="216">
        <f>VLOOKUP(D1439,'[6]Table corresp.'!$M$4:$S$63,7,FALSE)</f>
        <v/>
      </c>
      <c r="X1439" s="219">
        <f>IFERROR(G1439/SUMIFS('[6]Comp2016-2017 (3)'!$I$5:$I$289,'[6]Comp2016-2017 (3)'!$A$5:$A$289,A1439,'[6]Comp2016-2017 (3)'!$R$5:$R$289,V1439),0)</f>
        <v/>
      </c>
      <c r="Y1439" s="220">
        <f>IFERROR(IF(RIGHT(F1439,3)="Exp",VLOOKUP(F1439,#REF!,2,FALSE),VLOOKUP(F1439,#REF!,9,FALSE)),1)</f>
        <v/>
      </c>
      <c r="Z1439" s="221">
        <f>IFERROR(Y1439/SUMIFS($Y$4:$Y$1858,$V$4:$V$1858,V1439,$A$4:$A$1858,A1439),0)</f>
        <v/>
      </c>
      <c r="AA1439" s="221">
        <f>X1439*Z1439</f>
        <v/>
      </c>
      <c r="AB1439" s="222">
        <f>IFERROR(SUMIFS('[6]Comp2016-2017 (3)'!$G$5:$G$289,'[6]Comp2016-2017 (3)'!$A$5:$A$289,A1439,'[6]Comp2016-2017 (3)'!$R$5:$R$289,V1439)*AA1439/SUMIFS($AA$4:$AA$1858,$A$4:$A$1858,A1439,$V$4:$V$1858,V1439),0)</f>
        <v/>
      </c>
      <c r="AC1439" s="222">
        <f>IF($W1439=AC$3,$AB1439,IF(NOT($W1439=0),"",SUMIFS('Source traité'!AC$4:AC$1858,'Source traité'!$A$4:$A$1858,$D1439,'Source traité'!$V$4:$V$1858,$V1439)/SUMIFS('[6]Comp2016-2017 (3)'!$G$5:$G$289,'[6]Comp2016-2017 (3)'!$A$5:$A$289,$D1439,'[6]Comp2016-2017 (3)'!$R$5:$R$289,$V1439)*$AB1439))</f>
        <v/>
      </c>
      <c r="AD1439" s="222">
        <f>IF($W1439=AD$3,$AB1439,IF(NOT($W1439=0),"",SUMIFS('Source traité'!AD$4:AD$1858,'Source traité'!$A$4:$A$1858,$D1439,'Source traité'!$V$4:$V$1858,$V1439)/SUMIFS('[6]Comp2016-2017 (3)'!$G$5:$G$289,'[6]Comp2016-2017 (3)'!$A$5:$A$289,$D1439,'[6]Comp2016-2017 (3)'!$R$5:$R$289,$V1439)*$AB1439))</f>
        <v/>
      </c>
      <c r="AE1439" s="222">
        <f>IF($W1439=AE$3,$AB1439,IF(NOT($W1439=0),"",SUMIFS('Source traité'!AE$4:AE$1858,'Source traité'!$A$4:$A$1858,$D1439,'Source traité'!$V$4:$V$1858,$V1439)/SUMIFS('[6]Comp2016-2017 (3)'!$G$5:$G$289,'[6]Comp2016-2017 (3)'!$A$5:$A$289,$D1439,'[6]Comp2016-2017 (3)'!$R$5:$R$289,$V1439)*$AB1439))</f>
        <v/>
      </c>
      <c r="AF1439" s="222">
        <f>IF($W1439=AF$3,$AB1439,IF(NOT($W1439=0),"",SUMIFS('Source traité'!AF$4:AF$1858,'Source traité'!$A$4:$A$1858,$D1439,'Source traité'!$V$4:$V$1858,$V1439)/SUMIFS('[6]Comp2016-2017 (3)'!$G$5:$G$289,'[6]Comp2016-2017 (3)'!$A$5:$A$289,$D1439,'[6]Comp2016-2017 (3)'!$R$5:$R$289,$V1439)*$AB1439))</f>
        <v/>
      </c>
      <c r="AG1439" s="222">
        <f>IF($W1439=AG$3,$AB1439,IF(NOT($W1439=0),"",SUMIFS('Source traité'!AG$4:AG$1858,'Source traité'!$A$4:$A$1858,$D1439,'Source traité'!$V$4:$V$1858,$V1439)/SUMIFS('[6]Comp2016-2017 (3)'!$G$5:$G$289,'[6]Comp2016-2017 (3)'!$A$5:$A$289,$D1439,'[6]Comp2016-2017 (3)'!$R$5:$R$289,$V1439)*$AB1439))</f>
        <v/>
      </c>
      <c r="AH1439" s="222">
        <f>IF($W1439=AH$3,$AB1439,IF(NOT($W1439=0),"",SUMIFS('Source traité'!AH$4:AH$1858,'Source traité'!$A$4:$A$1858,$D1439,'Source traité'!$V$4:$V$1858,$V1439)/SUMIFS('[6]Comp2016-2017 (3)'!$G$5:$G$289,'[6]Comp2016-2017 (3)'!$A$5:$A$289,$D1439,'[6]Comp2016-2017 (3)'!$R$5:$R$289,$V1439)*$AB1439))</f>
        <v/>
      </c>
      <c r="AI1439" s="222">
        <f>IF($W1439=AI$3,$AB1439,IF(NOT($W1439=0),"",SUMIFS('Source traité'!AI$4:AI$1858,'Source traité'!$A$4:$A$1858,$D1439,'Source traité'!$V$4:$V$1858,$V1439)/SUMIFS('[6]Comp2016-2017 (3)'!$G$5:$G$289,'[6]Comp2016-2017 (3)'!$A$5:$A$289,$D1439,'[6]Comp2016-2017 (3)'!$R$5:$R$289,$V1439)*$AB1439))</f>
        <v/>
      </c>
      <c r="AJ1439" s="222">
        <f>IF($W1439=AJ$3,$AB1439,IF(NOT($W1439=0),"",SUMIFS('Source traité'!AJ$4:AJ$1858,'Source traité'!$A$4:$A$1858,$D1439,'Source traité'!$V$4:$V$1858,$V1439)/SUMIFS('[6]Comp2016-2017 (3)'!$G$5:$G$289,'[6]Comp2016-2017 (3)'!$A$5:$A$289,$D1439,'[6]Comp2016-2017 (3)'!$R$5:$R$289,$V1439)*$AB1439))</f>
        <v/>
      </c>
      <c r="AK1439" s="222">
        <f>SUM(AC1439:AJ1439)-AB1439</f>
        <v/>
      </c>
      <c r="AL1439" s="216">
        <f>IF(A1439=D1439,"remplir à la main","")</f>
        <v/>
      </c>
      <c r="AM1439" s="216">
        <f>VLOOKUP(A1439,'[6]Table corresp.'!$M$4:$U$63,8,FALSE)</f>
        <v/>
      </c>
      <c r="AN1439" s="216">
        <f>VLOOKUP(D1439,'[6]Table corresp.'!$M$4:$U$63,9,FALSE)</f>
        <v/>
      </c>
    </row>
    <row r="1440" hidden="1">
      <c r="A1440" s="179" t="inlineStr">
        <is>
          <t>63 - Transports de bois à partir de la forêt</t>
        </is>
      </c>
      <c r="B1440" s="179">
        <f>VLOOKUP(LEFT(A1440,3),'[6]Table corresp.'!$A$4:$D$63,3,FALSE)</f>
        <v/>
      </c>
      <c r="C1440" s="179">
        <f>VLOOKUP(A1440,'[6]Table corresp.'!$M$4:$P$63,4,FALSE)</f>
        <v/>
      </c>
      <c r="D1440" s="179" t="inlineStr">
        <is>
          <t>13 - Sciages bruts de Douglas</t>
        </is>
      </c>
      <c r="E1440" s="179">
        <f>VLOOKUP(LEFT(D1440,3),'[6]Table corresp.'!$A$4:$D$63,4,FALSE)</f>
        <v/>
      </c>
      <c r="F1440" s="179">
        <f>LEFT(A1440,3)&amp;" - "&amp;LEFT(D1440,3)</f>
        <v/>
      </c>
      <c r="G1440" s="217" t="n">
        <v>24350.58479267711</v>
      </c>
      <c r="H1440" s="217" t="n">
        <v>0</v>
      </c>
      <c r="I1440" s="217" t="n">
        <v>24350.58479267711</v>
      </c>
      <c r="J1440" s="218" t="n"/>
      <c r="K1440" s="218" t="n"/>
      <c r="L1440" s="218" t="n"/>
      <c r="M1440" s="218" t="n"/>
      <c r="N1440" s="218" t="n"/>
      <c r="O1440" s="218" t="n"/>
      <c r="P1440" s="218" t="n"/>
      <c r="Q1440" s="218" t="n"/>
      <c r="R1440" s="218" t="n"/>
      <c r="S1440" s="217" t="n"/>
      <c r="T1440" s="216">
        <f>VLOOKUP(A1440,'[6]Groupe de branches'!$Z$27:$AM$86,14,FALSE)</f>
        <v/>
      </c>
      <c r="U1440" s="216">
        <f>VLOOKUP(D1440,'[6]Groupe de branches'!$Z$27:$AM$86,14,FALSE)</f>
        <v/>
      </c>
      <c r="V1440" s="216" t="n">
        <v>2019</v>
      </c>
      <c r="W1440" s="216">
        <f>VLOOKUP(D1440,'[6]Table corresp.'!$M$4:$S$63,7,FALSE)</f>
        <v/>
      </c>
      <c r="X1440" s="219">
        <f>IFERROR(G1440/SUMIFS('[6]Comp2016-2017 (3)'!$I$5:$I$289,'[6]Comp2016-2017 (3)'!$A$5:$A$289,A1440,'[6]Comp2016-2017 (3)'!$R$5:$R$289,V1440),0)</f>
        <v/>
      </c>
      <c r="Y1440" s="220">
        <f>IFERROR(IF(RIGHT(F1440,3)="Exp",VLOOKUP(F1440,#REF!,2,FALSE),VLOOKUP(F1440,#REF!,9,FALSE)),1)</f>
        <v/>
      </c>
      <c r="Z1440" s="221">
        <f>IFERROR(Y1440/SUMIFS($Y$4:$Y$1858,$V$4:$V$1858,V1440,$A$4:$A$1858,A1440),0)</f>
        <v/>
      </c>
      <c r="AA1440" s="221">
        <f>X1440*Z1440</f>
        <v/>
      </c>
      <c r="AB1440" s="222">
        <f>IFERROR(SUMIFS('[6]Comp2016-2017 (3)'!$G$5:$G$289,'[6]Comp2016-2017 (3)'!$A$5:$A$289,A1440,'[6]Comp2016-2017 (3)'!$R$5:$R$289,V1440)*AA1440/SUMIFS($AA$4:$AA$1858,$A$4:$A$1858,A1440,$V$4:$V$1858,V1440),0)</f>
        <v/>
      </c>
      <c r="AC1440" s="222">
        <f>IF($W1440=AC$3,$AB1440,IF(NOT($W1440=0),"",SUMIFS('Source traité'!AC$4:AC$1858,'Source traité'!$A$4:$A$1858,$D1440,'Source traité'!$V$4:$V$1858,$V1440)/SUMIFS('[6]Comp2016-2017 (3)'!$G$5:$G$289,'[6]Comp2016-2017 (3)'!$A$5:$A$289,$D1440,'[6]Comp2016-2017 (3)'!$R$5:$R$289,$V1440)*$AB1440))</f>
        <v/>
      </c>
      <c r="AD1440" s="222">
        <f>IF($W1440=AD$3,$AB1440,IF(NOT($W1440=0),"",SUMIFS('Source traité'!AD$4:AD$1858,'Source traité'!$A$4:$A$1858,$D1440,'Source traité'!$V$4:$V$1858,$V1440)/SUMIFS('[6]Comp2016-2017 (3)'!$G$5:$G$289,'[6]Comp2016-2017 (3)'!$A$5:$A$289,$D1440,'[6]Comp2016-2017 (3)'!$R$5:$R$289,$V1440)*$AB1440))</f>
        <v/>
      </c>
      <c r="AE1440" s="222">
        <f>IF($W1440=AE$3,$AB1440,IF(NOT($W1440=0),"",SUMIFS('Source traité'!AE$4:AE$1858,'Source traité'!$A$4:$A$1858,$D1440,'Source traité'!$V$4:$V$1858,$V1440)/SUMIFS('[6]Comp2016-2017 (3)'!$G$5:$G$289,'[6]Comp2016-2017 (3)'!$A$5:$A$289,$D1440,'[6]Comp2016-2017 (3)'!$R$5:$R$289,$V1440)*$AB1440))</f>
        <v/>
      </c>
      <c r="AF1440" s="222">
        <f>IF($W1440=AF$3,$AB1440,IF(NOT($W1440=0),"",SUMIFS('Source traité'!AF$4:AF$1858,'Source traité'!$A$4:$A$1858,$D1440,'Source traité'!$V$4:$V$1858,$V1440)/SUMIFS('[6]Comp2016-2017 (3)'!$G$5:$G$289,'[6]Comp2016-2017 (3)'!$A$5:$A$289,$D1440,'[6]Comp2016-2017 (3)'!$R$5:$R$289,$V1440)*$AB1440))</f>
        <v/>
      </c>
      <c r="AG1440" s="222">
        <f>IF($W1440=AG$3,$AB1440,IF(NOT($W1440=0),"",SUMIFS('Source traité'!AG$4:AG$1858,'Source traité'!$A$4:$A$1858,$D1440,'Source traité'!$V$4:$V$1858,$V1440)/SUMIFS('[6]Comp2016-2017 (3)'!$G$5:$G$289,'[6]Comp2016-2017 (3)'!$A$5:$A$289,$D1440,'[6]Comp2016-2017 (3)'!$R$5:$R$289,$V1440)*$AB1440))</f>
        <v/>
      </c>
      <c r="AH1440" s="222">
        <f>IF($W1440=AH$3,$AB1440,IF(NOT($W1440=0),"",SUMIFS('Source traité'!AH$4:AH$1858,'Source traité'!$A$4:$A$1858,$D1440,'Source traité'!$V$4:$V$1858,$V1440)/SUMIFS('[6]Comp2016-2017 (3)'!$G$5:$G$289,'[6]Comp2016-2017 (3)'!$A$5:$A$289,$D1440,'[6]Comp2016-2017 (3)'!$R$5:$R$289,$V1440)*$AB1440))</f>
        <v/>
      </c>
      <c r="AI1440" s="222">
        <f>IF($W1440=AI$3,$AB1440,IF(NOT($W1440=0),"",SUMIFS('Source traité'!AI$4:AI$1858,'Source traité'!$A$4:$A$1858,$D1440,'Source traité'!$V$4:$V$1858,$V1440)/SUMIFS('[6]Comp2016-2017 (3)'!$G$5:$G$289,'[6]Comp2016-2017 (3)'!$A$5:$A$289,$D1440,'[6]Comp2016-2017 (3)'!$R$5:$R$289,$V1440)*$AB1440))</f>
        <v/>
      </c>
      <c r="AJ1440" s="222">
        <f>IF($W1440=AJ$3,$AB1440,IF(NOT($W1440=0),"",SUMIFS('Source traité'!AJ$4:AJ$1858,'Source traité'!$A$4:$A$1858,$D1440,'Source traité'!$V$4:$V$1858,$V1440)/SUMIFS('[6]Comp2016-2017 (3)'!$G$5:$G$289,'[6]Comp2016-2017 (3)'!$A$5:$A$289,$D1440,'[6]Comp2016-2017 (3)'!$R$5:$R$289,$V1440)*$AB1440))</f>
        <v/>
      </c>
      <c r="AK1440" s="222">
        <f>SUM(AC1440:AJ1440)-AB1440</f>
        <v/>
      </c>
      <c r="AL1440" s="216">
        <f>IF(A1440=D1440,"remplir à la main","")</f>
        <v/>
      </c>
      <c r="AM1440" s="216">
        <f>VLOOKUP(A1440,'[6]Table corresp.'!$M$4:$U$63,8,FALSE)</f>
        <v/>
      </c>
      <c r="AN1440" s="216">
        <f>VLOOKUP(D1440,'[6]Table corresp.'!$M$4:$U$63,9,FALSE)</f>
        <v/>
      </c>
    </row>
    <row r="1441" hidden="1">
      <c r="A1441" s="179" t="inlineStr">
        <is>
          <t>63 - Transports de bois à partir de la forêt</t>
        </is>
      </c>
      <c r="B1441" s="179">
        <f>VLOOKUP(LEFT(A1441,3),'[6]Table corresp.'!$A$4:$D$63,3,FALSE)</f>
        <v/>
      </c>
      <c r="C1441" s="179">
        <f>VLOOKUP(A1441,'[6]Table corresp.'!$M$4:$P$63,4,FALSE)</f>
        <v/>
      </c>
      <c r="D1441" s="179" t="inlineStr">
        <is>
          <t>14 - Sciages bruts d'autres résineux</t>
        </is>
      </c>
      <c r="E1441" s="179">
        <f>VLOOKUP(LEFT(D1441,3),'[6]Table corresp.'!$A$4:$D$63,4,FALSE)</f>
        <v/>
      </c>
      <c r="F1441" s="179">
        <f>LEFT(A1441,3)&amp;" - "&amp;LEFT(D1441,3)</f>
        <v/>
      </c>
      <c r="G1441" s="217" t="n">
        <v>9685.491677919556</v>
      </c>
      <c r="H1441" s="217" t="n">
        <v>0</v>
      </c>
      <c r="I1441" s="217" t="n">
        <v>9685.491677919556</v>
      </c>
      <c r="J1441" s="218" t="n"/>
      <c r="K1441" s="218" t="n"/>
      <c r="L1441" s="218" t="n"/>
      <c r="M1441" s="218" t="n"/>
      <c r="N1441" s="218" t="n"/>
      <c r="O1441" s="218" t="n"/>
      <c r="P1441" s="218" t="n"/>
      <c r="Q1441" s="218" t="n"/>
      <c r="R1441" s="218" t="n"/>
      <c r="S1441" s="217" t="n"/>
      <c r="T1441" s="216">
        <f>VLOOKUP(A1441,'[6]Groupe de branches'!$Z$27:$AM$86,14,FALSE)</f>
        <v/>
      </c>
      <c r="U1441" s="216">
        <f>VLOOKUP(D1441,'[6]Groupe de branches'!$Z$27:$AM$86,14,FALSE)</f>
        <v/>
      </c>
      <c r="V1441" s="216" t="n">
        <v>2019</v>
      </c>
      <c r="W1441" s="216">
        <f>VLOOKUP(D1441,'[6]Table corresp.'!$M$4:$S$63,7,FALSE)</f>
        <v/>
      </c>
      <c r="X1441" s="219">
        <f>IFERROR(G1441/SUMIFS('[6]Comp2016-2017 (3)'!$I$5:$I$289,'[6]Comp2016-2017 (3)'!$A$5:$A$289,A1441,'[6]Comp2016-2017 (3)'!$R$5:$R$289,V1441),0)</f>
        <v/>
      </c>
      <c r="Y1441" s="220">
        <f>IFERROR(IF(RIGHT(F1441,3)="Exp",VLOOKUP(F1441,#REF!,2,FALSE),VLOOKUP(F1441,#REF!,9,FALSE)),1)</f>
        <v/>
      </c>
      <c r="Z1441" s="221">
        <f>IFERROR(Y1441/SUMIFS($Y$4:$Y$1858,$V$4:$V$1858,V1441,$A$4:$A$1858,A1441),0)</f>
        <v/>
      </c>
      <c r="AA1441" s="221">
        <f>X1441*Z1441</f>
        <v/>
      </c>
      <c r="AB1441" s="222">
        <f>IFERROR(SUMIFS('[6]Comp2016-2017 (3)'!$G$5:$G$289,'[6]Comp2016-2017 (3)'!$A$5:$A$289,A1441,'[6]Comp2016-2017 (3)'!$R$5:$R$289,V1441)*AA1441/SUMIFS($AA$4:$AA$1858,$A$4:$A$1858,A1441,$V$4:$V$1858,V1441),0)</f>
        <v/>
      </c>
      <c r="AC1441" s="222">
        <f>IF($W1441=AC$3,$AB1441,IF(NOT($W1441=0),"",SUMIFS('Source traité'!AC$4:AC$1858,'Source traité'!$A$4:$A$1858,$D1441,'Source traité'!$V$4:$V$1858,$V1441)/SUMIFS('[6]Comp2016-2017 (3)'!$G$5:$G$289,'[6]Comp2016-2017 (3)'!$A$5:$A$289,$D1441,'[6]Comp2016-2017 (3)'!$R$5:$R$289,$V1441)*$AB1441))</f>
        <v/>
      </c>
      <c r="AD1441" s="222">
        <f>IF($W1441=AD$3,$AB1441,IF(NOT($W1441=0),"",SUMIFS('Source traité'!AD$4:AD$1858,'Source traité'!$A$4:$A$1858,$D1441,'Source traité'!$V$4:$V$1858,$V1441)/SUMIFS('[6]Comp2016-2017 (3)'!$G$5:$G$289,'[6]Comp2016-2017 (3)'!$A$5:$A$289,$D1441,'[6]Comp2016-2017 (3)'!$R$5:$R$289,$V1441)*$AB1441))</f>
        <v/>
      </c>
      <c r="AE1441" s="222">
        <f>IF($W1441=AE$3,$AB1441,IF(NOT($W1441=0),"",SUMIFS('Source traité'!AE$4:AE$1858,'Source traité'!$A$4:$A$1858,$D1441,'Source traité'!$V$4:$V$1858,$V1441)/SUMIFS('[6]Comp2016-2017 (3)'!$G$5:$G$289,'[6]Comp2016-2017 (3)'!$A$5:$A$289,$D1441,'[6]Comp2016-2017 (3)'!$R$5:$R$289,$V1441)*$AB1441))</f>
        <v/>
      </c>
      <c r="AF1441" s="222">
        <f>IF($W1441=AF$3,$AB1441,IF(NOT($W1441=0),"",SUMIFS('Source traité'!AF$4:AF$1858,'Source traité'!$A$4:$A$1858,$D1441,'Source traité'!$V$4:$V$1858,$V1441)/SUMIFS('[6]Comp2016-2017 (3)'!$G$5:$G$289,'[6]Comp2016-2017 (3)'!$A$5:$A$289,$D1441,'[6]Comp2016-2017 (3)'!$R$5:$R$289,$V1441)*$AB1441))</f>
        <v/>
      </c>
      <c r="AG1441" s="222">
        <f>IF($W1441=AG$3,$AB1441,IF(NOT($W1441=0),"",SUMIFS('Source traité'!AG$4:AG$1858,'Source traité'!$A$4:$A$1858,$D1441,'Source traité'!$V$4:$V$1858,$V1441)/SUMIFS('[6]Comp2016-2017 (3)'!$G$5:$G$289,'[6]Comp2016-2017 (3)'!$A$5:$A$289,$D1441,'[6]Comp2016-2017 (3)'!$R$5:$R$289,$V1441)*$AB1441))</f>
        <v/>
      </c>
      <c r="AH1441" s="222">
        <f>IF($W1441=AH$3,$AB1441,IF(NOT($W1441=0),"",SUMIFS('Source traité'!AH$4:AH$1858,'Source traité'!$A$4:$A$1858,$D1441,'Source traité'!$V$4:$V$1858,$V1441)/SUMIFS('[6]Comp2016-2017 (3)'!$G$5:$G$289,'[6]Comp2016-2017 (3)'!$A$5:$A$289,$D1441,'[6]Comp2016-2017 (3)'!$R$5:$R$289,$V1441)*$AB1441))</f>
        <v/>
      </c>
      <c r="AI1441" s="222">
        <f>IF($W1441=AI$3,$AB1441,IF(NOT($W1441=0),"",SUMIFS('Source traité'!AI$4:AI$1858,'Source traité'!$A$4:$A$1858,$D1441,'Source traité'!$V$4:$V$1858,$V1441)/SUMIFS('[6]Comp2016-2017 (3)'!$G$5:$G$289,'[6]Comp2016-2017 (3)'!$A$5:$A$289,$D1441,'[6]Comp2016-2017 (3)'!$R$5:$R$289,$V1441)*$AB1441))</f>
        <v/>
      </c>
      <c r="AJ1441" s="222">
        <f>IF($W1441=AJ$3,$AB1441,IF(NOT($W1441=0),"",SUMIFS('Source traité'!AJ$4:AJ$1858,'Source traité'!$A$4:$A$1858,$D1441,'Source traité'!$V$4:$V$1858,$V1441)/SUMIFS('[6]Comp2016-2017 (3)'!$G$5:$G$289,'[6]Comp2016-2017 (3)'!$A$5:$A$289,$D1441,'[6]Comp2016-2017 (3)'!$R$5:$R$289,$V1441)*$AB1441))</f>
        <v/>
      </c>
      <c r="AK1441" s="222">
        <f>SUM(AC1441:AJ1441)-AB1441</f>
        <v/>
      </c>
      <c r="AL1441" s="216">
        <f>IF(A1441=D1441,"remplir à la main","")</f>
        <v/>
      </c>
      <c r="AM1441" s="216">
        <f>VLOOKUP(A1441,'[6]Table corresp.'!$M$4:$U$63,8,FALSE)</f>
        <v/>
      </c>
      <c r="AN1441" s="216">
        <f>VLOOKUP(D1441,'[6]Table corresp.'!$M$4:$U$63,9,FALSE)</f>
        <v/>
      </c>
    </row>
    <row r="1442" hidden="1">
      <c r="A1442" s="179" t="inlineStr">
        <is>
          <t>63 - Transports de bois à partir de la forêt</t>
        </is>
      </c>
      <c r="B1442" s="179">
        <f>VLOOKUP(LEFT(A1442,3),'[6]Table corresp.'!$A$4:$D$63,3,FALSE)</f>
        <v/>
      </c>
      <c r="C1442" s="179">
        <f>VLOOKUP(A1442,'[6]Table corresp.'!$M$4:$P$63,4,FALSE)</f>
        <v/>
      </c>
      <c r="D1442" s="179" t="inlineStr">
        <is>
          <t>15 - Sciages bruts de Pin maritime</t>
        </is>
      </c>
      <c r="E1442" s="179">
        <f>VLOOKUP(LEFT(D1442,3),'[6]Table corresp.'!$A$4:$D$63,4,FALSE)</f>
        <v/>
      </c>
      <c r="F1442" s="179">
        <f>LEFT(A1442,3)&amp;" - "&amp;LEFT(D1442,3)</f>
        <v/>
      </c>
      <c r="G1442" s="217" t="n">
        <v>25472.36437573302</v>
      </c>
      <c r="H1442" s="217" t="n">
        <v>0</v>
      </c>
      <c r="I1442" s="217" t="n">
        <v>25472.36437573302</v>
      </c>
      <c r="J1442" s="218" t="n"/>
      <c r="K1442" s="218" t="n"/>
      <c r="L1442" s="218" t="n"/>
      <c r="M1442" s="218" t="n"/>
      <c r="N1442" s="218" t="n"/>
      <c r="O1442" s="218" t="n"/>
      <c r="P1442" s="218" t="n"/>
      <c r="Q1442" s="218" t="n"/>
      <c r="R1442" s="218" t="n"/>
      <c r="S1442" s="217" t="n"/>
      <c r="T1442" s="216">
        <f>VLOOKUP(A1442,'[6]Groupe de branches'!$Z$27:$AM$86,14,FALSE)</f>
        <v/>
      </c>
      <c r="U1442" s="216">
        <f>VLOOKUP(D1442,'[6]Groupe de branches'!$Z$27:$AM$86,14,FALSE)</f>
        <v/>
      </c>
      <c r="V1442" s="216" t="n">
        <v>2019</v>
      </c>
      <c r="W1442" s="216">
        <f>VLOOKUP(D1442,'[6]Table corresp.'!$M$4:$S$63,7,FALSE)</f>
        <v/>
      </c>
      <c r="X1442" s="219">
        <f>IFERROR(G1442/SUMIFS('[6]Comp2016-2017 (3)'!$I$5:$I$289,'[6]Comp2016-2017 (3)'!$A$5:$A$289,A1442,'[6]Comp2016-2017 (3)'!$R$5:$R$289,V1442),0)</f>
        <v/>
      </c>
      <c r="Y1442" s="220">
        <f>IFERROR(IF(RIGHT(F1442,3)="Exp",VLOOKUP(F1442,#REF!,2,FALSE),VLOOKUP(F1442,#REF!,9,FALSE)),1)</f>
        <v/>
      </c>
      <c r="Z1442" s="221">
        <f>IFERROR(Y1442/SUMIFS($Y$4:$Y$1858,$V$4:$V$1858,V1442,$A$4:$A$1858,A1442),0)</f>
        <v/>
      </c>
      <c r="AA1442" s="221">
        <f>X1442*Z1442</f>
        <v/>
      </c>
      <c r="AB1442" s="222">
        <f>IFERROR(SUMIFS('[6]Comp2016-2017 (3)'!$G$5:$G$289,'[6]Comp2016-2017 (3)'!$A$5:$A$289,A1442,'[6]Comp2016-2017 (3)'!$R$5:$R$289,V1442)*AA1442/SUMIFS($AA$4:$AA$1858,$A$4:$A$1858,A1442,$V$4:$V$1858,V1442),0)</f>
        <v/>
      </c>
      <c r="AC1442" s="222">
        <f>IF($W1442=AC$3,$AB1442,IF(NOT($W1442=0),"",SUMIFS('Source traité'!AC$4:AC$1858,'Source traité'!$A$4:$A$1858,$D1442,'Source traité'!$V$4:$V$1858,$V1442)/SUMIFS('[6]Comp2016-2017 (3)'!$G$5:$G$289,'[6]Comp2016-2017 (3)'!$A$5:$A$289,$D1442,'[6]Comp2016-2017 (3)'!$R$5:$R$289,$V1442)*$AB1442))</f>
        <v/>
      </c>
      <c r="AD1442" s="222">
        <f>IF($W1442=AD$3,$AB1442,IF(NOT($W1442=0),"",SUMIFS('Source traité'!AD$4:AD$1858,'Source traité'!$A$4:$A$1858,$D1442,'Source traité'!$V$4:$V$1858,$V1442)/SUMIFS('[6]Comp2016-2017 (3)'!$G$5:$G$289,'[6]Comp2016-2017 (3)'!$A$5:$A$289,$D1442,'[6]Comp2016-2017 (3)'!$R$5:$R$289,$V1442)*$AB1442))</f>
        <v/>
      </c>
      <c r="AE1442" s="222">
        <f>IF($W1442=AE$3,$AB1442,IF(NOT($W1442=0),"",SUMIFS('Source traité'!AE$4:AE$1858,'Source traité'!$A$4:$A$1858,$D1442,'Source traité'!$V$4:$V$1858,$V1442)/SUMIFS('[6]Comp2016-2017 (3)'!$G$5:$G$289,'[6]Comp2016-2017 (3)'!$A$5:$A$289,$D1442,'[6]Comp2016-2017 (3)'!$R$5:$R$289,$V1442)*$AB1442))</f>
        <v/>
      </c>
      <c r="AF1442" s="222">
        <f>IF($W1442=AF$3,$AB1442,IF(NOT($W1442=0),"",SUMIFS('Source traité'!AF$4:AF$1858,'Source traité'!$A$4:$A$1858,$D1442,'Source traité'!$V$4:$V$1858,$V1442)/SUMIFS('[6]Comp2016-2017 (3)'!$G$5:$G$289,'[6]Comp2016-2017 (3)'!$A$5:$A$289,$D1442,'[6]Comp2016-2017 (3)'!$R$5:$R$289,$V1442)*$AB1442))</f>
        <v/>
      </c>
      <c r="AG1442" s="222">
        <f>IF($W1442=AG$3,$AB1442,IF(NOT($W1442=0),"",SUMIFS('Source traité'!AG$4:AG$1858,'Source traité'!$A$4:$A$1858,$D1442,'Source traité'!$V$4:$V$1858,$V1442)/SUMIFS('[6]Comp2016-2017 (3)'!$G$5:$G$289,'[6]Comp2016-2017 (3)'!$A$5:$A$289,$D1442,'[6]Comp2016-2017 (3)'!$R$5:$R$289,$V1442)*$AB1442))</f>
        <v/>
      </c>
      <c r="AH1442" s="222">
        <f>IF($W1442=AH$3,$AB1442,IF(NOT($W1442=0),"",SUMIFS('Source traité'!AH$4:AH$1858,'Source traité'!$A$4:$A$1858,$D1442,'Source traité'!$V$4:$V$1858,$V1442)/SUMIFS('[6]Comp2016-2017 (3)'!$G$5:$G$289,'[6]Comp2016-2017 (3)'!$A$5:$A$289,$D1442,'[6]Comp2016-2017 (3)'!$R$5:$R$289,$V1442)*$AB1442))</f>
        <v/>
      </c>
      <c r="AI1442" s="222">
        <f>IF($W1442=AI$3,$AB1442,IF(NOT($W1442=0),"",SUMIFS('Source traité'!AI$4:AI$1858,'Source traité'!$A$4:$A$1858,$D1442,'Source traité'!$V$4:$V$1858,$V1442)/SUMIFS('[6]Comp2016-2017 (3)'!$G$5:$G$289,'[6]Comp2016-2017 (3)'!$A$5:$A$289,$D1442,'[6]Comp2016-2017 (3)'!$R$5:$R$289,$V1442)*$AB1442))</f>
        <v/>
      </c>
      <c r="AJ1442" s="222">
        <f>IF($W1442=AJ$3,$AB1442,IF(NOT($W1442=0),"",SUMIFS('Source traité'!AJ$4:AJ$1858,'Source traité'!$A$4:$A$1858,$D1442,'Source traité'!$V$4:$V$1858,$V1442)/SUMIFS('[6]Comp2016-2017 (3)'!$G$5:$G$289,'[6]Comp2016-2017 (3)'!$A$5:$A$289,$D1442,'[6]Comp2016-2017 (3)'!$R$5:$R$289,$V1442)*$AB1442))</f>
        <v/>
      </c>
      <c r="AK1442" s="222">
        <f>SUM(AC1442:AJ1442)-AB1442</f>
        <v/>
      </c>
      <c r="AL1442" s="216">
        <f>IF(A1442=D1442,"remplir à la main","")</f>
        <v/>
      </c>
      <c r="AM1442" s="216">
        <f>VLOOKUP(A1442,'[6]Table corresp.'!$M$4:$U$63,8,FALSE)</f>
        <v/>
      </c>
      <c r="AN1442" s="216">
        <f>VLOOKUP(D1442,'[6]Table corresp.'!$M$4:$U$63,9,FALSE)</f>
        <v/>
      </c>
    </row>
    <row r="1443" hidden="1">
      <c r="A1443" s="179" t="inlineStr">
        <is>
          <t>63 - Transports de bois à partir de la forêt</t>
        </is>
      </c>
      <c r="B1443" s="179">
        <f>VLOOKUP(LEFT(A1443,3),'[6]Table corresp.'!$A$4:$D$63,3,FALSE)</f>
        <v/>
      </c>
      <c r="C1443" s="179">
        <f>VLOOKUP(A1443,'[6]Table corresp.'!$M$4:$P$63,4,FALSE)</f>
        <v/>
      </c>
      <c r="D1443" s="179" t="inlineStr">
        <is>
          <t>16 - Merrains</t>
        </is>
      </c>
      <c r="E1443" s="179">
        <f>VLOOKUP(LEFT(D1443,3),'[6]Table corresp.'!$A$4:$D$63,4,FALSE)</f>
        <v/>
      </c>
      <c r="F1443" s="179">
        <f>LEFT(A1443,3)&amp;" - "&amp;LEFT(D1443,3)</f>
        <v/>
      </c>
      <c r="G1443" s="217" t="n">
        <v>3006.459401989582</v>
      </c>
      <c r="H1443" s="217" t="n">
        <v>0</v>
      </c>
      <c r="I1443" s="217" t="n">
        <v>3006.459401989582</v>
      </c>
      <c r="J1443" s="218" t="n"/>
      <c r="K1443" s="218" t="n"/>
      <c r="L1443" s="218" t="n"/>
      <c r="M1443" s="218" t="n"/>
      <c r="N1443" s="218" t="n"/>
      <c r="O1443" s="218" t="n"/>
      <c r="P1443" s="218" t="n"/>
      <c r="Q1443" s="218" t="n"/>
      <c r="R1443" s="218" t="n"/>
      <c r="S1443" s="217" t="n"/>
      <c r="T1443" s="216">
        <f>VLOOKUP(A1443,'[6]Groupe de branches'!$Z$27:$AM$86,14,FALSE)</f>
        <v/>
      </c>
      <c r="U1443" s="216">
        <f>VLOOKUP(D1443,'[6]Groupe de branches'!$Z$27:$AM$86,14,FALSE)</f>
        <v/>
      </c>
      <c r="V1443" s="216" t="n">
        <v>2019</v>
      </c>
      <c r="W1443" s="216">
        <f>VLOOKUP(D1443,'[6]Table corresp.'!$M$4:$S$63,7,FALSE)</f>
        <v/>
      </c>
      <c r="X1443" s="219">
        <f>IFERROR(G1443/SUMIFS('[6]Comp2016-2017 (3)'!$I$5:$I$289,'[6]Comp2016-2017 (3)'!$A$5:$A$289,A1443,'[6]Comp2016-2017 (3)'!$R$5:$R$289,V1443),0)</f>
        <v/>
      </c>
      <c r="Y1443" s="220">
        <f>IFERROR(IF(RIGHT(F1443,3)="Exp",VLOOKUP(F1443,#REF!,2,FALSE),VLOOKUP(F1443,#REF!,9,FALSE)),1)</f>
        <v/>
      </c>
      <c r="Z1443" s="221">
        <f>IFERROR(Y1443/SUMIFS($Y$4:$Y$1858,$V$4:$V$1858,V1443,$A$4:$A$1858,A1443),0)</f>
        <v/>
      </c>
      <c r="AA1443" s="221">
        <f>X1443*Z1443</f>
        <v/>
      </c>
      <c r="AB1443" s="222">
        <f>IFERROR(SUMIFS('[6]Comp2016-2017 (3)'!$G$5:$G$289,'[6]Comp2016-2017 (3)'!$A$5:$A$289,A1443,'[6]Comp2016-2017 (3)'!$R$5:$R$289,V1443)*AA1443/SUMIFS($AA$4:$AA$1858,$A$4:$A$1858,A1443,$V$4:$V$1858,V1443),0)</f>
        <v/>
      </c>
      <c r="AC1443" s="222">
        <f>IF($W1443=AC$3,$AB1443,IF(NOT($W1443=0),"",SUMIFS('Source traité'!AC$4:AC$1858,'Source traité'!$A$4:$A$1858,$D1443,'Source traité'!$V$4:$V$1858,$V1443)/SUMIFS('[6]Comp2016-2017 (3)'!$G$5:$G$289,'[6]Comp2016-2017 (3)'!$A$5:$A$289,$D1443,'[6]Comp2016-2017 (3)'!$R$5:$R$289,$V1443)*$AB1443))</f>
        <v/>
      </c>
      <c r="AD1443" s="222">
        <f>IF($W1443=AD$3,$AB1443,IF(NOT($W1443=0),"",SUMIFS('Source traité'!AD$4:AD$1858,'Source traité'!$A$4:$A$1858,$D1443,'Source traité'!$V$4:$V$1858,$V1443)/SUMIFS('[6]Comp2016-2017 (3)'!$G$5:$G$289,'[6]Comp2016-2017 (3)'!$A$5:$A$289,$D1443,'[6]Comp2016-2017 (3)'!$R$5:$R$289,$V1443)*$AB1443))</f>
        <v/>
      </c>
      <c r="AE1443" s="222">
        <f>IF($W1443=AE$3,$AB1443,IF(NOT($W1443=0),"",SUMIFS('Source traité'!AE$4:AE$1858,'Source traité'!$A$4:$A$1858,$D1443,'Source traité'!$V$4:$V$1858,$V1443)/SUMIFS('[6]Comp2016-2017 (3)'!$G$5:$G$289,'[6]Comp2016-2017 (3)'!$A$5:$A$289,$D1443,'[6]Comp2016-2017 (3)'!$R$5:$R$289,$V1443)*$AB1443))</f>
        <v/>
      </c>
      <c r="AF1443" s="222">
        <f>IF($W1443=AF$3,$AB1443,IF(NOT($W1443=0),"",SUMIFS('Source traité'!AF$4:AF$1858,'Source traité'!$A$4:$A$1858,$D1443,'Source traité'!$V$4:$V$1858,$V1443)/SUMIFS('[6]Comp2016-2017 (3)'!$G$5:$G$289,'[6]Comp2016-2017 (3)'!$A$5:$A$289,$D1443,'[6]Comp2016-2017 (3)'!$R$5:$R$289,$V1443)*$AB1443))</f>
        <v/>
      </c>
      <c r="AG1443" s="222">
        <f>IF($W1443=AG$3,$AB1443,IF(NOT($W1443=0),"",SUMIFS('Source traité'!AG$4:AG$1858,'Source traité'!$A$4:$A$1858,$D1443,'Source traité'!$V$4:$V$1858,$V1443)/SUMIFS('[6]Comp2016-2017 (3)'!$G$5:$G$289,'[6]Comp2016-2017 (3)'!$A$5:$A$289,$D1443,'[6]Comp2016-2017 (3)'!$R$5:$R$289,$V1443)*$AB1443))</f>
        <v/>
      </c>
      <c r="AH1443" s="222">
        <f>IF($W1443=AH$3,$AB1443,IF(NOT($W1443=0),"",SUMIFS('Source traité'!AH$4:AH$1858,'Source traité'!$A$4:$A$1858,$D1443,'Source traité'!$V$4:$V$1858,$V1443)/SUMIFS('[6]Comp2016-2017 (3)'!$G$5:$G$289,'[6]Comp2016-2017 (3)'!$A$5:$A$289,$D1443,'[6]Comp2016-2017 (3)'!$R$5:$R$289,$V1443)*$AB1443))</f>
        <v/>
      </c>
      <c r="AI1443" s="222">
        <f>IF($W1443=AI$3,$AB1443,IF(NOT($W1443=0),"",SUMIFS('Source traité'!AI$4:AI$1858,'Source traité'!$A$4:$A$1858,$D1443,'Source traité'!$V$4:$V$1858,$V1443)/SUMIFS('[6]Comp2016-2017 (3)'!$G$5:$G$289,'[6]Comp2016-2017 (3)'!$A$5:$A$289,$D1443,'[6]Comp2016-2017 (3)'!$R$5:$R$289,$V1443)*$AB1443))</f>
        <v/>
      </c>
      <c r="AJ1443" s="222">
        <f>IF($W1443=AJ$3,$AB1443,IF(NOT($W1443=0),"",SUMIFS('Source traité'!AJ$4:AJ$1858,'Source traité'!$A$4:$A$1858,$D1443,'Source traité'!$V$4:$V$1858,$V1443)/SUMIFS('[6]Comp2016-2017 (3)'!$G$5:$G$289,'[6]Comp2016-2017 (3)'!$A$5:$A$289,$D1443,'[6]Comp2016-2017 (3)'!$R$5:$R$289,$V1443)*$AB1443))</f>
        <v/>
      </c>
      <c r="AK1443" s="222">
        <f>SUM(AC1443:AJ1443)-AB1443</f>
        <v/>
      </c>
      <c r="AL1443" s="216">
        <f>IF(A1443=D1443,"remplir à la main","")</f>
        <v/>
      </c>
      <c r="AM1443" s="216">
        <f>VLOOKUP(A1443,'[6]Table corresp.'!$M$4:$U$63,8,FALSE)</f>
        <v/>
      </c>
      <c r="AN1443" s="216">
        <f>VLOOKUP(D1443,'[6]Table corresp.'!$M$4:$U$63,9,FALSE)</f>
        <v/>
      </c>
    </row>
    <row r="1444" hidden="1">
      <c r="A1444" s="179" t="inlineStr">
        <is>
          <t>63 - Transports de bois à partir de la forêt</t>
        </is>
      </c>
      <c r="B1444" s="179">
        <f>VLOOKUP(LEFT(A1444,3),'[6]Table corresp.'!$A$4:$D$63,3,FALSE)</f>
        <v/>
      </c>
      <c r="C1444" s="179">
        <f>VLOOKUP(A1444,'[6]Table corresp.'!$M$4:$P$63,4,FALSE)</f>
        <v/>
      </c>
      <c r="D1444" s="179" t="inlineStr">
        <is>
          <t>17 - Autres types de sciages</t>
        </is>
      </c>
      <c r="E1444" s="179">
        <f>VLOOKUP(LEFT(D1444,3),'[6]Table corresp.'!$A$4:$D$63,4,FALSE)</f>
        <v/>
      </c>
      <c r="F1444" s="179">
        <f>LEFT(A1444,3)&amp;" - "&amp;LEFT(D1444,3)</f>
        <v/>
      </c>
      <c r="G1444" s="217" t="n">
        <v>3094.256675929005</v>
      </c>
      <c r="H1444" s="217" t="n">
        <v>0</v>
      </c>
      <c r="I1444" s="217" t="n">
        <v>3094.256675929005</v>
      </c>
      <c r="J1444" s="218" t="n"/>
      <c r="K1444" s="218" t="n"/>
      <c r="L1444" s="218" t="n"/>
      <c r="M1444" s="218" t="n"/>
      <c r="N1444" s="218" t="n"/>
      <c r="O1444" s="218" t="n"/>
      <c r="P1444" s="218" t="n"/>
      <c r="Q1444" s="218" t="n"/>
      <c r="R1444" s="218" t="n"/>
      <c r="S1444" s="217" t="n"/>
      <c r="T1444" s="216">
        <f>VLOOKUP(A1444,'[6]Groupe de branches'!$Z$27:$AM$86,14,FALSE)</f>
        <v/>
      </c>
      <c r="U1444" s="216">
        <f>VLOOKUP(D1444,'[6]Groupe de branches'!$Z$27:$AM$86,14,FALSE)</f>
        <v/>
      </c>
      <c r="V1444" s="216" t="n">
        <v>2019</v>
      </c>
      <c r="W1444" s="216">
        <f>VLOOKUP(D1444,'[6]Table corresp.'!$M$4:$S$63,7,FALSE)</f>
        <v/>
      </c>
      <c r="X1444" s="219">
        <f>IFERROR(G1444/SUMIFS('[6]Comp2016-2017 (3)'!$I$5:$I$289,'[6]Comp2016-2017 (3)'!$A$5:$A$289,A1444,'[6]Comp2016-2017 (3)'!$R$5:$R$289,V1444),0)</f>
        <v/>
      </c>
      <c r="Y1444" s="220">
        <f>IFERROR(IF(RIGHT(F1444,3)="Exp",VLOOKUP(F1444,#REF!,2,FALSE),VLOOKUP(F1444,#REF!,9,FALSE)),1)</f>
        <v/>
      </c>
      <c r="Z1444" s="221">
        <f>IFERROR(Y1444/SUMIFS($Y$4:$Y$1858,$V$4:$V$1858,V1444,$A$4:$A$1858,A1444),0)</f>
        <v/>
      </c>
      <c r="AA1444" s="221">
        <f>X1444*Z1444</f>
        <v/>
      </c>
      <c r="AB1444" s="222">
        <f>IFERROR(SUMIFS('[6]Comp2016-2017 (3)'!$G$5:$G$289,'[6]Comp2016-2017 (3)'!$A$5:$A$289,A1444,'[6]Comp2016-2017 (3)'!$R$5:$R$289,V1444)*AA1444/SUMIFS($AA$4:$AA$1858,$A$4:$A$1858,A1444,$V$4:$V$1858,V1444),0)</f>
        <v/>
      </c>
      <c r="AC1444" s="222">
        <f>IF($W1444=AC$3,$AB1444,IF(NOT($W1444=0),"",SUMIFS('Source traité'!AC$4:AC$1858,'Source traité'!$A$4:$A$1858,$D1444,'Source traité'!$V$4:$V$1858,$V1444)/SUMIFS('[6]Comp2016-2017 (3)'!$G$5:$G$289,'[6]Comp2016-2017 (3)'!$A$5:$A$289,$D1444,'[6]Comp2016-2017 (3)'!$R$5:$R$289,$V1444)*$AB1444))</f>
        <v/>
      </c>
      <c r="AD1444" s="222">
        <f>IF($W1444=AD$3,$AB1444,IF(NOT($W1444=0),"",SUMIFS('Source traité'!AD$4:AD$1858,'Source traité'!$A$4:$A$1858,$D1444,'Source traité'!$V$4:$V$1858,$V1444)/SUMIFS('[6]Comp2016-2017 (3)'!$G$5:$G$289,'[6]Comp2016-2017 (3)'!$A$5:$A$289,$D1444,'[6]Comp2016-2017 (3)'!$R$5:$R$289,$V1444)*$AB1444))</f>
        <v/>
      </c>
      <c r="AE1444" s="222">
        <f>IF($W1444=AE$3,$AB1444,IF(NOT($W1444=0),"",SUMIFS('Source traité'!AE$4:AE$1858,'Source traité'!$A$4:$A$1858,$D1444,'Source traité'!$V$4:$V$1858,$V1444)/SUMIFS('[6]Comp2016-2017 (3)'!$G$5:$G$289,'[6]Comp2016-2017 (3)'!$A$5:$A$289,$D1444,'[6]Comp2016-2017 (3)'!$R$5:$R$289,$V1444)*$AB1444))</f>
        <v/>
      </c>
      <c r="AF1444" s="222">
        <f>IF($W1444=AF$3,$AB1444,IF(NOT($W1444=0),"",SUMIFS('Source traité'!AF$4:AF$1858,'Source traité'!$A$4:$A$1858,$D1444,'Source traité'!$V$4:$V$1858,$V1444)/SUMIFS('[6]Comp2016-2017 (3)'!$G$5:$G$289,'[6]Comp2016-2017 (3)'!$A$5:$A$289,$D1444,'[6]Comp2016-2017 (3)'!$R$5:$R$289,$V1444)*$AB1444))</f>
        <v/>
      </c>
      <c r="AG1444" s="222">
        <f>IF($W1444=AG$3,$AB1444,IF(NOT($W1444=0),"",SUMIFS('Source traité'!AG$4:AG$1858,'Source traité'!$A$4:$A$1858,$D1444,'Source traité'!$V$4:$V$1858,$V1444)/SUMIFS('[6]Comp2016-2017 (3)'!$G$5:$G$289,'[6]Comp2016-2017 (3)'!$A$5:$A$289,$D1444,'[6]Comp2016-2017 (3)'!$R$5:$R$289,$V1444)*$AB1444))</f>
        <v/>
      </c>
      <c r="AH1444" s="222">
        <f>IF($W1444=AH$3,$AB1444,IF(NOT($W1444=0),"",SUMIFS('Source traité'!AH$4:AH$1858,'Source traité'!$A$4:$A$1858,$D1444,'Source traité'!$V$4:$V$1858,$V1444)/SUMIFS('[6]Comp2016-2017 (3)'!$G$5:$G$289,'[6]Comp2016-2017 (3)'!$A$5:$A$289,$D1444,'[6]Comp2016-2017 (3)'!$R$5:$R$289,$V1444)*$AB1444))</f>
        <v/>
      </c>
      <c r="AI1444" s="222">
        <f>IF($W1444=AI$3,$AB1444,IF(NOT($W1444=0),"",SUMIFS('Source traité'!AI$4:AI$1858,'Source traité'!$A$4:$A$1858,$D1444,'Source traité'!$V$4:$V$1858,$V1444)/SUMIFS('[6]Comp2016-2017 (3)'!$G$5:$G$289,'[6]Comp2016-2017 (3)'!$A$5:$A$289,$D1444,'[6]Comp2016-2017 (3)'!$R$5:$R$289,$V1444)*$AB1444))</f>
        <v/>
      </c>
      <c r="AJ1444" s="222">
        <f>IF($W1444=AJ$3,$AB1444,IF(NOT($W1444=0),"",SUMIFS('Source traité'!AJ$4:AJ$1858,'Source traité'!$A$4:$A$1858,$D1444,'Source traité'!$V$4:$V$1858,$V1444)/SUMIFS('[6]Comp2016-2017 (3)'!$G$5:$G$289,'[6]Comp2016-2017 (3)'!$A$5:$A$289,$D1444,'[6]Comp2016-2017 (3)'!$R$5:$R$289,$V1444)*$AB1444))</f>
        <v/>
      </c>
      <c r="AK1444" s="222">
        <f>SUM(AC1444:AJ1444)-AB1444</f>
        <v/>
      </c>
      <c r="AL1444" s="216">
        <f>IF(A1444=D1444,"remplir à la main","")</f>
        <v/>
      </c>
      <c r="AM1444" s="216">
        <f>VLOOKUP(A1444,'[6]Table corresp.'!$M$4:$U$63,8,FALSE)</f>
        <v/>
      </c>
      <c r="AN1444" s="216">
        <f>VLOOKUP(D1444,'[6]Table corresp.'!$M$4:$U$63,9,FALSE)</f>
        <v/>
      </c>
    </row>
    <row r="1445" hidden="1">
      <c r="A1445" s="179" t="inlineStr">
        <is>
          <t>63 - Transports de bois à partir de la forêt</t>
        </is>
      </c>
      <c r="B1445" s="179">
        <f>VLOOKUP(LEFT(A1445,3),'[6]Table corresp.'!$A$4:$D$63,3,FALSE)</f>
        <v/>
      </c>
      <c r="C1445" s="179">
        <f>VLOOKUP(A1445,'[6]Table corresp.'!$M$4:$P$63,4,FALSE)</f>
        <v/>
      </c>
      <c r="D1445" s="179" t="inlineStr">
        <is>
          <t>30 - Combustibles industriels à base de bois</t>
        </is>
      </c>
      <c r="E1445" s="179">
        <f>VLOOKUP(LEFT(D1445,3),'[6]Table corresp.'!$A$4:$D$63,4,FALSE)</f>
        <v/>
      </c>
      <c r="F1445" s="179">
        <f>LEFT(A1445,3)&amp;" - "&amp;LEFT(D1445,3)</f>
        <v/>
      </c>
      <c r="G1445" s="217" t="n">
        <v>29254.97218453344</v>
      </c>
      <c r="H1445" s="217" t="n">
        <v>0</v>
      </c>
      <c r="I1445" s="217" t="n">
        <v>29254.97218453344</v>
      </c>
      <c r="J1445" s="218" t="n"/>
      <c r="K1445" s="218" t="n"/>
      <c r="L1445" s="218" t="n"/>
      <c r="M1445" s="218" t="n"/>
      <c r="N1445" s="218" t="n"/>
      <c r="O1445" s="218" t="n"/>
      <c r="P1445" s="218" t="n"/>
      <c r="Q1445" s="218" t="n"/>
      <c r="R1445" s="218" t="n"/>
      <c r="S1445" s="217" t="n"/>
      <c r="T1445" s="216">
        <f>VLOOKUP(A1445,'[6]Groupe de branches'!$Z$27:$AM$86,14,FALSE)</f>
        <v/>
      </c>
      <c r="U1445" s="216">
        <f>VLOOKUP(D1445,'[6]Groupe de branches'!$Z$27:$AM$86,14,FALSE)</f>
        <v/>
      </c>
      <c r="V1445" s="216" t="n">
        <v>2019</v>
      </c>
      <c r="W1445" s="216">
        <f>VLOOKUP(D1445,'[6]Table corresp.'!$M$4:$S$63,7,FALSE)</f>
        <v/>
      </c>
      <c r="X1445" s="219">
        <f>IFERROR(G1445/SUMIFS('[6]Comp2016-2017 (3)'!$I$5:$I$289,'[6]Comp2016-2017 (3)'!$A$5:$A$289,A1445,'[6]Comp2016-2017 (3)'!$R$5:$R$289,V1445),0)</f>
        <v/>
      </c>
      <c r="Y1445" s="220">
        <f>IFERROR(IF(RIGHT(F1445,3)="Exp",VLOOKUP(F1445,#REF!,2,FALSE),VLOOKUP(F1445,#REF!,9,FALSE)),1)</f>
        <v/>
      </c>
      <c r="Z1445" s="221">
        <f>IFERROR(Y1445/SUMIFS($Y$4:$Y$1858,$V$4:$V$1858,V1445,$A$4:$A$1858,A1445),0)</f>
        <v/>
      </c>
      <c r="AA1445" s="221">
        <f>X1445*Z1445</f>
        <v/>
      </c>
      <c r="AB1445" s="222">
        <f>IFERROR(SUMIFS('[6]Comp2016-2017 (3)'!$G$5:$G$289,'[6]Comp2016-2017 (3)'!$A$5:$A$289,A1445,'[6]Comp2016-2017 (3)'!$R$5:$R$289,V1445)*AA1445/SUMIFS($AA$4:$AA$1858,$A$4:$A$1858,A1445,$V$4:$V$1858,V1445),0)</f>
        <v/>
      </c>
      <c r="AC1445" s="222">
        <f>IF($W1445=AC$3,$AB1445,IF(NOT($W1445=0),"",SUMIFS('Source traité'!AC$4:AC$1858,'Source traité'!$A$4:$A$1858,$D1445,'Source traité'!$V$4:$V$1858,$V1445)/SUMIFS('[6]Comp2016-2017 (3)'!$G$5:$G$289,'[6]Comp2016-2017 (3)'!$A$5:$A$289,$D1445,'[6]Comp2016-2017 (3)'!$R$5:$R$289,$V1445)*$AB1445))</f>
        <v/>
      </c>
      <c r="AD1445" s="222">
        <f>IF($W1445=AD$3,$AB1445,IF(NOT($W1445=0),"",SUMIFS('Source traité'!AD$4:AD$1858,'Source traité'!$A$4:$A$1858,$D1445,'Source traité'!$V$4:$V$1858,$V1445)/SUMIFS('[6]Comp2016-2017 (3)'!$G$5:$G$289,'[6]Comp2016-2017 (3)'!$A$5:$A$289,$D1445,'[6]Comp2016-2017 (3)'!$R$5:$R$289,$V1445)*$AB1445))</f>
        <v/>
      </c>
      <c r="AE1445" s="222">
        <f>IF($W1445=AE$3,$AB1445,IF(NOT($W1445=0),"",SUMIFS('Source traité'!AE$4:AE$1858,'Source traité'!$A$4:$A$1858,$D1445,'Source traité'!$V$4:$V$1858,$V1445)/SUMIFS('[6]Comp2016-2017 (3)'!$G$5:$G$289,'[6]Comp2016-2017 (3)'!$A$5:$A$289,$D1445,'[6]Comp2016-2017 (3)'!$R$5:$R$289,$V1445)*$AB1445))</f>
        <v/>
      </c>
      <c r="AF1445" s="222">
        <f>IF($W1445=AF$3,$AB1445,IF(NOT($W1445=0),"",SUMIFS('Source traité'!AF$4:AF$1858,'Source traité'!$A$4:$A$1858,$D1445,'Source traité'!$V$4:$V$1858,$V1445)/SUMIFS('[6]Comp2016-2017 (3)'!$G$5:$G$289,'[6]Comp2016-2017 (3)'!$A$5:$A$289,$D1445,'[6]Comp2016-2017 (3)'!$R$5:$R$289,$V1445)*$AB1445))</f>
        <v/>
      </c>
      <c r="AG1445" s="222">
        <f>IF($W1445=AG$3,$AB1445,IF(NOT($W1445=0),"",SUMIFS('Source traité'!AG$4:AG$1858,'Source traité'!$A$4:$A$1858,$D1445,'Source traité'!$V$4:$V$1858,$V1445)/SUMIFS('[6]Comp2016-2017 (3)'!$G$5:$G$289,'[6]Comp2016-2017 (3)'!$A$5:$A$289,$D1445,'[6]Comp2016-2017 (3)'!$R$5:$R$289,$V1445)*$AB1445))</f>
        <v/>
      </c>
      <c r="AH1445" s="222">
        <f>IF($W1445=AH$3,$AB1445,IF(NOT($W1445=0),"",SUMIFS('Source traité'!AH$4:AH$1858,'Source traité'!$A$4:$A$1858,$D1445,'Source traité'!$V$4:$V$1858,$V1445)/SUMIFS('[6]Comp2016-2017 (3)'!$G$5:$G$289,'[6]Comp2016-2017 (3)'!$A$5:$A$289,$D1445,'[6]Comp2016-2017 (3)'!$R$5:$R$289,$V1445)*$AB1445))</f>
        <v/>
      </c>
      <c r="AI1445" s="222">
        <f>IF($W1445=AI$3,$AB1445,IF(NOT($W1445=0),"",SUMIFS('Source traité'!AI$4:AI$1858,'Source traité'!$A$4:$A$1858,$D1445,'Source traité'!$V$4:$V$1858,$V1445)/SUMIFS('[6]Comp2016-2017 (3)'!$G$5:$G$289,'[6]Comp2016-2017 (3)'!$A$5:$A$289,$D1445,'[6]Comp2016-2017 (3)'!$R$5:$R$289,$V1445)*$AB1445))</f>
        <v/>
      </c>
      <c r="AJ1445" s="222">
        <f>IF($W1445=AJ$3,$AB1445,IF(NOT($W1445=0),"",SUMIFS('Source traité'!AJ$4:AJ$1858,'Source traité'!$A$4:$A$1858,$D1445,'Source traité'!$V$4:$V$1858,$V1445)/SUMIFS('[6]Comp2016-2017 (3)'!$G$5:$G$289,'[6]Comp2016-2017 (3)'!$A$5:$A$289,$D1445,'[6]Comp2016-2017 (3)'!$R$5:$R$289,$V1445)*$AB1445))</f>
        <v/>
      </c>
      <c r="AK1445" s="222">
        <f>SUM(AC1445:AJ1445)-AB1445</f>
        <v/>
      </c>
      <c r="AL1445" s="216">
        <f>IF(A1445=D1445,"remplir à la main","")</f>
        <v/>
      </c>
      <c r="AM1445" s="216">
        <f>VLOOKUP(A1445,'[6]Table corresp.'!$M$4:$U$63,8,FALSE)</f>
        <v/>
      </c>
      <c r="AN1445" s="216">
        <f>VLOOKUP(D1445,'[6]Table corresp.'!$M$4:$U$63,9,FALSE)</f>
        <v/>
      </c>
    </row>
    <row r="1446" hidden="1">
      <c r="A1446" s="179" t="inlineStr">
        <is>
          <t>63 - Transports de bois à partir de la forêt</t>
        </is>
      </c>
      <c r="B1446" s="179">
        <f>VLOOKUP(LEFT(A1446,3),'[6]Table corresp.'!$A$4:$D$63,3,FALSE)</f>
        <v/>
      </c>
      <c r="C1446" s="179">
        <f>VLOOKUP(A1446,'[6]Table corresp.'!$M$4:$P$63,4,FALSE)</f>
        <v/>
      </c>
      <c r="D1446" s="179" t="inlineStr">
        <is>
          <t>31 - Placages et panneaux à base de bois</t>
        </is>
      </c>
      <c r="E1446" s="179">
        <f>VLOOKUP(LEFT(D1446,3),'[6]Table corresp.'!$A$4:$D$63,4,FALSE)</f>
        <v/>
      </c>
      <c r="F1446" s="179">
        <f>LEFT(A1446,3)&amp;" - "&amp;LEFT(D1446,3)</f>
        <v/>
      </c>
      <c r="G1446" s="217" t="n">
        <v>38719.32112233193</v>
      </c>
      <c r="H1446" s="217" t="n">
        <v>0</v>
      </c>
      <c r="I1446" s="217" t="n">
        <v>38719.32112233193</v>
      </c>
      <c r="J1446" s="218" t="n"/>
      <c r="K1446" s="218" t="n"/>
      <c r="L1446" s="218" t="n"/>
      <c r="M1446" s="218" t="n"/>
      <c r="N1446" s="218" t="n"/>
      <c r="O1446" s="218" t="n"/>
      <c r="P1446" s="218" t="n"/>
      <c r="Q1446" s="218" t="n"/>
      <c r="R1446" s="218" t="n"/>
      <c r="S1446" s="217" t="n"/>
      <c r="T1446" s="216">
        <f>VLOOKUP(A1446,'[6]Groupe de branches'!$Z$27:$AM$86,14,FALSE)</f>
        <v/>
      </c>
      <c r="U1446" s="216">
        <f>VLOOKUP(D1446,'[6]Groupe de branches'!$Z$27:$AM$86,14,FALSE)</f>
        <v/>
      </c>
      <c r="V1446" s="216" t="n">
        <v>2019</v>
      </c>
      <c r="W1446" s="216">
        <f>VLOOKUP(D1446,'[6]Table corresp.'!$M$4:$S$63,7,FALSE)</f>
        <v/>
      </c>
      <c r="X1446" s="219">
        <f>IFERROR(G1446/SUMIFS('[6]Comp2016-2017 (3)'!$I$5:$I$289,'[6]Comp2016-2017 (3)'!$A$5:$A$289,A1446,'[6]Comp2016-2017 (3)'!$R$5:$R$289,V1446),0)</f>
        <v/>
      </c>
      <c r="Y1446" s="220">
        <f>IFERROR(IF(RIGHT(F1446,3)="Exp",VLOOKUP(F1446,#REF!,2,FALSE),VLOOKUP(F1446,#REF!,9,FALSE)),1)</f>
        <v/>
      </c>
      <c r="Z1446" s="221">
        <f>IFERROR(Y1446/SUMIFS($Y$4:$Y$1858,$V$4:$V$1858,V1446,$A$4:$A$1858,A1446),0)</f>
        <v/>
      </c>
      <c r="AA1446" s="221">
        <f>X1446*Z1446</f>
        <v/>
      </c>
      <c r="AB1446" s="222">
        <f>IFERROR(SUMIFS('[6]Comp2016-2017 (3)'!$G$5:$G$289,'[6]Comp2016-2017 (3)'!$A$5:$A$289,A1446,'[6]Comp2016-2017 (3)'!$R$5:$R$289,V1446)*AA1446/SUMIFS($AA$4:$AA$1858,$A$4:$A$1858,A1446,$V$4:$V$1858,V1446),0)</f>
        <v/>
      </c>
      <c r="AC1446" s="222">
        <f>IF($W1446=AC$3,$AB1446,IF(NOT($W1446=0),"",SUMIFS('Source traité'!AC$4:AC$1858,'Source traité'!$A$4:$A$1858,$D1446,'Source traité'!$V$4:$V$1858,$V1446)/SUMIFS('[6]Comp2016-2017 (3)'!$G$5:$G$289,'[6]Comp2016-2017 (3)'!$A$5:$A$289,$D1446,'[6]Comp2016-2017 (3)'!$R$5:$R$289,$V1446)*$AB1446))</f>
        <v/>
      </c>
      <c r="AD1446" s="222">
        <f>IF($W1446=AD$3,$AB1446,IF(NOT($W1446=0),"",SUMIFS('Source traité'!AD$4:AD$1858,'Source traité'!$A$4:$A$1858,$D1446,'Source traité'!$V$4:$V$1858,$V1446)/SUMIFS('[6]Comp2016-2017 (3)'!$G$5:$G$289,'[6]Comp2016-2017 (3)'!$A$5:$A$289,$D1446,'[6]Comp2016-2017 (3)'!$R$5:$R$289,$V1446)*$AB1446))</f>
        <v/>
      </c>
      <c r="AE1446" s="222">
        <f>IF($W1446=AE$3,$AB1446,IF(NOT($W1446=0),"",SUMIFS('Source traité'!AE$4:AE$1858,'Source traité'!$A$4:$A$1858,$D1446,'Source traité'!$V$4:$V$1858,$V1446)/SUMIFS('[6]Comp2016-2017 (3)'!$G$5:$G$289,'[6]Comp2016-2017 (3)'!$A$5:$A$289,$D1446,'[6]Comp2016-2017 (3)'!$R$5:$R$289,$V1446)*$AB1446))</f>
        <v/>
      </c>
      <c r="AF1446" s="222">
        <f>IF($W1446=AF$3,$AB1446,IF(NOT($W1446=0),"",SUMIFS('Source traité'!AF$4:AF$1858,'Source traité'!$A$4:$A$1858,$D1446,'Source traité'!$V$4:$V$1858,$V1446)/SUMIFS('[6]Comp2016-2017 (3)'!$G$5:$G$289,'[6]Comp2016-2017 (3)'!$A$5:$A$289,$D1446,'[6]Comp2016-2017 (3)'!$R$5:$R$289,$V1446)*$AB1446))</f>
        <v/>
      </c>
      <c r="AG1446" s="222">
        <f>IF($W1446=AG$3,$AB1446,IF(NOT($W1446=0),"",SUMIFS('Source traité'!AG$4:AG$1858,'Source traité'!$A$4:$A$1858,$D1446,'Source traité'!$V$4:$V$1858,$V1446)/SUMIFS('[6]Comp2016-2017 (3)'!$G$5:$G$289,'[6]Comp2016-2017 (3)'!$A$5:$A$289,$D1446,'[6]Comp2016-2017 (3)'!$R$5:$R$289,$V1446)*$AB1446))</f>
        <v/>
      </c>
      <c r="AH1446" s="222">
        <f>IF($W1446=AH$3,$AB1446,IF(NOT($W1446=0),"",SUMIFS('Source traité'!AH$4:AH$1858,'Source traité'!$A$4:$A$1858,$D1446,'Source traité'!$V$4:$V$1858,$V1446)/SUMIFS('[6]Comp2016-2017 (3)'!$G$5:$G$289,'[6]Comp2016-2017 (3)'!$A$5:$A$289,$D1446,'[6]Comp2016-2017 (3)'!$R$5:$R$289,$V1446)*$AB1446))</f>
        <v/>
      </c>
      <c r="AI1446" s="222">
        <f>IF($W1446=AI$3,$AB1446,IF(NOT($W1446=0),"",SUMIFS('Source traité'!AI$4:AI$1858,'Source traité'!$A$4:$A$1858,$D1446,'Source traité'!$V$4:$V$1858,$V1446)/SUMIFS('[6]Comp2016-2017 (3)'!$G$5:$G$289,'[6]Comp2016-2017 (3)'!$A$5:$A$289,$D1446,'[6]Comp2016-2017 (3)'!$R$5:$R$289,$V1446)*$AB1446))</f>
        <v/>
      </c>
      <c r="AJ1446" s="222">
        <f>IF($W1446=AJ$3,$AB1446,IF(NOT($W1446=0),"",SUMIFS('Source traité'!AJ$4:AJ$1858,'Source traité'!$A$4:$A$1858,$D1446,'Source traité'!$V$4:$V$1858,$V1446)/SUMIFS('[6]Comp2016-2017 (3)'!$G$5:$G$289,'[6]Comp2016-2017 (3)'!$A$5:$A$289,$D1446,'[6]Comp2016-2017 (3)'!$R$5:$R$289,$V1446)*$AB1446))</f>
        <v/>
      </c>
      <c r="AK1446" s="222">
        <f>SUM(AC1446:AJ1446)-AB1446</f>
        <v/>
      </c>
      <c r="AL1446" s="216">
        <f>IF(A1446=D1446,"remplir à la main","")</f>
        <v/>
      </c>
      <c r="AM1446" s="216">
        <f>VLOOKUP(A1446,'[6]Table corresp.'!$M$4:$U$63,8,FALSE)</f>
        <v/>
      </c>
      <c r="AN1446" s="216">
        <f>VLOOKUP(D1446,'[6]Table corresp.'!$M$4:$U$63,9,FALSE)</f>
        <v/>
      </c>
    </row>
    <row r="1447" hidden="1">
      <c r="A1447" s="179" t="inlineStr">
        <is>
          <t>63 - Transports de bois à partir de la forêt</t>
        </is>
      </c>
      <c r="B1447" s="179">
        <f>VLOOKUP(LEFT(A1447,3),'[6]Table corresp.'!$A$4:$D$63,3,FALSE)</f>
        <v/>
      </c>
      <c r="C1447" s="179">
        <f>VLOOKUP(A1447,'[6]Table corresp.'!$M$4:$P$63,4,FALSE)</f>
        <v/>
      </c>
      <c r="D1447" s="179" t="inlineStr">
        <is>
          <t>37 - Emballages en bois (palette, ...)</t>
        </is>
      </c>
      <c r="E1447" s="179">
        <f>VLOOKUP(LEFT(D1447,3),'[6]Table corresp.'!$A$4:$D$63,4,FALSE)</f>
        <v/>
      </c>
      <c r="F1447" s="179">
        <f>LEFT(A1447,3)&amp;" - "&amp;LEFT(D1447,3)</f>
        <v/>
      </c>
      <c r="G1447" s="217" t="n">
        <v>12489.65465843953</v>
      </c>
      <c r="H1447" s="217" t="n">
        <v>0</v>
      </c>
      <c r="I1447" s="217" t="n">
        <v>12489.65465843953</v>
      </c>
      <c r="J1447" s="218" t="n"/>
      <c r="K1447" s="218" t="n"/>
      <c r="L1447" s="218" t="n"/>
      <c r="M1447" s="218" t="n"/>
      <c r="N1447" s="218" t="n"/>
      <c r="O1447" s="218" t="n"/>
      <c r="P1447" s="218" t="n"/>
      <c r="Q1447" s="218" t="n"/>
      <c r="R1447" s="218" t="n"/>
      <c r="S1447" s="217" t="n"/>
      <c r="T1447" s="216">
        <f>VLOOKUP(A1447,'[6]Groupe de branches'!$Z$27:$AM$86,14,FALSE)</f>
        <v/>
      </c>
      <c r="U1447" s="216">
        <f>VLOOKUP(D1447,'[6]Groupe de branches'!$Z$27:$AM$86,14,FALSE)</f>
        <v/>
      </c>
      <c r="V1447" s="216" t="n">
        <v>2019</v>
      </c>
      <c r="W1447" s="216">
        <f>VLOOKUP(D1447,'[6]Table corresp.'!$M$4:$S$63,7,FALSE)</f>
        <v/>
      </c>
      <c r="X1447" s="219">
        <f>IFERROR(G1447/SUMIFS('[6]Comp2016-2017 (3)'!$I$5:$I$289,'[6]Comp2016-2017 (3)'!$A$5:$A$289,A1447,'[6]Comp2016-2017 (3)'!$R$5:$R$289,V1447),0)</f>
        <v/>
      </c>
      <c r="Y1447" s="220">
        <f>IFERROR(IF(RIGHT(F1447,3)="Exp",VLOOKUP(F1447,#REF!,2,FALSE),VLOOKUP(F1447,#REF!,9,FALSE)),1)</f>
        <v/>
      </c>
      <c r="Z1447" s="221">
        <f>IFERROR(Y1447/SUMIFS($Y$4:$Y$1858,$V$4:$V$1858,V1447,$A$4:$A$1858,A1447),0)</f>
        <v/>
      </c>
      <c r="AA1447" s="221">
        <f>X1447*Z1447</f>
        <v/>
      </c>
      <c r="AB1447" s="222">
        <f>IFERROR(SUMIFS('[6]Comp2016-2017 (3)'!$G$5:$G$289,'[6]Comp2016-2017 (3)'!$A$5:$A$289,A1447,'[6]Comp2016-2017 (3)'!$R$5:$R$289,V1447)*AA1447/SUMIFS($AA$4:$AA$1858,$A$4:$A$1858,A1447,$V$4:$V$1858,V1447),0)</f>
        <v/>
      </c>
      <c r="AC1447" s="222">
        <f>IF($W1447=AC$3,$AB1447,IF(NOT($W1447=0),"",SUMIFS('Source traité'!AC$4:AC$1858,'Source traité'!$A$4:$A$1858,$D1447,'Source traité'!$V$4:$V$1858,$V1447)/SUMIFS('[6]Comp2016-2017 (3)'!$G$5:$G$289,'[6]Comp2016-2017 (3)'!$A$5:$A$289,$D1447,'[6]Comp2016-2017 (3)'!$R$5:$R$289,$V1447)*$AB1447))</f>
        <v/>
      </c>
      <c r="AD1447" s="222">
        <f>IF($W1447=AD$3,$AB1447,IF(NOT($W1447=0),"",SUMIFS('Source traité'!AD$4:AD$1858,'Source traité'!$A$4:$A$1858,$D1447,'Source traité'!$V$4:$V$1858,$V1447)/SUMIFS('[6]Comp2016-2017 (3)'!$G$5:$G$289,'[6]Comp2016-2017 (3)'!$A$5:$A$289,$D1447,'[6]Comp2016-2017 (3)'!$R$5:$R$289,$V1447)*$AB1447))</f>
        <v/>
      </c>
      <c r="AE1447" s="222">
        <f>IF($W1447=AE$3,$AB1447,IF(NOT($W1447=0),"",SUMIFS('Source traité'!AE$4:AE$1858,'Source traité'!$A$4:$A$1858,$D1447,'Source traité'!$V$4:$V$1858,$V1447)/SUMIFS('[6]Comp2016-2017 (3)'!$G$5:$G$289,'[6]Comp2016-2017 (3)'!$A$5:$A$289,$D1447,'[6]Comp2016-2017 (3)'!$R$5:$R$289,$V1447)*$AB1447))</f>
        <v/>
      </c>
      <c r="AF1447" s="222">
        <f>IF($W1447=AF$3,$AB1447,IF(NOT($W1447=0),"",SUMIFS('Source traité'!AF$4:AF$1858,'Source traité'!$A$4:$A$1858,$D1447,'Source traité'!$V$4:$V$1858,$V1447)/SUMIFS('[6]Comp2016-2017 (3)'!$G$5:$G$289,'[6]Comp2016-2017 (3)'!$A$5:$A$289,$D1447,'[6]Comp2016-2017 (3)'!$R$5:$R$289,$V1447)*$AB1447))</f>
        <v/>
      </c>
      <c r="AG1447" s="222">
        <f>IF($W1447=AG$3,$AB1447,IF(NOT($W1447=0),"",SUMIFS('Source traité'!AG$4:AG$1858,'Source traité'!$A$4:$A$1858,$D1447,'Source traité'!$V$4:$V$1858,$V1447)/SUMIFS('[6]Comp2016-2017 (3)'!$G$5:$G$289,'[6]Comp2016-2017 (3)'!$A$5:$A$289,$D1447,'[6]Comp2016-2017 (3)'!$R$5:$R$289,$V1447)*$AB1447))</f>
        <v/>
      </c>
      <c r="AH1447" s="222">
        <f>IF($W1447=AH$3,$AB1447,IF(NOT($W1447=0),"",SUMIFS('Source traité'!AH$4:AH$1858,'Source traité'!$A$4:$A$1858,$D1447,'Source traité'!$V$4:$V$1858,$V1447)/SUMIFS('[6]Comp2016-2017 (3)'!$G$5:$G$289,'[6]Comp2016-2017 (3)'!$A$5:$A$289,$D1447,'[6]Comp2016-2017 (3)'!$R$5:$R$289,$V1447)*$AB1447))</f>
        <v/>
      </c>
      <c r="AI1447" s="222">
        <f>IF($W1447=AI$3,$AB1447,IF(NOT($W1447=0),"",SUMIFS('Source traité'!AI$4:AI$1858,'Source traité'!$A$4:$A$1858,$D1447,'Source traité'!$V$4:$V$1858,$V1447)/SUMIFS('[6]Comp2016-2017 (3)'!$G$5:$G$289,'[6]Comp2016-2017 (3)'!$A$5:$A$289,$D1447,'[6]Comp2016-2017 (3)'!$R$5:$R$289,$V1447)*$AB1447))</f>
        <v/>
      </c>
      <c r="AJ1447" s="222">
        <f>IF($W1447=AJ$3,$AB1447,IF(NOT($W1447=0),"",SUMIFS('Source traité'!AJ$4:AJ$1858,'Source traité'!$A$4:$A$1858,$D1447,'Source traité'!$V$4:$V$1858,$V1447)/SUMIFS('[6]Comp2016-2017 (3)'!$G$5:$G$289,'[6]Comp2016-2017 (3)'!$A$5:$A$289,$D1447,'[6]Comp2016-2017 (3)'!$R$5:$R$289,$V1447)*$AB1447))</f>
        <v/>
      </c>
      <c r="AK1447" s="222">
        <f>SUM(AC1447:AJ1447)-AB1447</f>
        <v/>
      </c>
      <c r="AL1447" s="216">
        <f>IF(A1447=D1447,"remplir à la main","")</f>
        <v/>
      </c>
      <c r="AM1447" s="216">
        <f>VLOOKUP(A1447,'[6]Table corresp.'!$M$4:$U$63,8,FALSE)</f>
        <v/>
      </c>
      <c r="AN1447" s="216">
        <f>VLOOKUP(D1447,'[6]Table corresp.'!$M$4:$U$63,9,FALSE)</f>
        <v/>
      </c>
    </row>
    <row r="1448" hidden="1">
      <c r="A1448" s="179" t="inlineStr">
        <is>
          <t>63 - Transports de bois à partir de la forêt</t>
        </is>
      </c>
      <c r="B1448" s="179">
        <f>VLOOKUP(LEFT(A1448,3),'[6]Table corresp.'!$A$4:$D$63,3,FALSE)</f>
        <v/>
      </c>
      <c r="C1448" s="179">
        <f>VLOOKUP(A1448,'[6]Table corresp.'!$M$4:$P$63,4,FALSE)</f>
        <v/>
      </c>
      <c r="D1448" s="179" t="inlineStr">
        <is>
          <t>43 - Pâte à papier</t>
        </is>
      </c>
      <c r="E1448" s="179">
        <f>VLOOKUP(LEFT(D1448,3),'[6]Table corresp.'!$A$4:$D$63,4,FALSE)</f>
        <v/>
      </c>
      <c r="F1448" s="179">
        <f>LEFT(A1448,3)&amp;" - "&amp;LEFT(D1448,3)</f>
        <v/>
      </c>
      <c r="G1448" s="217" t="n">
        <v>39643.58606371415</v>
      </c>
      <c r="H1448" s="217" t="n">
        <v>0</v>
      </c>
      <c r="I1448" s="217" t="n">
        <v>39643.58606371415</v>
      </c>
      <c r="J1448" s="218" t="n"/>
      <c r="K1448" s="218" t="n"/>
      <c r="L1448" s="218" t="n"/>
      <c r="M1448" s="218" t="n"/>
      <c r="N1448" s="218" t="n"/>
      <c r="O1448" s="218" t="n"/>
      <c r="P1448" s="218" t="n"/>
      <c r="Q1448" s="218" t="n"/>
      <c r="R1448" s="218" t="n"/>
      <c r="S1448" s="217" t="n"/>
      <c r="T1448" s="216">
        <f>VLOOKUP(A1448,'[6]Groupe de branches'!$Z$27:$AM$86,14,FALSE)</f>
        <v/>
      </c>
      <c r="U1448" s="216">
        <f>VLOOKUP(D1448,'[6]Groupe de branches'!$Z$27:$AM$86,14,FALSE)</f>
        <v/>
      </c>
      <c r="V1448" s="216" t="n">
        <v>2019</v>
      </c>
      <c r="W1448" s="216">
        <f>VLOOKUP(D1448,'[6]Table corresp.'!$M$4:$S$63,7,FALSE)</f>
        <v/>
      </c>
      <c r="X1448" s="219">
        <f>IFERROR(G1448/SUMIFS('[6]Comp2016-2017 (3)'!$I$5:$I$289,'[6]Comp2016-2017 (3)'!$A$5:$A$289,A1448,'[6]Comp2016-2017 (3)'!$R$5:$R$289,V1448),0)</f>
        <v/>
      </c>
      <c r="Y1448" s="220">
        <f>IFERROR(IF(RIGHT(F1448,3)="Exp",VLOOKUP(F1448,#REF!,2,FALSE),VLOOKUP(F1448,#REF!,9,FALSE)),1)</f>
        <v/>
      </c>
      <c r="Z1448" s="221">
        <f>IFERROR(Y1448/SUMIFS($Y$4:$Y$1858,$V$4:$V$1858,V1448,$A$4:$A$1858,A1448),0)</f>
        <v/>
      </c>
      <c r="AA1448" s="221">
        <f>X1448*Z1448</f>
        <v/>
      </c>
      <c r="AB1448" s="222">
        <f>IFERROR(SUMIFS('[6]Comp2016-2017 (3)'!$G$5:$G$289,'[6]Comp2016-2017 (3)'!$A$5:$A$289,A1448,'[6]Comp2016-2017 (3)'!$R$5:$R$289,V1448)*AA1448/SUMIFS($AA$4:$AA$1858,$A$4:$A$1858,A1448,$V$4:$V$1858,V1448),0)</f>
        <v/>
      </c>
      <c r="AC1448" s="222">
        <f>IF($W1448=AC$3,$AB1448,IF(NOT($W1448=0),"",SUMIFS('Source traité'!AC$4:AC$1858,'Source traité'!$A$4:$A$1858,$D1448,'Source traité'!$V$4:$V$1858,$V1448)/SUMIFS('[6]Comp2016-2017 (3)'!$G$5:$G$289,'[6]Comp2016-2017 (3)'!$A$5:$A$289,$D1448,'[6]Comp2016-2017 (3)'!$R$5:$R$289,$V1448)*$AB1448))</f>
        <v/>
      </c>
      <c r="AD1448" s="222">
        <f>IF($W1448=AD$3,$AB1448,IF(NOT($W1448=0),"",SUMIFS('Source traité'!AD$4:AD$1858,'Source traité'!$A$4:$A$1858,$D1448,'Source traité'!$V$4:$V$1858,$V1448)/SUMIFS('[6]Comp2016-2017 (3)'!$G$5:$G$289,'[6]Comp2016-2017 (3)'!$A$5:$A$289,$D1448,'[6]Comp2016-2017 (3)'!$R$5:$R$289,$V1448)*$AB1448))</f>
        <v/>
      </c>
      <c r="AE1448" s="222">
        <f>IF($W1448=AE$3,$AB1448,IF(NOT($W1448=0),"",SUMIFS('Source traité'!AE$4:AE$1858,'Source traité'!$A$4:$A$1858,$D1448,'Source traité'!$V$4:$V$1858,$V1448)/SUMIFS('[6]Comp2016-2017 (3)'!$G$5:$G$289,'[6]Comp2016-2017 (3)'!$A$5:$A$289,$D1448,'[6]Comp2016-2017 (3)'!$R$5:$R$289,$V1448)*$AB1448))</f>
        <v/>
      </c>
      <c r="AF1448" s="222">
        <f>IF($W1448=AF$3,$AB1448,IF(NOT($W1448=0),"",SUMIFS('Source traité'!AF$4:AF$1858,'Source traité'!$A$4:$A$1858,$D1448,'Source traité'!$V$4:$V$1858,$V1448)/SUMIFS('[6]Comp2016-2017 (3)'!$G$5:$G$289,'[6]Comp2016-2017 (3)'!$A$5:$A$289,$D1448,'[6]Comp2016-2017 (3)'!$R$5:$R$289,$V1448)*$AB1448))</f>
        <v/>
      </c>
      <c r="AG1448" s="222">
        <f>IF($W1448=AG$3,$AB1448,IF(NOT($W1448=0),"",SUMIFS('Source traité'!AG$4:AG$1858,'Source traité'!$A$4:$A$1858,$D1448,'Source traité'!$V$4:$V$1858,$V1448)/SUMIFS('[6]Comp2016-2017 (3)'!$G$5:$G$289,'[6]Comp2016-2017 (3)'!$A$5:$A$289,$D1448,'[6]Comp2016-2017 (3)'!$R$5:$R$289,$V1448)*$AB1448))</f>
        <v/>
      </c>
      <c r="AH1448" s="222">
        <f>IF($W1448=AH$3,$AB1448,IF(NOT($W1448=0),"",SUMIFS('Source traité'!AH$4:AH$1858,'Source traité'!$A$4:$A$1858,$D1448,'Source traité'!$V$4:$V$1858,$V1448)/SUMIFS('[6]Comp2016-2017 (3)'!$G$5:$G$289,'[6]Comp2016-2017 (3)'!$A$5:$A$289,$D1448,'[6]Comp2016-2017 (3)'!$R$5:$R$289,$V1448)*$AB1448))</f>
        <v/>
      </c>
      <c r="AI1448" s="222">
        <f>IF($W1448=AI$3,$AB1448,IF(NOT($W1448=0),"",SUMIFS('Source traité'!AI$4:AI$1858,'Source traité'!$A$4:$A$1858,$D1448,'Source traité'!$V$4:$V$1858,$V1448)/SUMIFS('[6]Comp2016-2017 (3)'!$G$5:$G$289,'[6]Comp2016-2017 (3)'!$A$5:$A$289,$D1448,'[6]Comp2016-2017 (3)'!$R$5:$R$289,$V1448)*$AB1448))</f>
        <v/>
      </c>
      <c r="AJ1448" s="222">
        <f>IF($W1448=AJ$3,$AB1448,IF(NOT($W1448=0),"",SUMIFS('Source traité'!AJ$4:AJ$1858,'Source traité'!$A$4:$A$1858,$D1448,'Source traité'!$V$4:$V$1858,$V1448)/SUMIFS('[6]Comp2016-2017 (3)'!$G$5:$G$289,'[6]Comp2016-2017 (3)'!$A$5:$A$289,$D1448,'[6]Comp2016-2017 (3)'!$R$5:$R$289,$V1448)*$AB1448))</f>
        <v/>
      </c>
      <c r="AK1448" s="222">
        <f>SUM(AC1448:AJ1448)-AB1448</f>
        <v/>
      </c>
      <c r="AL1448" s="216">
        <f>IF(A1448=D1448,"remplir à la main","")</f>
        <v/>
      </c>
      <c r="AM1448" s="216">
        <f>VLOOKUP(A1448,'[6]Table corresp.'!$M$4:$U$63,8,FALSE)</f>
        <v/>
      </c>
      <c r="AN1448" s="216">
        <f>VLOOKUP(D1448,'[6]Table corresp.'!$M$4:$U$63,9,FALSE)</f>
        <v/>
      </c>
    </row>
    <row r="1449" hidden="1">
      <c r="A1449" s="179" t="inlineStr">
        <is>
          <t>63 - Transports de bois à partir de la forêt</t>
        </is>
      </c>
      <c r="B1449" s="179">
        <f>VLOOKUP(LEFT(A1449,3),'[6]Table corresp.'!$A$4:$D$63,3,FALSE)</f>
        <v/>
      </c>
      <c r="C1449" s="179">
        <f>VLOOKUP(A1449,'[6]Table corresp.'!$M$4:$P$63,4,FALSE)</f>
        <v/>
      </c>
      <c r="D1449" s="179" t="inlineStr">
        <is>
          <t>46 - Produits de la chimie du bois</t>
        </is>
      </c>
      <c r="E1449" s="179">
        <f>VLOOKUP(LEFT(D1449,3),'[6]Table corresp.'!$A$4:$D$63,4,FALSE)</f>
        <v/>
      </c>
      <c r="F1449" s="179">
        <f>LEFT(A1449,3)&amp;" - "&amp;LEFT(D1449,3)</f>
        <v/>
      </c>
      <c r="G1449" s="217" t="n">
        <v>8576.019966412136</v>
      </c>
      <c r="H1449" s="217" t="n">
        <v>0</v>
      </c>
      <c r="I1449" s="217" t="n">
        <v>8576.019966412136</v>
      </c>
      <c r="J1449" s="218" t="n"/>
      <c r="K1449" s="218" t="n"/>
      <c r="L1449" s="218" t="n"/>
      <c r="M1449" s="218" t="n"/>
      <c r="N1449" s="218" t="n"/>
      <c r="O1449" s="218" t="n"/>
      <c r="P1449" s="218" t="n"/>
      <c r="Q1449" s="218" t="n"/>
      <c r="R1449" s="218" t="n"/>
      <c r="S1449" s="217" t="n"/>
      <c r="T1449" s="216">
        <f>VLOOKUP(A1449,'[6]Groupe de branches'!$Z$27:$AM$86,14,FALSE)</f>
        <v/>
      </c>
      <c r="U1449" s="216">
        <f>VLOOKUP(D1449,'[6]Groupe de branches'!$Z$27:$AM$86,14,FALSE)</f>
        <v/>
      </c>
      <c r="V1449" s="216" t="n">
        <v>2019</v>
      </c>
      <c r="W1449" s="216">
        <f>VLOOKUP(D1449,'[6]Table corresp.'!$M$4:$S$63,7,FALSE)</f>
        <v/>
      </c>
      <c r="X1449" s="219">
        <f>IFERROR(G1449/SUMIFS('[6]Comp2016-2017 (3)'!$I$5:$I$289,'[6]Comp2016-2017 (3)'!$A$5:$A$289,A1449,'[6]Comp2016-2017 (3)'!$R$5:$R$289,V1449),0)</f>
        <v/>
      </c>
      <c r="Y1449" s="220">
        <f>IFERROR(IF(RIGHT(F1449,3)="Exp",VLOOKUP(F1449,#REF!,2,FALSE),VLOOKUP(F1449,#REF!,9,FALSE)),1)</f>
        <v/>
      </c>
      <c r="Z1449" s="221">
        <f>IFERROR(Y1449/SUMIFS($Y$4:$Y$1858,$V$4:$V$1858,V1449,$A$4:$A$1858,A1449),0)</f>
        <v/>
      </c>
      <c r="AA1449" s="221">
        <f>X1449*Z1449</f>
        <v/>
      </c>
      <c r="AB1449" s="222">
        <f>IFERROR(SUMIFS('[6]Comp2016-2017 (3)'!$G$5:$G$289,'[6]Comp2016-2017 (3)'!$A$5:$A$289,A1449,'[6]Comp2016-2017 (3)'!$R$5:$R$289,V1449)*AA1449/SUMIFS($AA$4:$AA$1858,$A$4:$A$1858,A1449,$V$4:$V$1858,V1449),0)</f>
        <v/>
      </c>
      <c r="AC1449" s="222">
        <f>IF($W1449=AC$3,$AB1449,IF(NOT($W1449=0),"",SUMIFS('Source traité'!AC$4:AC$1858,'Source traité'!$A$4:$A$1858,$D1449,'Source traité'!$V$4:$V$1858,$V1449)/SUMIFS('[6]Comp2016-2017 (3)'!$G$5:$G$289,'[6]Comp2016-2017 (3)'!$A$5:$A$289,$D1449,'[6]Comp2016-2017 (3)'!$R$5:$R$289,$V1449)*$AB1449))</f>
        <v/>
      </c>
      <c r="AD1449" s="222">
        <f>IF($W1449=AD$3,$AB1449,IF(NOT($W1449=0),"",SUMIFS('Source traité'!AD$4:AD$1858,'Source traité'!$A$4:$A$1858,$D1449,'Source traité'!$V$4:$V$1858,$V1449)/SUMIFS('[6]Comp2016-2017 (3)'!$G$5:$G$289,'[6]Comp2016-2017 (3)'!$A$5:$A$289,$D1449,'[6]Comp2016-2017 (3)'!$R$5:$R$289,$V1449)*$AB1449))</f>
        <v/>
      </c>
      <c r="AE1449" s="222">
        <f>IF($W1449=AE$3,$AB1449,IF(NOT($W1449=0),"",SUMIFS('Source traité'!AE$4:AE$1858,'Source traité'!$A$4:$A$1858,$D1449,'Source traité'!$V$4:$V$1858,$V1449)/SUMIFS('[6]Comp2016-2017 (3)'!$G$5:$G$289,'[6]Comp2016-2017 (3)'!$A$5:$A$289,$D1449,'[6]Comp2016-2017 (3)'!$R$5:$R$289,$V1449)*$AB1449))</f>
        <v/>
      </c>
      <c r="AF1449" s="222">
        <f>IF($W1449=AF$3,$AB1449,IF(NOT($W1449=0),"",SUMIFS('Source traité'!AF$4:AF$1858,'Source traité'!$A$4:$A$1858,$D1449,'Source traité'!$V$4:$V$1858,$V1449)/SUMIFS('[6]Comp2016-2017 (3)'!$G$5:$G$289,'[6]Comp2016-2017 (3)'!$A$5:$A$289,$D1449,'[6]Comp2016-2017 (3)'!$R$5:$R$289,$V1449)*$AB1449))</f>
        <v/>
      </c>
      <c r="AG1449" s="222">
        <f>IF($W1449=AG$3,$AB1449,IF(NOT($W1449=0),"",SUMIFS('Source traité'!AG$4:AG$1858,'Source traité'!$A$4:$A$1858,$D1449,'Source traité'!$V$4:$V$1858,$V1449)/SUMIFS('[6]Comp2016-2017 (3)'!$G$5:$G$289,'[6]Comp2016-2017 (3)'!$A$5:$A$289,$D1449,'[6]Comp2016-2017 (3)'!$R$5:$R$289,$V1449)*$AB1449))</f>
        <v/>
      </c>
      <c r="AH1449" s="222">
        <f>IF($W1449=AH$3,$AB1449,IF(NOT($W1449=0),"",SUMIFS('Source traité'!AH$4:AH$1858,'Source traité'!$A$4:$A$1858,$D1449,'Source traité'!$V$4:$V$1858,$V1449)/SUMIFS('[6]Comp2016-2017 (3)'!$G$5:$G$289,'[6]Comp2016-2017 (3)'!$A$5:$A$289,$D1449,'[6]Comp2016-2017 (3)'!$R$5:$R$289,$V1449)*$AB1449))</f>
        <v/>
      </c>
      <c r="AI1449" s="222">
        <f>IF($W1449=AI$3,$AB1449,IF(NOT($W1449=0),"",SUMIFS('Source traité'!AI$4:AI$1858,'Source traité'!$A$4:$A$1858,$D1449,'Source traité'!$V$4:$V$1858,$V1449)/SUMIFS('[6]Comp2016-2017 (3)'!$G$5:$G$289,'[6]Comp2016-2017 (3)'!$A$5:$A$289,$D1449,'[6]Comp2016-2017 (3)'!$R$5:$R$289,$V1449)*$AB1449))</f>
        <v/>
      </c>
      <c r="AJ1449" s="222">
        <f>IF($W1449=AJ$3,$AB1449,IF(NOT($W1449=0),"",SUMIFS('Source traité'!AJ$4:AJ$1858,'Source traité'!$A$4:$A$1858,$D1449,'Source traité'!$V$4:$V$1858,$V1449)/SUMIFS('[6]Comp2016-2017 (3)'!$G$5:$G$289,'[6]Comp2016-2017 (3)'!$A$5:$A$289,$D1449,'[6]Comp2016-2017 (3)'!$R$5:$R$289,$V1449)*$AB1449))</f>
        <v/>
      </c>
      <c r="AK1449" s="222">
        <f>SUM(AC1449:AJ1449)-AB1449</f>
        <v/>
      </c>
      <c r="AL1449" s="216">
        <f>IF(A1449=D1449,"remplir à la main","")</f>
        <v/>
      </c>
      <c r="AM1449" s="216">
        <f>VLOOKUP(A1449,'[6]Table corresp.'!$M$4:$U$63,8,FALSE)</f>
        <v/>
      </c>
      <c r="AN1449" s="216">
        <f>VLOOKUP(D1449,'[6]Table corresp.'!$M$4:$U$63,9,FALSE)</f>
        <v/>
      </c>
    </row>
    <row r="1450" hidden="1">
      <c r="A1450" s="179" t="inlineStr">
        <is>
          <t>63 - Transports de bois à partir de la forêt</t>
        </is>
      </c>
      <c r="B1450" s="179">
        <f>VLOOKUP(LEFT(A1450,3),'[6]Table corresp.'!$A$4:$D$63,3,FALSE)</f>
        <v/>
      </c>
      <c r="C1450" s="179">
        <f>VLOOKUP(A1450,'[6]Table corresp.'!$M$4:$P$63,4,FALSE)</f>
        <v/>
      </c>
      <c r="D1450" s="179" t="inlineStr">
        <is>
          <t>Exportation</t>
        </is>
      </c>
      <c r="E1450" s="179">
        <f>VLOOKUP(LEFT(D1450,3),'[6]Table corresp.'!$A$4:$D$63,4,FALSE)</f>
        <v/>
      </c>
      <c r="F1450" s="179">
        <f>LEFT(A1450,3)&amp;" - "&amp;LEFT(D1450,3)</f>
        <v/>
      </c>
      <c r="G1450" s="217" t="n">
        <v>40948.82870012733</v>
      </c>
      <c r="H1450" s="217" t="n">
        <v>0</v>
      </c>
      <c r="I1450" s="217" t="n">
        <v>40948.82870012733</v>
      </c>
      <c r="J1450" s="218" t="n"/>
      <c r="K1450" s="218" t="n"/>
      <c r="L1450" s="218" t="n"/>
      <c r="M1450" s="218" t="n"/>
      <c r="N1450" s="218" t="n"/>
      <c r="O1450" s="218" t="n"/>
      <c r="P1450" s="218" t="n"/>
      <c r="Q1450" s="218" t="n"/>
      <c r="R1450" s="218" t="n"/>
      <c r="S1450" s="217" t="n"/>
      <c r="T1450" s="216">
        <f>VLOOKUP(A1450,'[6]Groupe de branches'!$Z$27:$AM$86,14,FALSE)</f>
        <v/>
      </c>
      <c r="U1450" s="216">
        <f>VLOOKUP(D1450,'[6]Groupe de branches'!$Z$27:$AM$86,14,FALSE)</f>
        <v/>
      </c>
      <c r="V1450" s="216" t="n">
        <v>2019</v>
      </c>
      <c r="W1450" s="216">
        <f>VLOOKUP(D1450,'[6]Table corresp.'!$M$4:$S$63,7,FALSE)</f>
        <v/>
      </c>
      <c r="X1450" s="219">
        <f>IFERROR(G1450/SUMIFS('[6]Comp2016-2017 (3)'!$I$5:$I$289,'[6]Comp2016-2017 (3)'!$A$5:$A$289,A1450,'[6]Comp2016-2017 (3)'!$R$5:$R$289,V1450),0)</f>
        <v/>
      </c>
      <c r="Y1450" s="220">
        <f>IFERROR(IF(RIGHT(F1450,3)="Exp",VLOOKUP(F1450,#REF!,2,FALSE),VLOOKUP(F1450,#REF!,9,FALSE)),1)</f>
        <v/>
      </c>
      <c r="Z1450" s="221">
        <f>IFERROR(Y1450/SUMIFS($Y$4:$Y$1858,$V$4:$V$1858,V1450,$A$4:$A$1858,A1450),0)</f>
        <v/>
      </c>
      <c r="AA1450" s="221">
        <f>X1450*Z1450</f>
        <v/>
      </c>
      <c r="AB1450" s="222">
        <f>IFERROR(SUMIFS('[6]Comp2016-2017 (3)'!$G$5:$G$289,'[6]Comp2016-2017 (3)'!$A$5:$A$289,A1450,'[6]Comp2016-2017 (3)'!$R$5:$R$289,V1450)*AA1450/SUMIFS($AA$4:$AA$1858,$A$4:$A$1858,A1450,$V$4:$V$1858,V1450),0)</f>
        <v/>
      </c>
      <c r="AC1450" s="222">
        <f>IF($W1450=AC$3,$AB1450,IF(NOT($W1450=0),"",SUMIFS('Source traité'!AC$4:AC$1858,'Source traité'!$A$4:$A$1858,$D1450,'Source traité'!$V$4:$V$1858,$V1450)/SUMIFS('[6]Comp2016-2017 (3)'!$G$5:$G$289,'[6]Comp2016-2017 (3)'!$A$5:$A$289,$D1450,'[6]Comp2016-2017 (3)'!$R$5:$R$289,$V1450)*$AB1450))</f>
        <v/>
      </c>
      <c r="AD1450" s="222">
        <f>IF($W1450=AD$3,$AB1450,IF(NOT($W1450=0),"",SUMIFS('Source traité'!AD$4:AD$1858,'Source traité'!$A$4:$A$1858,$D1450,'Source traité'!$V$4:$V$1858,$V1450)/SUMIFS('[6]Comp2016-2017 (3)'!$G$5:$G$289,'[6]Comp2016-2017 (3)'!$A$5:$A$289,$D1450,'[6]Comp2016-2017 (3)'!$R$5:$R$289,$V1450)*$AB1450))</f>
        <v/>
      </c>
      <c r="AE1450" s="222">
        <f>IF($W1450=AE$3,$AB1450,IF(NOT($W1450=0),"",SUMIFS('Source traité'!AE$4:AE$1858,'Source traité'!$A$4:$A$1858,$D1450,'Source traité'!$V$4:$V$1858,$V1450)/SUMIFS('[6]Comp2016-2017 (3)'!$G$5:$G$289,'[6]Comp2016-2017 (3)'!$A$5:$A$289,$D1450,'[6]Comp2016-2017 (3)'!$R$5:$R$289,$V1450)*$AB1450))</f>
        <v/>
      </c>
      <c r="AF1450" s="222">
        <f>IF($W1450=AF$3,$AB1450,IF(NOT($W1450=0),"",SUMIFS('Source traité'!AF$4:AF$1858,'Source traité'!$A$4:$A$1858,$D1450,'Source traité'!$V$4:$V$1858,$V1450)/SUMIFS('[6]Comp2016-2017 (3)'!$G$5:$G$289,'[6]Comp2016-2017 (3)'!$A$5:$A$289,$D1450,'[6]Comp2016-2017 (3)'!$R$5:$R$289,$V1450)*$AB1450))</f>
        <v/>
      </c>
      <c r="AG1450" s="222">
        <f>IF($W1450=AG$3,$AB1450,IF(NOT($W1450=0),"",SUMIFS('Source traité'!AG$4:AG$1858,'Source traité'!$A$4:$A$1858,$D1450,'Source traité'!$V$4:$V$1858,$V1450)/SUMIFS('[6]Comp2016-2017 (3)'!$G$5:$G$289,'[6]Comp2016-2017 (3)'!$A$5:$A$289,$D1450,'[6]Comp2016-2017 (3)'!$R$5:$R$289,$V1450)*$AB1450))</f>
        <v/>
      </c>
      <c r="AH1450" s="222">
        <f>IF($W1450=AH$3,$AB1450,IF(NOT($W1450=0),"",SUMIFS('Source traité'!AH$4:AH$1858,'Source traité'!$A$4:$A$1858,$D1450,'Source traité'!$V$4:$V$1858,$V1450)/SUMIFS('[6]Comp2016-2017 (3)'!$G$5:$G$289,'[6]Comp2016-2017 (3)'!$A$5:$A$289,$D1450,'[6]Comp2016-2017 (3)'!$R$5:$R$289,$V1450)*$AB1450))</f>
        <v/>
      </c>
      <c r="AI1450" s="222">
        <f>IF($W1450=AI$3,$AB1450,IF(NOT($W1450=0),"",SUMIFS('Source traité'!AI$4:AI$1858,'Source traité'!$A$4:$A$1858,$D1450,'Source traité'!$V$4:$V$1858,$V1450)/SUMIFS('[6]Comp2016-2017 (3)'!$G$5:$G$289,'[6]Comp2016-2017 (3)'!$A$5:$A$289,$D1450,'[6]Comp2016-2017 (3)'!$R$5:$R$289,$V1450)*$AB1450))</f>
        <v/>
      </c>
      <c r="AJ1450" s="222">
        <f>IF($W1450=AJ$3,$AB1450,IF(NOT($W1450=0),"",SUMIFS('Source traité'!AJ$4:AJ$1858,'Source traité'!$A$4:$A$1858,$D1450,'Source traité'!$V$4:$V$1858,$V1450)/SUMIFS('[6]Comp2016-2017 (3)'!$G$5:$G$289,'[6]Comp2016-2017 (3)'!$A$5:$A$289,$D1450,'[6]Comp2016-2017 (3)'!$R$5:$R$289,$V1450)*$AB1450))</f>
        <v/>
      </c>
      <c r="AK1450" s="222">
        <f>SUM(AC1450:AJ1450)-AB1450</f>
        <v/>
      </c>
      <c r="AL1450" s="216">
        <f>IF(A1450=D1450,"remplir à la main","")</f>
        <v/>
      </c>
      <c r="AM1450" s="216">
        <f>VLOOKUP(A1450,'[6]Table corresp.'!$M$4:$U$63,8,FALSE)</f>
        <v/>
      </c>
      <c r="AN1450" s="216">
        <f>VLOOKUP(D1450,'[6]Table corresp.'!$M$4:$U$63,9,FALSE)</f>
        <v/>
      </c>
    </row>
    <row r="1451" hidden="1">
      <c r="A1451" s="179" t="inlineStr">
        <is>
          <t>64 - Divers services de support à la filière</t>
        </is>
      </c>
      <c r="B1451" s="179">
        <f>VLOOKUP(LEFT(A1451,3),'[6]Table corresp.'!$A$4:$D$63,3,FALSE)</f>
        <v/>
      </c>
      <c r="C1451" s="179">
        <f>VLOOKUP(A1451,'[6]Table corresp.'!$M$4:$P$63,4,FALSE)</f>
        <v/>
      </c>
      <c r="D1451" s="179" t="inlineStr">
        <is>
          <t>07 - Textiles à base de bois</t>
        </is>
      </c>
      <c r="E1451" s="179">
        <f>VLOOKUP(LEFT(D1451,3),'[6]Table corresp.'!$A$4:$D$63,4,FALSE)</f>
        <v/>
      </c>
      <c r="F1451" s="179">
        <f>LEFT(A1451,3)&amp;" - "&amp;LEFT(D1451,3)</f>
        <v/>
      </c>
      <c r="G1451" s="217" t="n">
        <v>0.9999966321405088</v>
      </c>
      <c r="H1451" s="217" t="n">
        <v>0</v>
      </c>
      <c r="I1451" s="217" t="n">
        <v>0.9999966321405088</v>
      </c>
      <c r="J1451" s="218" t="n"/>
      <c r="K1451" s="218" t="n"/>
      <c r="L1451" s="218" t="n"/>
      <c r="M1451" s="218" t="n"/>
      <c r="N1451" s="218" t="n"/>
      <c r="O1451" s="218" t="n"/>
      <c r="P1451" s="218" t="n"/>
      <c r="Q1451" s="218" t="n"/>
      <c r="R1451" s="218" t="n"/>
      <c r="S1451" s="217" t="n"/>
      <c r="T1451" s="216">
        <f>VLOOKUP(A1451,'[6]Groupe de branches'!$Z$27:$AM$86,14,FALSE)</f>
        <v/>
      </c>
      <c r="U1451" s="216">
        <f>VLOOKUP(D1451,'[6]Groupe de branches'!$Z$27:$AM$86,14,FALSE)</f>
        <v/>
      </c>
      <c r="V1451" s="216" t="n">
        <v>2019</v>
      </c>
      <c r="W1451" s="216">
        <f>VLOOKUP(D1451,'[6]Table corresp.'!$M$4:$S$63,7,FALSE)</f>
        <v/>
      </c>
      <c r="X1451" s="219">
        <f>IFERROR(G1451/SUMIFS('[6]Comp2016-2017 (3)'!$I$5:$I$289,'[6]Comp2016-2017 (3)'!$A$5:$A$289,A1451,'[6]Comp2016-2017 (3)'!$R$5:$R$289,V1451),0)</f>
        <v/>
      </c>
      <c r="Y1451" s="220">
        <f>IFERROR(IF(RIGHT(F1451,3)="Exp",VLOOKUP(F1451,#REF!,2,FALSE),VLOOKUP(F1451,#REF!,9,FALSE)),1)</f>
        <v/>
      </c>
      <c r="Z1451" s="221">
        <f>IFERROR(Y1451/SUMIFS($Y$4:$Y$1858,$V$4:$V$1858,V1451,$A$4:$A$1858,A1451),0)</f>
        <v/>
      </c>
      <c r="AA1451" s="221">
        <f>X1451*Z1451</f>
        <v/>
      </c>
      <c r="AB1451" s="222">
        <f>IFERROR(SUMIFS('[6]Comp2016-2017 (3)'!$G$5:$G$289,'[6]Comp2016-2017 (3)'!$A$5:$A$289,A1451,'[6]Comp2016-2017 (3)'!$R$5:$R$289,V1451)*AA1451/SUMIFS($AA$4:$AA$1858,$A$4:$A$1858,A1451,$V$4:$V$1858,V1451),0)</f>
        <v/>
      </c>
      <c r="AC1451" s="222">
        <f>IF($W1451=AC$3,$AB1451,IF(NOT($W1451=0),"",SUMIFS('Source traité'!AC$4:AC$1858,'Source traité'!$A$4:$A$1858,$D1451,'Source traité'!$V$4:$V$1858,$V1451)/SUMIFS('[6]Comp2016-2017 (3)'!$G$5:$G$289,'[6]Comp2016-2017 (3)'!$A$5:$A$289,$D1451,'[6]Comp2016-2017 (3)'!$R$5:$R$289,$V1451)*$AB1451))</f>
        <v/>
      </c>
      <c r="AD1451" s="222">
        <f>IF($W1451=AD$3,$AB1451,IF(NOT($W1451=0),"",SUMIFS('Source traité'!AD$4:AD$1858,'Source traité'!$A$4:$A$1858,$D1451,'Source traité'!$V$4:$V$1858,$V1451)/SUMIFS('[6]Comp2016-2017 (3)'!$G$5:$G$289,'[6]Comp2016-2017 (3)'!$A$5:$A$289,$D1451,'[6]Comp2016-2017 (3)'!$R$5:$R$289,$V1451)*$AB1451))</f>
        <v/>
      </c>
      <c r="AE1451" s="222">
        <f>IF($W1451=AE$3,$AB1451,IF(NOT($W1451=0),"",SUMIFS('Source traité'!AE$4:AE$1858,'Source traité'!$A$4:$A$1858,$D1451,'Source traité'!$V$4:$V$1858,$V1451)/SUMIFS('[6]Comp2016-2017 (3)'!$G$5:$G$289,'[6]Comp2016-2017 (3)'!$A$5:$A$289,$D1451,'[6]Comp2016-2017 (3)'!$R$5:$R$289,$V1451)*$AB1451))</f>
        <v/>
      </c>
      <c r="AF1451" s="222">
        <f>IF($W1451=AF$3,$AB1451,IF(NOT($W1451=0),"",SUMIFS('Source traité'!AF$4:AF$1858,'Source traité'!$A$4:$A$1858,$D1451,'Source traité'!$V$4:$V$1858,$V1451)/SUMIFS('[6]Comp2016-2017 (3)'!$G$5:$G$289,'[6]Comp2016-2017 (3)'!$A$5:$A$289,$D1451,'[6]Comp2016-2017 (3)'!$R$5:$R$289,$V1451)*$AB1451))</f>
        <v/>
      </c>
      <c r="AG1451" s="222">
        <f>IF($W1451=AG$3,$AB1451,IF(NOT($W1451=0),"",SUMIFS('Source traité'!AG$4:AG$1858,'Source traité'!$A$4:$A$1858,$D1451,'Source traité'!$V$4:$V$1858,$V1451)/SUMIFS('[6]Comp2016-2017 (3)'!$G$5:$G$289,'[6]Comp2016-2017 (3)'!$A$5:$A$289,$D1451,'[6]Comp2016-2017 (3)'!$R$5:$R$289,$V1451)*$AB1451))</f>
        <v/>
      </c>
      <c r="AH1451" s="222">
        <f>IF($W1451=AH$3,$AB1451,IF(NOT($W1451=0),"",SUMIFS('Source traité'!AH$4:AH$1858,'Source traité'!$A$4:$A$1858,$D1451,'Source traité'!$V$4:$V$1858,$V1451)/SUMIFS('[6]Comp2016-2017 (3)'!$G$5:$G$289,'[6]Comp2016-2017 (3)'!$A$5:$A$289,$D1451,'[6]Comp2016-2017 (3)'!$R$5:$R$289,$V1451)*$AB1451))</f>
        <v/>
      </c>
      <c r="AI1451" s="222">
        <f>IF($W1451=AI$3,$AB1451,IF(NOT($W1451=0),"",SUMIFS('Source traité'!AI$4:AI$1858,'Source traité'!$A$4:$A$1858,$D1451,'Source traité'!$V$4:$V$1858,$V1451)/SUMIFS('[6]Comp2016-2017 (3)'!$G$5:$G$289,'[6]Comp2016-2017 (3)'!$A$5:$A$289,$D1451,'[6]Comp2016-2017 (3)'!$R$5:$R$289,$V1451)*$AB1451))</f>
        <v/>
      </c>
      <c r="AJ1451" s="222">
        <f>IF($W1451=AJ$3,$AB1451,IF(NOT($W1451=0),"",SUMIFS('Source traité'!AJ$4:AJ$1858,'Source traité'!$A$4:$A$1858,$D1451,'Source traité'!$V$4:$V$1858,$V1451)/SUMIFS('[6]Comp2016-2017 (3)'!$G$5:$G$289,'[6]Comp2016-2017 (3)'!$A$5:$A$289,$D1451,'[6]Comp2016-2017 (3)'!$R$5:$R$289,$V1451)*$AB1451))</f>
        <v/>
      </c>
      <c r="AK1451" s="222">
        <f>SUM(AC1451:AJ1451)-AB1451</f>
        <v/>
      </c>
      <c r="AL1451" s="216">
        <f>IF(A1451=D1451,"remplir à la main","")</f>
        <v/>
      </c>
      <c r="AM1451" s="216">
        <f>VLOOKUP(A1451,'[6]Table corresp.'!$M$4:$U$63,8,FALSE)</f>
        <v/>
      </c>
      <c r="AN1451" s="216">
        <f>VLOOKUP(D1451,'[6]Table corresp.'!$M$4:$U$63,9,FALSE)</f>
        <v/>
      </c>
    </row>
    <row r="1452" hidden="1">
      <c r="A1452" s="179" t="inlineStr">
        <is>
          <t>64 - Divers services de support à la filière</t>
        </is>
      </c>
      <c r="B1452" s="179">
        <f>VLOOKUP(LEFT(A1452,3),'[6]Table corresp.'!$A$4:$D$63,3,FALSE)</f>
        <v/>
      </c>
      <c r="C1452" s="179">
        <f>VLOOKUP(A1452,'[6]Table corresp.'!$M$4:$P$63,4,FALSE)</f>
        <v/>
      </c>
      <c r="D1452" s="179" t="inlineStr">
        <is>
          <t>Consommation finale</t>
        </is>
      </c>
      <c r="E1452" s="179">
        <f>VLOOKUP(LEFT(D1452,3),'[6]Table corresp.'!$A$4:$D$63,4,FALSE)</f>
        <v/>
      </c>
      <c r="F1452" s="179">
        <f>LEFT(A1452,3)&amp;" - "&amp;LEFT(D1452,3)</f>
        <v/>
      </c>
      <c r="G1452" s="217" t="n">
        <v>646495.6960578973</v>
      </c>
      <c r="H1452" s="217" t="n">
        <v>0</v>
      </c>
      <c r="I1452" s="217" t="n">
        <v>646495.6960578973</v>
      </c>
      <c r="J1452" s="218" t="n"/>
      <c r="K1452" s="218" t="n"/>
      <c r="L1452" s="218" t="n"/>
      <c r="M1452" s="218" t="n"/>
      <c r="N1452" s="218" t="n"/>
      <c r="O1452" s="218" t="n"/>
      <c r="P1452" s="218" t="n"/>
      <c r="Q1452" s="218" t="n"/>
      <c r="R1452" s="218" t="n"/>
      <c r="S1452" s="217" t="n"/>
      <c r="T1452" s="216">
        <f>VLOOKUP(A1452,'[6]Groupe de branches'!$Z$27:$AM$86,14,FALSE)</f>
        <v/>
      </c>
      <c r="U1452" s="216">
        <f>VLOOKUP(D1452,'[6]Groupe de branches'!$Z$27:$AM$86,14,FALSE)</f>
        <v/>
      </c>
      <c r="V1452" s="216" t="n">
        <v>2019</v>
      </c>
      <c r="W1452" s="216">
        <f>VLOOKUP(D1452,'[6]Table corresp.'!$M$4:$S$63,7,FALSE)</f>
        <v/>
      </c>
      <c r="X1452" s="219">
        <f>IFERROR(G1452/SUMIFS('[6]Comp2016-2017 (3)'!$I$5:$I$289,'[6]Comp2016-2017 (3)'!$A$5:$A$289,A1452,'[6]Comp2016-2017 (3)'!$R$5:$R$289,V1452),0)</f>
        <v/>
      </c>
      <c r="Y1452" s="220">
        <f>IFERROR(IF(RIGHT(F1452,3)="Exp",VLOOKUP(F1452,#REF!,2,FALSE),VLOOKUP(F1452,#REF!,9,FALSE)),1)</f>
        <v/>
      </c>
      <c r="Z1452" s="221">
        <f>IFERROR(Y1452/SUMIFS($Y$4:$Y$1858,$V$4:$V$1858,V1452,$A$4:$A$1858,A1452),0)</f>
        <v/>
      </c>
      <c r="AA1452" s="221">
        <f>X1452*Z1452</f>
        <v/>
      </c>
      <c r="AB1452" s="222">
        <f>IFERROR(SUMIFS('[6]Comp2016-2017 (3)'!$G$5:$G$289,'[6]Comp2016-2017 (3)'!$A$5:$A$289,A1452,'[6]Comp2016-2017 (3)'!$R$5:$R$289,V1452)*AA1452/SUMIFS($AA$4:$AA$1858,$A$4:$A$1858,A1452,$V$4:$V$1858,V1452),0)</f>
        <v/>
      </c>
      <c r="AC1452" s="222">
        <f>IF($W1452=AC$3,$AB1452,IF(NOT($W1452=0),"",SUMIFS('Source traité'!AC$4:AC$1858,'Source traité'!$A$4:$A$1858,$D1452,'Source traité'!$V$4:$V$1858,$V1452)/SUMIFS('[6]Comp2016-2017 (3)'!$G$5:$G$289,'[6]Comp2016-2017 (3)'!$A$5:$A$289,$D1452,'[6]Comp2016-2017 (3)'!$R$5:$R$289,$V1452)*$AB1452))</f>
        <v/>
      </c>
      <c r="AD1452" s="222">
        <f>IF($W1452=AD$3,$AB1452,IF(NOT($W1452=0),"",SUMIFS('Source traité'!AD$4:AD$1858,'Source traité'!$A$4:$A$1858,$D1452,'Source traité'!$V$4:$V$1858,$V1452)/SUMIFS('[6]Comp2016-2017 (3)'!$G$5:$G$289,'[6]Comp2016-2017 (3)'!$A$5:$A$289,$D1452,'[6]Comp2016-2017 (3)'!$R$5:$R$289,$V1452)*$AB1452))</f>
        <v/>
      </c>
      <c r="AE1452" s="222">
        <f>IF($W1452=AE$3,$AB1452,IF(NOT($W1452=0),"",SUMIFS('Source traité'!AE$4:AE$1858,'Source traité'!$A$4:$A$1858,$D1452,'Source traité'!$V$4:$V$1858,$V1452)/SUMIFS('[6]Comp2016-2017 (3)'!$G$5:$G$289,'[6]Comp2016-2017 (3)'!$A$5:$A$289,$D1452,'[6]Comp2016-2017 (3)'!$R$5:$R$289,$V1452)*$AB1452))</f>
        <v/>
      </c>
      <c r="AF1452" s="222">
        <f>IF($W1452=AF$3,$AB1452,IF(NOT($W1452=0),"",SUMIFS('Source traité'!AF$4:AF$1858,'Source traité'!$A$4:$A$1858,$D1452,'Source traité'!$V$4:$V$1858,$V1452)/SUMIFS('[6]Comp2016-2017 (3)'!$G$5:$G$289,'[6]Comp2016-2017 (3)'!$A$5:$A$289,$D1452,'[6]Comp2016-2017 (3)'!$R$5:$R$289,$V1452)*$AB1452))</f>
        <v/>
      </c>
      <c r="AG1452" s="222">
        <f>IF($W1452=AG$3,$AB1452,IF(NOT($W1452=0),"",SUMIFS('Source traité'!AG$4:AG$1858,'Source traité'!$A$4:$A$1858,$D1452,'Source traité'!$V$4:$V$1858,$V1452)/SUMIFS('[6]Comp2016-2017 (3)'!$G$5:$G$289,'[6]Comp2016-2017 (3)'!$A$5:$A$289,$D1452,'[6]Comp2016-2017 (3)'!$R$5:$R$289,$V1452)*$AB1452))</f>
        <v/>
      </c>
      <c r="AH1452" s="222">
        <f>IF($W1452=AH$3,$AB1452,IF(NOT($W1452=0),"",SUMIFS('Source traité'!AH$4:AH$1858,'Source traité'!$A$4:$A$1858,$D1452,'Source traité'!$V$4:$V$1858,$V1452)/SUMIFS('[6]Comp2016-2017 (3)'!$G$5:$G$289,'[6]Comp2016-2017 (3)'!$A$5:$A$289,$D1452,'[6]Comp2016-2017 (3)'!$R$5:$R$289,$V1452)*$AB1452))</f>
        <v/>
      </c>
      <c r="AI1452" s="222">
        <f>IF($W1452=AI$3,$AB1452,IF(NOT($W1452=0),"",SUMIFS('Source traité'!AI$4:AI$1858,'Source traité'!$A$4:$A$1858,$D1452,'Source traité'!$V$4:$V$1858,$V1452)/SUMIFS('[6]Comp2016-2017 (3)'!$G$5:$G$289,'[6]Comp2016-2017 (3)'!$A$5:$A$289,$D1452,'[6]Comp2016-2017 (3)'!$R$5:$R$289,$V1452)*$AB1452))</f>
        <v/>
      </c>
      <c r="AJ1452" s="222">
        <f>IF($W1452=AJ$3,$AB1452,IF(NOT($W1452=0),"",SUMIFS('Source traité'!AJ$4:AJ$1858,'Source traité'!$A$4:$A$1858,$D1452,'Source traité'!$V$4:$V$1858,$V1452)/SUMIFS('[6]Comp2016-2017 (3)'!$G$5:$G$289,'[6]Comp2016-2017 (3)'!$A$5:$A$289,$D1452,'[6]Comp2016-2017 (3)'!$R$5:$R$289,$V1452)*$AB1452))</f>
        <v/>
      </c>
      <c r="AK1452" s="222">
        <f>SUM(AC1452:AJ1452)-AB1452</f>
        <v/>
      </c>
      <c r="AL1452" s="216">
        <f>IF(A1452=D1452,"remplir à la main","")</f>
        <v/>
      </c>
      <c r="AM1452" s="216">
        <f>VLOOKUP(A1452,'[6]Table corresp.'!$M$4:$U$63,8,FALSE)</f>
        <v/>
      </c>
      <c r="AN1452" s="216">
        <f>VLOOKUP(D1452,'[6]Table corresp.'!$M$4:$U$63,9,FALSE)</f>
        <v/>
      </c>
    </row>
    <row r="1453" hidden="1">
      <c r="A1453" s="179" t="inlineStr">
        <is>
          <t>Importation</t>
        </is>
      </c>
      <c r="B1453" s="179">
        <f>VLOOKUP(LEFT(A1453,3),'[6]Table corresp.'!$A$4:$D$63,3,FALSE)</f>
        <v/>
      </c>
      <c r="C1453" s="179">
        <f>VLOOKUP(A1453,'[6]Table corresp.'!$M$4:$P$63,4,FALSE)</f>
        <v/>
      </c>
      <c r="D1453" s="179" t="inlineStr">
        <is>
          <t>01 - Plants de pépinière</t>
        </is>
      </c>
      <c r="E1453" s="179">
        <f>VLOOKUP(LEFT(D1453,3),'[6]Table corresp.'!$A$4:$D$63,4,FALSE)</f>
        <v/>
      </c>
      <c r="F1453" s="179">
        <f>LEFT(A1453,3)&amp;" - "&amp;LEFT(D1453,3)</f>
        <v/>
      </c>
      <c r="G1453" s="217" t="n">
        <v>0</v>
      </c>
      <c r="H1453" s="217" t="n">
        <v>9450.844999999999</v>
      </c>
      <c r="I1453" s="217" t="n">
        <v>9450.844999999999</v>
      </c>
      <c r="J1453" s="218" t="n"/>
      <c r="K1453" s="218" t="n"/>
      <c r="L1453" s="218" t="n"/>
      <c r="M1453" s="218" t="n"/>
      <c r="N1453" s="218" t="n"/>
      <c r="O1453" s="218" t="n"/>
      <c r="P1453" s="218" t="n"/>
      <c r="Q1453" s="218" t="n"/>
      <c r="R1453" s="218" t="n"/>
      <c r="S1453" s="217" t="n"/>
      <c r="T1453" s="216">
        <f>VLOOKUP(A1453,'[6]Groupe de branches'!$Z$27:$AM$86,14,FALSE)</f>
        <v/>
      </c>
      <c r="U1453" s="216">
        <f>VLOOKUP(D1453,'[6]Groupe de branches'!$Z$27:$AM$86,14,FALSE)</f>
        <v/>
      </c>
      <c r="V1453" s="216" t="n">
        <v>2019</v>
      </c>
      <c r="W1453" s="216">
        <f>VLOOKUP(D1453,'[6]Table corresp.'!$M$4:$S$63,7,FALSE)</f>
        <v/>
      </c>
      <c r="X1453" s="219">
        <f>IFERROR(G1453/SUMIFS('[6]Comp2016-2017 (3)'!$I$5:$I$289,'[6]Comp2016-2017 (3)'!$A$5:$A$289,A1453,'[6]Comp2016-2017 (3)'!$R$5:$R$289,V1453),0)</f>
        <v/>
      </c>
      <c r="Y1453" s="220">
        <f>IFERROR(IF(RIGHT(F1453,3)="Exp",VLOOKUP(F1453,#REF!,2,FALSE),VLOOKUP(F1453,#REF!,9,FALSE)),0)</f>
        <v/>
      </c>
      <c r="Z1453" s="221">
        <f>IFERROR(Y1453/SUMIFS($Y$4:$Y$1858,$V$4:$V$1858,V1453,$A$4:$A$1858,A1453),0)</f>
        <v/>
      </c>
      <c r="AA1453" s="221">
        <f>X1453*Z1453</f>
        <v/>
      </c>
      <c r="AB1453" s="222">
        <f>IFERROR(SUMIFS('[6]Comp2016-2017 (3)'!$G$5:$G$289,'[6]Comp2016-2017 (3)'!$A$5:$A$289,A1453,'[6]Comp2016-2017 (3)'!$R$5:$R$289,V1453)*AA1453/SUMIFS($AA$4:$AA$1858,$A$4:$A$1858,A1453,$V$4:$V$1858,V1453),0)</f>
        <v/>
      </c>
      <c r="AC1453" s="222">
        <f>IF($W1453=AC$3,$AB1453,IF(NOT($W1453=0),"",SUMIFS('Source traité'!AC$4:AC$1858,'Source traité'!$A$4:$A$1858,$D1453,'Source traité'!$V$4:$V$1858,$V1453)/SUMIFS('[6]Comp2016-2017 (3)'!$G$5:$G$289,'[6]Comp2016-2017 (3)'!$A$5:$A$289,$D1453,'[6]Comp2016-2017 (3)'!$R$5:$R$289,$V1453)*$AB1453))</f>
        <v/>
      </c>
      <c r="AD1453" s="222">
        <f>IF($W1453=AD$3,$AB1453,IF(NOT($W1453=0),"",SUMIFS('Source traité'!AD$4:AD$1858,'Source traité'!$A$4:$A$1858,$D1453,'Source traité'!$V$4:$V$1858,$V1453)/SUMIFS('[6]Comp2016-2017 (3)'!$G$5:$G$289,'[6]Comp2016-2017 (3)'!$A$5:$A$289,$D1453,'[6]Comp2016-2017 (3)'!$R$5:$R$289,$V1453)*$AB1453))</f>
        <v/>
      </c>
      <c r="AE1453" s="222">
        <f>IF($W1453=AE$3,$AB1453,IF(NOT($W1453=0),"",SUMIFS('Source traité'!AE$4:AE$1858,'Source traité'!$A$4:$A$1858,$D1453,'Source traité'!$V$4:$V$1858,$V1453)/SUMIFS('[6]Comp2016-2017 (3)'!$G$5:$G$289,'[6]Comp2016-2017 (3)'!$A$5:$A$289,$D1453,'[6]Comp2016-2017 (3)'!$R$5:$R$289,$V1453)*$AB1453))</f>
        <v/>
      </c>
      <c r="AF1453" s="222">
        <f>IF($W1453=AF$3,$AB1453,IF(NOT($W1453=0),"",SUMIFS('Source traité'!AF$4:AF$1858,'Source traité'!$A$4:$A$1858,$D1453,'Source traité'!$V$4:$V$1858,$V1453)/SUMIFS('[6]Comp2016-2017 (3)'!$G$5:$G$289,'[6]Comp2016-2017 (3)'!$A$5:$A$289,$D1453,'[6]Comp2016-2017 (3)'!$R$5:$R$289,$V1453)*$AB1453))</f>
        <v/>
      </c>
      <c r="AG1453" s="222">
        <f>IF($W1453=AG$3,$AB1453,IF(NOT($W1453=0),"",SUMIFS('Source traité'!AG$4:AG$1858,'Source traité'!$A$4:$A$1858,$D1453,'Source traité'!$V$4:$V$1858,$V1453)/SUMIFS('[6]Comp2016-2017 (3)'!$G$5:$G$289,'[6]Comp2016-2017 (3)'!$A$5:$A$289,$D1453,'[6]Comp2016-2017 (3)'!$R$5:$R$289,$V1453)*$AB1453))</f>
        <v/>
      </c>
      <c r="AH1453" s="222">
        <f>IF($W1453=AH$3,$AB1453,IF(NOT($W1453=0),"",SUMIFS('Source traité'!AH$4:AH$1858,'Source traité'!$A$4:$A$1858,$D1453,'Source traité'!$V$4:$V$1858,$V1453)/SUMIFS('[6]Comp2016-2017 (3)'!$G$5:$G$289,'[6]Comp2016-2017 (3)'!$A$5:$A$289,$D1453,'[6]Comp2016-2017 (3)'!$R$5:$R$289,$V1453)*$AB1453))</f>
        <v/>
      </c>
      <c r="AI1453" s="222">
        <f>IF($W1453=AI$3,$AB1453,IF(NOT($W1453=0),"",SUMIFS('Source traité'!AI$4:AI$1858,'Source traité'!$A$4:$A$1858,$D1453,'Source traité'!$V$4:$V$1858,$V1453)/SUMIFS('[6]Comp2016-2017 (3)'!$G$5:$G$289,'[6]Comp2016-2017 (3)'!$A$5:$A$289,$D1453,'[6]Comp2016-2017 (3)'!$R$5:$R$289,$V1453)*$AB1453))</f>
        <v/>
      </c>
      <c r="AJ1453" s="222">
        <f>IF($W1453=AJ$3,$AB1453,IF(NOT($W1453=0),"",SUMIFS('Source traité'!AJ$4:AJ$1858,'Source traité'!$A$4:$A$1858,$D1453,'Source traité'!$V$4:$V$1858,$V1453)/SUMIFS('[6]Comp2016-2017 (3)'!$G$5:$G$289,'[6]Comp2016-2017 (3)'!$A$5:$A$289,$D1453,'[6]Comp2016-2017 (3)'!$R$5:$R$289,$V1453)*$AB1453))</f>
        <v/>
      </c>
      <c r="AK1453" s="222">
        <f>SUM(AC1453:AJ1453)-AB1453</f>
        <v/>
      </c>
      <c r="AL1453" s="216">
        <f>IF(A1453=D1453,"remplir à la main","")</f>
        <v/>
      </c>
      <c r="AM1453" s="216">
        <f>VLOOKUP(A1453,'[6]Table corresp.'!$M$4:$U$63,8,FALSE)</f>
        <v/>
      </c>
      <c r="AN1453" s="216">
        <f>VLOOKUP(D1453,'[6]Table corresp.'!$M$4:$U$63,9,FALSE)</f>
        <v/>
      </c>
    </row>
    <row r="1454" hidden="1">
      <c r="A1454" s="179" t="inlineStr">
        <is>
          <t>Importation</t>
        </is>
      </c>
      <c r="B1454" s="179">
        <f>VLOOKUP(LEFT(A1454,3),'[6]Table corresp.'!$A$4:$D$63,3,FALSE)</f>
        <v/>
      </c>
      <c r="C1454" s="179">
        <f>VLOOKUP(A1454,'[6]Table corresp.'!$M$4:$P$63,4,FALSE)</f>
        <v/>
      </c>
      <c r="D1454" s="179" t="inlineStr">
        <is>
          <t>02 - Grumes et billons destinés au sciage, placage ou déroulage</t>
        </is>
      </c>
      <c r="E1454" s="179">
        <f>VLOOKUP(LEFT(D1454,3),'[6]Table corresp.'!$A$4:$D$63,4,FALSE)</f>
        <v/>
      </c>
      <c r="F1454" s="179">
        <f>LEFT(A1454,3)&amp;" - "&amp;LEFT(D1454,3)</f>
        <v/>
      </c>
      <c r="G1454" s="217" t="n">
        <v>0</v>
      </c>
      <c r="H1454" s="217" t="n">
        <v>54686.49500000001</v>
      </c>
      <c r="I1454" s="217" t="n">
        <v>54686.49500000001</v>
      </c>
      <c r="J1454" s="218" t="n">
        <v>0</v>
      </c>
      <c r="K1454" s="218" t="n">
        <v>328.9479775038401</v>
      </c>
      <c r="L1454" s="218" t="n">
        <v>328.9479775038401</v>
      </c>
      <c r="M1454" s="218" t="n"/>
      <c r="N1454" s="218" t="n"/>
      <c r="O1454" s="218" t="n"/>
      <c r="P1454" s="218" t="n"/>
      <c r="Q1454" s="218" t="n"/>
      <c r="R1454" s="218" t="n"/>
      <c r="S1454" s="217" t="n"/>
      <c r="T1454" s="216">
        <f>VLOOKUP(A1454,'[6]Groupe de branches'!$Z$27:$AM$86,14,FALSE)</f>
        <v/>
      </c>
      <c r="U1454" s="216">
        <f>VLOOKUP(D1454,'[6]Groupe de branches'!$Z$27:$AM$86,14,FALSE)</f>
        <v/>
      </c>
      <c r="V1454" s="216" t="n">
        <v>2019</v>
      </c>
      <c r="W1454" s="216">
        <f>VLOOKUP(D1454,'[6]Table corresp.'!$M$4:$S$63,7,FALSE)</f>
        <v/>
      </c>
      <c r="X1454" s="219">
        <f>IFERROR(G1454/SUMIFS('[6]Comp2016-2017 (3)'!$I$5:$I$289,'[6]Comp2016-2017 (3)'!$A$5:$A$289,A1454,'[6]Comp2016-2017 (3)'!$R$5:$R$289,V1454),0)</f>
        <v/>
      </c>
      <c r="Y1454" s="220">
        <f>IFERROR(IF(RIGHT(F1454,3)="Exp",VLOOKUP(F1454,#REF!,2,FALSE),VLOOKUP(F1454,#REF!,9,FALSE)),0)</f>
        <v/>
      </c>
      <c r="Z1454" s="221">
        <f>IFERROR(Y1454/SUMIFS($Y$4:$Y$1858,$V$4:$V$1858,V1454,$A$4:$A$1858,A1454),0)</f>
        <v/>
      </c>
      <c r="AA1454" s="221">
        <f>X1454*Z1454</f>
        <v/>
      </c>
      <c r="AB1454" s="222">
        <f>IFERROR(SUMIFS('[6]Comp2016-2017 (3)'!$G$5:$G$289,'[6]Comp2016-2017 (3)'!$A$5:$A$289,A1454,'[6]Comp2016-2017 (3)'!$R$5:$R$289,V1454)*AA1454/SUMIFS($AA$4:$AA$1858,$A$4:$A$1858,A1454,$V$4:$V$1858,V1454),0)</f>
        <v/>
      </c>
      <c r="AC1454" s="222">
        <f>IF($W1454=AC$3,$AB1454,IF(NOT($W1454=0),"",SUMIFS('Source traité'!AC$4:AC$1858,'Source traité'!$A$4:$A$1858,$D1454,'Source traité'!$V$4:$V$1858,$V1454)/SUMIFS('[6]Comp2016-2017 (3)'!$G$5:$G$289,'[6]Comp2016-2017 (3)'!$A$5:$A$289,$D1454,'[6]Comp2016-2017 (3)'!$R$5:$R$289,$V1454)*$AB1454))</f>
        <v/>
      </c>
      <c r="AD1454" s="222">
        <f>IF($W1454=AD$3,$AB1454,IF(NOT($W1454=0),"",SUMIFS('Source traité'!AD$4:AD$1858,'Source traité'!$A$4:$A$1858,$D1454,'Source traité'!$V$4:$V$1858,$V1454)/SUMIFS('[6]Comp2016-2017 (3)'!$G$5:$G$289,'[6]Comp2016-2017 (3)'!$A$5:$A$289,$D1454,'[6]Comp2016-2017 (3)'!$R$5:$R$289,$V1454)*$AB1454))</f>
        <v/>
      </c>
      <c r="AE1454" s="222">
        <f>IF($W1454=AE$3,$AB1454,IF(NOT($W1454=0),"",SUMIFS('Source traité'!AE$4:AE$1858,'Source traité'!$A$4:$A$1858,$D1454,'Source traité'!$V$4:$V$1858,$V1454)/SUMIFS('[6]Comp2016-2017 (3)'!$G$5:$G$289,'[6]Comp2016-2017 (3)'!$A$5:$A$289,$D1454,'[6]Comp2016-2017 (3)'!$R$5:$R$289,$V1454)*$AB1454))</f>
        <v/>
      </c>
      <c r="AF1454" s="222">
        <f>IF($W1454=AF$3,$AB1454,IF(NOT($W1454=0),"",SUMIFS('Source traité'!AF$4:AF$1858,'Source traité'!$A$4:$A$1858,$D1454,'Source traité'!$V$4:$V$1858,$V1454)/SUMIFS('[6]Comp2016-2017 (3)'!$G$5:$G$289,'[6]Comp2016-2017 (3)'!$A$5:$A$289,$D1454,'[6]Comp2016-2017 (3)'!$R$5:$R$289,$V1454)*$AB1454))</f>
        <v/>
      </c>
      <c r="AG1454" s="222">
        <f>IF($W1454=AG$3,$AB1454,IF(NOT($W1454=0),"",SUMIFS('Source traité'!AG$4:AG$1858,'Source traité'!$A$4:$A$1858,$D1454,'Source traité'!$V$4:$V$1858,$V1454)/SUMIFS('[6]Comp2016-2017 (3)'!$G$5:$G$289,'[6]Comp2016-2017 (3)'!$A$5:$A$289,$D1454,'[6]Comp2016-2017 (3)'!$R$5:$R$289,$V1454)*$AB1454))</f>
        <v/>
      </c>
      <c r="AH1454" s="222">
        <f>IF($W1454=AH$3,$AB1454,IF(NOT($W1454=0),"",SUMIFS('Source traité'!AH$4:AH$1858,'Source traité'!$A$4:$A$1858,$D1454,'Source traité'!$V$4:$V$1858,$V1454)/SUMIFS('[6]Comp2016-2017 (3)'!$G$5:$G$289,'[6]Comp2016-2017 (3)'!$A$5:$A$289,$D1454,'[6]Comp2016-2017 (3)'!$R$5:$R$289,$V1454)*$AB1454))</f>
        <v/>
      </c>
      <c r="AI1454" s="222">
        <f>IF($W1454=AI$3,$AB1454,IF(NOT($W1454=0),"",SUMIFS('Source traité'!AI$4:AI$1858,'Source traité'!$A$4:$A$1858,$D1454,'Source traité'!$V$4:$V$1858,$V1454)/SUMIFS('[6]Comp2016-2017 (3)'!$G$5:$G$289,'[6]Comp2016-2017 (3)'!$A$5:$A$289,$D1454,'[6]Comp2016-2017 (3)'!$R$5:$R$289,$V1454)*$AB1454))</f>
        <v/>
      </c>
      <c r="AJ1454" s="222">
        <f>IF($W1454=AJ$3,$AB1454,IF(NOT($W1454=0),"",SUMIFS('Source traité'!AJ$4:AJ$1858,'Source traité'!$A$4:$A$1858,$D1454,'Source traité'!$V$4:$V$1858,$V1454)/SUMIFS('[6]Comp2016-2017 (3)'!$G$5:$G$289,'[6]Comp2016-2017 (3)'!$A$5:$A$289,$D1454,'[6]Comp2016-2017 (3)'!$R$5:$R$289,$V1454)*$AB1454))</f>
        <v/>
      </c>
      <c r="AK1454" s="222">
        <f>SUM(AC1454:AJ1454)-AB1454</f>
        <v/>
      </c>
      <c r="AL1454" s="216">
        <f>IF(A1454=D1454,"remplir à la main","")</f>
        <v/>
      </c>
      <c r="AM1454" s="216">
        <f>VLOOKUP(A1454,'[6]Table corresp.'!$M$4:$U$63,8,FALSE)</f>
        <v/>
      </c>
      <c r="AN1454" s="216">
        <f>VLOOKUP(D1454,'[6]Table corresp.'!$M$4:$U$63,9,FALSE)</f>
        <v/>
      </c>
    </row>
    <row r="1455" hidden="1">
      <c r="A1455" s="179" t="inlineStr">
        <is>
          <t>Importation</t>
        </is>
      </c>
      <c r="B1455" s="179">
        <f>VLOOKUP(LEFT(A1455,3),'[6]Table corresp.'!$A$4:$D$63,3,FALSE)</f>
        <v/>
      </c>
      <c r="C1455" s="179">
        <f>VLOOKUP(A1455,'[6]Table corresp.'!$M$4:$P$63,4,FALSE)</f>
        <v/>
      </c>
      <c r="D1455" s="179" t="inlineStr">
        <is>
          <t>03 - Bois destinés à l'industrie</t>
        </is>
      </c>
      <c r="E1455" s="179">
        <f>VLOOKUP(LEFT(D1455,3),'[6]Table corresp.'!$A$4:$D$63,4,FALSE)</f>
        <v/>
      </c>
      <c r="F1455" s="179">
        <f>LEFT(A1455,3)&amp;" - "&amp;LEFT(D1455,3)</f>
        <v/>
      </c>
      <c r="G1455" s="217" t="n">
        <v>0</v>
      </c>
      <c r="H1455" s="217" t="n">
        <v>58511.6</v>
      </c>
      <c r="I1455" s="217" t="n">
        <v>58511.6</v>
      </c>
      <c r="J1455" s="218" t="n"/>
      <c r="K1455" s="218" t="n"/>
      <c r="L1455" s="218" t="n"/>
      <c r="M1455" s="218" t="n">
        <v>0</v>
      </c>
      <c r="N1455" s="218" t="n">
        <v>499.308171</v>
      </c>
      <c r="O1455" s="218" t="n">
        <v>499.308171</v>
      </c>
      <c r="P1455" s="218" t="n"/>
      <c r="Q1455" s="218" t="n"/>
      <c r="R1455" s="218" t="n"/>
      <c r="S1455" s="217" t="n"/>
      <c r="T1455" s="216">
        <f>VLOOKUP(A1455,'[6]Groupe de branches'!$Z$27:$AM$86,14,FALSE)</f>
        <v/>
      </c>
      <c r="U1455" s="216">
        <f>VLOOKUP(D1455,'[6]Groupe de branches'!$Z$27:$AM$86,14,FALSE)</f>
        <v/>
      </c>
      <c r="V1455" s="216" t="n">
        <v>2019</v>
      </c>
      <c r="W1455" s="216">
        <f>VLOOKUP(D1455,'[6]Table corresp.'!$M$4:$S$63,7,FALSE)</f>
        <v/>
      </c>
      <c r="X1455" s="219">
        <f>IFERROR(G1455/SUMIFS('[6]Comp2016-2017 (3)'!$I$5:$I$289,'[6]Comp2016-2017 (3)'!$A$5:$A$289,A1455,'[6]Comp2016-2017 (3)'!$R$5:$R$289,V1455),0)</f>
        <v/>
      </c>
      <c r="Y1455" s="220">
        <f>IFERROR(IF(RIGHT(F1455,3)="Exp",VLOOKUP(F1455,#REF!,2,FALSE),VLOOKUP(F1455,#REF!,9,FALSE)),0)</f>
        <v/>
      </c>
      <c r="Z1455" s="221">
        <f>IFERROR(Y1455/SUMIFS($Y$4:$Y$1858,$V$4:$V$1858,V1455,$A$4:$A$1858,A1455),0)</f>
        <v/>
      </c>
      <c r="AA1455" s="221">
        <f>X1455*Z1455</f>
        <v/>
      </c>
      <c r="AB1455" s="222">
        <f>IFERROR(SUMIFS('[6]Comp2016-2017 (3)'!$G$5:$G$289,'[6]Comp2016-2017 (3)'!$A$5:$A$289,A1455,'[6]Comp2016-2017 (3)'!$R$5:$R$289,V1455)*AA1455/SUMIFS($AA$4:$AA$1858,$A$4:$A$1858,A1455,$V$4:$V$1858,V1455),0)</f>
        <v/>
      </c>
      <c r="AC1455" s="222">
        <f>IF($W1455=AC$3,$AB1455,IF(NOT($W1455=0),"",SUMIFS('Source traité'!AC$4:AC$1858,'Source traité'!$A$4:$A$1858,$D1455,'Source traité'!$V$4:$V$1858,$V1455)/SUMIFS('[6]Comp2016-2017 (3)'!$G$5:$G$289,'[6]Comp2016-2017 (3)'!$A$5:$A$289,$D1455,'[6]Comp2016-2017 (3)'!$R$5:$R$289,$V1455)*$AB1455))</f>
        <v/>
      </c>
      <c r="AD1455" s="222">
        <f>IF($W1455=AD$3,$AB1455,IF(NOT($W1455=0),"",SUMIFS('Source traité'!AD$4:AD$1858,'Source traité'!$A$4:$A$1858,$D1455,'Source traité'!$V$4:$V$1858,$V1455)/SUMIFS('[6]Comp2016-2017 (3)'!$G$5:$G$289,'[6]Comp2016-2017 (3)'!$A$5:$A$289,$D1455,'[6]Comp2016-2017 (3)'!$R$5:$R$289,$V1455)*$AB1455))</f>
        <v/>
      </c>
      <c r="AE1455" s="222">
        <f>IF($W1455=AE$3,$AB1455,IF(NOT($W1455=0),"",SUMIFS('Source traité'!AE$4:AE$1858,'Source traité'!$A$4:$A$1858,$D1455,'Source traité'!$V$4:$V$1858,$V1455)/SUMIFS('[6]Comp2016-2017 (3)'!$G$5:$G$289,'[6]Comp2016-2017 (3)'!$A$5:$A$289,$D1455,'[6]Comp2016-2017 (3)'!$R$5:$R$289,$V1455)*$AB1455))</f>
        <v/>
      </c>
      <c r="AF1455" s="222">
        <f>IF($W1455=AF$3,$AB1455,IF(NOT($W1455=0),"",SUMIFS('Source traité'!AF$4:AF$1858,'Source traité'!$A$4:$A$1858,$D1455,'Source traité'!$V$4:$V$1858,$V1455)/SUMIFS('[6]Comp2016-2017 (3)'!$G$5:$G$289,'[6]Comp2016-2017 (3)'!$A$5:$A$289,$D1455,'[6]Comp2016-2017 (3)'!$R$5:$R$289,$V1455)*$AB1455))</f>
        <v/>
      </c>
      <c r="AG1455" s="222">
        <f>IF($W1455=AG$3,$AB1455,IF(NOT($W1455=0),"",SUMIFS('Source traité'!AG$4:AG$1858,'Source traité'!$A$4:$A$1858,$D1455,'Source traité'!$V$4:$V$1858,$V1455)/SUMIFS('[6]Comp2016-2017 (3)'!$G$5:$G$289,'[6]Comp2016-2017 (3)'!$A$5:$A$289,$D1455,'[6]Comp2016-2017 (3)'!$R$5:$R$289,$V1455)*$AB1455))</f>
        <v/>
      </c>
      <c r="AH1455" s="222">
        <f>IF($W1455=AH$3,$AB1455,IF(NOT($W1455=0),"",SUMIFS('Source traité'!AH$4:AH$1858,'Source traité'!$A$4:$A$1858,$D1455,'Source traité'!$V$4:$V$1858,$V1455)/SUMIFS('[6]Comp2016-2017 (3)'!$G$5:$G$289,'[6]Comp2016-2017 (3)'!$A$5:$A$289,$D1455,'[6]Comp2016-2017 (3)'!$R$5:$R$289,$V1455)*$AB1455))</f>
        <v/>
      </c>
      <c r="AI1455" s="222">
        <f>IF($W1455=AI$3,$AB1455,IF(NOT($W1455=0),"",SUMIFS('Source traité'!AI$4:AI$1858,'Source traité'!$A$4:$A$1858,$D1455,'Source traité'!$V$4:$V$1858,$V1455)/SUMIFS('[6]Comp2016-2017 (3)'!$G$5:$G$289,'[6]Comp2016-2017 (3)'!$A$5:$A$289,$D1455,'[6]Comp2016-2017 (3)'!$R$5:$R$289,$V1455)*$AB1455))</f>
        <v/>
      </c>
      <c r="AJ1455" s="222">
        <f>IF($W1455=AJ$3,$AB1455,IF(NOT($W1455=0),"",SUMIFS('Source traité'!AJ$4:AJ$1858,'Source traité'!$A$4:$A$1858,$D1455,'Source traité'!$V$4:$V$1858,$V1455)/SUMIFS('[6]Comp2016-2017 (3)'!$G$5:$G$289,'[6]Comp2016-2017 (3)'!$A$5:$A$289,$D1455,'[6]Comp2016-2017 (3)'!$R$5:$R$289,$V1455)*$AB1455))</f>
        <v/>
      </c>
      <c r="AK1455" s="222">
        <f>SUM(AC1455:AJ1455)-AB1455</f>
        <v/>
      </c>
      <c r="AL1455" s="216">
        <f>IF(A1455=D1455,"remplir à la main","")</f>
        <v/>
      </c>
      <c r="AM1455" s="216">
        <f>VLOOKUP(A1455,'[6]Table corresp.'!$M$4:$U$63,8,FALSE)</f>
        <v/>
      </c>
      <c r="AN1455" s="216">
        <f>VLOOKUP(D1455,'[6]Table corresp.'!$M$4:$U$63,9,FALSE)</f>
        <v/>
      </c>
    </row>
    <row r="1456" hidden="1">
      <c r="A1456" s="179" t="inlineStr">
        <is>
          <t>Importation</t>
        </is>
      </c>
      <c r="B1456" s="179">
        <f>VLOOKUP(LEFT(A1456,3),'[6]Table corresp.'!$A$4:$D$63,3,FALSE)</f>
        <v/>
      </c>
      <c r="C1456" s="179">
        <f>VLOOKUP(A1456,'[6]Table corresp.'!$M$4:$P$63,4,FALSE)</f>
        <v/>
      </c>
      <c r="D1456" s="179" t="inlineStr">
        <is>
          <t>04 - Bois destinés à l’énergie</t>
        </is>
      </c>
      <c r="E1456" s="179">
        <f>VLOOKUP(LEFT(D1456,3),'[6]Table corresp.'!$A$4:$D$63,4,FALSE)</f>
        <v/>
      </c>
      <c r="F1456" s="179">
        <f>LEFT(A1456,3)&amp;" - "&amp;LEFT(D1456,3)</f>
        <v/>
      </c>
      <c r="G1456" s="217" t="n">
        <v>0</v>
      </c>
      <c r="H1456" s="217" t="n">
        <v>15056.374</v>
      </c>
      <c r="I1456" s="217" t="n">
        <v>15056.374</v>
      </c>
      <c r="J1456" s="218" t="n"/>
      <c r="K1456" s="218" t="n"/>
      <c r="L1456" s="218" t="n"/>
      <c r="M1456" s="218" t="n"/>
      <c r="N1456" s="218" t="n"/>
      <c r="O1456" s="218" t="n"/>
      <c r="P1456" s="218" t="n">
        <v>0</v>
      </c>
      <c r="Q1456" s="218" t="n">
        <v>126.192701</v>
      </c>
      <c r="R1456" s="218" t="n">
        <v>126.192701</v>
      </c>
      <c r="S1456" s="217" t="inlineStr">
        <is>
          <t>BE</t>
        </is>
      </c>
      <c r="T1456" s="216">
        <f>VLOOKUP(A1456,'[6]Groupe de branches'!$Z$27:$AM$86,14,FALSE)</f>
        <v/>
      </c>
      <c r="U1456" s="216">
        <f>VLOOKUP(D1456,'[6]Groupe de branches'!$Z$27:$AM$86,14,FALSE)</f>
        <v/>
      </c>
      <c r="V1456" s="216" t="n">
        <v>2019</v>
      </c>
      <c r="W1456" s="216">
        <f>VLOOKUP(D1456,'[6]Table corresp.'!$M$4:$S$63,7,FALSE)</f>
        <v/>
      </c>
      <c r="X1456" s="219">
        <f>IFERROR(G1456/SUMIFS('[6]Comp2016-2017 (3)'!$I$5:$I$289,'[6]Comp2016-2017 (3)'!$A$5:$A$289,A1456,'[6]Comp2016-2017 (3)'!$R$5:$R$289,V1456),0)</f>
        <v/>
      </c>
      <c r="Y1456" s="220">
        <f>IFERROR(IF(RIGHT(F1456,3)="Exp",VLOOKUP(F1456,#REF!,2,FALSE),VLOOKUP(F1456,#REF!,9,FALSE)),0)</f>
        <v/>
      </c>
      <c r="Z1456" s="221">
        <f>IFERROR(Y1456/SUMIFS($Y$4:$Y$1858,$V$4:$V$1858,V1456,$A$4:$A$1858,A1456),0)</f>
        <v/>
      </c>
      <c r="AA1456" s="221">
        <f>X1456*Z1456</f>
        <v/>
      </c>
      <c r="AB1456" s="222">
        <f>IFERROR(SUMIFS('[6]Comp2016-2017 (3)'!$G$5:$G$289,'[6]Comp2016-2017 (3)'!$A$5:$A$289,A1456,'[6]Comp2016-2017 (3)'!$R$5:$R$289,V1456)*AA1456/SUMIFS($AA$4:$AA$1858,$A$4:$A$1858,A1456,$V$4:$V$1858,V1456),0)</f>
        <v/>
      </c>
      <c r="AC1456" s="222">
        <f>IF($W1456=AC$3,$AB1456,IF(NOT($W1456=0),"",SUMIFS('Source traité'!AC$4:AC$1858,'Source traité'!$A$4:$A$1858,$D1456,'Source traité'!$V$4:$V$1858,$V1456)/SUMIFS('[6]Comp2016-2017 (3)'!$G$5:$G$289,'[6]Comp2016-2017 (3)'!$A$5:$A$289,$D1456,'[6]Comp2016-2017 (3)'!$R$5:$R$289,$V1456)*$AB1456))</f>
        <v/>
      </c>
      <c r="AD1456" s="222">
        <f>IF($W1456=AD$3,$AB1456,IF(NOT($W1456=0),"",SUMIFS('Source traité'!AD$4:AD$1858,'Source traité'!$A$4:$A$1858,$D1456,'Source traité'!$V$4:$V$1858,$V1456)/SUMIFS('[6]Comp2016-2017 (3)'!$G$5:$G$289,'[6]Comp2016-2017 (3)'!$A$5:$A$289,$D1456,'[6]Comp2016-2017 (3)'!$R$5:$R$289,$V1456)*$AB1456))</f>
        <v/>
      </c>
      <c r="AE1456" s="222">
        <f>IF($W1456=AE$3,$AB1456,IF(NOT($W1456=0),"",SUMIFS('Source traité'!AE$4:AE$1858,'Source traité'!$A$4:$A$1858,$D1456,'Source traité'!$V$4:$V$1858,$V1456)/SUMIFS('[6]Comp2016-2017 (3)'!$G$5:$G$289,'[6]Comp2016-2017 (3)'!$A$5:$A$289,$D1456,'[6]Comp2016-2017 (3)'!$R$5:$R$289,$V1456)*$AB1456))</f>
        <v/>
      </c>
      <c r="AF1456" s="222">
        <f>IF($W1456=AF$3,$AB1456,IF(NOT($W1456=0),"",SUMIFS('Source traité'!AF$4:AF$1858,'Source traité'!$A$4:$A$1858,$D1456,'Source traité'!$V$4:$V$1858,$V1456)/SUMIFS('[6]Comp2016-2017 (3)'!$G$5:$G$289,'[6]Comp2016-2017 (3)'!$A$5:$A$289,$D1456,'[6]Comp2016-2017 (3)'!$R$5:$R$289,$V1456)*$AB1456))</f>
        <v/>
      </c>
      <c r="AG1456" s="222">
        <f>IF($W1456=AG$3,$AB1456,IF(NOT($W1456=0),"",SUMIFS('Source traité'!AG$4:AG$1858,'Source traité'!$A$4:$A$1858,$D1456,'Source traité'!$V$4:$V$1858,$V1456)/SUMIFS('[6]Comp2016-2017 (3)'!$G$5:$G$289,'[6]Comp2016-2017 (3)'!$A$5:$A$289,$D1456,'[6]Comp2016-2017 (3)'!$R$5:$R$289,$V1456)*$AB1456))</f>
        <v/>
      </c>
      <c r="AH1456" s="222">
        <f>IF($W1456=AH$3,$AB1456,IF(NOT($W1456=0),"",SUMIFS('Source traité'!AH$4:AH$1858,'Source traité'!$A$4:$A$1858,$D1456,'Source traité'!$V$4:$V$1858,$V1456)/SUMIFS('[6]Comp2016-2017 (3)'!$G$5:$G$289,'[6]Comp2016-2017 (3)'!$A$5:$A$289,$D1456,'[6]Comp2016-2017 (3)'!$R$5:$R$289,$V1456)*$AB1456))</f>
        <v/>
      </c>
      <c r="AI1456" s="222">
        <f>IF($W1456=AI$3,$AB1456,IF(NOT($W1456=0),"",SUMIFS('Source traité'!AI$4:AI$1858,'Source traité'!$A$4:$A$1858,$D1456,'Source traité'!$V$4:$V$1858,$V1456)/SUMIFS('[6]Comp2016-2017 (3)'!$G$5:$G$289,'[6]Comp2016-2017 (3)'!$A$5:$A$289,$D1456,'[6]Comp2016-2017 (3)'!$R$5:$R$289,$V1456)*$AB1456))</f>
        <v/>
      </c>
      <c r="AJ1456" s="222">
        <f>IF($W1456=AJ$3,$AB1456,IF(NOT($W1456=0),"",SUMIFS('Source traité'!AJ$4:AJ$1858,'Source traité'!$A$4:$A$1858,$D1456,'Source traité'!$V$4:$V$1858,$V1456)/SUMIFS('[6]Comp2016-2017 (3)'!$G$5:$G$289,'[6]Comp2016-2017 (3)'!$A$5:$A$289,$D1456,'[6]Comp2016-2017 (3)'!$R$5:$R$289,$V1456)*$AB1456))</f>
        <v/>
      </c>
      <c r="AK1456" s="222">
        <f>SUM(AC1456:AJ1456)-AB1456</f>
        <v/>
      </c>
      <c r="AL1456" s="216">
        <f>IF(A1456=D1456,"remplir à la main","")</f>
        <v/>
      </c>
      <c r="AM1456" s="216">
        <f>VLOOKUP(A1456,'[6]Table corresp.'!$M$4:$U$63,8,FALSE)</f>
        <v/>
      </c>
      <c r="AN1456" s="216">
        <f>VLOOKUP(D1456,'[6]Table corresp.'!$M$4:$U$63,9,FALSE)</f>
        <v/>
      </c>
    </row>
    <row r="1457" hidden="1">
      <c r="A1457" s="179" t="inlineStr">
        <is>
          <t>Importation</t>
        </is>
      </c>
      <c r="B1457" s="179">
        <f>VLOOKUP(LEFT(A1457,3),'[6]Table corresp.'!$A$4:$D$63,3,FALSE)</f>
        <v/>
      </c>
      <c r="C1457" s="179">
        <f>VLOOKUP(A1457,'[6]Table corresp.'!$M$4:$P$63,4,FALSE)</f>
        <v/>
      </c>
      <c r="D1457" s="179" t="inlineStr">
        <is>
          <t>07 - Textiles à base de bois</t>
        </is>
      </c>
      <c r="E1457" s="179">
        <f>VLOOKUP(LEFT(D1457,3),'[6]Table corresp.'!$A$4:$D$63,4,FALSE)</f>
        <v/>
      </c>
      <c r="F1457" s="179">
        <f>LEFT(A1457,3)&amp;" - "&amp;LEFT(D1457,3)</f>
        <v/>
      </c>
      <c r="G1457" s="217" t="n"/>
      <c r="H1457" s="217" t="n"/>
      <c r="I1457" s="217" t="n"/>
      <c r="J1457" s="218" t="n"/>
      <c r="K1457" s="218" t="n"/>
      <c r="L1457" s="218" t="n"/>
      <c r="M1457" s="218" t="n"/>
      <c r="N1457" s="218" t="n"/>
      <c r="O1457" s="218" t="n"/>
      <c r="P1457" s="218" t="n"/>
      <c r="Q1457" s="218" t="n"/>
      <c r="R1457" s="218" t="n"/>
      <c r="S1457" s="217" t="n"/>
      <c r="T1457" s="216">
        <f>VLOOKUP(A1457,'[6]Groupe de branches'!$Z$27:$AM$86,14,FALSE)</f>
        <v/>
      </c>
      <c r="U1457" s="216">
        <f>VLOOKUP(D1457,'[6]Groupe de branches'!$Z$27:$AM$86,14,FALSE)</f>
        <v/>
      </c>
      <c r="V1457" s="216" t="n">
        <v>2019</v>
      </c>
      <c r="W1457" s="216">
        <f>VLOOKUP(D1457,'[6]Table corresp.'!$M$4:$S$63,7,FALSE)</f>
        <v/>
      </c>
      <c r="X1457" s="219">
        <f>IFERROR(G1457/SUMIFS('[6]Comp2016-2017 (3)'!$I$5:$I$289,'[6]Comp2016-2017 (3)'!$A$5:$A$289,A1457,'[6]Comp2016-2017 (3)'!$R$5:$R$289,V1457),0)</f>
        <v/>
      </c>
      <c r="Y1457" s="220">
        <f>IFERROR(IF(RIGHT(F1457,3)="Exp",VLOOKUP(F1457,#REF!,2,FALSE),VLOOKUP(F1457,#REF!,9,FALSE)),0)</f>
        <v/>
      </c>
      <c r="Z1457" s="221">
        <f>IFERROR(Y1457/SUMIFS($Y$4:$Y$1858,$V$4:$V$1858,V1457,$A$4:$A$1858,A1457),0)</f>
        <v/>
      </c>
      <c r="AA1457" s="221">
        <f>X1457*Z1457</f>
        <v/>
      </c>
      <c r="AB1457" s="222">
        <f>IFERROR(SUMIFS('[6]Comp2016-2017 (3)'!$G$5:$G$289,'[6]Comp2016-2017 (3)'!$A$5:$A$289,A1457,'[6]Comp2016-2017 (3)'!$R$5:$R$289,V1457)*AA1457/SUMIFS($AA$4:$AA$1858,$A$4:$A$1858,A1457,$V$4:$V$1858,V1457),0)</f>
        <v/>
      </c>
      <c r="AC1457" s="222">
        <f>IF($W1457=AC$3,$AB1457,IF(NOT($W1457=0),"",SUMIFS('Source traité'!AC$4:AC$1858,'Source traité'!$A$4:$A$1858,$D1457,'Source traité'!$V$4:$V$1858,$V1457)/SUMIFS('[6]Comp2016-2017 (3)'!$G$5:$G$289,'[6]Comp2016-2017 (3)'!$A$5:$A$289,$D1457,'[6]Comp2016-2017 (3)'!$R$5:$R$289,$V1457)*$AB1457))</f>
        <v/>
      </c>
      <c r="AD1457" s="222">
        <f>IF($W1457=AD$3,$AB1457,IF(NOT($W1457=0),"",SUMIFS('Source traité'!AD$4:AD$1858,'Source traité'!$A$4:$A$1858,$D1457,'Source traité'!$V$4:$V$1858,$V1457)/SUMIFS('[6]Comp2016-2017 (3)'!$G$5:$G$289,'[6]Comp2016-2017 (3)'!$A$5:$A$289,$D1457,'[6]Comp2016-2017 (3)'!$R$5:$R$289,$V1457)*$AB1457))</f>
        <v/>
      </c>
      <c r="AE1457" s="222">
        <f>IF($W1457=AE$3,$AB1457,IF(NOT($W1457=0),"",SUMIFS('Source traité'!AE$4:AE$1858,'Source traité'!$A$4:$A$1858,$D1457,'Source traité'!$V$4:$V$1858,$V1457)/SUMIFS('[6]Comp2016-2017 (3)'!$G$5:$G$289,'[6]Comp2016-2017 (3)'!$A$5:$A$289,$D1457,'[6]Comp2016-2017 (3)'!$R$5:$R$289,$V1457)*$AB1457))</f>
        <v/>
      </c>
      <c r="AF1457" s="222">
        <f>IF($W1457=AF$3,$AB1457,IF(NOT($W1457=0),"",SUMIFS('Source traité'!AF$4:AF$1858,'Source traité'!$A$4:$A$1858,$D1457,'Source traité'!$V$4:$V$1858,$V1457)/SUMIFS('[6]Comp2016-2017 (3)'!$G$5:$G$289,'[6]Comp2016-2017 (3)'!$A$5:$A$289,$D1457,'[6]Comp2016-2017 (3)'!$R$5:$R$289,$V1457)*$AB1457))</f>
        <v/>
      </c>
      <c r="AG1457" s="222">
        <f>IF($W1457=AG$3,$AB1457,IF(NOT($W1457=0),"",SUMIFS('Source traité'!AG$4:AG$1858,'Source traité'!$A$4:$A$1858,$D1457,'Source traité'!$V$4:$V$1858,$V1457)/SUMIFS('[6]Comp2016-2017 (3)'!$G$5:$G$289,'[6]Comp2016-2017 (3)'!$A$5:$A$289,$D1457,'[6]Comp2016-2017 (3)'!$R$5:$R$289,$V1457)*$AB1457))</f>
        <v/>
      </c>
      <c r="AH1457" s="222">
        <f>IF($W1457=AH$3,$AB1457,IF(NOT($W1457=0),"",SUMIFS('Source traité'!AH$4:AH$1858,'Source traité'!$A$4:$A$1858,$D1457,'Source traité'!$V$4:$V$1858,$V1457)/SUMIFS('[6]Comp2016-2017 (3)'!$G$5:$G$289,'[6]Comp2016-2017 (3)'!$A$5:$A$289,$D1457,'[6]Comp2016-2017 (3)'!$R$5:$R$289,$V1457)*$AB1457))</f>
        <v/>
      </c>
      <c r="AI1457" s="222">
        <f>IF($W1457=AI$3,$AB1457,IF(NOT($W1457=0),"",SUMIFS('Source traité'!AI$4:AI$1858,'Source traité'!$A$4:$A$1858,$D1457,'Source traité'!$V$4:$V$1858,$V1457)/SUMIFS('[6]Comp2016-2017 (3)'!$G$5:$G$289,'[6]Comp2016-2017 (3)'!$A$5:$A$289,$D1457,'[6]Comp2016-2017 (3)'!$R$5:$R$289,$V1457)*$AB1457))</f>
        <v/>
      </c>
      <c r="AJ1457" s="222">
        <f>IF($W1457=AJ$3,$AB1457,IF(NOT($W1457=0),"",SUMIFS('Source traité'!AJ$4:AJ$1858,'Source traité'!$A$4:$A$1858,$D1457,'Source traité'!$V$4:$V$1858,$V1457)/SUMIFS('[6]Comp2016-2017 (3)'!$G$5:$G$289,'[6]Comp2016-2017 (3)'!$A$5:$A$289,$D1457,'[6]Comp2016-2017 (3)'!$R$5:$R$289,$V1457)*$AB1457))</f>
        <v/>
      </c>
      <c r="AK1457" s="222">
        <f>SUM(AC1457:AJ1457)-AB1457</f>
        <v/>
      </c>
      <c r="AL1457" s="216">
        <f>IF(A1457=D1457,"remplir à la main","")</f>
        <v/>
      </c>
      <c r="AM1457" s="216">
        <f>VLOOKUP(A1457,'[6]Table corresp.'!$M$4:$U$63,8,FALSE)</f>
        <v/>
      </c>
      <c r="AN1457" s="216">
        <f>VLOOKUP(D1457,'[6]Table corresp.'!$M$4:$U$63,9,FALSE)</f>
        <v/>
      </c>
    </row>
    <row r="1458" hidden="1">
      <c r="A1458" s="179" t="inlineStr">
        <is>
          <t>Importation</t>
        </is>
      </c>
      <c r="B1458" s="179">
        <f>VLOOKUP(LEFT(A1458,3),'[6]Table corresp.'!$A$4:$D$63,3,FALSE)</f>
        <v/>
      </c>
      <c r="C1458" s="179">
        <f>VLOOKUP(A1458,'[6]Table corresp.'!$M$4:$P$63,4,FALSE)</f>
        <v/>
      </c>
      <c r="D1458" s="179" t="inlineStr">
        <is>
          <t>08 - Sciages bruts de Chêne</t>
        </is>
      </c>
      <c r="E1458" s="179">
        <f>VLOOKUP(LEFT(D1458,3),'[6]Table corresp.'!$A$4:$D$63,4,FALSE)</f>
        <v/>
      </c>
      <c r="F1458" s="179">
        <f>LEFT(A1458,3)&amp;" - "&amp;LEFT(D1458,3)</f>
        <v/>
      </c>
      <c r="G1458" s="217" t="n">
        <v>0</v>
      </c>
      <c r="H1458" s="217" t="n">
        <v>36331.406</v>
      </c>
      <c r="I1458" s="217" t="n">
        <v>36331.406</v>
      </c>
      <c r="J1458" s="218" t="n">
        <v>0</v>
      </c>
      <c r="K1458" s="218" t="n">
        <v>83.04404434074594</v>
      </c>
      <c r="L1458" s="218" t="n">
        <v>83.04404434074594</v>
      </c>
      <c r="M1458" s="218" t="n"/>
      <c r="N1458" s="218" t="n"/>
      <c r="O1458" s="218" t="n"/>
      <c r="P1458" s="218" t="n"/>
      <c r="Q1458" s="218" t="n"/>
      <c r="R1458" s="218" t="n"/>
      <c r="S1458" s="217" t="n"/>
      <c r="T1458" s="216">
        <f>VLOOKUP(A1458,'[6]Groupe de branches'!$Z$27:$AM$86,14,FALSE)</f>
        <v/>
      </c>
      <c r="U1458" s="216">
        <f>VLOOKUP(D1458,'[6]Groupe de branches'!$Z$27:$AM$86,14,FALSE)</f>
        <v/>
      </c>
      <c r="V1458" s="216" t="n">
        <v>2019</v>
      </c>
      <c r="W1458" s="216">
        <f>VLOOKUP(D1458,'[6]Table corresp.'!$M$4:$S$63,7,FALSE)</f>
        <v/>
      </c>
      <c r="X1458" s="219">
        <f>IFERROR(G1458/SUMIFS('[6]Comp2016-2017 (3)'!$I$5:$I$289,'[6]Comp2016-2017 (3)'!$A$5:$A$289,A1458,'[6]Comp2016-2017 (3)'!$R$5:$R$289,V1458),0)</f>
        <v/>
      </c>
      <c r="Y1458" s="220">
        <f>IFERROR(IF(RIGHT(F1458,3)="Exp",VLOOKUP(F1458,#REF!,2,FALSE),VLOOKUP(F1458,#REF!,9,FALSE)),0)</f>
        <v/>
      </c>
      <c r="Z1458" s="221">
        <f>IFERROR(Y1458/SUMIFS($Y$4:$Y$1858,$V$4:$V$1858,V1458,$A$4:$A$1858,A1458),0)</f>
        <v/>
      </c>
      <c r="AA1458" s="221">
        <f>X1458*Z1458</f>
        <v/>
      </c>
      <c r="AB1458" s="222">
        <f>IFERROR(SUMIFS('[6]Comp2016-2017 (3)'!$G$5:$G$289,'[6]Comp2016-2017 (3)'!$A$5:$A$289,A1458,'[6]Comp2016-2017 (3)'!$R$5:$R$289,V1458)*AA1458/SUMIFS($AA$4:$AA$1858,$A$4:$A$1858,A1458,$V$4:$V$1858,V1458),0)</f>
        <v/>
      </c>
      <c r="AC1458" s="222">
        <f>IF($W1458=AC$3,$AB1458,IF(NOT($W1458=0),"",SUMIFS('Source traité'!AC$4:AC$1858,'Source traité'!$A$4:$A$1858,$D1458,'Source traité'!$V$4:$V$1858,$V1458)/SUMIFS('[6]Comp2016-2017 (3)'!$G$5:$G$289,'[6]Comp2016-2017 (3)'!$A$5:$A$289,$D1458,'[6]Comp2016-2017 (3)'!$R$5:$R$289,$V1458)*$AB1458))</f>
        <v/>
      </c>
      <c r="AD1458" s="222">
        <f>IF($W1458=AD$3,$AB1458,IF(NOT($W1458=0),"",SUMIFS('Source traité'!AD$4:AD$1858,'Source traité'!$A$4:$A$1858,$D1458,'Source traité'!$V$4:$V$1858,$V1458)/SUMIFS('[6]Comp2016-2017 (3)'!$G$5:$G$289,'[6]Comp2016-2017 (3)'!$A$5:$A$289,$D1458,'[6]Comp2016-2017 (3)'!$R$5:$R$289,$V1458)*$AB1458))</f>
        <v/>
      </c>
      <c r="AE1458" s="222">
        <f>IF($W1458=AE$3,$AB1458,IF(NOT($W1458=0),"",SUMIFS('Source traité'!AE$4:AE$1858,'Source traité'!$A$4:$A$1858,$D1458,'Source traité'!$V$4:$V$1858,$V1458)/SUMIFS('[6]Comp2016-2017 (3)'!$G$5:$G$289,'[6]Comp2016-2017 (3)'!$A$5:$A$289,$D1458,'[6]Comp2016-2017 (3)'!$R$5:$R$289,$V1458)*$AB1458))</f>
        <v/>
      </c>
      <c r="AF1458" s="222">
        <f>IF($W1458=AF$3,$AB1458,IF(NOT($W1458=0),"",SUMIFS('Source traité'!AF$4:AF$1858,'Source traité'!$A$4:$A$1858,$D1458,'Source traité'!$V$4:$V$1858,$V1458)/SUMIFS('[6]Comp2016-2017 (3)'!$G$5:$G$289,'[6]Comp2016-2017 (3)'!$A$5:$A$289,$D1458,'[6]Comp2016-2017 (3)'!$R$5:$R$289,$V1458)*$AB1458))</f>
        <v/>
      </c>
      <c r="AG1458" s="222">
        <f>IF($W1458=AG$3,$AB1458,IF(NOT($W1458=0),"",SUMIFS('Source traité'!AG$4:AG$1858,'Source traité'!$A$4:$A$1858,$D1458,'Source traité'!$V$4:$V$1858,$V1458)/SUMIFS('[6]Comp2016-2017 (3)'!$G$5:$G$289,'[6]Comp2016-2017 (3)'!$A$5:$A$289,$D1458,'[6]Comp2016-2017 (3)'!$R$5:$R$289,$V1458)*$AB1458))</f>
        <v/>
      </c>
      <c r="AH1458" s="222">
        <f>IF($W1458=AH$3,$AB1458,IF(NOT($W1458=0),"",SUMIFS('Source traité'!AH$4:AH$1858,'Source traité'!$A$4:$A$1858,$D1458,'Source traité'!$V$4:$V$1858,$V1458)/SUMIFS('[6]Comp2016-2017 (3)'!$G$5:$G$289,'[6]Comp2016-2017 (3)'!$A$5:$A$289,$D1458,'[6]Comp2016-2017 (3)'!$R$5:$R$289,$V1458)*$AB1458))</f>
        <v/>
      </c>
      <c r="AI1458" s="222">
        <f>IF($W1458=AI$3,$AB1458,IF(NOT($W1458=0),"",SUMIFS('Source traité'!AI$4:AI$1858,'Source traité'!$A$4:$A$1858,$D1458,'Source traité'!$V$4:$V$1858,$V1458)/SUMIFS('[6]Comp2016-2017 (3)'!$G$5:$G$289,'[6]Comp2016-2017 (3)'!$A$5:$A$289,$D1458,'[6]Comp2016-2017 (3)'!$R$5:$R$289,$V1458)*$AB1458))</f>
        <v/>
      </c>
      <c r="AJ1458" s="222">
        <f>IF($W1458=AJ$3,$AB1458,IF(NOT($W1458=0),"",SUMIFS('Source traité'!AJ$4:AJ$1858,'Source traité'!$A$4:$A$1858,$D1458,'Source traité'!$V$4:$V$1858,$V1458)/SUMIFS('[6]Comp2016-2017 (3)'!$G$5:$G$289,'[6]Comp2016-2017 (3)'!$A$5:$A$289,$D1458,'[6]Comp2016-2017 (3)'!$R$5:$R$289,$V1458)*$AB1458))</f>
        <v/>
      </c>
      <c r="AK1458" s="222">
        <f>SUM(AC1458:AJ1458)-AB1458</f>
        <v/>
      </c>
      <c r="AL1458" s="216">
        <f>IF(A1458=D1458,"remplir à la main","")</f>
        <v/>
      </c>
      <c r="AM1458" s="216">
        <f>VLOOKUP(A1458,'[6]Table corresp.'!$M$4:$U$63,8,FALSE)</f>
        <v/>
      </c>
      <c r="AN1458" s="216">
        <f>VLOOKUP(D1458,'[6]Table corresp.'!$M$4:$U$63,9,FALSE)</f>
        <v/>
      </c>
    </row>
    <row r="1459" hidden="1">
      <c r="A1459" s="179" t="inlineStr">
        <is>
          <t>Importation</t>
        </is>
      </c>
      <c r="B1459" s="179">
        <f>VLOOKUP(LEFT(A1459,3),'[6]Table corresp.'!$A$4:$D$63,3,FALSE)</f>
        <v/>
      </c>
      <c r="C1459" s="179">
        <f>VLOOKUP(A1459,'[6]Table corresp.'!$M$4:$P$63,4,FALSE)</f>
        <v/>
      </c>
      <c r="D1459" s="179" t="inlineStr">
        <is>
          <t>09 - Sciages bruts de Hêtre</t>
        </is>
      </c>
      <c r="E1459" s="179">
        <f>VLOOKUP(LEFT(D1459,3),'[6]Table corresp.'!$A$4:$D$63,4,FALSE)</f>
        <v/>
      </c>
      <c r="F1459" s="179">
        <f>LEFT(A1459,3)&amp;" - "&amp;LEFT(D1459,3)</f>
        <v/>
      </c>
      <c r="G1459" s="217" t="n">
        <v>0</v>
      </c>
      <c r="H1459" s="217" t="n">
        <v>23454.20500000002</v>
      </c>
      <c r="I1459" s="217" t="n">
        <v>23454.20500000002</v>
      </c>
      <c r="J1459" s="218" t="n">
        <v>0</v>
      </c>
      <c r="K1459" s="218" t="n">
        <v>83.86219796739233</v>
      </c>
      <c r="L1459" s="218" t="n">
        <v>83.86219796739233</v>
      </c>
      <c r="M1459" s="218" t="n"/>
      <c r="N1459" s="218" t="n"/>
      <c r="O1459" s="218" t="n"/>
      <c r="P1459" s="218" t="n"/>
      <c r="Q1459" s="218" t="n"/>
      <c r="R1459" s="218" t="n"/>
      <c r="S1459" s="217" t="n"/>
      <c r="T1459" s="216">
        <f>VLOOKUP(A1459,'[6]Groupe de branches'!$Z$27:$AM$86,14,FALSE)</f>
        <v/>
      </c>
      <c r="U1459" s="216">
        <f>VLOOKUP(D1459,'[6]Groupe de branches'!$Z$27:$AM$86,14,FALSE)</f>
        <v/>
      </c>
      <c r="V1459" s="216" t="n">
        <v>2019</v>
      </c>
      <c r="W1459" s="216">
        <f>VLOOKUP(D1459,'[6]Table corresp.'!$M$4:$S$63,7,FALSE)</f>
        <v/>
      </c>
      <c r="X1459" s="219">
        <f>IFERROR(G1459/SUMIFS('[6]Comp2016-2017 (3)'!$I$5:$I$289,'[6]Comp2016-2017 (3)'!$A$5:$A$289,A1459,'[6]Comp2016-2017 (3)'!$R$5:$R$289,V1459),0)</f>
        <v/>
      </c>
      <c r="Y1459" s="220">
        <f>IFERROR(IF(RIGHT(F1459,3)="Exp",VLOOKUP(F1459,#REF!,2,FALSE),VLOOKUP(F1459,#REF!,9,FALSE)),0)</f>
        <v/>
      </c>
      <c r="Z1459" s="221">
        <f>IFERROR(Y1459/SUMIFS($Y$4:$Y$1858,$V$4:$V$1858,V1459,$A$4:$A$1858,A1459),0)</f>
        <v/>
      </c>
      <c r="AA1459" s="221">
        <f>X1459*Z1459</f>
        <v/>
      </c>
      <c r="AB1459" s="222">
        <f>IFERROR(SUMIFS('[6]Comp2016-2017 (3)'!$G$5:$G$289,'[6]Comp2016-2017 (3)'!$A$5:$A$289,A1459,'[6]Comp2016-2017 (3)'!$R$5:$R$289,V1459)*AA1459/SUMIFS($AA$4:$AA$1858,$A$4:$A$1858,A1459,$V$4:$V$1858,V1459),0)</f>
        <v/>
      </c>
      <c r="AC1459" s="222">
        <f>IF($W1459=AC$3,$AB1459,IF(NOT($W1459=0),"",SUMIFS('Source traité'!AC$4:AC$1858,'Source traité'!$A$4:$A$1858,$D1459,'Source traité'!$V$4:$V$1858,$V1459)/SUMIFS('[6]Comp2016-2017 (3)'!$G$5:$G$289,'[6]Comp2016-2017 (3)'!$A$5:$A$289,$D1459,'[6]Comp2016-2017 (3)'!$R$5:$R$289,$V1459)*$AB1459))</f>
        <v/>
      </c>
      <c r="AD1459" s="222">
        <f>IF($W1459=AD$3,$AB1459,IF(NOT($W1459=0),"",SUMIFS('Source traité'!AD$4:AD$1858,'Source traité'!$A$4:$A$1858,$D1459,'Source traité'!$V$4:$V$1858,$V1459)/SUMIFS('[6]Comp2016-2017 (3)'!$G$5:$G$289,'[6]Comp2016-2017 (3)'!$A$5:$A$289,$D1459,'[6]Comp2016-2017 (3)'!$R$5:$R$289,$V1459)*$AB1459))</f>
        <v/>
      </c>
      <c r="AE1459" s="222">
        <f>IF($W1459=AE$3,$AB1459,IF(NOT($W1459=0),"",SUMIFS('Source traité'!AE$4:AE$1858,'Source traité'!$A$4:$A$1858,$D1459,'Source traité'!$V$4:$V$1858,$V1459)/SUMIFS('[6]Comp2016-2017 (3)'!$G$5:$G$289,'[6]Comp2016-2017 (3)'!$A$5:$A$289,$D1459,'[6]Comp2016-2017 (3)'!$R$5:$R$289,$V1459)*$AB1459))</f>
        <v/>
      </c>
      <c r="AF1459" s="222">
        <f>IF($W1459=AF$3,$AB1459,IF(NOT($W1459=0),"",SUMIFS('Source traité'!AF$4:AF$1858,'Source traité'!$A$4:$A$1858,$D1459,'Source traité'!$V$4:$V$1858,$V1459)/SUMIFS('[6]Comp2016-2017 (3)'!$G$5:$G$289,'[6]Comp2016-2017 (3)'!$A$5:$A$289,$D1459,'[6]Comp2016-2017 (3)'!$R$5:$R$289,$V1459)*$AB1459))</f>
        <v/>
      </c>
      <c r="AG1459" s="222">
        <f>IF($W1459=AG$3,$AB1459,IF(NOT($W1459=0),"",SUMIFS('Source traité'!AG$4:AG$1858,'Source traité'!$A$4:$A$1858,$D1459,'Source traité'!$V$4:$V$1858,$V1459)/SUMIFS('[6]Comp2016-2017 (3)'!$G$5:$G$289,'[6]Comp2016-2017 (3)'!$A$5:$A$289,$D1459,'[6]Comp2016-2017 (3)'!$R$5:$R$289,$V1459)*$AB1459))</f>
        <v/>
      </c>
      <c r="AH1459" s="222">
        <f>IF($W1459=AH$3,$AB1459,IF(NOT($W1459=0),"",SUMIFS('Source traité'!AH$4:AH$1858,'Source traité'!$A$4:$A$1858,$D1459,'Source traité'!$V$4:$V$1858,$V1459)/SUMIFS('[6]Comp2016-2017 (3)'!$G$5:$G$289,'[6]Comp2016-2017 (3)'!$A$5:$A$289,$D1459,'[6]Comp2016-2017 (3)'!$R$5:$R$289,$V1459)*$AB1459))</f>
        <v/>
      </c>
      <c r="AI1459" s="222">
        <f>IF($W1459=AI$3,$AB1459,IF(NOT($W1459=0),"",SUMIFS('Source traité'!AI$4:AI$1858,'Source traité'!$A$4:$A$1858,$D1459,'Source traité'!$V$4:$V$1858,$V1459)/SUMIFS('[6]Comp2016-2017 (3)'!$G$5:$G$289,'[6]Comp2016-2017 (3)'!$A$5:$A$289,$D1459,'[6]Comp2016-2017 (3)'!$R$5:$R$289,$V1459)*$AB1459))</f>
        <v/>
      </c>
      <c r="AJ1459" s="222">
        <f>IF($W1459=AJ$3,$AB1459,IF(NOT($W1459=0),"",SUMIFS('Source traité'!AJ$4:AJ$1858,'Source traité'!$A$4:$A$1858,$D1459,'Source traité'!$V$4:$V$1858,$V1459)/SUMIFS('[6]Comp2016-2017 (3)'!$G$5:$G$289,'[6]Comp2016-2017 (3)'!$A$5:$A$289,$D1459,'[6]Comp2016-2017 (3)'!$R$5:$R$289,$V1459)*$AB1459))</f>
        <v/>
      </c>
      <c r="AK1459" s="222">
        <f>SUM(AC1459:AJ1459)-AB1459</f>
        <v/>
      </c>
      <c r="AL1459" s="216">
        <f>IF(A1459=D1459,"remplir à la main","")</f>
        <v/>
      </c>
      <c r="AM1459" s="216">
        <f>VLOOKUP(A1459,'[6]Table corresp.'!$M$4:$U$63,8,FALSE)</f>
        <v/>
      </c>
      <c r="AN1459" s="216">
        <f>VLOOKUP(D1459,'[6]Table corresp.'!$M$4:$U$63,9,FALSE)</f>
        <v/>
      </c>
    </row>
    <row r="1460" hidden="1">
      <c r="A1460" s="179" t="inlineStr">
        <is>
          <t>Importation</t>
        </is>
      </c>
      <c r="B1460" s="179">
        <f>VLOOKUP(LEFT(A1460,3),'[6]Table corresp.'!$A$4:$D$63,3,FALSE)</f>
        <v/>
      </c>
      <c r="C1460" s="179">
        <f>VLOOKUP(A1460,'[6]Table corresp.'!$M$4:$P$63,4,FALSE)</f>
        <v/>
      </c>
      <c r="D1460" s="179" t="inlineStr">
        <is>
          <t>10 - Sciages bruts d'autres feuillus tempérés</t>
        </is>
      </c>
      <c r="E1460" s="179">
        <f>VLOOKUP(LEFT(D1460,3),'[6]Table corresp.'!$A$4:$D$63,4,FALSE)</f>
        <v/>
      </c>
      <c r="F1460" s="179">
        <f>LEFT(A1460,3)&amp;" - "&amp;LEFT(D1460,3)</f>
        <v/>
      </c>
      <c r="G1460" s="217" t="n">
        <v>0</v>
      </c>
      <c r="H1460" s="217" t="n">
        <v>10896.134</v>
      </c>
      <c r="I1460" s="217" t="n">
        <v>10896.134</v>
      </c>
      <c r="J1460" s="218" t="n">
        <v>0</v>
      </c>
      <c r="K1460" s="218" t="n">
        <v>39.79526293239773</v>
      </c>
      <c r="L1460" s="218" t="n">
        <v>39.79526293239773</v>
      </c>
      <c r="M1460" s="218" t="n"/>
      <c r="N1460" s="218" t="n"/>
      <c r="O1460" s="218" t="n"/>
      <c r="P1460" s="218" t="n"/>
      <c r="Q1460" s="218" t="n"/>
      <c r="R1460" s="218" t="n"/>
      <c r="S1460" s="217" t="n"/>
      <c r="T1460" s="216">
        <f>VLOOKUP(A1460,'[6]Groupe de branches'!$Z$27:$AM$86,14,FALSE)</f>
        <v/>
      </c>
      <c r="U1460" s="216">
        <f>VLOOKUP(D1460,'[6]Groupe de branches'!$Z$27:$AM$86,14,FALSE)</f>
        <v/>
      </c>
      <c r="V1460" s="216" t="n">
        <v>2019</v>
      </c>
      <c r="W1460" s="216">
        <f>VLOOKUP(D1460,'[6]Table corresp.'!$M$4:$S$63,7,FALSE)</f>
        <v/>
      </c>
      <c r="X1460" s="219">
        <f>IFERROR(G1460/SUMIFS('[6]Comp2016-2017 (3)'!$I$5:$I$289,'[6]Comp2016-2017 (3)'!$A$5:$A$289,A1460,'[6]Comp2016-2017 (3)'!$R$5:$R$289,V1460),0)</f>
        <v/>
      </c>
      <c r="Y1460" s="220">
        <f>IFERROR(IF(RIGHT(F1460,3)="Exp",VLOOKUP(F1460,#REF!,2,FALSE),VLOOKUP(F1460,#REF!,9,FALSE)),0)</f>
        <v/>
      </c>
      <c r="Z1460" s="221">
        <f>IFERROR(Y1460/SUMIFS($Y$4:$Y$1858,$V$4:$V$1858,V1460,$A$4:$A$1858,A1460),0)</f>
        <v/>
      </c>
      <c r="AA1460" s="221">
        <f>X1460*Z1460</f>
        <v/>
      </c>
      <c r="AB1460" s="222">
        <f>IFERROR(SUMIFS('[6]Comp2016-2017 (3)'!$G$5:$G$289,'[6]Comp2016-2017 (3)'!$A$5:$A$289,A1460,'[6]Comp2016-2017 (3)'!$R$5:$R$289,V1460)*AA1460/SUMIFS($AA$4:$AA$1858,$A$4:$A$1858,A1460,$V$4:$V$1858,V1460),0)</f>
        <v/>
      </c>
      <c r="AC1460" s="222">
        <f>IF($W1460=AC$3,$AB1460,IF(NOT($W1460=0),"",SUMIFS('Source traité'!AC$4:AC$1858,'Source traité'!$A$4:$A$1858,$D1460,'Source traité'!$V$4:$V$1858,$V1460)/SUMIFS('[6]Comp2016-2017 (3)'!$G$5:$G$289,'[6]Comp2016-2017 (3)'!$A$5:$A$289,$D1460,'[6]Comp2016-2017 (3)'!$R$5:$R$289,$V1460)*$AB1460))</f>
        <v/>
      </c>
      <c r="AD1460" s="222">
        <f>IF($W1460=AD$3,$AB1460,IF(NOT($W1460=0),"",SUMIFS('Source traité'!AD$4:AD$1858,'Source traité'!$A$4:$A$1858,$D1460,'Source traité'!$V$4:$V$1858,$V1460)/SUMIFS('[6]Comp2016-2017 (3)'!$G$5:$G$289,'[6]Comp2016-2017 (3)'!$A$5:$A$289,$D1460,'[6]Comp2016-2017 (3)'!$R$5:$R$289,$V1460)*$AB1460))</f>
        <v/>
      </c>
      <c r="AE1460" s="222">
        <f>IF($W1460=AE$3,$AB1460,IF(NOT($W1460=0),"",SUMIFS('Source traité'!AE$4:AE$1858,'Source traité'!$A$4:$A$1858,$D1460,'Source traité'!$V$4:$V$1858,$V1460)/SUMIFS('[6]Comp2016-2017 (3)'!$G$5:$G$289,'[6]Comp2016-2017 (3)'!$A$5:$A$289,$D1460,'[6]Comp2016-2017 (3)'!$R$5:$R$289,$V1460)*$AB1460))</f>
        <v/>
      </c>
      <c r="AF1460" s="222">
        <f>IF($W1460=AF$3,$AB1460,IF(NOT($W1460=0),"",SUMIFS('Source traité'!AF$4:AF$1858,'Source traité'!$A$4:$A$1858,$D1460,'Source traité'!$V$4:$V$1858,$V1460)/SUMIFS('[6]Comp2016-2017 (3)'!$G$5:$G$289,'[6]Comp2016-2017 (3)'!$A$5:$A$289,$D1460,'[6]Comp2016-2017 (3)'!$R$5:$R$289,$V1460)*$AB1460))</f>
        <v/>
      </c>
      <c r="AG1460" s="222">
        <f>IF($W1460=AG$3,$AB1460,IF(NOT($W1460=0),"",SUMIFS('Source traité'!AG$4:AG$1858,'Source traité'!$A$4:$A$1858,$D1460,'Source traité'!$V$4:$V$1858,$V1460)/SUMIFS('[6]Comp2016-2017 (3)'!$G$5:$G$289,'[6]Comp2016-2017 (3)'!$A$5:$A$289,$D1460,'[6]Comp2016-2017 (3)'!$R$5:$R$289,$V1460)*$AB1460))</f>
        <v/>
      </c>
      <c r="AH1460" s="222">
        <f>IF($W1460=AH$3,$AB1460,IF(NOT($W1460=0),"",SUMIFS('Source traité'!AH$4:AH$1858,'Source traité'!$A$4:$A$1858,$D1460,'Source traité'!$V$4:$V$1858,$V1460)/SUMIFS('[6]Comp2016-2017 (3)'!$G$5:$G$289,'[6]Comp2016-2017 (3)'!$A$5:$A$289,$D1460,'[6]Comp2016-2017 (3)'!$R$5:$R$289,$V1460)*$AB1460))</f>
        <v/>
      </c>
      <c r="AI1460" s="222">
        <f>IF($W1460=AI$3,$AB1460,IF(NOT($W1460=0),"",SUMIFS('Source traité'!AI$4:AI$1858,'Source traité'!$A$4:$A$1858,$D1460,'Source traité'!$V$4:$V$1858,$V1460)/SUMIFS('[6]Comp2016-2017 (3)'!$G$5:$G$289,'[6]Comp2016-2017 (3)'!$A$5:$A$289,$D1460,'[6]Comp2016-2017 (3)'!$R$5:$R$289,$V1460)*$AB1460))</f>
        <v/>
      </c>
      <c r="AJ1460" s="222">
        <f>IF($W1460=AJ$3,$AB1460,IF(NOT($W1460=0),"",SUMIFS('Source traité'!AJ$4:AJ$1858,'Source traité'!$A$4:$A$1858,$D1460,'Source traité'!$V$4:$V$1858,$V1460)/SUMIFS('[6]Comp2016-2017 (3)'!$G$5:$G$289,'[6]Comp2016-2017 (3)'!$A$5:$A$289,$D1460,'[6]Comp2016-2017 (3)'!$R$5:$R$289,$V1460)*$AB1460))</f>
        <v/>
      </c>
      <c r="AK1460" s="222">
        <f>SUM(AC1460:AJ1460)-AB1460</f>
        <v/>
      </c>
      <c r="AL1460" s="216">
        <f>IF(A1460=D1460,"remplir à la main","")</f>
        <v/>
      </c>
      <c r="AM1460" s="216">
        <f>VLOOKUP(A1460,'[6]Table corresp.'!$M$4:$U$63,8,FALSE)</f>
        <v/>
      </c>
      <c r="AN1460" s="216">
        <f>VLOOKUP(D1460,'[6]Table corresp.'!$M$4:$U$63,9,FALSE)</f>
        <v/>
      </c>
    </row>
    <row r="1461" hidden="1">
      <c r="A1461" s="179" t="inlineStr">
        <is>
          <t>Importation</t>
        </is>
      </c>
      <c r="B1461" s="179">
        <f>VLOOKUP(LEFT(A1461,3),'[6]Table corresp.'!$A$4:$D$63,3,FALSE)</f>
        <v/>
      </c>
      <c r="C1461" s="179">
        <f>VLOOKUP(A1461,'[6]Table corresp.'!$M$4:$P$63,4,FALSE)</f>
        <v/>
      </c>
      <c r="D1461" s="179" t="inlineStr">
        <is>
          <t>11 - Sciages de feuillus tropicaux</t>
        </is>
      </c>
      <c r="E1461" s="179">
        <f>VLOOKUP(LEFT(D1461,3),'[6]Table corresp.'!$A$4:$D$63,4,FALSE)</f>
        <v/>
      </c>
      <c r="F1461" s="179">
        <f>LEFT(A1461,3)&amp;" - "&amp;LEFT(D1461,3)</f>
        <v/>
      </c>
      <c r="G1461" s="217" t="n">
        <v>0</v>
      </c>
      <c r="H1461" s="217" t="n">
        <v>74412.10399999999</v>
      </c>
      <c r="I1461" s="217" t="n">
        <v>74412.10399999999</v>
      </c>
      <c r="J1461" s="218" t="n">
        <v>0</v>
      </c>
      <c r="K1461" s="218" t="n">
        <v>258.6237653893123</v>
      </c>
      <c r="L1461" s="218" t="n">
        <v>258.6237653893123</v>
      </c>
      <c r="M1461" s="218" t="n"/>
      <c r="N1461" s="218" t="n"/>
      <c r="O1461" s="218" t="n"/>
      <c r="P1461" s="218" t="n"/>
      <c r="Q1461" s="218" t="n"/>
      <c r="R1461" s="218" t="n"/>
      <c r="S1461" s="217" t="n"/>
      <c r="T1461" s="216">
        <f>VLOOKUP(A1461,'[6]Groupe de branches'!$Z$27:$AM$86,14,FALSE)</f>
        <v/>
      </c>
      <c r="U1461" s="216">
        <f>VLOOKUP(D1461,'[6]Groupe de branches'!$Z$27:$AM$86,14,FALSE)</f>
        <v/>
      </c>
      <c r="V1461" s="216" t="n">
        <v>2019</v>
      </c>
      <c r="W1461" s="216">
        <f>VLOOKUP(D1461,'[6]Table corresp.'!$M$4:$S$63,7,FALSE)</f>
        <v/>
      </c>
      <c r="X1461" s="219">
        <f>IFERROR(G1461/SUMIFS('[6]Comp2016-2017 (3)'!$I$5:$I$289,'[6]Comp2016-2017 (3)'!$A$5:$A$289,A1461,'[6]Comp2016-2017 (3)'!$R$5:$R$289,V1461),0)</f>
        <v/>
      </c>
      <c r="Y1461" s="220">
        <f>IFERROR(IF(RIGHT(F1461,3)="Exp",VLOOKUP(F1461,#REF!,2,FALSE),VLOOKUP(F1461,#REF!,9,FALSE)),0)</f>
        <v/>
      </c>
      <c r="Z1461" s="221">
        <f>IFERROR(Y1461/SUMIFS($Y$4:$Y$1858,$V$4:$V$1858,V1461,$A$4:$A$1858,A1461),0)</f>
        <v/>
      </c>
      <c r="AA1461" s="221">
        <f>X1461*Z1461</f>
        <v/>
      </c>
      <c r="AB1461" s="222">
        <f>IFERROR(SUMIFS('[6]Comp2016-2017 (3)'!$G$5:$G$289,'[6]Comp2016-2017 (3)'!$A$5:$A$289,A1461,'[6]Comp2016-2017 (3)'!$R$5:$R$289,V1461)*AA1461/SUMIFS($AA$4:$AA$1858,$A$4:$A$1858,A1461,$V$4:$V$1858,V1461),0)</f>
        <v/>
      </c>
      <c r="AC1461" s="222">
        <f>IF($W1461=AC$3,$AB1461,IF(NOT($W1461=0),"",SUMIFS('Source traité'!AC$4:AC$1858,'Source traité'!$A$4:$A$1858,$D1461,'Source traité'!$V$4:$V$1858,$V1461)/SUMIFS('[6]Comp2016-2017 (3)'!$G$5:$G$289,'[6]Comp2016-2017 (3)'!$A$5:$A$289,$D1461,'[6]Comp2016-2017 (3)'!$R$5:$R$289,$V1461)*$AB1461))</f>
        <v/>
      </c>
      <c r="AD1461" s="222">
        <f>IF($W1461=AD$3,$AB1461,IF(NOT($W1461=0),"",SUMIFS('Source traité'!AD$4:AD$1858,'Source traité'!$A$4:$A$1858,$D1461,'Source traité'!$V$4:$V$1858,$V1461)/SUMIFS('[6]Comp2016-2017 (3)'!$G$5:$G$289,'[6]Comp2016-2017 (3)'!$A$5:$A$289,$D1461,'[6]Comp2016-2017 (3)'!$R$5:$R$289,$V1461)*$AB1461))</f>
        <v/>
      </c>
      <c r="AE1461" s="222">
        <f>IF($W1461=AE$3,$AB1461,IF(NOT($W1461=0),"",SUMIFS('Source traité'!AE$4:AE$1858,'Source traité'!$A$4:$A$1858,$D1461,'Source traité'!$V$4:$V$1858,$V1461)/SUMIFS('[6]Comp2016-2017 (3)'!$G$5:$G$289,'[6]Comp2016-2017 (3)'!$A$5:$A$289,$D1461,'[6]Comp2016-2017 (3)'!$R$5:$R$289,$V1461)*$AB1461))</f>
        <v/>
      </c>
      <c r="AF1461" s="222">
        <f>IF($W1461=AF$3,$AB1461,IF(NOT($W1461=0),"",SUMIFS('Source traité'!AF$4:AF$1858,'Source traité'!$A$4:$A$1858,$D1461,'Source traité'!$V$4:$V$1858,$V1461)/SUMIFS('[6]Comp2016-2017 (3)'!$G$5:$G$289,'[6]Comp2016-2017 (3)'!$A$5:$A$289,$D1461,'[6]Comp2016-2017 (3)'!$R$5:$R$289,$V1461)*$AB1461))</f>
        <v/>
      </c>
      <c r="AG1461" s="222">
        <f>IF($W1461=AG$3,$AB1461,IF(NOT($W1461=0),"",SUMIFS('Source traité'!AG$4:AG$1858,'Source traité'!$A$4:$A$1858,$D1461,'Source traité'!$V$4:$V$1858,$V1461)/SUMIFS('[6]Comp2016-2017 (3)'!$G$5:$G$289,'[6]Comp2016-2017 (3)'!$A$5:$A$289,$D1461,'[6]Comp2016-2017 (3)'!$R$5:$R$289,$V1461)*$AB1461))</f>
        <v/>
      </c>
      <c r="AH1461" s="222">
        <f>IF($W1461=AH$3,$AB1461,IF(NOT($W1461=0),"",SUMIFS('Source traité'!AH$4:AH$1858,'Source traité'!$A$4:$A$1858,$D1461,'Source traité'!$V$4:$V$1858,$V1461)/SUMIFS('[6]Comp2016-2017 (3)'!$G$5:$G$289,'[6]Comp2016-2017 (3)'!$A$5:$A$289,$D1461,'[6]Comp2016-2017 (3)'!$R$5:$R$289,$V1461)*$AB1461))</f>
        <v/>
      </c>
      <c r="AI1461" s="222">
        <f>IF($W1461=AI$3,$AB1461,IF(NOT($W1461=0),"",SUMIFS('Source traité'!AI$4:AI$1858,'Source traité'!$A$4:$A$1858,$D1461,'Source traité'!$V$4:$V$1858,$V1461)/SUMIFS('[6]Comp2016-2017 (3)'!$G$5:$G$289,'[6]Comp2016-2017 (3)'!$A$5:$A$289,$D1461,'[6]Comp2016-2017 (3)'!$R$5:$R$289,$V1461)*$AB1461))</f>
        <v/>
      </c>
      <c r="AJ1461" s="222">
        <f>IF($W1461=AJ$3,$AB1461,IF(NOT($W1461=0),"",SUMIFS('Source traité'!AJ$4:AJ$1858,'Source traité'!$A$4:$A$1858,$D1461,'Source traité'!$V$4:$V$1858,$V1461)/SUMIFS('[6]Comp2016-2017 (3)'!$G$5:$G$289,'[6]Comp2016-2017 (3)'!$A$5:$A$289,$D1461,'[6]Comp2016-2017 (3)'!$R$5:$R$289,$V1461)*$AB1461))</f>
        <v/>
      </c>
      <c r="AK1461" s="222">
        <f>SUM(AC1461:AJ1461)-AB1461</f>
        <v/>
      </c>
      <c r="AL1461" s="216">
        <f>IF(A1461=D1461,"remplir à la main","")</f>
        <v/>
      </c>
      <c r="AM1461" s="216">
        <f>VLOOKUP(A1461,'[6]Table corresp.'!$M$4:$U$63,8,FALSE)</f>
        <v/>
      </c>
      <c r="AN1461" s="216">
        <f>VLOOKUP(D1461,'[6]Table corresp.'!$M$4:$U$63,9,FALSE)</f>
        <v/>
      </c>
    </row>
    <row r="1462" hidden="1">
      <c r="A1462" s="179" t="inlineStr">
        <is>
          <t>Importation</t>
        </is>
      </c>
      <c r="B1462" s="179">
        <f>VLOOKUP(LEFT(A1462,3),'[6]Table corresp.'!$A$4:$D$63,3,FALSE)</f>
        <v/>
      </c>
      <c r="C1462" s="179">
        <f>VLOOKUP(A1462,'[6]Table corresp.'!$M$4:$P$63,4,FALSE)</f>
        <v/>
      </c>
      <c r="D1462" s="179" t="inlineStr">
        <is>
          <t>12 - Sciages bruts de sapin-épicéa</t>
        </is>
      </c>
      <c r="E1462" s="179">
        <f>VLOOKUP(LEFT(D1462,3),'[6]Table corresp.'!$A$4:$D$63,4,FALSE)</f>
        <v/>
      </c>
      <c r="F1462" s="179">
        <f>LEFT(A1462,3)&amp;" - "&amp;LEFT(D1462,3)</f>
        <v/>
      </c>
      <c r="G1462" s="217" t="n">
        <v>0</v>
      </c>
      <c r="H1462" s="217" t="n">
        <v>307946.9049999999</v>
      </c>
      <c r="I1462" s="217" t="n">
        <v>307946.9049999999</v>
      </c>
      <c r="J1462" s="218" t="n">
        <v>0</v>
      </c>
      <c r="K1462" s="218" t="n">
        <v>2776.886774112462</v>
      </c>
      <c r="L1462" s="218" t="n">
        <v>2776.886774112462</v>
      </c>
      <c r="M1462" s="218" t="n"/>
      <c r="N1462" s="218" t="n"/>
      <c r="O1462" s="218" t="n"/>
      <c r="P1462" s="218" t="n"/>
      <c r="Q1462" s="218" t="n"/>
      <c r="R1462" s="218" t="n"/>
      <c r="S1462" s="217" t="n"/>
      <c r="T1462" s="216">
        <f>VLOOKUP(A1462,'[6]Groupe de branches'!$Z$27:$AM$86,14,FALSE)</f>
        <v/>
      </c>
      <c r="U1462" s="216">
        <f>VLOOKUP(D1462,'[6]Groupe de branches'!$Z$27:$AM$86,14,FALSE)</f>
        <v/>
      </c>
      <c r="V1462" s="216" t="n">
        <v>2019</v>
      </c>
      <c r="W1462" s="216">
        <f>VLOOKUP(D1462,'[6]Table corresp.'!$M$4:$S$63,7,FALSE)</f>
        <v/>
      </c>
      <c r="X1462" s="219">
        <f>IFERROR(G1462/SUMIFS('[6]Comp2016-2017 (3)'!$I$5:$I$289,'[6]Comp2016-2017 (3)'!$A$5:$A$289,A1462,'[6]Comp2016-2017 (3)'!$R$5:$R$289,V1462),0)</f>
        <v/>
      </c>
      <c r="Y1462" s="220">
        <f>IFERROR(IF(RIGHT(F1462,3)="Exp",VLOOKUP(F1462,#REF!,2,FALSE),VLOOKUP(F1462,#REF!,9,FALSE)),0)</f>
        <v/>
      </c>
      <c r="Z1462" s="221">
        <f>IFERROR(Y1462/SUMIFS($Y$4:$Y$1858,$V$4:$V$1858,V1462,$A$4:$A$1858,A1462),0)</f>
        <v/>
      </c>
      <c r="AA1462" s="221">
        <f>X1462*Z1462</f>
        <v/>
      </c>
      <c r="AB1462" s="222">
        <f>IFERROR(SUMIFS('[6]Comp2016-2017 (3)'!$G$5:$G$289,'[6]Comp2016-2017 (3)'!$A$5:$A$289,A1462,'[6]Comp2016-2017 (3)'!$R$5:$R$289,V1462)*AA1462/SUMIFS($AA$4:$AA$1858,$A$4:$A$1858,A1462,$V$4:$V$1858,V1462),0)</f>
        <v/>
      </c>
      <c r="AC1462" s="222">
        <f>IF($W1462=AC$3,$AB1462,IF(NOT($W1462=0),"",SUMIFS('Source traité'!AC$4:AC$1858,'Source traité'!$A$4:$A$1858,$D1462,'Source traité'!$V$4:$V$1858,$V1462)/SUMIFS('[6]Comp2016-2017 (3)'!$G$5:$G$289,'[6]Comp2016-2017 (3)'!$A$5:$A$289,$D1462,'[6]Comp2016-2017 (3)'!$R$5:$R$289,$V1462)*$AB1462))</f>
        <v/>
      </c>
      <c r="AD1462" s="222">
        <f>IF($W1462=AD$3,$AB1462,IF(NOT($W1462=0),"",SUMIFS('Source traité'!AD$4:AD$1858,'Source traité'!$A$4:$A$1858,$D1462,'Source traité'!$V$4:$V$1858,$V1462)/SUMIFS('[6]Comp2016-2017 (3)'!$G$5:$G$289,'[6]Comp2016-2017 (3)'!$A$5:$A$289,$D1462,'[6]Comp2016-2017 (3)'!$R$5:$R$289,$V1462)*$AB1462))</f>
        <v/>
      </c>
      <c r="AE1462" s="222">
        <f>IF($W1462=AE$3,$AB1462,IF(NOT($W1462=0),"",SUMIFS('Source traité'!AE$4:AE$1858,'Source traité'!$A$4:$A$1858,$D1462,'Source traité'!$V$4:$V$1858,$V1462)/SUMIFS('[6]Comp2016-2017 (3)'!$G$5:$G$289,'[6]Comp2016-2017 (3)'!$A$5:$A$289,$D1462,'[6]Comp2016-2017 (3)'!$R$5:$R$289,$V1462)*$AB1462))</f>
        <v/>
      </c>
      <c r="AF1462" s="222">
        <f>IF($W1462=AF$3,$AB1462,IF(NOT($W1462=0),"",SUMIFS('Source traité'!AF$4:AF$1858,'Source traité'!$A$4:$A$1858,$D1462,'Source traité'!$V$4:$V$1858,$V1462)/SUMIFS('[6]Comp2016-2017 (3)'!$G$5:$G$289,'[6]Comp2016-2017 (3)'!$A$5:$A$289,$D1462,'[6]Comp2016-2017 (3)'!$R$5:$R$289,$V1462)*$AB1462))</f>
        <v/>
      </c>
      <c r="AG1462" s="222">
        <f>IF($W1462=AG$3,$AB1462,IF(NOT($W1462=0),"",SUMIFS('Source traité'!AG$4:AG$1858,'Source traité'!$A$4:$A$1858,$D1462,'Source traité'!$V$4:$V$1858,$V1462)/SUMIFS('[6]Comp2016-2017 (3)'!$G$5:$G$289,'[6]Comp2016-2017 (3)'!$A$5:$A$289,$D1462,'[6]Comp2016-2017 (3)'!$R$5:$R$289,$V1462)*$AB1462))</f>
        <v/>
      </c>
      <c r="AH1462" s="222">
        <f>IF($W1462=AH$3,$AB1462,IF(NOT($W1462=0),"",SUMIFS('Source traité'!AH$4:AH$1858,'Source traité'!$A$4:$A$1858,$D1462,'Source traité'!$V$4:$V$1858,$V1462)/SUMIFS('[6]Comp2016-2017 (3)'!$G$5:$G$289,'[6]Comp2016-2017 (3)'!$A$5:$A$289,$D1462,'[6]Comp2016-2017 (3)'!$R$5:$R$289,$V1462)*$AB1462))</f>
        <v/>
      </c>
      <c r="AI1462" s="222">
        <f>IF($W1462=AI$3,$AB1462,IF(NOT($W1462=0),"",SUMIFS('Source traité'!AI$4:AI$1858,'Source traité'!$A$4:$A$1858,$D1462,'Source traité'!$V$4:$V$1858,$V1462)/SUMIFS('[6]Comp2016-2017 (3)'!$G$5:$G$289,'[6]Comp2016-2017 (3)'!$A$5:$A$289,$D1462,'[6]Comp2016-2017 (3)'!$R$5:$R$289,$V1462)*$AB1462))</f>
        <v/>
      </c>
      <c r="AJ1462" s="222">
        <f>IF($W1462=AJ$3,$AB1462,IF(NOT($W1462=0),"",SUMIFS('Source traité'!AJ$4:AJ$1858,'Source traité'!$A$4:$A$1858,$D1462,'Source traité'!$V$4:$V$1858,$V1462)/SUMIFS('[6]Comp2016-2017 (3)'!$G$5:$G$289,'[6]Comp2016-2017 (3)'!$A$5:$A$289,$D1462,'[6]Comp2016-2017 (3)'!$R$5:$R$289,$V1462)*$AB1462))</f>
        <v/>
      </c>
      <c r="AK1462" s="222">
        <f>SUM(AC1462:AJ1462)-AB1462</f>
        <v/>
      </c>
      <c r="AL1462" s="216">
        <f>IF(A1462=D1462,"remplir à la main","")</f>
        <v/>
      </c>
      <c r="AM1462" s="216">
        <f>VLOOKUP(A1462,'[6]Table corresp.'!$M$4:$U$63,8,FALSE)</f>
        <v/>
      </c>
      <c r="AN1462" s="216">
        <f>VLOOKUP(D1462,'[6]Table corresp.'!$M$4:$U$63,9,FALSE)</f>
        <v/>
      </c>
    </row>
    <row r="1463" hidden="1">
      <c r="A1463" s="179" t="inlineStr">
        <is>
          <t>Importation</t>
        </is>
      </c>
      <c r="B1463" s="179">
        <f>VLOOKUP(LEFT(A1463,3),'[6]Table corresp.'!$A$4:$D$63,3,FALSE)</f>
        <v/>
      </c>
      <c r="C1463" s="179">
        <f>VLOOKUP(A1463,'[6]Table corresp.'!$M$4:$P$63,4,FALSE)</f>
        <v/>
      </c>
      <c r="D1463" s="179" t="inlineStr">
        <is>
          <t>14 - Sciages bruts d'autres résineux</t>
        </is>
      </c>
      <c r="E1463" s="179">
        <f>VLOOKUP(LEFT(D1463,3),'[6]Table corresp.'!$A$4:$D$63,4,FALSE)</f>
        <v/>
      </c>
      <c r="F1463" s="179">
        <f>LEFT(A1463,3)&amp;" - "&amp;LEFT(D1463,3)</f>
        <v/>
      </c>
      <c r="G1463" s="217" t="n">
        <v>0</v>
      </c>
      <c r="H1463" s="217" t="n">
        <v>137768.8120000001</v>
      </c>
      <c r="I1463" s="217" t="n">
        <v>137768.8120000001</v>
      </c>
      <c r="J1463" s="218" t="n">
        <v>0</v>
      </c>
      <c r="K1463" s="218" t="n">
        <v>611.0411263698984</v>
      </c>
      <c r="L1463" s="218" t="n">
        <v>611.0411263698984</v>
      </c>
      <c r="M1463" s="218" t="n"/>
      <c r="N1463" s="218" t="n"/>
      <c r="O1463" s="218" t="n"/>
      <c r="P1463" s="218" t="n"/>
      <c r="Q1463" s="218" t="n"/>
      <c r="R1463" s="218" t="n"/>
      <c r="S1463" s="217" t="n"/>
      <c r="T1463" s="216">
        <f>VLOOKUP(A1463,'[6]Groupe de branches'!$Z$27:$AM$86,14,FALSE)</f>
        <v/>
      </c>
      <c r="U1463" s="216">
        <f>VLOOKUP(D1463,'[6]Groupe de branches'!$Z$27:$AM$86,14,FALSE)</f>
        <v/>
      </c>
      <c r="V1463" s="216" t="n">
        <v>2019</v>
      </c>
      <c r="W1463" s="216">
        <f>VLOOKUP(D1463,'[6]Table corresp.'!$M$4:$S$63,7,FALSE)</f>
        <v/>
      </c>
      <c r="X1463" s="219">
        <f>IFERROR(G1463/SUMIFS('[6]Comp2016-2017 (3)'!$I$5:$I$289,'[6]Comp2016-2017 (3)'!$A$5:$A$289,A1463,'[6]Comp2016-2017 (3)'!$R$5:$R$289,V1463),0)</f>
        <v/>
      </c>
      <c r="Y1463" s="220">
        <f>IFERROR(IF(RIGHT(F1463,3)="Exp",VLOOKUP(F1463,#REF!,2,FALSE),VLOOKUP(F1463,#REF!,9,FALSE)),0)</f>
        <v/>
      </c>
      <c r="Z1463" s="221">
        <f>IFERROR(Y1463/SUMIFS($Y$4:$Y$1858,$V$4:$V$1858,V1463,$A$4:$A$1858,A1463),0)</f>
        <v/>
      </c>
      <c r="AA1463" s="221">
        <f>X1463*Z1463</f>
        <v/>
      </c>
      <c r="AB1463" s="222">
        <f>IFERROR(SUMIFS('[6]Comp2016-2017 (3)'!$G$5:$G$289,'[6]Comp2016-2017 (3)'!$A$5:$A$289,A1463,'[6]Comp2016-2017 (3)'!$R$5:$R$289,V1463)*AA1463/SUMIFS($AA$4:$AA$1858,$A$4:$A$1858,A1463,$V$4:$V$1858,V1463),0)</f>
        <v/>
      </c>
      <c r="AC1463" s="222">
        <f>IF($W1463=AC$3,$AB1463,IF(NOT($W1463=0),"",SUMIFS('Source traité'!AC$4:AC$1858,'Source traité'!$A$4:$A$1858,$D1463,'Source traité'!$V$4:$V$1858,$V1463)/SUMIFS('[6]Comp2016-2017 (3)'!$G$5:$G$289,'[6]Comp2016-2017 (3)'!$A$5:$A$289,$D1463,'[6]Comp2016-2017 (3)'!$R$5:$R$289,$V1463)*$AB1463))</f>
        <v/>
      </c>
      <c r="AD1463" s="222">
        <f>IF($W1463=AD$3,$AB1463,IF(NOT($W1463=0),"",SUMIFS('Source traité'!AD$4:AD$1858,'Source traité'!$A$4:$A$1858,$D1463,'Source traité'!$V$4:$V$1858,$V1463)/SUMIFS('[6]Comp2016-2017 (3)'!$G$5:$G$289,'[6]Comp2016-2017 (3)'!$A$5:$A$289,$D1463,'[6]Comp2016-2017 (3)'!$R$5:$R$289,$V1463)*$AB1463))</f>
        <v/>
      </c>
      <c r="AE1463" s="222">
        <f>IF($W1463=AE$3,$AB1463,IF(NOT($W1463=0),"",SUMIFS('Source traité'!AE$4:AE$1858,'Source traité'!$A$4:$A$1858,$D1463,'Source traité'!$V$4:$V$1858,$V1463)/SUMIFS('[6]Comp2016-2017 (3)'!$G$5:$G$289,'[6]Comp2016-2017 (3)'!$A$5:$A$289,$D1463,'[6]Comp2016-2017 (3)'!$R$5:$R$289,$V1463)*$AB1463))</f>
        <v/>
      </c>
      <c r="AF1463" s="222">
        <f>IF($W1463=AF$3,$AB1463,IF(NOT($W1463=0),"",SUMIFS('Source traité'!AF$4:AF$1858,'Source traité'!$A$4:$A$1858,$D1463,'Source traité'!$V$4:$V$1858,$V1463)/SUMIFS('[6]Comp2016-2017 (3)'!$G$5:$G$289,'[6]Comp2016-2017 (3)'!$A$5:$A$289,$D1463,'[6]Comp2016-2017 (3)'!$R$5:$R$289,$V1463)*$AB1463))</f>
        <v/>
      </c>
      <c r="AG1463" s="222">
        <f>IF($W1463=AG$3,$AB1463,IF(NOT($W1463=0),"",SUMIFS('Source traité'!AG$4:AG$1858,'Source traité'!$A$4:$A$1858,$D1463,'Source traité'!$V$4:$V$1858,$V1463)/SUMIFS('[6]Comp2016-2017 (3)'!$G$5:$G$289,'[6]Comp2016-2017 (3)'!$A$5:$A$289,$D1463,'[6]Comp2016-2017 (3)'!$R$5:$R$289,$V1463)*$AB1463))</f>
        <v/>
      </c>
      <c r="AH1463" s="222">
        <f>IF($W1463=AH$3,$AB1463,IF(NOT($W1463=0),"",SUMIFS('Source traité'!AH$4:AH$1858,'Source traité'!$A$4:$A$1858,$D1463,'Source traité'!$V$4:$V$1858,$V1463)/SUMIFS('[6]Comp2016-2017 (3)'!$G$5:$G$289,'[6]Comp2016-2017 (3)'!$A$5:$A$289,$D1463,'[6]Comp2016-2017 (3)'!$R$5:$R$289,$V1463)*$AB1463))</f>
        <v/>
      </c>
      <c r="AI1463" s="222">
        <f>IF($W1463=AI$3,$AB1463,IF(NOT($W1463=0),"",SUMIFS('Source traité'!AI$4:AI$1858,'Source traité'!$A$4:$A$1858,$D1463,'Source traité'!$V$4:$V$1858,$V1463)/SUMIFS('[6]Comp2016-2017 (3)'!$G$5:$G$289,'[6]Comp2016-2017 (3)'!$A$5:$A$289,$D1463,'[6]Comp2016-2017 (3)'!$R$5:$R$289,$V1463)*$AB1463))</f>
        <v/>
      </c>
      <c r="AJ1463" s="222">
        <f>IF($W1463=AJ$3,$AB1463,IF(NOT($W1463=0),"",SUMIFS('Source traité'!AJ$4:AJ$1858,'Source traité'!$A$4:$A$1858,$D1463,'Source traité'!$V$4:$V$1858,$V1463)/SUMIFS('[6]Comp2016-2017 (3)'!$G$5:$G$289,'[6]Comp2016-2017 (3)'!$A$5:$A$289,$D1463,'[6]Comp2016-2017 (3)'!$R$5:$R$289,$V1463)*$AB1463))</f>
        <v/>
      </c>
      <c r="AK1463" s="222">
        <f>SUM(AC1463:AJ1463)-AB1463</f>
        <v/>
      </c>
      <c r="AL1463" s="216">
        <f>IF(A1463=D1463,"remplir à la main","")</f>
        <v/>
      </c>
      <c r="AM1463" s="216">
        <f>VLOOKUP(A1463,'[6]Table corresp.'!$M$4:$U$63,8,FALSE)</f>
        <v/>
      </c>
      <c r="AN1463" s="216">
        <f>VLOOKUP(D1463,'[6]Table corresp.'!$M$4:$U$63,9,FALSE)</f>
        <v/>
      </c>
    </row>
    <row r="1464" hidden="1">
      <c r="A1464" s="179" t="inlineStr">
        <is>
          <t>Importation</t>
        </is>
      </c>
      <c r="B1464" s="179">
        <f>VLOOKUP(LEFT(A1464,3),'[6]Table corresp.'!$A$4:$D$63,3,FALSE)</f>
        <v/>
      </c>
      <c r="C1464" s="179">
        <f>VLOOKUP(A1464,'[6]Table corresp.'!$M$4:$P$63,4,FALSE)</f>
        <v/>
      </c>
      <c r="D1464" s="179" t="inlineStr">
        <is>
          <t>17 - Autres types de sciages</t>
        </is>
      </c>
      <c r="E1464" s="179">
        <f>VLOOKUP(LEFT(D1464,3),'[6]Table corresp.'!$A$4:$D$63,4,FALSE)</f>
        <v/>
      </c>
      <c r="F1464" s="179">
        <f>LEFT(A1464,3)&amp;" - "&amp;LEFT(D1464,3)</f>
        <v/>
      </c>
      <c r="G1464" s="217" t="n">
        <v>0</v>
      </c>
      <c r="H1464" s="217" t="n">
        <v>8017.623</v>
      </c>
      <c r="I1464" s="217" t="n">
        <v>8017.623</v>
      </c>
      <c r="J1464" s="218" t="n">
        <v>0</v>
      </c>
      <c r="K1464" s="218" t="n">
        <v>37.29049879485394</v>
      </c>
      <c r="L1464" s="218" t="n">
        <v>37.29049879485394</v>
      </c>
      <c r="M1464" s="218" t="n"/>
      <c r="N1464" s="218" t="n"/>
      <c r="O1464" s="218" t="n"/>
      <c r="P1464" s="218" t="n"/>
      <c r="Q1464" s="218" t="n"/>
      <c r="R1464" s="218" t="n"/>
      <c r="S1464" s="217" t="n"/>
      <c r="T1464" s="216">
        <f>VLOOKUP(A1464,'[6]Groupe de branches'!$Z$27:$AM$86,14,FALSE)</f>
        <v/>
      </c>
      <c r="U1464" s="216">
        <f>VLOOKUP(D1464,'[6]Groupe de branches'!$Z$27:$AM$86,14,FALSE)</f>
        <v/>
      </c>
      <c r="V1464" s="216" t="n">
        <v>2019</v>
      </c>
      <c r="W1464" s="216">
        <f>VLOOKUP(D1464,'[6]Table corresp.'!$M$4:$S$63,7,FALSE)</f>
        <v/>
      </c>
      <c r="X1464" s="219">
        <f>IFERROR(G1464/SUMIFS('[6]Comp2016-2017 (3)'!$I$5:$I$289,'[6]Comp2016-2017 (3)'!$A$5:$A$289,A1464,'[6]Comp2016-2017 (3)'!$R$5:$R$289,V1464),0)</f>
        <v/>
      </c>
      <c r="Y1464" s="220">
        <f>IFERROR(IF(RIGHT(F1464,3)="Exp",VLOOKUP(F1464,#REF!,2,FALSE),VLOOKUP(F1464,#REF!,9,FALSE)),0)</f>
        <v/>
      </c>
      <c r="Z1464" s="221">
        <f>IFERROR(Y1464/SUMIFS($Y$4:$Y$1858,$V$4:$V$1858,V1464,$A$4:$A$1858,A1464),0)</f>
        <v/>
      </c>
      <c r="AA1464" s="221">
        <f>X1464*Z1464</f>
        <v/>
      </c>
      <c r="AB1464" s="222">
        <f>IFERROR(SUMIFS('[6]Comp2016-2017 (3)'!$G$5:$G$289,'[6]Comp2016-2017 (3)'!$A$5:$A$289,A1464,'[6]Comp2016-2017 (3)'!$R$5:$R$289,V1464)*AA1464/SUMIFS($AA$4:$AA$1858,$A$4:$A$1858,A1464,$V$4:$V$1858,V1464),0)</f>
        <v/>
      </c>
      <c r="AC1464" s="222">
        <f>IF($W1464=AC$3,$AB1464,IF(NOT($W1464=0),"",SUMIFS('Source traité'!AC$4:AC$1858,'Source traité'!$A$4:$A$1858,$D1464,'Source traité'!$V$4:$V$1858,$V1464)/SUMIFS('[6]Comp2016-2017 (3)'!$G$5:$G$289,'[6]Comp2016-2017 (3)'!$A$5:$A$289,$D1464,'[6]Comp2016-2017 (3)'!$R$5:$R$289,$V1464)*$AB1464))</f>
        <v/>
      </c>
      <c r="AD1464" s="222">
        <f>IF($W1464=AD$3,$AB1464,IF(NOT($W1464=0),"",SUMIFS('Source traité'!AD$4:AD$1858,'Source traité'!$A$4:$A$1858,$D1464,'Source traité'!$V$4:$V$1858,$V1464)/SUMIFS('[6]Comp2016-2017 (3)'!$G$5:$G$289,'[6]Comp2016-2017 (3)'!$A$5:$A$289,$D1464,'[6]Comp2016-2017 (3)'!$R$5:$R$289,$V1464)*$AB1464))</f>
        <v/>
      </c>
      <c r="AE1464" s="222">
        <f>IF($W1464=AE$3,$AB1464,IF(NOT($W1464=0),"",SUMIFS('Source traité'!AE$4:AE$1858,'Source traité'!$A$4:$A$1858,$D1464,'Source traité'!$V$4:$V$1858,$V1464)/SUMIFS('[6]Comp2016-2017 (3)'!$G$5:$G$289,'[6]Comp2016-2017 (3)'!$A$5:$A$289,$D1464,'[6]Comp2016-2017 (3)'!$R$5:$R$289,$V1464)*$AB1464))</f>
        <v/>
      </c>
      <c r="AF1464" s="222">
        <f>IF($W1464=AF$3,$AB1464,IF(NOT($W1464=0),"",SUMIFS('Source traité'!AF$4:AF$1858,'Source traité'!$A$4:$A$1858,$D1464,'Source traité'!$V$4:$V$1858,$V1464)/SUMIFS('[6]Comp2016-2017 (3)'!$G$5:$G$289,'[6]Comp2016-2017 (3)'!$A$5:$A$289,$D1464,'[6]Comp2016-2017 (3)'!$R$5:$R$289,$V1464)*$AB1464))</f>
        <v/>
      </c>
      <c r="AG1464" s="222">
        <f>IF($W1464=AG$3,$AB1464,IF(NOT($W1464=0),"",SUMIFS('Source traité'!AG$4:AG$1858,'Source traité'!$A$4:$A$1858,$D1464,'Source traité'!$V$4:$V$1858,$V1464)/SUMIFS('[6]Comp2016-2017 (3)'!$G$5:$G$289,'[6]Comp2016-2017 (3)'!$A$5:$A$289,$D1464,'[6]Comp2016-2017 (3)'!$R$5:$R$289,$V1464)*$AB1464))</f>
        <v/>
      </c>
      <c r="AH1464" s="222">
        <f>IF($W1464=AH$3,$AB1464,IF(NOT($W1464=0),"",SUMIFS('Source traité'!AH$4:AH$1858,'Source traité'!$A$4:$A$1858,$D1464,'Source traité'!$V$4:$V$1858,$V1464)/SUMIFS('[6]Comp2016-2017 (3)'!$G$5:$G$289,'[6]Comp2016-2017 (3)'!$A$5:$A$289,$D1464,'[6]Comp2016-2017 (3)'!$R$5:$R$289,$V1464)*$AB1464))</f>
        <v/>
      </c>
      <c r="AI1464" s="222">
        <f>IF($W1464=AI$3,$AB1464,IF(NOT($W1464=0),"",SUMIFS('Source traité'!AI$4:AI$1858,'Source traité'!$A$4:$A$1858,$D1464,'Source traité'!$V$4:$V$1858,$V1464)/SUMIFS('[6]Comp2016-2017 (3)'!$G$5:$G$289,'[6]Comp2016-2017 (3)'!$A$5:$A$289,$D1464,'[6]Comp2016-2017 (3)'!$R$5:$R$289,$V1464)*$AB1464))</f>
        <v/>
      </c>
      <c r="AJ1464" s="222">
        <f>IF($W1464=AJ$3,$AB1464,IF(NOT($W1464=0),"",SUMIFS('Source traité'!AJ$4:AJ$1858,'Source traité'!$A$4:$A$1858,$D1464,'Source traité'!$V$4:$V$1858,$V1464)/SUMIFS('[6]Comp2016-2017 (3)'!$G$5:$G$289,'[6]Comp2016-2017 (3)'!$A$5:$A$289,$D1464,'[6]Comp2016-2017 (3)'!$R$5:$R$289,$V1464)*$AB1464))</f>
        <v/>
      </c>
      <c r="AK1464" s="222">
        <f>SUM(AC1464:AJ1464)-AB1464</f>
        <v/>
      </c>
      <c r="AL1464" s="216">
        <f>IF(A1464=D1464,"remplir à la main","")</f>
        <v/>
      </c>
      <c r="AM1464" s="216">
        <f>VLOOKUP(A1464,'[6]Table corresp.'!$M$4:$U$63,8,FALSE)</f>
        <v/>
      </c>
      <c r="AN1464" s="216">
        <f>VLOOKUP(D1464,'[6]Table corresp.'!$M$4:$U$63,9,FALSE)</f>
        <v/>
      </c>
    </row>
    <row r="1465" hidden="1">
      <c r="A1465" s="179" t="inlineStr">
        <is>
          <t>Importation</t>
        </is>
      </c>
      <c r="B1465" s="179">
        <f>VLOOKUP(LEFT(A1465,3),'[6]Table corresp.'!$A$4:$D$63,3,FALSE)</f>
        <v/>
      </c>
      <c r="C1465" s="179">
        <f>VLOOKUP(A1465,'[6]Table corresp.'!$M$4:$P$63,4,FALSE)</f>
        <v/>
      </c>
      <c r="D1465" s="179" t="inlineStr">
        <is>
          <t>18 - Produits connexes du sciage destinés à la trituration</t>
        </is>
      </c>
      <c r="E1465" s="179">
        <f>VLOOKUP(LEFT(D1465,3),'[6]Table corresp.'!$A$4:$D$63,4,FALSE)</f>
        <v/>
      </c>
      <c r="F1465" s="179">
        <f>LEFT(A1465,3)&amp;" - "&amp;LEFT(D1465,3)</f>
        <v/>
      </c>
      <c r="G1465" s="217" t="n">
        <v>0</v>
      </c>
      <c r="H1465" s="217" t="n">
        <v>50000.89599999998</v>
      </c>
      <c r="I1465" s="217" t="n">
        <v>50000.89599999998</v>
      </c>
      <c r="J1465" s="218" t="n"/>
      <c r="K1465" s="218" t="n"/>
      <c r="L1465" s="218" t="n"/>
      <c r="M1465" s="218" t="n">
        <v>0</v>
      </c>
      <c r="N1465" s="218" t="n">
        <v>876.052433</v>
      </c>
      <c r="O1465" s="218" t="n">
        <v>876.052433</v>
      </c>
      <c r="P1465" s="218" t="n"/>
      <c r="Q1465" s="218" t="n"/>
      <c r="R1465" s="218" t="n"/>
      <c r="S1465" s="217" t="n"/>
      <c r="T1465" s="216">
        <f>VLOOKUP(A1465,'[6]Groupe de branches'!$Z$27:$AM$86,14,FALSE)</f>
        <v/>
      </c>
      <c r="U1465" s="216">
        <f>VLOOKUP(D1465,'[6]Groupe de branches'!$Z$27:$AM$86,14,FALSE)</f>
        <v/>
      </c>
      <c r="V1465" s="216" t="n">
        <v>2019</v>
      </c>
      <c r="W1465" s="216">
        <f>VLOOKUP(D1465,'[6]Table corresp.'!$M$4:$S$63,7,FALSE)</f>
        <v/>
      </c>
      <c r="X1465" s="219">
        <f>IFERROR(G1465/SUMIFS('[6]Comp2016-2017 (3)'!$I$5:$I$289,'[6]Comp2016-2017 (3)'!$A$5:$A$289,A1465,'[6]Comp2016-2017 (3)'!$R$5:$R$289,V1465),0)</f>
        <v/>
      </c>
      <c r="Y1465" s="220">
        <f>IFERROR(IF(RIGHT(F1465,3)="Exp",VLOOKUP(F1465,#REF!,2,FALSE),VLOOKUP(F1465,#REF!,9,FALSE)),0)</f>
        <v/>
      </c>
      <c r="Z1465" s="221">
        <f>IFERROR(Y1465/SUMIFS($Y$4:$Y$1858,$V$4:$V$1858,V1465,$A$4:$A$1858,A1465),0)</f>
        <v/>
      </c>
      <c r="AA1465" s="221">
        <f>X1465*Z1465</f>
        <v/>
      </c>
      <c r="AB1465" s="222">
        <f>IFERROR(SUMIFS('[6]Comp2016-2017 (3)'!$G$5:$G$289,'[6]Comp2016-2017 (3)'!$A$5:$A$289,A1465,'[6]Comp2016-2017 (3)'!$R$5:$R$289,V1465)*AA1465/SUMIFS($AA$4:$AA$1858,$A$4:$A$1858,A1465,$V$4:$V$1858,V1465),0)</f>
        <v/>
      </c>
      <c r="AC1465" s="222">
        <f>IF($W1465=AC$3,$AB1465,IF(NOT($W1465=0),"",SUMIFS('Source traité'!AC$4:AC$1858,'Source traité'!$A$4:$A$1858,$D1465,'Source traité'!$V$4:$V$1858,$V1465)/SUMIFS('[6]Comp2016-2017 (3)'!$G$5:$G$289,'[6]Comp2016-2017 (3)'!$A$5:$A$289,$D1465,'[6]Comp2016-2017 (3)'!$R$5:$R$289,$V1465)*$AB1465))</f>
        <v/>
      </c>
      <c r="AD1465" s="222">
        <f>IF($W1465=AD$3,$AB1465,IF(NOT($W1465=0),"",SUMIFS('Source traité'!AD$4:AD$1858,'Source traité'!$A$4:$A$1858,$D1465,'Source traité'!$V$4:$V$1858,$V1465)/SUMIFS('[6]Comp2016-2017 (3)'!$G$5:$G$289,'[6]Comp2016-2017 (3)'!$A$5:$A$289,$D1465,'[6]Comp2016-2017 (3)'!$R$5:$R$289,$V1465)*$AB1465))</f>
        <v/>
      </c>
      <c r="AE1465" s="222">
        <f>IF($W1465=AE$3,$AB1465,IF(NOT($W1465=0),"",SUMIFS('Source traité'!AE$4:AE$1858,'Source traité'!$A$4:$A$1858,$D1465,'Source traité'!$V$4:$V$1858,$V1465)/SUMIFS('[6]Comp2016-2017 (3)'!$G$5:$G$289,'[6]Comp2016-2017 (3)'!$A$5:$A$289,$D1465,'[6]Comp2016-2017 (3)'!$R$5:$R$289,$V1465)*$AB1465))</f>
        <v/>
      </c>
      <c r="AF1465" s="222">
        <f>IF($W1465=AF$3,$AB1465,IF(NOT($W1465=0),"",SUMIFS('Source traité'!AF$4:AF$1858,'Source traité'!$A$4:$A$1858,$D1465,'Source traité'!$V$4:$V$1858,$V1465)/SUMIFS('[6]Comp2016-2017 (3)'!$G$5:$G$289,'[6]Comp2016-2017 (3)'!$A$5:$A$289,$D1465,'[6]Comp2016-2017 (3)'!$R$5:$R$289,$V1465)*$AB1465))</f>
        <v/>
      </c>
      <c r="AG1465" s="222">
        <f>IF($W1465=AG$3,$AB1465,IF(NOT($W1465=0),"",SUMIFS('Source traité'!AG$4:AG$1858,'Source traité'!$A$4:$A$1858,$D1465,'Source traité'!$V$4:$V$1858,$V1465)/SUMIFS('[6]Comp2016-2017 (3)'!$G$5:$G$289,'[6]Comp2016-2017 (3)'!$A$5:$A$289,$D1465,'[6]Comp2016-2017 (3)'!$R$5:$R$289,$V1465)*$AB1465))</f>
        <v/>
      </c>
      <c r="AH1465" s="222">
        <f>IF($W1465=AH$3,$AB1465,IF(NOT($W1465=0),"",SUMIFS('Source traité'!AH$4:AH$1858,'Source traité'!$A$4:$A$1858,$D1465,'Source traité'!$V$4:$V$1858,$V1465)/SUMIFS('[6]Comp2016-2017 (3)'!$G$5:$G$289,'[6]Comp2016-2017 (3)'!$A$5:$A$289,$D1465,'[6]Comp2016-2017 (3)'!$R$5:$R$289,$V1465)*$AB1465))</f>
        <v/>
      </c>
      <c r="AI1465" s="222">
        <f>IF($W1465=AI$3,$AB1465,IF(NOT($W1465=0),"",SUMIFS('Source traité'!AI$4:AI$1858,'Source traité'!$A$4:$A$1858,$D1465,'Source traité'!$V$4:$V$1858,$V1465)/SUMIFS('[6]Comp2016-2017 (3)'!$G$5:$G$289,'[6]Comp2016-2017 (3)'!$A$5:$A$289,$D1465,'[6]Comp2016-2017 (3)'!$R$5:$R$289,$V1465)*$AB1465))</f>
        <v/>
      </c>
      <c r="AJ1465" s="222">
        <f>IF($W1465=AJ$3,$AB1465,IF(NOT($W1465=0),"",SUMIFS('Source traité'!AJ$4:AJ$1858,'Source traité'!$A$4:$A$1858,$D1465,'Source traité'!$V$4:$V$1858,$V1465)/SUMIFS('[6]Comp2016-2017 (3)'!$G$5:$G$289,'[6]Comp2016-2017 (3)'!$A$5:$A$289,$D1465,'[6]Comp2016-2017 (3)'!$R$5:$R$289,$V1465)*$AB1465))</f>
        <v/>
      </c>
      <c r="AK1465" s="222">
        <f>SUM(AC1465:AJ1465)-AB1465</f>
        <v/>
      </c>
      <c r="AL1465" s="216">
        <f>IF(A1465=D1465,"remplir à la main","")</f>
        <v/>
      </c>
      <c r="AM1465" s="216">
        <f>VLOOKUP(A1465,'[6]Table corresp.'!$M$4:$U$63,8,FALSE)</f>
        <v/>
      </c>
      <c r="AN1465" s="216">
        <f>VLOOKUP(D1465,'[6]Table corresp.'!$M$4:$U$63,9,FALSE)</f>
        <v/>
      </c>
    </row>
    <row r="1466" hidden="1">
      <c r="A1466" s="179" t="inlineStr">
        <is>
          <t>Importation</t>
        </is>
      </c>
      <c r="B1466" s="179">
        <f>VLOOKUP(LEFT(A1466,3),'[6]Table corresp.'!$A$4:$D$63,3,FALSE)</f>
        <v/>
      </c>
      <c r="C1466" s="179">
        <f>VLOOKUP(A1466,'[6]Table corresp.'!$M$4:$P$63,4,FALSE)</f>
        <v/>
      </c>
      <c r="D1466" s="179" t="inlineStr">
        <is>
          <t>19 - Produits connexes du sciage non destinés à la trituration</t>
        </is>
      </c>
      <c r="E1466" s="179">
        <f>VLOOKUP(LEFT(D1466,3),'[6]Table corresp.'!$A$4:$D$63,4,FALSE)</f>
        <v/>
      </c>
      <c r="F1466" s="179">
        <f>LEFT(A1466,3)&amp;" - "&amp;LEFT(D1466,3)</f>
        <v/>
      </c>
      <c r="G1466" s="217" t="n">
        <v>0</v>
      </c>
      <c r="H1466" s="217" t="n">
        <v>58967.51399999993</v>
      </c>
      <c r="I1466" s="217" t="n">
        <v>58967.51399999993</v>
      </c>
      <c r="J1466" s="218" t="n"/>
      <c r="K1466" s="218" t="n"/>
      <c r="L1466" s="218" t="n"/>
      <c r="M1466" s="218" t="n"/>
      <c r="N1466" s="218" t="n"/>
      <c r="O1466" s="218" t="n"/>
      <c r="P1466" s="218" t="n">
        <v>0</v>
      </c>
      <c r="Q1466" s="218" t="n">
        <v>792.008169999999</v>
      </c>
      <c r="R1466" s="218" t="n">
        <v>792.008169999999</v>
      </c>
      <c r="S1466" s="217" t="inlineStr">
        <is>
          <t>BE</t>
        </is>
      </c>
      <c r="T1466" s="216">
        <f>VLOOKUP(A1466,'[6]Groupe de branches'!$Z$27:$AM$86,14,FALSE)</f>
        <v/>
      </c>
      <c r="U1466" s="216">
        <f>VLOOKUP(D1466,'[6]Groupe de branches'!$Z$27:$AM$86,14,FALSE)</f>
        <v/>
      </c>
      <c r="V1466" s="216" t="n">
        <v>2019</v>
      </c>
      <c r="W1466" s="216">
        <f>VLOOKUP(D1466,'[6]Table corresp.'!$M$4:$S$63,7,FALSE)</f>
        <v/>
      </c>
      <c r="X1466" s="219">
        <f>IFERROR(G1466/SUMIFS('[6]Comp2016-2017 (3)'!$I$5:$I$289,'[6]Comp2016-2017 (3)'!$A$5:$A$289,A1466,'[6]Comp2016-2017 (3)'!$R$5:$R$289,V1466),0)</f>
        <v/>
      </c>
      <c r="Y1466" s="220">
        <f>IFERROR(IF(RIGHT(F1466,3)="Exp",VLOOKUP(F1466,#REF!,2,FALSE),VLOOKUP(F1466,#REF!,9,FALSE)),0)</f>
        <v/>
      </c>
      <c r="Z1466" s="221">
        <f>IFERROR(Y1466/SUMIFS($Y$4:$Y$1858,$V$4:$V$1858,V1466,$A$4:$A$1858,A1466),0)</f>
        <v/>
      </c>
      <c r="AA1466" s="221">
        <f>X1466*Z1466</f>
        <v/>
      </c>
      <c r="AB1466" s="222">
        <f>IFERROR(SUMIFS('[6]Comp2016-2017 (3)'!$G$5:$G$289,'[6]Comp2016-2017 (3)'!$A$5:$A$289,A1466,'[6]Comp2016-2017 (3)'!$R$5:$R$289,V1466)*AA1466/SUMIFS($AA$4:$AA$1858,$A$4:$A$1858,A1466,$V$4:$V$1858,V1466),0)</f>
        <v/>
      </c>
      <c r="AC1466" s="222">
        <f>IF($W1466=AC$3,$AB1466,IF(NOT($W1466=0),"",SUMIFS('Source traité'!AC$4:AC$1858,'Source traité'!$A$4:$A$1858,$D1466,'Source traité'!$V$4:$V$1858,$V1466)/SUMIFS('[6]Comp2016-2017 (3)'!$G$5:$G$289,'[6]Comp2016-2017 (3)'!$A$5:$A$289,$D1466,'[6]Comp2016-2017 (3)'!$R$5:$R$289,$V1466)*$AB1466))</f>
        <v/>
      </c>
      <c r="AD1466" s="222">
        <f>IF($W1466=AD$3,$AB1466,IF(NOT($W1466=0),"",SUMIFS('Source traité'!AD$4:AD$1858,'Source traité'!$A$4:$A$1858,$D1466,'Source traité'!$V$4:$V$1858,$V1466)/SUMIFS('[6]Comp2016-2017 (3)'!$G$5:$G$289,'[6]Comp2016-2017 (3)'!$A$5:$A$289,$D1466,'[6]Comp2016-2017 (3)'!$R$5:$R$289,$V1466)*$AB1466))</f>
        <v/>
      </c>
      <c r="AE1466" s="222">
        <f>IF($W1466=AE$3,$AB1466,IF(NOT($W1466=0),"",SUMIFS('Source traité'!AE$4:AE$1858,'Source traité'!$A$4:$A$1858,$D1466,'Source traité'!$V$4:$V$1858,$V1466)/SUMIFS('[6]Comp2016-2017 (3)'!$G$5:$G$289,'[6]Comp2016-2017 (3)'!$A$5:$A$289,$D1466,'[6]Comp2016-2017 (3)'!$R$5:$R$289,$V1466)*$AB1466))</f>
        <v/>
      </c>
      <c r="AF1466" s="222">
        <f>IF($W1466=AF$3,$AB1466,IF(NOT($W1466=0),"",SUMIFS('Source traité'!AF$4:AF$1858,'Source traité'!$A$4:$A$1858,$D1466,'Source traité'!$V$4:$V$1858,$V1466)/SUMIFS('[6]Comp2016-2017 (3)'!$G$5:$G$289,'[6]Comp2016-2017 (3)'!$A$5:$A$289,$D1466,'[6]Comp2016-2017 (3)'!$R$5:$R$289,$V1466)*$AB1466))</f>
        <v/>
      </c>
      <c r="AG1466" s="222">
        <f>IF($W1466=AG$3,$AB1466,IF(NOT($W1466=0),"",SUMIFS('Source traité'!AG$4:AG$1858,'Source traité'!$A$4:$A$1858,$D1466,'Source traité'!$V$4:$V$1858,$V1466)/SUMIFS('[6]Comp2016-2017 (3)'!$G$5:$G$289,'[6]Comp2016-2017 (3)'!$A$5:$A$289,$D1466,'[6]Comp2016-2017 (3)'!$R$5:$R$289,$V1466)*$AB1466))</f>
        <v/>
      </c>
      <c r="AH1466" s="222">
        <f>IF($W1466=AH$3,$AB1466,IF(NOT($W1466=0),"",SUMIFS('Source traité'!AH$4:AH$1858,'Source traité'!$A$4:$A$1858,$D1466,'Source traité'!$V$4:$V$1858,$V1466)/SUMIFS('[6]Comp2016-2017 (3)'!$G$5:$G$289,'[6]Comp2016-2017 (3)'!$A$5:$A$289,$D1466,'[6]Comp2016-2017 (3)'!$R$5:$R$289,$V1466)*$AB1466))</f>
        <v/>
      </c>
      <c r="AI1466" s="222">
        <f>IF($W1466=AI$3,$AB1466,IF(NOT($W1466=0),"",SUMIFS('Source traité'!AI$4:AI$1858,'Source traité'!$A$4:$A$1858,$D1466,'Source traité'!$V$4:$V$1858,$V1466)/SUMIFS('[6]Comp2016-2017 (3)'!$G$5:$G$289,'[6]Comp2016-2017 (3)'!$A$5:$A$289,$D1466,'[6]Comp2016-2017 (3)'!$R$5:$R$289,$V1466)*$AB1466))</f>
        <v/>
      </c>
      <c r="AJ1466" s="222">
        <f>IF($W1466=AJ$3,$AB1466,IF(NOT($W1466=0),"",SUMIFS('Source traité'!AJ$4:AJ$1858,'Source traité'!$A$4:$A$1858,$D1466,'Source traité'!$V$4:$V$1858,$V1466)/SUMIFS('[6]Comp2016-2017 (3)'!$G$5:$G$289,'[6]Comp2016-2017 (3)'!$A$5:$A$289,$D1466,'[6]Comp2016-2017 (3)'!$R$5:$R$289,$V1466)*$AB1466))</f>
        <v/>
      </c>
      <c r="AK1466" s="222">
        <f>SUM(AC1466:AJ1466)-AB1466</f>
        <v/>
      </c>
      <c r="AL1466" s="216">
        <f>IF(A1466=D1466,"remplir à la main","")</f>
        <v/>
      </c>
      <c r="AM1466" s="216">
        <f>VLOOKUP(A1466,'[6]Table corresp.'!$M$4:$U$63,8,FALSE)</f>
        <v/>
      </c>
      <c r="AN1466" s="216">
        <f>VLOOKUP(D1466,'[6]Table corresp.'!$M$4:$U$63,9,FALSE)</f>
        <v/>
      </c>
    </row>
    <row r="1467" hidden="1">
      <c r="A1467" s="179" t="inlineStr">
        <is>
          <t>Importation</t>
        </is>
      </c>
      <c r="B1467" s="179">
        <f>VLOOKUP(LEFT(A1467,3),'[6]Table corresp.'!$A$4:$D$63,3,FALSE)</f>
        <v/>
      </c>
      <c r="C1467" s="179">
        <f>VLOOKUP(A1467,'[6]Table corresp.'!$M$4:$P$63,4,FALSE)</f>
        <v/>
      </c>
      <c r="D1467" s="179" t="inlineStr">
        <is>
          <t>20 - Produits rabotés</t>
        </is>
      </c>
      <c r="E1467" s="179">
        <f>VLOOKUP(LEFT(D1467,3),'[6]Table corresp.'!$A$4:$D$63,4,FALSE)</f>
        <v/>
      </c>
      <c r="F1467" s="179">
        <f>LEFT(A1467,3)&amp;" - "&amp;LEFT(D1467,3)</f>
        <v/>
      </c>
      <c r="G1467" s="217" t="n">
        <v>0</v>
      </c>
      <c r="H1467" s="217" t="n">
        <v>293522.5929999992</v>
      </c>
      <c r="I1467" s="217" t="n">
        <v>293522.5929999992</v>
      </c>
      <c r="J1467" s="218" t="n">
        <v>0</v>
      </c>
      <c r="K1467" s="218" t="n">
        <v>820.0286180119175</v>
      </c>
      <c r="L1467" s="218" t="n">
        <v>820.0286180119175</v>
      </c>
      <c r="M1467" s="218" t="n"/>
      <c r="N1467" s="218" t="n"/>
      <c r="O1467" s="218" t="n"/>
      <c r="P1467" s="218" t="n"/>
      <c r="Q1467" s="218" t="n"/>
      <c r="R1467" s="218" t="n"/>
      <c r="S1467" s="217" t="n"/>
      <c r="T1467" s="216">
        <f>VLOOKUP(A1467,'[6]Groupe de branches'!$Z$27:$AM$86,14,FALSE)</f>
        <v/>
      </c>
      <c r="U1467" s="216">
        <f>VLOOKUP(D1467,'[6]Groupe de branches'!$Z$27:$AM$86,14,FALSE)</f>
        <v/>
      </c>
      <c r="V1467" s="216" t="n">
        <v>2019</v>
      </c>
      <c r="W1467" s="216">
        <f>VLOOKUP(D1467,'[6]Table corresp.'!$M$4:$S$63,7,FALSE)</f>
        <v/>
      </c>
      <c r="X1467" s="219">
        <f>IFERROR(G1467/SUMIFS('[6]Comp2016-2017 (3)'!$I$5:$I$289,'[6]Comp2016-2017 (3)'!$A$5:$A$289,A1467,'[6]Comp2016-2017 (3)'!$R$5:$R$289,V1467),0)</f>
        <v/>
      </c>
      <c r="Y1467" s="220">
        <f>IFERROR(IF(RIGHT(F1467,3)="Exp",VLOOKUP(F1467,#REF!,2,FALSE),VLOOKUP(F1467,#REF!,9,FALSE)),0)</f>
        <v/>
      </c>
      <c r="Z1467" s="221">
        <f>IFERROR(Y1467/SUMIFS($Y$4:$Y$1858,$V$4:$V$1858,V1467,$A$4:$A$1858,A1467),0)</f>
        <v/>
      </c>
      <c r="AA1467" s="221">
        <f>X1467*Z1467</f>
        <v/>
      </c>
      <c r="AB1467" s="222">
        <f>IFERROR(SUMIFS('[6]Comp2016-2017 (3)'!$G$5:$G$289,'[6]Comp2016-2017 (3)'!$A$5:$A$289,A1467,'[6]Comp2016-2017 (3)'!$R$5:$R$289,V1467)*AA1467/SUMIFS($AA$4:$AA$1858,$A$4:$A$1858,A1467,$V$4:$V$1858,V1467),0)</f>
        <v/>
      </c>
      <c r="AC1467" s="222">
        <f>IF($W1467=AC$3,$AB1467,IF(NOT($W1467=0),"",SUMIFS('Source traité'!AC$4:AC$1858,'Source traité'!$A$4:$A$1858,$D1467,'Source traité'!$V$4:$V$1858,$V1467)/SUMIFS('[6]Comp2016-2017 (3)'!$G$5:$G$289,'[6]Comp2016-2017 (3)'!$A$5:$A$289,$D1467,'[6]Comp2016-2017 (3)'!$R$5:$R$289,$V1467)*$AB1467))</f>
        <v/>
      </c>
      <c r="AD1467" s="222">
        <f>IF($W1467=AD$3,$AB1467,IF(NOT($W1467=0),"",SUMIFS('Source traité'!AD$4:AD$1858,'Source traité'!$A$4:$A$1858,$D1467,'Source traité'!$V$4:$V$1858,$V1467)/SUMIFS('[6]Comp2016-2017 (3)'!$G$5:$G$289,'[6]Comp2016-2017 (3)'!$A$5:$A$289,$D1467,'[6]Comp2016-2017 (3)'!$R$5:$R$289,$V1467)*$AB1467))</f>
        <v/>
      </c>
      <c r="AE1467" s="222">
        <f>IF($W1467=AE$3,$AB1467,IF(NOT($W1467=0),"",SUMIFS('Source traité'!AE$4:AE$1858,'Source traité'!$A$4:$A$1858,$D1467,'Source traité'!$V$4:$V$1858,$V1467)/SUMIFS('[6]Comp2016-2017 (3)'!$G$5:$G$289,'[6]Comp2016-2017 (3)'!$A$5:$A$289,$D1467,'[6]Comp2016-2017 (3)'!$R$5:$R$289,$V1467)*$AB1467))</f>
        <v/>
      </c>
      <c r="AF1467" s="222">
        <f>IF($W1467=AF$3,$AB1467,IF(NOT($W1467=0),"",SUMIFS('Source traité'!AF$4:AF$1858,'Source traité'!$A$4:$A$1858,$D1467,'Source traité'!$V$4:$V$1858,$V1467)/SUMIFS('[6]Comp2016-2017 (3)'!$G$5:$G$289,'[6]Comp2016-2017 (3)'!$A$5:$A$289,$D1467,'[6]Comp2016-2017 (3)'!$R$5:$R$289,$V1467)*$AB1467))</f>
        <v/>
      </c>
      <c r="AG1467" s="222">
        <f>IF($W1467=AG$3,$AB1467,IF(NOT($W1467=0),"",SUMIFS('Source traité'!AG$4:AG$1858,'Source traité'!$A$4:$A$1858,$D1467,'Source traité'!$V$4:$V$1858,$V1467)/SUMIFS('[6]Comp2016-2017 (3)'!$G$5:$G$289,'[6]Comp2016-2017 (3)'!$A$5:$A$289,$D1467,'[6]Comp2016-2017 (3)'!$R$5:$R$289,$V1467)*$AB1467))</f>
        <v/>
      </c>
      <c r="AH1467" s="222">
        <f>IF($W1467=AH$3,$AB1467,IF(NOT($W1467=0),"",SUMIFS('Source traité'!AH$4:AH$1858,'Source traité'!$A$4:$A$1858,$D1467,'Source traité'!$V$4:$V$1858,$V1467)/SUMIFS('[6]Comp2016-2017 (3)'!$G$5:$G$289,'[6]Comp2016-2017 (3)'!$A$5:$A$289,$D1467,'[6]Comp2016-2017 (3)'!$R$5:$R$289,$V1467)*$AB1467))</f>
        <v/>
      </c>
      <c r="AI1467" s="222">
        <f>IF($W1467=AI$3,$AB1467,IF(NOT($W1467=0),"",SUMIFS('Source traité'!AI$4:AI$1858,'Source traité'!$A$4:$A$1858,$D1467,'Source traité'!$V$4:$V$1858,$V1467)/SUMIFS('[6]Comp2016-2017 (3)'!$G$5:$G$289,'[6]Comp2016-2017 (3)'!$A$5:$A$289,$D1467,'[6]Comp2016-2017 (3)'!$R$5:$R$289,$V1467)*$AB1467))</f>
        <v/>
      </c>
      <c r="AJ1467" s="222">
        <f>IF($W1467=AJ$3,$AB1467,IF(NOT($W1467=0),"",SUMIFS('Source traité'!AJ$4:AJ$1858,'Source traité'!$A$4:$A$1858,$D1467,'Source traité'!$V$4:$V$1858,$V1467)/SUMIFS('[6]Comp2016-2017 (3)'!$G$5:$G$289,'[6]Comp2016-2017 (3)'!$A$5:$A$289,$D1467,'[6]Comp2016-2017 (3)'!$R$5:$R$289,$V1467)*$AB1467))</f>
        <v/>
      </c>
      <c r="AK1467" s="222">
        <f>SUM(AC1467:AJ1467)-AB1467</f>
        <v/>
      </c>
      <c r="AL1467" s="216">
        <f>IF(A1467=D1467,"remplir à la main","")</f>
        <v/>
      </c>
      <c r="AM1467" s="216">
        <f>VLOOKUP(A1467,'[6]Table corresp.'!$M$4:$U$63,8,FALSE)</f>
        <v/>
      </c>
      <c r="AN1467" s="216">
        <f>VLOOKUP(D1467,'[6]Table corresp.'!$M$4:$U$63,9,FALSE)</f>
        <v/>
      </c>
    </row>
    <row r="1468" hidden="1">
      <c r="A1468" s="179" t="inlineStr">
        <is>
          <t>Importation</t>
        </is>
      </c>
      <c r="B1468" s="179">
        <f>VLOOKUP(LEFT(A1468,3),'[6]Table corresp.'!$A$4:$D$63,3,FALSE)</f>
        <v/>
      </c>
      <c r="C1468" s="179">
        <f>VLOOKUP(A1468,'[6]Table corresp.'!$M$4:$P$63,4,FALSE)</f>
        <v/>
      </c>
      <c r="D1468" s="179" t="inlineStr">
        <is>
          <t>20b - Produits collés</t>
        </is>
      </c>
      <c r="E1468" s="179">
        <f>VLOOKUP(LEFT(D1468,3),'[6]Table corresp.'!$A$4:$D$63,4,FALSE)</f>
        <v/>
      </c>
      <c r="F1468" s="179">
        <f>LEFT(A1468,3)&amp;" - "&amp;LEFT(D1468,3)</f>
        <v/>
      </c>
      <c r="G1468" s="217" t="n">
        <v>0</v>
      </c>
      <c r="H1468" s="217" t="n">
        <v>445319.010490541</v>
      </c>
      <c r="I1468" s="217" t="n">
        <v>445319.010490541</v>
      </c>
      <c r="J1468" s="218" t="n">
        <v>0</v>
      </c>
      <c r="K1468" s="218" t="n">
        <v>1680.987520433113</v>
      </c>
      <c r="L1468" s="218" t="n">
        <v>1680.987520433113</v>
      </c>
      <c r="M1468" s="218" t="n"/>
      <c r="N1468" s="218" t="n"/>
      <c r="O1468" s="218" t="n"/>
      <c r="P1468" s="218" t="n"/>
      <c r="Q1468" s="218" t="n"/>
      <c r="R1468" s="218" t="n"/>
      <c r="S1468" s="217" t="n"/>
      <c r="T1468" s="216">
        <f>VLOOKUP(A1468,'[6]Groupe de branches'!$Z$27:$AM$86,14,FALSE)</f>
        <v/>
      </c>
      <c r="U1468" s="216">
        <f>VLOOKUP(D1468,'[6]Groupe de branches'!$Z$27:$AM$86,14,FALSE)</f>
        <v/>
      </c>
      <c r="V1468" s="216" t="n">
        <v>2019</v>
      </c>
      <c r="W1468" s="216">
        <f>VLOOKUP(D1468,'[6]Table corresp.'!$M$4:$S$63,7,FALSE)</f>
        <v/>
      </c>
      <c r="X1468" s="219">
        <f>IFERROR(G1468/SUMIFS('[6]Comp2016-2017 (3)'!$I$5:$I$289,'[6]Comp2016-2017 (3)'!$A$5:$A$289,A1468,'[6]Comp2016-2017 (3)'!$R$5:$R$289,V1468),0)</f>
        <v/>
      </c>
      <c r="Y1468" s="220">
        <f>IFERROR(IF(RIGHT(F1468,3)="Exp",VLOOKUP(F1468,#REF!,2,FALSE),VLOOKUP(F1468,#REF!,9,FALSE)),0)</f>
        <v/>
      </c>
      <c r="Z1468" s="221">
        <f>IFERROR(Y1468/SUMIFS($Y$4:$Y$1858,$V$4:$V$1858,V1468,$A$4:$A$1858,A1468),0)</f>
        <v/>
      </c>
      <c r="AA1468" s="221">
        <f>X1468*Z1468</f>
        <v/>
      </c>
      <c r="AB1468" s="222">
        <f>IFERROR(SUMIFS('[6]Comp2016-2017 (3)'!$G$5:$G$289,'[6]Comp2016-2017 (3)'!$A$5:$A$289,A1468,'[6]Comp2016-2017 (3)'!$R$5:$R$289,V1468)*AA1468/SUMIFS($AA$4:$AA$1858,$A$4:$A$1858,A1468,$V$4:$V$1858,V1468),0)</f>
        <v/>
      </c>
      <c r="AC1468" s="222">
        <f>IF($W1468=AC$3,$AB1468,IF(NOT($W1468=0),"",SUMIFS('Source traité'!AC$4:AC$1858,'Source traité'!$A$4:$A$1858,$D1468,'Source traité'!$V$4:$V$1858,$V1468)/SUMIFS('[6]Comp2016-2017 (3)'!$G$5:$G$289,'[6]Comp2016-2017 (3)'!$A$5:$A$289,$D1468,'[6]Comp2016-2017 (3)'!$R$5:$R$289,$V1468)*$AB1468))</f>
        <v/>
      </c>
      <c r="AD1468" s="222">
        <f>IF($W1468=AD$3,$AB1468,IF(NOT($W1468=0),"",SUMIFS('Source traité'!AD$4:AD$1858,'Source traité'!$A$4:$A$1858,$D1468,'Source traité'!$V$4:$V$1858,$V1468)/SUMIFS('[6]Comp2016-2017 (3)'!$G$5:$G$289,'[6]Comp2016-2017 (3)'!$A$5:$A$289,$D1468,'[6]Comp2016-2017 (3)'!$R$5:$R$289,$V1468)*$AB1468))</f>
        <v/>
      </c>
      <c r="AE1468" s="222">
        <f>IF($W1468=AE$3,$AB1468,IF(NOT($W1468=0),"",SUMIFS('Source traité'!AE$4:AE$1858,'Source traité'!$A$4:$A$1858,$D1468,'Source traité'!$V$4:$V$1858,$V1468)/SUMIFS('[6]Comp2016-2017 (3)'!$G$5:$G$289,'[6]Comp2016-2017 (3)'!$A$5:$A$289,$D1468,'[6]Comp2016-2017 (3)'!$R$5:$R$289,$V1468)*$AB1468))</f>
        <v/>
      </c>
      <c r="AF1468" s="222">
        <f>IF($W1468=AF$3,$AB1468,IF(NOT($W1468=0),"",SUMIFS('Source traité'!AF$4:AF$1858,'Source traité'!$A$4:$A$1858,$D1468,'Source traité'!$V$4:$V$1858,$V1468)/SUMIFS('[6]Comp2016-2017 (3)'!$G$5:$G$289,'[6]Comp2016-2017 (3)'!$A$5:$A$289,$D1468,'[6]Comp2016-2017 (3)'!$R$5:$R$289,$V1468)*$AB1468))</f>
        <v/>
      </c>
      <c r="AG1468" s="222">
        <f>IF($W1468=AG$3,$AB1468,IF(NOT($W1468=0),"",SUMIFS('Source traité'!AG$4:AG$1858,'Source traité'!$A$4:$A$1858,$D1468,'Source traité'!$V$4:$V$1858,$V1468)/SUMIFS('[6]Comp2016-2017 (3)'!$G$5:$G$289,'[6]Comp2016-2017 (3)'!$A$5:$A$289,$D1468,'[6]Comp2016-2017 (3)'!$R$5:$R$289,$V1468)*$AB1468))</f>
        <v/>
      </c>
      <c r="AH1468" s="222">
        <f>IF($W1468=AH$3,$AB1468,IF(NOT($W1468=0),"",SUMIFS('Source traité'!AH$4:AH$1858,'Source traité'!$A$4:$A$1858,$D1468,'Source traité'!$V$4:$V$1858,$V1468)/SUMIFS('[6]Comp2016-2017 (3)'!$G$5:$G$289,'[6]Comp2016-2017 (3)'!$A$5:$A$289,$D1468,'[6]Comp2016-2017 (3)'!$R$5:$R$289,$V1468)*$AB1468))</f>
        <v/>
      </c>
      <c r="AI1468" s="222">
        <f>IF($W1468=AI$3,$AB1468,IF(NOT($W1468=0),"",SUMIFS('Source traité'!AI$4:AI$1858,'Source traité'!$A$4:$A$1858,$D1468,'Source traité'!$V$4:$V$1858,$V1468)/SUMIFS('[6]Comp2016-2017 (3)'!$G$5:$G$289,'[6]Comp2016-2017 (3)'!$A$5:$A$289,$D1468,'[6]Comp2016-2017 (3)'!$R$5:$R$289,$V1468)*$AB1468))</f>
        <v/>
      </c>
      <c r="AJ1468" s="222">
        <f>IF($W1468=AJ$3,$AB1468,IF(NOT($W1468=0),"",SUMIFS('Source traité'!AJ$4:AJ$1858,'Source traité'!$A$4:$A$1858,$D1468,'Source traité'!$V$4:$V$1858,$V1468)/SUMIFS('[6]Comp2016-2017 (3)'!$G$5:$G$289,'[6]Comp2016-2017 (3)'!$A$5:$A$289,$D1468,'[6]Comp2016-2017 (3)'!$R$5:$R$289,$V1468)*$AB1468))</f>
        <v/>
      </c>
      <c r="AK1468" s="222">
        <f>SUM(AC1468:AJ1468)-AB1468</f>
        <v/>
      </c>
      <c r="AL1468" s="216">
        <f>IF(A1468=D1468,"remplir à la main","")</f>
        <v/>
      </c>
      <c r="AM1468" s="216">
        <f>VLOOKUP(A1468,'[6]Table corresp.'!$M$4:$U$63,8,FALSE)</f>
        <v/>
      </c>
      <c r="AN1468" s="216">
        <f>VLOOKUP(D1468,'[6]Table corresp.'!$M$4:$U$63,9,FALSE)</f>
        <v/>
      </c>
    </row>
    <row r="1469" hidden="1">
      <c r="A1469" s="179" t="inlineStr">
        <is>
          <t>Importation</t>
        </is>
      </c>
      <c r="B1469" s="179">
        <f>VLOOKUP(LEFT(A1469,3),'[6]Table corresp.'!$A$4:$D$63,3,FALSE)</f>
        <v/>
      </c>
      <c r="C1469" s="179">
        <f>VLOOKUP(A1469,'[6]Table corresp.'!$M$4:$P$63,4,FALSE)</f>
        <v/>
      </c>
      <c r="D1469" s="179" t="inlineStr">
        <is>
          <t>29 - Produits imprégnés (bruts, sciés ou rabotés)</t>
        </is>
      </c>
      <c r="E1469" s="179">
        <f>VLOOKUP(LEFT(D1469,3),'[6]Table corresp.'!$A$4:$D$63,4,FALSE)</f>
        <v/>
      </c>
      <c r="F1469" s="179">
        <f>LEFT(A1469,3)&amp;" - "&amp;LEFT(D1469,3)</f>
        <v/>
      </c>
      <c r="G1469" s="217" t="n">
        <v>0</v>
      </c>
      <c r="H1469" s="217" t="n">
        <v>194790</v>
      </c>
      <c r="I1469" s="217" t="n">
        <v>194790</v>
      </c>
      <c r="J1469" s="218" t="n">
        <v>0</v>
      </c>
      <c r="K1469" s="218" t="n">
        <v>810.618262295681</v>
      </c>
      <c r="L1469" s="218" t="n">
        <v>810.618262295681</v>
      </c>
      <c r="M1469" s="218" t="n"/>
      <c r="N1469" s="218" t="n"/>
      <c r="O1469" s="218" t="n"/>
      <c r="P1469" s="218" t="n"/>
      <c r="Q1469" s="218" t="n"/>
      <c r="R1469" s="218" t="n"/>
      <c r="S1469" s="217" t="n"/>
      <c r="T1469" s="216">
        <f>VLOOKUP(A1469,'[6]Groupe de branches'!$Z$27:$AM$86,14,FALSE)</f>
        <v/>
      </c>
      <c r="U1469" s="216">
        <f>VLOOKUP(D1469,'[6]Groupe de branches'!$Z$27:$AM$86,14,FALSE)</f>
        <v/>
      </c>
      <c r="V1469" s="216" t="n">
        <v>2019</v>
      </c>
      <c r="W1469" s="216">
        <f>VLOOKUP(D1469,'[6]Table corresp.'!$M$4:$S$63,7,FALSE)</f>
        <v/>
      </c>
      <c r="X1469" s="219">
        <f>IFERROR(G1469/SUMIFS('[6]Comp2016-2017 (3)'!$I$5:$I$289,'[6]Comp2016-2017 (3)'!$A$5:$A$289,A1469,'[6]Comp2016-2017 (3)'!$R$5:$R$289,V1469),0)</f>
        <v/>
      </c>
      <c r="Y1469" s="220">
        <f>IFERROR(IF(RIGHT(F1469,3)="Exp",VLOOKUP(F1469,#REF!,2,FALSE),VLOOKUP(F1469,#REF!,9,FALSE)),0)</f>
        <v/>
      </c>
      <c r="Z1469" s="221">
        <f>IFERROR(Y1469/SUMIFS($Y$4:$Y$1858,$V$4:$V$1858,V1469,$A$4:$A$1858,A1469),0)</f>
        <v/>
      </c>
      <c r="AA1469" s="221">
        <f>X1469*Z1469</f>
        <v/>
      </c>
      <c r="AB1469" s="222">
        <f>IFERROR(SUMIFS('[6]Comp2016-2017 (3)'!$G$5:$G$289,'[6]Comp2016-2017 (3)'!$A$5:$A$289,A1469,'[6]Comp2016-2017 (3)'!$R$5:$R$289,V1469)*AA1469/SUMIFS($AA$4:$AA$1858,$A$4:$A$1858,A1469,$V$4:$V$1858,V1469),0)</f>
        <v/>
      </c>
      <c r="AC1469" s="222">
        <f>IF($W1469=AC$3,$AB1469,IF(NOT($W1469=0),"",SUMIFS('Source traité'!AC$4:AC$1858,'Source traité'!$A$4:$A$1858,$D1469,'Source traité'!$V$4:$V$1858,$V1469)/SUMIFS('[6]Comp2016-2017 (3)'!$G$5:$G$289,'[6]Comp2016-2017 (3)'!$A$5:$A$289,$D1469,'[6]Comp2016-2017 (3)'!$R$5:$R$289,$V1469)*$AB1469))</f>
        <v/>
      </c>
      <c r="AD1469" s="222">
        <f>IF($W1469=AD$3,$AB1469,IF(NOT($W1469=0),"",SUMIFS('Source traité'!AD$4:AD$1858,'Source traité'!$A$4:$A$1858,$D1469,'Source traité'!$V$4:$V$1858,$V1469)/SUMIFS('[6]Comp2016-2017 (3)'!$G$5:$G$289,'[6]Comp2016-2017 (3)'!$A$5:$A$289,$D1469,'[6]Comp2016-2017 (3)'!$R$5:$R$289,$V1469)*$AB1469))</f>
        <v/>
      </c>
      <c r="AE1469" s="222">
        <f>IF($W1469=AE$3,$AB1469,IF(NOT($W1469=0),"",SUMIFS('Source traité'!AE$4:AE$1858,'Source traité'!$A$4:$A$1858,$D1469,'Source traité'!$V$4:$V$1858,$V1469)/SUMIFS('[6]Comp2016-2017 (3)'!$G$5:$G$289,'[6]Comp2016-2017 (3)'!$A$5:$A$289,$D1469,'[6]Comp2016-2017 (3)'!$R$5:$R$289,$V1469)*$AB1469))</f>
        <v/>
      </c>
      <c r="AF1469" s="222">
        <f>IF($W1469=AF$3,$AB1469,IF(NOT($W1469=0),"",SUMIFS('Source traité'!AF$4:AF$1858,'Source traité'!$A$4:$A$1858,$D1469,'Source traité'!$V$4:$V$1858,$V1469)/SUMIFS('[6]Comp2016-2017 (3)'!$G$5:$G$289,'[6]Comp2016-2017 (3)'!$A$5:$A$289,$D1469,'[6]Comp2016-2017 (3)'!$R$5:$R$289,$V1469)*$AB1469))</f>
        <v/>
      </c>
      <c r="AG1469" s="222">
        <f>IF($W1469=AG$3,$AB1469,IF(NOT($W1469=0),"",SUMIFS('Source traité'!AG$4:AG$1858,'Source traité'!$A$4:$A$1858,$D1469,'Source traité'!$V$4:$V$1858,$V1469)/SUMIFS('[6]Comp2016-2017 (3)'!$G$5:$G$289,'[6]Comp2016-2017 (3)'!$A$5:$A$289,$D1469,'[6]Comp2016-2017 (3)'!$R$5:$R$289,$V1469)*$AB1469))</f>
        <v/>
      </c>
      <c r="AH1469" s="222">
        <f>IF($W1469=AH$3,$AB1469,IF(NOT($W1469=0),"",SUMIFS('Source traité'!AH$4:AH$1858,'Source traité'!$A$4:$A$1858,$D1469,'Source traité'!$V$4:$V$1858,$V1469)/SUMIFS('[6]Comp2016-2017 (3)'!$G$5:$G$289,'[6]Comp2016-2017 (3)'!$A$5:$A$289,$D1469,'[6]Comp2016-2017 (3)'!$R$5:$R$289,$V1469)*$AB1469))</f>
        <v/>
      </c>
      <c r="AI1469" s="222">
        <f>IF($W1469=AI$3,$AB1469,IF(NOT($W1469=0),"",SUMIFS('Source traité'!AI$4:AI$1858,'Source traité'!$A$4:$A$1858,$D1469,'Source traité'!$V$4:$V$1858,$V1469)/SUMIFS('[6]Comp2016-2017 (3)'!$G$5:$G$289,'[6]Comp2016-2017 (3)'!$A$5:$A$289,$D1469,'[6]Comp2016-2017 (3)'!$R$5:$R$289,$V1469)*$AB1469))</f>
        <v/>
      </c>
      <c r="AJ1469" s="222">
        <f>IF($W1469=AJ$3,$AB1469,IF(NOT($W1469=0),"",SUMIFS('Source traité'!AJ$4:AJ$1858,'Source traité'!$A$4:$A$1858,$D1469,'Source traité'!$V$4:$V$1858,$V1469)/SUMIFS('[6]Comp2016-2017 (3)'!$G$5:$G$289,'[6]Comp2016-2017 (3)'!$A$5:$A$289,$D1469,'[6]Comp2016-2017 (3)'!$R$5:$R$289,$V1469)*$AB1469))</f>
        <v/>
      </c>
      <c r="AK1469" s="222">
        <f>SUM(AC1469:AJ1469)-AB1469</f>
        <v/>
      </c>
      <c r="AL1469" s="216">
        <f>IF(A1469=D1469,"remplir à la main","")</f>
        <v/>
      </c>
      <c r="AM1469" s="216">
        <f>VLOOKUP(A1469,'[6]Table corresp.'!$M$4:$U$63,8,FALSE)</f>
        <v/>
      </c>
      <c r="AN1469" s="216">
        <f>VLOOKUP(D1469,'[6]Table corresp.'!$M$4:$U$63,9,FALSE)</f>
        <v/>
      </c>
    </row>
    <row r="1470" hidden="1">
      <c r="A1470" s="179" t="inlineStr">
        <is>
          <t>Importation</t>
        </is>
      </c>
      <c r="B1470" s="179">
        <f>VLOOKUP(LEFT(A1470,3),'[6]Table corresp.'!$A$4:$D$63,3,FALSE)</f>
        <v/>
      </c>
      <c r="C1470" s="179">
        <f>VLOOKUP(A1470,'[6]Table corresp.'!$M$4:$P$63,4,FALSE)</f>
        <v/>
      </c>
      <c r="D1470" s="179" t="inlineStr">
        <is>
          <t>30 - Combustibles industriels à base de bois</t>
        </is>
      </c>
      <c r="E1470" s="179">
        <f>VLOOKUP(LEFT(D1470,3),'[6]Table corresp.'!$A$4:$D$63,4,FALSE)</f>
        <v/>
      </c>
      <c r="F1470" s="179">
        <f>LEFT(A1470,3)&amp;" - "&amp;LEFT(D1470,3)</f>
        <v/>
      </c>
      <c r="G1470" s="217" t="n">
        <v>0</v>
      </c>
      <c r="H1470" s="217" t="n">
        <v>148790.3249999998</v>
      </c>
      <c r="I1470" s="217" t="n">
        <v>148790.3249999998</v>
      </c>
      <c r="J1470" s="218" t="n"/>
      <c r="K1470" s="218" t="n"/>
      <c r="L1470" s="218" t="n"/>
      <c r="M1470" s="218" t="n"/>
      <c r="N1470" s="218" t="n"/>
      <c r="O1470" s="218" t="n"/>
      <c r="P1470" s="218" t="n">
        <v>0</v>
      </c>
      <c r="Q1470" s="218" t="n">
        <v>1470.329106036834</v>
      </c>
      <c r="R1470" s="218" t="n">
        <v>1470.329106036834</v>
      </c>
      <c r="S1470" s="217" t="inlineStr">
        <is>
          <t>BE</t>
        </is>
      </c>
      <c r="T1470" s="216">
        <f>VLOOKUP(A1470,'[6]Groupe de branches'!$Z$27:$AM$86,14,FALSE)</f>
        <v/>
      </c>
      <c r="U1470" s="216">
        <f>VLOOKUP(D1470,'[6]Groupe de branches'!$Z$27:$AM$86,14,FALSE)</f>
        <v/>
      </c>
      <c r="V1470" s="216" t="n">
        <v>2019</v>
      </c>
      <c r="W1470" s="216">
        <f>VLOOKUP(D1470,'[6]Table corresp.'!$M$4:$S$63,7,FALSE)</f>
        <v/>
      </c>
      <c r="X1470" s="219">
        <f>IFERROR(G1470/SUMIFS('[6]Comp2016-2017 (3)'!$I$5:$I$289,'[6]Comp2016-2017 (3)'!$A$5:$A$289,A1470,'[6]Comp2016-2017 (3)'!$R$5:$R$289,V1470),0)</f>
        <v/>
      </c>
      <c r="Y1470" s="220">
        <f>IFERROR(IF(RIGHT(F1470,3)="Exp",VLOOKUP(F1470,#REF!,2,FALSE),VLOOKUP(F1470,#REF!,9,FALSE)),0)</f>
        <v/>
      </c>
      <c r="Z1470" s="221">
        <f>IFERROR(Y1470/SUMIFS($Y$4:$Y$1858,$V$4:$V$1858,V1470,$A$4:$A$1858,A1470),0)</f>
        <v/>
      </c>
      <c r="AA1470" s="221">
        <f>X1470*Z1470</f>
        <v/>
      </c>
      <c r="AB1470" s="222">
        <f>IFERROR(SUMIFS('[6]Comp2016-2017 (3)'!$G$5:$G$289,'[6]Comp2016-2017 (3)'!$A$5:$A$289,A1470,'[6]Comp2016-2017 (3)'!$R$5:$R$289,V1470)*AA1470/SUMIFS($AA$4:$AA$1858,$A$4:$A$1858,A1470,$V$4:$V$1858,V1470),0)</f>
        <v/>
      </c>
      <c r="AC1470" s="222">
        <f>IF($W1470=AC$3,$AB1470,IF(NOT($W1470=0),"",SUMIFS('Source traité'!AC$4:AC$1858,'Source traité'!$A$4:$A$1858,$D1470,'Source traité'!$V$4:$V$1858,$V1470)/SUMIFS('[6]Comp2016-2017 (3)'!$G$5:$G$289,'[6]Comp2016-2017 (3)'!$A$5:$A$289,$D1470,'[6]Comp2016-2017 (3)'!$R$5:$R$289,$V1470)*$AB1470))</f>
        <v/>
      </c>
      <c r="AD1470" s="222">
        <f>IF($W1470=AD$3,$AB1470,IF(NOT($W1470=0),"",SUMIFS('Source traité'!AD$4:AD$1858,'Source traité'!$A$4:$A$1858,$D1470,'Source traité'!$V$4:$V$1858,$V1470)/SUMIFS('[6]Comp2016-2017 (3)'!$G$5:$G$289,'[6]Comp2016-2017 (3)'!$A$5:$A$289,$D1470,'[6]Comp2016-2017 (3)'!$R$5:$R$289,$V1470)*$AB1470))</f>
        <v/>
      </c>
      <c r="AE1470" s="222">
        <f>IF($W1470=AE$3,$AB1470,IF(NOT($W1470=0),"",SUMIFS('Source traité'!AE$4:AE$1858,'Source traité'!$A$4:$A$1858,$D1470,'Source traité'!$V$4:$V$1858,$V1470)/SUMIFS('[6]Comp2016-2017 (3)'!$G$5:$G$289,'[6]Comp2016-2017 (3)'!$A$5:$A$289,$D1470,'[6]Comp2016-2017 (3)'!$R$5:$R$289,$V1470)*$AB1470))</f>
        <v/>
      </c>
      <c r="AF1470" s="222">
        <f>IF($W1470=AF$3,$AB1470,IF(NOT($W1470=0),"",SUMIFS('Source traité'!AF$4:AF$1858,'Source traité'!$A$4:$A$1858,$D1470,'Source traité'!$V$4:$V$1858,$V1470)/SUMIFS('[6]Comp2016-2017 (3)'!$G$5:$G$289,'[6]Comp2016-2017 (3)'!$A$5:$A$289,$D1470,'[6]Comp2016-2017 (3)'!$R$5:$R$289,$V1470)*$AB1470))</f>
        <v/>
      </c>
      <c r="AG1470" s="222">
        <f>IF($W1470=AG$3,$AB1470,IF(NOT($W1470=0),"",SUMIFS('Source traité'!AG$4:AG$1858,'Source traité'!$A$4:$A$1858,$D1470,'Source traité'!$V$4:$V$1858,$V1470)/SUMIFS('[6]Comp2016-2017 (3)'!$G$5:$G$289,'[6]Comp2016-2017 (3)'!$A$5:$A$289,$D1470,'[6]Comp2016-2017 (3)'!$R$5:$R$289,$V1470)*$AB1470))</f>
        <v/>
      </c>
      <c r="AH1470" s="222">
        <f>IF($W1470=AH$3,$AB1470,IF(NOT($W1470=0),"",SUMIFS('Source traité'!AH$4:AH$1858,'Source traité'!$A$4:$A$1858,$D1470,'Source traité'!$V$4:$V$1858,$V1470)/SUMIFS('[6]Comp2016-2017 (3)'!$G$5:$G$289,'[6]Comp2016-2017 (3)'!$A$5:$A$289,$D1470,'[6]Comp2016-2017 (3)'!$R$5:$R$289,$V1470)*$AB1470))</f>
        <v/>
      </c>
      <c r="AI1470" s="222">
        <f>IF($W1470=AI$3,$AB1470,IF(NOT($W1470=0),"",SUMIFS('Source traité'!AI$4:AI$1858,'Source traité'!$A$4:$A$1858,$D1470,'Source traité'!$V$4:$V$1858,$V1470)/SUMIFS('[6]Comp2016-2017 (3)'!$G$5:$G$289,'[6]Comp2016-2017 (3)'!$A$5:$A$289,$D1470,'[6]Comp2016-2017 (3)'!$R$5:$R$289,$V1470)*$AB1470))</f>
        <v/>
      </c>
      <c r="AJ1470" s="222">
        <f>IF($W1470=AJ$3,$AB1470,IF(NOT($W1470=0),"",SUMIFS('Source traité'!AJ$4:AJ$1858,'Source traité'!$A$4:$A$1858,$D1470,'Source traité'!$V$4:$V$1858,$V1470)/SUMIFS('[6]Comp2016-2017 (3)'!$G$5:$G$289,'[6]Comp2016-2017 (3)'!$A$5:$A$289,$D1470,'[6]Comp2016-2017 (3)'!$R$5:$R$289,$V1470)*$AB1470))</f>
        <v/>
      </c>
      <c r="AK1470" s="222">
        <f>SUM(AC1470:AJ1470)-AB1470</f>
        <v/>
      </c>
      <c r="AL1470" s="216">
        <f>IF(A1470=D1470,"remplir à la main","")</f>
        <v/>
      </c>
      <c r="AM1470" s="216">
        <f>VLOOKUP(A1470,'[6]Table corresp.'!$M$4:$U$63,8,FALSE)</f>
        <v/>
      </c>
      <c r="AN1470" s="216">
        <f>VLOOKUP(D1470,'[6]Table corresp.'!$M$4:$U$63,9,FALSE)</f>
        <v/>
      </c>
    </row>
    <row r="1471" hidden="1">
      <c r="A1471" s="179" t="inlineStr">
        <is>
          <t>Importation</t>
        </is>
      </c>
      <c r="B1471" s="179">
        <f>VLOOKUP(LEFT(A1471,3),'[6]Table corresp.'!$A$4:$D$63,3,FALSE)</f>
        <v/>
      </c>
      <c r="C1471" s="179">
        <f>VLOOKUP(A1471,'[6]Table corresp.'!$M$4:$P$63,4,FALSE)</f>
        <v/>
      </c>
      <c r="D1471" s="179" t="inlineStr">
        <is>
          <t>31 - Placages et panneaux à base de bois</t>
        </is>
      </c>
      <c r="E1471" s="179">
        <f>VLOOKUP(LEFT(D1471,3),'[6]Table corresp.'!$A$4:$D$63,4,FALSE)</f>
        <v/>
      </c>
      <c r="F1471" s="179">
        <f>LEFT(A1471,3)&amp;" - "&amp;LEFT(D1471,3)</f>
        <v/>
      </c>
      <c r="G1471" s="217" t="n">
        <v>0</v>
      </c>
      <c r="H1471" s="217" t="n">
        <v>1133231.059</v>
      </c>
      <c r="I1471" s="217" t="n">
        <v>1133231.059</v>
      </c>
      <c r="J1471" s="218" t="n">
        <v>0</v>
      </c>
      <c r="K1471" s="218" t="n">
        <v>188.8977626209608</v>
      </c>
      <c r="L1471" s="218" t="n">
        <v>188.8977626209608</v>
      </c>
      <c r="M1471" s="218" t="n">
        <v>0</v>
      </c>
      <c r="N1471" s="218" t="n">
        <v>1984.56674811581</v>
      </c>
      <c r="O1471" s="218" t="n">
        <v>1984.56674811581</v>
      </c>
      <c r="P1471" s="218" t="n">
        <v>0</v>
      </c>
      <c r="Q1471" s="218" t="n">
        <v>609.9988091415097</v>
      </c>
      <c r="R1471" s="218" t="n">
        <v>609.9988091415097</v>
      </c>
      <c r="S1471" s="217" t="inlineStr">
        <is>
          <t>BI</t>
        </is>
      </c>
      <c r="T1471" s="216">
        <f>VLOOKUP(A1471,'[6]Groupe de branches'!$Z$27:$AM$86,14,FALSE)</f>
        <v/>
      </c>
      <c r="U1471" s="216">
        <f>VLOOKUP(D1471,'[6]Groupe de branches'!$Z$27:$AM$86,14,FALSE)</f>
        <v/>
      </c>
      <c r="V1471" s="216" t="n">
        <v>2019</v>
      </c>
      <c r="W1471" s="216">
        <f>VLOOKUP(D1471,'[6]Table corresp.'!$M$4:$S$63,7,FALSE)</f>
        <v/>
      </c>
      <c r="X1471" s="219">
        <f>IFERROR(G1471/SUMIFS('[6]Comp2016-2017 (3)'!$I$5:$I$289,'[6]Comp2016-2017 (3)'!$A$5:$A$289,A1471,'[6]Comp2016-2017 (3)'!$R$5:$R$289,V1471),0)</f>
        <v/>
      </c>
      <c r="Y1471" s="220">
        <f>IFERROR(IF(RIGHT(F1471,3)="Exp",VLOOKUP(F1471,#REF!,2,FALSE),VLOOKUP(F1471,#REF!,9,FALSE)),0)</f>
        <v/>
      </c>
      <c r="Z1471" s="221">
        <f>IFERROR(Y1471/SUMIFS($Y$4:$Y$1858,$V$4:$V$1858,V1471,$A$4:$A$1858,A1471),0)</f>
        <v/>
      </c>
      <c r="AA1471" s="221">
        <f>X1471*Z1471</f>
        <v/>
      </c>
      <c r="AB1471" s="222">
        <f>IFERROR(SUMIFS('[6]Comp2016-2017 (3)'!$G$5:$G$289,'[6]Comp2016-2017 (3)'!$A$5:$A$289,A1471,'[6]Comp2016-2017 (3)'!$R$5:$R$289,V1471)*AA1471/SUMIFS($AA$4:$AA$1858,$A$4:$A$1858,A1471,$V$4:$V$1858,V1471),0)</f>
        <v/>
      </c>
      <c r="AC1471" s="222">
        <f>IF($W1471=AC$3,$AB1471,IF(NOT($W1471=0),"",SUMIFS('Source traité'!AC$4:AC$1858,'Source traité'!$A$4:$A$1858,$D1471,'Source traité'!$V$4:$V$1858,$V1471)/SUMIFS('[6]Comp2016-2017 (3)'!$G$5:$G$289,'[6]Comp2016-2017 (3)'!$A$5:$A$289,$D1471,'[6]Comp2016-2017 (3)'!$R$5:$R$289,$V1471)*$AB1471))</f>
        <v/>
      </c>
      <c r="AD1471" s="222">
        <f>IF($W1471=AD$3,$AB1471,IF(NOT($W1471=0),"",SUMIFS('Source traité'!AD$4:AD$1858,'Source traité'!$A$4:$A$1858,$D1471,'Source traité'!$V$4:$V$1858,$V1471)/SUMIFS('[6]Comp2016-2017 (3)'!$G$5:$G$289,'[6]Comp2016-2017 (3)'!$A$5:$A$289,$D1471,'[6]Comp2016-2017 (3)'!$R$5:$R$289,$V1471)*$AB1471))</f>
        <v/>
      </c>
      <c r="AE1471" s="222">
        <f>IF($W1471=AE$3,$AB1471,IF(NOT($W1471=0),"",SUMIFS('Source traité'!AE$4:AE$1858,'Source traité'!$A$4:$A$1858,$D1471,'Source traité'!$V$4:$V$1858,$V1471)/SUMIFS('[6]Comp2016-2017 (3)'!$G$5:$G$289,'[6]Comp2016-2017 (3)'!$A$5:$A$289,$D1471,'[6]Comp2016-2017 (3)'!$R$5:$R$289,$V1471)*$AB1471))</f>
        <v/>
      </c>
      <c r="AF1471" s="222">
        <f>IF($W1471=AF$3,$AB1471,IF(NOT($W1471=0),"",SUMIFS('Source traité'!AF$4:AF$1858,'Source traité'!$A$4:$A$1858,$D1471,'Source traité'!$V$4:$V$1858,$V1471)/SUMIFS('[6]Comp2016-2017 (3)'!$G$5:$G$289,'[6]Comp2016-2017 (3)'!$A$5:$A$289,$D1471,'[6]Comp2016-2017 (3)'!$R$5:$R$289,$V1471)*$AB1471))</f>
        <v/>
      </c>
      <c r="AG1471" s="222">
        <f>IF($W1471=AG$3,$AB1471,IF(NOT($W1471=0),"",SUMIFS('Source traité'!AG$4:AG$1858,'Source traité'!$A$4:$A$1858,$D1471,'Source traité'!$V$4:$V$1858,$V1471)/SUMIFS('[6]Comp2016-2017 (3)'!$G$5:$G$289,'[6]Comp2016-2017 (3)'!$A$5:$A$289,$D1471,'[6]Comp2016-2017 (3)'!$R$5:$R$289,$V1471)*$AB1471))</f>
        <v/>
      </c>
      <c r="AH1471" s="222">
        <f>IF($W1471=AH$3,$AB1471,IF(NOT($W1471=0),"",SUMIFS('Source traité'!AH$4:AH$1858,'Source traité'!$A$4:$A$1858,$D1471,'Source traité'!$V$4:$V$1858,$V1471)/SUMIFS('[6]Comp2016-2017 (3)'!$G$5:$G$289,'[6]Comp2016-2017 (3)'!$A$5:$A$289,$D1471,'[6]Comp2016-2017 (3)'!$R$5:$R$289,$V1471)*$AB1471))</f>
        <v/>
      </c>
      <c r="AI1471" s="222">
        <f>IF($W1471=AI$3,$AB1471,IF(NOT($W1471=0),"",SUMIFS('Source traité'!AI$4:AI$1858,'Source traité'!$A$4:$A$1858,$D1471,'Source traité'!$V$4:$V$1858,$V1471)/SUMIFS('[6]Comp2016-2017 (3)'!$G$5:$G$289,'[6]Comp2016-2017 (3)'!$A$5:$A$289,$D1471,'[6]Comp2016-2017 (3)'!$R$5:$R$289,$V1471)*$AB1471))</f>
        <v/>
      </c>
      <c r="AJ1471" s="222">
        <f>IF($W1471=AJ$3,$AB1471,IF(NOT($W1471=0),"",SUMIFS('Source traité'!AJ$4:AJ$1858,'Source traité'!$A$4:$A$1858,$D1471,'Source traité'!$V$4:$V$1858,$V1471)/SUMIFS('[6]Comp2016-2017 (3)'!$G$5:$G$289,'[6]Comp2016-2017 (3)'!$A$5:$A$289,$D1471,'[6]Comp2016-2017 (3)'!$R$5:$R$289,$V1471)*$AB1471))</f>
        <v/>
      </c>
      <c r="AK1471" s="222">
        <f>SUM(AC1471:AJ1471)-AB1471</f>
        <v/>
      </c>
      <c r="AL1471" s="216">
        <f>IF(A1471=D1471,"remplir à la main","")</f>
        <v/>
      </c>
      <c r="AM1471" s="216">
        <f>VLOOKUP(A1471,'[6]Table corresp.'!$M$4:$U$63,8,FALSE)</f>
        <v/>
      </c>
      <c r="AN1471" s="216">
        <f>VLOOKUP(D1471,'[6]Table corresp.'!$M$4:$U$63,9,FALSE)</f>
        <v/>
      </c>
    </row>
    <row r="1472" hidden="1">
      <c r="A1472" s="179" t="inlineStr">
        <is>
          <t>Importation</t>
        </is>
      </c>
      <c r="B1472" s="179">
        <f>VLOOKUP(LEFT(A1472,3),'[6]Table corresp.'!$A$4:$D$63,3,FALSE)</f>
        <v/>
      </c>
      <c r="C1472" s="179">
        <f>VLOOKUP(A1472,'[6]Table corresp.'!$M$4:$P$63,4,FALSE)</f>
        <v/>
      </c>
      <c r="D1472" s="179" t="inlineStr">
        <is>
          <t>33 - Parquets contrecollés</t>
        </is>
      </c>
      <c r="E1472" s="179">
        <f>VLOOKUP(LEFT(D1472,3),'[6]Table corresp.'!$A$4:$D$63,4,FALSE)</f>
        <v/>
      </c>
      <c r="F1472" s="179">
        <f>LEFT(A1472,3)&amp;" - "&amp;LEFT(D1472,3)</f>
        <v/>
      </c>
      <c r="G1472" s="217" t="n">
        <v>0</v>
      </c>
      <c r="H1472" s="217" t="n">
        <v>123199.014</v>
      </c>
      <c r="I1472" s="217" t="n">
        <v>123199.014</v>
      </c>
      <c r="J1472" s="218" t="n">
        <v>0</v>
      </c>
      <c r="K1472" s="218" t="n">
        <v>40.98663394271844</v>
      </c>
      <c r="L1472" s="218" t="n">
        <v>40.98663394271844</v>
      </c>
      <c r="M1472" s="218" t="n">
        <v>0</v>
      </c>
      <c r="N1472" s="218" t="n">
        <v>32.36731397601997</v>
      </c>
      <c r="O1472" s="218" t="n">
        <v>32.36731397601997</v>
      </c>
      <c r="P1472" s="218" t="n">
        <v>0</v>
      </c>
      <c r="Q1472" s="218" t="n">
        <v>9.679973589995864</v>
      </c>
      <c r="R1472" s="218" t="n">
        <v>9.679973589995864</v>
      </c>
      <c r="S1472" s="217" t="inlineStr">
        <is>
          <t>BI</t>
        </is>
      </c>
      <c r="T1472" s="216">
        <f>VLOOKUP(A1472,'[6]Groupe de branches'!$Z$27:$AM$86,14,FALSE)</f>
        <v/>
      </c>
      <c r="U1472" s="216">
        <f>VLOOKUP(D1472,'[6]Groupe de branches'!$Z$27:$AM$86,14,FALSE)</f>
        <v/>
      </c>
      <c r="V1472" s="216" t="n">
        <v>2019</v>
      </c>
      <c r="W1472" s="216">
        <f>VLOOKUP(D1472,'[6]Table corresp.'!$M$4:$S$63,7,FALSE)</f>
        <v/>
      </c>
      <c r="X1472" s="219">
        <f>IFERROR(G1472/SUMIFS('[6]Comp2016-2017 (3)'!$I$5:$I$289,'[6]Comp2016-2017 (3)'!$A$5:$A$289,A1472,'[6]Comp2016-2017 (3)'!$R$5:$R$289,V1472),0)</f>
        <v/>
      </c>
      <c r="Y1472" s="220">
        <f>IFERROR(IF(RIGHT(F1472,3)="Exp",VLOOKUP(F1472,#REF!,2,FALSE),VLOOKUP(F1472,#REF!,9,FALSE)),0)</f>
        <v/>
      </c>
      <c r="Z1472" s="221">
        <f>IFERROR(Y1472/SUMIFS($Y$4:$Y$1858,$V$4:$V$1858,V1472,$A$4:$A$1858,A1472),0)</f>
        <v/>
      </c>
      <c r="AA1472" s="221">
        <f>X1472*Z1472</f>
        <v/>
      </c>
      <c r="AB1472" s="222">
        <f>IFERROR(SUMIFS('[6]Comp2016-2017 (3)'!$G$5:$G$289,'[6]Comp2016-2017 (3)'!$A$5:$A$289,A1472,'[6]Comp2016-2017 (3)'!$R$5:$R$289,V1472)*AA1472/SUMIFS($AA$4:$AA$1858,$A$4:$A$1858,A1472,$V$4:$V$1858,V1472),0)</f>
        <v/>
      </c>
      <c r="AC1472" s="222">
        <f>IF($W1472=AC$3,$AB1472,IF(NOT($W1472=0),"",SUMIFS('Source traité'!AC$4:AC$1858,'Source traité'!$A$4:$A$1858,$D1472,'Source traité'!$V$4:$V$1858,$V1472)/SUMIFS('[6]Comp2016-2017 (3)'!$G$5:$G$289,'[6]Comp2016-2017 (3)'!$A$5:$A$289,$D1472,'[6]Comp2016-2017 (3)'!$R$5:$R$289,$V1472)*$AB1472))</f>
        <v/>
      </c>
      <c r="AD1472" s="222">
        <f>IF($W1472=AD$3,$AB1472,IF(NOT($W1472=0),"",SUMIFS('Source traité'!AD$4:AD$1858,'Source traité'!$A$4:$A$1858,$D1472,'Source traité'!$V$4:$V$1858,$V1472)/SUMIFS('[6]Comp2016-2017 (3)'!$G$5:$G$289,'[6]Comp2016-2017 (3)'!$A$5:$A$289,$D1472,'[6]Comp2016-2017 (3)'!$R$5:$R$289,$V1472)*$AB1472))</f>
        <v/>
      </c>
      <c r="AE1472" s="222">
        <f>IF($W1472=AE$3,$AB1472,IF(NOT($W1472=0),"",SUMIFS('Source traité'!AE$4:AE$1858,'Source traité'!$A$4:$A$1858,$D1472,'Source traité'!$V$4:$V$1858,$V1472)/SUMIFS('[6]Comp2016-2017 (3)'!$G$5:$G$289,'[6]Comp2016-2017 (3)'!$A$5:$A$289,$D1472,'[6]Comp2016-2017 (3)'!$R$5:$R$289,$V1472)*$AB1472))</f>
        <v/>
      </c>
      <c r="AF1472" s="222">
        <f>IF($W1472=AF$3,$AB1472,IF(NOT($W1472=0),"",SUMIFS('Source traité'!AF$4:AF$1858,'Source traité'!$A$4:$A$1858,$D1472,'Source traité'!$V$4:$V$1858,$V1472)/SUMIFS('[6]Comp2016-2017 (3)'!$G$5:$G$289,'[6]Comp2016-2017 (3)'!$A$5:$A$289,$D1472,'[6]Comp2016-2017 (3)'!$R$5:$R$289,$V1472)*$AB1472))</f>
        <v/>
      </c>
      <c r="AG1472" s="222">
        <f>IF($W1472=AG$3,$AB1472,IF(NOT($W1472=0),"",SUMIFS('Source traité'!AG$4:AG$1858,'Source traité'!$A$4:$A$1858,$D1472,'Source traité'!$V$4:$V$1858,$V1472)/SUMIFS('[6]Comp2016-2017 (3)'!$G$5:$G$289,'[6]Comp2016-2017 (3)'!$A$5:$A$289,$D1472,'[6]Comp2016-2017 (3)'!$R$5:$R$289,$V1472)*$AB1472))</f>
        <v/>
      </c>
      <c r="AH1472" s="222">
        <f>IF($W1472=AH$3,$AB1472,IF(NOT($W1472=0),"",SUMIFS('Source traité'!AH$4:AH$1858,'Source traité'!$A$4:$A$1858,$D1472,'Source traité'!$V$4:$V$1858,$V1472)/SUMIFS('[6]Comp2016-2017 (3)'!$G$5:$G$289,'[6]Comp2016-2017 (3)'!$A$5:$A$289,$D1472,'[6]Comp2016-2017 (3)'!$R$5:$R$289,$V1472)*$AB1472))</f>
        <v/>
      </c>
      <c r="AI1472" s="222">
        <f>IF($W1472=AI$3,$AB1472,IF(NOT($W1472=0),"",SUMIFS('Source traité'!AI$4:AI$1858,'Source traité'!$A$4:$A$1858,$D1472,'Source traité'!$V$4:$V$1858,$V1472)/SUMIFS('[6]Comp2016-2017 (3)'!$G$5:$G$289,'[6]Comp2016-2017 (3)'!$A$5:$A$289,$D1472,'[6]Comp2016-2017 (3)'!$R$5:$R$289,$V1472)*$AB1472))</f>
        <v/>
      </c>
      <c r="AJ1472" s="222">
        <f>IF($W1472=AJ$3,$AB1472,IF(NOT($W1472=0),"",SUMIFS('Source traité'!AJ$4:AJ$1858,'Source traité'!$A$4:$A$1858,$D1472,'Source traité'!$V$4:$V$1858,$V1472)/SUMIFS('[6]Comp2016-2017 (3)'!$G$5:$G$289,'[6]Comp2016-2017 (3)'!$A$5:$A$289,$D1472,'[6]Comp2016-2017 (3)'!$R$5:$R$289,$V1472)*$AB1472))</f>
        <v/>
      </c>
      <c r="AK1472" s="222">
        <f>SUM(AC1472:AJ1472)-AB1472</f>
        <v/>
      </c>
      <c r="AL1472" s="216">
        <f>IF(A1472=D1472,"remplir à la main","")</f>
        <v/>
      </c>
      <c r="AM1472" s="216">
        <f>VLOOKUP(A1472,'[6]Table corresp.'!$M$4:$U$63,8,FALSE)</f>
        <v/>
      </c>
      <c r="AN1472" s="216">
        <f>VLOOKUP(D1472,'[6]Table corresp.'!$M$4:$U$63,9,FALSE)</f>
        <v/>
      </c>
    </row>
    <row r="1473" hidden="1">
      <c r="A1473" s="179" t="inlineStr">
        <is>
          <t>Importation</t>
        </is>
      </c>
      <c r="B1473" s="179">
        <f>VLOOKUP(LEFT(A1473,3),'[6]Table corresp.'!$A$4:$D$63,3,FALSE)</f>
        <v/>
      </c>
      <c r="C1473" s="179">
        <f>VLOOKUP(A1473,'[6]Table corresp.'!$M$4:$P$63,4,FALSE)</f>
        <v/>
      </c>
      <c r="D1473" s="179" t="inlineStr">
        <is>
          <t>34 - Charpentes</t>
        </is>
      </c>
      <c r="E1473" s="179">
        <f>VLOOKUP(LEFT(D1473,3),'[6]Table corresp.'!$A$4:$D$63,4,FALSE)</f>
        <v/>
      </c>
      <c r="F1473" s="179">
        <f>LEFT(A1473,3)&amp;" - "&amp;LEFT(D1473,3)</f>
        <v/>
      </c>
      <c r="G1473" s="217" t="n">
        <v>0</v>
      </c>
      <c r="H1473" s="217" t="n">
        <v>178179.0189999997</v>
      </c>
      <c r="I1473" s="217" t="n">
        <v>178179.0189999997</v>
      </c>
      <c r="J1473" s="218" t="n">
        <v>0</v>
      </c>
      <c r="K1473" s="218" t="n">
        <v>262.1961223503699</v>
      </c>
      <c r="L1473" s="218" t="n">
        <v>262.1961223503699</v>
      </c>
      <c r="M1473" s="218" t="n">
        <v>0</v>
      </c>
      <c r="N1473" s="218" t="n">
        <v>30.4410502662645</v>
      </c>
      <c r="O1473" s="218" t="n">
        <v>30.4410502662645</v>
      </c>
      <c r="P1473" s="218" t="n">
        <v>0</v>
      </c>
      <c r="Q1473" s="218" t="n">
        <v>6.126210563661622</v>
      </c>
      <c r="R1473" s="218" t="n">
        <v>6.126210563661622</v>
      </c>
      <c r="S1473" s="217" t="inlineStr">
        <is>
          <t>BI</t>
        </is>
      </c>
      <c r="T1473" s="216">
        <f>VLOOKUP(A1473,'[6]Groupe de branches'!$Z$27:$AM$86,14,FALSE)</f>
        <v/>
      </c>
      <c r="U1473" s="216">
        <f>VLOOKUP(D1473,'[6]Groupe de branches'!$Z$27:$AM$86,14,FALSE)</f>
        <v/>
      </c>
      <c r="V1473" s="216" t="n">
        <v>2019</v>
      </c>
      <c r="W1473" s="216">
        <f>VLOOKUP(D1473,'[6]Table corresp.'!$M$4:$S$63,7,FALSE)</f>
        <v/>
      </c>
      <c r="X1473" s="219">
        <f>IFERROR(G1473/SUMIFS('[6]Comp2016-2017 (3)'!$I$5:$I$289,'[6]Comp2016-2017 (3)'!$A$5:$A$289,A1473,'[6]Comp2016-2017 (3)'!$R$5:$R$289,V1473),0)</f>
        <v/>
      </c>
      <c r="Y1473" s="220">
        <f>IFERROR(IF(RIGHT(F1473,3)="Exp",VLOOKUP(F1473,#REF!,2,FALSE),VLOOKUP(F1473,#REF!,9,FALSE)),0)</f>
        <v/>
      </c>
      <c r="Z1473" s="221">
        <f>IFERROR(Y1473/SUMIFS($Y$4:$Y$1858,$V$4:$V$1858,V1473,$A$4:$A$1858,A1473),0)</f>
        <v/>
      </c>
      <c r="AA1473" s="221">
        <f>X1473*Z1473</f>
        <v/>
      </c>
      <c r="AB1473" s="222">
        <f>IFERROR(SUMIFS('[6]Comp2016-2017 (3)'!$G$5:$G$289,'[6]Comp2016-2017 (3)'!$A$5:$A$289,A1473,'[6]Comp2016-2017 (3)'!$R$5:$R$289,V1473)*AA1473/SUMIFS($AA$4:$AA$1858,$A$4:$A$1858,A1473,$V$4:$V$1858,V1473),0)</f>
        <v/>
      </c>
      <c r="AC1473" s="222">
        <f>IF($W1473=AC$3,$AB1473,IF(NOT($W1473=0),"",SUMIFS('Source traité'!AC$4:AC$1858,'Source traité'!$A$4:$A$1858,$D1473,'Source traité'!$V$4:$V$1858,$V1473)/SUMIFS('[6]Comp2016-2017 (3)'!$G$5:$G$289,'[6]Comp2016-2017 (3)'!$A$5:$A$289,$D1473,'[6]Comp2016-2017 (3)'!$R$5:$R$289,$V1473)*$AB1473))</f>
        <v/>
      </c>
      <c r="AD1473" s="222">
        <f>IF($W1473=AD$3,$AB1473,IF(NOT($W1473=0),"",SUMIFS('Source traité'!AD$4:AD$1858,'Source traité'!$A$4:$A$1858,$D1473,'Source traité'!$V$4:$V$1858,$V1473)/SUMIFS('[6]Comp2016-2017 (3)'!$G$5:$G$289,'[6]Comp2016-2017 (3)'!$A$5:$A$289,$D1473,'[6]Comp2016-2017 (3)'!$R$5:$R$289,$V1473)*$AB1473))</f>
        <v/>
      </c>
      <c r="AE1473" s="222">
        <f>IF($W1473=AE$3,$AB1473,IF(NOT($W1473=0),"",SUMIFS('Source traité'!AE$4:AE$1858,'Source traité'!$A$4:$A$1858,$D1473,'Source traité'!$V$4:$V$1858,$V1473)/SUMIFS('[6]Comp2016-2017 (3)'!$G$5:$G$289,'[6]Comp2016-2017 (3)'!$A$5:$A$289,$D1473,'[6]Comp2016-2017 (3)'!$R$5:$R$289,$V1473)*$AB1473))</f>
        <v/>
      </c>
      <c r="AF1473" s="222">
        <f>IF($W1473=AF$3,$AB1473,IF(NOT($W1473=0),"",SUMIFS('Source traité'!AF$4:AF$1858,'Source traité'!$A$4:$A$1858,$D1473,'Source traité'!$V$4:$V$1858,$V1473)/SUMIFS('[6]Comp2016-2017 (3)'!$G$5:$G$289,'[6]Comp2016-2017 (3)'!$A$5:$A$289,$D1473,'[6]Comp2016-2017 (3)'!$R$5:$R$289,$V1473)*$AB1473))</f>
        <v/>
      </c>
      <c r="AG1473" s="222">
        <f>IF($W1473=AG$3,$AB1473,IF(NOT($W1473=0),"",SUMIFS('Source traité'!AG$4:AG$1858,'Source traité'!$A$4:$A$1858,$D1473,'Source traité'!$V$4:$V$1858,$V1473)/SUMIFS('[6]Comp2016-2017 (3)'!$G$5:$G$289,'[6]Comp2016-2017 (3)'!$A$5:$A$289,$D1473,'[6]Comp2016-2017 (3)'!$R$5:$R$289,$V1473)*$AB1473))</f>
        <v/>
      </c>
      <c r="AH1473" s="222">
        <f>IF($W1473=AH$3,$AB1473,IF(NOT($W1473=0),"",SUMIFS('Source traité'!AH$4:AH$1858,'Source traité'!$A$4:$A$1858,$D1473,'Source traité'!$V$4:$V$1858,$V1473)/SUMIFS('[6]Comp2016-2017 (3)'!$G$5:$G$289,'[6]Comp2016-2017 (3)'!$A$5:$A$289,$D1473,'[6]Comp2016-2017 (3)'!$R$5:$R$289,$V1473)*$AB1473))</f>
        <v/>
      </c>
      <c r="AI1473" s="222">
        <f>IF($W1473=AI$3,$AB1473,IF(NOT($W1473=0),"",SUMIFS('Source traité'!AI$4:AI$1858,'Source traité'!$A$4:$A$1858,$D1473,'Source traité'!$V$4:$V$1858,$V1473)/SUMIFS('[6]Comp2016-2017 (3)'!$G$5:$G$289,'[6]Comp2016-2017 (3)'!$A$5:$A$289,$D1473,'[6]Comp2016-2017 (3)'!$R$5:$R$289,$V1473)*$AB1473))</f>
        <v/>
      </c>
      <c r="AJ1473" s="222">
        <f>IF($W1473=AJ$3,$AB1473,IF(NOT($W1473=0),"",SUMIFS('Source traité'!AJ$4:AJ$1858,'Source traité'!$A$4:$A$1858,$D1473,'Source traité'!$V$4:$V$1858,$V1473)/SUMIFS('[6]Comp2016-2017 (3)'!$G$5:$G$289,'[6]Comp2016-2017 (3)'!$A$5:$A$289,$D1473,'[6]Comp2016-2017 (3)'!$R$5:$R$289,$V1473)*$AB1473))</f>
        <v/>
      </c>
      <c r="AK1473" s="222">
        <f>SUM(AC1473:AJ1473)-AB1473</f>
        <v/>
      </c>
      <c r="AL1473" s="216">
        <f>IF(A1473=D1473,"remplir à la main","")</f>
        <v/>
      </c>
      <c r="AM1473" s="216">
        <f>VLOOKUP(A1473,'[6]Table corresp.'!$M$4:$U$63,8,FALSE)</f>
        <v/>
      </c>
      <c r="AN1473" s="216">
        <f>VLOOKUP(D1473,'[6]Table corresp.'!$M$4:$U$63,9,FALSE)</f>
        <v/>
      </c>
    </row>
    <row r="1474" hidden="1">
      <c r="A1474" s="179" t="inlineStr">
        <is>
          <t>Importation</t>
        </is>
      </c>
      <c r="B1474" s="179">
        <f>VLOOKUP(LEFT(A1474,3),'[6]Table corresp.'!$A$4:$D$63,3,FALSE)</f>
        <v/>
      </c>
      <c r="C1474" s="179">
        <f>VLOOKUP(A1474,'[6]Table corresp.'!$M$4:$P$63,4,FALSE)</f>
        <v/>
      </c>
      <c r="D1474" s="179" t="inlineStr">
        <is>
          <t>35 - Menuiseries extérieures</t>
        </is>
      </c>
      <c r="E1474" s="179">
        <f>VLOOKUP(LEFT(D1474,3),'[6]Table corresp.'!$A$4:$D$63,4,FALSE)</f>
        <v/>
      </c>
      <c r="F1474" s="179">
        <f>LEFT(A1474,3)&amp;" - "&amp;LEFT(D1474,3)</f>
        <v/>
      </c>
      <c r="G1474" s="217" t="n">
        <v>0</v>
      </c>
      <c r="H1474" s="217" t="n">
        <v>67203.89899999998</v>
      </c>
      <c r="I1474" s="217" t="n">
        <v>67203.89899999998</v>
      </c>
      <c r="J1474" s="218" t="n">
        <v>0</v>
      </c>
      <c r="K1474" s="218" t="n">
        <v>93.85460298917175</v>
      </c>
      <c r="L1474" s="218" t="n">
        <v>93.85460298917175</v>
      </c>
      <c r="M1474" s="218" t="n">
        <v>0</v>
      </c>
      <c r="N1474" s="218" t="n">
        <v>3.795534863715</v>
      </c>
      <c r="O1474" s="218" t="n">
        <v>3.795534863715</v>
      </c>
      <c r="P1474" s="218" t="n">
        <v>0</v>
      </c>
      <c r="Q1474" s="218" t="n">
        <v>1.657895953692208</v>
      </c>
      <c r="R1474" s="218" t="n">
        <v>1.657895953692208</v>
      </c>
      <c r="S1474" s="217" t="inlineStr">
        <is>
          <t>BI</t>
        </is>
      </c>
      <c r="T1474" s="216">
        <f>VLOOKUP(A1474,'[6]Groupe de branches'!$Z$27:$AM$86,14,FALSE)</f>
        <v/>
      </c>
      <c r="U1474" s="216">
        <f>VLOOKUP(D1474,'[6]Groupe de branches'!$Z$27:$AM$86,14,FALSE)</f>
        <v/>
      </c>
      <c r="V1474" s="216" t="n">
        <v>2019</v>
      </c>
      <c r="W1474" s="216">
        <f>VLOOKUP(D1474,'[6]Table corresp.'!$M$4:$S$63,7,FALSE)</f>
        <v/>
      </c>
      <c r="X1474" s="219">
        <f>IFERROR(G1474/SUMIFS('[6]Comp2016-2017 (3)'!$I$5:$I$289,'[6]Comp2016-2017 (3)'!$A$5:$A$289,A1474,'[6]Comp2016-2017 (3)'!$R$5:$R$289,V1474),0)</f>
        <v/>
      </c>
      <c r="Y1474" s="220">
        <f>IFERROR(IF(RIGHT(F1474,3)="Exp",VLOOKUP(F1474,#REF!,2,FALSE),VLOOKUP(F1474,#REF!,9,FALSE)),0)</f>
        <v/>
      </c>
      <c r="Z1474" s="221">
        <f>IFERROR(Y1474/SUMIFS($Y$4:$Y$1858,$V$4:$V$1858,V1474,$A$4:$A$1858,A1474),0)</f>
        <v/>
      </c>
      <c r="AA1474" s="221">
        <f>X1474*Z1474</f>
        <v/>
      </c>
      <c r="AB1474" s="222">
        <f>IFERROR(SUMIFS('[6]Comp2016-2017 (3)'!$G$5:$G$289,'[6]Comp2016-2017 (3)'!$A$5:$A$289,A1474,'[6]Comp2016-2017 (3)'!$R$5:$R$289,V1474)*AA1474/SUMIFS($AA$4:$AA$1858,$A$4:$A$1858,A1474,$V$4:$V$1858,V1474),0)</f>
        <v/>
      </c>
      <c r="AC1474" s="222">
        <f>IF($W1474=AC$3,$AB1474,IF(NOT($W1474=0),"",SUMIFS('Source traité'!AC$4:AC$1858,'Source traité'!$A$4:$A$1858,$D1474,'Source traité'!$V$4:$V$1858,$V1474)/SUMIFS('[6]Comp2016-2017 (3)'!$G$5:$G$289,'[6]Comp2016-2017 (3)'!$A$5:$A$289,$D1474,'[6]Comp2016-2017 (3)'!$R$5:$R$289,$V1474)*$AB1474))</f>
        <v/>
      </c>
      <c r="AD1474" s="222">
        <f>IF($W1474=AD$3,$AB1474,IF(NOT($W1474=0),"",SUMIFS('Source traité'!AD$4:AD$1858,'Source traité'!$A$4:$A$1858,$D1474,'Source traité'!$V$4:$V$1858,$V1474)/SUMIFS('[6]Comp2016-2017 (3)'!$G$5:$G$289,'[6]Comp2016-2017 (3)'!$A$5:$A$289,$D1474,'[6]Comp2016-2017 (3)'!$R$5:$R$289,$V1474)*$AB1474))</f>
        <v/>
      </c>
      <c r="AE1474" s="222">
        <f>IF($W1474=AE$3,$AB1474,IF(NOT($W1474=0),"",SUMIFS('Source traité'!AE$4:AE$1858,'Source traité'!$A$4:$A$1858,$D1474,'Source traité'!$V$4:$V$1858,$V1474)/SUMIFS('[6]Comp2016-2017 (3)'!$G$5:$G$289,'[6]Comp2016-2017 (3)'!$A$5:$A$289,$D1474,'[6]Comp2016-2017 (3)'!$R$5:$R$289,$V1474)*$AB1474))</f>
        <v/>
      </c>
      <c r="AF1474" s="222">
        <f>IF($W1474=AF$3,$AB1474,IF(NOT($W1474=0),"",SUMIFS('Source traité'!AF$4:AF$1858,'Source traité'!$A$4:$A$1858,$D1474,'Source traité'!$V$4:$V$1858,$V1474)/SUMIFS('[6]Comp2016-2017 (3)'!$G$5:$G$289,'[6]Comp2016-2017 (3)'!$A$5:$A$289,$D1474,'[6]Comp2016-2017 (3)'!$R$5:$R$289,$V1474)*$AB1474))</f>
        <v/>
      </c>
      <c r="AG1474" s="222">
        <f>IF($W1474=AG$3,$AB1474,IF(NOT($W1474=0),"",SUMIFS('Source traité'!AG$4:AG$1858,'Source traité'!$A$4:$A$1858,$D1474,'Source traité'!$V$4:$V$1858,$V1474)/SUMIFS('[6]Comp2016-2017 (3)'!$G$5:$G$289,'[6]Comp2016-2017 (3)'!$A$5:$A$289,$D1474,'[6]Comp2016-2017 (3)'!$R$5:$R$289,$V1474)*$AB1474))</f>
        <v/>
      </c>
      <c r="AH1474" s="222">
        <f>IF($W1474=AH$3,$AB1474,IF(NOT($W1474=0),"",SUMIFS('Source traité'!AH$4:AH$1858,'Source traité'!$A$4:$A$1858,$D1474,'Source traité'!$V$4:$V$1858,$V1474)/SUMIFS('[6]Comp2016-2017 (3)'!$G$5:$G$289,'[6]Comp2016-2017 (3)'!$A$5:$A$289,$D1474,'[6]Comp2016-2017 (3)'!$R$5:$R$289,$V1474)*$AB1474))</f>
        <v/>
      </c>
      <c r="AI1474" s="222">
        <f>IF($W1474=AI$3,$AB1474,IF(NOT($W1474=0),"",SUMIFS('Source traité'!AI$4:AI$1858,'Source traité'!$A$4:$A$1858,$D1474,'Source traité'!$V$4:$V$1858,$V1474)/SUMIFS('[6]Comp2016-2017 (3)'!$G$5:$G$289,'[6]Comp2016-2017 (3)'!$A$5:$A$289,$D1474,'[6]Comp2016-2017 (3)'!$R$5:$R$289,$V1474)*$AB1474))</f>
        <v/>
      </c>
      <c r="AJ1474" s="222">
        <f>IF($W1474=AJ$3,$AB1474,IF(NOT($W1474=0),"",SUMIFS('Source traité'!AJ$4:AJ$1858,'Source traité'!$A$4:$A$1858,$D1474,'Source traité'!$V$4:$V$1858,$V1474)/SUMIFS('[6]Comp2016-2017 (3)'!$G$5:$G$289,'[6]Comp2016-2017 (3)'!$A$5:$A$289,$D1474,'[6]Comp2016-2017 (3)'!$R$5:$R$289,$V1474)*$AB1474))</f>
        <v/>
      </c>
      <c r="AK1474" s="222">
        <f>SUM(AC1474:AJ1474)-AB1474</f>
        <v/>
      </c>
      <c r="AL1474" s="216">
        <f>IF(A1474=D1474,"remplir à la main","")</f>
        <v/>
      </c>
      <c r="AM1474" s="216">
        <f>VLOOKUP(A1474,'[6]Table corresp.'!$M$4:$U$63,8,FALSE)</f>
        <v/>
      </c>
      <c r="AN1474" s="216">
        <f>VLOOKUP(D1474,'[6]Table corresp.'!$M$4:$U$63,9,FALSE)</f>
        <v/>
      </c>
    </row>
    <row r="1475" hidden="1">
      <c r="A1475" s="179" t="inlineStr">
        <is>
          <t>Importation</t>
        </is>
      </c>
      <c r="B1475" s="179">
        <f>VLOOKUP(LEFT(A1475,3),'[6]Table corresp.'!$A$4:$D$63,3,FALSE)</f>
        <v/>
      </c>
      <c r="C1475" s="179">
        <f>VLOOKUP(A1475,'[6]Table corresp.'!$M$4:$P$63,4,FALSE)</f>
        <v/>
      </c>
      <c r="D1475" s="179" t="inlineStr">
        <is>
          <t>36 - Menuiseries intérieures</t>
        </is>
      </c>
      <c r="E1475" s="179">
        <f>VLOOKUP(LEFT(D1475,3),'[6]Table corresp.'!$A$4:$D$63,4,FALSE)</f>
        <v/>
      </c>
      <c r="F1475" s="179">
        <f>LEFT(A1475,3)&amp;" - "&amp;LEFT(D1475,3)</f>
        <v/>
      </c>
      <c r="G1475" s="217" t="n">
        <v>0</v>
      </c>
      <c r="H1475" s="217" t="n">
        <v>97555.488</v>
      </c>
      <c r="I1475" s="217" t="n">
        <v>97555.488</v>
      </c>
      <c r="J1475" s="218" t="n">
        <v>0</v>
      </c>
      <c r="K1475" s="218" t="n">
        <v>52.73498597724215</v>
      </c>
      <c r="L1475" s="218" t="n">
        <v>52.73498597724215</v>
      </c>
      <c r="M1475" s="218" t="n">
        <v>0</v>
      </c>
      <c r="N1475" s="218" t="n">
        <v>34.89066991392047</v>
      </c>
      <c r="O1475" s="218" t="n">
        <v>34.89066991392047</v>
      </c>
      <c r="P1475" s="218" t="n">
        <v>0</v>
      </c>
      <c r="Q1475" s="218" t="n">
        <v>14.14869474951466</v>
      </c>
      <c r="R1475" s="218" t="n">
        <v>14.14869474951466</v>
      </c>
      <c r="S1475" s="217" t="inlineStr">
        <is>
          <t>BI</t>
        </is>
      </c>
      <c r="T1475" s="216">
        <f>VLOOKUP(A1475,'[6]Groupe de branches'!$Z$27:$AM$86,14,FALSE)</f>
        <v/>
      </c>
      <c r="U1475" s="216">
        <f>VLOOKUP(D1475,'[6]Groupe de branches'!$Z$27:$AM$86,14,FALSE)</f>
        <v/>
      </c>
      <c r="V1475" s="216" t="n">
        <v>2019</v>
      </c>
      <c r="W1475" s="216">
        <f>VLOOKUP(D1475,'[6]Table corresp.'!$M$4:$S$63,7,FALSE)</f>
        <v/>
      </c>
      <c r="X1475" s="219">
        <f>IFERROR(G1475/SUMIFS('[6]Comp2016-2017 (3)'!$I$5:$I$289,'[6]Comp2016-2017 (3)'!$A$5:$A$289,A1475,'[6]Comp2016-2017 (3)'!$R$5:$R$289,V1475),0)</f>
        <v/>
      </c>
      <c r="Y1475" s="220">
        <f>IFERROR(IF(RIGHT(F1475,3)="Exp",VLOOKUP(F1475,#REF!,2,FALSE),VLOOKUP(F1475,#REF!,9,FALSE)),0)</f>
        <v/>
      </c>
      <c r="Z1475" s="221">
        <f>IFERROR(Y1475/SUMIFS($Y$4:$Y$1858,$V$4:$V$1858,V1475,$A$4:$A$1858,A1475),0)</f>
        <v/>
      </c>
      <c r="AA1475" s="221">
        <f>X1475*Z1475</f>
        <v/>
      </c>
      <c r="AB1475" s="222">
        <f>IFERROR(SUMIFS('[6]Comp2016-2017 (3)'!$G$5:$G$289,'[6]Comp2016-2017 (3)'!$A$5:$A$289,A1475,'[6]Comp2016-2017 (3)'!$R$5:$R$289,V1475)*AA1475/SUMIFS($AA$4:$AA$1858,$A$4:$A$1858,A1475,$V$4:$V$1858,V1475),0)</f>
        <v/>
      </c>
      <c r="AC1475" s="222">
        <f>IF($W1475=AC$3,$AB1475,IF(NOT($W1475=0),"",SUMIFS('Source traité'!AC$4:AC$1858,'Source traité'!$A$4:$A$1858,$D1475,'Source traité'!$V$4:$V$1858,$V1475)/SUMIFS('[6]Comp2016-2017 (3)'!$G$5:$G$289,'[6]Comp2016-2017 (3)'!$A$5:$A$289,$D1475,'[6]Comp2016-2017 (3)'!$R$5:$R$289,$V1475)*$AB1475))</f>
        <v/>
      </c>
      <c r="AD1475" s="222">
        <f>IF($W1475=AD$3,$AB1475,IF(NOT($W1475=0),"",SUMIFS('Source traité'!AD$4:AD$1858,'Source traité'!$A$4:$A$1858,$D1475,'Source traité'!$V$4:$V$1858,$V1475)/SUMIFS('[6]Comp2016-2017 (3)'!$G$5:$G$289,'[6]Comp2016-2017 (3)'!$A$5:$A$289,$D1475,'[6]Comp2016-2017 (3)'!$R$5:$R$289,$V1475)*$AB1475))</f>
        <v/>
      </c>
      <c r="AE1475" s="222">
        <f>IF($W1475=AE$3,$AB1475,IF(NOT($W1475=0),"",SUMIFS('Source traité'!AE$4:AE$1858,'Source traité'!$A$4:$A$1858,$D1475,'Source traité'!$V$4:$V$1858,$V1475)/SUMIFS('[6]Comp2016-2017 (3)'!$G$5:$G$289,'[6]Comp2016-2017 (3)'!$A$5:$A$289,$D1475,'[6]Comp2016-2017 (3)'!$R$5:$R$289,$V1475)*$AB1475))</f>
        <v/>
      </c>
      <c r="AF1475" s="222">
        <f>IF($W1475=AF$3,$AB1475,IF(NOT($W1475=0),"",SUMIFS('Source traité'!AF$4:AF$1858,'Source traité'!$A$4:$A$1858,$D1475,'Source traité'!$V$4:$V$1858,$V1475)/SUMIFS('[6]Comp2016-2017 (3)'!$G$5:$G$289,'[6]Comp2016-2017 (3)'!$A$5:$A$289,$D1475,'[6]Comp2016-2017 (3)'!$R$5:$R$289,$V1475)*$AB1475))</f>
        <v/>
      </c>
      <c r="AG1475" s="222">
        <f>IF($W1475=AG$3,$AB1475,IF(NOT($W1475=0),"",SUMIFS('Source traité'!AG$4:AG$1858,'Source traité'!$A$4:$A$1858,$D1475,'Source traité'!$V$4:$V$1858,$V1475)/SUMIFS('[6]Comp2016-2017 (3)'!$G$5:$G$289,'[6]Comp2016-2017 (3)'!$A$5:$A$289,$D1475,'[6]Comp2016-2017 (3)'!$R$5:$R$289,$V1475)*$AB1475))</f>
        <v/>
      </c>
      <c r="AH1475" s="222">
        <f>IF($W1475=AH$3,$AB1475,IF(NOT($W1475=0),"",SUMIFS('Source traité'!AH$4:AH$1858,'Source traité'!$A$4:$A$1858,$D1475,'Source traité'!$V$4:$V$1858,$V1475)/SUMIFS('[6]Comp2016-2017 (3)'!$G$5:$G$289,'[6]Comp2016-2017 (3)'!$A$5:$A$289,$D1475,'[6]Comp2016-2017 (3)'!$R$5:$R$289,$V1475)*$AB1475))</f>
        <v/>
      </c>
      <c r="AI1475" s="222">
        <f>IF($W1475=AI$3,$AB1475,IF(NOT($W1475=0),"",SUMIFS('Source traité'!AI$4:AI$1858,'Source traité'!$A$4:$A$1858,$D1475,'Source traité'!$V$4:$V$1858,$V1475)/SUMIFS('[6]Comp2016-2017 (3)'!$G$5:$G$289,'[6]Comp2016-2017 (3)'!$A$5:$A$289,$D1475,'[6]Comp2016-2017 (3)'!$R$5:$R$289,$V1475)*$AB1475))</f>
        <v/>
      </c>
      <c r="AJ1475" s="222">
        <f>IF($W1475=AJ$3,$AB1475,IF(NOT($W1475=0),"",SUMIFS('Source traité'!AJ$4:AJ$1858,'Source traité'!$A$4:$A$1858,$D1475,'Source traité'!$V$4:$V$1858,$V1475)/SUMIFS('[6]Comp2016-2017 (3)'!$G$5:$G$289,'[6]Comp2016-2017 (3)'!$A$5:$A$289,$D1475,'[6]Comp2016-2017 (3)'!$R$5:$R$289,$V1475)*$AB1475))</f>
        <v/>
      </c>
      <c r="AK1475" s="222">
        <f>SUM(AC1475:AJ1475)-AB1475</f>
        <v/>
      </c>
      <c r="AL1475" s="216">
        <f>IF(A1475=D1475,"remplir à la main","")</f>
        <v/>
      </c>
      <c r="AM1475" s="216">
        <f>VLOOKUP(A1475,'[6]Table corresp.'!$M$4:$U$63,8,FALSE)</f>
        <v/>
      </c>
      <c r="AN1475" s="216">
        <f>VLOOKUP(D1475,'[6]Table corresp.'!$M$4:$U$63,9,FALSE)</f>
        <v/>
      </c>
    </row>
    <row r="1476" hidden="1">
      <c r="A1476" s="179" t="inlineStr">
        <is>
          <t>Importation</t>
        </is>
      </c>
      <c r="B1476" s="179">
        <f>VLOOKUP(LEFT(A1476,3),'[6]Table corresp.'!$A$4:$D$63,3,FALSE)</f>
        <v/>
      </c>
      <c r="C1476" s="179">
        <f>VLOOKUP(A1476,'[6]Table corresp.'!$M$4:$P$63,4,FALSE)</f>
        <v/>
      </c>
      <c r="D1476" s="179" t="inlineStr">
        <is>
          <t>37 - Emballages en bois (palette, ...)</t>
        </is>
      </c>
      <c r="E1476" s="179">
        <f>VLOOKUP(LEFT(D1476,3),'[6]Table corresp.'!$A$4:$D$63,4,FALSE)</f>
        <v/>
      </c>
      <c r="F1476" s="179">
        <f>LEFT(A1476,3)&amp;" - "&amp;LEFT(D1476,3)</f>
        <v/>
      </c>
      <c r="G1476" s="217" t="n">
        <v>0</v>
      </c>
      <c r="H1476" s="217" t="n">
        <v>253530.8190000002</v>
      </c>
      <c r="I1476" s="217" t="n">
        <v>253530.8190000002</v>
      </c>
      <c r="J1476" s="218" t="n">
        <v>0</v>
      </c>
      <c r="K1476" s="218" t="n">
        <v>1119.658102455699</v>
      </c>
      <c r="L1476" s="218" t="n">
        <v>1119.658102455699</v>
      </c>
      <c r="M1476" s="218" t="n">
        <v>0</v>
      </c>
      <c r="N1476" s="218" t="n">
        <v>107.1339814435827</v>
      </c>
      <c r="O1476" s="218" t="n">
        <v>107.1339814435827</v>
      </c>
      <c r="P1476" s="218" t="n">
        <v>0</v>
      </c>
      <c r="Q1476" s="218" t="n">
        <v>0.0006125462947910558</v>
      </c>
      <c r="R1476" s="218" t="n">
        <v>0.0006125462947910558</v>
      </c>
      <c r="S1476" s="217" t="n"/>
      <c r="T1476" s="216">
        <f>VLOOKUP(A1476,'[6]Groupe de branches'!$Z$27:$AM$86,14,FALSE)</f>
        <v/>
      </c>
      <c r="U1476" s="216">
        <f>VLOOKUP(D1476,'[6]Groupe de branches'!$Z$27:$AM$86,14,FALSE)</f>
        <v/>
      </c>
      <c r="V1476" s="216" t="n">
        <v>2019</v>
      </c>
      <c r="W1476" s="216">
        <f>VLOOKUP(D1476,'[6]Table corresp.'!$M$4:$S$63,7,FALSE)</f>
        <v/>
      </c>
      <c r="X1476" s="219">
        <f>IFERROR(G1476/SUMIFS('[6]Comp2016-2017 (3)'!$I$5:$I$289,'[6]Comp2016-2017 (3)'!$A$5:$A$289,A1476,'[6]Comp2016-2017 (3)'!$R$5:$R$289,V1476),0)</f>
        <v/>
      </c>
      <c r="Y1476" s="220">
        <f>IFERROR(IF(RIGHT(F1476,3)="Exp",VLOOKUP(F1476,#REF!,2,FALSE),VLOOKUP(F1476,#REF!,9,FALSE)),0)</f>
        <v/>
      </c>
      <c r="Z1476" s="221">
        <f>IFERROR(Y1476/SUMIFS($Y$4:$Y$1858,$V$4:$V$1858,V1476,$A$4:$A$1858,A1476),0)</f>
        <v/>
      </c>
      <c r="AA1476" s="221">
        <f>X1476*Z1476</f>
        <v/>
      </c>
      <c r="AB1476" s="222">
        <f>IFERROR(SUMIFS('[6]Comp2016-2017 (3)'!$G$5:$G$289,'[6]Comp2016-2017 (3)'!$A$5:$A$289,A1476,'[6]Comp2016-2017 (3)'!$R$5:$R$289,V1476)*AA1476/SUMIFS($AA$4:$AA$1858,$A$4:$A$1858,A1476,$V$4:$V$1858,V1476),0)</f>
        <v/>
      </c>
      <c r="AC1476" s="222">
        <f>IF($W1476=AC$3,$AB1476,IF(NOT($W1476=0),"",SUMIFS('Source traité'!AC$4:AC$1858,'Source traité'!$A$4:$A$1858,$D1476,'Source traité'!$V$4:$V$1858,$V1476)/SUMIFS('[6]Comp2016-2017 (3)'!$G$5:$G$289,'[6]Comp2016-2017 (3)'!$A$5:$A$289,$D1476,'[6]Comp2016-2017 (3)'!$R$5:$R$289,$V1476)*$AB1476))</f>
        <v/>
      </c>
      <c r="AD1476" s="222">
        <f>IF($W1476=AD$3,$AB1476,IF(NOT($W1476=0),"",SUMIFS('Source traité'!AD$4:AD$1858,'Source traité'!$A$4:$A$1858,$D1476,'Source traité'!$V$4:$V$1858,$V1476)/SUMIFS('[6]Comp2016-2017 (3)'!$G$5:$G$289,'[6]Comp2016-2017 (3)'!$A$5:$A$289,$D1476,'[6]Comp2016-2017 (3)'!$R$5:$R$289,$V1476)*$AB1476))</f>
        <v/>
      </c>
      <c r="AE1476" s="222">
        <f>IF($W1476=AE$3,$AB1476,IF(NOT($W1476=0),"",SUMIFS('Source traité'!AE$4:AE$1858,'Source traité'!$A$4:$A$1858,$D1476,'Source traité'!$V$4:$V$1858,$V1476)/SUMIFS('[6]Comp2016-2017 (3)'!$G$5:$G$289,'[6]Comp2016-2017 (3)'!$A$5:$A$289,$D1476,'[6]Comp2016-2017 (3)'!$R$5:$R$289,$V1476)*$AB1476))</f>
        <v/>
      </c>
      <c r="AF1476" s="222">
        <f>IF($W1476=AF$3,$AB1476,IF(NOT($W1476=0),"",SUMIFS('Source traité'!AF$4:AF$1858,'Source traité'!$A$4:$A$1858,$D1476,'Source traité'!$V$4:$V$1858,$V1476)/SUMIFS('[6]Comp2016-2017 (3)'!$G$5:$G$289,'[6]Comp2016-2017 (3)'!$A$5:$A$289,$D1476,'[6]Comp2016-2017 (3)'!$R$5:$R$289,$V1476)*$AB1476))</f>
        <v/>
      </c>
      <c r="AG1476" s="222">
        <f>IF($W1476=AG$3,$AB1476,IF(NOT($W1476=0),"",SUMIFS('Source traité'!AG$4:AG$1858,'Source traité'!$A$4:$A$1858,$D1476,'Source traité'!$V$4:$V$1858,$V1476)/SUMIFS('[6]Comp2016-2017 (3)'!$G$5:$G$289,'[6]Comp2016-2017 (3)'!$A$5:$A$289,$D1476,'[6]Comp2016-2017 (3)'!$R$5:$R$289,$V1476)*$AB1476))</f>
        <v/>
      </c>
      <c r="AH1476" s="222">
        <f>IF($W1476=AH$3,$AB1476,IF(NOT($W1476=0),"",SUMIFS('Source traité'!AH$4:AH$1858,'Source traité'!$A$4:$A$1858,$D1476,'Source traité'!$V$4:$V$1858,$V1476)/SUMIFS('[6]Comp2016-2017 (3)'!$G$5:$G$289,'[6]Comp2016-2017 (3)'!$A$5:$A$289,$D1476,'[6]Comp2016-2017 (3)'!$R$5:$R$289,$V1476)*$AB1476))</f>
        <v/>
      </c>
      <c r="AI1476" s="222">
        <f>IF($W1476=AI$3,$AB1476,IF(NOT($W1476=0),"",SUMIFS('Source traité'!AI$4:AI$1858,'Source traité'!$A$4:$A$1858,$D1476,'Source traité'!$V$4:$V$1858,$V1476)/SUMIFS('[6]Comp2016-2017 (3)'!$G$5:$G$289,'[6]Comp2016-2017 (3)'!$A$5:$A$289,$D1476,'[6]Comp2016-2017 (3)'!$R$5:$R$289,$V1476)*$AB1476))</f>
        <v/>
      </c>
      <c r="AJ1476" s="222">
        <f>IF($W1476=AJ$3,$AB1476,IF(NOT($W1476=0),"",SUMIFS('Source traité'!AJ$4:AJ$1858,'Source traité'!$A$4:$A$1858,$D1476,'Source traité'!$V$4:$V$1858,$V1476)/SUMIFS('[6]Comp2016-2017 (3)'!$G$5:$G$289,'[6]Comp2016-2017 (3)'!$A$5:$A$289,$D1476,'[6]Comp2016-2017 (3)'!$R$5:$R$289,$V1476)*$AB1476))</f>
        <v/>
      </c>
      <c r="AK1476" s="222">
        <f>SUM(AC1476:AJ1476)-AB1476</f>
        <v/>
      </c>
      <c r="AL1476" s="216">
        <f>IF(A1476=D1476,"remplir à la main","")</f>
        <v/>
      </c>
      <c r="AM1476" s="216">
        <f>VLOOKUP(A1476,'[6]Table corresp.'!$M$4:$U$63,8,FALSE)</f>
        <v/>
      </c>
      <c r="AN1476" s="216">
        <f>VLOOKUP(D1476,'[6]Table corresp.'!$M$4:$U$63,9,FALSE)</f>
        <v/>
      </c>
    </row>
    <row r="1477" hidden="1">
      <c r="A1477" s="179" t="inlineStr">
        <is>
          <t>Importation</t>
        </is>
      </c>
      <c r="B1477" s="179">
        <f>VLOOKUP(LEFT(A1477,3),'[6]Table corresp.'!$A$4:$D$63,3,FALSE)</f>
        <v/>
      </c>
      <c r="C1477" s="179">
        <f>VLOOKUP(A1477,'[6]Table corresp.'!$M$4:$P$63,4,FALSE)</f>
        <v/>
      </c>
      <c r="D1477" s="179" t="inlineStr">
        <is>
          <t>38 - Futailles</t>
        </is>
      </c>
      <c r="E1477" s="179">
        <f>VLOOKUP(LEFT(D1477,3),'[6]Table corresp.'!$A$4:$D$63,4,FALSE)</f>
        <v/>
      </c>
      <c r="F1477" s="179">
        <f>LEFT(A1477,3)&amp;" - "&amp;LEFT(D1477,3)</f>
        <v/>
      </c>
      <c r="G1477" s="217" t="n">
        <v>0</v>
      </c>
      <c r="H1477" s="217" t="n">
        <v>40122.14699999998</v>
      </c>
      <c r="I1477" s="217" t="n">
        <v>40122.14699999998</v>
      </c>
      <c r="J1477" s="218" t="n">
        <v>0</v>
      </c>
      <c r="K1477" s="218" t="n">
        <v>47.12103821477297</v>
      </c>
      <c r="L1477" s="218" t="n">
        <v>47.12103821477297</v>
      </c>
      <c r="M1477" s="218" t="n"/>
      <c r="N1477" s="218" t="n"/>
      <c r="O1477" s="218" t="n"/>
      <c r="P1477" s="218" t="n"/>
      <c r="Q1477" s="218" t="n"/>
      <c r="R1477" s="218" t="n"/>
      <c r="S1477" s="217" t="n"/>
      <c r="T1477" s="216">
        <f>VLOOKUP(A1477,'[6]Groupe de branches'!$Z$27:$AM$86,14,FALSE)</f>
        <v/>
      </c>
      <c r="U1477" s="216">
        <f>VLOOKUP(D1477,'[6]Groupe de branches'!$Z$27:$AM$86,14,FALSE)</f>
        <v/>
      </c>
      <c r="V1477" s="216" t="n">
        <v>2019</v>
      </c>
      <c r="W1477" s="216">
        <f>VLOOKUP(D1477,'[6]Table corresp.'!$M$4:$S$63,7,FALSE)</f>
        <v/>
      </c>
      <c r="X1477" s="219">
        <f>IFERROR(G1477/SUMIFS('[6]Comp2016-2017 (3)'!$I$5:$I$289,'[6]Comp2016-2017 (3)'!$A$5:$A$289,A1477,'[6]Comp2016-2017 (3)'!$R$5:$R$289,V1477),0)</f>
        <v/>
      </c>
      <c r="Y1477" s="220">
        <f>IFERROR(IF(RIGHT(F1477,3)="Exp",VLOOKUP(F1477,#REF!,2,FALSE),VLOOKUP(F1477,#REF!,9,FALSE)),0)</f>
        <v/>
      </c>
      <c r="Z1477" s="221">
        <f>IFERROR(Y1477/SUMIFS($Y$4:$Y$1858,$V$4:$V$1858,V1477,$A$4:$A$1858,A1477),0)</f>
        <v/>
      </c>
      <c r="AA1477" s="221">
        <f>X1477*Z1477</f>
        <v/>
      </c>
      <c r="AB1477" s="222">
        <f>IFERROR(SUMIFS('[6]Comp2016-2017 (3)'!$G$5:$G$289,'[6]Comp2016-2017 (3)'!$A$5:$A$289,A1477,'[6]Comp2016-2017 (3)'!$R$5:$R$289,V1477)*AA1477/SUMIFS($AA$4:$AA$1858,$A$4:$A$1858,A1477,$V$4:$V$1858,V1477),0)</f>
        <v/>
      </c>
      <c r="AC1477" s="222">
        <f>IF($W1477=AC$3,$AB1477,IF(NOT($W1477=0),"",SUMIFS('Source traité'!AC$4:AC$1858,'Source traité'!$A$4:$A$1858,$D1477,'Source traité'!$V$4:$V$1858,$V1477)/SUMIFS('[6]Comp2016-2017 (3)'!$G$5:$G$289,'[6]Comp2016-2017 (3)'!$A$5:$A$289,$D1477,'[6]Comp2016-2017 (3)'!$R$5:$R$289,$V1477)*$AB1477))</f>
        <v/>
      </c>
      <c r="AD1477" s="222">
        <f>IF($W1477=AD$3,$AB1477,IF(NOT($W1477=0),"",SUMIFS('Source traité'!AD$4:AD$1858,'Source traité'!$A$4:$A$1858,$D1477,'Source traité'!$V$4:$V$1858,$V1477)/SUMIFS('[6]Comp2016-2017 (3)'!$G$5:$G$289,'[6]Comp2016-2017 (3)'!$A$5:$A$289,$D1477,'[6]Comp2016-2017 (3)'!$R$5:$R$289,$V1477)*$AB1477))</f>
        <v/>
      </c>
      <c r="AE1477" s="222">
        <f>IF($W1477=AE$3,$AB1477,IF(NOT($W1477=0),"",SUMIFS('Source traité'!AE$4:AE$1858,'Source traité'!$A$4:$A$1858,$D1477,'Source traité'!$V$4:$V$1858,$V1477)/SUMIFS('[6]Comp2016-2017 (3)'!$G$5:$G$289,'[6]Comp2016-2017 (3)'!$A$5:$A$289,$D1477,'[6]Comp2016-2017 (3)'!$R$5:$R$289,$V1477)*$AB1477))</f>
        <v/>
      </c>
      <c r="AF1477" s="222">
        <f>IF($W1477=AF$3,$AB1477,IF(NOT($W1477=0),"",SUMIFS('Source traité'!AF$4:AF$1858,'Source traité'!$A$4:$A$1858,$D1477,'Source traité'!$V$4:$V$1858,$V1477)/SUMIFS('[6]Comp2016-2017 (3)'!$G$5:$G$289,'[6]Comp2016-2017 (3)'!$A$5:$A$289,$D1477,'[6]Comp2016-2017 (3)'!$R$5:$R$289,$V1477)*$AB1477))</f>
        <v/>
      </c>
      <c r="AG1477" s="222">
        <f>IF($W1477=AG$3,$AB1477,IF(NOT($W1477=0),"",SUMIFS('Source traité'!AG$4:AG$1858,'Source traité'!$A$4:$A$1858,$D1477,'Source traité'!$V$4:$V$1858,$V1477)/SUMIFS('[6]Comp2016-2017 (3)'!$G$5:$G$289,'[6]Comp2016-2017 (3)'!$A$5:$A$289,$D1477,'[6]Comp2016-2017 (3)'!$R$5:$R$289,$V1477)*$AB1477))</f>
        <v/>
      </c>
      <c r="AH1477" s="222">
        <f>IF($W1477=AH$3,$AB1477,IF(NOT($W1477=0),"",SUMIFS('Source traité'!AH$4:AH$1858,'Source traité'!$A$4:$A$1858,$D1477,'Source traité'!$V$4:$V$1858,$V1477)/SUMIFS('[6]Comp2016-2017 (3)'!$G$5:$G$289,'[6]Comp2016-2017 (3)'!$A$5:$A$289,$D1477,'[6]Comp2016-2017 (3)'!$R$5:$R$289,$V1477)*$AB1477))</f>
        <v/>
      </c>
      <c r="AI1477" s="222">
        <f>IF($W1477=AI$3,$AB1477,IF(NOT($W1477=0),"",SUMIFS('Source traité'!AI$4:AI$1858,'Source traité'!$A$4:$A$1858,$D1477,'Source traité'!$V$4:$V$1858,$V1477)/SUMIFS('[6]Comp2016-2017 (3)'!$G$5:$G$289,'[6]Comp2016-2017 (3)'!$A$5:$A$289,$D1477,'[6]Comp2016-2017 (3)'!$R$5:$R$289,$V1477)*$AB1477))</f>
        <v/>
      </c>
      <c r="AJ1477" s="222">
        <f>IF($W1477=AJ$3,$AB1477,IF(NOT($W1477=0),"",SUMIFS('Source traité'!AJ$4:AJ$1858,'Source traité'!$A$4:$A$1858,$D1477,'Source traité'!$V$4:$V$1858,$V1477)/SUMIFS('[6]Comp2016-2017 (3)'!$G$5:$G$289,'[6]Comp2016-2017 (3)'!$A$5:$A$289,$D1477,'[6]Comp2016-2017 (3)'!$R$5:$R$289,$V1477)*$AB1477))</f>
        <v/>
      </c>
      <c r="AK1477" s="222">
        <f>SUM(AC1477:AJ1477)-AB1477</f>
        <v/>
      </c>
      <c r="AL1477" s="216">
        <f>IF(A1477=D1477,"remplir à la main","")</f>
        <v/>
      </c>
      <c r="AM1477" s="216">
        <f>VLOOKUP(A1477,'[6]Table corresp.'!$M$4:$U$63,8,FALSE)</f>
        <v/>
      </c>
      <c r="AN1477" s="216">
        <f>VLOOKUP(D1477,'[6]Table corresp.'!$M$4:$U$63,9,FALSE)</f>
        <v/>
      </c>
    </row>
    <row r="1478" hidden="1">
      <c r="A1478" s="179" t="inlineStr">
        <is>
          <t>Importation</t>
        </is>
      </c>
      <c r="B1478" s="179">
        <f>VLOOKUP(LEFT(A1478,3),'[6]Table corresp.'!$A$4:$D$63,3,FALSE)</f>
        <v/>
      </c>
      <c r="C1478" s="179">
        <f>VLOOKUP(A1478,'[6]Table corresp.'!$M$4:$P$63,4,FALSE)</f>
        <v/>
      </c>
      <c r="D1478" s="179" t="inlineStr">
        <is>
          <t>39 - Coffrages pour le bétonnage, bardeaux en bois</t>
        </is>
      </c>
      <c r="E1478" s="179">
        <f>VLOOKUP(LEFT(D1478,3),'[6]Table corresp.'!$A$4:$D$63,4,FALSE)</f>
        <v/>
      </c>
      <c r="F1478" s="179">
        <f>LEFT(A1478,3)&amp;" - "&amp;LEFT(D1478,3)</f>
        <v/>
      </c>
      <c r="G1478" s="217" t="n">
        <v>0</v>
      </c>
      <c r="H1478" s="217" t="n">
        <v>16666.794</v>
      </c>
      <c r="I1478" s="217" t="n">
        <v>16666.794</v>
      </c>
      <c r="J1478" s="218" t="n">
        <v>0</v>
      </c>
      <c r="K1478" s="218" t="n">
        <v>22.55772754264284</v>
      </c>
      <c r="L1478" s="218" t="n">
        <v>22.55772754264284</v>
      </c>
      <c r="M1478" s="218" t="n">
        <v>0</v>
      </c>
      <c r="N1478" s="218" t="n">
        <v>6.739331298121286</v>
      </c>
      <c r="O1478" s="218" t="n">
        <v>6.739331298121286</v>
      </c>
      <c r="P1478" s="218" t="n">
        <v>0</v>
      </c>
      <c r="Q1478" s="218" t="n">
        <v>2.577525238855181</v>
      </c>
      <c r="R1478" s="218" t="n">
        <v>2.577525238855181</v>
      </c>
      <c r="S1478" s="217" t="inlineStr">
        <is>
          <t>BI</t>
        </is>
      </c>
      <c r="T1478" s="216">
        <f>VLOOKUP(A1478,'[6]Groupe de branches'!$Z$27:$AM$86,14,FALSE)</f>
        <v/>
      </c>
      <c r="U1478" s="216">
        <f>VLOOKUP(D1478,'[6]Groupe de branches'!$Z$27:$AM$86,14,FALSE)</f>
        <v/>
      </c>
      <c r="V1478" s="216" t="n">
        <v>2019</v>
      </c>
      <c r="W1478" s="216">
        <f>VLOOKUP(D1478,'[6]Table corresp.'!$M$4:$S$63,7,FALSE)</f>
        <v/>
      </c>
      <c r="X1478" s="219">
        <f>IFERROR(G1478/SUMIFS('[6]Comp2016-2017 (3)'!$I$5:$I$289,'[6]Comp2016-2017 (3)'!$A$5:$A$289,A1478,'[6]Comp2016-2017 (3)'!$R$5:$R$289,V1478),0)</f>
        <v/>
      </c>
      <c r="Y1478" s="220">
        <f>IFERROR(IF(RIGHT(F1478,3)="Exp",VLOOKUP(F1478,#REF!,2,FALSE),VLOOKUP(F1478,#REF!,9,FALSE)),0)</f>
        <v/>
      </c>
      <c r="Z1478" s="221">
        <f>IFERROR(Y1478/SUMIFS($Y$4:$Y$1858,$V$4:$V$1858,V1478,$A$4:$A$1858,A1478),0)</f>
        <v/>
      </c>
      <c r="AA1478" s="221">
        <f>X1478*Z1478</f>
        <v/>
      </c>
      <c r="AB1478" s="222">
        <f>IFERROR(SUMIFS('[6]Comp2016-2017 (3)'!$G$5:$G$289,'[6]Comp2016-2017 (3)'!$A$5:$A$289,A1478,'[6]Comp2016-2017 (3)'!$R$5:$R$289,V1478)*AA1478/SUMIFS($AA$4:$AA$1858,$A$4:$A$1858,A1478,$V$4:$V$1858,V1478),0)</f>
        <v/>
      </c>
      <c r="AC1478" s="222">
        <f>IF($W1478=AC$3,$AB1478,IF(NOT($W1478=0),"",SUMIFS('Source traité'!AC$4:AC$1858,'Source traité'!$A$4:$A$1858,$D1478,'Source traité'!$V$4:$V$1858,$V1478)/SUMIFS('[6]Comp2016-2017 (3)'!$G$5:$G$289,'[6]Comp2016-2017 (3)'!$A$5:$A$289,$D1478,'[6]Comp2016-2017 (3)'!$R$5:$R$289,$V1478)*$AB1478))</f>
        <v/>
      </c>
      <c r="AD1478" s="222">
        <f>IF($W1478=AD$3,$AB1478,IF(NOT($W1478=0),"",SUMIFS('Source traité'!AD$4:AD$1858,'Source traité'!$A$4:$A$1858,$D1478,'Source traité'!$V$4:$V$1858,$V1478)/SUMIFS('[6]Comp2016-2017 (3)'!$G$5:$G$289,'[6]Comp2016-2017 (3)'!$A$5:$A$289,$D1478,'[6]Comp2016-2017 (3)'!$R$5:$R$289,$V1478)*$AB1478))</f>
        <v/>
      </c>
      <c r="AE1478" s="222">
        <f>IF($W1478=AE$3,$AB1478,IF(NOT($W1478=0),"",SUMIFS('Source traité'!AE$4:AE$1858,'Source traité'!$A$4:$A$1858,$D1478,'Source traité'!$V$4:$V$1858,$V1478)/SUMIFS('[6]Comp2016-2017 (3)'!$G$5:$G$289,'[6]Comp2016-2017 (3)'!$A$5:$A$289,$D1478,'[6]Comp2016-2017 (3)'!$R$5:$R$289,$V1478)*$AB1478))</f>
        <v/>
      </c>
      <c r="AF1478" s="222">
        <f>IF($W1478=AF$3,$AB1478,IF(NOT($W1478=0),"",SUMIFS('Source traité'!AF$4:AF$1858,'Source traité'!$A$4:$A$1858,$D1478,'Source traité'!$V$4:$V$1858,$V1478)/SUMIFS('[6]Comp2016-2017 (3)'!$G$5:$G$289,'[6]Comp2016-2017 (3)'!$A$5:$A$289,$D1478,'[6]Comp2016-2017 (3)'!$R$5:$R$289,$V1478)*$AB1478))</f>
        <v/>
      </c>
      <c r="AG1478" s="222">
        <f>IF($W1478=AG$3,$AB1478,IF(NOT($W1478=0),"",SUMIFS('Source traité'!AG$4:AG$1858,'Source traité'!$A$4:$A$1858,$D1478,'Source traité'!$V$4:$V$1858,$V1478)/SUMIFS('[6]Comp2016-2017 (3)'!$G$5:$G$289,'[6]Comp2016-2017 (3)'!$A$5:$A$289,$D1478,'[6]Comp2016-2017 (3)'!$R$5:$R$289,$V1478)*$AB1478))</f>
        <v/>
      </c>
      <c r="AH1478" s="222">
        <f>IF($W1478=AH$3,$AB1478,IF(NOT($W1478=0),"",SUMIFS('Source traité'!AH$4:AH$1858,'Source traité'!$A$4:$A$1858,$D1478,'Source traité'!$V$4:$V$1858,$V1478)/SUMIFS('[6]Comp2016-2017 (3)'!$G$5:$G$289,'[6]Comp2016-2017 (3)'!$A$5:$A$289,$D1478,'[6]Comp2016-2017 (3)'!$R$5:$R$289,$V1478)*$AB1478))</f>
        <v/>
      </c>
      <c r="AI1478" s="222">
        <f>IF($W1478=AI$3,$AB1478,IF(NOT($W1478=0),"",SUMIFS('Source traité'!AI$4:AI$1858,'Source traité'!$A$4:$A$1858,$D1478,'Source traité'!$V$4:$V$1858,$V1478)/SUMIFS('[6]Comp2016-2017 (3)'!$G$5:$G$289,'[6]Comp2016-2017 (3)'!$A$5:$A$289,$D1478,'[6]Comp2016-2017 (3)'!$R$5:$R$289,$V1478)*$AB1478))</f>
        <v/>
      </c>
      <c r="AJ1478" s="222">
        <f>IF($W1478=AJ$3,$AB1478,IF(NOT($W1478=0),"",SUMIFS('Source traité'!AJ$4:AJ$1858,'Source traité'!$A$4:$A$1858,$D1478,'Source traité'!$V$4:$V$1858,$V1478)/SUMIFS('[6]Comp2016-2017 (3)'!$G$5:$G$289,'[6]Comp2016-2017 (3)'!$A$5:$A$289,$D1478,'[6]Comp2016-2017 (3)'!$R$5:$R$289,$V1478)*$AB1478))</f>
        <v/>
      </c>
      <c r="AK1478" s="222">
        <f>SUM(AC1478:AJ1478)-AB1478</f>
        <v/>
      </c>
      <c r="AL1478" s="216">
        <f>IF(A1478=D1478,"remplir à la main","")</f>
        <v/>
      </c>
      <c r="AM1478" s="216">
        <f>VLOOKUP(A1478,'[6]Table corresp.'!$M$4:$U$63,8,FALSE)</f>
        <v/>
      </c>
      <c r="AN1478" s="216">
        <f>VLOOKUP(D1478,'[6]Table corresp.'!$M$4:$U$63,9,FALSE)</f>
        <v/>
      </c>
    </row>
    <row r="1479" hidden="1">
      <c r="A1479" s="179" t="inlineStr">
        <is>
          <t>Importation</t>
        </is>
      </c>
      <c r="B1479" s="179">
        <f>VLOOKUP(LEFT(A1479,3),'[6]Table corresp.'!$A$4:$D$63,3,FALSE)</f>
        <v/>
      </c>
      <c r="C1479" s="179">
        <f>VLOOKUP(A1479,'[6]Table corresp.'!$M$4:$P$63,4,FALSE)</f>
        <v/>
      </c>
      <c r="D1479" s="179" t="inlineStr">
        <is>
          <t>40 - Produits en bois pour aménagement extérieur</t>
        </is>
      </c>
      <c r="E1479" s="179">
        <f>VLOOKUP(LEFT(D1479,3),'[6]Table corresp.'!$A$4:$D$63,4,FALSE)</f>
        <v/>
      </c>
      <c r="F1479" s="179">
        <f>LEFT(A1479,3)&amp;" - "&amp;LEFT(D1479,3)</f>
        <v/>
      </c>
      <c r="G1479" s="217" t="n">
        <v>0</v>
      </c>
      <c r="H1479" s="217" t="n">
        <v>30163.74200000003</v>
      </c>
      <c r="I1479" s="217" t="n">
        <v>30163.74200000003</v>
      </c>
      <c r="J1479" s="218" t="n">
        <v>0</v>
      </c>
      <c r="K1479" s="218" t="n">
        <v>60.31709922172922</v>
      </c>
      <c r="L1479" s="218" t="n">
        <v>60.31709922172922</v>
      </c>
      <c r="M1479" s="218" t="n"/>
      <c r="N1479" s="218" t="n"/>
      <c r="O1479" s="218" t="n"/>
      <c r="P1479" s="218" t="n"/>
      <c r="Q1479" s="218" t="n"/>
      <c r="R1479" s="218" t="n"/>
      <c r="S1479" s="217" t="n"/>
      <c r="T1479" s="216">
        <f>VLOOKUP(A1479,'[6]Groupe de branches'!$Z$27:$AM$86,14,FALSE)</f>
        <v/>
      </c>
      <c r="U1479" s="216">
        <f>VLOOKUP(D1479,'[6]Groupe de branches'!$Z$27:$AM$86,14,FALSE)</f>
        <v/>
      </c>
      <c r="V1479" s="216" t="n">
        <v>2019</v>
      </c>
      <c r="W1479" s="216">
        <f>VLOOKUP(D1479,'[6]Table corresp.'!$M$4:$S$63,7,FALSE)</f>
        <v/>
      </c>
      <c r="X1479" s="219">
        <f>IFERROR(G1479/SUMIFS('[6]Comp2016-2017 (3)'!$I$5:$I$289,'[6]Comp2016-2017 (3)'!$A$5:$A$289,A1479,'[6]Comp2016-2017 (3)'!$R$5:$R$289,V1479),0)</f>
        <v/>
      </c>
      <c r="Y1479" s="220">
        <f>IFERROR(IF(RIGHT(F1479,3)="Exp",VLOOKUP(F1479,#REF!,2,FALSE),VLOOKUP(F1479,#REF!,9,FALSE)),0)</f>
        <v/>
      </c>
      <c r="Z1479" s="221">
        <f>IFERROR(Y1479/SUMIFS($Y$4:$Y$1858,$V$4:$V$1858,V1479,$A$4:$A$1858,A1479),0)</f>
        <v/>
      </c>
      <c r="AA1479" s="221">
        <f>X1479*Z1479</f>
        <v/>
      </c>
      <c r="AB1479" s="222">
        <f>IFERROR(SUMIFS('[6]Comp2016-2017 (3)'!$G$5:$G$289,'[6]Comp2016-2017 (3)'!$A$5:$A$289,A1479,'[6]Comp2016-2017 (3)'!$R$5:$R$289,V1479)*AA1479/SUMIFS($AA$4:$AA$1858,$A$4:$A$1858,A1479,$V$4:$V$1858,V1479),0)</f>
        <v/>
      </c>
      <c r="AC1479" s="222">
        <f>IF($W1479=AC$3,$AB1479,IF(NOT($W1479=0),"",SUMIFS('Source traité'!AC$4:AC$1858,'Source traité'!$A$4:$A$1858,$D1479,'Source traité'!$V$4:$V$1858,$V1479)/SUMIFS('[6]Comp2016-2017 (3)'!$G$5:$G$289,'[6]Comp2016-2017 (3)'!$A$5:$A$289,$D1479,'[6]Comp2016-2017 (3)'!$R$5:$R$289,$V1479)*$AB1479))</f>
        <v/>
      </c>
      <c r="AD1479" s="222">
        <f>IF($W1479=AD$3,$AB1479,IF(NOT($W1479=0),"",SUMIFS('Source traité'!AD$4:AD$1858,'Source traité'!$A$4:$A$1858,$D1479,'Source traité'!$V$4:$V$1858,$V1479)/SUMIFS('[6]Comp2016-2017 (3)'!$G$5:$G$289,'[6]Comp2016-2017 (3)'!$A$5:$A$289,$D1479,'[6]Comp2016-2017 (3)'!$R$5:$R$289,$V1479)*$AB1479))</f>
        <v/>
      </c>
      <c r="AE1479" s="222">
        <f>IF($W1479=AE$3,$AB1479,IF(NOT($W1479=0),"",SUMIFS('Source traité'!AE$4:AE$1858,'Source traité'!$A$4:$A$1858,$D1479,'Source traité'!$V$4:$V$1858,$V1479)/SUMIFS('[6]Comp2016-2017 (3)'!$G$5:$G$289,'[6]Comp2016-2017 (3)'!$A$5:$A$289,$D1479,'[6]Comp2016-2017 (3)'!$R$5:$R$289,$V1479)*$AB1479))</f>
        <v/>
      </c>
      <c r="AF1479" s="222">
        <f>IF($W1479=AF$3,$AB1479,IF(NOT($W1479=0),"",SUMIFS('Source traité'!AF$4:AF$1858,'Source traité'!$A$4:$A$1858,$D1479,'Source traité'!$V$4:$V$1858,$V1479)/SUMIFS('[6]Comp2016-2017 (3)'!$G$5:$G$289,'[6]Comp2016-2017 (3)'!$A$5:$A$289,$D1479,'[6]Comp2016-2017 (3)'!$R$5:$R$289,$V1479)*$AB1479))</f>
        <v/>
      </c>
      <c r="AG1479" s="222">
        <f>IF($W1479=AG$3,$AB1479,IF(NOT($W1479=0),"",SUMIFS('Source traité'!AG$4:AG$1858,'Source traité'!$A$4:$A$1858,$D1479,'Source traité'!$V$4:$V$1858,$V1479)/SUMIFS('[6]Comp2016-2017 (3)'!$G$5:$G$289,'[6]Comp2016-2017 (3)'!$A$5:$A$289,$D1479,'[6]Comp2016-2017 (3)'!$R$5:$R$289,$V1479)*$AB1479))</f>
        <v/>
      </c>
      <c r="AH1479" s="222">
        <f>IF($W1479=AH$3,$AB1479,IF(NOT($W1479=0),"",SUMIFS('Source traité'!AH$4:AH$1858,'Source traité'!$A$4:$A$1858,$D1479,'Source traité'!$V$4:$V$1858,$V1479)/SUMIFS('[6]Comp2016-2017 (3)'!$G$5:$G$289,'[6]Comp2016-2017 (3)'!$A$5:$A$289,$D1479,'[6]Comp2016-2017 (3)'!$R$5:$R$289,$V1479)*$AB1479))</f>
        <v/>
      </c>
      <c r="AI1479" s="222">
        <f>IF($W1479=AI$3,$AB1479,IF(NOT($W1479=0),"",SUMIFS('Source traité'!AI$4:AI$1858,'Source traité'!$A$4:$A$1858,$D1479,'Source traité'!$V$4:$V$1858,$V1479)/SUMIFS('[6]Comp2016-2017 (3)'!$G$5:$G$289,'[6]Comp2016-2017 (3)'!$A$5:$A$289,$D1479,'[6]Comp2016-2017 (3)'!$R$5:$R$289,$V1479)*$AB1479))</f>
        <v/>
      </c>
      <c r="AJ1479" s="222">
        <f>IF($W1479=AJ$3,$AB1479,IF(NOT($W1479=0),"",SUMIFS('Source traité'!AJ$4:AJ$1858,'Source traité'!$A$4:$A$1858,$D1479,'Source traité'!$V$4:$V$1858,$V1479)/SUMIFS('[6]Comp2016-2017 (3)'!$G$5:$G$289,'[6]Comp2016-2017 (3)'!$A$5:$A$289,$D1479,'[6]Comp2016-2017 (3)'!$R$5:$R$289,$V1479)*$AB1479))</f>
        <v/>
      </c>
      <c r="AK1479" s="222">
        <f>SUM(AC1479:AJ1479)-AB1479</f>
        <v/>
      </c>
      <c r="AL1479" s="216">
        <f>IF(A1479=D1479,"remplir à la main","")</f>
        <v/>
      </c>
      <c r="AM1479" s="216">
        <f>VLOOKUP(A1479,'[6]Table corresp.'!$M$4:$U$63,8,FALSE)</f>
        <v/>
      </c>
      <c r="AN1479" s="216">
        <f>VLOOKUP(D1479,'[6]Table corresp.'!$M$4:$U$63,9,FALSE)</f>
        <v/>
      </c>
    </row>
    <row r="1480" hidden="1">
      <c r="A1480" s="179" t="inlineStr">
        <is>
          <t>Importation</t>
        </is>
      </c>
      <c r="B1480" s="179">
        <f>VLOOKUP(LEFT(A1480,3),'[6]Table corresp.'!$A$4:$D$63,3,FALSE)</f>
        <v/>
      </c>
      <c r="C1480" s="179">
        <f>VLOOKUP(A1480,'[6]Table corresp.'!$M$4:$P$63,4,FALSE)</f>
        <v/>
      </c>
      <c r="D1480" s="179" t="inlineStr">
        <is>
          <t>41 - Objets divers en bois</t>
        </is>
      </c>
      <c r="E1480" s="179">
        <f>VLOOKUP(LEFT(D1480,3),'[6]Table corresp.'!$A$4:$D$63,4,FALSE)</f>
        <v/>
      </c>
      <c r="F1480" s="179">
        <f>LEFT(A1480,3)&amp;" - "&amp;LEFT(D1480,3)</f>
        <v/>
      </c>
      <c r="G1480" s="217" t="n">
        <v>0</v>
      </c>
      <c r="H1480" s="217" t="n">
        <v>208205.4089999996</v>
      </c>
      <c r="I1480" s="217" t="n">
        <v>208205.4089999996</v>
      </c>
      <c r="J1480" s="218" t="n">
        <v>0</v>
      </c>
      <c r="K1480" s="218" t="n">
        <v>609.4737765226076</v>
      </c>
      <c r="L1480" s="218" t="n">
        <v>609.4737765226076</v>
      </c>
      <c r="M1480" s="218" t="n"/>
      <c r="N1480" s="218" t="n"/>
      <c r="O1480" s="218" t="n"/>
      <c r="P1480" s="218" t="n"/>
      <c r="Q1480" s="218" t="n"/>
      <c r="R1480" s="218" t="n"/>
      <c r="S1480" s="217" t="n"/>
      <c r="T1480" s="216">
        <f>VLOOKUP(A1480,'[6]Groupe de branches'!$Z$27:$AM$86,14,FALSE)</f>
        <v/>
      </c>
      <c r="U1480" s="216">
        <f>VLOOKUP(D1480,'[6]Groupe de branches'!$Z$27:$AM$86,14,FALSE)</f>
        <v/>
      </c>
      <c r="V1480" s="216" t="n">
        <v>2019</v>
      </c>
      <c r="W1480" s="216">
        <f>VLOOKUP(D1480,'[6]Table corresp.'!$M$4:$S$63,7,FALSE)</f>
        <v/>
      </c>
      <c r="X1480" s="219">
        <f>IFERROR(G1480/SUMIFS('[6]Comp2016-2017 (3)'!$I$5:$I$289,'[6]Comp2016-2017 (3)'!$A$5:$A$289,A1480,'[6]Comp2016-2017 (3)'!$R$5:$R$289,V1480),0)</f>
        <v/>
      </c>
      <c r="Y1480" s="220">
        <f>IFERROR(IF(RIGHT(F1480,3)="Exp",VLOOKUP(F1480,#REF!,2,FALSE),VLOOKUP(F1480,#REF!,9,FALSE)),0)</f>
        <v/>
      </c>
      <c r="Z1480" s="221">
        <f>IFERROR(Y1480/SUMIFS($Y$4:$Y$1858,$V$4:$V$1858,V1480,$A$4:$A$1858,A1480),0)</f>
        <v/>
      </c>
      <c r="AA1480" s="221">
        <f>X1480*Z1480</f>
        <v/>
      </c>
      <c r="AB1480" s="222">
        <f>IFERROR(SUMIFS('[6]Comp2016-2017 (3)'!$G$5:$G$289,'[6]Comp2016-2017 (3)'!$A$5:$A$289,A1480,'[6]Comp2016-2017 (3)'!$R$5:$R$289,V1480)*AA1480/SUMIFS($AA$4:$AA$1858,$A$4:$A$1858,A1480,$V$4:$V$1858,V1480),0)</f>
        <v/>
      </c>
      <c r="AC1480" s="222">
        <f>IF($W1480=AC$3,$AB1480,IF(NOT($W1480=0),"",SUMIFS('Source traité'!AC$4:AC$1858,'Source traité'!$A$4:$A$1858,$D1480,'Source traité'!$V$4:$V$1858,$V1480)/SUMIFS('[6]Comp2016-2017 (3)'!$G$5:$G$289,'[6]Comp2016-2017 (3)'!$A$5:$A$289,$D1480,'[6]Comp2016-2017 (3)'!$R$5:$R$289,$V1480)*$AB1480))</f>
        <v/>
      </c>
      <c r="AD1480" s="222">
        <f>IF($W1480=AD$3,$AB1480,IF(NOT($W1480=0),"",SUMIFS('Source traité'!AD$4:AD$1858,'Source traité'!$A$4:$A$1858,$D1480,'Source traité'!$V$4:$V$1858,$V1480)/SUMIFS('[6]Comp2016-2017 (3)'!$G$5:$G$289,'[6]Comp2016-2017 (3)'!$A$5:$A$289,$D1480,'[6]Comp2016-2017 (3)'!$R$5:$R$289,$V1480)*$AB1480))</f>
        <v/>
      </c>
      <c r="AE1480" s="222">
        <f>IF($W1480=AE$3,$AB1480,IF(NOT($W1480=0),"",SUMIFS('Source traité'!AE$4:AE$1858,'Source traité'!$A$4:$A$1858,$D1480,'Source traité'!$V$4:$V$1858,$V1480)/SUMIFS('[6]Comp2016-2017 (3)'!$G$5:$G$289,'[6]Comp2016-2017 (3)'!$A$5:$A$289,$D1480,'[6]Comp2016-2017 (3)'!$R$5:$R$289,$V1480)*$AB1480))</f>
        <v/>
      </c>
      <c r="AF1480" s="222">
        <f>IF($W1480=AF$3,$AB1480,IF(NOT($W1480=0),"",SUMIFS('Source traité'!AF$4:AF$1858,'Source traité'!$A$4:$A$1858,$D1480,'Source traité'!$V$4:$V$1858,$V1480)/SUMIFS('[6]Comp2016-2017 (3)'!$G$5:$G$289,'[6]Comp2016-2017 (3)'!$A$5:$A$289,$D1480,'[6]Comp2016-2017 (3)'!$R$5:$R$289,$V1480)*$AB1480))</f>
        <v/>
      </c>
      <c r="AG1480" s="222">
        <f>IF($W1480=AG$3,$AB1480,IF(NOT($W1480=0),"",SUMIFS('Source traité'!AG$4:AG$1858,'Source traité'!$A$4:$A$1858,$D1480,'Source traité'!$V$4:$V$1858,$V1480)/SUMIFS('[6]Comp2016-2017 (3)'!$G$5:$G$289,'[6]Comp2016-2017 (3)'!$A$5:$A$289,$D1480,'[6]Comp2016-2017 (3)'!$R$5:$R$289,$V1480)*$AB1480))</f>
        <v/>
      </c>
      <c r="AH1480" s="222">
        <f>IF($W1480=AH$3,$AB1480,IF(NOT($W1480=0),"",SUMIFS('Source traité'!AH$4:AH$1858,'Source traité'!$A$4:$A$1858,$D1480,'Source traité'!$V$4:$V$1858,$V1480)/SUMIFS('[6]Comp2016-2017 (3)'!$G$5:$G$289,'[6]Comp2016-2017 (3)'!$A$5:$A$289,$D1480,'[6]Comp2016-2017 (3)'!$R$5:$R$289,$V1480)*$AB1480))</f>
        <v/>
      </c>
      <c r="AI1480" s="222">
        <f>IF($W1480=AI$3,$AB1480,IF(NOT($W1480=0),"",SUMIFS('Source traité'!AI$4:AI$1858,'Source traité'!$A$4:$A$1858,$D1480,'Source traité'!$V$4:$V$1858,$V1480)/SUMIFS('[6]Comp2016-2017 (3)'!$G$5:$G$289,'[6]Comp2016-2017 (3)'!$A$5:$A$289,$D1480,'[6]Comp2016-2017 (3)'!$R$5:$R$289,$V1480)*$AB1480))</f>
        <v/>
      </c>
      <c r="AJ1480" s="222">
        <f>IF($W1480=AJ$3,$AB1480,IF(NOT($W1480=0),"",SUMIFS('Source traité'!AJ$4:AJ$1858,'Source traité'!$A$4:$A$1858,$D1480,'Source traité'!$V$4:$V$1858,$V1480)/SUMIFS('[6]Comp2016-2017 (3)'!$G$5:$G$289,'[6]Comp2016-2017 (3)'!$A$5:$A$289,$D1480,'[6]Comp2016-2017 (3)'!$R$5:$R$289,$V1480)*$AB1480))</f>
        <v/>
      </c>
      <c r="AK1480" s="222">
        <f>SUM(AC1480:AJ1480)-AB1480</f>
        <v/>
      </c>
      <c r="AL1480" s="216">
        <f>IF(A1480=D1480,"remplir à la main","")</f>
        <v/>
      </c>
      <c r="AM1480" s="216">
        <f>VLOOKUP(A1480,'[6]Table corresp.'!$M$4:$U$63,8,FALSE)</f>
        <v/>
      </c>
      <c r="AN1480" s="216">
        <f>VLOOKUP(D1480,'[6]Table corresp.'!$M$4:$U$63,9,FALSE)</f>
        <v/>
      </c>
    </row>
    <row r="1481" hidden="1">
      <c r="A1481" s="179" t="inlineStr">
        <is>
          <t>Importation</t>
        </is>
      </c>
      <c r="B1481" s="179">
        <f>VLOOKUP(LEFT(A1481,3),'[6]Table corresp.'!$A$4:$D$63,3,FALSE)</f>
        <v/>
      </c>
      <c r="C1481" s="179">
        <f>VLOOKUP(A1481,'[6]Table corresp.'!$M$4:$P$63,4,FALSE)</f>
        <v/>
      </c>
      <c r="D1481" s="179" t="inlineStr">
        <is>
          <t>42 - Objets en liège</t>
        </is>
      </c>
      <c r="E1481" s="179">
        <f>VLOOKUP(LEFT(D1481,3),'[6]Table corresp.'!$A$4:$D$63,4,FALSE)</f>
        <v/>
      </c>
      <c r="F1481" s="179">
        <f>LEFT(A1481,3)&amp;" - "&amp;LEFT(D1481,3)</f>
        <v/>
      </c>
      <c r="G1481" s="217" t="n">
        <v>0</v>
      </c>
      <c r="H1481" s="217" t="n">
        <v>282140.2919999994</v>
      </c>
      <c r="I1481" s="217" t="n">
        <v>282140.2919999994</v>
      </c>
      <c r="J1481" s="218" t="n">
        <v>0</v>
      </c>
      <c r="K1481" s="218" t="n">
        <v>34.43334996490027</v>
      </c>
      <c r="L1481" s="218" t="n">
        <v>34.43334996490027</v>
      </c>
      <c r="M1481" s="218" t="n"/>
      <c r="N1481" s="218" t="n"/>
      <c r="O1481" s="218" t="n"/>
      <c r="P1481" s="218" t="n"/>
      <c r="Q1481" s="218" t="n"/>
      <c r="R1481" s="218" t="n"/>
      <c r="S1481" s="217" t="n"/>
      <c r="T1481" s="216">
        <f>VLOOKUP(A1481,'[6]Groupe de branches'!$Z$27:$AM$86,14,FALSE)</f>
        <v/>
      </c>
      <c r="U1481" s="216">
        <f>VLOOKUP(D1481,'[6]Groupe de branches'!$Z$27:$AM$86,14,FALSE)</f>
        <v/>
      </c>
      <c r="V1481" s="216" t="n">
        <v>2019</v>
      </c>
      <c r="W1481" s="216">
        <f>VLOOKUP(D1481,'[6]Table corresp.'!$M$4:$S$63,7,FALSE)</f>
        <v/>
      </c>
      <c r="X1481" s="219">
        <f>IFERROR(G1481/SUMIFS('[6]Comp2016-2017 (3)'!$I$5:$I$289,'[6]Comp2016-2017 (3)'!$A$5:$A$289,A1481,'[6]Comp2016-2017 (3)'!$R$5:$R$289,V1481),0)</f>
        <v/>
      </c>
      <c r="Y1481" s="220">
        <f>IFERROR(IF(RIGHT(F1481,3)="Exp",VLOOKUP(F1481,#REF!,2,FALSE),VLOOKUP(F1481,#REF!,9,FALSE)),0)</f>
        <v/>
      </c>
      <c r="Z1481" s="221">
        <f>IFERROR(Y1481/SUMIFS($Y$4:$Y$1858,$V$4:$V$1858,V1481,$A$4:$A$1858,A1481),0)</f>
        <v/>
      </c>
      <c r="AA1481" s="221">
        <f>X1481*Z1481</f>
        <v/>
      </c>
      <c r="AB1481" s="222">
        <f>IFERROR(SUMIFS('[6]Comp2016-2017 (3)'!$G$5:$G$289,'[6]Comp2016-2017 (3)'!$A$5:$A$289,A1481,'[6]Comp2016-2017 (3)'!$R$5:$R$289,V1481)*AA1481/SUMIFS($AA$4:$AA$1858,$A$4:$A$1858,A1481,$V$4:$V$1858,V1481),0)</f>
        <v/>
      </c>
      <c r="AC1481" s="222">
        <f>IF($W1481=AC$3,$AB1481,IF(NOT($W1481=0),"",SUMIFS('Source traité'!AC$4:AC$1858,'Source traité'!$A$4:$A$1858,$D1481,'Source traité'!$V$4:$V$1858,$V1481)/SUMIFS('[6]Comp2016-2017 (3)'!$G$5:$G$289,'[6]Comp2016-2017 (3)'!$A$5:$A$289,$D1481,'[6]Comp2016-2017 (3)'!$R$5:$R$289,$V1481)*$AB1481))</f>
        <v/>
      </c>
      <c r="AD1481" s="222">
        <f>IF($W1481=AD$3,$AB1481,IF(NOT($W1481=0),"",SUMIFS('Source traité'!AD$4:AD$1858,'Source traité'!$A$4:$A$1858,$D1481,'Source traité'!$V$4:$V$1858,$V1481)/SUMIFS('[6]Comp2016-2017 (3)'!$G$5:$G$289,'[6]Comp2016-2017 (3)'!$A$5:$A$289,$D1481,'[6]Comp2016-2017 (3)'!$R$5:$R$289,$V1481)*$AB1481))</f>
        <v/>
      </c>
      <c r="AE1481" s="222">
        <f>IF($W1481=AE$3,$AB1481,IF(NOT($W1481=0),"",SUMIFS('Source traité'!AE$4:AE$1858,'Source traité'!$A$4:$A$1858,$D1481,'Source traité'!$V$4:$V$1858,$V1481)/SUMIFS('[6]Comp2016-2017 (3)'!$G$5:$G$289,'[6]Comp2016-2017 (3)'!$A$5:$A$289,$D1481,'[6]Comp2016-2017 (3)'!$R$5:$R$289,$V1481)*$AB1481))</f>
        <v/>
      </c>
      <c r="AF1481" s="222">
        <f>IF($W1481=AF$3,$AB1481,IF(NOT($W1481=0),"",SUMIFS('Source traité'!AF$4:AF$1858,'Source traité'!$A$4:$A$1858,$D1481,'Source traité'!$V$4:$V$1858,$V1481)/SUMIFS('[6]Comp2016-2017 (3)'!$G$5:$G$289,'[6]Comp2016-2017 (3)'!$A$5:$A$289,$D1481,'[6]Comp2016-2017 (3)'!$R$5:$R$289,$V1481)*$AB1481))</f>
        <v/>
      </c>
      <c r="AG1481" s="222">
        <f>IF($W1481=AG$3,$AB1481,IF(NOT($W1481=0),"",SUMIFS('Source traité'!AG$4:AG$1858,'Source traité'!$A$4:$A$1858,$D1481,'Source traité'!$V$4:$V$1858,$V1481)/SUMIFS('[6]Comp2016-2017 (3)'!$G$5:$G$289,'[6]Comp2016-2017 (3)'!$A$5:$A$289,$D1481,'[6]Comp2016-2017 (3)'!$R$5:$R$289,$V1481)*$AB1481))</f>
        <v/>
      </c>
      <c r="AH1481" s="222">
        <f>IF($W1481=AH$3,$AB1481,IF(NOT($W1481=0),"",SUMIFS('Source traité'!AH$4:AH$1858,'Source traité'!$A$4:$A$1858,$D1481,'Source traité'!$V$4:$V$1858,$V1481)/SUMIFS('[6]Comp2016-2017 (3)'!$G$5:$G$289,'[6]Comp2016-2017 (3)'!$A$5:$A$289,$D1481,'[6]Comp2016-2017 (3)'!$R$5:$R$289,$V1481)*$AB1481))</f>
        <v/>
      </c>
      <c r="AI1481" s="222">
        <f>IF($W1481=AI$3,$AB1481,IF(NOT($W1481=0),"",SUMIFS('Source traité'!AI$4:AI$1858,'Source traité'!$A$4:$A$1858,$D1481,'Source traité'!$V$4:$V$1858,$V1481)/SUMIFS('[6]Comp2016-2017 (3)'!$G$5:$G$289,'[6]Comp2016-2017 (3)'!$A$5:$A$289,$D1481,'[6]Comp2016-2017 (3)'!$R$5:$R$289,$V1481)*$AB1481))</f>
        <v/>
      </c>
      <c r="AJ1481" s="222">
        <f>IF($W1481=AJ$3,$AB1481,IF(NOT($W1481=0),"",SUMIFS('Source traité'!AJ$4:AJ$1858,'Source traité'!$A$4:$A$1858,$D1481,'Source traité'!$V$4:$V$1858,$V1481)/SUMIFS('[6]Comp2016-2017 (3)'!$G$5:$G$289,'[6]Comp2016-2017 (3)'!$A$5:$A$289,$D1481,'[6]Comp2016-2017 (3)'!$R$5:$R$289,$V1481)*$AB1481))</f>
        <v/>
      </c>
      <c r="AK1481" s="222">
        <f>SUM(AC1481:AJ1481)-AB1481</f>
        <v/>
      </c>
      <c r="AL1481" s="216">
        <f>IF(A1481=D1481,"remplir à la main","")</f>
        <v/>
      </c>
      <c r="AM1481" s="216">
        <f>VLOOKUP(A1481,'[6]Table corresp.'!$M$4:$U$63,8,FALSE)</f>
        <v/>
      </c>
      <c r="AN1481" s="216">
        <f>VLOOKUP(D1481,'[6]Table corresp.'!$M$4:$U$63,9,FALSE)</f>
        <v/>
      </c>
    </row>
    <row r="1482" hidden="1">
      <c r="A1482" s="179" t="inlineStr">
        <is>
          <t>Importation</t>
        </is>
      </c>
      <c r="B1482" s="179">
        <f>VLOOKUP(LEFT(A1482,3),'[6]Table corresp.'!$A$4:$D$63,3,FALSE)</f>
        <v/>
      </c>
      <c r="C1482" s="179">
        <f>VLOOKUP(A1482,'[6]Table corresp.'!$M$4:$P$63,4,FALSE)</f>
        <v/>
      </c>
      <c r="D1482" s="179" t="inlineStr">
        <is>
          <t>43 - Pâte à papier</t>
        </is>
      </c>
      <c r="E1482" s="179">
        <f>VLOOKUP(LEFT(D1482,3),'[6]Table corresp.'!$A$4:$D$63,4,FALSE)</f>
        <v/>
      </c>
      <c r="F1482" s="179">
        <f>LEFT(A1482,3)&amp;" - "&amp;LEFT(D1482,3)</f>
        <v/>
      </c>
      <c r="G1482" s="217" t="n">
        <v>0</v>
      </c>
      <c r="H1482" s="217" t="n">
        <v>1029512.724</v>
      </c>
      <c r="I1482" s="217" t="n">
        <v>1029512.724</v>
      </c>
      <c r="J1482" s="218" t="n"/>
      <c r="K1482" s="218" t="n"/>
      <c r="L1482" s="218" t="n"/>
      <c r="M1482" s="218" t="n">
        <v>0</v>
      </c>
      <c r="N1482" s="218" t="n">
        <v>6419.599176099276</v>
      </c>
      <c r="O1482" s="218" t="n">
        <v>6419.599176099276</v>
      </c>
      <c r="P1482" s="218" t="n"/>
      <c r="Q1482" s="218" t="n"/>
      <c r="R1482" s="218" t="n"/>
      <c r="S1482" s="217" t="n"/>
      <c r="T1482" s="216">
        <f>VLOOKUP(A1482,'[6]Groupe de branches'!$Z$27:$AM$86,14,FALSE)</f>
        <v/>
      </c>
      <c r="U1482" s="216">
        <f>VLOOKUP(D1482,'[6]Groupe de branches'!$Z$27:$AM$86,14,FALSE)</f>
        <v/>
      </c>
      <c r="V1482" s="216" t="n">
        <v>2019</v>
      </c>
      <c r="W1482" s="216">
        <f>VLOOKUP(D1482,'[6]Table corresp.'!$M$4:$S$63,7,FALSE)</f>
        <v/>
      </c>
      <c r="X1482" s="219">
        <f>IFERROR(G1482/SUMIFS('[6]Comp2016-2017 (3)'!$I$5:$I$289,'[6]Comp2016-2017 (3)'!$A$5:$A$289,A1482,'[6]Comp2016-2017 (3)'!$R$5:$R$289,V1482),0)</f>
        <v/>
      </c>
      <c r="Y1482" s="220">
        <f>IFERROR(IF(RIGHT(F1482,3)="Exp",VLOOKUP(F1482,#REF!,2,FALSE),VLOOKUP(F1482,#REF!,9,FALSE)),0)</f>
        <v/>
      </c>
      <c r="Z1482" s="221">
        <f>IFERROR(Y1482/SUMIFS($Y$4:$Y$1858,$V$4:$V$1858,V1482,$A$4:$A$1858,A1482),0)</f>
        <v/>
      </c>
      <c r="AA1482" s="221">
        <f>X1482*Z1482</f>
        <v/>
      </c>
      <c r="AB1482" s="222">
        <f>IFERROR(SUMIFS('[6]Comp2016-2017 (3)'!$G$5:$G$289,'[6]Comp2016-2017 (3)'!$A$5:$A$289,A1482,'[6]Comp2016-2017 (3)'!$R$5:$R$289,V1482)*AA1482/SUMIFS($AA$4:$AA$1858,$A$4:$A$1858,A1482,$V$4:$V$1858,V1482),0)</f>
        <v/>
      </c>
      <c r="AC1482" s="222">
        <f>IF($W1482=AC$3,$AB1482,IF(NOT($W1482=0),"",SUMIFS('Source traité'!AC$4:AC$1858,'Source traité'!$A$4:$A$1858,$D1482,'Source traité'!$V$4:$V$1858,$V1482)/SUMIFS('[6]Comp2016-2017 (3)'!$G$5:$G$289,'[6]Comp2016-2017 (3)'!$A$5:$A$289,$D1482,'[6]Comp2016-2017 (3)'!$R$5:$R$289,$V1482)*$AB1482))</f>
        <v/>
      </c>
      <c r="AD1482" s="222">
        <f>IF($W1482=AD$3,$AB1482,IF(NOT($W1482=0),"",SUMIFS('Source traité'!AD$4:AD$1858,'Source traité'!$A$4:$A$1858,$D1482,'Source traité'!$V$4:$V$1858,$V1482)/SUMIFS('[6]Comp2016-2017 (3)'!$G$5:$G$289,'[6]Comp2016-2017 (3)'!$A$5:$A$289,$D1482,'[6]Comp2016-2017 (3)'!$R$5:$R$289,$V1482)*$AB1482))</f>
        <v/>
      </c>
      <c r="AE1482" s="222">
        <f>IF($W1482=AE$3,$AB1482,IF(NOT($W1482=0),"",SUMIFS('Source traité'!AE$4:AE$1858,'Source traité'!$A$4:$A$1858,$D1482,'Source traité'!$V$4:$V$1858,$V1482)/SUMIFS('[6]Comp2016-2017 (3)'!$G$5:$G$289,'[6]Comp2016-2017 (3)'!$A$5:$A$289,$D1482,'[6]Comp2016-2017 (3)'!$R$5:$R$289,$V1482)*$AB1482))</f>
        <v/>
      </c>
      <c r="AF1482" s="222">
        <f>IF($W1482=AF$3,$AB1482,IF(NOT($W1482=0),"",SUMIFS('Source traité'!AF$4:AF$1858,'Source traité'!$A$4:$A$1858,$D1482,'Source traité'!$V$4:$V$1858,$V1482)/SUMIFS('[6]Comp2016-2017 (3)'!$G$5:$G$289,'[6]Comp2016-2017 (3)'!$A$5:$A$289,$D1482,'[6]Comp2016-2017 (3)'!$R$5:$R$289,$V1482)*$AB1482))</f>
        <v/>
      </c>
      <c r="AG1482" s="222">
        <f>IF($W1482=AG$3,$AB1482,IF(NOT($W1482=0),"",SUMIFS('Source traité'!AG$4:AG$1858,'Source traité'!$A$4:$A$1858,$D1482,'Source traité'!$V$4:$V$1858,$V1482)/SUMIFS('[6]Comp2016-2017 (3)'!$G$5:$G$289,'[6]Comp2016-2017 (3)'!$A$5:$A$289,$D1482,'[6]Comp2016-2017 (3)'!$R$5:$R$289,$V1482)*$AB1482))</f>
        <v/>
      </c>
      <c r="AH1482" s="222">
        <f>IF($W1482=AH$3,$AB1482,IF(NOT($W1482=0),"",SUMIFS('Source traité'!AH$4:AH$1858,'Source traité'!$A$4:$A$1858,$D1482,'Source traité'!$V$4:$V$1858,$V1482)/SUMIFS('[6]Comp2016-2017 (3)'!$G$5:$G$289,'[6]Comp2016-2017 (3)'!$A$5:$A$289,$D1482,'[6]Comp2016-2017 (3)'!$R$5:$R$289,$V1482)*$AB1482))</f>
        <v/>
      </c>
      <c r="AI1482" s="222">
        <f>IF($W1482=AI$3,$AB1482,IF(NOT($W1482=0),"",SUMIFS('Source traité'!AI$4:AI$1858,'Source traité'!$A$4:$A$1858,$D1482,'Source traité'!$V$4:$V$1858,$V1482)/SUMIFS('[6]Comp2016-2017 (3)'!$G$5:$G$289,'[6]Comp2016-2017 (3)'!$A$5:$A$289,$D1482,'[6]Comp2016-2017 (3)'!$R$5:$R$289,$V1482)*$AB1482))</f>
        <v/>
      </c>
      <c r="AJ1482" s="222">
        <f>IF($W1482=AJ$3,$AB1482,IF(NOT($W1482=0),"",SUMIFS('Source traité'!AJ$4:AJ$1858,'Source traité'!$A$4:$A$1858,$D1482,'Source traité'!$V$4:$V$1858,$V1482)/SUMIFS('[6]Comp2016-2017 (3)'!$G$5:$G$289,'[6]Comp2016-2017 (3)'!$A$5:$A$289,$D1482,'[6]Comp2016-2017 (3)'!$R$5:$R$289,$V1482)*$AB1482))</f>
        <v/>
      </c>
      <c r="AK1482" s="222">
        <f>SUM(AC1482:AJ1482)-AB1482</f>
        <v/>
      </c>
      <c r="AL1482" s="216">
        <f>IF(A1482=D1482,"remplir à la main","")</f>
        <v/>
      </c>
      <c r="AM1482" s="216">
        <f>VLOOKUP(A1482,'[6]Table corresp.'!$M$4:$U$63,8,FALSE)</f>
        <v/>
      </c>
      <c r="AN1482" s="216">
        <f>VLOOKUP(D1482,'[6]Table corresp.'!$M$4:$U$63,9,FALSE)</f>
        <v/>
      </c>
    </row>
    <row r="1483" hidden="1">
      <c r="A1483" s="179" t="inlineStr">
        <is>
          <t>Importation</t>
        </is>
      </c>
      <c r="B1483" s="179">
        <f>VLOOKUP(LEFT(A1483,3),'[6]Table corresp.'!$A$4:$D$63,3,FALSE)</f>
        <v/>
      </c>
      <c r="C1483" s="179">
        <f>VLOOKUP(A1483,'[6]Table corresp.'!$M$4:$P$63,4,FALSE)</f>
        <v/>
      </c>
      <c r="D1483" s="179" t="inlineStr">
        <is>
          <t>44 - Papier et de carton</t>
        </is>
      </c>
      <c r="E1483" s="179">
        <f>VLOOKUP(LEFT(D1483,3),'[6]Table corresp.'!$A$4:$D$63,4,FALSE)</f>
        <v/>
      </c>
      <c r="F1483" s="179">
        <f>LEFT(A1483,3)&amp;" - "&amp;LEFT(D1483,3)</f>
        <v/>
      </c>
      <c r="G1483" s="217" t="n">
        <v>0</v>
      </c>
      <c r="H1483" s="217" t="n">
        <v>4187062.478999988</v>
      </c>
      <c r="I1483" s="217" t="n">
        <v>4187062.478999988</v>
      </c>
      <c r="J1483" s="218" t="n"/>
      <c r="K1483" s="218" t="n"/>
      <c r="L1483" s="218" t="n"/>
      <c r="M1483" s="218" t="n">
        <v>0</v>
      </c>
      <c r="N1483" s="218" t="n">
        <v>5753.186708628172</v>
      </c>
      <c r="O1483" s="218" t="n">
        <v>5753.186708628172</v>
      </c>
      <c r="P1483" s="218" t="n"/>
      <c r="Q1483" s="218" t="n"/>
      <c r="R1483" s="218" t="n"/>
      <c r="S1483" s="217" t="n"/>
      <c r="T1483" s="216">
        <f>VLOOKUP(A1483,'[6]Groupe de branches'!$Z$27:$AM$86,14,FALSE)</f>
        <v/>
      </c>
      <c r="U1483" s="216">
        <f>VLOOKUP(D1483,'[6]Groupe de branches'!$Z$27:$AM$86,14,FALSE)</f>
        <v/>
      </c>
      <c r="V1483" s="216" t="n">
        <v>2019</v>
      </c>
      <c r="W1483" s="216">
        <f>VLOOKUP(D1483,'[6]Table corresp.'!$M$4:$S$63,7,FALSE)</f>
        <v/>
      </c>
      <c r="X1483" s="219">
        <f>IFERROR(G1483/SUMIFS('[6]Comp2016-2017 (3)'!$I$5:$I$289,'[6]Comp2016-2017 (3)'!$A$5:$A$289,A1483,'[6]Comp2016-2017 (3)'!$R$5:$R$289,V1483),0)</f>
        <v/>
      </c>
      <c r="Y1483" s="220">
        <f>IFERROR(IF(RIGHT(F1483,3)="Exp",VLOOKUP(F1483,#REF!,2,FALSE),VLOOKUP(F1483,#REF!,9,FALSE)),0)</f>
        <v/>
      </c>
      <c r="Z1483" s="221">
        <f>IFERROR(Y1483/SUMIFS($Y$4:$Y$1858,$V$4:$V$1858,V1483,$A$4:$A$1858,A1483),0)</f>
        <v/>
      </c>
      <c r="AA1483" s="221">
        <f>X1483*Z1483</f>
        <v/>
      </c>
      <c r="AB1483" s="222">
        <f>IFERROR(SUMIFS('[6]Comp2016-2017 (3)'!$G$5:$G$289,'[6]Comp2016-2017 (3)'!$A$5:$A$289,A1483,'[6]Comp2016-2017 (3)'!$R$5:$R$289,V1483)*AA1483/SUMIFS($AA$4:$AA$1858,$A$4:$A$1858,A1483,$V$4:$V$1858,V1483),0)</f>
        <v/>
      </c>
      <c r="AC1483" s="222">
        <f>IF($W1483=AC$3,$AB1483,IF(NOT($W1483=0),"",SUMIFS('Source traité'!AC$4:AC$1858,'Source traité'!$A$4:$A$1858,$D1483,'Source traité'!$V$4:$V$1858,$V1483)/SUMIFS('[6]Comp2016-2017 (3)'!$G$5:$G$289,'[6]Comp2016-2017 (3)'!$A$5:$A$289,$D1483,'[6]Comp2016-2017 (3)'!$R$5:$R$289,$V1483)*$AB1483))</f>
        <v/>
      </c>
      <c r="AD1483" s="222">
        <f>IF($W1483=AD$3,$AB1483,IF(NOT($W1483=0),"",SUMIFS('Source traité'!AD$4:AD$1858,'Source traité'!$A$4:$A$1858,$D1483,'Source traité'!$V$4:$V$1858,$V1483)/SUMIFS('[6]Comp2016-2017 (3)'!$G$5:$G$289,'[6]Comp2016-2017 (3)'!$A$5:$A$289,$D1483,'[6]Comp2016-2017 (3)'!$R$5:$R$289,$V1483)*$AB1483))</f>
        <v/>
      </c>
      <c r="AE1483" s="222">
        <f>IF($W1483=AE$3,$AB1483,IF(NOT($W1483=0),"",SUMIFS('Source traité'!AE$4:AE$1858,'Source traité'!$A$4:$A$1858,$D1483,'Source traité'!$V$4:$V$1858,$V1483)/SUMIFS('[6]Comp2016-2017 (3)'!$G$5:$G$289,'[6]Comp2016-2017 (3)'!$A$5:$A$289,$D1483,'[6]Comp2016-2017 (3)'!$R$5:$R$289,$V1483)*$AB1483))</f>
        <v/>
      </c>
      <c r="AF1483" s="222">
        <f>IF($W1483=AF$3,$AB1483,IF(NOT($W1483=0),"",SUMIFS('Source traité'!AF$4:AF$1858,'Source traité'!$A$4:$A$1858,$D1483,'Source traité'!$V$4:$V$1858,$V1483)/SUMIFS('[6]Comp2016-2017 (3)'!$G$5:$G$289,'[6]Comp2016-2017 (3)'!$A$5:$A$289,$D1483,'[6]Comp2016-2017 (3)'!$R$5:$R$289,$V1483)*$AB1483))</f>
        <v/>
      </c>
      <c r="AG1483" s="222">
        <f>IF($W1483=AG$3,$AB1483,IF(NOT($W1483=0),"",SUMIFS('Source traité'!AG$4:AG$1858,'Source traité'!$A$4:$A$1858,$D1483,'Source traité'!$V$4:$V$1858,$V1483)/SUMIFS('[6]Comp2016-2017 (3)'!$G$5:$G$289,'[6]Comp2016-2017 (3)'!$A$5:$A$289,$D1483,'[6]Comp2016-2017 (3)'!$R$5:$R$289,$V1483)*$AB1483))</f>
        <v/>
      </c>
      <c r="AH1483" s="222">
        <f>IF($W1483=AH$3,$AB1483,IF(NOT($W1483=0),"",SUMIFS('Source traité'!AH$4:AH$1858,'Source traité'!$A$4:$A$1858,$D1483,'Source traité'!$V$4:$V$1858,$V1483)/SUMIFS('[6]Comp2016-2017 (3)'!$G$5:$G$289,'[6]Comp2016-2017 (3)'!$A$5:$A$289,$D1483,'[6]Comp2016-2017 (3)'!$R$5:$R$289,$V1483)*$AB1483))</f>
        <v/>
      </c>
      <c r="AI1483" s="222">
        <f>IF($W1483=AI$3,$AB1483,IF(NOT($W1483=0),"",SUMIFS('Source traité'!AI$4:AI$1858,'Source traité'!$A$4:$A$1858,$D1483,'Source traité'!$V$4:$V$1858,$V1483)/SUMIFS('[6]Comp2016-2017 (3)'!$G$5:$G$289,'[6]Comp2016-2017 (3)'!$A$5:$A$289,$D1483,'[6]Comp2016-2017 (3)'!$R$5:$R$289,$V1483)*$AB1483))</f>
        <v/>
      </c>
      <c r="AJ1483" s="222">
        <f>IF($W1483=AJ$3,$AB1483,IF(NOT($W1483=0),"",SUMIFS('Source traité'!AJ$4:AJ$1858,'Source traité'!$A$4:$A$1858,$D1483,'Source traité'!$V$4:$V$1858,$V1483)/SUMIFS('[6]Comp2016-2017 (3)'!$G$5:$G$289,'[6]Comp2016-2017 (3)'!$A$5:$A$289,$D1483,'[6]Comp2016-2017 (3)'!$R$5:$R$289,$V1483)*$AB1483))</f>
        <v/>
      </c>
      <c r="AK1483" s="222">
        <f>SUM(AC1483:AJ1483)-AB1483</f>
        <v/>
      </c>
      <c r="AL1483" s="216">
        <f>IF(A1483=D1483,"remplir à la main","")</f>
        <v/>
      </c>
      <c r="AM1483" s="216">
        <f>VLOOKUP(A1483,'[6]Table corresp.'!$M$4:$U$63,8,FALSE)</f>
        <v/>
      </c>
      <c r="AN1483" s="216">
        <f>VLOOKUP(D1483,'[6]Table corresp.'!$M$4:$U$63,9,FALSE)</f>
        <v/>
      </c>
    </row>
    <row r="1484" hidden="1">
      <c r="A1484" s="179" t="inlineStr">
        <is>
          <t>Importation</t>
        </is>
      </c>
      <c r="B1484" s="179">
        <f>VLOOKUP(LEFT(A1484,3),'[6]Table corresp.'!$A$4:$D$63,3,FALSE)</f>
        <v/>
      </c>
      <c r="C1484" s="179">
        <f>VLOOKUP(A1484,'[6]Table corresp.'!$M$4:$P$63,4,FALSE)</f>
        <v/>
      </c>
      <c r="D1484" s="179" t="inlineStr">
        <is>
          <t>45 - Articles en papier ou en carton</t>
        </is>
      </c>
      <c r="E1484" s="179">
        <f>VLOOKUP(LEFT(D1484,3),'[6]Table corresp.'!$A$4:$D$63,4,FALSE)</f>
        <v/>
      </c>
      <c r="F1484" s="179">
        <f>LEFT(A1484,3)&amp;" - "&amp;LEFT(D1484,3)</f>
        <v/>
      </c>
      <c r="G1484" s="217" t="n">
        <v>0</v>
      </c>
      <c r="H1484" s="217" t="n">
        <v>4039168.595000011</v>
      </c>
      <c r="I1484" s="217" t="n">
        <v>4039168.595000011</v>
      </c>
      <c r="J1484" s="218" t="n"/>
      <c r="K1484" s="218" t="n"/>
      <c r="L1484" s="218" t="n"/>
      <c r="M1484" s="218" t="n">
        <v>0</v>
      </c>
      <c r="N1484" s="218" t="n">
        <v>1760.719112460737</v>
      </c>
      <c r="O1484" s="218" t="n">
        <v>1760.719112460737</v>
      </c>
      <c r="P1484" s="218" t="n"/>
      <c r="Q1484" s="218" t="n"/>
      <c r="R1484" s="218" t="n"/>
      <c r="S1484" s="217" t="n"/>
      <c r="T1484" s="216">
        <f>VLOOKUP(A1484,'[6]Groupe de branches'!$Z$27:$AM$86,14,FALSE)</f>
        <v/>
      </c>
      <c r="U1484" s="216">
        <f>VLOOKUP(D1484,'[6]Groupe de branches'!$Z$27:$AM$86,14,FALSE)</f>
        <v/>
      </c>
      <c r="V1484" s="216" t="n">
        <v>2019</v>
      </c>
      <c r="W1484" s="216">
        <f>VLOOKUP(D1484,'[6]Table corresp.'!$M$4:$S$63,7,FALSE)</f>
        <v/>
      </c>
      <c r="X1484" s="219">
        <f>IFERROR(G1484/SUMIFS('[6]Comp2016-2017 (3)'!$I$5:$I$289,'[6]Comp2016-2017 (3)'!$A$5:$A$289,A1484,'[6]Comp2016-2017 (3)'!$R$5:$R$289,V1484),0)</f>
        <v/>
      </c>
      <c r="Y1484" s="220">
        <f>IFERROR(IF(RIGHT(F1484,3)="Exp",VLOOKUP(F1484,#REF!,2,FALSE),VLOOKUP(F1484,#REF!,9,FALSE)),0)</f>
        <v/>
      </c>
      <c r="Z1484" s="221">
        <f>IFERROR(Y1484/SUMIFS($Y$4:$Y$1858,$V$4:$V$1858,V1484,$A$4:$A$1858,A1484),0)</f>
        <v/>
      </c>
      <c r="AA1484" s="221">
        <f>X1484*Z1484</f>
        <v/>
      </c>
      <c r="AB1484" s="222">
        <f>IFERROR(SUMIFS('[6]Comp2016-2017 (3)'!$G$5:$G$289,'[6]Comp2016-2017 (3)'!$A$5:$A$289,A1484,'[6]Comp2016-2017 (3)'!$R$5:$R$289,V1484)*AA1484/SUMIFS($AA$4:$AA$1858,$A$4:$A$1858,A1484,$V$4:$V$1858,V1484),0)</f>
        <v/>
      </c>
      <c r="AC1484" s="222">
        <f>IF($W1484=AC$3,$AB1484,IF(NOT($W1484=0),"",SUMIFS('Source traité'!AC$4:AC$1858,'Source traité'!$A$4:$A$1858,$D1484,'Source traité'!$V$4:$V$1858,$V1484)/SUMIFS('[6]Comp2016-2017 (3)'!$G$5:$G$289,'[6]Comp2016-2017 (3)'!$A$5:$A$289,$D1484,'[6]Comp2016-2017 (3)'!$R$5:$R$289,$V1484)*$AB1484))</f>
        <v/>
      </c>
      <c r="AD1484" s="222">
        <f>IF($W1484=AD$3,$AB1484,IF(NOT($W1484=0),"",SUMIFS('Source traité'!AD$4:AD$1858,'Source traité'!$A$4:$A$1858,$D1484,'Source traité'!$V$4:$V$1858,$V1484)/SUMIFS('[6]Comp2016-2017 (3)'!$G$5:$G$289,'[6]Comp2016-2017 (3)'!$A$5:$A$289,$D1484,'[6]Comp2016-2017 (3)'!$R$5:$R$289,$V1484)*$AB1484))</f>
        <v/>
      </c>
      <c r="AE1484" s="222">
        <f>IF($W1484=AE$3,$AB1484,IF(NOT($W1484=0),"",SUMIFS('Source traité'!AE$4:AE$1858,'Source traité'!$A$4:$A$1858,$D1484,'Source traité'!$V$4:$V$1858,$V1484)/SUMIFS('[6]Comp2016-2017 (3)'!$G$5:$G$289,'[6]Comp2016-2017 (3)'!$A$5:$A$289,$D1484,'[6]Comp2016-2017 (3)'!$R$5:$R$289,$V1484)*$AB1484))</f>
        <v/>
      </c>
      <c r="AF1484" s="222">
        <f>IF($W1484=AF$3,$AB1484,IF(NOT($W1484=0),"",SUMIFS('Source traité'!AF$4:AF$1858,'Source traité'!$A$4:$A$1858,$D1484,'Source traité'!$V$4:$V$1858,$V1484)/SUMIFS('[6]Comp2016-2017 (3)'!$G$5:$G$289,'[6]Comp2016-2017 (3)'!$A$5:$A$289,$D1484,'[6]Comp2016-2017 (3)'!$R$5:$R$289,$V1484)*$AB1484))</f>
        <v/>
      </c>
      <c r="AG1484" s="222">
        <f>IF($W1484=AG$3,$AB1484,IF(NOT($W1484=0),"",SUMIFS('Source traité'!AG$4:AG$1858,'Source traité'!$A$4:$A$1858,$D1484,'Source traité'!$V$4:$V$1858,$V1484)/SUMIFS('[6]Comp2016-2017 (3)'!$G$5:$G$289,'[6]Comp2016-2017 (3)'!$A$5:$A$289,$D1484,'[6]Comp2016-2017 (3)'!$R$5:$R$289,$V1484)*$AB1484))</f>
        <v/>
      </c>
      <c r="AH1484" s="222">
        <f>IF($W1484=AH$3,$AB1484,IF(NOT($W1484=0),"",SUMIFS('Source traité'!AH$4:AH$1858,'Source traité'!$A$4:$A$1858,$D1484,'Source traité'!$V$4:$V$1858,$V1484)/SUMIFS('[6]Comp2016-2017 (3)'!$G$5:$G$289,'[6]Comp2016-2017 (3)'!$A$5:$A$289,$D1484,'[6]Comp2016-2017 (3)'!$R$5:$R$289,$V1484)*$AB1484))</f>
        <v/>
      </c>
      <c r="AI1484" s="222">
        <f>IF($W1484=AI$3,$AB1484,IF(NOT($W1484=0),"",SUMIFS('Source traité'!AI$4:AI$1858,'Source traité'!$A$4:$A$1858,$D1484,'Source traité'!$V$4:$V$1858,$V1484)/SUMIFS('[6]Comp2016-2017 (3)'!$G$5:$G$289,'[6]Comp2016-2017 (3)'!$A$5:$A$289,$D1484,'[6]Comp2016-2017 (3)'!$R$5:$R$289,$V1484)*$AB1484))</f>
        <v/>
      </c>
      <c r="AJ1484" s="222">
        <f>IF($W1484=AJ$3,$AB1484,IF(NOT($W1484=0),"",SUMIFS('Source traité'!AJ$4:AJ$1858,'Source traité'!$A$4:$A$1858,$D1484,'Source traité'!$V$4:$V$1858,$V1484)/SUMIFS('[6]Comp2016-2017 (3)'!$G$5:$G$289,'[6]Comp2016-2017 (3)'!$A$5:$A$289,$D1484,'[6]Comp2016-2017 (3)'!$R$5:$R$289,$V1484)*$AB1484))</f>
        <v/>
      </c>
      <c r="AK1484" s="222">
        <f>SUM(AC1484:AJ1484)-AB1484</f>
        <v/>
      </c>
      <c r="AL1484" s="216">
        <f>IF(A1484=D1484,"remplir à la main","")</f>
        <v/>
      </c>
      <c r="AM1484" s="216">
        <f>VLOOKUP(A1484,'[6]Table corresp.'!$M$4:$U$63,8,FALSE)</f>
        <v/>
      </c>
      <c r="AN1484" s="216">
        <f>VLOOKUP(D1484,'[6]Table corresp.'!$M$4:$U$63,9,FALSE)</f>
        <v/>
      </c>
    </row>
    <row r="1485" hidden="1">
      <c r="A1485" s="179" t="inlineStr">
        <is>
          <t>Importation</t>
        </is>
      </c>
      <c r="B1485" s="179">
        <f>VLOOKUP(LEFT(A1485,3),'[6]Table corresp.'!$A$4:$D$63,3,FALSE)</f>
        <v/>
      </c>
      <c r="C1485" s="179">
        <f>VLOOKUP(A1485,'[6]Table corresp.'!$M$4:$P$63,4,FALSE)</f>
        <v/>
      </c>
      <c r="D1485" s="179" t="inlineStr">
        <is>
          <t>46 - Produits de la chimie du bois</t>
        </is>
      </c>
      <c r="E1485" s="179">
        <f>VLOOKUP(LEFT(D1485,3),'[6]Table corresp.'!$A$4:$D$63,4,FALSE)</f>
        <v/>
      </c>
      <c r="F1485" s="179">
        <f>LEFT(A1485,3)&amp;" - "&amp;LEFT(D1485,3)</f>
        <v/>
      </c>
      <c r="G1485" s="217" t="n">
        <v>0</v>
      </c>
      <c r="H1485" s="217" t="n">
        <v>27833.0445</v>
      </c>
      <c r="I1485" s="217" t="n">
        <v>27833.0445</v>
      </c>
      <c r="J1485" s="218" t="n"/>
      <c r="K1485" s="218" t="n"/>
      <c r="L1485" s="218" t="n"/>
      <c r="M1485" s="218" t="n">
        <v>0</v>
      </c>
      <c r="N1485" s="218" t="n">
        <v>119.0646748072866</v>
      </c>
      <c r="O1485" s="218" t="n">
        <v>119.0646748072866</v>
      </c>
      <c r="P1485" s="218" t="n"/>
      <c r="Q1485" s="218" t="n"/>
      <c r="R1485" s="218" t="n"/>
      <c r="S1485" s="217" t="n"/>
      <c r="T1485" s="216">
        <f>VLOOKUP(A1485,'[6]Groupe de branches'!$Z$27:$AM$86,14,FALSE)</f>
        <v/>
      </c>
      <c r="U1485" s="216">
        <f>VLOOKUP(D1485,'[6]Groupe de branches'!$Z$27:$AM$86,14,FALSE)</f>
        <v/>
      </c>
      <c r="V1485" s="216" t="n">
        <v>2019</v>
      </c>
      <c r="W1485" s="216">
        <f>VLOOKUP(D1485,'[6]Table corresp.'!$M$4:$S$63,7,FALSE)</f>
        <v/>
      </c>
      <c r="X1485" s="219">
        <f>IFERROR(G1485/SUMIFS('[6]Comp2016-2017 (3)'!$I$5:$I$289,'[6]Comp2016-2017 (3)'!$A$5:$A$289,A1485,'[6]Comp2016-2017 (3)'!$R$5:$R$289,V1485),0)</f>
        <v/>
      </c>
      <c r="Y1485" s="220">
        <f>IFERROR(IF(RIGHT(F1485,3)="Exp",VLOOKUP(F1485,#REF!,2,FALSE),VLOOKUP(F1485,#REF!,9,FALSE)),0)</f>
        <v/>
      </c>
      <c r="Z1485" s="221">
        <f>IFERROR(Y1485/SUMIFS($Y$4:$Y$1858,$V$4:$V$1858,V1485,$A$4:$A$1858,A1485),0)</f>
        <v/>
      </c>
      <c r="AA1485" s="221">
        <f>X1485*Z1485</f>
        <v/>
      </c>
      <c r="AB1485" s="222">
        <f>IFERROR(SUMIFS('[6]Comp2016-2017 (3)'!$G$5:$G$289,'[6]Comp2016-2017 (3)'!$A$5:$A$289,A1485,'[6]Comp2016-2017 (3)'!$R$5:$R$289,V1485)*AA1485/SUMIFS($AA$4:$AA$1858,$A$4:$A$1858,A1485,$V$4:$V$1858,V1485),0)</f>
        <v/>
      </c>
      <c r="AC1485" s="222">
        <f>IF($W1485=AC$3,$AB1485,IF(NOT($W1485=0),"",SUMIFS('Source traité'!AC$4:AC$1858,'Source traité'!$A$4:$A$1858,$D1485,'Source traité'!$V$4:$V$1858,$V1485)/SUMIFS('[6]Comp2016-2017 (3)'!$G$5:$G$289,'[6]Comp2016-2017 (3)'!$A$5:$A$289,$D1485,'[6]Comp2016-2017 (3)'!$R$5:$R$289,$V1485)*$AB1485))</f>
        <v/>
      </c>
      <c r="AD1485" s="222">
        <f>IF($W1485=AD$3,$AB1485,IF(NOT($W1485=0),"",SUMIFS('Source traité'!AD$4:AD$1858,'Source traité'!$A$4:$A$1858,$D1485,'Source traité'!$V$4:$V$1858,$V1485)/SUMIFS('[6]Comp2016-2017 (3)'!$G$5:$G$289,'[6]Comp2016-2017 (3)'!$A$5:$A$289,$D1485,'[6]Comp2016-2017 (3)'!$R$5:$R$289,$V1485)*$AB1485))</f>
        <v/>
      </c>
      <c r="AE1485" s="222">
        <f>IF($W1485=AE$3,$AB1485,IF(NOT($W1485=0),"",SUMIFS('Source traité'!AE$4:AE$1858,'Source traité'!$A$4:$A$1858,$D1485,'Source traité'!$V$4:$V$1858,$V1485)/SUMIFS('[6]Comp2016-2017 (3)'!$G$5:$G$289,'[6]Comp2016-2017 (3)'!$A$5:$A$289,$D1485,'[6]Comp2016-2017 (3)'!$R$5:$R$289,$V1485)*$AB1485))</f>
        <v/>
      </c>
      <c r="AF1485" s="222">
        <f>IF($W1485=AF$3,$AB1485,IF(NOT($W1485=0),"",SUMIFS('Source traité'!AF$4:AF$1858,'Source traité'!$A$4:$A$1858,$D1485,'Source traité'!$V$4:$V$1858,$V1485)/SUMIFS('[6]Comp2016-2017 (3)'!$G$5:$G$289,'[6]Comp2016-2017 (3)'!$A$5:$A$289,$D1485,'[6]Comp2016-2017 (3)'!$R$5:$R$289,$V1485)*$AB1485))</f>
        <v/>
      </c>
      <c r="AG1485" s="222">
        <f>IF($W1485=AG$3,$AB1485,IF(NOT($W1485=0),"",SUMIFS('Source traité'!AG$4:AG$1858,'Source traité'!$A$4:$A$1858,$D1485,'Source traité'!$V$4:$V$1858,$V1485)/SUMIFS('[6]Comp2016-2017 (3)'!$G$5:$G$289,'[6]Comp2016-2017 (3)'!$A$5:$A$289,$D1485,'[6]Comp2016-2017 (3)'!$R$5:$R$289,$V1485)*$AB1485))</f>
        <v/>
      </c>
      <c r="AH1485" s="222">
        <f>IF($W1485=AH$3,$AB1485,IF(NOT($W1485=0),"",SUMIFS('Source traité'!AH$4:AH$1858,'Source traité'!$A$4:$A$1858,$D1485,'Source traité'!$V$4:$V$1858,$V1485)/SUMIFS('[6]Comp2016-2017 (3)'!$G$5:$G$289,'[6]Comp2016-2017 (3)'!$A$5:$A$289,$D1485,'[6]Comp2016-2017 (3)'!$R$5:$R$289,$V1485)*$AB1485))</f>
        <v/>
      </c>
      <c r="AI1485" s="222">
        <f>IF($W1485=AI$3,$AB1485,IF(NOT($W1485=0),"",SUMIFS('Source traité'!AI$4:AI$1858,'Source traité'!$A$4:$A$1858,$D1485,'Source traité'!$V$4:$V$1858,$V1485)/SUMIFS('[6]Comp2016-2017 (3)'!$G$5:$G$289,'[6]Comp2016-2017 (3)'!$A$5:$A$289,$D1485,'[6]Comp2016-2017 (3)'!$R$5:$R$289,$V1485)*$AB1485))</f>
        <v/>
      </c>
      <c r="AJ1485" s="222">
        <f>IF($W1485=AJ$3,$AB1485,IF(NOT($W1485=0),"",SUMIFS('Source traité'!AJ$4:AJ$1858,'Source traité'!$A$4:$A$1858,$D1485,'Source traité'!$V$4:$V$1858,$V1485)/SUMIFS('[6]Comp2016-2017 (3)'!$G$5:$G$289,'[6]Comp2016-2017 (3)'!$A$5:$A$289,$D1485,'[6]Comp2016-2017 (3)'!$R$5:$R$289,$V1485)*$AB1485))</f>
        <v/>
      </c>
      <c r="AK1485" s="222">
        <f>SUM(AC1485:AJ1485)-AB1485</f>
        <v/>
      </c>
      <c r="AL1485" s="216">
        <f>IF(A1485=D1485,"remplir à la main","")</f>
        <v/>
      </c>
      <c r="AM1485" s="216">
        <f>VLOOKUP(A1485,'[6]Table corresp.'!$M$4:$U$63,8,FALSE)</f>
        <v/>
      </c>
      <c r="AN1485" s="216">
        <f>VLOOKUP(D1485,'[6]Table corresp.'!$M$4:$U$63,9,FALSE)</f>
        <v/>
      </c>
    </row>
    <row r="1486" hidden="1">
      <c r="A1486" s="179" t="inlineStr">
        <is>
          <t>Importation</t>
        </is>
      </c>
      <c r="B1486" s="179">
        <f>VLOOKUP(LEFT(A1486,3),'[6]Table corresp.'!$A$4:$D$63,3,FALSE)</f>
        <v/>
      </c>
      <c r="C1486" s="179">
        <f>VLOOKUP(A1486,'[6]Table corresp.'!$M$4:$P$63,4,FALSE)</f>
        <v/>
      </c>
      <c r="D1486" s="179" t="inlineStr">
        <is>
          <t>47 - Meubles à base de bois</t>
        </is>
      </c>
      <c r="E1486" s="179">
        <f>VLOOKUP(LEFT(D1486,3),'[6]Table corresp.'!$A$4:$D$63,4,FALSE)</f>
        <v/>
      </c>
      <c r="F1486" s="179">
        <f>LEFT(A1486,3)&amp;" - "&amp;LEFT(D1486,3)</f>
        <v/>
      </c>
      <c r="G1486" s="217" t="n">
        <v>0</v>
      </c>
      <c r="H1486" s="217" t="n">
        <v>3751407.205000004</v>
      </c>
      <c r="I1486" s="217" t="n">
        <v>3751407.205000004</v>
      </c>
      <c r="J1486" s="218" t="n">
        <v>0</v>
      </c>
      <c r="K1486" s="218" t="n">
        <v>817.1728844362532</v>
      </c>
      <c r="L1486" s="218" t="n">
        <v>817.1728844362532</v>
      </c>
      <c r="M1486" s="218" t="n">
        <v>0</v>
      </c>
      <c r="N1486" s="218" t="n">
        <v>1633.186456651376</v>
      </c>
      <c r="O1486" s="218" t="n">
        <v>1633.186456651376</v>
      </c>
      <c r="P1486" s="218" t="n">
        <v>0</v>
      </c>
      <c r="Q1486" s="218" t="n">
        <v>439.1564011635563</v>
      </c>
      <c r="R1486" s="218" t="n">
        <v>439.1564011635563</v>
      </c>
      <c r="S1486" s="217" t="inlineStr">
        <is>
          <t>BI</t>
        </is>
      </c>
      <c r="T1486" s="216">
        <f>VLOOKUP(A1486,'[6]Groupe de branches'!$Z$27:$AM$86,14,FALSE)</f>
        <v/>
      </c>
      <c r="U1486" s="216">
        <f>VLOOKUP(D1486,'[6]Groupe de branches'!$Z$27:$AM$86,14,FALSE)</f>
        <v/>
      </c>
      <c r="V1486" s="216" t="n">
        <v>2019</v>
      </c>
      <c r="W1486" s="216">
        <f>VLOOKUP(D1486,'[6]Table corresp.'!$M$4:$S$63,7,FALSE)</f>
        <v/>
      </c>
      <c r="X1486" s="219">
        <f>IFERROR(G1486/SUMIFS('[6]Comp2016-2017 (3)'!$I$5:$I$289,'[6]Comp2016-2017 (3)'!$A$5:$A$289,A1486,'[6]Comp2016-2017 (3)'!$R$5:$R$289,V1486),0)</f>
        <v/>
      </c>
      <c r="Y1486" s="220">
        <f>IFERROR(IF(RIGHT(F1486,3)="Exp",VLOOKUP(F1486,#REF!,2,FALSE),VLOOKUP(F1486,#REF!,9,FALSE)),0)</f>
        <v/>
      </c>
      <c r="Z1486" s="221">
        <f>IFERROR(Y1486/SUMIFS($Y$4:$Y$1858,$V$4:$V$1858,V1486,$A$4:$A$1858,A1486),0)</f>
        <v/>
      </c>
      <c r="AA1486" s="221">
        <f>X1486*Z1486</f>
        <v/>
      </c>
      <c r="AB1486" s="222">
        <f>IFERROR(SUMIFS('[6]Comp2016-2017 (3)'!$G$5:$G$289,'[6]Comp2016-2017 (3)'!$A$5:$A$289,A1486,'[6]Comp2016-2017 (3)'!$R$5:$R$289,V1486)*AA1486/SUMIFS($AA$4:$AA$1858,$A$4:$A$1858,A1486,$V$4:$V$1858,V1486),0)</f>
        <v/>
      </c>
      <c r="AC1486" s="222">
        <f>IF($W1486=AC$3,$AB1486,IF(NOT($W1486=0),"",SUMIFS('Source traité'!AC$4:AC$1858,'Source traité'!$A$4:$A$1858,$D1486,'Source traité'!$V$4:$V$1858,$V1486)/SUMIFS('[6]Comp2016-2017 (3)'!$G$5:$G$289,'[6]Comp2016-2017 (3)'!$A$5:$A$289,$D1486,'[6]Comp2016-2017 (3)'!$R$5:$R$289,$V1486)*$AB1486))</f>
        <v/>
      </c>
      <c r="AD1486" s="222">
        <f>IF($W1486=AD$3,$AB1486,IF(NOT($W1486=0),"",SUMIFS('Source traité'!AD$4:AD$1858,'Source traité'!$A$4:$A$1858,$D1486,'Source traité'!$V$4:$V$1858,$V1486)/SUMIFS('[6]Comp2016-2017 (3)'!$G$5:$G$289,'[6]Comp2016-2017 (3)'!$A$5:$A$289,$D1486,'[6]Comp2016-2017 (3)'!$R$5:$R$289,$V1486)*$AB1486))</f>
        <v/>
      </c>
      <c r="AE1486" s="222">
        <f>IF($W1486=AE$3,$AB1486,IF(NOT($W1486=0),"",SUMIFS('Source traité'!AE$4:AE$1858,'Source traité'!$A$4:$A$1858,$D1486,'Source traité'!$V$4:$V$1858,$V1486)/SUMIFS('[6]Comp2016-2017 (3)'!$G$5:$G$289,'[6]Comp2016-2017 (3)'!$A$5:$A$289,$D1486,'[6]Comp2016-2017 (3)'!$R$5:$R$289,$V1486)*$AB1486))</f>
        <v/>
      </c>
      <c r="AF1486" s="222">
        <f>IF($W1486=AF$3,$AB1486,IF(NOT($W1486=0),"",SUMIFS('Source traité'!AF$4:AF$1858,'Source traité'!$A$4:$A$1858,$D1486,'Source traité'!$V$4:$V$1858,$V1486)/SUMIFS('[6]Comp2016-2017 (3)'!$G$5:$G$289,'[6]Comp2016-2017 (3)'!$A$5:$A$289,$D1486,'[6]Comp2016-2017 (3)'!$R$5:$R$289,$V1486)*$AB1486))</f>
        <v/>
      </c>
      <c r="AG1486" s="222">
        <f>IF($W1486=AG$3,$AB1486,IF(NOT($W1486=0),"",SUMIFS('Source traité'!AG$4:AG$1858,'Source traité'!$A$4:$A$1858,$D1486,'Source traité'!$V$4:$V$1858,$V1486)/SUMIFS('[6]Comp2016-2017 (3)'!$G$5:$G$289,'[6]Comp2016-2017 (3)'!$A$5:$A$289,$D1486,'[6]Comp2016-2017 (3)'!$R$5:$R$289,$V1486)*$AB1486))</f>
        <v/>
      </c>
      <c r="AH1486" s="222">
        <f>IF($W1486=AH$3,$AB1486,IF(NOT($W1486=0),"",SUMIFS('Source traité'!AH$4:AH$1858,'Source traité'!$A$4:$A$1858,$D1486,'Source traité'!$V$4:$V$1858,$V1486)/SUMIFS('[6]Comp2016-2017 (3)'!$G$5:$G$289,'[6]Comp2016-2017 (3)'!$A$5:$A$289,$D1486,'[6]Comp2016-2017 (3)'!$R$5:$R$289,$V1486)*$AB1486))</f>
        <v/>
      </c>
      <c r="AI1486" s="222">
        <f>IF($W1486=AI$3,$AB1486,IF(NOT($W1486=0),"",SUMIFS('Source traité'!AI$4:AI$1858,'Source traité'!$A$4:$A$1858,$D1486,'Source traité'!$V$4:$V$1858,$V1486)/SUMIFS('[6]Comp2016-2017 (3)'!$G$5:$G$289,'[6]Comp2016-2017 (3)'!$A$5:$A$289,$D1486,'[6]Comp2016-2017 (3)'!$R$5:$R$289,$V1486)*$AB1486))</f>
        <v/>
      </c>
      <c r="AJ1486" s="222">
        <f>IF($W1486=AJ$3,$AB1486,IF(NOT($W1486=0),"",SUMIFS('Source traité'!AJ$4:AJ$1858,'Source traité'!$A$4:$A$1858,$D1486,'Source traité'!$V$4:$V$1858,$V1486)/SUMIFS('[6]Comp2016-2017 (3)'!$G$5:$G$289,'[6]Comp2016-2017 (3)'!$A$5:$A$289,$D1486,'[6]Comp2016-2017 (3)'!$R$5:$R$289,$V1486)*$AB1486))</f>
        <v/>
      </c>
      <c r="AK1486" s="222">
        <f>SUM(AC1486:AJ1486)-AB1486</f>
        <v/>
      </c>
      <c r="AL1486" s="216">
        <f>IF(A1486=D1486,"remplir à la main","")</f>
        <v/>
      </c>
      <c r="AM1486" s="216">
        <f>VLOOKUP(A1486,'[6]Table corresp.'!$M$4:$U$63,8,FALSE)</f>
        <v/>
      </c>
      <c r="AN1486" s="216">
        <f>VLOOKUP(D1486,'[6]Table corresp.'!$M$4:$U$63,9,FALSE)</f>
        <v/>
      </c>
    </row>
    <row r="1487" hidden="1">
      <c r="A1487" s="179" t="inlineStr">
        <is>
          <t>Importation</t>
        </is>
      </c>
      <c r="B1487" s="179">
        <f>VLOOKUP(LEFT(A1487,3),'[6]Table corresp.'!$A$4:$D$63,3,FALSE)</f>
        <v/>
      </c>
      <c r="C1487" s="179">
        <f>VLOOKUP(A1487,'[6]Table corresp.'!$M$4:$P$63,4,FALSE)</f>
        <v/>
      </c>
      <c r="D1487" s="179" t="inlineStr">
        <is>
          <t>48 - Autres produits manufacturiés (instruments de musique, jeux et jouets…)</t>
        </is>
      </c>
      <c r="E1487" s="179">
        <f>VLOOKUP(LEFT(D1487,3),'[6]Table corresp.'!$A$4:$D$63,4,FALSE)</f>
        <v/>
      </c>
      <c r="F1487" s="179">
        <f>LEFT(A1487,3)&amp;" - "&amp;LEFT(D1487,3)</f>
        <v/>
      </c>
      <c r="G1487" s="217" t="n">
        <v>0</v>
      </c>
      <c r="H1487" s="217" t="n">
        <v>435412.2209999998</v>
      </c>
      <c r="I1487" s="217" t="n">
        <v>435412.2209999998</v>
      </c>
      <c r="J1487" s="218" t="n">
        <v>0</v>
      </c>
      <c r="K1487" s="218" t="n">
        <v>488.9175411945346</v>
      </c>
      <c r="L1487" s="218" t="n">
        <v>488.9175411945346</v>
      </c>
      <c r="M1487" s="218" t="n"/>
      <c r="N1487" s="218" t="n"/>
      <c r="O1487" s="218" t="n"/>
      <c r="P1487" s="218" t="n"/>
      <c r="Q1487" s="218" t="n"/>
      <c r="R1487" s="218" t="n"/>
      <c r="S1487" s="217" t="n"/>
      <c r="T1487" s="216">
        <f>VLOOKUP(A1487,'[6]Groupe de branches'!$Z$27:$AM$86,14,FALSE)</f>
        <v/>
      </c>
      <c r="U1487" s="216">
        <f>VLOOKUP(D1487,'[6]Groupe de branches'!$Z$27:$AM$86,14,FALSE)</f>
        <v/>
      </c>
      <c r="V1487" s="216" t="n">
        <v>2019</v>
      </c>
      <c r="W1487" s="216">
        <f>VLOOKUP(D1487,'[6]Table corresp.'!$M$4:$S$63,7,FALSE)</f>
        <v/>
      </c>
      <c r="X1487" s="219">
        <f>IFERROR(G1487/SUMIFS('[6]Comp2016-2017 (3)'!$I$5:$I$289,'[6]Comp2016-2017 (3)'!$A$5:$A$289,A1487,'[6]Comp2016-2017 (3)'!$R$5:$R$289,V1487),0)</f>
        <v/>
      </c>
      <c r="Y1487" s="220">
        <f>IFERROR(IF(RIGHT(F1487,3)="Exp",VLOOKUP(F1487,#REF!,2,FALSE),VLOOKUP(F1487,#REF!,9,FALSE)),0)</f>
        <v/>
      </c>
      <c r="Z1487" s="221">
        <f>IFERROR(Y1487/SUMIFS($Y$4:$Y$1858,$V$4:$V$1858,V1487,$A$4:$A$1858,A1487),0)</f>
        <v/>
      </c>
      <c r="AA1487" s="221">
        <f>X1487*Z1487</f>
        <v/>
      </c>
      <c r="AB1487" s="222">
        <f>IFERROR(SUMIFS('[6]Comp2016-2017 (3)'!$G$5:$G$289,'[6]Comp2016-2017 (3)'!$A$5:$A$289,A1487,'[6]Comp2016-2017 (3)'!$R$5:$R$289,V1487)*AA1487/SUMIFS($AA$4:$AA$1858,$A$4:$A$1858,A1487,$V$4:$V$1858,V1487),0)</f>
        <v/>
      </c>
      <c r="AC1487" s="222">
        <f>IF($W1487=AC$3,$AB1487,IF(NOT($W1487=0),"",SUMIFS('Source traité'!AC$4:AC$1858,'Source traité'!$A$4:$A$1858,$D1487,'Source traité'!$V$4:$V$1858,$V1487)/SUMIFS('[6]Comp2016-2017 (3)'!$G$5:$G$289,'[6]Comp2016-2017 (3)'!$A$5:$A$289,$D1487,'[6]Comp2016-2017 (3)'!$R$5:$R$289,$V1487)*$AB1487))</f>
        <v/>
      </c>
      <c r="AD1487" s="222">
        <f>IF($W1487=AD$3,$AB1487,IF(NOT($W1487=0),"",SUMIFS('Source traité'!AD$4:AD$1858,'Source traité'!$A$4:$A$1858,$D1487,'Source traité'!$V$4:$V$1858,$V1487)/SUMIFS('[6]Comp2016-2017 (3)'!$G$5:$G$289,'[6]Comp2016-2017 (3)'!$A$5:$A$289,$D1487,'[6]Comp2016-2017 (3)'!$R$5:$R$289,$V1487)*$AB1487))</f>
        <v/>
      </c>
      <c r="AE1487" s="222">
        <f>IF($W1487=AE$3,$AB1487,IF(NOT($W1487=0),"",SUMIFS('Source traité'!AE$4:AE$1858,'Source traité'!$A$4:$A$1858,$D1487,'Source traité'!$V$4:$V$1858,$V1487)/SUMIFS('[6]Comp2016-2017 (3)'!$G$5:$G$289,'[6]Comp2016-2017 (3)'!$A$5:$A$289,$D1487,'[6]Comp2016-2017 (3)'!$R$5:$R$289,$V1487)*$AB1487))</f>
        <v/>
      </c>
      <c r="AF1487" s="222">
        <f>IF($W1487=AF$3,$AB1487,IF(NOT($W1487=0),"",SUMIFS('Source traité'!AF$4:AF$1858,'Source traité'!$A$4:$A$1858,$D1487,'Source traité'!$V$4:$V$1858,$V1487)/SUMIFS('[6]Comp2016-2017 (3)'!$G$5:$G$289,'[6]Comp2016-2017 (3)'!$A$5:$A$289,$D1487,'[6]Comp2016-2017 (3)'!$R$5:$R$289,$V1487)*$AB1487))</f>
        <v/>
      </c>
      <c r="AG1487" s="222">
        <f>IF($W1487=AG$3,$AB1487,IF(NOT($W1487=0),"",SUMIFS('Source traité'!AG$4:AG$1858,'Source traité'!$A$4:$A$1858,$D1487,'Source traité'!$V$4:$V$1858,$V1487)/SUMIFS('[6]Comp2016-2017 (3)'!$G$5:$G$289,'[6]Comp2016-2017 (3)'!$A$5:$A$289,$D1487,'[6]Comp2016-2017 (3)'!$R$5:$R$289,$V1487)*$AB1487))</f>
        <v/>
      </c>
      <c r="AH1487" s="222">
        <f>IF($W1487=AH$3,$AB1487,IF(NOT($W1487=0),"",SUMIFS('Source traité'!AH$4:AH$1858,'Source traité'!$A$4:$A$1858,$D1487,'Source traité'!$V$4:$V$1858,$V1487)/SUMIFS('[6]Comp2016-2017 (3)'!$G$5:$G$289,'[6]Comp2016-2017 (3)'!$A$5:$A$289,$D1487,'[6]Comp2016-2017 (3)'!$R$5:$R$289,$V1487)*$AB1487))</f>
        <v/>
      </c>
      <c r="AI1487" s="222">
        <f>IF($W1487=AI$3,$AB1487,IF(NOT($W1487=0),"",SUMIFS('Source traité'!AI$4:AI$1858,'Source traité'!$A$4:$A$1858,$D1487,'Source traité'!$V$4:$V$1858,$V1487)/SUMIFS('[6]Comp2016-2017 (3)'!$G$5:$G$289,'[6]Comp2016-2017 (3)'!$A$5:$A$289,$D1487,'[6]Comp2016-2017 (3)'!$R$5:$R$289,$V1487)*$AB1487))</f>
        <v/>
      </c>
      <c r="AJ1487" s="222">
        <f>IF($W1487=AJ$3,$AB1487,IF(NOT($W1487=0),"",SUMIFS('Source traité'!AJ$4:AJ$1858,'Source traité'!$A$4:$A$1858,$D1487,'Source traité'!$V$4:$V$1858,$V1487)/SUMIFS('[6]Comp2016-2017 (3)'!$G$5:$G$289,'[6]Comp2016-2017 (3)'!$A$5:$A$289,$D1487,'[6]Comp2016-2017 (3)'!$R$5:$R$289,$V1487)*$AB1487))</f>
        <v/>
      </c>
      <c r="AK1487" s="222">
        <f>SUM(AC1487:AJ1487)-AB1487</f>
        <v/>
      </c>
      <c r="AL1487" s="216">
        <f>IF(A1487=D1487,"remplir à la main","")</f>
        <v/>
      </c>
      <c r="AM1487" s="216">
        <f>VLOOKUP(A1487,'[6]Table corresp.'!$M$4:$U$63,8,FALSE)</f>
        <v/>
      </c>
      <c r="AN1487" s="216">
        <f>VLOOKUP(D1487,'[6]Table corresp.'!$M$4:$U$63,9,FALSE)</f>
        <v/>
      </c>
    </row>
    <row r="1488" hidden="1">
      <c r="A1488" s="179" t="inlineStr">
        <is>
          <t>01 - Plants de pépinière</t>
        </is>
      </c>
      <c r="B1488" s="179">
        <f>VLOOKUP(LEFT(A1488,3),'[6]Table corresp.'!$A$4:$D$63,3,FALSE)</f>
        <v/>
      </c>
      <c r="C1488" s="179">
        <f>VLOOKUP(A1488,'[6]Table corresp.'!$M$4:$P$63,4,FALSE)</f>
        <v/>
      </c>
      <c r="D1488" s="179" t="inlineStr">
        <is>
          <t>05 - Travaux d'exploitation de bois et de sylviculture</t>
        </is>
      </c>
      <c r="E1488" s="179">
        <f>VLOOKUP(LEFT(D1488,3),'[6]Table corresp.'!$A$4:$D$63,4,FALSE)</f>
        <v/>
      </c>
      <c r="F1488" s="179">
        <f>LEFT(A1488,3)&amp;" - "&amp;LEFT(D1488,3)</f>
        <v/>
      </c>
      <c r="G1488" s="227" t="n">
        <v>8690.32998709556</v>
      </c>
      <c r="H1488" s="227" t="n">
        <v>5096.89374806449</v>
      </c>
      <c r="I1488" s="227" t="n">
        <v>13787.2237351601</v>
      </c>
      <c r="J1488" s="227" t="n"/>
      <c r="K1488" s="227" t="n"/>
      <c r="L1488" s="227" t="n"/>
      <c r="M1488" s="227" t="n"/>
      <c r="N1488" s="227" t="n"/>
      <c r="O1488" s="227" t="n"/>
      <c r="P1488" s="227" t="n"/>
      <c r="Q1488" s="227" t="n"/>
      <c r="R1488" s="227" t="n"/>
      <c r="S1488" s="227" t="n"/>
      <c r="T1488" s="228">
        <f>VLOOKUP(A1488,'[6]Groupe de branches'!$Z$27:$AM$86,14,FALSE)</f>
        <v/>
      </c>
      <c r="U1488" s="228">
        <f>VLOOKUP(D1488,'[6]Groupe de branches'!$Z$27:$AM$86,14,FALSE)</f>
        <v/>
      </c>
      <c r="V1488" s="228" t="n">
        <v>2020</v>
      </c>
      <c r="W1488" s="228">
        <f>VLOOKUP(D1488,'[6]Table corresp.'!$M$4:$S$63,7,FALSE)</f>
        <v/>
      </c>
      <c r="X1488" s="229">
        <f>IFERROR(G1488/SUMIFS('[6]Comp2016-2017 (3)'!$I$5:$I$289,'[6]Comp2016-2017 (3)'!$A$5:$A$289,A1488,'[6]Comp2016-2017 (3)'!$R$5:$R$289,V1488),0)</f>
        <v/>
      </c>
      <c r="Y1488" s="230">
        <f>IFERROR(IF(RIGHT(F1488,3)="Exp",VLOOKUP(F1488,#REF!,2,FALSE),VLOOKUP(F1488,#REF!,9,FALSE)),1)</f>
        <v/>
      </c>
      <c r="Z1488" s="231">
        <f>Y1488/SUMIFS($Y$4:$Y$1858,$V$4:$V$1858,V1488,$A$4:$A$1858,A1488)</f>
        <v/>
      </c>
      <c r="AA1488" s="231">
        <f>X1488*Z1488</f>
        <v/>
      </c>
      <c r="AB1488" s="232">
        <f>IFERROR(SUMIFS('[6]Comp2016-2017 (3)'!$G$5:$G$289,'[6]Comp2016-2017 (3)'!$A$5:$A$289,A1488,'[6]Comp2016-2017 (3)'!$R$5:$R$289,V1488)*AA1488/SUMIFS($AA$4:$AA$1858,$A$4:$A$1858,A1488,$V$4:$V$1858,V1488),0)</f>
        <v/>
      </c>
      <c r="AC1488" s="232">
        <f>IF($W1488=AC$3,$AB1488,IF(NOT($W1488=0),"",SUMIFS('Source traité'!AC$4:AC$1858,'Source traité'!$A$4:$A$1858,$D1488,'Source traité'!$V$4:$V$1858,$V1488)/SUMIFS('[6]Comp2016-2017 (3)'!$G$5:$G$289,'[6]Comp2016-2017 (3)'!$A$5:$A$289,$D1488,'[6]Comp2016-2017 (3)'!$R$5:$R$289,$V1488)*$AB1488))</f>
        <v/>
      </c>
      <c r="AD1488" s="232">
        <f>IF($W1488=AD$3,$AB1488,IF(NOT($W1488=0),"",SUMIFS('Source traité'!AD$4:AD$1858,'Source traité'!$A$4:$A$1858,$D1488,'Source traité'!$V$4:$V$1858,$V1488)/SUMIFS('[6]Comp2016-2017 (3)'!$G$5:$G$289,'[6]Comp2016-2017 (3)'!$A$5:$A$289,$D1488,'[6]Comp2016-2017 (3)'!$R$5:$R$289,$V1488)*$AB1488))</f>
        <v/>
      </c>
      <c r="AE1488" s="232">
        <f>IF($W1488=AE$3,$AB1488,IF(NOT($W1488=0),"",SUMIFS('Source traité'!AE$4:AE$1858,'Source traité'!$A$4:$A$1858,$D1488,'Source traité'!$V$4:$V$1858,$V1488)/SUMIFS('[6]Comp2016-2017 (3)'!$G$5:$G$289,'[6]Comp2016-2017 (3)'!$A$5:$A$289,$D1488,'[6]Comp2016-2017 (3)'!$R$5:$R$289,$V1488)*$AB1488))</f>
        <v/>
      </c>
      <c r="AF1488" s="232">
        <f>IF($W1488=AF$3,$AB1488,IF(NOT($W1488=0),"",SUMIFS('Source traité'!AF$4:AF$1858,'Source traité'!$A$4:$A$1858,$D1488,'Source traité'!$V$4:$V$1858,$V1488)/SUMIFS('[6]Comp2016-2017 (3)'!$G$5:$G$289,'[6]Comp2016-2017 (3)'!$A$5:$A$289,$D1488,'[6]Comp2016-2017 (3)'!$R$5:$R$289,$V1488)*$AB1488))</f>
        <v/>
      </c>
      <c r="AG1488" s="232">
        <f>IF($W1488=AG$3,$AB1488,IF(NOT($W1488=0),"",SUMIFS('Source traité'!AG$4:AG$1858,'Source traité'!$A$4:$A$1858,$D1488,'Source traité'!$V$4:$V$1858,$V1488)/SUMIFS('[6]Comp2016-2017 (3)'!$G$5:$G$289,'[6]Comp2016-2017 (3)'!$A$5:$A$289,$D1488,'[6]Comp2016-2017 (3)'!$R$5:$R$289,$V1488)*$AB1488))</f>
        <v/>
      </c>
      <c r="AH1488" s="232">
        <f>IF($W1488=AH$3,$AB1488,IF(NOT($W1488=0),"",SUMIFS('Source traité'!AH$4:AH$1858,'Source traité'!$A$4:$A$1858,$D1488,'Source traité'!$V$4:$V$1858,$V1488)/SUMIFS('[6]Comp2016-2017 (3)'!$G$5:$G$289,'[6]Comp2016-2017 (3)'!$A$5:$A$289,$D1488,'[6]Comp2016-2017 (3)'!$R$5:$R$289,$V1488)*$AB1488))</f>
        <v/>
      </c>
      <c r="AI1488" s="232">
        <f>IF($W1488=AI$3,$AB1488,IF(NOT($W1488=0),"",SUMIFS('Source traité'!AI$4:AI$1858,'Source traité'!$A$4:$A$1858,$D1488,'Source traité'!$V$4:$V$1858,$V1488)/SUMIFS('[6]Comp2016-2017 (3)'!$G$5:$G$289,'[6]Comp2016-2017 (3)'!$A$5:$A$289,$D1488,'[6]Comp2016-2017 (3)'!$R$5:$R$289,$V1488)*$AB1488))</f>
        <v/>
      </c>
      <c r="AJ1488" s="232">
        <f>IF($W1488=AJ$3,$AB1488,IF(NOT($W1488=0),"",SUMIFS('Source traité'!AJ$4:AJ$1858,'Source traité'!$A$4:$A$1858,$D1488,'Source traité'!$V$4:$V$1858,$V1488)/SUMIFS('[6]Comp2016-2017 (3)'!$G$5:$G$289,'[6]Comp2016-2017 (3)'!$A$5:$A$289,$D1488,'[6]Comp2016-2017 (3)'!$R$5:$R$289,$V1488)*$AB1488))</f>
        <v/>
      </c>
      <c r="AK1488" s="232">
        <f>SUM(AC1488:AJ1488)-AB1488</f>
        <v/>
      </c>
      <c r="AL1488" s="228">
        <f>IF(A1488=D1488,"remplir à la main","")</f>
        <v/>
      </c>
      <c r="AM1488" s="228">
        <f>VLOOKUP(A1488,'[6]Table corresp.'!$M$4:$U$63,8,FALSE)</f>
        <v/>
      </c>
      <c r="AN1488" s="228">
        <f>VLOOKUP(D1488,'[6]Table corresp.'!$M$4:$U$63,9,FALSE)</f>
        <v/>
      </c>
    </row>
    <row r="1489" hidden="1">
      <c r="A1489" s="179" t="inlineStr">
        <is>
          <t>01 - Plants de pépinière</t>
        </is>
      </c>
      <c r="B1489" s="179">
        <f>VLOOKUP(LEFT(A1489,3),'[6]Table corresp.'!$A$4:$D$63,3,FALSE)</f>
        <v/>
      </c>
      <c r="C1489" s="179">
        <f>VLOOKUP(A1489,'[6]Table corresp.'!$M$4:$P$63,4,FALSE)</f>
        <v/>
      </c>
      <c r="D1489" s="179" t="inlineStr">
        <is>
          <t>06 - Services des coopératives forestières</t>
        </is>
      </c>
      <c r="E1489" s="179">
        <f>VLOOKUP(LEFT(D1489,3),'[6]Table corresp.'!$A$4:$D$63,4,FALSE)</f>
        <v/>
      </c>
      <c r="F1489" s="179">
        <f>LEFT(A1489,3)&amp;" - "&amp;LEFT(D1489,3)</f>
        <v/>
      </c>
      <c r="G1489" s="227" t="n">
        <v>5744.39703908408</v>
      </c>
      <c r="H1489" s="227" t="n">
        <v>3627.0014879336</v>
      </c>
      <c r="I1489" s="227" t="n">
        <v>9371.398527017671</v>
      </c>
      <c r="J1489" s="227" t="n"/>
      <c r="K1489" s="227" t="n"/>
      <c r="L1489" s="227" t="n"/>
      <c r="M1489" s="227" t="n"/>
      <c r="N1489" s="227" t="n"/>
      <c r="O1489" s="227" t="n"/>
      <c r="P1489" s="227" t="n"/>
      <c r="Q1489" s="227" t="n"/>
      <c r="R1489" s="227" t="n"/>
      <c r="S1489" s="227" t="n"/>
      <c r="T1489" s="228">
        <f>VLOOKUP(A1489,'[6]Groupe de branches'!$Z$27:$AM$86,14,FALSE)</f>
        <v/>
      </c>
      <c r="U1489" s="228">
        <f>VLOOKUP(D1489,'[6]Groupe de branches'!$Z$27:$AM$86,14,FALSE)</f>
        <v/>
      </c>
      <c r="V1489" s="228" t="n">
        <v>2020</v>
      </c>
      <c r="W1489" s="228">
        <f>VLOOKUP(D1489,'[6]Table corresp.'!$M$4:$S$63,7,FALSE)</f>
        <v/>
      </c>
      <c r="X1489" s="229">
        <f>IFERROR(G1489/SUMIFS('[6]Comp2016-2017 (3)'!$I$5:$I$289,'[6]Comp2016-2017 (3)'!$A$5:$A$289,A1489,'[6]Comp2016-2017 (3)'!$R$5:$R$289,V1489),0)</f>
        <v/>
      </c>
      <c r="Y1489" s="230">
        <f>IFERROR(IF(RIGHT(F1489,3)="Exp",VLOOKUP(F1489,#REF!,2,FALSE),VLOOKUP(F1489,#REF!,9,FALSE)),1)</f>
        <v/>
      </c>
      <c r="Z1489" s="231">
        <f>Y1489/SUMIFS($Y$4:$Y$1858,$V$4:$V$1858,V1489,$A$4:$A$1858,A1489)</f>
        <v/>
      </c>
      <c r="AA1489" s="231">
        <f>X1489*Z1489</f>
        <v/>
      </c>
      <c r="AB1489" s="232">
        <f>IFERROR(SUMIFS('[6]Comp2016-2017 (3)'!$G$5:$G$289,'[6]Comp2016-2017 (3)'!$A$5:$A$289,A1489,'[6]Comp2016-2017 (3)'!$R$5:$R$289,V1489)*AA1489/SUMIFS($AA$4:$AA$1858,$A$4:$A$1858,A1489,$V$4:$V$1858,V1489),0)</f>
        <v/>
      </c>
      <c r="AC1489" s="232">
        <f>IF($W1489=AC$3,$AB1489,IF(NOT($W1489=0),"",SUMIFS('Source traité'!AC$4:AC$1858,'Source traité'!$A$4:$A$1858,$D1489,'Source traité'!$V$4:$V$1858,$V1489)/SUMIFS('[6]Comp2016-2017 (3)'!$G$5:$G$289,'[6]Comp2016-2017 (3)'!$A$5:$A$289,$D1489,'[6]Comp2016-2017 (3)'!$R$5:$R$289,$V1489)*$AB1489))</f>
        <v/>
      </c>
      <c r="AD1489" s="232">
        <f>IF($W1489=AD$3,$AB1489,IF(NOT($W1489=0),"",SUMIFS('Source traité'!AD$4:AD$1858,'Source traité'!$A$4:$A$1858,$D1489,'Source traité'!$V$4:$V$1858,$V1489)/SUMIFS('[6]Comp2016-2017 (3)'!$G$5:$G$289,'[6]Comp2016-2017 (3)'!$A$5:$A$289,$D1489,'[6]Comp2016-2017 (3)'!$R$5:$R$289,$V1489)*$AB1489))</f>
        <v/>
      </c>
      <c r="AE1489" s="232">
        <f>IF($W1489=AE$3,$AB1489,IF(NOT($W1489=0),"",SUMIFS('Source traité'!AE$4:AE$1858,'Source traité'!$A$4:$A$1858,$D1489,'Source traité'!$V$4:$V$1858,$V1489)/SUMIFS('[6]Comp2016-2017 (3)'!$G$5:$G$289,'[6]Comp2016-2017 (3)'!$A$5:$A$289,$D1489,'[6]Comp2016-2017 (3)'!$R$5:$R$289,$V1489)*$AB1489))</f>
        <v/>
      </c>
      <c r="AF1489" s="232">
        <f>IF($W1489=AF$3,$AB1489,IF(NOT($W1489=0),"",SUMIFS('Source traité'!AF$4:AF$1858,'Source traité'!$A$4:$A$1858,$D1489,'Source traité'!$V$4:$V$1858,$V1489)/SUMIFS('[6]Comp2016-2017 (3)'!$G$5:$G$289,'[6]Comp2016-2017 (3)'!$A$5:$A$289,$D1489,'[6]Comp2016-2017 (3)'!$R$5:$R$289,$V1489)*$AB1489))</f>
        <v/>
      </c>
      <c r="AG1489" s="232">
        <f>IF($W1489=AG$3,$AB1489,IF(NOT($W1489=0),"",SUMIFS('Source traité'!AG$4:AG$1858,'Source traité'!$A$4:$A$1858,$D1489,'Source traité'!$V$4:$V$1858,$V1489)/SUMIFS('[6]Comp2016-2017 (3)'!$G$5:$G$289,'[6]Comp2016-2017 (3)'!$A$5:$A$289,$D1489,'[6]Comp2016-2017 (3)'!$R$5:$R$289,$V1489)*$AB1489))</f>
        <v/>
      </c>
      <c r="AH1489" s="232">
        <f>IF($W1489=AH$3,$AB1489,IF(NOT($W1489=0),"",SUMIFS('Source traité'!AH$4:AH$1858,'Source traité'!$A$4:$A$1858,$D1489,'Source traité'!$V$4:$V$1858,$V1489)/SUMIFS('[6]Comp2016-2017 (3)'!$G$5:$G$289,'[6]Comp2016-2017 (3)'!$A$5:$A$289,$D1489,'[6]Comp2016-2017 (3)'!$R$5:$R$289,$V1489)*$AB1489))</f>
        <v/>
      </c>
      <c r="AI1489" s="232">
        <f>IF($W1489=AI$3,$AB1489,IF(NOT($W1489=0),"",SUMIFS('Source traité'!AI$4:AI$1858,'Source traité'!$A$4:$A$1858,$D1489,'Source traité'!$V$4:$V$1858,$V1489)/SUMIFS('[6]Comp2016-2017 (3)'!$G$5:$G$289,'[6]Comp2016-2017 (3)'!$A$5:$A$289,$D1489,'[6]Comp2016-2017 (3)'!$R$5:$R$289,$V1489)*$AB1489))</f>
        <v/>
      </c>
      <c r="AJ1489" s="232">
        <f>IF($W1489=AJ$3,$AB1489,IF(NOT($W1489=0),"",SUMIFS('Source traité'!AJ$4:AJ$1858,'Source traité'!$A$4:$A$1858,$D1489,'Source traité'!$V$4:$V$1858,$V1489)/SUMIFS('[6]Comp2016-2017 (3)'!$G$5:$G$289,'[6]Comp2016-2017 (3)'!$A$5:$A$289,$D1489,'[6]Comp2016-2017 (3)'!$R$5:$R$289,$V1489)*$AB1489))</f>
        <v/>
      </c>
      <c r="AK1489" s="232">
        <f>SUM(AC1489:AJ1489)-AB1489</f>
        <v/>
      </c>
      <c r="AL1489" s="228">
        <f>IF(A1489=D1489,"remplir à la main","")</f>
        <v/>
      </c>
      <c r="AM1489" s="228">
        <f>VLOOKUP(A1489,'[6]Table corresp.'!$M$4:$U$63,8,FALSE)</f>
        <v/>
      </c>
      <c r="AN1489" s="228">
        <f>VLOOKUP(D1489,'[6]Table corresp.'!$M$4:$U$63,9,FALSE)</f>
        <v/>
      </c>
    </row>
    <row r="1490" hidden="1">
      <c r="A1490" s="179" t="inlineStr">
        <is>
          <t>01 - Plants de pépinière</t>
        </is>
      </c>
      <c r="B1490" s="179">
        <f>VLOOKUP(LEFT(A1490,3),'[6]Table corresp.'!$A$4:$D$63,3,FALSE)</f>
        <v/>
      </c>
      <c r="C1490" s="179">
        <f>VLOOKUP(A1490,'[6]Table corresp.'!$M$4:$P$63,4,FALSE)</f>
        <v/>
      </c>
      <c r="D1490" s="179" t="inlineStr">
        <is>
          <t>Consommation finale</t>
        </is>
      </c>
      <c r="E1490" s="179">
        <f>VLOOKUP(LEFT(D1490,3),'[6]Table corresp.'!$A$4:$D$63,4,FALSE)</f>
        <v/>
      </c>
      <c r="F1490" s="179">
        <f>LEFT(A1490,3)&amp;" - "&amp;LEFT(D1490,3)</f>
        <v/>
      </c>
      <c r="G1490" s="227" t="n">
        <v>492.564528292791</v>
      </c>
      <c r="H1490" s="227" t="n">
        <v>367.645764001905</v>
      </c>
      <c r="I1490" s="227" t="n">
        <v>860.210292294696</v>
      </c>
      <c r="J1490" s="227" t="n"/>
      <c r="K1490" s="227" t="n"/>
      <c r="L1490" s="227" t="n"/>
      <c r="M1490" s="227" t="n"/>
      <c r="N1490" s="227" t="n"/>
      <c r="O1490" s="227" t="n"/>
      <c r="P1490" s="227" t="n"/>
      <c r="Q1490" s="227" t="n"/>
      <c r="R1490" s="227" t="n"/>
      <c r="S1490" s="227" t="n"/>
      <c r="T1490" s="228">
        <f>VLOOKUP(A1490,'[6]Groupe de branches'!$Z$27:$AM$86,14,FALSE)</f>
        <v/>
      </c>
      <c r="U1490" s="228">
        <f>VLOOKUP(D1490,'[6]Groupe de branches'!$Z$27:$AM$86,14,FALSE)</f>
        <v/>
      </c>
      <c r="V1490" s="228" t="n">
        <v>2020</v>
      </c>
      <c r="W1490" s="228">
        <f>VLOOKUP(D1490,'[6]Table corresp.'!$M$4:$S$63,7,FALSE)</f>
        <v/>
      </c>
      <c r="X1490" s="229">
        <f>IFERROR(G1490/SUMIFS('[6]Comp2016-2017 (3)'!$I$5:$I$289,'[6]Comp2016-2017 (3)'!$A$5:$A$289,A1490,'[6]Comp2016-2017 (3)'!$R$5:$R$289,V1490),0)</f>
        <v/>
      </c>
      <c r="Y1490" s="230">
        <f>IFERROR(IF(RIGHT(F1490,3)="Exp",VLOOKUP(F1490,#REF!,2,FALSE),VLOOKUP(F1490,#REF!,9,FALSE)),1)</f>
        <v/>
      </c>
      <c r="Z1490" s="231">
        <f>IFERROR(Y1490/SUMIFS($Y$4:$Y$1858,$V$4:$V$1858,V1490,$A$4:$A$1858,A1490),"")</f>
        <v/>
      </c>
      <c r="AA1490" s="231">
        <f>X1490*Z1490</f>
        <v/>
      </c>
      <c r="AB1490" s="232">
        <f>IFERROR(SUMIFS('[6]Comp2016-2017 (3)'!$G$5:$G$289,'[6]Comp2016-2017 (3)'!$A$5:$A$289,A1490,'[6]Comp2016-2017 (3)'!$R$5:$R$289,V1490)*AA1490/SUMIFS($AA$4:$AA$1858,$A$4:$A$1858,A1490,$V$4:$V$1858,V1490),0)</f>
        <v/>
      </c>
      <c r="AC1490" s="232">
        <f>IF($W1490=AC$3,$AB1490,IF(NOT($W1490=0),"",SUMIFS('Source traité'!AC$4:AC$1858,'Source traité'!$A$4:$A$1858,$D1490,'Source traité'!$V$4:$V$1858,$V1490)/SUMIFS('[6]Comp2016-2017 (3)'!$G$5:$G$289,'[6]Comp2016-2017 (3)'!$A$5:$A$289,$D1490,'[6]Comp2016-2017 (3)'!$R$5:$R$289,$V1490)*$AB1490))</f>
        <v/>
      </c>
      <c r="AD1490" s="232">
        <f>IF($W1490=AD$3,$AB1490,IF(NOT($W1490=0),"",SUMIFS('Source traité'!AD$4:AD$1858,'Source traité'!$A$4:$A$1858,$D1490,'Source traité'!$V$4:$V$1858,$V1490)/SUMIFS('[6]Comp2016-2017 (3)'!$G$5:$G$289,'[6]Comp2016-2017 (3)'!$A$5:$A$289,$D1490,'[6]Comp2016-2017 (3)'!$R$5:$R$289,$V1490)*$AB1490))</f>
        <v/>
      </c>
      <c r="AE1490" s="232">
        <f>IF($W1490=AE$3,$AB1490,IF(NOT($W1490=0),"",SUMIFS('Source traité'!AE$4:AE$1858,'Source traité'!$A$4:$A$1858,$D1490,'Source traité'!$V$4:$V$1858,$V1490)/SUMIFS('[6]Comp2016-2017 (3)'!$G$5:$G$289,'[6]Comp2016-2017 (3)'!$A$5:$A$289,$D1490,'[6]Comp2016-2017 (3)'!$R$5:$R$289,$V1490)*$AB1490))</f>
        <v/>
      </c>
      <c r="AF1490" s="232">
        <f>IF($W1490=AF$3,$AB1490,IF(NOT($W1490=0),"",SUMIFS('Source traité'!AF$4:AF$1858,'Source traité'!$A$4:$A$1858,$D1490,'Source traité'!$V$4:$V$1858,$V1490)/SUMIFS('[6]Comp2016-2017 (3)'!$G$5:$G$289,'[6]Comp2016-2017 (3)'!$A$5:$A$289,$D1490,'[6]Comp2016-2017 (3)'!$R$5:$R$289,$V1490)*$AB1490))</f>
        <v/>
      </c>
      <c r="AG1490" s="232">
        <f>IF($W1490=AG$3,$AB1490,IF(NOT($W1490=0),"",SUMIFS('Source traité'!AG$4:AG$1858,'Source traité'!$A$4:$A$1858,$D1490,'Source traité'!$V$4:$V$1858,$V1490)/SUMIFS('[6]Comp2016-2017 (3)'!$G$5:$G$289,'[6]Comp2016-2017 (3)'!$A$5:$A$289,$D1490,'[6]Comp2016-2017 (3)'!$R$5:$R$289,$V1490)*$AB1490))</f>
        <v/>
      </c>
      <c r="AH1490" s="232">
        <f>IF($W1490=AH$3,$AB1490,IF(NOT($W1490=0),"",SUMIFS('Source traité'!AH$4:AH$1858,'Source traité'!$A$4:$A$1858,$D1490,'Source traité'!$V$4:$V$1858,$V1490)/SUMIFS('[6]Comp2016-2017 (3)'!$G$5:$G$289,'[6]Comp2016-2017 (3)'!$A$5:$A$289,$D1490,'[6]Comp2016-2017 (3)'!$R$5:$R$289,$V1490)*$AB1490))</f>
        <v/>
      </c>
      <c r="AI1490" s="232">
        <f>IF($W1490=AI$3,$AB1490,IF(NOT($W1490=0),"",SUMIFS('Source traité'!AI$4:AI$1858,'Source traité'!$A$4:$A$1858,$D1490,'Source traité'!$V$4:$V$1858,$V1490)/SUMIFS('[6]Comp2016-2017 (3)'!$G$5:$G$289,'[6]Comp2016-2017 (3)'!$A$5:$A$289,$D1490,'[6]Comp2016-2017 (3)'!$R$5:$R$289,$V1490)*$AB1490))</f>
        <v/>
      </c>
      <c r="AJ1490" s="232">
        <f>IF($W1490=AJ$3,$AB1490,IF(NOT($W1490=0),"",SUMIFS('Source traité'!AJ$4:AJ$1858,'Source traité'!$A$4:$A$1858,$D1490,'Source traité'!$V$4:$V$1858,$V1490)/SUMIFS('[6]Comp2016-2017 (3)'!$G$5:$G$289,'[6]Comp2016-2017 (3)'!$A$5:$A$289,$D1490,'[6]Comp2016-2017 (3)'!$R$5:$R$289,$V1490)*$AB1490))</f>
        <v/>
      </c>
      <c r="AK1490" s="232">
        <f>SUM(AC1490:AJ1490)-AB1490</f>
        <v/>
      </c>
      <c r="AL1490" s="228">
        <f>IF(A1490=D1490,"remplir à la main","")</f>
        <v/>
      </c>
      <c r="AM1490" s="228">
        <f>VLOOKUP(A1490,'[6]Table corresp.'!$M$4:$U$63,8,FALSE)</f>
        <v/>
      </c>
      <c r="AN1490" s="228">
        <f>VLOOKUP(D1490,'[6]Table corresp.'!$M$4:$U$63,9,FALSE)</f>
        <v/>
      </c>
    </row>
    <row r="1491" hidden="1">
      <c r="A1491" s="179" t="inlineStr">
        <is>
          <t>01 - Plants de pépinière</t>
        </is>
      </c>
      <c r="B1491" s="179">
        <f>VLOOKUP(LEFT(A1491,3),'[6]Table corresp.'!$A$4:$D$63,3,FALSE)</f>
        <v/>
      </c>
      <c r="C1491" s="179">
        <f>VLOOKUP(A1491,'[6]Table corresp.'!$M$4:$P$63,4,FALSE)</f>
        <v/>
      </c>
      <c r="D1491" s="179" t="inlineStr">
        <is>
          <t>Exportation</t>
        </is>
      </c>
      <c r="E1491" s="179">
        <f>VLOOKUP(LEFT(D1491,3),'[6]Table corresp.'!$A$4:$D$63,4,FALSE)</f>
        <v/>
      </c>
      <c r="F1491" s="179">
        <f>LEFT(A1491,3)&amp;" - "&amp;LEFT(D1491,3)</f>
        <v/>
      </c>
      <c r="G1491" s="227" t="n">
        <v>8619.059064999999</v>
      </c>
      <c r="H1491" s="227" t="n">
        <v>0</v>
      </c>
      <c r="I1491" s="227" t="n">
        <v>8619.059064999999</v>
      </c>
      <c r="J1491" s="227" t="n"/>
      <c r="K1491" s="227" t="n"/>
      <c r="L1491" s="227" t="n"/>
      <c r="M1491" s="227" t="n"/>
      <c r="N1491" s="227" t="n"/>
      <c r="O1491" s="227" t="n"/>
      <c r="P1491" s="227" t="n"/>
      <c r="Q1491" s="227" t="n"/>
      <c r="R1491" s="227" t="n"/>
      <c r="S1491" s="227" t="n"/>
      <c r="T1491" s="228">
        <f>VLOOKUP(A1491,'[6]Groupe de branches'!$Z$27:$AM$86,14,FALSE)</f>
        <v/>
      </c>
      <c r="U1491" s="228">
        <f>VLOOKUP(D1491,'[6]Groupe de branches'!$Z$27:$AM$86,14,FALSE)</f>
        <v/>
      </c>
      <c r="V1491" s="228" t="n">
        <v>2020</v>
      </c>
      <c r="W1491" s="228">
        <f>VLOOKUP(D1491,'[6]Table corresp.'!$M$4:$S$63,7,FALSE)</f>
        <v/>
      </c>
      <c r="X1491" s="229">
        <f>IFERROR(G1491/SUMIFS('[6]Comp2016-2017 (3)'!$I$5:$I$289,'[6]Comp2016-2017 (3)'!$A$5:$A$289,A1491,'[6]Comp2016-2017 (3)'!$R$5:$R$289,V1491),0)</f>
        <v/>
      </c>
      <c r="Y1491" s="230">
        <f>IFERROR(IF(RIGHT(F1491,3)="Exp",VLOOKUP(F1491,#REF!,2,FALSE),VLOOKUP(F1491,#REF!,9,FALSE)),1)</f>
        <v/>
      </c>
      <c r="Z1491" s="231">
        <f>IFERROR(Y1491/SUMIFS($Y$4:$Y$1858,$V$4:$V$1858,V1491,$A$4:$A$1858,A1491),"")</f>
        <v/>
      </c>
      <c r="AA1491" s="231">
        <f>X1491*Z1491</f>
        <v/>
      </c>
      <c r="AB1491" s="232">
        <f>IFERROR(SUMIFS('[6]Comp2016-2017 (3)'!$G$5:$G$289,'[6]Comp2016-2017 (3)'!$A$5:$A$289,A1491,'[6]Comp2016-2017 (3)'!$R$5:$R$289,V1491)*AA1491/SUMIFS($AA$4:$AA$1858,$A$4:$A$1858,A1491,$V$4:$V$1858,V1491),0)</f>
        <v/>
      </c>
      <c r="AC1491" s="232">
        <f>IF($W1491=AC$3,$AB1491,IF(NOT($W1491=0),"",SUMIFS('Source traité'!AC$4:AC$1858,'Source traité'!$A$4:$A$1858,$D1491,'Source traité'!$V$4:$V$1858,$V1491)/SUMIFS('[6]Comp2016-2017 (3)'!$G$5:$G$289,'[6]Comp2016-2017 (3)'!$A$5:$A$289,$D1491,'[6]Comp2016-2017 (3)'!$R$5:$R$289,$V1491)*$AB1491))</f>
        <v/>
      </c>
      <c r="AD1491" s="232">
        <f>IF($W1491=AD$3,$AB1491,IF(NOT($W1491=0),"",SUMIFS('Source traité'!AD$4:AD$1858,'Source traité'!$A$4:$A$1858,$D1491,'Source traité'!$V$4:$V$1858,$V1491)/SUMIFS('[6]Comp2016-2017 (3)'!$G$5:$G$289,'[6]Comp2016-2017 (3)'!$A$5:$A$289,$D1491,'[6]Comp2016-2017 (3)'!$R$5:$R$289,$V1491)*$AB1491))</f>
        <v/>
      </c>
      <c r="AE1491" s="232">
        <f>IF($W1491=AE$3,$AB1491,IF(NOT($W1491=0),"",SUMIFS('Source traité'!AE$4:AE$1858,'Source traité'!$A$4:$A$1858,$D1491,'Source traité'!$V$4:$V$1858,$V1491)/SUMIFS('[6]Comp2016-2017 (3)'!$G$5:$G$289,'[6]Comp2016-2017 (3)'!$A$5:$A$289,$D1491,'[6]Comp2016-2017 (3)'!$R$5:$R$289,$V1491)*$AB1491))</f>
        <v/>
      </c>
      <c r="AF1491" s="232">
        <f>IF($W1491=AF$3,$AB1491,IF(NOT($W1491=0),"",SUMIFS('Source traité'!AF$4:AF$1858,'Source traité'!$A$4:$A$1858,$D1491,'Source traité'!$V$4:$V$1858,$V1491)/SUMIFS('[6]Comp2016-2017 (3)'!$G$5:$G$289,'[6]Comp2016-2017 (3)'!$A$5:$A$289,$D1491,'[6]Comp2016-2017 (3)'!$R$5:$R$289,$V1491)*$AB1491))</f>
        <v/>
      </c>
      <c r="AG1491" s="232">
        <f>IF($W1491=AG$3,$AB1491,IF(NOT($W1491=0),"",SUMIFS('Source traité'!AG$4:AG$1858,'Source traité'!$A$4:$A$1858,$D1491,'Source traité'!$V$4:$V$1858,$V1491)/SUMIFS('[6]Comp2016-2017 (3)'!$G$5:$G$289,'[6]Comp2016-2017 (3)'!$A$5:$A$289,$D1491,'[6]Comp2016-2017 (3)'!$R$5:$R$289,$V1491)*$AB1491))</f>
        <v/>
      </c>
      <c r="AH1491" s="232">
        <f>IF($W1491=AH$3,$AB1491,IF(NOT($W1491=0),"",SUMIFS('Source traité'!AH$4:AH$1858,'Source traité'!$A$4:$A$1858,$D1491,'Source traité'!$V$4:$V$1858,$V1491)/SUMIFS('[6]Comp2016-2017 (3)'!$G$5:$G$289,'[6]Comp2016-2017 (3)'!$A$5:$A$289,$D1491,'[6]Comp2016-2017 (3)'!$R$5:$R$289,$V1491)*$AB1491))</f>
        <v/>
      </c>
      <c r="AI1491" s="232">
        <f>IF($W1491=AI$3,$AB1491,IF(NOT($W1491=0),"",SUMIFS('Source traité'!AI$4:AI$1858,'Source traité'!$A$4:$A$1858,$D1491,'Source traité'!$V$4:$V$1858,$V1491)/SUMIFS('[6]Comp2016-2017 (3)'!$G$5:$G$289,'[6]Comp2016-2017 (3)'!$A$5:$A$289,$D1491,'[6]Comp2016-2017 (3)'!$R$5:$R$289,$V1491)*$AB1491))</f>
        <v/>
      </c>
      <c r="AJ1491" s="232">
        <f>IF($W1491=AJ$3,$AB1491,IF(NOT($W1491=0),"",SUMIFS('Source traité'!AJ$4:AJ$1858,'Source traité'!$A$4:$A$1858,$D1491,'Source traité'!$V$4:$V$1858,$V1491)/SUMIFS('[6]Comp2016-2017 (3)'!$G$5:$G$289,'[6]Comp2016-2017 (3)'!$A$5:$A$289,$D1491,'[6]Comp2016-2017 (3)'!$R$5:$R$289,$V1491)*$AB1491))</f>
        <v/>
      </c>
      <c r="AK1491" s="232">
        <f>SUM(AC1491:AJ1491)-AB1491</f>
        <v/>
      </c>
      <c r="AL1491" s="228">
        <f>IF(A1491=D1491,"remplir à la main","")</f>
        <v/>
      </c>
      <c r="AM1491" s="228">
        <f>VLOOKUP(A1491,'[6]Table corresp.'!$M$4:$U$63,8,FALSE)</f>
        <v/>
      </c>
      <c r="AN1491" s="228">
        <f>VLOOKUP(D1491,'[6]Table corresp.'!$M$4:$U$63,9,FALSE)</f>
        <v/>
      </c>
    </row>
    <row r="1492" hidden="1">
      <c r="A1492" s="179" t="inlineStr">
        <is>
          <t>02 - Grumes et billons destinés au sciage, placage ou déroulage</t>
        </is>
      </c>
      <c r="B1492" s="179">
        <f>VLOOKUP(LEFT(A1492,3),'[6]Table corresp.'!$A$4:$D$63,3,FALSE)</f>
        <v/>
      </c>
      <c r="C1492" s="179">
        <f>VLOOKUP(A1492,'[6]Table corresp.'!$M$4:$P$63,4,FALSE)</f>
        <v/>
      </c>
      <c r="D1492" s="179" t="inlineStr">
        <is>
          <t>08 - Sciages bruts de Chêne</t>
        </is>
      </c>
      <c r="E1492" s="179">
        <f>VLOOKUP(LEFT(D1492,3),'[6]Table corresp.'!$A$4:$D$63,4,FALSE)</f>
        <v/>
      </c>
      <c r="F1492" s="179">
        <f>LEFT(A1492,3)&amp;" - "&amp;LEFT(D1492,3)</f>
        <v/>
      </c>
      <c r="G1492" s="227" t="n">
        <v>244411.033045371</v>
      </c>
      <c r="H1492" s="227" t="n">
        <v>4813.27231687632</v>
      </c>
      <c r="I1492" s="227" t="n">
        <v>249224.305362247</v>
      </c>
      <c r="J1492" s="227" t="n">
        <v>1811.710986030613</v>
      </c>
      <c r="K1492" s="227" t="n">
        <v>12.66614149647736</v>
      </c>
      <c r="L1492" s="227" t="n">
        <v>1824.377127527091</v>
      </c>
      <c r="M1492" s="227" t="n"/>
      <c r="N1492" s="227" t="n"/>
      <c r="O1492" s="227" t="n"/>
      <c r="P1492" s="227" t="n"/>
      <c r="Q1492" s="227" t="n"/>
      <c r="R1492" s="227" t="n"/>
      <c r="S1492" s="227" t="n"/>
      <c r="T1492" s="228">
        <f>VLOOKUP(A1492,'[6]Groupe de branches'!$Z$27:$AM$86,14,FALSE)</f>
        <v/>
      </c>
      <c r="U1492" s="228">
        <f>VLOOKUP(D1492,'[6]Groupe de branches'!$Z$27:$AM$86,14,FALSE)</f>
        <v/>
      </c>
      <c r="V1492" s="228" t="n">
        <v>2020</v>
      </c>
      <c r="W1492" s="228">
        <f>VLOOKUP(D1492,'[6]Table corresp.'!$M$4:$S$63,7,FALSE)</f>
        <v/>
      </c>
      <c r="X1492" s="229">
        <f>IFERROR(G1492/SUMIFS('[6]Comp2016-2017 (3)'!$I$5:$I$289,'[6]Comp2016-2017 (3)'!$A$5:$A$289,A1492,'[6]Comp2016-2017 (3)'!$R$5:$R$289,V1492),0)</f>
        <v/>
      </c>
      <c r="Y1492" s="230">
        <f>IF(RIGHT(F1492,3)="Exp",VLOOKUP(F1492,#REF!,2,FALSE),VLOOKUP(F1492,#REF!,9,FALSE))</f>
        <v/>
      </c>
      <c r="Z1492" s="231">
        <f>IFERROR(Y1492/SUMIFS($Y$4:$Y$1858,$V$4:$V$1858,V1492,$A$4:$A$1858,A1492),"")</f>
        <v/>
      </c>
      <c r="AA1492" s="231">
        <f>X1492*Z1492</f>
        <v/>
      </c>
      <c r="AB1492" s="232">
        <f>IFERROR(SUMIFS('[6]Comp2016-2017 (3)'!$G$5:$G$289,'[6]Comp2016-2017 (3)'!$A$5:$A$289,A1492,'[6]Comp2016-2017 (3)'!$R$5:$R$289,V1492)*AA1492/SUMIFS($AA$4:$AA$1858,$A$4:$A$1858,A1492,$V$4:$V$1858,V1492),0)</f>
        <v/>
      </c>
      <c r="AC1492" s="232">
        <f>IF($W1492=AC$3,$AB1492,IF(NOT($W1492=0),"",SUMIFS('Source traité'!AC$4:AC$1858,'Source traité'!$A$4:$A$1858,$D1492,'Source traité'!$V$4:$V$1858,$V1492)/SUMIFS('[6]Comp2016-2017 (3)'!$G$5:$G$289,'[6]Comp2016-2017 (3)'!$A$5:$A$289,$D1492,'[6]Comp2016-2017 (3)'!$R$5:$R$289,$V1492)*$AB1492))</f>
        <v/>
      </c>
      <c r="AD1492" s="232">
        <f>IF($W1492=AD$3,$AB1492,IF(NOT($W1492=0),"",SUMIFS('Source traité'!AD$4:AD$1858,'Source traité'!$A$4:$A$1858,$D1492,'Source traité'!$V$4:$V$1858,$V1492)/SUMIFS('[6]Comp2016-2017 (3)'!$G$5:$G$289,'[6]Comp2016-2017 (3)'!$A$5:$A$289,$D1492,'[6]Comp2016-2017 (3)'!$R$5:$R$289,$V1492)*$AB1492))</f>
        <v/>
      </c>
      <c r="AE1492" s="232">
        <f>IF($W1492=AE$3,$AB1492,IF(NOT($W1492=0),"",SUMIFS('Source traité'!AE$4:AE$1858,'Source traité'!$A$4:$A$1858,$D1492,'Source traité'!$V$4:$V$1858,$V1492)/SUMIFS('[6]Comp2016-2017 (3)'!$G$5:$G$289,'[6]Comp2016-2017 (3)'!$A$5:$A$289,$D1492,'[6]Comp2016-2017 (3)'!$R$5:$R$289,$V1492)*$AB1492))</f>
        <v/>
      </c>
      <c r="AF1492" s="232">
        <f>IF($W1492=AF$3,$AB1492,IF(NOT($W1492=0),"",SUMIFS('Source traité'!AF$4:AF$1858,'Source traité'!$A$4:$A$1858,$D1492,'Source traité'!$V$4:$V$1858,$V1492)/SUMIFS('[6]Comp2016-2017 (3)'!$G$5:$G$289,'[6]Comp2016-2017 (3)'!$A$5:$A$289,$D1492,'[6]Comp2016-2017 (3)'!$R$5:$R$289,$V1492)*$AB1492))</f>
        <v/>
      </c>
      <c r="AG1492" s="232">
        <f>IF($W1492=AG$3,$AB1492,IF(NOT($W1492=0),"",SUMIFS('Source traité'!AG$4:AG$1858,'Source traité'!$A$4:$A$1858,$D1492,'Source traité'!$V$4:$V$1858,$V1492)/SUMIFS('[6]Comp2016-2017 (3)'!$G$5:$G$289,'[6]Comp2016-2017 (3)'!$A$5:$A$289,$D1492,'[6]Comp2016-2017 (3)'!$R$5:$R$289,$V1492)*$AB1492))</f>
        <v/>
      </c>
      <c r="AH1492" s="232">
        <f>IF($W1492=AH$3,$AB1492,IF(NOT($W1492=0),"",SUMIFS('Source traité'!AH$4:AH$1858,'Source traité'!$A$4:$A$1858,$D1492,'Source traité'!$V$4:$V$1858,$V1492)/SUMIFS('[6]Comp2016-2017 (3)'!$G$5:$G$289,'[6]Comp2016-2017 (3)'!$A$5:$A$289,$D1492,'[6]Comp2016-2017 (3)'!$R$5:$R$289,$V1492)*$AB1492))</f>
        <v/>
      </c>
      <c r="AI1492" s="232">
        <f>IF($W1492=AI$3,$AB1492,IF(NOT($W1492=0),"",SUMIFS('Source traité'!AI$4:AI$1858,'Source traité'!$A$4:$A$1858,$D1492,'Source traité'!$V$4:$V$1858,$V1492)/SUMIFS('[6]Comp2016-2017 (3)'!$G$5:$G$289,'[6]Comp2016-2017 (3)'!$A$5:$A$289,$D1492,'[6]Comp2016-2017 (3)'!$R$5:$R$289,$V1492)*$AB1492))</f>
        <v/>
      </c>
      <c r="AJ1492" s="232">
        <f>IF($W1492=AJ$3,$AB1492,IF(NOT($W1492=0),"",SUMIFS('Source traité'!AJ$4:AJ$1858,'Source traité'!$A$4:$A$1858,$D1492,'Source traité'!$V$4:$V$1858,$V1492)/SUMIFS('[6]Comp2016-2017 (3)'!$G$5:$G$289,'[6]Comp2016-2017 (3)'!$A$5:$A$289,$D1492,'[6]Comp2016-2017 (3)'!$R$5:$R$289,$V1492)*$AB1492))</f>
        <v/>
      </c>
      <c r="AK1492" s="232">
        <f>SUM(AC1492:AJ1492)-AB1492</f>
        <v/>
      </c>
      <c r="AL1492" s="228">
        <f>IF(A1492=D1492,"remplir à la main","")</f>
        <v/>
      </c>
      <c r="AM1492" s="228">
        <f>VLOOKUP(A1492,'[6]Table corresp.'!$M$4:$U$63,8,FALSE)</f>
        <v/>
      </c>
      <c r="AN1492" s="228">
        <f>VLOOKUP(D1492,'[6]Table corresp.'!$M$4:$U$63,9,FALSE)</f>
        <v/>
      </c>
    </row>
    <row r="1493" hidden="1">
      <c r="A1493" s="179" t="inlineStr">
        <is>
          <t>02 - Grumes et billons destinés au sciage, placage ou déroulage</t>
        </is>
      </c>
      <c r="B1493" s="179">
        <f>VLOOKUP(LEFT(A1493,3),'[6]Table corresp.'!$A$4:$D$63,3,FALSE)</f>
        <v/>
      </c>
      <c r="C1493" s="179">
        <f>VLOOKUP(A1493,'[6]Table corresp.'!$M$4:$P$63,4,FALSE)</f>
        <v/>
      </c>
      <c r="D1493" s="179" t="inlineStr">
        <is>
          <t>09 - Sciages bruts de Hêtre</t>
        </is>
      </c>
      <c r="E1493" s="179">
        <f>VLOOKUP(LEFT(D1493,3),'[6]Table corresp.'!$A$4:$D$63,4,FALSE)</f>
        <v/>
      </c>
      <c r="F1493" s="179">
        <f>LEFT(A1493,3)&amp;" - "&amp;LEFT(D1493,3)</f>
        <v/>
      </c>
      <c r="G1493" s="227" t="n">
        <v>22131.3524051132</v>
      </c>
      <c r="H1493" s="227" t="n">
        <v>591.228536010631</v>
      </c>
      <c r="I1493" s="227" t="n">
        <v>22722.5809411239</v>
      </c>
      <c r="J1493" s="227" t="n">
        <v>524.4306667762741</v>
      </c>
      <c r="K1493" s="227" t="n">
        <v>1.55581978347855</v>
      </c>
      <c r="L1493" s="227" t="n">
        <v>525.9864865597526</v>
      </c>
      <c r="M1493" s="227" t="n"/>
      <c r="N1493" s="227" t="n"/>
      <c r="O1493" s="227" t="n"/>
      <c r="P1493" s="227" t="n"/>
      <c r="Q1493" s="227" t="n"/>
      <c r="R1493" s="227" t="n"/>
      <c r="S1493" s="227" t="n"/>
      <c r="T1493" s="228">
        <f>VLOOKUP(A1493,'[6]Groupe de branches'!$Z$27:$AM$86,14,FALSE)</f>
        <v/>
      </c>
      <c r="U1493" s="228">
        <f>VLOOKUP(D1493,'[6]Groupe de branches'!$Z$27:$AM$86,14,FALSE)</f>
        <v/>
      </c>
      <c r="V1493" s="228" t="n">
        <v>2020</v>
      </c>
      <c r="W1493" s="228">
        <f>VLOOKUP(D1493,'[6]Table corresp.'!$M$4:$S$63,7,FALSE)</f>
        <v/>
      </c>
      <c r="X1493" s="229">
        <f>IFERROR(G1493/SUMIFS('[6]Comp2016-2017 (3)'!$I$5:$I$289,'[6]Comp2016-2017 (3)'!$A$5:$A$289,A1493,'[6]Comp2016-2017 (3)'!$R$5:$R$289,V1493),0)</f>
        <v/>
      </c>
      <c r="Y1493" s="230">
        <f>IF(RIGHT(F1493,3)="Exp",VLOOKUP(F1493,#REF!,2,FALSE),VLOOKUP(F1493,#REF!,9,FALSE))</f>
        <v/>
      </c>
      <c r="Z1493" s="231">
        <f>IFERROR(Y1493/SUMIFS($Y$4:$Y$1858,$V$4:$V$1858,V1493,$A$4:$A$1858,A1493),"")</f>
        <v/>
      </c>
      <c r="AA1493" s="231">
        <f>X1493*Z1493</f>
        <v/>
      </c>
      <c r="AB1493" s="232">
        <f>IFERROR(SUMIFS('[6]Comp2016-2017 (3)'!$G$5:$G$289,'[6]Comp2016-2017 (3)'!$A$5:$A$289,A1493,'[6]Comp2016-2017 (3)'!$R$5:$R$289,V1493)*AA1493/SUMIFS($AA$4:$AA$1858,$A$4:$A$1858,A1493,$V$4:$V$1858,V1493),0)</f>
        <v/>
      </c>
      <c r="AC1493" s="232">
        <f>IF($W1493=AC$3,$AB1493,IF(NOT($W1493=0),"",SUMIFS('Source traité'!AC$4:AC$1858,'Source traité'!$A$4:$A$1858,$D1493,'Source traité'!$V$4:$V$1858,$V1493)/SUMIFS('[6]Comp2016-2017 (3)'!$G$5:$G$289,'[6]Comp2016-2017 (3)'!$A$5:$A$289,$D1493,'[6]Comp2016-2017 (3)'!$R$5:$R$289,$V1493)*$AB1493))</f>
        <v/>
      </c>
      <c r="AD1493" s="232">
        <f>IF($W1493=AD$3,$AB1493,IF(NOT($W1493=0),"",SUMIFS('Source traité'!AD$4:AD$1858,'Source traité'!$A$4:$A$1858,$D1493,'Source traité'!$V$4:$V$1858,$V1493)/SUMIFS('[6]Comp2016-2017 (3)'!$G$5:$G$289,'[6]Comp2016-2017 (3)'!$A$5:$A$289,$D1493,'[6]Comp2016-2017 (3)'!$R$5:$R$289,$V1493)*$AB1493))</f>
        <v/>
      </c>
      <c r="AE1493" s="232">
        <f>IF($W1493=AE$3,$AB1493,IF(NOT($W1493=0),"",SUMIFS('Source traité'!AE$4:AE$1858,'Source traité'!$A$4:$A$1858,$D1493,'Source traité'!$V$4:$V$1858,$V1493)/SUMIFS('[6]Comp2016-2017 (3)'!$G$5:$G$289,'[6]Comp2016-2017 (3)'!$A$5:$A$289,$D1493,'[6]Comp2016-2017 (3)'!$R$5:$R$289,$V1493)*$AB1493))</f>
        <v/>
      </c>
      <c r="AF1493" s="232">
        <f>IF($W1493=AF$3,$AB1493,IF(NOT($W1493=0),"",SUMIFS('Source traité'!AF$4:AF$1858,'Source traité'!$A$4:$A$1858,$D1493,'Source traité'!$V$4:$V$1858,$V1493)/SUMIFS('[6]Comp2016-2017 (3)'!$G$5:$G$289,'[6]Comp2016-2017 (3)'!$A$5:$A$289,$D1493,'[6]Comp2016-2017 (3)'!$R$5:$R$289,$V1493)*$AB1493))</f>
        <v/>
      </c>
      <c r="AG1493" s="232">
        <f>IF($W1493=AG$3,$AB1493,IF(NOT($W1493=0),"",SUMIFS('Source traité'!AG$4:AG$1858,'Source traité'!$A$4:$A$1858,$D1493,'Source traité'!$V$4:$V$1858,$V1493)/SUMIFS('[6]Comp2016-2017 (3)'!$G$5:$G$289,'[6]Comp2016-2017 (3)'!$A$5:$A$289,$D1493,'[6]Comp2016-2017 (3)'!$R$5:$R$289,$V1493)*$AB1493))</f>
        <v/>
      </c>
      <c r="AH1493" s="232">
        <f>IF($W1493=AH$3,$AB1493,IF(NOT($W1493=0),"",SUMIFS('Source traité'!AH$4:AH$1858,'Source traité'!$A$4:$A$1858,$D1493,'Source traité'!$V$4:$V$1858,$V1493)/SUMIFS('[6]Comp2016-2017 (3)'!$G$5:$G$289,'[6]Comp2016-2017 (3)'!$A$5:$A$289,$D1493,'[6]Comp2016-2017 (3)'!$R$5:$R$289,$V1493)*$AB1493))</f>
        <v/>
      </c>
      <c r="AI1493" s="232">
        <f>IF($W1493=AI$3,$AB1493,IF(NOT($W1493=0),"",SUMIFS('Source traité'!AI$4:AI$1858,'Source traité'!$A$4:$A$1858,$D1493,'Source traité'!$V$4:$V$1858,$V1493)/SUMIFS('[6]Comp2016-2017 (3)'!$G$5:$G$289,'[6]Comp2016-2017 (3)'!$A$5:$A$289,$D1493,'[6]Comp2016-2017 (3)'!$R$5:$R$289,$V1493)*$AB1493))</f>
        <v/>
      </c>
      <c r="AJ1493" s="232">
        <f>IF($W1493=AJ$3,$AB1493,IF(NOT($W1493=0),"",SUMIFS('Source traité'!AJ$4:AJ$1858,'Source traité'!$A$4:$A$1858,$D1493,'Source traité'!$V$4:$V$1858,$V1493)/SUMIFS('[6]Comp2016-2017 (3)'!$G$5:$G$289,'[6]Comp2016-2017 (3)'!$A$5:$A$289,$D1493,'[6]Comp2016-2017 (3)'!$R$5:$R$289,$V1493)*$AB1493))</f>
        <v/>
      </c>
      <c r="AK1493" s="232">
        <f>SUM(AC1493:AJ1493)-AB1493</f>
        <v/>
      </c>
      <c r="AL1493" s="228">
        <f>IF(A1493=D1493,"remplir à la main","")</f>
        <v/>
      </c>
      <c r="AM1493" s="228">
        <f>VLOOKUP(A1493,'[6]Table corresp.'!$M$4:$U$63,8,FALSE)</f>
        <v/>
      </c>
      <c r="AN1493" s="228">
        <f>VLOOKUP(D1493,'[6]Table corresp.'!$M$4:$U$63,9,FALSE)</f>
        <v/>
      </c>
    </row>
    <row r="1494" hidden="1">
      <c r="A1494" s="179" t="inlineStr">
        <is>
          <t>02 - Grumes et billons destinés au sciage, placage ou déroulage</t>
        </is>
      </c>
      <c r="B1494" s="179">
        <f>VLOOKUP(LEFT(A1494,3),'[6]Table corresp.'!$A$4:$D$63,3,FALSE)</f>
        <v/>
      </c>
      <c r="C1494" s="179">
        <f>VLOOKUP(A1494,'[6]Table corresp.'!$M$4:$P$63,4,FALSE)</f>
        <v/>
      </c>
      <c r="D1494" s="179" t="inlineStr">
        <is>
          <t>10 - Sciages bruts d'autres feuillus tempérés</t>
        </is>
      </c>
      <c r="E1494" s="179">
        <f>VLOOKUP(LEFT(D1494,3),'[6]Table corresp.'!$A$4:$D$63,4,FALSE)</f>
        <v/>
      </c>
      <c r="F1494" s="179">
        <f>LEFT(A1494,3)&amp;" - "&amp;LEFT(D1494,3)</f>
        <v/>
      </c>
      <c r="G1494" s="227" t="n">
        <v>28128.6426634762</v>
      </c>
      <c r="H1494" s="227" t="n">
        <v>0</v>
      </c>
      <c r="I1494" s="227" t="n">
        <v>28128.6426634762</v>
      </c>
      <c r="J1494" s="227" t="n">
        <v>608.8663939164392</v>
      </c>
      <c r="K1494" s="227" t="n">
        <v>0</v>
      </c>
      <c r="L1494" s="227" t="n">
        <v>608.8663939164392</v>
      </c>
      <c r="M1494" s="227" t="n"/>
      <c r="N1494" s="227" t="n"/>
      <c r="O1494" s="227" t="n"/>
      <c r="P1494" s="227" t="n"/>
      <c r="Q1494" s="227" t="n"/>
      <c r="R1494" s="227" t="n"/>
      <c r="S1494" s="227" t="n"/>
      <c r="T1494" s="228">
        <f>VLOOKUP(A1494,'[6]Groupe de branches'!$Z$27:$AM$86,14,FALSE)</f>
        <v/>
      </c>
      <c r="U1494" s="228">
        <f>VLOOKUP(D1494,'[6]Groupe de branches'!$Z$27:$AM$86,14,FALSE)</f>
        <v/>
      </c>
      <c r="V1494" s="228" t="n">
        <v>2020</v>
      </c>
      <c r="W1494" s="228">
        <f>VLOOKUP(D1494,'[6]Table corresp.'!$M$4:$S$63,7,FALSE)</f>
        <v/>
      </c>
      <c r="X1494" s="229">
        <f>IFERROR(G1494/SUMIFS('[6]Comp2016-2017 (3)'!$I$5:$I$289,'[6]Comp2016-2017 (3)'!$A$5:$A$289,A1494,'[6]Comp2016-2017 (3)'!$R$5:$R$289,V1494),0)</f>
        <v/>
      </c>
      <c r="Y1494" s="230">
        <f>IF(RIGHT(F1494,3)="Exp",VLOOKUP(F1494,#REF!,2,FALSE),VLOOKUP(F1494,#REF!,9,FALSE))</f>
        <v/>
      </c>
      <c r="Z1494" s="231">
        <f>IFERROR(Y1494/SUMIFS($Y$4:$Y$1858,$V$4:$V$1858,V1494,$A$4:$A$1858,A1494),"")</f>
        <v/>
      </c>
      <c r="AA1494" s="231">
        <f>X1494*Z1494</f>
        <v/>
      </c>
      <c r="AB1494" s="232">
        <f>IFERROR(SUMIFS('[6]Comp2016-2017 (3)'!$G$5:$G$289,'[6]Comp2016-2017 (3)'!$A$5:$A$289,A1494,'[6]Comp2016-2017 (3)'!$R$5:$R$289,V1494)*AA1494/SUMIFS($AA$4:$AA$1858,$A$4:$A$1858,A1494,$V$4:$V$1858,V1494),0)</f>
        <v/>
      </c>
      <c r="AC1494" s="232">
        <f>IF($W1494=AC$3,$AB1494,IF(NOT($W1494=0),"",SUMIFS('Source traité'!AC$4:AC$1858,'Source traité'!$A$4:$A$1858,$D1494,'Source traité'!$V$4:$V$1858,$V1494)/SUMIFS('[6]Comp2016-2017 (3)'!$G$5:$G$289,'[6]Comp2016-2017 (3)'!$A$5:$A$289,$D1494,'[6]Comp2016-2017 (3)'!$R$5:$R$289,$V1494)*$AB1494))</f>
        <v/>
      </c>
      <c r="AD1494" s="232">
        <f>IF($W1494=AD$3,$AB1494,IF(NOT($W1494=0),"",SUMIFS('Source traité'!AD$4:AD$1858,'Source traité'!$A$4:$A$1858,$D1494,'Source traité'!$V$4:$V$1858,$V1494)/SUMIFS('[6]Comp2016-2017 (3)'!$G$5:$G$289,'[6]Comp2016-2017 (3)'!$A$5:$A$289,$D1494,'[6]Comp2016-2017 (3)'!$R$5:$R$289,$V1494)*$AB1494))</f>
        <v/>
      </c>
      <c r="AE1494" s="232">
        <f>IF($W1494=AE$3,$AB1494,IF(NOT($W1494=0),"",SUMIFS('Source traité'!AE$4:AE$1858,'Source traité'!$A$4:$A$1858,$D1494,'Source traité'!$V$4:$V$1858,$V1494)/SUMIFS('[6]Comp2016-2017 (3)'!$G$5:$G$289,'[6]Comp2016-2017 (3)'!$A$5:$A$289,$D1494,'[6]Comp2016-2017 (3)'!$R$5:$R$289,$V1494)*$AB1494))</f>
        <v/>
      </c>
      <c r="AF1494" s="232">
        <f>IF($W1494=AF$3,$AB1494,IF(NOT($W1494=0),"",SUMIFS('Source traité'!AF$4:AF$1858,'Source traité'!$A$4:$A$1858,$D1494,'Source traité'!$V$4:$V$1858,$V1494)/SUMIFS('[6]Comp2016-2017 (3)'!$G$5:$G$289,'[6]Comp2016-2017 (3)'!$A$5:$A$289,$D1494,'[6]Comp2016-2017 (3)'!$R$5:$R$289,$V1494)*$AB1494))</f>
        <v/>
      </c>
      <c r="AG1494" s="232">
        <f>IF($W1494=AG$3,$AB1494,IF(NOT($W1494=0),"",SUMIFS('Source traité'!AG$4:AG$1858,'Source traité'!$A$4:$A$1858,$D1494,'Source traité'!$V$4:$V$1858,$V1494)/SUMIFS('[6]Comp2016-2017 (3)'!$G$5:$G$289,'[6]Comp2016-2017 (3)'!$A$5:$A$289,$D1494,'[6]Comp2016-2017 (3)'!$R$5:$R$289,$V1494)*$AB1494))</f>
        <v/>
      </c>
      <c r="AH1494" s="232">
        <f>IF($W1494=AH$3,$AB1494,IF(NOT($W1494=0),"",SUMIFS('Source traité'!AH$4:AH$1858,'Source traité'!$A$4:$A$1858,$D1494,'Source traité'!$V$4:$V$1858,$V1494)/SUMIFS('[6]Comp2016-2017 (3)'!$G$5:$G$289,'[6]Comp2016-2017 (3)'!$A$5:$A$289,$D1494,'[6]Comp2016-2017 (3)'!$R$5:$R$289,$V1494)*$AB1494))</f>
        <v/>
      </c>
      <c r="AI1494" s="232">
        <f>IF($W1494=AI$3,$AB1494,IF(NOT($W1494=0),"",SUMIFS('Source traité'!AI$4:AI$1858,'Source traité'!$A$4:$A$1858,$D1494,'Source traité'!$V$4:$V$1858,$V1494)/SUMIFS('[6]Comp2016-2017 (3)'!$G$5:$G$289,'[6]Comp2016-2017 (3)'!$A$5:$A$289,$D1494,'[6]Comp2016-2017 (3)'!$R$5:$R$289,$V1494)*$AB1494))</f>
        <v/>
      </c>
      <c r="AJ1494" s="232">
        <f>IF($W1494=AJ$3,$AB1494,IF(NOT($W1494=0),"",SUMIFS('Source traité'!AJ$4:AJ$1858,'Source traité'!$A$4:$A$1858,$D1494,'Source traité'!$V$4:$V$1858,$V1494)/SUMIFS('[6]Comp2016-2017 (3)'!$G$5:$G$289,'[6]Comp2016-2017 (3)'!$A$5:$A$289,$D1494,'[6]Comp2016-2017 (3)'!$R$5:$R$289,$V1494)*$AB1494))</f>
        <v/>
      </c>
      <c r="AK1494" s="232">
        <f>SUM(AC1494:AJ1494)-AB1494</f>
        <v/>
      </c>
      <c r="AL1494" s="228">
        <f>IF(A1494=D1494,"remplir à la main","")</f>
        <v/>
      </c>
      <c r="AM1494" s="228">
        <f>VLOOKUP(A1494,'[6]Table corresp.'!$M$4:$U$63,8,FALSE)</f>
        <v/>
      </c>
      <c r="AN1494" s="228">
        <f>VLOOKUP(D1494,'[6]Table corresp.'!$M$4:$U$63,9,FALSE)</f>
        <v/>
      </c>
    </row>
    <row r="1495" hidden="1">
      <c r="A1495" s="179" t="inlineStr">
        <is>
          <t>02 - Grumes et billons destinés au sciage, placage ou déroulage</t>
        </is>
      </c>
      <c r="B1495" s="179">
        <f>VLOOKUP(LEFT(A1495,3),'[6]Table corresp.'!$A$4:$D$63,3,FALSE)</f>
        <v/>
      </c>
      <c r="C1495" s="179">
        <f>VLOOKUP(A1495,'[6]Table corresp.'!$M$4:$P$63,4,FALSE)</f>
        <v/>
      </c>
      <c r="D1495" s="179" t="inlineStr">
        <is>
          <t>11 - Sciages de feuillus tropicaux</t>
        </is>
      </c>
      <c r="E1495" s="179">
        <f>VLOOKUP(LEFT(D1495,3),'[6]Table corresp.'!$A$4:$D$63,4,FALSE)</f>
        <v/>
      </c>
      <c r="F1495" s="179">
        <f>LEFT(A1495,3)&amp;" - "&amp;LEFT(D1495,3)</f>
        <v/>
      </c>
      <c r="G1495" s="227" t="n">
        <v>0.578989869728739</v>
      </c>
      <c r="H1495" s="227" t="n">
        <v>6244.98416336141</v>
      </c>
      <c r="I1495" s="227" t="n">
        <v>6245.56315323113</v>
      </c>
      <c r="J1495" s="227" t="n">
        <v>0.01049971760919684</v>
      </c>
      <c r="K1495" s="227" t="n">
        <v>8.320465040143201</v>
      </c>
      <c r="L1495" s="227" t="n">
        <v>8.330964757752398</v>
      </c>
      <c r="M1495" s="227" t="n"/>
      <c r="N1495" s="227" t="n"/>
      <c r="O1495" s="227" t="n"/>
      <c r="P1495" s="227" t="n"/>
      <c r="Q1495" s="227" t="n"/>
      <c r="R1495" s="227" t="n"/>
      <c r="S1495" s="227" t="n"/>
      <c r="T1495" s="228">
        <f>VLOOKUP(A1495,'[6]Groupe de branches'!$Z$27:$AM$86,14,FALSE)</f>
        <v/>
      </c>
      <c r="U1495" s="228">
        <f>VLOOKUP(D1495,'[6]Groupe de branches'!$Z$27:$AM$86,14,FALSE)</f>
        <v/>
      </c>
      <c r="V1495" s="228" t="n">
        <v>2020</v>
      </c>
      <c r="W1495" s="228">
        <f>VLOOKUP(D1495,'[6]Table corresp.'!$M$4:$S$63,7,FALSE)</f>
        <v/>
      </c>
      <c r="X1495" s="229">
        <f>IFERROR(G1495/SUMIFS('[6]Comp2016-2017 (3)'!$I$5:$I$289,'[6]Comp2016-2017 (3)'!$A$5:$A$289,A1495,'[6]Comp2016-2017 (3)'!$R$5:$R$289,V1495),0)</f>
        <v/>
      </c>
      <c r="Y1495" s="230">
        <f>IF(RIGHT(F1495,3)="Exp",VLOOKUP(F1495,#REF!,2,FALSE),VLOOKUP(F1495,#REF!,9,FALSE))</f>
        <v/>
      </c>
      <c r="Z1495" s="231">
        <f>IFERROR(Y1495/SUMIFS($Y$4:$Y$1858,$V$4:$V$1858,V1495,$A$4:$A$1858,A1495),"")</f>
        <v/>
      </c>
      <c r="AA1495" s="231">
        <f>X1495*Z1495</f>
        <v/>
      </c>
      <c r="AB1495" s="232">
        <f>IFERROR(SUMIFS('[6]Comp2016-2017 (3)'!$G$5:$G$289,'[6]Comp2016-2017 (3)'!$A$5:$A$289,A1495,'[6]Comp2016-2017 (3)'!$R$5:$R$289,V1495)*AA1495/SUMIFS($AA$4:$AA$1858,$A$4:$A$1858,A1495,$V$4:$V$1858,V1495),0)</f>
        <v/>
      </c>
      <c r="AC1495" s="232">
        <f>IF($W1495=AC$3,$AB1495,IF(NOT($W1495=0),"",SUMIFS('Source traité'!AC$4:AC$1858,'Source traité'!$A$4:$A$1858,$D1495,'Source traité'!$V$4:$V$1858,$V1495)/SUMIFS('[6]Comp2016-2017 (3)'!$G$5:$G$289,'[6]Comp2016-2017 (3)'!$A$5:$A$289,$D1495,'[6]Comp2016-2017 (3)'!$R$5:$R$289,$V1495)*$AB1495))</f>
        <v/>
      </c>
      <c r="AD1495" s="232">
        <f>IF($W1495=AD$3,$AB1495,IF(NOT($W1495=0),"",SUMIFS('Source traité'!AD$4:AD$1858,'Source traité'!$A$4:$A$1858,$D1495,'Source traité'!$V$4:$V$1858,$V1495)/SUMIFS('[6]Comp2016-2017 (3)'!$G$5:$G$289,'[6]Comp2016-2017 (3)'!$A$5:$A$289,$D1495,'[6]Comp2016-2017 (3)'!$R$5:$R$289,$V1495)*$AB1495))</f>
        <v/>
      </c>
      <c r="AE1495" s="232">
        <f>IF($W1495=AE$3,$AB1495,IF(NOT($W1495=0),"",SUMIFS('Source traité'!AE$4:AE$1858,'Source traité'!$A$4:$A$1858,$D1495,'Source traité'!$V$4:$V$1858,$V1495)/SUMIFS('[6]Comp2016-2017 (3)'!$G$5:$G$289,'[6]Comp2016-2017 (3)'!$A$5:$A$289,$D1495,'[6]Comp2016-2017 (3)'!$R$5:$R$289,$V1495)*$AB1495))</f>
        <v/>
      </c>
      <c r="AF1495" s="232">
        <f>IF($W1495=AF$3,$AB1495,IF(NOT($W1495=0),"",SUMIFS('Source traité'!AF$4:AF$1858,'Source traité'!$A$4:$A$1858,$D1495,'Source traité'!$V$4:$V$1858,$V1495)/SUMIFS('[6]Comp2016-2017 (3)'!$G$5:$G$289,'[6]Comp2016-2017 (3)'!$A$5:$A$289,$D1495,'[6]Comp2016-2017 (3)'!$R$5:$R$289,$V1495)*$AB1495))</f>
        <v/>
      </c>
      <c r="AG1495" s="232">
        <f>IF($W1495=AG$3,$AB1495,IF(NOT($W1495=0),"",SUMIFS('Source traité'!AG$4:AG$1858,'Source traité'!$A$4:$A$1858,$D1495,'Source traité'!$V$4:$V$1858,$V1495)/SUMIFS('[6]Comp2016-2017 (3)'!$G$5:$G$289,'[6]Comp2016-2017 (3)'!$A$5:$A$289,$D1495,'[6]Comp2016-2017 (3)'!$R$5:$R$289,$V1495)*$AB1495))</f>
        <v/>
      </c>
      <c r="AH1495" s="232">
        <f>IF($W1495=AH$3,$AB1495,IF(NOT($W1495=0),"",SUMIFS('Source traité'!AH$4:AH$1858,'Source traité'!$A$4:$A$1858,$D1495,'Source traité'!$V$4:$V$1858,$V1495)/SUMIFS('[6]Comp2016-2017 (3)'!$G$5:$G$289,'[6]Comp2016-2017 (3)'!$A$5:$A$289,$D1495,'[6]Comp2016-2017 (3)'!$R$5:$R$289,$V1495)*$AB1495))</f>
        <v/>
      </c>
      <c r="AI1495" s="232">
        <f>IF($W1495=AI$3,$AB1495,IF(NOT($W1495=0),"",SUMIFS('Source traité'!AI$4:AI$1858,'Source traité'!$A$4:$A$1858,$D1495,'Source traité'!$V$4:$V$1858,$V1495)/SUMIFS('[6]Comp2016-2017 (3)'!$G$5:$G$289,'[6]Comp2016-2017 (3)'!$A$5:$A$289,$D1495,'[6]Comp2016-2017 (3)'!$R$5:$R$289,$V1495)*$AB1495))</f>
        <v/>
      </c>
      <c r="AJ1495" s="232">
        <f>IF($W1495=AJ$3,$AB1495,IF(NOT($W1495=0),"",SUMIFS('Source traité'!AJ$4:AJ$1858,'Source traité'!$A$4:$A$1858,$D1495,'Source traité'!$V$4:$V$1858,$V1495)/SUMIFS('[6]Comp2016-2017 (3)'!$G$5:$G$289,'[6]Comp2016-2017 (3)'!$A$5:$A$289,$D1495,'[6]Comp2016-2017 (3)'!$R$5:$R$289,$V1495)*$AB1495))</f>
        <v/>
      </c>
      <c r="AK1495" s="232">
        <f>SUM(AC1495:AJ1495)-AB1495</f>
        <v/>
      </c>
      <c r="AL1495" s="228">
        <f>IF(A1495=D1495,"remplir à la main","")</f>
        <v/>
      </c>
      <c r="AM1495" s="228">
        <f>VLOOKUP(A1495,'[6]Table corresp.'!$M$4:$U$63,8,FALSE)</f>
        <v/>
      </c>
      <c r="AN1495" s="228">
        <f>VLOOKUP(D1495,'[6]Table corresp.'!$M$4:$U$63,9,FALSE)</f>
        <v/>
      </c>
    </row>
    <row r="1496" hidden="1">
      <c r="A1496" s="179" t="inlineStr">
        <is>
          <t>02 - Grumes et billons destinés au sciage, placage ou déroulage</t>
        </is>
      </c>
      <c r="B1496" s="179">
        <f>VLOOKUP(LEFT(A1496,3),'[6]Table corresp.'!$A$4:$D$63,3,FALSE)</f>
        <v/>
      </c>
      <c r="C1496" s="179">
        <f>VLOOKUP(A1496,'[6]Table corresp.'!$M$4:$P$63,4,FALSE)</f>
        <v/>
      </c>
      <c r="D1496" s="179" t="inlineStr">
        <is>
          <t>12 - Sciages bruts de sapin-épicéa</t>
        </is>
      </c>
      <c r="E1496" s="179">
        <f>VLOOKUP(LEFT(D1496,3),'[6]Table corresp.'!$A$4:$D$63,4,FALSE)</f>
        <v/>
      </c>
      <c r="F1496" s="179">
        <f>LEFT(A1496,3)&amp;" - "&amp;LEFT(D1496,3)</f>
        <v/>
      </c>
      <c r="G1496" s="227" t="n">
        <v>256334.967170442</v>
      </c>
      <c r="H1496" s="227" t="n">
        <v>18902.5654594483</v>
      </c>
      <c r="I1496" s="227" t="n">
        <v>275237.53262989</v>
      </c>
      <c r="J1496" s="227" t="n">
        <v>6440.173509419468</v>
      </c>
      <c r="K1496" s="227" t="n">
        <v>143.4471891248363</v>
      </c>
      <c r="L1496" s="227" t="n">
        <v>6583.620698544304</v>
      </c>
      <c r="M1496" s="227" t="n"/>
      <c r="N1496" s="227" t="n"/>
      <c r="O1496" s="227" t="n"/>
      <c r="P1496" s="227" t="n"/>
      <c r="Q1496" s="227" t="n"/>
      <c r="R1496" s="227" t="n"/>
      <c r="S1496" s="227" t="n"/>
      <c r="T1496" s="228">
        <f>VLOOKUP(A1496,'[6]Groupe de branches'!$Z$27:$AM$86,14,FALSE)</f>
        <v/>
      </c>
      <c r="U1496" s="228">
        <f>VLOOKUP(D1496,'[6]Groupe de branches'!$Z$27:$AM$86,14,FALSE)</f>
        <v/>
      </c>
      <c r="V1496" s="228" t="n">
        <v>2020</v>
      </c>
      <c r="W1496" s="228">
        <f>VLOOKUP(D1496,'[6]Table corresp.'!$M$4:$S$63,7,FALSE)</f>
        <v/>
      </c>
      <c r="X1496" s="229">
        <f>IFERROR(G1496/SUMIFS('[6]Comp2016-2017 (3)'!$I$5:$I$289,'[6]Comp2016-2017 (3)'!$A$5:$A$289,A1496,'[6]Comp2016-2017 (3)'!$R$5:$R$289,V1496),0)</f>
        <v/>
      </c>
      <c r="Y1496" s="230">
        <f>IF(RIGHT(F1496,3)="Exp",VLOOKUP(F1496,#REF!,2,FALSE),VLOOKUP(F1496,#REF!,9,FALSE))</f>
        <v/>
      </c>
      <c r="Z1496" s="231">
        <f>IFERROR(Y1496/SUMIFS($Y$4:$Y$1858,$V$4:$V$1858,V1496,$A$4:$A$1858,A1496),"")</f>
        <v/>
      </c>
      <c r="AA1496" s="231">
        <f>X1496*Z1496</f>
        <v/>
      </c>
      <c r="AB1496" s="232">
        <f>IFERROR(SUMIFS('[6]Comp2016-2017 (3)'!$G$5:$G$289,'[6]Comp2016-2017 (3)'!$A$5:$A$289,A1496,'[6]Comp2016-2017 (3)'!$R$5:$R$289,V1496)*AA1496/SUMIFS($AA$4:$AA$1858,$A$4:$A$1858,A1496,$V$4:$V$1858,V1496),0)</f>
        <v/>
      </c>
      <c r="AC1496" s="232">
        <f>IF($W1496=AC$3,$AB1496,IF(NOT($W1496=0),"",SUMIFS('Source traité'!AC$4:AC$1858,'Source traité'!$A$4:$A$1858,$D1496,'Source traité'!$V$4:$V$1858,$V1496)/SUMIFS('[6]Comp2016-2017 (3)'!$G$5:$G$289,'[6]Comp2016-2017 (3)'!$A$5:$A$289,$D1496,'[6]Comp2016-2017 (3)'!$R$5:$R$289,$V1496)*$AB1496))</f>
        <v/>
      </c>
      <c r="AD1496" s="232">
        <f>IF($W1496=AD$3,$AB1496,IF(NOT($W1496=0),"",SUMIFS('Source traité'!AD$4:AD$1858,'Source traité'!$A$4:$A$1858,$D1496,'Source traité'!$V$4:$V$1858,$V1496)/SUMIFS('[6]Comp2016-2017 (3)'!$G$5:$G$289,'[6]Comp2016-2017 (3)'!$A$5:$A$289,$D1496,'[6]Comp2016-2017 (3)'!$R$5:$R$289,$V1496)*$AB1496))</f>
        <v/>
      </c>
      <c r="AE1496" s="232">
        <f>IF($W1496=AE$3,$AB1496,IF(NOT($W1496=0),"",SUMIFS('Source traité'!AE$4:AE$1858,'Source traité'!$A$4:$A$1858,$D1496,'Source traité'!$V$4:$V$1858,$V1496)/SUMIFS('[6]Comp2016-2017 (3)'!$G$5:$G$289,'[6]Comp2016-2017 (3)'!$A$5:$A$289,$D1496,'[6]Comp2016-2017 (3)'!$R$5:$R$289,$V1496)*$AB1496))</f>
        <v/>
      </c>
      <c r="AF1496" s="232">
        <f>IF($W1496=AF$3,$AB1496,IF(NOT($W1496=0),"",SUMIFS('Source traité'!AF$4:AF$1858,'Source traité'!$A$4:$A$1858,$D1496,'Source traité'!$V$4:$V$1858,$V1496)/SUMIFS('[6]Comp2016-2017 (3)'!$G$5:$G$289,'[6]Comp2016-2017 (3)'!$A$5:$A$289,$D1496,'[6]Comp2016-2017 (3)'!$R$5:$R$289,$V1496)*$AB1496))</f>
        <v/>
      </c>
      <c r="AG1496" s="232">
        <f>IF($W1496=AG$3,$AB1496,IF(NOT($W1496=0),"",SUMIFS('Source traité'!AG$4:AG$1858,'Source traité'!$A$4:$A$1858,$D1496,'Source traité'!$V$4:$V$1858,$V1496)/SUMIFS('[6]Comp2016-2017 (3)'!$G$5:$G$289,'[6]Comp2016-2017 (3)'!$A$5:$A$289,$D1496,'[6]Comp2016-2017 (3)'!$R$5:$R$289,$V1496)*$AB1496))</f>
        <v/>
      </c>
      <c r="AH1496" s="232">
        <f>IF($W1496=AH$3,$AB1496,IF(NOT($W1496=0),"",SUMIFS('Source traité'!AH$4:AH$1858,'Source traité'!$A$4:$A$1858,$D1496,'Source traité'!$V$4:$V$1858,$V1496)/SUMIFS('[6]Comp2016-2017 (3)'!$G$5:$G$289,'[6]Comp2016-2017 (3)'!$A$5:$A$289,$D1496,'[6]Comp2016-2017 (3)'!$R$5:$R$289,$V1496)*$AB1496))</f>
        <v/>
      </c>
      <c r="AI1496" s="232">
        <f>IF($W1496=AI$3,$AB1496,IF(NOT($W1496=0),"",SUMIFS('Source traité'!AI$4:AI$1858,'Source traité'!$A$4:$A$1858,$D1496,'Source traité'!$V$4:$V$1858,$V1496)/SUMIFS('[6]Comp2016-2017 (3)'!$G$5:$G$289,'[6]Comp2016-2017 (3)'!$A$5:$A$289,$D1496,'[6]Comp2016-2017 (3)'!$R$5:$R$289,$V1496)*$AB1496))</f>
        <v/>
      </c>
      <c r="AJ1496" s="232">
        <f>IF($W1496=AJ$3,$AB1496,IF(NOT($W1496=0),"",SUMIFS('Source traité'!AJ$4:AJ$1858,'Source traité'!$A$4:$A$1858,$D1496,'Source traité'!$V$4:$V$1858,$V1496)/SUMIFS('[6]Comp2016-2017 (3)'!$G$5:$G$289,'[6]Comp2016-2017 (3)'!$A$5:$A$289,$D1496,'[6]Comp2016-2017 (3)'!$R$5:$R$289,$V1496)*$AB1496))</f>
        <v/>
      </c>
      <c r="AK1496" s="232">
        <f>SUM(AC1496:AJ1496)-AB1496</f>
        <v/>
      </c>
      <c r="AL1496" s="228">
        <f>IF(A1496=D1496,"remplir à la main","")</f>
        <v/>
      </c>
      <c r="AM1496" s="228">
        <f>VLOOKUP(A1496,'[6]Table corresp.'!$M$4:$U$63,8,FALSE)</f>
        <v/>
      </c>
      <c r="AN1496" s="228">
        <f>VLOOKUP(D1496,'[6]Table corresp.'!$M$4:$U$63,9,FALSE)</f>
        <v/>
      </c>
    </row>
    <row r="1497" hidden="1">
      <c r="A1497" s="179" t="inlineStr">
        <is>
          <t>02 - Grumes et billons destinés au sciage, placage ou déroulage</t>
        </is>
      </c>
      <c r="B1497" s="179">
        <f>VLOOKUP(LEFT(A1497,3),'[6]Table corresp.'!$A$4:$D$63,3,FALSE)</f>
        <v/>
      </c>
      <c r="C1497" s="179">
        <f>VLOOKUP(A1497,'[6]Table corresp.'!$M$4:$P$63,4,FALSE)</f>
        <v/>
      </c>
      <c r="D1497" s="179" t="inlineStr">
        <is>
          <t>13 - Sciages bruts de Douglas</t>
        </is>
      </c>
      <c r="E1497" s="179">
        <f>VLOOKUP(LEFT(D1497,3),'[6]Table corresp.'!$A$4:$D$63,4,FALSE)</f>
        <v/>
      </c>
      <c r="F1497" s="179">
        <f>LEFT(A1497,3)&amp;" - "&amp;LEFT(D1497,3)</f>
        <v/>
      </c>
      <c r="G1497" s="227" t="n">
        <v>126736.996343443</v>
      </c>
      <c r="H1497" s="227" t="n">
        <v>0</v>
      </c>
      <c r="I1497" s="227" t="n">
        <v>126736.996343443</v>
      </c>
      <c r="J1497" s="227" t="n">
        <v>2707.852177832239</v>
      </c>
      <c r="K1497" s="227" t="n">
        <v>0</v>
      </c>
      <c r="L1497" s="227" t="n">
        <v>2707.852177832239</v>
      </c>
      <c r="M1497" s="227" t="n"/>
      <c r="N1497" s="227" t="n"/>
      <c r="O1497" s="227" t="n"/>
      <c r="P1497" s="227" t="n"/>
      <c r="Q1497" s="227" t="n"/>
      <c r="R1497" s="227" t="n"/>
      <c r="S1497" s="227" t="n"/>
      <c r="T1497" s="228">
        <f>VLOOKUP(A1497,'[6]Groupe de branches'!$Z$27:$AM$86,14,FALSE)</f>
        <v/>
      </c>
      <c r="U1497" s="228">
        <f>VLOOKUP(D1497,'[6]Groupe de branches'!$Z$27:$AM$86,14,FALSE)</f>
        <v/>
      </c>
      <c r="V1497" s="228" t="n">
        <v>2020</v>
      </c>
      <c r="W1497" s="228">
        <f>VLOOKUP(D1497,'[6]Table corresp.'!$M$4:$S$63,7,FALSE)</f>
        <v/>
      </c>
      <c r="X1497" s="229">
        <f>IFERROR(G1497/SUMIFS('[6]Comp2016-2017 (3)'!$I$5:$I$289,'[6]Comp2016-2017 (3)'!$A$5:$A$289,A1497,'[6]Comp2016-2017 (3)'!$R$5:$R$289,V1497),0)</f>
        <v/>
      </c>
      <c r="Y1497" s="230">
        <f>IF(RIGHT(F1497,3)="Exp",VLOOKUP(F1497,#REF!,2,FALSE),VLOOKUP(F1497,#REF!,9,FALSE))</f>
        <v/>
      </c>
      <c r="Z1497" s="231">
        <f>IFERROR(Y1497/SUMIFS($Y$4:$Y$1858,$V$4:$V$1858,V1497,$A$4:$A$1858,A1497),"")</f>
        <v/>
      </c>
      <c r="AA1497" s="231">
        <f>X1497*Z1497</f>
        <v/>
      </c>
      <c r="AB1497" s="232">
        <f>IFERROR(SUMIFS('[6]Comp2016-2017 (3)'!$G$5:$G$289,'[6]Comp2016-2017 (3)'!$A$5:$A$289,A1497,'[6]Comp2016-2017 (3)'!$R$5:$R$289,V1497)*AA1497/SUMIFS($AA$4:$AA$1858,$A$4:$A$1858,A1497,$V$4:$V$1858,V1497),0)</f>
        <v/>
      </c>
      <c r="AC1497" s="232">
        <f>IF($W1497=AC$3,$AB1497,IF(NOT($W1497=0),"",SUMIFS('Source traité'!AC$4:AC$1858,'Source traité'!$A$4:$A$1858,$D1497,'Source traité'!$V$4:$V$1858,$V1497)/SUMIFS('[6]Comp2016-2017 (3)'!$G$5:$G$289,'[6]Comp2016-2017 (3)'!$A$5:$A$289,$D1497,'[6]Comp2016-2017 (3)'!$R$5:$R$289,$V1497)*$AB1497))</f>
        <v/>
      </c>
      <c r="AD1497" s="232">
        <f>IF($W1497=AD$3,$AB1497,IF(NOT($W1497=0),"",SUMIFS('Source traité'!AD$4:AD$1858,'Source traité'!$A$4:$A$1858,$D1497,'Source traité'!$V$4:$V$1858,$V1497)/SUMIFS('[6]Comp2016-2017 (3)'!$G$5:$G$289,'[6]Comp2016-2017 (3)'!$A$5:$A$289,$D1497,'[6]Comp2016-2017 (3)'!$R$5:$R$289,$V1497)*$AB1497))</f>
        <v/>
      </c>
      <c r="AE1497" s="232">
        <f>IF($W1497=AE$3,$AB1497,IF(NOT($W1497=0),"",SUMIFS('Source traité'!AE$4:AE$1858,'Source traité'!$A$4:$A$1858,$D1497,'Source traité'!$V$4:$V$1858,$V1497)/SUMIFS('[6]Comp2016-2017 (3)'!$G$5:$G$289,'[6]Comp2016-2017 (3)'!$A$5:$A$289,$D1497,'[6]Comp2016-2017 (3)'!$R$5:$R$289,$V1497)*$AB1497))</f>
        <v/>
      </c>
      <c r="AF1497" s="232">
        <f>IF($W1497=AF$3,$AB1497,IF(NOT($W1497=0),"",SUMIFS('Source traité'!AF$4:AF$1858,'Source traité'!$A$4:$A$1858,$D1497,'Source traité'!$V$4:$V$1858,$V1497)/SUMIFS('[6]Comp2016-2017 (3)'!$G$5:$G$289,'[6]Comp2016-2017 (3)'!$A$5:$A$289,$D1497,'[6]Comp2016-2017 (3)'!$R$5:$R$289,$V1497)*$AB1497))</f>
        <v/>
      </c>
      <c r="AG1497" s="232">
        <f>IF($W1497=AG$3,$AB1497,IF(NOT($W1497=0),"",SUMIFS('Source traité'!AG$4:AG$1858,'Source traité'!$A$4:$A$1858,$D1497,'Source traité'!$V$4:$V$1858,$V1497)/SUMIFS('[6]Comp2016-2017 (3)'!$G$5:$G$289,'[6]Comp2016-2017 (3)'!$A$5:$A$289,$D1497,'[6]Comp2016-2017 (3)'!$R$5:$R$289,$V1497)*$AB1497))</f>
        <v/>
      </c>
      <c r="AH1497" s="232">
        <f>IF($W1497=AH$3,$AB1497,IF(NOT($W1497=0),"",SUMIFS('Source traité'!AH$4:AH$1858,'Source traité'!$A$4:$A$1858,$D1497,'Source traité'!$V$4:$V$1858,$V1497)/SUMIFS('[6]Comp2016-2017 (3)'!$G$5:$G$289,'[6]Comp2016-2017 (3)'!$A$5:$A$289,$D1497,'[6]Comp2016-2017 (3)'!$R$5:$R$289,$V1497)*$AB1497))</f>
        <v/>
      </c>
      <c r="AI1497" s="232">
        <f>IF($W1497=AI$3,$AB1497,IF(NOT($W1497=0),"",SUMIFS('Source traité'!AI$4:AI$1858,'Source traité'!$A$4:$A$1858,$D1497,'Source traité'!$V$4:$V$1858,$V1497)/SUMIFS('[6]Comp2016-2017 (3)'!$G$5:$G$289,'[6]Comp2016-2017 (3)'!$A$5:$A$289,$D1497,'[6]Comp2016-2017 (3)'!$R$5:$R$289,$V1497)*$AB1497))</f>
        <v/>
      </c>
      <c r="AJ1497" s="232">
        <f>IF($W1497=AJ$3,$AB1497,IF(NOT($W1497=0),"",SUMIFS('Source traité'!AJ$4:AJ$1858,'Source traité'!$A$4:$A$1858,$D1497,'Source traité'!$V$4:$V$1858,$V1497)/SUMIFS('[6]Comp2016-2017 (3)'!$G$5:$G$289,'[6]Comp2016-2017 (3)'!$A$5:$A$289,$D1497,'[6]Comp2016-2017 (3)'!$R$5:$R$289,$V1497)*$AB1497))</f>
        <v/>
      </c>
      <c r="AK1497" s="232">
        <f>SUM(AC1497:AJ1497)-AB1497</f>
        <v/>
      </c>
      <c r="AL1497" s="228">
        <f>IF(A1497=D1497,"remplir à la main","")</f>
        <v/>
      </c>
      <c r="AM1497" s="228">
        <f>VLOOKUP(A1497,'[6]Table corresp.'!$M$4:$U$63,8,FALSE)</f>
        <v/>
      </c>
      <c r="AN1497" s="228">
        <f>VLOOKUP(D1497,'[6]Table corresp.'!$M$4:$U$63,9,FALSE)</f>
        <v/>
      </c>
    </row>
    <row r="1498" hidden="1">
      <c r="A1498" s="179" t="inlineStr">
        <is>
          <t>02 - Grumes et billons destinés au sciage, placage ou déroulage</t>
        </is>
      </c>
      <c r="B1498" s="179">
        <f>VLOOKUP(LEFT(A1498,3),'[6]Table corresp.'!$A$4:$D$63,3,FALSE)</f>
        <v/>
      </c>
      <c r="C1498" s="179">
        <f>VLOOKUP(A1498,'[6]Table corresp.'!$M$4:$P$63,4,FALSE)</f>
        <v/>
      </c>
      <c r="D1498" s="179" t="inlineStr">
        <is>
          <t>14 - Sciages bruts d'autres résineux</t>
        </is>
      </c>
      <c r="E1498" s="179">
        <f>VLOOKUP(LEFT(D1498,3),'[6]Table corresp.'!$A$4:$D$63,4,FALSE)</f>
        <v/>
      </c>
      <c r="F1498" s="179">
        <f>LEFT(A1498,3)&amp;" - "&amp;LEFT(D1498,3)</f>
        <v/>
      </c>
      <c r="G1498" s="227" t="n">
        <v>30796.8497534105</v>
      </c>
      <c r="H1498" s="227" t="n">
        <v>2698.50966192856</v>
      </c>
      <c r="I1498" s="227" t="n">
        <v>33495.3594153391</v>
      </c>
      <c r="J1498" s="227" t="n">
        <v>869.133099391063</v>
      </c>
      <c r="K1498" s="227" t="n">
        <v>20.72959816512347</v>
      </c>
      <c r="L1498" s="227" t="n">
        <v>889.8626975561864</v>
      </c>
      <c r="M1498" s="227" t="n"/>
      <c r="N1498" s="227" t="n"/>
      <c r="O1498" s="227" t="n"/>
      <c r="P1498" s="227" t="n"/>
      <c r="Q1498" s="227" t="n"/>
      <c r="R1498" s="227" t="n"/>
      <c r="S1498" s="227" t="n"/>
      <c r="T1498" s="228">
        <f>VLOOKUP(A1498,'[6]Groupe de branches'!$Z$27:$AM$86,14,FALSE)</f>
        <v/>
      </c>
      <c r="U1498" s="228">
        <f>VLOOKUP(D1498,'[6]Groupe de branches'!$Z$27:$AM$86,14,FALSE)</f>
        <v/>
      </c>
      <c r="V1498" s="228" t="n">
        <v>2020</v>
      </c>
      <c r="W1498" s="228">
        <f>VLOOKUP(D1498,'[6]Table corresp.'!$M$4:$S$63,7,FALSE)</f>
        <v/>
      </c>
      <c r="X1498" s="229">
        <f>IFERROR(G1498/SUMIFS('[6]Comp2016-2017 (3)'!$I$5:$I$289,'[6]Comp2016-2017 (3)'!$A$5:$A$289,A1498,'[6]Comp2016-2017 (3)'!$R$5:$R$289,V1498),0)</f>
        <v/>
      </c>
      <c r="Y1498" s="230">
        <f>IF(RIGHT(F1498,3)="Exp",VLOOKUP(F1498,#REF!,2,FALSE),VLOOKUP(F1498,#REF!,9,FALSE))</f>
        <v/>
      </c>
      <c r="Z1498" s="231">
        <f>IFERROR(Y1498/SUMIFS($Y$4:$Y$1858,$V$4:$V$1858,V1498,$A$4:$A$1858,A1498),"")</f>
        <v/>
      </c>
      <c r="AA1498" s="231">
        <f>X1498*Z1498</f>
        <v/>
      </c>
      <c r="AB1498" s="232">
        <f>IFERROR(SUMIFS('[6]Comp2016-2017 (3)'!$G$5:$G$289,'[6]Comp2016-2017 (3)'!$A$5:$A$289,A1498,'[6]Comp2016-2017 (3)'!$R$5:$R$289,V1498)*AA1498/SUMIFS($AA$4:$AA$1858,$A$4:$A$1858,A1498,$V$4:$V$1858,V1498),0)</f>
        <v/>
      </c>
      <c r="AC1498" s="232">
        <f>IF($W1498=AC$3,$AB1498,IF(NOT($W1498=0),"",SUMIFS('Source traité'!AC$4:AC$1858,'Source traité'!$A$4:$A$1858,$D1498,'Source traité'!$V$4:$V$1858,$V1498)/SUMIFS('[6]Comp2016-2017 (3)'!$G$5:$G$289,'[6]Comp2016-2017 (3)'!$A$5:$A$289,$D1498,'[6]Comp2016-2017 (3)'!$R$5:$R$289,$V1498)*$AB1498))</f>
        <v/>
      </c>
      <c r="AD1498" s="232">
        <f>IF($W1498=AD$3,$AB1498,IF(NOT($W1498=0),"",SUMIFS('Source traité'!AD$4:AD$1858,'Source traité'!$A$4:$A$1858,$D1498,'Source traité'!$V$4:$V$1858,$V1498)/SUMIFS('[6]Comp2016-2017 (3)'!$G$5:$G$289,'[6]Comp2016-2017 (3)'!$A$5:$A$289,$D1498,'[6]Comp2016-2017 (3)'!$R$5:$R$289,$V1498)*$AB1498))</f>
        <v/>
      </c>
      <c r="AE1498" s="232">
        <f>IF($W1498=AE$3,$AB1498,IF(NOT($W1498=0),"",SUMIFS('Source traité'!AE$4:AE$1858,'Source traité'!$A$4:$A$1858,$D1498,'Source traité'!$V$4:$V$1858,$V1498)/SUMIFS('[6]Comp2016-2017 (3)'!$G$5:$G$289,'[6]Comp2016-2017 (3)'!$A$5:$A$289,$D1498,'[6]Comp2016-2017 (3)'!$R$5:$R$289,$V1498)*$AB1498))</f>
        <v/>
      </c>
      <c r="AF1498" s="232">
        <f>IF($W1498=AF$3,$AB1498,IF(NOT($W1498=0),"",SUMIFS('Source traité'!AF$4:AF$1858,'Source traité'!$A$4:$A$1858,$D1498,'Source traité'!$V$4:$V$1858,$V1498)/SUMIFS('[6]Comp2016-2017 (3)'!$G$5:$G$289,'[6]Comp2016-2017 (3)'!$A$5:$A$289,$D1498,'[6]Comp2016-2017 (3)'!$R$5:$R$289,$V1498)*$AB1498))</f>
        <v/>
      </c>
      <c r="AG1498" s="232">
        <f>IF($W1498=AG$3,$AB1498,IF(NOT($W1498=0),"",SUMIFS('Source traité'!AG$4:AG$1858,'Source traité'!$A$4:$A$1858,$D1498,'Source traité'!$V$4:$V$1858,$V1498)/SUMIFS('[6]Comp2016-2017 (3)'!$G$5:$G$289,'[6]Comp2016-2017 (3)'!$A$5:$A$289,$D1498,'[6]Comp2016-2017 (3)'!$R$5:$R$289,$V1498)*$AB1498))</f>
        <v/>
      </c>
      <c r="AH1498" s="232">
        <f>IF($W1498=AH$3,$AB1498,IF(NOT($W1498=0),"",SUMIFS('Source traité'!AH$4:AH$1858,'Source traité'!$A$4:$A$1858,$D1498,'Source traité'!$V$4:$V$1858,$V1498)/SUMIFS('[6]Comp2016-2017 (3)'!$G$5:$G$289,'[6]Comp2016-2017 (3)'!$A$5:$A$289,$D1498,'[6]Comp2016-2017 (3)'!$R$5:$R$289,$V1498)*$AB1498))</f>
        <v/>
      </c>
      <c r="AI1498" s="232">
        <f>IF($W1498=AI$3,$AB1498,IF(NOT($W1498=0),"",SUMIFS('Source traité'!AI$4:AI$1858,'Source traité'!$A$4:$A$1858,$D1498,'Source traité'!$V$4:$V$1858,$V1498)/SUMIFS('[6]Comp2016-2017 (3)'!$G$5:$G$289,'[6]Comp2016-2017 (3)'!$A$5:$A$289,$D1498,'[6]Comp2016-2017 (3)'!$R$5:$R$289,$V1498)*$AB1498))</f>
        <v/>
      </c>
      <c r="AJ1498" s="232">
        <f>IF($W1498=AJ$3,$AB1498,IF(NOT($W1498=0),"",SUMIFS('Source traité'!AJ$4:AJ$1858,'Source traité'!$A$4:$A$1858,$D1498,'Source traité'!$V$4:$V$1858,$V1498)/SUMIFS('[6]Comp2016-2017 (3)'!$G$5:$G$289,'[6]Comp2016-2017 (3)'!$A$5:$A$289,$D1498,'[6]Comp2016-2017 (3)'!$R$5:$R$289,$V1498)*$AB1498))</f>
        <v/>
      </c>
      <c r="AK1498" s="232">
        <f>SUM(AC1498:AJ1498)-AB1498</f>
        <v/>
      </c>
      <c r="AL1498" s="228">
        <f>IF(A1498=D1498,"remplir à la main","")</f>
        <v/>
      </c>
      <c r="AM1498" s="228">
        <f>VLOOKUP(A1498,'[6]Table corresp.'!$M$4:$U$63,8,FALSE)</f>
        <v/>
      </c>
      <c r="AN1498" s="228">
        <f>VLOOKUP(D1498,'[6]Table corresp.'!$M$4:$U$63,9,FALSE)</f>
        <v/>
      </c>
    </row>
    <row r="1499" hidden="1">
      <c r="A1499" s="179" t="inlineStr">
        <is>
          <t>02 - Grumes et billons destinés au sciage, placage ou déroulage</t>
        </is>
      </c>
      <c r="B1499" s="179">
        <f>VLOOKUP(LEFT(A1499,3),'[6]Table corresp.'!$A$4:$D$63,3,FALSE)</f>
        <v/>
      </c>
      <c r="C1499" s="179">
        <f>VLOOKUP(A1499,'[6]Table corresp.'!$M$4:$P$63,4,FALSE)</f>
        <v/>
      </c>
      <c r="D1499" s="179" t="inlineStr">
        <is>
          <t>15 - Sciages bruts de Pin maritime</t>
        </is>
      </c>
      <c r="E1499" s="179">
        <f>VLOOKUP(LEFT(D1499,3),'[6]Table corresp.'!$A$4:$D$63,4,FALSE)</f>
        <v/>
      </c>
      <c r="F1499" s="179">
        <f>LEFT(A1499,3)&amp;" - "&amp;LEFT(D1499,3)</f>
        <v/>
      </c>
      <c r="G1499" s="227" t="n">
        <v>79814.7583924817</v>
      </c>
      <c r="H1499" s="227" t="n">
        <v>0</v>
      </c>
      <c r="I1499" s="227" t="n">
        <v>79814.7583924817</v>
      </c>
      <c r="J1499" s="227" t="n">
        <v>2425.512500972678</v>
      </c>
      <c r="K1499" s="227" t="n">
        <v>0</v>
      </c>
      <c r="L1499" s="227" t="n">
        <v>2425.512500972678</v>
      </c>
      <c r="M1499" s="227" t="n"/>
      <c r="N1499" s="227" t="n"/>
      <c r="O1499" s="227" t="n"/>
      <c r="P1499" s="227" t="n"/>
      <c r="Q1499" s="227" t="n"/>
      <c r="R1499" s="227" t="n"/>
      <c r="S1499" s="227" t="n"/>
      <c r="T1499" s="228">
        <f>VLOOKUP(A1499,'[6]Groupe de branches'!$Z$27:$AM$86,14,FALSE)</f>
        <v/>
      </c>
      <c r="U1499" s="228">
        <f>VLOOKUP(D1499,'[6]Groupe de branches'!$Z$27:$AM$86,14,FALSE)</f>
        <v/>
      </c>
      <c r="V1499" s="228" t="n">
        <v>2020</v>
      </c>
      <c r="W1499" s="228">
        <f>VLOOKUP(D1499,'[6]Table corresp.'!$M$4:$S$63,7,FALSE)</f>
        <v/>
      </c>
      <c r="X1499" s="229">
        <f>IFERROR(G1499/SUMIFS('[6]Comp2016-2017 (3)'!$I$5:$I$289,'[6]Comp2016-2017 (3)'!$A$5:$A$289,A1499,'[6]Comp2016-2017 (3)'!$R$5:$R$289,V1499),0)</f>
        <v/>
      </c>
      <c r="Y1499" s="230">
        <f>IF(RIGHT(F1499,3)="Exp",VLOOKUP(F1499,#REF!,2,FALSE),VLOOKUP(F1499,#REF!,9,FALSE))</f>
        <v/>
      </c>
      <c r="Z1499" s="231">
        <f>IFERROR(Y1499/SUMIFS($Y$4:$Y$1858,$V$4:$V$1858,V1499,$A$4:$A$1858,A1499),"")</f>
        <v/>
      </c>
      <c r="AA1499" s="231">
        <f>X1499*Z1499</f>
        <v/>
      </c>
      <c r="AB1499" s="232">
        <f>IFERROR(SUMIFS('[6]Comp2016-2017 (3)'!$G$5:$G$289,'[6]Comp2016-2017 (3)'!$A$5:$A$289,A1499,'[6]Comp2016-2017 (3)'!$R$5:$R$289,V1499)*AA1499/SUMIFS($AA$4:$AA$1858,$A$4:$A$1858,A1499,$V$4:$V$1858,V1499),0)</f>
        <v/>
      </c>
      <c r="AC1499" s="232">
        <f>IF($W1499=AC$3,$AB1499,IF(NOT($W1499=0),"",SUMIFS('Source traité'!AC$4:AC$1858,'Source traité'!$A$4:$A$1858,$D1499,'Source traité'!$V$4:$V$1858,$V1499)/SUMIFS('[6]Comp2016-2017 (3)'!$G$5:$G$289,'[6]Comp2016-2017 (3)'!$A$5:$A$289,$D1499,'[6]Comp2016-2017 (3)'!$R$5:$R$289,$V1499)*$AB1499))</f>
        <v/>
      </c>
      <c r="AD1499" s="232">
        <f>IF($W1499=AD$3,$AB1499,IF(NOT($W1499=0),"",SUMIFS('Source traité'!AD$4:AD$1858,'Source traité'!$A$4:$A$1858,$D1499,'Source traité'!$V$4:$V$1858,$V1499)/SUMIFS('[6]Comp2016-2017 (3)'!$G$5:$G$289,'[6]Comp2016-2017 (3)'!$A$5:$A$289,$D1499,'[6]Comp2016-2017 (3)'!$R$5:$R$289,$V1499)*$AB1499))</f>
        <v/>
      </c>
      <c r="AE1499" s="232">
        <f>IF($W1499=AE$3,$AB1499,IF(NOT($W1499=0),"",SUMIFS('Source traité'!AE$4:AE$1858,'Source traité'!$A$4:$A$1858,$D1499,'Source traité'!$V$4:$V$1858,$V1499)/SUMIFS('[6]Comp2016-2017 (3)'!$G$5:$G$289,'[6]Comp2016-2017 (3)'!$A$5:$A$289,$D1499,'[6]Comp2016-2017 (3)'!$R$5:$R$289,$V1499)*$AB1499))</f>
        <v/>
      </c>
      <c r="AF1499" s="232">
        <f>IF($W1499=AF$3,$AB1499,IF(NOT($W1499=0),"",SUMIFS('Source traité'!AF$4:AF$1858,'Source traité'!$A$4:$A$1858,$D1499,'Source traité'!$V$4:$V$1858,$V1499)/SUMIFS('[6]Comp2016-2017 (3)'!$G$5:$G$289,'[6]Comp2016-2017 (3)'!$A$5:$A$289,$D1499,'[6]Comp2016-2017 (3)'!$R$5:$R$289,$V1499)*$AB1499))</f>
        <v/>
      </c>
      <c r="AG1499" s="232">
        <f>IF($W1499=AG$3,$AB1499,IF(NOT($W1499=0),"",SUMIFS('Source traité'!AG$4:AG$1858,'Source traité'!$A$4:$A$1858,$D1499,'Source traité'!$V$4:$V$1858,$V1499)/SUMIFS('[6]Comp2016-2017 (3)'!$G$5:$G$289,'[6]Comp2016-2017 (3)'!$A$5:$A$289,$D1499,'[6]Comp2016-2017 (3)'!$R$5:$R$289,$V1499)*$AB1499))</f>
        <v/>
      </c>
      <c r="AH1499" s="232">
        <f>IF($W1499=AH$3,$AB1499,IF(NOT($W1499=0),"",SUMIFS('Source traité'!AH$4:AH$1858,'Source traité'!$A$4:$A$1858,$D1499,'Source traité'!$V$4:$V$1858,$V1499)/SUMIFS('[6]Comp2016-2017 (3)'!$G$5:$G$289,'[6]Comp2016-2017 (3)'!$A$5:$A$289,$D1499,'[6]Comp2016-2017 (3)'!$R$5:$R$289,$V1499)*$AB1499))</f>
        <v/>
      </c>
      <c r="AI1499" s="232">
        <f>IF($W1499=AI$3,$AB1499,IF(NOT($W1499=0),"",SUMIFS('Source traité'!AI$4:AI$1858,'Source traité'!$A$4:$A$1858,$D1499,'Source traité'!$V$4:$V$1858,$V1499)/SUMIFS('[6]Comp2016-2017 (3)'!$G$5:$G$289,'[6]Comp2016-2017 (3)'!$A$5:$A$289,$D1499,'[6]Comp2016-2017 (3)'!$R$5:$R$289,$V1499)*$AB1499))</f>
        <v/>
      </c>
      <c r="AJ1499" s="232">
        <f>IF($W1499=AJ$3,$AB1499,IF(NOT($W1499=0),"",SUMIFS('Source traité'!AJ$4:AJ$1858,'Source traité'!$A$4:$A$1858,$D1499,'Source traité'!$V$4:$V$1858,$V1499)/SUMIFS('[6]Comp2016-2017 (3)'!$G$5:$G$289,'[6]Comp2016-2017 (3)'!$A$5:$A$289,$D1499,'[6]Comp2016-2017 (3)'!$R$5:$R$289,$V1499)*$AB1499))</f>
        <v/>
      </c>
      <c r="AK1499" s="232">
        <f>SUM(AC1499:AJ1499)-AB1499</f>
        <v/>
      </c>
      <c r="AL1499" s="228">
        <f>IF(A1499=D1499,"remplir à la main","")</f>
        <v/>
      </c>
      <c r="AM1499" s="228">
        <f>VLOOKUP(A1499,'[6]Table corresp.'!$M$4:$U$63,8,FALSE)</f>
        <v/>
      </c>
      <c r="AN1499" s="228">
        <f>VLOOKUP(D1499,'[6]Table corresp.'!$M$4:$U$63,9,FALSE)</f>
        <v/>
      </c>
    </row>
    <row r="1500" hidden="1">
      <c r="A1500" s="179" t="inlineStr">
        <is>
          <t>02 - Grumes et billons destinés au sciage, placage ou déroulage</t>
        </is>
      </c>
      <c r="B1500" s="179">
        <f>VLOOKUP(LEFT(A1500,3),'[6]Table corresp.'!$A$4:$D$63,3,FALSE)</f>
        <v/>
      </c>
      <c r="C1500" s="179">
        <f>VLOOKUP(A1500,'[6]Table corresp.'!$M$4:$P$63,4,FALSE)</f>
        <v/>
      </c>
      <c r="D1500" s="179" t="inlineStr">
        <is>
          <t>16 - Merrains</t>
        </is>
      </c>
      <c r="E1500" s="179">
        <f>VLOOKUP(LEFT(D1500,3),'[6]Table corresp.'!$A$4:$D$63,4,FALSE)</f>
        <v/>
      </c>
      <c r="F1500" s="179">
        <f>LEFT(A1500,3)&amp;" - "&amp;LEFT(D1500,3)</f>
        <v/>
      </c>
      <c r="G1500" s="227" t="n">
        <v>109768.238634991</v>
      </c>
      <c r="H1500" s="227" t="n">
        <v>0</v>
      </c>
      <c r="I1500" s="227" t="n">
        <v>109768.238634991</v>
      </c>
      <c r="J1500" s="227" t="n">
        <v>288.7259939814708</v>
      </c>
      <c r="K1500" s="227" t="n">
        <v>0</v>
      </c>
      <c r="L1500" s="227" t="n">
        <v>288.7259939814708</v>
      </c>
      <c r="M1500" s="227" t="n"/>
      <c r="N1500" s="227" t="n"/>
      <c r="O1500" s="227" t="n"/>
      <c r="P1500" s="227" t="n"/>
      <c r="Q1500" s="227" t="n"/>
      <c r="R1500" s="227" t="n"/>
      <c r="S1500" s="227" t="n"/>
      <c r="T1500" s="228">
        <f>VLOOKUP(A1500,'[6]Groupe de branches'!$Z$27:$AM$86,14,FALSE)</f>
        <v/>
      </c>
      <c r="U1500" s="228">
        <f>VLOOKUP(D1500,'[6]Groupe de branches'!$Z$27:$AM$86,14,FALSE)</f>
        <v/>
      </c>
      <c r="V1500" s="228" t="n">
        <v>2020</v>
      </c>
      <c r="W1500" s="228">
        <f>VLOOKUP(D1500,'[6]Table corresp.'!$M$4:$S$63,7,FALSE)</f>
        <v/>
      </c>
      <c r="X1500" s="229">
        <f>IFERROR(G1500/SUMIFS('[6]Comp2016-2017 (3)'!$I$5:$I$289,'[6]Comp2016-2017 (3)'!$A$5:$A$289,A1500,'[6]Comp2016-2017 (3)'!$R$5:$R$289,V1500),0)</f>
        <v/>
      </c>
      <c r="Y1500" s="230">
        <f>IF(RIGHT(F1500,3)="Exp",VLOOKUP(F1500,#REF!,2,FALSE),VLOOKUP(F1500,#REF!,9,FALSE))</f>
        <v/>
      </c>
      <c r="Z1500" s="231">
        <f>IFERROR(Y1500/SUMIFS($Y$4:$Y$1858,$V$4:$V$1858,V1500,$A$4:$A$1858,A1500),"")</f>
        <v/>
      </c>
      <c r="AA1500" s="231">
        <f>X1500*Z1500</f>
        <v/>
      </c>
      <c r="AB1500" s="232">
        <f>IFERROR(SUMIFS('[6]Comp2016-2017 (3)'!$G$5:$G$289,'[6]Comp2016-2017 (3)'!$A$5:$A$289,A1500,'[6]Comp2016-2017 (3)'!$R$5:$R$289,V1500)*AA1500/SUMIFS($AA$4:$AA$1858,$A$4:$A$1858,A1500,$V$4:$V$1858,V1500),0)</f>
        <v/>
      </c>
      <c r="AC1500" s="232">
        <f>IF($W1500=AC$3,$AB1500,IF(NOT($W1500=0),"",SUMIFS('Source traité'!AC$4:AC$1858,'Source traité'!$A$4:$A$1858,$D1500,'Source traité'!$V$4:$V$1858,$V1500)/SUMIFS('[6]Comp2016-2017 (3)'!$G$5:$G$289,'[6]Comp2016-2017 (3)'!$A$5:$A$289,$D1500,'[6]Comp2016-2017 (3)'!$R$5:$R$289,$V1500)*$AB1500))</f>
        <v/>
      </c>
      <c r="AD1500" s="232">
        <f>IF($W1500=AD$3,$AB1500,IF(NOT($W1500=0),"",SUMIFS('Source traité'!AD$4:AD$1858,'Source traité'!$A$4:$A$1858,$D1500,'Source traité'!$V$4:$V$1858,$V1500)/SUMIFS('[6]Comp2016-2017 (3)'!$G$5:$G$289,'[6]Comp2016-2017 (3)'!$A$5:$A$289,$D1500,'[6]Comp2016-2017 (3)'!$R$5:$R$289,$V1500)*$AB1500))</f>
        <v/>
      </c>
      <c r="AE1500" s="232">
        <f>IF($W1500=AE$3,$AB1500,IF(NOT($W1500=0),"",SUMIFS('Source traité'!AE$4:AE$1858,'Source traité'!$A$4:$A$1858,$D1500,'Source traité'!$V$4:$V$1858,$V1500)/SUMIFS('[6]Comp2016-2017 (3)'!$G$5:$G$289,'[6]Comp2016-2017 (3)'!$A$5:$A$289,$D1500,'[6]Comp2016-2017 (3)'!$R$5:$R$289,$V1500)*$AB1500))</f>
        <v/>
      </c>
      <c r="AF1500" s="232">
        <f>IF($W1500=AF$3,$AB1500,IF(NOT($W1500=0),"",SUMIFS('Source traité'!AF$4:AF$1858,'Source traité'!$A$4:$A$1858,$D1500,'Source traité'!$V$4:$V$1858,$V1500)/SUMIFS('[6]Comp2016-2017 (3)'!$G$5:$G$289,'[6]Comp2016-2017 (3)'!$A$5:$A$289,$D1500,'[6]Comp2016-2017 (3)'!$R$5:$R$289,$V1500)*$AB1500))</f>
        <v/>
      </c>
      <c r="AG1500" s="232">
        <f>IF($W1500=AG$3,$AB1500,IF(NOT($W1500=0),"",SUMIFS('Source traité'!AG$4:AG$1858,'Source traité'!$A$4:$A$1858,$D1500,'Source traité'!$V$4:$V$1858,$V1500)/SUMIFS('[6]Comp2016-2017 (3)'!$G$5:$G$289,'[6]Comp2016-2017 (3)'!$A$5:$A$289,$D1500,'[6]Comp2016-2017 (3)'!$R$5:$R$289,$V1500)*$AB1500))</f>
        <v/>
      </c>
      <c r="AH1500" s="232">
        <f>IF($W1500=AH$3,$AB1500,IF(NOT($W1500=0),"",SUMIFS('Source traité'!AH$4:AH$1858,'Source traité'!$A$4:$A$1858,$D1500,'Source traité'!$V$4:$V$1858,$V1500)/SUMIFS('[6]Comp2016-2017 (3)'!$G$5:$G$289,'[6]Comp2016-2017 (3)'!$A$5:$A$289,$D1500,'[6]Comp2016-2017 (3)'!$R$5:$R$289,$V1500)*$AB1500))</f>
        <v/>
      </c>
      <c r="AI1500" s="232">
        <f>IF($W1500=AI$3,$AB1500,IF(NOT($W1500=0),"",SUMIFS('Source traité'!AI$4:AI$1858,'Source traité'!$A$4:$A$1858,$D1500,'Source traité'!$V$4:$V$1858,$V1500)/SUMIFS('[6]Comp2016-2017 (3)'!$G$5:$G$289,'[6]Comp2016-2017 (3)'!$A$5:$A$289,$D1500,'[6]Comp2016-2017 (3)'!$R$5:$R$289,$V1500)*$AB1500))</f>
        <v/>
      </c>
      <c r="AJ1500" s="232">
        <f>IF($W1500=AJ$3,$AB1500,IF(NOT($W1500=0),"",SUMIFS('Source traité'!AJ$4:AJ$1858,'Source traité'!$A$4:$A$1858,$D1500,'Source traité'!$V$4:$V$1858,$V1500)/SUMIFS('[6]Comp2016-2017 (3)'!$G$5:$G$289,'[6]Comp2016-2017 (3)'!$A$5:$A$289,$D1500,'[6]Comp2016-2017 (3)'!$R$5:$R$289,$V1500)*$AB1500))</f>
        <v/>
      </c>
      <c r="AK1500" s="232">
        <f>SUM(AC1500:AJ1500)-AB1500</f>
        <v/>
      </c>
      <c r="AL1500" s="228">
        <f>IF(A1500=D1500,"remplir à la main","")</f>
        <v/>
      </c>
      <c r="AM1500" s="228">
        <f>VLOOKUP(A1500,'[6]Table corresp.'!$M$4:$U$63,8,FALSE)</f>
        <v/>
      </c>
      <c r="AN1500" s="228">
        <f>VLOOKUP(D1500,'[6]Table corresp.'!$M$4:$U$63,9,FALSE)</f>
        <v/>
      </c>
    </row>
    <row r="1501" hidden="1">
      <c r="A1501" s="179" t="inlineStr">
        <is>
          <t>02 - Grumes et billons destinés au sciage, placage ou déroulage</t>
        </is>
      </c>
      <c r="B1501" s="179">
        <f>VLOOKUP(LEFT(A1501,3),'[6]Table corresp.'!$A$4:$D$63,3,FALSE)</f>
        <v/>
      </c>
      <c r="C1501" s="179">
        <f>VLOOKUP(A1501,'[6]Table corresp.'!$M$4:$P$63,4,FALSE)</f>
        <v/>
      </c>
      <c r="D1501" s="179" t="inlineStr">
        <is>
          <t>17 - Autres types de sciages</t>
        </is>
      </c>
      <c r="E1501" s="179">
        <f>VLOOKUP(LEFT(D1501,3),'[6]Table corresp.'!$A$4:$D$63,4,FALSE)</f>
        <v/>
      </c>
      <c r="F1501" s="179">
        <f>LEFT(A1501,3)&amp;" - "&amp;LEFT(D1501,3)</f>
        <v/>
      </c>
      <c r="G1501" s="227" t="n">
        <v>14560.360421989</v>
      </c>
      <c r="H1501" s="227" t="n">
        <v>0</v>
      </c>
      <c r="I1501" s="227" t="n">
        <v>14560.3604219891</v>
      </c>
      <c r="J1501" s="227" t="n">
        <v>290.4302282901807</v>
      </c>
      <c r="K1501" s="227" t="n">
        <v>0</v>
      </c>
      <c r="L1501" s="227" t="n">
        <v>290.4302282901807</v>
      </c>
      <c r="M1501" s="227" t="n"/>
      <c r="N1501" s="227" t="n"/>
      <c r="O1501" s="227" t="n"/>
      <c r="P1501" s="227" t="n"/>
      <c r="Q1501" s="227" t="n"/>
      <c r="R1501" s="227" t="n"/>
      <c r="S1501" s="227" t="n"/>
      <c r="T1501" s="228">
        <f>VLOOKUP(A1501,'[6]Groupe de branches'!$Z$27:$AM$86,14,FALSE)</f>
        <v/>
      </c>
      <c r="U1501" s="228">
        <f>VLOOKUP(D1501,'[6]Groupe de branches'!$Z$27:$AM$86,14,FALSE)</f>
        <v/>
      </c>
      <c r="V1501" s="228" t="n">
        <v>2020</v>
      </c>
      <c r="W1501" s="228">
        <f>VLOOKUP(D1501,'[6]Table corresp.'!$M$4:$S$63,7,FALSE)</f>
        <v/>
      </c>
      <c r="X1501" s="229">
        <f>IFERROR(G1501/SUMIFS('[6]Comp2016-2017 (3)'!$I$5:$I$289,'[6]Comp2016-2017 (3)'!$A$5:$A$289,A1501,'[6]Comp2016-2017 (3)'!$R$5:$R$289,V1501),0)</f>
        <v/>
      </c>
      <c r="Y1501" s="230">
        <f>IF(RIGHT(F1501,3)="Exp",VLOOKUP(F1501,#REF!,2,FALSE),VLOOKUP(F1501,#REF!,9,FALSE))</f>
        <v/>
      </c>
      <c r="Z1501" s="231">
        <f>IFERROR(Y1501/SUMIFS($Y$4:$Y$1858,$V$4:$V$1858,V1501,$A$4:$A$1858,A1501),"")</f>
        <v/>
      </c>
      <c r="AA1501" s="231">
        <f>X1501*Z1501</f>
        <v/>
      </c>
      <c r="AB1501" s="232">
        <f>IFERROR(SUMIFS('[6]Comp2016-2017 (3)'!$G$5:$G$289,'[6]Comp2016-2017 (3)'!$A$5:$A$289,A1501,'[6]Comp2016-2017 (3)'!$R$5:$R$289,V1501)*AA1501/SUMIFS($AA$4:$AA$1858,$A$4:$A$1858,A1501,$V$4:$V$1858,V1501),0)</f>
        <v/>
      </c>
      <c r="AC1501" s="232">
        <f>IF($W1501=AC$3,$AB1501,IF(NOT($W1501=0),"",SUMIFS('Source traité'!AC$4:AC$1858,'Source traité'!$A$4:$A$1858,$D1501,'Source traité'!$V$4:$V$1858,$V1501)/SUMIFS('[6]Comp2016-2017 (3)'!$G$5:$G$289,'[6]Comp2016-2017 (3)'!$A$5:$A$289,$D1501,'[6]Comp2016-2017 (3)'!$R$5:$R$289,$V1501)*$AB1501))</f>
        <v/>
      </c>
      <c r="AD1501" s="232">
        <f>IF($W1501=AD$3,$AB1501,IF(NOT($W1501=0),"",SUMIFS('Source traité'!AD$4:AD$1858,'Source traité'!$A$4:$A$1858,$D1501,'Source traité'!$V$4:$V$1858,$V1501)/SUMIFS('[6]Comp2016-2017 (3)'!$G$5:$G$289,'[6]Comp2016-2017 (3)'!$A$5:$A$289,$D1501,'[6]Comp2016-2017 (3)'!$R$5:$R$289,$V1501)*$AB1501))</f>
        <v/>
      </c>
      <c r="AE1501" s="232">
        <f>IF($W1501=AE$3,$AB1501,IF(NOT($W1501=0),"",SUMIFS('Source traité'!AE$4:AE$1858,'Source traité'!$A$4:$A$1858,$D1501,'Source traité'!$V$4:$V$1858,$V1501)/SUMIFS('[6]Comp2016-2017 (3)'!$G$5:$G$289,'[6]Comp2016-2017 (3)'!$A$5:$A$289,$D1501,'[6]Comp2016-2017 (3)'!$R$5:$R$289,$V1501)*$AB1501))</f>
        <v/>
      </c>
      <c r="AF1501" s="232">
        <f>IF($W1501=AF$3,$AB1501,IF(NOT($W1501=0),"",SUMIFS('Source traité'!AF$4:AF$1858,'Source traité'!$A$4:$A$1858,$D1501,'Source traité'!$V$4:$V$1858,$V1501)/SUMIFS('[6]Comp2016-2017 (3)'!$G$5:$G$289,'[6]Comp2016-2017 (3)'!$A$5:$A$289,$D1501,'[6]Comp2016-2017 (3)'!$R$5:$R$289,$V1501)*$AB1501))</f>
        <v/>
      </c>
      <c r="AG1501" s="232">
        <f>IF($W1501=AG$3,$AB1501,IF(NOT($W1501=0),"",SUMIFS('Source traité'!AG$4:AG$1858,'Source traité'!$A$4:$A$1858,$D1501,'Source traité'!$V$4:$V$1858,$V1501)/SUMIFS('[6]Comp2016-2017 (3)'!$G$5:$G$289,'[6]Comp2016-2017 (3)'!$A$5:$A$289,$D1501,'[6]Comp2016-2017 (3)'!$R$5:$R$289,$V1501)*$AB1501))</f>
        <v/>
      </c>
      <c r="AH1501" s="232">
        <f>IF($W1501=AH$3,$AB1501,IF(NOT($W1501=0),"",SUMIFS('Source traité'!AH$4:AH$1858,'Source traité'!$A$4:$A$1858,$D1501,'Source traité'!$V$4:$V$1858,$V1501)/SUMIFS('[6]Comp2016-2017 (3)'!$G$5:$G$289,'[6]Comp2016-2017 (3)'!$A$5:$A$289,$D1501,'[6]Comp2016-2017 (3)'!$R$5:$R$289,$V1501)*$AB1501))</f>
        <v/>
      </c>
      <c r="AI1501" s="232">
        <f>IF($W1501=AI$3,$AB1501,IF(NOT($W1501=0),"",SUMIFS('Source traité'!AI$4:AI$1858,'Source traité'!$A$4:$A$1858,$D1501,'Source traité'!$V$4:$V$1858,$V1501)/SUMIFS('[6]Comp2016-2017 (3)'!$G$5:$G$289,'[6]Comp2016-2017 (3)'!$A$5:$A$289,$D1501,'[6]Comp2016-2017 (3)'!$R$5:$R$289,$V1501)*$AB1501))</f>
        <v/>
      </c>
      <c r="AJ1501" s="232">
        <f>IF($W1501=AJ$3,$AB1501,IF(NOT($W1501=0),"",SUMIFS('Source traité'!AJ$4:AJ$1858,'Source traité'!$A$4:$A$1858,$D1501,'Source traité'!$V$4:$V$1858,$V1501)/SUMIFS('[6]Comp2016-2017 (3)'!$G$5:$G$289,'[6]Comp2016-2017 (3)'!$A$5:$A$289,$D1501,'[6]Comp2016-2017 (3)'!$R$5:$R$289,$V1501)*$AB1501))</f>
        <v/>
      </c>
      <c r="AK1501" s="232">
        <f>SUM(AC1501:AJ1501)-AB1501</f>
        <v/>
      </c>
      <c r="AL1501" s="228">
        <f>IF(A1501=D1501,"remplir à la main","")</f>
        <v/>
      </c>
      <c r="AM1501" s="228">
        <f>VLOOKUP(A1501,'[6]Table corresp.'!$M$4:$U$63,8,FALSE)</f>
        <v/>
      </c>
      <c r="AN1501" s="228">
        <f>VLOOKUP(D1501,'[6]Table corresp.'!$M$4:$U$63,9,FALSE)</f>
        <v/>
      </c>
    </row>
    <row r="1502" hidden="1">
      <c r="A1502" s="179" t="inlineStr">
        <is>
          <t>02 - Grumes et billons destinés au sciage, placage ou déroulage</t>
        </is>
      </c>
      <c r="B1502" s="179">
        <f>VLOOKUP(LEFT(A1502,3),'[6]Table corresp.'!$A$4:$D$63,3,FALSE)</f>
        <v/>
      </c>
      <c r="C1502" s="179">
        <f>VLOOKUP(A1502,'[6]Table corresp.'!$M$4:$P$63,4,FALSE)</f>
        <v/>
      </c>
      <c r="D1502" s="179" t="inlineStr">
        <is>
          <t>29 - Produits imprégnés (bruts, sciés ou rabotés)</t>
        </is>
      </c>
      <c r="E1502" s="179">
        <f>VLOOKUP(LEFT(D1502,3),'[6]Table corresp.'!$A$4:$D$63,4,FALSE)</f>
        <v/>
      </c>
      <c r="F1502" s="179">
        <f>LEFT(A1502,3)&amp;" - "&amp;LEFT(D1502,3)</f>
        <v/>
      </c>
      <c r="G1502" s="227" t="n">
        <v>7912.81699921282</v>
      </c>
      <c r="H1502" s="227" t="n">
        <v>0</v>
      </c>
      <c r="I1502" s="227" t="n">
        <v>7912.81699921282</v>
      </c>
      <c r="J1502" s="227" t="n">
        <v>109.8919856513525</v>
      </c>
      <c r="K1502" s="227" t="n">
        <v>0</v>
      </c>
      <c r="L1502" s="227" t="n">
        <v>109.8919856513525</v>
      </c>
      <c r="M1502" s="227" t="n"/>
      <c r="N1502" s="227" t="n"/>
      <c r="O1502" s="227" t="n"/>
      <c r="P1502" s="227" t="n"/>
      <c r="Q1502" s="227" t="n"/>
      <c r="R1502" s="227" t="n"/>
      <c r="S1502" s="227" t="n"/>
      <c r="T1502" s="228">
        <f>VLOOKUP(A1502,'[6]Groupe de branches'!$Z$27:$AM$86,14,FALSE)</f>
        <v/>
      </c>
      <c r="U1502" s="228">
        <f>VLOOKUP(D1502,'[6]Groupe de branches'!$Z$27:$AM$86,14,FALSE)</f>
        <v/>
      </c>
      <c r="V1502" s="228" t="n">
        <v>2020</v>
      </c>
      <c r="W1502" s="228">
        <f>VLOOKUP(D1502,'[6]Table corresp.'!$M$4:$S$63,7,FALSE)</f>
        <v/>
      </c>
      <c r="X1502" s="229">
        <f>IFERROR(G1502/SUMIFS('[6]Comp2016-2017 (3)'!$I$5:$I$289,'[6]Comp2016-2017 (3)'!$A$5:$A$289,A1502,'[6]Comp2016-2017 (3)'!$R$5:$R$289,V1502),0)</f>
        <v/>
      </c>
      <c r="Y1502" s="230">
        <f>IF(RIGHT(F1502,3)="Exp",VLOOKUP(F1502,#REF!,2,FALSE),VLOOKUP(F1502,#REF!,9,FALSE))</f>
        <v/>
      </c>
      <c r="Z1502" s="231">
        <f>IFERROR(Y1502/SUMIFS($Y$4:$Y$1858,$V$4:$V$1858,V1502,$A$4:$A$1858,A1502),"")</f>
        <v/>
      </c>
      <c r="AA1502" s="231">
        <f>X1502*Z1502</f>
        <v/>
      </c>
      <c r="AB1502" s="232">
        <f>IFERROR(SUMIFS('[6]Comp2016-2017 (3)'!$G$5:$G$289,'[6]Comp2016-2017 (3)'!$A$5:$A$289,A1502,'[6]Comp2016-2017 (3)'!$R$5:$R$289,V1502)*AA1502/SUMIFS($AA$4:$AA$1858,$A$4:$A$1858,A1502,$V$4:$V$1858,V1502),0)</f>
        <v/>
      </c>
      <c r="AC1502" s="232">
        <f>IF($W1502=AC$3,$AB1502,IF(NOT($W1502=0),"",SUMIFS('Source traité'!AC$4:AC$1858,'Source traité'!$A$4:$A$1858,$D1502,'Source traité'!$V$4:$V$1858,$V1502)/SUMIFS('[6]Comp2016-2017 (3)'!$G$5:$G$289,'[6]Comp2016-2017 (3)'!$A$5:$A$289,$D1502,'[6]Comp2016-2017 (3)'!$R$5:$R$289,$V1502)*$AB1502))</f>
        <v/>
      </c>
      <c r="AD1502" s="232">
        <f>IF($W1502=AD$3,$AB1502,IF(NOT($W1502=0),"",SUMIFS('Source traité'!AD$4:AD$1858,'Source traité'!$A$4:$A$1858,$D1502,'Source traité'!$V$4:$V$1858,$V1502)/SUMIFS('[6]Comp2016-2017 (3)'!$G$5:$G$289,'[6]Comp2016-2017 (3)'!$A$5:$A$289,$D1502,'[6]Comp2016-2017 (3)'!$R$5:$R$289,$V1502)*$AB1502))</f>
        <v/>
      </c>
      <c r="AE1502" s="232">
        <f>IF($W1502=AE$3,$AB1502,IF(NOT($W1502=0),"",SUMIFS('Source traité'!AE$4:AE$1858,'Source traité'!$A$4:$A$1858,$D1502,'Source traité'!$V$4:$V$1858,$V1502)/SUMIFS('[6]Comp2016-2017 (3)'!$G$5:$G$289,'[6]Comp2016-2017 (3)'!$A$5:$A$289,$D1502,'[6]Comp2016-2017 (3)'!$R$5:$R$289,$V1502)*$AB1502))</f>
        <v/>
      </c>
      <c r="AF1502" s="232">
        <f>IF($W1502=AF$3,$AB1502,IF(NOT($W1502=0),"",SUMIFS('Source traité'!AF$4:AF$1858,'Source traité'!$A$4:$A$1858,$D1502,'Source traité'!$V$4:$V$1858,$V1502)/SUMIFS('[6]Comp2016-2017 (3)'!$G$5:$G$289,'[6]Comp2016-2017 (3)'!$A$5:$A$289,$D1502,'[6]Comp2016-2017 (3)'!$R$5:$R$289,$V1502)*$AB1502))</f>
        <v/>
      </c>
      <c r="AG1502" s="232">
        <f>IF($W1502=AG$3,$AB1502,IF(NOT($W1502=0),"",SUMIFS('Source traité'!AG$4:AG$1858,'Source traité'!$A$4:$A$1858,$D1502,'Source traité'!$V$4:$V$1858,$V1502)/SUMIFS('[6]Comp2016-2017 (3)'!$G$5:$G$289,'[6]Comp2016-2017 (3)'!$A$5:$A$289,$D1502,'[6]Comp2016-2017 (3)'!$R$5:$R$289,$V1502)*$AB1502))</f>
        <v/>
      </c>
      <c r="AH1502" s="232">
        <f>IF($W1502=AH$3,$AB1502,IF(NOT($W1502=0),"",SUMIFS('Source traité'!AH$4:AH$1858,'Source traité'!$A$4:$A$1858,$D1502,'Source traité'!$V$4:$V$1858,$V1502)/SUMIFS('[6]Comp2016-2017 (3)'!$G$5:$G$289,'[6]Comp2016-2017 (3)'!$A$5:$A$289,$D1502,'[6]Comp2016-2017 (3)'!$R$5:$R$289,$V1502)*$AB1502))</f>
        <v/>
      </c>
      <c r="AI1502" s="232">
        <f>IF($W1502=AI$3,$AB1502,IF(NOT($W1502=0),"",SUMIFS('Source traité'!AI$4:AI$1858,'Source traité'!$A$4:$A$1858,$D1502,'Source traité'!$V$4:$V$1858,$V1502)/SUMIFS('[6]Comp2016-2017 (3)'!$G$5:$G$289,'[6]Comp2016-2017 (3)'!$A$5:$A$289,$D1502,'[6]Comp2016-2017 (3)'!$R$5:$R$289,$V1502)*$AB1502))</f>
        <v/>
      </c>
      <c r="AJ1502" s="232">
        <f>IF($W1502=AJ$3,$AB1502,IF(NOT($W1502=0),"",SUMIFS('Source traité'!AJ$4:AJ$1858,'Source traité'!$A$4:$A$1858,$D1502,'Source traité'!$V$4:$V$1858,$V1502)/SUMIFS('[6]Comp2016-2017 (3)'!$G$5:$G$289,'[6]Comp2016-2017 (3)'!$A$5:$A$289,$D1502,'[6]Comp2016-2017 (3)'!$R$5:$R$289,$V1502)*$AB1502))</f>
        <v/>
      </c>
      <c r="AK1502" s="232">
        <f>SUM(AC1502:AJ1502)-AB1502</f>
        <v/>
      </c>
      <c r="AL1502" s="228">
        <f>IF(A1502=D1502,"remplir à la main","")</f>
        <v/>
      </c>
      <c r="AM1502" s="228">
        <f>VLOOKUP(A1502,'[6]Table corresp.'!$M$4:$U$63,8,FALSE)</f>
        <v/>
      </c>
      <c r="AN1502" s="228">
        <f>VLOOKUP(D1502,'[6]Table corresp.'!$M$4:$U$63,9,FALSE)</f>
        <v/>
      </c>
    </row>
    <row r="1503" hidden="1">
      <c r="A1503" s="179" t="inlineStr">
        <is>
          <t>02 - Grumes et billons destinés au sciage, placage ou déroulage</t>
        </is>
      </c>
      <c r="B1503" s="179">
        <f>VLOOKUP(LEFT(A1503,3),'[6]Table corresp.'!$A$4:$D$63,3,FALSE)</f>
        <v/>
      </c>
      <c r="C1503" s="179">
        <f>VLOOKUP(A1503,'[6]Table corresp.'!$M$4:$P$63,4,FALSE)</f>
        <v/>
      </c>
      <c r="D1503" s="179" t="inlineStr">
        <is>
          <t>31 - Placages et panneaux à base de bois</t>
        </is>
      </c>
      <c r="E1503" s="179">
        <f>VLOOKUP(LEFT(D1503,3),'[6]Table corresp.'!$A$4:$D$63,4,FALSE)</f>
        <v/>
      </c>
      <c r="F1503" s="179">
        <f>LEFT(A1503,3)&amp;" - "&amp;LEFT(D1503,3)</f>
        <v/>
      </c>
      <c r="G1503" s="227" t="n">
        <v>5046.57577292344</v>
      </c>
      <c r="H1503" s="227" t="n">
        <v>7175.81386237477</v>
      </c>
      <c r="I1503" s="227" t="n">
        <v>12222.3896352982</v>
      </c>
      <c r="J1503" s="227" t="n">
        <v>160.7416935206126</v>
      </c>
      <c r="K1503" s="227" t="n">
        <v>142.2287638937813</v>
      </c>
      <c r="L1503" s="227" t="n">
        <v>302.970457414394</v>
      </c>
      <c r="M1503" s="227" t="n"/>
      <c r="N1503" s="227" t="n"/>
      <c r="O1503" s="227" t="n"/>
      <c r="P1503" s="227" t="n"/>
      <c r="Q1503" s="227" t="n"/>
      <c r="R1503" s="227" t="n"/>
      <c r="S1503" s="227" t="n"/>
      <c r="T1503" s="228">
        <f>VLOOKUP(A1503,'[6]Groupe de branches'!$Z$27:$AM$86,14,FALSE)</f>
        <v/>
      </c>
      <c r="U1503" s="228">
        <f>VLOOKUP(D1503,'[6]Groupe de branches'!$Z$27:$AM$86,14,FALSE)</f>
        <v/>
      </c>
      <c r="V1503" s="228" t="n">
        <v>2020</v>
      </c>
      <c r="W1503" s="228">
        <f>VLOOKUP(D1503,'[6]Table corresp.'!$M$4:$S$63,7,FALSE)</f>
        <v/>
      </c>
      <c r="X1503" s="229">
        <f>IFERROR(G1503/SUMIFS('[6]Comp2016-2017 (3)'!$I$5:$I$289,'[6]Comp2016-2017 (3)'!$A$5:$A$289,A1503,'[6]Comp2016-2017 (3)'!$R$5:$R$289,V1503),0)</f>
        <v/>
      </c>
      <c r="Y1503" s="230">
        <f>IF(RIGHT(F1503,3)="Exp",VLOOKUP(F1503,#REF!,2,FALSE),VLOOKUP(F1503,#REF!,9,FALSE))</f>
        <v/>
      </c>
      <c r="Z1503" s="231">
        <f>IFERROR(Y1503/SUMIFS($Y$4:$Y$1858,$V$4:$V$1858,V1503,$A$4:$A$1858,A1503),"")</f>
        <v/>
      </c>
      <c r="AA1503" s="231">
        <f>X1503*Z1503</f>
        <v/>
      </c>
      <c r="AB1503" s="232">
        <f>IFERROR(SUMIFS('[6]Comp2016-2017 (3)'!$G$5:$G$289,'[6]Comp2016-2017 (3)'!$A$5:$A$289,A1503,'[6]Comp2016-2017 (3)'!$R$5:$R$289,V1503)*AA1503/SUMIFS($AA$4:$AA$1858,$A$4:$A$1858,A1503,$V$4:$V$1858,V1503),0)</f>
        <v/>
      </c>
      <c r="AC1503" s="232">
        <f>IF($W1503=AC$3,$AB1503,IF(NOT($W1503=0),"",SUMIFS('Source traité'!AC$4:AC$1858,'Source traité'!$A$4:$A$1858,$D1503,'Source traité'!$V$4:$V$1858,$V1503)/SUMIFS('[6]Comp2016-2017 (3)'!$G$5:$G$289,'[6]Comp2016-2017 (3)'!$A$5:$A$289,$D1503,'[6]Comp2016-2017 (3)'!$R$5:$R$289,$V1503)*$AB1503))</f>
        <v/>
      </c>
      <c r="AD1503" s="232">
        <f>IF($W1503=AD$3,$AB1503,IF(NOT($W1503=0),"",SUMIFS('Source traité'!AD$4:AD$1858,'Source traité'!$A$4:$A$1858,$D1503,'Source traité'!$V$4:$V$1858,$V1503)/SUMIFS('[6]Comp2016-2017 (3)'!$G$5:$G$289,'[6]Comp2016-2017 (3)'!$A$5:$A$289,$D1503,'[6]Comp2016-2017 (3)'!$R$5:$R$289,$V1503)*$AB1503))</f>
        <v/>
      </c>
      <c r="AE1503" s="232">
        <f>IF($W1503=AE$3,$AB1503,IF(NOT($W1503=0),"",SUMIFS('Source traité'!AE$4:AE$1858,'Source traité'!$A$4:$A$1858,$D1503,'Source traité'!$V$4:$V$1858,$V1503)/SUMIFS('[6]Comp2016-2017 (3)'!$G$5:$G$289,'[6]Comp2016-2017 (3)'!$A$5:$A$289,$D1503,'[6]Comp2016-2017 (3)'!$R$5:$R$289,$V1503)*$AB1503))</f>
        <v/>
      </c>
      <c r="AF1503" s="232">
        <f>IF($W1503=AF$3,$AB1503,IF(NOT($W1503=0),"",SUMIFS('Source traité'!AF$4:AF$1858,'Source traité'!$A$4:$A$1858,$D1503,'Source traité'!$V$4:$V$1858,$V1503)/SUMIFS('[6]Comp2016-2017 (3)'!$G$5:$G$289,'[6]Comp2016-2017 (3)'!$A$5:$A$289,$D1503,'[6]Comp2016-2017 (3)'!$R$5:$R$289,$V1503)*$AB1503))</f>
        <v/>
      </c>
      <c r="AG1503" s="232">
        <f>IF($W1503=AG$3,$AB1503,IF(NOT($W1503=0),"",SUMIFS('Source traité'!AG$4:AG$1858,'Source traité'!$A$4:$A$1858,$D1503,'Source traité'!$V$4:$V$1858,$V1503)/SUMIFS('[6]Comp2016-2017 (3)'!$G$5:$G$289,'[6]Comp2016-2017 (3)'!$A$5:$A$289,$D1503,'[6]Comp2016-2017 (3)'!$R$5:$R$289,$V1503)*$AB1503))</f>
        <v/>
      </c>
      <c r="AH1503" s="232">
        <f>IF($W1503=AH$3,$AB1503,IF(NOT($W1503=0),"",SUMIFS('Source traité'!AH$4:AH$1858,'Source traité'!$A$4:$A$1858,$D1503,'Source traité'!$V$4:$V$1858,$V1503)/SUMIFS('[6]Comp2016-2017 (3)'!$G$5:$G$289,'[6]Comp2016-2017 (3)'!$A$5:$A$289,$D1503,'[6]Comp2016-2017 (3)'!$R$5:$R$289,$V1503)*$AB1503))</f>
        <v/>
      </c>
      <c r="AI1503" s="232">
        <f>IF($W1503=AI$3,$AB1503,IF(NOT($W1503=0),"",SUMIFS('Source traité'!AI$4:AI$1858,'Source traité'!$A$4:$A$1858,$D1503,'Source traité'!$V$4:$V$1858,$V1503)/SUMIFS('[6]Comp2016-2017 (3)'!$G$5:$G$289,'[6]Comp2016-2017 (3)'!$A$5:$A$289,$D1503,'[6]Comp2016-2017 (3)'!$R$5:$R$289,$V1503)*$AB1503))</f>
        <v/>
      </c>
      <c r="AJ1503" s="232">
        <f>IF($W1503=AJ$3,$AB1503,IF(NOT($W1503=0),"",SUMIFS('Source traité'!AJ$4:AJ$1858,'Source traité'!$A$4:$A$1858,$D1503,'Source traité'!$V$4:$V$1858,$V1503)/SUMIFS('[6]Comp2016-2017 (3)'!$G$5:$G$289,'[6]Comp2016-2017 (3)'!$A$5:$A$289,$D1503,'[6]Comp2016-2017 (3)'!$R$5:$R$289,$V1503)*$AB1503))</f>
        <v/>
      </c>
      <c r="AK1503" s="232">
        <f>SUM(AC1503:AJ1503)-AB1503</f>
        <v/>
      </c>
      <c r="AL1503" s="228">
        <f>IF(A1503=D1503,"remplir à la main","")</f>
        <v/>
      </c>
      <c r="AM1503" s="228">
        <f>VLOOKUP(A1503,'[6]Table corresp.'!$M$4:$U$63,8,FALSE)</f>
        <v/>
      </c>
      <c r="AN1503" s="228">
        <f>VLOOKUP(D1503,'[6]Table corresp.'!$M$4:$U$63,9,FALSE)</f>
        <v/>
      </c>
    </row>
    <row r="1504" hidden="1">
      <c r="A1504" s="179" t="inlineStr">
        <is>
          <t>02 - Grumes et billons destinés au sciage, placage ou déroulage</t>
        </is>
      </c>
      <c r="B1504" s="179">
        <f>VLOOKUP(LEFT(A1504,3),'[6]Table corresp.'!$A$4:$D$63,3,FALSE)</f>
        <v/>
      </c>
      <c r="C1504" s="179">
        <f>VLOOKUP(A1504,'[6]Table corresp.'!$M$4:$P$63,4,FALSE)</f>
        <v/>
      </c>
      <c r="D1504" s="179" t="inlineStr">
        <is>
          <t>37 - Emballages en bois (palette, ...)</t>
        </is>
      </c>
      <c r="E1504" s="179">
        <f>VLOOKUP(LEFT(D1504,3),'[6]Table corresp.'!$A$4:$D$63,4,FALSE)</f>
        <v/>
      </c>
      <c r="F1504" s="179">
        <f>LEFT(A1504,3)&amp;" - "&amp;LEFT(D1504,3)</f>
        <v/>
      </c>
      <c r="G1504" s="227" t="n">
        <v>24705.8790815691</v>
      </c>
      <c r="H1504" s="227" t="n">
        <v>0</v>
      </c>
      <c r="I1504" s="227" t="n">
        <v>24705.8790815692</v>
      </c>
      <c r="J1504" s="227" t="n">
        <v>831.7853319091101</v>
      </c>
      <c r="K1504" s="227" t="n">
        <v>0</v>
      </c>
      <c r="L1504" s="227" t="n">
        <v>831.7853319091101</v>
      </c>
      <c r="M1504" s="227" t="n"/>
      <c r="N1504" s="227" t="n"/>
      <c r="O1504" s="227" t="n"/>
      <c r="P1504" s="227" t="n"/>
      <c r="Q1504" s="227" t="n"/>
      <c r="R1504" s="227" t="n"/>
      <c r="S1504" s="227" t="n"/>
      <c r="T1504" s="228">
        <f>VLOOKUP(A1504,'[6]Groupe de branches'!$Z$27:$AM$86,14,FALSE)</f>
        <v/>
      </c>
      <c r="U1504" s="228">
        <f>VLOOKUP(D1504,'[6]Groupe de branches'!$Z$27:$AM$86,14,FALSE)</f>
        <v/>
      </c>
      <c r="V1504" s="228" t="n">
        <v>2020</v>
      </c>
      <c r="W1504" s="228">
        <f>VLOOKUP(D1504,'[6]Table corresp.'!$M$4:$S$63,7,FALSE)</f>
        <v/>
      </c>
      <c r="X1504" s="229">
        <f>IFERROR(G1504/SUMIFS('[6]Comp2016-2017 (3)'!$I$5:$I$289,'[6]Comp2016-2017 (3)'!$A$5:$A$289,A1504,'[6]Comp2016-2017 (3)'!$R$5:$R$289,V1504),0)</f>
        <v/>
      </c>
      <c r="Y1504" s="230">
        <f>IF(RIGHT(F1504,3)="Exp",VLOOKUP(F1504,#REF!,2,FALSE),VLOOKUP(F1504,#REF!,9,FALSE))</f>
        <v/>
      </c>
      <c r="Z1504" s="231">
        <f>IFERROR(Y1504/SUMIFS($Y$4:$Y$1858,$V$4:$V$1858,V1504,$A$4:$A$1858,A1504),"")</f>
        <v/>
      </c>
      <c r="AA1504" s="231">
        <f>X1504*Z1504</f>
        <v/>
      </c>
      <c r="AB1504" s="232">
        <f>IFERROR(SUMIFS('[6]Comp2016-2017 (3)'!$G$5:$G$289,'[6]Comp2016-2017 (3)'!$A$5:$A$289,A1504,'[6]Comp2016-2017 (3)'!$R$5:$R$289,V1504)*AA1504/SUMIFS($AA$4:$AA$1858,$A$4:$A$1858,A1504,$V$4:$V$1858,V1504),0)</f>
        <v/>
      </c>
      <c r="AC1504" s="232">
        <f>IF($W1504=AC$3,$AB1504,IF(NOT($W1504=0),"",SUMIFS('Source traité'!AC$4:AC$1858,'Source traité'!$A$4:$A$1858,$D1504,'Source traité'!$V$4:$V$1858,$V1504)/SUMIFS('[6]Comp2016-2017 (3)'!$G$5:$G$289,'[6]Comp2016-2017 (3)'!$A$5:$A$289,$D1504,'[6]Comp2016-2017 (3)'!$R$5:$R$289,$V1504)*$AB1504))</f>
        <v/>
      </c>
      <c r="AD1504" s="232">
        <f>IF($W1504=AD$3,$AB1504,IF(NOT($W1504=0),"",SUMIFS('Source traité'!AD$4:AD$1858,'Source traité'!$A$4:$A$1858,$D1504,'Source traité'!$V$4:$V$1858,$V1504)/SUMIFS('[6]Comp2016-2017 (3)'!$G$5:$G$289,'[6]Comp2016-2017 (3)'!$A$5:$A$289,$D1504,'[6]Comp2016-2017 (3)'!$R$5:$R$289,$V1504)*$AB1504))</f>
        <v/>
      </c>
      <c r="AE1504" s="232">
        <f>IF($W1504=AE$3,$AB1504,IF(NOT($W1504=0),"",SUMIFS('Source traité'!AE$4:AE$1858,'Source traité'!$A$4:$A$1858,$D1504,'Source traité'!$V$4:$V$1858,$V1504)/SUMIFS('[6]Comp2016-2017 (3)'!$G$5:$G$289,'[6]Comp2016-2017 (3)'!$A$5:$A$289,$D1504,'[6]Comp2016-2017 (3)'!$R$5:$R$289,$V1504)*$AB1504))</f>
        <v/>
      </c>
      <c r="AF1504" s="232">
        <f>IF($W1504=AF$3,$AB1504,IF(NOT($W1504=0),"",SUMIFS('Source traité'!AF$4:AF$1858,'Source traité'!$A$4:$A$1858,$D1504,'Source traité'!$V$4:$V$1858,$V1504)/SUMIFS('[6]Comp2016-2017 (3)'!$G$5:$G$289,'[6]Comp2016-2017 (3)'!$A$5:$A$289,$D1504,'[6]Comp2016-2017 (3)'!$R$5:$R$289,$V1504)*$AB1504))</f>
        <v/>
      </c>
      <c r="AG1504" s="232">
        <f>IF($W1504=AG$3,$AB1504,IF(NOT($W1504=0),"",SUMIFS('Source traité'!AG$4:AG$1858,'Source traité'!$A$4:$A$1858,$D1504,'Source traité'!$V$4:$V$1858,$V1504)/SUMIFS('[6]Comp2016-2017 (3)'!$G$5:$G$289,'[6]Comp2016-2017 (3)'!$A$5:$A$289,$D1504,'[6]Comp2016-2017 (3)'!$R$5:$R$289,$V1504)*$AB1504))</f>
        <v/>
      </c>
      <c r="AH1504" s="232">
        <f>IF($W1504=AH$3,$AB1504,IF(NOT($W1504=0),"",SUMIFS('Source traité'!AH$4:AH$1858,'Source traité'!$A$4:$A$1858,$D1504,'Source traité'!$V$4:$V$1858,$V1504)/SUMIFS('[6]Comp2016-2017 (3)'!$G$5:$G$289,'[6]Comp2016-2017 (3)'!$A$5:$A$289,$D1504,'[6]Comp2016-2017 (3)'!$R$5:$R$289,$V1504)*$AB1504))</f>
        <v/>
      </c>
      <c r="AI1504" s="232">
        <f>IF($W1504=AI$3,$AB1504,IF(NOT($W1504=0),"",SUMIFS('Source traité'!AI$4:AI$1858,'Source traité'!$A$4:$A$1858,$D1504,'Source traité'!$V$4:$V$1858,$V1504)/SUMIFS('[6]Comp2016-2017 (3)'!$G$5:$G$289,'[6]Comp2016-2017 (3)'!$A$5:$A$289,$D1504,'[6]Comp2016-2017 (3)'!$R$5:$R$289,$V1504)*$AB1504))</f>
        <v/>
      </c>
      <c r="AJ1504" s="232">
        <f>IF($W1504=AJ$3,$AB1504,IF(NOT($W1504=0),"",SUMIFS('Source traité'!AJ$4:AJ$1858,'Source traité'!$A$4:$A$1858,$D1504,'Source traité'!$V$4:$V$1858,$V1504)/SUMIFS('[6]Comp2016-2017 (3)'!$G$5:$G$289,'[6]Comp2016-2017 (3)'!$A$5:$A$289,$D1504,'[6]Comp2016-2017 (3)'!$R$5:$R$289,$V1504)*$AB1504))</f>
        <v/>
      </c>
      <c r="AK1504" s="232">
        <f>SUM(AC1504:AJ1504)-AB1504</f>
        <v/>
      </c>
      <c r="AL1504" s="228">
        <f>IF(A1504=D1504,"remplir à la main","")</f>
        <v/>
      </c>
      <c r="AM1504" s="228">
        <f>VLOOKUP(A1504,'[6]Table corresp.'!$M$4:$U$63,8,FALSE)</f>
        <v/>
      </c>
      <c r="AN1504" s="228">
        <f>VLOOKUP(D1504,'[6]Table corresp.'!$M$4:$U$63,9,FALSE)</f>
        <v/>
      </c>
    </row>
    <row r="1505" hidden="1">
      <c r="A1505" s="179" t="inlineStr">
        <is>
          <t>02 - Grumes et billons destinés au sciage, placage ou déroulage</t>
        </is>
      </c>
      <c r="B1505" s="179">
        <f>VLOOKUP(LEFT(A1505,3),'[6]Table corresp.'!$A$4:$D$63,3,FALSE)</f>
        <v/>
      </c>
      <c r="C1505" s="179">
        <f>VLOOKUP(A1505,'[6]Table corresp.'!$M$4:$P$63,4,FALSE)</f>
        <v/>
      </c>
      <c r="D1505" s="179" t="inlineStr">
        <is>
          <t>42 - Objets en liège</t>
        </is>
      </c>
      <c r="E1505" s="179">
        <f>VLOOKUP(LEFT(D1505,3),'[6]Table corresp.'!$A$4:$D$63,4,FALSE)</f>
        <v/>
      </c>
      <c r="F1505" s="179">
        <f>LEFT(A1505,3)&amp;" - "&amp;LEFT(D1505,3)</f>
        <v/>
      </c>
      <c r="G1505" s="227" t="n">
        <v>19564.6500562218</v>
      </c>
      <c r="H1505" s="227" t="n">
        <v>0</v>
      </c>
      <c r="I1505" s="227" t="n">
        <v>19564.6500562218</v>
      </c>
      <c r="J1505" s="227" t="n">
        <v>19.952445703676</v>
      </c>
      <c r="K1505" s="227" t="n">
        <v>0</v>
      </c>
      <c r="L1505" s="227" t="n">
        <v>19.952445703676</v>
      </c>
      <c r="M1505" s="227" t="n"/>
      <c r="N1505" s="227" t="n"/>
      <c r="O1505" s="227" t="n"/>
      <c r="P1505" s="227" t="n"/>
      <c r="Q1505" s="227" t="n"/>
      <c r="R1505" s="227" t="n"/>
      <c r="S1505" s="227" t="n"/>
      <c r="T1505" s="228">
        <f>VLOOKUP(A1505,'[6]Groupe de branches'!$Z$27:$AM$86,14,FALSE)</f>
        <v/>
      </c>
      <c r="U1505" s="228">
        <f>VLOOKUP(D1505,'[6]Groupe de branches'!$Z$27:$AM$86,14,FALSE)</f>
        <v/>
      </c>
      <c r="V1505" s="228" t="n">
        <v>2020</v>
      </c>
      <c r="W1505" s="228">
        <f>VLOOKUP(D1505,'[6]Table corresp.'!$M$4:$S$63,7,FALSE)</f>
        <v/>
      </c>
      <c r="X1505" s="229">
        <f>IFERROR(G1505/SUMIFS('[6]Comp2016-2017 (3)'!$I$5:$I$289,'[6]Comp2016-2017 (3)'!$A$5:$A$289,A1505,'[6]Comp2016-2017 (3)'!$R$5:$R$289,V1505),0)</f>
        <v/>
      </c>
      <c r="Y1505" s="230">
        <f>IF(RIGHT(F1505,3)="Exp",VLOOKUP(F1505,#REF!,2,FALSE),VLOOKUP(F1505,#REF!,9,FALSE))</f>
        <v/>
      </c>
      <c r="Z1505" s="231">
        <f>IFERROR(Y1505/SUMIFS($Y$4:$Y$1858,$V$4:$V$1858,V1505,$A$4:$A$1858,A1505),"")</f>
        <v/>
      </c>
      <c r="AA1505" s="231">
        <f>X1505*Z1505</f>
        <v/>
      </c>
      <c r="AB1505" s="232">
        <f>IFERROR(SUMIFS('[6]Comp2016-2017 (3)'!$G$5:$G$289,'[6]Comp2016-2017 (3)'!$A$5:$A$289,A1505,'[6]Comp2016-2017 (3)'!$R$5:$R$289,V1505)*AA1505/SUMIFS($AA$4:$AA$1858,$A$4:$A$1858,A1505,$V$4:$V$1858,V1505),0)</f>
        <v/>
      </c>
      <c r="AC1505" s="232">
        <f>IF($W1505=AC$3,$AB1505,IF(NOT($W1505=0),"",SUMIFS('Source traité'!AC$4:AC$1858,'Source traité'!$A$4:$A$1858,$D1505,'Source traité'!$V$4:$V$1858,$V1505)/SUMIFS('[6]Comp2016-2017 (3)'!$G$5:$G$289,'[6]Comp2016-2017 (3)'!$A$5:$A$289,$D1505,'[6]Comp2016-2017 (3)'!$R$5:$R$289,$V1505)*$AB1505))</f>
        <v/>
      </c>
      <c r="AD1505" s="232">
        <f>IF($W1505=AD$3,$AB1505,IF(NOT($W1505=0),"",SUMIFS('Source traité'!AD$4:AD$1858,'Source traité'!$A$4:$A$1858,$D1505,'Source traité'!$V$4:$V$1858,$V1505)/SUMIFS('[6]Comp2016-2017 (3)'!$G$5:$G$289,'[6]Comp2016-2017 (3)'!$A$5:$A$289,$D1505,'[6]Comp2016-2017 (3)'!$R$5:$R$289,$V1505)*$AB1505))</f>
        <v/>
      </c>
      <c r="AE1505" s="232">
        <f>IF($W1505=AE$3,$AB1505,IF(NOT($W1505=0),"",SUMIFS('Source traité'!AE$4:AE$1858,'Source traité'!$A$4:$A$1858,$D1505,'Source traité'!$V$4:$V$1858,$V1505)/SUMIFS('[6]Comp2016-2017 (3)'!$G$5:$G$289,'[6]Comp2016-2017 (3)'!$A$5:$A$289,$D1505,'[6]Comp2016-2017 (3)'!$R$5:$R$289,$V1505)*$AB1505))</f>
        <v/>
      </c>
      <c r="AF1505" s="232">
        <f>IF($W1505=AF$3,$AB1505,IF(NOT($W1505=0),"",SUMIFS('Source traité'!AF$4:AF$1858,'Source traité'!$A$4:$A$1858,$D1505,'Source traité'!$V$4:$V$1858,$V1505)/SUMIFS('[6]Comp2016-2017 (3)'!$G$5:$G$289,'[6]Comp2016-2017 (3)'!$A$5:$A$289,$D1505,'[6]Comp2016-2017 (3)'!$R$5:$R$289,$V1505)*$AB1505))</f>
        <v/>
      </c>
      <c r="AG1505" s="232">
        <f>IF($W1505=AG$3,$AB1505,IF(NOT($W1505=0),"",SUMIFS('Source traité'!AG$4:AG$1858,'Source traité'!$A$4:$A$1858,$D1505,'Source traité'!$V$4:$V$1858,$V1505)/SUMIFS('[6]Comp2016-2017 (3)'!$G$5:$G$289,'[6]Comp2016-2017 (3)'!$A$5:$A$289,$D1505,'[6]Comp2016-2017 (3)'!$R$5:$R$289,$V1505)*$AB1505))</f>
        <v/>
      </c>
      <c r="AH1505" s="232">
        <f>IF($W1505=AH$3,$AB1505,IF(NOT($W1505=0),"",SUMIFS('Source traité'!AH$4:AH$1858,'Source traité'!$A$4:$A$1858,$D1505,'Source traité'!$V$4:$V$1858,$V1505)/SUMIFS('[6]Comp2016-2017 (3)'!$G$5:$G$289,'[6]Comp2016-2017 (3)'!$A$5:$A$289,$D1505,'[6]Comp2016-2017 (3)'!$R$5:$R$289,$V1505)*$AB1505))</f>
        <v/>
      </c>
      <c r="AI1505" s="232">
        <f>IF($W1505=AI$3,$AB1505,IF(NOT($W1505=0),"",SUMIFS('Source traité'!AI$4:AI$1858,'Source traité'!$A$4:$A$1858,$D1505,'Source traité'!$V$4:$V$1858,$V1505)/SUMIFS('[6]Comp2016-2017 (3)'!$G$5:$G$289,'[6]Comp2016-2017 (3)'!$A$5:$A$289,$D1505,'[6]Comp2016-2017 (3)'!$R$5:$R$289,$V1505)*$AB1505))</f>
        <v/>
      </c>
      <c r="AJ1505" s="232">
        <f>IF($W1505=AJ$3,$AB1505,IF(NOT($W1505=0),"",SUMIFS('Source traité'!AJ$4:AJ$1858,'Source traité'!$A$4:$A$1858,$D1505,'Source traité'!$V$4:$V$1858,$V1505)/SUMIFS('[6]Comp2016-2017 (3)'!$G$5:$G$289,'[6]Comp2016-2017 (3)'!$A$5:$A$289,$D1505,'[6]Comp2016-2017 (3)'!$R$5:$R$289,$V1505)*$AB1505))</f>
        <v/>
      </c>
      <c r="AK1505" s="232">
        <f>SUM(AC1505:AJ1505)-AB1505</f>
        <v/>
      </c>
      <c r="AL1505" s="228">
        <f>IF(A1505=D1505,"remplir à la main","")</f>
        <v/>
      </c>
      <c r="AM1505" s="228">
        <f>VLOOKUP(A1505,'[6]Table corresp.'!$M$4:$U$63,8,FALSE)</f>
        <v/>
      </c>
      <c r="AN1505" s="228">
        <f>VLOOKUP(D1505,'[6]Table corresp.'!$M$4:$U$63,9,FALSE)</f>
        <v/>
      </c>
    </row>
    <row r="1506" hidden="1">
      <c r="A1506" s="179" t="inlineStr">
        <is>
          <t>02 - Grumes et billons destinés au sciage, placage ou déroulage</t>
        </is>
      </c>
      <c r="B1506" s="179">
        <f>VLOOKUP(LEFT(A1506,3),'[6]Table corresp.'!$A$4:$D$63,3,FALSE)</f>
        <v/>
      </c>
      <c r="C1506" s="179">
        <f>VLOOKUP(A1506,'[6]Table corresp.'!$M$4:$P$63,4,FALSE)</f>
        <v/>
      </c>
      <c r="D1506" s="179" t="inlineStr">
        <is>
          <t>Consommation finale</t>
        </is>
      </c>
      <c r="E1506" s="179">
        <f>VLOOKUP(LEFT(D1506,3),'[6]Table corresp.'!$A$4:$D$63,4,FALSE)</f>
        <v/>
      </c>
      <c r="F1506" s="179">
        <f>LEFT(A1506,3)&amp;" - "&amp;LEFT(D1506,3)</f>
        <v/>
      </c>
      <c r="G1506" s="227" t="n">
        <v>372.797388533591</v>
      </c>
      <c r="H1506" s="227" t="n">
        <v>0</v>
      </c>
      <c r="I1506" s="227" t="n">
        <v>372.797388533592</v>
      </c>
      <c r="J1506" s="227" t="n">
        <v>6.760510865039151</v>
      </c>
      <c r="K1506" s="227" t="n">
        <v>0</v>
      </c>
      <c r="L1506" s="227" t="n">
        <v>6.760510865039151</v>
      </c>
      <c r="M1506" s="227" t="n"/>
      <c r="N1506" s="227" t="n"/>
      <c r="O1506" s="227" t="n"/>
      <c r="P1506" s="227" t="n"/>
      <c r="Q1506" s="227" t="n"/>
      <c r="R1506" s="227" t="n"/>
      <c r="S1506" s="227" t="n"/>
      <c r="T1506" s="228">
        <f>VLOOKUP(A1506,'[6]Groupe de branches'!$Z$27:$AM$86,14,FALSE)</f>
        <v/>
      </c>
      <c r="U1506" s="228">
        <f>VLOOKUP(D1506,'[6]Groupe de branches'!$Z$27:$AM$86,14,FALSE)</f>
        <v/>
      </c>
      <c r="V1506" s="228" t="n">
        <v>2020</v>
      </c>
      <c r="W1506" s="228">
        <f>VLOOKUP(D1506,'[6]Table corresp.'!$M$4:$S$63,7,FALSE)</f>
        <v/>
      </c>
      <c r="X1506" s="229">
        <f>IFERROR(G1506/SUMIFS('[6]Comp2016-2017 (3)'!$I$5:$I$289,'[6]Comp2016-2017 (3)'!$A$5:$A$289,A1506,'[6]Comp2016-2017 (3)'!$R$5:$R$289,V1506),0)</f>
        <v/>
      </c>
      <c r="Y1506" s="230">
        <f>IF(RIGHT(F1506,3)="Exp",VLOOKUP(F1506,#REF!,2,FALSE),VLOOKUP(F1506,#REF!,9,FALSE))</f>
        <v/>
      </c>
      <c r="Z1506" s="231">
        <f>IFERROR(Y1506/SUMIFS($Y$4:$Y$1858,$V$4:$V$1858,V1506,$A$4:$A$1858,A1506),"")</f>
        <v/>
      </c>
      <c r="AA1506" s="231">
        <f>X1506*Z1506</f>
        <v/>
      </c>
      <c r="AB1506" s="232">
        <f>IFERROR(SUMIFS('[6]Comp2016-2017 (3)'!$G$5:$G$289,'[6]Comp2016-2017 (3)'!$A$5:$A$289,A1506,'[6]Comp2016-2017 (3)'!$R$5:$R$289,V1506)*AA1506/SUMIFS($AA$4:$AA$1858,$A$4:$A$1858,A1506,$V$4:$V$1858,V1506),0)</f>
        <v/>
      </c>
      <c r="AC1506" s="232">
        <f>IF($W1506=AC$3,$AB1506,IF(NOT($W1506=0),"",SUMIFS('Source traité'!AC$4:AC$1858,'Source traité'!$A$4:$A$1858,$D1506,'Source traité'!$V$4:$V$1858,$V1506)/SUMIFS('[6]Comp2016-2017 (3)'!$G$5:$G$289,'[6]Comp2016-2017 (3)'!$A$5:$A$289,$D1506,'[6]Comp2016-2017 (3)'!$R$5:$R$289,$V1506)*$AB1506))</f>
        <v/>
      </c>
      <c r="AD1506" s="232">
        <f>IF($W1506=AD$3,$AB1506,IF(NOT($W1506=0),"",SUMIFS('Source traité'!AD$4:AD$1858,'Source traité'!$A$4:$A$1858,$D1506,'Source traité'!$V$4:$V$1858,$V1506)/SUMIFS('[6]Comp2016-2017 (3)'!$G$5:$G$289,'[6]Comp2016-2017 (3)'!$A$5:$A$289,$D1506,'[6]Comp2016-2017 (3)'!$R$5:$R$289,$V1506)*$AB1506))</f>
        <v/>
      </c>
      <c r="AE1506" s="232">
        <f>IF($W1506=AE$3,$AB1506,IF(NOT($W1506=0),"",SUMIFS('Source traité'!AE$4:AE$1858,'Source traité'!$A$4:$A$1858,$D1506,'Source traité'!$V$4:$V$1858,$V1506)/SUMIFS('[6]Comp2016-2017 (3)'!$G$5:$G$289,'[6]Comp2016-2017 (3)'!$A$5:$A$289,$D1506,'[6]Comp2016-2017 (3)'!$R$5:$R$289,$V1506)*$AB1506))</f>
        <v/>
      </c>
      <c r="AF1506" s="232">
        <f>IF($W1506=AF$3,$AB1506,IF(NOT($W1506=0),"",SUMIFS('Source traité'!AF$4:AF$1858,'Source traité'!$A$4:$A$1858,$D1506,'Source traité'!$V$4:$V$1858,$V1506)/SUMIFS('[6]Comp2016-2017 (3)'!$G$5:$G$289,'[6]Comp2016-2017 (3)'!$A$5:$A$289,$D1506,'[6]Comp2016-2017 (3)'!$R$5:$R$289,$V1506)*$AB1506))</f>
        <v/>
      </c>
      <c r="AG1506" s="232">
        <f>IF($W1506=AG$3,$AB1506,IF(NOT($W1506=0),"",SUMIFS('Source traité'!AG$4:AG$1858,'Source traité'!$A$4:$A$1858,$D1506,'Source traité'!$V$4:$V$1858,$V1506)/SUMIFS('[6]Comp2016-2017 (3)'!$G$5:$G$289,'[6]Comp2016-2017 (3)'!$A$5:$A$289,$D1506,'[6]Comp2016-2017 (3)'!$R$5:$R$289,$V1506)*$AB1506))</f>
        <v/>
      </c>
      <c r="AH1506" s="232">
        <f>IF($W1506=AH$3,$AB1506,IF(NOT($W1506=0),"",SUMIFS('Source traité'!AH$4:AH$1858,'Source traité'!$A$4:$A$1858,$D1506,'Source traité'!$V$4:$V$1858,$V1506)/SUMIFS('[6]Comp2016-2017 (3)'!$G$5:$G$289,'[6]Comp2016-2017 (3)'!$A$5:$A$289,$D1506,'[6]Comp2016-2017 (3)'!$R$5:$R$289,$V1506)*$AB1506))</f>
        <v/>
      </c>
      <c r="AI1506" s="232">
        <f>IF($W1506=AI$3,$AB1506,IF(NOT($W1506=0),"",SUMIFS('Source traité'!AI$4:AI$1858,'Source traité'!$A$4:$A$1858,$D1506,'Source traité'!$V$4:$V$1858,$V1506)/SUMIFS('[6]Comp2016-2017 (3)'!$G$5:$G$289,'[6]Comp2016-2017 (3)'!$A$5:$A$289,$D1506,'[6]Comp2016-2017 (3)'!$R$5:$R$289,$V1506)*$AB1506))</f>
        <v/>
      </c>
      <c r="AJ1506" s="232">
        <f>IF($W1506=AJ$3,$AB1506,IF(NOT($W1506=0),"",SUMIFS('Source traité'!AJ$4:AJ$1858,'Source traité'!$A$4:$A$1858,$D1506,'Source traité'!$V$4:$V$1858,$V1506)/SUMIFS('[6]Comp2016-2017 (3)'!$G$5:$G$289,'[6]Comp2016-2017 (3)'!$A$5:$A$289,$D1506,'[6]Comp2016-2017 (3)'!$R$5:$R$289,$V1506)*$AB1506))</f>
        <v/>
      </c>
      <c r="AK1506" s="232">
        <f>SUM(AC1506:AJ1506)-AB1506</f>
        <v/>
      </c>
      <c r="AL1506" s="228">
        <f>IF(A1506=D1506,"remplir à la main","")</f>
        <v/>
      </c>
      <c r="AM1506" s="228">
        <f>VLOOKUP(A1506,'[6]Table corresp.'!$M$4:$U$63,8,FALSE)</f>
        <v/>
      </c>
      <c r="AN1506" s="228">
        <f>VLOOKUP(D1506,'[6]Table corresp.'!$M$4:$U$63,9,FALSE)</f>
        <v/>
      </c>
    </row>
    <row r="1507" hidden="1">
      <c r="A1507" s="179" t="inlineStr">
        <is>
          <t>02 - Grumes et billons destinés au sciage, placage ou déroulage</t>
        </is>
      </c>
      <c r="B1507" s="179">
        <f>VLOOKUP(LEFT(A1507,3),'[6]Table corresp.'!$A$4:$D$63,3,FALSE)</f>
        <v/>
      </c>
      <c r="C1507" s="179">
        <f>VLOOKUP(A1507,'[6]Table corresp.'!$M$4:$P$63,4,FALSE)</f>
        <v/>
      </c>
      <c r="D1507" s="179" t="inlineStr">
        <is>
          <t>Exportation</t>
        </is>
      </c>
      <c r="E1507" s="179">
        <f>VLOOKUP(LEFT(D1507,3),'[6]Table corresp.'!$A$4:$D$63,4,FALSE)</f>
        <v/>
      </c>
      <c r="F1507" s="179">
        <f>LEFT(A1507,3)&amp;" - "&amp;LEFT(D1507,3)</f>
        <v/>
      </c>
      <c r="G1507" s="227" t="n">
        <v>119766.6755</v>
      </c>
      <c r="H1507" s="227" t="n">
        <v>0</v>
      </c>
      <c r="I1507" s="227" t="n">
        <v>119766.6755</v>
      </c>
      <c r="J1507" s="227" t="n">
        <v>1488.021976022173</v>
      </c>
      <c r="K1507" s="227" t="n">
        <v>0</v>
      </c>
      <c r="L1507" s="227" t="n">
        <v>1488.021976022173</v>
      </c>
      <c r="M1507" s="227" t="n"/>
      <c r="N1507" s="227" t="n"/>
      <c r="O1507" s="227" t="n"/>
      <c r="P1507" s="227" t="n"/>
      <c r="Q1507" s="227" t="n"/>
      <c r="R1507" s="227" t="n"/>
      <c r="S1507" s="227" t="n"/>
      <c r="T1507" s="228">
        <f>VLOOKUP(A1507,'[6]Groupe de branches'!$Z$27:$AM$86,14,FALSE)</f>
        <v/>
      </c>
      <c r="U1507" s="228">
        <f>VLOOKUP(D1507,'[6]Groupe de branches'!$Z$27:$AM$86,14,FALSE)</f>
        <v/>
      </c>
      <c r="V1507" s="228" t="n">
        <v>2020</v>
      </c>
      <c r="W1507" s="228">
        <f>VLOOKUP(D1507,'[6]Table corresp.'!$M$4:$S$63,7,FALSE)</f>
        <v/>
      </c>
      <c r="X1507" s="229">
        <f>IFERROR(G1507/SUMIFS('[6]Comp2016-2017 (3)'!$I$5:$I$289,'[6]Comp2016-2017 (3)'!$A$5:$A$289,A1507,'[6]Comp2016-2017 (3)'!$R$5:$R$289,V1507),0)</f>
        <v/>
      </c>
      <c r="Y1507" s="230">
        <f>IF(RIGHT(F1507,3)="Exp",VLOOKUP(F1507,#REF!,2,FALSE),VLOOKUP(F1507,#REF!,9,FALSE))</f>
        <v/>
      </c>
      <c r="Z1507" s="231">
        <f>IFERROR(Y1507/SUMIFS($Y$4:$Y$1858,$V$4:$V$1858,V1507,$A$4:$A$1858,A1507),"")</f>
        <v/>
      </c>
      <c r="AA1507" s="231">
        <f>X1507*Z1507</f>
        <v/>
      </c>
      <c r="AB1507" s="232">
        <f>IFERROR(SUMIFS('[6]Comp2016-2017 (3)'!$G$5:$G$289,'[6]Comp2016-2017 (3)'!$A$5:$A$289,A1507,'[6]Comp2016-2017 (3)'!$R$5:$R$289,V1507)*AA1507/SUMIFS($AA$4:$AA$1858,$A$4:$A$1858,A1507,$V$4:$V$1858,V1507),0)</f>
        <v/>
      </c>
      <c r="AC1507" s="232">
        <f>IF($W1507=AC$3,$AB1507,IF(NOT($W1507=0),"",SUMIFS('Source traité'!AC$4:AC$1858,'Source traité'!$A$4:$A$1858,$D1507,'Source traité'!$V$4:$V$1858,$V1507)/SUMIFS('[6]Comp2016-2017 (3)'!$G$5:$G$289,'[6]Comp2016-2017 (3)'!$A$5:$A$289,$D1507,'[6]Comp2016-2017 (3)'!$R$5:$R$289,$V1507)*$AB1507))</f>
        <v/>
      </c>
      <c r="AD1507" s="232">
        <f>IF($W1507=AD$3,$AB1507,IF(NOT($W1507=0),"",SUMIFS('Source traité'!AD$4:AD$1858,'Source traité'!$A$4:$A$1858,$D1507,'Source traité'!$V$4:$V$1858,$V1507)/SUMIFS('[6]Comp2016-2017 (3)'!$G$5:$G$289,'[6]Comp2016-2017 (3)'!$A$5:$A$289,$D1507,'[6]Comp2016-2017 (3)'!$R$5:$R$289,$V1507)*$AB1507))</f>
        <v/>
      </c>
      <c r="AE1507" s="232">
        <f>IF($W1507=AE$3,$AB1507,IF(NOT($W1507=0),"",SUMIFS('Source traité'!AE$4:AE$1858,'Source traité'!$A$4:$A$1858,$D1507,'Source traité'!$V$4:$V$1858,$V1507)/SUMIFS('[6]Comp2016-2017 (3)'!$G$5:$G$289,'[6]Comp2016-2017 (3)'!$A$5:$A$289,$D1507,'[6]Comp2016-2017 (3)'!$R$5:$R$289,$V1507)*$AB1507))</f>
        <v/>
      </c>
      <c r="AF1507" s="232">
        <f>IF($W1507=AF$3,$AB1507,IF(NOT($W1507=0),"",SUMIFS('Source traité'!AF$4:AF$1858,'Source traité'!$A$4:$A$1858,$D1507,'Source traité'!$V$4:$V$1858,$V1507)/SUMIFS('[6]Comp2016-2017 (3)'!$G$5:$G$289,'[6]Comp2016-2017 (3)'!$A$5:$A$289,$D1507,'[6]Comp2016-2017 (3)'!$R$5:$R$289,$V1507)*$AB1507))</f>
        <v/>
      </c>
      <c r="AG1507" s="232">
        <f>IF($W1507=AG$3,$AB1507,IF(NOT($W1507=0),"",SUMIFS('Source traité'!AG$4:AG$1858,'Source traité'!$A$4:$A$1858,$D1507,'Source traité'!$V$4:$V$1858,$V1507)/SUMIFS('[6]Comp2016-2017 (3)'!$G$5:$G$289,'[6]Comp2016-2017 (3)'!$A$5:$A$289,$D1507,'[6]Comp2016-2017 (3)'!$R$5:$R$289,$V1507)*$AB1507))</f>
        <v/>
      </c>
      <c r="AH1507" s="232">
        <f>IF($W1507=AH$3,$AB1507,IF(NOT($W1507=0),"",SUMIFS('Source traité'!AH$4:AH$1858,'Source traité'!$A$4:$A$1858,$D1507,'Source traité'!$V$4:$V$1858,$V1507)/SUMIFS('[6]Comp2016-2017 (3)'!$G$5:$G$289,'[6]Comp2016-2017 (3)'!$A$5:$A$289,$D1507,'[6]Comp2016-2017 (3)'!$R$5:$R$289,$V1507)*$AB1507))</f>
        <v/>
      </c>
      <c r="AI1507" s="232">
        <f>IF($W1507=AI$3,$AB1507,IF(NOT($W1507=0),"",SUMIFS('Source traité'!AI$4:AI$1858,'Source traité'!$A$4:$A$1858,$D1507,'Source traité'!$V$4:$V$1858,$V1507)/SUMIFS('[6]Comp2016-2017 (3)'!$G$5:$G$289,'[6]Comp2016-2017 (3)'!$A$5:$A$289,$D1507,'[6]Comp2016-2017 (3)'!$R$5:$R$289,$V1507)*$AB1507))</f>
        <v/>
      </c>
      <c r="AJ1507" s="232">
        <f>IF($W1507=AJ$3,$AB1507,IF(NOT($W1507=0),"",SUMIFS('Source traité'!AJ$4:AJ$1858,'Source traité'!$A$4:$A$1858,$D1507,'Source traité'!$V$4:$V$1858,$V1507)/SUMIFS('[6]Comp2016-2017 (3)'!$G$5:$G$289,'[6]Comp2016-2017 (3)'!$A$5:$A$289,$D1507,'[6]Comp2016-2017 (3)'!$R$5:$R$289,$V1507)*$AB1507))</f>
        <v/>
      </c>
      <c r="AK1507" s="232">
        <f>SUM(AC1507:AJ1507)-AB1507</f>
        <v/>
      </c>
      <c r="AL1507" s="228">
        <f>IF(A1507=D1507,"remplir à la main","")</f>
        <v/>
      </c>
      <c r="AM1507" s="228">
        <f>VLOOKUP(A1507,'[6]Table corresp.'!$M$4:$U$63,8,FALSE)</f>
        <v/>
      </c>
      <c r="AN1507" s="228">
        <f>VLOOKUP(D1507,'[6]Table corresp.'!$M$4:$U$63,9,FALSE)</f>
        <v/>
      </c>
    </row>
    <row r="1508" hidden="1">
      <c r="A1508" s="179" t="inlineStr">
        <is>
          <t>03 - Bois destinés à l'industrie</t>
        </is>
      </c>
      <c r="B1508" s="179">
        <f>VLOOKUP(LEFT(A1508,3),'[6]Table corresp.'!$A$4:$D$63,3,FALSE)</f>
        <v/>
      </c>
      <c r="C1508" s="179">
        <f>VLOOKUP(A1508,'[6]Table corresp.'!$M$4:$P$63,4,FALSE)</f>
        <v/>
      </c>
      <c r="D1508" s="179" t="inlineStr">
        <is>
          <t>31 - Placages et panneaux à base de bois</t>
        </is>
      </c>
      <c r="E1508" s="179">
        <f>VLOOKUP(LEFT(D1508,3),'[6]Table corresp.'!$A$4:$D$63,4,FALSE)</f>
        <v/>
      </c>
      <c r="F1508" s="179">
        <f>LEFT(A1508,3)&amp;" - "&amp;LEFT(D1508,3)</f>
        <v/>
      </c>
      <c r="G1508" s="227" t="n">
        <v>17126.3742639001</v>
      </c>
      <c r="H1508" s="227" t="n">
        <v>12523.8306690366</v>
      </c>
      <c r="I1508" s="227" t="n">
        <v>29650.2049329367</v>
      </c>
      <c r="J1508" s="227" t="n"/>
      <c r="K1508" s="227" t="n"/>
      <c r="L1508" s="227" t="n"/>
      <c r="M1508" s="227" t="n">
        <v>2290.760186714992</v>
      </c>
      <c r="N1508" s="227" t="n">
        <v>368.9069148214769</v>
      </c>
      <c r="O1508" s="227" t="n">
        <v>2659.667101536469</v>
      </c>
      <c r="P1508" s="227" t="n"/>
      <c r="Q1508" s="227" t="n"/>
      <c r="R1508" s="227" t="n"/>
      <c r="S1508" s="227" t="n"/>
      <c r="T1508" s="228">
        <f>VLOOKUP(A1508,'[6]Groupe de branches'!$Z$27:$AM$86,14,FALSE)</f>
        <v/>
      </c>
      <c r="U1508" s="228">
        <f>VLOOKUP(D1508,'[6]Groupe de branches'!$Z$27:$AM$86,14,FALSE)</f>
        <v/>
      </c>
      <c r="V1508" s="228" t="n">
        <v>2020</v>
      </c>
      <c r="W1508" s="228">
        <f>VLOOKUP(D1508,'[6]Table corresp.'!$M$4:$S$63,7,FALSE)</f>
        <v/>
      </c>
      <c r="X1508" s="229">
        <f>IFERROR(G1508/SUMIFS('[6]Comp2016-2017 (3)'!$I$5:$I$289,'[6]Comp2016-2017 (3)'!$A$5:$A$289,A1508,'[6]Comp2016-2017 (3)'!$R$5:$R$289,V1508),0)</f>
        <v/>
      </c>
      <c r="Y1508" s="230">
        <f>IF(RIGHT(F1508,3)="Exp",VLOOKUP(F1508,#REF!,2,FALSE),VLOOKUP(F1508,#REF!,9,FALSE))</f>
        <v/>
      </c>
      <c r="Z1508" s="231">
        <f>IFERROR(Y1508/SUMIFS($Y$4:$Y$1858,$V$4:$V$1858,V1508,$A$4:$A$1858,A1508),"")</f>
        <v/>
      </c>
      <c r="AA1508" s="231">
        <f>X1508*Z1508</f>
        <v/>
      </c>
      <c r="AB1508" s="232">
        <f>IFERROR(SUMIFS('[6]Comp2016-2017 (3)'!$G$5:$G$289,'[6]Comp2016-2017 (3)'!$A$5:$A$289,A1508,'[6]Comp2016-2017 (3)'!$R$5:$R$289,V1508)*AA1508/SUMIFS($AA$4:$AA$1858,$A$4:$A$1858,A1508,$V$4:$V$1858,V1508),0)</f>
        <v/>
      </c>
      <c r="AC1508" s="232">
        <f>IF($W1508=AC$3,$AB1508,IF(NOT($W1508=0),"",SUMIFS('Source traité'!AC$4:AC$1858,'Source traité'!$A$4:$A$1858,$D1508,'Source traité'!$V$4:$V$1858,$V1508)/SUMIFS('[6]Comp2016-2017 (3)'!$G$5:$G$289,'[6]Comp2016-2017 (3)'!$A$5:$A$289,$D1508,'[6]Comp2016-2017 (3)'!$R$5:$R$289,$V1508)*$AB1508))</f>
        <v/>
      </c>
      <c r="AD1508" s="232">
        <f>IF($W1508=AD$3,$AB1508,IF(NOT($W1508=0),"",SUMIFS('Source traité'!AD$4:AD$1858,'Source traité'!$A$4:$A$1858,$D1508,'Source traité'!$V$4:$V$1858,$V1508)/SUMIFS('[6]Comp2016-2017 (3)'!$G$5:$G$289,'[6]Comp2016-2017 (3)'!$A$5:$A$289,$D1508,'[6]Comp2016-2017 (3)'!$R$5:$R$289,$V1508)*$AB1508))</f>
        <v/>
      </c>
      <c r="AE1508" s="232">
        <f>IF($W1508=AE$3,$AB1508,IF(NOT($W1508=0),"",SUMIFS('Source traité'!AE$4:AE$1858,'Source traité'!$A$4:$A$1858,$D1508,'Source traité'!$V$4:$V$1858,$V1508)/SUMIFS('[6]Comp2016-2017 (3)'!$G$5:$G$289,'[6]Comp2016-2017 (3)'!$A$5:$A$289,$D1508,'[6]Comp2016-2017 (3)'!$R$5:$R$289,$V1508)*$AB1508))</f>
        <v/>
      </c>
      <c r="AF1508" s="232">
        <f>IF($W1508=AF$3,$AB1508,IF(NOT($W1508=0),"",SUMIFS('Source traité'!AF$4:AF$1858,'Source traité'!$A$4:$A$1858,$D1508,'Source traité'!$V$4:$V$1858,$V1508)/SUMIFS('[6]Comp2016-2017 (3)'!$G$5:$G$289,'[6]Comp2016-2017 (3)'!$A$5:$A$289,$D1508,'[6]Comp2016-2017 (3)'!$R$5:$R$289,$V1508)*$AB1508))</f>
        <v/>
      </c>
      <c r="AG1508" s="232">
        <f>IF($W1508=AG$3,$AB1508,IF(NOT($W1508=0),"",SUMIFS('Source traité'!AG$4:AG$1858,'Source traité'!$A$4:$A$1858,$D1508,'Source traité'!$V$4:$V$1858,$V1508)/SUMIFS('[6]Comp2016-2017 (3)'!$G$5:$G$289,'[6]Comp2016-2017 (3)'!$A$5:$A$289,$D1508,'[6]Comp2016-2017 (3)'!$R$5:$R$289,$V1508)*$AB1508))</f>
        <v/>
      </c>
      <c r="AH1508" s="232">
        <f>IF($W1508=AH$3,$AB1508,IF(NOT($W1508=0),"",SUMIFS('Source traité'!AH$4:AH$1858,'Source traité'!$A$4:$A$1858,$D1508,'Source traité'!$V$4:$V$1858,$V1508)/SUMIFS('[6]Comp2016-2017 (3)'!$G$5:$G$289,'[6]Comp2016-2017 (3)'!$A$5:$A$289,$D1508,'[6]Comp2016-2017 (3)'!$R$5:$R$289,$V1508)*$AB1508))</f>
        <v/>
      </c>
      <c r="AI1508" s="232">
        <f>IF($W1508=AI$3,$AB1508,IF(NOT($W1508=0),"",SUMIFS('Source traité'!AI$4:AI$1858,'Source traité'!$A$4:$A$1858,$D1508,'Source traité'!$V$4:$V$1858,$V1508)/SUMIFS('[6]Comp2016-2017 (3)'!$G$5:$G$289,'[6]Comp2016-2017 (3)'!$A$5:$A$289,$D1508,'[6]Comp2016-2017 (3)'!$R$5:$R$289,$V1508)*$AB1508))</f>
        <v/>
      </c>
      <c r="AJ1508" s="232">
        <f>IF($W1508=AJ$3,$AB1508,IF(NOT($W1508=0),"",SUMIFS('Source traité'!AJ$4:AJ$1858,'Source traité'!$A$4:$A$1858,$D1508,'Source traité'!$V$4:$V$1858,$V1508)/SUMIFS('[6]Comp2016-2017 (3)'!$G$5:$G$289,'[6]Comp2016-2017 (3)'!$A$5:$A$289,$D1508,'[6]Comp2016-2017 (3)'!$R$5:$R$289,$V1508)*$AB1508))</f>
        <v/>
      </c>
      <c r="AK1508" s="232">
        <f>SUM(AC1508:AJ1508)-AB1508</f>
        <v/>
      </c>
      <c r="AL1508" s="228">
        <f>IF(A1508=D1508,"remplir à la main","")</f>
        <v/>
      </c>
      <c r="AM1508" s="228">
        <f>VLOOKUP(A1508,'[6]Table corresp.'!$M$4:$U$63,8,FALSE)</f>
        <v/>
      </c>
      <c r="AN1508" s="228">
        <f>VLOOKUP(D1508,'[6]Table corresp.'!$M$4:$U$63,9,FALSE)</f>
        <v/>
      </c>
    </row>
    <row r="1509" hidden="1">
      <c r="A1509" s="179" t="inlineStr">
        <is>
          <t>03 - Bois destinés à l'industrie</t>
        </is>
      </c>
      <c r="B1509" s="179">
        <f>VLOOKUP(LEFT(A1509,3),'[6]Table corresp.'!$A$4:$D$63,3,FALSE)</f>
        <v/>
      </c>
      <c r="C1509" s="179">
        <f>VLOOKUP(A1509,'[6]Table corresp.'!$M$4:$P$63,4,FALSE)</f>
        <v/>
      </c>
      <c r="D1509" s="179" t="inlineStr">
        <is>
          <t>43 - Pâte à papier</t>
        </is>
      </c>
      <c r="E1509" s="179">
        <f>VLOOKUP(LEFT(D1509,3),'[6]Table corresp.'!$A$4:$D$63,4,FALSE)</f>
        <v/>
      </c>
      <c r="F1509" s="179">
        <f>LEFT(A1509,3)&amp;" - "&amp;LEFT(D1509,3)</f>
        <v/>
      </c>
      <c r="G1509" s="227" t="n">
        <v>20570.0710497482</v>
      </c>
      <c r="H1509" s="227" t="n">
        <v>19690.4905777898</v>
      </c>
      <c r="I1509" s="227" t="n">
        <v>40260.561627538</v>
      </c>
      <c r="J1509" s="227" t="n"/>
      <c r="K1509" s="227" t="n"/>
      <c r="L1509" s="227" t="n"/>
      <c r="M1509" s="227" t="n">
        <v>2767.935191928725</v>
      </c>
      <c r="N1509" s="227" t="n">
        <v>109.5843037134158</v>
      </c>
      <c r="O1509" s="227" t="n">
        <v>2877.519495642141</v>
      </c>
      <c r="P1509" s="227" t="n"/>
      <c r="Q1509" s="227" t="n"/>
      <c r="R1509" s="227" t="n"/>
      <c r="S1509" s="227" t="n"/>
      <c r="T1509" s="228">
        <f>VLOOKUP(A1509,'[6]Groupe de branches'!$Z$27:$AM$86,14,FALSE)</f>
        <v/>
      </c>
      <c r="U1509" s="228">
        <f>VLOOKUP(D1509,'[6]Groupe de branches'!$Z$27:$AM$86,14,FALSE)</f>
        <v/>
      </c>
      <c r="V1509" s="228" t="n">
        <v>2020</v>
      </c>
      <c r="W1509" s="228">
        <f>VLOOKUP(D1509,'[6]Table corresp.'!$M$4:$S$63,7,FALSE)</f>
        <v/>
      </c>
      <c r="X1509" s="229">
        <f>IFERROR(G1509/SUMIFS('[6]Comp2016-2017 (3)'!$I$5:$I$289,'[6]Comp2016-2017 (3)'!$A$5:$A$289,A1509,'[6]Comp2016-2017 (3)'!$R$5:$R$289,V1509),0)</f>
        <v/>
      </c>
      <c r="Y1509" s="230">
        <f>IF(RIGHT(F1509,3)="Exp",VLOOKUP(F1509,#REF!,2,FALSE),VLOOKUP(F1509,#REF!,9,FALSE))</f>
        <v/>
      </c>
      <c r="Z1509" s="231">
        <f>IFERROR(Y1509/SUMIFS($Y$4:$Y$1858,$V$4:$V$1858,V1509,$A$4:$A$1858,A1509),"")</f>
        <v/>
      </c>
      <c r="AA1509" s="231">
        <f>X1509*Z1509</f>
        <v/>
      </c>
      <c r="AB1509" s="232">
        <f>IFERROR(SUMIFS('[6]Comp2016-2017 (3)'!$G$5:$G$289,'[6]Comp2016-2017 (3)'!$A$5:$A$289,A1509,'[6]Comp2016-2017 (3)'!$R$5:$R$289,V1509)*AA1509/SUMIFS($AA$4:$AA$1858,$A$4:$A$1858,A1509,$V$4:$V$1858,V1509),0)</f>
        <v/>
      </c>
      <c r="AC1509" s="232">
        <f>IF($W1509=AC$3,$AB1509,IF(NOT($W1509=0),"",SUMIFS('Source traité'!AC$4:AC$1858,'Source traité'!$A$4:$A$1858,$D1509,'Source traité'!$V$4:$V$1858,$V1509)/SUMIFS('[6]Comp2016-2017 (3)'!$G$5:$G$289,'[6]Comp2016-2017 (3)'!$A$5:$A$289,$D1509,'[6]Comp2016-2017 (3)'!$R$5:$R$289,$V1509)*$AB1509))</f>
        <v/>
      </c>
      <c r="AD1509" s="232">
        <f>IF($W1509=AD$3,$AB1509,IF(NOT($W1509=0),"",SUMIFS('Source traité'!AD$4:AD$1858,'Source traité'!$A$4:$A$1858,$D1509,'Source traité'!$V$4:$V$1858,$V1509)/SUMIFS('[6]Comp2016-2017 (3)'!$G$5:$G$289,'[6]Comp2016-2017 (3)'!$A$5:$A$289,$D1509,'[6]Comp2016-2017 (3)'!$R$5:$R$289,$V1509)*$AB1509))</f>
        <v/>
      </c>
      <c r="AE1509" s="232">
        <f>IF($W1509=AE$3,$AB1509,IF(NOT($W1509=0),"",SUMIFS('Source traité'!AE$4:AE$1858,'Source traité'!$A$4:$A$1858,$D1509,'Source traité'!$V$4:$V$1858,$V1509)/SUMIFS('[6]Comp2016-2017 (3)'!$G$5:$G$289,'[6]Comp2016-2017 (3)'!$A$5:$A$289,$D1509,'[6]Comp2016-2017 (3)'!$R$5:$R$289,$V1509)*$AB1509))</f>
        <v/>
      </c>
      <c r="AF1509" s="232">
        <f>IF($W1509=AF$3,$AB1509,IF(NOT($W1509=0),"",SUMIFS('Source traité'!AF$4:AF$1858,'Source traité'!$A$4:$A$1858,$D1509,'Source traité'!$V$4:$V$1858,$V1509)/SUMIFS('[6]Comp2016-2017 (3)'!$G$5:$G$289,'[6]Comp2016-2017 (3)'!$A$5:$A$289,$D1509,'[6]Comp2016-2017 (3)'!$R$5:$R$289,$V1509)*$AB1509))</f>
        <v/>
      </c>
      <c r="AG1509" s="232">
        <f>IF($W1509=AG$3,$AB1509,IF(NOT($W1509=0),"",SUMIFS('Source traité'!AG$4:AG$1858,'Source traité'!$A$4:$A$1858,$D1509,'Source traité'!$V$4:$V$1858,$V1509)/SUMIFS('[6]Comp2016-2017 (3)'!$G$5:$G$289,'[6]Comp2016-2017 (3)'!$A$5:$A$289,$D1509,'[6]Comp2016-2017 (3)'!$R$5:$R$289,$V1509)*$AB1509))</f>
        <v/>
      </c>
      <c r="AH1509" s="232">
        <f>IF($W1509=AH$3,$AB1509,IF(NOT($W1509=0),"",SUMIFS('Source traité'!AH$4:AH$1858,'Source traité'!$A$4:$A$1858,$D1509,'Source traité'!$V$4:$V$1858,$V1509)/SUMIFS('[6]Comp2016-2017 (3)'!$G$5:$G$289,'[6]Comp2016-2017 (3)'!$A$5:$A$289,$D1509,'[6]Comp2016-2017 (3)'!$R$5:$R$289,$V1509)*$AB1509))</f>
        <v/>
      </c>
      <c r="AI1509" s="232">
        <f>IF($W1509=AI$3,$AB1509,IF(NOT($W1509=0),"",SUMIFS('Source traité'!AI$4:AI$1858,'Source traité'!$A$4:$A$1858,$D1509,'Source traité'!$V$4:$V$1858,$V1509)/SUMIFS('[6]Comp2016-2017 (3)'!$G$5:$G$289,'[6]Comp2016-2017 (3)'!$A$5:$A$289,$D1509,'[6]Comp2016-2017 (3)'!$R$5:$R$289,$V1509)*$AB1509))</f>
        <v/>
      </c>
      <c r="AJ1509" s="232">
        <f>IF($W1509=AJ$3,$AB1509,IF(NOT($W1509=0),"",SUMIFS('Source traité'!AJ$4:AJ$1858,'Source traité'!$A$4:$A$1858,$D1509,'Source traité'!$V$4:$V$1858,$V1509)/SUMIFS('[6]Comp2016-2017 (3)'!$G$5:$G$289,'[6]Comp2016-2017 (3)'!$A$5:$A$289,$D1509,'[6]Comp2016-2017 (3)'!$R$5:$R$289,$V1509)*$AB1509))</f>
        <v/>
      </c>
      <c r="AK1509" s="232">
        <f>SUM(AC1509:AJ1509)-AB1509</f>
        <v/>
      </c>
      <c r="AL1509" s="228">
        <f>IF(A1509=D1509,"remplir à la main","")</f>
        <v/>
      </c>
      <c r="AM1509" s="228">
        <f>VLOOKUP(A1509,'[6]Table corresp.'!$M$4:$U$63,8,FALSE)</f>
        <v/>
      </c>
      <c r="AN1509" s="228">
        <f>VLOOKUP(D1509,'[6]Table corresp.'!$M$4:$U$63,9,FALSE)</f>
        <v/>
      </c>
    </row>
    <row r="1510" hidden="1">
      <c r="A1510" s="179" t="inlineStr">
        <is>
          <t>03 - Bois destinés à l'industrie</t>
        </is>
      </c>
      <c r="B1510" s="179">
        <f>VLOOKUP(LEFT(A1510,3),'[6]Table corresp.'!$A$4:$D$63,3,FALSE)</f>
        <v/>
      </c>
      <c r="C1510" s="179">
        <f>VLOOKUP(A1510,'[6]Table corresp.'!$M$4:$P$63,4,FALSE)</f>
        <v/>
      </c>
      <c r="D1510" s="179" t="inlineStr">
        <is>
          <t>46 - Produits de la chimie du bois</t>
        </is>
      </c>
      <c r="E1510" s="179">
        <f>VLOOKUP(LEFT(D1510,3),'[6]Table corresp.'!$A$4:$D$63,4,FALSE)</f>
        <v/>
      </c>
      <c r="F1510" s="179">
        <f>LEFT(A1510,3)&amp;" - "&amp;LEFT(D1510,3)</f>
        <v/>
      </c>
      <c r="G1510" s="227" t="n">
        <v>6997.14160976372</v>
      </c>
      <c r="H1510" s="227" t="n">
        <v>3740.46275317357</v>
      </c>
      <c r="I1510" s="227" t="n">
        <v>10737.6043629373</v>
      </c>
      <c r="J1510" s="227" t="n"/>
      <c r="K1510" s="227" t="n"/>
      <c r="L1510" s="227" t="n"/>
      <c r="M1510" s="227" t="n">
        <v>669.6083274637945</v>
      </c>
      <c r="N1510" s="227" t="n">
        <v>20.81695246510723</v>
      </c>
      <c r="O1510" s="227" t="n">
        <v>690.4252799289017</v>
      </c>
      <c r="P1510" s="227" t="n"/>
      <c r="Q1510" s="227" t="n"/>
      <c r="R1510" s="227" t="n"/>
      <c r="S1510" s="227" t="n"/>
      <c r="T1510" s="228">
        <f>VLOOKUP(A1510,'[6]Groupe de branches'!$Z$27:$AM$86,14,FALSE)</f>
        <v/>
      </c>
      <c r="U1510" s="228">
        <f>VLOOKUP(D1510,'[6]Groupe de branches'!$Z$27:$AM$86,14,FALSE)</f>
        <v/>
      </c>
      <c r="V1510" s="228" t="n">
        <v>2020</v>
      </c>
      <c r="W1510" s="228">
        <f>VLOOKUP(D1510,'[6]Table corresp.'!$M$4:$S$63,7,FALSE)</f>
        <v/>
      </c>
      <c r="X1510" s="229">
        <f>IFERROR(G1510/SUMIFS('[6]Comp2016-2017 (3)'!$I$5:$I$289,'[6]Comp2016-2017 (3)'!$A$5:$A$289,A1510,'[6]Comp2016-2017 (3)'!$R$5:$R$289,V1510),0)</f>
        <v/>
      </c>
      <c r="Y1510" s="230">
        <f>IF(RIGHT(F1510,3)="Exp",VLOOKUP(F1510,#REF!,2,FALSE),VLOOKUP(F1510,#REF!,9,FALSE))</f>
        <v/>
      </c>
      <c r="Z1510" s="231">
        <f>IFERROR(Y1510/SUMIFS($Y$4:$Y$1858,$V$4:$V$1858,V1510,$A$4:$A$1858,A1510),"")</f>
        <v/>
      </c>
      <c r="AA1510" s="231">
        <f>X1510*Z1510</f>
        <v/>
      </c>
      <c r="AB1510" s="232">
        <f>IFERROR(SUMIFS('[6]Comp2016-2017 (3)'!$G$5:$G$289,'[6]Comp2016-2017 (3)'!$A$5:$A$289,A1510,'[6]Comp2016-2017 (3)'!$R$5:$R$289,V1510)*AA1510/SUMIFS($AA$4:$AA$1858,$A$4:$A$1858,A1510,$V$4:$V$1858,V1510),0)</f>
        <v/>
      </c>
      <c r="AC1510" s="232">
        <f>IF($W1510=AC$3,$AB1510,IF(NOT($W1510=0),"",SUMIFS('Source traité'!AC$4:AC$1858,'Source traité'!$A$4:$A$1858,$D1510,'Source traité'!$V$4:$V$1858,$V1510)/SUMIFS('[6]Comp2016-2017 (3)'!$G$5:$G$289,'[6]Comp2016-2017 (3)'!$A$5:$A$289,$D1510,'[6]Comp2016-2017 (3)'!$R$5:$R$289,$V1510)*$AB1510))</f>
        <v/>
      </c>
      <c r="AD1510" s="232">
        <f>IF($W1510=AD$3,$AB1510,IF(NOT($W1510=0),"",SUMIFS('Source traité'!AD$4:AD$1858,'Source traité'!$A$4:$A$1858,$D1510,'Source traité'!$V$4:$V$1858,$V1510)/SUMIFS('[6]Comp2016-2017 (3)'!$G$5:$G$289,'[6]Comp2016-2017 (3)'!$A$5:$A$289,$D1510,'[6]Comp2016-2017 (3)'!$R$5:$R$289,$V1510)*$AB1510))</f>
        <v/>
      </c>
      <c r="AE1510" s="232">
        <f>IF($W1510=AE$3,$AB1510,IF(NOT($W1510=0),"",SUMIFS('Source traité'!AE$4:AE$1858,'Source traité'!$A$4:$A$1858,$D1510,'Source traité'!$V$4:$V$1858,$V1510)/SUMIFS('[6]Comp2016-2017 (3)'!$G$5:$G$289,'[6]Comp2016-2017 (3)'!$A$5:$A$289,$D1510,'[6]Comp2016-2017 (3)'!$R$5:$R$289,$V1510)*$AB1510))</f>
        <v/>
      </c>
      <c r="AF1510" s="232">
        <f>IF($W1510=AF$3,$AB1510,IF(NOT($W1510=0),"",SUMIFS('Source traité'!AF$4:AF$1858,'Source traité'!$A$4:$A$1858,$D1510,'Source traité'!$V$4:$V$1858,$V1510)/SUMIFS('[6]Comp2016-2017 (3)'!$G$5:$G$289,'[6]Comp2016-2017 (3)'!$A$5:$A$289,$D1510,'[6]Comp2016-2017 (3)'!$R$5:$R$289,$V1510)*$AB1510))</f>
        <v/>
      </c>
      <c r="AG1510" s="232">
        <f>IF($W1510=AG$3,$AB1510,IF(NOT($W1510=0),"",SUMIFS('Source traité'!AG$4:AG$1858,'Source traité'!$A$4:$A$1858,$D1510,'Source traité'!$V$4:$V$1858,$V1510)/SUMIFS('[6]Comp2016-2017 (3)'!$G$5:$G$289,'[6]Comp2016-2017 (3)'!$A$5:$A$289,$D1510,'[6]Comp2016-2017 (3)'!$R$5:$R$289,$V1510)*$AB1510))</f>
        <v/>
      </c>
      <c r="AH1510" s="232">
        <f>IF($W1510=AH$3,$AB1510,IF(NOT($W1510=0),"",SUMIFS('Source traité'!AH$4:AH$1858,'Source traité'!$A$4:$A$1858,$D1510,'Source traité'!$V$4:$V$1858,$V1510)/SUMIFS('[6]Comp2016-2017 (3)'!$G$5:$G$289,'[6]Comp2016-2017 (3)'!$A$5:$A$289,$D1510,'[6]Comp2016-2017 (3)'!$R$5:$R$289,$V1510)*$AB1510))</f>
        <v/>
      </c>
      <c r="AI1510" s="232">
        <f>IF($W1510=AI$3,$AB1510,IF(NOT($W1510=0),"",SUMIFS('Source traité'!AI$4:AI$1858,'Source traité'!$A$4:$A$1858,$D1510,'Source traité'!$V$4:$V$1858,$V1510)/SUMIFS('[6]Comp2016-2017 (3)'!$G$5:$G$289,'[6]Comp2016-2017 (3)'!$A$5:$A$289,$D1510,'[6]Comp2016-2017 (3)'!$R$5:$R$289,$V1510)*$AB1510))</f>
        <v/>
      </c>
      <c r="AJ1510" s="232">
        <f>IF($W1510=AJ$3,$AB1510,IF(NOT($W1510=0),"",SUMIFS('Source traité'!AJ$4:AJ$1858,'Source traité'!$A$4:$A$1858,$D1510,'Source traité'!$V$4:$V$1858,$V1510)/SUMIFS('[6]Comp2016-2017 (3)'!$G$5:$G$289,'[6]Comp2016-2017 (3)'!$A$5:$A$289,$D1510,'[6]Comp2016-2017 (3)'!$R$5:$R$289,$V1510)*$AB1510))</f>
        <v/>
      </c>
      <c r="AK1510" s="232">
        <f>SUM(AC1510:AJ1510)-AB1510</f>
        <v/>
      </c>
      <c r="AL1510" s="228">
        <f>IF(A1510=D1510,"remplir à la main","")</f>
        <v/>
      </c>
      <c r="AM1510" s="228">
        <f>VLOOKUP(A1510,'[6]Table corresp.'!$M$4:$U$63,8,FALSE)</f>
        <v/>
      </c>
      <c r="AN1510" s="228">
        <f>VLOOKUP(D1510,'[6]Table corresp.'!$M$4:$U$63,9,FALSE)</f>
        <v/>
      </c>
    </row>
    <row r="1511" hidden="1">
      <c r="A1511" s="179" t="inlineStr">
        <is>
          <t>03 - Bois destinés à l'industrie</t>
        </is>
      </c>
      <c r="B1511" s="179">
        <f>VLOOKUP(LEFT(A1511,3),'[6]Table corresp.'!$A$4:$D$63,3,FALSE)</f>
        <v/>
      </c>
      <c r="C1511" s="179">
        <f>VLOOKUP(A1511,'[6]Table corresp.'!$M$4:$P$63,4,FALSE)</f>
        <v/>
      </c>
      <c r="D1511" s="179" t="inlineStr">
        <is>
          <t>Exportation</t>
        </is>
      </c>
      <c r="E1511" s="179">
        <f>VLOOKUP(LEFT(D1511,3),'[6]Table corresp.'!$A$4:$D$63,4,FALSE)</f>
        <v/>
      </c>
      <c r="F1511" s="179">
        <f>LEFT(A1511,3)&amp;" - "&amp;LEFT(D1511,3)</f>
        <v/>
      </c>
      <c r="G1511" s="227" t="n">
        <v>108596.380403</v>
      </c>
      <c r="H1511" s="227" t="n">
        <v>0</v>
      </c>
      <c r="I1511" s="227" t="n">
        <v>108596.380403</v>
      </c>
      <c r="J1511" s="227" t="n"/>
      <c r="K1511" s="227" t="n"/>
      <c r="L1511" s="227" t="n"/>
      <c r="M1511" s="227" t="n">
        <v>3812.69629389249</v>
      </c>
      <c r="N1511" s="227" t="n">
        <v>0</v>
      </c>
      <c r="O1511" s="227" t="n">
        <v>3812.69629389249</v>
      </c>
      <c r="P1511" s="227" t="n"/>
      <c r="Q1511" s="227" t="n"/>
      <c r="R1511" s="227" t="n"/>
      <c r="S1511" s="227" t="n"/>
      <c r="T1511" s="228">
        <f>VLOOKUP(A1511,'[6]Groupe de branches'!$Z$27:$AM$86,14,FALSE)</f>
        <v/>
      </c>
      <c r="U1511" s="228">
        <f>VLOOKUP(D1511,'[6]Groupe de branches'!$Z$27:$AM$86,14,FALSE)</f>
        <v/>
      </c>
      <c r="V1511" s="228" t="n">
        <v>2020</v>
      </c>
      <c r="W1511" s="228">
        <f>VLOOKUP(D1511,'[6]Table corresp.'!$M$4:$S$63,7,FALSE)</f>
        <v/>
      </c>
      <c r="X1511" s="229">
        <f>IFERROR(G1511/SUMIFS('[6]Comp2016-2017 (3)'!$I$5:$I$289,'[6]Comp2016-2017 (3)'!$A$5:$A$289,A1511,'[6]Comp2016-2017 (3)'!$R$5:$R$289,V1511),0)</f>
        <v/>
      </c>
      <c r="Y1511" s="230">
        <f>IF(RIGHT(F1511,3)="Exp",VLOOKUP(F1511,#REF!,2,FALSE),VLOOKUP(F1511,#REF!,9,FALSE))</f>
        <v/>
      </c>
      <c r="Z1511" s="231">
        <f>IFERROR(Y1511/SUMIFS($Y$4:$Y$1858,$V$4:$V$1858,V1511,$A$4:$A$1858,A1511),"")</f>
        <v/>
      </c>
      <c r="AA1511" s="231">
        <f>X1511*Z1511</f>
        <v/>
      </c>
      <c r="AB1511" s="232">
        <f>IFERROR(SUMIFS('[6]Comp2016-2017 (3)'!$G$5:$G$289,'[6]Comp2016-2017 (3)'!$A$5:$A$289,A1511,'[6]Comp2016-2017 (3)'!$R$5:$R$289,V1511)*AA1511/SUMIFS($AA$4:$AA$1858,$A$4:$A$1858,A1511,$V$4:$V$1858,V1511),0)</f>
        <v/>
      </c>
      <c r="AC1511" s="232">
        <f>IF($W1511=AC$3,$AB1511,IF(NOT($W1511=0),"",SUMIFS('Source traité'!AC$4:AC$1858,'Source traité'!$A$4:$A$1858,$D1511,'Source traité'!$V$4:$V$1858,$V1511)/SUMIFS('[6]Comp2016-2017 (3)'!$G$5:$G$289,'[6]Comp2016-2017 (3)'!$A$5:$A$289,$D1511,'[6]Comp2016-2017 (3)'!$R$5:$R$289,$V1511)*$AB1511))</f>
        <v/>
      </c>
      <c r="AD1511" s="232">
        <f>IF($W1511=AD$3,$AB1511,IF(NOT($W1511=0),"",SUMIFS('Source traité'!AD$4:AD$1858,'Source traité'!$A$4:$A$1858,$D1511,'Source traité'!$V$4:$V$1858,$V1511)/SUMIFS('[6]Comp2016-2017 (3)'!$G$5:$G$289,'[6]Comp2016-2017 (3)'!$A$5:$A$289,$D1511,'[6]Comp2016-2017 (3)'!$R$5:$R$289,$V1511)*$AB1511))</f>
        <v/>
      </c>
      <c r="AE1511" s="232">
        <f>IF($W1511=AE$3,$AB1511,IF(NOT($W1511=0),"",SUMIFS('Source traité'!AE$4:AE$1858,'Source traité'!$A$4:$A$1858,$D1511,'Source traité'!$V$4:$V$1858,$V1511)/SUMIFS('[6]Comp2016-2017 (3)'!$G$5:$G$289,'[6]Comp2016-2017 (3)'!$A$5:$A$289,$D1511,'[6]Comp2016-2017 (3)'!$R$5:$R$289,$V1511)*$AB1511))</f>
        <v/>
      </c>
      <c r="AF1511" s="232">
        <f>IF($W1511=AF$3,$AB1511,IF(NOT($W1511=0),"",SUMIFS('Source traité'!AF$4:AF$1858,'Source traité'!$A$4:$A$1858,$D1511,'Source traité'!$V$4:$V$1858,$V1511)/SUMIFS('[6]Comp2016-2017 (3)'!$G$5:$G$289,'[6]Comp2016-2017 (3)'!$A$5:$A$289,$D1511,'[6]Comp2016-2017 (3)'!$R$5:$R$289,$V1511)*$AB1511))</f>
        <v/>
      </c>
      <c r="AG1511" s="232">
        <f>IF($W1511=AG$3,$AB1511,IF(NOT($W1511=0),"",SUMIFS('Source traité'!AG$4:AG$1858,'Source traité'!$A$4:$A$1858,$D1511,'Source traité'!$V$4:$V$1858,$V1511)/SUMIFS('[6]Comp2016-2017 (3)'!$G$5:$G$289,'[6]Comp2016-2017 (3)'!$A$5:$A$289,$D1511,'[6]Comp2016-2017 (3)'!$R$5:$R$289,$V1511)*$AB1511))</f>
        <v/>
      </c>
      <c r="AH1511" s="232">
        <f>IF($W1511=AH$3,$AB1511,IF(NOT($W1511=0),"",SUMIFS('Source traité'!AH$4:AH$1858,'Source traité'!$A$4:$A$1858,$D1511,'Source traité'!$V$4:$V$1858,$V1511)/SUMIFS('[6]Comp2016-2017 (3)'!$G$5:$G$289,'[6]Comp2016-2017 (3)'!$A$5:$A$289,$D1511,'[6]Comp2016-2017 (3)'!$R$5:$R$289,$V1511)*$AB1511))</f>
        <v/>
      </c>
      <c r="AI1511" s="232">
        <f>IF($W1511=AI$3,$AB1511,IF(NOT($W1511=0),"",SUMIFS('Source traité'!AI$4:AI$1858,'Source traité'!$A$4:$A$1858,$D1511,'Source traité'!$V$4:$V$1858,$V1511)/SUMIFS('[6]Comp2016-2017 (3)'!$G$5:$G$289,'[6]Comp2016-2017 (3)'!$A$5:$A$289,$D1511,'[6]Comp2016-2017 (3)'!$R$5:$R$289,$V1511)*$AB1511))</f>
        <v/>
      </c>
      <c r="AJ1511" s="232">
        <f>IF($W1511=AJ$3,$AB1511,IF(NOT($W1511=0),"",SUMIFS('Source traité'!AJ$4:AJ$1858,'Source traité'!$A$4:$A$1858,$D1511,'Source traité'!$V$4:$V$1858,$V1511)/SUMIFS('[6]Comp2016-2017 (3)'!$G$5:$G$289,'[6]Comp2016-2017 (3)'!$A$5:$A$289,$D1511,'[6]Comp2016-2017 (3)'!$R$5:$R$289,$V1511)*$AB1511))</f>
        <v/>
      </c>
      <c r="AK1511" s="232">
        <f>SUM(AC1511:AJ1511)-AB1511</f>
        <v/>
      </c>
      <c r="AL1511" s="228">
        <f>IF(A1511=D1511,"remplir à la main","")</f>
        <v/>
      </c>
      <c r="AM1511" s="228">
        <f>VLOOKUP(A1511,'[6]Table corresp.'!$M$4:$U$63,8,FALSE)</f>
        <v/>
      </c>
      <c r="AN1511" s="228">
        <f>VLOOKUP(D1511,'[6]Table corresp.'!$M$4:$U$63,9,FALSE)</f>
        <v/>
      </c>
    </row>
    <row r="1512" hidden="1">
      <c r="A1512" s="179" t="inlineStr">
        <is>
          <t>04 - Bois destinés à l’énergie</t>
        </is>
      </c>
      <c r="B1512" s="179">
        <f>VLOOKUP(LEFT(A1512,3),'[6]Table corresp.'!$A$4:$D$63,3,FALSE)</f>
        <v/>
      </c>
      <c r="C1512" s="179">
        <f>VLOOKUP(A1512,'[6]Table corresp.'!$M$4:$P$63,4,FALSE)</f>
        <v/>
      </c>
      <c r="D1512" s="179" t="inlineStr">
        <is>
          <t>30 - Combustibles industriels à base de bois</t>
        </is>
      </c>
      <c r="E1512" s="179">
        <f>VLOOKUP(LEFT(D1512,3),'[6]Table corresp.'!$A$4:$D$63,4,FALSE)</f>
        <v/>
      </c>
      <c r="F1512" s="179">
        <f>LEFT(A1512,3)&amp;" - "&amp;LEFT(D1512,3)</f>
        <v/>
      </c>
      <c r="G1512" s="227" t="n">
        <v>71482.3866263221</v>
      </c>
      <c r="H1512" s="227" t="n">
        <v>0</v>
      </c>
      <c r="I1512" s="227" t="n">
        <v>71482.386626322</v>
      </c>
      <c r="J1512" s="227" t="n"/>
      <c r="K1512" s="227" t="n"/>
      <c r="L1512" s="227" t="n"/>
      <c r="M1512" s="227" t="n"/>
      <c r="N1512" s="227" t="n"/>
      <c r="O1512" s="227" t="n"/>
      <c r="P1512" s="227" t="n">
        <v>3632.145404930865</v>
      </c>
      <c r="Q1512" s="227" t="n">
        <v>0</v>
      </c>
      <c r="R1512" s="227" t="n">
        <v>3632.145404930865</v>
      </c>
      <c r="S1512" s="227" t="inlineStr">
        <is>
          <t>BE</t>
        </is>
      </c>
      <c r="T1512" s="228">
        <f>VLOOKUP(A1512,'[6]Groupe de branches'!$Z$27:$AM$86,14,FALSE)</f>
        <v/>
      </c>
      <c r="U1512" s="228">
        <f>VLOOKUP(D1512,'[6]Groupe de branches'!$Z$27:$AM$86,14,FALSE)</f>
        <v/>
      </c>
      <c r="V1512" s="228" t="n">
        <v>2020</v>
      </c>
      <c r="W1512" s="228">
        <f>VLOOKUP(D1512,'[6]Table corresp.'!$M$4:$S$63,7,FALSE)</f>
        <v/>
      </c>
      <c r="X1512" s="229">
        <f>IFERROR(G1512/SUMIFS('[6]Comp2016-2017 (3)'!$I$5:$I$289,'[6]Comp2016-2017 (3)'!$A$5:$A$289,A1512,'[6]Comp2016-2017 (3)'!$R$5:$R$289,V1512),0)</f>
        <v/>
      </c>
      <c r="Y1512" s="230">
        <f>IF(RIGHT(F1512,3)="Exp",VLOOKUP(F1512,#REF!,2,FALSE),VLOOKUP(F1512,#REF!,9,FALSE))</f>
        <v/>
      </c>
      <c r="Z1512" s="231">
        <f>IFERROR(Y1512/SUMIFS($Y$4:$Y$1858,$V$4:$V$1858,V1512,$A$4:$A$1858,A1512),"")</f>
        <v/>
      </c>
      <c r="AA1512" s="231">
        <f>X1512*Z1512</f>
        <v/>
      </c>
      <c r="AB1512" s="232">
        <f>IFERROR(SUMIFS('[6]Comp2016-2017 (3)'!$G$5:$G$289,'[6]Comp2016-2017 (3)'!$A$5:$A$289,A1512,'[6]Comp2016-2017 (3)'!$R$5:$R$289,V1512)*AA1512/SUMIFS($AA$4:$AA$1858,$A$4:$A$1858,A1512,$V$4:$V$1858,V1512),0)</f>
        <v/>
      </c>
      <c r="AC1512" s="232">
        <f>IF($W1512=AC$3,$AB1512,IF(NOT($W1512=0),"",SUMIFS('Source traité'!AC$4:AC$1858,'Source traité'!$A$4:$A$1858,$D1512,'Source traité'!$V$4:$V$1858,$V1512)/SUMIFS('[6]Comp2016-2017 (3)'!$G$5:$G$289,'[6]Comp2016-2017 (3)'!$A$5:$A$289,$D1512,'[6]Comp2016-2017 (3)'!$R$5:$R$289,$V1512)*$AB1512))</f>
        <v/>
      </c>
      <c r="AD1512" s="232">
        <f>IF($W1512=AD$3,$AB1512,IF(NOT($W1512=0),"",SUMIFS('Source traité'!AD$4:AD$1858,'Source traité'!$A$4:$A$1858,$D1512,'Source traité'!$V$4:$V$1858,$V1512)/SUMIFS('[6]Comp2016-2017 (3)'!$G$5:$G$289,'[6]Comp2016-2017 (3)'!$A$5:$A$289,$D1512,'[6]Comp2016-2017 (3)'!$R$5:$R$289,$V1512)*$AB1512))</f>
        <v/>
      </c>
      <c r="AE1512" s="232">
        <f>IF($W1512=AE$3,$AB1512,IF(NOT($W1512=0),"",SUMIFS('Source traité'!AE$4:AE$1858,'Source traité'!$A$4:$A$1858,$D1512,'Source traité'!$V$4:$V$1858,$V1512)/SUMIFS('[6]Comp2016-2017 (3)'!$G$5:$G$289,'[6]Comp2016-2017 (3)'!$A$5:$A$289,$D1512,'[6]Comp2016-2017 (3)'!$R$5:$R$289,$V1512)*$AB1512))</f>
        <v/>
      </c>
      <c r="AF1512" s="232">
        <f>IF($W1512=AF$3,$AB1512,IF(NOT($W1512=0),"",SUMIFS('Source traité'!AF$4:AF$1858,'Source traité'!$A$4:$A$1858,$D1512,'Source traité'!$V$4:$V$1858,$V1512)/SUMIFS('[6]Comp2016-2017 (3)'!$G$5:$G$289,'[6]Comp2016-2017 (3)'!$A$5:$A$289,$D1512,'[6]Comp2016-2017 (3)'!$R$5:$R$289,$V1512)*$AB1512))</f>
        <v/>
      </c>
      <c r="AG1512" s="232">
        <f>IF($W1512=AG$3,$AB1512,IF(NOT($W1512=0),"",SUMIFS('Source traité'!AG$4:AG$1858,'Source traité'!$A$4:$A$1858,$D1512,'Source traité'!$V$4:$V$1858,$V1512)/SUMIFS('[6]Comp2016-2017 (3)'!$G$5:$G$289,'[6]Comp2016-2017 (3)'!$A$5:$A$289,$D1512,'[6]Comp2016-2017 (3)'!$R$5:$R$289,$V1512)*$AB1512))</f>
        <v/>
      </c>
      <c r="AH1512" s="232">
        <f>IF($W1512=AH$3,$AB1512,IF(NOT($W1512=0),"",SUMIFS('Source traité'!AH$4:AH$1858,'Source traité'!$A$4:$A$1858,$D1512,'Source traité'!$V$4:$V$1858,$V1512)/SUMIFS('[6]Comp2016-2017 (3)'!$G$5:$G$289,'[6]Comp2016-2017 (3)'!$A$5:$A$289,$D1512,'[6]Comp2016-2017 (3)'!$R$5:$R$289,$V1512)*$AB1512))</f>
        <v/>
      </c>
      <c r="AI1512" s="232">
        <f>IF($W1512=AI$3,$AB1512,IF(NOT($W1512=0),"",SUMIFS('Source traité'!AI$4:AI$1858,'Source traité'!$A$4:$A$1858,$D1512,'Source traité'!$V$4:$V$1858,$V1512)/SUMIFS('[6]Comp2016-2017 (3)'!$G$5:$G$289,'[6]Comp2016-2017 (3)'!$A$5:$A$289,$D1512,'[6]Comp2016-2017 (3)'!$R$5:$R$289,$V1512)*$AB1512))</f>
        <v/>
      </c>
      <c r="AJ1512" s="232">
        <f>IF($W1512=AJ$3,$AB1512,IF(NOT($W1512=0),"",SUMIFS('Source traité'!AJ$4:AJ$1858,'Source traité'!$A$4:$A$1858,$D1512,'Source traité'!$V$4:$V$1858,$V1512)/SUMIFS('[6]Comp2016-2017 (3)'!$G$5:$G$289,'[6]Comp2016-2017 (3)'!$A$5:$A$289,$D1512,'[6]Comp2016-2017 (3)'!$R$5:$R$289,$V1512)*$AB1512))</f>
        <v/>
      </c>
      <c r="AK1512" s="232">
        <f>SUM(AC1512:AJ1512)-AB1512</f>
        <v/>
      </c>
      <c r="AL1512" s="228">
        <f>IF(A1512=D1512,"remplir à la main","")</f>
        <v/>
      </c>
      <c r="AM1512" s="228">
        <f>VLOOKUP(A1512,'[6]Table corresp.'!$M$4:$U$63,8,FALSE)</f>
        <v/>
      </c>
      <c r="AN1512" s="228">
        <f>VLOOKUP(D1512,'[6]Table corresp.'!$M$4:$U$63,9,FALSE)</f>
        <v/>
      </c>
    </row>
    <row r="1513" hidden="1">
      <c r="A1513" s="179" t="inlineStr">
        <is>
          <t>04 - Bois destinés à l’énergie</t>
        </is>
      </c>
      <c r="B1513" s="179">
        <f>VLOOKUP(LEFT(A1513,3),'[6]Table corresp.'!$A$4:$D$63,3,FALSE)</f>
        <v/>
      </c>
      <c r="C1513" s="179">
        <f>VLOOKUP(A1513,'[6]Table corresp.'!$M$4:$P$63,4,FALSE)</f>
        <v/>
      </c>
      <c r="D1513" s="179" t="inlineStr">
        <is>
          <t>Consommation finale</t>
        </is>
      </c>
      <c r="E1513" s="179">
        <f>VLOOKUP(LEFT(D1513,3),'[6]Table corresp.'!$A$4:$D$63,4,FALSE)</f>
        <v/>
      </c>
      <c r="F1513" s="179">
        <f>LEFT(A1513,3)&amp;" - "&amp;LEFT(D1513,3)</f>
        <v/>
      </c>
      <c r="G1513" s="227" t="n">
        <v>227642.767209315</v>
      </c>
      <c r="H1513" s="227" t="n">
        <v>13752.685</v>
      </c>
      <c r="I1513" s="227" t="n">
        <v>241395.452209315</v>
      </c>
      <c r="J1513" s="227" t="n"/>
      <c r="K1513" s="227" t="n"/>
      <c r="L1513" s="227" t="n"/>
      <c r="M1513" s="227" t="n"/>
      <c r="N1513" s="227" t="n"/>
      <c r="O1513" s="227" t="n"/>
      <c r="P1513" s="227" t="n">
        <v>4430.729243564745</v>
      </c>
      <c r="Q1513" s="227" t="n">
        <v>126.192701</v>
      </c>
      <c r="R1513" s="227" t="n">
        <v>4556.921944564745</v>
      </c>
      <c r="S1513" s="227" t="inlineStr">
        <is>
          <t>BE</t>
        </is>
      </c>
      <c r="T1513" s="228">
        <f>VLOOKUP(A1513,'[6]Groupe de branches'!$Z$27:$AM$86,14,FALSE)</f>
        <v/>
      </c>
      <c r="U1513" s="228">
        <f>VLOOKUP(D1513,'[6]Groupe de branches'!$Z$27:$AM$86,14,FALSE)</f>
        <v/>
      </c>
      <c r="V1513" s="228" t="n">
        <v>2020</v>
      </c>
      <c r="W1513" s="228">
        <f>VLOOKUP(D1513,'[6]Table corresp.'!$M$4:$S$63,7,FALSE)</f>
        <v/>
      </c>
      <c r="X1513" s="229">
        <f>IFERROR(G1513/SUMIFS('[6]Comp2016-2017 (3)'!$I$5:$I$289,'[6]Comp2016-2017 (3)'!$A$5:$A$289,A1513,'[6]Comp2016-2017 (3)'!$R$5:$R$289,V1513),0)</f>
        <v/>
      </c>
      <c r="Y1513" s="230">
        <f>IF(RIGHT(F1513,3)="Exp",VLOOKUP(F1513,#REF!,2,FALSE),VLOOKUP(F1513,#REF!,9,FALSE))</f>
        <v/>
      </c>
      <c r="Z1513" s="231">
        <f>IFERROR(Y1513/SUMIFS($Y$4:$Y$1858,$V$4:$V$1858,V1513,$A$4:$A$1858,A1513),"")</f>
        <v/>
      </c>
      <c r="AA1513" s="231">
        <f>X1513*Z1513</f>
        <v/>
      </c>
      <c r="AB1513" s="232">
        <f>IFERROR(SUMIFS('[6]Comp2016-2017 (3)'!$G$5:$G$289,'[6]Comp2016-2017 (3)'!$A$5:$A$289,A1513,'[6]Comp2016-2017 (3)'!$R$5:$R$289,V1513)*AA1513/SUMIFS($AA$4:$AA$1858,$A$4:$A$1858,A1513,$V$4:$V$1858,V1513),0)</f>
        <v/>
      </c>
      <c r="AC1513" s="232">
        <f>IF($W1513=AC$3,$AB1513,IF(NOT($W1513=0),"",SUMIFS('Source traité'!AC$4:AC$1858,'Source traité'!$A$4:$A$1858,$D1513,'Source traité'!$V$4:$V$1858,$V1513)/SUMIFS('[6]Comp2016-2017 (3)'!$G$5:$G$289,'[6]Comp2016-2017 (3)'!$A$5:$A$289,$D1513,'[6]Comp2016-2017 (3)'!$R$5:$R$289,$V1513)*$AB1513))</f>
        <v/>
      </c>
      <c r="AD1513" s="232">
        <f>IF($W1513=AD$3,$AB1513,IF(NOT($W1513=0),"",SUMIFS('Source traité'!AD$4:AD$1858,'Source traité'!$A$4:$A$1858,$D1513,'Source traité'!$V$4:$V$1858,$V1513)/SUMIFS('[6]Comp2016-2017 (3)'!$G$5:$G$289,'[6]Comp2016-2017 (3)'!$A$5:$A$289,$D1513,'[6]Comp2016-2017 (3)'!$R$5:$R$289,$V1513)*$AB1513))</f>
        <v/>
      </c>
      <c r="AE1513" s="232">
        <f>IF($W1513=AE$3,$AB1513,IF(NOT($W1513=0),"",SUMIFS('Source traité'!AE$4:AE$1858,'Source traité'!$A$4:$A$1858,$D1513,'Source traité'!$V$4:$V$1858,$V1513)/SUMIFS('[6]Comp2016-2017 (3)'!$G$5:$G$289,'[6]Comp2016-2017 (3)'!$A$5:$A$289,$D1513,'[6]Comp2016-2017 (3)'!$R$5:$R$289,$V1513)*$AB1513))</f>
        <v/>
      </c>
      <c r="AF1513" s="232">
        <f>IF($W1513=AF$3,$AB1513,IF(NOT($W1513=0),"",SUMIFS('Source traité'!AF$4:AF$1858,'Source traité'!$A$4:$A$1858,$D1513,'Source traité'!$V$4:$V$1858,$V1513)/SUMIFS('[6]Comp2016-2017 (3)'!$G$5:$G$289,'[6]Comp2016-2017 (3)'!$A$5:$A$289,$D1513,'[6]Comp2016-2017 (3)'!$R$5:$R$289,$V1513)*$AB1513))</f>
        <v/>
      </c>
      <c r="AG1513" s="232">
        <f>IF($W1513=AG$3,$AB1513,IF(NOT($W1513=0),"",SUMIFS('Source traité'!AG$4:AG$1858,'Source traité'!$A$4:$A$1858,$D1513,'Source traité'!$V$4:$V$1858,$V1513)/SUMIFS('[6]Comp2016-2017 (3)'!$G$5:$G$289,'[6]Comp2016-2017 (3)'!$A$5:$A$289,$D1513,'[6]Comp2016-2017 (3)'!$R$5:$R$289,$V1513)*$AB1513))</f>
        <v/>
      </c>
      <c r="AH1513" s="232">
        <f>IF($W1513=AH$3,$AB1513,IF(NOT($W1513=0),"",SUMIFS('Source traité'!AH$4:AH$1858,'Source traité'!$A$4:$A$1858,$D1513,'Source traité'!$V$4:$V$1858,$V1513)/SUMIFS('[6]Comp2016-2017 (3)'!$G$5:$G$289,'[6]Comp2016-2017 (3)'!$A$5:$A$289,$D1513,'[6]Comp2016-2017 (3)'!$R$5:$R$289,$V1513)*$AB1513))</f>
        <v/>
      </c>
      <c r="AI1513" s="232">
        <f>IF($W1513=AI$3,$AB1513,IF(NOT($W1513=0),"",SUMIFS('Source traité'!AI$4:AI$1858,'Source traité'!$A$4:$A$1858,$D1513,'Source traité'!$V$4:$V$1858,$V1513)/SUMIFS('[6]Comp2016-2017 (3)'!$G$5:$G$289,'[6]Comp2016-2017 (3)'!$A$5:$A$289,$D1513,'[6]Comp2016-2017 (3)'!$R$5:$R$289,$V1513)*$AB1513))</f>
        <v/>
      </c>
      <c r="AJ1513" s="232">
        <f>IF($W1513=AJ$3,$AB1513,IF(NOT($W1513=0),"",SUMIFS('Source traité'!AJ$4:AJ$1858,'Source traité'!$A$4:$A$1858,$D1513,'Source traité'!$V$4:$V$1858,$V1513)/SUMIFS('[6]Comp2016-2017 (3)'!$G$5:$G$289,'[6]Comp2016-2017 (3)'!$A$5:$A$289,$D1513,'[6]Comp2016-2017 (3)'!$R$5:$R$289,$V1513)*$AB1513))</f>
        <v/>
      </c>
      <c r="AK1513" s="232">
        <f>SUM(AC1513:AJ1513)-AB1513</f>
        <v/>
      </c>
      <c r="AL1513" s="228">
        <f>IF(A1513=D1513,"remplir à la main","")</f>
        <v/>
      </c>
      <c r="AM1513" s="228">
        <f>VLOOKUP(A1513,'[6]Table corresp.'!$M$4:$U$63,8,FALSE)</f>
        <v/>
      </c>
      <c r="AN1513" s="228">
        <f>VLOOKUP(D1513,'[6]Table corresp.'!$M$4:$U$63,9,FALSE)</f>
        <v/>
      </c>
    </row>
    <row r="1514" hidden="1">
      <c r="A1514" s="179" t="inlineStr">
        <is>
          <t>04 - Bois destinés à l’énergie</t>
        </is>
      </c>
      <c r="B1514" s="179">
        <f>VLOOKUP(LEFT(A1514,3),'[6]Table corresp.'!$A$4:$D$63,3,FALSE)</f>
        <v/>
      </c>
      <c r="C1514" s="179">
        <f>VLOOKUP(A1514,'[6]Table corresp.'!$M$4:$P$63,4,FALSE)</f>
        <v/>
      </c>
      <c r="D1514" s="179" t="inlineStr">
        <is>
          <t>Exportation</t>
        </is>
      </c>
      <c r="E1514" s="179">
        <f>VLOOKUP(LEFT(D1514,3),'[6]Table corresp.'!$A$4:$D$63,4,FALSE)</f>
        <v/>
      </c>
      <c r="F1514" s="179">
        <f>LEFT(A1514,3)&amp;" - "&amp;LEFT(D1514,3)</f>
        <v/>
      </c>
      <c r="G1514" s="227" t="n">
        <v>14127.876052</v>
      </c>
      <c r="H1514" s="227" t="n">
        <v>0</v>
      </c>
      <c r="I1514" s="227" t="n">
        <v>14127.876052</v>
      </c>
      <c r="J1514" s="227" t="n"/>
      <c r="K1514" s="227" t="n"/>
      <c r="L1514" s="227" t="n"/>
      <c r="M1514" s="227" t="n"/>
      <c r="N1514" s="227" t="n"/>
      <c r="O1514" s="227" t="n"/>
      <c r="P1514" s="227" t="n">
        <v>299.1253515043884</v>
      </c>
      <c r="Q1514" s="227" t="n">
        <v>0</v>
      </c>
      <c r="R1514" s="227" t="n">
        <v>299.1253515043884</v>
      </c>
      <c r="S1514" s="227" t="inlineStr">
        <is>
          <t>BE</t>
        </is>
      </c>
      <c r="T1514" s="228">
        <f>VLOOKUP(A1514,'[6]Groupe de branches'!$Z$27:$AM$86,14,FALSE)</f>
        <v/>
      </c>
      <c r="U1514" s="228">
        <f>VLOOKUP(D1514,'[6]Groupe de branches'!$Z$27:$AM$86,14,FALSE)</f>
        <v/>
      </c>
      <c r="V1514" s="228" t="n">
        <v>2020</v>
      </c>
      <c r="W1514" s="228">
        <f>VLOOKUP(D1514,'[6]Table corresp.'!$M$4:$S$63,7,FALSE)</f>
        <v/>
      </c>
      <c r="X1514" s="229">
        <f>IFERROR(G1514/SUMIFS('[6]Comp2016-2017 (3)'!$I$5:$I$289,'[6]Comp2016-2017 (3)'!$A$5:$A$289,A1514,'[6]Comp2016-2017 (3)'!$R$5:$R$289,V1514),0)</f>
        <v/>
      </c>
      <c r="Y1514" s="230">
        <f>IF(RIGHT(F1514,3)="Exp",VLOOKUP(F1514,#REF!,2,FALSE),VLOOKUP(F1514,#REF!,9,FALSE))</f>
        <v/>
      </c>
      <c r="Z1514" s="231">
        <f>IFERROR(Y1514/SUMIFS($Y$4:$Y$1858,$V$4:$V$1858,V1514,$A$4:$A$1858,A1514),"")</f>
        <v/>
      </c>
      <c r="AA1514" s="231">
        <f>X1514*Z1514</f>
        <v/>
      </c>
      <c r="AB1514" s="232">
        <f>IFERROR(SUMIFS('[6]Comp2016-2017 (3)'!$G$5:$G$289,'[6]Comp2016-2017 (3)'!$A$5:$A$289,A1514,'[6]Comp2016-2017 (3)'!$R$5:$R$289,V1514)*AA1514/SUMIFS($AA$4:$AA$1858,$A$4:$A$1858,A1514,$V$4:$V$1858,V1514),0)</f>
        <v/>
      </c>
      <c r="AC1514" s="232">
        <f>IF($W1514=AC$3,$AB1514,IF(NOT($W1514=0),"",SUMIFS('Source traité'!AC$4:AC$1858,'Source traité'!$A$4:$A$1858,$D1514,'Source traité'!$V$4:$V$1858,$V1514)/SUMIFS('[6]Comp2016-2017 (3)'!$G$5:$G$289,'[6]Comp2016-2017 (3)'!$A$5:$A$289,$D1514,'[6]Comp2016-2017 (3)'!$R$5:$R$289,$V1514)*$AB1514))</f>
        <v/>
      </c>
      <c r="AD1514" s="232">
        <f>IF($W1514=AD$3,$AB1514,IF(NOT($W1514=0),"",SUMIFS('Source traité'!AD$4:AD$1858,'Source traité'!$A$4:$A$1858,$D1514,'Source traité'!$V$4:$V$1858,$V1514)/SUMIFS('[6]Comp2016-2017 (3)'!$G$5:$G$289,'[6]Comp2016-2017 (3)'!$A$5:$A$289,$D1514,'[6]Comp2016-2017 (3)'!$R$5:$R$289,$V1514)*$AB1514))</f>
        <v/>
      </c>
      <c r="AE1514" s="232">
        <f>IF($W1514=AE$3,$AB1514,IF(NOT($W1514=0),"",SUMIFS('Source traité'!AE$4:AE$1858,'Source traité'!$A$4:$A$1858,$D1514,'Source traité'!$V$4:$V$1858,$V1514)/SUMIFS('[6]Comp2016-2017 (3)'!$G$5:$G$289,'[6]Comp2016-2017 (3)'!$A$5:$A$289,$D1514,'[6]Comp2016-2017 (3)'!$R$5:$R$289,$V1514)*$AB1514))</f>
        <v/>
      </c>
      <c r="AF1514" s="232">
        <f>IF($W1514=AF$3,$AB1514,IF(NOT($W1514=0),"",SUMIFS('Source traité'!AF$4:AF$1858,'Source traité'!$A$4:$A$1858,$D1514,'Source traité'!$V$4:$V$1858,$V1514)/SUMIFS('[6]Comp2016-2017 (3)'!$G$5:$G$289,'[6]Comp2016-2017 (3)'!$A$5:$A$289,$D1514,'[6]Comp2016-2017 (3)'!$R$5:$R$289,$V1514)*$AB1514))</f>
        <v/>
      </c>
      <c r="AG1514" s="232">
        <f>IF($W1514=AG$3,$AB1514,IF(NOT($W1514=0),"",SUMIFS('Source traité'!AG$4:AG$1858,'Source traité'!$A$4:$A$1858,$D1514,'Source traité'!$V$4:$V$1858,$V1514)/SUMIFS('[6]Comp2016-2017 (3)'!$G$5:$G$289,'[6]Comp2016-2017 (3)'!$A$5:$A$289,$D1514,'[6]Comp2016-2017 (3)'!$R$5:$R$289,$V1514)*$AB1514))</f>
        <v/>
      </c>
      <c r="AH1514" s="232">
        <f>IF($W1514=AH$3,$AB1514,IF(NOT($W1514=0),"",SUMIFS('Source traité'!AH$4:AH$1858,'Source traité'!$A$4:$A$1858,$D1514,'Source traité'!$V$4:$V$1858,$V1514)/SUMIFS('[6]Comp2016-2017 (3)'!$G$5:$G$289,'[6]Comp2016-2017 (3)'!$A$5:$A$289,$D1514,'[6]Comp2016-2017 (3)'!$R$5:$R$289,$V1514)*$AB1514))</f>
        <v/>
      </c>
      <c r="AI1514" s="232">
        <f>IF($W1514=AI$3,$AB1514,IF(NOT($W1514=0),"",SUMIFS('Source traité'!AI$4:AI$1858,'Source traité'!$A$4:$A$1858,$D1514,'Source traité'!$V$4:$V$1858,$V1514)/SUMIFS('[6]Comp2016-2017 (3)'!$G$5:$G$289,'[6]Comp2016-2017 (3)'!$A$5:$A$289,$D1514,'[6]Comp2016-2017 (3)'!$R$5:$R$289,$V1514)*$AB1514))</f>
        <v/>
      </c>
      <c r="AJ1514" s="232">
        <f>IF($W1514=AJ$3,$AB1514,IF(NOT($W1514=0),"",SUMIFS('Source traité'!AJ$4:AJ$1858,'Source traité'!$A$4:$A$1858,$D1514,'Source traité'!$V$4:$V$1858,$V1514)/SUMIFS('[6]Comp2016-2017 (3)'!$G$5:$G$289,'[6]Comp2016-2017 (3)'!$A$5:$A$289,$D1514,'[6]Comp2016-2017 (3)'!$R$5:$R$289,$V1514)*$AB1514))</f>
        <v/>
      </c>
      <c r="AK1514" s="232">
        <f>SUM(AC1514:AJ1514)-AB1514</f>
        <v/>
      </c>
      <c r="AL1514" s="228">
        <f>IF(A1514=D1514,"remplir à la main","")</f>
        <v/>
      </c>
      <c r="AM1514" s="228">
        <f>VLOOKUP(A1514,'[6]Table corresp.'!$M$4:$U$63,8,FALSE)</f>
        <v/>
      </c>
      <c r="AN1514" s="228">
        <f>VLOOKUP(D1514,'[6]Table corresp.'!$M$4:$U$63,9,FALSE)</f>
        <v/>
      </c>
    </row>
    <row r="1515" hidden="1">
      <c r="A1515" s="179" t="inlineStr">
        <is>
          <t>05 - Travaux d'exploitation de bois et de sylviculture</t>
        </is>
      </c>
      <c r="B1515" s="179">
        <f>VLOOKUP(LEFT(A1515,3),'[6]Table corresp.'!$A$4:$D$63,3,FALSE)</f>
        <v/>
      </c>
      <c r="C1515" s="179">
        <f>VLOOKUP(A1515,'[6]Table corresp.'!$M$4:$P$63,4,FALSE)</f>
        <v/>
      </c>
      <c r="D1515" s="179" t="inlineStr">
        <is>
          <t>02 - Grumes et billons destinés au sciage, placage ou déroulage</t>
        </is>
      </c>
      <c r="E1515" s="179">
        <f>VLOOKUP(LEFT(D1515,3),'[6]Table corresp.'!$A$4:$D$63,4,FALSE)</f>
        <v/>
      </c>
      <c r="F1515" s="179">
        <f>LEFT(A1515,3)&amp;" - "&amp;LEFT(D1515,3)</f>
        <v/>
      </c>
      <c r="G1515" s="227" t="n">
        <v>345467.581282977</v>
      </c>
      <c r="H1515" s="227" t="n">
        <v>0</v>
      </c>
      <c r="I1515" s="227" t="n">
        <v>345467.581282977</v>
      </c>
      <c r="J1515" s="227" t="n"/>
      <c r="K1515" s="227" t="n"/>
      <c r="L1515" s="227" t="n"/>
      <c r="M1515" s="227" t="n"/>
      <c r="N1515" s="227" t="n"/>
      <c r="O1515" s="227" t="n"/>
      <c r="P1515" s="227" t="n"/>
      <c r="Q1515" s="227" t="n"/>
      <c r="R1515" s="227" t="n"/>
      <c r="S1515" s="227" t="n"/>
      <c r="T1515" s="228">
        <f>VLOOKUP(A1515,'[6]Groupe de branches'!$Z$27:$AM$86,14,FALSE)</f>
        <v/>
      </c>
      <c r="U1515" s="228">
        <f>VLOOKUP(D1515,'[6]Groupe de branches'!$Z$27:$AM$86,14,FALSE)</f>
        <v/>
      </c>
      <c r="V1515" s="228" t="n">
        <v>2020</v>
      </c>
      <c r="W1515" s="228">
        <f>VLOOKUP(D1515,'[6]Table corresp.'!$M$4:$S$63,7,FALSE)</f>
        <v/>
      </c>
      <c r="X1515" s="229">
        <f>IFERROR(G1515/SUMIFS('[6]Comp2016-2017 (3)'!$I$5:$I$289,'[6]Comp2016-2017 (3)'!$A$5:$A$289,A1515,'[6]Comp2016-2017 (3)'!$R$5:$R$289,V1515),0)</f>
        <v/>
      </c>
      <c r="Y1515" s="230">
        <f>IFERROR(IF(RIGHT(F1515,3)="Exp",VLOOKUP(F1515,#REF!,2,FALSE),VLOOKUP(F1515,#REF!,9,FALSE)),1)</f>
        <v/>
      </c>
      <c r="Z1515" s="231">
        <f>IFERROR(Y1515/SUMIFS($Y$4:$Y$1858,$V$4:$V$1858,V1515,$A$4:$A$1858,A1515),"")</f>
        <v/>
      </c>
      <c r="AA1515" s="231">
        <f>X1515*Z1515</f>
        <v/>
      </c>
      <c r="AB1515" s="232">
        <f>IFERROR(SUMIFS('[6]Comp2016-2017 (3)'!$G$5:$G$289,'[6]Comp2016-2017 (3)'!$A$5:$A$289,A1515,'[6]Comp2016-2017 (3)'!$R$5:$R$289,V1515)*AA1515/SUMIFS($AA$4:$AA$1858,$A$4:$A$1858,A1515,$V$4:$V$1858,V1515),0)</f>
        <v/>
      </c>
      <c r="AC1515" s="232">
        <f>IF($W1515=AC$3,$AB1515,IF(NOT($W1515=0),"",SUMIFS('Source traité'!AC$4:AC$1858,'Source traité'!$A$4:$A$1858,$D1515,'Source traité'!$V$4:$V$1858,$V1515)/SUMIFS('[6]Comp2016-2017 (3)'!$G$5:$G$289,'[6]Comp2016-2017 (3)'!$A$5:$A$289,$D1515,'[6]Comp2016-2017 (3)'!$R$5:$R$289,$V1515)*$AB1515))</f>
        <v/>
      </c>
      <c r="AD1515" s="232">
        <f>IF($W1515=AD$3,$AB1515,IF(NOT($W1515=0),"",SUMIFS('Source traité'!AD$4:AD$1858,'Source traité'!$A$4:$A$1858,$D1515,'Source traité'!$V$4:$V$1858,$V1515)/SUMIFS('[6]Comp2016-2017 (3)'!$G$5:$G$289,'[6]Comp2016-2017 (3)'!$A$5:$A$289,$D1515,'[6]Comp2016-2017 (3)'!$R$5:$R$289,$V1515)*$AB1515))</f>
        <v/>
      </c>
      <c r="AE1515" s="232">
        <f>IF($W1515=AE$3,$AB1515,IF(NOT($W1515=0),"",SUMIFS('Source traité'!AE$4:AE$1858,'Source traité'!$A$4:$A$1858,$D1515,'Source traité'!$V$4:$V$1858,$V1515)/SUMIFS('[6]Comp2016-2017 (3)'!$G$5:$G$289,'[6]Comp2016-2017 (3)'!$A$5:$A$289,$D1515,'[6]Comp2016-2017 (3)'!$R$5:$R$289,$V1515)*$AB1515))</f>
        <v/>
      </c>
      <c r="AF1515" s="232">
        <f>IF($W1515=AF$3,$AB1515,IF(NOT($W1515=0),"",SUMIFS('Source traité'!AF$4:AF$1858,'Source traité'!$A$4:$A$1858,$D1515,'Source traité'!$V$4:$V$1858,$V1515)/SUMIFS('[6]Comp2016-2017 (3)'!$G$5:$G$289,'[6]Comp2016-2017 (3)'!$A$5:$A$289,$D1515,'[6]Comp2016-2017 (3)'!$R$5:$R$289,$V1515)*$AB1515))</f>
        <v/>
      </c>
      <c r="AG1515" s="232">
        <f>IF($W1515=AG$3,$AB1515,IF(NOT($W1515=0),"",SUMIFS('Source traité'!AG$4:AG$1858,'Source traité'!$A$4:$A$1858,$D1515,'Source traité'!$V$4:$V$1858,$V1515)/SUMIFS('[6]Comp2016-2017 (3)'!$G$5:$G$289,'[6]Comp2016-2017 (3)'!$A$5:$A$289,$D1515,'[6]Comp2016-2017 (3)'!$R$5:$R$289,$V1515)*$AB1515))</f>
        <v/>
      </c>
      <c r="AH1515" s="232">
        <f>IF($W1515=AH$3,$AB1515,IF(NOT($W1515=0),"",SUMIFS('Source traité'!AH$4:AH$1858,'Source traité'!$A$4:$A$1858,$D1515,'Source traité'!$V$4:$V$1858,$V1515)/SUMIFS('[6]Comp2016-2017 (3)'!$G$5:$G$289,'[6]Comp2016-2017 (3)'!$A$5:$A$289,$D1515,'[6]Comp2016-2017 (3)'!$R$5:$R$289,$V1515)*$AB1515))</f>
        <v/>
      </c>
      <c r="AI1515" s="232">
        <f>IF($W1515=AI$3,$AB1515,IF(NOT($W1515=0),"",SUMIFS('Source traité'!AI$4:AI$1858,'Source traité'!$A$4:$A$1858,$D1515,'Source traité'!$V$4:$V$1858,$V1515)/SUMIFS('[6]Comp2016-2017 (3)'!$G$5:$G$289,'[6]Comp2016-2017 (3)'!$A$5:$A$289,$D1515,'[6]Comp2016-2017 (3)'!$R$5:$R$289,$V1515)*$AB1515))</f>
        <v/>
      </c>
      <c r="AJ1515" s="232">
        <f>IF($W1515=AJ$3,$AB1515,IF(NOT($W1515=0),"",SUMIFS('Source traité'!AJ$4:AJ$1858,'Source traité'!$A$4:$A$1858,$D1515,'Source traité'!$V$4:$V$1858,$V1515)/SUMIFS('[6]Comp2016-2017 (3)'!$G$5:$G$289,'[6]Comp2016-2017 (3)'!$A$5:$A$289,$D1515,'[6]Comp2016-2017 (3)'!$R$5:$R$289,$V1515)*$AB1515))</f>
        <v/>
      </c>
      <c r="AK1515" s="232">
        <f>SUM(AC1515:AJ1515)-AB1515</f>
        <v/>
      </c>
      <c r="AL1515" s="228">
        <f>IF(A1515=D1515,"remplir à la main","")</f>
        <v/>
      </c>
      <c r="AM1515" s="228">
        <f>VLOOKUP(A1515,'[6]Table corresp.'!$M$4:$U$63,8,FALSE)</f>
        <v/>
      </c>
      <c r="AN1515" s="228">
        <f>VLOOKUP(D1515,'[6]Table corresp.'!$M$4:$U$63,9,FALSE)</f>
        <v/>
      </c>
    </row>
    <row r="1516" hidden="1">
      <c r="A1516" s="179" t="inlineStr">
        <is>
          <t>05 - Travaux d'exploitation de bois et de sylviculture</t>
        </is>
      </c>
      <c r="B1516" s="179">
        <f>VLOOKUP(LEFT(A1516,3),'[6]Table corresp.'!$A$4:$D$63,3,FALSE)</f>
        <v/>
      </c>
      <c r="C1516" s="179">
        <f>VLOOKUP(A1516,'[6]Table corresp.'!$M$4:$P$63,4,FALSE)</f>
        <v/>
      </c>
      <c r="D1516" s="179" t="inlineStr">
        <is>
          <t>04 - Bois destinés à l’énergie</t>
        </is>
      </c>
      <c r="E1516" s="179">
        <f>VLOOKUP(LEFT(D1516,3),'[6]Table corresp.'!$A$4:$D$63,4,FALSE)</f>
        <v/>
      </c>
      <c r="F1516" s="179">
        <f>LEFT(A1516,3)&amp;" - "&amp;LEFT(D1516,3)</f>
        <v/>
      </c>
      <c r="G1516" s="227" t="n">
        <v>95408.3072337717</v>
      </c>
      <c r="H1516" s="227" t="n">
        <v>0</v>
      </c>
      <c r="I1516" s="227" t="n">
        <v>95408.3072337717</v>
      </c>
      <c r="J1516" s="227" t="n"/>
      <c r="K1516" s="227" t="n"/>
      <c r="L1516" s="227" t="n"/>
      <c r="M1516" s="227" t="n"/>
      <c r="N1516" s="227" t="n"/>
      <c r="O1516" s="227" t="n"/>
      <c r="P1516" s="227" t="n"/>
      <c r="Q1516" s="227" t="n"/>
      <c r="R1516" s="227" t="n"/>
      <c r="S1516" s="227" t="n"/>
      <c r="T1516" s="228">
        <f>VLOOKUP(A1516,'[6]Groupe de branches'!$Z$27:$AM$86,14,FALSE)</f>
        <v/>
      </c>
      <c r="U1516" s="228">
        <f>VLOOKUP(D1516,'[6]Groupe de branches'!$Z$27:$AM$86,14,FALSE)</f>
        <v/>
      </c>
      <c r="V1516" s="228" t="n">
        <v>2020</v>
      </c>
      <c r="W1516" s="228">
        <f>VLOOKUP(D1516,'[6]Table corresp.'!$M$4:$S$63,7,FALSE)</f>
        <v/>
      </c>
      <c r="X1516" s="229">
        <f>IFERROR(G1516/SUMIFS('[6]Comp2016-2017 (3)'!$I$5:$I$289,'[6]Comp2016-2017 (3)'!$A$5:$A$289,A1516,'[6]Comp2016-2017 (3)'!$R$5:$R$289,V1516),0)</f>
        <v/>
      </c>
      <c r="Y1516" s="230">
        <f>IFERROR(IF(RIGHT(F1516,3)="Exp",VLOOKUP(F1516,#REF!,2,FALSE),VLOOKUP(F1516,#REF!,9,FALSE)),1)</f>
        <v/>
      </c>
      <c r="Z1516" s="231">
        <f>IFERROR(Y1516/SUMIFS($Y$4:$Y$1858,$V$4:$V$1858,V1516,$A$4:$A$1858,A1516),"")</f>
        <v/>
      </c>
      <c r="AA1516" s="231">
        <f>X1516*Z1516</f>
        <v/>
      </c>
      <c r="AB1516" s="232">
        <f>IFERROR(SUMIFS('[6]Comp2016-2017 (3)'!$G$5:$G$289,'[6]Comp2016-2017 (3)'!$A$5:$A$289,A1516,'[6]Comp2016-2017 (3)'!$R$5:$R$289,V1516)*AA1516/SUMIFS($AA$4:$AA$1858,$A$4:$A$1858,A1516,$V$4:$V$1858,V1516),0)</f>
        <v/>
      </c>
      <c r="AC1516" s="232">
        <f>IF($W1516=AC$3,$AB1516,IF(NOT($W1516=0),"",SUMIFS('Source traité'!AC$4:AC$1858,'Source traité'!$A$4:$A$1858,$D1516,'Source traité'!$V$4:$V$1858,$V1516)/SUMIFS('[6]Comp2016-2017 (3)'!$G$5:$G$289,'[6]Comp2016-2017 (3)'!$A$5:$A$289,$D1516,'[6]Comp2016-2017 (3)'!$R$5:$R$289,$V1516)*$AB1516))</f>
        <v/>
      </c>
      <c r="AD1516" s="232">
        <f>IF($W1516=AD$3,$AB1516,IF(NOT($W1516=0),"",SUMIFS('Source traité'!AD$4:AD$1858,'Source traité'!$A$4:$A$1858,$D1516,'Source traité'!$V$4:$V$1858,$V1516)/SUMIFS('[6]Comp2016-2017 (3)'!$G$5:$G$289,'[6]Comp2016-2017 (3)'!$A$5:$A$289,$D1516,'[6]Comp2016-2017 (3)'!$R$5:$R$289,$V1516)*$AB1516))</f>
        <v/>
      </c>
      <c r="AE1516" s="232">
        <f>IF($W1516=AE$3,$AB1516,IF(NOT($W1516=0),"",SUMIFS('Source traité'!AE$4:AE$1858,'Source traité'!$A$4:$A$1858,$D1516,'Source traité'!$V$4:$V$1858,$V1516)/SUMIFS('[6]Comp2016-2017 (3)'!$G$5:$G$289,'[6]Comp2016-2017 (3)'!$A$5:$A$289,$D1516,'[6]Comp2016-2017 (3)'!$R$5:$R$289,$V1516)*$AB1516))</f>
        <v/>
      </c>
      <c r="AF1516" s="232">
        <f>IF($W1516=AF$3,$AB1516,IF(NOT($W1516=0),"",SUMIFS('Source traité'!AF$4:AF$1858,'Source traité'!$A$4:$A$1858,$D1516,'Source traité'!$V$4:$V$1858,$V1516)/SUMIFS('[6]Comp2016-2017 (3)'!$G$5:$G$289,'[6]Comp2016-2017 (3)'!$A$5:$A$289,$D1516,'[6]Comp2016-2017 (3)'!$R$5:$R$289,$V1516)*$AB1516))</f>
        <v/>
      </c>
      <c r="AG1516" s="232">
        <f>IF($W1516=AG$3,$AB1516,IF(NOT($W1516=0),"",SUMIFS('Source traité'!AG$4:AG$1858,'Source traité'!$A$4:$A$1858,$D1516,'Source traité'!$V$4:$V$1858,$V1516)/SUMIFS('[6]Comp2016-2017 (3)'!$G$5:$G$289,'[6]Comp2016-2017 (3)'!$A$5:$A$289,$D1516,'[6]Comp2016-2017 (3)'!$R$5:$R$289,$V1516)*$AB1516))</f>
        <v/>
      </c>
      <c r="AH1516" s="232">
        <f>IF($W1516=AH$3,$AB1516,IF(NOT($W1516=0),"",SUMIFS('Source traité'!AH$4:AH$1858,'Source traité'!$A$4:$A$1858,$D1516,'Source traité'!$V$4:$V$1858,$V1516)/SUMIFS('[6]Comp2016-2017 (3)'!$G$5:$G$289,'[6]Comp2016-2017 (3)'!$A$5:$A$289,$D1516,'[6]Comp2016-2017 (3)'!$R$5:$R$289,$V1516)*$AB1516))</f>
        <v/>
      </c>
      <c r="AI1516" s="232">
        <f>IF($W1516=AI$3,$AB1516,IF(NOT($W1516=0),"",SUMIFS('Source traité'!AI$4:AI$1858,'Source traité'!$A$4:$A$1858,$D1516,'Source traité'!$V$4:$V$1858,$V1516)/SUMIFS('[6]Comp2016-2017 (3)'!$G$5:$G$289,'[6]Comp2016-2017 (3)'!$A$5:$A$289,$D1516,'[6]Comp2016-2017 (3)'!$R$5:$R$289,$V1516)*$AB1516))</f>
        <v/>
      </c>
      <c r="AJ1516" s="232">
        <f>IF($W1516=AJ$3,$AB1516,IF(NOT($W1516=0),"",SUMIFS('Source traité'!AJ$4:AJ$1858,'Source traité'!$A$4:$A$1858,$D1516,'Source traité'!$V$4:$V$1858,$V1516)/SUMIFS('[6]Comp2016-2017 (3)'!$G$5:$G$289,'[6]Comp2016-2017 (3)'!$A$5:$A$289,$D1516,'[6]Comp2016-2017 (3)'!$R$5:$R$289,$V1516)*$AB1516))</f>
        <v/>
      </c>
      <c r="AK1516" s="232">
        <f>SUM(AC1516:AJ1516)-AB1516</f>
        <v/>
      </c>
      <c r="AL1516" s="228">
        <f>IF(A1516=D1516,"remplir à la main","")</f>
        <v/>
      </c>
      <c r="AM1516" s="228">
        <f>VLOOKUP(A1516,'[6]Table corresp.'!$M$4:$U$63,8,FALSE)</f>
        <v/>
      </c>
      <c r="AN1516" s="228">
        <f>VLOOKUP(D1516,'[6]Table corresp.'!$M$4:$U$63,9,FALSE)</f>
        <v/>
      </c>
    </row>
    <row r="1517" hidden="1">
      <c r="A1517" s="179" t="inlineStr">
        <is>
          <t>05 - Travaux d'exploitation de bois et de sylviculture</t>
        </is>
      </c>
      <c r="B1517" s="179">
        <f>VLOOKUP(LEFT(A1517,3),'[6]Table corresp.'!$A$4:$D$63,3,FALSE)</f>
        <v/>
      </c>
      <c r="C1517" s="179">
        <f>VLOOKUP(A1517,'[6]Table corresp.'!$M$4:$P$63,4,FALSE)</f>
        <v/>
      </c>
      <c r="D1517" s="179" t="inlineStr">
        <is>
          <t>06 - Services des coopératives forestières</t>
        </is>
      </c>
      <c r="E1517" s="179">
        <f>VLOOKUP(LEFT(D1517,3),'[6]Table corresp.'!$A$4:$D$63,4,FALSE)</f>
        <v/>
      </c>
      <c r="F1517" s="179">
        <f>LEFT(A1517,3)&amp;" - "&amp;LEFT(D1517,3)</f>
        <v/>
      </c>
      <c r="G1517" s="227" t="n">
        <v>98027.86074044149</v>
      </c>
      <c r="H1517" s="227" t="n">
        <v>0</v>
      </c>
      <c r="I1517" s="227" t="n">
        <v>98027.86074044149</v>
      </c>
      <c r="J1517" s="227" t="n"/>
      <c r="K1517" s="227" t="n"/>
      <c r="L1517" s="227" t="n"/>
      <c r="M1517" s="227" t="n"/>
      <c r="N1517" s="227" t="n"/>
      <c r="O1517" s="227" t="n"/>
      <c r="P1517" s="227" t="n"/>
      <c r="Q1517" s="227" t="n"/>
      <c r="R1517" s="227" t="n"/>
      <c r="S1517" s="227" t="n"/>
      <c r="T1517" s="228">
        <f>VLOOKUP(A1517,'[6]Groupe de branches'!$Z$27:$AM$86,14,FALSE)</f>
        <v/>
      </c>
      <c r="U1517" s="228">
        <f>VLOOKUP(D1517,'[6]Groupe de branches'!$Z$27:$AM$86,14,FALSE)</f>
        <v/>
      </c>
      <c r="V1517" s="228" t="n">
        <v>2020</v>
      </c>
      <c r="W1517" s="228">
        <f>VLOOKUP(D1517,'[6]Table corresp.'!$M$4:$S$63,7,FALSE)</f>
        <v/>
      </c>
      <c r="X1517" s="229">
        <f>IFERROR(G1517/SUMIFS('[6]Comp2016-2017 (3)'!$I$5:$I$289,'[6]Comp2016-2017 (3)'!$A$5:$A$289,A1517,'[6]Comp2016-2017 (3)'!$R$5:$R$289,V1517),0)</f>
        <v/>
      </c>
      <c r="Y1517" s="230">
        <f>IFERROR(IF(RIGHT(F1517,3)="Exp",VLOOKUP(F1517,#REF!,2,FALSE),VLOOKUP(F1517,#REF!,9,FALSE)),1)</f>
        <v/>
      </c>
      <c r="Z1517" s="231">
        <f>IFERROR(Y1517/SUMIFS($Y$4:$Y$1858,$V$4:$V$1858,V1517,$A$4:$A$1858,A1517),"")</f>
        <v/>
      </c>
      <c r="AA1517" s="231">
        <f>X1517*Z1517</f>
        <v/>
      </c>
      <c r="AB1517" s="232">
        <f>IFERROR(SUMIFS('[6]Comp2016-2017 (3)'!$G$5:$G$289,'[6]Comp2016-2017 (3)'!$A$5:$A$289,A1517,'[6]Comp2016-2017 (3)'!$R$5:$R$289,V1517)*AA1517/SUMIFS($AA$4:$AA$1858,$A$4:$A$1858,A1517,$V$4:$V$1858,V1517),0)</f>
        <v/>
      </c>
      <c r="AC1517" s="232">
        <f>IF($W1517=AC$3,$AB1517,IF(NOT($W1517=0),"",SUMIFS('Source traité'!AC$4:AC$1858,'Source traité'!$A$4:$A$1858,$D1517,'Source traité'!$V$4:$V$1858,$V1517)/SUMIFS('[6]Comp2016-2017 (3)'!$G$5:$G$289,'[6]Comp2016-2017 (3)'!$A$5:$A$289,$D1517,'[6]Comp2016-2017 (3)'!$R$5:$R$289,$V1517)*$AB1517))</f>
        <v/>
      </c>
      <c r="AD1517" s="232">
        <f>IF($W1517=AD$3,$AB1517,IF(NOT($W1517=0),"",SUMIFS('Source traité'!AD$4:AD$1858,'Source traité'!$A$4:$A$1858,$D1517,'Source traité'!$V$4:$V$1858,$V1517)/SUMIFS('[6]Comp2016-2017 (3)'!$G$5:$G$289,'[6]Comp2016-2017 (3)'!$A$5:$A$289,$D1517,'[6]Comp2016-2017 (3)'!$R$5:$R$289,$V1517)*$AB1517))</f>
        <v/>
      </c>
      <c r="AE1517" s="232">
        <f>IF($W1517=AE$3,$AB1517,IF(NOT($W1517=0),"",SUMIFS('Source traité'!AE$4:AE$1858,'Source traité'!$A$4:$A$1858,$D1517,'Source traité'!$V$4:$V$1858,$V1517)/SUMIFS('[6]Comp2016-2017 (3)'!$G$5:$G$289,'[6]Comp2016-2017 (3)'!$A$5:$A$289,$D1517,'[6]Comp2016-2017 (3)'!$R$5:$R$289,$V1517)*$AB1517))</f>
        <v/>
      </c>
      <c r="AF1517" s="232">
        <f>IF($W1517=AF$3,$AB1517,IF(NOT($W1517=0),"",SUMIFS('Source traité'!AF$4:AF$1858,'Source traité'!$A$4:$A$1858,$D1517,'Source traité'!$V$4:$V$1858,$V1517)/SUMIFS('[6]Comp2016-2017 (3)'!$G$5:$G$289,'[6]Comp2016-2017 (3)'!$A$5:$A$289,$D1517,'[6]Comp2016-2017 (3)'!$R$5:$R$289,$V1517)*$AB1517))</f>
        <v/>
      </c>
      <c r="AG1517" s="232">
        <f>IF($W1517=AG$3,$AB1517,IF(NOT($W1517=0),"",SUMIFS('Source traité'!AG$4:AG$1858,'Source traité'!$A$4:$A$1858,$D1517,'Source traité'!$V$4:$V$1858,$V1517)/SUMIFS('[6]Comp2016-2017 (3)'!$G$5:$G$289,'[6]Comp2016-2017 (3)'!$A$5:$A$289,$D1517,'[6]Comp2016-2017 (3)'!$R$5:$R$289,$V1517)*$AB1517))</f>
        <v/>
      </c>
      <c r="AH1517" s="232">
        <f>IF($W1517=AH$3,$AB1517,IF(NOT($W1517=0),"",SUMIFS('Source traité'!AH$4:AH$1858,'Source traité'!$A$4:$A$1858,$D1517,'Source traité'!$V$4:$V$1858,$V1517)/SUMIFS('[6]Comp2016-2017 (3)'!$G$5:$G$289,'[6]Comp2016-2017 (3)'!$A$5:$A$289,$D1517,'[6]Comp2016-2017 (3)'!$R$5:$R$289,$V1517)*$AB1517))</f>
        <v/>
      </c>
      <c r="AI1517" s="232">
        <f>IF($W1517=AI$3,$AB1517,IF(NOT($W1517=0),"",SUMIFS('Source traité'!AI$4:AI$1858,'Source traité'!$A$4:$A$1858,$D1517,'Source traité'!$V$4:$V$1858,$V1517)/SUMIFS('[6]Comp2016-2017 (3)'!$G$5:$G$289,'[6]Comp2016-2017 (3)'!$A$5:$A$289,$D1517,'[6]Comp2016-2017 (3)'!$R$5:$R$289,$V1517)*$AB1517))</f>
        <v/>
      </c>
      <c r="AJ1517" s="232">
        <f>IF($W1517=AJ$3,$AB1517,IF(NOT($W1517=0),"",SUMIFS('Source traité'!AJ$4:AJ$1858,'Source traité'!$A$4:$A$1858,$D1517,'Source traité'!$V$4:$V$1858,$V1517)/SUMIFS('[6]Comp2016-2017 (3)'!$G$5:$G$289,'[6]Comp2016-2017 (3)'!$A$5:$A$289,$D1517,'[6]Comp2016-2017 (3)'!$R$5:$R$289,$V1517)*$AB1517))</f>
        <v/>
      </c>
      <c r="AK1517" s="232">
        <f>SUM(AC1517:AJ1517)-AB1517</f>
        <v/>
      </c>
      <c r="AL1517" s="228">
        <f>IF(A1517=D1517,"remplir à la main","")</f>
        <v/>
      </c>
      <c r="AM1517" s="228">
        <f>VLOOKUP(A1517,'[6]Table corresp.'!$M$4:$U$63,8,FALSE)</f>
        <v/>
      </c>
      <c r="AN1517" s="228">
        <f>VLOOKUP(D1517,'[6]Table corresp.'!$M$4:$U$63,9,FALSE)</f>
        <v/>
      </c>
    </row>
    <row r="1518" hidden="1">
      <c r="A1518" s="179" t="inlineStr">
        <is>
          <t>05 - Travaux d'exploitation de bois et de sylviculture</t>
        </is>
      </c>
      <c r="B1518" s="179">
        <f>VLOOKUP(LEFT(A1518,3),'[6]Table corresp.'!$A$4:$D$63,3,FALSE)</f>
        <v/>
      </c>
      <c r="C1518" s="179">
        <f>VLOOKUP(A1518,'[6]Table corresp.'!$M$4:$P$63,4,FALSE)</f>
        <v/>
      </c>
      <c r="D1518" s="179" t="inlineStr">
        <is>
          <t>08 - Sciages bruts de Chêne</t>
        </is>
      </c>
      <c r="E1518" s="179">
        <f>VLOOKUP(LEFT(D1518,3),'[6]Table corresp.'!$A$4:$D$63,4,FALSE)</f>
        <v/>
      </c>
      <c r="F1518" s="179">
        <f>LEFT(A1518,3)&amp;" - "&amp;LEFT(D1518,3)</f>
        <v/>
      </c>
      <c r="G1518" s="227" t="n">
        <v>31088.1590664251</v>
      </c>
      <c r="H1518" s="227" t="n">
        <v>0</v>
      </c>
      <c r="I1518" s="227" t="n">
        <v>31088.1590664251</v>
      </c>
      <c r="J1518" s="227" t="n"/>
      <c r="K1518" s="227" t="n"/>
      <c r="L1518" s="227" t="n"/>
      <c r="M1518" s="227" t="n"/>
      <c r="N1518" s="227" t="n"/>
      <c r="O1518" s="227" t="n"/>
      <c r="P1518" s="227" t="n"/>
      <c r="Q1518" s="227" t="n"/>
      <c r="R1518" s="227" t="n"/>
      <c r="S1518" s="227" t="n"/>
      <c r="T1518" s="228">
        <f>VLOOKUP(A1518,'[6]Groupe de branches'!$Z$27:$AM$86,14,FALSE)</f>
        <v/>
      </c>
      <c r="U1518" s="228">
        <f>VLOOKUP(D1518,'[6]Groupe de branches'!$Z$27:$AM$86,14,FALSE)</f>
        <v/>
      </c>
      <c r="V1518" s="228" t="n">
        <v>2020</v>
      </c>
      <c r="W1518" s="228">
        <f>VLOOKUP(D1518,'[6]Table corresp.'!$M$4:$S$63,7,FALSE)</f>
        <v/>
      </c>
      <c r="X1518" s="229">
        <f>IFERROR(G1518/SUMIFS('[6]Comp2016-2017 (3)'!$I$5:$I$289,'[6]Comp2016-2017 (3)'!$A$5:$A$289,A1518,'[6]Comp2016-2017 (3)'!$R$5:$R$289,V1518),0)</f>
        <v/>
      </c>
      <c r="Y1518" s="230">
        <f>IFERROR(IF(RIGHT(F1518,3)="Exp",VLOOKUP(F1518,#REF!,2,FALSE),VLOOKUP(F1518,#REF!,9,FALSE)),1)</f>
        <v/>
      </c>
      <c r="Z1518" s="231">
        <f>IFERROR(Y1518/SUMIFS($Y$4:$Y$1858,$V$4:$V$1858,V1518,$A$4:$A$1858,A1518),"")</f>
        <v/>
      </c>
      <c r="AA1518" s="231">
        <f>X1518*Z1518</f>
        <v/>
      </c>
      <c r="AB1518" s="232">
        <f>IFERROR(SUMIFS('[6]Comp2016-2017 (3)'!$G$5:$G$289,'[6]Comp2016-2017 (3)'!$A$5:$A$289,A1518,'[6]Comp2016-2017 (3)'!$R$5:$R$289,V1518)*AA1518/SUMIFS($AA$4:$AA$1858,$A$4:$A$1858,A1518,$V$4:$V$1858,V1518),0)</f>
        <v/>
      </c>
      <c r="AC1518" s="232">
        <f>IF($W1518=AC$3,$AB1518,IF(NOT($W1518=0),"",SUMIFS('Source traité'!AC$4:AC$1858,'Source traité'!$A$4:$A$1858,$D1518,'Source traité'!$V$4:$V$1858,$V1518)/SUMIFS('[6]Comp2016-2017 (3)'!$G$5:$G$289,'[6]Comp2016-2017 (3)'!$A$5:$A$289,$D1518,'[6]Comp2016-2017 (3)'!$R$5:$R$289,$V1518)*$AB1518))</f>
        <v/>
      </c>
      <c r="AD1518" s="232">
        <f>IF($W1518=AD$3,$AB1518,IF(NOT($W1518=0),"",SUMIFS('Source traité'!AD$4:AD$1858,'Source traité'!$A$4:$A$1858,$D1518,'Source traité'!$V$4:$V$1858,$V1518)/SUMIFS('[6]Comp2016-2017 (3)'!$G$5:$G$289,'[6]Comp2016-2017 (3)'!$A$5:$A$289,$D1518,'[6]Comp2016-2017 (3)'!$R$5:$R$289,$V1518)*$AB1518))</f>
        <v/>
      </c>
      <c r="AE1518" s="232">
        <f>IF($W1518=AE$3,$AB1518,IF(NOT($W1518=0),"",SUMIFS('Source traité'!AE$4:AE$1858,'Source traité'!$A$4:$A$1858,$D1518,'Source traité'!$V$4:$V$1858,$V1518)/SUMIFS('[6]Comp2016-2017 (3)'!$G$5:$G$289,'[6]Comp2016-2017 (3)'!$A$5:$A$289,$D1518,'[6]Comp2016-2017 (3)'!$R$5:$R$289,$V1518)*$AB1518))</f>
        <v/>
      </c>
      <c r="AF1518" s="232">
        <f>IF($W1518=AF$3,$AB1518,IF(NOT($W1518=0),"",SUMIFS('Source traité'!AF$4:AF$1858,'Source traité'!$A$4:$A$1858,$D1518,'Source traité'!$V$4:$V$1858,$V1518)/SUMIFS('[6]Comp2016-2017 (3)'!$G$5:$G$289,'[6]Comp2016-2017 (3)'!$A$5:$A$289,$D1518,'[6]Comp2016-2017 (3)'!$R$5:$R$289,$V1518)*$AB1518))</f>
        <v/>
      </c>
      <c r="AG1518" s="232">
        <f>IF($W1518=AG$3,$AB1518,IF(NOT($W1518=0),"",SUMIFS('Source traité'!AG$4:AG$1858,'Source traité'!$A$4:$A$1858,$D1518,'Source traité'!$V$4:$V$1858,$V1518)/SUMIFS('[6]Comp2016-2017 (3)'!$G$5:$G$289,'[6]Comp2016-2017 (3)'!$A$5:$A$289,$D1518,'[6]Comp2016-2017 (3)'!$R$5:$R$289,$V1518)*$AB1518))</f>
        <v/>
      </c>
      <c r="AH1518" s="232">
        <f>IF($W1518=AH$3,$AB1518,IF(NOT($W1518=0),"",SUMIFS('Source traité'!AH$4:AH$1858,'Source traité'!$A$4:$A$1858,$D1518,'Source traité'!$V$4:$V$1858,$V1518)/SUMIFS('[6]Comp2016-2017 (3)'!$G$5:$G$289,'[6]Comp2016-2017 (3)'!$A$5:$A$289,$D1518,'[6]Comp2016-2017 (3)'!$R$5:$R$289,$V1518)*$AB1518))</f>
        <v/>
      </c>
      <c r="AI1518" s="232">
        <f>IF($W1518=AI$3,$AB1518,IF(NOT($W1518=0),"",SUMIFS('Source traité'!AI$4:AI$1858,'Source traité'!$A$4:$A$1858,$D1518,'Source traité'!$V$4:$V$1858,$V1518)/SUMIFS('[6]Comp2016-2017 (3)'!$G$5:$G$289,'[6]Comp2016-2017 (3)'!$A$5:$A$289,$D1518,'[6]Comp2016-2017 (3)'!$R$5:$R$289,$V1518)*$AB1518))</f>
        <v/>
      </c>
      <c r="AJ1518" s="232">
        <f>IF($W1518=AJ$3,$AB1518,IF(NOT($W1518=0),"",SUMIFS('Source traité'!AJ$4:AJ$1858,'Source traité'!$A$4:$A$1858,$D1518,'Source traité'!$V$4:$V$1858,$V1518)/SUMIFS('[6]Comp2016-2017 (3)'!$G$5:$G$289,'[6]Comp2016-2017 (3)'!$A$5:$A$289,$D1518,'[6]Comp2016-2017 (3)'!$R$5:$R$289,$V1518)*$AB1518))</f>
        <v/>
      </c>
      <c r="AK1518" s="232">
        <f>SUM(AC1518:AJ1518)-AB1518</f>
        <v/>
      </c>
      <c r="AL1518" s="228">
        <f>IF(A1518=D1518,"remplir à la main","")</f>
        <v/>
      </c>
      <c r="AM1518" s="228">
        <f>VLOOKUP(A1518,'[6]Table corresp.'!$M$4:$U$63,8,FALSE)</f>
        <v/>
      </c>
      <c r="AN1518" s="228">
        <f>VLOOKUP(D1518,'[6]Table corresp.'!$M$4:$U$63,9,FALSE)</f>
        <v/>
      </c>
    </row>
    <row r="1519" hidden="1">
      <c r="A1519" s="179" t="inlineStr">
        <is>
          <t>05 - Travaux d'exploitation de bois et de sylviculture</t>
        </is>
      </c>
      <c r="B1519" s="179">
        <f>VLOOKUP(LEFT(A1519,3),'[6]Table corresp.'!$A$4:$D$63,3,FALSE)</f>
        <v/>
      </c>
      <c r="C1519" s="179">
        <f>VLOOKUP(A1519,'[6]Table corresp.'!$M$4:$P$63,4,FALSE)</f>
        <v/>
      </c>
      <c r="D1519" s="179" t="inlineStr">
        <is>
          <t>09 - Sciages bruts de Hêtre</t>
        </is>
      </c>
      <c r="E1519" s="179">
        <f>VLOOKUP(LEFT(D1519,3),'[6]Table corresp.'!$A$4:$D$63,4,FALSE)</f>
        <v/>
      </c>
      <c r="F1519" s="179">
        <f>LEFT(A1519,3)&amp;" - "&amp;LEFT(D1519,3)</f>
        <v/>
      </c>
      <c r="G1519" s="227" t="n">
        <v>9060.96150111888</v>
      </c>
      <c r="H1519" s="227" t="n">
        <v>0</v>
      </c>
      <c r="I1519" s="227" t="n">
        <v>9060.961501118891</v>
      </c>
      <c r="J1519" s="227" t="n"/>
      <c r="K1519" s="227" t="n"/>
      <c r="L1519" s="227" t="n"/>
      <c r="M1519" s="227" t="n"/>
      <c r="N1519" s="227" t="n"/>
      <c r="O1519" s="227" t="n"/>
      <c r="P1519" s="227" t="n"/>
      <c r="Q1519" s="227" t="n"/>
      <c r="R1519" s="227" t="n"/>
      <c r="S1519" s="227" t="n"/>
      <c r="T1519" s="228">
        <f>VLOOKUP(A1519,'[6]Groupe de branches'!$Z$27:$AM$86,14,FALSE)</f>
        <v/>
      </c>
      <c r="U1519" s="228">
        <f>VLOOKUP(D1519,'[6]Groupe de branches'!$Z$27:$AM$86,14,FALSE)</f>
        <v/>
      </c>
      <c r="V1519" s="228" t="n">
        <v>2020</v>
      </c>
      <c r="W1519" s="228">
        <f>VLOOKUP(D1519,'[6]Table corresp.'!$M$4:$S$63,7,FALSE)</f>
        <v/>
      </c>
      <c r="X1519" s="229">
        <f>IFERROR(G1519/SUMIFS('[6]Comp2016-2017 (3)'!$I$5:$I$289,'[6]Comp2016-2017 (3)'!$A$5:$A$289,A1519,'[6]Comp2016-2017 (3)'!$R$5:$R$289,V1519),0)</f>
        <v/>
      </c>
      <c r="Y1519" s="230">
        <f>IFERROR(IF(RIGHT(F1519,3)="Exp",VLOOKUP(F1519,#REF!,2,FALSE),VLOOKUP(F1519,#REF!,9,FALSE)),1)</f>
        <v/>
      </c>
      <c r="Z1519" s="231">
        <f>IFERROR(Y1519/SUMIFS($Y$4:$Y$1858,$V$4:$V$1858,V1519,$A$4:$A$1858,A1519),"")</f>
        <v/>
      </c>
      <c r="AA1519" s="231">
        <f>X1519*Z1519</f>
        <v/>
      </c>
      <c r="AB1519" s="232">
        <f>IFERROR(SUMIFS('[6]Comp2016-2017 (3)'!$G$5:$G$289,'[6]Comp2016-2017 (3)'!$A$5:$A$289,A1519,'[6]Comp2016-2017 (3)'!$R$5:$R$289,V1519)*AA1519/SUMIFS($AA$4:$AA$1858,$A$4:$A$1858,A1519,$V$4:$V$1858,V1519),0)</f>
        <v/>
      </c>
      <c r="AC1519" s="232">
        <f>IF($W1519=AC$3,$AB1519,IF(NOT($W1519=0),"",SUMIFS('Source traité'!AC$4:AC$1858,'Source traité'!$A$4:$A$1858,$D1519,'Source traité'!$V$4:$V$1858,$V1519)/SUMIFS('[6]Comp2016-2017 (3)'!$G$5:$G$289,'[6]Comp2016-2017 (3)'!$A$5:$A$289,$D1519,'[6]Comp2016-2017 (3)'!$R$5:$R$289,$V1519)*$AB1519))</f>
        <v/>
      </c>
      <c r="AD1519" s="232">
        <f>IF($W1519=AD$3,$AB1519,IF(NOT($W1519=0),"",SUMIFS('Source traité'!AD$4:AD$1858,'Source traité'!$A$4:$A$1858,$D1519,'Source traité'!$V$4:$V$1858,$V1519)/SUMIFS('[6]Comp2016-2017 (3)'!$G$5:$G$289,'[6]Comp2016-2017 (3)'!$A$5:$A$289,$D1519,'[6]Comp2016-2017 (3)'!$R$5:$R$289,$V1519)*$AB1519))</f>
        <v/>
      </c>
      <c r="AE1519" s="232">
        <f>IF($W1519=AE$3,$AB1519,IF(NOT($W1519=0),"",SUMIFS('Source traité'!AE$4:AE$1858,'Source traité'!$A$4:$A$1858,$D1519,'Source traité'!$V$4:$V$1858,$V1519)/SUMIFS('[6]Comp2016-2017 (3)'!$G$5:$G$289,'[6]Comp2016-2017 (3)'!$A$5:$A$289,$D1519,'[6]Comp2016-2017 (3)'!$R$5:$R$289,$V1519)*$AB1519))</f>
        <v/>
      </c>
      <c r="AF1519" s="232">
        <f>IF($W1519=AF$3,$AB1519,IF(NOT($W1519=0),"",SUMIFS('Source traité'!AF$4:AF$1858,'Source traité'!$A$4:$A$1858,$D1519,'Source traité'!$V$4:$V$1858,$V1519)/SUMIFS('[6]Comp2016-2017 (3)'!$G$5:$G$289,'[6]Comp2016-2017 (3)'!$A$5:$A$289,$D1519,'[6]Comp2016-2017 (3)'!$R$5:$R$289,$V1519)*$AB1519))</f>
        <v/>
      </c>
      <c r="AG1519" s="232">
        <f>IF($W1519=AG$3,$AB1519,IF(NOT($W1519=0),"",SUMIFS('Source traité'!AG$4:AG$1858,'Source traité'!$A$4:$A$1858,$D1519,'Source traité'!$V$4:$V$1858,$V1519)/SUMIFS('[6]Comp2016-2017 (3)'!$G$5:$G$289,'[6]Comp2016-2017 (3)'!$A$5:$A$289,$D1519,'[6]Comp2016-2017 (3)'!$R$5:$R$289,$V1519)*$AB1519))</f>
        <v/>
      </c>
      <c r="AH1519" s="232">
        <f>IF($W1519=AH$3,$AB1519,IF(NOT($W1519=0),"",SUMIFS('Source traité'!AH$4:AH$1858,'Source traité'!$A$4:$A$1858,$D1519,'Source traité'!$V$4:$V$1858,$V1519)/SUMIFS('[6]Comp2016-2017 (3)'!$G$5:$G$289,'[6]Comp2016-2017 (3)'!$A$5:$A$289,$D1519,'[6]Comp2016-2017 (3)'!$R$5:$R$289,$V1519)*$AB1519))</f>
        <v/>
      </c>
      <c r="AI1519" s="232">
        <f>IF($W1519=AI$3,$AB1519,IF(NOT($W1519=0),"",SUMIFS('Source traité'!AI$4:AI$1858,'Source traité'!$A$4:$A$1858,$D1519,'Source traité'!$V$4:$V$1858,$V1519)/SUMIFS('[6]Comp2016-2017 (3)'!$G$5:$G$289,'[6]Comp2016-2017 (3)'!$A$5:$A$289,$D1519,'[6]Comp2016-2017 (3)'!$R$5:$R$289,$V1519)*$AB1519))</f>
        <v/>
      </c>
      <c r="AJ1519" s="232">
        <f>IF($W1519=AJ$3,$AB1519,IF(NOT($W1519=0),"",SUMIFS('Source traité'!AJ$4:AJ$1858,'Source traité'!$A$4:$A$1858,$D1519,'Source traité'!$V$4:$V$1858,$V1519)/SUMIFS('[6]Comp2016-2017 (3)'!$G$5:$G$289,'[6]Comp2016-2017 (3)'!$A$5:$A$289,$D1519,'[6]Comp2016-2017 (3)'!$R$5:$R$289,$V1519)*$AB1519))</f>
        <v/>
      </c>
      <c r="AK1519" s="232">
        <f>SUM(AC1519:AJ1519)-AB1519</f>
        <v/>
      </c>
      <c r="AL1519" s="228">
        <f>IF(A1519=D1519,"remplir à la main","")</f>
        <v/>
      </c>
      <c r="AM1519" s="228">
        <f>VLOOKUP(A1519,'[6]Table corresp.'!$M$4:$U$63,8,FALSE)</f>
        <v/>
      </c>
      <c r="AN1519" s="228">
        <f>VLOOKUP(D1519,'[6]Table corresp.'!$M$4:$U$63,9,FALSE)</f>
        <v/>
      </c>
    </row>
    <row r="1520" hidden="1">
      <c r="A1520" s="179" t="inlineStr">
        <is>
          <t>05 - Travaux d'exploitation de bois et de sylviculture</t>
        </is>
      </c>
      <c r="B1520" s="179">
        <f>VLOOKUP(LEFT(A1520,3),'[6]Table corresp.'!$A$4:$D$63,3,FALSE)</f>
        <v/>
      </c>
      <c r="C1520" s="179">
        <f>VLOOKUP(A1520,'[6]Table corresp.'!$M$4:$P$63,4,FALSE)</f>
        <v/>
      </c>
      <c r="D1520" s="179" t="inlineStr">
        <is>
          <t>10 - Sciages bruts d'autres feuillus tempérés</t>
        </is>
      </c>
      <c r="E1520" s="179">
        <f>VLOOKUP(LEFT(D1520,3),'[6]Table corresp.'!$A$4:$D$63,4,FALSE)</f>
        <v/>
      </c>
      <c r="F1520" s="179">
        <f>LEFT(A1520,3)&amp;" - "&amp;LEFT(D1520,3)</f>
        <v/>
      </c>
      <c r="G1520" s="227" t="n">
        <v>10259.7594309484</v>
      </c>
      <c r="H1520" s="227" t="n">
        <v>0</v>
      </c>
      <c r="I1520" s="227" t="n">
        <v>10259.7594309484</v>
      </c>
      <c r="J1520" s="227" t="n"/>
      <c r="K1520" s="227" t="n"/>
      <c r="L1520" s="227" t="n"/>
      <c r="M1520" s="227" t="n"/>
      <c r="N1520" s="227" t="n"/>
      <c r="O1520" s="227" t="n"/>
      <c r="P1520" s="227" t="n"/>
      <c r="Q1520" s="227" t="n"/>
      <c r="R1520" s="227" t="n"/>
      <c r="S1520" s="227" t="n"/>
      <c r="T1520" s="228">
        <f>VLOOKUP(A1520,'[6]Groupe de branches'!$Z$27:$AM$86,14,FALSE)</f>
        <v/>
      </c>
      <c r="U1520" s="228">
        <f>VLOOKUP(D1520,'[6]Groupe de branches'!$Z$27:$AM$86,14,FALSE)</f>
        <v/>
      </c>
      <c r="V1520" s="228" t="n">
        <v>2020</v>
      </c>
      <c r="W1520" s="228">
        <f>VLOOKUP(D1520,'[6]Table corresp.'!$M$4:$S$63,7,FALSE)</f>
        <v/>
      </c>
      <c r="X1520" s="229">
        <f>IFERROR(G1520/SUMIFS('[6]Comp2016-2017 (3)'!$I$5:$I$289,'[6]Comp2016-2017 (3)'!$A$5:$A$289,A1520,'[6]Comp2016-2017 (3)'!$R$5:$R$289,V1520),0)</f>
        <v/>
      </c>
      <c r="Y1520" s="230">
        <f>IFERROR(IF(RIGHT(F1520,3)="Exp",VLOOKUP(F1520,#REF!,2,FALSE),VLOOKUP(F1520,#REF!,9,FALSE)),1)</f>
        <v/>
      </c>
      <c r="Z1520" s="231">
        <f>IFERROR(Y1520/SUMIFS($Y$4:$Y$1858,$V$4:$V$1858,V1520,$A$4:$A$1858,A1520),"")</f>
        <v/>
      </c>
      <c r="AA1520" s="231">
        <f>X1520*Z1520</f>
        <v/>
      </c>
      <c r="AB1520" s="232">
        <f>IFERROR(SUMIFS('[6]Comp2016-2017 (3)'!$G$5:$G$289,'[6]Comp2016-2017 (3)'!$A$5:$A$289,A1520,'[6]Comp2016-2017 (3)'!$R$5:$R$289,V1520)*AA1520/SUMIFS($AA$4:$AA$1858,$A$4:$A$1858,A1520,$V$4:$V$1858,V1520),0)</f>
        <v/>
      </c>
      <c r="AC1520" s="232">
        <f>IF($W1520=AC$3,$AB1520,IF(NOT($W1520=0),"",SUMIFS('Source traité'!AC$4:AC$1858,'Source traité'!$A$4:$A$1858,$D1520,'Source traité'!$V$4:$V$1858,$V1520)/SUMIFS('[6]Comp2016-2017 (3)'!$G$5:$G$289,'[6]Comp2016-2017 (3)'!$A$5:$A$289,$D1520,'[6]Comp2016-2017 (3)'!$R$5:$R$289,$V1520)*$AB1520))</f>
        <v/>
      </c>
      <c r="AD1520" s="232">
        <f>IF($W1520=AD$3,$AB1520,IF(NOT($W1520=0),"",SUMIFS('Source traité'!AD$4:AD$1858,'Source traité'!$A$4:$A$1858,$D1520,'Source traité'!$V$4:$V$1858,$V1520)/SUMIFS('[6]Comp2016-2017 (3)'!$G$5:$G$289,'[6]Comp2016-2017 (3)'!$A$5:$A$289,$D1520,'[6]Comp2016-2017 (3)'!$R$5:$R$289,$V1520)*$AB1520))</f>
        <v/>
      </c>
      <c r="AE1520" s="232">
        <f>IF($W1520=AE$3,$AB1520,IF(NOT($W1520=0),"",SUMIFS('Source traité'!AE$4:AE$1858,'Source traité'!$A$4:$A$1858,$D1520,'Source traité'!$V$4:$V$1858,$V1520)/SUMIFS('[6]Comp2016-2017 (3)'!$G$5:$G$289,'[6]Comp2016-2017 (3)'!$A$5:$A$289,$D1520,'[6]Comp2016-2017 (3)'!$R$5:$R$289,$V1520)*$AB1520))</f>
        <v/>
      </c>
      <c r="AF1520" s="232">
        <f>IF($W1520=AF$3,$AB1520,IF(NOT($W1520=0),"",SUMIFS('Source traité'!AF$4:AF$1858,'Source traité'!$A$4:$A$1858,$D1520,'Source traité'!$V$4:$V$1858,$V1520)/SUMIFS('[6]Comp2016-2017 (3)'!$G$5:$G$289,'[6]Comp2016-2017 (3)'!$A$5:$A$289,$D1520,'[6]Comp2016-2017 (3)'!$R$5:$R$289,$V1520)*$AB1520))</f>
        <v/>
      </c>
      <c r="AG1520" s="232">
        <f>IF($W1520=AG$3,$AB1520,IF(NOT($W1520=0),"",SUMIFS('Source traité'!AG$4:AG$1858,'Source traité'!$A$4:$A$1858,$D1520,'Source traité'!$V$4:$V$1858,$V1520)/SUMIFS('[6]Comp2016-2017 (3)'!$G$5:$G$289,'[6]Comp2016-2017 (3)'!$A$5:$A$289,$D1520,'[6]Comp2016-2017 (3)'!$R$5:$R$289,$V1520)*$AB1520))</f>
        <v/>
      </c>
      <c r="AH1520" s="232">
        <f>IF($W1520=AH$3,$AB1520,IF(NOT($W1520=0),"",SUMIFS('Source traité'!AH$4:AH$1858,'Source traité'!$A$4:$A$1858,$D1520,'Source traité'!$V$4:$V$1858,$V1520)/SUMIFS('[6]Comp2016-2017 (3)'!$G$5:$G$289,'[6]Comp2016-2017 (3)'!$A$5:$A$289,$D1520,'[6]Comp2016-2017 (3)'!$R$5:$R$289,$V1520)*$AB1520))</f>
        <v/>
      </c>
      <c r="AI1520" s="232">
        <f>IF($W1520=AI$3,$AB1520,IF(NOT($W1520=0),"",SUMIFS('Source traité'!AI$4:AI$1858,'Source traité'!$A$4:$A$1858,$D1520,'Source traité'!$V$4:$V$1858,$V1520)/SUMIFS('[6]Comp2016-2017 (3)'!$G$5:$G$289,'[6]Comp2016-2017 (3)'!$A$5:$A$289,$D1520,'[6]Comp2016-2017 (3)'!$R$5:$R$289,$V1520)*$AB1520))</f>
        <v/>
      </c>
      <c r="AJ1520" s="232">
        <f>IF($W1520=AJ$3,$AB1520,IF(NOT($W1520=0),"",SUMIFS('Source traité'!AJ$4:AJ$1858,'Source traité'!$A$4:$A$1858,$D1520,'Source traité'!$V$4:$V$1858,$V1520)/SUMIFS('[6]Comp2016-2017 (3)'!$G$5:$G$289,'[6]Comp2016-2017 (3)'!$A$5:$A$289,$D1520,'[6]Comp2016-2017 (3)'!$R$5:$R$289,$V1520)*$AB1520))</f>
        <v/>
      </c>
      <c r="AK1520" s="232">
        <f>SUM(AC1520:AJ1520)-AB1520</f>
        <v/>
      </c>
      <c r="AL1520" s="228">
        <f>IF(A1520=D1520,"remplir à la main","")</f>
        <v/>
      </c>
      <c r="AM1520" s="228">
        <f>VLOOKUP(A1520,'[6]Table corresp.'!$M$4:$U$63,8,FALSE)</f>
        <v/>
      </c>
      <c r="AN1520" s="228">
        <f>VLOOKUP(D1520,'[6]Table corresp.'!$M$4:$U$63,9,FALSE)</f>
        <v/>
      </c>
    </row>
    <row r="1521" hidden="1">
      <c r="A1521" s="179" t="inlineStr">
        <is>
          <t>05 - Travaux d'exploitation de bois et de sylviculture</t>
        </is>
      </c>
      <c r="B1521" s="179">
        <f>VLOOKUP(LEFT(A1521,3),'[6]Table corresp.'!$A$4:$D$63,3,FALSE)</f>
        <v/>
      </c>
      <c r="C1521" s="179">
        <f>VLOOKUP(A1521,'[6]Table corresp.'!$M$4:$P$63,4,FALSE)</f>
        <v/>
      </c>
      <c r="D1521" s="179" t="inlineStr">
        <is>
          <t>12 - Sciages bruts de sapin-épicéa</t>
        </is>
      </c>
      <c r="E1521" s="179">
        <f>VLOOKUP(LEFT(D1521,3),'[6]Table corresp.'!$A$4:$D$63,4,FALSE)</f>
        <v/>
      </c>
      <c r="F1521" s="179">
        <f>LEFT(A1521,3)&amp;" - "&amp;LEFT(D1521,3)</f>
        <v/>
      </c>
      <c r="G1521" s="227" t="n">
        <v>111713.35733697</v>
      </c>
      <c r="H1521" s="227" t="n">
        <v>0</v>
      </c>
      <c r="I1521" s="227" t="n">
        <v>111713.35733697</v>
      </c>
      <c r="J1521" s="227" t="n"/>
      <c r="K1521" s="227" t="n"/>
      <c r="L1521" s="227" t="n"/>
      <c r="M1521" s="227" t="n"/>
      <c r="N1521" s="227" t="n"/>
      <c r="O1521" s="227" t="n"/>
      <c r="P1521" s="227" t="n"/>
      <c r="Q1521" s="227" t="n"/>
      <c r="R1521" s="227" t="n"/>
      <c r="S1521" s="227" t="n"/>
      <c r="T1521" s="228">
        <f>VLOOKUP(A1521,'[6]Groupe de branches'!$Z$27:$AM$86,14,FALSE)</f>
        <v/>
      </c>
      <c r="U1521" s="228">
        <f>VLOOKUP(D1521,'[6]Groupe de branches'!$Z$27:$AM$86,14,FALSE)</f>
        <v/>
      </c>
      <c r="V1521" s="228" t="n">
        <v>2020</v>
      </c>
      <c r="W1521" s="228">
        <f>VLOOKUP(D1521,'[6]Table corresp.'!$M$4:$S$63,7,FALSE)</f>
        <v/>
      </c>
      <c r="X1521" s="229">
        <f>IFERROR(G1521/SUMIFS('[6]Comp2016-2017 (3)'!$I$5:$I$289,'[6]Comp2016-2017 (3)'!$A$5:$A$289,A1521,'[6]Comp2016-2017 (3)'!$R$5:$R$289,V1521),0)</f>
        <v/>
      </c>
      <c r="Y1521" s="230">
        <f>IFERROR(IF(RIGHT(F1521,3)="Exp",VLOOKUP(F1521,#REF!,2,FALSE),VLOOKUP(F1521,#REF!,9,FALSE)),1)</f>
        <v/>
      </c>
      <c r="Z1521" s="231">
        <f>IFERROR(Y1521/SUMIFS($Y$4:$Y$1858,$V$4:$V$1858,V1521,$A$4:$A$1858,A1521),"")</f>
        <v/>
      </c>
      <c r="AA1521" s="231">
        <f>X1521*Z1521</f>
        <v/>
      </c>
      <c r="AB1521" s="232">
        <f>IFERROR(SUMIFS('[6]Comp2016-2017 (3)'!$G$5:$G$289,'[6]Comp2016-2017 (3)'!$A$5:$A$289,A1521,'[6]Comp2016-2017 (3)'!$R$5:$R$289,V1521)*AA1521/SUMIFS($AA$4:$AA$1858,$A$4:$A$1858,A1521,$V$4:$V$1858,V1521),0)</f>
        <v/>
      </c>
      <c r="AC1521" s="232">
        <f>IF($W1521=AC$3,$AB1521,IF(NOT($W1521=0),"",SUMIFS('Source traité'!AC$4:AC$1858,'Source traité'!$A$4:$A$1858,$D1521,'Source traité'!$V$4:$V$1858,$V1521)/SUMIFS('[6]Comp2016-2017 (3)'!$G$5:$G$289,'[6]Comp2016-2017 (3)'!$A$5:$A$289,$D1521,'[6]Comp2016-2017 (3)'!$R$5:$R$289,$V1521)*$AB1521))</f>
        <v/>
      </c>
      <c r="AD1521" s="232">
        <f>IF($W1521=AD$3,$AB1521,IF(NOT($W1521=0),"",SUMIFS('Source traité'!AD$4:AD$1858,'Source traité'!$A$4:$A$1858,$D1521,'Source traité'!$V$4:$V$1858,$V1521)/SUMIFS('[6]Comp2016-2017 (3)'!$G$5:$G$289,'[6]Comp2016-2017 (3)'!$A$5:$A$289,$D1521,'[6]Comp2016-2017 (3)'!$R$5:$R$289,$V1521)*$AB1521))</f>
        <v/>
      </c>
      <c r="AE1521" s="232">
        <f>IF($W1521=AE$3,$AB1521,IF(NOT($W1521=0),"",SUMIFS('Source traité'!AE$4:AE$1858,'Source traité'!$A$4:$A$1858,$D1521,'Source traité'!$V$4:$V$1858,$V1521)/SUMIFS('[6]Comp2016-2017 (3)'!$G$5:$G$289,'[6]Comp2016-2017 (3)'!$A$5:$A$289,$D1521,'[6]Comp2016-2017 (3)'!$R$5:$R$289,$V1521)*$AB1521))</f>
        <v/>
      </c>
      <c r="AF1521" s="232">
        <f>IF($W1521=AF$3,$AB1521,IF(NOT($W1521=0),"",SUMIFS('Source traité'!AF$4:AF$1858,'Source traité'!$A$4:$A$1858,$D1521,'Source traité'!$V$4:$V$1858,$V1521)/SUMIFS('[6]Comp2016-2017 (3)'!$G$5:$G$289,'[6]Comp2016-2017 (3)'!$A$5:$A$289,$D1521,'[6]Comp2016-2017 (3)'!$R$5:$R$289,$V1521)*$AB1521))</f>
        <v/>
      </c>
      <c r="AG1521" s="232">
        <f>IF($W1521=AG$3,$AB1521,IF(NOT($W1521=0),"",SUMIFS('Source traité'!AG$4:AG$1858,'Source traité'!$A$4:$A$1858,$D1521,'Source traité'!$V$4:$V$1858,$V1521)/SUMIFS('[6]Comp2016-2017 (3)'!$G$5:$G$289,'[6]Comp2016-2017 (3)'!$A$5:$A$289,$D1521,'[6]Comp2016-2017 (3)'!$R$5:$R$289,$V1521)*$AB1521))</f>
        <v/>
      </c>
      <c r="AH1521" s="232">
        <f>IF($W1521=AH$3,$AB1521,IF(NOT($W1521=0),"",SUMIFS('Source traité'!AH$4:AH$1858,'Source traité'!$A$4:$A$1858,$D1521,'Source traité'!$V$4:$V$1858,$V1521)/SUMIFS('[6]Comp2016-2017 (3)'!$G$5:$G$289,'[6]Comp2016-2017 (3)'!$A$5:$A$289,$D1521,'[6]Comp2016-2017 (3)'!$R$5:$R$289,$V1521)*$AB1521))</f>
        <v/>
      </c>
      <c r="AI1521" s="232">
        <f>IF($W1521=AI$3,$AB1521,IF(NOT($W1521=0),"",SUMIFS('Source traité'!AI$4:AI$1858,'Source traité'!$A$4:$A$1858,$D1521,'Source traité'!$V$4:$V$1858,$V1521)/SUMIFS('[6]Comp2016-2017 (3)'!$G$5:$G$289,'[6]Comp2016-2017 (3)'!$A$5:$A$289,$D1521,'[6]Comp2016-2017 (3)'!$R$5:$R$289,$V1521)*$AB1521))</f>
        <v/>
      </c>
      <c r="AJ1521" s="232">
        <f>IF($W1521=AJ$3,$AB1521,IF(NOT($W1521=0),"",SUMIFS('Source traité'!AJ$4:AJ$1858,'Source traité'!$A$4:$A$1858,$D1521,'Source traité'!$V$4:$V$1858,$V1521)/SUMIFS('[6]Comp2016-2017 (3)'!$G$5:$G$289,'[6]Comp2016-2017 (3)'!$A$5:$A$289,$D1521,'[6]Comp2016-2017 (3)'!$R$5:$R$289,$V1521)*$AB1521))</f>
        <v/>
      </c>
      <c r="AK1521" s="232">
        <f>SUM(AC1521:AJ1521)-AB1521</f>
        <v/>
      </c>
      <c r="AL1521" s="228">
        <f>IF(A1521=D1521,"remplir à la main","")</f>
        <v/>
      </c>
      <c r="AM1521" s="228">
        <f>VLOOKUP(A1521,'[6]Table corresp.'!$M$4:$U$63,8,FALSE)</f>
        <v/>
      </c>
      <c r="AN1521" s="228">
        <f>VLOOKUP(D1521,'[6]Table corresp.'!$M$4:$U$63,9,FALSE)</f>
        <v/>
      </c>
    </row>
    <row r="1522" hidden="1">
      <c r="A1522" s="179" t="inlineStr">
        <is>
          <t>05 - Travaux d'exploitation de bois et de sylviculture</t>
        </is>
      </c>
      <c r="B1522" s="179">
        <f>VLOOKUP(LEFT(A1522,3),'[6]Table corresp.'!$A$4:$D$63,3,FALSE)</f>
        <v/>
      </c>
      <c r="C1522" s="179">
        <f>VLOOKUP(A1522,'[6]Table corresp.'!$M$4:$P$63,4,FALSE)</f>
        <v/>
      </c>
      <c r="D1522" s="179" t="inlineStr">
        <is>
          <t>13 - Sciages bruts de Douglas</t>
        </is>
      </c>
      <c r="E1522" s="179">
        <f>VLOOKUP(LEFT(D1522,3),'[6]Table corresp.'!$A$4:$D$63,4,FALSE)</f>
        <v/>
      </c>
      <c r="F1522" s="179">
        <f>LEFT(A1522,3)&amp;" - "&amp;LEFT(D1522,3)</f>
        <v/>
      </c>
      <c r="G1522" s="227" t="n">
        <v>43745.4295598551</v>
      </c>
      <c r="H1522" s="227" t="n">
        <v>0</v>
      </c>
      <c r="I1522" s="227" t="n">
        <v>43745.4295598551</v>
      </c>
      <c r="J1522" s="227" t="n"/>
      <c r="K1522" s="227" t="n"/>
      <c r="L1522" s="227" t="n"/>
      <c r="M1522" s="227" t="n"/>
      <c r="N1522" s="227" t="n"/>
      <c r="O1522" s="227" t="n"/>
      <c r="P1522" s="227" t="n"/>
      <c r="Q1522" s="227" t="n"/>
      <c r="R1522" s="227" t="n"/>
      <c r="S1522" s="227" t="n"/>
      <c r="T1522" s="228">
        <f>VLOOKUP(A1522,'[6]Groupe de branches'!$Z$27:$AM$86,14,FALSE)</f>
        <v/>
      </c>
      <c r="U1522" s="228">
        <f>VLOOKUP(D1522,'[6]Groupe de branches'!$Z$27:$AM$86,14,FALSE)</f>
        <v/>
      </c>
      <c r="V1522" s="228" t="n">
        <v>2020</v>
      </c>
      <c r="W1522" s="228">
        <f>VLOOKUP(D1522,'[6]Table corresp.'!$M$4:$S$63,7,FALSE)</f>
        <v/>
      </c>
      <c r="X1522" s="229">
        <f>IFERROR(G1522/SUMIFS('[6]Comp2016-2017 (3)'!$I$5:$I$289,'[6]Comp2016-2017 (3)'!$A$5:$A$289,A1522,'[6]Comp2016-2017 (3)'!$R$5:$R$289,V1522),0)</f>
        <v/>
      </c>
      <c r="Y1522" s="230">
        <f>IFERROR(IF(RIGHT(F1522,3)="Exp",VLOOKUP(F1522,#REF!,2,FALSE),VLOOKUP(F1522,#REF!,9,FALSE)),1)</f>
        <v/>
      </c>
      <c r="Z1522" s="231">
        <f>IFERROR(Y1522/SUMIFS($Y$4:$Y$1858,$V$4:$V$1858,V1522,$A$4:$A$1858,A1522),"")</f>
        <v/>
      </c>
      <c r="AA1522" s="231">
        <f>X1522*Z1522</f>
        <v/>
      </c>
      <c r="AB1522" s="232">
        <f>IFERROR(SUMIFS('[6]Comp2016-2017 (3)'!$G$5:$G$289,'[6]Comp2016-2017 (3)'!$A$5:$A$289,A1522,'[6]Comp2016-2017 (3)'!$R$5:$R$289,V1522)*AA1522/SUMIFS($AA$4:$AA$1858,$A$4:$A$1858,A1522,$V$4:$V$1858,V1522),0)</f>
        <v/>
      </c>
      <c r="AC1522" s="232">
        <f>IF($W1522=AC$3,$AB1522,IF(NOT($W1522=0),"",SUMIFS('Source traité'!AC$4:AC$1858,'Source traité'!$A$4:$A$1858,$D1522,'Source traité'!$V$4:$V$1858,$V1522)/SUMIFS('[6]Comp2016-2017 (3)'!$G$5:$G$289,'[6]Comp2016-2017 (3)'!$A$5:$A$289,$D1522,'[6]Comp2016-2017 (3)'!$R$5:$R$289,$V1522)*$AB1522))</f>
        <v/>
      </c>
      <c r="AD1522" s="232">
        <f>IF($W1522=AD$3,$AB1522,IF(NOT($W1522=0),"",SUMIFS('Source traité'!AD$4:AD$1858,'Source traité'!$A$4:$A$1858,$D1522,'Source traité'!$V$4:$V$1858,$V1522)/SUMIFS('[6]Comp2016-2017 (3)'!$G$5:$G$289,'[6]Comp2016-2017 (3)'!$A$5:$A$289,$D1522,'[6]Comp2016-2017 (3)'!$R$5:$R$289,$V1522)*$AB1522))</f>
        <v/>
      </c>
      <c r="AE1522" s="232">
        <f>IF($W1522=AE$3,$AB1522,IF(NOT($W1522=0),"",SUMIFS('Source traité'!AE$4:AE$1858,'Source traité'!$A$4:$A$1858,$D1522,'Source traité'!$V$4:$V$1858,$V1522)/SUMIFS('[6]Comp2016-2017 (3)'!$G$5:$G$289,'[6]Comp2016-2017 (3)'!$A$5:$A$289,$D1522,'[6]Comp2016-2017 (3)'!$R$5:$R$289,$V1522)*$AB1522))</f>
        <v/>
      </c>
      <c r="AF1522" s="232">
        <f>IF($W1522=AF$3,$AB1522,IF(NOT($W1522=0),"",SUMIFS('Source traité'!AF$4:AF$1858,'Source traité'!$A$4:$A$1858,$D1522,'Source traité'!$V$4:$V$1858,$V1522)/SUMIFS('[6]Comp2016-2017 (3)'!$G$5:$G$289,'[6]Comp2016-2017 (3)'!$A$5:$A$289,$D1522,'[6]Comp2016-2017 (3)'!$R$5:$R$289,$V1522)*$AB1522))</f>
        <v/>
      </c>
      <c r="AG1522" s="232">
        <f>IF($W1522=AG$3,$AB1522,IF(NOT($W1522=0),"",SUMIFS('Source traité'!AG$4:AG$1858,'Source traité'!$A$4:$A$1858,$D1522,'Source traité'!$V$4:$V$1858,$V1522)/SUMIFS('[6]Comp2016-2017 (3)'!$G$5:$G$289,'[6]Comp2016-2017 (3)'!$A$5:$A$289,$D1522,'[6]Comp2016-2017 (3)'!$R$5:$R$289,$V1522)*$AB1522))</f>
        <v/>
      </c>
      <c r="AH1522" s="232">
        <f>IF($W1522=AH$3,$AB1522,IF(NOT($W1522=0),"",SUMIFS('Source traité'!AH$4:AH$1858,'Source traité'!$A$4:$A$1858,$D1522,'Source traité'!$V$4:$V$1858,$V1522)/SUMIFS('[6]Comp2016-2017 (3)'!$G$5:$G$289,'[6]Comp2016-2017 (3)'!$A$5:$A$289,$D1522,'[6]Comp2016-2017 (3)'!$R$5:$R$289,$V1522)*$AB1522))</f>
        <v/>
      </c>
      <c r="AI1522" s="232">
        <f>IF($W1522=AI$3,$AB1522,IF(NOT($W1522=0),"",SUMIFS('Source traité'!AI$4:AI$1858,'Source traité'!$A$4:$A$1858,$D1522,'Source traité'!$V$4:$V$1858,$V1522)/SUMIFS('[6]Comp2016-2017 (3)'!$G$5:$G$289,'[6]Comp2016-2017 (3)'!$A$5:$A$289,$D1522,'[6]Comp2016-2017 (3)'!$R$5:$R$289,$V1522)*$AB1522))</f>
        <v/>
      </c>
      <c r="AJ1522" s="232">
        <f>IF($W1522=AJ$3,$AB1522,IF(NOT($W1522=0),"",SUMIFS('Source traité'!AJ$4:AJ$1858,'Source traité'!$A$4:$A$1858,$D1522,'Source traité'!$V$4:$V$1858,$V1522)/SUMIFS('[6]Comp2016-2017 (3)'!$G$5:$G$289,'[6]Comp2016-2017 (3)'!$A$5:$A$289,$D1522,'[6]Comp2016-2017 (3)'!$R$5:$R$289,$V1522)*$AB1522))</f>
        <v/>
      </c>
      <c r="AK1522" s="232">
        <f>SUM(AC1522:AJ1522)-AB1522</f>
        <v/>
      </c>
      <c r="AL1522" s="228">
        <f>IF(A1522=D1522,"remplir à la main","")</f>
        <v/>
      </c>
      <c r="AM1522" s="228">
        <f>VLOOKUP(A1522,'[6]Table corresp.'!$M$4:$U$63,8,FALSE)</f>
        <v/>
      </c>
      <c r="AN1522" s="228">
        <f>VLOOKUP(D1522,'[6]Table corresp.'!$M$4:$U$63,9,FALSE)</f>
        <v/>
      </c>
    </row>
    <row r="1523" hidden="1">
      <c r="A1523" s="179" t="inlineStr">
        <is>
          <t>05 - Travaux d'exploitation de bois et de sylviculture</t>
        </is>
      </c>
      <c r="B1523" s="179">
        <f>VLOOKUP(LEFT(A1523,3),'[6]Table corresp.'!$A$4:$D$63,3,FALSE)</f>
        <v/>
      </c>
      <c r="C1523" s="179">
        <f>VLOOKUP(A1523,'[6]Table corresp.'!$M$4:$P$63,4,FALSE)</f>
        <v/>
      </c>
      <c r="D1523" s="179" t="inlineStr">
        <is>
          <t>14 - Sciages bruts d'autres résineux</t>
        </is>
      </c>
      <c r="E1523" s="179">
        <f>VLOOKUP(LEFT(D1523,3),'[6]Table corresp.'!$A$4:$D$63,4,FALSE)</f>
        <v/>
      </c>
      <c r="F1523" s="179">
        <f>LEFT(A1523,3)&amp;" - "&amp;LEFT(D1523,3)</f>
        <v/>
      </c>
      <c r="G1523" s="227" t="n">
        <v>14490.7278964348</v>
      </c>
      <c r="H1523" s="227" t="n">
        <v>0</v>
      </c>
      <c r="I1523" s="227" t="n">
        <v>14490.7278964348</v>
      </c>
      <c r="J1523" s="227" t="n"/>
      <c r="K1523" s="227" t="n"/>
      <c r="L1523" s="227" t="n"/>
      <c r="M1523" s="227" t="n"/>
      <c r="N1523" s="227" t="n"/>
      <c r="O1523" s="227" t="n"/>
      <c r="P1523" s="227" t="n"/>
      <c r="Q1523" s="227" t="n"/>
      <c r="R1523" s="227" t="n"/>
      <c r="S1523" s="227" t="n"/>
      <c r="T1523" s="228">
        <f>VLOOKUP(A1523,'[6]Groupe de branches'!$Z$27:$AM$86,14,FALSE)</f>
        <v/>
      </c>
      <c r="U1523" s="228">
        <f>VLOOKUP(D1523,'[6]Groupe de branches'!$Z$27:$AM$86,14,FALSE)</f>
        <v/>
      </c>
      <c r="V1523" s="228" t="n">
        <v>2020</v>
      </c>
      <c r="W1523" s="228">
        <f>VLOOKUP(D1523,'[6]Table corresp.'!$M$4:$S$63,7,FALSE)</f>
        <v/>
      </c>
      <c r="X1523" s="229">
        <f>IFERROR(G1523/SUMIFS('[6]Comp2016-2017 (3)'!$I$5:$I$289,'[6]Comp2016-2017 (3)'!$A$5:$A$289,A1523,'[6]Comp2016-2017 (3)'!$R$5:$R$289,V1523),0)</f>
        <v/>
      </c>
      <c r="Y1523" s="230">
        <f>IFERROR(IF(RIGHT(F1523,3)="Exp",VLOOKUP(F1523,#REF!,2,FALSE),VLOOKUP(F1523,#REF!,9,FALSE)),1)</f>
        <v/>
      </c>
      <c r="Z1523" s="231">
        <f>IFERROR(Y1523/SUMIFS($Y$4:$Y$1858,$V$4:$V$1858,V1523,$A$4:$A$1858,A1523),"")</f>
        <v/>
      </c>
      <c r="AA1523" s="231">
        <f>X1523*Z1523</f>
        <v/>
      </c>
      <c r="AB1523" s="232">
        <f>IFERROR(SUMIFS('[6]Comp2016-2017 (3)'!$G$5:$G$289,'[6]Comp2016-2017 (3)'!$A$5:$A$289,A1523,'[6]Comp2016-2017 (3)'!$R$5:$R$289,V1523)*AA1523/SUMIFS($AA$4:$AA$1858,$A$4:$A$1858,A1523,$V$4:$V$1858,V1523),0)</f>
        <v/>
      </c>
      <c r="AC1523" s="232">
        <f>IF($W1523=AC$3,$AB1523,IF(NOT($W1523=0),"",SUMIFS('Source traité'!AC$4:AC$1858,'Source traité'!$A$4:$A$1858,$D1523,'Source traité'!$V$4:$V$1858,$V1523)/SUMIFS('[6]Comp2016-2017 (3)'!$G$5:$G$289,'[6]Comp2016-2017 (3)'!$A$5:$A$289,$D1523,'[6]Comp2016-2017 (3)'!$R$5:$R$289,$V1523)*$AB1523))</f>
        <v/>
      </c>
      <c r="AD1523" s="232">
        <f>IF($W1523=AD$3,$AB1523,IF(NOT($W1523=0),"",SUMIFS('Source traité'!AD$4:AD$1858,'Source traité'!$A$4:$A$1858,$D1523,'Source traité'!$V$4:$V$1858,$V1523)/SUMIFS('[6]Comp2016-2017 (3)'!$G$5:$G$289,'[6]Comp2016-2017 (3)'!$A$5:$A$289,$D1523,'[6]Comp2016-2017 (3)'!$R$5:$R$289,$V1523)*$AB1523))</f>
        <v/>
      </c>
      <c r="AE1523" s="232">
        <f>IF($W1523=AE$3,$AB1523,IF(NOT($W1523=0),"",SUMIFS('Source traité'!AE$4:AE$1858,'Source traité'!$A$4:$A$1858,$D1523,'Source traité'!$V$4:$V$1858,$V1523)/SUMIFS('[6]Comp2016-2017 (3)'!$G$5:$G$289,'[6]Comp2016-2017 (3)'!$A$5:$A$289,$D1523,'[6]Comp2016-2017 (3)'!$R$5:$R$289,$V1523)*$AB1523))</f>
        <v/>
      </c>
      <c r="AF1523" s="232">
        <f>IF($W1523=AF$3,$AB1523,IF(NOT($W1523=0),"",SUMIFS('Source traité'!AF$4:AF$1858,'Source traité'!$A$4:$A$1858,$D1523,'Source traité'!$V$4:$V$1858,$V1523)/SUMIFS('[6]Comp2016-2017 (3)'!$G$5:$G$289,'[6]Comp2016-2017 (3)'!$A$5:$A$289,$D1523,'[6]Comp2016-2017 (3)'!$R$5:$R$289,$V1523)*$AB1523))</f>
        <v/>
      </c>
      <c r="AG1523" s="232">
        <f>IF($W1523=AG$3,$AB1523,IF(NOT($W1523=0),"",SUMIFS('Source traité'!AG$4:AG$1858,'Source traité'!$A$4:$A$1858,$D1523,'Source traité'!$V$4:$V$1858,$V1523)/SUMIFS('[6]Comp2016-2017 (3)'!$G$5:$G$289,'[6]Comp2016-2017 (3)'!$A$5:$A$289,$D1523,'[6]Comp2016-2017 (3)'!$R$5:$R$289,$V1523)*$AB1523))</f>
        <v/>
      </c>
      <c r="AH1523" s="232">
        <f>IF($W1523=AH$3,$AB1523,IF(NOT($W1523=0),"",SUMIFS('Source traité'!AH$4:AH$1858,'Source traité'!$A$4:$A$1858,$D1523,'Source traité'!$V$4:$V$1858,$V1523)/SUMIFS('[6]Comp2016-2017 (3)'!$G$5:$G$289,'[6]Comp2016-2017 (3)'!$A$5:$A$289,$D1523,'[6]Comp2016-2017 (3)'!$R$5:$R$289,$V1523)*$AB1523))</f>
        <v/>
      </c>
      <c r="AI1523" s="232">
        <f>IF($W1523=AI$3,$AB1523,IF(NOT($W1523=0),"",SUMIFS('Source traité'!AI$4:AI$1858,'Source traité'!$A$4:$A$1858,$D1523,'Source traité'!$V$4:$V$1858,$V1523)/SUMIFS('[6]Comp2016-2017 (3)'!$G$5:$G$289,'[6]Comp2016-2017 (3)'!$A$5:$A$289,$D1523,'[6]Comp2016-2017 (3)'!$R$5:$R$289,$V1523)*$AB1523))</f>
        <v/>
      </c>
      <c r="AJ1523" s="232">
        <f>IF($W1523=AJ$3,$AB1523,IF(NOT($W1523=0),"",SUMIFS('Source traité'!AJ$4:AJ$1858,'Source traité'!$A$4:$A$1858,$D1523,'Source traité'!$V$4:$V$1858,$V1523)/SUMIFS('[6]Comp2016-2017 (3)'!$G$5:$G$289,'[6]Comp2016-2017 (3)'!$A$5:$A$289,$D1523,'[6]Comp2016-2017 (3)'!$R$5:$R$289,$V1523)*$AB1523))</f>
        <v/>
      </c>
      <c r="AK1523" s="232">
        <f>SUM(AC1523:AJ1523)-AB1523</f>
        <v/>
      </c>
      <c r="AL1523" s="228">
        <f>IF(A1523=D1523,"remplir à la main","")</f>
        <v/>
      </c>
      <c r="AM1523" s="228">
        <f>VLOOKUP(A1523,'[6]Table corresp.'!$M$4:$U$63,8,FALSE)</f>
        <v/>
      </c>
      <c r="AN1523" s="228">
        <f>VLOOKUP(D1523,'[6]Table corresp.'!$M$4:$U$63,9,FALSE)</f>
        <v/>
      </c>
    </row>
    <row r="1524" hidden="1">
      <c r="A1524" s="179" t="inlineStr">
        <is>
          <t>05 - Travaux d'exploitation de bois et de sylviculture</t>
        </is>
      </c>
      <c r="B1524" s="179">
        <f>VLOOKUP(LEFT(A1524,3),'[6]Table corresp.'!$A$4:$D$63,3,FALSE)</f>
        <v/>
      </c>
      <c r="C1524" s="179">
        <f>VLOOKUP(A1524,'[6]Table corresp.'!$M$4:$P$63,4,FALSE)</f>
        <v/>
      </c>
      <c r="D1524" s="179" t="inlineStr">
        <is>
          <t>15 - Sciages bruts de Pin maritime</t>
        </is>
      </c>
      <c r="E1524" s="179">
        <f>VLOOKUP(LEFT(D1524,3),'[6]Table corresp.'!$A$4:$D$63,4,FALSE)</f>
        <v/>
      </c>
      <c r="F1524" s="179">
        <f>LEFT(A1524,3)&amp;" - "&amp;LEFT(D1524,3)</f>
        <v/>
      </c>
      <c r="G1524" s="227" t="n">
        <v>34880.3620426886</v>
      </c>
      <c r="H1524" s="227" t="n">
        <v>0</v>
      </c>
      <c r="I1524" s="227" t="n">
        <v>34880.3620426886</v>
      </c>
      <c r="J1524" s="227" t="n"/>
      <c r="K1524" s="227" t="n"/>
      <c r="L1524" s="227" t="n"/>
      <c r="M1524" s="227" t="n"/>
      <c r="N1524" s="227" t="n"/>
      <c r="O1524" s="227" t="n"/>
      <c r="P1524" s="227" t="n"/>
      <c r="Q1524" s="227" t="n"/>
      <c r="R1524" s="227" t="n"/>
      <c r="S1524" s="227" t="n"/>
      <c r="T1524" s="228">
        <f>VLOOKUP(A1524,'[6]Groupe de branches'!$Z$27:$AM$86,14,FALSE)</f>
        <v/>
      </c>
      <c r="U1524" s="228">
        <f>VLOOKUP(D1524,'[6]Groupe de branches'!$Z$27:$AM$86,14,FALSE)</f>
        <v/>
      </c>
      <c r="V1524" s="228" t="n">
        <v>2020</v>
      </c>
      <c r="W1524" s="228">
        <f>VLOOKUP(D1524,'[6]Table corresp.'!$M$4:$S$63,7,FALSE)</f>
        <v/>
      </c>
      <c r="X1524" s="229">
        <f>IFERROR(G1524/SUMIFS('[6]Comp2016-2017 (3)'!$I$5:$I$289,'[6]Comp2016-2017 (3)'!$A$5:$A$289,A1524,'[6]Comp2016-2017 (3)'!$R$5:$R$289,V1524),0)</f>
        <v/>
      </c>
      <c r="Y1524" s="230">
        <f>IFERROR(IF(RIGHT(F1524,3)="Exp",VLOOKUP(F1524,#REF!,2,FALSE),VLOOKUP(F1524,#REF!,9,FALSE)),1)</f>
        <v/>
      </c>
      <c r="Z1524" s="231">
        <f>IFERROR(Y1524/SUMIFS($Y$4:$Y$1858,$V$4:$V$1858,V1524,$A$4:$A$1858,A1524),"")</f>
        <v/>
      </c>
      <c r="AA1524" s="231">
        <f>X1524*Z1524</f>
        <v/>
      </c>
      <c r="AB1524" s="232">
        <f>IFERROR(SUMIFS('[6]Comp2016-2017 (3)'!$G$5:$G$289,'[6]Comp2016-2017 (3)'!$A$5:$A$289,A1524,'[6]Comp2016-2017 (3)'!$R$5:$R$289,V1524)*AA1524/SUMIFS($AA$4:$AA$1858,$A$4:$A$1858,A1524,$V$4:$V$1858,V1524),0)</f>
        <v/>
      </c>
      <c r="AC1524" s="232">
        <f>IF($W1524=AC$3,$AB1524,IF(NOT($W1524=0),"",SUMIFS('Source traité'!AC$4:AC$1858,'Source traité'!$A$4:$A$1858,$D1524,'Source traité'!$V$4:$V$1858,$V1524)/SUMIFS('[6]Comp2016-2017 (3)'!$G$5:$G$289,'[6]Comp2016-2017 (3)'!$A$5:$A$289,$D1524,'[6]Comp2016-2017 (3)'!$R$5:$R$289,$V1524)*$AB1524))</f>
        <v/>
      </c>
      <c r="AD1524" s="232">
        <f>IF($W1524=AD$3,$AB1524,IF(NOT($W1524=0),"",SUMIFS('Source traité'!AD$4:AD$1858,'Source traité'!$A$4:$A$1858,$D1524,'Source traité'!$V$4:$V$1858,$V1524)/SUMIFS('[6]Comp2016-2017 (3)'!$G$5:$G$289,'[6]Comp2016-2017 (3)'!$A$5:$A$289,$D1524,'[6]Comp2016-2017 (3)'!$R$5:$R$289,$V1524)*$AB1524))</f>
        <v/>
      </c>
      <c r="AE1524" s="232">
        <f>IF($W1524=AE$3,$AB1524,IF(NOT($W1524=0),"",SUMIFS('Source traité'!AE$4:AE$1858,'Source traité'!$A$4:$A$1858,$D1524,'Source traité'!$V$4:$V$1858,$V1524)/SUMIFS('[6]Comp2016-2017 (3)'!$G$5:$G$289,'[6]Comp2016-2017 (3)'!$A$5:$A$289,$D1524,'[6]Comp2016-2017 (3)'!$R$5:$R$289,$V1524)*$AB1524))</f>
        <v/>
      </c>
      <c r="AF1524" s="232">
        <f>IF($W1524=AF$3,$AB1524,IF(NOT($W1524=0),"",SUMIFS('Source traité'!AF$4:AF$1858,'Source traité'!$A$4:$A$1858,$D1524,'Source traité'!$V$4:$V$1858,$V1524)/SUMIFS('[6]Comp2016-2017 (3)'!$G$5:$G$289,'[6]Comp2016-2017 (3)'!$A$5:$A$289,$D1524,'[6]Comp2016-2017 (3)'!$R$5:$R$289,$V1524)*$AB1524))</f>
        <v/>
      </c>
      <c r="AG1524" s="232">
        <f>IF($W1524=AG$3,$AB1524,IF(NOT($W1524=0),"",SUMIFS('Source traité'!AG$4:AG$1858,'Source traité'!$A$4:$A$1858,$D1524,'Source traité'!$V$4:$V$1858,$V1524)/SUMIFS('[6]Comp2016-2017 (3)'!$G$5:$G$289,'[6]Comp2016-2017 (3)'!$A$5:$A$289,$D1524,'[6]Comp2016-2017 (3)'!$R$5:$R$289,$V1524)*$AB1524))</f>
        <v/>
      </c>
      <c r="AH1524" s="232">
        <f>IF($W1524=AH$3,$AB1524,IF(NOT($W1524=0),"",SUMIFS('Source traité'!AH$4:AH$1858,'Source traité'!$A$4:$A$1858,$D1524,'Source traité'!$V$4:$V$1858,$V1524)/SUMIFS('[6]Comp2016-2017 (3)'!$G$5:$G$289,'[6]Comp2016-2017 (3)'!$A$5:$A$289,$D1524,'[6]Comp2016-2017 (3)'!$R$5:$R$289,$V1524)*$AB1524))</f>
        <v/>
      </c>
      <c r="AI1524" s="232">
        <f>IF($W1524=AI$3,$AB1524,IF(NOT($W1524=0),"",SUMIFS('Source traité'!AI$4:AI$1858,'Source traité'!$A$4:$A$1858,$D1524,'Source traité'!$V$4:$V$1858,$V1524)/SUMIFS('[6]Comp2016-2017 (3)'!$G$5:$G$289,'[6]Comp2016-2017 (3)'!$A$5:$A$289,$D1524,'[6]Comp2016-2017 (3)'!$R$5:$R$289,$V1524)*$AB1524))</f>
        <v/>
      </c>
      <c r="AJ1524" s="232">
        <f>IF($W1524=AJ$3,$AB1524,IF(NOT($W1524=0),"",SUMIFS('Source traité'!AJ$4:AJ$1858,'Source traité'!$A$4:$A$1858,$D1524,'Source traité'!$V$4:$V$1858,$V1524)/SUMIFS('[6]Comp2016-2017 (3)'!$G$5:$G$289,'[6]Comp2016-2017 (3)'!$A$5:$A$289,$D1524,'[6]Comp2016-2017 (3)'!$R$5:$R$289,$V1524)*$AB1524))</f>
        <v/>
      </c>
      <c r="AK1524" s="232">
        <f>SUM(AC1524:AJ1524)-AB1524</f>
        <v/>
      </c>
      <c r="AL1524" s="228">
        <f>IF(A1524=D1524,"remplir à la main","")</f>
        <v/>
      </c>
      <c r="AM1524" s="228">
        <f>VLOOKUP(A1524,'[6]Table corresp.'!$M$4:$U$63,8,FALSE)</f>
        <v/>
      </c>
      <c r="AN1524" s="228">
        <f>VLOOKUP(D1524,'[6]Table corresp.'!$M$4:$U$63,9,FALSE)</f>
        <v/>
      </c>
    </row>
    <row r="1525" hidden="1">
      <c r="A1525" s="179" t="inlineStr">
        <is>
          <t>05 - Travaux d'exploitation de bois et de sylviculture</t>
        </is>
      </c>
      <c r="B1525" s="179">
        <f>VLOOKUP(LEFT(A1525,3),'[6]Table corresp.'!$A$4:$D$63,3,FALSE)</f>
        <v/>
      </c>
      <c r="C1525" s="179">
        <f>VLOOKUP(A1525,'[6]Table corresp.'!$M$4:$P$63,4,FALSE)</f>
        <v/>
      </c>
      <c r="D1525" s="179" t="inlineStr">
        <is>
          <t>16 - Merrains</t>
        </is>
      </c>
      <c r="E1525" s="179">
        <f>VLOOKUP(LEFT(D1525,3),'[6]Table corresp.'!$A$4:$D$63,4,FALSE)</f>
        <v/>
      </c>
      <c r="F1525" s="179">
        <f>LEFT(A1525,3)&amp;" - "&amp;LEFT(D1525,3)</f>
        <v/>
      </c>
      <c r="G1525" s="227" t="n">
        <v>4400.89679134286</v>
      </c>
      <c r="H1525" s="227" t="n">
        <v>0</v>
      </c>
      <c r="I1525" s="227" t="n">
        <v>4400.89679134286</v>
      </c>
      <c r="J1525" s="227" t="n"/>
      <c r="K1525" s="227" t="n"/>
      <c r="L1525" s="227" t="n"/>
      <c r="M1525" s="227" t="n"/>
      <c r="N1525" s="227" t="n"/>
      <c r="O1525" s="227" t="n"/>
      <c r="P1525" s="227" t="n"/>
      <c r="Q1525" s="227" t="n"/>
      <c r="R1525" s="227" t="n"/>
      <c r="S1525" s="227" t="n"/>
      <c r="T1525" s="228">
        <f>VLOOKUP(A1525,'[6]Groupe de branches'!$Z$27:$AM$86,14,FALSE)</f>
        <v/>
      </c>
      <c r="U1525" s="228">
        <f>VLOOKUP(D1525,'[6]Groupe de branches'!$Z$27:$AM$86,14,FALSE)</f>
        <v/>
      </c>
      <c r="V1525" s="228" t="n">
        <v>2020</v>
      </c>
      <c r="W1525" s="228">
        <f>VLOOKUP(D1525,'[6]Table corresp.'!$M$4:$S$63,7,FALSE)</f>
        <v/>
      </c>
      <c r="X1525" s="229">
        <f>IFERROR(G1525/SUMIFS('[6]Comp2016-2017 (3)'!$I$5:$I$289,'[6]Comp2016-2017 (3)'!$A$5:$A$289,A1525,'[6]Comp2016-2017 (3)'!$R$5:$R$289,V1525),0)</f>
        <v/>
      </c>
      <c r="Y1525" s="230">
        <f>IFERROR(IF(RIGHT(F1525,3)="Exp",VLOOKUP(F1525,#REF!,2,FALSE),VLOOKUP(F1525,#REF!,9,FALSE)),1)</f>
        <v/>
      </c>
      <c r="Z1525" s="231">
        <f>IFERROR(Y1525/SUMIFS($Y$4:$Y$1858,$V$4:$V$1858,V1525,$A$4:$A$1858,A1525),"")</f>
        <v/>
      </c>
      <c r="AA1525" s="231">
        <f>X1525*Z1525</f>
        <v/>
      </c>
      <c r="AB1525" s="232">
        <f>IFERROR(SUMIFS('[6]Comp2016-2017 (3)'!$G$5:$G$289,'[6]Comp2016-2017 (3)'!$A$5:$A$289,A1525,'[6]Comp2016-2017 (3)'!$R$5:$R$289,V1525)*AA1525/SUMIFS($AA$4:$AA$1858,$A$4:$A$1858,A1525,$V$4:$V$1858,V1525),0)</f>
        <v/>
      </c>
      <c r="AC1525" s="232">
        <f>IF($W1525=AC$3,$AB1525,IF(NOT($W1525=0),"",SUMIFS('Source traité'!AC$4:AC$1858,'Source traité'!$A$4:$A$1858,$D1525,'Source traité'!$V$4:$V$1858,$V1525)/SUMIFS('[6]Comp2016-2017 (3)'!$G$5:$G$289,'[6]Comp2016-2017 (3)'!$A$5:$A$289,$D1525,'[6]Comp2016-2017 (3)'!$R$5:$R$289,$V1525)*$AB1525))</f>
        <v/>
      </c>
      <c r="AD1525" s="232">
        <f>IF($W1525=AD$3,$AB1525,IF(NOT($W1525=0),"",SUMIFS('Source traité'!AD$4:AD$1858,'Source traité'!$A$4:$A$1858,$D1525,'Source traité'!$V$4:$V$1858,$V1525)/SUMIFS('[6]Comp2016-2017 (3)'!$G$5:$G$289,'[6]Comp2016-2017 (3)'!$A$5:$A$289,$D1525,'[6]Comp2016-2017 (3)'!$R$5:$R$289,$V1525)*$AB1525))</f>
        <v/>
      </c>
      <c r="AE1525" s="232">
        <f>IF($W1525=AE$3,$AB1525,IF(NOT($W1525=0),"",SUMIFS('Source traité'!AE$4:AE$1858,'Source traité'!$A$4:$A$1858,$D1525,'Source traité'!$V$4:$V$1858,$V1525)/SUMIFS('[6]Comp2016-2017 (3)'!$G$5:$G$289,'[6]Comp2016-2017 (3)'!$A$5:$A$289,$D1525,'[6]Comp2016-2017 (3)'!$R$5:$R$289,$V1525)*$AB1525))</f>
        <v/>
      </c>
      <c r="AF1525" s="232">
        <f>IF($W1525=AF$3,$AB1525,IF(NOT($W1525=0),"",SUMIFS('Source traité'!AF$4:AF$1858,'Source traité'!$A$4:$A$1858,$D1525,'Source traité'!$V$4:$V$1858,$V1525)/SUMIFS('[6]Comp2016-2017 (3)'!$G$5:$G$289,'[6]Comp2016-2017 (3)'!$A$5:$A$289,$D1525,'[6]Comp2016-2017 (3)'!$R$5:$R$289,$V1525)*$AB1525))</f>
        <v/>
      </c>
      <c r="AG1525" s="232">
        <f>IF($W1525=AG$3,$AB1525,IF(NOT($W1525=0),"",SUMIFS('Source traité'!AG$4:AG$1858,'Source traité'!$A$4:$A$1858,$D1525,'Source traité'!$V$4:$V$1858,$V1525)/SUMIFS('[6]Comp2016-2017 (3)'!$G$5:$G$289,'[6]Comp2016-2017 (3)'!$A$5:$A$289,$D1525,'[6]Comp2016-2017 (3)'!$R$5:$R$289,$V1525)*$AB1525))</f>
        <v/>
      </c>
      <c r="AH1525" s="232">
        <f>IF($W1525=AH$3,$AB1525,IF(NOT($W1525=0),"",SUMIFS('Source traité'!AH$4:AH$1858,'Source traité'!$A$4:$A$1858,$D1525,'Source traité'!$V$4:$V$1858,$V1525)/SUMIFS('[6]Comp2016-2017 (3)'!$G$5:$G$289,'[6]Comp2016-2017 (3)'!$A$5:$A$289,$D1525,'[6]Comp2016-2017 (3)'!$R$5:$R$289,$V1525)*$AB1525))</f>
        <v/>
      </c>
      <c r="AI1525" s="232">
        <f>IF($W1525=AI$3,$AB1525,IF(NOT($W1525=0),"",SUMIFS('Source traité'!AI$4:AI$1858,'Source traité'!$A$4:$A$1858,$D1525,'Source traité'!$V$4:$V$1858,$V1525)/SUMIFS('[6]Comp2016-2017 (3)'!$G$5:$G$289,'[6]Comp2016-2017 (3)'!$A$5:$A$289,$D1525,'[6]Comp2016-2017 (3)'!$R$5:$R$289,$V1525)*$AB1525))</f>
        <v/>
      </c>
      <c r="AJ1525" s="232">
        <f>IF($W1525=AJ$3,$AB1525,IF(NOT($W1525=0),"",SUMIFS('Source traité'!AJ$4:AJ$1858,'Source traité'!$A$4:$A$1858,$D1525,'Source traité'!$V$4:$V$1858,$V1525)/SUMIFS('[6]Comp2016-2017 (3)'!$G$5:$G$289,'[6]Comp2016-2017 (3)'!$A$5:$A$289,$D1525,'[6]Comp2016-2017 (3)'!$R$5:$R$289,$V1525)*$AB1525))</f>
        <v/>
      </c>
      <c r="AK1525" s="232">
        <f>SUM(AC1525:AJ1525)-AB1525</f>
        <v/>
      </c>
      <c r="AL1525" s="228">
        <f>IF(A1525=D1525,"remplir à la main","")</f>
        <v/>
      </c>
      <c r="AM1525" s="228">
        <f>VLOOKUP(A1525,'[6]Table corresp.'!$M$4:$U$63,8,FALSE)</f>
        <v/>
      </c>
      <c r="AN1525" s="228">
        <f>VLOOKUP(D1525,'[6]Table corresp.'!$M$4:$U$63,9,FALSE)</f>
        <v/>
      </c>
    </row>
    <row r="1526" hidden="1">
      <c r="A1526" s="179" t="inlineStr">
        <is>
          <t>05 - Travaux d'exploitation de bois et de sylviculture</t>
        </is>
      </c>
      <c r="B1526" s="179">
        <f>VLOOKUP(LEFT(A1526,3),'[6]Table corresp.'!$A$4:$D$63,3,FALSE)</f>
        <v/>
      </c>
      <c r="C1526" s="179">
        <f>VLOOKUP(A1526,'[6]Table corresp.'!$M$4:$P$63,4,FALSE)</f>
        <v/>
      </c>
      <c r="D1526" s="179" t="inlineStr">
        <is>
          <t>17 - Autres types de sciages</t>
        </is>
      </c>
      <c r="E1526" s="179">
        <f>VLOOKUP(LEFT(D1526,3),'[6]Table corresp.'!$A$4:$D$63,4,FALSE)</f>
        <v/>
      </c>
      <c r="F1526" s="179">
        <f>LEFT(A1526,3)&amp;" - "&amp;LEFT(D1526,3)</f>
        <v/>
      </c>
      <c r="G1526" s="227" t="n">
        <v>4887.40485822501</v>
      </c>
      <c r="H1526" s="227" t="n">
        <v>0</v>
      </c>
      <c r="I1526" s="227" t="n">
        <v>4887.40485822502</v>
      </c>
      <c r="J1526" s="227" t="n"/>
      <c r="K1526" s="227" t="n"/>
      <c r="L1526" s="227" t="n"/>
      <c r="M1526" s="227" t="n"/>
      <c r="N1526" s="227" t="n"/>
      <c r="O1526" s="227" t="n"/>
      <c r="P1526" s="227" t="n"/>
      <c r="Q1526" s="227" t="n"/>
      <c r="R1526" s="227" t="n"/>
      <c r="S1526" s="227" t="n"/>
      <c r="T1526" s="228">
        <f>VLOOKUP(A1526,'[6]Groupe de branches'!$Z$27:$AM$86,14,FALSE)</f>
        <v/>
      </c>
      <c r="U1526" s="228">
        <f>VLOOKUP(D1526,'[6]Groupe de branches'!$Z$27:$AM$86,14,FALSE)</f>
        <v/>
      </c>
      <c r="V1526" s="228" t="n">
        <v>2020</v>
      </c>
      <c r="W1526" s="228">
        <f>VLOOKUP(D1526,'[6]Table corresp.'!$M$4:$S$63,7,FALSE)</f>
        <v/>
      </c>
      <c r="X1526" s="229">
        <f>IFERROR(G1526/SUMIFS('[6]Comp2016-2017 (3)'!$I$5:$I$289,'[6]Comp2016-2017 (3)'!$A$5:$A$289,A1526,'[6]Comp2016-2017 (3)'!$R$5:$R$289,V1526),0)</f>
        <v/>
      </c>
      <c r="Y1526" s="230">
        <f>IFERROR(IF(RIGHT(F1526,3)="Exp",VLOOKUP(F1526,#REF!,2,FALSE),VLOOKUP(F1526,#REF!,9,FALSE)),1)</f>
        <v/>
      </c>
      <c r="Z1526" s="231">
        <f>IFERROR(Y1526/SUMIFS($Y$4:$Y$1858,$V$4:$V$1858,V1526,$A$4:$A$1858,A1526),"")</f>
        <v/>
      </c>
      <c r="AA1526" s="231">
        <f>X1526*Z1526</f>
        <v/>
      </c>
      <c r="AB1526" s="232">
        <f>IFERROR(SUMIFS('[6]Comp2016-2017 (3)'!$G$5:$G$289,'[6]Comp2016-2017 (3)'!$A$5:$A$289,A1526,'[6]Comp2016-2017 (3)'!$R$5:$R$289,V1526)*AA1526/SUMIFS($AA$4:$AA$1858,$A$4:$A$1858,A1526,$V$4:$V$1858,V1526),0)</f>
        <v/>
      </c>
      <c r="AC1526" s="232">
        <f>IF($W1526=AC$3,$AB1526,IF(NOT($W1526=0),"",SUMIFS('Source traité'!AC$4:AC$1858,'Source traité'!$A$4:$A$1858,$D1526,'Source traité'!$V$4:$V$1858,$V1526)/SUMIFS('[6]Comp2016-2017 (3)'!$G$5:$G$289,'[6]Comp2016-2017 (3)'!$A$5:$A$289,$D1526,'[6]Comp2016-2017 (3)'!$R$5:$R$289,$V1526)*$AB1526))</f>
        <v/>
      </c>
      <c r="AD1526" s="232">
        <f>IF($W1526=AD$3,$AB1526,IF(NOT($W1526=0),"",SUMIFS('Source traité'!AD$4:AD$1858,'Source traité'!$A$4:$A$1858,$D1526,'Source traité'!$V$4:$V$1858,$V1526)/SUMIFS('[6]Comp2016-2017 (3)'!$G$5:$G$289,'[6]Comp2016-2017 (3)'!$A$5:$A$289,$D1526,'[6]Comp2016-2017 (3)'!$R$5:$R$289,$V1526)*$AB1526))</f>
        <v/>
      </c>
      <c r="AE1526" s="232">
        <f>IF($W1526=AE$3,$AB1526,IF(NOT($W1526=0),"",SUMIFS('Source traité'!AE$4:AE$1858,'Source traité'!$A$4:$A$1858,$D1526,'Source traité'!$V$4:$V$1858,$V1526)/SUMIFS('[6]Comp2016-2017 (3)'!$G$5:$G$289,'[6]Comp2016-2017 (3)'!$A$5:$A$289,$D1526,'[6]Comp2016-2017 (3)'!$R$5:$R$289,$V1526)*$AB1526))</f>
        <v/>
      </c>
      <c r="AF1526" s="232">
        <f>IF($W1526=AF$3,$AB1526,IF(NOT($W1526=0),"",SUMIFS('Source traité'!AF$4:AF$1858,'Source traité'!$A$4:$A$1858,$D1526,'Source traité'!$V$4:$V$1858,$V1526)/SUMIFS('[6]Comp2016-2017 (3)'!$G$5:$G$289,'[6]Comp2016-2017 (3)'!$A$5:$A$289,$D1526,'[6]Comp2016-2017 (3)'!$R$5:$R$289,$V1526)*$AB1526))</f>
        <v/>
      </c>
      <c r="AG1526" s="232">
        <f>IF($W1526=AG$3,$AB1526,IF(NOT($W1526=0),"",SUMIFS('Source traité'!AG$4:AG$1858,'Source traité'!$A$4:$A$1858,$D1526,'Source traité'!$V$4:$V$1858,$V1526)/SUMIFS('[6]Comp2016-2017 (3)'!$G$5:$G$289,'[6]Comp2016-2017 (3)'!$A$5:$A$289,$D1526,'[6]Comp2016-2017 (3)'!$R$5:$R$289,$V1526)*$AB1526))</f>
        <v/>
      </c>
      <c r="AH1526" s="232">
        <f>IF($W1526=AH$3,$AB1526,IF(NOT($W1526=0),"",SUMIFS('Source traité'!AH$4:AH$1858,'Source traité'!$A$4:$A$1858,$D1526,'Source traité'!$V$4:$V$1858,$V1526)/SUMIFS('[6]Comp2016-2017 (3)'!$G$5:$G$289,'[6]Comp2016-2017 (3)'!$A$5:$A$289,$D1526,'[6]Comp2016-2017 (3)'!$R$5:$R$289,$V1526)*$AB1526))</f>
        <v/>
      </c>
      <c r="AI1526" s="232">
        <f>IF($W1526=AI$3,$AB1526,IF(NOT($W1526=0),"",SUMIFS('Source traité'!AI$4:AI$1858,'Source traité'!$A$4:$A$1858,$D1526,'Source traité'!$V$4:$V$1858,$V1526)/SUMIFS('[6]Comp2016-2017 (3)'!$G$5:$G$289,'[6]Comp2016-2017 (3)'!$A$5:$A$289,$D1526,'[6]Comp2016-2017 (3)'!$R$5:$R$289,$V1526)*$AB1526))</f>
        <v/>
      </c>
      <c r="AJ1526" s="232">
        <f>IF($W1526=AJ$3,$AB1526,IF(NOT($W1526=0),"",SUMIFS('Source traité'!AJ$4:AJ$1858,'Source traité'!$A$4:$A$1858,$D1526,'Source traité'!$V$4:$V$1858,$V1526)/SUMIFS('[6]Comp2016-2017 (3)'!$G$5:$G$289,'[6]Comp2016-2017 (3)'!$A$5:$A$289,$D1526,'[6]Comp2016-2017 (3)'!$R$5:$R$289,$V1526)*$AB1526))</f>
        <v/>
      </c>
      <c r="AK1526" s="232">
        <f>SUM(AC1526:AJ1526)-AB1526</f>
        <v/>
      </c>
      <c r="AL1526" s="228">
        <f>IF(A1526=D1526,"remplir à la main","")</f>
        <v/>
      </c>
      <c r="AM1526" s="228">
        <f>VLOOKUP(A1526,'[6]Table corresp.'!$M$4:$U$63,8,FALSE)</f>
        <v/>
      </c>
      <c r="AN1526" s="228">
        <f>VLOOKUP(D1526,'[6]Table corresp.'!$M$4:$U$63,9,FALSE)</f>
        <v/>
      </c>
    </row>
    <row r="1527" hidden="1">
      <c r="A1527" s="179" t="inlineStr">
        <is>
          <t>05 - Travaux d'exploitation de bois et de sylviculture</t>
        </is>
      </c>
      <c r="B1527" s="179">
        <f>VLOOKUP(LEFT(A1527,3),'[6]Table corresp.'!$A$4:$D$63,3,FALSE)</f>
        <v/>
      </c>
      <c r="C1527" s="179">
        <f>VLOOKUP(A1527,'[6]Table corresp.'!$M$4:$P$63,4,FALSE)</f>
        <v/>
      </c>
      <c r="D1527" s="179" t="inlineStr">
        <is>
          <t>30 - Combustibles industriels à base de bois</t>
        </is>
      </c>
      <c r="E1527" s="179">
        <f>VLOOKUP(LEFT(D1527,3),'[6]Table corresp.'!$A$4:$D$63,4,FALSE)</f>
        <v/>
      </c>
      <c r="F1527" s="179">
        <f>LEFT(A1527,3)&amp;" - "&amp;LEFT(D1527,3)</f>
        <v/>
      </c>
      <c r="G1527" s="227" t="n">
        <v>87745.59297017771</v>
      </c>
      <c r="H1527" s="227" t="n">
        <v>0</v>
      </c>
      <c r="I1527" s="227" t="n">
        <v>87745.59297017771</v>
      </c>
      <c r="J1527" s="227" t="n"/>
      <c r="K1527" s="227" t="n"/>
      <c r="L1527" s="227" t="n"/>
      <c r="M1527" s="227" t="n"/>
      <c r="N1527" s="227" t="n"/>
      <c r="O1527" s="227" t="n"/>
      <c r="P1527" s="227" t="n"/>
      <c r="Q1527" s="227" t="n"/>
      <c r="R1527" s="227" t="n"/>
      <c r="S1527" s="227" t="n"/>
      <c r="T1527" s="228">
        <f>VLOOKUP(A1527,'[6]Groupe de branches'!$Z$27:$AM$86,14,FALSE)</f>
        <v/>
      </c>
      <c r="U1527" s="228">
        <f>VLOOKUP(D1527,'[6]Groupe de branches'!$Z$27:$AM$86,14,FALSE)</f>
        <v/>
      </c>
      <c r="V1527" s="228" t="n">
        <v>2020</v>
      </c>
      <c r="W1527" s="228">
        <f>VLOOKUP(D1527,'[6]Table corresp.'!$M$4:$S$63,7,FALSE)</f>
        <v/>
      </c>
      <c r="X1527" s="229">
        <f>IFERROR(G1527/SUMIFS('[6]Comp2016-2017 (3)'!$I$5:$I$289,'[6]Comp2016-2017 (3)'!$A$5:$A$289,A1527,'[6]Comp2016-2017 (3)'!$R$5:$R$289,V1527),0)</f>
        <v/>
      </c>
      <c r="Y1527" s="230">
        <f>IFERROR(IF(RIGHT(F1527,3)="Exp",VLOOKUP(F1527,#REF!,2,FALSE),VLOOKUP(F1527,#REF!,9,FALSE)),1)</f>
        <v/>
      </c>
      <c r="Z1527" s="231">
        <f>IFERROR(Y1527/SUMIFS($Y$4:$Y$1858,$V$4:$V$1858,V1527,$A$4:$A$1858,A1527),"")</f>
        <v/>
      </c>
      <c r="AA1527" s="231">
        <f>X1527*Z1527</f>
        <v/>
      </c>
      <c r="AB1527" s="232">
        <f>IFERROR(SUMIFS('[6]Comp2016-2017 (3)'!$G$5:$G$289,'[6]Comp2016-2017 (3)'!$A$5:$A$289,A1527,'[6]Comp2016-2017 (3)'!$R$5:$R$289,V1527)*AA1527/SUMIFS($AA$4:$AA$1858,$A$4:$A$1858,A1527,$V$4:$V$1858,V1527),0)</f>
        <v/>
      </c>
      <c r="AC1527" s="232">
        <f>IF($W1527=AC$3,$AB1527,IF(NOT($W1527=0),"",SUMIFS('Source traité'!AC$4:AC$1858,'Source traité'!$A$4:$A$1858,$D1527,'Source traité'!$V$4:$V$1858,$V1527)/SUMIFS('[6]Comp2016-2017 (3)'!$G$5:$G$289,'[6]Comp2016-2017 (3)'!$A$5:$A$289,$D1527,'[6]Comp2016-2017 (3)'!$R$5:$R$289,$V1527)*$AB1527))</f>
        <v/>
      </c>
      <c r="AD1527" s="232">
        <f>IF($W1527=AD$3,$AB1527,IF(NOT($W1527=0),"",SUMIFS('Source traité'!AD$4:AD$1858,'Source traité'!$A$4:$A$1858,$D1527,'Source traité'!$V$4:$V$1858,$V1527)/SUMIFS('[6]Comp2016-2017 (3)'!$G$5:$G$289,'[6]Comp2016-2017 (3)'!$A$5:$A$289,$D1527,'[6]Comp2016-2017 (3)'!$R$5:$R$289,$V1527)*$AB1527))</f>
        <v/>
      </c>
      <c r="AE1527" s="232">
        <f>IF($W1527=AE$3,$AB1527,IF(NOT($W1527=0),"",SUMIFS('Source traité'!AE$4:AE$1858,'Source traité'!$A$4:$A$1858,$D1527,'Source traité'!$V$4:$V$1858,$V1527)/SUMIFS('[6]Comp2016-2017 (3)'!$G$5:$G$289,'[6]Comp2016-2017 (3)'!$A$5:$A$289,$D1527,'[6]Comp2016-2017 (3)'!$R$5:$R$289,$V1527)*$AB1527))</f>
        <v/>
      </c>
      <c r="AF1527" s="232">
        <f>IF($W1527=AF$3,$AB1527,IF(NOT($W1527=0),"",SUMIFS('Source traité'!AF$4:AF$1858,'Source traité'!$A$4:$A$1858,$D1527,'Source traité'!$V$4:$V$1858,$V1527)/SUMIFS('[6]Comp2016-2017 (3)'!$G$5:$G$289,'[6]Comp2016-2017 (3)'!$A$5:$A$289,$D1527,'[6]Comp2016-2017 (3)'!$R$5:$R$289,$V1527)*$AB1527))</f>
        <v/>
      </c>
      <c r="AG1527" s="232">
        <f>IF($W1527=AG$3,$AB1527,IF(NOT($W1527=0),"",SUMIFS('Source traité'!AG$4:AG$1858,'Source traité'!$A$4:$A$1858,$D1527,'Source traité'!$V$4:$V$1858,$V1527)/SUMIFS('[6]Comp2016-2017 (3)'!$G$5:$G$289,'[6]Comp2016-2017 (3)'!$A$5:$A$289,$D1527,'[6]Comp2016-2017 (3)'!$R$5:$R$289,$V1527)*$AB1527))</f>
        <v/>
      </c>
      <c r="AH1527" s="232">
        <f>IF($W1527=AH$3,$AB1527,IF(NOT($W1527=0),"",SUMIFS('Source traité'!AH$4:AH$1858,'Source traité'!$A$4:$A$1858,$D1527,'Source traité'!$V$4:$V$1858,$V1527)/SUMIFS('[6]Comp2016-2017 (3)'!$G$5:$G$289,'[6]Comp2016-2017 (3)'!$A$5:$A$289,$D1527,'[6]Comp2016-2017 (3)'!$R$5:$R$289,$V1527)*$AB1527))</f>
        <v/>
      </c>
      <c r="AI1527" s="232">
        <f>IF($W1527=AI$3,$AB1527,IF(NOT($W1527=0),"",SUMIFS('Source traité'!AI$4:AI$1858,'Source traité'!$A$4:$A$1858,$D1527,'Source traité'!$V$4:$V$1858,$V1527)/SUMIFS('[6]Comp2016-2017 (3)'!$G$5:$G$289,'[6]Comp2016-2017 (3)'!$A$5:$A$289,$D1527,'[6]Comp2016-2017 (3)'!$R$5:$R$289,$V1527)*$AB1527))</f>
        <v/>
      </c>
      <c r="AJ1527" s="232">
        <f>IF($W1527=AJ$3,$AB1527,IF(NOT($W1527=0),"",SUMIFS('Source traité'!AJ$4:AJ$1858,'Source traité'!$A$4:$A$1858,$D1527,'Source traité'!$V$4:$V$1858,$V1527)/SUMIFS('[6]Comp2016-2017 (3)'!$G$5:$G$289,'[6]Comp2016-2017 (3)'!$A$5:$A$289,$D1527,'[6]Comp2016-2017 (3)'!$R$5:$R$289,$V1527)*$AB1527))</f>
        <v/>
      </c>
      <c r="AK1527" s="232">
        <f>SUM(AC1527:AJ1527)-AB1527</f>
        <v/>
      </c>
      <c r="AL1527" s="228">
        <f>IF(A1527=D1527,"remplir à la main","")</f>
        <v/>
      </c>
      <c r="AM1527" s="228">
        <f>VLOOKUP(A1527,'[6]Table corresp.'!$M$4:$U$63,8,FALSE)</f>
        <v/>
      </c>
      <c r="AN1527" s="228">
        <f>VLOOKUP(D1527,'[6]Table corresp.'!$M$4:$U$63,9,FALSE)</f>
        <v/>
      </c>
    </row>
    <row r="1528" hidden="1">
      <c r="A1528" s="179" t="inlineStr">
        <is>
          <t>05 - Travaux d'exploitation de bois et de sylviculture</t>
        </is>
      </c>
      <c r="B1528" s="179">
        <f>VLOOKUP(LEFT(A1528,3),'[6]Table corresp.'!$A$4:$D$63,3,FALSE)</f>
        <v/>
      </c>
      <c r="C1528" s="179">
        <f>VLOOKUP(A1528,'[6]Table corresp.'!$M$4:$P$63,4,FALSE)</f>
        <v/>
      </c>
      <c r="D1528" s="179" t="inlineStr">
        <is>
          <t>31 - Placages et panneaux à base de bois</t>
        </is>
      </c>
      <c r="E1528" s="179">
        <f>VLOOKUP(LEFT(D1528,3),'[6]Table corresp.'!$A$4:$D$63,4,FALSE)</f>
        <v/>
      </c>
      <c r="F1528" s="179">
        <f>LEFT(A1528,3)&amp;" - "&amp;LEFT(D1528,3)</f>
        <v/>
      </c>
      <c r="G1528" s="227" t="n">
        <v>52266.5975927592</v>
      </c>
      <c r="H1528" s="227" t="n">
        <v>0</v>
      </c>
      <c r="I1528" s="227" t="n">
        <v>52266.5975927592</v>
      </c>
      <c r="J1528" s="227" t="n"/>
      <c r="K1528" s="227" t="n"/>
      <c r="L1528" s="227" t="n"/>
      <c r="M1528" s="227" t="n"/>
      <c r="N1528" s="227" t="n"/>
      <c r="O1528" s="227" t="n"/>
      <c r="P1528" s="227" t="n"/>
      <c r="Q1528" s="227" t="n"/>
      <c r="R1528" s="227" t="n"/>
      <c r="S1528" s="227" t="n"/>
      <c r="T1528" s="228">
        <f>VLOOKUP(A1528,'[6]Groupe de branches'!$Z$27:$AM$86,14,FALSE)</f>
        <v/>
      </c>
      <c r="U1528" s="228">
        <f>VLOOKUP(D1528,'[6]Groupe de branches'!$Z$27:$AM$86,14,FALSE)</f>
        <v/>
      </c>
      <c r="V1528" s="228" t="n">
        <v>2020</v>
      </c>
      <c r="W1528" s="228">
        <f>VLOOKUP(D1528,'[6]Table corresp.'!$M$4:$S$63,7,FALSE)</f>
        <v/>
      </c>
      <c r="X1528" s="229">
        <f>IFERROR(G1528/SUMIFS('[6]Comp2016-2017 (3)'!$I$5:$I$289,'[6]Comp2016-2017 (3)'!$A$5:$A$289,A1528,'[6]Comp2016-2017 (3)'!$R$5:$R$289,V1528),0)</f>
        <v/>
      </c>
      <c r="Y1528" s="230">
        <f>IFERROR(IF(RIGHT(F1528,3)="Exp",VLOOKUP(F1528,#REF!,2,FALSE),VLOOKUP(F1528,#REF!,9,FALSE)),1)</f>
        <v/>
      </c>
      <c r="Z1528" s="231">
        <f>IFERROR(Y1528/SUMIFS($Y$4:$Y$1858,$V$4:$V$1858,V1528,$A$4:$A$1858,A1528),"")</f>
        <v/>
      </c>
      <c r="AA1528" s="231">
        <f>X1528*Z1528</f>
        <v/>
      </c>
      <c r="AB1528" s="232">
        <f>IFERROR(SUMIFS('[6]Comp2016-2017 (3)'!$G$5:$G$289,'[6]Comp2016-2017 (3)'!$A$5:$A$289,A1528,'[6]Comp2016-2017 (3)'!$R$5:$R$289,V1528)*AA1528/SUMIFS($AA$4:$AA$1858,$A$4:$A$1858,A1528,$V$4:$V$1858,V1528),0)</f>
        <v/>
      </c>
      <c r="AC1528" s="232">
        <f>IF($W1528=AC$3,$AB1528,IF(NOT($W1528=0),"",SUMIFS('Source traité'!AC$4:AC$1858,'Source traité'!$A$4:$A$1858,$D1528,'Source traité'!$V$4:$V$1858,$V1528)/SUMIFS('[6]Comp2016-2017 (3)'!$G$5:$G$289,'[6]Comp2016-2017 (3)'!$A$5:$A$289,$D1528,'[6]Comp2016-2017 (3)'!$R$5:$R$289,$V1528)*$AB1528))</f>
        <v/>
      </c>
      <c r="AD1528" s="232">
        <f>IF($W1528=AD$3,$AB1528,IF(NOT($W1528=0),"",SUMIFS('Source traité'!AD$4:AD$1858,'Source traité'!$A$4:$A$1858,$D1528,'Source traité'!$V$4:$V$1858,$V1528)/SUMIFS('[6]Comp2016-2017 (3)'!$G$5:$G$289,'[6]Comp2016-2017 (3)'!$A$5:$A$289,$D1528,'[6]Comp2016-2017 (3)'!$R$5:$R$289,$V1528)*$AB1528))</f>
        <v/>
      </c>
      <c r="AE1528" s="232">
        <f>IF($W1528=AE$3,$AB1528,IF(NOT($W1528=0),"",SUMIFS('Source traité'!AE$4:AE$1858,'Source traité'!$A$4:$A$1858,$D1528,'Source traité'!$V$4:$V$1858,$V1528)/SUMIFS('[6]Comp2016-2017 (3)'!$G$5:$G$289,'[6]Comp2016-2017 (3)'!$A$5:$A$289,$D1528,'[6]Comp2016-2017 (3)'!$R$5:$R$289,$V1528)*$AB1528))</f>
        <v/>
      </c>
      <c r="AF1528" s="232">
        <f>IF($W1528=AF$3,$AB1528,IF(NOT($W1528=0),"",SUMIFS('Source traité'!AF$4:AF$1858,'Source traité'!$A$4:$A$1858,$D1528,'Source traité'!$V$4:$V$1858,$V1528)/SUMIFS('[6]Comp2016-2017 (3)'!$G$5:$G$289,'[6]Comp2016-2017 (3)'!$A$5:$A$289,$D1528,'[6]Comp2016-2017 (3)'!$R$5:$R$289,$V1528)*$AB1528))</f>
        <v/>
      </c>
      <c r="AG1528" s="232">
        <f>IF($W1528=AG$3,$AB1528,IF(NOT($W1528=0),"",SUMIFS('Source traité'!AG$4:AG$1858,'Source traité'!$A$4:$A$1858,$D1528,'Source traité'!$V$4:$V$1858,$V1528)/SUMIFS('[6]Comp2016-2017 (3)'!$G$5:$G$289,'[6]Comp2016-2017 (3)'!$A$5:$A$289,$D1528,'[6]Comp2016-2017 (3)'!$R$5:$R$289,$V1528)*$AB1528))</f>
        <v/>
      </c>
      <c r="AH1528" s="232">
        <f>IF($W1528=AH$3,$AB1528,IF(NOT($W1528=0),"",SUMIFS('Source traité'!AH$4:AH$1858,'Source traité'!$A$4:$A$1858,$D1528,'Source traité'!$V$4:$V$1858,$V1528)/SUMIFS('[6]Comp2016-2017 (3)'!$G$5:$G$289,'[6]Comp2016-2017 (3)'!$A$5:$A$289,$D1528,'[6]Comp2016-2017 (3)'!$R$5:$R$289,$V1528)*$AB1528))</f>
        <v/>
      </c>
      <c r="AI1528" s="232">
        <f>IF($W1528=AI$3,$AB1528,IF(NOT($W1528=0),"",SUMIFS('Source traité'!AI$4:AI$1858,'Source traité'!$A$4:$A$1858,$D1528,'Source traité'!$V$4:$V$1858,$V1528)/SUMIFS('[6]Comp2016-2017 (3)'!$G$5:$G$289,'[6]Comp2016-2017 (3)'!$A$5:$A$289,$D1528,'[6]Comp2016-2017 (3)'!$R$5:$R$289,$V1528)*$AB1528))</f>
        <v/>
      </c>
      <c r="AJ1528" s="232">
        <f>IF($W1528=AJ$3,$AB1528,IF(NOT($W1528=0),"",SUMIFS('Source traité'!AJ$4:AJ$1858,'Source traité'!$A$4:$A$1858,$D1528,'Source traité'!$V$4:$V$1858,$V1528)/SUMIFS('[6]Comp2016-2017 (3)'!$G$5:$G$289,'[6]Comp2016-2017 (3)'!$A$5:$A$289,$D1528,'[6]Comp2016-2017 (3)'!$R$5:$R$289,$V1528)*$AB1528))</f>
        <v/>
      </c>
      <c r="AK1528" s="232">
        <f>SUM(AC1528:AJ1528)-AB1528</f>
        <v/>
      </c>
      <c r="AL1528" s="228">
        <f>IF(A1528=D1528,"remplir à la main","")</f>
        <v/>
      </c>
      <c r="AM1528" s="228">
        <f>VLOOKUP(A1528,'[6]Table corresp.'!$M$4:$U$63,8,FALSE)</f>
        <v/>
      </c>
      <c r="AN1528" s="228">
        <f>VLOOKUP(D1528,'[6]Table corresp.'!$M$4:$U$63,9,FALSE)</f>
        <v/>
      </c>
    </row>
    <row r="1529" hidden="1">
      <c r="A1529" s="179" t="inlineStr">
        <is>
          <t>05 - Travaux d'exploitation de bois et de sylviculture</t>
        </is>
      </c>
      <c r="B1529" s="179">
        <f>VLOOKUP(LEFT(A1529,3),'[6]Table corresp.'!$A$4:$D$63,3,FALSE)</f>
        <v/>
      </c>
      <c r="C1529" s="179">
        <f>VLOOKUP(A1529,'[6]Table corresp.'!$M$4:$P$63,4,FALSE)</f>
        <v/>
      </c>
      <c r="D1529" s="179" t="inlineStr">
        <is>
          <t>37 - Emballages en bois (palette, ...)</t>
        </is>
      </c>
      <c r="E1529" s="179">
        <f>VLOOKUP(LEFT(D1529,3),'[6]Table corresp.'!$A$4:$D$63,4,FALSE)</f>
        <v/>
      </c>
      <c r="F1529" s="179">
        <f>LEFT(A1529,3)&amp;" - "&amp;LEFT(D1529,3)</f>
        <v/>
      </c>
      <c r="G1529" s="227" t="n">
        <v>13437.5158820819</v>
      </c>
      <c r="H1529" s="227" t="n">
        <v>0</v>
      </c>
      <c r="I1529" s="227" t="n">
        <v>13437.5158820819</v>
      </c>
      <c r="J1529" s="227" t="n"/>
      <c r="K1529" s="227" t="n"/>
      <c r="L1529" s="227" t="n"/>
      <c r="M1529" s="227" t="n"/>
      <c r="N1529" s="227" t="n"/>
      <c r="O1529" s="227" t="n"/>
      <c r="P1529" s="227" t="n"/>
      <c r="Q1529" s="227" t="n"/>
      <c r="R1529" s="227" t="n"/>
      <c r="S1529" s="227" t="n"/>
      <c r="T1529" s="228">
        <f>VLOOKUP(A1529,'[6]Groupe de branches'!$Z$27:$AM$86,14,FALSE)</f>
        <v/>
      </c>
      <c r="U1529" s="228">
        <f>VLOOKUP(D1529,'[6]Groupe de branches'!$Z$27:$AM$86,14,FALSE)</f>
        <v/>
      </c>
      <c r="V1529" s="228" t="n">
        <v>2020</v>
      </c>
      <c r="W1529" s="228">
        <f>VLOOKUP(D1529,'[6]Table corresp.'!$M$4:$S$63,7,FALSE)</f>
        <v/>
      </c>
      <c r="X1529" s="229">
        <f>IFERROR(G1529/SUMIFS('[6]Comp2016-2017 (3)'!$I$5:$I$289,'[6]Comp2016-2017 (3)'!$A$5:$A$289,A1529,'[6]Comp2016-2017 (3)'!$R$5:$R$289,V1529),0)</f>
        <v/>
      </c>
      <c r="Y1529" s="230">
        <f>IFERROR(IF(RIGHT(F1529,3)="Exp",VLOOKUP(F1529,#REF!,2,FALSE),VLOOKUP(F1529,#REF!,9,FALSE)),1)</f>
        <v/>
      </c>
      <c r="Z1529" s="231">
        <f>IFERROR(Y1529/SUMIFS($Y$4:$Y$1858,$V$4:$V$1858,V1529,$A$4:$A$1858,A1529),"")</f>
        <v/>
      </c>
      <c r="AA1529" s="231">
        <f>X1529*Z1529</f>
        <v/>
      </c>
      <c r="AB1529" s="232">
        <f>IFERROR(SUMIFS('[6]Comp2016-2017 (3)'!$G$5:$G$289,'[6]Comp2016-2017 (3)'!$A$5:$A$289,A1529,'[6]Comp2016-2017 (3)'!$R$5:$R$289,V1529)*AA1529/SUMIFS($AA$4:$AA$1858,$A$4:$A$1858,A1529,$V$4:$V$1858,V1529),0)</f>
        <v/>
      </c>
      <c r="AC1529" s="232">
        <f>IF($W1529=AC$3,$AB1529,IF(NOT($W1529=0),"",SUMIFS('Source traité'!AC$4:AC$1858,'Source traité'!$A$4:$A$1858,$D1529,'Source traité'!$V$4:$V$1858,$V1529)/SUMIFS('[6]Comp2016-2017 (3)'!$G$5:$G$289,'[6]Comp2016-2017 (3)'!$A$5:$A$289,$D1529,'[6]Comp2016-2017 (3)'!$R$5:$R$289,$V1529)*$AB1529))</f>
        <v/>
      </c>
      <c r="AD1529" s="232">
        <f>IF($W1529=AD$3,$AB1529,IF(NOT($W1529=0),"",SUMIFS('Source traité'!AD$4:AD$1858,'Source traité'!$A$4:$A$1858,$D1529,'Source traité'!$V$4:$V$1858,$V1529)/SUMIFS('[6]Comp2016-2017 (3)'!$G$5:$G$289,'[6]Comp2016-2017 (3)'!$A$5:$A$289,$D1529,'[6]Comp2016-2017 (3)'!$R$5:$R$289,$V1529)*$AB1529))</f>
        <v/>
      </c>
      <c r="AE1529" s="232">
        <f>IF($W1529=AE$3,$AB1529,IF(NOT($W1529=0),"",SUMIFS('Source traité'!AE$4:AE$1858,'Source traité'!$A$4:$A$1858,$D1529,'Source traité'!$V$4:$V$1858,$V1529)/SUMIFS('[6]Comp2016-2017 (3)'!$G$5:$G$289,'[6]Comp2016-2017 (3)'!$A$5:$A$289,$D1529,'[6]Comp2016-2017 (3)'!$R$5:$R$289,$V1529)*$AB1529))</f>
        <v/>
      </c>
      <c r="AF1529" s="232">
        <f>IF($W1529=AF$3,$AB1529,IF(NOT($W1529=0),"",SUMIFS('Source traité'!AF$4:AF$1858,'Source traité'!$A$4:$A$1858,$D1529,'Source traité'!$V$4:$V$1858,$V1529)/SUMIFS('[6]Comp2016-2017 (3)'!$G$5:$G$289,'[6]Comp2016-2017 (3)'!$A$5:$A$289,$D1529,'[6]Comp2016-2017 (3)'!$R$5:$R$289,$V1529)*$AB1529))</f>
        <v/>
      </c>
      <c r="AG1529" s="232">
        <f>IF($W1529=AG$3,$AB1529,IF(NOT($W1529=0),"",SUMIFS('Source traité'!AG$4:AG$1858,'Source traité'!$A$4:$A$1858,$D1529,'Source traité'!$V$4:$V$1858,$V1529)/SUMIFS('[6]Comp2016-2017 (3)'!$G$5:$G$289,'[6]Comp2016-2017 (3)'!$A$5:$A$289,$D1529,'[6]Comp2016-2017 (3)'!$R$5:$R$289,$V1529)*$AB1529))</f>
        <v/>
      </c>
      <c r="AH1529" s="232">
        <f>IF($W1529=AH$3,$AB1529,IF(NOT($W1529=0),"",SUMIFS('Source traité'!AH$4:AH$1858,'Source traité'!$A$4:$A$1858,$D1529,'Source traité'!$V$4:$V$1858,$V1529)/SUMIFS('[6]Comp2016-2017 (3)'!$G$5:$G$289,'[6]Comp2016-2017 (3)'!$A$5:$A$289,$D1529,'[6]Comp2016-2017 (3)'!$R$5:$R$289,$V1529)*$AB1529))</f>
        <v/>
      </c>
      <c r="AI1529" s="232">
        <f>IF($W1529=AI$3,$AB1529,IF(NOT($W1529=0),"",SUMIFS('Source traité'!AI$4:AI$1858,'Source traité'!$A$4:$A$1858,$D1529,'Source traité'!$V$4:$V$1858,$V1529)/SUMIFS('[6]Comp2016-2017 (3)'!$G$5:$G$289,'[6]Comp2016-2017 (3)'!$A$5:$A$289,$D1529,'[6]Comp2016-2017 (3)'!$R$5:$R$289,$V1529)*$AB1529))</f>
        <v/>
      </c>
      <c r="AJ1529" s="232">
        <f>IF($W1529=AJ$3,$AB1529,IF(NOT($W1529=0),"",SUMIFS('Source traité'!AJ$4:AJ$1858,'Source traité'!$A$4:$A$1858,$D1529,'Source traité'!$V$4:$V$1858,$V1529)/SUMIFS('[6]Comp2016-2017 (3)'!$G$5:$G$289,'[6]Comp2016-2017 (3)'!$A$5:$A$289,$D1529,'[6]Comp2016-2017 (3)'!$R$5:$R$289,$V1529)*$AB1529))</f>
        <v/>
      </c>
      <c r="AK1529" s="232">
        <f>SUM(AC1529:AJ1529)-AB1529</f>
        <v/>
      </c>
      <c r="AL1529" s="228">
        <f>IF(A1529=D1529,"remplir à la main","")</f>
        <v/>
      </c>
      <c r="AM1529" s="228">
        <f>VLOOKUP(A1529,'[6]Table corresp.'!$M$4:$U$63,8,FALSE)</f>
        <v/>
      </c>
      <c r="AN1529" s="228">
        <f>VLOOKUP(D1529,'[6]Table corresp.'!$M$4:$U$63,9,FALSE)</f>
        <v/>
      </c>
    </row>
    <row r="1530" hidden="1">
      <c r="A1530" s="179" t="inlineStr">
        <is>
          <t>05 - Travaux d'exploitation de bois et de sylviculture</t>
        </is>
      </c>
      <c r="B1530" s="179">
        <f>VLOOKUP(LEFT(A1530,3),'[6]Table corresp.'!$A$4:$D$63,3,FALSE)</f>
        <v/>
      </c>
      <c r="C1530" s="179">
        <f>VLOOKUP(A1530,'[6]Table corresp.'!$M$4:$P$63,4,FALSE)</f>
        <v/>
      </c>
      <c r="D1530" s="179" t="inlineStr">
        <is>
          <t>43 - Pâte à papier</t>
        </is>
      </c>
      <c r="E1530" s="179">
        <f>VLOOKUP(LEFT(D1530,3),'[6]Table corresp.'!$A$4:$D$63,4,FALSE)</f>
        <v/>
      </c>
      <c r="F1530" s="179">
        <f>LEFT(A1530,3)&amp;" - "&amp;LEFT(D1530,3)</f>
        <v/>
      </c>
      <c r="G1530" s="227" t="n">
        <v>56514.8162091917</v>
      </c>
      <c r="H1530" s="227" t="n">
        <v>0</v>
      </c>
      <c r="I1530" s="227" t="n">
        <v>56514.8162091918</v>
      </c>
      <c r="J1530" s="227" t="n"/>
      <c r="K1530" s="227" t="n"/>
      <c r="L1530" s="227" t="n"/>
      <c r="M1530" s="227" t="n"/>
      <c r="N1530" s="227" t="n"/>
      <c r="O1530" s="227" t="n"/>
      <c r="P1530" s="227" t="n"/>
      <c r="Q1530" s="227" t="n"/>
      <c r="R1530" s="227" t="n"/>
      <c r="S1530" s="227" t="n"/>
      <c r="T1530" s="228">
        <f>VLOOKUP(A1530,'[6]Groupe de branches'!$Z$27:$AM$86,14,FALSE)</f>
        <v/>
      </c>
      <c r="U1530" s="228">
        <f>VLOOKUP(D1530,'[6]Groupe de branches'!$Z$27:$AM$86,14,FALSE)</f>
        <v/>
      </c>
      <c r="V1530" s="228" t="n">
        <v>2020</v>
      </c>
      <c r="W1530" s="228">
        <f>VLOOKUP(D1530,'[6]Table corresp.'!$M$4:$S$63,7,FALSE)</f>
        <v/>
      </c>
      <c r="X1530" s="229">
        <f>IFERROR(G1530/SUMIFS('[6]Comp2016-2017 (3)'!$I$5:$I$289,'[6]Comp2016-2017 (3)'!$A$5:$A$289,A1530,'[6]Comp2016-2017 (3)'!$R$5:$R$289,V1530),0)</f>
        <v/>
      </c>
      <c r="Y1530" s="230">
        <f>IFERROR(IF(RIGHT(F1530,3)="Exp",VLOOKUP(F1530,#REF!,2,FALSE),VLOOKUP(F1530,#REF!,9,FALSE)),1)</f>
        <v/>
      </c>
      <c r="Z1530" s="231">
        <f>IFERROR(Y1530/SUMIFS($Y$4:$Y$1858,$V$4:$V$1858,V1530,$A$4:$A$1858,A1530),"")</f>
        <v/>
      </c>
      <c r="AA1530" s="231">
        <f>X1530*Z1530</f>
        <v/>
      </c>
      <c r="AB1530" s="232">
        <f>IFERROR(SUMIFS('[6]Comp2016-2017 (3)'!$G$5:$G$289,'[6]Comp2016-2017 (3)'!$A$5:$A$289,A1530,'[6]Comp2016-2017 (3)'!$R$5:$R$289,V1530)*AA1530/SUMIFS($AA$4:$AA$1858,$A$4:$A$1858,A1530,$V$4:$V$1858,V1530),0)</f>
        <v/>
      </c>
      <c r="AC1530" s="232">
        <f>IF($W1530=AC$3,$AB1530,IF(NOT($W1530=0),"",SUMIFS('Source traité'!AC$4:AC$1858,'Source traité'!$A$4:$A$1858,$D1530,'Source traité'!$V$4:$V$1858,$V1530)/SUMIFS('[6]Comp2016-2017 (3)'!$G$5:$G$289,'[6]Comp2016-2017 (3)'!$A$5:$A$289,$D1530,'[6]Comp2016-2017 (3)'!$R$5:$R$289,$V1530)*$AB1530))</f>
        <v/>
      </c>
      <c r="AD1530" s="232">
        <f>IF($W1530=AD$3,$AB1530,IF(NOT($W1530=0),"",SUMIFS('Source traité'!AD$4:AD$1858,'Source traité'!$A$4:$A$1858,$D1530,'Source traité'!$V$4:$V$1858,$V1530)/SUMIFS('[6]Comp2016-2017 (3)'!$G$5:$G$289,'[6]Comp2016-2017 (3)'!$A$5:$A$289,$D1530,'[6]Comp2016-2017 (3)'!$R$5:$R$289,$V1530)*$AB1530))</f>
        <v/>
      </c>
      <c r="AE1530" s="232">
        <f>IF($W1530=AE$3,$AB1530,IF(NOT($W1530=0),"",SUMIFS('Source traité'!AE$4:AE$1858,'Source traité'!$A$4:$A$1858,$D1530,'Source traité'!$V$4:$V$1858,$V1530)/SUMIFS('[6]Comp2016-2017 (3)'!$G$5:$G$289,'[6]Comp2016-2017 (3)'!$A$5:$A$289,$D1530,'[6]Comp2016-2017 (3)'!$R$5:$R$289,$V1530)*$AB1530))</f>
        <v/>
      </c>
      <c r="AF1530" s="232">
        <f>IF($W1530=AF$3,$AB1530,IF(NOT($W1530=0),"",SUMIFS('Source traité'!AF$4:AF$1858,'Source traité'!$A$4:$A$1858,$D1530,'Source traité'!$V$4:$V$1858,$V1530)/SUMIFS('[6]Comp2016-2017 (3)'!$G$5:$G$289,'[6]Comp2016-2017 (3)'!$A$5:$A$289,$D1530,'[6]Comp2016-2017 (3)'!$R$5:$R$289,$V1530)*$AB1530))</f>
        <v/>
      </c>
      <c r="AG1530" s="232">
        <f>IF($W1530=AG$3,$AB1530,IF(NOT($W1530=0),"",SUMIFS('Source traité'!AG$4:AG$1858,'Source traité'!$A$4:$A$1858,$D1530,'Source traité'!$V$4:$V$1858,$V1530)/SUMIFS('[6]Comp2016-2017 (3)'!$G$5:$G$289,'[6]Comp2016-2017 (3)'!$A$5:$A$289,$D1530,'[6]Comp2016-2017 (3)'!$R$5:$R$289,$V1530)*$AB1530))</f>
        <v/>
      </c>
      <c r="AH1530" s="232">
        <f>IF($W1530=AH$3,$AB1530,IF(NOT($W1530=0),"",SUMIFS('Source traité'!AH$4:AH$1858,'Source traité'!$A$4:$A$1858,$D1530,'Source traité'!$V$4:$V$1858,$V1530)/SUMIFS('[6]Comp2016-2017 (3)'!$G$5:$G$289,'[6]Comp2016-2017 (3)'!$A$5:$A$289,$D1530,'[6]Comp2016-2017 (3)'!$R$5:$R$289,$V1530)*$AB1530))</f>
        <v/>
      </c>
      <c r="AI1530" s="232">
        <f>IF($W1530=AI$3,$AB1530,IF(NOT($W1530=0),"",SUMIFS('Source traité'!AI$4:AI$1858,'Source traité'!$A$4:$A$1858,$D1530,'Source traité'!$V$4:$V$1858,$V1530)/SUMIFS('[6]Comp2016-2017 (3)'!$G$5:$G$289,'[6]Comp2016-2017 (3)'!$A$5:$A$289,$D1530,'[6]Comp2016-2017 (3)'!$R$5:$R$289,$V1530)*$AB1530))</f>
        <v/>
      </c>
      <c r="AJ1530" s="232">
        <f>IF($W1530=AJ$3,$AB1530,IF(NOT($W1530=0),"",SUMIFS('Source traité'!AJ$4:AJ$1858,'Source traité'!$A$4:$A$1858,$D1530,'Source traité'!$V$4:$V$1858,$V1530)/SUMIFS('[6]Comp2016-2017 (3)'!$G$5:$G$289,'[6]Comp2016-2017 (3)'!$A$5:$A$289,$D1530,'[6]Comp2016-2017 (3)'!$R$5:$R$289,$V1530)*$AB1530))</f>
        <v/>
      </c>
      <c r="AK1530" s="232">
        <f>SUM(AC1530:AJ1530)-AB1530</f>
        <v/>
      </c>
      <c r="AL1530" s="228">
        <f>IF(A1530=D1530,"remplir à la main","")</f>
        <v/>
      </c>
      <c r="AM1530" s="228">
        <f>VLOOKUP(A1530,'[6]Table corresp.'!$M$4:$U$63,8,FALSE)</f>
        <v/>
      </c>
      <c r="AN1530" s="228">
        <f>VLOOKUP(D1530,'[6]Table corresp.'!$M$4:$U$63,9,FALSE)</f>
        <v/>
      </c>
    </row>
    <row r="1531" hidden="1">
      <c r="A1531" s="179" t="inlineStr">
        <is>
          <t>05 - Travaux d'exploitation de bois et de sylviculture</t>
        </is>
      </c>
      <c r="B1531" s="179">
        <f>VLOOKUP(LEFT(A1531,3),'[6]Table corresp.'!$A$4:$D$63,3,FALSE)</f>
        <v/>
      </c>
      <c r="C1531" s="179">
        <f>VLOOKUP(A1531,'[6]Table corresp.'!$M$4:$P$63,4,FALSE)</f>
        <v/>
      </c>
      <c r="D1531" s="179" t="inlineStr">
        <is>
          <t>46 - Produits de la chimie du bois</t>
        </is>
      </c>
      <c r="E1531" s="179">
        <f>VLOOKUP(LEFT(D1531,3),'[6]Table corresp.'!$A$4:$D$63,4,FALSE)</f>
        <v/>
      </c>
      <c r="F1531" s="179">
        <f>LEFT(A1531,3)&amp;" - "&amp;LEFT(D1531,3)</f>
        <v/>
      </c>
      <c r="G1531" s="227" t="n">
        <v>12238.6891714451</v>
      </c>
      <c r="H1531" s="227" t="n">
        <v>0</v>
      </c>
      <c r="I1531" s="227" t="n">
        <v>12238.6891714451</v>
      </c>
      <c r="J1531" s="227" t="n"/>
      <c r="K1531" s="227" t="n"/>
      <c r="L1531" s="227" t="n"/>
      <c r="M1531" s="227" t="n"/>
      <c r="N1531" s="227" t="n"/>
      <c r="O1531" s="227" t="n"/>
      <c r="P1531" s="227" t="n"/>
      <c r="Q1531" s="227" t="n"/>
      <c r="R1531" s="227" t="n"/>
      <c r="S1531" s="227" t="n"/>
      <c r="T1531" s="228">
        <f>VLOOKUP(A1531,'[6]Groupe de branches'!$Z$27:$AM$86,14,FALSE)</f>
        <v/>
      </c>
      <c r="U1531" s="228">
        <f>VLOOKUP(D1531,'[6]Groupe de branches'!$Z$27:$AM$86,14,FALSE)</f>
        <v/>
      </c>
      <c r="V1531" s="228" t="n">
        <v>2020</v>
      </c>
      <c r="W1531" s="228">
        <f>VLOOKUP(D1531,'[6]Table corresp.'!$M$4:$S$63,7,FALSE)</f>
        <v/>
      </c>
      <c r="X1531" s="229">
        <f>IFERROR(G1531/SUMIFS('[6]Comp2016-2017 (3)'!$I$5:$I$289,'[6]Comp2016-2017 (3)'!$A$5:$A$289,A1531,'[6]Comp2016-2017 (3)'!$R$5:$R$289,V1531),0)</f>
        <v/>
      </c>
      <c r="Y1531" s="230">
        <f>IFERROR(IF(RIGHT(F1531,3)="Exp",VLOOKUP(F1531,#REF!,2,FALSE),VLOOKUP(F1531,#REF!,9,FALSE)),1)</f>
        <v/>
      </c>
      <c r="Z1531" s="231">
        <f>IFERROR(Y1531/SUMIFS($Y$4:$Y$1858,$V$4:$V$1858,V1531,$A$4:$A$1858,A1531),"")</f>
        <v/>
      </c>
      <c r="AA1531" s="231">
        <f>X1531*Z1531</f>
        <v/>
      </c>
      <c r="AB1531" s="232">
        <f>IFERROR(SUMIFS('[6]Comp2016-2017 (3)'!$G$5:$G$289,'[6]Comp2016-2017 (3)'!$A$5:$A$289,A1531,'[6]Comp2016-2017 (3)'!$R$5:$R$289,V1531)*AA1531/SUMIFS($AA$4:$AA$1858,$A$4:$A$1858,A1531,$V$4:$V$1858,V1531),0)</f>
        <v/>
      </c>
      <c r="AC1531" s="232">
        <f>IF($W1531=AC$3,$AB1531,IF(NOT($W1531=0),"",SUMIFS('Source traité'!AC$4:AC$1858,'Source traité'!$A$4:$A$1858,$D1531,'Source traité'!$V$4:$V$1858,$V1531)/SUMIFS('[6]Comp2016-2017 (3)'!$G$5:$G$289,'[6]Comp2016-2017 (3)'!$A$5:$A$289,$D1531,'[6]Comp2016-2017 (3)'!$R$5:$R$289,$V1531)*$AB1531))</f>
        <v/>
      </c>
      <c r="AD1531" s="232">
        <f>IF($W1531=AD$3,$AB1531,IF(NOT($W1531=0),"",SUMIFS('Source traité'!AD$4:AD$1858,'Source traité'!$A$4:$A$1858,$D1531,'Source traité'!$V$4:$V$1858,$V1531)/SUMIFS('[6]Comp2016-2017 (3)'!$G$5:$G$289,'[6]Comp2016-2017 (3)'!$A$5:$A$289,$D1531,'[6]Comp2016-2017 (3)'!$R$5:$R$289,$V1531)*$AB1531))</f>
        <v/>
      </c>
      <c r="AE1531" s="232">
        <f>IF($W1531=AE$3,$AB1531,IF(NOT($W1531=0),"",SUMIFS('Source traité'!AE$4:AE$1858,'Source traité'!$A$4:$A$1858,$D1531,'Source traité'!$V$4:$V$1858,$V1531)/SUMIFS('[6]Comp2016-2017 (3)'!$G$5:$G$289,'[6]Comp2016-2017 (3)'!$A$5:$A$289,$D1531,'[6]Comp2016-2017 (3)'!$R$5:$R$289,$V1531)*$AB1531))</f>
        <v/>
      </c>
      <c r="AF1531" s="232">
        <f>IF($W1531=AF$3,$AB1531,IF(NOT($W1531=0),"",SUMIFS('Source traité'!AF$4:AF$1858,'Source traité'!$A$4:$A$1858,$D1531,'Source traité'!$V$4:$V$1858,$V1531)/SUMIFS('[6]Comp2016-2017 (3)'!$G$5:$G$289,'[6]Comp2016-2017 (3)'!$A$5:$A$289,$D1531,'[6]Comp2016-2017 (3)'!$R$5:$R$289,$V1531)*$AB1531))</f>
        <v/>
      </c>
      <c r="AG1531" s="232">
        <f>IF($W1531=AG$3,$AB1531,IF(NOT($W1531=0),"",SUMIFS('Source traité'!AG$4:AG$1858,'Source traité'!$A$4:$A$1858,$D1531,'Source traité'!$V$4:$V$1858,$V1531)/SUMIFS('[6]Comp2016-2017 (3)'!$G$5:$G$289,'[6]Comp2016-2017 (3)'!$A$5:$A$289,$D1531,'[6]Comp2016-2017 (3)'!$R$5:$R$289,$V1531)*$AB1531))</f>
        <v/>
      </c>
      <c r="AH1531" s="232">
        <f>IF($W1531=AH$3,$AB1531,IF(NOT($W1531=0),"",SUMIFS('Source traité'!AH$4:AH$1858,'Source traité'!$A$4:$A$1858,$D1531,'Source traité'!$V$4:$V$1858,$V1531)/SUMIFS('[6]Comp2016-2017 (3)'!$G$5:$G$289,'[6]Comp2016-2017 (3)'!$A$5:$A$289,$D1531,'[6]Comp2016-2017 (3)'!$R$5:$R$289,$V1531)*$AB1531))</f>
        <v/>
      </c>
      <c r="AI1531" s="232">
        <f>IF($W1531=AI$3,$AB1531,IF(NOT($W1531=0),"",SUMIFS('Source traité'!AI$4:AI$1858,'Source traité'!$A$4:$A$1858,$D1531,'Source traité'!$V$4:$V$1858,$V1531)/SUMIFS('[6]Comp2016-2017 (3)'!$G$5:$G$289,'[6]Comp2016-2017 (3)'!$A$5:$A$289,$D1531,'[6]Comp2016-2017 (3)'!$R$5:$R$289,$V1531)*$AB1531))</f>
        <v/>
      </c>
      <c r="AJ1531" s="232">
        <f>IF($W1531=AJ$3,$AB1531,IF(NOT($W1531=0),"",SUMIFS('Source traité'!AJ$4:AJ$1858,'Source traité'!$A$4:$A$1858,$D1531,'Source traité'!$V$4:$V$1858,$V1531)/SUMIFS('[6]Comp2016-2017 (3)'!$G$5:$G$289,'[6]Comp2016-2017 (3)'!$A$5:$A$289,$D1531,'[6]Comp2016-2017 (3)'!$R$5:$R$289,$V1531)*$AB1531))</f>
        <v/>
      </c>
      <c r="AK1531" s="232">
        <f>SUM(AC1531:AJ1531)-AB1531</f>
        <v/>
      </c>
      <c r="AL1531" s="228">
        <f>IF(A1531=D1531,"remplir à la main","")</f>
        <v/>
      </c>
      <c r="AM1531" s="228">
        <f>VLOOKUP(A1531,'[6]Table corresp.'!$M$4:$U$63,8,FALSE)</f>
        <v/>
      </c>
      <c r="AN1531" s="228">
        <f>VLOOKUP(D1531,'[6]Table corresp.'!$M$4:$U$63,9,FALSE)</f>
        <v/>
      </c>
    </row>
    <row r="1532" hidden="1">
      <c r="A1532" s="179" t="inlineStr">
        <is>
          <t>05 - Travaux d'exploitation de bois et de sylviculture</t>
        </is>
      </c>
      <c r="B1532" s="179">
        <f>VLOOKUP(LEFT(A1532,3),'[6]Table corresp.'!$A$4:$D$63,3,FALSE)</f>
        <v/>
      </c>
      <c r="C1532" s="179">
        <f>VLOOKUP(A1532,'[6]Table corresp.'!$M$4:$P$63,4,FALSE)</f>
        <v/>
      </c>
      <c r="D1532" s="179" t="inlineStr">
        <is>
          <t>Consommation finale</t>
        </is>
      </c>
      <c r="E1532" s="179">
        <f>VLOOKUP(LEFT(D1532,3),'[6]Table corresp.'!$A$4:$D$63,4,FALSE)</f>
        <v/>
      </c>
      <c r="F1532" s="179">
        <f>LEFT(A1532,3)&amp;" - "&amp;LEFT(D1532,3)</f>
        <v/>
      </c>
      <c r="G1532" s="227" t="n">
        <v>22.0500369172793</v>
      </c>
      <c r="H1532" s="227" t="n">
        <v>0</v>
      </c>
      <c r="I1532" s="227" t="n">
        <v>22.0500369172793</v>
      </c>
      <c r="J1532" s="227" t="n"/>
      <c r="K1532" s="227" t="n"/>
      <c r="L1532" s="227" t="n"/>
      <c r="M1532" s="227" t="n"/>
      <c r="N1532" s="227" t="n"/>
      <c r="O1532" s="227" t="n"/>
      <c r="P1532" s="227" t="n"/>
      <c r="Q1532" s="227" t="n"/>
      <c r="R1532" s="227" t="n"/>
      <c r="S1532" s="227" t="n"/>
      <c r="T1532" s="228">
        <f>VLOOKUP(A1532,'[6]Groupe de branches'!$Z$27:$AM$86,14,FALSE)</f>
        <v/>
      </c>
      <c r="U1532" s="228">
        <f>VLOOKUP(D1532,'[6]Groupe de branches'!$Z$27:$AM$86,14,FALSE)</f>
        <v/>
      </c>
      <c r="V1532" s="228" t="n">
        <v>2020</v>
      </c>
      <c r="W1532" s="228">
        <f>VLOOKUP(D1532,'[6]Table corresp.'!$M$4:$S$63,7,FALSE)</f>
        <v/>
      </c>
      <c r="X1532" s="229">
        <f>IFERROR(G1532/SUMIFS('[6]Comp2016-2017 (3)'!$I$5:$I$289,'[6]Comp2016-2017 (3)'!$A$5:$A$289,A1532,'[6]Comp2016-2017 (3)'!$R$5:$R$289,V1532),0)</f>
        <v/>
      </c>
      <c r="Y1532" s="230">
        <f>IFERROR(IF(RIGHT(F1532,3)="Exp",VLOOKUP(F1532,#REF!,2,FALSE),VLOOKUP(F1532,#REF!,9,FALSE)),1)</f>
        <v/>
      </c>
      <c r="Z1532" s="231">
        <f>IFERROR(Y1532/SUMIFS($Y$4:$Y$1858,$V$4:$V$1858,V1532,$A$4:$A$1858,A1532),"")</f>
        <v/>
      </c>
      <c r="AA1532" s="231">
        <f>X1532*Z1532</f>
        <v/>
      </c>
      <c r="AB1532" s="232">
        <f>IFERROR(SUMIFS('[6]Comp2016-2017 (3)'!$G$5:$G$289,'[6]Comp2016-2017 (3)'!$A$5:$A$289,A1532,'[6]Comp2016-2017 (3)'!$R$5:$R$289,V1532)*AA1532/SUMIFS($AA$4:$AA$1858,$A$4:$A$1858,A1532,$V$4:$V$1858,V1532),0)</f>
        <v/>
      </c>
      <c r="AC1532" s="232">
        <f>IF($W1532=AC$3,$AB1532,IF(NOT($W1532=0),"",SUMIFS('Source traité'!AC$4:AC$1858,'Source traité'!$A$4:$A$1858,$D1532,'Source traité'!$V$4:$V$1858,$V1532)/SUMIFS('[6]Comp2016-2017 (3)'!$G$5:$G$289,'[6]Comp2016-2017 (3)'!$A$5:$A$289,$D1532,'[6]Comp2016-2017 (3)'!$R$5:$R$289,$V1532)*$AB1532))</f>
        <v/>
      </c>
      <c r="AD1532" s="232">
        <f>IF($W1532=AD$3,$AB1532,IF(NOT($W1532=0),"",SUMIFS('Source traité'!AD$4:AD$1858,'Source traité'!$A$4:$A$1858,$D1532,'Source traité'!$V$4:$V$1858,$V1532)/SUMIFS('[6]Comp2016-2017 (3)'!$G$5:$G$289,'[6]Comp2016-2017 (3)'!$A$5:$A$289,$D1532,'[6]Comp2016-2017 (3)'!$R$5:$R$289,$V1532)*$AB1532))</f>
        <v/>
      </c>
      <c r="AE1532" s="232">
        <f>IF($W1532=AE$3,$AB1532,IF(NOT($W1532=0),"",SUMIFS('Source traité'!AE$4:AE$1858,'Source traité'!$A$4:$A$1858,$D1532,'Source traité'!$V$4:$V$1858,$V1532)/SUMIFS('[6]Comp2016-2017 (3)'!$G$5:$G$289,'[6]Comp2016-2017 (3)'!$A$5:$A$289,$D1532,'[6]Comp2016-2017 (3)'!$R$5:$R$289,$V1532)*$AB1532))</f>
        <v/>
      </c>
      <c r="AF1532" s="232">
        <f>IF($W1532=AF$3,$AB1532,IF(NOT($W1532=0),"",SUMIFS('Source traité'!AF$4:AF$1858,'Source traité'!$A$4:$A$1858,$D1532,'Source traité'!$V$4:$V$1858,$V1532)/SUMIFS('[6]Comp2016-2017 (3)'!$G$5:$G$289,'[6]Comp2016-2017 (3)'!$A$5:$A$289,$D1532,'[6]Comp2016-2017 (3)'!$R$5:$R$289,$V1532)*$AB1532))</f>
        <v/>
      </c>
      <c r="AG1532" s="232">
        <f>IF($W1532=AG$3,$AB1532,IF(NOT($W1532=0),"",SUMIFS('Source traité'!AG$4:AG$1858,'Source traité'!$A$4:$A$1858,$D1532,'Source traité'!$V$4:$V$1858,$V1532)/SUMIFS('[6]Comp2016-2017 (3)'!$G$5:$G$289,'[6]Comp2016-2017 (3)'!$A$5:$A$289,$D1532,'[6]Comp2016-2017 (3)'!$R$5:$R$289,$V1532)*$AB1532))</f>
        <v/>
      </c>
      <c r="AH1532" s="232">
        <f>IF($W1532=AH$3,$AB1532,IF(NOT($W1532=0),"",SUMIFS('Source traité'!AH$4:AH$1858,'Source traité'!$A$4:$A$1858,$D1532,'Source traité'!$V$4:$V$1858,$V1532)/SUMIFS('[6]Comp2016-2017 (3)'!$G$5:$G$289,'[6]Comp2016-2017 (3)'!$A$5:$A$289,$D1532,'[6]Comp2016-2017 (3)'!$R$5:$R$289,$V1532)*$AB1532))</f>
        <v/>
      </c>
      <c r="AI1532" s="232">
        <f>IF($W1532=AI$3,$AB1532,IF(NOT($W1532=0),"",SUMIFS('Source traité'!AI$4:AI$1858,'Source traité'!$A$4:$A$1858,$D1532,'Source traité'!$V$4:$V$1858,$V1532)/SUMIFS('[6]Comp2016-2017 (3)'!$G$5:$G$289,'[6]Comp2016-2017 (3)'!$A$5:$A$289,$D1532,'[6]Comp2016-2017 (3)'!$R$5:$R$289,$V1532)*$AB1532))</f>
        <v/>
      </c>
      <c r="AJ1532" s="232">
        <f>IF($W1532=AJ$3,$AB1532,IF(NOT($W1532=0),"",SUMIFS('Source traité'!AJ$4:AJ$1858,'Source traité'!$A$4:$A$1858,$D1532,'Source traité'!$V$4:$V$1858,$V1532)/SUMIFS('[6]Comp2016-2017 (3)'!$G$5:$G$289,'[6]Comp2016-2017 (3)'!$A$5:$A$289,$D1532,'[6]Comp2016-2017 (3)'!$R$5:$R$289,$V1532)*$AB1532))</f>
        <v/>
      </c>
      <c r="AK1532" s="232">
        <f>SUM(AC1532:AJ1532)-AB1532</f>
        <v/>
      </c>
      <c r="AL1532" s="228">
        <f>IF(A1532=D1532,"remplir à la main","")</f>
        <v/>
      </c>
      <c r="AM1532" s="228">
        <f>VLOOKUP(A1532,'[6]Table corresp.'!$M$4:$U$63,8,FALSE)</f>
        <v/>
      </c>
      <c r="AN1532" s="228">
        <f>VLOOKUP(D1532,'[6]Table corresp.'!$M$4:$U$63,9,FALSE)</f>
        <v/>
      </c>
    </row>
    <row r="1533" hidden="1">
      <c r="A1533" s="179" t="inlineStr">
        <is>
          <t>05 - Travaux d'exploitation de bois et de sylviculture</t>
        </is>
      </c>
      <c r="B1533" s="179">
        <f>VLOOKUP(LEFT(A1533,3),'[6]Table corresp.'!$A$4:$D$63,3,FALSE)</f>
        <v/>
      </c>
      <c r="C1533" s="179">
        <f>VLOOKUP(A1533,'[6]Table corresp.'!$M$4:$P$63,4,FALSE)</f>
        <v/>
      </c>
      <c r="D1533" s="179" t="inlineStr">
        <is>
          <t>Exportation</t>
        </is>
      </c>
      <c r="E1533" s="179">
        <f>VLOOKUP(LEFT(D1533,3),'[6]Table corresp.'!$A$4:$D$63,4,FALSE)</f>
        <v/>
      </c>
      <c r="F1533" s="179">
        <f>LEFT(A1533,3)&amp;" - "&amp;LEFT(D1533,3)</f>
        <v/>
      </c>
      <c r="G1533" s="227" t="n">
        <v>68792.850660442</v>
      </c>
      <c r="H1533" s="227" t="n">
        <v>0</v>
      </c>
      <c r="I1533" s="227" t="n">
        <v>68792.850660442</v>
      </c>
      <c r="J1533" s="227" t="n"/>
      <c r="K1533" s="227" t="n"/>
      <c r="L1533" s="227" t="n"/>
      <c r="M1533" s="227" t="n"/>
      <c r="N1533" s="227" t="n"/>
      <c r="O1533" s="227" t="n"/>
      <c r="P1533" s="227" t="n"/>
      <c r="Q1533" s="227" t="n"/>
      <c r="R1533" s="227" t="n"/>
      <c r="S1533" s="227" t="n"/>
      <c r="T1533" s="228">
        <f>VLOOKUP(A1533,'[6]Groupe de branches'!$Z$27:$AM$86,14,FALSE)</f>
        <v/>
      </c>
      <c r="U1533" s="228">
        <f>VLOOKUP(D1533,'[6]Groupe de branches'!$Z$27:$AM$86,14,FALSE)</f>
        <v/>
      </c>
      <c r="V1533" s="228" t="n">
        <v>2020</v>
      </c>
      <c r="W1533" s="228">
        <f>VLOOKUP(D1533,'[6]Table corresp.'!$M$4:$S$63,7,FALSE)</f>
        <v/>
      </c>
      <c r="X1533" s="229">
        <f>IFERROR(G1533/SUMIFS('[6]Comp2016-2017 (3)'!$I$5:$I$289,'[6]Comp2016-2017 (3)'!$A$5:$A$289,A1533,'[6]Comp2016-2017 (3)'!$R$5:$R$289,V1533),0)</f>
        <v/>
      </c>
      <c r="Y1533" s="230">
        <f>IFERROR(IF(RIGHT(F1533,3)="Exp",VLOOKUP(F1533,#REF!,2,FALSE),VLOOKUP(F1533,#REF!,9,FALSE)),1)</f>
        <v/>
      </c>
      <c r="Z1533" s="231">
        <f>IFERROR(Y1533/SUMIFS($Y$4:$Y$1858,$V$4:$V$1858,V1533,$A$4:$A$1858,A1533),"")</f>
        <v/>
      </c>
      <c r="AA1533" s="231">
        <f>X1533*Z1533</f>
        <v/>
      </c>
      <c r="AB1533" s="232">
        <f>IFERROR(SUMIFS('[6]Comp2016-2017 (3)'!$G$5:$G$289,'[6]Comp2016-2017 (3)'!$A$5:$A$289,A1533,'[6]Comp2016-2017 (3)'!$R$5:$R$289,V1533)*AA1533/SUMIFS($AA$4:$AA$1858,$A$4:$A$1858,A1533,$V$4:$V$1858,V1533),0)</f>
        <v/>
      </c>
      <c r="AC1533" s="232">
        <f>IF($W1533=AC$3,$AB1533,IF(NOT($W1533=0),"",SUMIFS('Source traité'!AC$4:AC$1858,'Source traité'!$A$4:$A$1858,$D1533,'Source traité'!$V$4:$V$1858,$V1533)/SUMIFS('[6]Comp2016-2017 (3)'!$G$5:$G$289,'[6]Comp2016-2017 (3)'!$A$5:$A$289,$D1533,'[6]Comp2016-2017 (3)'!$R$5:$R$289,$V1533)*$AB1533))</f>
        <v/>
      </c>
      <c r="AD1533" s="232">
        <f>IF($W1533=AD$3,$AB1533,IF(NOT($W1533=0),"",SUMIFS('Source traité'!AD$4:AD$1858,'Source traité'!$A$4:$A$1858,$D1533,'Source traité'!$V$4:$V$1858,$V1533)/SUMIFS('[6]Comp2016-2017 (3)'!$G$5:$G$289,'[6]Comp2016-2017 (3)'!$A$5:$A$289,$D1533,'[6]Comp2016-2017 (3)'!$R$5:$R$289,$V1533)*$AB1533))</f>
        <v/>
      </c>
      <c r="AE1533" s="232">
        <f>IF($W1533=AE$3,$AB1533,IF(NOT($W1533=0),"",SUMIFS('Source traité'!AE$4:AE$1858,'Source traité'!$A$4:$A$1858,$D1533,'Source traité'!$V$4:$V$1858,$V1533)/SUMIFS('[6]Comp2016-2017 (3)'!$G$5:$G$289,'[6]Comp2016-2017 (3)'!$A$5:$A$289,$D1533,'[6]Comp2016-2017 (3)'!$R$5:$R$289,$V1533)*$AB1533))</f>
        <v/>
      </c>
      <c r="AF1533" s="232">
        <f>IF($W1533=AF$3,$AB1533,IF(NOT($W1533=0),"",SUMIFS('Source traité'!AF$4:AF$1858,'Source traité'!$A$4:$A$1858,$D1533,'Source traité'!$V$4:$V$1858,$V1533)/SUMIFS('[6]Comp2016-2017 (3)'!$G$5:$G$289,'[6]Comp2016-2017 (3)'!$A$5:$A$289,$D1533,'[6]Comp2016-2017 (3)'!$R$5:$R$289,$V1533)*$AB1533))</f>
        <v/>
      </c>
      <c r="AG1533" s="232">
        <f>IF($W1533=AG$3,$AB1533,IF(NOT($W1533=0),"",SUMIFS('Source traité'!AG$4:AG$1858,'Source traité'!$A$4:$A$1858,$D1533,'Source traité'!$V$4:$V$1858,$V1533)/SUMIFS('[6]Comp2016-2017 (3)'!$G$5:$G$289,'[6]Comp2016-2017 (3)'!$A$5:$A$289,$D1533,'[6]Comp2016-2017 (3)'!$R$5:$R$289,$V1533)*$AB1533))</f>
        <v/>
      </c>
      <c r="AH1533" s="232">
        <f>IF($W1533=AH$3,$AB1533,IF(NOT($W1533=0),"",SUMIFS('Source traité'!AH$4:AH$1858,'Source traité'!$A$4:$A$1858,$D1533,'Source traité'!$V$4:$V$1858,$V1533)/SUMIFS('[6]Comp2016-2017 (3)'!$G$5:$G$289,'[6]Comp2016-2017 (3)'!$A$5:$A$289,$D1533,'[6]Comp2016-2017 (3)'!$R$5:$R$289,$V1533)*$AB1533))</f>
        <v/>
      </c>
      <c r="AI1533" s="232">
        <f>IF($W1533=AI$3,$AB1533,IF(NOT($W1533=0),"",SUMIFS('Source traité'!AI$4:AI$1858,'Source traité'!$A$4:$A$1858,$D1533,'Source traité'!$V$4:$V$1858,$V1533)/SUMIFS('[6]Comp2016-2017 (3)'!$G$5:$G$289,'[6]Comp2016-2017 (3)'!$A$5:$A$289,$D1533,'[6]Comp2016-2017 (3)'!$R$5:$R$289,$V1533)*$AB1533))</f>
        <v/>
      </c>
      <c r="AJ1533" s="232">
        <f>IF($W1533=AJ$3,$AB1533,IF(NOT($W1533=0),"",SUMIFS('Source traité'!AJ$4:AJ$1858,'Source traité'!$A$4:$A$1858,$D1533,'Source traité'!$V$4:$V$1858,$V1533)/SUMIFS('[6]Comp2016-2017 (3)'!$G$5:$G$289,'[6]Comp2016-2017 (3)'!$A$5:$A$289,$D1533,'[6]Comp2016-2017 (3)'!$R$5:$R$289,$V1533)*$AB1533))</f>
        <v/>
      </c>
      <c r="AK1533" s="232">
        <f>SUM(AC1533:AJ1533)-AB1533</f>
        <v/>
      </c>
      <c r="AL1533" s="228">
        <f>IF(A1533=D1533,"remplir à la main","")</f>
        <v/>
      </c>
      <c r="AM1533" s="228">
        <f>VLOOKUP(A1533,'[6]Table corresp.'!$M$4:$U$63,8,FALSE)</f>
        <v/>
      </c>
      <c r="AN1533" s="228">
        <f>VLOOKUP(D1533,'[6]Table corresp.'!$M$4:$U$63,9,FALSE)</f>
        <v/>
      </c>
    </row>
    <row r="1534" hidden="1">
      <c r="A1534" s="179" t="inlineStr">
        <is>
          <t>06 - Services des coopératives forestières</t>
        </is>
      </c>
      <c r="B1534" s="179">
        <f>VLOOKUP(LEFT(A1534,3),'[6]Table corresp.'!$A$4:$D$63,3,FALSE)</f>
        <v/>
      </c>
      <c r="C1534" s="179">
        <f>VLOOKUP(A1534,'[6]Table corresp.'!$M$4:$P$63,4,FALSE)</f>
        <v/>
      </c>
      <c r="D1534" s="179" t="inlineStr">
        <is>
          <t>02 - Grumes et billons destinés au sciage, placage ou déroulage</t>
        </is>
      </c>
      <c r="E1534" s="179">
        <f>VLOOKUP(LEFT(D1534,3),'[6]Table corresp.'!$A$4:$D$63,4,FALSE)</f>
        <v/>
      </c>
      <c r="F1534" s="179">
        <f>LEFT(A1534,3)&amp;" - "&amp;LEFT(D1534,3)</f>
        <v/>
      </c>
      <c r="G1534" s="227" t="n">
        <v>68792.850660442</v>
      </c>
      <c r="H1534" s="227" t="n">
        <v>0</v>
      </c>
      <c r="I1534" s="227" t="n">
        <v>68792.850660442</v>
      </c>
      <c r="J1534" s="227" t="n"/>
      <c r="K1534" s="227" t="n"/>
      <c r="L1534" s="227" t="n"/>
      <c r="M1534" s="227" t="n"/>
      <c r="N1534" s="227" t="n"/>
      <c r="O1534" s="227" t="n"/>
      <c r="P1534" s="227" t="n"/>
      <c r="Q1534" s="227" t="n"/>
      <c r="R1534" s="227" t="n"/>
      <c r="S1534" s="227" t="n"/>
      <c r="T1534" s="228">
        <f>VLOOKUP(A1534,'[6]Groupe de branches'!$Z$27:$AM$86,14,FALSE)</f>
        <v/>
      </c>
      <c r="U1534" s="228">
        <f>VLOOKUP(D1534,'[6]Groupe de branches'!$Z$27:$AM$86,14,FALSE)</f>
        <v/>
      </c>
      <c r="V1534" s="228" t="n">
        <v>2020</v>
      </c>
      <c r="W1534" s="228">
        <f>VLOOKUP(D1534,'[6]Table corresp.'!$M$4:$S$63,7,FALSE)</f>
        <v/>
      </c>
      <c r="X1534" s="229">
        <f>IFERROR(G1534/SUMIFS('[6]Comp2016-2017 (3)'!$I$5:$I$289,'[6]Comp2016-2017 (3)'!$A$5:$A$289,A1534,'[6]Comp2016-2017 (3)'!$R$5:$R$289,V1534),0)</f>
        <v/>
      </c>
      <c r="Y1534" s="230">
        <f>IFERROR(IF(RIGHT(F1534,3)="Exp",VLOOKUP(F1534,#REF!,2,FALSE),VLOOKUP(F1534,#REF!,9,FALSE)),1)</f>
        <v/>
      </c>
      <c r="Z1534" s="231">
        <f>IFERROR(Y1534/SUMIFS($Y$4:$Y$1858,$V$4:$V$1858,V1534,$A$4:$A$1858,A1534),"")</f>
        <v/>
      </c>
      <c r="AA1534" s="231">
        <f>X1534*Z1534</f>
        <v/>
      </c>
      <c r="AB1534" s="232">
        <f>IFERROR(SUMIFS('[6]Comp2016-2017 (3)'!$G$5:$G$289,'[6]Comp2016-2017 (3)'!$A$5:$A$289,A1534,'[6]Comp2016-2017 (3)'!$R$5:$R$289,V1534)*AA1534/SUMIFS($AA$4:$AA$1858,$A$4:$A$1858,A1534,$V$4:$V$1858,V1534),0)</f>
        <v/>
      </c>
      <c r="AC1534" s="232">
        <f>IF($W1534=AC$3,$AB1534,IF(NOT($W1534=0),"",SUMIFS('Source traité'!AC$4:AC$1858,'Source traité'!$A$4:$A$1858,$D1534,'Source traité'!$V$4:$V$1858,$V1534)/SUMIFS('[6]Comp2016-2017 (3)'!$G$5:$G$289,'[6]Comp2016-2017 (3)'!$A$5:$A$289,$D1534,'[6]Comp2016-2017 (3)'!$R$5:$R$289,$V1534)*$AB1534))</f>
        <v/>
      </c>
      <c r="AD1534" s="232">
        <f>IF($W1534=AD$3,$AB1534,IF(NOT($W1534=0),"",SUMIFS('Source traité'!AD$4:AD$1858,'Source traité'!$A$4:$A$1858,$D1534,'Source traité'!$V$4:$V$1858,$V1534)/SUMIFS('[6]Comp2016-2017 (3)'!$G$5:$G$289,'[6]Comp2016-2017 (3)'!$A$5:$A$289,$D1534,'[6]Comp2016-2017 (3)'!$R$5:$R$289,$V1534)*$AB1534))</f>
        <v/>
      </c>
      <c r="AE1534" s="232">
        <f>IF($W1534=AE$3,$AB1534,IF(NOT($W1534=0),"",SUMIFS('Source traité'!AE$4:AE$1858,'Source traité'!$A$4:$A$1858,$D1534,'Source traité'!$V$4:$V$1858,$V1534)/SUMIFS('[6]Comp2016-2017 (3)'!$G$5:$G$289,'[6]Comp2016-2017 (3)'!$A$5:$A$289,$D1534,'[6]Comp2016-2017 (3)'!$R$5:$R$289,$V1534)*$AB1534))</f>
        <v/>
      </c>
      <c r="AF1534" s="232">
        <f>IF($W1534=AF$3,$AB1534,IF(NOT($W1534=0),"",SUMIFS('Source traité'!AF$4:AF$1858,'Source traité'!$A$4:$A$1858,$D1534,'Source traité'!$V$4:$V$1858,$V1534)/SUMIFS('[6]Comp2016-2017 (3)'!$G$5:$G$289,'[6]Comp2016-2017 (3)'!$A$5:$A$289,$D1534,'[6]Comp2016-2017 (3)'!$R$5:$R$289,$V1534)*$AB1534))</f>
        <v/>
      </c>
      <c r="AG1534" s="232">
        <f>IF($W1534=AG$3,$AB1534,IF(NOT($W1534=0),"",SUMIFS('Source traité'!AG$4:AG$1858,'Source traité'!$A$4:$A$1858,$D1534,'Source traité'!$V$4:$V$1858,$V1534)/SUMIFS('[6]Comp2016-2017 (3)'!$G$5:$G$289,'[6]Comp2016-2017 (3)'!$A$5:$A$289,$D1534,'[6]Comp2016-2017 (3)'!$R$5:$R$289,$V1534)*$AB1534))</f>
        <v/>
      </c>
      <c r="AH1534" s="232">
        <f>IF($W1534=AH$3,$AB1534,IF(NOT($W1534=0),"",SUMIFS('Source traité'!AH$4:AH$1858,'Source traité'!$A$4:$A$1858,$D1534,'Source traité'!$V$4:$V$1858,$V1534)/SUMIFS('[6]Comp2016-2017 (3)'!$G$5:$G$289,'[6]Comp2016-2017 (3)'!$A$5:$A$289,$D1534,'[6]Comp2016-2017 (3)'!$R$5:$R$289,$V1534)*$AB1534))</f>
        <v/>
      </c>
      <c r="AI1534" s="232">
        <f>IF($W1534=AI$3,$AB1534,IF(NOT($W1534=0),"",SUMIFS('Source traité'!AI$4:AI$1858,'Source traité'!$A$4:$A$1858,$D1534,'Source traité'!$V$4:$V$1858,$V1534)/SUMIFS('[6]Comp2016-2017 (3)'!$G$5:$G$289,'[6]Comp2016-2017 (3)'!$A$5:$A$289,$D1534,'[6]Comp2016-2017 (3)'!$R$5:$R$289,$V1534)*$AB1534))</f>
        <v/>
      </c>
      <c r="AJ1534" s="232">
        <f>IF($W1534=AJ$3,$AB1534,IF(NOT($W1534=0),"",SUMIFS('Source traité'!AJ$4:AJ$1858,'Source traité'!$A$4:$A$1858,$D1534,'Source traité'!$V$4:$V$1858,$V1534)/SUMIFS('[6]Comp2016-2017 (3)'!$G$5:$G$289,'[6]Comp2016-2017 (3)'!$A$5:$A$289,$D1534,'[6]Comp2016-2017 (3)'!$R$5:$R$289,$V1534)*$AB1534))</f>
        <v/>
      </c>
      <c r="AK1534" s="232">
        <f>SUM(AC1534:AJ1534)-AB1534</f>
        <v/>
      </c>
      <c r="AL1534" s="228">
        <f>IF(A1534=D1534,"remplir à la main","")</f>
        <v/>
      </c>
      <c r="AM1534" s="228">
        <f>VLOOKUP(A1534,'[6]Table corresp.'!$M$4:$U$63,8,FALSE)</f>
        <v/>
      </c>
      <c r="AN1534" s="228">
        <f>VLOOKUP(D1534,'[6]Table corresp.'!$M$4:$U$63,9,FALSE)</f>
        <v/>
      </c>
    </row>
    <row r="1535" hidden="1">
      <c r="A1535" s="179" t="inlineStr">
        <is>
          <t>06 - Services des coopératives forestières</t>
        </is>
      </c>
      <c r="B1535" s="179">
        <f>VLOOKUP(LEFT(A1535,3),'[6]Table corresp.'!$A$4:$D$63,3,FALSE)</f>
        <v/>
      </c>
      <c r="C1535" s="179">
        <f>VLOOKUP(A1535,'[6]Table corresp.'!$M$4:$P$63,4,FALSE)</f>
        <v/>
      </c>
      <c r="D1535" s="179" t="inlineStr">
        <is>
          <t>04 - Bois destinés à l’énergie</t>
        </is>
      </c>
      <c r="E1535" s="179">
        <f>VLOOKUP(LEFT(D1535,3),'[6]Table corresp.'!$A$4:$D$63,4,FALSE)</f>
        <v/>
      </c>
      <c r="F1535" s="179">
        <f>LEFT(A1535,3)&amp;" - "&amp;LEFT(D1535,3)</f>
        <v/>
      </c>
      <c r="G1535" s="227" t="n">
        <v>22196.4031326238</v>
      </c>
      <c r="H1535" s="227" t="n">
        <v>0</v>
      </c>
      <c r="I1535" s="227" t="n">
        <v>22196.4031326238</v>
      </c>
      <c r="J1535" s="227" t="n"/>
      <c r="K1535" s="227" t="n"/>
      <c r="L1535" s="227" t="n"/>
      <c r="M1535" s="227" t="n"/>
      <c r="N1535" s="227" t="n"/>
      <c r="O1535" s="227" t="n"/>
      <c r="P1535" s="227" t="n"/>
      <c r="Q1535" s="227" t="n"/>
      <c r="R1535" s="227" t="n"/>
      <c r="S1535" s="227" t="n"/>
      <c r="T1535" s="228">
        <f>VLOOKUP(A1535,'[6]Groupe de branches'!$Z$27:$AM$86,14,FALSE)</f>
        <v/>
      </c>
      <c r="U1535" s="228">
        <f>VLOOKUP(D1535,'[6]Groupe de branches'!$Z$27:$AM$86,14,FALSE)</f>
        <v/>
      </c>
      <c r="V1535" s="228" t="n">
        <v>2020</v>
      </c>
      <c r="W1535" s="228">
        <f>VLOOKUP(D1535,'[6]Table corresp.'!$M$4:$S$63,7,FALSE)</f>
        <v/>
      </c>
      <c r="X1535" s="229">
        <f>IFERROR(G1535/SUMIFS('[6]Comp2016-2017 (3)'!$I$5:$I$289,'[6]Comp2016-2017 (3)'!$A$5:$A$289,A1535,'[6]Comp2016-2017 (3)'!$R$5:$R$289,V1535),0)</f>
        <v/>
      </c>
      <c r="Y1535" s="230">
        <f>IFERROR(IF(RIGHT(F1535,3)="Exp",VLOOKUP(F1535,#REF!,2,FALSE),VLOOKUP(F1535,#REF!,9,FALSE)),1)</f>
        <v/>
      </c>
      <c r="Z1535" s="231">
        <f>IFERROR(Y1535/SUMIFS($Y$4:$Y$1858,$V$4:$V$1858,V1535,$A$4:$A$1858,A1535),"")</f>
        <v/>
      </c>
      <c r="AA1535" s="231">
        <f>X1535*Z1535</f>
        <v/>
      </c>
      <c r="AB1535" s="232">
        <f>IFERROR(SUMIFS('[6]Comp2016-2017 (3)'!$G$5:$G$289,'[6]Comp2016-2017 (3)'!$A$5:$A$289,A1535,'[6]Comp2016-2017 (3)'!$R$5:$R$289,V1535)*AA1535/SUMIFS($AA$4:$AA$1858,$A$4:$A$1858,A1535,$V$4:$V$1858,V1535),0)</f>
        <v/>
      </c>
      <c r="AC1535" s="232">
        <f>IF($W1535=AC$3,$AB1535,IF(NOT($W1535=0),"",SUMIFS('Source traité'!AC$4:AC$1858,'Source traité'!$A$4:$A$1858,$D1535,'Source traité'!$V$4:$V$1858,$V1535)/SUMIFS('[6]Comp2016-2017 (3)'!$G$5:$G$289,'[6]Comp2016-2017 (3)'!$A$5:$A$289,$D1535,'[6]Comp2016-2017 (3)'!$R$5:$R$289,$V1535)*$AB1535))</f>
        <v/>
      </c>
      <c r="AD1535" s="232">
        <f>IF($W1535=AD$3,$AB1535,IF(NOT($W1535=0),"",SUMIFS('Source traité'!AD$4:AD$1858,'Source traité'!$A$4:$A$1858,$D1535,'Source traité'!$V$4:$V$1858,$V1535)/SUMIFS('[6]Comp2016-2017 (3)'!$G$5:$G$289,'[6]Comp2016-2017 (3)'!$A$5:$A$289,$D1535,'[6]Comp2016-2017 (3)'!$R$5:$R$289,$V1535)*$AB1535))</f>
        <v/>
      </c>
      <c r="AE1535" s="232">
        <f>IF($W1535=AE$3,$AB1535,IF(NOT($W1535=0),"",SUMIFS('Source traité'!AE$4:AE$1858,'Source traité'!$A$4:$A$1858,$D1535,'Source traité'!$V$4:$V$1858,$V1535)/SUMIFS('[6]Comp2016-2017 (3)'!$G$5:$G$289,'[6]Comp2016-2017 (3)'!$A$5:$A$289,$D1535,'[6]Comp2016-2017 (3)'!$R$5:$R$289,$V1535)*$AB1535))</f>
        <v/>
      </c>
      <c r="AF1535" s="232">
        <f>IF($W1535=AF$3,$AB1535,IF(NOT($W1535=0),"",SUMIFS('Source traité'!AF$4:AF$1858,'Source traité'!$A$4:$A$1858,$D1535,'Source traité'!$V$4:$V$1858,$V1535)/SUMIFS('[6]Comp2016-2017 (3)'!$G$5:$G$289,'[6]Comp2016-2017 (3)'!$A$5:$A$289,$D1535,'[6]Comp2016-2017 (3)'!$R$5:$R$289,$V1535)*$AB1535))</f>
        <v/>
      </c>
      <c r="AG1535" s="232">
        <f>IF($W1535=AG$3,$AB1535,IF(NOT($W1535=0),"",SUMIFS('Source traité'!AG$4:AG$1858,'Source traité'!$A$4:$A$1858,$D1535,'Source traité'!$V$4:$V$1858,$V1535)/SUMIFS('[6]Comp2016-2017 (3)'!$G$5:$G$289,'[6]Comp2016-2017 (3)'!$A$5:$A$289,$D1535,'[6]Comp2016-2017 (3)'!$R$5:$R$289,$V1535)*$AB1535))</f>
        <v/>
      </c>
      <c r="AH1535" s="232">
        <f>IF($W1535=AH$3,$AB1535,IF(NOT($W1535=0),"",SUMIFS('Source traité'!AH$4:AH$1858,'Source traité'!$A$4:$A$1858,$D1535,'Source traité'!$V$4:$V$1858,$V1535)/SUMIFS('[6]Comp2016-2017 (3)'!$G$5:$G$289,'[6]Comp2016-2017 (3)'!$A$5:$A$289,$D1535,'[6]Comp2016-2017 (3)'!$R$5:$R$289,$V1535)*$AB1535))</f>
        <v/>
      </c>
      <c r="AI1535" s="232">
        <f>IF($W1535=AI$3,$AB1535,IF(NOT($W1535=0),"",SUMIFS('Source traité'!AI$4:AI$1858,'Source traité'!$A$4:$A$1858,$D1535,'Source traité'!$V$4:$V$1858,$V1535)/SUMIFS('[6]Comp2016-2017 (3)'!$G$5:$G$289,'[6]Comp2016-2017 (3)'!$A$5:$A$289,$D1535,'[6]Comp2016-2017 (3)'!$R$5:$R$289,$V1535)*$AB1535))</f>
        <v/>
      </c>
      <c r="AJ1535" s="232">
        <f>IF($W1535=AJ$3,$AB1535,IF(NOT($W1535=0),"",SUMIFS('Source traité'!AJ$4:AJ$1858,'Source traité'!$A$4:$A$1858,$D1535,'Source traité'!$V$4:$V$1858,$V1535)/SUMIFS('[6]Comp2016-2017 (3)'!$G$5:$G$289,'[6]Comp2016-2017 (3)'!$A$5:$A$289,$D1535,'[6]Comp2016-2017 (3)'!$R$5:$R$289,$V1535)*$AB1535))</f>
        <v/>
      </c>
      <c r="AK1535" s="232">
        <f>SUM(AC1535:AJ1535)-AB1535</f>
        <v/>
      </c>
      <c r="AL1535" s="228">
        <f>IF(A1535=D1535,"remplir à la main","")</f>
        <v/>
      </c>
      <c r="AM1535" s="228">
        <f>VLOOKUP(A1535,'[6]Table corresp.'!$M$4:$U$63,8,FALSE)</f>
        <v/>
      </c>
      <c r="AN1535" s="228">
        <f>VLOOKUP(D1535,'[6]Table corresp.'!$M$4:$U$63,9,FALSE)</f>
        <v/>
      </c>
    </row>
    <row r="1536" hidden="1">
      <c r="A1536" s="179" t="inlineStr">
        <is>
          <t>06 - Services des coopératives forestières</t>
        </is>
      </c>
      <c r="B1536" s="179">
        <f>VLOOKUP(LEFT(A1536,3),'[6]Table corresp.'!$A$4:$D$63,3,FALSE)</f>
        <v/>
      </c>
      <c r="C1536" s="179">
        <f>VLOOKUP(A1536,'[6]Table corresp.'!$M$4:$P$63,4,FALSE)</f>
        <v/>
      </c>
      <c r="D1536" s="179" t="inlineStr">
        <is>
          <t>08 - Sciages bruts de Chêne</t>
        </is>
      </c>
      <c r="E1536" s="179">
        <f>VLOOKUP(LEFT(D1536,3),'[6]Table corresp.'!$A$4:$D$63,4,FALSE)</f>
        <v/>
      </c>
      <c r="F1536" s="179">
        <f>LEFT(A1536,3)&amp;" - "&amp;LEFT(D1536,3)</f>
        <v/>
      </c>
      <c r="G1536" s="227" t="n">
        <v>7232.54956823349</v>
      </c>
      <c r="H1536" s="227" t="n">
        <v>0</v>
      </c>
      <c r="I1536" s="227" t="n">
        <v>7232.54956823349</v>
      </c>
      <c r="J1536" s="227" t="n"/>
      <c r="K1536" s="227" t="n"/>
      <c r="L1536" s="227" t="n"/>
      <c r="M1536" s="227" t="n"/>
      <c r="N1536" s="227" t="n"/>
      <c r="O1536" s="227" t="n"/>
      <c r="P1536" s="227" t="n"/>
      <c r="Q1536" s="227" t="n"/>
      <c r="R1536" s="227" t="n"/>
      <c r="S1536" s="227" t="n"/>
      <c r="T1536" s="228">
        <f>VLOOKUP(A1536,'[6]Groupe de branches'!$Z$27:$AM$86,14,FALSE)</f>
        <v/>
      </c>
      <c r="U1536" s="228">
        <f>VLOOKUP(D1536,'[6]Groupe de branches'!$Z$27:$AM$86,14,FALSE)</f>
        <v/>
      </c>
      <c r="V1536" s="228" t="n">
        <v>2020</v>
      </c>
      <c r="W1536" s="228">
        <f>VLOOKUP(D1536,'[6]Table corresp.'!$M$4:$S$63,7,FALSE)</f>
        <v/>
      </c>
      <c r="X1536" s="229">
        <f>IFERROR(G1536/SUMIFS('[6]Comp2016-2017 (3)'!$I$5:$I$289,'[6]Comp2016-2017 (3)'!$A$5:$A$289,A1536,'[6]Comp2016-2017 (3)'!$R$5:$R$289,V1536),0)</f>
        <v/>
      </c>
      <c r="Y1536" s="230">
        <f>IFERROR(IF(RIGHT(F1536,3)="Exp",VLOOKUP(F1536,#REF!,2,FALSE),VLOOKUP(F1536,#REF!,9,FALSE)),1)</f>
        <v/>
      </c>
      <c r="Z1536" s="231">
        <f>IFERROR(Y1536/SUMIFS($Y$4:$Y$1858,$V$4:$V$1858,V1536,$A$4:$A$1858,A1536),"")</f>
        <v/>
      </c>
      <c r="AA1536" s="231">
        <f>X1536*Z1536</f>
        <v/>
      </c>
      <c r="AB1536" s="232">
        <f>IFERROR(SUMIFS('[6]Comp2016-2017 (3)'!$G$5:$G$289,'[6]Comp2016-2017 (3)'!$A$5:$A$289,A1536,'[6]Comp2016-2017 (3)'!$R$5:$R$289,V1536)*AA1536/SUMIFS($AA$4:$AA$1858,$A$4:$A$1858,A1536,$V$4:$V$1858,V1536),0)</f>
        <v/>
      </c>
      <c r="AC1536" s="232">
        <f>IF($W1536=AC$3,$AB1536,IF(NOT($W1536=0),"",SUMIFS('Source traité'!AC$4:AC$1858,'Source traité'!$A$4:$A$1858,$D1536,'Source traité'!$V$4:$V$1858,$V1536)/SUMIFS('[6]Comp2016-2017 (3)'!$G$5:$G$289,'[6]Comp2016-2017 (3)'!$A$5:$A$289,$D1536,'[6]Comp2016-2017 (3)'!$R$5:$R$289,$V1536)*$AB1536))</f>
        <v/>
      </c>
      <c r="AD1536" s="232">
        <f>IF($W1536=AD$3,$AB1536,IF(NOT($W1536=0),"",SUMIFS('Source traité'!AD$4:AD$1858,'Source traité'!$A$4:$A$1858,$D1536,'Source traité'!$V$4:$V$1858,$V1536)/SUMIFS('[6]Comp2016-2017 (3)'!$G$5:$G$289,'[6]Comp2016-2017 (3)'!$A$5:$A$289,$D1536,'[6]Comp2016-2017 (3)'!$R$5:$R$289,$V1536)*$AB1536))</f>
        <v/>
      </c>
      <c r="AE1536" s="232">
        <f>IF($W1536=AE$3,$AB1536,IF(NOT($W1536=0),"",SUMIFS('Source traité'!AE$4:AE$1858,'Source traité'!$A$4:$A$1858,$D1536,'Source traité'!$V$4:$V$1858,$V1536)/SUMIFS('[6]Comp2016-2017 (3)'!$G$5:$G$289,'[6]Comp2016-2017 (3)'!$A$5:$A$289,$D1536,'[6]Comp2016-2017 (3)'!$R$5:$R$289,$V1536)*$AB1536))</f>
        <v/>
      </c>
      <c r="AF1536" s="232">
        <f>IF($W1536=AF$3,$AB1536,IF(NOT($W1536=0),"",SUMIFS('Source traité'!AF$4:AF$1858,'Source traité'!$A$4:$A$1858,$D1536,'Source traité'!$V$4:$V$1858,$V1536)/SUMIFS('[6]Comp2016-2017 (3)'!$G$5:$G$289,'[6]Comp2016-2017 (3)'!$A$5:$A$289,$D1536,'[6]Comp2016-2017 (3)'!$R$5:$R$289,$V1536)*$AB1536))</f>
        <v/>
      </c>
      <c r="AG1536" s="232">
        <f>IF($W1536=AG$3,$AB1536,IF(NOT($W1536=0),"",SUMIFS('Source traité'!AG$4:AG$1858,'Source traité'!$A$4:$A$1858,$D1536,'Source traité'!$V$4:$V$1858,$V1536)/SUMIFS('[6]Comp2016-2017 (3)'!$G$5:$G$289,'[6]Comp2016-2017 (3)'!$A$5:$A$289,$D1536,'[6]Comp2016-2017 (3)'!$R$5:$R$289,$V1536)*$AB1536))</f>
        <v/>
      </c>
      <c r="AH1536" s="232">
        <f>IF($W1536=AH$3,$AB1536,IF(NOT($W1536=0),"",SUMIFS('Source traité'!AH$4:AH$1858,'Source traité'!$A$4:$A$1858,$D1536,'Source traité'!$V$4:$V$1858,$V1536)/SUMIFS('[6]Comp2016-2017 (3)'!$G$5:$G$289,'[6]Comp2016-2017 (3)'!$A$5:$A$289,$D1536,'[6]Comp2016-2017 (3)'!$R$5:$R$289,$V1536)*$AB1536))</f>
        <v/>
      </c>
      <c r="AI1536" s="232">
        <f>IF($W1536=AI$3,$AB1536,IF(NOT($W1536=0),"",SUMIFS('Source traité'!AI$4:AI$1858,'Source traité'!$A$4:$A$1858,$D1536,'Source traité'!$V$4:$V$1858,$V1536)/SUMIFS('[6]Comp2016-2017 (3)'!$G$5:$G$289,'[6]Comp2016-2017 (3)'!$A$5:$A$289,$D1536,'[6]Comp2016-2017 (3)'!$R$5:$R$289,$V1536)*$AB1536))</f>
        <v/>
      </c>
      <c r="AJ1536" s="232">
        <f>IF($W1536=AJ$3,$AB1536,IF(NOT($W1536=0),"",SUMIFS('Source traité'!AJ$4:AJ$1858,'Source traité'!$A$4:$A$1858,$D1536,'Source traité'!$V$4:$V$1858,$V1536)/SUMIFS('[6]Comp2016-2017 (3)'!$G$5:$G$289,'[6]Comp2016-2017 (3)'!$A$5:$A$289,$D1536,'[6]Comp2016-2017 (3)'!$R$5:$R$289,$V1536)*$AB1536))</f>
        <v/>
      </c>
      <c r="AK1536" s="232">
        <f>SUM(AC1536:AJ1536)-AB1536</f>
        <v/>
      </c>
      <c r="AL1536" s="228">
        <f>IF(A1536=D1536,"remplir à la main","")</f>
        <v/>
      </c>
      <c r="AM1536" s="228">
        <f>VLOOKUP(A1536,'[6]Table corresp.'!$M$4:$U$63,8,FALSE)</f>
        <v/>
      </c>
      <c r="AN1536" s="228">
        <f>VLOOKUP(D1536,'[6]Table corresp.'!$M$4:$U$63,9,FALSE)</f>
        <v/>
      </c>
    </row>
    <row r="1537" hidden="1">
      <c r="A1537" s="179" t="inlineStr">
        <is>
          <t>06 - Services des coopératives forestières</t>
        </is>
      </c>
      <c r="B1537" s="179">
        <f>VLOOKUP(LEFT(A1537,3),'[6]Table corresp.'!$A$4:$D$63,3,FALSE)</f>
        <v/>
      </c>
      <c r="C1537" s="179">
        <f>VLOOKUP(A1537,'[6]Table corresp.'!$M$4:$P$63,4,FALSE)</f>
        <v/>
      </c>
      <c r="D1537" s="179" t="inlineStr">
        <is>
          <t>09 - Sciages bruts de Hêtre</t>
        </is>
      </c>
      <c r="E1537" s="179">
        <f>VLOOKUP(LEFT(D1537,3),'[6]Table corresp.'!$A$4:$D$63,4,FALSE)</f>
        <v/>
      </c>
      <c r="F1537" s="179">
        <f>LEFT(A1537,3)&amp;" - "&amp;LEFT(D1537,3)</f>
        <v/>
      </c>
      <c r="G1537" s="227" t="n">
        <v>2108.0004464939</v>
      </c>
      <c r="H1537" s="227" t="n">
        <v>0</v>
      </c>
      <c r="I1537" s="227" t="n">
        <v>2108.0004464939</v>
      </c>
      <c r="J1537" s="227" t="n"/>
      <c r="K1537" s="227" t="n"/>
      <c r="L1537" s="227" t="n"/>
      <c r="M1537" s="227" t="n"/>
      <c r="N1537" s="227" t="n"/>
      <c r="O1537" s="227" t="n"/>
      <c r="P1537" s="227" t="n"/>
      <c r="Q1537" s="227" t="n"/>
      <c r="R1537" s="227" t="n"/>
      <c r="S1537" s="227" t="n"/>
      <c r="T1537" s="228">
        <f>VLOOKUP(A1537,'[6]Groupe de branches'!$Z$27:$AM$86,14,FALSE)</f>
        <v/>
      </c>
      <c r="U1537" s="228">
        <f>VLOOKUP(D1537,'[6]Groupe de branches'!$Z$27:$AM$86,14,FALSE)</f>
        <v/>
      </c>
      <c r="V1537" s="228" t="n">
        <v>2020</v>
      </c>
      <c r="W1537" s="228">
        <f>VLOOKUP(D1537,'[6]Table corresp.'!$M$4:$S$63,7,FALSE)</f>
        <v/>
      </c>
      <c r="X1537" s="229">
        <f>IFERROR(G1537/SUMIFS('[6]Comp2016-2017 (3)'!$I$5:$I$289,'[6]Comp2016-2017 (3)'!$A$5:$A$289,A1537,'[6]Comp2016-2017 (3)'!$R$5:$R$289,V1537),0)</f>
        <v/>
      </c>
      <c r="Y1537" s="230">
        <f>IFERROR(IF(RIGHT(F1537,3)="Exp",VLOOKUP(F1537,#REF!,2,FALSE),VLOOKUP(F1537,#REF!,9,FALSE)),1)</f>
        <v/>
      </c>
      <c r="Z1537" s="231">
        <f>IFERROR(Y1537/SUMIFS($Y$4:$Y$1858,$V$4:$V$1858,V1537,$A$4:$A$1858,A1537),"")</f>
        <v/>
      </c>
      <c r="AA1537" s="231">
        <f>X1537*Z1537</f>
        <v/>
      </c>
      <c r="AB1537" s="232">
        <f>IFERROR(SUMIFS('[6]Comp2016-2017 (3)'!$G$5:$G$289,'[6]Comp2016-2017 (3)'!$A$5:$A$289,A1537,'[6]Comp2016-2017 (3)'!$R$5:$R$289,V1537)*AA1537/SUMIFS($AA$4:$AA$1858,$A$4:$A$1858,A1537,$V$4:$V$1858,V1537),0)</f>
        <v/>
      </c>
      <c r="AC1537" s="232">
        <f>IF($W1537=AC$3,$AB1537,IF(NOT($W1537=0),"",SUMIFS('Source traité'!AC$4:AC$1858,'Source traité'!$A$4:$A$1858,$D1537,'Source traité'!$V$4:$V$1858,$V1537)/SUMIFS('[6]Comp2016-2017 (3)'!$G$5:$G$289,'[6]Comp2016-2017 (3)'!$A$5:$A$289,$D1537,'[6]Comp2016-2017 (3)'!$R$5:$R$289,$V1537)*$AB1537))</f>
        <v/>
      </c>
      <c r="AD1537" s="232">
        <f>IF($W1537=AD$3,$AB1537,IF(NOT($W1537=0),"",SUMIFS('Source traité'!AD$4:AD$1858,'Source traité'!$A$4:$A$1858,$D1537,'Source traité'!$V$4:$V$1858,$V1537)/SUMIFS('[6]Comp2016-2017 (3)'!$G$5:$G$289,'[6]Comp2016-2017 (3)'!$A$5:$A$289,$D1537,'[6]Comp2016-2017 (3)'!$R$5:$R$289,$V1537)*$AB1537))</f>
        <v/>
      </c>
      <c r="AE1537" s="232">
        <f>IF($W1537=AE$3,$AB1537,IF(NOT($W1537=0),"",SUMIFS('Source traité'!AE$4:AE$1858,'Source traité'!$A$4:$A$1858,$D1537,'Source traité'!$V$4:$V$1858,$V1537)/SUMIFS('[6]Comp2016-2017 (3)'!$G$5:$G$289,'[6]Comp2016-2017 (3)'!$A$5:$A$289,$D1537,'[6]Comp2016-2017 (3)'!$R$5:$R$289,$V1537)*$AB1537))</f>
        <v/>
      </c>
      <c r="AF1537" s="232">
        <f>IF($W1537=AF$3,$AB1537,IF(NOT($W1537=0),"",SUMIFS('Source traité'!AF$4:AF$1858,'Source traité'!$A$4:$A$1858,$D1537,'Source traité'!$V$4:$V$1858,$V1537)/SUMIFS('[6]Comp2016-2017 (3)'!$G$5:$G$289,'[6]Comp2016-2017 (3)'!$A$5:$A$289,$D1537,'[6]Comp2016-2017 (3)'!$R$5:$R$289,$V1537)*$AB1537))</f>
        <v/>
      </c>
      <c r="AG1537" s="232">
        <f>IF($W1537=AG$3,$AB1537,IF(NOT($W1537=0),"",SUMIFS('Source traité'!AG$4:AG$1858,'Source traité'!$A$4:$A$1858,$D1537,'Source traité'!$V$4:$V$1858,$V1537)/SUMIFS('[6]Comp2016-2017 (3)'!$G$5:$G$289,'[6]Comp2016-2017 (3)'!$A$5:$A$289,$D1537,'[6]Comp2016-2017 (3)'!$R$5:$R$289,$V1537)*$AB1537))</f>
        <v/>
      </c>
      <c r="AH1537" s="232">
        <f>IF($W1537=AH$3,$AB1537,IF(NOT($W1537=0),"",SUMIFS('Source traité'!AH$4:AH$1858,'Source traité'!$A$4:$A$1858,$D1537,'Source traité'!$V$4:$V$1858,$V1537)/SUMIFS('[6]Comp2016-2017 (3)'!$G$5:$G$289,'[6]Comp2016-2017 (3)'!$A$5:$A$289,$D1537,'[6]Comp2016-2017 (3)'!$R$5:$R$289,$V1537)*$AB1537))</f>
        <v/>
      </c>
      <c r="AI1537" s="232">
        <f>IF($W1537=AI$3,$AB1537,IF(NOT($W1537=0),"",SUMIFS('Source traité'!AI$4:AI$1858,'Source traité'!$A$4:$A$1858,$D1537,'Source traité'!$V$4:$V$1858,$V1537)/SUMIFS('[6]Comp2016-2017 (3)'!$G$5:$G$289,'[6]Comp2016-2017 (3)'!$A$5:$A$289,$D1537,'[6]Comp2016-2017 (3)'!$R$5:$R$289,$V1537)*$AB1537))</f>
        <v/>
      </c>
      <c r="AJ1537" s="232">
        <f>IF($W1537=AJ$3,$AB1537,IF(NOT($W1537=0),"",SUMIFS('Source traité'!AJ$4:AJ$1858,'Source traité'!$A$4:$A$1858,$D1537,'Source traité'!$V$4:$V$1858,$V1537)/SUMIFS('[6]Comp2016-2017 (3)'!$G$5:$G$289,'[6]Comp2016-2017 (3)'!$A$5:$A$289,$D1537,'[6]Comp2016-2017 (3)'!$R$5:$R$289,$V1537)*$AB1537))</f>
        <v/>
      </c>
      <c r="AK1537" s="232">
        <f>SUM(AC1537:AJ1537)-AB1537</f>
        <v/>
      </c>
      <c r="AL1537" s="228">
        <f>IF(A1537=D1537,"remplir à la main","")</f>
        <v/>
      </c>
      <c r="AM1537" s="228">
        <f>VLOOKUP(A1537,'[6]Table corresp.'!$M$4:$U$63,8,FALSE)</f>
        <v/>
      </c>
      <c r="AN1537" s="228">
        <f>VLOOKUP(D1537,'[6]Table corresp.'!$M$4:$U$63,9,FALSE)</f>
        <v/>
      </c>
    </row>
    <row r="1538" hidden="1">
      <c r="A1538" s="179" t="inlineStr">
        <is>
          <t>06 - Services des coopératives forestières</t>
        </is>
      </c>
      <c r="B1538" s="179">
        <f>VLOOKUP(LEFT(A1538,3),'[6]Table corresp.'!$A$4:$D$63,3,FALSE)</f>
        <v/>
      </c>
      <c r="C1538" s="179">
        <f>VLOOKUP(A1538,'[6]Table corresp.'!$M$4:$P$63,4,FALSE)</f>
        <v/>
      </c>
      <c r="D1538" s="179" t="inlineStr">
        <is>
          <t>10 - Sciages bruts d'autres feuillus tempérés</t>
        </is>
      </c>
      <c r="E1538" s="179">
        <f>VLOOKUP(LEFT(D1538,3),'[6]Table corresp.'!$A$4:$D$63,4,FALSE)</f>
        <v/>
      </c>
      <c r="F1538" s="179">
        <f>LEFT(A1538,3)&amp;" - "&amp;LEFT(D1538,3)</f>
        <v/>
      </c>
      <c r="G1538" s="227" t="n">
        <v>2386.89651850839</v>
      </c>
      <c r="H1538" s="227" t="n">
        <v>0</v>
      </c>
      <c r="I1538" s="227" t="n">
        <v>2386.89651850839</v>
      </c>
      <c r="J1538" s="227" t="n"/>
      <c r="K1538" s="227" t="n"/>
      <c r="L1538" s="227" t="n"/>
      <c r="M1538" s="227" t="n"/>
      <c r="N1538" s="227" t="n"/>
      <c r="O1538" s="227" t="n"/>
      <c r="P1538" s="227" t="n"/>
      <c r="Q1538" s="227" t="n"/>
      <c r="R1538" s="227" t="n"/>
      <c r="S1538" s="227" t="n"/>
      <c r="T1538" s="228">
        <f>VLOOKUP(A1538,'[6]Groupe de branches'!$Z$27:$AM$86,14,FALSE)</f>
        <v/>
      </c>
      <c r="U1538" s="228">
        <f>VLOOKUP(D1538,'[6]Groupe de branches'!$Z$27:$AM$86,14,FALSE)</f>
        <v/>
      </c>
      <c r="V1538" s="228" t="n">
        <v>2020</v>
      </c>
      <c r="W1538" s="228">
        <f>VLOOKUP(D1538,'[6]Table corresp.'!$M$4:$S$63,7,FALSE)</f>
        <v/>
      </c>
      <c r="X1538" s="229">
        <f>IFERROR(G1538/SUMIFS('[6]Comp2016-2017 (3)'!$I$5:$I$289,'[6]Comp2016-2017 (3)'!$A$5:$A$289,A1538,'[6]Comp2016-2017 (3)'!$R$5:$R$289,V1538),0)</f>
        <v/>
      </c>
      <c r="Y1538" s="230">
        <f>IFERROR(IF(RIGHT(F1538,3)="Exp",VLOOKUP(F1538,#REF!,2,FALSE),VLOOKUP(F1538,#REF!,9,FALSE)),1)</f>
        <v/>
      </c>
      <c r="Z1538" s="231">
        <f>IFERROR(Y1538/SUMIFS($Y$4:$Y$1858,$V$4:$V$1858,V1538,$A$4:$A$1858,A1538),"")</f>
        <v/>
      </c>
      <c r="AA1538" s="231">
        <f>X1538*Z1538</f>
        <v/>
      </c>
      <c r="AB1538" s="232">
        <f>IFERROR(SUMIFS('[6]Comp2016-2017 (3)'!$G$5:$G$289,'[6]Comp2016-2017 (3)'!$A$5:$A$289,A1538,'[6]Comp2016-2017 (3)'!$R$5:$R$289,V1538)*AA1538/SUMIFS($AA$4:$AA$1858,$A$4:$A$1858,A1538,$V$4:$V$1858,V1538),0)</f>
        <v/>
      </c>
      <c r="AC1538" s="232">
        <f>IF($W1538=AC$3,$AB1538,IF(NOT($W1538=0),"",SUMIFS('Source traité'!AC$4:AC$1858,'Source traité'!$A$4:$A$1858,$D1538,'Source traité'!$V$4:$V$1858,$V1538)/SUMIFS('[6]Comp2016-2017 (3)'!$G$5:$G$289,'[6]Comp2016-2017 (3)'!$A$5:$A$289,$D1538,'[6]Comp2016-2017 (3)'!$R$5:$R$289,$V1538)*$AB1538))</f>
        <v/>
      </c>
      <c r="AD1538" s="232">
        <f>IF($W1538=AD$3,$AB1538,IF(NOT($W1538=0),"",SUMIFS('Source traité'!AD$4:AD$1858,'Source traité'!$A$4:$A$1858,$D1538,'Source traité'!$V$4:$V$1858,$V1538)/SUMIFS('[6]Comp2016-2017 (3)'!$G$5:$G$289,'[6]Comp2016-2017 (3)'!$A$5:$A$289,$D1538,'[6]Comp2016-2017 (3)'!$R$5:$R$289,$V1538)*$AB1538))</f>
        <v/>
      </c>
      <c r="AE1538" s="232">
        <f>IF($W1538=AE$3,$AB1538,IF(NOT($W1538=0),"",SUMIFS('Source traité'!AE$4:AE$1858,'Source traité'!$A$4:$A$1858,$D1538,'Source traité'!$V$4:$V$1858,$V1538)/SUMIFS('[6]Comp2016-2017 (3)'!$G$5:$G$289,'[6]Comp2016-2017 (3)'!$A$5:$A$289,$D1538,'[6]Comp2016-2017 (3)'!$R$5:$R$289,$V1538)*$AB1538))</f>
        <v/>
      </c>
      <c r="AF1538" s="232">
        <f>IF($W1538=AF$3,$AB1538,IF(NOT($W1538=0),"",SUMIFS('Source traité'!AF$4:AF$1858,'Source traité'!$A$4:$A$1858,$D1538,'Source traité'!$V$4:$V$1858,$V1538)/SUMIFS('[6]Comp2016-2017 (3)'!$G$5:$G$289,'[6]Comp2016-2017 (3)'!$A$5:$A$289,$D1538,'[6]Comp2016-2017 (3)'!$R$5:$R$289,$V1538)*$AB1538))</f>
        <v/>
      </c>
      <c r="AG1538" s="232">
        <f>IF($W1538=AG$3,$AB1538,IF(NOT($W1538=0),"",SUMIFS('Source traité'!AG$4:AG$1858,'Source traité'!$A$4:$A$1858,$D1538,'Source traité'!$V$4:$V$1858,$V1538)/SUMIFS('[6]Comp2016-2017 (3)'!$G$5:$G$289,'[6]Comp2016-2017 (3)'!$A$5:$A$289,$D1538,'[6]Comp2016-2017 (3)'!$R$5:$R$289,$V1538)*$AB1538))</f>
        <v/>
      </c>
      <c r="AH1538" s="232">
        <f>IF($W1538=AH$3,$AB1538,IF(NOT($W1538=0),"",SUMIFS('Source traité'!AH$4:AH$1858,'Source traité'!$A$4:$A$1858,$D1538,'Source traité'!$V$4:$V$1858,$V1538)/SUMIFS('[6]Comp2016-2017 (3)'!$G$5:$G$289,'[6]Comp2016-2017 (3)'!$A$5:$A$289,$D1538,'[6]Comp2016-2017 (3)'!$R$5:$R$289,$V1538)*$AB1538))</f>
        <v/>
      </c>
      <c r="AI1538" s="232">
        <f>IF($W1538=AI$3,$AB1538,IF(NOT($W1538=0),"",SUMIFS('Source traité'!AI$4:AI$1858,'Source traité'!$A$4:$A$1858,$D1538,'Source traité'!$V$4:$V$1858,$V1538)/SUMIFS('[6]Comp2016-2017 (3)'!$G$5:$G$289,'[6]Comp2016-2017 (3)'!$A$5:$A$289,$D1538,'[6]Comp2016-2017 (3)'!$R$5:$R$289,$V1538)*$AB1538))</f>
        <v/>
      </c>
      <c r="AJ1538" s="232">
        <f>IF($W1538=AJ$3,$AB1538,IF(NOT($W1538=0),"",SUMIFS('Source traité'!AJ$4:AJ$1858,'Source traité'!$A$4:$A$1858,$D1538,'Source traité'!$V$4:$V$1858,$V1538)/SUMIFS('[6]Comp2016-2017 (3)'!$G$5:$G$289,'[6]Comp2016-2017 (3)'!$A$5:$A$289,$D1538,'[6]Comp2016-2017 (3)'!$R$5:$R$289,$V1538)*$AB1538))</f>
        <v/>
      </c>
      <c r="AK1538" s="232">
        <f>SUM(AC1538:AJ1538)-AB1538</f>
        <v/>
      </c>
      <c r="AL1538" s="228">
        <f>IF(A1538=D1538,"remplir à la main","")</f>
        <v/>
      </c>
      <c r="AM1538" s="228">
        <f>VLOOKUP(A1538,'[6]Table corresp.'!$M$4:$U$63,8,FALSE)</f>
        <v/>
      </c>
      <c r="AN1538" s="228">
        <f>VLOOKUP(D1538,'[6]Table corresp.'!$M$4:$U$63,9,FALSE)</f>
        <v/>
      </c>
    </row>
    <row r="1539" hidden="1">
      <c r="A1539" s="179" t="inlineStr">
        <is>
          <t>06 - Services des coopératives forestières</t>
        </is>
      </c>
      <c r="B1539" s="179">
        <f>VLOOKUP(LEFT(A1539,3),'[6]Table corresp.'!$A$4:$D$63,3,FALSE)</f>
        <v/>
      </c>
      <c r="C1539" s="179">
        <f>VLOOKUP(A1539,'[6]Table corresp.'!$M$4:$P$63,4,FALSE)</f>
        <v/>
      </c>
      <c r="D1539" s="179" t="inlineStr">
        <is>
          <t>12 - Sciages bruts de sapin-épicéa</t>
        </is>
      </c>
      <c r="E1539" s="179">
        <f>VLOOKUP(LEFT(D1539,3),'[6]Table corresp.'!$A$4:$D$63,4,FALSE)</f>
        <v/>
      </c>
      <c r="F1539" s="179">
        <f>LEFT(A1539,3)&amp;" - "&amp;LEFT(D1539,3)</f>
        <v/>
      </c>
      <c r="G1539" s="227" t="n">
        <v>25989.7150116559</v>
      </c>
      <c r="H1539" s="227" t="n">
        <v>0</v>
      </c>
      <c r="I1539" s="227" t="n">
        <v>25989.7150116559</v>
      </c>
      <c r="J1539" s="227" t="n"/>
      <c r="K1539" s="227" t="n"/>
      <c r="L1539" s="227" t="n"/>
      <c r="M1539" s="227" t="n"/>
      <c r="N1539" s="227" t="n"/>
      <c r="O1539" s="227" t="n"/>
      <c r="P1539" s="227" t="n"/>
      <c r="Q1539" s="227" t="n"/>
      <c r="R1539" s="227" t="n"/>
      <c r="S1539" s="227" t="n"/>
      <c r="T1539" s="228">
        <f>VLOOKUP(A1539,'[6]Groupe de branches'!$Z$27:$AM$86,14,FALSE)</f>
        <v/>
      </c>
      <c r="U1539" s="228">
        <f>VLOOKUP(D1539,'[6]Groupe de branches'!$Z$27:$AM$86,14,FALSE)</f>
        <v/>
      </c>
      <c r="V1539" s="228" t="n">
        <v>2020</v>
      </c>
      <c r="W1539" s="228">
        <f>VLOOKUP(D1539,'[6]Table corresp.'!$M$4:$S$63,7,FALSE)</f>
        <v/>
      </c>
      <c r="X1539" s="229">
        <f>IFERROR(G1539/SUMIFS('[6]Comp2016-2017 (3)'!$I$5:$I$289,'[6]Comp2016-2017 (3)'!$A$5:$A$289,A1539,'[6]Comp2016-2017 (3)'!$R$5:$R$289,V1539),0)</f>
        <v/>
      </c>
      <c r="Y1539" s="230">
        <f>IFERROR(IF(RIGHT(F1539,3)="Exp",VLOOKUP(F1539,#REF!,2,FALSE),VLOOKUP(F1539,#REF!,9,FALSE)),1)</f>
        <v/>
      </c>
      <c r="Z1539" s="231">
        <f>IFERROR(Y1539/SUMIFS($Y$4:$Y$1858,$V$4:$V$1858,V1539,$A$4:$A$1858,A1539),"")</f>
        <v/>
      </c>
      <c r="AA1539" s="231">
        <f>X1539*Z1539</f>
        <v/>
      </c>
      <c r="AB1539" s="232">
        <f>IFERROR(SUMIFS('[6]Comp2016-2017 (3)'!$G$5:$G$289,'[6]Comp2016-2017 (3)'!$A$5:$A$289,A1539,'[6]Comp2016-2017 (3)'!$R$5:$R$289,V1539)*AA1539/SUMIFS($AA$4:$AA$1858,$A$4:$A$1858,A1539,$V$4:$V$1858,V1539),0)</f>
        <v/>
      </c>
      <c r="AC1539" s="232">
        <f>IF($W1539=AC$3,$AB1539,IF(NOT($W1539=0),"",SUMIFS('Source traité'!AC$4:AC$1858,'Source traité'!$A$4:$A$1858,$D1539,'Source traité'!$V$4:$V$1858,$V1539)/SUMIFS('[6]Comp2016-2017 (3)'!$G$5:$G$289,'[6]Comp2016-2017 (3)'!$A$5:$A$289,$D1539,'[6]Comp2016-2017 (3)'!$R$5:$R$289,$V1539)*$AB1539))</f>
        <v/>
      </c>
      <c r="AD1539" s="232">
        <f>IF($W1539=AD$3,$AB1539,IF(NOT($W1539=0),"",SUMIFS('Source traité'!AD$4:AD$1858,'Source traité'!$A$4:$A$1858,$D1539,'Source traité'!$V$4:$V$1858,$V1539)/SUMIFS('[6]Comp2016-2017 (3)'!$G$5:$G$289,'[6]Comp2016-2017 (3)'!$A$5:$A$289,$D1539,'[6]Comp2016-2017 (3)'!$R$5:$R$289,$V1539)*$AB1539))</f>
        <v/>
      </c>
      <c r="AE1539" s="232">
        <f>IF($W1539=AE$3,$AB1539,IF(NOT($W1539=0),"",SUMIFS('Source traité'!AE$4:AE$1858,'Source traité'!$A$4:$A$1858,$D1539,'Source traité'!$V$4:$V$1858,$V1539)/SUMIFS('[6]Comp2016-2017 (3)'!$G$5:$G$289,'[6]Comp2016-2017 (3)'!$A$5:$A$289,$D1539,'[6]Comp2016-2017 (3)'!$R$5:$R$289,$V1539)*$AB1539))</f>
        <v/>
      </c>
      <c r="AF1539" s="232">
        <f>IF($W1539=AF$3,$AB1539,IF(NOT($W1539=0),"",SUMIFS('Source traité'!AF$4:AF$1858,'Source traité'!$A$4:$A$1858,$D1539,'Source traité'!$V$4:$V$1858,$V1539)/SUMIFS('[6]Comp2016-2017 (3)'!$G$5:$G$289,'[6]Comp2016-2017 (3)'!$A$5:$A$289,$D1539,'[6]Comp2016-2017 (3)'!$R$5:$R$289,$V1539)*$AB1539))</f>
        <v/>
      </c>
      <c r="AG1539" s="232">
        <f>IF($W1539=AG$3,$AB1539,IF(NOT($W1539=0),"",SUMIFS('Source traité'!AG$4:AG$1858,'Source traité'!$A$4:$A$1858,$D1539,'Source traité'!$V$4:$V$1858,$V1539)/SUMIFS('[6]Comp2016-2017 (3)'!$G$5:$G$289,'[6]Comp2016-2017 (3)'!$A$5:$A$289,$D1539,'[6]Comp2016-2017 (3)'!$R$5:$R$289,$V1539)*$AB1539))</f>
        <v/>
      </c>
      <c r="AH1539" s="232">
        <f>IF($W1539=AH$3,$AB1539,IF(NOT($W1539=0),"",SUMIFS('Source traité'!AH$4:AH$1858,'Source traité'!$A$4:$A$1858,$D1539,'Source traité'!$V$4:$V$1858,$V1539)/SUMIFS('[6]Comp2016-2017 (3)'!$G$5:$G$289,'[6]Comp2016-2017 (3)'!$A$5:$A$289,$D1539,'[6]Comp2016-2017 (3)'!$R$5:$R$289,$V1539)*$AB1539))</f>
        <v/>
      </c>
      <c r="AI1539" s="232">
        <f>IF($W1539=AI$3,$AB1539,IF(NOT($W1539=0),"",SUMIFS('Source traité'!AI$4:AI$1858,'Source traité'!$A$4:$A$1858,$D1539,'Source traité'!$V$4:$V$1858,$V1539)/SUMIFS('[6]Comp2016-2017 (3)'!$G$5:$G$289,'[6]Comp2016-2017 (3)'!$A$5:$A$289,$D1539,'[6]Comp2016-2017 (3)'!$R$5:$R$289,$V1539)*$AB1539))</f>
        <v/>
      </c>
      <c r="AJ1539" s="232">
        <f>IF($W1539=AJ$3,$AB1539,IF(NOT($W1539=0),"",SUMIFS('Source traité'!AJ$4:AJ$1858,'Source traité'!$A$4:$A$1858,$D1539,'Source traité'!$V$4:$V$1858,$V1539)/SUMIFS('[6]Comp2016-2017 (3)'!$G$5:$G$289,'[6]Comp2016-2017 (3)'!$A$5:$A$289,$D1539,'[6]Comp2016-2017 (3)'!$R$5:$R$289,$V1539)*$AB1539))</f>
        <v/>
      </c>
      <c r="AK1539" s="232">
        <f>SUM(AC1539:AJ1539)-AB1539</f>
        <v/>
      </c>
      <c r="AL1539" s="228">
        <f>IF(A1539=D1539,"remplir à la main","")</f>
        <v/>
      </c>
      <c r="AM1539" s="228">
        <f>VLOOKUP(A1539,'[6]Table corresp.'!$M$4:$U$63,8,FALSE)</f>
        <v/>
      </c>
      <c r="AN1539" s="228">
        <f>VLOOKUP(D1539,'[6]Table corresp.'!$M$4:$U$63,9,FALSE)</f>
        <v/>
      </c>
    </row>
    <row r="1540" hidden="1">
      <c r="A1540" s="179" t="inlineStr">
        <is>
          <t>06 - Services des coopératives forestières</t>
        </is>
      </c>
      <c r="B1540" s="179">
        <f>VLOOKUP(LEFT(A1540,3),'[6]Table corresp.'!$A$4:$D$63,3,FALSE)</f>
        <v/>
      </c>
      <c r="C1540" s="179">
        <f>VLOOKUP(A1540,'[6]Table corresp.'!$M$4:$P$63,4,FALSE)</f>
        <v/>
      </c>
      <c r="D1540" s="179" t="inlineStr">
        <is>
          <t>13 - Sciages bruts de Douglas</t>
        </is>
      </c>
      <c r="E1540" s="179">
        <f>VLOOKUP(LEFT(D1540,3),'[6]Table corresp.'!$A$4:$D$63,4,FALSE)</f>
        <v/>
      </c>
      <c r="F1540" s="179">
        <f>LEFT(A1540,3)&amp;" - "&amp;LEFT(D1540,3)</f>
        <v/>
      </c>
      <c r="G1540" s="227" t="n">
        <v>10177.2185030093</v>
      </c>
      <c r="H1540" s="227" t="n">
        <v>0</v>
      </c>
      <c r="I1540" s="227" t="n">
        <v>10177.2185030093</v>
      </c>
      <c r="J1540" s="227" t="n"/>
      <c r="K1540" s="227" t="n"/>
      <c r="L1540" s="227" t="n"/>
      <c r="M1540" s="227" t="n"/>
      <c r="N1540" s="227" t="n"/>
      <c r="O1540" s="227" t="n"/>
      <c r="P1540" s="227" t="n"/>
      <c r="Q1540" s="227" t="n"/>
      <c r="R1540" s="227" t="n"/>
      <c r="S1540" s="227" t="n"/>
      <c r="T1540" s="228">
        <f>VLOOKUP(A1540,'[6]Groupe de branches'!$Z$27:$AM$86,14,FALSE)</f>
        <v/>
      </c>
      <c r="U1540" s="228">
        <f>VLOOKUP(D1540,'[6]Groupe de branches'!$Z$27:$AM$86,14,FALSE)</f>
        <v/>
      </c>
      <c r="V1540" s="228" t="n">
        <v>2020</v>
      </c>
      <c r="W1540" s="228">
        <f>VLOOKUP(D1540,'[6]Table corresp.'!$M$4:$S$63,7,FALSE)</f>
        <v/>
      </c>
      <c r="X1540" s="229">
        <f>IFERROR(G1540/SUMIFS('[6]Comp2016-2017 (3)'!$I$5:$I$289,'[6]Comp2016-2017 (3)'!$A$5:$A$289,A1540,'[6]Comp2016-2017 (3)'!$R$5:$R$289,V1540),0)</f>
        <v/>
      </c>
      <c r="Y1540" s="230">
        <f>IFERROR(IF(RIGHT(F1540,3)="Exp",VLOOKUP(F1540,#REF!,2,FALSE),VLOOKUP(F1540,#REF!,9,FALSE)),1)</f>
        <v/>
      </c>
      <c r="Z1540" s="231">
        <f>IFERROR(Y1540/SUMIFS($Y$4:$Y$1858,$V$4:$V$1858,V1540,$A$4:$A$1858,A1540),"")</f>
        <v/>
      </c>
      <c r="AA1540" s="231">
        <f>X1540*Z1540</f>
        <v/>
      </c>
      <c r="AB1540" s="232">
        <f>IFERROR(SUMIFS('[6]Comp2016-2017 (3)'!$G$5:$G$289,'[6]Comp2016-2017 (3)'!$A$5:$A$289,A1540,'[6]Comp2016-2017 (3)'!$R$5:$R$289,V1540)*AA1540/SUMIFS($AA$4:$AA$1858,$A$4:$A$1858,A1540,$V$4:$V$1858,V1540),0)</f>
        <v/>
      </c>
      <c r="AC1540" s="232">
        <f>IF($W1540=AC$3,$AB1540,IF(NOT($W1540=0),"",SUMIFS('Source traité'!AC$4:AC$1858,'Source traité'!$A$4:$A$1858,$D1540,'Source traité'!$V$4:$V$1858,$V1540)/SUMIFS('[6]Comp2016-2017 (3)'!$G$5:$G$289,'[6]Comp2016-2017 (3)'!$A$5:$A$289,$D1540,'[6]Comp2016-2017 (3)'!$R$5:$R$289,$V1540)*$AB1540))</f>
        <v/>
      </c>
      <c r="AD1540" s="232">
        <f>IF($W1540=AD$3,$AB1540,IF(NOT($W1540=0),"",SUMIFS('Source traité'!AD$4:AD$1858,'Source traité'!$A$4:$A$1858,$D1540,'Source traité'!$V$4:$V$1858,$V1540)/SUMIFS('[6]Comp2016-2017 (3)'!$G$5:$G$289,'[6]Comp2016-2017 (3)'!$A$5:$A$289,$D1540,'[6]Comp2016-2017 (3)'!$R$5:$R$289,$V1540)*$AB1540))</f>
        <v/>
      </c>
      <c r="AE1540" s="232">
        <f>IF($W1540=AE$3,$AB1540,IF(NOT($W1540=0),"",SUMIFS('Source traité'!AE$4:AE$1858,'Source traité'!$A$4:$A$1858,$D1540,'Source traité'!$V$4:$V$1858,$V1540)/SUMIFS('[6]Comp2016-2017 (3)'!$G$5:$G$289,'[6]Comp2016-2017 (3)'!$A$5:$A$289,$D1540,'[6]Comp2016-2017 (3)'!$R$5:$R$289,$V1540)*$AB1540))</f>
        <v/>
      </c>
      <c r="AF1540" s="232">
        <f>IF($W1540=AF$3,$AB1540,IF(NOT($W1540=0),"",SUMIFS('Source traité'!AF$4:AF$1858,'Source traité'!$A$4:$A$1858,$D1540,'Source traité'!$V$4:$V$1858,$V1540)/SUMIFS('[6]Comp2016-2017 (3)'!$G$5:$G$289,'[6]Comp2016-2017 (3)'!$A$5:$A$289,$D1540,'[6]Comp2016-2017 (3)'!$R$5:$R$289,$V1540)*$AB1540))</f>
        <v/>
      </c>
      <c r="AG1540" s="232">
        <f>IF($W1540=AG$3,$AB1540,IF(NOT($W1540=0),"",SUMIFS('Source traité'!AG$4:AG$1858,'Source traité'!$A$4:$A$1858,$D1540,'Source traité'!$V$4:$V$1858,$V1540)/SUMIFS('[6]Comp2016-2017 (3)'!$G$5:$G$289,'[6]Comp2016-2017 (3)'!$A$5:$A$289,$D1540,'[6]Comp2016-2017 (3)'!$R$5:$R$289,$V1540)*$AB1540))</f>
        <v/>
      </c>
      <c r="AH1540" s="232">
        <f>IF($W1540=AH$3,$AB1540,IF(NOT($W1540=0),"",SUMIFS('Source traité'!AH$4:AH$1858,'Source traité'!$A$4:$A$1858,$D1540,'Source traité'!$V$4:$V$1858,$V1540)/SUMIFS('[6]Comp2016-2017 (3)'!$G$5:$G$289,'[6]Comp2016-2017 (3)'!$A$5:$A$289,$D1540,'[6]Comp2016-2017 (3)'!$R$5:$R$289,$V1540)*$AB1540))</f>
        <v/>
      </c>
      <c r="AI1540" s="232">
        <f>IF($W1540=AI$3,$AB1540,IF(NOT($W1540=0),"",SUMIFS('Source traité'!AI$4:AI$1858,'Source traité'!$A$4:$A$1858,$D1540,'Source traité'!$V$4:$V$1858,$V1540)/SUMIFS('[6]Comp2016-2017 (3)'!$G$5:$G$289,'[6]Comp2016-2017 (3)'!$A$5:$A$289,$D1540,'[6]Comp2016-2017 (3)'!$R$5:$R$289,$V1540)*$AB1540))</f>
        <v/>
      </c>
      <c r="AJ1540" s="232">
        <f>IF($W1540=AJ$3,$AB1540,IF(NOT($W1540=0),"",SUMIFS('Source traité'!AJ$4:AJ$1858,'Source traité'!$A$4:$A$1858,$D1540,'Source traité'!$V$4:$V$1858,$V1540)/SUMIFS('[6]Comp2016-2017 (3)'!$G$5:$G$289,'[6]Comp2016-2017 (3)'!$A$5:$A$289,$D1540,'[6]Comp2016-2017 (3)'!$R$5:$R$289,$V1540)*$AB1540))</f>
        <v/>
      </c>
      <c r="AK1540" s="232">
        <f>SUM(AC1540:AJ1540)-AB1540</f>
        <v/>
      </c>
      <c r="AL1540" s="228">
        <f>IF(A1540=D1540,"remplir à la main","")</f>
        <v/>
      </c>
      <c r="AM1540" s="228">
        <f>VLOOKUP(A1540,'[6]Table corresp.'!$M$4:$U$63,8,FALSE)</f>
        <v/>
      </c>
      <c r="AN1540" s="228">
        <f>VLOOKUP(D1540,'[6]Table corresp.'!$M$4:$U$63,9,FALSE)</f>
        <v/>
      </c>
    </row>
    <row r="1541" hidden="1">
      <c r="A1541" s="179" t="inlineStr">
        <is>
          <t>06 - Services des coopératives forestières</t>
        </is>
      </c>
      <c r="B1541" s="179">
        <f>VLOOKUP(LEFT(A1541,3),'[6]Table corresp.'!$A$4:$D$63,3,FALSE)</f>
        <v/>
      </c>
      <c r="C1541" s="179">
        <f>VLOOKUP(A1541,'[6]Table corresp.'!$M$4:$P$63,4,FALSE)</f>
        <v/>
      </c>
      <c r="D1541" s="179" t="inlineStr">
        <is>
          <t>14 - Sciages bruts d'autres résineux</t>
        </is>
      </c>
      <c r="E1541" s="179">
        <f>VLOOKUP(LEFT(D1541,3),'[6]Table corresp.'!$A$4:$D$63,4,FALSE)</f>
        <v/>
      </c>
      <c r="F1541" s="179">
        <f>LEFT(A1541,3)&amp;" - "&amp;LEFT(D1541,3)</f>
        <v/>
      </c>
      <c r="G1541" s="227" t="n">
        <v>3371.21627455696</v>
      </c>
      <c r="H1541" s="227" t="n">
        <v>0</v>
      </c>
      <c r="I1541" s="227" t="n">
        <v>3371.21627455696</v>
      </c>
      <c r="J1541" s="227" t="n"/>
      <c r="K1541" s="227" t="n"/>
      <c r="L1541" s="227" t="n"/>
      <c r="M1541" s="227" t="n"/>
      <c r="N1541" s="227" t="n"/>
      <c r="O1541" s="227" t="n"/>
      <c r="P1541" s="227" t="n"/>
      <c r="Q1541" s="227" t="n"/>
      <c r="R1541" s="227" t="n"/>
      <c r="S1541" s="227" t="n"/>
      <c r="T1541" s="228">
        <f>VLOOKUP(A1541,'[6]Groupe de branches'!$Z$27:$AM$86,14,FALSE)</f>
        <v/>
      </c>
      <c r="U1541" s="228">
        <f>VLOOKUP(D1541,'[6]Groupe de branches'!$Z$27:$AM$86,14,FALSE)</f>
        <v/>
      </c>
      <c r="V1541" s="228" t="n">
        <v>2020</v>
      </c>
      <c r="W1541" s="228">
        <f>VLOOKUP(D1541,'[6]Table corresp.'!$M$4:$S$63,7,FALSE)</f>
        <v/>
      </c>
      <c r="X1541" s="229">
        <f>IFERROR(G1541/SUMIFS('[6]Comp2016-2017 (3)'!$I$5:$I$289,'[6]Comp2016-2017 (3)'!$A$5:$A$289,A1541,'[6]Comp2016-2017 (3)'!$R$5:$R$289,V1541),0)</f>
        <v/>
      </c>
      <c r="Y1541" s="230">
        <f>IFERROR(IF(RIGHT(F1541,3)="Exp",VLOOKUP(F1541,#REF!,2,FALSE),VLOOKUP(F1541,#REF!,9,FALSE)),1)</f>
        <v/>
      </c>
      <c r="Z1541" s="231">
        <f>IFERROR(Y1541/SUMIFS($Y$4:$Y$1858,$V$4:$V$1858,V1541,$A$4:$A$1858,A1541),"")</f>
        <v/>
      </c>
      <c r="AA1541" s="231">
        <f>X1541*Z1541</f>
        <v/>
      </c>
      <c r="AB1541" s="232">
        <f>IFERROR(SUMIFS('[6]Comp2016-2017 (3)'!$G$5:$G$289,'[6]Comp2016-2017 (3)'!$A$5:$A$289,A1541,'[6]Comp2016-2017 (3)'!$R$5:$R$289,V1541)*AA1541/SUMIFS($AA$4:$AA$1858,$A$4:$A$1858,A1541,$V$4:$V$1858,V1541),0)</f>
        <v/>
      </c>
      <c r="AC1541" s="232">
        <f>IF($W1541=AC$3,$AB1541,IF(NOT($W1541=0),"",SUMIFS('Source traité'!AC$4:AC$1858,'Source traité'!$A$4:$A$1858,$D1541,'Source traité'!$V$4:$V$1858,$V1541)/SUMIFS('[6]Comp2016-2017 (3)'!$G$5:$G$289,'[6]Comp2016-2017 (3)'!$A$5:$A$289,$D1541,'[6]Comp2016-2017 (3)'!$R$5:$R$289,$V1541)*$AB1541))</f>
        <v/>
      </c>
      <c r="AD1541" s="232">
        <f>IF($W1541=AD$3,$AB1541,IF(NOT($W1541=0),"",SUMIFS('Source traité'!AD$4:AD$1858,'Source traité'!$A$4:$A$1858,$D1541,'Source traité'!$V$4:$V$1858,$V1541)/SUMIFS('[6]Comp2016-2017 (3)'!$G$5:$G$289,'[6]Comp2016-2017 (3)'!$A$5:$A$289,$D1541,'[6]Comp2016-2017 (3)'!$R$5:$R$289,$V1541)*$AB1541))</f>
        <v/>
      </c>
      <c r="AE1541" s="232">
        <f>IF($W1541=AE$3,$AB1541,IF(NOT($W1541=0),"",SUMIFS('Source traité'!AE$4:AE$1858,'Source traité'!$A$4:$A$1858,$D1541,'Source traité'!$V$4:$V$1858,$V1541)/SUMIFS('[6]Comp2016-2017 (3)'!$G$5:$G$289,'[6]Comp2016-2017 (3)'!$A$5:$A$289,$D1541,'[6]Comp2016-2017 (3)'!$R$5:$R$289,$V1541)*$AB1541))</f>
        <v/>
      </c>
      <c r="AF1541" s="232">
        <f>IF($W1541=AF$3,$AB1541,IF(NOT($W1541=0),"",SUMIFS('Source traité'!AF$4:AF$1858,'Source traité'!$A$4:$A$1858,$D1541,'Source traité'!$V$4:$V$1858,$V1541)/SUMIFS('[6]Comp2016-2017 (3)'!$G$5:$G$289,'[6]Comp2016-2017 (3)'!$A$5:$A$289,$D1541,'[6]Comp2016-2017 (3)'!$R$5:$R$289,$V1541)*$AB1541))</f>
        <v/>
      </c>
      <c r="AG1541" s="232">
        <f>IF($W1541=AG$3,$AB1541,IF(NOT($W1541=0),"",SUMIFS('Source traité'!AG$4:AG$1858,'Source traité'!$A$4:$A$1858,$D1541,'Source traité'!$V$4:$V$1858,$V1541)/SUMIFS('[6]Comp2016-2017 (3)'!$G$5:$G$289,'[6]Comp2016-2017 (3)'!$A$5:$A$289,$D1541,'[6]Comp2016-2017 (3)'!$R$5:$R$289,$V1541)*$AB1541))</f>
        <v/>
      </c>
      <c r="AH1541" s="232">
        <f>IF($W1541=AH$3,$AB1541,IF(NOT($W1541=0),"",SUMIFS('Source traité'!AH$4:AH$1858,'Source traité'!$A$4:$A$1858,$D1541,'Source traité'!$V$4:$V$1858,$V1541)/SUMIFS('[6]Comp2016-2017 (3)'!$G$5:$G$289,'[6]Comp2016-2017 (3)'!$A$5:$A$289,$D1541,'[6]Comp2016-2017 (3)'!$R$5:$R$289,$V1541)*$AB1541))</f>
        <v/>
      </c>
      <c r="AI1541" s="232">
        <f>IF($W1541=AI$3,$AB1541,IF(NOT($W1541=0),"",SUMIFS('Source traité'!AI$4:AI$1858,'Source traité'!$A$4:$A$1858,$D1541,'Source traité'!$V$4:$V$1858,$V1541)/SUMIFS('[6]Comp2016-2017 (3)'!$G$5:$G$289,'[6]Comp2016-2017 (3)'!$A$5:$A$289,$D1541,'[6]Comp2016-2017 (3)'!$R$5:$R$289,$V1541)*$AB1541))</f>
        <v/>
      </c>
      <c r="AJ1541" s="232">
        <f>IF($W1541=AJ$3,$AB1541,IF(NOT($W1541=0),"",SUMIFS('Source traité'!AJ$4:AJ$1858,'Source traité'!$A$4:$A$1858,$D1541,'Source traité'!$V$4:$V$1858,$V1541)/SUMIFS('[6]Comp2016-2017 (3)'!$G$5:$G$289,'[6]Comp2016-2017 (3)'!$A$5:$A$289,$D1541,'[6]Comp2016-2017 (3)'!$R$5:$R$289,$V1541)*$AB1541))</f>
        <v/>
      </c>
      <c r="AK1541" s="232">
        <f>SUM(AC1541:AJ1541)-AB1541</f>
        <v/>
      </c>
      <c r="AL1541" s="228">
        <f>IF(A1541=D1541,"remplir à la main","")</f>
        <v/>
      </c>
      <c r="AM1541" s="228">
        <f>VLOOKUP(A1541,'[6]Table corresp.'!$M$4:$U$63,8,FALSE)</f>
        <v/>
      </c>
      <c r="AN1541" s="228">
        <f>VLOOKUP(D1541,'[6]Table corresp.'!$M$4:$U$63,9,FALSE)</f>
        <v/>
      </c>
    </row>
    <row r="1542" hidden="1">
      <c r="A1542" s="179" t="inlineStr">
        <is>
          <t>06 - Services des coopératives forestières</t>
        </is>
      </c>
      <c r="B1542" s="179">
        <f>VLOOKUP(LEFT(A1542,3),'[6]Table corresp.'!$A$4:$D$63,3,FALSE)</f>
        <v/>
      </c>
      <c r="C1542" s="179">
        <f>VLOOKUP(A1542,'[6]Table corresp.'!$M$4:$P$63,4,FALSE)</f>
        <v/>
      </c>
      <c r="D1542" s="179" t="inlineStr">
        <is>
          <t>15 - Sciages bruts de Pin maritime</t>
        </is>
      </c>
      <c r="E1542" s="179">
        <f>VLOOKUP(LEFT(D1542,3),'[6]Table corresp.'!$A$4:$D$63,4,FALSE)</f>
        <v/>
      </c>
      <c r="F1542" s="179">
        <f>LEFT(A1542,3)&amp;" - "&amp;LEFT(D1542,3)</f>
        <v/>
      </c>
      <c r="G1542" s="227" t="n">
        <v>13121.1829162513</v>
      </c>
      <c r="H1542" s="227" t="n">
        <v>0</v>
      </c>
      <c r="I1542" s="227" t="n">
        <v>13121.1829162513</v>
      </c>
      <c r="J1542" s="227" t="n"/>
      <c r="K1542" s="227" t="n"/>
      <c r="L1542" s="227" t="n"/>
      <c r="M1542" s="227" t="n"/>
      <c r="N1542" s="227" t="n"/>
      <c r="O1542" s="227" t="n"/>
      <c r="P1542" s="227" t="n"/>
      <c r="Q1542" s="227" t="n"/>
      <c r="R1542" s="227" t="n"/>
      <c r="S1542" s="227" t="n"/>
      <c r="T1542" s="228">
        <f>VLOOKUP(A1542,'[6]Groupe de branches'!$Z$27:$AM$86,14,FALSE)</f>
        <v/>
      </c>
      <c r="U1542" s="228">
        <f>VLOOKUP(D1542,'[6]Groupe de branches'!$Z$27:$AM$86,14,FALSE)</f>
        <v/>
      </c>
      <c r="V1542" s="228" t="n">
        <v>2020</v>
      </c>
      <c r="W1542" s="228">
        <f>VLOOKUP(D1542,'[6]Table corresp.'!$M$4:$S$63,7,FALSE)</f>
        <v/>
      </c>
      <c r="X1542" s="229">
        <f>IFERROR(G1542/SUMIFS('[6]Comp2016-2017 (3)'!$I$5:$I$289,'[6]Comp2016-2017 (3)'!$A$5:$A$289,A1542,'[6]Comp2016-2017 (3)'!$R$5:$R$289,V1542),0)</f>
        <v/>
      </c>
      <c r="Y1542" s="230">
        <f>IFERROR(IF(RIGHT(F1542,3)="Exp",VLOOKUP(F1542,#REF!,2,FALSE),VLOOKUP(F1542,#REF!,9,FALSE)),1)</f>
        <v/>
      </c>
      <c r="Z1542" s="231">
        <f>IFERROR(Y1542/SUMIFS($Y$4:$Y$1858,$V$4:$V$1858,V1542,$A$4:$A$1858,A1542),"")</f>
        <v/>
      </c>
      <c r="AA1542" s="231">
        <f>X1542*Z1542</f>
        <v/>
      </c>
      <c r="AB1542" s="232">
        <f>IFERROR(SUMIFS('[6]Comp2016-2017 (3)'!$G$5:$G$289,'[6]Comp2016-2017 (3)'!$A$5:$A$289,A1542,'[6]Comp2016-2017 (3)'!$R$5:$R$289,V1542)*AA1542/SUMIFS($AA$4:$AA$1858,$A$4:$A$1858,A1542,$V$4:$V$1858,V1542),0)</f>
        <v/>
      </c>
      <c r="AC1542" s="232">
        <f>IF($W1542=AC$3,$AB1542,IF(NOT($W1542=0),"",SUMIFS('Source traité'!AC$4:AC$1858,'Source traité'!$A$4:$A$1858,$D1542,'Source traité'!$V$4:$V$1858,$V1542)/SUMIFS('[6]Comp2016-2017 (3)'!$G$5:$G$289,'[6]Comp2016-2017 (3)'!$A$5:$A$289,$D1542,'[6]Comp2016-2017 (3)'!$R$5:$R$289,$V1542)*$AB1542))</f>
        <v/>
      </c>
      <c r="AD1542" s="232">
        <f>IF($W1542=AD$3,$AB1542,IF(NOT($W1542=0),"",SUMIFS('Source traité'!AD$4:AD$1858,'Source traité'!$A$4:$A$1858,$D1542,'Source traité'!$V$4:$V$1858,$V1542)/SUMIFS('[6]Comp2016-2017 (3)'!$G$5:$G$289,'[6]Comp2016-2017 (3)'!$A$5:$A$289,$D1542,'[6]Comp2016-2017 (3)'!$R$5:$R$289,$V1542)*$AB1542))</f>
        <v/>
      </c>
      <c r="AE1542" s="232">
        <f>IF($W1542=AE$3,$AB1542,IF(NOT($W1542=0),"",SUMIFS('Source traité'!AE$4:AE$1858,'Source traité'!$A$4:$A$1858,$D1542,'Source traité'!$V$4:$V$1858,$V1542)/SUMIFS('[6]Comp2016-2017 (3)'!$G$5:$G$289,'[6]Comp2016-2017 (3)'!$A$5:$A$289,$D1542,'[6]Comp2016-2017 (3)'!$R$5:$R$289,$V1542)*$AB1542))</f>
        <v/>
      </c>
      <c r="AF1542" s="232">
        <f>IF($W1542=AF$3,$AB1542,IF(NOT($W1542=0),"",SUMIFS('Source traité'!AF$4:AF$1858,'Source traité'!$A$4:$A$1858,$D1542,'Source traité'!$V$4:$V$1858,$V1542)/SUMIFS('[6]Comp2016-2017 (3)'!$G$5:$G$289,'[6]Comp2016-2017 (3)'!$A$5:$A$289,$D1542,'[6]Comp2016-2017 (3)'!$R$5:$R$289,$V1542)*$AB1542))</f>
        <v/>
      </c>
      <c r="AG1542" s="232">
        <f>IF($W1542=AG$3,$AB1542,IF(NOT($W1542=0),"",SUMIFS('Source traité'!AG$4:AG$1858,'Source traité'!$A$4:$A$1858,$D1542,'Source traité'!$V$4:$V$1858,$V1542)/SUMIFS('[6]Comp2016-2017 (3)'!$G$5:$G$289,'[6]Comp2016-2017 (3)'!$A$5:$A$289,$D1542,'[6]Comp2016-2017 (3)'!$R$5:$R$289,$V1542)*$AB1542))</f>
        <v/>
      </c>
      <c r="AH1542" s="232">
        <f>IF($W1542=AH$3,$AB1542,IF(NOT($W1542=0),"",SUMIFS('Source traité'!AH$4:AH$1858,'Source traité'!$A$4:$A$1858,$D1542,'Source traité'!$V$4:$V$1858,$V1542)/SUMIFS('[6]Comp2016-2017 (3)'!$G$5:$G$289,'[6]Comp2016-2017 (3)'!$A$5:$A$289,$D1542,'[6]Comp2016-2017 (3)'!$R$5:$R$289,$V1542)*$AB1542))</f>
        <v/>
      </c>
      <c r="AI1542" s="232">
        <f>IF($W1542=AI$3,$AB1542,IF(NOT($W1542=0),"",SUMIFS('Source traité'!AI$4:AI$1858,'Source traité'!$A$4:$A$1858,$D1542,'Source traité'!$V$4:$V$1858,$V1542)/SUMIFS('[6]Comp2016-2017 (3)'!$G$5:$G$289,'[6]Comp2016-2017 (3)'!$A$5:$A$289,$D1542,'[6]Comp2016-2017 (3)'!$R$5:$R$289,$V1542)*$AB1542))</f>
        <v/>
      </c>
      <c r="AJ1542" s="232">
        <f>IF($W1542=AJ$3,$AB1542,IF(NOT($W1542=0),"",SUMIFS('Source traité'!AJ$4:AJ$1858,'Source traité'!$A$4:$A$1858,$D1542,'Source traité'!$V$4:$V$1858,$V1542)/SUMIFS('[6]Comp2016-2017 (3)'!$G$5:$G$289,'[6]Comp2016-2017 (3)'!$A$5:$A$289,$D1542,'[6]Comp2016-2017 (3)'!$R$5:$R$289,$V1542)*$AB1542))</f>
        <v/>
      </c>
      <c r="AK1542" s="232">
        <f>SUM(AC1542:AJ1542)-AB1542</f>
        <v/>
      </c>
      <c r="AL1542" s="228">
        <f>IF(A1542=D1542,"remplir à la main","")</f>
        <v/>
      </c>
      <c r="AM1542" s="228">
        <f>VLOOKUP(A1542,'[6]Table corresp.'!$M$4:$U$63,8,FALSE)</f>
        <v/>
      </c>
      <c r="AN1542" s="228">
        <f>VLOOKUP(D1542,'[6]Table corresp.'!$M$4:$U$63,9,FALSE)</f>
        <v/>
      </c>
    </row>
    <row r="1543" hidden="1">
      <c r="A1543" s="179" t="inlineStr">
        <is>
          <t>06 - Services des coopératives forestières</t>
        </is>
      </c>
      <c r="B1543" s="179">
        <f>VLOOKUP(LEFT(A1543,3),'[6]Table corresp.'!$A$4:$D$63,3,FALSE)</f>
        <v/>
      </c>
      <c r="C1543" s="179">
        <f>VLOOKUP(A1543,'[6]Table corresp.'!$M$4:$P$63,4,FALSE)</f>
        <v/>
      </c>
      <c r="D1543" s="179" t="inlineStr">
        <is>
          <t>16 - Merrains</t>
        </is>
      </c>
      <c r="E1543" s="179">
        <f>VLOOKUP(LEFT(D1543,3),'[6]Table corresp.'!$A$4:$D$63,4,FALSE)</f>
        <v/>
      </c>
      <c r="F1543" s="179">
        <f>LEFT(A1543,3)&amp;" - "&amp;LEFT(D1543,3)</f>
        <v/>
      </c>
      <c r="G1543" s="227" t="n">
        <v>1023.85297630707</v>
      </c>
      <c r="H1543" s="227" t="n">
        <v>0</v>
      </c>
      <c r="I1543" s="227" t="n">
        <v>1023.85297630707</v>
      </c>
      <c r="J1543" s="227" t="n"/>
      <c r="K1543" s="227" t="n"/>
      <c r="L1543" s="227" t="n"/>
      <c r="M1543" s="227" t="n"/>
      <c r="N1543" s="227" t="n"/>
      <c r="O1543" s="227" t="n"/>
      <c r="P1543" s="227" t="n"/>
      <c r="Q1543" s="227" t="n"/>
      <c r="R1543" s="227" t="n"/>
      <c r="S1543" s="227" t="n"/>
      <c r="T1543" s="228">
        <f>VLOOKUP(A1543,'[6]Groupe de branches'!$Z$27:$AM$86,14,FALSE)</f>
        <v/>
      </c>
      <c r="U1543" s="228">
        <f>VLOOKUP(D1543,'[6]Groupe de branches'!$Z$27:$AM$86,14,FALSE)</f>
        <v/>
      </c>
      <c r="V1543" s="228" t="n">
        <v>2020</v>
      </c>
      <c r="W1543" s="228">
        <f>VLOOKUP(D1543,'[6]Table corresp.'!$M$4:$S$63,7,FALSE)</f>
        <v/>
      </c>
      <c r="X1543" s="229">
        <f>IFERROR(G1543/SUMIFS('[6]Comp2016-2017 (3)'!$I$5:$I$289,'[6]Comp2016-2017 (3)'!$A$5:$A$289,A1543,'[6]Comp2016-2017 (3)'!$R$5:$R$289,V1543),0)</f>
        <v/>
      </c>
      <c r="Y1543" s="230">
        <f>IFERROR(IF(RIGHT(F1543,3)="Exp",VLOOKUP(F1543,#REF!,2,FALSE),VLOOKUP(F1543,#REF!,9,FALSE)),1)</f>
        <v/>
      </c>
      <c r="Z1543" s="231">
        <f>IFERROR(Y1543/SUMIFS($Y$4:$Y$1858,$V$4:$V$1858,V1543,$A$4:$A$1858,A1543),"")</f>
        <v/>
      </c>
      <c r="AA1543" s="231">
        <f>X1543*Z1543</f>
        <v/>
      </c>
      <c r="AB1543" s="232">
        <f>IFERROR(SUMIFS('[6]Comp2016-2017 (3)'!$G$5:$G$289,'[6]Comp2016-2017 (3)'!$A$5:$A$289,A1543,'[6]Comp2016-2017 (3)'!$R$5:$R$289,V1543)*AA1543/SUMIFS($AA$4:$AA$1858,$A$4:$A$1858,A1543,$V$4:$V$1858,V1543),0)</f>
        <v/>
      </c>
      <c r="AC1543" s="232">
        <f>IF($W1543=AC$3,$AB1543,IF(NOT($W1543=0),"",SUMIFS('Source traité'!AC$4:AC$1858,'Source traité'!$A$4:$A$1858,$D1543,'Source traité'!$V$4:$V$1858,$V1543)/SUMIFS('[6]Comp2016-2017 (3)'!$G$5:$G$289,'[6]Comp2016-2017 (3)'!$A$5:$A$289,$D1543,'[6]Comp2016-2017 (3)'!$R$5:$R$289,$V1543)*$AB1543))</f>
        <v/>
      </c>
      <c r="AD1543" s="232">
        <f>IF($W1543=AD$3,$AB1543,IF(NOT($W1543=0),"",SUMIFS('Source traité'!AD$4:AD$1858,'Source traité'!$A$4:$A$1858,$D1543,'Source traité'!$V$4:$V$1858,$V1543)/SUMIFS('[6]Comp2016-2017 (3)'!$G$5:$G$289,'[6]Comp2016-2017 (3)'!$A$5:$A$289,$D1543,'[6]Comp2016-2017 (3)'!$R$5:$R$289,$V1543)*$AB1543))</f>
        <v/>
      </c>
      <c r="AE1543" s="232">
        <f>IF($W1543=AE$3,$AB1543,IF(NOT($W1543=0),"",SUMIFS('Source traité'!AE$4:AE$1858,'Source traité'!$A$4:$A$1858,$D1543,'Source traité'!$V$4:$V$1858,$V1543)/SUMIFS('[6]Comp2016-2017 (3)'!$G$5:$G$289,'[6]Comp2016-2017 (3)'!$A$5:$A$289,$D1543,'[6]Comp2016-2017 (3)'!$R$5:$R$289,$V1543)*$AB1543))</f>
        <v/>
      </c>
      <c r="AF1543" s="232">
        <f>IF($W1543=AF$3,$AB1543,IF(NOT($W1543=0),"",SUMIFS('Source traité'!AF$4:AF$1858,'Source traité'!$A$4:$A$1858,$D1543,'Source traité'!$V$4:$V$1858,$V1543)/SUMIFS('[6]Comp2016-2017 (3)'!$G$5:$G$289,'[6]Comp2016-2017 (3)'!$A$5:$A$289,$D1543,'[6]Comp2016-2017 (3)'!$R$5:$R$289,$V1543)*$AB1543))</f>
        <v/>
      </c>
      <c r="AG1543" s="232">
        <f>IF($W1543=AG$3,$AB1543,IF(NOT($W1543=0),"",SUMIFS('Source traité'!AG$4:AG$1858,'Source traité'!$A$4:$A$1858,$D1543,'Source traité'!$V$4:$V$1858,$V1543)/SUMIFS('[6]Comp2016-2017 (3)'!$G$5:$G$289,'[6]Comp2016-2017 (3)'!$A$5:$A$289,$D1543,'[6]Comp2016-2017 (3)'!$R$5:$R$289,$V1543)*$AB1543))</f>
        <v/>
      </c>
      <c r="AH1543" s="232">
        <f>IF($W1543=AH$3,$AB1543,IF(NOT($W1543=0),"",SUMIFS('Source traité'!AH$4:AH$1858,'Source traité'!$A$4:$A$1858,$D1543,'Source traité'!$V$4:$V$1858,$V1543)/SUMIFS('[6]Comp2016-2017 (3)'!$G$5:$G$289,'[6]Comp2016-2017 (3)'!$A$5:$A$289,$D1543,'[6]Comp2016-2017 (3)'!$R$5:$R$289,$V1543)*$AB1543))</f>
        <v/>
      </c>
      <c r="AI1543" s="232">
        <f>IF($W1543=AI$3,$AB1543,IF(NOT($W1543=0),"",SUMIFS('Source traité'!AI$4:AI$1858,'Source traité'!$A$4:$A$1858,$D1543,'Source traité'!$V$4:$V$1858,$V1543)/SUMIFS('[6]Comp2016-2017 (3)'!$G$5:$G$289,'[6]Comp2016-2017 (3)'!$A$5:$A$289,$D1543,'[6]Comp2016-2017 (3)'!$R$5:$R$289,$V1543)*$AB1543))</f>
        <v/>
      </c>
      <c r="AJ1543" s="232">
        <f>IF($W1543=AJ$3,$AB1543,IF(NOT($W1543=0),"",SUMIFS('Source traité'!AJ$4:AJ$1858,'Source traité'!$A$4:$A$1858,$D1543,'Source traité'!$V$4:$V$1858,$V1543)/SUMIFS('[6]Comp2016-2017 (3)'!$G$5:$G$289,'[6]Comp2016-2017 (3)'!$A$5:$A$289,$D1543,'[6]Comp2016-2017 (3)'!$R$5:$R$289,$V1543)*$AB1543))</f>
        <v/>
      </c>
      <c r="AK1543" s="232">
        <f>SUM(AC1543:AJ1543)-AB1543</f>
        <v/>
      </c>
      <c r="AL1543" s="228">
        <f>IF(A1543=D1543,"remplir à la main","")</f>
        <v/>
      </c>
      <c r="AM1543" s="228">
        <f>VLOOKUP(A1543,'[6]Table corresp.'!$M$4:$U$63,8,FALSE)</f>
        <v/>
      </c>
      <c r="AN1543" s="228">
        <f>VLOOKUP(D1543,'[6]Table corresp.'!$M$4:$U$63,9,FALSE)</f>
        <v/>
      </c>
    </row>
    <row r="1544" hidden="1">
      <c r="A1544" s="179" t="inlineStr">
        <is>
          <t>06 - Services des coopératives forestières</t>
        </is>
      </c>
      <c r="B1544" s="179">
        <f>VLOOKUP(LEFT(A1544,3),'[6]Table corresp.'!$A$4:$D$63,3,FALSE)</f>
        <v/>
      </c>
      <c r="C1544" s="179">
        <f>VLOOKUP(A1544,'[6]Table corresp.'!$M$4:$P$63,4,FALSE)</f>
        <v/>
      </c>
      <c r="D1544" s="179" t="inlineStr">
        <is>
          <t>17 - Autres types de sciages</t>
        </is>
      </c>
      <c r="E1544" s="179">
        <f>VLOOKUP(LEFT(D1544,3),'[6]Table corresp.'!$A$4:$D$63,4,FALSE)</f>
        <v/>
      </c>
      <c r="F1544" s="179">
        <f>LEFT(A1544,3)&amp;" - "&amp;LEFT(D1544,3)</f>
        <v/>
      </c>
      <c r="G1544" s="227" t="n">
        <v>1137.03734665053</v>
      </c>
      <c r="H1544" s="227" t="n">
        <v>0</v>
      </c>
      <c r="I1544" s="227" t="n">
        <v>1137.03734665053</v>
      </c>
      <c r="J1544" s="227" t="n"/>
      <c r="K1544" s="227" t="n"/>
      <c r="L1544" s="227" t="n"/>
      <c r="M1544" s="227" t="n"/>
      <c r="N1544" s="227" t="n"/>
      <c r="O1544" s="227" t="n"/>
      <c r="P1544" s="227" t="n"/>
      <c r="Q1544" s="227" t="n"/>
      <c r="R1544" s="227" t="n"/>
      <c r="S1544" s="227" t="n"/>
      <c r="T1544" s="228">
        <f>VLOOKUP(A1544,'[6]Groupe de branches'!$Z$27:$AM$86,14,FALSE)</f>
        <v/>
      </c>
      <c r="U1544" s="228">
        <f>VLOOKUP(D1544,'[6]Groupe de branches'!$Z$27:$AM$86,14,FALSE)</f>
        <v/>
      </c>
      <c r="V1544" s="228" t="n">
        <v>2020</v>
      </c>
      <c r="W1544" s="228">
        <f>VLOOKUP(D1544,'[6]Table corresp.'!$M$4:$S$63,7,FALSE)</f>
        <v/>
      </c>
      <c r="X1544" s="229">
        <f>IFERROR(G1544/SUMIFS('[6]Comp2016-2017 (3)'!$I$5:$I$289,'[6]Comp2016-2017 (3)'!$A$5:$A$289,A1544,'[6]Comp2016-2017 (3)'!$R$5:$R$289,V1544),0)</f>
        <v/>
      </c>
      <c r="Y1544" s="230">
        <f>IFERROR(IF(RIGHT(F1544,3)="Exp",VLOOKUP(F1544,#REF!,2,FALSE),VLOOKUP(F1544,#REF!,9,FALSE)),1)</f>
        <v/>
      </c>
      <c r="Z1544" s="231">
        <f>IFERROR(Y1544/SUMIFS($Y$4:$Y$1858,$V$4:$V$1858,V1544,$A$4:$A$1858,A1544),"")</f>
        <v/>
      </c>
      <c r="AA1544" s="231">
        <f>X1544*Z1544</f>
        <v/>
      </c>
      <c r="AB1544" s="232">
        <f>IFERROR(SUMIFS('[6]Comp2016-2017 (3)'!$G$5:$G$289,'[6]Comp2016-2017 (3)'!$A$5:$A$289,A1544,'[6]Comp2016-2017 (3)'!$R$5:$R$289,V1544)*AA1544/SUMIFS($AA$4:$AA$1858,$A$4:$A$1858,A1544,$V$4:$V$1858,V1544),0)</f>
        <v/>
      </c>
      <c r="AC1544" s="232">
        <f>IF($W1544=AC$3,$AB1544,IF(NOT($W1544=0),"",SUMIFS('Source traité'!AC$4:AC$1858,'Source traité'!$A$4:$A$1858,$D1544,'Source traité'!$V$4:$V$1858,$V1544)/SUMIFS('[6]Comp2016-2017 (3)'!$G$5:$G$289,'[6]Comp2016-2017 (3)'!$A$5:$A$289,$D1544,'[6]Comp2016-2017 (3)'!$R$5:$R$289,$V1544)*$AB1544))</f>
        <v/>
      </c>
      <c r="AD1544" s="232">
        <f>IF($W1544=AD$3,$AB1544,IF(NOT($W1544=0),"",SUMIFS('Source traité'!AD$4:AD$1858,'Source traité'!$A$4:$A$1858,$D1544,'Source traité'!$V$4:$V$1858,$V1544)/SUMIFS('[6]Comp2016-2017 (3)'!$G$5:$G$289,'[6]Comp2016-2017 (3)'!$A$5:$A$289,$D1544,'[6]Comp2016-2017 (3)'!$R$5:$R$289,$V1544)*$AB1544))</f>
        <v/>
      </c>
      <c r="AE1544" s="232">
        <f>IF($W1544=AE$3,$AB1544,IF(NOT($W1544=0),"",SUMIFS('Source traité'!AE$4:AE$1858,'Source traité'!$A$4:$A$1858,$D1544,'Source traité'!$V$4:$V$1858,$V1544)/SUMIFS('[6]Comp2016-2017 (3)'!$G$5:$G$289,'[6]Comp2016-2017 (3)'!$A$5:$A$289,$D1544,'[6]Comp2016-2017 (3)'!$R$5:$R$289,$V1544)*$AB1544))</f>
        <v/>
      </c>
      <c r="AF1544" s="232">
        <f>IF($W1544=AF$3,$AB1544,IF(NOT($W1544=0),"",SUMIFS('Source traité'!AF$4:AF$1858,'Source traité'!$A$4:$A$1858,$D1544,'Source traité'!$V$4:$V$1858,$V1544)/SUMIFS('[6]Comp2016-2017 (3)'!$G$5:$G$289,'[6]Comp2016-2017 (3)'!$A$5:$A$289,$D1544,'[6]Comp2016-2017 (3)'!$R$5:$R$289,$V1544)*$AB1544))</f>
        <v/>
      </c>
      <c r="AG1544" s="232">
        <f>IF($W1544=AG$3,$AB1544,IF(NOT($W1544=0),"",SUMIFS('Source traité'!AG$4:AG$1858,'Source traité'!$A$4:$A$1858,$D1544,'Source traité'!$V$4:$V$1858,$V1544)/SUMIFS('[6]Comp2016-2017 (3)'!$G$5:$G$289,'[6]Comp2016-2017 (3)'!$A$5:$A$289,$D1544,'[6]Comp2016-2017 (3)'!$R$5:$R$289,$V1544)*$AB1544))</f>
        <v/>
      </c>
      <c r="AH1544" s="232">
        <f>IF($W1544=AH$3,$AB1544,IF(NOT($W1544=0),"",SUMIFS('Source traité'!AH$4:AH$1858,'Source traité'!$A$4:$A$1858,$D1544,'Source traité'!$V$4:$V$1858,$V1544)/SUMIFS('[6]Comp2016-2017 (3)'!$G$5:$G$289,'[6]Comp2016-2017 (3)'!$A$5:$A$289,$D1544,'[6]Comp2016-2017 (3)'!$R$5:$R$289,$V1544)*$AB1544))</f>
        <v/>
      </c>
      <c r="AI1544" s="232">
        <f>IF($W1544=AI$3,$AB1544,IF(NOT($W1544=0),"",SUMIFS('Source traité'!AI$4:AI$1858,'Source traité'!$A$4:$A$1858,$D1544,'Source traité'!$V$4:$V$1858,$V1544)/SUMIFS('[6]Comp2016-2017 (3)'!$G$5:$G$289,'[6]Comp2016-2017 (3)'!$A$5:$A$289,$D1544,'[6]Comp2016-2017 (3)'!$R$5:$R$289,$V1544)*$AB1544))</f>
        <v/>
      </c>
      <c r="AJ1544" s="232">
        <f>IF($W1544=AJ$3,$AB1544,IF(NOT($W1544=0),"",SUMIFS('Source traité'!AJ$4:AJ$1858,'Source traité'!$A$4:$A$1858,$D1544,'Source traité'!$V$4:$V$1858,$V1544)/SUMIFS('[6]Comp2016-2017 (3)'!$G$5:$G$289,'[6]Comp2016-2017 (3)'!$A$5:$A$289,$D1544,'[6]Comp2016-2017 (3)'!$R$5:$R$289,$V1544)*$AB1544))</f>
        <v/>
      </c>
      <c r="AK1544" s="232">
        <f>SUM(AC1544:AJ1544)-AB1544</f>
        <v/>
      </c>
      <c r="AL1544" s="228">
        <f>IF(A1544=D1544,"remplir à la main","")</f>
        <v/>
      </c>
      <c r="AM1544" s="228">
        <f>VLOOKUP(A1544,'[6]Table corresp.'!$M$4:$U$63,8,FALSE)</f>
        <v/>
      </c>
      <c r="AN1544" s="228">
        <f>VLOOKUP(D1544,'[6]Table corresp.'!$M$4:$U$63,9,FALSE)</f>
        <v/>
      </c>
    </row>
    <row r="1545" hidden="1">
      <c r="A1545" s="179" t="inlineStr">
        <is>
          <t>06 - Services des coopératives forestières</t>
        </is>
      </c>
      <c r="B1545" s="179">
        <f>VLOOKUP(LEFT(A1545,3),'[6]Table corresp.'!$A$4:$D$63,3,FALSE)</f>
        <v/>
      </c>
      <c r="C1545" s="179">
        <f>VLOOKUP(A1545,'[6]Table corresp.'!$M$4:$P$63,4,FALSE)</f>
        <v/>
      </c>
      <c r="D1545" s="179" t="inlineStr">
        <is>
          <t>30 - Combustibles industriels à base de bois</t>
        </is>
      </c>
      <c r="E1545" s="179">
        <f>VLOOKUP(LEFT(D1545,3),'[6]Table corresp.'!$A$4:$D$63,4,FALSE)</f>
        <v/>
      </c>
      <c r="F1545" s="179">
        <f>LEFT(A1545,3)&amp;" - "&amp;LEFT(D1545,3)</f>
        <v/>
      </c>
      <c r="G1545" s="227" t="n">
        <v>20413.6999297664</v>
      </c>
      <c r="H1545" s="227" t="n">
        <v>0</v>
      </c>
      <c r="I1545" s="227" t="n">
        <v>20413.6999297664</v>
      </c>
      <c r="J1545" s="227" t="n"/>
      <c r="K1545" s="227" t="n"/>
      <c r="L1545" s="227" t="n"/>
      <c r="M1545" s="227" t="n"/>
      <c r="N1545" s="227" t="n"/>
      <c r="O1545" s="227" t="n"/>
      <c r="P1545" s="227" t="n"/>
      <c r="Q1545" s="227" t="n"/>
      <c r="R1545" s="227" t="n"/>
      <c r="S1545" s="227" t="n"/>
      <c r="T1545" s="228">
        <f>VLOOKUP(A1545,'[6]Groupe de branches'!$Z$27:$AM$86,14,FALSE)</f>
        <v/>
      </c>
      <c r="U1545" s="228">
        <f>VLOOKUP(D1545,'[6]Groupe de branches'!$Z$27:$AM$86,14,FALSE)</f>
        <v/>
      </c>
      <c r="V1545" s="228" t="n">
        <v>2020</v>
      </c>
      <c r="W1545" s="228">
        <f>VLOOKUP(D1545,'[6]Table corresp.'!$M$4:$S$63,7,FALSE)</f>
        <v/>
      </c>
      <c r="X1545" s="229">
        <f>IFERROR(G1545/SUMIFS('[6]Comp2016-2017 (3)'!$I$5:$I$289,'[6]Comp2016-2017 (3)'!$A$5:$A$289,A1545,'[6]Comp2016-2017 (3)'!$R$5:$R$289,V1545),0)</f>
        <v/>
      </c>
      <c r="Y1545" s="230">
        <f>IFERROR(IF(RIGHT(F1545,3)="Exp",VLOOKUP(F1545,#REF!,2,FALSE),VLOOKUP(F1545,#REF!,9,FALSE)),1)</f>
        <v/>
      </c>
      <c r="Z1545" s="231">
        <f>IFERROR(Y1545/SUMIFS($Y$4:$Y$1858,$V$4:$V$1858,V1545,$A$4:$A$1858,A1545),"")</f>
        <v/>
      </c>
      <c r="AA1545" s="231">
        <f>X1545*Z1545</f>
        <v/>
      </c>
      <c r="AB1545" s="232">
        <f>IFERROR(SUMIFS('[6]Comp2016-2017 (3)'!$G$5:$G$289,'[6]Comp2016-2017 (3)'!$A$5:$A$289,A1545,'[6]Comp2016-2017 (3)'!$R$5:$R$289,V1545)*AA1545/SUMIFS($AA$4:$AA$1858,$A$4:$A$1858,A1545,$V$4:$V$1858,V1545),0)</f>
        <v/>
      </c>
      <c r="AC1545" s="232">
        <f>IF($W1545=AC$3,$AB1545,IF(NOT($W1545=0),"",SUMIFS('Source traité'!AC$4:AC$1858,'Source traité'!$A$4:$A$1858,$D1545,'Source traité'!$V$4:$V$1858,$V1545)/SUMIFS('[6]Comp2016-2017 (3)'!$G$5:$G$289,'[6]Comp2016-2017 (3)'!$A$5:$A$289,$D1545,'[6]Comp2016-2017 (3)'!$R$5:$R$289,$V1545)*$AB1545))</f>
        <v/>
      </c>
      <c r="AD1545" s="232">
        <f>IF($W1545=AD$3,$AB1545,IF(NOT($W1545=0),"",SUMIFS('Source traité'!AD$4:AD$1858,'Source traité'!$A$4:$A$1858,$D1545,'Source traité'!$V$4:$V$1858,$V1545)/SUMIFS('[6]Comp2016-2017 (3)'!$G$5:$G$289,'[6]Comp2016-2017 (3)'!$A$5:$A$289,$D1545,'[6]Comp2016-2017 (3)'!$R$5:$R$289,$V1545)*$AB1545))</f>
        <v/>
      </c>
      <c r="AE1545" s="232">
        <f>IF($W1545=AE$3,$AB1545,IF(NOT($W1545=0),"",SUMIFS('Source traité'!AE$4:AE$1858,'Source traité'!$A$4:$A$1858,$D1545,'Source traité'!$V$4:$V$1858,$V1545)/SUMIFS('[6]Comp2016-2017 (3)'!$G$5:$G$289,'[6]Comp2016-2017 (3)'!$A$5:$A$289,$D1545,'[6]Comp2016-2017 (3)'!$R$5:$R$289,$V1545)*$AB1545))</f>
        <v/>
      </c>
      <c r="AF1545" s="232">
        <f>IF($W1545=AF$3,$AB1545,IF(NOT($W1545=0),"",SUMIFS('Source traité'!AF$4:AF$1858,'Source traité'!$A$4:$A$1858,$D1545,'Source traité'!$V$4:$V$1858,$V1545)/SUMIFS('[6]Comp2016-2017 (3)'!$G$5:$G$289,'[6]Comp2016-2017 (3)'!$A$5:$A$289,$D1545,'[6]Comp2016-2017 (3)'!$R$5:$R$289,$V1545)*$AB1545))</f>
        <v/>
      </c>
      <c r="AG1545" s="232">
        <f>IF($W1545=AG$3,$AB1545,IF(NOT($W1545=0),"",SUMIFS('Source traité'!AG$4:AG$1858,'Source traité'!$A$4:$A$1858,$D1545,'Source traité'!$V$4:$V$1858,$V1545)/SUMIFS('[6]Comp2016-2017 (3)'!$G$5:$G$289,'[6]Comp2016-2017 (3)'!$A$5:$A$289,$D1545,'[6]Comp2016-2017 (3)'!$R$5:$R$289,$V1545)*$AB1545))</f>
        <v/>
      </c>
      <c r="AH1545" s="232">
        <f>IF($W1545=AH$3,$AB1545,IF(NOT($W1545=0),"",SUMIFS('Source traité'!AH$4:AH$1858,'Source traité'!$A$4:$A$1858,$D1545,'Source traité'!$V$4:$V$1858,$V1545)/SUMIFS('[6]Comp2016-2017 (3)'!$G$5:$G$289,'[6]Comp2016-2017 (3)'!$A$5:$A$289,$D1545,'[6]Comp2016-2017 (3)'!$R$5:$R$289,$V1545)*$AB1545))</f>
        <v/>
      </c>
      <c r="AI1545" s="232">
        <f>IF($W1545=AI$3,$AB1545,IF(NOT($W1545=0),"",SUMIFS('Source traité'!AI$4:AI$1858,'Source traité'!$A$4:$A$1858,$D1545,'Source traité'!$V$4:$V$1858,$V1545)/SUMIFS('[6]Comp2016-2017 (3)'!$G$5:$G$289,'[6]Comp2016-2017 (3)'!$A$5:$A$289,$D1545,'[6]Comp2016-2017 (3)'!$R$5:$R$289,$V1545)*$AB1545))</f>
        <v/>
      </c>
      <c r="AJ1545" s="232">
        <f>IF($W1545=AJ$3,$AB1545,IF(NOT($W1545=0),"",SUMIFS('Source traité'!AJ$4:AJ$1858,'Source traité'!$A$4:$A$1858,$D1545,'Source traité'!$V$4:$V$1858,$V1545)/SUMIFS('[6]Comp2016-2017 (3)'!$G$5:$G$289,'[6]Comp2016-2017 (3)'!$A$5:$A$289,$D1545,'[6]Comp2016-2017 (3)'!$R$5:$R$289,$V1545)*$AB1545))</f>
        <v/>
      </c>
      <c r="AK1545" s="232">
        <f>SUM(AC1545:AJ1545)-AB1545</f>
        <v/>
      </c>
      <c r="AL1545" s="228">
        <f>IF(A1545=D1545,"remplir à la main","")</f>
        <v/>
      </c>
      <c r="AM1545" s="228">
        <f>VLOOKUP(A1545,'[6]Table corresp.'!$M$4:$U$63,8,FALSE)</f>
        <v/>
      </c>
      <c r="AN1545" s="228">
        <f>VLOOKUP(D1545,'[6]Table corresp.'!$M$4:$U$63,9,FALSE)</f>
        <v/>
      </c>
    </row>
    <row r="1546" hidden="1">
      <c r="A1546" s="179" t="inlineStr">
        <is>
          <t>06 - Services des coopératives forestières</t>
        </is>
      </c>
      <c r="B1546" s="179">
        <f>VLOOKUP(LEFT(A1546,3),'[6]Table corresp.'!$A$4:$D$63,3,FALSE)</f>
        <v/>
      </c>
      <c r="C1546" s="179">
        <f>VLOOKUP(A1546,'[6]Table corresp.'!$M$4:$P$63,4,FALSE)</f>
        <v/>
      </c>
      <c r="D1546" s="179" t="inlineStr">
        <is>
          <t>31 - Placages et panneaux à base de bois</t>
        </is>
      </c>
      <c r="E1546" s="179">
        <f>VLOOKUP(LEFT(D1546,3),'[6]Table corresp.'!$A$4:$D$63,4,FALSE)</f>
        <v/>
      </c>
      <c r="F1546" s="179">
        <f>LEFT(A1546,3)&amp;" - "&amp;LEFT(D1546,3)</f>
        <v/>
      </c>
      <c r="G1546" s="227" t="n">
        <v>12159.6379201753</v>
      </c>
      <c r="H1546" s="227" t="n">
        <v>0</v>
      </c>
      <c r="I1546" s="227" t="n">
        <v>12159.6379201753</v>
      </c>
      <c r="J1546" s="227" t="n"/>
      <c r="K1546" s="227" t="n"/>
      <c r="L1546" s="227" t="n"/>
      <c r="M1546" s="227" t="n"/>
      <c r="N1546" s="227" t="n"/>
      <c r="O1546" s="227" t="n"/>
      <c r="P1546" s="227" t="n"/>
      <c r="Q1546" s="227" t="n"/>
      <c r="R1546" s="227" t="n"/>
      <c r="S1546" s="227" t="n"/>
      <c r="T1546" s="228">
        <f>VLOOKUP(A1546,'[6]Groupe de branches'!$Z$27:$AM$86,14,FALSE)</f>
        <v/>
      </c>
      <c r="U1546" s="228">
        <f>VLOOKUP(D1546,'[6]Groupe de branches'!$Z$27:$AM$86,14,FALSE)</f>
        <v/>
      </c>
      <c r="V1546" s="228" t="n">
        <v>2020</v>
      </c>
      <c r="W1546" s="228">
        <f>VLOOKUP(D1546,'[6]Table corresp.'!$M$4:$S$63,7,FALSE)</f>
        <v/>
      </c>
      <c r="X1546" s="229">
        <f>IFERROR(G1546/SUMIFS('[6]Comp2016-2017 (3)'!$I$5:$I$289,'[6]Comp2016-2017 (3)'!$A$5:$A$289,A1546,'[6]Comp2016-2017 (3)'!$R$5:$R$289,V1546),0)</f>
        <v/>
      </c>
      <c r="Y1546" s="230">
        <f>IFERROR(IF(RIGHT(F1546,3)="Exp",VLOOKUP(F1546,#REF!,2,FALSE),VLOOKUP(F1546,#REF!,9,FALSE)),1)</f>
        <v/>
      </c>
      <c r="Z1546" s="231">
        <f>IFERROR(Y1546/SUMIFS($Y$4:$Y$1858,$V$4:$V$1858,V1546,$A$4:$A$1858,A1546),"")</f>
        <v/>
      </c>
      <c r="AA1546" s="231">
        <f>X1546*Z1546</f>
        <v/>
      </c>
      <c r="AB1546" s="232">
        <f>IFERROR(SUMIFS('[6]Comp2016-2017 (3)'!$G$5:$G$289,'[6]Comp2016-2017 (3)'!$A$5:$A$289,A1546,'[6]Comp2016-2017 (3)'!$R$5:$R$289,V1546)*AA1546/SUMIFS($AA$4:$AA$1858,$A$4:$A$1858,A1546,$V$4:$V$1858,V1546),0)</f>
        <v/>
      </c>
      <c r="AC1546" s="232">
        <f>IF($W1546=AC$3,$AB1546,IF(NOT($W1546=0),"",SUMIFS('Source traité'!AC$4:AC$1858,'Source traité'!$A$4:$A$1858,$D1546,'Source traité'!$V$4:$V$1858,$V1546)/SUMIFS('[6]Comp2016-2017 (3)'!$G$5:$G$289,'[6]Comp2016-2017 (3)'!$A$5:$A$289,$D1546,'[6]Comp2016-2017 (3)'!$R$5:$R$289,$V1546)*$AB1546))</f>
        <v/>
      </c>
      <c r="AD1546" s="232">
        <f>IF($W1546=AD$3,$AB1546,IF(NOT($W1546=0),"",SUMIFS('Source traité'!AD$4:AD$1858,'Source traité'!$A$4:$A$1858,$D1546,'Source traité'!$V$4:$V$1858,$V1546)/SUMIFS('[6]Comp2016-2017 (3)'!$G$5:$G$289,'[6]Comp2016-2017 (3)'!$A$5:$A$289,$D1546,'[6]Comp2016-2017 (3)'!$R$5:$R$289,$V1546)*$AB1546))</f>
        <v/>
      </c>
      <c r="AE1546" s="232">
        <f>IF($W1546=AE$3,$AB1546,IF(NOT($W1546=0),"",SUMIFS('Source traité'!AE$4:AE$1858,'Source traité'!$A$4:$A$1858,$D1546,'Source traité'!$V$4:$V$1858,$V1546)/SUMIFS('[6]Comp2016-2017 (3)'!$G$5:$G$289,'[6]Comp2016-2017 (3)'!$A$5:$A$289,$D1546,'[6]Comp2016-2017 (3)'!$R$5:$R$289,$V1546)*$AB1546))</f>
        <v/>
      </c>
      <c r="AF1546" s="232">
        <f>IF($W1546=AF$3,$AB1546,IF(NOT($W1546=0),"",SUMIFS('Source traité'!AF$4:AF$1858,'Source traité'!$A$4:$A$1858,$D1546,'Source traité'!$V$4:$V$1858,$V1546)/SUMIFS('[6]Comp2016-2017 (3)'!$G$5:$G$289,'[6]Comp2016-2017 (3)'!$A$5:$A$289,$D1546,'[6]Comp2016-2017 (3)'!$R$5:$R$289,$V1546)*$AB1546))</f>
        <v/>
      </c>
      <c r="AG1546" s="232">
        <f>IF($W1546=AG$3,$AB1546,IF(NOT($W1546=0),"",SUMIFS('Source traité'!AG$4:AG$1858,'Source traité'!$A$4:$A$1858,$D1546,'Source traité'!$V$4:$V$1858,$V1546)/SUMIFS('[6]Comp2016-2017 (3)'!$G$5:$G$289,'[6]Comp2016-2017 (3)'!$A$5:$A$289,$D1546,'[6]Comp2016-2017 (3)'!$R$5:$R$289,$V1546)*$AB1546))</f>
        <v/>
      </c>
      <c r="AH1546" s="232">
        <f>IF($W1546=AH$3,$AB1546,IF(NOT($W1546=0),"",SUMIFS('Source traité'!AH$4:AH$1858,'Source traité'!$A$4:$A$1858,$D1546,'Source traité'!$V$4:$V$1858,$V1546)/SUMIFS('[6]Comp2016-2017 (3)'!$G$5:$G$289,'[6]Comp2016-2017 (3)'!$A$5:$A$289,$D1546,'[6]Comp2016-2017 (3)'!$R$5:$R$289,$V1546)*$AB1546))</f>
        <v/>
      </c>
      <c r="AI1546" s="232">
        <f>IF($W1546=AI$3,$AB1546,IF(NOT($W1546=0),"",SUMIFS('Source traité'!AI$4:AI$1858,'Source traité'!$A$4:$A$1858,$D1546,'Source traité'!$V$4:$V$1858,$V1546)/SUMIFS('[6]Comp2016-2017 (3)'!$G$5:$G$289,'[6]Comp2016-2017 (3)'!$A$5:$A$289,$D1546,'[6]Comp2016-2017 (3)'!$R$5:$R$289,$V1546)*$AB1546))</f>
        <v/>
      </c>
      <c r="AJ1546" s="232">
        <f>IF($W1546=AJ$3,$AB1546,IF(NOT($W1546=0),"",SUMIFS('Source traité'!AJ$4:AJ$1858,'Source traité'!$A$4:$A$1858,$D1546,'Source traité'!$V$4:$V$1858,$V1546)/SUMIFS('[6]Comp2016-2017 (3)'!$G$5:$G$289,'[6]Comp2016-2017 (3)'!$A$5:$A$289,$D1546,'[6]Comp2016-2017 (3)'!$R$5:$R$289,$V1546)*$AB1546))</f>
        <v/>
      </c>
      <c r="AK1546" s="232">
        <f>SUM(AC1546:AJ1546)-AB1546</f>
        <v/>
      </c>
      <c r="AL1546" s="228">
        <f>IF(A1546=D1546,"remplir à la main","")</f>
        <v/>
      </c>
      <c r="AM1546" s="228">
        <f>VLOOKUP(A1546,'[6]Table corresp.'!$M$4:$U$63,8,FALSE)</f>
        <v/>
      </c>
      <c r="AN1546" s="228">
        <f>VLOOKUP(D1546,'[6]Table corresp.'!$M$4:$U$63,9,FALSE)</f>
        <v/>
      </c>
    </row>
    <row r="1547" hidden="1">
      <c r="A1547" s="179" t="inlineStr">
        <is>
          <t>06 - Services des coopératives forestières</t>
        </is>
      </c>
      <c r="B1547" s="179">
        <f>VLOOKUP(LEFT(A1547,3),'[6]Table corresp.'!$A$4:$D$63,3,FALSE)</f>
        <v/>
      </c>
      <c r="C1547" s="179">
        <f>VLOOKUP(A1547,'[6]Table corresp.'!$M$4:$P$63,4,FALSE)</f>
        <v/>
      </c>
      <c r="D1547" s="179" t="inlineStr">
        <is>
          <t>37 - Emballages en bois (palette, ...)</t>
        </is>
      </c>
      <c r="E1547" s="179">
        <f>VLOOKUP(LEFT(D1547,3),'[6]Table corresp.'!$A$4:$D$63,4,FALSE)</f>
        <v/>
      </c>
      <c r="F1547" s="179">
        <f>LEFT(A1547,3)&amp;" - "&amp;LEFT(D1547,3)</f>
        <v/>
      </c>
      <c r="G1547" s="227" t="n">
        <v>3126.19024765746</v>
      </c>
      <c r="H1547" s="227" t="n">
        <v>0</v>
      </c>
      <c r="I1547" s="227" t="n">
        <v>3126.19024765746</v>
      </c>
      <c r="J1547" s="227" t="n"/>
      <c r="K1547" s="227" t="n"/>
      <c r="L1547" s="227" t="n"/>
      <c r="M1547" s="227" t="n"/>
      <c r="N1547" s="227" t="n"/>
      <c r="O1547" s="227" t="n"/>
      <c r="P1547" s="227" t="n"/>
      <c r="Q1547" s="227" t="n"/>
      <c r="R1547" s="227" t="n"/>
      <c r="S1547" s="227" t="n"/>
      <c r="T1547" s="228">
        <f>VLOOKUP(A1547,'[6]Groupe de branches'!$Z$27:$AM$86,14,FALSE)</f>
        <v/>
      </c>
      <c r="U1547" s="228">
        <f>VLOOKUP(D1547,'[6]Groupe de branches'!$Z$27:$AM$86,14,FALSE)</f>
        <v/>
      </c>
      <c r="V1547" s="228" t="n">
        <v>2020</v>
      </c>
      <c r="W1547" s="228">
        <f>VLOOKUP(D1547,'[6]Table corresp.'!$M$4:$S$63,7,FALSE)</f>
        <v/>
      </c>
      <c r="X1547" s="229">
        <f>IFERROR(G1547/SUMIFS('[6]Comp2016-2017 (3)'!$I$5:$I$289,'[6]Comp2016-2017 (3)'!$A$5:$A$289,A1547,'[6]Comp2016-2017 (3)'!$R$5:$R$289,V1547),0)</f>
        <v/>
      </c>
      <c r="Y1547" s="230">
        <f>IFERROR(IF(RIGHT(F1547,3)="Exp",VLOOKUP(F1547,#REF!,2,FALSE),VLOOKUP(F1547,#REF!,9,FALSE)),1)</f>
        <v/>
      </c>
      <c r="Z1547" s="231">
        <f>IFERROR(Y1547/SUMIFS($Y$4:$Y$1858,$V$4:$V$1858,V1547,$A$4:$A$1858,A1547),"")</f>
        <v/>
      </c>
      <c r="AA1547" s="231">
        <f>X1547*Z1547</f>
        <v/>
      </c>
      <c r="AB1547" s="232">
        <f>IFERROR(SUMIFS('[6]Comp2016-2017 (3)'!$G$5:$G$289,'[6]Comp2016-2017 (3)'!$A$5:$A$289,A1547,'[6]Comp2016-2017 (3)'!$R$5:$R$289,V1547)*AA1547/SUMIFS($AA$4:$AA$1858,$A$4:$A$1858,A1547,$V$4:$V$1858,V1547),0)</f>
        <v/>
      </c>
      <c r="AC1547" s="232">
        <f>IF($W1547=AC$3,$AB1547,IF(NOT($W1547=0),"",SUMIFS('Source traité'!AC$4:AC$1858,'Source traité'!$A$4:$A$1858,$D1547,'Source traité'!$V$4:$V$1858,$V1547)/SUMIFS('[6]Comp2016-2017 (3)'!$G$5:$G$289,'[6]Comp2016-2017 (3)'!$A$5:$A$289,$D1547,'[6]Comp2016-2017 (3)'!$R$5:$R$289,$V1547)*$AB1547))</f>
        <v/>
      </c>
      <c r="AD1547" s="232">
        <f>IF($W1547=AD$3,$AB1547,IF(NOT($W1547=0),"",SUMIFS('Source traité'!AD$4:AD$1858,'Source traité'!$A$4:$A$1858,$D1547,'Source traité'!$V$4:$V$1858,$V1547)/SUMIFS('[6]Comp2016-2017 (3)'!$G$5:$G$289,'[6]Comp2016-2017 (3)'!$A$5:$A$289,$D1547,'[6]Comp2016-2017 (3)'!$R$5:$R$289,$V1547)*$AB1547))</f>
        <v/>
      </c>
      <c r="AE1547" s="232">
        <f>IF($W1547=AE$3,$AB1547,IF(NOT($W1547=0),"",SUMIFS('Source traité'!AE$4:AE$1858,'Source traité'!$A$4:$A$1858,$D1547,'Source traité'!$V$4:$V$1858,$V1547)/SUMIFS('[6]Comp2016-2017 (3)'!$G$5:$G$289,'[6]Comp2016-2017 (3)'!$A$5:$A$289,$D1547,'[6]Comp2016-2017 (3)'!$R$5:$R$289,$V1547)*$AB1547))</f>
        <v/>
      </c>
      <c r="AF1547" s="232">
        <f>IF($W1547=AF$3,$AB1547,IF(NOT($W1547=0),"",SUMIFS('Source traité'!AF$4:AF$1858,'Source traité'!$A$4:$A$1858,$D1547,'Source traité'!$V$4:$V$1858,$V1547)/SUMIFS('[6]Comp2016-2017 (3)'!$G$5:$G$289,'[6]Comp2016-2017 (3)'!$A$5:$A$289,$D1547,'[6]Comp2016-2017 (3)'!$R$5:$R$289,$V1547)*$AB1547))</f>
        <v/>
      </c>
      <c r="AG1547" s="232">
        <f>IF($W1547=AG$3,$AB1547,IF(NOT($W1547=0),"",SUMIFS('Source traité'!AG$4:AG$1858,'Source traité'!$A$4:$A$1858,$D1547,'Source traité'!$V$4:$V$1858,$V1547)/SUMIFS('[6]Comp2016-2017 (3)'!$G$5:$G$289,'[6]Comp2016-2017 (3)'!$A$5:$A$289,$D1547,'[6]Comp2016-2017 (3)'!$R$5:$R$289,$V1547)*$AB1547))</f>
        <v/>
      </c>
      <c r="AH1547" s="232">
        <f>IF($W1547=AH$3,$AB1547,IF(NOT($W1547=0),"",SUMIFS('Source traité'!AH$4:AH$1858,'Source traité'!$A$4:$A$1858,$D1547,'Source traité'!$V$4:$V$1858,$V1547)/SUMIFS('[6]Comp2016-2017 (3)'!$G$5:$G$289,'[6]Comp2016-2017 (3)'!$A$5:$A$289,$D1547,'[6]Comp2016-2017 (3)'!$R$5:$R$289,$V1547)*$AB1547))</f>
        <v/>
      </c>
      <c r="AI1547" s="232">
        <f>IF($W1547=AI$3,$AB1547,IF(NOT($W1547=0),"",SUMIFS('Source traité'!AI$4:AI$1858,'Source traité'!$A$4:$A$1858,$D1547,'Source traité'!$V$4:$V$1858,$V1547)/SUMIFS('[6]Comp2016-2017 (3)'!$G$5:$G$289,'[6]Comp2016-2017 (3)'!$A$5:$A$289,$D1547,'[6]Comp2016-2017 (3)'!$R$5:$R$289,$V1547)*$AB1547))</f>
        <v/>
      </c>
      <c r="AJ1547" s="232">
        <f>IF($W1547=AJ$3,$AB1547,IF(NOT($W1547=0),"",SUMIFS('Source traité'!AJ$4:AJ$1858,'Source traité'!$A$4:$A$1858,$D1547,'Source traité'!$V$4:$V$1858,$V1547)/SUMIFS('[6]Comp2016-2017 (3)'!$G$5:$G$289,'[6]Comp2016-2017 (3)'!$A$5:$A$289,$D1547,'[6]Comp2016-2017 (3)'!$R$5:$R$289,$V1547)*$AB1547))</f>
        <v/>
      </c>
      <c r="AK1547" s="232">
        <f>SUM(AC1547:AJ1547)-AB1547</f>
        <v/>
      </c>
      <c r="AL1547" s="228">
        <f>IF(A1547=D1547,"remplir à la main","")</f>
        <v/>
      </c>
      <c r="AM1547" s="228">
        <f>VLOOKUP(A1547,'[6]Table corresp.'!$M$4:$U$63,8,FALSE)</f>
        <v/>
      </c>
      <c r="AN1547" s="228">
        <f>VLOOKUP(D1547,'[6]Table corresp.'!$M$4:$U$63,9,FALSE)</f>
        <v/>
      </c>
    </row>
    <row r="1548" hidden="1">
      <c r="A1548" s="179" t="inlineStr">
        <is>
          <t>06 - Services des coopératives forestières</t>
        </is>
      </c>
      <c r="B1548" s="179">
        <f>VLOOKUP(LEFT(A1548,3),'[6]Table corresp.'!$A$4:$D$63,3,FALSE)</f>
        <v/>
      </c>
      <c r="C1548" s="179">
        <f>VLOOKUP(A1548,'[6]Table corresp.'!$M$4:$P$63,4,FALSE)</f>
        <v/>
      </c>
      <c r="D1548" s="179" t="inlineStr">
        <is>
          <t>43 - Pâte à papier</t>
        </is>
      </c>
      <c r="E1548" s="179">
        <f>VLOOKUP(LEFT(D1548,3),'[6]Table corresp.'!$A$4:$D$63,4,FALSE)</f>
        <v/>
      </c>
      <c r="F1548" s="179">
        <f>LEFT(A1548,3)&amp;" - "&amp;LEFT(D1548,3)</f>
        <v/>
      </c>
      <c r="G1548" s="227" t="n">
        <v>13147.9708624505</v>
      </c>
      <c r="H1548" s="227" t="n">
        <v>0</v>
      </c>
      <c r="I1548" s="227" t="n">
        <v>13147.9708624505</v>
      </c>
      <c r="J1548" s="227" t="n"/>
      <c r="K1548" s="227" t="n"/>
      <c r="L1548" s="227" t="n"/>
      <c r="M1548" s="227" t="n"/>
      <c r="N1548" s="227" t="n"/>
      <c r="O1548" s="227" t="n"/>
      <c r="P1548" s="227" t="n"/>
      <c r="Q1548" s="227" t="n"/>
      <c r="R1548" s="227" t="n"/>
      <c r="S1548" s="227" t="n"/>
      <c r="T1548" s="228">
        <f>VLOOKUP(A1548,'[6]Groupe de branches'!$Z$27:$AM$86,14,FALSE)</f>
        <v/>
      </c>
      <c r="U1548" s="228">
        <f>VLOOKUP(D1548,'[6]Groupe de branches'!$Z$27:$AM$86,14,FALSE)</f>
        <v/>
      </c>
      <c r="V1548" s="228" t="n">
        <v>2020</v>
      </c>
      <c r="W1548" s="228">
        <f>VLOOKUP(D1548,'[6]Table corresp.'!$M$4:$S$63,7,FALSE)</f>
        <v/>
      </c>
      <c r="X1548" s="229">
        <f>IFERROR(G1548/SUMIFS('[6]Comp2016-2017 (3)'!$I$5:$I$289,'[6]Comp2016-2017 (3)'!$A$5:$A$289,A1548,'[6]Comp2016-2017 (3)'!$R$5:$R$289,V1548),0)</f>
        <v/>
      </c>
      <c r="Y1548" s="230">
        <f>IFERROR(IF(RIGHT(F1548,3)="Exp",VLOOKUP(F1548,#REF!,2,FALSE),VLOOKUP(F1548,#REF!,9,FALSE)),1)</f>
        <v/>
      </c>
      <c r="Z1548" s="231">
        <f>IFERROR(Y1548/SUMIFS($Y$4:$Y$1858,$V$4:$V$1858,V1548,$A$4:$A$1858,A1548),"")</f>
        <v/>
      </c>
      <c r="AA1548" s="231">
        <f>X1548*Z1548</f>
        <v/>
      </c>
      <c r="AB1548" s="232">
        <f>IFERROR(SUMIFS('[6]Comp2016-2017 (3)'!$G$5:$G$289,'[6]Comp2016-2017 (3)'!$A$5:$A$289,A1548,'[6]Comp2016-2017 (3)'!$R$5:$R$289,V1548)*AA1548/SUMIFS($AA$4:$AA$1858,$A$4:$A$1858,A1548,$V$4:$V$1858,V1548),0)</f>
        <v/>
      </c>
      <c r="AC1548" s="232">
        <f>IF($W1548=AC$3,$AB1548,IF(NOT($W1548=0),"",SUMIFS('Source traité'!AC$4:AC$1858,'Source traité'!$A$4:$A$1858,$D1548,'Source traité'!$V$4:$V$1858,$V1548)/SUMIFS('[6]Comp2016-2017 (3)'!$G$5:$G$289,'[6]Comp2016-2017 (3)'!$A$5:$A$289,$D1548,'[6]Comp2016-2017 (3)'!$R$5:$R$289,$V1548)*$AB1548))</f>
        <v/>
      </c>
      <c r="AD1548" s="232">
        <f>IF($W1548=AD$3,$AB1548,IF(NOT($W1548=0),"",SUMIFS('Source traité'!AD$4:AD$1858,'Source traité'!$A$4:$A$1858,$D1548,'Source traité'!$V$4:$V$1858,$V1548)/SUMIFS('[6]Comp2016-2017 (3)'!$G$5:$G$289,'[6]Comp2016-2017 (3)'!$A$5:$A$289,$D1548,'[6]Comp2016-2017 (3)'!$R$5:$R$289,$V1548)*$AB1548))</f>
        <v/>
      </c>
      <c r="AE1548" s="232">
        <f>IF($W1548=AE$3,$AB1548,IF(NOT($W1548=0),"",SUMIFS('Source traité'!AE$4:AE$1858,'Source traité'!$A$4:$A$1858,$D1548,'Source traité'!$V$4:$V$1858,$V1548)/SUMIFS('[6]Comp2016-2017 (3)'!$G$5:$G$289,'[6]Comp2016-2017 (3)'!$A$5:$A$289,$D1548,'[6]Comp2016-2017 (3)'!$R$5:$R$289,$V1548)*$AB1548))</f>
        <v/>
      </c>
      <c r="AF1548" s="232">
        <f>IF($W1548=AF$3,$AB1548,IF(NOT($W1548=0),"",SUMIFS('Source traité'!AF$4:AF$1858,'Source traité'!$A$4:$A$1858,$D1548,'Source traité'!$V$4:$V$1858,$V1548)/SUMIFS('[6]Comp2016-2017 (3)'!$G$5:$G$289,'[6]Comp2016-2017 (3)'!$A$5:$A$289,$D1548,'[6]Comp2016-2017 (3)'!$R$5:$R$289,$V1548)*$AB1548))</f>
        <v/>
      </c>
      <c r="AG1548" s="232">
        <f>IF($W1548=AG$3,$AB1548,IF(NOT($W1548=0),"",SUMIFS('Source traité'!AG$4:AG$1858,'Source traité'!$A$4:$A$1858,$D1548,'Source traité'!$V$4:$V$1858,$V1548)/SUMIFS('[6]Comp2016-2017 (3)'!$G$5:$G$289,'[6]Comp2016-2017 (3)'!$A$5:$A$289,$D1548,'[6]Comp2016-2017 (3)'!$R$5:$R$289,$V1548)*$AB1548))</f>
        <v/>
      </c>
      <c r="AH1548" s="232">
        <f>IF($W1548=AH$3,$AB1548,IF(NOT($W1548=0),"",SUMIFS('Source traité'!AH$4:AH$1858,'Source traité'!$A$4:$A$1858,$D1548,'Source traité'!$V$4:$V$1858,$V1548)/SUMIFS('[6]Comp2016-2017 (3)'!$G$5:$G$289,'[6]Comp2016-2017 (3)'!$A$5:$A$289,$D1548,'[6]Comp2016-2017 (3)'!$R$5:$R$289,$V1548)*$AB1548))</f>
        <v/>
      </c>
      <c r="AI1548" s="232">
        <f>IF($W1548=AI$3,$AB1548,IF(NOT($W1548=0),"",SUMIFS('Source traité'!AI$4:AI$1858,'Source traité'!$A$4:$A$1858,$D1548,'Source traité'!$V$4:$V$1858,$V1548)/SUMIFS('[6]Comp2016-2017 (3)'!$G$5:$G$289,'[6]Comp2016-2017 (3)'!$A$5:$A$289,$D1548,'[6]Comp2016-2017 (3)'!$R$5:$R$289,$V1548)*$AB1548))</f>
        <v/>
      </c>
      <c r="AJ1548" s="232">
        <f>IF($W1548=AJ$3,$AB1548,IF(NOT($W1548=0),"",SUMIFS('Source traité'!AJ$4:AJ$1858,'Source traité'!$A$4:$A$1858,$D1548,'Source traité'!$V$4:$V$1858,$V1548)/SUMIFS('[6]Comp2016-2017 (3)'!$G$5:$G$289,'[6]Comp2016-2017 (3)'!$A$5:$A$289,$D1548,'[6]Comp2016-2017 (3)'!$R$5:$R$289,$V1548)*$AB1548))</f>
        <v/>
      </c>
      <c r="AK1548" s="232">
        <f>SUM(AC1548:AJ1548)-AB1548</f>
        <v/>
      </c>
      <c r="AL1548" s="228">
        <f>IF(A1548=D1548,"remplir à la main","")</f>
        <v/>
      </c>
      <c r="AM1548" s="228">
        <f>VLOOKUP(A1548,'[6]Table corresp.'!$M$4:$U$63,8,FALSE)</f>
        <v/>
      </c>
      <c r="AN1548" s="228">
        <f>VLOOKUP(D1548,'[6]Table corresp.'!$M$4:$U$63,9,FALSE)</f>
        <v/>
      </c>
    </row>
    <row r="1549" hidden="1">
      <c r="A1549" s="179" t="inlineStr">
        <is>
          <t>06 - Services des coopératives forestières</t>
        </is>
      </c>
      <c r="B1549" s="179">
        <f>VLOOKUP(LEFT(A1549,3),'[6]Table corresp.'!$A$4:$D$63,3,FALSE)</f>
        <v/>
      </c>
      <c r="C1549" s="179">
        <f>VLOOKUP(A1549,'[6]Table corresp.'!$M$4:$P$63,4,FALSE)</f>
        <v/>
      </c>
      <c r="D1549" s="179" t="inlineStr">
        <is>
          <t>46 - Produits de la chimie du bois</t>
        </is>
      </c>
      <c r="E1549" s="179">
        <f>VLOOKUP(LEFT(D1549,3),'[6]Table corresp.'!$A$4:$D$63,4,FALSE)</f>
        <v/>
      </c>
      <c r="F1549" s="179">
        <f>LEFT(A1549,3)&amp;" - "&amp;LEFT(D1549,3)</f>
        <v/>
      </c>
      <c r="G1549" s="227" t="n">
        <v>2847.2874798906</v>
      </c>
      <c r="H1549" s="227" t="n">
        <v>0</v>
      </c>
      <c r="I1549" s="227" t="n">
        <v>2847.2874798906</v>
      </c>
      <c r="J1549" s="227" t="n"/>
      <c r="K1549" s="227" t="n"/>
      <c r="L1549" s="227" t="n"/>
      <c r="M1549" s="227" t="n"/>
      <c r="N1549" s="227" t="n"/>
      <c r="O1549" s="227" t="n"/>
      <c r="P1549" s="227" t="n"/>
      <c r="Q1549" s="227" t="n"/>
      <c r="R1549" s="227" t="n"/>
      <c r="S1549" s="227" t="n"/>
      <c r="T1549" s="228">
        <f>VLOOKUP(A1549,'[6]Groupe de branches'!$Z$27:$AM$86,14,FALSE)</f>
        <v/>
      </c>
      <c r="U1549" s="228">
        <f>VLOOKUP(D1549,'[6]Groupe de branches'!$Z$27:$AM$86,14,FALSE)</f>
        <v/>
      </c>
      <c r="V1549" s="228" t="n">
        <v>2020</v>
      </c>
      <c r="W1549" s="228">
        <f>VLOOKUP(D1549,'[6]Table corresp.'!$M$4:$S$63,7,FALSE)</f>
        <v/>
      </c>
      <c r="X1549" s="229">
        <f>IFERROR(G1549/SUMIFS('[6]Comp2016-2017 (3)'!$I$5:$I$289,'[6]Comp2016-2017 (3)'!$A$5:$A$289,A1549,'[6]Comp2016-2017 (3)'!$R$5:$R$289,V1549),0)</f>
        <v/>
      </c>
      <c r="Y1549" s="230">
        <f>IFERROR(IF(RIGHT(F1549,3)="Exp",VLOOKUP(F1549,#REF!,2,FALSE),VLOOKUP(F1549,#REF!,9,FALSE)),1)</f>
        <v/>
      </c>
      <c r="Z1549" s="231">
        <f>IFERROR(Y1549/SUMIFS($Y$4:$Y$1858,$V$4:$V$1858,V1549,$A$4:$A$1858,A1549),"")</f>
        <v/>
      </c>
      <c r="AA1549" s="231">
        <f>X1549*Z1549</f>
        <v/>
      </c>
      <c r="AB1549" s="232">
        <f>IFERROR(SUMIFS('[6]Comp2016-2017 (3)'!$G$5:$G$289,'[6]Comp2016-2017 (3)'!$A$5:$A$289,A1549,'[6]Comp2016-2017 (3)'!$R$5:$R$289,V1549)*AA1549/SUMIFS($AA$4:$AA$1858,$A$4:$A$1858,A1549,$V$4:$V$1858,V1549),0)</f>
        <v/>
      </c>
      <c r="AC1549" s="232">
        <f>IF($W1549=AC$3,$AB1549,IF(NOT($W1549=0),"",SUMIFS('Source traité'!AC$4:AC$1858,'Source traité'!$A$4:$A$1858,$D1549,'Source traité'!$V$4:$V$1858,$V1549)/SUMIFS('[6]Comp2016-2017 (3)'!$G$5:$G$289,'[6]Comp2016-2017 (3)'!$A$5:$A$289,$D1549,'[6]Comp2016-2017 (3)'!$R$5:$R$289,$V1549)*$AB1549))</f>
        <v/>
      </c>
      <c r="AD1549" s="232">
        <f>IF($W1549=AD$3,$AB1549,IF(NOT($W1549=0),"",SUMIFS('Source traité'!AD$4:AD$1858,'Source traité'!$A$4:$A$1858,$D1549,'Source traité'!$V$4:$V$1858,$V1549)/SUMIFS('[6]Comp2016-2017 (3)'!$G$5:$G$289,'[6]Comp2016-2017 (3)'!$A$5:$A$289,$D1549,'[6]Comp2016-2017 (3)'!$R$5:$R$289,$V1549)*$AB1549))</f>
        <v/>
      </c>
      <c r="AE1549" s="232">
        <f>IF($W1549=AE$3,$AB1549,IF(NOT($W1549=0),"",SUMIFS('Source traité'!AE$4:AE$1858,'Source traité'!$A$4:$A$1858,$D1549,'Source traité'!$V$4:$V$1858,$V1549)/SUMIFS('[6]Comp2016-2017 (3)'!$G$5:$G$289,'[6]Comp2016-2017 (3)'!$A$5:$A$289,$D1549,'[6]Comp2016-2017 (3)'!$R$5:$R$289,$V1549)*$AB1549))</f>
        <v/>
      </c>
      <c r="AF1549" s="232">
        <f>IF($W1549=AF$3,$AB1549,IF(NOT($W1549=0),"",SUMIFS('Source traité'!AF$4:AF$1858,'Source traité'!$A$4:$A$1858,$D1549,'Source traité'!$V$4:$V$1858,$V1549)/SUMIFS('[6]Comp2016-2017 (3)'!$G$5:$G$289,'[6]Comp2016-2017 (3)'!$A$5:$A$289,$D1549,'[6]Comp2016-2017 (3)'!$R$5:$R$289,$V1549)*$AB1549))</f>
        <v/>
      </c>
      <c r="AG1549" s="232">
        <f>IF($W1549=AG$3,$AB1549,IF(NOT($W1549=0),"",SUMIFS('Source traité'!AG$4:AG$1858,'Source traité'!$A$4:$A$1858,$D1549,'Source traité'!$V$4:$V$1858,$V1549)/SUMIFS('[6]Comp2016-2017 (3)'!$G$5:$G$289,'[6]Comp2016-2017 (3)'!$A$5:$A$289,$D1549,'[6]Comp2016-2017 (3)'!$R$5:$R$289,$V1549)*$AB1549))</f>
        <v/>
      </c>
      <c r="AH1549" s="232">
        <f>IF($W1549=AH$3,$AB1549,IF(NOT($W1549=0),"",SUMIFS('Source traité'!AH$4:AH$1858,'Source traité'!$A$4:$A$1858,$D1549,'Source traité'!$V$4:$V$1858,$V1549)/SUMIFS('[6]Comp2016-2017 (3)'!$G$5:$G$289,'[6]Comp2016-2017 (3)'!$A$5:$A$289,$D1549,'[6]Comp2016-2017 (3)'!$R$5:$R$289,$V1549)*$AB1549))</f>
        <v/>
      </c>
      <c r="AI1549" s="232">
        <f>IF($W1549=AI$3,$AB1549,IF(NOT($W1549=0),"",SUMIFS('Source traité'!AI$4:AI$1858,'Source traité'!$A$4:$A$1858,$D1549,'Source traité'!$V$4:$V$1858,$V1549)/SUMIFS('[6]Comp2016-2017 (3)'!$G$5:$G$289,'[6]Comp2016-2017 (3)'!$A$5:$A$289,$D1549,'[6]Comp2016-2017 (3)'!$R$5:$R$289,$V1549)*$AB1549))</f>
        <v/>
      </c>
      <c r="AJ1549" s="232">
        <f>IF($W1549=AJ$3,$AB1549,IF(NOT($W1549=0),"",SUMIFS('Source traité'!AJ$4:AJ$1858,'Source traité'!$A$4:$A$1858,$D1549,'Source traité'!$V$4:$V$1858,$V1549)/SUMIFS('[6]Comp2016-2017 (3)'!$G$5:$G$289,'[6]Comp2016-2017 (3)'!$A$5:$A$289,$D1549,'[6]Comp2016-2017 (3)'!$R$5:$R$289,$V1549)*$AB1549))</f>
        <v/>
      </c>
      <c r="AK1549" s="232">
        <f>SUM(AC1549:AJ1549)-AB1549</f>
        <v/>
      </c>
      <c r="AL1549" s="228">
        <f>IF(A1549=D1549,"remplir à la main","")</f>
        <v/>
      </c>
      <c r="AM1549" s="228">
        <f>VLOOKUP(A1549,'[6]Table corresp.'!$M$4:$U$63,8,FALSE)</f>
        <v/>
      </c>
      <c r="AN1549" s="228">
        <f>VLOOKUP(D1549,'[6]Table corresp.'!$M$4:$U$63,9,FALSE)</f>
        <v/>
      </c>
    </row>
    <row r="1550" hidden="1">
      <c r="A1550" s="179" t="inlineStr">
        <is>
          <t>06 - Services des coopératives forestières</t>
        </is>
      </c>
      <c r="B1550" s="179">
        <f>VLOOKUP(LEFT(A1550,3),'[6]Table corresp.'!$A$4:$D$63,3,FALSE)</f>
        <v/>
      </c>
      <c r="C1550" s="179">
        <f>VLOOKUP(A1550,'[6]Table corresp.'!$M$4:$P$63,4,FALSE)</f>
        <v/>
      </c>
      <c r="D1550" s="179" t="inlineStr">
        <is>
          <t>Exportation</t>
        </is>
      </c>
      <c r="E1550" s="179">
        <f>VLOOKUP(LEFT(D1550,3),'[6]Table corresp.'!$A$4:$D$63,4,FALSE)</f>
        <v/>
      </c>
      <c r="F1550" s="179">
        <f>LEFT(A1550,3)&amp;" - "&amp;LEFT(D1550,3)</f>
        <v/>
      </c>
      <c r="G1550" s="227" t="n">
        <v>14492.5892435861</v>
      </c>
      <c r="H1550" s="227" t="n">
        <v>0</v>
      </c>
      <c r="I1550" s="227" t="n">
        <v>14492.5892435861</v>
      </c>
      <c r="J1550" s="227" t="n"/>
      <c r="K1550" s="227" t="n"/>
      <c r="L1550" s="227" t="n"/>
      <c r="M1550" s="227" t="n"/>
      <c r="N1550" s="227" t="n"/>
      <c r="O1550" s="227" t="n"/>
      <c r="P1550" s="227" t="n"/>
      <c r="Q1550" s="227" t="n"/>
      <c r="R1550" s="227" t="n"/>
      <c r="S1550" s="227" t="n"/>
      <c r="T1550" s="228">
        <f>VLOOKUP(A1550,'[6]Groupe de branches'!$Z$27:$AM$86,14,FALSE)</f>
        <v/>
      </c>
      <c r="U1550" s="228">
        <f>VLOOKUP(D1550,'[6]Groupe de branches'!$Z$27:$AM$86,14,FALSE)</f>
        <v/>
      </c>
      <c r="V1550" s="228" t="n">
        <v>2020</v>
      </c>
      <c r="W1550" s="228">
        <f>VLOOKUP(D1550,'[6]Table corresp.'!$M$4:$S$63,7,FALSE)</f>
        <v/>
      </c>
      <c r="X1550" s="229">
        <f>IFERROR(G1550/SUMIFS('[6]Comp2016-2017 (3)'!$I$5:$I$289,'[6]Comp2016-2017 (3)'!$A$5:$A$289,A1550,'[6]Comp2016-2017 (3)'!$R$5:$R$289,V1550),0)</f>
        <v/>
      </c>
      <c r="Y1550" s="230">
        <f>IFERROR(IF(RIGHT(F1550,3)="Exp",VLOOKUP(F1550,#REF!,2,FALSE),VLOOKUP(F1550,#REF!,9,FALSE)),1)</f>
        <v/>
      </c>
      <c r="Z1550" s="231">
        <f>IFERROR(Y1550/SUMIFS($Y$4:$Y$1858,$V$4:$V$1858,V1550,$A$4:$A$1858,A1550),"")</f>
        <v/>
      </c>
      <c r="AA1550" s="231">
        <f>X1550*Z1550</f>
        <v/>
      </c>
      <c r="AB1550" s="232">
        <f>IFERROR(SUMIFS('[6]Comp2016-2017 (3)'!$G$5:$G$289,'[6]Comp2016-2017 (3)'!$A$5:$A$289,A1550,'[6]Comp2016-2017 (3)'!$R$5:$R$289,V1550)*AA1550/SUMIFS($AA$4:$AA$1858,$A$4:$A$1858,A1550,$V$4:$V$1858,V1550),0)</f>
        <v/>
      </c>
      <c r="AC1550" s="232">
        <f>IF($W1550=AC$3,$AB1550,IF(NOT($W1550=0),"",SUMIFS('Source traité'!AC$4:AC$1858,'Source traité'!$A$4:$A$1858,$D1550,'Source traité'!$V$4:$V$1858,$V1550)/SUMIFS('[6]Comp2016-2017 (3)'!$G$5:$G$289,'[6]Comp2016-2017 (3)'!$A$5:$A$289,$D1550,'[6]Comp2016-2017 (3)'!$R$5:$R$289,$V1550)*$AB1550))</f>
        <v/>
      </c>
      <c r="AD1550" s="232">
        <f>IF($W1550=AD$3,$AB1550,IF(NOT($W1550=0),"",SUMIFS('Source traité'!AD$4:AD$1858,'Source traité'!$A$4:$A$1858,$D1550,'Source traité'!$V$4:$V$1858,$V1550)/SUMIFS('[6]Comp2016-2017 (3)'!$G$5:$G$289,'[6]Comp2016-2017 (3)'!$A$5:$A$289,$D1550,'[6]Comp2016-2017 (3)'!$R$5:$R$289,$V1550)*$AB1550))</f>
        <v/>
      </c>
      <c r="AE1550" s="232">
        <f>IF($W1550=AE$3,$AB1550,IF(NOT($W1550=0),"",SUMIFS('Source traité'!AE$4:AE$1858,'Source traité'!$A$4:$A$1858,$D1550,'Source traité'!$V$4:$V$1858,$V1550)/SUMIFS('[6]Comp2016-2017 (3)'!$G$5:$G$289,'[6]Comp2016-2017 (3)'!$A$5:$A$289,$D1550,'[6]Comp2016-2017 (3)'!$R$5:$R$289,$V1550)*$AB1550))</f>
        <v/>
      </c>
      <c r="AF1550" s="232">
        <f>IF($W1550=AF$3,$AB1550,IF(NOT($W1550=0),"",SUMIFS('Source traité'!AF$4:AF$1858,'Source traité'!$A$4:$A$1858,$D1550,'Source traité'!$V$4:$V$1858,$V1550)/SUMIFS('[6]Comp2016-2017 (3)'!$G$5:$G$289,'[6]Comp2016-2017 (3)'!$A$5:$A$289,$D1550,'[6]Comp2016-2017 (3)'!$R$5:$R$289,$V1550)*$AB1550))</f>
        <v/>
      </c>
      <c r="AG1550" s="232">
        <f>IF($W1550=AG$3,$AB1550,IF(NOT($W1550=0),"",SUMIFS('Source traité'!AG$4:AG$1858,'Source traité'!$A$4:$A$1858,$D1550,'Source traité'!$V$4:$V$1858,$V1550)/SUMIFS('[6]Comp2016-2017 (3)'!$G$5:$G$289,'[6]Comp2016-2017 (3)'!$A$5:$A$289,$D1550,'[6]Comp2016-2017 (3)'!$R$5:$R$289,$V1550)*$AB1550))</f>
        <v/>
      </c>
      <c r="AH1550" s="232">
        <f>IF($W1550=AH$3,$AB1550,IF(NOT($W1550=0),"",SUMIFS('Source traité'!AH$4:AH$1858,'Source traité'!$A$4:$A$1858,$D1550,'Source traité'!$V$4:$V$1858,$V1550)/SUMIFS('[6]Comp2016-2017 (3)'!$G$5:$G$289,'[6]Comp2016-2017 (3)'!$A$5:$A$289,$D1550,'[6]Comp2016-2017 (3)'!$R$5:$R$289,$V1550)*$AB1550))</f>
        <v/>
      </c>
      <c r="AI1550" s="232">
        <f>IF($W1550=AI$3,$AB1550,IF(NOT($W1550=0),"",SUMIFS('Source traité'!AI$4:AI$1858,'Source traité'!$A$4:$A$1858,$D1550,'Source traité'!$V$4:$V$1858,$V1550)/SUMIFS('[6]Comp2016-2017 (3)'!$G$5:$G$289,'[6]Comp2016-2017 (3)'!$A$5:$A$289,$D1550,'[6]Comp2016-2017 (3)'!$R$5:$R$289,$V1550)*$AB1550))</f>
        <v/>
      </c>
      <c r="AJ1550" s="232">
        <f>IF($W1550=AJ$3,$AB1550,IF(NOT($W1550=0),"",SUMIFS('Source traité'!AJ$4:AJ$1858,'Source traité'!$A$4:$A$1858,$D1550,'Source traité'!$V$4:$V$1858,$V1550)/SUMIFS('[6]Comp2016-2017 (3)'!$G$5:$G$289,'[6]Comp2016-2017 (3)'!$A$5:$A$289,$D1550,'[6]Comp2016-2017 (3)'!$R$5:$R$289,$V1550)*$AB1550))</f>
        <v/>
      </c>
      <c r="AK1550" s="232">
        <f>SUM(AC1550:AJ1550)-AB1550</f>
        <v/>
      </c>
      <c r="AL1550" s="228">
        <f>IF(A1550=D1550,"remplir à la main","")</f>
        <v/>
      </c>
      <c r="AM1550" s="228">
        <f>VLOOKUP(A1550,'[6]Table corresp.'!$M$4:$U$63,8,FALSE)</f>
        <v/>
      </c>
      <c r="AN1550" s="228">
        <f>VLOOKUP(D1550,'[6]Table corresp.'!$M$4:$U$63,9,FALSE)</f>
        <v/>
      </c>
    </row>
    <row r="1551" hidden="1">
      <c r="A1551" s="179" t="inlineStr">
        <is>
          <t>07 - Textiles à base de bois</t>
        </is>
      </c>
      <c r="B1551" s="179">
        <f>VLOOKUP(LEFT(A1551,3),'[6]Table corresp.'!$A$4:$D$63,3,FALSE)</f>
        <v/>
      </c>
      <c r="C1551" s="179">
        <f>VLOOKUP(A1551,'[6]Table corresp.'!$M$4:$P$63,4,FALSE)</f>
        <v/>
      </c>
      <c r="D1551" s="179" t="inlineStr">
        <is>
          <t>Consommation finale</t>
        </is>
      </c>
      <c r="E1551" s="179">
        <f>VLOOKUP(LEFT(D1551,3),'[6]Table corresp.'!$A$4:$D$63,4,FALSE)</f>
        <v/>
      </c>
      <c r="F1551" s="179">
        <f>LEFT(A1551,3)&amp;" - "&amp;LEFT(D1551,3)</f>
        <v/>
      </c>
      <c r="G1551" s="227" t="n">
        <v>1</v>
      </c>
      <c r="H1551" s="227" t="n">
        <v>0</v>
      </c>
      <c r="I1551" s="227" t="n">
        <v>1</v>
      </c>
      <c r="J1551" s="227" t="n"/>
      <c r="K1551" s="227" t="n"/>
      <c r="L1551" s="227" t="n"/>
      <c r="M1551" s="227" t="n"/>
      <c r="N1551" s="227" t="n"/>
      <c r="O1551" s="227" t="n"/>
      <c r="P1551" s="227" t="n"/>
      <c r="Q1551" s="227" t="n"/>
      <c r="R1551" s="227" t="n"/>
      <c r="S1551" s="227" t="n"/>
      <c r="T1551" s="228">
        <f>VLOOKUP(A1551,'[6]Groupe de branches'!$Z$27:$AM$86,14,FALSE)</f>
        <v/>
      </c>
      <c r="U1551" s="228">
        <f>VLOOKUP(D1551,'[6]Groupe de branches'!$Z$27:$AM$86,14,FALSE)</f>
        <v/>
      </c>
      <c r="V1551" s="228" t="n">
        <v>2020</v>
      </c>
      <c r="W1551" s="228">
        <f>VLOOKUP(D1551,'[6]Table corresp.'!$M$4:$S$63,7,FALSE)</f>
        <v/>
      </c>
      <c r="X1551" s="229">
        <f>IFERROR(G1551/SUMIFS('[6]Comp2016-2017 (3)'!$I$5:$I$289,'[6]Comp2016-2017 (3)'!$A$5:$A$289,A1551,'[6]Comp2016-2017 (3)'!$R$5:$R$289,V1551),0)</f>
        <v/>
      </c>
      <c r="Y1551" s="230" t="n"/>
      <c r="Z1551" s="231" t="n"/>
      <c r="AA1551" s="231">
        <f>X1551*Z1551</f>
        <v/>
      </c>
      <c r="AB1551" s="232">
        <f>IFERROR(SUMIFS('[6]Comp2016-2017 (3)'!$G$5:$G$289,'[6]Comp2016-2017 (3)'!$A$5:$A$289,A1551,'[6]Comp2016-2017 (3)'!$R$5:$R$289,V1551)*AA1551/SUMIFS($AA$4:$AA$1858,$A$4:$A$1858,A1551,$V$4:$V$1858,V1551),0)</f>
        <v/>
      </c>
      <c r="AC1551" s="232">
        <f>IF($W1551=AC$3,$AB1551,IF(NOT($W1551=0),"",SUMIFS('Source traité'!AC$4:AC$1858,'Source traité'!$A$4:$A$1858,$D1551,'Source traité'!$V$4:$V$1858,$V1551)/SUMIFS('[6]Comp2016-2017 (3)'!$G$5:$G$289,'[6]Comp2016-2017 (3)'!$A$5:$A$289,$D1551,'[6]Comp2016-2017 (3)'!$R$5:$R$289,$V1551)*$AB1551))</f>
        <v/>
      </c>
      <c r="AD1551" s="232">
        <f>IF($W1551=AD$3,$AB1551,IF(NOT($W1551=0),"",SUMIFS('Source traité'!AD$4:AD$1858,'Source traité'!$A$4:$A$1858,$D1551,'Source traité'!$V$4:$V$1858,$V1551)/SUMIFS('[6]Comp2016-2017 (3)'!$G$5:$G$289,'[6]Comp2016-2017 (3)'!$A$5:$A$289,$D1551,'[6]Comp2016-2017 (3)'!$R$5:$R$289,$V1551)*$AB1551))</f>
        <v/>
      </c>
      <c r="AE1551" s="232">
        <f>IF($W1551=AE$3,$AB1551,IF(NOT($W1551=0),"",SUMIFS('Source traité'!AE$4:AE$1858,'Source traité'!$A$4:$A$1858,$D1551,'Source traité'!$V$4:$V$1858,$V1551)/SUMIFS('[6]Comp2016-2017 (3)'!$G$5:$G$289,'[6]Comp2016-2017 (3)'!$A$5:$A$289,$D1551,'[6]Comp2016-2017 (3)'!$R$5:$R$289,$V1551)*$AB1551))</f>
        <v/>
      </c>
      <c r="AF1551" s="232">
        <f>IF($W1551=AF$3,$AB1551,IF(NOT($W1551=0),"",SUMIFS('Source traité'!AF$4:AF$1858,'Source traité'!$A$4:$A$1858,$D1551,'Source traité'!$V$4:$V$1858,$V1551)/SUMIFS('[6]Comp2016-2017 (3)'!$G$5:$G$289,'[6]Comp2016-2017 (3)'!$A$5:$A$289,$D1551,'[6]Comp2016-2017 (3)'!$R$5:$R$289,$V1551)*$AB1551))</f>
        <v/>
      </c>
      <c r="AG1551" s="232">
        <f>IF($W1551=AG$3,$AB1551,IF(NOT($W1551=0),"",SUMIFS('Source traité'!AG$4:AG$1858,'Source traité'!$A$4:$A$1858,$D1551,'Source traité'!$V$4:$V$1858,$V1551)/SUMIFS('[6]Comp2016-2017 (3)'!$G$5:$G$289,'[6]Comp2016-2017 (3)'!$A$5:$A$289,$D1551,'[6]Comp2016-2017 (3)'!$R$5:$R$289,$V1551)*$AB1551))</f>
        <v/>
      </c>
      <c r="AH1551" s="232">
        <f>IF($W1551=AH$3,$AB1551,IF(NOT($W1551=0),"",SUMIFS('Source traité'!AH$4:AH$1858,'Source traité'!$A$4:$A$1858,$D1551,'Source traité'!$V$4:$V$1858,$V1551)/SUMIFS('[6]Comp2016-2017 (3)'!$G$5:$G$289,'[6]Comp2016-2017 (3)'!$A$5:$A$289,$D1551,'[6]Comp2016-2017 (3)'!$R$5:$R$289,$V1551)*$AB1551))</f>
        <v/>
      </c>
      <c r="AI1551" s="232">
        <f>IF($W1551=AI$3,$AB1551,IF(NOT($W1551=0),"",SUMIFS('Source traité'!AI$4:AI$1858,'Source traité'!$A$4:$A$1858,$D1551,'Source traité'!$V$4:$V$1858,$V1551)/SUMIFS('[6]Comp2016-2017 (3)'!$G$5:$G$289,'[6]Comp2016-2017 (3)'!$A$5:$A$289,$D1551,'[6]Comp2016-2017 (3)'!$R$5:$R$289,$V1551)*$AB1551))</f>
        <v/>
      </c>
      <c r="AJ1551" s="232">
        <f>IF($W1551=AJ$3,$AB1551,IF(NOT($W1551=0),"",SUMIFS('Source traité'!AJ$4:AJ$1858,'Source traité'!$A$4:$A$1858,$D1551,'Source traité'!$V$4:$V$1858,$V1551)/SUMIFS('[6]Comp2016-2017 (3)'!$G$5:$G$289,'[6]Comp2016-2017 (3)'!$A$5:$A$289,$D1551,'[6]Comp2016-2017 (3)'!$R$5:$R$289,$V1551)*$AB1551))</f>
        <v/>
      </c>
      <c r="AK1551" s="232">
        <f>SUM(AC1551:AJ1551)-AB1551</f>
        <v/>
      </c>
      <c r="AL1551" s="228">
        <f>IF(A1551=D1551,"remplir à la main","")</f>
        <v/>
      </c>
      <c r="AM1551" s="228">
        <f>VLOOKUP(A1551,'[6]Table corresp.'!$M$4:$U$63,8,FALSE)</f>
        <v/>
      </c>
      <c r="AN1551" s="228">
        <f>VLOOKUP(D1551,'[6]Table corresp.'!$M$4:$U$63,9,FALSE)</f>
        <v/>
      </c>
    </row>
    <row r="1552" hidden="1">
      <c r="A1552" s="179" t="inlineStr">
        <is>
          <t>07 - Textiles à base de bois</t>
        </is>
      </c>
      <c r="B1552" s="179">
        <f>VLOOKUP(LEFT(A1552,3),'[6]Table corresp.'!$A$4:$D$63,3,FALSE)</f>
        <v/>
      </c>
      <c r="C1552" s="179">
        <f>VLOOKUP(A1552,'[6]Table corresp.'!$M$4:$P$63,4,FALSE)</f>
        <v/>
      </c>
      <c r="D1552" s="179" t="inlineStr">
        <is>
          <t>Exportation</t>
        </is>
      </c>
      <c r="E1552" s="179">
        <f>VLOOKUP(LEFT(D1552,3),'[6]Table corresp.'!$A$4:$D$63,4,FALSE)</f>
        <v/>
      </c>
      <c r="F1552" s="179">
        <f>LEFT(A1552,3)&amp;" - "&amp;LEFT(D1552,3)</f>
        <v/>
      </c>
      <c r="G1552" s="227" t="n"/>
      <c r="H1552" s="227" t="n"/>
      <c r="I1552" s="227" t="n"/>
      <c r="J1552" s="227" t="n"/>
      <c r="K1552" s="227" t="n"/>
      <c r="L1552" s="227" t="n"/>
      <c r="M1552" s="227" t="n"/>
      <c r="N1552" s="227" t="n"/>
      <c r="O1552" s="227" t="n"/>
      <c r="P1552" s="227" t="n"/>
      <c r="Q1552" s="227" t="n"/>
      <c r="R1552" s="227" t="n"/>
      <c r="S1552" s="227" t="n"/>
      <c r="T1552" s="228">
        <f>VLOOKUP(A1552,'[6]Groupe de branches'!$Z$27:$AM$86,14,FALSE)</f>
        <v/>
      </c>
      <c r="U1552" s="228">
        <f>VLOOKUP(D1552,'[6]Groupe de branches'!$Z$27:$AM$86,14,FALSE)</f>
        <v/>
      </c>
      <c r="V1552" s="228" t="n">
        <v>2020</v>
      </c>
      <c r="W1552" s="228">
        <f>VLOOKUP(D1552,'[6]Table corresp.'!$M$4:$S$63,7,FALSE)</f>
        <v/>
      </c>
      <c r="X1552" s="229">
        <f>IFERROR(G1552/SUMIFS('[6]Comp2016-2017 (3)'!$I$5:$I$289,'[6]Comp2016-2017 (3)'!$A$5:$A$289,A1552,'[6]Comp2016-2017 (3)'!$R$5:$R$289,V1552),0)</f>
        <v/>
      </c>
      <c r="Y1552" s="230" t="n"/>
      <c r="Z1552" s="231" t="n"/>
      <c r="AA1552" s="231">
        <f>X1552*Z1552</f>
        <v/>
      </c>
      <c r="AB1552" s="232">
        <f>IFERROR(SUMIFS('[6]Comp2016-2017 (3)'!$G$5:$G$289,'[6]Comp2016-2017 (3)'!$A$5:$A$289,A1552,'[6]Comp2016-2017 (3)'!$R$5:$R$289,V1552)*AA1552/SUMIFS($AA$4:$AA$1858,$A$4:$A$1858,A1552,$V$4:$V$1858,V1552),0)</f>
        <v/>
      </c>
      <c r="AC1552" s="232">
        <f>IF($W1552=AC$3,$AB1552,IF(NOT($W1552=0),"",SUMIFS('Source traité'!AC$4:AC$1858,'Source traité'!$A$4:$A$1858,$D1552,'Source traité'!$V$4:$V$1858,$V1552)/SUMIFS('[6]Comp2016-2017 (3)'!$G$5:$G$289,'[6]Comp2016-2017 (3)'!$A$5:$A$289,$D1552,'[6]Comp2016-2017 (3)'!$R$5:$R$289,$V1552)*$AB1552))</f>
        <v/>
      </c>
      <c r="AD1552" s="232">
        <f>IF($W1552=AD$3,$AB1552,IF(NOT($W1552=0),"",SUMIFS('Source traité'!AD$4:AD$1858,'Source traité'!$A$4:$A$1858,$D1552,'Source traité'!$V$4:$V$1858,$V1552)/SUMIFS('[6]Comp2016-2017 (3)'!$G$5:$G$289,'[6]Comp2016-2017 (3)'!$A$5:$A$289,$D1552,'[6]Comp2016-2017 (3)'!$R$5:$R$289,$V1552)*$AB1552))</f>
        <v/>
      </c>
      <c r="AE1552" s="232">
        <f>IF($W1552=AE$3,$AB1552,IF(NOT($W1552=0),"",SUMIFS('Source traité'!AE$4:AE$1858,'Source traité'!$A$4:$A$1858,$D1552,'Source traité'!$V$4:$V$1858,$V1552)/SUMIFS('[6]Comp2016-2017 (3)'!$G$5:$G$289,'[6]Comp2016-2017 (3)'!$A$5:$A$289,$D1552,'[6]Comp2016-2017 (3)'!$R$5:$R$289,$V1552)*$AB1552))</f>
        <v/>
      </c>
      <c r="AF1552" s="232">
        <f>IF($W1552=AF$3,$AB1552,IF(NOT($W1552=0),"",SUMIFS('Source traité'!AF$4:AF$1858,'Source traité'!$A$4:$A$1858,$D1552,'Source traité'!$V$4:$V$1858,$V1552)/SUMIFS('[6]Comp2016-2017 (3)'!$G$5:$G$289,'[6]Comp2016-2017 (3)'!$A$5:$A$289,$D1552,'[6]Comp2016-2017 (3)'!$R$5:$R$289,$V1552)*$AB1552))</f>
        <v/>
      </c>
      <c r="AG1552" s="232">
        <f>IF($W1552=AG$3,$AB1552,IF(NOT($W1552=0),"",SUMIFS('Source traité'!AG$4:AG$1858,'Source traité'!$A$4:$A$1858,$D1552,'Source traité'!$V$4:$V$1858,$V1552)/SUMIFS('[6]Comp2016-2017 (3)'!$G$5:$G$289,'[6]Comp2016-2017 (3)'!$A$5:$A$289,$D1552,'[6]Comp2016-2017 (3)'!$R$5:$R$289,$V1552)*$AB1552))</f>
        <v/>
      </c>
      <c r="AH1552" s="232">
        <f>IF($W1552=AH$3,$AB1552,IF(NOT($W1552=0),"",SUMIFS('Source traité'!AH$4:AH$1858,'Source traité'!$A$4:$A$1858,$D1552,'Source traité'!$V$4:$V$1858,$V1552)/SUMIFS('[6]Comp2016-2017 (3)'!$G$5:$G$289,'[6]Comp2016-2017 (3)'!$A$5:$A$289,$D1552,'[6]Comp2016-2017 (3)'!$R$5:$R$289,$V1552)*$AB1552))</f>
        <v/>
      </c>
      <c r="AI1552" s="232">
        <f>IF($W1552=AI$3,$AB1552,IF(NOT($W1552=0),"",SUMIFS('Source traité'!AI$4:AI$1858,'Source traité'!$A$4:$A$1858,$D1552,'Source traité'!$V$4:$V$1858,$V1552)/SUMIFS('[6]Comp2016-2017 (3)'!$G$5:$G$289,'[6]Comp2016-2017 (3)'!$A$5:$A$289,$D1552,'[6]Comp2016-2017 (3)'!$R$5:$R$289,$V1552)*$AB1552))</f>
        <v/>
      </c>
      <c r="AJ1552" s="232">
        <f>IF($W1552=AJ$3,$AB1552,IF(NOT($W1552=0),"",SUMIFS('Source traité'!AJ$4:AJ$1858,'Source traité'!$A$4:$A$1858,$D1552,'Source traité'!$V$4:$V$1858,$V1552)/SUMIFS('[6]Comp2016-2017 (3)'!$G$5:$G$289,'[6]Comp2016-2017 (3)'!$A$5:$A$289,$D1552,'[6]Comp2016-2017 (3)'!$R$5:$R$289,$V1552)*$AB1552))</f>
        <v/>
      </c>
      <c r="AK1552" s="232">
        <f>SUM(AC1552:AJ1552)-AB1552</f>
        <v/>
      </c>
      <c r="AL1552" s="228">
        <f>IF(A1552=D1552,"remplir à la main","")</f>
        <v/>
      </c>
      <c r="AM1552" s="228">
        <f>VLOOKUP(A1552,'[6]Table corresp.'!$M$4:$U$63,8,FALSE)</f>
        <v/>
      </c>
      <c r="AN1552" s="228">
        <f>VLOOKUP(D1552,'[6]Table corresp.'!$M$4:$U$63,9,FALSE)</f>
        <v/>
      </c>
    </row>
    <row r="1553" hidden="1">
      <c r="A1553" s="179" t="inlineStr">
        <is>
          <t>08 - Sciages bruts de Chêne</t>
        </is>
      </c>
      <c r="B1553" s="179">
        <f>VLOOKUP(LEFT(A1553,3),'[6]Table corresp.'!$A$4:$D$63,3,FALSE)</f>
        <v/>
      </c>
      <c r="C1553" s="179">
        <f>VLOOKUP(A1553,'[6]Table corresp.'!$M$4:$P$63,4,FALSE)</f>
        <v/>
      </c>
      <c r="D1553" s="179" t="inlineStr">
        <is>
          <t>20 - Produits rabotés</t>
        </is>
      </c>
      <c r="E1553" s="179">
        <f>VLOOKUP(LEFT(D1553,3),'[6]Table corresp.'!$A$4:$D$63,4,FALSE)</f>
        <v/>
      </c>
      <c r="F1553" s="179">
        <f>LEFT(A1553,3)&amp;" - "&amp;LEFT(D1553,3)</f>
        <v/>
      </c>
      <c r="G1553" s="227" t="n">
        <v>61714.8743000967</v>
      </c>
      <c r="H1553" s="227" t="n">
        <v>922.651991176685</v>
      </c>
      <c r="I1553" s="227" t="n">
        <v>62637.5262912734</v>
      </c>
      <c r="J1553" s="227" t="n">
        <v>228.8949998593966</v>
      </c>
      <c r="K1553" s="227" t="n">
        <v>3.901617861283216</v>
      </c>
      <c r="L1553" s="227" t="n">
        <v>232.7966177206798</v>
      </c>
      <c r="M1553" s="227" t="n"/>
      <c r="N1553" s="227" t="n"/>
      <c r="O1553" s="227" t="n"/>
      <c r="P1553" s="227" t="n"/>
      <c r="Q1553" s="227" t="n"/>
      <c r="R1553" s="227" t="n"/>
      <c r="S1553" s="227" t="n"/>
      <c r="T1553" s="228">
        <f>VLOOKUP(A1553,'[6]Groupe de branches'!$Z$27:$AM$86,14,FALSE)</f>
        <v/>
      </c>
      <c r="U1553" s="228">
        <f>VLOOKUP(D1553,'[6]Groupe de branches'!$Z$27:$AM$86,14,FALSE)</f>
        <v/>
      </c>
      <c r="V1553" s="228" t="n">
        <v>2020</v>
      </c>
      <c r="W1553" s="228">
        <f>VLOOKUP(D1553,'[6]Table corresp.'!$M$4:$S$63,7,FALSE)</f>
        <v/>
      </c>
      <c r="X1553" s="229">
        <f>IFERROR(G1553/SUMIFS('[6]Comp2016-2017 (3)'!$I$5:$I$289,'[6]Comp2016-2017 (3)'!$A$5:$A$289,A1553,'[6]Comp2016-2017 (3)'!$R$5:$R$289,V1553),0)</f>
        <v/>
      </c>
      <c r="Y1553" s="230">
        <f>IF(RIGHT(F1553,3)="Exp",VLOOKUP(F1553,#REF!,2,FALSE),VLOOKUP(F1553,#REF!,9,FALSE))</f>
        <v/>
      </c>
      <c r="Z1553" s="231">
        <f>IFERROR(Y1553/SUMIFS($Y$4:$Y$1858,$V$4:$V$1858,V1553,$A$4:$A$1858,A1553),"")</f>
        <v/>
      </c>
      <c r="AA1553" s="231">
        <f>X1553*Z1553</f>
        <v/>
      </c>
      <c r="AB1553" s="232">
        <f>IFERROR(SUMIFS('[6]Comp2016-2017 (3)'!$G$5:$G$289,'[6]Comp2016-2017 (3)'!$A$5:$A$289,A1553,'[6]Comp2016-2017 (3)'!$R$5:$R$289,V1553)*AA1553/SUMIFS($AA$4:$AA$1858,$A$4:$A$1858,A1553,$V$4:$V$1858,V1553),0)</f>
        <v/>
      </c>
      <c r="AC1553" s="232">
        <f>IF($W1553=AC$3,$AB1553,IF(NOT($W1553=0),"",SUMIFS('Source traité'!AC$4:AC$1858,'Source traité'!$A$4:$A$1858,$D1553,'Source traité'!$V$4:$V$1858,$V1553)/SUMIFS('[6]Comp2016-2017 (3)'!$G$5:$G$289,'[6]Comp2016-2017 (3)'!$A$5:$A$289,$D1553,'[6]Comp2016-2017 (3)'!$R$5:$R$289,$V1553)*$AB1553))</f>
        <v/>
      </c>
      <c r="AD1553" s="232">
        <f>IF($W1553=AD$3,$AB1553,IF(NOT($W1553=0),"",SUMIFS('Source traité'!AD$4:AD$1858,'Source traité'!$A$4:$A$1858,$D1553,'Source traité'!$V$4:$V$1858,$V1553)/SUMIFS('[6]Comp2016-2017 (3)'!$G$5:$G$289,'[6]Comp2016-2017 (3)'!$A$5:$A$289,$D1553,'[6]Comp2016-2017 (3)'!$R$5:$R$289,$V1553)*$AB1553))</f>
        <v/>
      </c>
      <c r="AE1553" s="232">
        <f>IF($W1553=AE$3,$AB1553,IF(NOT($W1553=0),"",SUMIFS('Source traité'!AE$4:AE$1858,'Source traité'!$A$4:$A$1858,$D1553,'Source traité'!$V$4:$V$1858,$V1553)/SUMIFS('[6]Comp2016-2017 (3)'!$G$5:$G$289,'[6]Comp2016-2017 (3)'!$A$5:$A$289,$D1553,'[6]Comp2016-2017 (3)'!$R$5:$R$289,$V1553)*$AB1553))</f>
        <v/>
      </c>
      <c r="AF1553" s="232">
        <f>IF($W1553=AF$3,$AB1553,IF(NOT($W1553=0),"",SUMIFS('Source traité'!AF$4:AF$1858,'Source traité'!$A$4:$A$1858,$D1553,'Source traité'!$V$4:$V$1858,$V1553)/SUMIFS('[6]Comp2016-2017 (3)'!$G$5:$G$289,'[6]Comp2016-2017 (3)'!$A$5:$A$289,$D1553,'[6]Comp2016-2017 (3)'!$R$5:$R$289,$V1553)*$AB1553))</f>
        <v/>
      </c>
      <c r="AG1553" s="232">
        <f>IF($W1553=AG$3,$AB1553,IF(NOT($W1553=0),"",SUMIFS('Source traité'!AG$4:AG$1858,'Source traité'!$A$4:$A$1858,$D1553,'Source traité'!$V$4:$V$1858,$V1553)/SUMIFS('[6]Comp2016-2017 (3)'!$G$5:$G$289,'[6]Comp2016-2017 (3)'!$A$5:$A$289,$D1553,'[6]Comp2016-2017 (3)'!$R$5:$R$289,$V1553)*$AB1553))</f>
        <v/>
      </c>
      <c r="AH1553" s="232">
        <f>IF($W1553=AH$3,$AB1553,IF(NOT($W1553=0),"",SUMIFS('Source traité'!AH$4:AH$1858,'Source traité'!$A$4:$A$1858,$D1553,'Source traité'!$V$4:$V$1858,$V1553)/SUMIFS('[6]Comp2016-2017 (3)'!$G$5:$G$289,'[6]Comp2016-2017 (3)'!$A$5:$A$289,$D1553,'[6]Comp2016-2017 (3)'!$R$5:$R$289,$V1553)*$AB1553))</f>
        <v/>
      </c>
      <c r="AI1553" s="232">
        <f>IF($W1553=AI$3,$AB1553,IF(NOT($W1553=0),"",SUMIFS('Source traité'!AI$4:AI$1858,'Source traité'!$A$4:$A$1858,$D1553,'Source traité'!$V$4:$V$1858,$V1553)/SUMIFS('[6]Comp2016-2017 (3)'!$G$5:$G$289,'[6]Comp2016-2017 (3)'!$A$5:$A$289,$D1553,'[6]Comp2016-2017 (3)'!$R$5:$R$289,$V1553)*$AB1553))</f>
        <v/>
      </c>
      <c r="AJ1553" s="232">
        <f>IF($W1553=AJ$3,$AB1553,IF(NOT($W1553=0),"",SUMIFS('Source traité'!AJ$4:AJ$1858,'Source traité'!$A$4:$A$1858,$D1553,'Source traité'!$V$4:$V$1858,$V1553)/SUMIFS('[6]Comp2016-2017 (3)'!$G$5:$G$289,'[6]Comp2016-2017 (3)'!$A$5:$A$289,$D1553,'[6]Comp2016-2017 (3)'!$R$5:$R$289,$V1553)*$AB1553))</f>
        <v/>
      </c>
      <c r="AK1553" s="232">
        <f>SUM(AC1553:AJ1553)-AB1553</f>
        <v/>
      </c>
      <c r="AL1553" s="228">
        <f>IF(A1553=D1553,"remplir à la main","")</f>
        <v/>
      </c>
      <c r="AM1553" s="228">
        <f>VLOOKUP(A1553,'[6]Table corresp.'!$M$4:$U$63,8,FALSE)</f>
        <v/>
      </c>
      <c r="AN1553" s="228">
        <f>VLOOKUP(D1553,'[6]Table corresp.'!$M$4:$U$63,9,FALSE)</f>
        <v/>
      </c>
    </row>
    <row r="1554" hidden="1">
      <c r="A1554" s="179" t="inlineStr">
        <is>
          <t>08 - Sciages bruts de Chêne</t>
        </is>
      </c>
      <c r="B1554" s="179">
        <f>VLOOKUP(LEFT(A1554,3),'[6]Table corresp.'!$A$4:$D$63,3,FALSE)</f>
        <v/>
      </c>
      <c r="C1554" s="179">
        <f>VLOOKUP(A1554,'[6]Table corresp.'!$M$4:$P$63,4,FALSE)</f>
        <v/>
      </c>
      <c r="D1554" s="179" t="inlineStr">
        <is>
          <t>20b - Produits collés</t>
        </is>
      </c>
      <c r="E1554" s="179">
        <f>VLOOKUP(LEFT(D1554,3),'[6]Table corresp.'!$A$4:$D$63,4,FALSE)</f>
        <v/>
      </c>
      <c r="F1554" s="179">
        <f>LEFT(A1554,3)&amp;" - "&amp;LEFT(D1554,3)</f>
        <v/>
      </c>
      <c r="G1554" s="227" t="n">
        <v>3101.53747280165</v>
      </c>
      <c r="H1554" s="227" t="n">
        <v>1174.70091571591</v>
      </c>
      <c r="I1554" s="227" t="n">
        <v>4276.23838851755</v>
      </c>
      <c r="J1554" s="227" t="n">
        <v>17.25499146159003</v>
      </c>
      <c r="K1554" s="227" t="n">
        <v>7.451185471205365</v>
      </c>
      <c r="L1554" s="227" t="n">
        <v>24.70617693279539</v>
      </c>
      <c r="M1554" s="227" t="n"/>
      <c r="N1554" s="227" t="n"/>
      <c r="O1554" s="227" t="n"/>
      <c r="P1554" s="227" t="n"/>
      <c r="Q1554" s="227" t="n"/>
      <c r="R1554" s="227" t="n"/>
      <c r="S1554" s="227" t="n"/>
      <c r="T1554" s="228">
        <f>VLOOKUP(A1554,'[6]Groupe de branches'!$Z$27:$AM$86,14,FALSE)</f>
        <v/>
      </c>
      <c r="U1554" s="228">
        <f>VLOOKUP(D1554,'[6]Groupe de branches'!$Z$27:$AM$86,14,FALSE)</f>
        <v/>
      </c>
      <c r="V1554" s="228" t="n">
        <v>2020</v>
      </c>
      <c r="W1554" s="228">
        <f>VLOOKUP(D1554,'[6]Table corresp.'!$M$4:$S$63,7,FALSE)</f>
        <v/>
      </c>
      <c r="X1554" s="229">
        <f>IFERROR(G1554/SUMIFS('[6]Comp2016-2017 (3)'!$I$5:$I$289,'[6]Comp2016-2017 (3)'!$A$5:$A$289,A1554,'[6]Comp2016-2017 (3)'!$R$5:$R$289,V1554),0)</f>
        <v/>
      </c>
      <c r="Y1554" s="230">
        <f>IF(RIGHT(F1554,3)="Exp",VLOOKUP(F1554,#REF!,2,FALSE),VLOOKUP(F1554,#REF!,9,FALSE))</f>
        <v/>
      </c>
      <c r="Z1554" s="231">
        <f>IFERROR(Y1554/SUMIFS($Y$4:$Y$1858,$V$4:$V$1858,V1554,$A$4:$A$1858,A1554),"")</f>
        <v/>
      </c>
      <c r="AA1554" s="231">
        <f>X1554*Z1554</f>
        <v/>
      </c>
      <c r="AB1554" s="232">
        <f>IFERROR(SUMIFS('[6]Comp2016-2017 (3)'!$G$5:$G$289,'[6]Comp2016-2017 (3)'!$A$5:$A$289,A1554,'[6]Comp2016-2017 (3)'!$R$5:$R$289,V1554)*AA1554/SUMIFS($AA$4:$AA$1858,$A$4:$A$1858,A1554,$V$4:$V$1858,V1554),0)</f>
        <v/>
      </c>
      <c r="AC1554" s="232">
        <f>IF($W1554=AC$3,$AB1554,IF(NOT($W1554=0),"",SUMIFS('Source traité'!AC$4:AC$1858,'Source traité'!$A$4:$A$1858,$D1554,'Source traité'!$V$4:$V$1858,$V1554)/SUMIFS('[6]Comp2016-2017 (3)'!$G$5:$G$289,'[6]Comp2016-2017 (3)'!$A$5:$A$289,$D1554,'[6]Comp2016-2017 (3)'!$R$5:$R$289,$V1554)*$AB1554))</f>
        <v/>
      </c>
      <c r="AD1554" s="232">
        <f>IF($W1554=AD$3,$AB1554,IF(NOT($W1554=0),"",SUMIFS('Source traité'!AD$4:AD$1858,'Source traité'!$A$4:$A$1858,$D1554,'Source traité'!$V$4:$V$1858,$V1554)/SUMIFS('[6]Comp2016-2017 (3)'!$G$5:$G$289,'[6]Comp2016-2017 (3)'!$A$5:$A$289,$D1554,'[6]Comp2016-2017 (3)'!$R$5:$R$289,$V1554)*$AB1554))</f>
        <v/>
      </c>
      <c r="AE1554" s="232">
        <f>IF($W1554=AE$3,$AB1554,IF(NOT($W1554=0),"",SUMIFS('Source traité'!AE$4:AE$1858,'Source traité'!$A$4:$A$1858,$D1554,'Source traité'!$V$4:$V$1858,$V1554)/SUMIFS('[6]Comp2016-2017 (3)'!$G$5:$G$289,'[6]Comp2016-2017 (3)'!$A$5:$A$289,$D1554,'[6]Comp2016-2017 (3)'!$R$5:$R$289,$V1554)*$AB1554))</f>
        <v/>
      </c>
      <c r="AF1554" s="232">
        <f>IF($W1554=AF$3,$AB1554,IF(NOT($W1554=0),"",SUMIFS('Source traité'!AF$4:AF$1858,'Source traité'!$A$4:$A$1858,$D1554,'Source traité'!$V$4:$V$1858,$V1554)/SUMIFS('[6]Comp2016-2017 (3)'!$G$5:$G$289,'[6]Comp2016-2017 (3)'!$A$5:$A$289,$D1554,'[6]Comp2016-2017 (3)'!$R$5:$R$289,$V1554)*$AB1554))</f>
        <v/>
      </c>
      <c r="AG1554" s="232">
        <f>IF($W1554=AG$3,$AB1554,IF(NOT($W1554=0),"",SUMIFS('Source traité'!AG$4:AG$1858,'Source traité'!$A$4:$A$1858,$D1554,'Source traité'!$V$4:$V$1858,$V1554)/SUMIFS('[6]Comp2016-2017 (3)'!$G$5:$G$289,'[6]Comp2016-2017 (3)'!$A$5:$A$289,$D1554,'[6]Comp2016-2017 (3)'!$R$5:$R$289,$V1554)*$AB1554))</f>
        <v/>
      </c>
      <c r="AH1554" s="232">
        <f>IF($W1554=AH$3,$AB1554,IF(NOT($W1554=0),"",SUMIFS('Source traité'!AH$4:AH$1858,'Source traité'!$A$4:$A$1858,$D1554,'Source traité'!$V$4:$V$1858,$V1554)/SUMIFS('[6]Comp2016-2017 (3)'!$G$5:$G$289,'[6]Comp2016-2017 (3)'!$A$5:$A$289,$D1554,'[6]Comp2016-2017 (3)'!$R$5:$R$289,$V1554)*$AB1554))</f>
        <v/>
      </c>
      <c r="AI1554" s="232">
        <f>IF($W1554=AI$3,$AB1554,IF(NOT($W1554=0),"",SUMIFS('Source traité'!AI$4:AI$1858,'Source traité'!$A$4:$A$1858,$D1554,'Source traité'!$V$4:$V$1858,$V1554)/SUMIFS('[6]Comp2016-2017 (3)'!$G$5:$G$289,'[6]Comp2016-2017 (3)'!$A$5:$A$289,$D1554,'[6]Comp2016-2017 (3)'!$R$5:$R$289,$V1554)*$AB1554))</f>
        <v/>
      </c>
      <c r="AJ1554" s="232">
        <f>IF($W1554=AJ$3,$AB1554,IF(NOT($W1554=0),"",SUMIFS('Source traité'!AJ$4:AJ$1858,'Source traité'!$A$4:$A$1858,$D1554,'Source traité'!$V$4:$V$1858,$V1554)/SUMIFS('[6]Comp2016-2017 (3)'!$G$5:$G$289,'[6]Comp2016-2017 (3)'!$A$5:$A$289,$D1554,'[6]Comp2016-2017 (3)'!$R$5:$R$289,$V1554)*$AB1554))</f>
        <v/>
      </c>
      <c r="AK1554" s="232">
        <f>SUM(AC1554:AJ1554)-AB1554</f>
        <v/>
      </c>
      <c r="AL1554" s="228">
        <f>IF(A1554=D1554,"remplir à la main","")</f>
        <v/>
      </c>
      <c r="AM1554" s="228">
        <f>VLOOKUP(A1554,'[6]Table corresp.'!$M$4:$U$63,8,FALSE)</f>
        <v/>
      </c>
      <c r="AN1554" s="228">
        <f>VLOOKUP(D1554,'[6]Table corresp.'!$M$4:$U$63,9,FALSE)</f>
        <v/>
      </c>
    </row>
    <row r="1555" hidden="1">
      <c r="A1555" s="179" t="inlineStr">
        <is>
          <t>08 - Sciages bruts de Chêne</t>
        </is>
      </c>
      <c r="B1555" s="179">
        <f>VLOOKUP(LEFT(A1555,3),'[6]Table corresp.'!$A$4:$D$63,3,FALSE)</f>
        <v/>
      </c>
      <c r="C1555" s="179">
        <f>VLOOKUP(A1555,'[6]Table corresp.'!$M$4:$P$63,4,FALSE)</f>
        <v/>
      </c>
      <c r="D1555" s="179" t="inlineStr">
        <is>
          <t>33 - Parquets contrecollés</t>
        </is>
      </c>
      <c r="E1555" s="179">
        <f>VLOOKUP(LEFT(D1555,3),'[6]Table corresp.'!$A$4:$D$63,4,FALSE)</f>
        <v/>
      </c>
      <c r="F1555" s="179">
        <f>LEFT(A1555,3)&amp;" - "&amp;LEFT(D1555,3)</f>
        <v/>
      </c>
      <c r="G1555" s="227" t="n">
        <v>1031.37106374854</v>
      </c>
      <c r="H1555" s="227" t="n">
        <v>1494.02249950623</v>
      </c>
      <c r="I1555" s="227" t="n">
        <v>2525.39356325477</v>
      </c>
      <c r="J1555" s="227" t="n">
        <v>3.825263879559387</v>
      </c>
      <c r="K1555" s="227" t="n">
        <v>6.317771949745076</v>
      </c>
      <c r="L1555" s="227" t="n">
        <v>10.14303582930446</v>
      </c>
      <c r="M1555" s="227" t="n"/>
      <c r="N1555" s="227" t="n"/>
      <c r="O1555" s="227" t="n"/>
      <c r="P1555" s="227" t="n"/>
      <c r="Q1555" s="227" t="n"/>
      <c r="R1555" s="227" t="n"/>
      <c r="S1555" s="227" t="n"/>
      <c r="T1555" s="228">
        <f>VLOOKUP(A1555,'[6]Groupe de branches'!$Z$27:$AM$86,14,FALSE)</f>
        <v/>
      </c>
      <c r="U1555" s="228">
        <f>VLOOKUP(D1555,'[6]Groupe de branches'!$Z$27:$AM$86,14,FALSE)</f>
        <v/>
      </c>
      <c r="V1555" s="228" t="n">
        <v>2020</v>
      </c>
      <c r="W1555" s="228">
        <f>VLOOKUP(D1555,'[6]Table corresp.'!$M$4:$S$63,7,FALSE)</f>
        <v/>
      </c>
      <c r="X1555" s="229">
        <f>IFERROR(G1555/SUMIFS('[6]Comp2016-2017 (3)'!$I$5:$I$289,'[6]Comp2016-2017 (3)'!$A$5:$A$289,A1555,'[6]Comp2016-2017 (3)'!$R$5:$R$289,V1555),0)</f>
        <v/>
      </c>
      <c r="Y1555" s="230">
        <f>IF(RIGHT(F1555,3)="Exp",VLOOKUP(F1555,#REF!,2,FALSE),VLOOKUP(F1555,#REF!,9,FALSE))</f>
        <v/>
      </c>
      <c r="Z1555" s="231">
        <f>IFERROR(Y1555/SUMIFS($Y$4:$Y$1858,$V$4:$V$1858,V1555,$A$4:$A$1858,A1555),"")</f>
        <v/>
      </c>
      <c r="AA1555" s="231">
        <f>X1555*Z1555</f>
        <v/>
      </c>
      <c r="AB1555" s="232">
        <f>IFERROR(SUMIFS('[6]Comp2016-2017 (3)'!$G$5:$G$289,'[6]Comp2016-2017 (3)'!$A$5:$A$289,A1555,'[6]Comp2016-2017 (3)'!$R$5:$R$289,V1555)*AA1555/SUMIFS($AA$4:$AA$1858,$A$4:$A$1858,A1555,$V$4:$V$1858,V1555),0)</f>
        <v/>
      </c>
      <c r="AC1555" s="232">
        <f>IF($W1555=AC$3,$AB1555,IF(NOT($W1555=0),"",SUMIFS('Source traité'!AC$4:AC$1858,'Source traité'!$A$4:$A$1858,$D1555,'Source traité'!$V$4:$V$1858,$V1555)/SUMIFS('[6]Comp2016-2017 (3)'!$G$5:$G$289,'[6]Comp2016-2017 (3)'!$A$5:$A$289,$D1555,'[6]Comp2016-2017 (3)'!$R$5:$R$289,$V1555)*$AB1555))</f>
        <v/>
      </c>
      <c r="AD1555" s="232">
        <f>IF($W1555=AD$3,$AB1555,IF(NOT($W1555=0),"",SUMIFS('Source traité'!AD$4:AD$1858,'Source traité'!$A$4:$A$1858,$D1555,'Source traité'!$V$4:$V$1858,$V1555)/SUMIFS('[6]Comp2016-2017 (3)'!$G$5:$G$289,'[6]Comp2016-2017 (3)'!$A$5:$A$289,$D1555,'[6]Comp2016-2017 (3)'!$R$5:$R$289,$V1555)*$AB1555))</f>
        <v/>
      </c>
      <c r="AE1555" s="232">
        <f>IF($W1555=AE$3,$AB1555,IF(NOT($W1555=0),"",SUMIFS('Source traité'!AE$4:AE$1858,'Source traité'!$A$4:$A$1858,$D1555,'Source traité'!$V$4:$V$1858,$V1555)/SUMIFS('[6]Comp2016-2017 (3)'!$G$5:$G$289,'[6]Comp2016-2017 (3)'!$A$5:$A$289,$D1555,'[6]Comp2016-2017 (3)'!$R$5:$R$289,$V1555)*$AB1555))</f>
        <v/>
      </c>
      <c r="AF1555" s="232">
        <f>IF($W1555=AF$3,$AB1555,IF(NOT($W1555=0),"",SUMIFS('Source traité'!AF$4:AF$1858,'Source traité'!$A$4:$A$1858,$D1555,'Source traité'!$V$4:$V$1858,$V1555)/SUMIFS('[6]Comp2016-2017 (3)'!$G$5:$G$289,'[6]Comp2016-2017 (3)'!$A$5:$A$289,$D1555,'[6]Comp2016-2017 (3)'!$R$5:$R$289,$V1555)*$AB1555))</f>
        <v/>
      </c>
      <c r="AG1555" s="232">
        <f>IF($W1555=AG$3,$AB1555,IF(NOT($W1555=0),"",SUMIFS('Source traité'!AG$4:AG$1858,'Source traité'!$A$4:$A$1858,$D1555,'Source traité'!$V$4:$V$1858,$V1555)/SUMIFS('[6]Comp2016-2017 (3)'!$G$5:$G$289,'[6]Comp2016-2017 (3)'!$A$5:$A$289,$D1555,'[6]Comp2016-2017 (3)'!$R$5:$R$289,$V1555)*$AB1555))</f>
        <v/>
      </c>
      <c r="AH1555" s="232">
        <f>IF($W1555=AH$3,$AB1555,IF(NOT($W1555=0),"",SUMIFS('Source traité'!AH$4:AH$1858,'Source traité'!$A$4:$A$1858,$D1555,'Source traité'!$V$4:$V$1858,$V1555)/SUMIFS('[6]Comp2016-2017 (3)'!$G$5:$G$289,'[6]Comp2016-2017 (3)'!$A$5:$A$289,$D1555,'[6]Comp2016-2017 (3)'!$R$5:$R$289,$V1555)*$AB1555))</f>
        <v/>
      </c>
      <c r="AI1555" s="232">
        <f>IF($W1555=AI$3,$AB1555,IF(NOT($W1555=0),"",SUMIFS('Source traité'!AI$4:AI$1858,'Source traité'!$A$4:$A$1858,$D1555,'Source traité'!$V$4:$V$1858,$V1555)/SUMIFS('[6]Comp2016-2017 (3)'!$G$5:$G$289,'[6]Comp2016-2017 (3)'!$A$5:$A$289,$D1555,'[6]Comp2016-2017 (3)'!$R$5:$R$289,$V1555)*$AB1555))</f>
        <v/>
      </c>
      <c r="AJ1555" s="232">
        <f>IF($W1555=AJ$3,$AB1555,IF(NOT($W1555=0),"",SUMIFS('Source traité'!AJ$4:AJ$1858,'Source traité'!$A$4:$A$1858,$D1555,'Source traité'!$V$4:$V$1858,$V1555)/SUMIFS('[6]Comp2016-2017 (3)'!$G$5:$G$289,'[6]Comp2016-2017 (3)'!$A$5:$A$289,$D1555,'[6]Comp2016-2017 (3)'!$R$5:$R$289,$V1555)*$AB1555))</f>
        <v/>
      </c>
      <c r="AK1555" s="232">
        <f>SUM(AC1555:AJ1555)-AB1555</f>
        <v/>
      </c>
      <c r="AL1555" s="228">
        <f>IF(A1555=D1555,"remplir à la main","")</f>
        <v/>
      </c>
      <c r="AM1555" s="228">
        <f>VLOOKUP(A1555,'[6]Table corresp.'!$M$4:$U$63,8,FALSE)</f>
        <v/>
      </c>
      <c r="AN1555" s="228">
        <f>VLOOKUP(D1555,'[6]Table corresp.'!$M$4:$U$63,9,FALSE)</f>
        <v/>
      </c>
    </row>
    <row r="1556" hidden="1">
      <c r="A1556" s="179" t="inlineStr">
        <is>
          <t>08 - Sciages bruts de Chêne</t>
        </is>
      </c>
      <c r="B1556" s="179">
        <f>VLOOKUP(LEFT(A1556,3),'[6]Table corresp.'!$A$4:$D$63,3,FALSE)</f>
        <v/>
      </c>
      <c r="C1556" s="179">
        <f>VLOOKUP(A1556,'[6]Table corresp.'!$M$4:$P$63,4,FALSE)</f>
        <v/>
      </c>
      <c r="D1556" s="179" t="inlineStr">
        <is>
          <t>35 - Menuiseries extérieures</t>
        </is>
      </c>
      <c r="E1556" s="179">
        <f>VLOOKUP(LEFT(D1556,3),'[6]Table corresp.'!$A$4:$D$63,4,FALSE)</f>
        <v/>
      </c>
      <c r="F1556" s="179">
        <f>LEFT(A1556,3)&amp;" - "&amp;LEFT(D1556,3)</f>
        <v/>
      </c>
      <c r="G1556" s="227" t="n">
        <v>17083.7279922342</v>
      </c>
      <c r="H1556" s="227" t="n">
        <v>1086.00123400729</v>
      </c>
      <c r="I1556" s="227" t="n">
        <v>18169.7292262415</v>
      </c>
      <c r="J1556" s="227" t="n">
        <v>42.24135548874523</v>
      </c>
      <c r="K1556" s="227" t="n">
        <v>3.061581797180595</v>
      </c>
      <c r="L1556" s="227" t="n">
        <v>45.30293728592582</v>
      </c>
      <c r="M1556" s="227" t="n"/>
      <c r="N1556" s="227" t="n"/>
      <c r="O1556" s="227" t="n"/>
      <c r="P1556" s="227" t="n"/>
      <c r="Q1556" s="227" t="n"/>
      <c r="R1556" s="227" t="n"/>
      <c r="S1556" s="227" t="n"/>
      <c r="T1556" s="228">
        <f>VLOOKUP(A1556,'[6]Groupe de branches'!$Z$27:$AM$86,14,FALSE)</f>
        <v/>
      </c>
      <c r="U1556" s="228">
        <f>VLOOKUP(D1556,'[6]Groupe de branches'!$Z$27:$AM$86,14,FALSE)</f>
        <v/>
      </c>
      <c r="V1556" s="228" t="n">
        <v>2020</v>
      </c>
      <c r="W1556" s="228">
        <f>VLOOKUP(D1556,'[6]Table corresp.'!$M$4:$S$63,7,FALSE)</f>
        <v/>
      </c>
      <c r="X1556" s="229">
        <f>IFERROR(G1556/SUMIFS('[6]Comp2016-2017 (3)'!$I$5:$I$289,'[6]Comp2016-2017 (3)'!$A$5:$A$289,A1556,'[6]Comp2016-2017 (3)'!$R$5:$R$289,V1556),0)</f>
        <v/>
      </c>
      <c r="Y1556" s="230">
        <f>IF(RIGHT(F1556,3)="Exp",VLOOKUP(F1556,#REF!,2,FALSE),VLOOKUP(F1556,#REF!,9,FALSE))</f>
        <v/>
      </c>
      <c r="Z1556" s="231">
        <f>IFERROR(Y1556/SUMIFS($Y$4:$Y$1858,$V$4:$V$1858,V1556,$A$4:$A$1858,A1556),"")</f>
        <v/>
      </c>
      <c r="AA1556" s="231">
        <f>X1556*Z1556</f>
        <v/>
      </c>
      <c r="AB1556" s="232">
        <f>IFERROR(SUMIFS('[6]Comp2016-2017 (3)'!$G$5:$G$289,'[6]Comp2016-2017 (3)'!$A$5:$A$289,A1556,'[6]Comp2016-2017 (3)'!$R$5:$R$289,V1556)*AA1556/SUMIFS($AA$4:$AA$1858,$A$4:$A$1858,A1556,$V$4:$V$1858,V1556),0)</f>
        <v/>
      </c>
      <c r="AC1556" s="232">
        <f>IF($W1556=AC$3,$AB1556,IF(NOT($W1556=0),"",SUMIFS('Source traité'!AC$4:AC$1858,'Source traité'!$A$4:$A$1858,$D1556,'Source traité'!$V$4:$V$1858,$V1556)/SUMIFS('[6]Comp2016-2017 (3)'!$G$5:$G$289,'[6]Comp2016-2017 (3)'!$A$5:$A$289,$D1556,'[6]Comp2016-2017 (3)'!$R$5:$R$289,$V1556)*$AB1556))</f>
        <v/>
      </c>
      <c r="AD1556" s="232">
        <f>IF($W1556=AD$3,$AB1556,IF(NOT($W1556=0),"",SUMIFS('Source traité'!AD$4:AD$1858,'Source traité'!$A$4:$A$1858,$D1556,'Source traité'!$V$4:$V$1858,$V1556)/SUMIFS('[6]Comp2016-2017 (3)'!$G$5:$G$289,'[6]Comp2016-2017 (3)'!$A$5:$A$289,$D1556,'[6]Comp2016-2017 (3)'!$R$5:$R$289,$V1556)*$AB1556))</f>
        <v/>
      </c>
      <c r="AE1556" s="232">
        <f>IF($W1556=AE$3,$AB1556,IF(NOT($W1556=0),"",SUMIFS('Source traité'!AE$4:AE$1858,'Source traité'!$A$4:$A$1858,$D1556,'Source traité'!$V$4:$V$1858,$V1556)/SUMIFS('[6]Comp2016-2017 (3)'!$G$5:$G$289,'[6]Comp2016-2017 (3)'!$A$5:$A$289,$D1556,'[6]Comp2016-2017 (3)'!$R$5:$R$289,$V1556)*$AB1556))</f>
        <v/>
      </c>
      <c r="AF1556" s="232">
        <f>IF($W1556=AF$3,$AB1556,IF(NOT($W1556=0),"",SUMIFS('Source traité'!AF$4:AF$1858,'Source traité'!$A$4:$A$1858,$D1556,'Source traité'!$V$4:$V$1858,$V1556)/SUMIFS('[6]Comp2016-2017 (3)'!$G$5:$G$289,'[6]Comp2016-2017 (3)'!$A$5:$A$289,$D1556,'[6]Comp2016-2017 (3)'!$R$5:$R$289,$V1556)*$AB1556))</f>
        <v/>
      </c>
      <c r="AG1556" s="232">
        <f>IF($W1556=AG$3,$AB1556,IF(NOT($W1556=0),"",SUMIFS('Source traité'!AG$4:AG$1858,'Source traité'!$A$4:$A$1858,$D1556,'Source traité'!$V$4:$V$1858,$V1556)/SUMIFS('[6]Comp2016-2017 (3)'!$G$5:$G$289,'[6]Comp2016-2017 (3)'!$A$5:$A$289,$D1556,'[6]Comp2016-2017 (3)'!$R$5:$R$289,$V1556)*$AB1556))</f>
        <v/>
      </c>
      <c r="AH1556" s="232">
        <f>IF($W1556=AH$3,$AB1556,IF(NOT($W1556=0),"",SUMIFS('Source traité'!AH$4:AH$1858,'Source traité'!$A$4:$A$1858,$D1556,'Source traité'!$V$4:$V$1858,$V1556)/SUMIFS('[6]Comp2016-2017 (3)'!$G$5:$G$289,'[6]Comp2016-2017 (3)'!$A$5:$A$289,$D1556,'[6]Comp2016-2017 (3)'!$R$5:$R$289,$V1556)*$AB1556))</f>
        <v/>
      </c>
      <c r="AI1556" s="232">
        <f>IF($W1556=AI$3,$AB1556,IF(NOT($W1556=0),"",SUMIFS('Source traité'!AI$4:AI$1858,'Source traité'!$A$4:$A$1858,$D1556,'Source traité'!$V$4:$V$1858,$V1556)/SUMIFS('[6]Comp2016-2017 (3)'!$G$5:$G$289,'[6]Comp2016-2017 (3)'!$A$5:$A$289,$D1556,'[6]Comp2016-2017 (3)'!$R$5:$R$289,$V1556)*$AB1556))</f>
        <v/>
      </c>
      <c r="AJ1556" s="232">
        <f>IF($W1556=AJ$3,$AB1556,IF(NOT($W1556=0),"",SUMIFS('Source traité'!AJ$4:AJ$1858,'Source traité'!$A$4:$A$1858,$D1556,'Source traité'!$V$4:$V$1858,$V1556)/SUMIFS('[6]Comp2016-2017 (3)'!$G$5:$G$289,'[6]Comp2016-2017 (3)'!$A$5:$A$289,$D1556,'[6]Comp2016-2017 (3)'!$R$5:$R$289,$V1556)*$AB1556))</f>
        <v/>
      </c>
      <c r="AK1556" s="232">
        <f>SUM(AC1556:AJ1556)-AB1556</f>
        <v/>
      </c>
      <c r="AL1556" s="228">
        <f>IF(A1556=D1556,"remplir à la main","")</f>
        <v/>
      </c>
      <c r="AM1556" s="228">
        <f>VLOOKUP(A1556,'[6]Table corresp.'!$M$4:$U$63,8,FALSE)</f>
        <v/>
      </c>
      <c r="AN1556" s="228">
        <f>VLOOKUP(D1556,'[6]Table corresp.'!$M$4:$U$63,9,FALSE)</f>
        <v/>
      </c>
    </row>
    <row r="1557" hidden="1">
      <c r="A1557" s="179" t="inlineStr">
        <is>
          <t>08 - Sciages bruts de Chêne</t>
        </is>
      </c>
      <c r="B1557" s="179">
        <f>VLOOKUP(LEFT(A1557,3),'[6]Table corresp.'!$A$4:$D$63,3,FALSE)</f>
        <v/>
      </c>
      <c r="C1557" s="179">
        <f>VLOOKUP(A1557,'[6]Table corresp.'!$M$4:$P$63,4,FALSE)</f>
        <v/>
      </c>
      <c r="D1557" s="179" t="inlineStr">
        <is>
          <t>36 - Menuiseries intérieures</t>
        </is>
      </c>
      <c r="E1557" s="179">
        <f>VLOOKUP(LEFT(D1557,3),'[6]Table corresp.'!$A$4:$D$63,4,FALSE)</f>
        <v/>
      </c>
      <c r="F1557" s="179">
        <f>LEFT(A1557,3)&amp;" - "&amp;LEFT(D1557,3)</f>
        <v/>
      </c>
      <c r="G1557" s="227" t="n">
        <v>7660.97048239432</v>
      </c>
      <c r="H1557" s="227" t="n">
        <v>1129.24433760364</v>
      </c>
      <c r="I1557" s="227" t="n">
        <v>8790.21481999796</v>
      </c>
      <c r="J1557" s="227" t="n">
        <v>24.35473768743451</v>
      </c>
      <c r="K1557" s="227" t="n">
        <v>4.093058382154946</v>
      </c>
      <c r="L1557" s="227" t="n">
        <v>28.44779606958945</v>
      </c>
      <c r="M1557" s="227" t="n"/>
      <c r="N1557" s="227" t="n"/>
      <c r="O1557" s="227" t="n"/>
      <c r="P1557" s="227" t="n"/>
      <c r="Q1557" s="227" t="n"/>
      <c r="R1557" s="227" t="n"/>
      <c r="S1557" s="227" t="n"/>
      <c r="T1557" s="228">
        <f>VLOOKUP(A1557,'[6]Groupe de branches'!$Z$27:$AM$86,14,FALSE)</f>
        <v/>
      </c>
      <c r="U1557" s="228">
        <f>VLOOKUP(D1557,'[6]Groupe de branches'!$Z$27:$AM$86,14,FALSE)</f>
        <v/>
      </c>
      <c r="V1557" s="228" t="n">
        <v>2020</v>
      </c>
      <c r="W1557" s="228">
        <f>VLOOKUP(D1557,'[6]Table corresp.'!$M$4:$S$63,7,FALSE)</f>
        <v/>
      </c>
      <c r="X1557" s="229">
        <f>IFERROR(G1557/SUMIFS('[6]Comp2016-2017 (3)'!$I$5:$I$289,'[6]Comp2016-2017 (3)'!$A$5:$A$289,A1557,'[6]Comp2016-2017 (3)'!$R$5:$R$289,V1557),0)</f>
        <v/>
      </c>
      <c r="Y1557" s="230">
        <f>IF(RIGHT(F1557,3)="Exp",VLOOKUP(F1557,#REF!,2,FALSE),VLOOKUP(F1557,#REF!,9,FALSE))</f>
        <v/>
      </c>
      <c r="Z1557" s="231">
        <f>IFERROR(Y1557/SUMIFS($Y$4:$Y$1858,$V$4:$V$1858,V1557,$A$4:$A$1858,A1557),"")</f>
        <v/>
      </c>
      <c r="AA1557" s="231">
        <f>X1557*Z1557</f>
        <v/>
      </c>
      <c r="AB1557" s="232">
        <f>IFERROR(SUMIFS('[6]Comp2016-2017 (3)'!$G$5:$G$289,'[6]Comp2016-2017 (3)'!$A$5:$A$289,A1557,'[6]Comp2016-2017 (3)'!$R$5:$R$289,V1557)*AA1557/SUMIFS($AA$4:$AA$1858,$A$4:$A$1858,A1557,$V$4:$V$1858,V1557),0)</f>
        <v/>
      </c>
      <c r="AC1557" s="232">
        <f>IF($W1557=AC$3,$AB1557,IF(NOT($W1557=0),"",SUMIFS('Source traité'!AC$4:AC$1858,'Source traité'!$A$4:$A$1858,$D1557,'Source traité'!$V$4:$V$1858,$V1557)/SUMIFS('[6]Comp2016-2017 (3)'!$G$5:$G$289,'[6]Comp2016-2017 (3)'!$A$5:$A$289,$D1557,'[6]Comp2016-2017 (3)'!$R$5:$R$289,$V1557)*$AB1557))</f>
        <v/>
      </c>
      <c r="AD1557" s="232">
        <f>IF($W1557=AD$3,$AB1557,IF(NOT($W1557=0),"",SUMIFS('Source traité'!AD$4:AD$1858,'Source traité'!$A$4:$A$1858,$D1557,'Source traité'!$V$4:$V$1858,$V1557)/SUMIFS('[6]Comp2016-2017 (3)'!$G$5:$G$289,'[6]Comp2016-2017 (3)'!$A$5:$A$289,$D1557,'[6]Comp2016-2017 (3)'!$R$5:$R$289,$V1557)*$AB1557))</f>
        <v/>
      </c>
      <c r="AE1557" s="232">
        <f>IF($W1557=AE$3,$AB1557,IF(NOT($W1557=0),"",SUMIFS('Source traité'!AE$4:AE$1858,'Source traité'!$A$4:$A$1858,$D1557,'Source traité'!$V$4:$V$1858,$V1557)/SUMIFS('[6]Comp2016-2017 (3)'!$G$5:$G$289,'[6]Comp2016-2017 (3)'!$A$5:$A$289,$D1557,'[6]Comp2016-2017 (3)'!$R$5:$R$289,$V1557)*$AB1557))</f>
        <v/>
      </c>
      <c r="AF1557" s="232">
        <f>IF($W1557=AF$3,$AB1557,IF(NOT($W1557=0),"",SUMIFS('Source traité'!AF$4:AF$1858,'Source traité'!$A$4:$A$1858,$D1557,'Source traité'!$V$4:$V$1858,$V1557)/SUMIFS('[6]Comp2016-2017 (3)'!$G$5:$G$289,'[6]Comp2016-2017 (3)'!$A$5:$A$289,$D1557,'[6]Comp2016-2017 (3)'!$R$5:$R$289,$V1557)*$AB1557))</f>
        <v/>
      </c>
      <c r="AG1557" s="232">
        <f>IF($W1557=AG$3,$AB1557,IF(NOT($W1557=0),"",SUMIFS('Source traité'!AG$4:AG$1858,'Source traité'!$A$4:$A$1858,$D1557,'Source traité'!$V$4:$V$1858,$V1557)/SUMIFS('[6]Comp2016-2017 (3)'!$G$5:$G$289,'[6]Comp2016-2017 (3)'!$A$5:$A$289,$D1557,'[6]Comp2016-2017 (3)'!$R$5:$R$289,$V1557)*$AB1557))</f>
        <v/>
      </c>
      <c r="AH1557" s="232">
        <f>IF($W1557=AH$3,$AB1557,IF(NOT($W1557=0),"",SUMIFS('Source traité'!AH$4:AH$1858,'Source traité'!$A$4:$A$1858,$D1557,'Source traité'!$V$4:$V$1858,$V1557)/SUMIFS('[6]Comp2016-2017 (3)'!$G$5:$G$289,'[6]Comp2016-2017 (3)'!$A$5:$A$289,$D1557,'[6]Comp2016-2017 (3)'!$R$5:$R$289,$V1557)*$AB1557))</f>
        <v/>
      </c>
      <c r="AI1557" s="232">
        <f>IF($W1557=AI$3,$AB1557,IF(NOT($W1557=0),"",SUMIFS('Source traité'!AI$4:AI$1858,'Source traité'!$A$4:$A$1858,$D1557,'Source traité'!$V$4:$V$1858,$V1557)/SUMIFS('[6]Comp2016-2017 (3)'!$G$5:$G$289,'[6]Comp2016-2017 (3)'!$A$5:$A$289,$D1557,'[6]Comp2016-2017 (3)'!$R$5:$R$289,$V1557)*$AB1557))</f>
        <v/>
      </c>
      <c r="AJ1557" s="232">
        <f>IF($W1557=AJ$3,$AB1557,IF(NOT($W1557=0),"",SUMIFS('Source traité'!AJ$4:AJ$1858,'Source traité'!$A$4:$A$1858,$D1557,'Source traité'!$V$4:$V$1858,$V1557)/SUMIFS('[6]Comp2016-2017 (3)'!$G$5:$G$289,'[6]Comp2016-2017 (3)'!$A$5:$A$289,$D1557,'[6]Comp2016-2017 (3)'!$R$5:$R$289,$V1557)*$AB1557))</f>
        <v/>
      </c>
      <c r="AK1557" s="232">
        <f>SUM(AC1557:AJ1557)-AB1557</f>
        <v/>
      </c>
      <c r="AL1557" s="228">
        <f>IF(A1557=D1557,"remplir à la main","")</f>
        <v/>
      </c>
      <c r="AM1557" s="228">
        <f>VLOOKUP(A1557,'[6]Table corresp.'!$M$4:$U$63,8,FALSE)</f>
        <v/>
      </c>
      <c r="AN1557" s="228">
        <f>VLOOKUP(D1557,'[6]Table corresp.'!$M$4:$U$63,9,FALSE)</f>
        <v/>
      </c>
    </row>
    <row r="1558" hidden="1">
      <c r="A1558" s="179" t="inlineStr">
        <is>
          <t>08 - Sciages bruts de Chêne</t>
        </is>
      </c>
      <c r="B1558" s="179">
        <f>VLOOKUP(LEFT(A1558,3),'[6]Table corresp.'!$A$4:$D$63,3,FALSE)</f>
        <v/>
      </c>
      <c r="C1558" s="179">
        <f>VLOOKUP(A1558,'[6]Table corresp.'!$M$4:$P$63,4,FALSE)</f>
        <v/>
      </c>
      <c r="D1558" s="179" t="inlineStr">
        <is>
          <t>40 - Produits en bois pour aménagement extérieur</t>
        </is>
      </c>
      <c r="E1558" s="179">
        <f>VLOOKUP(LEFT(D1558,3),'[6]Table corresp.'!$A$4:$D$63,4,FALSE)</f>
        <v/>
      </c>
      <c r="F1558" s="179">
        <f>LEFT(A1558,3)&amp;" - "&amp;LEFT(D1558,3)</f>
        <v/>
      </c>
      <c r="G1558" s="227" t="n">
        <v>2658.23009232018</v>
      </c>
      <c r="H1558" s="227" t="n">
        <v>0</v>
      </c>
      <c r="I1558" s="227" t="n">
        <v>2658.23009232018</v>
      </c>
      <c r="J1558" s="227" t="n">
        <v>10.75542529193517</v>
      </c>
      <c r="K1558" s="227" t="n">
        <v>0</v>
      </c>
      <c r="L1558" s="227" t="n">
        <v>10.75542529193517</v>
      </c>
      <c r="M1558" s="227" t="n"/>
      <c r="N1558" s="227" t="n"/>
      <c r="O1558" s="227" t="n"/>
      <c r="P1558" s="227" t="n"/>
      <c r="Q1558" s="227" t="n"/>
      <c r="R1558" s="227" t="n"/>
      <c r="S1558" s="227" t="n"/>
      <c r="T1558" s="228">
        <f>VLOOKUP(A1558,'[6]Groupe de branches'!$Z$27:$AM$86,14,FALSE)</f>
        <v/>
      </c>
      <c r="U1558" s="228">
        <f>VLOOKUP(D1558,'[6]Groupe de branches'!$Z$27:$AM$86,14,FALSE)</f>
        <v/>
      </c>
      <c r="V1558" s="228" t="n">
        <v>2020</v>
      </c>
      <c r="W1558" s="228">
        <f>VLOOKUP(D1558,'[6]Table corresp.'!$M$4:$S$63,7,FALSE)</f>
        <v/>
      </c>
      <c r="X1558" s="229">
        <f>IFERROR(G1558/SUMIFS('[6]Comp2016-2017 (3)'!$I$5:$I$289,'[6]Comp2016-2017 (3)'!$A$5:$A$289,A1558,'[6]Comp2016-2017 (3)'!$R$5:$R$289,V1558),0)</f>
        <v/>
      </c>
      <c r="Y1558" s="230">
        <f>IF(RIGHT(F1558,3)="Exp",VLOOKUP(F1558,#REF!,2,FALSE),VLOOKUP(F1558,#REF!,9,FALSE))</f>
        <v/>
      </c>
      <c r="Z1558" s="231">
        <f>IFERROR(Y1558/SUMIFS($Y$4:$Y$1858,$V$4:$V$1858,V1558,$A$4:$A$1858,A1558),"")</f>
        <v/>
      </c>
      <c r="AA1558" s="231">
        <f>X1558*Z1558</f>
        <v/>
      </c>
      <c r="AB1558" s="232">
        <f>IFERROR(SUMIFS('[6]Comp2016-2017 (3)'!$G$5:$G$289,'[6]Comp2016-2017 (3)'!$A$5:$A$289,A1558,'[6]Comp2016-2017 (3)'!$R$5:$R$289,V1558)*AA1558/SUMIFS($AA$4:$AA$1858,$A$4:$A$1858,A1558,$V$4:$V$1858,V1558),0)</f>
        <v/>
      </c>
      <c r="AC1558" s="232">
        <f>IF($W1558=AC$3,$AB1558,IF(NOT($W1558=0),"",SUMIFS('Source traité'!AC$4:AC$1858,'Source traité'!$A$4:$A$1858,$D1558,'Source traité'!$V$4:$V$1858,$V1558)/SUMIFS('[6]Comp2016-2017 (3)'!$G$5:$G$289,'[6]Comp2016-2017 (3)'!$A$5:$A$289,$D1558,'[6]Comp2016-2017 (3)'!$R$5:$R$289,$V1558)*$AB1558))</f>
        <v/>
      </c>
      <c r="AD1558" s="232">
        <f>IF($W1558=AD$3,$AB1558,IF(NOT($W1558=0),"",SUMIFS('Source traité'!AD$4:AD$1858,'Source traité'!$A$4:$A$1858,$D1558,'Source traité'!$V$4:$V$1858,$V1558)/SUMIFS('[6]Comp2016-2017 (3)'!$G$5:$G$289,'[6]Comp2016-2017 (3)'!$A$5:$A$289,$D1558,'[6]Comp2016-2017 (3)'!$R$5:$R$289,$V1558)*$AB1558))</f>
        <v/>
      </c>
      <c r="AE1558" s="232">
        <f>IF($W1558=AE$3,$AB1558,IF(NOT($W1558=0),"",SUMIFS('Source traité'!AE$4:AE$1858,'Source traité'!$A$4:$A$1858,$D1558,'Source traité'!$V$4:$V$1858,$V1558)/SUMIFS('[6]Comp2016-2017 (3)'!$G$5:$G$289,'[6]Comp2016-2017 (3)'!$A$5:$A$289,$D1558,'[6]Comp2016-2017 (3)'!$R$5:$R$289,$V1558)*$AB1558))</f>
        <v/>
      </c>
      <c r="AF1558" s="232">
        <f>IF($W1558=AF$3,$AB1558,IF(NOT($W1558=0),"",SUMIFS('Source traité'!AF$4:AF$1858,'Source traité'!$A$4:$A$1858,$D1558,'Source traité'!$V$4:$V$1858,$V1558)/SUMIFS('[6]Comp2016-2017 (3)'!$G$5:$G$289,'[6]Comp2016-2017 (3)'!$A$5:$A$289,$D1558,'[6]Comp2016-2017 (3)'!$R$5:$R$289,$V1558)*$AB1558))</f>
        <v/>
      </c>
      <c r="AG1558" s="232">
        <f>IF($W1558=AG$3,$AB1558,IF(NOT($W1558=0),"",SUMIFS('Source traité'!AG$4:AG$1858,'Source traité'!$A$4:$A$1858,$D1558,'Source traité'!$V$4:$V$1858,$V1558)/SUMIFS('[6]Comp2016-2017 (3)'!$G$5:$G$289,'[6]Comp2016-2017 (3)'!$A$5:$A$289,$D1558,'[6]Comp2016-2017 (3)'!$R$5:$R$289,$V1558)*$AB1558))</f>
        <v/>
      </c>
      <c r="AH1558" s="232">
        <f>IF($W1558=AH$3,$AB1558,IF(NOT($W1558=0),"",SUMIFS('Source traité'!AH$4:AH$1858,'Source traité'!$A$4:$A$1858,$D1558,'Source traité'!$V$4:$V$1858,$V1558)/SUMIFS('[6]Comp2016-2017 (3)'!$G$5:$G$289,'[6]Comp2016-2017 (3)'!$A$5:$A$289,$D1558,'[6]Comp2016-2017 (3)'!$R$5:$R$289,$V1558)*$AB1558))</f>
        <v/>
      </c>
      <c r="AI1558" s="232">
        <f>IF($W1558=AI$3,$AB1558,IF(NOT($W1558=0),"",SUMIFS('Source traité'!AI$4:AI$1858,'Source traité'!$A$4:$A$1858,$D1558,'Source traité'!$V$4:$V$1858,$V1558)/SUMIFS('[6]Comp2016-2017 (3)'!$G$5:$G$289,'[6]Comp2016-2017 (3)'!$A$5:$A$289,$D1558,'[6]Comp2016-2017 (3)'!$R$5:$R$289,$V1558)*$AB1558))</f>
        <v/>
      </c>
      <c r="AJ1558" s="232">
        <f>IF($W1558=AJ$3,$AB1558,IF(NOT($W1558=0),"",SUMIFS('Source traité'!AJ$4:AJ$1858,'Source traité'!$A$4:$A$1858,$D1558,'Source traité'!$V$4:$V$1858,$V1558)/SUMIFS('[6]Comp2016-2017 (3)'!$G$5:$G$289,'[6]Comp2016-2017 (3)'!$A$5:$A$289,$D1558,'[6]Comp2016-2017 (3)'!$R$5:$R$289,$V1558)*$AB1558))</f>
        <v/>
      </c>
      <c r="AK1558" s="232">
        <f>SUM(AC1558:AJ1558)-AB1558</f>
        <v/>
      </c>
      <c r="AL1558" s="228">
        <f>IF(A1558=D1558,"remplir à la main","")</f>
        <v/>
      </c>
      <c r="AM1558" s="228">
        <f>VLOOKUP(A1558,'[6]Table corresp.'!$M$4:$U$63,8,FALSE)</f>
        <v/>
      </c>
      <c r="AN1558" s="228">
        <f>VLOOKUP(D1558,'[6]Table corresp.'!$M$4:$U$63,9,FALSE)</f>
        <v/>
      </c>
    </row>
    <row r="1559" hidden="1">
      <c r="A1559" s="179" t="inlineStr">
        <is>
          <t>08 - Sciages bruts de Chêne</t>
        </is>
      </c>
      <c r="B1559" s="179">
        <f>VLOOKUP(LEFT(A1559,3),'[6]Table corresp.'!$A$4:$D$63,3,FALSE)</f>
        <v/>
      </c>
      <c r="C1559" s="179">
        <f>VLOOKUP(A1559,'[6]Table corresp.'!$M$4:$P$63,4,FALSE)</f>
        <v/>
      </c>
      <c r="D1559" s="179" t="inlineStr">
        <is>
          <t>47 - Meubles à base de bois</t>
        </is>
      </c>
      <c r="E1559" s="179">
        <f>VLOOKUP(LEFT(D1559,3),'[6]Table corresp.'!$A$4:$D$63,4,FALSE)</f>
        <v/>
      </c>
      <c r="F1559" s="179">
        <f>LEFT(A1559,3)&amp;" - "&amp;LEFT(D1559,3)</f>
        <v/>
      </c>
      <c r="G1559" s="227" t="n">
        <v>86586.0506283163</v>
      </c>
      <c r="H1559" s="227" t="n">
        <v>22737.1126031203</v>
      </c>
      <c r="I1559" s="227" t="n">
        <v>109323.163231437</v>
      </c>
      <c r="J1559" s="227" t="n">
        <v>214.0933259192494</v>
      </c>
      <c r="K1559" s="227" t="n">
        <v>64.09894195911322</v>
      </c>
      <c r="L1559" s="227" t="n">
        <v>278.1922678783627</v>
      </c>
      <c r="M1559" s="227" t="n"/>
      <c r="N1559" s="227" t="n"/>
      <c r="O1559" s="227" t="n"/>
      <c r="P1559" s="227" t="n"/>
      <c r="Q1559" s="227" t="n"/>
      <c r="R1559" s="227" t="n"/>
      <c r="S1559" s="227" t="n"/>
      <c r="T1559" s="228">
        <f>VLOOKUP(A1559,'[6]Groupe de branches'!$Z$27:$AM$86,14,FALSE)</f>
        <v/>
      </c>
      <c r="U1559" s="228">
        <f>VLOOKUP(D1559,'[6]Groupe de branches'!$Z$27:$AM$86,14,FALSE)</f>
        <v/>
      </c>
      <c r="V1559" s="228" t="n">
        <v>2020</v>
      </c>
      <c r="W1559" s="228">
        <f>VLOOKUP(D1559,'[6]Table corresp.'!$M$4:$S$63,7,FALSE)</f>
        <v/>
      </c>
      <c r="X1559" s="229">
        <f>IFERROR(G1559/SUMIFS('[6]Comp2016-2017 (3)'!$I$5:$I$289,'[6]Comp2016-2017 (3)'!$A$5:$A$289,A1559,'[6]Comp2016-2017 (3)'!$R$5:$R$289,V1559),0)</f>
        <v/>
      </c>
      <c r="Y1559" s="230">
        <f>IF(RIGHT(F1559,3)="Exp",VLOOKUP(F1559,#REF!,2,FALSE),VLOOKUP(F1559,#REF!,9,FALSE))</f>
        <v/>
      </c>
      <c r="Z1559" s="231">
        <f>IFERROR(Y1559/SUMIFS($Y$4:$Y$1858,$V$4:$V$1858,V1559,$A$4:$A$1858,A1559),"")</f>
        <v/>
      </c>
      <c r="AA1559" s="231">
        <f>X1559*Z1559</f>
        <v/>
      </c>
      <c r="AB1559" s="232">
        <f>IFERROR(SUMIFS('[6]Comp2016-2017 (3)'!$G$5:$G$289,'[6]Comp2016-2017 (3)'!$A$5:$A$289,A1559,'[6]Comp2016-2017 (3)'!$R$5:$R$289,V1559)*AA1559/SUMIFS($AA$4:$AA$1858,$A$4:$A$1858,A1559,$V$4:$V$1858,V1559),0)</f>
        <v/>
      </c>
      <c r="AC1559" s="232">
        <f>IF($W1559=AC$3,$AB1559,IF(NOT($W1559=0),"",SUMIFS('Source traité'!AC$4:AC$1858,'Source traité'!$A$4:$A$1858,$D1559,'Source traité'!$V$4:$V$1858,$V1559)/SUMIFS('[6]Comp2016-2017 (3)'!$G$5:$G$289,'[6]Comp2016-2017 (3)'!$A$5:$A$289,$D1559,'[6]Comp2016-2017 (3)'!$R$5:$R$289,$V1559)*$AB1559))</f>
        <v/>
      </c>
      <c r="AD1559" s="232">
        <f>IF($W1559=AD$3,$AB1559,IF(NOT($W1559=0),"",SUMIFS('Source traité'!AD$4:AD$1858,'Source traité'!$A$4:$A$1858,$D1559,'Source traité'!$V$4:$V$1858,$V1559)/SUMIFS('[6]Comp2016-2017 (3)'!$G$5:$G$289,'[6]Comp2016-2017 (3)'!$A$5:$A$289,$D1559,'[6]Comp2016-2017 (3)'!$R$5:$R$289,$V1559)*$AB1559))</f>
        <v/>
      </c>
      <c r="AE1559" s="232">
        <f>IF($W1559=AE$3,$AB1559,IF(NOT($W1559=0),"",SUMIFS('Source traité'!AE$4:AE$1858,'Source traité'!$A$4:$A$1858,$D1559,'Source traité'!$V$4:$V$1858,$V1559)/SUMIFS('[6]Comp2016-2017 (3)'!$G$5:$G$289,'[6]Comp2016-2017 (3)'!$A$5:$A$289,$D1559,'[6]Comp2016-2017 (3)'!$R$5:$R$289,$V1559)*$AB1559))</f>
        <v/>
      </c>
      <c r="AF1559" s="232">
        <f>IF($W1559=AF$3,$AB1559,IF(NOT($W1559=0),"",SUMIFS('Source traité'!AF$4:AF$1858,'Source traité'!$A$4:$A$1858,$D1559,'Source traité'!$V$4:$V$1858,$V1559)/SUMIFS('[6]Comp2016-2017 (3)'!$G$5:$G$289,'[6]Comp2016-2017 (3)'!$A$5:$A$289,$D1559,'[6]Comp2016-2017 (3)'!$R$5:$R$289,$V1559)*$AB1559))</f>
        <v/>
      </c>
      <c r="AG1559" s="232">
        <f>IF($W1559=AG$3,$AB1559,IF(NOT($W1559=0),"",SUMIFS('Source traité'!AG$4:AG$1858,'Source traité'!$A$4:$A$1858,$D1559,'Source traité'!$V$4:$V$1858,$V1559)/SUMIFS('[6]Comp2016-2017 (3)'!$G$5:$G$289,'[6]Comp2016-2017 (3)'!$A$5:$A$289,$D1559,'[6]Comp2016-2017 (3)'!$R$5:$R$289,$V1559)*$AB1559))</f>
        <v/>
      </c>
      <c r="AH1559" s="232">
        <f>IF($W1559=AH$3,$AB1559,IF(NOT($W1559=0),"",SUMIFS('Source traité'!AH$4:AH$1858,'Source traité'!$A$4:$A$1858,$D1559,'Source traité'!$V$4:$V$1858,$V1559)/SUMIFS('[6]Comp2016-2017 (3)'!$G$5:$G$289,'[6]Comp2016-2017 (3)'!$A$5:$A$289,$D1559,'[6]Comp2016-2017 (3)'!$R$5:$R$289,$V1559)*$AB1559))</f>
        <v/>
      </c>
      <c r="AI1559" s="232">
        <f>IF($W1559=AI$3,$AB1559,IF(NOT($W1559=0),"",SUMIFS('Source traité'!AI$4:AI$1858,'Source traité'!$A$4:$A$1858,$D1559,'Source traité'!$V$4:$V$1858,$V1559)/SUMIFS('[6]Comp2016-2017 (3)'!$G$5:$G$289,'[6]Comp2016-2017 (3)'!$A$5:$A$289,$D1559,'[6]Comp2016-2017 (3)'!$R$5:$R$289,$V1559)*$AB1559))</f>
        <v/>
      </c>
      <c r="AJ1559" s="232">
        <f>IF($W1559=AJ$3,$AB1559,IF(NOT($W1559=0),"",SUMIFS('Source traité'!AJ$4:AJ$1858,'Source traité'!$A$4:$A$1858,$D1559,'Source traité'!$V$4:$V$1858,$V1559)/SUMIFS('[6]Comp2016-2017 (3)'!$G$5:$G$289,'[6]Comp2016-2017 (3)'!$A$5:$A$289,$D1559,'[6]Comp2016-2017 (3)'!$R$5:$R$289,$V1559)*$AB1559))</f>
        <v/>
      </c>
      <c r="AK1559" s="232">
        <f>SUM(AC1559:AJ1559)-AB1559</f>
        <v/>
      </c>
      <c r="AL1559" s="228">
        <f>IF(A1559=D1559,"remplir à la main","")</f>
        <v/>
      </c>
      <c r="AM1559" s="228">
        <f>VLOOKUP(A1559,'[6]Table corresp.'!$M$4:$U$63,8,FALSE)</f>
        <v/>
      </c>
      <c r="AN1559" s="228">
        <f>VLOOKUP(D1559,'[6]Table corresp.'!$M$4:$U$63,9,FALSE)</f>
        <v/>
      </c>
    </row>
    <row r="1560" hidden="1">
      <c r="A1560" s="179" t="inlineStr">
        <is>
          <t>08 - Sciages bruts de Chêne</t>
        </is>
      </c>
      <c r="B1560" s="179">
        <f>VLOOKUP(LEFT(A1560,3),'[6]Table corresp.'!$A$4:$D$63,3,FALSE)</f>
        <v/>
      </c>
      <c r="C1560" s="179">
        <f>VLOOKUP(A1560,'[6]Table corresp.'!$M$4:$P$63,4,FALSE)</f>
        <v/>
      </c>
      <c r="D1560" s="179" t="inlineStr">
        <is>
          <t>48 - Autres produits manufacturiés (instruments de musique, jeux et jouets…)</t>
        </is>
      </c>
      <c r="E1560" s="179">
        <f>VLOOKUP(LEFT(D1560,3),'[6]Table corresp.'!$A$4:$D$63,4,FALSE)</f>
        <v/>
      </c>
      <c r="F1560" s="179">
        <f>LEFT(A1560,3)&amp;" - "&amp;LEFT(D1560,3)</f>
        <v/>
      </c>
      <c r="G1560" s="227" t="n">
        <v>62067.0360989448</v>
      </c>
      <c r="H1560" s="227" t="n">
        <v>0</v>
      </c>
      <c r="I1560" s="227" t="n">
        <v>62067.0360989448</v>
      </c>
      <c r="J1560" s="227" t="n">
        <v>138.1206820585119</v>
      </c>
      <c r="K1560" s="227" t="n">
        <v>0</v>
      </c>
      <c r="L1560" s="227" t="n">
        <v>138.1206820585119</v>
      </c>
      <c r="M1560" s="227" t="n"/>
      <c r="N1560" s="227" t="n"/>
      <c r="O1560" s="227" t="n"/>
      <c r="P1560" s="227" t="n"/>
      <c r="Q1560" s="227" t="n"/>
      <c r="R1560" s="227" t="n"/>
      <c r="S1560" s="227" t="n"/>
      <c r="T1560" s="228">
        <f>VLOOKUP(A1560,'[6]Groupe de branches'!$Z$27:$AM$86,14,FALSE)</f>
        <v/>
      </c>
      <c r="U1560" s="228">
        <f>VLOOKUP(D1560,'[6]Groupe de branches'!$Z$27:$AM$86,14,FALSE)</f>
        <v/>
      </c>
      <c r="V1560" s="228" t="n">
        <v>2020</v>
      </c>
      <c r="W1560" s="228">
        <f>VLOOKUP(D1560,'[6]Table corresp.'!$M$4:$S$63,7,FALSE)</f>
        <v/>
      </c>
      <c r="X1560" s="229">
        <f>IFERROR(G1560/SUMIFS('[6]Comp2016-2017 (3)'!$I$5:$I$289,'[6]Comp2016-2017 (3)'!$A$5:$A$289,A1560,'[6]Comp2016-2017 (3)'!$R$5:$R$289,V1560),0)</f>
        <v/>
      </c>
      <c r="Y1560" s="230">
        <f>IF(RIGHT(F1560,3)="Exp",VLOOKUP(F1560,#REF!,2,FALSE),VLOOKUP(F1560,#REF!,9,FALSE))</f>
        <v/>
      </c>
      <c r="Z1560" s="231">
        <f>IFERROR(Y1560/SUMIFS($Y$4:$Y$1858,$V$4:$V$1858,V1560,$A$4:$A$1858,A1560),"")</f>
        <v/>
      </c>
      <c r="AA1560" s="231">
        <f>X1560*Z1560</f>
        <v/>
      </c>
      <c r="AB1560" s="232">
        <f>IFERROR(SUMIFS('[6]Comp2016-2017 (3)'!$G$5:$G$289,'[6]Comp2016-2017 (3)'!$A$5:$A$289,A1560,'[6]Comp2016-2017 (3)'!$R$5:$R$289,V1560)*AA1560/SUMIFS($AA$4:$AA$1858,$A$4:$A$1858,A1560,$V$4:$V$1858,V1560),0)</f>
        <v/>
      </c>
      <c r="AC1560" s="232">
        <f>IF($W1560=AC$3,$AB1560,IF(NOT($W1560=0),"",SUMIFS('Source traité'!AC$4:AC$1858,'Source traité'!$A$4:$A$1858,$D1560,'Source traité'!$V$4:$V$1858,$V1560)/SUMIFS('[6]Comp2016-2017 (3)'!$G$5:$G$289,'[6]Comp2016-2017 (3)'!$A$5:$A$289,$D1560,'[6]Comp2016-2017 (3)'!$R$5:$R$289,$V1560)*$AB1560))</f>
        <v/>
      </c>
      <c r="AD1560" s="232">
        <f>IF($W1560=AD$3,$AB1560,IF(NOT($W1560=0),"",SUMIFS('Source traité'!AD$4:AD$1858,'Source traité'!$A$4:$A$1858,$D1560,'Source traité'!$V$4:$V$1858,$V1560)/SUMIFS('[6]Comp2016-2017 (3)'!$G$5:$G$289,'[6]Comp2016-2017 (3)'!$A$5:$A$289,$D1560,'[6]Comp2016-2017 (3)'!$R$5:$R$289,$V1560)*$AB1560))</f>
        <v/>
      </c>
      <c r="AE1560" s="232">
        <f>IF($W1560=AE$3,$AB1560,IF(NOT($W1560=0),"",SUMIFS('Source traité'!AE$4:AE$1858,'Source traité'!$A$4:$A$1858,$D1560,'Source traité'!$V$4:$V$1858,$V1560)/SUMIFS('[6]Comp2016-2017 (3)'!$G$5:$G$289,'[6]Comp2016-2017 (3)'!$A$5:$A$289,$D1560,'[6]Comp2016-2017 (3)'!$R$5:$R$289,$V1560)*$AB1560))</f>
        <v/>
      </c>
      <c r="AF1560" s="232">
        <f>IF($W1560=AF$3,$AB1560,IF(NOT($W1560=0),"",SUMIFS('Source traité'!AF$4:AF$1858,'Source traité'!$A$4:$A$1858,$D1560,'Source traité'!$V$4:$V$1858,$V1560)/SUMIFS('[6]Comp2016-2017 (3)'!$G$5:$G$289,'[6]Comp2016-2017 (3)'!$A$5:$A$289,$D1560,'[6]Comp2016-2017 (3)'!$R$5:$R$289,$V1560)*$AB1560))</f>
        <v/>
      </c>
      <c r="AG1560" s="232">
        <f>IF($W1560=AG$3,$AB1560,IF(NOT($W1560=0),"",SUMIFS('Source traité'!AG$4:AG$1858,'Source traité'!$A$4:$A$1858,$D1560,'Source traité'!$V$4:$V$1858,$V1560)/SUMIFS('[6]Comp2016-2017 (3)'!$G$5:$G$289,'[6]Comp2016-2017 (3)'!$A$5:$A$289,$D1560,'[6]Comp2016-2017 (3)'!$R$5:$R$289,$V1560)*$AB1560))</f>
        <v/>
      </c>
      <c r="AH1560" s="232">
        <f>IF($W1560=AH$3,$AB1560,IF(NOT($W1560=0),"",SUMIFS('Source traité'!AH$4:AH$1858,'Source traité'!$A$4:$A$1858,$D1560,'Source traité'!$V$4:$V$1858,$V1560)/SUMIFS('[6]Comp2016-2017 (3)'!$G$5:$G$289,'[6]Comp2016-2017 (3)'!$A$5:$A$289,$D1560,'[6]Comp2016-2017 (3)'!$R$5:$R$289,$V1560)*$AB1560))</f>
        <v/>
      </c>
      <c r="AI1560" s="232">
        <f>IF($W1560=AI$3,$AB1560,IF(NOT($W1560=0),"",SUMIFS('Source traité'!AI$4:AI$1858,'Source traité'!$A$4:$A$1858,$D1560,'Source traité'!$V$4:$V$1858,$V1560)/SUMIFS('[6]Comp2016-2017 (3)'!$G$5:$G$289,'[6]Comp2016-2017 (3)'!$A$5:$A$289,$D1560,'[6]Comp2016-2017 (3)'!$R$5:$R$289,$V1560)*$AB1560))</f>
        <v/>
      </c>
      <c r="AJ1560" s="232">
        <f>IF($W1560=AJ$3,$AB1560,IF(NOT($W1560=0),"",SUMIFS('Source traité'!AJ$4:AJ$1858,'Source traité'!$A$4:$A$1858,$D1560,'Source traité'!$V$4:$V$1858,$V1560)/SUMIFS('[6]Comp2016-2017 (3)'!$G$5:$G$289,'[6]Comp2016-2017 (3)'!$A$5:$A$289,$D1560,'[6]Comp2016-2017 (3)'!$R$5:$R$289,$V1560)*$AB1560))</f>
        <v/>
      </c>
      <c r="AK1560" s="232">
        <f>SUM(AC1560:AJ1560)-AB1560</f>
        <v/>
      </c>
      <c r="AL1560" s="228">
        <f>IF(A1560=D1560,"remplir à la main","")</f>
        <v/>
      </c>
      <c r="AM1560" s="228">
        <f>VLOOKUP(A1560,'[6]Table corresp.'!$M$4:$U$63,8,FALSE)</f>
        <v/>
      </c>
      <c r="AN1560" s="228">
        <f>VLOOKUP(D1560,'[6]Table corresp.'!$M$4:$U$63,9,FALSE)</f>
        <v/>
      </c>
    </row>
    <row r="1561" hidden="1">
      <c r="A1561" s="179" t="inlineStr">
        <is>
          <t>08 - Sciages bruts de Chêne</t>
        </is>
      </c>
      <c r="B1561" s="179">
        <f>VLOOKUP(LEFT(A1561,3),'[6]Table corresp.'!$A$4:$D$63,3,FALSE)</f>
        <v/>
      </c>
      <c r="C1561" s="179">
        <f>VLOOKUP(A1561,'[6]Table corresp.'!$M$4:$P$63,4,FALSE)</f>
        <v/>
      </c>
      <c r="D1561" s="179" t="inlineStr">
        <is>
          <t>52 - Génie civil</t>
        </is>
      </c>
      <c r="E1561" s="179">
        <f>VLOOKUP(LEFT(D1561,3),'[6]Table corresp.'!$A$4:$D$63,4,FALSE)</f>
        <v/>
      </c>
      <c r="F1561" s="179">
        <f>LEFT(A1561,3)&amp;" - "&amp;LEFT(D1561,3)</f>
        <v/>
      </c>
      <c r="G1561" s="227" t="n">
        <v>44275.7449698969</v>
      </c>
      <c r="H1561" s="227" t="n">
        <v>0</v>
      </c>
      <c r="I1561" s="227" t="n">
        <v>44275.7449698969</v>
      </c>
      <c r="J1561" s="227" t="n">
        <v>246.3222218369653</v>
      </c>
      <c r="K1561" s="227" t="n">
        <v>0</v>
      </c>
      <c r="L1561" s="227" t="n">
        <v>246.3222218369653</v>
      </c>
      <c r="M1561" s="227" t="n"/>
      <c r="N1561" s="227" t="n"/>
      <c r="O1561" s="227" t="n"/>
      <c r="P1561" s="227" t="n"/>
      <c r="Q1561" s="227" t="n"/>
      <c r="R1561" s="227" t="n"/>
      <c r="S1561" s="227" t="n"/>
      <c r="T1561" s="228">
        <f>VLOOKUP(A1561,'[6]Groupe de branches'!$Z$27:$AM$86,14,FALSE)</f>
        <v/>
      </c>
      <c r="U1561" s="228">
        <f>VLOOKUP(D1561,'[6]Groupe de branches'!$Z$27:$AM$86,14,FALSE)</f>
        <v/>
      </c>
      <c r="V1561" s="228" t="n">
        <v>2020</v>
      </c>
      <c r="W1561" s="228">
        <f>VLOOKUP(D1561,'[6]Table corresp.'!$M$4:$S$63,7,FALSE)</f>
        <v/>
      </c>
      <c r="X1561" s="229">
        <f>IFERROR(G1561/SUMIFS('[6]Comp2016-2017 (3)'!$I$5:$I$289,'[6]Comp2016-2017 (3)'!$A$5:$A$289,A1561,'[6]Comp2016-2017 (3)'!$R$5:$R$289,V1561),0)</f>
        <v/>
      </c>
      <c r="Y1561" s="230">
        <f>IF(RIGHT(F1561,3)="Exp",VLOOKUP(F1561,#REF!,2,FALSE),VLOOKUP(F1561,#REF!,9,FALSE))</f>
        <v/>
      </c>
      <c r="Z1561" s="231">
        <f>IFERROR(Y1561/SUMIFS($Y$4:$Y$1858,$V$4:$V$1858,V1561,$A$4:$A$1858,A1561),"")</f>
        <v/>
      </c>
      <c r="AA1561" s="231">
        <f>X1561*Z1561</f>
        <v/>
      </c>
      <c r="AB1561" s="232">
        <f>IFERROR(SUMIFS('[6]Comp2016-2017 (3)'!$G$5:$G$289,'[6]Comp2016-2017 (3)'!$A$5:$A$289,A1561,'[6]Comp2016-2017 (3)'!$R$5:$R$289,V1561)*AA1561/SUMIFS($AA$4:$AA$1858,$A$4:$A$1858,A1561,$V$4:$V$1858,V1561),0)</f>
        <v/>
      </c>
      <c r="AC1561" s="232">
        <f>IF($W1561=AC$3,$AB1561,IF(NOT($W1561=0),"",SUMIFS('Source traité'!AC$4:AC$1858,'Source traité'!$A$4:$A$1858,$D1561,'Source traité'!$V$4:$V$1858,$V1561)/SUMIFS('[6]Comp2016-2017 (3)'!$G$5:$G$289,'[6]Comp2016-2017 (3)'!$A$5:$A$289,$D1561,'[6]Comp2016-2017 (3)'!$R$5:$R$289,$V1561)*$AB1561))</f>
        <v/>
      </c>
      <c r="AD1561" s="232">
        <f>IF($W1561=AD$3,$AB1561,IF(NOT($W1561=0),"",SUMIFS('Source traité'!AD$4:AD$1858,'Source traité'!$A$4:$A$1858,$D1561,'Source traité'!$V$4:$V$1858,$V1561)/SUMIFS('[6]Comp2016-2017 (3)'!$G$5:$G$289,'[6]Comp2016-2017 (3)'!$A$5:$A$289,$D1561,'[6]Comp2016-2017 (3)'!$R$5:$R$289,$V1561)*$AB1561))</f>
        <v/>
      </c>
      <c r="AE1561" s="232">
        <f>IF($W1561=AE$3,$AB1561,IF(NOT($W1561=0),"",SUMIFS('Source traité'!AE$4:AE$1858,'Source traité'!$A$4:$A$1858,$D1561,'Source traité'!$V$4:$V$1858,$V1561)/SUMIFS('[6]Comp2016-2017 (3)'!$G$5:$G$289,'[6]Comp2016-2017 (3)'!$A$5:$A$289,$D1561,'[6]Comp2016-2017 (3)'!$R$5:$R$289,$V1561)*$AB1561))</f>
        <v/>
      </c>
      <c r="AF1561" s="232">
        <f>IF($W1561=AF$3,$AB1561,IF(NOT($W1561=0),"",SUMIFS('Source traité'!AF$4:AF$1858,'Source traité'!$A$4:$A$1858,$D1561,'Source traité'!$V$4:$V$1858,$V1561)/SUMIFS('[6]Comp2016-2017 (3)'!$G$5:$G$289,'[6]Comp2016-2017 (3)'!$A$5:$A$289,$D1561,'[6]Comp2016-2017 (3)'!$R$5:$R$289,$V1561)*$AB1561))</f>
        <v/>
      </c>
      <c r="AG1561" s="232">
        <f>IF($W1561=AG$3,$AB1561,IF(NOT($W1561=0),"",SUMIFS('Source traité'!AG$4:AG$1858,'Source traité'!$A$4:$A$1858,$D1561,'Source traité'!$V$4:$V$1858,$V1561)/SUMIFS('[6]Comp2016-2017 (3)'!$G$5:$G$289,'[6]Comp2016-2017 (3)'!$A$5:$A$289,$D1561,'[6]Comp2016-2017 (3)'!$R$5:$R$289,$V1561)*$AB1561))</f>
        <v/>
      </c>
      <c r="AH1561" s="232">
        <f>IF($W1561=AH$3,$AB1561,IF(NOT($W1561=0),"",SUMIFS('Source traité'!AH$4:AH$1858,'Source traité'!$A$4:$A$1858,$D1561,'Source traité'!$V$4:$V$1858,$V1561)/SUMIFS('[6]Comp2016-2017 (3)'!$G$5:$G$289,'[6]Comp2016-2017 (3)'!$A$5:$A$289,$D1561,'[6]Comp2016-2017 (3)'!$R$5:$R$289,$V1561)*$AB1561))</f>
        <v/>
      </c>
      <c r="AI1561" s="232">
        <f>IF($W1561=AI$3,$AB1561,IF(NOT($W1561=0),"",SUMIFS('Source traité'!AI$4:AI$1858,'Source traité'!$A$4:$A$1858,$D1561,'Source traité'!$V$4:$V$1858,$V1561)/SUMIFS('[6]Comp2016-2017 (3)'!$G$5:$G$289,'[6]Comp2016-2017 (3)'!$A$5:$A$289,$D1561,'[6]Comp2016-2017 (3)'!$R$5:$R$289,$V1561)*$AB1561))</f>
        <v/>
      </c>
      <c r="AJ1561" s="232">
        <f>IF($W1561=AJ$3,$AB1561,IF(NOT($W1561=0),"",SUMIFS('Source traité'!AJ$4:AJ$1858,'Source traité'!$A$4:$A$1858,$D1561,'Source traité'!$V$4:$V$1858,$V1561)/SUMIFS('[6]Comp2016-2017 (3)'!$G$5:$G$289,'[6]Comp2016-2017 (3)'!$A$5:$A$289,$D1561,'[6]Comp2016-2017 (3)'!$R$5:$R$289,$V1561)*$AB1561))</f>
        <v/>
      </c>
      <c r="AK1561" s="232">
        <f>SUM(AC1561:AJ1561)-AB1561</f>
        <v/>
      </c>
      <c r="AL1561" s="228">
        <f>IF(A1561=D1561,"remplir à la main","")</f>
        <v/>
      </c>
      <c r="AM1561" s="228">
        <f>VLOOKUP(A1561,'[6]Table corresp.'!$M$4:$U$63,8,FALSE)</f>
        <v/>
      </c>
      <c r="AN1561" s="228">
        <f>VLOOKUP(D1561,'[6]Table corresp.'!$M$4:$U$63,9,FALSE)</f>
        <v/>
      </c>
    </row>
    <row r="1562" hidden="1">
      <c r="A1562" s="179" t="inlineStr">
        <is>
          <t>08 - Sciages bruts de Chêne</t>
        </is>
      </c>
      <c r="B1562" s="179">
        <f>VLOOKUP(LEFT(A1562,3),'[6]Table corresp.'!$A$4:$D$63,3,FALSE)</f>
        <v/>
      </c>
      <c r="C1562" s="179">
        <f>VLOOKUP(A1562,'[6]Table corresp.'!$M$4:$P$63,4,FALSE)</f>
        <v/>
      </c>
      <c r="D1562" s="179" t="inlineStr">
        <is>
          <t>54 - Travaux de menuiserie bois</t>
        </is>
      </c>
      <c r="E1562" s="179">
        <f>VLOOKUP(LEFT(D1562,3),'[6]Table corresp.'!$A$4:$D$63,4,FALSE)</f>
        <v/>
      </c>
      <c r="F1562" s="179">
        <f>LEFT(A1562,3)&amp;" - "&amp;LEFT(D1562,3)</f>
        <v/>
      </c>
      <c r="G1562" s="227" t="n">
        <v>59946.7271617227</v>
      </c>
      <c r="H1562" s="227" t="n">
        <v>0</v>
      </c>
      <c r="I1562" s="227" t="n">
        <v>59946.7271617227</v>
      </c>
      <c r="J1562" s="227" t="n">
        <v>140.4234308268207</v>
      </c>
      <c r="K1562" s="227" t="n">
        <v>0</v>
      </c>
      <c r="L1562" s="227" t="n">
        <v>140.4234308268207</v>
      </c>
      <c r="M1562" s="227" t="n"/>
      <c r="N1562" s="227" t="n"/>
      <c r="O1562" s="227" t="n"/>
      <c r="P1562" s="227" t="n"/>
      <c r="Q1562" s="227" t="n"/>
      <c r="R1562" s="227" t="n"/>
      <c r="S1562" s="227" t="n"/>
      <c r="T1562" s="228">
        <f>VLOOKUP(A1562,'[6]Groupe de branches'!$Z$27:$AM$86,14,FALSE)</f>
        <v/>
      </c>
      <c r="U1562" s="228">
        <f>VLOOKUP(D1562,'[6]Groupe de branches'!$Z$27:$AM$86,14,FALSE)</f>
        <v/>
      </c>
      <c r="V1562" s="228" t="n">
        <v>2020</v>
      </c>
      <c r="W1562" s="228">
        <f>VLOOKUP(D1562,'[6]Table corresp.'!$M$4:$S$63,7,FALSE)</f>
        <v/>
      </c>
      <c r="X1562" s="229">
        <f>IFERROR(G1562/SUMIFS('[6]Comp2016-2017 (3)'!$I$5:$I$289,'[6]Comp2016-2017 (3)'!$A$5:$A$289,A1562,'[6]Comp2016-2017 (3)'!$R$5:$R$289,V1562),0)</f>
        <v/>
      </c>
      <c r="Y1562" s="230">
        <f>IF(RIGHT(F1562,3)="Exp",VLOOKUP(F1562,#REF!,2,FALSE),VLOOKUP(F1562,#REF!,9,FALSE))</f>
        <v/>
      </c>
      <c r="Z1562" s="231">
        <f>IFERROR(Y1562/SUMIFS($Y$4:$Y$1858,$V$4:$V$1858,V1562,$A$4:$A$1858,A1562),"")</f>
        <v/>
      </c>
      <c r="AA1562" s="231">
        <f>X1562*Z1562</f>
        <v/>
      </c>
      <c r="AB1562" s="232">
        <f>IFERROR(SUMIFS('[6]Comp2016-2017 (3)'!$G$5:$G$289,'[6]Comp2016-2017 (3)'!$A$5:$A$289,A1562,'[6]Comp2016-2017 (3)'!$R$5:$R$289,V1562)*AA1562/SUMIFS($AA$4:$AA$1858,$A$4:$A$1858,A1562,$V$4:$V$1858,V1562),0)</f>
        <v/>
      </c>
      <c r="AC1562" s="232">
        <f>IF($W1562=AC$3,$AB1562,IF(NOT($W1562=0),"",SUMIFS('Source traité'!AC$4:AC$1858,'Source traité'!$A$4:$A$1858,$D1562,'Source traité'!$V$4:$V$1858,$V1562)/SUMIFS('[6]Comp2016-2017 (3)'!$G$5:$G$289,'[6]Comp2016-2017 (3)'!$A$5:$A$289,$D1562,'[6]Comp2016-2017 (3)'!$R$5:$R$289,$V1562)*$AB1562))</f>
        <v/>
      </c>
      <c r="AD1562" s="232">
        <f>IF($W1562=AD$3,$AB1562,IF(NOT($W1562=0),"",SUMIFS('Source traité'!AD$4:AD$1858,'Source traité'!$A$4:$A$1858,$D1562,'Source traité'!$V$4:$V$1858,$V1562)/SUMIFS('[6]Comp2016-2017 (3)'!$G$5:$G$289,'[6]Comp2016-2017 (3)'!$A$5:$A$289,$D1562,'[6]Comp2016-2017 (3)'!$R$5:$R$289,$V1562)*$AB1562))</f>
        <v/>
      </c>
      <c r="AE1562" s="232">
        <f>IF($W1562=AE$3,$AB1562,IF(NOT($W1562=0),"",SUMIFS('Source traité'!AE$4:AE$1858,'Source traité'!$A$4:$A$1858,$D1562,'Source traité'!$V$4:$V$1858,$V1562)/SUMIFS('[6]Comp2016-2017 (3)'!$G$5:$G$289,'[6]Comp2016-2017 (3)'!$A$5:$A$289,$D1562,'[6]Comp2016-2017 (3)'!$R$5:$R$289,$V1562)*$AB1562))</f>
        <v/>
      </c>
      <c r="AF1562" s="232">
        <f>IF($W1562=AF$3,$AB1562,IF(NOT($W1562=0),"",SUMIFS('Source traité'!AF$4:AF$1858,'Source traité'!$A$4:$A$1858,$D1562,'Source traité'!$V$4:$V$1858,$V1562)/SUMIFS('[6]Comp2016-2017 (3)'!$G$5:$G$289,'[6]Comp2016-2017 (3)'!$A$5:$A$289,$D1562,'[6]Comp2016-2017 (3)'!$R$5:$R$289,$V1562)*$AB1562))</f>
        <v/>
      </c>
      <c r="AG1562" s="232">
        <f>IF($W1562=AG$3,$AB1562,IF(NOT($W1562=0),"",SUMIFS('Source traité'!AG$4:AG$1858,'Source traité'!$A$4:$A$1858,$D1562,'Source traité'!$V$4:$V$1858,$V1562)/SUMIFS('[6]Comp2016-2017 (3)'!$G$5:$G$289,'[6]Comp2016-2017 (3)'!$A$5:$A$289,$D1562,'[6]Comp2016-2017 (3)'!$R$5:$R$289,$V1562)*$AB1562))</f>
        <v/>
      </c>
      <c r="AH1562" s="232">
        <f>IF($W1562=AH$3,$AB1562,IF(NOT($W1562=0),"",SUMIFS('Source traité'!AH$4:AH$1858,'Source traité'!$A$4:$A$1858,$D1562,'Source traité'!$V$4:$V$1858,$V1562)/SUMIFS('[6]Comp2016-2017 (3)'!$G$5:$G$289,'[6]Comp2016-2017 (3)'!$A$5:$A$289,$D1562,'[6]Comp2016-2017 (3)'!$R$5:$R$289,$V1562)*$AB1562))</f>
        <v/>
      </c>
      <c r="AI1562" s="232">
        <f>IF($W1562=AI$3,$AB1562,IF(NOT($W1562=0),"",SUMIFS('Source traité'!AI$4:AI$1858,'Source traité'!$A$4:$A$1858,$D1562,'Source traité'!$V$4:$V$1858,$V1562)/SUMIFS('[6]Comp2016-2017 (3)'!$G$5:$G$289,'[6]Comp2016-2017 (3)'!$A$5:$A$289,$D1562,'[6]Comp2016-2017 (3)'!$R$5:$R$289,$V1562)*$AB1562))</f>
        <v/>
      </c>
      <c r="AJ1562" s="232">
        <f>IF($W1562=AJ$3,$AB1562,IF(NOT($W1562=0),"",SUMIFS('Source traité'!AJ$4:AJ$1858,'Source traité'!$A$4:$A$1858,$D1562,'Source traité'!$V$4:$V$1858,$V1562)/SUMIFS('[6]Comp2016-2017 (3)'!$G$5:$G$289,'[6]Comp2016-2017 (3)'!$A$5:$A$289,$D1562,'[6]Comp2016-2017 (3)'!$R$5:$R$289,$V1562)*$AB1562))</f>
        <v/>
      </c>
      <c r="AK1562" s="232">
        <f>SUM(AC1562:AJ1562)-AB1562</f>
        <v/>
      </c>
      <c r="AL1562" s="228">
        <f>IF(A1562=D1562,"remplir à la main","")</f>
        <v/>
      </c>
      <c r="AM1562" s="228">
        <f>VLOOKUP(A1562,'[6]Table corresp.'!$M$4:$U$63,8,FALSE)</f>
        <v/>
      </c>
      <c r="AN1562" s="228">
        <f>VLOOKUP(D1562,'[6]Table corresp.'!$M$4:$U$63,9,FALSE)</f>
        <v/>
      </c>
    </row>
    <row r="1563" hidden="1">
      <c r="A1563" s="179" t="inlineStr">
        <is>
          <t>08 - Sciages bruts de Chêne</t>
        </is>
      </c>
      <c r="B1563" s="179">
        <f>VLOOKUP(LEFT(A1563,3),'[6]Table corresp.'!$A$4:$D$63,3,FALSE)</f>
        <v/>
      </c>
      <c r="C1563" s="179">
        <f>VLOOKUP(A1563,'[6]Table corresp.'!$M$4:$P$63,4,FALSE)</f>
        <v/>
      </c>
      <c r="D1563" s="179" t="inlineStr">
        <is>
          <t>55 - Agencement de lieux de vente</t>
        </is>
      </c>
      <c r="E1563" s="179">
        <f>VLOOKUP(LEFT(D1563,3),'[6]Table corresp.'!$A$4:$D$63,4,FALSE)</f>
        <v/>
      </c>
      <c r="F1563" s="179">
        <f>LEFT(A1563,3)&amp;" - "&amp;LEFT(D1563,3)</f>
        <v/>
      </c>
      <c r="G1563" s="227" t="n">
        <v>5122.81004873374</v>
      </c>
      <c r="H1563" s="227" t="n">
        <v>0</v>
      </c>
      <c r="I1563" s="227" t="n">
        <v>5122.81004873373</v>
      </c>
      <c r="J1563" s="227" t="n">
        <v>12.00003063681236</v>
      </c>
      <c r="K1563" s="227" t="n">
        <v>0</v>
      </c>
      <c r="L1563" s="227" t="n">
        <v>12.00003063681236</v>
      </c>
      <c r="M1563" s="227" t="n"/>
      <c r="N1563" s="227" t="n"/>
      <c r="O1563" s="227" t="n"/>
      <c r="P1563" s="227" t="n"/>
      <c r="Q1563" s="227" t="n"/>
      <c r="R1563" s="227" t="n"/>
      <c r="S1563" s="227" t="n"/>
      <c r="T1563" s="228">
        <f>VLOOKUP(A1563,'[6]Groupe de branches'!$Z$27:$AM$86,14,FALSE)</f>
        <v/>
      </c>
      <c r="U1563" s="228">
        <f>VLOOKUP(D1563,'[6]Groupe de branches'!$Z$27:$AM$86,14,FALSE)</f>
        <v/>
      </c>
      <c r="V1563" s="228" t="n">
        <v>2020</v>
      </c>
      <c r="W1563" s="228">
        <f>VLOOKUP(D1563,'[6]Table corresp.'!$M$4:$S$63,7,FALSE)</f>
        <v/>
      </c>
      <c r="X1563" s="229">
        <f>IFERROR(G1563/SUMIFS('[6]Comp2016-2017 (3)'!$I$5:$I$289,'[6]Comp2016-2017 (3)'!$A$5:$A$289,A1563,'[6]Comp2016-2017 (3)'!$R$5:$R$289,V1563),0)</f>
        <v/>
      </c>
      <c r="Y1563" s="230">
        <f>IF(RIGHT(F1563,3)="Exp",VLOOKUP(F1563,#REF!,2,FALSE),VLOOKUP(F1563,#REF!,9,FALSE))</f>
        <v/>
      </c>
      <c r="Z1563" s="231">
        <f>IFERROR(Y1563/SUMIFS($Y$4:$Y$1858,$V$4:$V$1858,V1563,$A$4:$A$1858,A1563),"")</f>
        <v/>
      </c>
      <c r="AA1563" s="231">
        <f>X1563*Z1563</f>
        <v/>
      </c>
      <c r="AB1563" s="232">
        <f>IFERROR(SUMIFS('[6]Comp2016-2017 (3)'!$G$5:$G$289,'[6]Comp2016-2017 (3)'!$A$5:$A$289,A1563,'[6]Comp2016-2017 (3)'!$R$5:$R$289,V1563)*AA1563/SUMIFS($AA$4:$AA$1858,$A$4:$A$1858,A1563,$V$4:$V$1858,V1563),0)</f>
        <v/>
      </c>
      <c r="AC1563" s="232">
        <f>IF($W1563=AC$3,$AB1563,IF(NOT($W1563=0),"",SUMIFS('Source traité'!AC$4:AC$1858,'Source traité'!$A$4:$A$1858,$D1563,'Source traité'!$V$4:$V$1858,$V1563)/SUMIFS('[6]Comp2016-2017 (3)'!$G$5:$G$289,'[6]Comp2016-2017 (3)'!$A$5:$A$289,$D1563,'[6]Comp2016-2017 (3)'!$R$5:$R$289,$V1563)*$AB1563))</f>
        <v/>
      </c>
      <c r="AD1563" s="232">
        <f>IF($W1563=AD$3,$AB1563,IF(NOT($W1563=0),"",SUMIFS('Source traité'!AD$4:AD$1858,'Source traité'!$A$4:$A$1858,$D1563,'Source traité'!$V$4:$V$1858,$V1563)/SUMIFS('[6]Comp2016-2017 (3)'!$G$5:$G$289,'[6]Comp2016-2017 (3)'!$A$5:$A$289,$D1563,'[6]Comp2016-2017 (3)'!$R$5:$R$289,$V1563)*$AB1563))</f>
        <v/>
      </c>
      <c r="AE1563" s="232">
        <f>IF($W1563=AE$3,$AB1563,IF(NOT($W1563=0),"",SUMIFS('Source traité'!AE$4:AE$1858,'Source traité'!$A$4:$A$1858,$D1563,'Source traité'!$V$4:$V$1858,$V1563)/SUMIFS('[6]Comp2016-2017 (3)'!$G$5:$G$289,'[6]Comp2016-2017 (3)'!$A$5:$A$289,$D1563,'[6]Comp2016-2017 (3)'!$R$5:$R$289,$V1563)*$AB1563))</f>
        <v/>
      </c>
      <c r="AF1563" s="232">
        <f>IF($W1563=AF$3,$AB1563,IF(NOT($W1563=0),"",SUMIFS('Source traité'!AF$4:AF$1858,'Source traité'!$A$4:$A$1858,$D1563,'Source traité'!$V$4:$V$1858,$V1563)/SUMIFS('[6]Comp2016-2017 (3)'!$G$5:$G$289,'[6]Comp2016-2017 (3)'!$A$5:$A$289,$D1563,'[6]Comp2016-2017 (3)'!$R$5:$R$289,$V1563)*$AB1563))</f>
        <v/>
      </c>
      <c r="AG1563" s="232">
        <f>IF($W1563=AG$3,$AB1563,IF(NOT($W1563=0),"",SUMIFS('Source traité'!AG$4:AG$1858,'Source traité'!$A$4:$A$1858,$D1563,'Source traité'!$V$4:$V$1858,$V1563)/SUMIFS('[6]Comp2016-2017 (3)'!$G$5:$G$289,'[6]Comp2016-2017 (3)'!$A$5:$A$289,$D1563,'[6]Comp2016-2017 (3)'!$R$5:$R$289,$V1563)*$AB1563))</f>
        <v/>
      </c>
      <c r="AH1563" s="232">
        <f>IF($W1563=AH$3,$AB1563,IF(NOT($W1563=0),"",SUMIFS('Source traité'!AH$4:AH$1858,'Source traité'!$A$4:$A$1858,$D1563,'Source traité'!$V$4:$V$1858,$V1563)/SUMIFS('[6]Comp2016-2017 (3)'!$G$5:$G$289,'[6]Comp2016-2017 (3)'!$A$5:$A$289,$D1563,'[6]Comp2016-2017 (3)'!$R$5:$R$289,$V1563)*$AB1563))</f>
        <v/>
      </c>
      <c r="AI1563" s="232">
        <f>IF($W1563=AI$3,$AB1563,IF(NOT($W1563=0),"",SUMIFS('Source traité'!AI$4:AI$1858,'Source traité'!$A$4:$A$1858,$D1563,'Source traité'!$V$4:$V$1858,$V1563)/SUMIFS('[6]Comp2016-2017 (3)'!$G$5:$G$289,'[6]Comp2016-2017 (3)'!$A$5:$A$289,$D1563,'[6]Comp2016-2017 (3)'!$R$5:$R$289,$V1563)*$AB1563))</f>
        <v/>
      </c>
      <c r="AJ1563" s="232">
        <f>IF($W1563=AJ$3,$AB1563,IF(NOT($W1563=0),"",SUMIFS('Source traité'!AJ$4:AJ$1858,'Source traité'!$A$4:$A$1858,$D1563,'Source traité'!$V$4:$V$1858,$V1563)/SUMIFS('[6]Comp2016-2017 (3)'!$G$5:$G$289,'[6]Comp2016-2017 (3)'!$A$5:$A$289,$D1563,'[6]Comp2016-2017 (3)'!$R$5:$R$289,$V1563)*$AB1563))</f>
        <v/>
      </c>
      <c r="AK1563" s="232">
        <f>SUM(AC1563:AJ1563)-AB1563</f>
        <v/>
      </c>
      <c r="AL1563" s="228">
        <f>IF(A1563=D1563,"remplir à la main","")</f>
        <v/>
      </c>
      <c r="AM1563" s="228">
        <f>VLOOKUP(A1563,'[6]Table corresp.'!$M$4:$U$63,8,FALSE)</f>
        <v/>
      </c>
      <c r="AN1563" s="228">
        <f>VLOOKUP(D1563,'[6]Table corresp.'!$M$4:$U$63,9,FALSE)</f>
        <v/>
      </c>
    </row>
    <row r="1564" hidden="1">
      <c r="A1564" s="179" t="inlineStr">
        <is>
          <t>08 - Sciages bruts de Chêne</t>
        </is>
      </c>
      <c r="B1564" s="179">
        <f>VLOOKUP(LEFT(A1564,3),'[6]Table corresp.'!$A$4:$D$63,3,FALSE)</f>
        <v/>
      </c>
      <c r="C1564" s="179">
        <f>VLOOKUP(A1564,'[6]Table corresp.'!$M$4:$P$63,4,FALSE)</f>
        <v/>
      </c>
      <c r="D1564" s="179" t="inlineStr">
        <is>
          <t>57 - Travaux de charpente</t>
        </is>
      </c>
      <c r="E1564" s="179">
        <f>VLOOKUP(LEFT(D1564,3),'[6]Table corresp.'!$A$4:$D$63,4,FALSE)</f>
        <v/>
      </c>
      <c r="F1564" s="179">
        <f>LEFT(A1564,3)&amp;" - "&amp;LEFT(D1564,3)</f>
        <v/>
      </c>
      <c r="G1564" s="227" t="n">
        <v>18484.8326889124</v>
      </c>
      <c r="H1564" s="227" t="n">
        <v>0</v>
      </c>
      <c r="I1564" s="227" t="n">
        <v>18484.8326889124</v>
      </c>
      <c r="J1564" s="227" t="n">
        <v>117.5290395307397</v>
      </c>
      <c r="K1564" s="227" t="n">
        <v>0</v>
      </c>
      <c r="L1564" s="227" t="n">
        <v>117.5290395307397</v>
      </c>
      <c r="M1564" s="227" t="n"/>
      <c r="N1564" s="227" t="n"/>
      <c r="O1564" s="227" t="n"/>
      <c r="P1564" s="227" t="n"/>
      <c r="Q1564" s="227" t="n"/>
      <c r="R1564" s="227" t="n"/>
      <c r="S1564" s="227" t="n"/>
      <c r="T1564" s="228">
        <f>VLOOKUP(A1564,'[6]Groupe de branches'!$Z$27:$AM$86,14,FALSE)</f>
        <v/>
      </c>
      <c r="U1564" s="228">
        <f>VLOOKUP(D1564,'[6]Groupe de branches'!$Z$27:$AM$86,14,FALSE)</f>
        <v/>
      </c>
      <c r="V1564" s="228" t="n">
        <v>2020</v>
      </c>
      <c r="W1564" s="228">
        <f>VLOOKUP(D1564,'[6]Table corresp.'!$M$4:$S$63,7,FALSE)</f>
        <v/>
      </c>
      <c r="X1564" s="229">
        <f>IFERROR(G1564/SUMIFS('[6]Comp2016-2017 (3)'!$I$5:$I$289,'[6]Comp2016-2017 (3)'!$A$5:$A$289,A1564,'[6]Comp2016-2017 (3)'!$R$5:$R$289,V1564),0)</f>
        <v/>
      </c>
      <c r="Y1564" s="230">
        <f>IF(RIGHT(F1564,3)="Exp",VLOOKUP(F1564,#REF!,2,FALSE),VLOOKUP(F1564,#REF!,9,FALSE))</f>
        <v/>
      </c>
      <c r="Z1564" s="231">
        <f>IFERROR(Y1564/SUMIFS($Y$4:$Y$1858,$V$4:$V$1858,V1564,$A$4:$A$1858,A1564),"")</f>
        <v/>
      </c>
      <c r="AA1564" s="231">
        <f>X1564*Z1564</f>
        <v/>
      </c>
      <c r="AB1564" s="232">
        <f>IFERROR(SUMIFS('[6]Comp2016-2017 (3)'!$G$5:$G$289,'[6]Comp2016-2017 (3)'!$A$5:$A$289,A1564,'[6]Comp2016-2017 (3)'!$R$5:$R$289,V1564)*AA1564/SUMIFS($AA$4:$AA$1858,$A$4:$A$1858,A1564,$V$4:$V$1858,V1564),0)</f>
        <v/>
      </c>
      <c r="AC1564" s="232">
        <f>IF($W1564=AC$3,$AB1564,IF(NOT($W1564=0),"",SUMIFS('Source traité'!AC$4:AC$1858,'Source traité'!$A$4:$A$1858,$D1564,'Source traité'!$V$4:$V$1858,$V1564)/SUMIFS('[6]Comp2016-2017 (3)'!$G$5:$G$289,'[6]Comp2016-2017 (3)'!$A$5:$A$289,$D1564,'[6]Comp2016-2017 (3)'!$R$5:$R$289,$V1564)*$AB1564))</f>
        <v/>
      </c>
      <c r="AD1564" s="232">
        <f>IF($W1564=AD$3,$AB1564,IF(NOT($W1564=0),"",SUMIFS('Source traité'!AD$4:AD$1858,'Source traité'!$A$4:$A$1858,$D1564,'Source traité'!$V$4:$V$1858,$V1564)/SUMIFS('[6]Comp2016-2017 (3)'!$G$5:$G$289,'[6]Comp2016-2017 (3)'!$A$5:$A$289,$D1564,'[6]Comp2016-2017 (3)'!$R$5:$R$289,$V1564)*$AB1564))</f>
        <v/>
      </c>
      <c r="AE1564" s="232">
        <f>IF($W1564=AE$3,$AB1564,IF(NOT($W1564=0),"",SUMIFS('Source traité'!AE$4:AE$1858,'Source traité'!$A$4:$A$1858,$D1564,'Source traité'!$V$4:$V$1858,$V1564)/SUMIFS('[6]Comp2016-2017 (3)'!$G$5:$G$289,'[6]Comp2016-2017 (3)'!$A$5:$A$289,$D1564,'[6]Comp2016-2017 (3)'!$R$5:$R$289,$V1564)*$AB1564))</f>
        <v/>
      </c>
      <c r="AF1564" s="232">
        <f>IF($W1564=AF$3,$AB1564,IF(NOT($W1564=0),"",SUMIFS('Source traité'!AF$4:AF$1858,'Source traité'!$A$4:$A$1858,$D1564,'Source traité'!$V$4:$V$1858,$V1564)/SUMIFS('[6]Comp2016-2017 (3)'!$G$5:$G$289,'[6]Comp2016-2017 (3)'!$A$5:$A$289,$D1564,'[6]Comp2016-2017 (3)'!$R$5:$R$289,$V1564)*$AB1564))</f>
        <v/>
      </c>
      <c r="AG1564" s="232">
        <f>IF($W1564=AG$3,$AB1564,IF(NOT($W1564=0),"",SUMIFS('Source traité'!AG$4:AG$1858,'Source traité'!$A$4:$A$1858,$D1564,'Source traité'!$V$4:$V$1858,$V1564)/SUMIFS('[6]Comp2016-2017 (3)'!$G$5:$G$289,'[6]Comp2016-2017 (3)'!$A$5:$A$289,$D1564,'[6]Comp2016-2017 (3)'!$R$5:$R$289,$V1564)*$AB1564))</f>
        <v/>
      </c>
      <c r="AH1564" s="232">
        <f>IF($W1564=AH$3,$AB1564,IF(NOT($W1564=0),"",SUMIFS('Source traité'!AH$4:AH$1858,'Source traité'!$A$4:$A$1858,$D1564,'Source traité'!$V$4:$V$1858,$V1564)/SUMIFS('[6]Comp2016-2017 (3)'!$G$5:$G$289,'[6]Comp2016-2017 (3)'!$A$5:$A$289,$D1564,'[6]Comp2016-2017 (3)'!$R$5:$R$289,$V1564)*$AB1564))</f>
        <v/>
      </c>
      <c r="AI1564" s="232">
        <f>IF($W1564=AI$3,$AB1564,IF(NOT($W1564=0),"",SUMIFS('Source traité'!AI$4:AI$1858,'Source traité'!$A$4:$A$1858,$D1564,'Source traité'!$V$4:$V$1858,$V1564)/SUMIFS('[6]Comp2016-2017 (3)'!$G$5:$G$289,'[6]Comp2016-2017 (3)'!$A$5:$A$289,$D1564,'[6]Comp2016-2017 (3)'!$R$5:$R$289,$V1564)*$AB1564))</f>
        <v/>
      </c>
      <c r="AJ1564" s="232">
        <f>IF($W1564=AJ$3,$AB1564,IF(NOT($W1564=0),"",SUMIFS('Source traité'!AJ$4:AJ$1858,'Source traité'!$A$4:$A$1858,$D1564,'Source traité'!$V$4:$V$1858,$V1564)/SUMIFS('[6]Comp2016-2017 (3)'!$G$5:$G$289,'[6]Comp2016-2017 (3)'!$A$5:$A$289,$D1564,'[6]Comp2016-2017 (3)'!$R$5:$R$289,$V1564)*$AB1564))</f>
        <v/>
      </c>
      <c r="AK1564" s="232">
        <f>SUM(AC1564:AJ1564)-AB1564</f>
        <v/>
      </c>
      <c r="AL1564" s="228">
        <f>IF(A1564=D1564,"remplir à la main","")</f>
        <v/>
      </c>
      <c r="AM1564" s="228">
        <f>VLOOKUP(A1564,'[6]Table corresp.'!$M$4:$U$63,8,FALSE)</f>
        <v/>
      </c>
      <c r="AN1564" s="228">
        <f>VLOOKUP(D1564,'[6]Table corresp.'!$M$4:$U$63,9,FALSE)</f>
        <v/>
      </c>
    </row>
    <row r="1565" hidden="1">
      <c r="A1565" s="179" t="inlineStr">
        <is>
          <t>08 - Sciages bruts de Chêne</t>
        </is>
      </c>
      <c r="B1565" s="179">
        <f>VLOOKUP(LEFT(A1565,3),'[6]Table corresp.'!$A$4:$D$63,3,FALSE)</f>
        <v/>
      </c>
      <c r="C1565" s="179">
        <f>VLOOKUP(A1565,'[6]Table corresp.'!$M$4:$P$63,4,FALSE)</f>
        <v/>
      </c>
      <c r="D1565" s="179" t="inlineStr">
        <is>
          <t>Consommation finale</t>
        </is>
      </c>
      <c r="E1565" s="179">
        <f>VLOOKUP(LEFT(D1565,3),'[6]Table corresp.'!$A$4:$D$63,4,FALSE)</f>
        <v/>
      </c>
      <c r="F1565" s="179">
        <f>LEFT(A1565,3)&amp;" - "&amp;LEFT(D1565,3)</f>
        <v/>
      </c>
      <c r="G1565" s="227" t="n">
        <v>105924.158944544</v>
      </c>
      <c r="H1565" s="227" t="n">
        <v>807.911418869886</v>
      </c>
      <c r="I1565" s="227" t="n">
        <v>106732.070363414</v>
      </c>
      <c r="J1565" s="227" t="n">
        <v>291.977448422177</v>
      </c>
      <c r="K1565" s="227" t="n">
        <v>3.046910009676474</v>
      </c>
      <c r="L1565" s="227" t="n">
        <v>295.0243584318535</v>
      </c>
      <c r="M1565" s="227" t="n"/>
      <c r="N1565" s="227" t="n"/>
      <c r="O1565" s="227" t="n"/>
      <c r="P1565" s="227" t="n"/>
      <c r="Q1565" s="227" t="n"/>
      <c r="R1565" s="227" t="n"/>
      <c r="S1565" s="227" t="n"/>
      <c r="T1565" s="228">
        <f>VLOOKUP(A1565,'[6]Groupe de branches'!$Z$27:$AM$86,14,FALSE)</f>
        <v/>
      </c>
      <c r="U1565" s="228">
        <f>VLOOKUP(D1565,'[6]Groupe de branches'!$Z$27:$AM$86,14,FALSE)</f>
        <v/>
      </c>
      <c r="V1565" s="228" t="n">
        <v>2020</v>
      </c>
      <c r="W1565" s="228">
        <f>VLOOKUP(D1565,'[6]Table corresp.'!$M$4:$S$63,7,FALSE)</f>
        <v/>
      </c>
      <c r="X1565" s="229">
        <f>IFERROR(G1565/SUMIFS('[6]Comp2016-2017 (3)'!$I$5:$I$289,'[6]Comp2016-2017 (3)'!$A$5:$A$289,A1565,'[6]Comp2016-2017 (3)'!$R$5:$R$289,V1565),0)</f>
        <v/>
      </c>
      <c r="Y1565" s="230">
        <f>IF(RIGHT(F1565,3)="Exp",VLOOKUP(F1565,#REF!,2,FALSE),VLOOKUP(F1565,#REF!,9,FALSE))</f>
        <v/>
      </c>
      <c r="Z1565" s="231">
        <f>IFERROR(Y1565/SUMIFS($Y$4:$Y$1858,$V$4:$V$1858,V1565,$A$4:$A$1858,A1565),"")</f>
        <v/>
      </c>
      <c r="AA1565" s="231">
        <f>X1565*Z1565</f>
        <v/>
      </c>
      <c r="AB1565" s="232">
        <f>IFERROR(SUMIFS('[6]Comp2016-2017 (3)'!$G$5:$G$289,'[6]Comp2016-2017 (3)'!$A$5:$A$289,A1565,'[6]Comp2016-2017 (3)'!$R$5:$R$289,V1565)*AA1565/SUMIFS($AA$4:$AA$1858,$A$4:$A$1858,A1565,$V$4:$V$1858,V1565),0)</f>
        <v/>
      </c>
      <c r="AC1565" s="232">
        <f>IF($W1565=AC$3,$AB1565,IF(NOT($W1565=0),"",SUMIFS('Source traité'!AC$4:AC$1858,'Source traité'!$A$4:$A$1858,$D1565,'Source traité'!$V$4:$V$1858,$V1565)/SUMIFS('[6]Comp2016-2017 (3)'!$G$5:$G$289,'[6]Comp2016-2017 (3)'!$A$5:$A$289,$D1565,'[6]Comp2016-2017 (3)'!$R$5:$R$289,$V1565)*$AB1565))</f>
        <v/>
      </c>
      <c r="AD1565" s="232">
        <f>IF($W1565=AD$3,$AB1565,IF(NOT($W1565=0),"",SUMIFS('Source traité'!AD$4:AD$1858,'Source traité'!$A$4:$A$1858,$D1565,'Source traité'!$V$4:$V$1858,$V1565)/SUMIFS('[6]Comp2016-2017 (3)'!$G$5:$G$289,'[6]Comp2016-2017 (3)'!$A$5:$A$289,$D1565,'[6]Comp2016-2017 (3)'!$R$5:$R$289,$V1565)*$AB1565))</f>
        <v/>
      </c>
      <c r="AE1565" s="232">
        <f>IF($W1565=AE$3,$AB1565,IF(NOT($W1565=0),"",SUMIFS('Source traité'!AE$4:AE$1858,'Source traité'!$A$4:$A$1858,$D1565,'Source traité'!$V$4:$V$1858,$V1565)/SUMIFS('[6]Comp2016-2017 (3)'!$G$5:$G$289,'[6]Comp2016-2017 (3)'!$A$5:$A$289,$D1565,'[6]Comp2016-2017 (3)'!$R$5:$R$289,$V1565)*$AB1565))</f>
        <v/>
      </c>
      <c r="AF1565" s="232">
        <f>IF($W1565=AF$3,$AB1565,IF(NOT($W1565=0),"",SUMIFS('Source traité'!AF$4:AF$1858,'Source traité'!$A$4:$A$1858,$D1565,'Source traité'!$V$4:$V$1858,$V1565)/SUMIFS('[6]Comp2016-2017 (3)'!$G$5:$G$289,'[6]Comp2016-2017 (3)'!$A$5:$A$289,$D1565,'[6]Comp2016-2017 (3)'!$R$5:$R$289,$V1565)*$AB1565))</f>
        <v/>
      </c>
      <c r="AG1565" s="232">
        <f>IF($W1565=AG$3,$AB1565,IF(NOT($W1565=0),"",SUMIFS('Source traité'!AG$4:AG$1858,'Source traité'!$A$4:$A$1858,$D1565,'Source traité'!$V$4:$V$1858,$V1565)/SUMIFS('[6]Comp2016-2017 (3)'!$G$5:$G$289,'[6]Comp2016-2017 (3)'!$A$5:$A$289,$D1565,'[6]Comp2016-2017 (3)'!$R$5:$R$289,$V1565)*$AB1565))</f>
        <v/>
      </c>
      <c r="AH1565" s="232">
        <f>IF($W1565=AH$3,$AB1565,IF(NOT($W1565=0),"",SUMIFS('Source traité'!AH$4:AH$1858,'Source traité'!$A$4:$A$1858,$D1565,'Source traité'!$V$4:$V$1858,$V1565)/SUMIFS('[6]Comp2016-2017 (3)'!$G$5:$G$289,'[6]Comp2016-2017 (3)'!$A$5:$A$289,$D1565,'[6]Comp2016-2017 (3)'!$R$5:$R$289,$V1565)*$AB1565))</f>
        <v/>
      </c>
      <c r="AI1565" s="232">
        <f>IF($W1565=AI$3,$AB1565,IF(NOT($W1565=0),"",SUMIFS('Source traité'!AI$4:AI$1858,'Source traité'!$A$4:$A$1858,$D1565,'Source traité'!$V$4:$V$1858,$V1565)/SUMIFS('[6]Comp2016-2017 (3)'!$G$5:$G$289,'[6]Comp2016-2017 (3)'!$A$5:$A$289,$D1565,'[6]Comp2016-2017 (3)'!$R$5:$R$289,$V1565)*$AB1565))</f>
        <v/>
      </c>
      <c r="AJ1565" s="232">
        <f>IF($W1565=AJ$3,$AB1565,IF(NOT($W1565=0),"",SUMIFS('Source traité'!AJ$4:AJ$1858,'Source traité'!$A$4:$A$1858,$D1565,'Source traité'!$V$4:$V$1858,$V1565)/SUMIFS('[6]Comp2016-2017 (3)'!$G$5:$G$289,'[6]Comp2016-2017 (3)'!$A$5:$A$289,$D1565,'[6]Comp2016-2017 (3)'!$R$5:$R$289,$V1565)*$AB1565))</f>
        <v/>
      </c>
      <c r="AK1565" s="232">
        <f>SUM(AC1565:AJ1565)-AB1565</f>
        <v/>
      </c>
      <c r="AL1565" s="228">
        <f>IF(A1565=D1565,"remplir à la main","")</f>
        <v/>
      </c>
      <c r="AM1565" s="228">
        <f>VLOOKUP(A1565,'[6]Table corresp.'!$M$4:$U$63,8,FALSE)</f>
        <v/>
      </c>
      <c r="AN1565" s="228">
        <f>VLOOKUP(D1565,'[6]Table corresp.'!$M$4:$U$63,9,FALSE)</f>
        <v/>
      </c>
    </row>
    <row r="1566" hidden="1">
      <c r="A1566" s="179" t="inlineStr">
        <is>
          <t>08 - Sciages bruts de Chêne</t>
        </is>
      </c>
      <c r="B1566" s="179">
        <f>VLOOKUP(LEFT(A1566,3),'[6]Table corresp.'!$A$4:$D$63,3,FALSE)</f>
        <v/>
      </c>
      <c r="C1566" s="179">
        <f>VLOOKUP(A1566,'[6]Table corresp.'!$M$4:$P$63,4,FALSE)</f>
        <v/>
      </c>
      <c r="D1566" s="179" t="inlineStr">
        <is>
          <t>Exportation</t>
        </is>
      </c>
      <c r="E1566" s="179">
        <f>VLOOKUP(LEFT(D1566,3),'[6]Table corresp.'!$A$4:$D$63,4,FALSE)</f>
        <v/>
      </c>
      <c r="F1566" s="179">
        <f>LEFT(A1566,3)&amp;" - "&amp;LEFT(D1566,3)</f>
        <v/>
      </c>
      <c r="G1566" s="227" t="n">
        <v>90178.70222200009</v>
      </c>
      <c r="H1566" s="227" t="n">
        <v>0</v>
      </c>
      <c r="I1566" s="227" t="n">
        <v>90178.70222200001</v>
      </c>
      <c r="J1566" s="227" t="n">
        <v>336.5841746271529</v>
      </c>
      <c r="K1566" s="227" t="n">
        <v>0</v>
      </c>
      <c r="L1566" s="227" t="n">
        <v>336.5841746271529</v>
      </c>
      <c r="M1566" s="227" t="n"/>
      <c r="N1566" s="227" t="n"/>
      <c r="O1566" s="227" t="n"/>
      <c r="P1566" s="227" t="n"/>
      <c r="Q1566" s="227" t="n"/>
      <c r="R1566" s="227" t="n"/>
      <c r="S1566" s="227" t="n"/>
      <c r="T1566" s="228">
        <f>VLOOKUP(A1566,'[6]Groupe de branches'!$Z$27:$AM$86,14,FALSE)</f>
        <v/>
      </c>
      <c r="U1566" s="228">
        <f>VLOOKUP(D1566,'[6]Groupe de branches'!$Z$27:$AM$86,14,FALSE)</f>
        <v/>
      </c>
      <c r="V1566" s="228" t="n">
        <v>2020</v>
      </c>
      <c r="W1566" s="228">
        <f>VLOOKUP(D1566,'[6]Table corresp.'!$M$4:$S$63,7,FALSE)</f>
        <v/>
      </c>
      <c r="X1566" s="229">
        <f>IFERROR(G1566/SUMIFS('[6]Comp2016-2017 (3)'!$I$5:$I$289,'[6]Comp2016-2017 (3)'!$A$5:$A$289,A1566,'[6]Comp2016-2017 (3)'!$R$5:$R$289,V1566),0)</f>
        <v/>
      </c>
      <c r="Y1566" s="230">
        <f>IF(RIGHT(F1566,3)="Exp",VLOOKUP(F1566,#REF!,2,FALSE),VLOOKUP(F1566,#REF!,9,FALSE))</f>
        <v/>
      </c>
      <c r="Z1566" s="231">
        <f>IFERROR(Y1566/SUMIFS($Y$4:$Y$1858,$V$4:$V$1858,V1566,$A$4:$A$1858,A1566),"")</f>
        <v/>
      </c>
      <c r="AA1566" s="231">
        <f>X1566*Z1566</f>
        <v/>
      </c>
      <c r="AB1566" s="232">
        <f>IFERROR(SUMIFS('[6]Comp2016-2017 (3)'!$G$5:$G$289,'[6]Comp2016-2017 (3)'!$A$5:$A$289,A1566,'[6]Comp2016-2017 (3)'!$R$5:$R$289,V1566)*AA1566/SUMIFS($AA$4:$AA$1858,$A$4:$A$1858,A1566,$V$4:$V$1858,V1566),0)</f>
        <v/>
      </c>
      <c r="AC1566" s="232">
        <f>IF($W1566=AC$3,$AB1566,IF(NOT($W1566=0),"",SUMIFS('Source traité'!AC$4:AC$1858,'Source traité'!$A$4:$A$1858,$D1566,'Source traité'!$V$4:$V$1858,$V1566)/SUMIFS('[6]Comp2016-2017 (3)'!$G$5:$G$289,'[6]Comp2016-2017 (3)'!$A$5:$A$289,$D1566,'[6]Comp2016-2017 (3)'!$R$5:$R$289,$V1566)*$AB1566))</f>
        <v/>
      </c>
      <c r="AD1566" s="232">
        <f>IF($W1566=AD$3,$AB1566,IF(NOT($W1566=0),"",SUMIFS('Source traité'!AD$4:AD$1858,'Source traité'!$A$4:$A$1858,$D1566,'Source traité'!$V$4:$V$1858,$V1566)/SUMIFS('[6]Comp2016-2017 (3)'!$G$5:$G$289,'[6]Comp2016-2017 (3)'!$A$5:$A$289,$D1566,'[6]Comp2016-2017 (3)'!$R$5:$R$289,$V1566)*$AB1566))</f>
        <v/>
      </c>
      <c r="AE1566" s="232">
        <f>IF($W1566=AE$3,$AB1566,IF(NOT($W1566=0),"",SUMIFS('Source traité'!AE$4:AE$1858,'Source traité'!$A$4:$A$1858,$D1566,'Source traité'!$V$4:$V$1858,$V1566)/SUMIFS('[6]Comp2016-2017 (3)'!$G$5:$G$289,'[6]Comp2016-2017 (3)'!$A$5:$A$289,$D1566,'[6]Comp2016-2017 (3)'!$R$5:$R$289,$V1566)*$AB1566))</f>
        <v/>
      </c>
      <c r="AF1566" s="232">
        <f>IF($W1566=AF$3,$AB1566,IF(NOT($W1566=0),"",SUMIFS('Source traité'!AF$4:AF$1858,'Source traité'!$A$4:$A$1858,$D1566,'Source traité'!$V$4:$V$1858,$V1566)/SUMIFS('[6]Comp2016-2017 (3)'!$G$5:$G$289,'[6]Comp2016-2017 (3)'!$A$5:$A$289,$D1566,'[6]Comp2016-2017 (3)'!$R$5:$R$289,$V1566)*$AB1566))</f>
        <v/>
      </c>
      <c r="AG1566" s="232">
        <f>IF($W1566=AG$3,$AB1566,IF(NOT($W1566=0),"",SUMIFS('Source traité'!AG$4:AG$1858,'Source traité'!$A$4:$A$1858,$D1566,'Source traité'!$V$4:$V$1858,$V1566)/SUMIFS('[6]Comp2016-2017 (3)'!$G$5:$G$289,'[6]Comp2016-2017 (3)'!$A$5:$A$289,$D1566,'[6]Comp2016-2017 (3)'!$R$5:$R$289,$V1566)*$AB1566))</f>
        <v/>
      </c>
      <c r="AH1566" s="232">
        <f>IF($W1566=AH$3,$AB1566,IF(NOT($W1566=0),"",SUMIFS('Source traité'!AH$4:AH$1858,'Source traité'!$A$4:$A$1858,$D1566,'Source traité'!$V$4:$V$1858,$V1566)/SUMIFS('[6]Comp2016-2017 (3)'!$G$5:$G$289,'[6]Comp2016-2017 (3)'!$A$5:$A$289,$D1566,'[6]Comp2016-2017 (3)'!$R$5:$R$289,$V1566)*$AB1566))</f>
        <v/>
      </c>
      <c r="AI1566" s="232">
        <f>IF($W1566=AI$3,$AB1566,IF(NOT($W1566=0),"",SUMIFS('Source traité'!AI$4:AI$1858,'Source traité'!$A$4:$A$1858,$D1566,'Source traité'!$V$4:$V$1858,$V1566)/SUMIFS('[6]Comp2016-2017 (3)'!$G$5:$G$289,'[6]Comp2016-2017 (3)'!$A$5:$A$289,$D1566,'[6]Comp2016-2017 (3)'!$R$5:$R$289,$V1566)*$AB1566))</f>
        <v/>
      </c>
      <c r="AJ1566" s="232">
        <f>IF($W1566=AJ$3,$AB1566,IF(NOT($W1566=0),"",SUMIFS('Source traité'!AJ$4:AJ$1858,'Source traité'!$A$4:$A$1858,$D1566,'Source traité'!$V$4:$V$1858,$V1566)/SUMIFS('[6]Comp2016-2017 (3)'!$G$5:$G$289,'[6]Comp2016-2017 (3)'!$A$5:$A$289,$D1566,'[6]Comp2016-2017 (3)'!$R$5:$R$289,$V1566)*$AB1566))</f>
        <v/>
      </c>
      <c r="AK1566" s="232">
        <f>SUM(AC1566:AJ1566)-AB1566</f>
        <v/>
      </c>
      <c r="AL1566" s="228">
        <f>IF(A1566=D1566,"remplir à la main","")</f>
        <v/>
      </c>
      <c r="AM1566" s="228">
        <f>VLOOKUP(A1566,'[6]Table corresp.'!$M$4:$U$63,8,FALSE)</f>
        <v/>
      </c>
      <c r="AN1566" s="228">
        <f>VLOOKUP(D1566,'[6]Table corresp.'!$M$4:$U$63,9,FALSE)</f>
        <v/>
      </c>
    </row>
    <row r="1567" hidden="1">
      <c r="A1567" s="179" t="inlineStr">
        <is>
          <t>09 - Sciages bruts de Hêtre</t>
        </is>
      </c>
      <c r="B1567" s="179">
        <f>VLOOKUP(LEFT(A1567,3),'[6]Table corresp.'!$A$4:$D$63,3,FALSE)</f>
        <v/>
      </c>
      <c r="C1567" s="179">
        <f>VLOOKUP(A1567,'[6]Table corresp.'!$M$4:$P$63,4,FALSE)</f>
        <v/>
      </c>
      <c r="D1567" s="179" t="inlineStr">
        <is>
          <t>20b - Produits collés</t>
        </is>
      </c>
      <c r="E1567" s="179">
        <f>VLOOKUP(LEFT(D1567,3),'[6]Table corresp.'!$A$4:$D$63,4,FALSE)</f>
        <v/>
      </c>
      <c r="F1567" s="179">
        <f>LEFT(A1567,3)&amp;" - "&amp;LEFT(D1567,3)</f>
        <v/>
      </c>
      <c r="G1567" s="227" t="n">
        <v>519.805507457654</v>
      </c>
      <c r="H1567" s="227" t="n">
        <v>1077.88344399858</v>
      </c>
      <c r="I1567" s="227" t="n">
        <v>1597.68883576497</v>
      </c>
      <c r="J1567" s="227" t="n">
        <v>4.529700927784551</v>
      </c>
      <c r="K1567" s="227" t="n">
        <v>2.940093969356853</v>
      </c>
      <c r="L1567" s="227" t="n">
        <v>7.469794897141405</v>
      </c>
      <c r="M1567" s="227" t="n"/>
      <c r="N1567" s="227" t="n"/>
      <c r="O1567" s="227" t="n"/>
      <c r="P1567" s="227" t="n"/>
      <c r="Q1567" s="227" t="n"/>
      <c r="R1567" s="227" t="n"/>
      <c r="S1567" s="227" t="n"/>
      <c r="T1567" s="228">
        <f>VLOOKUP(A1567,'[6]Groupe de branches'!$Z$27:$AM$86,14,FALSE)</f>
        <v/>
      </c>
      <c r="U1567" s="228">
        <f>VLOOKUP(D1567,'[6]Groupe de branches'!$Z$27:$AM$86,14,FALSE)</f>
        <v/>
      </c>
      <c r="V1567" s="228" t="n">
        <v>2020</v>
      </c>
      <c r="W1567" s="228">
        <f>VLOOKUP(D1567,'[6]Table corresp.'!$M$4:$S$63,7,FALSE)</f>
        <v/>
      </c>
      <c r="X1567" s="229">
        <f>IFERROR(G1567/SUMIFS('[6]Comp2016-2017 (3)'!$I$5:$I$289,'[6]Comp2016-2017 (3)'!$A$5:$A$289,A1567,'[6]Comp2016-2017 (3)'!$R$5:$R$289,V1567),0)</f>
        <v/>
      </c>
      <c r="Y1567" s="230">
        <f>IF(RIGHT(F1567,3)="Exp",VLOOKUP(F1567,#REF!,2,FALSE),VLOOKUP(F1567,#REF!,9,FALSE))</f>
        <v/>
      </c>
      <c r="Z1567" s="231">
        <f>IFERROR(Y1567/SUMIFS($Y$4:$Y$1858,$V$4:$V$1858,V1567,$A$4:$A$1858,A1567),"")</f>
        <v/>
      </c>
      <c r="AA1567" s="231">
        <f>X1567*Z1567</f>
        <v/>
      </c>
      <c r="AB1567" s="232">
        <f>IFERROR(SUMIFS('[6]Comp2016-2017 (3)'!$G$5:$G$289,'[6]Comp2016-2017 (3)'!$A$5:$A$289,A1567,'[6]Comp2016-2017 (3)'!$R$5:$R$289,V1567)*AA1567/SUMIFS($AA$4:$AA$1858,$A$4:$A$1858,A1567,$V$4:$V$1858,V1567),0)</f>
        <v/>
      </c>
      <c r="AC1567" s="232">
        <f>IF($W1567=AC$3,$AB1567,IF(NOT($W1567=0),"",SUMIFS('Source traité'!AC$4:AC$1858,'Source traité'!$A$4:$A$1858,$D1567,'Source traité'!$V$4:$V$1858,$V1567)/SUMIFS('[6]Comp2016-2017 (3)'!$G$5:$G$289,'[6]Comp2016-2017 (3)'!$A$5:$A$289,$D1567,'[6]Comp2016-2017 (3)'!$R$5:$R$289,$V1567)*$AB1567))</f>
        <v/>
      </c>
      <c r="AD1567" s="232">
        <f>IF($W1567=AD$3,$AB1567,IF(NOT($W1567=0),"",SUMIFS('Source traité'!AD$4:AD$1858,'Source traité'!$A$4:$A$1858,$D1567,'Source traité'!$V$4:$V$1858,$V1567)/SUMIFS('[6]Comp2016-2017 (3)'!$G$5:$G$289,'[6]Comp2016-2017 (3)'!$A$5:$A$289,$D1567,'[6]Comp2016-2017 (3)'!$R$5:$R$289,$V1567)*$AB1567))</f>
        <v/>
      </c>
      <c r="AE1567" s="232">
        <f>IF($W1567=AE$3,$AB1567,IF(NOT($W1567=0),"",SUMIFS('Source traité'!AE$4:AE$1858,'Source traité'!$A$4:$A$1858,$D1567,'Source traité'!$V$4:$V$1858,$V1567)/SUMIFS('[6]Comp2016-2017 (3)'!$G$5:$G$289,'[6]Comp2016-2017 (3)'!$A$5:$A$289,$D1567,'[6]Comp2016-2017 (3)'!$R$5:$R$289,$V1567)*$AB1567))</f>
        <v/>
      </c>
      <c r="AF1567" s="232">
        <f>IF($W1567=AF$3,$AB1567,IF(NOT($W1567=0),"",SUMIFS('Source traité'!AF$4:AF$1858,'Source traité'!$A$4:$A$1858,$D1567,'Source traité'!$V$4:$V$1858,$V1567)/SUMIFS('[6]Comp2016-2017 (3)'!$G$5:$G$289,'[6]Comp2016-2017 (3)'!$A$5:$A$289,$D1567,'[6]Comp2016-2017 (3)'!$R$5:$R$289,$V1567)*$AB1567))</f>
        <v/>
      </c>
      <c r="AG1567" s="232">
        <f>IF($W1567=AG$3,$AB1567,IF(NOT($W1567=0),"",SUMIFS('Source traité'!AG$4:AG$1858,'Source traité'!$A$4:$A$1858,$D1567,'Source traité'!$V$4:$V$1858,$V1567)/SUMIFS('[6]Comp2016-2017 (3)'!$G$5:$G$289,'[6]Comp2016-2017 (3)'!$A$5:$A$289,$D1567,'[6]Comp2016-2017 (3)'!$R$5:$R$289,$V1567)*$AB1567))</f>
        <v/>
      </c>
      <c r="AH1567" s="232">
        <f>IF($W1567=AH$3,$AB1567,IF(NOT($W1567=0),"",SUMIFS('Source traité'!AH$4:AH$1858,'Source traité'!$A$4:$A$1858,$D1567,'Source traité'!$V$4:$V$1858,$V1567)/SUMIFS('[6]Comp2016-2017 (3)'!$G$5:$G$289,'[6]Comp2016-2017 (3)'!$A$5:$A$289,$D1567,'[6]Comp2016-2017 (3)'!$R$5:$R$289,$V1567)*$AB1567))</f>
        <v/>
      </c>
      <c r="AI1567" s="232">
        <f>IF($W1567=AI$3,$AB1567,IF(NOT($W1567=0),"",SUMIFS('Source traité'!AI$4:AI$1858,'Source traité'!$A$4:$A$1858,$D1567,'Source traité'!$V$4:$V$1858,$V1567)/SUMIFS('[6]Comp2016-2017 (3)'!$G$5:$G$289,'[6]Comp2016-2017 (3)'!$A$5:$A$289,$D1567,'[6]Comp2016-2017 (3)'!$R$5:$R$289,$V1567)*$AB1567))</f>
        <v/>
      </c>
      <c r="AJ1567" s="232">
        <f>IF($W1567=AJ$3,$AB1567,IF(NOT($W1567=0),"",SUMIFS('Source traité'!AJ$4:AJ$1858,'Source traité'!$A$4:$A$1858,$D1567,'Source traité'!$V$4:$V$1858,$V1567)/SUMIFS('[6]Comp2016-2017 (3)'!$G$5:$G$289,'[6]Comp2016-2017 (3)'!$A$5:$A$289,$D1567,'[6]Comp2016-2017 (3)'!$R$5:$R$289,$V1567)*$AB1567))</f>
        <v/>
      </c>
      <c r="AK1567" s="232">
        <f>SUM(AC1567:AJ1567)-AB1567</f>
        <v/>
      </c>
      <c r="AL1567" s="228">
        <f>IF(A1567=D1567,"remplir à la main","")</f>
        <v/>
      </c>
      <c r="AM1567" s="228">
        <f>VLOOKUP(A1567,'[6]Table corresp.'!$M$4:$U$63,8,FALSE)</f>
        <v/>
      </c>
      <c r="AN1567" s="228">
        <f>VLOOKUP(D1567,'[6]Table corresp.'!$M$4:$U$63,9,FALSE)</f>
        <v/>
      </c>
    </row>
    <row r="1568" hidden="1">
      <c r="A1568" s="179" t="inlineStr">
        <is>
          <t>09 - Sciages bruts de Hêtre</t>
        </is>
      </c>
      <c r="B1568" s="179">
        <f>VLOOKUP(LEFT(A1568,3),'[6]Table corresp.'!$A$4:$D$63,3,FALSE)</f>
        <v/>
      </c>
      <c r="C1568" s="179">
        <f>VLOOKUP(A1568,'[6]Table corresp.'!$M$4:$P$63,4,FALSE)</f>
        <v/>
      </c>
      <c r="D1568" s="179" t="inlineStr">
        <is>
          <t>33 - Parquets contrecollés</t>
        </is>
      </c>
      <c r="E1568" s="179">
        <f>VLOOKUP(LEFT(D1568,3),'[6]Table corresp.'!$A$4:$D$63,4,FALSE)</f>
        <v/>
      </c>
      <c r="F1568" s="179">
        <f>LEFT(A1568,3)&amp;" - "&amp;LEFT(D1568,3)</f>
        <v/>
      </c>
      <c r="G1568" s="227" t="n">
        <v>0.20014127531542</v>
      </c>
      <c r="H1568" s="227" t="n">
        <v>433.962124219733</v>
      </c>
      <c r="I1568" s="227" t="n">
        <v>434.162211263239</v>
      </c>
      <c r="J1568" s="227" t="n">
        <v>0.001744075634977946</v>
      </c>
      <c r="K1568" s="227" t="n">
        <v>1.183698878994385</v>
      </c>
      <c r="L1568" s="227" t="n">
        <v>1.185442954629363</v>
      </c>
      <c r="M1568" s="227" t="n"/>
      <c r="N1568" s="227" t="n"/>
      <c r="O1568" s="227" t="n"/>
      <c r="P1568" s="227" t="n"/>
      <c r="Q1568" s="227" t="n"/>
      <c r="R1568" s="227" t="n"/>
      <c r="S1568" s="227" t="n"/>
      <c r="T1568" s="228">
        <f>VLOOKUP(A1568,'[6]Groupe de branches'!$Z$27:$AM$86,14,FALSE)</f>
        <v/>
      </c>
      <c r="U1568" s="228">
        <f>VLOOKUP(D1568,'[6]Groupe de branches'!$Z$27:$AM$86,14,FALSE)</f>
        <v/>
      </c>
      <c r="V1568" s="228" t="n">
        <v>2020</v>
      </c>
      <c r="W1568" s="228">
        <f>VLOOKUP(D1568,'[6]Table corresp.'!$M$4:$S$63,7,FALSE)</f>
        <v/>
      </c>
      <c r="X1568" s="229">
        <f>IFERROR(G1568/SUMIFS('[6]Comp2016-2017 (3)'!$I$5:$I$289,'[6]Comp2016-2017 (3)'!$A$5:$A$289,A1568,'[6]Comp2016-2017 (3)'!$R$5:$R$289,V1568),0)</f>
        <v/>
      </c>
      <c r="Y1568" s="230">
        <f>IF(RIGHT(F1568,3)="Exp",VLOOKUP(F1568,#REF!,2,FALSE),VLOOKUP(F1568,#REF!,9,FALSE))</f>
        <v/>
      </c>
      <c r="Z1568" s="231">
        <f>IFERROR(Y1568/SUMIFS($Y$4:$Y$1858,$V$4:$V$1858,V1568,$A$4:$A$1858,A1568),"")</f>
        <v/>
      </c>
      <c r="AA1568" s="231">
        <f>X1568*Z1568</f>
        <v/>
      </c>
      <c r="AB1568" s="232">
        <f>IFERROR(SUMIFS('[6]Comp2016-2017 (3)'!$G$5:$G$289,'[6]Comp2016-2017 (3)'!$A$5:$A$289,A1568,'[6]Comp2016-2017 (3)'!$R$5:$R$289,V1568)*AA1568/SUMIFS($AA$4:$AA$1858,$A$4:$A$1858,A1568,$V$4:$V$1858,V1568),0)</f>
        <v/>
      </c>
      <c r="AC1568" s="232">
        <f>IF($W1568=AC$3,$AB1568,IF(NOT($W1568=0),"",SUMIFS('Source traité'!AC$4:AC$1858,'Source traité'!$A$4:$A$1858,$D1568,'Source traité'!$V$4:$V$1858,$V1568)/SUMIFS('[6]Comp2016-2017 (3)'!$G$5:$G$289,'[6]Comp2016-2017 (3)'!$A$5:$A$289,$D1568,'[6]Comp2016-2017 (3)'!$R$5:$R$289,$V1568)*$AB1568))</f>
        <v/>
      </c>
      <c r="AD1568" s="232">
        <f>IF($W1568=AD$3,$AB1568,IF(NOT($W1568=0),"",SUMIFS('Source traité'!AD$4:AD$1858,'Source traité'!$A$4:$A$1858,$D1568,'Source traité'!$V$4:$V$1858,$V1568)/SUMIFS('[6]Comp2016-2017 (3)'!$G$5:$G$289,'[6]Comp2016-2017 (3)'!$A$5:$A$289,$D1568,'[6]Comp2016-2017 (3)'!$R$5:$R$289,$V1568)*$AB1568))</f>
        <v/>
      </c>
      <c r="AE1568" s="232">
        <f>IF($W1568=AE$3,$AB1568,IF(NOT($W1568=0),"",SUMIFS('Source traité'!AE$4:AE$1858,'Source traité'!$A$4:$A$1858,$D1568,'Source traité'!$V$4:$V$1858,$V1568)/SUMIFS('[6]Comp2016-2017 (3)'!$G$5:$G$289,'[6]Comp2016-2017 (3)'!$A$5:$A$289,$D1568,'[6]Comp2016-2017 (3)'!$R$5:$R$289,$V1568)*$AB1568))</f>
        <v/>
      </c>
      <c r="AF1568" s="232">
        <f>IF($W1568=AF$3,$AB1568,IF(NOT($W1568=0),"",SUMIFS('Source traité'!AF$4:AF$1858,'Source traité'!$A$4:$A$1858,$D1568,'Source traité'!$V$4:$V$1858,$V1568)/SUMIFS('[6]Comp2016-2017 (3)'!$G$5:$G$289,'[6]Comp2016-2017 (3)'!$A$5:$A$289,$D1568,'[6]Comp2016-2017 (3)'!$R$5:$R$289,$V1568)*$AB1568))</f>
        <v/>
      </c>
      <c r="AG1568" s="232">
        <f>IF($W1568=AG$3,$AB1568,IF(NOT($W1568=0),"",SUMIFS('Source traité'!AG$4:AG$1858,'Source traité'!$A$4:$A$1858,$D1568,'Source traité'!$V$4:$V$1858,$V1568)/SUMIFS('[6]Comp2016-2017 (3)'!$G$5:$G$289,'[6]Comp2016-2017 (3)'!$A$5:$A$289,$D1568,'[6]Comp2016-2017 (3)'!$R$5:$R$289,$V1568)*$AB1568))</f>
        <v/>
      </c>
      <c r="AH1568" s="232">
        <f>IF($W1568=AH$3,$AB1568,IF(NOT($W1568=0),"",SUMIFS('Source traité'!AH$4:AH$1858,'Source traité'!$A$4:$A$1858,$D1568,'Source traité'!$V$4:$V$1858,$V1568)/SUMIFS('[6]Comp2016-2017 (3)'!$G$5:$G$289,'[6]Comp2016-2017 (3)'!$A$5:$A$289,$D1568,'[6]Comp2016-2017 (3)'!$R$5:$R$289,$V1568)*$AB1568))</f>
        <v/>
      </c>
      <c r="AI1568" s="232">
        <f>IF($W1568=AI$3,$AB1568,IF(NOT($W1568=0),"",SUMIFS('Source traité'!AI$4:AI$1858,'Source traité'!$A$4:$A$1858,$D1568,'Source traité'!$V$4:$V$1858,$V1568)/SUMIFS('[6]Comp2016-2017 (3)'!$G$5:$G$289,'[6]Comp2016-2017 (3)'!$A$5:$A$289,$D1568,'[6]Comp2016-2017 (3)'!$R$5:$R$289,$V1568)*$AB1568))</f>
        <v/>
      </c>
      <c r="AJ1568" s="232">
        <f>IF($W1568=AJ$3,$AB1568,IF(NOT($W1568=0),"",SUMIFS('Source traité'!AJ$4:AJ$1858,'Source traité'!$A$4:$A$1858,$D1568,'Source traité'!$V$4:$V$1858,$V1568)/SUMIFS('[6]Comp2016-2017 (3)'!$G$5:$G$289,'[6]Comp2016-2017 (3)'!$A$5:$A$289,$D1568,'[6]Comp2016-2017 (3)'!$R$5:$R$289,$V1568)*$AB1568))</f>
        <v/>
      </c>
      <c r="AK1568" s="232">
        <f>SUM(AC1568:AJ1568)-AB1568</f>
        <v/>
      </c>
      <c r="AL1568" s="228">
        <f>IF(A1568=D1568,"remplir à la main","")</f>
        <v/>
      </c>
      <c r="AM1568" s="228">
        <f>VLOOKUP(A1568,'[6]Table corresp.'!$M$4:$U$63,8,FALSE)</f>
        <v/>
      </c>
      <c r="AN1568" s="228">
        <f>VLOOKUP(D1568,'[6]Table corresp.'!$M$4:$U$63,9,FALSE)</f>
        <v/>
      </c>
    </row>
    <row r="1569" hidden="1">
      <c r="A1569" s="179" t="inlineStr">
        <is>
          <t>09 - Sciages bruts de Hêtre</t>
        </is>
      </c>
      <c r="B1569" s="179">
        <f>VLOOKUP(LEFT(A1569,3),'[6]Table corresp.'!$A$4:$D$63,3,FALSE)</f>
        <v/>
      </c>
      <c r="C1569" s="179">
        <f>VLOOKUP(A1569,'[6]Table corresp.'!$M$4:$P$63,4,FALSE)</f>
        <v/>
      </c>
      <c r="D1569" s="179" t="inlineStr">
        <is>
          <t>36 - Menuiseries intérieures</t>
        </is>
      </c>
      <c r="E1569" s="179">
        <f>VLOOKUP(LEFT(D1569,3),'[6]Table corresp.'!$A$4:$D$63,4,FALSE)</f>
        <v/>
      </c>
      <c r="F1569" s="179">
        <f>LEFT(A1569,3)&amp;" - "&amp;LEFT(D1569,3)</f>
        <v/>
      </c>
      <c r="G1569" s="227" t="n">
        <v>1672.32392765209</v>
      </c>
      <c r="H1569" s="227" t="n">
        <v>2521.14579257748</v>
      </c>
      <c r="I1569" s="227" t="n">
        <v>4193.46946634208</v>
      </c>
      <c r="J1569" s="227" t="n">
        <v>14.5730030520292</v>
      </c>
      <c r="K1569" s="227" t="n">
        <v>6.876815468218859</v>
      </c>
      <c r="L1569" s="227" t="n">
        <v>21.44981852024805</v>
      </c>
      <c r="M1569" s="227" t="n"/>
      <c r="N1569" s="227" t="n"/>
      <c r="O1569" s="227" t="n"/>
      <c r="P1569" s="227" t="n"/>
      <c r="Q1569" s="227" t="n"/>
      <c r="R1569" s="227" t="n"/>
      <c r="S1569" s="227" t="n"/>
      <c r="T1569" s="228">
        <f>VLOOKUP(A1569,'[6]Groupe de branches'!$Z$27:$AM$86,14,FALSE)</f>
        <v/>
      </c>
      <c r="U1569" s="228">
        <f>VLOOKUP(D1569,'[6]Groupe de branches'!$Z$27:$AM$86,14,FALSE)</f>
        <v/>
      </c>
      <c r="V1569" s="228" t="n">
        <v>2020</v>
      </c>
      <c r="W1569" s="228">
        <f>VLOOKUP(D1569,'[6]Table corresp.'!$M$4:$S$63,7,FALSE)</f>
        <v/>
      </c>
      <c r="X1569" s="229">
        <f>IFERROR(G1569/SUMIFS('[6]Comp2016-2017 (3)'!$I$5:$I$289,'[6]Comp2016-2017 (3)'!$A$5:$A$289,A1569,'[6]Comp2016-2017 (3)'!$R$5:$R$289,V1569),0)</f>
        <v/>
      </c>
      <c r="Y1569" s="230">
        <f>IF(RIGHT(F1569,3)="Exp",VLOOKUP(F1569,#REF!,2,FALSE),VLOOKUP(F1569,#REF!,9,FALSE))</f>
        <v/>
      </c>
      <c r="Z1569" s="231">
        <f>IFERROR(Y1569/SUMIFS($Y$4:$Y$1858,$V$4:$V$1858,V1569,$A$4:$A$1858,A1569),"")</f>
        <v/>
      </c>
      <c r="AA1569" s="231">
        <f>X1569*Z1569</f>
        <v/>
      </c>
      <c r="AB1569" s="232">
        <f>IFERROR(SUMIFS('[6]Comp2016-2017 (3)'!$G$5:$G$289,'[6]Comp2016-2017 (3)'!$A$5:$A$289,A1569,'[6]Comp2016-2017 (3)'!$R$5:$R$289,V1569)*AA1569/SUMIFS($AA$4:$AA$1858,$A$4:$A$1858,A1569,$V$4:$V$1858,V1569),0)</f>
        <v/>
      </c>
      <c r="AC1569" s="232">
        <f>IF($W1569=AC$3,$AB1569,IF(NOT($W1569=0),"",SUMIFS('Source traité'!AC$4:AC$1858,'Source traité'!$A$4:$A$1858,$D1569,'Source traité'!$V$4:$V$1858,$V1569)/SUMIFS('[6]Comp2016-2017 (3)'!$G$5:$G$289,'[6]Comp2016-2017 (3)'!$A$5:$A$289,$D1569,'[6]Comp2016-2017 (3)'!$R$5:$R$289,$V1569)*$AB1569))</f>
        <v/>
      </c>
      <c r="AD1569" s="232">
        <f>IF($W1569=AD$3,$AB1569,IF(NOT($W1569=0),"",SUMIFS('Source traité'!AD$4:AD$1858,'Source traité'!$A$4:$A$1858,$D1569,'Source traité'!$V$4:$V$1858,$V1569)/SUMIFS('[6]Comp2016-2017 (3)'!$G$5:$G$289,'[6]Comp2016-2017 (3)'!$A$5:$A$289,$D1569,'[6]Comp2016-2017 (3)'!$R$5:$R$289,$V1569)*$AB1569))</f>
        <v/>
      </c>
      <c r="AE1569" s="232">
        <f>IF($W1569=AE$3,$AB1569,IF(NOT($W1569=0),"",SUMIFS('Source traité'!AE$4:AE$1858,'Source traité'!$A$4:$A$1858,$D1569,'Source traité'!$V$4:$V$1858,$V1569)/SUMIFS('[6]Comp2016-2017 (3)'!$G$5:$G$289,'[6]Comp2016-2017 (3)'!$A$5:$A$289,$D1569,'[6]Comp2016-2017 (3)'!$R$5:$R$289,$V1569)*$AB1569))</f>
        <v/>
      </c>
      <c r="AF1569" s="232">
        <f>IF($W1569=AF$3,$AB1569,IF(NOT($W1569=0),"",SUMIFS('Source traité'!AF$4:AF$1858,'Source traité'!$A$4:$A$1858,$D1569,'Source traité'!$V$4:$V$1858,$V1569)/SUMIFS('[6]Comp2016-2017 (3)'!$G$5:$G$289,'[6]Comp2016-2017 (3)'!$A$5:$A$289,$D1569,'[6]Comp2016-2017 (3)'!$R$5:$R$289,$V1569)*$AB1569))</f>
        <v/>
      </c>
      <c r="AG1569" s="232">
        <f>IF($W1569=AG$3,$AB1569,IF(NOT($W1569=0),"",SUMIFS('Source traité'!AG$4:AG$1858,'Source traité'!$A$4:$A$1858,$D1569,'Source traité'!$V$4:$V$1858,$V1569)/SUMIFS('[6]Comp2016-2017 (3)'!$G$5:$G$289,'[6]Comp2016-2017 (3)'!$A$5:$A$289,$D1569,'[6]Comp2016-2017 (3)'!$R$5:$R$289,$V1569)*$AB1569))</f>
        <v/>
      </c>
      <c r="AH1569" s="232">
        <f>IF($W1569=AH$3,$AB1569,IF(NOT($W1569=0),"",SUMIFS('Source traité'!AH$4:AH$1858,'Source traité'!$A$4:$A$1858,$D1569,'Source traité'!$V$4:$V$1858,$V1569)/SUMIFS('[6]Comp2016-2017 (3)'!$G$5:$G$289,'[6]Comp2016-2017 (3)'!$A$5:$A$289,$D1569,'[6]Comp2016-2017 (3)'!$R$5:$R$289,$V1569)*$AB1569))</f>
        <v/>
      </c>
      <c r="AI1569" s="232">
        <f>IF($W1569=AI$3,$AB1569,IF(NOT($W1569=0),"",SUMIFS('Source traité'!AI$4:AI$1858,'Source traité'!$A$4:$A$1858,$D1569,'Source traité'!$V$4:$V$1858,$V1569)/SUMIFS('[6]Comp2016-2017 (3)'!$G$5:$G$289,'[6]Comp2016-2017 (3)'!$A$5:$A$289,$D1569,'[6]Comp2016-2017 (3)'!$R$5:$R$289,$V1569)*$AB1569))</f>
        <v/>
      </c>
      <c r="AJ1569" s="232">
        <f>IF($W1569=AJ$3,$AB1569,IF(NOT($W1569=0),"",SUMIFS('Source traité'!AJ$4:AJ$1858,'Source traité'!$A$4:$A$1858,$D1569,'Source traité'!$V$4:$V$1858,$V1569)/SUMIFS('[6]Comp2016-2017 (3)'!$G$5:$G$289,'[6]Comp2016-2017 (3)'!$A$5:$A$289,$D1569,'[6]Comp2016-2017 (3)'!$R$5:$R$289,$V1569)*$AB1569))</f>
        <v/>
      </c>
      <c r="AK1569" s="232">
        <f>SUM(AC1569:AJ1569)-AB1569</f>
        <v/>
      </c>
      <c r="AL1569" s="228">
        <f>IF(A1569=D1569,"remplir à la main","")</f>
        <v/>
      </c>
      <c r="AM1569" s="228">
        <f>VLOOKUP(A1569,'[6]Table corresp.'!$M$4:$U$63,8,FALSE)</f>
        <v/>
      </c>
      <c r="AN1569" s="228">
        <f>VLOOKUP(D1569,'[6]Table corresp.'!$M$4:$U$63,9,FALSE)</f>
        <v/>
      </c>
    </row>
    <row r="1570" hidden="1">
      <c r="A1570" s="179" t="inlineStr">
        <is>
          <t>09 - Sciages bruts de Hêtre</t>
        </is>
      </c>
      <c r="B1570" s="179">
        <f>VLOOKUP(LEFT(A1570,3),'[6]Table corresp.'!$A$4:$D$63,3,FALSE)</f>
        <v/>
      </c>
      <c r="C1570" s="179">
        <f>VLOOKUP(A1570,'[6]Table corresp.'!$M$4:$P$63,4,FALSE)</f>
        <v/>
      </c>
      <c r="D1570" s="179" t="inlineStr">
        <is>
          <t>37 - Emballages en bois (palette, ...)</t>
        </is>
      </c>
      <c r="E1570" s="179">
        <f>VLOOKUP(LEFT(D1570,3),'[6]Table corresp.'!$A$4:$D$63,4,FALSE)</f>
        <v/>
      </c>
      <c r="F1570" s="179">
        <f>LEFT(A1570,3)&amp;" - "&amp;LEFT(D1570,3)</f>
        <v/>
      </c>
      <c r="G1570" s="227" t="n">
        <v>7762.70765936142</v>
      </c>
      <c r="H1570" s="227" t="n">
        <v>0</v>
      </c>
      <c r="I1570" s="227" t="n">
        <v>7762.70794353716</v>
      </c>
      <c r="J1570" s="227" t="n">
        <v>116.802029320616</v>
      </c>
      <c r="K1570" s="227" t="n">
        <v>0</v>
      </c>
      <c r="L1570" s="227" t="n">
        <v>116.802029320616</v>
      </c>
      <c r="M1570" s="227" t="n"/>
      <c r="N1570" s="227" t="n"/>
      <c r="O1570" s="227" t="n"/>
      <c r="P1570" s="227" t="n"/>
      <c r="Q1570" s="227" t="n"/>
      <c r="R1570" s="227" t="n"/>
      <c r="S1570" s="227" t="n"/>
      <c r="T1570" s="228">
        <f>VLOOKUP(A1570,'[6]Groupe de branches'!$Z$27:$AM$86,14,FALSE)</f>
        <v/>
      </c>
      <c r="U1570" s="228">
        <f>VLOOKUP(D1570,'[6]Groupe de branches'!$Z$27:$AM$86,14,FALSE)</f>
        <v/>
      </c>
      <c r="V1570" s="228" t="n">
        <v>2020</v>
      </c>
      <c r="W1570" s="228">
        <f>VLOOKUP(D1570,'[6]Table corresp.'!$M$4:$S$63,7,FALSE)</f>
        <v/>
      </c>
      <c r="X1570" s="229">
        <f>IFERROR(G1570/SUMIFS('[6]Comp2016-2017 (3)'!$I$5:$I$289,'[6]Comp2016-2017 (3)'!$A$5:$A$289,A1570,'[6]Comp2016-2017 (3)'!$R$5:$R$289,V1570),0)</f>
        <v/>
      </c>
      <c r="Y1570" s="230">
        <f>IF(RIGHT(F1570,3)="Exp",VLOOKUP(F1570,#REF!,2,FALSE),VLOOKUP(F1570,#REF!,9,FALSE))</f>
        <v/>
      </c>
      <c r="Z1570" s="231">
        <f>IFERROR(Y1570/SUMIFS($Y$4:$Y$1858,$V$4:$V$1858,V1570,$A$4:$A$1858,A1570),"")</f>
        <v/>
      </c>
      <c r="AA1570" s="231">
        <f>X1570*Z1570</f>
        <v/>
      </c>
      <c r="AB1570" s="232">
        <f>IFERROR(SUMIFS('[6]Comp2016-2017 (3)'!$G$5:$G$289,'[6]Comp2016-2017 (3)'!$A$5:$A$289,A1570,'[6]Comp2016-2017 (3)'!$R$5:$R$289,V1570)*AA1570/SUMIFS($AA$4:$AA$1858,$A$4:$A$1858,A1570,$V$4:$V$1858,V1570),0)</f>
        <v/>
      </c>
      <c r="AC1570" s="232">
        <f>IF($W1570=AC$3,$AB1570,IF(NOT($W1570=0),"",SUMIFS('Source traité'!AC$4:AC$1858,'Source traité'!$A$4:$A$1858,$D1570,'Source traité'!$V$4:$V$1858,$V1570)/SUMIFS('[6]Comp2016-2017 (3)'!$G$5:$G$289,'[6]Comp2016-2017 (3)'!$A$5:$A$289,$D1570,'[6]Comp2016-2017 (3)'!$R$5:$R$289,$V1570)*$AB1570))</f>
        <v/>
      </c>
      <c r="AD1570" s="232">
        <f>IF($W1570=AD$3,$AB1570,IF(NOT($W1570=0),"",SUMIFS('Source traité'!AD$4:AD$1858,'Source traité'!$A$4:$A$1858,$D1570,'Source traité'!$V$4:$V$1858,$V1570)/SUMIFS('[6]Comp2016-2017 (3)'!$G$5:$G$289,'[6]Comp2016-2017 (3)'!$A$5:$A$289,$D1570,'[6]Comp2016-2017 (3)'!$R$5:$R$289,$V1570)*$AB1570))</f>
        <v/>
      </c>
      <c r="AE1570" s="232">
        <f>IF($W1570=AE$3,$AB1570,IF(NOT($W1570=0),"",SUMIFS('Source traité'!AE$4:AE$1858,'Source traité'!$A$4:$A$1858,$D1570,'Source traité'!$V$4:$V$1858,$V1570)/SUMIFS('[6]Comp2016-2017 (3)'!$G$5:$G$289,'[6]Comp2016-2017 (3)'!$A$5:$A$289,$D1570,'[6]Comp2016-2017 (3)'!$R$5:$R$289,$V1570)*$AB1570))</f>
        <v/>
      </c>
      <c r="AF1570" s="232">
        <f>IF($W1570=AF$3,$AB1570,IF(NOT($W1570=0),"",SUMIFS('Source traité'!AF$4:AF$1858,'Source traité'!$A$4:$A$1858,$D1570,'Source traité'!$V$4:$V$1858,$V1570)/SUMIFS('[6]Comp2016-2017 (3)'!$G$5:$G$289,'[6]Comp2016-2017 (3)'!$A$5:$A$289,$D1570,'[6]Comp2016-2017 (3)'!$R$5:$R$289,$V1570)*$AB1570))</f>
        <v/>
      </c>
      <c r="AG1570" s="232">
        <f>IF($W1570=AG$3,$AB1570,IF(NOT($W1570=0),"",SUMIFS('Source traité'!AG$4:AG$1858,'Source traité'!$A$4:$A$1858,$D1570,'Source traité'!$V$4:$V$1858,$V1570)/SUMIFS('[6]Comp2016-2017 (3)'!$G$5:$G$289,'[6]Comp2016-2017 (3)'!$A$5:$A$289,$D1570,'[6]Comp2016-2017 (3)'!$R$5:$R$289,$V1570)*$AB1570))</f>
        <v/>
      </c>
      <c r="AH1570" s="232">
        <f>IF($W1570=AH$3,$AB1570,IF(NOT($W1570=0),"",SUMIFS('Source traité'!AH$4:AH$1858,'Source traité'!$A$4:$A$1858,$D1570,'Source traité'!$V$4:$V$1858,$V1570)/SUMIFS('[6]Comp2016-2017 (3)'!$G$5:$G$289,'[6]Comp2016-2017 (3)'!$A$5:$A$289,$D1570,'[6]Comp2016-2017 (3)'!$R$5:$R$289,$V1570)*$AB1570))</f>
        <v/>
      </c>
      <c r="AI1570" s="232">
        <f>IF($W1570=AI$3,$AB1570,IF(NOT($W1570=0),"",SUMIFS('Source traité'!AI$4:AI$1858,'Source traité'!$A$4:$A$1858,$D1570,'Source traité'!$V$4:$V$1858,$V1570)/SUMIFS('[6]Comp2016-2017 (3)'!$G$5:$G$289,'[6]Comp2016-2017 (3)'!$A$5:$A$289,$D1570,'[6]Comp2016-2017 (3)'!$R$5:$R$289,$V1570)*$AB1570))</f>
        <v/>
      </c>
      <c r="AJ1570" s="232">
        <f>IF($W1570=AJ$3,$AB1570,IF(NOT($W1570=0),"",SUMIFS('Source traité'!AJ$4:AJ$1858,'Source traité'!$A$4:$A$1858,$D1570,'Source traité'!$V$4:$V$1858,$V1570)/SUMIFS('[6]Comp2016-2017 (3)'!$G$5:$G$289,'[6]Comp2016-2017 (3)'!$A$5:$A$289,$D1570,'[6]Comp2016-2017 (3)'!$R$5:$R$289,$V1570)*$AB1570))</f>
        <v/>
      </c>
      <c r="AK1570" s="232">
        <f>SUM(AC1570:AJ1570)-AB1570</f>
        <v/>
      </c>
      <c r="AL1570" s="228">
        <f>IF(A1570=D1570,"remplir à la main","")</f>
        <v/>
      </c>
      <c r="AM1570" s="228">
        <f>VLOOKUP(A1570,'[6]Table corresp.'!$M$4:$U$63,8,FALSE)</f>
        <v/>
      </c>
      <c r="AN1570" s="228">
        <f>VLOOKUP(D1570,'[6]Table corresp.'!$M$4:$U$63,9,FALSE)</f>
        <v/>
      </c>
    </row>
    <row r="1571" hidden="1">
      <c r="A1571" s="179" t="inlineStr">
        <is>
          <t>09 - Sciages bruts de Hêtre</t>
        </is>
      </c>
      <c r="B1571" s="179">
        <f>VLOOKUP(LEFT(A1571,3),'[6]Table corresp.'!$A$4:$D$63,3,FALSE)</f>
        <v/>
      </c>
      <c r="C1571" s="179">
        <f>VLOOKUP(A1571,'[6]Table corresp.'!$M$4:$P$63,4,FALSE)</f>
        <v/>
      </c>
      <c r="D1571" s="179" t="inlineStr">
        <is>
          <t>41 - Objets divers en bois</t>
        </is>
      </c>
      <c r="E1571" s="179">
        <f>VLOOKUP(LEFT(D1571,3),'[6]Table corresp.'!$A$4:$D$63,4,FALSE)</f>
        <v/>
      </c>
      <c r="F1571" s="179">
        <f>LEFT(A1571,3)&amp;" - "&amp;LEFT(D1571,3)</f>
        <v/>
      </c>
      <c r="G1571" s="227" t="n">
        <v>678.498654771484</v>
      </c>
      <c r="H1571" s="227" t="n">
        <v>10103.4296305544</v>
      </c>
      <c r="I1571" s="227" t="n">
        <v>10781.9270473782</v>
      </c>
      <c r="J1571" s="227" t="n">
        <v>6.658088616662386</v>
      </c>
      <c r="K1571" s="227" t="n">
        <v>31.03345714930421</v>
      </c>
      <c r="L1571" s="227" t="n">
        <v>37.69154576596659</v>
      </c>
      <c r="M1571" s="227" t="n"/>
      <c r="N1571" s="227" t="n"/>
      <c r="O1571" s="227" t="n"/>
      <c r="P1571" s="227" t="n"/>
      <c r="Q1571" s="227" t="n"/>
      <c r="R1571" s="227" t="n"/>
      <c r="S1571" s="227" t="n"/>
      <c r="T1571" s="228">
        <f>VLOOKUP(A1571,'[6]Groupe de branches'!$Z$27:$AM$86,14,FALSE)</f>
        <v/>
      </c>
      <c r="U1571" s="228">
        <f>VLOOKUP(D1571,'[6]Groupe de branches'!$Z$27:$AM$86,14,FALSE)</f>
        <v/>
      </c>
      <c r="V1571" s="228" t="n">
        <v>2020</v>
      </c>
      <c r="W1571" s="228">
        <f>VLOOKUP(D1571,'[6]Table corresp.'!$M$4:$S$63,7,FALSE)</f>
        <v/>
      </c>
      <c r="X1571" s="229">
        <f>IFERROR(G1571/SUMIFS('[6]Comp2016-2017 (3)'!$I$5:$I$289,'[6]Comp2016-2017 (3)'!$A$5:$A$289,A1571,'[6]Comp2016-2017 (3)'!$R$5:$R$289,V1571),0)</f>
        <v/>
      </c>
      <c r="Y1571" s="230">
        <f>IF(RIGHT(F1571,3)="Exp",VLOOKUP(F1571,#REF!,2,FALSE),VLOOKUP(F1571,#REF!,9,FALSE))</f>
        <v/>
      </c>
      <c r="Z1571" s="231">
        <f>IFERROR(Y1571/SUMIFS($Y$4:$Y$1858,$V$4:$V$1858,V1571,$A$4:$A$1858,A1571),"")</f>
        <v/>
      </c>
      <c r="AA1571" s="231">
        <f>X1571*Z1571</f>
        <v/>
      </c>
      <c r="AB1571" s="232">
        <f>IFERROR(SUMIFS('[6]Comp2016-2017 (3)'!$G$5:$G$289,'[6]Comp2016-2017 (3)'!$A$5:$A$289,A1571,'[6]Comp2016-2017 (3)'!$R$5:$R$289,V1571)*AA1571/SUMIFS($AA$4:$AA$1858,$A$4:$A$1858,A1571,$V$4:$V$1858,V1571),0)</f>
        <v/>
      </c>
      <c r="AC1571" s="232">
        <f>IF($W1571=AC$3,$AB1571,IF(NOT($W1571=0),"",SUMIFS('Source traité'!AC$4:AC$1858,'Source traité'!$A$4:$A$1858,$D1571,'Source traité'!$V$4:$V$1858,$V1571)/SUMIFS('[6]Comp2016-2017 (3)'!$G$5:$G$289,'[6]Comp2016-2017 (3)'!$A$5:$A$289,$D1571,'[6]Comp2016-2017 (3)'!$R$5:$R$289,$V1571)*$AB1571))</f>
        <v/>
      </c>
      <c r="AD1571" s="232">
        <f>IF($W1571=AD$3,$AB1571,IF(NOT($W1571=0),"",SUMIFS('Source traité'!AD$4:AD$1858,'Source traité'!$A$4:$A$1858,$D1571,'Source traité'!$V$4:$V$1858,$V1571)/SUMIFS('[6]Comp2016-2017 (3)'!$G$5:$G$289,'[6]Comp2016-2017 (3)'!$A$5:$A$289,$D1571,'[6]Comp2016-2017 (3)'!$R$5:$R$289,$V1571)*$AB1571))</f>
        <v/>
      </c>
      <c r="AE1571" s="232">
        <f>IF($W1571=AE$3,$AB1571,IF(NOT($W1571=0),"",SUMIFS('Source traité'!AE$4:AE$1858,'Source traité'!$A$4:$A$1858,$D1571,'Source traité'!$V$4:$V$1858,$V1571)/SUMIFS('[6]Comp2016-2017 (3)'!$G$5:$G$289,'[6]Comp2016-2017 (3)'!$A$5:$A$289,$D1571,'[6]Comp2016-2017 (3)'!$R$5:$R$289,$V1571)*$AB1571))</f>
        <v/>
      </c>
      <c r="AF1571" s="232">
        <f>IF($W1571=AF$3,$AB1571,IF(NOT($W1571=0),"",SUMIFS('Source traité'!AF$4:AF$1858,'Source traité'!$A$4:$A$1858,$D1571,'Source traité'!$V$4:$V$1858,$V1571)/SUMIFS('[6]Comp2016-2017 (3)'!$G$5:$G$289,'[6]Comp2016-2017 (3)'!$A$5:$A$289,$D1571,'[6]Comp2016-2017 (3)'!$R$5:$R$289,$V1571)*$AB1571))</f>
        <v/>
      </c>
      <c r="AG1571" s="232">
        <f>IF($W1571=AG$3,$AB1571,IF(NOT($W1571=0),"",SUMIFS('Source traité'!AG$4:AG$1858,'Source traité'!$A$4:$A$1858,$D1571,'Source traité'!$V$4:$V$1858,$V1571)/SUMIFS('[6]Comp2016-2017 (3)'!$G$5:$G$289,'[6]Comp2016-2017 (3)'!$A$5:$A$289,$D1571,'[6]Comp2016-2017 (3)'!$R$5:$R$289,$V1571)*$AB1571))</f>
        <v/>
      </c>
      <c r="AH1571" s="232">
        <f>IF($W1571=AH$3,$AB1571,IF(NOT($W1571=0),"",SUMIFS('Source traité'!AH$4:AH$1858,'Source traité'!$A$4:$A$1858,$D1571,'Source traité'!$V$4:$V$1858,$V1571)/SUMIFS('[6]Comp2016-2017 (3)'!$G$5:$G$289,'[6]Comp2016-2017 (3)'!$A$5:$A$289,$D1571,'[6]Comp2016-2017 (3)'!$R$5:$R$289,$V1571)*$AB1571))</f>
        <v/>
      </c>
      <c r="AI1571" s="232">
        <f>IF($W1571=AI$3,$AB1571,IF(NOT($W1571=0),"",SUMIFS('Source traité'!AI$4:AI$1858,'Source traité'!$A$4:$A$1858,$D1571,'Source traité'!$V$4:$V$1858,$V1571)/SUMIFS('[6]Comp2016-2017 (3)'!$G$5:$G$289,'[6]Comp2016-2017 (3)'!$A$5:$A$289,$D1571,'[6]Comp2016-2017 (3)'!$R$5:$R$289,$V1571)*$AB1571))</f>
        <v/>
      </c>
      <c r="AJ1571" s="232">
        <f>IF($W1571=AJ$3,$AB1571,IF(NOT($W1571=0),"",SUMIFS('Source traité'!AJ$4:AJ$1858,'Source traité'!$A$4:$A$1858,$D1571,'Source traité'!$V$4:$V$1858,$V1571)/SUMIFS('[6]Comp2016-2017 (3)'!$G$5:$G$289,'[6]Comp2016-2017 (3)'!$A$5:$A$289,$D1571,'[6]Comp2016-2017 (3)'!$R$5:$R$289,$V1571)*$AB1571))</f>
        <v/>
      </c>
      <c r="AK1571" s="232">
        <f>SUM(AC1571:AJ1571)-AB1571</f>
        <v/>
      </c>
      <c r="AL1571" s="228">
        <f>IF(A1571=D1571,"remplir à la main","")</f>
        <v/>
      </c>
      <c r="AM1571" s="228">
        <f>VLOOKUP(A1571,'[6]Table corresp.'!$M$4:$U$63,8,FALSE)</f>
        <v/>
      </c>
      <c r="AN1571" s="228">
        <f>VLOOKUP(D1571,'[6]Table corresp.'!$M$4:$U$63,9,FALSE)</f>
        <v/>
      </c>
    </row>
    <row r="1572" hidden="1">
      <c r="A1572" s="179" t="inlineStr">
        <is>
          <t>09 - Sciages bruts de Hêtre</t>
        </is>
      </c>
      <c r="B1572" s="179">
        <f>VLOOKUP(LEFT(A1572,3),'[6]Table corresp.'!$A$4:$D$63,3,FALSE)</f>
        <v/>
      </c>
      <c r="C1572" s="179">
        <f>VLOOKUP(A1572,'[6]Table corresp.'!$M$4:$P$63,4,FALSE)</f>
        <v/>
      </c>
      <c r="D1572" s="179" t="inlineStr">
        <is>
          <t>47 - Meubles à base de bois</t>
        </is>
      </c>
      <c r="E1572" s="179">
        <f>VLOOKUP(LEFT(D1572,3),'[6]Table corresp.'!$A$4:$D$63,4,FALSE)</f>
        <v/>
      </c>
      <c r="F1572" s="179">
        <f>LEFT(A1572,3)&amp;" - "&amp;LEFT(D1572,3)</f>
        <v/>
      </c>
      <c r="G1572" s="227" t="n">
        <v>0.206714148203432</v>
      </c>
      <c r="H1572" s="227" t="n">
        <v>4538.16461300495</v>
      </c>
      <c r="I1572" s="227" t="n">
        <v>4538.37075995424</v>
      </c>
      <c r="J1572" s="227" t="n">
        <v>0.001555168187373786</v>
      </c>
      <c r="K1572" s="227" t="n">
        <v>10.68681187376287</v>
      </c>
      <c r="L1572" s="227" t="n">
        <v>10.68836704195025</v>
      </c>
      <c r="M1572" s="227" t="n"/>
      <c r="N1572" s="227" t="n"/>
      <c r="O1572" s="227" t="n"/>
      <c r="P1572" s="227" t="n"/>
      <c r="Q1572" s="227" t="n"/>
      <c r="R1572" s="227" t="n"/>
      <c r="S1572" s="227" t="n"/>
      <c r="T1572" s="228">
        <f>VLOOKUP(A1572,'[6]Groupe de branches'!$Z$27:$AM$86,14,FALSE)</f>
        <v/>
      </c>
      <c r="U1572" s="228">
        <f>VLOOKUP(D1572,'[6]Groupe de branches'!$Z$27:$AM$86,14,FALSE)</f>
        <v/>
      </c>
      <c r="V1572" s="228" t="n">
        <v>2020</v>
      </c>
      <c r="W1572" s="228">
        <f>VLOOKUP(D1572,'[6]Table corresp.'!$M$4:$S$63,7,FALSE)</f>
        <v/>
      </c>
      <c r="X1572" s="229">
        <f>IFERROR(G1572/SUMIFS('[6]Comp2016-2017 (3)'!$I$5:$I$289,'[6]Comp2016-2017 (3)'!$A$5:$A$289,A1572,'[6]Comp2016-2017 (3)'!$R$5:$R$289,V1572),0)</f>
        <v/>
      </c>
      <c r="Y1572" s="230">
        <f>IF(RIGHT(F1572,3)="Exp",VLOOKUP(F1572,#REF!,2,FALSE),VLOOKUP(F1572,#REF!,9,FALSE))</f>
        <v/>
      </c>
      <c r="Z1572" s="231">
        <f>IFERROR(Y1572/SUMIFS($Y$4:$Y$1858,$V$4:$V$1858,V1572,$A$4:$A$1858,A1572),"")</f>
        <v/>
      </c>
      <c r="AA1572" s="231">
        <f>X1572*Z1572</f>
        <v/>
      </c>
      <c r="AB1572" s="232">
        <f>IFERROR(SUMIFS('[6]Comp2016-2017 (3)'!$G$5:$G$289,'[6]Comp2016-2017 (3)'!$A$5:$A$289,A1572,'[6]Comp2016-2017 (3)'!$R$5:$R$289,V1572)*AA1572/SUMIFS($AA$4:$AA$1858,$A$4:$A$1858,A1572,$V$4:$V$1858,V1572),0)</f>
        <v/>
      </c>
      <c r="AC1572" s="232">
        <f>IF($W1572=AC$3,$AB1572,IF(NOT($W1572=0),"",SUMIFS('Source traité'!AC$4:AC$1858,'Source traité'!$A$4:$A$1858,$D1572,'Source traité'!$V$4:$V$1858,$V1572)/SUMIFS('[6]Comp2016-2017 (3)'!$G$5:$G$289,'[6]Comp2016-2017 (3)'!$A$5:$A$289,$D1572,'[6]Comp2016-2017 (3)'!$R$5:$R$289,$V1572)*$AB1572))</f>
        <v/>
      </c>
      <c r="AD1572" s="232">
        <f>IF($W1572=AD$3,$AB1572,IF(NOT($W1572=0),"",SUMIFS('Source traité'!AD$4:AD$1858,'Source traité'!$A$4:$A$1858,$D1572,'Source traité'!$V$4:$V$1858,$V1572)/SUMIFS('[6]Comp2016-2017 (3)'!$G$5:$G$289,'[6]Comp2016-2017 (3)'!$A$5:$A$289,$D1572,'[6]Comp2016-2017 (3)'!$R$5:$R$289,$V1572)*$AB1572))</f>
        <v/>
      </c>
      <c r="AE1572" s="232">
        <f>IF($W1572=AE$3,$AB1572,IF(NOT($W1572=0),"",SUMIFS('Source traité'!AE$4:AE$1858,'Source traité'!$A$4:$A$1858,$D1572,'Source traité'!$V$4:$V$1858,$V1572)/SUMIFS('[6]Comp2016-2017 (3)'!$G$5:$G$289,'[6]Comp2016-2017 (3)'!$A$5:$A$289,$D1572,'[6]Comp2016-2017 (3)'!$R$5:$R$289,$V1572)*$AB1572))</f>
        <v/>
      </c>
      <c r="AF1572" s="232">
        <f>IF($W1572=AF$3,$AB1572,IF(NOT($W1572=0),"",SUMIFS('Source traité'!AF$4:AF$1858,'Source traité'!$A$4:$A$1858,$D1572,'Source traité'!$V$4:$V$1858,$V1572)/SUMIFS('[6]Comp2016-2017 (3)'!$G$5:$G$289,'[6]Comp2016-2017 (3)'!$A$5:$A$289,$D1572,'[6]Comp2016-2017 (3)'!$R$5:$R$289,$V1572)*$AB1572))</f>
        <v/>
      </c>
      <c r="AG1572" s="232">
        <f>IF($W1572=AG$3,$AB1572,IF(NOT($W1572=0),"",SUMIFS('Source traité'!AG$4:AG$1858,'Source traité'!$A$4:$A$1858,$D1572,'Source traité'!$V$4:$V$1858,$V1572)/SUMIFS('[6]Comp2016-2017 (3)'!$G$5:$G$289,'[6]Comp2016-2017 (3)'!$A$5:$A$289,$D1572,'[6]Comp2016-2017 (3)'!$R$5:$R$289,$V1572)*$AB1572))</f>
        <v/>
      </c>
      <c r="AH1572" s="232">
        <f>IF($W1572=AH$3,$AB1572,IF(NOT($W1572=0),"",SUMIFS('Source traité'!AH$4:AH$1858,'Source traité'!$A$4:$A$1858,$D1572,'Source traité'!$V$4:$V$1858,$V1572)/SUMIFS('[6]Comp2016-2017 (3)'!$G$5:$G$289,'[6]Comp2016-2017 (3)'!$A$5:$A$289,$D1572,'[6]Comp2016-2017 (3)'!$R$5:$R$289,$V1572)*$AB1572))</f>
        <v/>
      </c>
      <c r="AI1572" s="232">
        <f>IF($W1572=AI$3,$AB1572,IF(NOT($W1572=0),"",SUMIFS('Source traité'!AI$4:AI$1858,'Source traité'!$A$4:$A$1858,$D1572,'Source traité'!$V$4:$V$1858,$V1572)/SUMIFS('[6]Comp2016-2017 (3)'!$G$5:$G$289,'[6]Comp2016-2017 (3)'!$A$5:$A$289,$D1572,'[6]Comp2016-2017 (3)'!$R$5:$R$289,$V1572)*$AB1572))</f>
        <v/>
      </c>
      <c r="AJ1572" s="232">
        <f>IF($W1572=AJ$3,$AB1572,IF(NOT($W1572=0),"",SUMIFS('Source traité'!AJ$4:AJ$1858,'Source traité'!$A$4:$A$1858,$D1572,'Source traité'!$V$4:$V$1858,$V1572)/SUMIFS('[6]Comp2016-2017 (3)'!$G$5:$G$289,'[6]Comp2016-2017 (3)'!$A$5:$A$289,$D1572,'[6]Comp2016-2017 (3)'!$R$5:$R$289,$V1572)*$AB1572))</f>
        <v/>
      </c>
      <c r="AK1572" s="232">
        <f>SUM(AC1572:AJ1572)-AB1572</f>
        <v/>
      </c>
      <c r="AL1572" s="228">
        <f>IF(A1572=D1572,"remplir à la main","")</f>
        <v/>
      </c>
      <c r="AM1572" s="228">
        <f>VLOOKUP(A1572,'[6]Table corresp.'!$M$4:$U$63,8,FALSE)</f>
        <v/>
      </c>
      <c r="AN1572" s="228">
        <f>VLOOKUP(D1572,'[6]Table corresp.'!$M$4:$U$63,9,FALSE)</f>
        <v/>
      </c>
    </row>
    <row r="1573" hidden="1">
      <c r="A1573" s="179" t="inlineStr">
        <is>
          <t>09 - Sciages bruts de Hêtre</t>
        </is>
      </c>
      <c r="B1573" s="179">
        <f>VLOOKUP(LEFT(A1573,3),'[6]Table corresp.'!$A$4:$D$63,3,FALSE)</f>
        <v/>
      </c>
      <c r="C1573" s="179">
        <f>VLOOKUP(A1573,'[6]Table corresp.'!$M$4:$P$63,4,FALSE)</f>
        <v/>
      </c>
      <c r="D1573" s="179" t="inlineStr">
        <is>
          <t>48 - Autres produits manufacturiés (instruments de musique, jeux et jouets…)</t>
        </is>
      </c>
      <c r="E1573" s="179">
        <f>VLOOKUP(LEFT(D1573,3),'[6]Table corresp.'!$A$4:$D$63,4,FALSE)</f>
        <v/>
      </c>
      <c r="F1573" s="179">
        <f>LEFT(A1573,3)&amp;" - "&amp;LEFT(D1573,3)</f>
        <v/>
      </c>
      <c r="G1573" s="227" t="n">
        <v>11975.4782904869</v>
      </c>
      <c r="H1573" s="227" t="n">
        <v>0</v>
      </c>
      <c r="I1573" s="227" t="n">
        <v>11975.4787288829</v>
      </c>
      <c r="J1573" s="227" t="n">
        <v>49.14265255442805</v>
      </c>
      <c r="K1573" s="227" t="n">
        <v>0</v>
      </c>
      <c r="L1573" s="227" t="n">
        <v>49.14265255442805</v>
      </c>
      <c r="M1573" s="227" t="n"/>
      <c r="N1573" s="227" t="n"/>
      <c r="O1573" s="227" t="n"/>
      <c r="P1573" s="227" t="n"/>
      <c r="Q1573" s="227" t="n"/>
      <c r="R1573" s="227" t="n"/>
      <c r="S1573" s="227" t="n"/>
      <c r="T1573" s="228">
        <f>VLOOKUP(A1573,'[6]Groupe de branches'!$Z$27:$AM$86,14,FALSE)</f>
        <v/>
      </c>
      <c r="U1573" s="228">
        <f>VLOOKUP(D1573,'[6]Groupe de branches'!$Z$27:$AM$86,14,FALSE)</f>
        <v/>
      </c>
      <c r="V1573" s="228" t="n">
        <v>2020</v>
      </c>
      <c r="W1573" s="228">
        <f>VLOOKUP(D1573,'[6]Table corresp.'!$M$4:$S$63,7,FALSE)</f>
        <v/>
      </c>
      <c r="X1573" s="229">
        <f>IFERROR(G1573/SUMIFS('[6]Comp2016-2017 (3)'!$I$5:$I$289,'[6]Comp2016-2017 (3)'!$A$5:$A$289,A1573,'[6]Comp2016-2017 (3)'!$R$5:$R$289,V1573),0)</f>
        <v/>
      </c>
      <c r="Y1573" s="230">
        <f>IF(RIGHT(F1573,3)="Exp",VLOOKUP(F1573,#REF!,2,FALSE),VLOOKUP(F1573,#REF!,9,FALSE))</f>
        <v/>
      </c>
      <c r="Z1573" s="231">
        <f>IFERROR(Y1573/SUMIFS($Y$4:$Y$1858,$V$4:$V$1858,V1573,$A$4:$A$1858,A1573),"")</f>
        <v/>
      </c>
      <c r="AA1573" s="231">
        <f>X1573*Z1573</f>
        <v/>
      </c>
      <c r="AB1573" s="232">
        <f>IFERROR(SUMIFS('[6]Comp2016-2017 (3)'!$G$5:$G$289,'[6]Comp2016-2017 (3)'!$A$5:$A$289,A1573,'[6]Comp2016-2017 (3)'!$R$5:$R$289,V1573)*AA1573/SUMIFS($AA$4:$AA$1858,$A$4:$A$1858,A1573,$V$4:$V$1858,V1573),0)</f>
        <v/>
      </c>
      <c r="AC1573" s="232">
        <f>IF($W1573=AC$3,$AB1573,IF(NOT($W1573=0),"",SUMIFS('Source traité'!AC$4:AC$1858,'Source traité'!$A$4:$A$1858,$D1573,'Source traité'!$V$4:$V$1858,$V1573)/SUMIFS('[6]Comp2016-2017 (3)'!$G$5:$G$289,'[6]Comp2016-2017 (3)'!$A$5:$A$289,$D1573,'[6]Comp2016-2017 (3)'!$R$5:$R$289,$V1573)*$AB1573))</f>
        <v/>
      </c>
      <c r="AD1573" s="232">
        <f>IF($W1573=AD$3,$AB1573,IF(NOT($W1573=0),"",SUMIFS('Source traité'!AD$4:AD$1858,'Source traité'!$A$4:$A$1858,$D1573,'Source traité'!$V$4:$V$1858,$V1573)/SUMIFS('[6]Comp2016-2017 (3)'!$G$5:$G$289,'[6]Comp2016-2017 (3)'!$A$5:$A$289,$D1573,'[6]Comp2016-2017 (3)'!$R$5:$R$289,$V1573)*$AB1573))</f>
        <v/>
      </c>
      <c r="AE1573" s="232">
        <f>IF($W1573=AE$3,$AB1573,IF(NOT($W1573=0),"",SUMIFS('Source traité'!AE$4:AE$1858,'Source traité'!$A$4:$A$1858,$D1573,'Source traité'!$V$4:$V$1858,$V1573)/SUMIFS('[6]Comp2016-2017 (3)'!$G$5:$G$289,'[6]Comp2016-2017 (3)'!$A$5:$A$289,$D1573,'[6]Comp2016-2017 (3)'!$R$5:$R$289,$V1573)*$AB1573))</f>
        <v/>
      </c>
      <c r="AF1573" s="232">
        <f>IF($W1573=AF$3,$AB1573,IF(NOT($W1573=0),"",SUMIFS('Source traité'!AF$4:AF$1858,'Source traité'!$A$4:$A$1858,$D1573,'Source traité'!$V$4:$V$1858,$V1573)/SUMIFS('[6]Comp2016-2017 (3)'!$G$5:$G$289,'[6]Comp2016-2017 (3)'!$A$5:$A$289,$D1573,'[6]Comp2016-2017 (3)'!$R$5:$R$289,$V1573)*$AB1573))</f>
        <v/>
      </c>
      <c r="AG1573" s="232">
        <f>IF($W1573=AG$3,$AB1573,IF(NOT($W1573=0),"",SUMIFS('Source traité'!AG$4:AG$1858,'Source traité'!$A$4:$A$1858,$D1573,'Source traité'!$V$4:$V$1858,$V1573)/SUMIFS('[6]Comp2016-2017 (3)'!$G$5:$G$289,'[6]Comp2016-2017 (3)'!$A$5:$A$289,$D1573,'[6]Comp2016-2017 (3)'!$R$5:$R$289,$V1573)*$AB1573))</f>
        <v/>
      </c>
      <c r="AH1573" s="232">
        <f>IF($W1573=AH$3,$AB1573,IF(NOT($W1573=0),"",SUMIFS('Source traité'!AH$4:AH$1858,'Source traité'!$A$4:$A$1858,$D1573,'Source traité'!$V$4:$V$1858,$V1573)/SUMIFS('[6]Comp2016-2017 (3)'!$G$5:$G$289,'[6]Comp2016-2017 (3)'!$A$5:$A$289,$D1573,'[6]Comp2016-2017 (3)'!$R$5:$R$289,$V1573)*$AB1573))</f>
        <v/>
      </c>
      <c r="AI1573" s="232">
        <f>IF($W1573=AI$3,$AB1573,IF(NOT($W1573=0),"",SUMIFS('Source traité'!AI$4:AI$1858,'Source traité'!$A$4:$A$1858,$D1573,'Source traité'!$V$4:$V$1858,$V1573)/SUMIFS('[6]Comp2016-2017 (3)'!$G$5:$G$289,'[6]Comp2016-2017 (3)'!$A$5:$A$289,$D1573,'[6]Comp2016-2017 (3)'!$R$5:$R$289,$V1573)*$AB1573))</f>
        <v/>
      </c>
      <c r="AJ1573" s="232">
        <f>IF($W1573=AJ$3,$AB1573,IF(NOT($W1573=0),"",SUMIFS('Source traité'!AJ$4:AJ$1858,'Source traité'!$A$4:$A$1858,$D1573,'Source traité'!$V$4:$V$1858,$V1573)/SUMIFS('[6]Comp2016-2017 (3)'!$G$5:$G$289,'[6]Comp2016-2017 (3)'!$A$5:$A$289,$D1573,'[6]Comp2016-2017 (3)'!$R$5:$R$289,$V1573)*$AB1573))</f>
        <v/>
      </c>
      <c r="AK1573" s="232">
        <f>SUM(AC1573:AJ1573)-AB1573</f>
        <v/>
      </c>
      <c r="AL1573" s="228">
        <f>IF(A1573=D1573,"remplir à la main","")</f>
        <v/>
      </c>
      <c r="AM1573" s="228">
        <f>VLOOKUP(A1573,'[6]Table corresp.'!$M$4:$U$63,8,FALSE)</f>
        <v/>
      </c>
      <c r="AN1573" s="228">
        <f>VLOOKUP(D1573,'[6]Table corresp.'!$M$4:$U$63,9,FALSE)</f>
        <v/>
      </c>
    </row>
    <row r="1574" hidden="1">
      <c r="A1574" s="179" t="inlineStr">
        <is>
          <t>09 - Sciages bruts de Hêtre</t>
        </is>
      </c>
      <c r="B1574" s="179">
        <f>VLOOKUP(LEFT(A1574,3),'[6]Table corresp.'!$A$4:$D$63,3,FALSE)</f>
        <v/>
      </c>
      <c r="C1574" s="179">
        <f>VLOOKUP(A1574,'[6]Table corresp.'!$M$4:$P$63,4,FALSE)</f>
        <v/>
      </c>
      <c r="D1574" s="179" t="inlineStr">
        <is>
          <t>52 - Génie civil</t>
        </is>
      </c>
      <c r="E1574" s="179">
        <f>VLOOKUP(LEFT(D1574,3),'[6]Table corresp.'!$A$4:$D$63,4,FALSE)</f>
        <v/>
      </c>
      <c r="F1574" s="179">
        <f>LEFT(A1574,3)&amp;" - "&amp;LEFT(D1574,3)</f>
        <v/>
      </c>
      <c r="G1574" s="227" t="n">
        <v>7948.6026831248</v>
      </c>
      <c r="H1574" s="227" t="n">
        <v>1097.97324834003</v>
      </c>
      <c r="I1574" s="227" t="n">
        <v>9046.57608521464</v>
      </c>
      <c r="J1574" s="227" t="n">
        <v>51.25676122995483</v>
      </c>
      <c r="K1574" s="227" t="n">
        <v>2.216220095512764</v>
      </c>
      <c r="L1574" s="227" t="n">
        <v>53.47298132546759</v>
      </c>
      <c r="M1574" s="227" t="n"/>
      <c r="N1574" s="227" t="n"/>
      <c r="O1574" s="227" t="n"/>
      <c r="P1574" s="227" t="n"/>
      <c r="Q1574" s="227" t="n"/>
      <c r="R1574" s="227" t="n"/>
      <c r="S1574" s="227" t="n"/>
      <c r="T1574" s="228">
        <f>VLOOKUP(A1574,'[6]Groupe de branches'!$Z$27:$AM$86,14,FALSE)</f>
        <v/>
      </c>
      <c r="U1574" s="228">
        <f>VLOOKUP(D1574,'[6]Groupe de branches'!$Z$27:$AM$86,14,FALSE)</f>
        <v/>
      </c>
      <c r="V1574" s="228" t="n">
        <v>2020</v>
      </c>
      <c r="W1574" s="228">
        <f>VLOOKUP(D1574,'[6]Table corresp.'!$M$4:$S$63,7,FALSE)</f>
        <v/>
      </c>
      <c r="X1574" s="229">
        <f>IFERROR(G1574/SUMIFS('[6]Comp2016-2017 (3)'!$I$5:$I$289,'[6]Comp2016-2017 (3)'!$A$5:$A$289,A1574,'[6]Comp2016-2017 (3)'!$R$5:$R$289,V1574),0)</f>
        <v/>
      </c>
      <c r="Y1574" s="230">
        <f>IF(RIGHT(F1574,3)="Exp",VLOOKUP(F1574,#REF!,2,FALSE),VLOOKUP(F1574,#REF!,9,FALSE))</f>
        <v/>
      </c>
      <c r="Z1574" s="231">
        <f>IFERROR(Y1574/SUMIFS($Y$4:$Y$1858,$V$4:$V$1858,V1574,$A$4:$A$1858,A1574),"")</f>
        <v/>
      </c>
      <c r="AA1574" s="231">
        <f>X1574*Z1574</f>
        <v/>
      </c>
      <c r="AB1574" s="232">
        <f>IFERROR(SUMIFS('[6]Comp2016-2017 (3)'!$G$5:$G$289,'[6]Comp2016-2017 (3)'!$A$5:$A$289,A1574,'[6]Comp2016-2017 (3)'!$R$5:$R$289,V1574)*AA1574/SUMIFS($AA$4:$AA$1858,$A$4:$A$1858,A1574,$V$4:$V$1858,V1574),0)</f>
        <v/>
      </c>
      <c r="AC1574" s="232">
        <f>IF($W1574=AC$3,$AB1574,IF(NOT($W1574=0),"",SUMIFS('Source traité'!AC$4:AC$1858,'Source traité'!$A$4:$A$1858,$D1574,'Source traité'!$V$4:$V$1858,$V1574)/SUMIFS('[6]Comp2016-2017 (3)'!$G$5:$G$289,'[6]Comp2016-2017 (3)'!$A$5:$A$289,$D1574,'[6]Comp2016-2017 (3)'!$R$5:$R$289,$V1574)*$AB1574))</f>
        <v/>
      </c>
      <c r="AD1574" s="232">
        <f>IF($W1574=AD$3,$AB1574,IF(NOT($W1574=0),"",SUMIFS('Source traité'!AD$4:AD$1858,'Source traité'!$A$4:$A$1858,$D1574,'Source traité'!$V$4:$V$1858,$V1574)/SUMIFS('[6]Comp2016-2017 (3)'!$G$5:$G$289,'[6]Comp2016-2017 (3)'!$A$5:$A$289,$D1574,'[6]Comp2016-2017 (3)'!$R$5:$R$289,$V1574)*$AB1574))</f>
        <v/>
      </c>
      <c r="AE1574" s="232">
        <f>IF($W1574=AE$3,$AB1574,IF(NOT($W1574=0),"",SUMIFS('Source traité'!AE$4:AE$1858,'Source traité'!$A$4:$A$1858,$D1574,'Source traité'!$V$4:$V$1858,$V1574)/SUMIFS('[6]Comp2016-2017 (3)'!$G$5:$G$289,'[6]Comp2016-2017 (3)'!$A$5:$A$289,$D1574,'[6]Comp2016-2017 (3)'!$R$5:$R$289,$V1574)*$AB1574))</f>
        <v/>
      </c>
      <c r="AF1574" s="232">
        <f>IF($W1574=AF$3,$AB1574,IF(NOT($W1574=0),"",SUMIFS('Source traité'!AF$4:AF$1858,'Source traité'!$A$4:$A$1858,$D1574,'Source traité'!$V$4:$V$1858,$V1574)/SUMIFS('[6]Comp2016-2017 (3)'!$G$5:$G$289,'[6]Comp2016-2017 (3)'!$A$5:$A$289,$D1574,'[6]Comp2016-2017 (3)'!$R$5:$R$289,$V1574)*$AB1574))</f>
        <v/>
      </c>
      <c r="AG1574" s="232">
        <f>IF($W1574=AG$3,$AB1574,IF(NOT($W1574=0),"",SUMIFS('Source traité'!AG$4:AG$1858,'Source traité'!$A$4:$A$1858,$D1574,'Source traité'!$V$4:$V$1858,$V1574)/SUMIFS('[6]Comp2016-2017 (3)'!$G$5:$G$289,'[6]Comp2016-2017 (3)'!$A$5:$A$289,$D1574,'[6]Comp2016-2017 (3)'!$R$5:$R$289,$V1574)*$AB1574))</f>
        <v/>
      </c>
      <c r="AH1574" s="232">
        <f>IF($W1574=AH$3,$AB1574,IF(NOT($W1574=0),"",SUMIFS('Source traité'!AH$4:AH$1858,'Source traité'!$A$4:$A$1858,$D1574,'Source traité'!$V$4:$V$1858,$V1574)/SUMIFS('[6]Comp2016-2017 (3)'!$G$5:$G$289,'[6]Comp2016-2017 (3)'!$A$5:$A$289,$D1574,'[6]Comp2016-2017 (3)'!$R$5:$R$289,$V1574)*$AB1574))</f>
        <v/>
      </c>
      <c r="AI1574" s="232">
        <f>IF($W1574=AI$3,$AB1574,IF(NOT($W1574=0),"",SUMIFS('Source traité'!AI$4:AI$1858,'Source traité'!$A$4:$A$1858,$D1574,'Source traité'!$V$4:$V$1858,$V1574)/SUMIFS('[6]Comp2016-2017 (3)'!$G$5:$G$289,'[6]Comp2016-2017 (3)'!$A$5:$A$289,$D1574,'[6]Comp2016-2017 (3)'!$R$5:$R$289,$V1574)*$AB1574))</f>
        <v/>
      </c>
      <c r="AJ1574" s="232">
        <f>IF($W1574=AJ$3,$AB1574,IF(NOT($W1574=0),"",SUMIFS('Source traité'!AJ$4:AJ$1858,'Source traité'!$A$4:$A$1858,$D1574,'Source traité'!$V$4:$V$1858,$V1574)/SUMIFS('[6]Comp2016-2017 (3)'!$G$5:$G$289,'[6]Comp2016-2017 (3)'!$A$5:$A$289,$D1574,'[6]Comp2016-2017 (3)'!$R$5:$R$289,$V1574)*$AB1574))</f>
        <v/>
      </c>
      <c r="AK1574" s="232">
        <f>SUM(AC1574:AJ1574)-AB1574</f>
        <v/>
      </c>
      <c r="AL1574" s="228">
        <f>IF(A1574=D1574,"remplir à la main","")</f>
        <v/>
      </c>
      <c r="AM1574" s="228">
        <f>VLOOKUP(A1574,'[6]Table corresp.'!$M$4:$U$63,8,FALSE)</f>
        <v/>
      </c>
      <c r="AN1574" s="228">
        <f>VLOOKUP(D1574,'[6]Table corresp.'!$M$4:$U$63,9,FALSE)</f>
        <v/>
      </c>
    </row>
    <row r="1575" hidden="1">
      <c r="A1575" s="179" t="inlineStr">
        <is>
          <t>09 - Sciages bruts de Hêtre</t>
        </is>
      </c>
      <c r="B1575" s="179">
        <f>VLOOKUP(LEFT(A1575,3),'[6]Table corresp.'!$A$4:$D$63,3,FALSE)</f>
        <v/>
      </c>
      <c r="C1575" s="179">
        <f>VLOOKUP(A1575,'[6]Table corresp.'!$M$4:$P$63,4,FALSE)</f>
        <v/>
      </c>
      <c r="D1575" s="179" t="inlineStr">
        <is>
          <t>54 - Travaux de menuiserie bois</t>
        </is>
      </c>
      <c r="E1575" s="179">
        <f>VLOOKUP(LEFT(D1575,3),'[6]Table corresp.'!$A$4:$D$63,4,FALSE)</f>
        <v/>
      </c>
      <c r="F1575" s="179">
        <f>LEFT(A1575,3)&amp;" - "&amp;LEFT(D1575,3)</f>
        <v/>
      </c>
      <c r="G1575" s="227" t="n">
        <v>13843.7442622763</v>
      </c>
      <c r="H1575" s="227" t="n">
        <v>963.362744694959</v>
      </c>
      <c r="I1575" s="227" t="n">
        <v>14807.1073933537</v>
      </c>
      <c r="J1575" s="227" t="n">
        <v>52.07517448114624</v>
      </c>
      <c r="K1575" s="227" t="n">
        <v>1.134299578869821</v>
      </c>
      <c r="L1575" s="227" t="n">
        <v>53.20947406001606</v>
      </c>
      <c r="M1575" s="227" t="n"/>
      <c r="N1575" s="227" t="n"/>
      <c r="O1575" s="227" t="n"/>
      <c r="P1575" s="227" t="n"/>
      <c r="Q1575" s="227" t="n"/>
      <c r="R1575" s="227" t="n"/>
      <c r="S1575" s="227" t="n"/>
      <c r="T1575" s="228">
        <f>VLOOKUP(A1575,'[6]Groupe de branches'!$Z$27:$AM$86,14,FALSE)</f>
        <v/>
      </c>
      <c r="U1575" s="228">
        <f>VLOOKUP(D1575,'[6]Groupe de branches'!$Z$27:$AM$86,14,FALSE)</f>
        <v/>
      </c>
      <c r="V1575" s="228" t="n">
        <v>2020</v>
      </c>
      <c r="W1575" s="228">
        <f>VLOOKUP(D1575,'[6]Table corresp.'!$M$4:$S$63,7,FALSE)</f>
        <v/>
      </c>
      <c r="X1575" s="229">
        <f>IFERROR(G1575/SUMIFS('[6]Comp2016-2017 (3)'!$I$5:$I$289,'[6]Comp2016-2017 (3)'!$A$5:$A$289,A1575,'[6]Comp2016-2017 (3)'!$R$5:$R$289,V1575),0)</f>
        <v/>
      </c>
      <c r="Y1575" s="230">
        <f>IF(RIGHT(F1575,3)="Exp",VLOOKUP(F1575,#REF!,2,FALSE),VLOOKUP(F1575,#REF!,9,FALSE))</f>
        <v/>
      </c>
      <c r="Z1575" s="231">
        <f>IFERROR(Y1575/SUMIFS($Y$4:$Y$1858,$V$4:$V$1858,V1575,$A$4:$A$1858,A1575),"")</f>
        <v/>
      </c>
      <c r="AA1575" s="231">
        <f>X1575*Z1575</f>
        <v/>
      </c>
      <c r="AB1575" s="232">
        <f>IFERROR(SUMIFS('[6]Comp2016-2017 (3)'!$G$5:$G$289,'[6]Comp2016-2017 (3)'!$A$5:$A$289,A1575,'[6]Comp2016-2017 (3)'!$R$5:$R$289,V1575)*AA1575/SUMIFS($AA$4:$AA$1858,$A$4:$A$1858,A1575,$V$4:$V$1858,V1575),0)</f>
        <v/>
      </c>
      <c r="AC1575" s="232">
        <f>IF($W1575=AC$3,$AB1575,IF(NOT($W1575=0),"",SUMIFS('Source traité'!AC$4:AC$1858,'Source traité'!$A$4:$A$1858,$D1575,'Source traité'!$V$4:$V$1858,$V1575)/SUMIFS('[6]Comp2016-2017 (3)'!$G$5:$G$289,'[6]Comp2016-2017 (3)'!$A$5:$A$289,$D1575,'[6]Comp2016-2017 (3)'!$R$5:$R$289,$V1575)*$AB1575))</f>
        <v/>
      </c>
      <c r="AD1575" s="232">
        <f>IF($W1575=AD$3,$AB1575,IF(NOT($W1575=0),"",SUMIFS('Source traité'!AD$4:AD$1858,'Source traité'!$A$4:$A$1858,$D1575,'Source traité'!$V$4:$V$1858,$V1575)/SUMIFS('[6]Comp2016-2017 (3)'!$G$5:$G$289,'[6]Comp2016-2017 (3)'!$A$5:$A$289,$D1575,'[6]Comp2016-2017 (3)'!$R$5:$R$289,$V1575)*$AB1575))</f>
        <v/>
      </c>
      <c r="AE1575" s="232">
        <f>IF($W1575=AE$3,$AB1575,IF(NOT($W1575=0),"",SUMIFS('Source traité'!AE$4:AE$1858,'Source traité'!$A$4:$A$1858,$D1575,'Source traité'!$V$4:$V$1858,$V1575)/SUMIFS('[6]Comp2016-2017 (3)'!$G$5:$G$289,'[6]Comp2016-2017 (3)'!$A$5:$A$289,$D1575,'[6]Comp2016-2017 (3)'!$R$5:$R$289,$V1575)*$AB1575))</f>
        <v/>
      </c>
      <c r="AF1575" s="232">
        <f>IF($W1575=AF$3,$AB1575,IF(NOT($W1575=0),"",SUMIFS('Source traité'!AF$4:AF$1858,'Source traité'!$A$4:$A$1858,$D1575,'Source traité'!$V$4:$V$1858,$V1575)/SUMIFS('[6]Comp2016-2017 (3)'!$G$5:$G$289,'[6]Comp2016-2017 (3)'!$A$5:$A$289,$D1575,'[6]Comp2016-2017 (3)'!$R$5:$R$289,$V1575)*$AB1575))</f>
        <v/>
      </c>
      <c r="AG1575" s="232">
        <f>IF($W1575=AG$3,$AB1575,IF(NOT($W1575=0),"",SUMIFS('Source traité'!AG$4:AG$1858,'Source traité'!$A$4:$A$1858,$D1575,'Source traité'!$V$4:$V$1858,$V1575)/SUMIFS('[6]Comp2016-2017 (3)'!$G$5:$G$289,'[6]Comp2016-2017 (3)'!$A$5:$A$289,$D1575,'[6]Comp2016-2017 (3)'!$R$5:$R$289,$V1575)*$AB1575))</f>
        <v/>
      </c>
      <c r="AH1575" s="232">
        <f>IF($W1575=AH$3,$AB1575,IF(NOT($W1575=0),"",SUMIFS('Source traité'!AH$4:AH$1858,'Source traité'!$A$4:$A$1858,$D1575,'Source traité'!$V$4:$V$1858,$V1575)/SUMIFS('[6]Comp2016-2017 (3)'!$G$5:$G$289,'[6]Comp2016-2017 (3)'!$A$5:$A$289,$D1575,'[6]Comp2016-2017 (3)'!$R$5:$R$289,$V1575)*$AB1575))</f>
        <v/>
      </c>
      <c r="AI1575" s="232">
        <f>IF($W1575=AI$3,$AB1575,IF(NOT($W1575=0),"",SUMIFS('Source traité'!AI$4:AI$1858,'Source traité'!$A$4:$A$1858,$D1575,'Source traité'!$V$4:$V$1858,$V1575)/SUMIFS('[6]Comp2016-2017 (3)'!$G$5:$G$289,'[6]Comp2016-2017 (3)'!$A$5:$A$289,$D1575,'[6]Comp2016-2017 (3)'!$R$5:$R$289,$V1575)*$AB1575))</f>
        <v/>
      </c>
      <c r="AJ1575" s="232">
        <f>IF($W1575=AJ$3,$AB1575,IF(NOT($W1575=0),"",SUMIFS('Source traité'!AJ$4:AJ$1858,'Source traité'!$A$4:$A$1858,$D1575,'Source traité'!$V$4:$V$1858,$V1575)/SUMIFS('[6]Comp2016-2017 (3)'!$G$5:$G$289,'[6]Comp2016-2017 (3)'!$A$5:$A$289,$D1575,'[6]Comp2016-2017 (3)'!$R$5:$R$289,$V1575)*$AB1575))</f>
        <v/>
      </c>
      <c r="AK1575" s="232">
        <f>SUM(AC1575:AJ1575)-AB1575</f>
        <v/>
      </c>
      <c r="AL1575" s="228">
        <f>IF(A1575=D1575,"remplir à la main","")</f>
        <v/>
      </c>
      <c r="AM1575" s="228">
        <f>VLOOKUP(A1575,'[6]Table corresp.'!$M$4:$U$63,8,FALSE)</f>
        <v/>
      </c>
      <c r="AN1575" s="228">
        <f>VLOOKUP(D1575,'[6]Table corresp.'!$M$4:$U$63,9,FALSE)</f>
        <v/>
      </c>
    </row>
    <row r="1576" hidden="1">
      <c r="A1576" s="179" t="inlineStr">
        <is>
          <t>09 - Sciages bruts de Hêtre</t>
        </is>
      </c>
      <c r="B1576" s="179">
        <f>VLOOKUP(LEFT(A1576,3),'[6]Table corresp.'!$A$4:$D$63,3,FALSE)</f>
        <v/>
      </c>
      <c r="C1576" s="179">
        <f>VLOOKUP(A1576,'[6]Table corresp.'!$M$4:$P$63,4,FALSE)</f>
        <v/>
      </c>
      <c r="D1576" s="179" t="inlineStr">
        <is>
          <t>55 - Agencement de lieux de vente</t>
        </is>
      </c>
      <c r="E1576" s="179">
        <f>VLOOKUP(LEFT(D1576,3),'[6]Table corresp.'!$A$4:$D$63,4,FALSE)</f>
        <v/>
      </c>
      <c r="F1576" s="179">
        <f>LEFT(A1576,3)&amp;" - "&amp;LEFT(D1576,3)</f>
        <v/>
      </c>
      <c r="G1576" s="227" t="n">
        <v>1198.75902498843</v>
      </c>
      <c r="H1576" s="227" t="n">
        <v>0</v>
      </c>
      <c r="I1576" s="227" t="n">
        <v>1198.75906887238</v>
      </c>
      <c r="J1576" s="227" t="n">
        <v>4.509299233244917</v>
      </c>
      <c r="K1576" s="227" t="n">
        <v>0</v>
      </c>
      <c r="L1576" s="227" t="n">
        <v>4.509299233244917</v>
      </c>
      <c r="M1576" s="227" t="n"/>
      <c r="N1576" s="227" t="n"/>
      <c r="O1576" s="227" t="n"/>
      <c r="P1576" s="227" t="n"/>
      <c r="Q1576" s="227" t="n"/>
      <c r="R1576" s="227" t="n"/>
      <c r="S1576" s="227" t="n"/>
      <c r="T1576" s="228">
        <f>VLOOKUP(A1576,'[6]Groupe de branches'!$Z$27:$AM$86,14,FALSE)</f>
        <v/>
      </c>
      <c r="U1576" s="228">
        <f>VLOOKUP(D1576,'[6]Groupe de branches'!$Z$27:$AM$86,14,FALSE)</f>
        <v/>
      </c>
      <c r="V1576" s="228" t="n">
        <v>2020</v>
      </c>
      <c r="W1576" s="228">
        <f>VLOOKUP(D1576,'[6]Table corresp.'!$M$4:$S$63,7,FALSE)</f>
        <v/>
      </c>
      <c r="X1576" s="229">
        <f>IFERROR(G1576/SUMIFS('[6]Comp2016-2017 (3)'!$I$5:$I$289,'[6]Comp2016-2017 (3)'!$A$5:$A$289,A1576,'[6]Comp2016-2017 (3)'!$R$5:$R$289,V1576),0)</f>
        <v/>
      </c>
      <c r="Y1576" s="230">
        <f>IF(RIGHT(F1576,3)="Exp",VLOOKUP(F1576,#REF!,2,FALSE),VLOOKUP(F1576,#REF!,9,FALSE))</f>
        <v/>
      </c>
      <c r="Z1576" s="231">
        <f>IFERROR(Y1576/SUMIFS($Y$4:$Y$1858,$V$4:$V$1858,V1576,$A$4:$A$1858,A1576),"")</f>
        <v/>
      </c>
      <c r="AA1576" s="231">
        <f>X1576*Z1576</f>
        <v/>
      </c>
      <c r="AB1576" s="232">
        <f>IFERROR(SUMIFS('[6]Comp2016-2017 (3)'!$G$5:$G$289,'[6]Comp2016-2017 (3)'!$A$5:$A$289,A1576,'[6]Comp2016-2017 (3)'!$R$5:$R$289,V1576)*AA1576/SUMIFS($AA$4:$AA$1858,$A$4:$A$1858,A1576,$V$4:$V$1858,V1576),0)</f>
        <v/>
      </c>
      <c r="AC1576" s="232">
        <f>IF($W1576=AC$3,$AB1576,IF(NOT($W1576=0),"",SUMIFS('Source traité'!AC$4:AC$1858,'Source traité'!$A$4:$A$1858,$D1576,'Source traité'!$V$4:$V$1858,$V1576)/SUMIFS('[6]Comp2016-2017 (3)'!$G$5:$G$289,'[6]Comp2016-2017 (3)'!$A$5:$A$289,$D1576,'[6]Comp2016-2017 (3)'!$R$5:$R$289,$V1576)*$AB1576))</f>
        <v/>
      </c>
      <c r="AD1576" s="232">
        <f>IF($W1576=AD$3,$AB1576,IF(NOT($W1576=0),"",SUMIFS('Source traité'!AD$4:AD$1858,'Source traité'!$A$4:$A$1858,$D1576,'Source traité'!$V$4:$V$1858,$V1576)/SUMIFS('[6]Comp2016-2017 (3)'!$G$5:$G$289,'[6]Comp2016-2017 (3)'!$A$5:$A$289,$D1576,'[6]Comp2016-2017 (3)'!$R$5:$R$289,$V1576)*$AB1576))</f>
        <v/>
      </c>
      <c r="AE1576" s="232">
        <f>IF($W1576=AE$3,$AB1576,IF(NOT($W1576=0),"",SUMIFS('Source traité'!AE$4:AE$1858,'Source traité'!$A$4:$A$1858,$D1576,'Source traité'!$V$4:$V$1858,$V1576)/SUMIFS('[6]Comp2016-2017 (3)'!$G$5:$G$289,'[6]Comp2016-2017 (3)'!$A$5:$A$289,$D1576,'[6]Comp2016-2017 (3)'!$R$5:$R$289,$V1576)*$AB1576))</f>
        <v/>
      </c>
      <c r="AF1576" s="232">
        <f>IF($W1576=AF$3,$AB1576,IF(NOT($W1576=0),"",SUMIFS('Source traité'!AF$4:AF$1858,'Source traité'!$A$4:$A$1858,$D1576,'Source traité'!$V$4:$V$1858,$V1576)/SUMIFS('[6]Comp2016-2017 (3)'!$G$5:$G$289,'[6]Comp2016-2017 (3)'!$A$5:$A$289,$D1576,'[6]Comp2016-2017 (3)'!$R$5:$R$289,$V1576)*$AB1576))</f>
        <v/>
      </c>
      <c r="AG1576" s="232">
        <f>IF($W1576=AG$3,$AB1576,IF(NOT($W1576=0),"",SUMIFS('Source traité'!AG$4:AG$1858,'Source traité'!$A$4:$A$1858,$D1576,'Source traité'!$V$4:$V$1858,$V1576)/SUMIFS('[6]Comp2016-2017 (3)'!$G$5:$G$289,'[6]Comp2016-2017 (3)'!$A$5:$A$289,$D1576,'[6]Comp2016-2017 (3)'!$R$5:$R$289,$V1576)*$AB1576))</f>
        <v/>
      </c>
      <c r="AH1576" s="232">
        <f>IF($W1576=AH$3,$AB1576,IF(NOT($W1576=0),"",SUMIFS('Source traité'!AH$4:AH$1858,'Source traité'!$A$4:$A$1858,$D1576,'Source traité'!$V$4:$V$1858,$V1576)/SUMIFS('[6]Comp2016-2017 (3)'!$G$5:$G$289,'[6]Comp2016-2017 (3)'!$A$5:$A$289,$D1576,'[6]Comp2016-2017 (3)'!$R$5:$R$289,$V1576)*$AB1576))</f>
        <v/>
      </c>
      <c r="AI1576" s="232">
        <f>IF($W1576=AI$3,$AB1576,IF(NOT($W1576=0),"",SUMIFS('Source traité'!AI$4:AI$1858,'Source traité'!$A$4:$A$1858,$D1576,'Source traité'!$V$4:$V$1858,$V1576)/SUMIFS('[6]Comp2016-2017 (3)'!$G$5:$G$289,'[6]Comp2016-2017 (3)'!$A$5:$A$289,$D1576,'[6]Comp2016-2017 (3)'!$R$5:$R$289,$V1576)*$AB1576))</f>
        <v/>
      </c>
      <c r="AJ1576" s="232">
        <f>IF($W1576=AJ$3,$AB1576,IF(NOT($W1576=0),"",SUMIFS('Source traité'!AJ$4:AJ$1858,'Source traité'!$A$4:$A$1858,$D1576,'Source traité'!$V$4:$V$1858,$V1576)/SUMIFS('[6]Comp2016-2017 (3)'!$G$5:$G$289,'[6]Comp2016-2017 (3)'!$A$5:$A$289,$D1576,'[6]Comp2016-2017 (3)'!$R$5:$R$289,$V1576)*$AB1576))</f>
        <v/>
      </c>
      <c r="AK1576" s="232">
        <f>SUM(AC1576:AJ1576)-AB1576</f>
        <v/>
      </c>
      <c r="AL1576" s="228">
        <f>IF(A1576=D1576,"remplir à la main","")</f>
        <v/>
      </c>
      <c r="AM1576" s="228">
        <f>VLOOKUP(A1576,'[6]Table corresp.'!$M$4:$U$63,8,FALSE)</f>
        <v/>
      </c>
      <c r="AN1576" s="228">
        <f>VLOOKUP(D1576,'[6]Table corresp.'!$M$4:$U$63,9,FALSE)</f>
        <v/>
      </c>
    </row>
    <row r="1577" hidden="1">
      <c r="A1577" s="179" t="inlineStr">
        <is>
          <t>09 - Sciages bruts de Hêtre</t>
        </is>
      </c>
      <c r="B1577" s="179">
        <f>VLOOKUP(LEFT(A1577,3),'[6]Table corresp.'!$A$4:$D$63,3,FALSE)</f>
        <v/>
      </c>
      <c r="C1577" s="179">
        <f>VLOOKUP(A1577,'[6]Table corresp.'!$M$4:$P$63,4,FALSE)</f>
        <v/>
      </c>
      <c r="D1577" s="179" t="inlineStr">
        <is>
          <t>Consommation finale</t>
        </is>
      </c>
      <c r="E1577" s="179">
        <f>VLOOKUP(LEFT(D1577,3),'[6]Table corresp.'!$A$4:$D$63,4,FALSE)</f>
        <v/>
      </c>
      <c r="F1577" s="179">
        <f>LEFT(A1577,3)&amp;" - "&amp;LEFT(D1577,3)</f>
        <v/>
      </c>
      <c r="G1577" s="227" t="n">
        <v>802.91201317976</v>
      </c>
      <c r="H1577" s="227" t="n">
        <v>1133.52440260992</v>
      </c>
      <c r="I1577" s="227" t="n">
        <v>1936.43630350799</v>
      </c>
      <c r="J1577" s="227" t="n">
        <v>6.529662046889086</v>
      </c>
      <c r="K1577" s="227" t="n">
        <v>4.667030557262358</v>
      </c>
      <c r="L1577" s="227" t="n">
        <v>11.19669260415144</v>
      </c>
      <c r="M1577" s="227" t="n"/>
      <c r="N1577" s="227" t="n"/>
      <c r="O1577" s="227" t="n"/>
      <c r="P1577" s="227" t="n"/>
      <c r="Q1577" s="227" t="n"/>
      <c r="R1577" s="227" t="n"/>
      <c r="S1577" s="227" t="n"/>
      <c r="T1577" s="228">
        <f>VLOOKUP(A1577,'[6]Groupe de branches'!$Z$27:$AM$86,14,FALSE)</f>
        <v/>
      </c>
      <c r="U1577" s="228">
        <f>VLOOKUP(D1577,'[6]Groupe de branches'!$Z$27:$AM$86,14,FALSE)</f>
        <v/>
      </c>
      <c r="V1577" s="228" t="n">
        <v>2020</v>
      </c>
      <c r="W1577" s="228">
        <f>VLOOKUP(D1577,'[6]Table corresp.'!$M$4:$S$63,7,FALSE)</f>
        <v/>
      </c>
      <c r="X1577" s="229">
        <f>IFERROR(G1577/SUMIFS('[6]Comp2016-2017 (3)'!$I$5:$I$289,'[6]Comp2016-2017 (3)'!$A$5:$A$289,A1577,'[6]Comp2016-2017 (3)'!$R$5:$R$289,V1577),0)</f>
        <v/>
      </c>
      <c r="Y1577" s="230">
        <f>IF(RIGHT(F1577,3)="Exp",VLOOKUP(F1577,#REF!,2,FALSE),VLOOKUP(F1577,#REF!,9,FALSE))</f>
        <v/>
      </c>
      <c r="Z1577" s="231">
        <f>IFERROR(Y1577/SUMIFS($Y$4:$Y$1858,$V$4:$V$1858,V1577,$A$4:$A$1858,A1577),"")</f>
        <v/>
      </c>
      <c r="AA1577" s="231">
        <f>X1577*Z1577</f>
        <v/>
      </c>
      <c r="AB1577" s="232">
        <f>IFERROR(SUMIFS('[6]Comp2016-2017 (3)'!$G$5:$G$289,'[6]Comp2016-2017 (3)'!$A$5:$A$289,A1577,'[6]Comp2016-2017 (3)'!$R$5:$R$289,V1577)*AA1577/SUMIFS($AA$4:$AA$1858,$A$4:$A$1858,A1577,$V$4:$V$1858,V1577),0)</f>
        <v/>
      </c>
      <c r="AC1577" s="232">
        <f>IF($W1577=AC$3,$AB1577,IF(NOT($W1577=0),"",SUMIFS('Source traité'!AC$4:AC$1858,'Source traité'!$A$4:$A$1858,$D1577,'Source traité'!$V$4:$V$1858,$V1577)/SUMIFS('[6]Comp2016-2017 (3)'!$G$5:$G$289,'[6]Comp2016-2017 (3)'!$A$5:$A$289,$D1577,'[6]Comp2016-2017 (3)'!$R$5:$R$289,$V1577)*$AB1577))</f>
        <v/>
      </c>
      <c r="AD1577" s="232">
        <f>IF($W1577=AD$3,$AB1577,IF(NOT($W1577=0),"",SUMIFS('Source traité'!AD$4:AD$1858,'Source traité'!$A$4:$A$1858,$D1577,'Source traité'!$V$4:$V$1858,$V1577)/SUMIFS('[6]Comp2016-2017 (3)'!$G$5:$G$289,'[6]Comp2016-2017 (3)'!$A$5:$A$289,$D1577,'[6]Comp2016-2017 (3)'!$R$5:$R$289,$V1577)*$AB1577))</f>
        <v/>
      </c>
      <c r="AE1577" s="232">
        <f>IF($W1577=AE$3,$AB1577,IF(NOT($W1577=0),"",SUMIFS('Source traité'!AE$4:AE$1858,'Source traité'!$A$4:$A$1858,$D1577,'Source traité'!$V$4:$V$1858,$V1577)/SUMIFS('[6]Comp2016-2017 (3)'!$G$5:$G$289,'[6]Comp2016-2017 (3)'!$A$5:$A$289,$D1577,'[6]Comp2016-2017 (3)'!$R$5:$R$289,$V1577)*$AB1577))</f>
        <v/>
      </c>
      <c r="AF1577" s="232">
        <f>IF($W1577=AF$3,$AB1577,IF(NOT($W1577=0),"",SUMIFS('Source traité'!AF$4:AF$1858,'Source traité'!$A$4:$A$1858,$D1577,'Source traité'!$V$4:$V$1858,$V1577)/SUMIFS('[6]Comp2016-2017 (3)'!$G$5:$G$289,'[6]Comp2016-2017 (3)'!$A$5:$A$289,$D1577,'[6]Comp2016-2017 (3)'!$R$5:$R$289,$V1577)*$AB1577))</f>
        <v/>
      </c>
      <c r="AG1577" s="232">
        <f>IF($W1577=AG$3,$AB1577,IF(NOT($W1577=0),"",SUMIFS('Source traité'!AG$4:AG$1858,'Source traité'!$A$4:$A$1858,$D1577,'Source traité'!$V$4:$V$1858,$V1577)/SUMIFS('[6]Comp2016-2017 (3)'!$G$5:$G$289,'[6]Comp2016-2017 (3)'!$A$5:$A$289,$D1577,'[6]Comp2016-2017 (3)'!$R$5:$R$289,$V1577)*$AB1577))</f>
        <v/>
      </c>
      <c r="AH1577" s="232">
        <f>IF($W1577=AH$3,$AB1577,IF(NOT($W1577=0),"",SUMIFS('Source traité'!AH$4:AH$1858,'Source traité'!$A$4:$A$1858,$D1577,'Source traité'!$V$4:$V$1858,$V1577)/SUMIFS('[6]Comp2016-2017 (3)'!$G$5:$G$289,'[6]Comp2016-2017 (3)'!$A$5:$A$289,$D1577,'[6]Comp2016-2017 (3)'!$R$5:$R$289,$V1577)*$AB1577))</f>
        <v/>
      </c>
      <c r="AI1577" s="232">
        <f>IF($W1577=AI$3,$AB1577,IF(NOT($W1577=0),"",SUMIFS('Source traité'!AI$4:AI$1858,'Source traité'!$A$4:$A$1858,$D1577,'Source traité'!$V$4:$V$1858,$V1577)/SUMIFS('[6]Comp2016-2017 (3)'!$G$5:$G$289,'[6]Comp2016-2017 (3)'!$A$5:$A$289,$D1577,'[6]Comp2016-2017 (3)'!$R$5:$R$289,$V1577)*$AB1577))</f>
        <v/>
      </c>
      <c r="AJ1577" s="232">
        <f>IF($W1577=AJ$3,$AB1577,IF(NOT($W1577=0),"",SUMIFS('Source traité'!AJ$4:AJ$1858,'Source traité'!$A$4:$A$1858,$D1577,'Source traité'!$V$4:$V$1858,$V1577)/SUMIFS('[6]Comp2016-2017 (3)'!$G$5:$G$289,'[6]Comp2016-2017 (3)'!$A$5:$A$289,$D1577,'[6]Comp2016-2017 (3)'!$R$5:$R$289,$V1577)*$AB1577))</f>
        <v/>
      </c>
      <c r="AK1577" s="232">
        <f>SUM(AC1577:AJ1577)-AB1577</f>
        <v/>
      </c>
      <c r="AL1577" s="228">
        <f>IF(A1577=D1577,"remplir à la main","")</f>
        <v/>
      </c>
      <c r="AM1577" s="228">
        <f>VLOOKUP(A1577,'[6]Table corresp.'!$M$4:$U$63,8,FALSE)</f>
        <v/>
      </c>
      <c r="AN1577" s="228">
        <f>VLOOKUP(D1577,'[6]Table corresp.'!$M$4:$U$63,9,FALSE)</f>
        <v/>
      </c>
    </row>
    <row r="1578" hidden="1">
      <c r="A1578" s="179" t="inlineStr">
        <is>
          <t>09 - Sciages bruts de Hêtre</t>
        </is>
      </c>
      <c r="B1578" s="179">
        <f>VLOOKUP(LEFT(A1578,3),'[6]Table corresp.'!$A$4:$D$63,3,FALSE)</f>
        <v/>
      </c>
      <c r="C1578" s="179">
        <f>VLOOKUP(A1578,'[6]Table corresp.'!$M$4:$P$63,4,FALSE)</f>
        <v/>
      </c>
      <c r="D1578" s="179" t="inlineStr">
        <is>
          <t>Exportation</t>
        </is>
      </c>
      <c r="E1578" s="179">
        <f>VLOOKUP(LEFT(D1578,3),'[6]Table corresp.'!$A$4:$D$63,4,FALSE)</f>
        <v/>
      </c>
      <c r="F1578" s="179">
        <f>LEFT(A1578,3)&amp;" - "&amp;LEFT(D1578,3)</f>
        <v/>
      </c>
      <c r="G1578" s="227" t="n">
        <v>28263.1178623491</v>
      </c>
      <c r="H1578" s="227" t="n">
        <v>0</v>
      </c>
      <c r="I1578" s="227" t="n">
        <v>28263.118897</v>
      </c>
      <c r="J1578" s="227" t="n">
        <v>219.906815853175</v>
      </c>
      <c r="K1578" s="227" t="n">
        <v>0</v>
      </c>
      <c r="L1578" s="227" t="n">
        <v>219.906815853175</v>
      </c>
      <c r="M1578" s="227" t="n"/>
      <c r="N1578" s="227" t="n"/>
      <c r="O1578" s="227" t="n"/>
      <c r="P1578" s="227" t="n"/>
      <c r="Q1578" s="227" t="n"/>
      <c r="R1578" s="227" t="n"/>
      <c r="S1578" s="227" t="n"/>
      <c r="T1578" s="228">
        <f>VLOOKUP(A1578,'[6]Groupe de branches'!$Z$27:$AM$86,14,FALSE)</f>
        <v/>
      </c>
      <c r="U1578" s="228">
        <f>VLOOKUP(D1578,'[6]Groupe de branches'!$Z$27:$AM$86,14,FALSE)</f>
        <v/>
      </c>
      <c r="V1578" s="228" t="n">
        <v>2020</v>
      </c>
      <c r="W1578" s="228">
        <f>VLOOKUP(D1578,'[6]Table corresp.'!$M$4:$S$63,7,FALSE)</f>
        <v/>
      </c>
      <c r="X1578" s="229">
        <f>IFERROR(G1578/SUMIFS('[6]Comp2016-2017 (3)'!$I$5:$I$289,'[6]Comp2016-2017 (3)'!$A$5:$A$289,A1578,'[6]Comp2016-2017 (3)'!$R$5:$R$289,V1578),0)</f>
        <v/>
      </c>
      <c r="Y1578" s="230">
        <f>IF(RIGHT(F1578,3)="Exp",VLOOKUP(F1578,#REF!,2,FALSE),VLOOKUP(F1578,#REF!,9,FALSE))</f>
        <v/>
      </c>
      <c r="Z1578" s="231">
        <f>IFERROR(Y1578/SUMIFS($Y$4:$Y$1858,$V$4:$V$1858,V1578,$A$4:$A$1858,A1578),"")</f>
        <v/>
      </c>
      <c r="AA1578" s="231">
        <f>X1578*Z1578</f>
        <v/>
      </c>
      <c r="AB1578" s="232">
        <f>IFERROR(SUMIFS('[6]Comp2016-2017 (3)'!$G$5:$G$289,'[6]Comp2016-2017 (3)'!$A$5:$A$289,A1578,'[6]Comp2016-2017 (3)'!$R$5:$R$289,V1578)*AA1578/SUMIFS($AA$4:$AA$1858,$A$4:$A$1858,A1578,$V$4:$V$1858,V1578),0)</f>
        <v/>
      </c>
      <c r="AC1578" s="232">
        <f>IF($W1578=AC$3,$AB1578,IF(NOT($W1578=0),"",SUMIFS('Source traité'!AC$4:AC$1858,'Source traité'!$A$4:$A$1858,$D1578,'Source traité'!$V$4:$V$1858,$V1578)/SUMIFS('[6]Comp2016-2017 (3)'!$G$5:$G$289,'[6]Comp2016-2017 (3)'!$A$5:$A$289,$D1578,'[6]Comp2016-2017 (3)'!$R$5:$R$289,$V1578)*$AB1578))</f>
        <v/>
      </c>
      <c r="AD1578" s="232">
        <f>IF($W1578=AD$3,$AB1578,IF(NOT($W1578=0),"",SUMIFS('Source traité'!AD$4:AD$1858,'Source traité'!$A$4:$A$1858,$D1578,'Source traité'!$V$4:$V$1858,$V1578)/SUMIFS('[6]Comp2016-2017 (3)'!$G$5:$G$289,'[6]Comp2016-2017 (3)'!$A$5:$A$289,$D1578,'[6]Comp2016-2017 (3)'!$R$5:$R$289,$V1578)*$AB1578))</f>
        <v/>
      </c>
      <c r="AE1578" s="232">
        <f>IF($W1578=AE$3,$AB1578,IF(NOT($W1578=0),"",SUMIFS('Source traité'!AE$4:AE$1858,'Source traité'!$A$4:$A$1858,$D1578,'Source traité'!$V$4:$V$1858,$V1578)/SUMIFS('[6]Comp2016-2017 (3)'!$G$5:$G$289,'[6]Comp2016-2017 (3)'!$A$5:$A$289,$D1578,'[6]Comp2016-2017 (3)'!$R$5:$R$289,$V1578)*$AB1578))</f>
        <v/>
      </c>
      <c r="AF1578" s="232">
        <f>IF($W1578=AF$3,$AB1578,IF(NOT($W1578=0),"",SUMIFS('Source traité'!AF$4:AF$1858,'Source traité'!$A$4:$A$1858,$D1578,'Source traité'!$V$4:$V$1858,$V1578)/SUMIFS('[6]Comp2016-2017 (3)'!$G$5:$G$289,'[6]Comp2016-2017 (3)'!$A$5:$A$289,$D1578,'[6]Comp2016-2017 (3)'!$R$5:$R$289,$V1578)*$AB1578))</f>
        <v/>
      </c>
      <c r="AG1578" s="232">
        <f>IF($W1578=AG$3,$AB1578,IF(NOT($W1578=0),"",SUMIFS('Source traité'!AG$4:AG$1858,'Source traité'!$A$4:$A$1858,$D1578,'Source traité'!$V$4:$V$1858,$V1578)/SUMIFS('[6]Comp2016-2017 (3)'!$G$5:$G$289,'[6]Comp2016-2017 (3)'!$A$5:$A$289,$D1578,'[6]Comp2016-2017 (3)'!$R$5:$R$289,$V1578)*$AB1578))</f>
        <v/>
      </c>
      <c r="AH1578" s="232">
        <f>IF($W1578=AH$3,$AB1578,IF(NOT($W1578=0),"",SUMIFS('Source traité'!AH$4:AH$1858,'Source traité'!$A$4:$A$1858,$D1578,'Source traité'!$V$4:$V$1858,$V1578)/SUMIFS('[6]Comp2016-2017 (3)'!$G$5:$G$289,'[6]Comp2016-2017 (3)'!$A$5:$A$289,$D1578,'[6]Comp2016-2017 (3)'!$R$5:$R$289,$V1578)*$AB1578))</f>
        <v/>
      </c>
      <c r="AI1578" s="232">
        <f>IF($W1578=AI$3,$AB1578,IF(NOT($W1578=0),"",SUMIFS('Source traité'!AI$4:AI$1858,'Source traité'!$A$4:$A$1858,$D1578,'Source traité'!$V$4:$V$1858,$V1578)/SUMIFS('[6]Comp2016-2017 (3)'!$G$5:$G$289,'[6]Comp2016-2017 (3)'!$A$5:$A$289,$D1578,'[6]Comp2016-2017 (3)'!$R$5:$R$289,$V1578)*$AB1578))</f>
        <v/>
      </c>
      <c r="AJ1578" s="232">
        <f>IF($W1578=AJ$3,$AB1578,IF(NOT($W1578=0),"",SUMIFS('Source traité'!AJ$4:AJ$1858,'Source traité'!$A$4:$A$1858,$D1578,'Source traité'!$V$4:$V$1858,$V1578)/SUMIFS('[6]Comp2016-2017 (3)'!$G$5:$G$289,'[6]Comp2016-2017 (3)'!$A$5:$A$289,$D1578,'[6]Comp2016-2017 (3)'!$R$5:$R$289,$V1578)*$AB1578))</f>
        <v/>
      </c>
      <c r="AK1578" s="232">
        <f>SUM(AC1578:AJ1578)-AB1578</f>
        <v/>
      </c>
      <c r="AL1578" s="228">
        <f>IF(A1578=D1578,"remplir à la main","")</f>
        <v/>
      </c>
      <c r="AM1578" s="228">
        <f>VLOOKUP(A1578,'[6]Table corresp.'!$M$4:$U$63,8,FALSE)</f>
        <v/>
      </c>
      <c r="AN1578" s="228">
        <f>VLOOKUP(D1578,'[6]Table corresp.'!$M$4:$U$63,9,FALSE)</f>
        <v/>
      </c>
    </row>
    <row r="1579" hidden="1">
      <c r="A1579" s="179" t="inlineStr">
        <is>
          <t>10 - Sciages bruts d'autres feuillus tempérés</t>
        </is>
      </c>
      <c r="B1579" s="179">
        <f>VLOOKUP(LEFT(A1579,3),'[6]Table corresp.'!$A$4:$D$63,3,FALSE)</f>
        <v/>
      </c>
      <c r="C1579" s="179">
        <f>VLOOKUP(A1579,'[6]Table corresp.'!$M$4:$P$63,4,FALSE)</f>
        <v/>
      </c>
      <c r="D1579" s="179" t="inlineStr">
        <is>
          <t>20 - Produits rabotés</t>
        </is>
      </c>
      <c r="E1579" s="179">
        <f>VLOOKUP(LEFT(D1579,3),'[6]Table corresp.'!$A$4:$D$63,4,FALSE)</f>
        <v/>
      </c>
      <c r="F1579" s="179">
        <f>LEFT(A1579,3)&amp;" - "&amp;LEFT(D1579,3)</f>
        <v/>
      </c>
      <c r="G1579" s="227" t="n">
        <v>1967.67185942488</v>
      </c>
      <c r="H1579" s="227" t="n">
        <v>546.639969694919</v>
      </c>
      <c r="I1579" s="227" t="n">
        <v>2514.31182911979</v>
      </c>
      <c r="J1579" s="227" t="n">
        <v>10.36260607642717</v>
      </c>
      <c r="K1579" s="227" t="n">
        <v>1.783127026758798</v>
      </c>
      <c r="L1579" s="227" t="n">
        <v>12.14573310318597</v>
      </c>
      <c r="M1579" s="227" t="n"/>
      <c r="N1579" s="227" t="n"/>
      <c r="O1579" s="227" t="n"/>
      <c r="P1579" s="227" t="n"/>
      <c r="Q1579" s="227" t="n"/>
      <c r="R1579" s="227" t="n"/>
      <c r="S1579" s="227" t="n"/>
      <c r="T1579" s="228">
        <f>VLOOKUP(A1579,'[6]Groupe de branches'!$Z$27:$AM$86,14,FALSE)</f>
        <v/>
      </c>
      <c r="U1579" s="228">
        <f>VLOOKUP(D1579,'[6]Groupe de branches'!$Z$27:$AM$86,14,FALSE)</f>
        <v/>
      </c>
      <c r="V1579" s="228" t="n">
        <v>2020</v>
      </c>
      <c r="W1579" s="228">
        <f>VLOOKUP(D1579,'[6]Table corresp.'!$M$4:$S$63,7,FALSE)</f>
        <v/>
      </c>
      <c r="X1579" s="229">
        <f>IFERROR(G1579/SUMIFS('[6]Comp2016-2017 (3)'!$I$5:$I$289,'[6]Comp2016-2017 (3)'!$A$5:$A$289,A1579,'[6]Comp2016-2017 (3)'!$R$5:$R$289,V1579),0)</f>
        <v/>
      </c>
      <c r="Y1579" s="230">
        <f>IF(RIGHT(F1579,3)="Exp",VLOOKUP(F1579,#REF!,2,FALSE),VLOOKUP(F1579,#REF!,9,FALSE))</f>
        <v/>
      </c>
      <c r="Z1579" s="231">
        <f>IFERROR(Y1579/SUMIFS($Y$4:$Y$1858,$V$4:$V$1858,V1579,$A$4:$A$1858,A1579),"")</f>
        <v/>
      </c>
      <c r="AA1579" s="231">
        <f>X1579*Z1579</f>
        <v/>
      </c>
      <c r="AB1579" s="232">
        <f>IFERROR(SUMIFS('[6]Comp2016-2017 (3)'!$G$5:$G$289,'[6]Comp2016-2017 (3)'!$A$5:$A$289,A1579,'[6]Comp2016-2017 (3)'!$R$5:$R$289,V1579)*AA1579/SUMIFS($AA$4:$AA$1858,$A$4:$A$1858,A1579,$V$4:$V$1858,V1579),0)</f>
        <v/>
      </c>
      <c r="AC1579" s="232">
        <f>IF($W1579=AC$3,$AB1579,IF(NOT($W1579=0),"",SUMIFS('Source traité'!AC$4:AC$1858,'Source traité'!$A$4:$A$1858,$D1579,'Source traité'!$V$4:$V$1858,$V1579)/SUMIFS('[6]Comp2016-2017 (3)'!$G$5:$G$289,'[6]Comp2016-2017 (3)'!$A$5:$A$289,$D1579,'[6]Comp2016-2017 (3)'!$R$5:$R$289,$V1579)*$AB1579))</f>
        <v/>
      </c>
      <c r="AD1579" s="232">
        <f>IF($W1579=AD$3,$AB1579,IF(NOT($W1579=0),"",SUMIFS('Source traité'!AD$4:AD$1858,'Source traité'!$A$4:$A$1858,$D1579,'Source traité'!$V$4:$V$1858,$V1579)/SUMIFS('[6]Comp2016-2017 (3)'!$G$5:$G$289,'[6]Comp2016-2017 (3)'!$A$5:$A$289,$D1579,'[6]Comp2016-2017 (3)'!$R$5:$R$289,$V1579)*$AB1579))</f>
        <v/>
      </c>
      <c r="AE1579" s="232">
        <f>IF($W1579=AE$3,$AB1579,IF(NOT($W1579=0),"",SUMIFS('Source traité'!AE$4:AE$1858,'Source traité'!$A$4:$A$1858,$D1579,'Source traité'!$V$4:$V$1858,$V1579)/SUMIFS('[6]Comp2016-2017 (3)'!$G$5:$G$289,'[6]Comp2016-2017 (3)'!$A$5:$A$289,$D1579,'[6]Comp2016-2017 (3)'!$R$5:$R$289,$V1579)*$AB1579))</f>
        <v/>
      </c>
      <c r="AF1579" s="232">
        <f>IF($W1579=AF$3,$AB1579,IF(NOT($W1579=0),"",SUMIFS('Source traité'!AF$4:AF$1858,'Source traité'!$A$4:$A$1858,$D1579,'Source traité'!$V$4:$V$1858,$V1579)/SUMIFS('[6]Comp2016-2017 (3)'!$G$5:$G$289,'[6]Comp2016-2017 (3)'!$A$5:$A$289,$D1579,'[6]Comp2016-2017 (3)'!$R$5:$R$289,$V1579)*$AB1579))</f>
        <v/>
      </c>
      <c r="AG1579" s="232">
        <f>IF($W1579=AG$3,$AB1579,IF(NOT($W1579=0),"",SUMIFS('Source traité'!AG$4:AG$1858,'Source traité'!$A$4:$A$1858,$D1579,'Source traité'!$V$4:$V$1858,$V1579)/SUMIFS('[6]Comp2016-2017 (3)'!$G$5:$G$289,'[6]Comp2016-2017 (3)'!$A$5:$A$289,$D1579,'[6]Comp2016-2017 (3)'!$R$5:$R$289,$V1579)*$AB1579))</f>
        <v/>
      </c>
      <c r="AH1579" s="232">
        <f>IF($W1579=AH$3,$AB1579,IF(NOT($W1579=0),"",SUMIFS('Source traité'!AH$4:AH$1858,'Source traité'!$A$4:$A$1858,$D1579,'Source traité'!$V$4:$V$1858,$V1579)/SUMIFS('[6]Comp2016-2017 (3)'!$G$5:$G$289,'[6]Comp2016-2017 (3)'!$A$5:$A$289,$D1579,'[6]Comp2016-2017 (3)'!$R$5:$R$289,$V1579)*$AB1579))</f>
        <v/>
      </c>
      <c r="AI1579" s="232">
        <f>IF($W1579=AI$3,$AB1579,IF(NOT($W1579=0),"",SUMIFS('Source traité'!AI$4:AI$1858,'Source traité'!$A$4:$A$1858,$D1579,'Source traité'!$V$4:$V$1858,$V1579)/SUMIFS('[6]Comp2016-2017 (3)'!$G$5:$G$289,'[6]Comp2016-2017 (3)'!$A$5:$A$289,$D1579,'[6]Comp2016-2017 (3)'!$R$5:$R$289,$V1579)*$AB1579))</f>
        <v/>
      </c>
      <c r="AJ1579" s="232">
        <f>IF($W1579=AJ$3,$AB1579,IF(NOT($W1579=0),"",SUMIFS('Source traité'!AJ$4:AJ$1858,'Source traité'!$A$4:$A$1858,$D1579,'Source traité'!$V$4:$V$1858,$V1579)/SUMIFS('[6]Comp2016-2017 (3)'!$G$5:$G$289,'[6]Comp2016-2017 (3)'!$A$5:$A$289,$D1579,'[6]Comp2016-2017 (3)'!$R$5:$R$289,$V1579)*$AB1579))</f>
        <v/>
      </c>
      <c r="AK1579" s="232">
        <f>SUM(AC1579:AJ1579)-AB1579</f>
        <v/>
      </c>
      <c r="AL1579" s="228">
        <f>IF(A1579=D1579,"remplir à la main","")</f>
        <v/>
      </c>
      <c r="AM1579" s="228">
        <f>VLOOKUP(A1579,'[6]Table corresp.'!$M$4:$U$63,8,FALSE)</f>
        <v/>
      </c>
      <c r="AN1579" s="228">
        <f>VLOOKUP(D1579,'[6]Table corresp.'!$M$4:$U$63,9,FALSE)</f>
        <v/>
      </c>
    </row>
    <row r="1580" hidden="1">
      <c r="A1580" s="179" t="inlineStr">
        <is>
          <t>10 - Sciages bruts d'autres feuillus tempérés</t>
        </is>
      </c>
      <c r="B1580" s="179">
        <f>VLOOKUP(LEFT(A1580,3),'[6]Table corresp.'!$A$4:$D$63,3,FALSE)</f>
        <v/>
      </c>
      <c r="C1580" s="179">
        <f>VLOOKUP(A1580,'[6]Table corresp.'!$M$4:$P$63,4,FALSE)</f>
        <v/>
      </c>
      <c r="D1580" s="179" t="inlineStr">
        <is>
          <t>33 - Parquets contrecollés</t>
        </is>
      </c>
      <c r="E1580" s="179">
        <f>VLOOKUP(LEFT(D1580,3),'[6]Table corresp.'!$A$4:$D$63,4,FALSE)</f>
        <v/>
      </c>
      <c r="F1580" s="179">
        <f>LEFT(A1580,3)&amp;" - "&amp;LEFT(D1580,3)</f>
        <v/>
      </c>
      <c r="G1580" s="227" t="n">
        <v>198.88518684347</v>
      </c>
      <c r="H1580" s="227" t="n">
        <v>691.794098393274</v>
      </c>
      <c r="I1580" s="227" t="n">
        <v>890.679285236744</v>
      </c>
      <c r="J1580" s="227" t="n">
        <v>1.054002426254952</v>
      </c>
      <c r="K1580" s="227" t="n">
        <v>2.270809017253905</v>
      </c>
      <c r="L1580" s="227" t="n">
        <v>3.324811443508858</v>
      </c>
      <c r="M1580" s="227" t="n"/>
      <c r="N1580" s="227" t="n"/>
      <c r="O1580" s="227" t="n"/>
      <c r="P1580" s="227" t="n"/>
      <c r="Q1580" s="227" t="n"/>
      <c r="R1580" s="227" t="n"/>
      <c r="S1580" s="227" t="n"/>
      <c r="T1580" s="228">
        <f>VLOOKUP(A1580,'[6]Groupe de branches'!$Z$27:$AM$86,14,FALSE)</f>
        <v/>
      </c>
      <c r="U1580" s="228">
        <f>VLOOKUP(D1580,'[6]Groupe de branches'!$Z$27:$AM$86,14,FALSE)</f>
        <v/>
      </c>
      <c r="V1580" s="228" t="n">
        <v>2020</v>
      </c>
      <c r="W1580" s="228">
        <f>VLOOKUP(D1580,'[6]Table corresp.'!$M$4:$S$63,7,FALSE)</f>
        <v/>
      </c>
      <c r="X1580" s="229">
        <f>IFERROR(G1580/SUMIFS('[6]Comp2016-2017 (3)'!$I$5:$I$289,'[6]Comp2016-2017 (3)'!$A$5:$A$289,A1580,'[6]Comp2016-2017 (3)'!$R$5:$R$289,V1580),0)</f>
        <v/>
      </c>
      <c r="Y1580" s="230">
        <f>IF(RIGHT(F1580,3)="Exp",VLOOKUP(F1580,#REF!,2,FALSE),VLOOKUP(F1580,#REF!,9,FALSE))</f>
        <v/>
      </c>
      <c r="Z1580" s="231">
        <f>IFERROR(Y1580/SUMIFS($Y$4:$Y$1858,$V$4:$V$1858,V1580,$A$4:$A$1858,A1580),"")</f>
        <v/>
      </c>
      <c r="AA1580" s="231">
        <f>X1580*Z1580</f>
        <v/>
      </c>
      <c r="AB1580" s="232">
        <f>IFERROR(SUMIFS('[6]Comp2016-2017 (3)'!$G$5:$G$289,'[6]Comp2016-2017 (3)'!$A$5:$A$289,A1580,'[6]Comp2016-2017 (3)'!$R$5:$R$289,V1580)*AA1580/SUMIFS($AA$4:$AA$1858,$A$4:$A$1858,A1580,$V$4:$V$1858,V1580),0)</f>
        <v/>
      </c>
      <c r="AC1580" s="232">
        <f>IF($W1580=AC$3,$AB1580,IF(NOT($W1580=0),"",SUMIFS('Source traité'!AC$4:AC$1858,'Source traité'!$A$4:$A$1858,$D1580,'Source traité'!$V$4:$V$1858,$V1580)/SUMIFS('[6]Comp2016-2017 (3)'!$G$5:$G$289,'[6]Comp2016-2017 (3)'!$A$5:$A$289,$D1580,'[6]Comp2016-2017 (3)'!$R$5:$R$289,$V1580)*$AB1580))</f>
        <v/>
      </c>
      <c r="AD1580" s="232">
        <f>IF($W1580=AD$3,$AB1580,IF(NOT($W1580=0),"",SUMIFS('Source traité'!AD$4:AD$1858,'Source traité'!$A$4:$A$1858,$D1580,'Source traité'!$V$4:$V$1858,$V1580)/SUMIFS('[6]Comp2016-2017 (3)'!$G$5:$G$289,'[6]Comp2016-2017 (3)'!$A$5:$A$289,$D1580,'[6]Comp2016-2017 (3)'!$R$5:$R$289,$V1580)*$AB1580))</f>
        <v/>
      </c>
      <c r="AE1580" s="232">
        <f>IF($W1580=AE$3,$AB1580,IF(NOT($W1580=0),"",SUMIFS('Source traité'!AE$4:AE$1858,'Source traité'!$A$4:$A$1858,$D1580,'Source traité'!$V$4:$V$1858,$V1580)/SUMIFS('[6]Comp2016-2017 (3)'!$G$5:$G$289,'[6]Comp2016-2017 (3)'!$A$5:$A$289,$D1580,'[6]Comp2016-2017 (3)'!$R$5:$R$289,$V1580)*$AB1580))</f>
        <v/>
      </c>
      <c r="AF1580" s="232">
        <f>IF($W1580=AF$3,$AB1580,IF(NOT($W1580=0),"",SUMIFS('Source traité'!AF$4:AF$1858,'Source traité'!$A$4:$A$1858,$D1580,'Source traité'!$V$4:$V$1858,$V1580)/SUMIFS('[6]Comp2016-2017 (3)'!$G$5:$G$289,'[6]Comp2016-2017 (3)'!$A$5:$A$289,$D1580,'[6]Comp2016-2017 (3)'!$R$5:$R$289,$V1580)*$AB1580))</f>
        <v/>
      </c>
      <c r="AG1580" s="232">
        <f>IF($W1580=AG$3,$AB1580,IF(NOT($W1580=0),"",SUMIFS('Source traité'!AG$4:AG$1858,'Source traité'!$A$4:$A$1858,$D1580,'Source traité'!$V$4:$V$1858,$V1580)/SUMIFS('[6]Comp2016-2017 (3)'!$G$5:$G$289,'[6]Comp2016-2017 (3)'!$A$5:$A$289,$D1580,'[6]Comp2016-2017 (3)'!$R$5:$R$289,$V1580)*$AB1580))</f>
        <v/>
      </c>
      <c r="AH1580" s="232">
        <f>IF($W1580=AH$3,$AB1580,IF(NOT($W1580=0),"",SUMIFS('Source traité'!AH$4:AH$1858,'Source traité'!$A$4:$A$1858,$D1580,'Source traité'!$V$4:$V$1858,$V1580)/SUMIFS('[6]Comp2016-2017 (3)'!$G$5:$G$289,'[6]Comp2016-2017 (3)'!$A$5:$A$289,$D1580,'[6]Comp2016-2017 (3)'!$R$5:$R$289,$V1580)*$AB1580))</f>
        <v/>
      </c>
      <c r="AI1580" s="232">
        <f>IF($W1580=AI$3,$AB1580,IF(NOT($W1580=0),"",SUMIFS('Source traité'!AI$4:AI$1858,'Source traité'!$A$4:$A$1858,$D1580,'Source traité'!$V$4:$V$1858,$V1580)/SUMIFS('[6]Comp2016-2017 (3)'!$G$5:$G$289,'[6]Comp2016-2017 (3)'!$A$5:$A$289,$D1580,'[6]Comp2016-2017 (3)'!$R$5:$R$289,$V1580)*$AB1580))</f>
        <v/>
      </c>
      <c r="AJ1580" s="232">
        <f>IF($W1580=AJ$3,$AB1580,IF(NOT($W1580=0),"",SUMIFS('Source traité'!AJ$4:AJ$1858,'Source traité'!$A$4:$A$1858,$D1580,'Source traité'!$V$4:$V$1858,$V1580)/SUMIFS('[6]Comp2016-2017 (3)'!$G$5:$G$289,'[6]Comp2016-2017 (3)'!$A$5:$A$289,$D1580,'[6]Comp2016-2017 (3)'!$R$5:$R$289,$V1580)*$AB1580))</f>
        <v/>
      </c>
      <c r="AK1580" s="232">
        <f>SUM(AC1580:AJ1580)-AB1580</f>
        <v/>
      </c>
      <c r="AL1580" s="228">
        <f>IF(A1580=D1580,"remplir à la main","")</f>
        <v/>
      </c>
      <c r="AM1580" s="228">
        <f>VLOOKUP(A1580,'[6]Table corresp.'!$M$4:$U$63,8,FALSE)</f>
        <v/>
      </c>
      <c r="AN1580" s="228">
        <f>VLOOKUP(D1580,'[6]Table corresp.'!$M$4:$U$63,9,FALSE)</f>
        <v/>
      </c>
    </row>
    <row r="1581" hidden="1">
      <c r="A1581" s="179" t="inlineStr">
        <is>
          <t>10 - Sciages bruts d'autres feuillus tempérés</t>
        </is>
      </c>
      <c r="B1581" s="179">
        <f>VLOOKUP(LEFT(A1581,3),'[6]Table corresp.'!$A$4:$D$63,3,FALSE)</f>
        <v/>
      </c>
      <c r="C1581" s="179">
        <f>VLOOKUP(A1581,'[6]Table corresp.'!$M$4:$P$63,4,FALSE)</f>
        <v/>
      </c>
      <c r="D1581" s="179" t="inlineStr">
        <is>
          <t>37 - Emballages en bois (palette, ...)</t>
        </is>
      </c>
      <c r="E1581" s="179">
        <f>VLOOKUP(LEFT(D1581,3),'[6]Table corresp.'!$A$4:$D$63,4,FALSE)</f>
        <v/>
      </c>
      <c r="F1581" s="179">
        <f>LEFT(A1581,3)&amp;" - "&amp;LEFT(D1581,3)</f>
        <v/>
      </c>
      <c r="G1581" s="227" t="n">
        <v>15781.8751712077</v>
      </c>
      <c r="H1581" s="227" t="n">
        <v>0</v>
      </c>
      <c r="I1581" s="227" t="n">
        <v>15781.8751712077</v>
      </c>
      <c r="J1581" s="227" t="n">
        <v>204.5886537441698</v>
      </c>
      <c r="K1581" s="227" t="n">
        <v>0</v>
      </c>
      <c r="L1581" s="227" t="n">
        <v>204.5886537441698</v>
      </c>
      <c r="M1581" s="227" t="n"/>
      <c r="N1581" s="227" t="n"/>
      <c r="O1581" s="227" t="n"/>
      <c r="P1581" s="227" t="n"/>
      <c r="Q1581" s="227" t="n"/>
      <c r="R1581" s="227" t="n"/>
      <c r="S1581" s="227" t="n"/>
      <c r="T1581" s="228">
        <f>VLOOKUP(A1581,'[6]Groupe de branches'!$Z$27:$AM$86,14,FALSE)</f>
        <v/>
      </c>
      <c r="U1581" s="228">
        <f>VLOOKUP(D1581,'[6]Groupe de branches'!$Z$27:$AM$86,14,FALSE)</f>
        <v/>
      </c>
      <c r="V1581" s="228" t="n">
        <v>2020</v>
      </c>
      <c r="W1581" s="228">
        <f>VLOOKUP(D1581,'[6]Table corresp.'!$M$4:$S$63,7,FALSE)</f>
        <v/>
      </c>
      <c r="X1581" s="229">
        <f>IFERROR(G1581/SUMIFS('[6]Comp2016-2017 (3)'!$I$5:$I$289,'[6]Comp2016-2017 (3)'!$A$5:$A$289,A1581,'[6]Comp2016-2017 (3)'!$R$5:$R$289,V1581),0)</f>
        <v/>
      </c>
      <c r="Y1581" s="230">
        <f>IF(RIGHT(F1581,3)="Exp",VLOOKUP(F1581,#REF!,2,FALSE),VLOOKUP(F1581,#REF!,9,FALSE))</f>
        <v/>
      </c>
      <c r="Z1581" s="231">
        <f>IFERROR(Y1581/SUMIFS($Y$4:$Y$1858,$V$4:$V$1858,V1581,$A$4:$A$1858,A1581),"")</f>
        <v/>
      </c>
      <c r="AA1581" s="231">
        <f>X1581*Z1581</f>
        <v/>
      </c>
      <c r="AB1581" s="232">
        <f>IFERROR(SUMIFS('[6]Comp2016-2017 (3)'!$G$5:$G$289,'[6]Comp2016-2017 (3)'!$A$5:$A$289,A1581,'[6]Comp2016-2017 (3)'!$R$5:$R$289,V1581)*AA1581/SUMIFS($AA$4:$AA$1858,$A$4:$A$1858,A1581,$V$4:$V$1858,V1581),0)</f>
        <v/>
      </c>
      <c r="AC1581" s="232">
        <f>IF($W1581=AC$3,$AB1581,IF(NOT($W1581=0),"",SUMIFS('Source traité'!AC$4:AC$1858,'Source traité'!$A$4:$A$1858,$D1581,'Source traité'!$V$4:$V$1858,$V1581)/SUMIFS('[6]Comp2016-2017 (3)'!$G$5:$G$289,'[6]Comp2016-2017 (3)'!$A$5:$A$289,$D1581,'[6]Comp2016-2017 (3)'!$R$5:$R$289,$V1581)*$AB1581))</f>
        <v/>
      </c>
      <c r="AD1581" s="232">
        <f>IF($W1581=AD$3,$AB1581,IF(NOT($W1581=0),"",SUMIFS('Source traité'!AD$4:AD$1858,'Source traité'!$A$4:$A$1858,$D1581,'Source traité'!$V$4:$V$1858,$V1581)/SUMIFS('[6]Comp2016-2017 (3)'!$G$5:$G$289,'[6]Comp2016-2017 (3)'!$A$5:$A$289,$D1581,'[6]Comp2016-2017 (3)'!$R$5:$R$289,$V1581)*$AB1581))</f>
        <v/>
      </c>
      <c r="AE1581" s="232">
        <f>IF($W1581=AE$3,$AB1581,IF(NOT($W1581=0),"",SUMIFS('Source traité'!AE$4:AE$1858,'Source traité'!$A$4:$A$1858,$D1581,'Source traité'!$V$4:$V$1858,$V1581)/SUMIFS('[6]Comp2016-2017 (3)'!$G$5:$G$289,'[6]Comp2016-2017 (3)'!$A$5:$A$289,$D1581,'[6]Comp2016-2017 (3)'!$R$5:$R$289,$V1581)*$AB1581))</f>
        <v/>
      </c>
      <c r="AF1581" s="232">
        <f>IF($W1581=AF$3,$AB1581,IF(NOT($W1581=0),"",SUMIFS('Source traité'!AF$4:AF$1858,'Source traité'!$A$4:$A$1858,$D1581,'Source traité'!$V$4:$V$1858,$V1581)/SUMIFS('[6]Comp2016-2017 (3)'!$G$5:$G$289,'[6]Comp2016-2017 (3)'!$A$5:$A$289,$D1581,'[6]Comp2016-2017 (3)'!$R$5:$R$289,$V1581)*$AB1581))</f>
        <v/>
      </c>
      <c r="AG1581" s="232">
        <f>IF($W1581=AG$3,$AB1581,IF(NOT($W1581=0),"",SUMIFS('Source traité'!AG$4:AG$1858,'Source traité'!$A$4:$A$1858,$D1581,'Source traité'!$V$4:$V$1858,$V1581)/SUMIFS('[6]Comp2016-2017 (3)'!$G$5:$G$289,'[6]Comp2016-2017 (3)'!$A$5:$A$289,$D1581,'[6]Comp2016-2017 (3)'!$R$5:$R$289,$V1581)*$AB1581))</f>
        <v/>
      </c>
      <c r="AH1581" s="232">
        <f>IF($W1581=AH$3,$AB1581,IF(NOT($W1581=0),"",SUMIFS('Source traité'!AH$4:AH$1858,'Source traité'!$A$4:$A$1858,$D1581,'Source traité'!$V$4:$V$1858,$V1581)/SUMIFS('[6]Comp2016-2017 (3)'!$G$5:$G$289,'[6]Comp2016-2017 (3)'!$A$5:$A$289,$D1581,'[6]Comp2016-2017 (3)'!$R$5:$R$289,$V1581)*$AB1581))</f>
        <v/>
      </c>
      <c r="AI1581" s="232">
        <f>IF($W1581=AI$3,$AB1581,IF(NOT($W1581=0),"",SUMIFS('Source traité'!AI$4:AI$1858,'Source traité'!$A$4:$A$1858,$D1581,'Source traité'!$V$4:$V$1858,$V1581)/SUMIFS('[6]Comp2016-2017 (3)'!$G$5:$G$289,'[6]Comp2016-2017 (3)'!$A$5:$A$289,$D1581,'[6]Comp2016-2017 (3)'!$R$5:$R$289,$V1581)*$AB1581))</f>
        <v/>
      </c>
      <c r="AJ1581" s="232">
        <f>IF($W1581=AJ$3,$AB1581,IF(NOT($W1581=0),"",SUMIFS('Source traité'!AJ$4:AJ$1858,'Source traité'!$A$4:$A$1858,$D1581,'Source traité'!$V$4:$V$1858,$V1581)/SUMIFS('[6]Comp2016-2017 (3)'!$G$5:$G$289,'[6]Comp2016-2017 (3)'!$A$5:$A$289,$D1581,'[6]Comp2016-2017 (3)'!$R$5:$R$289,$V1581)*$AB1581))</f>
        <v/>
      </c>
      <c r="AK1581" s="232">
        <f>SUM(AC1581:AJ1581)-AB1581</f>
        <v/>
      </c>
      <c r="AL1581" s="228">
        <f>IF(A1581=D1581,"remplir à la main","")</f>
        <v/>
      </c>
      <c r="AM1581" s="228">
        <f>VLOOKUP(A1581,'[6]Table corresp.'!$M$4:$U$63,8,FALSE)</f>
        <v/>
      </c>
      <c r="AN1581" s="228">
        <f>VLOOKUP(D1581,'[6]Table corresp.'!$M$4:$U$63,9,FALSE)</f>
        <v/>
      </c>
    </row>
    <row r="1582" hidden="1">
      <c r="A1582" s="179" t="inlineStr">
        <is>
          <t>10 - Sciages bruts d'autres feuillus tempérés</t>
        </is>
      </c>
      <c r="B1582" s="179">
        <f>VLOOKUP(LEFT(A1582,3),'[6]Table corresp.'!$A$4:$D$63,3,FALSE)</f>
        <v/>
      </c>
      <c r="C1582" s="179">
        <f>VLOOKUP(A1582,'[6]Table corresp.'!$M$4:$P$63,4,FALSE)</f>
        <v/>
      </c>
      <c r="D1582" s="179" t="inlineStr">
        <is>
          <t>40 - Produits en bois pour aménagement extérieur</t>
        </is>
      </c>
      <c r="E1582" s="179">
        <f>VLOOKUP(LEFT(D1582,3),'[6]Table corresp.'!$A$4:$D$63,4,FALSE)</f>
        <v/>
      </c>
      <c r="F1582" s="179">
        <f>LEFT(A1582,3)&amp;" - "&amp;LEFT(D1582,3)</f>
        <v/>
      </c>
      <c r="G1582" s="227" t="n">
        <v>7682.62450353706</v>
      </c>
      <c r="H1582" s="227" t="n">
        <v>0</v>
      </c>
      <c r="I1582" s="227" t="n">
        <v>7682.62450353706</v>
      </c>
      <c r="J1582" s="227" t="n">
        <v>58.8509149536241</v>
      </c>
      <c r="K1582" s="227" t="n">
        <v>0</v>
      </c>
      <c r="L1582" s="227" t="n">
        <v>58.8509149536241</v>
      </c>
      <c r="M1582" s="227" t="n"/>
      <c r="N1582" s="227" t="n"/>
      <c r="O1582" s="227" t="n"/>
      <c r="P1582" s="227" t="n"/>
      <c r="Q1582" s="227" t="n"/>
      <c r="R1582" s="227" t="n"/>
      <c r="S1582" s="227" t="n"/>
      <c r="T1582" s="228">
        <f>VLOOKUP(A1582,'[6]Groupe de branches'!$Z$27:$AM$86,14,FALSE)</f>
        <v/>
      </c>
      <c r="U1582" s="228">
        <f>VLOOKUP(D1582,'[6]Groupe de branches'!$Z$27:$AM$86,14,FALSE)</f>
        <v/>
      </c>
      <c r="V1582" s="228" t="n">
        <v>2020</v>
      </c>
      <c r="W1582" s="228">
        <f>VLOOKUP(D1582,'[6]Table corresp.'!$M$4:$S$63,7,FALSE)</f>
        <v/>
      </c>
      <c r="X1582" s="229">
        <f>IFERROR(G1582/SUMIFS('[6]Comp2016-2017 (3)'!$I$5:$I$289,'[6]Comp2016-2017 (3)'!$A$5:$A$289,A1582,'[6]Comp2016-2017 (3)'!$R$5:$R$289,V1582),0)</f>
        <v/>
      </c>
      <c r="Y1582" s="230">
        <f>IF(RIGHT(F1582,3)="Exp",VLOOKUP(F1582,#REF!,2,FALSE),VLOOKUP(F1582,#REF!,9,FALSE))</f>
        <v/>
      </c>
      <c r="Z1582" s="231">
        <f>IFERROR(Y1582/SUMIFS($Y$4:$Y$1858,$V$4:$V$1858,V1582,$A$4:$A$1858,A1582),"")</f>
        <v/>
      </c>
      <c r="AA1582" s="231">
        <f>X1582*Z1582</f>
        <v/>
      </c>
      <c r="AB1582" s="232">
        <f>IFERROR(SUMIFS('[6]Comp2016-2017 (3)'!$G$5:$G$289,'[6]Comp2016-2017 (3)'!$A$5:$A$289,A1582,'[6]Comp2016-2017 (3)'!$R$5:$R$289,V1582)*AA1582/SUMIFS($AA$4:$AA$1858,$A$4:$A$1858,A1582,$V$4:$V$1858,V1582),0)</f>
        <v/>
      </c>
      <c r="AC1582" s="232">
        <f>IF($W1582=AC$3,$AB1582,IF(NOT($W1582=0),"",SUMIFS('Source traité'!AC$4:AC$1858,'Source traité'!$A$4:$A$1858,$D1582,'Source traité'!$V$4:$V$1858,$V1582)/SUMIFS('[6]Comp2016-2017 (3)'!$G$5:$G$289,'[6]Comp2016-2017 (3)'!$A$5:$A$289,$D1582,'[6]Comp2016-2017 (3)'!$R$5:$R$289,$V1582)*$AB1582))</f>
        <v/>
      </c>
      <c r="AD1582" s="232">
        <f>IF($W1582=AD$3,$AB1582,IF(NOT($W1582=0),"",SUMIFS('Source traité'!AD$4:AD$1858,'Source traité'!$A$4:$A$1858,$D1582,'Source traité'!$V$4:$V$1858,$V1582)/SUMIFS('[6]Comp2016-2017 (3)'!$G$5:$G$289,'[6]Comp2016-2017 (3)'!$A$5:$A$289,$D1582,'[6]Comp2016-2017 (3)'!$R$5:$R$289,$V1582)*$AB1582))</f>
        <v/>
      </c>
      <c r="AE1582" s="232">
        <f>IF($W1582=AE$3,$AB1582,IF(NOT($W1582=0),"",SUMIFS('Source traité'!AE$4:AE$1858,'Source traité'!$A$4:$A$1858,$D1582,'Source traité'!$V$4:$V$1858,$V1582)/SUMIFS('[6]Comp2016-2017 (3)'!$G$5:$G$289,'[6]Comp2016-2017 (3)'!$A$5:$A$289,$D1582,'[6]Comp2016-2017 (3)'!$R$5:$R$289,$V1582)*$AB1582))</f>
        <v/>
      </c>
      <c r="AF1582" s="232">
        <f>IF($W1582=AF$3,$AB1582,IF(NOT($W1582=0),"",SUMIFS('Source traité'!AF$4:AF$1858,'Source traité'!$A$4:$A$1858,$D1582,'Source traité'!$V$4:$V$1858,$V1582)/SUMIFS('[6]Comp2016-2017 (3)'!$G$5:$G$289,'[6]Comp2016-2017 (3)'!$A$5:$A$289,$D1582,'[6]Comp2016-2017 (3)'!$R$5:$R$289,$V1582)*$AB1582))</f>
        <v/>
      </c>
      <c r="AG1582" s="232">
        <f>IF($W1582=AG$3,$AB1582,IF(NOT($W1582=0),"",SUMIFS('Source traité'!AG$4:AG$1858,'Source traité'!$A$4:$A$1858,$D1582,'Source traité'!$V$4:$V$1858,$V1582)/SUMIFS('[6]Comp2016-2017 (3)'!$G$5:$G$289,'[6]Comp2016-2017 (3)'!$A$5:$A$289,$D1582,'[6]Comp2016-2017 (3)'!$R$5:$R$289,$V1582)*$AB1582))</f>
        <v/>
      </c>
      <c r="AH1582" s="232">
        <f>IF($W1582=AH$3,$AB1582,IF(NOT($W1582=0),"",SUMIFS('Source traité'!AH$4:AH$1858,'Source traité'!$A$4:$A$1858,$D1582,'Source traité'!$V$4:$V$1858,$V1582)/SUMIFS('[6]Comp2016-2017 (3)'!$G$5:$G$289,'[6]Comp2016-2017 (3)'!$A$5:$A$289,$D1582,'[6]Comp2016-2017 (3)'!$R$5:$R$289,$V1582)*$AB1582))</f>
        <v/>
      </c>
      <c r="AI1582" s="232">
        <f>IF($W1582=AI$3,$AB1582,IF(NOT($W1582=0),"",SUMIFS('Source traité'!AI$4:AI$1858,'Source traité'!$A$4:$A$1858,$D1582,'Source traité'!$V$4:$V$1858,$V1582)/SUMIFS('[6]Comp2016-2017 (3)'!$G$5:$G$289,'[6]Comp2016-2017 (3)'!$A$5:$A$289,$D1582,'[6]Comp2016-2017 (3)'!$R$5:$R$289,$V1582)*$AB1582))</f>
        <v/>
      </c>
      <c r="AJ1582" s="232">
        <f>IF($W1582=AJ$3,$AB1582,IF(NOT($W1582=0),"",SUMIFS('Source traité'!AJ$4:AJ$1858,'Source traité'!$A$4:$A$1858,$D1582,'Source traité'!$V$4:$V$1858,$V1582)/SUMIFS('[6]Comp2016-2017 (3)'!$G$5:$G$289,'[6]Comp2016-2017 (3)'!$A$5:$A$289,$D1582,'[6]Comp2016-2017 (3)'!$R$5:$R$289,$V1582)*$AB1582))</f>
        <v/>
      </c>
      <c r="AK1582" s="232">
        <f>SUM(AC1582:AJ1582)-AB1582</f>
        <v/>
      </c>
      <c r="AL1582" s="228">
        <f>IF(A1582=D1582,"remplir à la main","")</f>
        <v/>
      </c>
      <c r="AM1582" s="228">
        <f>VLOOKUP(A1582,'[6]Table corresp.'!$M$4:$U$63,8,FALSE)</f>
        <v/>
      </c>
      <c r="AN1582" s="228">
        <f>VLOOKUP(D1582,'[6]Table corresp.'!$M$4:$U$63,9,FALSE)</f>
        <v/>
      </c>
    </row>
    <row r="1583" hidden="1">
      <c r="A1583" s="179" t="inlineStr">
        <is>
          <t>10 - Sciages bruts d'autres feuillus tempérés</t>
        </is>
      </c>
      <c r="B1583" s="179">
        <f>VLOOKUP(LEFT(A1583,3),'[6]Table corresp.'!$A$4:$D$63,3,FALSE)</f>
        <v/>
      </c>
      <c r="C1583" s="179">
        <f>VLOOKUP(A1583,'[6]Table corresp.'!$M$4:$P$63,4,FALSE)</f>
        <v/>
      </c>
      <c r="D1583" s="179" t="inlineStr">
        <is>
          <t>41 - Objets divers en bois</t>
        </is>
      </c>
      <c r="E1583" s="179">
        <f>VLOOKUP(LEFT(D1583,3),'[6]Table corresp.'!$A$4:$D$63,4,FALSE)</f>
        <v/>
      </c>
      <c r="F1583" s="179">
        <f>LEFT(A1583,3)&amp;" - "&amp;LEFT(D1583,3)</f>
        <v/>
      </c>
      <c r="G1583" s="227" t="n">
        <v>12949.2995122705</v>
      </c>
      <c r="H1583" s="227" t="n">
        <v>603.733580799955</v>
      </c>
      <c r="I1583" s="227" t="n">
        <v>13553.0330930704</v>
      </c>
      <c r="J1583" s="227" t="n">
        <v>87.29162138279763</v>
      </c>
      <c r="K1583" s="227" t="n">
        <v>2.520787295929834</v>
      </c>
      <c r="L1583" s="227" t="n">
        <v>89.81240867872746</v>
      </c>
      <c r="M1583" s="227" t="n"/>
      <c r="N1583" s="227" t="n"/>
      <c r="O1583" s="227" t="n"/>
      <c r="P1583" s="227" t="n"/>
      <c r="Q1583" s="227" t="n"/>
      <c r="R1583" s="227" t="n"/>
      <c r="S1583" s="227" t="n"/>
      <c r="T1583" s="228">
        <f>VLOOKUP(A1583,'[6]Groupe de branches'!$Z$27:$AM$86,14,FALSE)</f>
        <v/>
      </c>
      <c r="U1583" s="228">
        <f>VLOOKUP(D1583,'[6]Groupe de branches'!$Z$27:$AM$86,14,FALSE)</f>
        <v/>
      </c>
      <c r="V1583" s="228" t="n">
        <v>2020</v>
      </c>
      <c r="W1583" s="228">
        <f>VLOOKUP(D1583,'[6]Table corresp.'!$M$4:$S$63,7,FALSE)</f>
        <v/>
      </c>
      <c r="X1583" s="229">
        <f>IFERROR(G1583/SUMIFS('[6]Comp2016-2017 (3)'!$I$5:$I$289,'[6]Comp2016-2017 (3)'!$A$5:$A$289,A1583,'[6]Comp2016-2017 (3)'!$R$5:$R$289,V1583),0)</f>
        <v/>
      </c>
      <c r="Y1583" s="230">
        <f>IF(RIGHT(F1583,3)="Exp",VLOOKUP(F1583,#REF!,2,FALSE),VLOOKUP(F1583,#REF!,9,FALSE))</f>
        <v/>
      </c>
      <c r="Z1583" s="231">
        <f>IFERROR(Y1583/SUMIFS($Y$4:$Y$1858,$V$4:$V$1858,V1583,$A$4:$A$1858,A1583),"")</f>
        <v/>
      </c>
      <c r="AA1583" s="231">
        <f>X1583*Z1583</f>
        <v/>
      </c>
      <c r="AB1583" s="232">
        <f>IFERROR(SUMIFS('[6]Comp2016-2017 (3)'!$G$5:$G$289,'[6]Comp2016-2017 (3)'!$A$5:$A$289,A1583,'[6]Comp2016-2017 (3)'!$R$5:$R$289,V1583)*AA1583/SUMIFS($AA$4:$AA$1858,$A$4:$A$1858,A1583,$V$4:$V$1858,V1583),0)</f>
        <v/>
      </c>
      <c r="AC1583" s="232">
        <f>IF($W1583=AC$3,$AB1583,IF(NOT($W1583=0),"",SUMIFS('Source traité'!AC$4:AC$1858,'Source traité'!$A$4:$A$1858,$D1583,'Source traité'!$V$4:$V$1858,$V1583)/SUMIFS('[6]Comp2016-2017 (3)'!$G$5:$G$289,'[6]Comp2016-2017 (3)'!$A$5:$A$289,$D1583,'[6]Comp2016-2017 (3)'!$R$5:$R$289,$V1583)*$AB1583))</f>
        <v/>
      </c>
      <c r="AD1583" s="232">
        <f>IF($W1583=AD$3,$AB1583,IF(NOT($W1583=0),"",SUMIFS('Source traité'!AD$4:AD$1858,'Source traité'!$A$4:$A$1858,$D1583,'Source traité'!$V$4:$V$1858,$V1583)/SUMIFS('[6]Comp2016-2017 (3)'!$G$5:$G$289,'[6]Comp2016-2017 (3)'!$A$5:$A$289,$D1583,'[6]Comp2016-2017 (3)'!$R$5:$R$289,$V1583)*$AB1583))</f>
        <v/>
      </c>
      <c r="AE1583" s="232">
        <f>IF($W1583=AE$3,$AB1583,IF(NOT($W1583=0),"",SUMIFS('Source traité'!AE$4:AE$1858,'Source traité'!$A$4:$A$1858,$D1583,'Source traité'!$V$4:$V$1858,$V1583)/SUMIFS('[6]Comp2016-2017 (3)'!$G$5:$G$289,'[6]Comp2016-2017 (3)'!$A$5:$A$289,$D1583,'[6]Comp2016-2017 (3)'!$R$5:$R$289,$V1583)*$AB1583))</f>
        <v/>
      </c>
      <c r="AF1583" s="232">
        <f>IF($W1583=AF$3,$AB1583,IF(NOT($W1583=0),"",SUMIFS('Source traité'!AF$4:AF$1858,'Source traité'!$A$4:$A$1858,$D1583,'Source traité'!$V$4:$V$1858,$V1583)/SUMIFS('[6]Comp2016-2017 (3)'!$G$5:$G$289,'[6]Comp2016-2017 (3)'!$A$5:$A$289,$D1583,'[6]Comp2016-2017 (3)'!$R$5:$R$289,$V1583)*$AB1583))</f>
        <v/>
      </c>
      <c r="AG1583" s="232">
        <f>IF($W1583=AG$3,$AB1583,IF(NOT($W1583=0),"",SUMIFS('Source traité'!AG$4:AG$1858,'Source traité'!$A$4:$A$1858,$D1583,'Source traité'!$V$4:$V$1858,$V1583)/SUMIFS('[6]Comp2016-2017 (3)'!$G$5:$G$289,'[6]Comp2016-2017 (3)'!$A$5:$A$289,$D1583,'[6]Comp2016-2017 (3)'!$R$5:$R$289,$V1583)*$AB1583))</f>
        <v/>
      </c>
      <c r="AH1583" s="232">
        <f>IF($W1583=AH$3,$AB1583,IF(NOT($W1583=0),"",SUMIFS('Source traité'!AH$4:AH$1858,'Source traité'!$A$4:$A$1858,$D1583,'Source traité'!$V$4:$V$1858,$V1583)/SUMIFS('[6]Comp2016-2017 (3)'!$G$5:$G$289,'[6]Comp2016-2017 (3)'!$A$5:$A$289,$D1583,'[6]Comp2016-2017 (3)'!$R$5:$R$289,$V1583)*$AB1583))</f>
        <v/>
      </c>
      <c r="AI1583" s="232">
        <f>IF($W1583=AI$3,$AB1583,IF(NOT($W1583=0),"",SUMIFS('Source traité'!AI$4:AI$1858,'Source traité'!$A$4:$A$1858,$D1583,'Source traité'!$V$4:$V$1858,$V1583)/SUMIFS('[6]Comp2016-2017 (3)'!$G$5:$G$289,'[6]Comp2016-2017 (3)'!$A$5:$A$289,$D1583,'[6]Comp2016-2017 (3)'!$R$5:$R$289,$V1583)*$AB1583))</f>
        <v/>
      </c>
      <c r="AJ1583" s="232">
        <f>IF($W1583=AJ$3,$AB1583,IF(NOT($W1583=0),"",SUMIFS('Source traité'!AJ$4:AJ$1858,'Source traité'!$A$4:$A$1858,$D1583,'Source traité'!$V$4:$V$1858,$V1583)/SUMIFS('[6]Comp2016-2017 (3)'!$G$5:$G$289,'[6]Comp2016-2017 (3)'!$A$5:$A$289,$D1583,'[6]Comp2016-2017 (3)'!$R$5:$R$289,$V1583)*$AB1583))</f>
        <v/>
      </c>
      <c r="AK1583" s="232">
        <f>SUM(AC1583:AJ1583)-AB1583</f>
        <v/>
      </c>
      <c r="AL1583" s="228">
        <f>IF(A1583=D1583,"remplir à la main","")</f>
        <v/>
      </c>
      <c r="AM1583" s="228">
        <f>VLOOKUP(A1583,'[6]Table corresp.'!$M$4:$U$63,8,FALSE)</f>
        <v/>
      </c>
      <c r="AN1583" s="228">
        <f>VLOOKUP(D1583,'[6]Table corresp.'!$M$4:$U$63,9,FALSE)</f>
        <v/>
      </c>
    </row>
    <row r="1584" hidden="1">
      <c r="A1584" s="179" t="inlineStr">
        <is>
          <t>10 - Sciages bruts d'autres feuillus tempérés</t>
        </is>
      </c>
      <c r="B1584" s="179">
        <f>VLOOKUP(LEFT(A1584,3),'[6]Table corresp.'!$A$4:$D$63,3,FALSE)</f>
        <v/>
      </c>
      <c r="C1584" s="179">
        <f>VLOOKUP(A1584,'[6]Table corresp.'!$M$4:$P$63,4,FALSE)</f>
        <v/>
      </c>
      <c r="D1584" s="179" t="inlineStr">
        <is>
          <t>47 - Meubles à base de bois</t>
        </is>
      </c>
      <c r="E1584" s="179">
        <f>VLOOKUP(LEFT(D1584,3),'[6]Table corresp.'!$A$4:$D$63,4,FALSE)</f>
        <v/>
      </c>
      <c r="F1584" s="179">
        <f>LEFT(A1584,3)&amp;" - "&amp;LEFT(D1584,3)</f>
        <v/>
      </c>
      <c r="G1584" s="227" t="n">
        <v>7461.10331230787</v>
      </c>
      <c r="H1584" s="227" t="n">
        <v>8731.739351111861</v>
      </c>
      <c r="I1584" s="227" t="n">
        <v>16192.8426634197</v>
      </c>
      <c r="J1584" s="227" t="n">
        <v>43.35821041361886</v>
      </c>
      <c r="K1584" s="227" t="n">
        <v>31.42922287025425</v>
      </c>
      <c r="L1584" s="227" t="n">
        <v>74.78743328387311</v>
      </c>
      <c r="M1584" s="227" t="n"/>
      <c r="N1584" s="227" t="n"/>
      <c r="O1584" s="227" t="n"/>
      <c r="P1584" s="227" t="n"/>
      <c r="Q1584" s="227" t="n"/>
      <c r="R1584" s="227" t="n"/>
      <c r="S1584" s="227" t="n"/>
      <c r="T1584" s="228">
        <f>VLOOKUP(A1584,'[6]Groupe de branches'!$Z$27:$AM$86,14,FALSE)</f>
        <v/>
      </c>
      <c r="U1584" s="228">
        <f>VLOOKUP(D1584,'[6]Groupe de branches'!$Z$27:$AM$86,14,FALSE)</f>
        <v/>
      </c>
      <c r="V1584" s="228" t="n">
        <v>2020</v>
      </c>
      <c r="W1584" s="228">
        <f>VLOOKUP(D1584,'[6]Table corresp.'!$M$4:$S$63,7,FALSE)</f>
        <v/>
      </c>
      <c r="X1584" s="229">
        <f>IFERROR(G1584/SUMIFS('[6]Comp2016-2017 (3)'!$I$5:$I$289,'[6]Comp2016-2017 (3)'!$A$5:$A$289,A1584,'[6]Comp2016-2017 (3)'!$R$5:$R$289,V1584),0)</f>
        <v/>
      </c>
      <c r="Y1584" s="230">
        <f>IF(RIGHT(F1584,3)="Exp",VLOOKUP(F1584,#REF!,2,FALSE),VLOOKUP(F1584,#REF!,9,FALSE))</f>
        <v/>
      </c>
      <c r="Z1584" s="231">
        <f>IFERROR(Y1584/SUMIFS($Y$4:$Y$1858,$V$4:$V$1858,V1584,$A$4:$A$1858,A1584),"")</f>
        <v/>
      </c>
      <c r="AA1584" s="231">
        <f>X1584*Z1584</f>
        <v/>
      </c>
      <c r="AB1584" s="232">
        <f>IFERROR(SUMIFS('[6]Comp2016-2017 (3)'!$G$5:$G$289,'[6]Comp2016-2017 (3)'!$A$5:$A$289,A1584,'[6]Comp2016-2017 (3)'!$R$5:$R$289,V1584)*AA1584/SUMIFS($AA$4:$AA$1858,$A$4:$A$1858,A1584,$V$4:$V$1858,V1584),0)</f>
        <v/>
      </c>
      <c r="AC1584" s="232">
        <f>IF($W1584=AC$3,$AB1584,IF(NOT($W1584=0),"",SUMIFS('Source traité'!AC$4:AC$1858,'Source traité'!$A$4:$A$1858,$D1584,'Source traité'!$V$4:$V$1858,$V1584)/SUMIFS('[6]Comp2016-2017 (3)'!$G$5:$G$289,'[6]Comp2016-2017 (3)'!$A$5:$A$289,$D1584,'[6]Comp2016-2017 (3)'!$R$5:$R$289,$V1584)*$AB1584))</f>
        <v/>
      </c>
      <c r="AD1584" s="232">
        <f>IF($W1584=AD$3,$AB1584,IF(NOT($W1584=0),"",SUMIFS('Source traité'!AD$4:AD$1858,'Source traité'!$A$4:$A$1858,$D1584,'Source traité'!$V$4:$V$1858,$V1584)/SUMIFS('[6]Comp2016-2017 (3)'!$G$5:$G$289,'[6]Comp2016-2017 (3)'!$A$5:$A$289,$D1584,'[6]Comp2016-2017 (3)'!$R$5:$R$289,$V1584)*$AB1584))</f>
        <v/>
      </c>
      <c r="AE1584" s="232">
        <f>IF($W1584=AE$3,$AB1584,IF(NOT($W1584=0),"",SUMIFS('Source traité'!AE$4:AE$1858,'Source traité'!$A$4:$A$1858,$D1584,'Source traité'!$V$4:$V$1858,$V1584)/SUMIFS('[6]Comp2016-2017 (3)'!$G$5:$G$289,'[6]Comp2016-2017 (3)'!$A$5:$A$289,$D1584,'[6]Comp2016-2017 (3)'!$R$5:$R$289,$V1584)*$AB1584))</f>
        <v/>
      </c>
      <c r="AF1584" s="232">
        <f>IF($W1584=AF$3,$AB1584,IF(NOT($W1584=0),"",SUMIFS('Source traité'!AF$4:AF$1858,'Source traité'!$A$4:$A$1858,$D1584,'Source traité'!$V$4:$V$1858,$V1584)/SUMIFS('[6]Comp2016-2017 (3)'!$G$5:$G$289,'[6]Comp2016-2017 (3)'!$A$5:$A$289,$D1584,'[6]Comp2016-2017 (3)'!$R$5:$R$289,$V1584)*$AB1584))</f>
        <v/>
      </c>
      <c r="AG1584" s="232">
        <f>IF($W1584=AG$3,$AB1584,IF(NOT($W1584=0),"",SUMIFS('Source traité'!AG$4:AG$1858,'Source traité'!$A$4:$A$1858,$D1584,'Source traité'!$V$4:$V$1858,$V1584)/SUMIFS('[6]Comp2016-2017 (3)'!$G$5:$G$289,'[6]Comp2016-2017 (3)'!$A$5:$A$289,$D1584,'[6]Comp2016-2017 (3)'!$R$5:$R$289,$V1584)*$AB1584))</f>
        <v/>
      </c>
      <c r="AH1584" s="232">
        <f>IF($W1584=AH$3,$AB1584,IF(NOT($W1584=0),"",SUMIFS('Source traité'!AH$4:AH$1858,'Source traité'!$A$4:$A$1858,$D1584,'Source traité'!$V$4:$V$1858,$V1584)/SUMIFS('[6]Comp2016-2017 (3)'!$G$5:$G$289,'[6]Comp2016-2017 (3)'!$A$5:$A$289,$D1584,'[6]Comp2016-2017 (3)'!$R$5:$R$289,$V1584)*$AB1584))</f>
        <v/>
      </c>
      <c r="AI1584" s="232">
        <f>IF($W1584=AI$3,$AB1584,IF(NOT($W1584=0),"",SUMIFS('Source traité'!AI$4:AI$1858,'Source traité'!$A$4:$A$1858,$D1584,'Source traité'!$V$4:$V$1858,$V1584)/SUMIFS('[6]Comp2016-2017 (3)'!$G$5:$G$289,'[6]Comp2016-2017 (3)'!$A$5:$A$289,$D1584,'[6]Comp2016-2017 (3)'!$R$5:$R$289,$V1584)*$AB1584))</f>
        <v/>
      </c>
      <c r="AJ1584" s="232">
        <f>IF($W1584=AJ$3,$AB1584,IF(NOT($W1584=0),"",SUMIFS('Source traité'!AJ$4:AJ$1858,'Source traité'!$A$4:$A$1858,$D1584,'Source traité'!$V$4:$V$1858,$V1584)/SUMIFS('[6]Comp2016-2017 (3)'!$G$5:$G$289,'[6]Comp2016-2017 (3)'!$A$5:$A$289,$D1584,'[6]Comp2016-2017 (3)'!$R$5:$R$289,$V1584)*$AB1584))</f>
        <v/>
      </c>
      <c r="AK1584" s="232">
        <f>SUM(AC1584:AJ1584)-AB1584</f>
        <v/>
      </c>
      <c r="AL1584" s="228">
        <f>IF(A1584=D1584,"remplir à la main","")</f>
        <v/>
      </c>
      <c r="AM1584" s="228">
        <f>VLOOKUP(A1584,'[6]Table corresp.'!$M$4:$U$63,8,FALSE)</f>
        <v/>
      </c>
      <c r="AN1584" s="228">
        <f>VLOOKUP(D1584,'[6]Table corresp.'!$M$4:$U$63,9,FALSE)</f>
        <v/>
      </c>
    </row>
    <row r="1585" hidden="1">
      <c r="A1585" s="179" t="inlineStr">
        <is>
          <t>10 - Sciages bruts d'autres feuillus tempérés</t>
        </is>
      </c>
      <c r="B1585" s="179">
        <f>VLOOKUP(LEFT(A1585,3),'[6]Table corresp.'!$A$4:$D$63,3,FALSE)</f>
        <v/>
      </c>
      <c r="C1585" s="179">
        <f>VLOOKUP(A1585,'[6]Table corresp.'!$M$4:$P$63,4,FALSE)</f>
        <v/>
      </c>
      <c r="D1585" s="179" t="inlineStr">
        <is>
          <t>48 - Autres produits manufacturiés (instruments de musique, jeux et jouets…)</t>
        </is>
      </c>
      <c r="E1585" s="179">
        <f>VLOOKUP(LEFT(D1585,3),'[6]Table corresp.'!$A$4:$D$63,4,FALSE)</f>
        <v/>
      </c>
      <c r="F1585" s="179">
        <f>LEFT(A1585,3)&amp;" - "&amp;LEFT(D1585,3)</f>
        <v/>
      </c>
      <c r="G1585" s="227" t="n">
        <v>8863.973691941999</v>
      </c>
      <c r="H1585" s="227" t="n">
        <v>0</v>
      </c>
      <c r="I1585" s="227" t="n">
        <v>8863.97369194199</v>
      </c>
      <c r="J1585" s="227" t="n">
        <v>37.34519745309819</v>
      </c>
      <c r="K1585" s="227" t="n">
        <v>0</v>
      </c>
      <c r="L1585" s="227" t="n">
        <v>37.34519745309819</v>
      </c>
      <c r="M1585" s="227" t="n"/>
      <c r="N1585" s="227" t="n"/>
      <c r="O1585" s="227" t="n"/>
      <c r="P1585" s="227" t="n"/>
      <c r="Q1585" s="227" t="n"/>
      <c r="R1585" s="227" t="n"/>
      <c r="S1585" s="227" t="n"/>
      <c r="T1585" s="228">
        <f>VLOOKUP(A1585,'[6]Groupe de branches'!$Z$27:$AM$86,14,FALSE)</f>
        <v/>
      </c>
      <c r="U1585" s="228">
        <f>VLOOKUP(D1585,'[6]Groupe de branches'!$Z$27:$AM$86,14,FALSE)</f>
        <v/>
      </c>
      <c r="V1585" s="228" t="n">
        <v>2020</v>
      </c>
      <c r="W1585" s="228">
        <f>VLOOKUP(D1585,'[6]Table corresp.'!$M$4:$S$63,7,FALSE)</f>
        <v/>
      </c>
      <c r="X1585" s="229">
        <f>IFERROR(G1585/SUMIFS('[6]Comp2016-2017 (3)'!$I$5:$I$289,'[6]Comp2016-2017 (3)'!$A$5:$A$289,A1585,'[6]Comp2016-2017 (3)'!$R$5:$R$289,V1585),0)</f>
        <v/>
      </c>
      <c r="Y1585" s="230">
        <f>IF(RIGHT(F1585,3)="Exp",VLOOKUP(F1585,#REF!,2,FALSE),VLOOKUP(F1585,#REF!,9,FALSE))</f>
        <v/>
      </c>
      <c r="Z1585" s="231">
        <f>IFERROR(Y1585/SUMIFS($Y$4:$Y$1858,$V$4:$V$1858,V1585,$A$4:$A$1858,A1585),"")</f>
        <v/>
      </c>
      <c r="AA1585" s="231">
        <f>X1585*Z1585</f>
        <v/>
      </c>
      <c r="AB1585" s="232">
        <f>IFERROR(SUMIFS('[6]Comp2016-2017 (3)'!$G$5:$G$289,'[6]Comp2016-2017 (3)'!$A$5:$A$289,A1585,'[6]Comp2016-2017 (3)'!$R$5:$R$289,V1585)*AA1585/SUMIFS($AA$4:$AA$1858,$A$4:$A$1858,A1585,$V$4:$V$1858,V1585),0)</f>
        <v/>
      </c>
      <c r="AC1585" s="232">
        <f>IF($W1585=AC$3,$AB1585,IF(NOT($W1585=0),"",SUMIFS('Source traité'!AC$4:AC$1858,'Source traité'!$A$4:$A$1858,$D1585,'Source traité'!$V$4:$V$1858,$V1585)/SUMIFS('[6]Comp2016-2017 (3)'!$G$5:$G$289,'[6]Comp2016-2017 (3)'!$A$5:$A$289,$D1585,'[6]Comp2016-2017 (3)'!$R$5:$R$289,$V1585)*$AB1585))</f>
        <v/>
      </c>
      <c r="AD1585" s="232">
        <f>IF($W1585=AD$3,$AB1585,IF(NOT($W1585=0),"",SUMIFS('Source traité'!AD$4:AD$1858,'Source traité'!$A$4:$A$1858,$D1585,'Source traité'!$V$4:$V$1858,$V1585)/SUMIFS('[6]Comp2016-2017 (3)'!$G$5:$G$289,'[6]Comp2016-2017 (3)'!$A$5:$A$289,$D1585,'[6]Comp2016-2017 (3)'!$R$5:$R$289,$V1585)*$AB1585))</f>
        <v/>
      </c>
      <c r="AE1585" s="232">
        <f>IF($W1585=AE$3,$AB1585,IF(NOT($W1585=0),"",SUMIFS('Source traité'!AE$4:AE$1858,'Source traité'!$A$4:$A$1858,$D1585,'Source traité'!$V$4:$V$1858,$V1585)/SUMIFS('[6]Comp2016-2017 (3)'!$G$5:$G$289,'[6]Comp2016-2017 (3)'!$A$5:$A$289,$D1585,'[6]Comp2016-2017 (3)'!$R$5:$R$289,$V1585)*$AB1585))</f>
        <v/>
      </c>
      <c r="AF1585" s="232">
        <f>IF($W1585=AF$3,$AB1585,IF(NOT($W1585=0),"",SUMIFS('Source traité'!AF$4:AF$1858,'Source traité'!$A$4:$A$1858,$D1585,'Source traité'!$V$4:$V$1858,$V1585)/SUMIFS('[6]Comp2016-2017 (3)'!$G$5:$G$289,'[6]Comp2016-2017 (3)'!$A$5:$A$289,$D1585,'[6]Comp2016-2017 (3)'!$R$5:$R$289,$V1585)*$AB1585))</f>
        <v/>
      </c>
      <c r="AG1585" s="232">
        <f>IF($W1585=AG$3,$AB1585,IF(NOT($W1585=0),"",SUMIFS('Source traité'!AG$4:AG$1858,'Source traité'!$A$4:$A$1858,$D1585,'Source traité'!$V$4:$V$1858,$V1585)/SUMIFS('[6]Comp2016-2017 (3)'!$G$5:$G$289,'[6]Comp2016-2017 (3)'!$A$5:$A$289,$D1585,'[6]Comp2016-2017 (3)'!$R$5:$R$289,$V1585)*$AB1585))</f>
        <v/>
      </c>
      <c r="AH1585" s="232">
        <f>IF($W1585=AH$3,$AB1585,IF(NOT($W1585=0),"",SUMIFS('Source traité'!AH$4:AH$1858,'Source traité'!$A$4:$A$1858,$D1585,'Source traité'!$V$4:$V$1858,$V1585)/SUMIFS('[6]Comp2016-2017 (3)'!$G$5:$G$289,'[6]Comp2016-2017 (3)'!$A$5:$A$289,$D1585,'[6]Comp2016-2017 (3)'!$R$5:$R$289,$V1585)*$AB1585))</f>
        <v/>
      </c>
      <c r="AI1585" s="232">
        <f>IF($W1585=AI$3,$AB1585,IF(NOT($W1585=0),"",SUMIFS('Source traité'!AI$4:AI$1858,'Source traité'!$A$4:$A$1858,$D1585,'Source traité'!$V$4:$V$1858,$V1585)/SUMIFS('[6]Comp2016-2017 (3)'!$G$5:$G$289,'[6]Comp2016-2017 (3)'!$A$5:$A$289,$D1585,'[6]Comp2016-2017 (3)'!$R$5:$R$289,$V1585)*$AB1585))</f>
        <v/>
      </c>
      <c r="AJ1585" s="232">
        <f>IF($W1585=AJ$3,$AB1585,IF(NOT($W1585=0),"",SUMIFS('Source traité'!AJ$4:AJ$1858,'Source traité'!$A$4:$A$1858,$D1585,'Source traité'!$V$4:$V$1858,$V1585)/SUMIFS('[6]Comp2016-2017 (3)'!$G$5:$G$289,'[6]Comp2016-2017 (3)'!$A$5:$A$289,$D1585,'[6]Comp2016-2017 (3)'!$R$5:$R$289,$V1585)*$AB1585))</f>
        <v/>
      </c>
      <c r="AK1585" s="232">
        <f>SUM(AC1585:AJ1585)-AB1585</f>
        <v/>
      </c>
      <c r="AL1585" s="228">
        <f>IF(A1585=D1585,"remplir à la main","")</f>
        <v/>
      </c>
      <c r="AM1585" s="228">
        <f>VLOOKUP(A1585,'[6]Table corresp.'!$M$4:$U$63,8,FALSE)</f>
        <v/>
      </c>
      <c r="AN1585" s="228">
        <f>VLOOKUP(D1585,'[6]Table corresp.'!$M$4:$U$63,9,FALSE)</f>
        <v/>
      </c>
    </row>
    <row r="1586" hidden="1">
      <c r="A1586" s="179" t="inlineStr">
        <is>
          <t>10 - Sciages bruts d'autres feuillus tempérés</t>
        </is>
      </c>
      <c r="B1586" s="179">
        <f>VLOOKUP(LEFT(A1586,3),'[6]Table corresp.'!$A$4:$D$63,3,FALSE)</f>
        <v/>
      </c>
      <c r="C1586" s="179">
        <f>VLOOKUP(A1586,'[6]Table corresp.'!$M$4:$P$63,4,FALSE)</f>
        <v/>
      </c>
      <c r="D1586" s="179" t="inlineStr">
        <is>
          <t>54 - Travaux de menuiserie bois</t>
        </is>
      </c>
      <c r="E1586" s="179">
        <f>VLOOKUP(LEFT(D1586,3),'[6]Table corresp.'!$A$4:$D$63,4,FALSE)</f>
        <v/>
      </c>
      <c r="F1586" s="179">
        <f>LEFT(A1586,3)&amp;" - "&amp;LEFT(D1586,3)</f>
        <v/>
      </c>
      <c r="G1586" s="227" t="n">
        <v>13535.4451965185</v>
      </c>
      <c r="H1586" s="227" t="n">
        <v>0</v>
      </c>
      <c r="I1586" s="227" t="n">
        <v>13535.4451965185</v>
      </c>
      <c r="J1586" s="227" t="n">
        <v>65.17346231864315</v>
      </c>
      <c r="K1586" s="227" t="n">
        <v>0</v>
      </c>
      <c r="L1586" s="227" t="n">
        <v>65.17346231864315</v>
      </c>
      <c r="M1586" s="227" t="n"/>
      <c r="N1586" s="227" t="n"/>
      <c r="O1586" s="227" t="n"/>
      <c r="P1586" s="227" t="n"/>
      <c r="Q1586" s="227" t="n"/>
      <c r="R1586" s="227" t="n"/>
      <c r="S1586" s="227" t="n"/>
      <c r="T1586" s="228">
        <f>VLOOKUP(A1586,'[6]Groupe de branches'!$Z$27:$AM$86,14,FALSE)</f>
        <v/>
      </c>
      <c r="U1586" s="228">
        <f>VLOOKUP(D1586,'[6]Groupe de branches'!$Z$27:$AM$86,14,FALSE)</f>
        <v/>
      </c>
      <c r="V1586" s="228" t="n">
        <v>2020</v>
      </c>
      <c r="W1586" s="228">
        <f>VLOOKUP(D1586,'[6]Table corresp.'!$M$4:$S$63,7,FALSE)</f>
        <v/>
      </c>
      <c r="X1586" s="229">
        <f>IFERROR(G1586/SUMIFS('[6]Comp2016-2017 (3)'!$I$5:$I$289,'[6]Comp2016-2017 (3)'!$A$5:$A$289,A1586,'[6]Comp2016-2017 (3)'!$R$5:$R$289,V1586),0)</f>
        <v/>
      </c>
      <c r="Y1586" s="230">
        <f>IF(RIGHT(F1586,3)="Exp",VLOOKUP(F1586,#REF!,2,FALSE),VLOOKUP(F1586,#REF!,9,FALSE))</f>
        <v/>
      </c>
      <c r="Z1586" s="231">
        <f>IFERROR(Y1586/SUMIFS($Y$4:$Y$1858,$V$4:$V$1858,V1586,$A$4:$A$1858,A1586),"")</f>
        <v/>
      </c>
      <c r="AA1586" s="231">
        <f>X1586*Z1586</f>
        <v/>
      </c>
      <c r="AB1586" s="232">
        <f>IFERROR(SUMIFS('[6]Comp2016-2017 (3)'!$G$5:$G$289,'[6]Comp2016-2017 (3)'!$A$5:$A$289,A1586,'[6]Comp2016-2017 (3)'!$R$5:$R$289,V1586)*AA1586/SUMIFS($AA$4:$AA$1858,$A$4:$A$1858,A1586,$V$4:$V$1858,V1586),0)</f>
        <v/>
      </c>
      <c r="AC1586" s="232">
        <f>IF($W1586=AC$3,$AB1586,IF(NOT($W1586=0),"",SUMIFS('Source traité'!AC$4:AC$1858,'Source traité'!$A$4:$A$1858,$D1586,'Source traité'!$V$4:$V$1858,$V1586)/SUMIFS('[6]Comp2016-2017 (3)'!$G$5:$G$289,'[6]Comp2016-2017 (3)'!$A$5:$A$289,$D1586,'[6]Comp2016-2017 (3)'!$R$5:$R$289,$V1586)*$AB1586))</f>
        <v/>
      </c>
      <c r="AD1586" s="232">
        <f>IF($W1586=AD$3,$AB1586,IF(NOT($W1586=0),"",SUMIFS('Source traité'!AD$4:AD$1858,'Source traité'!$A$4:$A$1858,$D1586,'Source traité'!$V$4:$V$1858,$V1586)/SUMIFS('[6]Comp2016-2017 (3)'!$G$5:$G$289,'[6]Comp2016-2017 (3)'!$A$5:$A$289,$D1586,'[6]Comp2016-2017 (3)'!$R$5:$R$289,$V1586)*$AB1586))</f>
        <v/>
      </c>
      <c r="AE1586" s="232">
        <f>IF($W1586=AE$3,$AB1586,IF(NOT($W1586=0),"",SUMIFS('Source traité'!AE$4:AE$1858,'Source traité'!$A$4:$A$1858,$D1586,'Source traité'!$V$4:$V$1858,$V1586)/SUMIFS('[6]Comp2016-2017 (3)'!$G$5:$G$289,'[6]Comp2016-2017 (3)'!$A$5:$A$289,$D1586,'[6]Comp2016-2017 (3)'!$R$5:$R$289,$V1586)*$AB1586))</f>
        <v/>
      </c>
      <c r="AF1586" s="232">
        <f>IF($W1586=AF$3,$AB1586,IF(NOT($W1586=0),"",SUMIFS('Source traité'!AF$4:AF$1858,'Source traité'!$A$4:$A$1858,$D1586,'Source traité'!$V$4:$V$1858,$V1586)/SUMIFS('[6]Comp2016-2017 (3)'!$G$5:$G$289,'[6]Comp2016-2017 (3)'!$A$5:$A$289,$D1586,'[6]Comp2016-2017 (3)'!$R$5:$R$289,$V1586)*$AB1586))</f>
        <v/>
      </c>
      <c r="AG1586" s="232">
        <f>IF($W1586=AG$3,$AB1586,IF(NOT($W1586=0),"",SUMIFS('Source traité'!AG$4:AG$1858,'Source traité'!$A$4:$A$1858,$D1586,'Source traité'!$V$4:$V$1858,$V1586)/SUMIFS('[6]Comp2016-2017 (3)'!$G$5:$G$289,'[6]Comp2016-2017 (3)'!$A$5:$A$289,$D1586,'[6]Comp2016-2017 (3)'!$R$5:$R$289,$V1586)*$AB1586))</f>
        <v/>
      </c>
      <c r="AH1586" s="232">
        <f>IF($W1586=AH$3,$AB1586,IF(NOT($W1586=0),"",SUMIFS('Source traité'!AH$4:AH$1858,'Source traité'!$A$4:$A$1858,$D1586,'Source traité'!$V$4:$V$1858,$V1586)/SUMIFS('[6]Comp2016-2017 (3)'!$G$5:$G$289,'[6]Comp2016-2017 (3)'!$A$5:$A$289,$D1586,'[6]Comp2016-2017 (3)'!$R$5:$R$289,$V1586)*$AB1586))</f>
        <v/>
      </c>
      <c r="AI1586" s="232">
        <f>IF($W1586=AI$3,$AB1586,IF(NOT($W1586=0),"",SUMIFS('Source traité'!AI$4:AI$1858,'Source traité'!$A$4:$A$1858,$D1586,'Source traité'!$V$4:$V$1858,$V1586)/SUMIFS('[6]Comp2016-2017 (3)'!$G$5:$G$289,'[6]Comp2016-2017 (3)'!$A$5:$A$289,$D1586,'[6]Comp2016-2017 (3)'!$R$5:$R$289,$V1586)*$AB1586))</f>
        <v/>
      </c>
      <c r="AJ1586" s="232">
        <f>IF($W1586=AJ$3,$AB1586,IF(NOT($W1586=0),"",SUMIFS('Source traité'!AJ$4:AJ$1858,'Source traité'!$A$4:$A$1858,$D1586,'Source traité'!$V$4:$V$1858,$V1586)/SUMIFS('[6]Comp2016-2017 (3)'!$G$5:$G$289,'[6]Comp2016-2017 (3)'!$A$5:$A$289,$D1586,'[6]Comp2016-2017 (3)'!$R$5:$R$289,$V1586)*$AB1586))</f>
        <v/>
      </c>
      <c r="AK1586" s="232">
        <f>SUM(AC1586:AJ1586)-AB1586</f>
        <v/>
      </c>
      <c r="AL1586" s="228">
        <f>IF(A1586=D1586,"remplir à la main","")</f>
        <v/>
      </c>
      <c r="AM1586" s="228">
        <f>VLOOKUP(A1586,'[6]Table corresp.'!$M$4:$U$63,8,FALSE)</f>
        <v/>
      </c>
      <c r="AN1586" s="228">
        <f>VLOOKUP(D1586,'[6]Table corresp.'!$M$4:$U$63,9,FALSE)</f>
        <v/>
      </c>
    </row>
    <row r="1587" hidden="1">
      <c r="A1587" s="179" t="inlineStr">
        <is>
          <t>10 - Sciages bruts d'autres feuillus tempérés</t>
        </is>
      </c>
      <c r="B1587" s="179">
        <f>VLOOKUP(LEFT(A1587,3),'[6]Table corresp.'!$A$4:$D$63,3,FALSE)</f>
        <v/>
      </c>
      <c r="C1587" s="179">
        <f>VLOOKUP(A1587,'[6]Table corresp.'!$M$4:$P$63,4,FALSE)</f>
        <v/>
      </c>
      <c r="D1587" s="179" t="inlineStr">
        <is>
          <t>55 - Agencement de lieux de vente</t>
        </is>
      </c>
      <c r="E1587" s="179">
        <f>VLOOKUP(LEFT(D1587,3),'[6]Table corresp.'!$A$4:$D$63,4,FALSE)</f>
        <v/>
      </c>
      <c r="F1587" s="179">
        <f>LEFT(A1587,3)&amp;" - "&amp;LEFT(D1587,3)</f>
        <v/>
      </c>
      <c r="G1587" s="227" t="n">
        <v>2191.61477654099</v>
      </c>
      <c r="H1587" s="227" t="n">
        <v>0</v>
      </c>
      <c r="I1587" s="227" t="n">
        <v>2191.61477654099</v>
      </c>
      <c r="J1587" s="227" t="n">
        <v>9.233588615617757</v>
      </c>
      <c r="K1587" s="227" t="n">
        <v>0</v>
      </c>
      <c r="L1587" s="227" t="n">
        <v>9.233588615617757</v>
      </c>
      <c r="M1587" s="227" t="n"/>
      <c r="N1587" s="227" t="n"/>
      <c r="O1587" s="227" t="n"/>
      <c r="P1587" s="227" t="n"/>
      <c r="Q1587" s="227" t="n"/>
      <c r="R1587" s="227" t="n"/>
      <c r="S1587" s="227" t="n"/>
      <c r="T1587" s="228">
        <f>VLOOKUP(A1587,'[6]Groupe de branches'!$Z$27:$AM$86,14,FALSE)</f>
        <v/>
      </c>
      <c r="U1587" s="228">
        <f>VLOOKUP(D1587,'[6]Groupe de branches'!$Z$27:$AM$86,14,FALSE)</f>
        <v/>
      </c>
      <c r="V1587" s="228" t="n">
        <v>2020</v>
      </c>
      <c r="W1587" s="228">
        <f>VLOOKUP(D1587,'[6]Table corresp.'!$M$4:$S$63,7,FALSE)</f>
        <v/>
      </c>
      <c r="X1587" s="229">
        <f>IFERROR(G1587/SUMIFS('[6]Comp2016-2017 (3)'!$I$5:$I$289,'[6]Comp2016-2017 (3)'!$A$5:$A$289,A1587,'[6]Comp2016-2017 (3)'!$R$5:$R$289,V1587),0)</f>
        <v/>
      </c>
      <c r="Y1587" s="230">
        <f>IF(RIGHT(F1587,3)="Exp",VLOOKUP(F1587,#REF!,2,FALSE),VLOOKUP(F1587,#REF!,9,FALSE))</f>
        <v/>
      </c>
      <c r="Z1587" s="231">
        <f>IFERROR(Y1587/SUMIFS($Y$4:$Y$1858,$V$4:$V$1858,V1587,$A$4:$A$1858,A1587),"")</f>
        <v/>
      </c>
      <c r="AA1587" s="231">
        <f>X1587*Z1587</f>
        <v/>
      </c>
      <c r="AB1587" s="232">
        <f>IFERROR(SUMIFS('[6]Comp2016-2017 (3)'!$G$5:$G$289,'[6]Comp2016-2017 (3)'!$A$5:$A$289,A1587,'[6]Comp2016-2017 (3)'!$R$5:$R$289,V1587)*AA1587/SUMIFS($AA$4:$AA$1858,$A$4:$A$1858,A1587,$V$4:$V$1858,V1587),0)</f>
        <v/>
      </c>
      <c r="AC1587" s="232">
        <f>IF($W1587=AC$3,$AB1587,IF(NOT($W1587=0),"",SUMIFS('Source traité'!AC$4:AC$1858,'Source traité'!$A$4:$A$1858,$D1587,'Source traité'!$V$4:$V$1858,$V1587)/SUMIFS('[6]Comp2016-2017 (3)'!$G$5:$G$289,'[6]Comp2016-2017 (3)'!$A$5:$A$289,$D1587,'[6]Comp2016-2017 (3)'!$R$5:$R$289,$V1587)*$AB1587))</f>
        <v/>
      </c>
      <c r="AD1587" s="232">
        <f>IF($W1587=AD$3,$AB1587,IF(NOT($W1587=0),"",SUMIFS('Source traité'!AD$4:AD$1858,'Source traité'!$A$4:$A$1858,$D1587,'Source traité'!$V$4:$V$1858,$V1587)/SUMIFS('[6]Comp2016-2017 (3)'!$G$5:$G$289,'[6]Comp2016-2017 (3)'!$A$5:$A$289,$D1587,'[6]Comp2016-2017 (3)'!$R$5:$R$289,$V1587)*$AB1587))</f>
        <v/>
      </c>
      <c r="AE1587" s="232">
        <f>IF($W1587=AE$3,$AB1587,IF(NOT($W1587=0),"",SUMIFS('Source traité'!AE$4:AE$1858,'Source traité'!$A$4:$A$1858,$D1587,'Source traité'!$V$4:$V$1858,$V1587)/SUMIFS('[6]Comp2016-2017 (3)'!$G$5:$G$289,'[6]Comp2016-2017 (3)'!$A$5:$A$289,$D1587,'[6]Comp2016-2017 (3)'!$R$5:$R$289,$V1587)*$AB1587))</f>
        <v/>
      </c>
      <c r="AF1587" s="232">
        <f>IF($W1587=AF$3,$AB1587,IF(NOT($W1587=0),"",SUMIFS('Source traité'!AF$4:AF$1858,'Source traité'!$A$4:$A$1858,$D1587,'Source traité'!$V$4:$V$1858,$V1587)/SUMIFS('[6]Comp2016-2017 (3)'!$G$5:$G$289,'[6]Comp2016-2017 (3)'!$A$5:$A$289,$D1587,'[6]Comp2016-2017 (3)'!$R$5:$R$289,$V1587)*$AB1587))</f>
        <v/>
      </c>
      <c r="AG1587" s="232">
        <f>IF($W1587=AG$3,$AB1587,IF(NOT($W1587=0),"",SUMIFS('Source traité'!AG$4:AG$1858,'Source traité'!$A$4:$A$1858,$D1587,'Source traité'!$V$4:$V$1858,$V1587)/SUMIFS('[6]Comp2016-2017 (3)'!$G$5:$G$289,'[6]Comp2016-2017 (3)'!$A$5:$A$289,$D1587,'[6]Comp2016-2017 (3)'!$R$5:$R$289,$V1587)*$AB1587))</f>
        <v/>
      </c>
      <c r="AH1587" s="232">
        <f>IF($W1587=AH$3,$AB1587,IF(NOT($W1587=0),"",SUMIFS('Source traité'!AH$4:AH$1858,'Source traité'!$A$4:$A$1858,$D1587,'Source traité'!$V$4:$V$1858,$V1587)/SUMIFS('[6]Comp2016-2017 (3)'!$G$5:$G$289,'[6]Comp2016-2017 (3)'!$A$5:$A$289,$D1587,'[6]Comp2016-2017 (3)'!$R$5:$R$289,$V1587)*$AB1587))</f>
        <v/>
      </c>
      <c r="AI1587" s="232">
        <f>IF($W1587=AI$3,$AB1587,IF(NOT($W1587=0),"",SUMIFS('Source traité'!AI$4:AI$1858,'Source traité'!$A$4:$A$1858,$D1587,'Source traité'!$V$4:$V$1858,$V1587)/SUMIFS('[6]Comp2016-2017 (3)'!$G$5:$G$289,'[6]Comp2016-2017 (3)'!$A$5:$A$289,$D1587,'[6]Comp2016-2017 (3)'!$R$5:$R$289,$V1587)*$AB1587))</f>
        <v/>
      </c>
      <c r="AJ1587" s="232">
        <f>IF($W1587=AJ$3,$AB1587,IF(NOT($W1587=0),"",SUMIFS('Source traité'!AJ$4:AJ$1858,'Source traité'!$A$4:$A$1858,$D1587,'Source traité'!$V$4:$V$1858,$V1587)/SUMIFS('[6]Comp2016-2017 (3)'!$G$5:$G$289,'[6]Comp2016-2017 (3)'!$A$5:$A$289,$D1587,'[6]Comp2016-2017 (3)'!$R$5:$R$289,$V1587)*$AB1587))</f>
        <v/>
      </c>
      <c r="AK1587" s="232">
        <f>SUM(AC1587:AJ1587)-AB1587</f>
        <v/>
      </c>
      <c r="AL1587" s="228">
        <f>IF(A1587=D1587,"remplir à la main","")</f>
        <v/>
      </c>
      <c r="AM1587" s="228">
        <f>VLOOKUP(A1587,'[6]Table corresp.'!$M$4:$U$63,8,FALSE)</f>
        <v/>
      </c>
      <c r="AN1587" s="228">
        <f>VLOOKUP(D1587,'[6]Table corresp.'!$M$4:$U$63,9,FALSE)</f>
        <v/>
      </c>
    </row>
    <row r="1588" hidden="1">
      <c r="A1588" s="179" t="inlineStr">
        <is>
          <t>10 - Sciages bruts d'autres feuillus tempérés</t>
        </is>
      </c>
      <c r="B1588" s="179">
        <f>VLOOKUP(LEFT(A1588,3),'[6]Table corresp.'!$A$4:$D$63,3,FALSE)</f>
        <v/>
      </c>
      <c r="C1588" s="179">
        <f>VLOOKUP(A1588,'[6]Table corresp.'!$M$4:$P$63,4,FALSE)</f>
        <v/>
      </c>
      <c r="D1588" s="179" t="inlineStr">
        <is>
          <t>57 - Travaux de charpente</t>
        </is>
      </c>
      <c r="E1588" s="179">
        <f>VLOOKUP(LEFT(D1588,3),'[6]Table corresp.'!$A$4:$D$63,4,FALSE)</f>
        <v/>
      </c>
      <c r="F1588" s="179">
        <f>LEFT(A1588,3)&amp;" - "&amp;LEFT(D1588,3)</f>
        <v/>
      </c>
      <c r="G1588" s="227" t="n">
        <v>4701.2704240132</v>
      </c>
      <c r="H1588" s="227" t="n">
        <v>0</v>
      </c>
      <c r="I1588" s="227" t="n">
        <v>4701.2704240132</v>
      </c>
      <c r="J1588" s="227" t="n">
        <v>22.63671910163587</v>
      </c>
      <c r="K1588" s="227" t="n">
        <v>0</v>
      </c>
      <c r="L1588" s="227" t="n">
        <v>22.63671910163587</v>
      </c>
      <c r="M1588" s="227" t="n"/>
      <c r="N1588" s="227" t="n"/>
      <c r="O1588" s="227" t="n"/>
      <c r="P1588" s="227" t="n"/>
      <c r="Q1588" s="227" t="n"/>
      <c r="R1588" s="227" t="n"/>
      <c r="S1588" s="227" t="n"/>
      <c r="T1588" s="228">
        <f>VLOOKUP(A1588,'[6]Groupe de branches'!$Z$27:$AM$86,14,FALSE)</f>
        <v/>
      </c>
      <c r="U1588" s="228">
        <f>VLOOKUP(D1588,'[6]Groupe de branches'!$Z$27:$AM$86,14,FALSE)</f>
        <v/>
      </c>
      <c r="V1588" s="228" t="n">
        <v>2020</v>
      </c>
      <c r="W1588" s="228">
        <f>VLOOKUP(D1588,'[6]Table corresp.'!$M$4:$S$63,7,FALSE)</f>
        <v/>
      </c>
      <c r="X1588" s="229">
        <f>IFERROR(G1588/SUMIFS('[6]Comp2016-2017 (3)'!$I$5:$I$289,'[6]Comp2016-2017 (3)'!$A$5:$A$289,A1588,'[6]Comp2016-2017 (3)'!$R$5:$R$289,V1588),0)</f>
        <v/>
      </c>
      <c r="Y1588" s="230">
        <f>IF(RIGHT(F1588,3)="Exp",VLOOKUP(F1588,#REF!,2,FALSE),VLOOKUP(F1588,#REF!,9,FALSE))</f>
        <v/>
      </c>
      <c r="Z1588" s="231">
        <f>IFERROR(Y1588/SUMIFS($Y$4:$Y$1858,$V$4:$V$1858,V1588,$A$4:$A$1858,A1588),"")</f>
        <v/>
      </c>
      <c r="AA1588" s="231">
        <f>X1588*Z1588</f>
        <v/>
      </c>
      <c r="AB1588" s="232">
        <f>IFERROR(SUMIFS('[6]Comp2016-2017 (3)'!$G$5:$G$289,'[6]Comp2016-2017 (3)'!$A$5:$A$289,A1588,'[6]Comp2016-2017 (3)'!$R$5:$R$289,V1588)*AA1588/SUMIFS($AA$4:$AA$1858,$A$4:$A$1858,A1588,$V$4:$V$1858,V1588),0)</f>
        <v/>
      </c>
      <c r="AC1588" s="232">
        <f>IF($W1588=AC$3,$AB1588,IF(NOT($W1588=0),"",SUMIFS('Source traité'!AC$4:AC$1858,'Source traité'!$A$4:$A$1858,$D1588,'Source traité'!$V$4:$V$1858,$V1588)/SUMIFS('[6]Comp2016-2017 (3)'!$G$5:$G$289,'[6]Comp2016-2017 (3)'!$A$5:$A$289,$D1588,'[6]Comp2016-2017 (3)'!$R$5:$R$289,$V1588)*$AB1588))</f>
        <v/>
      </c>
      <c r="AD1588" s="232">
        <f>IF($W1588=AD$3,$AB1588,IF(NOT($W1588=0),"",SUMIFS('Source traité'!AD$4:AD$1858,'Source traité'!$A$4:$A$1858,$D1588,'Source traité'!$V$4:$V$1858,$V1588)/SUMIFS('[6]Comp2016-2017 (3)'!$G$5:$G$289,'[6]Comp2016-2017 (3)'!$A$5:$A$289,$D1588,'[6]Comp2016-2017 (3)'!$R$5:$R$289,$V1588)*$AB1588))</f>
        <v/>
      </c>
      <c r="AE1588" s="232">
        <f>IF($W1588=AE$3,$AB1588,IF(NOT($W1588=0),"",SUMIFS('Source traité'!AE$4:AE$1858,'Source traité'!$A$4:$A$1858,$D1588,'Source traité'!$V$4:$V$1858,$V1588)/SUMIFS('[6]Comp2016-2017 (3)'!$G$5:$G$289,'[6]Comp2016-2017 (3)'!$A$5:$A$289,$D1588,'[6]Comp2016-2017 (3)'!$R$5:$R$289,$V1588)*$AB1588))</f>
        <v/>
      </c>
      <c r="AF1588" s="232">
        <f>IF($W1588=AF$3,$AB1588,IF(NOT($W1588=0),"",SUMIFS('Source traité'!AF$4:AF$1858,'Source traité'!$A$4:$A$1858,$D1588,'Source traité'!$V$4:$V$1858,$V1588)/SUMIFS('[6]Comp2016-2017 (3)'!$G$5:$G$289,'[6]Comp2016-2017 (3)'!$A$5:$A$289,$D1588,'[6]Comp2016-2017 (3)'!$R$5:$R$289,$V1588)*$AB1588))</f>
        <v/>
      </c>
      <c r="AG1588" s="232">
        <f>IF($W1588=AG$3,$AB1588,IF(NOT($W1588=0),"",SUMIFS('Source traité'!AG$4:AG$1858,'Source traité'!$A$4:$A$1858,$D1588,'Source traité'!$V$4:$V$1858,$V1588)/SUMIFS('[6]Comp2016-2017 (3)'!$G$5:$G$289,'[6]Comp2016-2017 (3)'!$A$5:$A$289,$D1588,'[6]Comp2016-2017 (3)'!$R$5:$R$289,$V1588)*$AB1588))</f>
        <v/>
      </c>
      <c r="AH1588" s="232">
        <f>IF($W1588=AH$3,$AB1588,IF(NOT($W1588=0),"",SUMIFS('Source traité'!AH$4:AH$1858,'Source traité'!$A$4:$A$1858,$D1588,'Source traité'!$V$4:$V$1858,$V1588)/SUMIFS('[6]Comp2016-2017 (3)'!$G$5:$G$289,'[6]Comp2016-2017 (3)'!$A$5:$A$289,$D1588,'[6]Comp2016-2017 (3)'!$R$5:$R$289,$V1588)*$AB1588))</f>
        <v/>
      </c>
      <c r="AI1588" s="232">
        <f>IF($W1588=AI$3,$AB1588,IF(NOT($W1588=0),"",SUMIFS('Source traité'!AI$4:AI$1858,'Source traité'!$A$4:$A$1858,$D1588,'Source traité'!$V$4:$V$1858,$V1588)/SUMIFS('[6]Comp2016-2017 (3)'!$G$5:$G$289,'[6]Comp2016-2017 (3)'!$A$5:$A$289,$D1588,'[6]Comp2016-2017 (3)'!$R$5:$R$289,$V1588)*$AB1588))</f>
        <v/>
      </c>
      <c r="AJ1588" s="232">
        <f>IF($W1588=AJ$3,$AB1588,IF(NOT($W1588=0),"",SUMIFS('Source traité'!AJ$4:AJ$1858,'Source traité'!$A$4:$A$1858,$D1588,'Source traité'!$V$4:$V$1858,$V1588)/SUMIFS('[6]Comp2016-2017 (3)'!$G$5:$G$289,'[6]Comp2016-2017 (3)'!$A$5:$A$289,$D1588,'[6]Comp2016-2017 (3)'!$R$5:$R$289,$V1588)*$AB1588))</f>
        <v/>
      </c>
      <c r="AK1588" s="232">
        <f>SUM(AC1588:AJ1588)-AB1588</f>
        <v/>
      </c>
      <c r="AL1588" s="228">
        <f>IF(A1588=D1588,"remplir à la main","")</f>
        <v/>
      </c>
      <c r="AM1588" s="228">
        <f>VLOOKUP(A1588,'[6]Table corresp.'!$M$4:$U$63,8,FALSE)</f>
        <v/>
      </c>
      <c r="AN1588" s="228">
        <f>VLOOKUP(D1588,'[6]Table corresp.'!$M$4:$U$63,9,FALSE)</f>
        <v/>
      </c>
    </row>
    <row r="1589" hidden="1">
      <c r="A1589" s="179" t="inlineStr">
        <is>
          <t>10 - Sciages bruts d'autres feuillus tempérés</t>
        </is>
      </c>
      <c r="B1589" s="179">
        <f>VLOOKUP(LEFT(A1589,3),'[6]Table corresp.'!$A$4:$D$63,3,FALSE)</f>
        <v/>
      </c>
      <c r="C1589" s="179">
        <f>VLOOKUP(A1589,'[6]Table corresp.'!$M$4:$P$63,4,FALSE)</f>
        <v/>
      </c>
      <c r="D1589" s="179" t="inlineStr">
        <is>
          <t>58 - Travaux de couverture par éléments</t>
        </is>
      </c>
      <c r="E1589" s="179">
        <f>VLOOKUP(LEFT(D1589,3),'[6]Table corresp.'!$A$4:$D$63,4,FALSE)</f>
        <v/>
      </c>
      <c r="F1589" s="179">
        <f>LEFT(A1589,3)&amp;" - "&amp;LEFT(D1589,3)</f>
        <v/>
      </c>
      <c r="G1589" s="227" t="n">
        <v>1063.17689965381</v>
      </c>
      <c r="H1589" s="227" t="n">
        <v>0</v>
      </c>
      <c r="I1589" s="227" t="n">
        <v>1063.17689965381</v>
      </c>
      <c r="J1589" s="227" t="n">
        <v>8.958634721860388</v>
      </c>
      <c r="K1589" s="227" t="n">
        <v>0</v>
      </c>
      <c r="L1589" s="227" t="n">
        <v>8.958634721860388</v>
      </c>
      <c r="M1589" s="227" t="n"/>
      <c r="N1589" s="227" t="n"/>
      <c r="O1589" s="227" t="n"/>
      <c r="P1589" s="227" t="n"/>
      <c r="Q1589" s="227" t="n"/>
      <c r="R1589" s="227" t="n"/>
      <c r="S1589" s="227" t="n"/>
      <c r="T1589" s="228">
        <f>VLOOKUP(A1589,'[6]Groupe de branches'!$Z$27:$AM$86,14,FALSE)</f>
        <v/>
      </c>
      <c r="U1589" s="228">
        <f>VLOOKUP(D1589,'[6]Groupe de branches'!$Z$27:$AM$86,14,FALSE)</f>
        <v/>
      </c>
      <c r="V1589" s="228" t="n">
        <v>2020</v>
      </c>
      <c r="W1589" s="228">
        <f>VLOOKUP(D1589,'[6]Table corresp.'!$M$4:$S$63,7,FALSE)</f>
        <v/>
      </c>
      <c r="X1589" s="229">
        <f>IFERROR(G1589/SUMIFS('[6]Comp2016-2017 (3)'!$I$5:$I$289,'[6]Comp2016-2017 (3)'!$A$5:$A$289,A1589,'[6]Comp2016-2017 (3)'!$R$5:$R$289,V1589),0)</f>
        <v/>
      </c>
      <c r="Y1589" s="230">
        <f>IF(RIGHT(F1589,3)="Exp",VLOOKUP(F1589,#REF!,2,FALSE),VLOOKUP(F1589,#REF!,9,FALSE))</f>
        <v/>
      </c>
      <c r="Z1589" s="231">
        <f>IFERROR(Y1589/SUMIFS($Y$4:$Y$1858,$V$4:$V$1858,V1589,$A$4:$A$1858,A1589),"")</f>
        <v/>
      </c>
      <c r="AA1589" s="231">
        <f>X1589*Z1589</f>
        <v/>
      </c>
      <c r="AB1589" s="232">
        <f>IFERROR(SUMIFS('[6]Comp2016-2017 (3)'!$G$5:$G$289,'[6]Comp2016-2017 (3)'!$A$5:$A$289,A1589,'[6]Comp2016-2017 (3)'!$R$5:$R$289,V1589)*AA1589/SUMIFS($AA$4:$AA$1858,$A$4:$A$1858,A1589,$V$4:$V$1858,V1589),0)</f>
        <v/>
      </c>
      <c r="AC1589" s="232">
        <f>IF($W1589=AC$3,$AB1589,IF(NOT($W1589=0),"",SUMIFS('Source traité'!AC$4:AC$1858,'Source traité'!$A$4:$A$1858,$D1589,'Source traité'!$V$4:$V$1858,$V1589)/SUMIFS('[6]Comp2016-2017 (3)'!$G$5:$G$289,'[6]Comp2016-2017 (3)'!$A$5:$A$289,$D1589,'[6]Comp2016-2017 (3)'!$R$5:$R$289,$V1589)*$AB1589))</f>
        <v/>
      </c>
      <c r="AD1589" s="232">
        <f>IF($W1589=AD$3,$AB1589,IF(NOT($W1589=0),"",SUMIFS('Source traité'!AD$4:AD$1858,'Source traité'!$A$4:$A$1858,$D1589,'Source traité'!$V$4:$V$1858,$V1589)/SUMIFS('[6]Comp2016-2017 (3)'!$G$5:$G$289,'[6]Comp2016-2017 (3)'!$A$5:$A$289,$D1589,'[6]Comp2016-2017 (3)'!$R$5:$R$289,$V1589)*$AB1589))</f>
        <v/>
      </c>
      <c r="AE1589" s="232">
        <f>IF($W1589=AE$3,$AB1589,IF(NOT($W1589=0),"",SUMIFS('Source traité'!AE$4:AE$1858,'Source traité'!$A$4:$A$1858,$D1589,'Source traité'!$V$4:$V$1858,$V1589)/SUMIFS('[6]Comp2016-2017 (3)'!$G$5:$G$289,'[6]Comp2016-2017 (3)'!$A$5:$A$289,$D1589,'[6]Comp2016-2017 (3)'!$R$5:$R$289,$V1589)*$AB1589))</f>
        <v/>
      </c>
      <c r="AF1589" s="232">
        <f>IF($W1589=AF$3,$AB1589,IF(NOT($W1589=0),"",SUMIFS('Source traité'!AF$4:AF$1858,'Source traité'!$A$4:$A$1858,$D1589,'Source traité'!$V$4:$V$1858,$V1589)/SUMIFS('[6]Comp2016-2017 (3)'!$G$5:$G$289,'[6]Comp2016-2017 (3)'!$A$5:$A$289,$D1589,'[6]Comp2016-2017 (3)'!$R$5:$R$289,$V1589)*$AB1589))</f>
        <v/>
      </c>
      <c r="AG1589" s="232">
        <f>IF($W1589=AG$3,$AB1589,IF(NOT($W1589=0),"",SUMIFS('Source traité'!AG$4:AG$1858,'Source traité'!$A$4:$A$1858,$D1589,'Source traité'!$V$4:$V$1858,$V1589)/SUMIFS('[6]Comp2016-2017 (3)'!$G$5:$G$289,'[6]Comp2016-2017 (3)'!$A$5:$A$289,$D1589,'[6]Comp2016-2017 (3)'!$R$5:$R$289,$V1589)*$AB1589))</f>
        <v/>
      </c>
      <c r="AH1589" s="232">
        <f>IF($W1589=AH$3,$AB1589,IF(NOT($W1589=0),"",SUMIFS('Source traité'!AH$4:AH$1858,'Source traité'!$A$4:$A$1858,$D1589,'Source traité'!$V$4:$V$1858,$V1589)/SUMIFS('[6]Comp2016-2017 (3)'!$G$5:$G$289,'[6]Comp2016-2017 (3)'!$A$5:$A$289,$D1589,'[6]Comp2016-2017 (3)'!$R$5:$R$289,$V1589)*$AB1589))</f>
        <v/>
      </c>
      <c r="AI1589" s="232">
        <f>IF($W1589=AI$3,$AB1589,IF(NOT($W1589=0),"",SUMIFS('Source traité'!AI$4:AI$1858,'Source traité'!$A$4:$A$1858,$D1589,'Source traité'!$V$4:$V$1858,$V1589)/SUMIFS('[6]Comp2016-2017 (3)'!$G$5:$G$289,'[6]Comp2016-2017 (3)'!$A$5:$A$289,$D1589,'[6]Comp2016-2017 (3)'!$R$5:$R$289,$V1589)*$AB1589))</f>
        <v/>
      </c>
      <c r="AJ1589" s="232">
        <f>IF($W1589=AJ$3,$AB1589,IF(NOT($W1589=0),"",SUMIFS('Source traité'!AJ$4:AJ$1858,'Source traité'!$A$4:$A$1858,$D1589,'Source traité'!$V$4:$V$1858,$V1589)/SUMIFS('[6]Comp2016-2017 (3)'!$G$5:$G$289,'[6]Comp2016-2017 (3)'!$A$5:$A$289,$D1589,'[6]Comp2016-2017 (3)'!$R$5:$R$289,$V1589)*$AB1589))</f>
        <v/>
      </c>
      <c r="AK1589" s="232">
        <f>SUM(AC1589:AJ1589)-AB1589</f>
        <v/>
      </c>
      <c r="AL1589" s="228">
        <f>IF(A1589=D1589,"remplir à la main","")</f>
        <v/>
      </c>
      <c r="AM1589" s="228">
        <f>VLOOKUP(A1589,'[6]Table corresp.'!$M$4:$U$63,8,FALSE)</f>
        <v/>
      </c>
      <c r="AN1589" s="228">
        <f>VLOOKUP(D1589,'[6]Table corresp.'!$M$4:$U$63,9,FALSE)</f>
        <v/>
      </c>
    </row>
    <row r="1590" hidden="1">
      <c r="A1590" s="179" t="inlineStr">
        <is>
          <t>10 - Sciages bruts d'autres feuillus tempérés</t>
        </is>
      </c>
      <c r="B1590" s="179">
        <f>VLOOKUP(LEFT(A1590,3),'[6]Table corresp.'!$A$4:$D$63,3,FALSE)</f>
        <v/>
      </c>
      <c r="C1590" s="179">
        <f>VLOOKUP(A1590,'[6]Table corresp.'!$M$4:$P$63,4,FALSE)</f>
        <v/>
      </c>
      <c r="D1590" s="179" t="inlineStr">
        <is>
          <t>Consommation finale</t>
        </is>
      </c>
      <c r="E1590" s="179">
        <f>VLOOKUP(LEFT(D1590,3),'[6]Table corresp.'!$A$4:$D$63,4,FALSE)</f>
        <v/>
      </c>
      <c r="F1590" s="179">
        <f>LEFT(A1590,3)&amp;" - "&amp;LEFT(D1590,3)</f>
        <v/>
      </c>
      <c r="G1590" s="227" t="n">
        <v>1639.75209427305</v>
      </c>
      <c r="H1590" s="227" t="n">
        <v>0</v>
      </c>
      <c r="I1590" s="227" t="n">
        <v>1639.75209427305</v>
      </c>
      <c r="J1590" s="227" t="n">
        <v>11.20511358262503</v>
      </c>
      <c r="K1590" s="227" t="n">
        <v>0</v>
      </c>
      <c r="L1590" s="227" t="n">
        <v>11.20511358262503</v>
      </c>
      <c r="M1590" s="227" t="n"/>
      <c r="N1590" s="227" t="n"/>
      <c r="O1590" s="227" t="n"/>
      <c r="P1590" s="227" t="n"/>
      <c r="Q1590" s="227" t="n"/>
      <c r="R1590" s="227" t="n"/>
      <c r="S1590" s="227" t="n"/>
      <c r="T1590" s="228">
        <f>VLOOKUP(A1590,'[6]Groupe de branches'!$Z$27:$AM$86,14,FALSE)</f>
        <v/>
      </c>
      <c r="U1590" s="228">
        <f>VLOOKUP(D1590,'[6]Groupe de branches'!$Z$27:$AM$86,14,FALSE)</f>
        <v/>
      </c>
      <c r="V1590" s="228" t="n">
        <v>2020</v>
      </c>
      <c r="W1590" s="228">
        <f>VLOOKUP(D1590,'[6]Table corresp.'!$M$4:$S$63,7,FALSE)</f>
        <v/>
      </c>
      <c r="X1590" s="229">
        <f>IFERROR(G1590/SUMIFS('[6]Comp2016-2017 (3)'!$I$5:$I$289,'[6]Comp2016-2017 (3)'!$A$5:$A$289,A1590,'[6]Comp2016-2017 (3)'!$R$5:$R$289,V1590),0)</f>
        <v/>
      </c>
      <c r="Y1590" s="230">
        <f>IF(RIGHT(F1590,3)="Exp",VLOOKUP(F1590,#REF!,2,FALSE),VLOOKUP(F1590,#REF!,9,FALSE))</f>
        <v/>
      </c>
      <c r="Z1590" s="231">
        <f>IFERROR(Y1590/SUMIFS($Y$4:$Y$1858,$V$4:$V$1858,V1590,$A$4:$A$1858,A1590),"")</f>
        <v/>
      </c>
      <c r="AA1590" s="231">
        <f>X1590*Z1590</f>
        <v/>
      </c>
      <c r="AB1590" s="232">
        <f>IFERROR(SUMIFS('[6]Comp2016-2017 (3)'!$G$5:$G$289,'[6]Comp2016-2017 (3)'!$A$5:$A$289,A1590,'[6]Comp2016-2017 (3)'!$R$5:$R$289,V1590)*AA1590/SUMIFS($AA$4:$AA$1858,$A$4:$A$1858,A1590,$V$4:$V$1858,V1590),0)</f>
        <v/>
      </c>
      <c r="AC1590" s="232">
        <f>IF($W1590=AC$3,$AB1590,IF(NOT($W1590=0),"",SUMIFS('Source traité'!AC$4:AC$1858,'Source traité'!$A$4:$A$1858,$D1590,'Source traité'!$V$4:$V$1858,$V1590)/SUMIFS('[6]Comp2016-2017 (3)'!$G$5:$G$289,'[6]Comp2016-2017 (3)'!$A$5:$A$289,$D1590,'[6]Comp2016-2017 (3)'!$R$5:$R$289,$V1590)*$AB1590))</f>
        <v/>
      </c>
      <c r="AD1590" s="232">
        <f>IF($W1590=AD$3,$AB1590,IF(NOT($W1590=0),"",SUMIFS('Source traité'!AD$4:AD$1858,'Source traité'!$A$4:$A$1858,$D1590,'Source traité'!$V$4:$V$1858,$V1590)/SUMIFS('[6]Comp2016-2017 (3)'!$G$5:$G$289,'[6]Comp2016-2017 (3)'!$A$5:$A$289,$D1590,'[6]Comp2016-2017 (3)'!$R$5:$R$289,$V1590)*$AB1590))</f>
        <v/>
      </c>
      <c r="AE1590" s="232">
        <f>IF($W1590=AE$3,$AB1590,IF(NOT($W1590=0),"",SUMIFS('Source traité'!AE$4:AE$1858,'Source traité'!$A$4:$A$1858,$D1590,'Source traité'!$V$4:$V$1858,$V1590)/SUMIFS('[6]Comp2016-2017 (3)'!$G$5:$G$289,'[6]Comp2016-2017 (3)'!$A$5:$A$289,$D1590,'[6]Comp2016-2017 (3)'!$R$5:$R$289,$V1590)*$AB1590))</f>
        <v/>
      </c>
      <c r="AF1590" s="232">
        <f>IF($W1590=AF$3,$AB1590,IF(NOT($W1590=0),"",SUMIFS('Source traité'!AF$4:AF$1858,'Source traité'!$A$4:$A$1858,$D1590,'Source traité'!$V$4:$V$1858,$V1590)/SUMIFS('[6]Comp2016-2017 (3)'!$G$5:$G$289,'[6]Comp2016-2017 (3)'!$A$5:$A$289,$D1590,'[6]Comp2016-2017 (3)'!$R$5:$R$289,$V1590)*$AB1590))</f>
        <v/>
      </c>
      <c r="AG1590" s="232">
        <f>IF($W1590=AG$3,$AB1590,IF(NOT($W1590=0),"",SUMIFS('Source traité'!AG$4:AG$1858,'Source traité'!$A$4:$A$1858,$D1590,'Source traité'!$V$4:$V$1858,$V1590)/SUMIFS('[6]Comp2016-2017 (3)'!$G$5:$G$289,'[6]Comp2016-2017 (3)'!$A$5:$A$289,$D1590,'[6]Comp2016-2017 (3)'!$R$5:$R$289,$V1590)*$AB1590))</f>
        <v/>
      </c>
      <c r="AH1590" s="232">
        <f>IF($W1590=AH$3,$AB1590,IF(NOT($W1590=0),"",SUMIFS('Source traité'!AH$4:AH$1858,'Source traité'!$A$4:$A$1858,$D1590,'Source traité'!$V$4:$V$1858,$V1590)/SUMIFS('[6]Comp2016-2017 (3)'!$G$5:$G$289,'[6]Comp2016-2017 (3)'!$A$5:$A$289,$D1590,'[6]Comp2016-2017 (3)'!$R$5:$R$289,$V1590)*$AB1590))</f>
        <v/>
      </c>
      <c r="AI1590" s="232">
        <f>IF($W1590=AI$3,$AB1590,IF(NOT($W1590=0),"",SUMIFS('Source traité'!AI$4:AI$1858,'Source traité'!$A$4:$A$1858,$D1590,'Source traité'!$V$4:$V$1858,$V1590)/SUMIFS('[6]Comp2016-2017 (3)'!$G$5:$G$289,'[6]Comp2016-2017 (3)'!$A$5:$A$289,$D1590,'[6]Comp2016-2017 (3)'!$R$5:$R$289,$V1590)*$AB1590))</f>
        <v/>
      </c>
      <c r="AJ1590" s="232">
        <f>IF($W1590=AJ$3,$AB1590,IF(NOT($W1590=0),"",SUMIFS('Source traité'!AJ$4:AJ$1858,'Source traité'!$A$4:$A$1858,$D1590,'Source traité'!$V$4:$V$1858,$V1590)/SUMIFS('[6]Comp2016-2017 (3)'!$G$5:$G$289,'[6]Comp2016-2017 (3)'!$A$5:$A$289,$D1590,'[6]Comp2016-2017 (3)'!$R$5:$R$289,$V1590)*$AB1590))</f>
        <v/>
      </c>
      <c r="AK1590" s="232">
        <f>SUM(AC1590:AJ1590)-AB1590</f>
        <v/>
      </c>
      <c r="AL1590" s="228">
        <f>IF(A1590=D1590,"remplir à la main","")</f>
        <v/>
      </c>
      <c r="AM1590" s="228">
        <f>VLOOKUP(A1590,'[6]Table corresp.'!$M$4:$U$63,8,FALSE)</f>
        <v/>
      </c>
      <c r="AN1590" s="228">
        <f>VLOOKUP(D1590,'[6]Table corresp.'!$M$4:$U$63,9,FALSE)</f>
        <v/>
      </c>
    </row>
    <row r="1591" hidden="1">
      <c r="A1591" s="179" t="inlineStr">
        <is>
          <t>10 - Sciages bruts d'autres feuillus tempérés</t>
        </is>
      </c>
      <c r="B1591" s="179">
        <f>VLOOKUP(LEFT(A1591,3),'[6]Table corresp.'!$A$4:$D$63,3,FALSE)</f>
        <v/>
      </c>
      <c r="C1591" s="179">
        <f>VLOOKUP(A1591,'[6]Table corresp.'!$M$4:$P$63,4,FALSE)</f>
        <v/>
      </c>
      <c r="D1591" s="179" t="inlineStr">
        <is>
          <t>Exportation</t>
        </is>
      </c>
      <c r="E1591" s="179">
        <f>VLOOKUP(LEFT(D1591,3),'[6]Table corresp.'!$A$4:$D$63,4,FALSE)</f>
        <v/>
      </c>
      <c r="F1591" s="179">
        <f>LEFT(A1591,3)&amp;" - "&amp;LEFT(D1591,3)</f>
        <v/>
      </c>
      <c r="G1591" s="227" t="n">
        <v>14047.95825</v>
      </c>
      <c r="H1591" s="227" t="n">
        <v>0</v>
      </c>
      <c r="I1591" s="227" t="n">
        <v>14047.95825</v>
      </c>
      <c r="J1591" s="227" t="n">
        <v>48.80766912606622</v>
      </c>
      <c r="K1591" s="227" t="n">
        <v>0</v>
      </c>
      <c r="L1591" s="227" t="n">
        <v>48.80766912606622</v>
      </c>
      <c r="M1591" s="227" t="n"/>
      <c r="N1591" s="227" t="n"/>
      <c r="O1591" s="227" t="n"/>
      <c r="P1591" s="227" t="n"/>
      <c r="Q1591" s="227" t="n"/>
      <c r="R1591" s="227" t="n"/>
      <c r="S1591" s="227" t="n"/>
      <c r="T1591" s="228">
        <f>VLOOKUP(A1591,'[6]Groupe de branches'!$Z$27:$AM$86,14,FALSE)</f>
        <v/>
      </c>
      <c r="U1591" s="228">
        <f>VLOOKUP(D1591,'[6]Groupe de branches'!$Z$27:$AM$86,14,FALSE)</f>
        <v/>
      </c>
      <c r="V1591" s="228" t="n">
        <v>2020</v>
      </c>
      <c r="W1591" s="228">
        <f>VLOOKUP(D1591,'[6]Table corresp.'!$M$4:$S$63,7,FALSE)</f>
        <v/>
      </c>
      <c r="X1591" s="229">
        <f>IFERROR(G1591/SUMIFS('[6]Comp2016-2017 (3)'!$I$5:$I$289,'[6]Comp2016-2017 (3)'!$A$5:$A$289,A1591,'[6]Comp2016-2017 (3)'!$R$5:$R$289,V1591),0)</f>
        <v/>
      </c>
      <c r="Y1591" s="230">
        <f>IF(RIGHT(F1591,3)="Exp",VLOOKUP(F1591,#REF!,2,FALSE),VLOOKUP(F1591,#REF!,9,FALSE))</f>
        <v/>
      </c>
      <c r="Z1591" s="231">
        <f>IFERROR(Y1591/SUMIFS($Y$4:$Y$1858,$V$4:$V$1858,V1591,$A$4:$A$1858,A1591),"")</f>
        <v/>
      </c>
      <c r="AA1591" s="231">
        <f>X1591*Z1591</f>
        <v/>
      </c>
      <c r="AB1591" s="232">
        <f>IFERROR(SUMIFS('[6]Comp2016-2017 (3)'!$G$5:$G$289,'[6]Comp2016-2017 (3)'!$A$5:$A$289,A1591,'[6]Comp2016-2017 (3)'!$R$5:$R$289,V1591)*AA1591/SUMIFS($AA$4:$AA$1858,$A$4:$A$1858,A1591,$V$4:$V$1858,V1591),0)</f>
        <v/>
      </c>
      <c r="AC1591" s="232">
        <f>IF($W1591=AC$3,$AB1591,IF(NOT($W1591=0),"",SUMIFS('Source traité'!AC$4:AC$1858,'Source traité'!$A$4:$A$1858,$D1591,'Source traité'!$V$4:$V$1858,$V1591)/SUMIFS('[6]Comp2016-2017 (3)'!$G$5:$G$289,'[6]Comp2016-2017 (3)'!$A$5:$A$289,$D1591,'[6]Comp2016-2017 (3)'!$R$5:$R$289,$V1591)*$AB1591))</f>
        <v/>
      </c>
      <c r="AD1591" s="232">
        <f>IF($W1591=AD$3,$AB1591,IF(NOT($W1591=0),"",SUMIFS('Source traité'!AD$4:AD$1858,'Source traité'!$A$4:$A$1858,$D1591,'Source traité'!$V$4:$V$1858,$V1591)/SUMIFS('[6]Comp2016-2017 (3)'!$G$5:$G$289,'[6]Comp2016-2017 (3)'!$A$5:$A$289,$D1591,'[6]Comp2016-2017 (3)'!$R$5:$R$289,$V1591)*$AB1591))</f>
        <v/>
      </c>
      <c r="AE1591" s="232">
        <f>IF($W1591=AE$3,$AB1591,IF(NOT($W1591=0),"",SUMIFS('Source traité'!AE$4:AE$1858,'Source traité'!$A$4:$A$1858,$D1591,'Source traité'!$V$4:$V$1858,$V1591)/SUMIFS('[6]Comp2016-2017 (3)'!$G$5:$G$289,'[6]Comp2016-2017 (3)'!$A$5:$A$289,$D1591,'[6]Comp2016-2017 (3)'!$R$5:$R$289,$V1591)*$AB1591))</f>
        <v/>
      </c>
      <c r="AF1591" s="232">
        <f>IF($W1591=AF$3,$AB1591,IF(NOT($W1591=0),"",SUMIFS('Source traité'!AF$4:AF$1858,'Source traité'!$A$4:$A$1858,$D1591,'Source traité'!$V$4:$V$1858,$V1591)/SUMIFS('[6]Comp2016-2017 (3)'!$G$5:$G$289,'[6]Comp2016-2017 (3)'!$A$5:$A$289,$D1591,'[6]Comp2016-2017 (3)'!$R$5:$R$289,$V1591)*$AB1591))</f>
        <v/>
      </c>
      <c r="AG1591" s="232">
        <f>IF($W1591=AG$3,$AB1591,IF(NOT($W1591=0),"",SUMIFS('Source traité'!AG$4:AG$1858,'Source traité'!$A$4:$A$1858,$D1591,'Source traité'!$V$4:$V$1858,$V1591)/SUMIFS('[6]Comp2016-2017 (3)'!$G$5:$G$289,'[6]Comp2016-2017 (3)'!$A$5:$A$289,$D1591,'[6]Comp2016-2017 (3)'!$R$5:$R$289,$V1591)*$AB1591))</f>
        <v/>
      </c>
      <c r="AH1591" s="232">
        <f>IF($W1591=AH$3,$AB1591,IF(NOT($W1591=0),"",SUMIFS('Source traité'!AH$4:AH$1858,'Source traité'!$A$4:$A$1858,$D1591,'Source traité'!$V$4:$V$1858,$V1591)/SUMIFS('[6]Comp2016-2017 (3)'!$G$5:$G$289,'[6]Comp2016-2017 (3)'!$A$5:$A$289,$D1591,'[6]Comp2016-2017 (3)'!$R$5:$R$289,$V1591)*$AB1591))</f>
        <v/>
      </c>
      <c r="AI1591" s="232">
        <f>IF($W1591=AI$3,$AB1591,IF(NOT($W1591=0),"",SUMIFS('Source traité'!AI$4:AI$1858,'Source traité'!$A$4:$A$1858,$D1591,'Source traité'!$V$4:$V$1858,$V1591)/SUMIFS('[6]Comp2016-2017 (3)'!$G$5:$G$289,'[6]Comp2016-2017 (3)'!$A$5:$A$289,$D1591,'[6]Comp2016-2017 (3)'!$R$5:$R$289,$V1591)*$AB1591))</f>
        <v/>
      </c>
      <c r="AJ1591" s="232">
        <f>IF($W1591=AJ$3,$AB1591,IF(NOT($W1591=0),"",SUMIFS('Source traité'!AJ$4:AJ$1858,'Source traité'!$A$4:$A$1858,$D1591,'Source traité'!$V$4:$V$1858,$V1591)/SUMIFS('[6]Comp2016-2017 (3)'!$G$5:$G$289,'[6]Comp2016-2017 (3)'!$A$5:$A$289,$D1591,'[6]Comp2016-2017 (3)'!$R$5:$R$289,$V1591)*$AB1591))</f>
        <v/>
      </c>
      <c r="AK1591" s="232">
        <f>SUM(AC1591:AJ1591)-AB1591</f>
        <v/>
      </c>
      <c r="AL1591" s="228">
        <f>IF(A1591=D1591,"remplir à la main","")</f>
        <v/>
      </c>
      <c r="AM1591" s="228">
        <f>VLOOKUP(A1591,'[6]Table corresp.'!$M$4:$U$63,8,FALSE)</f>
        <v/>
      </c>
      <c r="AN1591" s="228">
        <f>VLOOKUP(D1591,'[6]Table corresp.'!$M$4:$U$63,9,FALSE)</f>
        <v/>
      </c>
    </row>
    <row r="1592" hidden="1">
      <c r="A1592" s="179" t="inlineStr">
        <is>
          <t>11 - Sciages de feuillus tropicaux</t>
        </is>
      </c>
      <c r="B1592" s="179">
        <f>VLOOKUP(LEFT(A1592,3),'[6]Table corresp.'!$A$4:$D$63,3,FALSE)</f>
        <v/>
      </c>
      <c r="C1592" s="179">
        <f>VLOOKUP(A1592,'[6]Table corresp.'!$M$4:$P$63,4,FALSE)</f>
        <v/>
      </c>
      <c r="D1592" s="179" t="inlineStr">
        <is>
          <t>20 - Produits rabotés</t>
        </is>
      </c>
      <c r="E1592" s="179">
        <f>VLOOKUP(LEFT(D1592,3),'[6]Table corresp.'!$A$4:$D$63,4,FALSE)</f>
        <v/>
      </c>
      <c r="F1592" s="179">
        <f>LEFT(A1592,3)&amp;" - "&amp;LEFT(D1592,3)</f>
        <v/>
      </c>
      <c r="G1592" s="227" t="n">
        <v>40.0073794770365</v>
      </c>
      <c r="H1592" s="227" t="n">
        <v>1871.69915822815</v>
      </c>
      <c r="I1592" s="227" t="n">
        <v>1911.70653747904</v>
      </c>
      <c r="J1592" s="227" t="n">
        <v>0.03085226382085073</v>
      </c>
      <c r="K1592" s="227" t="n">
        <v>1.517643580274739</v>
      </c>
      <c r="L1592" s="227" t="n">
        <v>1.54849584409559</v>
      </c>
      <c r="M1592" s="227" t="n"/>
      <c r="N1592" s="227" t="n"/>
      <c r="O1592" s="227" t="n"/>
      <c r="P1592" s="227" t="n"/>
      <c r="Q1592" s="227" t="n"/>
      <c r="R1592" s="227" t="n"/>
      <c r="S1592" s="227" t="n"/>
      <c r="T1592" s="228">
        <f>VLOOKUP(A1592,'[6]Groupe de branches'!$Z$27:$AM$86,14,FALSE)</f>
        <v/>
      </c>
      <c r="U1592" s="228">
        <f>VLOOKUP(D1592,'[6]Groupe de branches'!$Z$27:$AM$86,14,FALSE)</f>
        <v/>
      </c>
      <c r="V1592" s="228" t="n">
        <v>2020</v>
      </c>
      <c r="W1592" s="228">
        <f>VLOOKUP(D1592,'[6]Table corresp.'!$M$4:$S$63,7,FALSE)</f>
        <v/>
      </c>
      <c r="X1592" s="229">
        <f>IFERROR(G1592/SUMIFS('[6]Comp2016-2017 (3)'!$I$5:$I$289,'[6]Comp2016-2017 (3)'!$A$5:$A$289,A1592,'[6]Comp2016-2017 (3)'!$R$5:$R$289,V1592),0)</f>
        <v/>
      </c>
      <c r="Y1592" s="230">
        <f>IF(RIGHT(F1592,3)="Exp",VLOOKUP(F1592,#REF!,2,FALSE),VLOOKUP(F1592,#REF!,9,FALSE))</f>
        <v/>
      </c>
      <c r="Z1592" s="231">
        <f>IFERROR(Y1592/SUMIFS($Y$4:$Y$1858,$V$4:$V$1858,V1592,$A$4:$A$1858,A1592),"")</f>
        <v/>
      </c>
      <c r="AA1592" s="231">
        <f>X1592*Z1592</f>
        <v/>
      </c>
      <c r="AB1592" s="232">
        <f>IFERROR(SUMIFS('[6]Comp2016-2017 (3)'!$G$5:$G$289,'[6]Comp2016-2017 (3)'!$A$5:$A$289,A1592,'[6]Comp2016-2017 (3)'!$R$5:$R$289,V1592)*AA1592/SUMIFS($AA$4:$AA$1858,$A$4:$A$1858,A1592,$V$4:$V$1858,V1592),0)</f>
        <v/>
      </c>
      <c r="AC1592" s="232">
        <f>IF($W1592=AC$3,$AB1592,IF(NOT($W1592=0),"",SUMIFS('Source traité'!AC$4:AC$1858,'Source traité'!$A$4:$A$1858,$D1592,'Source traité'!$V$4:$V$1858,$V1592)/SUMIFS('[6]Comp2016-2017 (3)'!$G$5:$G$289,'[6]Comp2016-2017 (3)'!$A$5:$A$289,$D1592,'[6]Comp2016-2017 (3)'!$R$5:$R$289,$V1592)*$AB1592))</f>
        <v/>
      </c>
      <c r="AD1592" s="232">
        <f>IF($W1592=AD$3,$AB1592,IF(NOT($W1592=0),"",SUMIFS('Source traité'!AD$4:AD$1858,'Source traité'!$A$4:$A$1858,$D1592,'Source traité'!$V$4:$V$1858,$V1592)/SUMIFS('[6]Comp2016-2017 (3)'!$G$5:$G$289,'[6]Comp2016-2017 (3)'!$A$5:$A$289,$D1592,'[6]Comp2016-2017 (3)'!$R$5:$R$289,$V1592)*$AB1592))</f>
        <v/>
      </c>
      <c r="AE1592" s="232">
        <f>IF($W1592=AE$3,$AB1592,IF(NOT($W1592=0),"",SUMIFS('Source traité'!AE$4:AE$1858,'Source traité'!$A$4:$A$1858,$D1592,'Source traité'!$V$4:$V$1858,$V1592)/SUMIFS('[6]Comp2016-2017 (3)'!$G$5:$G$289,'[6]Comp2016-2017 (3)'!$A$5:$A$289,$D1592,'[6]Comp2016-2017 (3)'!$R$5:$R$289,$V1592)*$AB1592))</f>
        <v/>
      </c>
      <c r="AF1592" s="232">
        <f>IF($W1592=AF$3,$AB1592,IF(NOT($W1592=0),"",SUMIFS('Source traité'!AF$4:AF$1858,'Source traité'!$A$4:$A$1858,$D1592,'Source traité'!$V$4:$V$1858,$V1592)/SUMIFS('[6]Comp2016-2017 (3)'!$G$5:$G$289,'[6]Comp2016-2017 (3)'!$A$5:$A$289,$D1592,'[6]Comp2016-2017 (3)'!$R$5:$R$289,$V1592)*$AB1592))</f>
        <v/>
      </c>
      <c r="AG1592" s="232">
        <f>IF($W1592=AG$3,$AB1592,IF(NOT($W1592=0),"",SUMIFS('Source traité'!AG$4:AG$1858,'Source traité'!$A$4:$A$1858,$D1592,'Source traité'!$V$4:$V$1858,$V1592)/SUMIFS('[6]Comp2016-2017 (3)'!$G$5:$G$289,'[6]Comp2016-2017 (3)'!$A$5:$A$289,$D1592,'[6]Comp2016-2017 (3)'!$R$5:$R$289,$V1592)*$AB1592))</f>
        <v/>
      </c>
      <c r="AH1592" s="232">
        <f>IF($W1592=AH$3,$AB1592,IF(NOT($W1592=0),"",SUMIFS('Source traité'!AH$4:AH$1858,'Source traité'!$A$4:$A$1858,$D1592,'Source traité'!$V$4:$V$1858,$V1592)/SUMIFS('[6]Comp2016-2017 (3)'!$G$5:$G$289,'[6]Comp2016-2017 (3)'!$A$5:$A$289,$D1592,'[6]Comp2016-2017 (3)'!$R$5:$R$289,$V1592)*$AB1592))</f>
        <v/>
      </c>
      <c r="AI1592" s="232">
        <f>IF($W1592=AI$3,$AB1592,IF(NOT($W1592=0),"",SUMIFS('Source traité'!AI$4:AI$1858,'Source traité'!$A$4:$A$1858,$D1592,'Source traité'!$V$4:$V$1858,$V1592)/SUMIFS('[6]Comp2016-2017 (3)'!$G$5:$G$289,'[6]Comp2016-2017 (3)'!$A$5:$A$289,$D1592,'[6]Comp2016-2017 (3)'!$R$5:$R$289,$V1592)*$AB1592))</f>
        <v/>
      </c>
      <c r="AJ1592" s="232">
        <f>IF($W1592=AJ$3,$AB1592,IF(NOT($W1592=0),"",SUMIFS('Source traité'!AJ$4:AJ$1858,'Source traité'!$A$4:$A$1858,$D1592,'Source traité'!$V$4:$V$1858,$V1592)/SUMIFS('[6]Comp2016-2017 (3)'!$G$5:$G$289,'[6]Comp2016-2017 (3)'!$A$5:$A$289,$D1592,'[6]Comp2016-2017 (3)'!$R$5:$R$289,$V1592)*$AB1592))</f>
        <v/>
      </c>
      <c r="AK1592" s="232">
        <f>SUM(AC1592:AJ1592)-AB1592</f>
        <v/>
      </c>
      <c r="AL1592" s="228">
        <f>IF(A1592=D1592,"remplir à la main","")</f>
        <v/>
      </c>
      <c r="AM1592" s="228">
        <f>VLOOKUP(A1592,'[6]Table corresp.'!$M$4:$U$63,8,FALSE)</f>
        <v/>
      </c>
      <c r="AN1592" s="228">
        <f>VLOOKUP(D1592,'[6]Table corresp.'!$M$4:$U$63,9,FALSE)</f>
        <v/>
      </c>
    </row>
    <row r="1593" hidden="1">
      <c r="A1593" s="179" t="inlineStr">
        <is>
          <t>11 - Sciages de feuillus tropicaux</t>
        </is>
      </c>
      <c r="B1593" s="179">
        <f>VLOOKUP(LEFT(A1593,3),'[6]Table corresp.'!$A$4:$D$63,3,FALSE)</f>
        <v/>
      </c>
      <c r="C1593" s="179">
        <f>VLOOKUP(A1593,'[6]Table corresp.'!$M$4:$P$63,4,FALSE)</f>
        <v/>
      </c>
      <c r="D1593" s="179" t="inlineStr">
        <is>
          <t>33 - Parquets contrecollés</t>
        </is>
      </c>
      <c r="E1593" s="179">
        <f>VLOOKUP(LEFT(D1593,3),'[6]Table corresp.'!$A$4:$D$63,4,FALSE)</f>
        <v/>
      </c>
      <c r="F1593" s="179">
        <f>LEFT(A1593,3)&amp;" - "&amp;LEFT(D1593,3)</f>
        <v/>
      </c>
      <c r="G1593" s="227" t="n">
        <v>48.3148475142411</v>
      </c>
      <c r="H1593" s="227" t="n">
        <v>3527.32244662</v>
      </c>
      <c r="I1593" s="227" t="n">
        <v>3575.63729368518</v>
      </c>
      <c r="J1593" s="227" t="n">
        <v>0.03725868680874563</v>
      </c>
      <c r="K1593" s="227" t="n">
        <v>2.86008477545049</v>
      </c>
      <c r="L1593" s="227" t="n">
        <v>2.897343462259235</v>
      </c>
      <c r="M1593" s="227" t="n"/>
      <c r="N1593" s="227" t="n"/>
      <c r="O1593" s="227" t="n"/>
      <c r="P1593" s="227" t="n"/>
      <c r="Q1593" s="227" t="n"/>
      <c r="R1593" s="227" t="n"/>
      <c r="S1593" s="227" t="n"/>
      <c r="T1593" s="228">
        <f>VLOOKUP(A1593,'[6]Groupe de branches'!$Z$27:$AM$86,14,FALSE)</f>
        <v/>
      </c>
      <c r="U1593" s="228">
        <f>VLOOKUP(D1593,'[6]Groupe de branches'!$Z$27:$AM$86,14,FALSE)</f>
        <v/>
      </c>
      <c r="V1593" s="228" t="n">
        <v>2020</v>
      </c>
      <c r="W1593" s="228">
        <f>VLOOKUP(D1593,'[6]Table corresp.'!$M$4:$S$63,7,FALSE)</f>
        <v/>
      </c>
      <c r="X1593" s="229">
        <f>IFERROR(G1593/SUMIFS('[6]Comp2016-2017 (3)'!$I$5:$I$289,'[6]Comp2016-2017 (3)'!$A$5:$A$289,A1593,'[6]Comp2016-2017 (3)'!$R$5:$R$289,V1593),0)</f>
        <v/>
      </c>
      <c r="Y1593" s="230">
        <f>IF(RIGHT(F1593,3)="Exp",VLOOKUP(F1593,#REF!,2,FALSE),VLOOKUP(F1593,#REF!,9,FALSE))</f>
        <v/>
      </c>
      <c r="Z1593" s="231">
        <f>IFERROR(Y1593/SUMIFS($Y$4:$Y$1858,$V$4:$V$1858,V1593,$A$4:$A$1858,A1593),"")</f>
        <v/>
      </c>
      <c r="AA1593" s="231">
        <f>X1593*Z1593</f>
        <v/>
      </c>
      <c r="AB1593" s="232">
        <f>IFERROR(SUMIFS('[6]Comp2016-2017 (3)'!$G$5:$G$289,'[6]Comp2016-2017 (3)'!$A$5:$A$289,A1593,'[6]Comp2016-2017 (3)'!$R$5:$R$289,V1593)*AA1593/SUMIFS($AA$4:$AA$1858,$A$4:$A$1858,A1593,$V$4:$V$1858,V1593),0)</f>
        <v/>
      </c>
      <c r="AC1593" s="232">
        <f>IF($W1593=AC$3,$AB1593,IF(NOT($W1593=0),"",SUMIFS('Source traité'!AC$4:AC$1858,'Source traité'!$A$4:$A$1858,$D1593,'Source traité'!$V$4:$V$1858,$V1593)/SUMIFS('[6]Comp2016-2017 (3)'!$G$5:$G$289,'[6]Comp2016-2017 (3)'!$A$5:$A$289,$D1593,'[6]Comp2016-2017 (3)'!$R$5:$R$289,$V1593)*$AB1593))</f>
        <v/>
      </c>
      <c r="AD1593" s="232">
        <f>IF($W1593=AD$3,$AB1593,IF(NOT($W1593=0),"",SUMIFS('Source traité'!AD$4:AD$1858,'Source traité'!$A$4:$A$1858,$D1593,'Source traité'!$V$4:$V$1858,$V1593)/SUMIFS('[6]Comp2016-2017 (3)'!$G$5:$G$289,'[6]Comp2016-2017 (3)'!$A$5:$A$289,$D1593,'[6]Comp2016-2017 (3)'!$R$5:$R$289,$V1593)*$AB1593))</f>
        <v/>
      </c>
      <c r="AE1593" s="232">
        <f>IF($W1593=AE$3,$AB1593,IF(NOT($W1593=0),"",SUMIFS('Source traité'!AE$4:AE$1858,'Source traité'!$A$4:$A$1858,$D1593,'Source traité'!$V$4:$V$1858,$V1593)/SUMIFS('[6]Comp2016-2017 (3)'!$G$5:$G$289,'[6]Comp2016-2017 (3)'!$A$5:$A$289,$D1593,'[6]Comp2016-2017 (3)'!$R$5:$R$289,$V1593)*$AB1593))</f>
        <v/>
      </c>
      <c r="AF1593" s="232">
        <f>IF($W1593=AF$3,$AB1593,IF(NOT($W1593=0),"",SUMIFS('Source traité'!AF$4:AF$1858,'Source traité'!$A$4:$A$1858,$D1593,'Source traité'!$V$4:$V$1858,$V1593)/SUMIFS('[6]Comp2016-2017 (3)'!$G$5:$G$289,'[6]Comp2016-2017 (3)'!$A$5:$A$289,$D1593,'[6]Comp2016-2017 (3)'!$R$5:$R$289,$V1593)*$AB1593))</f>
        <v/>
      </c>
      <c r="AG1593" s="232">
        <f>IF($W1593=AG$3,$AB1593,IF(NOT($W1593=0),"",SUMIFS('Source traité'!AG$4:AG$1858,'Source traité'!$A$4:$A$1858,$D1593,'Source traité'!$V$4:$V$1858,$V1593)/SUMIFS('[6]Comp2016-2017 (3)'!$G$5:$G$289,'[6]Comp2016-2017 (3)'!$A$5:$A$289,$D1593,'[6]Comp2016-2017 (3)'!$R$5:$R$289,$V1593)*$AB1593))</f>
        <v/>
      </c>
      <c r="AH1593" s="232">
        <f>IF($W1593=AH$3,$AB1593,IF(NOT($W1593=0),"",SUMIFS('Source traité'!AH$4:AH$1858,'Source traité'!$A$4:$A$1858,$D1593,'Source traité'!$V$4:$V$1858,$V1593)/SUMIFS('[6]Comp2016-2017 (3)'!$G$5:$G$289,'[6]Comp2016-2017 (3)'!$A$5:$A$289,$D1593,'[6]Comp2016-2017 (3)'!$R$5:$R$289,$V1593)*$AB1593))</f>
        <v/>
      </c>
      <c r="AI1593" s="232">
        <f>IF($W1593=AI$3,$AB1593,IF(NOT($W1593=0),"",SUMIFS('Source traité'!AI$4:AI$1858,'Source traité'!$A$4:$A$1858,$D1593,'Source traité'!$V$4:$V$1858,$V1593)/SUMIFS('[6]Comp2016-2017 (3)'!$G$5:$G$289,'[6]Comp2016-2017 (3)'!$A$5:$A$289,$D1593,'[6]Comp2016-2017 (3)'!$R$5:$R$289,$V1593)*$AB1593))</f>
        <v/>
      </c>
      <c r="AJ1593" s="232">
        <f>IF($W1593=AJ$3,$AB1593,IF(NOT($W1593=0),"",SUMIFS('Source traité'!AJ$4:AJ$1858,'Source traité'!$A$4:$A$1858,$D1593,'Source traité'!$V$4:$V$1858,$V1593)/SUMIFS('[6]Comp2016-2017 (3)'!$G$5:$G$289,'[6]Comp2016-2017 (3)'!$A$5:$A$289,$D1593,'[6]Comp2016-2017 (3)'!$R$5:$R$289,$V1593)*$AB1593))</f>
        <v/>
      </c>
      <c r="AK1593" s="232">
        <f>SUM(AC1593:AJ1593)-AB1593</f>
        <v/>
      </c>
      <c r="AL1593" s="228">
        <f>IF(A1593=D1593,"remplir à la main","")</f>
        <v/>
      </c>
      <c r="AM1593" s="228">
        <f>VLOOKUP(A1593,'[6]Table corresp.'!$M$4:$U$63,8,FALSE)</f>
        <v/>
      </c>
      <c r="AN1593" s="228">
        <f>VLOOKUP(D1593,'[6]Table corresp.'!$M$4:$U$63,9,FALSE)</f>
        <v/>
      </c>
    </row>
    <row r="1594" hidden="1">
      <c r="A1594" s="179" t="inlineStr">
        <is>
          <t>11 - Sciages de feuillus tropicaux</t>
        </is>
      </c>
      <c r="B1594" s="179">
        <f>VLOOKUP(LEFT(A1594,3),'[6]Table corresp.'!$A$4:$D$63,3,FALSE)</f>
        <v/>
      </c>
      <c r="C1594" s="179">
        <f>VLOOKUP(A1594,'[6]Table corresp.'!$M$4:$P$63,4,FALSE)</f>
        <v/>
      </c>
      <c r="D1594" s="179" t="inlineStr">
        <is>
          <t>35 - Menuiseries extérieures</t>
        </is>
      </c>
      <c r="E1594" s="179">
        <f>VLOOKUP(LEFT(D1594,3),'[6]Table corresp.'!$A$4:$D$63,4,FALSE)</f>
        <v/>
      </c>
      <c r="F1594" s="179">
        <f>LEFT(A1594,3)&amp;" - "&amp;LEFT(D1594,3)</f>
        <v/>
      </c>
      <c r="G1594" s="227" t="n">
        <v>272.963499630294</v>
      </c>
      <c r="H1594" s="227" t="n">
        <v>25865.0494291917</v>
      </c>
      <c r="I1594" s="227" t="n">
        <v>26138.0129254604</v>
      </c>
      <c r="J1594" s="227" t="n">
        <v>0.2104997131564273</v>
      </c>
      <c r="K1594" s="227" t="n">
        <v>20.97234806519945</v>
      </c>
      <c r="L1594" s="227" t="n">
        <v>21.18284777835588</v>
      </c>
      <c r="M1594" s="227" t="n"/>
      <c r="N1594" s="227" t="n"/>
      <c r="O1594" s="227" t="n"/>
      <c r="P1594" s="227" t="n"/>
      <c r="Q1594" s="227" t="n"/>
      <c r="R1594" s="227" t="n"/>
      <c r="S1594" s="227" t="n"/>
      <c r="T1594" s="228">
        <f>VLOOKUP(A1594,'[6]Groupe de branches'!$Z$27:$AM$86,14,FALSE)</f>
        <v/>
      </c>
      <c r="U1594" s="228">
        <f>VLOOKUP(D1594,'[6]Groupe de branches'!$Z$27:$AM$86,14,FALSE)</f>
        <v/>
      </c>
      <c r="V1594" s="228" t="n">
        <v>2020</v>
      </c>
      <c r="W1594" s="228">
        <f>VLOOKUP(D1594,'[6]Table corresp.'!$M$4:$S$63,7,FALSE)</f>
        <v/>
      </c>
      <c r="X1594" s="229">
        <f>IFERROR(G1594/SUMIFS('[6]Comp2016-2017 (3)'!$I$5:$I$289,'[6]Comp2016-2017 (3)'!$A$5:$A$289,A1594,'[6]Comp2016-2017 (3)'!$R$5:$R$289,V1594),0)</f>
        <v/>
      </c>
      <c r="Y1594" s="230">
        <f>IF(RIGHT(F1594,3)="Exp",VLOOKUP(F1594,#REF!,2,FALSE),VLOOKUP(F1594,#REF!,9,FALSE))</f>
        <v/>
      </c>
      <c r="Z1594" s="231">
        <f>IFERROR(Y1594/SUMIFS($Y$4:$Y$1858,$V$4:$V$1858,V1594,$A$4:$A$1858,A1594),"")</f>
        <v/>
      </c>
      <c r="AA1594" s="231">
        <f>X1594*Z1594</f>
        <v/>
      </c>
      <c r="AB1594" s="232">
        <f>IFERROR(SUMIFS('[6]Comp2016-2017 (3)'!$G$5:$G$289,'[6]Comp2016-2017 (3)'!$A$5:$A$289,A1594,'[6]Comp2016-2017 (3)'!$R$5:$R$289,V1594)*AA1594/SUMIFS($AA$4:$AA$1858,$A$4:$A$1858,A1594,$V$4:$V$1858,V1594),0)</f>
        <v/>
      </c>
      <c r="AC1594" s="232">
        <f>IF($W1594=AC$3,$AB1594,IF(NOT($W1594=0),"",SUMIFS('Source traité'!AC$4:AC$1858,'Source traité'!$A$4:$A$1858,$D1594,'Source traité'!$V$4:$V$1858,$V1594)/SUMIFS('[6]Comp2016-2017 (3)'!$G$5:$G$289,'[6]Comp2016-2017 (3)'!$A$5:$A$289,$D1594,'[6]Comp2016-2017 (3)'!$R$5:$R$289,$V1594)*$AB1594))</f>
        <v/>
      </c>
      <c r="AD1594" s="232">
        <f>IF($W1594=AD$3,$AB1594,IF(NOT($W1594=0),"",SUMIFS('Source traité'!AD$4:AD$1858,'Source traité'!$A$4:$A$1858,$D1594,'Source traité'!$V$4:$V$1858,$V1594)/SUMIFS('[6]Comp2016-2017 (3)'!$G$5:$G$289,'[6]Comp2016-2017 (3)'!$A$5:$A$289,$D1594,'[6]Comp2016-2017 (3)'!$R$5:$R$289,$V1594)*$AB1594))</f>
        <v/>
      </c>
      <c r="AE1594" s="232">
        <f>IF($W1594=AE$3,$AB1594,IF(NOT($W1594=0),"",SUMIFS('Source traité'!AE$4:AE$1858,'Source traité'!$A$4:$A$1858,$D1594,'Source traité'!$V$4:$V$1858,$V1594)/SUMIFS('[6]Comp2016-2017 (3)'!$G$5:$G$289,'[6]Comp2016-2017 (3)'!$A$5:$A$289,$D1594,'[6]Comp2016-2017 (3)'!$R$5:$R$289,$V1594)*$AB1594))</f>
        <v/>
      </c>
      <c r="AF1594" s="232">
        <f>IF($W1594=AF$3,$AB1594,IF(NOT($W1594=0),"",SUMIFS('Source traité'!AF$4:AF$1858,'Source traité'!$A$4:$A$1858,$D1594,'Source traité'!$V$4:$V$1858,$V1594)/SUMIFS('[6]Comp2016-2017 (3)'!$G$5:$G$289,'[6]Comp2016-2017 (3)'!$A$5:$A$289,$D1594,'[6]Comp2016-2017 (3)'!$R$5:$R$289,$V1594)*$AB1594))</f>
        <v/>
      </c>
      <c r="AG1594" s="232">
        <f>IF($W1594=AG$3,$AB1594,IF(NOT($W1594=0),"",SUMIFS('Source traité'!AG$4:AG$1858,'Source traité'!$A$4:$A$1858,$D1594,'Source traité'!$V$4:$V$1858,$V1594)/SUMIFS('[6]Comp2016-2017 (3)'!$G$5:$G$289,'[6]Comp2016-2017 (3)'!$A$5:$A$289,$D1594,'[6]Comp2016-2017 (3)'!$R$5:$R$289,$V1594)*$AB1594))</f>
        <v/>
      </c>
      <c r="AH1594" s="232">
        <f>IF($W1594=AH$3,$AB1594,IF(NOT($W1594=0),"",SUMIFS('Source traité'!AH$4:AH$1858,'Source traité'!$A$4:$A$1858,$D1594,'Source traité'!$V$4:$V$1858,$V1594)/SUMIFS('[6]Comp2016-2017 (3)'!$G$5:$G$289,'[6]Comp2016-2017 (3)'!$A$5:$A$289,$D1594,'[6]Comp2016-2017 (3)'!$R$5:$R$289,$V1594)*$AB1594))</f>
        <v/>
      </c>
      <c r="AI1594" s="232">
        <f>IF($W1594=AI$3,$AB1594,IF(NOT($W1594=0),"",SUMIFS('Source traité'!AI$4:AI$1858,'Source traité'!$A$4:$A$1858,$D1594,'Source traité'!$V$4:$V$1858,$V1594)/SUMIFS('[6]Comp2016-2017 (3)'!$G$5:$G$289,'[6]Comp2016-2017 (3)'!$A$5:$A$289,$D1594,'[6]Comp2016-2017 (3)'!$R$5:$R$289,$V1594)*$AB1594))</f>
        <v/>
      </c>
      <c r="AJ1594" s="232">
        <f>IF($W1594=AJ$3,$AB1594,IF(NOT($W1594=0),"",SUMIFS('Source traité'!AJ$4:AJ$1858,'Source traité'!$A$4:$A$1858,$D1594,'Source traité'!$V$4:$V$1858,$V1594)/SUMIFS('[6]Comp2016-2017 (3)'!$G$5:$G$289,'[6]Comp2016-2017 (3)'!$A$5:$A$289,$D1594,'[6]Comp2016-2017 (3)'!$R$5:$R$289,$V1594)*$AB1594))</f>
        <v/>
      </c>
      <c r="AK1594" s="232">
        <f>SUM(AC1594:AJ1594)-AB1594</f>
        <v/>
      </c>
      <c r="AL1594" s="228">
        <f>IF(A1594=D1594,"remplir à la main","")</f>
        <v/>
      </c>
      <c r="AM1594" s="228">
        <f>VLOOKUP(A1594,'[6]Table corresp.'!$M$4:$U$63,8,FALSE)</f>
        <v/>
      </c>
      <c r="AN1594" s="228">
        <f>VLOOKUP(D1594,'[6]Table corresp.'!$M$4:$U$63,9,FALSE)</f>
        <v/>
      </c>
    </row>
    <row r="1595" hidden="1">
      <c r="A1595" s="179" t="inlineStr">
        <is>
          <t>11 - Sciages de feuillus tropicaux</t>
        </is>
      </c>
      <c r="B1595" s="179">
        <f>VLOOKUP(LEFT(A1595,3),'[6]Table corresp.'!$A$4:$D$63,3,FALSE)</f>
        <v/>
      </c>
      <c r="C1595" s="179">
        <f>VLOOKUP(A1595,'[6]Table corresp.'!$M$4:$P$63,4,FALSE)</f>
        <v/>
      </c>
      <c r="D1595" s="179" t="inlineStr">
        <is>
          <t>36 - Menuiseries intérieures</t>
        </is>
      </c>
      <c r="E1595" s="179">
        <f>VLOOKUP(LEFT(D1595,3),'[6]Table corresp.'!$A$4:$D$63,4,FALSE)</f>
        <v/>
      </c>
      <c r="F1595" s="179">
        <f>LEFT(A1595,3)&amp;" - "&amp;LEFT(D1595,3)</f>
        <v/>
      </c>
      <c r="G1595" s="227" t="n">
        <v>55.1034149842067</v>
      </c>
      <c r="H1595" s="227" t="n">
        <v>1310.81818060891</v>
      </c>
      <c r="I1595" s="227" t="n">
        <v>1365.92159545763</v>
      </c>
      <c r="J1595" s="227" t="n">
        <v>0.04249378786477056</v>
      </c>
      <c r="K1595" s="227" t="n">
        <v>1.062860336268866</v>
      </c>
      <c r="L1595" s="227" t="n">
        <v>1.105354124133637</v>
      </c>
      <c r="M1595" s="227" t="n"/>
      <c r="N1595" s="227" t="n"/>
      <c r="O1595" s="227" t="n"/>
      <c r="P1595" s="227" t="n"/>
      <c r="Q1595" s="227" t="n"/>
      <c r="R1595" s="227" t="n"/>
      <c r="S1595" s="227" t="n"/>
      <c r="T1595" s="228">
        <f>VLOOKUP(A1595,'[6]Groupe de branches'!$Z$27:$AM$86,14,FALSE)</f>
        <v/>
      </c>
      <c r="U1595" s="228">
        <f>VLOOKUP(D1595,'[6]Groupe de branches'!$Z$27:$AM$86,14,FALSE)</f>
        <v/>
      </c>
      <c r="V1595" s="228" t="n">
        <v>2020</v>
      </c>
      <c r="W1595" s="228">
        <f>VLOOKUP(D1595,'[6]Table corresp.'!$M$4:$S$63,7,FALSE)</f>
        <v/>
      </c>
      <c r="X1595" s="229">
        <f>IFERROR(G1595/SUMIFS('[6]Comp2016-2017 (3)'!$I$5:$I$289,'[6]Comp2016-2017 (3)'!$A$5:$A$289,A1595,'[6]Comp2016-2017 (3)'!$R$5:$R$289,V1595),0)</f>
        <v/>
      </c>
      <c r="Y1595" s="230">
        <f>IF(RIGHT(F1595,3)="Exp",VLOOKUP(F1595,#REF!,2,FALSE),VLOOKUP(F1595,#REF!,9,FALSE))</f>
        <v/>
      </c>
      <c r="Z1595" s="231">
        <f>IFERROR(Y1595/SUMIFS($Y$4:$Y$1858,$V$4:$V$1858,V1595,$A$4:$A$1858,A1595),"")</f>
        <v/>
      </c>
      <c r="AA1595" s="231">
        <f>X1595*Z1595</f>
        <v/>
      </c>
      <c r="AB1595" s="232">
        <f>IFERROR(SUMIFS('[6]Comp2016-2017 (3)'!$G$5:$G$289,'[6]Comp2016-2017 (3)'!$A$5:$A$289,A1595,'[6]Comp2016-2017 (3)'!$R$5:$R$289,V1595)*AA1595/SUMIFS($AA$4:$AA$1858,$A$4:$A$1858,A1595,$V$4:$V$1858,V1595),0)</f>
        <v/>
      </c>
      <c r="AC1595" s="232">
        <f>IF($W1595=AC$3,$AB1595,IF(NOT($W1595=0),"",SUMIFS('Source traité'!AC$4:AC$1858,'Source traité'!$A$4:$A$1858,$D1595,'Source traité'!$V$4:$V$1858,$V1595)/SUMIFS('[6]Comp2016-2017 (3)'!$G$5:$G$289,'[6]Comp2016-2017 (3)'!$A$5:$A$289,$D1595,'[6]Comp2016-2017 (3)'!$R$5:$R$289,$V1595)*$AB1595))</f>
        <v/>
      </c>
      <c r="AD1595" s="232">
        <f>IF($W1595=AD$3,$AB1595,IF(NOT($W1595=0),"",SUMIFS('Source traité'!AD$4:AD$1858,'Source traité'!$A$4:$A$1858,$D1595,'Source traité'!$V$4:$V$1858,$V1595)/SUMIFS('[6]Comp2016-2017 (3)'!$G$5:$G$289,'[6]Comp2016-2017 (3)'!$A$5:$A$289,$D1595,'[6]Comp2016-2017 (3)'!$R$5:$R$289,$V1595)*$AB1595))</f>
        <v/>
      </c>
      <c r="AE1595" s="232">
        <f>IF($W1595=AE$3,$AB1595,IF(NOT($W1595=0),"",SUMIFS('Source traité'!AE$4:AE$1858,'Source traité'!$A$4:$A$1858,$D1595,'Source traité'!$V$4:$V$1858,$V1595)/SUMIFS('[6]Comp2016-2017 (3)'!$G$5:$G$289,'[6]Comp2016-2017 (3)'!$A$5:$A$289,$D1595,'[6]Comp2016-2017 (3)'!$R$5:$R$289,$V1595)*$AB1595))</f>
        <v/>
      </c>
      <c r="AF1595" s="232">
        <f>IF($W1595=AF$3,$AB1595,IF(NOT($W1595=0),"",SUMIFS('Source traité'!AF$4:AF$1858,'Source traité'!$A$4:$A$1858,$D1595,'Source traité'!$V$4:$V$1858,$V1595)/SUMIFS('[6]Comp2016-2017 (3)'!$G$5:$G$289,'[6]Comp2016-2017 (3)'!$A$5:$A$289,$D1595,'[6]Comp2016-2017 (3)'!$R$5:$R$289,$V1595)*$AB1595))</f>
        <v/>
      </c>
      <c r="AG1595" s="232">
        <f>IF($W1595=AG$3,$AB1595,IF(NOT($W1595=0),"",SUMIFS('Source traité'!AG$4:AG$1858,'Source traité'!$A$4:$A$1858,$D1595,'Source traité'!$V$4:$V$1858,$V1595)/SUMIFS('[6]Comp2016-2017 (3)'!$G$5:$G$289,'[6]Comp2016-2017 (3)'!$A$5:$A$289,$D1595,'[6]Comp2016-2017 (3)'!$R$5:$R$289,$V1595)*$AB1595))</f>
        <v/>
      </c>
      <c r="AH1595" s="232">
        <f>IF($W1595=AH$3,$AB1595,IF(NOT($W1595=0),"",SUMIFS('Source traité'!AH$4:AH$1858,'Source traité'!$A$4:$A$1858,$D1595,'Source traité'!$V$4:$V$1858,$V1595)/SUMIFS('[6]Comp2016-2017 (3)'!$G$5:$G$289,'[6]Comp2016-2017 (3)'!$A$5:$A$289,$D1595,'[6]Comp2016-2017 (3)'!$R$5:$R$289,$V1595)*$AB1595))</f>
        <v/>
      </c>
      <c r="AI1595" s="232">
        <f>IF($W1595=AI$3,$AB1595,IF(NOT($W1595=0),"",SUMIFS('Source traité'!AI$4:AI$1858,'Source traité'!$A$4:$A$1858,$D1595,'Source traité'!$V$4:$V$1858,$V1595)/SUMIFS('[6]Comp2016-2017 (3)'!$G$5:$G$289,'[6]Comp2016-2017 (3)'!$A$5:$A$289,$D1595,'[6]Comp2016-2017 (3)'!$R$5:$R$289,$V1595)*$AB1595))</f>
        <v/>
      </c>
      <c r="AJ1595" s="232">
        <f>IF($W1595=AJ$3,$AB1595,IF(NOT($W1595=0),"",SUMIFS('Source traité'!AJ$4:AJ$1858,'Source traité'!$A$4:$A$1858,$D1595,'Source traité'!$V$4:$V$1858,$V1595)/SUMIFS('[6]Comp2016-2017 (3)'!$G$5:$G$289,'[6]Comp2016-2017 (3)'!$A$5:$A$289,$D1595,'[6]Comp2016-2017 (3)'!$R$5:$R$289,$V1595)*$AB1595))</f>
        <v/>
      </c>
      <c r="AK1595" s="232">
        <f>SUM(AC1595:AJ1595)-AB1595</f>
        <v/>
      </c>
      <c r="AL1595" s="228">
        <f>IF(A1595=D1595,"remplir à la main","")</f>
        <v/>
      </c>
      <c r="AM1595" s="228">
        <f>VLOOKUP(A1595,'[6]Table corresp.'!$M$4:$U$63,8,FALSE)</f>
        <v/>
      </c>
      <c r="AN1595" s="228">
        <f>VLOOKUP(D1595,'[6]Table corresp.'!$M$4:$U$63,9,FALSE)</f>
        <v/>
      </c>
    </row>
    <row r="1596" hidden="1">
      <c r="A1596" s="179" t="inlineStr">
        <is>
          <t>11 - Sciages de feuillus tropicaux</t>
        </is>
      </c>
      <c r="B1596" s="179">
        <f>VLOOKUP(LEFT(A1596,3),'[6]Table corresp.'!$A$4:$D$63,3,FALSE)</f>
        <v/>
      </c>
      <c r="C1596" s="179">
        <f>VLOOKUP(A1596,'[6]Table corresp.'!$M$4:$P$63,4,FALSE)</f>
        <v/>
      </c>
      <c r="D1596" s="179" t="inlineStr">
        <is>
          <t>41 - Objets divers en bois</t>
        </is>
      </c>
      <c r="E1596" s="179">
        <f>VLOOKUP(LEFT(D1596,3),'[6]Table corresp.'!$A$4:$D$63,4,FALSE)</f>
        <v/>
      </c>
      <c r="F1596" s="179">
        <f>LEFT(A1596,3)&amp;" - "&amp;LEFT(D1596,3)</f>
        <v/>
      </c>
      <c r="G1596" s="227" t="n">
        <v>731.437087380705</v>
      </c>
      <c r="H1596" s="227" t="n">
        <v>4817.28883093414</v>
      </c>
      <c r="I1596" s="227" t="n">
        <v>5548.72591826386</v>
      </c>
      <c r="J1596" s="227" t="n">
        <v>0.5640581883444005</v>
      </c>
      <c r="K1596" s="227" t="n">
        <v>3.906037696526676</v>
      </c>
      <c r="L1596" s="227" t="n">
        <v>4.470095884871077</v>
      </c>
      <c r="M1596" s="227" t="n"/>
      <c r="N1596" s="227" t="n"/>
      <c r="O1596" s="227" t="n"/>
      <c r="P1596" s="227" t="n"/>
      <c r="Q1596" s="227" t="n"/>
      <c r="R1596" s="227" t="n"/>
      <c r="S1596" s="227" t="n"/>
      <c r="T1596" s="228">
        <f>VLOOKUP(A1596,'[6]Groupe de branches'!$Z$27:$AM$86,14,FALSE)</f>
        <v/>
      </c>
      <c r="U1596" s="228">
        <f>VLOOKUP(D1596,'[6]Groupe de branches'!$Z$27:$AM$86,14,FALSE)</f>
        <v/>
      </c>
      <c r="V1596" s="228" t="n">
        <v>2020</v>
      </c>
      <c r="W1596" s="228">
        <f>VLOOKUP(D1596,'[6]Table corresp.'!$M$4:$S$63,7,FALSE)</f>
        <v/>
      </c>
      <c r="X1596" s="229">
        <f>IFERROR(G1596/SUMIFS('[6]Comp2016-2017 (3)'!$I$5:$I$289,'[6]Comp2016-2017 (3)'!$A$5:$A$289,A1596,'[6]Comp2016-2017 (3)'!$R$5:$R$289,V1596),0)</f>
        <v/>
      </c>
      <c r="Y1596" s="230">
        <f>IF(RIGHT(F1596,3)="Exp",VLOOKUP(F1596,#REF!,2,FALSE),VLOOKUP(F1596,#REF!,9,FALSE))</f>
        <v/>
      </c>
      <c r="Z1596" s="231">
        <f>IFERROR(Y1596/SUMIFS($Y$4:$Y$1858,$V$4:$V$1858,V1596,$A$4:$A$1858,A1596),"")</f>
        <v/>
      </c>
      <c r="AA1596" s="231">
        <f>X1596*Z1596</f>
        <v/>
      </c>
      <c r="AB1596" s="232">
        <f>IFERROR(SUMIFS('[6]Comp2016-2017 (3)'!$G$5:$G$289,'[6]Comp2016-2017 (3)'!$A$5:$A$289,A1596,'[6]Comp2016-2017 (3)'!$R$5:$R$289,V1596)*AA1596/SUMIFS($AA$4:$AA$1858,$A$4:$A$1858,A1596,$V$4:$V$1858,V1596),0)</f>
        <v/>
      </c>
      <c r="AC1596" s="232">
        <f>IF($W1596=AC$3,$AB1596,IF(NOT($W1596=0),"",SUMIFS('Source traité'!AC$4:AC$1858,'Source traité'!$A$4:$A$1858,$D1596,'Source traité'!$V$4:$V$1858,$V1596)/SUMIFS('[6]Comp2016-2017 (3)'!$G$5:$G$289,'[6]Comp2016-2017 (3)'!$A$5:$A$289,$D1596,'[6]Comp2016-2017 (3)'!$R$5:$R$289,$V1596)*$AB1596))</f>
        <v/>
      </c>
      <c r="AD1596" s="232">
        <f>IF($W1596=AD$3,$AB1596,IF(NOT($W1596=0),"",SUMIFS('Source traité'!AD$4:AD$1858,'Source traité'!$A$4:$A$1858,$D1596,'Source traité'!$V$4:$V$1858,$V1596)/SUMIFS('[6]Comp2016-2017 (3)'!$G$5:$G$289,'[6]Comp2016-2017 (3)'!$A$5:$A$289,$D1596,'[6]Comp2016-2017 (3)'!$R$5:$R$289,$V1596)*$AB1596))</f>
        <v/>
      </c>
      <c r="AE1596" s="232">
        <f>IF($W1596=AE$3,$AB1596,IF(NOT($W1596=0),"",SUMIFS('Source traité'!AE$4:AE$1858,'Source traité'!$A$4:$A$1858,$D1596,'Source traité'!$V$4:$V$1858,$V1596)/SUMIFS('[6]Comp2016-2017 (3)'!$G$5:$G$289,'[6]Comp2016-2017 (3)'!$A$5:$A$289,$D1596,'[6]Comp2016-2017 (3)'!$R$5:$R$289,$V1596)*$AB1596))</f>
        <v/>
      </c>
      <c r="AF1596" s="232">
        <f>IF($W1596=AF$3,$AB1596,IF(NOT($W1596=0),"",SUMIFS('Source traité'!AF$4:AF$1858,'Source traité'!$A$4:$A$1858,$D1596,'Source traité'!$V$4:$V$1858,$V1596)/SUMIFS('[6]Comp2016-2017 (3)'!$G$5:$G$289,'[6]Comp2016-2017 (3)'!$A$5:$A$289,$D1596,'[6]Comp2016-2017 (3)'!$R$5:$R$289,$V1596)*$AB1596))</f>
        <v/>
      </c>
      <c r="AG1596" s="232">
        <f>IF($W1596=AG$3,$AB1596,IF(NOT($W1596=0),"",SUMIFS('Source traité'!AG$4:AG$1858,'Source traité'!$A$4:$A$1858,$D1596,'Source traité'!$V$4:$V$1858,$V1596)/SUMIFS('[6]Comp2016-2017 (3)'!$G$5:$G$289,'[6]Comp2016-2017 (3)'!$A$5:$A$289,$D1596,'[6]Comp2016-2017 (3)'!$R$5:$R$289,$V1596)*$AB1596))</f>
        <v/>
      </c>
      <c r="AH1596" s="232">
        <f>IF($W1596=AH$3,$AB1596,IF(NOT($W1596=0),"",SUMIFS('Source traité'!AH$4:AH$1858,'Source traité'!$A$4:$A$1858,$D1596,'Source traité'!$V$4:$V$1858,$V1596)/SUMIFS('[6]Comp2016-2017 (3)'!$G$5:$G$289,'[6]Comp2016-2017 (3)'!$A$5:$A$289,$D1596,'[6]Comp2016-2017 (3)'!$R$5:$R$289,$V1596)*$AB1596))</f>
        <v/>
      </c>
      <c r="AI1596" s="232">
        <f>IF($W1596=AI$3,$AB1596,IF(NOT($W1596=0),"",SUMIFS('Source traité'!AI$4:AI$1858,'Source traité'!$A$4:$A$1858,$D1596,'Source traité'!$V$4:$V$1858,$V1596)/SUMIFS('[6]Comp2016-2017 (3)'!$G$5:$G$289,'[6]Comp2016-2017 (3)'!$A$5:$A$289,$D1596,'[6]Comp2016-2017 (3)'!$R$5:$R$289,$V1596)*$AB1596))</f>
        <v/>
      </c>
      <c r="AJ1596" s="232">
        <f>IF($W1596=AJ$3,$AB1596,IF(NOT($W1596=0),"",SUMIFS('Source traité'!AJ$4:AJ$1858,'Source traité'!$A$4:$A$1858,$D1596,'Source traité'!$V$4:$V$1858,$V1596)/SUMIFS('[6]Comp2016-2017 (3)'!$G$5:$G$289,'[6]Comp2016-2017 (3)'!$A$5:$A$289,$D1596,'[6]Comp2016-2017 (3)'!$R$5:$R$289,$V1596)*$AB1596))</f>
        <v/>
      </c>
      <c r="AK1596" s="232">
        <f>SUM(AC1596:AJ1596)-AB1596</f>
        <v/>
      </c>
      <c r="AL1596" s="228">
        <f>IF(A1596=D1596,"remplir à la main","")</f>
        <v/>
      </c>
      <c r="AM1596" s="228">
        <f>VLOOKUP(A1596,'[6]Table corresp.'!$M$4:$U$63,8,FALSE)</f>
        <v/>
      </c>
      <c r="AN1596" s="228">
        <f>VLOOKUP(D1596,'[6]Table corresp.'!$M$4:$U$63,9,FALSE)</f>
        <v/>
      </c>
    </row>
    <row r="1597" hidden="1">
      <c r="A1597" s="179" t="inlineStr">
        <is>
          <t>11 - Sciages de feuillus tropicaux</t>
        </is>
      </c>
      <c r="B1597" s="179">
        <f>VLOOKUP(LEFT(A1597,3),'[6]Table corresp.'!$A$4:$D$63,3,FALSE)</f>
        <v/>
      </c>
      <c r="C1597" s="179">
        <f>VLOOKUP(A1597,'[6]Table corresp.'!$M$4:$P$63,4,FALSE)</f>
        <v/>
      </c>
      <c r="D1597" s="179" t="inlineStr">
        <is>
          <t>47 - Meubles à base de bois</t>
        </is>
      </c>
      <c r="E1597" s="179">
        <f>VLOOKUP(LEFT(D1597,3),'[6]Table corresp.'!$A$4:$D$63,4,FALSE)</f>
        <v/>
      </c>
      <c r="F1597" s="179">
        <f>LEFT(A1597,3)&amp;" - "&amp;LEFT(D1597,3)</f>
        <v/>
      </c>
      <c r="G1597" s="227" t="n">
        <v>43.1643078234019</v>
      </c>
      <c r="H1597" s="227" t="n">
        <v>8453.72915458478</v>
      </c>
      <c r="I1597" s="227" t="n">
        <v>8496.89346127056</v>
      </c>
      <c r="J1597" s="227" t="n">
        <v>0.03328677434062851</v>
      </c>
      <c r="K1597" s="227" t="n">
        <v>6.854599321924316</v>
      </c>
      <c r="L1597" s="227" t="n">
        <v>6.887886096264944</v>
      </c>
      <c r="M1597" s="227" t="n"/>
      <c r="N1597" s="227" t="n"/>
      <c r="O1597" s="227" t="n"/>
      <c r="P1597" s="227" t="n"/>
      <c r="Q1597" s="227" t="n"/>
      <c r="R1597" s="227" t="n"/>
      <c r="S1597" s="227" t="n"/>
      <c r="T1597" s="228">
        <f>VLOOKUP(A1597,'[6]Groupe de branches'!$Z$27:$AM$86,14,FALSE)</f>
        <v/>
      </c>
      <c r="U1597" s="228">
        <f>VLOOKUP(D1597,'[6]Groupe de branches'!$Z$27:$AM$86,14,FALSE)</f>
        <v/>
      </c>
      <c r="V1597" s="228" t="n">
        <v>2020</v>
      </c>
      <c r="W1597" s="228">
        <f>VLOOKUP(D1597,'[6]Table corresp.'!$M$4:$S$63,7,FALSE)</f>
        <v/>
      </c>
      <c r="X1597" s="229">
        <f>IFERROR(G1597/SUMIFS('[6]Comp2016-2017 (3)'!$I$5:$I$289,'[6]Comp2016-2017 (3)'!$A$5:$A$289,A1597,'[6]Comp2016-2017 (3)'!$R$5:$R$289,V1597),0)</f>
        <v/>
      </c>
      <c r="Y1597" s="230">
        <f>IF(RIGHT(F1597,3)="Exp",VLOOKUP(F1597,#REF!,2,FALSE),VLOOKUP(F1597,#REF!,9,FALSE))</f>
        <v/>
      </c>
      <c r="Z1597" s="231">
        <f>IFERROR(Y1597/SUMIFS($Y$4:$Y$1858,$V$4:$V$1858,V1597,$A$4:$A$1858,A1597),"")</f>
        <v/>
      </c>
      <c r="AA1597" s="231">
        <f>X1597*Z1597</f>
        <v/>
      </c>
      <c r="AB1597" s="232">
        <f>IFERROR(SUMIFS('[6]Comp2016-2017 (3)'!$G$5:$G$289,'[6]Comp2016-2017 (3)'!$A$5:$A$289,A1597,'[6]Comp2016-2017 (3)'!$R$5:$R$289,V1597)*AA1597/SUMIFS($AA$4:$AA$1858,$A$4:$A$1858,A1597,$V$4:$V$1858,V1597),0)</f>
        <v/>
      </c>
      <c r="AC1597" s="232">
        <f>IF($W1597=AC$3,$AB1597,IF(NOT($W1597=0),"",SUMIFS('Source traité'!AC$4:AC$1858,'Source traité'!$A$4:$A$1858,$D1597,'Source traité'!$V$4:$V$1858,$V1597)/SUMIFS('[6]Comp2016-2017 (3)'!$G$5:$G$289,'[6]Comp2016-2017 (3)'!$A$5:$A$289,$D1597,'[6]Comp2016-2017 (3)'!$R$5:$R$289,$V1597)*$AB1597))</f>
        <v/>
      </c>
      <c r="AD1597" s="232">
        <f>IF($W1597=AD$3,$AB1597,IF(NOT($W1597=0),"",SUMIFS('Source traité'!AD$4:AD$1858,'Source traité'!$A$4:$A$1858,$D1597,'Source traité'!$V$4:$V$1858,$V1597)/SUMIFS('[6]Comp2016-2017 (3)'!$G$5:$G$289,'[6]Comp2016-2017 (3)'!$A$5:$A$289,$D1597,'[6]Comp2016-2017 (3)'!$R$5:$R$289,$V1597)*$AB1597))</f>
        <v/>
      </c>
      <c r="AE1597" s="232">
        <f>IF($W1597=AE$3,$AB1597,IF(NOT($W1597=0),"",SUMIFS('Source traité'!AE$4:AE$1858,'Source traité'!$A$4:$A$1858,$D1597,'Source traité'!$V$4:$V$1858,$V1597)/SUMIFS('[6]Comp2016-2017 (3)'!$G$5:$G$289,'[6]Comp2016-2017 (3)'!$A$5:$A$289,$D1597,'[6]Comp2016-2017 (3)'!$R$5:$R$289,$V1597)*$AB1597))</f>
        <v/>
      </c>
      <c r="AF1597" s="232">
        <f>IF($W1597=AF$3,$AB1597,IF(NOT($W1597=0),"",SUMIFS('Source traité'!AF$4:AF$1858,'Source traité'!$A$4:$A$1858,$D1597,'Source traité'!$V$4:$V$1858,$V1597)/SUMIFS('[6]Comp2016-2017 (3)'!$G$5:$G$289,'[6]Comp2016-2017 (3)'!$A$5:$A$289,$D1597,'[6]Comp2016-2017 (3)'!$R$5:$R$289,$V1597)*$AB1597))</f>
        <v/>
      </c>
      <c r="AG1597" s="232">
        <f>IF($W1597=AG$3,$AB1597,IF(NOT($W1597=0),"",SUMIFS('Source traité'!AG$4:AG$1858,'Source traité'!$A$4:$A$1858,$D1597,'Source traité'!$V$4:$V$1858,$V1597)/SUMIFS('[6]Comp2016-2017 (3)'!$G$5:$G$289,'[6]Comp2016-2017 (3)'!$A$5:$A$289,$D1597,'[6]Comp2016-2017 (3)'!$R$5:$R$289,$V1597)*$AB1597))</f>
        <v/>
      </c>
      <c r="AH1597" s="232">
        <f>IF($W1597=AH$3,$AB1597,IF(NOT($W1597=0),"",SUMIFS('Source traité'!AH$4:AH$1858,'Source traité'!$A$4:$A$1858,$D1597,'Source traité'!$V$4:$V$1858,$V1597)/SUMIFS('[6]Comp2016-2017 (3)'!$G$5:$G$289,'[6]Comp2016-2017 (3)'!$A$5:$A$289,$D1597,'[6]Comp2016-2017 (3)'!$R$5:$R$289,$V1597)*$AB1597))</f>
        <v/>
      </c>
      <c r="AI1597" s="232">
        <f>IF($W1597=AI$3,$AB1597,IF(NOT($W1597=0),"",SUMIFS('Source traité'!AI$4:AI$1858,'Source traité'!$A$4:$A$1858,$D1597,'Source traité'!$V$4:$V$1858,$V1597)/SUMIFS('[6]Comp2016-2017 (3)'!$G$5:$G$289,'[6]Comp2016-2017 (3)'!$A$5:$A$289,$D1597,'[6]Comp2016-2017 (3)'!$R$5:$R$289,$V1597)*$AB1597))</f>
        <v/>
      </c>
      <c r="AJ1597" s="232">
        <f>IF($W1597=AJ$3,$AB1597,IF(NOT($W1597=0),"",SUMIFS('Source traité'!AJ$4:AJ$1858,'Source traité'!$A$4:$A$1858,$D1597,'Source traité'!$V$4:$V$1858,$V1597)/SUMIFS('[6]Comp2016-2017 (3)'!$G$5:$G$289,'[6]Comp2016-2017 (3)'!$A$5:$A$289,$D1597,'[6]Comp2016-2017 (3)'!$R$5:$R$289,$V1597)*$AB1597))</f>
        <v/>
      </c>
      <c r="AK1597" s="232">
        <f>SUM(AC1597:AJ1597)-AB1597</f>
        <v/>
      </c>
      <c r="AL1597" s="228">
        <f>IF(A1597=D1597,"remplir à la main","")</f>
        <v/>
      </c>
      <c r="AM1597" s="228">
        <f>VLOOKUP(A1597,'[6]Table corresp.'!$M$4:$U$63,8,FALSE)</f>
        <v/>
      </c>
      <c r="AN1597" s="228">
        <f>VLOOKUP(D1597,'[6]Table corresp.'!$M$4:$U$63,9,FALSE)</f>
        <v/>
      </c>
    </row>
    <row r="1598" hidden="1">
      <c r="A1598" s="179" t="inlineStr">
        <is>
          <t>11 - Sciages de feuillus tropicaux</t>
        </is>
      </c>
      <c r="B1598" s="179">
        <f>VLOOKUP(LEFT(A1598,3),'[6]Table corresp.'!$A$4:$D$63,3,FALSE)</f>
        <v/>
      </c>
      <c r="C1598" s="179">
        <f>VLOOKUP(A1598,'[6]Table corresp.'!$M$4:$P$63,4,FALSE)</f>
        <v/>
      </c>
      <c r="D1598" s="179" t="inlineStr">
        <is>
          <t>48 - Autres produits manufacturiés (instruments de musique, jeux et jouets…)</t>
        </is>
      </c>
      <c r="E1598" s="179">
        <f>VLOOKUP(LEFT(D1598,3),'[6]Table corresp.'!$A$4:$D$63,4,FALSE)</f>
        <v/>
      </c>
      <c r="F1598" s="179">
        <f>LEFT(A1598,3)&amp;" - "&amp;LEFT(D1598,3)</f>
        <v/>
      </c>
      <c r="G1598" s="227" t="n">
        <v>6081.95423337162</v>
      </c>
      <c r="H1598" s="227" t="n">
        <v>0</v>
      </c>
      <c r="I1598" s="227" t="n">
        <v>6081.95423851085</v>
      </c>
      <c r="J1598" s="227" t="n">
        <v>4.690186135835871</v>
      </c>
      <c r="K1598" s="227" t="n">
        <v>0</v>
      </c>
      <c r="L1598" s="227" t="n">
        <v>4.690186135835871</v>
      </c>
      <c r="M1598" s="227" t="n"/>
      <c r="N1598" s="227" t="n"/>
      <c r="O1598" s="227" t="n"/>
      <c r="P1598" s="227" t="n"/>
      <c r="Q1598" s="227" t="n"/>
      <c r="R1598" s="227" t="n"/>
      <c r="S1598" s="227" t="n"/>
      <c r="T1598" s="228">
        <f>VLOOKUP(A1598,'[6]Groupe de branches'!$Z$27:$AM$86,14,FALSE)</f>
        <v/>
      </c>
      <c r="U1598" s="228">
        <f>VLOOKUP(D1598,'[6]Groupe de branches'!$Z$27:$AM$86,14,FALSE)</f>
        <v/>
      </c>
      <c r="V1598" s="228" t="n">
        <v>2020</v>
      </c>
      <c r="W1598" s="228">
        <f>VLOOKUP(D1598,'[6]Table corresp.'!$M$4:$S$63,7,FALSE)</f>
        <v/>
      </c>
      <c r="X1598" s="229">
        <f>IFERROR(G1598/SUMIFS('[6]Comp2016-2017 (3)'!$I$5:$I$289,'[6]Comp2016-2017 (3)'!$A$5:$A$289,A1598,'[6]Comp2016-2017 (3)'!$R$5:$R$289,V1598),0)</f>
        <v/>
      </c>
      <c r="Y1598" s="230">
        <f>IF(RIGHT(F1598,3)="Exp",VLOOKUP(F1598,#REF!,2,FALSE),VLOOKUP(F1598,#REF!,9,FALSE))</f>
        <v/>
      </c>
      <c r="Z1598" s="231">
        <f>IFERROR(Y1598/SUMIFS($Y$4:$Y$1858,$V$4:$V$1858,V1598,$A$4:$A$1858,A1598),"")</f>
        <v/>
      </c>
      <c r="AA1598" s="231">
        <f>X1598*Z1598</f>
        <v/>
      </c>
      <c r="AB1598" s="232">
        <f>IFERROR(SUMIFS('[6]Comp2016-2017 (3)'!$G$5:$G$289,'[6]Comp2016-2017 (3)'!$A$5:$A$289,A1598,'[6]Comp2016-2017 (3)'!$R$5:$R$289,V1598)*AA1598/SUMIFS($AA$4:$AA$1858,$A$4:$A$1858,A1598,$V$4:$V$1858,V1598),0)</f>
        <v/>
      </c>
      <c r="AC1598" s="232">
        <f>IF($W1598=AC$3,$AB1598,IF(NOT($W1598=0),"",SUMIFS('Source traité'!AC$4:AC$1858,'Source traité'!$A$4:$A$1858,$D1598,'Source traité'!$V$4:$V$1858,$V1598)/SUMIFS('[6]Comp2016-2017 (3)'!$G$5:$G$289,'[6]Comp2016-2017 (3)'!$A$5:$A$289,$D1598,'[6]Comp2016-2017 (3)'!$R$5:$R$289,$V1598)*$AB1598))</f>
        <v/>
      </c>
      <c r="AD1598" s="232">
        <f>IF($W1598=AD$3,$AB1598,IF(NOT($W1598=0),"",SUMIFS('Source traité'!AD$4:AD$1858,'Source traité'!$A$4:$A$1858,$D1598,'Source traité'!$V$4:$V$1858,$V1598)/SUMIFS('[6]Comp2016-2017 (3)'!$G$5:$G$289,'[6]Comp2016-2017 (3)'!$A$5:$A$289,$D1598,'[6]Comp2016-2017 (3)'!$R$5:$R$289,$V1598)*$AB1598))</f>
        <v/>
      </c>
      <c r="AE1598" s="232">
        <f>IF($W1598=AE$3,$AB1598,IF(NOT($W1598=0),"",SUMIFS('Source traité'!AE$4:AE$1858,'Source traité'!$A$4:$A$1858,$D1598,'Source traité'!$V$4:$V$1858,$V1598)/SUMIFS('[6]Comp2016-2017 (3)'!$G$5:$G$289,'[6]Comp2016-2017 (3)'!$A$5:$A$289,$D1598,'[6]Comp2016-2017 (3)'!$R$5:$R$289,$V1598)*$AB1598))</f>
        <v/>
      </c>
      <c r="AF1598" s="232">
        <f>IF($W1598=AF$3,$AB1598,IF(NOT($W1598=0),"",SUMIFS('Source traité'!AF$4:AF$1858,'Source traité'!$A$4:$A$1858,$D1598,'Source traité'!$V$4:$V$1858,$V1598)/SUMIFS('[6]Comp2016-2017 (3)'!$G$5:$G$289,'[6]Comp2016-2017 (3)'!$A$5:$A$289,$D1598,'[6]Comp2016-2017 (3)'!$R$5:$R$289,$V1598)*$AB1598))</f>
        <v/>
      </c>
      <c r="AG1598" s="232">
        <f>IF($W1598=AG$3,$AB1598,IF(NOT($W1598=0),"",SUMIFS('Source traité'!AG$4:AG$1858,'Source traité'!$A$4:$A$1858,$D1598,'Source traité'!$V$4:$V$1858,$V1598)/SUMIFS('[6]Comp2016-2017 (3)'!$G$5:$G$289,'[6]Comp2016-2017 (3)'!$A$5:$A$289,$D1598,'[6]Comp2016-2017 (3)'!$R$5:$R$289,$V1598)*$AB1598))</f>
        <v/>
      </c>
      <c r="AH1598" s="232">
        <f>IF($W1598=AH$3,$AB1598,IF(NOT($W1598=0),"",SUMIFS('Source traité'!AH$4:AH$1858,'Source traité'!$A$4:$A$1858,$D1598,'Source traité'!$V$4:$V$1858,$V1598)/SUMIFS('[6]Comp2016-2017 (3)'!$G$5:$G$289,'[6]Comp2016-2017 (3)'!$A$5:$A$289,$D1598,'[6]Comp2016-2017 (3)'!$R$5:$R$289,$V1598)*$AB1598))</f>
        <v/>
      </c>
      <c r="AI1598" s="232">
        <f>IF($W1598=AI$3,$AB1598,IF(NOT($W1598=0),"",SUMIFS('Source traité'!AI$4:AI$1858,'Source traité'!$A$4:$A$1858,$D1598,'Source traité'!$V$4:$V$1858,$V1598)/SUMIFS('[6]Comp2016-2017 (3)'!$G$5:$G$289,'[6]Comp2016-2017 (3)'!$A$5:$A$289,$D1598,'[6]Comp2016-2017 (3)'!$R$5:$R$289,$V1598)*$AB1598))</f>
        <v/>
      </c>
      <c r="AJ1598" s="232">
        <f>IF($W1598=AJ$3,$AB1598,IF(NOT($W1598=0),"",SUMIFS('Source traité'!AJ$4:AJ$1858,'Source traité'!$A$4:$A$1858,$D1598,'Source traité'!$V$4:$V$1858,$V1598)/SUMIFS('[6]Comp2016-2017 (3)'!$G$5:$G$289,'[6]Comp2016-2017 (3)'!$A$5:$A$289,$D1598,'[6]Comp2016-2017 (3)'!$R$5:$R$289,$V1598)*$AB1598))</f>
        <v/>
      </c>
      <c r="AK1598" s="232">
        <f>SUM(AC1598:AJ1598)-AB1598</f>
        <v/>
      </c>
      <c r="AL1598" s="228">
        <f>IF(A1598=D1598,"remplir à la main","")</f>
        <v/>
      </c>
      <c r="AM1598" s="228">
        <f>VLOOKUP(A1598,'[6]Table corresp.'!$M$4:$U$63,8,FALSE)</f>
        <v/>
      </c>
      <c r="AN1598" s="228">
        <f>VLOOKUP(D1598,'[6]Table corresp.'!$M$4:$U$63,9,FALSE)</f>
        <v/>
      </c>
    </row>
    <row r="1599" hidden="1">
      <c r="A1599" s="179" t="inlineStr">
        <is>
          <t>11 - Sciages de feuillus tropicaux</t>
        </is>
      </c>
      <c r="B1599" s="179">
        <f>VLOOKUP(LEFT(A1599,3),'[6]Table corresp.'!$A$4:$D$63,3,FALSE)</f>
        <v/>
      </c>
      <c r="C1599" s="179">
        <f>VLOOKUP(A1599,'[6]Table corresp.'!$M$4:$P$63,4,FALSE)</f>
        <v/>
      </c>
      <c r="D1599" s="179" t="inlineStr">
        <is>
          <t>54 - Travaux de menuiserie bois</t>
        </is>
      </c>
      <c r="E1599" s="179">
        <f>VLOOKUP(LEFT(D1599,3),'[6]Table corresp.'!$A$4:$D$63,4,FALSE)</f>
        <v/>
      </c>
      <c r="F1599" s="179">
        <f>LEFT(A1599,3)&amp;" - "&amp;LEFT(D1599,3)</f>
        <v/>
      </c>
      <c r="G1599" s="227" t="n">
        <v>2146.49369169687</v>
      </c>
      <c r="H1599" s="227" t="n">
        <v>12698.742375285</v>
      </c>
      <c r="I1599" s="227" t="n">
        <v>14845.2360670319</v>
      </c>
      <c r="J1599" s="227" t="n">
        <v>1.655299360560097</v>
      </c>
      <c r="K1599" s="227" t="n">
        <v>10.29661458076314</v>
      </c>
      <c r="L1599" s="227" t="n">
        <v>11.95191394132324</v>
      </c>
      <c r="M1599" s="227" t="n"/>
      <c r="N1599" s="227" t="n"/>
      <c r="O1599" s="227" t="n"/>
      <c r="P1599" s="227" t="n"/>
      <c r="Q1599" s="227" t="n"/>
      <c r="R1599" s="227" t="n"/>
      <c r="S1599" s="227" t="n"/>
      <c r="T1599" s="228">
        <f>VLOOKUP(A1599,'[6]Groupe de branches'!$Z$27:$AM$86,14,FALSE)</f>
        <v/>
      </c>
      <c r="U1599" s="228">
        <f>VLOOKUP(D1599,'[6]Groupe de branches'!$Z$27:$AM$86,14,FALSE)</f>
        <v/>
      </c>
      <c r="V1599" s="228" t="n">
        <v>2020</v>
      </c>
      <c r="W1599" s="228">
        <f>VLOOKUP(D1599,'[6]Table corresp.'!$M$4:$S$63,7,FALSE)</f>
        <v/>
      </c>
      <c r="X1599" s="229">
        <f>IFERROR(G1599/SUMIFS('[6]Comp2016-2017 (3)'!$I$5:$I$289,'[6]Comp2016-2017 (3)'!$A$5:$A$289,A1599,'[6]Comp2016-2017 (3)'!$R$5:$R$289,V1599),0)</f>
        <v/>
      </c>
      <c r="Y1599" s="230">
        <f>IF(RIGHT(F1599,3)="Exp",VLOOKUP(F1599,#REF!,2,FALSE),VLOOKUP(F1599,#REF!,9,FALSE))</f>
        <v/>
      </c>
      <c r="Z1599" s="231">
        <f>IFERROR(Y1599/SUMIFS($Y$4:$Y$1858,$V$4:$V$1858,V1599,$A$4:$A$1858,A1599),"")</f>
        <v/>
      </c>
      <c r="AA1599" s="231">
        <f>X1599*Z1599</f>
        <v/>
      </c>
      <c r="AB1599" s="232">
        <f>IFERROR(SUMIFS('[6]Comp2016-2017 (3)'!$G$5:$G$289,'[6]Comp2016-2017 (3)'!$A$5:$A$289,A1599,'[6]Comp2016-2017 (3)'!$R$5:$R$289,V1599)*AA1599/SUMIFS($AA$4:$AA$1858,$A$4:$A$1858,A1599,$V$4:$V$1858,V1599),0)</f>
        <v/>
      </c>
      <c r="AC1599" s="232">
        <f>IF($W1599=AC$3,$AB1599,IF(NOT($W1599=0),"",SUMIFS('Source traité'!AC$4:AC$1858,'Source traité'!$A$4:$A$1858,$D1599,'Source traité'!$V$4:$V$1858,$V1599)/SUMIFS('[6]Comp2016-2017 (3)'!$G$5:$G$289,'[6]Comp2016-2017 (3)'!$A$5:$A$289,$D1599,'[6]Comp2016-2017 (3)'!$R$5:$R$289,$V1599)*$AB1599))</f>
        <v/>
      </c>
      <c r="AD1599" s="232">
        <f>IF($W1599=AD$3,$AB1599,IF(NOT($W1599=0),"",SUMIFS('Source traité'!AD$4:AD$1858,'Source traité'!$A$4:$A$1858,$D1599,'Source traité'!$V$4:$V$1858,$V1599)/SUMIFS('[6]Comp2016-2017 (3)'!$G$5:$G$289,'[6]Comp2016-2017 (3)'!$A$5:$A$289,$D1599,'[6]Comp2016-2017 (3)'!$R$5:$R$289,$V1599)*$AB1599))</f>
        <v/>
      </c>
      <c r="AE1599" s="232">
        <f>IF($W1599=AE$3,$AB1599,IF(NOT($W1599=0),"",SUMIFS('Source traité'!AE$4:AE$1858,'Source traité'!$A$4:$A$1858,$D1599,'Source traité'!$V$4:$V$1858,$V1599)/SUMIFS('[6]Comp2016-2017 (3)'!$G$5:$G$289,'[6]Comp2016-2017 (3)'!$A$5:$A$289,$D1599,'[6]Comp2016-2017 (3)'!$R$5:$R$289,$V1599)*$AB1599))</f>
        <v/>
      </c>
      <c r="AF1599" s="232">
        <f>IF($W1599=AF$3,$AB1599,IF(NOT($W1599=0),"",SUMIFS('Source traité'!AF$4:AF$1858,'Source traité'!$A$4:$A$1858,$D1599,'Source traité'!$V$4:$V$1858,$V1599)/SUMIFS('[6]Comp2016-2017 (3)'!$G$5:$G$289,'[6]Comp2016-2017 (3)'!$A$5:$A$289,$D1599,'[6]Comp2016-2017 (3)'!$R$5:$R$289,$V1599)*$AB1599))</f>
        <v/>
      </c>
      <c r="AG1599" s="232">
        <f>IF($W1599=AG$3,$AB1599,IF(NOT($W1599=0),"",SUMIFS('Source traité'!AG$4:AG$1858,'Source traité'!$A$4:$A$1858,$D1599,'Source traité'!$V$4:$V$1858,$V1599)/SUMIFS('[6]Comp2016-2017 (3)'!$G$5:$G$289,'[6]Comp2016-2017 (3)'!$A$5:$A$289,$D1599,'[6]Comp2016-2017 (3)'!$R$5:$R$289,$V1599)*$AB1599))</f>
        <v/>
      </c>
      <c r="AH1599" s="232">
        <f>IF($W1599=AH$3,$AB1599,IF(NOT($W1599=0),"",SUMIFS('Source traité'!AH$4:AH$1858,'Source traité'!$A$4:$A$1858,$D1599,'Source traité'!$V$4:$V$1858,$V1599)/SUMIFS('[6]Comp2016-2017 (3)'!$G$5:$G$289,'[6]Comp2016-2017 (3)'!$A$5:$A$289,$D1599,'[6]Comp2016-2017 (3)'!$R$5:$R$289,$V1599)*$AB1599))</f>
        <v/>
      </c>
      <c r="AI1599" s="232">
        <f>IF($W1599=AI$3,$AB1599,IF(NOT($W1599=0),"",SUMIFS('Source traité'!AI$4:AI$1858,'Source traité'!$A$4:$A$1858,$D1599,'Source traité'!$V$4:$V$1858,$V1599)/SUMIFS('[6]Comp2016-2017 (3)'!$G$5:$G$289,'[6]Comp2016-2017 (3)'!$A$5:$A$289,$D1599,'[6]Comp2016-2017 (3)'!$R$5:$R$289,$V1599)*$AB1599))</f>
        <v/>
      </c>
      <c r="AJ1599" s="232">
        <f>IF($W1599=AJ$3,$AB1599,IF(NOT($W1599=0),"",SUMIFS('Source traité'!AJ$4:AJ$1858,'Source traité'!$A$4:$A$1858,$D1599,'Source traité'!$V$4:$V$1858,$V1599)/SUMIFS('[6]Comp2016-2017 (3)'!$G$5:$G$289,'[6]Comp2016-2017 (3)'!$A$5:$A$289,$D1599,'[6]Comp2016-2017 (3)'!$R$5:$R$289,$V1599)*$AB1599))</f>
        <v/>
      </c>
      <c r="AK1599" s="232">
        <f>SUM(AC1599:AJ1599)-AB1599</f>
        <v/>
      </c>
      <c r="AL1599" s="228">
        <f>IF(A1599=D1599,"remplir à la main","")</f>
        <v/>
      </c>
      <c r="AM1599" s="228">
        <f>VLOOKUP(A1599,'[6]Table corresp.'!$M$4:$U$63,8,FALSE)</f>
        <v/>
      </c>
      <c r="AN1599" s="228">
        <f>VLOOKUP(D1599,'[6]Table corresp.'!$M$4:$U$63,9,FALSE)</f>
        <v/>
      </c>
    </row>
    <row r="1600" hidden="1">
      <c r="A1600" s="179" t="inlineStr">
        <is>
          <t>11 - Sciages de feuillus tropicaux</t>
        </is>
      </c>
      <c r="B1600" s="179">
        <f>VLOOKUP(LEFT(A1600,3),'[6]Table corresp.'!$A$4:$D$63,3,FALSE)</f>
        <v/>
      </c>
      <c r="C1600" s="179">
        <f>VLOOKUP(A1600,'[6]Table corresp.'!$M$4:$P$63,4,FALSE)</f>
        <v/>
      </c>
      <c r="D1600" s="179" t="inlineStr">
        <is>
          <t>55 - Agencement de lieux de vente</t>
        </is>
      </c>
      <c r="E1600" s="179">
        <f>VLOOKUP(LEFT(D1600,3),'[6]Table corresp.'!$A$4:$D$63,4,FALSE)</f>
        <v/>
      </c>
      <c r="F1600" s="179">
        <f>LEFT(A1600,3)&amp;" - "&amp;LEFT(D1600,3)</f>
        <v/>
      </c>
      <c r="G1600" s="227" t="n">
        <v>2.09897294095834</v>
      </c>
      <c r="H1600" s="227" t="n">
        <v>131.209051877357</v>
      </c>
      <c r="I1600" s="227" t="n">
        <v>133.308024801866</v>
      </c>
      <c r="J1600" s="227" t="n">
        <v>0.001618653052856001</v>
      </c>
      <c r="K1600" s="227" t="n">
        <v>0.1063891995571082</v>
      </c>
      <c r="L1600" s="227" t="n">
        <v>0.1080078526099642</v>
      </c>
      <c r="M1600" s="227" t="n"/>
      <c r="N1600" s="227" t="n"/>
      <c r="O1600" s="227" t="n"/>
      <c r="P1600" s="227" t="n"/>
      <c r="Q1600" s="227" t="n"/>
      <c r="R1600" s="227" t="n"/>
      <c r="S1600" s="227" t="n"/>
      <c r="T1600" s="228">
        <f>VLOOKUP(A1600,'[6]Groupe de branches'!$Z$27:$AM$86,14,FALSE)</f>
        <v/>
      </c>
      <c r="U1600" s="228">
        <f>VLOOKUP(D1600,'[6]Groupe de branches'!$Z$27:$AM$86,14,FALSE)</f>
        <v/>
      </c>
      <c r="V1600" s="228" t="n">
        <v>2020</v>
      </c>
      <c r="W1600" s="228">
        <f>VLOOKUP(D1600,'[6]Table corresp.'!$M$4:$S$63,7,FALSE)</f>
        <v/>
      </c>
      <c r="X1600" s="229">
        <f>IFERROR(G1600/SUMIFS('[6]Comp2016-2017 (3)'!$I$5:$I$289,'[6]Comp2016-2017 (3)'!$A$5:$A$289,A1600,'[6]Comp2016-2017 (3)'!$R$5:$R$289,V1600),0)</f>
        <v/>
      </c>
      <c r="Y1600" s="230">
        <f>IF(RIGHT(F1600,3)="Exp",VLOOKUP(F1600,#REF!,2,FALSE),VLOOKUP(F1600,#REF!,9,FALSE))</f>
        <v/>
      </c>
      <c r="Z1600" s="231">
        <f>IFERROR(Y1600/SUMIFS($Y$4:$Y$1858,$V$4:$V$1858,V1600,$A$4:$A$1858,A1600),"")</f>
        <v/>
      </c>
      <c r="AA1600" s="231">
        <f>X1600*Z1600</f>
        <v/>
      </c>
      <c r="AB1600" s="232">
        <f>IFERROR(SUMIFS('[6]Comp2016-2017 (3)'!$G$5:$G$289,'[6]Comp2016-2017 (3)'!$A$5:$A$289,A1600,'[6]Comp2016-2017 (3)'!$R$5:$R$289,V1600)*AA1600/SUMIFS($AA$4:$AA$1858,$A$4:$A$1858,A1600,$V$4:$V$1858,V1600),0)</f>
        <v/>
      </c>
      <c r="AC1600" s="232">
        <f>IF($W1600=AC$3,$AB1600,IF(NOT($W1600=0),"",SUMIFS('Source traité'!AC$4:AC$1858,'Source traité'!$A$4:$A$1858,$D1600,'Source traité'!$V$4:$V$1858,$V1600)/SUMIFS('[6]Comp2016-2017 (3)'!$G$5:$G$289,'[6]Comp2016-2017 (3)'!$A$5:$A$289,$D1600,'[6]Comp2016-2017 (3)'!$R$5:$R$289,$V1600)*$AB1600))</f>
        <v/>
      </c>
      <c r="AD1600" s="232">
        <f>IF($W1600=AD$3,$AB1600,IF(NOT($W1600=0),"",SUMIFS('Source traité'!AD$4:AD$1858,'Source traité'!$A$4:$A$1858,$D1600,'Source traité'!$V$4:$V$1858,$V1600)/SUMIFS('[6]Comp2016-2017 (3)'!$G$5:$G$289,'[6]Comp2016-2017 (3)'!$A$5:$A$289,$D1600,'[6]Comp2016-2017 (3)'!$R$5:$R$289,$V1600)*$AB1600))</f>
        <v/>
      </c>
      <c r="AE1600" s="232">
        <f>IF($W1600=AE$3,$AB1600,IF(NOT($W1600=0),"",SUMIFS('Source traité'!AE$4:AE$1858,'Source traité'!$A$4:$A$1858,$D1600,'Source traité'!$V$4:$V$1858,$V1600)/SUMIFS('[6]Comp2016-2017 (3)'!$G$5:$G$289,'[6]Comp2016-2017 (3)'!$A$5:$A$289,$D1600,'[6]Comp2016-2017 (3)'!$R$5:$R$289,$V1600)*$AB1600))</f>
        <v/>
      </c>
      <c r="AF1600" s="232">
        <f>IF($W1600=AF$3,$AB1600,IF(NOT($W1600=0),"",SUMIFS('Source traité'!AF$4:AF$1858,'Source traité'!$A$4:$A$1858,$D1600,'Source traité'!$V$4:$V$1858,$V1600)/SUMIFS('[6]Comp2016-2017 (3)'!$G$5:$G$289,'[6]Comp2016-2017 (3)'!$A$5:$A$289,$D1600,'[6]Comp2016-2017 (3)'!$R$5:$R$289,$V1600)*$AB1600))</f>
        <v/>
      </c>
      <c r="AG1600" s="232">
        <f>IF($W1600=AG$3,$AB1600,IF(NOT($W1600=0),"",SUMIFS('Source traité'!AG$4:AG$1858,'Source traité'!$A$4:$A$1858,$D1600,'Source traité'!$V$4:$V$1858,$V1600)/SUMIFS('[6]Comp2016-2017 (3)'!$G$5:$G$289,'[6]Comp2016-2017 (3)'!$A$5:$A$289,$D1600,'[6]Comp2016-2017 (3)'!$R$5:$R$289,$V1600)*$AB1600))</f>
        <v/>
      </c>
      <c r="AH1600" s="232">
        <f>IF($W1600=AH$3,$AB1600,IF(NOT($W1600=0),"",SUMIFS('Source traité'!AH$4:AH$1858,'Source traité'!$A$4:$A$1858,$D1600,'Source traité'!$V$4:$V$1858,$V1600)/SUMIFS('[6]Comp2016-2017 (3)'!$G$5:$G$289,'[6]Comp2016-2017 (3)'!$A$5:$A$289,$D1600,'[6]Comp2016-2017 (3)'!$R$5:$R$289,$V1600)*$AB1600))</f>
        <v/>
      </c>
      <c r="AI1600" s="232">
        <f>IF($W1600=AI$3,$AB1600,IF(NOT($W1600=0),"",SUMIFS('Source traité'!AI$4:AI$1858,'Source traité'!$A$4:$A$1858,$D1600,'Source traité'!$V$4:$V$1858,$V1600)/SUMIFS('[6]Comp2016-2017 (3)'!$G$5:$G$289,'[6]Comp2016-2017 (3)'!$A$5:$A$289,$D1600,'[6]Comp2016-2017 (3)'!$R$5:$R$289,$V1600)*$AB1600))</f>
        <v/>
      </c>
      <c r="AJ1600" s="232">
        <f>IF($W1600=AJ$3,$AB1600,IF(NOT($W1600=0),"",SUMIFS('Source traité'!AJ$4:AJ$1858,'Source traité'!$A$4:$A$1858,$D1600,'Source traité'!$V$4:$V$1858,$V1600)/SUMIFS('[6]Comp2016-2017 (3)'!$G$5:$G$289,'[6]Comp2016-2017 (3)'!$A$5:$A$289,$D1600,'[6]Comp2016-2017 (3)'!$R$5:$R$289,$V1600)*$AB1600))</f>
        <v/>
      </c>
      <c r="AK1600" s="232">
        <f>SUM(AC1600:AJ1600)-AB1600</f>
        <v/>
      </c>
      <c r="AL1600" s="228">
        <f>IF(A1600=D1600,"remplir à la main","")</f>
        <v/>
      </c>
      <c r="AM1600" s="228">
        <f>VLOOKUP(A1600,'[6]Table corresp.'!$M$4:$U$63,8,FALSE)</f>
        <v/>
      </c>
      <c r="AN1600" s="228">
        <f>VLOOKUP(D1600,'[6]Table corresp.'!$M$4:$U$63,9,FALSE)</f>
        <v/>
      </c>
    </row>
    <row r="1601" hidden="1">
      <c r="A1601" s="179" t="inlineStr">
        <is>
          <t>11 - Sciages de feuillus tropicaux</t>
        </is>
      </c>
      <c r="B1601" s="179">
        <f>VLOOKUP(LEFT(A1601,3),'[6]Table corresp.'!$A$4:$D$63,3,FALSE)</f>
        <v/>
      </c>
      <c r="C1601" s="179">
        <f>VLOOKUP(A1601,'[6]Table corresp.'!$M$4:$P$63,4,FALSE)</f>
        <v/>
      </c>
      <c r="D1601" s="179" t="inlineStr">
        <is>
          <t>Consommation finale</t>
        </is>
      </c>
      <c r="E1601" s="179">
        <f>VLOOKUP(LEFT(D1601,3),'[6]Table corresp.'!$A$4:$D$63,4,FALSE)</f>
        <v/>
      </c>
      <c r="F1601" s="179">
        <f>LEFT(A1601,3)&amp;" - "&amp;LEFT(D1601,3)</f>
        <v/>
      </c>
      <c r="G1601" s="227" t="n">
        <v>251.039069446833</v>
      </c>
      <c r="H1601" s="227" t="n">
        <v>9290.375372669931</v>
      </c>
      <c r="I1601" s="227" t="n">
        <v>9541.4144410386</v>
      </c>
      <c r="J1601" s="227" t="n">
        <v>0.1935923747357688</v>
      </c>
      <c r="K1601" s="227" t="n">
        <v>7.532983321968458</v>
      </c>
      <c r="L1601" s="227" t="n">
        <v>7.726575696704227</v>
      </c>
      <c r="M1601" s="227" t="n"/>
      <c r="N1601" s="227" t="n"/>
      <c r="O1601" s="227" t="n"/>
      <c r="P1601" s="227" t="n"/>
      <c r="Q1601" s="227" t="n"/>
      <c r="R1601" s="227" t="n"/>
      <c r="S1601" s="227" t="n"/>
      <c r="T1601" s="228">
        <f>VLOOKUP(A1601,'[6]Groupe de branches'!$Z$27:$AM$86,14,FALSE)</f>
        <v/>
      </c>
      <c r="U1601" s="228">
        <f>VLOOKUP(D1601,'[6]Groupe de branches'!$Z$27:$AM$86,14,FALSE)</f>
        <v/>
      </c>
      <c r="V1601" s="228" t="n">
        <v>2020</v>
      </c>
      <c r="W1601" s="228">
        <f>VLOOKUP(D1601,'[6]Table corresp.'!$M$4:$S$63,7,FALSE)</f>
        <v/>
      </c>
      <c r="X1601" s="229">
        <f>IFERROR(G1601/SUMIFS('[6]Comp2016-2017 (3)'!$I$5:$I$289,'[6]Comp2016-2017 (3)'!$A$5:$A$289,A1601,'[6]Comp2016-2017 (3)'!$R$5:$R$289,V1601),0)</f>
        <v/>
      </c>
      <c r="Y1601" s="230">
        <f>IF(RIGHT(F1601,3)="Exp",VLOOKUP(F1601,#REF!,2,FALSE),VLOOKUP(F1601,#REF!,9,FALSE))</f>
        <v/>
      </c>
      <c r="Z1601" s="231">
        <f>IFERROR(Y1601/SUMIFS($Y$4:$Y$1858,$V$4:$V$1858,V1601,$A$4:$A$1858,A1601),"")</f>
        <v/>
      </c>
      <c r="AA1601" s="231">
        <f>X1601*Z1601</f>
        <v/>
      </c>
      <c r="AB1601" s="232">
        <f>IFERROR(SUMIFS('[6]Comp2016-2017 (3)'!$G$5:$G$289,'[6]Comp2016-2017 (3)'!$A$5:$A$289,A1601,'[6]Comp2016-2017 (3)'!$R$5:$R$289,V1601)*AA1601/SUMIFS($AA$4:$AA$1858,$A$4:$A$1858,A1601,$V$4:$V$1858,V1601),0)</f>
        <v/>
      </c>
      <c r="AC1601" s="232">
        <f>IF($W1601=AC$3,$AB1601,IF(NOT($W1601=0),"",SUMIFS('Source traité'!AC$4:AC$1858,'Source traité'!$A$4:$A$1858,$D1601,'Source traité'!$V$4:$V$1858,$V1601)/SUMIFS('[6]Comp2016-2017 (3)'!$G$5:$G$289,'[6]Comp2016-2017 (3)'!$A$5:$A$289,$D1601,'[6]Comp2016-2017 (3)'!$R$5:$R$289,$V1601)*$AB1601))</f>
        <v/>
      </c>
      <c r="AD1601" s="232">
        <f>IF($W1601=AD$3,$AB1601,IF(NOT($W1601=0),"",SUMIFS('Source traité'!AD$4:AD$1858,'Source traité'!$A$4:$A$1858,$D1601,'Source traité'!$V$4:$V$1858,$V1601)/SUMIFS('[6]Comp2016-2017 (3)'!$G$5:$G$289,'[6]Comp2016-2017 (3)'!$A$5:$A$289,$D1601,'[6]Comp2016-2017 (3)'!$R$5:$R$289,$V1601)*$AB1601))</f>
        <v/>
      </c>
      <c r="AE1601" s="232">
        <f>IF($W1601=AE$3,$AB1601,IF(NOT($W1601=0),"",SUMIFS('Source traité'!AE$4:AE$1858,'Source traité'!$A$4:$A$1858,$D1601,'Source traité'!$V$4:$V$1858,$V1601)/SUMIFS('[6]Comp2016-2017 (3)'!$G$5:$G$289,'[6]Comp2016-2017 (3)'!$A$5:$A$289,$D1601,'[6]Comp2016-2017 (3)'!$R$5:$R$289,$V1601)*$AB1601))</f>
        <v/>
      </c>
      <c r="AF1601" s="232">
        <f>IF($W1601=AF$3,$AB1601,IF(NOT($W1601=0),"",SUMIFS('Source traité'!AF$4:AF$1858,'Source traité'!$A$4:$A$1858,$D1601,'Source traité'!$V$4:$V$1858,$V1601)/SUMIFS('[6]Comp2016-2017 (3)'!$G$5:$G$289,'[6]Comp2016-2017 (3)'!$A$5:$A$289,$D1601,'[6]Comp2016-2017 (3)'!$R$5:$R$289,$V1601)*$AB1601))</f>
        <v/>
      </c>
      <c r="AG1601" s="232">
        <f>IF($W1601=AG$3,$AB1601,IF(NOT($W1601=0),"",SUMIFS('Source traité'!AG$4:AG$1858,'Source traité'!$A$4:$A$1858,$D1601,'Source traité'!$V$4:$V$1858,$V1601)/SUMIFS('[6]Comp2016-2017 (3)'!$G$5:$G$289,'[6]Comp2016-2017 (3)'!$A$5:$A$289,$D1601,'[6]Comp2016-2017 (3)'!$R$5:$R$289,$V1601)*$AB1601))</f>
        <v/>
      </c>
      <c r="AH1601" s="232">
        <f>IF($W1601=AH$3,$AB1601,IF(NOT($W1601=0),"",SUMIFS('Source traité'!AH$4:AH$1858,'Source traité'!$A$4:$A$1858,$D1601,'Source traité'!$V$4:$V$1858,$V1601)/SUMIFS('[6]Comp2016-2017 (3)'!$G$5:$G$289,'[6]Comp2016-2017 (3)'!$A$5:$A$289,$D1601,'[6]Comp2016-2017 (3)'!$R$5:$R$289,$V1601)*$AB1601))</f>
        <v/>
      </c>
      <c r="AI1601" s="232">
        <f>IF($W1601=AI$3,$AB1601,IF(NOT($W1601=0),"",SUMIFS('Source traité'!AI$4:AI$1858,'Source traité'!$A$4:$A$1858,$D1601,'Source traité'!$V$4:$V$1858,$V1601)/SUMIFS('[6]Comp2016-2017 (3)'!$G$5:$G$289,'[6]Comp2016-2017 (3)'!$A$5:$A$289,$D1601,'[6]Comp2016-2017 (3)'!$R$5:$R$289,$V1601)*$AB1601))</f>
        <v/>
      </c>
      <c r="AJ1601" s="232">
        <f>IF($W1601=AJ$3,$AB1601,IF(NOT($W1601=0),"",SUMIFS('Source traité'!AJ$4:AJ$1858,'Source traité'!$A$4:$A$1858,$D1601,'Source traité'!$V$4:$V$1858,$V1601)/SUMIFS('[6]Comp2016-2017 (3)'!$G$5:$G$289,'[6]Comp2016-2017 (3)'!$A$5:$A$289,$D1601,'[6]Comp2016-2017 (3)'!$R$5:$R$289,$V1601)*$AB1601))</f>
        <v/>
      </c>
      <c r="AK1601" s="232">
        <f>SUM(AC1601:AJ1601)-AB1601</f>
        <v/>
      </c>
      <c r="AL1601" s="228">
        <f>IF(A1601=D1601,"remplir à la main","")</f>
        <v/>
      </c>
      <c r="AM1601" s="228">
        <f>VLOOKUP(A1601,'[6]Table corresp.'!$M$4:$U$63,8,FALSE)</f>
        <v/>
      </c>
      <c r="AN1601" s="228">
        <f>VLOOKUP(D1601,'[6]Table corresp.'!$M$4:$U$63,9,FALSE)</f>
        <v/>
      </c>
    </row>
    <row r="1602" hidden="1">
      <c r="A1602" s="179" t="inlineStr">
        <is>
          <t>11 - Sciages de feuillus tropicaux</t>
        </is>
      </c>
      <c r="B1602" s="179">
        <f>VLOOKUP(LEFT(A1602,3),'[6]Table corresp.'!$A$4:$D$63,3,FALSE)</f>
        <v/>
      </c>
      <c r="C1602" s="179">
        <f>VLOOKUP(A1602,'[6]Table corresp.'!$M$4:$P$63,4,FALSE)</f>
        <v/>
      </c>
      <c r="D1602" s="179" t="inlineStr">
        <is>
          <t>Exportation</t>
        </is>
      </c>
      <c r="E1602" s="179">
        <f>VLOOKUP(LEFT(D1602,3),'[6]Table corresp.'!$A$4:$D$63,4,FALSE)</f>
        <v/>
      </c>
      <c r="F1602" s="179">
        <f>LEFT(A1602,3)&amp;" - "&amp;LEFT(D1602,3)</f>
        <v/>
      </c>
      <c r="G1602" s="227" t="n">
        <v>1498.42349573384</v>
      </c>
      <c r="H1602" s="227" t="n">
        <v>0</v>
      </c>
      <c r="I1602" s="227" t="n">
        <v>1498.423497</v>
      </c>
      <c r="J1602" s="227" t="n">
        <v>0.871818819231982</v>
      </c>
      <c r="K1602" s="227" t="n">
        <v>0</v>
      </c>
      <c r="L1602" s="227" t="n">
        <v>0.871818819231982</v>
      </c>
      <c r="M1602" s="227" t="n"/>
      <c r="N1602" s="227" t="n"/>
      <c r="O1602" s="227" t="n"/>
      <c r="P1602" s="227" t="n"/>
      <c r="Q1602" s="227" t="n"/>
      <c r="R1602" s="227" t="n"/>
      <c r="S1602" s="227" t="n"/>
      <c r="T1602" s="228">
        <f>VLOOKUP(A1602,'[6]Groupe de branches'!$Z$27:$AM$86,14,FALSE)</f>
        <v/>
      </c>
      <c r="U1602" s="228">
        <f>VLOOKUP(D1602,'[6]Groupe de branches'!$Z$27:$AM$86,14,FALSE)</f>
        <v/>
      </c>
      <c r="V1602" s="228" t="n">
        <v>2020</v>
      </c>
      <c r="W1602" s="228">
        <f>VLOOKUP(D1602,'[6]Table corresp.'!$M$4:$S$63,7,FALSE)</f>
        <v/>
      </c>
      <c r="X1602" s="229">
        <f>IFERROR(G1602/SUMIFS('[6]Comp2016-2017 (3)'!$I$5:$I$289,'[6]Comp2016-2017 (3)'!$A$5:$A$289,A1602,'[6]Comp2016-2017 (3)'!$R$5:$R$289,V1602),0)</f>
        <v/>
      </c>
      <c r="Y1602" s="230">
        <f>IF(RIGHT(F1602,3)="Exp",VLOOKUP(F1602,#REF!,2,FALSE),VLOOKUP(F1602,#REF!,9,FALSE))</f>
        <v/>
      </c>
      <c r="Z1602" s="231">
        <f>IFERROR(Y1602/SUMIFS($Y$4:$Y$1858,$V$4:$V$1858,V1602,$A$4:$A$1858,A1602),"")</f>
        <v/>
      </c>
      <c r="AA1602" s="231">
        <f>X1602*Z1602</f>
        <v/>
      </c>
      <c r="AB1602" s="232">
        <f>IFERROR(SUMIFS('[6]Comp2016-2017 (3)'!$G$5:$G$289,'[6]Comp2016-2017 (3)'!$A$5:$A$289,A1602,'[6]Comp2016-2017 (3)'!$R$5:$R$289,V1602)*AA1602/SUMIFS($AA$4:$AA$1858,$A$4:$A$1858,A1602,$V$4:$V$1858,V1602),0)</f>
        <v/>
      </c>
      <c r="AC1602" s="232">
        <f>IF($W1602=AC$3,$AB1602,IF(NOT($W1602=0),"",SUMIFS('Source traité'!AC$4:AC$1858,'Source traité'!$A$4:$A$1858,$D1602,'Source traité'!$V$4:$V$1858,$V1602)/SUMIFS('[6]Comp2016-2017 (3)'!$G$5:$G$289,'[6]Comp2016-2017 (3)'!$A$5:$A$289,$D1602,'[6]Comp2016-2017 (3)'!$R$5:$R$289,$V1602)*$AB1602))</f>
        <v/>
      </c>
      <c r="AD1602" s="232">
        <f>IF($W1602=AD$3,$AB1602,IF(NOT($W1602=0),"",SUMIFS('Source traité'!AD$4:AD$1858,'Source traité'!$A$4:$A$1858,$D1602,'Source traité'!$V$4:$V$1858,$V1602)/SUMIFS('[6]Comp2016-2017 (3)'!$G$5:$G$289,'[6]Comp2016-2017 (3)'!$A$5:$A$289,$D1602,'[6]Comp2016-2017 (3)'!$R$5:$R$289,$V1602)*$AB1602))</f>
        <v/>
      </c>
      <c r="AE1602" s="232">
        <f>IF($W1602=AE$3,$AB1602,IF(NOT($W1602=0),"",SUMIFS('Source traité'!AE$4:AE$1858,'Source traité'!$A$4:$A$1858,$D1602,'Source traité'!$V$4:$V$1858,$V1602)/SUMIFS('[6]Comp2016-2017 (3)'!$G$5:$G$289,'[6]Comp2016-2017 (3)'!$A$5:$A$289,$D1602,'[6]Comp2016-2017 (3)'!$R$5:$R$289,$V1602)*$AB1602))</f>
        <v/>
      </c>
      <c r="AF1602" s="232">
        <f>IF($W1602=AF$3,$AB1602,IF(NOT($W1602=0),"",SUMIFS('Source traité'!AF$4:AF$1858,'Source traité'!$A$4:$A$1858,$D1602,'Source traité'!$V$4:$V$1858,$V1602)/SUMIFS('[6]Comp2016-2017 (3)'!$G$5:$G$289,'[6]Comp2016-2017 (3)'!$A$5:$A$289,$D1602,'[6]Comp2016-2017 (3)'!$R$5:$R$289,$V1602)*$AB1602))</f>
        <v/>
      </c>
      <c r="AG1602" s="232">
        <f>IF($W1602=AG$3,$AB1602,IF(NOT($W1602=0),"",SUMIFS('Source traité'!AG$4:AG$1858,'Source traité'!$A$4:$A$1858,$D1602,'Source traité'!$V$4:$V$1858,$V1602)/SUMIFS('[6]Comp2016-2017 (3)'!$G$5:$G$289,'[6]Comp2016-2017 (3)'!$A$5:$A$289,$D1602,'[6]Comp2016-2017 (3)'!$R$5:$R$289,$V1602)*$AB1602))</f>
        <v/>
      </c>
      <c r="AH1602" s="232">
        <f>IF($W1602=AH$3,$AB1602,IF(NOT($W1602=0),"",SUMIFS('Source traité'!AH$4:AH$1858,'Source traité'!$A$4:$A$1858,$D1602,'Source traité'!$V$4:$V$1858,$V1602)/SUMIFS('[6]Comp2016-2017 (3)'!$G$5:$G$289,'[6]Comp2016-2017 (3)'!$A$5:$A$289,$D1602,'[6]Comp2016-2017 (3)'!$R$5:$R$289,$V1602)*$AB1602))</f>
        <v/>
      </c>
      <c r="AI1602" s="232">
        <f>IF($W1602=AI$3,$AB1602,IF(NOT($W1602=0),"",SUMIFS('Source traité'!AI$4:AI$1858,'Source traité'!$A$4:$A$1858,$D1602,'Source traité'!$V$4:$V$1858,$V1602)/SUMIFS('[6]Comp2016-2017 (3)'!$G$5:$G$289,'[6]Comp2016-2017 (3)'!$A$5:$A$289,$D1602,'[6]Comp2016-2017 (3)'!$R$5:$R$289,$V1602)*$AB1602))</f>
        <v/>
      </c>
      <c r="AJ1602" s="232">
        <f>IF($W1602=AJ$3,$AB1602,IF(NOT($W1602=0),"",SUMIFS('Source traité'!AJ$4:AJ$1858,'Source traité'!$A$4:$A$1858,$D1602,'Source traité'!$V$4:$V$1858,$V1602)/SUMIFS('[6]Comp2016-2017 (3)'!$G$5:$G$289,'[6]Comp2016-2017 (3)'!$A$5:$A$289,$D1602,'[6]Comp2016-2017 (3)'!$R$5:$R$289,$V1602)*$AB1602))</f>
        <v/>
      </c>
      <c r="AK1602" s="232">
        <f>SUM(AC1602:AJ1602)-AB1602</f>
        <v/>
      </c>
      <c r="AL1602" s="228">
        <f>IF(A1602=D1602,"remplir à la main","")</f>
        <v/>
      </c>
      <c r="AM1602" s="228">
        <f>VLOOKUP(A1602,'[6]Table corresp.'!$M$4:$U$63,8,FALSE)</f>
        <v/>
      </c>
      <c r="AN1602" s="228">
        <f>VLOOKUP(D1602,'[6]Table corresp.'!$M$4:$U$63,9,FALSE)</f>
        <v/>
      </c>
    </row>
    <row r="1603" hidden="1">
      <c r="A1603" s="179" t="inlineStr">
        <is>
          <t>12 - Sciages bruts de sapin-épicéa</t>
        </is>
      </c>
      <c r="B1603" s="179">
        <f>VLOOKUP(LEFT(A1603,3),'[6]Table corresp.'!$A$4:$D$63,3,FALSE)</f>
        <v/>
      </c>
      <c r="C1603" s="179">
        <f>VLOOKUP(A1603,'[6]Table corresp.'!$M$4:$P$63,4,FALSE)</f>
        <v/>
      </c>
      <c r="D1603" s="179" t="inlineStr">
        <is>
          <t>20 - Produits rabotés</t>
        </is>
      </c>
      <c r="E1603" s="179">
        <f>VLOOKUP(LEFT(D1603,3),'[6]Table corresp.'!$A$4:$D$63,4,FALSE)</f>
        <v/>
      </c>
      <c r="F1603" s="179">
        <f>LEFT(A1603,3)&amp;" - "&amp;LEFT(D1603,3)</f>
        <v/>
      </c>
      <c r="G1603" s="227" t="n">
        <v>23762.9480991016</v>
      </c>
      <c r="H1603" s="227" t="n">
        <v>107693.548640256</v>
      </c>
      <c r="I1603" s="227" t="n">
        <v>131456.496739357</v>
      </c>
      <c r="J1603" s="227" t="n">
        <v>178.008512440098</v>
      </c>
      <c r="K1603" s="227" t="n">
        <v>999.0396584556925</v>
      </c>
      <c r="L1603" s="227" t="n">
        <v>1177.04817089579</v>
      </c>
      <c r="M1603" s="227" t="n"/>
      <c r="N1603" s="227" t="n"/>
      <c r="O1603" s="227" t="n"/>
      <c r="P1603" s="227" t="n"/>
      <c r="Q1603" s="227" t="n"/>
      <c r="R1603" s="227" t="n"/>
      <c r="S1603" s="227" t="n"/>
      <c r="T1603" s="228">
        <f>VLOOKUP(A1603,'[6]Groupe de branches'!$Z$27:$AM$86,14,FALSE)</f>
        <v/>
      </c>
      <c r="U1603" s="228">
        <f>VLOOKUP(D1603,'[6]Groupe de branches'!$Z$27:$AM$86,14,FALSE)</f>
        <v/>
      </c>
      <c r="V1603" s="228" t="n">
        <v>2020</v>
      </c>
      <c r="W1603" s="228">
        <f>VLOOKUP(D1603,'[6]Table corresp.'!$M$4:$S$63,7,FALSE)</f>
        <v/>
      </c>
      <c r="X1603" s="229">
        <f>IFERROR(G1603/SUMIFS('[6]Comp2016-2017 (3)'!$I$5:$I$289,'[6]Comp2016-2017 (3)'!$A$5:$A$289,A1603,'[6]Comp2016-2017 (3)'!$R$5:$R$289,V1603),0)</f>
        <v/>
      </c>
      <c r="Y1603" s="230">
        <f>IF(RIGHT(F1603,3)="Exp",VLOOKUP(F1603,#REF!,2,FALSE),VLOOKUP(F1603,#REF!,9,FALSE))</f>
        <v/>
      </c>
      <c r="Z1603" s="231">
        <f>IFERROR(Y1603/SUMIFS($Y$4:$Y$1858,$V$4:$V$1858,V1603,$A$4:$A$1858,A1603),"")</f>
        <v/>
      </c>
      <c r="AA1603" s="231">
        <f>X1603*Z1603</f>
        <v/>
      </c>
      <c r="AB1603" s="232">
        <f>IFERROR(SUMIFS('[6]Comp2016-2017 (3)'!$G$5:$G$289,'[6]Comp2016-2017 (3)'!$A$5:$A$289,A1603,'[6]Comp2016-2017 (3)'!$R$5:$R$289,V1603)*AA1603/SUMIFS($AA$4:$AA$1858,$A$4:$A$1858,A1603,$V$4:$V$1858,V1603),0)</f>
        <v/>
      </c>
      <c r="AC1603" s="232">
        <f>IF($W1603=AC$3,$AB1603,IF(NOT($W1603=0),"",SUMIFS('Source traité'!AC$4:AC$1858,'Source traité'!$A$4:$A$1858,$D1603,'Source traité'!$V$4:$V$1858,$V1603)/SUMIFS('[6]Comp2016-2017 (3)'!$G$5:$G$289,'[6]Comp2016-2017 (3)'!$A$5:$A$289,$D1603,'[6]Comp2016-2017 (3)'!$R$5:$R$289,$V1603)*$AB1603))</f>
        <v/>
      </c>
      <c r="AD1603" s="232">
        <f>IF($W1603=AD$3,$AB1603,IF(NOT($W1603=0),"",SUMIFS('Source traité'!AD$4:AD$1858,'Source traité'!$A$4:$A$1858,$D1603,'Source traité'!$V$4:$V$1858,$V1603)/SUMIFS('[6]Comp2016-2017 (3)'!$G$5:$G$289,'[6]Comp2016-2017 (3)'!$A$5:$A$289,$D1603,'[6]Comp2016-2017 (3)'!$R$5:$R$289,$V1603)*$AB1603))</f>
        <v/>
      </c>
      <c r="AE1603" s="232">
        <f>IF($W1603=AE$3,$AB1603,IF(NOT($W1603=0),"",SUMIFS('Source traité'!AE$4:AE$1858,'Source traité'!$A$4:$A$1858,$D1603,'Source traité'!$V$4:$V$1858,$V1603)/SUMIFS('[6]Comp2016-2017 (3)'!$G$5:$G$289,'[6]Comp2016-2017 (3)'!$A$5:$A$289,$D1603,'[6]Comp2016-2017 (3)'!$R$5:$R$289,$V1603)*$AB1603))</f>
        <v/>
      </c>
      <c r="AF1603" s="232">
        <f>IF($W1603=AF$3,$AB1603,IF(NOT($W1603=0),"",SUMIFS('Source traité'!AF$4:AF$1858,'Source traité'!$A$4:$A$1858,$D1603,'Source traité'!$V$4:$V$1858,$V1603)/SUMIFS('[6]Comp2016-2017 (3)'!$G$5:$G$289,'[6]Comp2016-2017 (3)'!$A$5:$A$289,$D1603,'[6]Comp2016-2017 (3)'!$R$5:$R$289,$V1603)*$AB1603))</f>
        <v/>
      </c>
      <c r="AG1603" s="232">
        <f>IF($W1603=AG$3,$AB1603,IF(NOT($W1603=0),"",SUMIFS('Source traité'!AG$4:AG$1858,'Source traité'!$A$4:$A$1858,$D1603,'Source traité'!$V$4:$V$1858,$V1603)/SUMIFS('[6]Comp2016-2017 (3)'!$G$5:$G$289,'[6]Comp2016-2017 (3)'!$A$5:$A$289,$D1603,'[6]Comp2016-2017 (3)'!$R$5:$R$289,$V1603)*$AB1603))</f>
        <v/>
      </c>
      <c r="AH1603" s="232">
        <f>IF($W1603=AH$3,$AB1603,IF(NOT($W1603=0),"",SUMIFS('Source traité'!AH$4:AH$1858,'Source traité'!$A$4:$A$1858,$D1603,'Source traité'!$V$4:$V$1858,$V1603)/SUMIFS('[6]Comp2016-2017 (3)'!$G$5:$G$289,'[6]Comp2016-2017 (3)'!$A$5:$A$289,$D1603,'[6]Comp2016-2017 (3)'!$R$5:$R$289,$V1603)*$AB1603))</f>
        <v/>
      </c>
      <c r="AI1603" s="232">
        <f>IF($W1603=AI$3,$AB1603,IF(NOT($W1603=0),"",SUMIFS('Source traité'!AI$4:AI$1858,'Source traité'!$A$4:$A$1858,$D1603,'Source traité'!$V$4:$V$1858,$V1603)/SUMIFS('[6]Comp2016-2017 (3)'!$G$5:$G$289,'[6]Comp2016-2017 (3)'!$A$5:$A$289,$D1603,'[6]Comp2016-2017 (3)'!$R$5:$R$289,$V1603)*$AB1603))</f>
        <v/>
      </c>
      <c r="AJ1603" s="232">
        <f>IF($W1603=AJ$3,$AB1603,IF(NOT($W1603=0),"",SUMIFS('Source traité'!AJ$4:AJ$1858,'Source traité'!$A$4:$A$1858,$D1603,'Source traité'!$V$4:$V$1858,$V1603)/SUMIFS('[6]Comp2016-2017 (3)'!$G$5:$G$289,'[6]Comp2016-2017 (3)'!$A$5:$A$289,$D1603,'[6]Comp2016-2017 (3)'!$R$5:$R$289,$V1603)*$AB1603))</f>
        <v/>
      </c>
      <c r="AK1603" s="232">
        <f>SUM(AC1603:AJ1603)-AB1603</f>
        <v/>
      </c>
      <c r="AL1603" s="228">
        <f>IF(A1603=D1603,"remplir à la main","")</f>
        <v/>
      </c>
      <c r="AM1603" s="228">
        <f>VLOOKUP(A1603,'[6]Table corresp.'!$M$4:$U$63,8,FALSE)</f>
        <v/>
      </c>
      <c r="AN1603" s="228">
        <f>VLOOKUP(D1603,'[6]Table corresp.'!$M$4:$U$63,9,FALSE)</f>
        <v/>
      </c>
    </row>
    <row r="1604" hidden="1">
      <c r="A1604" s="179" t="inlineStr">
        <is>
          <t>12 - Sciages bruts de sapin-épicéa</t>
        </is>
      </c>
      <c r="B1604" s="179">
        <f>VLOOKUP(LEFT(A1604,3),'[6]Table corresp.'!$A$4:$D$63,3,FALSE)</f>
        <v/>
      </c>
      <c r="C1604" s="179">
        <f>VLOOKUP(A1604,'[6]Table corresp.'!$M$4:$P$63,4,FALSE)</f>
        <v/>
      </c>
      <c r="D1604" s="179" t="inlineStr">
        <is>
          <t>20b - Produits collés</t>
        </is>
      </c>
      <c r="E1604" s="179">
        <f>VLOOKUP(LEFT(D1604,3),'[6]Table corresp.'!$A$4:$D$63,4,FALSE)</f>
        <v/>
      </c>
      <c r="F1604" s="179">
        <f>LEFT(A1604,3)&amp;" - "&amp;LEFT(D1604,3)</f>
        <v/>
      </c>
      <c r="G1604" s="227" t="n">
        <v>23490.5290666783</v>
      </c>
      <c r="H1604" s="227" t="n">
        <v>36592.3170718631</v>
      </c>
      <c r="I1604" s="227" t="n">
        <v>60082.8461385413</v>
      </c>
      <c r="J1604" s="227" t="n">
        <v>155.1654212575899</v>
      </c>
      <c r="K1604" s="227" t="n">
        <v>297.0236319608329</v>
      </c>
      <c r="L1604" s="227" t="n">
        <v>452.1890532184227</v>
      </c>
      <c r="M1604" s="227" t="n"/>
      <c r="N1604" s="227" t="n"/>
      <c r="O1604" s="227" t="n"/>
      <c r="P1604" s="227" t="n"/>
      <c r="Q1604" s="227" t="n"/>
      <c r="R1604" s="227" t="n"/>
      <c r="S1604" s="227" t="n"/>
      <c r="T1604" s="228">
        <f>VLOOKUP(A1604,'[6]Groupe de branches'!$Z$27:$AM$86,14,FALSE)</f>
        <v/>
      </c>
      <c r="U1604" s="228">
        <f>VLOOKUP(D1604,'[6]Groupe de branches'!$Z$27:$AM$86,14,FALSE)</f>
        <v/>
      </c>
      <c r="V1604" s="228" t="n">
        <v>2020</v>
      </c>
      <c r="W1604" s="228">
        <f>VLOOKUP(D1604,'[6]Table corresp.'!$M$4:$S$63,7,FALSE)</f>
        <v/>
      </c>
      <c r="X1604" s="229">
        <f>IFERROR(G1604/SUMIFS('[6]Comp2016-2017 (3)'!$I$5:$I$289,'[6]Comp2016-2017 (3)'!$A$5:$A$289,A1604,'[6]Comp2016-2017 (3)'!$R$5:$R$289,V1604),0)</f>
        <v/>
      </c>
      <c r="Y1604" s="230">
        <f>IF(RIGHT(F1604,3)="Exp",VLOOKUP(F1604,#REF!,2,FALSE),VLOOKUP(F1604,#REF!,9,FALSE))</f>
        <v/>
      </c>
      <c r="Z1604" s="231">
        <f>IFERROR(Y1604/SUMIFS($Y$4:$Y$1858,$V$4:$V$1858,V1604,$A$4:$A$1858,A1604),"")</f>
        <v/>
      </c>
      <c r="AA1604" s="231">
        <f>X1604*Z1604</f>
        <v/>
      </c>
      <c r="AB1604" s="232">
        <f>IFERROR(SUMIFS('[6]Comp2016-2017 (3)'!$G$5:$G$289,'[6]Comp2016-2017 (3)'!$A$5:$A$289,A1604,'[6]Comp2016-2017 (3)'!$R$5:$R$289,V1604)*AA1604/SUMIFS($AA$4:$AA$1858,$A$4:$A$1858,A1604,$V$4:$V$1858,V1604),0)</f>
        <v/>
      </c>
      <c r="AC1604" s="232">
        <f>IF($W1604=AC$3,$AB1604,IF(NOT($W1604=0),"",SUMIFS('Source traité'!AC$4:AC$1858,'Source traité'!$A$4:$A$1858,$D1604,'Source traité'!$V$4:$V$1858,$V1604)/SUMIFS('[6]Comp2016-2017 (3)'!$G$5:$G$289,'[6]Comp2016-2017 (3)'!$A$5:$A$289,$D1604,'[6]Comp2016-2017 (3)'!$R$5:$R$289,$V1604)*$AB1604))</f>
        <v/>
      </c>
      <c r="AD1604" s="232">
        <f>IF($W1604=AD$3,$AB1604,IF(NOT($W1604=0),"",SUMIFS('Source traité'!AD$4:AD$1858,'Source traité'!$A$4:$A$1858,$D1604,'Source traité'!$V$4:$V$1858,$V1604)/SUMIFS('[6]Comp2016-2017 (3)'!$G$5:$G$289,'[6]Comp2016-2017 (3)'!$A$5:$A$289,$D1604,'[6]Comp2016-2017 (3)'!$R$5:$R$289,$V1604)*$AB1604))</f>
        <v/>
      </c>
      <c r="AE1604" s="232">
        <f>IF($W1604=AE$3,$AB1604,IF(NOT($W1604=0),"",SUMIFS('Source traité'!AE$4:AE$1858,'Source traité'!$A$4:$A$1858,$D1604,'Source traité'!$V$4:$V$1858,$V1604)/SUMIFS('[6]Comp2016-2017 (3)'!$G$5:$G$289,'[6]Comp2016-2017 (3)'!$A$5:$A$289,$D1604,'[6]Comp2016-2017 (3)'!$R$5:$R$289,$V1604)*$AB1604))</f>
        <v/>
      </c>
      <c r="AF1604" s="232">
        <f>IF($W1604=AF$3,$AB1604,IF(NOT($W1604=0),"",SUMIFS('Source traité'!AF$4:AF$1858,'Source traité'!$A$4:$A$1858,$D1604,'Source traité'!$V$4:$V$1858,$V1604)/SUMIFS('[6]Comp2016-2017 (3)'!$G$5:$G$289,'[6]Comp2016-2017 (3)'!$A$5:$A$289,$D1604,'[6]Comp2016-2017 (3)'!$R$5:$R$289,$V1604)*$AB1604))</f>
        <v/>
      </c>
      <c r="AG1604" s="232">
        <f>IF($W1604=AG$3,$AB1604,IF(NOT($W1604=0),"",SUMIFS('Source traité'!AG$4:AG$1858,'Source traité'!$A$4:$A$1858,$D1604,'Source traité'!$V$4:$V$1858,$V1604)/SUMIFS('[6]Comp2016-2017 (3)'!$G$5:$G$289,'[6]Comp2016-2017 (3)'!$A$5:$A$289,$D1604,'[6]Comp2016-2017 (3)'!$R$5:$R$289,$V1604)*$AB1604))</f>
        <v/>
      </c>
      <c r="AH1604" s="232">
        <f>IF($W1604=AH$3,$AB1604,IF(NOT($W1604=0),"",SUMIFS('Source traité'!AH$4:AH$1858,'Source traité'!$A$4:$A$1858,$D1604,'Source traité'!$V$4:$V$1858,$V1604)/SUMIFS('[6]Comp2016-2017 (3)'!$G$5:$G$289,'[6]Comp2016-2017 (3)'!$A$5:$A$289,$D1604,'[6]Comp2016-2017 (3)'!$R$5:$R$289,$V1604)*$AB1604))</f>
        <v/>
      </c>
      <c r="AI1604" s="232">
        <f>IF($W1604=AI$3,$AB1604,IF(NOT($W1604=0),"",SUMIFS('Source traité'!AI$4:AI$1858,'Source traité'!$A$4:$A$1858,$D1604,'Source traité'!$V$4:$V$1858,$V1604)/SUMIFS('[6]Comp2016-2017 (3)'!$G$5:$G$289,'[6]Comp2016-2017 (3)'!$A$5:$A$289,$D1604,'[6]Comp2016-2017 (3)'!$R$5:$R$289,$V1604)*$AB1604))</f>
        <v/>
      </c>
      <c r="AJ1604" s="232">
        <f>IF($W1604=AJ$3,$AB1604,IF(NOT($W1604=0),"",SUMIFS('Source traité'!AJ$4:AJ$1858,'Source traité'!$A$4:$A$1858,$D1604,'Source traité'!$V$4:$V$1858,$V1604)/SUMIFS('[6]Comp2016-2017 (3)'!$G$5:$G$289,'[6]Comp2016-2017 (3)'!$A$5:$A$289,$D1604,'[6]Comp2016-2017 (3)'!$R$5:$R$289,$V1604)*$AB1604))</f>
        <v/>
      </c>
      <c r="AK1604" s="232">
        <f>SUM(AC1604:AJ1604)-AB1604</f>
        <v/>
      </c>
      <c r="AL1604" s="228">
        <f>IF(A1604=D1604,"remplir à la main","")</f>
        <v/>
      </c>
      <c r="AM1604" s="228">
        <f>VLOOKUP(A1604,'[6]Table corresp.'!$M$4:$U$63,8,FALSE)</f>
        <v/>
      </c>
      <c r="AN1604" s="228">
        <f>VLOOKUP(D1604,'[6]Table corresp.'!$M$4:$U$63,9,FALSE)</f>
        <v/>
      </c>
    </row>
    <row r="1605" hidden="1">
      <c r="A1605" s="179" t="inlineStr">
        <is>
          <t>12 - Sciages bruts de sapin-épicéa</t>
        </is>
      </c>
      <c r="B1605" s="179">
        <f>VLOOKUP(LEFT(A1605,3),'[6]Table corresp.'!$A$4:$D$63,3,FALSE)</f>
        <v/>
      </c>
      <c r="C1605" s="179">
        <f>VLOOKUP(A1605,'[6]Table corresp.'!$M$4:$P$63,4,FALSE)</f>
        <v/>
      </c>
      <c r="D1605" s="179" t="inlineStr">
        <is>
          <t>29 - Produits imprégnés (bruts, sciés ou rabotés)</t>
        </is>
      </c>
      <c r="E1605" s="179">
        <f>VLOOKUP(LEFT(D1605,3),'[6]Table corresp.'!$A$4:$D$63,4,FALSE)</f>
        <v/>
      </c>
      <c r="F1605" s="179">
        <f>LEFT(A1605,3)&amp;" - "&amp;LEFT(D1605,3)</f>
        <v/>
      </c>
      <c r="G1605" s="227" t="n">
        <v>3110.19212162474</v>
      </c>
      <c r="H1605" s="227" t="n">
        <v>0</v>
      </c>
      <c r="I1605" s="227" t="n">
        <v>3110.19212162474</v>
      </c>
      <c r="J1605" s="227" t="n">
        <v>29.44669542220718</v>
      </c>
      <c r="K1605" s="227" t="n">
        <v>0</v>
      </c>
      <c r="L1605" s="227" t="n">
        <v>29.44669542220718</v>
      </c>
      <c r="M1605" s="227" t="n"/>
      <c r="N1605" s="227" t="n"/>
      <c r="O1605" s="227" t="n"/>
      <c r="P1605" s="227" t="n"/>
      <c r="Q1605" s="227" t="n"/>
      <c r="R1605" s="227" t="n"/>
      <c r="S1605" s="227" t="n"/>
      <c r="T1605" s="228">
        <f>VLOOKUP(A1605,'[6]Groupe de branches'!$Z$27:$AM$86,14,FALSE)</f>
        <v/>
      </c>
      <c r="U1605" s="228">
        <f>VLOOKUP(D1605,'[6]Groupe de branches'!$Z$27:$AM$86,14,FALSE)</f>
        <v/>
      </c>
      <c r="V1605" s="228" t="n">
        <v>2020</v>
      </c>
      <c r="W1605" s="228">
        <f>VLOOKUP(D1605,'[6]Table corresp.'!$M$4:$S$63,7,FALSE)</f>
        <v/>
      </c>
      <c r="X1605" s="229">
        <f>IFERROR(G1605/SUMIFS('[6]Comp2016-2017 (3)'!$I$5:$I$289,'[6]Comp2016-2017 (3)'!$A$5:$A$289,A1605,'[6]Comp2016-2017 (3)'!$R$5:$R$289,V1605),0)</f>
        <v/>
      </c>
      <c r="Y1605" s="230">
        <f>IF(RIGHT(F1605,3)="Exp",VLOOKUP(F1605,#REF!,2,FALSE),VLOOKUP(F1605,#REF!,9,FALSE))</f>
        <v/>
      </c>
      <c r="Z1605" s="231">
        <f>IFERROR(Y1605/SUMIFS($Y$4:$Y$1858,$V$4:$V$1858,V1605,$A$4:$A$1858,A1605),"")</f>
        <v/>
      </c>
      <c r="AA1605" s="231">
        <f>X1605*Z1605</f>
        <v/>
      </c>
      <c r="AB1605" s="232">
        <f>IFERROR(SUMIFS('[6]Comp2016-2017 (3)'!$G$5:$G$289,'[6]Comp2016-2017 (3)'!$A$5:$A$289,A1605,'[6]Comp2016-2017 (3)'!$R$5:$R$289,V1605)*AA1605/SUMIFS($AA$4:$AA$1858,$A$4:$A$1858,A1605,$V$4:$V$1858,V1605),0)</f>
        <v/>
      </c>
      <c r="AC1605" s="232">
        <f>IF($W1605=AC$3,$AB1605,IF(NOT($W1605=0),"",SUMIFS('Source traité'!AC$4:AC$1858,'Source traité'!$A$4:$A$1858,$D1605,'Source traité'!$V$4:$V$1858,$V1605)/SUMIFS('[6]Comp2016-2017 (3)'!$G$5:$G$289,'[6]Comp2016-2017 (3)'!$A$5:$A$289,$D1605,'[6]Comp2016-2017 (3)'!$R$5:$R$289,$V1605)*$AB1605))</f>
        <v/>
      </c>
      <c r="AD1605" s="232">
        <f>IF($W1605=AD$3,$AB1605,IF(NOT($W1605=0),"",SUMIFS('Source traité'!AD$4:AD$1858,'Source traité'!$A$4:$A$1858,$D1605,'Source traité'!$V$4:$V$1858,$V1605)/SUMIFS('[6]Comp2016-2017 (3)'!$G$5:$G$289,'[6]Comp2016-2017 (3)'!$A$5:$A$289,$D1605,'[6]Comp2016-2017 (3)'!$R$5:$R$289,$V1605)*$AB1605))</f>
        <v/>
      </c>
      <c r="AE1605" s="232">
        <f>IF($W1605=AE$3,$AB1605,IF(NOT($W1605=0),"",SUMIFS('Source traité'!AE$4:AE$1858,'Source traité'!$A$4:$A$1858,$D1605,'Source traité'!$V$4:$V$1858,$V1605)/SUMIFS('[6]Comp2016-2017 (3)'!$G$5:$G$289,'[6]Comp2016-2017 (3)'!$A$5:$A$289,$D1605,'[6]Comp2016-2017 (3)'!$R$5:$R$289,$V1605)*$AB1605))</f>
        <v/>
      </c>
      <c r="AF1605" s="232">
        <f>IF($W1605=AF$3,$AB1605,IF(NOT($W1605=0),"",SUMIFS('Source traité'!AF$4:AF$1858,'Source traité'!$A$4:$A$1858,$D1605,'Source traité'!$V$4:$V$1858,$V1605)/SUMIFS('[6]Comp2016-2017 (3)'!$G$5:$G$289,'[6]Comp2016-2017 (3)'!$A$5:$A$289,$D1605,'[6]Comp2016-2017 (3)'!$R$5:$R$289,$V1605)*$AB1605))</f>
        <v/>
      </c>
      <c r="AG1605" s="232">
        <f>IF($W1605=AG$3,$AB1605,IF(NOT($W1605=0),"",SUMIFS('Source traité'!AG$4:AG$1858,'Source traité'!$A$4:$A$1858,$D1605,'Source traité'!$V$4:$V$1858,$V1605)/SUMIFS('[6]Comp2016-2017 (3)'!$G$5:$G$289,'[6]Comp2016-2017 (3)'!$A$5:$A$289,$D1605,'[6]Comp2016-2017 (3)'!$R$5:$R$289,$V1605)*$AB1605))</f>
        <v/>
      </c>
      <c r="AH1605" s="232">
        <f>IF($W1605=AH$3,$AB1605,IF(NOT($W1605=0),"",SUMIFS('Source traité'!AH$4:AH$1858,'Source traité'!$A$4:$A$1858,$D1605,'Source traité'!$V$4:$V$1858,$V1605)/SUMIFS('[6]Comp2016-2017 (3)'!$G$5:$G$289,'[6]Comp2016-2017 (3)'!$A$5:$A$289,$D1605,'[6]Comp2016-2017 (3)'!$R$5:$R$289,$V1605)*$AB1605))</f>
        <v/>
      </c>
      <c r="AI1605" s="232">
        <f>IF($W1605=AI$3,$AB1605,IF(NOT($W1605=0),"",SUMIFS('Source traité'!AI$4:AI$1858,'Source traité'!$A$4:$A$1858,$D1605,'Source traité'!$V$4:$V$1858,$V1605)/SUMIFS('[6]Comp2016-2017 (3)'!$G$5:$G$289,'[6]Comp2016-2017 (3)'!$A$5:$A$289,$D1605,'[6]Comp2016-2017 (3)'!$R$5:$R$289,$V1605)*$AB1605))</f>
        <v/>
      </c>
      <c r="AJ1605" s="232">
        <f>IF($W1605=AJ$3,$AB1605,IF(NOT($W1605=0),"",SUMIFS('Source traité'!AJ$4:AJ$1858,'Source traité'!$A$4:$A$1858,$D1605,'Source traité'!$V$4:$V$1858,$V1605)/SUMIFS('[6]Comp2016-2017 (3)'!$G$5:$G$289,'[6]Comp2016-2017 (3)'!$A$5:$A$289,$D1605,'[6]Comp2016-2017 (3)'!$R$5:$R$289,$V1605)*$AB1605))</f>
        <v/>
      </c>
      <c r="AK1605" s="232">
        <f>SUM(AC1605:AJ1605)-AB1605</f>
        <v/>
      </c>
      <c r="AL1605" s="228">
        <f>IF(A1605=D1605,"remplir à la main","")</f>
        <v/>
      </c>
      <c r="AM1605" s="228">
        <f>VLOOKUP(A1605,'[6]Table corresp.'!$M$4:$U$63,8,FALSE)</f>
        <v/>
      </c>
      <c r="AN1605" s="228">
        <f>VLOOKUP(D1605,'[6]Table corresp.'!$M$4:$U$63,9,FALSE)</f>
        <v/>
      </c>
    </row>
    <row r="1606" hidden="1">
      <c r="A1606" s="179" t="inlineStr">
        <is>
          <t>12 - Sciages bruts de sapin-épicéa</t>
        </is>
      </c>
      <c r="B1606" s="179">
        <f>VLOOKUP(LEFT(A1606,3),'[6]Table corresp.'!$A$4:$D$63,3,FALSE)</f>
        <v/>
      </c>
      <c r="C1606" s="179">
        <f>VLOOKUP(A1606,'[6]Table corresp.'!$M$4:$P$63,4,FALSE)</f>
        <v/>
      </c>
      <c r="D1606" s="179" t="inlineStr">
        <is>
          <t xml:space="preserve">32 - Produits finis à base de panneaux (plinthes, profilés de menuiserie…) </t>
        </is>
      </c>
      <c r="E1606" s="179">
        <f>VLOOKUP(LEFT(D1606,3),'[6]Table corresp.'!$A$4:$D$63,4,FALSE)</f>
        <v/>
      </c>
      <c r="F1606" s="179">
        <f>LEFT(A1606,3)&amp;" - "&amp;LEFT(D1606,3)</f>
        <v/>
      </c>
      <c r="G1606" s="227" t="n">
        <v>0</v>
      </c>
      <c r="H1606" s="227" t="n">
        <v>0</v>
      </c>
      <c r="I1606" s="227" t="n">
        <v>0</v>
      </c>
      <c r="J1606" s="227" t="n"/>
      <c r="K1606" s="227" t="n"/>
      <c r="L1606" s="227" t="n"/>
      <c r="M1606" s="227" t="n"/>
      <c r="N1606" s="227" t="n"/>
      <c r="O1606" s="227" t="n"/>
      <c r="P1606" s="227" t="n"/>
      <c r="Q1606" s="227" t="n"/>
      <c r="R1606" s="227" t="n"/>
      <c r="S1606" s="227" t="n"/>
      <c r="T1606" s="228">
        <f>VLOOKUP(A1606,'[6]Groupe de branches'!$Z$27:$AM$86,14,FALSE)</f>
        <v/>
      </c>
      <c r="U1606" s="228">
        <f>VLOOKUP(D1606,'[6]Groupe de branches'!$Z$27:$AM$86,14,FALSE)</f>
        <v/>
      </c>
      <c r="V1606" s="228" t="n">
        <v>2020</v>
      </c>
      <c r="W1606" s="228">
        <f>VLOOKUP(D1606,'[6]Table corresp.'!$M$4:$S$63,7,FALSE)</f>
        <v/>
      </c>
      <c r="X1606" s="229">
        <f>IFERROR(G1606/SUMIFS('[6]Comp2016-2017 (3)'!$I$5:$I$289,'[6]Comp2016-2017 (3)'!$A$5:$A$289,A1606,'[6]Comp2016-2017 (3)'!$R$5:$R$289,V1606),0)</f>
        <v/>
      </c>
      <c r="Y1606" s="230" t="n"/>
      <c r="Z1606" s="231" t="n"/>
      <c r="AA1606" s="231">
        <f>X1606*Z1606</f>
        <v/>
      </c>
      <c r="AB1606" s="232">
        <f>IFERROR(SUMIFS('[6]Comp2016-2017 (3)'!$G$5:$G$289,'[6]Comp2016-2017 (3)'!$A$5:$A$289,A1606,'[6]Comp2016-2017 (3)'!$R$5:$R$289,V1606)*AA1606/SUMIFS($AA$4:$AA$1858,$A$4:$A$1858,A1606,$V$4:$V$1858,V1606),0)</f>
        <v/>
      </c>
      <c r="AC1606" s="232">
        <f>IF($W1606=AC$3,$AB1606,IF(NOT($W1606=0),"",SUMIFS('Source traité'!AC$4:AC$1858,'Source traité'!$A$4:$A$1858,$D1606,'Source traité'!$V$4:$V$1858,$V1606)/SUMIFS('[6]Comp2016-2017 (3)'!$G$5:$G$289,'[6]Comp2016-2017 (3)'!$A$5:$A$289,$D1606,'[6]Comp2016-2017 (3)'!$R$5:$R$289,$V1606)*$AB1606))</f>
        <v/>
      </c>
      <c r="AD1606" s="232">
        <f>IF($W1606=AD$3,$AB1606,IF(NOT($W1606=0),"",SUMIFS('Source traité'!AD$4:AD$1858,'Source traité'!$A$4:$A$1858,$D1606,'Source traité'!$V$4:$V$1858,$V1606)/SUMIFS('[6]Comp2016-2017 (3)'!$G$5:$G$289,'[6]Comp2016-2017 (3)'!$A$5:$A$289,$D1606,'[6]Comp2016-2017 (3)'!$R$5:$R$289,$V1606)*$AB1606))</f>
        <v/>
      </c>
      <c r="AE1606" s="232">
        <f>IF($W1606=AE$3,$AB1606,IF(NOT($W1606=0),"",SUMIFS('Source traité'!AE$4:AE$1858,'Source traité'!$A$4:$A$1858,$D1606,'Source traité'!$V$4:$V$1858,$V1606)/SUMIFS('[6]Comp2016-2017 (3)'!$G$5:$G$289,'[6]Comp2016-2017 (3)'!$A$5:$A$289,$D1606,'[6]Comp2016-2017 (3)'!$R$5:$R$289,$V1606)*$AB1606))</f>
        <v/>
      </c>
      <c r="AF1606" s="232">
        <f>IF($W1606=AF$3,$AB1606,IF(NOT($W1606=0),"",SUMIFS('Source traité'!AF$4:AF$1858,'Source traité'!$A$4:$A$1858,$D1606,'Source traité'!$V$4:$V$1858,$V1606)/SUMIFS('[6]Comp2016-2017 (3)'!$G$5:$G$289,'[6]Comp2016-2017 (3)'!$A$5:$A$289,$D1606,'[6]Comp2016-2017 (3)'!$R$5:$R$289,$V1606)*$AB1606))</f>
        <v/>
      </c>
      <c r="AG1606" s="232">
        <f>IF($W1606=AG$3,$AB1606,IF(NOT($W1606=0),"",SUMIFS('Source traité'!AG$4:AG$1858,'Source traité'!$A$4:$A$1858,$D1606,'Source traité'!$V$4:$V$1858,$V1606)/SUMIFS('[6]Comp2016-2017 (3)'!$G$5:$G$289,'[6]Comp2016-2017 (3)'!$A$5:$A$289,$D1606,'[6]Comp2016-2017 (3)'!$R$5:$R$289,$V1606)*$AB1606))</f>
        <v/>
      </c>
      <c r="AH1606" s="232">
        <f>IF($W1606=AH$3,$AB1606,IF(NOT($W1606=0),"",SUMIFS('Source traité'!AH$4:AH$1858,'Source traité'!$A$4:$A$1858,$D1606,'Source traité'!$V$4:$V$1858,$V1606)/SUMIFS('[6]Comp2016-2017 (3)'!$G$5:$G$289,'[6]Comp2016-2017 (3)'!$A$5:$A$289,$D1606,'[6]Comp2016-2017 (3)'!$R$5:$R$289,$V1606)*$AB1606))</f>
        <v/>
      </c>
      <c r="AI1606" s="232">
        <f>IF($W1606=AI$3,$AB1606,IF(NOT($W1606=0),"",SUMIFS('Source traité'!AI$4:AI$1858,'Source traité'!$A$4:$A$1858,$D1606,'Source traité'!$V$4:$V$1858,$V1606)/SUMIFS('[6]Comp2016-2017 (3)'!$G$5:$G$289,'[6]Comp2016-2017 (3)'!$A$5:$A$289,$D1606,'[6]Comp2016-2017 (3)'!$R$5:$R$289,$V1606)*$AB1606))</f>
        <v/>
      </c>
      <c r="AJ1606" s="232">
        <f>IF($W1606=AJ$3,$AB1606,IF(NOT($W1606=0),"",SUMIFS('Source traité'!AJ$4:AJ$1858,'Source traité'!$A$4:$A$1858,$D1606,'Source traité'!$V$4:$V$1858,$V1606)/SUMIFS('[6]Comp2016-2017 (3)'!$G$5:$G$289,'[6]Comp2016-2017 (3)'!$A$5:$A$289,$D1606,'[6]Comp2016-2017 (3)'!$R$5:$R$289,$V1606)*$AB1606))</f>
        <v/>
      </c>
      <c r="AK1606" s="232">
        <f>SUM(AC1606:AJ1606)-AB1606</f>
        <v/>
      </c>
      <c r="AL1606" s="228">
        <f>IF(A1606=D1606,"remplir à la main","")</f>
        <v/>
      </c>
      <c r="AM1606" s="228">
        <f>VLOOKUP(A1606,'[6]Table corresp.'!$M$4:$U$63,8,FALSE)</f>
        <v/>
      </c>
      <c r="AN1606" s="228">
        <f>VLOOKUP(D1606,'[6]Table corresp.'!$M$4:$U$63,9,FALSE)</f>
        <v/>
      </c>
    </row>
    <row r="1607" hidden="1">
      <c r="A1607" s="179" t="inlineStr">
        <is>
          <t>12 - Sciages bruts de sapin-épicéa</t>
        </is>
      </c>
      <c r="B1607" s="179">
        <f>VLOOKUP(LEFT(A1607,3),'[6]Table corresp.'!$A$4:$D$63,3,FALSE)</f>
        <v/>
      </c>
      <c r="C1607" s="179">
        <f>VLOOKUP(A1607,'[6]Table corresp.'!$M$4:$P$63,4,FALSE)</f>
        <v/>
      </c>
      <c r="D1607" s="179" t="inlineStr">
        <is>
          <t>34 - Charpentes</t>
        </is>
      </c>
      <c r="E1607" s="179">
        <f>VLOOKUP(LEFT(D1607,3),'[6]Table corresp.'!$A$4:$D$63,4,FALSE)</f>
        <v/>
      </c>
      <c r="F1607" s="179">
        <f>LEFT(A1607,3)&amp;" - "&amp;LEFT(D1607,3)</f>
        <v/>
      </c>
      <c r="G1607" s="227" t="n">
        <v>29737.9890012206</v>
      </c>
      <c r="H1607" s="227" t="n">
        <v>38521.5394227349</v>
      </c>
      <c r="I1607" s="227" t="n">
        <v>68259.5284239555</v>
      </c>
      <c r="J1607" s="227" t="n">
        <v>298.115479804544</v>
      </c>
      <c r="K1607" s="227" t="n">
        <v>416.9111064340905</v>
      </c>
      <c r="L1607" s="227" t="n">
        <v>715.0265862386344</v>
      </c>
      <c r="M1607" s="227" t="n"/>
      <c r="N1607" s="227" t="n"/>
      <c r="O1607" s="227" t="n"/>
      <c r="P1607" s="227" t="n"/>
      <c r="Q1607" s="227" t="n"/>
      <c r="R1607" s="227" t="n"/>
      <c r="S1607" s="227" t="n"/>
      <c r="T1607" s="228">
        <f>VLOOKUP(A1607,'[6]Groupe de branches'!$Z$27:$AM$86,14,FALSE)</f>
        <v/>
      </c>
      <c r="U1607" s="228">
        <f>VLOOKUP(D1607,'[6]Groupe de branches'!$Z$27:$AM$86,14,FALSE)</f>
        <v/>
      </c>
      <c r="V1607" s="228" t="n">
        <v>2020</v>
      </c>
      <c r="W1607" s="228">
        <f>VLOOKUP(D1607,'[6]Table corresp.'!$M$4:$S$63,7,FALSE)</f>
        <v/>
      </c>
      <c r="X1607" s="229">
        <f>IFERROR(G1607/SUMIFS('[6]Comp2016-2017 (3)'!$I$5:$I$289,'[6]Comp2016-2017 (3)'!$A$5:$A$289,A1607,'[6]Comp2016-2017 (3)'!$R$5:$R$289,V1607),0)</f>
        <v/>
      </c>
      <c r="Y1607" s="230">
        <f>IF(RIGHT(F1607,3)="Exp",VLOOKUP(F1607,#REF!,2,FALSE),VLOOKUP(F1607,#REF!,9,FALSE))</f>
        <v/>
      </c>
      <c r="Z1607" s="231">
        <f>IFERROR(Y1607/SUMIFS($Y$4:$Y$1858,$V$4:$V$1858,V1607,$A$4:$A$1858,A1607),"")</f>
        <v/>
      </c>
      <c r="AA1607" s="231">
        <f>X1607*Z1607</f>
        <v/>
      </c>
      <c r="AB1607" s="232">
        <f>IFERROR(SUMIFS('[6]Comp2016-2017 (3)'!$G$5:$G$289,'[6]Comp2016-2017 (3)'!$A$5:$A$289,A1607,'[6]Comp2016-2017 (3)'!$R$5:$R$289,V1607)*AA1607/SUMIFS($AA$4:$AA$1858,$A$4:$A$1858,A1607,$V$4:$V$1858,V1607),0)</f>
        <v/>
      </c>
      <c r="AC1607" s="232">
        <f>IF($W1607=AC$3,$AB1607,IF(NOT($W1607=0),"",SUMIFS('Source traité'!AC$4:AC$1858,'Source traité'!$A$4:$A$1858,$D1607,'Source traité'!$V$4:$V$1858,$V1607)/SUMIFS('[6]Comp2016-2017 (3)'!$G$5:$G$289,'[6]Comp2016-2017 (3)'!$A$5:$A$289,$D1607,'[6]Comp2016-2017 (3)'!$R$5:$R$289,$V1607)*$AB1607))</f>
        <v/>
      </c>
      <c r="AD1607" s="232">
        <f>IF($W1607=AD$3,$AB1607,IF(NOT($W1607=0),"",SUMIFS('Source traité'!AD$4:AD$1858,'Source traité'!$A$4:$A$1858,$D1607,'Source traité'!$V$4:$V$1858,$V1607)/SUMIFS('[6]Comp2016-2017 (3)'!$G$5:$G$289,'[6]Comp2016-2017 (3)'!$A$5:$A$289,$D1607,'[6]Comp2016-2017 (3)'!$R$5:$R$289,$V1607)*$AB1607))</f>
        <v/>
      </c>
      <c r="AE1607" s="232">
        <f>IF($W1607=AE$3,$AB1607,IF(NOT($W1607=0),"",SUMIFS('Source traité'!AE$4:AE$1858,'Source traité'!$A$4:$A$1858,$D1607,'Source traité'!$V$4:$V$1858,$V1607)/SUMIFS('[6]Comp2016-2017 (3)'!$G$5:$G$289,'[6]Comp2016-2017 (3)'!$A$5:$A$289,$D1607,'[6]Comp2016-2017 (3)'!$R$5:$R$289,$V1607)*$AB1607))</f>
        <v/>
      </c>
      <c r="AF1607" s="232">
        <f>IF($W1607=AF$3,$AB1607,IF(NOT($W1607=0),"",SUMIFS('Source traité'!AF$4:AF$1858,'Source traité'!$A$4:$A$1858,$D1607,'Source traité'!$V$4:$V$1858,$V1607)/SUMIFS('[6]Comp2016-2017 (3)'!$G$5:$G$289,'[6]Comp2016-2017 (3)'!$A$5:$A$289,$D1607,'[6]Comp2016-2017 (3)'!$R$5:$R$289,$V1607)*$AB1607))</f>
        <v/>
      </c>
      <c r="AG1607" s="232">
        <f>IF($W1607=AG$3,$AB1607,IF(NOT($W1607=0),"",SUMIFS('Source traité'!AG$4:AG$1858,'Source traité'!$A$4:$A$1858,$D1607,'Source traité'!$V$4:$V$1858,$V1607)/SUMIFS('[6]Comp2016-2017 (3)'!$G$5:$G$289,'[6]Comp2016-2017 (3)'!$A$5:$A$289,$D1607,'[6]Comp2016-2017 (3)'!$R$5:$R$289,$V1607)*$AB1607))</f>
        <v/>
      </c>
      <c r="AH1607" s="232">
        <f>IF($W1607=AH$3,$AB1607,IF(NOT($W1607=0),"",SUMIFS('Source traité'!AH$4:AH$1858,'Source traité'!$A$4:$A$1858,$D1607,'Source traité'!$V$4:$V$1858,$V1607)/SUMIFS('[6]Comp2016-2017 (3)'!$G$5:$G$289,'[6]Comp2016-2017 (3)'!$A$5:$A$289,$D1607,'[6]Comp2016-2017 (3)'!$R$5:$R$289,$V1607)*$AB1607))</f>
        <v/>
      </c>
      <c r="AI1607" s="232">
        <f>IF($W1607=AI$3,$AB1607,IF(NOT($W1607=0),"",SUMIFS('Source traité'!AI$4:AI$1858,'Source traité'!$A$4:$A$1858,$D1607,'Source traité'!$V$4:$V$1858,$V1607)/SUMIFS('[6]Comp2016-2017 (3)'!$G$5:$G$289,'[6]Comp2016-2017 (3)'!$A$5:$A$289,$D1607,'[6]Comp2016-2017 (3)'!$R$5:$R$289,$V1607)*$AB1607))</f>
        <v/>
      </c>
      <c r="AJ1607" s="232">
        <f>IF($W1607=AJ$3,$AB1607,IF(NOT($W1607=0),"",SUMIFS('Source traité'!AJ$4:AJ$1858,'Source traité'!$A$4:$A$1858,$D1607,'Source traité'!$V$4:$V$1858,$V1607)/SUMIFS('[6]Comp2016-2017 (3)'!$G$5:$G$289,'[6]Comp2016-2017 (3)'!$A$5:$A$289,$D1607,'[6]Comp2016-2017 (3)'!$R$5:$R$289,$V1607)*$AB1607))</f>
        <v/>
      </c>
      <c r="AK1607" s="232">
        <f>SUM(AC1607:AJ1607)-AB1607</f>
        <v/>
      </c>
      <c r="AL1607" s="228">
        <f>IF(A1607=D1607,"remplir à la main","")</f>
        <v/>
      </c>
      <c r="AM1607" s="228">
        <f>VLOOKUP(A1607,'[6]Table corresp.'!$M$4:$U$63,8,FALSE)</f>
        <v/>
      </c>
      <c r="AN1607" s="228">
        <f>VLOOKUP(D1607,'[6]Table corresp.'!$M$4:$U$63,9,FALSE)</f>
        <v/>
      </c>
    </row>
    <row r="1608" hidden="1">
      <c r="A1608" s="179" t="inlineStr">
        <is>
          <t>12 - Sciages bruts de sapin-épicéa</t>
        </is>
      </c>
      <c r="B1608" s="179">
        <f>VLOOKUP(LEFT(A1608,3),'[6]Table corresp.'!$A$4:$D$63,3,FALSE)</f>
        <v/>
      </c>
      <c r="C1608" s="179">
        <f>VLOOKUP(A1608,'[6]Table corresp.'!$M$4:$P$63,4,FALSE)</f>
        <v/>
      </c>
      <c r="D1608" s="179" t="inlineStr">
        <is>
          <t>35 - Menuiseries extérieures</t>
        </is>
      </c>
      <c r="E1608" s="179">
        <f>VLOOKUP(LEFT(D1608,3),'[6]Table corresp.'!$A$4:$D$63,4,FALSE)</f>
        <v/>
      </c>
      <c r="F1608" s="179">
        <f>LEFT(A1608,3)&amp;" - "&amp;LEFT(D1608,3)</f>
        <v/>
      </c>
      <c r="G1608" s="227" t="n">
        <v>4896.79391573627</v>
      </c>
      <c r="H1608" s="227" t="n">
        <v>1575.18539658162</v>
      </c>
      <c r="I1608" s="227" t="n">
        <v>6471.97931231789</v>
      </c>
      <c r="J1608" s="227" t="n">
        <v>27.81713669315267</v>
      </c>
      <c r="K1608" s="227" t="n">
        <v>10.95937988260135</v>
      </c>
      <c r="L1608" s="227" t="n">
        <v>38.77651657575402</v>
      </c>
      <c r="M1608" s="227" t="n"/>
      <c r="N1608" s="227" t="n"/>
      <c r="O1608" s="227" t="n"/>
      <c r="P1608" s="227" t="n"/>
      <c r="Q1608" s="227" t="n"/>
      <c r="R1608" s="227" t="n"/>
      <c r="S1608" s="227" t="n"/>
      <c r="T1608" s="228">
        <f>VLOOKUP(A1608,'[6]Groupe de branches'!$Z$27:$AM$86,14,FALSE)</f>
        <v/>
      </c>
      <c r="U1608" s="228">
        <f>VLOOKUP(D1608,'[6]Groupe de branches'!$Z$27:$AM$86,14,FALSE)</f>
        <v/>
      </c>
      <c r="V1608" s="228" t="n">
        <v>2020</v>
      </c>
      <c r="W1608" s="228">
        <f>VLOOKUP(D1608,'[6]Table corresp.'!$M$4:$S$63,7,FALSE)</f>
        <v/>
      </c>
      <c r="X1608" s="229">
        <f>IFERROR(G1608/SUMIFS('[6]Comp2016-2017 (3)'!$I$5:$I$289,'[6]Comp2016-2017 (3)'!$A$5:$A$289,A1608,'[6]Comp2016-2017 (3)'!$R$5:$R$289,V1608),0)</f>
        <v/>
      </c>
      <c r="Y1608" s="230">
        <f>IF(RIGHT(F1608,3)="Exp",VLOOKUP(F1608,#REF!,2,FALSE),VLOOKUP(F1608,#REF!,9,FALSE))</f>
        <v/>
      </c>
      <c r="Z1608" s="231">
        <f>IFERROR(Y1608/SUMIFS($Y$4:$Y$1858,$V$4:$V$1858,V1608,$A$4:$A$1858,A1608),"")</f>
        <v/>
      </c>
      <c r="AA1608" s="231">
        <f>X1608*Z1608</f>
        <v/>
      </c>
      <c r="AB1608" s="232">
        <f>IFERROR(SUMIFS('[6]Comp2016-2017 (3)'!$G$5:$G$289,'[6]Comp2016-2017 (3)'!$A$5:$A$289,A1608,'[6]Comp2016-2017 (3)'!$R$5:$R$289,V1608)*AA1608/SUMIFS($AA$4:$AA$1858,$A$4:$A$1858,A1608,$V$4:$V$1858,V1608),0)</f>
        <v/>
      </c>
      <c r="AC1608" s="232">
        <f>IF($W1608=AC$3,$AB1608,IF(NOT($W1608=0),"",SUMIFS('Source traité'!AC$4:AC$1858,'Source traité'!$A$4:$A$1858,$D1608,'Source traité'!$V$4:$V$1858,$V1608)/SUMIFS('[6]Comp2016-2017 (3)'!$G$5:$G$289,'[6]Comp2016-2017 (3)'!$A$5:$A$289,$D1608,'[6]Comp2016-2017 (3)'!$R$5:$R$289,$V1608)*$AB1608))</f>
        <v/>
      </c>
      <c r="AD1608" s="232">
        <f>IF($W1608=AD$3,$AB1608,IF(NOT($W1608=0),"",SUMIFS('Source traité'!AD$4:AD$1858,'Source traité'!$A$4:$A$1858,$D1608,'Source traité'!$V$4:$V$1858,$V1608)/SUMIFS('[6]Comp2016-2017 (3)'!$G$5:$G$289,'[6]Comp2016-2017 (3)'!$A$5:$A$289,$D1608,'[6]Comp2016-2017 (3)'!$R$5:$R$289,$V1608)*$AB1608))</f>
        <v/>
      </c>
      <c r="AE1608" s="232">
        <f>IF($W1608=AE$3,$AB1608,IF(NOT($W1608=0),"",SUMIFS('Source traité'!AE$4:AE$1858,'Source traité'!$A$4:$A$1858,$D1608,'Source traité'!$V$4:$V$1858,$V1608)/SUMIFS('[6]Comp2016-2017 (3)'!$G$5:$G$289,'[6]Comp2016-2017 (3)'!$A$5:$A$289,$D1608,'[6]Comp2016-2017 (3)'!$R$5:$R$289,$V1608)*$AB1608))</f>
        <v/>
      </c>
      <c r="AF1608" s="232">
        <f>IF($W1608=AF$3,$AB1608,IF(NOT($W1608=0),"",SUMIFS('Source traité'!AF$4:AF$1858,'Source traité'!$A$4:$A$1858,$D1608,'Source traité'!$V$4:$V$1858,$V1608)/SUMIFS('[6]Comp2016-2017 (3)'!$G$5:$G$289,'[6]Comp2016-2017 (3)'!$A$5:$A$289,$D1608,'[6]Comp2016-2017 (3)'!$R$5:$R$289,$V1608)*$AB1608))</f>
        <v/>
      </c>
      <c r="AG1608" s="232">
        <f>IF($W1608=AG$3,$AB1608,IF(NOT($W1608=0),"",SUMIFS('Source traité'!AG$4:AG$1858,'Source traité'!$A$4:$A$1858,$D1608,'Source traité'!$V$4:$V$1858,$V1608)/SUMIFS('[6]Comp2016-2017 (3)'!$G$5:$G$289,'[6]Comp2016-2017 (3)'!$A$5:$A$289,$D1608,'[6]Comp2016-2017 (3)'!$R$5:$R$289,$V1608)*$AB1608))</f>
        <v/>
      </c>
      <c r="AH1608" s="232">
        <f>IF($W1608=AH$3,$AB1608,IF(NOT($W1608=0),"",SUMIFS('Source traité'!AH$4:AH$1858,'Source traité'!$A$4:$A$1858,$D1608,'Source traité'!$V$4:$V$1858,$V1608)/SUMIFS('[6]Comp2016-2017 (3)'!$G$5:$G$289,'[6]Comp2016-2017 (3)'!$A$5:$A$289,$D1608,'[6]Comp2016-2017 (3)'!$R$5:$R$289,$V1608)*$AB1608))</f>
        <v/>
      </c>
      <c r="AI1608" s="232">
        <f>IF($W1608=AI$3,$AB1608,IF(NOT($W1608=0),"",SUMIFS('Source traité'!AI$4:AI$1858,'Source traité'!$A$4:$A$1858,$D1608,'Source traité'!$V$4:$V$1858,$V1608)/SUMIFS('[6]Comp2016-2017 (3)'!$G$5:$G$289,'[6]Comp2016-2017 (3)'!$A$5:$A$289,$D1608,'[6]Comp2016-2017 (3)'!$R$5:$R$289,$V1608)*$AB1608))</f>
        <v/>
      </c>
      <c r="AJ1608" s="232">
        <f>IF($W1608=AJ$3,$AB1608,IF(NOT($W1608=0),"",SUMIFS('Source traité'!AJ$4:AJ$1858,'Source traité'!$A$4:$A$1858,$D1608,'Source traité'!$V$4:$V$1858,$V1608)/SUMIFS('[6]Comp2016-2017 (3)'!$G$5:$G$289,'[6]Comp2016-2017 (3)'!$A$5:$A$289,$D1608,'[6]Comp2016-2017 (3)'!$R$5:$R$289,$V1608)*$AB1608))</f>
        <v/>
      </c>
      <c r="AK1608" s="232">
        <f>SUM(AC1608:AJ1608)-AB1608</f>
        <v/>
      </c>
      <c r="AL1608" s="228">
        <f>IF(A1608=D1608,"remplir à la main","")</f>
        <v/>
      </c>
      <c r="AM1608" s="228">
        <f>VLOOKUP(A1608,'[6]Table corresp.'!$M$4:$U$63,8,FALSE)</f>
        <v/>
      </c>
      <c r="AN1608" s="228">
        <f>VLOOKUP(D1608,'[6]Table corresp.'!$M$4:$U$63,9,FALSE)</f>
        <v/>
      </c>
    </row>
    <row r="1609" hidden="1">
      <c r="A1609" s="179" t="inlineStr">
        <is>
          <t>12 - Sciages bruts de sapin-épicéa</t>
        </is>
      </c>
      <c r="B1609" s="179">
        <f>VLOOKUP(LEFT(A1609,3),'[6]Table corresp.'!$A$4:$D$63,3,FALSE)</f>
        <v/>
      </c>
      <c r="C1609" s="179">
        <f>VLOOKUP(A1609,'[6]Table corresp.'!$M$4:$P$63,4,FALSE)</f>
        <v/>
      </c>
      <c r="D1609" s="179" t="inlineStr">
        <is>
          <t>36 - Menuiseries intérieures</t>
        </is>
      </c>
      <c r="E1609" s="179">
        <f>VLOOKUP(LEFT(D1609,3),'[6]Table corresp.'!$A$4:$D$63,4,FALSE)</f>
        <v/>
      </c>
      <c r="F1609" s="179">
        <f>LEFT(A1609,3)&amp;" - "&amp;LEFT(D1609,3)</f>
        <v/>
      </c>
      <c r="G1609" s="227" t="n">
        <v>11209.0511200455</v>
      </c>
      <c r="H1609" s="227" t="n">
        <v>6211.32587244325</v>
      </c>
      <c r="I1609" s="227" t="n">
        <v>17420.3769924887</v>
      </c>
      <c r="J1609" s="227" t="n">
        <v>76.41008690314703</v>
      </c>
      <c r="K1609" s="227" t="n">
        <v>48.40125711771964</v>
      </c>
      <c r="L1609" s="227" t="n">
        <v>124.8113440208667</v>
      </c>
      <c r="M1609" s="227" t="n"/>
      <c r="N1609" s="227" t="n"/>
      <c r="O1609" s="227" t="n"/>
      <c r="P1609" s="227" t="n"/>
      <c r="Q1609" s="227" t="n"/>
      <c r="R1609" s="227" t="n"/>
      <c r="S1609" s="227" t="n"/>
      <c r="T1609" s="228">
        <f>VLOOKUP(A1609,'[6]Groupe de branches'!$Z$27:$AM$86,14,FALSE)</f>
        <v/>
      </c>
      <c r="U1609" s="228">
        <f>VLOOKUP(D1609,'[6]Groupe de branches'!$Z$27:$AM$86,14,FALSE)</f>
        <v/>
      </c>
      <c r="V1609" s="228" t="n">
        <v>2020</v>
      </c>
      <c r="W1609" s="228">
        <f>VLOOKUP(D1609,'[6]Table corresp.'!$M$4:$S$63,7,FALSE)</f>
        <v/>
      </c>
      <c r="X1609" s="229">
        <f>IFERROR(G1609/SUMIFS('[6]Comp2016-2017 (3)'!$I$5:$I$289,'[6]Comp2016-2017 (3)'!$A$5:$A$289,A1609,'[6]Comp2016-2017 (3)'!$R$5:$R$289,V1609),0)</f>
        <v/>
      </c>
      <c r="Y1609" s="230">
        <f>IF(RIGHT(F1609,3)="Exp",VLOOKUP(F1609,#REF!,2,FALSE),VLOOKUP(F1609,#REF!,9,FALSE))</f>
        <v/>
      </c>
      <c r="Z1609" s="231">
        <f>IFERROR(Y1609/SUMIFS($Y$4:$Y$1858,$V$4:$V$1858,V1609,$A$4:$A$1858,A1609),"")</f>
        <v/>
      </c>
      <c r="AA1609" s="231">
        <f>X1609*Z1609</f>
        <v/>
      </c>
      <c r="AB1609" s="232">
        <f>IFERROR(SUMIFS('[6]Comp2016-2017 (3)'!$G$5:$G$289,'[6]Comp2016-2017 (3)'!$A$5:$A$289,A1609,'[6]Comp2016-2017 (3)'!$R$5:$R$289,V1609)*AA1609/SUMIFS($AA$4:$AA$1858,$A$4:$A$1858,A1609,$V$4:$V$1858,V1609),0)</f>
        <v/>
      </c>
      <c r="AC1609" s="232">
        <f>IF($W1609=AC$3,$AB1609,IF(NOT($W1609=0),"",SUMIFS('Source traité'!AC$4:AC$1858,'Source traité'!$A$4:$A$1858,$D1609,'Source traité'!$V$4:$V$1858,$V1609)/SUMIFS('[6]Comp2016-2017 (3)'!$G$5:$G$289,'[6]Comp2016-2017 (3)'!$A$5:$A$289,$D1609,'[6]Comp2016-2017 (3)'!$R$5:$R$289,$V1609)*$AB1609))</f>
        <v/>
      </c>
      <c r="AD1609" s="232">
        <f>IF($W1609=AD$3,$AB1609,IF(NOT($W1609=0),"",SUMIFS('Source traité'!AD$4:AD$1858,'Source traité'!$A$4:$A$1858,$D1609,'Source traité'!$V$4:$V$1858,$V1609)/SUMIFS('[6]Comp2016-2017 (3)'!$G$5:$G$289,'[6]Comp2016-2017 (3)'!$A$5:$A$289,$D1609,'[6]Comp2016-2017 (3)'!$R$5:$R$289,$V1609)*$AB1609))</f>
        <v/>
      </c>
      <c r="AE1609" s="232">
        <f>IF($W1609=AE$3,$AB1609,IF(NOT($W1609=0),"",SUMIFS('Source traité'!AE$4:AE$1858,'Source traité'!$A$4:$A$1858,$D1609,'Source traité'!$V$4:$V$1858,$V1609)/SUMIFS('[6]Comp2016-2017 (3)'!$G$5:$G$289,'[6]Comp2016-2017 (3)'!$A$5:$A$289,$D1609,'[6]Comp2016-2017 (3)'!$R$5:$R$289,$V1609)*$AB1609))</f>
        <v/>
      </c>
      <c r="AF1609" s="232">
        <f>IF($W1609=AF$3,$AB1609,IF(NOT($W1609=0),"",SUMIFS('Source traité'!AF$4:AF$1858,'Source traité'!$A$4:$A$1858,$D1609,'Source traité'!$V$4:$V$1858,$V1609)/SUMIFS('[6]Comp2016-2017 (3)'!$G$5:$G$289,'[6]Comp2016-2017 (3)'!$A$5:$A$289,$D1609,'[6]Comp2016-2017 (3)'!$R$5:$R$289,$V1609)*$AB1609))</f>
        <v/>
      </c>
      <c r="AG1609" s="232">
        <f>IF($W1609=AG$3,$AB1609,IF(NOT($W1609=0),"",SUMIFS('Source traité'!AG$4:AG$1858,'Source traité'!$A$4:$A$1858,$D1609,'Source traité'!$V$4:$V$1858,$V1609)/SUMIFS('[6]Comp2016-2017 (3)'!$G$5:$G$289,'[6]Comp2016-2017 (3)'!$A$5:$A$289,$D1609,'[6]Comp2016-2017 (3)'!$R$5:$R$289,$V1609)*$AB1609))</f>
        <v/>
      </c>
      <c r="AH1609" s="232">
        <f>IF($W1609=AH$3,$AB1609,IF(NOT($W1609=0),"",SUMIFS('Source traité'!AH$4:AH$1858,'Source traité'!$A$4:$A$1858,$D1609,'Source traité'!$V$4:$V$1858,$V1609)/SUMIFS('[6]Comp2016-2017 (3)'!$G$5:$G$289,'[6]Comp2016-2017 (3)'!$A$5:$A$289,$D1609,'[6]Comp2016-2017 (3)'!$R$5:$R$289,$V1609)*$AB1609))</f>
        <v/>
      </c>
      <c r="AI1609" s="232">
        <f>IF($W1609=AI$3,$AB1609,IF(NOT($W1609=0),"",SUMIFS('Source traité'!AI$4:AI$1858,'Source traité'!$A$4:$A$1858,$D1609,'Source traité'!$V$4:$V$1858,$V1609)/SUMIFS('[6]Comp2016-2017 (3)'!$G$5:$G$289,'[6]Comp2016-2017 (3)'!$A$5:$A$289,$D1609,'[6]Comp2016-2017 (3)'!$R$5:$R$289,$V1609)*$AB1609))</f>
        <v/>
      </c>
      <c r="AJ1609" s="232">
        <f>IF($W1609=AJ$3,$AB1609,IF(NOT($W1609=0),"",SUMIFS('Source traité'!AJ$4:AJ$1858,'Source traité'!$A$4:$A$1858,$D1609,'Source traité'!$V$4:$V$1858,$V1609)/SUMIFS('[6]Comp2016-2017 (3)'!$G$5:$G$289,'[6]Comp2016-2017 (3)'!$A$5:$A$289,$D1609,'[6]Comp2016-2017 (3)'!$R$5:$R$289,$V1609)*$AB1609))</f>
        <v/>
      </c>
      <c r="AK1609" s="232">
        <f>SUM(AC1609:AJ1609)-AB1609</f>
        <v/>
      </c>
      <c r="AL1609" s="228">
        <f>IF(A1609=D1609,"remplir à la main","")</f>
        <v/>
      </c>
      <c r="AM1609" s="228">
        <f>VLOOKUP(A1609,'[6]Table corresp.'!$M$4:$U$63,8,FALSE)</f>
        <v/>
      </c>
      <c r="AN1609" s="228">
        <f>VLOOKUP(D1609,'[6]Table corresp.'!$M$4:$U$63,9,FALSE)</f>
        <v/>
      </c>
    </row>
    <row r="1610" hidden="1">
      <c r="A1610" s="179" t="inlineStr">
        <is>
          <t>12 - Sciages bruts de sapin-épicéa</t>
        </is>
      </c>
      <c r="B1610" s="179">
        <f>VLOOKUP(LEFT(A1610,3),'[6]Table corresp.'!$A$4:$D$63,3,FALSE)</f>
        <v/>
      </c>
      <c r="C1610" s="179">
        <f>VLOOKUP(A1610,'[6]Table corresp.'!$M$4:$P$63,4,FALSE)</f>
        <v/>
      </c>
      <c r="D1610" s="179" t="inlineStr">
        <is>
          <t>37 - Emballages en bois (palette, ...)</t>
        </is>
      </c>
      <c r="E1610" s="179">
        <f>VLOOKUP(LEFT(D1610,3),'[6]Table corresp.'!$A$4:$D$63,4,FALSE)</f>
        <v/>
      </c>
      <c r="F1610" s="179">
        <f>LEFT(A1610,3)&amp;" - "&amp;LEFT(D1610,3)</f>
        <v/>
      </c>
      <c r="G1610" s="227" t="n">
        <v>69324.9103425901</v>
      </c>
      <c r="H1610" s="227" t="n">
        <v>16598.7889517031</v>
      </c>
      <c r="I1610" s="227" t="n">
        <v>85923.6992942932</v>
      </c>
      <c r="J1610" s="227" t="n">
        <v>908.7989503200497</v>
      </c>
      <c r="K1610" s="227" t="n">
        <v>215.5745457016582</v>
      </c>
      <c r="L1610" s="227" t="n">
        <v>1124.373496021708</v>
      </c>
      <c r="M1610" s="227" t="n"/>
      <c r="N1610" s="227" t="n"/>
      <c r="O1610" s="227" t="n"/>
      <c r="P1610" s="227" t="n"/>
      <c r="Q1610" s="227" t="n"/>
      <c r="R1610" s="227" t="n"/>
      <c r="S1610" s="227" t="n"/>
      <c r="T1610" s="228">
        <f>VLOOKUP(A1610,'[6]Groupe de branches'!$Z$27:$AM$86,14,FALSE)</f>
        <v/>
      </c>
      <c r="U1610" s="228">
        <f>VLOOKUP(D1610,'[6]Groupe de branches'!$Z$27:$AM$86,14,FALSE)</f>
        <v/>
      </c>
      <c r="V1610" s="228" t="n">
        <v>2020</v>
      </c>
      <c r="W1610" s="228">
        <f>VLOOKUP(D1610,'[6]Table corresp.'!$M$4:$S$63,7,FALSE)</f>
        <v/>
      </c>
      <c r="X1610" s="229">
        <f>IFERROR(G1610/SUMIFS('[6]Comp2016-2017 (3)'!$I$5:$I$289,'[6]Comp2016-2017 (3)'!$A$5:$A$289,A1610,'[6]Comp2016-2017 (3)'!$R$5:$R$289,V1610),0)</f>
        <v/>
      </c>
      <c r="Y1610" s="230">
        <f>IF(RIGHT(F1610,3)="Exp",VLOOKUP(F1610,#REF!,2,FALSE),VLOOKUP(F1610,#REF!,9,FALSE))</f>
        <v/>
      </c>
      <c r="Z1610" s="231">
        <f>IFERROR(Y1610/SUMIFS($Y$4:$Y$1858,$V$4:$V$1858,V1610,$A$4:$A$1858,A1610),"")</f>
        <v/>
      </c>
      <c r="AA1610" s="231">
        <f>X1610*Z1610</f>
        <v/>
      </c>
      <c r="AB1610" s="232">
        <f>IFERROR(SUMIFS('[6]Comp2016-2017 (3)'!$G$5:$G$289,'[6]Comp2016-2017 (3)'!$A$5:$A$289,A1610,'[6]Comp2016-2017 (3)'!$R$5:$R$289,V1610)*AA1610/SUMIFS($AA$4:$AA$1858,$A$4:$A$1858,A1610,$V$4:$V$1858,V1610),0)</f>
        <v/>
      </c>
      <c r="AC1610" s="232">
        <f>IF($W1610=AC$3,$AB1610,IF(NOT($W1610=0),"",SUMIFS('Source traité'!AC$4:AC$1858,'Source traité'!$A$4:$A$1858,$D1610,'Source traité'!$V$4:$V$1858,$V1610)/SUMIFS('[6]Comp2016-2017 (3)'!$G$5:$G$289,'[6]Comp2016-2017 (3)'!$A$5:$A$289,$D1610,'[6]Comp2016-2017 (3)'!$R$5:$R$289,$V1610)*$AB1610))</f>
        <v/>
      </c>
      <c r="AD1610" s="232">
        <f>IF($W1610=AD$3,$AB1610,IF(NOT($W1610=0),"",SUMIFS('Source traité'!AD$4:AD$1858,'Source traité'!$A$4:$A$1858,$D1610,'Source traité'!$V$4:$V$1858,$V1610)/SUMIFS('[6]Comp2016-2017 (3)'!$G$5:$G$289,'[6]Comp2016-2017 (3)'!$A$5:$A$289,$D1610,'[6]Comp2016-2017 (3)'!$R$5:$R$289,$V1610)*$AB1610))</f>
        <v/>
      </c>
      <c r="AE1610" s="232">
        <f>IF($W1610=AE$3,$AB1610,IF(NOT($W1610=0),"",SUMIFS('Source traité'!AE$4:AE$1858,'Source traité'!$A$4:$A$1858,$D1610,'Source traité'!$V$4:$V$1858,$V1610)/SUMIFS('[6]Comp2016-2017 (3)'!$G$5:$G$289,'[6]Comp2016-2017 (3)'!$A$5:$A$289,$D1610,'[6]Comp2016-2017 (3)'!$R$5:$R$289,$V1610)*$AB1610))</f>
        <v/>
      </c>
      <c r="AF1610" s="232">
        <f>IF($W1610=AF$3,$AB1610,IF(NOT($W1610=0),"",SUMIFS('Source traité'!AF$4:AF$1858,'Source traité'!$A$4:$A$1858,$D1610,'Source traité'!$V$4:$V$1858,$V1610)/SUMIFS('[6]Comp2016-2017 (3)'!$G$5:$G$289,'[6]Comp2016-2017 (3)'!$A$5:$A$289,$D1610,'[6]Comp2016-2017 (3)'!$R$5:$R$289,$V1610)*$AB1610))</f>
        <v/>
      </c>
      <c r="AG1610" s="232">
        <f>IF($W1610=AG$3,$AB1610,IF(NOT($W1610=0),"",SUMIFS('Source traité'!AG$4:AG$1858,'Source traité'!$A$4:$A$1858,$D1610,'Source traité'!$V$4:$V$1858,$V1610)/SUMIFS('[6]Comp2016-2017 (3)'!$G$5:$G$289,'[6]Comp2016-2017 (3)'!$A$5:$A$289,$D1610,'[6]Comp2016-2017 (3)'!$R$5:$R$289,$V1610)*$AB1610))</f>
        <v/>
      </c>
      <c r="AH1610" s="232">
        <f>IF($W1610=AH$3,$AB1610,IF(NOT($W1610=0),"",SUMIFS('Source traité'!AH$4:AH$1858,'Source traité'!$A$4:$A$1858,$D1610,'Source traité'!$V$4:$V$1858,$V1610)/SUMIFS('[6]Comp2016-2017 (3)'!$G$5:$G$289,'[6]Comp2016-2017 (3)'!$A$5:$A$289,$D1610,'[6]Comp2016-2017 (3)'!$R$5:$R$289,$V1610)*$AB1610))</f>
        <v/>
      </c>
      <c r="AI1610" s="232">
        <f>IF($W1610=AI$3,$AB1610,IF(NOT($W1610=0),"",SUMIFS('Source traité'!AI$4:AI$1858,'Source traité'!$A$4:$A$1858,$D1610,'Source traité'!$V$4:$V$1858,$V1610)/SUMIFS('[6]Comp2016-2017 (3)'!$G$5:$G$289,'[6]Comp2016-2017 (3)'!$A$5:$A$289,$D1610,'[6]Comp2016-2017 (3)'!$R$5:$R$289,$V1610)*$AB1610))</f>
        <v/>
      </c>
      <c r="AJ1610" s="232">
        <f>IF($W1610=AJ$3,$AB1610,IF(NOT($W1610=0),"",SUMIFS('Source traité'!AJ$4:AJ$1858,'Source traité'!$A$4:$A$1858,$D1610,'Source traité'!$V$4:$V$1858,$V1610)/SUMIFS('[6]Comp2016-2017 (3)'!$G$5:$G$289,'[6]Comp2016-2017 (3)'!$A$5:$A$289,$D1610,'[6]Comp2016-2017 (3)'!$R$5:$R$289,$V1610)*$AB1610))</f>
        <v/>
      </c>
      <c r="AK1610" s="232">
        <f>SUM(AC1610:AJ1610)-AB1610</f>
        <v/>
      </c>
      <c r="AL1610" s="228">
        <f>IF(A1610=D1610,"remplir à la main","")</f>
        <v/>
      </c>
      <c r="AM1610" s="228">
        <f>VLOOKUP(A1610,'[6]Table corresp.'!$M$4:$U$63,8,FALSE)</f>
        <v/>
      </c>
      <c r="AN1610" s="228">
        <f>VLOOKUP(D1610,'[6]Table corresp.'!$M$4:$U$63,9,FALSE)</f>
        <v/>
      </c>
    </row>
    <row r="1611" hidden="1">
      <c r="A1611" s="179" t="inlineStr">
        <is>
          <t>12 - Sciages bruts de sapin-épicéa</t>
        </is>
      </c>
      <c r="B1611" s="179">
        <f>VLOOKUP(LEFT(A1611,3),'[6]Table corresp.'!$A$4:$D$63,3,FALSE)</f>
        <v/>
      </c>
      <c r="C1611" s="179">
        <f>VLOOKUP(A1611,'[6]Table corresp.'!$M$4:$P$63,4,FALSE)</f>
        <v/>
      </c>
      <c r="D1611" s="179" t="inlineStr">
        <is>
          <t>39 - Coffrages pour le bétonnage, bardeaux en bois</t>
        </is>
      </c>
      <c r="E1611" s="179">
        <f>VLOOKUP(LEFT(D1611,3),'[6]Table corresp.'!$A$4:$D$63,4,FALSE)</f>
        <v/>
      </c>
      <c r="F1611" s="179">
        <f>LEFT(A1611,3)&amp;" - "&amp;LEFT(D1611,3)</f>
        <v/>
      </c>
      <c r="G1611" s="227" t="n">
        <v>1643.23716777023</v>
      </c>
      <c r="H1611" s="227" t="n">
        <v>0</v>
      </c>
      <c r="I1611" s="227" t="n">
        <v>1643.23716777023</v>
      </c>
      <c r="J1611" s="227" t="n">
        <v>20.00295077979784</v>
      </c>
      <c r="K1611" s="227" t="n">
        <v>0</v>
      </c>
      <c r="L1611" s="227" t="n">
        <v>20.00295077979784</v>
      </c>
      <c r="M1611" s="227" t="n"/>
      <c r="N1611" s="227" t="n"/>
      <c r="O1611" s="227" t="n"/>
      <c r="P1611" s="227" t="n"/>
      <c r="Q1611" s="227" t="n"/>
      <c r="R1611" s="227" t="n"/>
      <c r="S1611" s="227" t="n"/>
      <c r="T1611" s="228">
        <f>VLOOKUP(A1611,'[6]Groupe de branches'!$Z$27:$AM$86,14,FALSE)</f>
        <v/>
      </c>
      <c r="U1611" s="228">
        <f>VLOOKUP(D1611,'[6]Groupe de branches'!$Z$27:$AM$86,14,FALSE)</f>
        <v/>
      </c>
      <c r="V1611" s="228" t="n">
        <v>2020</v>
      </c>
      <c r="W1611" s="228">
        <f>VLOOKUP(D1611,'[6]Table corresp.'!$M$4:$S$63,7,FALSE)</f>
        <v/>
      </c>
      <c r="X1611" s="229">
        <f>IFERROR(G1611/SUMIFS('[6]Comp2016-2017 (3)'!$I$5:$I$289,'[6]Comp2016-2017 (3)'!$A$5:$A$289,A1611,'[6]Comp2016-2017 (3)'!$R$5:$R$289,V1611),0)</f>
        <v/>
      </c>
      <c r="Y1611" s="230">
        <f>IF(RIGHT(F1611,3)="Exp",VLOOKUP(F1611,#REF!,2,FALSE),VLOOKUP(F1611,#REF!,9,FALSE))</f>
        <v/>
      </c>
      <c r="Z1611" s="231">
        <f>IFERROR(Y1611/SUMIFS($Y$4:$Y$1858,$V$4:$V$1858,V1611,$A$4:$A$1858,A1611),"")</f>
        <v/>
      </c>
      <c r="AA1611" s="231">
        <f>X1611*Z1611</f>
        <v/>
      </c>
      <c r="AB1611" s="232">
        <f>IFERROR(SUMIFS('[6]Comp2016-2017 (3)'!$G$5:$G$289,'[6]Comp2016-2017 (3)'!$A$5:$A$289,A1611,'[6]Comp2016-2017 (3)'!$R$5:$R$289,V1611)*AA1611/SUMIFS($AA$4:$AA$1858,$A$4:$A$1858,A1611,$V$4:$V$1858,V1611),0)</f>
        <v/>
      </c>
      <c r="AC1611" s="232">
        <f>IF($W1611=AC$3,$AB1611,IF(NOT($W1611=0),"",SUMIFS('Source traité'!AC$4:AC$1858,'Source traité'!$A$4:$A$1858,$D1611,'Source traité'!$V$4:$V$1858,$V1611)/SUMIFS('[6]Comp2016-2017 (3)'!$G$5:$G$289,'[6]Comp2016-2017 (3)'!$A$5:$A$289,$D1611,'[6]Comp2016-2017 (3)'!$R$5:$R$289,$V1611)*$AB1611))</f>
        <v/>
      </c>
      <c r="AD1611" s="232">
        <f>IF($W1611=AD$3,$AB1611,IF(NOT($W1611=0),"",SUMIFS('Source traité'!AD$4:AD$1858,'Source traité'!$A$4:$A$1858,$D1611,'Source traité'!$V$4:$V$1858,$V1611)/SUMIFS('[6]Comp2016-2017 (3)'!$G$5:$G$289,'[6]Comp2016-2017 (3)'!$A$5:$A$289,$D1611,'[6]Comp2016-2017 (3)'!$R$5:$R$289,$V1611)*$AB1611))</f>
        <v/>
      </c>
      <c r="AE1611" s="232">
        <f>IF($W1611=AE$3,$AB1611,IF(NOT($W1611=0),"",SUMIFS('Source traité'!AE$4:AE$1858,'Source traité'!$A$4:$A$1858,$D1611,'Source traité'!$V$4:$V$1858,$V1611)/SUMIFS('[6]Comp2016-2017 (3)'!$G$5:$G$289,'[6]Comp2016-2017 (3)'!$A$5:$A$289,$D1611,'[6]Comp2016-2017 (3)'!$R$5:$R$289,$V1611)*$AB1611))</f>
        <v/>
      </c>
      <c r="AF1611" s="232">
        <f>IF($W1611=AF$3,$AB1611,IF(NOT($W1611=0),"",SUMIFS('Source traité'!AF$4:AF$1858,'Source traité'!$A$4:$A$1858,$D1611,'Source traité'!$V$4:$V$1858,$V1611)/SUMIFS('[6]Comp2016-2017 (3)'!$G$5:$G$289,'[6]Comp2016-2017 (3)'!$A$5:$A$289,$D1611,'[6]Comp2016-2017 (3)'!$R$5:$R$289,$V1611)*$AB1611))</f>
        <v/>
      </c>
      <c r="AG1611" s="232">
        <f>IF($W1611=AG$3,$AB1611,IF(NOT($W1611=0),"",SUMIFS('Source traité'!AG$4:AG$1858,'Source traité'!$A$4:$A$1858,$D1611,'Source traité'!$V$4:$V$1858,$V1611)/SUMIFS('[6]Comp2016-2017 (3)'!$G$5:$G$289,'[6]Comp2016-2017 (3)'!$A$5:$A$289,$D1611,'[6]Comp2016-2017 (3)'!$R$5:$R$289,$V1611)*$AB1611))</f>
        <v/>
      </c>
      <c r="AH1611" s="232">
        <f>IF($W1611=AH$3,$AB1611,IF(NOT($W1611=0),"",SUMIFS('Source traité'!AH$4:AH$1858,'Source traité'!$A$4:$A$1858,$D1611,'Source traité'!$V$4:$V$1858,$V1611)/SUMIFS('[6]Comp2016-2017 (3)'!$G$5:$G$289,'[6]Comp2016-2017 (3)'!$A$5:$A$289,$D1611,'[6]Comp2016-2017 (3)'!$R$5:$R$289,$V1611)*$AB1611))</f>
        <v/>
      </c>
      <c r="AI1611" s="232">
        <f>IF($W1611=AI$3,$AB1611,IF(NOT($W1611=0),"",SUMIFS('Source traité'!AI$4:AI$1858,'Source traité'!$A$4:$A$1858,$D1611,'Source traité'!$V$4:$V$1858,$V1611)/SUMIFS('[6]Comp2016-2017 (3)'!$G$5:$G$289,'[6]Comp2016-2017 (3)'!$A$5:$A$289,$D1611,'[6]Comp2016-2017 (3)'!$R$5:$R$289,$V1611)*$AB1611))</f>
        <v/>
      </c>
      <c r="AJ1611" s="232">
        <f>IF($W1611=AJ$3,$AB1611,IF(NOT($W1611=0),"",SUMIFS('Source traité'!AJ$4:AJ$1858,'Source traité'!$A$4:$A$1858,$D1611,'Source traité'!$V$4:$V$1858,$V1611)/SUMIFS('[6]Comp2016-2017 (3)'!$G$5:$G$289,'[6]Comp2016-2017 (3)'!$A$5:$A$289,$D1611,'[6]Comp2016-2017 (3)'!$R$5:$R$289,$V1611)*$AB1611))</f>
        <v/>
      </c>
      <c r="AK1611" s="232">
        <f>SUM(AC1611:AJ1611)-AB1611</f>
        <v/>
      </c>
      <c r="AL1611" s="228">
        <f>IF(A1611=D1611,"remplir à la main","")</f>
        <v/>
      </c>
      <c r="AM1611" s="228">
        <f>VLOOKUP(A1611,'[6]Table corresp.'!$M$4:$U$63,8,FALSE)</f>
        <v/>
      </c>
      <c r="AN1611" s="228">
        <f>VLOOKUP(D1611,'[6]Table corresp.'!$M$4:$U$63,9,FALSE)</f>
        <v/>
      </c>
    </row>
    <row r="1612" hidden="1">
      <c r="A1612" s="179" t="inlineStr">
        <is>
          <t>12 - Sciages bruts de sapin-épicéa</t>
        </is>
      </c>
      <c r="B1612" s="179">
        <f>VLOOKUP(LEFT(A1612,3),'[6]Table corresp.'!$A$4:$D$63,3,FALSE)</f>
        <v/>
      </c>
      <c r="C1612" s="179">
        <f>VLOOKUP(A1612,'[6]Table corresp.'!$M$4:$P$63,4,FALSE)</f>
        <v/>
      </c>
      <c r="D1612" s="179" t="inlineStr">
        <is>
          <t>40 - Produits en bois pour aménagement extérieur</t>
        </is>
      </c>
      <c r="E1612" s="179">
        <f>VLOOKUP(LEFT(D1612,3),'[6]Table corresp.'!$A$4:$D$63,4,FALSE)</f>
        <v/>
      </c>
      <c r="F1612" s="179">
        <f>LEFT(A1612,3)&amp;" - "&amp;LEFT(D1612,3)</f>
        <v/>
      </c>
      <c r="G1612" s="227" t="n">
        <v>630.366034822002</v>
      </c>
      <c r="H1612" s="227" t="n">
        <v>0</v>
      </c>
      <c r="I1612" s="227" t="n">
        <v>630.366034822002</v>
      </c>
      <c r="J1612" s="227" t="n">
        <v>5.371364956062608</v>
      </c>
      <c r="K1612" s="227" t="n">
        <v>0</v>
      </c>
      <c r="L1612" s="227" t="n">
        <v>5.371364956062608</v>
      </c>
      <c r="M1612" s="227" t="n"/>
      <c r="N1612" s="227" t="n"/>
      <c r="O1612" s="227" t="n"/>
      <c r="P1612" s="227" t="n"/>
      <c r="Q1612" s="227" t="n"/>
      <c r="R1612" s="227" t="n"/>
      <c r="S1612" s="227" t="n"/>
      <c r="T1612" s="228">
        <f>VLOOKUP(A1612,'[6]Groupe de branches'!$Z$27:$AM$86,14,FALSE)</f>
        <v/>
      </c>
      <c r="U1612" s="228">
        <f>VLOOKUP(D1612,'[6]Groupe de branches'!$Z$27:$AM$86,14,FALSE)</f>
        <v/>
      </c>
      <c r="V1612" s="228" t="n">
        <v>2020</v>
      </c>
      <c r="W1612" s="228">
        <f>VLOOKUP(D1612,'[6]Table corresp.'!$M$4:$S$63,7,FALSE)</f>
        <v/>
      </c>
      <c r="X1612" s="229">
        <f>IFERROR(G1612/SUMIFS('[6]Comp2016-2017 (3)'!$I$5:$I$289,'[6]Comp2016-2017 (3)'!$A$5:$A$289,A1612,'[6]Comp2016-2017 (3)'!$R$5:$R$289,V1612),0)</f>
        <v/>
      </c>
      <c r="Y1612" s="230">
        <f>IF(RIGHT(F1612,3)="Exp",VLOOKUP(F1612,#REF!,2,FALSE),VLOOKUP(F1612,#REF!,9,FALSE))</f>
        <v/>
      </c>
      <c r="Z1612" s="231">
        <f>IFERROR(Y1612/SUMIFS($Y$4:$Y$1858,$V$4:$V$1858,V1612,$A$4:$A$1858,A1612),"")</f>
        <v/>
      </c>
      <c r="AA1612" s="231">
        <f>X1612*Z1612</f>
        <v/>
      </c>
      <c r="AB1612" s="232">
        <f>IFERROR(SUMIFS('[6]Comp2016-2017 (3)'!$G$5:$G$289,'[6]Comp2016-2017 (3)'!$A$5:$A$289,A1612,'[6]Comp2016-2017 (3)'!$R$5:$R$289,V1612)*AA1612/SUMIFS($AA$4:$AA$1858,$A$4:$A$1858,A1612,$V$4:$V$1858,V1612),0)</f>
        <v/>
      </c>
      <c r="AC1612" s="232">
        <f>IF($W1612=AC$3,$AB1612,IF(NOT($W1612=0),"",SUMIFS('Source traité'!AC$4:AC$1858,'Source traité'!$A$4:$A$1858,$D1612,'Source traité'!$V$4:$V$1858,$V1612)/SUMIFS('[6]Comp2016-2017 (3)'!$G$5:$G$289,'[6]Comp2016-2017 (3)'!$A$5:$A$289,$D1612,'[6]Comp2016-2017 (3)'!$R$5:$R$289,$V1612)*$AB1612))</f>
        <v/>
      </c>
      <c r="AD1612" s="232">
        <f>IF($W1612=AD$3,$AB1612,IF(NOT($W1612=0),"",SUMIFS('Source traité'!AD$4:AD$1858,'Source traité'!$A$4:$A$1858,$D1612,'Source traité'!$V$4:$V$1858,$V1612)/SUMIFS('[6]Comp2016-2017 (3)'!$G$5:$G$289,'[6]Comp2016-2017 (3)'!$A$5:$A$289,$D1612,'[6]Comp2016-2017 (3)'!$R$5:$R$289,$V1612)*$AB1612))</f>
        <v/>
      </c>
      <c r="AE1612" s="232">
        <f>IF($W1612=AE$3,$AB1612,IF(NOT($W1612=0),"",SUMIFS('Source traité'!AE$4:AE$1858,'Source traité'!$A$4:$A$1858,$D1612,'Source traité'!$V$4:$V$1858,$V1612)/SUMIFS('[6]Comp2016-2017 (3)'!$G$5:$G$289,'[6]Comp2016-2017 (3)'!$A$5:$A$289,$D1612,'[6]Comp2016-2017 (3)'!$R$5:$R$289,$V1612)*$AB1612))</f>
        <v/>
      </c>
      <c r="AF1612" s="232">
        <f>IF($W1612=AF$3,$AB1612,IF(NOT($W1612=0),"",SUMIFS('Source traité'!AF$4:AF$1858,'Source traité'!$A$4:$A$1858,$D1612,'Source traité'!$V$4:$V$1858,$V1612)/SUMIFS('[6]Comp2016-2017 (3)'!$G$5:$G$289,'[6]Comp2016-2017 (3)'!$A$5:$A$289,$D1612,'[6]Comp2016-2017 (3)'!$R$5:$R$289,$V1612)*$AB1612))</f>
        <v/>
      </c>
      <c r="AG1612" s="232">
        <f>IF($W1612=AG$3,$AB1612,IF(NOT($W1612=0),"",SUMIFS('Source traité'!AG$4:AG$1858,'Source traité'!$A$4:$A$1858,$D1612,'Source traité'!$V$4:$V$1858,$V1612)/SUMIFS('[6]Comp2016-2017 (3)'!$G$5:$G$289,'[6]Comp2016-2017 (3)'!$A$5:$A$289,$D1612,'[6]Comp2016-2017 (3)'!$R$5:$R$289,$V1612)*$AB1612))</f>
        <v/>
      </c>
      <c r="AH1612" s="232">
        <f>IF($W1612=AH$3,$AB1612,IF(NOT($W1612=0),"",SUMIFS('Source traité'!AH$4:AH$1858,'Source traité'!$A$4:$A$1858,$D1612,'Source traité'!$V$4:$V$1858,$V1612)/SUMIFS('[6]Comp2016-2017 (3)'!$G$5:$G$289,'[6]Comp2016-2017 (3)'!$A$5:$A$289,$D1612,'[6]Comp2016-2017 (3)'!$R$5:$R$289,$V1612)*$AB1612))</f>
        <v/>
      </c>
      <c r="AI1612" s="232">
        <f>IF($W1612=AI$3,$AB1612,IF(NOT($W1612=0),"",SUMIFS('Source traité'!AI$4:AI$1858,'Source traité'!$A$4:$A$1858,$D1612,'Source traité'!$V$4:$V$1858,$V1612)/SUMIFS('[6]Comp2016-2017 (3)'!$G$5:$G$289,'[6]Comp2016-2017 (3)'!$A$5:$A$289,$D1612,'[6]Comp2016-2017 (3)'!$R$5:$R$289,$V1612)*$AB1612))</f>
        <v/>
      </c>
      <c r="AJ1612" s="232">
        <f>IF($W1612=AJ$3,$AB1612,IF(NOT($W1612=0),"",SUMIFS('Source traité'!AJ$4:AJ$1858,'Source traité'!$A$4:$A$1858,$D1612,'Source traité'!$V$4:$V$1858,$V1612)/SUMIFS('[6]Comp2016-2017 (3)'!$G$5:$G$289,'[6]Comp2016-2017 (3)'!$A$5:$A$289,$D1612,'[6]Comp2016-2017 (3)'!$R$5:$R$289,$V1612)*$AB1612))</f>
        <v/>
      </c>
      <c r="AK1612" s="232">
        <f>SUM(AC1612:AJ1612)-AB1612</f>
        <v/>
      </c>
      <c r="AL1612" s="228">
        <f>IF(A1612=D1612,"remplir à la main","")</f>
        <v/>
      </c>
      <c r="AM1612" s="228">
        <f>VLOOKUP(A1612,'[6]Table corresp.'!$M$4:$U$63,8,FALSE)</f>
        <v/>
      </c>
      <c r="AN1612" s="228">
        <f>VLOOKUP(D1612,'[6]Table corresp.'!$M$4:$U$63,9,FALSE)</f>
        <v/>
      </c>
    </row>
    <row r="1613" hidden="1">
      <c r="A1613" s="179" t="inlineStr">
        <is>
          <t>12 - Sciages bruts de sapin-épicéa</t>
        </is>
      </c>
      <c r="B1613" s="179">
        <f>VLOOKUP(LEFT(A1613,3),'[6]Table corresp.'!$A$4:$D$63,3,FALSE)</f>
        <v/>
      </c>
      <c r="C1613" s="179">
        <f>VLOOKUP(A1613,'[6]Table corresp.'!$M$4:$P$63,4,FALSE)</f>
        <v/>
      </c>
      <c r="D1613" s="179" t="inlineStr">
        <is>
          <t>41 - Objets divers en bois</t>
        </is>
      </c>
      <c r="E1613" s="179">
        <f>VLOOKUP(LEFT(D1613,3),'[6]Table corresp.'!$A$4:$D$63,4,FALSE)</f>
        <v/>
      </c>
      <c r="F1613" s="179">
        <f>LEFT(A1613,3)&amp;" - "&amp;LEFT(D1613,3)</f>
        <v/>
      </c>
      <c r="G1613" s="227" t="n">
        <v>15397.4516512626</v>
      </c>
      <c r="H1613" s="227" t="n">
        <v>0</v>
      </c>
      <c r="I1613" s="227" t="n">
        <v>15397.4516512626</v>
      </c>
      <c r="J1613" s="227" t="n">
        <v>104.9616605509071</v>
      </c>
      <c r="K1613" s="227" t="n">
        <v>0</v>
      </c>
      <c r="L1613" s="227" t="n">
        <v>104.9616605509071</v>
      </c>
      <c r="M1613" s="227" t="n"/>
      <c r="N1613" s="227" t="n"/>
      <c r="O1613" s="227" t="n"/>
      <c r="P1613" s="227" t="n"/>
      <c r="Q1613" s="227" t="n"/>
      <c r="R1613" s="227" t="n"/>
      <c r="S1613" s="227" t="n"/>
      <c r="T1613" s="228">
        <f>VLOOKUP(A1613,'[6]Groupe de branches'!$Z$27:$AM$86,14,FALSE)</f>
        <v/>
      </c>
      <c r="U1613" s="228">
        <f>VLOOKUP(D1613,'[6]Groupe de branches'!$Z$27:$AM$86,14,FALSE)</f>
        <v/>
      </c>
      <c r="V1613" s="228" t="n">
        <v>2020</v>
      </c>
      <c r="W1613" s="228">
        <f>VLOOKUP(D1613,'[6]Table corresp.'!$M$4:$S$63,7,FALSE)</f>
        <v/>
      </c>
      <c r="X1613" s="229">
        <f>IFERROR(G1613/SUMIFS('[6]Comp2016-2017 (3)'!$I$5:$I$289,'[6]Comp2016-2017 (3)'!$A$5:$A$289,A1613,'[6]Comp2016-2017 (3)'!$R$5:$R$289,V1613),0)</f>
        <v/>
      </c>
      <c r="Y1613" s="230">
        <f>IF(RIGHT(F1613,3)="Exp",VLOOKUP(F1613,#REF!,2,FALSE),VLOOKUP(F1613,#REF!,9,FALSE))</f>
        <v/>
      </c>
      <c r="Z1613" s="231">
        <f>IFERROR(Y1613/SUMIFS($Y$4:$Y$1858,$V$4:$V$1858,V1613,$A$4:$A$1858,A1613),"")</f>
        <v/>
      </c>
      <c r="AA1613" s="231">
        <f>X1613*Z1613</f>
        <v/>
      </c>
      <c r="AB1613" s="232">
        <f>IFERROR(SUMIFS('[6]Comp2016-2017 (3)'!$G$5:$G$289,'[6]Comp2016-2017 (3)'!$A$5:$A$289,A1613,'[6]Comp2016-2017 (3)'!$R$5:$R$289,V1613)*AA1613/SUMIFS($AA$4:$AA$1858,$A$4:$A$1858,A1613,$V$4:$V$1858,V1613),0)</f>
        <v/>
      </c>
      <c r="AC1613" s="232">
        <f>IF($W1613=AC$3,$AB1613,IF(NOT($W1613=0),"",SUMIFS('Source traité'!AC$4:AC$1858,'Source traité'!$A$4:$A$1858,$D1613,'Source traité'!$V$4:$V$1858,$V1613)/SUMIFS('[6]Comp2016-2017 (3)'!$G$5:$G$289,'[6]Comp2016-2017 (3)'!$A$5:$A$289,$D1613,'[6]Comp2016-2017 (3)'!$R$5:$R$289,$V1613)*$AB1613))</f>
        <v/>
      </c>
      <c r="AD1613" s="232">
        <f>IF($W1613=AD$3,$AB1613,IF(NOT($W1613=0),"",SUMIFS('Source traité'!AD$4:AD$1858,'Source traité'!$A$4:$A$1858,$D1613,'Source traité'!$V$4:$V$1858,$V1613)/SUMIFS('[6]Comp2016-2017 (3)'!$G$5:$G$289,'[6]Comp2016-2017 (3)'!$A$5:$A$289,$D1613,'[6]Comp2016-2017 (3)'!$R$5:$R$289,$V1613)*$AB1613))</f>
        <v/>
      </c>
      <c r="AE1613" s="232">
        <f>IF($W1613=AE$3,$AB1613,IF(NOT($W1613=0),"",SUMIFS('Source traité'!AE$4:AE$1858,'Source traité'!$A$4:$A$1858,$D1613,'Source traité'!$V$4:$V$1858,$V1613)/SUMIFS('[6]Comp2016-2017 (3)'!$G$5:$G$289,'[6]Comp2016-2017 (3)'!$A$5:$A$289,$D1613,'[6]Comp2016-2017 (3)'!$R$5:$R$289,$V1613)*$AB1613))</f>
        <v/>
      </c>
      <c r="AF1613" s="232">
        <f>IF($W1613=AF$3,$AB1613,IF(NOT($W1613=0),"",SUMIFS('Source traité'!AF$4:AF$1858,'Source traité'!$A$4:$A$1858,$D1613,'Source traité'!$V$4:$V$1858,$V1613)/SUMIFS('[6]Comp2016-2017 (3)'!$G$5:$G$289,'[6]Comp2016-2017 (3)'!$A$5:$A$289,$D1613,'[6]Comp2016-2017 (3)'!$R$5:$R$289,$V1613)*$AB1613))</f>
        <v/>
      </c>
      <c r="AG1613" s="232">
        <f>IF($W1613=AG$3,$AB1613,IF(NOT($W1613=0),"",SUMIFS('Source traité'!AG$4:AG$1858,'Source traité'!$A$4:$A$1858,$D1613,'Source traité'!$V$4:$V$1858,$V1613)/SUMIFS('[6]Comp2016-2017 (3)'!$G$5:$G$289,'[6]Comp2016-2017 (3)'!$A$5:$A$289,$D1613,'[6]Comp2016-2017 (3)'!$R$5:$R$289,$V1613)*$AB1613))</f>
        <v/>
      </c>
      <c r="AH1613" s="232">
        <f>IF($W1613=AH$3,$AB1613,IF(NOT($W1613=0),"",SUMIFS('Source traité'!AH$4:AH$1858,'Source traité'!$A$4:$A$1858,$D1613,'Source traité'!$V$4:$V$1858,$V1613)/SUMIFS('[6]Comp2016-2017 (3)'!$G$5:$G$289,'[6]Comp2016-2017 (3)'!$A$5:$A$289,$D1613,'[6]Comp2016-2017 (3)'!$R$5:$R$289,$V1613)*$AB1613))</f>
        <v/>
      </c>
      <c r="AI1613" s="232">
        <f>IF($W1613=AI$3,$AB1613,IF(NOT($W1613=0),"",SUMIFS('Source traité'!AI$4:AI$1858,'Source traité'!$A$4:$A$1858,$D1613,'Source traité'!$V$4:$V$1858,$V1613)/SUMIFS('[6]Comp2016-2017 (3)'!$G$5:$G$289,'[6]Comp2016-2017 (3)'!$A$5:$A$289,$D1613,'[6]Comp2016-2017 (3)'!$R$5:$R$289,$V1613)*$AB1613))</f>
        <v/>
      </c>
      <c r="AJ1613" s="232">
        <f>IF($W1613=AJ$3,$AB1613,IF(NOT($W1613=0),"",SUMIFS('Source traité'!AJ$4:AJ$1858,'Source traité'!$A$4:$A$1858,$D1613,'Source traité'!$V$4:$V$1858,$V1613)/SUMIFS('[6]Comp2016-2017 (3)'!$G$5:$G$289,'[6]Comp2016-2017 (3)'!$A$5:$A$289,$D1613,'[6]Comp2016-2017 (3)'!$R$5:$R$289,$V1613)*$AB1613))</f>
        <v/>
      </c>
      <c r="AK1613" s="232">
        <f>SUM(AC1613:AJ1613)-AB1613</f>
        <v/>
      </c>
      <c r="AL1613" s="228">
        <f>IF(A1613=D1613,"remplir à la main","")</f>
        <v/>
      </c>
      <c r="AM1613" s="228">
        <f>VLOOKUP(A1613,'[6]Table corresp.'!$M$4:$U$63,8,FALSE)</f>
        <v/>
      </c>
      <c r="AN1613" s="228">
        <f>VLOOKUP(D1613,'[6]Table corresp.'!$M$4:$U$63,9,FALSE)</f>
        <v/>
      </c>
    </row>
    <row r="1614" hidden="1">
      <c r="A1614" s="179" t="inlineStr">
        <is>
          <t>12 - Sciages bruts de sapin-épicéa</t>
        </is>
      </c>
      <c r="B1614" s="179">
        <f>VLOOKUP(LEFT(A1614,3),'[6]Table corresp.'!$A$4:$D$63,3,FALSE)</f>
        <v/>
      </c>
      <c r="C1614" s="179">
        <f>VLOOKUP(A1614,'[6]Table corresp.'!$M$4:$P$63,4,FALSE)</f>
        <v/>
      </c>
      <c r="D1614" s="179" t="inlineStr">
        <is>
          <t>47 - Meubles à base de bois</t>
        </is>
      </c>
      <c r="E1614" s="179">
        <f>VLOOKUP(LEFT(D1614,3),'[6]Table corresp.'!$A$4:$D$63,4,FALSE)</f>
        <v/>
      </c>
      <c r="F1614" s="179">
        <f>LEFT(A1614,3)&amp;" - "&amp;LEFT(D1614,3)</f>
        <v/>
      </c>
      <c r="G1614" s="227" t="n">
        <v>11663.1462298915</v>
      </c>
      <c r="H1614" s="227" t="n">
        <v>6160.03102991503</v>
      </c>
      <c r="I1614" s="227" t="n">
        <v>17823.1772598065</v>
      </c>
      <c r="J1614" s="227" t="n">
        <v>66.25464304440484</v>
      </c>
      <c r="K1614" s="227" t="n">
        <v>42.85852337887184</v>
      </c>
      <c r="L1614" s="227" t="n">
        <v>109.1131664232767</v>
      </c>
      <c r="M1614" s="227" t="n"/>
      <c r="N1614" s="227" t="n"/>
      <c r="O1614" s="227" t="n"/>
      <c r="P1614" s="227" t="n"/>
      <c r="Q1614" s="227" t="n"/>
      <c r="R1614" s="227" t="n"/>
      <c r="S1614" s="227" t="n"/>
      <c r="T1614" s="228">
        <f>VLOOKUP(A1614,'[6]Groupe de branches'!$Z$27:$AM$86,14,FALSE)</f>
        <v/>
      </c>
      <c r="U1614" s="228">
        <f>VLOOKUP(D1614,'[6]Groupe de branches'!$Z$27:$AM$86,14,FALSE)</f>
        <v/>
      </c>
      <c r="V1614" s="228" t="n">
        <v>2020</v>
      </c>
      <c r="W1614" s="228">
        <f>VLOOKUP(D1614,'[6]Table corresp.'!$M$4:$S$63,7,FALSE)</f>
        <v/>
      </c>
      <c r="X1614" s="229">
        <f>IFERROR(G1614/SUMIFS('[6]Comp2016-2017 (3)'!$I$5:$I$289,'[6]Comp2016-2017 (3)'!$A$5:$A$289,A1614,'[6]Comp2016-2017 (3)'!$R$5:$R$289,V1614),0)</f>
        <v/>
      </c>
      <c r="Y1614" s="230">
        <f>IF(RIGHT(F1614,3)="Exp",VLOOKUP(F1614,#REF!,2,FALSE),VLOOKUP(F1614,#REF!,9,FALSE))</f>
        <v/>
      </c>
      <c r="Z1614" s="231">
        <f>IFERROR(Y1614/SUMIFS($Y$4:$Y$1858,$V$4:$V$1858,V1614,$A$4:$A$1858,A1614),"")</f>
        <v/>
      </c>
      <c r="AA1614" s="231">
        <f>X1614*Z1614</f>
        <v/>
      </c>
      <c r="AB1614" s="232">
        <f>IFERROR(SUMIFS('[6]Comp2016-2017 (3)'!$G$5:$G$289,'[6]Comp2016-2017 (3)'!$A$5:$A$289,A1614,'[6]Comp2016-2017 (3)'!$R$5:$R$289,V1614)*AA1614/SUMIFS($AA$4:$AA$1858,$A$4:$A$1858,A1614,$V$4:$V$1858,V1614),0)</f>
        <v/>
      </c>
      <c r="AC1614" s="232">
        <f>IF($W1614=AC$3,$AB1614,IF(NOT($W1614=0),"",SUMIFS('Source traité'!AC$4:AC$1858,'Source traité'!$A$4:$A$1858,$D1614,'Source traité'!$V$4:$V$1858,$V1614)/SUMIFS('[6]Comp2016-2017 (3)'!$G$5:$G$289,'[6]Comp2016-2017 (3)'!$A$5:$A$289,$D1614,'[6]Comp2016-2017 (3)'!$R$5:$R$289,$V1614)*$AB1614))</f>
        <v/>
      </c>
      <c r="AD1614" s="232">
        <f>IF($W1614=AD$3,$AB1614,IF(NOT($W1614=0),"",SUMIFS('Source traité'!AD$4:AD$1858,'Source traité'!$A$4:$A$1858,$D1614,'Source traité'!$V$4:$V$1858,$V1614)/SUMIFS('[6]Comp2016-2017 (3)'!$G$5:$G$289,'[6]Comp2016-2017 (3)'!$A$5:$A$289,$D1614,'[6]Comp2016-2017 (3)'!$R$5:$R$289,$V1614)*$AB1614))</f>
        <v/>
      </c>
      <c r="AE1614" s="232">
        <f>IF($W1614=AE$3,$AB1614,IF(NOT($W1614=0),"",SUMIFS('Source traité'!AE$4:AE$1858,'Source traité'!$A$4:$A$1858,$D1614,'Source traité'!$V$4:$V$1858,$V1614)/SUMIFS('[6]Comp2016-2017 (3)'!$G$5:$G$289,'[6]Comp2016-2017 (3)'!$A$5:$A$289,$D1614,'[6]Comp2016-2017 (3)'!$R$5:$R$289,$V1614)*$AB1614))</f>
        <v/>
      </c>
      <c r="AF1614" s="232">
        <f>IF($W1614=AF$3,$AB1614,IF(NOT($W1614=0),"",SUMIFS('Source traité'!AF$4:AF$1858,'Source traité'!$A$4:$A$1858,$D1614,'Source traité'!$V$4:$V$1858,$V1614)/SUMIFS('[6]Comp2016-2017 (3)'!$G$5:$G$289,'[6]Comp2016-2017 (3)'!$A$5:$A$289,$D1614,'[6]Comp2016-2017 (3)'!$R$5:$R$289,$V1614)*$AB1614))</f>
        <v/>
      </c>
      <c r="AG1614" s="232">
        <f>IF($W1614=AG$3,$AB1614,IF(NOT($W1614=0),"",SUMIFS('Source traité'!AG$4:AG$1858,'Source traité'!$A$4:$A$1858,$D1614,'Source traité'!$V$4:$V$1858,$V1614)/SUMIFS('[6]Comp2016-2017 (3)'!$G$5:$G$289,'[6]Comp2016-2017 (3)'!$A$5:$A$289,$D1614,'[6]Comp2016-2017 (3)'!$R$5:$R$289,$V1614)*$AB1614))</f>
        <v/>
      </c>
      <c r="AH1614" s="232">
        <f>IF($W1614=AH$3,$AB1614,IF(NOT($W1614=0),"",SUMIFS('Source traité'!AH$4:AH$1858,'Source traité'!$A$4:$A$1858,$D1614,'Source traité'!$V$4:$V$1858,$V1614)/SUMIFS('[6]Comp2016-2017 (3)'!$G$5:$G$289,'[6]Comp2016-2017 (3)'!$A$5:$A$289,$D1614,'[6]Comp2016-2017 (3)'!$R$5:$R$289,$V1614)*$AB1614))</f>
        <v/>
      </c>
      <c r="AI1614" s="232">
        <f>IF($W1614=AI$3,$AB1614,IF(NOT($W1614=0),"",SUMIFS('Source traité'!AI$4:AI$1858,'Source traité'!$A$4:$A$1858,$D1614,'Source traité'!$V$4:$V$1858,$V1614)/SUMIFS('[6]Comp2016-2017 (3)'!$G$5:$G$289,'[6]Comp2016-2017 (3)'!$A$5:$A$289,$D1614,'[6]Comp2016-2017 (3)'!$R$5:$R$289,$V1614)*$AB1614))</f>
        <v/>
      </c>
      <c r="AJ1614" s="232">
        <f>IF($W1614=AJ$3,$AB1614,IF(NOT($W1614=0),"",SUMIFS('Source traité'!AJ$4:AJ$1858,'Source traité'!$A$4:$A$1858,$D1614,'Source traité'!$V$4:$V$1858,$V1614)/SUMIFS('[6]Comp2016-2017 (3)'!$G$5:$G$289,'[6]Comp2016-2017 (3)'!$A$5:$A$289,$D1614,'[6]Comp2016-2017 (3)'!$R$5:$R$289,$V1614)*$AB1614))</f>
        <v/>
      </c>
      <c r="AK1614" s="232">
        <f>SUM(AC1614:AJ1614)-AB1614</f>
        <v/>
      </c>
      <c r="AL1614" s="228">
        <f>IF(A1614=D1614,"remplir à la main","")</f>
        <v/>
      </c>
      <c r="AM1614" s="228">
        <f>VLOOKUP(A1614,'[6]Table corresp.'!$M$4:$U$63,8,FALSE)</f>
        <v/>
      </c>
      <c r="AN1614" s="228">
        <f>VLOOKUP(D1614,'[6]Table corresp.'!$M$4:$U$63,9,FALSE)</f>
        <v/>
      </c>
    </row>
    <row r="1615" hidden="1">
      <c r="A1615" s="179" t="inlineStr">
        <is>
          <t>12 - Sciages bruts de sapin-épicéa</t>
        </is>
      </c>
      <c r="B1615" s="179">
        <f>VLOOKUP(LEFT(A1615,3),'[6]Table corresp.'!$A$4:$D$63,3,FALSE)</f>
        <v/>
      </c>
      <c r="C1615" s="179">
        <f>VLOOKUP(A1615,'[6]Table corresp.'!$M$4:$P$63,4,FALSE)</f>
        <v/>
      </c>
      <c r="D1615" s="179" t="inlineStr">
        <is>
          <t>48 - Autres produits manufacturiés (instruments de musique, jeux et jouets…)</t>
        </is>
      </c>
      <c r="E1615" s="179">
        <f>VLOOKUP(LEFT(D1615,3),'[6]Table corresp.'!$A$4:$D$63,4,FALSE)</f>
        <v/>
      </c>
      <c r="F1615" s="179">
        <f>LEFT(A1615,3)&amp;" - "&amp;LEFT(D1615,3)</f>
        <v/>
      </c>
      <c r="G1615" s="227" t="n">
        <v>6478.95864930137</v>
      </c>
      <c r="H1615" s="227" t="n">
        <v>0</v>
      </c>
      <c r="I1615" s="227" t="n">
        <v>6478.95864930137</v>
      </c>
      <c r="J1615" s="227" t="n">
        <v>27.60368541308139</v>
      </c>
      <c r="K1615" s="227" t="n">
        <v>0</v>
      </c>
      <c r="L1615" s="227" t="n">
        <v>27.60368541308139</v>
      </c>
      <c r="M1615" s="227" t="n"/>
      <c r="N1615" s="227" t="n"/>
      <c r="O1615" s="227" t="n"/>
      <c r="P1615" s="227" t="n"/>
      <c r="Q1615" s="227" t="n"/>
      <c r="R1615" s="227" t="n"/>
      <c r="S1615" s="227" t="n"/>
      <c r="T1615" s="228">
        <f>VLOOKUP(A1615,'[6]Groupe de branches'!$Z$27:$AM$86,14,FALSE)</f>
        <v/>
      </c>
      <c r="U1615" s="228">
        <f>VLOOKUP(D1615,'[6]Groupe de branches'!$Z$27:$AM$86,14,FALSE)</f>
        <v/>
      </c>
      <c r="V1615" s="228" t="n">
        <v>2020</v>
      </c>
      <c r="W1615" s="228">
        <f>VLOOKUP(D1615,'[6]Table corresp.'!$M$4:$S$63,7,FALSE)</f>
        <v/>
      </c>
      <c r="X1615" s="229">
        <f>IFERROR(G1615/SUMIFS('[6]Comp2016-2017 (3)'!$I$5:$I$289,'[6]Comp2016-2017 (3)'!$A$5:$A$289,A1615,'[6]Comp2016-2017 (3)'!$R$5:$R$289,V1615),0)</f>
        <v/>
      </c>
      <c r="Y1615" s="230">
        <f>IF(RIGHT(F1615,3)="Exp",VLOOKUP(F1615,#REF!,2,FALSE),VLOOKUP(F1615,#REF!,9,FALSE))</f>
        <v/>
      </c>
      <c r="Z1615" s="231">
        <f>IFERROR(Y1615/SUMIFS($Y$4:$Y$1858,$V$4:$V$1858,V1615,$A$4:$A$1858,A1615),"")</f>
        <v/>
      </c>
      <c r="AA1615" s="231">
        <f>X1615*Z1615</f>
        <v/>
      </c>
      <c r="AB1615" s="232">
        <f>IFERROR(SUMIFS('[6]Comp2016-2017 (3)'!$G$5:$G$289,'[6]Comp2016-2017 (3)'!$A$5:$A$289,A1615,'[6]Comp2016-2017 (3)'!$R$5:$R$289,V1615)*AA1615/SUMIFS($AA$4:$AA$1858,$A$4:$A$1858,A1615,$V$4:$V$1858,V1615),0)</f>
        <v/>
      </c>
      <c r="AC1615" s="232">
        <f>IF($W1615=AC$3,$AB1615,IF(NOT($W1615=0),"",SUMIFS('Source traité'!AC$4:AC$1858,'Source traité'!$A$4:$A$1858,$D1615,'Source traité'!$V$4:$V$1858,$V1615)/SUMIFS('[6]Comp2016-2017 (3)'!$G$5:$G$289,'[6]Comp2016-2017 (3)'!$A$5:$A$289,$D1615,'[6]Comp2016-2017 (3)'!$R$5:$R$289,$V1615)*$AB1615))</f>
        <v/>
      </c>
      <c r="AD1615" s="232">
        <f>IF($W1615=AD$3,$AB1615,IF(NOT($W1615=0),"",SUMIFS('Source traité'!AD$4:AD$1858,'Source traité'!$A$4:$A$1858,$D1615,'Source traité'!$V$4:$V$1858,$V1615)/SUMIFS('[6]Comp2016-2017 (3)'!$G$5:$G$289,'[6]Comp2016-2017 (3)'!$A$5:$A$289,$D1615,'[6]Comp2016-2017 (3)'!$R$5:$R$289,$V1615)*$AB1615))</f>
        <v/>
      </c>
      <c r="AE1615" s="232">
        <f>IF($W1615=AE$3,$AB1615,IF(NOT($W1615=0),"",SUMIFS('Source traité'!AE$4:AE$1858,'Source traité'!$A$4:$A$1858,$D1615,'Source traité'!$V$4:$V$1858,$V1615)/SUMIFS('[6]Comp2016-2017 (3)'!$G$5:$G$289,'[6]Comp2016-2017 (3)'!$A$5:$A$289,$D1615,'[6]Comp2016-2017 (3)'!$R$5:$R$289,$V1615)*$AB1615))</f>
        <v/>
      </c>
      <c r="AF1615" s="232">
        <f>IF($W1615=AF$3,$AB1615,IF(NOT($W1615=0),"",SUMIFS('Source traité'!AF$4:AF$1858,'Source traité'!$A$4:$A$1858,$D1615,'Source traité'!$V$4:$V$1858,$V1615)/SUMIFS('[6]Comp2016-2017 (3)'!$G$5:$G$289,'[6]Comp2016-2017 (3)'!$A$5:$A$289,$D1615,'[6]Comp2016-2017 (3)'!$R$5:$R$289,$V1615)*$AB1615))</f>
        <v/>
      </c>
      <c r="AG1615" s="232">
        <f>IF($W1615=AG$3,$AB1615,IF(NOT($W1615=0),"",SUMIFS('Source traité'!AG$4:AG$1858,'Source traité'!$A$4:$A$1858,$D1615,'Source traité'!$V$4:$V$1858,$V1615)/SUMIFS('[6]Comp2016-2017 (3)'!$G$5:$G$289,'[6]Comp2016-2017 (3)'!$A$5:$A$289,$D1615,'[6]Comp2016-2017 (3)'!$R$5:$R$289,$V1615)*$AB1615))</f>
        <v/>
      </c>
      <c r="AH1615" s="232">
        <f>IF($W1615=AH$3,$AB1615,IF(NOT($W1615=0),"",SUMIFS('Source traité'!AH$4:AH$1858,'Source traité'!$A$4:$A$1858,$D1615,'Source traité'!$V$4:$V$1858,$V1615)/SUMIFS('[6]Comp2016-2017 (3)'!$G$5:$G$289,'[6]Comp2016-2017 (3)'!$A$5:$A$289,$D1615,'[6]Comp2016-2017 (3)'!$R$5:$R$289,$V1615)*$AB1615))</f>
        <v/>
      </c>
      <c r="AI1615" s="232">
        <f>IF($W1615=AI$3,$AB1615,IF(NOT($W1615=0),"",SUMIFS('Source traité'!AI$4:AI$1858,'Source traité'!$A$4:$A$1858,$D1615,'Source traité'!$V$4:$V$1858,$V1615)/SUMIFS('[6]Comp2016-2017 (3)'!$G$5:$G$289,'[6]Comp2016-2017 (3)'!$A$5:$A$289,$D1615,'[6]Comp2016-2017 (3)'!$R$5:$R$289,$V1615)*$AB1615))</f>
        <v/>
      </c>
      <c r="AJ1615" s="232">
        <f>IF($W1615=AJ$3,$AB1615,IF(NOT($W1615=0),"",SUMIFS('Source traité'!AJ$4:AJ$1858,'Source traité'!$A$4:$A$1858,$D1615,'Source traité'!$V$4:$V$1858,$V1615)/SUMIFS('[6]Comp2016-2017 (3)'!$G$5:$G$289,'[6]Comp2016-2017 (3)'!$A$5:$A$289,$D1615,'[6]Comp2016-2017 (3)'!$R$5:$R$289,$V1615)*$AB1615))</f>
        <v/>
      </c>
      <c r="AK1615" s="232">
        <f>SUM(AC1615:AJ1615)-AB1615</f>
        <v/>
      </c>
      <c r="AL1615" s="228">
        <f>IF(A1615=D1615,"remplir à la main","")</f>
        <v/>
      </c>
      <c r="AM1615" s="228">
        <f>VLOOKUP(A1615,'[6]Table corresp.'!$M$4:$U$63,8,FALSE)</f>
        <v/>
      </c>
      <c r="AN1615" s="228">
        <f>VLOOKUP(D1615,'[6]Table corresp.'!$M$4:$U$63,9,FALSE)</f>
        <v/>
      </c>
    </row>
    <row r="1616" hidden="1">
      <c r="A1616" s="179" t="inlineStr">
        <is>
          <t>12 - Sciages bruts de sapin-épicéa</t>
        </is>
      </c>
      <c r="B1616" s="179">
        <f>VLOOKUP(LEFT(A1616,3),'[6]Table corresp.'!$A$4:$D$63,3,FALSE)</f>
        <v/>
      </c>
      <c r="C1616" s="179">
        <f>VLOOKUP(A1616,'[6]Table corresp.'!$M$4:$P$63,4,FALSE)</f>
        <v/>
      </c>
      <c r="D1616" s="179" t="inlineStr">
        <is>
          <t>52 - Génie civil</t>
        </is>
      </c>
      <c r="E1616" s="179">
        <f>VLOOKUP(LEFT(D1616,3),'[6]Table corresp.'!$A$4:$D$63,4,FALSE)</f>
        <v/>
      </c>
      <c r="F1616" s="179">
        <f>LEFT(A1616,3)&amp;" - "&amp;LEFT(D1616,3)</f>
        <v/>
      </c>
      <c r="G1616" s="227" t="n">
        <v>10321.0682534316</v>
      </c>
      <c r="H1616" s="227" t="n">
        <v>309.614150454051</v>
      </c>
      <c r="I1616" s="227" t="n">
        <v>10630.6824038856</v>
      </c>
      <c r="J1616" s="227" t="n">
        <v>109.9326051515193</v>
      </c>
      <c r="K1616" s="227" t="n">
        <v>3.015804196068561</v>
      </c>
      <c r="L1616" s="227" t="n">
        <v>112.9484093475879</v>
      </c>
      <c r="M1616" s="227" t="n"/>
      <c r="N1616" s="227" t="n"/>
      <c r="O1616" s="227" t="n"/>
      <c r="P1616" s="227" t="n"/>
      <c r="Q1616" s="227" t="n"/>
      <c r="R1616" s="227" t="n"/>
      <c r="S1616" s="227" t="n"/>
      <c r="T1616" s="228">
        <f>VLOOKUP(A1616,'[6]Groupe de branches'!$Z$27:$AM$86,14,FALSE)</f>
        <v/>
      </c>
      <c r="U1616" s="228">
        <f>VLOOKUP(D1616,'[6]Groupe de branches'!$Z$27:$AM$86,14,FALSE)</f>
        <v/>
      </c>
      <c r="V1616" s="228" t="n">
        <v>2020</v>
      </c>
      <c r="W1616" s="228">
        <f>VLOOKUP(D1616,'[6]Table corresp.'!$M$4:$S$63,7,FALSE)</f>
        <v/>
      </c>
      <c r="X1616" s="229">
        <f>IFERROR(G1616/SUMIFS('[6]Comp2016-2017 (3)'!$I$5:$I$289,'[6]Comp2016-2017 (3)'!$A$5:$A$289,A1616,'[6]Comp2016-2017 (3)'!$R$5:$R$289,V1616),0)</f>
        <v/>
      </c>
      <c r="Y1616" s="230">
        <f>IF(RIGHT(F1616,3)="Exp",VLOOKUP(F1616,#REF!,2,FALSE),VLOOKUP(F1616,#REF!,9,FALSE))</f>
        <v/>
      </c>
      <c r="Z1616" s="231">
        <f>IFERROR(Y1616/SUMIFS($Y$4:$Y$1858,$V$4:$V$1858,V1616,$A$4:$A$1858,A1616),"")</f>
        <v/>
      </c>
      <c r="AA1616" s="231">
        <f>X1616*Z1616</f>
        <v/>
      </c>
      <c r="AB1616" s="232">
        <f>IFERROR(SUMIFS('[6]Comp2016-2017 (3)'!$G$5:$G$289,'[6]Comp2016-2017 (3)'!$A$5:$A$289,A1616,'[6]Comp2016-2017 (3)'!$R$5:$R$289,V1616)*AA1616/SUMIFS($AA$4:$AA$1858,$A$4:$A$1858,A1616,$V$4:$V$1858,V1616),0)</f>
        <v/>
      </c>
      <c r="AC1616" s="232">
        <f>IF($W1616=AC$3,$AB1616,IF(NOT($W1616=0),"",SUMIFS('Source traité'!AC$4:AC$1858,'Source traité'!$A$4:$A$1858,$D1616,'Source traité'!$V$4:$V$1858,$V1616)/SUMIFS('[6]Comp2016-2017 (3)'!$G$5:$G$289,'[6]Comp2016-2017 (3)'!$A$5:$A$289,$D1616,'[6]Comp2016-2017 (3)'!$R$5:$R$289,$V1616)*$AB1616))</f>
        <v/>
      </c>
      <c r="AD1616" s="232">
        <f>IF($W1616=AD$3,$AB1616,IF(NOT($W1616=0),"",SUMIFS('Source traité'!AD$4:AD$1858,'Source traité'!$A$4:$A$1858,$D1616,'Source traité'!$V$4:$V$1858,$V1616)/SUMIFS('[6]Comp2016-2017 (3)'!$G$5:$G$289,'[6]Comp2016-2017 (3)'!$A$5:$A$289,$D1616,'[6]Comp2016-2017 (3)'!$R$5:$R$289,$V1616)*$AB1616))</f>
        <v/>
      </c>
      <c r="AE1616" s="232">
        <f>IF($W1616=AE$3,$AB1616,IF(NOT($W1616=0),"",SUMIFS('Source traité'!AE$4:AE$1858,'Source traité'!$A$4:$A$1858,$D1616,'Source traité'!$V$4:$V$1858,$V1616)/SUMIFS('[6]Comp2016-2017 (3)'!$G$5:$G$289,'[6]Comp2016-2017 (3)'!$A$5:$A$289,$D1616,'[6]Comp2016-2017 (3)'!$R$5:$R$289,$V1616)*$AB1616))</f>
        <v/>
      </c>
      <c r="AF1616" s="232">
        <f>IF($W1616=AF$3,$AB1616,IF(NOT($W1616=0),"",SUMIFS('Source traité'!AF$4:AF$1858,'Source traité'!$A$4:$A$1858,$D1616,'Source traité'!$V$4:$V$1858,$V1616)/SUMIFS('[6]Comp2016-2017 (3)'!$G$5:$G$289,'[6]Comp2016-2017 (3)'!$A$5:$A$289,$D1616,'[6]Comp2016-2017 (3)'!$R$5:$R$289,$V1616)*$AB1616))</f>
        <v/>
      </c>
      <c r="AG1616" s="232">
        <f>IF($W1616=AG$3,$AB1616,IF(NOT($W1616=0),"",SUMIFS('Source traité'!AG$4:AG$1858,'Source traité'!$A$4:$A$1858,$D1616,'Source traité'!$V$4:$V$1858,$V1616)/SUMIFS('[6]Comp2016-2017 (3)'!$G$5:$G$289,'[6]Comp2016-2017 (3)'!$A$5:$A$289,$D1616,'[6]Comp2016-2017 (3)'!$R$5:$R$289,$V1616)*$AB1616))</f>
        <v/>
      </c>
      <c r="AH1616" s="232">
        <f>IF($W1616=AH$3,$AB1616,IF(NOT($W1616=0),"",SUMIFS('Source traité'!AH$4:AH$1858,'Source traité'!$A$4:$A$1858,$D1616,'Source traité'!$V$4:$V$1858,$V1616)/SUMIFS('[6]Comp2016-2017 (3)'!$G$5:$G$289,'[6]Comp2016-2017 (3)'!$A$5:$A$289,$D1616,'[6]Comp2016-2017 (3)'!$R$5:$R$289,$V1616)*$AB1616))</f>
        <v/>
      </c>
      <c r="AI1616" s="232">
        <f>IF($W1616=AI$3,$AB1616,IF(NOT($W1616=0),"",SUMIFS('Source traité'!AI$4:AI$1858,'Source traité'!$A$4:$A$1858,$D1616,'Source traité'!$V$4:$V$1858,$V1616)/SUMIFS('[6]Comp2016-2017 (3)'!$G$5:$G$289,'[6]Comp2016-2017 (3)'!$A$5:$A$289,$D1616,'[6]Comp2016-2017 (3)'!$R$5:$R$289,$V1616)*$AB1616))</f>
        <v/>
      </c>
      <c r="AJ1616" s="232">
        <f>IF($W1616=AJ$3,$AB1616,IF(NOT($W1616=0),"",SUMIFS('Source traité'!AJ$4:AJ$1858,'Source traité'!$A$4:$A$1858,$D1616,'Source traité'!$V$4:$V$1858,$V1616)/SUMIFS('[6]Comp2016-2017 (3)'!$G$5:$G$289,'[6]Comp2016-2017 (3)'!$A$5:$A$289,$D1616,'[6]Comp2016-2017 (3)'!$R$5:$R$289,$V1616)*$AB1616))</f>
        <v/>
      </c>
      <c r="AK1616" s="232">
        <f>SUM(AC1616:AJ1616)-AB1616</f>
        <v/>
      </c>
      <c r="AL1616" s="228">
        <f>IF(A1616=D1616,"remplir à la main","")</f>
        <v/>
      </c>
      <c r="AM1616" s="228">
        <f>VLOOKUP(A1616,'[6]Table corresp.'!$M$4:$U$63,8,FALSE)</f>
        <v/>
      </c>
      <c r="AN1616" s="228">
        <f>VLOOKUP(D1616,'[6]Table corresp.'!$M$4:$U$63,9,FALSE)</f>
        <v/>
      </c>
    </row>
    <row r="1617" hidden="1">
      <c r="A1617" s="179" t="inlineStr">
        <is>
          <t>12 - Sciages bruts de sapin-épicéa</t>
        </is>
      </c>
      <c r="B1617" s="179">
        <f>VLOOKUP(LEFT(A1617,3),'[6]Table corresp.'!$A$4:$D$63,3,FALSE)</f>
        <v/>
      </c>
      <c r="C1617" s="179">
        <f>VLOOKUP(A1617,'[6]Table corresp.'!$M$4:$P$63,4,FALSE)</f>
        <v/>
      </c>
      <c r="D1617" s="179" t="inlineStr">
        <is>
          <t>53 - Travaux d'isolation</t>
        </is>
      </c>
      <c r="E1617" s="179">
        <f>VLOOKUP(LEFT(D1617,3),'[6]Table corresp.'!$A$4:$D$63,4,FALSE)</f>
        <v/>
      </c>
      <c r="F1617" s="179">
        <f>LEFT(A1617,3)&amp;" - "&amp;LEFT(D1617,3)</f>
        <v/>
      </c>
      <c r="G1617" s="227" t="n">
        <v>92.2504292322523</v>
      </c>
      <c r="H1617" s="227" t="n">
        <v>312.56850637971</v>
      </c>
      <c r="I1617" s="227" t="n">
        <v>404.818935611962</v>
      </c>
      <c r="J1617" s="227" t="n">
        <v>0.873409161216365</v>
      </c>
      <c r="K1617" s="227" t="n">
        <v>3.805726465168086</v>
      </c>
      <c r="L1617" s="227" t="n">
        <v>4.679135626384451</v>
      </c>
      <c r="M1617" s="227" t="n"/>
      <c r="N1617" s="227" t="n"/>
      <c r="O1617" s="227" t="n"/>
      <c r="P1617" s="227" t="n"/>
      <c r="Q1617" s="227" t="n"/>
      <c r="R1617" s="227" t="n"/>
      <c r="S1617" s="227" t="n"/>
      <c r="T1617" s="228">
        <f>VLOOKUP(A1617,'[6]Groupe de branches'!$Z$27:$AM$86,14,FALSE)</f>
        <v/>
      </c>
      <c r="U1617" s="228">
        <f>VLOOKUP(D1617,'[6]Groupe de branches'!$Z$27:$AM$86,14,FALSE)</f>
        <v/>
      </c>
      <c r="V1617" s="228" t="n">
        <v>2020</v>
      </c>
      <c r="W1617" s="228">
        <f>VLOOKUP(D1617,'[6]Table corresp.'!$M$4:$S$63,7,FALSE)</f>
        <v/>
      </c>
      <c r="X1617" s="229">
        <f>IFERROR(G1617/SUMIFS('[6]Comp2016-2017 (3)'!$I$5:$I$289,'[6]Comp2016-2017 (3)'!$A$5:$A$289,A1617,'[6]Comp2016-2017 (3)'!$R$5:$R$289,V1617),0)</f>
        <v/>
      </c>
      <c r="Y1617" s="230">
        <f>IF(RIGHT(F1617,3)="Exp",VLOOKUP(F1617,#REF!,2,FALSE),VLOOKUP(F1617,#REF!,9,FALSE))</f>
        <v/>
      </c>
      <c r="Z1617" s="231">
        <f>IFERROR(Y1617/SUMIFS($Y$4:$Y$1858,$V$4:$V$1858,V1617,$A$4:$A$1858,A1617),"")</f>
        <v/>
      </c>
      <c r="AA1617" s="231">
        <f>X1617*Z1617</f>
        <v/>
      </c>
      <c r="AB1617" s="232">
        <f>IFERROR(SUMIFS('[6]Comp2016-2017 (3)'!$G$5:$G$289,'[6]Comp2016-2017 (3)'!$A$5:$A$289,A1617,'[6]Comp2016-2017 (3)'!$R$5:$R$289,V1617)*AA1617/SUMIFS($AA$4:$AA$1858,$A$4:$A$1858,A1617,$V$4:$V$1858,V1617),0)</f>
        <v/>
      </c>
      <c r="AC1617" s="232">
        <f>IF($W1617=AC$3,$AB1617,IF(NOT($W1617=0),"",SUMIFS('Source traité'!AC$4:AC$1858,'Source traité'!$A$4:$A$1858,$D1617,'Source traité'!$V$4:$V$1858,$V1617)/SUMIFS('[6]Comp2016-2017 (3)'!$G$5:$G$289,'[6]Comp2016-2017 (3)'!$A$5:$A$289,$D1617,'[6]Comp2016-2017 (3)'!$R$5:$R$289,$V1617)*$AB1617))</f>
        <v/>
      </c>
      <c r="AD1617" s="232">
        <f>IF($W1617=AD$3,$AB1617,IF(NOT($W1617=0),"",SUMIFS('Source traité'!AD$4:AD$1858,'Source traité'!$A$4:$A$1858,$D1617,'Source traité'!$V$4:$V$1858,$V1617)/SUMIFS('[6]Comp2016-2017 (3)'!$G$5:$G$289,'[6]Comp2016-2017 (3)'!$A$5:$A$289,$D1617,'[6]Comp2016-2017 (3)'!$R$5:$R$289,$V1617)*$AB1617))</f>
        <v/>
      </c>
      <c r="AE1617" s="232">
        <f>IF($W1617=AE$3,$AB1617,IF(NOT($W1617=0),"",SUMIFS('Source traité'!AE$4:AE$1858,'Source traité'!$A$4:$A$1858,$D1617,'Source traité'!$V$4:$V$1858,$V1617)/SUMIFS('[6]Comp2016-2017 (3)'!$G$5:$G$289,'[6]Comp2016-2017 (3)'!$A$5:$A$289,$D1617,'[6]Comp2016-2017 (3)'!$R$5:$R$289,$V1617)*$AB1617))</f>
        <v/>
      </c>
      <c r="AF1617" s="232">
        <f>IF($W1617=AF$3,$AB1617,IF(NOT($W1617=0),"",SUMIFS('Source traité'!AF$4:AF$1858,'Source traité'!$A$4:$A$1858,$D1617,'Source traité'!$V$4:$V$1858,$V1617)/SUMIFS('[6]Comp2016-2017 (3)'!$G$5:$G$289,'[6]Comp2016-2017 (3)'!$A$5:$A$289,$D1617,'[6]Comp2016-2017 (3)'!$R$5:$R$289,$V1617)*$AB1617))</f>
        <v/>
      </c>
      <c r="AG1617" s="232">
        <f>IF($W1617=AG$3,$AB1617,IF(NOT($W1617=0),"",SUMIFS('Source traité'!AG$4:AG$1858,'Source traité'!$A$4:$A$1858,$D1617,'Source traité'!$V$4:$V$1858,$V1617)/SUMIFS('[6]Comp2016-2017 (3)'!$G$5:$G$289,'[6]Comp2016-2017 (3)'!$A$5:$A$289,$D1617,'[6]Comp2016-2017 (3)'!$R$5:$R$289,$V1617)*$AB1617))</f>
        <v/>
      </c>
      <c r="AH1617" s="232">
        <f>IF($W1617=AH$3,$AB1617,IF(NOT($W1617=0),"",SUMIFS('Source traité'!AH$4:AH$1858,'Source traité'!$A$4:$A$1858,$D1617,'Source traité'!$V$4:$V$1858,$V1617)/SUMIFS('[6]Comp2016-2017 (3)'!$G$5:$G$289,'[6]Comp2016-2017 (3)'!$A$5:$A$289,$D1617,'[6]Comp2016-2017 (3)'!$R$5:$R$289,$V1617)*$AB1617))</f>
        <v/>
      </c>
      <c r="AI1617" s="232">
        <f>IF($W1617=AI$3,$AB1617,IF(NOT($W1617=0),"",SUMIFS('Source traité'!AI$4:AI$1858,'Source traité'!$A$4:$A$1858,$D1617,'Source traité'!$V$4:$V$1858,$V1617)/SUMIFS('[6]Comp2016-2017 (3)'!$G$5:$G$289,'[6]Comp2016-2017 (3)'!$A$5:$A$289,$D1617,'[6]Comp2016-2017 (3)'!$R$5:$R$289,$V1617)*$AB1617))</f>
        <v/>
      </c>
      <c r="AJ1617" s="232">
        <f>IF($W1617=AJ$3,$AB1617,IF(NOT($W1617=0),"",SUMIFS('Source traité'!AJ$4:AJ$1858,'Source traité'!$A$4:$A$1858,$D1617,'Source traité'!$V$4:$V$1858,$V1617)/SUMIFS('[6]Comp2016-2017 (3)'!$G$5:$G$289,'[6]Comp2016-2017 (3)'!$A$5:$A$289,$D1617,'[6]Comp2016-2017 (3)'!$R$5:$R$289,$V1617)*$AB1617))</f>
        <v/>
      </c>
      <c r="AK1617" s="232">
        <f>SUM(AC1617:AJ1617)-AB1617</f>
        <v/>
      </c>
      <c r="AL1617" s="228">
        <f>IF(A1617=D1617,"remplir à la main","")</f>
        <v/>
      </c>
      <c r="AM1617" s="228">
        <f>VLOOKUP(A1617,'[6]Table corresp.'!$M$4:$U$63,8,FALSE)</f>
        <v/>
      </c>
      <c r="AN1617" s="228">
        <f>VLOOKUP(D1617,'[6]Table corresp.'!$M$4:$U$63,9,FALSE)</f>
        <v/>
      </c>
    </row>
    <row r="1618" hidden="1">
      <c r="A1618" s="179" t="inlineStr">
        <is>
          <t>12 - Sciages bruts de sapin-épicéa</t>
        </is>
      </c>
      <c r="B1618" s="179">
        <f>VLOOKUP(LEFT(A1618,3),'[6]Table corresp.'!$A$4:$D$63,3,FALSE)</f>
        <v/>
      </c>
      <c r="C1618" s="179">
        <f>VLOOKUP(A1618,'[6]Table corresp.'!$M$4:$P$63,4,FALSE)</f>
        <v/>
      </c>
      <c r="D1618" s="179" t="inlineStr">
        <is>
          <t>54 - Travaux de menuiserie bois</t>
        </is>
      </c>
      <c r="E1618" s="179">
        <f>VLOOKUP(LEFT(D1618,3),'[6]Table corresp.'!$A$4:$D$63,4,FALSE)</f>
        <v/>
      </c>
      <c r="F1618" s="179">
        <f>LEFT(A1618,3)&amp;" - "&amp;LEFT(D1618,3)</f>
        <v/>
      </c>
      <c r="G1618" s="227" t="n">
        <v>135842.169722181</v>
      </c>
      <c r="H1618" s="227" t="n">
        <v>8090.95168366806</v>
      </c>
      <c r="I1618" s="227" t="n">
        <v>143933.121405849</v>
      </c>
      <c r="J1618" s="227" t="n">
        <v>857.4182003074492</v>
      </c>
      <c r="K1618" s="227" t="n">
        <v>63.048090023044</v>
      </c>
      <c r="L1618" s="227" t="n">
        <v>920.4662903304932</v>
      </c>
      <c r="M1618" s="227" t="n"/>
      <c r="N1618" s="227" t="n"/>
      <c r="O1618" s="227" t="n"/>
      <c r="P1618" s="227" t="n"/>
      <c r="Q1618" s="227" t="n"/>
      <c r="R1618" s="227" t="n"/>
      <c r="S1618" s="227" t="n"/>
      <c r="T1618" s="228">
        <f>VLOOKUP(A1618,'[6]Groupe de branches'!$Z$27:$AM$86,14,FALSE)</f>
        <v/>
      </c>
      <c r="U1618" s="228">
        <f>VLOOKUP(D1618,'[6]Groupe de branches'!$Z$27:$AM$86,14,FALSE)</f>
        <v/>
      </c>
      <c r="V1618" s="228" t="n">
        <v>2020</v>
      </c>
      <c r="W1618" s="228">
        <f>VLOOKUP(D1618,'[6]Table corresp.'!$M$4:$S$63,7,FALSE)</f>
        <v/>
      </c>
      <c r="X1618" s="229">
        <f>IFERROR(G1618/SUMIFS('[6]Comp2016-2017 (3)'!$I$5:$I$289,'[6]Comp2016-2017 (3)'!$A$5:$A$289,A1618,'[6]Comp2016-2017 (3)'!$R$5:$R$289,V1618),0)</f>
        <v/>
      </c>
      <c r="Y1618" s="230">
        <f>IF(RIGHT(F1618,3)="Exp",VLOOKUP(F1618,#REF!,2,FALSE),VLOOKUP(F1618,#REF!,9,FALSE))</f>
        <v/>
      </c>
      <c r="Z1618" s="231">
        <f>IFERROR(Y1618/SUMIFS($Y$4:$Y$1858,$V$4:$V$1858,V1618,$A$4:$A$1858,A1618),"")</f>
        <v/>
      </c>
      <c r="AA1618" s="231">
        <f>X1618*Z1618</f>
        <v/>
      </c>
      <c r="AB1618" s="232">
        <f>IFERROR(SUMIFS('[6]Comp2016-2017 (3)'!$G$5:$G$289,'[6]Comp2016-2017 (3)'!$A$5:$A$289,A1618,'[6]Comp2016-2017 (3)'!$R$5:$R$289,V1618)*AA1618/SUMIFS($AA$4:$AA$1858,$A$4:$A$1858,A1618,$V$4:$V$1858,V1618),0)</f>
        <v/>
      </c>
      <c r="AC1618" s="232">
        <f>IF($W1618=AC$3,$AB1618,IF(NOT($W1618=0),"",SUMIFS('Source traité'!AC$4:AC$1858,'Source traité'!$A$4:$A$1858,$D1618,'Source traité'!$V$4:$V$1858,$V1618)/SUMIFS('[6]Comp2016-2017 (3)'!$G$5:$G$289,'[6]Comp2016-2017 (3)'!$A$5:$A$289,$D1618,'[6]Comp2016-2017 (3)'!$R$5:$R$289,$V1618)*$AB1618))</f>
        <v/>
      </c>
      <c r="AD1618" s="232">
        <f>IF($W1618=AD$3,$AB1618,IF(NOT($W1618=0),"",SUMIFS('Source traité'!AD$4:AD$1858,'Source traité'!$A$4:$A$1858,$D1618,'Source traité'!$V$4:$V$1858,$V1618)/SUMIFS('[6]Comp2016-2017 (3)'!$G$5:$G$289,'[6]Comp2016-2017 (3)'!$A$5:$A$289,$D1618,'[6]Comp2016-2017 (3)'!$R$5:$R$289,$V1618)*$AB1618))</f>
        <v/>
      </c>
      <c r="AE1618" s="232">
        <f>IF($W1618=AE$3,$AB1618,IF(NOT($W1618=0),"",SUMIFS('Source traité'!AE$4:AE$1858,'Source traité'!$A$4:$A$1858,$D1618,'Source traité'!$V$4:$V$1858,$V1618)/SUMIFS('[6]Comp2016-2017 (3)'!$G$5:$G$289,'[6]Comp2016-2017 (3)'!$A$5:$A$289,$D1618,'[6]Comp2016-2017 (3)'!$R$5:$R$289,$V1618)*$AB1618))</f>
        <v/>
      </c>
      <c r="AF1618" s="232">
        <f>IF($W1618=AF$3,$AB1618,IF(NOT($W1618=0),"",SUMIFS('Source traité'!AF$4:AF$1858,'Source traité'!$A$4:$A$1858,$D1618,'Source traité'!$V$4:$V$1858,$V1618)/SUMIFS('[6]Comp2016-2017 (3)'!$G$5:$G$289,'[6]Comp2016-2017 (3)'!$A$5:$A$289,$D1618,'[6]Comp2016-2017 (3)'!$R$5:$R$289,$V1618)*$AB1618))</f>
        <v/>
      </c>
      <c r="AG1618" s="232">
        <f>IF($W1618=AG$3,$AB1618,IF(NOT($W1618=0),"",SUMIFS('Source traité'!AG$4:AG$1858,'Source traité'!$A$4:$A$1858,$D1618,'Source traité'!$V$4:$V$1858,$V1618)/SUMIFS('[6]Comp2016-2017 (3)'!$G$5:$G$289,'[6]Comp2016-2017 (3)'!$A$5:$A$289,$D1618,'[6]Comp2016-2017 (3)'!$R$5:$R$289,$V1618)*$AB1618))</f>
        <v/>
      </c>
      <c r="AH1618" s="232">
        <f>IF($W1618=AH$3,$AB1618,IF(NOT($W1618=0),"",SUMIFS('Source traité'!AH$4:AH$1858,'Source traité'!$A$4:$A$1858,$D1618,'Source traité'!$V$4:$V$1858,$V1618)/SUMIFS('[6]Comp2016-2017 (3)'!$G$5:$G$289,'[6]Comp2016-2017 (3)'!$A$5:$A$289,$D1618,'[6]Comp2016-2017 (3)'!$R$5:$R$289,$V1618)*$AB1618))</f>
        <v/>
      </c>
      <c r="AI1618" s="232">
        <f>IF($W1618=AI$3,$AB1618,IF(NOT($W1618=0),"",SUMIFS('Source traité'!AI$4:AI$1858,'Source traité'!$A$4:$A$1858,$D1618,'Source traité'!$V$4:$V$1858,$V1618)/SUMIFS('[6]Comp2016-2017 (3)'!$G$5:$G$289,'[6]Comp2016-2017 (3)'!$A$5:$A$289,$D1618,'[6]Comp2016-2017 (3)'!$R$5:$R$289,$V1618)*$AB1618))</f>
        <v/>
      </c>
      <c r="AJ1618" s="232">
        <f>IF($W1618=AJ$3,$AB1618,IF(NOT($W1618=0),"",SUMIFS('Source traité'!AJ$4:AJ$1858,'Source traité'!$A$4:$A$1858,$D1618,'Source traité'!$V$4:$V$1858,$V1618)/SUMIFS('[6]Comp2016-2017 (3)'!$G$5:$G$289,'[6]Comp2016-2017 (3)'!$A$5:$A$289,$D1618,'[6]Comp2016-2017 (3)'!$R$5:$R$289,$V1618)*$AB1618))</f>
        <v/>
      </c>
      <c r="AK1618" s="232">
        <f>SUM(AC1618:AJ1618)-AB1618</f>
        <v/>
      </c>
      <c r="AL1618" s="228">
        <f>IF(A1618=D1618,"remplir à la main","")</f>
        <v/>
      </c>
      <c r="AM1618" s="228">
        <f>VLOOKUP(A1618,'[6]Table corresp.'!$M$4:$U$63,8,FALSE)</f>
        <v/>
      </c>
      <c r="AN1618" s="228">
        <f>VLOOKUP(D1618,'[6]Table corresp.'!$M$4:$U$63,9,FALSE)</f>
        <v/>
      </c>
    </row>
    <row r="1619" hidden="1">
      <c r="A1619" s="179" t="inlineStr">
        <is>
          <t>12 - Sciages bruts de sapin-épicéa</t>
        </is>
      </c>
      <c r="B1619" s="179">
        <f>VLOOKUP(LEFT(A1619,3),'[6]Table corresp.'!$A$4:$D$63,3,FALSE)</f>
        <v/>
      </c>
      <c r="C1619" s="179">
        <f>VLOOKUP(A1619,'[6]Table corresp.'!$M$4:$P$63,4,FALSE)</f>
        <v/>
      </c>
      <c r="D1619" s="179" t="inlineStr">
        <is>
          <t>55 - Agencement de lieux de vente</t>
        </is>
      </c>
      <c r="E1619" s="179">
        <f>VLOOKUP(LEFT(D1619,3),'[6]Table corresp.'!$A$4:$D$63,4,FALSE)</f>
        <v/>
      </c>
      <c r="F1619" s="179">
        <f>LEFT(A1619,3)&amp;" - "&amp;LEFT(D1619,3)</f>
        <v/>
      </c>
      <c r="G1619" s="227" t="n">
        <v>5554.7941482431</v>
      </c>
      <c r="H1619" s="227" t="n">
        <v>6097.79470741807</v>
      </c>
      <c r="I1619" s="227" t="n">
        <v>11652.5888556612</v>
      </c>
      <c r="J1619" s="227" t="n">
        <v>35.06114199593249</v>
      </c>
      <c r="K1619" s="227" t="n">
        <v>47.51657464861317</v>
      </c>
      <c r="L1619" s="227" t="n">
        <v>82.57771664454566</v>
      </c>
      <c r="M1619" s="227" t="n"/>
      <c r="N1619" s="227" t="n"/>
      <c r="O1619" s="227" t="n"/>
      <c r="P1619" s="227" t="n"/>
      <c r="Q1619" s="227" t="n"/>
      <c r="R1619" s="227" t="n"/>
      <c r="S1619" s="227" t="n"/>
      <c r="T1619" s="228">
        <f>VLOOKUP(A1619,'[6]Groupe de branches'!$Z$27:$AM$86,14,FALSE)</f>
        <v/>
      </c>
      <c r="U1619" s="228">
        <f>VLOOKUP(D1619,'[6]Groupe de branches'!$Z$27:$AM$86,14,FALSE)</f>
        <v/>
      </c>
      <c r="V1619" s="228" t="n">
        <v>2020</v>
      </c>
      <c r="W1619" s="228">
        <f>VLOOKUP(D1619,'[6]Table corresp.'!$M$4:$S$63,7,FALSE)</f>
        <v/>
      </c>
      <c r="X1619" s="229">
        <f>IFERROR(G1619/SUMIFS('[6]Comp2016-2017 (3)'!$I$5:$I$289,'[6]Comp2016-2017 (3)'!$A$5:$A$289,A1619,'[6]Comp2016-2017 (3)'!$R$5:$R$289,V1619),0)</f>
        <v/>
      </c>
      <c r="Y1619" s="230">
        <f>IF(RIGHT(F1619,3)="Exp",VLOOKUP(F1619,#REF!,2,FALSE),VLOOKUP(F1619,#REF!,9,FALSE))</f>
        <v/>
      </c>
      <c r="Z1619" s="231">
        <f>IFERROR(Y1619/SUMIFS($Y$4:$Y$1858,$V$4:$V$1858,V1619,$A$4:$A$1858,A1619),"")</f>
        <v/>
      </c>
      <c r="AA1619" s="231">
        <f>X1619*Z1619</f>
        <v/>
      </c>
      <c r="AB1619" s="232">
        <f>IFERROR(SUMIFS('[6]Comp2016-2017 (3)'!$G$5:$G$289,'[6]Comp2016-2017 (3)'!$A$5:$A$289,A1619,'[6]Comp2016-2017 (3)'!$R$5:$R$289,V1619)*AA1619/SUMIFS($AA$4:$AA$1858,$A$4:$A$1858,A1619,$V$4:$V$1858,V1619),0)</f>
        <v/>
      </c>
      <c r="AC1619" s="232">
        <f>IF($W1619=AC$3,$AB1619,IF(NOT($W1619=0),"",SUMIFS('Source traité'!AC$4:AC$1858,'Source traité'!$A$4:$A$1858,$D1619,'Source traité'!$V$4:$V$1858,$V1619)/SUMIFS('[6]Comp2016-2017 (3)'!$G$5:$G$289,'[6]Comp2016-2017 (3)'!$A$5:$A$289,$D1619,'[6]Comp2016-2017 (3)'!$R$5:$R$289,$V1619)*$AB1619))</f>
        <v/>
      </c>
      <c r="AD1619" s="232">
        <f>IF($W1619=AD$3,$AB1619,IF(NOT($W1619=0),"",SUMIFS('Source traité'!AD$4:AD$1858,'Source traité'!$A$4:$A$1858,$D1619,'Source traité'!$V$4:$V$1858,$V1619)/SUMIFS('[6]Comp2016-2017 (3)'!$G$5:$G$289,'[6]Comp2016-2017 (3)'!$A$5:$A$289,$D1619,'[6]Comp2016-2017 (3)'!$R$5:$R$289,$V1619)*$AB1619))</f>
        <v/>
      </c>
      <c r="AE1619" s="232">
        <f>IF($W1619=AE$3,$AB1619,IF(NOT($W1619=0),"",SUMIFS('Source traité'!AE$4:AE$1858,'Source traité'!$A$4:$A$1858,$D1619,'Source traité'!$V$4:$V$1858,$V1619)/SUMIFS('[6]Comp2016-2017 (3)'!$G$5:$G$289,'[6]Comp2016-2017 (3)'!$A$5:$A$289,$D1619,'[6]Comp2016-2017 (3)'!$R$5:$R$289,$V1619)*$AB1619))</f>
        <v/>
      </c>
      <c r="AF1619" s="232">
        <f>IF($W1619=AF$3,$AB1619,IF(NOT($W1619=0),"",SUMIFS('Source traité'!AF$4:AF$1858,'Source traité'!$A$4:$A$1858,$D1619,'Source traité'!$V$4:$V$1858,$V1619)/SUMIFS('[6]Comp2016-2017 (3)'!$G$5:$G$289,'[6]Comp2016-2017 (3)'!$A$5:$A$289,$D1619,'[6]Comp2016-2017 (3)'!$R$5:$R$289,$V1619)*$AB1619))</f>
        <v/>
      </c>
      <c r="AG1619" s="232">
        <f>IF($W1619=AG$3,$AB1619,IF(NOT($W1619=0),"",SUMIFS('Source traité'!AG$4:AG$1858,'Source traité'!$A$4:$A$1858,$D1619,'Source traité'!$V$4:$V$1858,$V1619)/SUMIFS('[6]Comp2016-2017 (3)'!$G$5:$G$289,'[6]Comp2016-2017 (3)'!$A$5:$A$289,$D1619,'[6]Comp2016-2017 (3)'!$R$5:$R$289,$V1619)*$AB1619))</f>
        <v/>
      </c>
      <c r="AH1619" s="232">
        <f>IF($W1619=AH$3,$AB1619,IF(NOT($W1619=0),"",SUMIFS('Source traité'!AH$4:AH$1858,'Source traité'!$A$4:$A$1858,$D1619,'Source traité'!$V$4:$V$1858,$V1619)/SUMIFS('[6]Comp2016-2017 (3)'!$G$5:$G$289,'[6]Comp2016-2017 (3)'!$A$5:$A$289,$D1619,'[6]Comp2016-2017 (3)'!$R$5:$R$289,$V1619)*$AB1619))</f>
        <v/>
      </c>
      <c r="AI1619" s="232">
        <f>IF($W1619=AI$3,$AB1619,IF(NOT($W1619=0),"",SUMIFS('Source traité'!AI$4:AI$1858,'Source traité'!$A$4:$A$1858,$D1619,'Source traité'!$V$4:$V$1858,$V1619)/SUMIFS('[6]Comp2016-2017 (3)'!$G$5:$G$289,'[6]Comp2016-2017 (3)'!$A$5:$A$289,$D1619,'[6]Comp2016-2017 (3)'!$R$5:$R$289,$V1619)*$AB1619))</f>
        <v/>
      </c>
      <c r="AJ1619" s="232">
        <f>IF($W1619=AJ$3,$AB1619,IF(NOT($W1619=0),"",SUMIFS('Source traité'!AJ$4:AJ$1858,'Source traité'!$A$4:$A$1858,$D1619,'Source traité'!$V$4:$V$1858,$V1619)/SUMIFS('[6]Comp2016-2017 (3)'!$G$5:$G$289,'[6]Comp2016-2017 (3)'!$A$5:$A$289,$D1619,'[6]Comp2016-2017 (3)'!$R$5:$R$289,$V1619)*$AB1619))</f>
        <v/>
      </c>
      <c r="AK1619" s="232">
        <f>SUM(AC1619:AJ1619)-AB1619</f>
        <v/>
      </c>
      <c r="AL1619" s="228">
        <f>IF(A1619=D1619,"remplir à la main","")</f>
        <v/>
      </c>
      <c r="AM1619" s="228">
        <f>VLOOKUP(A1619,'[6]Table corresp.'!$M$4:$U$63,8,FALSE)</f>
        <v/>
      </c>
      <c r="AN1619" s="228">
        <f>VLOOKUP(D1619,'[6]Table corresp.'!$M$4:$U$63,9,FALSE)</f>
        <v/>
      </c>
    </row>
    <row r="1620" hidden="1">
      <c r="A1620" s="179" t="inlineStr">
        <is>
          <t>12 - Sciages bruts de sapin-épicéa</t>
        </is>
      </c>
      <c r="B1620" s="179">
        <f>VLOOKUP(LEFT(A1620,3),'[6]Table corresp.'!$A$4:$D$63,3,FALSE)</f>
        <v/>
      </c>
      <c r="C1620" s="179">
        <f>VLOOKUP(A1620,'[6]Table corresp.'!$M$4:$P$63,4,FALSE)</f>
        <v/>
      </c>
      <c r="D1620" s="179" t="inlineStr">
        <is>
          <t>56 - Travaux de revêtement des sols et des murs</t>
        </is>
      </c>
      <c r="E1620" s="179">
        <f>VLOOKUP(LEFT(D1620,3),'[6]Table corresp.'!$A$4:$D$63,4,FALSE)</f>
        <v/>
      </c>
      <c r="F1620" s="179">
        <f>LEFT(A1620,3)&amp;" - "&amp;LEFT(D1620,3)</f>
        <v/>
      </c>
      <c r="G1620" s="227" t="n">
        <v>9715.966924464259</v>
      </c>
      <c r="H1620" s="227" t="n">
        <v>2065.59461476681</v>
      </c>
      <c r="I1620" s="227" t="n">
        <v>11781.5615392311</v>
      </c>
      <c r="J1620" s="227" t="n">
        <v>82.79000036394278</v>
      </c>
      <c r="K1620" s="227" t="n">
        <v>21.17892084799189</v>
      </c>
      <c r="L1620" s="227" t="n">
        <v>103.9689212119347</v>
      </c>
      <c r="M1620" s="227" t="n"/>
      <c r="N1620" s="227" t="n"/>
      <c r="O1620" s="227" t="n"/>
      <c r="P1620" s="227" t="n"/>
      <c r="Q1620" s="227" t="n"/>
      <c r="R1620" s="227" t="n"/>
      <c r="S1620" s="227" t="n"/>
      <c r="T1620" s="228">
        <f>VLOOKUP(A1620,'[6]Groupe de branches'!$Z$27:$AM$86,14,FALSE)</f>
        <v/>
      </c>
      <c r="U1620" s="228">
        <f>VLOOKUP(D1620,'[6]Groupe de branches'!$Z$27:$AM$86,14,FALSE)</f>
        <v/>
      </c>
      <c r="V1620" s="228" t="n">
        <v>2020</v>
      </c>
      <c r="W1620" s="228">
        <f>VLOOKUP(D1620,'[6]Table corresp.'!$M$4:$S$63,7,FALSE)</f>
        <v/>
      </c>
      <c r="X1620" s="229">
        <f>IFERROR(G1620/SUMIFS('[6]Comp2016-2017 (3)'!$I$5:$I$289,'[6]Comp2016-2017 (3)'!$A$5:$A$289,A1620,'[6]Comp2016-2017 (3)'!$R$5:$R$289,V1620),0)</f>
        <v/>
      </c>
      <c r="Y1620" s="230">
        <f>IF(RIGHT(F1620,3)="Exp",VLOOKUP(F1620,#REF!,2,FALSE),VLOOKUP(F1620,#REF!,9,FALSE))</f>
        <v/>
      </c>
      <c r="Z1620" s="231">
        <f>IFERROR(Y1620/SUMIFS($Y$4:$Y$1858,$V$4:$V$1858,V1620,$A$4:$A$1858,A1620),"")</f>
        <v/>
      </c>
      <c r="AA1620" s="231">
        <f>X1620*Z1620</f>
        <v/>
      </c>
      <c r="AB1620" s="232">
        <f>IFERROR(SUMIFS('[6]Comp2016-2017 (3)'!$G$5:$G$289,'[6]Comp2016-2017 (3)'!$A$5:$A$289,A1620,'[6]Comp2016-2017 (3)'!$R$5:$R$289,V1620)*AA1620/SUMIFS($AA$4:$AA$1858,$A$4:$A$1858,A1620,$V$4:$V$1858,V1620),0)</f>
        <v/>
      </c>
      <c r="AC1620" s="232">
        <f>IF($W1620=AC$3,$AB1620,IF(NOT($W1620=0),"",SUMIFS('Source traité'!AC$4:AC$1858,'Source traité'!$A$4:$A$1858,$D1620,'Source traité'!$V$4:$V$1858,$V1620)/SUMIFS('[6]Comp2016-2017 (3)'!$G$5:$G$289,'[6]Comp2016-2017 (3)'!$A$5:$A$289,$D1620,'[6]Comp2016-2017 (3)'!$R$5:$R$289,$V1620)*$AB1620))</f>
        <v/>
      </c>
      <c r="AD1620" s="232">
        <f>IF($W1620=AD$3,$AB1620,IF(NOT($W1620=0),"",SUMIFS('Source traité'!AD$4:AD$1858,'Source traité'!$A$4:$A$1858,$D1620,'Source traité'!$V$4:$V$1858,$V1620)/SUMIFS('[6]Comp2016-2017 (3)'!$G$5:$G$289,'[6]Comp2016-2017 (3)'!$A$5:$A$289,$D1620,'[6]Comp2016-2017 (3)'!$R$5:$R$289,$V1620)*$AB1620))</f>
        <v/>
      </c>
      <c r="AE1620" s="232">
        <f>IF($W1620=AE$3,$AB1620,IF(NOT($W1620=0),"",SUMIFS('Source traité'!AE$4:AE$1858,'Source traité'!$A$4:$A$1858,$D1620,'Source traité'!$V$4:$V$1858,$V1620)/SUMIFS('[6]Comp2016-2017 (3)'!$G$5:$G$289,'[6]Comp2016-2017 (3)'!$A$5:$A$289,$D1620,'[6]Comp2016-2017 (3)'!$R$5:$R$289,$V1620)*$AB1620))</f>
        <v/>
      </c>
      <c r="AF1620" s="232">
        <f>IF($W1620=AF$3,$AB1620,IF(NOT($W1620=0),"",SUMIFS('Source traité'!AF$4:AF$1858,'Source traité'!$A$4:$A$1858,$D1620,'Source traité'!$V$4:$V$1858,$V1620)/SUMIFS('[6]Comp2016-2017 (3)'!$G$5:$G$289,'[6]Comp2016-2017 (3)'!$A$5:$A$289,$D1620,'[6]Comp2016-2017 (3)'!$R$5:$R$289,$V1620)*$AB1620))</f>
        <v/>
      </c>
      <c r="AG1620" s="232">
        <f>IF($W1620=AG$3,$AB1620,IF(NOT($W1620=0),"",SUMIFS('Source traité'!AG$4:AG$1858,'Source traité'!$A$4:$A$1858,$D1620,'Source traité'!$V$4:$V$1858,$V1620)/SUMIFS('[6]Comp2016-2017 (3)'!$G$5:$G$289,'[6]Comp2016-2017 (3)'!$A$5:$A$289,$D1620,'[6]Comp2016-2017 (3)'!$R$5:$R$289,$V1620)*$AB1620))</f>
        <v/>
      </c>
      <c r="AH1620" s="232">
        <f>IF($W1620=AH$3,$AB1620,IF(NOT($W1620=0),"",SUMIFS('Source traité'!AH$4:AH$1858,'Source traité'!$A$4:$A$1858,$D1620,'Source traité'!$V$4:$V$1858,$V1620)/SUMIFS('[6]Comp2016-2017 (3)'!$G$5:$G$289,'[6]Comp2016-2017 (3)'!$A$5:$A$289,$D1620,'[6]Comp2016-2017 (3)'!$R$5:$R$289,$V1620)*$AB1620))</f>
        <v/>
      </c>
      <c r="AI1620" s="232">
        <f>IF($W1620=AI$3,$AB1620,IF(NOT($W1620=0),"",SUMIFS('Source traité'!AI$4:AI$1858,'Source traité'!$A$4:$A$1858,$D1620,'Source traité'!$V$4:$V$1858,$V1620)/SUMIFS('[6]Comp2016-2017 (3)'!$G$5:$G$289,'[6]Comp2016-2017 (3)'!$A$5:$A$289,$D1620,'[6]Comp2016-2017 (3)'!$R$5:$R$289,$V1620)*$AB1620))</f>
        <v/>
      </c>
      <c r="AJ1620" s="232">
        <f>IF($W1620=AJ$3,$AB1620,IF(NOT($W1620=0),"",SUMIFS('Source traité'!AJ$4:AJ$1858,'Source traité'!$A$4:$A$1858,$D1620,'Source traité'!$V$4:$V$1858,$V1620)/SUMIFS('[6]Comp2016-2017 (3)'!$G$5:$G$289,'[6]Comp2016-2017 (3)'!$A$5:$A$289,$D1620,'[6]Comp2016-2017 (3)'!$R$5:$R$289,$V1620)*$AB1620))</f>
        <v/>
      </c>
      <c r="AK1620" s="232">
        <f>SUM(AC1620:AJ1620)-AB1620</f>
        <v/>
      </c>
      <c r="AL1620" s="228">
        <f>IF(A1620=D1620,"remplir à la main","")</f>
        <v/>
      </c>
      <c r="AM1620" s="228">
        <f>VLOOKUP(A1620,'[6]Table corresp.'!$M$4:$U$63,8,FALSE)</f>
        <v/>
      </c>
      <c r="AN1620" s="228">
        <f>VLOOKUP(D1620,'[6]Table corresp.'!$M$4:$U$63,9,FALSE)</f>
        <v/>
      </c>
    </row>
    <row r="1621" hidden="1">
      <c r="A1621" s="179" t="inlineStr">
        <is>
          <t>12 - Sciages bruts de sapin-épicéa</t>
        </is>
      </c>
      <c r="B1621" s="179">
        <f>VLOOKUP(LEFT(A1621,3),'[6]Table corresp.'!$A$4:$D$63,3,FALSE)</f>
        <v/>
      </c>
      <c r="C1621" s="179">
        <f>VLOOKUP(A1621,'[6]Table corresp.'!$M$4:$P$63,4,FALSE)</f>
        <v/>
      </c>
      <c r="D1621" s="179" t="inlineStr">
        <is>
          <t>57 - Travaux de charpente</t>
        </is>
      </c>
      <c r="E1621" s="179">
        <f>VLOOKUP(LEFT(D1621,3),'[6]Table corresp.'!$A$4:$D$63,4,FALSE)</f>
        <v/>
      </c>
      <c r="F1621" s="179">
        <f>LEFT(A1621,3)&amp;" - "&amp;LEFT(D1621,3)</f>
        <v/>
      </c>
      <c r="G1621" s="227" t="n">
        <v>162267.283270126</v>
      </c>
      <c r="H1621" s="227" t="n">
        <v>35504.3019319247</v>
      </c>
      <c r="I1621" s="227" t="n">
        <v>197771.585202051</v>
      </c>
      <c r="J1621" s="227" t="n">
        <v>1626.686626545861</v>
      </c>
      <c r="K1621" s="227" t="n">
        <v>432.2881503791047</v>
      </c>
      <c r="L1621" s="227" t="n">
        <v>2058.974776924966</v>
      </c>
      <c r="M1621" s="227" t="n"/>
      <c r="N1621" s="227" t="n"/>
      <c r="O1621" s="227" t="n"/>
      <c r="P1621" s="227" t="n"/>
      <c r="Q1621" s="227" t="n"/>
      <c r="R1621" s="227" t="n"/>
      <c r="S1621" s="227" t="n"/>
      <c r="T1621" s="228">
        <f>VLOOKUP(A1621,'[6]Groupe de branches'!$Z$27:$AM$86,14,FALSE)</f>
        <v/>
      </c>
      <c r="U1621" s="228">
        <f>VLOOKUP(D1621,'[6]Groupe de branches'!$Z$27:$AM$86,14,FALSE)</f>
        <v/>
      </c>
      <c r="V1621" s="228" t="n">
        <v>2020</v>
      </c>
      <c r="W1621" s="228">
        <f>VLOOKUP(D1621,'[6]Table corresp.'!$M$4:$S$63,7,FALSE)</f>
        <v/>
      </c>
      <c r="X1621" s="229">
        <f>IFERROR(G1621/SUMIFS('[6]Comp2016-2017 (3)'!$I$5:$I$289,'[6]Comp2016-2017 (3)'!$A$5:$A$289,A1621,'[6]Comp2016-2017 (3)'!$R$5:$R$289,V1621),0)</f>
        <v/>
      </c>
      <c r="Y1621" s="230">
        <f>IF(RIGHT(F1621,3)="Exp",VLOOKUP(F1621,#REF!,2,FALSE),VLOOKUP(F1621,#REF!,9,FALSE))</f>
        <v/>
      </c>
      <c r="Z1621" s="231">
        <f>IFERROR(Y1621/SUMIFS($Y$4:$Y$1858,$V$4:$V$1858,V1621,$A$4:$A$1858,A1621),"")</f>
        <v/>
      </c>
      <c r="AA1621" s="231">
        <f>X1621*Z1621</f>
        <v/>
      </c>
      <c r="AB1621" s="232">
        <f>IFERROR(SUMIFS('[6]Comp2016-2017 (3)'!$G$5:$G$289,'[6]Comp2016-2017 (3)'!$A$5:$A$289,A1621,'[6]Comp2016-2017 (3)'!$R$5:$R$289,V1621)*AA1621/SUMIFS($AA$4:$AA$1858,$A$4:$A$1858,A1621,$V$4:$V$1858,V1621),0)</f>
        <v/>
      </c>
      <c r="AC1621" s="232">
        <f>IF($W1621=AC$3,$AB1621,IF(NOT($W1621=0),"",SUMIFS('Source traité'!AC$4:AC$1858,'Source traité'!$A$4:$A$1858,$D1621,'Source traité'!$V$4:$V$1858,$V1621)/SUMIFS('[6]Comp2016-2017 (3)'!$G$5:$G$289,'[6]Comp2016-2017 (3)'!$A$5:$A$289,$D1621,'[6]Comp2016-2017 (3)'!$R$5:$R$289,$V1621)*$AB1621))</f>
        <v/>
      </c>
      <c r="AD1621" s="232">
        <f>IF($W1621=AD$3,$AB1621,IF(NOT($W1621=0),"",SUMIFS('Source traité'!AD$4:AD$1858,'Source traité'!$A$4:$A$1858,$D1621,'Source traité'!$V$4:$V$1858,$V1621)/SUMIFS('[6]Comp2016-2017 (3)'!$G$5:$G$289,'[6]Comp2016-2017 (3)'!$A$5:$A$289,$D1621,'[6]Comp2016-2017 (3)'!$R$5:$R$289,$V1621)*$AB1621))</f>
        <v/>
      </c>
      <c r="AE1621" s="232">
        <f>IF($W1621=AE$3,$AB1621,IF(NOT($W1621=0),"",SUMIFS('Source traité'!AE$4:AE$1858,'Source traité'!$A$4:$A$1858,$D1621,'Source traité'!$V$4:$V$1858,$V1621)/SUMIFS('[6]Comp2016-2017 (3)'!$G$5:$G$289,'[6]Comp2016-2017 (3)'!$A$5:$A$289,$D1621,'[6]Comp2016-2017 (3)'!$R$5:$R$289,$V1621)*$AB1621))</f>
        <v/>
      </c>
      <c r="AF1621" s="232">
        <f>IF($W1621=AF$3,$AB1621,IF(NOT($W1621=0),"",SUMIFS('Source traité'!AF$4:AF$1858,'Source traité'!$A$4:$A$1858,$D1621,'Source traité'!$V$4:$V$1858,$V1621)/SUMIFS('[6]Comp2016-2017 (3)'!$G$5:$G$289,'[6]Comp2016-2017 (3)'!$A$5:$A$289,$D1621,'[6]Comp2016-2017 (3)'!$R$5:$R$289,$V1621)*$AB1621))</f>
        <v/>
      </c>
      <c r="AG1621" s="232">
        <f>IF($W1621=AG$3,$AB1621,IF(NOT($W1621=0),"",SUMIFS('Source traité'!AG$4:AG$1858,'Source traité'!$A$4:$A$1858,$D1621,'Source traité'!$V$4:$V$1858,$V1621)/SUMIFS('[6]Comp2016-2017 (3)'!$G$5:$G$289,'[6]Comp2016-2017 (3)'!$A$5:$A$289,$D1621,'[6]Comp2016-2017 (3)'!$R$5:$R$289,$V1621)*$AB1621))</f>
        <v/>
      </c>
      <c r="AH1621" s="232">
        <f>IF($W1621=AH$3,$AB1621,IF(NOT($W1621=0),"",SUMIFS('Source traité'!AH$4:AH$1858,'Source traité'!$A$4:$A$1858,$D1621,'Source traité'!$V$4:$V$1858,$V1621)/SUMIFS('[6]Comp2016-2017 (3)'!$G$5:$G$289,'[6]Comp2016-2017 (3)'!$A$5:$A$289,$D1621,'[6]Comp2016-2017 (3)'!$R$5:$R$289,$V1621)*$AB1621))</f>
        <v/>
      </c>
      <c r="AI1621" s="232">
        <f>IF($W1621=AI$3,$AB1621,IF(NOT($W1621=0),"",SUMIFS('Source traité'!AI$4:AI$1858,'Source traité'!$A$4:$A$1858,$D1621,'Source traité'!$V$4:$V$1858,$V1621)/SUMIFS('[6]Comp2016-2017 (3)'!$G$5:$G$289,'[6]Comp2016-2017 (3)'!$A$5:$A$289,$D1621,'[6]Comp2016-2017 (3)'!$R$5:$R$289,$V1621)*$AB1621))</f>
        <v/>
      </c>
      <c r="AJ1621" s="232">
        <f>IF($W1621=AJ$3,$AB1621,IF(NOT($W1621=0),"",SUMIFS('Source traité'!AJ$4:AJ$1858,'Source traité'!$A$4:$A$1858,$D1621,'Source traité'!$V$4:$V$1858,$V1621)/SUMIFS('[6]Comp2016-2017 (3)'!$G$5:$G$289,'[6]Comp2016-2017 (3)'!$A$5:$A$289,$D1621,'[6]Comp2016-2017 (3)'!$R$5:$R$289,$V1621)*$AB1621))</f>
        <v/>
      </c>
      <c r="AK1621" s="232">
        <f>SUM(AC1621:AJ1621)-AB1621</f>
        <v/>
      </c>
      <c r="AL1621" s="228">
        <f>IF(A1621=D1621,"remplir à la main","")</f>
        <v/>
      </c>
      <c r="AM1621" s="228">
        <f>VLOOKUP(A1621,'[6]Table corresp.'!$M$4:$U$63,8,FALSE)</f>
        <v/>
      </c>
      <c r="AN1621" s="228">
        <f>VLOOKUP(D1621,'[6]Table corresp.'!$M$4:$U$63,9,FALSE)</f>
        <v/>
      </c>
    </row>
    <row r="1622" hidden="1">
      <c r="A1622" s="179" t="inlineStr">
        <is>
          <t>12 - Sciages bruts de sapin-épicéa</t>
        </is>
      </c>
      <c r="B1622" s="179">
        <f>VLOOKUP(LEFT(A1622,3),'[6]Table corresp.'!$A$4:$D$63,3,FALSE)</f>
        <v/>
      </c>
      <c r="C1622" s="179">
        <f>VLOOKUP(A1622,'[6]Table corresp.'!$M$4:$P$63,4,FALSE)</f>
        <v/>
      </c>
      <c r="D1622" s="179" t="inlineStr">
        <is>
          <t>58 - Travaux de couverture par éléments</t>
        </is>
      </c>
      <c r="E1622" s="179">
        <f>VLOOKUP(LEFT(D1622,3),'[6]Table corresp.'!$A$4:$D$63,4,FALSE)</f>
        <v/>
      </c>
      <c r="F1622" s="179">
        <f>LEFT(A1622,3)&amp;" - "&amp;LEFT(D1622,3)</f>
        <v/>
      </c>
      <c r="G1622" s="227" t="n">
        <v>108328.009799418</v>
      </c>
      <c r="H1622" s="227" t="n">
        <v>4897.53986805847</v>
      </c>
      <c r="I1622" s="227" t="n">
        <v>113225.549667476</v>
      </c>
      <c r="J1622" s="227" t="n">
        <v>769.2214304250817</v>
      </c>
      <c r="K1622" s="227" t="n">
        <v>41.48226671907171</v>
      </c>
      <c r="L1622" s="227" t="n">
        <v>810.7036971441535</v>
      </c>
      <c r="M1622" s="227" t="n"/>
      <c r="N1622" s="227" t="n"/>
      <c r="O1622" s="227" t="n"/>
      <c r="P1622" s="227" t="n"/>
      <c r="Q1622" s="227" t="n"/>
      <c r="R1622" s="227" t="n"/>
      <c r="S1622" s="227" t="n"/>
      <c r="T1622" s="228">
        <f>VLOOKUP(A1622,'[6]Groupe de branches'!$Z$27:$AM$86,14,FALSE)</f>
        <v/>
      </c>
      <c r="U1622" s="228">
        <f>VLOOKUP(D1622,'[6]Groupe de branches'!$Z$27:$AM$86,14,FALSE)</f>
        <v/>
      </c>
      <c r="V1622" s="228" t="n">
        <v>2020</v>
      </c>
      <c r="W1622" s="228">
        <f>VLOOKUP(D1622,'[6]Table corresp.'!$M$4:$S$63,7,FALSE)</f>
        <v/>
      </c>
      <c r="X1622" s="229">
        <f>IFERROR(G1622/SUMIFS('[6]Comp2016-2017 (3)'!$I$5:$I$289,'[6]Comp2016-2017 (3)'!$A$5:$A$289,A1622,'[6]Comp2016-2017 (3)'!$R$5:$R$289,V1622),0)</f>
        <v/>
      </c>
      <c r="Y1622" s="230">
        <f>IF(RIGHT(F1622,3)="Exp",VLOOKUP(F1622,#REF!,2,FALSE),VLOOKUP(F1622,#REF!,9,FALSE))</f>
        <v/>
      </c>
      <c r="Z1622" s="231">
        <f>IFERROR(Y1622/SUMIFS($Y$4:$Y$1858,$V$4:$V$1858,V1622,$A$4:$A$1858,A1622),"")</f>
        <v/>
      </c>
      <c r="AA1622" s="231">
        <f>X1622*Z1622</f>
        <v/>
      </c>
      <c r="AB1622" s="232">
        <f>IFERROR(SUMIFS('[6]Comp2016-2017 (3)'!$G$5:$G$289,'[6]Comp2016-2017 (3)'!$A$5:$A$289,A1622,'[6]Comp2016-2017 (3)'!$R$5:$R$289,V1622)*AA1622/SUMIFS($AA$4:$AA$1858,$A$4:$A$1858,A1622,$V$4:$V$1858,V1622),0)</f>
        <v/>
      </c>
      <c r="AC1622" s="232">
        <f>IF($W1622=AC$3,$AB1622,IF(NOT($W1622=0),"",SUMIFS('Source traité'!AC$4:AC$1858,'Source traité'!$A$4:$A$1858,$D1622,'Source traité'!$V$4:$V$1858,$V1622)/SUMIFS('[6]Comp2016-2017 (3)'!$G$5:$G$289,'[6]Comp2016-2017 (3)'!$A$5:$A$289,$D1622,'[6]Comp2016-2017 (3)'!$R$5:$R$289,$V1622)*$AB1622))</f>
        <v/>
      </c>
      <c r="AD1622" s="232">
        <f>IF($W1622=AD$3,$AB1622,IF(NOT($W1622=0),"",SUMIFS('Source traité'!AD$4:AD$1858,'Source traité'!$A$4:$A$1858,$D1622,'Source traité'!$V$4:$V$1858,$V1622)/SUMIFS('[6]Comp2016-2017 (3)'!$G$5:$G$289,'[6]Comp2016-2017 (3)'!$A$5:$A$289,$D1622,'[6]Comp2016-2017 (3)'!$R$5:$R$289,$V1622)*$AB1622))</f>
        <v/>
      </c>
      <c r="AE1622" s="232">
        <f>IF($W1622=AE$3,$AB1622,IF(NOT($W1622=0),"",SUMIFS('Source traité'!AE$4:AE$1858,'Source traité'!$A$4:$A$1858,$D1622,'Source traité'!$V$4:$V$1858,$V1622)/SUMIFS('[6]Comp2016-2017 (3)'!$G$5:$G$289,'[6]Comp2016-2017 (3)'!$A$5:$A$289,$D1622,'[6]Comp2016-2017 (3)'!$R$5:$R$289,$V1622)*$AB1622))</f>
        <v/>
      </c>
      <c r="AF1622" s="232">
        <f>IF($W1622=AF$3,$AB1622,IF(NOT($W1622=0),"",SUMIFS('Source traité'!AF$4:AF$1858,'Source traité'!$A$4:$A$1858,$D1622,'Source traité'!$V$4:$V$1858,$V1622)/SUMIFS('[6]Comp2016-2017 (3)'!$G$5:$G$289,'[6]Comp2016-2017 (3)'!$A$5:$A$289,$D1622,'[6]Comp2016-2017 (3)'!$R$5:$R$289,$V1622)*$AB1622))</f>
        <v/>
      </c>
      <c r="AG1622" s="232">
        <f>IF($W1622=AG$3,$AB1622,IF(NOT($W1622=0),"",SUMIFS('Source traité'!AG$4:AG$1858,'Source traité'!$A$4:$A$1858,$D1622,'Source traité'!$V$4:$V$1858,$V1622)/SUMIFS('[6]Comp2016-2017 (3)'!$G$5:$G$289,'[6]Comp2016-2017 (3)'!$A$5:$A$289,$D1622,'[6]Comp2016-2017 (3)'!$R$5:$R$289,$V1622)*$AB1622))</f>
        <v/>
      </c>
      <c r="AH1622" s="232">
        <f>IF($W1622=AH$3,$AB1622,IF(NOT($W1622=0),"",SUMIFS('Source traité'!AH$4:AH$1858,'Source traité'!$A$4:$A$1858,$D1622,'Source traité'!$V$4:$V$1858,$V1622)/SUMIFS('[6]Comp2016-2017 (3)'!$G$5:$G$289,'[6]Comp2016-2017 (3)'!$A$5:$A$289,$D1622,'[6]Comp2016-2017 (3)'!$R$5:$R$289,$V1622)*$AB1622))</f>
        <v/>
      </c>
      <c r="AI1622" s="232">
        <f>IF($W1622=AI$3,$AB1622,IF(NOT($W1622=0),"",SUMIFS('Source traité'!AI$4:AI$1858,'Source traité'!$A$4:$A$1858,$D1622,'Source traité'!$V$4:$V$1858,$V1622)/SUMIFS('[6]Comp2016-2017 (3)'!$G$5:$G$289,'[6]Comp2016-2017 (3)'!$A$5:$A$289,$D1622,'[6]Comp2016-2017 (3)'!$R$5:$R$289,$V1622)*$AB1622))</f>
        <v/>
      </c>
      <c r="AJ1622" s="232">
        <f>IF($W1622=AJ$3,$AB1622,IF(NOT($W1622=0),"",SUMIFS('Source traité'!AJ$4:AJ$1858,'Source traité'!$A$4:$A$1858,$D1622,'Source traité'!$V$4:$V$1858,$V1622)/SUMIFS('[6]Comp2016-2017 (3)'!$G$5:$G$289,'[6]Comp2016-2017 (3)'!$A$5:$A$289,$D1622,'[6]Comp2016-2017 (3)'!$R$5:$R$289,$V1622)*$AB1622))</f>
        <v/>
      </c>
      <c r="AK1622" s="232">
        <f>SUM(AC1622:AJ1622)-AB1622</f>
        <v/>
      </c>
      <c r="AL1622" s="228">
        <f>IF(A1622=D1622,"remplir à la main","")</f>
        <v/>
      </c>
      <c r="AM1622" s="228">
        <f>VLOOKUP(A1622,'[6]Table corresp.'!$M$4:$U$63,8,FALSE)</f>
        <v/>
      </c>
      <c r="AN1622" s="228">
        <f>VLOOKUP(D1622,'[6]Table corresp.'!$M$4:$U$63,9,FALSE)</f>
        <v/>
      </c>
    </row>
    <row r="1623" hidden="1">
      <c r="A1623" s="179" t="inlineStr">
        <is>
          <t>12 - Sciages bruts de sapin-épicéa</t>
        </is>
      </c>
      <c r="B1623" s="179">
        <f>VLOOKUP(LEFT(A1623,3),'[6]Table corresp.'!$A$4:$D$63,3,FALSE)</f>
        <v/>
      </c>
      <c r="C1623" s="179">
        <f>VLOOKUP(A1623,'[6]Table corresp.'!$M$4:$P$63,4,FALSE)</f>
        <v/>
      </c>
      <c r="D1623" s="179" t="inlineStr">
        <is>
          <t>59 - Travaux de maçonnerie générale et gros œuvre de bâtiment</t>
        </is>
      </c>
      <c r="E1623" s="179">
        <f>VLOOKUP(LEFT(D1623,3),'[6]Table corresp.'!$A$4:$D$63,4,FALSE)</f>
        <v/>
      </c>
      <c r="F1623" s="179">
        <f>LEFT(A1623,3)&amp;" - "&amp;LEFT(D1623,3)</f>
        <v/>
      </c>
      <c r="G1623" s="227" t="n">
        <v>4579.77475807076</v>
      </c>
      <c r="H1623" s="227" t="n">
        <v>6040.18783801224</v>
      </c>
      <c r="I1623" s="227" t="n">
        <v>10619.962596083</v>
      </c>
      <c r="J1623" s="227" t="n">
        <v>60.03750271394096</v>
      </c>
      <c r="K1623" s="227" t="n">
        <v>90.51476491082998</v>
      </c>
      <c r="L1623" s="227" t="n">
        <v>150.5522676247709</v>
      </c>
      <c r="M1623" s="227" t="n"/>
      <c r="N1623" s="227" t="n"/>
      <c r="O1623" s="227" t="n"/>
      <c r="P1623" s="227" t="n"/>
      <c r="Q1623" s="227" t="n"/>
      <c r="R1623" s="227" t="n"/>
      <c r="S1623" s="227" t="n"/>
      <c r="T1623" s="228">
        <f>VLOOKUP(A1623,'[6]Groupe de branches'!$Z$27:$AM$86,14,FALSE)</f>
        <v/>
      </c>
      <c r="U1623" s="228">
        <f>VLOOKUP(D1623,'[6]Groupe de branches'!$Z$27:$AM$86,14,FALSE)</f>
        <v/>
      </c>
      <c r="V1623" s="228" t="n">
        <v>2020</v>
      </c>
      <c r="W1623" s="228">
        <f>VLOOKUP(D1623,'[6]Table corresp.'!$M$4:$S$63,7,FALSE)</f>
        <v/>
      </c>
      <c r="X1623" s="229">
        <f>IFERROR(G1623/SUMIFS('[6]Comp2016-2017 (3)'!$I$5:$I$289,'[6]Comp2016-2017 (3)'!$A$5:$A$289,A1623,'[6]Comp2016-2017 (3)'!$R$5:$R$289,V1623),0)</f>
        <v/>
      </c>
      <c r="Y1623" s="230">
        <f>IF(RIGHT(F1623,3)="Exp",VLOOKUP(F1623,#REF!,2,FALSE),VLOOKUP(F1623,#REF!,9,FALSE))</f>
        <v/>
      </c>
      <c r="Z1623" s="231">
        <f>IFERROR(Y1623/SUMIFS($Y$4:$Y$1858,$V$4:$V$1858,V1623,$A$4:$A$1858,A1623),"")</f>
        <v/>
      </c>
      <c r="AA1623" s="231">
        <f>X1623*Z1623</f>
        <v/>
      </c>
      <c r="AB1623" s="232">
        <f>IFERROR(SUMIFS('[6]Comp2016-2017 (3)'!$G$5:$G$289,'[6]Comp2016-2017 (3)'!$A$5:$A$289,A1623,'[6]Comp2016-2017 (3)'!$R$5:$R$289,V1623)*AA1623/SUMIFS($AA$4:$AA$1858,$A$4:$A$1858,A1623,$V$4:$V$1858,V1623),0)</f>
        <v/>
      </c>
      <c r="AC1623" s="232">
        <f>IF($W1623=AC$3,$AB1623,IF(NOT($W1623=0),"",SUMIFS('Source traité'!AC$4:AC$1858,'Source traité'!$A$4:$A$1858,$D1623,'Source traité'!$V$4:$V$1858,$V1623)/SUMIFS('[6]Comp2016-2017 (3)'!$G$5:$G$289,'[6]Comp2016-2017 (3)'!$A$5:$A$289,$D1623,'[6]Comp2016-2017 (3)'!$R$5:$R$289,$V1623)*$AB1623))</f>
        <v/>
      </c>
      <c r="AD1623" s="232">
        <f>IF($W1623=AD$3,$AB1623,IF(NOT($W1623=0),"",SUMIFS('Source traité'!AD$4:AD$1858,'Source traité'!$A$4:$A$1858,$D1623,'Source traité'!$V$4:$V$1858,$V1623)/SUMIFS('[6]Comp2016-2017 (3)'!$G$5:$G$289,'[6]Comp2016-2017 (3)'!$A$5:$A$289,$D1623,'[6]Comp2016-2017 (3)'!$R$5:$R$289,$V1623)*$AB1623))</f>
        <v/>
      </c>
      <c r="AE1623" s="232">
        <f>IF($W1623=AE$3,$AB1623,IF(NOT($W1623=0),"",SUMIFS('Source traité'!AE$4:AE$1858,'Source traité'!$A$4:$A$1858,$D1623,'Source traité'!$V$4:$V$1858,$V1623)/SUMIFS('[6]Comp2016-2017 (3)'!$G$5:$G$289,'[6]Comp2016-2017 (3)'!$A$5:$A$289,$D1623,'[6]Comp2016-2017 (3)'!$R$5:$R$289,$V1623)*$AB1623))</f>
        <v/>
      </c>
      <c r="AF1623" s="232">
        <f>IF($W1623=AF$3,$AB1623,IF(NOT($W1623=0),"",SUMIFS('Source traité'!AF$4:AF$1858,'Source traité'!$A$4:$A$1858,$D1623,'Source traité'!$V$4:$V$1858,$V1623)/SUMIFS('[6]Comp2016-2017 (3)'!$G$5:$G$289,'[6]Comp2016-2017 (3)'!$A$5:$A$289,$D1623,'[6]Comp2016-2017 (3)'!$R$5:$R$289,$V1623)*$AB1623))</f>
        <v/>
      </c>
      <c r="AG1623" s="232">
        <f>IF($W1623=AG$3,$AB1623,IF(NOT($W1623=0),"",SUMIFS('Source traité'!AG$4:AG$1858,'Source traité'!$A$4:$A$1858,$D1623,'Source traité'!$V$4:$V$1858,$V1623)/SUMIFS('[6]Comp2016-2017 (3)'!$G$5:$G$289,'[6]Comp2016-2017 (3)'!$A$5:$A$289,$D1623,'[6]Comp2016-2017 (3)'!$R$5:$R$289,$V1623)*$AB1623))</f>
        <v/>
      </c>
      <c r="AH1623" s="232">
        <f>IF($W1623=AH$3,$AB1623,IF(NOT($W1623=0),"",SUMIFS('Source traité'!AH$4:AH$1858,'Source traité'!$A$4:$A$1858,$D1623,'Source traité'!$V$4:$V$1858,$V1623)/SUMIFS('[6]Comp2016-2017 (3)'!$G$5:$G$289,'[6]Comp2016-2017 (3)'!$A$5:$A$289,$D1623,'[6]Comp2016-2017 (3)'!$R$5:$R$289,$V1623)*$AB1623))</f>
        <v/>
      </c>
      <c r="AI1623" s="232">
        <f>IF($W1623=AI$3,$AB1623,IF(NOT($W1623=0),"",SUMIFS('Source traité'!AI$4:AI$1858,'Source traité'!$A$4:$A$1858,$D1623,'Source traité'!$V$4:$V$1858,$V1623)/SUMIFS('[6]Comp2016-2017 (3)'!$G$5:$G$289,'[6]Comp2016-2017 (3)'!$A$5:$A$289,$D1623,'[6]Comp2016-2017 (3)'!$R$5:$R$289,$V1623)*$AB1623))</f>
        <v/>
      </c>
      <c r="AJ1623" s="232">
        <f>IF($W1623=AJ$3,$AB1623,IF(NOT($W1623=0),"",SUMIFS('Source traité'!AJ$4:AJ$1858,'Source traité'!$A$4:$A$1858,$D1623,'Source traité'!$V$4:$V$1858,$V1623)/SUMIFS('[6]Comp2016-2017 (3)'!$G$5:$G$289,'[6]Comp2016-2017 (3)'!$A$5:$A$289,$D1623,'[6]Comp2016-2017 (3)'!$R$5:$R$289,$V1623)*$AB1623))</f>
        <v/>
      </c>
      <c r="AK1623" s="232">
        <f>SUM(AC1623:AJ1623)-AB1623</f>
        <v/>
      </c>
      <c r="AL1623" s="228">
        <f>IF(A1623=D1623,"remplir à la main","")</f>
        <v/>
      </c>
      <c r="AM1623" s="228">
        <f>VLOOKUP(A1623,'[6]Table corresp.'!$M$4:$U$63,8,FALSE)</f>
        <v/>
      </c>
      <c r="AN1623" s="228">
        <f>VLOOKUP(D1623,'[6]Table corresp.'!$M$4:$U$63,9,FALSE)</f>
        <v/>
      </c>
    </row>
    <row r="1624" hidden="1">
      <c r="A1624" s="179" t="inlineStr">
        <is>
          <t>12 - Sciages bruts de sapin-épicéa</t>
        </is>
      </c>
      <c r="B1624" s="179">
        <f>VLOOKUP(LEFT(A1624,3),'[6]Table corresp.'!$A$4:$D$63,3,FALSE)</f>
        <v/>
      </c>
      <c r="C1624" s="179">
        <f>VLOOKUP(A1624,'[6]Table corresp.'!$M$4:$P$63,4,FALSE)</f>
        <v/>
      </c>
      <c r="D1624" s="179" t="inlineStr">
        <is>
          <t>Consommation finale</t>
        </is>
      </c>
      <c r="E1624" s="179">
        <f>VLOOKUP(LEFT(D1624,3),'[6]Table corresp.'!$A$4:$D$63,4,FALSE)</f>
        <v/>
      </c>
      <c r="F1624" s="179">
        <f>LEFT(A1624,3)&amp;" - "&amp;LEFT(D1624,3)</f>
        <v/>
      </c>
      <c r="G1624" s="227" t="n">
        <v>70059.97033172649</v>
      </c>
      <c r="H1624" s="227" t="n">
        <v>9438.92931382136</v>
      </c>
      <c r="I1624" s="227" t="n">
        <v>79498.8996455478</v>
      </c>
      <c r="J1624" s="227" t="n">
        <v>596.9827825017309</v>
      </c>
      <c r="K1624" s="227" t="n">
        <v>92.97985624699913</v>
      </c>
      <c r="L1624" s="227" t="n">
        <v>689.96263874873</v>
      </c>
      <c r="M1624" s="227" t="n"/>
      <c r="N1624" s="227" t="n"/>
      <c r="O1624" s="227" t="n"/>
      <c r="P1624" s="227" t="n"/>
      <c r="Q1624" s="227" t="n"/>
      <c r="R1624" s="227" t="n"/>
      <c r="S1624" s="227" t="n"/>
      <c r="T1624" s="228">
        <f>VLOOKUP(A1624,'[6]Groupe de branches'!$Z$27:$AM$86,14,FALSE)</f>
        <v/>
      </c>
      <c r="U1624" s="228">
        <f>VLOOKUP(D1624,'[6]Groupe de branches'!$Z$27:$AM$86,14,FALSE)</f>
        <v/>
      </c>
      <c r="V1624" s="228" t="n">
        <v>2020</v>
      </c>
      <c r="W1624" s="228">
        <f>VLOOKUP(D1624,'[6]Table corresp.'!$M$4:$S$63,7,FALSE)</f>
        <v/>
      </c>
      <c r="X1624" s="229">
        <f>IFERROR(G1624/SUMIFS('[6]Comp2016-2017 (3)'!$I$5:$I$289,'[6]Comp2016-2017 (3)'!$A$5:$A$289,A1624,'[6]Comp2016-2017 (3)'!$R$5:$R$289,V1624),0)</f>
        <v/>
      </c>
      <c r="Y1624" s="230">
        <f>IF(RIGHT(F1624,3)="Exp",VLOOKUP(F1624,#REF!,2,FALSE),VLOOKUP(F1624,#REF!,9,FALSE))</f>
        <v/>
      </c>
      <c r="Z1624" s="231">
        <f>IFERROR(Y1624/SUMIFS($Y$4:$Y$1858,$V$4:$V$1858,V1624,$A$4:$A$1858,A1624),"")</f>
        <v/>
      </c>
      <c r="AA1624" s="231">
        <f>X1624*Z1624</f>
        <v/>
      </c>
      <c r="AB1624" s="232">
        <f>IFERROR(SUMIFS('[6]Comp2016-2017 (3)'!$G$5:$G$289,'[6]Comp2016-2017 (3)'!$A$5:$A$289,A1624,'[6]Comp2016-2017 (3)'!$R$5:$R$289,V1624)*AA1624/SUMIFS($AA$4:$AA$1858,$A$4:$A$1858,A1624,$V$4:$V$1858,V1624),0)</f>
        <v/>
      </c>
      <c r="AC1624" s="232">
        <f>IF($W1624=AC$3,$AB1624,IF(NOT($W1624=0),"",SUMIFS('Source traité'!AC$4:AC$1858,'Source traité'!$A$4:$A$1858,$D1624,'Source traité'!$V$4:$V$1858,$V1624)/SUMIFS('[6]Comp2016-2017 (3)'!$G$5:$G$289,'[6]Comp2016-2017 (3)'!$A$5:$A$289,$D1624,'[6]Comp2016-2017 (3)'!$R$5:$R$289,$V1624)*$AB1624))</f>
        <v/>
      </c>
      <c r="AD1624" s="232">
        <f>IF($W1624=AD$3,$AB1624,IF(NOT($W1624=0),"",SUMIFS('Source traité'!AD$4:AD$1858,'Source traité'!$A$4:$A$1858,$D1624,'Source traité'!$V$4:$V$1858,$V1624)/SUMIFS('[6]Comp2016-2017 (3)'!$G$5:$G$289,'[6]Comp2016-2017 (3)'!$A$5:$A$289,$D1624,'[6]Comp2016-2017 (3)'!$R$5:$R$289,$V1624)*$AB1624))</f>
        <v/>
      </c>
      <c r="AE1624" s="232">
        <f>IF($W1624=AE$3,$AB1624,IF(NOT($W1624=0),"",SUMIFS('Source traité'!AE$4:AE$1858,'Source traité'!$A$4:$A$1858,$D1624,'Source traité'!$V$4:$V$1858,$V1624)/SUMIFS('[6]Comp2016-2017 (3)'!$G$5:$G$289,'[6]Comp2016-2017 (3)'!$A$5:$A$289,$D1624,'[6]Comp2016-2017 (3)'!$R$5:$R$289,$V1624)*$AB1624))</f>
        <v/>
      </c>
      <c r="AF1624" s="232">
        <f>IF($W1624=AF$3,$AB1624,IF(NOT($W1624=0),"",SUMIFS('Source traité'!AF$4:AF$1858,'Source traité'!$A$4:$A$1858,$D1624,'Source traité'!$V$4:$V$1858,$V1624)/SUMIFS('[6]Comp2016-2017 (3)'!$G$5:$G$289,'[6]Comp2016-2017 (3)'!$A$5:$A$289,$D1624,'[6]Comp2016-2017 (3)'!$R$5:$R$289,$V1624)*$AB1624))</f>
        <v/>
      </c>
      <c r="AG1624" s="232">
        <f>IF($W1624=AG$3,$AB1624,IF(NOT($W1624=0),"",SUMIFS('Source traité'!AG$4:AG$1858,'Source traité'!$A$4:$A$1858,$D1624,'Source traité'!$V$4:$V$1858,$V1624)/SUMIFS('[6]Comp2016-2017 (3)'!$G$5:$G$289,'[6]Comp2016-2017 (3)'!$A$5:$A$289,$D1624,'[6]Comp2016-2017 (3)'!$R$5:$R$289,$V1624)*$AB1624))</f>
        <v/>
      </c>
      <c r="AH1624" s="232">
        <f>IF($W1624=AH$3,$AB1624,IF(NOT($W1624=0),"",SUMIFS('Source traité'!AH$4:AH$1858,'Source traité'!$A$4:$A$1858,$D1624,'Source traité'!$V$4:$V$1858,$V1624)/SUMIFS('[6]Comp2016-2017 (3)'!$G$5:$G$289,'[6]Comp2016-2017 (3)'!$A$5:$A$289,$D1624,'[6]Comp2016-2017 (3)'!$R$5:$R$289,$V1624)*$AB1624))</f>
        <v/>
      </c>
      <c r="AI1624" s="232">
        <f>IF($W1624=AI$3,$AB1624,IF(NOT($W1624=0),"",SUMIFS('Source traité'!AI$4:AI$1858,'Source traité'!$A$4:$A$1858,$D1624,'Source traité'!$V$4:$V$1858,$V1624)/SUMIFS('[6]Comp2016-2017 (3)'!$G$5:$G$289,'[6]Comp2016-2017 (3)'!$A$5:$A$289,$D1624,'[6]Comp2016-2017 (3)'!$R$5:$R$289,$V1624)*$AB1624))</f>
        <v/>
      </c>
      <c r="AJ1624" s="232">
        <f>IF($W1624=AJ$3,$AB1624,IF(NOT($W1624=0),"",SUMIFS('Source traité'!AJ$4:AJ$1858,'Source traité'!$A$4:$A$1858,$D1624,'Source traité'!$V$4:$V$1858,$V1624)/SUMIFS('[6]Comp2016-2017 (3)'!$G$5:$G$289,'[6]Comp2016-2017 (3)'!$A$5:$A$289,$D1624,'[6]Comp2016-2017 (3)'!$R$5:$R$289,$V1624)*$AB1624))</f>
        <v/>
      </c>
      <c r="AK1624" s="232">
        <f>SUM(AC1624:AJ1624)-AB1624</f>
        <v/>
      </c>
      <c r="AL1624" s="228">
        <f>IF(A1624=D1624,"remplir à la main","")</f>
        <v/>
      </c>
      <c r="AM1624" s="228">
        <f>VLOOKUP(A1624,'[6]Table corresp.'!$M$4:$U$63,8,FALSE)</f>
        <v/>
      </c>
      <c r="AN1624" s="228">
        <f>VLOOKUP(D1624,'[6]Table corresp.'!$M$4:$U$63,9,FALSE)</f>
        <v/>
      </c>
    </row>
    <row r="1625" hidden="1">
      <c r="A1625" s="179" t="inlineStr">
        <is>
          <t>12 - Sciages bruts de sapin-épicéa</t>
        </is>
      </c>
      <c r="B1625" s="179">
        <f>VLOOKUP(LEFT(A1625,3),'[6]Table corresp.'!$A$4:$D$63,3,FALSE)</f>
        <v/>
      </c>
      <c r="C1625" s="179">
        <f>VLOOKUP(A1625,'[6]Table corresp.'!$M$4:$P$63,4,FALSE)</f>
        <v/>
      </c>
      <c r="D1625" s="179" t="inlineStr">
        <is>
          <t>Exportation</t>
        </is>
      </c>
      <c r="E1625" s="179">
        <f>VLOOKUP(LEFT(D1625,3),'[6]Table corresp.'!$A$4:$D$63,4,FALSE)</f>
        <v/>
      </c>
      <c r="F1625" s="179">
        <f>LEFT(A1625,3)&amp;" - "&amp;LEFT(D1625,3)</f>
        <v/>
      </c>
      <c r="G1625" s="227" t="n">
        <v>49892.280187</v>
      </c>
      <c r="H1625" s="227" t="n">
        <v>0</v>
      </c>
      <c r="I1625" s="227" t="n">
        <v>49892.280187</v>
      </c>
      <c r="J1625" s="227" t="n">
        <v>546.6604117925867</v>
      </c>
      <c r="K1625" s="227" t="n">
        <v>0</v>
      </c>
      <c r="L1625" s="227" t="n">
        <v>546.6604117925867</v>
      </c>
      <c r="M1625" s="227" t="n"/>
      <c r="N1625" s="227" t="n"/>
      <c r="O1625" s="227" t="n"/>
      <c r="P1625" s="227" t="n"/>
      <c r="Q1625" s="227" t="n"/>
      <c r="R1625" s="227" t="n"/>
      <c r="S1625" s="227" t="n"/>
      <c r="T1625" s="228">
        <f>VLOOKUP(A1625,'[6]Groupe de branches'!$Z$27:$AM$86,14,FALSE)</f>
        <v/>
      </c>
      <c r="U1625" s="228">
        <f>VLOOKUP(D1625,'[6]Groupe de branches'!$Z$27:$AM$86,14,FALSE)</f>
        <v/>
      </c>
      <c r="V1625" s="228" t="n">
        <v>2020</v>
      </c>
      <c r="W1625" s="228">
        <f>VLOOKUP(D1625,'[6]Table corresp.'!$M$4:$S$63,7,FALSE)</f>
        <v/>
      </c>
      <c r="X1625" s="229">
        <f>IFERROR(G1625/SUMIFS('[6]Comp2016-2017 (3)'!$I$5:$I$289,'[6]Comp2016-2017 (3)'!$A$5:$A$289,A1625,'[6]Comp2016-2017 (3)'!$R$5:$R$289,V1625),0)</f>
        <v/>
      </c>
      <c r="Y1625" s="230">
        <f>IF(RIGHT(F1625,3)="Exp",VLOOKUP(F1625,#REF!,2,FALSE),VLOOKUP(F1625,#REF!,9,FALSE))</f>
        <v/>
      </c>
      <c r="Z1625" s="231">
        <f>IFERROR(Y1625/SUMIFS($Y$4:$Y$1858,$V$4:$V$1858,V1625,$A$4:$A$1858,A1625),"")</f>
        <v/>
      </c>
      <c r="AA1625" s="231">
        <f>X1625*Z1625</f>
        <v/>
      </c>
      <c r="AB1625" s="232">
        <f>IFERROR(SUMIFS('[6]Comp2016-2017 (3)'!$G$5:$G$289,'[6]Comp2016-2017 (3)'!$A$5:$A$289,A1625,'[6]Comp2016-2017 (3)'!$R$5:$R$289,V1625)*AA1625/SUMIFS($AA$4:$AA$1858,$A$4:$A$1858,A1625,$V$4:$V$1858,V1625),0)</f>
        <v/>
      </c>
      <c r="AC1625" s="232">
        <f>IF($W1625=AC$3,$AB1625,IF(NOT($W1625=0),"",SUMIFS('Source traité'!AC$4:AC$1858,'Source traité'!$A$4:$A$1858,$D1625,'Source traité'!$V$4:$V$1858,$V1625)/SUMIFS('[6]Comp2016-2017 (3)'!$G$5:$G$289,'[6]Comp2016-2017 (3)'!$A$5:$A$289,$D1625,'[6]Comp2016-2017 (3)'!$R$5:$R$289,$V1625)*$AB1625))</f>
        <v/>
      </c>
      <c r="AD1625" s="232">
        <f>IF($W1625=AD$3,$AB1625,IF(NOT($W1625=0),"",SUMIFS('Source traité'!AD$4:AD$1858,'Source traité'!$A$4:$A$1858,$D1625,'Source traité'!$V$4:$V$1858,$V1625)/SUMIFS('[6]Comp2016-2017 (3)'!$G$5:$G$289,'[6]Comp2016-2017 (3)'!$A$5:$A$289,$D1625,'[6]Comp2016-2017 (3)'!$R$5:$R$289,$V1625)*$AB1625))</f>
        <v/>
      </c>
      <c r="AE1625" s="232">
        <f>IF($W1625=AE$3,$AB1625,IF(NOT($W1625=0),"",SUMIFS('Source traité'!AE$4:AE$1858,'Source traité'!$A$4:$A$1858,$D1625,'Source traité'!$V$4:$V$1858,$V1625)/SUMIFS('[6]Comp2016-2017 (3)'!$G$5:$G$289,'[6]Comp2016-2017 (3)'!$A$5:$A$289,$D1625,'[6]Comp2016-2017 (3)'!$R$5:$R$289,$V1625)*$AB1625))</f>
        <v/>
      </c>
      <c r="AF1625" s="232">
        <f>IF($W1625=AF$3,$AB1625,IF(NOT($W1625=0),"",SUMIFS('Source traité'!AF$4:AF$1858,'Source traité'!$A$4:$A$1858,$D1625,'Source traité'!$V$4:$V$1858,$V1625)/SUMIFS('[6]Comp2016-2017 (3)'!$G$5:$G$289,'[6]Comp2016-2017 (3)'!$A$5:$A$289,$D1625,'[6]Comp2016-2017 (3)'!$R$5:$R$289,$V1625)*$AB1625))</f>
        <v/>
      </c>
      <c r="AG1625" s="232">
        <f>IF($W1625=AG$3,$AB1625,IF(NOT($W1625=0),"",SUMIFS('Source traité'!AG$4:AG$1858,'Source traité'!$A$4:$A$1858,$D1625,'Source traité'!$V$4:$V$1858,$V1625)/SUMIFS('[6]Comp2016-2017 (3)'!$G$5:$G$289,'[6]Comp2016-2017 (3)'!$A$5:$A$289,$D1625,'[6]Comp2016-2017 (3)'!$R$5:$R$289,$V1625)*$AB1625))</f>
        <v/>
      </c>
      <c r="AH1625" s="232">
        <f>IF($W1625=AH$3,$AB1625,IF(NOT($W1625=0),"",SUMIFS('Source traité'!AH$4:AH$1858,'Source traité'!$A$4:$A$1858,$D1625,'Source traité'!$V$4:$V$1858,$V1625)/SUMIFS('[6]Comp2016-2017 (3)'!$G$5:$G$289,'[6]Comp2016-2017 (3)'!$A$5:$A$289,$D1625,'[6]Comp2016-2017 (3)'!$R$5:$R$289,$V1625)*$AB1625))</f>
        <v/>
      </c>
      <c r="AI1625" s="232">
        <f>IF($W1625=AI$3,$AB1625,IF(NOT($W1625=0),"",SUMIFS('Source traité'!AI$4:AI$1858,'Source traité'!$A$4:$A$1858,$D1625,'Source traité'!$V$4:$V$1858,$V1625)/SUMIFS('[6]Comp2016-2017 (3)'!$G$5:$G$289,'[6]Comp2016-2017 (3)'!$A$5:$A$289,$D1625,'[6]Comp2016-2017 (3)'!$R$5:$R$289,$V1625)*$AB1625))</f>
        <v/>
      </c>
      <c r="AJ1625" s="232">
        <f>IF($W1625=AJ$3,$AB1625,IF(NOT($W1625=0),"",SUMIFS('Source traité'!AJ$4:AJ$1858,'Source traité'!$A$4:$A$1858,$D1625,'Source traité'!$V$4:$V$1858,$V1625)/SUMIFS('[6]Comp2016-2017 (3)'!$G$5:$G$289,'[6]Comp2016-2017 (3)'!$A$5:$A$289,$D1625,'[6]Comp2016-2017 (3)'!$R$5:$R$289,$V1625)*$AB1625))</f>
        <v/>
      </c>
      <c r="AK1625" s="232">
        <f>SUM(AC1625:AJ1625)-AB1625</f>
        <v/>
      </c>
      <c r="AL1625" s="228">
        <f>IF(A1625=D1625,"remplir à la main","")</f>
        <v/>
      </c>
      <c r="AM1625" s="228">
        <f>VLOOKUP(A1625,'[6]Table corresp.'!$M$4:$U$63,8,FALSE)</f>
        <v/>
      </c>
      <c r="AN1625" s="228">
        <f>VLOOKUP(D1625,'[6]Table corresp.'!$M$4:$U$63,9,FALSE)</f>
        <v/>
      </c>
    </row>
    <row r="1626" hidden="1">
      <c r="A1626" s="179" t="inlineStr">
        <is>
          <t>13 - Sciages bruts de Douglas</t>
        </is>
      </c>
      <c r="B1626" s="179">
        <f>VLOOKUP(LEFT(A1626,3),'[6]Table corresp.'!$A$4:$D$63,3,FALSE)</f>
        <v/>
      </c>
      <c r="C1626" s="179">
        <f>VLOOKUP(A1626,'[6]Table corresp.'!$M$4:$P$63,4,FALSE)</f>
        <v/>
      </c>
      <c r="D1626" s="179" t="inlineStr">
        <is>
          <t>20 - Produits rabotés</t>
        </is>
      </c>
      <c r="E1626" s="179">
        <f>VLOOKUP(LEFT(D1626,3),'[6]Table corresp.'!$A$4:$D$63,4,FALSE)</f>
        <v/>
      </c>
      <c r="F1626" s="179">
        <f>LEFT(A1626,3)&amp;" - "&amp;LEFT(D1626,3)</f>
        <v/>
      </c>
      <c r="G1626" s="227" t="n">
        <v>95547.59657088151</v>
      </c>
      <c r="H1626" s="227" t="n">
        <v>0</v>
      </c>
      <c r="I1626" s="227" t="n">
        <v>95547.59657088159</v>
      </c>
      <c r="J1626" s="227" t="n">
        <v>480.8849848136378</v>
      </c>
      <c r="K1626" s="227" t="n">
        <v>0</v>
      </c>
      <c r="L1626" s="227" t="n">
        <v>480.8849848136378</v>
      </c>
      <c r="M1626" s="227" t="n"/>
      <c r="N1626" s="227" t="n"/>
      <c r="O1626" s="227" t="n"/>
      <c r="P1626" s="227" t="n"/>
      <c r="Q1626" s="227" t="n"/>
      <c r="R1626" s="227" t="n"/>
      <c r="S1626" s="227" t="n"/>
      <c r="T1626" s="228">
        <f>VLOOKUP(A1626,'[6]Groupe de branches'!$Z$27:$AM$86,14,FALSE)</f>
        <v/>
      </c>
      <c r="U1626" s="228">
        <f>VLOOKUP(D1626,'[6]Groupe de branches'!$Z$27:$AM$86,14,FALSE)</f>
        <v/>
      </c>
      <c r="V1626" s="228" t="n">
        <v>2020</v>
      </c>
      <c r="W1626" s="228">
        <f>VLOOKUP(D1626,'[6]Table corresp.'!$M$4:$S$63,7,FALSE)</f>
        <v/>
      </c>
      <c r="X1626" s="229">
        <f>IFERROR(G1626/SUMIFS('[6]Comp2016-2017 (3)'!$I$5:$I$289,'[6]Comp2016-2017 (3)'!$A$5:$A$289,A1626,'[6]Comp2016-2017 (3)'!$R$5:$R$289,V1626),0)</f>
        <v/>
      </c>
      <c r="Y1626" s="230">
        <f>IF(RIGHT(F1626,3)="Exp",VLOOKUP(F1626,#REF!,2,FALSE),VLOOKUP(F1626,#REF!,9,FALSE))</f>
        <v/>
      </c>
      <c r="Z1626" s="231">
        <f>IFERROR(Y1626/SUMIFS($Y$4:$Y$1858,$V$4:$V$1858,V1626,$A$4:$A$1858,A1626),"")</f>
        <v/>
      </c>
      <c r="AA1626" s="231">
        <f>X1626*Z1626</f>
        <v/>
      </c>
      <c r="AB1626" s="232">
        <f>IFERROR(SUMIFS('[6]Comp2016-2017 (3)'!$G$5:$G$289,'[6]Comp2016-2017 (3)'!$A$5:$A$289,A1626,'[6]Comp2016-2017 (3)'!$R$5:$R$289,V1626)*AA1626/SUMIFS($AA$4:$AA$1858,$A$4:$A$1858,A1626,$V$4:$V$1858,V1626),0)</f>
        <v/>
      </c>
      <c r="AC1626" s="232">
        <f>IF($W1626=AC$3,$AB1626,IF(NOT($W1626=0),"",SUMIFS('Source traité'!AC$4:AC$1858,'Source traité'!$A$4:$A$1858,$D1626,'Source traité'!$V$4:$V$1858,$V1626)/SUMIFS('[6]Comp2016-2017 (3)'!$G$5:$G$289,'[6]Comp2016-2017 (3)'!$A$5:$A$289,$D1626,'[6]Comp2016-2017 (3)'!$R$5:$R$289,$V1626)*$AB1626))</f>
        <v/>
      </c>
      <c r="AD1626" s="232">
        <f>IF($W1626=AD$3,$AB1626,IF(NOT($W1626=0),"",SUMIFS('Source traité'!AD$4:AD$1858,'Source traité'!$A$4:$A$1858,$D1626,'Source traité'!$V$4:$V$1858,$V1626)/SUMIFS('[6]Comp2016-2017 (3)'!$G$5:$G$289,'[6]Comp2016-2017 (3)'!$A$5:$A$289,$D1626,'[6]Comp2016-2017 (3)'!$R$5:$R$289,$V1626)*$AB1626))</f>
        <v/>
      </c>
      <c r="AE1626" s="232">
        <f>IF($W1626=AE$3,$AB1626,IF(NOT($W1626=0),"",SUMIFS('Source traité'!AE$4:AE$1858,'Source traité'!$A$4:$A$1858,$D1626,'Source traité'!$V$4:$V$1858,$V1626)/SUMIFS('[6]Comp2016-2017 (3)'!$G$5:$G$289,'[6]Comp2016-2017 (3)'!$A$5:$A$289,$D1626,'[6]Comp2016-2017 (3)'!$R$5:$R$289,$V1626)*$AB1626))</f>
        <v/>
      </c>
      <c r="AF1626" s="232">
        <f>IF($W1626=AF$3,$AB1626,IF(NOT($W1626=0),"",SUMIFS('Source traité'!AF$4:AF$1858,'Source traité'!$A$4:$A$1858,$D1626,'Source traité'!$V$4:$V$1858,$V1626)/SUMIFS('[6]Comp2016-2017 (3)'!$G$5:$G$289,'[6]Comp2016-2017 (3)'!$A$5:$A$289,$D1626,'[6]Comp2016-2017 (3)'!$R$5:$R$289,$V1626)*$AB1626))</f>
        <v/>
      </c>
      <c r="AG1626" s="232">
        <f>IF($W1626=AG$3,$AB1626,IF(NOT($W1626=0),"",SUMIFS('Source traité'!AG$4:AG$1858,'Source traité'!$A$4:$A$1858,$D1626,'Source traité'!$V$4:$V$1858,$V1626)/SUMIFS('[6]Comp2016-2017 (3)'!$G$5:$G$289,'[6]Comp2016-2017 (3)'!$A$5:$A$289,$D1626,'[6]Comp2016-2017 (3)'!$R$5:$R$289,$V1626)*$AB1626))</f>
        <v/>
      </c>
      <c r="AH1626" s="232">
        <f>IF($W1626=AH$3,$AB1626,IF(NOT($W1626=0),"",SUMIFS('Source traité'!AH$4:AH$1858,'Source traité'!$A$4:$A$1858,$D1626,'Source traité'!$V$4:$V$1858,$V1626)/SUMIFS('[6]Comp2016-2017 (3)'!$G$5:$G$289,'[6]Comp2016-2017 (3)'!$A$5:$A$289,$D1626,'[6]Comp2016-2017 (3)'!$R$5:$R$289,$V1626)*$AB1626))</f>
        <v/>
      </c>
      <c r="AI1626" s="232">
        <f>IF($W1626=AI$3,$AB1626,IF(NOT($W1626=0),"",SUMIFS('Source traité'!AI$4:AI$1858,'Source traité'!$A$4:$A$1858,$D1626,'Source traité'!$V$4:$V$1858,$V1626)/SUMIFS('[6]Comp2016-2017 (3)'!$G$5:$G$289,'[6]Comp2016-2017 (3)'!$A$5:$A$289,$D1626,'[6]Comp2016-2017 (3)'!$R$5:$R$289,$V1626)*$AB1626))</f>
        <v/>
      </c>
      <c r="AJ1626" s="232">
        <f>IF($W1626=AJ$3,$AB1626,IF(NOT($W1626=0),"",SUMIFS('Source traité'!AJ$4:AJ$1858,'Source traité'!$A$4:$A$1858,$D1626,'Source traité'!$V$4:$V$1858,$V1626)/SUMIFS('[6]Comp2016-2017 (3)'!$G$5:$G$289,'[6]Comp2016-2017 (3)'!$A$5:$A$289,$D1626,'[6]Comp2016-2017 (3)'!$R$5:$R$289,$V1626)*$AB1626))</f>
        <v/>
      </c>
      <c r="AK1626" s="232">
        <f>SUM(AC1626:AJ1626)-AB1626</f>
        <v/>
      </c>
      <c r="AL1626" s="228">
        <f>IF(A1626=D1626,"remplir à la main","")</f>
        <v/>
      </c>
      <c r="AM1626" s="228">
        <f>VLOOKUP(A1626,'[6]Table corresp.'!$M$4:$U$63,8,FALSE)</f>
        <v/>
      </c>
      <c r="AN1626" s="228">
        <f>VLOOKUP(D1626,'[6]Table corresp.'!$M$4:$U$63,9,FALSE)</f>
        <v/>
      </c>
    </row>
    <row r="1627" hidden="1">
      <c r="A1627" s="179" t="inlineStr">
        <is>
          <t>13 - Sciages bruts de Douglas</t>
        </is>
      </c>
      <c r="B1627" s="179">
        <f>VLOOKUP(LEFT(A1627,3),'[6]Table corresp.'!$A$4:$D$63,3,FALSE)</f>
        <v/>
      </c>
      <c r="C1627" s="179">
        <f>VLOOKUP(A1627,'[6]Table corresp.'!$M$4:$P$63,4,FALSE)</f>
        <v/>
      </c>
      <c r="D1627" s="179" t="inlineStr">
        <is>
          <t>20b - Produits collés</t>
        </is>
      </c>
      <c r="E1627" s="179">
        <f>VLOOKUP(LEFT(D1627,3),'[6]Table corresp.'!$A$4:$D$63,4,FALSE)</f>
        <v/>
      </c>
      <c r="F1627" s="179">
        <f>LEFT(A1627,3)&amp;" - "&amp;LEFT(D1627,3)</f>
        <v/>
      </c>
      <c r="G1627" s="227" t="n">
        <v>9225.888676499429</v>
      </c>
      <c r="H1627" s="227" t="n">
        <v>0</v>
      </c>
      <c r="I1627" s="227" t="n">
        <v>9225.88867649944</v>
      </c>
      <c r="J1627" s="227" t="n">
        <v>63.48304337317147</v>
      </c>
      <c r="K1627" s="227" t="n">
        <v>0</v>
      </c>
      <c r="L1627" s="227" t="n">
        <v>63.48304337317147</v>
      </c>
      <c r="M1627" s="227" t="n"/>
      <c r="N1627" s="227" t="n"/>
      <c r="O1627" s="227" t="n"/>
      <c r="P1627" s="227" t="n"/>
      <c r="Q1627" s="227" t="n"/>
      <c r="R1627" s="227" t="n"/>
      <c r="S1627" s="227" t="n"/>
      <c r="T1627" s="228">
        <f>VLOOKUP(A1627,'[6]Groupe de branches'!$Z$27:$AM$86,14,FALSE)</f>
        <v/>
      </c>
      <c r="U1627" s="228">
        <f>VLOOKUP(D1627,'[6]Groupe de branches'!$Z$27:$AM$86,14,FALSE)</f>
        <v/>
      </c>
      <c r="V1627" s="228" t="n">
        <v>2020</v>
      </c>
      <c r="W1627" s="228">
        <f>VLOOKUP(D1627,'[6]Table corresp.'!$M$4:$S$63,7,FALSE)</f>
        <v/>
      </c>
      <c r="X1627" s="229">
        <f>IFERROR(G1627/SUMIFS('[6]Comp2016-2017 (3)'!$I$5:$I$289,'[6]Comp2016-2017 (3)'!$A$5:$A$289,A1627,'[6]Comp2016-2017 (3)'!$R$5:$R$289,V1627),0)</f>
        <v/>
      </c>
      <c r="Y1627" s="230">
        <f>IF(RIGHT(F1627,3)="Exp",VLOOKUP(F1627,#REF!,2,FALSE),VLOOKUP(F1627,#REF!,9,FALSE))</f>
        <v/>
      </c>
      <c r="Z1627" s="231">
        <f>IFERROR(Y1627/SUMIFS($Y$4:$Y$1858,$V$4:$V$1858,V1627,$A$4:$A$1858,A1627),"")</f>
        <v/>
      </c>
      <c r="AA1627" s="231">
        <f>X1627*Z1627</f>
        <v/>
      </c>
      <c r="AB1627" s="232">
        <f>IFERROR(SUMIFS('[6]Comp2016-2017 (3)'!$G$5:$G$289,'[6]Comp2016-2017 (3)'!$A$5:$A$289,A1627,'[6]Comp2016-2017 (3)'!$R$5:$R$289,V1627)*AA1627/SUMIFS($AA$4:$AA$1858,$A$4:$A$1858,A1627,$V$4:$V$1858,V1627),0)</f>
        <v/>
      </c>
      <c r="AC1627" s="232">
        <f>IF($W1627=AC$3,$AB1627,IF(NOT($W1627=0),"",SUMIFS('Source traité'!AC$4:AC$1858,'Source traité'!$A$4:$A$1858,$D1627,'Source traité'!$V$4:$V$1858,$V1627)/SUMIFS('[6]Comp2016-2017 (3)'!$G$5:$G$289,'[6]Comp2016-2017 (3)'!$A$5:$A$289,$D1627,'[6]Comp2016-2017 (3)'!$R$5:$R$289,$V1627)*$AB1627))</f>
        <v/>
      </c>
      <c r="AD1627" s="232">
        <f>IF($W1627=AD$3,$AB1627,IF(NOT($W1627=0),"",SUMIFS('Source traité'!AD$4:AD$1858,'Source traité'!$A$4:$A$1858,$D1627,'Source traité'!$V$4:$V$1858,$V1627)/SUMIFS('[6]Comp2016-2017 (3)'!$G$5:$G$289,'[6]Comp2016-2017 (3)'!$A$5:$A$289,$D1627,'[6]Comp2016-2017 (3)'!$R$5:$R$289,$V1627)*$AB1627))</f>
        <v/>
      </c>
      <c r="AE1627" s="232">
        <f>IF($W1627=AE$3,$AB1627,IF(NOT($W1627=0),"",SUMIFS('Source traité'!AE$4:AE$1858,'Source traité'!$A$4:$A$1858,$D1627,'Source traité'!$V$4:$V$1858,$V1627)/SUMIFS('[6]Comp2016-2017 (3)'!$G$5:$G$289,'[6]Comp2016-2017 (3)'!$A$5:$A$289,$D1627,'[6]Comp2016-2017 (3)'!$R$5:$R$289,$V1627)*$AB1627))</f>
        <v/>
      </c>
      <c r="AF1627" s="232">
        <f>IF($W1627=AF$3,$AB1627,IF(NOT($W1627=0),"",SUMIFS('Source traité'!AF$4:AF$1858,'Source traité'!$A$4:$A$1858,$D1627,'Source traité'!$V$4:$V$1858,$V1627)/SUMIFS('[6]Comp2016-2017 (3)'!$G$5:$G$289,'[6]Comp2016-2017 (3)'!$A$5:$A$289,$D1627,'[6]Comp2016-2017 (3)'!$R$5:$R$289,$V1627)*$AB1627))</f>
        <v/>
      </c>
      <c r="AG1627" s="232">
        <f>IF($W1627=AG$3,$AB1627,IF(NOT($W1627=0),"",SUMIFS('Source traité'!AG$4:AG$1858,'Source traité'!$A$4:$A$1858,$D1627,'Source traité'!$V$4:$V$1858,$V1627)/SUMIFS('[6]Comp2016-2017 (3)'!$G$5:$G$289,'[6]Comp2016-2017 (3)'!$A$5:$A$289,$D1627,'[6]Comp2016-2017 (3)'!$R$5:$R$289,$V1627)*$AB1627))</f>
        <v/>
      </c>
      <c r="AH1627" s="232">
        <f>IF($W1627=AH$3,$AB1627,IF(NOT($W1627=0),"",SUMIFS('Source traité'!AH$4:AH$1858,'Source traité'!$A$4:$A$1858,$D1627,'Source traité'!$V$4:$V$1858,$V1627)/SUMIFS('[6]Comp2016-2017 (3)'!$G$5:$G$289,'[6]Comp2016-2017 (3)'!$A$5:$A$289,$D1627,'[6]Comp2016-2017 (3)'!$R$5:$R$289,$V1627)*$AB1627))</f>
        <v/>
      </c>
      <c r="AI1627" s="232">
        <f>IF($W1627=AI$3,$AB1627,IF(NOT($W1627=0),"",SUMIFS('Source traité'!AI$4:AI$1858,'Source traité'!$A$4:$A$1858,$D1627,'Source traité'!$V$4:$V$1858,$V1627)/SUMIFS('[6]Comp2016-2017 (3)'!$G$5:$G$289,'[6]Comp2016-2017 (3)'!$A$5:$A$289,$D1627,'[6]Comp2016-2017 (3)'!$R$5:$R$289,$V1627)*$AB1627))</f>
        <v/>
      </c>
      <c r="AJ1627" s="232">
        <f>IF($W1627=AJ$3,$AB1627,IF(NOT($W1627=0),"",SUMIFS('Source traité'!AJ$4:AJ$1858,'Source traité'!$A$4:$A$1858,$D1627,'Source traité'!$V$4:$V$1858,$V1627)/SUMIFS('[6]Comp2016-2017 (3)'!$G$5:$G$289,'[6]Comp2016-2017 (3)'!$A$5:$A$289,$D1627,'[6]Comp2016-2017 (3)'!$R$5:$R$289,$V1627)*$AB1627))</f>
        <v/>
      </c>
      <c r="AK1627" s="232">
        <f>SUM(AC1627:AJ1627)-AB1627</f>
        <v/>
      </c>
      <c r="AL1627" s="228">
        <f>IF(A1627=D1627,"remplir à la main","")</f>
        <v/>
      </c>
      <c r="AM1627" s="228">
        <f>VLOOKUP(A1627,'[6]Table corresp.'!$M$4:$U$63,8,FALSE)</f>
        <v/>
      </c>
      <c r="AN1627" s="228">
        <f>VLOOKUP(D1627,'[6]Table corresp.'!$M$4:$U$63,9,FALSE)</f>
        <v/>
      </c>
    </row>
    <row r="1628" hidden="1">
      <c r="A1628" s="179" t="inlineStr">
        <is>
          <t>13 - Sciages bruts de Douglas</t>
        </is>
      </c>
      <c r="B1628" s="179">
        <f>VLOOKUP(LEFT(A1628,3),'[6]Table corresp.'!$A$4:$D$63,3,FALSE)</f>
        <v/>
      </c>
      <c r="C1628" s="179">
        <f>VLOOKUP(A1628,'[6]Table corresp.'!$M$4:$P$63,4,FALSE)</f>
        <v/>
      </c>
      <c r="D1628" s="179" t="inlineStr">
        <is>
          <t>29 - Produits imprégnés (bruts, sciés ou rabotés)</t>
        </is>
      </c>
      <c r="E1628" s="179">
        <f>VLOOKUP(LEFT(D1628,3),'[6]Table corresp.'!$A$4:$D$63,4,FALSE)</f>
        <v/>
      </c>
      <c r="F1628" s="179">
        <f>LEFT(A1628,3)&amp;" - "&amp;LEFT(D1628,3)</f>
        <v/>
      </c>
      <c r="G1628" s="227" t="n">
        <v>413.134890798266</v>
      </c>
      <c r="H1628" s="227" t="n">
        <v>0</v>
      </c>
      <c r="I1628" s="227" t="n">
        <v>413.134890798266</v>
      </c>
      <c r="J1628" s="227" t="n">
        <v>3.032285761501944</v>
      </c>
      <c r="K1628" s="227" t="n">
        <v>0</v>
      </c>
      <c r="L1628" s="227" t="n">
        <v>3.032285761501944</v>
      </c>
      <c r="M1628" s="227" t="n"/>
      <c r="N1628" s="227" t="n"/>
      <c r="O1628" s="227" t="n"/>
      <c r="P1628" s="227" t="n"/>
      <c r="Q1628" s="227" t="n"/>
      <c r="R1628" s="227" t="n"/>
      <c r="S1628" s="227" t="n"/>
      <c r="T1628" s="228">
        <f>VLOOKUP(A1628,'[6]Groupe de branches'!$Z$27:$AM$86,14,FALSE)</f>
        <v/>
      </c>
      <c r="U1628" s="228">
        <f>VLOOKUP(D1628,'[6]Groupe de branches'!$Z$27:$AM$86,14,FALSE)</f>
        <v/>
      </c>
      <c r="V1628" s="228" t="n">
        <v>2020</v>
      </c>
      <c r="W1628" s="228">
        <f>VLOOKUP(D1628,'[6]Table corresp.'!$M$4:$S$63,7,FALSE)</f>
        <v/>
      </c>
      <c r="X1628" s="229">
        <f>IFERROR(G1628/SUMIFS('[6]Comp2016-2017 (3)'!$I$5:$I$289,'[6]Comp2016-2017 (3)'!$A$5:$A$289,A1628,'[6]Comp2016-2017 (3)'!$R$5:$R$289,V1628),0)</f>
        <v/>
      </c>
      <c r="Y1628" s="230">
        <f>IF(RIGHT(F1628,3)="Exp",VLOOKUP(F1628,#REF!,2,FALSE),VLOOKUP(F1628,#REF!,9,FALSE))</f>
        <v/>
      </c>
      <c r="Z1628" s="231">
        <f>IFERROR(Y1628/SUMIFS($Y$4:$Y$1858,$V$4:$V$1858,V1628,$A$4:$A$1858,A1628),"")</f>
        <v/>
      </c>
      <c r="AA1628" s="231">
        <f>X1628*Z1628</f>
        <v/>
      </c>
      <c r="AB1628" s="232">
        <f>IFERROR(SUMIFS('[6]Comp2016-2017 (3)'!$G$5:$G$289,'[6]Comp2016-2017 (3)'!$A$5:$A$289,A1628,'[6]Comp2016-2017 (3)'!$R$5:$R$289,V1628)*AA1628/SUMIFS($AA$4:$AA$1858,$A$4:$A$1858,A1628,$V$4:$V$1858,V1628),0)</f>
        <v/>
      </c>
      <c r="AC1628" s="232">
        <f>IF($W1628=AC$3,$AB1628,IF(NOT($W1628=0),"",SUMIFS('Source traité'!AC$4:AC$1858,'Source traité'!$A$4:$A$1858,$D1628,'Source traité'!$V$4:$V$1858,$V1628)/SUMIFS('[6]Comp2016-2017 (3)'!$G$5:$G$289,'[6]Comp2016-2017 (3)'!$A$5:$A$289,$D1628,'[6]Comp2016-2017 (3)'!$R$5:$R$289,$V1628)*$AB1628))</f>
        <v/>
      </c>
      <c r="AD1628" s="232">
        <f>IF($W1628=AD$3,$AB1628,IF(NOT($W1628=0),"",SUMIFS('Source traité'!AD$4:AD$1858,'Source traité'!$A$4:$A$1858,$D1628,'Source traité'!$V$4:$V$1858,$V1628)/SUMIFS('[6]Comp2016-2017 (3)'!$G$5:$G$289,'[6]Comp2016-2017 (3)'!$A$5:$A$289,$D1628,'[6]Comp2016-2017 (3)'!$R$5:$R$289,$V1628)*$AB1628))</f>
        <v/>
      </c>
      <c r="AE1628" s="232">
        <f>IF($W1628=AE$3,$AB1628,IF(NOT($W1628=0),"",SUMIFS('Source traité'!AE$4:AE$1858,'Source traité'!$A$4:$A$1858,$D1628,'Source traité'!$V$4:$V$1858,$V1628)/SUMIFS('[6]Comp2016-2017 (3)'!$G$5:$G$289,'[6]Comp2016-2017 (3)'!$A$5:$A$289,$D1628,'[6]Comp2016-2017 (3)'!$R$5:$R$289,$V1628)*$AB1628))</f>
        <v/>
      </c>
      <c r="AF1628" s="232">
        <f>IF($W1628=AF$3,$AB1628,IF(NOT($W1628=0),"",SUMIFS('Source traité'!AF$4:AF$1858,'Source traité'!$A$4:$A$1858,$D1628,'Source traité'!$V$4:$V$1858,$V1628)/SUMIFS('[6]Comp2016-2017 (3)'!$G$5:$G$289,'[6]Comp2016-2017 (3)'!$A$5:$A$289,$D1628,'[6]Comp2016-2017 (3)'!$R$5:$R$289,$V1628)*$AB1628))</f>
        <v/>
      </c>
      <c r="AG1628" s="232">
        <f>IF($W1628=AG$3,$AB1628,IF(NOT($W1628=0),"",SUMIFS('Source traité'!AG$4:AG$1858,'Source traité'!$A$4:$A$1858,$D1628,'Source traité'!$V$4:$V$1858,$V1628)/SUMIFS('[6]Comp2016-2017 (3)'!$G$5:$G$289,'[6]Comp2016-2017 (3)'!$A$5:$A$289,$D1628,'[6]Comp2016-2017 (3)'!$R$5:$R$289,$V1628)*$AB1628))</f>
        <v/>
      </c>
      <c r="AH1628" s="232">
        <f>IF($W1628=AH$3,$AB1628,IF(NOT($W1628=0),"",SUMIFS('Source traité'!AH$4:AH$1858,'Source traité'!$A$4:$A$1858,$D1628,'Source traité'!$V$4:$V$1858,$V1628)/SUMIFS('[6]Comp2016-2017 (3)'!$G$5:$G$289,'[6]Comp2016-2017 (3)'!$A$5:$A$289,$D1628,'[6]Comp2016-2017 (3)'!$R$5:$R$289,$V1628)*$AB1628))</f>
        <v/>
      </c>
      <c r="AI1628" s="232">
        <f>IF($W1628=AI$3,$AB1628,IF(NOT($W1628=0),"",SUMIFS('Source traité'!AI$4:AI$1858,'Source traité'!$A$4:$A$1858,$D1628,'Source traité'!$V$4:$V$1858,$V1628)/SUMIFS('[6]Comp2016-2017 (3)'!$G$5:$G$289,'[6]Comp2016-2017 (3)'!$A$5:$A$289,$D1628,'[6]Comp2016-2017 (3)'!$R$5:$R$289,$V1628)*$AB1628))</f>
        <v/>
      </c>
      <c r="AJ1628" s="232">
        <f>IF($W1628=AJ$3,$AB1628,IF(NOT($W1628=0),"",SUMIFS('Source traité'!AJ$4:AJ$1858,'Source traité'!$A$4:$A$1858,$D1628,'Source traité'!$V$4:$V$1858,$V1628)/SUMIFS('[6]Comp2016-2017 (3)'!$G$5:$G$289,'[6]Comp2016-2017 (3)'!$A$5:$A$289,$D1628,'[6]Comp2016-2017 (3)'!$R$5:$R$289,$V1628)*$AB1628))</f>
        <v/>
      </c>
      <c r="AK1628" s="232">
        <f>SUM(AC1628:AJ1628)-AB1628</f>
        <v/>
      </c>
      <c r="AL1628" s="228">
        <f>IF(A1628=D1628,"remplir à la main","")</f>
        <v/>
      </c>
      <c r="AM1628" s="228">
        <f>VLOOKUP(A1628,'[6]Table corresp.'!$M$4:$U$63,8,FALSE)</f>
        <v/>
      </c>
      <c r="AN1628" s="228">
        <f>VLOOKUP(D1628,'[6]Table corresp.'!$M$4:$U$63,9,FALSE)</f>
        <v/>
      </c>
    </row>
    <row r="1629" hidden="1">
      <c r="A1629" s="179" t="inlineStr">
        <is>
          <t>13 - Sciages bruts de Douglas</t>
        </is>
      </c>
      <c r="B1629" s="179">
        <f>VLOOKUP(LEFT(A1629,3),'[6]Table corresp.'!$A$4:$D$63,3,FALSE)</f>
        <v/>
      </c>
      <c r="C1629" s="179">
        <f>VLOOKUP(A1629,'[6]Table corresp.'!$M$4:$P$63,4,FALSE)</f>
        <v/>
      </c>
      <c r="D1629" s="179" t="inlineStr">
        <is>
          <t>37 - Emballages en bois (palette, ...)</t>
        </is>
      </c>
      <c r="E1629" s="179">
        <f>VLOOKUP(LEFT(D1629,3),'[6]Table corresp.'!$A$4:$D$63,4,FALSE)</f>
        <v/>
      </c>
      <c r="F1629" s="179">
        <f>LEFT(A1629,3)&amp;" - "&amp;LEFT(D1629,3)</f>
        <v/>
      </c>
      <c r="G1629" s="227" t="n">
        <v>76286.85143289321</v>
      </c>
      <c r="H1629" s="227" t="n">
        <v>0</v>
      </c>
      <c r="I1629" s="227" t="n">
        <v>76286.85143289329</v>
      </c>
      <c r="J1629" s="227" t="n">
        <v>746.5633736649033</v>
      </c>
      <c r="K1629" s="227" t="n">
        <v>0</v>
      </c>
      <c r="L1629" s="227" t="n">
        <v>746.5633736649033</v>
      </c>
      <c r="M1629" s="227" t="n"/>
      <c r="N1629" s="227" t="n"/>
      <c r="O1629" s="227" t="n"/>
      <c r="P1629" s="227" t="n"/>
      <c r="Q1629" s="227" t="n"/>
      <c r="R1629" s="227" t="n"/>
      <c r="S1629" s="227" t="n"/>
      <c r="T1629" s="228">
        <f>VLOOKUP(A1629,'[6]Groupe de branches'!$Z$27:$AM$86,14,FALSE)</f>
        <v/>
      </c>
      <c r="U1629" s="228">
        <f>VLOOKUP(D1629,'[6]Groupe de branches'!$Z$27:$AM$86,14,FALSE)</f>
        <v/>
      </c>
      <c r="V1629" s="228" t="n">
        <v>2020</v>
      </c>
      <c r="W1629" s="228">
        <f>VLOOKUP(D1629,'[6]Table corresp.'!$M$4:$S$63,7,FALSE)</f>
        <v/>
      </c>
      <c r="X1629" s="229">
        <f>IFERROR(G1629/SUMIFS('[6]Comp2016-2017 (3)'!$I$5:$I$289,'[6]Comp2016-2017 (3)'!$A$5:$A$289,A1629,'[6]Comp2016-2017 (3)'!$R$5:$R$289,V1629),0)</f>
        <v/>
      </c>
      <c r="Y1629" s="230">
        <f>IF(RIGHT(F1629,3)="Exp",VLOOKUP(F1629,#REF!,2,FALSE),VLOOKUP(F1629,#REF!,9,FALSE))</f>
        <v/>
      </c>
      <c r="Z1629" s="231">
        <f>IFERROR(Y1629/SUMIFS($Y$4:$Y$1858,$V$4:$V$1858,V1629,$A$4:$A$1858,A1629),"")</f>
        <v/>
      </c>
      <c r="AA1629" s="231">
        <f>X1629*Z1629</f>
        <v/>
      </c>
      <c r="AB1629" s="232">
        <f>IFERROR(SUMIFS('[6]Comp2016-2017 (3)'!$G$5:$G$289,'[6]Comp2016-2017 (3)'!$A$5:$A$289,A1629,'[6]Comp2016-2017 (3)'!$R$5:$R$289,V1629)*AA1629/SUMIFS($AA$4:$AA$1858,$A$4:$A$1858,A1629,$V$4:$V$1858,V1629),0)</f>
        <v/>
      </c>
      <c r="AC1629" s="232">
        <f>IF($W1629=AC$3,$AB1629,IF(NOT($W1629=0),"",SUMIFS('Source traité'!AC$4:AC$1858,'Source traité'!$A$4:$A$1858,$D1629,'Source traité'!$V$4:$V$1858,$V1629)/SUMIFS('[6]Comp2016-2017 (3)'!$G$5:$G$289,'[6]Comp2016-2017 (3)'!$A$5:$A$289,$D1629,'[6]Comp2016-2017 (3)'!$R$5:$R$289,$V1629)*$AB1629))</f>
        <v/>
      </c>
      <c r="AD1629" s="232">
        <f>IF($W1629=AD$3,$AB1629,IF(NOT($W1629=0),"",SUMIFS('Source traité'!AD$4:AD$1858,'Source traité'!$A$4:$A$1858,$D1629,'Source traité'!$V$4:$V$1858,$V1629)/SUMIFS('[6]Comp2016-2017 (3)'!$G$5:$G$289,'[6]Comp2016-2017 (3)'!$A$5:$A$289,$D1629,'[6]Comp2016-2017 (3)'!$R$5:$R$289,$V1629)*$AB1629))</f>
        <v/>
      </c>
      <c r="AE1629" s="232">
        <f>IF($W1629=AE$3,$AB1629,IF(NOT($W1629=0),"",SUMIFS('Source traité'!AE$4:AE$1858,'Source traité'!$A$4:$A$1858,$D1629,'Source traité'!$V$4:$V$1858,$V1629)/SUMIFS('[6]Comp2016-2017 (3)'!$G$5:$G$289,'[6]Comp2016-2017 (3)'!$A$5:$A$289,$D1629,'[6]Comp2016-2017 (3)'!$R$5:$R$289,$V1629)*$AB1629))</f>
        <v/>
      </c>
      <c r="AF1629" s="232">
        <f>IF($W1629=AF$3,$AB1629,IF(NOT($W1629=0),"",SUMIFS('Source traité'!AF$4:AF$1858,'Source traité'!$A$4:$A$1858,$D1629,'Source traité'!$V$4:$V$1858,$V1629)/SUMIFS('[6]Comp2016-2017 (3)'!$G$5:$G$289,'[6]Comp2016-2017 (3)'!$A$5:$A$289,$D1629,'[6]Comp2016-2017 (3)'!$R$5:$R$289,$V1629)*$AB1629))</f>
        <v/>
      </c>
      <c r="AG1629" s="232">
        <f>IF($W1629=AG$3,$AB1629,IF(NOT($W1629=0),"",SUMIFS('Source traité'!AG$4:AG$1858,'Source traité'!$A$4:$A$1858,$D1629,'Source traité'!$V$4:$V$1858,$V1629)/SUMIFS('[6]Comp2016-2017 (3)'!$G$5:$G$289,'[6]Comp2016-2017 (3)'!$A$5:$A$289,$D1629,'[6]Comp2016-2017 (3)'!$R$5:$R$289,$V1629)*$AB1629))</f>
        <v/>
      </c>
      <c r="AH1629" s="232">
        <f>IF($W1629=AH$3,$AB1629,IF(NOT($W1629=0),"",SUMIFS('Source traité'!AH$4:AH$1858,'Source traité'!$A$4:$A$1858,$D1629,'Source traité'!$V$4:$V$1858,$V1629)/SUMIFS('[6]Comp2016-2017 (3)'!$G$5:$G$289,'[6]Comp2016-2017 (3)'!$A$5:$A$289,$D1629,'[6]Comp2016-2017 (3)'!$R$5:$R$289,$V1629)*$AB1629))</f>
        <v/>
      </c>
      <c r="AI1629" s="232">
        <f>IF($W1629=AI$3,$AB1629,IF(NOT($W1629=0),"",SUMIFS('Source traité'!AI$4:AI$1858,'Source traité'!$A$4:$A$1858,$D1629,'Source traité'!$V$4:$V$1858,$V1629)/SUMIFS('[6]Comp2016-2017 (3)'!$G$5:$G$289,'[6]Comp2016-2017 (3)'!$A$5:$A$289,$D1629,'[6]Comp2016-2017 (3)'!$R$5:$R$289,$V1629)*$AB1629))</f>
        <v/>
      </c>
      <c r="AJ1629" s="232">
        <f>IF($W1629=AJ$3,$AB1629,IF(NOT($W1629=0),"",SUMIFS('Source traité'!AJ$4:AJ$1858,'Source traité'!$A$4:$A$1858,$D1629,'Source traité'!$V$4:$V$1858,$V1629)/SUMIFS('[6]Comp2016-2017 (3)'!$G$5:$G$289,'[6]Comp2016-2017 (3)'!$A$5:$A$289,$D1629,'[6]Comp2016-2017 (3)'!$R$5:$R$289,$V1629)*$AB1629))</f>
        <v/>
      </c>
      <c r="AK1629" s="232">
        <f>SUM(AC1629:AJ1629)-AB1629</f>
        <v/>
      </c>
      <c r="AL1629" s="228">
        <f>IF(A1629=D1629,"remplir à la main","")</f>
        <v/>
      </c>
      <c r="AM1629" s="228">
        <f>VLOOKUP(A1629,'[6]Table corresp.'!$M$4:$U$63,8,FALSE)</f>
        <v/>
      </c>
      <c r="AN1629" s="228">
        <f>VLOOKUP(D1629,'[6]Table corresp.'!$M$4:$U$63,9,FALSE)</f>
        <v/>
      </c>
    </row>
    <row r="1630" hidden="1">
      <c r="A1630" s="179" t="inlineStr">
        <is>
          <t>13 - Sciages bruts de Douglas</t>
        </is>
      </c>
      <c r="B1630" s="179">
        <f>VLOOKUP(LEFT(A1630,3),'[6]Table corresp.'!$A$4:$D$63,3,FALSE)</f>
        <v/>
      </c>
      <c r="C1630" s="179">
        <f>VLOOKUP(A1630,'[6]Table corresp.'!$M$4:$P$63,4,FALSE)</f>
        <v/>
      </c>
      <c r="D1630" s="179" t="inlineStr">
        <is>
          <t>40 - Produits en bois pour aménagement extérieur</t>
        </is>
      </c>
      <c r="E1630" s="179">
        <f>VLOOKUP(LEFT(D1630,3),'[6]Table corresp.'!$A$4:$D$63,4,FALSE)</f>
        <v/>
      </c>
      <c r="F1630" s="179">
        <f>LEFT(A1630,3)&amp;" - "&amp;LEFT(D1630,3)</f>
        <v/>
      </c>
      <c r="G1630" s="227" t="n">
        <v>20755.4985489904</v>
      </c>
      <c r="H1630" s="227" t="n">
        <v>0</v>
      </c>
      <c r="I1630" s="227" t="n">
        <v>20755.4985489904</v>
      </c>
      <c r="J1630" s="227" t="n">
        <v>178.5223977899356</v>
      </c>
      <c r="K1630" s="227" t="n">
        <v>0</v>
      </c>
      <c r="L1630" s="227" t="n">
        <v>178.5223977899356</v>
      </c>
      <c r="M1630" s="227" t="n"/>
      <c r="N1630" s="227" t="n"/>
      <c r="O1630" s="227" t="n"/>
      <c r="P1630" s="227" t="n"/>
      <c r="Q1630" s="227" t="n"/>
      <c r="R1630" s="227" t="n"/>
      <c r="S1630" s="227" t="n"/>
      <c r="T1630" s="228">
        <f>VLOOKUP(A1630,'[6]Groupe de branches'!$Z$27:$AM$86,14,FALSE)</f>
        <v/>
      </c>
      <c r="U1630" s="228">
        <f>VLOOKUP(D1630,'[6]Groupe de branches'!$Z$27:$AM$86,14,FALSE)</f>
        <v/>
      </c>
      <c r="V1630" s="228" t="n">
        <v>2020</v>
      </c>
      <c r="W1630" s="228">
        <f>VLOOKUP(D1630,'[6]Table corresp.'!$M$4:$S$63,7,FALSE)</f>
        <v/>
      </c>
      <c r="X1630" s="229">
        <f>IFERROR(G1630/SUMIFS('[6]Comp2016-2017 (3)'!$I$5:$I$289,'[6]Comp2016-2017 (3)'!$A$5:$A$289,A1630,'[6]Comp2016-2017 (3)'!$R$5:$R$289,V1630),0)</f>
        <v/>
      </c>
      <c r="Y1630" s="230">
        <f>IF(RIGHT(F1630,3)="Exp",VLOOKUP(F1630,#REF!,2,FALSE),VLOOKUP(F1630,#REF!,9,FALSE))</f>
        <v/>
      </c>
      <c r="Z1630" s="231">
        <f>IFERROR(Y1630/SUMIFS($Y$4:$Y$1858,$V$4:$V$1858,V1630,$A$4:$A$1858,A1630),"")</f>
        <v/>
      </c>
      <c r="AA1630" s="231">
        <f>X1630*Z1630</f>
        <v/>
      </c>
      <c r="AB1630" s="232">
        <f>IFERROR(SUMIFS('[6]Comp2016-2017 (3)'!$G$5:$G$289,'[6]Comp2016-2017 (3)'!$A$5:$A$289,A1630,'[6]Comp2016-2017 (3)'!$R$5:$R$289,V1630)*AA1630/SUMIFS($AA$4:$AA$1858,$A$4:$A$1858,A1630,$V$4:$V$1858,V1630),0)</f>
        <v/>
      </c>
      <c r="AC1630" s="232">
        <f>IF($W1630=AC$3,$AB1630,IF(NOT($W1630=0),"",SUMIFS('Source traité'!AC$4:AC$1858,'Source traité'!$A$4:$A$1858,$D1630,'Source traité'!$V$4:$V$1858,$V1630)/SUMIFS('[6]Comp2016-2017 (3)'!$G$5:$G$289,'[6]Comp2016-2017 (3)'!$A$5:$A$289,$D1630,'[6]Comp2016-2017 (3)'!$R$5:$R$289,$V1630)*$AB1630))</f>
        <v/>
      </c>
      <c r="AD1630" s="232">
        <f>IF($W1630=AD$3,$AB1630,IF(NOT($W1630=0),"",SUMIFS('Source traité'!AD$4:AD$1858,'Source traité'!$A$4:$A$1858,$D1630,'Source traité'!$V$4:$V$1858,$V1630)/SUMIFS('[6]Comp2016-2017 (3)'!$G$5:$G$289,'[6]Comp2016-2017 (3)'!$A$5:$A$289,$D1630,'[6]Comp2016-2017 (3)'!$R$5:$R$289,$V1630)*$AB1630))</f>
        <v/>
      </c>
      <c r="AE1630" s="232">
        <f>IF($W1630=AE$3,$AB1630,IF(NOT($W1630=0),"",SUMIFS('Source traité'!AE$4:AE$1858,'Source traité'!$A$4:$A$1858,$D1630,'Source traité'!$V$4:$V$1858,$V1630)/SUMIFS('[6]Comp2016-2017 (3)'!$G$5:$G$289,'[6]Comp2016-2017 (3)'!$A$5:$A$289,$D1630,'[6]Comp2016-2017 (3)'!$R$5:$R$289,$V1630)*$AB1630))</f>
        <v/>
      </c>
      <c r="AF1630" s="232">
        <f>IF($W1630=AF$3,$AB1630,IF(NOT($W1630=0),"",SUMIFS('Source traité'!AF$4:AF$1858,'Source traité'!$A$4:$A$1858,$D1630,'Source traité'!$V$4:$V$1858,$V1630)/SUMIFS('[6]Comp2016-2017 (3)'!$G$5:$G$289,'[6]Comp2016-2017 (3)'!$A$5:$A$289,$D1630,'[6]Comp2016-2017 (3)'!$R$5:$R$289,$V1630)*$AB1630))</f>
        <v/>
      </c>
      <c r="AG1630" s="232">
        <f>IF($W1630=AG$3,$AB1630,IF(NOT($W1630=0),"",SUMIFS('Source traité'!AG$4:AG$1858,'Source traité'!$A$4:$A$1858,$D1630,'Source traité'!$V$4:$V$1858,$V1630)/SUMIFS('[6]Comp2016-2017 (3)'!$G$5:$G$289,'[6]Comp2016-2017 (3)'!$A$5:$A$289,$D1630,'[6]Comp2016-2017 (3)'!$R$5:$R$289,$V1630)*$AB1630))</f>
        <v/>
      </c>
      <c r="AH1630" s="232">
        <f>IF($W1630=AH$3,$AB1630,IF(NOT($W1630=0),"",SUMIFS('Source traité'!AH$4:AH$1858,'Source traité'!$A$4:$A$1858,$D1630,'Source traité'!$V$4:$V$1858,$V1630)/SUMIFS('[6]Comp2016-2017 (3)'!$G$5:$G$289,'[6]Comp2016-2017 (3)'!$A$5:$A$289,$D1630,'[6]Comp2016-2017 (3)'!$R$5:$R$289,$V1630)*$AB1630))</f>
        <v/>
      </c>
      <c r="AI1630" s="232">
        <f>IF($W1630=AI$3,$AB1630,IF(NOT($W1630=0),"",SUMIFS('Source traité'!AI$4:AI$1858,'Source traité'!$A$4:$A$1858,$D1630,'Source traité'!$V$4:$V$1858,$V1630)/SUMIFS('[6]Comp2016-2017 (3)'!$G$5:$G$289,'[6]Comp2016-2017 (3)'!$A$5:$A$289,$D1630,'[6]Comp2016-2017 (3)'!$R$5:$R$289,$V1630)*$AB1630))</f>
        <v/>
      </c>
      <c r="AJ1630" s="232">
        <f>IF($W1630=AJ$3,$AB1630,IF(NOT($W1630=0),"",SUMIFS('Source traité'!AJ$4:AJ$1858,'Source traité'!$A$4:$A$1858,$D1630,'Source traité'!$V$4:$V$1858,$V1630)/SUMIFS('[6]Comp2016-2017 (3)'!$G$5:$G$289,'[6]Comp2016-2017 (3)'!$A$5:$A$289,$D1630,'[6]Comp2016-2017 (3)'!$R$5:$R$289,$V1630)*$AB1630))</f>
        <v/>
      </c>
      <c r="AK1630" s="232">
        <f>SUM(AC1630:AJ1630)-AB1630</f>
        <v/>
      </c>
      <c r="AL1630" s="228">
        <f>IF(A1630=D1630,"remplir à la main","")</f>
        <v/>
      </c>
      <c r="AM1630" s="228">
        <f>VLOOKUP(A1630,'[6]Table corresp.'!$M$4:$U$63,8,FALSE)</f>
        <v/>
      </c>
      <c r="AN1630" s="228">
        <f>VLOOKUP(D1630,'[6]Table corresp.'!$M$4:$U$63,9,FALSE)</f>
        <v/>
      </c>
    </row>
    <row r="1631" hidden="1">
      <c r="A1631" s="179" t="inlineStr">
        <is>
          <t>13 - Sciages bruts de Douglas</t>
        </is>
      </c>
      <c r="B1631" s="179">
        <f>VLOOKUP(LEFT(A1631,3),'[6]Table corresp.'!$A$4:$D$63,3,FALSE)</f>
        <v/>
      </c>
      <c r="C1631" s="179">
        <f>VLOOKUP(A1631,'[6]Table corresp.'!$M$4:$P$63,4,FALSE)</f>
        <v/>
      </c>
      <c r="D1631" s="179" t="inlineStr">
        <is>
          <t>52 - Génie civil</t>
        </is>
      </c>
      <c r="E1631" s="179">
        <f>VLOOKUP(LEFT(D1631,3),'[6]Table corresp.'!$A$4:$D$63,4,FALSE)</f>
        <v/>
      </c>
      <c r="F1631" s="179">
        <f>LEFT(A1631,3)&amp;" - "&amp;LEFT(D1631,3)</f>
        <v/>
      </c>
      <c r="G1631" s="227" t="n">
        <v>3223.93261913651</v>
      </c>
      <c r="H1631" s="227" t="n">
        <v>0</v>
      </c>
      <c r="I1631" s="227" t="n">
        <v>3223.93261913651</v>
      </c>
      <c r="J1631" s="227" t="n">
        <v>31.55026020084362</v>
      </c>
      <c r="K1631" s="227" t="n">
        <v>0</v>
      </c>
      <c r="L1631" s="227" t="n">
        <v>31.55026020084362</v>
      </c>
      <c r="M1631" s="227" t="n"/>
      <c r="N1631" s="227" t="n"/>
      <c r="O1631" s="227" t="n"/>
      <c r="P1631" s="227" t="n"/>
      <c r="Q1631" s="227" t="n"/>
      <c r="R1631" s="227" t="n"/>
      <c r="S1631" s="227" t="n"/>
      <c r="T1631" s="228">
        <f>VLOOKUP(A1631,'[6]Groupe de branches'!$Z$27:$AM$86,14,FALSE)</f>
        <v/>
      </c>
      <c r="U1631" s="228">
        <f>VLOOKUP(D1631,'[6]Groupe de branches'!$Z$27:$AM$86,14,FALSE)</f>
        <v/>
      </c>
      <c r="V1631" s="228" t="n">
        <v>2020</v>
      </c>
      <c r="W1631" s="228">
        <f>VLOOKUP(D1631,'[6]Table corresp.'!$M$4:$S$63,7,FALSE)</f>
        <v/>
      </c>
      <c r="X1631" s="229">
        <f>IFERROR(G1631/SUMIFS('[6]Comp2016-2017 (3)'!$I$5:$I$289,'[6]Comp2016-2017 (3)'!$A$5:$A$289,A1631,'[6]Comp2016-2017 (3)'!$R$5:$R$289,V1631),0)</f>
        <v/>
      </c>
      <c r="Y1631" s="230">
        <f>IF(RIGHT(F1631,3)="Exp",VLOOKUP(F1631,#REF!,2,FALSE),VLOOKUP(F1631,#REF!,9,FALSE))</f>
        <v/>
      </c>
      <c r="Z1631" s="231">
        <f>IFERROR(Y1631/SUMIFS($Y$4:$Y$1858,$V$4:$V$1858,V1631,$A$4:$A$1858,A1631),"")</f>
        <v/>
      </c>
      <c r="AA1631" s="231">
        <f>X1631*Z1631</f>
        <v/>
      </c>
      <c r="AB1631" s="232">
        <f>IFERROR(SUMIFS('[6]Comp2016-2017 (3)'!$G$5:$G$289,'[6]Comp2016-2017 (3)'!$A$5:$A$289,A1631,'[6]Comp2016-2017 (3)'!$R$5:$R$289,V1631)*AA1631/SUMIFS($AA$4:$AA$1858,$A$4:$A$1858,A1631,$V$4:$V$1858,V1631),0)</f>
        <v/>
      </c>
      <c r="AC1631" s="232">
        <f>IF($W1631=AC$3,$AB1631,IF(NOT($W1631=0),"",SUMIFS('Source traité'!AC$4:AC$1858,'Source traité'!$A$4:$A$1858,$D1631,'Source traité'!$V$4:$V$1858,$V1631)/SUMIFS('[6]Comp2016-2017 (3)'!$G$5:$G$289,'[6]Comp2016-2017 (3)'!$A$5:$A$289,$D1631,'[6]Comp2016-2017 (3)'!$R$5:$R$289,$V1631)*$AB1631))</f>
        <v/>
      </c>
      <c r="AD1631" s="232">
        <f>IF($W1631=AD$3,$AB1631,IF(NOT($W1631=0),"",SUMIFS('Source traité'!AD$4:AD$1858,'Source traité'!$A$4:$A$1858,$D1631,'Source traité'!$V$4:$V$1858,$V1631)/SUMIFS('[6]Comp2016-2017 (3)'!$G$5:$G$289,'[6]Comp2016-2017 (3)'!$A$5:$A$289,$D1631,'[6]Comp2016-2017 (3)'!$R$5:$R$289,$V1631)*$AB1631))</f>
        <v/>
      </c>
      <c r="AE1631" s="232">
        <f>IF($W1631=AE$3,$AB1631,IF(NOT($W1631=0),"",SUMIFS('Source traité'!AE$4:AE$1858,'Source traité'!$A$4:$A$1858,$D1631,'Source traité'!$V$4:$V$1858,$V1631)/SUMIFS('[6]Comp2016-2017 (3)'!$G$5:$G$289,'[6]Comp2016-2017 (3)'!$A$5:$A$289,$D1631,'[6]Comp2016-2017 (3)'!$R$5:$R$289,$V1631)*$AB1631))</f>
        <v/>
      </c>
      <c r="AF1631" s="232">
        <f>IF($W1631=AF$3,$AB1631,IF(NOT($W1631=0),"",SUMIFS('Source traité'!AF$4:AF$1858,'Source traité'!$A$4:$A$1858,$D1631,'Source traité'!$V$4:$V$1858,$V1631)/SUMIFS('[6]Comp2016-2017 (3)'!$G$5:$G$289,'[6]Comp2016-2017 (3)'!$A$5:$A$289,$D1631,'[6]Comp2016-2017 (3)'!$R$5:$R$289,$V1631)*$AB1631))</f>
        <v/>
      </c>
      <c r="AG1631" s="232">
        <f>IF($W1631=AG$3,$AB1631,IF(NOT($W1631=0),"",SUMIFS('Source traité'!AG$4:AG$1858,'Source traité'!$A$4:$A$1858,$D1631,'Source traité'!$V$4:$V$1858,$V1631)/SUMIFS('[6]Comp2016-2017 (3)'!$G$5:$G$289,'[6]Comp2016-2017 (3)'!$A$5:$A$289,$D1631,'[6]Comp2016-2017 (3)'!$R$5:$R$289,$V1631)*$AB1631))</f>
        <v/>
      </c>
      <c r="AH1631" s="232">
        <f>IF($W1631=AH$3,$AB1631,IF(NOT($W1631=0),"",SUMIFS('Source traité'!AH$4:AH$1858,'Source traité'!$A$4:$A$1858,$D1631,'Source traité'!$V$4:$V$1858,$V1631)/SUMIFS('[6]Comp2016-2017 (3)'!$G$5:$G$289,'[6]Comp2016-2017 (3)'!$A$5:$A$289,$D1631,'[6]Comp2016-2017 (3)'!$R$5:$R$289,$V1631)*$AB1631))</f>
        <v/>
      </c>
      <c r="AI1631" s="232">
        <f>IF($W1631=AI$3,$AB1631,IF(NOT($W1631=0),"",SUMIFS('Source traité'!AI$4:AI$1858,'Source traité'!$A$4:$A$1858,$D1631,'Source traité'!$V$4:$V$1858,$V1631)/SUMIFS('[6]Comp2016-2017 (3)'!$G$5:$G$289,'[6]Comp2016-2017 (3)'!$A$5:$A$289,$D1631,'[6]Comp2016-2017 (3)'!$R$5:$R$289,$V1631)*$AB1631))</f>
        <v/>
      </c>
      <c r="AJ1631" s="232">
        <f>IF($W1631=AJ$3,$AB1631,IF(NOT($W1631=0),"",SUMIFS('Source traité'!AJ$4:AJ$1858,'Source traité'!$A$4:$A$1858,$D1631,'Source traité'!$V$4:$V$1858,$V1631)/SUMIFS('[6]Comp2016-2017 (3)'!$G$5:$G$289,'[6]Comp2016-2017 (3)'!$A$5:$A$289,$D1631,'[6]Comp2016-2017 (3)'!$R$5:$R$289,$V1631)*$AB1631))</f>
        <v/>
      </c>
      <c r="AK1631" s="232">
        <f>SUM(AC1631:AJ1631)-AB1631</f>
        <v/>
      </c>
      <c r="AL1631" s="228">
        <f>IF(A1631=D1631,"remplir à la main","")</f>
        <v/>
      </c>
      <c r="AM1631" s="228">
        <f>VLOOKUP(A1631,'[6]Table corresp.'!$M$4:$U$63,8,FALSE)</f>
        <v/>
      </c>
      <c r="AN1631" s="228">
        <f>VLOOKUP(D1631,'[6]Table corresp.'!$M$4:$U$63,9,FALSE)</f>
        <v/>
      </c>
    </row>
    <row r="1632" hidden="1">
      <c r="A1632" s="179" t="inlineStr">
        <is>
          <t>13 - Sciages bruts de Douglas</t>
        </is>
      </c>
      <c r="B1632" s="179">
        <f>VLOOKUP(LEFT(A1632,3),'[6]Table corresp.'!$A$4:$D$63,3,FALSE)</f>
        <v/>
      </c>
      <c r="C1632" s="179">
        <f>VLOOKUP(A1632,'[6]Table corresp.'!$M$4:$P$63,4,FALSE)</f>
        <v/>
      </c>
      <c r="D1632" s="179" t="inlineStr">
        <is>
          <t>54 - Travaux de menuiserie bois</t>
        </is>
      </c>
      <c r="E1632" s="179">
        <f>VLOOKUP(LEFT(D1632,3),'[6]Table corresp.'!$A$4:$D$63,4,FALSE)</f>
        <v/>
      </c>
      <c r="F1632" s="179">
        <f>LEFT(A1632,3)&amp;" - "&amp;LEFT(D1632,3)</f>
        <v/>
      </c>
      <c r="G1632" s="227" t="n">
        <v>10264.5811921844</v>
      </c>
      <c r="H1632" s="227" t="n">
        <v>0</v>
      </c>
      <c r="I1632" s="227" t="n">
        <v>10264.5811921845</v>
      </c>
      <c r="J1632" s="227" t="n">
        <v>36.1626896281174</v>
      </c>
      <c r="K1632" s="227" t="n">
        <v>0</v>
      </c>
      <c r="L1632" s="227" t="n">
        <v>36.1626896281174</v>
      </c>
      <c r="M1632" s="227" t="n"/>
      <c r="N1632" s="227" t="n"/>
      <c r="O1632" s="227" t="n"/>
      <c r="P1632" s="227" t="n"/>
      <c r="Q1632" s="227" t="n"/>
      <c r="R1632" s="227" t="n"/>
      <c r="S1632" s="227" t="n"/>
      <c r="T1632" s="228">
        <f>VLOOKUP(A1632,'[6]Groupe de branches'!$Z$27:$AM$86,14,FALSE)</f>
        <v/>
      </c>
      <c r="U1632" s="228">
        <f>VLOOKUP(D1632,'[6]Groupe de branches'!$Z$27:$AM$86,14,FALSE)</f>
        <v/>
      </c>
      <c r="V1632" s="228" t="n">
        <v>2020</v>
      </c>
      <c r="W1632" s="228">
        <f>VLOOKUP(D1632,'[6]Table corresp.'!$M$4:$S$63,7,FALSE)</f>
        <v/>
      </c>
      <c r="X1632" s="229">
        <f>IFERROR(G1632/SUMIFS('[6]Comp2016-2017 (3)'!$I$5:$I$289,'[6]Comp2016-2017 (3)'!$A$5:$A$289,A1632,'[6]Comp2016-2017 (3)'!$R$5:$R$289,V1632),0)</f>
        <v/>
      </c>
      <c r="Y1632" s="230">
        <f>IF(RIGHT(F1632,3)="Exp",VLOOKUP(F1632,#REF!,2,FALSE),VLOOKUP(F1632,#REF!,9,FALSE))</f>
        <v/>
      </c>
      <c r="Z1632" s="231">
        <f>IFERROR(Y1632/SUMIFS($Y$4:$Y$1858,$V$4:$V$1858,V1632,$A$4:$A$1858,A1632),"")</f>
        <v/>
      </c>
      <c r="AA1632" s="231">
        <f>X1632*Z1632</f>
        <v/>
      </c>
      <c r="AB1632" s="232">
        <f>IFERROR(SUMIFS('[6]Comp2016-2017 (3)'!$G$5:$G$289,'[6]Comp2016-2017 (3)'!$A$5:$A$289,A1632,'[6]Comp2016-2017 (3)'!$R$5:$R$289,V1632)*AA1632/SUMIFS($AA$4:$AA$1858,$A$4:$A$1858,A1632,$V$4:$V$1858,V1632),0)</f>
        <v/>
      </c>
      <c r="AC1632" s="232">
        <f>IF($W1632=AC$3,$AB1632,IF(NOT($W1632=0),"",SUMIFS('Source traité'!AC$4:AC$1858,'Source traité'!$A$4:$A$1858,$D1632,'Source traité'!$V$4:$V$1858,$V1632)/SUMIFS('[6]Comp2016-2017 (3)'!$G$5:$G$289,'[6]Comp2016-2017 (3)'!$A$5:$A$289,$D1632,'[6]Comp2016-2017 (3)'!$R$5:$R$289,$V1632)*$AB1632))</f>
        <v/>
      </c>
      <c r="AD1632" s="232">
        <f>IF($W1632=AD$3,$AB1632,IF(NOT($W1632=0),"",SUMIFS('Source traité'!AD$4:AD$1858,'Source traité'!$A$4:$A$1858,$D1632,'Source traité'!$V$4:$V$1858,$V1632)/SUMIFS('[6]Comp2016-2017 (3)'!$G$5:$G$289,'[6]Comp2016-2017 (3)'!$A$5:$A$289,$D1632,'[6]Comp2016-2017 (3)'!$R$5:$R$289,$V1632)*$AB1632))</f>
        <v/>
      </c>
      <c r="AE1632" s="232">
        <f>IF($W1632=AE$3,$AB1632,IF(NOT($W1632=0),"",SUMIFS('Source traité'!AE$4:AE$1858,'Source traité'!$A$4:$A$1858,$D1632,'Source traité'!$V$4:$V$1858,$V1632)/SUMIFS('[6]Comp2016-2017 (3)'!$G$5:$G$289,'[6]Comp2016-2017 (3)'!$A$5:$A$289,$D1632,'[6]Comp2016-2017 (3)'!$R$5:$R$289,$V1632)*$AB1632))</f>
        <v/>
      </c>
      <c r="AF1632" s="232">
        <f>IF($W1632=AF$3,$AB1632,IF(NOT($W1632=0),"",SUMIFS('Source traité'!AF$4:AF$1858,'Source traité'!$A$4:$A$1858,$D1632,'Source traité'!$V$4:$V$1858,$V1632)/SUMIFS('[6]Comp2016-2017 (3)'!$G$5:$G$289,'[6]Comp2016-2017 (3)'!$A$5:$A$289,$D1632,'[6]Comp2016-2017 (3)'!$R$5:$R$289,$V1632)*$AB1632))</f>
        <v/>
      </c>
      <c r="AG1632" s="232">
        <f>IF($W1632=AG$3,$AB1632,IF(NOT($W1632=0),"",SUMIFS('Source traité'!AG$4:AG$1858,'Source traité'!$A$4:$A$1858,$D1632,'Source traité'!$V$4:$V$1858,$V1632)/SUMIFS('[6]Comp2016-2017 (3)'!$G$5:$G$289,'[6]Comp2016-2017 (3)'!$A$5:$A$289,$D1632,'[6]Comp2016-2017 (3)'!$R$5:$R$289,$V1632)*$AB1632))</f>
        <v/>
      </c>
      <c r="AH1632" s="232">
        <f>IF($W1632=AH$3,$AB1632,IF(NOT($W1632=0),"",SUMIFS('Source traité'!AH$4:AH$1858,'Source traité'!$A$4:$A$1858,$D1632,'Source traité'!$V$4:$V$1858,$V1632)/SUMIFS('[6]Comp2016-2017 (3)'!$G$5:$G$289,'[6]Comp2016-2017 (3)'!$A$5:$A$289,$D1632,'[6]Comp2016-2017 (3)'!$R$5:$R$289,$V1632)*$AB1632))</f>
        <v/>
      </c>
      <c r="AI1632" s="232">
        <f>IF($W1632=AI$3,$AB1632,IF(NOT($W1632=0),"",SUMIFS('Source traité'!AI$4:AI$1858,'Source traité'!$A$4:$A$1858,$D1632,'Source traité'!$V$4:$V$1858,$V1632)/SUMIFS('[6]Comp2016-2017 (3)'!$G$5:$G$289,'[6]Comp2016-2017 (3)'!$A$5:$A$289,$D1632,'[6]Comp2016-2017 (3)'!$R$5:$R$289,$V1632)*$AB1632))</f>
        <v/>
      </c>
      <c r="AJ1632" s="232">
        <f>IF($W1632=AJ$3,$AB1632,IF(NOT($W1632=0),"",SUMIFS('Source traité'!AJ$4:AJ$1858,'Source traité'!$A$4:$A$1858,$D1632,'Source traité'!$V$4:$V$1858,$V1632)/SUMIFS('[6]Comp2016-2017 (3)'!$G$5:$G$289,'[6]Comp2016-2017 (3)'!$A$5:$A$289,$D1632,'[6]Comp2016-2017 (3)'!$R$5:$R$289,$V1632)*$AB1632))</f>
        <v/>
      </c>
      <c r="AK1632" s="232">
        <f>SUM(AC1632:AJ1632)-AB1632</f>
        <v/>
      </c>
      <c r="AL1632" s="228">
        <f>IF(A1632=D1632,"remplir à la main","")</f>
        <v/>
      </c>
      <c r="AM1632" s="228">
        <f>VLOOKUP(A1632,'[6]Table corresp.'!$M$4:$U$63,8,FALSE)</f>
        <v/>
      </c>
      <c r="AN1632" s="228">
        <f>VLOOKUP(D1632,'[6]Table corresp.'!$M$4:$U$63,9,FALSE)</f>
        <v/>
      </c>
    </row>
    <row r="1633" hidden="1">
      <c r="A1633" s="179" t="inlineStr">
        <is>
          <t>13 - Sciages bruts de Douglas</t>
        </is>
      </c>
      <c r="B1633" s="179">
        <f>VLOOKUP(LEFT(A1633,3),'[6]Table corresp.'!$A$4:$D$63,3,FALSE)</f>
        <v/>
      </c>
      <c r="C1633" s="179">
        <f>VLOOKUP(A1633,'[6]Table corresp.'!$M$4:$P$63,4,FALSE)</f>
        <v/>
      </c>
      <c r="D1633" s="179" t="inlineStr">
        <is>
          <t>55 - Agencement de lieux de vente</t>
        </is>
      </c>
      <c r="E1633" s="179">
        <f>VLOOKUP(LEFT(D1633,3),'[6]Table corresp.'!$A$4:$D$63,4,FALSE)</f>
        <v/>
      </c>
      <c r="F1633" s="179">
        <f>LEFT(A1633,3)&amp;" - "&amp;LEFT(D1633,3)</f>
        <v/>
      </c>
      <c r="G1633" s="227" t="n">
        <v>831.003616400532</v>
      </c>
      <c r="H1633" s="227" t="n">
        <v>0</v>
      </c>
      <c r="I1633" s="227" t="n">
        <v>831.003616400532</v>
      </c>
      <c r="J1633" s="227" t="n">
        <v>2.927671893970412</v>
      </c>
      <c r="K1633" s="227" t="n">
        <v>0</v>
      </c>
      <c r="L1633" s="227" t="n">
        <v>2.927671893970412</v>
      </c>
      <c r="M1633" s="227" t="n"/>
      <c r="N1633" s="227" t="n"/>
      <c r="O1633" s="227" t="n"/>
      <c r="P1633" s="227" t="n"/>
      <c r="Q1633" s="227" t="n"/>
      <c r="R1633" s="227" t="n"/>
      <c r="S1633" s="227" t="n"/>
      <c r="T1633" s="228">
        <f>VLOOKUP(A1633,'[6]Groupe de branches'!$Z$27:$AM$86,14,FALSE)</f>
        <v/>
      </c>
      <c r="U1633" s="228">
        <f>VLOOKUP(D1633,'[6]Groupe de branches'!$Z$27:$AM$86,14,FALSE)</f>
        <v/>
      </c>
      <c r="V1633" s="228" t="n">
        <v>2020</v>
      </c>
      <c r="W1633" s="228">
        <f>VLOOKUP(D1633,'[6]Table corresp.'!$M$4:$S$63,7,FALSE)</f>
        <v/>
      </c>
      <c r="X1633" s="229">
        <f>IFERROR(G1633/SUMIFS('[6]Comp2016-2017 (3)'!$I$5:$I$289,'[6]Comp2016-2017 (3)'!$A$5:$A$289,A1633,'[6]Comp2016-2017 (3)'!$R$5:$R$289,V1633),0)</f>
        <v/>
      </c>
      <c r="Y1633" s="230">
        <f>IF(RIGHT(F1633,3)="Exp",VLOOKUP(F1633,#REF!,2,FALSE),VLOOKUP(F1633,#REF!,9,FALSE))</f>
        <v/>
      </c>
      <c r="Z1633" s="231">
        <f>IFERROR(Y1633/SUMIFS($Y$4:$Y$1858,$V$4:$V$1858,V1633,$A$4:$A$1858,A1633),"")</f>
        <v/>
      </c>
      <c r="AA1633" s="231">
        <f>X1633*Z1633</f>
        <v/>
      </c>
      <c r="AB1633" s="232">
        <f>IFERROR(SUMIFS('[6]Comp2016-2017 (3)'!$G$5:$G$289,'[6]Comp2016-2017 (3)'!$A$5:$A$289,A1633,'[6]Comp2016-2017 (3)'!$R$5:$R$289,V1633)*AA1633/SUMIFS($AA$4:$AA$1858,$A$4:$A$1858,A1633,$V$4:$V$1858,V1633),0)</f>
        <v/>
      </c>
      <c r="AC1633" s="232">
        <f>IF($W1633=AC$3,$AB1633,IF(NOT($W1633=0),"",SUMIFS('Source traité'!AC$4:AC$1858,'Source traité'!$A$4:$A$1858,$D1633,'Source traité'!$V$4:$V$1858,$V1633)/SUMIFS('[6]Comp2016-2017 (3)'!$G$5:$G$289,'[6]Comp2016-2017 (3)'!$A$5:$A$289,$D1633,'[6]Comp2016-2017 (3)'!$R$5:$R$289,$V1633)*$AB1633))</f>
        <v/>
      </c>
      <c r="AD1633" s="232">
        <f>IF($W1633=AD$3,$AB1633,IF(NOT($W1633=0),"",SUMIFS('Source traité'!AD$4:AD$1858,'Source traité'!$A$4:$A$1858,$D1633,'Source traité'!$V$4:$V$1858,$V1633)/SUMIFS('[6]Comp2016-2017 (3)'!$G$5:$G$289,'[6]Comp2016-2017 (3)'!$A$5:$A$289,$D1633,'[6]Comp2016-2017 (3)'!$R$5:$R$289,$V1633)*$AB1633))</f>
        <v/>
      </c>
      <c r="AE1633" s="232">
        <f>IF($W1633=AE$3,$AB1633,IF(NOT($W1633=0),"",SUMIFS('Source traité'!AE$4:AE$1858,'Source traité'!$A$4:$A$1858,$D1633,'Source traité'!$V$4:$V$1858,$V1633)/SUMIFS('[6]Comp2016-2017 (3)'!$G$5:$G$289,'[6]Comp2016-2017 (3)'!$A$5:$A$289,$D1633,'[6]Comp2016-2017 (3)'!$R$5:$R$289,$V1633)*$AB1633))</f>
        <v/>
      </c>
      <c r="AF1633" s="232">
        <f>IF($W1633=AF$3,$AB1633,IF(NOT($W1633=0),"",SUMIFS('Source traité'!AF$4:AF$1858,'Source traité'!$A$4:$A$1858,$D1633,'Source traité'!$V$4:$V$1858,$V1633)/SUMIFS('[6]Comp2016-2017 (3)'!$G$5:$G$289,'[6]Comp2016-2017 (3)'!$A$5:$A$289,$D1633,'[6]Comp2016-2017 (3)'!$R$5:$R$289,$V1633)*$AB1633))</f>
        <v/>
      </c>
      <c r="AG1633" s="232">
        <f>IF($W1633=AG$3,$AB1633,IF(NOT($W1633=0),"",SUMIFS('Source traité'!AG$4:AG$1858,'Source traité'!$A$4:$A$1858,$D1633,'Source traité'!$V$4:$V$1858,$V1633)/SUMIFS('[6]Comp2016-2017 (3)'!$G$5:$G$289,'[6]Comp2016-2017 (3)'!$A$5:$A$289,$D1633,'[6]Comp2016-2017 (3)'!$R$5:$R$289,$V1633)*$AB1633))</f>
        <v/>
      </c>
      <c r="AH1633" s="232">
        <f>IF($W1633=AH$3,$AB1633,IF(NOT($W1633=0),"",SUMIFS('Source traité'!AH$4:AH$1858,'Source traité'!$A$4:$A$1858,$D1633,'Source traité'!$V$4:$V$1858,$V1633)/SUMIFS('[6]Comp2016-2017 (3)'!$G$5:$G$289,'[6]Comp2016-2017 (3)'!$A$5:$A$289,$D1633,'[6]Comp2016-2017 (3)'!$R$5:$R$289,$V1633)*$AB1633))</f>
        <v/>
      </c>
      <c r="AI1633" s="232">
        <f>IF($W1633=AI$3,$AB1633,IF(NOT($W1633=0),"",SUMIFS('Source traité'!AI$4:AI$1858,'Source traité'!$A$4:$A$1858,$D1633,'Source traité'!$V$4:$V$1858,$V1633)/SUMIFS('[6]Comp2016-2017 (3)'!$G$5:$G$289,'[6]Comp2016-2017 (3)'!$A$5:$A$289,$D1633,'[6]Comp2016-2017 (3)'!$R$5:$R$289,$V1633)*$AB1633))</f>
        <v/>
      </c>
      <c r="AJ1633" s="232">
        <f>IF($W1633=AJ$3,$AB1633,IF(NOT($W1633=0),"",SUMIFS('Source traité'!AJ$4:AJ$1858,'Source traité'!$A$4:$A$1858,$D1633,'Source traité'!$V$4:$V$1858,$V1633)/SUMIFS('[6]Comp2016-2017 (3)'!$G$5:$G$289,'[6]Comp2016-2017 (3)'!$A$5:$A$289,$D1633,'[6]Comp2016-2017 (3)'!$R$5:$R$289,$V1633)*$AB1633))</f>
        <v/>
      </c>
      <c r="AK1633" s="232">
        <f>SUM(AC1633:AJ1633)-AB1633</f>
        <v/>
      </c>
      <c r="AL1633" s="228">
        <f>IF(A1633=D1633,"remplir à la main","")</f>
        <v/>
      </c>
      <c r="AM1633" s="228">
        <f>VLOOKUP(A1633,'[6]Table corresp.'!$M$4:$U$63,8,FALSE)</f>
        <v/>
      </c>
      <c r="AN1633" s="228">
        <f>VLOOKUP(D1633,'[6]Table corresp.'!$M$4:$U$63,9,FALSE)</f>
        <v/>
      </c>
    </row>
    <row r="1634" hidden="1">
      <c r="A1634" s="179" t="inlineStr">
        <is>
          <t>13 - Sciages bruts de Douglas</t>
        </is>
      </c>
      <c r="B1634" s="179">
        <f>VLOOKUP(LEFT(A1634,3),'[6]Table corresp.'!$A$4:$D$63,3,FALSE)</f>
        <v/>
      </c>
      <c r="C1634" s="179">
        <f>VLOOKUP(A1634,'[6]Table corresp.'!$M$4:$P$63,4,FALSE)</f>
        <v/>
      </c>
      <c r="D1634" s="179" t="inlineStr">
        <is>
          <t>57 - Travaux de charpente</t>
        </is>
      </c>
      <c r="E1634" s="179">
        <f>VLOOKUP(LEFT(D1634,3),'[6]Table corresp.'!$A$4:$D$63,4,FALSE)</f>
        <v/>
      </c>
      <c r="F1634" s="179">
        <f>LEFT(A1634,3)&amp;" - "&amp;LEFT(D1634,3)</f>
        <v/>
      </c>
      <c r="G1634" s="227" t="n">
        <v>22746.4300334203</v>
      </c>
      <c r="H1634" s="227" t="n">
        <v>0</v>
      </c>
      <c r="I1634" s="227" t="n">
        <v>22746.4300334203</v>
      </c>
      <c r="J1634" s="227" t="n">
        <v>182.129400748687</v>
      </c>
      <c r="K1634" s="227" t="n">
        <v>0</v>
      </c>
      <c r="L1634" s="227" t="n">
        <v>182.129400748687</v>
      </c>
      <c r="M1634" s="227" t="n"/>
      <c r="N1634" s="227" t="n"/>
      <c r="O1634" s="227" t="n"/>
      <c r="P1634" s="227" t="n"/>
      <c r="Q1634" s="227" t="n"/>
      <c r="R1634" s="227" t="n"/>
      <c r="S1634" s="227" t="n"/>
      <c r="T1634" s="228">
        <f>VLOOKUP(A1634,'[6]Groupe de branches'!$Z$27:$AM$86,14,FALSE)</f>
        <v/>
      </c>
      <c r="U1634" s="228">
        <f>VLOOKUP(D1634,'[6]Groupe de branches'!$Z$27:$AM$86,14,FALSE)</f>
        <v/>
      </c>
      <c r="V1634" s="228" t="n">
        <v>2020</v>
      </c>
      <c r="W1634" s="228">
        <f>VLOOKUP(D1634,'[6]Table corresp.'!$M$4:$S$63,7,FALSE)</f>
        <v/>
      </c>
      <c r="X1634" s="229">
        <f>IFERROR(G1634/SUMIFS('[6]Comp2016-2017 (3)'!$I$5:$I$289,'[6]Comp2016-2017 (3)'!$A$5:$A$289,A1634,'[6]Comp2016-2017 (3)'!$R$5:$R$289,V1634),0)</f>
        <v/>
      </c>
      <c r="Y1634" s="230">
        <f>IF(RIGHT(F1634,3)="Exp",VLOOKUP(F1634,#REF!,2,FALSE),VLOOKUP(F1634,#REF!,9,FALSE))</f>
        <v/>
      </c>
      <c r="Z1634" s="231">
        <f>IFERROR(Y1634/SUMIFS($Y$4:$Y$1858,$V$4:$V$1858,V1634,$A$4:$A$1858,A1634),"")</f>
        <v/>
      </c>
      <c r="AA1634" s="231">
        <f>X1634*Z1634</f>
        <v/>
      </c>
      <c r="AB1634" s="232">
        <f>IFERROR(SUMIFS('[6]Comp2016-2017 (3)'!$G$5:$G$289,'[6]Comp2016-2017 (3)'!$A$5:$A$289,A1634,'[6]Comp2016-2017 (3)'!$R$5:$R$289,V1634)*AA1634/SUMIFS($AA$4:$AA$1858,$A$4:$A$1858,A1634,$V$4:$V$1858,V1634),0)</f>
        <v/>
      </c>
      <c r="AC1634" s="232">
        <f>IF($W1634=AC$3,$AB1634,IF(NOT($W1634=0),"",SUMIFS('Source traité'!AC$4:AC$1858,'Source traité'!$A$4:$A$1858,$D1634,'Source traité'!$V$4:$V$1858,$V1634)/SUMIFS('[6]Comp2016-2017 (3)'!$G$5:$G$289,'[6]Comp2016-2017 (3)'!$A$5:$A$289,$D1634,'[6]Comp2016-2017 (3)'!$R$5:$R$289,$V1634)*$AB1634))</f>
        <v/>
      </c>
      <c r="AD1634" s="232">
        <f>IF($W1634=AD$3,$AB1634,IF(NOT($W1634=0),"",SUMIFS('Source traité'!AD$4:AD$1858,'Source traité'!$A$4:$A$1858,$D1634,'Source traité'!$V$4:$V$1858,$V1634)/SUMIFS('[6]Comp2016-2017 (3)'!$G$5:$G$289,'[6]Comp2016-2017 (3)'!$A$5:$A$289,$D1634,'[6]Comp2016-2017 (3)'!$R$5:$R$289,$V1634)*$AB1634))</f>
        <v/>
      </c>
      <c r="AE1634" s="232">
        <f>IF($W1634=AE$3,$AB1634,IF(NOT($W1634=0),"",SUMIFS('Source traité'!AE$4:AE$1858,'Source traité'!$A$4:$A$1858,$D1634,'Source traité'!$V$4:$V$1858,$V1634)/SUMIFS('[6]Comp2016-2017 (3)'!$G$5:$G$289,'[6]Comp2016-2017 (3)'!$A$5:$A$289,$D1634,'[6]Comp2016-2017 (3)'!$R$5:$R$289,$V1634)*$AB1634))</f>
        <v/>
      </c>
      <c r="AF1634" s="232">
        <f>IF($W1634=AF$3,$AB1634,IF(NOT($W1634=0),"",SUMIFS('Source traité'!AF$4:AF$1858,'Source traité'!$A$4:$A$1858,$D1634,'Source traité'!$V$4:$V$1858,$V1634)/SUMIFS('[6]Comp2016-2017 (3)'!$G$5:$G$289,'[6]Comp2016-2017 (3)'!$A$5:$A$289,$D1634,'[6]Comp2016-2017 (3)'!$R$5:$R$289,$V1634)*$AB1634))</f>
        <v/>
      </c>
      <c r="AG1634" s="232">
        <f>IF($W1634=AG$3,$AB1634,IF(NOT($W1634=0),"",SUMIFS('Source traité'!AG$4:AG$1858,'Source traité'!$A$4:$A$1858,$D1634,'Source traité'!$V$4:$V$1858,$V1634)/SUMIFS('[6]Comp2016-2017 (3)'!$G$5:$G$289,'[6]Comp2016-2017 (3)'!$A$5:$A$289,$D1634,'[6]Comp2016-2017 (3)'!$R$5:$R$289,$V1634)*$AB1634))</f>
        <v/>
      </c>
      <c r="AH1634" s="232">
        <f>IF($W1634=AH$3,$AB1634,IF(NOT($W1634=0),"",SUMIFS('Source traité'!AH$4:AH$1858,'Source traité'!$A$4:$A$1858,$D1634,'Source traité'!$V$4:$V$1858,$V1634)/SUMIFS('[6]Comp2016-2017 (3)'!$G$5:$G$289,'[6]Comp2016-2017 (3)'!$A$5:$A$289,$D1634,'[6]Comp2016-2017 (3)'!$R$5:$R$289,$V1634)*$AB1634))</f>
        <v/>
      </c>
      <c r="AI1634" s="232">
        <f>IF($W1634=AI$3,$AB1634,IF(NOT($W1634=0),"",SUMIFS('Source traité'!AI$4:AI$1858,'Source traité'!$A$4:$A$1858,$D1634,'Source traité'!$V$4:$V$1858,$V1634)/SUMIFS('[6]Comp2016-2017 (3)'!$G$5:$G$289,'[6]Comp2016-2017 (3)'!$A$5:$A$289,$D1634,'[6]Comp2016-2017 (3)'!$R$5:$R$289,$V1634)*$AB1634))</f>
        <v/>
      </c>
      <c r="AJ1634" s="232">
        <f>IF($W1634=AJ$3,$AB1634,IF(NOT($W1634=0),"",SUMIFS('Source traité'!AJ$4:AJ$1858,'Source traité'!$A$4:$A$1858,$D1634,'Source traité'!$V$4:$V$1858,$V1634)/SUMIFS('[6]Comp2016-2017 (3)'!$G$5:$G$289,'[6]Comp2016-2017 (3)'!$A$5:$A$289,$D1634,'[6]Comp2016-2017 (3)'!$R$5:$R$289,$V1634)*$AB1634))</f>
        <v/>
      </c>
      <c r="AK1634" s="232">
        <f>SUM(AC1634:AJ1634)-AB1634</f>
        <v/>
      </c>
      <c r="AL1634" s="228">
        <f>IF(A1634=D1634,"remplir à la main","")</f>
        <v/>
      </c>
      <c r="AM1634" s="228">
        <f>VLOOKUP(A1634,'[6]Table corresp.'!$M$4:$U$63,8,FALSE)</f>
        <v/>
      </c>
      <c r="AN1634" s="228">
        <f>VLOOKUP(D1634,'[6]Table corresp.'!$M$4:$U$63,9,FALSE)</f>
        <v/>
      </c>
    </row>
    <row r="1635" hidden="1">
      <c r="A1635" s="179" t="inlineStr">
        <is>
          <t>13 - Sciages bruts de Douglas</t>
        </is>
      </c>
      <c r="B1635" s="179">
        <f>VLOOKUP(LEFT(A1635,3),'[6]Table corresp.'!$A$4:$D$63,3,FALSE)</f>
        <v/>
      </c>
      <c r="C1635" s="179">
        <f>VLOOKUP(A1635,'[6]Table corresp.'!$M$4:$P$63,4,FALSE)</f>
        <v/>
      </c>
      <c r="D1635" s="179" t="inlineStr">
        <is>
          <t>59 - Travaux de maçonnerie générale et gros œuvre de bâtiment</t>
        </is>
      </c>
      <c r="E1635" s="179">
        <f>VLOOKUP(LEFT(D1635,3),'[6]Table corresp.'!$A$4:$D$63,4,FALSE)</f>
        <v/>
      </c>
      <c r="F1635" s="179">
        <f>LEFT(A1635,3)&amp;" - "&amp;LEFT(D1635,3)</f>
        <v/>
      </c>
      <c r="G1635" s="227" t="n">
        <v>3220.68165774638</v>
      </c>
      <c r="H1635" s="227" t="n">
        <v>0</v>
      </c>
      <c r="I1635" s="227" t="n">
        <v>3220.68165774638</v>
      </c>
      <c r="J1635" s="227" t="n">
        <v>31.51844542991676</v>
      </c>
      <c r="K1635" s="227" t="n">
        <v>0</v>
      </c>
      <c r="L1635" s="227" t="n">
        <v>31.51844542991676</v>
      </c>
      <c r="M1635" s="227" t="n"/>
      <c r="N1635" s="227" t="n"/>
      <c r="O1635" s="227" t="n"/>
      <c r="P1635" s="227" t="n"/>
      <c r="Q1635" s="227" t="n"/>
      <c r="R1635" s="227" t="n"/>
      <c r="S1635" s="227" t="n"/>
      <c r="T1635" s="228">
        <f>VLOOKUP(A1635,'[6]Groupe de branches'!$Z$27:$AM$86,14,FALSE)</f>
        <v/>
      </c>
      <c r="U1635" s="228">
        <f>VLOOKUP(D1635,'[6]Groupe de branches'!$Z$27:$AM$86,14,FALSE)</f>
        <v/>
      </c>
      <c r="V1635" s="228" t="n">
        <v>2020</v>
      </c>
      <c r="W1635" s="228">
        <f>VLOOKUP(D1635,'[6]Table corresp.'!$M$4:$S$63,7,FALSE)</f>
        <v/>
      </c>
      <c r="X1635" s="229">
        <f>IFERROR(G1635/SUMIFS('[6]Comp2016-2017 (3)'!$I$5:$I$289,'[6]Comp2016-2017 (3)'!$A$5:$A$289,A1635,'[6]Comp2016-2017 (3)'!$R$5:$R$289,V1635),0)</f>
        <v/>
      </c>
      <c r="Y1635" s="230">
        <f>IF(RIGHT(F1635,3)="Exp",VLOOKUP(F1635,#REF!,2,FALSE),VLOOKUP(F1635,#REF!,9,FALSE))</f>
        <v/>
      </c>
      <c r="Z1635" s="231">
        <f>IFERROR(Y1635/SUMIFS($Y$4:$Y$1858,$V$4:$V$1858,V1635,$A$4:$A$1858,A1635),"")</f>
        <v/>
      </c>
      <c r="AA1635" s="231">
        <f>X1635*Z1635</f>
        <v/>
      </c>
      <c r="AB1635" s="232">
        <f>IFERROR(SUMIFS('[6]Comp2016-2017 (3)'!$G$5:$G$289,'[6]Comp2016-2017 (3)'!$A$5:$A$289,A1635,'[6]Comp2016-2017 (3)'!$R$5:$R$289,V1635)*AA1635/SUMIFS($AA$4:$AA$1858,$A$4:$A$1858,A1635,$V$4:$V$1858,V1635),0)</f>
        <v/>
      </c>
      <c r="AC1635" s="232">
        <f>IF($W1635=AC$3,$AB1635,IF(NOT($W1635=0),"",SUMIFS('Source traité'!AC$4:AC$1858,'Source traité'!$A$4:$A$1858,$D1635,'Source traité'!$V$4:$V$1858,$V1635)/SUMIFS('[6]Comp2016-2017 (3)'!$G$5:$G$289,'[6]Comp2016-2017 (3)'!$A$5:$A$289,$D1635,'[6]Comp2016-2017 (3)'!$R$5:$R$289,$V1635)*$AB1635))</f>
        <v/>
      </c>
      <c r="AD1635" s="232">
        <f>IF($W1635=AD$3,$AB1635,IF(NOT($W1635=0),"",SUMIFS('Source traité'!AD$4:AD$1858,'Source traité'!$A$4:$A$1858,$D1635,'Source traité'!$V$4:$V$1858,$V1635)/SUMIFS('[6]Comp2016-2017 (3)'!$G$5:$G$289,'[6]Comp2016-2017 (3)'!$A$5:$A$289,$D1635,'[6]Comp2016-2017 (3)'!$R$5:$R$289,$V1635)*$AB1635))</f>
        <v/>
      </c>
      <c r="AE1635" s="232">
        <f>IF($W1635=AE$3,$AB1635,IF(NOT($W1635=0),"",SUMIFS('Source traité'!AE$4:AE$1858,'Source traité'!$A$4:$A$1858,$D1635,'Source traité'!$V$4:$V$1858,$V1635)/SUMIFS('[6]Comp2016-2017 (3)'!$G$5:$G$289,'[6]Comp2016-2017 (3)'!$A$5:$A$289,$D1635,'[6]Comp2016-2017 (3)'!$R$5:$R$289,$V1635)*$AB1635))</f>
        <v/>
      </c>
      <c r="AF1635" s="232">
        <f>IF($W1635=AF$3,$AB1635,IF(NOT($W1635=0),"",SUMIFS('Source traité'!AF$4:AF$1858,'Source traité'!$A$4:$A$1858,$D1635,'Source traité'!$V$4:$V$1858,$V1635)/SUMIFS('[6]Comp2016-2017 (3)'!$G$5:$G$289,'[6]Comp2016-2017 (3)'!$A$5:$A$289,$D1635,'[6]Comp2016-2017 (3)'!$R$5:$R$289,$V1635)*$AB1635))</f>
        <v/>
      </c>
      <c r="AG1635" s="232">
        <f>IF($W1635=AG$3,$AB1635,IF(NOT($W1635=0),"",SUMIFS('Source traité'!AG$4:AG$1858,'Source traité'!$A$4:$A$1858,$D1635,'Source traité'!$V$4:$V$1858,$V1635)/SUMIFS('[6]Comp2016-2017 (3)'!$G$5:$G$289,'[6]Comp2016-2017 (3)'!$A$5:$A$289,$D1635,'[6]Comp2016-2017 (3)'!$R$5:$R$289,$V1635)*$AB1635))</f>
        <v/>
      </c>
      <c r="AH1635" s="232">
        <f>IF($W1635=AH$3,$AB1635,IF(NOT($W1635=0),"",SUMIFS('Source traité'!AH$4:AH$1858,'Source traité'!$A$4:$A$1858,$D1635,'Source traité'!$V$4:$V$1858,$V1635)/SUMIFS('[6]Comp2016-2017 (3)'!$G$5:$G$289,'[6]Comp2016-2017 (3)'!$A$5:$A$289,$D1635,'[6]Comp2016-2017 (3)'!$R$5:$R$289,$V1635)*$AB1635))</f>
        <v/>
      </c>
      <c r="AI1635" s="232">
        <f>IF($W1635=AI$3,$AB1635,IF(NOT($W1635=0),"",SUMIFS('Source traité'!AI$4:AI$1858,'Source traité'!$A$4:$A$1858,$D1635,'Source traité'!$V$4:$V$1858,$V1635)/SUMIFS('[6]Comp2016-2017 (3)'!$G$5:$G$289,'[6]Comp2016-2017 (3)'!$A$5:$A$289,$D1635,'[6]Comp2016-2017 (3)'!$R$5:$R$289,$V1635)*$AB1635))</f>
        <v/>
      </c>
      <c r="AJ1635" s="232">
        <f>IF($W1635=AJ$3,$AB1635,IF(NOT($W1635=0),"",SUMIFS('Source traité'!AJ$4:AJ$1858,'Source traité'!$A$4:$A$1858,$D1635,'Source traité'!$V$4:$V$1858,$V1635)/SUMIFS('[6]Comp2016-2017 (3)'!$G$5:$G$289,'[6]Comp2016-2017 (3)'!$A$5:$A$289,$D1635,'[6]Comp2016-2017 (3)'!$R$5:$R$289,$V1635)*$AB1635))</f>
        <v/>
      </c>
      <c r="AK1635" s="232">
        <f>SUM(AC1635:AJ1635)-AB1635</f>
        <v/>
      </c>
      <c r="AL1635" s="228">
        <f>IF(A1635=D1635,"remplir à la main","")</f>
        <v/>
      </c>
      <c r="AM1635" s="228">
        <f>VLOOKUP(A1635,'[6]Table corresp.'!$M$4:$U$63,8,FALSE)</f>
        <v/>
      </c>
      <c r="AN1635" s="228">
        <f>VLOOKUP(D1635,'[6]Table corresp.'!$M$4:$U$63,9,FALSE)</f>
        <v/>
      </c>
    </row>
    <row r="1636" hidden="1">
      <c r="A1636" s="179" t="inlineStr">
        <is>
          <t>13 - Sciages bruts de Douglas</t>
        </is>
      </c>
      <c r="B1636" s="179">
        <f>VLOOKUP(LEFT(A1636,3),'[6]Table corresp.'!$A$4:$D$63,3,FALSE)</f>
        <v/>
      </c>
      <c r="C1636" s="179">
        <f>VLOOKUP(A1636,'[6]Table corresp.'!$M$4:$P$63,4,FALSE)</f>
        <v/>
      </c>
      <c r="D1636" s="179" t="inlineStr">
        <is>
          <t>Consommation finale</t>
        </is>
      </c>
      <c r="E1636" s="179">
        <f>VLOOKUP(LEFT(D1636,3),'[6]Table corresp.'!$A$4:$D$63,4,FALSE)</f>
        <v/>
      </c>
      <c r="F1636" s="179">
        <f>LEFT(A1636,3)&amp;" - "&amp;LEFT(D1636,3)</f>
        <v/>
      </c>
      <c r="G1636" s="227" t="n">
        <v>124920.269094382</v>
      </c>
      <c r="H1636" s="227" t="n">
        <v>0</v>
      </c>
      <c r="I1636" s="227" t="n">
        <v>124920.269094382</v>
      </c>
      <c r="J1636" s="227" t="n">
        <v>951.0776245275537</v>
      </c>
      <c r="K1636" s="227" t="n">
        <v>0</v>
      </c>
      <c r="L1636" s="227" t="n">
        <v>951.0776245275537</v>
      </c>
      <c r="M1636" s="227" t="n"/>
      <c r="N1636" s="227" t="n"/>
      <c r="O1636" s="227" t="n"/>
      <c r="P1636" s="227" t="n"/>
      <c r="Q1636" s="227" t="n"/>
      <c r="R1636" s="227" t="n"/>
      <c r="S1636" s="227" t="n"/>
      <c r="T1636" s="228">
        <f>VLOOKUP(A1636,'[6]Groupe de branches'!$Z$27:$AM$86,14,FALSE)</f>
        <v/>
      </c>
      <c r="U1636" s="228">
        <f>VLOOKUP(D1636,'[6]Groupe de branches'!$Z$27:$AM$86,14,FALSE)</f>
        <v/>
      </c>
      <c r="V1636" s="228" t="n">
        <v>2020</v>
      </c>
      <c r="W1636" s="228">
        <f>VLOOKUP(D1636,'[6]Table corresp.'!$M$4:$S$63,7,FALSE)</f>
        <v/>
      </c>
      <c r="X1636" s="229">
        <f>IFERROR(G1636/SUMIFS('[6]Comp2016-2017 (3)'!$I$5:$I$289,'[6]Comp2016-2017 (3)'!$A$5:$A$289,A1636,'[6]Comp2016-2017 (3)'!$R$5:$R$289,V1636),0)</f>
        <v/>
      </c>
      <c r="Y1636" s="230">
        <f>IF(RIGHT(F1636,3)="Exp",VLOOKUP(F1636,#REF!,2,FALSE),VLOOKUP(F1636,#REF!,9,FALSE))</f>
        <v/>
      </c>
      <c r="Z1636" s="231">
        <f>IFERROR(Y1636/SUMIFS($Y$4:$Y$1858,$V$4:$V$1858,V1636,$A$4:$A$1858,A1636),"")</f>
        <v/>
      </c>
      <c r="AA1636" s="231">
        <f>X1636*Z1636</f>
        <v/>
      </c>
      <c r="AB1636" s="232">
        <f>IFERROR(SUMIFS('[6]Comp2016-2017 (3)'!$G$5:$G$289,'[6]Comp2016-2017 (3)'!$A$5:$A$289,A1636,'[6]Comp2016-2017 (3)'!$R$5:$R$289,V1636)*AA1636/SUMIFS($AA$4:$AA$1858,$A$4:$A$1858,A1636,$V$4:$V$1858,V1636),0)</f>
        <v/>
      </c>
      <c r="AC1636" s="232">
        <f>IF($W1636=AC$3,$AB1636,IF(NOT($W1636=0),"",SUMIFS('Source traité'!AC$4:AC$1858,'Source traité'!$A$4:$A$1858,$D1636,'Source traité'!$V$4:$V$1858,$V1636)/SUMIFS('[6]Comp2016-2017 (3)'!$G$5:$G$289,'[6]Comp2016-2017 (3)'!$A$5:$A$289,$D1636,'[6]Comp2016-2017 (3)'!$R$5:$R$289,$V1636)*$AB1636))</f>
        <v/>
      </c>
      <c r="AD1636" s="232">
        <f>IF($W1636=AD$3,$AB1636,IF(NOT($W1636=0),"",SUMIFS('Source traité'!AD$4:AD$1858,'Source traité'!$A$4:$A$1858,$D1636,'Source traité'!$V$4:$V$1858,$V1636)/SUMIFS('[6]Comp2016-2017 (3)'!$G$5:$G$289,'[6]Comp2016-2017 (3)'!$A$5:$A$289,$D1636,'[6]Comp2016-2017 (3)'!$R$5:$R$289,$V1636)*$AB1636))</f>
        <v/>
      </c>
      <c r="AE1636" s="232">
        <f>IF($W1636=AE$3,$AB1636,IF(NOT($W1636=0),"",SUMIFS('Source traité'!AE$4:AE$1858,'Source traité'!$A$4:$A$1858,$D1636,'Source traité'!$V$4:$V$1858,$V1636)/SUMIFS('[6]Comp2016-2017 (3)'!$G$5:$G$289,'[6]Comp2016-2017 (3)'!$A$5:$A$289,$D1636,'[6]Comp2016-2017 (3)'!$R$5:$R$289,$V1636)*$AB1636))</f>
        <v/>
      </c>
      <c r="AF1636" s="232">
        <f>IF($W1636=AF$3,$AB1636,IF(NOT($W1636=0),"",SUMIFS('Source traité'!AF$4:AF$1858,'Source traité'!$A$4:$A$1858,$D1636,'Source traité'!$V$4:$V$1858,$V1636)/SUMIFS('[6]Comp2016-2017 (3)'!$G$5:$G$289,'[6]Comp2016-2017 (3)'!$A$5:$A$289,$D1636,'[6]Comp2016-2017 (3)'!$R$5:$R$289,$V1636)*$AB1636))</f>
        <v/>
      </c>
      <c r="AG1636" s="232">
        <f>IF($W1636=AG$3,$AB1636,IF(NOT($W1636=0),"",SUMIFS('Source traité'!AG$4:AG$1858,'Source traité'!$A$4:$A$1858,$D1636,'Source traité'!$V$4:$V$1858,$V1636)/SUMIFS('[6]Comp2016-2017 (3)'!$G$5:$G$289,'[6]Comp2016-2017 (3)'!$A$5:$A$289,$D1636,'[6]Comp2016-2017 (3)'!$R$5:$R$289,$V1636)*$AB1636))</f>
        <v/>
      </c>
      <c r="AH1636" s="232">
        <f>IF($W1636=AH$3,$AB1636,IF(NOT($W1636=0),"",SUMIFS('Source traité'!AH$4:AH$1858,'Source traité'!$A$4:$A$1858,$D1636,'Source traité'!$V$4:$V$1858,$V1636)/SUMIFS('[6]Comp2016-2017 (3)'!$G$5:$G$289,'[6]Comp2016-2017 (3)'!$A$5:$A$289,$D1636,'[6]Comp2016-2017 (3)'!$R$5:$R$289,$V1636)*$AB1636))</f>
        <v/>
      </c>
      <c r="AI1636" s="232">
        <f>IF($W1636=AI$3,$AB1636,IF(NOT($W1636=0),"",SUMIFS('Source traité'!AI$4:AI$1858,'Source traité'!$A$4:$A$1858,$D1636,'Source traité'!$V$4:$V$1858,$V1636)/SUMIFS('[6]Comp2016-2017 (3)'!$G$5:$G$289,'[6]Comp2016-2017 (3)'!$A$5:$A$289,$D1636,'[6]Comp2016-2017 (3)'!$R$5:$R$289,$V1636)*$AB1636))</f>
        <v/>
      </c>
      <c r="AJ1636" s="232">
        <f>IF($W1636=AJ$3,$AB1636,IF(NOT($W1636=0),"",SUMIFS('Source traité'!AJ$4:AJ$1858,'Source traité'!$A$4:$A$1858,$D1636,'Source traité'!$V$4:$V$1858,$V1636)/SUMIFS('[6]Comp2016-2017 (3)'!$G$5:$G$289,'[6]Comp2016-2017 (3)'!$A$5:$A$289,$D1636,'[6]Comp2016-2017 (3)'!$R$5:$R$289,$V1636)*$AB1636))</f>
        <v/>
      </c>
      <c r="AK1636" s="232">
        <f>SUM(AC1636:AJ1636)-AB1636</f>
        <v/>
      </c>
      <c r="AL1636" s="228">
        <f>IF(A1636=D1636,"remplir à la main","")</f>
        <v/>
      </c>
      <c r="AM1636" s="228">
        <f>VLOOKUP(A1636,'[6]Table corresp.'!$M$4:$U$63,8,FALSE)</f>
        <v/>
      </c>
      <c r="AN1636" s="228">
        <f>VLOOKUP(D1636,'[6]Table corresp.'!$M$4:$U$63,9,FALSE)</f>
        <v/>
      </c>
    </row>
    <row r="1637" hidden="1">
      <c r="A1637" s="179" t="inlineStr">
        <is>
          <t>13 - Sciages bruts de Douglas</t>
        </is>
      </c>
      <c r="B1637" s="179">
        <f>VLOOKUP(LEFT(A1637,3),'[6]Table corresp.'!$A$4:$D$63,3,FALSE)</f>
        <v/>
      </c>
      <c r="C1637" s="179">
        <f>VLOOKUP(A1637,'[6]Table corresp.'!$M$4:$P$63,4,FALSE)</f>
        <v/>
      </c>
      <c r="D1637" s="179" t="inlineStr">
        <is>
          <t>Exportation</t>
        </is>
      </c>
      <c r="E1637" s="179">
        <f>VLOOKUP(LEFT(D1637,3),'[6]Table corresp.'!$A$4:$D$63,4,FALSE)</f>
        <v/>
      </c>
      <c r="F1637" s="179">
        <f>LEFT(A1637,3)&amp;" - "&amp;LEFT(D1637,3)</f>
        <v/>
      </c>
      <c r="G1637" s="227" t="n"/>
      <c r="H1637" s="227" t="n"/>
      <c r="I1637" s="227" t="n"/>
      <c r="J1637" s="227" t="n"/>
      <c r="K1637" s="227" t="n"/>
      <c r="L1637" s="227" t="n"/>
      <c r="M1637" s="227" t="n"/>
      <c r="N1637" s="227" t="n"/>
      <c r="O1637" s="227" t="n"/>
      <c r="P1637" s="227" t="n"/>
      <c r="Q1637" s="227" t="n"/>
      <c r="R1637" s="227" t="n"/>
      <c r="S1637" s="227" t="n"/>
      <c r="T1637" s="228">
        <f>VLOOKUP(A1637,'[6]Groupe de branches'!$Z$27:$AM$86,14,FALSE)</f>
        <v/>
      </c>
      <c r="U1637" s="228">
        <f>VLOOKUP(D1637,'[6]Groupe de branches'!$Z$27:$AM$86,14,FALSE)</f>
        <v/>
      </c>
      <c r="V1637" s="228" t="n">
        <v>2020</v>
      </c>
      <c r="W1637" s="228">
        <f>VLOOKUP(D1637,'[6]Table corresp.'!$M$4:$S$63,7,FALSE)</f>
        <v/>
      </c>
      <c r="X1637" s="229">
        <f>IFERROR(G1637/SUMIFS('[6]Comp2016-2017 (3)'!$I$5:$I$289,'[6]Comp2016-2017 (3)'!$A$5:$A$289,A1637,'[6]Comp2016-2017 (3)'!$R$5:$R$289,V1637),0)</f>
        <v/>
      </c>
      <c r="Y1637" s="230">
        <f>IF(RIGHT(F1637,3)="Exp",VLOOKUP(F1637,#REF!,2,FALSE),VLOOKUP(F1637,#REF!,9,FALSE))</f>
        <v/>
      </c>
      <c r="Z1637" s="231">
        <f>IFERROR(Y1637/SUMIFS($Y$4:$Y$1858,$V$4:$V$1858,V1637,$A$4:$A$1858,A1637),"")</f>
        <v/>
      </c>
      <c r="AA1637" s="231">
        <f>X1637*Z1637</f>
        <v/>
      </c>
      <c r="AB1637" s="232">
        <f>IFERROR(SUMIFS('[6]Comp2016-2017 (3)'!$G$5:$G$289,'[6]Comp2016-2017 (3)'!$A$5:$A$289,A1637,'[6]Comp2016-2017 (3)'!$R$5:$R$289,V1637)*AA1637/SUMIFS($AA$4:$AA$1858,$A$4:$A$1858,A1637,$V$4:$V$1858,V1637),0)</f>
        <v/>
      </c>
      <c r="AC1637" s="232">
        <f>IF($W1637=AC$3,$AB1637,IF(NOT($W1637=0),"",SUMIFS('Source traité'!AC$4:AC$1858,'Source traité'!$A$4:$A$1858,$D1637,'Source traité'!$V$4:$V$1858,$V1637)/SUMIFS('[6]Comp2016-2017 (3)'!$G$5:$G$289,'[6]Comp2016-2017 (3)'!$A$5:$A$289,$D1637,'[6]Comp2016-2017 (3)'!$R$5:$R$289,$V1637)*$AB1637))</f>
        <v/>
      </c>
      <c r="AD1637" s="232">
        <f>IF($W1637=AD$3,$AB1637,IF(NOT($W1637=0),"",SUMIFS('Source traité'!AD$4:AD$1858,'Source traité'!$A$4:$A$1858,$D1637,'Source traité'!$V$4:$V$1858,$V1637)/SUMIFS('[6]Comp2016-2017 (3)'!$G$5:$G$289,'[6]Comp2016-2017 (3)'!$A$5:$A$289,$D1637,'[6]Comp2016-2017 (3)'!$R$5:$R$289,$V1637)*$AB1637))</f>
        <v/>
      </c>
      <c r="AE1637" s="232">
        <f>IF($W1637=AE$3,$AB1637,IF(NOT($W1637=0),"",SUMIFS('Source traité'!AE$4:AE$1858,'Source traité'!$A$4:$A$1858,$D1637,'Source traité'!$V$4:$V$1858,$V1637)/SUMIFS('[6]Comp2016-2017 (3)'!$G$5:$G$289,'[6]Comp2016-2017 (3)'!$A$5:$A$289,$D1637,'[6]Comp2016-2017 (3)'!$R$5:$R$289,$V1637)*$AB1637))</f>
        <v/>
      </c>
      <c r="AF1637" s="232">
        <f>IF($W1637=AF$3,$AB1637,IF(NOT($W1637=0),"",SUMIFS('Source traité'!AF$4:AF$1858,'Source traité'!$A$4:$A$1858,$D1637,'Source traité'!$V$4:$V$1858,$V1637)/SUMIFS('[6]Comp2016-2017 (3)'!$G$5:$G$289,'[6]Comp2016-2017 (3)'!$A$5:$A$289,$D1637,'[6]Comp2016-2017 (3)'!$R$5:$R$289,$V1637)*$AB1637))</f>
        <v/>
      </c>
      <c r="AG1637" s="232">
        <f>IF($W1637=AG$3,$AB1637,IF(NOT($W1637=0),"",SUMIFS('Source traité'!AG$4:AG$1858,'Source traité'!$A$4:$A$1858,$D1637,'Source traité'!$V$4:$V$1858,$V1637)/SUMIFS('[6]Comp2016-2017 (3)'!$G$5:$G$289,'[6]Comp2016-2017 (3)'!$A$5:$A$289,$D1637,'[6]Comp2016-2017 (3)'!$R$5:$R$289,$V1637)*$AB1637))</f>
        <v/>
      </c>
      <c r="AH1637" s="232">
        <f>IF($W1637=AH$3,$AB1637,IF(NOT($W1637=0),"",SUMIFS('Source traité'!AH$4:AH$1858,'Source traité'!$A$4:$A$1858,$D1637,'Source traité'!$V$4:$V$1858,$V1637)/SUMIFS('[6]Comp2016-2017 (3)'!$G$5:$G$289,'[6]Comp2016-2017 (3)'!$A$5:$A$289,$D1637,'[6]Comp2016-2017 (3)'!$R$5:$R$289,$V1637)*$AB1637))</f>
        <v/>
      </c>
      <c r="AI1637" s="232">
        <f>IF($W1637=AI$3,$AB1637,IF(NOT($W1637=0),"",SUMIFS('Source traité'!AI$4:AI$1858,'Source traité'!$A$4:$A$1858,$D1637,'Source traité'!$V$4:$V$1858,$V1637)/SUMIFS('[6]Comp2016-2017 (3)'!$G$5:$G$289,'[6]Comp2016-2017 (3)'!$A$5:$A$289,$D1637,'[6]Comp2016-2017 (3)'!$R$5:$R$289,$V1637)*$AB1637))</f>
        <v/>
      </c>
      <c r="AJ1637" s="232">
        <f>IF($W1637=AJ$3,$AB1637,IF(NOT($W1637=0),"",SUMIFS('Source traité'!AJ$4:AJ$1858,'Source traité'!$A$4:$A$1858,$D1637,'Source traité'!$V$4:$V$1858,$V1637)/SUMIFS('[6]Comp2016-2017 (3)'!$G$5:$G$289,'[6]Comp2016-2017 (3)'!$A$5:$A$289,$D1637,'[6]Comp2016-2017 (3)'!$R$5:$R$289,$V1637)*$AB1637))</f>
        <v/>
      </c>
      <c r="AK1637" s="232">
        <f>SUM(AC1637:AJ1637)-AB1637</f>
        <v/>
      </c>
      <c r="AL1637" s="228">
        <f>IF(A1637=D1637,"remplir à la main","")</f>
        <v/>
      </c>
      <c r="AM1637" s="228">
        <f>VLOOKUP(A1637,'[6]Table corresp.'!$M$4:$U$63,8,FALSE)</f>
        <v/>
      </c>
      <c r="AN1637" s="228">
        <f>VLOOKUP(D1637,'[6]Table corresp.'!$M$4:$U$63,9,FALSE)</f>
        <v/>
      </c>
    </row>
    <row r="1638" hidden="1">
      <c r="A1638" s="179" t="inlineStr">
        <is>
          <t>14 - Sciages bruts d'autres résineux</t>
        </is>
      </c>
      <c r="B1638" s="179">
        <f>VLOOKUP(LEFT(A1638,3),'[6]Table corresp.'!$A$4:$D$63,3,FALSE)</f>
        <v/>
      </c>
      <c r="C1638" s="179">
        <f>VLOOKUP(A1638,'[6]Table corresp.'!$M$4:$P$63,4,FALSE)</f>
        <v/>
      </c>
      <c r="D1638" s="179" t="inlineStr">
        <is>
          <t>20 - Produits rabotés</t>
        </is>
      </c>
      <c r="E1638" s="179">
        <f>VLOOKUP(LEFT(D1638,3),'[6]Table corresp.'!$A$4:$D$63,4,FALSE)</f>
        <v/>
      </c>
      <c r="F1638" s="179">
        <f>LEFT(A1638,3)&amp;" - "&amp;LEFT(D1638,3)</f>
        <v/>
      </c>
      <c r="G1638" s="227" t="n">
        <v>0.247832008996798</v>
      </c>
      <c r="H1638" s="227" t="n">
        <v>44187.4333365716</v>
      </c>
      <c r="I1638" s="227" t="n">
        <v>44187.6787553553</v>
      </c>
      <c r="J1638" s="227" t="n">
        <v>0.001971047246923442</v>
      </c>
      <c r="K1638" s="227" t="n">
        <v>143.7795057859476</v>
      </c>
      <c r="L1638" s="227" t="n">
        <v>143.7814768331945</v>
      </c>
      <c r="M1638" s="227" t="n"/>
      <c r="N1638" s="227" t="n"/>
      <c r="O1638" s="227" t="n"/>
      <c r="P1638" s="227" t="n"/>
      <c r="Q1638" s="227" t="n"/>
      <c r="R1638" s="227" t="n"/>
      <c r="S1638" s="227" t="n"/>
      <c r="T1638" s="228">
        <f>VLOOKUP(A1638,'[6]Groupe de branches'!$Z$27:$AM$86,14,FALSE)</f>
        <v/>
      </c>
      <c r="U1638" s="228">
        <f>VLOOKUP(D1638,'[6]Groupe de branches'!$Z$27:$AM$86,14,FALSE)</f>
        <v/>
      </c>
      <c r="V1638" s="228" t="n">
        <v>2020</v>
      </c>
      <c r="W1638" s="228">
        <f>VLOOKUP(D1638,'[6]Table corresp.'!$M$4:$S$63,7,FALSE)</f>
        <v/>
      </c>
      <c r="X1638" s="229">
        <f>IFERROR(G1638/SUMIFS('[6]Comp2016-2017 (3)'!$I$5:$I$289,'[6]Comp2016-2017 (3)'!$A$5:$A$289,A1638,'[6]Comp2016-2017 (3)'!$R$5:$R$289,V1638),0)</f>
        <v/>
      </c>
      <c r="Y1638" s="230">
        <f>IF(RIGHT(F1638,3)="Exp",VLOOKUP(F1638,#REF!,2,FALSE),VLOOKUP(F1638,#REF!,9,FALSE))</f>
        <v/>
      </c>
      <c r="Z1638" s="231">
        <f>IFERROR(Y1638/SUMIFS($Y$4:$Y$1858,$V$4:$V$1858,V1638,$A$4:$A$1858,A1638),"")</f>
        <v/>
      </c>
      <c r="AA1638" s="231">
        <f>X1638*Z1638</f>
        <v/>
      </c>
      <c r="AB1638" s="232">
        <f>IFERROR(SUMIFS('[6]Comp2016-2017 (3)'!$G$5:$G$289,'[6]Comp2016-2017 (3)'!$A$5:$A$289,A1638,'[6]Comp2016-2017 (3)'!$R$5:$R$289,V1638)*AA1638/SUMIFS($AA$4:$AA$1858,$A$4:$A$1858,A1638,$V$4:$V$1858,V1638),0)</f>
        <v/>
      </c>
      <c r="AC1638" s="232">
        <f>IF($W1638=AC$3,$AB1638,IF(NOT($W1638=0),"",SUMIFS('Source traité'!AC$4:AC$1858,'Source traité'!$A$4:$A$1858,$D1638,'Source traité'!$V$4:$V$1858,$V1638)/SUMIFS('[6]Comp2016-2017 (3)'!$G$5:$G$289,'[6]Comp2016-2017 (3)'!$A$5:$A$289,$D1638,'[6]Comp2016-2017 (3)'!$R$5:$R$289,$V1638)*$AB1638))</f>
        <v/>
      </c>
      <c r="AD1638" s="232">
        <f>IF($W1638=AD$3,$AB1638,IF(NOT($W1638=0),"",SUMIFS('Source traité'!AD$4:AD$1858,'Source traité'!$A$4:$A$1858,$D1638,'Source traité'!$V$4:$V$1858,$V1638)/SUMIFS('[6]Comp2016-2017 (3)'!$G$5:$G$289,'[6]Comp2016-2017 (3)'!$A$5:$A$289,$D1638,'[6]Comp2016-2017 (3)'!$R$5:$R$289,$V1638)*$AB1638))</f>
        <v/>
      </c>
      <c r="AE1638" s="232">
        <f>IF($W1638=AE$3,$AB1638,IF(NOT($W1638=0),"",SUMIFS('Source traité'!AE$4:AE$1858,'Source traité'!$A$4:$A$1858,$D1638,'Source traité'!$V$4:$V$1858,$V1638)/SUMIFS('[6]Comp2016-2017 (3)'!$G$5:$G$289,'[6]Comp2016-2017 (3)'!$A$5:$A$289,$D1638,'[6]Comp2016-2017 (3)'!$R$5:$R$289,$V1638)*$AB1638))</f>
        <v/>
      </c>
      <c r="AF1638" s="232">
        <f>IF($W1638=AF$3,$AB1638,IF(NOT($W1638=0),"",SUMIFS('Source traité'!AF$4:AF$1858,'Source traité'!$A$4:$A$1858,$D1638,'Source traité'!$V$4:$V$1858,$V1638)/SUMIFS('[6]Comp2016-2017 (3)'!$G$5:$G$289,'[6]Comp2016-2017 (3)'!$A$5:$A$289,$D1638,'[6]Comp2016-2017 (3)'!$R$5:$R$289,$V1638)*$AB1638))</f>
        <v/>
      </c>
      <c r="AG1638" s="232">
        <f>IF($W1638=AG$3,$AB1638,IF(NOT($W1638=0),"",SUMIFS('Source traité'!AG$4:AG$1858,'Source traité'!$A$4:$A$1858,$D1638,'Source traité'!$V$4:$V$1858,$V1638)/SUMIFS('[6]Comp2016-2017 (3)'!$G$5:$G$289,'[6]Comp2016-2017 (3)'!$A$5:$A$289,$D1638,'[6]Comp2016-2017 (3)'!$R$5:$R$289,$V1638)*$AB1638))</f>
        <v/>
      </c>
      <c r="AH1638" s="232">
        <f>IF($W1638=AH$3,$AB1638,IF(NOT($W1638=0),"",SUMIFS('Source traité'!AH$4:AH$1858,'Source traité'!$A$4:$A$1858,$D1638,'Source traité'!$V$4:$V$1858,$V1638)/SUMIFS('[6]Comp2016-2017 (3)'!$G$5:$G$289,'[6]Comp2016-2017 (3)'!$A$5:$A$289,$D1638,'[6]Comp2016-2017 (3)'!$R$5:$R$289,$V1638)*$AB1638))</f>
        <v/>
      </c>
      <c r="AI1638" s="232">
        <f>IF($W1638=AI$3,$AB1638,IF(NOT($W1638=0),"",SUMIFS('Source traité'!AI$4:AI$1858,'Source traité'!$A$4:$A$1858,$D1638,'Source traité'!$V$4:$V$1858,$V1638)/SUMIFS('[6]Comp2016-2017 (3)'!$G$5:$G$289,'[6]Comp2016-2017 (3)'!$A$5:$A$289,$D1638,'[6]Comp2016-2017 (3)'!$R$5:$R$289,$V1638)*$AB1638))</f>
        <v/>
      </c>
      <c r="AJ1638" s="232">
        <f>IF($W1638=AJ$3,$AB1638,IF(NOT($W1638=0),"",SUMIFS('Source traité'!AJ$4:AJ$1858,'Source traité'!$A$4:$A$1858,$D1638,'Source traité'!$V$4:$V$1858,$V1638)/SUMIFS('[6]Comp2016-2017 (3)'!$G$5:$G$289,'[6]Comp2016-2017 (3)'!$A$5:$A$289,$D1638,'[6]Comp2016-2017 (3)'!$R$5:$R$289,$V1638)*$AB1638))</f>
        <v/>
      </c>
      <c r="AK1638" s="232">
        <f>SUM(AC1638:AJ1638)-AB1638</f>
        <v/>
      </c>
      <c r="AL1638" s="228">
        <f>IF(A1638=D1638,"remplir à la main","")</f>
        <v/>
      </c>
      <c r="AM1638" s="228">
        <f>VLOOKUP(A1638,'[6]Table corresp.'!$M$4:$U$63,8,FALSE)</f>
        <v/>
      </c>
      <c r="AN1638" s="228">
        <f>VLOOKUP(D1638,'[6]Table corresp.'!$M$4:$U$63,9,FALSE)</f>
        <v/>
      </c>
    </row>
    <row r="1639" hidden="1">
      <c r="A1639" s="179" t="inlineStr">
        <is>
          <t>14 - Sciages bruts d'autres résineux</t>
        </is>
      </c>
      <c r="B1639" s="179">
        <f>VLOOKUP(LEFT(A1639,3),'[6]Table corresp.'!$A$4:$D$63,3,FALSE)</f>
        <v/>
      </c>
      <c r="C1639" s="179">
        <f>VLOOKUP(A1639,'[6]Table corresp.'!$M$4:$P$63,4,FALSE)</f>
        <v/>
      </c>
      <c r="D1639" s="179" t="inlineStr">
        <is>
          <t>20b - Produits collés</t>
        </is>
      </c>
      <c r="E1639" s="179">
        <f>VLOOKUP(LEFT(D1639,3),'[6]Table corresp.'!$A$4:$D$63,4,FALSE)</f>
        <v/>
      </c>
      <c r="F1639" s="179">
        <f>LEFT(A1639,3)&amp;" - "&amp;LEFT(D1639,3)</f>
        <v/>
      </c>
      <c r="G1639" s="227" t="n">
        <v>0.293790852855424</v>
      </c>
      <c r="H1639" s="227" t="n">
        <v>2163.93352424049</v>
      </c>
      <c r="I1639" s="227" t="n">
        <v>2164.22719693283</v>
      </c>
      <c r="J1639" s="227" t="n">
        <v>0.002931175002447445</v>
      </c>
      <c r="K1639" s="227" t="n">
        <v>8.832953960170364</v>
      </c>
      <c r="L1639" s="227" t="n">
        <v>8.835885135172813</v>
      </c>
      <c r="M1639" s="227" t="n"/>
      <c r="N1639" s="227" t="n"/>
      <c r="O1639" s="227" t="n"/>
      <c r="P1639" s="227" t="n"/>
      <c r="Q1639" s="227" t="n"/>
      <c r="R1639" s="227" t="n"/>
      <c r="S1639" s="227" t="n"/>
      <c r="T1639" s="228">
        <f>VLOOKUP(A1639,'[6]Groupe de branches'!$Z$27:$AM$86,14,FALSE)</f>
        <v/>
      </c>
      <c r="U1639" s="228">
        <f>VLOOKUP(D1639,'[6]Groupe de branches'!$Z$27:$AM$86,14,FALSE)</f>
        <v/>
      </c>
      <c r="V1639" s="228" t="n">
        <v>2020</v>
      </c>
      <c r="W1639" s="228">
        <f>VLOOKUP(D1639,'[6]Table corresp.'!$M$4:$S$63,7,FALSE)</f>
        <v/>
      </c>
      <c r="X1639" s="229">
        <f>IFERROR(G1639/SUMIFS('[6]Comp2016-2017 (3)'!$I$5:$I$289,'[6]Comp2016-2017 (3)'!$A$5:$A$289,A1639,'[6]Comp2016-2017 (3)'!$R$5:$R$289,V1639),0)</f>
        <v/>
      </c>
      <c r="Y1639" s="230">
        <f>IF(RIGHT(F1639,3)="Exp",VLOOKUP(F1639,#REF!,2,FALSE),VLOOKUP(F1639,#REF!,9,FALSE))</f>
        <v/>
      </c>
      <c r="Z1639" s="231">
        <f>IFERROR(Y1639/SUMIFS($Y$4:$Y$1858,$V$4:$V$1858,V1639,$A$4:$A$1858,A1639),"")</f>
        <v/>
      </c>
      <c r="AA1639" s="231">
        <f>X1639*Z1639</f>
        <v/>
      </c>
      <c r="AB1639" s="232">
        <f>IFERROR(SUMIFS('[6]Comp2016-2017 (3)'!$G$5:$G$289,'[6]Comp2016-2017 (3)'!$A$5:$A$289,A1639,'[6]Comp2016-2017 (3)'!$R$5:$R$289,V1639)*AA1639/SUMIFS($AA$4:$AA$1858,$A$4:$A$1858,A1639,$V$4:$V$1858,V1639),0)</f>
        <v/>
      </c>
      <c r="AC1639" s="232">
        <f>IF($W1639=AC$3,$AB1639,IF(NOT($W1639=0),"",SUMIFS('Source traité'!AC$4:AC$1858,'Source traité'!$A$4:$A$1858,$D1639,'Source traité'!$V$4:$V$1858,$V1639)/SUMIFS('[6]Comp2016-2017 (3)'!$G$5:$G$289,'[6]Comp2016-2017 (3)'!$A$5:$A$289,$D1639,'[6]Comp2016-2017 (3)'!$R$5:$R$289,$V1639)*$AB1639))</f>
        <v/>
      </c>
      <c r="AD1639" s="232">
        <f>IF($W1639=AD$3,$AB1639,IF(NOT($W1639=0),"",SUMIFS('Source traité'!AD$4:AD$1858,'Source traité'!$A$4:$A$1858,$D1639,'Source traité'!$V$4:$V$1858,$V1639)/SUMIFS('[6]Comp2016-2017 (3)'!$G$5:$G$289,'[6]Comp2016-2017 (3)'!$A$5:$A$289,$D1639,'[6]Comp2016-2017 (3)'!$R$5:$R$289,$V1639)*$AB1639))</f>
        <v/>
      </c>
      <c r="AE1639" s="232">
        <f>IF($W1639=AE$3,$AB1639,IF(NOT($W1639=0),"",SUMIFS('Source traité'!AE$4:AE$1858,'Source traité'!$A$4:$A$1858,$D1639,'Source traité'!$V$4:$V$1858,$V1639)/SUMIFS('[6]Comp2016-2017 (3)'!$G$5:$G$289,'[6]Comp2016-2017 (3)'!$A$5:$A$289,$D1639,'[6]Comp2016-2017 (3)'!$R$5:$R$289,$V1639)*$AB1639))</f>
        <v/>
      </c>
      <c r="AF1639" s="232">
        <f>IF($W1639=AF$3,$AB1639,IF(NOT($W1639=0),"",SUMIFS('Source traité'!AF$4:AF$1858,'Source traité'!$A$4:$A$1858,$D1639,'Source traité'!$V$4:$V$1858,$V1639)/SUMIFS('[6]Comp2016-2017 (3)'!$G$5:$G$289,'[6]Comp2016-2017 (3)'!$A$5:$A$289,$D1639,'[6]Comp2016-2017 (3)'!$R$5:$R$289,$V1639)*$AB1639))</f>
        <v/>
      </c>
      <c r="AG1639" s="232">
        <f>IF($W1639=AG$3,$AB1639,IF(NOT($W1639=0),"",SUMIFS('Source traité'!AG$4:AG$1858,'Source traité'!$A$4:$A$1858,$D1639,'Source traité'!$V$4:$V$1858,$V1639)/SUMIFS('[6]Comp2016-2017 (3)'!$G$5:$G$289,'[6]Comp2016-2017 (3)'!$A$5:$A$289,$D1639,'[6]Comp2016-2017 (3)'!$R$5:$R$289,$V1639)*$AB1639))</f>
        <v/>
      </c>
      <c r="AH1639" s="232">
        <f>IF($W1639=AH$3,$AB1639,IF(NOT($W1639=0),"",SUMIFS('Source traité'!AH$4:AH$1858,'Source traité'!$A$4:$A$1858,$D1639,'Source traité'!$V$4:$V$1858,$V1639)/SUMIFS('[6]Comp2016-2017 (3)'!$G$5:$G$289,'[6]Comp2016-2017 (3)'!$A$5:$A$289,$D1639,'[6]Comp2016-2017 (3)'!$R$5:$R$289,$V1639)*$AB1639))</f>
        <v/>
      </c>
      <c r="AI1639" s="232">
        <f>IF($W1639=AI$3,$AB1639,IF(NOT($W1639=0),"",SUMIFS('Source traité'!AI$4:AI$1858,'Source traité'!$A$4:$A$1858,$D1639,'Source traité'!$V$4:$V$1858,$V1639)/SUMIFS('[6]Comp2016-2017 (3)'!$G$5:$G$289,'[6]Comp2016-2017 (3)'!$A$5:$A$289,$D1639,'[6]Comp2016-2017 (3)'!$R$5:$R$289,$V1639)*$AB1639))</f>
        <v/>
      </c>
      <c r="AJ1639" s="232">
        <f>IF($W1639=AJ$3,$AB1639,IF(NOT($W1639=0),"",SUMIFS('Source traité'!AJ$4:AJ$1858,'Source traité'!$A$4:$A$1858,$D1639,'Source traité'!$V$4:$V$1858,$V1639)/SUMIFS('[6]Comp2016-2017 (3)'!$G$5:$G$289,'[6]Comp2016-2017 (3)'!$A$5:$A$289,$D1639,'[6]Comp2016-2017 (3)'!$R$5:$R$289,$V1639)*$AB1639))</f>
        <v/>
      </c>
      <c r="AK1639" s="232">
        <f>SUM(AC1639:AJ1639)-AB1639</f>
        <v/>
      </c>
      <c r="AL1639" s="228">
        <f>IF(A1639=D1639,"remplir à la main","")</f>
        <v/>
      </c>
      <c r="AM1639" s="228">
        <f>VLOOKUP(A1639,'[6]Table corresp.'!$M$4:$U$63,8,FALSE)</f>
        <v/>
      </c>
      <c r="AN1639" s="228">
        <f>VLOOKUP(D1639,'[6]Table corresp.'!$M$4:$U$63,9,FALSE)</f>
        <v/>
      </c>
    </row>
    <row r="1640" hidden="1">
      <c r="A1640" s="179" t="inlineStr">
        <is>
          <t>14 - Sciages bruts d'autres résineux</t>
        </is>
      </c>
      <c r="B1640" s="179">
        <f>VLOOKUP(LEFT(A1640,3),'[6]Table corresp.'!$A$4:$D$63,3,FALSE)</f>
        <v/>
      </c>
      <c r="C1640" s="179">
        <f>VLOOKUP(A1640,'[6]Table corresp.'!$M$4:$P$63,4,FALSE)</f>
        <v/>
      </c>
      <c r="D1640" s="179" t="inlineStr">
        <is>
          <t>29 - Produits imprégnés (bruts, sciés ou rabotés)</t>
        </is>
      </c>
      <c r="E1640" s="179">
        <f>VLOOKUP(LEFT(D1640,3),'[6]Table corresp.'!$A$4:$D$63,4,FALSE)</f>
        <v/>
      </c>
      <c r="F1640" s="179">
        <f>LEFT(A1640,3)&amp;" - "&amp;LEFT(D1640,3)</f>
        <v/>
      </c>
      <c r="G1640" s="227" t="n">
        <v>0.196355252882891</v>
      </c>
      <c r="H1640" s="227" t="n">
        <v>5432.77774763256</v>
      </c>
      <c r="I1640" s="227" t="n">
        <v>5432.97380619438</v>
      </c>
      <c r="J1640" s="227" t="n">
        <v>0.002203933695220967</v>
      </c>
      <c r="K1640" s="227" t="n">
        <v>24.94804465156078</v>
      </c>
      <c r="L1640" s="227" t="n">
        <v>24.950248585256</v>
      </c>
      <c r="M1640" s="227" t="n"/>
      <c r="N1640" s="227" t="n"/>
      <c r="O1640" s="227" t="n"/>
      <c r="P1640" s="227" t="n"/>
      <c r="Q1640" s="227" t="n"/>
      <c r="R1640" s="227" t="n"/>
      <c r="S1640" s="227" t="n"/>
      <c r="T1640" s="228">
        <f>VLOOKUP(A1640,'[6]Groupe de branches'!$Z$27:$AM$86,14,FALSE)</f>
        <v/>
      </c>
      <c r="U1640" s="228">
        <f>VLOOKUP(D1640,'[6]Groupe de branches'!$Z$27:$AM$86,14,FALSE)</f>
        <v/>
      </c>
      <c r="V1640" s="228" t="n">
        <v>2020</v>
      </c>
      <c r="W1640" s="228">
        <f>VLOOKUP(D1640,'[6]Table corresp.'!$M$4:$S$63,7,FALSE)</f>
        <v/>
      </c>
      <c r="X1640" s="229">
        <f>IFERROR(G1640/SUMIFS('[6]Comp2016-2017 (3)'!$I$5:$I$289,'[6]Comp2016-2017 (3)'!$A$5:$A$289,A1640,'[6]Comp2016-2017 (3)'!$R$5:$R$289,V1640),0)</f>
        <v/>
      </c>
      <c r="Y1640" s="230">
        <f>IF(RIGHT(F1640,3)="Exp",VLOOKUP(F1640,#REF!,2,FALSE),VLOOKUP(F1640,#REF!,9,FALSE))</f>
        <v/>
      </c>
      <c r="Z1640" s="231">
        <f>IFERROR(Y1640/SUMIFS($Y$4:$Y$1858,$V$4:$V$1858,V1640,$A$4:$A$1858,A1640),"")</f>
        <v/>
      </c>
      <c r="AA1640" s="231">
        <f>X1640*Z1640</f>
        <v/>
      </c>
      <c r="AB1640" s="232">
        <f>IFERROR(SUMIFS('[6]Comp2016-2017 (3)'!$G$5:$G$289,'[6]Comp2016-2017 (3)'!$A$5:$A$289,A1640,'[6]Comp2016-2017 (3)'!$R$5:$R$289,V1640)*AA1640/SUMIFS($AA$4:$AA$1858,$A$4:$A$1858,A1640,$V$4:$V$1858,V1640),0)</f>
        <v/>
      </c>
      <c r="AC1640" s="232">
        <f>IF($W1640=AC$3,$AB1640,IF(NOT($W1640=0),"",SUMIFS('Source traité'!AC$4:AC$1858,'Source traité'!$A$4:$A$1858,$D1640,'Source traité'!$V$4:$V$1858,$V1640)/SUMIFS('[6]Comp2016-2017 (3)'!$G$5:$G$289,'[6]Comp2016-2017 (3)'!$A$5:$A$289,$D1640,'[6]Comp2016-2017 (3)'!$R$5:$R$289,$V1640)*$AB1640))</f>
        <v/>
      </c>
      <c r="AD1640" s="232">
        <f>IF($W1640=AD$3,$AB1640,IF(NOT($W1640=0),"",SUMIFS('Source traité'!AD$4:AD$1858,'Source traité'!$A$4:$A$1858,$D1640,'Source traité'!$V$4:$V$1858,$V1640)/SUMIFS('[6]Comp2016-2017 (3)'!$G$5:$G$289,'[6]Comp2016-2017 (3)'!$A$5:$A$289,$D1640,'[6]Comp2016-2017 (3)'!$R$5:$R$289,$V1640)*$AB1640))</f>
        <v/>
      </c>
      <c r="AE1640" s="232">
        <f>IF($W1640=AE$3,$AB1640,IF(NOT($W1640=0),"",SUMIFS('Source traité'!AE$4:AE$1858,'Source traité'!$A$4:$A$1858,$D1640,'Source traité'!$V$4:$V$1858,$V1640)/SUMIFS('[6]Comp2016-2017 (3)'!$G$5:$G$289,'[6]Comp2016-2017 (3)'!$A$5:$A$289,$D1640,'[6]Comp2016-2017 (3)'!$R$5:$R$289,$V1640)*$AB1640))</f>
        <v/>
      </c>
      <c r="AF1640" s="232">
        <f>IF($W1640=AF$3,$AB1640,IF(NOT($W1640=0),"",SUMIFS('Source traité'!AF$4:AF$1858,'Source traité'!$A$4:$A$1858,$D1640,'Source traité'!$V$4:$V$1858,$V1640)/SUMIFS('[6]Comp2016-2017 (3)'!$G$5:$G$289,'[6]Comp2016-2017 (3)'!$A$5:$A$289,$D1640,'[6]Comp2016-2017 (3)'!$R$5:$R$289,$V1640)*$AB1640))</f>
        <v/>
      </c>
      <c r="AG1640" s="232">
        <f>IF($W1640=AG$3,$AB1640,IF(NOT($W1640=0),"",SUMIFS('Source traité'!AG$4:AG$1858,'Source traité'!$A$4:$A$1858,$D1640,'Source traité'!$V$4:$V$1858,$V1640)/SUMIFS('[6]Comp2016-2017 (3)'!$G$5:$G$289,'[6]Comp2016-2017 (3)'!$A$5:$A$289,$D1640,'[6]Comp2016-2017 (3)'!$R$5:$R$289,$V1640)*$AB1640))</f>
        <v/>
      </c>
      <c r="AH1640" s="232">
        <f>IF($W1640=AH$3,$AB1640,IF(NOT($W1640=0),"",SUMIFS('Source traité'!AH$4:AH$1858,'Source traité'!$A$4:$A$1858,$D1640,'Source traité'!$V$4:$V$1858,$V1640)/SUMIFS('[6]Comp2016-2017 (3)'!$G$5:$G$289,'[6]Comp2016-2017 (3)'!$A$5:$A$289,$D1640,'[6]Comp2016-2017 (3)'!$R$5:$R$289,$V1640)*$AB1640))</f>
        <v/>
      </c>
      <c r="AI1640" s="232">
        <f>IF($W1640=AI$3,$AB1640,IF(NOT($W1640=0),"",SUMIFS('Source traité'!AI$4:AI$1858,'Source traité'!$A$4:$A$1858,$D1640,'Source traité'!$V$4:$V$1858,$V1640)/SUMIFS('[6]Comp2016-2017 (3)'!$G$5:$G$289,'[6]Comp2016-2017 (3)'!$A$5:$A$289,$D1640,'[6]Comp2016-2017 (3)'!$R$5:$R$289,$V1640)*$AB1640))</f>
        <v/>
      </c>
      <c r="AJ1640" s="232">
        <f>IF($W1640=AJ$3,$AB1640,IF(NOT($W1640=0),"",SUMIFS('Source traité'!AJ$4:AJ$1858,'Source traité'!$A$4:$A$1858,$D1640,'Source traité'!$V$4:$V$1858,$V1640)/SUMIFS('[6]Comp2016-2017 (3)'!$G$5:$G$289,'[6]Comp2016-2017 (3)'!$A$5:$A$289,$D1640,'[6]Comp2016-2017 (3)'!$R$5:$R$289,$V1640)*$AB1640))</f>
        <v/>
      </c>
      <c r="AK1640" s="232">
        <f>SUM(AC1640:AJ1640)-AB1640</f>
        <v/>
      </c>
      <c r="AL1640" s="228">
        <f>IF(A1640=D1640,"remplir à la main","")</f>
        <v/>
      </c>
      <c r="AM1640" s="228">
        <f>VLOOKUP(A1640,'[6]Table corresp.'!$M$4:$U$63,8,FALSE)</f>
        <v/>
      </c>
      <c r="AN1640" s="228">
        <f>VLOOKUP(D1640,'[6]Table corresp.'!$M$4:$U$63,9,FALSE)</f>
        <v/>
      </c>
    </row>
    <row r="1641" hidden="1">
      <c r="A1641" s="179" t="inlineStr">
        <is>
          <t>14 - Sciages bruts d'autres résineux</t>
        </is>
      </c>
      <c r="B1641" s="179">
        <f>VLOOKUP(LEFT(A1641,3),'[6]Table corresp.'!$A$4:$D$63,3,FALSE)</f>
        <v/>
      </c>
      <c r="C1641" s="179">
        <f>VLOOKUP(A1641,'[6]Table corresp.'!$M$4:$P$63,4,FALSE)</f>
        <v/>
      </c>
      <c r="D1641" s="179" t="inlineStr">
        <is>
          <t>35 - Menuiseries extérieures</t>
        </is>
      </c>
      <c r="E1641" s="179">
        <f>VLOOKUP(LEFT(D1641,3),'[6]Table corresp.'!$A$4:$D$63,4,FALSE)</f>
        <v/>
      </c>
      <c r="F1641" s="179">
        <f>LEFT(A1641,3)&amp;" - "&amp;LEFT(D1641,3)</f>
        <v/>
      </c>
      <c r="G1641" s="227" t="n">
        <v>0.272180879292275</v>
      </c>
      <c r="H1641" s="227" t="n">
        <v>1751.30838513882</v>
      </c>
      <c r="I1641" s="227" t="n">
        <v>1751.58047039113</v>
      </c>
      <c r="J1641" s="227" t="n">
        <v>0.002577021037479368</v>
      </c>
      <c r="K1641" s="227" t="n">
        <v>6.783933022855567</v>
      </c>
      <c r="L1641" s="227" t="n">
        <v>6.786510043893047</v>
      </c>
      <c r="M1641" s="227" t="n"/>
      <c r="N1641" s="227" t="n"/>
      <c r="O1641" s="227" t="n"/>
      <c r="P1641" s="227" t="n"/>
      <c r="Q1641" s="227" t="n"/>
      <c r="R1641" s="227" t="n"/>
      <c r="S1641" s="227" t="n"/>
      <c r="T1641" s="228">
        <f>VLOOKUP(A1641,'[6]Groupe de branches'!$Z$27:$AM$86,14,FALSE)</f>
        <v/>
      </c>
      <c r="U1641" s="228">
        <f>VLOOKUP(D1641,'[6]Groupe de branches'!$Z$27:$AM$86,14,FALSE)</f>
        <v/>
      </c>
      <c r="V1641" s="228" t="n">
        <v>2020</v>
      </c>
      <c r="W1641" s="228">
        <f>VLOOKUP(D1641,'[6]Table corresp.'!$M$4:$S$63,7,FALSE)</f>
        <v/>
      </c>
      <c r="X1641" s="229">
        <f>IFERROR(G1641/SUMIFS('[6]Comp2016-2017 (3)'!$I$5:$I$289,'[6]Comp2016-2017 (3)'!$A$5:$A$289,A1641,'[6]Comp2016-2017 (3)'!$R$5:$R$289,V1641),0)</f>
        <v/>
      </c>
      <c r="Y1641" s="230">
        <f>IF(RIGHT(F1641,3)="Exp",VLOOKUP(F1641,#REF!,2,FALSE),VLOOKUP(F1641,#REF!,9,FALSE))</f>
        <v/>
      </c>
      <c r="Z1641" s="231">
        <f>IFERROR(Y1641/SUMIFS($Y$4:$Y$1858,$V$4:$V$1858,V1641,$A$4:$A$1858,A1641),"")</f>
        <v/>
      </c>
      <c r="AA1641" s="231">
        <f>X1641*Z1641</f>
        <v/>
      </c>
      <c r="AB1641" s="232">
        <f>IFERROR(SUMIFS('[6]Comp2016-2017 (3)'!$G$5:$G$289,'[6]Comp2016-2017 (3)'!$A$5:$A$289,A1641,'[6]Comp2016-2017 (3)'!$R$5:$R$289,V1641)*AA1641/SUMIFS($AA$4:$AA$1858,$A$4:$A$1858,A1641,$V$4:$V$1858,V1641),0)</f>
        <v/>
      </c>
      <c r="AC1641" s="232">
        <f>IF($W1641=AC$3,$AB1641,IF(NOT($W1641=0),"",SUMIFS('Source traité'!AC$4:AC$1858,'Source traité'!$A$4:$A$1858,$D1641,'Source traité'!$V$4:$V$1858,$V1641)/SUMIFS('[6]Comp2016-2017 (3)'!$G$5:$G$289,'[6]Comp2016-2017 (3)'!$A$5:$A$289,$D1641,'[6]Comp2016-2017 (3)'!$R$5:$R$289,$V1641)*$AB1641))</f>
        <v/>
      </c>
      <c r="AD1641" s="232">
        <f>IF($W1641=AD$3,$AB1641,IF(NOT($W1641=0),"",SUMIFS('Source traité'!AD$4:AD$1858,'Source traité'!$A$4:$A$1858,$D1641,'Source traité'!$V$4:$V$1858,$V1641)/SUMIFS('[6]Comp2016-2017 (3)'!$G$5:$G$289,'[6]Comp2016-2017 (3)'!$A$5:$A$289,$D1641,'[6]Comp2016-2017 (3)'!$R$5:$R$289,$V1641)*$AB1641))</f>
        <v/>
      </c>
      <c r="AE1641" s="232">
        <f>IF($W1641=AE$3,$AB1641,IF(NOT($W1641=0),"",SUMIFS('Source traité'!AE$4:AE$1858,'Source traité'!$A$4:$A$1858,$D1641,'Source traité'!$V$4:$V$1858,$V1641)/SUMIFS('[6]Comp2016-2017 (3)'!$G$5:$G$289,'[6]Comp2016-2017 (3)'!$A$5:$A$289,$D1641,'[6]Comp2016-2017 (3)'!$R$5:$R$289,$V1641)*$AB1641))</f>
        <v/>
      </c>
      <c r="AF1641" s="232">
        <f>IF($W1641=AF$3,$AB1641,IF(NOT($W1641=0),"",SUMIFS('Source traité'!AF$4:AF$1858,'Source traité'!$A$4:$A$1858,$D1641,'Source traité'!$V$4:$V$1858,$V1641)/SUMIFS('[6]Comp2016-2017 (3)'!$G$5:$G$289,'[6]Comp2016-2017 (3)'!$A$5:$A$289,$D1641,'[6]Comp2016-2017 (3)'!$R$5:$R$289,$V1641)*$AB1641))</f>
        <v/>
      </c>
      <c r="AG1641" s="232">
        <f>IF($W1641=AG$3,$AB1641,IF(NOT($W1641=0),"",SUMIFS('Source traité'!AG$4:AG$1858,'Source traité'!$A$4:$A$1858,$D1641,'Source traité'!$V$4:$V$1858,$V1641)/SUMIFS('[6]Comp2016-2017 (3)'!$G$5:$G$289,'[6]Comp2016-2017 (3)'!$A$5:$A$289,$D1641,'[6]Comp2016-2017 (3)'!$R$5:$R$289,$V1641)*$AB1641))</f>
        <v/>
      </c>
      <c r="AH1641" s="232">
        <f>IF($W1641=AH$3,$AB1641,IF(NOT($W1641=0),"",SUMIFS('Source traité'!AH$4:AH$1858,'Source traité'!$A$4:$A$1858,$D1641,'Source traité'!$V$4:$V$1858,$V1641)/SUMIFS('[6]Comp2016-2017 (3)'!$G$5:$G$289,'[6]Comp2016-2017 (3)'!$A$5:$A$289,$D1641,'[6]Comp2016-2017 (3)'!$R$5:$R$289,$V1641)*$AB1641))</f>
        <v/>
      </c>
      <c r="AI1641" s="232">
        <f>IF($W1641=AI$3,$AB1641,IF(NOT($W1641=0),"",SUMIFS('Source traité'!AI$4:AI$1858,'Source traité'!$A$4:$A$1858,$D1641,'Source traité'!$V$4:$V$1858,$V1641)/SUMIFS('[6]Comp2016-2017 (3)'!$G$5:$G$289,'[6]Comp2016-2017 (3)'!$A$5:$A$289,$D1641,'[6]Comp2016-2017 (3)'!$R$5:$R$289,$V1641)*$AB1641))</f>
        <v/>
      </c>
      <c r="AJ1641" s="232">
        <f>IF($W1641=AJ$3,$AB1641,IF(NOT($W1641=0),"",SUMIFS('Source traité'!AJ$4:AJ$1858,'Source traité'!$A$4:$A$1858,$D1641,'Source traité'!$V$4:$V$1858,$V1641)/SUMIFS('[6]Comp2016-2017 (3)'!$G$5:$G$289,'[6]Comp2016-2017 (3)'!$A$5:$A$289,$D1641,'[6]Comp2016-2017 (3)'!$R$5:$R$289,$V1641)*$AB1641))</f>
        <v/>
      </c>
      <c r="AK1641" s="232">
        <f>SUM(AC1641:AJ1641)-AB1641</f>
        <v/>
      </c>
      <c r="AL1641" s="228">
        <f>IF(A1641=D1641,"remplir à la main","")</f>
        <v/>
      </c>
      <c r="AM1641" s="228">
        <f>VLOOKUP(A1641,'[6]Table corresp.'!$M$4:$U$63,8,FALSE)</f>
        <v/>
      </c>
      <c r="AN1641" s="228">
        <f>VLOOKUP(D1641,'[6]Table corresp.'!$M$4:$U$63,9,FALSE)</f>
        <v/>
      </c>
    </row>
    <row r="1642" hidden="1">
      <c r="A1642" s="179" t="inlineStr">
        <is>
          <t>14 - Sciages bruts d'autres résineux</t>
        </is>
      </c>
      <c r="B1642" s="179">
        <f>VLOOKUP(LEFT(A1642,3),'[6]Table corresp.'!$A$4:$D$63,3,FALSE)</f>
        <v/>
      </c>
      <c r="C1642" s="179">
        <f>VLOOKUP(A1642,'[6]Table corresp.'!$M$4:$P$63,4,FALSE)</f>
        <v/>
      </c>
      <c r="D1642" s="179" t="inlineStr">
        <is>
          <t>37 - Emballages en bois (palette, ...)</t>
        </is>
      </c>
      <c r="E1642" s="179">
        <f>VLOOKUP(LEFT(D1642,3),'[6]Table corresp.'!$A$4:$D$63,4,FALSE)</f>
        <v/>
      </c>
      <c r="F1642" s="179">
        <f>LEFT(A1642,3)&amp;" - "&amp;LEFT(D1642,3)</f>
        <v/>
      </c>
      <c r="G1642" s="227" t="n">
        <v>8707.571198996349</v>
      </c>
      <c r="H1642" s="227" t="n">
        <v>19987.5479416875</v>
      </c>
      <c r="I1642" s="227" t="n">
        <v>28695.1186431285</v>
      </c>
      <c r="J1642" s="227" t="n">
        <v>166.9314245100923</v>
      </c>
      <c r="K1642" s="227" t="n">
        <v>156.7686277986248</v>
      </c>
      <c r="L1642" s="227" t="n">
        <v>323.7000523087172</v>
      </c>
      <c r="M1642" s="227" t="n"/>
      <c r="N1642" s="227" t="n"/>
      <c r="O1642" s="227" t="n"/>
      <c r="P1642" s="227" t="n"/>
      <c r="Q1642" s="227" t="n"/>
      <c r="R1642" s="227" t="n"/>
      <c r="S1642" s="227" t="n"/>
      <c r="T1642" s="228">
        <f>VLOOKUP(A1642,'[6]Groupe de branches'!$Z$27:$AM$86,14,FALSE)</f>
        <v/>
      </c>
      <c r="U1642" s="228">
        <f>VLOOKUP(D1642,'[6]Groupe de branches'!$Z$27:$AM$86,14,FALSE)</f>
        <v/>
      </c>
      <c r="V1642" s="228" t="n">
        <v>2020</v>
      </c>
      <c r="W1642" s="228">
        <f>VLOOKUP(D1642,'[6]Table corresp.'!$M$4:$S$63,7,FALSE)</f>
        <v/>
      </c>
      <c r="X1642" s="229">
        <f>IFERROR(G1642/SUMIFS('[6]Comp2016-2017 (3)'!$I$5:$I$289,'[6]Comp2016-2017 (3)'!$A$5:$A$289,A1642,'[6]Comp2016-2017 (3)'!$R$5:$R$289,V1642),0)</f>
        <v/>
      </c>
      <c r="Y1642" s="230">
        <f>IF(RIGHT(F1642,3)="Exp",VLOOKUP(F1642,#REF!,2,FALSE),VLOOKUP(F1642,#REF!,9,FALSE))</f>
        <v/>
      </c>
      <c r="Z1642" s="231">
        <f>IFERROR(Y1642/SUMIFS($Y$4:$Y$1858,$V$4:$V$1858,V1642,$A$4:$A$1858,A1642),"")</f>
        <v/>
      </c>
      <c r="AA1642" s="231">
        <f>X1642*Z1642</f>
        <v/>
      </c>
      <c r="AB1642" s="232">
        <f>IFERROR(SUMIFS('[6]Comp2016-2017 (3)'!$G$5:$G$289,'[6]Comp2016-2017 (3)'!$A$5:$A$289,A1642,'[6]Comp2016-2017 (3)'!$R$5:$R$289,V1642)*AA1642/SUMIFS($AA$4:$AA$1858,$A$4:$A$1858,A1642,$V$4:$V$1858,V1642),0)</f>
        <v/>
      </c>
      <c r="AC1642" s="232">
        <f>IF($W1642=AC$3,$AB1642,IF(NOT($W1642=0),"",SUMIFS('Source traité'!AC$4:AC$1858,'Source traité'!$A$4:$A$1858,$D1642,'Source traité'!$V$4:$V$1858,$V1642)/SUMIFS('[6]Comp2016-2017 (3)'!$G$5:$G$289,'[6]Comp2016-2017 (3)'!$A$5:$A$289,$D1642,'[6]Comp2016-2017 (3)'!$R$5:$R$289,$V1642)*$AB1642))</f>
        <v/>
      </c>
      <c r="AD1642" s="232">
        <f>IF($W1642=AD$3,$AB1642,IF(NOT($W1642=0),"",SUMIFS('Source traité'!AD$4:AD$1858,'Source traité'!$A$4:$A$1858,$D1642,'Source traité'!$V$4:$V$1858,$V1642)/SUMIFS('[6]Comp2016-2017 (3)'!$G$5:$G$289,'[6]Comp2016-2017 (3)'!$A$5:$A$289,$D1642,'[6]Comp2016-2017 (3)'!$R$5:$R$289,$V1642)*$AB1642))</f>
        <v/>
      </c>
      <c r="AE1642" s="232">
        <f>IF($W1642=AE$3,$AB1642,IF(NOT($W1642=0),"",SUMIFS('Source traité'!AE$4:AE$1858,'Source traité'!$A$4:$A$1858,$D1642,'Source traité'!$V$4:$V$1858,$V1642)/SUMIFS('[6]Comp2016-2017 (3)'!$G$5:$G$289,'[6]Comp2016-2017 (3)'!$A$5:$A$289,$D1642,'[6]Comp2016-2017 (3)'!$R$5:$R$289,$V1642)*$AB1642))</f>
        <v/>
      </c>
      <c r="AF1642" s="232">
        <f>IF($W1642=AF$3,$AB1642,IF(NOT($W1642=0),"",SUMIFS('Source traité'!AF$4:AF$1858,'Source traité'!$A$4:$A$1858,$D1642,'Source traité'!$V$4:$V$1858,$V1642)/SUMIFS('[6]Comp2016-2017 (3)'!$G$5:$G$289,'[6]Comp2016-2017 (3)'!$A$5:$A$289,$D1642,'[6]Comp2016-2017 (3)'!$R$5:$R$289,$V1642)*$AB1642))</f>
        <v/>
      </c>
      <c r="AG1642" s="232">
        <f>IF($W1642=AG$3,$AB1642,IF(NOT($W1642=0),"",SUMIFS('Source traité'!AG$4:AG$1858,'Source traité'!$A$4:$A$1858,$D1642,'Source traité'!$V$4:$V$1858,$V1642)/SUMIFS('[6]Comp2016-2017 (3)'!$G$5:$G$289,'[6]Comp2016-2017 (3)'!$A$5:$A$289,$D1642,'[6]Comp2016-2017 (3)'!$R$5:$R$289,$V1642)*$AB1642))</f>
        <v/>
      </c>
      <c r="AH1642" s="232">
        <f>IF($W1642=AH$3,$AB1642,IF(NOT($W1642=0),"",SUMIFS('Source traité'!AH$4:AH$1858,'Source traité'!$A$4:$A$1858,$D1642,'Source traité'!$V$4:$V$1858,$V1642)/SUMIFS('[6]Comp2016-2017 (3)'!$G$5:$G$289,'[6]Comp2016-2017 (3)'!$A$5:$A$289,$D1642,'[6]Comp2016-2017 (3)'!$R$5:$R$289,$V1642)*$AB1642))</f>
        <v/>
      </c>
      <c r="AI1642" s="232">
        <f>IF($W1642=AI$3,$AB1642,IF(NOT($W1642=0),"",SUMIFS('Source traité'!AI$4:AI$1858,'Source traité'!$A$4:$A$1858,$D1642,'Source traité'!$V$4:$V$1858,$V1642)/SUMIFS('[6]Comp2016-2017 (3)'!$G$5:$G$289,'[6]Comp2016-2017 (3)'!$A$5:$A$289,$D1642,'[6]Comp2016-2017 (3)'!$R$5:$R$289,$V1642)*$AB1642))</f>
        <v/>
      </c>
      <c r="AJ1642" s="232">
        <f>IF($W1642=AJ$3,$AB1642,IF(NOT($W1642=0),"",SUMIFS('Source traité'!AJ$4:AJ$1858,'Source traité'!$A$4:$A$1858,$D1642,'Source traité'!$V$4:$V$1858,$V1642)/SUMIFS('[6]Comp2016-2017 (3)'!$G$5:$G$289,'[6]Comp2016-2017 (3)'!$A$5:$A$289,$D1642,'[6]Comp2016-2017 (3)'!$R$5:$R$289,$V1642)*$AB1642))</f>
        <v/>
      </c>
      <c r="AK1642" s="232">
        <f>SUM(AC1642:AJ1642)-AB1642</f>
        <v/>
      </c>
      <c r="AL1642" s="228">
        <f>IF(A1642=D1642,"remplir à la main","")</f>
        <v/>
      </c>
      <c r="AM1642" s="228">
        <f>VLOOKUP(A1642,'[6]Table corresp.'!$M$4:$U$63,8,FALSE)</f>
        <v/>
      </c>
      <c r="AN1642" s="228">
        <f>VLOOKUP(D1642,'[6]Table corresp.'!$M$4:$U$63,9,FALSE)</f>
        <v/>
      </c>
    </row>
    <row r="1643" hidden="1">
      <c r="A1643" s="179" t="inlineStr">
        <is>
          <t>14 - Sciages bruts d'autres résineux</t>
        </is>
      </c>
      <c r="B1643" s="179">
        <f>VLOOKUP(LEFT(A1643,3),'[6]Table corresp.'!$A$4:$D$63,3,FALSE)</f>
        <v/>
      </c>
      <c r="C1643" s="179">
        <f>VLOOKUP(A1643,'[6]Table corresp.'!$M$4:$P$63,4,FALSE)</f>
        <v/>
      </c>
      <c r="D1643" s="179" t="inlineStr">
        <is>
          <t>40 - Produits en bois pour aménagement extérieur</t>
        </is>
      </c>
      <c r="E1643" s="179">
        <f>VLOOKUP(LEFT(D1643,3),'[6]Table corresp.'!$A$4:$D$63,4,FALSE)</f>
        <v/>
      </c>
      <c r="F1643" s="179">
        <f>LEFT(A1643,3)&amp;" - "&amp;LEFT(D1643,3)</f>
        <v/>
      </c>
      <c r="G1643" s="227" t="n">
        <v>2513.26804965704</v>
      </c>
      <c r="H1643" s="227" t="n">
        <v>33362.5873385159</v>
      </c>
      <c r="I1643" s="227" t="n">
        <v>35875.8537375742</v>
      </c>
      <c r="J1643" s="227" t="n">
        <v>31.34384720458697</v>
      </c>
      <c r="K1643" s="227" t="n">
        <v>170.2283103039786</v>
      </c>
      <c r="L1643" s="227" t="n">
        <v>201.5721575085656</v>
      </c>
      <c r="M1643" s="227" t="n"/>
      <c r="N1643" s="227" t="n"/>
      <c r="O1643" s="227" t="n"/>
      <c r="P1643" s="227" t="n"/>
      <c r="Q1643" s="227" t="n"/>
      <c r="R1643" s="227" t="n"/>
      <c r="S1643" s="227" t="n"/>
      <c r="T1643" s="228">
        <f>VLOOKUP(A1643,'[6]Groupe de branches'!$Z$27:$AM$86,14,FALSE)</f>
        <v/>
      </c>
      <c r="U1643" s="228">
        <f>VLOOKUP(D1643,'[6]Groupe de branches'!$Z$27:$AM$86,14,FALSE)</f>
        <v/>
      </c>
      <c r="V1643" s="228" t="n">
        <v>2020</v>
      </c>
      <c r="W1643" s="228">
        <f>VLOOKUP(D1643,'[6]Table corresp.'!$M$4:$S$63,7,FALSE)</f>
        <v/>
      </c>
      <c r="X1643" s="229">
        <f>IFERROR(G1643/SUMIFS('[6]Comp2016-2017 (3)'!$I$5:$I$289,'[6]Comp2016-2017 (3)'!$A$5:$A$289,A1643,'[6]Comp2016-2017 (3)'!$R$5:$R$289,V1643),0)</f>
        <v/>
      </c>
      <c r="Y1643" s="230">
        <f>IF(RIGHT(F1643,3)="Exp",VLOOKUP(F1643,#REF!,2,FALSE),VLOOKUP(F1643,#REF!,9,FALSE))</f>
        <v/>
      </c>
      <c r="Z1643" s="231">
        <f>IFERROR(Y1643/SUMIFS($Y$4:$Y$1858,$V$4:$V$1858,V1643,$A$4:$A$1858,A1643),"")</f>
        <v/>
      </c>
      <c r="AA1643" s="231">
        <f>X1643*Z1643</f>
        <v/>
      </c>
      <c r="AB1643" s="232">
        <f>IFERROR(SUMIFS('[6]Comp2016-2017 (3)'!$G$5:$G$289,'[6]Comp2016-2017 (3)'!$A$5:$A$289,A1643,'[6]Comp2016-2017 (3)'!$R$5:$R$289,V1643)*AA1643/SUMIFS($AA$4:$AA$1858,$A$4:$A$1858,A1643,$V$4:$V$1858,V1643),0)</f>
        <v/>
      </c>
      <c r="AC1643" s="232">
        <f>IF($W1643=AC$3,$AB1643,IF(NOT($W1643=0),"",SUMIFS('Source traité'!AC$4:AC$1858,'Source traité'!$A$4:$A$1858,$D1643,'Source traité'!$V$4:$V$1858,$V1643)/SUMIFS('[6]Comp2016-2017 (3)'!$G$5:$G$289,'[6]Comp2016-2017 (3)'!$A$5:$A$289,$D1643,'[6]Comp2016-2017 (3)'!$R$5:$R$289,$V1643)*$AB1643))</f>
        <v/>
      </c>
      <c r="AD1643" s="232">
        <f>IF($W1643=AD$3,$AB1643,IF(NOT($W1643=0),"",SUMIFS('Source traité'!AD$4:AD$1858,'Source traité'!$A$4:$A$1858,$D1643,'Source traité'!$V$4:$V$1858,$V1643)/SUMIFS('[6]Comp2016-2017 (3)'!$G$5:$G$289,'[6]Comp2016-2017 (3)'!$A$5:$A$289,$D1643,'[6]Comp2016-2017 (3)'!$R$5:$R$289,$V1643)*$AB1643))</f>
        <v/>
      </c>
      <c r="AE1643" s="232">
        <f>IF($W1643=AE$3,$AB1643,IF(NOT($W1643=0),"",SUMIFS('Source traité'!AE$4:AE$1858,'Source traité'!$A$4:$A$1858,$D1643,'Source traité'!$V$4:$V$1858,$V1643)/SUMIFS('[6]Comp2016-2017 (3)'!$G$5:$G$289,'[6]Comp2016-2017 (3)'!$A$5:$A$289,$D1643,'[6]Comp2016-2017 (3)'!$R$5:$R$289,$V1643)*$AB1643))</f>
        <v/>
      </c>
      <c r="AF1643" s="232">
        <f>IF($W1643=AF$3,$AB1643,IF(NOT($W1643=0),"",SUMIFS('Source traité'!AF$4:AF$1858,'Source traité'!$A$4:$A$1858,$D1643,'Source traité'!$V$4:$V$1858,$V1643)/SUMIFS('[6]Comp2016-2017 (3)'!$G$5:$G$289,'[6]Comp2016-2017 (3)'!$A$5:$A$289,$D1643,'[6]Comp2016-2017 (3)'!$R$5:$R$289,$V1643)*$AB1643))</f>
        <v/>
      </c>
      <c r="AG1643" s="232">
        <f>IF($W1643=AG$3,$AB1643,IF(NOT($W1643=0),"",SUMIFS('Source traité'!AG$4:AG$1858,'Source traité'!$A$4:$A$1858,$D1643,'Source traité'!$V$4:$V$1858,$V1643)/SUMIFS('[6]Comp2016-2017 (3)'!$G$5:$G$289,'[6]Comp2016-2017 (3)'!$A$5:$A$289,$D1643,'[6]Comp2016-2017 (3)'!$R$5:$R$289,$V1643)*$AB1643))</f>
        <v/>
      </c>
      <c r="AH1643" s="232">
        <f>IF($W1643=AH$3,$AB1643,IF(NOT($W1643=0),"",SUMIFS('Source traité'!AH$4:AH$1858,'Source traité'!$A$4:$A$1858,$D1643,'Source traité'!$V$4:$V$1858,$V1643)/SUMIFS('[6]Comp2016-2017 (3)'!$G$5:$G$289,'[6]Comp2016-2017 (3)'!$A$5:$A$289,$D1643,'[6]Comp2016-2017 (3)'!$R$5:$R$289,$V1643)*$AB1643))</f>
        <v/>
      </c>
      <c r="AI1643" s="232">
        <f>IF($W1643=AI$3,$AB1643,IF(NOT($W1643=0),"",SUMIFS('Source traité'!AI$4:AI$1858,'Source traité'!$A$4:$A$1858,$D1643,'Source traité'!$V$4:$V$1858,$V1643)/SUMIFS('[6]Comp2016-2017 (3)'!$G$5:$G$289,'[6]Comp2016-2017 (3)'!$A$5:$A$289,$D1643,'[6]Comp2016-2017 (3)'!$R$5:$R$289,$V1643)*$AB1643))</f>
        <v/>
      </c>
      <c r="AJ1643" s="232">
        <f>IF($W1643=AJ$3,$AB1643,IF(NOT($W1643=0),"",SUMIFS('Source traité'!AJ$4:AJ$1858,'Source traité'!$A$4:$A$1858,$D1643,'Source traité'!$V$4:$V$1858,$V1643)/SUMIFS('[6]Comp2016-2017 (3)'!$G$5:$G$289,'[6]Comp2016-2017 (3)'!$A$5:$A$289,$D1643,'[6]Comp2016-2017 (3)'!$R$5:$R$289,$V1643)*$AB1643))</f>
        <v/>
      </c>
      <c r="AK1643" s="232">
        <f>SUM(AC1643:AJ1643)-AB1643</f>
        <v/>
      </c>
      <c r="AL1643" s="228">
        <f>IF(A1643=D1643,"remplir à la main","")</f>
        <v/>
      </c>
      <c r="AM1643" s="228">
        <f>VLOOKUP(A1643,'[6]Table corresp.'!$M$4:$U$63,8,FALSE)</f>
        <v/>
      </c>
      <c r="AN1643" s="228">
        <f>VLOOKUP(D1643,'[6]Table corresp.'!$M$4:$U$63,9,FALSE)</f>
        <v/>
      </c>
    </row>
    <row r="1644" hidden="1">
      <c r="A1644" s="179" t="inlineStr">
        <is>
          <t>14 - Sciages bruts d'autres résineux</t>
        </is>
      </c>
      <c r="B1644" s="179">
        <f>VLOOKUP(LEFT(A1644,3),'[6]Table corresp.'!$A$4:$D$63,3,FALSE)</f>
        <v/>
      </c>
      <c r="C1644" s="179">
        <f>VLOOKUP(A1644,'[6]Table corresp.'!$M$4:$P$63,4,FALSE)</f>
        <v/>
      </c>
      <c r="D1644" s="179" t="inlineStr">
        <is>
          <t>47 - Meubles à base de bois</t>
        </is>
      </c>
      <c r="E1644" s="179">
        <f>VLOOKUP(LEFT(D1644,3),'[6]Table corresp.'!$A$4:$D$63,4,FALSE)</f>
        <v/>
      </c>
      <c r="F1644" s="179">
        <f>LEFT(A1644,3)&amp;" - "&amp;LEFT(D1644,3)</f>
        <v/>
      </c>
      <c r="G1644" s="227" t="n">
        <v>267.700092315152</v>
      </c>
      <c r="H1644" s="227" t="n">
        <v>961.83415519578</v>
      </c>
      <c r="I1644" s="227" t="n">
        <v>1229.53421324434</v>
      </c>
      <c r="J1644" s="227" t="n">
        <v>2.980685767479085</v>
      </c>
      <c r="K1644" s="227" t="n">
        <v>4.381536573989949</v>
      </c>
      <c r="L1644" s="227" t="n">
        <v>7.362222341469034</v>
      </c>
      <c r="M1644" s="227" t="n"/>
      <c r="N1644" s="227" t="n"/>
      <c r="O1644" s="227" t="n"/>
      <c r="P1644" s="227" t="n"/>
      <c r="Q1644" s="227" t="n"/>
      <c r="R1644" s="227" t="n"/>
      <c r="S1644" s="227" t="n"/>
      <c r="T1644" s="228">
        <f>VLOOKUP(A1644,'[6]Groupe de branches'!$Z$27:$AM$86,14,FALSE)</f>
        <v/>
      </c>
      <c r="U1644" s="228">
        <f>VLOOKUP(D1644,'[6]Groupe de branches'!$Z$27:$AM$86,14,FALSE)</f>
        <v/>
      </c>
      <c r="V1644" s="228" t="n">
        <v>2020</v>
      </c>
      <c r="W1644" s="228">
        <f>VLOOKUP(D1644,'[6]Table corresp.'!$M$4:$S$63,7,FALSE)</f>
        <v/>
      </c>
      <c r="X1644" s="229">
        <f>IFERROR(G1644/SUMIFS('[6]Comp2016-2017 (3)'!$I$5:$I$289,'[6]Comp2016-2017 (3)'!$A$5:$A$289,A1644,'[6]Comp2016-2017 (3)'!$R$5:$R$289,V1644),0)</f>
        <v/>
      </c>
      <c r="Y1644" s="230">
        <f>IF(RIGHT(F1644,3)="Exp",VLOOKUP(F1644,#REF!,2,FALSE),VLOOKUP(F1644,#REF!,9,FALSE))</f>
        <v/>
      </c>
      <c r="Z1644" s="231">
        <f>IFERROR(Y1644/SUMIFS($Y$4:$Y$1858,$V$4:$V$1858,V1644,$A$4:$A$1858,A1644),"")</f>
        <v/>
      </c>
      <c r="AA1644" s="231">
        <f>X1644*Z1644</f>
        <v/>
      </c>
      <c r="AB1644" s="232">
        <f>IFERROR(SUMIFS('[6]Comp2016-2017 (3)'!$G$5:$G$289,'[6]Comp2016-2017 (3)'!$A$5:$A$289,A1644,'[6]Comp2016-2017 (3)'!$R$5:$R$289,V1644)*AA1644/SUMIFS($AA$4:$AA$1858,$A$4:$A$1858,A1644,$V$4:$V$1858,V1644),0)</f>
        <v/>
      </c>
      <c r="AC1644" s="232">
        <f>IF($W1644=AC$3,$AB1644,IF(NOT($W1644=0),"",SUMIFS('Source traité'!AC$4:AC$1858,'Source traité'!$A$4:$A$1858,$D1644,'Source traité'!$V$4:$V$1858,$V1644)/SUMIFS('[6]Comp2016-2017 (3)'!$G$5:$G$289,'[6]Comp2016-2017 (3)'!$A$5:$A$289,$D1644,'[6]Comp2016-2017 (3)'!$R$5:$R$289,$V1644)*$AB1644))</f>
        <v/>
      </c>
      <c r="AD1644" s="232">
        <f>IF($W1644=AD$3,$AB1644,IF(NOT($W1644=0),"",SUMIFS('Source traité'!AD$4:AD$1858,'Source traité'!$A$4:$A$1858,$D1644,'Source traité'!$V$4:$V$1858,$V1644)/SUMIFS('[6]Comp2016-2017 (3)'!$G$5:$G$289,'[6]Comp2016-2017 (3)'!$A$5:$A$289,$D1644,'[6]Comp2016-2017 (3)'!$R$5:$R$289,$V1644)*$AB1644))</f>
        <v/>
      </c>
      <c r="AE1644" s="232">
        <f>IF($W1644=AE$3,$AB1644,IF(NOT($W1644=0),"",SUMIFS('Source traité'!AE$4:AE$1858,'Source traité'!$A$4:$A$1858,$D1644,'Source traité'!$V$4:$V$1858,$V1644)/SUMIFS('[6]Comp2016-2017 (3)'!$G$5:$G$289,'[6]Comp2016-2017 (3)'!$A$5:$A$289,$D1644,'[6]Comp2016-2017 (3)'!$R$5:$R$289,$V1644)*$AB1644))</f>
        <v/>
      </c>
      <c r="AF1644" s="232">
        <f>IF($W1644=AF$3,$AB1644,IF(NOT($W1644=0),"",SUMIFS('Source traité'!AF$4:AF$1858,'Source traité'!$A$4:$A$1858,$D1644,'Source traité'!$V$4:$V$1858,$V1644)/SUMIFS('[6]Comp2016-2017 (3)'!$G$5:$G$289,'[6]Comp2016-2017 (3)'!$A$5:$A$289,$D1644,'[6]Comp2016-2017 (3)'!$R$5:$R$289,$V1644)*$AB1644))</f>
        <v/>
      </c>
      <c r="AG1644" s="232">
        <f>IF($W1644=AG$3,$AB1644,IF(NOT($W1644=0),"",SUMIFS('Source traité'!AG$4:AG$1858,'Source traité'!$A$4:$A$1858,$D1644,'Source traité'!$V$4:$V$1858,$V1644)/SUMIFS('[6]Comp2016-2017 (3)'!$G$5:$G$289,'[6]Comp2016-2017 (3)'!$A$5:$A$289,$D1644,'[6]Comp2016-2017 (3)'!$R$5:$R$289,$V1644)*$AB1644))</f>
        <v/>
      </c>
      <c r="AH1644" s="232">
        <f>IF($W1644=AH$3,$AB1644,IF(NOT($W1644=0),"",SUMIFS('Source traité'!AH$4:AH$1858,'Source traité'!$A$4:$A$1858,$D1644,'Source traité'!$V$4:$V$1858,$V1644)/SUMIFS('[6]Comp2016-2017 (3)'!$G$5:$G$289,'[6]Comp2016-2017 (3)'!$A$5:$A$289,$D1644,'[6]Comp2016-2017 (3)'!$R$5:$R$289,$V1644)*$AB1644))</f>
        <v/>
      </c>
      <c r="AI1644" s="232">
        <f>IF($W1644=AI$3,$AB1644,IF(NOT($W1644=0),"",SUMIFS('Source traité'!AI$4:AI$1858,'Source traité'!$A$4:$A$1858,$D1644,'Source traité'!$V$4:$V$1858,$V1644)/SUMIFS('[6]Comp2016-2017 (3)'!$G$5:$G$289,'[6]Comp2016-2017 (3)'!$A$5:$A$289,$D1644,'[6]Comp2016-2017 (3)'!$R$5:$R$289,$V1644)*$AB1644))</f>
        <v/>
      </c>
      <c r="AJ1644" s="232">
        <f>IF($W1644=AJ$3,$AB1644,IF(NOT($W1644=0),"",SUMIFS('Source traité'!AJ$4:AJ$1858,'Source traité'!$A$4:$A$1858,$D1644,'Source traité'!$V$4:$V$1858,$V1644)/SUMIFS('[6]Comp2016-2017 (3)'!$G$5:$G$289,'[6]Comp2016-2017 (3)'!$A$5:$A$289,$D1644,'[6]Comp2016-2017 (3)'!$R$5:$R$289,$V1644)*$AB1644))</f>
        <v/>
      </c>
      <c r="AK1644" s="232">
        <f>SUM(AC1644:AJ1644)-AB1644</f>
        <v/>
      </c>
      <c r="AL1644" s="228">
        <f>IF(A1644=D1644,"remplir à la main","")</f>
        <v/>
      </c>
      <c r="AM1644" s="228">
        <f>VLOOKUP(A1644,'[6]Table corresp.'!$M$4:$U$63,8,FALSE)</f>
        <v/>
      </c>
      <c r="AN1644" s="228">
        <f>VLOOKUP(D1644,'[6]Table corresp.'!$M$4:$U$63,9,FALSE)</f>
        <v/>
      </c>
    </row>
    <row r="1645" hidden="1">
      <c r="A1645" s="179" t="inlineStr">
        <is>
          <t>14 - Sciages bruts d'autres résineux</t>
        </is>
      </c>
      <c r="B1645" s="179">
        <f>VLOOKUP(LEFT(A1645,3),'[6]Table corresp.'!$A$4:$D$63,3,FALSE)</f>
        <v/>
      </c>
      <c r="C1645" s="179">
        <f>VLOOKUP(A1645,'[6]Table corresp.'!$M$4:$P$63,4,FALSE)</f>
        <v/>
      </c>
      <c r="D1645" s="179" t="inlineStr">
        <is>
          <t>52 - Génie civil</t>
        </is>
      </c>
      <c r="E1645" s="179">
        <f>VLOOKUP(LEFT(D1645,3),'[6]Table corresp.'!$A$4:$D$63,4,FALSE)</f>
        <v/>
      </c>
      <c r="F1645" s="179">
        <f>LEFT(A1645,3)&amp;" - "&amp;LEFT(D1645,3)</f>
        <v/>
      </c>
      <c r="G1645" s="227" t="n">
        <v>795.671504866473</v>
      </c>
      <c r="H1645" s="227" t="n">
        <v>814.9172951170671</v>
      </c>
      <c r="I1645" s="227" t="n">
        <v>1610.58880975941</v>
      </c>
      <c r="J1645" s="227" t="n">
        <v>11.07417777499364</v>
      </c>
      <c r="K1645" s="227" t="n">
        <v>4.640339909489907</v>
      </c>
      <c r="L1645" s="227" t="n">
        <v>15.71451768448355</v>
      </c>
      <c r="M1645" s="227" t="n"/>
      <c r="N1645" s="227" t="n"/>
      <c r="O1645" s="227" t="n"/>
      <c r="P1645" s="227" t="n"/>
      <c r="Q1645" s="227" t="n"/>
      <c r="R1645" s="227" t="n"/>
      <c r="S1645" s="227" t="n"/>
      <c r="T1645" s="228">
        <f>VLOOKUP(A1645,'[6]Groupe de branches'!$Z$27:$AM$86,14,FALSE)</f>
        <v/>
      </c>
      <c r="U1645" s="228">
        <f>VLOOKUP(D1645,'[6]Groupe de branches'!$Z$27:$AM$86,14,FALSE)</f>
        <v/>
      </c>
      <c r="V1645" s="228" t="n">
        <v>2020</v>
      </c>
      <c r="W1645" s="228">
        <f>VLOOKUP(D1645,'[6]Table corresp.'!$M$4:$S$63,7,FALSE)</f>
        <v/>
      </c>
      <c r="X1645" s="229">
        <f>IFERROR(G1645/SUMIFS('[6]Comp2016-2017 (3)'!$I$5:$I$289,'[6]Comp2016-2017 (3)'!$A$5:$A$289,A1645,'[6]Comp2016-2017 (3)'!$R$5:$R$289,V1645),0)</f>
        <v/>
      </c>
      <c r="Y1645" s="230">
        <f>IF(RIGHT(F1645,3)="Exp",VLOOKUP(F1645,#REF!,2,FALSE),VLOOKUP(F1645,#REF!,9,FALSE))</f>
        <v/>
      </c>
      <c r="Z1645" s="231">
        <f>IFERROR(Y1645/SUMIFS($Y$4:$Y$1858,$V$4:$V$1858,V1645,$A$4:$A$1858,A1645),"")</f>
        <v/>
      </c>
      <c r="AA1645" s="231">
        <f>X1645*Z1645</f>
        <v/>
      </c>
      <c r="AB1645" s="232">
        <f>IFERROR(SUMIFS('[6]Comp2016-2017 (3)'!$G$5:$G$289,'[6]Comp2016-2017 (3)'!$A$5:$A$289,A1645,'[6]Comp2016-2017 (3)'!$R$5:$R$289,V1645)*AA1645/SUMIFS($AA$4:$AA$1858,$A$4:$A$1858,A1645,$V$4:$V$1858,V1645),0)</f>
        <v/>
      </c>
      <c r="AC1645" s="232">
        <f>IF($W1645=AC$3,$AB1645,IF(NOT($W1645=0),"",SUMIFS('Source traité'!AC$4:AC$1858,'Source traité'!$A$4:$A$1858,$D1645,'Source traité'!$V$4:$V$1858,$V1645)/SUMIFS('[6]Comp2016-2017 (3)'!$G$5:$G$289,'[6]Comp2016-2017 (3)'!$A$5:$A$289,$D1645,'[6]Comp2016-2017 (3)'!$R$5:$R$289,$V1645)*$AB1645))</f>
        <v/>
      </c>
      <c r="AD1645" s="232">
        <f>IF($W1645=AD$3,$AB1645,IF(NOT($W1645=0),"",SUMIFS('Source traité'!AD$4:AD$1858,'Source traité'!$A$4:$A$1858,$D1645,'Source traité'!$V$4:$V$1858,$V1645)/SUMIFS('[6]Comp2016-2017 (3)'!$G$5:$G$289,'[6]Comp2016-2017 (3)'!$A$5:$A$289,$D1645,'[6]Comp2016-2017 (3)'!$R$5:$R$289,$V1645)*$AB1645))</f>
        <v/>
      </c>
      <c r="AE1645" s="232">
        <f>IF($W1645=AE$3,$AB1645,IF(NOT($W1645=0),"",SUMIFS('Source traité'!AE$4:AE$1858,'Source traité'!$A$4:$A$1858,$D1645,'Source traité'!$V$4:$V$1858,$V1645)/SUMIFS('[6]Comp2016-2017 (3)'!$G$5:$G$289,'[6]Comp2016-2017 (3)'!$A$5:$A$289,$D1645,'[6]Comp2016-2017 (3)'!$R$5:$R$289,$V1645)*$AB1645))</f>
        <v/>
      </c>
      <c r="AF1645" s="232">
        <f>IF($W1645=AF$3,$AB1645,IF(NOT($W1645=0),"",SUMIFS('Source traité'!AF$4:AF$1858,'Source traité'!$A$4:$A$1858,$D1645,'Source traité'!$V$4:$V$1858,$V1645)/SUMIFS('[6]Comp2016-2017 (3)'!$G$5:$G$289,'[6]Comp2016-2017 (3)'!$A$5:$A$289,$D1645,'[6]Comp2016-2017 (3)'!$R$5:$R$289,$V1645)*$AB1645))</f>
        <v/>
      </c>
      <c r="AG1645" s="232">
        <f>IF($W1645=AG$3,$AB1645,IF(NOT($W1645=0),"",SUMIFS('Source traité'!AG$4:AG$1858,'Source traité'!$A$4:$A$1858,$D1645,'Source traité'!$V$4:$V$1858,$V1645)/SUMIFS('[6]Comp2016-2017 (3)'!$G$5:$G$289,'[6]Comp2016-2017 (3)'!$A$5:$A$289,$D1645,'[6]Comp2016-2017 (3)'!$R$5:$R$289,$V1645)*$AB1645))</f>
        <v/>
      </c>
      <c r="AH1645" s="232">
        <f>IF($W1645=AH$3,$AB1645,IF(NOT($W1645=0),"",SUMIFS('Source traité'!AH$4:AH$1858,'Source traité'!$A$4:$A$1858,$D1645,'Source traité'!$V$4:$V$1858,$V1645)/SUMIFS('[6]Comp2016-2017 (3)'!$G$5:$G$289,'[6]Comp2016-2017 (3)'!$A$5:$A$289,$D1645,'[6]Comp2016-2017 (3)'!$R$5:$R$289,$V1645)*$AB1645))</f>
        <v/>
      </c>
      <c r="AI1645" s="232">
        <f>IF($W1645=AI$3,$AB1645,IF(NOT($W1645=0),"",SUMIFS('Source traité'!AI$4:AI$1858,'Source traité'!$A$4:$A$1858,$D1645,'Source traité'!$V$4:$V$1858,$V1645)/SUMIFS('[6]Comp2016-2017 (3)'!$G$5:$G$289,'[6]Comp2016-2017 (3)'!$A$5:$A$289,$D1645,'[6]Comp2016-2017 (3)'!$R$5:$R$289,$V1645)*$AB1645))</f>
        <v/>
      </c>
      <c r="AJ1645" s="232">
        <f>IF($W1645=AJ$3,$AB1645,IF(NOT($W1645=0),"",SUMIFS('Source traité'!AJ$4:AJ$1858,'Source traité'!$A$4:$A$1858,$D1645,'Source traité'!$V$4:$V$1858,$V1645)/SUMIFS('[6]Comp2016-2017 (3)'!$G$5:$G$289,'[6]Comp2016-2017 (3)'!$A$5:$A$289,$D1645,'[6]Comp2016-2017 (3)'!$R$5:$R$289,$V1645)*$AB1645))</f>
        <v/>
      </c>
      <c r="AK1645" s="232">
        <f>SUM(AC1645:AJ1645)-AB1645</f>
        <v/>
      </c>
      <c r="AL1645" s="228">
        <f>IF(A1645=D1645,"remplir à la main","")</f>
        <v/>
      </c>
      <c r="AM1645" s="228">
        <f>VLOOKUP(A1645,'[6]Table corresp.'!$M$4:$U$63,8,FALSE)</f>
        <v/>
      </c>
      <c r="AN1645" s="228">
        <f>VLOOKUP(D1645,'[6]Table corresp.'!$M$4:$U$63,9,FALSE)</f>
        <v/>
      </c>
    </row>
    <row r="1646" hidden="1">
      <c r="A1646" s="179" t="inlineStr">
        <is>
          <t>14 - Sciages bruts d'autres résineux</t>
        </is>
      </c>
      <c r="B1646" s="179">
        <f>VLOOKUP(LEFT(A1646,3),'[6]Table corresp.'!$A$4:$D$63,3,FALSE)</f>
        <v/>
      </c>
      <c r="C1646" s="179">
        <f>VLOOKUP(A1646,'[6]Table corresp.'!$M$4:$P$63,4,FALSE)</f>
        <v/>
      </c>
      <c r="D1646" s="179" t="inlineStr">
        <is>
          <t>54 - Travaux de menuiserie bois</t>
        </is>
      </c>
      <c r="E1646" s="179">
        <f>VLOOKUP(LEFT(D1646,3),'[6]Table corresp.'!$A$4:$D$63,4,FALSE)</f>
        <v/>
      </c>
      <c r="F1646" s="179">
        <f>LEFT(A1646,3)&amp;" - "&amp;LEFT(D1646,3)</f>
        <v/>
      </c>
      <c r="G1646" s="227" t="n">
        <v>3084.47598974682</v>
      </c>
      <c r="H1646" s="227" t="n">
        <v>13096.5166866245</v>
      </c>
      <c r="I1646" s="227" t="n">
        <v>16180.9921715475</v>
      </c>
      <c r="J1646" s="227" t="n">
        <v>17.17192848769319</v>
      </c>
      <c r="K1646" s="227" t="n">
        <v>29.82991742616725</v>
      </c>
      <c r="L1646" s="227" t="n">
        <v>47.00184591386044</v>
      </c>
      <c r="M1646" s="227" t="n"/>
      <c r="N1646" s="227" t="n"/>
      <c r="O1646" s="227" t="n"/>
      <c r="P1646" s="227" t="n"/>
      <c r="Q1646" s="227" t="n"/>
      <c r="R1646" s="227" t="n"/>
      <c r="S1646" s="227" t="n"/>
      <c r="T1646" s="228">
        <f>VLOOKUP(A1646,'[6]Groupe de branches'!$Z$27:$AM$86,14,FALSE)</f>
        <v/>
      </c>
      <c r="U1646" s="228">
        <f>VLOOKUP(D1646,'[6]Groupe de branches'!$Z$27:$AM$86,14,FALSE)</f>
        <v/>
      </c>
      <c r="V1646" s="228" t="n">
        <v>2020</v>
      </c>
      <c r="W1646" s="228">
        <f>VLOOKUP(D1646,'[6]Table corresp.'!$M$4:$S$63,7,FALSE)</f>
        <v/>
      </c>
      <c r="X1646" s="229">
        <f>IFERROR(G1646/SUMIFS('[6]Comp2016-2017 (3)'!$I$5:$I$289,'[6]Comp2016-2017 (3)'!$A$5:$A$289,A1646,'[6]Comp2016-2017 (3)'!$R$5:$R$289,V1646),0)</f>
        <v/>
      </c>
      <c r="Y1646" s="230">
        <f>IF(RIGHT(F1646,3)="Exp",VLOOKUP(F1646,#REF!,2,FALSE),VLOOKUP(F1646,#REF!,9,FALSE))</f>
        <v/>
      </c>
      <c r="Z1646" s="231">
        <f>IFERROR(Y1646/SUMIFS($Y$4:$Y$1858,$V$4:$V$1858,V1646,$A$4:$A$1858,A1646),"")</f>
        <v/>
      </c>
      <c r="AA1646" s="231">
        <f>X1646*Z1646</f>
        <v/>
      </c>
      <c r="AB1646" s="232">
        <f>IFERROR(SUMIFS('[6]Comp2016-2017 (3)'!$G$5:$G$289,'[6]Comp2016-2017 (3)'!$A$5:$A$289,A1646,'[6]Comp2016-2017 (3)'!$R$5:$R$289,V1646)*AA1646/SUMIFS($AA$4:$AA$1858,$A$4:$A$1858,A1646,$V$4:$V$1858,V1646),0)</f>
        <v/>
      </c>
      <c r="AC1646" s="232">
        <f>IF($W1646=AC$3,$AB1646,IF(NOT($W1646=0),"",SUMIFS('Source traité'!AC$4:AC$1858,'Source traité'!$A$4:$A$1858,$D1646,'Source traité'!$V$4:$V$1858,$V1646)/SUMIFS('[6]Comp2016-2017 (3)'!$G$5:$G$289,'[6]Comp2016-2017 (3)'!$A$5:$A$289,$D1646,'[6]Comp2016-2017 (3)'!$R$5:$R$289,$V1646)*$AB1646))</f>
        <v/>
      </c>
      <c r="AD1646" s="232">
        <f>IF($W1646=AD$3,$AB1646,IF(NOT($W1646=0),"",SUMIFS('Source traité'!AD$4:AD$1858,'Source traité'!$A$4:$A$1858,$D1646,'Source traité'!$V$4:$V$1858,$V1646)/SUMIFS('[6]Comp2016-2017 (3)'!$G$5:$G$289,'[6]Comp2016-2017 (3)'!$A$5:$A$289,$D1646,'[6]Comp2016-2017 (3)'!$R$5:$R$289,$V1646)*$AB1646))</f>
        <v/>
      </c>
      <c r="AE1646" s="232">
        <f>IF($W1646=AE$3,$AB1646,IF(NOT($W1646=0),"",SUMIFS('Source traité'!AE$4:AE$1858,'Source traité'!$A$4:$A$1858,$D1646,'Source traité'!$V$4:$V$1858,$V1646)/SUMIFS('[6]Comp2016-2017 (3)'!$G$5:$G$289,'[6]Comp2016-2017 (3)'!$A$5:$A$289,$D1646,'[6]Comp2016-2017 (3)'!$R$5:$R$289,$V1646)*$AB1646))</f>
        <v/>
      </c>
      <c r="AF1646" s="232">
        <f>IF($W1646=AF$3,$AB1646,IF(NOT($W1646=0),"",SUMIFS('Source traité'!AF$4:AF$1858,'Source traité'!$A$4:$A$1858,$D1646,'Source traité'!$V$4:$V$1858,$V1646)/SUMIFS('[6]Comp2016-2017 (3)'!$G$5:$G$289,'[6]Comp2016-2017 (3)'!$A$5:$A$289,$D1646,'[6]Comp2016-2017 (3)'!$R$5:$R$289,$V1646)*$AB1646))</f>
        <v/>
      </c>
      <c r="AG1646" s="232">
        <f>IF($W1646=AG$3,$AB1646,IF(NOT($W1646=0),"",SUMIFS('Source traité'!AG$4:AG$1858,'Source traité'!$A$4:$A$1858,$D1646,'Source traité'!$V$4:$V$1858,$V1646)/SUMIFS('[6]Comp2016-2017 (3)'!$G$5:$G$289,'[6]Comp2016-2017 (3)'!$A$5:$A$289,$D1646,'[6]Comp2016-2017 (3)'!$R$5:$R$289,$V1646)*$AB1646))</f>
        <v/>
      </c>
      <c r="AH1646" s="232">
        <f>IF($W1646=AH$3,$AB1646,IF(NOT($W1646=0),"",SUMIFS('Source traité'!AH$4:AH$1858,'Source traité'!$A$4:$A$1858,$D1646,'Source traité'!$V$4:$V$1858,$V1646)/SUMIFS('[6]Comp2016-2017 (3)'!$G$5:$G$289,'[6]Comp2016-2017 (3)'!$A$5:$A$289,$D1646,'[6]Comp2016-2017 (3)'!$R$5:$R$289,$V1646)*$AB1646))</f>
        <v/>
      </c>
      <c r="AI1646" s="232">
        <f>IF($W1646=AI$3,$AB1646,IF(NOT($W1646=0),"",SUMIFS('Source traité'!AI$4:AI$1858,'Source traité'!$A$4:$A$1858,$D1646,'Source traité'!$V$4:$V$1858,$V1646)/SUMIFS('[6]Comp2016-2017 (3)'!$G$5:$G$289,'[6]Comp2016-2017 (3)'!$A$5:$A$289,$D1646,'[6]Comp2016-2017 (3)'!$R$5:$R$289,$V1646)*$AB1646))</f>
        <v/>
      </c>
      <c r="AJ1646" s="232">
        <f>IF($W1646=AJ$3,$AB1646,IF(NOT($W1646=0),"",SUMIFS('Source traité'!AJ$4:AJ$1858,'Source traité'!$A$4:$A$1858,$D1646,'Source traité'!$V$4:$V$1858,$V1646)/SUMIFS('[6]Comp2016-2017 (3)'!$G$5:$G$289,'[6]Comp2016-2017 (3)'!$A$5:$A$289,$D1646,'[6]Comp2016-2017 (3)'!$R$5:$R$289,$V1646)*$AB1646))</f>
        <v/>
      </c>
      <c r="AK1646" s="232">
        <f>SUM(AC1646:AJ1646)-AB1646</f>
        <v/>
      </c>
      <c r="AL1646" s="228">
        <f>IF(A1646=D1646,"remplir à la main","")</f>
        <v/>
      </c>
      <c r="AM1646" s="228">
        <f>VLOOKUP(A1646,'[6]Table corresp.'!$M$4:$U$63,8,FALSE)</f>
        <v/>
      </c>
      <c r="AN1646" s="228">
        <f>VLOOKUP(D1646,'[6]Table corresp.'!$M$4:$U$63,9,FALSE)</f>
        <v/>
      </c>
    </row>
    <row r="1647" hidden="1">
      <c r="A1647" s="179" t="inlineStr">
        <is>
          <t>14 - Sciages bruts d'autres résineux</t>
        </is>
      </c>
      <c r="B1647" s="179">
        <f>VLOOKUP(LEFT(A1647,3),'[6]Table corresp.'!$A$4:$D$63,3,FALSE)</f>
        <v/>
      </c>
      <c r="C1647" s="179">
        <f>VLOOKUP(A1647,'[6]Table corresp.'!$M$4:$P$63,4,FALSE)</f>
        <v/>
      </c>
      <c r="D1647" s="179" t="inlineStr">
        <is>
          <t>55 - Agencement de lieux de vente</t>
        </is>
      </c>
      <c r="E1647" s="179">
        <f>VLOOKUP(LEFT(D1647,3),'[6]Table corresp.'!$A$4:$D$63,4,FALSE)</f>
        <v/>
      </c>
      <c r="F1647" s="179">
        <f>LEFT(A1647,3)&amp;" - "&amp;LEFT(D1647,3)</f>
        <v/>
      </c>
      <c r="G1647" s="227" t="n">
        <v>517.885367886784</v>
      </c>
      <c r="H1647" s="227" t="n">
        <v>937.655227533328</v>
      </c>
      <c r="I1647" s="227" t="n">
        <v>1455.54057954193</v>
      </c>
      <c r="J1647" s="227" t="n">
        <v>2.883177088016334</v>
      </c>
      <c r="K1647" s="227" t="n">
        <v>2.135695977854878</v>
      </c>
      <c r="L1647" s="227" t="n">
        <v>5.018873065871212</v>
      </c>
      <c r="M1647" s="227" t="n"/>
      <c r="N1647" s="227" t="n"/>
      <c r="O1647" s="227" t="n"/>
      <c r="P1647" s="227" t="n"/>
      <c r="Q1647" s="227" t="n"/>
      <c r="R1647" s="227" t="n"/>
      <c r="S1647" s="227" t="n"/>
      <c r="T1647" s="228">
        <f>VLOOKUP(A1647,'[6]Groupe de branches'!$Z$27:$AM$86,14,FALSE)</f>
        <v/>
      </c>
      <c r="U1647" s="228">
        <f>VLOOKUP(D1647,'[6]Groupe de branches'!$Z$27:$AM$86,14,FALSE)</f>
        <v/>
      </c>
      <c r="V1647" s="228" t="n">
        <v>2020</v>
      </c>
      <c r="W1647" s="228">
        <f>VLOOKUP(D1647,'[6]Table corresp.'!$M$4:$S$63,7,FALSE)</f>
        <v/>
      </c>
      <c r="X1647" s="229">
        <f>IFERROR(G1647/SUMIFS('[6]Comp2016-2017 (3)'!$I$5:$I$289,'[6]Comp2016-2017 (3)'!$A$5:$A$289,A1647,'[6]Comp2016-2017 (3)'!$R$5:$R$289,V1647),0)</f>
        <v/>
      </c>
      <c r="Y1647" s="230">
        <f>IF(RIGHT(F1647,3)="Exp",VLOOKUP(F1647,#REF!,2,FALSE),VLOOKUP(F1647,#REF!,9,FALSE))</f>
        <v/>
      </c>
      <c r="Z1647" s="231">
        <f>IFERROR(Y1647/SUMIFS($Y$4:$Y$1858,$V$4:$V$1858,V1647,$A$4:$A$1858,A1647),"")</f>
        <v/>
      </c>
      <c r="AA1647" s="231">
        <f>X1647*Z1647</f>
        <v/>
      </c>
      <c r="AB1647" s="232">
        <f>IFERROR(SUMIFS('[6]Comp2016-2017 (3)'!$G$5:$G$289,'[6]Comp2016-2017 (3)'!$A$5:$A$289,A1647,'[6]Comp2016-2017 (3)'!$R$5:$R$289,V1647)*AA1647/SUMIFS($AA$4:$AA$1858,$A$4:$A$1858,A1647,$V$4:$V$1858,V1647),0)</f>
        <v/>
      </c>
      <c r="AC1647" s="232">
        <f>IF($W1647=AC$3,$AB1647,IF(NOT($W1647=0),"",SUMIFS('Source traité'!AC$4:AC$1858,'Source traité'!$A$4:$A$1858,$D1647,'Source traité'!$V$4:$V$1858,$V1647)/SUMIFS('[6]Comp2016-2017 (3)'!$G$5:$G$289,'[6]Comp2016-2017 (3)'!$A$5:$A$289,$D1647,'[6]Comp2016-2017 (3)'!$R$5:$R$289,$V1647)*$AB1647))</f>
        <v/>
      </c>
      <c r="AD1647" s="232">
        <f>IF($W1647=AD$3,$AB1647,IF(NOT($W1647=0),"",SUMIFS('Source traité'!AD$4:AD$1858,'Source traité'!$A$4:$A$1858,$D1647,'Source traité'!$V$4:$V$1858,$V1647)/SUMIFS('[6]Comp2016-2017 (3)'!$G$5:$G$289,'[6]Comp2016-2017 (3)'!$A$5:$A$289,$D1647,'[6]Comp2016-2017 (3)'!$R$5:$R$289,$V1647)*$AB1647))</f>
        <v/>
      </c>
      <c r="AE1647" s="232">
        <f>IF($W1647=AE$3,$AB1647,IF(NOT($W1647=0),"",SUMIFS('Source traité'!AE$4:AE$1858,'Source traité'!$A$4:$A$1858,$D1647,'Source traité'!$V$4:$V$1858,$V1647)/SUMIFS('[6]Comp2016-2017 (3)'!$G$5:$G$289,'[6]Comp2016-2017 (3)'!$A$5:$A$289,$D1647,'[6]Comp2016-2017 (3)'!$R$5:$R$289,$V1647)*$AB1647))</f>
        <v/>
      </c>
      <c r="AF1647" s="232">
        <f>IF($W1647=AF$3,$AB1647,IF(NOT($W1647=0),"",SUMIFS('Source traité'!AF$4:AF$1858,'Source traité'!$A$4:$A$1858,$D1647,'Source traité'!$V$4:$V$1858,$V1647)/SUMIFS('[6]Comp2016-2017 (3)'!$G$5:$G$289,'[6]Comp2016-2017 (3)'!$A$5:$A$289,$D1647,'[6]Comp2016-2017 (3)'!$R$5:$R$289,$V1647)*$AB1647))</f>
        <v/>
      </c>
      <c r="AG1647" s="232">
        <f>IF($W1647=AG$3,$AB1647,IF(NOT($W1647=0),"",SUMIFS('Source traité'!AG$4:AG$1858,'Source traité'!$A$4:$A$1858,$D1647,'Source traité'!$V$4:$V$1858,$V1647)/SUMIFS('[6]Comp2016-2017 (3)'!$G$5:$G$289,'[6]Comp2016-2017 (3)'!$A$5:$A$289,$D1647,'[6]Comp2016-2017 (3)'!$R$5:$R$289,$V1647)*$AB1647))</f>
        <v/>
      </c>
      <c r="AH1647" s="232">
        <f>IF($W1647=AH$3,$AB1647,IF(NOT($W1647=0),"",SUMIFS('Source traité'!AH$4:AH$1858,'Source traité'!$A$4:$A$1858,$D1647,'Source traité'!$V$4:$V$1858,$V1647)/SUMIFS('[6]Comp2016-2017 (3)'!$G$5:$G$289,'[6]Comp2016-2017 (3)'!$A$5:$A$289,$D1647,'[6]Comp2016-2017 (3)'!$R$5:$R$289,$V1647)*$AB1647))</f>
        <v/>
      </c>
      <c r="AI1647" s="232">
        <f>IF($W1647=AI$3,$AB1647,IF(NOT($W1647=0),"",SUMIFS('Source traité'!AI$4:AI$1858,'Source traité'!$A$4:$A$1858,$D1647,'Source traité'!$V$4:$V$1858,$V1647)/SUMIFS('[6]Comp2016-2017 (3)'!$G$5:$G$289,'[6]Comp2016-2017 (3)'!$A$5:$A$289,$D1647,'[6]Comp2016-2017 (3)'!$R$5:$R$289,$V1647)*$AB1647))</f>
        <v/>
      </c>
      <c r="AJ1647" s="232">
        <f>IF($W1647=AJ$3,$AB1647,IF(NOT($W1647=0),"",SUMIFS('Source traité'!AJ$4:AJ$1858,'Source traité'!$A$4:$A$1858,$D1647,'Source traité'!$V$4:$V$1858,$V1647)/SUMIFS('[6]Comp2016-2017 (3)'!$G$5:$G$289,'[6]Comp2016-2017 (3)'!$A$5:$A$289,$D1647,'[6]Comp2016-2017 (3)'!$R$5:$R$289,$V1647)*$AB1647))</f>
        <v/>
      </c>
      <c r="AK1647" s="232">
        <f>SUM(AC1647:AJ1647)-AB1647</f>
        <v/>
      </c>
      <c r="AL1647" s="228">
        <f>IF(A1647=D1647,"remplir à la main","")</f>
        <v/>
      </c>
      <c r="AM1647" s="228">
        <f>VLOOKUP(A1647,'[6]Table corresp.'!$M$4:$U$63,8,FALSE)</f>
        <v/>
      </c>
      <c r="AN1647" s="228">
        <f>VLOOKUP(D1647,'[6]Table corresp.'!$M$4:$U$63,9,FALSE)</f>
        <v/>
      </c>
    </row>
    <row r="1648" hidden="1">
      <c r="A1648" s="179" t="inlineStr">
        <is>
          <t>14 - Sciages bruts d'autres résineux</t>
        </is>
      </c>
      <c r="B1648" s="179">
        <f>VLOOKUP(LEFT(A1648,3),'[6]Table corresp.'!$A$4:$D$63,3,FALSE)</f>
        <v/>
      </c>
      <c r="C1648" s="179">
        <f>VLOOKUP(A1648,'[6]Table corresp.'!$M$4:$P$63,4,FALSE)</f>
        <v/>
      </c>
      <c r="D1648" s="179" t="inlineStr">
        <is>
          <t>57 - Travaux de charpente</t>
        </is>
      </c>
      <c r="E1648" s="179">
        <f>VLOOKUP(LEFT(D1648,3),'[6]Table corresp.'!$A$4:$D$63,4,FALSE)</f>
        <v/>
      </c>
      <c r="F1648" s="179">
        <f>LEFT(A1648,3)&amp;" - "&amp;LEFT(D1648,3)</f>
        <v/>
      </c>
      <c r="G1648" s="227" t="n">
        <v>3811.34994191915</v>
      </c>
      <c r="H1648" s="227" t="n">
        <v>5968.02885739904</v>
      </c>
      <c r="I1648" s="227" t="n">
        <v>9779.37873339607</v>
      </c>
      <c r="J1648" s="227" t="n">
        <v>48.22406615769896</v>
      </c>
      <c r="K1648" s="227" t="n">
        <v>30.8940246328342</v>
      </c>
      <c r="L1648" s="227" t="n">
        <v>79.11809079053316</v>
      </c>
      <c r="M1648" s="227" t="n"/>
      <c r="N1648" s="227" t="n"/>
      <c r="O1648" s="227" t="n"/>
      <c r="P1648" s="227" t="n"/>
      <c r="Q1648" s="227" t="n"/>
      <c r="R1648" s="227" t="n"/>
      <c r="S1648" s="227" t="n"/>
      <c r="T1648" s="228">
        <f>VLOOKUP(A1648,'[6]Groupe de branches'!$Z$27:$AM$86,14,FALSE)</f>
        <v/>
      </c>
      <c r="U1648" s="228">
        <f>VLOOKUP(D1648,'[6]Groupe de branches'!$Z$27:$AM$86,14,FALSE)</f>
        <v/>
      </c>
      <c r="V1648" s="228" t="n">
        <v>2020</v>
      </c>
      <c r="W1648" s="228">
        <f>VLOOKUP(D1648,'[6]Table corresp.'!$M$4:$S$63,7,FALSE)</f>
        <v/>
      </c>
      <c r="X1648" s="229">
        <f>IFERROR(G1648/SUMIFS('[6]Comp2016-2017 (3)'!$I$5:$I$289,'[6]Comp2016-2017 (3)'!$A$5:$A$289,A1648,'[6]Comp2016-2017 (3)'!$R$5:$R$289,V1648),0)</f>
        <v/>
      </c>
      <c r="Y1648" s="230">
        <f>IF(RIGHT(F1648,3)="Exp",VLOOKUP(F1648,#REF!,2,FALSE),VLOOKUP(F1648,#REF!,9,FALSE))</f>
        <v/>
      </c>
      <c r="Z1648" s="231">
        <f>IFERROR(Y1648/SUMIFS($Y$4:$Y$1858,$V$4:$V$1858,V1648,$A$4:$A$1858,A1648),"")</f>
        <v/>
      </c>
      <c r="AA1648" s="231">
        <f>X1648*Z1648</f>
        <v/>
      </c>
      <c r="AB1648" s="232">
        <f>IFERROR(SUMIFS('[6]Comp2016-2017 (3)'!$G$5:$G$289,'[6]Comp2016-2017 (3)'!$A$5:$A$289,A1648,'[6]Comp2016-2017 (3)'!$R$5:$R$289,V1648)*AA1648/SUMIFS($AA$4:$AA$1858,$A$4:$A$1858,A1648,$V$4:$V$1858,V1648),0)</f>
        <v/>
      </c>
      <c r="AC1648" s="232">
        <f>IF($W1648=AC$3,$AB1648,IF(NOT($W1648=0),"",SUMIFS('Source traité'!AC$4:AC$1858,'Source traité'!$A$4:$A$1858,$D1648,'Source traité'!$V$4:$V$1858,$V1648)/SUMIFS('[6]Comp2016-2017 (3)'!$G$5:$G$289,'[6]Comp2016-2017 (3)'!$A$5:$A$289,$D1648,'[6]Comp2016-2017 (3)'!$R$5:$R$289,$V1648)*$AB1648))</f>
        <v/>
      </c>
      <c r="AD1648" s="232">
        <f>IF($W1648=AD$3,$AB1648,IF(NOT($W1648=0),"",SUMIFS('Source traité'!AD$4:AD$1858,'Source traité'!$A$4:$A$1858,$D1648,'Source traité'!$V$4:$V$1858,$V1648)/SUMIFS('[6]Comp2016-2017 (3)'!$G$5:$G$289,'[6]Comp2016-2017 (3)'!$A$5:$A$289,$D1648,'[6]Comp2016-2017 (3)'!$R$5:$R$289,$V1648)*$AB1648))</f>
        <v/>
      </c>
      <c r="AE1648" s="232">
        <f>IF($W1648=AE$3,$AB1648,IF(NOT($W1648=0),"",SUMIFS('Source traité'!AE$4:AE$1858,'Source traité'!$A$4:$A$1858,$D1648,'Source traité'!$V$4:$V$1858,$V1648)/SUMIFS('[6]Comp2016-2017 (3)'!$G$5:$G$289,'[6]Comp2016-2017 (3)'!$A$5:$A$289,$D1648,'[6]Comp2016-2017 (3)'!$R$5:$R$289,$V1648)*$AB1648))</f>
        <v/>
      </c>
      <c r="AF1648" s="232">
        <f>IF($W1648=AF$3,$AB1648,IF(NOT($W1648=0),"",SUMIFS('Source traité'!AF$4:AF$1858,'Source traité'!$A$4:$A$1858,$D1648,'Source traité'!$V$4:$V$1858,$V1648)/SUMIFS('[6]Comp2016-2017 (3)'!$G$5:$G$289,'[6]Comp2016-2017 (3)'!$A$5:$A$289,$D1648,'[6]Comp2016-2017 (3)'!$R$5:$R$289,$V1648)*$AB1648))</f>
        <v/>
      </c>
      <c r="AG1648" s="232">
        <f>IF($W1648=AG$3,$AB1648,IF(NOT($W1648=0),"",SUMIFS('Source traité'!AG$4:AG$1858,'Source traité'!$A$4:$A$1858,$D1648,'Source traité'!$V$4:$V$1858,$V1648)/SUMIFS('[6]Comp2016-2017 (3)'!$G$5:$G$289,'[6]Comp2016-2017 (3)'!$A$5:$A$289,$D1648,'[6]Comp2016-2017 (3)'!$R$5:$R$289,$V1648)*$AB1648))</f>
        <v/>
      </c>
      <c r="AH1648" s="232">
        <f>IF($W1648=AH$3,$AB1648,IF(NOT($W1648=0),"",SUMIFS('Source traité'!AH$4:AH$1858,'Source traité'!$A$4:$A$1858,$D1648,'Source traité'!$V$4:$V$1858,$V1648)/SUMIFS('[6]Comp2016-2017 (3)'!$G$5:$G$289,'[6]Comp2016-2017 (3)'!$A$5:$A$289,$D1648,'[6]Comp2016-2017 (3)'!$R$5:$R$289,$V1648)*$AB1648))</f>
        <v/>
      </c>
      <c r="AI1648" s="232">
        <f>IF($W1648=AI$3,$AB1648,IF(NOT($W1648=0),"",SUMIFS('Source traité'!AI$4:AI$1858,'Source traité'!$A$4:$A$1858,$D1648,'Source traité'!$V$4:$V$1858,$V1648)/SUMIFS('[6]Comp2016-2017 (3)'!$G$5:$G$289,'[6]Comp2016-2017 (3)'!$A$5:$A$289,$D1648,'[6]Comp2016-2017 (3)'!$R$5:$R$289,$V1648)*$AB1648))</f>
        <v/>
      </c>
      <c r="AJ1648" s="232">
        <f>IF($W1648=AJ$3,$AB1648,IF(NOT($W1648=0),"",SUMIFS('Source traité'!AJ$4:AJ$1858,'Source traité'!$A$4:$A$1858,$D1648,'Source traité'!$V$4:$V$1858,$V1648)/SUMIFS('[6]Comp2016-2017 (3)'!$G$5:$G$289,'[6]Comp2016-2017 (3)'!$A$5:$A$289,$D1648,'[6]Comp2016-2017 (3)'!$R$5:$R$289,$V1648)*$AB1648))</f>
        <v/>
      </c>
      <c r="AK1648" s="232">
        <f>SUM(AC1648:AJ1648)-AB1648</f>
        <v/>
      </c>
      <c r="AL1648" s="228">
        <f>IF(A1648=D1648,"remplir à la main","")</f>
        <v/>
      </c>
      <c r="AM1648" s="228">
        <f>VLOOKUP(A1648,'[6]Table corresp.'!$M$4:$U$63,8,FALSE)</f>
        <v/>
      </c>
      <c r="AN1648" s="228">
        <f>VLOOKUP(D1648,'[6]Table corresp.'!$M$4:$U$63,9,FALSE)</f>
        <v/>
      </c>
    </row>
    <row r="1649" hidden="1">
      <c r="A1649" s="179" t="inlineStr">
        <is>
          <t>14 - Sciages bruts d'autres résineux</t>
        </is>
      </c>
      <c r="B1649" s="179">
        <f>VLOOKUP(LEFT(A1649,3),'[6]Table corresp.'!$A$4:$D$63,3,FALSE)</f>
        <v/>
      </c>
      <c r="C1649" s="179">
        <f>VLOOKUP(A1649,'[6]Table corresp.'!$M$4:$P$63,4,FALSE)</f>
        <v/>
      </c>
      <c r="D1649" s="179" t="inlineStr">
        <is>
          <t>59 - Travaux de maçonnerie générale et gros œuvre de bâtiment</t>
        </is>
      </c>
      <c r="E1649" s="179">
        <f>VLOOKUP(LEFT(D1649,3),'[6]Table corresp.'!$A$4:$D$63,4,FALSE)</f>
        <v/>
      </c>
      <c r="F1649" s="179">
        <f>LEFT(A1649,3)&amp;" - "&amp;LEFT(D1649,3)</f>
        <v/>
      </c>
      <c r="G1649" s="227" t="n">
        <v>639.263964981731</v>
      </c>
      <c r="H1649" s="227" t="n">
        <v>969.700762478819</v>
      </c>
      <c r="I1649" s="227" t="n">
        <v>1608.96471811282</v>
      </c>
      <c r="J1649" s="227" t="n">
        <v>8.897293355431936</v>
      </c>
      <c r="K1649" s="227" t="n">
        <v>5.521715118031513</v>
      </c>
      <c r="L1649" s="227" t="n">
        <v>14.41900847346345</v>
      </c>
      <c r="M1649" s="227" t="n"/>
      <c r="N1649" s="227" t="n"/>
      <c r="O1649" s="227" t="n"/>
      <c r="P1649" s="227" t="n"/>
      <c r="Q1649" s="227" t="n"/>
      <c r="R1649" s="227" t="n"/>
      <c r="S1649" s="227" t="n"/>
      <c r="T1649" s="228">
        <f>VLOOKUP(A1649,'[6]Groupe de branches'!$Z$27:$AM$86,14,FALSE)</f>
        <v/>
      </c>
      <c r="U1649" s="228">
        <f>VLOOKUP(D1649,'[6]Groupe de branches'!$Z$27:$AM$86,14,FALSE)</f>
        <v/>
      </c>
      <c r="V1649" s="228" t="n">
        <v>2020</v>
      </c>
      <c r="W1649" s="228">
        <f>VLOOKUP(D1649,'[6]Table corresp.'!$M$4:$S$63,7,FALSE)</f>
        <v/>
      </c>
      <c r="X1649" s="229">
        <f>IFERROR(G1649/SUMIFS('[6]Comp2016-2017 (3)'!$I$5:$I$289,'[6]Comp2016-2017 (3)'!$A$5:$A$289,A1649,'[6]Comp2016-2017 (3)'!$R$5:$R$289,V1649),0)</f>
        <v/>
      </c>
      <c r="Y1649" s="230">
        <f>IF(RIGHT(F1649,3)="Exp",VLOOKUP(F1649,#REF!,2,FALSE),VLOOKUP(F1649,#REF!,9,FALSE))</f>
        <v/>
      </c>
      <c r="Z1649" s="231">
        <f>IFERROR(Y1649/SUMIFS($Y$4:$Y$1858,$V$4:$V$1858,V1649,$A$4:$A$1858,A1649),"")</f>
        <v/>
      </c>
      <c r="AA1649" s="231">
        <f>X1649*Z1649</f>
        <v/>
      </c>
      <c r="AB1649" s="232">
        <f>IFERROR(SUMIFS('[6]Comp2016-2017 (3)'!$G$5:$G$289,'[6]Comp2016-2017 (3)'!$A$5:$A$289,A1649,'[6]Comp2016-2017 (3)'!$R$5:$R$289,V1649)*AA1649/SUMIFS($AA$4:$AA$1858,$A$4:$A$1858,A1649,$V$4:$V$1858,V1649),0)</f>
        <v/>
      </c>
      <c r="AC1649" s="232">
        <f>IF($W1649=AC$3,$AB1649,IF(NOT($W1649=0),"",SUMIFS('Source traité'!AC$4:AC$1858,'Source traité'!$A$4:$A$1858,$D1649,'Source traité'!$V$4:$V$1858,$V1649)/SUMIFS('[6]Comp2016-2017 (3)'!$G$5:$G$289,'[6]Comp2016-2017 (3)'!$A$5:$A$289,$D1649,'[6]Comp2016-2017 (3)'!$R$5:$R$289,$V1649)*$AB1649))</f>
        <v/>
      </c>
      <c r="AD1649" s="232">
        <f>IF($W1649=AD$3,$AB1649,IF(NOT($W1649=0),"",SUMIFS('Source traité'!AD$4:AD$1858,'Source traité'!$A$4:$A$1858,$D1649,'Source traité'!$V$4:$V$1858,$V1649)/SUMIFS('[6]Comp2016-2017 (3)'!$G$5:$G$289,'[6]Comp2016-2017 (3)'!$A$5:$A$289,$D1649,'[6]Comp2016-2017 (3)'!$R$5:$R$289,$V1649)*$AB1649))</f>
        <v/>
      </c>
      <c r="AE1649" s="232">
        <f>IF($W1649=AE$3,$AB1649,IF(NOT($W1649=0),"",SUMIFS('Source traité'!AE$4:AE$1858,'Source traité'!$A$4:$A$1858,$D1649,'Source traité'!$V$4:$V$1858,$V1649)/SUMIFS('[6]Comp2016-2017 (3)'!$G$5:$G$289,'[6]Comp2016-2017 (3)'!$A$5:$A$289,$D1649,'[6]Comp2016-2017 (3)'!$R$5:$R$289,$V1649)*$AB1649))</f>
        <v/>
      </c>
      <c r="AF1649" s="232">
        <f>IF($W1649=AF$3,$AB1649,IF(NOT($W1649=0),"",SUMIFS('Source traité'!AF$4:AF$1858,'Source traité'!$A$4:$A$1858,$D1649,'Source traité'!$V$4:$V$1858,$V1649)/SUMIFS('[6]Comp2016-2017 (3)'!$G$5:$G$289,'[6]Comp2016-2017 (3)'!$A$5:$A$289,$D1649,'[6]Comp2016-2017 (3)'!$R$5:$R$289,$V1649)*$AB1649))</f>
        <v/>
      </c>
      <c r="AG1649" s="232">
        <f>IF($W1649=AG$3,$AB1649,IF(NOT($W1649=0),"",SUMIFS('Source traité'!AG$4:AG$1858,'Source traité'!$A$4:$A$1858,$D1649,'Source traité'!$V$4:$V$1858,$V1649)/SUMIFS('[6]Comp2016-2017 (3)'!$G$5:$G$289,'[6]Comp2016-2017 (3)'!$A$5:$A$289,$D1649,'[6]Comp2016-2017 (3)'!$R$5:$R$289,$V1649)*$AB1649))</f>
        <v/>
      </c>
      <c r="AH1649" s="232">
        <f>IF($W1649=AH$3,$AB1649,IF(NOT($W1649=0),"",SUMIFS('Source traité'!AH$4:AH$1858,'Source traité'!$A$4:$A$1858,$D1649,'Source traité'!$V$4:$V$1858,$V1649)/SUMIFS('[6]Comp2016-2017 (3)'!$G$5:$G$289,'[6]Comp2016-2017 (3)'!$A$5:$A$289,$D1649,'[6]Comp2016-2017 (3)'!$R$5:$R$289,$V1649)*$AB1649))</f>
        <v/>
      </c>
      <c r="AI1649" s="232">
        <f>IF($W1649=AI$3,$AB1649,IF(NOT($W1649=0),"",SUMIFS('Source traité'!AI$4:AI$1858,'Source traité'!$A$4:$A$1858,$D1649,'Source traité'!$V$4:$V$1858,$V1649)/SUMIFS('[6]Comp2016-2017 (3)'!$G$5:$G$289,'[6]Comp2016-2017 (3)'!$A$5:$A$289,$D1649,'[6]Comp2016-2017 (3)'!$R$5:$R$289,$V1649)*$AB1649))</f>
        <v/>
      </c>
      <c r="AJ1649" s="232">
        <f>IF($W1649=AJ$3,$AB1649,IF(NOT($W1649=0),"",SUMIFS('Source traité'!AJ$4:AJ$1858,'Source traité'!$A$4:$A$1858,$D1649,'Source traité'!$V$4:$V$1858,$V1649)/SUMIFS('[6]Comp2016-2017 (3)'!$G$5:$G$289,'[6]Comp2016-2017 (3)'!$A$5:$A$289,$D1649,'[6]Comp2016-2017 (3)'!$R$5:$R$289,$V1649)*$AB1649))</f>
        <v/>
      </c>
      <c r="AK1649" s="232">
        <f>SUM(AC1649:AJ1649)-AB1649</f>
        <v/>
      </c>
      <c r="AL1649" s="228">
        <f>IF(A1649=D1649,"remplir à la main","")</f>
        <v/>
      </c>
      <c r="AM1649" s="228">
        <f>VLOOKUP(A1649,'[6]Table corresp.'!$M$4:$U$63,8,FALSE)</f>
        <v/>
      </c>
      <c r="AN1649" s="228">
        <f>VLOOKUP(D1649,'[6]Table corresp.'!$M$4:$U$63,9,FALSE)</f>
        <v/>
      </c>
    </row>
    <row r="1650" hidden="1">
      <c r="A1650" s="179" t="inlineStr">
        <is>
          <t>14 - Sciages bruts d'autres résineux</t>
        </is>
      </c>
      <c r="B1650" s="179">
        <f>VLOOKUP(LEFT(A1650,3),'[6]Table corresp.'!$A$4:$D$63,3,FALSE)</f>
        <v/>
      </c>
      <c r="C1650" s="179">
        <f>VLOOKUP(A1650,'[6]Table corresp.'!$M$4:$P$63,4,FALSE)</f>
        <v/>
      </c>
      <c r="D1650" s="179" t="inlineStr">
        <is>
          <t>Consommation finale</t>
        </is>
      </c>
      <c r="E1650" s="179">
        <f>VLOOKUP(LEFT(D1650,3),'[6]Table corresp.'!$A$4:$D$63,4,FALSE)</f>
        <v/>
      </c>
      <c r="F1650" s="179">
        <f>LEFT(A1650,3)&amp;" - "&amp;LEFT(D1650,3)</f>
        <v/>
      </c>
      <c r="G1650" s="227" t="n">
        <v>240.118926733291</v>
      </c>
      <c r="H1650" s="227" t="n">
        <v>926.538741864731</v>
      </c>
      <c r="I1650" s="227" t="n">
        <v>1166.65763437742</v>
      </c>
      <c r="J1650" s="227" t="n">
        <v>2.673585433708734</v>
      </c>
      <c r="K1650" s="227" t="n">
        <v>3.713924985501909</v>
      </c>
      <c r="L1650" s="227" t="n">
        <v>6.387510419210643</v>
      </c>
      <c r="M1650" s="227" t="n"/>
      <c r="N1650" s="227" t="n"/>
      <c r="O1650" s="227" t="n"/>
      <c r="P1650" s="227" t="n"/>
      <c r="Q1650" s="227" t="n"/>
      <c r="R1650" s="227" t="n"/>
      <c r="S1650" s="227" t="n"/>
      <c r="T1650" s="228">
        <f>VLOOKUP(A1650,'[6]Groupe de branches'!$Z$27:$AM$86,14,FALSE)</f>
        <v/>
      </c>
      <c r="U1650" s="228">
        <f>VLOOKUP(D1650,'[6]Groupe de branches'!$Z$27:$AM$86,14,FALSE)</f>
        <v/>
      </c>
      <c r="V1650" s="228" t="n">
        <v>2020</v>
      </c>
      <c r="W1650" s="228">
        <f>VLOOKUP(D1650,'[6]Table corresp.'!$M$4:$S$63,7,FALSE)</f>
        <v/>
      </c>
      <c r="X1650" s="229">
        <f>IFERROR(G1650/SUMIFS('[6]Comp2016-2017 (3)'!$I$5:$I$289,'[6]Comp2016-2017 (3)'!$A$5:$A$289,A1650,'[6]Comp2016-2017 (3)'!$R$5:$R$289,V1650),0)</f>
        <v/>
      </c>
      <c r="Y1650" s="230">
        <f>IF(RIGHT(F1650,3)="Exp",VLOOKUP(F1650,#REF!,2,FALSE),VLOOKUP(F1650,#REF!,9,FALSE))</f>
        <v/>
      </c>
      <c r="Z1650" s="231">
        <f>IFERROR(Y1650/SUMIFS($Y$4:$Y$1858,$V$4:$V$1858,V1650,$A$4:$A$1858,A1650),"")</f>
        <v/>
      </c>
      <c r="AA1650" s="231">
        <f>X1650*Z1650</f>
        <v/>
      </c>
      <c r="AB1650" s="232">
        <f>IFERROR(SUMIFS('[6]Comp2016-2017 (3)'!$G$5:$G$289,'[6]Comp2016-2017 (3)'!$A$5:$A$289,A1650,'[6]Comp2016-2017 (3)'!$R$5:$R$289,V1650)*AA1650/SUMIFS($AA$4:$AA$1858,$A$4:$A$1858,A1650,$V$4:$V$1858,V1650),0)</f>
        <v/>
      </c>
      <c r="AC1650" s="232">
        <f>IF($W1650=AC$3,$AB1650,IF(NOT($W1650=0),"",SUMIFS('Source traité'!AC$4:AC$1858,'Source traité'!$A$4:$A$1858,$D1650,'Source traité'!$V$4:$V$1858,$V1650)/SUMIFS('[6]Comp2016-2017 (3)'!$G$5:$G$289,'[6]Comp2016-2017 (3)'!$A$5:$A$289,$D1650,'[6]Comp2016-2017 (3)'!$R$5:$R$289,$V1650)*$AB1650))</f>
        <v/>
      </c>
      <c r="AD1650" s="232">
        <f>IF($W1650=AD$3,$AB1650,IF(NOT($W1650=0),"",SUMIFS('Source traité'!AD$4:AD$1858,'Source traité'!$A$4:$A$1858,$D1650,'Source traité'!$V$4:$V$1858,$V1650)/SUMIFS('[6]Comp2016-2017 (3)'!$G$5:$G$289,'[6]Comp2016-2017 (3)'!$A$5:$A$289,$D1650,'[6]Comp2016-2017 (3)'!$R$5:$R$289,$V1650)*$AB1650))</f>
        <v/>
      </c>
      <c r="AE1650" s="232">
        <f>IF($W1650=AE$3,$AB1650,IF(NOT($W1650=0),"",SUMIFS('Source traité'!AE$4:AE$1858,'Source traité'!$A$4:$A$1858,$D1650,'Source traité'!$V$4:$V$1858,$V1650)/SUMIFS('[6]Comp2016-2017 (3)'!$G$5:$G$289,'[6]Comp2016-2017 (3)'!$A$5:$A$289,$D1650,'[6]Comp2016-2017 (3)'!$R$5:$R$289,$V1650)*$AB1650))</f>
        <v/>
      </c>
      <c r="AF1650" s="232">
        <f>IF($W1650=AF$3,$AB1650,IF(NOT($W1650=0),"",SUMIFS('Source traité'!AF$4:AF$1858,'Source traité'!$A$4:$A$1858,$D1650,'Source traité'!$V$4:$V$1858,$V1650)/SUMIFS('[6]Comp2016-2017 (3)'!$G$5:$G$289,'[6]Comp2016-2017 (3)'!$A$5:$A$289,$D1650,'[6]Comp2016-2017 (3)'!$R$5:$R$289,$V1650)*$AB1650))</f>
        <v/>
      </c>
      <c r="AG1650" s="232">
        <f>IF($W1650=AG$3,$AB1650,IF(NOT($W1650=0),"",SUMIFS('Source traité'!AG$4:AG$1858,'Source traité'!$A$4:$A$1858,$D1650,'Source traité'!$V$4:$V$1858,$V1650)/SUMIFS('[6]Comp2016-2017 (3)'!$G$5:$G$289,'[6]Comp2016-2017 (3)'!$A$5:$A$289,$D1650,'[6]Comp2016-2017 (3)'!$R$5:$R$289,$V1650)*$AB1650))</f>
        <v/>
      </c>
      <c r="AH1650" s="232">
        <f>IF($W1650=AH$3,$AB1650,IF(NOT($W1650=0),"",SUMIFS('Source traité'!AH$4:AH$1858,'Source traité'!$A$4:$A$1858,$D1650,'Source traité'!$V$4:$V$1858,$V1650)/SUMIFS('[6]Comp2016-2017 (3)'!$G$5:$G$289,'[6]Comp2016-2017 (3)'!$A$5:$A$289,$D1650,'[6]Comp2016-2017 (3)'!$R$5:$R$289,$V1650)*$AB1650))</f>
        <v/>
      </c>
      <c r="AI1650" s="232">
        <f>IF($W1650=AI$3,$AB1650,IF(NOT($W1650=0),"",SUMIFS('Source traité'!AI$4:AI$1858,'Source traité'!$A$4:$A$1858,$D1650,'Source traité'!$V$4:$V$1858,$V1650)/SUMIFS('[6]Comp2016-2017 (3)'!$G$5:$G$289,'[6]Comp2016-2017 (3)'!$A$5:$A$289,$D1650,'[6]Comp2016-2017 (3)'!$R$5:$R$289,$V1650)*$AB1650))</f>
        <v/>
      </c>
      <c r="AJ1650" s="232">
        <f>IF($W1650=AJ$3,$AB1650,IF(NOT($W1650=0),"",SUMIFS('Source traité'!AJ$4:AJ$1858,'Source traité'!$A$4:$A$1858,$D1650,'Source traité'!$V$4:$V$1858,$V1650)/SUMIFS('[6]Comp2016-2017 (3)'!$G$5:$G$289,'[6]Comp2016-2017 (3)'!$A$5:$A$289,$D1650,'[6]Comp2016-2017 (3)'!$R$5:$R$289,$V1650)*$AB1650))</f>
        <v/>
      </c>
      <c r="AK1650" s="232">
        <f>SUM(AC1650:AJ1650)-AB1650</f>
        <v/>
      </c>
      <c r="AL1650" s="228">
        <f>IF(A1650=D1650,"remplir à la main","")</f>
        <v/>
      </c>
      <c r="AM1650" s="228">
        <f>VLOOKUP(A1650,'[6]Table corresp.'!$M$4:$U$63,8,FALSE)</f>
        <v/>
      </c>
      <c r="AN1650" s="228">
        <f>VLOOKUP(D1650,'[6]Table corresp.'!$M$4:$U$63,9,FALSE)</f>
        <v/>
      </c>
    </row>
    <row r="1651" hidden="1">
      <c r="A1651" s="179" t="inlineStr">
        <is>
          <t>14 - Sciages bruts d'autres résineux</t>
        </is>
      </c>
      <c r="B1651" s="179">
        <f>VLOOKUP(LEFT(A1651,3),'[6]Table corresp.'!$A$4:$D$63,3,FALSE)</f>
        <v/>
      </c>
      <c r="C1651" s="179">
        <f>VLOOKUP(A1651,'[6]Table corresp.'!$M$4:$P$63,4,FALSE)</f>
        <v/>
      </c>
      <c r="D1651" s="179" t="inlineStr">
        <is>
          <t>Exportation</t>
        </is>
      </c>
      <c r="E1651" s="179">
        <f>VLOOKUP(LEFT(D1651,3),'[6]Table corresp.'!$A$4:$D$63,4,FALSE)</f>
        <v/>
      </c>
      <c r="F1651" s="179">
        <f>LEFT(A1651,3)&amp;" - "&amp;LEFT(D1651,3)</f>
        <v/>
      </c>
      <c r="G1651" s="227" t="n">
        <v>83940.93085945871</v>
      </c>
      <c r="H1651" s="227" t="n">
        <v>0</v>
      </c>
      <c r="I1651" s="227" t="n">
        <v>83940.93658599989</v>
      </c>
      <c r="J1651" s="227" t="n">
        <v>597.672828599503</v>
      </c>
      <c r="K1651" s="227" t="n">
        <v>0</v>
      </c>
      <c r="L1651" s="227" t="n">
        <v>597.672828599503</v>
      </c>
      <c r="M1651" s="227" t="n"/>
      <c r="N1651" s="227" t="n"/>
      <c r="O1651" s="227" t="n"/>
      <c r="P1651" s="227" t="n"/>
      <c r="Q1651" s="227" t="n"/>
      <c r="R1651" s="227" t="n"/>
      <c r="S1651" s="227" t="n"/>
      <c r="T1651" s="228">
        <f>VLOOKUP(A1651,'[6]Groupe de branches'!$Z$27:$AM$86,14,FALSE)</f>
        <v/>
      </c>
      <c r="U1651" s="228">
        <f>VLOOKUP(D1651,'[6]Groupe de branches'!$Z$27:$AM$86,14,FALSE)</f>
        <v/>
      </c>
      <c r="V1651" s="228" t="n">
        <v>2020</v>
      </c>
      <c r="W1651" s="228">
        <f>VLOOKUP(D1651,'[6]Table corresp.'!$M$4:$S$63,7,FALSE)</f>
        <v/>
      </c>
      <c r="X1651" s="229">
        <f>IFERROR(G1651/SUMIFS('[6]Comp2016-2017 (3)'!$I$5:$I$289,'[6]Comp2016-2017 (3)'!$A$5:$A$289,A1651,'[6]Comp2016-2017 (3)'!$R$5:$R$289,V1651),0)</f>
        <v/>
      </c>
      <c r="Y1651" s="230">
        <f>IF(RIGHT(F1651,3)="Exp",VLOOKUP(F1651,#REF!,2,FALSE),VLOOKUP(F1651,#REF!,9,FALSE))</f>
        <v/>
      </c>
      <c r="Z1651" s="231">
        <f>IFERROR(Y1651/SUMIFS($Y$4:$Y$1858,$V$4:$V$1858,V1651,$A$4:$A$1858,A1651),"")</f>
        <v/>
      </c>
      <c r="AA1651" s="231">
        <f>X1651*Z1651</f>
        <v/>
      </c>
      <c r="AB1651" s="232">
        <f>IFERROR(SUMIFS('[6]Comp2016-2017 (3)'!$G$5:$G$289,'[6]Comp2016-2017 (3)'!$A$5:$A$289,A1651,'[6]Comp2016-2017 (3)'!$R$5:$R$289,V1651)*AA1651/SUMIFS($AA$4:$AA$1858,$A$4:$A$1858,A1651,$V$4:$V$1858,V1651),0)</f>
        <v/>
      </c>
      <c r="AC1651" s="232">
        <f>IF($W1651=AC$3,$AB1651,IF(NOT($W1651=0),"",SUMIFS('Source traité'!AC$4:AC$1858,'Source traité'!$A$4:$A$1858,$D1651,'Source traité'!$V$4:$V$1858,$V1651)/SUMIFS('[6]Comp2016-2017 (3)'!$G$5:$G$289,'[6]Comp2016-2017 (3)'!$A$5:$A$289,$D1651,'[6]Comp2016-2017 (3)'!$R$5:$R$289,$V1651)*$AB1651))</f>
        <v/>
      </c>
      <c r="AD1651" s="232">
        <f>IF($W1651=AD$3,$AB1651,IF(NOT($W1651=0),"",SUMIFS('Source traité'!AD$4:AD$1858,'Source traité'!$A$4:$A$1858,$D1651,'Source traité'!$V$4:$V$1858,$V1651)/SUMIFS('[6]Comp2016-2017 (3)'!$G$5:$G$289,'[6]Comp2016-2017 (3)'!$A$5:$A$289,$D1651,'[6]Comp2016-2017 (3)'!$R$5:$R$289,$V1651)*$AB1651))</f>
        <v/>
      </c>
      <c r="AE1651" s="232">
        <f>IF($W1651=AE$3,$AB1651,IF(NOT($W1651=0),"",SUMIFS('Source traité'!AE$4:AE$1858,'Source traité'!$A$4:$A$1858,$D1651,'Source traité'!$V$4:$V$1858,$V1651)/SUMIFS('[6]Comp2016-2017 (3)'!$G$5:$G$289,'[6]Comp2016-2017 (3)'!$A$5:$A$289,$D1651,'[6]Comp2016-2017 (3)'!$R$5:$R$289,$V1651)*$AB1651))</f>
        <v/>
      </c>
      <c r="AF1651" s="232">
        <f>IF($W1651=AF$3,$AB1651,IF(NOT($W1651=0),"",SUMIFS('Source traité'!AF$4:AF$1858,'Source traité'!$A$4:$A$1858,$D1651,'Source traité'!$V$4:$V$1858,$V1651)/SUMIFS('[6]Comp2016-2017 (3)'!$G$5:$G$289,'[6]Comp2016-2017 (3)'!$A$5:$A$289,$D1651,'[6]Comp2016-2017 (3)'!$R$5:$R$289,$V1651)*$AB1651))</f>
        <v/>
      </c>
      <c r="AG1651" s="232">
        <f>IF($W1651=AG$3,$AB1651,IF(NOT($W1651=0),"",SUMIFS('Source traité'!AG$4:AG$1858,'Source traité'!$A$4:$A$1858,$D1651,'Source traité'!$V$4:$V$1858,$V1651)/SUMIFS('[6]Comp2016-2017 (3)'!$G$5:$G$289,'[6]Comp2016-2017 (3)'!$A$5:$A$289,$D1651,'[6]Comp2016-2017 (3)'!$R$5:$R$289,$V1651)*$AB1651))</f>
        <v/>
      </c>
      <c r="AH1651" s="232">
        <f>IF($W1651=AH$3,$AB1651,IF(NOT($W1651=0),"",SUMIFS('Source traité'!AH$4:AH$1858,'Source traité'!$A$4:$A$1858,$D1651,'Source traité'!$V$4:$V$1858,$V1651)/SUMIFS('[6]Comp2016-2017 (3)'!$G$5:$G$289,'[6]Comp2016-2017 (3)'!$A$5:$A$289,$D1651,'[6]Comp2016-2017 (3)'!$R$5:$R$289,$V1651)*$AB1651))</f>
        <v/>
      </c>
      <c r="AI1651" s="232">
        <f>IF($W1651=AI$3,$AB1651,IF(NOT($W1651=0),"",SUMIFS('Source traité'!AI$4:AI$1858,'Source traité'!$A$4:$A$1858,$D1651,'Source traité'!$V$4:$V$1858,$V1651)/SUMIFS('[6]Comp2016-2017 (3)'!$G$5:$G$289,'[6]Comp2016-2017 (3)'!$A$5:$A$289,$D1651,'[6]Comp2016-2017 (3)'!$R$5:$R$289,$V1651)*$AB1651))</f>
        <v/>
      </c>
      <c r="AJ1651" s="232">
        <f>IF($W1651=AJ$3,$AB1651,IF(NOT($W1651=0),"",SUMIFS('Source traité'!AJ$4:AJ$1858,'Source traité'!$A$4:$A$1858,$D1651,'Source traité'!$V$4:$V$1858,$V1651)/SUMIFS('[6]Comp2016-2017 (3)'!$G$5:$G$289,'[6]Comp2016-2017 (3)'!$A$5:$A$289,$D1651,'[6]Comp2016-2017 (3)'!$R$5:$R$289,$V1651)*$AB1651))</f>
        <v/>
      </c>
      <c r="AK1651" s="232">
        <f>SUM(AC1651:AJ1651)-AB1651</f>
        <v/>
      </c>
      <c r="AL1651" s="228">
        <f>IF(A1651=D1651,"remplir à la main","")</f>
        <v/>
      </c>
      <c r="AM1651" s="228">
        <f>VLOOKUP(A1651,'[6]Table corresp.'!$M$4:$U$63,8,FALSE)</f>
        <v/>
      </c>
      <c r="AN1651" s="228">
        <f>VLOOKUP(D1651,'[6]Table corresp.'!$M$4:$U$63,9,FALSE)</f>
        <v/>
      </c>
    </row>
    <row r="1652" hidden="1">
      <c r="A1652" s="179" t="inlineStr">
        <is>
          <t>15 - Sciages bruts de Pin maritime</t>
        </is>
      </c>
      <c r="B1652" s="179">
        <f>VLOOKUP(LEFT(A1652,3),'[6]Table corresp.'!$A$4:$D$63,3,FALSE)</f>
        <v/>
      </c>
      <c r="C1652" s="179">
        <f>VLOOKUP(A1652,'[6]Table corresp.'!$M$4:$P$63,4,FALSE)</f>
        <v/>
      </c>
      <c r="D1652" s="179" t="inlineStr">
        <is>
          <t>20 - Produits rabotés</t>
        </is>
      </c>
      <c r="E1652" s="179">
        <f>VLOOKUP(LEFT(D1652,3),'[6]Table corresp.'!$A$4:$D$63,4,FALSE)</f>
        <v/>
      </c>
      <c r="F1652" s="179">
        <f>LEFT(A1652,3)&amp;" - "&amp;LEFT(D1652,3)</f>
        <v/>
      </c>
      <c r="G1652" s="227" t="n">
        <v>64278.8162833954</v>
      </c>
      <c r="H1652" s="227" t="n">
        <v>0</v>
      </c>
      <c r="I1652" s="227" t="n">
        <v>64278.8162833954</v>
      </c>
      <c r="J1652" s="227" t="n">
        <v>477.4278145382739</v>
      </c>
      <c r="K1652" s="227" t="n">
        <v>0</v>
      </c>
      <c r="L1652" s="227" t="n">
        <v>477.4278145382739</v>
      </c>
      <c r="M1652" s="227" t="n"/>
      <c r="N1652" s="227" t="n"/>
      <c r="O1652" s="227" t="n"/>
      <c r="P1652" s="227" t="n"/>
      <c r="Q1652" s="227" t="n"/>
      <c r="R1652" s="227" t="n"/>
      <c r="S1652" s="227" t="n"/>
      <c r="T1652" s="228">
        <f>VLOOKUP(A1652,'[6]Groupe de branches'!$Z$27:$AM$86,14,FALSE)</f>
        <v/>
      </c>
      <c r="U1652" s="228">
        <f>VLOOKUP(D1652,'[6]Groupe de branches'!$Z$27:$AM$86,14,FALSE)</f>
        <v/>
      </c>
      <c r="V1652" s="228" t="n">
        <v>2020</v>
      </c>
      <c r="W1652" s="228">
        <f>VLOOKUP(D1652,'[6]Table corresp.'!$M$4:$S$63,7,FALSE)</f>
        <v/>
      </c>
      <c r="X1652" s="229">
        <f>IFERROR(G1652/SUMIFS('[6]Comp2016-2017 (3)'!$I$5:$I$289,'[6]Comp2016-2017 (3)'!$A$5:$A$289,A1652,'[6]Comp2016-2017 (3)'!$R$5:$R$289,V1652),0)</f>
        <v/>
      </c>
      <c r="Y1652" s="230">
        <f>IF(RIGHT(F1652,3)="Exp",VLOOKUP(F1652,#REF!,2,FALSE),VLOOKUP(F1652,#REF!,9,FALSE))</f>
        <v/>
      </c>
      <c r="Z1652" s="231">
        <f>IFERROR(Y1652/SUMIFS($Y$4:$Y$1858,$V$4:$V$1858,V1652,$A$4:$A$1858,A1652),"")</f>
        <v/>
      </c>
      <c r="AA1652" s="231">
        <f>X1652*Z1652</f>
        <v/>
      </c>
      <c r="AB1652" s="232">
        <f>IFERROR(SUMIFS('[6]Comp2016-2017 (3)'!$G$5:$G$289,'[6]Comp2016-2017 (3)'!$A$5:$A$289,A1652,'[6]Comp2016-2017 (3)'!$R$5:$R$289,V1652)*AA1652/SUMIFS($AA$4:$AA$1858,$A$4:$A$1858,A1652,$V$4:$V$1858,V1652),0)</f>
        <v/>
      </c>
      <c r="AC1652" s="232">
        <f>IF($W1652=AC$3,$AB1652,IF(NOT($W1652=0),"",SUMIFS('Source traité'!AC$4:AC$1858,'Source traité'!$A$4:$A$1858,$D1652,'Source traité'!$V$4:$V$1858,$V1652)/SUMIFS('[6]Comp2016-2017 (3)'!$G$5:$G$289,'[6]Comp2016-2017 (3)'!$A$5:$A$289,$D1652,'[6]Comp2016-2017 (3)'!$R$5:$R$289,$V1652)*$AB1652))</f>
        <v/>
      </c>
      <c r="AD1652" s="232">
        <f>IF($W1652=AD$3,$AB1652,IF(NOT($W1652=0),"",SUMIFS('Source traité'!AD$4:AD$1858,'Source traité'!$A$4:$A$1858,$D1652,'Source traité'!$V$4:$V$1858,$V1652)/SUMIFS('[6]Comp2016-2017 (3)'!$G$5:$G$289,'[6]Comp2016-2017 (3)'!$A$5:$A$289,$D1652,'[6]Comp2016-2017 (3)'!$R$5:$R$289,$V1652)*$AB1652))</f>
        <v/>
      </c>
      <c r="AE1652" s="232">
        <f>IF($W1652=AE$3,$AB1652,IF(NOT($W1652=0),"",SUMIFS('Source traité'!AE$4:AE$1858,'Source traité'!$A$4:$A$1858,$D1652,'Source traité'!$V$4:$V$1858,$V1652)/SUMIFS('[6]Comp2016-2017 (3)'!$G$5:$G$289,'[6]Comp2016-2017 (3)'!$A$5:$A$289,$D1652,'[6]Comp2016-2017 (3)'!$R$5:$R$289,$V1652)*$AB1652))</f>
        <v/>
      </c>
      <c r="AF1652" s="232">
        <f>IF($W1652=AF$3,$AB1652,IF(NOT($W1652=0),"",SUMIFS('Source traité'!AF$4:AF$1858,'Source traité'!$A$4:$A$1858,$D1652,'Source traité'!$V$4:$V$1858,$V1652)/SUMIFS('[6]Comp2016-2017 (3)'!$G$5:$G$289,'[6]Comp2016-2017 (3)'!$A$5:$A$289,$D1652,'[6]Comp2016-2017 (3)'!$R$5:$R$289,$V1652)*$AB1652))</f>
        <v/>
      </c>
      <c r="AG1652" s="232">
        <f>IF($W1652=AG$3,$AB1652,IF(NOT($W1652=0),"",SUMIFS('Source traité'!AG$4:AG$1858,'Source traité'!$A$4:$A$1858,$D1652,'Source traité'!$V$4:$V$1858,$V1652)/SUMIFS('[6]Comp2016-2017 (3)'!$G$5:$G$289,'[6]Comp2016-2017 (3)'!$A$5:$A$289,$D1652,'[6]Comp2016-2017 (3)'!$R$5:$R$289,$V1652)*$AB1652))</f>
        <v/>
      </c>
      <c r="AH1652" s="232">
        <f>IF($W1652=AH$3,$AB1652,IF(NOT($W1652=0),"",SUMIFS('Source traité'!AH$4:AH$1858,'Source traité'!$A$4:$A$1858,$D1652,'Source traité'!$V$4:$V$1858,$V1652)/SUMIFS('[6]Comp2016-2017 (3)'!$G$5:$G$289,'[6]Comp2016-2017 (3)'!$A$5:$A$289,$D1652,'[6]Comp2016-2017 (3)'!$R$5:$R$289,$V1652)*$AB1652))</f>
        <v/>
      </c>
      <c r="AI1652" s="232">
        <f>IF($W1652=AI$3,$AB1652,IF(NOT($W1652=0),"",SUMIFS('Source traité'!AI$4:AI$1858,'Source traité'!$A$4:$A$1858,$D1652,'Source traité'!$V$4:$V$1858,$V1652)/SUMIFS('[6]Comp2016-2017 (3)'!$G$5:$G$289,'[6]Comp2016-2017 (3)'!$A$5:$A$289,$D1652,'[6]Comp2016-2017 (3)'!$R$5:$R$289,$V1652)*$AB1652))</f>
        <v/>
      </c>
      <c r="AJ1652" s="232">
        <f>IF($W1652=AJ$3,$AB1652,IF(NOT($W1652=0),"",SUMIFS('Source traité'!AJ$4:AJ$1858,'Source traité'!$A$4:$A$1858,$D1652,'Source traité'!$V$4:$V$1858,$V1652)/SUMIFS('[6]Comp2016-2017 (3)'!$G$5:$G$289,'[6]Comp2016-2017 (3)'!$A$5:$A$289,$D1652,'[6]Comp2016-2017 (3)'!$R$5:$R$289,$V1652)*$AB1652))</f>
        <v/>
      </c>
      <c r="AK1652" s="232">
        <f>SUM(AC1652:AJ1652)-AB1652</f>
        <v/>
      </c>
      <c r="AL1652" s="228">
        <f>IF(A1652=D1652,"remplir à la main","")</f>
        <v/>
      </c>
      <c r="AM1652" s="228">
        <f>VLOOKUP(A1652,'[6]Table corresp.'!$M$4:$U$63,8,FALSE)</f>
        <v/>
      </c>
      <c r="AN1652" s="228">
        <f>VLOOKUP(D1652,'[6]Table corresp.'!$M$4:$U$63,9,FALSE)</f>
        <v/>
      </c>
    </row>
    <row r="1653" hidden="1">
      <c r="A1653" s="179" t="inlineStr">
        <is>
          <t>15 - Sciages bruts de Pin maritime</t>
        </is>
      </c>
      <c r="B1653" s="179">
        <f>VLOOKUP(LEFT(A1653,3),'[6]Table corresp.'!$A$4:$D$63,3,FALSE)</f>
        <v/>
      </c>
      <c r="C1653" s="179">
        <f>VLOOKUP(A1653,'[6]Table corresp.'!$M$4:$P$63,4,FALSE)</f>
        <v/>
      </c>
      <c r="D1653" s="179" t="inlineStr">
        <is>
          <t>20b - Produits collés</t>
        </is>
      </c>
      <c r="E1653" s="179">
        <f>VLOOKUP(LEFT(D1653,3),'[6]Table corresp.'!$A$4:$D$63,4,FALSE)</f>
        <v/>
      </c>
      <c r="F1653" s="179">
        <f>LEFT(A1653,3)&amp;" - "&amp;LEFT(D1653,3)</f>
        <v/>
      </c>
      <c r="G1653" s="227" t="n">
        <v>2843.21542675973</v>
      </c>
      <c r="H1653" s="227" t="n">
        <v>0</v>
      </c>
      <c r="I1653" s="227" t="n">
        <v>2843.21542675974</v>
      </c>
      <c r="J1653" s="227" t="n">
        <v>23.63937957427524</v>
      </c>
      <c r="K1653" s="227" t="n">
        <v>0</v>
      </c>
      <c r="L1653" s="227" t="n">
        <v>23.63937957427524</v>
      </c>
      <c r="M1653" s="227" t="n"/>
      <c r="N1653" s="227" t="n"/>
      <c r="O1653" s="227" t="n"/>
      <c r="P1653" s="227" t="n"/>
      <c r="Q1653" s="227" t="n"/>
      <c r="R1653" s="227" t="n"/>
      <c r="S1653" s="227" t="n"/>
      <c r="T1653" s="228">
        <f>VLOOKUP(A1653,'[6]Groupe de branches'!$Z$27:$AM$86,14,FALSE)</f>
        <v/>
      </c>
      <c r="U1653" s="228">
        <f>VLOOKUP(D1653,'[6]Groupe de branches'!$Z$27:$AM$86,14,FALSE)</f>
        <v/>
      </c>
      <c r="V1653" s="228" t="n">
        <v>2020</v>
      </c>
      <c r="W1653" s="228">
        <f>VLOOKUP(D1653,'[6]Table corresp.'!$M$4:$S$63,7,FALSE)</f>
        <v/>
      </c>
      <c r="X1653" s="229">
        <f>IFERROR(G1653/SUMIFS('[6]Comp2016-2017 (3)'!$I$5:$I$289,'[6]Comp2016-2017 (3)'!$A$5:$A$289,A1653,'[6]Comp2016-2017 (3)'!$R$5:$R$289,V1653),0)</f>
        <v/>
      </c>
      <c r="Y1653" s="230">
        <f>IF(RIGHT(F1653,3)="Exp",VLOOKUP(F1653,#REF!,2,FALSE),VLOOKUP(F1653,#REF!,9,FALSE))</f>
        <v/>
      </c>
      <c r="Z1653" s="231">
        <f>IFERROR(Y1653/SUMIFS($Y$4:$Y$1858,$V$4:$V$1858,V1653,$A$4:$A$1858,A1653),"")</f>
        <v/>
      </c>
      <c r="AA1653" s="231">
        <f>X1653*Z1653</f>
        <v/>
      </c>
      <c r="AB1653" s="232">
        <f>IFERROR(SUMIFS('[6]Comp2016-2017 (3)'!$G$5:$G$289,'[6]Comp2016-2017 (3)'!$A$5:$A$289,A1653,'[6]Comp2016-2017 (3)'!$R$5:$R$289,V1653)*AA1653/SUMIFS($AA$4:$AA$1858,$A$4:$A$1858,A1653,$V$4:$V$1858,V1653),0)</f>
        <v/>
      </c>
      <c r="AC1653" s="232">
        <f>IF($W1653=AC$3,$AB1653,IF(NOT($W1653=0),"",SUMIFS('Source traité'!AC$4:AC$1858,'Source traité'!$A$4:$A$1858,$D1653,'Source traité'!$V$4:$V$1858,$V1653)/SUMIFS('[6]Comp2016-2017 (3)'!$G$5:$G$289,'[6]Comp2016-2017 (3)'!$A$5:$A$289,$D1653,'[6]Comp2016-2017 (3)'!$R$5:$R$289,$V1653)*$AB1653))</f>
        <v/>
      </c>
      <c r="AD1653" s="232">
        <f>IF($W1653=AD$3,$AB1653,IF(NOT($W1653=0),"",SUMIFS('Source traité'!AD$4:AD$1858,'Source traité'!$A$4:$A$1858,$D1653,'Source traité'!$V$4:$V$1858,$V1653)/SUMIFS('[6]Comp2016-2017 (3)'!$G$5:$G$289,'[6]Comp2016-2017 (3)'!$A$5:$A$289,$D1653,'[6]Comp2016-2017 (3)'!$R$5:$R$289,$V1653)*$AB1653))</f>
        <v/>
      </c>
      <c r="AE1653" s="232">
        <f>IF($W1653=AE$3,$AB1653,IF(NOT($W1653=0),"",SUMIFS('Source traité'!AE$4:AE$1858,'Source traité'!$A$4:$A$1858,$D1653,'Source traité'!$V$4:$V$1858,$V1653)/SUMIFS('[6]Comp2016-2017 (3)'!$G$5:$G$289,'[6]Comp2016-2017 (3)'!$A$5:$A$289,$D1653,'[6]Comp2016-2017 (3)'!$R$5:$R$289,$V1653)*$AB1653))</f>
        <v/>
      </c>
      <c r="AF1653" s="232">
        <f>IF($W1653=AF$3,$AB1653,IF(NOT($W1653=0),"",SUMIFS('Source traité'!AF$4:AF$1858,'Source traité'!$A$4:$A$1858,$D1653,'Source traité'!$V$4:$V$1858,$V1653)/SUMIFS('[6]Comp2016-2017 (3)'!$G$5:$G$289,'[6]Comp2016-2017 (3)'!$A$5:$A$289,$D1653,'[6]Comp2016-2017 (3)'!$R$5:$R$289,$V1653)*$AB1653))</f>
        <v/>
      </c>
      <c r="AG1653" s="232">
        <f>IF($W1653=AG$3,$AB1653,IF(NOT($W1653=0),"",SUMIFS('Source traité'!AG$4:AG$1858,'Source traité'!$A$4:$A$1858,$D1653,'Source traité'!$V$4:$V$1858,$V1653)/SUMIFS('[6]Comp2016-2017 (3)'!$G$5:$G$289,'[6]Comp2016-2017 (3)'!$A$5:$A$289,$D1653,'[6]Comp2016-2017 (3)'!$R$5:$R$289,$V1653)*$AB1653))</f>
        <v/>
      </c>
      <c r="AH1653" s="232">
        <f>IF($W1653=AH$3,$AB1653,IF(NOT($W1653=0),"",SUMIFS('Source traité'!AH$4:AH$1858,'Source traité'!$A$4:$A$1858,$D1653,'Source traité'!$V$4:$V$1858,$V1653)/SUMIFS('[6]Comp2016-2017 (3)'!$G$5:$G$289,'[6]Comp2016-2017 (3)'!$A$5:$A$289,$D1653,'[6]Comp2016-2017 (3)'!$R$5:$R$289,$V1653)*$AB1653))</f>
        <v/>
      </c>
      <c r="AI1653" s="232">
        <f>IF($W1653=AI$3,$AB1653,IF(NOT($W1653=0),"",SUMIFS('Source traité'!AI$4:AI$1858,'Source traité'!$A$4:$A$1858,$D1653,'Source traité'!$V$4:$V$1858,$V1653)/SUMIFS('[6]Comp2016-2017 (3)'!$G$5:$G$289,'[6]Comp2016-2017 (3)'!$A$5:$A$289,$D1653,'[6]Comp2016-2017 (3)'!$R$5:$R$289,$V1653)*$AB1653))</f>
        <v/>
      </c>
      <c r="AJ1653" s="232">
        <f>IF($W1653=AJ$3,$AB1653,IF(NOT($W1653=0),"",SUMIFS('Source traité'!AJ$4:AJ$1858,'Source traité'!$A$4:$A$1858,$D1653,'Source traité'!$V$4:$V$1858,$V1653)/SUMIFS('[6]Comp2016-2017 (3)'!$G$5:$G$289,'[6]Comp2016-2017 (3)'!$A$5:$A$289,$D1653,'[6]Comp2016-2017 (3)'!$R$5:$R$289,$V1653)*$AB1653))</f>
        <v/>
      </c>
      <c r="AK1653" s="232">
        <f>SUM(AC1653:AJ1653)-AB1653</f>
        <v/>
      </c>
      <c r="AL1653" s="228">
        <f>IF(A1653=D1653,"remplir à la main","")</f>
        <v/>
      </c>
      <c r="AM1653" s="228">
        <f>VLOOKUP(A1653,'[6]Table corresp.'!$M$4:$U$63,8,FALSE)</f>
        <v/>
      </c>
      <c r="AN1653" s="228">
        <f>VLOOKUP(D1653,'[6]Table corresp.'!$M$4:$U$63,9,FALSE)</f>
        <v/>
      </c>
    </row>
    <row r="1654" hidden="1">
      <c r="A1654" s="179" t="inlineStr">
        <is>
          <t>15 - Sciages bruts de Pin maritime</t>
        </is>
      </c>
      <c r="B1654" s="179">
        <f>VLOOKUP(LEFT(A1654,3),'[6]Table corresp.'!$A$4:$D$63,3,FALSE)</f>
        <v/>
      </c>
      <c r="C1654" s="179">
        <f>VLOOKUP(A1654,'[6]Table corresp.'!$M$4:$P$63,4,FALSE)</f>
        <v/>
      </c>
      <c r="D1654" s="179" t="inlineStr">
        <is>
          <t>29 - Produits imprégnés (bruts, sciés ou rabotés)</t>
        </is>
      </c>
      <c r="E1654" s="179">
        <f>VLOOKUP(LEFT(D1654,3),'[6]Table corresp.'!$A$4:$D$63,4,FALSE)</f>
        <v/>
      </c>
      <c r="F1654" s="179">
        <f>LEFT(A1654,3)&amp;" - "&amp;LEFT(D1654,3)</f>
        <v/>
      </c>
      <c r="G1654" s="227" t="n">
        <v>919.294093711028</v>
      </c>
      <c r="H1654" s="227" t="n">
        <v>0</v>
      </c>
      <c r="I1654" s="227" t="n">
        <v>919.294093711028</v>
      </c>
      <c r="J1654" s="227" t="n">
        <v>9.227044108342259</v>
      </c>
      <c r="K1654" s="227" t="n">
        <v>0</v>
      </c>
      <c r="L1654" s="227" t="n">
        <v>9.227044108342259</v>
      </c>
      <c r="M1654" s="227" t="n"/>
      <c r="N1654" s="227" t="n"/>
      <c r="O1654" s="227" t="n"/>
      <c r="P1654" s="227" t="n"/>
      <c r="Q1654" s="227" t="n"/>
      <c r="R1654" s="227" t="n"/>
      <c r="S1654" s="227" t="n"/>
      <c r="T1654" s="228">
        <f>VLOOKUP(A1654,'[6]Groupe de branches'!$Z$27:$AM$86,14,FALSE)</f>
        <v/>
      </c>
      <c r="U1654" s="228">
        <f>VLOOKUP(D1654,'[6]Groupe de branches'!$Z$27:$AM$86,14,FALSE)</f>
        <v/>
      </c>
      <c r="V1654" s="228" t="n">
        <v>2020</v>
      </c>
      <c r="W1654" s="228">
        <f>VLOOKUP(D1654,'[6]Table corresp.'!$M$4:$S$63,7,FALSE)</f>
        <v/>
      </c>
      <c r="X1654" s="229">
        <f>IFERROR(G1654/SUMIFS('[6]Comp2016-2017 (3)'!$I$5:$I$289,'[6]Comp2016-2017 (3)'!$A$5:$A$289,A1654,'[6]Comp2016-2017 (3)'!$R$5:$R$289,V1654),0)</f>
        <v/>
      </c>
      <c r="Y1654" s="230">
        <f>IF(RIGHT(F1654,3)="Exp",VLOOKUP(F1654,#REF!,2,FALSE),VLOOKUP(F1654,#REF!,9,FALSE))</f>
        <v/>
      </c>
      <c r="Z1654" s="231">
        <f>IFERROR(Y1654/SUMIFS($Y$4:$Y$1858,$V$4:$V$1858,V1654,$A$4:$A$1858,A1654),"")</f>
        <v/>
      </c>
      <c r="AA1654" s="231">
        <f>X1654*Z1654</f>
        <v/>
      </c>
      <c r="AB1654" s="232">
        <f>IFERROR(SUMIFS('[6]Comp2016-2017 (3)'!$G$5:$G$289,'[6]Comp2016-2017 (3)'!$A$5:$A$289,A1654,'[6]Comp2016-2017 (3)'!$R$5:$R$289,V1654)*AA1654/SUMIFS($AA$4:$AA$1858,$A$4:$A$1858,A1654,$V$4:$V$1858,V1654),0)</f>
        <v/>
      </c>
      <c r="AC1654" s="232">
        <f>IF($W1654=AC$3,$AB1654,IF(NOT($W1654=0),"",SUMIFS('Source traité'!AC$4:AC$1858,'Source traité'!$A$4:$A$1858,$D1654,'Source traité'!$V$4:$V$1858,$V1654)/SUMIFS('[6]Comp2016-2017 (3)'!$G$5:$G$289,'[6]Comp2016-2017 (3)'!$A$5:$A$289,$D1654,'[6]Comp2016-2017 (3)'!$R$5:$R$289,$V1654)*$AB1654))</f>
        <v/>
      </c>
      <c r="AD1654" s="232">
        <f>IF($W1654=AD$3,$AB1654,IF(NOT($W1654=0),"",SUMIFS('Source traité'!AD$4:AD$1858,'Source traité'!$A$4:$A$1858,$D1654,'Source traité'!$V$4:$V$1858,$V1654)/SUMIFS('[6]Comp2016-2017 (3)'!$G$5:$G$289,'[6]Comp2016-2017 (3)'!$A$5:$A$289,$D1654,'[6]Comp2016-2017 (3)'!$R$5:$R$289,$V1654)*$AB1654))</f>
        <v/>
      </c>
      <c r="AE1654" s="232">
        <f>IF($W1654=AE$3,$AB1654,IF(NOT($W1654=0),"",SUMIFS('Source traité'!AE$4:AE$1858,'Source traité'!$A$4:$A$1858,$D1654,'Source traité'!$V$4:$V$1858,$V1654)/SUMIFS('[6]Comp2016-2017 (3)'!$G$5:$G$289,'[6]Comp2016-2017 (3)'!$A$5:$A$289,$D1654,'[6]Comp2016-2017 (3)'!$R$5:$R$289,$V1654)*$AB1654))</f>
        <v/>
      </c>
      <c r="AF1654" s="232">
        <f>IF($W1654=AF$3,$AB1654,IF(NOT($W1654=0),"",SUMIFS('Source traité'!AF$4:AF$1858,'Source traité'!$A$4:$A$1858,$D1654,'Source traité'!$V$4:$V$1858,$V1654)/SUMIFS('[6]Comp2016-2017 (3)'!$G$5:$G$289,'[6]Comp2016-2017 (3)'!$A$5:$A$289,$D1654,'[6]Comp2016-2017 (3)'!$R$5:$R$289,$V1654)*$AB1654))</f>
        <v/>
      </c>
      <c r="AG1654" s="232">
        <f>IF($W1654=AG$3,$AB1654,IF(NOT($W1654=0),"",SUMIFS('Source traité'!AG$4:AG$1858,'Source traité'!$A$4:$A$1858,$D1654,'Source traité'!$V$4:$V$1858,$V1654)/SUMIFS('[6]Comp2016-2017 (3)'!$G$5:$G$289,'[6]Comp2016-2017 (3)'!$A$5:$A$289,$D1654,'[6]Comp2016-2017 (3)'!$R$5:$R$289,$V1654)*$AB1654))</f>
        <v/>
      </c>
      <c r="AH1654" s="232">
        <f>IF($W1654=AH$3,$AB1654,IF(NOT($W1654=0),"",SUMIFS('Source traité'!AH$4:AH$1858,'Source traité'!$A$4:$A$1858,$D1654,'Source traité'!$V$4:$V$1858,$V1654)/SUMIFS('[6]Comp2016-2017 (3)'!$G$5:$G$289,'[6]Comp2016-2017 (3)'!$A$5:$A$289,$D1654,'[6]Comp2016-2017 (3)'!$R$5:$R$289,$V1654)*$AB1654))</f>
        <v/>
      </c>
      <c r="AI1654" s="232">
        <f>IF($W1654=AI$3,$AB1654,IF(NOT($W1654=0),"",SUMIFS('Source traité'!AI$4:AI$1858,'Source traité'!$A$4:$A$1858,$D1654,'Source traité'!$V$4:$V$1858,$V1654)/SUMIFS('[6]Comp2016-2017 (3)'!$G$5:$G$289,'[6]Comp2016-2017 (3)'!$A$5:$A$289,$D1654,'[6]Comp2016-2017 (3)'!$R$5:$R$289,$V1654)*$AB1654))</f>
        <v/>
      </c>
      <c r="AJ1654" s="232">
        <f>IF($W1654=AJ$3,$AB1654,IF(NOT($W1654=0),"",SUMIFS('Source traité'!AJ$4:AJ$1858,'Source traité'!$A$4:$A$1858,$D1654,'Source traité'!$V$4:$V$1858,$V1654)/SUMIFS('[6]Comp2016-2017 (3)'!$G$5:$G$289,'[6]Comp2016-2017 (3)'!$A$5:$A$289,$D1654,'[6]Comp2016-2017 (3)'!$R$5:$R$289,$V1654)*$AB1654))</f>
        <v/>
      </c>
      <c r="AK1654" s="232">
        <f>SUM(AC1654:AJ1654)-AB1654</f>
        <v/>
      </c>
      <c r="AL1654" s="228">
        <f>IF(A1654=D1654,"remplir à la main","")</f>
        <v/>
      </c>
      <c r="AM1654" s="228">
        <f>VLOOKUP(A1654,'[6]Table corresp.'!$M$4:$U$63,8,FALSE)</f>
        <v/>
      </c>
      <c r="AN1654" s="228">
        <f>VLOOKUP(D1654,'[6]Table corresp.'!$M$4:$U$63,9,FALSE)</f>
        <v/>
      </c>
    </row>
    <row r="1655" hidden="1">
      <c r="A1655" s="179" t="inlineStr">
        <is>
          <t>15 - Sciages bruts de Pin maritime</t>
        </is>
      </c>
      <c r="B1655" s="179">
        <f>VLOOKUP(LEFT(A1655,3),'[6]Table corresp.'!$A$4:$D$63,3,FALSE)</f>
        <v/>
      </c>
      <c r="C1655" s="179">
        <f>VLOOKUP(A1655,'[6]Table corresp.'!$M$4:$P$63,4,FALSE)</f>
        <v/>
      </c>
      <c r="D1655" s="179" t="inlineStr">
        <is>
          <t>37 - Emballages en bois (palette, ...)</t>
        </is>
      </c>
      <c r="E1655" s="179">
        <f>VLOOKUP(LEFT(D1655,3),'[6]Table corresp.'!$A$4:$D$63,4,FALSE)</f>
        <v/>
      </c>
      <c r="F1655" s="179">
        <f>LEFT(A1655,3)&amp;" - "&amp;LEFT(D1655,3)</f>
        <v/>
      </c>
      <c r="G1655" s="227" t="n">
        <v>98493.44857946409</v>
      </c>
      <c r="H1655" s="227" t="n">
        <v>0</v>
      </c>
      <c r="I1655" s="227" t="n">
        <v>98493.44857946409</v>
      </c>
      <c r="J1655" s="227" t="n">
        <v>1371.666280020387</v>
      </c>
      <c r="K1655" s="227" t="n">
        <v>0</v>
      </c>
      <c r="L1655" s="227" t="n">
        <v>1371.666280020387</v>
      </c>
      <c r="M1655" s="227" t="n"/>
      <c r="N1655" s="227" t="n"/>
      <c r="O1655" s="227" t="n"/>
      <c r="P1655" s="227" t="n"/>
      <c r="Q1655" s="227" t="n"/>
      <c r="R1655" s="227" t="n"/>
      <c r="S1655" s="227" t="n"/>
      <c r="T1655" s="228">
        <f>VLOOKUP(A1655,'[6]Groupe de branches'!$Z$27:$AM$86,14,FALSE)</f>
        <v/>
      </c>
      <c r="U1655" s="228">
        <f>VLOOKUP(D1655,'[6]Groupe de branches'!$Z$27:$AM$86,14,FALSE)</f>
        <v/>
      </c>
      <c r="V1655" s="228" t="n">
        <v>2020</v>
      </c>
      <c r="W1655" s="228">
        <f>VLOOKUP(D1655,'[6]Table corresp.'!$M$4:$S$63,7,FALSE)</f>
        <v/>
      </c>
      <c r="X1655" s="229">
        <f>IFERROR(G1655/SUMIFS('[6]Comp2016-2017 (3)'!$I$5:$I$289,'[6]Comp2016-2017 (3)'!$A$5:$A$289,A1655,'[6]Comp2016-2017 (3)'!$R$5:$R$289,V1655),0)</f>
        <v/>
      </c>
      <c r="Y1655" s="230">
        <f>IF(RIGHT(F1655,3)="Exp",VLOOKUP(F1655,#REF!,2,FALSE),VLOOKUP(F1655,#REF!,9,FALSE))</f>
        <v/>
      </c>
      <c r="Z1655" s="231">
        <f>IFERROR(Y1655/SUMIFS($Y$4:$Y$1858,$V$4:$V$1858,V1655,$A$4:$A$1858,A1655),"")</f>
        <v/>
      </c>
      <c r="AA1655" s="231">
        <f>X1655*Z1655</f>
        <v/>
      </c>
      <c r="AB1655" s="232">
        <f>IFERROR(SUMIFS('[6]Comp2016-2017 (3)'!$G$5:$G$289,'[6]Comp2016-2017 (3)'!$A$5:$A$289,A1655,'[6]Comp2016-2017 (3)'!$R$5:$R$289,V1655)*AA1655/SUMIFS($AA$4:$AA$1858,$A$4:$A$1858,A1655,$V$4:$V$1858,V1655),0)</f>
        <v/>
      </c>
      <c r="AC1655" s="232">
        <f>IF($W1655=AC$3,$AB1655,IF(NOT($W1655=0),"",SUMIFS('Source traité'!AC$4:AC$1858,'Source traité'!$A$4:$A$1858,$D1655,'Source traité'!$V$4:$V$1858,$V1655)/SUMIFS('[6]Comp2016-2017 (3)'!$G$5:$G$289,'[6]Comp2016-2017 (3)'!$A$5:$A$289,$D1655,'[6]Comp2016-2017 (3)'!$R$5:$R$289,$V1655)*$AB1655))</f>
        <v/>
      </c>
      <c r="AD1655" s="232">
        <f>IF($W1655=AD$3,$AB1655,IF(NOT($W1655=0),"",SUMIFS('Source traité'!AD$4:AD$1858,'Source traité'!$A$4:$A$1858,$D1655,'Source traité'!$V$4:$V$1858,$V1655)/SUMIFS('[6]Comp2016-2017 (3)'!$G$5:$G$289,'[6]Comp2016-2017 (3)'!$A$5:$A$289,$D1655,'[6]Comp2016-2017 (3)'!$R$5:$R$289,$V1655)*$AB1655))</f>
        <v/>
      </c>
      <c r="AE1655" s="232">
        <f>IF($W1655=AE$3,$AB1655,IF(NOT($W1655=0),"",SUMIFS('Source traité'!AE$4:AE$1858,'Source traité'!$A$4:$A$1858,$D1655,'Source traité'!$V$4:$V$1858,$V1655)/SUMIFS('[6]Comp2016-2017 (3)'!$G$5:$G$289,'[6]Comp2016-2017 (3)'!$A$5:$A$289,$D1655,'[6]Comp2016-2017 (3)'!$R$5:$R$289,$V1655)*$AB1655))</f>
        <v/>
      </c>
      <c r="AF1655" s="232">
        <f>IF($W1655=AF$3,$AB1655,IF(NOT($W1655=0),"",SUMIFS('Source traité'!AF$4:AF$1858,'Source traité'!$A$4:$A$1858,$D1655,'Source traité'!$V$4:$V$1858,$V1655)/SUMIFS('[6]Comp2016-2017 (3)'!$G$5:$G$289,'[6]Comp2016-2017 (3)'!$A$5:$A$289,$D1655,'[6]Comp2016-2017 (3)'!$R$5:$R$289,$V1655)*$AB1655))</f>
        <v/>
      </c>
      <c r="AG1655" s="232">
        <f>IF($W1655=AG$3,$AB1655,IF(NOT($W1655=0),"",SUMIFS('Source traité'!AG$4:AG$1858,'Source traité'!$A$4:$A$1858,$D1655,'Source traité'!$V$4:$V$1858,$V1655)/SUMIFS('[6]Comp2016-2017 (3)'!$G$5:$G$289,'[6]Comp2016-2017 (3)'!$A$5:$A$289,$D1655,'[6]Comp2016-2017 (3)'!$R$5:$R$289,$V1655)*$AB1655))</f>
        <v/>
      </c>
      <c r="AH1655" s="232">
        <f>IF($W1655=AH$3,$AB1655,IF(NOT($W1655=0),"",SUMIFS('Source traité'!AH$4:AH$1858,'Source traité'!$A$4:$A$1858,$D1655,'Source traité'!$V$4:$V$1858,$V1655)/SUMIFS('[6]Comp2016-2017 (3)'!$G$5:$G$289,'[6]Comp2016-2017 (3)'!$A$5:$A$289,$D1655,'[6]Comp2016-2017 (3)'!$R$5:$R$289,$V1655)*$AB1655))</f>
        <v/>
      </c>
      <c r="AI1655" s="232">
        <f>IF($W1655=AI$3,$AB1655,IF(NOT($W1655=0),"",SUMIFS('Source traité'!AI$4:AI$1858,'Source traité'!$A$4:$A$1858,$D1655,'Source traité'!$V$4:$V$1858,$V1655)/SUMIFS('[6]Comp2016-2017 (3)'!$G$5:$G$289,'[6]Comp2016-2017 (3)'!$A$5:$A$289,$D1655,'[6]Comp2016-2017 (3)'!$R$5:$R$289,$V1655)*$AB1655))</f>
        <v/>
      </c>
      <c r="AJ1655" s="232">
        <f>IF($W1655=AJ$3,$AB1655,IF(NOT($W1655=0),"",SUMIFS('Source traité'!AJ$4:AJ$1858,'Source traité'!$A$4:$A$1858,$D1655,'Source traité'!$V$4:$V$1858,$V1655)/SUMIFS('[6]Comp2016-2017 (3)'!$G$5:$G$289,'[6]Comp2016-2017 (3)'!$A$5:$A$289,$D1655,'[6]Comp2016-2017 (3)'!$R$5:$R$289,$V1655)*$AB1655))</f>
        <v/>
      </c>
      <c r="AK1655" s="232">
        <f>SUM(AC1655:AJ1655)-AB1655</f>
        <v/>
      </c>
      <c r="AL1655" s="228">
        <f>IF(A1655=D1655,"remplir à la main","")</f>
        <v/>
      </c>
      <c r="AM1655" s="228">
        <f>VLOOKUP(A1655,'[6]Table corresp.'!$M$4:$U$63,8,FALSE)</f>
        <v/>
      </c>
      <c r="AN1655" s="228">
        <f>VLOOKUP(D1655,'[6]Table corresp.'!$M$4:$U$63,9,FALSE)</f>
        <v/>
      </c>
    </row>
    <row r="1656" hidden="1">
      <c r="A1656" s="179" t="inlineStr">
        <is>
          <t>15 - Sciages bruts de Pin maritime</t>
        </is>
      </c>
      <c r="B1656" s="179">
        <f>VLOOKUP(LEFT(A1656,3),'[6]Table corresp.'!$A$4:$D$63,3,FALSE)</f>
        <v/>
      </c>
      <c r="C1656" s="179">
        <f>VLOOKUP(A1656,'[6]Table corresp.'!$M$4:$P$63,4,FALSE)</f>
        <v/>
      </c>
      <c r="D1656" s="179" t="inlineStr">
        <is>
          <t>40 - Produits en bois pour aménagement extérieur</t>
        </is>
      </c>
      <c r="E1656" s="179">
        <f>VLOOKUP(LEFT(D1656,3),'[6]Table corresp.'!$A$4:$D$63,4,FALSE)</f>
        <v/>
      </c>
      <c r="F1656" s="179">
        <f>LEFT(A1656,3)&amp;" - "&amp;LEFT(D1656,3)</f>
        <v/>
      </c>
      <c r="G1656" s="227" t="n">
        <v>2945.70450307292</v>
      </c>
      <c r="H1656" s="227" t="n">
        <v>0</v>
      </c>
      <c r="I1656" s="227" t="n">
        <v>2945.70450307293</v>
      </c>
      <c r="J1656" s="227" t="n">
        <v>30.61438213861958</v>
      </c>
      <c r="K1656" s="227" t="n">
        <v>0</v>
      </c>
      <c r="L1656" s="227" t="n">
        <v>30.61438213861958</v>
      </c>
      <c r="M1656" s="227" t="n"/>
      <c r="N1656" s="227" t="n"/>
      <c r="O1656" s="227" t="n"/>
      <c r="P1656" s="227" t="n"/>
      <c r="Q1656" s="227" t="n"/>
      <c r="R1656" s="227" t="n"/>
      <c r="S1656" s="227" t="n"/>
      <c r="T1656" s="228">
        <f>VLOOKUP(A1656,'[6]Groupe de branches'!$Z$27:$AM$86,14,FALSE)</f>
        <v/>
      </c>
      <c r="U1656" s="228">
        <f>VLOOKUP(D1656,'[6]Groupe de branches'!$Z$27:$AM$86,14,FALSE)</f>
        <v/>
      </c>
      <c r="V1656" s="228" t="n">
        <v>2020</v>
      </c>
      <c r="W1656" s="228">
        <f>VLOOKUP(D1656,'[6]Table corresp.'!$M$4:$S$63,7,FALSE)</f>
        <v/>
      </c>
      <c r="X1656" s="229">
        <f>IFERROR(G1656/SUMIFS('[6]Comp2016-2017 (3)'!$I$5:$I$289,'[6]Comp2016-2017 (3)'!$A$5:$A$289,A1656,'[6]Comp2016-2017 (3)'!$R$5:$R$289,V1656),0)</f>
        <v/>
      </c>
      <c r="Y1656" s="230">
        <f>IF(RIGHT(F1656,3)="Exp",VLOOKUP(F1656,#REF!,2,FALSE),VLOOKUP(F1656,#REF!,9,FALSE))</f>
        <v/>
      </c>
      <c r="Z1656" s="231">
        <f>IFERROR(Y1656/SUMIFS($Y$4:$Y$1858,$V$4:$V$1858,V1656,$A$4:$A$1858,A1656),"")</f>
        <v/>
      </c>
      <c r="AA1656" s="231">
        <f>X1656*Z1656</f>
        <v/>
      </c>
      <c r="AB1656" s="232">
        <f>IFERROR(SUMIFS('[6]Comp2016-2017 (3)'!$G$5:$G$289,'[6]Comp2016-2017 (3)'!$A$5:$A$289,A1656,'[6]Comp2016-2017 (3)'!$R$5:$R$289,V1656)*AA1656/SUMIFS($AA$4:$AA$1858,$A$4:$A$1858,A1656,$V$4:$V$1858,V1656),0)</f>
        <v/>
      </c>
      <c r="AC1656" s="232">
        <f>IF($W1656=AC$3,$AB1656,IF(NOT($W1656=0),"",SUMIFS('Source traité'!AC$4:AC$1858,'Source traité'!$A$4:$A$1858,$D1656,'Source traité'!$V$4:$V$1858,$V1656)/SUMIFS('[6]Comp2016-2017 (3)'!$G$5:$G$289,'[6]Comp2016-2017 (3)'!$A$5:$A$289,$D1656,'[6]Comp2016-2017 (3)'!$R$5:$R$289,$V1656)*$AB1656))</f>
        <v/>
      </c>
      <c r="AD1656" s="232">
        <f>IF($W1656=AD$3,$AB1656,IF(NOT($W1656=0),"",SUMIFS('Source traité'!AD$4:AD$1858,'Source traité'!$A$4:$A$1858,$D1656,'Source traité'!$V$4:$V$1858,$V1656)/SUMIFS('[6]Comp2016-2017 (3)'!$G$5:$G$289,'[6]Comp2016-2017 (3)'!$A$5:$A$289,$D1656,'[6]Comp2016-2017 (3)'!$R$5:$R$289,$V1656)*$AB1656))</f>
        <v/>
      </c>
      <c r="AE1656" s="232">
        <f>IF($W1656=AE$3,$AB1656,IF(NOT($W1656=0),"",SUMIFS('Source traité'!AE$4:AE$1858,'Source traité'!$A$4:$A$1858,$D1656,'Source traité'!$V$4:$V$1858,$V1656)/SUMIFS('[6]Comp2016-2017 (3)'!$G$5:$G$289,'[6]Comp2016-2017 (3)'!$A$5:$A$289,$D1656,'[6]Comp2016-2017 (3)'!$R$5:$R$289,$V1656)*$AB1656))</f>
        <v/>
      </c>
      <c r="AF1656" s="232">
        <f>IF($W1656=AF$3,$AB1656,IF(NOT($W1656=0),"",SUMIFS('Source traité'!AF$4:AF$1858,'Source traité'!$A$4:$A$1858,$D1656,'Source traité'!$V$4:$V$1858,$V1656)/SUMIFS('[6]Comp2016-2017 (3)'!$G$5:$G$289,'[6]Comp2016-2017 (3)'!$A$5:$A$289,$D1656,'[6]Comp2016-2017 (3)'!$R$5:$R$289,$V1656)*$AB1656))</f>
        <v/>
      </c>
      <c r="AG1656" s="232">
        <f>IF($W1656=AG$3,$AB1656,IF(NOT($W1656=0),"",SUMIFS('Source traité'!AG$4:AG$1858,'Source traité'!$A$4:$A$1858,$D1656,'Source traité'!$V$4:$V$1858,$V1656)/SUMIFS('[6]Comp2016-2017 (3)'!$G$5:$G$289,'[6]Comp2016-2017 (3)'!$A$5:$A$289,$D1656,'[6]Comp2016-2017 (3)'!$R$5:$R$289,$V1656)*$AB1656))</f>
        <v/>
      </c>
      <c r="AH1656" s="232">
        <f>IF($W1656=AH$3,$AB1656,IF(NOT($W1656=0),"",SUMIFS('Source traité'!AH$4:AH$1858,'Source traité'!$A$4:$A$1858,$D1656,'Source traité'!$V$4:$V$1858,$V1656)/SUMIFS('[6]Comp2016-2017 (3)'!$G$5:$G$289,'[6]Comp2016-2017 (3)'!$A$5:$A$289,$D1656,'[6]Comp2016-2017 (3)'!$R$5:$R$289,$V1656)*$AB1656))</f>
        <v/>
      </c>
      <c r="AI1656" s="232">
        <f>IF($W1656=AI$3,$AB1656,IF(NOT($W1656=0),"",SUMIFS('Source traité'!AI$4:AI$1858,'Source traité'!$A$4:$A$1858,$D1656,'Source traité'!$V$4:$V$1858,$V1656)/SUMIFS('[6]Comp2016-2017 (3)'!$G$5:$G$289,'[6]Comp2016-2017 (3)'!$A$5:$A$289,$D1656,'[6]Comp2016-2017 (3)'!$R$5:$R$289,$V1656)*$AB1656))</f>
        <v/>
      </c>
      <c r="AJ1656" s="232">
        <f>IF($W1656=AJ$3,$AB1656,IF(NOT($W1656=0),"",SUMIFS('Source traité'!AJ$4:AJ$1858,'Source traité'!$A$4:$A$1858,$D1656,'Source traité'!$V$4:$V$1858,$V1656)/SUMIFS('[6]Comp2016-2017 (3)'!$G$5:$G$289,'[6]Comp2016-2017 (3)'!$A$5:$A$289,$D1656,'[6]Comp2016-2017 (3)'!$R$5:$R$289,$V1656)*$AB1656))</f>
        <v/>
      </c>
      <c r="AK1656" s="232">
        <f>SUM(AC1656:AJ1656)-AB1656</f>
        <v/>
      </c>
      <c r="AL1656" s="228">
        <f>IF(A1656=D1656,"remplir à la main","")</f>
        <v/>
      </c>
      <c r="AM1656" s="228">
        <f>VLOOKUP(A1656,'[6]Table corresp.'!$M$4:$U$63,8,FALSE)</f>
        <v/>
      </c>
      <c r="AN1656" s="228">
        <f>VLOOKUP(D1656,'[6]Table corresp.'!$M$4:$U$63,9,FALSE)</f>
        <v/>
      </c>
    </row>
    <row r="1657" hidden="1">
      <c r="A1657" s="179" t="inlineStr">
        <is>
          <t>15 - Sciages bruts de Pin maritime</t>
        </is>
      </c>
      <c r="B1657" s="179">
        <f>VLOOKUP(LEFT(A1657,3),'[6]Table corresp.'!$A$4:$D$63,3,FALSE)</f>
        <v/>
      </c>
      <c r="C1657" s="179">
        <f>VLOOKUP(A1657,'[6]Table corresp.'!$M$4:$P$63,4,FALSE)</f>
        <v/>
      </c>
      <c r="D1657" s="179" t="inlineStr">
        <is>
          <t>52 - Génie civil</t>
        </is>
      </c>
      <c r="E1657" s="179">
        <f>VLOOKUP(LEFT(D1657,3),'[6]Table corresp.'!$A$4:$D$63,4,FALSE)</f>
        <v/>
      </c>
      <c r="F1657" s="179">
        <f>LEFT(A1657,3)&amp;" - "&amp;LEFT(D1657,3)</f>
        <v/>
      </c>
      <c r="G1657" s="227" t="n">
        <v>931.448375765115</v>
      </c>
      <c r="H1657" s="227" t="n">
        <v>0</v>
      </c>
      <c r="I1657" s="227" t="n">
        <v>931.448375765115</v>
      </c>
      <c r="J1657" s="227" t="n">
        <v>11.53047997534556</v>
      </c>
      <c r="K1657" s="227" t="n">
        <v>0</v>
      </c>
      <c r="L1657" s="227" t="n">
        <v>11.53047997534556</v>
      </c>
      <c r="M1657" s="227" t="n"/>
      <c r="N1657" s="227" t="n"/>
      <c r="O1657" s="227" t="n"/>
      <c r="P1657" s="227" t="n"/>
      <c r="Q1657" s="227" t="n"/>
      <c r="R1657" s="227" t="n"/>
      <c r="S1657" s="227" t="n"/>
      <c r="T1657" s="228">
        <f>VLOOKUP(A1657,'[6]Groupe de branches'!$Z$27:$AM$86,14,FALSE)</f>
        <v/>
      </c>
      <c r="U1657" s="228">
        <f>VLOOKUP(D1657,'[6]Groupe de branches'!$Z$27:$AM$86,14,FALSE)</f>
        <v/>
      </c>
      <c r="V1657" s="228" t="n">
        <v>2020</v>
      </c>
      <c r="W1657" s="228">
        <f>VLOOKUP(D1657,'[6]Table corresp.'!$M$4:$S$63,7,FALSE)</f>
        <v/>
      </c>
      <c r="X1657" s="229">
        <f>IFERROR(G1657/SUMIFS('[6]Comp2016-2017 (3)'!$I$5:$I$289,'[6]Comp2016-2017 (3)'!$A$5:$A$289,A1657,'[6]Comp2016-2017 (3)'!$R$5:$R$289,V1657),0)</f>
        <v/>
      </c>
      <c r="Y1657" s="230">
        <f>IF(RIGHT(F1657,3)="Exp",VLOOKUP(F1657,#REF!,2,FALSE),VLOOKUP(F1657,#REF!,9,FALSE))</f>
        <v/>
      </c>
      <c r="Z1657" s="231">
        <f>IFERROR(Y1657/SUMIFS($Y$4:$Y$1858,$V$4:$V$1858,V1657,$A$4:$A$1858,A1657),"")</f>
        <v/>
      </c>
      <c r="AA1657" s="231">
        <f>X1657*Z1657</f>
        <v/>
      </c>
      <c r="AB1657" s="232">
        <f>IFERROR(SUMIFS('[6]Comp2016-2017 (3)'!$G$5:$G$289,'[6]Comp2016-2017 (3)'!$A$5:$A$289,A1657,'[6]Comp2016-2017 (3)'!$R$5:$R$289,V1657)*AA1657/SUMIFS($AA$4:$AA$1858,$A$4:$A$1858,A1657,$V$4:$V$1858,V1657),0)</f>
        <v/>
      </c>
      <c r="AC1657" s="232">
        <f>IF($W1657=AC$3,$AB1657,IF(NOT($W1657=0),"",SUMIFS('Source traité'!AC$4:AC$1858,'Source traité'!$A$4:$A$1858,$D1657,'Source traité'!$V$4:$V$1858,$V1657)/SUMIFS('[6]Comp2016-2017 (3)'!$G$5:$G$289,'[6]Comp2016-2017 (3)'!$A$5:$A$289,$D1657,'[6]Comp2016-2017 (3)'!$R$5:$R$289,$V1657)*$AB1657))</f>
        <v/>
      </c>
      <c r="AD1657" s="232">
        <f>IF($W1657=AD$3,$AB1657,IF(NOT($W1657=0),"",SUMIFS('Source traité'!AD$4:AD$1858,'Source traité'!$A$4:$A$1858,$D1657,'Source traité'!$V$4:$V$1858,$V1657)/SUMIFS('[6]Comp2016-2017 (3)'!$G$5:$G$289,'[6]Comp2016-2017 (3)'!$A$5:$A$289,$D1657,'[6]Comp2016-2017 (3)'!$R$5:$R$289,$V1657)*$AB1657))</f>
        <v/>
      </c>
      <c r="AE1657" s="232">
        <f>IF($W1657=AE$3,$AB1657,IF(NOT($W1657=0),"",SUMIFS('Source traité'!AE$4:AE$1858,'Source traité'!$A$4:$A$1858,$D1657,'Source traité'!$V$4:$V$1858,$V1657)/SUMIFS('[6]Comp2016-2017 (3)'!$G$5:$G$289,'[6]Comp2016-2017 (3)'!$A$5:$A$289,$D1657,'[6]Comp2016-2017 (3)'!$R$5:$R$289,$V1657)*$AB1657))</f>
        <v/>
      </c>
      <c r="AF1657" s="232">
        <f>IF($W1657=AF$3,$AB1657,IF(NOT($W1657=0),"",SUMIFS('Source traité'!AF$4:AF$1858,'Source traité'!$A$4:$A$1858,$D1657,'Source traité'!$V$4:$V$1858,$V1657)/SUMIFS('[6]Comp2016-2017 (3)'!$G$5:$G$289,'[6]Comp2016-2017 (3)'!$A$5:$A$289,$D1657,'[6]Comp2016-2017 (3)'!$R$5:$R$289,$V1657)*$AB1657))</f>
        <v/>
      </c>
      <c r="AG1657" s="232">
        <f>IF($W1657=AG$3,$AB1657,IF(NOT($W1657=0),"",SUMIFS('Source traité'!AG$4:AG$1858,'Source traité'!$A$4:$A$1858,$D1657,'Source traité'!$V$4:$V$1858,$V1657)/SUMIFS('[6]Comp2016-2017 (3)'!$G$5:$G$289,'[6]Comp2016-2017 (3)'!$A$5:$A$289,$D1657,'[6]Comp2016-2017 (3)'!$R$5:$R$289,$V1657)*$AB1657))</f>
        <v/>
      </c>
      <c r="AH1657" s="232">
        <f>IF($W1657=AH$3,$AB1657,IF(NOT($W1657=0),"",SUMIFS('Source traité'!AH$4:AH$1858,'Source traité'!$A$4:$A$1858,$D1657,'Source traité'!$V$4:$V$1858,$V1657)/SUMIFS('[6]Comp2016-2017 (3)'!$G$5:$G$289,'[6]Comp2016-2017 (3)'!$A$5:$A$289,$D1657,'[6]Comp2016-2017 (3)'!$R$5:$R$289,$V1657)*$AB1657))</f>
        <v/>
      </c>
      <c r="AI1657" s="232">
        <f>IF($W1657=AI$3,$AB1657,IF(NOT($W1657=0),"",SUMIFS('Source traité'!AI$4:AI$1858,'Source traité'!$A$4:$A$1858,$D1657,'Source traité'!$V$4:$V$1858,$V1657)/SUMIFS('[6]Comp2016-2017 (3)'!$G$5:$G$289,'[6]Comp2016-2017 (3)'!$A$5:$A$289,$D1657,'[6]Comp2016-2017 (3)'!$R$5:$R$289,$V1657)*$AB1657))</f>
        <v/>
      </c>
      <c r="AJ1657" s="232">
        <f>IF($W1657=AJ$3,$AB1657,IF(NOT($W1657=0),"",SUMIFS('Source traité'!AJ$4:AJ$1858,'Source traité'!$A$4:$A$1858,$D1657,'Source traité'!$V$4:$V$1858,$V1657)/SUMIFS('[6]Comp2016-2017 (3)'!$G$5:$G$289,'[6]Comp2016-2017 (3)'!$A$5:$A$289,$D1657,'[6]Comp2016-2017 (3)'!$R$5:$R$289,$V1657)*$AB1657))</f>
        <v/>
      </c>
      <c r="AK1657" s="232">
        <f>SUM(AC1657:AJ1657)-AB1657</f>
        <v/>
      </c>
      <c r="AL1657" s="228">
        <f>IF(A1657=D1657,"remplir à la main","")</f>
        <v/>
      </c>
      <c r="AM1657" s="228">
        <f>VLOOKUP(A1657,'[6]Table corresp.'!$M$4:$U$63,8,FALSE)</f>
        <v/>
      </c>
      <c r="AN1657" s="228">
        <f>VLOOKUP(D1657,'[6]Table corresp.'!$M$4:$U$63,9,FALSE)</f>
        <v/>
      </c>
    </row>
    <row r="1658" hidden="1">
      <c r="A1658" s="179" t="inlineStr">
        <is>
          <t>15 - Sciages bruts de Pin maritime</t>
        </is>
      </c>
      <c r="B1658" s="179">
        <f>VLOOKUP(LEFT(A1658,3),'[6]Table corresp.'!$A$4:$D$63,3,FALSE)</f>
        <v/>
      </c>
      <c r="C1658" s="179">
        <f>VLOOKUP(A1658,'[6]Table corresp.'!$M$4:$P$63,4,FALSE)</f>
        <v/>
      </c>
      <c r="D1658" s="179" t="inlineStr">
        <is>
          <t>54 - Travaux de menuiserie bois</t>
        </is>
      </c>
      <c r="E1658" s="179">
        <f>VLOOKUP(LEFT(D1658,3),'[6]Table corresp.'!$A$4:$D$63,4,FALSE)</f>
        <v/>
      </c>
      <c r="F1658" s="179">
        <f>LEFT(A1658,3)&amp;" - "&amp;LEFT(D1658,3)</f>
        <v/>
      </c>
      <c r="G1658" s="227" t="n">
        <v>2767.90285910756</v>
      </c>
      <c r="H1658" s="227" t="n">
        <v>0</v>
      </c>
      <c r="I1658" s="227" t="n">
        <v>2767.90285910756</v>
      </c>
      <c r="J1658" s="227" t="n">
        <v>12.33507916871202</v>
      </c>
      <c r="K1658" s="227" t="n">
        <v>0</v>
      </c>
      <c r="L1658" s="227" t="n">
        <v>12.33507916871202</v>
      </c>
      <c r="M1658" s="227" t="n"/>
      <c r="N1658" s="227" t="n"/>
      <c r="O1658" s="227" t="n"/>
      <c r="P1658" s="227" t="n"/>
      <c r="Q1658" s="227" t="n"/>
      <c r="R1658" s="227" t="n"/>
      <c r="S1658" s="227" t="n"/>
      <c r="T1658" s="228">
        <f>VLOOKUP(A1658,'[6]Groupe de branches'!$Z$27:$AM$86,14,FALSE)</f>
        <v/>
      </c>
      <c r="U1658" s="228">
        <f>VLOOKUP(D1658,'[6]Groupe de branches'!$Z$27:$AM$86,14,FALSE)</f>
        <v/>
      </c>
      <c r="V1658" s="228" t="n">
        <v>2020</v>
      </c>
      <c r="W1658" s="228">
        <f>VLOOKUP(D1658,'[6]Table corresp.'!$M$4:$S$63,7,FALSE)</f>
        <v/>
      </c>
      <c r="X1658" s="229">
        <f>IFERROR(G1658/SUMIFS('[6]Comp2016-2017 (3)'!$I$5:$I$289,'[6]Comp2016-2017 (3)'!$A$5:$A$289,A1658,'[6]Comp2016-2017 (3)'!$R$5:$R$289,V1658),0)</f>
        <v/>
      </c>
      <c r="Y1658" s="230">
        <f>IF(RIGHT(F1658,3)="Exp",VLOOKUP(F1658,#REF!,2,FALSE),VLOOKUP(F1658,#REF!,9,FALSE))</f>
        <v/>
      </c>
      <c r="Z1658" s="231">
        <f>IFERROR(Y1658/SUMIFS($Y$4:$Y$1858,$V$4:$V$1858,V1658,$A$4:$A$1858,A1658),"")</f>
        <v/>
      </c>
      <c r="AA1658" s="231">
        <f>X1658*Z1658</f>
        <v/>
      </c>
      <c r="AB1658" s="232">
        <f>IFERROR(SUMIFS('[6]Comp2016-2017 (3)'!$G$5:$G$289,'[6]Comp2016-2017 (3)'!$A$5:$A$289,A1658,'[6]Comp2016-2017 (3)'!$R$5:$R$289,V1658)*AA1658/SUMIFS($AA$4:$AA$1858,$A$4:$A$1858,A1658,$V$4:$V$1858,V1658),0)</f>
        <v/>
      </c>
      <c r="AC1658" s="232">
        <f>IF($W1658=AC$3,$AB1658,IF(NOT($W1658=0),"",SUMIFS('Source traité'!AC$4:AC$1858,'Source traité'!$A$4:$A$1858,$D1658,'Source traité'!$V$4:$V$1858,$V1658)/SUMIFS('[6]Comp2016-2017 (3)'!$G$5:$G$289,'[6]Comp2016-2017 (3)'!$A$5:$A$289,$D1658,'[6]Comp2016-2017 (3)'!$R$5:$R$289,$V1658)*$AB1658))</f>
        <v/>
      </c>
      <c r="AD1658" s="232">
        <f>IF($W1658=AD$3,$AB1658,IF(NOT($W1658=0),"",SUMIFS('Source traité'!AD$4:AD$1858,'Source traité'!$A$4:$A$1858,$D1658,'Source traité'!$V$4:$V$1858,$V1658)/SUMIFS('[6]Comp2016-2017 (3)'!$G$5:$G$289,'[6]Comp2016-2017 (3)'!$A$5:$A$289,$D1658,'[6]Comp2016-2017 (3)'!$R$5:$R$289,$V1658)*$AB1658))</f>
        <v/>
      </c>
      <c r="AE1658" s="232">
        <f>IF($W1658=AE$3,$AB1658,IF(NOT($W1658=0),"",SUMIFS('Source traité'!AE$4:AE$1858,'Source traité'!$A$4:$A$1858,$D1658,'Source traité'!$V$4:$V$1858,$V1658)/SUMIFS('[6]Comp2016-2017 (3)'!$G$5:$G$289,'[6]Comp2016-2017 (3)'!$A$5:$A$289,$D1658,'[6]Comp2016-2017 (3)'!$R$5:$R$289,$V1658)*$AB1658))</f>
        <v/>
      </c>
      <c r="AF1658" s="232">
        <f>IF($W1658=AF$3,$AB1658,IF(NOT($W1658=0),"",SUMIFS('Source traité'!AF$4:AF$1858,'Source traité'!$A$4:$A$1858,$D1658,'Source traité'!$V$4:$V$1858,$V1658)/SUMIFS('[6]Comp2016-2017 (3)'!$G$5:$G$289,'[6]Comp2016-2017 (3)'!$A$5:$A$289,$D1658,'[6]Comp2016-2017 (3)'!$R$5:$R$289,$V1658)*$AB1658))</f>
        <v/>
      </c>
      <c r="AG1658" s="232">
        <f>IF($W1658=AG$3,$AB1658,IF(NOT($W1658=0),"",SUMIFS('Source traité'!AG$4:AG$1858,'Source traité'!$A$4:$A$1858,$D1658,'Source traité'!$V$4:$V$1858,$V1658)/SUMIFS('[6]Comp2016-2017 (3)'!$G$5:$G$289,'[6]Comp2016-2017 (3)'!$A$5:$A$289,$D1658,'[6]Comp2016-2017 (3)'!$R$5:$R$289,$V1658)*$AB1658))</f>
        <v/>
      </c>
      <c r="AH1658" s="232">
        <f>IF($W1658=AH$3,$AB1658,IF(NOT($W1658=0),"",SUMIFS('Source traité'!AH$4:AH$1858,'Source traité'!$A$4:$A$1858,$D1658,'Source traité'!$V$4:$V$1858,$V1658)/SUMIFS('[6]Comp2016-2017 (3)'!$G$5:$G$289,'[6]Comp2016-2017 (3)'!$A$5:$A$289,$D1658,'[6]Comp2016-2017 (3)'!$R$5:$R$289,$V1658)*$AB1658))</f>
        <v/>
      </c>
      <c r="AI1658" s="232">
        <f>IF($W1658=AI$3,$AB1658,IF(NOT($W1658=0),"",SUMIFS('Source traité'!AI$4:AI$1858,'Source traité'!$A$4:$A$1858,$D1658,'Source traité'!$V$4:$V$1858,$V1658)/SUMIFS('[6]Comp2016-2017 (3)'!$G$5:$G$289,'[6]Comp2016-2017 (3)'!$A$5:$A$289,$D1658,'[6]Comp2016-2017 (3)'!$R$5:$R$289,$V1658)*$AB1658))</f>
        <v/>
      </c>
      <c r="AJ1658" s="232">
        <f>IF($W1658=AJ$3,$AB1658,IF(NOT($W1658=0),"",SUMIFS('Source traité'!AJ$4:AJ$1858,'Source traité'!$A$4:$A$1858,$D1658,'Source traité'!$V$4:$V$1858,$V1658)/SUMIFS('[6]Comp2016-2017 (3)'!$G$5:$G$289,'[6]Comp2016-2017 (3)'!$A$5:$A$289,$D1658,'[6]Comp2016-2017 (3)'!$R$5:$R$289,$V1658)*$AB1658))</f>
        <v/>
      </c>
      <c r="AK1658" s="232">
        <f>SUM(AC1658:AJ1658)-AB1658</f>
        <v/>
      </c>
      <c r="AL1658" s="228">
        <f>IF(A1658=D1658,"remplir à la main","")</f>
        <v/>
      </c>
      <c r="AM1658" s="228">
        <f>VLOOKUP(A1658,'[6]Table corresp.'!$M$4:$U$63,8,FALSE)</f>
        <v/>
      </c>
      <c r="AN1658" s="228">
        <f>VLOOKUP(D1658,'[6]Table corresp.'!$M$4:$U$63,9,FALSE)</f>
        <v/>
      </c>
    </row>
    <row r="1659" hidden="1">
      <c r="A1659" s="179" t="inlineStr">
        <is>
          <t>15 - Sciages bruts de Pin maritime</t>
        </is>
      </c>
      <c r="B1659" s="179">
        <f>VLOOKUP(LEFT(A1659,3),'[6]Table corresp.'!$A$4:$D$63,3,FALSE)</f>
        <v/>
      </c>
      <c r="C1659" s="179">
        <f>VLOOKUP(A1659,'[6]Table corresp.'!$M$4:$P$63,4,FALSE)</f>
        <v/>
      </c>
      <c r="D1659" s="179" t="inlineStr">
        <is>
          <t>55 - Agencement de lieux de vente</t>
        </is>
      </c>
      <c r="E1659" s="179">
        <f>VLOOKUP(LEFT(D1659,3),'[6]Table corresp.'!$A$4:$D$63,4,FALSE)</f>
        <v/>
      </c>
      <c r="F1659" s="179">
        <f>LEFT(A1659,3)&amp;" - "&amp;LEFT(D1659,3)</f>
        <v/>
      </c>
      <c r="G1659" s="227" t="n">
        <v>224.084864515963</v>
      </c>
      <c r="H1659" s="227" t="n">
        <v>0</v>
      </c>
      <c r="I1659" s="227" t="n">
        <v>224.084864515963</v>
      </c>
      <c r="J1659" s="227" t="n">
        <v>0.9986277282887469</v>
      </c>
      <c r="K1659" s="227" t="n">
        <v>0</v>
      </c>
      <c r="L1659" s="227" t="n">
        <v>0.9986277282887469</v>
      </c>
      <c r="M1659" s="227" t="n"/>
      <c r="N1659" s="227" t="n"/>
      <c r="O1659" s="227" t="n"/>
      <c r="P1659" s="227" t="n"/>
      <c r="Q1659" s="227" t="n"/>
      <c r="R1659" s="227" t="n"/>
      <c r="S1659" s="227" t="n"/>
      <c r="T1659" s="228">
        <f>VLOOKUP(A1659,'[6]Groupe de branches'!$Z$27:$AM$86,14,FALSE)</f>
        <v/>
      </c>
      <c r="U1659" s="228">
        <f>VLOOKUP(D1659,'[6]Groupe de branches'!$Z$27:$AM$86,14,FALSE)</f>
        <v/>
      </c>
      <c r="V1659" s="228" t="n">
        <v>2020</v>
      </c>
      <c r="W1659" s="228">
        <f>VLOOKUP(D1659,'[6]Table corresp.'!$M$4:$S$63,7,FALSE)</f>
        <v/>
      </c>
      <c r="X1659" s="229">
        <f>IFERROR(G1659/SUMIFS('[6]Comp2016-2017 (3)'!$I$5:$I$289,'[6]Comp2016-2017 (3)'!$A$5:$A$289,A1659,'[6]Comp2016-2017 (3)'!$R$5:$R$289,V1659),0)</f>
        <v/>
      </c>
      <c r="Y1659" s="230">
        <f>IF(RIGHT(F1659,3)="Exp",VLOOKUP(F1659,#REF!,2,FALSE),VLOOKUP(F1659,#REF!,9,FALSE))</f>
        <v/>
      </c>
      <c r="Z1659" s="231">
        <f>IFERROR(Y1659/SUMIFS($Y$4:$Y$1858,$V$4:$V$1858,V1659,$A$4:$A$1858,A1659),"")</f>
        <v/>
      </c>
      <c r="AA1659" s="231">
        <f>X1659*Z1659</f>
        <v/>
      </c>
      <c r="AB1659" s="232">
        <f>IFERROR(SUMIFS('[6]Comp2016-2017 (3)'!$G$5:$G$289,'[6]Comp2016-2017 (3)'!$A$5:$A$289,A1659,'[6]Comp2016-2017 (3)'!$R$5:$R$289,V1659)*AA1659/SUMIFS($AA$4:$AA$1858,$A$4:$A$1858,A1659,$V$4:$V$1858,V1659),0)</f>
        <v/>
      </c>
      <c r="AC1659" s="232">
        <f>IF($W1659=AC$3,$AB1659,IF(NOT($W1659=0),"",SUMIFS('Source traité'!AC$4:AC$1858,'Source traité'!$A$4:$A$1858,$D1659,'Source traité'!$V$4:$V$1858,$V1659)/SUMIFS('[6]Comp2016-2017 (3)'!$G$5:$G$289,'[6]Comp2016-2017 (3)'!$A$5:$A$289,$D1659,'[6]Comp2016-2017 (3)'!$R$5:$R$289,$V1659)*$AB1659))</f>
        <v/>
      </c>
      <c r="AD1659" s="232">
        <f>IF($W1659=AD$3,$AB1659,IF(NOT($W1659=0),"",SUMIFS('Source traité'!AD$4:AD$1858,'Source traité'!$A$4:$A$1858,$D1659,'Source traité'!$V$4:$V$1858,$V1659)/SUMIFS('[6]Comp2016-2017 (3)'!$G$5:$G$289,'[6]Comp2016-2017 (3)'!$A$5:$A$289,$D1659,'[6]Comp2016-2017 (3)'!$R$5:$R$289,$V1659)*$AB1659))</f>
        <v/>
      </c>
      <c r="AE1659" s="232">
        <f>IF($W1659=AE$3,$AB1659,IF(NOT($W1659=0),"",SUMIFS('Source traité'!AE$4:AE$1858,'Source traité'!$A$4:$A$1858,$D1659,'Source traité'!$V$4:$V$1858,$V1659)/SUMIFS('[6]Comp2016-2017 (3)'!$G$5:$G$289,'[6]Comp2016-2017 (3)'!$A$5:$A$289,$D1659,'[6]Comp2016-2017 (3)'!$R$5:$R$289,$V1659)*$AB1659))</f>
        <v/>
      </c>
      <c r="AF1659" s="232">
        <f>IF($W1659=AF$3,$AB1659,IF(NOT($W1659=0),"",SUMIFS('Source traité'!AF$4:AF$1858,'Source traité'!$A$4:$A$1858,$D1659,'Source traité'!$V$4:$V$1858,$V1659)/SUMIFS('[6]Comp2016-2017 (3)'!$G$5:$G$289,'[6]Comp2016-2017 (3)'!$A$5:$A$289,$D1659,'[6]Comp2016-2017 (3)'!$R$5:$R$289,$V1659)*$AB1659))</f>
        <v/>
      </c>
      <c r="AG1659" s="232">
        <f>IF($W1659=AG$3,$AB1659,IF(NOT($W1659=0),"",SUMIFS('Source traité'!AG$4:AG$1858,'Source traité'!$A$4:$A$1858,$D1659,'Source traité'!$V$4:$V$1858,$V1659)/SUMIFS('[6]Comp2016-2017 (3)'!$G$5:$G$289,'[6]Comp2016-2017 (3)'!$A$5:$A$289,$D1659,'[6]Comp2016-2017 (3)'!$R$5:$R$289,$V1659)*$AB1659))</f>
        <v/>
      </c>
      <c r="AH1659" s="232">
        <f>IF($W1659=AH$3,$AB1659,IF(NOT($W1659=0),"",SUMIFS('Source traité'!AH$4:AH$1858,'Source traité'!$A$4:$A$1858,$D1659,'Source traité'!$V$4:$V$1858,$V1659)/SUMIFS('[6]Comp2016-2017 (3)'!$G$5:$G$289,'[6]Comp2016-2017 (3)'!$A$5:$A$289,$D1659,'[6]Comp2016-2017 (3)'!$R$5:$R$289,$V1659)*$AB1659))</f>
        <v/>
      </c>
      <c r="AI1659" s="232">
        <f>IF($W1659=AI$3,$AB1659,IF(NOT($W1659=0),"",SUMIFS('Source traité'!AI$4:AI$1858,'Source traité'!$A$4:$A$1858,$D1659,'Source traité'!$V$4:$V$1858,$V1659)/SUMIFS('[6]Comp2016-2017 (3)'!$G$5:$G$289,'[6]Comp2016-2017 (3)'!$A$5:$A$289,$D1659,'[6]Comp2016-2017 (3)'!$R$5:$R$289,$V1659)*$AB1659))</f>
        <v/>
      </c>
      <c r="AJ1659" s="232">
        <f>IF($W1659=AJ$3,$AB1659,IF(NOT($W1659=0),"",SUMIFS('Source traité'!AJ$4:AJ$1858,'Source traité'!$A$4:$A$1858,$D1659,'Source traité'!$V$4:$V$1858,$V1659)/SUMIFS('[6]Comp2016-2017 (3)'!$G$5:$G$289,'[6]Comp2016-2017 (3)'!$A$5:$A$289,$D1659,'[6]Comp2016-2017 (3)'!$R$5:$R$289,$V1659)*$AB1659))</f>
        <v/>
      </c>
      <c r="AK1659" s="232">
        <f>SUM(AC1659:AJ1659)-AB1659</f>
        <v/>
      </c>
      <c r="AL1659" s="228">
        <f>IF(A1659=D1659,"remplir à la main","")</f>
        <v/>
      </c>
      <c r="AM1659" s="228">
        <f>VLOOKUP(A1659,'[6]Table corresp.'!$M$4:$U$63,8,FALSE)</f>
        <v/>
      </c>
      <c r="AN1659" s="228">
        <f>VLOOKUP(D1659,'[6]Table corresp.'!$M$4:$U$63,9,FALSE)</f>
        <v/>
      </c>
    </row>
    <row r="1660" hidden="1">
      <c r="A1660" s="179" t="inlineStr">
        <is>
          <t>15 - Sciages bruts de Pin maritime</t>
        </is>
      </c>
      <c r="B1660" s="179">
        <f>VLOOKUP(LEFT(A1660,3),'[6]Table corresp.'!$A$4:$D$63,3,FALSE)</f>
        <v/>
      </c>
      <c r="C1660" s="179">
        <f>VLOOKUP(A1660,'[6]Table corresp.'!$M$4:$P$63,4,FALSE)</f>
        <v/>
      </c>
      <c r="D1660" s="179" t="inlineStr">
        <is>
          <t>57 - Travaux de charpente</t>
        </is>
      </c>
      <c r="E1660" s="179">
        <f>VLOOKUP(LEFT(D1660,3),'[6]Table corresp.'!$A$4:$D$63,4,FALSE)</f>
        <v/>
      </c>
      <c r="F1660" s="179">
        <f>LEFT(A1660,3)&amp;" - "&amp;LEFT(D1660,3)</f>
        <v/>
      </c>
      <c r="G1660" s="227" t="n">
        <v>2184.94674523339</v>
      </c>
      <c r="H1660" s="227" t="n">
        <v>0</v>
      </c>
      <c r="I1660" s="227" t="n">
        <v>2184.94674523339</v>
      </c>
      <c r="J1660" s="227" t="n">
        <v>19.47430416005519</v>
      </c>
      <c r="K1660" s="227" t="n">
        <v>0</v>
      </c>
      <c r="L1660" s="227" t="n">
        <v>19.47430416005519</v>
      </c>
      <c r="M1660" s="227" t="n"/>
      <c r="N1660" s="227" t="n"/>
      <c r="O1660" s="227" t="n"/>
      <c r="P1660" s="227" t="n"/>
      <c r="Q1660" s="227" t="n"/>
      <c r="R1660" s="227" t="n"/>
      <c r="S1660" s="227" t="n"/>
      <c r="T1660" s="228">
        <f>VLOOKUP(A1660,'[6]Groupe de branches'!$Z$27:$AM$86,14,FALSE)</f>
        <v/>
      </c>
      <c r="U1660" s="228">
        <f>VLOOKUP(D1660,'[6]Groupe de branches'!$Z$27:$AM$86,14,FALSE)</f>
        <v/>
      </c>
      <c r="V1660" s="228" t="n">
        <v>2020</v>
      </c>
      <c r="W1660" s="228">
        <f>VLOOKUP(D1660,'[6]Table corresp.'!$M$4:$S$63,7,FALSE)</f>
        <v/>
      </c>
      <c r="X1660" s="229">
        <f>IFERROR(G1660/SUMIFS('[6]Comp2016-2017 (3)'!$I$5:$I$289,'[6]Comp2016-2017 (3)'!$A$5:$A$289,A1660,'[6]Comp2016-2017 (3)'!$R$5:$R$289,V1660),0)</f>
        <v/>
      </c>
      <c r="Y1660" s="230">
        <f>IF(RIGHT(F1660,3)="Exp",VLOOKUP(F1660,#REF!,2,FALSE),VLOOKUP(F1660,#REF!,9,FALSE))</f>
        <v/>
      </c>
      <c r="Z1660" s="231">
        <f>IFERROR(Y1660/SUMIFS($Y$4:$Y$1858,$V$4:$V$1858,V1660,$A$4:$A$1858,A1660),"")</f>
        <v/>
      </c>
      <c r="AA1660" s="231">
        <f>X1660*Z1660</f>
        <v/>
      </c>
      <c r="AB1660" s="232">
        <f>IFERROR(SUMIFS('[6]Comp2016-2017 (3)'!$G$5:$G$289,'[6]Comp2016-2017 (3)'!$A$5:$A$289,A1660,'[6]Comp2016-2017 (3)'!$R$5:$R$289,V1660)*AA1660/SUMIFS($AA$4:$AA$1858,$A$4:$A$1858,A1660,$V$4:$V$1858,V1660),0)</f>
        <v/>
      </c>
      <c r="AC1660" s="232">
        <f>IF($W1660=AC$3,$AB1660,IF(NOT($W1660=0),"",SUMIFS('Source traité'!AC$4:AC$1858,'Source traité'!$A$4:$A$1858,$D1660,'Source traité'!$V$4:$V$1858,$V1660)/SUMIFS('[6]Comp2016-2017 (3)'!$G$5:$G$289,'[6]Comp2016-2017 (3)'!$A$5:$A$289,$D1660,'[6]Comp2016-2017 (3)'!$R$5:$R$289,$V1660)*$AB1660))</f>
        <v/>
      </c>
      <c r="AD1660" s="232">
        <f>IF($W1660=AD$3,$AB1660,IF(NOT($W1660=0),"",SUMIFS('Source traité'!AD$4:AD$1858,'Source traité'!$A$4:$A$1858,$D1660,'Source traité'!$V$4:$V$1858,$V1660)/SUMIFS('[6]Comp2016-2017 (3)'!$G$5:$G$289,'[6]Comp2016-2017 (3)'!$A$5:$A$289,$D1660,'[6]Comp2016-2017 (3)'!$R$5:$R$289,$V1660)*$AB1660))</f>
        <v/>
      </c>
      <c r="AE1660" s="232">
        <f>IF($W1660=AE$3,$AB1660,IF(NOT($W1660=0),"",SUMIFS('Source traité'!AE$4:AE$1858,'Source traité'!$A$4:$A$1858,$D1660,'Source traité'!$V$4:$V$1858,$V1660)/SUMIFS('[6]Comp2016-2017 (3)'!$G$5:$G$289,'[6]Comp2016-2017 (3)'!$A$5:$A$289,$D1660,'[6]Comp2016-2017 (3)'!$R$5:$R$289,$V1660)*$AB1660))</f>
        <v/>
      </c>
      <c r="AF1660" s="232">
        <f>IF($W1660=AF$3,$AB1660,IF(NOT($W1660=0),"",SUMIFS('Source traité'!AF$4:AF$1858,'Source traité'!$A$4:$A$1858,$D1660,'Source traité'!$V$4:$V$1858,$V1660)/SUMIFS('[6]Comp2016-2017 (3)'!$G$5:$G$289,'[6]Comp2016-2017 (3)'!$A$5:$A$289,$D1660,'[6]Comp2016-2017 (3)'!$R$5:$R$289,$V1660)*$AB1660))</f>
        <v/>
      </c>
      <c r="AG1660" s="232">
        <f>IF($W1660=AG$3,$AB1660,IF(NOT($W1660=0),"",SUMIFS('Source traité'!AG$4:AG$1858,'Source traité'!$A$4:$A$1858,$D1660,'Source traité'!$V$4:$V$1858,$V1660)/SUMIFS('[6]Comp2016-2017 (3)'!$G$5:$G$289,'[6]Comp2016-2017 (3)'!$A$5:$A$289,$D1660,'[6]Comp2016-2017 (3)'!$R$5:$R$289,$V1660)*$AB1660))</f>
        <v/>
      </c>
      <c r="AH1660" s="232">
        <f>IF($W1660=AH$3,$AB1660,IF(NOT($W1660=0),"",SUMIFS('Source traité'!AH$4:AH$1858,'Source traité'!$A$4:$A$1858,$D1660,'Source traité'!$V$4:$V$1858,$V1660)/SUMIFS('[6]Comp2016-2017 (3)'!$G$5:$G$289,'[6]Comp2016-2017 (3)'!$A$5:$A$289,$D1660,'[6]Comp2016-2017 (3)'!$R$5:$R$289,$V1660)*$AB1660))</f>
        <v/>
      </c>
      <c r="AI1660" s="232">
        <f>IF($W1660=AI$3,$AB1660,IF(NOT($W1660=0),"",SUMIFS('Source traité'!AI$4:AI$1858,'Source traité'!$A$4:$A$1858,$D1660,'Source traité'!$V$4:$V$1858,$V1660)/SUMIFS('[6]Comp2016-2017 (3)'!$G$5:$G$289,'[6]Comp2016-2017 (3)'!$A$5:$A$289,$D1660,'[6]Comp2016-2017 (3)'!$R$5:$R$289,$V1660)*$AB1660))</f>
        <v/>
      </c>
      <c r="AJ1660" s="232">
        <f>IF($W1660=AJ$3,$AB1660,IF(NOT($W1660=0),"",SUMIFS('Source traité'!AJ$4:AJ$1858,'Source traité'!$A$4:$A$1858,$D1660,'Source traité'!$V$4:$V$1858,$V1660)/SUMIFS('[6]Comp2016-2017 (3)'!$G$5:$G$289,'[6]Comp2016-2017 (3)'!$A$5:$A$289,$D1660,'[6]Comp2016-2017 (3)'!$R$5:$R$289,$V1660)*$AB1660))</f>
        <v/>
      </c>
      <c r="AK1660" s="232">
        <f>SUM(AC1660:AJ1660)-AB1660</f>
        <v/>
      </c>
      <c r="AL1660" s="228">
        <f>IF(A1660=D1660,"remplir à la main","")</f>
        <v/>
      </c>
      <c r="AM1660" s="228">
        <f>VLOOKUP(A1660,'[6]Table corresp.'!$M$4:$U$63,8,FALSE)</f>
        <v/>
      </c>
      <c r="AN1660" s="228">
        <f>VLOOKUP(D1660,'[6]Table corresp.'!$M$4:$U$63,9,FALSE)</f>
        <v/>
      </c>
    </row>
    <row r="1661" hidden="1">
      <c r="A1661" s="179" t="inlineStr">
        <is>
          <t>15 - Sciages bruts de Pin maritime</t>
        </is>
      </c>
      <c r="B1661" s="179">
        <f>VLOOKUP(LEFT(A1661,3),'[6]Table corresp.'!$A$4:$D$63,3,FALSE)</f>
        <v/>
      </c>
      <c r="C1661" s="179">
        <f>VLOOKUP(A1661,'[6]Table corresp.'!$M$4:$P$63,4,FALSE)</f>
        <v/>
      </c>
      <c r="D1661" s="179" t="inlineStr">
        <is>
          <t>59 - Travaux de maçonnerie générale et gros œuvre de bâtiment</t>
        </is>
      </c>
      <c r="E1661" s="179">
        <f>VLOOKUP(LEFT(D1661,3),'[6]Table corresp.'!$A$4:$D$63,4,FALSE)</f>
        <v/>
      </c>
      <c r="F1661" s="179">
        <f>LEFT(A1661,3)&amp;" - "&amp;LEFT(D1661,3)</f>
        <v/>
      </c>
      <c r="G1661" s="227" t="n">
        <v>930.509118322656</v>
      </c>
      <c r="H1661" s="227" t="n">
        <v>0</v>
      </c>
      <c r="I1661" s="227" t="n">
        <v>930.509118322656</v>
      </c>
      <c r="J1661" s="227" t="n">
        <v>11.51885282625844</v>
      </c>
      <c r="K1661" s="227" t="n">
        <v>0</v>
      </c>
      <c r="L1661" s="227" t="n">
        <v>11.51885282625844</v>
      </c>
      <c r="M1661" s="227" t="n"/>
      <c r="N1661" s="227" t="n"/>
      <c r="O1661" s="227" t="n"/>
      <c r="P1661" s="227" t="n"/>
      <c r="Q1661" s="227" t="n"/>
      <c r="R1661" s="227" t="n"/>
      <c r="S1661" s="227" t="n"/>
      <c r="T1661" s="228">
        <f>VLOOKUP(A1661,'[6]Groupe de branches'!$Z$27:$AM$86,14,FALSE)</f>
        <v/>
      </c>
      <c r="U1661" s="228">
        <f>VLOOKUP(D1661,'[6]Groupe de branches'!$Z$27:$AM$86,14,FALSE)</f>
        <v/>
      </c>
      <c r="V1661" s="228" t="n">
        <v>2020</v>
      </c>
      <c r="W1661" s="228">
        <f>VLOOKUP(D1661,'[6]Table corresp.'!$M$4:$S$63,7,FALSE)</f>
        <v/>
      </c>
      <c r="X1661" s="229">
        <f>IFERROR(G1661/SUMIFS('[6]Comp2016-2017 (3)'!$I$5:$I$289,'[6]Comp2016-2017 (3)'!$A$5:$A$289,A1661,'[6]Comp2016-2017 (3)'!$R$5:$R$289,V1661),0)</f>
        <v/>
      </c>
      <c r="Y1661" s="230">
        <f>IF(RIGHT(F1661,3)="Exp",VLOOKUP(F1661,#REF!,2,FALSE),VLOOKUP(F1661,#REF!,9,FALSE))</f>
        <v/>
      </c>
      <c r="Z1661" s="231">
        <f>IFERROR(Y1661/SUMIFS($Y$4:$Y$1858,$V$4:$V$1858,V1661,$A$4:$A$1858,A1661),"")</f>
        <v/>
      </c>
      <c r="AA1661" s="231">
        <f>X1661*Z1661</f>
        <v/>
      </c>
      <c r="AB1661" s="232">
        <f>IFERROR(SUMIFS('[6]Comp2016-2017 (3)'!$G$5:$G$289,'[6]Comp2016-2017 (3)'!$A$5:$A$289,A1661,'[6]Comp2016-2017 (3)'!$R$5:$R$289,V1661)*AA1661/SUMIFS($AA$4:$AA$1858,$A$4:$A$1858,A1661,$V$4:$V$1858,V1661),0)</f>
        <v/>
      </c>
      <c r="AC1661" s="232">
        <f>IF($W1661=AC$3,$AB1661,IF(NOT($W1661=0),"",SUMIFS('Source traité'!AC$4:AC$1858,'Source traité'!$A$4:$A$1858,$D1661,'Source traité'!$V$4:$V$1858,$V1661)/SUMIFS('[6]Comp2016-2017 (3)'!$G$5:$G$289,'[6]Comp2016-2017 (3)'!$A$5:$A$289,$D1661,'[6]Comp2016-2017 (3)'!$R$5:$R$289,$V1661)*$AB1661))</f>
        <v/>
      </c>
      <c r="AD1661" s="232">
        <f>IF($W1661=AD$3,$AB1661,IF(NOT($W1661=0),"",SUMIFS('Source traité'!AD$4:AD$1858,'Source traité'!$A$4:$A$1858,$D1661,'Source traité'!$V$4:$V$1858,$V1661)/SUMIFS('[6]Comp2016-2017 (3)'!$G$5:$G$289,'[6]Comp2016-2017 (3)'!$A$5:$A$289,$D1661,'[6]Comp2016-2017 (3)'!$R$5:$R$289,$V1661)*$AB1661))</f>
        <v/>
      </c>
      <c r="AE1661" s="232">
        <f>IF($W1661=AE$3,$AB1661,IF(NOT($W1661=0),"",SUMIFS('Source traité'!AE$4:AE$1858,'Source traité'!$A$4:$A$1858,$D1661,'Source traité'!$V$4:$V$1858,$V1661)/SUMIFS('[6]Comp2016-2017 (3)'!$G$5:$G$289,'[6]Comp2016-2017 (3)'!$A$5:$A$289,$D1661,'[6]Comp2016-2017 (3)'!$R$5:$R$289,$V1661)*$AB1661))</f>
        <v/>
      </c>
      <c r="AF1661" s="232">
        <f>IF($W1661=AF$3,$AB1661,IF(NOT($W1661=0),"",SUMIFS('Source traité'!AF$4:AF$1858,'Source traité'!$A$4:$A$1858,$D1661,'Source traité'!$V$4:$V$1858,$V1661)/SUMIFS('[6]Comp2016-2017 (3)'!$G$5:$G$289,'[6]Comp2016-2017 (3)'!$A$5:$A$289,$D1661,'[6]Comp2016-2017 (3)'!$R$5:$R$289,$V1661)*$AB1661))</f>
        <v/>
      </c>
      <c r="AG1661" s="232">
        <f>IF($W1661=AG$3,$AB1661,IF(NOT($W1661=0),"",SUMIFS('Source traité'!AG$4:AG$1858,'Source traité'!$A$4:$A$1858,$D1661,'Source traité'!$V$4:$V$1858,$V1661)/SUMIFS('[6]Comp2016-2017 (3)'!$G$5:$G$289,'[6]Comp2016-2017 (3)'!$A$5:$A$289,$D1661,'[6]Comp2016-2017 (3)'!$R$5:$R$289,$V1661)*$AB1661))</f>
        <v/>
      </c>
      <c r="AH1661" s="232">
        <f>IF($W1661=AH$3,$AB1661,IF(NOT($W1661=0),"",SUMIFS('Source traité'!AH$4:AH$1858,'Source traité'!$A$4:$A$1858,$D1661,'Source traité'!$V$4:$V$1858,$V1661)/SUMIFS('[6]Comp2016-2017 (3)'!$G$5:$G$289,'[6]Comp2016-2017 (3)'!$A$5:$A$289,$D1661,'[6]Comp2016-2017 (3)'!$R$5:$R$289,$V1661)*$AB1661))</f>
        <v/>
      </c>
      <c r="AI1661" s="232">
        <f>IF($W1661=AI$3,$AB1661,IF(NOT($W1661=0),"",SUMIFS('Source traité'!AI$4:AI$1858,'Source traité'!$A$4:$A$1858,$D1661,'Source traité'!$V$4:$V$1858,$V1661)/SUMIFS('[6]Comp2016-2017 (3)'!$G$5:$G$289,'[6]Comp2016-2017 (3)'!$A$5:$A$289,$D1661,'[6]Comp2016-2017 (3)'!$R$5:$R$289,$V1661)*$AB1661))</f>
        <v/>
      </c>
      <c r="AJ1661" s="232">
        <f>IF($W1661=AJ$3,$AB1661,IF(NOT($W1661=0),"",SUMIFS('Source traité'!AJ$4:AJ$1858,'Source traité'!$A$4:$A$1858,$D1661,'Source traité'!$V$4:$V$1858,$V1661)/SUMIFS('[6]Comp2016-2017 (3)'!$G$5:$G$289,'[6]Comp2016-2017 (3)'!$A$5:$A$289,$D1661,'[6]Comp2016-2017 (3)'!$R$5:$R$289,$V1661)*$AB1661))</f>
        <v/>
      </c>
      <c r="AK1661" s="232">
        <f>SUM(AC1661:AJ1661)-AB1661</f>
        <v/>
      </c>
      <c r="AL1661" s="228">
        <f>IF(A1661=D1661,"remplir à la main","")</f>
        <v/>
      </c>
      <c r="AM1661" s="228">
        <f>VLOOKUP(A1661,'[6]Table corresp.'!$M$4:$U$63,8,FALSE)</f>
        <v/>
      </c>
      <c r="AN1661" s="228">
        <f>VLOOKUP(D1661,'[6]Table corresp.'!$M$4:$U$63,9,FALSE)</f>
        <v/>
      </c>
    </row>
    <row r="1662" hidden="1">
      <c r="A1662" s="179" t="inlineStr">
        <is>
          <t>15 - Sciages bruts de Pin maritime</t>
        </is>
      </c>
      <c r="B1662" s="179">
        <f>VLOOKUP(LEFT(A1662,3),'[6]Table corresp.'!$A$4:$D$63,3,FALSE)</f>
        <v/>
      </c>
      <c r="C1662" s="179">
        <f>VLOOKUP(A1662,'[6]Table corresp.'!$M$4:$P$63,4,FALSE)</f>
        <v/>
      </c>
      <c r="D1662" s="179" t="inlineStr">
        <is>
          <t>Consommation finale</t>
        </is>
      </c>
      <c r="E1662" s="179">
        <f>VLOOKUP(LEFT(D1662,3),'[6]Table corresp.'!$A$4:$D$63,4,FALSE)</f>
        <v/>
      </c>
      <c r="F1662" s="179">
        <f>LEFT(A1662,3)&amp;" - "&amp;LEFT(D1662,3)</f>
        <v/>
      </c>
      <c r="G1662" s="227" t="n">
        <v>56084.439150652</v>
      </c>
      <c r="H1662" s="227" t="n">
        <v>0</v>
      </c>
      <c r="I1662" s="227" t="n">
        <v>56084.439150652</v>
      </c>
      <c r="J1662" s="227" t="n">
        <v>457.0802567341195</v>
      </c>
      <c r="K1662" s="227" t="n">
        <v>0</v>
      </c>
      <c r="L1662" s="227" t="n">
        <v>457.0802567341195</v>
      </c>
      <c r="M1662" s="227" t="n"/>
      <c r="N1662" s="227" t="n"/>
      <c r="O1662" s="227" t="n"/>
      <c r="P1662" s="227" t="n"/>
      <c r="Q1662" s="227" t="n"/>
      <c r="R1662" s="227" t="n"/>
      <c r="S1662" s="227" t="n"/>
      <c r="T1662" s="228">
        <f>VLOOKUP(A1662,'[6]Groupe de branches'!$Z$27:$AM$86,14,FALSE)</f>
        <v/>
      </c>
      <c r="U1662" s="228">
        <f>VLOOKUP(D1662,'[6]Groupe de branches'!$Z$27:$AM$86,14,FALSE)</f>
        <v/>
      </c>
      <c r="V1662" s="228" t="n">
        <v>2020</v>
      </c>
      <c r="W1662" s="228">
        <f>VLOOKUP(D1662,'[6]Table corresp.'!$M$4:$S$63,7,FALSE)</f>
        <v/>
      </c>
      <c r="X1662" s="229">
        <f>IFERROR(G1662/SUMIFS('[6]Comp2016-2017 (3)'!$I$5:$I$289,'[6]Comp2016-2017 (3)'!$A$5:$A$289,A1662,'[6]Comp2016-2017 (3)'!$R$5:$R$289,V1662),0)</f>
        <v/>
      </c>
      <c r="Y1662" s="230">
        <f>IF(RIGHT(F1662,3)="Exp",VLOOKUP(F1662,#REF!,2,FALSE),VLOOKUP(F1662,#REF!,9,FALSE))</f>
        <v/>
      </c>
      <c r="Z1662" s="231">
        <f>IFERROR(Y1662/SUMIFS($Y$4:$Y$1858,$V$4:$V$1858,V1662,$A$4:$A$1858,A1662),"")</f>
        <v/>
      </c>
      <c r="AA1662" s="231">
        <f>X1662*Z1662</f>
        <v/>
      </c>
      <c r="AB1662" s="232">
        <f>IFERROR(SUMIFS('[6]Comp2016-2017 (3)'!$G$5:$G$289,'[6]Comp2016-2017 (3)'!$A$5:$A$289,A1662,'[6]Comp2016-2017 (3)'!$R$5:$R$289,V1662)*AA1662/SUMIFS($AA$4:$AA$1858,$A$4:$A$1858,A1662,$V$4:$V$1858,V1662),0)</f>
        <v/>
      </c>
      <c r="AC1662" s="232">
        <f>IF($W1662=AC$3,$AB1662,IF(NOT($W1662=0),"",SUMIFS('Source traité'!AC$4:AC$1858,'Source traité'!$A$4:$A$1858,$D1662,'Source traité'!$V$4:$V$1858,$V1662)/SUMIFS('[6]Comp2016-2017 (3)'!$G$5:$G$289,'[6]Comp2016-2017 (3)'!$A$5:$A$289,$D1662,'[6]Comp2016-2017 (3)'!$R$5:$R$289,$V1662)*$AB1662))</f>
        <v/>
      </c>
      <c r="AD1662" s="232">
        <f>IF($W1662=AD$3,$AB1662,IF(NOT($W1662=0),"",SUMIFS('Source traité'!AD$4:AD$1858,'Source traité'!$A$4:$A$1858,$D1662,'Source traité'!$V$4:$V$1858,$V1662)/SUMIFS('[6]Comp2016-2017 (3)'!$G$5:$G$289,'[6]Comp2016-2017 (3)'!$A$5:$A$289,$D1662,'[6]Comp2016-2017 (3)'!$R$5:$R$289,$V1662)*$AB1662))</f>
        <v/>
      </c>
      <c r="AE1662" s="232">
        <f>IF($W1662=AE$3,$AB1662,IF(NOT($W1662=0),"",SUMIFS('Source traité'!AE$4:AE$1858,'Source traité'!$A$4:$A$1858,$D1662,'Source traité'!$V$4:$V$1858,$V1662)/SUMIFS('[6]Comp2016-2017 (3)'!$G$5:$G$289,'[6]Comp2016-2017 (3)'!$A$5:$A$289,$D1662,'[6]Comp2016-2017 (3)'!$R$5:$R$289,$V1662)*$AB1662))</f>
        <v/>
      </c>
      <c r="AF1662" s="232">
        <f>IF($W1662=AF$3,$AB1662,IF(NOT($W1662=0),"",SUMIFS('Source traité'!AF$4:AF$1858,'Source traité'!$A$4:$A$1858,$D1662,'Source traité'!$V$4:$V$1858,$V1662)/SUMIFS('[6]Comp2016-2017 (3)'!$G$5:$G$289,'[6]Comp2016-2017 (3)'!$A$5:$A$289,$D1662,'[6]Comp2016-2017 (3)'!$R$5:$R$289,$V1662)*$AB1662))</f>
        <v/>
      </c>
      <c r="AG1662" s="232">
        <f>IF($W1662=AG$3,$AB1662,IF(NOT($W1662=0),"",SUMIFS('Source traité'!AG$4:AG$1858,'Source traité'!$A$4:$A$1858,$D1662,'Source traité'!$V$4:$V$1858,$V1662)/SUMIFS('[6]Comp2016-2017 (3)'!$G$5:$G$289,'[6]Comp2016-2017 (3)'!$A$5:$A$289,$D1662,'[6]Comp2016-2017 (3)'!$R$5:$R$289,$V1662)*$AB1662))</f>
        <v/>
      </c>
      <c r="AH1662" s="232">
        <f>IF($W1662=AH$3,$AB1662,IF(NOT($W1662=0),"",SUMIFS('Source traité'!AH$4:AH$1858,'Source traité'!$A$4:$A$1858,$D1662,'Source traité'!$V$4:$V$1858,$V1662)/SUMIFS('[6]Comp2016-2017 (3)'!$G$5:$G$289,'[6]Comp2016-2017 (3)'!$A$5:$A$289,$D1662,'[6]Comp2016-2017 (3)'!$R$5:$R$289,$V1662)*$AB1662))</f>
        <v/>
      </c>
      <c r="AI1662" s="232">
        <f>IF($W1662=AI$3,$AB1662,IF(NOT($W1662=0),"",SUMIFS('Source traité'!AI$4:AI$1858,'Source traité'!$A$4:$A$1858,$D1662,'Source traité'!$V$4:$V$1858,$V1662)/SUMIFS('[6]Comp2016-2017 (3)'!$G$5:$G$289,'[6]Comp2016-2017 (3)'!$A$5:$A$289,$D1662,'[6]Comp2016-2017 (3)'!$R$5:$R$289,$V1662)*$AB1662))</f>
        <v/>
      </c>
      <c r="AJ1662" s="232">
        <f>IF($W1662=AJ$3,$AB1662,IF(NOT($W1662=0),"",SUMIFS('Source traité'!AJ$4:AJ$1858,'Source traité'!$A$4:$A$1858,$D1662,'Source traité'!$V$4:$V$1858,$V1662)/SUMIFS('[6]Comp2016-2017 (3)'!$G$5:$G$289,'[6]Comp2016-2017 (3)'!$A$5:$A$289,$D1662,'[6]Comp2016-2017 (3)'!$R$5:$R$289,$V1662)*$AB1662))</f>
        <v/>
      </c>
      <c r="AK1662" s="232">
        <f>SUM(AC1662:AJ1662)-AB1662</f>
        <v/>
      </c>
      <c r="AL1662" s="228">
        <f>IF(A1662=D1662,"remplir à la main","")</f>
        <v/>
      </c>
      <c r="AM1662" s="228">
        <f>VLOOKUP(A1662,'[6]Table corresp.'!$M$4:$U$63,8,FALSE)</f>
        <v/>
      </c>
      <c r="AN1662" s="228">
        <f>VLOOKUP(D1662,'[6]Table corresp.'!$M$4:$U$63,9,FALSE)</f>
        <v/>
      </c>
    </row>
    <row r="1663" hidden="1">
      <c r="A1663" s="179" t="inlineStr">
        <is>
          <t>16 - Merrains</t>
        </is>
      </c>
      <c r="B1663" s="179">
        <f>VLOOKUP(LEFT(A1663,3),'[6]Table corresp.'!$A$4:$D$63,3,FALSE)</f>
        <v/>
      </c>
      <c r="C1663" s="179">
        <f>VLOOKUP(A1663,'[6]Table corresp.'!$M$4:$P$63,4,FALSE)</f>
        <v/>
      </c>
      <c r="D1663" s="179" t="inlineStr">
        <is>
          <t>38 - Futailles</t>
        </is>
      </c>
      <c r="E1663" s="179">
        <f>VLOOKUP(LEFT(D1663,3),'[6]Table corresp.'!$A$4:$D$63,4,FALSE)</f>
        <v/>
      </c>
      <c r="F1663" s="179">
        <f>LEFT(A1663,3)&amp;" - "&amp;LEFT(D1663,3)</f>
        <v/>
      </c>
      <c r="G1663" s="227" t="n">
        <v>224643.132</v>
      </c>
      <c r="H1663" s="227" t="n">
        <v>0</v>
      </c>
      <c r="I1663" s="227" t="n">
        <v>224643.132</v>
      </c>
      <c r="J1663" s="227" t="n">
        <v>288.5080300030729</v>
      </c>
      <c r="K1663" s="227" t="n">
        <v>0</v>
      </c>
      <c r="L1663" s="227" t="n">
        <v>288.5080300030729</v>
      </c>
      <c r="M1663" s="227" t="n"/>
      <c r="N1663" s="227" t="n"/>
      <c r="O1663" s="227" t="n"/>
      <c r="P1663" s="227" t="n"/>
      <c r="Q1663" s="227" t="n"/>
      <c r="R1663" s="227" t="n"/>
      <c r="S1663" s="227" t="n"/>
      <c r="T1663" s="228">
        <f>VLOOKUP(A1663,'[6]Groupe de branches'!$Z$27:$AM$86,14,FALSE)</f>
        <v/>
      </c>
      <c r="U1663" s="228">
        <f>VLOOKUP(D1663,'[6]Groupe de branches'!$Z$27:$AM$86,14,FALSE)</f>
        <v/>
      </c>
      <c r="V1663" s="228" t="n">
        <v>2020</v>
      </c>
      <c r="W1663" s="228">
        <f>VLOOKUP(D1663,'[6]Table corresp.'!$M$4:$S$63,7,FALSE)</f>
        <v/>
      </c>
      <c r="X1663" s="229">
        <f>IFERROR(G1663/SUMIFS('[6]Comp2016-2017 (3)'!$I$5:$I$289,'[6]Comp2016-2017 (3)'!$A$5:$A$289,A1663,'[6]Comp2016-2017 (3)'!$R$5:$R$289,V1663),0)</f>
        <v/>
      </c>
      <c r="Y1663" s="230">
        <f>IF(RIGHT(F1663,3)="Exp",VLOOKUP(F1663,#REF!,2,FALSE),VLOOKUP(F1663,#REF!,9,FALSE))</f>
        <v/>
      </c>
      <c r="Z1663" s="231">
        <f>IFERROR(Y1663/SUMIFS($Y$4:$Y$1858,$V$4:$V$1858,V1663,$A$4:$A$1858,A1663),"")</f>
        <v/>
      </c>
      <c r="AA1663" s="231">
        <f>X1663*Z1663</f>
        <v/>
      </c>
      <c r="AB1663" s="232">
        <f>IFERROR(SUMIFS('[6]Comp2016-2017 (3)'!$G$5:$G$289,'[6]Comp2016-2017 (3)'!$A$5:$A$289,A1663,'[6]Comp2016-2017 (3)'!$R$5:$R$289,V1663)*AA1663/SUMIFS($AA$4:$AA$1858,$A$4:$A$1858,A1663,$V$4:$V$1858,V1663),0)</f>
        <v/>
      </c>
      <c r="AC1663" s="232">
        <f>IF($W1663=AC$3,$AB1663,IF(NOT($W1663=0),"",SUMIFS('Source traité'!AC$4:AC$1858,'Source traité'!$A$4:$A$1858,$D1663,'Source traité'!$V$4:$V$1858,$V1663)/SUMIFS('[6]Comp2016-2017 (3)'!$G$5:$G$289,'[6]Comp2016-2017 (3)'!$A$5:$A$289,$D1663,'[6]Comp2016-2017 (3)'!$R$5:$R$289,$V1663)*$AB1663))</f>
        <v/>
      </c>
      <c r="AD1663" s="232">
        <f>IF($W1663=AD$3,$AB1663,IF(NOT($W1663=0),"",SUMIFS('Source traité'!AD$4:AD$1858,'Source traité'!$A$4:$A$1858,$D1663,'Source traité'!$V$4:$V$1858,$V1663)/SUMIFS('[6]Comp2016-2017 (3)'!$G$5:$G$289,'[6]Comp2016-2017 (3)'!$A$5:$A$289,$D1663,'[6]Comp2016-2017 (3)'!$R$5:$R$289,$V1663)*$AB1663))</f>
        <v/>
      </c>
      <c r="AE1663" s="232">
        <f>IF($W1663=AE$3,$AB1663,IF(NOT($W1663=0),"",SUMIFS('Source traité'!AE$4:AE$1858,'Source traité'!$A$4:$A$1858,$D1663,'Source traité'!$V$4:$V$1858,$V1663)/SUMIFS('[6]Comp2016-2017 (3)'!$G$5:$G$289,'[6]Comp2016-2017 (3)'!$A$5:$A$289,$D1663,'[6]Comp2016-2017 (3)'!$R$5:$R$289,$V1663)*$AB1663))</f>
        <v/>
      </c>
      <c r="AF1663" s="232">
        <f>IF($W1663=AF$3,$AB1663,IF(NOT($W1663=0),"",SUMIFS('Source traité'!AF$4:AF$1858,'Source traité'!$A$4:$A$1858,$D1663,'Source traité'!$V$4:$V$1858,$V1663)/SUMIFS('[6]Comp2016-2017 (3)'!$G$5:$G$289,'[6]Comp2016-2017 (3)'!$A$5:$A$289,$D1663,'[6]Comp2016-2017 (3)'!$R$5:$R$289,$V1663)*$AB1663))</f>
        <v/>
      </c>
      <c r="AG1663" s="232">
        <f>IF($W1663=AG$3,$AB1663,IF(NOT($W1663=0),"",SUMIFS('Source traité'!AG$4:AG$1858,'Source traité'!$A$4:$A$1858,$D1663,'Source traité'!$V$4:$V$1858,$V1663)/SUMIFS('[6]Comp2016-2017 (3)'!$G$5:$G$289,'[6]Comp2016-2017 (3)'!$A$5:$A$289,$D1663,'[6]Comp2016-2017 (3)'!$R$5:$R$289,$V1663)*$AB1663))</f>
        <v/>
      </c>
      <c r="AH1663" s="232">
        <f>IF($W1663=AH$3,$AB1663,IF(NOT($W1663=0),"",SUMIFS('Source traité'!AH$4:AH$1858,'Source traité'!$A$4:$A$1858,$D1663,'Source traité'!$V$4:$V$1858,$V1663)/SUMIFS('[6]Comp2016-2017 (3)'!$G$5:$G$289,'[6]Comp2016-2017 (3)'!$A$5:$A$289,$D1663,'[6]Comp2016-2017 (3)'!$R$5:$R$289,$V1663)*$AB1663))</f>
        <v/>
      </c>
      <c r="AI1663" s="232">
        <f>IF($W1663=AI$3,$AB1663,IF(NOT($W1663=0),"",SUMIFS('Source traité'!AI$4:AI$1858,'Source traité'!$A$4:$A$1858,$D1663,'Source traité'!$V$4:$V$1858,$V1663)/SUMIFS('[6]Comp2016-2017 (3)'!$G$5:$G$289,'[6]Comp2016-2017 (3)'!$A$5:$A$289,$D1663,'[6]Comp2016-2017 (3)'!$R$5:$R$289,$V1663)*$AB1663))</f>
        <v/>
      </c>
      <c r="AJ1663" s="232">
        <f>IF($W1663=AJ$3,$AB1663,IF(NOT($W1663=0),"",SUMIFS('Source traité'!AJ$4:AJ$1858,'Source traité'!$A$4:$A$1858,$D1663,'Source traité'!$V$4:$V$1858,$V1663)/SUMIFS('[6]Comp2016-2017 (3)'!$G$5:$G$289,'[6]Comp2016-2017 (3)'!$A$5:$A$289,$D1663,'[6]Comp2016-2017 (3)'!$R$5:$R$289,$V1663)*$AB1663))</f>
        <v/>
      </c>
      <c r="AK1663" s="232">
        <f>SUM(AC1663:AJ1663)-AB1663</f>
        <v/>
      </c>
      <c r="AL1663" s="228">
        <f>IF(A1663=D1663,"remplir à la main","")</f>
        <v/>
      </c>
      <c r="AM1663" s="228">
        <f>VLOOKUP(A1663,'[6]Table corresp.'!$M$4:$U$63,8,FALSE)</f>
        <v/>
      </c>
      <c r="AN1663" s="228">
        <f>VLOOKUP(D1663,'[6]Table corresp.'!$M$4:$U$63,9,FALSE)</f>
        <v/>
      </c>
    </row>
    <row r="1664" hidden="1">
      <c r="A1664" s="179" t="inlineStr">
        <is>
          <t>16 - Merrains</t>
        </is>
      </c>
      <c r="B1664" s="179">
        <f>VLOOKUP(LEFT(A1664,3),'[6]Table corresp.'!$A$4:$D$63,3,FALSE)</f>
        <v/>
      </c>
      <c r="C1664" s="179">
        <f>VLOOKUP(A1664,'[6]Table corresp.'!$M$4:$P$63,4,FALSE)</f>
        <v/>
      </c>
      <c r="D1664" s="179" t="inlineStr">
        <is>
          <t>Exportation</t>
        </is>
      </c>
      <c r="E1664" s="179">
        <f>VLOOKUP(LEFT(D1664,3),'[6]Table corresp.'!$A$4:$D$63,4,FALSE)</f>
        <v/>
      </c>
      <c r="F1664" s="179">
        <f>LEFT(A1664,3)&amp;" - "&amp;LEFT(D1664,3)</f>
        <v/>
      </c>
      <c r="G1664" s="227" t="n">
        <v>224.868</v>
      </c>
      <c r="H1664" s="227" t="n">
        <v>0</v>
      </c>
      <c r="I1664" s="227" t="n">
        <v>224.868</v>
      </c>
      <c r="J1664" s="227" t="n">
        <v>0.2179639783978939</v>
      </c>
      <c r="K1664" s="227" t="n">
        <v>0</v>
      </c>
      <c r="L1664" s="227" t="n">
        <v>0.2179639783978939</v>
      </c>
      <c r="M1664" s="227" t="n"/>
      <c r="N1664" s="227" t="n"/>
      <c r="O1664" s="227" t="n"/>
      <c r="P1664" s="227" t="n"/>
      <c r="Q1664" s="227" t="n"/>
      <c r="R1664" s="227" t="n"/>
      <c r="S1664" s="227" t="n"/>
      <c r="T1664" s="228">
        <f>VLOOKUP(A1664,'[6]Groupe de branches'!$Z$27:$AM$86,14,FALSE)</f>
        <v/>
      </c>
      <c r="U1664" s="228">
        <f>VLOOKUP(D1664,'[6]Groupe de branches'!$Z$27:$AM$86,14,FALSE)</f>
        <v/>
      </c>
      <c r="V1664" s="228" t="n">
        <v>2020</v>
      </c>
      <c r="W1664" s="228">
        <f>VLOOKUP(D1664,'[6]Table corresp.'!$M$4:$S$63,7,FALSE)</f>
        <v/>
      </c>
      <c r="X1664" s="229">
        <f>IFERROR(G1664/SUMIFS('[6]Comp2016-2017 (3)'!$I$5:$I$289,'[6]Comp2016-2017 (3)'!$A$5:$A$289,A1664,'[6]Comp2016-2017 (3)'!$R$5:$R$289,V1664),0)</f>
        <v/>
      </c>
      <c r="Y1664" s="230">
        <f>IF(RIGHT(F1664,3)="Exp",VLOOKUP(F1664,#REF!,2,FALSE),VLOOKUP(F1664,#REF!,9,FALSE))</f>
        <v/>
      </c>
      <c r="Z1664" s="231">
        <f>IFERROR(Y1664/SUMIFS($Y$4:$Y$1858,$V$4:$V$1858,V1664,$A$4:$A$1858,A1664),"")</f>
        <v/>
      </c>
      <c r="AA1664" s="231">
        <f>X1664*Z1664</f>
        <v/>
      </c>
      <c r="AB1664" s="232">
        <f>IFERROR(SUMIFS('[6]Comp2016-2017 (3)'!$G$5:$G$289,'[6]Comp2016-2017 (3)'!$A$5:$A$289,A1664,'[6]Comp2016-2017 (3)'!$R$5:$R$289,V1664)*AA1664/SUMIFS($AA$4:$AA$1858,$A$4:$A$1858,A1664,$V$4:$V$1858,V1664),0)</f>
        <v/>
      </c>
      <c r="AC1664" s="232">
        <f>IF($W1664=AC$3,$AB1664,IF(NOT($W1664=0),"",SUMIFS('Source traité'!AC$4:AC$1858,'Source traité'!$A$4:$A$1858,$D1664,'Source traité'!$V$4:$V$1858,$V1664)/SUMIFS('[6]Comp2016-2017 (3)'!$G$5:$G$289,'[6]Comp2016-2017 (3)'!$A$5:$A$289,$D1664,'[6]Comp2016-2017 (3)'!$R$5:$R$289,$V1664)*$AB1664))</f>
        <v/>
      </c>
      <c r="AD1664" s="232">
        <f>IF($W1664=AD$3,$AB1664,IF(NOT($W1664=0),"",SUMIFS('Source traité'!AD$4:AD$1858,'Source traité'!$A$4:$A$1858,$D1664,'Source traité'!$V$4:$V$1858,$V1664)/SUMIFS('[6]Comp2016-2017 (3)'!$G$5:$G$289,'[6]Comp2016-2017 (3)'!$A$5:$A$289,$D1664,'[6]Comp2016-2017 (3)'!$R$5:$R$289,$V1664)*$AB1664))</f>
        <v/>
      </c>
      <c r="AE1664" s="232">
        <f>IF($W1664=AE$3,$AB1664,IF(NOT($W1664=0),"",SUMIFS('Source traité'!AE$4:AE$1858,'Source traité'!$A$4:$A$1858,$D1664,'Source traité'!$V$4:$V$1858,$V1664)/SUMIFS('[6]Comp2016-2017 (3)'!$G$5:$G$289,'[6]Comp2016-2017 (3)'!$A$5:$A$289,$D1664,'[6]Comp2016-2017 (3)'!$R$5:$R$289,$V1664)*$AB1664))</f>
        <v/>
      </c>
      <c r="AF1664" s="232">
        <f>IF($W1664=AF$3,$AB1664,IF(NOT($W1664=0),"",SUMIFS('Source traité'!AF$4:AF$1858,'Source traité'!$A$4:$A$1858,$D1664,'Source traité'!$V$4:$V$1858,$V1664)/SUMIFS('[6]Comp2016-2017 (3)'!$G$5:$G$289,'[6]Comp2016-2017 (3)'!$A$5:$A$289,$D1664,'[6]Comp2016-2017 (3)'!$R$5:$R$289,$V1664)*$AB1664))</f>
        <v/>
      </c>
      <c r="AG1664" s="232">
        <f>IF($W1664=AG$3,$AB1664,IF(NOT($W1664=0),"",SUMIFS('Source traité'!AG$4:AG$1858,'Source traité'!$A$4:$A$1858,$D1664,'Source traité'!$V$4:$V$1858,$V1664)/SUMIFS('[6]Comp2016-2017 (3)'!$G$5:$G$289,'[6]Comp2016-2017 (3)'!$A$5:$A$289,$D1664,'[6]Comp2016-2017 (3)'!$R$5:$R$289,$V1664)*$AB1664))</f>
        <v/>
      </c>
      <c r="AH1664" s="232">
        <f>IF($W1664=AH$3,$AB1664,IF(NOT($W1664=0),"",SUMIFS('Source traité'!AH$4:AH$1858,'Source traité'!$A$4:$A$1858,$D1664,'Source traité'!$V$4:$V$1858,$V1664)/SUMIFS('[6]Comp2016-2017 (3)'!$G$5:$G$289,'[6]Comp2016-2017 (3)'!$A$5:$A$289,$D1664,'[6]Comp2016-2017 (3)'!$R$5:$R$289,$V1664)*$AB1664))</f>
        <v/>
      </c>
      <c r="AI1664" s="232">
        <f>IF($W1664=AI$3,$AB1664,IF(NOT($W1664=0),"",SUMIFS('Source traité'!AI$4:AI$1858,'Source traité'!$A$4:$A$1858,$D1664,'Source traité'!$V$4:$V$1858,$V1664)/SUMIFS('[6]Comp2016-2017 (3)'!$G$5:$G$289,'[6]Comp2016-2017 (3)'!$A$5:$A$289,$D1664,'[6]Comp2016-2017 (3)'!$R$5:$R$289,$V1664)*$AB1664))</f>
        <v/>
      </c>
      <c r="AJ1664" s="232">
        <f>IF($W1664=AJ$3,$AB1664,IF(NOT($W1664=0),"",SUMIFS('Source traité'!AJ$4:AJ$1858,'Source traité'!$A$4:$A$1858,$D1664,'Source traité'!$V$4:$V$1858,$V1664)/SUMIFS('[6]Comp2016-2017 (3)'!$G$5:$G$289,'[6]Comp2016-2017 (3)'!$A$5:$A$289,$D1664,'[6]Comp2016-2017 (3)'!$R$5:$R$289,$V1664)*$AB1664))</f>
        <v/>
      </c>
      <c r="AK1664" s="232">
        <f>SUM(AC1664:AJ1664)-AB1664</f>
        <v/>
      </c>
      <c r="AL1664" s="228">
        <f>IF(A1664=D1664,"remplir à la main","")</f>
        <v/>
      </c>
      <c r="AM1664" s="228">
        <f>VLOOKUP(A1664,'[6]Table corresp.'!$M$4:$U$63,8,FALSE)</f>
        <v/>
      </c>
      <c r="AN1664" s="228">
        <f>VLOOKUP(D1664,'[6]Table corresp.'!$M$4:$U$63,9,FALSE)</f>
        <v/>
      </c>
    </row>
    <row r="1665" hidden="1">
      <c r="A1665" s="179" t="inlineStr">
        <is>
          <t>17 - Autres types de sciages</t>
        </is>
      </c>
      <c r="B1665" s="179">
        <f>VLOOKUP(LEFT(A1665,3),'[6]Table corresp.'!$A$4:$D$63,3,FALSE)</f>
        <v/>
      </c>
      <c r="C1665" s="179">
        <f>VLOOKUP(A1665,'[6]Table corresp.'!$M$4:$P$63,4,FALSE)</f>
        <v/>
      </c>
      <c r="D1665" s="179" t="inlineStr">
        <is>
          <t>29 - Produits imprégnés (bruts, sciés ou rabotés)</t>
        </is>
      </c>
      <c r="E1665" s="179">
        <f>VLOOKUP(LEFT(D1665,3),'[6]Table corresp.'!$A$4:$D$63,4,FALSE)</f>
        <v/>
      </c>
      <c r="F1665" s="179">
        <f>LEFT(A1665,3)&amp;" - "&amp;LEFT(D1665,3)</f>
        <v/>
      </c>
      <c r="G1665" s="227" t="n">
        <v>27988.539045</v>
      </c>
      <c r="H1665" s="227" t="n">
        <v>12814.785</v>
      </c>
      <c r="I1665" s="227" t="n">
        <v>40803.324045</v>
      </c>
      <c r="J1665" s="227" t="n">
        <v>185.1306438981632</v>
      </c>
      <c r="K1665" s="227" t="n">
        <v>36.18651282152602</v>
      </c>
      <c r="L1665" s="227" t="n">
        <v>221.3171567196893</v>
      </c>
      <c r="M1665" s="227" t="n"/>
      <c r="N1665" s="227" t="n"/>
      <c r="O1665" s="227" t="n"/>
      <c r="P1665" s="227" t="n"/>
      <c r="Q1665" s="227" t="n"/>
      <c r="R1665" s="227" t="n"/>
      <c r="S1665" s="227" t="n"/>
      <c r="T1665" s="228">
        <f>VLOOKUP(A1665,'[6]Groupe de branches'!$Z$27:$AM$86,14,FALSE)</f>
        <v/>
      </c>
      <c r="U1665" s="228">
        <f>VLOOKUP(D1665,'[6]Groupe de branches'!$Z$27:$AM$86,14,FALSE)</f>
        <v/>
      </c>
      <c r="V1665" s="228" t="n">
        <v>2020</v>
      </c>
      <c r="W1665" s="228">
        <f>VLOOKUP(D1665,'[6]Table corresp.'!$M$4:$S$63,7,FALSE)</f>
        <v/>
      </c>
      <c r="X1665" s="229">
        <f>IFERROR(G1665/SUMIFS('[6]Comp2016-2017 (3)'!$I$5:$I$289,'[6]Comp2016-2017 (3)'!$A$5:$A$289,A1665,'[6]Comp2016-2017 (3)'!$R$5:$R$289,V1665),0)</f>
        <v/>
      </c>
      <c r="Y1665" s="230">
        <f>IF(RIGHT(F1665,3)="Exp",VLOOKUP(F1665,#REF!,2,FALSE),VLOOKUP(F1665,#REF!,9,FALSE))</f>
        <v/>
      </c>
      <c r="Z1665" s="231">
        <f>IFERROR(Y1665/SUMIFS($Y$4:$Y$1858,$V$4:$V$1858,V1665,$A$4:$A$1858,A1665),"")</f>
        <v/>
      </c>
      <c r="AA1665" s="231">
        <f>X1665*Z1665</f>
        <v/>
      </c>
      <c r="AB1665" s="232">
        <f>IFERROR(SUMIFS('[6]Comp2016-2017 (3)'!$G$5:$G$289,'[6]Comp2016-2017 (3)'!$A$5:$A$289,A1665,'[6]Comp2016-2017 (3)'!$R$5:$R$289,V1665)*AA1665/SUMIFS($AA$4:$AA$1858,$A$4:$A$1858,A1665,$V$4:$V$1858,V1665),0)</f>
        <v/>
      </c>
      <c r="AC1665" s="232">
        <f>IF($W1665=AC$3,$AB1665,IF(NOT($W1665=0),"",SUMIFS('Source traité'!AC$4:AC$1858,'Source traité'!$A$4:$A$1858,$D1665,'Source traité'!$V$4:$V$1858,$V1665)/SUMIFS('[6]Comp2016-2017 (3)'!$G$5:$G$289,'[6]Comp2016-2017 (3)'!$A$5:$A$289,$D1665,'[6]Comp2016-2017 (3)'!$R$5:$R$289,$V1665)*$AB1665))</f>
        <v/>
      </c>
      <c r="AD1665" s="232">
        <f>IF($W1665=AD$3,$AB1665,IF(NOT($W1665=0),"",SUMIFS('Source traité'!AD$4:AD$1858,'Source traité'!$A$4:$A$1858,$D1665,'Source traité'!$V$4:$V$1858,$V1665)/SUMIFS('[6]Comp2016-2017 (3)'!$G$5:$G$289,'[6]Comp2016-2017 (3)'!$A$5:$A$289,$D1665,'[6]Comp2016-2017 (3)'!$R$5:$R$289,$V1665)*$AB1665))</f>
        <v/>
      </c>
      <c r="AE1665" s="232">
        <f>IF($W1665=AE$3,$AB1665,IF(NOT($W1665=0),"",SUMIFS('Source traité'!AE$4:AE$1858,'Source traité'!$A$4:$A$1858,$D1665,'Source traité'!$V$4:$V$1858,$V1665)/SUMIFS('[6]Comp2016-2017 (3)'!$G$5:$G$289,'[6]Comp2016-2017 (3)'!$A$5:$A$289,$D1665,'[6]Comp2016-2017 (3)'!$R$5:$R$289,$V1665)*$AB1665))</f>
        <v/>
      </c>
      <c r="AF1665" s="232">
        <f>IF($W1665=AF$3,$AB1665,IF(NOT($W1665=0),"",SUMIFS('Source traité'!AF$4:AF$1858,'Source traité'!$A$4:$A$1858,$D1665,'Source traité'!$V$4:$V$1858,$V1665)/SUMIFS('[6]Comp2016-2017 (3)'!$G$5:$G$289,'[6]Comp2016-2017 (3)'!$A$5:$A$289,$D1665,'[6]Comp2016-2017 (3)'!$R$5:$R$289,$V1665)*$AB1665))</f>
        <v/>
      </c>
      <c r="AG1665" s="232">
        <f>IF($W1665=AG$3,$AB1665,IF(NOT($W1665=0),"",SUMIFS('Source traité'!AG$4:AG$1858,'Source traité'!$A$4:$A$1858,$D1665,'Source traité'!$V$4:$V$1858,$V1665)/SUMIFS('[6]Comp2016-2017 (3)'!$G$5:$G$289,'[6]Comp2016-2017 (3)'!$A$5:$A$289,$D1665,'[6]Comp2016-2017 (3)'!$R$5:$R$289,$V1665)*$AB1665))</f>
        <v/>
      </c>
      <c r="AH1665" s="232">
        <f>IF($W1665=AH$3,$AB1665,IF(NOT($W1665=0),"",SUMIFS('Source traité'!AH$4:AH$1858,'Source traité'!$A$4:$A$1858,$D1665,'Source traité'!$V$4:$V$1858,$V1665)/SUMIFS('[6]Comp2016-2017 (3)'!$G$5:$G$289,'[6]Comp2016-2017 (3)'!$A$5:$A$289,$D1665,'[6]Comp2016-2017 (3)'!$R$5:$R$289,$V1665)*$AB1665))</f>
        <v/>
      </c>
      <c r="AI1665" s="232">
        <f>IF($W1665=AI$3,$AB1665,IF(NOT($W1665=0),"",SUMIFS('Source traité'!AI$4:AI$1858,'Source traité'!$A$4:$A$1858,$D1665,'Source traité'!$V$4:$V$1858,$V1665)/SUMIFS('[6]Comp2016-2017 (3)'!$G$5:$G$289,'[6]Comp2016-2017 (3)'!$A$5:$A$289,$D1665,'[6]Comp2016-2017 (3)'!$R$5:$R$289,$V1665)*$AB1665))</f>
        <v/>
      </c>
      <c r="AJ1665" s="232">
        <f>IF($W1665=AJ$3,$AB1665,IF(NOT($W1665=0),"",SUMIFS('Source traité'!AJ$4:AJ$1858,'Source traité'!$A$4:$A$1858,$D1665,'Source traité'!$V$4:$V$1858,$V1665)/SUMIFS('[6]Comp2016-2017 (3)'!$G$5:$G$289,'[6]Comp2016-2017 (3)'!$A$5:$A$289,$D1665,'[6]Comp2016-2017 (3)'!$R$5:$R$289,$V1665)*$AB1665))</f>
        <v/>
      </c>
      <c r="AK1665" s="232">
        <f>SUM(AC1665:AJ1665)-AB1665</f>
        <v/>
      </c>
      <c r="AL1665" s="228">
        <f>IF(A1665=D1665,"remplir à la main","")</f>
        <v/>
      </c>
      <c r="AM1665" s="228">
        <f>VLOOKUP(A1665,'[6]Table corresp.'!$M$4:$U$63,8,FALSE)</f>
        <v/>
      </c>
      <c r="AN1665" s="228">
        <f>VLOOKUP(D1665,'[6]Table corresp.'!$M$4:$U$63,9,FALSE)</f>
        <v/>
      </c>
    </row>
    <row r="1666" hidden="1">
      <c r="A1666" s="179" t="inlineStr">
        <is>
          <t>17 - Autres types de sciages</t>
        </is>
      </c>
      <c r="B1666" s="179">
        <f>VLOOKUP(LEFT(A1666,3),'[6]Table corresp.'!$A$4:$D$63,3,FALSE)</f>
        <v/>
      </c>
      <c r="C1666" s="179">
        <f>VLOOKUP(A1666,'[6]Table corresp.'!$M$4:$P$63,4,FALSE)</f>
        <v/>
      </c>
      <c r="D1666" s="179" t="inlineStr">
        <is>
          <t>Exportation</t>
        </is>
      </c>
      <c r="E1666" s="179">
        <f>VLOOKUP(LEFT(D1666,3),'[6]Table corresp.'!$A$4:$D$63,4,FALSE)</f>
        <v/>
      </c>
      <c r="F1666" s="179">
        <f>LEFT(A1666,3)&amp;" - "&amp;LEFT(D1666,3)</f>
        <v/>
      </c>
      <c r="G1666" s="227" t="n">
        <v>15582.460955</v>
      </c>
      <c r="H1666" s="227" t="n">
        <v>0</v>
      </c>
      <c r="I1666" s="227" t="n">
        <v>15582.460955</v>
      </c>
      <c r="J1666" s="227" t="n">
        <v>105.2995843920174</v>
      </c>
      <c r="K1666" s="227" t="n">
        <v>0</v>
      </c>
      <c r="L1666" s="227" t="n">
        <v>105.2995843920174</v>
      </c>
      <c r="M1666" s="227" t="n"/>
      <c r="N1666" s="227" t="n"/>
      <c r="O1666" s="227" t="n"/>
      <c r="P1666" s="227" t="n"/>
      <c r="Q1666" s="227" t="n"/>
      <c r="R1666" s="227" t="n"/>
      <c r="S1666" s="227" t="n"/>
      <c r="T1666" s="228">
        <f>VLOOKUP(A1666,'[6]Groupe de branches'!$Z$27:$AM$86,14,FALSE)</f>
        <v/>
      </c>
      <c r="U1666" s="228">
        <f>VLOOKUP(D1666,'[6]Groupe de branches'!$Z$27:$AM$86,14,FALSE)</f>
        <v/>
      </c>
      <c r="V1666" s="228" t="n">
        <v>2020</v>
      </c>
      <c r="W1666" s="228">
        <f>VLOOKUP(D1666,'[6]Table corresp.'!$M$4:$S$63,7,FALSE)</f>
        <v/>
      </c>
      <c r="X1666" s="229">
        <f>IFERROR(G1666/SUMIFS('[6]Comp2016-2017 (3)'!$I$5:$I$289,'[6]Comp2016-2017 (3)'!$A$5:$A$289,A1666,'[6]Comp2016-2017 (3)'!$R$5:$R$289,V1666),0)</f>
        <v/>
      </c>
      <c r="Y1666" s="230">
        <f>IF(RIGHT(F1666,3)="Exp",VLOOKUP(F1666,#REF!,2,FALSE),VLOOKUP(F1666,#REF!,9,FALSE))</f>
        <v/>
      </c>
      <c r="Z1666" s="231">
        <f>IFERROR(Y1666/SUMIFS($Y$4:$Y$1858,$V$4:$V$1858,V1666,$A$4:$A$1858,A1666),"")</f>
        <v/>
      </c>
      <c r="AA1666" s="231">
        <f>X1666*Z1666</f>
        <v/>
      </c>
      <c r="AB1666" s="232">
        <f>IFERROR(SUMIFS('[6]Comp2016-2017 (3)'!$G$5:$G$289,'[6]Comp2016-2017 (3)'!$A$5:$A$289,A1666,'[6]Comp2016-2017 (3)'!$R$5:$R$289,V1666)*AA1666/SUMIFS($AA$4:$AA$1858,$A$4:$A$1858,A1666,$V$4:$V$1858,V1666),0)</f>
        <v/>
      </c>
      <c r="AC1666" s="232">
        <f>IF($W1666=AC$3,$AB1666,IF(NOT($W1666=0),"",SUMIFS('Source traité'!AC$4:AC$1858,'Source traité'!$A$4:$A$1858,$D1666,'Source traité'!$V$4:$V$1858,$V1666)/SUMIFS('[6]Comp2016-2017 (3)'!$G$5:$G$289,'[6]Comp2016-2017 (3)'!$A$5:$A$289,$D1666,'[6]Comp2016-2017 (3)'!$R$5:$R$289,$V1666)*$AB1666))</f>
        <v/>
      </c>
      <c r="AD1666" s="232">
        <f>IF($W1666=AD$3,$AB1666,IF(NOT($W1666=0),"",SUMIFS('Source traité'!AD$4:AD$1858,'Source traité'!$A$4:$A$1858,$D1666,'Source traité'!$V$4:$V$1858,$V1666)/SUMIFS('[6]Comp2016-2017 (3)'!$G$5:$G$289,'[6]Comp2016-2017 (3)'!$A$5:$A$289,$D1666,'[6]Comp2016-2017 (3)'!$R$5:$R$289,$V1666)*$AB1666))</f>
        <v/>
      </c>
      <c r="AE1666" s="232">
        <f>IF($W1666=AE$3,$AB1666,IF(NOT($W1666=0),"",SUMIFS('Source traité'!AE$4:AE$1858,'Source traité'!$A$4:$A$1858,$D1666,'Source traité'!$V$4:$V$1858,$V1666)/SUMIFS('[6]Comp2016-2017 (3)'!$G$5:$G$289,'[6]Comp2016-2017 (3)'!$A$5:$A$289,$D1666,'[6]Comp2016-2017 (3)'!$R$5:$R$289,$V1666)*$AB1666))</f>
        <v/>
      </c>
      <c r="AF1666" s="232">
        <f>IF($W1666=AF$3,$AB1666,IF(NOT($W1666=0),"",SUMIFS('Source traité'!AF$4:AF$1858,'Source traité'!$A$4:$A$1858,$D1666,'Source traité'!$V$4:$V$1858,$V1666)/SUMIFS('[6]Comp2016-2017 (3)'!$G$5:$G$289,'[6]Comp2016-2017 (3)'!$A$5:$A$289,$D1666,'[6]Comp2016-2017 (3)'!$R$5:$R$289,$V1666)*$AB1666))</f>
        <v/>
      </c>
      <c r="AG1666" s="232">
        <f>IF($W1666=AG$3,$AB1666,IF(NOT($W1666=0),"",SUMIFS('Source traité'!AG$4:AG$1858,'Source traité'!$A$4:$A$1858,$D1666,'Source traité'!$V$4:$V$1858,$V1666)/SUMIFS('[6]Comp2016-2017 (3)'!$G$5:$G$289,'[6]Comp2016-2017 (3)'!$A$5:$A$289,$D1666,'[6]Comp2016-2017 (3)'!$R$5:$R$289,$V1666)*$AB1666))</f>
        <v/>
      </c>
      <c r="AH1666" s="232">
        <f>IF($W1666=AH$3,$AB1666,IF(NOT($W1666=0),"",SUMIFS('Source traité'!AH$4:AH$1858,'Source traité'!$A$4:$A$1858,$D1666,'Source traité'!$V$4:$V$1858,$V1666)/SUMIFS('[6]Comp2016-2017 (3)'!$G$5:$G$289,'[6]Comp2016-2017 (3)'!$A$5:$A$289,$D1666,'[6]Comp2016-2017 (3)'!$R$5:$R$289,$V1666)*$AB1666))</f>
        <v/>
      </c>
      <c r="AI1666" s="232">
        <f>IF($W1666=AI$3,$AB1666,IF(NOT($W1666=0),"",SUMIFS('Source traité'!AI$4:AI$1858,'Source traité'!$A$4:$A$1858,$D1666,'Source traité'!$V$4:$V$1858,$V1666)/SUMIFS('[6]Comp2016-2017 (3)'!$G$5:$G$289,'[6]Comp2016-2017 (3)'!$A$5:$A$289,$D1666,'[6]Comp2016-2017 (3)'!$R$5:$R$289,$V1666)*$AB1666))</f>
        <v/>
      </c>
      <c r="AJ1666" s="232">
        <f>IF($W1666=AJ$3,$AB1666,IF(NOT($W1666=0),"",SUMIFS('Source traité'!AJ$4:AJ$1858,'Source traité'!$A$4:$A$1858,$D1666,'Source traité'!$V$4:$V$1858,$V1666)/SUMIFS('[6]Comp2016-2017 (3)'!$G$5:$G$289,'[6]Comp2016-2017 (3)'!$A$5:$A$289,$D1666,'[6]Comp2016-2017 (3)'!$R$5:$R$289,$V1666)*$AB1666))</f>
        <v/>
      </c>
      <c r="AK1666" s="232">
        <f>SUM(AC1666:AJ1666)-AB1666</f>
        <v/>
      </c>
      <c r="AL1666" s="228">
        <f>IF(A1666=D1666,"remplir à la main","")</f>
        <v/>
      </c>
      <c r="AM1666" s="228">
        <f>VLOOKUP(A1666,'[6]Table corresp.'!$M$4:$U$63,8,FALSE)</f>
        <v/>
      </c>
      <c r="AN1666" s="228">
        <f>VLOOKUP(D1666,'[6]Table corresp.'!$M$4:$U$63,9,FALSE)</f>
        <v/>
      </c>
    </row>
    <row r="1667" hidden="1">
      <c r="A1667" s="179" t="inlineStr">
        <is>
          <t>18 - Produits connexes du sciage destinés à la trituration</t>
        </is>
      </c>
      <c r="B1667" s="179">
        <f>VLOOKUP(LEFT(A1667,3),'[6]Table corresp.'!$A$4:$D$63,3,FALSE)</f>
        <v/>
      </c>
      <c r="C1667" s="179">
        <f>VLOOKUP(A1667,'[6]Table corresp.'!$M$4:$P$63,4,FALSE)</f>
        <v/>
      </c>
      <c r="D1667" s="179" t="inlineStr">
        <is>
          <t>31 - Placages et panneaux à base de bois</t>
        </is>
      </c>
      <c r="E1667" s="179">
        <f>VLOOKUP(LEFT(D1667,3),'[6]Table corresp.'!$A$4:$D$63,4,FALSE)</f>
        <v/>
      </c>
      <c r="F1667" s="179">
        <f>LEFT(A1667,3)&amp;" - "&amp;LEFT(D1667,3)</f>
        <v/>
      </c>
      <c r="G1667" s="227" t="n">
        <v>13531.5550102273</v>
      </c>
      <c r="H1667" s="227" t="n">
        <v>49921.6</v>
      </c>
      <c r="I1667" s="227" t="n">
        <v>63453.2095946178</v>
      </c>
      <c r="J1667" s="227" t="n"/>
      <c r="K1667" s="227" t="n"/>
      <c r="L1667" s="227" t="n"/>
      <c r="M1667" s="227" t="n">
        <v>543.6524534711355</v>
      </c>
      <c r="N1667" s="227" t="n">
        <v>876.052433</v>
      </c>
      <c r="O1667" s="227" t="n">
        <v>1419.704886471136</v>
      </c>
      <c r="P1667" s="227" t="n"/>
      <c r="Q1667" s="227" t="n"/>
      <c r="R1667" s="227" t="n"/>
      <c r="S1667" s="227" t="n"/>
      <c r="T1667" s="228">
        <f>VLOOKUP(A1667,'[6]Groupe de branches'!$Z$27:$AM$86,14,FALSE)</f>
        <v/>
      </c>
      <c r="U1667" s="228">
        <f>VLOOKUP(D1667,'[6]Groupe de branches'!$Z$27:$AM$86,14,FALSE)</f>
        <v/>
      </c>
      <c r="V1667" s="228" t="n">
        <v>2020</v>
      </c>
      <c r="W1667" s="228">
        <f>VLOOKUP(D1667,'[6]Table corresp.'!$M$4:$S$63,7,FALSE)</f>
        <v/>
      </c>
      <c r="X1667" s="229">
        <f>IFERROR(G1667/SUMIFS('[6]Comp2016-2017 (3)'!$I$5:$I$289,'[6]Comp2016-2017 (3)'!$A$5:$A$289,A1667,'[6]Comp2016-2017 (3)'!$R$5:$R$289,V1667),0)</f>
        <v/>
      </c>
      <c r="Y1667" s="230">
        <f>IF(RIGHT(F1667,3)="Exp",VLOOKUP(F1667,#REF!,2,FALSE),VLOOKUP(F1667,#REF!,9,FALSE))</f>
        <v/>
      </c>
      <c r="Z1667" s="231">
        <f>IFERROR(Y1667/SUMIFS($Y$4:$Y$1858,$V$4:$V$1858,V1667,$A$4:$A$1858,A1667),"")</f>
        <v/>
      </c>
      <c r="AA1667" s="231">
        <f>X1667*Z1667</f>
        <v/>
      </c>
      <c r="AB1667" s="232">
        <f>IFERROR(SUMIFS('[6]Comp2016-2017 (3)'!$G$5:$G$289,'[6]Comp2016-2017 (3)'!$A$5:$A$289,A1667,'[6]Comp2016-2017 (3)'!$R$5:$R$289,V1667)*AA1667/SUMIFS($AA$4:$AA$1858,$A$4:$A$1858,A1667,$V$4:$V$1858,V1667),0)</f>
        <v/>
      </c>
      <c r="AC1667" s="232">
        <f>IF($W1667=AC$3,$AB1667,IF(NOT($W1667=0),"",SUMIFS('Source traité'!AC$4:AC$1858,'Source traité'!$A$4:$A$1858,$D1667,'Source traité'!$V$4:$V$1858,$V1667)/SUMIFS('[6]Comp2016-2017 (3)'!$G$5:$G$289,'[6]Comp2016-2017 (3)'!$A$5:$A$289,$D1667,'[6]Comp2016-2017 (3)'!$R$5:$R$289,$V1667)*$AB1667))</f>
        <v/>
      </c>
      <c r="AD1667" s="232">
        <f>IF($W1667=AD$3,$AB1667,IF(NOT($W1667=0),"",SUMIFS('Source traité'!AD$4:AD$1858,'Source traité'!$A$4:$A$1858,$D1667,'Source traité'!$V$4:$V$1858,$V1667)/SUMIFS('[6]Comp2016-2017 (3)'!$G$5:$G$289,'[6]Comp2016-2017 (3)'!$A$5:$A$289,$D1667,'[6]Comp2016-2017 (3)'!$R$5:$R$289,$V1667)*$AB1667))</f>
        <v/>
      </c>
      <c r="AE1667" s="232">
        <f>IF($W1667=AE$3,$AB1667,IF(NOT($W1667=0),"",SUMIFS('Source traité'!AE$4:AE$1858,'Source traité'!$A$4:$A$1858,$D1667,'Source traité'!$V$4:$V$1858,$V1667)/SUMIFS('[6]Comp2016-2017 (3)'!$G$5:$G$289,'[6]Comp2016-2017 (3)'!$A$5:$A$289,$D1667,'[6]Comp2016-2017 (3)'!$R$5:$R$289,$V1667)*$AB1667))</f>
        <v/>
      </c>
      <c r="AF1667" s="232">
        <f>IF($W1667=AF$3,$AB1667,IF(NOT($W1667=0),"",SUMIFS('Source traité'!AF$4:AF$1858,'Source traité'!$A$4:$A$1858,$D1667,'Source traité'!$V$4:$V$1858,$V1667)/SUMIFS('[6]Comp2016-2017 (3)'!$G$5:$G$289,'[6]Comp2016-2017 (3)'!$A$5:$A$289,$D1667,'[6]Comp2016-2017 (3)'!$R$5:$R$289,$V1667)*$AB1667))</f>
        <v/>
      </c>
      <c r="AG1667" s="232">
        <f>IF($W1667=AG$3,$AB1667,IF(NOT($W1667=0),"",SUMIFS('Source traité'!AG$4:AG$1858,'Source traité'!$A$4:$A$1858,$D1667,'Source traité'!$V$4:$V$1858,$V1667)/SUMIFS('[6]Comp2016-2017 (3)'!$G$5:$G$289,'[6]Comp2016-2017 (3)'!$A$5:$A$289,$D1667,'[6]Comp2016-2017 (3)'!$R$5:$R$289,$V1667)*$AB1667))</f>
        <v/>
      </c>
      <c r="AH1667" s="232">
        <f>IF($W1667=AH$3,$AB1667,IF(NOT($W1667=0),"",SUMIFS('Source traité'!AH$4:AH$1858,'Source traité'!$A$4:$A$1858,$D1667,'Source traité'!$V$4:$V$1858,$V1667)/SUMIFS('[6]Comp2016-2017 (3)'!$G$5:$G$289,'[6]Comp2016-2017 (3)'!$A$5:$A$289,$D1667,'[6]Comp2016-2017 (3)'!$R$5:$R$289,$V1667)*$AB1667))</f>
        <v/>
      </c>
      <c r="AI1667" s="232">
        <f>IF($W1667=AI$3,$AB1667,IF(NOT($W1667=0),"",SUMIFS('Source traité'!AI$4:AI$1858,'Source traité'!$A$4:$A$1858,$D1667,'Source traité'!$V$4:$V$1858,$V1667)/SUMIFS('[6]Comp2016-2017 (3)'!$G$5:$G$289,'[6]Comp2016-2017 (3)'!$A$5:$A$289,$D1667,'[6]Comp2016-2017 (3)'!$R$5:$R$289,$V1667)*$AB1667))</f>
        <v/>
      </c>
      <c r="AJ1667" s="232">
        <f>IF($W1667=AJ$3,$AB1667,IF(NOT($W1667=0),"",SUMIFS('Source traité'!AJ$4:AJ$1858,'Source traité'!$A$4:$A$1858,$D1667,'Source traité'!$V$4:$V$1858,$V1667)/SUMIFS('[6]Comp2016-2017 (3)'!$G$5:$G$289,'[6]Comp2016-2017 (3)'!$A$5:$A$289,$D1667,'[6]Comp2016-2017 (3)'!$R$5:$R$289,$V1667)*$AB1667))</f>
        <v/>
      </c>
      <c r="AK1667" s="232">
        <f>SUM(AC1667:AJ1667)-AB1667</f>
        <v/>
      </c>
      <c r="AL1667" s="228">
        <f>IF(A1667=D1667,"remplir à la main","")</f>
        <v/>
      </c>
      <c r="AM1667" s="228">
        <f>VLOOKUP(A1667,'[6]Table corresp.'!$M$4:$U$63,8,FALSE)</f>
        <v/>
      </c>
      <c r="AN1667" s="228">
        <f>VLOOKUP(D1667,'[6]Table corresp.'!$M$4:$U$63,9,FALSE)</f>
        <v/>
      </c>
    </row>
    <row r="1668" hidden="1">
      <c r="A1668" s="179" t="inlineStr">
        <is>
          <t>18 - Produits connexes du sciage destinés à la trituration</t>
        </is>
      </c>
      <c r="B1668" s="179">
        <f>VLOOKUP(LEFT(A1668,3),'[6]Table corresp.'!$A$4:$D$63,3,FALSE)</f>
        <v/>
      </c>
      <c r="C1668" s="179">
        <f>VLOOKUP(A1668,'[6]Table corresp.'!$M$4:$P$63,4,FALSE)</f>
        <v/>
      </c>
      <c r="D1668" s="179" t="inlineStr">
        <is>
          <t>43 - Pâte à papier</t>
        </is>
      </c>
      <c r="E1668" s="179">
        <f>VLOOKUP(LEFT(D1668,3),'[6]Table corresp.'!$A$4:$D$63,4,FALSE)</f>
        <v/>
      </c>
      <c r="F1668" s="179">
        <f>LEFT(A1668,3)&amp;" - "&amp;LEFT(D1668,3)</f>
        <v/>
      </c>
      <c r="G1668" s="227" t="n">
        <v>51867.3005234854</v>
      </c>
      <c r="H1668" s="227" t="n">
        <v>0</v>
      </c>
      <c r="I1668" s="227" t="n">
        <v>51867.254501763</v>
      </c>
      <c r="J1668" s="227" t="n"/>
      <c r="K1668" s="227" t="n"/>
      <c r="L1668" s="227" t="n"/>
      <c r="M1668" s="227" t="n">
        <v>1854.811059282295</v>
      </c>
      <c r="N1668" s="227" t="n">
        <v>0</v>
      </c>
      <c r="O1668" s="227" t="n">
        <v>1854.811059282295</v>
      </c>
      <c r="P1668" s="227" t="n"/>
      <c r="Q1668" s="227" t="n"/>
      <c r="R1668" s="227" t="n"/>
      <c r="S1668" s="227" t="n"/>
      <c r="T1668" s="228">
        <f>VLOOKUP(A1668,'[6]Groupe de branches'!$Z$27:$AM$86,14,FALSE)</f>
        <v/>
      </c>
      <c r="U1668" s="228">
        <f>VLOOKUP(D1668,'[6]Groupe de branches'!$Z$27:$AM$86,14,FALSE)</f>
        <v/>
      </c>
      <c r="V1668" s="228" t="n">
        <v>2020</v>
      </c>
      <c r="W1668" s="228">
        <f>VLOOKUP(D1668,'[6]Table corresp.'!$M$4:$S$63,7,FALSE)</f>
        <v/>
      </c>
      <c r="X1668" s="229">
        <f>IFERROR(G1668/SUMIFS('[6]Comp2016-2017 (3)'!$I$5:$I$289,'[6]Comp2016-2017 (3)'!$A$5:$A$289,A1668,'[6]Comp2016-2017 (3)'!$R$5:$R$289,V1668),0)</f>
        <v/>
      </c>
      <c r="Y1668" s="230">
        <f>IF(RIGHT(F1668,3)="Exp",VLOOKUP(F1668,#REF!,2,FALSE),VLOOKUP(F1668,#REF!,9,FALSE))</f>
        <v/>
      </c>
      <c r="Z1668" s="231">
        <f>IFERROR(Y1668/SUMIFS($Y$4:$Y$1858,$V$4:$V$1858,V1668,$A$4:$A$1858,A1668),"")</f>
        <v/>
      </c>
      <c r="AA1668" s="231">
        <f>X1668*Z1668</f>
        <v/>
      </c>
      <c r="AB1668" s="232">
        <f>IFERROR(SUMIFS('[6]Comp2016-2017 (3)'!$G$5:$G$289,'[6]Comp2016-2017 (3)'!$A$5:$A$289,A1668,'[6]Comp2016-2017 (3)'!$R$5:$R$289,V1668)*AA1668/SUMIFS($AA$4:$AA$1858,$A$4:$A$1858,A1668,$V$4:$V$1858,V1668),0)</f>
        <v/>
      </c>
      <c r="AC1668" s="232">
        <f>IF($W1668=AC$3,$AB1668,IF(NOT($W1668=0),"",SUMIFS('Source traité'!AC$4:AC$1858,'Source traité'!$A$4:$A$1858,$D1668,'Source traité'!$V$4:$V$1858,$V1668)/SUMIFS('[6]Comp2016-2017 (3)'!$G$5:$G$289,'[6]Comp2016-2017 (3)'!$A$5:$A$289,$D1668,'[6]Comp2016-2017 (3)'!$R$5:$R$289,$V1668)*$AB1668))</f>
        <v/>
      </c>
      <c r="AD1668" s="232">
        <f>IF($W1668=AD$3,$AB1668,IF(NOT($W1668=0),"",SUMIFS('Source traité'!AD$4:AD$1858,'Source traité'!$A$4:$A$1858,$D1668,'Source traité'!$V$4:$V$1858,$V1668)/SUMIFS('[6]Comp2016-2017 (3)'!$G$5:$G$289,'[6]Comp2016-2017 (3)'!$A$5:$A$289,$D1668,'[6]Comp2016-2017 (3)'!$R$5:$R$289,$V1668)*$AB1668))</f>
        <v/>
      </c>
      <c r="AE1668" s="232">
        <f>IF($W1668=AE$3,$AB1668,IF(NOT($W1668=0),"",SUMIFS('Source traité'!AE$4:AE$1858,'Source traité'!$A$4:$A$1858,$D1668,'Source traité'!$V$4:$V$1858,$V1668)/SUMIFS('[6]Comp2016-2017 (3)'!$G$5:$G$289,'[6]Comp2016-2017 (3)'!$A$5:$A$289,$D1668,'[6]Comp2016-2017 (3)'!$R$5:$R$289,$V1668)*$AB1668))</f>
        <v/>
      </c>
      <c r="AF1668" s="232">
        <f>IF($W1668=AF$3,$AB1668,IF(NOT($W1668=0),"",SUMIFS('Source traité'!AF$4:AF$1858,'Source traité'!$A$4:$A$1858,$D1668,'Source traité'!$V$4:$V$1858,$V1668)/SUMIFS('[6]Comp2016-2017 (3)'!$G$5:$G$289,'[6]Comp2016-2017 (3)'!$A$5:$A$289,$D1668,'[6]Comp2016-2017 (3)'!$R$5:$R$289,$V1668)*$AB1668))</f>
        <v/>
      </c>
      <c r="AG1668" s="232">
        <f>IF($W1668=AG$3,$AB1668,IF(NOT($W1668=0),"",SUMIFS('Source traité'!AG$4:AG$1858,'Source traité'!$A$4:$A$1858,$D1668,'Source traité'!$V$4:$V$1858,$V1668)/SUMIFS('[6]Comp2016-2017 (3)'!$G$5:$G$289,'[6]Comp2016-2017 (3)'!$A$5:$A$289,$D1668,'[6]Comp2016-2017 (3)'!$R$5:$R$289,$V1668)*$AB1668))</f>
        <v/>
      </c>
      <c r="AH1668" s="232">
        <f>IF($W1668=AH$3,$AB1668,IF(NOT($W1668=0),"",SUMIFS('Source traité'!AH$4:AH$1858,'Source traité'!$A$4:$A$1858,$D1668,'Source traité'!$V$4:$V$1858,$V1668)/SUMIFS('[6]Comp2016-2017 (3)'!$G$5:$G$289,'[6]Comp2016-2017 (3)'!$A$5:$A$289,$D1668,'[6]Comp2016-2017 (3)'!$R$5:$R$289,$V1668)*$AB1668))</f>
        <v/>
      </c>
      <c r="AI1668" s="232">
        <f>IF($W1668=AI$3,$AB1668,IF(NOT($W1668=0),"",SUMIFS('Source traité'!AI$4:AI$1858,'Source traité'!$A$4:$A$1858,$D1668,'Source traité'!$V$4:$V$1858,$V1668)/SUMIFS('[6]Comp2016-2017 (3)'!$G$5:$G$289,'[6]Comp2016-2017 (3)'!$A$5:$A$289,$D1668,'[6]Comp2016-2017 (3)'!$R$5:$R$289,$V1668)*$AB1668))</f>
        <v/>
      </c>
      <c r="AJ1668" s="232">
        <f>IF($W1668=AJ$3,$AB1668,IF(NOT($W1668=0),"",SUMIFS('Source traité'!AJ$4:AJ$1858,'Source traité'!$A$4:$A$1858,$D1668,'Source traité'!$V$4:$V$1858,$V1668)/SUMIFS('[6]Comp2016-2017 (3)'!$G$5:$G$289,'[6]Comp2016-2017 (3)'!$A$5:$A$289,$D1668,'[6]Comp2016-2017 (3)'!$R$5:$R$289,$V1668)*$AB1668))</f>
        <v/>
      </c>
      <c r="AK1668" s="232">
        <f>SUM(AC1668:AJ1668)-AB1668</f>
        <v/>
      </c>
      <c r="AL1668" s="228">
        <f>IF(A1668=D1668,"remplir à la main","")</f>
        <v/>
      </c>
      <c r="AM1668" s="228">
        <f>VLOOKUP(A1668,'[6]Table corresp.'!$M$4:$U$63,8,FALSE)</f>
        <v/>
      </c>
      <c r="AN1668" s="228">
        <f>VLOOKUP(D1668,'[6]Table corresp.'!$M$4:$U$63,9,FALSE)</f>
        <v/>
      </c>
    </row>
    <row r="1669" hidden="1">
      <c r="A1669" s="179" t="inlineStr">
        <is>
          <t>18 - Produits connexes du sciage destinés à la trituration</t>
        </is>
      </c>
      <c r="B1669" s="179">
        <f>VLOOKUP(LEFT(A1669,3),'[6]Table corresp.'!$A$4:$D$63,3,FALSE)</f>
        <v/>
      </c>
      <c r="C1669" s="179">
        <f>VLOOKUP(A1669,'[6]Table corresp.'!$M$4:$P$63,4,FALSE)</f>
        <v/>
      </c>
      <c r="D1669" s="179" t="inlineStr">
        <is>
          <t>46 - Produits de la chimie du bois</t>
        </is>
      </c>
      <c r="E1669" s="179">
        <f>VLOOKUP(LEFT(D1669,3),'[6]Table corresp.'!$A$4:$D$63,4,FALSE)</f>
        <v/>
      </c>
      <c r="F1669" s="179">
        <f>LEFT(A1669,3)&amp;" - "&amp;LEFT(D1669,3)</f>
        <v/>
      </c>
      <c r="G1669" s="227" t="n">
        <v>2943.37827227109</v>
      </c>
      <c r="H1669" s="227" t="n">
        <v>0</v>
      </c>
      <c r="I1669" s="227" t="n">
        <v>2943.37566061911</v>
      </c>
      <c r="J1669" s="227" t="n"/>
      <c r="K1669" s="227" t="n"/>
      <c r="L1669" s="227" t="n"/>
      <c r="M1669" s="227" t="n">
        <v>105.257272230461</v>
      </c>
      <c r="N1669" s="227" t="n">
        <v>0</v>
      </c>
      <c r="O1669" s="227" t="n">
        <v>105.257272230461</v>
      </c>
      <c r="P1669" s="227" t="n"/>
      <c r="Q1669" s="227" t="n"/>
      <c r="R1669" s="227" t="n"/>
      <c r="S1669" s="227" t="n"/>
      <c r="T1669" s="228">
        <f>VLOOKUP(A1669,'[6]Groupe de branches'!$Z$27:$AM$86,14,FALSE)</f>
        <v/>
      </c>
      <c r="U1669" s="228">
        <f>VLOOKUP(D1669,'[6]Groupe de branches'!$Z$27:$AM$86,14,FALSE)</f>
        <v/>
      </c>
      <c r="V1669" s="228" t="n">
        <v>2020</v>
      </c>
      <c r="W1669" s="228">
        <f>VLOOKUP(D1669,'[6]Table corresp.'!$M$4:$S$63,7,FALSE)</f>
        <v/>
      </c>
      <c r="X1669" s="229">
        <f>IFERROR(G1669/SUMIFS('[6]Comp2016-2017 (3)'!$I$5:$I$289,'[6]Comp2016-2017 (3)'!$A$5:$A$289,A1669,'[6]Comp2016-2017 (3)'!$R$5:$R$289,V1669),0)</f>
        <v/>
      </c>
      <c r="Y1669" s="230">
        <f>IF(RIGHT(F1669,3)="Exp",VLOOKUP(F1669,#REF!,2,FALSE),VLOOKUP(F1669,#REF!,9,FALSE))</f>
        <v/>
      </c>
      <c r="Z1669" s="231">
        <f>IFERROR(Y1669/SUMIFS($Y$4:$Y$1858,$V$4:$V$1858,V1669,$A$4:$A$1858,A1669),"")</f>
        <v/>
      </c>
      <c r="AA1669" s="231">
        <f>X1669*Z1669</f>
        <v/>
      </c>
      <c r="AB1669" s="232">
        <f>IFERROR(SUMIFS('[6]Comp2016-2017 (3)'!$G$5:$G$289,'[6]Comp2016-2017 (3)'!$A$5:$A$289,A1669,'[6]Comp2016-2017 (3)'!$R$5:$R$289,V1669)*AA1669/SUMIFS($AA$4:$AA$1858,$A$4:$A$1858,A1669,$V$4:$V$1858,V1669),0)</f>
        <v/>
      </c>
      <c r="AC1669" s="232">
        <f>IF($W1669=AC$3,$AB1669,IF(NOT($W1669=0),"",SUMIFS('Source traité'!AC$4:AC$1858,'Source traité'!$A$4:$A$1858,$D1669,'Source traité'!$V$4:$V$1858,$V1669)/SUMIFS('[6]Comp2016-2017 (3)'!$G$5:$G$289,'[6]Comp2016-2017 (3)'!$A$5:$A$289,$D1669,'[6]Comp2016-2017 (3)'!$R$5:$R$289,$V1669)*$AB1669))</f>
        <v/>
      </c>
      <c r="AD1669" s="232">
        <f>IF($W1669=AD$3,$AB1669,IF(NOT($W1669=0),"",SUMIFS('Source traité'!AD$4:AD$1858,'Source traité'!$A$4:$A$1858,$D1669,'Source traité'!$V$4:$V$1858,$V1669)/SUMIFS('[6]Comp2016-2017 (3)'!$G$5:$G$289,'[6]Comp2016-2017 (3)'!$A$5:$A$289,$D1669,'[6]Comp2016-2017 (3)'!$R$5:$R$289,$V1669)*$AB1669))</f>
        <v/>
      </c>
      <c r="AE1669" s="232">
        <f>IF($W1669=AE$3,$AB1669,IF(NOT($W1669=0),"",SUMIFS('Source traité'!AE$4:AE$1858,'Source traité'!$A$4:$A$1858,$D1669,'Source traité'!$V$4:$V$1858,$V1669)/SUMIFS('[6]Comp2016-2017 (3)'!$G$5:$G$289,'[6]Comp2016-2017 (3)'!$A$5:$A$289,$D1669,'[6]Comp2016-2017 (3)'!$R$5:$R$289,$V1669)*$AB1669))</f>
        <v/>
      </c>
      <c r="AF1669" s="232">
        <f>IF($W1669=AF$3,$AB1669,IF(NOT($W1669=0),"",SUMIFS('Source traité'!AF$4:AF$1858,'Source traité'!$A$4:$A$1858,$D1669,'Source traité'!$V$4:$V$1858,$V1669)/SUMIFS('[6]Comp2016-2017 (3)'!$G$5:$G$289,'[6]Comp2016-2017 (3)'!$A$5:$A$289,$D1669,'[6]Comp2016-2017 (3)'!$R$5:$R$289,$V1669)*$AB1669))</f>
        <v/>
      </c>
      <c r="AG1669" s="232">
        <f>IF($W1669=AG$3,$AB1669,IF(NOT($W1669=0),"",SUMIFS('Source traité'!AG$4:AG$1858,'Source traité'!$A$4:$A$1858,$D1669,'Source traité'!$V$4:$V$1858,$V1669)/SUMIFS('[6]Comp2016-2017 (3)'!$G$5:$G$289,'[6]Comp2016-2017 (3)'!$A$5:$A$289,$D1669,'[6]Comp2016-2017 (3)'!$R$5:$R$289,$V1669)*$AB1669))</f>
        <v/>
      </c>
      <c r="AH1669" s="232">
        <f>IF($W1669=AH$3,$AB1669,IF(NOT($W1669=0),"",SUMIFS('Source traité'!AH$4:AH$1858,'Source traité'!$A$4:$A$1858,$D1669,'Source traité'!$V$4:$V$1858,$V1669)/SUMIFS('[6]Comp2016-2017 (3)'!$G$5:$G$289,'[6]Comp2016-2017 (3)'!$A$5:$A$289,$D1669,'[6]Comp2016-2017 (3)'!$R$5:$R$289,$V1669)*$AB1669))</f>
        <v/>
      </c>
      <c r="AI1669" s="232">
        <f>IF($W1669=AI$3,$AB1669,IF(NOT($W1669=0),"",SUMIFS('Source traité'!AI$4:AI$1858,'Source traité'!$A$4:$A$1858,$D1669,'Source traité'!$V$4:$V$1858,$V1669)/SUMIFS('[6]Comp2016-2017 (3)'!$G$5:$G$289,'[6]Comp2016-2017 (3)'!$A$5:$A$289,$D1669,'[6]Comp2016-2017 (3)'!$R$5:$R$289,$V1669)*$AB1669))</f>
        <v/>
      </c>
      <c r="AJ1669" s="232">
        <f>IF($W1669=AJ$3,$AB1669,IF(NOT($W1669=0),"",SUMIFS('Source traité'!AJ$4:AJ$1858,'Source traité'!$A$4:$A$1858,$D1669,'Source traité'!$V$4:$V$1858,$V1669)/SUMIFS('[6]Comp2016-2017 (3)'!$G$5:$G$289,'[6]Comp2016-2017 (3)'!$A$5:$A$289,$D1669,'[6]Comp2016-2017 (3)'!$R$5:$R$289,$V1669)*$AB1669))</f>
        <v/>
      </c>
      <c r="AK1669" s="232">
        <f>SUM(AC1669:AJ1669)-AB1669</f>
        <v/>
      </c>
      <c r="AL1669" s="228">
        <f>IF(A1669=D1669,"remplir à la main","")</f>
        <v/>
      </c>
      <c r="AM1669" s="228">
        <f>VLOOKUP(A1669,'[6]Table corresp.'!$M$4:$U$63,8,FALSE)</f>
        <v/>
      </c>
      <c r="AN1669" s="228">
        <f>VLOOKUP(D1669,'[6]Table corresp.'!$M$4:$U$63,9,FALSE)</f>
        <v/>
      </c>
    </row>
    <row r="1670" hidden="1">
      <c r="A1670" s="179" t="inlineStr">
        <is>
          <t>18 - Produits connexes du sciage destinés à la trituration</t>
        </is>
      </c>
      <c r="B1670" s="179">
        <f>VLOOKUP(LEFT(A1670,3),'[6]Table corresp.'!$A$4:$D$63,3,FALSE)</f>
        <v/>
      </c>
      <c r="C1670" s="179">
        <f>VLOOKUP(A1670,'[6]Table corresp.'!$M$4:$P$63,4,FALSE)</f>
        <v/>
      </c>
      <c r="D1670" s="179" t="inlineStr">
        <is>
          <t>Exportation</t>
        </is>
      </c>
      <c r="E1670" s="179">
        <f>VLOOKUP(LEFT(D1670,3),'[6]Table corresp.'!$A$4:$D$63,4,FALSE)</f>
        <v/>
      </c>
      <c r="F1670" s="179">
        <f>LEFT(A1670,3)&amp;" - "&amp;LEFT(D1670,3)</f>
        <v/>
      </c>
      <c r="G1670" s="227" t="n">
        <v>6706.90119401619</v>
      </c>
      <c r="H1670" s="227" t="n">
        <v>0</v>
      </c>
      <c r="I1670" s="227" t="n">
        <v>6706.895243</v>
      </c>
      <c r="J1670" s="227" t="n"/>
      <c r="K1670" s="227" t="n"/>
      <c r="L1670" s="227" t="n"/>
      <c r="M1670" s="227" t="n">
        <v>250.2792150161092</v>
      </c>
      <c r="N1670" s="227" t="n">
        <v>0</v>
      </c>
      <c r="O1670" s="227" t="n">
        <v>250.2792150161092</v>
      </c>
      <c r="P1670" s="227" t="n"/>
      <c r="Q1670" s="227" t="n"/>
      <c r="R1670" s="227" t="n"/>
      <c r="S1670" s="227" t="n"/>
      <c r="T1670" s="228">
        <f>VLOOKUP(A1670,'[6]Groupe de branches'!$Z$27:$AM$86,14,FALSE)</f>
        <v/>
      </c>
      <c r="U1670" s="228">
        <f>VLOOKUP(D1670,'[6]Groupe de branches'!$Z$27:$AM$86,14,FALSE)</f>
        <v/>
      </c>
      <c r="V1670" s="228" t="n">
        <v>2020</v>
      </c>
      <c r="W1670" s="228">
        <f>VLOOKUP(D1670,'[6]Table corresp.'!$M$4:$S$63,7,FALSE)</f>
        <v/>
      </c>
      <c r="X1670" s="229">
        <f>IFERROR(G1670/SUMIFS('[6]Comp2016-2017 (3)'!$I$5:$I$289,'[6]Comp2016-2017 (3)'!$A$5:$A$289,A1670,'[6]Comp2016-2017 (3)'!$R$5:$R$289,V1670),0)</f>
        <v/>
      </c>
      <c r="Y1670" s="230">
        <f>IF(RIGHT(F1670,3)="Exp",VLOOKUP(F1670,#REF!,2,FALSE),VLOOKUP(F1670,#REF!,9,FALSE))</f>
        <v/>
      </c>
      <c r="Z1670" s="231">
        <f>IFERROR(Y1670/SUMIFS($Y$4:$Y$1858,$V$4:$V$1858,V1670,$A$4:$A$1858,A1670),"")</f>
        <v/>
      </c>
      <c r="AA1670" s="231">
        <f>X1670*Z1670</f>
        <v/>
      </c>
      <c r="AB1670" s="232">
        <f>IFERROR(SUMIFS('[6]Comp2016-2017 (3)'!$G$5:$G$289,'[6]Comp2016-2017 (3)'!$A$5:$A$289,A1670,'[6]Comp2016-2017 (3)'!$R$5:$R$289,V1670)*AA1670/SUMIFS($AA$4:$AA$1858,$A$4:$A$1858,A1670,$V$4:$V$1858,V1670),0)</f>
        <v/>
      </c>
      <c r="AC1670" s="232">
        <f>IF($W1670=AC$3,$AB1670,IF(NOT($W1670=0),"",SUMIFS('Source traité'!AC$4:AC$1858,'Source traité'!$A$4:$A$1858,$D1670,'Source traité'!$V$4:$V$1858,$V1670)/SUMIFS('[6]Comp2016-2017 (3)'!$G$5:$G$289,'[6]Comp2016-2017 (3)'!$A$5:$A$289,$D1670,'[6]Comp2016-2017 (3)'!$R$5:$R$289,$V1670)*$AB1670))</f>
        <v/>
      </c>
      <c r="AD1670" s="232">
        <f>IF($W1670=AD$3,$AB1670,IF(NOT($W1670=0),"",SUMIFS('Source traité'!AD$4:AD$1858,'Source traité'!$A$4:$A$1858,$D1670,'Source traité'!$V$4:$V$1858,$V1670)/SUMIFS('[6]Comp2016-2017 (3)'!$G$5:$G$289,'[6]Comp2016-2017 (3)'!$A$5:$A$289,$D1670,'[6]Comp2016-2017 (3)'!$R$5:$R$289,$V1670)*$AB1670))</f>
        <v/>
      </c>
      <c r="AE1670" s="232">
        <f>IF($W1670=AE$3,$AB1670,IF(NOT($W1670=0),"",SUMIFS('Source traité'!AE$4:AE$1858,'Source traité'!$A$4:$A$1858,$D1670,'Source traité'!$V$4:$V$1858,$V1670)/SUMIFS('[6]Comp2016-2017 (3)'!$G$5:$G$289,'[6]Comp2016-2017 (3)'!$A$5:$A$289,$D1670,'[6]Comp2016-2017 (3)'!$R$5:$R$289,$V1670)*$AB1670))</f>
        <v/>
      </c>
      <c r="AF1670" s="232">
        <f>IF($W1670=AF$3,$AB1670,IF(NOT($W1670=0),"",SUMIFS('Source traité'!AF$4:AF$1858,'Source traité'!$A$4:$A$1858,$D1670,'Source traité'!$V$4:$V$1858,$V1670)/SUMIFS('[6]Comp2016-2017 (3)'!$G$5:$G$289,'[6]Comp2016-2017 (3)'!$A$5:$A$289,$D1670,'[6]Comp2016-2017 (3)'!$R$5:$R$289,$V1670)*$AB1670))</f>
        <v/>
      </c>
      <c r="AG1670" s="232">
        <f>IF($W1670=AG$3,$AB1670,IF(NOT($W1670=0),"",SUMIFS('Source traité'!AG$4:AG$1858,'Source traité'!$A$4:$A$1858,$D1670,'Source traité'!$V$4:$V$1858,$V1670)/SUMIFS('[6]Comp2016-2017 (3)'!$G$5:$G$289,'[6]Comp2016-2017 (3)'!$A$5:$A$289,$D1670,'[6]Comp2016-2017 (3)'!$R$5:$R$289,$V1670)*$AB1670))</f>
        <v/>
      </c>
      <c r="AH1670" s="232">
        <f>IF($W1670=AH$3,$AB1670,IF(NOT($W1670=0),"",SUMIFS('Source traité'!AH$4:AH$1858,'Source traité'!$A$4:$A$1858,$D1670,'Source traité'!$V$4:$V$1858,$V1670)/SUMIFS('[6]Comp2016-2017 (3)'!$G$5:$G$289,'[6]Comp2016-2017 (3)'!$A$5:$A$289,$D1670,'[6]Comp2016-2017 (3)'!$R$5:$R$289,$V1670)*$AB1670))</f>
        <v/>
      </c>
      <c r="AI1670" s="232">
        <f>IF($W1670=AI$3,$AB1670,IF(NOT($W1670=0),"",SUMIFS('Source traité'!AI$4:AI$1858,'Source traité'!$A$4:$A$1858,$D1670,'Source traité'!$V$4:$V$1858,$V1670)/SUMIFS('[6]Comp2016-2017 (3)'!$G$5:$G$289,'[6]Comp2016-2017 (3)'!$A$5:$A$289,$D1670,'[6]Comp2016-2017 (3)'!$R$5:$R$289,$V1670)*$AB1670))</f>
        <v/>
      </c>
      <c r="AJ1670" s="232">
        <f>IF($W1670=AJ$3,$AB1670,IF(NOT($W1670=0),"",SUMIFS('Source traité'!AJ$4:AJ$1858,'Source traité'!$A$4:$A$1858,$D1670,'Source traité'!$V$4:$V$1858,$V1670)/SUMIFS('[6]Comp2016-2017 (3)'!$G$5:$G$289,'[6]Comp2016-2017 (3)'!$A$5:$A$289,$D1670,'[6]Comp2016-2017 (3)'!$R$5:$R$289,$V1670)*$AB1670))</f>
        <v/>
      </c>
      <c r="AK1670" s="232">
        <f>SUM(AC1670:AJ1670)-AB1670</f>
        <v/>
      </c>
      <c r="AL1670" s="228">
        <f>IF(A1670=D1670,"remplir à la main","")</f>
        <v/>
      </c>
      <c r="AM1670" s="228">
        <f>VLOOKUP(A1670,'[6]Table corresp.'!$M$4:$U$63,8,FALSE)</f>
        <v/>
      </c>
      <c r="AN1670" s="228">
        <f>VLOOKUP(D1670,'[6]Table corresp.'!$M$4:$U$63,9,FALSE)</f>
        <v/>
      </c>
    </row>
    <row r="1671" hidden="1">
      <c r="A1671" s="179" t="inlineStr">
        <is>
          <t>19 - Produits connexes du sciage non destinés à la trituration</t>
        </is>
      </c>
      <c r="B1671" s="179">
        <f>VLOOKUP(LEFT(A1671,3),'[6]Table corresp.'!$A$4:$D$63,3,FALSE)</f>
        <v/>
      </c>
      <c r="C1671" s="179">
        <f>VLOOKUP(A1671,'[6]Table corresp.'!$M$4:$P$63,4,FALSE)</f>
        <v/>
      </c>
      <c r="D1671" s="179" t="inlineStr">
        <is>
          <t>30 - Combustibles industriels à base de bois</t>
        </is>
      </c>
      <c r="E1671" s="179">
        <f>VLOOKUP(LEFT(D1671,3),'[6]Table corresp.'!$A$4:$D$63,4,FALSE)</f>
        <v/>
      </c>
      <c r="F1671" s="179">
        <f>LEFT(A1671,3)&amp;" - "&amp;LEFT(D1671,3)</f>
        <v/>
      </c>
      <c r="G1671" s="227" t="n">
        <v>103160.552161867</v>
      </c>
      <c r="H1671" s="227" t="n">
        <v>5374.34424201828</v>
      </c>
      <c r="I1671" s="227" t="n">
        <v>108534.896403885</v>
      </c>
      <c r="J1671" s="227" t="n"/>
      <c r="K1671" s="227" t="n"/>
      <c r="L1671" s="227" t="n"/>
      <c r="M1671" s="227" t="n"/>
      <c r="N1671" s="227" t="n"/>
      <c r="O1671" s="227" t="n"/>
      <c r="P1671" s="227" t="n">
        <v>2713.378810096795</v>
      </c>
      <c r="Q1671" s="227" t="n">
        <v>83.19444149939831</v>
      </c>
      <c r="R1671" s="227" t="n">
        <v>2796.573251596193</v>
      </c>
      <c r="S1671" s="227" t="inlineStr">
        <is>
          <t>BE</t>
        </is>
      </c>
      <c r="T1671" s="228">
        <f>VLOOKUP(A1671,'[6]Groupe de branches'!$Z$27:$AM$86,14,FALSE)</f>
        <v/>
      </c>
      <c r="U1671" s="228">
        <f>VLOOKUP(D1671,'[6]Groupe de branches'!$Z$27:$AM$86,14,FALSE)</f>
        <v/>
      </c>
      <c r="V1671" s="228" t="n">
        <v>2020</v>
      </c>
      <c r="W1671" s="228">
        <f>VLOOKUP(D1671,'[6]Table corresp.'!$M$4:$S$63,7,FALSE)</f>
        <v/>
      </c>
      <c r="X1671" s="229">
        <f>IFERROR(G1671/SUMIFS('[6]Comp2016-2017 (3)'!$I$5:$I$289,'[6]Comp2016-2017 (3)'!$A$5:$A$289,A1671,'[6]Comp2016-2017 (3)'!$R$5:$R$289,V1671),0)</f>
        <v/>
      </c>
      <c r="Y1671" s="230">
        <f>IF(RIGHT(F1671,3)="Exp",VLOOKUP(F1671,#REF!,2,FALSE),VLOOKUP(F1671,#REF!,9,FALSE))</f>
        <v/>
      </c>
      <c r="Z1671" s="231">
        <f>IFERROR(Y1671/SUMIFS($Y$4:$Y$1858,$V$4:$V$1858,V1671,$A$4:$A$1858,A1671),"")</f>
        <v/>
      </c>
      <c r="AA1671" s="231">
        <f>X1671*Z1671</f>
        <v/>
      </c>
      <c r="AB1671" s="232">
        <f>IFERROR(SUMIFS('[6]Comp2016-2017 (3)'!$G$5:$G$289,'[6]Comp2016-2017 (3)'!$A$5:$A$289,A1671,'[6]Comp2016-2017 (3)'!$R$5:$R$289,V1671)*AA1671/SUMIFS($AA$4:$AA$1858,$A$4:$A$1858,A1671,$V$4:$V$1858,V1671),0)</f>
        <v/>
      </c>
      <c r="AC1671" s="232">
        <f>IF($W1671=AC$3,$AB1671,IF(NOT($W1671=0),"",SUMIFS('Source traité'!AC$4:AC$1858,'Source traité'!$A$4:$A$1858,$D1671,'Source traité'!$V$4:$V$1858,$V1671)/SUMIFS('[6]Comp2016-2017 (3)'!$G$5:$G$289,'[6]Comp2016-2017 (3)'!$A$5:$A$289,$D1671,'[6]Comp2016-2017 (3)'!$R$5:$R$289,$V1671)*$AB1671))</f>
        <v/>
      </c>
      <c r="AD1671" s="232">
        <f>IF($W1671=AD$3,$AB1671,IF(NOT($W1671=0),"",SUMIFS('Source traité'!AD$4:AD$1858,'Source traité'!$A$4:$A$1858,$D1671,'Source traité'!$V$4:$V$1858,$V1671)/SUMIFS('[6]Comp2016-2017 (3)'!$G$5:$G$289,'[6]Comp2016-2017 (3)'!$A$5:$A$289,$D1671,'[6]Comp2016-2017 (3)'!$R$5:$R$289,$V1671)*$AB1671))</f>
        <v/>
      </c>
      <c r="AE1671" s="232">
        <f>IF($W1671=AE$3,$AB1671,IF(NOT($W1671=0),"",SUMIFS('Source traité'!AE$4:AE$1858,'Source traité'!$A$4:$A$1858,$D1671,'Source traité'!$V$4:$V$1858,$V1671)/SUMIFS('[6]Comp2016-2017 (3)'!$G$5:$G$289,'[6]Comp2016-2017 (3)'!$A$5:$A$289,$D1671,'[6]Comp2016-2017 (3)'!$R$5:$R$289,$V1671)*$AB1671))</f>
        <v/>
      </c>
      <c r="AF1671" s="232">
        <f>IF($W1671=AF$3,$AB1671,IF(NOT($W1671=0),"",SUMIFS('Source traité'!AF$4:AF$1858,'Source traité'!$A$4:$A$1858,$D1671,'Source traité'!$V$4:$V$1858,$V1671)/SUMIFS('[6]Comp2016-2017 (3)'!$G$5:$G$289,'[6]Comp2016-2017 (3)'!$A$5:$A$289,$D1671,'[6]Comp2016-2017 (3)'!$R$5:$R$289,$V1671)*$AB1671))</f>
        <v/>
      </c>
      <c r="AG1671" s="232">
        <f>IF($W1671=AG$3,$AB1671,IF(NOT($W1671=0),"",SUMIFS('Source traité'!AG$4:AG$1858,'Source traité'!$A$4:$A$1858,$D1671,'Source traité'!$V$4:$V$1858,$V1671)/SUMIFS('[6]Comp2016-2017 (3)'!$G$5:$G$289,'[6]Comp2016-2017 (3)'!$A$5:$A$289,$D1671,'[6]Comp2016-2017 (3)'!$R$5:$R$289,$V1671)*$AB1671))</f>
        <v/>
      </c>
      <c r="AH1671" s="232">
        <f>IF($W1671=AH$3,$AB1671,IF(NOT($W1671=0),"",SUMIFS('Source traité'!AH$4:AH$1858,'Source traité'!$A$4:$A$1858,$D1671,'Source traité'!$V$4:$V$1858,$V1671)/SUMIFS('[6]Comp2016-2017 (3)'!$G$5:$G$289,'[6]Comp2016-2017 (3)'!$A$5:$A$289,$D1671,'[6]Comp2016-2017 (3)'!$R$5:$R$289,$V1671)*$AB1671))</f>
        <v/>
      </c>
      <c r="AI1671" s="232">
        <f>IF($W1671=AI$3,$AB1671,IF(NOT($W1671=0),"",SUMIFS('Source traité'!AI$4:AI$1858,'Source traité'!$A$4:$A$1858,$D1671,'Source traité'!$V$4:$V$1858,$V1671)/SUMIFS('[6]Comp2016-2017 (3)'!$G$5:$G$289,'[6]Comp2016-2017 (3)'!$A$5:$A$289,$D1671,'[6]Comp2016-2017 (3)'!$R$5:$R$289,$V1671)*$AB1671))</f>
        <v/>
      </c>
      <c r="AJ1671" s="232">
        <f>IF($W1671=AJ$3,$AB1671,IF(NOT($W1671=0),"",SUMIFS('Source traité'!AJ$4:AJ$1858,'Source traité'!$A$4:$A$1858,$D1671,'Source traité'!$V$4:$V$1858,$V1671)/SUMIFS('[6]Comp2016-2017 (3)'!$G$5:$G$289,'[6]Comp2016-2017 (3)'!$A$5:$A$289,$D1671,'[6]Comp2016-2017 (3)'!$R$5:$R$289,$V1671)*$AB1671))</f>
        <v/>
      </c>
      <c r="AK1671" s="232">
        <f>SUM(AC1671:AJ1671)-AB1671</f>
        <v/>
      </c>
      <c r="AL1671" s="228">
        <f>IF(A1671=D1671,"remplir à la main","")</f>
        <v/>
      </c>
      <c r="AM1671" s="228">
        <f>VLOOKUP(A1671,'[6]Table corresp.'!$M$4:$U$63,8,FALSE)</f>
        <v/>
      </c>
      <c r="AN1671" s="228">
        <f>VLOOKUP(D1671,'[6]Table corresp.'!$M$4:$U$63,9,FALSE)</f>
        <v/>
      </c>
    </row>
    <row r="1672" hidden="1">
      <c r="A1672" s="179" t="inlineStr">
        <is>
          <t>19 - Produits connexes du sciage non destinés à la trituration</t>
        </is>
      </c>
      <c r="B1672" s="179">
        <f>VLOOKUP(LEFT(A1672,3),'[6]Table corresp.'!$A$4:$D$63,3,FALSE)</f>
        <v/>
      </c>
      <c r="C1672" s="179">
        <f>VLOOKUP(A1672,'[6]Table corresp.'!$M$4:$P$63,4,FALSE)</f>
        <v/>
      </c>
      <c r="D1672" s="179" t="inlineStr">
        <is>
          <t>49 - Electricité et chaleur issues de la combustion de bois</t>
        </is>
      </c>
      <c r="E1672" s="179">
        <f>VLOOKUP(LEFT(D1672,3),'[6]Table corresp.'!$A$4:$D$63,4,FALSE)</f>
        <v/>
      </c>
      <c r="F1672" s="179">
        <f>LEFT(A1672,3)&amp;" - "&amp;LEFT(D1672,3)</f>
        <v/>
      </c>
      <c r="G1672" s="227" t="n">
        <v>21912.886434297</v>
      </c>
      <c r="H1672" s="227" t="n">
        <v>37010.7883389755</v>
      </c>
      <c r="I1672" s="227" t="n">
        <v>58923.6747732725</v>
      </c>
      <c r="J1672" s="227" t="n"/>
      <c r="K1672" s="227" t="n"/>
      <c r="L1672" s="227" t="n"/>
      <c r="M1672" s="227" t="n"/>
      <c r="N1672" s="227" t="n"/>
      <c r="O1672" s="227" t="n"/>
      <c r="P1672" s="227" t="n">
        <v>670.5027004033186</v>
      </c>
      <c r="Q1672" s="227" t="n">
        <v>572.924198126391</v>
      </c>
      <c r="R1672" s="227" t="n">
        <v>1243.42689852971</v>
      </c>
      <c r="S1672" s="227" t="inlineStr">
        <is>
          <t>BE</t>
        </is>
      </c>
      <c r="T1672" s="228">
        <f>VLOOKUP(A1672,'[6]Groupe de branches'!$Z$27:$AM$86,14,FALSE)</f>
        <v/>
      </c>
      <c r="U1672" s="228">
        <f>VLOOKUP(D1672,'[6]Groupe de branches'!$Z$27:$AM$86,14,FALSE)</f>
        <v/>
      </c>
      <c r="V1672" s="228" t="n">
        <v>2020</v>
      </c>
      <c r="W1672" s="228">
        <f>VLOOKUP(D1672,'[6]Table corresp.'!$M$4:$S$63,7,FALSE)</f>
        <v/>
      </c>
      <c r="X1672" s="229">
        <f>IFERROR(G1672/SUMIFS('[6]Comp2016-2017 (3)'!$I$5:$I$289,'[6]Comp2016-2017 (3)'!$A$5:$A$289,A1672,'[6]Comp2016-2017 (3)'!$R$5:$R$289,V1672),0)</f>
        <v/>
      </c>
      <c r="Y1672" s="230">
        <f>IF(RIGHT(F1672,3)="Exp",VLOOKUP(F1672,#REF!,2,FALSE),VLOOKUP(F1672,#REF!,9,FALSE))</f>
        <v/>
      </c>
      <c r="Z1672" s="231">
        <f>IFERROR(Y1672/SUMIFS($Y$4:$Y$1858,$V$4:$V$1858,V1672,$A$4:$A$1858,A1672),"")</f>
        <v/>
      </c>
      <c r="AA1672" s="231">
        <f>X1672*Z1672</f>
        <v/>
      </c>
      <c r="AB1672" s="232">
        <f>IFERROR(SUMIFS('[6]Comp2016-2017 (3)'!$G$5:$G$289,'[6]Comp2016-2017 (3)'!$A$5:$A$289,A1672,'[6]Comp2016-2017 (3)'!$R$5:$R$289,V1672)*AA1672/SUMIFS($AA$4:$AA$1858,$A$4:$A$1858,A1672,$V$4:$V$1858,V1672),0)</f>
        <v/>
      </c>
      <c r="AC1672" s="232">
        <f>IF($W1672=AC$3,$AB1672,IF(NOT($W1672=0),"",SUMIFS('Source traité'!AC$4:AC$1858,'Source traité'!$A$4:$A$1858,$D1672,'Source traité'!$V$4:$V$1858,$V1672)/SUMIFS('[6]Comp2016-2017 (3)'!$G$5:$G$289,'[6]Comp2016-2017 (3)'!$A$5:$A$289,$D1672,'[6]Comp2016-2017 (3)'!$R$5:$R$289,$V1672)*$AB1672))</f>
        <v/>
      </c>
      <c r="AD1672" s="232">
        <f>IF($W1672=AD$3,$AB1672,IF(NOT($W1672=0),"",SUMIFS('Source traité'!AD$4:AD$1858,'Source traité'!$A$4:$A$1858,$D1672,'Source traité'!$V$4:$V$1858,$V1672)/SUMIFS('[6]Comp2016-2017 (3)'!$G$5:$G$289,'[6]Comp2016-2017 (3)'!$A$5:$A$289,$D1672,'[6]Comp2016-2017 (3)'!$R$5:$R$289,$V1672)*$AB1672))</f>
        <v/>
      </c>
      <c r="AE1672" s="232">
        <f>IF($W1672=AE$3,$AB1672,IF(NOT($W1672=0),"",SUMIFS('Source traité'!AE$4:AE$1858,'Source traité'!$A$4:$A$1858,$D1672,'Source traité'!$V$4:$V$1858,$V1672)/SUMIFS('[6]Comp2016-2017 (3)'!$G$5:$G$289,'[6]Comp2016-2017 (3)'!$A$5:$A$289,$D1672,'[6]Comp2016-2017 (3)'!$R$5:$R$289,$V1672)*$AB1672))</f>
        <v/>
      </c>
      <c r="AF1672" s="232">
        <f>IF($W1672=AF$3,$AB1672,IF(NOT($W1672=0),"",SUMIFS('Source traité'!AF$4:AF$1858,'Source traité'!$A$4:$A$1858,$D1672,'Source traité'!$V$4:$V$1858,$V1672)/SUMIFS('[6]Comp2016-2017 (3)'!$G$5:$G$289,'[6]Comp2016-2017 (3)'!$A$5:$A$289,$D1672,'[6]Comp2016-2017 (3)'!$R$5:$R$289,$V1672)*$AB1672))</f>
        <v/>
      </c>
      <c r="AG1672" s="232">
        <f>IF($W1672=AG$3,$AB1672,IF(NOT($W1672=0),"",SUMIFS('Source traité'!AG$4:AG$1858,'Source traité'!$A$4:$A$1858,$D1672,'Source traité'!$V$4:$V$1858,$V1672)/SUMIFS('[6]Comp2016-2017 (3)'!$G$5:$G$289,'[6]Comp2016-2017 (3)'!$A$5:$A$289,$D1672,'[6]Comp2016-2017 (3)'!$R$5:$R$289,$V1672)*$AB1672))</f>
        <v/>
      </c>
      <c r="AH1672" s="232">
        <f>IF($W1672=AH$3,$AB1672,IF(NOT($W1672=0),"",SUMIFS('Source traité'!AH$4:AH$1858,'Source traité'!$A$4:$A$1858,$D1672,'Source traité'!$V$4:$V$1858,$V1672)/SUMIFS('[6]Comp2016-2017 (3)'!$G$5:$G$289,'[6]Comp2016-2017 (3)'!$A$5:$A$289,$D1672,'[6]Comp2016-2017 (3)'!$R$5:$R$289,$V1672)*$AB1672))</f>
        <v/>
      </c>
      <c r="AI1672" s="232">
        <f>IF($W1672=AI$3,$AB1672,IF(NOT($W1672=0),"",SUMIFS('Source traité'!AI$4:AI$1858,'Source traité'!$A$4:$A$1858,$D1672,'Source traité'!$V$4:$V$1858,$V1672)/SUMIFS('[6]Comp2016-2017 (3)'!$G$5:$G$289,'[6]Comp2016-2017 (3)'!$A$5:$A$289,$D1672,'[6]Comp2016-2017 (3)'!$R$5:$R$289,$V1672)*$AB1672))</f>
        <v/>
      </c>
      <c r="AJ1672" s="232">
        <f>IF($W1672=AJ$3,$AB1672,IF(NOT($W1672=0),"",SUMIFS('Source traité'!AJ$4:AJ$1858,'Source traité'!$A$4:$A$1858,$D1672,'Source traité'!$V$4:$V$1858,$V1672)/SUMIFS('[6]Comp2016-2017 (3)'!$G$5:$G$289,'[6]Comp2016-2017 (3)'!$A$5:$A$289,$D1672,'[6]Comp2016-2017 (3)'!$R$5:$R$289,$V1672)*$AB1672))</f>
        <v/>
      </c>
      <c r="AK1672" s="232">
        <f>SUM(AC1672:AJ1672)-AB1672</f>
        <v/>
      </c>
      <c r="AL1672" s="228">
        <f>IF(A1672=D1672,"remplir à la main","")</f>
        <v/>
      </c>
      <c r="AM1672" s="228">
        <f>VLOOKUP(A1672,'[6]Table corresp.'!$M$4:$U$63,8,FALSE)</f>
        <v/>
      </c>
      <c r="AN1672" s="228">
        <f>VLOOKUP(D1672,'[6]Table corresp.'!$M$4:$U$63,9,FALSE)</f>
        <v/>
      </c>
    </row>
    <row r="1673" hidden="1">
      <c r="A1673" s="179" t="inlineStr">
        <is>
          <t>19 - Produits connexes du sciage non destinés à la trituration</t>
        </is>
      </c>
      <c r="B1673" s="179">
        <f>VLOOKUP(LEFT(A1673,3),'[6]Table corresp.'!$A$4:$D$63,3,FALSE)</f>
        <v/>
      </c>
      <c r="C1673" s="179">
        <f>VLOOKUP(A1673,'[6]Table corresp.'!$M$4:$P$63,4,FALSE)</f>
        <v/>
      </c>
      <c r="D1673" s="179" t="inlineStr">
        <is>
          <t>Consommation finale</t>
        </is>
      </c>
      <c r="E1673" s="179">
        <f>VLOOKUP(LEFT(D1673,3),'[6]Table corresp.'!$A$4:$D$63,4,FALSE)</f>
        <v/>
      </c>
      <c r="F1673" s="179">
        <f>LEFT(A1673,3)&amp;" - "&amp;LEFT(D1673,3)</f>
        <v/>
      </c>
      <c r="G1673" s="227" t="n">
        <v>29486.182601836</v>
      </c>
      <c r="H1673" s="227" t="n">
        <v>8778.436419006241</v>
      </c>
      <c r="I1673" s="227" t="n">
        <v>38264.6190208423</v>
      </c>
      <c r="J1673" s="227" t="n"/>
      <c r="K1673" s="227" t="n"/>
      <c r="L1673" s="227" t="n"/>
      <c r="M1673" s="227" t="n"/>
      <c r="N1673" s="227" t="n"/>
      <c r="O1673" s="227" t="n"/>
      <c r="P1673" s="227" t="n">
        <v>902.2346334151783</v>
      </c>
      <c r="Q1673" s="227" t="n">
        <v>135.8895303742097</v>
      </c>
      <c r="R1673" s="227" t="n">
        <v>1038.124163789388</v>
      </c>
      <c r="S1673" s="227" t="inlineStr">
        <is>
          <t>BE</t>
        </is>
      </c>
      <c r="T1673" s="228">
        <f>VLOOKUP(A1673,'[6]Groupe de branches'!$Z$27:$AM$86,14,FALSE)</f>
        <v/>
      </c>
      <c r="U1673" s="228">
        <f>VLOOKUP(D1673,'[6]Groupe de branches'!$Z$27:$AM$86,14,FALSE)</f>
        <v/>
      </c>
      <c r="V1673" s="228" t="n">
        <v>2020</v>
      </c>
      <c r="W1673" s="228">
        <f>VLOOKUP(D1673,'[6]Table corresp.'!$M$4:$S$63,7,FALSE)</f>
        <v/>
      </c>
      <c r="X1673" s="229">
        <f>IFERROR(G1673/SUMIFS('[6]Comp2016-2017 (3)'!$I$5:$I$289,'[6]Comp2016-2017 (3)'!$A$5:$A$289,A1673,'[6]Comp2016-2017 (3)'!$R$5:$R$289,V1673),0)</f>
        <v/>
      </c>
      <c r="Y1673" s="230">
        <f>IF(RIGHT(F1673,3)="Exp",VLOOKUP(F1673,#REF!,2,FALSE),VLOOKUP(F1673,#REF!,9,FALSE))</f>
        <v/>
      </c>
      <c r="Z1673" s="231">
        <f>IFERROR(Y1673/SUMIFS($Y$4:$Y$1858,$V$4:$V$1858,V1673,$A$4:$A$1858,A1673),"")</f>
        <v/>
      </c>
      <c r="AA1673" s="231">
        <f>X1673*Z1673</f>
        <v/>
      </c>
      <c r="AB1673" s="232">
        <f>IFERROR(SUMIFS('[6]Comp2016-2017 (3)'!$G$5:$G$289,'[6]Comp2016-2017 (3)'!$A$5:$A$289,A1673,'[6]Comp2016-2017 (3)'!$R$5:$R$289,V1673)*AA1673/SUMIFS($AA$4:$AA$1858,$A$4:$A$1858,A1673,$V$4:$V$1858,V1673),0)</f>
        <v/>
      </c>
      <c r="AC1673" s="232">
        <f>IF($W1673=AC$3,$AB1673,IF(NOT($W1673=0),"",SUMIFS('Source traité'!AC$4:AC$1858,'Source traité'!$A$4:$A$1858,$D1673,'Source traité'!$V$4:$V$1858,$V1673)/SUMIFS('[6]Comp2016-2017 (3)'!$G$5:$G$289,'[6]Comp2016-2017 (3)'!$A$5:$A$289,$D1673,'[6]Comp2016-2017 (3)'!$R$5:$R$289,$V1673)*$AB1673))</f>
        <v/>
      </c>
      <c r="AD1673" s="232">
        <f>IF($W1673=AD$3,$AB1673,IF(NOT($W1673=0),"",SUMIFS('Source traité'!AD$4:AD$1858,'Source traité'!$A$4:$A$1858,$D1673,'Source traité'!$V$4:$V$1858,$V1673)/SUMIFS('[6]Comp2016-2017 (3)'!$G$5:$G$289,'[6]Comp2016-2017 (3)'!$A$5:$A$289,$D1673,'[6]Comp2016-2017 (3)'!$R$5:$R$289,$V1673)*$AB1673))</f>
        <v/>
      </c>
      <c r="AE1673" s="232">
        <f>IF($W1673=AE$3,$AB1673,IF(NOT($W1673=0),"",SUMIFS('Source traité'!AE$4:AE$1858,'Source traité'!$A$4:$A$1858,$D1673,'Source traité'!$V$4:$V$1858,$V1673)/SUMIFS('[6]Comp2016-2017 (3)'!$G$5:$G$289,'[6]Comp2016-2017 (3)'!$A$5:$A$289,$D1673,'[6]Comp2016-2017 (3)'!$R$5:$R$289,$V1673)*$AB1673))</f>
        <v/>
      </c>
      <c r="AF1673" s="232">
        <f>IF($W1673=AF$3,$AB1673,IF(NOT($W1673=0),"",SUMIFS('Source traité'!AF$4:AF$1858,'Source traité'!$A$4:$A$1858,$D1673,'Source traité'!$V$4:$V$1858,$V1673)/SUMIFS('[6]Comp2016-2017 (3)'!$G$5:$G$289,'[6]Comp2016-2017 (3)'!$A$5:$A$289,$D1673,'[6]Comp2016-2017 (3)'!$R$5:$R$289,$V1673)*$AB1673))</f>
        <v/>
      </c>
      <c r="AG1673" s="232">
        <f>IF($W1673=AG$3,$AB1673,IF(NOT($W1673=0),"",SUMIFS('Source traité'!AG$4:AG$1858,'Source traité'!$A$4:$A$1858,$D1673,'Source traité'!$V$4:$V$1858,$V1673)/SUMIFS('[6]Comp2016-2017 (3)'!$G$5:$G$289,'[6]Comp2016-2017 (3)'!$A$5:$A$289,$D1673,'[6]Comp2016-2017 (3)'!$R$5:$R$289,$V1673)*$AB1673))</f>
        <v/>
      </c>
      <c r="AH1673" s="232">
        <f>IF($W1673=AH$3,$AB1673,IF(NOT($W1673=0),"",SUMIFS('Source traité'!AH$4:AH$1858,'Source traité'!$A$4:$A$1858,$D1673,'Source traité'!$V$4:$V$1858,$V1673)/SUMIFS('[6]Comp2016-2017 (3)'!$G$5:$G$289,'[6]Comp2016-2017 (3)'!$A$5:$A$289,$D1673,'[6]Comp2016-2017 (3)'!$R$5:$R$289,$V1673)*$AB1673))</f>
        <v/>
      </c>
      <c r="AI1673" s="232">
        <f>IF($W1673=AI$3,$AB1673,IF(NOT($W1673=0),"",SUMIFS('Source traité'!AI$4:AI$1858,'Source traité'!$A$4:$A$1858,$D1673,'Source traité'!$V$4:$V$1858,$V1673)/SUMIFS('[6]Comp2016-2017 (3)'!$G$5:$G$289,'[6]Comp2016-2017 (3)'!$A$5:$A$289,$D1673,'[6]Comp2016-2017 (3)'!$R$5:$R$289,$V1673)*$AB1673))</f>
        <v/>
      </c>
      <c r="AJ1673" s="232">
        <f>IF($W1673=AJ$3,$AB1673,IF(NOT($W1673=0),"",SUMIFS('Source traité'!AJ$4:AJ$1858,'Source traité'!$A$4:$A$1858,$D1673,'Source traité'!$V$4:$V$1858,$V1673)/SUMIFS('[6]Comp2016-2017 (3)'!$G$5:$G$289,'[6]Comp2016-2017 (3)'!$A$5:$A$289,$D1673,'[6]Comp2016-2017 (3)'!$R$5:$R$289,$V1673)*$AB1673))</f>
        <v/>
      </c>
      <c r="AK1673" s="232">
        <f>SUM(AC1673:AJ1673)-AB1673</f>
        <v/>
      </c>
      <c r="AL1673" s="228">
        <f>IF(A1673=D1673,"remplir à la main","")</f>
        <v/>
      </c>
      <c r="AM1673" s="228">
        <f>VLOOKUP(A1673,'[6]Table corresp.'!$M$4:$U$63,8,FALSE)</f>
        <v/>
      </c>
      <c r="AN1673" s="228">
        <f>VLOOKUP(D1673,'[6]Table corresp.'!$M$4:$U$63,9,FALSE)</f>
        <v/>
      </c>
    </row>
    <row r="1674" hidden="1">
      <c r="A1674" s="179" t="inlineStr">
        <is>
          <t>19 - Produits connexes du sciage non destinés à la trituration</t>
        </is>
      </c>
      <c r="B1674" s="179">
        <f>VLOOKUP(LEFT(A1674,3),'[6]Table corresp.'!$A$4:$D$63,3,FALSE)</f>
        <v/>
      </c>
      <c r="C1674" s="179">
        <f>VLOOKUP(A1674,'[6]Table corresp.'!$M$4:$P$63,4,FALSE)</f>
        <v/>
      </c>
      <c r="D1674" s="179" t="inlineStr">
        <is>
          <t>Exportation</t>
        </is>
      </c>
      <c r="E1674" s="179">
        <f>VLOOKUP(LEFT(D1674,3),'[6]Table corresp.'!$A$4:$D$63,4,FALSE)</f>
        <v/>
      </c>
      <c r="F1674" s="179">
        <f>LEFT(A1674,3)&amp;" - "&amp;LEFT(D1674,3)</f>
        <v/>
      </c>
      <c r="G1674" s="227" t="n">
        <v>32925.017552</v>
      </c>
      <c r="H1674" s="227" t="n">
        <v>0</v>
      </c>
      <c r="I1674" s="227" t="n">
        <v>32925.017552</v>
      </c>
      <c r="J1674" s="227" t="n"/>
      <c r="K1674" s="227" t="n"/>
      <c r="L1674" s="227" t="n"/>
      <c r="M1674" s="227" t="n"/>
      <c r="N1674" s="227" t="n"/>
      <c r="O1674" s="227" t="n"/>
      <c r="P1674" s="227" t="n">
        <v>304.8838560847079</v>
      </c>
      <c r="Q1674" s="227" t="n">
        <v>0</v>
      </c>
      <c r="R1674" s="227" t="n">
        <v>304.8838560847079</v>
      </c>
      <c r="S1674" s="227" t="inlineStr">
        <is>
          <t>BE</t>
        </is>
      </c>
      <c r="T1674" s="228">
        <f>VLOOKUP(A1674,'[6]Groupe de branches'!$Z$27:$AM$86,14,FALSE)</f>
        <v/>
      </c>
      <c r="U1674" s="228">
        <f>VLOOKUP(D1674,'[6]Groupe de branches'!$Z$27:$AM$86,14,FALSE)</f>
        <v/>
      </c>
      <c r="V1674" s="228" t="n">
        <v>2020</v>
      </c>
      <c r="W1674" s="228">
        <f>VLOOKUP(D1674,'[6]Table corresp.'!$M$4:$S$63,7,FALSE)</f>
        <v/>
      </c>
      <c r="X1674" s="229">
        <f>IFERROR(G1674/SUMIFS('[6]Comp2016-2017 (3)'!$I$5:$I$289,'[6]Comp2016-2017 (3)'!$A$5:$A$289,A1674,'[6]Comp2016-2017 (3)'!$R$5:$R$289,V1674),0)</f>
        <v/>
      </c>
      <c r="Y1674" s="230">
        <f>IF(RIGHT(F1674,3)="Exp",VLOOKUP(F1674,#REF!,2,FALSE),VLOOKUP(F1674,#REF!,9,FALSE))</f>
        <v/>
      </c>
      <c r="Z1674" s="231">
        <f>IFERROR(Y1674/SUMIFS($Y$4:$Y$1858,$V$4:$V$1858,V1674,$A$4:$A$1858,A1674),"")</f>
        <v/>
      </c>
      <c r="AA1674" s="231">
        <f>X1674*Z1674</f>
        <v/>
      </c>
      <c r="AB1674" s="232">
        <f>IFERROR(SUMIFS('[6]Comp2016-2017 (3)'!$G$5:$G$289,'[6]Comp2016-2017 (3)'!$A$5:$A$289,A1674,'[6]Comp2016-2017 (3)'!$R$5:$R$289,V1674)*AA1674/SUMIFS($AA$4:$AA$1858,$A$4:$A$1858,A1674,$V$4:$V$1858,V1674),0)</f>
        <v/>
      </c>
      <c r="AC1674" s="232">
        <f>IF($W1674=AC$3,$AB1674,IF(NOT($W1674=0),"",SUMIFS('Source traité'!AC$4:AC$1858,'Source traité'!$A$4:$A$1858,$D1674,'Source traité'!$V$4:$V$1858,$V1674)/SUMIFS('[6]Comp2016-2017 (3)'!$G$5:$G$289,'[6]Comp2016-2017 (3)'!$A$5:$A$289,$D1674,'[6]Comp2016-2017 (3)'!$R$5:$R$289,$V1674)*$AB1674))</f>
        <v/>
      </c>
      <c r="AD1674" s="232">
        <f>IF($W1674=AD$3,$AB1674,IF(NOT($W1674=0),"",SUMIFS('Source traité'!AD$4:AD$1858,'Source traité'!$A$4:$A$1858,$D1674,'Source traité'!$V$4:$V$1858,$V1674)/SUMIFS('[6]Comp2016-2017 (3)'!$G$5:$G$289,'[6]Comp2016-2017 (3)'!$A$5:$A$289,$D1674,'[6]Comp2016-2017 (3)'!$R$5:$R$289,$V1674)*$AB1674))</f>
        <v/>
      </c>
      <c r="AE1674" s="232">
        <f>IF($W1674=AE$3,$AB1674,IF(NOT($W1674=0),"",SUMIFS('Source traité'!AE$4:AE$1858,'Source traité'!$A$4:$A$1858,$D1674,'Source traité'!$V$4:$V$1858,$V1674)/SUMIFS('[6]Comp2016-2017 (3)'!$G$5:$G$289,'[6]Comp2016-2017 (3)'!$A$5:$A$289,$D1674,'[6]Comp2016-2017 (3)'!$R$5:$R$289,$V1674)*$AB1674))</f>
        <v/>
      </c>
      <c r="AF1674" s="232">
        <f>IF($W1674=AF$3,$AB1674,IF(NOT($W1674=0),"",SUMIFS('Source traité'!AF$4:AF$1858,'Source traité'!$A$4:$A$1858,$D1674,'Source traité'!$V$4:$V$1858,$V1674)/SUMIFS('[6]Comp2016-2017 (3)'!$G$5:$G$289,'[6]Comp2016-2017 (3)'!$A$5:$A$289,$D1674,'[6]Comp2016-2017 (3)'!$R$5:$R$289,$V1674)*$AB1674))</f>
        <v/>
      </c>
      <c r="AG1674" s="232">
        <f>IF($W1674=AG$3,$AB1674,IF(NOT($W1674=0),"",SUMIFS('Source traité'!AG$4:AG$1858,'Source traité'!$A$4:$A$1858,$D1674,'Source traité'!$V$4:$V$1858,$V1674)/SUMIFS('[6]Comp2016-2017 (3)'!$G$5:$G$289,'[6]Comp2016-2017 (3)'!$A$5:$A$289,$D1674,'[6]Comp2016-2017 (3)'!$R$5:$R$289,$V1674)*$AB1674))</f>
        <v/>
      </c>
      <c r="AH1674" s="232">
        <f>IF($W1674=AH$3,$AB1674,IF(NOT($W1674=0),"",SUMIFS('Source traité'!AH$4:AH$1858,'Source traité'!$A$4:$A$1858,$D1674,'Source traité'!$V$4:$V$1858,$V1674)/SUMIFS('[6]Comp2016-2017 (3)'!$G$5:$G$289,'[6]Comp2016-2017 (3)'!$A$5:$A$289,$D1674,'[6]Comp2016-2017 (3)'!$R$5:$R$289,$V1674)*$AB1674))</f>
        <v/>
      </c>
      <c r="AI1674" s="232">
        <f>IF($W1674=AI$3,$AB1674,IF(NOT($W1674=0),"",SUMIFS('Source traité'!AI$4:AI$1858,'Source traité'!$A$4:$A$1858,$D1674,'Source traité'!$V$4:$V$1858,$V1674)/SUMIFS('[6]Comp2016-2017 (3)'!$G$5:$G$289,'[6]Comp2016-2017 (3)'!$A$5:$A$289,$D1674,'[6]Comp2016-2017 (3)'!$R$5:$R$289,$V1674)*$AB1674))</f>
        <v/>
      </c>
      <c r="AJ1674" s="232">
        <f>IF($W1674=AJ$3,$AB1674,IF(NOT($W1674=0),"",SUMIFS('Source traité'!AJ$4:AJ$1858,'Source traité'!$A$4:$A$1858,$D1674,'Source traité'!$V$4:$V$1858,$V1674)/SUMIFS('[6]Comp2016-2017 (3)'!$G$5:$G$289,'[6]Comp2016-2017 (3)'!$A$5:$A$289,$D1674,'[6]Comp2016-2017 (3)'!$R$5:$R$289,$V1674)*$AB1674))</f>
        <v/>
      </c>
      <c r="AK1674" s="232">
        <f>SUM(AC1674:AJ1674)-AB1674</f>
        <v/>
      </c>
      <c r="AL1674" s="228">
        <f>IF(A1674=D1674,"remplir à la main","")</f>
        <v/>
      </c>
      <c r="AM1674" s="228">
        <f>VLOOKUP(A1674,'[6]Table corresp.'!$M$4:$U$63,8,FALSE)</f>
        <v/>
      </c>
      <c r="AN1674" s="228">
        <f>VLOOKUP(D1674,'[6]Table corresp.'!$M$4:$U$63,9,FALSE)</f>
        <v/>
      </c>
    </row>
    <row r="1675" hidden="1">
      <c r="A1675" s="179" t="inlineStr">
        <is>
          <t>20 - Produits rabotés</t>
        </is>
      </c>
      <c r="B1675" s="179">
        <f>VLOOKUP(LEFT(A1675,3),'[6]Table corresp.'!$A$4:$D$63,3,FALSE)</f>
        <v/>
      </c>
      <c r="C1675" s="179">
        <f>VLOOKUP(A1675,'[6]Table corresp.'!$M$4:$P$63,4,FALSE)</f>
        <v/>
      </c>
      <c r="D1675" s="179" t="inlineStr">
        <is>
          <t>29 - Produits imprégnés (bruts, sciés ou rabotés)</t>
        </is>
      </c>
      <c r="E1675" s="179">
        <f>VLOOKUP(LEFT(D1675,3),'[6]Table corresp.'!$A$4:$D$63,4,FALSE)</f>
        <v/>
      </c>
      <c r="F1675" s="179">
        <f>LEFT(A1675,3)&amp;" - "&amp;LEFT(D1675,3)</f>
        <v/>
      </c>
      <c r="G1675" s="227" t="n">
        <v>65223.703921322</v>
      </c>
      <c r="H1675" s="227" t="n">
        <v>30533.1617654906</v>
      </c>
      <c r="I1675" s="227" t="n">
        <v>95756.8656868126</v>
      </c>
      <c r="J1675" s="227" t="n">
        <v>411.6710832576891</v>
      </c>
      <c r="K1675" s="227" t="n">
        <v>230.4070874169467</v>
      </c>
      <c r="L1675" s="227" t="n">
        <v>642.0781706746359</v>
      </c>
      <c r="M1675" s="227" t="n"/>
      <c r="N1675" s="227" t="n"/>
      <c r="O1675" s="227" t="n"/>
      <c r="P1675" s="227" t="n"/>
      <c r="Q1675" s="227" t="n"/>
      <c r="R1675" s="227" t="n"/>
      <c r="S1675" s="227" t="n"/>
      <c r="T1675" s="228">
        <f>VLOOKUP(A1675,'[6]Groupe de branches'!$Z$27:$AM$86,14,FALSE)</f>
        <v/>
      </c>
      <c r="U1675" s="228">
        <f>VLOOKUP(D1675,'[6]Groupe de branches'!$Z$27:$AM$86,14,FALSE)</f>
        <v/>
      </c>
      <c r="V1675" s="228" t="n">
        <v>2020</v>
      </c>
      <c r="W1675" s="228">
        <f>VLOOKUP(D1675,'[6]Table corresp.'!$M$4:$S$63,7,FALSE)</f>
        <v/>
      </c>
      <c r="X1675" s="229">
        <f>IFERROR(G1675/SUMIFS('[6]Comp2016-2017 (3)'!$I$5:$I$289,'[6]Comp2016-2017 (3)'!$A$5:$A$289,A1675,'[6]Comp2016-2017 (3)'!$R$5:$R$289,V1675),0)</f>
        <v/>
      </c>
      <c r="Y1675" s="230">
        <f>IF(RIGHT(F1675,3)="Exp",VLOOKUP(F1675,#REF!,2,FALSE),VLOOKUP(F1675,#REF!,9,FALSE))</f>
        <v/>
      </c>
      <c r="Z1675" s="231">
        <f>IFERROR(Y1675/SUMIFS($Y$4:$Y$1858,$V$4:$V$1858,V1675,$A$4:$A$1858,A1675),"")</f>
        <v/>
      </c>
      <c r="AA1675" s="231">
        <f>X1675*Z1675</f>
        <v/>
      </c>
      <c r="AB1675" s="232">
        <f>IFERROR(SUMIFS('[6]Comp2016-2017 (3)'!$G$5:$G$289,'[6]Comp2016-2017 (3)'!$A$5:$A$289,A1675,'[6]Comp2016-2017 (3)'!$R$5:$R$289,V1675)*AA1675/SUMIFS($AA$4:$AA$1858,$A$4:$A$1858,A1675,$V$4:$V$1858,V1675),0)</f>
        <v/>
      </c>
      <c r="AC1675" s="232">
        <f>IF($W1675=AC$3,$AB1675,IF(NOT($W1675=0),"",SUMIFS('Source traité'!AC$4:AC$1858,'Source traité'!$A$4:$A$1858,$D1675,'Source traité'!$V$4:$V$1858,$V1675)/SUMIFS('[6]Comp2016-2017 (3)'!$G$5:$G$289,'[6]Comp2016-2017 (3)'!$A$5:$A$289,$D1675,'[6]Comp2016-2017 (3)'!$R$5:$R$289,$V1675)*$AB1675))</f>
        <v/>
      </c>
      <c r="AD1675" s="232">
        <f>IF($W1675=AD$3,$AB1675,IF(NOT($W1675=0),"",SUMIFS('Source traité'!AD$4:AD$1858,'Source traité'!$A$4:$A$1858,$D1675,'Source traité'!$V$4:$V$1858,$V1675)/SUMIFS('[6]Comp2016-2017 (3)'!$G$5:$G$289,'[6]Comp2016-2017 (3)'!$A$5:$A$289,$D1675,'[6]Comp2016-2017 (3)'!$R$5:$R$289,$V1675)*$AB1675))</f>
        <v/>
      </c>
      <c r="AE1675" s="232">
        <f>IF($W1675=AE$3,$AB1675,IF(NOT($W1675=0),"",SUMIFS('Source traité'!AE$4:AE$1858,'Source traité'!$A$4:$A$1858,$D1675,'Source traité'!$V$4:$V$1858,$V1675)/SUMIFS('[6]Comp2016-2017 (3)'!$G$5:$G$289,'[6]Comp2016-2017 (3)'!$A$5:$A$289,$D1675,'[6]Comp2016-2017 (3)'!$R$5:$R$289,$V1675)*$AB1675))</f>
        <v/>
      </c>
      <c r="AF1675" s="232">
        <f>IF($W1675=AF$3,$AB1675,IF(NOT($W1675=0),"",SUMIFS('Source traité'!AF$4:AF$1858,'Source traité'!$A$4:$A$1858,$D1675,'Source traité'!$V$4:$V$1858,$V1675)/SUMIFS('[6]Comp2016-2017 (3)'!$G$5:$G$289,'[6]Comp2016-2017 (3)'!$A$5:$A$289,$D1675,'[6]Comp2016-2017 (3)'!$R$5:$R$289,$V1675)*$AB1675))</f>
        <v/>
      </c>
      <c r="AG1675" s="232">
        <f>IF($W1675=AG$3,$AB1675,IF(NOT($W1675=0),"",SUMIFS('Source traité'!AG$4:AG$1858,'Source traité'!$A$4:$A$1858,$D1675,'Source traité'!$V$4:$V$1858,$V1675)/SUMIFS('[6]Comp2016-2017 (3)'!$G$5:$G$289,'[6]Comp2016-2017 (3)'!$A$5:$A$289,$D1675,'[6]Comp2016-2017 (3)'!$R$5:$R$289,$V1675)*$AB1675))</f>
        <v/>
      </c>
      <c r="AH1675" s="232">
        <f>IF($W1675=AH$3,$AB1675,IF(NOT($W1675=0),"",SUMIFS('Source traité'!AH$4:AH$1858,'Source traité'!$A$4:$A$1858,$D1675,'Source traité'!$V$4:$V$1858,$V1675)/SUMIFS('[6]Comp2016-2017 (3)'!$G$5:$G$289,'[6]Comp2016-2017 (3)'!$A$5:$A$289,$D1675,'[6]Comp2016-2017 (3)'!$R$5:$R$289,$V1675)*$AB1675))</f>
        <v/>
      </c>
      <c r="AI1675" s="232">
        <f>IF($W1675=AI$3,$AB1675,IF(NOT($W1675=0),"",SUMIFS('Source traité'!AI$4:AI$1858,'Source traité'!$A$4:$A$1858,$D1675,'Source traité'!$V$4:$V$1858,$V1675)/SUMIFS('[6]Comp2016-2017 (3)'!$G$5:$G$289,'[6]Comp2016-2017 (3)'!$A$5:$A$289,$D1675,'[6]Comp2016-2017 (3)'!$R$5:$R$289,$V1675)*$AB1675))</f>
        <v/>
      </c>
      <c r="AJ1675" s="232">
        <f>IF($W1675=AJ$3,$AB1675,IF(NOT($W1675=0),"",SUMIFS('Source traité'!AJ$4:AJ$1858,'Source traité'!$A$4:$A$1858,$D1675,'Source traité'!$V$4:$V$1858,$V1675)/SUMIFS('[6]Comp2016-2017 (3)'!$G$5:$G$289,'[6]Comp2016-2017 (3)'!$A$5:$A$289,$D1675,'[6]Comp2016-2017 (3)'!$R$5:$R$289,$V1675)*$AB1675))</f>
        <v/>
      </c>
      <c r="AK1675" s="232">
        <f>SUM(AC1675:AJ1675)-AB1675</f>
        <v/>
      </c>
      <c r="AL1675" s="228">
        <f>IF(A1675=D1675,"remplir à la main","")</f>
        <v/>
      </c>
      <c r="AM1675" s="228">
        <f>VLOOKUP(A1675,'[6]Table corresp.'!$M$4:$U$63,8,FALSE)</f>
        <v/>
      </c>
      <c r="AN1675" s="228">
        <f>VLOOKUP(D1675,'[6]Table corresp.'!$M$4:$U$63,9,FALSE)</f>
        <v/>
      </c>
    </row>
    <row r="1676" hidden="1">
      <c r="A1676" s="179" t="inlineStr">
        <is>
          <t>20 - Produits rabotés</t>
        </is>
      </c>
      <c r="B1676" s="179">
        <f>VLOOKUP(LEFT(A1676,3),'[6]Table corresp.'!$A$4:$D$63,3,FALSE)</f>
        <v/>
      </c>
      <c r="C1676" s="179">
        <f>VLOOKUP(A1676,'[6]Table corresp.'!$M$4:$P$63,4,FALSE)</f>
        <v/>
      </c>
      <c r="D1676" s="179" t="inlineStr">
        <is>
          <t>35 - Menuiseries extérieures</t>
        </is>
      </c>
      <c r="E1676" s="179">
        <f>VLOOKUP(LEFT(D1676,3),'[6]Table corresp.'!$A$4:$D$63,4,FALSE)</f>
        <v/>
      </c>
      <c r="F1676" s="179">
        <f>LEFT(A1676,3)&amp;" - "&amp;LEFT(D1676,3)</f>
        <v/>
      </c>
      <c r="G1676" s="227" t="n">
        <v>2390.09588196126</v>
      </c>
      <c r="H1676" s="227" t="n">
        <v>855.912311507592</v>
      </c>
      <c r="I1676" s="227" t="n">
        <v>3246.00819346885</v>
      </c>
      <c r="J1676" s="227" t="n">
        <v>15.08551801970081</v>
      </c>
      <c r="K1676" s="227" t="n">
        <v>4.484267978469004</v>
      </c>
      <c r="L1676" s="227" t="n">
        <v>19.56978599816982</v>
      </c>
      <c r="M1676" s="227" t="n"/>
      <c r="N1676" s="227" t="n"/>
      <c r="O1676" s="227" t="n"/>
      <c r="P1676" s="227" t="n"/>
      <c r="Q1676" s="227" t="n"/>
      <c r="R1676" s="227" t="n"/>
      <c r="S1676" s="227" t="n"/>
      <c r="T1676" s="228">
        <f>VLOOKUP(A1676,'[6]Groupe de branches'!$Z$27:$AM$86,14,FALSE)</f>
        <v/>
      </c>
      <c r="U1676" s="228">
        <f>VLOOKUP(D1676,'[6]Groupe de branches'!$Z$27:$AM$86,14,FALSE)</f>
        <v/>
      </c>
      <c r="V1676" s="228" t="n">
        <v>2020</v>
      </c>
      <c r="W1676" s="228">
        <f>VLOOKUP(D1676,'[6]Table corresp.'!$M$4:$S$63,7,FALSE)</f>
        <v/>
      </c>
      <c r="X1676" s="229">
        <f>IFERROR(G1676/SUMIFS('[6]Comp2016-2017 (3)'!$I$5:$I$289,'[6]Comp2016-2017 (3)'!$A$5:$A$289,A1676,'[6]Comp2016-2017 (3)'!$R$5:$R$289,V1676),0)</f>
        <v/>
      </c>
      <c r="Y1676" s="230">
        <f>IF(RIGHT(F1676,3)="Exp",VLOOKUP(F1676,#REF!,2,FALSE),VLOOKUP(F1676,#REF!,9,FALSE))</f>
        <v/>
      </c>
      <c r="Z1676" s="231">
        <f>IFERROR(Y1676/SUMIFS($Y$4:$Y$1858,$V$4:$V$1858,V1676,$A$4:$A$1858,A1676),"")</f>
        <v/>
      </c>
      <c r="AA1676" s="231">
        <f>X1676*Z1676</f>
        <v/>
      </c>
      <c r="AB1676" s="232">
        <f>IFERROR(SUMIFS('[6]Comp2016-2017 (3)'!$G$5:$G$289,'[6]Comp2016-2017 (3)'!$A$5:$A$289,A1676,'[6]Comp2016-2017 (3)'!$R$5:$R$289,V1676)*AA1676/SUMIFS($AA$4:$AA$1858,$A$4:$A$1858,A1676,$V$4:$V$1858,V1676),0)</f>
        <v/>
      </c>
      <c r="AC1676" s="232">
        <f>IF($W1676=AC$3,$AB1676,IF(NOT($W1676=0),"",SUMIFS('Source traité'!AC$4:AC$1858,'Source traité'!$A$4:$A$1858,$D1676,'Source traité'!$V$4:$V$1858,$V1676)/SUMIFS('[6]Comp2016-2017 (3)'!$G$5:$G$289,'[6]Comp2016-2017 (3)'!$A$5:$A$289,$D1676,'[6]Comp2016-2017 (3)'!$R$5:$R$289,$V1676)*$AB1676))</f>
        <v/>
      </c>
      <c r="AD1676" s="232">
        <f>IF($W1676=AD$3,$AB1676,IF(NOT($W1676=0),"",SUMIFS('Source traité'!AD$4:AD$1858,'Source traité'!$A$4:$A$1858,$D1676,'Source traité'!$V$4:$V$1858,$V1676)/SUMIFS('[6]Comp2016-2017 (3)'!$G$5:$G$289,'[6]Comp2016-2017 (3)'!$A$5:$A$289,$D1676,'[6]Comp2016-2017 (3)'!$R$5:$R$289,$V1676)*$AB1676))</f>
        <v/>
      </c>
      <c r="AE1676" s="232">
        <f>IF($W1676=AE$3,$AB1676,IF(NOT($W1676=0),"",SUMIFS('Source traité'!AE$4:AE$1858,'Source traité'!$A$4:$A$1858,$D1676,'Source traité'!$V$4:$V$1858,$V1676)/SUMIFS('[6]Comp2016-2017 (3)'!$G$5:$G$289,'[6]Comp2016-2017 (3)'!$A$5:$A$289,$D1676,'[6]Comp2016-2017 (3)'!$R$5:$R$289,$V1676)*$AB1676))</f>
        <v/>
      </c>
      <c r="AF1676" s="232">
        <f>IF($W1676=AF$3,$AB1676,IF(NOT($W1676=0),"",SUMIFS('Source traité'!AF$4:AF$1858,'Source traité'!$A$4:$A$1858,$D1676,'Source traité'!$V$4:$V$1858,$V1676)/SUMIFS('[6]Comp2016-2017 (3)'!$G$5:$G$289,'[6]Comp2016-2017 (3)'!$A$5:$A$289,$D1676,'[6]Comp2016-2017 (3)'!$R$5:$R$289,$V1676)*$AB1676))</f>
        <v/>
      </c>
      <c r="AG1676" s="232">
        <f>IF($W1676=AG$3,$AB1676,IF(NOT($W1676=0),"",SUMIFS('Source traité'!AG$4:AG$1858,'Source traité'!$A$4:$A$1858,$D1676,'Source traité'!$V$4:$V$1858,$V1676)/SUMIFS('[6]Comp2016-2017 (3)'!$G$5:$G$289,'[6]Comp2016-2017 (3)'!$A$5:$A$289,$D1676,'[6]Comp2016-2017 (3)'!$R$5:$R$289,$V1676)*$AB1676))</f>
        <v/>
      </c>
      <c r="AH1676" s="232">
        <f>IF($W1676=AH$3,$AB1676,IF(NOT($W1676=0),"",SUMIFS('Source traité'!AH$4:AH$1858,'Source traité'!$A$4:$A$1858,$D1676,'Source traité'!$V$4:$V$1858,$V1676)/SUMIFS('[6]Comp2016-2017 (3)'!$G$5:$G$289,'[6]Comp2016-2017 (3)'!$A$5:$A$289,$D1676,'[6]Comp2016-2017 (3)'!$R$5:$R$289,$V1676)*$AB1676))</f>
        <v/>
      </c>
      <c r="AI1676" s="232">
        <f>IF($W1676=AI$3,$AB1676,IF(NOT($W1676=0),"",SUMIFS('Source traité'!AI$4:AI$1858,'Source traité'!$A$4:$A$1858,$D1676,'Source traité'!$V$4:$V$1858,$V1676)/SUMIFS('[6]Comp2016-2017 (3)'!$G$5:$G$289,'[6]Comp2016-2017 (3)'!$A$5:$A$289,$D1676,'[6]Comp2016-2017 (3)'!$R$5:$R$289,$V1676)*$AB1676))</f>
        <v/>
      </c>
      <c r="AJ1676" s="232">
        <f>IF($W1676=AJ$3,$AB1676,IF(NOT($W1676=0),"",SUMIFS('Source traité'!AJ$4:AJ$1858,'Source traité'!$A$4:$A$1858,$D1676,'Source traité'!$V$4:$V$1858,$V1676)/SUMIFS('[6]Comp2016-2017 (3)'!$G$5:$G$289,'[6]Comp2016-2017 (3)'!$A$5:$A$289,$D1676,'[6]Comp2016-2017 (3)'!$R$5:$R$289,$V1676)*$AB1676))</f>
        <v/>
      </c>
      <c r="AK1676" s="232">
        <f>SUM(AC1676:AJ1676)-AB1676</f>
        <v/>
      </c>
      <c r="AL1676" s="228">
        <f>IF(A1676=D1676,"remplir à la main","")</f>
        <v/>
      </c>
      <c r="AM1676" s="228">
        <f>VLOOKUP(A1676,'[6]Table corresp.'!$M$4:$U$63,8,FALSE)</f>
        <v/>
      </c>
      <c r="AN1676" s="228">
        <f>VLOOKUP(D1676,'[6]Table corresp.'!$M$4:$U$63,9,FALSE)</f>
        <v/>
      </c>
    </row>
    <row r="1677" hidden="1">
      <c r="A1677" s="179" t="inlineStr">
        <is>
          <t>20 - Produits rabotés</t>
        </is>
      </c>
      <c r="B1677" s="179">
        <f>VLOOKUP(LEFT(A1677,3),'[6]Table corresp.'!$A$4:$D$63,3,FALSE)</f>
        <v/>
      </c>
      <c r="C1677" s="179">
        <f>VLOOKUP(A1677,'[6]Table corresp.'!$M$4:$P$63,4,FALSE)</f>
        <v/>
      </c>
      <c r="D1677" s="179" t="inlineStr">
        <is>
          <t>53 - Travaux d'isolation</t>
        </is>
      </c>
      <c r="E1677" s="179">
        <f>VLOOKUP(LEFT(D1677,3),'[6]Table corresp.'!$A$4:$D$63,4,FALSE)</f>
        <v/>
      </c>
      <c r="F1677" s="179">
        <f>LEFT(A1677,3)&amp;" - "&amp;LEFT(D1677,3)</f>
        <v/>
      </c>
      <c r="G1677" s="227" t="n">
        <v>2762.09182015101</v>
      </c>
      <c r="H1677" s="227" t="n">
        <v>1022.75322060703</v>
      </c>
      <c r="I1677" s="227" t="n">
        <v>3784.84504075804</v>
      </c>
      <c r="J1677" s="227" t="n">
        <v>30.5085147081373</v>
      </c>
      <c r="K1677" s="227" t="n">
        <v>10.41906337433918</v>
      </c>
      <c r="L1677" s="227" t="n">
        <v>40.92757808247648</v>
      </c>
      <c r="M1677" s="227" t="n"/>
      <c r="N1677" s="227" t="n"/>
      <c r="O1677" s="227" t="n"/>
      <c r="P1677" s="227" t="n"/>
      <c r="Q1677" s="227" t="n"/>
      <c r="R1677" s="227" t="n"/>
      <c r="S1677" s="227" t="n"/>
      <c r="T1677" s="228">
        <f>VLOOKUP(A1677,'[6]Groupe de branches'!$Z$27:$AM$86,14,FALSE)</f>
        <v/>
      </c>
      <c r="U1677" s="228">
        <f>VLOOKUP(D1677,'[6]Groupe de branches'!$Z$27:$AM$86,14,FALSE)</f>
        <v/>
      </c>
      <c r="V1677" s="228" t="n">
        <v>2020</v>
      </c>
      <c r="W1677" s="228">
        <f>VLOOKUP(D1677,'[6]Table corresp.'!$M$4:$S$63,7,FALSE)</f>
        <v/>
      </c>
      <c r="X1677" s="229">
        <f>IFERROR(G1677/SUMIFS('[6]Comp2016-2017 (3)'!$I$5:$I$289,'[6]Comp2016-2017 (3)'!$A$5:$A$289,A1677,'[6]Comp2016-2017 (3)'!$R$5:$R$289,V1677),0)</f>
        <v/>
      </c>
      <c r="Y1677" s="230">
        <f>IF(RIGHT(F1677,3)="Exp",VLOOKUP(F1677,#REF!,2,FALSE),VLOOKUP(F1677,#REF!,9,FALSE))</f>
        <v/>
      </c>
      <c r="Z1677" s="231">
        <f>IFERROR(Y1677/SUMIFS($Y$4:$Y$1858,$V$4:$V$1858,V1677,$A$4:$A$1858,A1677),"")</f>
        <v/>
      </c>
      <c r="AA1677" s="231">
        <f>X1677*Z1677</f>
        <v/>
      </c>
      <c r="AB1677" s="232">
        <f>IFERROR(SUMIFS('[6]Comp2016-2017 (3)'!$G$5:$G$289,'[6]Comp2016-2017 (3)'!$A$5:$A$289,A1677,'[6]Comp2016-2017 (3)'!$R$5:$R$289,V1677)*AA1677/SUMIFS($AA$4:$AA$1858,$A$4:$A$1858,A1677,$V$4:$V$1858,V1677),0)</f>
        <v/>
      </c>
      <c r="AC1677" s="232">
        <f>IF($W1677=AC$3,$AB1677,IF(NOT($W1677=0),"",SUMIFS('Source traité'!AC$4:AC$1858,'Source traité'!$A$4:$A$1858,$D1677,'Source traité'!$V$4:$V$1858,$V1677)/SUMIFS('[6]Comp2016-2017 (3)'!$G$5:$G$289,'[6]Comp2016-2017 (3)'!$A$5:$A$289,$D1677,'[6]Comp2016-2017 (3)'!$R$5:$R$289,$V1677)*$AB1677))</f>
        <v/>
      </c>
      <c r="AD1677" s="232">
        <f>IF($W1677=AD$3,$AB1677,IF(NOT($W1677=0),"",SUMIFS('Source traité'!AD$4:AD$1858,'Source traité'!$A$4:$A$1858,$D1677,'Source traité'!$V$4:$V$1858,$V1677)/SUMIFS('[6]Comp2016-2017 (3)'!$G$5:$G$289,'[6]Comp2016-2017 (3)'!$A$5:$A$289,$D1677,'[6]Comp2016-2017 (3)'!$R$5:$R$289,$V1677)*$AB1677))</f>
        <v/>
      </c>
      <c r="AE1677" s="232">
        <f>IF($W1677=AE$3,$AB1677,IF(NOT($W1677=0),"",SUMIFS('Source traité'!AE$4:AE$1858,'Source traité'!$A$4:$A$1858,$D1677,'Source traité'!$V$4:$V$1858,$V1677)/SUMIFS('[6]Comp2016-2017 (3)'!$G$5:$G$289,'[6]Comp2016-2017 (3)'!$A$5:$A$289,$D1677,'[6]Comp2016-2017 (3)'!$R$5:$R$289,$V1677)*$AB1677))</f>
        <v/>
      </c>
      <c r="AF1677" s="232">
        <f>IF($W1677=AF$3,$AB1677,IF(NOT($W1677=0),"",SUMIFS('Source traité'!AF$4:AF$1858,'Source traité'!$A$4:$A$1858,$D1677,'Source traité'!$V$4:$V$1858,$V1677)/SUMIFS('[6]Comp2016-2017 (3)'!$G$5:$G$289,'[6]Comp2016-2017 (3)'!$A$5:$A$289,$D1677,'[6]Comp2016-2017 (3)'!$R$5:$R$289,$V1677)*$AB1677))</f>
        <v/>
      </c>
      <c r="AG1677" s="232">
        <f>IF($W1677=AG$3,$AB1677,IF(NOT($W1677=0),"",SUMIFS('Source traité'!AG$4:AG$1858,'Source traité'!$A$4:$A$1858,$D1677,'Source traité'!$V$4:$V$1858,$V1677)/SUMIFS('[6]Comp2016-2017 (3)'!$G$5:$G$289,'[6]Comp2016-2017 (3)'!$A$5:$A$289,$D1677,'[6]Comp2016-2017 (3)'!$R$5:$R$289,$V1677)*$AB1677))</f>
        <v/>
      </c>
      <c r="AH1677" s="232">
        <f>IF($W1677=AH$3,$AB1677,IF(NOT($W1677=0),"",SUMIFS('Source traité'!AH$4:AH$1858,'Source traité'!$A$4:$A$1858,$D1677,'Source traité'!$V$4:$V$1858,$V1677)/SUMIFS('[6]Comp2016-2017 (3)'!$G$5:$G$289,'[6]Comp2016-2017 (3)'!$A$5:$A$289,$D1677,'[6]Comp2016-2017 (3)'!$R$5:$R$289,$V1677)*$AB1677))</f>
        <v/>
      </c>
      <c r="AI1677" s="232">
        <f>IF($W1677=AI$3,$AB1677,IF(NOT($W1677=0),"",SUMIFS('Source traité'!AI$4:AI$1858,'Source traité'!$A$4:$A$1858,$D1677,'Source traité'!$V$4:$V$1858,$V1677)/SUMIFS('[6]Comp2016-2017 (3)'!$G$5:$G$289,'[6]Comp2016-2017 (3)'!$A$5:$A$289,$D1677,'[6]Comp2016-2017 (3)'!$R$5:$R$289,$V1677)*$AB1677))</f>
        <v/>
      </c>
      <c r="AJ1677" s="232">
        <f>IF($W1677=AJ$3,$AB1677,IF(NOT($W1677=0),"",SUMIFS('Source traité'!AJ$4:AJ$1858,'Source traité'!$A$4:$A$1858,$D1677,'Source traité'!$V$4:$V$1858,$V1677)/SUMIFS('[6]Comp2016-2017 (3)'!$G$5:$G$289,'[6]Comp2016-2017 (3)'!$A$5:$A$289,$D1677,'[6]Comp2016-2017 (3)'!$R$5:$R$289,$V1677)*$AB1677))</f>
        <v/>
      </c>
      <c r="AK1677" s="232">
        <f>SUM(AC1677:AJ1677)-AB1677</f>
        <v/>
      </c>
      <c r="AL1677" s="228">
        <f>IF(A1677=D1677,"remplir à la main","")</f>
        <v/>
      </c>
      <c r="AM1677" s="228">
        <f>VLOOKUP(A1677,'[6]Table corresp.'!$M$4:$U$63,8,FALSE)</f>
        <v/>
      </c>
      <c r="AN1677" s="228">
        <f>VLOOKUP(D1677,'[6]Table corresp.'!$M$4:$U$63,9,FALSE)</f>
        <v/>
      </c>
    </row>
    <row r="1678" hidden="1">
      <c r="A1678" s="179" t="inlineStr">
        <is>
          <t>20 - Produits rabotés</t>
        </is>
      </c>
      <c r="B1678" s="179">
        <f>VLOOKUP(LEFT(A1678,3),'[6]Table corresp.'!$A$4:$D$63,3,FALSE)</f>
        <v/>
      </c>
      <c r="C1678" s="179">
        <f>VLOOKUP(A1678,'[6]Table corresp.'!$M$4:$P$63,4,FALSE)</f>
        <v/>
      </c>
      <c r="D1678" s="179" t="inlineStr">
        <is>
          <t>54 - Travaux de menuiserie bois</t>
        </is>
      </c>
      <c r="E1678" s="179">
        <f>VLOOKUP(LEFT(D1678,3),'[6]Table corresp.'!$A$4:$D$63,4,FALSE)</f>
        <v/>
      </c>
      <c r="F1678" s="179">
        <f>LEFT(A1678,3)&amp;" - "&amp;LEFT(D1678,3)</f>
        <v/>
      </c>
      <c r="G1678" s="227" t="n">
        <v>99329.6629328588</v>
      </c>
      <c r="H1678" s="227" t="n">
        <v>29778.547854011</v>
      </c>
      <c r="I1678" s="227" t="n">
        <v>129108.21078687</v>
      </c>
      <c r="J1678" s="227" t="n">
        <v>313.4684745021324</v>
      </c>
      <c r="K1678" s="227" t="n">
        <v>78.00740028604201</v>
      </c>
      <c r="L1678" s="227" t="n">
        <v>391.4758747881744</v>
      </c>
      <c r="M1678" s="227" t="n"/>
      <c r="N1678" s="227" t="n"/>
      <c r="O1678" s="227" t="n"/>
      <c r="P1678" s="227" t="n"/>
      <c r="Q1678" s="227" t="n"/>
      <c r="R1678" s="227" t="n"/>
      <c r="S1678" s="227" t="n"/>
      <c r="T1678" s="228">
        <f>VLOOKUP(A1678,'[6]Groupe de branches'!$Z$27:$AM$86,14,FALSE)</f>
        <v/>
      </c>
      <c r="U1678" s="228">
        <f>VLOOKUP(D1678,'[6]Groupe de branches'!$Z$27:$AM$86,14,FALSE)</f>
        <v/>
      </c>
      <c r="V1678" s="228" t="n">
        <v>2020</v>
      </c>
      <c r="W1678" s="228">
        <f>VLOOKUP(D1678,'[6]Table corresp.'!$M$4:$S$63,7,FALSE)</f>
        <v/>
      </c>
      <c r="X1678" s="229">
        <f>IFERROR(G1678/SUMIFS('[6]Comp2016-2017 (3)'!$I$5:$I$289,'[6]Comp2016-2017 (3)'!$A$5:$A$289,A1678,'[6]Comp2016-2017 (3)'!$R$5:$R$289,V1678),0)</f>
        <v/>
      </c>
      <c r="Y1678" s="230">
        <f>IF(RIGHT(F1678,3)="Exp",VLOOKUP(F1678,#REF!,2,FALSE),VLOOKUP(F1678,#REF!,9,FALSE))</f>
        <v/>
      </c>
      <c r="Z1678" s="231">
        <f>IFERROR(Y1678/SUMIFS($Y$4:$Y$1858,$V$4:$V$1858,V1678,$A$4:$A$1858,A1678),"")</f>
        <v/>
      </c>
      <c r="AA1678" s="231">
        <f>X1678*Z1678</f>
        <v/>
      </c>
      <c r="AB1678" s="232">
        <f>IFERROR(SUMIFS('[6]Comp2016-2017 (3)'!$G$5:$G$289,'[6]Comp2016-2017 (3)'!$A$5:$A$289,A1678,'[6]Comp2016-2017 (3)'!$R$5:$R$289,V1678)*AA1678/SUMIFS($AA$4:$AA$1858,$A$4:$A$1858,A1678,$V$4:$V$1858,V1678),0)</f>
        <v/>
      </c>
      <c r="AC1678" s="232">
        <f>IF($W1678=AC$3,$AB1678,IF(NOT($W1678=0),"",SUMIFS('Source traité'!AC$4:AC$1858,'Source traité'!$A$4:$A$1858,$D1678,'Source traité'!$V$4:$V$1858,$V1678)/SUMIFS('[6]Comp2016-2017 (3)'!$G$5:$G$289,'[6]Comp2016-2017 (3)'!$A$5:$A$289,$D1678,'[6]Comp2016-2017 (3)'!$R$5:$R$289,$V1678)*$AB1678))</f>
        <v/>
      </c>
      <c r="AD1678" s="232">
        <f>IF($W1678=AD$3,$AB1678,IF(NOT($W1678=0),"",SUMIFS('Source traité'!AD$4:AD$1858,'Source traité'!$A$4:$A$1858,$D1678,'Source traité'!$V$4:$V$1858,$V1678)/SUMIFS('[6]Comp2016-2017 (3)'!$G$5:$G$289,'[6]Comp2016-2017 (3)'!$A$5:$A$289,$D1678,'[6]Comp2016-2017 (3)'!$R$5:$R$289,$V1678)*$AB1678))</f>
        <v/>
      </c>
      <c r="AE1678" s="232">
        <f>IF($W1678=AE$3,$AB1678,IF(NOT($W1678=0),"",SUMIFS('Source traité'!AE$4:AE$1858,'Source traité'!$A$4:$A$1858,$D1678,'Source traité'!$V$4:$V$1858,$V1678)/SUMIFS('[6]Comp2016-2017 (3)'!$G$5:$G$289,'[6]Comp2016-2017 (3)'!$A$5:$A$289,$D1678,'[6]Comp2016-2017 (3)'!$R$5:$R$289,$V1678)*$AB1678))</f>
        <v/>
      </c>
      <c r="AF1678" s="232">
        <f>IF($W1678=AF$3,$AB1678,IF(NOT($W1678=0),"",SUMIFS('Source traité'!AF$4:AF$1858,'Source traité'!$A$4:$A$1858,$D1678,'Source traité'!$V$4:$V$1858,$V1678)/SUMIFS('[6]Comp2016-2017 (3)'!$G$5:$G$289,'[6]Comp2016-2017 (3)'!$A$5:$A$289,$D1678,'[6]Comp2016-2017 (3)'!$R$5:$R$289,$V1678)*$AB1678))</f>
        <v/>
      </c>
      <c r="AG1678" s="232">
        <f>IF($W1678=AG$3,$AB1678,IF(NOT($W1678=0),"",SUMIFS('Source traité'!AG$4:AG$1858,'Source traité'!$A$4:$A$1858,$D1678,'Source traité'!$V$4:$V$1858,$V1678)/SUMIFS('[6]Comp2016-2017 (3)'!$G$5:$G$289,'[6]Comp2016-2017 (3)'!$A$5:$A$289,$D1678,'[6]Comp2016-2017 (3)'!$R$5:$R$289,$V1678)*$AB1678))</f>
        <v/>
      </c>
      <c r="AH1678" s="232">
        <f>IF($W1678=AH$3,$AB1678,IF(NOT($W1678=0),"",SUMIFS('Source traité'!AH$4:AH$1858,'Source traité'!$A$4:$A$1858,$D1678,'Source traité'!$V$4:$V$1858,$V1678)/SUMIFS('[6]Comp2016-2017 (3)'!$G$5:$G$289,'[6]Comp2016-2017 (3)'!$A$5:$A$289,$D1678,'[6]Comp2016-2017 (3)'!$R$5:$R$289,$V1678)*$AB1678))</f>
        <v/>
      </c>
      <c r="AI1678" s="232">
        <f>IF($W1678=AI$3,$AB1678,IF(NOT($W1678=0),"",SUMIFS('Source traité'!AI$4:AI$1858,'Source traité'!$A$4:$A$1858,$D1678,'Source traité'!$V$4:$V$1858,$V1678)/SUMIFS('[6]Comp2016-2017 (3)'!$G$5:$G$289,'[6]Comp2016-2017 (3)'!$A$5:$A$289,$D1678,'[6]Comp2016-2017 (3)'!$R$5:$R$289,$V1678)*$AB1678))</f>
        <v/>
      </c>
      <c r="AJ1678" s="232">
        <f>IF($W1678=AJ$3,$AB1678,IF(NOT($W1678=0),"",SUMIFS('Source traité'!AJ$4:AJ$1858,'Source traité'!$A$4:$A$1858,$D1678,'Source traité'!$V$4:$V$1858,$V1678)/SUMIFS('[6]Comp2016-2017 (3)'!$G$5:$G$289,'[6]Comp2016-2017 (3)'!$A$5:$A$289,$D1678,'[6]Comp2016-2017 (3)'!$R$5:$R$289,$V1678)*$AB1678))</f>
        <v/>
      </c>
      <c r="AK1678" s="232">
        <f>SUM(AC1678:AJ1678)-AB1678</f>
        <v/>
      </c>
      <c r="AL1678" s="228">
        <f>IF(A1678=D1678,"remplir à la main","")</f>
        <v/>
      </c>
      <c r="AM1678" s="228">
        <f>VLOOKUP(A1678,'[6]Table corresp.'!$M$4:$U$63,8,FALSE)</f>
        <v/>
      </c>
      <c r="AN1678" s="228">
        <f>VLOOKUP(D1678,'[6]Table corresp.'!$M$4:$U$63,9,FALSE)</f>
        <v/>
      </c>
    </row>
    <row r="1679" hidden="1">
      <c r="A1679" s="179" t="inlineStr">
        <is>
          <t>20 - Produits rabotés</t>
        </is>
      </c>
      <c r="B1679" s="179">
        <f>VLOOKUP(LEFT(A1679,3),'[6]Table corresp.'!$A$4:$D$63,3,FALSE)</f>
        <v/>
      </c>
      <c r="C1679" s="179">
        <f>VLOOKUP(A1679,'[6]Table corresp.'!$M$4:$P$63,4,FALSE)</f>
        <v/>
      </c>
      <c r="D1679" s="179" t="inlineStr">
        <is>
          <t>55 - Agencement de lieux de vente</t>
        </is>
      </c>
      <c r="E1679" s="179">
        <f>VLOOKUP(LEFT(D1679,3),'[6]Table corresp.'!$A$4:$D$63,4,FALSE)</f>
        <v/>
      </c>
      <c r="F1679" s="179">
        <f>LEFT(A1679,3)&amp;" - "&amp;LEFT(D1679,3)</f>
        <v/>
      </c>
      <c r="G1679" s="227" t="n">
        <v>7776.97582176113</v>
      </c>
      <c r="H1679" s="227" t="n">
        <v>2675.41264515286</v>
      </c>
      <c r="I1679" s="227" t="n">
        <v>10452.388466914</v>
      </c>
      <c r="J1679" s="227" t="n">
        <v>24.54288754342464</v>
      </c>
      <c r="K1679" s="227" t="n">
        <v>7.008467510368094</v>
      </c>
      <c r="L1679" s="227" t="n">
        <v>31.55135505379273</v>
      </c>
      <c r="M1679" s="227" t="n"/>
      <c r="N1679" s="227" t="n"/>
      <c r="O1679" s="227" t="n"/>
      <c r="P1679" s="227" t="n"/>
      <c r="Q1679" s="227" t="n"/>
      <c r="R1679" s="227" t="n"/>
      <c r="S1679" s="227" t="n"/>
      <c r="T1679" s="228">
        <f>VLOOKUP(A1679,'[6]Groupe de branches'!$Z$27:$AM$86,14,FALSE)</f>
        <v/>
      </c>
      <c r="U1679" s="228">
        <f>VLOOKUP(D1679,'[6]Groupe de branches'!$Z$27:$AM$86,14,FALSE)</f>
        <v/>
      </c>
      <c r="V1679" s="228" t="n">
        <v>2020</v>
      </c>
      <c r="W1679" s="228">
        <f>VLOOKUP(D1679,'[6]Table corresp.'!$M$4:$S$63,7,FALSE)</f>
        <v/>
      </c>
      <c r="X1679" s="229">
        <f>IFERROR(G1679/SUMIFS('[6]Comp2016-2017 (3)'!$I$5:$I$289,'[6]Comp2016-2017 (3)'!$A$5:$A$289,A1679,'[6]Comp2016-2017 (3)'!$R$5:$R$289,V1679),0)</f>
        <v/>
      </c>
      <c r="Y1679" s="230">
        <f>IF(RIGHT(F1679,3)="Exp",VLOOKUP(F1679,#REF!,2,FALSE),VLOOKUP(F1679,#REF!,9,FALSE))</f>
        <v/>
      </c>
      <c r="Z1679" s="231">
        <f>IFERROR(Y1679/SUMIFS($Y$4:$Y$1858,$V$4:$V$1858,V1679,$A$4:$A$1858,A1679),"")</f>
        <v/>
      </c>
      <c r="AA1679" s="231">
        <f>X1679*Z1679</f>
        <v/>
      </c>
      <c r="AB1679" s="232">
        <f>IFERROR(SUMIFS('[6]Comp2016-2017 (3)'!$G$5:$G$289,'[6]Comp2016-2017 (3)'!$A$5:$A$289,A1679,'[6]Comp2016-2017 (3)'!$R$5:$R$289,V1679)*AA1679/SUMIFS($AA$4:$AA$1858,$A$4:$A$1858,A1679,$V$4:$V$1858,V1679),0)</f>
        <v/>
      </c>
      <c r="AC1679" s="232">
        <f>IF($W1679=AC$3,$AB1679,IF(NOT($W1679=0),"",SUMIFS('Source traité'!AC$4:AC$1858,'Source traité'!$A$4:$A$1858,$D1679,'Source traité'!$V$4:$V$1858,$V1679)/SUMIFS('[6]Comp2016-2017 (3)'!$G$5:$G$289,'[6]Comp2016-2017 (3)'!$A$5:$A$289,$D1679,'[6]Comp2016-2017 (3)'!$R$5:$R$289,$V1679)*$AB1679))</f>
        <v/>
      </c>
      <c r="AD1679" s="232">
        <f>IF($W1679=AD$3,$AB1679,IF(NOT($W1679=0),"",SUMIFS('Source traité'!AD$4:AD$1858,'Source traité'!$A$4:$A$1858,$D1679,'Source traité'!$V$4:$V$1858,$V1679)/SUMIFS('[6]Comp2016-2017 (3)'!$G$5:$G$289,'[6]Comp2016-2017 (3)'!$A$5:$A$289,$D1679,'[6]Comp2016-2017 (3)'!$R$5:$R$289,$V1679)*$AB1679))</f>
        <v/>
      </c>
      <c r="AE1679" s="232">
        <f>IF($W1679=AE$3,$AB1679,IF(NOT($W1679=0),"",SUMIFS('Source traité'!AE$4:AE$1858,'Source traité'!$A$4:$A$1858,$D1679,'Source traité'!$V$4:$V$1858,$V1679)/SUMIFS('[6]Comp2016-2017 (3)'!$G$5:$G$289,'[6]Comp2016-2017 (3)'!$A$5:$A$289,$D1679,'[6]Comp2016-2017 (3)'!$R$5:$R$289,$V1679)*$AB1679))</f>
        <v/>
      </c>
      <c r="AF1679" s="232">
        <f>IF($W1679=AF$3,$AB1679,IF(NOT($W1679=0),"",SUMIFS('Source traité'!AF$4:AF$1858,'Source traité'!$A$4:$A$1858,$D1679,'Source traité'!$V$4:$V$1858,$V1679)/SUMIFS('[6]Comp2016-2017 (3)'!$G$5:$G$289,'[6]Comp2016-2017 (3)'!$A$5:$A$289,$D1679,'[6]Comp2016-2017 (3)'!$R$5:$R$289,$V1679)*$AB1679))</f>
        <v/>
      </c>
      <c r="AG1679" s="232">
        <f>IF($W1679=AG$3,$AB1679,IF(NOT($W1679=0),"",SUMIFS('Source traité'!AG$4:AG$1858,'Source traité'!$A$4:$A$1858,$D1679,'Source traité'!$V$4:$V$1858,$V1679)/SUMIFS('[6]Comp2016-2017 (3)'!$G$5:$G$289,'[6]Comp2016-2017 (3)'!$A$5:$A$289,$D1679,'[6]Comp2016-2017 (3)'!$R$5:$R$289,$V1679)*$AB1679))</f>
        <v/>
      </c>
      <c r="AH1679" s="232">
        <f>IF($W1679=AH$3,$AB1679,IF(NOT($W1679=0),"",SUMIFS('Source traité'!AH$4:AH$1858,'Source traité'!$A$4:$A$1858,$D1679,'Source traité'!$V$4:$V$1858,$V1679)/SUMIFS('[6]Comp2016-2017 (3)'!$G$5:$G$289,'[6]Comp2016-2017 (3)'!$A$5:$A$289,$D1679,'[6]Comp2016-2017 (3)'!$R$5:$R$289,$V1679)*$AB1679))</f>
        <v/>
      </c>
      <c r="AI1679" s="232">
        <f>IF($W1679=AI$3,$AB1679,IF(NOT($W1679=0),"",SUMIFS('Source traité'!AI$4:AI$1858,'Source traité'!$A$4:$A$1858,$D1679,'Source traité'!$V$4:$V$1858,$V1679)/SUMIFS('[6]Comp2016-2017 (3)'!$G$5:$G$289,'[6]Comp2016-2017 (3)'!$A$5:$A$289,$D1679,'[6]Comp2016-2017 (3)'!$R$5:$R$289,$V1679)*$AB1679))</f>
        <v/>
      </c>
      <c r="AJ1679" s="232">
        <f>IF($W1679=AJ$3,$AB1679,IF(NOT($W1679=0),"",SUMIFS('Source traité'!AJ$4:AJ$1858,'Source traité'!$A$4:$A$1858,$D1679,'Source traité'!$V$4:$V$1858,$V1679)/SUMIFS('[6]Comp2016-2017 (3)'!$G$5:$G$289,'[6]Comp2016-2017 (3)'!$A$5:$A$289,$D1679,'[6]Comp2016-2017 (3)'!$R$5:$R$289,$V1679)*$AB1679))</f>
        <v/>
      </c>
      <c r="AK1679" s="232">
        <f>SUM(AC1679:AJ1679)-AB1679</f>
        <v/>
      </c>
      <c r="AL1679" s="228">
        <f>IF(A1679=D1679,"remplir à la main","")</f>
        <v/>
      </c>
      <c r="AM1679" s="228">
        <f>VLOOKUP(A1679,'[6]Table corresp.'!$M$4:$U$63,8,FALSE)</f>
        <v/>
      </c>
      <c r="AN1679" s="228">
        <f>VLOOKUP(D1679,'[6]Table corresp.'!$M$4:$U$63,9,FALSE)</f>
        <v/>
      </c>
    </row>
    <row r="1680" hidden="1">
      <c r="A1680" s="179" t="inlineStr">
        <is>
          <t>20 - Produits rabotés</t>
        </is>
      </c>
      <c r="B1680" s="179">
        <f>VLOOKUP(LEFT(A1680,3),'[6]Table corresp.'!$A$4:$D$63,3,FALSE)</f>
        <v/>
      </c>
      <c r="C1680" s="179">
        <f>VLOOKUP(A1680,'[6]Table corresp.'!$M$4:$P$63,4,FALSE)</f>
        <v/>
      </c>
      <c r="D1680" s="179" t="inlineStr">
        <is>
          <t>56 - Travaux de revêtement des sols et des murs</t>
        </is>
      </c>
      <c r="E1680" s="179">
        <f>VLOOKUP(LEFT(D1680,3),'[6]Table corresp.'!$A$4:$D$63,4,FALSE)</f>
        <v/>
      </c>
      <c r="F1680" s="179">
        <f>LEFT(A1680,3)&amp;" - "&amp;LEFT(D1680,3)</f>
        <v/>
      </c>
      <c r="G1680" s="227" t="n">
        <v>56155.2468703945</v>
      </c>
      <c r="H1680" s="227" t="n">
        <v>19153.9245669047</v>
      </c>
      <c r="I1680" s="227" t="n">
        <v>75309.1714372993</v>
      </c>
      <c r="J1680" s="227" t="n">
        <v>275.6708058219837</v>
      </c>
      <c r="K1680" s="227" t="n">
        <v>78.05048174238736</v>
      </c>
      <c r="L1680" s="227" t="n">
        <v>353.721287564371</v>
      </c>
      <c r="M1680" s="227" t="n"/>
      <c r="N1680" s="227" t="n"/>
      <c r="O1680" s="227" t="n"/>
      <c r="P1680" s="227" t="n"/>
      <c r="Q1680" s="227" t="n"/>
      <c r="R1680" s="227" t="n"/>
      <c r="S1680" s="227" t="n"/>
      <c r="T1680" s="228">
        <f>VLOOKUP(A1680,'[6]Groupe de branches'!$Z$27:$AM$86,14,FALSE)</f>
        <v/>
      </c>
      <c r="U1680" s="228">
        <f>VLOOKUP(D1680,'[6]Groupe de branches'!$Z$27:$AM$86,14,FALSE)</f>
        <v/>
      </c>
      <c r="V1680" s="228" t="n">
        <v>2020</v>
      </c>
      <c r="W1680" s="228">
        <f>VLOOKUP(D1680,'[6]Table corresp.'!$M$4:$S$63,7,FALSE)</f>
        <v/>
      </c>
      <c r="X1680" s="229">
        <f>IFERROR(G1680/SUMIFS('[6]Comp2016-2017 (3)'!$I$5:$I$289,'[6]Comp2016-2017 (3)'!$A$5:$A$289,A1680,'[6]Comp2016-2017 (3)'!$R$5:$R$289,V1680),0)</f>
        <v/>
      </c>
      <c r="Y1680" s="230">
        <f>IF(RIGHT(F1680,3)="Exp",VLOOKUP(F1680,#REF!,2,FALSE),VLOOKUP(F1680,#REF!,9,FALSE))</f>
        <v/>
      </c>
      <c r="Z1680" s="231">
        <f>IFERROR(Y1680/SUMIFS($Y$4:$Y$1858,$V$4:$V$1858,V1680,$A$4:$A$1858,A1680),"")</f>
        <v/>
      </c>
      <c r="AA1680" s="231">
        <f>X1680*Z1680</f>
        <v/>
      </c>
      <c r="AB1680" s="232">
        <f>IFERROR(SUMIFS('[6]Comp2016-2017 (3)'!$G$5:$G$289,'[6]Comp2016-2017 (3)'!$A$5:$A$289,A1680,'[6]Comp2016-2017 (3)'!$R$5:$R$289,V1680)*AA1680/SUMIFS($AA$4:$AA$1858,$A$4:$A$1858,A1680,$V$4:$V$1858,V1680),0)</f>
        <v/>
      </c>
      <c r="AC1680" s="232">
        <f>IF($W1680=AC$3,$AB1680,IF(NOT($W1680=0),"",SUMIFS('Source traité'!AC$4:AC$1858,'Source traité'!$A$4:$A$1858,$D1680,'Source traité'!$V$4:$V$1858,$V1680)/SUMIFS('[6]Comp2016-2017 (3)'!$G$5:$G$289,'[6]Comp2016-2017 (3)'!$A$5:$A$289,$D1680,'[6]Comp2016-2017 (3)'!$R$5:$R$289,$V1680)*$AB1680))</f>
        <v/>
      </c>
      <c r="AD1680" s="232">
        <f>IF($W1680=AD$3,$AB1680,IF(NOT($W1680=0),"",SUMIFS('Source traité'!AD$4:AD$1858,'Source traité'!$A$4:$A$1858,$D1680,'Source traité'!$V$4:$V$1858,$V1680)/SUMIFS('[6]Comp2016-2017 (3)'!$G$5:$G$289,'[6]Comp2016-2017 (3)'!$A$5:$A$289,$D1680,'[6]Comp2016-2017 (3)'!$R$5:$R$289,$V1680)*$AB1680))</f>
        <v/>
      </c>
      <c r="AE1680" s="232">
        <f>IF($W1680=AE$3,$AB1680,IF(NOT($W1680=0),"",SUMIFS('Source traité'!AE$4:AE$1858,'Source traité'!$A$4:$A$1858,$D1680,'Source traité'!$V$4:$V$1858,$V1680)/SUMIFS('[6]Comp2016-2017 (3)'!$G$5:$G$289,'[6]Comp2016-2017 (3)'!$A$5:$A$289,$D1680,'[6]Comp2016-2017 (3)'!$R$5:$R$289,$V1680)*$AB1680))</f>
        <v/>
      </c>
      <c r="AF1680" s="232">
        <f>IF($W1680=AF$3,$AB1680,IF(NOT($W1680=0),"",SUMIFS('Source traité'!AF$4:AF$1858,'Source traité'!$A$4:$A$1858,$D1680,'Source traité'!$V$4:$V$1858,$V1680)/SUMIFS('[6]Comp2016-2017 (3)'!$G$5:$G$289,'[6]Comp2016-2017 (3)'!$A$5:$A$289,$D1680,'[6]Comp2016-2017 (3)'!$R$5:$R$289,$V1680)*$AB1680))</f>
        <v/>
      </c>
      <c r="AG1680" s="232">
        <f>IF($W1680=AG$3,$AB1680,IF(NOT($W1680=0),"",SUMIFS('Source traité'!AG$4:AG$1858,'Source traité'!$A$4:$A$1858,$D1680,'Source traité'!$V$4:$V$1858,$V1680)/SUMIFS('[6]Comp2016-2017 (3)'!$G$5:$G$289,'[6]Comp2016-2017 (3)'!$A$5:$A$289,$D1680,'[6]Comp2016-2017 (3)'!$R$5:$R$289,$V1680)*$AB1680))</f>
        <v/>
      </c>
      <c r="AH1680" s="232">
        <f>IF($W1680=AH$3,$AB1680,IF(NOT($W1680=0),"",SUMIFS('Source traité'!AH$4:AH$1858,'Source traité'!$A$4:$A$1858,$D1680,'Source traité'!$V$4:$V$1858,$V1680)/SUMIFS('[6]Comp2016-2017 (3)'!$G$5:$G$289,'[6]Comp2016-2017 (3)'!$A$5:$A$289,$D1680,'[6]Comp2016-2017 (3)'!$R$5:$R$289,$V1680)*$AB1680))</f>
        <v/>
      </c>
      <c r="AI1680" s="232">
        <f>IF($W1680=AI$3,$AB1680,IF(NOT($W1680=0),"",SUMIFS('Source traité'!AI$4:AI$1858,'Source traité'!$A$4:$A$1858,$D1680,'Source traité'!$V$4:$V$1858,$V1680)/SUMIFS('[6]Comp2016-2017 (3)'!$G$5:$G$289,'[6]Comp2016-2017 (3)'!$A$5:$A$289,$D1680,'[6]Comp2016-2017 (3)'!$R$5:$R$289,$V1680)*$AB1680))</f>
        <v/>
      </c>
      <c r="AJ1680" s="232">
        <f>IF($W1680=AJ$3,$AB1680,IF(NOT($W1680=0),"",SUMIFS('Source traité'!AJ$4:AJ$1858,'Source traité'!$A$4:$A$1858,$D1680,'Source traité'!$V$4:$V$1858,$V1680)/SUMIFS('[6]Comp2016-2017 (3)'!$G$5:$G$289,'[6]Comp2016-2017 (3)'!$A$5:$A$289,$D1680,'[6]Comp2016-2017 (3)'!$R$5:$R$289,$V1680)*$AB1680))</f>
        <v/>
      </c>
      <c r="AK1680" s="232">
        <f>SUM(AC1680:AJ1680)-AB1680</f>
        <v/>
      </c>
      <c r="AL1680" s="228">
        <f>IF(A1680=D1680,"remplir à la main","")</f>
        <v/>
      </c>
      <c r="AM1680" s="228">
        <f>VLOOKUP(A1680,'[6]Table corresp.'!$M$4:$U$63,8,FALSE)</f>
        <v/>
      </c>
      <c r="AN1680" s="228">
        <f>VLOOKUP(D1680,'[6]Table corresp.'!$M$4:$U$63,9,FALSE)</f>
        <v/>
      </c>
    </row>
    <row r="1681" hidden="1">
      <c r="A1681" s="179" t="inlineStr">
        <is>
          <t>20 - Produits rabotés</t>
        </is>
      </c>
      <c r="B1681" s="179">
        <f>VLOOKUP(LEFT(A1681,3),'[6]Table corresp.'!$A$4:$D$63,3,FALSE)</f>
        <v/>
      </c>
      <c r="C1681" s="179">
        <f>VLOOKUP(A1681,'[6]Table corresp.'!$M$4:$P$63,4,FALSE)</f>
        <v/>
      </c>
      <c r="D1681" s="179" t="inlineStr">
        <is>
          <t>57 - Travaux de charpente</t>
        </is>
      </c>
      <c r="E1681" s="179">
        <f>VLOOKUP(LEFT(D1681,3),'[6]Table corresp.'!$A$4:$D$63,4,FALSE)</f>
        <v/>
      </c>
      <c r="F1681" s="179">
        <f>LEFT(A1681,3)&amp;" - "&amp;LEFT(D1681,3)</f>
        <v/>
      </c>
      <c r="G1681" s="227" t="n">
        <v>103402.214747394</v>
      </c>
      <c r="H1681" s="227" t="n">
        <v>32364.492096693</v>
      </c>
      <c r="I1681" s="227" t="n">
        <v>135766.706844087</v>
      </c>
      <c r="J1681" s="227" t="n">
        <v>652.6415888256272</v>
      </c>
      <c r="K1681" s="227" t="n">
        <v>188.4033284943794</v>
      </c>
      <c r="L1681" s="227" t="n">
        <v>841.0449173200066</v>
      </c>
      <c r="M1681" s="227" t="n"/>
      <c r="N1681" s="227" t="n"/>
      <c r="O1681" s="227" t="n"/>
      <c r="P1681" s="227" t="n"/>
      <c r="Q1681" s="227" t="n"/>
      <c r="R1681" s="227" t="n"/>
      <c r="S1681" s="227" t="n"/>
      <c r="T1681" s="228">
        <f>VLOOKUP(A1681,'[6]Groupe de branches'!$Z$27:$AM$86,14,FALSE)</f>
        <v/>
      </c>
      <c r="U1681" s="228">
        <f>VLOOKUP(D1681,'[6]Groupe de branches'!$Z$27:$AM$86,14,FALSE)</f>
        <v/>
      </c>
      <c r="V1681" s="228" t="n">
        <v>2020</v>
      </c>
      <c r="W1681" s="228">
        <f>VLOOKUP(D1681,'[6]Table corresp.'!$M$4:$S$63,7,FALSE)</f>
        <v/>
      </c>
      <c r="X1681" s="229">
        <f>IFERROR(G1681/SUMIFS('[6]Comp2016-2017 (3)'!$I$5:$I$289,'[6]Comp2016-2017 (3)'!$A$5:$A$289,A1681,'[6]Comp2016-2017 (3)'!$R$5:$R$289,V1681),0)</f>
        <v/>
      </c>
      <c r="Y1681" s="230">
        <f>IF(RIGHT(F1681,3)="Exp",VLOOKUP(F1681,#REF!,2,FALSE),VLOOKUP(F1681,#REF!,9,FALSE))</f>
        <v/>
      </c>
      <c r="Z1681" s="231">
        <f>IFERROR(Y1681/SUMIFS($Y$4:$Y$1858,$V$4:$V$1858,V1681,$A$4:$A$1858,A1681),"")</f>
        <v/>
      </c>
      <c r="AA1681" s="231">
        <f>X1681*Z1681</f>
        <v/>
      </c>
      <c r="AB1681" s="232">
        <f>IFERROR(SUMIFS('[6]Comp2016-2017 (3)'!$G$5:$G$289,'[6]Comp2016-2017 (3)'!$A$5:$A$289,A1681,'[6]Comp2016-2017 (3)'!$R$5:$R$289,V1681)*AA1681/SUMIFS($AA$4:$AA$1858,$A$4:$A$1858,A1681,$V$4:$V$1858,V1681),0)</f>
        <v/>
      </c>
      <c r="AC1681" s="232">
        <f>IF($W1681=AC$3,$AB1681,IF(NOT($W1681=0),"",SUMIFS('Source traité'!AC$4:AC$1858,'Source traité'!$A$4:$A$1858,$D1681,'Source traité'!$V$4:$V$1858,$V1681)/SUMIFS('[6]Comp2016-2017 (3)'!$G$5:$G$289,'[6]Comp2016-2017 (3)'!$A$5:$A$289,$D1681,'[6]Comp2016-2017 (3)'!$R$5:$R$289,$V1681)*$AB1681))</f>
        <v/>
      </c>
      <c r="AD1681" s="232">
        <f>IF($W1681=AD$3,$AB1681,IF(NOT($W1681=0),"",SUMIFS('Source traité'!AD$4:AD$1858,'Source traité'!$A$4:$A$1858,$D1681,'Source traité'!$V$4:$V$1858,$V1681)/SUMIFS('[6]Comp2016-2017 (3)'!$G$5:$G$289,'[6]Comp2016-2017 (3)'!$A$5:$A$289,$D1681,'[6]Comp2016-2017 (3)'!$R$5:$R$289,$V1681)*$AB1681))</f>
        <v/>
      </c>
      <c r="AE1681" s="232">
        <f>IF($W1681=AE$3,$AB1681,IF(NOT($W1681=0),"",SUMIFS('Source traité'!AE$4:AE$1858,'Source traité'!$A$4:$A$1858,$D1681,'Source traité'!$V$4:$V$1858,$V1681)/SUMIFS('[6]Comp2016-2017 (3)'!$G$5:$G$289,'[6]Comp2016-2017 (3)'!$A$5:$A$289,$D1681,'[6]Comp2016-2017 (3)'!$R$5:$R$289,$V1681)*$AB1681))</f>
        <v/>
      </c>
      <c r="AF1681" s="232">
        <f>IF($W1681=AF$3,$AB1681,IF(NOT($W1681=0),"",SUMIFS('Source traité'!AF$4:AF$1858,'Source traité'!$A$4:$A$1858,$D1681,'Source traité'!$V$4:$V$1858,$V1681)/SUMIFS('[6]Comp2016-2017 (3)'!$G$5:$G$289,'[6]Comp2016-2017 (3)'!$A$5:$A$289,$D1681,'[6]Comp2016-2017 (3)'!$R$5:$R$289,$V1681)*$AB1681))</f>
        <v/>
      </c>
      <c r="AG1681" s="232">
        <f>IF($W1681=AG$3,$AB1681,IF(NOT($W1681=0),"",SUMIFS('Source traité'!AG$4:AG$1858,'Source traité'!$A$4:$A$1858,$D1681,'Source traité'!$V$4:$V$1858,$V1681)/SUMIFS('[6]Comp2016-2017 (3)'!$G$5:$G$289,'[6]Comp2016-2017 (3)'!$A$5:$A$289,$D1681,'[6]Comp2016-2017 (3)'!$R$5:$R$289,$V1681)*$AB1681))</f>
        <v/>
      </c>
      <c r="AH1681" s="232">
        <f>IF($W1681=AH$3,$AB1681,IF(NOT($W1681=0),"",SUMIFS('Source traité'!AH$4:AH$1858,'Source traité'!$A$4:$A$1858,$D1681,'Source traité'!$V$4:$V$1858,$V1681)/SUMIFS('[6]Comp2016-2017 (3)'!$G$5:$G$289,'[6]Comp2016-2017 (3)'!$A$5:$A$289,$D1681,'[6]Comp2016-2017 (3)'!$R$5:$R$289,$V1681)*$AB1681))</f>
        <v/>
      </c>
      <c r="AI1681" s="232">
        <f>IF($W1681=AI$3,$AB1681,IF(NOT($W1681=0),"",SUMIFS('Source traité'!AI$4:AI$1858,'Source traité'!$A$4:$A$1858,$D1681,'Source traité'!$V$4:$V$1858,$V1681)/SUMIFS('[6]Comp2016-2017 (3)'!$G$5:$G$289,'[6]Comp2016-2017 (3)'!$A$5:$A$289,$D1681,'[6]Comp2016-2017 (3)'!$R$5:$R$289,$V1681)*$AB1681))</f>
        <v/>
      </c>
      <c r="AJ1681" s="232">
        <f>IF($W1681=AJ$3,$AB1681,IF(NOT($W1681=0),"",SUMIFS('Source traité'!AJ$4:AJ$1858,'Source traité'!$A$4:$A$1858,$D1681,'Source traité'!$V$4:$V$1858,$V1681)/SUMIFS('[6]Comp2016-2017 (3)'!$G$5:$G$289,'[6]Comp2016-2017 (3)'!$A$5:$A$289,$D1681,'[6]Comp2016-2017 (3)'!$R$5:$R$289,$V1681)*$AB1681))</f>
        <v/>
      </c>
      <c r="AK1681" s="232">
        <f>SUM(AC1681:AJ1681)-AB1681</f>
        <v/>
      </c>
      <c r="AL1681" s="228">
        <f>IF(A1681=D1681,"remplir à la main","")</f>
        <v/>
      </c>
      <c r="AM1681" s="228">
        <f>VLOOKUP(A1681,'[6]Table corresp.'!$M$4:$U$63,8,FALSE)</f>
        <v/>
      </c>
      <c r="AN1681" s="228">
        <f>VLOOKUP(D1681,'[6]Table corresp.'!$M$4:$U$63,9,FALSE)</f>
        <v/>
      </c>
    </row>
    <row r="1682" hidden="1">
      <c r="A1682" s="179" t="inlineStr">
        <is>
          <t>20 - Produits rabotés</t>
        </is>
      </c>
      <c r="B1682" s="179">
        <f>VLOOKUP(LEFT(A1682,3),'[6]Table corresp.'!$A$4:$D$63,3,FALSE)</f>
        <v/>
      </c>
      <c r="C1682" s="179">
        <f>VLOOKUP(A1682,'[6]Table corresp.'!$M$4:$P$63,4,FALSE)</f>
        <v/>
      </c>
      <c r="D1682" s="179" t="inlineStr">
        <is>
          <t>58 - Travaux de couverture par éléments</t>
        </is>
      </c>
      <c r="E1682" s="179">
        <f>VLOOKUP(LEFT(D1682,3),'[6]Table corresp.'!$A$4:$D$63,4,FALSE)</f>
        <v/>
      </c>
      <c r="F1682" s="179">
        <f>LEFT(A1682,3)&amp;" - "&amp;LEFT(D1682,3)</f>
        <v/>
      </c>
      <c r="G1682" s="227" t="n">
        <v>10844.365653615</v>
      </c>
      <c r="H1682" s="227" t="n">
        <v>2956.58318760732</v>
      </c>
      <c r="I1682" s="227" t="n">
        <v>13800.9488412223</v>
      </c>
      <c r="J1682" s="227" t="n">
        <v>79.85384763582167</v>
      </c>
      <c r="K1682" s="227" t="n">
        <v>18.07170702522136</v>
      </c>
      <c r="L1682" s="227" t="n">
        <v>97.92555466104304</v>
      </c>
      <c r="M1682" s="227" t="n"/>
      <c r="N1682" s="227" t="n"/>
      <c r="O1682" s="227" t="n"/>
      <c r="P1682" s="227" t="n"/>
      <c r="Q1682" s="227" t="n"/>
      <c r="R1682" s="227" t="n"/>
      <c r="S1682" s="227" t="n"/>
      <c r="T1682" s="228">
        <f>VLOOKUP(A1682,'[6]Groupe de branches'!$Z$27:$AM$86,14,FALSE)</f>
        <v/>
      </c>
      <c r="U1682" s="228">
        <f>VLOOKUP(D1682,'[6]Groupe de branches'!$Z$27:$AM$86,14,FALSE)</f>
        <v/>
      </c>
      <c r="V1682" s="228" t="n">
        <v>2020</v>
      </c>
      <c r="W1682" s="228">
        <f>VLOOKUP(D1682,'[6]Table corresp.'!$M$4:$S$63,7,FALSE)</f>
        <v/>
      </c>
      <c r="X1682" s="229">
        <f>IFERROR(G1682/SUMIFS('[6]Comp2016-2017 (3)'!$I$5:$I$289,'[6]Comp2016-2017 (3)'!$A$5:$A$289,A1682,'[6]Comp2016-2017 (3)'!$R$5:$R$289,V1682),0)</f>
        <v/>
      </c>
      <c r="Y1682" s="230">
        <f>IF(RIGHT(F1682,3)="Exp",VLOOKUP(F1682,#REF!,2,FALSE),VLOOKUP(F1682,#REF!,9,FALSE))</f>
        <v/>
      </c>
      <c r="Z1682" s="231">
        <f>IFERROR(Y1682/SUMIFS($Y$4:$Y$1858,$V$4:$V$1858,V1682,$A$4:$A$1858,A1682),"")</f>
        <v/>
      </c>
      <c r="AA1682" s="231">
        <f>X1682*Z1682</f>
        <v/>
      </c>
      <c r="AB1682" s="232">
        <f>IFERROR(SUMIFS('[6]Comp2016-2017 (3)'!$G$5:$G$289,'[6]Comp2016-2017 (3)'!$A$5:$A$289,A1682,'[6]Comp2016-2017 (3)'!$R$5:$R$289,V1682)*AA1682/SUMIFS($AA$4:$AA$1858,$A$4:$A$1858,A1682,$V$4:$V$1858,V1682),0)</f>
        <v/>
      </c>
      <c r="AC1682" s="232">
        <f>IF($W1682=AC$3,$AB1682,IF(NOT($W1682=0),"",SUMIFS('Source traité'!AC$4:AC$1858,'Source traité'!$A$4:$A$1858,$D1682,'Source traité'!$V$4:$V$1858,$V1682)/SUMIFS('[6]Comp2016-2017 (3)'!$G$5:$G$289,'[6]Comp2016-2017 (3)'!$A$5:$A$289,$D1682,'[6]Comp2016-2017 (3)'!$R$5:$R$289,$V1682)*$AB1682))</f>
        <v/>
      </c>
      <c r="AD1682" s="232">
        <f>IF($W1682=AD$3,$AB1682,IF(NOT($W1682=0),"",SUMIFS('Source traité'!AD$4:AD$1858,'Source traité'!$A$4:$A$1858,$D1682,'Source traité'!$V$4:$V$1858,$V1682)/SUMIFS('[6]Comp2016-2017 (3)'!$G$5:$G$289,'[6]Comp2016-2017 (3)'!$A$5:$A$289,$D1682,'[6]Comp2016-2017 (3)'!$R$5:$R$289,$V1682)*$AB1682))</f>
        <v/>
      </c>
      <c r="AE1682" s="232">
        <f>IF($W1682=AE$3,$AB1682,IF(NOT($W1682=0),"",SUMIFS('Source traité'!AE$4:AE$1858,'Source traité'!$A$4:$A$1858,$D1682,'Source traité'!$V$4:$V$1858,$V1682)/SUMIFS('[6]Comp2016-2017 (3)'!$G$5:$G$289,'[6]Comp2016-2017 (3)'!$A$5:$A$289,$D1682,'[6]Comp2016-2017 (3)'!$R$5:$R$289,$V1682)*$AB1682))</f>
        <v/>
      </c>
      <c r="AF1682" s="232">
        <f>IF($W1682=AF$3,$AB1682,IF(NOT($W1682=0),"",SUMIFS('Source traité'!AF$4:AF$1858,'Source traité'!$A$4:$A$1858,$D1682,'Source traité'!$V$4:$V$1858,$V1682)/SUMIFS('[6]Comp2016-2017 (3)'!$G$5:$G$289,'[6]Comp2016-2017 (3)'!$A$5:$A$289,$D1682,'[6]Comp2016-2017 (3)'!$R$5:$R$289,$V1682)*$AB1682))</f>
        <v/>
      </c>
      <c r="AG1682" s="232">
        <f>IF($W1682=AG$3,$AB1682,IF(NOT($W1682=0),"",SUMIFS('Source traité'!AG$4:AG$1858,'Source traité'!$A$4:$A$1858,$D1682,'Source traité'!$V$4:$V$1858,$V1682)/SUMIFS('[6]Comp2016-2017 (3)'!$G$5:$G$289,'[6]Comp2016-2017 (3)'!$A$5:$A$289,$D1682,'[6]Comp2016-2017 (3)'!$R$5:$R$289,$V1682)*$AB1682))</f>
        <v/>
      </c>
      <c r="AH1682" s="232">
        <f>IF($W1682=AH$3,$AB1682,IF(NOT($W1682=0),"",SUMIFS('Source traité'!AH$4:AH$1858,'Source traité'!$A$4:$A$1858,$D1682,'Source traité'!$V$4:$V$1858,$V1682)/SUMIFS('[6]Comp2016-2017 (3)'!$G$5:$G$289,'[6]Comp2016-2017 (3)'!$A$5:$A$289,$D1682,'[6]Comp2016-2017 (3)'!$R$5:$R$289,$V1682)*$AB1682))</f>
        <v/>
      </c>
      <c r="AI1682" s="232">
        <f>IF($W1682=AI$3,$AB1682,IF(NOT($W1682=0),"",SUMIFS('Source traité'!AI$4:AI$1858,'Source traité'!$A$4:$A$1858,$D1682,'Source traité'!$V$4:$V$1858,$V1682)/SUMIFS('[6]Comp2016-2017 (3)'!$G$5:$G$289,'[6]Comp2016-2017 (3)'!$A$5:$A$289,$D1682,'[6]Comp2016-2017 (3)'!$R$5:$R$289,$V1682)*$AB1682))</f>
        <v/>
      </c>
      <c r="AJ1682" s="232">
        <f>IF($W1682=AJ$3,$AB1682,IF(NOT($W1682=0),"",SUMIFS('Source traité'!AJ$4:AJ$1858,'Source traité'!$A$4:$A$1858,$D1682,'Source traité'!$V$4:$V$1858,$V1682)/SUMIFS('[6]Comp2016-2017 (3)'!$G$5:$G$289,'[6]Comp2016-2017 (3)'!$A$5:$A$289,$D1682,'[6]Comp2016-2017 (3)'!$R$5:$R$289,$V1682)*$AB1682))</f>
        <v/>
      </c>
      <c r="AK1682" s="232">
        <f>SUM(AC1682:AJ1682)-AB1682</f>
        <v/>
      </c>
      <c r="AL1682" s="228">
        <f>IF(A1682=D1682,"remplir à la main","")</f>
        <v/>
      </c>
      <c r="AM1682" s="228">
        <f>VLOOKUP(A1682,'[6]Table corresp.'!$M$4:$U$63,8,FALSE)</f>
        <v/>
      </c>
      <c r="AN1682" s="228">
        <f>VLOOKUP(D1682,'[6]Table corresp.'!$M$4:$U$63,9,FALSE)</f>
        <v/>
      </c>
    </row>
    <row r="1683" hidden="1">
      <c r="A1683" s="179" t="inlineStr">
        <is>
          <t>20 - Produits rabotés</t>
        </is>
      </c>
      <c r="B1683" s="179">
        <f>VLOOKUP(LEFT(A1683,3),'[6]Table corresp.'!$A$4:$D$63,3,FALSE)</f>
        <v/>
      </c>
      <c r="C1683" s="179">
        <f>VLOOKUP(A1683,'[6]Table corresp.'!$M$4:$P$63,4,FALSE)</f>
        <v/>
      </c>
      <c r="D1683" s="179" t="inlineStr">
        <is>
          <t>Consommation finale</t>
        </is>
      </c>
      <c r="E1683" s="179">
        <f>VLOOKUP(LEFT(D1683,3),'[6]Table corresp.'!$A$4:$D$63,4,FALSE)</f>
        <v/>
      </c>
      <c r="F1683" s="179">
        <f>LEFT(A1683,3)&amp;" - "&amp;LEFT(D1683,3)</f>
        <v/>
      </c>
      <c r="G1683" s="227" t="n">
        <v>276455.20109501</v>
      </c>
      <c r="H1683" s="227" t="n">
        <v>170628.521352026</v>
      </c>
      <c r="I1683" s="227" t="n">
        <v>447083.722447036</v>
      </c>
      <c r="J1683" s="227" t="n">
        <v>508.9281432292046</v>
      </c>
      <c r="K1683" s="227" t="n">
        <v>260.7358268275187</v>
      </c>
      <c r="L1683" s="227" t="n">
        <v>769.6639700567233</v>
      </c>
      <c r="M1683" s="227" t="n"/>
      <c r="N1683" s="227" t="n"/>
      <c r="O1683" s="227" t="n"/>
      <c r="P1683" s="227" t="n"/>
      <c r="Q1683" s="227" t="n"/>
      <c r="R1683" s="227" t="n"/>
      <c r="S1683" s="227" t="n"/>
      <c r="T1683" s="228">
        <f>VLOOKUP(A1683,'[6]Groupe de branches'!$Z$27:$AM$86,14,FALSE)</f>
        <v/>
      </c>
      <c r="U1683" s="228">
        <f>VLOOKUP(D1683,'[6]Groupe de branches'!$Z$27:$AM$86,14,FALSE)</f>
        <v/>
      </c>
      <c r="V1683" s="228" t="n">
        <v>2020</v>
      </c>
      <c r="W1683" s="228">
        <f>VLOOKUP(D1683,'[6]Table corresp.'!$M$4:$S$63,7,FALSE)</f>
        <v/>
      </c>
      <c r="X1683" s="229">
        <f>IFERROR(G1683/SUMIFS('[6]Comp2016-2017 (3)'!$I$5:$I$289,'[6]Comp2016-2017 (3)'!$A$5:$A$289,A1683,'[6]Comp2016-2017 (3)'!$R$5:$R$289,V1683),0)</f>
        <v/>
      </c>
      <c r="Y1683" s="230">
        <f>IF(RIGHT(F1683,3)="Exp",VLOOKUP(F1683,#REF!,2,FALSE),VLOOKUP(F1683,#REF!,9,FALSE))</f>
        <v/>
      </c>
      <c r="Z1683" s="231">
        <f>IFERROR(Y1683/SUMIFS($Y$4:$Y$1858,$V$4:$V$1858,V1683,$A$4:$A$1858,A1683),"")</f>
        <v/>
      </c>
      <c r="AA1683" s="231">
        <f>X1683*Z1683</f>
        <v/>
      </c>
      <c r="AB1683" s="232">
        <f>IFERROR(SUMIFS('[6]Comp2016-2017 (3)'!$G$5:$G$289,'[6]Comp2016-2017 (3)'!$A$5:$A$289,A1683,'[6]Comp2016-2017 (3)'!$R$5:$R$289,V1683)*AA1683/SUMIFS($AA$4:$AA$1858,$A$4:$A$1858,A1683,$V$4:$V$1858,V1683),0)</f>
        <v/>
      </c>
      <c r="AC1683" s="232">
        <f>IF($W1683=AC$3,$AB1683,IF(NOT($W1683=0),"",SUMIFS('Source traité'!AC$4:AC$1858,'Source traité'!$A$4:$A$1858,$D1683,'Source traité'!$V$4:$V$1858,$V1683)/SUMIFS('[6]Comp2016-2017 (3)'!$G$5:$G$289,'[6]Comp2016-2017 (3)'!$A$5:$A$289,$D1683,'[6]Comp2016-2017 (3)'!$R$5:$R$289,$V1683)*$AB1683))</f>
        <v/>
      </c>
      <c r="AD1683" s="232">
        <f>IF($W1683=AD$3,$AB1683,IF(NOT($W1683=0),"",SUMIFS('Source traité'!AD$4:AD$1858,'Source traité'!$A$4:$A$1858,$D1683,'Source traité'!$V$4:$V$1858,$V1683)/SUMIFS('[6]Comp2016-2017 (3)'!$G$5:$G$289,'[6]Comp2016-2017 (3)'!$A$5:$A$289,$D1683,'[6]Comp2016-2017 (3)'!$R$5:$R$289,$V1683)*$AB1683))</f>
        <v/>
      </c>
      <c r="AE1683" s="232">
        <f>IF($W1683=AE$3,$AB1683,IF(NOT($W1683=0),"",SUMIFS('Source traité'!AE$4:AE$1858,'Source traité'!$A$4:$A$1858,$D1683,'Source traité'!$V$4:$V$1858,$V1683)/SUMIFS('[6]Comp2016-2017 (3)'!$G$5:$G$289,'[6]Comp2016-2017 (3)'!$A$5:$A$289,$D1683,'[6]Comp2016-2017 (3)'!$R$5:$R$289,$V1683)*$AB1683))</f>
        <v/>
      </c>
      <c r="AF1683" s="232">
        <f>IF($W1683=AF$3,$AB1683,IF(NOT($W1683=0),"",SUMIFS('Source traité'!AF$4:AF$1858,'Source traité'!$A$4:$A$1858,$D1683,'Source traité'!$V$4:$V$1858,$V1683)/SUMIFS('[6]Comp2016-2017 (3)'!$G$5:$G$289,'[6]Comp2016-2017 (3)'!$A$5:$A$289,$D1683,'[6]Comp2016-2017 (3)'!$R$5:$R$289,$V1683)*$AB1683))</f>
        <v/>
      </c>
      <c r="AG1683" s="232">
        <f>IF($W1683=AG$3,$AB1683,IF(NOT($W1683=0),"",SUMIFS('Source traité'!AG$4:AG$1858,'Source traité'!$A$4:$A$1858,$D1683,'Source traité'!$V$4:$V$1858,$V1683)/SUMIFS('[6]Comp2016-2017 (3)'!$G$5:$G$289,'[6]Comp2016-2017 (3)'!$A$5:$A$289,$D1683,'[6]Comp2016-2017 (3)'!$R$5:$R$289,$V1683)*$AB1683))</f>
        <v/>
      </c>
      <c r="AH1683" s="232">
        <f>IF($W1683=AH$3,$AB1683,IF(NOT($W1683=0),"",SUMIFS('Source traité'!AH$4:AH$1858,'Source traité'!$A$4:$A$1858,$D1683,'Source traité'!$V$4:$V$1858,$V1683)/SUMIFS('[6]Comp2016-2017 (3)'!$G$5:$G$289,'[6]Comp2016-2017 (3)'!$A$5:$A$289,$D1683,'[6]Comp2016-2017 (3)'!$R$5:$R$289,$V1683)*$AB1683))</f>
        <v/>
      </c>
      <c r="AI1683" s="232">
        <f>IF($W1683=AI$3,$AB1683,IF(NOT($W1683=0),"",SUMIFS('Source traité'!AI$4:AI$1858,'Source traité'!$A$4:$A$1858,$D1683,'Source traité'!$V$4:$V$1858,$V1683)/SUMIFS('[6]Comp2016-2017 (3)'!$G$5:$G$289,'[6]Comp2016-2017 (3)'!$A$5:$A$289,$D1683,'[6]Comp2016-2017 (3)'!$R$5:$R$289,$V1683)*$AB1683))</f>
        <v/>
      </c>
      <c r="AJ1683" s="232">
        <f>IF($W1683=AJ$3,$AB1683,IF(NOT($W1683=0),"",SUMIFS('Source traité'!AJ$4:AJ$1858,'Source traité'!$A$4:$A$1858,$D1683,'Source traité'!$V$4:$V$1858,$V1683)/SUMIFS('[6]Comp2016-2017 (3)'!$G$5:$G$289,'[6]Comp2016-2017 (3)'!$A$5:$A$289,$D1683,'[6]Comp2016-2017 (3)'!$R$5:$R$289,$V1683)*$AB1683))</f>
        <v/>
      </c>
      <c r="AK1683" s="232">
        <f>SUM(AC1683:AJ1683)-AB1683</f>
        <v/>
      </c>
      <c r="AL1683" s="228">
        <f>IF(A1683=D1683,"remplir à la main","")</f>
        <v/>
      </c>
      <c r="AM1683" s="228">
        <f>VLOOKUP(A1683,'[6]Table corresp.'!$M$4:$U$63,8,FALSE)</f>
        <v/>
      </c>
      <c r="AN1683" s="228">
        <f>VLOOKUP(D1683,'[6]Table corresp.'!$M$4:$U$63,9,FALSE)</f>
        <v/>
      </c>
    </row>
    <row r="1684" hidden="1">
      <c r="A1684" s="179" t="inlineStr">
        <is>
          <t>20 - Produits rabotés</t>
        </is>
      </c>
      <c r="B1684" s="179">
        <f>VLOOKUP(LEFT(A1684,3),'[6]Table corresp.'!$A$4:$D$63,3,FALSE)</f>
        <v/>
      </c>
      <c r="C1684" s="179">
        <f>VLOOKUP(A1684,'[6]Table corresp.'!$M$4:$P$63,4,FALSE)</f>
        <v/>
      </c>
      <c r="D1684" s="179" t="inlineStr">
        <is>
          <t>Exportation</t>
        </is>
      </c>
      <c r="E1684" s="179">
        <f>VLOOKUP(LEFT(D1684,3),'[6]Table corresp.'!$A$4:$D$63,4,FALSE)</f>
        <v/>
      </c>
      <c r="F1684" s="179">
        <f>LEFT(A1684,3)&amp;" - "&amp;LEFT(D1684,3)</f>
        <v/>
      </c>
      <c r="G1684" s="227" t="n">
        <v>61357.904336</v>
      </c>
      <c r="H1684" s="227" t="n">
        <v>0</v>
      </c>
      <c r="I1684" s="227" t="n">
        <v>61357.904336</v>
      </c>
      <c r="J1684" s="227" t="n">
        <v>213.2624302051374</v>
      </c>
      <c r="K1684" s="227" t="n">
        <v>0</v>
      </c>
      <c r="L1684" s="227" t="n">
        <v>213.2624302051374</v>
      </c>
      <c r="M1684" s="227" t="n"/>
      <c r="N1684" s="227" t="n"/>
      <c r="O1684" s="227" t="n"/>
      <c r="P1684" s="227" t="n"/>
      <c r="Q1684" s="227" t="n"/>
      <c r="R1684" s="227" t="n"/>
      <c r="S1684" s="227" t="n"/>
      <c r="T1684" s="228">
        <f>VLOOKUP(A1684,'[6]Groupe de branches'!$Z$27:$AM$86,14,FALSE)</f>
        <v/>
      </c>
      <c r="U1684" s="228">
        <f>VLOOKUP(D1684,'[6]Groupe de branches'!$Z$27:$AM$86,14,FALSE)</f>
        <v/>
      </c>
      <c r="V1684" s="228" t="n">
        <v>2020</v>
      </c>
      <c r="W1684" s="228">
        <f>VLOOKUP(D1684,'[6]Table corresp.'!$M$4:$S$63,7,FALSE)</f>
        <v/>
      </c>
      <c r="X1684" s="229">
        <f>IFERROR(G1684/SUMIFS('[6]Comp2016-2017 (3)'!$I$5:$I$289,'[6]Comp2016-2017 (3)'!$A$5:$A$289,A1684,'[6]Comp2016-2017 (3)'!$R$5:$R$289,V1684),0)</f>
        <v/>
      </c>
      <c r="Y1684" s="230">
        <f>IF(RIGHT(F1684,3)="Exp",VLOOKUP(F1684,#REF!,2,FALSE),VLOOKUP(F1684,#REF!,9,FALSE))</f>
        <v/>
      </c>
      <c r="Z1684" s="231">
        <f>IFERROR(Y1684/SUMIFS($Y$4:$Y$1858,$V$4:$V$1858,V1684,$A$4:$A$1858,A1684),"")</f>
        <v/>
      </c>
      <c r="AA1684" s="231">
        <f>X1684*Z1684</f>
        <v/>
      </c>
      <c r="AB1684" s="232">
        <f>IFERROR(SUMIFS('[6]Comp2016-2017 (3)'!$G$5:$G$289,'[6]Comp2016-2017 (3)'!$A$5:$A$289,A1684,'[6]Comp2016-2017 (3)'!$R$5:$R$289,V1684)*AA1684/SUMIFS($AA$4:$AA$1858,$A$4:$A$1858,A1684,$V$4:$V$1858,V1684),0)</f>
        <v/>
      </c>
      <c r="AC1684" s="232">
        <f>IF($W1684=AC$3,$AB1684,IF(NOT($W1684=0),"",SUMIFS('Source traité'!AC$4:AC$1858,'Source traité'!$A$4:$A$1858,$D1684,'Source traité'!$V$4:$V$1858,$V1684)/SUMIFS('[6]Comp2016-2017 (3)'!$G$5:$G$289,'[6]Comp2016-2017 (3)'!$A$5:$A$289,$D1684,'[6]Comp2016-2017 (3)'!$R$5:$R$289,$V1684)*$AB1684))</f>
        <v/>
      </c>
      <c r="AD1684" s="232">
        <f>IF($W1684=AD$3,$AB1684,IF(NOT($W1684=0),"",SUMIFS('Source traité'!AD$4:AD$1858,'Source traité'!$A$4:$A$1858,$D1684,'Source traité'!$V$4:$V$1858,$V1684)/SUMIFS('[6]Comp2016-2017 (3)'!$G$5:$G$289,'[6]Comp2016-2017 (3)'!$A$5:$A$289,$D1684,'[6]Comp2016-2017 (3)'!$R$5:$R$289,$V1684)*$AB1684))</f>
        <v/>
      </c>
      <c r="AE1684" s="232">
        <f>IF($W1684=AE$3,$AB1684,IF(NOT($W1684=0),"",SUMIFS('Source traité'!AE$4:AE$1858,'Source traité'!$A$4:$A$1858,$D1684,'Source traité'!$V$4:$V$1858,$V1684)/SUMIFS('[6]Comp2016-2017 (3)'!$G$5:$G$289,'[6]Comp2016-2017 (3)'!$A$5:$A$289,$D1684,'[6]Comp2016-2017 (3)'!$R$5:$R$289,$V1684)*$AB1684))</f>
        <v/>
      </c>
      <c r="AF1684" s="232">
        <f>IF($W1684=AF$3,$AB1684,IF(NOT($W1684=0),"",SUMIFS('Source traité'!AF$4:AF$1858,'Source traité'!$A$4:$A$1858,$D1684,'Source traité'!$V$4:$V$1858,$V1684)/SUMIFS('[6]Comp2016-2017 (3)'!$G$5:$G$289,'[6]Comp2016-2017 (3)'!$A$5:$A$289,$D1684,'[6]Comp2016-2017 (3)'!$R$5:$R$289,$V1684)*$AB1684))</f>
        <v/>
      </c>
      <c r="AG1684" s="232">
        <f>IF($W1684=AG$3,$AB1684,IF(NOT($W1684=0),"",SUMIFS('Source traité'!AG$4:AG$1858,'Source traité'!$A$4:$A$1858,$D1684,'Source traité'!$V$4:$V$1858,$V1684)/SUMIFS('[6]Comp2016-2017 (3)'!$G$5:$G$289,'[6]Comp2016-2017 (3)'!$A$5:$A$289,$D1684,'[6]Comp2016-2017 (3)'!$R$5:$R$289,$V1684)*$AB1684))</f>
        <v/>
      </c>
      <c r="AH1684" s="232">
        <f>IF($W1684=AH$3,$AB1684,IF(NOT($W1684=0),"",SUMIFS('Source traité'!AH$4:AH$1858,'Source traité'!$A$4:$A$1858,$D1684,'Source traité'!$V$4:$V$1858,$V1684)/SUMIFS('[6]Comp2016-2017 (3)'!$G$5:$G$289,'[6]Comp2016-2017 (3)'!$A$5:$A$289,$D1684,'[6]Comp2016-2017 (3)'!$R$5:$R$289,$V1684)*$AB1684))</f>
        <v/>
      </c>
      <c r="AI1684" s="232">
        <f>IF($W1684=AI$3,$AB1684,IF(NOT($W1684=0),"",SUMIFS('Source traité'!AI$4:AI$1858,'Source traité'!$A$4:$A$1858,$D1684,'Source traité'!$V$4:$V$1858,$V1684)/SUMIFS('[6]Comp2016-2017 (3)'!$G$5:$G$289,'[6]Comp2016-2017 (3)'!$A$5:$A$289,$D1684,'[6]Comp2016-2017 (3)'!$R$5:$R$289,$V1684)*$AB1684))</f>
        <v/>
      </c>
      <c r="AJ1684" s="232">
        <f>IF($W1684=AJ$3,$AB1684,IF(NOT($W1684=0),"",SUMIFS('Source traité'!AJ$4:AJ$1858,'Source traité'!$A$4:$A$1858,$D1684,'Source traité'!$V$4:$V$1858,$V1684)/SUMIFS('[6]Comp2016-2017 (3)'!$G$5:$G$289,'[6]Comp2016-2017 (3)'!$A$5:$A$289,$D1684,'[6]Comp2016-2017 (3)'!$R$5:$R$289,$V1684)*$AB1684))</f>
        <v/>
      </c>
      <c r="AK1684" s="232">
        <f>SUM(AC1684:AJ1684)-AB1684</f>
        <v/>
      </c>
      <c r="AL1684" s="228">
        <f>IF(A1684=D1684,"remplir à la main","")</f>
        <v/>
      </c>
      <c r="AM1684" s="228">
        <f>VLOOKUP(A1684,'[6]Table corresp.'!$M$4:$U$63,8,FALSE)</f>
        <v/>
      </c>
      <c r="AN1684" s="228">
        <f>VLOOKUP(D1684,'[6]Table corresp.'!$M$4:$U$63,9,FALSE)</f>
        <v/>
      </c>
    </row>
    <row r="1685" hidden="1">
      <c r="A1685" s="179" t="inlineStr">
        <is>
          <t>20b - Produits collés</t>
        </is>
      </c>
      <c r="B1685" s="179">
        <f>VLOOKUP(LEFT(A1685,3),'[6]Table corresp.'!$A$4:$D$63,3,FALSE)</f>
        <v/>
      </c>
      <c r="C1685" s="179">
        <f>VLOOKUP(A1685,'[6]Table corresp.'!$M$4:$P$63,4,FALSE)</f>
        <v/>
      </c>
      <c r="D1685" s="179" t="inlineStr">
        <is>
          <t>29 - Produits imprégnés (bruts, sciés ou rabotés)</t>
        </is>
      </c>
      <c r="E1685" s="179">
        <f>VLOOKUP(LEFT(D1685,3),'[6]Table corresp.'!$A$4:$D$63,4,FALSE)</f>
        <v/>
      </c>
      <c r="F1685" s="179">
        <f>LEFT(A1685,3)&amp;" - "&amp;LEFT(D1685,3)</f>
        <v/>
      </c>
      <c r="G1685" s="227" t="n">
        <v>1827.37880517281</v>
      </c>
      <c r="H1685" s="227" t="n">
        <v>3242.50719705777</v>
      </c>
      <c r="I1685" s="227" t="n">
        <v>5069.88600223058</v>
      </c>
      <c r="J1685" s="227" t="n">
        <v>6.713363279693083</v>
      </c>
      <c r="K1685" s="227" t="n">
        <v>17.45640123065111</v>
      </c>
      <c r="L1685" s="227" t="n">
        <v>24.16976451034419</v>
      </c>
      <c r="M1685" s="227" t="n"/>
      <c r="N1685" s="227" t="n"/>
      <c r="O1685" s="227" t="n"/>
      <c r="P1685" s="227" t="n"/>
      <c r="Q1685" s="227" t="n"/>
      <c r="R1685" s="227" t="n"/>
      <c r="S1685" s="227" t="n"/>
      <c r="T1685" s="228">
        <f>VLOOKUP(A1685,'[6]Groupe de branches'!$Z$27:$AM$86,14,FALSE)</f>
        <v/>
      </c>
      <c r="U1685" s="228">
        <f>VLOOKUP(D1685,'[6]Groupe de branches'!$Z$27:$AM$86,14,FALSE)</f>
        <v/>
      </c>
      <c r="V1685" s="228" t="n">
        <v>2020</v>
      </c>
      <c r="W1685" s="228">
        <f>VLOOKUP(D1685,'[6]Table corresp.'!$M$4:$S$63,7,FALSE)</f>
        <v/>
      </c>
      <c r="X1685" s="229">
        <f>IFERROR(G1685/SUMIFS('[6]Comp2016-2017 (3)'!$I$5:$I$289,'[6]Comp2016-2017 (3)'!$A$5:$A$289,A1685,'[6]Comp2016-2017 (3)'!$R$5:$R$289,V1685),0)</f>
        <v/>
      </c>
      <c r="Y1685" s="230">
        <f>IF(RIGHT(F1685,3)="Exp",VLOOKUP(F1685,#REF!,2,FALSE),VLOOKUP(F1685,#REF!,9,FALSE))</f>
        <v/>
      </c>
      <c r="Z1685" s="231">
        <f>IFERROR(Y1685/SUMIFS($Y$4:$Y$1858,$V$4:$V$1858,V1685,$A$4:$A$1858,A1685),"")</f>
        <v/>
      </c>
      <c r="AA1685" s="231">
        <f>X1685*Z1685</f>
        <v/>
      </c>
      <c r="AB1685" s="232">
        <f>IFERROR(SUMIFS('[6]Comp2016-2017 (3)'!$G$5:$G$289,'[6]Comp2016-2017 (3)'!$A$5:$A$289,A1685,'[6]Comp2016-2017 (3)'!$R$5:$R$289,V1685)*AA1685/SUMIFS($AA$4:$AA$1858,$A$4:$A$1858,A1685,$V$4:$V$1858,V1685),0)</f>
        <v/>
      </c>
      <c r="AC1685" s="232">
        <f>IF($W1685=AC$3,$AB1685,IF(NOT($W1685=0),"",SUMIFS('Source traité'!AC$4:AC$1858,'Source traité'!$A$4:$A$1858,$D1685,'Source traité'!$V$4:$V$1858,$V1685)/SUMIFS('[6]Comp2016-2017 (3)'!$G$5:$G$289,'[6]Comp2016-2017 (3)'!$A$5:$A$289,$D1685,'[6]Comp2016-2017 (3)'!$R$5:$R$289,$V1685)*$AB1685))</f>
        <v/>
      </c>
      <c r="AD1685" s="232">
        <f>IF($W1685=AD$3,$AB1685,IF(NOT($W1685=0),"",SUMIFS('Source traité'!AD$4:AD$1858,'Source traité'!$A$4:$A$1858,$D1685,'Source traité'!$V$4:$V$1858,$V1685)/SUMIFS('[6]Comp2016-2017 (3)'!$G$5:$G$289,'[6]Comp2016-2017 (3)'!$A$5:$A$289,$D1685,'[6]Comp2016-2017 (3)'!$R$5:$R$289,$V1685)*$AB1685))</f>
        <v/>
      </c>
      <c r="AE1685" s="232">
        <f>IF($W1685=AE$3,$AB1685,IF(NOT($W1685=0),"",SUMIFS('Source traité'!AE$4:AE$1858,'Source traité'!$A$4:$A$1858,$D1685,'Source traité'!$V$4:$V$1858,$V1685)/SUMIFS('[6]Comp2016-2017 (3)'!$G$5:$G$289,'[6]Comp2016-2017 (3)'!$A$5:$A$289,$D1685,'[6]Comp2016-2017 (3)'!$R$5:$R$289,$V1685)*$AB1685))</f>
        <v/>
      </c>
      <c r="AF1685" s="232">
        <f>IF($W1685=AF$3,$AB1685,IF(NOT($W1685=0),"",SUMIFS('Source traité'!AF$4:AF$1858,'Source traité'!$A$4:$A$1858,$D1685,'Source traité'!$V$4:$V$1858,$V1685)/SUMIFS('[6]Comp2016-2017 (3)'!$G$5:$G$289,'[6]Comp2016-2017 (3)'!$A$5:$A$289,$D1685,'[6]Comp2016-2017 (3)'!$R$5:$R$289,$V1685)*$AB1685))</f>
        <v/>
      </c>
      <c r="AG1685" s="232">
        <f>IF($W1685=AG$3,$AB1685,IF(NOT($W1685=0),"",SUMIFS('Source traité'!AG$4:AG$1858,'Source traité'!$A$4:$A$1858,$D1685,'Source traité'!$V$4:$V$1858,$V1685)/SUMIFS('[6]Comp2016-2017 (3)'!$G$5:$G$289,'[6]Comp2016-2017 (3)'!$A$5:$A$289,$D1685,'[6]Comp2016-2017 (3)'!$R$5:$R$289,$V1685)*$AB1685))</f>
        <v/>
      </c>
      <c r="AH1685" s="232">
        <f>IF($W1685=AH$3,$AB1685,IF(NOT($W1685=0),"",SUMIFS('Source traité'!AH$4:AH$1858,'Source traité'!$A$4:$A$1858,$D1685,'Source traité'!$V$4:$V$1858,$V1685)/SUMIFS('[6]Comp2016-2017 (3)'!$G$5:$G$289,'[6]Comp2016-2017 (3)'!$A$5:$A$289,$D1685,'[6]Comp2016-2017 (3)'!$R$5:$R$289,$V1685)*$AB1685))</f>
        <v/>
      </c>
      <c r="AI1685" s="232">
        <f>IF($W1685=AI$3,$AB1685,IF(NOT($W1685=0),"",SUMIFS('Source traité'!AI$4:AI$1858,'Source traité'!$A$4:$A$1858,$D1685,'Source traité'!$V$4:$V$1858,$V1685)/SUMIFS('[6]Comp2016-2017 (3)'!$G$5:$G$289,'[6]Comp2016-2017 (3)'!$A$5:$A$289,$D1685,'[6]Comp2016-2017 (3)'!$R$5:$R$289,$V1685)*$AB1685))</f>
        <v/>
      </c>
      <c r="AJ1685" s="232">
        <f>IF($W1685=AJ$3,$AB1685,IF(NOT($W1685=0),"",SUMIFS('Source traité'!AJ$4:AJ$1858,'Source traité'!$A$4:$A$1858,$D1685,'Source traité'!$V$4:$V$1858,$V1685)/SUMIFS('[6]Comp2016-2017 (3)'!$G$5:$G$289,'[6]Comp2016-2017 (3)'!$A$5:$A$289,$D1685,'[6]Comp2016-2017 (3)'!$R$5:$R$289,$V1685)*$AB1685))</f>
        <v/>
      </c>
      <c r="AK1685" s="232">
        <f>SUM(AC1685:AJ1685)-AB1685</f>
        <v/>
      </c>
      <c r="AL1685" s="228">
        <f>IF(A1685=D1685,"remplir à la main","")</f>
        <v/>
      </c>
      <c r="AM1685" s="228">
        <f>VLOOKUP(A1685,'[6]Table corresp.'!$M$4:$U$63,8,FALSE)</f>
        <v/>
      </c>
      <c r="AN1685" s="228">
        <f>VLOOKUP(D1685,'[6]Table corresp.'!$M$4:$U$63,9,FALSE)</f>
        <v/>
      </c>
    </row>
    <row r="1686" hidden="1">
      <c r="A1686" s="179" t="inlineStr">
        <is>
          <t>20b - Produits collés</t>
        </is>
      </c>
      <c r="B1686" s="179">
        <f>VLOOKUP(LEFT(A1686,3),'[6]Table corresp.'!$A$4:$D$63,3,FALSE)</f>
        <v/>
      </c>
      <c r="C1686" s="179">
        <f>VLOOKUP(A1686,'[6]Table corresp.'!$M$4:$P$63,4,FALSE)</f>
        <v/>
      </c>
      <c r="D1686" s="179" t="inlineStr">
        <is>
          <t>34 - Charpentes</t>
        </is>
      </c>
      <c r="E1686" s="179">
        <f>VLOOKUP(LEFT(D1686,3),'[6]Table corresp.'!$A$4:$D$63,4,FALSE)</f>
        <v/>
      </c>
      <c r="F1686" s="179">
        <f>LEFT(A1686,3)&amp;" - "&amp;LEFT(D1686,3)</f>
        <v/>
      </c>
      <c r="G1686" s="227" t="n">
        <v>2916.65957080909</v>
      </c>
      <c r="H1686" s="227" t="n">
        <v>5553.81999951716</v>
      </c>
      <c r="I1686" s="227" t="n">
        <v>8470.479570326261</v>
      </c>
      <c r="J1686" s="227" t="n">
        <v>9.066645593159322</v>
      </c>
      <c r="K1686" s="227" t="n">
        <v>26.90965168130447</v>
      </c>
      <c r="L1686" s="227" t="n">
        <v>35.97629727446379</v>
      </c>
      <c r="M1686" s="227" t="n"/>
      <c r="N1686" s="227" t="n"/>
      <c r="O1686" s="227" t="n"/>
      <c r="P1686" s="227" t="n"/>
      <c r="Q1686" s="227" t="n"/>
      <c r="R1686" s="227" t="n"/>
      <c r="S1686" s="227" t="n"/>
      <c r="T1686" s="228">
        <f>VLOOKUP(A1686,'[6]Groupe de branches'!$Z$27:$AM$86,14,FALSE)</f>
        <v/>
      </c>
      <c r="U1686" s="228">
        <f>VLOOKUP(D1686,'[6]Groupe de branches'!$Z$27:$AM$86,14,FALSE)</f>
        <v/>
      </c>
      <c r="V1686" s="228" t="n">
        <v>2020</v>
      </c>
      <c r="W1686" s="228">
        <f>VLOOKUP(D1686,'[6]Table corresp.'!$M$4:$S$63,7,FALSE)</f>
        <v/>
      </c>
      <c r="X1686" s="229">
        <f>IFERROR(G1686/SUMIFS('[6]Comp2016-2017 (3)'!$I$5:$I$289,'[6]Comp2016-2017 (3)'!$A$5:$A$289,A1686,'[6]Comp2016-2017 (3)'!$R$5:$R$289,V1686),0)</f>
        <v/>
      </c>
      <c r="Y1686" s="230">
        <f>IF(RIGHT(F1686,3)="Exp",VLOOKUP(F1686,#REF!,2,FALSE),VLOOKUP(F1686,#REF!,9,FALSE))</f>
        <v/>
      </c>
      <c r="Z1686" s="231">
        <f>IFERROR(Y1686/SUMIFS($Y$4:$Y$1858,$V$4:$V$1858,V1686,$A$4:$A$1858,A1686),"")</f>
        <v/>
      </c>
      <c r="AA1686" s="231">
        <f>X1686*Z1686</f>
        <v/>
      </c>
      <c r="AB1686" s="232">
        <f>IFERROR(SUMIFS('[6]Comp2016-2017 (3)'!$G$5:$G$289,'[6]Comp2016-2017 (3)'!$A$5:$A$289,A1686,'[6]Comp2016-2017 (3)'!$R$5:$R$289,V1686)*AA1686/SUMIFS($AA$4:$AA$1858,$A$4:$A$1858,A1686,$V$4:$V$1858,V1686),0)</f>
        <v/>
      </c>
      <c r="AC1686" s="232">
        <f>IF($W1686=AC$3,$AB1686,IF(NOT($W1686=0),"",SUMIFS('Source traité'!AC$4:AC$1858,'Source traité'!$A$4:$A$1858,$D1686,'Source traité'!$V$4:$V$1858,$V1686)/SUMIFS('[6]Comp2016-2017 (3)'!$G$5:$G$289,'[6]Comp2016-2017 (3)'!$A$5:$A$289,$D1686,'[6]Comp2016-2017 (3)'!$R$5:$R$289,$V1686)*$AB1686))</f>
        <v/>
      </c>
      <c r="AD1686" s="232">
        <f>IF($W1686=AD$3,$AB1686,IF(NOT($W1686=0),"",SUMIFS('Source traité'!AD$4:AD$1858,'Source traité'!$A$4:$A$1858,$D1686,'Source traité'!$V$4:$V$1858,$V1686)/SUMIFS('[6]Comp2016-2017 (3)'!$G$5:$G$289,'[6]Comp2016-2017 (3)'!$A$5:$A$289,$D1686,'[6]Comp2016-2017 (3)'!$R$5:$R$289,$V1686)*$AB1686))</f>
        <v/>
      </c>
      <c r="AE1686" s="232">
        <f>IF($W1686=AE$3,$AB1686,IF(NOT($W1686=0),"",SUMIFS('Source traité'!AE$4:AE$1858,'Source traité'!$A$4:$A$1858,$D1686,'Source traité'!$V$4:$V$1858,$V1686)/SUMIFS('[6]Comp2016-2017 (3)'!$G$5:$G$289,'[6]Comp2016-2017 (3)'!$A$5:$A$289,$D1686,'[6]Comp2016-2017 (3)'!$R$5:$R$289,$V1686)*$AB1686))</f>
        <v/>
      </c>
      <c r="AF1686" s="232">
        <f>IF($W1686=AF$3,$AB1686,IF(NOT($W1686=0),"",SUMIFS('Source traité'!AF$4:AF$1858,'Source traité'!$A$4:$A$1858,$D1686,'Source traité'!$V$4:$V$1858,$V1686)/SUMIFS('[6]Comp2016-2017 (3)'!$G$5:$G$289,'[6]Comp2016-2017 (3)'!$A$5:$A$289,$D1686,'[6]Comp2016-2017 (3)'!$R$5:$R$289,$V1686)*$AB1686))</f>
        <v/>
      </c>
      <c r="AG1686" s="232">
        <f>IF($W1686=AG$3,$AB1686,IF(NOT($W1686=0),"",SUMIFS('Source traité'!AG$4:AG$1858,'Source traité'!$A$4:$A$1858,$D1686,'Source traité'!$V$4:$V$1858,$V1686)/SUMIFS('[6]Comp2016-2017 (3)'!$G$5:$G$289,'[6]Comp2016-2017 (3)'!$A$5:$A$289,$D1686,'[6]Comp2016-2017 (3)'!$R$5:$R$289,$V1686)*$AB1686))</f>
        <v/>
      </c>
      <c r="AH1686" s="232">
        <f>IF($W1686=AH$3,$AB1686,IF(NOT($W1686=0),"",SUMIFS('Source traité'!AH$4:AH$1858,'Source traité'!$A$4:$A$1858,$D1686,'Source traité'!$V$4:$V$1858,$V1686)/SUMIFS('[6]Comp2016-2017 (3)'!$G$5:$G$289,'[6]Comp2016-2017 (3)'!$A$5:$A$289,$D1686,'[6]Comp2016-2017 (3)'!$R$5:$R$289,$V1686)*$AB1686))</f>
        <v/>
      </c>
      <c r="AI1686" s="232">
        <f>IF($W1686=AI$3,$AB1686,IF(NOT($W1686=0),"",SUMIFS('Source traité'!AI$4:AI$1858,'Source traité'!$A$4:$A$1858,$D1686,'Source traité'!$V$4:$V$1858,$V1686)/SUMIFS('[6]Comp2016-2017 (3)'!$G$5:$G$289,'[6]Comp2016-2017 (3)'!$A$5:$A$289,$D1686,'[6]Comp2016-2017 (3)'!$R$5:$R$289,$V1686)*$AB1686))</f>
        <v/>
      </c>
      <c r="AJ1686" s="232">
        <f>IF($W1686=AJ$3,$AB1686,IF(NOT($W1686=0),"",SUMIFS('Source traité'!AJ$4:AJ$1858,'Source traité'!$A$4:$A$1858,$D1686,'Source traité'!$V$4:$V$1858,$V1686)/SUMIFS('[6]Comp2016-2017 (3)'!$G$5:$G$289,'[6]Comp2016-2017 (3)'!$A$5:$A$289,$D1686,'[6]Comp2016-2017 (3)'!$R$5:$R$289,$V1686)*$AB1686))</f>
        <v/>
      </c>
      <c r="AK1686" s="232">
        <f>SUM(AC1686:AJ1686)-AB1686</f>
        <v/>
      </c>
      <c r="AL1686" s="228">
        <f>IF(A1686=D1686,"remplir à la main","")</f>
        <v/>
      </c>
      <c r="AM1686" s="228">
        <f>VLOOKUP(A1686,'[6]Table corresp.'!$M$4:$U$63,8,FALSE)</f>
        <v/>
      </c>
      <c r="AN1686" s="228">
        <f>VLOOKUP(D1686,'[6]Table corresp.'!$M$4:$U$63,9,FALSE)</f>
        <v/>
      </c>
    </row>
    <row r="1687" hidden="1">
      <c r="A1687" s="179" t="inlineStr">
        <is>
          <t>20b - Produits collés</t>
        </is>
      </c>
      <c r="B1687" s="179">
        <f>VLOOKUP(LEFT(A1687,3),'[6]Table corresp.'!$A$4:$D$63,3,FALSE)</f>
        <v/>
      </c>
      <c r="C1687" s="179">
        <f>VLOOKUP(A1687,'[6]Table corresp.'!$M$4:$P$63,4,FALSE)</f>
        <v/>
      </c>
      <c r="D1687" s="179" t="inlineStr">
        <is>
          <t>35 - Menuiseries extérieures</t>
        </is>
      </c>
      <c r="E1687" s="179">
        <f>VLOOKUP(LEFT(D1687,3),'[6]Table corresp.'!$A$4:$D$63,4,FALSE)</f>
        <v/>
      </c>
      <c r="F1687" s="179">
        <f>LEFT(A1687,3)&amp;" - "&amp;LEFT(D1687,3)</f>
        <v/>
      </c>
      <c r="G1687" s="227" t="n">
        <v>43226.1029446825</v>
      </c>
      <c r="H1687" s="227" t="n">
        <v>53371.7640254791</v>
      </c>
      <c r="I1687" s="227" t="n">
        <v>96597.8669701617</v>
      </c>
      <c r="J1687" s="227" t="n">
        <v>124.7734829460058</v>
      </c>
      <c r="K1687" s="227" t="n">
        <v>203.1853928125158</v>
      </c>
      <c r="L1687" s="227" t="n">
        <v>327.9588757585217</v>
      </c>
      <c r="M1687" s="227" t="n"/>
      <c r="N1687" s="227" t="n"/>
      <c r="O1687" s="227" t="n"/>
      <c r="P1687" s="227" t="n"/>
      <c r="Q1687" s="227" t="n"/>
      <c r="R1687" s="227" t="n"/>
      <c r="S1687" s="227" t="n"/>
      <c r="T1687" s="228">
        <f>VLOOKUP(A1687,'[6]Groupe de branches'!$Z$27:$AM$86,14,FALSE)</f>
        <v/>
      </c>
      <c r="U1687" s="228">
        <f>VLOOKUP(D1687,'[6]Groupe de branches'!$Z$27:$AM$86,14,FALSE)</f>
        <v/>
      </c>
      <c r="V1687" s="228" t="n">
        <v>2020</v>
      </c>
      <c r="W1687" s="228">
        <f>VLOOKUP(D1687,'[6]Table corresp.'!$M$4:$S$63,7,FALSE)</f>
        <v/>
      </c>
      <c r="X1687" s="229">
        <f>IFERROR(G1687/SUMIFS('[6]Comp2016-2017 (3)'!$I$5:$I$289,'[6]Comp2016-2017 (3)'!$A$5:$A$289,A1687,'[6]Comp2016-2017 (3)'!$R$5:$R$289,V1687),0)</f>
        <v/>
      </c>
      <c r="Y1687" s="230">
        <f>IF(RIGHT(F1687,3)="Exp",VLOOKUP(F1687,#REF!,2,FALSE),VLOOKUP(F1687,#REF!,9,FALSE))</f>
        <v/>
      </c>
      <c r="Z1687" s="231">
        <f>IFERROR(Y1687/SUMIFS($Y$4:$Y$1858,$V$4:$V$1858,V1687,$A$4:$A$1858,A1687),"")</f>
        <v/>
      </c>
      <c r="AA1687" s="231">
        <f>X1687*Z1687</f>
        <v/>
      </c>
      <c r="AB1687" s="232">
        <f>IFERROR(SUMIFS('[6]Comp2016-2017 (3)'!$G$5:$G$289,'[6]Comp2016-2017 (3)'!$A$5:$A$289,A1687,'[6]Comp2016-2017 (3)'!$R$5:$R$289,V1687)*AA1687/SUMIFS($AA$4:$AA$1858,$A$4:$A$1858,A1687,$V$4:$V$1858,V1687),0)</f>
        <v/>
      </c>
      <c r="AC1687" s="232">
        <f>IF($W1687=AC$3,$AB1687,IF(NOT($W1687=0),"",SUMIFS('Source traité'!AC$4:AC$1858,'Source traité'!$A$4:$A$1858,$D1687,'Source traité'!$V$4:$V$1858,$V1687)/SUMIFS('[6]Comp2016-2017 (3)'!$G$5:$G$289,'[6]Comp2016-2017 (3)'!$A$5:$A$289,$D1687,'[6]Comp2016-2017 (3)'!$R$5:$R$289,$V1687)*$AB1687))</f>
        <v/>
      </c>
      <c r="AD1687" s="232">
        <f>IF($W1687=AD$3,$AB1687,IF(NOT($W1687=0),"",SUMIFS('Source traité'!AD$4:AD$1858,'Source traité'!$A$4:$A$1858,$D1687,'Source traité'!$V$4:$V$1858,$V1687)/SUMIFS('[6]Comp2016-2017 (3)'!$G$5:$G$289,'[6]Comp2016-2017 (3)'!$A$5:$A$289,$D1687,'[6]Comp2016-2017 (3)'!$R$5:$R$289,$V1687)*$AB1687))</f>
        <v/>
      </c>
      <c r="AE1687" s="232">
        <f>IF($W1687=AE$3,$AB1687,IF(NOT($W1687=0),"",SUMIFS('Source traité'!AE$4:AE$1858,'Source traité'!$A$4:$A$1858,$D1687,'Source traité'!$V$4:$V$1858,$V1687)/SUMIFS('[6]Comp2016-2017 (3)'!$G$5:$G$289,'[6]Comp2016-2017 (3)'!$A$5:$A$289,$D1687,'[6]Comp2016-2017 (3)'!$R$5:$R$289,$V1687)*$AB1687))</f>
        <v/>
      </c>
      <c r="AF1687" s="232">
        <f>IF($W1687=AF$3,$AB1687,IF(NOT($W1687=0),"",SUMIFS('Source traité'!AF$4:AF$1858,'Source traité'!$A$4:$A$1858,$D1687,'Source traité'!$V$4:$V$1858,$V1687)/SUMIFS('[6]Comp2016-2017 (3)'!$G$5:$G$289,'[6]Comp2016-2017 (3)'!$A$5:$A$289,$D1687,'[6]Comp2016-2017 (3)'!$R$5:$R$289,$V1687)*$AB1687))</f>
        <v/>
      </c>
      <c r="AG1687" s="232">
        <f>IF($W1687=AG$3,$AB1687,IF(NOT($W1687=0),"",SUMIFS('Source traité'!AG$4:AG$1858,'Source traité'!$A$4:$A$1858,$D1687,'Source traité'!$V$4:$V$1858,$V1687)/SUMIFS('[6]Comp2016-2017 (3)'!$G$5:$G$289,'[6]Comp2016-2017 (3)'!$A$5:$A$289,$D1687,'[6]Comp2016-2017 (3)'!$R$5:$R$289,$V1687)*$AB1687))</f>
        <v/>
      </c>
      <c r="AH1687" s="232">
        <f>IF($W1687=AH$3,$AB1687,IF(NOT($W1687=0),"",SUMIFS('Source traité'!AH$4:AH$1858,'Source traité'!$A$4:$A$1858,$D1687,'Source traité'!$V$4:$V$1858,$V1687)/SUMIFS('[6]Comp2016-2017 (3)'!$G$5:$G$289,'[6]Comp2016-2017 (3)'!$A$5:$A$289,$D1687,'[6]Comp2016-2017 (3)'!$R$5:$R$289,$V1687)*$AB1687))</f>
        <v/>
      </c>
      <c r="AI1687" s="232">
        <f>IF($W1687=AI$3,$AB1687,IF(NOT($W1687=0),"",SUMIFS('Source traité'!AI$4:AI$1858,'Source traité'!$A$4:$A$1858,$D1687,'Source traité'!$V$4:$V$1858,$V1687)/SUMIFS('[6]Comp2016-2017 (3)'!$G$5:$G$289,'[6]Comp2016-2017 (3)'!$A$5:$A$289,$D1687,'[6]Comp2016-2017 (3)'!$R$5:$R$289,$V1687)*$AB1687))</f>
        <v/>
      </c>
      <c r="AJ1687" s="232">
        <f>IF($W1687=AJ$3,$AB1687,IF(NOT($W1687=0),"",SUMIFS('Source traité'!AJ$4:AJ$1858,'Source traité'!$A$4:$A$1858,$D1687,'Source traité'!$V$4:$V$1858,$V1687)/SUMIFS('[6]Comp2016-2017 (3)'!$G$5:$G$289,'[6]Comp2016-2017 (3)'!$A$5:$A$289,$D1687,'[6]Comp2016-2017 (3)'!$R$5:$R$289,$V1687)*$AB1687))</f>
        <v/>
      </c>
      <c r="AK1687" s="232">
        <f>SUM(AC1687:AJ1687)-AB1687</f>
        <v/>
      </c>
      <c r="AL1687" s="228">
        <f>IF(A1687=D1687,"remplir à la main","")</f>
        <v/>
      </c>
      <c r="AM1687" s="228">
        <f>VLOOKUP(A1687,'[6]Table corresp.'!$M$4:$U$63,8,FALSE)</f>
        <v/>
      </c>
      <c r="AN1687" s="228">
        <f>VLOOKUP(D1687,'[6]Table corresp.'!$M$4:$U$63,9,FALSE)</f>
        <v/>
      </c>
    </row>
    <row r="1688" hidden="1">
      <c r="A1688" s="179" t="inlineStr">
        <is>
          <t>20b - Produits collés</t>
        </is>
      </c>
      <c r="B1688" s="179">
        <f>VLOOKUP(LEFT(A1688,3),'[6]Table corresp.'!$A$4:$D$63,3,FALSE)</f>
        <v/>
      </c>
      <c r="C1688" s="179">
        <f>VLOOKUP(A1688,'[6]Table corresp.'!$M$4:$P$63,4,FALSE)</f>
        <v/>
      </c>
      <c r="D1688" s="179" t="inlineStr">
        <is>
          <t>36 - Menuiseries intérieures</t>
        </is>
      </c>
      <c r="E1688" s="179">
        <f>VLOOKUP(LEFT(D1688,3),'[6]Table corresp.'!$A$4:$D$63,4,FALSE)</f>
        <v/>
      </c>
      <c r="F1688" s="179">
        <f>LEFT(A1688,3)&amp;" - "&amp;LEFT(D1688,3)</f>
        <v/>
      </c>
      <c r="G1688" s="227" t="n">
        <v>3955.84503697052</v>
      </c>
      <c r="H1688" s="227" t="n">
        <v>16800.0562553164</v>
      </c>
      <c r="I1688" s="227" t="n">
        <v>20755.9012922869</v>
      </c>
      <c r="J1688" s="227" t="n">
        <v>13.32178054243423</v>
      </c>
      <c r="K1688" s="227" t="n">
        <v>74.61711463248223</v>
      </c>
      <c r="L1688" s="227" t="n">
        <v>87.93889517491645</v>
      </c>
      <c r="M1688" s="227" t="n"/>
      <c r="N1688" s="227" t="n"/>
      <c r="O1688" s="227" t="n"/>
      <c r="P1688" s="227" t="n"/>
      <c r="Q1688" s="227" t="n"/>
      <c r="R1688" s="227" t="n"/>
      <c r="S1688" s="227" t="n"/>
      <c r="T1688" s="228">
        <f>VLOOKUP(A1688,'[6]Groupe de branches'!$Z$27:$AM$86,14,FALSE)</f>
        <v/>
      </c>
      <c r="U1688" s="228">
        <f>VLOOKUP(D1688,'[6]Groupe de branches'!$Z$27:$AM$86,14,FALSE)</f>
        <v/>
      </c>
      <c r="V1688" s="228" t="n">
        <v>2020</v>
      </c>
      <c r="W1688" s="228">
        <f>VLOOKUP(D1688,'[6]Table corresp.'!$M$4:$S$63,7,FALSE)</f>
        <v/>
      </c>
      <c r="X1688" s="229">
        <f>IFERROR(G1688/SUMIFS('[6]Comp2016-2017 (3)'!$I$5:$I$289,'[6]Comp2016-2017 (3)'!$A$5:$A$289,A1688,'[6]Comp2016-2017 (3)'!$R$5:$R$289,V1688),0)</f>
        <v/>
      </c>
      <c r="Y1688" s="230">
        <f>IF(RIGHT(F1688,3)="Exp",VLOOKUP(F1688,#REF!,2,FALSE),VLOOKUP(F1688,#REF!,9,FALSE))</f>
        <v/>
      </c>
      <c r="Z1688" s="231">
        <f>IFERROR(Y1688/SUMIFS($Y$4:$Y$1858,$V$4:$V$1858,V1688,$A$4:$A$1858,A1688),"")</f>
        <v/>
      </c>
      <c r="AA1688" s="231">
        <f>X1688*Z1688</f>
        <v/>
      </c>
      <c r="AB1688" s="232">
        <f>IFERROR(SUMIFS('[6]Comp2016-2017 (3)'!$G$5:$G$289,'[6]Comp2016-2017 (3)'!$A$5:$A$289,A1688,'[6]Comp2016-2017 (3)'!$R$5:$R$289,V1688)*AA1688/SUMIFS($AA$4:$AA$1858,$A$4:$A$1858,A1688,$V$4:$V$1858,V1688),0)</f>
        <v/>
      </c>
      <c r="AC1688" s="232">
        <f>IF($W1688=AC$3,$AB1688,IF(NOT($W1688=0),"",SUMIFS('Source traité'!AC$4:AC$1858,'Source traité'!$A$4:$A$1858,$D1688,'Source traité'!$V$4:$V$1858,$V1688)/SUMIFS('[6]Comp2016-2017 (3)'!$G$5:$G$289,'[6]Comp2016-2017 (3)'!$A$5:$A$289,$D1688,'[6]Comp2016-2017 (3)'!$R$5:$R$289,$V1688)*$AB1688))</f>
        <v/>
      </c>
      <c r="AD1688" s="232">
        <f>IF($W1688=AD$3,$AB1688,IF(NOT($W1688=0),"",SUMIFS('Source traité'!AD$4:AD$1858,'Source traité'!$A$4:$A$1858,$D1688,'Source traité'!$V$4:$V$1858,$V1688)/SUMIFS('[6]Comp2016-2017 (3)'!$G$5:$G$289,'[6]Comp2016-2017 (3)'!$A$5:$A$289,$D1688,'[6]Comp2016-2017 (3)'!$R$5:$R$289,$V1688)*$AB1688))</f>
        <v/>
      </c>
      <c r="AE1688" s="232">
        <f>IF($W1688=AE$3,$AB1688,IF(NOT($W1688=0),"",SUMIFS('Source traité'!AE$4:AE$1858,'Source traité'!$A$4:$A$1858,$D1688,'Source traité'!$V$4:$V$1858,$V1688)/SUMIFS('[6]Comp2016-2017 (3)'!$G$5:$G$289,'[6]Comp2016-2017 (3)'!$A$5:$A$289,$D1688,'[6]Comp2016-2017 (3)'!$R$5:$R$289,$V1688)*$AB1688))</f>
        <v/>
      </c>
      <c r="AF1688" s="232">
        <f>IF($W1688=AF$3,$AB1688,IF(NOT($W1688=0),"",SUMIFS('Source traité'!AF$4:AF$1858,'Source traité'!$A$4:$A$1858,$D1688,'Source traité'!$V$4:$V$1858,$V1688)/SUMIFS('[6]Comp2016-2017 (3)'!$G$5:$G$289,'[6]Comp2016-2017 (3)'!$A$5:$A$289,$D1688,'[6]Comp2016-2017 (3)'!$R$5:$R$289,$V1688)*$AB1688))</f>
        <v/>
      </c>
      <c r="AG1688" s="232">
        <f>IF($W1688=AG$3,$AB1688,IF(NOT($W1688=0),"",SUMIFS('Source traité'!AG$4:AG$1858,'Source traité'!$A$4:$A$1858,$D1688,'Source traité'!$V$4:$V$1858,$V1688)/SUMIFS('[6]Comp2016-2017 (3)'!$G$5:$G$289,'[6]Comp2016-2017 (3)'!$A$5:$A$289,$D1688,'[6]Comp2016-2017 (3)'!$R$5:$R$289,$V1688)*$AB1688))</f>
        <v/>
      </c>
      <c r="AH1688" s="232">
        <f>IF($W1688=AH$3,$AB1688,IF(NOT($W1688=0),"",SUMIFS('Source traité'!AH$4:AH$1858,'Source traité'!$A$4:$A$1858,$D1688,'Source traité'!$V$4:$V$1858,$V1688)/SUMIFS('[6]Comp2016-2017 (3)'!$G$5:$G$289,'[6]Comp2016-2017 (3)'!$A$5:$A$289,$D1688,'[6]Comp2016-2017 (3)'!$R$5:$R$289,$V1688)*$AB1688))</f>
        <v/>
      </c>
      <c r="AI1688" s="232">
        <f>IF($W1688=AI$3,$AB1688,IF(NOT($W1688=0),"",SUMIFS('Source traité'!AI$4:AI$1858,'Source traité'!$A$4:$A$1858,$D1688,'Source traité'!$V$4:$V$1858,$V1688)/SUMIFS('[6]Comp2016-2017 (3)'!$G$5:$G$289,'[6]Comp2016-2017 (3)'!$A$5:$A$289,$D1688,'[6]Comp2016-2017 (3)'!$R$5:$R$289,$V1688)*$AB1688))</f>
        <v/>
      </c>
      <c r="AJ1688" s="232">
        <f>IF($W1688=AJ$3,$AB1688,IF(NOT($W1688=0),"",SUMIFS('Source traité'!AJ$4:AJ$1858,'Source traité'!$A$4:$A$1858,$D1688,'Source traité'!$V$4:$V$1858,$V1688)/SUMIFS('[6]Comp2016-2017 (3)'!$G$5:$G$289,'[6]Comp2016-2017 (3)'!$A$5:$A$289,$D1688,'[6]Comp2016-2017 (3)'!$R$5:$R$289,$V1688)*$AB1688))</f>
        <v/>
      </c>
      <c r="AK1688" s="232">
        <f>SUM(AC1688:AJ1688)-AB1688</f>
        <v/>
      </c>
      <c r="AL1688" s="228">
        <f>IF(A1688=D1688,"remplir à la main","")</f>
        <v/>
      </c>
      <c r="AM1688" s="228">
        <f>VLOOKUP(A1688,'[6]Table corresp.'!$M$4:$U$63,8,FALSE)</f>
        <v/>
      </c>
      <c r="AN1688" s="228">
        <f>VLOOKUP(D1688,'[6]Table corresp.'!$M$4:$U$63,9,FALSE)</f>
        <v/>
      </c>
    </row>
    <row r="1689" hidden="1">
      <c r="A1689" s="179" t="inlineStr">
        <is>
          <t>20b - Produits collés</t>
        </is>
      </c>
      <c r="B1689" s="179">
        <f>VLOOKUP(LEFT(A1689,3),'[6]Table corresp.'!$A$4:$D$63,3,FALSE)</f>
        <v/>
      </c>
      <c r="C1689" s="179">
        <f>VLOOKUP(A1689,'[6]Table corresp.'!$M$4:$P$63,4,FALSE)</f>
        <v/>
      </c>
      <c r="D1689" s="179" t="inlineStr">
        <is>
          <t>40 - Produits en bois pour aménagement extérieur</t>
        </is>
      </c>
      <c r="E1689" s="179">
        <f>VLOOKUP(LEFT(D1689,3),'[6]Table corresp.'!$A$4:$D$63,4,FALSE)</f>
        <v/>
      </c>
      <c r="F1689" s="179">
        <f>LEFT(A1689,3)&amp;" - "&amp;LEFT(D1689,3)</f>
        <v/>
      </c>
      <c r="G1689" s="227" t="n">
        <v>3481.50675496797</v>
      </c>
      <c r="H1689" s="227" t="n">
        <v>3310.45403193227</v>
      </c>
      <c r="I1689" s="227" t="n">
        <v>6791.96078690025</v>
      </c>
      <c r="J1689" s="227" t="n">
        <v>12.79024334781814</v>
      </c>
      <c r="K1689" s="227" t="n">
        <v>17.82220063828182</v>
      </c>
      <c r="L1689" s="227" t="n">
        <v>30.61244398609997</v>
      </c>
      <c r="M1689" s="227" t="n"/>
      <c r="N1689" s="227" t="n"/>
      <c r="O1689" s="227" t="n"/>
      <c r="P1689" s="227" t="n"/>
      <c r="Q1689" s="227" t="n"/>
      <c r="R1689" s="227" t="n"/>
      <c r="S1689" s="227" t="n"/>
      <c r="T1689" s="228">
        <f>VLOOKUP(A1689,'[6]Groupe de branches'!$Z$27:$AM$86,14,FALSE)</f>
        <v/>
      </c>
      <c r="U1689" s="228">
        <f>VLOOKUP(D1689,'[6]Groupe de branches'!$Z$27:$AM$86,14,FALSE)</f>
        <v/>
      </c>
      <c r="V1689" s="228" t="n">
        <v>2020</v>
      </c>
      <c r="W1689" s="228">
        <f>VLOOKUP(D1689,'[6]Table corresp.'!$M$4:$S$63,7,FALSE)</f>
        <v/>
      </c>
      <c r="X1689" s="229">
        <f>IFERROR(G1689/SUMIFS('[6]Comp2016-2017 (3)'!$I$5:$I$289,'[6]Comp2016-2017 (3)'!$A$5:$A$289,A1689,'[6]Comp2016-2017 (3)'!$R$5:$R$289,V1689),0)</f>
        <v/>
      </c>
      <c r="Y1689" s="230">
        <f>IF(RIGHT(F1689,3)="Exp",VLOOKUP(F1689,#REF!,2,FALSE),VLOOKUP(F1689,#REF!,9,FALSE))</f>
        <v/>
      </c>
      <c r="Z1689" s="231">
        <f>IFERROR(Y1689/SUMIFS($Y$4:$Y$1858,$V$4:$V$1858,V1689,$A$4:$A$1858,A1689),"")</f>
        <v/>
      </c>
      <c r="AA1689" s="231">
        <f>X1689*Z1689</f>
        <v/>
      </c>
      <c r="AB1689" s="232">
        <f>IFERROR(SUMIFS('[6]Comp2016-2017 (3)'!$G$5:$G$289,'[6]Comp2016-2017 (3)'!$A$5:$A$289,A1689,'[6]Comp2016-2017 (3)'!$R$5:$R$289,V1689)*AA1689/SUMIFS($AA$4:$AA$1858,$A$4:$A$1858,A1689,$V$4:$V$1858,V1689),0)</f>
        <v/>
      </c>
      <c r="AC1689" s="232">
        <f>IF($W1689=AC$3,$AB1689,IF(NOT($W1689=0),"",SUMIFS('Source traité'!AC$4:AC$1858,'Source traité'!$A$4:$A$1858,$D1689,'Source traité'!$V$4:$V$1858,$V1689)/SUMIFS('[6]Comp2016-2017 (3)'!$G$5:$G$289,'[6]Comp2016-2017 (3)'!$A$5:$A$289,$D1689,'[6]Comp2016-2017 (3)'!$R$5:$R$289,$V1689)*$AB1689))</f>
        <v/>
      </c>
      <c r="AD1689" s="232">
        <f>IF($W1689=AD$3,$AB1689,IF(NOT($W1689=0),"",SUMIFS('Source traité'!AD$4:AD$1858,'Source traité'!$A$4:$A$1858,$D1689,'Source traité'!$V$4:$V$1858,$V1689)/SUMIFS('[6]Comp2016-2017 (3)'!$G$5:$G$289,'[6]Comp2016-2017 (3)'!$A$5:$A$289,$D1689,'[6]Comp2016-2017 (3)'!$R$5:$R$289,$V1689)*$AB1689))</f>
        <v/>
      </c>
      <c r="AE1689" s="232">
        <f>IF($W1689=AE$3,$AB1689,IF(NOT($W1689=0),"",SUMIFS('Source traité'!AE$4:AE$1858,'Source traité'!$A$4:$A$1858,$D1689,'Source traité'!$V$4:$V$1858,$V1689)/SUMIFS('[6]Comp2016-2017 (3)'!$G$5:$G$289,'[6]Comp2016-2017 (3)'!$A$5:$A$289,$D1689,'[6]Comp2016-2017 (3)'!$R$5:$R$289,$V1689)*$AB1689))</f>
        <v/>
      </c>
      <c r="AF1689" s="232">
        <f>IF($W1689=AF$3,$AB1689,IF(NOT($W1689=0),"",SUMIFS('Source traité'!AF$4:AF$1858,'Source traité'!$A$4:$A$1858,$D1689,'Source traité'!$V$4:$V$1858,$V1689)/SUMIFS('[6]Comp2016-2017 (3)'!$G$5:$G$289,'[6]Comp2016-2017 (3)'!$A$5:$A$289,$D1689,'[6]Comp2016-2017 (3)'!$R$5:$R$289,$V1689)*$AB1689))</f>
        <v/>
      </c>
      <c r="AG1689" s="232">
        <f>IF($W1689=AG$3,$AB1689,IF(NOT($W1689=0),"",SUMIFS('Source traité'!AG$4:AG$1858,'Source traité'!$A$4:$A$1858,$D1689,'Source traité'!$V$4:$V$1858,$V1689)/SUMIFS('[6]Comp2016-2017 (3)'!$G$5:$G$289,'[6]Comp2016-2017 (3)'!$A$5:$A$289,$D1689,'[6]Comp2016-2017 (3)'!$R$5:$R$289,$V1689)*$AB1689))</f>
        <v/>
      </c>
      <c r="AH1689" s="232">
        <f>IF($W1689=AH$3,$AB1689,IF(NOT($W1689=0),"",SUMIFS('Source traité'!AH$4:AH$1858,'Source traité'!$A$4:$A$1858,$D1689,'Source traité'!$V$4:$V$1858,$V1689)/SUMIFS('[6]Comp2016-2017 (3)'!$G$5:$G$289,'[6]Comp2016-2017 (3)'!$A$5:$A$289,$D1689,'[6]Comp2016-2017 (3)'!$R$5:$R$289,$V1689)*$AB1689))</f>
        <v/>
      </c>
      <c r="AI1689" s="232">
        <f>IF($W1689=AI$3,$AB1689,IF(NOT($W1689=0),"",SUMIFS('Source traité'!AI$4:AI$1858,'Source traité'!$A$4:$A$1858,$D1689,'Source traité'!$V$4:$V$1858,$V1689)/SUMIFS('[6]Comp2016-2017 (3)'!$G$5:$G$289,'[6]Comp2016-2017 (3)'!$A$5:$A$289,$D1689,'[6]Comp2016-2017 (3)'!$R$5:$R$289,$V1689)*$AB1689))</f>
        <v/>
      </c>
      <c r="AJ1689" s="232">
        <f>IF($W1689=AJ$3,$AB1689,IF(NOT($W1689=0),"",SUMIFS('Source traité'!AJ$4:AJ$1858,'Source traité'!$A$4:$A$1858,$D1689,'Source traité'!$V$4:$V$1858,$V1689)/SUMIFS('[6]Comp2016-2017 (3)'!$G$5:$G$289,'[6]Comp2016-2017 (3)'!$A$5:$A$289,$D1689,'[6]Comp2016-2017 (3)'!$R$5:$R$289,$V1689)*$AB1689))</f>
        <v/>
      </c>
      <c r="AK1689" s="232">
        <f>SUM(AC1689:AJ1689)-AB1689</f>
        <v/>
      </c>
      <c r="AL1689" s="228">
        <f>IF(A1689=D1689,"remplir à la main","")</f>
        <v/>
      </c>
      <c r="AM1689" s="228">
        <f>VLOOKUP(A1689,'[6]Table corresp.'!$M$4:$U$63,8,FALSE)</f>
        <v/>
      </c>
      <c r="AN1689" s="228">
        <f>VLOOKUP(D1689,'[6]Table corresp.'!$M$4:$U$63,9,FALSE)</f>
        <v/>
      </c>
    </row>
    <row r="1690" hidden="1">
      <c r="A1690" s="179" t="inlineStr">
        <is>
          <t>20b - Produits collés</t>
        </is>
      </c>
      <c r="B1690" s="179">
        <f>VLOOKUP(LEFT(A1690,3),'[6]Table corresp.'!$A$4:$D$63,3,FALSE)</f>
        <v/>
      </c>
      <c r="C1690" s="179">
        <f>VLOOKUP(A1690,'[6]Table corresp.'!$M$4:$P$63,4,FALSE)</f>
        <v/>
      </c>
      <c r="D1690" s="179" t="inlineStr">
        <is>
          <t>47 - Meubles à base de bois</t>
        </is>
      </c>
      <c r="E1690" s="179">
        <f>VLOOKUP(LEFT(D1690,3),'[6]Table corresp.'!$A$4:$D$63,4,FALSE)</f>
        <v/>
      </c>
      <c r="F1690" s="179">
        <f>LEFT(A1690,3)&amp;" - "&amp;LEFT(D1690,3)</f>
        <v/>
      </c>
      <c r="G1690" s="227" t="n">
        <v>0.748095810832742</v>
      </c>
      <c r="H1690" s="227" t="n">
        <v>5631.04804665294</v>
      </c>
      <c r="I1690" s="227" t="n">
        <v>5631.79614246376</v>
      </c>
      <c r="J1690" s="227" t="n">
        <v>0.002519301975554724</v>
      </c>
      <c r="K1690" s="227" t="n">
        <v>25.0101875382205</v>
      </c>
      <c r="L1690" s="227" t="n">
        <v>25.01270684019605</v>
      </c>
      <c r="M1690" s="227" t="n"/>
      <c r="N1690" s="227" t="n"/>
      <c r="O1690" s="227" t="n"/>
      <c r="P1690" s="227" t="n"/>
      <c r="Q1690" s="227" t="n"/>
      <c r="R1690" s="227" t="n"/>
      <c r="S1690" s="227" t="n"/>
      <c r="T1690" s="228">
        <f>VLOOKUP(A1690,'[6]Groupe de branches'!$Z$27:$AM$86,14,FALSE)</f>
        <v/>
      </c>
      <c r="U1690" s="228">
        <f>VLOOKUP(D1690,'[6]Groupe de branches'!$Z$27:$AM$86,14,FALSE)</f>
        <v/>
      </c>
      <c r="V1690" s="228" t="n">
        <v>2020</v>
      </c>
      <c r="W1690" s="228">
        <f>VLOOKUP(D1690,'[6]Table corresp.'!$M$4:$S$63,7,FALSE)</f>
        <v/>
      </c>
      <c r="X1690" s="229">
        <f>IFERROR(G1690/SUMIFS('[6]Comp2016-2017 (3)'!$I$5:$I$289,'[6]Comp2016-2017 (3)'!$A$5:$A$289,A1690,'[6]Comp2016-2017 (3)'!$R$5:$R$289,V1690),0)</f>
        <v/>
      </c>
      <c r="Y1690" s="230">
        <f>IF(RIGHT(F1690,3)="Exp",VLOOKUP(F1690,#REF!,2,FALSE),VLOOKUP(F1690,#REF!,9,FALSE))</f>
        <v/>
      </c>
      <c r="Z1690" s="231">
        <f>IFERROR(Y1690/SUMIFS($Y$4:$Y$1858,$V$4:$V$1858,V1690,$A$4:$A$1858,A1690),"")</f>
        <v/>
      </c>
      <c r="AA1690" s="231">
        <f>X1690*Z1690</f>
        <v/>
      </c>
      <c r="AB1690" s="232">
        <f>IFERROR(SUMIFS('[6]Comp2016-2017 (3)'!$G$5:$G$289,'[6]Comp2016-2017 (3)'!$A$5:$A$289,A1690,'[6]Comp2016-2017 (3)'!$R$5:$R$289,V1690)*AA1690/SUMIFS($AA$4:$AA$1858,$A$4:$A$1858,A1690,$V$4:$V$1858,V1690),0)</f>
        <v/>
      </c>
      <c r="AC1690" s="232">
        <f>IF($W1690=AC$3,$AB1690,IF(NOT($W1690=0),"",SUMIFS('Source traité'!AC$4:AC$1858,'Source traité'!$A$4:$A$1858,$D1690,'Source traité'!$V$4:$V$1858,$V1690)/SUMIFS('[6]Comp2016-2017 (3)'!$G$5:$G$289,'[6]Comp2016-2017 (3)'!$A$5:$A$289,$D1690,'[6]Comp2016-2017 (3)'!$R$5:$R$289,$V1690)*$AB1690))</f>
        <v/>
      </c>
      <c r="AD1690" s="232">
        <f>IF($W1690=AD$3,$AB1690,IF(NOT($W1690=0),"",SUMIFS('Source traité'!AD$4:AD$1858,'Source traité'!$A$4:$A$1858,$D1690,'Source traité'!$V$4:$V$1858,$V1690)/SUMIFS('[6]Comp2016-2017 (3)'!$G$5:$G$289,'[6]Comp2016-2017 (3)'!$A$5:$A$289,$D1690,'[6]Comp2016-2017 (3)'!$R$5:$R$289,$V1690)*$AB1690))</f>
        <v/>
      </c>
      <c r="AE1690" s="232">
        <f>IF($W1690=AE$3,$AB1690,IF(NOT($W1690=0),"",SUMIFS('Source traité'!AE$4:AE$1858,'Source traité'!$A$4:$A$1858,$D1690,'Source traité'!$V$4:$V$1858,$V1690)/SUMIFS('[6]Comp2016-2017 (3)'!$G$5:$G$289,'[6]Comp2016-2017 (3)'!$A$5:$A$289,$D1690,'[6]Comp2016-2017 (3)'!$R$5:$R$289,$V1690)*$AB1690))</f>
        <v/>
      </c>
      <c r="AF1690" s="232">
        <f>IF($W1690=AF$3,$AB1690,IF(NOT($W1690=0),"",SUMIFS('Source traité'!AF$4:AF$1858,'Source traité'!$A$4:$A$1858,$D1690,'Source traité'!$V$4:$V$1858,$V1690)/SUMIFS('[6]Comp2016-2017 (3)'!$G$5:$G$289,'[6]Comp2016-2017 (3)'!$A$5:$A$289,$D1690,'[6]Comp2016-2017 (3)'!$R$5:$R$289,$V1690)*$AB1690))</f>
        <v/>
      </c>
      <c r="AG1690" s="232">
        <f>IF($W1690=AG$3,$AB1690,IF(NOT($W1690=0),"",SUMIFS('Source traité'!AG$4:AG$1858,'Source traité'!$A$4:$A$1858,$D1690,'Source traité'!$V$4:$V$1858,$V1690)/SUMIFS('[6]Comp2016-2017 (3)'!$G$5:$G$289,'[6]Comp2016-2017 (3)'!$A$5:$A$289,$D1690,'[6]Comp2016-2017 (3)'!$R$5:$R$289,$V1690)*$AB1690))</f>
        <v/>
      </c>
      <c r="AH1690" s="232">
        <f>IF($W1690=AH$3,$AB1690,IF(NOT($W1690=0),"",SUMIFS('Source traité'!AH$4:AH$1858,'Source traité'!$A$4:$A$1858,$D1690,'Source traité'!$V$4:$V$1858,$V1690)/SUMIFS('[6]Comp2016-2017 (3)'!$G$5:$G$289,'[6]Comp2016-2017 (3)'!$A$5:$A$289,$D1690,'[6]Comp2016-2017 (3)'!$R$5:$R$289,$V1690)*$AB1690))</f>
        <v/>
      </c>
      <c r="AI1690" s="232">
        <f>IF($W1690=AI$3,$AB1690,IF(NOT($W1690=0),"",SUMIFS('Source traité'!AI$4:AI$1858,'Source traité'!$A$4:$A$1858,$D1690,'Source traité'!$V$4:$V$1858,$V1690)/SUMIFS('[6]Comp2016-2017 (3)'!$G$5:$G$289,'[6]Comp2016-2017 (3)'!$A$5:$A$289,$D1690,'[6]Comp2016-2017 (3)'!$R$5:$R$289,$V1690)*$AB1690))</f>
        <v/>
      </c>
      <c r="AJ1690" s="232">
        <f>IF($W1690=AJ$3,$AB1690,IF(NOT($W1690=0),"",SUMIFS('Source traité'!AJ$4:AJ$1858,'Source traité'!$A$4:$A$1858,$D1690,'Source traité'!$V$4:$V$1858,$V1690)/SUMIFS('[6]Comp2016-2017 (3)'!$G$5:$G$289,'[6]Comp2016-2017 (3)'!$A$5:$A$289,$D1690,'[6]Comp2016-2017 (3)'!$R$5:$R$289,$V1690)*$AB1690))</f>
        <v/>
      </c>
      <c r="AK1690" s="232">
        <f>SUM(AC1690:AJ1690)-AB1690</f>
        <v/>
      </c>
      <c r="AL1690" s="228">
        <f>IF(A1690=D1690,"remplir à la main","")</f>
        <v/>
      </c>
      <c r="AM1690" s="228">
        <f>VLOOKUP(A1690,'[6]Table corresp.'!$M$4:$U$63,8,FALSE)</f>
        <v/>
      </c>
      <c r="AN1690" s="228">
        <f>VLOOKUP(D1690,'[6]Table corresp.'!$M$4:$U$63,9,FALSE)</f>
        <v/>
      </c>
    </row>
    <row r="1691" hidden="1">
      <c r="A1691" s="179" t="inlineStr">
        <is>
          <t>20b - Produits collés</t>
        </is>
      </c>
      <c r="B1691" s="179">
        <f>VLOOKUP(LEFT(A1691,3),'[6]Table corresp.'!$A$4:$D$63,3,FALSE)</f>
        <v/>
      </c>
      <c r="C1691" s="179">
        <f>VLOOKUP(A1691,'[6]Table corresp.'!$M$4:$P$63,4,FALSE)</f>
        <v/>
      </c>
      <c r="D1691" s="179" t="inlineStr">
        <is>
          <t>52 - Génie civil</t>
        </is>
      </c>
      <c r="E1691" s="179">
        <f>VLOOKUP(LEFT(D1691,3),'[6]Table corresp.'!$A$4:$D$63,4,FALSE)</f>
        <v/>
      </c>
      <c r="F1691" s="179">
        <f>LEFT(A1691,3)&amp;" - "&amp;LEFT(D1691,3)</f>
        <v/>
      </c>
      <c r="G1691" s="227" t="n">
        <v>4188.2993562413</v>
      </c>
      <c r="H1691" s="227" t="n">
        <v>0</v>
      </c>
      <c r="I1691" s="227" t="n">
        <v>4188.29935624131</v>
      </c>
      <c r="J1691" s="227" t="n">
        <v>13.01962912681069</v>
      </c>
      <c r="K1691" s="227" t="n">
        <v>0</v>
      </c>
      <c r="L1691" s="227" t="n">
        <v>13.01962912681069</v>
      </c>
      <c r="M1691" s="227" t="n"/>
      <c r="N1691" s="227" t="n"/>
      <c r="O1691" s="227" t="n"/>
      <c r="P1691" s="227" t="n"/>
      <c r="Q1691" s="227" t="n"/>
      <c r="R1691" s="227" t="n"/>
      <c r="S1691" s="227" t="n"/>
      <c r="T1691" s="228">
        <f>VLOOKUP(A1691,'[6]Groupe de branches'!$Z$27:$AM$86,14,FALSE)</f>
        <v/>
      </c>
      <c r="U1691" s="228">
        <f>VLOOKUP(D1691,'[6]Groupe de branches'!$Z$27:$AM$86,14,FALSE)</f>
        <v/>
      </c>
      <c r="V1691" s="228" t="n">
        <v>2020</v>
      </c>
      <c r="W1691" s="228">
        <f>VLOOKUP(D1691,'[6]Table corresp.'!$M$4:$S$63,7,FALSE)</f>
        <v/>
      </c>
      <c r="X1691" s="229">
        <f>IFERROR(G1691/SUMIFS('[6]Comp2016-2017 (3)'!$I$5:$I$289,'[6]Comp2016-2017 (3)'!$A$5:$A$289,A1691,'[6]Comp2016-2017 (3)'!$R$5:$R$289,V1691),0)</f>
        <v/>
      </c>
      <c r="Y1691" s="230">
        <f>IF(RIGHT(F1691,3)="Exp",VLOOKUP(F1691,#REF!,2,FALSE),VLOOKUP(F1691,#REF!,9,FALSE))</f>
        <v/>
      </c>
      <c r="Z1691" s="231">
        <f>IFERROR(Y1691/SUMIFS($Y$4:$Y$1858,$V$4:$V$1858,V1691,$A$4:$A$1858,A1691),"")</f>
        <v/>
      </c>
      <c r="AA1691" s="231">
        <f>X1691*Z1691</f>
        <v/>
      </c>
      <c r="AB1691" s="232">
        <f>IFERROR(SUMIFS('[6]Comp2016-2017 (3)'!$G$5:$G$289,'[6]Comp2016-2017 (3)'!$A$5:$A$289,A1691,'[6]Comp2016-2017 (3)'!$R$5:$R$289,V1691)*AA1691/SUMIFS($AA$4:$AA$1858,$A$4:$A$1858,A1691,$V$4:$V$1858,V1691),0)</f>
        <v/>
      </c>
      <c r="AC1691" s="232">
        <f>IF($W1691=AC$3,$AB1691,IF(NOT($W1691=0),"",SUMIFS('Source traité'!AC$4:AC$1858,'Source traité'!$A$4:$A$1858,$D1691,'Source traité'!$V$4:$V$1858,$V1691)/SUMIFS('[6]Comp2016-2017 (3)'!$G$5:$G$289,'[6]Comp2016-2017 (3)'!$A$5:$A$289,$D1691,'[6]Comp2016-2017 (3)'!$R$5:$R$289,$V1691)*$AB1691))</f>
        <v/>
      </c>
      <c r="AD1691" s="232">
        <f>IF($W1691=AD$3,$AB1691,IF(NOT($W1691=0),"",SUMIFS('Source traité'!AD$4:AD$1858,'Source traité'!$A$4:$A$1858,$D1691,'Source traité'!$V$4:$V$1858,$V1691)/SUMIFS('[6]Comp2016-2017 (3)'!$G$5:$G$289,'[6]Comp2016-2017 (3)'!$A$5:$A$289,$D1691,'[6]Comp2016-2017 (3)'!$R$5:$R$289,$V1691)*$AB1691))</f>
        <v/>
      </c>
      <c r="AE1691" s="232">
        <f>IF($W1691=AE$3,$AB1691,IF(NOT($W1691=0),"",SUMIFS('Source traité'!AE$4:AE$1858,'Source traité'!$A$4:$A$1858,$D1691,'Source traité'!$V$4:$V$1858,$V1691)/SUMIFS('[6]Comp2016-2017 (3)'!$G$5:$G$289,'[6]Comp2016-2017 (3)'!$A$5:$A$289,$D1691,'[6]Comp2016-2017 (3)'!$R$5:$R$289,$V1691)*$AB1691))</f>
        <v/>
      </c>
      <c r="AF1691" s="232">
        <f>IF($W1691=AF$3,$AB1691,IF(NOT($W1691=0),"",SUMIFS('Source traité'!AF$4:AF$1858,'Source traité'!$A$4:$A$1858,$D1691,'Source traité'!$V$4:$V$1858,$V1691)/SUMIFS('[6]Comp2016-2017 (3)'!$G$5:$G$289,'[6]Comp2016-2017 (3)'!$A$5:$A$289,$D1691,'[6]Comp2016-2017 (3)'!$R$5:$R$289,$V1691)*$AB1691))</f>
        <v/>
      </c>
      <c r="AG1691" s="232">
        <f>IF($W1691=AG$3,$AB1691,IF(NOT($W1691=0),"",SUMIFS('Source traité'!AG$4:AG$1858,'Source traité'!$A$4:$A$1858,$D1691,'Source traité'!$V$4:$V$1858,$V1691)/SUMIFS('[6]Comp2016-2017 (3)'!$G$5:$G$289,'[6]Comp2016-2017 (3)'!$A$5:$A$289,$D1691,'[6]Comp2016-2017 (3)'!$R$5:$R$289,$V1691)*$AB1691))</f>
        <v/>
      </c>
      <c r="AH1691" s="232">
        <f>IF($W1691=AH$3,$AB1691,IF(NOT($W1691=0),"",SUMIFS('Source traité'!AH$4:AH$1858,'Source traité'!$A$4:$A$1858,$D1691,'Source traité'!$V$4:$V$1858,$V1691)/SUMIFS('[6]Comp2016-2017 (3)'!$G$5:$G$289,'[6]Comp2016-2017 (3)'!$A$5:$A$289,$D1691,'[6]Comp2016-2017 (3)'!$R$5:$R$289,$V1691)*$AB1691))</f>
        <v/>
      </c>
      <c r="AI1691" s="232">
        <f>IF($W1691=AI$3,$AB1691,IF(NOT($W1691=0),"",SUMIFS('Source traité'!AI$4:AI$1858,'Source traité'!$A$4:$A$1858,$D1691,'Source traité'!$V$4:$V$1858,$V1691)/SUMIFS('[6]Comp2016-2017 (3)'!$G$5:$G$289,'[6]Comp2016-2017 (3)'!$A$5:$A$289,$D1691,'[6]Comp2016-2017 (3)'!$R$5:$R$289,$V1691)*$AB1691))</f>
        <v/>
      </c>
      <c r="AJ1691" s="232">
        <f>IF($W1691=AJ$3,$AB1691,IF(NOT($W1691=0),"",SUMIFS('Source traité'!AJ$4:AJ$1858,'Source traité'!$A$4:$A$1858,$D1691,'Source traité'!$V$4:$V$1858,$V1691)/SUMIFS('[6]Comp2016-2017 (3)'!$G$5:$G$289,'[6]Comp2016-2017 (3)'!$A$5:$A$289,$D1691,'[6]Comp2016-2017 (3)'!$R$5:$R$289,$V1691)*$AB1691))</f>
        <v/>
      </c>
      <c r="AK1691" s="232">
        <f>SUM(AC1691:AJ1691)-AB1691</f>
        <v/>
      </c>
      <c r="AL1691" s="228">
        <f>IF(A1691=D1691,"remplir à la main","")</f>
        <v/>
      </c>
      <c r="AM1691" s="228">
        <f>VLOOKUP(A1691,'[6]Table corresp.'!$M$4:$U$63,8,FALSE)</f>
        <v/>
      </c>
      <c r="AN1691" s="228">
        <f>VLOOKUP(D1691,'[6]Table corresp.'!$M$4:$U$63,9,FALSE)</f>
        <v/>
      </c>
    </row>
    <row r="1692" hidden="1">
      <c r="A1692" s="179" t="inlineStr">
        <is>
          <t>20b - Produits collés</t>
        </is>
      </c>
      <c r="B1692" s="179">
        <f>VLOOKUP(LEFT(A1692,3),'[6]Table corresp.'!$A$4:$D$63,3,FALSE)</f>
        <v/>
      </c>
      <c r="C1692" s="179">
        <f>VLOOKUP(A1692,'[6]Table corresp.'!$M$4:$P$63,4,FALSE)</f>
        <v/>
      </c>
      <c r="D1692" s="179" t="inlineStr">
        <is>
          <t>53 - Travaux d'isolation</t>
        </is>
      </c>
      <c r="E1692" s="179">
        <f>VLOOKUP(LEFT(D1692,3),'[6]Table corresp.'!$A$4:$D$63,4,FALSE)</f>
        <v/>
      </c>
      <c r="F1692" s="179">
        <f>LEFT(A1692,3)&amp;" - "&amp;LEFT(D1692,3)</f>
        <v/>
      </c>
      <c r="G1692" s="227" t="n">
        <v>422.756357691723</v>
      </c>
      <c r="H1692" s="227" t="n">
        <v>3384.65653481776</v>
      </c>
      <c r="I1692" s="227" t="n">
        <v>3807.41289250948</v>
      </c>
      <c r="J1692" s="227" t="n">
        <v>2.847365034501441</v>
      </c>
      <c r="K1692" s="227" t="n">
        <v>33.40640991672024</v>
      </c>
      <c r="L1692" s="227" t="n">
        <v>36.25377495122169</v>
      </c>
      <c r="M1692" s="227" t="n"/>
      <c r="N1692" s="227" t="n"/>
      <c r="O1692" s="227" t="n"/>
      <c r="P1692" s="227" t="n"/>
      <c r="Q1692" s="227" t="n"/>
      <c r="R1692" s="227" t="n"/>
      <c r="S1692" s="227" t="n"/>
      <c r="T1692" s="228">
        <f>VLOOKUP(A1692,'[6]Groupe de branches'!$Z$27:$AM$86,14,FALSE)</f>
        <v/>
      </c>
      <c r="U1692" s="228">
        <f>VLOOKUP(D1692,'[6]Groupe de branches'!$Z$27:$AM$86,14,FALSE)</f>
        <v/>
      </c>
      <c r="V1692" s="228" t="n">
        <v>2020</v>
      </c>
      <c r="W1692" s="228">
        <f>VLOOKUP(D1692,'[6]Table corresp.'!$M$4:$S$63,7,FALSE)</f>
        <v/>
      </c>
      <c r="X1692" s="229">
        <f>IFERROR(G1692/SUMIFS('[6]Comp2016-2017 (3)'!$I$5:$I$289,'[6]Comp2016-2017 (3)'!$A$5:$A$289,A1692,'[6]Comp2016-2017 (3)'!$R$5:$R$289,V1692),0)</f>
        <v/>
      </c>
      <c r="Y1692" s="230">
        <f>IF(RIGHT(F1692,3)="Exp",VLOOKUP(F1692,#REF!,2,FALSE),VLOOKUP(F1692,#REF!,9,FALSE))</f>
        <v/>
      </c>
      <c r="Z1692" s="231">
        <f>IFERROR(Y1692/SUMIFS($Y$4:$Y$1858,$V$4:$V$1858,V1692,$A$4:$A$1858,A1692),"")</f>
        <v/>
      </c>
      <c r="AA1692" s="231">
        <f>X1692*Z1692</f>
        <v/>
      </c>
      <c r="AB1692" s="232">
        <f>IFERROR(SUMIFS('[6]Comp2016-2017 (3)'!$G$5:$G$289,'[6]Comp2016-2017 (3)'!$A$5:$A$289,A1692,'[6]Comp2016-2017 (3)'!$R$5:$R$289,V1692)*AA1692/SUMIFS($AA$4:$AA$1858,$A$4:$A$1858,A1692,$V$4:$V$1858,V1692),0)</f>
        <v/>
      </c>
      <c r="AC1692" s="232">
        <f>IF($W1692=AC$3,$AB1692,IF(NOT($W1692=0),"",SUMIFS('Source traité'!AC$4:AC$1858,'Source traité'!$A$4:$A$1858,$D1692,'Source traité'!$V$4:$V$1858,$V1692)/SUMIFS('[6]Comp2016-2017 (3)'!$G$5:$G$289,'[6]Comp2016-2017 (3)'!$A$5:$A$289,$D1692,'[6]Comp2016-2017 (3)'!$R$5:$R$289,$V1692)*$AB1692))</f>
        <v/>
      </c>
      <c r="AD1692" s="232">
        <f>IF($W1692=AD$3,$AB1692,IF(NOT($W1692=0),"",SUMIFS('Source traité'!AD$4:AD$1858,'Source traité'!$A$4:$A$1858,$D1692,'Source traité'!$V$4:$V$1858,$V1692)/SUMIFS('[6]Comp2016-2017 (3)'!$G$5:$G$289,'[6]Comp2016-2017 (3)'!$A$5:$A$289,$D1692,'[6]Comp2016-2017 (3)'!$R$5:$R$289,$V1692)*$AB1692))</f>
        <v/>
      </c>
      <c r="AE1692" s="232">
        <f>IF($W1692=AE$3,$AB1692,IF(NOT($W1692=0),"",SUMIFS('Source traité'!AE$4:AE$1858,'Source traité'!$A$4:$A$1858,$D1692,'Source traité'!$V$4:$V$1858,$V1692)/SUMIFS('[6]Comp2016-2017 (3)'!$G$5:$G$289,'[6]Comp2016-2017 (3)'!$A$5:$A$289,$D1692,'[6]Comp2016-2017 (3)'!$R$5:$R$289,$V1692)*$AB1692))</f>
        <v/>
      </c>
      <c r="AF1692" s="232">
        <f>IF($W1692=AF$3,$AB1692,IF(NOT($W1692=0),"",SUMIFS('Source traité'!AF$4:AF$1858,'Source traité'!$A$4:$A$1858,$D1692,'Source traité'!$V$4:$V$1858,$V1692)/SUMIFS('[6]Comp2016-2017 (3)'!$G$5:$G$289,'[6]Comp2016-2017 (3)'!$A$5:$A$289,$D1692,'[6]Comp2016-2017 (3)'!$R$5:$R$289,$V1692)*$AB1692))</f>
        <v/>
      </c>
      <c r="AG1692" s="232">
        <f>IF($W1692=AG$3,$AB1692,IF(NOT($W1692=0),"",SUMIFS('Source traité'!AG$4:AG$1858,'Source traité'!$A$4:$A$1858,$D1692,'Source traité'!$V$4:$V$1858,$V1692)/SUMIFS('[6]Comp2016-2017 (3)'!$G$5:$G$289,'[6]Comp2016-2017 (3)'!$A$5:$A$289,$D1692,'[6]Comp2016-2017 (3)'!$R$5:$R$289,$V1692)*$AB1692))</f>
        <v/>
      </c>
      <c r="AH1692" s="232">
        <f>IF($W1692=AH$3,$AB1692,IF(NOT($W1692=0),"",SUMIFS('Source traité'!AH$4:AH$1858,'Source traité'!$A$4:$A$1858,$D1692,'Source traité'!$V$4:$V$1858,$V1692)/SUMIFS('[6]Comp2016-2017 (3)'!$G$5:$G$289,'[6]Comp2016-2017 (3)'!$A$5:$A$289,$D1692,'[6]Comp2016-2017 (3)'!$R$5:$R$289,$V1692)*$AB1692))</f>
        <v/>
      </c>
      <c r="AI1692" s="232">
        <f>IF($W1692=AI$3,$AB1692,IF(NOT($W1692=0),"",SUMIFS('Source traité'!AI$4:AI$1858,'Source traité'!$A$4:$A$1858,$D1692,'Source traité'!$V$4:$V$1858,$V1692)/SUMIFS('[6]Comp2016-2017 (3)'!$G$5:$G$289,'[6]Comp2016-2017 (3)'!$A$5:$A$289,$D1692,'[6]Comp2016-2017 (3)'!$R$5:$R$289,$V1692)*$AB1692))</f>
        <v/>
      </c>
      <c r="AJ1692" s="232">
        <f>IF($W1692=AJ$3,$AB1692,IF(NOT($W1692=0),"",SUMIFS('Source traité'!AJ$4:AJ$1858,'Source traité'!$A$4:$A$1858,$D1692,'Source traité'!$V$4:$V$1858,$V1692)/SUMIFS('[6]Comp2016-2017 (3)'!$G$5:$G$289,'[6]Comp2016-2017 (3)'!$A$5:$A$289,$D1692,'[6]Comp2016-2017 (3)'!$R$5:$R$289,$V1692)*$AB1692))</f>
        <v/>
      </c>
      <c r="AK1692" s="232">
        <f>SUM(AC1692:AJ1692)-AB1692</f>
        <v/>
      </c>
      <c r="AL1692" s="228">
        <f>IF(A1692=D1692,"remplir à la main","")</f>
        <v/>
      </c>
      <c r="AM1692" s="228">
        <f>VLOOKUP(A1692,'[6]Table corresp.'!$M$4:$U$63,8,FALSE)</f>
        <v/>
      </c>
      <c r="AN1692" s="228">
        <f>VLOOKUP(D1692,'[6]Table corresp.'!$M$4:$U$63,9,FALSE)</f>
        <v/>
      </c>
    </row>
    <row r="1693" hidden="1">
      <c r="A1693" s="179" t="inlineStr">
        <is>
          <t>20b - Produits collés</t>
        </is>
      </c>
      <c r="B1693" s="179">
        <f>VLOOKUP(LEFT(A1693,3),'[6]Table corresp.'!$A$4:$D$63,3,FALSE)</f>
        <v/>
      </c>
      <c r="C1693" s="179">
        <f>VLOOKUP(A1693,'[6]Table corresp.'!$M$4:$P$63,4,FALSE)</f>
        <v/>
      </c>
      <c r="D1693" s="179" t="inlineStr">
        <is>
          <t>54 - Travaux de menuiserie bois</t>
        </is>
      </c>
      <c r="E1693" s="179">
        <f>VLOOKUP(LEFT(D1693,3),'[6]Table corresp.'!$A$4:$D$63,4,FALSE)</f>
        <v/>
      </c>
      <c r="F1693" s="179">
        <f>LEFT(A1693,3)&amp;" - "&amp;LEFT(D1693,3)</f>
        <v/>
      </c>
      <c r="G1693" s="227" t="n">
        <v>23309.9021062653</v>
      </c>
      <c r="H1693" s="227" t="n">
        <v>7221.91199265037</v>
      </c>
      <c r="I1693" s="227" t="n">
        <v>30531.8140989158</v>
      </c>
      <c r="J1693" s="227" t="n">
        <v>67.28475330406685</v>
      </c>
      <c r="K1693" s="227" t="n">
        <v>27.49369543760199</v>
      </c>
      <c r="L1693" s="227" t="n">
        <v>94.77844874166884</v>
      </c>
      <c r="M1693" s="227" t="n"/>
      <c r="N1693" s="227" t="n"/>
      <c r="O1693" s="227" t="n"/>
      <c r="P1693" s="227" t="n"/>
      <c r="Q1693" s="227" t="n"/>
      <c r="R1693" s="227" t="n"/>
      <c r="S1693" s="227" t="n"/>
      <c r="T1693" s="228">
        <f>VLOOKUP(A1693,'[6]Groupe de branches'!$Z$27:$AM$86,14,FALSE)</f>
        <v/>
      </c>
      <c r="U1693" s="228">
        <f>VLOOKUP(D1693,'[6]Groupe de branches'!$Z$27:$AM$86,14,FALSE)</f>
        <v/>
      </c>
      <c r="V1693" s="228" t="n">
        <v>2020</v>
      </c>
      <c r="W1693" s="228">
        <f>VLOOKUP(D1693,'[6]Table corresp.'!$M$4:$S$63,7,FALSE)</f>
        <v/>
      </c>
      <c r="X1693" s="229">
        <f>IFERROR(G1693/SUMIFS('[6]Comp2016-2017 (3)'!$I$5:$I$289,'[6]Comp2016-2017 (3)'!$A$5:$A$289,A1693,'[6]Comp2016-2017 (3)'!$R$5:$R$289,V1693),0)</f>
        <v/>
      </c>
      <c r="Y1693" s="230">
        <f>IF(RIGHT(F1693,3)="Exp",VLOOKUP(F1693,#REF!,2,FALSE),VLOOKUP(F1693,#REF!,9,FALSE))</f>
        <v/>
      </c>
      <c r="Z1693" s="231">
        <f>IFERROR(Y1693/SUMIFS($Y$4:$Y$1858,$V$4:$V$1858,V1693,$A$4:$A$1858,A1693),"")</f>
        <v/>
      </c>
      <c r="AA1693" s="231">
        <f>X1693*Z1693</f>
        <v/>
      </c>
      <c r="AB1693" s="232">
        <f>IFERROR(SUMIFS('[6]Comp2016-2017 (3)'!$G$5:$G$289,'[6]Comp2016-2017 (3)'!$A$5:$A$289,A1693,'[6]Comp2016-2017 (3)'!$R$5:$R$289,V1693)*AA1693/SUMIFS($AA$4:$AA$1858,$A$4:$A$1858,A1693,$V$4:$V$1858,V1693),0)</f>
        <v/>
      </c>
      <c r="AC1693" s="232">
        <f>IF($W1693=AC$3,$AB1693,IF(NOT($W1693=0),"",SUMIFS('Source traité'!AC$4:AC$1858,'Source traité'!$A$4:$A$1858,$D1693,'Source traité'!$V$4:$V$1858,$V1693)/SUMIFS('[6]Comp2016-2017 (3)'!$G$5:$G$289,'[6]Comp2016-2017 (3)'!$A$5:$A$289,$D1693,'[6]Comp2016-2017 (3)'!$R$5:$R$289,$V1693)*$AB1693))</f>
        <v/>
      </c>
      <c r="AD1693" s="232">
        <f>IF($W1693=AD$3,$AB1693,IF(NOT($W1693=0),"",SUMIFS('Source traité'!AD$4:AD$1858,'Source traité'!$A$4:$A$1858,$D1693,'Source traité'!$V$4:$V$1858,$V1693)/SUMIFS('[6]Comp2016-2017 (3)'!$G$5:$G$289,'[6]Comp2016-2017 (3)'!$A$5:$A$289,$D1693,'[6]Comp2016-2017 (3)'!$R$5:$R$289,$V1693)*$AB1693))</f>
        <v/>
      </c>
      <c r="AE1693" s="232">
        <f>IF($W1693=AE$3,$AB1693,IF(NOT($W1693=0),"",SUMIFS('Source traité'!AE$4:AE$1858,'Source traité'!$A$4:$A$1858,$D1693,'Source traité'!$V$4:$V$1858,$V1693)/SUMIFS('[6]Comp2016-2017 (3)'!$G$5:$G$289,'[6]Comp2016-2017 (3)'!$A$5:$A$289,$D1693,'[6]Comp2016-2017 (3)'!$R$5:$R$289,$V1693)*$AB1693))</f>
        <v/>
      </c>
      <c r="AF1693" s="232">
        <f>IF($W1693=AF$3,$AB1693,IF(NOT($W1693=0),"",SUMIFS('Source traité'!AF$4:AF$1858,'Source traité'!$A$4:$A$1858,$D1693,'Source traité'!$V$4:$V$1858,$V1693)/SUMIFS('[6]Comp2016-2017 (3)'!$G$5:$G$289,'[6]Comp2016-2017 (3)'!$A$5:$A$289,$D1693,'[6]Comp2016-2017 (3)'!$R$5:$R$289,$V1693)*$AB1693))</f>
        <v/>
      </c>
      <c r="AG1693" s="232">
        <f>IF($W1693=AG$3,$AB1693,IF(NOT($W1693=0),"",SUMIFS('Source traité'!AG$4:AG$1858,'Source traité'!$A$4:$A$1858,$D1693,'Source traité'!$V$4:$V$1858,$V1693)/SUMIFS('[6]Comp2016-2017 (3)'!$G$5:$G$289,'[6]Comp2016-2017 (3)'!$A$5:$A$289,$D1693,'[6]Comp2016-2017 (3)'!$R$5:$R$289,$V1693)*$AB1693))</f>
        <v/>
      </c>
      <c r="AH1693" s="232">
        <f>IF($W1693=AH$3,$AB1693,IF(NOT($W1693=0),"",SUMIFS('Source traité'!AH$4:AH$1858,'Source traité'!$A$4:$A$1858,$D1693,'Source traité'!$V$4:$V$1858,$V1693)/SUMIFS('[6]Comp2016-2017 (3)'!$G$5:$G$289,'[6]Comp2016-2017 (3)'!$A$5:$A$289,$D1693,'[6]Comp2016-2017 (3)'!$R$5:$R$289,$V1693)*$AB1693))</f>
        <v/>
      </c>
      <c r="AI1693" s="232">
        <f>IF($W1693=AI$3,$AB1693,IF(NOT($W1693=0),"",SUMIFS('Source traité'!AI$4:AI$1858,'Source traité'!$A$4:$A$1858,$D1693,'Source traité'!$V$4:$V$1858,$V1693)/SUMIFS('[6]Comp2016-2017 (3)'!$G$5:$G$289,'[6]Comp2016-2017 (3)'!$A$5:$A$289,$D1693,'[6]Comp2016-2017 (3)'!$R$5:$R$289,$V1693)*$AB1693))</f>
        <v/>
      </c>
      <c r="AJ1693" s="232">
        <f>IF($W1693=AJ$3,$AB1693,IF(NOT($W1693=0),"",SUMIFS('Source traité'!AJ$4:AJ$1858,'Source traité'!$A$4:$A$1858,$D1693,'Source traité'!$V$4:$V$1858,$V1693)/SUMIFS('[6]Comp2016-2017 (3)'!$G$5:$G$289,'[6]Comp2016-2017 (3)'!$A$5:$A$289,$D1693,'[6]Comp2016-2017 (3)'!$R$5:$R$289,$V1693)*$AB1693))</f>
        <v/>
      </c>
      <c r="AK1693" s="232">
        <f>SUM(AC1693:AJ1693)-AB1693</f>
        <v/>
      </c>
      <c r="AL1693" s="228">
        <f>IF(A1693=D1693,"remplir à la main","")</f>
        <v/>
      </c>
      <c r="AM1693" s="228">
        <f>VLOOKUP(A1693,'[6]Table corresp.'!$M$4:$U$63,8,FALSE)</f>
        <v/>
      </c>
      <c r="AN1693" s="228">
        <f>VLOOKUP(D1693,'[6]Table corresp.'!$M$4:$U$63,9,FALSE)</f>
        <v/>
      </c>
    </row>
    <row r="1694" hidden="1">
      <c r="A1694" s="179" t="inlineStr">
        <is>
          <t>20b - Produits collés</t>
        </is>
      </c>
      <c r="B1694" s="179">
        <f>VLOOKUP(LEFT(A1694,3),'[6]Table corresp.'!$A$4:$D$63,3,FALSE)</f>
        <v/>
      </c>
      <c r="C1694" s="179">
        <f>VLOOKUP(A1694,'[6]Table corresp.'!$M$4:$P$63,4,FALSE)</f>
        <v/>
      </c>
      <c r="D1694" s="179" t="inlineStr">
        <is>
          <t>55 - Agencement de lieux de vente</t>
        </is>
      </c>
      <c r="E1694" s="179">
        <f>VLOOKUP(LEFT(D1694,3),'[6]Table corresp.'!$A$4:$D$63,4,FALSE)</f>
        <v/>
      </c>
      <c r="F1694" s="179">
        <f>LEFT(A1694,3)&amp;" - "&amp;LEFT(D1694,3)</f>
        <v/>
      </c>
      <c r="G1694" s="227" t="n">
        <v>0.777204161438765</v>
      </c>
      <c r="H1694" s="227" t="n">
        <v>5850.15169413746</v>
      </c>
      <c r="I1694" s="227" t="n">
        <v>5850.92889829889</v>
      </c>
      <c r="J1694" s="227" t="n">
        <v>0.003489770429525552</v>
      </c>
      <c r="K1694" s="227" t="n">
        <v>34.64444268875406</v>
      </c>
      <c r="L1694" s="227" t="n">
        <v>34.64793245918359</v>
      </c>
      <c r="M1694" s="227" t="n"/>
      <c r="N1694" s="227" t="n"/>
      <c r="O1694" s="227" t="n"/>
      <c r="P1694" s="227" t="n"/>
      <c r="Q1694" s="227" t="n"/>
      <c r="R1694" s="227" t="n"/>
      <c r="S1694" s="227" t="n"/>
      <c r="T1694" s="228">
        <f>VLOOKUP(A1694,'[6]Groupe de branches'!$Z$27:$AM$86,14,FALSE)</f>
        <v/>
      </c>
      <c r="U1694" s="228">
        <f>VLOOKUP(D1694,'[6]Groupe de branches'!$Z$27:$AM$86,14,FALSE)</f>
        <v/>
      </c>
      <c r="V1694" s="228" t="n">
        <v>2020</v>
      </c>
      <c r="W1694" s="228">
        <f>VLOOKUP(D1694,'[6]Table corresp.'!$M$4:$S$63,7,FALSE)</f>
        <v/>
      </c>
      <c r="X1694" s="229">
        <f>IFERROR(G1694/SUMIFS('[6]Comp2016-2017 (3)'!$I$5:$I$289,'[6]Comp2016-2017 (3)'!$A$5:$A$289,A1694,'[6]Comp2016-2017 (3)'!$R$5:$R$289,V1694),0)</f>
        <v/>
      </c>
      <c r="Y1694" s="230">
        <f>IF(RIGHT(F1694,3)="Exp",VLOOKUP(F1694,#REF!,2,FALSE),VLOOKUP(F1694,#REF!,9,FALSE))</f>
        <v/>
      </c>
      <c r="Z1694" s="231">
        <f>IFERROR(Y1694/SUMIFS($Y$4:$Y$1858,$V$4:$V$1858,V1694,$A$4:$A$1858,A1694),"")</f>
        <v/>
      </c>
      <c r="AA1694" s="231">
        <f>X1694*Z1694</f>
        <v/>
      </c>
      <c r="AB1694" s="232">
        <f>IFERROR(SUMIFS('[6]Comp2016-2017 (3)'!$G$5:$G$289,'[6]Comp2016-2017 (3)'!$A$5:$A$289,A1694,'[6]Comp2016-2017 (3)'!$R$5:$R$289,V1694)*AA1694/SUMIFS($AA$4:$AA$1858,$A$4:$A$1858,A1694,$V$4:$V$1858,V1694),0)</f>
        <v/>
      </c>
      <c r="AC1694" s="232">
        <f>IF($W1694=AC$3,$AB1694,IF(NOT($W1694=0),"",SUMIFS('Source traité'!AC$4:AC$1858,'Source traité'!$A$4:$A$1858,$D1694,'Source traité'!$V$4:$V$1858,$V1694)/SUMIFS('[6]Comp2016-2017 (3)'!$G$5:$G$289,'[6]Comp2016-2017 (3)'!$A$5:$A$289,$D1694,'[6]Comp2016-2017 (3)'!$R$5:$R$289,$V1694)*$AB1694))</f>
        <v/>
      </c>
      <c r="AD1694" s="232">
        <f>IF($W1694=AD$3,$AB1694,IF(NOT($W1694=0),"",SUMIFS('Source traité'!AD$4:AD$1858,'Source traité'!$A$4:$A$1858,$D1694,'Source traité'!$V$4:$V$1858,$V1694)/SUMIFS('[6]Comp2016-2017 (3)'!$G$5:$G$289,'[6]Comp2016-2017 (3)'!$A$5:$A$289,$D1694,'[6]Comp2016-2017 (3)'!$R$5:$R$289,$V1694)*$AB1694))</f>
        <v/>
      </c>
      <c r="AE1694" s="232">
        <f>IF($W1694=AE$3,$AB1694,IF(NOT($W1694=0),"",SUMIFS('Source traité'!AE$4:AE$1858,'Source traité'!$A$4:$A$1858,$D1694,'Source traité'!$V$4:$V$1858,$V1694)/SUMIFS('[6]Comp2016-2017 (3)'!$G$5:$G$289,'[6]Comp2016-2017 (3)'!$A$5:$A$289,$D1694,'[6]Comp2016-2017 (3)'!$R$5:$R$289,$V1694)*$AB1694))</f>
        <v/>
      </c>
      <c r="AF1694" s="232">
        <f>IF($W1694=AF$3,$AB1694,IF(NOT($W1694=0),"",SUMIFS('Source traité'!AF$4:AF$1858,'Source traité'!$A$4:$A$1858,$D1694,'Source traité'!$V$4:$V$1858,$V1694)/SUMIFS('[6]Comp2016-2017 (3)'!$G$5:$G$289,'[6]Comp2016-2017 (3)'!$A$5:$A$289,$D1694,'[6]Comp2016-2017 (3)'!$R$5:$R$289,$V1694)*$AB1694))</f>
        <v/>
      </c>
      <c r="AG1694" s="232">
        <f>IF($W1694=AG$3,$AB1694,IF(NOT($W1694=0),"",SUMIFS('Source traité'!AG$4:AG$1858,'Source traité'!$A$4:$A$1858,$D1694,'Source traité'!$V$4:$V$1858,$V1694)/SUMIFS('[6]Comp2016-2017 (3)'!$G$5:$G$289,'[6]Comp2016-2017 (3)'!$A$5:$A$289,$D1694,'[6]Comp2016-2017 (3)'!$R$5:$R$289,$V1694)*$AB1694))</f>
        <v/>
      </c>
      <c r="AH1694" s="232">
        <f>IF($W1694=AH$3,$AB1694,IF(NOT($W1694=0),"",SUMIFS('Source traité'!AH$4:AH$1858,'Source traité'!$A$4:$A$1858,$D1694,'Source traité'!$V$4:$V$1858,$V1694)/SUMIFS('[6]Comp2016-2017 (3)'!$G$5:$G$289,'[6]Comp2016-2017 (3)'!$A$5:$A$289,$D1694,'[6]Comp2016-2017 (3)'!$R$5:$R$289,$V1694)*$AB1694))</f>
        <v/>
      </c>
      <c r="AI1694" s="232">
        <f>IF($W1694=AI$3,$AB1694,IF(NOT($W1694=0),"",SUMIFS('Source traité'!AI$4:AI$1858,'Source traité'!$A$4:$A$1858,$D1694,'Source traité'!$V$4:$V$1858,$V1694)/SUMIFS('[6]Comp2016-2017 (3)'!$G$5:$G$289,'[6]Comp2016-2017 (3)'!$A$5:$A$289,$D1694,'[6]Comp2016-2017 (3)'!$R$5:$R$289,$V1694)*$AB1694))</f>
        <v/>
      </c>
      <c r="AJ1694" s="232">
        <f>IF($W1694=AJ$3,$AB1694,IF(NOT($W1694=0),"",SUMIFS('Source traité'!AJ$4:AJ$1858,'Source traité'!$A$4:$A$1858,$D1694,'Source traité'!$V$4:$V$1858,$V1694)/SUMIFS('[6]Comp2016-2017 (3)'!$G$5:$G$289,'[6]Comp2016-2017 (3)'!$A$5:$A$289,$D1694,'[6]Comp2016-2017 (3)'!$R$5:$R$289,$V1694)*$AB1694))</f>
        <v/>
      </c>
      <c r="AK1694" s="232">
        <f>SUM(AC1694:AJ1694)-AB1694</f>
        <v/>
      </c>
      <c r="AL1694" s="228">
        <f>IF(A1694=D1694,"remplir à la main","")</f>
        <v/>
      </c>
      <c r="AM1694" s="228">
        <f>VLOOKUP(A1694,'[6]Table corresp.'!$M$4:$U$63,8,FALSE)</f>
        <v/>
      </c>
      <c r="AN1694" s="228">
        <f>VLOOKUP(D1694,'[6]Table corresp.'!$M$4:$U$63,9,FALSE)</f>
        <v/>
      </c>
    </row>
    <row r="1695" hidden="1">
      <c r="A1695" s="179" t="inlineStr">
        <is>
          <t>20b - Produits collés</t>
        </is>
      </c>
      <c r="B1695" s="179">
        <f>VLOOKUP(LEFT(A1695,3),'[6]Table corresp.'!$A$4:$D$63,3,FALSE)</f>
        <v/>
      </c>
      <c r="C1695" s="179">
        <f>VLOOKUP(A1695,'[6]Table corresp.'!$M$4:$P$63,4,FALSE)</f>
        <v/>
      </c>
      <c r="D1695" s="179" t="inlineStr">
        <is>
          <t>57 - Travaux de charpente</t>
        </is>
      </c>
      <c r="E1695" s="179">
        <f>VLOOKUP(LEFT(D1695,3),'[6]Table corresp.'!$A$4:$D$63,4,FALSE)</f>
        <v/>
      </c>
      <c r="F1695" s="179">
        <f>LEFT(A1695,3)&amp;" - "&amp;LEFT(D1695,3)</f>
        <v/>
      </c>
      <c r="G1695" s="227" t="n">
        <v>5071.85718152704</v>
      </c>
      <c r="H1695" s="227" t="n">
        <v>191070.596104755</v>
      </c>
      <c r="I1695" s="227" t="n">
        <v>196142.453286282</v>
      </c>
      <c r="J1695" s="227" t="n">
        <v>17.08008470590041</v>
      </c>
      <c r="K1695" s="227" t="n">
        <v>942.9291555651472</v>
      </c>
      <c r="L1695" s="227" t="n">
        <v>960.0092402710476</v>
      </c>
      <c r="M1695" s="227" t="n"/>
      <c r="N1695" s="227" t="n"/>
      <c r="O1695" s="227" t="n"/>
      <c r="P1695" s="227" t="n"/>
      <c r="Q1695" s="227" t="n"/>
      <c r="R1695" s="227" t="n"/>
      <c r="S1695" s="227" t="n"/>
      <c r="T1695" s="228">
        <f>VLOOKUP(A1695,'[6]Groupe de branches'!$Z$27:$AM$86,14,FALSE)</f>
        <v/>
      </c>
      <c r="U1695" s="228">
        <f>VLOOKUP(D1695,'[6]Groupe de branches'!$Z$27:$AM$86,14,FALSE)</f>
        <v/>
      </c>
      <c r="V1695" s="228" t="n">
        <v>2020</v>
      </c>
      <c r="W1695" s="228">
        <f>VLOOKUP(D1695,'[6]Table corresp.'!$M$4:$S$63,7,FALSE)</f>
        <v/>
      </c>
      <c r="X1695" s="229">
        <f>IFERROR(G1695/SUMIFS('[6]Comp2016-2017 (3)'!$I$5:$I$289,'[6]Comp2016-2017 (3)'!$A$5:$A$289,A1695,'[6]Comp2016-2017 (3)'!$R$5:$R$289,V1695),0)</f>
        <v/>
      </c>
      <c r="Y1695" s="230">
        <f>IF(RIGHT(F1695,3)="Exp",VLOOKUP(F1695,#REF!,2,FALSE),VLOOKUP(F1695,#REF!,9,FALSE))</f>
        <v/>
      </c>
      <c r="Z1695" s="231">
        <f>IFERROR(Y1695/SUMIFS($Y$4:$Y$1858,$V$4:$V$1858,V1695,$A$4:$A$1858,A1695),"")</f>
        <v/>
      </c>
      <c r="AA1695" s="231">
        <f>X1695*Z1695</f>
        <v/>
      </c>
      <c r="AB1695" s="232">
        <f>IFERROR(SUMIFS('[6]Comp2016-2017 (3)'!$G$5:$G$289,'[6]Comp2016-2017 (3)'!$A$5:$A$289,A1695,'[6]Comp2016-2017 (3)'!$R$5:$R$289,V1695)*AA1695/SUMIFS($AA$4:$AA$1858,$A$4:$A$1858,A1695,$V$4:$V$1858,V1695),0)</f>
        <v/>
      </c>
      <c r="AC1695" s="232">
        <f>IF($W1695=AC$3,$AB1695,IF(NOT($W1695=0),"",SUMIFS('Source traité'!AC$4:AC$1858,'Source traité'!$A$4:$A$1858,$D1695,'Source traité'!$V$4:$V$1858,$V1695)/SUMIFS('[6]Comp2016-2017 (3)'!$G$5:$G$289,'[6]Comp2016-2017 (3)'!$A$5:$A$289,$D1695,'[6]Comp2016-2017 (3)'!$R$5:$R$289,$V1695)*$AB1695))</f>
        <v/>
      </c>
      <c r="AD1695" s="232">
        <f>IF($W1695=AD$3,$AB1695,IF(NOT($W1695=0),"",SUMIFS('Source traité'!AD$4:AD$1858,'Source traité'!$A$4:$A$1858,$D1695,'Source traité'!$V$4:$V$1858,$V1695)/SUMIFS('[6]Comp2016-2017 (3)'!$G$5:$G$289,'[6]Comp2016-2017 (3)'!$A$5:$A$289,$D1695,'[6]Comp2016-2017 (3)'!$R$5:$R$289,$V1695)*$AB1695))</f>
        <v/>
      </c>
      <c r="AE1695" s="232">
        <f>IF($W1695=AE$3,$AB1695,IF(NOT($W1695=0),"",SUMIFS('Source traité'!AE$4:AE$1858,'Source traité'!$A$4:$A$1858,$D1695,'Source traité'!$V$4:$V$1858,$V1695)/SUMIFS('[6]Comp2016-2017 (3)'!$G$5:$G$289,'[6]Comp2016-2017 (3)'!$A$5:$A$289,$D1695,'[6]Comp2016-2017 (3)'!$R$5:$R$289,$V1695)*$AB1695))</f>
        <v/>
      </c>
      <c r="AF1695" s="232">
        <f>IF($W1695=AF$3,$AB1695,IF(NOT($W1695=0),"",SUMIFS('Source traité'!AF$4:AF$1858,'Source traité'!$A$4:$A$1858,$D1695,'Source traité'!$V$4:$V$1858,$V1695)/SUMIFS('[6]Comp2016-2017 (3)'!$G$5:$G$289,'[6]Comp2016-2017 (3)'!$A$5:$A$289,$D1695,'[6]Comp2016-2017 (3)'!$R$5:$R$289,$V1695)*$AB1695))</f>
        <v/>
      </c>
      <c r="AG1695" s="232">
        <f>IF($W1695=AG$3,$AB1695,IF(NOT($W1695=0),"",SUMIFS('Source traité'!AG$4:AG$1858,'Source traité'!$A$4:$A$1858,$D1695,'Source traité'!$V$4:$V$1858,$V1695)/SUMIFS('[6]Comp2016-2017 (3)'!$G$5:$G$289,'[6]Comp2016-2017 (3)'!$A$5:$A$289,$D1695,'[6]Comp2016-2017 (3)'!$R$5:$R$289,$V1695)*$AB1695))</f>
        <v/>
      </c>
      <c r="AH1695" s="232">
        <f>IF($W1695=AH$3,$AB1695,IF(NOT($W1695=0),"",SUMIFS('Source traité'!AH$4:AH$1858,'Source traité'!$A$4:$A$1858,$D1695,'Source traité'!$V$4:$V$1858,$V1695)/SUMIFS('[6]Comp2016-2017 (3)'!$G$5:$G$289,'[6]Comp2016-2017 (3)'!$A$5:$A$289,$D1695,'[6]Comp2016-2017 (3)'!$R$5:$R$289,$V1695)*$AB1695))</f>
        <v/>
      </c>
      <c r="AI1695" s="232">
        <f>IF($W1695=AI$3,$AB1695,IF(NOT($W1695=0),"",SUMIFS('Source traité'!AI$4:AI$1858,'Source traité'!$A$4:$A$1858,$D1695,'Source traité'!$V$4:$V$1858,$V1695)/SUMIFS('[6]Comp2016-2017 (3)'!$G$5:$G$289,'[6]Comp2016-2017 (3)'!$A$5:$A$289,$D1695,'[6]Comp2016-2017 (3)'!$R$5:$R$289,$V1695)*$AB1695))</f>
        <v/>
      </c>
      <c r="AJ1695" s="232">
        <f>IF($W1695=AJ$3,$AB1695,IF(NOT($W1695=0),"",SUMIFS('Source traité'!AJ$4:AJ$1858,'Source traité'!$A$4:$A$1858,$D1695,'Source traité'!$V$4:$V$1858,$V1695)/SUMIFS('[6]Comp2016-2017 (3)'!$G$5:$G$289,'[6]Comp2016-2017 (3)'!$A$5:$A$289,$D1695,'[6]Comp2016-2017 (3)'!$R$5:$R$289,$V1695)*$AB1695))</f>
        <v/>
      </c>
      <c r="AK1695" s="232">
        <f>SUM(AC1695:AJ1695)-AB1695</f>
        <v/>
      </c>
      <c r="AL1695" s="228">
        <f>IF(A1695=D1695,"remplir à la main","")</f>
        <v/>
      </c>
      <c r="AM1695" s="228">
        <f>VLOOKUP(A1695,'[6]Table corresp.'!$M$4:$U$63,8,FALSE)</f>
        <v/>
      </c>
      <c r="AN1695" s="228">
        <f>VLOOKUP(D1695,'[6]Table corresp.'!$M$4:$U$63,9,FALSE)</f>
        <v/>
      </c>
    </row>
    <row r="1696" hidden="1">
      <c r="A1696" s="179" t="inlineStr">
        <is>
          <t>20b - Produits collés</t>
        </is>
      </c>
      <c r="B1696" s="179">
        <f>VLOOKUP(LEFT(A1696,3),'[6]Table corresp.'!$A$4:$D$63,3,FALSE)</f>
        <v/>
      </c>
      <c r="C1696" s="179">
        <f>VLOOKUP(A1696,'[6]Table corresp.'!$M$4:$P$63,4,FALSE)</f>
        <v/>
      </c>
      <c r="D1696" s="179" t="inlineStr">
        <is>
          <t>59 - Travaux de maçonnerie générale et gros œuvre de bâtiment</t>
        </is>
      </c>
      <c r="E1696" s="179">
        <f>VLOOKUP(LEFT(D1696,3),'[6]Table corresp.'!$A$4:$D$63,4,FALSE)</f>
        <v/>
      </c>
      <c r="F1696" s="179">
        <f>LEFT(A1696,3)&amp;" - "&amp;LEFT(D1696,3)</f>
        <v/>
      </c>
      <c r="G1696" s="227" t="n">
        <v>4184.07594306676</v>
      </c>
      <c r="H1696" s="227" t="n">
        <v>0</v>
      </c>
      <c r="I1696" s="227" t="n">
        <v>4184.07594306678</v>
      </c>
      <c r="J1696" s="227" t="n">
        <v>16.90845044701764</v>
      </c>
      <c r="K1696" s="227" t="n">
        <v>0</v>
      </c>
      <c r="L1696" s="227" t="n">
        <v>16.90845044701764</v>
      </c>
      <c r="M1696" s="227" t="n"/>
      <c r="N1696" s="227" t="n"/>
      <c r="O1696" s="227" t="n"/>
      <c r="P1696" s="227" t="n"/>
      <c r="Q1696" s="227" t="n"/>
      <c r="R1696" s="227" t="n"/>
      <c r="S1696" s="227" t="n"/>
      <c r="T1696" s="228">
        <f>VLOOKUP(A1696,'[6]Groupe de branches'!$Z$27:$AM$86,14,FALSE)</f>
        <v/>
      </c>
      <c r="U1696" s="228">
        <f>VLOOKUP(D1696,'[6]Groupe de branches'!$Z$27:$AM$86,14,FALSE)</f>
        <v/>
      </c>
      <c r="V1696" s="228" t="n">
        <v>2020</v>
      </c>
      <c r="W1696" s="228">
        <f>VLOOKUP(D1696,'[6]Table corresp.'!$M$4:$S$63,7,FALSE)</f>
        <v/>
      </c>
      <c r="X1696" s="229">
        <f>IFERROR(G1696/SUMIFS('[6]Comp2016-2017 (3)'!$I$5:$I$289,'[6]Comp2016-2017 (3)'!$A$5:$A$289,A1696,'[6]Comp2016-2017 (3)'!$R$5:$R$289,V1696),0)</f>
        <v/>
      </c>
      <c r="Y1696" s="230">
        <f>IF(RIGHT(F1696,3)="Exp",VLOOKUP(F1696,#REF!,2,FALSE),VLOOKUP(F1696,#REF!,9,FALSE))</f>
        <v/>
      </c>
      <c r="Z1696" s="231">
        <f>IFERROR(Y1696/SUMIFS($Y$4:$Y$1858,$V$4:$V$1858,V1696,$A$4:$A$1858,A1696),"")</f>
        <v/>
      </c>
      <c r="AA1696" s="231">
        <f>X1696*Z1696</f>
        <v/>
      </c>
      <c r="AB1696" s="232">
        <f>IFERROR(SUMIFS('[6]Comp2016-2017 (3)'!$G$5:$G$289,'[6]Comp2016-2017 (3)'!$A$5:$A$289,A1696,'[6]Comp2016-2017 (3)'!$R$5:$R$289,V1696)*AA1696/SUMIFS($AA$4:$AA$1858,$A$4:$A$1858,A1696,$V$4:$V$1858,V1696),0)</f>
        <v/>
      </c>
      <c r="AC1696" s="232">
        <f>IF($W1696=AC$3,$AB1696,IF(NOT($W1696=0),"",SUMIFS('Source traité'!AC$4:AC$1858,'Source traité'!$A$4:$A$1858,$D1696,'Source traité'!$V$4:$V$1858,$V1696)/SUMIFS('[6]Comp2016-2017 (3)'!$G$5:$G$289,'[6]Comp2016-2017 (3)'!$A$5:$A$289,$D1696,'[6]Comp2016-2017 (3)'!$R$5:$R$289,$V1696)*$AB1696))</f>
        <v/>
      </c>
      <c r="AD1696" s="232">
        <f>IF($W1696=AD$3,$AB1696,IF(NOT($W1696=0),"",SUMIFS('Source traité'!AD$4:AD$1858,'Source traité'!$A$4:$A$1858,$D1696,'Source traité'!$V$4:$V$1858,$V1696)/SUMIFS('[6]Comp2016-2017 (3)'!$G$5:$G$289,'[6]Comp2016-2017 (3)'!$A$5:$A$289,$D1696,'[6]Comp2016-2017 (3)'!$R$5:$R$289,$V1696)*$AB1696))</f>
        <v/>
      </c>
      <c r="AE1696" s="232">
        <f>IF($W1696=AE$3,$AB1696,IF(NOT($W1696=0),"",SUMIFS('Source traité'!AE$4:AE$1858,'Source traité'!$A$4:$A$1858,$D1696,'Source traité'!$V$4:$V$1858,$V1696)/SUMIFS('[6]Comp2016-2017 (3)'!$G$5:$G$289,'[6]Comp2016-2017 (3)'!$A$5:$A$289,$D1696,'[6]Comp2016-2017 (3)'!$R$5:$R$289,$V1696)*$AB1696))</f>
        <v/>
      </c>
      <c r="AF1696" s="232">
        <f>IF($W1696=AF$3,$AB1696,IF(NOT($W1696=0),"",SUMIFS('Source traité'!AF$4:AF$1858,'Source traité'!$A$4:$A$1858,$D1696,'Source traité'!$V$4:$V$1858,$V1696)/SUMIFS('[6]Comp2016-2017 (3)'!$G$5:$G$289,'[6]Comp2016-2017 (3)'!$A$5:$A$289,$D1696,'[6]Comp2016-2017 (3)'!$R$5:$R$289,$V1696)*$AB1696))</f>
        <v/>
      </c>
      <c r="AG1696" s="232">
        <f>IF($W1696=AG$3,$AB1696,IF(NOT($W1696=0),"",SUMIFS('Source traité'!AG$4:AG$1858,'Source traité'!$A$4:$A$1858,$D1696,'Source traité'!$V$4:$V$1858,$V1696)/SUMIFS('[6]Comp2016-2017 (3)'!$G$5:$G$289,'[6]Comp2016-2017 (3)'!$A$5:$A$289,$D1696,'[6]Comp2016-2017 (3)'!$R$5:$R$289,$V1696)*$AB1696))</f>
        <v/>
      </c>
      <c r="AH1696" s="232">
        <f>IF($W1696=AH$3,$AB1696,IF(NOT($W1696=0),"",SUMIFS('Source traité'!AH$4:AH$1858,'Source traité'!$A$4:$A$1858,$D1696,'Source traité'!$V$4:$V$1858,$V1696)/SUMIFS('[6]Comp2016-2017 (3)'!$G$5:$G$289,'[6]Comp2016-2017 (3)'!$A$5:$A$289,$D1696,'[6]Comp2016-2017 (3)'!$R$5:$R$289,$V1696)*$AB1696))</f>
        <v/>
      </c>
      <c r="AI1696" s="232">
        <f>IF($W1696=AI$3,$AB1696,IF(NOT($W1696=0),"",SUMIFS('Source traité'!AI$4:AI$1858,'Source traité'!$A$4:$A$1858,$D1696,'Source traité'!$V$4:$V$1858,$V1696)/SUMIFS('[6]Comp2016-2017 (3)'!$G$5:$G$289,'[6]Comp2016-2017 (3)'!$A$5:$A$289,$D1696,'[6]Comp2016-2017 (3)'!$R$5:$R$289,$V1696)*$AB1696))</f>
        <v/>
      </c>
      <c r="AJ1696" s="232">
        <f>IF($W1696=AJ$3,$AB1696,IF(NOT($W1696=0),"",SUMIFS('Source traité'!AJ$4:AJ$1858,'Source traité'!$A$4:$A$1858,$D1696,'Source traité'!$V$4:$V$1858,$V1696)/SUMIFS('[6]Comp2016-2017 (3)'!$G$5:$G$289,'[6]Comp2016-2017 (3)'!$A$5:$A$289,$D1696,'[6]Comp2016-2017 (3)'!$R$5:$R$289,$V1696)*$AB1696))</f>
        <v/>
      </c>
      <c r="AK1696" s="232">
        <f>SUM(AC1696:AJ1696)-AB1696</f>
        <v/>
      </c>
      <c r="AL1696" s="228">
        <f>IF(A1696=D1696,"remplir à la main","")</f>
        <v/>
      </c>
      <c r="AM1696" s="228">
        <f>VLOOKUP(A1696,'[6]Table corresp.'!$M$4:$U$63,8,FALSE)</f>
        <v/>
      </c>
      <c r="AN1696" s="228">
        <f>VLOOKUP(D1696,'[6]Table corresp.'!$M$4:$U$63,9,FALSE)</f>
        <v/>
      </c>
    </row>
    <row r="1697" hidden="1">
      <c r="A1697" s="179" t="inlineStr">
        <is>
          <t>20b - Produits collés</t>
        </is>
      </c>
      <c r="B1697" s="179">
        <f>VLOOKUP(LEFT(A1697,3),'[6]Table corresp.'!$A$4:$D$63,3,FALSE)</f>
        <v/>
      </c>
      <c r="C1697" s="179">
        <f>VLOOKUP(A1697,'[6]Table corresp.'!$M$4:$P$63,4,FALSE)</f>
        <v/>
      </c>
      <c r="D1697" s="179" t="inlineStr">
        <is>
          <t>Consommation finale</t>
        </is>
      </c>
      <c r="E1697" s="179">
        <f>VLOOKUP(LEFT(D1697,3),'[6]Table corresp.'!$A$4:$D$63,4,FALSE)</f>
        <v/>
      </c>
      <c r="F1697" s="179">
        <f>LEFT(A1697,3)&amp;" - "&amp;LEFT(D1697,3)</f>
        <v/>
      </c>
      <c r="G1697" s="227" t="n">
        <v>13480.0513578458</v>
      </c>
      <c r="H1697" s="227" t="n">
        <v>44127.2401176835</v>
      </c>
      <c r="I1697" s="227" t="n">
        <v>57607.2914755293</v>
      </c>
      <c r="J1697" s="227" t="n">
        <v>77.82117024807404</v>
      </c>
      <c r="K1697" s="227" t="n">
        <v>335.9832968145274</v>
      </c>
      <c r="L1697" s="227" t="n">
        <v>413.8044670626014</v>
      </c>
      <c r="M1697" s="227" t="n"/>
      <c r="N1697" s="227" t="n"/>
      <c r="O1697" s="227" t="n"/>
      <c r="P1697" s="227" t="n"/>
      <c r="Q1697" s="227" t="n"/>
      <c r="R1697" s="227" t="n"/>
      <c r="S1697" s="227" t="n"/>
      <c r="T1697" s="228">
        <f>VLOOKUP(A1697,'[6]Groupe de branches'!$Z$27:$AM$86,14,FALSE)</f>
        <v/>
      </c>
      <c r="U1697" s="228">
        <f>VLOOKUP(D1697,'[6]Groupe de branches'!$Z$27:$AM$86,14,FALSE)</f>
        <v/>
      </c>
      <c r="V1697" s="228" t="n">
        <v>2020</v>
      </c>
      <c r="W1697" s="228">
        <f>VLOOKUP(D1697,'[6]Table corresp.'!$M$4:$S$63,7,FALSE)</f>
        <v/>
      </c>
      <c r="X1697" s="229">
        <f>IFERROR(G1697/SUMIFS('[6]Comp2016-2017 (3)'!$I$5:$I$289,'[6]Comp2016-2017 (3)'!$A$5:$A$289,A1697,'[6]Comp2016-2017 (3)'!$R$5:$R$289,V1697),0)</f>
        <v/>
      </c>
      <c r="Y1697" s="230">
        <f>IF(RIGHT(F1697,3)="Exp",VLOOKUP(F1697,#REF!,2,FALSE),VLOOKUP(F1697,#REF!,9,FALSE))</f>
        <v/>
      </c>
      <c r="Z1697" s="231">
        <f>IFERROR(Y1697/SUMIFS($Y$4:$Y$1858,$V$4:$V$1858,V1697,$A$4:$A$1858,A1697),"")</f>
        <v/>
      </c>
      <c r="AA1697" s="231">
        <f>X1697*Z1697</f>
        <v/>
      </c>
      <c r="AB1697" s="232">
        <f>IFERROR(SUMIFS('[6]Comp2016-2017 (3)'!$G$5:$G$289,'[6]Comp2016-2017 (3)'!$A$5:$A$289,A1697,'[6]Comp2016-2017 (3)'!$R$5:$R$289,V1697)*AA1697/SUMIFS($AA$4:$AA$1858,$A$4:$A$1858,A1697,$V$4:$V$1858,V1697),0)</f>
        <v/>
      </c>
      <c r="AC1697" s="232">
        <f>IF($W1697=AC$3,$AB1697,IF(NOT($W1697=0),"",SUMIFS('Source traité'!AC$4:AC$1858,'Source traité'!$A$4:$A$1858,$D1697,'Source traité'!$V$4:$V$1858,$V1697)/SUMIFS('[6]Comp2016-2017 (3)'!$G$5:$G$289,'[6]Comp2016-2017 (3)'!$A$5:$A$289,$D1697,'[6]Comp2016-2017 (3)'!$R$5:$R$289,$V1697)*$AB1697))</f>
        <v/>
      </c>
      <c r="AD1697" s="232">
        <f>IF($W1697=AD$3,$AB1697,IF(NOT($W1697=0),"",SUMIFS('Source traité'!AD$4:AD$1858,'Source traité'!$A$4:$A$1858,$D1697,'Source traité'!$V$4:$V$1858,$V1697)/SUMIFS('[6]Comp2016-2017 (3)'!$G$5:$G$289,'[6]Comp2016-2017 (3)'!$A$5:$A$289,$D1697,'[6]Comp2016-2017 (3)'!$R$5:$R$289,$V1697)*$AB1697))</f>
        <v/>
      </c>
      <c r="AE1697" s="232">
        <f>IF($W1697=AE$3,$AB1697,IF(NOT($W1697=0),"",SUMIFS('Source traité'!AE$4:AE$1858,'Source traité'!$A$4:$A$1858,$D1697,'Source traité'!$V$4:$V$1858,$V1697)/SUMIFS('[6]Comp2016-2017 (3)'!$G$5:$G$289,'[6]Comp2016-2017 (3)'!$A$5:$A$289,$D1697,'[6]Comp2016-2017 (3)'!$R$5:$R$289,$V1697)*$AB1697))</f>
        <v/>
      </c>
      <c r="AF1697" s="232">
        <f>IF($W1697=AF$3,$AB1697,IF(NOT($W1697=0),"",SUMIFS('Source traité'!AF$4:AF$1858,'Source traité'!$A$4:$A$1858,$D1697,'Source traité'!$V$4:$V$1858,$V1697)/SUMIFS('[6]Comp2016-2017 (3)'!$G$5:$G$289,'[6]Comp2016-2017 (3)'!$A$5:$A$289,$D1697,'[6]Comp2016-2017 (3)'!$R$5:$R$289,$V1697)*$AB1697))</f>
        <v/>
      </c>
      <c r="AG1697" s="232">
        <f>IF($W1697=AG$3,$AB1697,IF(NOT($W1697=0),"",SUMIFS('Source traité'!AG$4:AG$1858,'Source traité'!$A$4:$A$1858,$D1697,'Source traité'!$V$4:$V$1858,$V1697)/SUMIFS('[6]Comp2016-2017 (3)'!$G$5:$G$289,'[6]Comp2016-2017 (3)'!$A$5:$A$289,$D1697,'[6]Comp2016-2017 (3)'!$R$5:$R$289,$V1697)*$AB1697))</f>
        <v/>
      </c>
      <c r="AH1697" s="232">
        <f>IF($W1697=AH$3,$AB1697,IF(NOT($W1697=0),"",SUMIFS('Source traité'!AH$4:AH$1858,'Source traité'!$A$4:$A$1858,$D1697,'Source traité'!$V$4:$V$1858,$V1697)/SUMIFS('[6]Comp2016-2017 (3)'!$G$5:$G$289,'[6]Comp2016-2017 (3)'!$A$5:$A$289,$D1697,'[6]Comp2016-2017 (3)'!$R$5:$R$289,$V1697)*$AB1697))</f>
        <v/>
      </c>
      <c r="AI1697" s="232">
        <f>IF($W1697=AI$3,$AB1697,IF(NOT($W1697=0),"",SUMIFS('Source traité'!AI$4:AI$1858,'Source traité'!$A$4:$A$1858,$D1697,'Source traité'!$V$4:$V$1858,$V1697)/SUMIFS('[6]Comp2016-2017 (3)'!$G$5:$G$289,'[6]Comp2016-2017 (3)'!$A$5:$A$289,$D1697,'[6]Comp2016-2017 (3)'!$R$5:$R$289,$V1697)*$AB1697))</f>
        <v/>
      </c>
      <c r="AJ1697" s="232">
        <f>IF($W1697=AJ$3,$AB1697,IF(NOT($W1697=0),"",SUMIFS('Source traité'!AJ$4:AJ$1858,'Source traité'!$A$4:$A$1858,$D1697,'Source traité'!$V$4:$V$1858,$V1697)/SUMIFS('[6]Comp2016-2017 (3)'!$G$5:$G$289,'[6]Comp2016-2017 (3)'!$A$5:$A$289,$D1697,'[6]Comp2016-2017 (3)'!$R$5:$R$289,$V1697)*$AB1697))</f>
        <v/>
      </c>
      <c r="AK1697" s="232">
        <f>SUM(AC1697:AJ1697)-AB1697</f>
        <v/>
      </c>
      <c r="AL1697" s="228">
        <f>IF(A1697=D1697,"remplir à la main","")</f>
        <v/>
      </c>
      <c r="AM1697" s="228">
        <f>VLOOKUP(A1697,'[6]Table corresp.'!$M$4:$U$63,8,FALSE)</f>
        <v/>
      </c>
      <c r="AN1697" s="228">
        <f>VLOOKUP(D1697,'[6]Table corresp.'!$M$4:$U$63,9,FALSE)</f>
        <v/>
      </c>
    </row>
    <row r="1698" hidden="1">
      <c r="A1698" s="179" t="inlineStr">
        <is>
          <t>20b - Produits collés</t>
        </is>
      </c>
      <c r="B1698" s="179">
        <f>VLOOKUP(LEFT(A1698,3),'[6]Table corresp.'!$A$4:$D$63,3,FALSE)</f>
        <v/>
      </c>
      <c r="C1698" s="179">
        <f>VLOOKUP(A1698,'[6]Table corresp.'!$M$4:$P$63,4,FALSE)</f>
        <v/>
      </c>
      <c r="D1698" s="179" t="inlineStr">
        <is>
          <t>Exportation</t>
        </is>
      </c>
      <c r="E1698" s="179">
        <f>VLOOKUP(LEFT(D1698,3),'[6]Table corresp.'!$A$4:$D$63,4,FALSE)</f>
        <v/>
      </c>
      <c r="F1698" s="179">
        <f>LEFT(A1698,3)&amp;" - "&amp;LEFT(D1698,3)</f>
        <v/>
      </c>
      <c r="G1698" s="227" t="n">
        <v>70543.11079299969</v>
      </c>
      <c r="H1698" s="227" t="n">
        <v>0</v>
      </c>
      <c r="I1698" s="227" t="n">
        <v>70543.1107929999</v>
      </c>
      <c r="J1698" s="227" t="n">
        <v>218.6903554830922</v>
      </c>
      <c r="K1698" s="227" t="n">
        <v>0</v>
      </c>
      <c r="L1698" s="227" t="n">
        <v>218.6903554830922</v>
      </c>
      <c r="M1698" s="227" t="n"/>
      <c r="N1698" s="227" t="n"/>
      <c r="O1698" s="227" t="n"/>
      <c r="P1698" s="227" t="n"/>
      <c r="Q1698" s="227" t="n"/>
      <c r="R1698" s="227" t="n"/>
      <c r="S1698" s="227" t="n"/>
      <c r="T1698" s="228">
        <f>VLOOKUP(A1698,'[6]Groupe de branches'!$Z$27:$AM$86,14,FALSE)</f>
        <v/>
      </c>
      <c r="U1698" s="228">
        <f>VLOOKUP(D1698,'[6]Groupe de branches'!$Z$27:$AM$86,14,FALSE)</f>
        <v/>
      </c>
      <c r="V1698" s="228" t="n">
        <v>2020</v>
      </c>
      <c r="W1698" s="228">
        <f>VLOOKUP(D1698,'[6]Table corresp.'!$M$4:$S$63,7,FALSE)</f>
        <v/>
      </c>
      <c r="X1698" s="229">
        <f>IFERROR(G1698/SUMIFS('[6]Comp2016-2017 (3)'!$I$5:$I$289,'[6]Comp2016-2017 (3)'!$A$5:$A$289,A1698,'[6]Comp2016-2017 (3)'!$R$5:$R$289,V1698),0)</f>
        <v/>
      </c>
      <c r="Y1698" s="230">
        <f>IF(RIGHT(F1698,3)="Exp",VLOOKUP(F1698,#REF!,2,FALSE),VLOOKUP(F1698,#REF!,9,FALSE))</f>
        <v/>
      </c>
      <c r="Z1698" s="231">
        <f>IFERROR(Y1698/SUMIFS($Y$4:$Y$1858,$V$4:$V$1858,V1698,$A$4:$A$1858,A1698),"")</f>
        <v/>
      </c>
      <c r="AA1698" s="231">
        <f>X1698*Z1698</f>
        <v/>
      </c>
      <c r="AB1698" s="232">
        <f>IFERROR(SUMIFS('[6]Comp2016-2017 (3)'!$G$5:$G$289,'[6]Comp2016-2017 (3)'!$A$5:$A$289,A1698,'[6]Comp2016-2017 (3)'!$R$5:$R$289,V1698)*AA1698/SUMIFS($AA$4:$AA$1858,$A$4:$A$1858,A1698,$V$4:$V$1858,V1698),0)</f>
        <v/>
      </c>
      <c r="AC1698" s="232">
        <f>IF($W1698=AC$3,$AB1698,IF(NOT($W1698=0),"",SUMIFS('Source traité'!AC$4:AC$1858,'Source traité'!$A$4:$A$1858,$D1698,'Source traité'!$V$4:$V$1858,$V1698)/SUMIFS('[6]Comp2016-2017 (3)'!$G$5:$G$289,'[6]Comp2016-2017 (3)'!$A$5:$A$289,$D1698,'[6]Comp2016-2017 (3)'!$R$5:$R$289,$V1698)*$AB1698))</f>
        <v/>
      </c>
      <c r="AD1698" s="232">
        <f>IF($W1698=AD$3,$AB1698,IF(NOT($W1698=0),"",SUMIFS('Source traité'!AD$4:AD$1858,'Source traité'!$A$4:$A$1858,$D1698,'Source traité'!$V$4:$V$1858,$V1698)/SUMIFS('[6]Comp2016-2017 (3)'!$G$5:$G$289,'[6]Comp2016-2017 (3)'!$A$5:$A$289,$D1698,'[6]Comp2016-2017 (3)'!$R$5:$R$289,$V1698)*$AB1698))</f>
        <v/>
      </c>
      <c r="AE1698" s="232">
        <f>IF($W1698=AE$3,$AB1698,IF(NOT($W1698=0),"",SUMIFS('Source traité'!AE$4:AE$1858,'Source traité'!$A$4:$A$1858,$D1698,'Source traité'!$V$4:$V$1858,$V1698)/SUMIFS('[6]Comp2016-2017 (3)'!$G$5:$G$289,'[6]Comp2016-2017 (3)'!$A$5:$A$289,$D1698,'[6]Comp2016-2017 (3)'!$R$5:$R$289,$V1698)*$AB1698))</f>
        <v/>
      </c>
      <c r="AF1698" s="232">
        <f>IF($W1698=AF$3,$AB1698,IF(NOT($W1698=0),"",SUMIFS('Source traité'!AF$4:AF$1858,'Source traité'!$A$4:$A$1858,$D1698,'Source traité'!$V$4:$V$1858,$V1698)/SUMIFS('[6]Comp2016-2017 (3)'!$G$5:$G$289,'[6]Comp2016-2017 (3)'!$A$5:$A$289,$D1698,'[6]Comp2016-2017 (3)'!$R$5:$R$289,$V1698)*$AB1698))</f>
        <v/>
      </c>
      <c r="AG1698" s="232">
        <f>IF($W1698=AG$3,$AB1698,IF(NOT($W1698=0),"",SUMIFS('Source traité'!AG$4:AG$1858,'Source traité'!$A$4:$A$1858,$D1698,'Source traité'!$V$4:$V$1858,$V1698)/SUMIFS('[6]Comp2016-2017 (3)'!$G$5:$G$289,'[6]Comp2016-2017 (3)'!$A$5:$A$289,$D1698,'[6]Comp2016-2017 (3)'!$R$5:$R$289,$V1698)*$AB1698))</f>
        <v/>
      </c>
      <c r="AH1698" s="232">
        <f>IF($W1698=AH$3,$AB1698,IF(NOT($W1698=0),"",SUMIFS('Source traité'!AH$4:AH$1858,'Source traité'!$A$4:$A$1858,$D1698,'Source traité'!$V$4:$V$1858,$V1698)/SUMIFS('[6]Comp2016-2017 (3)'!$G$5:$G$289,'[6]Comp2016-2017 (3)'!$A$5:$A$289,$D1698,'[6]Comp2016-2017 (3)'!$R$5:$R$289,$V1698)*$AB1698))</f>
        <v/>
      </c>
      <c r="AI1698" s="232">
        <f>IF($W1698=AI$3,$AB1698,IF(NOT($W1698=0),"",SUMIFS('Source traité'!AI$4:AI$1858,'Source traité'!$A$4:$A$1858,$D1698,'Source traité'!$V$4:$V$1858,$V1698)/SUMIFS('[6]Comp2016-2017 (3)'!$G$5:$G$289,'[6]Comp2016-2017 (3)'!$A$5:$A$289,$D1698,'[6]Comp2016-2017 (3)'!$R$5:$R$289,$V1698)*$AB1698))</f>
        <v/>
      </c>
      <c r="AJ1698" s="232">
        <f>IF($W1698=AJ$3,$AB1698,IF(NOT($W1698=0),"",SUMIFS('Source traité'!AJ$4:AJ$1858,'Source traité'!$A$4:$A$1858,$D1698,'Source traité'!$V$4:$V$1858,$V1698)/SUMIFS('[6]Comp2016-2017 (3)'!$G$5:$G$289,'[6]Comp2016-2017 (3)'!$A$5:$A$289,$D1698,'[6]Comp2016-2017 (3)'!$R$5:$R$289,$V1698)*$AB1698))</f>
        <v/>
      </c>
      <c r="AK1698" s="232">
        <f>SUM(AC1698:AJ1698)-AB1698</f>
        <v/>
      </c>
      <c r="AL1698" s="228">
        <f>IF(A1698=D1698,"remplir à la main","")</f>
        <v/>
      </c>
      <c r="AM1698" s="228">
        <f>VLOOKUP(A1698,'[6]Table corresp.'!$M$4:$U$63,8,FALSE)</f>
        <v/>
      </c>
      <c r="AN1698" s="228">
        <f>VLOOKUP(D1698,'[6]Table corresp.'!$M$4:$U$63,9,FALSE)</f>
        <v/>
      </c>
    </row>
    <row r="1699" hidden="1">
      <c r="A1699" s="179" t="inlineStr">
        <is>
          <t>29 - Produits imprégnés (bruts, sciés ou rabotés)</t>
        </is>
      </c>
      <c r="B1699" s="179">
        <f>VLOOKUP(LEFT(A1699,3),'[6]Table corresp.'!$A$4:$D$63,3,FALSE)</f>
        <v/>
      </c>
      <c r="C1699" s="179">
        <f>VLOOKUP(A1699,'[6]Table corresp.'!$M$4:$P$63,4,FALSE)</f>
        <v/>
      </c>
      <c r="D1699" s="179" t="inlineStr">
        <is>
          <t>52 - Génie civil</t>
        </is>
      </c>
      <c r="E1699" s="179">
        <f>VLOOKUP(LEFT(D1699,3),'[6]Table corresp.'!$A$4:$D$63,4,FALSE)</f>
        <v/>
      </c>
      <c r="F1699" s="179">
        <f>LEFT(A1699,3)&amp;" - "&amp;LEFT(D1699,3)</f>
        <v/>
      </c>
      <c r="G1699" s="227" t="n">
        <v>43284.1176556236</v>
      </c>
      <c r="H1699" s="227" t="n">
        <v>2111.4174806271</v>
      </c>
      <c r="I1699" s="227" t="n">
        <v>45395.5351362507</v>
      </c>
      <c r="J1699" s="227" t="n">
        <v>258.0889864017338</v>
      </c>
      <c r="K1699" s="227" t="n">
        <v>87.68769770114083</v>
      </c>
      <c r="L1699" s="227" t="n">
        <v>345.7766841028746</v>
      </c>
      <c r="M1699" s="227" t="n"/>
      <c r="N1699" s="227" t="n"/>
      <c r="O1699" s="227" t="n"/>
      <c r="P1699" s="227" t="n"/>
      <c r="Q1699" s="227" t="n"/>
      <c r="R1699" s="227" t="n"/>
      <c r="S1699" s="227" t="n"/>
      <c r="T1699" s="228">
        <f>VLOOKUP(A1699,'[6]Groupe de branches'!$Z$27:$AM$86,14,FALSE)</f>
        <v/>
      </c>
      <c r="U1699" s="228">
        <f>VLOOKUP(D1699,'[6]Groupe de branches'!$Z$27:$AM$86,14,FALSE)</f>
        <v/>
      </c>
      <c r="V1699" s="228" t="n">
        <v>2020</v>
      </c>
      <c r="W1699" s="228">
        <f>VLOOKUP(D1699,'[6]Table corresp.'!$M$4:$S$63,7,FALSE)</f>
        <v/>
      </c>
      <c r="X1699" s="229">
        <f>IFERROR(G1699/SUMIFS('[6]Comp2016-2017 (3)'!$I$5:$I$289,'[6]Comp2016-2017 (3)'!$A$5:$A$289,A1699,'[6]Comp2016-2017 (3)'!$R$5:$R$289,V1699),0)</f>
        <v/>
      </c>
      <c r="Y1699" s="230">
        <f>IF(RIGHT(F1699,3)="Exp",VLOOKUP(F1699,#REF!,2,FALSE),VLOOKUP(F1699,#REF!,9,FALSE))</f>
        <v/>
      </c>
      <c r="Z1699" s="231">
        <f>IFERROR(Y1699/SUMIFS($Y$4:$Y$1858,$V$4:$V$1858,V1699,$A$4:$A$1858,A1699),"")</f>
        <v/>
      </c>
      <c r="AA1699" s="231">
        <f>X1699*Z1699</f>
        <v/>
      </c>
      <c r="AB1699" s="232">
        <f>IFERROR(SUMIFS('[6]Comp2016-2017 (3)'!$G$5:$G$289,'[6]Comp2016-2017 (3)'!$A$5:$A$289,A1699,'[6]Comp2016-2017 (3)'!$R$5:$R$289,V1699)*AA1699/SUMIFS($AA$4:$AA$1858,$A$4:$A$1858,A1699,$V$4:$V$1858,V1699),0)</f>
        <v/>
      </c>
      <c r="AC1699" s="232">
        <f>IF($W1699=AC$3,$AB1699,IF(NOT($W1699=0),"",SUMIFS('Source traité'!AC$4:AC$1858,'Source traité'!$A$4:$A$1858,$D1699,'Source traité'!$V$4:$V$1858,$V1699)/SUMIFS('[6]Comp2016-2017 (3)'!$G$5:$G$289,'[6]Comp2016-2017 (3)'!$A$5:$A$289,$D1699,'[6]Comp2016-2017 (3)'!$R$5:$R$289,$V1699)*$AB1699))</f>
        <v/>
      </c>
      <c r="AD1699" s="232">
        <f>IF($W1699=AD$3,$AB1699,IF(NOT($W1699=0),"",SUMIFS('Source traité'!AD$4:AD$1858,'Source traité'!$A$4:$A$1858,$D1699,'Source traité'!$V$4:$V$1858,$V1699)/SUMIFS('[6]Comp2016-2017 (3)'!$G$5:$G$289,'[6]Comp2016-2017 (3)'!$A$5:$A$289,$D1699,'[6]Comp2016-2017 (3)'!$R$5:$R$289,$V1699)*$AB1699))</f>
        <v/>
      </c>
      <c r="AE1699" s="232">
        <f>IF($W1699=AE$3,$AB1699,IF(NOT($W1699=0),"",SUMIFS('Source traité'!AE$4:AE$1858,'Source traité'!$A$4:$A$1858,$D1699,'Source traité'!$V$4:$V$1858,$V1699)/SUMIFS('[6]Comp2016-2017 (3)'!$G$5:$G$289,'[6]Comp2016-2017 (3)'!$A$5:$A$289,$D1699,'[6]Comp2016-2017 (3)'!$R$5:$R$289,$V1699)*$AB1699))</f>
        <v/>
      </c>
      <c r="AF1699" s="232">
        <f>IF($W1699=AF$3,$AB1699,IF(NOT($W1699=0),"",SUMIFS('Source traité'!AF$4:AF$1858,'Source traité'!$A$4:$A$1858,$D1699,'Source traité'!$V$4:$V$1858,$V1699)/SUMIFS('[6]Comp2016-2017 (3)'!$G$5:$G$289,'[6]Comp2016-2017 (3)'!$A$5:$A$289,$D1699,'[6]Comp2016-2017 (3)'!$R$5:$R$289,$V1699)*$AB1699))</f>
        <v/>
      </c>
      <c r="AG1699" s="232">
        <f>IF($W1699=AG$3,$AB1699,IF(NOT($W1699=0),"",SUMIFS('Source traité'!AG$4:AG$1858,'Source traité'!$A$4:$A$1858,$D1699,'Source traité'!$V$4:$V$1858,$V1699)/SUMIFS('[6]Comp2016-2017 (3)'!$G$5:$G$289,'[6]Comp2016-2017 (3)'!$A$5:$A$289,$D1699,'[6]Comp2016-2017 (3)'!$R$5:$R$289,$V1699)*$AB1699))</f>
        <v/>
      </c>
      <c r="AH1699" s="232">
        <f>IF($W1699=AH$3,$AB1699,IF(NOT($W1699=0),"",SUMIFS('Source traité'!AH$4:AH$1858,'Source traité'!$A$4:$A$1858,$D1699,'Source traité'!$V$4:$V$1858,$V1699)/SUMIFS('[6]Comp2016-2017 (3)'!$G$5:$G$289,'[6]Comp2016-2017 (3)'!$A$5:$A$289,$D1699,'[6]Comp2016-2017 (3)'!$R$5:$R$289,$V1699)*$AB1699))</f>
        <v/>
      </c>
      <c r="AI1699" s="232">
        <f>IF($W1699=AI$3,$AB1699,IF(NOT($W1699=0),"",SUMIFS('Source traité'!AI$4:AI$1858,'Source traité'!$A$4:$A$1858,$D1699,'Source traité'!$V$4:$V$1858,$V1699)/SUMIFS('[6]Comp2016-2017 (3)'!$G$5:$G$289,'[6]Comp2016-2017 (3)'!$A$5:$A$289,$D1699,'[6]Comp2016-2017 (3)'!$R$5:$R$289,$V1699)*$AB1699))</f>
        <v/>
      </c>
      <c r="AJ1699" s="232">
        <f>IF($W1699=AJ$3,$AB1699,IF(NOT($W1699=0),"",SUMIFS('Source traité'!AJ$4:AJ$1858,'Source traité'!$A$4:$A$1858,$D1699,'Source traité'!$V$4:$V$1858,$V1699)/SUMIFS('[6]Comp2016-2017 (3)'!$G$5:$G$289,'[6]Comp2016-2017 (3)'!$A$5:$A$289,$D1699,'[6]Comp2016-2017 (3)'!$R$5:$R$289,$V1699)*$AB1699))</f>
        <v/>
      </c>
      <c r="AK1699" s="232">
        <f>SUM(AC1699:AJ1699)-AB1699</f>
        <v/>
      </c>
      <c r="AL1699" s="228">
        <f>IF(A1699=D1699,"remplir à la main","")</f>
        <v/>
      </c>
      <c r="AM1699" s="228">
        <f>VLOOKUP(A1699,'[6]Table corresp.'!$M$4:$U$63,8,FALSE)</f>
        <v/>
      </c>
      <c r="AN1699" s="228">
        <f>VLOOKUP(D1699,'[6]Table corresp.'!$M$4:$U$63,9,FALSE)</f>
        <v/>
      </c>
    </row>
    <row r="1700" hidden="1">
      <c r="A1700" s="179" t="inlineStr">
        <is>
          <t>29 - Produits imprégnés (bruts, sciés ou rabotés)</t>
        </is>
      </c>
      <c r="B1700" s="179">
        <f>VLOOKUP(LEFT(A1700,3),'[6]Table corresp.'!$A$4:$D$63,3,FALSE)</f>
        <v/>
      </c>
      <c r="C1700" s="179">
        <f>VLOOKUP(A1700,'[6]Table corresp.'!$M$4:$P$63,4,FALSE)</f>
        <v/>
      </c>
      <c r="D1700" s="179" t="inlineStr">
        <is>
          <t>57 - Travaux de charpente</t>
        </is>
      </c>
      <c r="E1700" s="179">
        <f>VLOOKUP(LEFT(D1700,3),'[6]Table corresp.'!$A$4:$D$63,4,FALSE)</f>
        <v/>
      </c>
      <c r="F1700" s="179">
        <f>LEFT(A1700,3)&amp;" - "&amp;LEFT(D1700,3)</f>
        <v/>
      </c>
      <c r="G1700" s="227" t="n">
        <v>117739.303131225</v>
      </c>
      <c r="H1700" s="227" t="n">
        <v>13764.7913790528</v>
      </c>
      <c r="I1700" s="227" t="n">
        <v>131504.094510277</v>
      </c>
      <c r="J1700" s="227" t="n">
        <v>585.0340157589794</v>
      </c>
      <c r="K1700" s="227" t="n">
        <v>494.4045313747841</v>
      </c>
      <c r="L1700" s="227" t="n">
        <v>1079.438547133764</v>
      </c>
      <c r="M1700" s="227" t="n"/>
      <c r="N1700" s="227" t="n"/>
      <c r="O1700" s="227" t="n"/>
      <c r="P1700" s="227" t="n"/>
      <c r="Q1700" s="227" t="n"/>
      <c r="R1700" s="227" t="n"/>
      <c r="S1700" s="227" t="n"/>
      <c r="T1700" s="228">
        <f>VLOOKUP(A1700,'[6]Groupe de branches'!$Z$27:$AM$86,14,FALSE)</f>
        <v/>
      </c>
      <c r="U1700" s="228">
        <f>VLOOKUP(D1700,'[6]Groupe de branches'!$Z$27:$AM$86,14,FALSE)</f>
        <v/>
      </c>
      <c r="V1700" s="228" t="n">
        <v>2020</v>
      </c>
      <c r="W1700" s="228">
        <f>VLOOKUP(D1700,'[6]Table corresp.'!$M$4:$S$63,7,FALSE)</f>
        <v/>
      </c>
      <c r="X1700" s="229">
        <f>IFERROR(G1700/SUMIFS('[6]Comp2016-2017 (3)'!$I$5:$I$289,'[6]Comp2016-2017 (3)'!$A$5:$A$289,A1700,'[6]Comp2016-2017 (3)'!$R$5:$R$289,V1700),0)</f>
        <v/>
      </c>
      <c r="Y1700" s="230">
        <f>IF(RIGHT(F1700,3)="Exp",VLOOKUP(F1700,#REF!,2,FALSE),VLOOKUP(F1700,#REF!,9,FALSE))</f>
        <v/>
      </c>
      <c r="Z1700" s="231">
        <f>IFERROR(Y1700/SUMIFS($Y$4:$Y$1858,$V$4:$V$1858,V1700,$A$4:$A$1858,A1700),"")</f>
        <v/>
      </c>
      <c r="AA1700" s="231">
        <f>X1700*Z1700</f>
        <v/>
      </c>
      <c r="AB1700" s="232">
        <f>IFERROR(SUMIFS('[6]Comp2016-2017 (3)'!$G$5:$G$289,'[6]Comp2016-2017 (3)'!$A$5:$A$289,A1700,'[6]Comp2016-2017 (3)'!$R$5:$R$289,V1700)*AA1700/SUMIFS($AA$4:$AA$1858,$A$4:$A$1858,A1700,$V$4:$V$1858,V1700),0)</f>
        <v/>
      </c>
      <c r="AC1700" s="232">
        <f>IF($W1700=AC$3,$AB1700,IF(NOT($W1700=0),"",SUMIFS('Source traité'!AC$4:AC$1858,'Source traité'!$A$4:$A$1858,$D1700,'Source traité'!$V$4:$V$1858,$V1700)/SUMIFS('[6]Comp2016-2017 (3)'!$G$5:$G$289,'[6]Comp2016-2017 (3)'!$A$5:$A$289,$D1700,'[6]Comp2016-2017 (3)'!$R$5:$R$289,$V1700)*$AB1700))</f>
        <v/>
      </c>
      <c r="AD1700" s="232">
        <f>IF($W1700=AD$3,$AB1700,IF(NOT($W1700=0),"",SUMIFS('Source traité'!AD$4:AD$1858,'Source traité'!$A$4:$A$1858,$D1700,'Source traité'!$V$4:$V$1858,$V1700)/SUMIFS('[6]Comp2016-2017 (3)'!$G$5:$G$289,'[6]Comp2016-2017 (3)'!$A$5:$A$289,$D1700,'[6]Comp2016-2017 (3)'!$R$5:$R$289,$V1700)*$AB1700))</f>
        <v/>
      </c>
      <c r="AE1700" s="232">
        <f>IF($W1700=AE$3,$AB1700,IF(NOT($W1700=0),"",SUMIFS('Source traité'!AE$4:AE$1858,'Source traité'!$A$4:$A$1858,$D1700,'Source traité'!$V$4:$V$1858,$V1700)/SUMIFS('[6]Comp2016-2017 (3)'!$G$5:$G$289,'[6]Comp2016-2017 (3)'!$A$5:$A$289,$D1700,'[6]Comp2016-2017 (3)'!$R$5:$R$289,$V1700)*$AB1700))</f>
        <v/>
      </c>
      <c r="AF1700" s="232">
        <f>IF($W1700=AF$3,$AB1700,IF(NOT($W1700=0),"",SUMIFS('Source traité'!AF$4:AF$1858,'Source traité'!$A$4:$A$1858,$D1700,'Source traité'!$V$4:$V$1858,$V1700)/SUMIFS('[6]Comp2016-2017 (3)'!$G$5:$G$289,'[6]Comp2016-2017 (3)'!$A$5:$A$289,$D1700,'[6]Comp2016-2017 (3)'!$R$5:$R$289,$V1700)*$AB1700))</f>
        <v/>
      </c>
      <c r="AG1700" s="232">
        <f>IF($W1700=AG$3,$AB1700,IF(NOT($W1700=0),"",SUMIFS('Source traité'!AG$4:AG$1858,'Source traité'!$A$4:$A$1858,$D1700,'Source traité'!$V$4:$V$1858,$V1700)/SUMIFS('[6]Comp2016-2017 (3)'!$G$5:$G$289,'[6]Comp2016-2017 (3)'!$A$5:$A$289,$D1700,'[6]Comp2016-2017 (3)'!$R$5:$R$289,$V1700)*$AB1700))</f>
        <v/>
      </c>
      <c r="AH1700" s="232">
        <f>IF($W1700=AH$3,$AB1700,IF(NOT($W1700=0),"",SUMIFS('Source traité'!AH$4:AH$1858,'Source traité'!$A$4:$A$1858,$D1700,'Source traité'!$V$4:$V$1858,$V1700)/SUMIFS('[6]Comp2016-2017 (3)'!$G$5:$G$289,'[6]Comp2016-2017 (3)'!$A$5:$A$289,$D1700,'[6]Comp2016-2017 (3)'!$R$5:$R$289,$V1700)*$AB1700))</f>
        <v/>
      </c>
      <c r="AI1700" s="232">
        <f>IF($W1700=AI$3,$AB1700,IF(NOT($W1700=0),"",SUMIFS('Source traité'!AI$4:AI$1858,'Source traité'!$A$4:$A$1858,$D1700,'Source traité'!$V$4:$V$1858,$V1700)/SUMIFS('[6]Comp2016-2017 (3)'!$G$5:$G$289,'[6]Comp2016-2017 (3)'!$A$5:$A$289,$D1700,'[6]Comp2016-2017 (3)'!$R$5:$R$289,$V1700)*$AB1700))</f>
        <v/>
      </c>
      <c r="AJ1700" s="232">
        <f>IF($W1700=AJ$3,$AB1700,IF(NOT($W1700=0),"",SUMIFS('Source traité'!AJ$4:AJ$1858,'Source traité'!$A$4:$A$1858,$D1700,'Source traité'!$V$4:$V$1858,$V1700)/SUMIFS('[6]Comp2016-2017 (3)'!$G$5:$G$289,'[6]Comp2016-2017 (3)'!$A$5:$A$289,$D1700,'[6]Comp2016-2017 (3)'!$R$5:$R$289,$V1700)*$AB1700))</f>
        <v/>
      </c>
      <c r="AK1700" s="232">
        <f>SUM(AC1700:AJ1700)-AB1700</f>
        <v/>
      </c>
      <c r="AL1700" s="228">
        <f>IF(A1700=D1700,"remplir à la main","")</f>
        <v/>
      </c>
      <c r="AM1700" s="228">
        <f>VLOOKUP(A1700,'[6]Table corresp.'!$M$4:$U$63,8,FALSE)</f>
        <v/>
      </c>
      <c r="AN1700" s="228">
        <f>VLOOKUP(D1700,'[6]Table corresp.'!$M$4:$U$63,9,FALSE)</f>
        <v/>
      </c>
    </row>
    <row r="1701" hidden="1">
      <c r="A1701" s="179" t="inlineStr">
        <is>
          <t>29 - Produits imprégnés (bruts, sciés ou rabotés)</t>
        </is>
      </c>
      <c r="B1701" s="179">
        <f>VLOOKUP(LEFT(A1701,3),'[6]Table corresp.'!$A$4:$D$63,3,FALSE)</f>
        <v/>
      </c>
      <c r="C1701" s="179">
        <f>VLOOKUP(A1701,'[6]Table corresp.'!$M$4:$P$63,4,FALSE)</f>
        <v/>
      </c>
      <c r="D1701" s="179" t="inlineStr">
        <is>
          <t>Consommation finale</t>
        </is>
      </c>
      <c r="E1701" s="179">
        <f>VLOOKUP(LEFT(D1701,3),'[6]Table corresp.'!$A$4:$D$63,4,FALSE)</f>
        <v/>
      </c>
      <c r="F1701" s="179">
        <f>LEFT(A1701,3)&amp;" - "&amp;LEFT(D1701,3)</f>
        <v/>
      </c>
      <c r="G1701" s="227" t="n">
        <v>24866.7737645746</v>
      </c>
      <c r="H1701" s="227" t="n">
        <v>3773.99114032004</v>
      </c>
      <c r="I1701" s="227" t="n">
        <v>28640.7649048946</v>
      </c>
      <c r="J1701" s="227" t="n">
        <v>101.7555754340281</v>
      </c>
      <c r="K1701" s="227" t="n">
        <v>104.4898659393749</v>
      </c>
      <c r="L1701" s="227" t="n">
        <v>206.245441373403</v>
      </c>
      <c r="M1701" s="227" t="n"/>
      <c r="N1701" s="227" t="n"/>
      <c r="O1701" s="227" t="n"/>
      <c r="P1701" s="227" t="n"/>
      <c r="Q1701" s="227" t="n"/>
      <c r="R1701" s="227" t="n"/>
      <c r="S1701" s="227" t="n"/>
      <c r="T1701" s="228">
        <f>VLOOKUP(A1701,'[6]Groupe de branches'!$Z$27:$AM$86,14,FALSE)</f>
        <v/>
      </c>
      <c r="U1701" s="228">
        <f>VLOOKUP(D1701,'[6]Groupe de branches'!$Z$27:$AM$86,14,FALSE)</f>
        <v/>
      </c>
      <c r="V1701" s="228" t="n">
        <v>2020</v>
      </c>
      <c r="W1701" s="228">
        <f>VLOOKUP(D1701,'[6]Table corresp.'!$M$4:$S$63,7,FALSE)</f>
        <v/>
      </c>
      <c r="X1701" s="229">
        <f>IFERROR(G1701/SUMIFS('[6]Comp2016-2017 (3)'!$I$5:$I$289,'[6]Comp2016-2017 (3)'!$A$5:$A$289,A1701,'[6]Comp2016-2017 (3)'!$R$5:$R$289,V1701),0)</f>
        <v/>
      </c>
      <c r="Y1701" s="230">
        <f>IF(RIGHT(F1701,3)="Exp",VLOOKUP(F1701,#REF!,2,FALSE),VLOOKUP(F1701,#REF!,9,FALSE))</f>
        <v/>
      </c>
      <c r="Z1701" s="231">
        <f>IFERROR(Y1701/SUMIFS($Y$4:$Y$1858,$V$4:$V$1858,V1701,$A$4:$A$1858,A1701),"")</f>
        <v/>
      </c>
      <c r="AA1701" s="231">
        <f>X1701*Z1701</f>
        <v/>
      </c>
      <c r="AB1701" s="232">
        <f>IFERROR(SUMIFS('[6]Comp2016-2017 (3)'!$G$5:$G$289,'[6]Comp2016-2017 (3)'!$A$5:$A$289,A1701,'[6]Comp2016-2017 (3)'!$R$5:$R$289,V1701)*AA1701/SUMIFS($AA$4:$AA$1858,$A$4:$A$1858,A1701,$V$4:$V$1858,V1701),0)</f>
        <v/>
      </c>
      <c r="AC1701" s="232">
        <f>IF($W1701=AC$3,$AB1701,IF(NOT($W1701=0),"",SUMIFS('Source traité'!AC$4:AC$1858,'Source traité'!$A$4:$A$1858,$D1701,'Source traité'!$V$4:$V$1858,$V1701)/SUMIFS('[6]Comp2016-2017 (3)'!$G$5:$G$289,'[6]Comp2016-2017 (3)'!$A$5:$A$289,$D1701,'[6]Comp2016-2017 (3)'!$R$5:$R$289,$V1701)*$AB1701))</f>
        <v/>
      </c>
      <c r="AD1701" s="232">
        <f>IF($W1701=AD$3,$AB1701,IF(NOT($W1701=0),"",SUMIFS('Source traité'!AD$4:AD$1858,'Source traité'!$A$4:$A$1858,$D1701,'Source traité'!$V$4:$V$1858,$V1701)/SUMIFS('[6]Comp2016-2017 (3)'!$G$5:$G$289,'[6]Comp2016-2017 (3)'!$A$5:$A$289,$D1701,'[6]Comp2016-2017 (3)'!$R$5:$R$289,$V1701)*$AB1701))</f>
        <v/>
      </c>
      <c r="AE1701" s="232">
        <f>IF($W1701=AE$3,$AB1701,IF(NOT($W1701=0),"",SUMIFS('Source traité'!AE$4:AE$1858,'Source traité'!$A$4:$A$1858,$D1701,'Source traité'!$V$4:$V$1858,$V1701)/SUMIFS('[6]Comp2016-2017 (3)'!$G$5:$G$289,'[6]Comp2016-2017 (3)'!$A$5:$A$289,$D1701,'[6]Comp2016-2017 (3)'!$R$5:$R$289,$V1701)*$AB1701))</f>
        <v/>
      </c>
      <c r="AF1701" s="232">
        <f>IF($W1701=AF$3,$AB1701,IF(NOT($W1701=0),"",SUMIFS('Source traité'!AF$4:AF$1858,'Source traité'!$A$4:$A$1858,$D1701,'Source traité'!$V$4:$V$1858,$V1701)/SUMIFS('[6]Comp2016-2017 (3)'!$G$5:$G$289,'[6]Comp2016-2017 (3)'!$A$5:$A$289,$D1701,'[6]Comp2016-2017 (3)'!$R$5:$R$289,$V1701)*$AB1701))</f>
        <v/>
      </c>
      <c r="AG1701" s="232">
        <f>IF($W1701=AG$3,$AB1701,IF(NOT($W1701=0),"",SUMIFS('Source traité'!AG$4:AG$1858,'Source traité'!$A$4:$A$1858,$D1701,'Source traité'!$V$4:$V$1858,$V1701)/SUMIFS('[6]Comp2016-2017 (3)'!$G$5:$G$289,'[6]Comp2016-2017 (3)'!$A$5:$A$289,$D1701,'[6]Comp2016-2017 (3)'!$R$5:$R$289,$V1701)*$AB1701))</f>
        <v/>
      </c>
      <c r="AH1701" s="232">
        <f>IF($W1701=AH$3,$AB1701,IF(NOT($W1701=0),"",SUMIFS('Source traité'!AH$4:AH$1858,'Source traité'!$A$4:$A$1858,$D1701,'Source traité'!$V$4:$V$1858,$V1701)/SUMIFS('[6]Comp2016-2017 (3)'!$G$5:$G$289,'[6]Comp2016-2017 (3)'!$A$5:$A$289,$D1701,'[6]Comp2016-2017 (3)'!$R$5:$R$289,$V1701)*$AB1701))</f>
        <v/>
      </c>
      <c r="AI1701" s="232">
        <f>IF($W1701=AI$3,$AB1701,IF(NOT($W1701=0),"",SUMIFS('Source traité'!AI$4:AI$1858,'Source traité'!$A$4:$A$1858,$D1701,'Source traité'!$V$4:$V$1858,$V1701)/SUMIFS('[6]Comp2016-2017 (3)'!$G$5:$G$289,'[6]Comp2016-2017 (3)'!$A$5:$A$289,$D1701,'[6]Comp2016-2017 (3)'!$R$5:$R$289,$V1701)*$AB1701))</f>
        <v/>
      </c>
      <c r="AJ1701" s="232">
        <f>IF($W1701=AJ$3,$AB1701,IF(NOT($W1701=0),"",SUMIFS('Source traité'!AJ$4:AJ$1858,'Source traité'!$A$4:$A$1858,$D1701,'Source traité'!$V$4:$V$1858,$V1701)/SUMIFS('[6]Comp2016-2017 (3)'!$G$5:$G$289,'[6]Comp2016-2017 (3)'!$A$5:$A$289,$D1701,'[6]Comp2016-2017 (3)'!$R$5:$R$289,$V1701)*$AB1701))</f>
        <v/>
      </c>
      <c r="AK1701" s="232">
        <f>SUM(AC1701:AJ1701)-AB1701</f>
        <v/>
      </c>
      <c r="AL1701" s="228">
        <f>IF(A1701=D1701,"remplir à la main","")</f>
        <v/>
      </c>
      <c r="AM1701" s="228">
        <f>VLOOKUP(A1701,'[6]Table corresp.'!$M$4:$U$63,8,FALSE)</f>
        <v/>
      </c>
      <c r="AN1701" s="228">
        <f>VLOOKUP(D1701,'[6]Table corresp.'!$M$4:$U$63,9,FALSE)</f>
        <v/>
      </c>
    </row>
    <row r="1702" hidden="1">
      <c r="A1702" s="179" t="inlineStr">
        <is>
          <t>29 - Produits imprégnés (bruts, sciés ou rabotés)</t>
        </is>
      </c>
      <c r="B1702" s="179">
        <f>VLOOKUP(LEFT(A1702,3),'[6]Table corresp.'!$A$4:$D$63,3,FALSE)</f>
        <v/>
      </c>
      <c r="C1702" s="179">
        <f>VLOOKUP(A1702,'[6]Table corresp.'!$M$4:$P$63,4,FALSE)</f>
        <v/>
      </c>
      <c r="D1702" s="179" t="inlineStr">
        <is>
          <t>Exportation</t>
        </is>
      </c>
      <c r="E1702" s="179">
        <f>VLOOKUP(LEFT(D1702,3),'[6]Table corresp.'!$A$4:$D$63,4,FALSE)</f>
        <v/>
      </c>
      <c r="F1702" s="179">
        <f>LEFT(A1702,3)&amp;" - "&amp;LEFT(D1702,3)</f>
        <v/>
      </c>
      <c r="G1702" s="227" t="n">
        <v>23710.57475</v>
      </c>
      <c r="H1702" s="227" t="n">
        <v>0</v>
      </c>
      <c r="I1702" s="227" t="n">
        <v>23710.57475</v>
      </c>
      <c r="J1702" s="227" t="n">
        <v>119.2347738385881</v>
      </c>
      <c r="K1702" s="227" t="n">
        <v>0</v>
      </c>
      <c r="L1702" s="227" t="n">
        <v>119.2347738385881</v>
      </c>
      <c r="M1702" s="227" t="n"/>
      <c r="N1702" s="227" t="n"/>
      <c r="O1702" s="227" t="n"/>
      <c r="P1702" s="227" t="n"/>
      <c r="Q1702" s="227" t="n"/>
      <c r="R1702" s="227" t="n"/>
      <c r="S1702" s="227" t="n"/>
      <c r="T1702" s="228">
        <f>VLOOKUP(A1702,'[6]Groupe de branches'!$Z$27:$AM$86,14,FALSE)</f>
        <v/>
      </c>
      <c r="U1702" s="228">
        <f>VLOOKUP(D1702,'[6]Groupe de branches'!$Z$27:$AM$86,14,FALSE)</f>
        <v/>
      </c>
      <c r="V1702" s="228" t="n">
        <v>2020</v>
      </c>
      <c r="W1702" s="228">
        <f>VLOOKUP(D1702,'[6]Table corresp.'!$M$4:$S$63,7,FALSE)</f>
        <v/>
      </c>
      <c r="X1702" s="229">
        <f>IFERROR(G1702/SUMIFS('[6]Comp2016-2017 (3)'!$I$5:$I$289,'[6]Comp2016-2017 (3)'!$A$5:$A$289,A1702,'[6]Comp2016-2017 (3)'!$R$5:$R$289,V1702),0)</f>
        <v/>
      </c>
      <c r="Y1702" s="230">
        <f>IF(RIGHT(F1702,3)="Exp",VLOOKUP(F1702,#REF!,2,FALSE),VLOOKUP(F1702,#REF!,9,FALSE))</f>
        <v/>
      </c>
      <c r="Z1702" s="231">
        <f>IFERROR(Y1702/SUMIFS($Y$4:$Y$1858,$V$4:$V$1858,V1702,$A$4:$A$1858,A1702),"")</f>
        <v/>
      </c>
      <c r="AA1702" s="231">
        <f>X1702*Z1702</f>
        <v/>
      </c>
      <c r="AB1702" s="232">
        <f>IFERROR(SUMIFS('[6]Comp2016-2017 (3)'!$G$5:$G$289,'[6]Comp2016-2017 (3)'!$A$5:$A$289,A1702,'[6]Comp2016-2017 (3)'!$R$5:$R$289,V1702)*AA1702/SUMIFS($AA$4:$AA$1858,$A$4:$A$1858,A1702,$V$4:$V$1858,V1702),0)</f>
        <v/>
      </c>
      <c r="AC1702" s="232">
        <f>IF($W1702=AC$3,$AB1702,IF(NOT($W1702=0),"",SUMIFS('Source traité'!AC$4:AC$1858,'Source traité'!$A$4:$A$1858,$D1702,'Source traité'!$V$4:$V$1858,$V1702)/SUMIFS('[6]Comp2016-2017 (3)'!$G$5:$G$289,'[6]Comp2016-2017 (3)'!$A$5:$A$289,$D1702,'[6]Comp2016-2017 (3)'!$R$5:$R$289,$V1702)*$AB1702))</f>
        <v/>
      </c>
      <c r="AD1702" s="232">
        <f>IF($W1702=AD$3,$AB1702,IF(NOT($W1702=0),"",SUMIFS('Source traité'!AD$4:AD$1858,'Source traité'!$A$4:$A$1858,$D1702,'Source traité'!$V$4:$V$1858,$V1702)/SUMIFS('[6]Comp2016-2017 (3)'!$G$5:$G$289,'[6]Comp2016-2017 (3)'!$A$5:$A$289,$D1702,'[6]Comp2016-2017 (3)'!$R$5:$R$289,$V1702)*$AB1702))</f>
        <v/>
      </c>
      <c r="AE1702" s="232">
        <f>IF($W1702=AE$3,$AB1702,IF(NOT($W1702=0),"",SUMIFS('Source traité'!AE$4:AE$1858,'Source traité'!$A$4:$A$1858,$D1702,'Source traité'!$V$4:$V$1858,$V1702)/SUMIFS('[6]Comp2016-2017 (3)'!$G$5:$G$289,'[6]Comp2016-2017 (3)'!$A$5:$A$289,$D1702,'[6]Comp2016-2017 (3)'!$R$5:$R$289,$V1702)*$AB1702))</f>
        <v/>
      </c>
      <c r="AF1702" s="232">
        <f>IF($W1702=AF$3,$AB1702,IF(NOT($W1702=0),"",SUMIFS('Source traité'!AF$4:AF$1858,'Source traité'!$A$4:$A$1858,$D1702,'Source traité'!$V$4:$V$1858,$V1702)/SUMIFS('[6]Comp2016-2017 (3)'!$G$5:$G$289,'[6]Comp2016-2017 (3)'!$A$5:$A$289,$D1702,'[6]Comp2016-2017 (3)'!$R$5:$R$289,$V1702)*$AB1702))</f>
        <v/>
      </c>
      <c r="AG1702" s="232">
        <f>IF($W1702=AG$3,$AB1702,IF(NOT($W1702=0),"",SUMIFS('Source traité'!AG$4:AG$1858,'Source traité'!$A$4:$A$1858,$D1702,'Source traité'!$V$4:$V$1858,$V1702)/SUMIFS('[6]Comp2016-2017 (3)'!$G$5:$G$289,'[6]Comp2016-2017 (3)'!$A$5:$A$289,$D1702,'[6]Comp2016-2017 (3)'!$R$5:$R$289,$V1702)*$AB1702))</f>
        <v/>
      </c>
      <c r="AH1702" s="232">
        <f>IF($W1702=AH$3,$AB1702,IF(NOT($W1702=0),"",SUMIFS('Source traité'!AH$4:AH$1858,'Source traité'!$A$4:$A$1858,$D1702,'Source traité'!$V$4:$V$1858,$V1702)/SUMIFS('[6]Comp2016-2017 (3)'!$G$5:$G$289,'[6]Comp2016-2017 (3)'!$A$5:$A$289,$D1702,'[6]Comp2016-2017 (3)'!$R$5:$R$289,$V1702)*$AB1702))</f>
        <v/>
      </c>
      <c r="AI1702" s="232">
        <f>IF($W1702=AI$3,$AB1702,IF(NOT($W1702=0),"",SUMIFS('Source traité'!AI$4:AI$1858,'Source traité'!$A$4:$A$1858,$D1702,'Source traité'!$V$4:$V$1858,$V1702)/SUMIFS('[6]Comp2016-2017 (3)'!$G$5:$G$289,'[6]Comp2016-2017 (3)'!$A$5:$A$289,$D1702,'[6]Comp2016-2017 (3)'!$R$5:$R$289,$V1702)*$AB1702))</f>
        <v/>
      </c>
      <c r="AJ1702" s="232">
        <f>IF($W1702=AJ$3,$AB1702,IF(NOT($W1702=0),"",SUMIFS('Source traité'!AJ$4:AJ$1858,'Source traité'!$A$4:$A$1858,$D1702,'Source traité'!$V$4:$V$1858,$V1702)/SUMIFS('[6]Comp2016-2017 (3)'!$G$5:$G$289,'[6]Comp2016-2017 (3)'!$A$5:$A$289,$D1702,'[6]Comp2016-2017 (3)'!$R$5:$R$289,$V1702)*$AB1702))</f>
        <v/>
      </c>
      <c r="AK1702" s="232">
        <f>SUM(AC1702:AJ1702)-AB1702</f>
        <v/>
      </c>
      <c r="AL1702" s="228">
        <f>IF(A1702=D1702,"remplir à la main","")</f>
        <v/>
      </c>
      <c r="AM1702" s="228">
        <f>VLOOKUP(A1702,'[6]Table corresp.'!$M$4:$U$63,8,FALSE)</f>
        <v/>
      </c>
      <c r="AN1702" s="228">
        <f>VLOOKUP(D1702,'[6]Table corresp.'!$M$4:$U$63,9,FALSE)</f>
        <v/>
      </c>
    </row>
    <row r="1703" hidden="1">
      <c r="A1703" s="179" t="inlineStr">
        <is>
          <t>30 - Combustibles industriels à base de bois</t>
        </is>
      </c>
      <c r="B1703" s="179">
        <f>VLOOKUP(LEFT(A1703,3),'[6]Table corresp.'!$A$4:$D$63,3,FALSE)</f>
        <v/>
      </c>
      <c r="C1703" s="179">
        <f>VLOOKUP(A1703,'[6]Table corresp.'!$M$4:$P$63,4,FALSE)</f>
        <v/>
      </c>
      <c r="D1703" s="179" t="inlineStr">
        <is>
          <t>49 - Electricité et chaleur issues de la combustion de bois</t>
        </is>
      </c>
      <c r="E1703" s="179">
        <f>VLOOKUP(LEFT(D1703,3),'[6]Table corresp.'!$A$4:$D$63,4,FALSE)</f>
        <v/>
      </c>
      <c r="F1703" s="179">
        <f>LEFT(A1703,3)&amp;" - "&amp;LEFT(D1703,3)</f>
        <v/>
      </c>
      <c r="G1703" s="227" t="n">
        <v>177658.76845752</v>
      </c>
      <c r="H1703" s="227" t="n">
        <v>37179.1650284157</v>
      </c>
      <c r="I1703" s="227" t="n">
        <v>214837.933485935</v>
      </c>
      <c r="J1703" s="227" t="n"/>
      <c r="K1703" s="227" t="n"/>
      <c r="L1703" s="227" t="n"/>
      <c r="M1703" s="227" t="n"/>
      <c r="N1703" s="227" t="n"/>
      <c r="O1703" s="227" t="n"/>
      <c r="P1703" s="227" t="n">
        <v>2096.822964533997</v>
      </c>
      <c r="Q1703" s="227" t="n">
        <v>415.429709322481</v>
      </c>
      <c r="R1703" s="227" t="n">
        <v>2512.252673856478</v>
      </c>
      <c r="S1703" s="227" t="inlineStr">
        <is>
          <t>BE</t>
        </is>
      </c>
      <c r="T1703" s="228">
        <f>VLOOKUP(A1703,'[6]Groupe de branches'!$Z$27:$AM$86,14,FALSE)</f>
        <v/>
      </c>
      <c r="U1703" s="228">
        <f>VLOOKUP(D1703,'[6]Groupe de branches'!$Z$27:$AM$86,14,FALSE)</f>
        <v/>
      </c>
      <c r="V1703" s="228" t="n">
        <v>2020</v>
      </c>
      <c r="W1703" s="228">
        <f>VLOOKUP(D1703,'[6]Table corresp.'!$M$4:$S$63,7,FALSE)</f>
        <v/>
      </c>
      <c r="X1703" s="229">
        <f>IFERROR(G1703/SUMIFS('[6]Comp2016-2017 (3)'!$I$5:$I$289,'[6]Comp2016-2017 (3)'!$A$5:$A$289,A1703,'[6]Comp2016-2017 (3)'!$R$5:$R$289,V1703),0)</f>
        <v/>
      </c>
      <c r="Y1703" s="230">
        <f>IF(RIGHT(F1703,3)="Exp",VLOOKUP(F1703,#REF!,2,FALSE),VLOOKUP(F1703,#REF!,9,FALSE))</f>
        <v/>
      </c>
      <c r="Z1703" s="231">
        <f>IFERROR(Y1703/SUMIFS($Y$4:$Y$1858,$V$4:$V$1858,V1703,$A$4:$A$1858,A1703),"")</f>
        <v/>
      </c>
      <c r="AA1703" s="231">
        <f>X1703*Z1703</f>
        <v/>
      </c>
      <c r="AB1703" s="232">
        <f>IFERROR(SUMIFS('[6]Comp2016-2017 (3)'!$G$5:$G$289,'[6]Comp2016-2017 (3)'!$A$5:$A$289,A1703,'[6]Comp2016-2017 (3)'!$R$5:$R$289,V1703)*AA1703/SUMIFS($AA$4:$AA$1858,$A$4:$A$1858,A1703,$V$4:$V$1858,V1703),0)</f>
        <v/>
      </c>
      <c r="AC1703" s="232">
        <f>IF($W1703=AC$3,$AB1703,IF(NOT($W1703=0),"",SUMIFS('Source traité'!AC$4:AC$1858,'Source traité'!$A$4:$A$1858,$D1703,'Source traité'!$V$4:$V$1858,$V1703)/SUMIFS('[6]Comp2016-2017 (3)'!$G$5:$G$289,'[6]Comp2016-2017 (3)'!$A$5:$A$289,$D1703,'[6]Comp2016-2017 (3)'!$R$5:$R$289,$V1703)*$AB1703))</f>
        <v/>
      </c>
      <c r="AD1703" s="232">
        <f>IF($W1703=AD$3,$AB1703,IF(NOT($W1703=0),"",SUMIFS('Source traité'!AD$4:AD$1858,'Source traité'!$A$4:$A$1858,$D1703,'Source traité'!$V$4:$V$1858,$V1703)/SUMIFS('[6]Comp2016-2017 (3)'!$G$5:$G$289,'[6]Comp2016-2017 (3)'!$A$5:$A$289,$D1703,'[6]Comp2016-2017 (3)'!$R$5:$R$289,$V1703)*$AB1703))</f>
        <v/>
      </c>
      <c r="AE1703" s="232">
        <f>IF($W1703=AE$3,$AB1703,IF(NOT($W1703=0),"",SUMIFS('Source traité'!AE$4:AE$1858,'Source traité'!$A$4:$A$1858,$D1703,'Source traité'!$V$4:$V$1858,$V1703)/SUMIFS('[6]Comp2016-2017 (3)'!$G$5:$G$289,'[6]Comp2016-2017 (3)'!$A$5:$A$289,$D1703,'[6]Comp2016-2017 (3)'!$R$5:$R$289,$V1703)*$AB1703))</f>
        <v/>
      </c>
      <c r="AF1703" s="232">
        <f>IF($W1703=AF$3,$AB1703,IF(NOT($W1703=0),"",SUMIFS('Source traité'!AF$4:AF$1858,'Source traité'!$A$4:$A$1858,$D1703,'Source traité'!$V$4:$V$1858,$V1703)/SUMIFS('[6]Comp2016-2017 (3)'!$G$5:$G$289,'[6]Comp2016-2017 (3)'!$A$5:$A$289,$D1703,'[6]Comp2016-2017 (3)'!$R$5:$R$289,$V1703)*$AB1703))</f>
        <v/>
      </c>
      <c r="AG1703" s="232">
        <f>IF($W1703=AG$3,$AB1703,IF(NOT($W1703=0),"",SUMIFS('Source traité'!AG$4:AG$1858,'Source traité'!$A$4:$A$1858,$D1703,'Source traité'!$V$4:$V$1858,$V1703)/SUMIFS('[6]Comp2016-2017 (3)'!$G$5:$G$289,'[6]Comp2016-2017 (3)'!$A$5:$A$289,$D1703,'[6]Comp2016-2017 (3)'!$R$5:$R$289,$V1703)*$AB1703))</f>
        <v/>
      </c>
      <c r="AH1703" s="232">
        <f>IF($W1703=AH$3,$AB1703,IF(NOT($W1703=0),"",SUMIFS('Source traité'!AH$4:AH$1858,'Source traité'!$A$4:$A$1858,$D1703,'Source traité'!$V$4:$V$1858,$V1703)/SUMIFS('[6]Comp2016-2017 (3)'!$G$5:$G$289,'[6]Comp2016-2017 (3)'!$A$5:$A$289,$D1703,'[6]Comp2016-2017 (3)'!$R$5:$R$289,$V1703)*$AB1703))</f>
        <v/>
      </c>
      <c r="AI1703" s="232">
        <f>IF($W1703=AI$3,$AB1703,IF(NOT($W1703=0),"",SUMIFS('Source traité'!AI$4:AI$1858,'Source traité'!$A$4:$A$1858,$D1703,'Source traité'!$V$4:$V$1858,$V1703)/SUMIFS('[6]Comp2016-2017 (3)'!$G$5:$G$289,'[6]Comp2016-2017 (3)'!$A$5:$A$289,$D1703,'[6]Comp2016-2017 (3)'!$R$5:$R$289,$V1703)*$AB1703))</f>
        <v/>
      </c>
      <c r="AJ1703" s="232">
        <f>IF($W1703=AJ$3,$AB1703,IF(NOT($W1703=0),"",SUMIFS('Source traité'!AJ$4:AJ$1858,'Source traité'!$A$4:$A$1858,$D1703,'Source traité'!$V$4:$V$1858,$V1703)/SUMIFS('[6]Comp2016-2017 (3)'!$G$5:$G$289,'[6]Comp2016-2017 (3)'!$A$5:$A$289,$D1703,'[6]Comp2016-2017 (3)'!$R$5:$R$289,$V1703)*$AB1703))</f>
        <v/>
      </c>
      <c r="AK1703" s="232">
        <f>SUM(AC1703:AJ1703)-AB1703</f>
        <v/>
      </c>
      <c r="AL1703" s="228">
        <f>IF(A1703=D1703,"remplir à la main","")</f>
        <v/>
      </c>
      <c r="AM1703" s="228">
        <f>VLOOKUP(A1703,'[6]Table corresp.'!$M$4:$U$63,8,FALSE)</f>
        <v/>
      </c>
      <c r="AN1703" s="228">
        <f>VLOOKUP(D1703,'[6]Table corresp.'!$M$4:$U$63,9,FALSE)</f>
        <v/>
      </c>
    </row>
    <row r="1704" hidden="1">
      <c r="A1704" s="179" t="inlineStr">
        <is>
          <t>30 - Combustibles industriels à base de bois</t>
        </is>
      </c>
      <c r="B1704" s="179">
        <f>VLOOKUP(LEFT(A1704,3),'[6]Table corresp.'!$A$4:$D$63,3,FALSE)</f>
        <v/>
      </c>
      <c r="C1704" s="179">
        <f>VLOOKUP(A1704,'[6]Table corresp.'!$M$4:$P$63,4,FALSE)</f>
        <v/>
      </c>
      <c r="D1704" s="179" t="inlineStr">
        <is>
          <t>Consommation finale</t>
        </is>
      </c>
      <c r="E1704" s="179">
        <f>VLOOKUP(LEFT(D1704,3),'[6]Table corresp.'!$A$4:$D$63,4,FALSE)</f>
        <v/>
      </c>
      <c r="F1704" s="179">
        <f>LEFT(A1704,3)&amp;" - "&amp;LEFT(D1704,3)</f>
        <v/>
      </c>
      <c r="G1704" s="227" t="n">
        <v>344650.267050143</v>
      </c>
      <c r="H1704" s="227" t="n">
        <v>110579.425971584</v>
      </c>
      <c r="I1704" s="227" t="n">
        <v>455229.693021728</v>
      </c>
      <c r="J1704" s="227" t="n"/>
      <c r="K1704" s="227" t="n"/>
      <c r="L1704" s="227" t="n"/>
      <c r="M1704" s="227" t="n"/>
      <c r="N1704" s="227" t="n"/>
      <c r="O1704" s="227" t="n"/>
      <c r="P1704" s="227" t="n">
        <v>4067.745155265514</v>
      </c>
      <c r="Q1704" s="227" t="n">
        <v>1235.583928614641</v>
      </c>
      <c r="R1704" s="227" t="n">
        <v>5303.329083880155</v>
      </c>
      <c r="S1704" s="227" t="inlineStr">
        <is>
          <t>BE</t>
        </is>
      </c>
      <c r="T1704" s="228">
        <f>VLOOKUP(A1704,'[6]Groupe de branches'!$Z$27:$AM$86,14,FALSE)</f>
        <v/>
      </c>
      <c r="U1704" s="228">
        <f>VLOOKUP(D1704,'[6]Groupe de branches'!$Z$27:$AM$86,14,FALSE)</f>
        <v/>
      </c>
      <c r="V1704" s="228" t="n">
        <v>2020</v>
      </c>
      <c r="W1704" s="228">
        <f>VLOOKUP(D1704,'[6]Table corresp.'!$M$4:$S$63,7,FALSE)</f>
        <v/>
      </c>
      <c r="X1704" s="229">
        <f>IFERROR(G1704/SUMIFS('[6]Comp2016-2017 (3)'!$I$5:$I$289,'[6]Comp2016-2017 (3)'!$A$5:$A$289,A1704,'[6]Comp2016-2017 (3)'!$R$5:$R$289,V1704),0)</f>
        <v/>
      </c>
      <c r="Y1704" s="230">
        <f>IF(RIGHT(F1704,3)="Exp",VLOOKUP(F1704,#REF!,2,FALSE),VLOOKUP(F1704,#REF!,9,FALSE))</f>
        <v/>
      </c>
      <c r="Z1704" s="231">
        <f>IFERROR(Y1704/SUMIFS($Y$4:$Y$1858,$V$4:$V$1858,V1704,$A$4:$A$1858,A1704),"")</f>
        <v/>
      </c>
      <c r="AA1704" s="231">
        <f>X1704*Z1704</f>
        <v/>
      </c>
      <c r="AB1704" s="232">
        <f>IFERROR(SUMIFS('[6]Comp2016-2017 (3)'!$G$5:$G$289,'[6]Comp2016-2017 (3)'!$A$5:$A$289,A1704,'[6]Comp2016-2017 (3)'!$R$5:$R$289,V1704)*AA1704/SUMIFS($AA$4:$AA$1858,$A$4:$A$1858,A1704,$V$4:$V$1858,V1704),0)</f>
        <v/>
      </c>
      <c r="AC1704" s="232">
        <f>IF($W1704=AC$3,$AB1704,IF(NOT($W1704=0),"",SUMIFS('Source traité'!AC$4:AC$1858,'Source traité'!$A$4:$A$1858,$D1704,'Source traité'!$V$4:$V$1858,$V1704)/SUMIFS('[6]Comp2016-2017 (3)'!$G$5:$G$289,'[6]Comp2016-2017 (3)'!$A$5:$A$289,$D1704,'[6]Comp2016-2017 (3)'!$R$5:$R$289,$V1704)*$AB1704))</f>
        <v/>
      </c>
      <c r="AD1704" s="232">
        <f>IF($W1704=AD$3,$AB1704,IF(NOT($W1704=0),"",SUMIFS('Source traité'!AD$4:AD$1858,'Source traité'!$A$4:$A$1858,$D1704,'Source traité'!$V$4:$V$1858,$V1704)/SUMIFS('[6]Comp2016-2017 (3)'!$G$5:$G$289,'[6]Comp2016-2017 (3)'!$A$5:$A$289,$D1704,'[6]Comp2016-2017 (3)'!$R$5:$R$289,$V1704)*$AB1704))</f>
        <v/>
      </c>
      <c r="AE1704" s="232">
        <f>IF($W1704=AE$3,$AB1704,IF(NOT($W1704=0),"",SUMIFS('Source traité'!AE$4:AE$1858,'Source traité'!$A$4:$A$1858,$D1704,'Source traité'!$V$4:$V$1858,$V1704)/SUMIFS('[6]Comp2016-2017 (3)'!$G$5:$G$289,'[6]Comp2016-2017 (3)'!$A$5:$A$289,$D1704,'[6]Comp2016-2017 (3)'!$R$5:$R$289,$V1704)*$AB1704))</f>
        <v/>
      </c>
      <c r="AF1704" s="232">
        <f>IF($W1704=AF$3,$AB1704,IF(NOT($W1704=0),"",SUMIFS('Source traité'!AF$4:AF$1858,'Source traité'!$A$4:$A$1858,$D1704,'Source traité'!$V$4:$V$1858,$V1704)/SUMIFS('[6]Comp2016-2017 (3)'!$G$5:$G$289,'[6]Comp2016-2017 (3)'!$A$5:$A$289,$D1704,'[6]Comp2016-2017 (3)'!$R$5:$R$289,$V1704)*$AB1704))</f>
        <v/>
      </c>
      <c r="AG1704" s="232">
        <f>IF($W1704=AG$3,$AB1704,IF(NOT($W1704=0),"",SUMIFS('Source traité'!AG$4:AG$1858,'Source traité'!$A$4:$A$1858,$D1704,'Source traité'!$V$4:$V$1858,$V1704)/SUMIFS('[6]Comp2016-2017 (3)'!$G$5:$G$289,'[6]Comp2016-2017 (3)'!$A$5:$A$289,$D1704,'[6]Comp2016-2017 (3)'!$R$5:$R$289,$V1704)*$AB1704))</f>
        <v/>
      </c>
      <c r="AH1704" s="232">
        <f>IF($W1704=AH$3,$AB1704,IF(NOT($W1704=0),"",SUMIFS('Source traité'!AH$4:AH$1858,'Source traité'!$A$4:$A$1858,$D1704,'Source traité'!$V$4:$V$1858,$V1704)/SUMIFS('[6]Comp2016-2017 (3)'!$G$5:$G$289,'[6]Comp2016-2017 (3)'!$A$5:$A$289,$D1704,'[6]Comp2016-2017 (3)'!$R$5:$R$289,$V1704)*$AB1704))</f>
        <v/>
      </c>
      <c r="AI1704" s="232">
        <f>IF($W1704=AI$3,$AB1704,IF(NOT($W1704=0),"",SUMIFS('Source traité'!AI$4:AI$1858,'Source traité'!$A$4:$A$1858,$D1704,'Source traité'!$V$4:$V$1858,$V1704)/SUMIFS('[6]Comp2016-2017 (3)'!$G$5:$G$289,'[6]Comp2016-2017 (3)'!$A$5:$A$289,$D1704,'[6]Comp2016-2017 (3)'!$R$5:$R$289,$V1704)*$AB1704))</f>
        <v/>
      </c>
      <c r="AJ1704" s="232">
        <f>IF($W1704=AJ$3,$AB1704,IF(NOT($W1704=0),"",SUMIFS('Source traité'!AJ$4:AJ$1858,'Source traité'!$A$4:$A$1858,$D1704,'Source traité'!$V$4:$V$1858,$V1704)/SUMIFS('[6]Comp2016-2017 (3)'!$G$5:$G$289,'[6]Comp2016-2017 (3)'!$A$5:$A$289,$D1704,'[6]Comp2016-2017 (3)'!$R$5:$R$289,$V1704)*$AB1704))</f>
        <v/>
      </c>
      <c r="AK1704" s="232">
        <f>SUM(AC1704:AJ1704)-AB1704</f>
        <v/>
      </c>
      <c r="AL1704" s="228">
        <f>IF(A1704=D1704,"remplir à la main","")</f>
        <v/>
      </c>
      <c r="AM1704" s="228">
        <f>VLOOKUP(A1704,'[6]Table corresp.'!$M$4:$U$63,8,FALSE)</f>
        <v/>
      </c>
      <c r="AN1704" s="228">
        <f>VLOOKUP(D1704,'[6]Table corresp.'!$M$4:$U$63,9,FALSE)</f>
        <v/>
      </c>
    </row>
    <row r="1705" hidden="1">
      <c r="A1705" s="179" t="inlineStr">
        <is>
          <t>30 - Combustibles industriels à base de bois</t>
        </is>
      </c>
      <c r="B1705" s="179">
        <f>VLOOKUP(LEFT(A1705,3),'[6]Table corresp.'!$A$4:$D$63,3,FALSE)</f>
        <v/>
      </c>
      <c r="C1705" s="179">
        <f>VLOOKUP(A1705,'[6]Table corresp.'!$M$4:$P$63,4,FALSE)</f>
        <v/>
      </c>
      <c r="D1705" s="179" t="inlineStr">
        <is>
          <t>Exportation</t>
        </is>
      </c>
      <c r="E1705" s="179">
        <f>VLOOKUP(LEFT(D1705,3),'[6]Table corresp.'!$A$4:$D$63,4,FALSE)</f>
        <v/>
      </c>
      <c r="F1705" s="179">
        <f>LEFT(A1705,3)&amp;" - "&amp;LEFT(D1705,3)</f>
        <v/>
      </c>
      <c r="G1705" s="227" t="n">
        <v>26463.573904</v>
      </c>
      <c r="H1705" s="227" t="n">
        <v>0</v>
      </c>
      <c r="I1705" s="227" t="n">
        <v>26463.573904</v>
      </c>
      <c r="J1705" s="227" t="n"/>
      <c r="K1705" s="227" t="n"/>
      <c r="L1705" s="227" t="n"/>
      <c r="M1705" s="227" t="n"/>
      <c r="N1705" s="227" t="n"/>
      <c r="O1705" s="227" t="n"/>
      <c r="P1705" s="227" t="n">
        <v>264.1505367275467</v>
      </c>
      <c r="Q1705" s="227" t="n">
        <v>0</v>
      </c>
      <c r="R1705" s="227" t="n">
        <v>264.1505367275467</v>
      </c>
      <c r="S1705" s="227" t="inlineStr">
        <is>
          <t>BE</t>
        </is>
      </c>
      <c r="T1705" s="228">
        <f>VLOOKUP(A1705,'[6]Groupe de branches'!$Z$27:$AM$86,14,FALSE)</f>
        <v/>
      </c>
      <c r="U1705" s="228">
        <f>VLOOKUP(D1705,'[6]Groupe de branches'!$Z$27:$AM$86,14,FALSE)</f>
        <v/>
      </c>
      <c r="V1705" s="228" t="n">
        <v>2020</v>
      </c>
      <c r="W1705" s="228">
        <f>VLOOKUP(D1705,'[6]Table corresp.'!$M$4:$S$63,7,FALSE)</f>
        <v/>
      </c>
      <c r="X1705" s="229">
        <f>IFERROR(G1705/SUMIFS('[6]Comp2016-2017 (3)'!$I$5:$I$289,'[6]Comp2016-2017 (3)'!$A$5:$A$289,A1705,'[6]Comp2016-2017 (3)'!$R$5:$R$289,V1705),0)</f>
        <v/>
      </c>
      <c r="Y1705" s="230">
        <f>IF(RIGHT(F1705,3)="Exp",VLOOKUP(F1705,#REF!,2,FALSE),VLOOKUP(F1705,#REF!,9,FALSE))</f>
        <v/>
      </c>
      <c r="Z1705" s="231">
        <f>IFERROR(Y1705/SUMIFS($Y$4:$Y$1858,$V$4:$V$1858,V1705,$A$4:$A$1858,A1705),"")</f>
        <v/>
      </c>
      <c r="AA1705" s="231">
        <f>X1705*Z1705</f>
        <v/>
      </c>
      <c r="AB1705" s="232">
        <f>IFERROR(SUMIFS('[6]Comp2016-2017 (3)'!$G$5:$G$289,'[6]Comp2016-2017 (3)'!$A$5:$A$289,A1705,'[6]Comp2016-2017 (3)'!$R$5:$R$289,V1705)*AA1705/SUMIFS($AA$4:$AA$1858,$A$4:$A$1858,A1705,$V$4:$V$1858,V1705),0)</f>
        <v/>
      </c>
      <c r="AC1705" s="232">
        <f>IF($W1705=AC$3,$AB1705,IF(NOT($W1705=0),"",SUMIFS('Source traité'!AC$4:AC$1858,'Source traité'!$A$4:$A$1858,$D1705,'Source traité'!$V$4:$V$1858,$V1705)/SUMIFS('[6]Comp2016-2017 (3)'!$G$5:$G$289,'[6]Comp2016-2017 (3)'!$A$5:$A$289,$D1705,'[6]Comp2016-2017 (3)'!$R$5:$R$289,$V1705)*$AB1705))</f>
        <v/>
      </c>
      <c r="AD1705" s="232">
        <f>IF($W1705=AD$3,$AB1705,IF(NOT($W1705=0),"",SUMIFS('Source traité'!AD$4:AD$1858,'Source traité'!$A$4:$A$1858,$D1705,'Source traité'!$V$4:$V$1858,$V1705)/SUMIFS('[6]Comp2016-2017 (3)'!$G$5:$G$289,'[6]Comp2016-2017 (3)'!$A$5:$A$289,$D1705,'[6]Comp2016-2017 (3)'!$R$5:$R$289,$V1705)*$AB1705))</f>
        <v/>
      </c>
      <c r="AE1705" s="232">
        <f>IF($W1705=AE$3,$AB1705,IF(NOT($W1705=0),"",SUMIFS('Source traité'!AE$4:AE$1858,'Source traité'!$A$4:$A$1858,$D1705,'Source traité'!$V$4:$V$1858,$V1705)/SUMIFS('[6]Comp2016-2017 (3)'!$G$5:$G$289,'[6]Comp2016-2017 (3)'!$A$5:$A$289,$D1705,'[6]Comp2016-2017 (3)'!$R$5:$R$289,$V1705)*$AB1705))</f>
        <v/>
      </c>
      <c r="AF1705" s="232">
        <f>IF($W1705=AF$3,$AB1705,IF(NOT($W1705=0),"",SUMIFS('Source traité'!AF$4:AF$1858,'Source traité'!$A$4:$A$1858,$D1705,'Source traité'!$V$4:$V$1858,$V1705)/SUMIFS('[6]Comp2016-2017 (3)'!$G$5:$G$289,'[6]Comp2016-2017 (3)'!$A$5:$A$289,$D1705,'[6]Comp2016-2017 (3)'!$R$5:$R$289,$V1705)*$AB1705))</f>
        <v/>
      </c>
      <c r="AG1705" s="232">
        <f>IF($W1705=AG$3,$AB1705,IF(NOT($W1705=0),"",SUMIFS('Source traité'!AG$4:AG$1858,'Source traité'!$A$4:$A$1858,$D1705,'Source traité'!$V$4:$V$1858,$V1705)/SUMIFS('[6]Comp2016-2017 (3)'!$G$5:$G$289,'[6]Comp2016-2017 (3)'!$A$5:$A$289,$D1705,'[6]Comp2016-2017 (3)'!$R$5:$R$289,$V1705)*$AB1705))</f>
        <v/>
      </c>
      <c r="AH1705" s="232">
        <f>IF($W1705=AH$3,$AB1705,IF(NOT($W1705=0),"",SUMIFS('Source traité'!AH$4:AH$1858,'Source traité'!$A$4:$A$1858,$D1705,'Source traité'!$V$4:$V$1858,$V1705)/SUMIFS('[6]Comp2016-2017 (3)'!$G$5:$G$289,'[6]Comp2016-2017 (3)'!$A$5:$A$289,$D1705,'[6]Comp2016-2017 (3)'!$R$5:$R$289,$V1705)*$AB1705))</f>
        <v/>
      </c>
      <c r="AI1705" s="232">
        <f>IF($W1705=AI$3,$AB1705,IF(NOT($W1705=0),"",SUMIFS('Source traité'!AI$4:AI$1858,'Source traité'!$A$4:$A$1858,$D1705,'Source traité'!$V$4:$V$1858,$V1705)/SUMIFS('[6]Comp2016-2017 (3)'!$G$5:$G$289,'[6]Comp2016-2017 (3)'!$A$5:$A$289,$D1705,'[6]Comp2016-2017 (3)'!$R$5:$R$289,$V1705)*$AB1705))</f>
        <v/>
      </c>
      <c r="AJ1705" s="232">
        <f>IF($W1705=AJ$3,$AB1705,IF(NOT($W1705=0),"",SUMIFS('Source traité'!AJ$4:AJ$1858,'Source traité'!$A$4:$A$1858,$D1705,'Source traité'!$V$4:$V$1858,$V1705)/SUMIFS('[6]Comp2016-2017 (3)'!$G$5:$G$289,'[6]Comp2016-2017 (3)'!$A$5:$A$289,$D1705,'[6]Comp2016-2017 (3)'!$R$5:$R$289,$V1705)*$AB1705))</f>
        <v/>
      </c>
      <c r="AK1705" s="232">
        <f>SUM(AC1705:AJ1705)-AB1705</f>
        <v/>
      </c>
      <c r="AL1705" s="228">
        <f>IF(A1705=D1705,"remplir à la main","")</f>
        <v/>
      </c>
      <c r="AM1705" s="228">
        <f>VLOOKUP(A1705,'[6]Table corresp.'!$M$4:$U$63,8,FALSE)</f>
        <v/>
      </c>
      <c r="AN1705" s="228">
        <f>VLOOKUP(D1705,'[6]Table corresp.'!$M$4:$U$63,9,FALSE)</f>
        <v/>
      </c>
    </row>
    <row r="1706" hidden="1">
      <c r="A1706" s="179" t="inlineStr">
        <is>
          <t>31 - Placages et panneaux à base de bois</t>
        </is>
      </c>
      <c r="B1706" s="179">
        <f>VLOOKUP(LEFT(A1706,3),'[6]Table corresp.'!$A$4:$D$63,3,FALSE)</f>
        <v/>
      </c>
      <c r="C1706" s="179">
        <f>VLOOKUP(A1706,'[6]Table corresp.'!$M$4:$P$63,4,FALSE)</f>
        <v/>
      </c>
      <c r="D1706" s="179" t="inlineStr">
        <is>
          <t>31 - Placages et panneaux à base de bois</t>
        </is>
      </c>
      <c r="E1706" s="179">
        <f>VLOOKUP(LEFT(D1706,3),'[6]Table corresp.'!$A$4:$D$63,4,FALSE)</f>
        <v/>
      </c>
      <c r="F1706" s="179">
        <f>LEFT(A1706,3)&amp;" - "&amp;LEFT(D1706,3)</f>
        <v/>
      </c>
      <c r="G1706" s="227" t="n">
        <v>0.870786830675806</v>
      </c>
      <c r="H1706" s="227" t="n">
        <v>51081.8939325003</v>
      </c>
      <c r="I1706" s="227" t="n">
        <v>51082.764719331</v>
      </c>
      <c r="J1706" s="227" t="n"/>
      <c r="K1706" s="227" t="n"/>
      <c r="L1706" s="227" t="n"/>
      <c r="M1706" s="227" t="n"/>
      <c r="N1706" s="227" t="n"/>
      <c r="O1706" s="227" t="n"/>
      <c r="P1706" s="227" t="n"/>
      <c r="Q1706" s="227" t="n"/>
      <c r="R1706" s="227" t="n"/>
      <c r="S1706" s="227" t="n"/>
      <c r="T1706" s="228">
        <f>VLOOKUP(A1706,'[6]Groupe de branches'!$Z$27:$AM$86,14,FALSE)</f>
        <v/>
      </c>
      <c r="U1706" s="228">
        <f>VLOOKUP(D1706,'[6]Groupe de branches'!$Z$27:$AM$86,14,FALSE)</f>
        <v/>
      </c>
      <c r="V1706" s="228" t="n">
        <v>2020</v>
      </c>
      <c r="W1706" s="228">
        <f>VLOOKUP(D1706,'[6]Table corresp.'!$M$4:$S$63,7,FALSE)</f>
        <v/>
      </c>
      <c r="X1706" s="229">
        <f>IFERROR(G1706/SUMIFS('[6]Comp2016-2017 (3)'!$I$5:$I$289,'[6]Comp2016-2017 (3)'!$A$5:$A$289,A1706,'[6]Comp2016-2017 (3)'!$R$5:$R$289,V1706),0)</f>
        <v/>
      </c>
      <c r="Y1706" s="230">
        <f>IF(RIGHT(F1706,3)="Exp",VLOOKUP(F1706,#REF!,2,FALSE),VLOOKUP(F1706,#REF!,9,FALSE))</f>
        <v/>
      </c>
      <c r="Z1706" s="231">
        <f>IFERROR(Y1706/SUMIFS($Y$4:$Y$1858,$V$4:$V$1858,V1706,$A$4:$A$1858,A1706),"")</f>
        <v/>
      </c>
      <c r="AA1706" s="231">
        <f>X1706*Z1706</f>
        <v/>
      </c>
      <c r="AB1706" s="232">
        <f>IFERROR(SUMIFS('[6]Comp2016-2017 (3)'!$G$5:$G$289,'[6]Comp2016-2017 (3)'!$A$5:$A$289,A1706,'[6]Comp2016-2017 (3)'!$R$5:$R$289,V1706)*AA1706/SUMIFS($AA$4:$AA$1858,$A$4:$A$1858,A1706,$V$4:$V$1858,V1706),0)</f>
        <v/>
      </c>
      <c r="AC1706" s="232" t="n"/>
      <c r="AD1706" s="232" t="n"/>
      <c r="AE1706" s="232" t="n"/>
      <c r="AF1706" s="232" t="n"/>
      <c r="AG1706" s="232" t="n"/>
      <c r="AH1706" s="232" t="n"/>
      <c r="AI1706" s="232" t="n"/>
      <c r="AJ1706" s="232">
        <f>AB1706</f>
        <v/>
      </c>
      <c r="AK1706" s="232">
        <f>SUM(AC1706:AJ1706)-AB1706</f>
        <v/>
      </c>
      <c r="AL1706" s="228">
        <f>IF(A1706=D1706,"remplir à la main","")</f>
        <v/>
      </c>
      <c r="AM1706" s="228">
        <f>VLOOKUP(A1706,'[6]Table corresp.'!$M$4:$U$63,8,FALSE)</f>
        <v/>
      </c>
      <c r="AN1706" s="228">
        <f>VLOOKUP(D1706,'[6]Table corresp.'!$M$4:$U$63,9,FALSE)</f>
        <v/>
      </c>
    </row>
    <row r="1707" hidden="1">
      <c r="A1707" s="179" t="inlineStr">
        <is>
          <t>31 - Placages et panneaux à base de bois</t>
        </is>
      </c>
      <c r="B1707" s="179">
        <f>VLOOKUP(LEFT(A1707,3),'[6]Table corresp.'!$A$4:$D$63,3,FALSE)</f>
        <v/>
      </c>
      <c r="C1707" s="179">
        <f>VLOOKUP(A1707,'[6]Table corresp.'!$M$4:$P$63,4,FALSE)</f>
        <v/>
      </c>
      <c r="D1707" s="179" t="inlineStr">
        <is>
          <t>33 - Parquets contrecollés</t>
        </is>
      </c>
      <c r="E1707" s="179">
        <f>VLOOKUP(LEFT(D1707,3),'[6]Table corresp.'!$A$4:$D$63,4,FALSE)</f>
        <v/>
      </c>
      <c r="F1707" s="179">
        <f>LEFT(A1707,3)&amp;" - "&amp;LEFT(D1707,3)</f>
        <v/>
      </c>
      <c r="G1707" s="227" t="n">
        <v>3824.67202342001</v>
      </c>
      <c r="H1707" s="227" t="n">
        <v>4814.31110211788</v>
      </c>
      <c r="I1707" s="227" t="n">
        <v>8638.983125537899</v>
      </c>
      <c r="J1707" s="227" t="n">
        <v>0.7881741590243027</v>
      </c>
      <c r="K1707" s="227" t="n">
        <v>0.6394038696474436</v>
      </c>
      <c r="L1707" s="227" t="n">
        <v>1.427578028671746</v>
      </c>
      <c r="M1707" s="227" t="n">
        <v>10.33408190008061</v>
      </c>
      <c r="N1707" s="227" t="n">
        <v>9.080259257940448</v>
      </c>
      <c r="O1707" s="227" t="n">
        <v>19.41434115802105</v>
      </c>
      <c r="P1707" s="227" t="n">
        <v>2.375474439914425</v>
      </c>
      <c r="Q1707" s="227" t="n">
        <v>2.969193310064216</v>
      </c>
      <c r="R1707" s="227" t="n">
        <v>5.34466774997864</v>
      </c>
      <c r="S1707" s="227" t="inlineStr">
        <is>
          <t>BI</t>
        </is>
      </c>
      <c r="T1707" s="228">
        <f>VLOOKUP(A1707,'[6]Groupe de branches'!$Z$27:$AM$86,14,FALSE)</f>
        <v/>
      </c>
      <c r="U1707" s="228">
        <f>VLOOKUP(D1707,'[6]Groupe de branches'!$Z$27:$AM$86,14,FALSE)</f>
        <v/>
      </c>
      <c r="V1707" s="228" t="n">
        <v>2020</v>
      </c>
      <c r="W1707" s="228">
        <f>VLOOKUP(D1707,'[6]Table corresp.'!$M$4:$S$63,7,FALSE)</f>
        <v/>
      </c>
      <c r="X1707" s="229">
        <f>IFERROR(G1707/SUMIFS('[6]Comp2016-2017 (3)'!$I$5:$I$289,'[6]Comp2016-2017 (3)'!$A$5:$A$289,A1707,'[6]Comp2016-2017 (3)'!$R$5:$R$289,V1707),0)</f>
        <v/>
      </c>
      <c r="Y1707" s="230">
        <f>IF(RIGHT(F1707,3)="Exp",VLOOKUP(F1707,#REF!,2,FALSE),VLOOKUP(F1707,#REF!,9,FALSE))</f>
        <v/>
      </c>
      <c r="Z1707" s="231">
        <f>IFERROR(Y1707/SUMIFS($Y$4:$Y$1858,$V$4:$V$1858,V1707,$A$4:$A$1858,A1707),"")</f>
        <v/>
      </c>
      <c r="AA1707" s="231">
        <f>X1707*Z1707</f>
        <v/>
      </c>
      <c r="AB1707" s="232">
        <f>IFERROR(SUMIFS('[6]Comp2016-2017 (3)'!$G$5:$G$289,'[6]Comp2016-2017 (3)'!$A$5:$A$289,A1707,'[6]Comp2016-2017 (3)'!$R$5:$R$289,V1707)*AA1707/SUMIFS($AA$4:$AA$1858,$A$4:$A$1858,A1707,$V$4:$V$1858,V1707),0)</f>
        <v/>
      </c>
      <c r="AC1707" s="232">
        <f>IF($W1707=AC$3,$AB1707,IF(NOT($W1707=0),"",SUMIFS('Source traité'!AC$4:AC$1858,'Source traité'!$A$4:$A$1858,$D1707,'Source traité'!$V$4:$V$1858,$V1707)/SUMIFS('[6]Comp2016-2017 (3)'!$G$5:$G$289,'[6]Comp2016-2017 (3)'!$A$5:$A$289,$D1707,'[6]Comp2016-2017 (3)'!$R$5:$R$289,$V1707)*$AB1707))</f>
        <v/>
      </c>
      <c r="AD1707" s="232">
        <f>IF($W1707=AD$3,$AB1707,IF(NOT($W1707=0),"",SUMIFS('Source traité'!AD$4:AD$1858,'Source traité'!$A$4:$A$1858,$D1707,'Source traité'!$V$4:$V$1858,$V1707)/SUMIFS('[6]Comp2016-2017 (3)'!$G$5:$G$289,'[6]Comp2016-2017 (3)'!$A$5:$A$289,$D1707,'[6]Comp2016-2017 (3)'!$R$5:$R$289,$V1707)*$AB1707))</f>
        <v/>
      </c>
      <c r="AE1707" s="232">
        <f>IF($W1707=AE$3,$AB1707,IF(NOT($W1707=0),"",SUMIFS('Source traité'!AE$4:AE$1858,'Source traité'!$A$4:$A$1858,$D1707,'Source traité'!$V$4:$V$1858,$V1707)/SUMIFS('[6]Comp2016-2017 (3)'!$G$5:$G$289,'[6]Comp2016-2017 (3)'!$A$5:$A$289,$D1707,'[6]Comp2016-2017 (3)'!$R$5:$R$289,$V1707)*$AB1707))</f>
        <v/>
      </c>
      <c r="AF1707" s="232">
        <f>IF($W1707=AF$3,$AB1707,IF(NOT($W1707=0),"",SUMIFS('Source traité'!AF$4:AF$1858,'Source traité'!$A$4:$A$1858,$D1707,'Source traité'!$V$4:$V$1858,$V1707)/SUMIFS('[6]Comp2016-2017 (3)'!$G$5:$G$289,'[6]Comp2016-2017 (3)'!$A$5:$A$289,$D1707,'[6]Comp2016-2017 (3)'!$R$5:$R$289,$V1707)*$AB1707))</f>
        <v/>
      </c>
      <c r="AG1707" s="232">
        <f>IF($W1707=AG$3,$AB1707,IF(NOT($W1707=0),"",SUMIFS('Source traité'!AG$4:AG$1858,'Source traité'!$A$4:$A$1858,$D1707,'Source traité'!$V$4:$V$1858,$V1707)/SUMIFS('[6]Comp2016-2017 (3)'!$G$5:$G$289,'[6]Comp2016-2017 (3)'!$A$5:$A$289,$D1707,'[6]Comp2016-2017 (3)'!$R$5:$R$289,$V1707)*$AB1707))</f>
        <v/>
      </c>
      <c r="AH1707" s="232">
        <f>IF($W1707=AH$3,$AB1707,IF(NOT($W1707=0),"",SUMIFS('Source traité'!AH$4:AH$1858,'Source traité'!$A$4:$A$1858,$D1707,'Source traité'!$V$4:$V$1858,$V1707)/SUMIFS('[6]Comp2016-2017 (3)'!$G$5:$G$289,'[6]Comp2016-2017 (3)'!$A$5:$A$289,$D1707,'[6]Comp2016-2017 (3)'!$R$5:$R$289,$V1707)*$AB1707))</f>
        <v/>
      </c>
      <c r="AI1707" s="232">
        <f>IF($W1707=AI$3,$AB1707,IF(NOT($W1707=0),"",SUMIFS('Source traité'!AI$4:AI$1858,'Source traité'!$A$4:$A$1858,$D1707,'Source traité'!$V$4:$V$1858,$V1707)/SUMIFS('[6]Comp2016-2017 (3)'!$G$5:$G$289,'[6]Comp2016-2017 (3)'!$A$5:$A$289,$D1707,'[6]Comp2016-2017 (3)'!$R$5:$R$289,$V1707)*$AB1707))</f>
        <v/>
      </c>
      <c r="AJ1707" s="232">
        <f>IF($W1707=AJ$3,$AB1707,IF(NOT($W1707=0),"",SUMIFS('Source traité'!AJ$4:AJ$1858,'Source traité'!$A$4:$A$1858,$D1707,'Source traité'!$V$4:$V$1858,$V1707)/SUMIFS('[6]Comp2016-2017 (3)'!$G$5:$G$289,'[6]Comp2016-2017 (3)'!$A$5:$A$289,$D1707,'[6]Comp2016-2017 (3)'!$R$5:$R$289,$V1707)*$AB1707))</f>
        <v/>
      </c>
      <c r="AK1707" s="232">
        <f>SUM(AC1707:AJ1707)-AB1707</f>
        <v/>
      </c>
      <c r="AL1707" s="228">
        <f>IF(A1707=D1707,"remplir à la main","")</f>
        <v/>
      </c>
      <c r="AM1707" s="228">
        <f>VLOOKUP(A1707,'[6]Table corresp.'!$M$4:$U$63,8,FALSE)</f>
        <v/>
      </c>
      <c r="AN1707" s="228">
        <f>VLOOKUP(D1707,'[6]Table corresp.'!$M$4:$U$63,9,FALSE)</f>
        <v/>
      </c>
    </row>
    <row r="1708" hidden="1">
      <c r="A1708" s="179" t="inlineStr">
        <is>
          <t>31 - Placages et panneaux à base de bois</t>
        </is>
      </c>
      <c r="B1708" s="179">
        <f>VLOOKUP(LEFT(A1708,3),'[6]Table corresp.'!$A$4:$D$63,3,FALSE)</f>
        <v/>
      </c>
      <c r="C1708" s="179">
        <f>VLOOKUP(A1708,'[6]Table corresp.'!$M$4:$P$63,4,FALSE)</f>
        <v/>
      </c>
      <c r="D1708" s="179" t="inlineStr">
        <is>
          <t>34 - Charpentes</t>
        </is>
      </c>
      <c r="E1708" s="179">
        <f>VLOOKUP(LEFT(D1708,3),'[6]Table corresp.'!$A$4:$D$63,4,FALSE)</f>
        <v/>
      </c>
      <c r="F1708" s="179">
        <f>LEFT(A1708,3)&amp;" - "&amp;LEFT(D1708,3)</f>
        <v/>
      </c>
      <c r="G1708" s="227" t="n">
        <v>14199.5717545274</v>
      </c>
      <c r="H1708" s="227" t="n">
        <v>10345.364046417</v>
      </c>
      <c r="I1708" s="227" t="n">
        <v>24544.9358009443</v>
      </c>
      <c r="J1708" s="227" t="n">
        <v>4.233228530095905</v>
      </c>
      <c r="K1708" s="227" t="n">
        <v>1.987720706122613</v>
      </c>
      <c r="L1708" s="227" t="n">
        <v>6.220949236218518</v>
      </c>
      <c r="M1708" s="227" t="n">
        <v>55.50363435655347</v>
      </c>
      <c r="N1708" s="227" t="n">
        <v>28.22788569284339</v>
      </c>
      <c r="O1708" s="227" t="n">
        <v>83.73152004939686</v>
      </c>
      <c r="P1708" s="227" t="n">
        <v>8.819245036976728</v>
      </c>
      <c r="Q1708" s="227" t="n">
        <v>6.380432229086159</v>
      </c>
      <c r="R1708" s="227" t="n">
        <v>15.19967726606289</v>
      </c>
      <c r="S1708" s="227" t="inlineStr">
        <is>
          <t>BI</t>
        </is>
      </c>
      <c r="T1708" s="228">
        <f>VLOOKUP(A1708,'[6]Groupe de branches'!$Z$27:$AM$86,14,FALSE)</f>
        <v/>
      </c>
      <c r="U1708" s="228">
        <f>VLOOKUP(D1708,'[6]Groupe de branches'!$Z$27:$AM$86,14,FALSE)</f>
        <v/>
      </c>
      <c r="V1708" s="228" t="n">
        <v>2020</v>
      </c>
      <c r="W1708" s="228">
        <f>VLOOKUP(D1708,'[6]Table corresp.'!$M$4:$S$63,7,FALSE)</f>
        <v/>
      </c>
      <c r="X1708" s="229">
        <f>IFERROR(G1708/SUMIFS('[6]Comp2016-2017 (3)'!$I$5:$I$289,'[6]Comp2016-2017 (3)'!$A$5:$A$289,A1708,'[6]Comp2016-2017 (3)'!$R$5:$R$289,V1708),0)</f>
        <v/>
      </c>
      <c r="Y1708" s="230">
        <f>IF(RIGHT(F1708,3)="Exp",VLOOKUP(F1708,#REF!,2,FALSE),VLOOKUP(F1708,#REF!,9,FALSE))</f>
        <v/>
      </c>
      <c r="Z1708" s="231">
        <f>IFERROR(Y1708/SUMIFS($Y$4:$Y$1858,$V$4:$V$1858,V1708,$A$4:$A$1858,A1708),"")</f>
        <v/>
      </c>
      <c r="AA1708" s="231">
        <f>X1708*Z1708</f>
        <v/>
      </c>
      <c r="AB1708" s="232">
        <f>IFERROR(SUMIFS('[6]Comp2016-2017 (3)'!$G$5:$G$289,'[6]Comp2016-2017 (3)'!$A$5:$A$289,A1708,'[6]Comp2016-2017 (3)'!$R$5:$R$289,V1708)*AA1708/SUMIFS($AA$4:$AA$1858,$A$4:$A$1858,A1708,$V$4:$V$1858,V1708),0)</f>
        <v/>
      </c>
      <c r="AC1708" s="232">
        <f>IF($W1708=AC$3,$AB1708,IF(NOT($W1708=0),"",SUMIFS('Source traité'!AC$4:AC$1858,'Source traité'!$A$4:$A$1858,$D1708,'Source traité'!$V$4:$V$1858,$V1708)/SUMIFS('[6]Comp2016-2017 (3)'!$G$5:$G$289,'[6]Comp2016-2017 (3)'!$A$5:$A$289,$D1708,'[6]Comp2016-2017 (3)'!$R$5:$R$289,$V1708)*$AB1708))</f>
        <v/>
      </c>
      <c r="AD1708" s="232">
        <f>IF($W1708=AD$3,$AB1708,IF(NOT($W1708=0),"",SUMIFS('Source traité'!AD$4:AD$1858,'Source traité'!$A$4:$A$1858,$D1708,'Source traité'!$V$4:$V$1858,$V1708)/SUMIFS('[6]Comp2016-2017 (3)'!$G$5:$G$289,'[6]Comp2016-2017 (3)'!$A$5:$A$289,$D1708,'[6]Comp2016-2017 (3)'!$R$5:$R$289,$V1708)*$AB1708))</f>
        <v/>
      </c>
      <c r="AE1708" s="232">
        <f>IF($W1708=AE$3,$AB1708,IF(NOT($W1708=0),"",SUMIFS('Source traité'!AE$4:AE$1858,'Source traité'!$A$4:$A$1858,$D1708,'Source traité'!$V$4:$V$1858,$V1708)/SUMIFS('[6]Comp2016-2017 (3)'!$G$5:$G$289,'[6]Comp2016-2017 (3)'!$A$5:$A$289,$D1708,'[6]Comp2016-2017 (3)'!$R$5:$R$289,$V1708)*$AB1708))</f>
        <v/>
      </c>
      <c r="AF1708" s="232">
        <f>IF($W1708=AF$3,$AB1708,IF(NOT($W1708=0),"",SUMIFS('Source traité'!AF$4:AF$1858,'Source traité'!$A$4:$A$1858,$D1708,'Source traité'!$V$4:$V$1858,$V1708)/SUMIFS('[6]Comp2016-2017 (3)'!$G$5:$G$289,'[6]Comp2016-2017 (3)'!$A$5:$A$289,$D1708,'[6]Comp2016-2017 (3)'!$R$5:$R$289,$V1708)*$AB1708))</f>
        <v/>
      </c>
      <c r="AG1708" s="232">
        <f>IF($W1708=AG$3,$AB1708,IF(NOT($W1708=0),"",SUMIFS('Source traité'!AG$4:AG$1858,'Source traité'!$A$4:$A$1858,$D1708,'Source traité'!$V$4:$V$1858,$V1708)/SUMIFS('[6]Comp2016-2017 (3)'!$G$5:$G$289,'[6]Comp2016-2017 (3)'!$A$5:$A$289,$D1708,'[6]Comp2016-2017 (3)'!$R$5:$R$289,$V1708)*$AB1708))</f>
        <v/>
      </c>
      <c r="AH1708" s="232">
        <f>IF($W1708=AH$3,$AB1708,IF(NOT($W1708=0),"",SUMIFS('Source traité'!AH$4:AH$1858,'Source traité'!$A$4:$A$1858,$D1708,'Source traité'!$V$4:$V$1858,$V1708)/SUMIFS('[6]Comp2016-2017 (3)'!$G$5:$G$289,'[6]Comp2016-2017 (3)'!$A$5:$A$289,$D1708,'[6]Comp2016-2017 (3)'!$R$5:$R$289,$V1708)*$AB1708))</f>
        <v/>
      </c>
      <c r="AI1708" s="232">
        <f>IF($W1708=AI$3,$AB1708,IF(NOT($W1708=0),"",SUMIFS('Source traité'!AI$4:AI$1858,'Source traité'!$A$4:$A$1858,$D1708,'Source traité'!$V$4:$V$1858,$V1708)/SUMIFS('[6]Comp2016-2017 (3)'!$G$5:$G$289,'[6]Comp2016-2017 (3)'!$A$5:$A$289,$D1708,'[6]Comp2016-2017 (3)'!$R$5:$R$289,$V1708)*$AB1708))</f>
        <v/>
      </c>
      <c r="AJ1708" s="232">
        <f>IF($W1708=AJ$3,$AB1708,IF(NOT($W1708=0),"",SUMIFS('Source traité'!AJ$4:AJ$1858,'Source traité'!$A$4:$A$1858,$D1708,'Source traité'!$V$4:$V$1858,$V1708)/SUMIFS('[6]Comp2016-2017 (3)'!$G$5:$G$289,'[6]Comp2016-2017 (3)'!$A$5:$A$289,$D1708,'[6]Comp2016-2017 (3)'!$R$5:$R$289,$V1708)*$AB1708))</f>
        <v/>
      </c>
      <c r="AK1708" s="232">
        <f>SUM(AC1708:AJ1708)-AB1708</f>
        <v/>
      </c>
      <c r="AL1708" s="228">
        <f>IF(A1708=D1708,"remplir à la main","")</f>
        <v/>
      </c>
      <c r="AM1708" s="228">
        <f>VLOOKUP(A1708,'[6]Table corresp.'!$M$4:$U$63,8,FALSE)</f>
        <v/>
      </c>
      <c r="AN1708" s="228">
        <f>VLOOKUP(D1708,'[6]Table corresp.'!$M$4:$U$63,9,FALSE)</f>
        <v/>
      </c>
    </row>
    <row r="1709" hidden="1">
      <c r="A1709" s="179" t="inlineStr">
        <is>
          <t>31 - Placages et panneaux à base de bois</t>
        </is>
      </c>
      <c r="B1709" s="179">
        <f>VLOOKUP(LEFT(A1709,3),'[6]Table corresp.'!$A$4:$D$63,3,FALSE)</f>
        <v/>
      </c>
      <c r="C1709" s="179">
        <f>VLOOKUP(A1709,'[6]Table corresp.'!$M$4:$P$63,4,FALSE)</f>
        <v/>
      </c>
      <c r="D1709" s="179" t="inlineStr">
        <is>
          <t>35 - Menuiseries extérieures</t>
        </is>
      </c>
      <c r="E1709" s="179">
        <f>VLOOKUP(LEFT(D1709,3),'[6]Table corresp.'!$A$4:$D$63,4,FALSE)</f>
        <v/>
      </c>
      <c r="F1709" s="179">
        <f>LEFT(A1709,3)&amp;" - "&amp;LEFT(D1709,3)</f>
        <v/>
      </c>
      <c r="G1709" s="227" t="n">
        <v>11966.4966852879</v>
      </c>
      <c r="H1709" s="227" t="n">
        <v>3444.39668736147</v>
      </c>
      <c r="I1709" s="227" t="n">
        <v>15410.8933726494</v>
      </c>
      <c r="J1709" s="227" t="n">
        <v>1.528926849219158</v>
      </c>
      <c r="K1709" s="227" t="n">
        <v>0.2836259487072129</v>
      </c>
      <c r="L1709" s="227" t="n">
        <v>1.81255279792637</v>
      </c>
      <c r="M1709" s="227" t="n">
        <v>20.04640103733188</v>
      </c>
      <c r="N1709" s="227" t="n">
        <v>4.027809759676371</v>
      </c>
      <c r="O1709" s="227" t="n">
        <v>24.07421079700826</v>
      </c>
      <c r="P1709" s="227" t="n">
        <v>7.432299250016098</v>
      </c>
      <c r="Q1709" s="227" t="n">
        <v>2.12430800261786</v>
      </c>
      <c r="R1709" s="227" t="n">
        <v>9.556607252633958</v>
      </c>
      <c r="S1709" s="227" t="inlineStr">
        <is>
          <t>BI</t>
        </is>
      </c>
      <c r="T1709" s="228">
        <f>VLOOKUP(A1709,'[6]Groupe de branches'!$Z$27:$AM$86,14,FALSE)</f>
        <v/>
      </c>
      <c r="U1709" s="228">
        <f>VLOOKUP(D1709,'[6]Groupe de branches'!$Z$27:$AM$86,14,FALSE)</f>
        <v/>
      </c>
      <c r="V1709" s="228" t="n">
        <v>2020</v>
      </c>
      <c r="W1709" s="228">
        <f>VLOOKUP(D1709,'[6]Table corresp.'!$M$4:$S$63,7,FALSE)</f>
        <v/>
      </c>
      <c r="X1709" s="229">
        <f>IFERROR(G1709/SUMIFS('[6]Comp2016-2017 (3)'!$I$5:$I$289,'[6]Comp2016-2017 (3)'!$A$5:$A$289,A1709,'[6]Comp2016-2017 (3)'!$R$5:$R$289,V1709),0)</f>
        <v/>
      </c>
      <c r="Y1709" s="230">
        <f>IF(RIGHT(F1709,3)="Exp",VLOOKUP(F1709,#REF!,2,FALSE),VLOOKUP(F1709,#REF!,9,FALSE))</f>
        <v/>
      </c>
      <c r="Z1709" s="231">
        <f>IFERROR(Y1709/SUMIFS($Y$4:$Y$1858,$V$4:$V$1858,V1709,$A$4:$A$1858,A1709),"")</f>
        <v/>
      </c>
      <c r="AA1709" s="231">
        <f>X1709*Z1709</f>
        <v/>
      </c>
      <c r="AB1709" s="232">
        <f>IFERROR(SUMIFS('[6]Comp2016-2017 (3)'!$G$5:$G$289,'[6]Comp2016-2017 (3)'!$A$5:$A$289,A1709,'[6]Comp2016-2017 (3)'!$R$5:$R$289,V1709)*AA1709/SUMIFS($AA$4:$AA$1858,$A$4:$A$1858,A1709,$V$4:$V$1858,V1709),0)</f>
        <v/>
      </c>
      <c r="AC1709" s="232">
        <f>IF($W1709=AC$3,$AB1709,IF(NOT($W1709=0),"",SUMIFS('Source traité'!AC$4:AC$1858,'Source traité'!$A$4:$A$1858,$D1709,'Source traité'!$V$4:$V$1858,$V1709)/SUMIFS('[6]Comp2016-2017 (3)'!$G$5:$G$289,'[6]Comp2016-2017 (3)'!$A$5:$A$289,$D1709,'[6]Comp2016-2017 (3)'!$R$5:$R$289,$V1709)*$AB1709))</f>
        <v/>
      </c>
      <c r="AD1709" s="232">
        <f>IF($W1709=AD$3,$AB1709,IF(NOT($W1709=0),"",SUMIFS('Source traité'!AD$4:AD$1858,'Source traité'!$A$4:$A$1858,$D1709,'Source traité'!$V$4:$V$1858,$V1709)/SUMIFS('[6]Comp2016-2017 (3)'!$G$5:$G$289,'[6]Comp2016-2017 (3)'!$A$5:$A$289,$D1709,'[6]Comp2016-2017 (3)'!$R$5:$R$289,$V1709)*$AB1709))</f>
        <v/>
      </c>
      <c r="AE1709" s="232">
        <f>IF($W1709=AE$3,$AB1709,IF(NOT($W1709=0),"",SUMIFS('Source traité'!AE$4:AE$1858,'Source traité'!$A$4:$A$1858,$D1709,'Source traité'!$V$4:$V$1858,$V1709)/SUMIFS('[6]Comp2016-2017 (3)'!$G$5:$G$289,'[6]Comp2016-2017 (3)'!$A$5:$A$289,$D1709,'[6]Comp2016-2017 (3)'!$R$5:$R$289,$V1709)*$AB1709))</f>
        <v/>
      </c>
      <c r="AF1709" s="232">
        <f>IF($W1709=AF$3,$AB1709,IF(NOT($W1709=0),"",SUMIFS('Source traité'!AF$4:AF$1858,'Source traité'!$A$4:$A$1858,$D1709,'Source traité'!$V$4:$V$1858,$V1709)/SUMIFS('[6]Comp2016-2017 (3)'!$G$5:$G$289,'[6]Comp2016-2017 (3)'!$A$5:$A$289,$D1709,'[6]Comp2016-2017 (3)'!$R$5:$R$289,$V1709)*$AB1709))</f>
        <v/>
      </c>
      <c r="AG1709" s="232">
        <f>IF($W1709=AG$3,$AB1709,IF(NOT($W1709=0),"",SUMIFS('Source traité'!AG$4:AG$1858,'Source traité'!$A$4:$A$1858,$D1709,'Source traité'!$V$4:$V$1858,$V1709)/SUMIFS('[6]Comp2016-2017 (3)'!$G$5:$G$289,'[6]Comp2016-2017 (3)'!$A$5:$A$289,$D1709,'[6]Comp2016-2017 (3)'!$R$5:$R$289,$V1709)*$AB1709))</f>
        <v/>
      </c>
      <c r="AH1709" s="232">
        <f>IF($W1709=AH$3,$AB1709,IF(NOT($W1709=0),"",SUMIFS('Source traité'!AH$4:AH$1858,'Source traité'!$A$4:$A$1858,$D1709,'Source traité'!$V$4:$V$1858,$V1709)/SUMIFS('[6]Comp2016-2017 (3)'!$G$5:$G$289,'[6]Comp2016-2017 (3)'!$A$5:$A$289,$D1709,'[6]Comp2016-2017 (3)'!$R$5:$R$289,$V1709)*$AB1709))</f>
        <v/>
      </c>
      <c r="AI1709" s="232">
        <f>IF($W1709=AI$3,$AB1709,IF(NOT($W1709=0),"",SUMIFS('Source traité'!AI$4:AI$1858,'Source traité'!$A$4:$A$1858,$D1709,'Source traité'!$V$4:$V$1858,$V1709)/SUMIFS('[6]Comp2016-2017 (3)'!$G$5:$G$289,'[6]Comp2016-2017 (3)'!$A$5:$A$289,$D1709,'[6]Comp2016-2017 (3)'!$R$5:$R$289,$V1709)*$AB1709))</f>
        <v/>
      </c>
      <c r="AJ1709" s="232">
        <f>IF($W1709=AJ$3,$AB1709,IF(NOT($W1709=0),"",SUMIFS('Source traité'!AJ$4:AJ$1858,'Source traité'!$A$4:$A$1858,$D1709,'Source traité'!$V$4:$V$1858,$V1709)/SUMIFS('[6]Comp2016-2017 (3)'!$G$5:$G$289,'[6]Comp2016-2017 (3)'!$A$5:$A$289,$D1709,'[6]Comp2016-2017 (3)'!$R$5:$R$289,$V1709)*$AB1709))</f>
        <v/>
      </c>
      <c r="AK1709" s="232">
        <f>SUM(AC1709:AJ1709)-AB1709</f>
        <v/>
      </c>
      <c r="AL1709" s="228">
        <f>IF(A1709=D1709,"remplir à la main","")</f>
        <v/>
      </c>
      <c r="AM1709" s="228">
        <f>VLOOKUP(A1709,'[6]Table corresp.'!$M$4:$U$63,8,FALSE)</f>
        <v/>
      </c>
      <c r="AN1709" s="228">
        <f>VLOOKUP(D1709,'[6]Table corresp.'!$M$4:$U$63,9,FALSE)</f>
        <v/>
      </c>
    </row>
    <row r="1710" hidden="1">
      <c r="A1710" s="179" t="inlineStr">
        <is>
          <t>31 - Placages et panneaux à base de bois</t>
        </is>
      </c>
      <c r="B1710" s="179">
        <f>VLOOKUP(LEFT(A1710,3),'[6]Table corresp.'!$A$4:$D$63,3,FALSE)</f>
        <v/>
      </c>
      <c r="C1710" s="179">
        <f>VLOOKUP(A1710,'[6]Table corresp.'!$M$4:$P$63,4,FALSE)</f>
        <v/>
      </c>
      <c r="D1710" s="179" t="inlineStr">
        <is>
          <t>36 - Menuiseries intérieures</t>
        </is>
      </c>
      <c r="E1710" s="179">
        <f>VLOOKUP(LEFT(D1710,3),'[6]Table corresp.'!$A$4:$D$63,4,FALSE)</f>
        <v/>
      </c>
      <c r="F1710" s="179">
        <f>LEFT(A1710,3)&amp;" - "&amp;LEFT(D1710,3)</f>
        <v/>
      </c>
      <c r="G1710" s="227" t="n">
        <v>43554.4799876133</v>
      </c>
      <c r="H1710" s="227" t="n">
        <v>74141.7590448408</v>
      </c>
      <c r="I1710" s="227" t="n">
        <v>117696.239032454</v>
      </c>
      <c r="J1710" s="227" t="n">
        <v>7.596003684715877</v>
      </c>
      <c r="K1710" s="227" t="n">
        <v>8.333517192205758</v>
      </c>
      <c r="L1710" s="227" t="n">
        <v>15.92952087692164</v>
      </c>
      <c r="M1710" s="227" t="n">
        <v>87.14963893813056</v>
      </c>
      <c r="N1710" s="227" t="n">
        <v>103.5576156200034</v>
      </c>
      <c r="O1710" s="227" t="n">
        <v>190.707254558134</v>
      </c>
      <c r="P1710" s="227" t="n">
        <v>27.05135324566309</v>
      </c>
      <c r="Q1710" s="227" t="n">
        <v>45.72642072413877</v>
      </c>
      <c r="R1710" s="227" t="n">
        <v>72.77777396980186</v>
      </c>
      <c r="S1710" s="227" t="inlineStr">
        <is>
          <t>BI</t>
        </is>
      </c>
      <c r="T1710" s="228">
        <f>VLOOKUP(A1710,'[6]Groupe de branches'!$Z$27:$AM$86,14,FALSE)</f>
        <v/>
      </c>
      <c r="U1710" s="228">
        <f>VLOOKUP(D1710,'[6]Groupe de branches'!$Z$27:$AM$86,14,FALSE)</f>
        <v/>
      </c>
      <c r="V1710" s="228" t="n">
        <v>2020</v>
      </c>
      <c r="W1710" s="228">
        <f>VLOOKUP(D1710,'[6]Table corresp.'!$M$4:$S$63,7,FALSE)</f>
        <v/>
      </c>
      <c r="X1710" s="229">
        <f>IFERROR(G1710/SUMIFS('[6]Comp2016-2017 (3)'!$I$5:$I$289,'[6]Comp2016-2017 (3)'!$A$5:$A$289,A1710,'[6]Comp2016-2017 (3)'!$R$5:$R$289,V1710),0)</f>
        <v/>
      </c>
      <c r="Y1710" s="230">
        <f>IF(RIGHT(F1710,3)="Exp",VLOOKUP(F1710,#REF!,2,FALSE),VLOOKUP(F1710,#REF!,9,FALSE))</f>
        <v/>
      </c>
      <c r="Z1710" s="231">
        <f>IFERROR(Y1710/SUMIFS($Y$4:$Y$1858,$V$4:$V$1858,V1710,$A$4:$A$1858,A1710),"")</f>
        <v/>
      </c>
      <c r="AA1710" s="231">
        <f>X1710*Z1710</f>
        <v/>
      </c>
      <c r="AB1710" s="232">
        <f>IFERROR(SUMIFS('[6]Comp2016-2017 (3)'!$G$5:$G$289,'[6]Comp2016-2017 (3)'!$A$5:$A$289,A1710,'[6]Comp2016-2017 (3)'!$R$5:$R$289,V1710)*AA1710/SUMIFS($AA$4:$AA$1858,$A$4:$A$1858,A1710,$V$4:$V$1858,V1710),0)</f>
        <v/>
      </c>
      <c r="AC1710" s="232">
        <f>IF($W1710=AC$3,$AB1710,IF(NOT($W1710=0),"",SUMIFS('Source traité'!AC$4:AC$1858,'Source traité'!$A$4:$A$1858,$D1710,'Source traité'!$V$4:$V$1858,$V1710)/SUMIFS('[6]Comp2016-2017 (3)'!$G$5:$G$289,'[6]Comp2016-2017 (3)'!$A$5:$A$289,$D1710,'[6]Comp2016-2017 (3)'!$R$5:$R$289,$V1710)*$AB1710))</f>
        <v/>
      </c>
      <c r="AD1710" s="232">
        <f>IF($W1710=AD$3,$AB1710,IF(NOT($W1710=0),"",SUMIFS('Source traité'!AD$4:AD$1858,'Source traité'!$A$4:$A$1858,$D1710,'Source traité'!$V$4:$V$1858,$V1710)/SUMIFS('[6]Comp2016-2017 (3)'!$G$5:$G$289,'[6]Comp2016-2017 (3)'!$A$5:$A$289,$D1710,'[6]Comp2016-2017 (3)'!$R$5:$R$289,$V1710)*$AB1710))</f>
        <v/>
      </c>
      <c r="AE1710" s="232">
        <f>IF($W1710=AE$3,$AB1710,IF(NOT($W1710=0),"",SUMIFS('Source traité'!AE$4:AE$1858,'Source traité'!$A$4:$A$1858,$D1710,'Source traité'!$V$4:$V$1858,$V1710)/SUMIFS('[6]Comp2016-2017 (3)'!$G$5:$G$289,'[6]Comp2016-2017 (3)'!$A$5:$A$289,$D1710,'[6]Comp2016-2017 (3)'!$R$5:$R$289,$V1710)*$AB1710))</f>
        <v/>
      </c>
      <c r="AF1710" s="232">
        <f>IF($W1710=AF$3,$AB1710,IF(NOT($W1710=0),"",SUMIFS('Source traité'!AF$4:AF$1858,'Source traité'!$A$4:$A$1858,$D1710,'Source traité'!$V$4:$V$1858,$V1710)/SUMIFS('[6]Comp2016-2017 (3)'!$G$5:$G$289,'[6]Comp2016-2017 (3)'!$A$5:$A$289,$D1710,'[6]Comp2016-2017 (3)'!$R$5:$R$289,$V1710)*$AB1710))</f>
        <v/>
      </c>
      <c r="AG1710" s="232">
        <f>IF($W1710=AG$3,$AB1710,IF(NOT($W1710=0),"",SUMIFS('Source traité'!AG$4:AG$1858,'Source traité'!$A$4:$A$1858,$D1710,'Source traité'!$V$4:$V$1858,$V1710)/SUMIFS('[6]Comp2016-2017 (3)'!$G$5:$G$289,'[6]Comp2016-2017 (3)'!$A$5:$A$289,$D1710,'[6]Comp2016-2017 (3)'!$R$5:$R$289,$V1710)*$AB1710))</f>
        <v/>
      </c>
      <c r="AH1710" s="232">
        <f>IF($W1710=AH$3,$AB1710,IF(NOT($W1710=0),"",SUMIFS('Source traité'!AH$4:AH$1858,'Source traité'!$A$4:$A$1858,$D1710,'Source traité'!$V$4:$V$1858,$V1710)/SUMIFS('[6]Comp2016-2017 (3)'!$G$5:$G$289,'[6]Comp2016-2017 (3)'!$A$5:$A$289,$D1710,'[6]Comp2016-2017 (3)'!$R$5:$R$289,$V1710)*$AB1710))</f>
        <v/>
      </c>
      <c r="AI1710" s="232">
        <f>IF($W1710=AI$3,$AB1710,IF(NOT($W1710=0),"",SUMIFS('Source traité'!AI$4:AI$1858,'Source traité'!$A$4:$A$1858,$D1710,'Source traité'!$V$4:$V$1858,$V1710)/SUMIFS('[6]Comp2016-2017 (3)'!$G$5:$G$289,'[6]Comp2016-2017 (3)'!$A$5:$A$289,$D1710,'[6]Comp2016-2017 (3)'!$R$5:$R$289,$V1710)*$AB1710))</f>
        <v/>
      </c>
      <c r="AJ1710" s="232">
        <f>IF($W1710=AJ$3,$AB1710,IF(NOT($W1710=0),"",SUMIFS('Source traité'!AJ$4:AJ$1858,'Source traité'!$A$4:$A$1858,$D1710,'Source traité'!$V$4:$V$1858,$V1710)/SUMIFS('[6]Comp2016-2017 (3)'!$G$5:$G$289,'[6]Comp2016-2017 (3)'!$A$5:$A$289,$D1710,'[6]Comp2016-2017 (3)'!$R$5:$R$289,$V1710)*$AB1710))</f>
        <v/>
      </c>
      <c r="AK1710" s="232">
        <f>SUM(AC1710:AJ1710)-AB1710</f>
        <v/>
      </c>
      <c r="AL1710" s="228">
        <f>IF(A1710=D1710,"remplir à la main","")</f>
        <v/>
      </c>
      <c r="AM1710" s="228">
        <f>VLOOKUP(A1710,'[6]Table corresp.'!$M$4:$U$63,8,FALSE)</f>
        <v/>
      </c>
      <c r="AN1710" s="228">
        <f>VLOOKUP(D1710,'[6]Table corresp.'!$M$4:$U$63,9,FALSE)</f>
        <v/>
      </c>
    </row>
    <row r="1711" hidden="1">
      <c r="A1711" s="179" t="inlineStr">
        <is>
          <t>31 - Placages et panneaux à base de bois</t>
        </is>
      </c>
      <c r="B1711" s="179">
        <f>VLOOKUP(LEFT(A1711,3),'[6]Table corresp.'!$A$4:$D$63,3,FALSE)</f>
        <v/>
      </c>
      <c r="C1711" s="179">
        <f>VLOOKUP(A1711,'[6]Table corresp.'!$M$4:$P$63,4,FALSE)</f>
        <v/>
      </c>
      <c r="D1711" s="179" t="inlineStr">
        <is>
          <t>37 - Emballages en bois (palette, ...)</t>
        </is>
      </c>
      <c r="E1711" s="179">
        <f>VLOOKUP(LEFT(D1711,3),'[6]Table corresp.'!$A$4:$D$63,4,FALSE)</f>
        <v/>
      </c>
      <c r="F1711" s="179">
        <f>LEFT(A1711,3)&amp;" - "&amp;LEFT(D1711,3)</f>
        <v/>
      </c>
      <c r="G1711" s="227" t="n">
        <v>103303.294288651</v>
      </c>
      <c r="H1711" s="227" t="n">
        <v>34854.1427206536</v>
      </c>
      <c r="I1711" s="227" t="n">
        <v>138157.437009305</v>
      </c>
      <c r="J1711" s="227" t="n">
        <v>15.2204073166716</v>
      </c>
      <c r="K1711" s="227" t="n">
        <v>3.309631376202798</v>
      </c>
      <c r="L1711" s="227" t="n">
        <v>18.5300386928744</v>
      </c>
      <c r="M1711" s="227" t="n">
        <v>375.2502515137382</v>
      </c>
      <c r="N1711" s="227" t="n">
        <v>88.3787029503834</v>
      </c>
      <c r="O1711" s="227" t="n">
        <v>463.6289544641216</v>
      </c>
      <c r="P1711" s="227" t="n">
        <v>0.00183316809268873</v>
      </c>
      <c r="Q1711" s="227" t="n">
        <v>0.0006141729475133421</v>
      </c>
      <c r="R1711" s="227" t="n">
        <v>0.002447341040202072</v>
      </c>
      <c r="S1711" s="227" t="n"/>
      <c r="T1711" s="228">
        <f>VLOOKUP(A1711,'[6]Groupe de branches'!$Z$27:$AM$86,14,FALSE)</f>
        <v/>
      </c>
      <c r="U1711" s="228">
        <f>VLOOKUP(D1711,'[6]Groupe de branches'!$Z$27:$AM$86,14,FALSE)</f>
        <v/>
      </c>
      <c r="V1711" s="228" t="n">
        <v>2020</v>
      </c>
      <c r="W1711" s="228">
        <f>VLOOKUP(D1711,'[6]Table corresp.'!$M$4:$S$63,7,FALSE)</f>
        <v/>
      </c>
      <c r="X1711" s="229">
        <f>IFERROR(G1711/SUMIFS('[6]Comp2016-2017 (3)'!$I$5:$I$289,'[6]Comp2016-2017 (3)'!$A$5:$A$289,A1711,'[6]Comp2016-2017 (3)'!$R$5:$R$289,V1711),0)</f>
        <v/>
      </c>
      <c r="Y1711" s="230">
        <f>IF(RIGHT(F1711,3)="Exp",VLOOKUP(F1711,#REF!,2,FALSE),VLOOKUP(F1711,#REF!,9,FALSE))</f>
        <v/>
      </c>
      <c r="Z1711" s="231">
        <f>IFERROR(Y1711/SUMIFS($Y$4:$Y$1858,$V$4:$V$1858,V1711,$A$4:$A$1858,A1711),"")</f>
        <v/>
      </c>
      <c r="AA1711" s="231">
        <f>X1711*Z1711</f>
        <v/>
      </c>
      <c r="AB1711" s="232">
        <f>IFERROR(SUMIFS('[6]Comp2016-2017 (3)'!$G$5:$G$289,'[6]Comp2016-2017 (3)'!$A$5:$A$289,A1711,'[6]Comp2016-2017 (3)'!$R$5:$R$289,V1711)*AA1711/SUMIFS($AA$4:$AA$1858,$A$4:$A$1858,A1711,$V$4:$V$1858,V1711),0)</f>
        <v/>
      </c>
      <c r="AC1711" s="232">
        <f>IF($W1711=AC$3,$AB1711,IF(NOT($W1711=0),"",SUMIFS('Source traité'!AC$4:AC$1858,'Source traité'!$A$4:$A$1858,$D1711,'Source traité'!$V$4:$V$1858,$V1711)/SUMIFS('[6]Comp2016-2017 (3)'!$G$5:$G$289,'[6]Comp2016-2017 (3)'!$A$5:$A$289,$D1711,'[6]Comp2016-2017 (3)'!$R$5:$R$289,$V1711)*$AB1711))</f>
        <v/>
      </c>
      <c r="AD1711" s="232">
        <f>IF($W1711=AD$3,$AB1711,IF(NOT($W1711=0),"",SUMIFS('Source traité'!AD$4:AD$1858,'Source traité'!$A$4:$A$1858,$D1711,'Source traité'!$V$4:$V$1858,$V1711)/SUMIFS('[6]Comp2016-2017 (3)'!$G$5:$G$289,'[6]Comp2016-2017 (3)'!$A$5:$A$289,$D1711,'[6]Comp2016-2017 (3)'!$R$5:$R$289,$V1711)*$AB1711))</f>
        <v/>
      </c>
      <c r="AE1711" s="232">
        <f>IF($W1711=AE$3,$AB1711,IF(NOT($W1711=0),"",SUMIFS('Source traité'!AE$4:AE$1858,'Source traité'!$A$4:$A$1858,$D1711,'Source traité'!$V$4:$V$1858,$V1711)/SUMIFS('[6]Comp2016-2017 (3)'!$G$5:$G$289,'[6]Comp2016-2017 (3)'!$A$5:$A$289,$D1711,'[6]Comp2016-2017 (3)'!$R$5:$R$289,$V1711)*$AB1711))</f>
        <v/>
      </c>
      <c r="AF1711" s="232">
        <f>IF($W1711=AF$3,$AB1711,IF(NOT($W1711=0),"",SUMIFS('Source traité'!AF$4:AF$1858,'Source traité'!$A$4:$A$1858,$D1711,'Source traité'!$V$4:$V$1858,$V1711)/SUMIFS('[6]Comp2016-2017 (3)'!$G$5:$G$289,'[6]Comp2016-2017 (3)'!$A$5:$A$289,$D1711,'[6]Comp2016-2017 (3)'!$R$5:$R$289,$V1711)*$AB1711))</f>
        <v/>
      </c>
      <c r="AG1711" s="232">
        <f>IF($W1711=AG$3,$AB1711,IF(NOT($W1711=0),"",SUMIFS('Source traité'!AG$4:AG$1858,'Source traité'!$A$4:$A$1858,$D1711,'Source traité'!$V$4:$V$1858,$V1711)/SUMIFS('[6]Comp2016-2017 (3)'!$G$5:$G$289,'[6]Comp2016-2017 (3)'!$A$5:$A$289,$D1711,'[6]Comp2016-2017 (3)'!$R$5:$R$289,$V1711)*$AB1711))</f>
        <v/>
      </c>
      <c r="AH1711" s="232">
        <f>IF($W1711=AH$3,$AB1711,IF(NOT($W1711=0),"",SUMIFS('Source traité'!AH$4:AH$1858,'Source traité'!$A$4:$A$1858,$D1711,'Source traité'!$V$4:$V$1858,$V1711)/SUMIFS('[6]Comp2016-2017 (3)'!$G$5:$G$289,'[6]Comp2016-2017 (3)'!$A$5:$A$289,$D1711,'[6]Comp2016-2017 (3)'!$R$5:$R$289,$V1711)*$AB1711))</f>
        <v/>
      </c>
      <c r="AI1711" s="232">
        <f>IF($W1711=AI$3,$AB1711,IF(NOT($W1711=0),"",SUMIFS('Source traité'!AI$4:AI$1858,'Source traité'!$A$4:$A$1858,$D1711,'Source traité'!$V$4:$V$1858,$V1711)/SUMIFS('[6]Comp2016-2017 (3)'!$G$5:$G$289,'[6]Comp2016-2017 (3)'!$A$5:$A$289,$D1711,'[6]Comp2016-2017 (3)'!$R$5:$R$289,$V1711)*$AB1711))</f>
        <v/>
      </c>
      <c r="AJ1711" s="232">
        <f>IF($W1711=AJ$3,$AB1711,IF(NOT($W1711=0),"",SUMIFS('Source traité'!AJ$4:AJ$1858,'Source traité'!$A$4:$A$1858,$D1711,'Source traité'!$V$4:$V$1858,$V1711)/SUMIFS('[6]Comp2016-2017 (3)'!$G$5:$G$289,'[6]Comp2016-2017 (3)'!$A$5:$A$289,$D1711,'[6]Comp2016-2017 (3)'!$R$5:$R$289,$V1711)*$AB1711))</f>
        <v/>
      </c>
      <c r="AK1711" s="232">
        <f>SUM(AC1711:AJ1711)-AB1711</f>
        <v/>
      </c>
      <c r="AL1711" s="228">
        <f>IF(A1711=D1711,"remplir à la main","")</f>
        <v/>
      </c>
      <c r="AM1711" s="228">
        <f>VLOOKUP(A1711,'[6]Table corresp.'!$M$4:$U$63,8,FALSE)</f>
        <v/>
      </c>
      <c r="AN1711" s="228">
        <f>VLOOKUP(D1711,'[6]Table corresp.'!$M$4:$U$63,9,FALSE)</f>
        <v/>
      </c>
    </row>
    <row r="1712" hidden="1">
      <c r="A1712" s="179" t="inlineStr">
        <is>
          <t>31 - Placages et panneaux à base de bois</t>
        </is>
      </c>
      <c r="B1712" s="179">
        <f>VLOOKUP(LEFT(A1712,3),'[6]Table corresp.'!$A$4:$D$63,3,FALSE)</f>
        <v/>
      </c>
      <c r="C1712" s="179">
        <f>VLOOKUP(A1712,'[6]Table corresp.'!$M$4:$P$63,4,FALSE)</f>
        <v/>
      </c>
      <c r="D1712" s="179" t="inlineStr">
        <is>
          <t>39 - Coffrages pour le bétonnage, bardeaux en bois</t>
        </is>
      </c>
      <c r="E1712" s="179">
        <f>VLOOKUP(LEFT(D1712,3),'[6]Table corresp.'!$A$4:$D$63,4,FALSE)</f>
        <v/>
      </c>
      <c r="F1712" s="179">
        <f>LEFT(A1712,3)&amp;" - "&amp;LEFT(D1712,3)</f>
        <v/>
      </c>
      <c r="G1712" s="227" t="n">
        <v>3555.41611430875</v>
      </c>
      <c r="H1712" s="227" t="n">
        <v>0</v>
      </c>
      <c r="I1712" s="227" t="n">
        <v>3555.41611430875</v>
      </c>
      <c r="J1712" s="227" t="n">
        <v>0.4542658808401546</v>
      </c>
      <c r="K1712" s="227" t="n">
        <v>0</v>
      </c>
      <c r="L1712" s="227" t="n">
        <v>0.4542658808401546</v>
      </c>
      <c r="M1712" s="227" t="n">
        <v>5.956070448726378</v>
      </c>
      <c r="N1712" s="227" t="n">
        <v>0</v>
      </c>
      <c r="O1712" s="227" t="n">
        <v>5.956070448726378</v>
      </c>
      <c r="P1712" s="227" t="n">
        <v>2.208241661267491</v>
      </c>
      <c r="Q1712" s="227" t="n">
        <v>0</v>
      </c>
      <c r="R1712" s="227" t="n">
        <v>2.208241661267491</v>
      </c>
      <c r="S1712" s="227" t="inlineStr">
        <is>
          <t>BI</t>
        </is>
      </c>
      <c r="T1712" s="228">
        <f>VLOOKUP(A1712,'[6]Groupe de branches'!$Z$27:$AM$86,14,FALSE)</f>
        <v/>
      </c>
      <c r="U1712" s="228">
        <f>VLOOKUP(D1712,'[6]Groupe de branches'!$Z$27:$AM$86,14,FALSE)</f>
        <v/>
      </c>
      <c r="V1712" s="228" t="n">
        <v>2020</v>
      </c>
      <c r="W1712" s="228">
        <f>VLOOKUP(D1712,'[6]Table corresp.'!$M$4:$S$63,7,FALSE)</f>
        <v/>
      </c>
      <c r="X1712" s="229">
        <f>IFERROR(G1712/SUMIFS('[6]Comp2016-2017 (3)'!$I$5:$I$289,'[6]Comp2016-2017 (3)'!$A$5:$A$289,A1712,'[6]Comp2016-2017 (3)'!$R$5:$R$289,V1712),0)</f>
        <v/>
      </c>
      <c r="Y1712" s="230">
        <f>IF(RIGHT(F1712,3)="Exp",VLOOKUP(F1712,#REF!,2,FALSE),VLOOKUP(F1712,#REF!,9,FALSE))</f>
        <v/>
      </c>
      <c r="Z1712" s="231">
        <f>IFERROR(Y1712/SUMIFS($Y$4:$Y$1858,$V$4:$V$1858,V1712,$A$4:$A$1858,A1712),"")</f>
        <v/>
      </c>
      <c r="AA1712" s="231">
        <f>X1712*Z1712</f>
        <v/>
      </c>
      <c r="AB1712" s="232">
        <f>IFERROR(SUMIFS('[6]Comp2016-2017 (3)'!$G$5:$G$289,'[6]Comp2016-2017 (3)'!$A$5:$A$289,A1712,'[6]Comp2016-2017 (3)'!$R$5:$R$289,V1712)*AA1712/SUMIFS($AA$4:$AA$1858,$A$4:$A$1858,A1712,$V$4:$V$1858,V1712),0)</f>
        <v/>
      </c>
      <c r="AC1712" s="232">
        <f>IF($W1712=AC$3,$AB1712,IF(NOT($W1712=0),"",SUMIFS('Source traité'!AC$4:AC$1858,'Source traité'!$A$4:$A$1858,$D1712,'Source traité'!$V$4:$V$1858,$V1712)/SUMIFS('[6]Comp2016-2017 (3)'!$G$5:$G$289,'[6]Comp2016-2017 (3)'!$A$5:$A$289,$D1712,'[6]Comp2016-2017 (3)'!$R$5:$R$289,$V1712)*$AB1712))</f>
        <v/>
      </c>
      <c r="AD1712" s="232">
        <f>IF($W1712=AD$3,$AB1712,IF(NOT($W1712=0),"",SUMIFS('Source traité'!AD$4:AD$1858,'Source traité'!$A$4:$A$1858,$D1712,'Source traité'!$V$4:$V$1858,$V1712)/SUMIFS('[6]Comp2016-2017 (3)'!$G$5:$G$289,'[6]Comp2016-2017 (3)'!$A$5:$A$289,$D1712,'[6]Comp2016-2017 (3)'!$R$5:$R$289,$V1712)*$AB1712))</f>
        <v/>
      </c>
      <c r="AE1712" s="232">
        <f>IF($W1712=AE$3,$AB1712,IF(NOT($W1712=0),"",SUMIFS('Source traité'!AE$4:AE$1858,'Source traité'!$A$4:$A$1858,$D1712,'Source traité'!$V$4:$V$1858,$V1712)/SUMIFS('[6]Comp2016-2017 (3)'!$G$5:$G$289,'[6]Comp2016-2017 (3)'!$A$5:$A$289,$D1712,'[6]Comp2016-2017 (3)'!$R$5:$R$289,$V1712)*$AB1712))</f>
        <v/>
      </c>
      <c r="AF1712" s="232">
        <f>IF($W1712=AF$3,$AB1712,IF(NOT($W1712=0),"",SUMIFS('Source traité'!AF$4:AF$1858,'Source traité'!$A$4:$A$1858,$D1712,'Source traité'!$V$4:$V$1858,$V1712)/SUMIFS('[6]Comp2016-2017 (3)'!$G$5:$G$289,'[6]Comp2016-2017 (3)'!$A$5:$A$289,$D1712,'[6]Comp2016-2017 (3)'!$R$5:$R$289,$V1712)*$AB1712))</f>
        <v/>
      </c>
      <c r="AG1712" s="232">
        <f>IF($W1712=AG$3,$AB1712,IF(NOT($W1712=0),"",SUMIFS('Source traité'!AG$4:AG$1858,'Source traité'!$A$4:$A$1858,$D1712,'Source traité'!$V$4:$V$1858,$V1712)/SUMIFS('[6]Comp2016-2017 (3)'!$G$5:$G$289,'[6]Comp2016-2017 (3)'!$A$5:$A$289,$D1712,'[6]Comp2016-2017 (3)'!$R$5:$R$289,$V1712)*$AB1712))</f>
        <v/>
      </c>
      <c r="AH1712" s="232">
        <f>IF($W1712=AH$3,$AB1712,IF(NOT($W1712=0),"",SUMIFS('Source traité'!AH$4:AH$1858,'Source traité'!$A$4:$A$1858,$D1712,'Source traité'!$V$4:$V$1858,$V1712)/SUMIFS('[6]Comp2016-2017 (3)'!$G$5:$G$289,'[6]Comp2016-2017 (3)'!$A$5:$A$289,$D1712,'[6]Comp2016-2017 (3)'!$R$5:$R$289,$V1712)*$AB1712))</f>
        <v/>
      </c>
      <c r="AI1712" s="232">
        <f>IF($W1712=AI$3,$AB1712,IF(NOT($W1712=0),"",SUMIFS('Source traité'!AI$4:AI$1858,'Source traité'!$A$4:$A$1858,$D1712,'Source traité'!$V$4:$V$1858,$V1712)/SUMIFS('[6]Comp2016-2017 (3)'!$G$5:$G$289,'[6]Comp2016-2017 (3)'!$A$5:$A$289,$D1712,'[6]Comp2016-2017 (3)'!$R$5:$R$289,$V1712)*$AB1712))</f>
        <v/>
      </c>
      <c r="AJ1712" s="232">
        <f>IF($W1712=AJ$3,$AB1712,IF(NOT($W1712=0),"",SUMIFS('Source traité'!AJ$4:AJ$1858,'Source traité'!$A$4:$A$1858,$D1712,'Source traité'!$V$4:$V$1858,$V1712)/SUMIFS('[6]Comp2016-2017 (3)'!$G$5:$G$289,'[6]Comp2016-2017 (3)'!$A$5:$A$289,$D1712,'[6]Comp2016-2017 (3)'!$R$5:$R$289,$V1712)*$AB1712))</f>
        <v/>
      </c>
      <c r="AK1712" s="232">
        <f>SUM(AC1712:AJ1712)-AB1712</f>
        <v/>
      </c>
      <c r="AL1712" s="228">
        <f>IF(A1712=D1712,"remplir à la main","")</f>
        <v/>
      </c>
      <c r="AM1712" s="228">
        <f>VLOOKUP(A1712,'[6]Table corresp.'!$M$4:$U$63,8,FALSE)</f>
        <v/>
      </c>
      <c r="AN1712" s="228">
        <f>VLOOKUP(D1712,'[6]Table corresp.'!$M$4:$U$63,9,FALSE)</f>
        <v/>
      </c>
    </row>
    <row r="1713" hidden="1">
      <c r="A1713" s="179" t="inlineStr">
        <is>
          <t>31 - Placages et panneaux à base de bois</t>
        </is>
      </c>
      <c r="B1713" s="179">
        <f>VLOOKUP(LEFT(A1713,3),'[6]Table corresp.'!$A$4:$D$63,3,FALSE)</f>
        <v/>
      </c>
      <c r="C1713" s="179">
        <f>VLOOKUP(A1713,'[6]Table corresp.'!$M$4:$P$63,4,FALSE)</f>
        <v/>
      </c>
      <c r="D1713" s="179" t="inlineStr">
        <is>
          <t>47 - Meubles à base de bois</t>
        </is>
      </c>
      <c r="E1713" s="179">
        <f>VLOOKUP(LEFT(D1713,3),'[6]Table corresp.'!$A$4:$D$63,4,FALSE)</f>
        <v/>
      </c>
      <c r="F1713" s="179">
        <f>LEFT(A1713,3)&amp;" - "&amp;LEFT(D1713,3)</f>
        <v/>
      </c>
      <c r="G1713" s="227" t="n">
        <v>245722.487883178</v>
      </c>
      <c r="H1713" s="227" t="n">
        <v>222369.05875714</v>
      </c>
      <c r="I1713" s="227" t="n">
        <v>468091.546640317</v>
      </c>
      <c r="J1713" s="227" t="n">
        <v>54.00988968878602</v>
      </c>
      <c r="K1713" s="227" t="n">
        <v>31.50038490654101</v>
      </c>
      <c r="L1713" s="227" t="n">
        <v>85.51027459532703</v>
      </c>
      <c r="M1713" s="227" t="n">
        <v>714.1859286269191</v>
      </c>
      <c r="N1713" s="227" t="n">
        <v>451.1564188270215</v>
      </c>
      <c r="O1713" s="227" t="n">
        <v>1165.342347453941</v>
      </c>
      <c r="P1713" s="227" t="n">
        <v>152.6163513379434</v>
      </c>
      <c r="Q1713" s="227" t="n">
        <v>137.1445898742441</v>
      </c>
      <c r="R1713" s="227" t="n">
        <v>289.7609412121875</v>
      </c>
      <c r="S1713" s="227" t="inlineStr">
        <is>
          <t>BI</t>
        </is>
      </c>
      <c r="T1713" s="228">
        <f>VLOOKUP(A1713,'[6]Groupe de branches'!$Z$27:$AM$86,14,FALSE)</f>
        <v/>
      </c>
      <c r="U1713" s="228">
        <f>VLOOKUP(D1713,'[6]Groupe de branches'!$Z$27:$AM$86,14,FALSE)</f>
        <v/>
      </c>
      <c r="V1713" s="228" t="n">
        <v>2020</v>
      </c>
      <c r="W1713" s="228">
        <f>VLOOKUP(D1713,'[6]Table corresp.'!$M$4:$S$63,7,FALSE)</f>
        <v/>
      </c>
      <c r="X1713" s="229">
        <f>IFERROR(G1713/SUMIFS('[6]Comp2016-2017 (3)'!$I$5:$I$289,'[6]Comp2016-2017 (3)'!$A$5:$A$289,A1713,'[6]Comp2016-2017 (3)'!$R$5:$R$289,V1713),0)</f>
        <v/>
      </c>
      <c r="Y1713" s="230">
        <f>IF(RIGHT(F1713,3)="Exp",VLOOKUP(F1713,#REF!,2,FALSE),VLOOKUP(F1713,#REF!,9,FALSE))</f>
        <v/>
      </c>
      <c r="Z1713" s="231">
        <f>IFERROR(Y1713/SUMIFS($Y$4:$Y$1858,$V$4:$V$1858,V1713,$A$4:$A$1858,A1713),"")</f>
        <v/>
      </c>
      <c r="AA1713" s="231">
        <f>X1713*Z1713</f>
        <v/>
      </c>
      <c r="AB1713" s="232">
        <f>IFERROR(SUMIFS('[6]Comp2016-2017 (3)'!$G$5:$G$289,'[6]Comp2016-2017 (3)'!$A$5:$A$289,A1713,'[6]Comp2016-2017 (3)'!$R$5:$R$289,V1713)*AA1713/SUMIFS($AA$4:$AA$1858,$A$4:$A$1858,A1713,$V$4:$V$1858,V1713),0)</f>
        <v/>
      </c>
      <c r="AC1713" s="232">
        <f>IF($W1713=AC$3,$AB1713,IF(NOT($W1713=0),"",SUMIFS('Source traité'!AC$4:AC$1858,'Source traité'!$A$4:$A$1858,$D1713,'Source traité'!$V$4:$V$1858,$V1713)/SUMIFS('[6]Comp2016-2017 (3)'!$G$5:$G$289,'[6]Comp2016-2017 (3)'!$A$5:$A$289,$D1713,'[6]Comp2016-2017 (3)'!$R$5:$R$289,$V1713)*$AB1713))</f>
        <v/>
      </c>
      <c r="AD1713" s="232">
        <f>IF($W1713=AD$3,$AB1713,IF(NOT($W1713=0),"",SUMIFS('Source traité'!AD$4:AD$1858,'Source traité'!$A$4:$A$1858,$D1713,'Source traité'!$V$4:$V$1858,$V1713)/SUMIFS('[6]Comp2016-2017 (3)'!$G$5:$G$289,'[6]Comp2016-2017 (3)'!$A$5:$A$289,$D1713,'[6]Comp2016-2017 (3)'!$R$5:$R$289,$V1713)*$AB1713))</f>
        <v/>
      </c>
      <c r="AE1713" s="232">
        <f>IF($W1713=AE$3,$AB1713,IF(NOT($W1713=0),"",SUMIFS('Source traité'!AE$4:AE$1858,'Source traité'!$A$4:$A$1858,$D1713,'Source traité'!$V$4:$V$1858,$V1713)/SUMIFS('[6]Comp2016-2017 (3)'!$G$5:$G$289,'[6]Comp2016-2017 (3)'!$A$5:$A$289,$D1713,'[6]Comp2016-2017 (3)'!$R$5:$R$289,$V1713)*$AB1713))</f>
        <v/>
      </c>
      <c r="AF1713" s="232">
        <f>IF($W1713=AF$3,$AB1713,IF(NOT($W1713=0),"",SUMIFS('Source traité'!AF$4:AF$1858,'Source traité'!$A$4:$A$1858,$D1713,'Source traité'!$V$4:$V$1858,$V1713)/SUMIFS('[6]Comp2016-2017 (3)'!$G$5:$G$289,'[6]Comp2016-2017 (3)'!$A$5:$A$289,$D1713,'[6]Comp2016-2017 (3)'!$R$5:$R$289,$V1713)*$AB1713))</f>
        <v/>
      </c>
      <c r="AG1713" s="232">
        <f>IF($W1713=AG$3,$AB1713,IF(NOT($W1713=0),"",SUMIFS('Source traité'!AG$4:AG$1858,'Source traité'!$A$4:$A$1858,$D1713,'Source traité'!$V$4:$V$1858,$V1713)/SUMIFS('[6]Comp2016-2017 (3)'!$G$5:$G$289,'[6]Comp2016-2017 (3)'!$A$5:$A$289,$D1713,'[6]Comp2016-2017 (3)'!$R$5:$R$289,$V1713)*$AB1713))</f>
        <v/>
      </c>
      <c r="AH1713" s="232">
        <f>IF($W1713=AH$3,$AB1713,IF(NOT($W1713=0),"",SUMIFS('Source traité'!AH$4:AH$1858,'Source traité'!$A$4:$A$1858,$D1713,'Source traité'!$V$4:$V$1858,$V1713)/SUMIFS('[6]Comp2016-2017 (3)'!$G$5:$G$289,'[6]Comp2016-2017 (3)'!$A$5:$A$289,$D1713,'[6]Comp2016-2017 (3)'!$R$5:$R$289,$V1713)*$AB1713))</f>
        <v/>
      </c>
      <c r="AI1713" s="232">
        <f>IF($W1713=AI$3,$AB1713,IF(NOT($W1713=0),"",SUMIFS('Source traité'!AI$4:AI$1858,'Source traité'!$A$4:$A$1858,$D1713,'Source traité'!$V$4:$V$1858,$V1713)/SUMIFS('[6]Comp2016-2017 (3)'!$G$5:$G$289,'[6]Comp2016-2017 (3)'!$A$5:$A$289,$D1713,'[6]Comp2016-2017 (3)'!$R$5:$R$289,$V1713)*$AB1713))</f>
        <v/>
      </c>
      <c r="AJ1713" s="232">
        <f>IF($W1713=AJ$3,$AB1713,IF(NOT($W1713=0),"",SUMIFS('Source traité'!AJ$4:AJ$1858,'Source traité'!$A$4:$A$1858,$D1713,'Source traité'!$V$4:$V$1858,$V1713)/SUMIFS('[6]Comp2016-2017 (3)'!$G$5:$G$289,'[6]Comp2016-2017 (3)'!$A$5:$A$289,$D1713,'[6]Comp2016-2017 (3)'!$R$5:$R$289,$V1713)*$AB1713))</f>
        <v/>
      </c>
      <c r="AK1713" s="232">
        <f>SUM(AC1713:AJ1713)-AB1713</f>
        <v/>
      </c>
      <c r="AL1713" s="228">
        <f>IF(A1713=D1713,"remplir à la main","")</f>
        <v/>
      </c>
      <c r="AM1713" s="228">
        <f>VLOOKUP(A1713,'[6]Table corresp.'!$M$4:$U$63,8,FALSE)</f>
        <v/>
      </c>
      <c r="AN1713" s="228">
        <f>VLOOKUP(D1713,'[6]Table corresp.'!$M$4:$U$63,9,FALSE)</f>
        <v/>
      </c>
    </row>
    <row r="1714" hidden="1">
      <c r="A1714" s="179" t="inlineStr">
        <is>
          <t>31 - Placages et panneaux à base de bois</t>
        </is>
      </c>
      <c r="B1714" s="179">
        <f>VLOOKUP(LEFT(A1714,3),'[6]Table corresp.'!$A$4:$D$63,3,FALSE)</f>
        <v/>
      </c>
      <c r="C1714" s="179">
        <f>VLOOKUP(A1714,'[6]Table corresp.'!$M$4:$P$63,4,FALSE)</f>
        <v/>
      </c>
      <c r="D1714" s="179" t="inlineStr">
        <is>
          <t>52 - Génie civil</t>
        </is>
      </c>
      <c r="E1714" s="179">
        <f>VLOOKUP(LEFT(D1714,3),'[6]Table corresp.'!$A$4:$D$63,4,FALSE)</f>
        <v/>
      </c>
      <c r="F1714" s="179">
        <f>LEFT(A1714,3)&amp;" - "&amp;LEFT(D1714,3)</f>
        <v/>
      </c>
      <c r="G1714" s="227" t="n">
        <v>3539.44180000527</v>
      </c>
      <c r="H1714" s="227" t="n">
        <v>1516.04001824644</v>
      </c>
      <c r="I1714" s="227" t="n">
        <v>5055.48181825171</v>
      </c>
      <c r="J1714" s="227" t="n">
        <v>0.4522248859960676</v>
      </c>
      <c r="K1714" s="227" t="n">
        <v>0.1248370404114612</v>
      </c>
      <c r="L1714" s="227" t="n">
        <v>0.5770619264075287</v>
      </c>
      <c r="M1714" s="227" t="n">
        <v>5.929310109485433</v>
      </c>
      <c r="N1714" s="227" t="n">
        <v>1.772827387727693</v>
      </c>
      <c r="O1714" s="227" t="n">
        <v>7.702137497213126</v>
      </c>
      <c r="P1714" s="227" t="n">
        <v>2.198320137254265</v>
      </c>
      <c r="Q1714" s="227" t="n">
        <v>0.9350072698847253</v>
      </c>
      <c r="R1714" s="227" t="n">
        <v>3.13332740713899</v>
      </c>
      <c r="S1714" s="227" t="inlineStr">
        <is>
          <t>BI</t>
        </is>
      </c>
      <c r="T1714" s="228">
        <f>VLOOKUP(A1714,'[6]Groupe de branches'!$Z$27:$AM$86,14,FALSE)</f>
        <v/>
      </c>
      <c r="U1714" s="228">
        <f>VLOOKUP(D1714,'[6]Groupe de branches'!$Z$27:$AM$86,14,FALSE)</f>
        <v/>
      </c>
      <c r="V1714" s="228" t="n">
        <v>2020</v>
      </c>
      <c r="W1714" s="228">
        <f>VLOOKUP(D1714,'[6]Table corresp.'!$M$4:$S$63,7,FALSE)</f>
        <v/>
      </c>
      <c r="X1714" s="229">
        <f>IFERROR(G1714/SUMIFS('[6]Comp2016-2017 (3)'!$I$5:$I$289,'[6]Comp2016-2017 (3)'!$A$5:$A$289,A1714,'[6]Comp2016-2017 (3)'!$R$5:$R$289,V1714),0)</f>
        <v/>
      </c>
      <c r="Y1714" s="230">
        <f>IF(RIGHT(F1714,3)="Exp",VLOOKUP(F1714,#REF!,2,FALSE),VLOOKUP(F1714,#REF!,9,FALSE))</f>
        <v/>
      </c>
      <c r="Z1714" s="231">
        <f>IFERROR(Y1714/SUMIFS($Y$4:$Y$1858,$V$4:$V$1858,V1714,$A$4:$A$1858,A1714),"")</f>
        <v/>
      </c>
      <c r="AA1714" s="231">
        <f>X1714*Z1714</f>
        <v/>
      </c>
      <c r="AB1714" s="232">
        <f>IFERROR(SUMIFS('[6]Comp2016-2017 (3)'!$G$5:$G$289,'[6]Comp2016-2017 (3)'!$A$5:$A$289,A1714,'[6]Comp2016-2017 (3)'!$R$5:$R$289,V1714)*AA1714/SUMIFS($AA$4:$AA$1858,$A$4:$A$1858,A1714,$V$4:$V$1858,V1714),0)</f>
        <v/>
      </c>
      <c r="AC1714" s="232">
        <f>IF($W1714=AC$3,$AB1714,IF(NOT($W1714=0),"",SUMIFS('Source traité'!AC$4:AC$1858,'Source traité'!$A$4:$A$1858,$D1714,'Source traité'!$V$4:$V$1858,$V1714)/SUMIFS('[6]Comp2016-2017 (3)'!$G$5:$G$289,'[6]Comp2016-2017 (3)'!$A$5:$A$289,$D1714,'[6]Comp2016-2017 (3)'!$R$5:$R$289,$V1714)*$AB1714))</f>
        <v/>
      </c>
      <c r="AD1714" s="232">
        <f>IF($W1714=AD$3,$AB1714,IF(NOT($W1714=0),"",SUMIFS('Source traité'!AD$4:AD$1858,'Source traité'!$A$4:$A$1858,$D1714,'Source traité'!$V$4:$V$1858,$V1714)/SUMIFS('[6]Comp2016-2017 (3)'!$G$5:$G$289,'[6]Comp2016-2017 (3)'!$A$5:$A$289,$D1714,'[6]Comp2016-2017 (3)'!$R$5:$R$289,$V1714)*$AB1714))</f>
        <v/>
      </c>
      <c r="AE1714" s="232">
        <f>IF($W1714=AE$3,$AB1714,IF(NOT($W1714=0),"",SUMIFS('Source traité'!AE$4:AE$1858,'Source traité'!$A$4:$A$1858,$D1714,'Source traité'!$V$4:$V$1858,$V1714)/SUMIFS('[6]Comp2016-2017 (3)'!$G$5:$G$289,'[6]Comp2016-2017 (3)'!$A$5:$A$289,$D1714,'[6]Comp2016-2017 (3)'!$R$5:$R$289,$V1714)*$AB1714))</f>
        <v/>
      </c>
      <c r="AF1714" s="232">
        <f>IF($W1714=AF$3,$AB1714,IF(NOT($W1714=0),"",SUMIFS('Source traité'!AF$4:AF$1858,'Source traité'!$A$4:$A$1858,$D1714,'Source traité'!$V$4:$V$1858,$V1714)/SUMIFS('[6]Comp2016-2017 (3)'!$G$5:$G$289,'[6]Comp2016-2017 (3)'!$A$5:$A$289,$D1714,'[6]Comp2016-2017 (3)'!$R$5:$R$289,$V1714)*$AB1714))</f>
        <v/>
      </c>
      <c r="AG1714" s="232">
        <f>IF($W1714=AG$3,$AB1714,IF(NOT($W1714=0),"",SUMIFS('Source traité'!AG$4:AG$1858,'Source traité'!$A$4:$A$1858,$D1714,'Source traité'!$V$4:$V$1858,$V1714)/SUMIFS('[6]Comp2016-2017 (3)'!$G$5:$G$289,'[6]Comp2016-2017 (3)'!$A$5:$A$289,$D1714,'[6]Comp2016-2017 (3)'!$R$5:$R$289,$V1714)*$AB1714))</f>
        <v/>
      </c>
      <c r="AH1714" s="232">
        <f>IF($W1714=AH$3,$AB1714,IF(NOT($W1714=0),"",SUMIFS('Source traité'!AH$4:AH$1858,'Source traité'!$A$4:$A$1858,$D1714,'Source traité'!$V$4:$V$1858,$V1714)/SUMIFS('[6]Comp2016-2017 (3)'!$G$5:$G$289,'[6]Comp2016-2017 (3)'!$A$5:$A$289,$D1714,'[6]Comp2016-2017 (3)'!$R$5:$R$289,$V1714)*$AB1714))</f>
        <v/>
      </c>
      <c r="AI1714" s="232">
        <f>IF($W1714=AI$3,$AB1714,IF(NOT($W1714=0),"",SUMIFS('Source traité'!AI$4:AI$1858,'Source traité'!$A$4:$A$1858,$D1714,'Source traité'!$V$4:$V$1858,$V1714)/SUMIFS('[6]Comp2016-2017 (3)'!$G$5:$G$289,'[6]Comp2016-2017 (3)'!$A$5:$A$289,$D1714,'[6]Comp2016-2017 (3)'!$R$5:$R$289,$V1714)*$AB1714))</f>
        <v/>
      </c>
      <c r="AJ1714" s="232">
        <f>IF($W1714=AJ$3,$AB1714,IF(NOT($W1714=0),"",SUMIFS('Source traité'!AJ$4:AJ$1858,'Source traité'!$A$4:$A$1858,$D1714,'Source traité'!$V$4:$V$1858,$V1714)/SUMIFS('[6]Comp2016-2017 (3)'!$G$5:$G$289,'[6]Comp2016-2017 (3)'!$A$5:$A$289,$D1714,'[6]Comp2016-2017 (3)'!$R$5:$R$289,$V1714)*$AB1714))</f>
        <v/>
      </c>
      <c r="AK1714" s="232">
        <f>SUM(AC1714:AJ1714)-AB1714</f>
        <v/>
      </c>
      <c r="AL1714" s="228">
        <f>IF(A1714=D1714,"remplir à la main","")</f>
        <v/>
      </c>
      <c r="AM1714" s="228">
        <f>VLOOKUP(A1714,'[6]Table corresp.'!$M$4:$U$63,8,FALSE)</f>
        <v/>
      </c>
      <c r="AN1714" s="228">
        <f>VLOOKUP(D1714,'[6]Table corresp.'!$M$4:$U$63,9,FALSE)</f>
        <v/>
      </c>
    </row>
    <row r="1715" hidden="1">
      <c r="A1715" s="179" t="inlineStr">
        <is>
          <t>31 - Placages et panneaux à base de bois</t>
        </is>
      </c>
      <c r="B1715" s="179">
        <f>VLOOKUP(LEFT(A1715,3),'[6]Table corresp.'!$A$4:$D$63,3,FALSE)</f>
        <v/>
      </c>
      <c r="C1715" s="179">
        <f>VLOOKUP(A1715,'[6]Table corresp.'!$M$4:$P$63,4,FALSE)</f>
        <v/>
      </c>
      <c r="D1715" s="179" t="inlineStr">
        <is>
          <t>53 - Travaux d'isolation</t>
        </is>
      </c>
      <c r="E1715" s="179">
        <f>VLOOKUP(LEFT(D1715,3),'[6]Table corresp.'!$A$4:$D$63,4,FALSE)</f>
        <v/>
      </c>
      <c r="F1715" s="179">
        <f>LEFT(A1715,3)&amp;" - "&amp;LEFT(D1715,3)</f>
        <v/>
      </c>
      <c r="G1715" s="227" t="n">
        <v>3268.94662038324</v>
      </c>
      <c r="H1715" s="227" t="n">
        <v>9728.678366868309</v>
      </c>
      <c r="I1715" s="227" t="n">
        <v>12997.6249872515</v>
      </c>
      <c r="J1715" s="227" t="n">
        <v>1.862198184743394</v>
      </c>
      <c r="K1715" s="227" t="n">
        <v>3.571782721362153</v>
      </c>
      <c r="L1715" s="227" t="n">
        <v>5.433980906105547</v>
      </c>
      <c r="M1715" s="227" t="n">
        <v>24.41606126638604</v>
      </c>
      <c r="N1715" s="227" t="n">
        <v>50.72336071547902</v>
      </c>
      <c r="O1715" s="227" t="n">
        <v>75.13942198186506</v>
      </c>
      <c r="P1715" s="227" t="n">
        <v>2.030317657204322</v>
      </c>
      <c r="Q1715" s="227" t="n">
        <v>6.00009557129874</v>
      </c>
      <c r="R1715" s="227" t="n">
        <v>8.030413228503061</v>
      </c>
      <c r="S1715" s="227" t="inlineStr">
        <is>
          <t>BI</t>
        </is>
      </c>
      <c r="T1715" s="228">
        <f>VLOOKUP(A1715,'[6]Groupe de branches'!$Z$27:$AM$86,14,FALSE)</f>
        <v/>
      </c>
      <c r="U1715" s="228">
        <f>VLOOKUP(D1715,'[6]Groupe de branches'!$Z$27:$AM$86,14,FALSE)</f>
        <v/>
      </c>
      <c r="V1715" s="228" t="n">
        <v>2020</v>
      </c>
      <c r="W1715" s="228">
        <f>VLOOKUP(D1715,'[6]Table corresp.'!$M$4:$S$63,7,FALSE)</f>
        <v/>
      </c>
      <c r="X1715" s="229">
        <f>IFERROR(G1715/SUMIFS('[6]Comp2016-2017 (3)'!$I$5:$I$289,'[6]Comp2016-2017 (3)'!$A$5:$A$289,A1715,'[6]Comp2016-2017 (3)'!$R$5:$R$289,V1715),0)</f>
        <v/>
      </c>
      <c r="Y1715" s="230">
        <f>IF(RIGHT(F1715,3)="Exp",VLOOKUP(F1715,#REF!,2,FALSE),VLOOKUP(F1715,#REF!,9,FALSE))</f>
        <v/>
      </c>
      <c r="Z1715" s="231">
        <f>IFERROR(Y1715/SUMIFS($Y$4:$Y$1858,$V$4:$V$1858,V1715,$A$4:$A$1858,A1715),"")</f>
        <v/>
      </c>
      <c r="AA1715" s="231">
        <f>X1715*Z1715</f>
        <v/>
      </c>
      <c r="AB1715" s="232">
        <f>IFERROR(SUMIFS('[6]Comp2016-2017 (3)'!$G$5:$G$289,'[6]Comp2016-2017 (3)'!$A$5:$A$289,A1715,'[6]Comp2016-2017 (3)'!$R$5:$R$289,V1715)*AA1715/SUMIFS($AA$4:$AA$1858,$A$4:$A$1858,A1715,$V$4:$V$1858,V1715),0)</f>
        <v/>
      </c>
      <c r="AC1715" s="232">
        <f>IF($W1715=AC$3,$AB1715,IF(NOT($W1715=0),"",SUMIFS('Source traité'!AC$4:AC$1858,'Source traité'!$A$4:$A$1858,$D1715,'Source traité'!$V$4:$V$1858,$V1715)/SUMIFS('[6]Comp2016-2017 (3)'!$G$5:$G$289,'[6]Comp2016-2017 (3)'!$A$5:$A$289,$D1715,'[6]Comp2016-2017 (3)'!$R$5:$R$289,$V1715)*$AB1715))</f>
        <v/>
      </c>
      <c r="AD1715" s="232">
        <f>IF($W1715=AD$3,$AB1715,IF(NOT($W1715=0),"",SUMIFS('Source traité'!AD$4:AD$1858,'Source traité'!$A$4:$A$1858,$D1715,'Source traité'!$V$4:$V$1858,$V1715)/SUMIFS('[6]Comp2016-2017 (3)'!$G$5:$G$289,'[6]Comp2016-2017 (3)'!$A$5:$A$289,$D1715,'[6]Comp2016-2017 (3)'!$R$5:$R$289,$V1715)*$AB1715))</f>
        <v/>
      </c>
      <c r="AE1715" s="232">
        <f>IF($W1715=AE$3,$AB1715,IF(NOT($W1715=0),"",SUMIFS('Source traité'!AE$4:AE$1858,'Source traité'!$A$4:$A$1858,$D1715,'Source traité'!$V$4:$V$1858,$V1715)/SUMIFS('[6]Comp2016-2017 (3)'!$G$5:$G$289,'[6]Comp2016-2017 (3)'!$A$5:$A$289,$D1715,'[6]Comp2016-2017 (3)'!$R$5:$R$289,$V1715)*$AB1715))</f>
        <v/>
      </c>
      <c r="AF1715" s="232">
        <f>IF($W1715=AF$3,$AB1715,IF(NOT($W1715=0),"",SUMIFS('Source traité'!AF$4:AF$1858,'Source traité'!$A$4:$A$1858,$D1715,'Source traité'!$V$4:$V$1858,$V1715)/SUMIFS('[6]Comp2016-2017 (3)'!$G$5:$G$289,'[6]Comp2016-2017 (3)'!$A$5:$A$289,$D1715,'[6]Comp2016-2017 (3)'!$R$5:$R$289,$V1715)*$AB1715))</f>
        <v/>
      </c>
      <c r="AG1715" s="232">
        <f>IF($W1715=AG$3,$AB1715,IF(NOT($W1715=0),"",SUMIFS('Source traité'!AG$4:AG$1858,'Source traité'!$A$4:$A$1858,$D1715,'Source traité'!$V$4:$V$1858,$V1715)/SUMIFS('[6]Comp2016-2017 (3)'!$G$5:$G$289,'[6]Comp2016-2017 (3)'!$A$5:$A$289,$D1715,'[6]Comp2016-2017 (3)'!$R$5:$R$289,$V1715)*$AB1715))</f>
        <v/>
      </c>
      <c r="AH1715" s="232">
        <f>IF($W1715=AH$3,$AB1715,IF(NOT($W1715=0),"",SUMIFS('Source traité'!AH$4:AH$1858,'Source traité'!$A$4:$A$1858,$D1715,'Source traité'!$V$4:$V$1858,$V1715)/SUMIFS('[6]Comp2016-2017 (3)'!$G$5:$G$289,'[6]Comp2016-2017 (3)'!$A$5:$A$289,$D1715,'[6]Comp2016-2017 (3)'!$R$5:$R$289,$V1715)*$AB1715))</f>
        <v/>
      </c>
      <c r="AI1715" s="232">
        <f>IF($W1715=AI$3,$AB1715,IF(NOT($W1715=0),"",SUMIFS('Source traité'!AI$4:AI$1858,'Source traité'!$A$4:$A$1858,$D1715,'Source traité'!$V$4:$V$1858,$V1715)/SUMIFS('[6]Comp2016-2017 (3)'!$G$5:$G$289,'[6]Comp2016-2017 (3)'!$A$5:$A$289,$D1715,'[6]Comp2016-2017 (3)'!$R$5:$R$289,$V1715)*$AB1715))</f>
        <v/>
      </c>
      <c r="AJ1715" s="232">
        <f>IF($W1715=AJ$3,$AB1715,IF(NOT($W1715=0),"",SUMIFS('Source traité'!AJ$4:AJ$1858,'Source traité'!$A$4:$A$1858,$D1715,'Source traité'!$V$4:$V$1858,$V1715)/SUMIFS('[6]Comp2016-2017 (3)'!$G$5:$G$289,'[6]Comp2016-2017 (3)'!$A$5:$A$289,$D1715,'[6]Comp2016-2017 (3)'!$R$5:$R$289,$V1715)*$AB1715))</f>
        <v/>
      </c>
      <c r="AK1715" s="232">
        <f>SUM(AC1715:AJ1715)-AB1715</f>
        <v/>
      </c>
      <c r="AL1715" s="228">
        <f>IF(A1715=D1715,"remplir à la main","")</f>
        <v/>
      </c>
      <c r="AM1715" s="228">
        <f>VLOOKUP(A1715,'[6]Table corresp.'!$M$4:$U$63,8,FALSE)</f>
        <v/>
      </c>
      <c r="AN1715" s="228">
        <f>VLOOKUP(D1715,'[6]Table corresp.'!$M$4:$U$63,9,FALSE)</f>
        <v/>
      </c>
    </row>
    <row r="1716" hidden="1">
      <c r="A1716" s="179" t="inlineStr">
        <is>
          <t>31 - Placages et panneaux à base de bois</t>
        </is>
      </c>
      <c r="B1716" s="179">
        <f>VLOOKUP(LEFT(A1716,3),'[6]Table corresp.'!$A$4:$D$63,3,FALSE)</f>
        <v/>
      </c>
      <c r="C1716" s="179">
        <f>VLOOKUP(A1716,'[6]Table corresp.'!$M$4:$P$63,4,FALSE)</f>
        <v/>
      </c>
      <c r="D1716" s="179" t="inlineStr">
        <is>
          <t>54 - Travaux de menuiserie bois</t>
        </is>
      </c>
      <c r="E1716" s="179">
        <f>VLOOKUP(LEFT(D1716,3),'[6]Table corresp.'!$A$4:$D$63,4,FALSE)</f>
        <v/>
      </c>
      <c r="F1716" s="179">
        <f>LEFT(A1716,3)&amp;" - "&amp;LEFT(D1716,3)</f>
        <v/>
      </c>
      <c r="G1716" s="227" t="n">
        <v>132940.893264367</v>
      </c>
      <c r="H1716" s="227" t="n">
        <v>380274.392928511</v>
      </c>
      <c r="I1716" s="227" t="n">
        <v>513215.286192878</v>
      </c>
      <c r="J1716" s="227" t="n">
        <v>29.68334019243834</v>
      </c>
      <c r="K1716" s="227" t="n">
        <v>54.7223040489403</v>
      </c>
      <c r="L1716" s="227" t="n">
        <v>84.40564424137864</v>
      </c>
      <c r="M1716" s="227" t="n">
        <v>338.8973636886221</v>
      </c>
      <c r="N1716" s="227" t="n">
        <v>676.6951706059189</v>
      </c>
      <c r="O1716" s="227" t="n">
        <v>1015.592534294541</v>
      </c>
      <c r="P1716" s="227" t="n">
        <v>82.56856850342692</v>
      </c>
      <c r="Q1716" s="227" t="n">
        <v>234.5316203133105</v>
      </c>
      <c r="R1716" s="227" t="n">
        <v>317.1001888167374</v>
      </c>
      <c r="S1716" s="227" t="inlineStr">
        <is>
          <t>BI</t>
        </is>
      </c>
      <c r="T1716" s="228">
        <f>VLOOKUP(A1716,'[6]Groupe de branches'!$Z$27:$AM$86,14,FALSE)</f>
        <v/>
      </c>
      <c r="U1716" s="228">
        <f>VLOOKUP(D1716,'[6]Groupe de branches'!$Z$27:$AM$86,14,FALSE)</f>
        <v/>
      </c>
      <c r="V1716" s="228" t="n">
        <v>2020</v>
      </c>
      <c r="W1716" s="228">
        <f>VLOOKUP(D1716,'[6]Table corresp.'!$M$4:$S$63,7,FALSE)</f>
        <v/>
      </c>
      <c r="X1716" s="229">
        <f>IFERROR(G1716/SUMIFS('[6]Comp2016-2017 (3)'!$I$5:$I$289,'[6]Comp2016-2017 (3)'!$A$5:$A$289,A1716,'[6]Comp2016-2017 (3)'!$R$5:$R$289,V1716),0)</f>
        <v/>
      </c>
      <c r="Y1716" s="230">
        <f>IF(RIGHT(F1716,3)="Exp",VLOOKUP(F1716,#REF!,2,FALSE),VLOOKUP(F1716,#REF!,9,FALSE))</f>
        <v/>
      </c>
      <c r="Z1716" s="231">
        <f>IFERROR(Y1716/SUMIFS($Y$4:$Y$1858,$V$4:$V$1858,V1716,$A$4:$A$1858,A1716),"")</f>
        <v/>
      </c>
      <c r="AA1716" s="231">
        <f>X1716*Z1716</f>
        <v/>
      </c>
      <c r="AB1716" s="232">
        <f>IFERROR(SUMIFS('[6]Comp2016-2017 (3)'!$G$5:$G$289,'[6]Comp2016-2017 (3)'!$A$5:$A$289,A1716,'[6]Comp2016-2017 (3)'!$R$5:$R$289,V1716)*AA1716/SUMIFS($AA$4:$AA$1858,$A$4:$A$1858,A1716,$V$4:$V$1858,V1716),0)</f>
        <v/>
      </c>
      <c r="AC1716" s="232">
        <f>IF($W1716=AC$3,$AB1716,IF(NOT($W1716=0),"",SUMIFS('Source traité'!AC$4:AC$1858,'Source traité'!$A$4:$A$1858,$D1716,'Source traité'!$V$4:$V$1858,$V1716)/SUMIFS('[6]Comp2016-2017 (3)'!$G$5:$G$289,'[6]Comp2016-2017 (3)'!$A$5:$A$289,$D1716,'[6]Comp2016-2017 (3)'!$R$5:$R$289,$V1716)*$AB1716))</f>
        <v/>
      </c>
      <c r="AD1716" s="232">
        <f>IF($W1716=AD$3,$AB1716,IF(NOT($W1716=0),"",SUMIFS('Source traité'!AD$4:AD$1858,'Source traité'!$A$4:$A$1858,$D1716,'Source traité'!$V$4:$V$1858,$V1716)/SUMIFS('[6]Comp2016-2017 (3)'!$G$5:$G$289,'[6]Comp2016-2017 (3)'!$A$5:$A$289,$D1716,'[6]Comp2016-2017 (3)'!$R$5:$R$289,$V1716)*$AB1716))</f>
        <v/>
      </c>
      <c r="AE1716" s="232">
        <f>IF($W1716=AE$3,$AB1716,IF(NOT($W1716=0),"",SUMIFS('Source traité'!AE$4:AE$1858,'Source traité'!$A$4:$A$1858,$D1716,'Source traité'!$V$4:$V$1858,$V1716)/SUMIFS('[6]Comp2016-2017 (3)'!$G$5:$G$289,'[6]Comp2016-2017 (3)'!$A$5:$A$289,$D1716,'[6]Comp2016-2017 (3)'!$R$5:$R$289,$V1716)*$AB1716))</f>
        <v/>
      </c>
      <c r="AF1716" s="232">
        <f>IF($W1716=AF$3,$AB1716,IF(NOT($W1716=0),"",SUMIFS('Source traité'!AF$4:AF$1858,'Source traité'!$A$4:$A$1858,$D1716,'Source traité'!$V$4:$V$1858,$V1716)/SUMIFS('[6]Comp2016-2017 (3)'!$G$5:$G$289,'[6]Comp2016-2017 (3)'!$A$5:$A$289,$D1716,'[6]Comp2016-2017 (3)'!$R$5:$R$289,$V1716)*$AB1716))</f>
        <v/>
      </c>
      <c r="AG1716" s="232">
        <f>IF($W1716=AG$3,$AB1716,IF(NOT($W1716=0),"",SUMIFS('Source traité'!AG$4:AG$1858,'Source traité'!$A$4:$A$1858,$D1716,'Source traité'!$V$4:$V$1858,$V1716)/SUMIFS('[6]Comp2016-2017 (3)'!$G$5:$G$289,'[6]Comp2016-2017 (3)'!$A$5:$A$289,$D1716,'[6]Comp2016-2017 (3)'!$R$5:$R$289,$V1716)*$AB1716))</f>
        <v/>
      </c>
      <c r="AH1716" s="232">
        <f>IF($W1716=AH$3,$AB1716,IF(NOT($W1716=0),"",SUMIFS('Source traité'!AH$4:AH$1858,'Source traité'!$A$4:$A$1858,$D1716,'Source traité'!$V$4:$V$1858,$V1716)/SUMIFS('[6]Comp2016-2017 (3)'!$G$5:$G$289,'[6]Comp2016-2017 (3)'!$A$5:$A$289,$D1716,'[6]Comp2016-2017 (3)'!$R$5:$R$289,$V1716)*$AB1716))</f>
        <v/>
      </c>
      <c r="AI1716" s="232">
        <f>IF($W1716=AI$3,$AB1716,IF(NOT($W1716=0),"",SUMIFS('Source traité'!AI$4:AI$1858,'Source traité'!$A$4:$A$1858,$D1716,'Source traité'!$V$4:$V$1858,$V1716)/SUMIFS('[6]Comp2016-2017 (3)'!$G$5:$G$289,'[6]Comp2016-2017 (3)'!$A$5:$A$289,$D1716,'[6]Comp2016-2017 (3)'!$R$5:$R$289,$V1716)*$AB1716))</f>
        <v/>
      </c>
      <c r="AJ1716" s="232">
        <f>IF($W1716=AJ$3,$AB1716,IF(NOT($W1716=0),"",SUMIFS('Source traité'!AJ$4:AJ$1858,'Source traité'!$A$4:$A$1858,$D1716,'Source traité'!$V$4:$V$1858,$V1716)/SUMIFS('[6]Comp2016-2017 (3)'!$G$5:$G$289,'[6]Comp2016-2017 (3)'!$A$5:$A$289,$D1716,'[6]Comp2016-2017 (3)'!$R$5:$R$289,$V1716)*$AB1716))</f>
        <v/>
      </c>
      <c r="AK1716" s="232">
        <f>SUM(AC1716:AJ1716)-AB1716</f>
        <v/>
      </c>
      <c r="AL1716" s="228">
        <f>IF(A1716=D1716,"remplir à la main","")</f>
        <v/>
      </c>
      <c r="AM1716" s="228">
        <f>VLOOKUP(A1716,'[6]Table corresp.'!$M$4:$U$63,8,FALSE)</f>
        <v/>
      </c>
      <c r="AN1716" s="228">
        <f>VLOOKUP(D1716,'[6]Table corresp.'!$M$4:$U$63,9,FALSE)</f>
        <v/>
      </c>
    </row>
    <row r="1717" hidden="1">
      <c r="A1717" s="179" t="inlineStr">
        <is>
          <t>31 - Placages et panneaux à base de bois</t>
        </is>
      </c>
      <c r="B1717" s="179">
        <f>VLOOKUP(LEFT(A1717,3),'[6]Table corresp.'!$A$4:$D$63,3,FALSE)</f>
        <v/>
      </c>
      <c r="C1717" s="179">
        <f>VLOOKUP(A1717,'[6]Table corresp.'!$M$4:$P$63,4,FALSE)</f>
        <v/>
      </c>
      <c r="D1717" s="179" t="inlineStr">
        <is>
          <t>55 - Agencement de lieux de vente</t>
        </is>
      </c>
      <c r="E1717" s="179">
        <f>VLOOKUP(LEFT(D1717,3),'[6]Table corresp.'!$A$4:$D$63,4,FALSE)</f>
        <v/>
      </c>
      <c r="F1717" s="179">
        <f>LEFT(A1717,3)&amp;" - "&amp;LEFT(D1717,3)</f>
        <v/>
      </c>
      <c r="G1717" s="227" t="n">
        <v>32304.6049121519</v>
      </c>
      <c r="H1717" s="227" t="n">
        <v>28840.3903861964</v>
      </c>
      <c r="I1717" s="227" t="n">
        <v>61144.9952983484</v>
      </c>
      <c r="J1717" s="227" t="n">
        <v>5.777080993420951</v>
      </c>
      <c r="K1717" s="227" t="n">
        <v>3.323979015068</v>
      </c>
      <c r="L1717" s="227" t="n">
        <v>9.10106000848895</v>
      </c>
      <c r="M1717" s="227" t="n">
        <v>84.18202135827613</v>
      </c>
      <c r="N1717" s="227" t="n">
        <v>52.46171067580664</v>
      </c>
      <c r="O1717" s="227" t="n">
        <v>136.6437320340828</v>
      </c>
      <c r="P1717" s="227" t="n">
        <v>20.06414217753794</v>
      </c>
      <c r="Q1717" s="227" t="n">
        <v>17.78711270999161</v>
      </c>
      <c r="R1717" s="227" t="n">
        <v>37.85125488752955</v>
      </c>
      <c r="S1717" s="227" t="inlineStr">
        <is>
          <t>BI</t>
        </is>
      </c>
      <c r="T1717" s="228">
        <f>VLOOKUP(A1717,'[6]Groupe de branches'!$Z$27:$AM$86,14,FALSE)</f>
        <v/>
      </c>
      <c r="U1717" s="228">
        <f>VLOOKUP(D1717,'[6]Groupe de branches'!$Z$27:$AM$86,14,FALSE)</f>
        <v/>
      </c>
      <c r="V1717" s="228" t="n">
        <v>2020</v>
      </c>
      <c r="W1717" s="228">
        <f>VLOOKUP(D1717,'[6]Table corresp.'!$M$4:$S$63,7,FALSE)</f>
        <v/>
      </c>
      <c r="X1717" s="229">
        <f>IFERROR(G1717/SUMIFS('[6]Comp2016-2017 (3)'!$I$5:$I$289,'[6]Comp2016-2017 (3)'!$A$5:$A$289,A1717,'[6]Comp2016-2017 (3)'!$R$5:$R$289,V1717),0)</f>
        <v/>
      </c>
      <c r="Y1717" s="230">
        <f>IF(RIGHT(F1717,3)="Exp",VLOOKUP(F1717,#REF!,2,FALSE),VLOOKUP(F1717,#REF!,9,FALSE))</f>
        <v/>
      </c>
      <c r="Z1717" s="231">
        <f>IFERROR(Y1717/SUMIFS($Y$4:$Y$1858,$V$4:$V$1858,V1717,$A$4:$A$1858,A1717),"")</f>
        <v/>
      </c>
      <c r="AA1717" s="231">
        <f>X1717*Z1717</f>
        <v/>
      </c>
      <c r="AB1717" s="232">
        <f>IFERROR(SUMIFS('[6]Comp2016-2017 (3)'!$G$5:$G$289,'[6]Comp2016-2017 (3)'!$A$5:$A$289,A1717,'[6]Comp2016-2017 (3)'!$R$5:$R$289,V1717)*AA1717/SUMIFS($AA$4:$AA$1858,$A$4:$A$1858,A1717,$V$4:$V$1858,V1717),0)</f>
        <v/>
      </c>
      <c r="AC1717" s="232">
        <f>IF($W1717=AC$3,$AB1717,IF(NOT($W1717=0),"",SUMIFS('Source traité'!AC$4:AC$1858,'Source traité'!$A$4:$A$1858,$D1717,'Source traité'!$V$4:$V$1858,$V1717)/SUMIFS('[6]Comp2016-2017 (3)'!$G$5:$G$289,'[6]Comp2016-2017 (3)'!$A$5:$A$289,$D1717,'[6]Comp2016-2017 (3)'!$R$5:$R$289,$V1717)*$AB1717))</f>
        <v/>
      </c>
      <c r="AD1717" s="232">
        <f>IF($W1717=AD$3,$AB1717,IF(NOT($W1717=0),"",SUMIFS('Source traité'!AD$4:AD$1858,'Source traité'!$A$4:$A$1858,$D1717,'Source traité'!$V$4:$V$1858,$V1717)/SUMIFS('[6]Comp2016-2017 (3)'!$G$5:$G$289,'[6]Comp2016-2017 (3)'!$A$5:$A$289,$D1717,'[6]Comp2016-2017 (3)'!$R$5:$R$289,$V1717)*$AB1717))</f>
        <v/>
      </c>
      <c r="AE1717" s="232">
        <f>IF($W1717=AE$3,$AB1717,IF(NOT($W1717=0),"",SUMIFS('Source traité'!AE$4:AE$1858,'Source traité'!$A$4:$A$1858,$D1717,'Source traité'!$V$4:$V$1858,$V1717)/SUMIFS('[6]Comp2016-2017 (3)'!$G$5:$G$289,'[6]Comp2016-2017 (3)'!$A$5:$A$289,$D1717,'[6]Comp2016-2017 (3)'!$R$5:$R$289,$V1717)*$AB1717))</f>
        <v/>
      </c>
      <c r="AF1717" s="232">
        <f>IF($W1717=AF$3,$AB1717,IF(NOT($W1717=0),"",SUMIFS('Source traité'!AF$4:AF$1858,'Source traité'!$A$4:$A$1858,$D1717,'Source traité'!$V$4:$V$1858,$V1717)/SUMIFS('[6]Comp2016-2017 (3)'!$G$5:$G$289,'[6]Comp2016-2017 (3)'!$A$5:$A$289,$D1717,'[6]Comp2016-2017 (3)'!$R$5:$R$289,$V1717)*$AB1717))</f>
        <v/>
      </c>
      <c r="AG1717" s="232">
        <f>IF($W1717=AG$3,$AB1717,IF(NOT($W1717=0),"",SUMIFS('Source traité'!AG$4:AG$1858,'Source traité'!$A$4:$A$1858,$D1717,'Source traité'!$V$4:$V$1858,$V1717)/SUMIFS('[6]Comp2016-2017 (3)'!$G$5:$G$289,'[6]Comp2016-2017 (3)'!$A$5:$A$289,$D1717,'[6]Comp2016-2017 (3)'!$R$5:$R$289,$V1717)*$AB1717))</f>
        <v/>
      </c>
      <c r="AH1717" s="232">
        <f>IF($W1717=AH$3,$AB1717,IF(NOT($W1717=0),"",SUMIFS('Source traité'!AH$4:AH$1858,'Source traité'!$A$4:$A$1858,$D1717,'Source traité'!$V$4:$V$1858,$V1717)/SUMIFS('[6]Comp2016-2017 (3)'!$G$5:$G$289,'[6]Comp2016-2017 (3)'!$A$5:$A$289,$D1717,'[6]Comp2016-2017 (3)'!$R$5:$R$289,$V1717)*$AB1717))</f>
        <v/>
      </c>
      <c r="AI1717" s="232">
        <f>IF($W1717=AI$3,$AB1717,IF(NOT($W1717=0),"",SUMIFS('Source traité'!AI$4:AI$1858,'Source traité'!$A$4:$A$1858,$D1717,'Source traité'!$V$4:$V$1858,$V1717)/SUMIFS('[6]Comp2016-2017 (3)'!$G$5:$G$289,'[6]Comp2016-2017 (3)'!$A$5:$A$289,$D1717,'[6]Comp2016-2017 (3)'!$R$5:$R$289,$V1717)*$AB1717))</f>
        <v/>
      </c>
      <c r="AJ1717" s="232">
        <f>IF($W1717=AJ$3,$AB1717,IF(NOT($W1717=0),"",SUMIFS('Source traité'!AJ$4:AJ$1858,'Source traité'!$A$4:$A$1858,$D1717,'Source traité'!$V$4:$V$1858,$V1717)/SUMIFS('[6]Comp2016-2017 (3)'!$G$5:$G$289,'[6]Comp2016-2017 (3)'!$A$5:$A$289,$D1717,'[6]Comp2016-2017 (3)'!$R$5:$R$289,$V1717)*$AB1717))</f>
        <v/>
      </c>
      <c r="AK1717" s="232">
        <f>SUM(AC1717:AJ1717)-AB1717</f>
        <v/>
      </c>
      <c r="AL1717" s="228">
        <f>IF(A1717=D1717,"remplir à la main","")</f>
        <v/>
      </c>
      <c r="AM1717" s="228">
        <f>VLOOKUP(A1717,'[6]Table corresp.'!$M$4:$U$63,8,FALSE)</f>
        <v/>
      </c>
      <c r="AN1717" s="228">
        <f>VLOOKUP(D1717,'[6]Table corresp.'!$M$4:$U$63,9,FALSE)</f>
        <v/>
      </c>
    </row>
    <row r="1718" hidden="1">
      <c r="A1718" s="179" t="inlineStr">
        <is>
          <t>31 - Placages et panneaux à base de bois</t>
        </is>
      </c>
      <c r="B1718" s="179">
        <f>VLOOKUP(LEFT(A1718,3),'[6]Table corresp.'!$A$4:$D$63,3,FALSE)</f>
        <v/>
      </c>
      <c r="C1718" s="179">
        <f>VLOOKUP(A1718,'[6]Table corresp.'!$M$4:$P$63,4,FALSE)</f>
        <v/>
      </c>
      <c r="D1718" s="179" t="inlineStr">
        <is>
          <t>57 - Travaux de charpente</t>
        </is>
      </c>
      <c r="E1718" s="179">
        <f>VLOOKUP(LEFT(D1718,3),'[6]Table corresp.'!$A$4:$D$63,4,FALSE)</f>
        <v/>
      </c>
      <c r="F1718" s="179">
        <f>LEFT(A1718,3)&amp;" - "&amp;LEFT(D1718,3)</f>
        <v/>
      </c>
      <c r="G1718" s="227" t="n">
        <v>9905.74704198759</v>
      </c>
      <c r="H1718" s="227" t="n">
        <v>37100.0340532953</v>
      </c>
      <c r="I1718" s="227" t="n">
        <v>47005.7810952829</v>
      </c>
      <c r="J1718" s="227" t="n">
        <v>3.004496639299451</v>
      </c>
      <c r="K1718" s="227" t="n">
        <v>7.252235754565851</v>
      </c>
      <c r="L1718" s="227" t="n">
        <v>10.2567323938653</v>
      </c>
      <c r="M1718" s="227" t="n">
        <v>38.71982700264817</v>
      </c>
      <c r="N1718" s="227" t="n">
        <v>101.2294507721768</v>
      </c>
      <c r="O1718" s="227" t="n">
        <v>139.9492777748249</v>
      </c>
      <c r="P1718" s="227" t="n">
        <v>6.152383462532358</v>
      </c>
      <c r="Q1718" s="227" t="n">
        <v>22.88119121876843</v>
      </c>
      <c r="R1718" s="227" t="n">
        <v>29.03357468130078</v>
      </c>
      <c r="S1718" s="227" t="inlineStr">
        <is>
          <t>BI</t>
        </is>
      </c>
      <c r="T1718" s="228">
        <f>VLOOKUP(A1718,'[6]Groupe de branches'!$Z$27:$AM$86,14,FALSE)</f>
        <v/>
      </c>
      <c r="U1718" s="228">
        <f>VLOOKUP(D1718,'[6]Groupe de branches'!$Z$27:$AM$86,14,FALSE)</f>
        <v/>
      </c>
      <c r="V1718" s="228" t="n">
        <v>2020</v>
      </c>
      <c r="W1718" s="228">
        <f>VLOOKUP(D1718,'[6]Table corresp.'!$M$4:$S$63,7,FALSE)</f>
        <v/>
      </c>
      <c r="X1718" s="229">
        <f>IFERROR(G1718/SUMIFS('[6]Comp2016-2017 (3)'!$I$5:$I$289,'[6]Comp2016-2017 (3)'!$A$5:$A$289,A1718,'[6]Comp2016-2017 (3)'!$R$5:$R$289,V1718),0)</f>
        <v/>
      </c>
      <c r="Y1718" s="230">
        <f>IF(RIGHT(F1718,3)="Exp",VLOOKUP(F1718,#REF!,2,FALSE),VLOOKUP(F1718,#REF!,9,FALSE))</f>
        <v/>
      </c>
      <c r="Z1718" s="231">
        <f>IFERROR(Y1718/SUMIFS($Y$4:$Y$1858,$V$4:$V$1858,V1718,$A$4:$A$1858,A1718),"")</f>
        <v/>
      </c>
      <c r="AA1718" s="231">
        <f>X1718*Z1718</f>
        <v/>
      </c>
      <c r="AB1718" s="232">
        <f>IFERROR(SUMIFS('[6]Comp2016-2017 (3)'!$G$5:$G$289,'[6]Comp2016-2017 (3)'!$A$5:$A$289,A1718,'[6]Comp2016-2017 (3)'!$R$5:$R$289,V1718)*AA1718/SUMIFS($AA$4:$AA$1858,$A$4:$A$1858,A1718,$V$4:$V$1858,V1718),0)</f>
        <v/>
      </c>
      <c r="AC1718" s="232">
        <f>IF($W1718=AC$3,$AB1718,IF(NOT($W1718=0),"",SUMIFS('Source traité'!AC$4:AC$1858,'Source traité'!$A$4:$A$1858,$D1718,'Source traité'!$V$4:$V$1858,$V1718)/SUMIFS('[6]Comp2016-2017 (3)'!$G$5:$G$289,'[6]Comp2016-2017 (3)'!$A$5:$A$289,$D1718,'[6]Comp2016-2017 (3)'!$R$5:$R$289,$V1718)*$AB1718))</f>
        <v/>
      </c>
      <c r="AD1718" s="232">
        <f>IF($W1718=AD$3,$AB1718,IF(NOT($W1718=0),"",SUMIFS('Source traité'!AD$4:AD$1858,'Source traité'!$A$4:$A$1858,$D1718,'Source traité'!$V$4:$V$1858,$V1718)/SUMIFS('[6]Comp2016-2017 (3)'!$G$5:$G$289,'[6]Comp2016-2017 (3)'!$A$5:$A$289,$D1718,'[6]Comp2016-2017 (3)'!$R$5:$R$289,$V1718)*$AB1718))</f>
        <v/>
      </c>
      <c r="AE1718" s="232">
        <f>IF($W1718=AE$3,$AB1718,IF(NOT($W1718=0),"",SUMIFS('Source traité'!AE$4:AE$1858,'Source traité'!$A$4:$A$1858,$D1718,'Source traité'!$V$4:$V$1858,$V1718)/SUMIFS('[6]Comp2016-2017 (3)'!$G$5:$G$289,'[6]Comp2016-2017 (3)'!$A$5:$A$289,$D1718,'[6]Comp2016-2017 (3)'!$R$5:$R$289,$V1718)*$AB1718))</f>
        <v/>
      </c>
      <c r="AF1718" s="232">
        <f>IF($W1718=AF$3,$AB1718,IF(NOT($W1718=0),"",SUMIFS('Source traité'!AF$4:AF$1858,'Source traité'!$A$4:$A$1858,$D1718,'Source traité'!$V$4:$V$1858,$V1718)/SUMIFS('[6]Comp2016-2017 (3)'!$G$5:$G$289,'[6]Comp2016-2017 (3)'!$A$5:$A$289,$D1718,'[6]Comp2016-2017 (3)'!$R$5:$R$289,$V1718)*$AB1718))</f>
        <v/>
      </c>
      <c r="AG1718" s="232">
        <f>IF($W1718=AG$3,$AB1718,IF(NOT($W1718=0),"",SUMIFS('Source traité'!AG$4:AG$1858,'Source traité'!$A$4:$A$1858,$D1718,'Source traité'!$V$4:$V$1858,$V1718)/SUMIFS('[6]Comp2016-2017 (3)'!$G$5:$G$289,'[6]Comp2016-2017 (3)'!$A$5:$A$289,$D1718,'[6]Comp2016-2017 (3)'!$R$5:$R$289,$V1718)*$AB1718))</f>
        <v/>
      </c>
      <c r="AH1718" s="232">
        <f>IF($W1718=AH$3,$AB1718,IF(NOT($W1718=0),"",SUMIFS('Source traité'!AH$4:AH$1858,'Source traité'!$A$4:$A$1858,$D1718,'Source traité'!$V$4:$V$1858,$V1718)/SUMIFS('[6]Comp2016-2017 (3)'!$G$5:$G$289,'[6]Comp2016-2017 (3)'!$A$5:$A$289,$D1718,'[6]Comp2016-2017 (3)'!$R$5:$R$289,$V1718)*$AB1718))</f>
        <v/>
      </c>
      <c r="AI1718" s="232">
        <f>IF($W1718=AI$3,$AB1718,IF(NOT($W1718=0),"",SUMIFS('Source traité'!AI$4:AI$1858,'Source traité'!$A$4:$A$1858,$D1718,'Source traité'!$V$4:$V$1858,$V1718)/SUMIFS('[6]Comp2016-2017 (3)'!$G$5:$G$289,'[6]Comp2016-2017 (3)'!$A$5:$A$289,$D1718,'[6]Comp2016-2017 (3)'!$R$5:$R$289,$V1718)*$AB1718))</f>
        <v/>
      </c>
      <c r="AJ1718" s="232">
        <f>IF($W1718=AJ$3,$AB1718,IF(NOT($W1718=0),"",SUMIFS('Source traité'!AJ$4:AJ$1858,'Source traité'!$A$4:$A$1858,$D1718,'Source traité'!$V$4:$V$1858,$V1718)/SUMIFS('[6]Comp2016-2017 (3)'!$G$5:$G$289,'[6]Comp2016-2017 (3)'!$A$5:$A$289,$D1718,'[6]Comp2016-2017 (3)'!$R$5:$R$289,$V1718)*$AB1718))</f>
        <v/>
      </c>
      <c r="AK1718" s="232">
        <f>SUM(AC1718:AJ1718)-AB1718</f>
        <v/>
      </c>
      <c r="AL1718" s="228">
        <f>IF(A1718=D1718,"remplir à la main","")</f>
        <v/>
      </c>
      <c r="AM1718" s="228">
        <f>VLOOKUP(A1718,'[6]Table corresp.'!$M$4:$U$63,8,FALSE)</f>
        <v/>
      </c>
      <c r="AN1718" s="228">
        <f>VLOOKUP(D1718,'[6]Table corresp.'!$M$4:$U$63,9,FALSE)</f>
        <v/>
      </c>
    </row>
    <row r="1719" hidden="1">
      <c r="A1719" s="179" t="inlineStr">
        <is>
          <t>31 - Placages et panneaux à base de bois</t>
        </is>
      </c>
      <c r="B1719" s="179">
        <f>VLOOKUP(LEFT(A1719,3),'[6]Table corresp.'!$A$4:$D$63,3,FALSE)</f>
        <v/>
      </c>
      <c r="C1719" s="179">
        <f>VLOOKUP(A1719,'[6]Table corresp.'!$M$4:$P$63,4,FALSE)</f>
        <v/>
      </c>
      <c r="D1719" s="179" t="inlineStr">
        <is>
          <t>58 - Travaux de couverture par éléments</t>
        </is>
      </c>
      <c r="E1719" s="179">
        <f>VLOOKUP(LEFT(D1719,3),'[6]Table corresp.'!$A$4:$D$63,4,FALSE)</f>
        <v/>
      </c>
      <c r="F1719" s="179">
        <f>LEFT(A1719,3)&amp;" - "&amp;LEFT(D1719,3)</f>
        <v/>
      </c>
      <c r="G1719" s="227" t="n">
        <v>2190.26455136362</v>
      </c>
      <c r="H1719" s="227" t="n">
        <v>2663.21697988839</v>
      </c>
      <c r="I1719" s="227" t="n">
        <v>4853.48153125201</v>
      </c>
      <c r="J1719" s="227" t="n">
        <v>0.6643257147447114</v>
      </c>
      <c r="K1719" s="227" t="n">
        <v>0.5205999912552084</v>
      </c>
      <c r="L1719" s="227" t="n">
        <v>1.18492570599992</v>
      </c>
      <c r="M1719" s="227" t="n">
        <v>8.561359800463439</v>
      </c>
      <c r="N1719" s="227" t="n">
        <v>7.266731663209645</v>
      </c>
      <c r="O1719" s="227" t="n">
        <v>15.82809146367308</v>
      </c>
      <c r="P1719" s="227" t="n">
        <v>1.360356502872756</v>
      </c>
      <c r="Q1719" s="227" t="n">
        <v>1.642520782766899</v>
      </c>
      <c r="R1719" s="227" t="n">
        <v>3.002877285639656</v>
      </c>
      <c r="S1719" s="227" t="inlineStr">
        <is>
          <t>BI</t>
        </is>
      </c>
      <c r="T1719" s="228">
        <f>VLOOKUP(A1719,'[6]Groupe de branches'!$Z$27:$AM$86,14,FALSE)</f>
        <v/>
      </c>
      <c r="U1719" s="228">
        <f>VLOOKUP(D1719,'[6]Groupe de branches'!$Z$27:$AM$86,14,FALSE)</f>
        <v/>
      </c>
      <c r="V1719" s="228" t="n">
        <v>2020</v>
      </c>
      <c r="W1719" s="228">
        <f>VLOOKUP(D1719,'[6]Table corresp.'!$M$4:$S$63,7,FALSE)</f>
        <v/>
      </c>
      <c r="X1719" s="229">
        <f>IFERROR(G1719/SUMIFS('[6]Comp2016-2017 (3)'!$I$5:$I$289,'[6]Comp2016-2017 (3)'!$A$5:$A$289,A1719,'[6]Comp2016-2017 (3)'!$R$5:$R$289,V1719),0)</f>
        <v/>
      </c>
      <c r="Y1719" s="230">
        <f>IF(RIGHT(F1719,3)="Exp",VLOOKUP(F1719,#REF!,2,FALSE),VLOOKUP(F1719,#REF!,9,FALSE))</f>
        <v/>
      </c>
      <c r="Z1719" s="231">
        <f>IFERROR(Y1719/SUMIFS($Y$4:$Y$1858,$V$4:$V$1858,V1719,$A$4:$A$1858,A1719),"")</f>
        <v/>
      </c>
      <c r="AA1719" s="231">
        <f>X1719*Z1719</f>
        <v/>
      </c>
      <c r="AB1719" s="232">
        <f>IFERROR(SUMIFS('[6]Comp2016-2017 (3)'!$G$5:$G$289,'[6]Comp2016-2017 (3)'!$A$5:$A$289,A1719,'[6]Comp2016-2017 (3)'!$R$5:$R$289,V1719)*AA1719/SUMIFS($AA$4:$AA$1858,$A$4:$A$1858,A1719,$V$4:$V$1858,V1719),0)</f>
        <v/>
      </c>
      <c r="AC1719" s="232">
        <f>IF($W1719=AC$3,$AB1719,IF(NOT($W1719=0),"",SUMIFS('Source traité'!AC$4:AC$1858,'Source traité'!$A$4:$A$1858,$D1719,'Source traité'!$V$4:$V$1858,$V1719)/SUMIFS('[6]Comp2016-2017 (3)'!$G$5:$G$289,'[6]Comp2016-2017 (3)'!$A$5:$A$289,$D1719,'[6]Comp2016-2017 (3)'!$R$5:$R$289,$V1719)*$AB1719))</f>
        <v/>
      </c>
      <c r="AD1719" s="232">
        <f>IF($W1719=AD$3,$AB1719,IF(NOT($W1719=0),"",SUMIFS('Source traité'!AD$4:AD$1858,'Source traité'!$A$4:$A$1858,$D1719,'Source traité'!$V$4:$V$1858,$V1719)/SUMIFS('[6]Comp2016-2017 (3)'!$G$5:$G$289,'[6]Comp2016-2017 (3)'!$A$5:$A$289,$D1719,'[6]Comp2016-2017 (3)'!$R$5:$R$289,$V1719)*$AB1719))</f>
        <v/>
      </c>
      <c r="AE1719" s="232">
        <f>IF($W1719=AE$3,$AB1719,IF(NOT($W1719=0),"",SUMIFS('Source traité'!AE$4:AE$1858,'Source traité'!$A$4:$A$1858,$D1719,'Source traité'!$V$4:$V$1858,$V1719)/SUMIFS('[6]Comp2016-2017 (3)'!$G$5:$G$289,'[6]Comp2016-2017 (3)'!$A$5:$A$289,$D1719,'[6]Comp2016-2017 (3)'!$R$5:$R$289,$V1719)*$AB1719))</f>
        <v/>
      </c>
      <c r="AF1719" s="232">
        <f>IF($W1719=AF$3,$AB1719,IF(NOT($W1719=0),"",SUMIFS('Source traité'!AF$4:AF$1858,'Source traité'!$A$4:$A$1858,$D1719,'Source traité'!$V$4:$V$1858,$V1719)/SUMIFS('[6]Comp2016-2017 (3)'!$G$5:$G$289,'[6]Comp2016-2017 (3)'!$A$5:$A$289,$D1719,'[6]Comp2016-2017 (3)'!$R$5:$R$289,$V1719)*$AB1719))</f>
        <v/>
      </c>
      <c r="AG1719" s="232">
        <f>IF($W1719=AG$3,$AB1719,IF(NOT($W1719=0),"",SUMIFS('Source traité'!AG$4:AG$1858,'Source traité'!$A$4:$A$1858,$D1719,'Source traité'!$V$4:$V$1858,$V1719)/SUMIFS('[6]Comp2016-2017 (3)'!$G$5:$G$289,'[6]Comp2016-2017 (3)'!$A$5:$A$289,$D1719,'[6]Comp2016-2017 (3)'!$R$5:$R$289,$V1719)*$AB1719))</f>
        <v/>
      </c>
      <c r="AH1719" s="232">
        <f>IF($W1719=AH$3,$AB1719,IF(NOT($W1719=0),"",SUMIFS('Source traité'!AH$4:AH$1858,'Source traité'!$A$4:$A$1858,$D1719,'Source traité'!$V$4:$V$1858,$V1719)/SUMIFS('[6]Comp2016-2017 (3)'!$G$5:$G$289,'[6]Comp2016-2017 (3)'!$A$5:$A$289,$D1719,'[6]Comp2016-2017 (3)'!$R$5:$R$289,$V1719)*$AB1719))</f>
        <v/>
      </c>
      <c r="AI1719" s="232">
        <f>IF($W1719=AI$3,$AB1719,IF(NOT($W1719=0),"",SUMIFS('Source traité'!AI$4:AI$1858,'Source traité'!$A$4:$A$1858,$D1719,'Source traité'!$V$4:$V$1858,$V1719)/SUMIFS('[6]Comp2016-2017 (3)'!$G$5:$G$289,'[6]Comp2016-2017 (3)'!$A$5:$A$289,$D1719,'[6]Comp2016-2017 (3)'!$R$5:$R$289,$V1719)*$AB1719))</f>
        <v/>
      </c>
      <c r="AJ1719" s="232">
        <f>IF($W1719=AJ$3,$AB1719,IF(NOT($W1719=0),"",SUMIFS('Source traité'!AJ$4:AJ$1858,'Source traité'!$A$4:$A$1858,$D1719,'Source traité'!$V$4:$V$1858,$V1719)/SUMIFS('[6]Comp2016-2017 (3)'!$G$5:$G$289,'[6]Comp2016-2017 (3)'!$A$5:$A$289,$D1719,'[6]Comp2016-2017 (3)'!$R$5:$R$289,$V1719)*$AB1719))</f>
        <v/>
      </c>
      <c r="AK1719" s="232">
        <f>SUM(AC1719:AJ1719)-AB1719</f>
        <v/>
      </c>
      <c r="AL1719" s="228">
        <f>IF(A1719=D1719,"remplir à la main","")</f>
        <v/>
      </c>
      <c r="AM1719" s="228">
        <f>VLOOKUP(A1719,'[6]Table corresp.'!$M$4:$U$63,8,FALSE)</f>
        <v/>
      </c>
      <c r="AN1719" s="228">
        <f>VLOOKUP(D1719,'[6]Table corresp.'!$M$4:$U$63,9,FALSE)</f>
        <v/>
      </c>
    </row>
    <row r="1720" hidden="1">
      <c r="A1720" s="179" t="inlineStr">
        <is>
          <t>31 - Placages et panneaux à base de bois</t>
        </is>
      </c>
      <c r="B1720" s="179">
        <f>VLOOKUP(LEFT(A1720,3),'[6]Table corresp.'!$A$4:$D$63,3,FALSE)</f>
        <v/>
      </c>
      <c r="C1720" s="179">
        <f>VLOOKUP(A1720,'[6]Table corresp.'!$M$4:$P$63,4,FALSE)</f>
        <v/>
      </c>
      <c r="D1720" s="179" t="inlineStr">
        <is>
          <t>59 - Travaux de maçonnerie générale et gros œuvre de bâtiment</t>
        </is>
      </c>
      <c r="E1720" s="179">
        <f>VLOOKUP(LEFT(D1720,3),'[6]Table corresp.'!$A$4:$D$63,4,FALSE)</f>
        <v/>
      </c>
      <c r="F1720" s="179">
        <f>LEFT(A1720,3)&amp;" - "&amp;LEFT(D1720,3)</f>
        <v/>
      </c>
      <c r="G1720" s="227" t="n">
        <v>1728.49767210949</v>
      </c>
      <c r="H1720" s="227" t="n">
        <v>3321.88628023084</v>
      </c>
      <c r="I1720" s="227" t="n">
        <v>5050.38395234033</v>
      </c>
      <c r="J1720" s="227" t="n">
        <v>0.2232993013722129</v>
      </c>
      <c r="K1720" s="227" t="n">
        <v>0.2765772426137171</v>
      </c>
      <c r="L1720" s="227" t="n">
        <v>0.49987654398593</v>
      </c>
      <c r="M1720" s="227" t="n">
        <v>2.89559747004332</v>
      </c>
      <c r="N1720" s="227" t="n">
        <v>3.884548498476902</v>
      </c>
      <c r="O1720" s="227" t="n">
        <v>6.780145968520222</v>
      </c>
      <c r="P1720" s="227" t="n">
        <v>1.073556638165304</v>
      </c>
      <c r="Q1720" s="227" t="n">
        <v>2.048750550357351</v>
      </c>
      <c r="R1720" s="227" t="n">
        <v>3.122307188522655</v>
      </c>
      <c r="S1720" s="227" t="inlineStr">
        <is>
          <t>BI</t>
        </is>
      </c>
      <c r="T1720" s="228">
        <f>VLOOKUP(A1720,'[6]Groupe de branches'!$Z$27:$AM$86,14,FALSE)</f>
        <v/>
      </c>
      <c r="U1720" s="228">
        <f>VLOOKUP(D1720,'[6]Groupe de branches'!$Z$27:$AM$86,14,FALSE)</f>
        <v/>
      </c>
      <c r="V1720" s="228" t="n">
        <v>2020</v>
      </c>
      <c r="W1720" s="228">
        <f>VLOOKUP(D1720,'[6]Table corresp.'!$M$4:$S$63,7,FALSE)</f>
        <v/>
      </c>
      <c r="X1720" s="229">
        <f>IFERROR(G1720/SUMIFS('[6]Comp2016-2017 (3)'!$I$5:$I$289,'[6]Comp2016-2017 (3)'!$A$5:$A$289,A1720,'[6]Comp2016-2017 (3)'!$R$5:$R$289,V1720),0)</f>
        <v/>
      </c>
      <c r="Y1720" s="230">
        <f>IF(RIGHT(F1720,3)="Exp",VLOOKUP(F1720,#REF!,2,FALSE),VLOOKUP(F1720,#REF!,9,FALSE))</f>
        <v/>
      </c>
      <c r="Z1720" s="231">
        <f>IFERROR(Y1720/SUMIFS($Y$4:$Y$1858,$V$4:$V$1858,V1720,$A$4:$A$1858,A1720),"")</f>
        <v/>
      </c>
      <c r="AA1720" s="231">
        <f>X1720*Z1720</f>
        <v/>
      </c>
      <c r="AB1720" s="232">
        <f>IFERROR(SUMIFS('[6]Comp2016-2017 (3)'!$G$5:$G$289,'[6]Comp2016-2017 (3)'!$A$5:$A$289,A1720,'[6]Comp2016-2017 (3)'!$R$5:$R$289,V1720)*AA1720/SUMIFS($AA$4:$AA$1858,$A$4:$A$1858,A1720,$V$4:$V$1858,V1720),0)</f>
        <v/>
      </c>
      <c r="AC1720" s="232">
        <f>IF($W1720=AC$3,$AB1720,IF(NOT($W1720=0),"",SUMIFS('Source traité'!AC$4:AC$1858,'Source traité'!$A$4:$A$1858,$D1720,'Source traité'!$V$4:$V$1858,$V1720)/SUMIFS('[6]Comp2016-2017 (3)'!$G$5:$G$289,'[6]Comp2016-2017 (3)'!$A$5:$A$289,$D1720,'[6]Comp2016-2017 (3)'!$R$5:$R$289,$V1720)*$AB1720))</f>
        <v/>
      </c>
      <c r="AD1720" s="232">
        <f>IF($W1720=AD$3,$AB1720,IF(NOT($W1720=0),"",SUMIFS('Source traité'!AD$4:AD$1858,'Source traité'!$A$4:$A$1858,$D1720,'Source traité'!$V$4:$V$1858,$V1720)/SUMIFS('[6]Comp2016-2017 (3)'!$G$5:$G$289,'[6]Comp2016-2017 (3)'!$A$5:$A$289,$D1720,'[6]Comp2016-2017 (3)'!$R$5:$R$289,$V1720)*$AB1720))</f>
        <v/>
      </c>
      <c r="AE1720" s="232">
        <f>IF($W1720=AE$3,$AB1720,IF(NOT($W1720=0),"",SUMIFS('Source traité'!AE$4:AE$1858,'Source traité'!$A$4:$A$1858,$D1720,'Source traité'!$V$4:$V$1858,$V1720)/SUMIFS('[6]Comp2016-2017 (3)'!$G$5:$G$289,'[6]Comp2016-2017 (3)'!$A$5:$A$289,$D1720,'[6]Comp2016-2017 (3)'!$R$5:$R$289,$V1720)*$AB1720))</f>
        <v/>
      </c>
      <c r="AF1720" s="232">
        <f>IF($W1720=AF$3,$AB1720,IF(NOT($W1720=0),"",SUMIFS('Source traité'!AF$4:AF$1858,'Source traité'!$A$4:$A$1858,$D1720,'Source traité'!$V$4:$V$1858,$V1720)/SUMIFS('[6]Comp2016-2017 (3)'!$G$5:$G$289,'[6]Comp2016-2017 (3)'!$A$5:$A$289,$D1720,'[6]Comp2016-2017 (3)'!$R$5:$R$289,$V1720)*$AB1720))</f>
        <v/>
      </c>
      <c r="AG1720" s="232">
        <f>IF($W1720=AG$3,$AB1720,IF(NOT($W1720=0),"",SUMIFS('Source traité'!AG$4:AG$1858,'Source traité'!$A$4:$A$1858,$D1720,'Source traité'!$V$4:$V$1858,$V1720)/SUMIFS('[6]Comp2016-2017 (3)'!$G$5:$G$289,'[6]Comp2016-2017 (3)'!$A$5:$A$289,$D1720,'[6]Comp2016-2017 (3)'!$R$5:$R$289,$V1720)*$AB1720))</f>
        <v/>
      </c>
      <c r="AH1720" s="232">
        <f>IF($W1720=AH$3,$AB1720,IF(NOT($W1720=0),"",SUMIFS('Source traité'!AH$4:AH$1858,'Source traité'!$A$4:$A$1858,$D1720,'Source traité'!$V$4:$V$1858,$V1720)/SUMIFS('[6]Comp2016-2017 (3)'!$G$5:$G$289,'[6]Comp2016-2017 (3)'!$A$5:$A$289,$D1720,'[6]Comp2016-2017 (3)'!$R$5:$R$289,$V1720)*$AB1720))</f>
        <v/>
      </c>
      <c r="AI1720" s="232">
        <f>IF($W1720=AI$3,$AB1720,IF(NOT($W1720=0),"",SUMIFS('Source traité'!AI$4:AI$1858,'Source traité'!$A$4:$A$1858,$D1720,'Source traité'!$V$4:$V$1858,$V1720)/SUMIFS('[6]Comp2016-2017 (3)'!$G$5:$G$289,'[6]Comp2016-2017 (3)'!$A$5:$A$289,$D1720,'[6]Comp2016-2017 (3)'!$R$5:$R$289,$V1720)*$AB1720))</f>
        <v/>
      </c>
      <c r="AJ1720" s="232">
        <f>IF($W1720=AJ$3,$AB1720,IF(NOT($W1720=0),"",SUMIFS('Source traité'!AJ$4:AJ$1858,'Source traité'!$A$4:$A$1858,$D1720,'Source traité'!$V$4:$V$1858,$V1720)/SUMIFS('[6]Comp2016-2017 (3)'!$G$5:$G$289,'[6]Comp2016-2017 (3)'!$A$5:$A$289,$D1720,'[6]Comp2016-2017 (3)'!$R$5:$R$289,$V1720)*$AB1720))</f>
        <v/>
      </c>
      <c r="AK1720" s="232">
        <f>SUM(AC1720:AJ1720)-AB1720</f>
        <v/>
      </c>
      <c r="AL1720" s="228">
        <f>IF(A1720=D1720,"remplir à la main","")</f>
        <v/>
      </c>
      <c r="AM1720" s="228">
        <f>VLOOKUP(A1720,'[6]Table corresp.'!$M$4:$U$63,8,FALSE)</f>
        <v/>
      </c>
      <c r="AN1720" s="228">
        <f>VLOOKUP(D1720,'[6]Table corresp.'!$M$4:$U$63,9,FALSE)</f>
        <v/>
      </c>
    </row>
    <row r="1721" hidden="1">
      <c r="A1721" s="179" t="inlineStr">
        <is>
          <t>31 - Placages et panneaux à base de bois</t>
        </is>
      </c>
      <c r="B1721" s="179">
        <f>VLOOKUP(LEFT(A1721,3),'[6]Table corresp.'!$A$4:$D$63,3,FALSE)</f>
        <v/>
      </c>
      <c r="C1721" s="179">
        <f>VLOOKUP(A1721,'[6]Table corresp.'!$M$4:$P$63,4,FALSE)</f>
        <v/>
      </c>
      <c r="D1721" s="179" t="inlineStr">
        <is>
          <t>Consommation finale</t>
        </is>
      </c>
      <c r="E1721" s="179">
        <f>VLOOKUP(LEFT(D1721,3),'[6]Table corresp.'!$A$4:$D$63,4,FALSE)</f>
        <v/>
      </c>
      <c r="F1721" s="179">
        <f>LEFT(A1721,3)&amp;" - "&amp;LEFT(D1721,3)</f>
        <v/>
      </c>
      <c r="G1721" s="227" t="n">
        <v>111987.879087814</v>
      </c>
      <c r="H1721" s="227" t="n">
        <v>161737.174695734</v>
      </c>
      <c r="I1721" s="227" t="n">
        <v>273725.053783548</v>
      </c>
      <c r="J1721" s="227" t="n">
        <v>26.04126578747584</v>
      </c>
      <c r="K1721" s="227" t="n">
        <v>23.93554966147034</v>
      </c>
      <c r="L1721" s="227" t="n">
        <v>49.97681544894618</v>
      </c>
      <c r="M1721" s="227" t="n">
        <v>321.8683592504099</v>
      </c>
      <c r="N1721" s="227" t="n">
        <v>355.2602424628814</v>
      </c>
      <c r="O1721" s="227" t="n">
        <v>677.1286017132912</v>
      </c>
      <c r="P1721" s="227" t="n">
        <v>69.55481220987181</v>
      </c>
      <c r="Q1721" s="227" t="n">
        <v>99.75029176739359</v>
      </c>
      <c r="R1721" s="227" t="n">
        <v>169.3051039772654</v>
      </c>
      <c r="S1721" s="227" t="inlineStr">
        <is>
          <t>BI</t>
        </is>
      </c>
      <c r="T1721" s="228">
        <f>VLOOKUP(A1721,'[6]Groupe de branches'!$Z$27:$AM$86,14,FALSE)</f>
        <v/>
      </c>
      <c r="U1721" s="228">
        <f>VLOOKUP(D1721,'[6]Groupe de branches'!$Z$27:$AM$86,14,FALSE)</f>
        <v/>
      </c>
      <c r="V1721" s="228" t="n">
        <v>2020</v>
      </c>
      <c r="W1721" s="228">
        <f>VLOOKUP(D1721,'[6]Table corresp.'!$M$4:$S$63,7,FALSE)</f>
        <v/>
      </c>
      <c r="X1721" s="229">
        <f>IFERROR(G1721/SUMIFS('[6]Comp2016-2017 (3)'!$I$5:$I$289,'[6]Comp2016-2017 (3)'!$A$5:$A$289,A1721,'[6]Comp2016-2017 (3)'!$R$5:$R$289,V1721),0)</f>
        <v/>
      </c>
      <c r="Y1721" s="230">
        <f>IF(RIGHT(F1721,3)="Exp",VLOOKUP(F1721,#REF!,2,FALSE),VLOOKUP(F1721,#REF!,9,FALSE))</f>
        <v/>
      </c>
      <c r="Z1721" s="231">
        <f>IFERROR(Y1721/SUMIFS($Y$4:$Y$1858,$V$4:$V$1858,V1721,$A$4:$A$1858,A1721),"")</f>
        <v/>
      </c>
      <c r="AA1721" s="231">
        <f>X1721*Z1721</f>
        <v/>
      </c>
      <c r="AB1721" s="232">
        <f>IFERROR(SUMIFS('[6]Comp2016-2017 (3)'!$G$5:$G$289,'[6]Comp2016-2017 (3)'!$A$5:$A$289,A1721,'[6]Comp2016-2017 (3)'!$R$5:$R$289,V1721)*AA1721/SUMIFS($AA$4:$AA$1858,$A$4:$A$1858,A1721,$V$4:$V$1858,V1721),0)</f>
        <v/>
      </c>
      <c r="AC1721" s="232">
        <f>IF($W1721=AC$3,$AB1721,IF(NOT($W1721=0),"",SUMIFS('Source traité'!AC$4:AC$1858,'Source traité'!$A$4:$A$1858,$D1721,'Source traité'!$V$4:$V$1858,$V1721)/SUMIFS('[6]Comp2016-2017 (3)'!$G$5:$G$289,'[6]Comp2016-2017 (3)'!$A$5:$A$289,$D1721,'[6]Comp2016-2017 (3)'!$R$5:$R$289,$V1721)*$AB1721))</f>
        <v/>
      </c>
      <c r="AD1721" s="232">
        <f>IF($W1721=AD$3,$AB1721,IF(NOT($W1721=0),"",SUMIFS('Source traité'!AD$4:AD$1858,'Source traité'!$A$4:$A$1858,$D1721,'Source traité'!$V$4:$V$1858,$V1721)/SUMIFS('[6]Comp2016-2017 (3)'!$G$5:$G$289,'[6]Comp2016-2017 (3)'!$A$5:$A$289,$D1721,'[6]Comp2016-2017 (3)'!$R$5:$R$289,$V1721)*$AB1721))</f>
        <v/>
      </c>
      <c r="AE1721" s="232">
        <f>IF($W1721=AE$3,$AB1721,IF(NOT($W1721=0),"",SUMIFS('Source traité'!AE$4:AE$1858,'Source traité'!$A$4:$A$1858,$D1721,'Source traité'!$V$4:$V$1858,$V1721)/SUMIFS('[6]Comp2016-2017 (3)'!$G$5:$G$289,'[6]Comp2016-2017 (3)'!$A$5:$A$289,$D1721,'[6]Comp2016-2017 (3)'!$R$5:$R$289,$V1721)*$AB1721))</f>
        <v/>
      </c>
      <c r="AF1721" s="232">
        <f>IF($W1721=AF$3,$AB1721,IF(NOT($W1721=0),"",SUMIFS('Source traité'!AF$4:AF$1858,'Source traité'!$A$4:$A$1858,$D1721,'Source traité'!$V$4:$V$1858,$V1721)/SUMIFS('[6]Comp2016-2017 (3)'!$G$5:$G$289,'[6]Comp2016-2017 (3)'!$A$5:$A$289,$D1721,'[6]Comp2016-2017 (3)'!$R$5:$R$289,$V1721)*$AB1721))</f>
        <v/>
      </c>
      <c r="AG1721" s="232">
        <f>IF($W1721=AG$3,$AB1721,IF(NOT($W1721=0),"",SUMIFS('Source traité'!AG$4:AG$1858,'Source traité'!$A$4:$A$1858,$D1721,'Source traité'!$V$4:$V$1858,$V1721)/SUMIFS('[6]Comp2016-2017 (3)'!$G$5:$G$289,'[6]Comp2016-2017 (3)'!$A$5:$A$289,$D1721,'[6]Comp2016-2017 (3)'!$R$5:$R$289,$V1721)*$AB1721))</f>
        <v/>
      </c>
      <c r="AH1721" s="232">
        <f>IF($W1721=AH$3,$AB1721,IF(NOT($W1721=0),"",SUMIFS('Source traité'!AH$4:AH$1858,'Source traité'!$A$4:$A$1858,$D1721,'Source traité'!$V$4:$V$1858,$V1721)/SUMIFS('[6]Comp2016-2017 (3)'!$G$5:$G$289,'[6]Comp2016-2017 (3)'!$A$5:$A$289,$D1721,'[6]Comp2016-2017 (3)'!$R$5:$R$289,$V1721)*$AB1721))</f>
        <v/>
      </c>
      <c r="AI1721" s="232">
        <f>IF($W1721=AI$3,$AB1721,IF(NOT($W1721=0),"",SUMIFS('Source traité'!AI$4:AI$1858,'Source traité'!$A$4:$A$1858,$D1721,'Source traité'!$V$4:$V$1858,$V1721)/SUMIFS('[6]Comp2016-2017 (3)'!$G$5:$G$289,'[6]Comp2016-2017 (3)'!$A$5:$A$289,$D1721,'[6]Comp2016-2017 (3)'!$R$5:$R$289,$V1721)*$AB1721))</f>
        <v/>
      </c>
      <c r="AJ1721" s="232">
        <f>IF($W1721=AJ$3,$AB1721,IF(NOT($W1721=0),"",SUMIFS('Source traité'!AJ$4:AJ$1858,'Source traité'!$A$4:$A$1858,$D1721,'Source traité'!$V$4:$V$1858,$V1721)/SUMIFS('[6]Comp2016-2017 (3)'!$G$5:$G$289,'[6]Comp2016-2017 (3)'!$A$5:$A$289,$D1721,'[6]Comp2016-2017 (3)'!$R$5:$R$289,$V1721)*$AB1721))</f>
        <v/>
      </c>
      <c r="AK1721" s="232">
        <f>SUM(AC1721:AJ1721)-AB1721</f>
        <v/>
      </c>
      <c r="AL1721" s="228">
        <f>IF(A1721=D1721,"remplir à la main","")</f>
        <v/>
      </c>
      <c r="AM1721" s="228">
        <f>VLOOKUP(A1721,'[6]Table corresp.'!$M$4:$U$63,8,FALSE)</f>
        <v/>
      </c>
      <c r="AN1721" s="228">
        <f>VLOOKUP(D1721,'[6]Table corresp.'!$M$4:$U$63,9,FALSE)</f>
        <v/>
      </c>
    </row>
    <row r="1722" hidden="1">
      <c r="A1722" s="179" t="inlineStr">
        <is>
          <t>31 - Placages et panneaux à base de bois</t>
        </is>
      </c>
      <c r="B1722" s="179">
        <f>VLOOKUP(LEFT(A1722,3),'[6]Table corresp.'!$A$4:$D$63,3,FALSE)</f>
        <v/>
      </c>
      <c r="C1722" s="179">
        <f>VLOOKUP(A1722,'[6]Table corresp.'!$M$4:$P$63,4,FALSE)</f>
        <v/>
      </c>
      <c r="D1722" s="179" t="inlineStr">
        <is>
          <t>Exportation</t>
        </is>
      </c>
      <c r="E1722" s="179">
        <f>VLOOKUP(LEFT(D1722,3),'[6]Table corresp.'!$A$4:$D$63,4,FALSE)</f>
        <v/>
      </c>
      <c r="F1722" s="179">
        <f>LEFT(A1722,3)&amp;" - "&amp;LEFT(D1722,3)</f>
        <v/>
      </c>
      <c r="G1722" s="227" t="n">
        <v>682838.435526</v>
      </c>
      <c r="H1722" s="227" t="n">
        <v>0</v>
      </c>
      <c r="I1722" s="227" t="n">
        <v>682838.435526</v>
      </c>
      <c r="J1722" s="227" t="n">
        <v>151.4310563401068</v>
      </c>
      <c r="K1722" s="227" t="n">
        <v>0</v>
      </c>
      <c r="L1722" s="227" t="n">
        <v>151.4310563401068</v>
      </c>
      <c r="M1722" s="227" t="n">
        <v>1985.476078499716</v>
      </c>
      <c r="N1722" s="227" t="n">
        <v>0</v>
      </c>
      <c r="O1722" s="227" t="n">
        <v>1985.476078499716</v>
      </c>
      <c r="P1722" s="227" t="n">
        <v>424.1057116141218</v>
      </c>
      <c r="Q1722" s="227" t="n">
        <v>0</v>
      </c>
      <c r="R1722" s="227" t="n">
        <v>424.1057116141218</v>
      </c>
      <c r="S1722" s="227" t="inlineStr">
        <is>
          <t>BI</t>
        </is>
      </c>
      <c r="T1722" s="228">
        <f>VLOOKUP(A1722,'[6]Groupe de branches'!$Z$27:$AM$86,14,FALSE)</f>
        <v/>
      </c>
      <c r="U1722" s="228">
        <f>VLOOKUP(D1722,'[6]Groupe de branches'!$Z$27:$AM$86,14,FALSE)</f>
        <v/>
      </c>
      <c r="V1722" s="228" t="n">
        <v>2020</v>
      </c>
      <c r="W1722" s="228">
        <f>VLOOKUP(D1722,'[6]Table corresp.'!$M$4:$S$63,7,FALSE)</f>
        <v/>
      </c>
      <c r="X1722" s="229">
        <f>IFERROR(G1722/SUMIFS('[6]Comp2016-2017 (3)'!$I$5:$I$289,'[6]Comp2016-2017 (3)'!$A$5:$A$289,A1722,'[6]Comp2016-2017 (3)'!$R$5:$R$289,V1722),0)</f>
        <v/>
      </c>
      <c r="Y1722" s="230">
        <f>IF(RIGHT(F1722,3)="Exp",VLOOKUP(F1722,#REF!,2,FALSE),VLOOKUP(F1722,#REF!,9,FALSE))</f>
        <v/>
      </c>
      <c r="Z1722" s="231">
        <f>IFERROR(Y1722/SUMIFS($Y$4:$Y$1858,$V$4:$V$1858,V1722,$A$4:$A$1858,A1722),"")</f>
        <v/>
      </c>
      <c r="AA1722" s="231">
        <f>X1722*Z1722</f>
        <v/>
      </c>
      <c r="AB1722" s="232">
        <f>IFERROR(SUMIFS('[6]Comp2016-2017 (3)'!$G$5:$G$289,'[6]Comp2016-2017 (3)'!$A$5:$A$289,A1722,'[6]Comp2016-2017 (3)'!$R$5:$R$289,V1722)*AA1722/SUMIFS($AA$4:$AA$1858,$A$4:$A$1858,A1722,$V$4:$V$1858,V1722),0)</f>
        <v/>
      </c>
      <c r="AC1722" s="232">
        <f>IF($W1722=AC$3,$AB1722,IF(NOT($W1722=0),"",SUMIFS('Source traité'!AC$4:AC$1858,'Source traité'!$A$4:$A$1858,$D1722,'Source traité'!$V$4:$V$1858,$V1722)/SUMIFS('[6]Comp2016-2017 (3)'!$G$5:$G$289,'[6]Comp2016-2017 (3)'!$A$5:$A$289,$D1722,'[6]Comp2016-2017 (3)'!$R$5:$R$289,$V1722)*$AB1722))</f>
        <v/>
      </c>
      <c r="AD1722" s="232">
        <f>IF($W1722=AD$3,$AB1722,IF(NOT($W1722=0),"",SUMIFS('Source traité'!AD$4:AD$1858,'Source traité'!$A$4:$A$1858,$D1722,'Source traité'!$V$4:$V$1858,$V1722)/SUMIFS('[6]Comp2016-2017 (3)'!$G$5:$G$289,'[6]Comp2016-2017 (3)'!$A$5:$A$289,$D1722,'[6]Comp2016-2017 (3)'!$R$5:$R$289,$V1722)*$AB1722))</f>
        <v/>
      </c>
      <c r="AE1722" s="232">
        <f>IF($W1722=AE$3,$AB1722,IF(NOT($W1722=0),"",SUMIFS('Source traité'!AE$4:AE$1858,'Source traité'!$A$4:$A$1858,$D1722,'Source traité'!$V$4:$V$1858,$V1722)/SUMIFS('[6]Comp2016-2017 (3)'!$G$5:$G$289,'[6]Comp2016-2017 (3)'!$A$5:$A$289,$D1722,'[6]Comp2016-2017 (3)'!$R$5:$R$289,$V1722)*$AB1722))</f>
        <v/>
      </c>
      <c r="AF1722" s="232">
        <f>IF($W1722=AF$3,$AB1722,IF(NOT($W1722=0),"",SUMIFS('Source traité'!AF$4:AF$1858,'Source traité'!$A$4:$A$1858,$D1722,'Source traité'!$V$4:$V$1858,$V1722)/SUMIFS('[6]Comp2016-2017 (3)'!$G$5:$G$289,'[6]Comp2016-2017 (3)'!$A$5:$A$289,$D1722,'[6]Comp2016-2017 (3)'!$R$5:$R$289,$V1722)*$AB1722))</f>
        <v/>
      </c>
      <c r="AG1722" s="232">
        <f>IF($W1722=AG$3,$AB1722,IF(NOT($W1722=0),"",SUMIFS('Source traité'!AG$4:AG$1858,'Source traité'!$A$4:$A$1858,$D1722,'Source traité'!$V$4:$V$1858,$V1722)/SUMIFS('[6]Comp2016-2017 (3)'!$G$5:$G$289,'[6]Comp2016-2017 (3)'!$A$5:$A$289,$D1722,'[6]Comp2016-2017 (3)'!$R$5:$R$289,$V1722)*$AB1722))</f>
        <v/>
      </c>
      <c r="AH1722" s="232">
        <f>IF($W1722=AH$3,$AB1722,IF(NOT($W1722=0),"",SUMIFS('Source traité'!AH$4:AH$1858,'Source traité'!$A$4:$A$1858,$D1722,'Source traité'!$V$4:$V$1858,$V1722)/SUMIFS('[6]Comp2016-2017 (3)'!$G$5:$G$289,'[6]Comp2016-2017 (3)'!$A$5:$A$289,$D1722,'[6]Comp2016-2017 (3)'!$R$5:$R$289,$V1722)*$AB1722))</f>
        <v/>
      </c>
      <c r="AI1722" s="232">
        <f>IF($W1722=AI$3,$AB1722,IF(NOT($W1722=0),"",SUMIFS('Source traité'!AI$4:AI$1858,'Source traité'!$A$4:$A$1858,$D1722,'Source traité'!$V$4:$V$1858,$V1722)/SUMIFS('[6]Comp2016-2017 (3)'!$G$5:$G$289,'[6]Comp2016-2017 (3)'!$A$5:$A$289,$D1722,'[6]Comp2016-2017 (3)'!$R$5:$R$289,$V1722)*$AB1722))</f>
        <v/>
      </c>
      <c r="AJ1722" s="232">
        <f>IF($W1722=AJ$3,$AB1722,IF(NOT($W1722=0),"",SUMIFS('Source traité'!AJ$4:AJ$1858,'Source traité'!$A$4:$A$1858,$D1722,'Source traité'!$V$4:$V$1858,$V1722)/SUMIFS('[6]Comp2016-2017 (3)'!$G$5:$G$289,'[6]Comp2016-2017 (3)'!$A$5:$A$289,$D1722,'[6]Comp2016-2017 (3)'!$R$5:$R$289,$V1722)*$AB1722))</f>
        <v/>
      </c>
      <c r="AK1722" s="232">
        <f>SUM(AC1722:AJ1722)-AB1722</f>
        <v/>
      </c>
      <c r="AL1722" s="228">
        <f>IF(A1722=D1722,"remplir à la main","")</f>
        <v/>
      </c>
      <c r="AM1722" s="228">
        <f>VLOOKUP(A1722,'[6]Table corresp.'!$M$4:$U$63,8,FALSE)</f>
        <v/>
      </c>
      <c r="AN1722" s="228">
        <f>VLOOKUP(D1722,'[6]Table corresp.'!$M$4:$U$63,9,FALSE)</f>
        <v/>
      </c>
    </row>
    <row r="1723" hidden="1">
      <c r="A1723" s="179" t="inlineStr">
        <is>
          <t xml:space="preserve">32 - Produits finis à base de panneaux (plinthes, profilés de menuiserie…) </t>
        </is>
      </c>
      <c r="B1723" s="179">
        <f>VLOOKUP(LEFT(A1723,3),'[6]Table corresp.'!$A$4:$D$63,3,FALSE)</f>
        <v/>
      </c>
      <c r="C1723" s="179">
        <f>VLOOKUP(A1723,'[6]Table corresp.'!$M$4:$P$63,4,FALSE)</f>
        <v/>
      </c>
      <c r="D1723" s="179" t="inlineStr">
        <is>
          <t>Consommation finale</t>
        </is>
      </c>
      <c r="E1723" s="179">
        <f>VLOOKUP(LEFT(D1723,3),'[6]Table corresp.'!$A$4:$D$63,4,FALSE)</f>
        <v/>
      </c>
      <c r="F1723" s="179">
        <f>LEFT(A1723,3)&amp;" - "&amp;LEFT(D1723,3)</f>
        <v/>
      </c>
      <c r="G1723" s="227" t="n">
        <v>1</v>
      </c>
      <c r="H1723" s="227" t="n">
        <v>0</v>
      </c>
      <c r="I1723" s="227" t="n">
        <v>1</v>
      </c>
      <c r="J1723" s="227" t="n"/>
      <c r="K1723" s="227" t="n"/>
      <c r="L1723" s="227" t="n"/>
      <c r="M1723" s="227" t="n"/>
      <c r="N1723" s="227" t="n"/>
      <c r="O1723" s="227" t="n"/>
      <c r="P1723" s="227" t="n"/>
      <c r="Q1723" s="227" t="n"/>
      <c r="R1723" s="227" t="n"/>
      <c r="S1723" s="227" t="n"/>
      <c r="T1723" s="228">
        <f>VLOOKUP(A1723,'[6]Groupe de branches'!$Z$27:$AM$86,14,FALSE)</f>
        <v/>
      </c>
      <c r="U1723" s="228">
        <f>VLOOKUP(D1723,'[6]Groupe de branches'!$Z$27:$AM$86,14,FALSE)</f>
        <v/>
      </c>
      <c r="V1723" s="228" t="n">
        <v>2020</v>
      </c>
      <c r="W1723" s="228">
        <f>VLOOKUP(D1723,'[6]Table corresp.'!$M$4:$S$63,7,FALSE)</f>
        <v/>
      </c>
      <c r="X1723" s="229">
        <f>IFERROR(G1723/SUMIFS('[6]Comp2016-2017 (3)'!$I$5:$I$289,'[6]Comp2016-2017 (3)'!$A$5:$A$289,A1723,'[6]Comp2016-2017 (3)'!$R$5:$R$289,V1723),0)</f>
        <v/>
      </c>
      <c r="Y1723" s="230" t="n"/>
      <c r="Z1723" s="231" t="n"/>
      <c r="AA1723" s="231">
        <f>X1723*Z1723</f>
        <v/>
      </c>
      <c r="AB1723" s="232">
        <f>IFERROR(SUMIFS('[6]Comp2016-2017 (3)'!$G$5:$G$289,'[6]Comp2016-2017 (3)'!$A$5:$A$289,A1723,'[6]Comp2016-2017 (3)'!$R$5:$R$289,V1723)*AA1723/SUMIFS($AA$4:$AA$1858,$A$4:$A$1858,A1723,$V$4:$V$1858,V1723),0)</f>
        <v/>
      </c>
      <c r="AC1723" s="232">
        <f>IF($W1723=AC$3,$AB1723,IF(NOT($W1723=0),"",SUMIFS('Source traité'!AC$4:AC$1858,'Source traité'!$A$4:$A$1858,$D1723,'Source traité'!$V$4:$V$1858,$V1723)/SUMIFS('[6]Comp2016-2017 (3)'!$G$5:$G$289,'[6]Comp2016-2017 (3)'!$A$5:$A$289,$D1723,'[6]Comp2016-2017 (3)'!$R$5:$R$289,$V1723)*$AB1723))</f>
        <v/>
      </c>
      <c r="AD1723" s="232">
        <f>IF($W1723=AD$3,$AB1723,IF(NOT($W1723=0),"",SUMIFS('Source traité'!AD$4:AD$1858,'Source traité'!$A$4:$A$1858,$D1723,'Source traité'!$V$4:$V$1858,$V1723)/SUMIFS('[6]Comp2016-2017 (3)'!$G$5:$G$289,'[6]Comp2016-2017 (3)'!$A$5:$A$289,$D1723,'[6]Comp2016-2017 (3)'!$R$5:$R$289,$V1723)*$AB1723))</f>
        <v/>
      </c>
      <c r="AE1723" s="232">
        <f>IF($W1723=AE$3,$AB1723,IF(NOT($W1723=0),"",SUMIFS('Source traité'!AE$4:AE$1858,'Source traité'!$A$4:$A$1858,$D1723,'Source traité'!$V$4:$V$1858,$V1723)/SUMIFS('[6]Comp2016-2017 (3)'!$G$5:$G$289,'[6]Comp2016-2017 (3)'!$A$5:$A$289,$D1723,'[6]Comp2016-2017 (3)'!$R$5:$R$289,$V1723)*$AB1723))</f>
        <v/>
      </c>
      <c r="AF1723" s="232">
        <f>IF($W1723=AF$3,$AB1723,IF(NOT($W1723=0),"",SUMIFS('Source traité'!AF$4:AF$1858,'Source traité'!$A$4:$A$1858,$D1723,'Source traité'!$V$4:$V$1858,$V1723)/SUMIFS('[6]Comp2016-2017 (3)'!$G$5:$G$289,'[6]Comp2016-2017 (3)'!$A$5:$A$289,$D1723,'[6]Comp2016-2017 (3)'!$R$5:$R$289,$V1723)*$AB1723))</f>
        <v/>
      </c>
      <c r="AG1723" s="232">
        <f>IF($W1723=AG$3,$AB1723,IF(NOT($W1723=0),"",SUMIFS('Source traité'!AG$4:AG$1858,'Source traité'!$A$4:$A$1858,$D1723,'Source traité'!$V$4:$V$1858,$V1723)/SUMIFS('[6]Comp2016-2017 (3)'!$G$5:$G$289,'[6]Comp2016-2017 (3)'!$A$5:$A$289,$D1723,'[6]Comp2016-2017 (3)'!$R$5:$R$289,$V1723)*$AB1723))</f>
        <v/>
      </c>
      <c r="AH1723" s="232">
        <f>IF($W1723=AH$3,$AB1723,IF(NOT($W1723=0),"",SUMIFS('Source traité'!AH$4:AH$1858,'Source traité'!$A$4:$A$1858,$D1723,'Source traité'!$V$4:$V$1858,$V1723)/SUMIFS('[6]Comp2016-2017 (3)'!$G$5:$G$289,'[6]Comp2016-2017 (3)'!$A$5:$A$289,$D1723,'[6]Comp2016-2017 (3)'!$R$5:$R$289,$V1723)*$AB1723))</f>
        <v/>
      </c>
      <c r="AI1723" s="232">
        <f>IF($W1723=AI$3,$AB1723,IF(NOT($W1723=0),"",SUMIFS('Source traité'!AI$4:AI$1858,'Source traité'!$A$4:$A$1858,$D1723,'Source traité'!$V$4:$V$1858,$V1723)/SUMIFS('[6]Comp2016-2017 (3)'!$G$5:$G$289,'[6]Comp2016-2017 (3)'!$A$5:$A$289,$D1723,'[6]Comp2016-2017 (3)'!$R$5:$R$289,$V1723)*$AB1723))</f>
        <v/>
      </c>
      <c r="AJ1723" s="232">
        <f>IF($W1723=AJ$3,$AB1723,IF(NOT($W1723=0),"",SUMIFS('Source traité'!AJ$4:AJ$1858,'Source traité'!$A$4:$A$1858,$D1723,'Source traité'!$V$4:$V$1858,$V1723)/SUMIFS('[6]Comp2016-2017 (3)'!$G$5:$G$289,'[6]Comp2016-2017 (3)'!$A$5:$A$289,$D1723,'[6]Comp2016-2017 (3)'!$R$5:$R$289,$V1723)*$AB1723))</f>
        <v/>
      </c>
      <c r="AK1723" s="232">
        <f>SUM(AC1723:AJ1723)-AB1723</f>
        <v/>
      </c>
      <c r="AL1723" s="228">
        <f>IF(A1723=D1723,"remplir à la main","")</f>
        <v/>
      </c>
      <c r="AM1723" s="228">
        <f>VLOOKUP(A1723,'[6]Table corresp.'!$M$4:$U$63,8,FALSE)</f>
        <v/>
      </c>
      <c r="AN1723" s="228">
        <f>VLOOKUP(D1723,'[6]Table corresp.'!$M$4:$U$63,9,FALSE)</f>
        <v/>
      </c>
    </row>
    <row r="1724" hidden="1">
      <c r="A1724" s="179" t="inlineStr">
        <is>
          <t>33 - Parquets contrecollés</t>
        </is>
      </c>
      <c r="B1724" s="179">
        <f>VLOOKUP(LEFT(A1724,3),'[6]Table corresp.'!$A$4:$D$63,3,FALSE)</f>
        <v/>
      </c>
      <c r="C1724" s="179">
        <f>VLOOKUP(A1724,'[6]Table corresp.'!$M$4:$P$63,4,FALSE)</f>
        <v/>
      </c>
      <c r="D1724" s="179" t="inlineStr">
        <is>
          <t>55 - Agencement de lieux de vente</t>
        </is>
      </c>
      <c r="E1724" s="179">
        <f>VLOOKUP(LEFT(D1724,3),'[6]Table corresp.'!$A$4:$D$63,4,FALSE)</f>
        <v/>
      </c>
      <c r="F1724" s="179">
        <f>LEFT(A1724,3)&amp;" - "&amp;LEFT(D1724,3)</f>
        <v/>
      </c>
      <c r="G1724" s="227" t="n">
        <v>4901.71195100246</v>
      </c>
      <c r="H1724" s="227" t="n">
        <v>0</v>
      </c>
      <c r="I1724" s="227" t="n">
        <v>4901.71195100246</v>
      </c>
      <c r="J1724" s="227" t="n">
        <v>0.7429684176014715</v>
      </c>
      <c r="K1724" s="227" t="n">
        <v>0</v>
      </c>
      <c r="L1724" s="227" t="n">
        <v>0.7429684176014715</v>
      </c>
      <c r="M1724" s="227" t="n">
        <v>0.7600422285828576</v>
      </c>
      <c r="N1724" s="227" t="n">
        <v>0</v>
      </c>
      <c r="O1724" s="227" t="n">
        <v>0.7600422285828576</v>
      </c>
      <c r="P1724" s="227" t="n">
        <v>0.2092356961621849</v>
      </c>
      <c r="Q1724" s="227" t="n">
        <v>0</v>
      </c>
      <c r="R1724" s="227" t="n">
        <v>0.2092356961621849</v>
      </c>
      <c r="S1724" s="227" t="n"/>
      <c r="T1724" s="228">
        <f>VLOOKUP(A1724,'[6]Groupe de branches'!$Z$27:$AM$86,14,FALSE)</f>
        <v/>
      </c>
      <c r="U1724" s="228">
        <f>VLOOKUP(D1724,'[6]Groupe de branches'!$Z$27:$AM$86,14,FALSE)</f>
        <v/>
      </c>
      <c r="V1724" s="228" t="n">
        <v>2020</v>
      </c>
      <c r="W1724" s="228">
        <f>VLOOKUP(D1724,'[6]Table corresp.'!$M$4:$S$63,7,FALSE)</f>
        <v/>
      </c>
      <c r="X1724" s="229">
        <f>IFERROR(G1724/SUMIFS('[6]Comp2016-2017 (3)'!$I$5:$I$289,'[6]Comp2016-2017 (3)'!$A$5:$A$289,A1724,'[6]Comp2016-2017 (3)'!$R$5:$R$289,V1724),0)</f>
        <v/>
      </c>
      <c r="Y1724" s="230">
        <f>IF(RIGHT(F1724,3)="Exp",VLOOKUP(F1724,#REF!,2,FALSE),VLOOKUP(F1724,#REF!,9,FALSE))</f>
        <v/>
      </c>
      <c r="Z1724" s="231">
        <f>IFERROR(Y1724/SUMIFS($Y$4:$Y$1858,$V$4:$V$1858,V1724,$A$4:$A$1858,A1724),"")</f>
        <v/>
      </c>
      <c r="AA1724" s="231">
        <f>X1724*Z1724</f>
        <v/>
      </c>
      <c r="AB1724" s="232">
        <f>IFERROR(SUMIFS('[6]Comp2016-2017 (3)'!$G$5:$G$289,'[6]Comp2016-2017 (3)'!$A$5:$A$289,A1724,'[6]Comp2016-2017 (3)'!$R$5:$R$289,V1724)*AA1724/SUMIFS($AA$4:$AA$1858,$A$4:$A$1858,A1724,$V$4:$V$1858,V1724),0)</f>
        <v/>
      </c>
      <c r="AC1724" s="232">
        <f>IF($W1724=AC$3,$AB1724,IF(NOT($W1724=0),"",SUMIFS('Source traité'!AC$4:AC$1858,'Source traité'!$A$4:$A$1858,$D1724,'Source traité'!$V$4:$V$1858,$V1724)/SUMIFS('[6]Comp2016-2017 (3)'!$G$5:$G$289,'[6]Comp2016-2017 (3)'!$A$5:$A$289,$D1724,'[6]Comp2016-2017 (3)'!$R$5:$R$289,$V1724)*$AB1724))</f>
        <v/>
      </c>
      <c r="AD1724" s="232">
        <f>IF($W1724=AD$3,$AB1724,IF(NOT($W1724=0),"",SUMIFS('Source traité'!AD$4:AD$1858,'Source traité'!$A$4:$A$1858,$D1724,'Source traité'!$V$4:$V$1858,$V1724)/SUMIFS('[6]Comp2016-2017 (3)'!$G$5:$G$289,'[6]Comp2016-2017 (3)'!$A$5:$A$289,$D1724,'[6]Comp2016-2017 (3)'!$R$5:$R$289,$V1724)*$AB1724))</f>
        <v/>
      </c>
      <c r="AE1724" s="232">
        <f>IF($W1724=AE$3,$AB1724,IF(NOT($W1724=0),"",SUMIFS('Source traité'!AE$4:AE$1858,'Source traité'!$A$4:$A$1858,$D1724,'Source traité'!$V$4:$V$1858,$V1724)/SUMIFS('[6]Comp2016-2017 (3)'!$G$5:$G$289,'[6]Comp2016-2017 (3)'!$A$5:$A$289,$D1724,'[6]Comp2016-2017 (3)'!$R$5:$R$289,$V1724)*$AB1724))</f>
        <v/>
      </c>
      <c r="AF1724" s="232">
        <f>IF($W1724=AF$3,$AB1724,IF(NOT($W1724=0),"",SUMIFS('Source traité'!AF$4:AF$1858,'Source traité'!$A$4:$A$1858,$D1724,'Source traité'!$V$4:$V$1858,$V1724)/SUMIFS('[6]Comp2016-2017 (3)'!$G$5:$G$289,'[6]Comp2016-2017 (3)'!$A$5:$A$289,$D1724,'[6]Comp2016-2017 (3)'!$R$5:$R$289,$V1724)*$AB1724))</f>
        <v/>
      </c>
      <c r="AG1724" s="232">
        <f>IF($W1724=AG$3,$AB1724,IF(NOT($W1724=0),"",SUMIFS('Source traité'!AG$4:AG$1858,'Source traité'!$A$4:$A$1858,$D1724,'Source traité'!$V$4:$V$1858,$V1724)/SUMIFS('[6]Comp2016-2017 (3)'!$G$5:$G$289,'[6]Comp2016-2017 (3)'!$A$5:$A$289,$D1724,'[6]Comp2016-2017 (3)'!$R$5:$R$289,$V1724)*$AB1724))</f>
        <v/>
      </c>
      <c r="AH1724" s="232">
        <f>IF($W1724=AH$3,$AB1724,IF(NOT($W1724=0),"",SUMIFS('Source traité'!AH$4:AH$1858,'Source traité'!$A$4:$A$1858,$D1724,'Source traité'!$V$4:$V$1858,$V1724)/SUMIFS('[6]Comp2016-2017 (3)'!$G$5:$G$289,'[6]Comp2016-2017 (3)'!$A$5:$A$289,$D1724,'[6]Comp2016-2017 (3)'!$R$5:$R$289,$V1724)*$AB1724))</f>
        <v/>
      </c>
      <c r="AI1724" s="232">
        <f>IF($W1724=AI$3,$AB1724,IF(NOT($W1724=0),"",SUMIFS('Source traité'!AI$4:AI$1858,'Source traité'!$A$4:$A$1858,$D1724,'Source traité'!$V$4:$V$1858,$V1724)/SUMIFS('[6]Comp2016-2017 (3)'!$G$5:$G$289,'[6]Comp2016-2017 (3)'!$A$5:$A$289,$D1724,'[6]Comp2016-2017 (3)'!$R$5:$R$289,$V1724)*$AB1724))</f>
        <v/>
      </c>
      <c r="AJ1724" s="232">
        <f>IF($W1724=AJ$3,$AB1724,IF(NOT($W1724=0),"",SUMIFS('Source traité'!AJ$4:AJ$1858,'Source traité'!$A$4:$A$1858,$D1724,'Source traité'!$V$4:$V$1858,$V1724)/SUMIFS('[6]Comp2016-2017 (3)'!$G$5:$G$289,'[6]Comp2016-2017 (3)'!$A$5:$A$289,$D1724,'[6]Comp2016-2017 (3)'!$R$5:$R$289,$V1724)*$AB1724))</f>
        <v/>
      </c>
      <c r="AK1724" s="232">
        <f>SUM(AC1724:AJ1724)-AB1724</f>
        <v/>
      </c>
      <c r="AL1724" s="228">
        <f>IF(A1724=D1724,"remplir à la main","")</f>
        <v/>
      </c>
      <c r="AM1724" s="228">
        <f>VLOOKUP(A1724,'[6]Table corresp.'!$M$4:$U$63,8,FALSE)</f>
        <v/>
      </c>
      <c r="AN1724" s="228">
        <f>VLOOKUP(D1724,'[6]Table corresp.'!$M$4:$U$63,9,FALSE)</f>
        <v/>
      </c>
    </row>
    <row r="1725" hidden="1">
      <c r="A1725" s="179" t="inlineStr">
        <is>
          <t>33 - Parquets contrecollés</t>
        </is>
      </c>
      <c r="B1725" s="179">
        <f>VLOOKUP(LEFT(A1725,3),'[6]Table corresp.'!$A$4:$D$63,3,FALSE)</f>
        <v/>
      </c>
      <c r="C1725" s="179">
        <f>VLOOKUP(A1725,'[6]Table corresp.'!$M$4:$P$63,4,FALSE)</f>
        <v/>
      </c>
      <c r="D1725" s="179" t="inlineStr">
        <is>
          <t>56 - Travaux de revêtement des sols et des murs</t>
        </is>
      </c>
      <c r="E1725" s="179">
        <f>VLOOKUP(LEFT(D1725,3),'[6]Table corresp.'!$A$4:$D$63,4,FALSE)</f>
        <v/>
      </c>
      <c r="F1725" s="179">
        <f>LEFT(A1725,3)&amp;" - "&amp;LEFT(D1725,3)</f>
        <v/>
      </c>
      <c r="G1725" s="227" t="n">
        <v>11658.0698296161</v>
      </c>
      <c r="H1725" s="227" t="n">
        <v>35422.8573653084</v>
      </c>
      <c r="I1725" s="227" t="n">
        <v>47080.9271949245</v>
      </c>
      <c r="J1725" s="227" t="n">
        <v>2.120461858267929</v>
      </c>
      <c r="K1725" s="227" t="n">
        <v>7.721896605555632</v>
      </c>
      <c r="L1725" s="227" t="n">
        <v>9.842358463823562</v>
      </c>
      <c r="M1725" s="227" t="n">
        <v>2.169191204096901</v>
      </c>
      <c r="N1725" s="227" t="n">
        <v>7.899349913041693</v>
      </c>
      <c r="O1725" s="227" t="n">
        <v>10.06854111713859</v>
      </c>
      <c r="P1725" s="227" t="n">
        <v>0.5971671239167512</v>
      </c>
      <c r="Q1725" s="227" t="n">
        <v>2.174650191958099</v>
      </c>
      <c r="R1725" s="227" t="n">
        <v>2.771817315874851</v>
      </c>
      <c r="S1725" s="227" t="inlineStr">
        <is>
          <t>BI</t>
        </is>
      </c>
      <c r="T1725" s="228">
        <f>VLOOKUP(A1725,'[6]Groupe de branches'!$Z$27:$AM$86,14,FALSE)</f>
        <v/>
      </c>
      <c r="U1725" s="228">
        <f>VLOOKUP(D1725,'[6]Groupe de branches'!$Z$27:$AM$86,14,FALSE)</f>
        <v/>
      </c>
      <c r="V1725" s="228" t="n">
        <v>2020</v>
      </c>
      <c r="W1725" s="228">
        <f>VLOOKUP(D1725,'[6]Table corresp.'!$M$4:$S$63,7,FALSE)</f>
        <v/>
      </c>
      <c r="X1725" s="229">
        <f>IFERROR(G1725/SUMIFS('[6]Comp2016-2017 (3)'!$I$5:$I$289,'[6]Comp2016-2017 (3)'!$A$5:$A$289,A1725,'[6]Comp2016-2017 (3)'!$R$5:$R$289,V1725),0)</f>
        <v/>
      </c>
      <c r="Y1725" s="230">
        <f>IF(RIGHT(F1725,3)="Exp",VLOOKUP(F1725,#REF!,2,FALSE),VLOOKUP(F1725,#REF!,9,FALSE))</f>
        <v/>
      </c>
      <c r="Z1725" s="231">
        <f>IFERROR(Y1725/SUMIFS($Y$4:$Y$1858,$V$4:$V$1858,V1725,$A$4:$A$1858,A1725),"")</f>
        <v/>
      </c>
      <c r="AA1725" s="231">
        <f>X1725*Z1725</f>
        <v/>
      </c>
      <c r="AB1725" s="232">
        <f>IFERROR(SUMIFS('[6]Comp2016-2017 (3)'!$G$5:$G$289,'[6]Comp2016-2017 (3)'!$A$5:$A$289,A1725,'[6]Comp2016-2017 (3)'!$R$5:$R$289,V1725)*AA1725/SUMIFS($AA$4:$AA$1858,$A$4:$A$1858,A1725,$V$4:$V$1858,V1725),0)</f>
        <v/>
      </c>
      <c r="AC1725" s="232">
        <f>IF($W1725=AC$3,$AB1725,IF(NOT($W1725=0),"",SUMIFS('Source traité'!AC$4:AC$1858,'Source traité'!$A$4:$A$1858,$D1725,'Source traité'!$V$4:$V$1858,$V1725)/SUMIFS('[6]Comp2016-2017 (3)'!$G$5:$G$289,'[6]Comp2016-2017 (3)'!$A$5:$A$289,$D1725,'[6]Comp2016-2017 (3)'!$R$5:$R$289,$V1725)*$AB1725))</f>
        <v/>
      </c>
      <c r="AD1725" s="232">
        <f>IF($W1725=AD$3,$AB1725,IF(NOT($W1725=0),"",SUMIFS('Source traité'!AD$4:AD$1858,'Source traité'!$A$4:$A$1858,$D1725,'Source traité'!$V$4:$V$1858,$V1725)/SUMIFS('[6]Comp2016-2017 (3)'!$G$5:$G$289,'[6]Comp2016-2017 (3)'!$A$5:$A$289,$D1725,'[6]Comp2016-2017 (3)'!$R$5:$R$289,$V1725)*$AB1725))</f>
        <v/>
      </c>
      <c r="AE1725" s="232">
        <f>IF($W1725=AE$3,$AB1725,IF(NOT($W1725=0),"",SUMIFS('Source traité'!AE$4:AE$1858,'Source traité'!$A$4:$A$1858,$D1725,'Source traité'!$V$4:$V$1858,$V1725)/SUMIFS('[6]Comp2016-2017 (3)'!$G$5:$G$289,'[6]Comp2016-2017 (3)'!$A$5:$A$289,$D1725,'[6]Comp2016-2017 (3)'!$R$5:$R$289,$V1725)*$AB1725))</f>
        <v/>
      </c>
      <c r="AF1725" s="232">
        <f>IF($W1725=AF$3,$AB1725,IF(NOT($W1725=0),"",SUMIFS('Source traité'!AF$4:AF$1858,'Source traité'!$A$4:$A$1858,$D1725,'Source traité'!$V$4:$V$1858,$V1725)/SUMIFS('[6]Comp2016-2017 (3)'!$G$5:$G$289,'[6]Comp2016-2017 (3)'!$A$5:$A$289,$D1725,'[6]Comp2016-2017 (3)'!$R$5:$R$289,$V1725)*$AB1725))</f>
        <v/>
      </c>
      <c r="AG1725" s="232">
        <f>IF($W1725=AG$3,$AB1725,IF(NOT($W1725=0),"",SUMIFS('Source traité'!AG$4:AG$1858,'Source traité'!$A$4:$A$1858,$D1725,'Source traité'!$V$4:$V$1858,$V1725)/SUMIFS('[6]Comp2016-2017 (3)'!$G$5:$G$289,'[6]Comp2016-2017 (3)'!$A$5:$A$289,$D1725,'[6]Comp2016-2017 (3)'!$R$5:$R$289,$V1725)*$AB1725))</f>
        <v/>
      </c>
      <c r="AH1725" s="232">
        <f>IF($W1725=AH$3,$AB1725,IF(NOT($W1725=0),"",SUMIFS('Source traité'!AH$4:AH$1858,'Source traité'!$A$4:$A$1858,$D1725,'Source traité'!$V$4:$V$1858,$V1725)/SUMIFS('[6]Comp2016-2017 (3)'!$G$5:$G$289,'[6]Comp2016-2017 (3)'!$A$5:$A$289,$D1725,'[6]Comp2016-2017 (3)'!$R$5:$R$289,$V1725)*$AB1725))</f>
        <v/>
      </c>
      <c r="AI1725" s="232">
        <f>IF($W1725=AI$3,$AB1725,IF(NOT($W1725=0),"",SUMIFS('Source traité'!AI$4:AI$1858,'Source traité'!$A$4:$A$1858,$D1725,'Source traité'!$V$4:$V$1858,$V1725)/SUMIFS('[6]Comp2016-2017 (3)'!$G$5:$G$289,'[6]Comp2016-2017 (3)'!$A$5:$A$289,$D1725,'[6]Comp2016-2017 (3)'!$R$5:$R$289,$V1725)*$AB1725))</f>
        <v/>
      </c>
      <c r="AJ1725" s="232">
        <f>IF($W1725=AJ$3,$AB1725,IF(NOT($W1725=0),"",SUMIFS('Source traité'!AJ$4:AJ$1858,'Source traité'!$A$4:$A$1858,$D1725,'Source traité'!$V$4:$V$1858,$V1725)/SUMIFS('[6]Comp2016-2017 (3)'!$G$5:$G$289,'[6]Comp2016-2017 (3)'!$A$5:$A$289,$D1725,'[6]Comp2016-2017 (3)'!$R$5:$R$289,$V1725)*$AB1725))</f>
        <v/>
      </c>
      <c r="AK1725" s="232">
        <f>SUM(AC1725:AJ1725)-AB1725</f>
        <v/>
      </c>
      <c r="AL1725" s="228">
        <f>IF(A1725=D1725,"remplir à la main","")</f>
        <v/>
      </c>
      <c r="AM1725" s="228">
        <f>VLOOKUP(A1725,'[6]Table corresp.'!$M$4:$U$63,8,FALSE)</f>
        <v/>
      </c>
      <c r="AN1725" s="228">
        <f>VLOOKUP(D1725,'[6]Table corresp.'!$M$4:$U$63,9,FALSE)</f>
        <v/>
      </c>
    </row>
    <row r="1726" hidden="1">
      <c r="A1726" s="179" t="inlineStr">
        <is>
          <t>33 - Parquets contrecollés</t>
        </is>
      </c>
      <c r="B1726" s="179">
        <f>VLOOKUP(LEFT(A1726,3),'[6]Table corresp.'!$A$4:$D$63,3,FALSE)</f>
        <v/>
      </c>
      <c r="C1726" s="179">
        <f>VLOOKUP(A1726,'[6]Table corresp.'!$M$4:$P$63,4,FALSE)</f>
        <v/>
      </c>
      <c r="D1726" s="179" t="inlineStr">
        <is>
          <t>Consommation finale</t>
        </is>
      </c>
      <c r="E1726" s="179">
        <f>VLOOKUP(LEFT(D1726,3),'[6]Table corresp.'!$A$4:$D$63,4,FALSE)</f>
        <v/>
      </c>
      <c r="F1726" s="179">
        <f>LEFT(A1726,3)&amp;" - "&amp;LEFT(D1726,3)</f>
        <v/>
      </c>
      <c r="G1726" s="227" t="n">
        <v>44978.3093513814</v>
      </c>
      <c r="H1726" s="227" t="n">
        <v>81843.9786346917</v>
      </c>
      <c r="I1726" s="227" t="n">
        <v>126822.287986073</v>
      </c>
      <c r="J1726" s="227" t="n">
        <v>12.27151545962056</v>
      </c>
      <c r="K1726" s="227" t="n">
        <v>26.76198877550196</v>
      </c>
      <c r="L1726" s="227" t="n">
        <v>39.03350423512252</v>
      </c>
      <c r="M1726" s="227" t="n">
        <v>12.55352143786809</v>
      </c>
      <c r="N1726" s="227" t="n">
        <v>27.37699356845669</v>
      </c>
      <c r="O1726" s="227" t="n">
        <v>39.93051500632478</v>
      </c>
      <c r="P1726" s="227" t="n">
        <v>3.45591955099228</v>
      </c>
      <c r="Q1726" s="227" t="n">
        <v>7.536744792199684</v>
      </c>
      <c r="R1726" s="227" t="n">
        <v>10.99266434319197</v>
      </c>
      <c r="S1726" s="227" t="inlineStr">
        <is>
          <t>BI</t>
        </is>
      </c>
      <c r="T1726" s="228">
        <f>VLOOKUP(A1726,'[6]Groupe de branches'!$Z$27:$AM$86,14,FALSE)</f>
        <v/>
      </c>
      <c r="U1726" s="228">
        <f>VLOOKUP(D1726,'[6]Groupe de branches'!$Z$27:$AM$86,14,FALSE)</f>
        <v/>
      </c>
      <c r="V1726" s="228" t="n">
        <v>2020</v>
      </c>
      <c r="W1726" s="228">
        <f>VLOOKUP(D1726,'[6]Table corresp.'!$M$4:$S$63,7,FALSE)</f>
        <v/>
      </c>
      <c r="X1726" s="229">
        <f>IFERROR(G1726/SUMIFS('[6]Comp2016-2017 (3)'!$I$5:$I$289,'[6]Comp2016-2017 (3)'!$A$5:$A$289,A1726,'[6]Comp2016-2017 (3)'!$R$5:$R$289,V1726),0)</f>
        <v/>
      </c>
      <c r="Y1726" s="230">
        <f>IF(RIGHT(F1726,3)="Exp",VLOOKUP(F1726,#REF!,2,FALSE),VLOOKUP(F1726,#REF!,9,FALSE))</f>
        <v/>
      </c>
      <c r="Z1726" s="231">
        <f>IFERROR(Y1726/SUMIFS($Y$4:$Y$1858,$V$4:$V$1858,V1726,$A$4:$A$1858,A1726),"")</f>
        <v/>
      </c>
      <c r="AA1726" s="231">
        <f>X1726*Z1726</f>
        <v/>
      </c>
      <c r="AB1726" s="232">
        <f>IFERROR(SUMIFS('[6]Comp2016-2017 (3)'!$G$5:$G$289,'[6]Comp2016-2017 (3)'!$A$5:$A$289,A1726,'[6]Comp2016-2017 (3)'!$R$5:$R$289,V1726)*AA1726/SUMIFS($AA$4:$AA$1858,$A$4:$A$1858,A1726,$V$4:$V$1858,V1726),0)</f>
        <v/>
      </c>
      <c r="AC1726" s="232">
        <f>IF($W1726=AC$3,$AB1726,IF(NOT($W1726=0),"",SUMIFS('Source traité'!AC$4:AC$1858,'Source traité'!$A$4:$A$1858,$D1726,'Source traité'!$V$4:$V$1858,$V1726)/SUMIFS('[6]Comp2016-2017 (3)'!$G$5:$G$289,'[6]Comp2016-2017 (3)'!$A$5:$A$289,$D1726,'[6]Comp2016-2017 (3)'!$R$5:$R$289,$V1726)*$AB1726))</f>
        <v/>
      </c>
      <c r="AD1726" s="232">
        <f>IF($W1726=AD$3,$AB1726,IF(NOT($W1726=0),"",SUMIFS('Source traité'!AD$4:AD$1858,'Source traité'!$A$4:$A$1858,$D1726,'Source traité'!$V$4:$V$1858,$V1726)/SUMIFS('[6]Comp2016-2017 (3)'!$G$5:$G$289,'[6]Comp2016-2017 (3)'!$A$5:$A$289,$D1726,'[6]Comp2016-2017 (3)'!$R$5:$R$289,$V1726)*$AB1726))</f>
        <v/>
      </c>
      <c r="AE1726" s="232">
        <f>IF($W1726=AE$3,$AB1726,IF(NOT($W1726=0),"",SUMIFS('Source traité'!AE$4:AE$1858,'Source traité'!$A$4:$A$1858,$D1726,'Source traité'!$V$4:$V$1858,$V1726)/SUMIFS('[6]Comp2016-2017 (3)'!$G$5:$G$289,'[6]Comp2016-2017 (3)'!$A$5:$A$289,$D1726,'[6]Comp2016-2017 (3)'!$R$5:$R$289,$V1726)*$AB1726))</f>
        <v/>
      </c>
      <c r="AF1726" s="232">
        <f>IF($W1726=AF$3,$AB1726,IF(NOT($W1726=0),"",SUMIFS('Source traité'!AF$4:AF$1858,'Source traité'!$A$4:$A$1858,$D1726,'Source traité'!$V$4:$V$1858,$V1726)/SUMIFS('[6]Comp2016-2017 (3)'!$G$5:$G$289,'[6]Comp2016-2017 (3)'!$A$5:$A$289,$D1726,'[6]Comp2016-2017 (3)'!$R$5:$R$289,$V1726)*$AB1726))</f>
        <v/>
      </c>
      <c r="AG1726" s="232">
        <f>IF($W1726=AG$3,$AB1726,IF(NOT($W1726=0),"",SUMIFS('Source traité'!AG$4:AG$1858,'Source traité'!$A$4:$A$1858,$D1726,'Source traité'!$V$4:$V$1858,$V1726)/SUMIFS('[6]Comp2016-2017 (3)'!$G$5:$G$289,'[6]Comp2016-2017 (3)'!$A$5:$A$289,$D1726,'[6]Comp2016-2017 (3)'!$R$5:$R$289,$V1726)*$AB1726))</f>
        <v/>
      </c>
      <c r="AH1726" s="232">
        <f>IF($W1726=AH$3,$AB1726,IF(NOT($W1726=0),"",SUMIFS('Source traité'!AH$4:AH$1858,'Source traité'!$A$4:$A$1858,$D1726,'Source traité'!$V$4:$V$1858,$V1726)/SUMIFS('[6]Comp2016-2017 (3)'!$G$5:$G$289,'[6]Comp2016-2017 (3)'!$A$5:$A$289,$D1726,'[6]Comp2016-2017 (3)'!$R$5:$R$289,$V1726)*$AB1726))</f>
        <v/>
      </c>
      <c r="AI1726" s="232">
        <f>IF($W1726=AI$3,$AB1726,IF(NOT($W1726=0),"",SUMIFS('Source traité'!AI$4:AI$1858,'Source traité'!$A$4:$A$1858,$D1726,'Source traité'!$V$4:$V$1858,$V1726)/SUMIFS('[6]Comp2016-2017 (3)'!$G$5:$G$289,'[6]Comp2016-2017 (3)'!$A$5:$A$289,$D1726,'[6]Comp2016-2017 (3)'!$R$5:$R$289,$V1726)*$AB1726))</f>
        <v/>
      </c>
      <c r="AJ1726" s="232">
        <f>IF($W1726=AJ$3,$AB1726,IF(NOT($W1726=0),"",SUMIFS('Source traité'!AJ$4:AJ$1858,'Source traité'!$A$4:$A$1858,$D1726,'Source traité'!$V$4:$V$1858,$V1726)/SUMIFS('[6]Comp2016-2017 (3)'!$G$5:$G$289,'[6]Comp2016-2017 (3)'!$A$5:$A$289,$D1726,'[6]Comp2016-2017 (3)'!$R$5:$R$289,$V1726)*$AB1726))</f>
        <v/>
      </c>
      <c r="AK1726" s="232">
        <f>SUM(AC1726:AJ1726)-AB1726</f>
        <v/>
      </c>
      <c r="AL1726" s="228">
        <f>IF(A1726=D1726,"remplir à la main","")</f>
        <v/>
      </c>
      <c r="AM1726" s="228">
        <f>VLOOKUP(A1726,'[6]Table corresp.'!$M$4:$U$63,8,FALSE)</f>
        <v/>
      </c>
      <c r="AN1726" s="228">
        <f>VLOOKUP(D1726,'[6]Table corresp.'!$M$4:$U$63,9,FALSE)</f>
        <v/>
      </c>
    </row>
    <row r="1727" hidden="1">
      <c r="A1727" s="179" t="inlineStr">
        <is>
          <t>33 - Parquets contrecollés</t>
        </is>
      </c>
      <c r="B1727" s="179">
        <f>VLOOKUP(LEFT(A1727,3),'[6]Table corresp.'!$A$4:$D$63,3,FALSE)</f>
        <v/>
      </c>
      <c r="C1727" s="179">
        <f>VLOOKUP(A1727,'[6]Table corresp.'!$M$4:$P$63,4,FALSE)</f>
        <v/>
      </c>
      <c r="D1727" s="179" t="inlineStr">
        <is>
          <t>Exportation</t>
        </is>
      </c>
      <c r="E1727" s="179">
        <f>VLOOKUP(LEFT(D1727,3),'[6]Table corresp.'!$A$4:$D$63,4,FALSE)</f>
        <v/>
      </c>
      <c r="F1727" s="179">
        <f>LEFT(A1727,3)&amp;" - "&amp;LEFT(D1727,3)</f>
        <v/>
      </c>
      <c r="G1727" s="227" t="n">
        <v>15786.973868</v>
      </c>
      <c r="H1727" s="227" t="n">
        <v>0</v>
      </c>
      <c r="I1727" s="227" t="n">
        <v>15786.973868</v>
      </c>
      <c r="J1727" s="227" t="n">
        <v>3.843265982883697</v>
      </c>
      <c r="K1727" s="227" t="n">
        <v>0</v>
      </c>
      <c r="L1727" s="227" t="n">
        <v>3.843265982883697</v>
      </c>
      <c r="M1727" s="227" t="n">
        <v>3.931586287473207</v>
      </c>
      <c r="N1727" s="227" t="n">
        <v>0</v>
      </c>
      <c r="O1727" s="227" t="n">
        <v>3.931586287473207</v>
      </c>
      <c r="P1727" s="227" t="n">
        <v>1.082345378907424</v>
      </c>
      <c r="Q1727" s="227" t="n">
        <v>0</v>
      </c>
      <c r="R1727" s="227" t="n">
        <v>1.082345378907424</v>
      </c>
      <c r="S1727" s="227" t="inlineStr">
        <is>
          <t>BI</t>
        </is>
      </c>
      <c r="T1727" s="228">
        <f>VLOOKUP(A1727,'[6]Groupe de branches'!$Z$27:$AM$86,14,FALSE)</f>
        <v/>
      </c>
      <c r="U1727" s="228">
        <f>VLOOKUP(D1727,'[6]Groupe de branches'!$Z$27:$AM$86,14,FALSE)</f>
        <v/>
      </c>
      <c r="V1727" s="228" t="n">
        <v>2020</v>
      </c>
      <c r="W1727" s="228">
        <f>VLOOKUP(D1727,'[6]Table corresp.'!$M$4:$S$63,7,FALSE)</f>
        <v/>
      </c>
      <c r="X1727" s="229">
        <f>IFERROR(G1727/SUMIFS('[6]Comp2016-2017 (3)'!$I$5:$I$289,'[6]Comp2016-2017 (3)'!$A$5:$A$289,A1727,'[6]Comp2016-2017 (3)'!$R$5:$R$289,V1727),0)</f>
        <v/>
      </c>
      <c r="Y1727" s="230">
        <f>IF(RIGHT(F1727,3)="Exp",VLOOKUP(F1727,#REF!,2,FALSE),VLOOKUP(F1727,#REF!,9,FALSE))</f>
        <v/>
      </c>
      <c r="Z1727" s="231">
        <f>IFERROR(Y1727/SUMIFS($Y$4:$Y$1858,$V$4:$V$1858,V1727,$A$4:$A$1858,A1727),"")</f>
        <v/>
      </c>
      <c r="AA1727" s="231">
        <f>X1727*Z1727</f>
        <v/>
      </c>
      <c r="AB1727" s="232">
        <f>IFERROR(SUMIFS('[6]Comp2016-2017 (3)'!$G$5:$G$289,'[6]Comp2016-2017 (3)'!$A$5:$A$289,A1727,'[6]Comp2016-2017 (3)'!$R$5:$R$289,V1727)*AA1727/SUMIFS($AA$4:$AA$1858,$A$4:$A$1858,A1727,$V$4:$V$1858,V1727),0)</f>
        <v/>
      </c>
      <c r="AC1727" s="232">
        <f>IF($W1727=AC$3,$AB1727,IF(NOT($W1727=0),"",SUMIFS('Source traité'!AC$4:AC$1858,'Source traité'!$A$4:$A$1858,$D1727,'Source traité'!$V$4:$V$1858,$V1727)/SUMIFS('[6]Comp2016-2017 (3)'!$G$5:$G$289,'[6]Comp2016-2017 (3)'!$A$5:$A$289,$D1727,'[6]Comp2016-2017 (3)'!$R$5:$R$289,$V1727)*$AB1727))</f>
        <v/>
      </c>
      <c r="AD1727" s="232">
        <f>IF($W1727=AD$3,$AB1727,IF(NOT($W1727=0),"",SUMIFS('Source traité'!AD$4:AD$1858,'Source traité'!$A$4:$A$1858,$D1727,'Source traité'!$V$4:$V$1858,$V1727)/SUMIFS('[6]Comp2016-2017 (3)'!$G$5:$G$289,'[6]Comp2016-2017 (3)'!$A$5:$A$289,$D1727,'[6]Comp2016-2017 (3)'!$R$5:$R$289,$V1727)*$AB1727))</f>
        <v/>
      </c>
      <c r="AE1727" s="232">
        <f>IF($W1727=AE$3,$AB1727,IF(NOT($W1727=0),"",SUMIFS('Source traité'!AE$4:AE$1858,'Source traité'!$A$4:$A$1858,$D1727,'Source traité'!$V$4:$V$1858,$V1727)/SUMIFS('[6]Comp2016-2017 (3)'!$G$5:$G$289,'[6]Comp2016-2017 (3)'!$A$5:$A$289,$D1727,'[6]Comp2016-2017 (3)'!$R$5:$R$289,$V1727)*$AB1727))</f>
        <v/>
      </c>
      <c r="AF1727" s="232">
        <f>IF($W1727=AF$3,$AB1727,IF(NOT($W1727=0),"",SUMIFS('Source traité'!AF$4:AF$1858,'Source traité'!$A$4:$A$1858,$D1727,'Source traité'!$V$4:$V$1858,$V1727)/SUMIFS('[6]Comp2016-2017 (3)'!$G$5:$G$289,'[6]Comp2016-2017 (3)'!$A$5:$A$289,$D1727,'[6]Comp2016-2017 (3)'!$R$5:$R$289,$V1727)*$AB1727))</f>
        <v/>
      </c>
      <c r="AG1727" s="232">
        <f>IF($W1727=AG$3,$AB1727,IF(NOT($W1727=0),"",SUMIFS('Source traité'!AG$4:AG$1858,'Source traité'!$A$4:$A$1858,$D1727,'Source traité'!$V$4:$V$1858,$V1727)/SUMIFS('[6]Comp2016-2017 (3)'!$G$5:$G$289,'[6]Comp2016-2017 (3)'!$A$5:$A$289,$D1727,'[6]Comp2016-2017 (3)'!$R$5:$R$289,$V1727)*$AB1727))</f>
        <v/>
      </c>
      <c r="AH1727" s="232">
        <f>IF($W1727=AH$3,$AB1727,IF(NOT($W1727=0),"",SUMIFS('Source traité'!AH$4:AH$1858,'Source traité'!$A$4:$A$1858,$D1727,'Source traité'!$V$4:$V$1858,$V1727)/SUMIFS('[6]Comp2016-2017 (3)'!$G$5:$G$289,'[6]Comp2016-2017 (3)'!$A$5:$A$289,$D1727,'[6]Comp2016-2017 (3)'!$R$5:$R$289,$V1727)*$AB1727))</f>
        <v/>
      </c>
      <c r="AI1727" s="232">
        <f>IF($W1727=AI$3,$AB1727,IF(NOT($W1727=0),"",SUMIFS('Source traité'!AI$4:AI$1858,'Source traité'!$A$4:$A$1858,$D1727,'Source traité'!$V$4:$V$1858,$V1727)/SUMIFS('[6]Comp2016-2017 (3)'!$G$5:$G$289,'[6]Comp2016-2017 (3)'!$A$5:$A$289,$D1727,'[6]Comp2016-2017 (3)'!$R$5:$R$289,$V1727)*$AB1727))</f>
        <v/>
      </c>
      <c r="AJ1727" s="232">
        <f>IF($W1727=AJ$3,$AB1727,IF(NOT($W1727=0),"",SUMIFS('Source traité'!AJ$4:AJ$1858,'Source traité'!$A$4:$A$1858,$D1727,'Source traité'!$V$4:$V$1858,$V1727)/SUMIFS('[6]Comp2016-2017 (3)'!$G$5:$G$289,'[6]Comp2016-2017 (3)'!$A$5:$A$289,$D1727,'[6]Comp2016-2017 (3)'!$R$5:$R$289,$V1727)*$AB1727))</f>
        <v/>
      </c>
      <c r="AK1727" s="232">
        <f>SUM(AC1727:AJ1727)-AB1727</f>
        <v/>
      </c>
      <c r="AL1727" s="228">
        <f>IF(A1727=D1727,"remplir à la main","")</f>
        <v/>
      </c>
      <c r="AM1727" s="228">
        <f>VLOOKUP(A1727,'[6]Table corresp.'!$M$4:$U$63,8,FALSE)</f>
        <v/>
      </c>
      <c r="AN1727" s="228">
        <f>VLOOKUP(D1727,'[6]Table corresp.'!$M$4:$U$63,9,FALSE)</f>
        <v/>
      </c>
    </row>
    <row r="1728" hidden="1">
      <c r="A1728" s="179" t="inlineStr">
        <is>
          <t>34 - Charpentes</t>
        </is>
      </c>
      <c r="B1728" s="179">
        <f>VLOOKUP(LEFT(A1728,3),'[6]Table corresp.'!$A$4:$D$63,3,FALSE)</f>
        <v/>
      </c>
      <c r="C1728" s="179">
        <f>VLOOKUP(A1728,'[6]Table corresp.'!$M$4:$P$63,4,FALSE)</f>
        <v/>
      </c>
      <c r="D1728" s="179" t="inlineStr">
        <is>
          <t>57 - Travaux de charpente</t>
        </is>
      </c>
      <c r="E1728" s="179">
        <f>VLOOKUP(LEFT(D1728,3),'[6]Table corresp.'!$A$4:$D$63,4,FALSE)</f>
        <v/>
      </c>
      <c r="F1728" s="179">
        <f>LEFT(A1728,3)&amp;" - "&amp;LEFT(D1728,3)</f>
        <v/>
      </c>
      <c r="G1728" s="227" t="n">
        <v>510725.038790108</v>
      </c>
      <c r="H1728" s="227" t="n">
        <v>56360.2052248365</v>
      </c>
      <c r="I1728" s="227" t="n">
        <v>567085.244014945</v>
      </c>
      <c r="J1728" s="227" t="n">
        <v>463.853610425905</v>
      </c>
      <c r="K1728" s="227" t="n">
        <v>67.18636925309619</v>
      </c>
      <c r="L1728" s="227" t="n">
        <v>531.0399796790011</v>
      </c>
      <c r="M1728" s="227" t="n">
        <v>52.19927722029473</v>
      </c>
      <c r="N1728" s="227" t="n">
        <v>7.560747259997166</v>
      </c>
      <c r="O1728" s="227" t="n">
        <v>59.76002448029189</v>
      </c>
      <c r="P1728" s="227" t="n">
        <v>9.540259420020263</v>
      </c>
      <c r="Q1728" s="227" t="n">
        <v>1.381848449072703</v>
      </c>
      <c r="R1728" s="227" t="n">
        <v>10.92210786909297</v>
      </c>
      <c r="S1728" s="227" t="inlineStr">
        <is>
          <t>BI</t>
        </is>
      </c>
      <c r="T1728" s="228">
        <f>VLOOKUP(A1728,'[6]Groupe de branches'!$Z$27:$AM$86,14,FALSE)</f>
        <v/>
      </c>
      <c r="U1728" s="228">
        <f>VLOOKUP(D1728,'[6]Groupe de branches'!$Z$27:$AM$86,14,FALSE)</f>
        <v/>
      </c>
      <c r="V1728" s="228" t="n">
        <v>2020</v>
      </c>
      <c r="W1728" s="228">
        <f>VLOOKUP(D1728,'[6]Table corresp.'!$M$4:$S$63,7,FALSE)</f>
        <v/>
      </c>
      <c r="X1728" s="229">
        <f>IFERROR(G1728/SUMIFS('[6]Comp2016-2017 (3)'!$I$5:$I$289,'[6]Comp2016-2017 (3)'!$A$5:$A$289,A1728,'[6]Comp2016-2017 (3)'!$R$5:$R$289,V1728),0)</f>
        <v/>
      </c>
      <c r="Y1728" s="230">
        <f>IF(RIGHT(F1728,3)="Exp",VLOOKUP(F1728,#REF!,2,FALSE),VLOOKUP(F1728,#REF!,9,FALSE))</f>
        <v/>
      </c>
      <c r="Z1728" s="231">
        <f>IFERROR(Y1728/SUMIFS($Y$4:$Y$1858,$V$4:$V$1858,V1728,$A$4:$A$1858,A1728),"")</f>
        <v/>
      </c>
      <c r="AA1728" s="231">
        <f>X1728*Z1728</f>
        <v/>
      </c>
      <c r="AB1728" s="232">
        <f>IFERROR(SUMIFS('[6]Comp2016-2017 (3)'!$G$5:$G$289,'[6]Comp2016-2017 (3)'!$A$5:$A$289,A1728,'[6]Comp2016-2017 (3)'!$R$5:$R$289,V1728)*AA1728/SUMIFS($AA$4:$AA$1858,$A$4:$A$1858,A1728,$V$4:$V$1858,V1728),0)</f>
        <v/>
      </c>
      <c r="AC1728" s="232">
        <f>IF($W1728=AC$3,$AB1728,IF(NOT($W1728=0),"",SUMIFS('Source traité'!AC$4:AC$1858,'Source traité'!$A$4:$A$1858,$D1728,'Source traité'!$V$4:$V$1858,$V1728)/SUMIFS('[6]Comp2016-2017 (3)'!$G$5:$G$289,'[6]Comp2016-2017 (3)'!$A$5:$A$289,$D1728,'[6]Comp2016-2017 (3)'!$R$5:$R$289,$V1728)*$AB1728))</f>
        <v/>
      </c>
      <c r="AD1728" s="232">
        <f>IF($W1728=AD$3,$AB1728,IF(NOT($W1728=0),"",SUMIFS('Source traité'!AD$4:AD$1858,'Source traité'!$A$4:$A$1858,$D1728,'Source traité'!$V$4:$V$1858,$V1728)/SUMIFS('[6]Comp2016-2017 (3)'!$G$5:$G$289,'[6]Comp2016-2017 (3)'!$A$5:$A$289,$D1728,'[6]Comp2016-2017 (3)'!$R$5:$R$289,$V1728)*$AB1728))</f>
        <v/>
      </c>
      <c r="AE1728" s="232">
        <f>IF($W1728=AE$3,$AB1728,IF(NOT($W1728=0),"",SUMIFS('Source traité'!AE$4:AE$1858,'Source traité'!$A$4:$A$1858,$D1728,'Source traité'!$V$4:$V$1858,$V1728)/SUMIFS('[6]Comp2016-2017 (3)'!$G$5:$G$289,'[6]Comp2016-2017 (3)'!$A$5:$A$289,$D1728,'[6]Comp2016-2017 (3)'!$R$5:$R$289,$V1728)*$AB1728))</f>
        <v/>
      </c>
      <c r="AF1728" s="232">
        <f>IF($W1728=AF$3,$AB1728,IF(NOT($W1728=0),"",SUMIFS('Source traité'!AF$4:AF$1858,'Source traité'!$A$4:$A$1858,$D1728,'Source traité'!$V$4:$V$1858,$V1728)/SUMIFS('[6]Comp2016-2017 (3)'!$G$5:$G$289,'[6]Comp2016-2017 (3)'!$A$5:$A$289,$D1728,'[6]Comp2016-2017 (3)'!$R$5:$R$289,$V1728)*$AB1728))</f>
        <v/>
      </c>
      <c r="AG1728" s="232">
        <f>IF($W1728=AG$3,$AB1728,IF(NOT($W1728=0),"",SUMIFS('Source traité'!AG$4:AG$1858,'Source traité'!$A$4:$A$1858,$D1728,'Source traité'!$V$4:$V$1858,$V1728)/SUMIFS('[6]Comp2016-2017 (3)'!$G$5:$G$289,'[6]Comp2016-2017 (3)'!$A$5:$A$289,$D1728,'[6]Comp2016-2017 (3)'!$R$5:$R$289,$V1728)*$AB1728))</f>
        <v/>
      </c>
      <c r="AH1728" s="232">
        <f>IF($W1728=AH$3,$AB1728,IF(NOT($W1728=0),"",SUMIFS('Source traité'!AH$4:AH$1858,'Source traité'!$A$4:$A$1858,$D1728,'Source traité'!$V$4:$V$1858,$V1728)/SUMIFS('[6]Comp2016-2017 (3)'!$G$5:$G$289,'[6]Comp2016-2017 (3)'!$A$5:$A$289,$D1728,'[6]Comp2016-2017 (3)'!$R$5:$R$289,$V1728)*$AB1728))</f>
        <v/>
      </c>
      <c r="AI1728" s="232">
        <f>IF($W1728=AI$3,$AB1728,IF(NOT($W1728=0),"",SUMIFS('Source traité'!AI$4:AI$1858,'Source traité'!$A$4:$A$1858,$D1728,'Source traité'!$V$4:$V$1858,$V1728)/SUMIFS('[6]Comp2016-2017 (3)'!$G$5:$G$289,'[6]Comp2016-2017 (3)'!$A$5:$A$289,$D1728,'[6]Comp2016-2017 (3)'!$R$5:$R$289,$V1728)*$AB1728))</f>
        <v/>
      </c>
      <c r="AJ1728" s="232">
        <f>IF($W1728=AJ$3,$AB1728,IF(NOT($W1728=0),"",SUMIFS('Source traité'!AJ$4:AJ$1858,'Source traité'!$A$4:$A$1858,$D1728,'Source traité'!$V$4:$V$1858,$V1728)/SUMIFS('[6]Comp2016-2017 (3)'!$G$5:$G$289,'[6]Comp2016-2017 (3)'!$A$5:$A$289,$D1728,'[6]Comp2016-2017 (3)'!$R$5:$R$289,$V1728)*$AB1728))</f>
        <v/>
      </c>
      <c r="AK1728" s="232">
        <f>SUM(AC1728:AJ1728)-AB1728</f>
        <v/>
      </c>
      <c r="AL1728" s="228">
        <f>IF(A1728=D1728,"remplir à la main","")</f>
        <v/>
      </c>
      <c r="AM1728" s="228">
        <f>VLOOKUP(A1728,'[6]Table corresp.'!$M$4:$U$63,8,FALSE)</f>
        <v/>
      </c>
      <c r="AN1728" s="228">
        <f>VLOOKUP(D1728,'[6]Table corresp.'!$M$4:$U$63,9,FALSE)</f>
        <v/>
      </c>
    </row>
    <row r="1729" hidden="1">
      <c r="A1729" s="179" t="inlineStr">
        <is>
          <t>34 - Charpentes</t>
        </is>
      </c>
      <c r="B1729" s="179">
        <f>VLOOKUP(LEFT(A1729,3),'[6]Table corresp.'!$A$4:$D$63,3,FALSE)</f>
        <v/>
      </c>
      <c r="C1729" s="179">
        <f>VLOOKUP(A1729,'[6]Table corresp.'!$M$4:$P$63,4,FALSE)</f>
        <v/>
      </c>
      <c r="D1729" s="179" t="inlineStr">
        <is>
          <t>Consommation finale</t>
        </is>
      </c>
      <c r="E1729" s="179">
        <f>VLOOKUP(LEFT(D1729,3),'[6]Table corresp.'!$A$4:$D$63,4,FALSE)</f>
        <v/>
      </c>
      <c r="F1729" s="179">
        <f>LEFT(A1729,3)&amp;" - "&amp;LEFT(D1729,3)</f>
        <v/>
      </c>
      <c r="G1729" s="227" t="n">
        <v>268679.675701892</v>
      </c>
      <c r="H1729" s="227" t="n">
        <v>127856.722775163</v>
      </c>
      <c r="I1729" s="227" t="n">
        <v>396536.398477055</v>
      </c>
      <c r="J1729" s="227" t="n">
        <v>282.5515450892619</v>
      </c>
      <c r="K1729" s="227" t="n">
        <v>228.6248502891547</v>
      </c>
      <c r="L1729" s="227" t="n">
        <v>511.1763953784166</v>
      </c>
      <c r="M1729" s="227" t="n">
        <v>31.79664036158873</v>
      </c>
      <c r="N1729" s="227" t="n">
        <v>25.72805659254061</v>
      </c>
      <c r="O1729" s="227" t="n">
        <v>57.52469695412934</v>
      </c>
      <c r="P1729" s="227" t="n">
        <v>5.811348621829262</v>
      </c>
      <c r="Q1729" s="227" t="n">
        <v>4.702217105994137</v>
      </c>
      <c r="R1729" s="227" t="n">
        <v>10.5135657278234</v>
      </c>
      <c r="S1729" s="227" t="inlineStr">
        <is>
          <t>BI</t>
        </is>
      </c>
      <c r="T1729" s="228">
        <f>VLOOKUP(A1729,'[6]Groupe de branches'!$Z$27:$AM$86,14,FALSE)</f>
        <v/>
      </c>
      <c r="U1729" s="228">
        <f>VLOOKUP(D1729,'[6]Groupe de branches'!$Z$27:$AM$86,14,FALSE)</f>
        <v/>
      </c>
      <c r="V1729" s="228" t="n">
        <v>2020</v>
      </c>
      <c r="W1729" s="228">
        <f>VLOOKUP(D1729,'[6]Table corresp.'!$M$4:$S$63,7,FALSE)</f>
        <v/>
      </c>
      <c r="X1729" s="229">
        <f>IFERROR(G1729/SUMIFS('[6]Comp2016-2017 (3)'!$I$5:$I$289,'[6]Comp2016-2017 (3)'!$A$5:$A$289,A1729,'[6]Comp2016-2017 (3)'!$R$5:$R$289,V1729),0)</f>
        <v/>
      </c>
      <c r="Y1729" s="230">
        <f>IF(RIGHT(F1729,3)="Exp",VLOOKUP(F1729,#REF!,2,FALSE),VLOOKUP(F1729,#REF!,9,FALSE))</f>
        <v/>
      </c>
      <c r="Z1729" s="231">
        <f>IFERROR(Y1729/SUMIFS($Y$4:$Y$1858,$V$4:$V$1858,V1729,$A$4:$A$1858,A1729),"")</f>
        <v/>
      </c>
      <c r="AA1729" s="231">
        <f>X1729*Z1729</f>
        <v/>
      </c>
      <c r="AB1729" s="232">
        <f>IFERROR(SUMIFS('[6]Comp2016-2017 (3)'!$G$5:$G$289,'[6]Comp2016-2017 (3)'!$A$5:$A$289,A1729,'[6]Comp2016-2017 (3)'!$R$5:$R$289,V1729)*AA1729/SUMIFS($AA$4:$AA$1858,$A$4:$A$1858,A1729,$V$4:$V$1858,V1729),0)</f>
        <v/>
      </c>
      <c r="AC1729" s="232">
        <f>IF($W1729=AC$3,$AB1729,IF(NOT($W1729=0),"",SUMIFS('Source traité'!AC$4:AC$1858,'Source traité'!$A$4:$A$1858,$D1729,'Source traité'!$V$4:$V$1858,$V1729)/SUMIFS('[6]Comp2016-2017 (3)'!$G$5:$G$289,'[6]Comp2016-2017 (3)'!$A$5:$A$289,$D1729,'[6]Comp2016-2017 (3)'!$R$5:$R$289,$V1729)*$AB1729))</f>
        <v/>
      </c>
      <c r="AD1729" s="232">
        <f>IF($W1729=AD$3,$AB1729,IF(NOT($W1729=0),"",SUMIFS('Source traité'!AD$4:AD$1858,'Source traité'!$A$4:$A$1858,$D1729,'Source traité'!$V$4:$V$1858,$V1729)/SUMIFS('[6]Comp2016-2017 (3)'!$G$5:$G$289,'[6]Comp2016-2017 (3)'!$A$5:$A$289,$D1729,'[6]Comp2016-2017 (3)'!$R$5:$R$289,$V1729)*$AB1729))</f>
        <v/>
      </c>
      <c r="AE1729" s="232">
        <f>IF($W1729=AE$3,$AB1729,IF(NOT($W1729=0),"",SUMIFS('Source traité'!AE$4:AE$1858,'Source traité'!$A$4:$A$1858,$D1729,'Source traité'!$V$4:$V$1858,$V1729)/SUMIFS('[6]Comp2016-2017 (3)'!$G$5:$G$289,'[6]Comp2016-2017 (3)'!$A$5:$A$289,$D1729,'[6]Comp2016-2017 (3)'!$R$5:$R$289,$V1729)*$AB1729))</f>
        <v/>
      </c>
      <c r="AF1729" s="232">
        <f>IF($W1729=AF$3,$AB1729,IF(NOT($W1729=0),"",SUMIFS('Source traité'!AF$4:AF$1858,'Source traité'!$A$4:$A$1858,$D1729,'Source traité'!$V$4:$V$1858,$V1729)/SUMIFS('[6]Comp2016-2017 (3)'!$G$5:$G$289,'[6]Comp2016-2017 (3)'!$A$5:$A$289,$D1729,'[6]Comp2016-2017 (3)'!$R$5:$R$289,$V1729)*$AB1729))</f>
        <v/>
      </c>
      <c r="AG1729" s="232">
        <f>IF($W1729=AG$3,$AB1729,IF(NOT($W1729=0),"",SUMIFS('Source traité'!AG$4:AG$1858,'Source traité'!$A$4:$A$1858,$D1729,'Source traité'!$V$4:$V$1858,$V1729)/SUMIFS('[6]Comp2016-2017 (3)'!$G$5:$G$289,'[6]Comp2016-2017 (3)'!$A$5:$A$289,$D1729,'[6]Comp2016-2017 (3)'!$R$5:$R$289,$V1729)*$AB1729))</f>
        <v/>
      </c>
      <c r="AH1729" s="232">
        <f>IF($W1729=AH$3,$AB1729,IF(NOT($W1729=0),"",SUMIFS('Source traité'!AH$4:AH$1858,'Source traité'!$A$4:$A$1858,$D1729,'Source traité'!$V$4:$V$1858,$V1729)/SUMIFS('[6]Comp2016-2017 (3)'!$G$5:$G$289,'[6]Comp2016-2017 (3)'!$A$5:$A$289,$D1729,'[6]Comp2016-2017 (3)'!$R$5:$R$289,$V1729)*$AB1729))</f>
        <v/>
      </c>
      <c r="AI1729" s="232">
        <f>IF($W1729=AI$3,$AB1729,IF(NOT($W1729=0),"",SUMIFS('Source traité'!AI$4:AI$1858,'Source traité'!$A$4:$A$1858,$D1729,'Source traité'!$V$4:$V$1858,$V1729)/SUMIFS('[6]Comp2016-2017 (3)'!$G$5:$G$289,'[6]Comp2016-2017 (3)'!$A$5:$A$289,$D1729,'[6]Comp2016-2017 (3)'!$R$5:$R$289,$V1729)*$AB1729))</f>
        <v/>
      </c>
      <c r="AJ1729" s="232">
        <f>IF($W1729=AJ$3,$AB1729,IF(NOT($W1729=0),"",SUMIFS('Source traité'!AJ$4:AJ$1858,'Source traité'!$A$4:$A$1858,$D1729,'Source traité'!$V$4:$V$1858,$V1729)/SUMIFS('[6]Comp2016-2017 (3)'!$G$5:$G$289,'[6]Comp2016-2017 (3)'!$A$5:$A$289,$D1729,'[6]Comp2016-2017 (3)'!$R$5:$R$289,$V1729)*$AB1729))</f>
        <v/>
      </c>
      <c r="AK1729" s="232">
        <f>SUM(AC1729:AJ1729)-AB1729</f>
        <v/>
      </c>
      <c r="AL1729" s="228">
        <f>IF(A1729=D1729,"remplir à la main","")</f>
        <v/>
      </c>
      <c r="AM1729" s="228">
        <f>VLOOKUP(A1729,'[6]Table corresp.'!$M$4:$U$63,8,FALSE)</f>
        <v/>
      </c>
      <c r="AN1729" s="228">
        <f>VLOOKUP(D1729,'[6]Table corresp.'!$M$4:$U$63,9,FALSE)</f>
        <v/>
      </c>
    </row>
    <row r="1730" hidden="1">
      <c r="A1730" s="179" t="inlineStr">
        <is>
          <t>34 - Charpentes</t>
        </is>
      </c>
      <c r="B1730" s="179">
        <f>VLOOKUP(LEFT(A1730,3),'[6]Table corresp.'!$A$4:$D$63,3,FALSE)</f>
        <v/>
      </c>
      <c r="C1730" s="179">
        <f>VLOOKUP(A1730,'[6]Table corresp.'!$M$4:$P$63,4,FALSE)</f>
        <v/>
      </c>
      <c r="D1730" s="179" t="inlineStr">
        <is>
          <t>Exportation</t>
        </is>
      </c>
      <c r="E1730" s="179">
        <f>VLOOKUP(LEFT(D1730,3),'[6]Table corresp.'!$A$4:$D$63,4,FALSE)</f>
        <v/>
      </c>
      <c r="F1730" s="179">
        <f>LEFT(A1730,3)&amp;" - "&amp;LEFT(D1730,3)</f>
        <v/>
      </c>
      <c r="G1730" s="227" t="n">
        <v>14478.285508</v>
      </c>
      <c r="H1730" s="227" t="n">
        <v>0</v>
      </c>
      <c r="I1730" s="227" t="n">
        <v>14478.285508</v>
      </c>
      <c r="J1730" s="227" t="n">
        <v>11.62506797986135</v>
      </c>
      <c r="K1730" s="227" t="n">
        <v>0</v>
      </c>
      <c r="L1730" s="227" t="n">
        <v>11.62506797986135</v>
      </c>
      <c r="M1730" s="227" t="n">
        <v>1.308214774114572</v>
      </c>
      <c r="N1730" s="227" t="n">
        <v>0</v>
      </c>
      <c r="O1730" s="227" t="n">
        <v>1.308214774114572</v>
      </c>
      <c r="P1730" s="227" t="n">
        <v>0.2390973397866094</v>
      </c>
      <c r="Q1730" s="227" t="n">
        <v>0</v>
      </c>
      <c r="R1730" s="227" t="n">
        <v>0.2390973397866094</v>
      </c>
      <c r="S1730" s="227" t="inlineStr">
        <is>
          <t>BI</t>
        </is>
      </c>
      <c r="T1730" s="228">
        <f>VLOOKUP(A1730,'[6]Groupe de branches'!$Z$27:$AM$86,14,FALSE)</f>
        <v/>
      </c>
      <c r="U1730" s="228">
        <f>VLOOKUP(D1730,'[6]Groupe de branches'!$Z$27:$AM$86,14,FALSE)</f>
        <v/>
      </c>
      <c r="V1730" s="228" t="n">
        <v>2020</v>
      </c>
      <c r="W1730" s="228">
        <f>VLOOKUP(D1730,'[6]Table corresp.'!$M$4:$S$63,7,FALSE)</f>
        <v/>
      </c>
      <c r="X1730" s="229">
        <f>IFERROR(G1730/SUMIFS('[6]Comp2016-2017 (3)'!$I$5:$I$289,'[6]Comp2016-2017 (3)'!$A$5:$A$289,A1730,'[6]Comp2016-2017 (3)'!$R$5:$R$289,V1730),0)</f>
        <v/>
      </c>
      <c r="Y1730" s="230">
        <f>IF(RIGHT(F1730,3)="Exp",VLOOKUP(F1730,#REF!,2,FALSE),VLOOKUP(F1730,#REF!,9,FALSE))</f>
        <v/>
      </c>
      <c r="Z1730" s="231">
        <f>IFERROR(Y1730/SUMIFS($Y$4:$Y$1858,$V$4:$V$1858,V1730,$A$4:$A$1858,A1730),"")</f>
        <v/>
      </c>
      <c r="AA1730" s="231">
        <f>X1730*Z1730</f>
        <v/>
      </c>
      <c r="AB1730" s="232">
        <f>IFERROR(SUMIFS('[6]Comp2016-2017 (3)'!$G$5:$G$289,'[6]Comp2016-2017 (3)'!$A$5:$A$289,A1730,'[6]Comp2016-2017 (3)'!$R$5:$R$289,V1730)*AA1730/SUMIFS($AA$4:$AA$1858,$A$4:$A$1858,A1730,$V$4:$V$1858,V1730),0)</f>
        <v/>
      </c>
      <c r="AC1730" s="232">
        <f>IF($W1730=AC$3,$AB1730,IF(NOT($W1730=0),"",SUMIFS('Source traité'!AC$4:AC$1858,'Source traité'!$A$4:$A$1858,$D1730,'Source traité'!$V$4:$V$1858,$V1730)/SUMIFS('[6]Comp2016-2017 (3)'!$G$5:$G$289,'[6]Comp2016-2017 (3)'!$A$5:$A$289,$D1730,'[6]Comp2016-2017 (3)'!$R$5:$R$289,$V1730)*$AB1730))</f>
        <v/>
      </c>
      <c r="AD1730" s="232">
        <f>IF($W1730=AD$3,$AB1730,IF(NOT($W1730=0),"",SUMIFS('Source traité'!AD$4:AD$1858,'Source traité'!$A$4:$A$1858,$D1730,'Source traité'!$V$4:$V$1858,$V1730)/SUMIFS('[6]Comp2016-2017 (3)'!$G$5:$G$289,'[6]Comp2016-2017 (3)'!$A$5:$A$289,$D1730,'[6]Comp2016-2017 (3)'!$R$5:$R$289,$V1730)*$AB1730))</f>
        <v/>
      </c>
      <c r="AE1730" s="232">
        <f>IF($W1730=AE$3,$AB1730,IF(NOT($W1730=0),"",SUMIFS('Source traité'!AE$4:AE$1858,'Source traité'!$A$4:$A$1858,$D1730,'Source traité'!$V$4:$V$1858,$V1730)/SUMIFS('[6]Comp2016-2017 (3)'!$G$5:$G$289,'[6]Comp2016-2017 (3)'!$A$5:$A$289,$D1730,'[6]Comp2016-2017 (3)'!$R$5:$R$289,$V1730)*$AB1730))</f>
        <v/>
      </c>
      <c r="AF1730" s="232">
        <f>IF($W1730=AF$3,$AB1730,IF(NOT($W1730=0),"",SUMIFS('Source traité'!AF$4:AF$1858,'Source traité'!$A$4:$A$1858,$D1730,'Source traité'!$V$4:$V$1858,$V1730)/SUMIFS('[6]Comp2016-2017 (3)'!$G$5:$G$289,'[6]Comp2016-2017 (3)'!$A$5:$A$289,$D1730,'[6]Comp2016-2017 (3)'!$R$5:$R$289,$V1730)*$AB1730))</f>
        <v/>
      </c>
      <c r="AG1730" s="232">
        <f>IF($W1730=AG$3,$AB1730,IF(NOT($W1730=0),"",SUMIFS('Source traité'!AG$4:AG$1858,'Source traité'!$A$4:$A$1858,$D1730,'Source traité'!$V$4:$V$1858,$V1730)/SUMIFS('[6]Comp2016-2017 (3)'!$G$5:$G$289,'[6]Comp2016-2017 (3)'!$A$5:$A$289,$D1730,'[6]Comp2016-2017 (3)'!$R$5:$R$289,$V1730)*$AB1730))</f>
        <v/>
      </c>
      <c r="AH1730" s="232">
        <f>IF($W1730=AH$3,$AB1730,IF(NOT($W1730=0),"",SUMIFS('Source traité'!AH$4:AH$1858,'Source traité'!$A$4:$A$1858,$D1730,'Source traité'!$V$4:$V$1858,$V1730)/SUMIFS('[6]Comp2016-2017 (3)'!$G$5:$G$289,'[6]Comp2016-2017 (3)'!$A$5:$A$289,$D1730,'[6]Comp2016-2017 (3)'!$R$5:$R$289,$V1730)*$AB1730))</f>
        <v/>
      </c>
      <c r="AI1730" s="232">
        <f>IF($W1730=AI$3,$AB1730,IF(NOT($W1730=0),"",SUMIFS('Source traité'!AI$4:AI$1858,'Source traité'!$A$4:$A$1858,$D1730,'Source traité'!$V$4:$V$1858,$V1730)/SUMIFS('[6]Comp2016-2017 (3)'!$G$5:$G$289,'[6]Comp2016-2017 (3)'!$A$5:$A$289,$D1730,'[6]Comp2016-2017 (3)'!$R$5:$R$289,$V1730)*$AB1730))</f>
        <v/>
      </c>
      <c r="AJ1730" s="232">
        <f>IF($W1730=AJ$3,$AB1730,IF(NOT($W1730=0),"",SUMIFS('Source traité'!AJ$4:AJ$1858,'Source traité'!$A$4:$A$1858,$D1730,'Source traité'!$V$4:$V$1858,$V1730)/SUMIFS('[6]Comp2016-2017 (3)'!$G$5:$G$289,'[6]Comp2016-2017 (3)'!$A$5:$A$289,$D1730,'[6]Comp2016-2017 (3)'!$R$5:$R$289,$V1730)*$AB1730))</f>
        <v/>
      </c>
      <c r="AK1730" s="232">
        <f>SUM(AC1730:AJ1730)-AB1730</f>
        <v/>
      </c>
      <c r="AL1730" s="228">
        <f>IF(A1730=D1730,"remplir à la main","")</f>
        <v/>
      </c>
      <c r="AM1730" s="228">
        <f>VLOOKUP(A1730,'[6]Table corresp.'!$M$4:$U$63,8,FALSE)</f>
        <v/>
      </c>
      <c r="AN1730" s="228">
        <f>VLOOKUP(D1730,'[6]Table corresp.'!$M$4:$U$63,9,FALSE)</f>
        <v/>
      </c>
    </row>
    <row r="1731" hidden="1">
      <c r="A1731" s="179" t="inlineStr">
        <is>
          <t>35 - Menuiseries extérieures</t>
        </is>
      </c>
      <c r="B1731" s="179">
        <f>VLOOKUP(LEFT(A1731,3),'[6]Table corresp.'!$A$4:$D$63,3,FALSE)</f>
        <v/>
      </c>
      <c r="C1731" s="179">
        <f>VLOOKUP(A1731,'[6]Table corresp.'!$M$4:$P$63,4,FALSE)</f>
        <v/>
      </c>
      <c r="D1731" s="179" t="inlineStr">
        <is>
          <t>54 - Travaux de menuiserie bois</t>
        </is>
      </c>
      <c r="E1731" s="179">
        <f>VLOOKUP(LEFT(D1731,3),'[6]Table corresp.'!$A$4:$D$63,4,FALSE)</f>
        <v/>
      </c>
      <c r="F1731" s="179">
        <f>LEFT(A1731,3)&amp;" - "&amp;LEFT(D1731,3)</f>
        <v/>
      </c>
      <c r="G1731" s="227" t="n">
        <v>518221.020521345</v>
      </c>
      <c r="H1731" s="227" t="n">
        <v>55774.2656034484</v>
      </c>
      <c r="I1731" s="227" t="n">
        <v>573995.286124794</v>
      </c>
      <c r="J1731" s="227" t="n">
        <v>415.436884637795</v>
      </c>
      <c r="K1731" s="227" t="n">
        <v>48.4644320271256</v>
      </c>
      <c r="L1731" s="227" t="n">
        <v>463.9013166649206</v>
      </c>
      <c r="M1731" s="227" t="n">
        <v>21.67648749401407</v>
      </c>
      <c r="N1731" s="227" t="n">
        <v>2.528756337214523</v>
      </c>
      <c r="O1731" s="227" t="n">
        <v>24.20524383122859</v>
      </c>
      <c r="P1731" s="227" t="n">
        <v>8.604796200532874</v>
      </c>
      <c r="Q1731" s="227" t="n">
        <v>1.003826516106255</v>
      </c>
      <c r="R1731" s="227" t="n">
        <v>9.608622716639129</v>
      </c>
      <c r="S1731" s="227" t="inlineStr">
        <is>
          <t>BI</t>
        </is>
      </c>
      <c r="T1731" s="228">
        <f>VLOOKUP(A1731,'[6]Groupe de branches'!$Z$27:$AM$86,14,FALSE)</f>
        <v/>
      </c>
      <c r="U1731" s="228">
        <f>VLOOKUP(D1731,'[6]Groupe de branches'!$Z$27:$AM$86,14,FALSE)</f>
        <v/>
      </c>
      <c r="V1731" s="228" t="n">
        <v>2020</v>
      </c>
      <c r="W1731" s="228">
        <f>VLOOKUP(D1731,'[6]Table corresp.'!$M$4:$S$63,7,FALSE)</f>
        <v/>
      </c>
      <c r="X1731" s="229">
        <f>IFERROR(G1731/SUMIFS('[6]Comp2016-2017 (3)'!$I$5:$I$289,'[6]Comp2016-2017 (3)'!$A$5:$A$289,A1731,'[6]Comp2016-2017 (3)'!$R$5:$R$289,V1731),0)</f>
        <v/>
      </c>
      <c r="Y1731" s="230">
        <f>IF(RIGHT(F1731,3)="Exp",VLOOKUP(F1731,#REF!,2,FALSE),VLOOKUP(F1731,#REF!,9,FALSE))</f>
        <v/>
      </c>
      <c r="Z1731" s="231">
        <f>IFERROR(Y1731/SUMIFS($Y$4:$Y$1858,$V$4:$V$1858,V1731,$A$4:$A$1858,A1731),"")</f>
        <v/>
      </c>
      <c r="AA1731" s="231">
        <f>X1731*Z1731</f>
        <v/>
      </c>
      <c r="AB1731" s="232">
        <f>IFERROR(SUMIFS('[6]Comp2016-2017 (3)'!$G$5:$G$289,'[6]Comp2016-2017 (3)'!$A$5:$A$289,A1731,'[6]Comp2016-2017 (3)'!$R$5:$R$289,V1731)*AA1731/SUMIFS($AA$4:$AA$1858,$A$4:$A$1858,A1731,$V$4:$V$1858,V1731),0)</f>
        <v/>
      </c>
      <c r="AC1731" s="232">
        <f>IF($W1731=AC$3,$AB1731,IF(NOT($W1731=0),"",SUMIFS('Source traité'!AC$4:AC$1858,'Source traité'!$A$4:$A$1858,$D1731,'Source traité'!$V$4:$V$1858,$V1731)/SUMIFS('[6]Comp2016-2017 (3)'!$G$5:$G$289,'[6]Comp2016-2017 (3)'!$A$5:$A$289,$D1731,'[6]Comp2016-2017 (3)'!$R$5:$R$289,$V1731)*$AB1731))</f>
        <v/>
      </c>
      <c r="AD1731" s="232">
        <f>IF($W1731=AD$3,$AB1731,IF(NOT($W1731=0),"",SUMIFS('Source traité'!AD$4:AD$1858,'Source traité'!$A$4:$A$1858,$D1731,'Source traité'!$V$4:$V$1858,$V1731)/SUMIFS('[6]Comp2016-2017 (3)'!$G$5:$G$289,'[6]Comp2016-2017 (3)'!$A$5:$A$289,$D1731,'[6]Comp2016-2017 (3)'!$R$5:$R$289,$V1731)*$AB1731))</f>
        <v/>
      </c>
      <c r="AE1731" s="232">
        <f>IF($W1731=AE$3,$AB1731,IF(NOT($W1731=0),"",SUMIFS('Source traité'!AE$4:AE$1858,'Source traité'!$A$4:$A$1858,$D1731,'Source traité'!$V$4:$V$1858,$V1731)/SUMIFS('[6]Comp2016-2017 (3)'!$G$5:$G$289,'[6]Comp2016-2017 (3)'!$A$5:$A$289,$D1731,'[6]Comp2016-2017 (3)'!$R$5:$R$289,$V1731)*$AB1731))</f>
        <v/>
      </c>
      <c r="AF1731" s="232">
        <f>IF($W1731=AF$3,$AB1731,IF(NOT($W1731=0),"",SUMIFS('Source traité'!AF$4:AF$1858,'Source traité'!$A$4:$A$1858,$D1731,'Source traité'!$V$4:$V$1858,$V1731)/SUMIFS('[6]Comp2016-2017 (3)'!$G$5:$G$289,'[6]Comp2016-2017 (3)'!$A$5:$A$289,$D1731,'[6]Comp2016-2017 (3)'!$R$5:$R$289,$V1731)*$AB1731))</f>
        <v/>
      </c>
      <c r="AG1731" s="232">
        <f>IF($W1731=AG$3,$AB1731,IF(NOT($W1731=0),"",SUMIFS('Source traité'!AG$4:AG$1858,'Source traité'!$A$4:$A$1858,$D1731,'Source traité'!$V$4:$V$1858,$V1731)/SUMIFS('[6]Comp2016-2017 (3)'!$G$5:$G$289,'[6]Comp2016-2017 (3)'!$A$5:$A$289,$D1731,'[6]Comp2016-2017 (3)'!$R$5:$R$289,$V1731)*$AB1731))</f>
        <v/>
      </c>
      <c r="AH1731" s="232">
        <f>IF($W1731=AH$3,$AB1731,IF(NOT($W1731=0),"",SUMIFS('Source traité'!AH$4:AH$1858,'Source traité'!$A$4:$A$1858,$D1731,'Source traité'!$V$4:$V$1858,$V1731)/SUMIFS('[6]Comp2016-2017 (3)'!$G$5:$G$289,'[6]Comp2016-2017 (3)'!$A$5:$A$289,$D1731,'[6]Comp2016-2017 (3)'!$R$5:$R$289,$V1731)*$AB1731))</f>
        <v/>
      </c>
      <c r="AI1731" s="232">
        <f>IF($W1731=AI$3,$AB1731,IF(NOT($W1731=0),"",SUMIFS('Source traité'!AI$4:AI$1858,'Source traité'!$A$4:$A$1858,$D1731,'Source traité'!$V$4:$V$1858,$V1731)/SUMIFS('[6]Comp2016-2017 (3)'!$G$5:$G$289,'[6]Comp2016-2017 (3)'!$A$5:$A$289,$D1731,'[6]Comp2016-2017 (3)'!$R$5:$R$289,$V1731)*$AB1731))</f>
        <v/>
      </c>
      <c r="AJ1731" s="232">
        <f>IF($W1731=AJ$3,$AB1731,IF(NOT($W1731=0),"",SUMIFS('Source traité'!AJ$4:AJ$1858,'Source traité'!$A$4:$A$1858,$D1731,'Source traité'!$V$4:$V$1858,$V1731)/SUMIFS('[6]Comp2016-2017 (3)'!$G$5:$G$289,'[6]Comp2016-2017 (3)'!$A$5:$A$289,$D1731,'[6]Comp2016-2017 (3)'!$R$5:$R$289,$V1731)*$AB1731))</f>
        <v/>
      </c>
      <c r="AK1731" s="232">
        <f>SUM(AC1731:AJ1731)-AB1731</f>
        <v/>
      </c>
      <c r="AL1731" s="228">
        <f>IF(A1731=D1731,"remplir à la main","")</f>
        <v/>
      </c>
      <c r="AM1731" s="228">
        <f>VLOOKUP(A1731,'[6]Table corresp.'!$M$4:$U$63,8,FALSE)</f>
        <v/>
      </c>
      <c r="AN1731" s="228">
        <f>VLOOKUP(D1731,'[6]Table corresp.'!$M$4:$U$63,9,FALSE)</f>
        <v/>
      </c>
    </row>
    <row r="1732" hidden="1">
      <c r="A1732" s="179" t="inlineStr">
        <is>
          <t>35 - Menuiseries extérieures</t>
        </is>
      </c>
      <c r="B1732" s="179">
        <f>VLOOKUP(LEFT(A1732,3),'[6]Table corresp.'!$A$4:$D$63,3,FALSE)</f>
        <v/>
      </c>
      <c r="C1732" s="179">
        <f>VLOOKUP(A1732,'[6]Table corresp.'!$M$4:$P$63,4,FALSE)</f>
        <v/>
      </c>
      <c r="D1732" s="179" t="inlineStr">
        <is>
          <t>Consommation finale</t>
        </is>
      </c>
      <c r="E1732" s="179">
        <f>VLOOKUP(LEFT(D1732,3),'[6]Table corresp.'!$A$4:$D$63,4,FALSE)</f>
        <v/>
      </c>
      <c r="F1732" s="179">
        <f>LEFT(A1732,3)&amp;" - "&amp;LEFT(D1732,3)</f>
        <v/>
      </c>
      <c r="G1732" s="227" t="n">
        <v>54495.8811341127</v>
      </c>
      <c r="H1732" s="227" t="n">
        <v>18103.7943965516</v>
      </c>
      <c r="I1732" s="227" t="n">
        <v>72599.6755306644</v>
      </c>
      <c r="J1732" s="227" t="n">
        <v>43.6871492807669</v>
      </c>
      <c r="K1732" s="227" t="n">
        <v>23.62976601668878</v>
      </c>
      <c r="L1732" s="227" t="n">
        <v>67.31691529745568</v>
      </c>
      <c r="M1732" s="227" t="n">
        <v>2.279489328106511</v>
      </c>
      <c r="N1732" s="227" t="n">
        <v>1.232943791194206</v>
      </c>
      <c r="O1732" s="227" t="n">
        <v>3.512433119300717</v>
      </c>
      <c r="P1732" s="227" t="n">
        <v>0.9048763603910766</v>
      </c>
      <c r="Q1732" s="227" t="n">
        <v>0.4894349258784767</v>
      </c>
      <c r="R1732" s="227" t="n">
        <v>1.394311286269553</v>
      </c>
      <c r="S1732" s="227" t="inlineStr">
        <is>
          <t>BI</t>
        </is>
      </c>
      <c r="T1732" s="228">
        <f>VLOOKUP(A1732,'[6]Groupe de branches'!$Z$27:$AM$86,14,FALSE)</f>
        <v/>
      </c>
      <c r="U1732" s="228">
        <f>VLOOKUP(D1732,'[6]Groupe de branches'!$Z$27:$AM$86,14,FALSE)</f>
        <v/>
      </c>
      <c r="V1732" s="228" t="n">
        <v>2020</v>
      </c>
      <c r="W1732" s="228">
        <f>VLOOKUP(D1732,'[6]Table corresp.'!$M$4:$S$63,7,FALSE)</f>
        <v/>
      </c>
      <c r="X1732" s="229">
        <f>IFERROR(G1732/SUMIFS('[6]Comp2016-2017 (3)'!$I$5:$I$289,'[6]Comp2016-2017 (3)'!$A$5:$A$289,A1732,'[6]Comp2016-2017 (3)'!$R$5:$R$289,V1732),0)</f>
        <v/>
      </c>
      <c r="Y1732" s="230">
        <f>IF(RIGHT(F1732,3)="Exp",VLOOKUP(F1732,#REF!,2,FALSE),VLOOKUP(F1732,#REF!,9,FALSE))</f>
        <v/>
      </c>
      <c r="Z1732" s="231">
        <f>IFERROR(Y1732/SUMIFS($Y$4:$Y$1858,$V$4:$V$1858,V1732,$A$4:$A$1858,A1732),"")</f>
        <v/>
      </c>
      <c r="AA1732" s="231">
        <f>X1732*Z1732</f>
        <v/>
      </c>
      <c r="AB1732" s="232">
        <f>IFERROR(SUMIFS('[6]Comp2016-2017 (3)'!$G$5:$G$289,'[6]Comp2016-2017 (3)'!$A$5:$A$289,A1732,'[6]Comp2016-2017 (3)'!$R$5:$R$289,V1732)*AA1732/SUMIFS($AA$4:$AA$1858,$A$4:$A$1858,A1732,$V$4:$V$1858,V1732),0)</f>
        <v/>
      </c>
      <c r="AC1732" s="232">
        <f>IF($W1732=AC$3,$AB1732,IF(NOT($W1732=0),"",SUMIFS('Source traité'!AC$4:AC$1858,'Source traité'!$A$4:$A$1858,$D1732,'Source traité'!$V$4:$V$1858,$V1732)/SUMIFS('[6]Comp2016-2017 (3)'!$G$5:$G$289,'[6]Comp2016-2017 (3)'!$A$5:$A$289,$D1732,'[6]Comp2016-2017 (3)'!$R$5:$R$289,$V1732)*$AB1732))</f>
        <v/>
      </c>
      <c r="AD1732" s="232">
        <f>IF($W1732=AD$3,$AB1732,IF(NOT($W1732=0),"",SUMIFS('Source traité'!AD$4:AD$1858,'Source traité'!$A$4:$A$1858,$D1732,'Source traité'!$V$4:$V$1858,$V1732)/SUMIFS('[6]Comp2016-2017 (3)'!$G$5:$G$289,'[6]Comp2016-2017 (3)'!$A$5:$A$289,$D1732,'[6]Comp2016-2017 (3)'!$R$5:$R$289,$V1732)*$AB1732))</f>
        <v/>
      </c>
      <c r="AE1732" s="232">
        <f>IF($W1732=AE$3,$AB1732,IF(NOT($W1732=0),"",SUMIFS('Source traité'!AE$4:AE$1858,'Source traité'!$A$4:$A$1858,$D1732,'Source traité'!$V$4:$V$1858,$V1732)/SUMIFS('[6]Comp2016-2017 (3)'!$G$5:$G$289,'[6]Comp2016-2017 (3)'!$A$5:$A$289,$D1732,'[6]Comp2016-2017 (3)'!$R$5:$R$289,$V1732)*$AB1732))</f>
        <v/>
      </c>
      <c r="AF1732" s="232">
        <f>IF($W1732=AF$3,$AB1732,IF(NOT($W1732=0),"",SUMIFS('Source traité'!AF$4:AF$1858,'Source traité'!$A$4:$A$1858,$D1732,'Source traité'!$V$4:$V$1858,$V1732)/SUMIFS('[6]Comp2016-2017 (3)'!$G$5:$G$289,'[6]Comp2016-2017 (3)'!$A$5:$A$289,$D1732,'[6]Comp2016-2017 (3)'!$R$5:$R$289,$V1732)*$AB1732))</f>
        <v/>
      </c>
      <c r="AG1732" s="232">
        <f>IF($W1732=AG$3,$AB1732,IF(NOT($W1732=0),"",SUMIFS('Source traité'!AG$4:AG$1858,'Source traité'!$A$4:$A$1858,$D1732,'Source traité'!$V$4:$V$1858,$V1732)/SUMIFS('[6]Comp2016-2017 (3)'!$G$5:$G$289,'[6]Comp2016-2017 (3)'!$A$5:$A$289,$D1732,'[6]Comp2016-2017 (3)'!$R$5:$R$289,$V1732)*$AB1732))</f>
        <v/>
      </c>
      <c r="AH1732" s="232">
        <f>IF($W1732=AH$3,$AB1732,IF(NOT($W1732=0),"",SUMIFS('Source traité'!AH$4:AH$1858,'Source traité'!$A$4:$A$1858,$D1732,'Source traité'!$V$4:$V$1858,$V1732)/SUMIFS('[6]Comp2016-2017 (3)'!$G$5:$G$289,'[6]Comp2016-2017 (3)'!$A$5:$A$289,$D1732,'[6]Comp2016-2017 (3)'!$R$5:$R$289,$V1732)*$AB1732))</f>
        <v/>
      </c>
      <c r="AI1732" s="232">
        <f>IF($W1732=AI$3,$AB1732,IF(NOT($W1732=0),"",SUMIFS('Source traité'!AI$4:AI$1858,'Source traité'!$A$4:$A$1858,$D1732,'Source traité'!$V$4:$V$1858,$V1732)/SUMIFS('[6]Comp2016-2017 (3)'!$G$5:$G$289,'[6]Comp2016-2017 (3)'!$A$5:$A$289,$D1732,'[6]Comp2016-2017 (3)'!$R$5:$R$289,$V1732)*$AB1732))</f>
        <v/>
      </c>
      <c r="AJ1732" s="232">
        <f>IF($W1732=AJ$3,$AB1732,IF(NOT($W1732=0),"",SUMIFS('Source traité'!AJ$4:AJ$1858,'Source traité'!$A$4:$A$1858,$D1732,'Source traité'!$V$4:$V$1858,$V1732)/SUMIFS('[6]Comp2016-2017 (3)'!$G$5:$G$289,'[6]Comp2016-2017 (3)'!$A$5:$A$289,$D1732,'[6]Comp2016-2017 (3)'!$R$5:$R$289,$V1732)*$AB1732))</f>
        <v/>
      </c>
      <c r="AK1732" s="232">
        <f>SUM(AC1732:AJ1732)-AB1732</f>
        <v/>
      </c>
      <c r="AL1732" s="228">
        <f>IF(A1732=D1732,"remplir à la main","")</f>
        <v/>
      </c>
      <c r="AM1732" s="228">
        <f>VLOOKUP(A1732,'[6]Table corresp.'!$M$4:$U$63,8,FALSE)</f>
        <v/>
      </c>
      <c r="AN1732" s="228">
        <f>VLOOKUP(D1732,'[6]Table corresp.'!$M$4:$U$63,9,FALSE)</f>
        <v/>
      </c>
    </row>
    <row r="1733" hidden="1">
      <c r="A1733" s="179" t="inlineStr">
        <is>
          <t>35 - Menuiseries extérieures</t>
        </is>
      </c>
      <c r="B1733" s="179">
        <f>VLOOKUP(LEFT(A1733,3),'[6]Table corresp.'!$A$4:$D$63,3,FALSE)</f>
        <v/>
      </c>
      <c r="C1733" s="179">
        <f>VLOOKUP(A1733,'[6]Table corresp.'!$M$4:$P$63,4,FALSE)</f>
        <v/>
      </c>
      <c r="D1733" s="179" t="inlineStr">
        <is>
          <t>Exportation</t>
        </is>
      </c>
      <c r="E1733" s="179">
        <f>VLOOKUP(LEFT(D1733,3),'[6]Table corresp.'!$A$4:$D$63,4,FALSE)</f>
        <v/>
      </c>
      <c r="F1733" s="179">
        <f>LEFT(A1733,3)&amp;" - "&amp;LEFT(D1733,3)</f>
        <v/>
      </c>
      <c r="G1733" s="227" t="n">
        <v>3771.477018</v>
      </c>
      <c r="H1733" s="227" t="n">
        <v>0</v>
      </c>
      <c r="I1733" s="227" t="n">
        <v>3771.477018</v>
      </c>
      <c r="J1733" s="227" t="n">
        <v>2.265992319984671</v>
      </c>
      <c r="K1733" s="227" t="n">
        <v>0</v>
      </c>
      <c r="L1733" s="227" t="n">
        <v>2.265992319984671</v>
      </c>
      <c r="M1733" s="227" t="n">
        <v>0.1182339748876766</v>
      </c>
      <c r="N1733" s="227" t="n">
        <v>0</v>
      </c>
      <c r="O1733" s="227" t="n">
        <v>0.1182339748876766</v>
      </c>
      <c r="P1733" s="227" t="n">
        <v>0.0469346917100073</v>
      </c>
      <c r="Q1733" s="227" t="n">
        <v>0</v>
      </c>
      <c r="R1733" s="227" t="n">
        <v>0.0469346917100073</v>
      </c>
      <c r="S1733" s="227" t="n"/>
      <c r="T1733" s="228">
        <f>VLOOKUP(A1733,'[6]Groupe de branches'!$Z$27:$AM$86,14,FALSE)</f>
        <v/>
      </c>
      <c r="U1733" s="228">
        <f>VLOOKUP(D1733,'[6]Groupe de branches'!$Z$27:$AM$86,14,FALSE)</f>
        <v/>
      </c>
      <c r="V1733" s="228" t="n">
        <v>2020</v>
      </c>
      <c r="W1733" s="228">
        <f>VLOOKUP(D1733,'[6]Table corresp.'!$M$4:$S$63,7,FALSE)</f>
        <v/>
      </c>
      <c r="X1733" s="229">
        <f>IFERROR(G1733/SUMIFS('[6]Comp2016-2017 (3)'!$I$5:$I$289,'[6]Comp2016-2017 (3)'!$A$5:$A$289,A1733,'[6]Comp2016-2017 (3)'!$R$5:$R$289,V1733),0)</f>
        <v/>
      </c>
      <c r="Y1733" s="230">
        <f>IF(RIGHT(F1733,3)="Exp",VLOOKUP(F1733,#REF!,2,FALSE),VLOOKUP(F1733,#REF!,9,FALSE))</f>
        <v/>
      </c>
      <c r="Z1733" s="231">
        <f>IFERROR(Y1733/SUMIFS($Y$4:$Y$1858,$V$4:$V$1858,V1733,$A$4:$A$1858,A1733),"")</f>
        <v/>
      </c>
      <c r="AA1733" s="231">
        <f>X1733*Z1733</f>
        <v/>
      </c>
      <c r="AB1733" s="232">
        <f>IFERROR(SUMIFS('[6]Comp2016-2017 (3)'!$G$5:$G$289,'[6]Comp2016-2017 (3)'!$A$5:$A$289,A1733,'[6]Comp2016-2017 (3)'!$R$5:$R$289,V1733)*AA1733/SUMIFS($AA$4:$AA$1858,$A$4:$A$1858,A1733,$V$4:$V$1858,V1733),0)</f>
        <v/>
      </c>
      <c r="AC1733" s="232">
        <f>IF($W1733=AC$3,$AB1733,IF(NOT($W1733=0),"",SUMIFS('Source traité'!AC$4:AC$1858,'Source traité'!$A$4:$A$1858,$D1733,'Source traité'!$V$4:$V$1858,$V1733)/SUMIFS('[6]Comp2016-2017 (3)'!$G$5:$G$289,'[6]Comp2016-2017 (3)'!$A$5:$A$289,$D1733,'[6]Comp2016-2017 (3)'!$R$5:$R$289,$V1733)*$AB1733))</f>
        <v/>
      </c>
      <c r="AD1733" s="232">
        <f>IF($W1733=AD$3,$AB1733,IF(NOT($W1733=0),"",SUMIFS('Source traité'!AD$4:AD$1858,'Source traité'!$A$4:$A$1858,$D1733,'Source traité'!$V$4:$V$1858,$V1733)/SUMIFS('[6]Comp2016-2017 (3)'!$G$5:$G$289,'[6]Comp2016-2017 (3)'!$A$5:$A$289,$D1733,'[6]Comp2016-2017 (3)'!$R$5:$R$289,$V1733)*$AB1733))</f>
        <v/>
      </c>
      <c r="AE1733" s="232">
        <f>IF($W1733=AE$3,$AB1733,IF(NOT($W1733=0),"",SUMIFS('Source traité'!AE$4:AE$1858,'Source traité'!$A$4:$A$1858,$D1733,'Source traité'!$V$4:$V$1858,$V1733)/SUMIFS('[6]Comp2016-2017 (3)'!$G$5:$G$289,'[6]Comp2016-2017 (3)'!$A$5:$A$289,$D1733,'[6]Comp2016-2017 (3)'!$R$5:$R$289,$V1733)*$AB1733))</f>
        <v/>
      </c>
      <c r="AF1733" s="232">
        <f>IF($W1733=AF$3,$AB1733,IF(NOT($W1733=0),"",SUMIFS('Source traité'!AF$4:AF$1858,'Source traité'!$A$4:$A$1858,$D1733,'Source traité'!$V$4:$V$1858,$V1733)/SUMIFS('[6]Comp2016-2017 (3)'!$G$5:$G$289,'[6]Comp2016-2017 (3)'!$A$5:$A$289,$D1733,'[6]Comp2016-2017 (3)'!$R$5:$R$289,$V1733)*$AB1733))</f>
        <v/>
      </c>
      <c r="AG1733" s="232">
        <f>IF($W1733=AG$3,$AB1733,IF(NOT($W1733=0),"",SUMIFS('Source traité'!AG$4:AG$1858,'Source traité'!$A$4:$A$1858,$D1733,'Source traité'!$V$4:$V$1858,$V1733)/SUMIFS('[6]Comp2016-2017 (3)'!$G$5:$G$289,'[6]Comp2016-2017 (3)'!$A$5:$A$289,$D1733,'[6]Comp2016-2017 (3)'!$R$5:$R$289,$V1733)*$AB1733))</f>
        <v/>
      </c>
      <c r="AH1733" s="232">
        <f>IF($W1733=AH$3,$AB1733,IF(NOT($W1733=0),"",SUMIFS('Source traité'!AH$4:AH$1858,'Source traité'!$A$4:$A$1858,$D1733,'Source traité'!$V$4:$V$1858,$V1733)/SUMIFS('[6]Comp2016-2017 (3)'!$G$5:$G$289,'[6]Comp2016-2017 (3)'!$A$5:$A$289,$D1733,'[6]Comp2016-2017 (3)'!$R$5:$R$289,$V1733)*$AB1733))</f>
        <v/>
      </c>
      <c r="AI1733" s="232">
        <f>IF($W1733=AI$3,$AB1733,IF(NOT($W1733=0),"",SUMIFS('Source traité'!AI$4:AI$1858,'Source traité'!$A$4:$A$1858,$D1733,'Source traité'!$V$4:$V$1858,$V1733)/SUMIFS('[6]Comp2016-2017 (3)'!$G$5:$G$289,'[6]Comp2016-2017 (3)'!$A$5:$A$289,$D1733,'[6]Comp2016-2017 (3)'!$R$5:$R$289,$V1733)*$AB1733))</f>
        <v/>
      </c>
      <c r="AJ1733" s="232">
        <f>IF($W1733=AJ$3,$AB1733,IF(NOT($W1733=0),"",SUMIFS('Source traité'!AJ$4:AJ$1858,'Source traité'!$A$4:$A$1858,$D1733,'Source traité'!$V$4:$V$1858,$V1733)/SUMIFS('[6]Comp2016-2017 (3)'!$G$5:$G$289,'[6]Comp2016-2017 (3)'!$A$5:$A$289,$D1733,'[6]Comp2016-2017 (3)'!$R$5:$R$289,$V1733)*$AB1733))</f>
        <v/>
      </c>
      <c r="AK1733" s="232">
        <f>SUM(AC1733:AJ1733)-AB1733</f>
        <v/>
      </c>
      <c r="AL1733" s="228">
        <f>IF(A1733=D1733,"remplir à la main","")</f>
        <v/>
      </c>
      <c r="AM1733" s="228">
        <f>VLOOKUP(A1733,'[6]Table corresp.'!$M$4:$U$63,8,FALSE)</f>
        <v/>
      </c>
      <c r="AN1733" s="228">
        <f>VLOOKUP(D1733,'[6]Table corresp.'!$M$4:$U$63,9,FALSE)</f>
        <v/>
      </c>
    </row>
    <row r="1734" hidden="1">
      <c r="A1734" s="179" t="inlineStr">
        <is>
          <t>36 - Menuiseries intérieures</t>
        </is>
      </c>
      <c r="B1734" s="179">
        <f>VLOOKUP(LEFT(A1734,3),'[6]Table corresp.'!$A$4:$D$63,3,FALSE)</f>
        <v/>
      </c>
      <c r="C1734" s="179">
        <f>VLOOKUP(A1734,'[6]Table corresp.'!$M$4:$P$63,4,FALSE)</f>
        <v/>
      </c>
      <c r="D1734" s="179" t="inlineStr">
        <is>
          <t>54 - Travaux de menuiserie bois</t>
        </is>
      </c>
      <c r="E1734" s="179">
        <f>VLOOKUP(LEFT(D1734,3),'[6]Table corresp.'!$A$4:$D$63,4,FALSE)</f>
        <v/>
      </c>
      <c r="F1734" s="179">
        <f>LEFT(A1734,3)&amp;" - "&amp;LEFT(D1734,3)</f>
        <v/>
      </c>
      <c r="G1734" s="227" t="n">
        <v>115658.794911351</v>
      </c>
      <c r="H1734" s="227" t="n">
        <v>40784.3417670785</v>
      </c>
      <c r="I1734" s="227" t="n">
        <v>156443.136678429</v>
      </c>
      <c r="J1734" s="227" t="n">
        <v>55.5278647994167</v>
      </c>
      <c r="K1734" s="227" t="n">
        <v>21.29601743848091</v>
      </c>
      <c r="L1734" s="227" t="n">
        <v>76.82388223789762</v>
      </c>
      <c r="M1734" s="227" t="n">
        <v>37.86278363813109</v>
      </c>
      <c r="N1734" s="227" t="n">
        <v>14.52111482297694</v>
      </c>
      <c r="O1734" s="227" t="n">
        <v>52.38389846110803</v>
      </c>
      <c r="P1734" s="227" t="n">
        <v>14.4492096845924</v>
      </c>
      <c r="Q1734" s="227" t="n">
        <v>5.54155328188631</v>
      </c>
      <c r="R1734" s="227" t="n">
        <v>19.99076296647871</v>
      </c>
      <c r="S1734" s="227" t="inlineStr">
        <is>
          <t>BI</t>
        </is>
      </c>
      <c r="T1734" s="228">
        <f>VLOOKUP(A1734,'[6]Groupe de branches'!$Z$27:$AM$86,14,FALSE)</f>
        <v/>
      </c>
      <c r="U1734" s="228">
        <f>VLOOKUP(D1734,'[6]Groupe de branches'!$Z$27:$AM$86,14,FALSE)</f>
        <v/>
      </c>
      <c r="V1734" s="228" t="n">
        <v>2020</v>
      </c>
      <c r="W1734" s="228">
        <f>VLOOKUP(D1734,'[6]Table corresp.'!$M$4:$S$63,7,FALSE)</f>
        <v/>
      </c>
      <c r="X1734" s="229">
        <f>IFERROR(G1734/SUMIFS('[6]Comp2016-2017 (3)'!$I$5:$I$289,'[6]Comp2016-2017 (3)'!$A$5:$A$289,A1734,'[6]Comp2016-2017 (3)'!$R$5:$R$289,V1734),0)</f>
        <v/>
      </c>
      <c r="Y1734" s="230">
        <f>IF(RIGHT(F1734,3)="Exp",VLOOKUP(F1734,#REF!,2,FALSE),VLOOKUP(F1734,#REF!,9,FALSE))</f>
        <v/>
      </c>
      <c r="Z1734" s="231">
        <f>IFERROR(Y1734/SUMIFS($Y$4:$Y$1858,$V$4:$V$1858,V1734,$A$4:$A$1858,A1734),"")</f>
        <v/>
      </c>
      <c r="AA1734" s="231">
        <f>X1734*Z1734</f>
        <v/>
      </c>
      <c r="AB1734" s="232">
        <f>IFERROR(SUMIFS('[6]Comp2016-2017 (3)'!$G$5:$G$289,'[6]Comp2016-2017 (3)'!$A$5:$A$289,A1734,'[6]Comp2016-2017 (3)'!$R$5:$R$289,V1734)*AA1734/SUMIFS($AA$4:$AA$1858,$A$4:$A$1858,A1734,$V$4:$V$1858,V1734),0)</f>
        <v/>
      </c>
      <c r="AC1734" s="232">
        <f>IF($W1734=AC$3,$AB1734,IF(NOT($W1734=0),"",SUMIFS('Source traité'!AC$4:AC$1858,'Source traité'!$A$4:$A$1858,$D1734,'Source traité'!$V$4:$V$1858,$V1734)/SUMIFS('[6]Comp2016-2017 (3)'!$G$5:$G$289,'[6]Comp2016-2017 (3)'!$A$5:$A$289,$D1734,'[6]Comp2016-2017 (3)'!$R$5:$R$289,$V1734)*$AB1734))</f>
        <v/>
      </c>
      <c r="AD1734" s="232">
        <f>IF($W1734=AD$3,$AB1734,IF(NOT($W1734=0),"",SUMIFS('Source traité'!AD$4:AD$1858,'Source traité'!$A$4:$A$1858,$D1734,'Source traité'!$V$4:$V$1858,$V1734)/SUMIFS('[6]Comp2016-2017 (3)'!$G$5:$G$289,'[6]Comp2016-2017 (3)'!$A$5:$A$289,$D1734,'[6]Comp2016-2017 (3)'!$R$5:$R$289,$V1734)*$AB1734))</f>
        <v/>
      </c>
      <c r="AE1734" s="232">
        <f>IF($W1734=AE$3,$AB1734,IF(NOT($W1734=0),"",SUMIFS('Source traité'!AE$4:AE$1858,'Source traité'!$A$4:$A$1858,$D1734,'Source traité'!$V$4:$V$1858,$V1734)/SUMIFS('[6]Comp2016-2017 (3)'!$G$5:$G$289,'[6]Comp2016-2017 (3)'!$A$5:$A$289,$D1734,'[6]Comp2016-2017 (3)'!$R$5:$R$289,$V1734)*$AB1734))</f>
        <v/>
      </c>
      <c r="AF1734" s="232">
        <f>IF($W1734=AF$3,$AB1734,IF(NOT($W1734=0),"",SUMIFS('Source traité'!AF$4:AF$1858,'Source traité'!$A$4:$A$1858,$D1734,'Source traité'!$V$4:$V$1858,$V1734)/SUMIFS('[6]Comp2016-2017 (3)'!$G$5:$G$289,'[6]Comp2016-2017 (3)'!$A$5:$A$289,$D1734,'[6]Comp2016-2017 (3)'!$R$5:$R$289,$V1734)*$AB1734))</f>
        <v/>
      </c>
      <c r="AG1734" s="232">
        <f>IF($W1734=AG$3,$AB1734,IF(NOT($W1734=0),"",SUMIFS('Source traité'!AG$4:AG$1858,'Source traité'!$A$4:$A$1858,$D1734,'Source traité'!$V$4:$V$1858,$V1734)/SUMIFS('[6]Comp2016-2017 (3)'!$G$5:$G$289,'[6]Comp2016-2017 (3)'!$A$5:$A$289,$D1734,'[6]Comp2016-2017 (3)'!$R$5:$R$289,$V1734)*$AB1734))</f>
        <v/>
      </c>
      <c r="AH1734" s="232">
        <f>IF($W1734=AH$3,$AB1734,IF(NOT($W1734=0),"",SUMIFS('Source traité'!AH$4:AH$1858,'Source traité'!$A$4:$A$1858,$D1734,'Source traité'!$V$4:$V$1858,$V1734)/SUMIFS('[6]Comp2016-2017 (3)'!$G$5:$G$289,'[6]Comp2016-2017 (3)'!$A$5:$A$289,$D1734,'[6]Comp2016-2017 (3)'!$R$5:$R$289,$V1734)*$AB1734))</f>
        <v/>
      </c>
      <c r="AI1734" s="232">
        <f>IF($W1734=AI$3,$AB1734,IF(NOT($W1734=0),"",SUMIFS('Source traité'!AI$4:AI$1858,'Source traité'!$A$4:$A$1858,$D1734,'Source traité'!$V$4:$V$1858,$V1734)/SUMIFS('[6]Comp2016-2017 (3)'!$G$5:$G$289,'[6]Comp2016-2017 (3)'!$A$5:$A$289,$D1734,'[6]Comp2016-2017 (3)'!$R$5:$R$289,$V1734)*$AB1734))</f>
        <v/>
      </c>
      <c r="AJ1734" s="232">
        <f>IF($W1734=AJ$3,$AB1734,IF(NOT($W1734=0),"",SUMIFS('Source traité'!AJ$4:AJ$1858,'Source traité'!$A$4:$A$1858,$D1734,'Source traité'!$V$4:$V$1858,$V1734)/SUMIFS('[6]Comp2016-2017 (3)'!$G$5:$G$289,'[6]Comp2016-2017 (3)'!$A$5:$A$289,$D1734,'[6]Comp2016-2017 (3)'!$R$5:$R$289,$V1734)*$AB1734))</f>
        <v/>
      </c>
      <c r="AK1734" s="232">
        <f>SUM(AC1734:AJ1734)-AB1734</f>
        <v/>
      </c>
      <c r="AL1734" s="228">
        <f>IF(A1734=D1734,"remplir à la main","")</f>
        <v/>
      </c>
      <c r="AM1734" s="228">
        <f>VLOOKUP(A1734,'[6]Table corresp.'!$M$4:$U$63,8,FALSE)</f>
        <v/>
      </c>
      <c r="AN1734" s="228">
        <f>VLOOKUP(D1734,'[6]Table corresp.'!$M$4:$U$63,9,FALSE)</f>
        <v/>
      </c>
    </row>
    <row r="1735" hidden="1">
      <c r="A1735" s="179" t="inlineStr">
        <is>
          <t>36 - Menuiseries intérieures</t>
        </is>
      </c>
      <c r="B1735" s="179">
        <f>VLOOKUP(LEFT(A1735,3),'[6]Table corresp.'!$A$4:$D$63,3,FALSE)</f>
        <v/>
      </c>
      <c r="C1735" s="179">
        <f>VLOOKUP(A1735,'[6]Table corresp.'!$M$4:$P$63,4,FALSE)</f>
        <v/>
      </c>
      <c r="D1735" s="179" t="inlineStr">
        <is>
          <t>55 - Agencement de lieux de vente</t>
        </is>
      </c>
      <c r="E1735" s="179">
        <f>VLOOKUP(LEFT(D1735,3),'[6]Table corresp.'!$A$4:$D$63,4,FALSE)</f>
        <v/>
      </c>
      <c r="F1735" s="179">
        <f>LEFT(A1735,3)&amp;" - "&amp;LEFT(D1735,3)</f>
        <v/>
      </c>
      <c r="G1735" s="227" t="n">
        <v>278167.027525787</v>
      </c>
      <c r="H1735" s="227" t="n">
        <v>18103.9383890922</v>
      </c>
      <c r="I1735" s="227" t="n">
        <v>296270.965914879</v>
      </c>
      <c r="J1735" s="227" t="n">
        <v>109.9808508045788</v>
      </c>
      <c r="K1735" s="227" t="n">
        <v>7.877651302247742</v>
      </c>
      <c r="L1735" s="227" t="n">
        <v>117.8585021068265</v>
      </c>
      <c r="M1735" s="227" t="n">
        <v>74.99263970249194</v>
      </c>
      <c r="N1735" s="227" t="n">
        <v>5.371533876029411</v>
      </c>
      <c r="O1735" s="227" t="n">
        <v>80.36417357852136</v>
      </c>
      <c r="P1735" s="227" t="n">
        <v>28.61871927374964</v>
      </c>
      <c r="Q1735" s="227" t="n">
        <v>2.04988677125355</v>
      </c>
      <c r="R1735" s="227" t="n">
        <v>30.66860604500319</v>
      </c>
      <c r="S1735" s="227" t="inlineStr">
        <is>
          <t>BI</t>
        </is>
      </c>
      <c r="T1735" s="228">
        <f>VLOOKUP(A1735,'[6]Groupe de branches'!$Z$27:$AM$86,14,FALSE)</f>
        <v/>
      </c>
      <c r="U1735" s="228">
        <f>VLOOKUP(D1735,'[6]Groupe de branches'!$Z$27:$AM$86,14,FALSE)</f>
        <v/>
      </c>
      <c r="V1735" s="228" t="n">
        <v>2020</v>
      </c>
      <c r="W1735" s="228">
        <f>VLOOKUP(D1735,'[6]Table corresp.'!$M$4:$S$63,7,FALSE)</f>
        <v/>
      </c>
      <c r="X1735" s="229">
        <f>IFERROR(G1735/SUMIFS('[6]Comp2016-2017 (3)'!$I$5:$I$289,'[6]Comp2016-2017 (3)'!$A$5:$A$289,A1735,'[6]Comp2016-2017 (3)'!$R$5:$R$289,V1735),0)</f>
        <v/>
      </c>
      <c r="Y1735" s="230">
        <f>IF(RIGHT(F1735,3)="Exp",VLOOKUP(F1735,#REF!,2,FALSE),VLOOKUP(F1735,#REF!,9,FALSE))</f>
        <v/>
      </c>
      <c r="Z1735" s="231">
        <f>IFERROR(Y1735/SUMIFS($Y$4:$Y$1858,$V$4:$V$1858,V1735,$A$4:$A$1858,A1735),"")</f>
        <v/>
      </c>
      <c r="AA1735" s="231">
        <f>X1735*Z1735</f>
        <v/>
      </c>
      <c r="AB1735" s="232">
        <f>IFERROR(SUMIFS('[6]Comp2016-2017 (3)'!$G$5:$G$289,'[6]Comp2016-2017 (3)'!$A$5:$A$289,A1735,'[6]Comp2016-2017 (3)'!$R$5:$R$289,V1735)*AA1735/SUMIFS($AA$4:$AA$1858,$A$4:$A$1858,A1735,$V$4:$V$1858,V1735),0)</f>
        <v/>
      </c>
      <c r="AC1735" s="232">
        <f>IF($W1735=AC$3,$AB1735,IF(NOT($W1735=0),"",SUMIFS('Source traité'!AC$4:AC$1858,'Source traité'!$A$4:$A$1858,$D1735,'Source traité'!$V$4:$V$1858,$V1735)/SUMIFS('[6]Comp2016-2017 (3)'!$G$5:$G$289,'[6]Comp2016-2017 (3)'!$A$5:$A$289,$D1735,'[6]Comp2016-2017 (3)'!$R$5:$R$289,$V1735)*$AB1735))</f>
        <v/>
      </c>
      <c r="AD1735" s="232">
        <f>IF($W1735=AD$3,$AB1735,IF(NOT($W1735=0),"",SUMIFS('Source traité'!AD$4:AD$1858,'Source traité'!$A$4:$A$1858,$D1735,'Source traité'!$V$4:$V$1858,$V1735)/SUMIFS('[6]Comp2016-2017 (3)'!$G$5:$G$289,'[6]Comp2016-2017 (3)'!$A$5:$A$289,$D1735,'[6]Comp2016-2017 (3)'!$R$5:$R$289,$V1735)*$AB1735))</f>
        <v/>
      </c>
      <c r="AE1735" s="232">
        <f>IF($W1735=AE$3,$AB1735,IF(NOT($W1735=0),"",SUMIFS('Source traité'!AE$4:AE$1858,'Source traité'!$A$4:$A$1858,$D1735,'Source traité'!$V$4:$V$1858,$V1735)/SUMIFS('[6]Comp2016-2017 (3)'!$G$5:$G$289,'[6]Comp2016-2017 (3)'!$A$5:$A$289,$D1735,'[6]Comp2016-2017 (3)'!$R$5:$R$289,$V1735)*$AB1735))</f>
        <v/>
      </c>
      <c r="AF1735" s="232">
        <f>IF($W1735=AF$3,$AB1735,IF(NOT($W1735=0),"",SUMIFS('Source traité'!AF$4:AF$1858,'Source traité'!$A$4:$A$1858,$D1735,'Source traité'!$V$4:$V$1858,$V1735)/SUMIFS('[6]Comp2016-2017 (3)'!$G$5:$G$289,'[6]Comp2016-2017 (3)'!$A$5:$A$289,$D1735,'[6]Comp2016-2017 (3)'!$R$5:$R$289,$V1735)*$AB1735))</f>
        <v/>
      </c>
      <c r="AG1735" s="232">
        <f>IF($W1735=AG$3,$AB1735,IF(NOT($W1735=0),"",SUMIFS('Source traité'!AG$4:AG$1858,'Source traité'!$A$4:$A$1858,$D1735,'Source traité'!$V$4:$V$1858,$V1735)/SUMIFS('[6]Comp2016-2017 (3)'!$G$5:$G$289,'[6]Comp2016-2017 (3)'!$A$5:$A$289,$D1735,'[6]Comp2016-2017 (3)'!$R$5:$R$289,$V1735)*$AB1735))</f>
        <v/>
      </c>
      <c r="AH1735" s="232">
        <f>IF($W1735=AH$3,$AB1735,IF(NOT($W1735=0),"",SUMIFS('Source traité'!AH$4:AH$1858,'Source traité'!$A$4:$A$1858,$D1735,'Source traité'!$V$4:$V$1858,$V1735)/SUMIFS('[6]Comp2016-2017 (3)'!$G$5:$G$289,'[6]Comp2016-2017 (3)'!$A$5:$A$289,$D1735,'[6]Comp2016-2017 (3)'!$R$5:$R$289,$V1735)*$AB1735))</f>
        <v/>
      </c>
      <c r="AI1735" s="232">
        <f>IF($W1735=AI$3,$AB1735,IF(NOT($W1735=0),"",SUMIFS('Source traité'!AI$4:AI$1858,'Source traité'!$A$4:$A$1858,$D1735,'Source traité'!$V$4:$V$1858,$V1735)/SUMIFS('[6]Comp2016-2017 (3)'!$G$5:$G$289,'[6]Comp2016-2017 (3)'!$A$5:$A$289,$D1735,'[6]Comp2016-2017 (3)'!$R$5:$R$289,$V1735)*$AB1735))</f>
        <v/>
      </c>
      <c r="AJ1735" s="232">
        <f>IF($W1735=AJ$3,$AB1735,IF(NOT($W1735=0),"",SUMIFS('Source traité'!AJ$4:AJ$1858,'Source traité'!$A$4:$A$1858,$D1735,'Source traité'!$V$4:$V$1858,$V1735)/SUMIFS('[6]Comp2016-2017 (3)'!$G$5:$G$289,'[6]Comp2016-2017 (3)'!$A$5:$A$289,$D1735,'[6]Comp2016-2017 (3)'!$R$5:$R$289,$V1735)*$AB1735))</f>
        <v/>
      </c>
      <c r="AK1735" s="232">
        <f>SUM(AC1735:AJ1735)-AB1735</f>
        <v/>
      </c>
      <c r="AL1735" s="228">
        <f>IF(A1735=D1735,"remplir à la main","")</f>
        <v/>
      </c>
      <c r="AM1735" s="228">
        <f>VLOOKUP(A1735,'[6]Table corresp.'!$M$4:$U$63,8,FALSE)</f>
        <v/>
      </c>
      <c r="AN1735" s="228">
        <f>VLOOKUP(D1735,'[6]Table corresp.'!$M$4:$U$63,9,FALSE)</f>
        <v/>
      </c>
    </row>
    <row r="1736" hidden="1">
      <c r="A1736" s="179" t="inlineStr">
        <is>
          <t>36 - Menuiseries intérieures</t>
        </is>
      </c>
      <c r="B1736" s="179">
        <f>VLOOKUP(LEFT(A1736,3),'[6]Table corresp.'!$A$4:$D$63,3,FALSE)</f>
        <v/>
      </c>
      <c r="C1736" s="179">
        <f>VLOOKUP(A1736,'[6]Table corresp.'!$M$4:$P$63,4,FALSE)</f>
        <v/>
      </c>
      <c r="D1736" s="179" t="inlineStr">
        <is>
          <t>Consommation finale</t>
        </is>
      </c>
      <c r="E1736" s="179">
        <f>VLOOKUP(LEFT(D1736,3),'[6]Table corresp.'!$A$4:$D$63,4,FALSE)</f>
        <v/>
      </c>
      <c r="F1736" s="179">
        <f>LEFT(A1736,3)&amp;" - "&amp;LEFT(D1736,3)</f>
        <v/>
      </c>
      <c r="G1736" s="227" t="n">
        <v>130042.387480862</v>
      </c>
      <c r="H1736" s="227" t="n">
        <v>29856.4658438293</v>
      </c>
      <c r="I1736" s="227" t="n">
        <v>159898.853324692</v>
      </c>
      <c r="J1736" s="227" t="n">
        <v>96.50155263535684</v>
      </c>
      <c r="K1736" s="227" t="n">
        <v>19.87712273593496</v>
      </c>
      <c r="L1736" s="227" t="n">
        <v>116.3786753712918</v>
      </c>
      <c r="M1736" s="227" t="n">
        <v>65.80151103189218</v>
      </c>
      <c r="N1736" s="227" t="n">
        <v>13.55361313131543</v>
      </c>
      <c r="O1736" s="227" t="n">
        <v>79.35512416320761</v>
      </c>
      <c r="P1736" s="227" t="n">
        <v>25.11119730524283</v>
      </c>
      <c r="Q1736" s="227" t="n">
        <v>5.172334923652965</v>
      </c>
      <c r="R1736" s="227" t="n">
        <v>30.28353222889579</v>
      </c>
      <c r="S1736" s="227" t="inlineStr">
        <is>
          <t>BI</t>
        </is>
      </c>
      <c r="T1736" s="228">
        <f>VLOOKUP(A1736,'[6]Groupe de branches'!$Z$27:$AM$86,14,FALSE)</f>
        <v/>
      </c>
      <c r="U1736" s="228">
        <f>VLOOKUP(D1736,'[6]Groupe de branches'!$Z$27:$AM$86,14,FALSE)</f>
        <v/>
      </c>
      <c r="V1736" s="228" t="n">
        <v>2020</v>
      </c>
      <c r="W1736" s="228">
        <f>VLOOKUP(D1736,'[6]Table corresp.'!$M$4:$S$63,7,FALSE)</f>
        <v/>
      </c>
      <c r="X1736" s="229">
        <f>IFERROR(G1736/SUMIFS('[6]Comp2016-2017 (3)'!$I$5:$I$289,'[6]Comp2016-2017 (3)'!$A$5:$A$289,A1736,'[6]Comp2016-2017 (3)'!$R$5:$R$289,V1736),0)</f>
        <v/>
      </c>
      <c r="Y1736" s="230">
        <f>IF(RIGHT(F1736,3)="Exp",VLOOKUP(F1736,#REF!,2,FALSE),VLOOKUP(F1736,#REF!,9,FALSE))</f>
        <v/>
      </c>
      <c r="Z1736" s="231">
        <f>IFERROR(Y1736/SUMIFS($Y$4:$Y$1858,$V$4:$V$1858,V1736,$A$4:$A$1858,A1736),"")</f>
        <v/>
      </c>
      <c r="AA1736" s="231">
        <f>X1736*Z1736</f>
        <v/>
      </c>
      <c r="AB1736" s="232">
        <f>IFERROR(SUMIFS('[6]Comp2016-2017 (3)'!$G$5:$G$289,'[6]Comp2016-2017 (3)'!$A$5:$A$289,A1736,'[6]Comp2016-2017 (3)'!$R$5:$R$289,V1736)*AA1736/SUMIFS($AA$4:$AA$1858,$A$4:$A$1858,A1736,$V$4:$V$1858,V1736),0)</f>
        <v/>
      </c>
      <c r="AC1736" s="232">
        <f>IF($W1736=AC$3,$AB1736,IF(NOT($W1736=0),"",SUMIFS('Source traité'!AC$4:AC$1858,'Source traité'!$A$4:$A$1858,$D1736,'Source traité'!$V$4:$V$1858,$V1736)/SUMIFS('[6]Comp2016-2017 (3)'!$G$5:$G$289,'[6]Comp2016-2017 (3)'!$A$5:$A$289,$D1736,'[6]Comp2016-2017 (3)'!$R$5:$R$289,$V1736)*$AB1736))</f>
        <v/>
      </c>
      <c r="AD1736" s="232">
        <f>IF($W1736=AD$3,$AB1736,IF(NOT($W1736=0),"",SUMIFS('Source traité'!AD$4:AD$1858,'Source traité'!$A$4:$A$1858,$D1736,'Source traité'!$V$4:$V$1858,$V1736)/SUMIFS('[6]Comp2016-2017 (3)'!$G$5:$G$289,'[6]Comp2016-2017 (3)'!$A$5:$A$289,$D1736,'[6]Comp2016-2017 (3)'!$R$5:$R$289,$V1736)*$AB1736))</f>
        <v/>
      </c>
      <c r="AE1736" s="232">
        <f>IF($W1736=AE$3,$AB1736,IF(NOT($W1736=0),"",SUMIFS('Source traité'!AE$4:AE$1858,'Source traité'!$A$4:$A$1858,$D1736,'Source traité'!$V$4:$V$1858,$V1736)/SUMIFS('[6]Comp2016-2017 (3)'!$G$5:$G$289,'[6]Comp2016-2017 (3)'!$A$5:$A$289,$D1736,'[6]Comp2016-2017 (3)'!$R$5:$R$289,$V1736)*$AB1736))</f>
        <v/>
      </c>
      <c r="AF1736" s="232">
        <f>IF($W1736=AF$3,$AB1736,IF(NOT($W1736=0),"",SUMIFS('Source traité'!AF$4:AF$1858,'Source traité'!$A$4:$A$1858,$D1736,'Source traité'!$V$4:$V$1858,$V1736)/SUMIFS('[6]Comp2016-2017 (3)'!$G$5:$G$289,'[6]Comp2016-2017 (3)'!$A$5:$A$289,$D1736,'[6]Comp2016-2017 (3)'!$R$5:$R$289,$V1736)*$AB1736))</f>
        <v/>
      </c>
      <c r="AG1736" s="232">
        <f>IF($W1736=AG$3,$AB1736,IF(NOT($W1736=0),"",SUMIFS('Source traité'!AG$4:AG$1858,'Source traité'!$A$4:$A$1858,$D1736,'Source traité'!$V$4:$V$1858,$V1736)/SUMIFS('[6]Comp2016-2017 (3)'!$G$5:$G$289,'[6]Comp2016-2017 (3)'!$A$5:$A$289,$D1736,'[6]Comp2016-2017 (3)'!$R$5:$R$289,$V1736)*$AB1736))</f>
        <v/>
      </c>
      <c r="AH1736" s="232">
        <f>IF($W1736=AH$3,$AB1736,IF(NOT($W1736=0),"",SUMIFS('Source traité'!AH$4:AH$1858,'Source traité'!$A$4:$A$1858,$D1736,'Source traité'!$V$4:$V$1858,$V1736)/SUMIFS('[6]Comp2016-2017 (3)'!$G$5:$G$289,'[6]Comp2016-2017 (3)'!$A$5:$A$289,$D1736,'[6]Comp2016-2017 (3)'!$R$5:$R$289,$V1736)*$AB1736))</f>
        <v/>
      </c>
      <c r="AI1736" s="232">
        <f>IF($W1736=AI$3,$AB1736,IF(NOT($W1736=0),"",SUMIFS('Source traité'!AI$4:AI$1858,'Source traité'!$A$4:$A$1858,$D1736,'Source traité'!$V$4:$V$1858,$V1736)/SUMIFS('[6]Comp2016-2017 (3)'!$G$5:$G$289,'[6]Comp2016-2017 (3)'!$A$5:$A$289,$D1736,'[6]Comp2016-2017 (3)'!$R$5:$R$289,$V1736)*$AB1736))</f>
        <v/>
      </c>
      <c r="AJ1736" s="232">
        <f>IF($W1736=AJ$3,$AB1736,IF(NOT($W1736=0),"",SUMIFS('Source traité'!AJ$4:AJ$1858,'Source traité'!$A$4:$A$1858,$D1736,'Source traité'!$V$4:$V$1858,$V1736)/SUMIFS('[6]Comp2016-2017 (3)'!$G$5:$G$289,'[6]Comp2016-2017 (3)'!$A$5:$A$289,$D1736,'[6]Comp2016-2017 (3)'!$R$5:$R$289,$V1736)*$AB1736))</f>
        <v/>
      </c>
      <c r="AK1736" s="232">
        <f>SUM(AC1736:AJ1736)-AB1736</f>
        <v/>
      </c>
      <c r="AL1736" s="228">
        <f>IF(A1736=D1736,"remplir à la main","")</f>
        <v/>
      </c>
      <c r="AM1736" s="228">
        <f>VLOOKUP(A1736,'[6]Table corresp.'!$M$4:$U$63,8,FALSE)</f>
        <v/>
      </c>
      <c r="AN1736" s="228">
        <f>VLOOKUP(D1736,'[6]Table corresp.'!$M$4:$U$63,9,FALSE)</f>
        <v/>
      </c>
    </row>
    <row r="1737" hidden="1">
      <c r="A1737" s="179" t="inlineStr">
        <is>
          <t>36 - Menuiseries intérieures</t>
        </is>
      </c>
      <c r="B1737" s="179">
        <f>VLOOKUP(LEFT(A1737,3),'[6]Table corresp.'!$A$4:$D$63,3,FALSE)</f>
        <v/>
      </c>
      <c r="C1737" s="179">
        <f>VLOOKUP(A1737,'[6]Table corresp.'!$M$4:$P$63,4,FALSE)</f>
        <v/>
      </c>
      <c r="D1737" s="179" t="inlineStr">
        <is>
          <t>Exportation</t>
        </is>
      </c>
      <c r="E1737" s="179">
        <f>VLOOKUP(LEFT(D1737,3),'[6]Table corresp.'!$A$4:$D$63,4,FALSE)</f>
        <v/>
      </c>
      <c r="F1737" s="179">
        <f>LEFT(A1737,3)&amp;" - "&amp;LEFT(D1737,3)</f>
        <v/>
      </c>
      <c r="G1737" s="227" t="n">
        <v>26292.790082</v>
      </c>
      <c r="H1737" s="227" t="n">
        <v>0</v>
      </c>
      <c r="I1737" s="227" t="n">
        <v>26292.790082</v>
      </c>
      <c r="J1737" s="227" t="n">
        <v>17.67246054732356</v>
      </c>
      <c r="K1737" s="227" t="n">
        <v>0</v>
      </c>
      <c r="L1737" s="227" t="n">
        <v>17.67246054732356</v>
      </c>
      <c r="M1737" s="227" t="n">
        <v>12.05032018561874</v>
      </c>
      <c r="N1737" s="227" t="n">
        <v>0</v>
      </c>
      <c r="O1737" s="227" t="n">
        <v>12.05032018561874</v>
      </c>
      <c r="P1737" s="227" t="n">
        <v>4.598647706216986</v>
      </c>
      <c r="Q1737" s="227" t="n">
        <v>0</v>
      </c>
      <c r="R1737" s="227" t="n">
        <v>4.598647706216986</v>
      </c>
      <c r="S1737" s="227" t="inlineStr">
        <is>
          <t>BI</t>
        </is>
      </c>
      <c r="T1737" s="228">
        <f>VLOOKUP(A1737,'[6]Groupe de branches'!$Z$27:$AM$86,14,FALSE)</f>
        <v/>
      </c>
      <c r="U1737" s="228">
        <f>VLOOKUP(D1737,'[6]Groupe de branches'!$Z$27:$AM$86,14,FALSE)</f>
        <v/>
      </c>
      <c r="V1737" s="228" t="n">
        <v>2020</v>
      </c>
      <c r="W1737" s="228">
        <f>VLOOKUP(D1737,'[6]Table corresp.'!$M$4:$S$63,7,FALSE)</f>
        <v/>
      </c>
      <c r="X1737" s="229">
        <f>IFERROR(G1737/SUMIFS('[6]Comp2016-2017 (3)'!$I$5:$I$289,'[6]Comp2016-2017 (3)'!$A$5:$A$289,A1737,'[6]Comp2016-2017 (3)'!$R$5:$R$289,V1737),0)</f>
        <v/>
      </c>
      <c r="Y1737" s="230">
        <f>IF(RIGHT(F1737,3)="Exp",VLOOKUP(F1737,#REF!,2,FALSE),VLOOKUP(F1737,#REF!,9,FALSE))</f>
        <v/>
      </c>
      <c r="Z1737" s="231">
        <f>IFERROR(Y1737/SUMIFS($Y$4:$Y$1858,$V$4:$V$1858,V1737,$A$4:$A$1858,A1737),"")</f>
        <v/>
      </c>
      <c r="AA1737" s="231">
        <f>X1737*Z1737</f>
        <v/>
      </c>
      <c r="AB1737" s="232">
        <f>IFERROR(SUMIFS('[6]Comp2016-2017 (3)'!$G$5:$G$289,'[6]Comp2016-2017 (3)'!$A$5:$A$289,A1737,'[6]Comp2016-2017 (3)'!$R$5:$R$289,V1737)*AA1737/SUMIFS($AA$4:$AA$1858,$A$4:$A$1858,A1737,$V$4:$V$1858,V1737),0)</f>
        <v/>
      </c>
      <c r="AC1737" s="232">
        <f>IF($W1737=AC$3,$AB1737,IF(NOT($W1737=0),"",SUMIFS('Source traité'!AC$4:AC$1858,'Source traité'!$A$4:$A$1858,$D1737,'Source traité'!$V$4:$V$1858,$V1737)/SUMIFS('[6]Comp2016-2017 (3)'!$G$5:$G$289,'[6]Comp2016-2017 (3)'!$A$5:$A$289,$D1737,'[6]Comp2016-2017 (3)'!$R$5:$R$289,$V1737)*$AB1737))</f>
        <v/>
      </c>
      <c r="AD1737" s="232">
        <f>IF($W1737=AD$3,$AB1737,IF(NOT($W1737=0),"",SUMIFS('Source traité'!AD$4:AD$1858,'Source traité'!$A$4:$A$1858,$D1737,'Source traité'!$V$4:$V$1858,$V1737)/SUMIFS('[6]Comp2016-2017 (3)'!$G$5:$G$289,'[6]Comp2016-2017 (3)'!$A$5:$A$289,$D1737,'[6]Comp2016-2017 (3)'!$R$5:$R$289,$V1737)*$AB1737))</f>
        <v/>
      </c>
      <c r="AE1737" s="232">
        <f>IF($W1737=AE$3,$AB1737,IF(NOT($W1737=0),"",SUMIFS('Source traité'!AE$4:AE$1858,'Source traité'!$A$4:$A$1858,$D1737,'Source traité'!$V$4:$V$1858,$V1737)/SUMIFS('[6]Comp2016-2017 (3)'!$G$5:$G$289,'[6]Comp2016-2017 (3)'!$A$5:$A$289,$D1737,'[6]Comp2016-2017 (3)'!$R$5:$R$289,$V1737)*$AB1737))</f>
        <v/>
      </c>
      <c r="AF1737" s="232">
        <f>IF($W1737=AF$3,$AB1737,IF(NOT($W1737=0),"",SUMIFS('Source traité'!AF$4:AF$1858,'Source traité'!$A$4:$A$1858,$D1737,'Source traité'!$V$4:$V$1858,$V1737)/SUMIFS('[6]Comp2016-2017 (3)'!$G$5:$G$289,'[6]Comp2016-2017 (3)'!$A$5:$A$289,$D1737,'[6]Comp2016-2017 (3)'!$R$5:$R$289,$V1737)*$AB1737))</f>
        <v/>
      </c>
      <c r="AG1737" s="232">
        <f>IF($W1737=AG$3,$AB1737,IF(NOT($W1737=0),"",SUMIFS('Source traité'!AG$4:AG$1858,'Source traité'!$A$4:$A$1858,$D1737,'Source traité'!$V$4:$V$1858,$V1737)/SUMIFS('[6]Comp2016-2017 (3)'!$G$5:$G$289,'[6]Comp2016-2017 (3)'!$A$5:$A$289,$D1737,'[6]Comp2016-2017 (3)'!$R$5:$R$289,$V1737)*$AB1737))</f>
        <v/>
      </c>
      <c r="AH1737" s="232">
        <f>IF($W1737=AH$3,$AB1737,IF(NOT($W1737=0),"",SUMIFS('Source traité'!AH$4:AH$1858,'Source traité'!$A$4:$A$1858,$D1737,'Source traité'!$V$4:$V$1858,$V1737)/SUMIFS('[6]Comp2016-2017 (3)'!$G$5:$G$289,'[6]Comp2016-2017 (3)'!$A$5:$A$289,$D1737,'[6]Comp2016-2017 (3)'!$R$5:$R$289,$V1737)*$AB1737))</f>
        <v/>
      </c>
      <c r="AI1737" s="232">
        <f>IF($W1737=AI$3,$AB1737,IF(NOT($W1737=0),"",SUMIFS('Source traité'!AI$4:AI$1858,'Source traité'!$A$4:$A$1858,$D1737,'Source traité'!$V$4:$V$1858,$V1737)/SUMIFS('[6]Comp2016-2017 (3)'!$G$5:$G$289,'[6]Comp2016-2017 (3)'!$A$5:$A$289,$D1737,'[6]Comp2016-2017 (3)'!$R$5:$R$289,$V1737)*$AB1737))</f>
        <v/>
      </c>
      <c r="AJ1737" s="232">
        <f>IF($W1737=AJ$3,$AB1737,IF(NOT($W1737=0),"",SUMIFS('Source traité'!AJ$4:AJ$1858,'Source traité'!$A$4:$A$1858,$D1737,'Source traité'!$V$4:$V$1858,$V1737)/SUMIFS('[6]Comp2016-2017 (3)'!$G$5:$G$289,'[6]Comp2016-2017 (3)'!$A$5:$A$289,$D1737,'[6]Comp2016-2017 (3)'!$R$5:$R$289,$V1737)*$AB1737))</f>
        <v/>
      </c>
      <c r="AK1737" s="232">
        <f>SUM(AC1737:AJ1737)-AB1737</f>
        <v/>
      </c>
      <c r="AL1737" s="228">
        <f>IF(A1737=D1737,"remplir à la main","")</f>
        <v/>
      </c>
      <c r="AM1737" s="228">
        <f>VLOOKUP(A1737,'[6]Table corresp.'!$M$4:$U$63,8,FALSE)</f>
        <v/>
      </c>
      <c r="AN1737" s="228">
        <f>VLOOKUP(D1737,'[6]Table corresp.'!$M$4:$U$63,9,FALSE)</f>
        <v/>
      </c>
    </row>
    <row r="1738" hidden="1">
      <c r="A1738" s="179" t="inlineStr">
        <is>
          <t>37 - Emballages en bois (palette, ...)</t>
        </is>
      </c>
      <c r="B1738" s="179">
        <f>VLOOKUP(LEFT(A1738,3),'[6]Table corresp.'!$A$4:$D$63,3,FALSE)</f>
        <v/>
      </c>
      <c r="C1738" s="179">
        <f>VLOOKUP(A1738,'[6]Table corresp.'!$M$4:$P$63,4,FALSE)</f>
        <v/>
      </c>
      <c r="D1738" s="179" t="inlineStr">
        <is>
          <t>37 - Emballages en bois (palette, ...)</t>
        </is>
      </c>
      <c r="E1738" s="179">
        <f>VLOOKUP(LEFT(D1738,3),'[6]Table corresp.'!$A$4:$D$63,4,FALSE)</f>
        <v/>
      </c>
      <c r="F1738" s="179">
        <f>LEFT(A1738,3)&amp;" - "&amp;LEFT(D1738,3)</f>
        <v/>
      </c>
      <c r="G1738" s="227" t="n">
        <v>5232.70648416708</v>
      </c>
      <c r="H1738" s="227" t="n">
        <v>10955.4822481421</v>
      </c>
      <c r="I1738" s="227" t="n">
        <v>16188.1887323092</v>
      </c>
      <c r="J1738" s="227" t="n"/>
      <c r="K1738" s="227" t="n"/>
      <c r="L1738" s="227" t="n"/>
      <c r="M1738" s="227" t="n"/>
      <c r="N1738" s="227" t="n"/>
      <c r="O1738" s="227" t="n"/>
      <c r="P1738" s="227" t="n"/>
      <c r="Q1738" s="227" t="n"/>
      <c r="R1738" s="227" t="n"/>
      <c r="S1738" s="227" t="n"/>
      <c r="T1738" s="228">
        <f>VLOOKUP(A1738,'[6]Groupe de branches'!$Z$27:$AM$86,14,FALSE)</f>
        <v/>
      </c>
      <c r="U1738" s="228">
        <f>VLOOKUP(D1738,'[6]Groupe de branches'!$Z$27:$AM$86,14,FALSE)</f>
        <v/>
      </c>
      <c r="V1738" s="228" t="n">
        <v>2020</v>
      </c>
      <c r="W1738" s="228">
        <f>VLOOKUP(D1738,'[6]Table corresp.'!$M$4:$S$63,7,FALSE)</f>
        <v/>
      </c>
      <c r="X1738" s="229">
        <f>IFERROR(G1738/SUMIFS('[6]Comp2016-2017 (3)'!$I$5:$I$289,'[6]Comp2016-2017 (3)'!$A$5:$A$289,A1738,'[6]Comp2016-2017 (3)'!$R$5:$R$289,V1738),0)</f>
        <v/>
      </c>
      <c r="Y1738" s="230">
        <f>IF(RIGHT(F1738,3)="Exp",VLOOKUP(F1738,#REF!,2,FALSE),VLOOKUP(F1738,#REF!,9,FALSE))</f>
        <v/>
      </c>
      <c r="Z1738" s="231">
        <f>IFERROR(Y1738/SUMIFS($Y$4:$Y$1858,$V$4:$V$1858,V1738,$A$4:$A$1858,A1738),"")</f>
        <v/>
      </c>
      <c r="AA1738" s="231">
        <f>X1738*Z1738</f>
        <v/>
      </c>
      <c r="AB1738" s="232">
        <f>IFERROR(SUMIFS('[6]Comp2016-2017 (3)'!$G$5:$G$289,'[6]Comp2016-2017 (3)'!$A$5:$A$289,A1738,'[6]Comp2016-2017 (3)'!$R$5:$R$289,V1738)*AA1738/SUMIFS($AA$4:$AA$1858,$A$4:$A$1858,A1738,$V$4:$V$1858,V1738),0)</f>
        <v/>
      </c>
      <c r="AC1738" s="232">
        <f>IF($W1738=AC$3,$AB1738,IF(NOT($W1738=0),"",SUMIFS('Source traité'!AC$4:AC$1858,'Source traité'!$A$4:$A$1858,$D1738,'Source traité'!$V$4:$V$1858,$V1738)/SUMIFS('[6]Comp2016-2017 (3)'!$G$5:$G$289,'[6]Comp2016-2017 (3)'!$A$5:$A$289,$D1738,'[6]Comp2016-2017 (3)'!$R$5:$R$289,$V1738)*$AB1738))</f>
        <v/>
      </c>
      <c r="AD1738" s="232">
        <f>IF($W1738=AD$3,$AB1738,IF(NOT($W1738=0),"",SUMIFS('Source traité'!AD$4:AD$1858,'Source traité'!$A$4:$A$1858,$D1738,'Source traité'!$V$4:$V$1858,$V1738)/SUMIFS('[6]Comp2016-2017 (3)'!$G$5:$G$289,'[6]Comp2016-2017 (3)'!$A$5:$A$289,$D1738,'[6]Comp2016-2017 (3)'!$R$5:$R$289,$V1738)*$AB1738))</f>
        <v/>
      </c>
      <c r="AE1738" s="232">
        <f>IF($W1738=AE$3,$AB1738,IF(NOT($W1738=0),"",SUMIFS('Source traité'!AE$4:AE$1858,'Source traité'!$A$4:$A$1858,$D1738,'Source traité'!$V$4:$V$1858,$V1738)/SUMIFS('[6]Comp2016-2017 (3)'!$G$5:$G$289,'[6]Comp2016-2017 (3)'!$A$5:$A$289,$D1738,'[6]Comp2016-2017 (3)'!$R$5:$R$289,$V1738)*$AB1738))</f>
        <v/>
      </c>
      <c r="AF1738" s="232">
        <f>IF($W1738=AF$3,$AB1738,IF(NOT($W1738=0),"",SUMIFS('Source traité'!AF$4:AF$1858,'Source traité'!$A$4:$A$1858,$D1738,'Source traité'!$V$4:$V$1858,$V1738)/SUMIFS('[6]Comp2016-2017 (3)'!$G$5:$G$289,'[6]Comp2016-2017 (3)'!$A$5:$A$289,$D1738,'[6]Comp2016-2017 (3)'!$R$5:$R$289,$V1738)*$AB1738))</f>
        <v/>
      </c>
      <c r="AG1738" s="232">
        <f>AB1738</f>
        <v/>
      </c>
      <c r="AH1738" s="232">
        <f>IF($W1738=AH$3,$AB1738,IF(NOT($W1738=0),"",SUMIFS('Source traité'!AH$4:AH$1858,'Source traité'!$A$4:$A$1858,$D1738,'Source traité'!$V$4:$V$1858,$V1738)/SUMIFS('[6]Comp2016-2017 (3)'!$G$5:$G$289,'[6]Comp2016-2017 (3)'!$A$5:$A$289,$D1738,'[6]Comp2016-2017 (3)'!$R$5:$R$289,$V1738)*$AB1738))</f>
        <v/>
      </c>
      <c r="AI1738" s="232">
        <f>IF($W1738=AI$3,$AB1738,IF(NOT($W1738=0),"",SUMIFS('Source traité'!AI$4:AI$1858,'Source traité'!$A$4:$A$1858,$D1738,'Source traité'!$V$4:$V$1858,$V1738)/SUMIFS('[6]Comp2016-2017 (3)'!$G$5:$G$289,'[6]Comp2016-2017 (3)'!$A$5:$A$289,$D1738,'[6]Comp2016-2017 (3)'!$R$5:$R$289,$V1738)*$AB1738))</f>
        <v/>
      </c>
      <c r="AJ1738" s="232">
        <f>IF($W1738=AJ$3,$AB1738,IF(NOT($W1738=0),"",SUMIFS('Source traité'!AJ$4:AJ$1858,'Source traité'!$A$4:$A$1858,$D1738,'Source traité'!$V$4:$V$1858,$V1738)/SUMIFS('[6]Comp2016-2017 (3)'!$G$5:$G$289,'[6]Comp2016-2017 (3)'!$A$5:$A$289,$D1738,'[6]Comp2016-2017 (3)'!$R$5:$R$289,$V1738)*$AB1738))</f>
        <v/>
      </c>
      <c r="AK1738" s="232">
        <f>SUM(AC1738:AJ1738)-AB1738</f>
        <v/>
      </c>
      <c r="AL1738" s="228">
        <f>IF(A1738=D1738,"remplir à la main","")</f>
        <v/>
      </c>
      <c r="AM1738" s="228">
        <f>VLOOKUP(A1738,'[6]Table corresp.'!$M$4:$U$63,8,FALSE)</f>
        <v/>
      </c>
      <c r="AN1738" s="228">
        <f>VLOOKUP(D1738,'[6]Table corresp.'!$M$4:$U$63,9,FALSE)</f>
        <v/>
      </c>
    </row>
    <row r="1739" hidden="1">
      <c r="A1739" s="179" t="inlineStr">
        <is>
          <t>37 - Emballages en bois (palette, ...)</t>
        </is>
      </c>
      <c r="B1739" s="179">
        <f>VLOOKUP(LEFT(A1739,3),'[6]Table corresp.'!$A$4:$D$63,3,FALSE)</f>
        <v/>
      </c>
      <c r="C1739" s="179">
        <f>VLOOKUP(A1739,'[6]Table corresp.'!$M$4:$P$63,4,FALSE)</f>
        <v/>
      </c>
      <c r="D1739" s="179" t="inlineStr">
        <is>
          <t>Consommation finale</t>
        </is>
      </c>
      <c r="E1739" s="179">
        <f>VLOOKUP(LEFT(D1739,3),'[6]Table corresp.'!$A$4:$D$63,4,FALSE)</f>
        <v/>
      </c>
      <c r="F1739" s="179">
        <f>LEFT(A1739,3)&amp;" - "&amp;LEFT(D1739,3)</f>
        <v/>
      </c>
      <c r="G1739" s="227" t="n">
        <v>1028570.86348683</v>
      </c>
      <c r="H1739" s="227" t="n">
        <v>218083.246751858</v>
      </c>
      <c r="I1739" s="227" t="n">
        <v>1246654.11023869</v>
      </c>
      <c r="J1739" s="227" t="n">
        <v>4368.416627296984</v>
      </c>
      <c r="K1739" s="227" t="n">
        <v>902.5277754064224</v>
      </c>
      <c r="L1739" s="227" t="n">
        <v>5270.944402703407</v>
      </c>
      <c r="M1739" s="227" t="n">
        <v>425.467703262031</v>
      </c>
      <c r="N1739" s="227" t="n">
        <v>84.0912107009256</v>
      </c>
      <c r="O1739" s="227" t="n">
        <v>509.5589139629566</v>
      </c>
      <c r="P1739" s="227" t="n">
        <v>0.002245900652769228</v>
      </c>
      <c r="Q1739" s="227" t="n">
        <v>0.0004438891684548164</v>
      </c>
      <c r="R1739" s="227" t="n">
        <v>0.002689789821224044</v>
      </c>
      <c r="S1739" s="227" t="n"/>
      <c r="T1739" s="228">
        <f>VLOOKUP(A1739,'[6]Groupe de branches'!$Z$27:$AM$86,14,FALSE)</f>
        <v/>
      </c>
      <c r="U1739" s="228">
        <f>VLOOKUP(D1739,'[6]Groupe de branches'!$Z$27:$AM$86,14,FALSE)</f>
        <v/>
      </c>
      <c r="V1739" s="228" t="n">
        <v>2020</v>
      </c>
      <c r="W1739" s="228">
        <f>VLOOKUP(D1739,'[6]Table corresp.'!$M$4:$S$63,7,FALSE)</f>
        <v/>
      </c>
      <c r="X1739" s="229">
        <f>IFERROR(G1739/SUMIFS('[6]Comp2016-2017 (3)'!$I$5:$I$289,'[6]Comp2016-2017 (3)'!$A$5:$A$289,A1739,'[6]Comp2016-2017 (3)'!$R$5:$R$289,V1739),0)</f>
        <v/>
      </c>
      <c r="Y1739" s="230">
        <f>IF(RIGHT(F1739,3)="Exp",VLOOKUP(F1739,#REF!,2,FALSE),VLOOKUP(F1739,#REF!,9,FALSE))</f>
        <v/>
      </c>
      <c r="Z1739" s="231">
        <f>IFERROR(Y1739/SUMIFS($Y$4:$Y$1858,$V$4:$V$1858,V1739,$A$4:$A$1858,A1739),"")</f>
        <v/>
      </c>
      <c r="AA1739" s="231">
        <f>X1739*Z1739</f>
        <v/>
      </c>
      <c r="AB1739" s="232">
        <f>IFERROR(SUMIFS('[6]Comp2016-2017 (3)'!$G$5:$G$289,'[6]Comp2016-2017 (3)'!$A$5:$A$289,A1739,'[6]Comp2016-2017 (3)'!$R$5:$R$289,V1739)*AA1739/SUMIFS($AA$4:$AA$1858,$A$4:$A$1858,A1739,$V$4:$V$1858,V1739),0)</f>
        <v/>
      </c>
      <c r="AC1739" s="232">
        <f>IF($W1739=AC$3,$AB1739,IF(NOT($W1739=0),"",SUMIFS('Source traité'!AC$4:AC$1858,'Source traité'!$A$4:$A$1858,$D1739,'Source traité'!$V$4:$V$1858,$V1739)/SUMIFS('[6]Comp2016-2017 (3)'!$G$5:$G$289,'[6]Comp2016-2017 (3)'!$A$5:$A$289,$D1739,'[6]Comp2016-2017 (3)'!$R$5:$R$289,$V1739)*$AB1739))</f>
        <v/>
      </c>
      <c r="AD1739" s="232">
        <f>IF($W1739=AD$3,$AB1739,IF(NOT($W1739=0),"",SUMIFS('Source traité'!AD$4:AD$1858,'Source traité'!$A$4:$A$1858,$D1739,'Source traité'!$V$4:$V$1858,$V1739)/SUMIFS('[6]Comp2016-2017 (3)'!$G$5:$G$289,'[6]Comp2016-2017 (3)'!$A$5:$A$289,$D1739,'[6]Comp2016-2017 (3)'!$R$5:$R$289,$V1739)*$AB1739))</f>
        <v/>
      </c>
      <c r="AE1739" s="232">
        <f>IF($W1739=AE$3,$AB1739,IF(NOT($W1739=0),"",SUMIFS('Source traité'!AE$4:AE$1858,'Source traité'!$A$4:$A$1858,$D1739,'Source traité'!$V$4:$V$1858,$V1739)/SUMIFS('[6]Comp2016-2017 (3)'!$G$5:$G$289,'[6]Comp2016-2017 (3)'!$A$5:$A$289,$D1739,'[6]Comp2016-2017 (3)'!$R$5:$R$289,$V1739)*$AB1739))</f>
        <v/>
      </c>
      <c r="AF1739" s="232">
        <f>IF($W1739=AF$3,$AB1739,IF(NOT($W1739=0),"",SUMIFS('Source traité'!AF$4:AF$1858,'Source traité'!$A$4:$A$1858,$D1739,'Source traité'!$V$4:$V$1858,$V1739)/SUMIFS('[6]Comp2016-2017 (3)'!$G$5:$G$289,'[6]Comp2016-2017 (3)'!$A$5:$A$289,$D1739,'[6]Comp2016-2017 (3)'!$R$5:$R$289,$V1739)*$AB1739))</f>
        <v/>
      </c>
      <c r="AG1739" s="232">
        <f>IF($W1739=AG$3,$AB1739,IF(NOT($W1739=0),"",SUMIFS('Source traité'!AG$4:AG$1858,'Source traité'!$A$4:$A$1858,$D1739,'Source traité'!$V$4:$V$1858,$V1739)/SUMIFS('[6]Comp2016-2017 (3)'!$G$5:$G$289,'[6]Comp2016-2017 (3)'!$A$5:$A$289,$D1739,'[6]Comp2016-2017 (3)'!$R$5:$R$289,$V1739)*$AB1739))</f>
        <v/>
      </c>
      <c r="AH1739" s="232">
        <f>IF($W1739=AH$3,$AB1739,IF(NOT($W1739=0),"",SUMIFS('Source traité'!AH$4:AH$1858,'Source traité'!$A$4:$A$1858,$D1739,'Source traité'!$V$4:$V$1858,$V1739)/SUMIFS('[6]Comp2016-2017 (3)'!$G$5:$G$289,'[6]Comp2016-2017 (3)'!$A$5:$A$289,$D1739,'[6]Comp2016-2017 (3)'!$R$5:$R$289,$V1739)*$AB1739))</f>
        <v/>
      </c>
      <c r="AI1739" s="232">
        <f>IF($W1739=AI$3,$AB1739,IF(NOT($W1739=0),"",SUMIFS('Source traité'!AI$4:AI$1858,'Source traité'!$A$4:$A$1858,$D1739,'Source traité'!$V$4:$V$1858,$V1739)/SUMIFS('[6]Comp2016-2017 (3)'!$G$5:$G$289,'[6]Comp2016-2017 (3)'!$A$5:$A$289,$D1739,'[6]Comp2016-2017 (3)'!$R$5:$R$289,$V1739)*$AB1739))</f>
        <v/>
      </c>
      <c r="AJ1739" s="232">
        <f>IF($W1739=AJ$3,$AB1739,IF(NOT($W1739=0),"",SUMIFS('Source traité'!AJ$4:AJ$1858,'Source traité'!$A$4:$A$1858,$D1739,'Source traité'!$V$4:$V$1858,$V1739)/SUMIFS('[6]Comp2016-2017 (3)'!$G$5:$G$289,'[6]Comp2016-2017 (3)'!$A$5:$A$289,$D1739,'[6]Comp2016-2017 (3)'!$R$5:$R$289,$V1739)*$AB1739))</f>
        <v/>
      </c>
      <c r="AK1739" s="232">
        <f>SUM(AC1739:AJ1739)-AB1739</f>
        <v/>
      </c>
      <c r="AL1739" s="228">
        <f>IF(A1739=D1739,"remplir à la main","")</f>
        <v/>
      </c>
      <c r="AM1739" s="228">
        <f>VLOOKUP(A1739,'[6]Table corresp.'!$M$4:$U$63,8,FALSE)</f>
        <v/>
      </c>
      <c r="AN1739" s="228">
        <f>VLOOKUP(D1739,'[6]Table corresp.'!$M$4:$U$63,9,FALSE)</f>
        <v/>
      </c>
    </row>
    <row r="1740" hidden="1">
      <c r="A1740" s="179" t="inlineStr">
        <is>
          <t>37 - Emballages en bois (palette, ...)</t>
        </is>
      </c>
      <c r="B1740" s="179">
        <f>VLOOKUP(LEFT(A1740,3),'[6]Table corresp.'!$A$4:$D$63,3,FALSE)</f>
        <v/>
      </c>
      <c r="C1740" s="179">
        <f>VLOOKUP(A1740,'[6]Table corresp.'!$M$4:$P$63,4,FALSE)</f>
        <v/>
      </c>
      <c r="D1740" s="179" t="inlineStr">
        <is>
          <t>Exportation</t>
        </is>
      </c>
      <c r="E1740" s="179">
        <f>VLOOKUP(LEFT(D1740,3),'[6]Table corresp.'!$A$4:$D$63,4,FALSE)</f>
        <v/>
      </c>
      <c r="F1740" s="179">
        <f>LEFT(A1740,3)&amp;" - "&amp;LEFT(D1740,3)</f>
        <v/>
      </c>
      <c r="G1740" s="227" t="n">
        <v>94117.430029</v>
      </c>
      <c r="H1740" s="227" t="n">
        <v>0</v>
      </c>
      <c r="I1740" s="227" t="n">
        <v>94117.430029</v>
      </c>
      <c r="J1740" s="227" t="n">
        <v>369.5904057940483</v>
      </c>
      <c r="K1740" s="227" t="n">
        <v>0</v>
      </c>
      <c r="L1740" s="227" t="n">
        <v>369.5904057940483</v>
      </c>
      <c r="M1740" s="227" t="n">
        <v>35.99674539243193</v>
      </c>
      <c r="N1740" s="227" t="n">
        <v>0</v>
      </c>
      <c r="O1740" s="227" t="n">
        <v>35.99674539243193</v>
      </c>
      <c r="P1740" s="227" t="n">
        <v>0.0001900146905501799</v>
      </c>
      <c r="Q1740" s="227" t="n">
        <v>0</v>
      </c>
      <c r="R1740" s="227" t="n">
        <v>0.0001900146905501799</v>
      </c>
      <c r="S1740" s="227" t="n"/>
      <c r="T1740" s="228">
        <f>VLOOKUP(A1740,'[6]Groupe de branches'!$Z$27:$AM$86,14,FALSE)</f>
        <v/>
      </c>
      <c r="U1740" s="228">
        <f>VLOOKUP(D1740,'[6]Groupe de branches'!$Z$27:$AM$86,14,FALSE)</f>
        <v/>
      </c>
      <c r="V1740" s="228" t="n">
        <v>2020</v>
      </c>
      <c r="W1740" s="228">
        <f>VLOOKUP(D1740,'[6]Table corresp.'!$M$4:$S$63,7,FALSE)</f>
        <v/>
      </c>
      <c r="X1740" s="229">
        <f>IFERROR(G1740/SUMIFS('[6]Comp2016-2017 (3)'!$I$5:$I$289,'[6]Comp2016-2017 (3)'!$A$5:$A$289,A1740,'[6]Comp2016-2017 (3)'!$R$5:$R$289,V1740),0)</f>
        <v/>
      </c>
      <c r="Y1740" s="230">
        <f>IF(RIGHT(F1740,3)="Exp",VLOOKUP(F1740,#REF!,2,FALSE),VLOOKUP(F1740,#REF!,9,FALSE))</f>
        <v/>
      </c>
      <c r="Z1740" s="231">
        <f>IFERROR(Y1740/SUMIFS($Y$4:$Y$1858,$V$4:$V$1858,V1740,$A$4:$A$1858,A1740),"")</f>
        <v/>
      </c>
      <c r="AA1740" s="231">
        <f>X1740*Z1740</f>
        <v/>
      </c>
      <c r="AB1740" s="232">
        <f>IFERROR(SUMIFS('[6]Comp2016-2017 (3)'!$G$5:$G$289,'[6]Comp2016-2017 (3)'!$A$5:$A$289,A1740,'[6]Comp2016-2017 (3)'!$R$5:$R$289,V1740)*AA1740/SUMIFS($AA$4:$AA$1858,$A$4:$A$1858,A1740,$V$4:$V$1858,V1740),0)</f>
        <v/>
      </c>
      <c r="AC1740" s="232">
        <f>IF($W1740=AC$3,$AB1740,IF(NOT($W1740=0),"",SUMIFS('Source traité'!AC$4:AC$1858,'Source traité'!$A$4:$A$1858,$D1740,'Source traité'!$V$4:$V$1858,$V1740)/SUMIFS('[6]Comp2016-2017 (3)'!$G$5:$G$289,'[6]Comp2016-2017 (3)'!$A$5:$A$289,$D1740,'[6]Comp2016-2017 (3)'!$R$5:$R$289,$V1740)*$AB1740))</f>
        <v/>
      </c>
      <c r="AD1740" s="232">
        <f>IF($W1740=AD$3,$AB1740,IF(NOT($W1740=0),"",SUMIFS('Source traité'!AD$4:AD$1858,'Source traité'!$A$4:$A$1858,$D1740,'Source traité'!$V$4:$V$1858,$V1740)/SUMIFS('[6]Comp2016-2017 (3)'!$G$5:$G$289,'[6]Comp2016-2017 (3)'!$A$5:$A$289,$D1740,'[6]Comp2016-2017 (3)'!$R$5:$R$289,$V1740)*$AB1740))</f>
        <v/>
      </c>
      <c r="AE1740" s="232">
        <f>IF($W1740=AE$3,$AB1740,IF(NOT($W1740=0),"",SUMIFS('Source traité'!AE$4:AE$1858,'Source traité'!$A$4:$A$1858,$D1740,'Source traité'!$V$4:$V$1858,$V1740)/SUMIFS('[6]Comp2016-2017 (3)'!$G$5:$G$289,'[6]Comp2016-2017 (3)'!$A$5:$A$289,$D1740,'[6]Comp2016-2017 (3)'!$R$5:$R$289,$V1740)*$AB1740))</f>
        <v/>
      </c>
      <c r="AF1740" s="232">
        <f>IF($W1740=AF$3,$AB1740,IF(NOT($W1740=0),"",SUMIFS('Source traité'!AF$4:AF$1858,'Source traité'!$A$4:$A$1858,$D1740,'Source traité'!$V$4:$V$1858,$V1740)/SUMIFS('[6]Comp2016-2017 (3)'!$G$5:$G$289,'[6]Comp2016-2017 (3)'!$A$5:$A$289,$D1740,'[6]Comp2016-2017 (3)'!$R$5:$R$289,$V1740)*$AB1740))</f>
        <v/>
      </c>
      <c r="AG1740" s="232">
        <f>IF($W1740=AG$3,$AB1740,IF(NOT($W1740=0),"",SUMIFS('Source traité'!AG$4:AG$1858,'Source traité'!$A$4:$A$1858,$D1740,'Source traité'!$V$4:$V$1858,$V1740)/SUMIFS('[6]Comp2016-2017 (3)'!$G$5:$G$289,'[6]Comp2016-2017 (3)'!$A$5:$A$289,$D1740,'[6]Comp2016-2017 (3)'!$R$5:$R$289,$V1740)*$AB1740))</f>
        <v/>
      </c>
      <c r="AH1740" s="232">
        <f>IF($W1740=AH$3,$AB1740,IF(NOT($W1740=0),"",SUMIFS('Source traité'!AH$4:AH$1858,'Source traité'!$A$4:$A$1858,$D1740,'Source traité'!$V$4:$V$1858,$V1740)/SUMIFS('[6]Comp2016-2017 (3)'!$G$5:$G$289,'[6]Comp2016-2017 (3)'!$A$5:$A$289,$D1740,'[6]Comp2016-2017 (3)'!$R$5:$R$289,$V1740)*$AB1740))</f>
        <v/>
      </c>
      <c r="AI1740" s="232">
        <f>IF($W1740=AI$3,$AB1740,IF(NOT($W1740=0),"",SUMIFS('Source traité'!AI$4:AI$1858,'Source traité'!$A$4:$A$1858,$D1740,'Source traité'!$V$4:$V$1858,$V1740)/SUMIFS('[6]Comp2016-2017 (3)'!$G$5:$G$289,'[6]Comp2016-2017 (3)'!$A$5:$A$289,$D1740,'[6]Comp2016-2017 (3)'!$R$5:$R$289,$V1740)*$AB1740))</f>
        <v/>
      </c>
      <c r="AJ1740" s="232">
        <f>IF($W1740=AJ$3,$AB1740,IF(NOT($W1740=0),"",SUMIFS('Source traité'!AJ$4:AJ$1858,'Source traité'!$A$4:$A$1858,$D1740,'Source traité'!$V$4:$V$1858,$V1740)/SUMIFS('[6]Comp2016-2017 (3)'!$G$5:$G$289,'[6]Comp2016-2017 (3)'!$A$5:$A$289,$D1740,'[6]Comp2016-2017 (3)'!$R$5:$R$289,$V1740)*$AB1740))</f>
        <v/>
      </c>
      <c r="AK1740" s="232">
        <f>SUM(AC1740:AJ1740)-AB1740</f>
        <v/>
      </c>
      <c r="AL1740" s="228">
        <f>IF(A1740=D1740,"remplir à la main","")</f>
        <v/>
      </c>
      <c r="AM1740" s="228">
        <f>VLOOKUP(A1740,'[6]Table corresp.'!$M$4:$U$63,8,FALSE)</f>
        <v/>
      </c>
      <c r="AN1740" s="228">
        <f>VLOOKUP(D1740,'[6]Table corresp.'!$M$4:$U$63,9,FALSE)</f>
        <v/>
      </c>
    </row>
    <row r="1741" hidden="1">
      <c r="A1741" s="179" t="inlineStr">
        <is>
          <t>38 - Futailles</t>
        </is>
      </c>
      <c r="B1741" s="179">
        <f>VLOOKUP(LEFT(A1741,3),'[6]Table corresp.'!$A$4:$D$63,3,FALSE)</f>
        <v/>
      </c>
      <c r="C1741" s="179">
        <f>VLOOKUP(A1741,'[6]Table corresp.'!$M$4:$P$63,4,FALSE)</f>
        <v/>
      </c>
      <c r="D1741" s="179" t="inlineStr">
        <is>
          <t>38 - Futailles</t>
        </is>
      </c>
      <c r="E1741" s="179">
        <f>VLOOKUP(LEFT(D1741,3),'[6]Table corresp.'!$A$4:$D$63,4,FALSE)</f>
        <v/>
      </c>
      <c r="F1741" s="179">
        <f>LEFT(A1741,3)&amp;" - "&amp;LEFT(D1741,3)</f>
        <v/>
      </c>
      <c r="G1741" s="227" t="n">
        <v>1482.28709660533</v>
      </c>
      <c r="H1741" s="227" t="n">
        <v>1441.95650849689</v>
      </c>
      <c r="I1741" s="227" t="n">
        <v>2924.24360510223</v>
      </c>
      <c r="J1741" s="227" t="n"/>
      <c r="K1741" s="227" t="n"/>
      <c r="L1741" s="227" t="n"/>
      <c r="M1741" s="227" t="n"/>
      <c r="N1741" s="227" t="n"/>
      <c r="O1741" s="227" t="n"/>
      <c r="P1741" s="227" t="n"/>
      <c r="Q1741" s="227" t="n"/>
      <c r="R1741" s="227" t="n"/>
      <c r="S1741" s="227" t="n"/>
      <c r="T1741" s="228">
        <f>VLOOKUP(A1741,'[6]Groupe de branches'!$Z$27:$AM$86,14,FALSE)</f>
        <v/>
      </c>
      <c r="U1741" s="228">
        <f>VLOOKUP(D1741,'[6]Groupe de branches'!$Z$27:$AM$86,14,FALSE)</f>
        <v/>
      </c>
      <c r="V1741" s="228" t="n">
        <v>2020</v>
      </c>
      <c r="W1741" s="228">
        <f>VLOOKUP(D1741,'[6]Table corresp.'!$M$4:$S$63,7,FALSE)</f>
        <v/>
      </c>
      <c r="X1741" s="229">
        <f>IFERROR(G1741/SUMIFS('[6]Comp2016-2017 (3)'!$I$5:$I$289,'[6]Comp2016-2017 (3)'!$A$5:$A$289,A1741,'[6]Comp2016-2017 (3)'!$R$5:$R$289,V1741),0)</f>
        <v/>
      </c>
      <c r="Y1741" s="230">
        <f>IF(RIGHT(F1741,3)="Exp",VLOOKUP(F1741,#REF!,2,FALSE),VLOOKUP(F1741,#REF!,9,FALSE))</f>
        <v/>
      </c>
      <c r="Z1741" s="231">
        <f>IFERROR(Y1741/SUMIFS($Y$4:$Y$1858,$V$4:$V$1858,V1741,$A$4:$A$1858,A1741),"")</f>
        <v/>
      </c>
      <c r="AA1741" s="231">
        <f>X1741*Z1741</f>
        <v/>
      </c>
      <c r="AB1741" s="232">
        <f>IFERROR(SUMIFS('[6]Comp2016-2017 (3)'!$G$5:$G$289,'[6]Comp2016-2017 (3)'!$A$5:$A$289,A1741,'[6]Comp2016-2017 (3)'!$R$5:$R$289,V1741)*AA1741/SUMIFS($AA$4:$AA$1858,$A$4:$A$1858,A1741,$V$4:$V$1858,V1741),0)</f>
        <v/>
      </c>
      <c r="AC1741" s="232" t="n"/>
      <c r="AD1741" s="232" t="n"/>
      <c r="AE1741" s="232" t="n"/>
      <c r="AF1741" s="232" t="n"/>
      <c r="AG1741" s="232">
        <f>AB1741</f>
        <v/>
      </c>
      <c r="AH1741" s="232" t="n"/>
      <c r="AI1741" s="232" t="n"/>
      <c r="AJ1741" s="232" t="n"/>
      <c r="AK1741" s="232">
        <f>SUM(AC1741:AJ1741)-AB1741</f>
        <v/>
      </c>
      <c r="AL1741" s="228">
        <f>IF(A1741=D1741,"remplir à la main","")</f>
        <v/>
      </c>
      <c r="AM1741" s="228">
        <f>VLOOKUP(A1741,'[6]Table corresp.'!$M$4:$U$63,8,FALSE)</f>
        <v/>
      </c>
      <c r="AN1741" s="228">
        <f>VLOOKUP(D1741,'[6]Table corresp.'!$M$4:$U$63,9,FALSE)</f>
        <v/>
      </c>
    </row>
    <row r="1742" hidden="1">
      <c r="A1742" s="179" t="inlineStr">
        <is>
          <t>38 - Futailles</t>
        </is>
      </c>
      <c r="B1742" s="179">
        <f>VLOOKUP(LEFT(A1742,3),'[6]Table corresp.'!$A$4:$D$63,3,FALSE)</f>
        <v/>
      </c>
      <c r="C1742" s="179">
        <f>VLOOKUP(A1742,'[6]Table corresp.'!$M$4:$P$63,4,FALSE)</f>
        <v/>
      </c>
      <c r="D1742" s="179" t="inlineStr">
        <is>
          <t>Consommation finale</t>
        </is>
      </c>
      <c r="E1742" s="179">
        <f>VLOOKUP(LEFT(D1742,3),'[6]Table corresp.'!$A$4:$D$63,4,FALSE)</f>
        <v/>
      </c>
      <c r="F1742" s="179">
        <f>LEFT(A1742,3)&amp;" - "&amp;LEFT(D1742,3)</f>
        <v/>
      </c>
      <c r="G1742" s="227" t="n">
        <v>371525.566334395</v>
      </c>
      <c r="H1742" s="227" t="n">
        <v>29704.1394915031</v>
      </c>
      <c r="I1742" s="227" t="n">
        <v>401229.705825898</v>
      </c>
      <c r="J1742" s="227" t="n">
        <v>159.7970891307287</v>
      </c>
      <c r="K1742" s="227" t="n">
        <v>41.5320691584532</v>
      </c>
      <c r="L1742" s="227" t="n">
        <v>201.3291582891819</v>
      </c>
      <c r="M1742" s="227" t="n"/>
      <c r="N1742" s="227" t="n"/>
      <c r="O1742" s="227" t="n"/>
      <c r="P1742" s="227" t="n"/>
      <c r="Q1742" s="227" t="n"/>
      <c r="R1742" s="227" t="n"/>
      <c r="S1742" s="227" t="n"/>
      <c r="T1742" s="228">
        <f>VLOOKUP(A1742,'[6]Groupe de branches'!$Z$27:$AM$86,14,FALSE)</f>
        <v/>
      </c>
      <c r="U1742" s="228">
        <f>VLOOKUP(D1742,'[6]Groupe de branches'!$Z$27:$AM$86,14,FALSE)</f>
        <v/>
      </c>
      <c r="V1742" s="228" t="n">
        <v>2020</v>
      </c>
      <c r="W1742" s="228">
        <f>VLOOKUP(D1742,'[6]Table corresp.'!$M$4:$S$63,7,FALSE)</f>
        <v/>
      </c>
      <c r="X1742" s="229">
        <f>IFERROR(G1742/SUMIFS('[6]Comp2016-2017 (3)'!$I$5:$I$289,'[6]Comp2016-2017 (3)'!$A$5:$A$289,A1742,'[6]Comp2016-2017 (3)'!$R$5:$R$289,V1742),0)</f>
        <v/>
      </c>
      <c r="Y1742" s="230">
        <f>IF(RIGHT(F1742,3)="Exp",VLOOKUP(F1742,#REF!,2,FALSE),VLOOKUP(F1742,#REF!,9,FALSE))</f>
        <v/>
      </c>
      <c r="Z1742" s="231">
        <f>IFERROR(Y1742/SUMIFS($Y$4:$Y$1858,$V$4:$V$1858,V1742,$A$4:$A$1858,A1742),"")</f>
        <v/>
      </c>
      <c r="AA1742" s="231">
        <f>X1742*Z1742</f>
        <v/>
      </c>
      <c r="AB1742" s="232">
        <f>IFERROR(SUMIFS('[6]Comp2016-2017 (3)'!$G$5:$G$289,'[6]Comp2016-2017 (3)'!$A$5:$A$289,A1742,'[6]Comp2016-2017 (3)'!$R$5:$R$289,V1742)*AA1742/SUMIFS($AA$4:$AA$1858,$A$4:$A$1858,A1742,$V$4:$V$1858,V1742),0)</f>
        <v/>
      </c>
      <c r="AC1742" s="232">
        <f>IF($W1742=AC$3,$AB1742,IF(NOT($W1742=0),"",SUMIFS('Source traité'!AC$4:AC$1858,'Source traité'!$A$4:$A$1858,$D1742,'Source traité'!$V$4:$V$1858,$V1742)/SUMIFS('[6]Comp2016-2017 (3)'!$G$5:$G$289,'[6]Comp2016-2017 (3)'!$A$5:$A$289,$D1742,'[6]Comp2016-2017 (3)'!$R$5:$R$289,$V1742)*$AB1742))</f>
        <v/>
      </c>
      <c r="AD1742" s="232">
        <f>IF($W1742=AD$3,$AB1742,IF(NOT($W1742=0),"",SUMIFS('Source traité'!AD$4:AD$1858,'Source traité'!$A$4:$A$1858,$D1742,'Source traité'!$V$4:$V$1858,$V1742)/SUMIFS('[6]Comp2016-2017 (3)'!$G$5:$G$289,'[6]Comp2016-2017 (3)'!$A$5:$A$289,$D1742,'[6]Comp2016-2017 (3)'!$R$5:$R$289,$V1742)*$AB1742))</f>
        <v/>
      </c>
      <c r="AE1742" s="232">
        <f>IF($W1742=AE$3,$AB1742,IF(NOT($W1742=0),"",SUMIFS('Source traité'!AE$4:AE$1858,'Source traité'!$A$4:$A$1858,$D1742,'Source traité'!$V$4:$V$1858,$V1742)/SUMIFS('[6]Comp2016-2017 (3)'!$G$5:$G$289,'[6]Comp2016-2017 (3)'!$A$5:$A$289,$D1742,'[6]Comp2016-2017 (3)'!$R$5:$R$289,$V1742)*$AB1742))</f>
        <v/>
      </c>
      <c r="AF1742" s="232">
        <f>IF($W1742=AF$3,$AB1742,IF(NOT($W1742=0),"",SUMIFS('Source traité'!AF$4:AF$1858,'Source traité'!$A$4:$A$1858,$D1742,'Source traité'!$V$4:$V$1858,$V1742)/SUMIFS('[6]Comp2016-2017 (3)'!$G$5:$G$289,'[6]Comp2016-2017 (3)'!$A$5:$A$289,$D1742,'[6]Comp2016-2017 (3)'!$R$5:$R$289,$V1742)*$AB1742))</f>
        <v/>
      </c>
      <c r="AG1742" s="232">
        <f>IF($W1742=AG$3,$AB1742,IF(NOT($W1742=0),"",SUMIFS('Source traité'!AG$4:AG$1858,'Source traité'!$A$4:$A$1858,$D1742,'Source traité'!$V$4:$V$1858,$V1742)/SUMIFS('[6]Comp2016-2017 (3)'!$G$5:$G$289,'[6]Comp2016-2017 (3)'!$A$5:$A$289,$D1742,'[6]Comp2016-2017 (3)'!$R$5:$R$289,$V1742)*$AB1742))</f>
        <v/>
      </c>
      <c r="AH1742" s="232">
        <f>IF($W1742=AH$3,$AB1742,IF(NOT($W1742=0),"",SUMIFS('Source traité'!AH$4:AH$1858,'Source traité'!$A$4:$A$1858,$D1742,'Source traité'!$V$4:$V$1858,$V1742)/SUMIFS('[6]Comp2016-2017 (3)'!$G$5:$G$289,'[6]Comp2016-2017 (3)'!$A$5:$A$289,$D1742,'[6]Comp2016-2017 (3)'!$R$5:$R$289,$V1742)*$AB1742))</f>
        <v/>
      </c>
      <c r="AI1742" s="232">
        <f>IF($W1742=AI$3,$AB1742,IF(NOT($W1742=0),"",SUMIFS('Source traité'!AI$4:AI$1858,'Source traité'!$A$4:$A$1858,$D1742,'Source traité'!$V$4:$V$1858,$V1742)/SUMIFS('[6]Comp2016-2017 (3)'!$G$5:$G$289,'[6]Comp2016-2017 (3)'!$A$5:$A$289,$D1742,'[6]Comp2016-2017 (3)'!$R$5:$R$289,$V1742)*$AB1742))</f>
        <v/>
      </c>
      <c r="AJ1742" s="232">
        <f>IF($W1742=AJ$3,$AB1742,IF(NOT($W1742=0),"",SUMIFS('Source traité'!AJ$4:AJ$1858,'Source traité'!$A$4:$A$1858,$D1742,'Source traité'!$V$4:$V$1858,$V1742)/SUMIFS('[6]Comp2016-2017 (3)'!$G$5:$G$289,'[6]Comp2016-2017 (3)'!$A$5:$A$289,$D1742,'[6]Comp2016-2017 (3)'!$R$5:$R$289,$V1742)*$AB1742))</f>
        <v/>
      </c>
      <c r="AK1742" s="232">
        <f>SUM(AC1742:AJ1742)-AB1742</f>
        <v/>
      </c>
      <c r="AL1742" s="228">
        <f>IF(A1742=D1742,"remplir à la main","")</f>
        <v/>
      </c>
      <c r="AM1742" s="228">
        <f>VLOOKUP(A1742,'[6]Table corresp.'!$M$4:$U$63,8,FALSE)</f>
        <v/>
      </c>
      <c r="AN1742" s="228">
        <f>VLOOKUP(D1742,'[6]Table corresp.'!$M$4:$U$63,9,FALSE)</f>
        <v/>
      </c>
    </row>
    <row r="1743" hidden="1">
      <c r="A1743" s="179" t="inlineStr">
        <is>
          <t>38 - Futailles</t>
        </is>
      </c>
      <c r="B1743" s="179">
        <f>VLOOKUP(LEFT(A1743,3),'[6]Table corresp.'!$A$4:$D$63,3,FALSE)</f>
        <v/>
      </c>
      <c r="C1743" s="179">
        <f>VLOOKUP(A1743,'[6]Table corresp.'!$M$4:$P$63,4,FALSE)</f>
        <v/>
      </c>
      <c r="D1743" s="179" t="inlineStr">
        <is>
          <t>Exportation</t>
        </is>
      </c>
      <c r="E1743" s="179">
        <f>VLOOKUP(LEFT(D1743,3),'[6]Table corresp.'!$A$4:$D$63,4,FALSE)</f>
        <v/>
      </c>
      <c r="F1743" s="179">
        <f>LEFT(A1743,3)&amp;" - "&amp;LEFT(D1743,3)</f>
        <v/>
      </c>
      <c r="G1743" s="227" t="n">
        <v>359823.146569</v>
      </c>
      <c r="H1743" s="227" t="n">
        <v>0</v>
      </c>
      <c r="I1743" s="227" t="n">
        <v>359823.146569</v>
      </c>
      <c r="J1743" s="227" t="n">
        <v>128.0733934603839</v>
      </c>
      <c r="K1743" s="227" t="n">
        <v>0</v>
      </c>
      <c r="L1743" s="227" t="n">
        <v>128.0733934603839</v>
      </c>
      <c r="M1743" s="227" t="n"/>
      <c r="N1743" s="227" t="n"/>
      <c r="O1743" s="227" t="n"/>
      <c r="P1743" s="227" t="n"/>
      <c r="Q1743" s="227" t="n"/>
      <c r="R1743" s="227" t="n"/>
      <c r="S1743" s="227" t="n"/>
      <c r="T1743" s="228">
        <f>VLOOKUP(A1743,'[6]Groupe de branches'!$Z$27:$AM$86,14,FALSE)</f>
        <v/>
      </c>
      <c r="U1743" s="228">
        <f>VLOOKUP(D1743,'[6]Groupe de branches'!$Z$27:$AM$86,14,FALSE)</f>
        <v/>
      </c>
      <c r="V1743" s="228" t="n">
        <v>2020</v>
      </c>
      <c r="W1743" s="228">
        <f>VLOOKUP(D1743,'[6]Table corresp.'!$M$4:$S$63,7,FALSE)</f>
        <v/>
      </c>
      <c r="X1743" s="229">
        <f>IFERROR(G1743/SUMIFS('[6]Comp2016-2017 (3)'!$I$5:$I$289,'[6]Comp2016-2017 (3)'!$A$5:$A$289,A1743,'[6]Comp2016-2017 (3)'!$R$5:$R$289,V1743),0)</f>
        <v/>
      </c>
      <c r="Y1743" s="230">
        <f>IF(RIGHT(F1743,3)="Exp",VLOOKUP(F1743,#REF!,2,FALSE),VLOOKUP(F1743,#REF!,9,FALSE))</f>
        <v/>
      </c>
      <c r="Z1743" s="231">
        <f>IFERROR(Y1743/SUMIFS($Y$4:$Y$1858,$V$4:$V$1858,V1743,$A$4:$A$1858,A1743),"")</f>
        <v/>
      </c>
      <c r="AA1743" s="231">
        <f>X1743*Z1743</f>
        <v/>
      </c>
      <c r="AB1743" s="232">
        <f>IFERROR(SUMIFS('[6]Comp2016-2017 (3)'!$G$5:$G$289,'[6]Comp2016-2017 (3)'!$A$5:$A$289,A1743,'[6]Comp2016-2017 (3)'!$R$5:$R$289,V1743)*AA1743/SUMIFS($AA$4:$AA$1858,$A$4:$A$1858,A1743,$V$4:$V$1858,V1743),0)</f>
        <v/>
      </c>
      <c r="AC1743" s="232">
        <f>IF($W1743=AC$3,$AB1743,IF(NOT($W1743=0),"",SUMIFS('Source traité'!AC$4:AC$1858,'Source traité'!$A$4:$A$1858,$D1743,'Source traité'!$V$4:$V$1858,$V1743)/SUMIFS('[6]Comp2016-2017 (3)'!$G$5:$G$289,'[6]Comp2016-2017 (3)'!$A$5:$A$289,$D1743,'[6]Comp2016-2017 (3)'!$R$5:$R$289,$V1743)*$AB1743))</f>
        <v/>
      </c>
      <c r="AD1743" s="232">
        <f>IF($W1743=AD$3,$AB1743,IF(NOT($W1743=0),"",SUMIFS('Source traité'!AD$4:AD$1858,'Source traité'!$A$4:$A$1858,$D1743,'Source traité'!$V$4:$V$1858,$V1743)/SUMIFS('[6]Comp2016-2017 (3)'!$G$5:$G$289,'[6]Comp2016-2017 (3)'!$A$5:$A$289,$D1743,'[6]Comp2016-2017 (3)'!$R$5:$R$289,$V1743)*$AB1743))</f>
        <v/>
      </c>
      <c r="AE1743" s="232">
        <f>IF($W1743=AE$3,$AB1743,IF(NOT($W1743=0),"",SUMIFS('Source traité'!AE$4:AE$1858,'Source traité'!$A$4:$A$1858,$D1743,'Source traité'!$V$4:$V$1858,$V1743)/SUMIFS('[6]Comp2016-2017 (3)'!$G$5:$G$289,'[6]Comp2016-2017 (3)'!$A$5:$A$289,$D1743,'[6]Comp2016-2017 (3)'!$R$5:$R$289,$V1743)*$AB1743))</f>
        <v/>
      </c>
      <c r="AF1743" s="232">
        <f>IF($W1743=AF$3,$AB1743,IF(NOT($W1743=0),"",SUMIFS('Source traité'!AF$4:AF$1858,'Source traité'!$A$4:$A$1858,$D1743,'Source traité'!$V$4:$V$1858,$V1743)/SUMIFS('[6]Comp2016-2017 (3)'!$G$5:$G$289,'[6]Comp2016-2017 (3)'!$A$5:$A$289,$D1743,'[6]Comp2016-2017 (3)'!$R$5:$R$289,$V1743)*$AB1743))</f>
        <v/>
      </c>
      <c r="AG1743" s="232">
        <f>IF($W1743=AG$3,$AB1743,IF(NOT($W1743=0),"",SUMIFS('Source traité'!AG$4:AG$1858,'Source traité'!$A$4:$A$1858,$D1743,'Source traité'!$V$4:$V$1858,$V1743)/SUMIFS('[6]Comp2016-2017 (3)'!$G$5:$G$289,'[6]Comp2016-2017 (3)'!$A$5:$A$289,$D1743,'[6]Comp2016-2017 (3)'!$R$5:$R$289,$V1743)*$AB1743))</f>
        <v/>
      </c>
      <c r="AH1743" s="232">
        <f>IF($W1743=AH$3,$AB1743,IF(NOT($W1743=0),"",SUMIFS('Source traité'!AH$4:AH$1858,'Source traité'!$A$4:$A$1858,$D1743,'Source traité'!$V$4:$V$1858,$V1743)/SUMIFS('[6]Comp2016-2017 (3)'!$G$5:$G$289,'[6]Comp2016-2017 (3)'!$A$5:$A$289,$D1743,'[6]Comp2016-2017 (3)'!$R$5:$R$289,$V1743)*$AB1743))</f>
        <v/>
      </c>
      <c r="AI1743" s="232">
        <f>IF($W1743=AI$3,$AB1743,IF(NOT($W1743=0),"",SUMIFS('Source traité'!AI$4:AI$1858,'Source traité'!$A$4:$A$1858,$D1743,'Source traité'!$V$4:$V$1858,$V1743)/SUMIFS('[6]Comp2016-2017 (3)'!$G$5:$G$289,'[6]Comp2016-2017 (3)'!$A$5:$A$289,$D1743,'[6]Comp2016-2017 (3)'!$R$5:$R$289,$V1743)*$AB1743))</f>
        <v/>
      </c>
      <c r="AJ1743" s="232">
        <f>IF($W1743=AJ$3,$AB1743,IF(NOT($W1743=0),"",SUMIFS('Source traité'!AJ$4:AJ$1858,'Source traité'!$A$4:$A$1858,$D1743,'Source traité'!$V$4:$V$1858,$V1743)/SUMIFS('[6]Comp2016-2017 (3)'!$G$5:$G$289,'[6]Comp2016-2017 (3)'!$A$5:$A$289,$D1743,'[6]Comp2016-2017 (3)'!$R$5:$R$289,$V1743)*$AB1743))</f>
        <v/>
      </c>
      <c r="AK1743" s="232">
        <f>SUM(AC1743:AJ1743)-AB1743</f>
        <v/>
      </c>
      <c r="AL1743" s="228">
        <f>IF(A1743=D1743,"remplir à la main","")</f>
        <v/>
      </c>
      <c r="AM1743" s="228">
        <f>VLOOKUP(A1743,'[6]Table corresp.'!$M$4:$U$63,8,FALSE)</f>
        <v/>
      </c>
      <c r="AN1743" s="228">
        <f>VLOOKUP(D1743,'[6]Table corresp.'!$M$4:$U$63,9,FALSE)</f>
        <v/>
      </c>
    </row>
    <row r="1744" hidden="1">
      <c r="A1744" s="179" t="inlineStr">
        <is>
          <t>39 - Coffrages pour le bétonnage, bardeaux en bois</t>
        </is>
      </c>
      <c r="B1744" s="179">
        <f>VLOOKUP(LEFT(A1744,3),'[6]Table corresp.'!$A$4:$D$63,3,FALSE)</f>
        <v/>
      </c>
      <c r="C1744" s="179">
        <f>VLOOKUP(A1744,'[6]Table corresp.'!$M$4:$P$63,4,FALSE)</f>
        <v/>
      </c>
      <c r="D1744" s="179" t="inlineStr">
        <is>
          <t>52 - Génie civil</t>
        </is>
      </c>
      <c r="E1744" s="179">
        <f>VLOOKUP(LEFT(D1744,3),'[6]Table corresp.'!$A$4:$D$63,4,FALSE)</f>
        <v/>
      </c>
      <c r="F1744" s="179">
        <f>LEFT(A1744,3)&amp;" - "&amp;LEFT(D1744,3)</f>
        <v/>
      </c>
      <c r="G1744" s="227" t="n">
        <v>8405.29118050316</v>
      </c>
      <c r="H1744" s="227" t="n">
        <v>5305.44267448061</v>
      </c>
      <c r="I1744" s="227" t="n">
        <v>13710.7338549838</v>
      </c>
      <c r="J1744" s="227" t="n">
        <v>12.70651561796062</v>
      </c>
      <c r="K1744" s="227" t="n">
        <v>16.50532073677375</v>
      </c>
      <c r="L1744" s="227" t="n">
        <v>29.21183635473437</v>
      </c>
      <c r="M1744" s="227" t="n">
        <v>3.699472095049668</v>
      </c>
      <c r="N1744" s="227" t="n">
        <v>4.805485258226863</v>
      </c>
      <c r="O1744" s="227" t="n">
        <v>8.504957353276531</v>
      </c>
      <c r="P1744" s="227" t="n">
        <v>1.371597007676781</v>
      </c>
      <c r="Q1744" s="227" t="n">
        <v>1.781656688109268</v>
      </c>
      <c r="R1744" s="227" t="n">
        <v>3.15325369578605</v>
      </c>
      <c r="S1744" s="227" t="inlineStr">
        <is>
          <t>BI</t>
        </is>
      </c>
      <c r="T1744" s="228">
        <f>VLOOKUP(A1744,'[6]Groupe de branches'!$Z$27:$AM$86,14,FALSE)</f>
        <v/>
      </c>
      <c r="U1744" s="228">
        <f>VLOOKUP(D1744,'[6]Groupe de branches'!$Z$27:$AM$86,14,FALSE)</f>
        <v/>
      </c>
      <c r="V1744" s="228" t="n">
        <v>2020</v>
      </c>
      <c r="W1744" s="228">
        <f>VLOOKUP(D1744,'[6]Table corresp.'!$M$4:$S$63,7,FALSE)</f>
        <v/>
      </c>
      <c r="X1744" s="229">
        <f>IFERROR(G1744/SUMIFS('[6]Comp2016-2017 (3)'!$I$5:$I$289,'[6]Comp2016-2017 (3)'!$A$5:$A$289,A1744,'[6]Comp2016-2017 (3)'!$R$5:$R$289,V1744),0)</f>
        <v/>
      </c>
      <c r="Y1744" s="230">
        <f>IF(RIGHT(F1744,3)="Exp",VLOOKUP(F1744,#REF!,2,FALSE),VLOOKUP(F1744,#REF!,9,FALSE))</f>
        <v/>
      </c>
      <c r="Z1744" s="231">
        <f>IFERROR(Y1744/SUMIFS($Y$4:$Y$1858,$V$4:$V$1858,V1744,$A$4:$A$1858,A1744),"")</f>
        <v/>
      </c>
      <c r="AA1744" s="231">
        <f>X1744*Z1744</f>
        <v/>
      </c>
      <c r="AB1744" s="232">
        <f>IFERROR(SUMIFS('[6]Comp2016-2017 (3)'!$G$5:$G$289,'[6]Comp2016-2017 (3)'!$A$5:$A$289,A1744,'[6]Comp2016-2017 (3)'!$R$5:$R$289,V1744)*AA1744/SUMIFS($AA$4:$AA$1858,$A$4:$A$1858,A1744,$V$4:$V$1858,V1744),0)</f>
        <v/>
      </c>
      <c r="AC1744" s="232">
        <f>IF($W1744=AC$3,$AB1744,IF(NOT($W1744=0),"",SUMIFS('Source traité'!AC$4:AC$1858,'Source traité'!$A$4:$A$1858,$D1744,'Source traité'!$V$4:$V$1858,$V1744)/SUMIFS('[6]Comp2016-2017 (3)'!$G$5:$G$289,'[6]Comp2016-2017 (3)'!$A$5:$A$289,$D1744,'[6]Comp2016-2017 (3)'!$R$5:$R$289,$V1744)*$AB1744))</f>
        <v/>
      </c>
      <c r="AD1744" s="232">
        <f>IF($W1744=AD$3,$AB1744,IF(NOT($W1744=0),"",SUMIFS('Source traité'!AD$4:AD$1858,'Source traité'!$A$4:$A$1858,$D1744,'Source traité'!$V$4:$V$1858,$V1744)/SUMIFS('[6]Comp2016-2017 (3)'!$G$5:$G$289,'[6]Comp2016-2017 (3)'!$A$5:$A$289,$D1744,'[6]Comp2016-2017 (3)'!$R$5:$R$289,$V1744)*$AB1744))</f>
        <v/>
      </c>
      <c r="AE1744" s="232">
        <f>IF($W1744=AE$3,$AB1744,IF(NOT($W1744=0),"",SUMIFS('Source traité'!AE$4:AE$1858,'Source traité'!$A$4:$A$1858,$D1744,'Source traité'!$V$4:$V$1858,$V1744)/SUMIFS('[6]Comp2016-2017 (3)'!$G$5:$G$289,'[6]Comp2016-2017 (3)'!$A$5:$A$289,$D1744,'[6]Comp2016-2017 (3)'!$R$5:$R$289,$V1744)*$AB1744))</f>
        <v/>
      </c>
      <c r="AF1744" s="232">
        <f>IF($W1744=AF$3,$AB1744,IF(NOT($W1744=0),"",SUMIFS('Source traité'!AF$4:AF$1858,'Source traité'!$A$4:$A$1858,$D1744,'Source traité'!$V$4:$V$1858,$V1744)/SUMIFS('[6]Comp2016-2017 (3)'!$G$5:$G$289,'[6]Comp2016-2017 (3)'!$A$5:$A$289,$D1744,'[6]Comp2016-2017 (3)'!$R$5:$R$289,$V1744)*$AB1744))</f>
        <v/>
      </c>
      <c r="AG1744" s="232">
        <f>IF($W1744=AG$3,$AB1744,IF(NOT($W1744=0),"",SUMIFS('Source traité'!AG$4:AG$1858,'Source traité'!$A$4:$A$1858,$D1744,'Source traité'!$V$4:$V$1858,$V1744)/SUMIFS('[6]Comp2016-2017 (3)'!$G$5:$G$289,'[6]Comp2016-2017 (3)'!$A$5:$A$289,$D1744,'[6]Comp2016-2017 (3)'!$R$5:$R$289,$V1744)*$AB1744))</f>
        <v/>
      </c>
      <c r="AH1744" s="232">
        <f>IF($W1744=AH$3,$AB1744,IF(NOT($W1744=0),"",SUMIFS('Source traité'!AH$4:AH$1858,'Source traité'!$A$4:$A$1858,$D1744,'Source traité'!$V$4:$V$1858,$V1744)/SUMIFS('[6]Comp2016-2017 (3)'!$G$5:$G$289,'[6]Comp2016-2017 (3)'!$A$5:$A$289,$D1744,'[6]Comp2016-2017 (3)'!$R$5:$R$289,$V1744)*$AB1744))</f>
        <v/>
      </c>
      <c r="AI1744" s="232">
        <f>IF($W1744=AI$3,$AB1744,IF(NOT($W1744=0),"",SUMIFS('Source traité'!AI$4:AI$1858,'Source traité'!$A$4:$A$1858,$D1744,'Source traité'!$V$4:$V$1858,$V1744)/SUMIFS('[6]Comp2016-2017 (3)'!$G$5:$G$289,'[6]Comp2016-2017 (3)'!$A$5:$A$289,$D1744,'[6]Comp2016-2017 (3)'!$R$5:$R$289,$V1744)*$AB1744))</f>
        <v/>
      </c>
      <c r="AJ1744" s="232">
        <f>IF($W1744=AJ$3,$AB1744,IF(NOT($W1744=0),"",SUMIFS('Source traité'!AJ$4:AJ$1858,'Source traité'!$A$4:$A$1858,$D1744,'Source traité'!$V$4:$V$1858,$V1744)/SUMIFS('[6]Comp2016-2017 (3)'!$G$5:$G$289,'[6]Comp2016-2017 (3)'!$A$5:$A$289,$D1744,'[6]Comp2016-2017 (3)'!$R$5:$R$289,$V1744)*$AB1744))</f>
        <v/>
      </c>
      <c r="AK1744" s="232">
        <f>SUM(AC1744:AJ1744)-AB1744</f>
        <v/>
      </c>
      <c r="AL1744" s="228">
        <f>IF(A1744=D1744,"remplir à la main","")</f>
        <v/>
      </c>
      <c r="AM1744" s="228">
        <f>VLOOKUP(A1744,'[6]Table corresp.'!$M$4:$U$63,8,FALSE)</f>
        <v/>
      </c>
      <c r="AN1744" s="228">
        <f>VLOOKUP(D1744,'[6]Table corresp.'!$M$4:$U$63,9,FALSE)</f>
        <v/>
      </c>
    </row>
    <row r="1745" hidden="1">
      <c r="A1745" s="179" t="inlineStr">
        <is>
          <t>39 - Coffrages pour le bétonnage, bardeaux en bois</t>
        </is>
      </c>
      <c r="B1745" s="179">
        <f>VLOOKUP(LEFT(A1745,3),'[6]Table corresp.'!$A$4:$D$63,3,FALSE)</f>
        <v/>
      </c>
      <c r="C1745" s="179">
        <f>VLOOKUP(A1745,'[6]Table corresp.'!$M$4:$P$63,4,FALSE)</f>
        <v/>
      </c>
      <c r="D1745" s="179" t="inlineStr">
        <is>
          <t>58 - Travaux de couverture par éléments</t>
        </is>
      </c>
      <c r="E1745" s="179">
        <f>VLOOKUP(LEFT(D1745,3),'[6]Table corresp.'!$A$4:$D$63,4,FALSE)</f>
        <v/>
      </c>
      <c r="F1745" s="179">
        <f>LEFT(A1745,3)&amp;" - "&amp;LEFT(D1745,3)</f>
        <v/>
      </c>
      <c r="G1745" s="227" t="n">
        <v>1036.17259071035</v>
      </c>
      <c r="H1745" s="227" t="n">
        <v>4809.1875245525</v>
      </c>
      <c r="I1745" s="227" t="n">
        <v>5845.36011526284</v>
      </c>
      <c r="J1745" s="227" t="n">
        <v>0.2523363928459198</v>
      </c>
      <c r="K1745" s="227" t="n">
        <v>3.6152587983867</v>
      </c>
      <c r="L1745" s="227" t="n">
        <v>3.86759519123262</v>
      </c>
      <c r="M1745" s="227" t="n">
        <v>0.07346714645984111</v>
      </c>
      <c r="N1745" s="227" t="n">
        <v>1.052574084283933</v>
      </c>
      <c r="O1745" s="227" t="n">
        <v>1.126041230743774</v>
      </c>
      <c r="P1745" s="227" t="n">
        <v>0.02723829661580864</v>
      </c>
      <c r="Q1745" s="227" t="n">
        <v>0.3902468858445567</v>
      </c>
      <c r="R1745" s="227" t="n">
        <v>0.4174851824603653</v>
      </c>
      <c r="S1745" s="227" t="n"/>
      <c r="T1745" s="228">
        <f>VLOOKUP(A1745,'[6]Groupe de branches'!$Z$27:$AM$86,14,FALSE)</f>
        <v/>
      </c>
      <c r="U1745" s="228">
        <f>VLOOKUP(D1745,'[6]Groupe de branches'!$Z$27:$AM$86,14,FALSE)</f>
        <v/>
      </c>
      <c r="V1745" s="228" t="n">
        <v>2020</v>
      </c>
      <c r="W1745" s="228">
        <f>VLOOKUP(D1745,'[6]Table corresp.'!$M$4:$S$63,7,FALSE)</f>
        <v/>
      </c>
      <c r="X1745" s="229">
        <f>IFERROR(G1745/SUMIFS('[6]Comp2016-2017 (3)'!$I$5:$I$289,'[6]Comp2016-2017 (3)'!$A$5:$A$289,A1745,'[6]Comp2016-2017 (3)'!$R$5:$R$289,V1745),0)</f>
        <v/>
      </c>
      <c r="Y1745" s="230">
        <f>IF(RIGHT(F1745,3)="Exp",VLOOKUP(F1745,#REF!,2,FALSE),VLOOKUP(F1745,#REF!,9,FALSE))</f>
        <v/>
      </c>
      <c r="Z1745" s="231">
        <f>IFERROR(Y1745/SUMIFS($Y$4:$Y$1858,$V$4:$V$1858,V1745,$A$4:$A$1858,A1745),"")</f>
        <v/>
      </c>
      <c r="AA1745" s="231">
        <f>X1745*Z1745</f>
        <v/>
      </c>
      <c r="AB1745" s="232">
        <f>IFERROR(SUMIFS('[6]Comp2016-2017 (3)'!$G$5:$G$289,'[6]Comp2016-2017 (3)'!$A$5:$A$289,A1745,'[6]Comp2016-2017 (3)'!$R$5:$R$289,V1745)*AA1745/SUMIFS($AA$4:$AA$1858,$A$4:$A$1858,A1745,$V$4:$V$1858,V1745),0)</f>
        <v/>
      </c>
      <c r="AC1745" s="232">
        <f>IF($W1745=AC$3,$AB1745,IF(NOT($W1745=0),"",SUMIFS('Source traité'!AC$4:AC$1858,'Source traité'!$A$4:$A$1858,$D1745,'Source traité'!$V$4:$V$1858,$V1745)/SUMIFS('[6]Comp2016-2017 (3)'!$G$5:$G$289,'[6]Comp2016-2017 (3)'!$A$5:$A$289,$D1745,'[6]Comp2016-2017 (3)'!$R$5:$R$289,$V1745)*$AB1745))</f>
        <v/>
      </c>
      <c r="AD1745" s="232">
        <f>IF($W1745=AD$3,$AB1745,IF(NOT($W1745=0),"",SUMIFS('Source traité'!AD$4:AD$1858,'Source traité'!$A$4:$A$1858,$D1745,'Source traité'!$V$4:$V$1858,$V1745)/SUMIFS('[6]Comp2016-2017 (3)'!$G$5:$G$289,'[6]Comp2016-2017 (3)'!$A$5:$A$289,$D1745,'[6]Comp2016-2017 (3)'!$R$5:$R$289,$V1745)*$AB1745))</f>
        <v/>
      </c>
      <c r="AE1745" s="232">
        <f>IF($W1745=AE$3,$AB1745,IF(NOT($W1745=0),"",SUMIFS('Source traité'!AE$4:AE$1858,'Source traité'!$A$4:$A$1858,$D1745,'Source traité'!$V$4:$V$1858,$V1745)/SUMIFS('[6]Comp2016-2017 (3)'!$G$5:$G$289,'[6]Comp2016-2017 (3)'!$A$5:$A$289,$D1745,'[6]Comp2016-2017 (3)'!$R$5:$R$289,$V1745)*$AB1745))</f>
        <v/>
      </c>
      <c r="AF1745" s="232">
        <f>IF($W1745=AF$3,$AB1745,IF(NOT($W1745=0),"",SUMIFS('Source traité'!AF$4:AF$1858,'Source traité'!$A$4:$A$1858,$D1745,'Source traité'!$V$4:$V$1858,$V1745)/SUMIFS('[6]Comp2016-2017 (3)'!$G$5:$G$289,'[6]Comp2016-2017 (3)'!$A$5:$A$289,$D1745,'[6]Comp2016-2017 (3)'!$R$5:$R$289,$V1745)*$AB1745))</f>
        <v/>
      </c>
      <c r="AG1745" s="232">
        <f>IF($W1745=AG$3,$AB1745,IF(NOT($W1745=0),"",SUMIFS('Source traité'!AG$4:AG$1858,'Source traité'!$A$4:$A$1858,$D1745,'Source traité'!$V$4:$V$1858,$V1745)/SUMIFS('[6]Comp2016-2017 (3)'!$G$5:$G$289,'[6]Comp2016-2017 (3)'!$A$5:$A$289,$D1745,'[6]Comp2016-2017 (3)'!$R$5:$R$289,$V1745)*$AB1745))</f>
        <v/>
      </c>
      <c r="AH1745" s="232">
        <f>IF($W1745=AH$3,$AB1745,IF(NOT($W1745=0),"",SUMIFS('Source traité'!AH$4:AH$1858,'Source traité'!$A$4:$A$1858,$D1745,'Source traité'!$V$4:$V$1858,$V1745)/SUMIFS('[6]Comp2016-2017 (3)'!$G$5:$G$289,'[6]Comp2016-2017 (3)'!$A$5:$A$289,$D1745,'[6]Comp2016-2017 (3)'!$R$5:$R$289,$V1745)*$AB1745))</f>
        <v/>
      </c>
      <c r="AI1745" s="232">
        <f>IF($W1745=AI$3,$AB1745,IF(NOT($W1745=0),"",SUMIFS('Source traité'!AI$4:AI$1858,'Source traité'!$A$4:$A$1858,$D1745,'Source traité'!$V$4:$V$1858,$V1745)/SUMIFS('[6]Comp2016-2017 (3)'!$G$5:$G$289,'[6]Comp2016-2017 (3)'!$A$5:$A$289,$D1745,'[6]Comp2016-2017 (3)'!$R$5:$R$289,$V1745)*$AB1745))</f>
        <v/>
      </c>
      <c r="AJ1745" s="232">
        <f>IF($W1745=AJ$3,$AB1745,IF(NOT($W1745=0),"",SUMIFS('Source traité'!AJ$4:AJ$1858,'Source traité'!$A$4:$A$1858,$D1745,'Source traité'!$V$4:$V$1858,$V1745)/SUMIFS('[6]Comp2016-2017 (3)'!$G$5:$G$289,'[6]Comp2016-2017 (3)'!$A$5:$A$289,$D1745,'[6]Comp2016-2017 (3)'!$R$5:$R$289,$V1745)*$AB1745))</f>
        <v/>
      </c>
      <c r="AK1745" s="232">
        <f>SUM(AC1745:AJ1745)-AB1745</f>
        <v/>
      </c>
      <c r="AL1745" s="228">
        <f>IF(A1745=D1745,"remplir à la main","")</f>
        <v/>
      </c>
      <c r="AM1745" s="228">
        <f>VLOOKUP(A1745,'[6]Table corresp.'!$M$4:$U$63,8,FALSE)</f>
        <v/>
      </c>
      <c r="AN1745" s="228">
        <f>VLOOKUP(D1745,'[6]Table corresp.'!$M$4:$U$63,9,FALSE)</f>
        <v/>
      </c>
    </row>
    <row r="1746" hidden="1">
      <c r="A1746" s="179" t="inlineStr">
        <is>
          <t>39 - Coffrages pour le bétonnage, bardeaux en bois</t>
        </is>
      </c>
      <c r="B1746" s="179">
        <f>VLOOKUP(LEFT(A1746,3),'[6]Table corresp.'!$A$4:$D$63,3,FALSE)</f>
        <v/>
      </c>
      <c r="C1746" s="179">
        <f>VLOOKUP(A1746,'[6]Table corresp.'!$M$4:$P$63,4,FALSE)</f>
        <v/>
      </c>
      <c r="D1746" s="179" t="inlineStr">
        <is>
          <t>59 - Travaux de maçonnerie générale et gros œuvre de bâtiment</t>
        </is>
      </c>
      <c r="E1746" s="179">
        <f>VLOOKUP(LEFT(D1746,3),'[6]Table corresp.'!$A$4:$D$63,4,FALSE)</f>
        <v/>
      </c>
      <c r="F1746" s="179">
        <f>LEFT(A1746,3)&amp;" - "&amp;LEFT(D1746,3)</f>
        <v/>
      </c>
      <c r="G1746" s="227" t="n">
        <v>15677.3314588757</v>
      </c>
      <c r="H1746" s="227" t="n">
        <v>4868.03080096688</v>
      </c>
      <c r="I1746" s="227" t="n">
        <v>20545.3622598426</v>
      </c>
      <c r="J1746" s="227" t="n">
        <v>4.581431284999197</v>
      </c>
      <c r="K1746" s="227" t="n">
        <v>3.659493645062342</v>
      </c>
      <c r="L1746" s="227" t="n">
        <v>8.240924930061539</v>
      </c>
      <c r="M1746" s="227" t="n">
        <v>1.333872928175911</v>
      </c>
      <c r="N1746" s="227" t="n">
        <v>1.06545295570908</v>
      </c>
      <c r="O1746" s="227" t="n">
        <v>2.399325883884991</v>
      </c>
      <c r="P1746" s="227" t="n">
        <v>0.4945397802446683</v>
      </c>
      <c r="Q1746" s="227" t="n">
        <v>0.3950217891429552</v>
      </c>
      <c r="R1746" s="227" t="n">
        <v>0.8895615693876234</v>
      </c>
      <c r="S1746" s="227" t="inlineStr">
        <is>
          <t>BI</t>
        </is>
      </c>
      <c r="T1746" s="228">
        <f>VLOOKUP(A1746,'[6]Groupe de branches'!$Z$27:$AM$86,14,FALSE)</f>
        <v/>
      </c>
      <c r="U1746" s="228">
        <f>VLOOKUP(D1746,'[6]Groupe de branches'!$Z$27:$AM$86,14,FALSE)</f>
        <v/>
      </c>
      <c r="V1746" s="228" t="n">
        <v>2020</v>
      </c>
      <c r="W1746" s="228">
        <f>VLOOKUP(D1746,'[6]Table corresp.'!$M$4:$S$63,7,FALSE)</f>
        <v/>
      </c>
      <c r="X1746" s="229">
        <f>IFERROR(G1746/SUMIFS('[6]Comp2016-2017 (3)'!$I$5:$I$289,'[6]Comp2016-2017 (3)'!$A$5:$A$289,A1746,'[6]Comp2016-2017 (3)'!$R$5:$R$289,V1746),0)</f>
        <v/>
      </c>
      <c r="Y1746" s="230">
        <f>IF(RIGHT(F1746,3)="Exp",VLOOKUP(F1746,#REF!,2,FALSE),VLOOKUP(F1746,#REF!,9,FALSE))</f>
        <v/>
      </c>
      <c r="Z1746" s="231">
        <f>IFERROR(Y1746/SUMIFS($Y$4:$Y$1858,$V$4:$V$1858,V1746,$A$4:$A$1858,A1746),"")</f>
        <v/>
      </c>
      <c r="AA1746" s="231">
        <f>X1746*Z1746</f>
        <v/>
      </c>
      <c r="AB1746" s="232">
        <f>IFERROR(SUMIFS('[6]Comp2016-2017 (3)'!$G$5:$G$289,'[6]Comp2016-2017 (3)'!$A$5:$A$289,A1746,'[6]Comp2016-2017 (3)'!$R$5:$R$289,V1746)*AA1746/SUMIFS($AA$4:$AA$1858,$A$4:$A$1858,A1746,$V$4:$V$1858,V1746),0)</f>
        <v/>
      </c>
      <c r="AC1746" s="232">
        <f>IF($W1746=AC$3,$AB1746,IF(NOT($W1746=0),"",SUMIFS('Source traité'!AC$4:AC$1858,'Source traité'!$A$4:$A$1858,$D1746,'Source traité'!$V$4:$V$1858,$V1746)/SUMIFS('[6]Comp2016-2017 (3)'!$G$5:$G$289,'[6]Comp2016-2017 (3)'!$A$5:$A$289,$D1746,'[6]Comp2016-2017 (3)'!$R$5:$R$289,$V1746)*$AB1746))</f>
        <v/>
      </c>
      <c r="AD1746" s="232">
        <f>IF($W1746=AD$3,$AB1746,IF(NOT($W1746=0),"",SUMIFS('Source traité'!AD$4:AD$1858,'Source traité'!$A$4:$A$1858,$D1746,'Source traité'!$V$4:$V$1858,$V1746)/SUMIFS('[6]Comp2016-2017 (3)'!$G$5:$G$289,'[6]Comp2016-2017 (3)'!$A$5:$A$289,$D1746,'[6]Comp2016-2017 (3)'!$R$5:$R$289,$V1746)*$AB1746))</f>
        <v/>
      </c>
      <c r="AE1746" s="232">
        <f>IF($W1746=AE$3,$AB1746,IF(NOT($W1746=0),"",SUMIFS('Source traité'!AE$4:AE$1858,'Source traité'!$A$4:$A$1858,$D1746,'Source traité'!$V$4:$V$1858,$V1746)/SUMIFS('[6]Comp2016-2017 (3)'!$G$5:$G$289,'[6]Comp2016-2017 (3)'!$A$5:$A$289,$D1746,'[6]Comp2016-2017 (3)'!$R$5:$R$289,$V1746)*$AB1746))</f>
        <v/>
      </c>
      <c r="AF1746" s="232">
        <f>IF($W1746=AF$3,$AB1746,IF(NOT($W1746=0),"",SUMIFS('Source traité'!AF$4:AF$1858,'Source traité'!$A$4:$A$1858,$D1746,'Source traité'!$V$4:$V$1858,$V1746)/SUMIFS('[6]Comp2016-2017 (3)'!$G$5:$G$289,'[6]Comp2016-2017 (3)'!$A$5:$A$289,$D1746,'[6]Comp2016-2017 (3)'!$R$5:$R$289,$V1746)*$AB1746))</f>
        <v/>
      </c>
      <c r="AG1746" s="232">
        <f>IF($W1746=AG$3,$AB1746,IF(NOT($W1746=0),"",SUMIFS('Source traité'!AG$4:AG$1858,'Source traité'!$A$4:$A$1858,$D1746,'Source traité'!$V$4:$V$1858,$V1746)/SUMIFS('[6]Comp2016-2017 (3)'!$G$5:$G$289,'[6]Comp2016-2017 (3)'!$A$5:$A$289,$D1746,'[6]Comp2016-2017 (3)'!$R$5:$R$289,$V1746)*$AB1746))</f>
        <v/>
      </c>
      <c r="AH1746" s="232">
        <f>IF($W1746=AH$3,$AB1746,IF(NOT($W1746=0),"",SUMIFS('Source traité'!AH$4:AH$1858,'Source traité'!$A$4:$A$1858,$D1746,'Source traité'!$V$4:$V$1858,$V1746)/SUMIFS('[6]Comp2016-2017 (3)'!$G$5:$G$289,'[6]Comp2016-2017 (3)'!$A$5:$A$289,$D1746,'[6]Comp2016-2017 (3)'!$R$5:$R$289,$V1746)*$AB1746))</f>
        <v/>
      </c>
      <c r="AI1746" s="232">
        <f>IF($W1746=AI$3,$AB1746,IF(NOT($W1746=0),"",SUMIFS('Source traité'!AI$4:AI$1858,'Source traité'!$A$4:$A$1858,$D1746,'Source traité'!$V$4:$V$1858,$V1746)/SUMIFS('[6]Comp2016-2017 (3)'!$G$5:$G$289,'[6]Comp2016-2017 (3)'!$A$5:$A$289,$D1746,'[6]Comp2016-2017 (3)'!$R$5:$R$289,$V1746)*$AB1746))</f>
        <v/>
      </c>
      <c r="AJ1746" s="232">
        <f>IF($W1746=AJ$3,$AB1746,IF(NOT($W1746=0),"",SUMIFS('Source traité'!AJ$4:AJ$1858,'Source traité'!$A$4:$A$1858,$D1746,'Source traité'!$V$4:$V$1858,$V1746)/SUMIFS('[6]Comp2016-2017 (3)'!$G$5:$G$289,'[6]Comp2016-2017 (3)'!$A$5:$A$289,$D1746,'[6]Comp2016-2017 (3)'!$R$5:$R$289,$V1746)*$AB1746))</f>
        <v/>
      </c>
      <c r="AK1746" s="232">
        <f>SUM(AC1746:AJ1746)-AB1746</f>
        <v/>
      </c>
      <c r="AL1746" s="228">
        <f>IF(A1746=D1746,"remplir à la main","")</f>
        <v/>
      </c>
      <c r="AM1746" s="228">
        <f>VLOOKUP(A1746,'[6]Table corresp.'!$M$4:$U$63,8,FALSE)</f>
        <v/>
      </c>
      <c r="AN1746" s="228">
        <f>VLOOKUP(D1746,'[6]Table corresp.'!$M$4:$U$63,9,FALSE)</f>
        <v/>
      </c>
    </row>
    <row r="1747" hidden="1">
      <c r="A1747" s="179" t="inlineStr">
        <is>
          <t>39 - Coffrages pour le bétonnage, bardeaux en bois</t>
        </is>
      </c>
      <c r="B1747" s="179">
        <f>VLOOKUP(LEFT(A1747,3),'[6]Table corresp.'!$A$4:$D$63,3,FALSE)</f>
        <v/>
      </c>
      <c r="C1747" s="179">
        <f>VLOOKUP(A1747,'[6]Table corresp.'!$M$4:$P$63,4,FALSE)</f>
        <v/>
      </c>
      <c r="D1747" s="179" t="inlineStr">
        <is>
          <t>Consommation finale</t>
        </is>
      </c>
      <c r="E1747" s="179">
        <f>VLOOKUP(LEFT(D1747,3),'[6]Table corresp.'!$A$4:$D$63,4,FALSE)</f>
        <v/>
      </c>
      <c r="F1747" s="179">
        <f>LEFT(A1747,3)&amp;" - "&amp;LEFT(D1747,3)</f>
        <v/>
      </c>
      <c r="G1747" s="227" t="n">
        <v>454.532798956179</v>
      </c>
      <c r="H1747" s="227" t="n">
        <v>0</v>
      </c>
      <c r="I1747" s="227" t="n">
        <v>454.532798956179</v>
      </c>
      <c r="J1747" s="227" t="n">
        <v>0.5497040361632118</v>
      </c>
      <c r="K1747" s="227" t="n">
        <v>0</v>
      </c>
      <c r="L1747" s="227" t="n">
        <v>0.5497040361632118</v>
      </c>
      <c r="M1747" s="227" t="n">
        <v>0.1600450354342199</v>
      </c>
      <c r="N1747" s="227" t="n">
        <v>0</v>
      </c>
      <c r="O1747" s="227" t="n">
        <v>0.1600450354342199</v>
      </c>
      <c r="P1747" s="227" t="n">
        <v>0.05933746384756911</v>
      </c>
      <c r="Q1747" s="227" t="n">
        <v>0</v>
      </c>
      <c r="R1747" s="227" t="n">
        <v>0.05933746384756911</v>
      </c>
      <c r="S1747" s="227" t="n"/>
      <c r="T1747" s="228">
        <f>VLOOKUP(A1747,'[6]Groupe de branches'!$Z$27:$AM$86,14,FALSE)</f>
        <v/>
      </c>
      <c r="U1747" s="228">
        <f>VLOOKUP(D1747,'[6]Groupe de branches'!$Z$27:$AM$86,14,FALSE)</f>
        <v/>
      </c>
      <c r="V1747" s="228" t="n">
        <v>2020</v>
      </c>
      <c r="W1747" s="228">
        <f>VLOOKUP(D1747,'[6]Table corresp.'!$M$4:$S$63,7,FALSE)</f>
        <v/>
      </c>
      <c r="X1747" s="229">
        <f>IFERROR(G1747/SUMIFS('[6]Comp2016-2017 (3)'!$I$5:$I$289,'[6]Comp2016-2017 (3)'!$A$5:$A$289,A1747,'[6]Comp2016-2017 (3)'!$R$5:$R$289,V1747),0)</f>
        <v/>
      </c>
      <c r="Y1747" s="230">
        <f>IF(RIGHT(F1747,3)="Exp",VLOOKUP(F1747,#REF!,2,FALSE),VLOOKUP(F1747,#REF!,9,FALSE))</f>
        <v/>
      </c>
      <c r="Z1747" s="231">
        <f>IFERROR(Y1747/SUMIFS($Y$4:$Y$1858,$V$4:$V$1858,V1747,$A$4:$A$1858,A1747),"")</f>
        <v/>
      </c>
      <c r="AA1747" s="231">
        <f>X1747*Z1747</f>
        <v/>
      </c>
      <c r="AB1747" s="232">
        <f>IFERROR(SUMIFS('[6]Comp2016-2017 (3)'!$G$5:$G$289,'[6]Comp2016-2017 (3)'!$A$5:$A$289,A1747,'[6]Comp2016-2017 (3)'!$R$5:$R$289,V1747)*AA1747/SUMIFS($AA$4:$AA$1858,$A$4:$A$1858,A1747,$V$4:$V$1858,V1747),0)</f>
        <v/>
      </c>
      <c r="AC1747" s="232">
        <f>IF($W1747=AC$3,$AB1747,IF(NOT($W1747=0),"",SUMIFS('Source traité'!AC$4:AC$1858,'Source traité'!$A$4:$A$1858,$D1747,'Source traité'!$V$4:$V$1858,$V1747)/SUMIFS('[6]Comp2016-2017 (3)'!$G$5:$G$289,'[6]Comp2016-2017 (3)'!$A$5:$A$289,$D1747,'[6]Comp2016-2017 (3)'!$R$5:$R$289,$V1747)*$AB1747))</f>
        <v/>
      </c>
      <c r="AD1747" s="232">
        <f>IF($W1747=AD$3,$AB1747,IF(NOT($W1747=0),"",SUMIFS('Source traité'!AD$4:AD$1858,'Source traité'!$A$4:$A$1858,$D1747,'Source traité'!$V$4:$V$1858,$V1747)/SUMIFS('[6]Comp2016-2017 (3)'!$G$5:$G$289,'[6]Comp2016-2017 (3)'!$A$5:$A$289,$D1747,'[6]Comp2016-2017 (3)'!$R$5:$R$289,$V1747)*$AB1747))</f>
        <v/>
      </c>
      <c r="AE1747" s="232">
        <f>IF($W1747=AE$3,$AB1747,IF(NOT($W1747=0),"",SUMIFS('Source traité'!AE$4:AE$1858,'Source traité'!$A$4:$A$1858,$D1747,'Source traité'!$V$4:$V$1858,$V1747)/SUMIFS('[6]Comp2016-2017 (3)'!$G$5:$G$289,'[6]Comp2016-2017 (3)'!$A$5:$A$289,$D1747,'[6]Comp2016-2017 (3)'!$R$5:$R$289,$V1747)*$AB1747))</f>
        <v/>
      </c>
      <c r="AF1747" s="232">
        <f>IF($W1747=AF$3,$AB1747,IF(NOT($W1747=0),"",SUMIFS('Source traité'!AF$4:AF$1858,'Source traité'!$A$4:$A$1858,$D1747,'Source traité'!$V$4:$V$1858,$V1747)/SUMIFS('[6]Comp2016-2017 (3)'!$G$5:$G$289,'[6]Comp2016-2017 (3)'!$A$5:$A$289,$D1747,'[6]Comp2016-2017 (3)'!$R$5:$R$289,$V1747)*$AB1747))</f>
        <v/>
      </c>
      <c r="AG1747" s="232">
        <f>IF($W1747=AG$3,$AB1747,IF(NOT($W1747=0),"",SUMIFS('Source traité'!AG$4:AG$1858,'Source traité'!$A$4:$A$1858,$D1747,'Source traité'!$V$4:$V$1858,$V1747)/SUMIFS('[6]Comp2016-2017 (3)'!$G$5:$G$289,'[6]Comp2016-2017 (3)'!$A$5:$A$289,$D1747,'[6]Comp2016-2017 (3)'!$R$5:$R$289,$V1747)*$AB1747))</f>
        <v/>
      </c>
      <c r="AH1747" s="232">
        <f>IF($W1747=AH$3,$AB1747,IF(NOT($W1747=0),"",SUMIFS('Source traité'!AH$4:AH$1858,'Source traité'!$A$4:$A$1858,$D1747,'Source traité'!$V$4:$V$1858,$V1747)/SUMIFS('[6]Comp2016-2017 (3)'!$G$5:$G$289,'[6]Comp2016-2017 (3)'!$A$5:$A$289,$D1747,'[6]Comp2016-2017 (3)'!$R$5:$R$289,$V1747)*$AB1747))</f>
        <v/>
      </c>
      <c r="AI1747" s="232">
        <f>IF($W1747=AI$3,$AB1747,IF(NOT($W1747=0),"",SUMIFS('Source traité'!AI$4:AI$1858,'Source traité'!$A$4:$A$1858,$D1747,'Source traité'!$V$4:$V$1858,$V1747)/SUMIFS('[6]Comp2016-2017 (3)'!$G$5:$G$289,'[6]Comp2016-2017 (3)'!$A$5:$A$289,$D1747,'[6]Comp2016-2017 (3)'!$R$5:$R$289,$V1747)*$AB1747))</f>
        <v/>
      </c>
      <c r="AJ1747" s="232">
        <f>IF($W1747=AJ$3,$AB1747,IF(NOT($W1747=0),"",SUMIFS('Source traité'!AJ$4:AJ$1858,'Source traité'!$A$4:$A$1858,$D1747,'Source traité'!$V$4:$V$1858,$V1747)/SUMIFS('[6]Comp2016-2017 (3)'!$G$5:$G$289,'[6]Comp2016-2017 (3)'!$A$5:$A$289,$D1747,'[6]Comp2016-2017 (3)'!$R$5:$R$289,$V1747)*$AB1747))</f>
        <v/>
      </c>
      <c r="AK1747" s="232">
        <f>SUM(AC1747:AJ1747)-AB1747</f>
        <v/>
      </c>
      <c r="AL1747" s="228">
        <f>IF(A1747=D1747,"remplir à la main","")</f>
        <v/>
      </c>
      <c r="AM1747" s="228">
        <f>VLOOKUP(A1747,'[6]Table corresp.'!$M$4:$U$63,8,FALSE)</f>
        <v/>
      </c>
      <c r="AN1747" s="228">
        <f>VLOOKUP(D1747,'[6]Table corresp.'!$M$4:$U$63,9,FALSE)</f>
        <v/>
      </c>
    </row>
    <row r="1748" hidden="1">
      <c r="A1748" s="179" t="inlineStr">
        <is>
          <t>39 - Coffrages pour le bétonnage, bardeaux en bois</t>
        </is>
      </c>
      <c r="B1748" s="179">
        <f>VLOOKUP(LEFT(A1748,3),'[6]Table corresp.'!$A$4:$D$63,3,FALSE)</f>
        <v/>
      </c>
      <c r="C1748" s="179">
        <f>VLOOKUP(A1748,'[6]Table corresp.'!$M$4:$P$63,4,FALSE)</f>
        <v/>
      </c>
      <c r="D1748" s="179" t="inlineStr">
        <is>
          <t>Exportation</t>
        </is>
      </c>
      <c r="E1748" s="179">
        <f>VLOOKUP(LEFT(D1748,3),'[6]Table corresp.'!$A$4:$D$63,4,FALSE)</f>
        <v/>
      </c>
      <c r="F1748" s="179">
        <f>LEFT(A1748,3)&amp;" - "&amp;LEFT(D1748,3)</f>
        <v/>
      </c>
      <c r="G1748" s="227" t="n">
        <v>1775.040774</v>
      </c>
      <c r="H1748" s="227" t="n">
        <v>0</v>
      </c>
      <c r="I1748" s="227" t="n">
        <v>1775.040774</v>
      </c>
      <c r="J1748" s="227" t="n">
        <v>2.367229328669052</v>
      </c>
      <c r="K1748" s="227" t="n">
        <v>0</v>
      </c>
      <c r="L1748" s="227" t="n">
        <v>2.367229328669052</v>
      </c>
      <c r="M1748" s="227" t="n">
        <v>0.6892132436067384</v>
      </c>
      <c r="N1748" s="227" t="n">
        <v>0</v>
      </c>
      <c r="O1748" s="227" t="n">
        <v>0.6892132436067384</v>
      </c>
      <c r="P1748" s="227" t="n">
        <v>0.2555291128826637</v>
      </c>
      <c r="Q1748" s="227" t="n">
        <v>0</v>
      </c>
      <c r="R1748" s="227" t="n">
        <v>0.2555291128826637</v>
      </c>
      <c r="S1748" s="227" t="n"/>
      <c r="T1748" s="228">
        <f>VLOOKUP(A1748,'[6]Groupe de branches'!$Z$27:$AM$86,14,FALSE)</f>
        <v/>
      </c>
      <c r="U1748" s="228">
        <f>VLOOKUP(D1748,'[6]Groupe de branches'!$Z$27:$AM$86,14,FALSE)</f>
        <v/>
      </c>
      <c r="V1748" s="228" t="n">
        <v>2020</v>
      </c>
      <c r="W1748" s="228">
        <f>VLOOKUP(D1748,'[6]Table corresp.'!$M$4:$S$63,7,FALSE)</f>
        <v/>
      </c>
      <c r="X1748" s="229">
        <f>IFERROR(G1748/SUMIFS('[6]Comp2016-2017 (3)'!$I$5:$I$289,'[6]Comp2016-2017 (3)'!$A$5:$A$289,A1748,'[6]Comp2016-2017 (3)'!$R$5:$R$289,V1748),0)</f>
        <v/>
      </c>
      <c r="Y1748" s="230">
        <f>IF(RIGHT(F1748,3)="Exp",VLOOKUP(F1748,#REF!,2,FALSE),VLOOKUP(F1748,#REF!,9,FALSE))</f>
        <v/>
      </c>
      <c r="Z1748" s="231">
        <f>IFERROR(Y1748/SUMIFS($Y$4:$Y$1858,$V$4:$V$1858,V1748,$A$4:$A$1858,A1748),"")</f>
        <v/>
      </c>
      <c r="AA1748" s="231">
        <f>X1748*Z1748</f>
        <v/>
      </c>
      <c r="AB1748" s="232">
        <f>IFERROR(SUMIFS('[6]Comp2016-2017 (3)'!$G$5:$G$289,'[6]Comp2016-2017 (3)'!$A$5:$A$289,A1748,'[6]Comp2016-2017 (3)'!$R$5:$R$289,V1748)*AA1748/SUMIFS($AA$4:$AA$1858,$A$4:$A$1858,A1748,$V$4:$V$1858,V1748),0)</f>
        <v/>
      </c>
      <c r="AC1748" s="232">
        <f>IF($W1748=AC$3,$AB1748,IF(NOT($W1748=0),"",SUMIFS('Source traité'!AC$4:AC$1858,'Source traité'!$A$4:$A$1858,$D1748,'Source traité'!$V$4:$V$1858,$V1748)/SUMIFS('[6]Comp2016-2017 (3)'!$G$5:$G$289,'[6]Comp2016-2017 (3)'!$A$5:$A$289,$D1748,'[6]Comp2016-2017 (3)'!$R$5:$R$289,$V1748)*$AB1748))</f>
        <v/>
      </c>
      <c r="AD1748" s="232">
        <f>IF($W1748=AD$3,$AB1748,IF(NOT($W1748=0),"",SUMIFS('Source traité'!AD$4:AD$1858,'Source traité'!$A$4:$A$1858,$D1748,'Source traité'!$V$4:$V$1858,$V1748)/SUMIFS('[6]Comp2016-2017 (3)'!$G$5:$G$289,'[6]Comp2016-2017 (3)'!$A$5:$A$289,$D1748,'[6]Comp2016-2017 (3)'!$R$5:$R$289,$V1748)*$AB1748))</f>
        <v/>
      </c>
      <c r="AE1748" s="232">
        <f>IF($W1748=AE$3,$AB1748,IF(NOT($W1748=0),"",SUMIFS('Source traité'!AE$4:AE$1858,'Source traité'!$A$4:$A$1858,$D1748,'Source traité'!$V$4:$V$1858,$V1748)/SUMIFS('[6]Comp2016-2017 (3)'!$G$5:$G$289,'[6]Comp2016-2017 (3)'!$A$5:$A$289,$D1748,'[6]Comp2016-2017 (3)'!$R$5:$R$289,$V1748)*$AB1748))</f>
        <v/>
      </c>
      <c r="AF1748" s="232">
        <f>IF($W1748=AF$3,$AB1748,IF(NOT($W1748=0),"",SUMIFS('Source traité'!AF$4:AF$1858,'Source traité'!$A$4:$A$1858,$D1748,'Source traité'!$V$4:$V$1858,$V1748)/SUMIFS('[6]Comp2016-2017 (3)'!$G$5:$G$289,'[6]Comp2016-2017 (3)'!$A$5:$A$289,$D1748,'[6]Comp2016-2017 (3)'!$R$5:$R$289,$V1748)*$AB1748))</f>
        <v/>
      </c>
      <c r="AG1748" s="232">
        <f>IF($W1748=AG$3,$AB1748,IF(NOT($W1748=0),"",SUMIFS('Source traité'!AG$4:AG$1858,'Source traité'!$A$4:$A$1858,$D1748,'Source traité'!$V$4:$V$1858,$V1748)/SUMIFS('[6]Comp2016-2017 (3)'!$G$5:$G$289,'[6]Comp2016-2017 (3)'!$A$5:$A$289,$D1748,'[6]Comp2016-2017 (3)'!$R$5:$R$289,$V1748)*$AB1748))</f>
        <v/>
      </c>
      <c r="AH1748" s="232">
        <f>IF($W1748=AH$3,$AB1748,IF(NOT($W1748=0),"",SUMIFS('Source traité'!AH$4:AH$1858,'Source traité'!$A$4:$A$1858,$D1748,'Source traité'!$V$4:$V$1858,$V1748)/SUMIFS('[6]Comp2016-2017 (3)'!$G$5:$G$289,'[6]Comp2016-2017 (3)'!$A$5:$A$289,$D1748,'[6]Comp2016-2017 (3)'!$R$5:$R$289,$V1748)*$AB1748))</f>
        <v/>
      </c>
      <c r="AI1748" s="232">
        <f>IF($W1748=AI$3,$AB1748,IF(NOT($W1748=0),"",SUMIFS('Source traité'!AI$4:AI$1858,'Source traité'!$A$4:$A$1858,$D1748,'Source traité'!$V$4:$V$1858,$V1748)/SUMIFS('[6]Comp2016-2017 (3)'!$G$5:$G$289,'[6]Comp2016-2017 (3)'!$A$5:$A$289,$D1748,'[6]Comp2016-2017 (3)'!$R$5:$R$289,$V1748)*$AB1748))</f>
        <v/>
      </c>
      <c r="AJ1748" s="232">
        <f>IF($W1748=AJ$3,$AB1748,IF(NOT($W1748=0),"",SUMIFS('Source traité'!AJ$4:AJ$1858,'Source traité'!$A$4:$A$1858,$D1748,'Source traité'!$V$4:$V$1858,$V1748)/SUMIFS('[6]Comp2016-2017 (3)'!$G$5:$G$289,'[6]Comp2016-2017 (3)'!$A$5:$A$289,$D1748,'[6]Comp2016-2017 (3)'!$R$5:$R$289,$V1748)*$AB1748))</f>
        <v/>
      </c>
      <c r="AK1748" s="232">
        <f>SUM(AC1748:AJ1748)-AB1748</f>
        <v/>
      </c>
      <c r="AL1748" s="228">
        <f>IF(A1748=D1748,"remplir à la main","")</f>
        <v/>
      </c>
      <c r="AM1748" s="228">
        <f>VLOOKUP(A1748,'[6]Table corresp.'!$M$4:$U$63,8,FALSE)</f>
        <v/>
      </c>
      <c r="AN1748" s="228">
        <f>VLOOKUP(D1748,'[6]Table corresp.'!$M$4:$U$63,9,FALSE)</f>
        <v/>
      </c>
    </row>
    <row r="1749" hidden="1">
      <c r="A1749" s="179" t="inlineStr">
        <is>
          <t>40 - Produits en bois pour aménagement extérieur</t>
        </is>
      </c>
      <c r="B1749" s="179">
        <f>VLOOKUP(LEFT(A1749,3),'[6]Table corresp.'!$A$4:$D$63,3,FALSE)</f>
        <v/>
      </c>
      <c r="C1749" s="179">
        <f>VLOOKUP(A1749,'[6]Table corresp.'!$M$4:$P$63,4,FALSE)</f>
        <v/>
      </c>
      <c r="D1749" s="179" t="inlineStr">
        <is>
          <t>Consommation finale</t>
        </is>
      </c>
      <c r="E1749" s="179">
        <f>VLOOKUP(LEFT(D1749,3),'[6]Table corresp.'!$A$4:$D$63,4,FALSE)</f>
        <v/>
      </c>
      <c r="F1749" s="179">
        <f>LEFT(A1749,3)&amp;" - "&amp;LEFT(D1749,3)</f>
        <v/>
      </c>
      <c r="G1749" s="227" t="n">
        <v>236542.804637</v>
      </c>
      <c r="H1749" s="227" t="n">
        <v>28676.149</v>
      </c>
      <c r="I1749" s="227" t="n">
        <v>265218.953637</v>
      </c>
      <c r="J1749" s="227" t="n">
        <v>494.6509001063678</v>
      </c>
      <c r="K1749" s="227" t="n">
        <v>67.07892354980432</v>
      </c>
      <c r="L1749" s="227" t="n">
        <v>561.7298236561721</v>
      </c>
      <c r="M1749" s="227" t="n"/>
      <c r="N1749" s="227" t="n"/>
      <c r="O1749" s="227" t="n"/>
      <c r="P1749" s="227" t="n"/>
      <c r="Q1749" s="227" t="n"/>
      <c r="R1749" s="227" t="n"/>
      <c r="S1749" s="227" t="n"/>
      <c r="T1749" s="228">
        <f>VLOOKUP(A1749,'[6]Groupe de branches'!$Z$27:$AM$86,14,FALSE)</f>
        <v/>
      </c>
      <c r="U1749" s="228">
        <f>VLOOKUP(D1749,'[6]Groupe de branches'!$Z$27:$AM$86,14,FALSE)</f>
        <v/>
      </c>
      <c r="V1749" s="228" t="n">
        <v>2020</v>
      </c>
      <c r="W1749" s="228">
        <f>VLOOKUP(D1749,'[6]Table corresp.'!$M$4:$S$63,7,FALSE)</f>
        <v/>
      </c>
      <c r="X1749" s="229">
        <f>IFERROR(G1749/SUMIFS('[6]Comp2016-2017 (3)'!$I$5:$I$289,'[6]Comp2016-2017 (3)'!$A$5:$A$289,A1749,'[6]Comp2016-2017 (3)'!$R$5:$R$289,V1749),0)</f>
        <v/>
      </c>
      <c r="Y1749" s="230">
        <f>IFERROR(IF(RIGHT(F1749,3)="Exp",VLOOKUP(F1749,#REF!,2,FALSE),VLOOKUP(F1749,#REF!,9,FALSE)),1)</f>
        <v/>
      </c>
      <c r="Z1749" s="231">
        <f>IFERROR(Y1749/SUMIFS($Y$4:$Y$1858,$V$4:$V$1858,V1749,$A$4:$A$1858,A1749),"")</f>
        <v/>
      </c>
      <c r="AA1749" s="231">
        <f>X1749*Z1749</f>
        <v/>
      </c>
      <c r="AB1749" s="232">
        <f>IFERROR(SUMIFS('[6]Comp2016-2017 (3)'!$G$5:$G$289,'[6]Comp2016-2017 (3)'!$A$5:$A$289,A1749,'[6]Comp2016-2017 (3)'!$R$5:$R$289,V1749)*AA1749/SUMIFS($AA$4:$AA$1858,$A$4:$A$1858,A1749,$V$4:$V$1858,V1749),0)</f>
        <v/>
      </c>
      <c r="AC1749" s="232">
        <f>IF($W1749=AC$3,$AB1749,IF(NOT($W1749=0),"",SUMIFS('Source traité'!AC$4:AC$1858,'Source traité'!$A$4:$A$1858,$D1749,'Source traité'!$V$4:$V$1858,$V1749)/SUMIFS('[6]Comp2016-2017 (3)'!$G$5:$G$289,'[6]Comp2016-2017 (3)'!$A$5:$A$289,$D1749,'[6]Comp2016-2017 (3)'!$R$5:$R$289,$V1749)*$AB1749))</f>
        <v/>
      </c>
      <c r="AD1749" s="232">
        <f>IF($W1749=AD$3,$AB1749,IF(NOT($W1749=0),"",SUMIFS('Source traité'!AD$4:AD$1858,'Source traité'!$A$4:$A$1858,$D1749,'Source traité'!$V$4:$V$1858,$V1749)/SUMIFS('[6]Comp2016-2017 (3)'!$G$5:$G$289,'[6]Comp2016-2017 (3)'!$A$5:$A$289,$D1749,'[6]Comp2016-2017 (3)'!$R$5:$R$289,$V1749)*$AB1749))</f>
        <v/>
      </c>
      <c r="AE1749" s="232">
        <f>IF($W1749=AE$3,$AB1749,IF(NOT($W1749=0),"",SUMIFS('Source traité'!AE$4:AE$1858,'Source traité'!$A$4:$A$1858,$D1749,'Source traité'!$V$4:$V$1858,$V1749)/SUMIFS('[6]Comp2016-2017 (3)'!$G$5:$G$289,'[6]Comp2016-2017 (3)'!$A$5:$A$289,$D1749,'[6]Comp2016-2017 (3)'!$R$5:$R$289,$V1749)*$AB1749))</f>
        <v/>
      </c>
      <c r="AF1749" s="232">
        <f>IF($W1749=AF$3,$AB1749,IF(NOT($W1749=0),"",SUMIFS('Source traité'!AF$4:AF$1858,'Source traité'!$A$4:$A$1858,$D1749,'Source traité'!$V$4:$V$1858,$V1749)/SUMIFS('[6]Comp2016-2017 (3)'!$G$5:$G$289,'[6]Comp2016-2017 (3)'!$A$5:$A$289,$D1749,'[6]Comp2016-2017 (3)'!$R$5:$R$289,$V1749)*$AB1749))</f>
        <v/>
      </c>
      <c r="AG1749" s="232">
        <f>IF($W1749=AG$3,$AB1749,IF(NOT($W1749=0),"",SUMIFS('Source traité'!AG$4:AG$1858,'Source traité'!$A$4:$A$1858,$D1749,'Source traité'!$V$4:$V$1858,$V1749)/SUMIFS('[6]Comp2016-2017 (3)'!$G$5:$G$289,'[6]Comp2016-2017 (3)'!$A$5:$A$289,$D1749,'[6]Comp2016-2017 (3)'!$R$5:$R$289,$V1749)*$AB1749))</f>
        <v/>
      </c>
      <c r="AH1749" s="232">
        <f>IF($W1749=AH$3,$AB1749,IF(NOT($W1749=0),"",SUMIFS('Source traité'!AH$4:AH$1858,'Source traité'!$A$4:$A$1858,$D1749,'Source traité'!$V$4:$V$1858,$V1749)/SUMIFS('[6]Comp2016-2017 (3)'!$G$5:$G$289,'[6]Comp2016-2017 (3)'!$A$5:$A$289,$D1749,'[6]Comp2016-2017 (3)'!$R$5:$R$289,$V1749)*$AB1749))</f>
        <v/>
      </c>
      <c r="AI1749" s="232">
        <f>IF($W1749=AI$3,$AB1749,IF(NOT($W1749=0),"",SUMIFS('Source traité'!AI$4:AI$1858,'Source traité'!$A$4:$A$1858,$D1749,'Source traité'!$V$4:$V$1858,$V1749)/SUMIFS('[6]Comp2016-2017 (3)'!$G$5:$G$289,'[6]Comp2016-2017 (3)'!$A$5:$A$289,$D1749,'[6]Comp2016-2017 (3)'!$R$5:$R$289,$V1749)*$AB1749))</f>
        <v/>
      </c>
      <c r="AJ1749" s="232">
        <f>IF($W1749=AJ$3,$AB1749,IF(NOT($W1749=0),"",SUMIFS('Source traité'!AJ$4:AJ$1858,'Source traité'!$A$4:$A$1858,$D1749,'Source traité'!$V$4:$V$1858,$V1749)/SUMIFS('[6]Comp2016-2017 (3)'!$G$5:$G$289,'[6]Comp2016-2017 (3)'!$A$5:$A$289,$D1749,'[6]Comp2016-2017 (3)'!$R$5:$R$289,$V1749)*$AB1749))</f>
        <v/>
      </c>
      <c r="AK1749" s="232">
        <f>SUM(AC1749:AJ1749)-AB1749</f>
        <v/>
      </c>
      <c r="AL1749" s="228">
        <f>IF(A1749=D1749,"remplir à la main","")</f>
        <v/>
      </c>
      <c r="AM1749" s="228">
        <f>VLOOKUP(A1749,'[6]Table corresp.'!$M$4:$U$63,8,FALSE)</f>
        <v/>
      </c>
      <c r="AN1749" s="228">
        <f>VLOOKUP(D1749,'[6]Table corresp.'!$M$4:$U$63,9,FALSE)</f>
        <v/>
      </c>
    </row>
    <row r="1750" hidden="1">
      <c r="A1750" s="179" t="inlineStr">
        <is>
          <t>40 - Produits en bois pour aménagement extérieur</t>
        </is>
      </c>
      <c r="B1750" s="179">
        <f>VLOOKUP(LEFT(A1750,3),'[6]Table corresp.'!$A$4:$D$63,3,FALSE)</f>
        <v/>
      </c>
      <c r="C1750" s="179">
        <f>VLOOKUP(A1750,'[6]Table corresp.'!$M$4:$P$63,4,FALSE)</f>
        <v/>
      </c>
      <c r="D1750" s="179" t="inlineStr">
        <is>
          <t>Exportation</t>
        </is>
      </c>
      <c r="E1750" s="179">
        <f>VLOOKUP(LEFT(D1750,3),'[6]Table corresp.'!$A$4:$D$63,4,FALSE)</f>
        <v/>
      </c>
      <c r="F1750" s="179">
        <f>LEFT(A1750,3)&amp;" - "&amp;LEFT(D1750,3)</f>
        <v/>
      </c>
      <c r="G1750" s="227" t="n">
        <v>10352.195363</v>
      </c>
      <c r="H1750" s="227" t="n">
        <v>0</v>
      </c>
      <c r="I1750" s="227" t="n">
        <v>10352.195363</v>
      </c>
      <c r="J1750" s="227" t="n">
        <v>21.64818651847478</v>
      </c>
      <c r="K1750" s="227" t="n">
        <v>0</v>
      </c>
      <c r="L1750" s="227" t="n">
        <v>21.64818651847478</v>
      </c>
      <c r="M1750" s="227" t="n"/>
      <c r="N1750" s="227" t="n"/>
      <c r="O1750" s="227" t="n"/>
      <c r="P1750" s="227" t="n"/>
      <c r="Q1750" s="227" t="n"/>
      <c r="R1750" s="227" t="n"/>
      <c r="S1750" s="227" t="n"/>
      <c r="T1750" s="228">
        <f>VLOOKUP(A1750,'[6]Groupe de branches'!$Z$27:$AM$86,14,FALSE)</f>
        <v/>
      </c>
      <c r="U1750" s="228">
        <f>VLOOKUP(D1750,'[6]Groupe de branches'!$Z$27:$AM$86,14,FALSE)</f>
        <v/>
      </c>
      <c r="V1750" s="228" t="n">
        <v>2020</v>
      </c>
      <c r="W1750" s="228">
        <f>VLOOKUP(D1750,'[6]Table corresp.'!$M$4:$S$63,7,FALSE)</f>
        <v/>
      </c>
      <c r="X1750" s="229">
        <f>IFERROR(G1750/SUMIFS('[6]Comp2016-2017 (3)'!$I$5:$I$289,'[6]Comp2016-2017 (3)'!$A$5:$A$289,A1750,'[6]Comp2016-2017 (3)'!$R$5:$R$289,V1750),0)</f>
        <v/>
      </c>
      <c r="Y1750" s="230">
        <f>IFERROR(IF(RIGHT(F1750,3)="Exp",VLOOKUP(F1750,#REF!,2,FALSE),VLOOKUP(F1750,#REF!,9,FALSE)),1)</f>
        <v/>
      </c>
      <c r="Z1750" s="231">
        <f>IFERROR(Y1750/SUMIFS($Y$4:$Y$1858,$V$4:$V$1858,V1750,$A$4:$A$1858,A1750),"")</f>
        <v/>
      </c>
      <c r="AA1750" s="231">
        <f>X1750*Z1750</f>
        <v/>
      </c>
      <c r="AB1750" s="232">
        <f>IFERROR(SUMIFS('[6]Comp2016-2017 (3)'!$G$5:$G$289,'[6]Comp2016-2017 (3)'!$A$5:$A$289,A1750,'[6]Comp2016-2017 (3)'!$R$5:$R$289,V1750)*AA1750/SUMIFS($AA$4:$AA$1858,$A$4:$A$1858,A1750,$V$4:$V$1858,V1750),0)</f>
        <v/>
      </c>
      <c r="AC1750" s="232">
        <f>IF($W1750=AC$3,$AB1750,IF(NOT($W1750=0),"",SUMIFS('Source traité'!AC$4:AC$1858,'Source traité'!$A$4:$A$1858,$D1750,'Source traité'!$V$4:$V$1858,$V1750)/SUMIFS('[6]Comp2016-2017 (3)'!$G$5:$G$289,'[6]Comp2016-2017 (3)'!$A$5:$A$289,$D1750,'[6]Comp2016-2017 (3)'!$R$5:$R$289,$V1750)*$AB1750))</f>
        <v/>
      </c>
      <c r="AD1750" s="232">
        <f>IF($W1750=AD$3,$AB1750,IF(NOT($W1750=0),"",SUMIFS('Source traité'!AD$4:AD$1858,'Source traité'!$A$4:$A$1858,$D1750,'Source traité'!$V$4:$V$1858,$V1750)/SUMIFS('[6]Comp2016-2017 (3)'!$G$5:$G$289,'[6]Comp2016-2017 (3)'!$A$5:$A$289,$D1750,'[6]Comp2016-2017 (3)'!$R$5:$R$289,$V1750)*$AB1750))</f>
        <v/>
      </c>
      <c r="AE1750" s="232">
        <f>IF($W1750=AE$3,$AB1750,IF(NOT($W1750=0),"",SUMIFS('Source traité'!AE$4:AE$1858,'Source traité'!$A$4:$A$1858,$D1750,'Source traité'!$V$4:$V$1858,$V1750)/SUMIFS('[6]Comp2016-2017 (3)'!$G$5:$G$289,'[6]Comp2016-2017 (3)'!$A$5:$A$289,$D1750,'[6]Comp2016-2017 (3)'!$R$5:$R$289,$V1750)*$AB1750))</f>
        <v/>
      </c>
      <c r="AF1750" s="232">
        <f>IF($W1750=AF$3,$AB1750,IF(NOT($W1750=0),"",SUMIFS('Source traité'!AF$4:AF$1858,'Source traité'!$A$4:$A$1858,$D1750,'Source traité'!$V$4:$V$1858,$V1750)/SUMIFS('[6]Comp2016-2017 (3)'!$G$5:$G$289,'[6]Comp2016-2017 (3)'!$A$5:$A$289,$D1750,'[6]Comp2016-2017 (3)'!$R$5:$R$289,$V1750)*$AB1750))</f>
        <v/>
      </c>
      <c r="AG1750" s="232">
        <f>IF($W1750=AG$3,$AB1750,IF(NOT($W1750=0),"",SUMIFS('Source traité'!AG$4:AG$1858,'Source traité'!$A$4:$A$1858,$D1750,'Source traité'!$V$4:$V$1858,$V1750)/SUMIFS('[6]Comp2016-2017 (3)'!$G$5:$G$289,'[6]Comp2016-2017 (3)'!$A$5:$A$289,$D1750,'[6]Comp2016-2017 (3)'!$R$5:$R$289,$V1750)*$AB1750))</f>
        <v/>
      </c>
      <c r="AH1750" s="232">
        <f>IF($W1750=AH$3,$AB1750,IF(NOT($W1750=0),"",SUMIFS('Source traité'!AH$4:AH$1858,'Source traité'!$A$4:$A$1858,$D1750,'Source traité'!$V$4:$V$1858,$V1750)/SUMIFS('[6]Comp2016-2017 (3)'!$G$5:$G$289,'[6]Comp2016-2017 (3)'!$A$5:$A$289,$D1750,'[6]Comp2016-2017 (3)'!$R$5:$R$289,$V1750)*$AB1750))</f>
        <v/>
      </c>
      <c r="AI1750" s="232">
        <f>IF($W1750=AI$3,$AB1750,IF(NOT($W1750=0),"",SUMIFS('Source traité'!AI$4:AI$1858,'Source traité'!$A$4:$A$1858,$D1750,'Source traité'!$V$4:$V$1858,$V1750)/SUMIFS('[6]Comp2016-2017 (3)'!$G$5:$G$289,'[6]Comp2016-2017 (3)'!$A$5:$A$289,$D1750,'[6]Comp2016-2017 (3)'!$R$5:$R$289,$V1750)*$AB1750))</f>
        <v/>
      </c>
      <c r="AJ1750" s="232">
        <f>IF($W1750=AJ$3,$AB1750,IF(NOT($W1750=0),"",SUMIFS('Source traité'!AJ$4:AJ$1858,'Source traité'!$A$4:$A$1858,$D1750,'Source traité'!$V$4:$V$1858,$V1750)/SUMIFS('[6]Comp2016-2017 (3)'!$G$5:$G$289,'[6]Comp2016-2017 (3)'!$A$5:$A$289,$D1750,'[6]Comp2016-2017 (3)'!$R$5:$R$289,$V1750)*$AB1750))</f>
        <v/>
      </c>
      <c r="AK1750" s="232">
        <f>SUM(AC1750:AJ1750)-AB1750</f>
        <v/>
      </c>
      <c r="AL1750" s="228">
        <f>IF(A1750=D1750,"remplir à la main","")</f>
        <v/>
      </c>
      <c r="AM1750" s="228">
        <f>VLOOKUP(A1750,'[6]Table corresp.'!$M$4:$U$63,8,FALSE)</f>
        <v/>
      </c>
      <c r="AN1750" s="228">
        <f>VLOOKUP(D1750,'[6]Table corresp.'!$M$4:$U$63,9,FALSE)</f>
        <v/>
      </c>
    </row>
    <row r="1751" hidden="1">
      <c r="A1751" s="179" t="inlineStr">
        <is>
          <t>41 - Objets divers en bois</t>
        </is>
      </c>
      <c r="B1751" s="179">
        <f>VLOOKUP(LEFT(A1751,3),'[6]Table corresp.'!$A$4:$D$63,3,FALSE)</f>
        <v/>
      </c>
      <c r="C1751" s="179">
        <f>VLOOKUP(A1751,'[6]Table corresp.'!$M$4:$P$63,4,FALSE)</f>
        <v/>
      </c>
      <c r="D1751" s="179" t="inlineStr">
        <is>
          <t>Consommation finale</t>
        </is>
      </c>
      <c r="E1751" s="179">
        <f>VLOOKUP(LEFT(D1751,3),'[6]Table corresp.'!$A$4:$D$63,4,FALSE)</f>
        <v/>
      </c>
      <c r="F1751" s="179">
        <f>LEFT(A1751,3)&amp;" - "&amp;LEFT(D1751,3)</f>
        <v/>
      </c>
      <c r="G1751" s="227" t="n">
        <v>184683.686784131</v>
      </c>
      <c r="H1751" s="227" t="n">
        <v>198336.408</v>
      </c>
      <c r="I1751" s="227" t="n">
        <v>383020.094784131</v>
      </c>
      <c r="J1751" s="227" t="n">
        <v>189.9970020003741</v>
      </c>
      <c r="K1751" s="227" t="n">
        <v>554.1075943893931</v>
      </c>
      <c r="L1751" s="227" t="n">
        <v>744.1045963897672</v>
      </c>
      <c r="M1751" s="227" t="n"/>
      <c r="N1751" s="227" t="n"/>
      <c r="O1751" s="227" t="n"/>
      <c r="P1751" s="227" t="n"/>
      <c r="Q1751" s="227" t="n"/>
      <c r="R1751" s="227" t="n"/>
      <c r="S1751" s="227" t="n"/>
      <c r="T1751" s="228">
        <f>VLOOKUP(A1751,'[6]Groupe de branches'!$Z$27:$AM$86,14,FALSE)</f>
        <v/>
      </c>
      <c r="U1751" s="228">
        <f>VLOOKUP(D1751,'[6]Groupe de branches'!$Z$27:$AM$86,14,FALSE)</f>
        <v/>
      </c>
      <c r="V1751" s="228" t="n">
        <v>2020</v>
      </c>
      <c r="W1751" s="228">
        <f>VLOOKUP(D1751,'[6]Table corresp.'!$M$4:$S$63,7,FALSE)</f>
        <v/>
      </c>
      <c r="X1751" s="229">
        <f>IFERROR(G1751/SUMIFS('[6]Comp2016-2017 (3)'!$I$5:$I$289,'[6]Comp2016-2017 (3)'!$A$5:$A$289,A1751,'[6]Comp2016-2017 (3)'!$R$5:$R$289,V1751),0)</f>
        <v/>
      </c>
      <c r="Y1751" s="230">
        <f>IF(RIGHT(F1751,3)="Exp",VLOOKUP(F1751,#REF!,2,FALSE),VLOOKUP(F1751,#REF!,9,FALSE))</f>
        <v/>
      </c>
      <c r="Z1751" s="231">
        <f>IFERROR(Y1751/SUMIFS($Y$4:$Y$1858,$V$4:$V$1858,V1751,$A$4:$A$1858,A1751),"")</f>
        <v/>
      </c>
      <c r="AA1751" s="231">
        <f>X1751*Z1751</f>
        <v/>
      </c>
      <c r="AB1751" s="232">
        <f>IFERROR(SUMIFS('[6]Comp2016-2017 (3)'!$G$5:$G$289,'[6]Comp2016-2017 (3)'!$A$5:$A$289,A1751,'[6]Comp2016-2017 (3)'!$R$5:$R$289,V1751)*AA1751/SUMIFS($AA$4:$AA$1858,$A$4:$A$1858,A1751,$V$4:$V$1858,V1751),0)</f>
        <v/>
      </c>
      <c r="AC1751" s="232">
        <f>IF($W1751=AC$3,$AB1751,IF(NOT($W1751=0),"",SUMIFS('Source traité'!AC$4:AC$1858,'Source traité'!$A$4:$A$1858,$D1751,'Source traité'!$V$4:$V$1858,$V1751)/SUMIFS('[6]Comp2016-2017 (3)'!$G$5:$G$289,'[6]Comp2016-2017 (3)'!$A$5:$A$289,$D1751,'[6]Comp2016-2017 (3)'!$R$5:$R$289,$V1751)*$AB1751))</f>
        <v/>
      </c>
      <c r="AD1751" s="232">
        <f>IF($W1751=AD$3,$AB1751,IF(NOT($W1751=0),"",SUMIFS('Source traité'!AD$4:AD$1858,'Source traité'!$A$4:$A$1858,$D1751,'Source traité'!$V$4:$V$1858,$V1751)/SUMIFS('[6]Comp2016-2017 (3)'!$G$5:$G$289,'[6]Comp2016-2017 (3)'!$A$5:$A$289,$D1751,'[6]Comp2016-2017 (3)'!$R$5:$R$289,$V1751)*$AB1751))</f>
        <v/>
      </c>
      <c r="AE1751" s="232">
        <f>IF($W1751=AE$3,$AB1751,IF(NOT($W1751=0),"",SUMIFS('Source traité'!AE$4:AE$1858,'Source traité'!$A$4:$A$1858,$D1751,'Source traité'!$V$4:$V$1858,$V1751)/SUMIFS('[6]Comp2016-2017 (3)'!$G$5:$G$289,'[6]Comp2016-2017 (3)'!$A$5:$A$289,$D1751,'[6]Comp2016-2017 (3)'!$R$5:$R$289,$V1751)*$AB1751))</f>
        <v/>
      </c>
      <c r="AF1751" s="232">
        <f>IF($W1751=AF$3,$AB1751,IF(NOT($W1751=0),"",SUMIFS('Source traité'!AF$4:AF$1858,'Source traité'!$A$4:$A$1858,$D1751,'Source traité'!$V$4:$V$1858,$V1751)/SUMIFS('[6]Comp2016-2017 (3)'!$G$5:$G$289,'[6]Comp2016-2017 (3)'!$A$5:$A$289,$D1751,'[6]Comp2016-2017 (3)'!$R$5:$R$289,$V1751)*$AB1751))</f>
        <v/>
      </c>
      <c r="AG1751" s="232">
        <f>IF($W1751=AG$3,$AB1751,IF(NOT($W1751=0),"",SUMIFS('Source traité'!AG$4:AG$1858,'Source traité'!$A$4:$A$1858,$D1751,'Source traité'!$V$4:$V$1858,$V1751)/SUMIFS('[6]Comp2016-2017 (3)'!$G$5:$G$289,'[6]Comp2016-2017 (3)'!$A$5:$A$289,$D1751,'[6]Comp2016-2017 (3)'!$R$5:$R$289,$V1751)*$AB1751))</f>
        <v/>
      </c>
      <c r="AH1751" s="232">
        <f>IF($W1751=AH$3,$AB1751,IF(NOT($W1751=0),"",SUMIFS('Source traité'!AH$4:AH$1858,'Source traité'!$A$4:$A$1858,$D1751,'Source traité'!$V$4:$V$1858,$V1751)/SUMIFS('[6]Comp2016-2017 (3)'!$G$5:$G$289,'[6]Comp2016-2017 (3)'!$A$5:$A$289,$D1751,'[6]Comp2016-2017 (3)'!$R$5:$R$289,$V1751)*$AB1751))</f>
        <v/>
      </c>
      <c r="AI1751" s="232">
        <f>IF($W1751=AI$3,$AB1751,IF(NOT($W1751=0),"",SUMIFS('Source traité'!AI$4:AI$1858,'Source traité'!$A$4:$A$1858,$D1751,'Source traité'!$V$4:$V$1858,$V1751)/SUMIFS('[6]Comp2016-2017 (3)'!$G$5:$G$289,'[6]Comp2016-2017 (3)'!$A$5:$A$289,$D1751,'[6]Comp2016-2017 (3)'!$R$5:$R$289,$V1751)*$AB1751))</f>
        <v/>
      </c>
      <c r="AJ1751" s="232">
        <f>IF($W1751=AJ$3,$AB1751,IF(NOT($W1751=0),"",SUMIFS('Source traité'!AJ$4:AJ$1858,'Source traité'!$A$4:$A$1858,$D1751,'Source traité'!$V$4:$V$1858,$V1751)/SUMIFS('[6]Comp2016-2017 (3)'!$G$5:$G$289,'[6]Comp2016-2017 (3)'!$A$5:$A$289,$D1751,'[6]Comp2016-2017 (3)'!$R$5:$R$289,$V1751)*$AB1751))</f>
        <v/>
      </c>
      <c r="AK1751" s="232">
        <f>SUM(AC1751:AJ1751)-AB1751</f>
        <v/>
      </c>
      <c r="AL1751" s="228">
        <f>IF(A1751=D1751,"remplir à la main","")</f>
        <v/>
      </c>
      <c r="AM1751" s="228">
        <f>VLOOKUP(A1751,'[6]Table corresp.'!$M$4:$U$63,8,FALSE)</f>
        <v/>
      </c>
      <c r="AN1751" s="228">
        <f>VLOOKUP(D1751,'[6]Table corresp.'!$M$4:$U$63,9,FALSE)</f>
        <v/>
      </c>
    </row>
    <row r="1752" hidden="1">
      <c r="A1752" s="179" t="inlineStr">
        <is>
          <t>41 - Objets divers en bois</t>
        </is>
      </c>
      <c r="B1752" s="179">
        <f>VLOOKUP(LEFT(A1752,3),'[6]Table corresp.'!$A$4:$D$63,3,FALSE)</f>
        <v/>
      </c>
      <c r="C1752" s="179">
        <f>VLOOKUP(A1752,'[6]Table corresp.'!$M$4:$P$63,4,FALSE)</f>
        <v/>
      </c>
      <c r="D1752" s="179" t="inlineStr">
        <is>
          <t>Exportation</t>
        </is>
      </c>
      <c r="E1752" s="179">
        <f>VLOOKUP(LEFT(D1752,3),'[6]Table corresp.'!$A$4:$D$63,4,FALSE)</f>
        <v/>
      </c>
      <c r="F1752" s="179">
        <f>LEFT(A1752,3)&amp;" - "&amp;LEFT(D1752,3)</f>
        <v/>
      </c>
      <c r="G1752" s="227" t="n">
        <v>52878.9649350002</v>
      </c>
      <c r="H1752" s="227" t="n">
        <v>0</v>
      </c>
      <c r="I1752" s="227" t="n">
        <v>52878.9649350002</v>
      </c>
      <c r="J1752" s="227" t="n">
        <v>46.93870888009808</v>
      </c>
      <c r="K1752" s="227" t="n">
        <v>0</v>
      </c>
      <c r="L1752" s="227" t="n">
        <v>46.93870888009808</v>
      </c>
      <c r="M1752" s="227" t="n"/>
      <c r="N1752" s="227" t="n"/>
      <c r="O1752" s="227" t="n"/>
      <c r="P1752" s="227" t="n"/>
      <c r="Q1752" s="227" t="n"/>
      <c r="R1752" s="227" t="n"/>
      <c r="S1752" s="227" t="n"/>
      <c r="T1752" s="228">
        <f>VLOOKUP(A1752,'[6]Groupe de branches'!$Z$27:$AM$86,14,FALSE)</f>
        <v/>
      </c>
      <c r="U1752" s="228">
        <f>VLOOKUP(D1752,'[6]Groupe de branches'!$Z$27:$AM$86,14,FALSE)</f>
        <v/>
      </c>
      <c r="V1752" s="228" t="n">
        <v>2020</v>
      </c>
      <c r="W1752" s="228">
        <f>VLOOKUP(D1752,'[6]Table corresp.'!$M$4:$S$63,7,FALSE)</f>
        <v/>
      </c>
      <c r="X1752" s="229">
        <f>IFERROR(G1752/SUMIFS('[6]Comp2016-2017 (3)'!$I$5:$I$289,'[6]Comp2016-2017 (3)'!$A$5:$A$289,A1752,'[6]Comp2016-2017 (3)'!$R$5:$R$289,V1752),0)</f>
        <v/>
      </c>
      <c r="Y1752" s="230">
        <f>IF(RIGHT(F1752,3)="Exp",VLOOKUP(F1752,#REF!,2,FALSE),VLOOKUP(F1752,#REF!,9,FALSE))</f>
        <v/>
      </c>
      <c r="Z1752" s="231">
        <f>IFERROR(Y1752/SUMIFS($Y$4:$Y$1858,$V$4:$V$1858,V1752,$A$4:$A$1858,A1752),"")</f>
        <v/>
      </c>
      <c r="AA1752" s="231">
        <f>X1752*Z1752</f>
        <v/>
      </c>
      <c r="AB1752" s="232">
        <f>IFERROR(SUMIFS('[6]Comp2016-2017 (3)'!$G$5:$G$289,'[6]Comp2016-2017 (3)'!$A$5:$A$289,A1752,'[6]Comp2016-2017 (3)'!$R$5:$R$289,V1752)*AA1752/SUMIFS($AA$4:$AA$1858,$A$4:$A$1858,A1752,$V$4:$V$1858,V1752),0)</f>
        <v/>
      </c>
      <c r="AC1752" s="232">
        <f>IF($W1752=AC$3,$AB1752,IF(NOT($W1752=0),"",SUMIFS('Source traité'!AC$4:AC$1858,'Source traité'!$A$4:$A$1858,$D1752,'Source traité'!$V$4:$V$1858,$V1752)/SUMIFS('[6]Comp2016-2017 (3)'!$G$5:$G$289,'[6]Comp2016-2017 (3)'!$A$5:$A$289,$D1752,'[6]Comp2016-2017 (3)'!$R$5:$R$289,$V1752)*$AB1752))</f>
        <v/>
      </c>
      <c r="AD1752" s="232">
        <f>IF($W1752=AD$3,$AB1752,IF(NOT($W1752=0),"",SUMIFS('Source traité'!AD$4:AD$1858,'Source traité'!$A$4:$A$1858,$D1752,'Source traité'!$V$4:$V$1858,$V1752)/SUMIFS('[6]Comp2016-2017 (3)'!$G$5:$G$289,'[6]Comp2016-2017 (3)'!$A$5:$A$289,$D1752,'[6]Comp2016-2017 (3)'!$R$5:$R$289,$V1752)*$AB1752))</f>
        <v/>
      </c>
      <c r="AE1752" s="232">
        <f>IF($W1752=AE$3,$AB1752,IF(NOT($W1752=0),"",SUMIFS('Source traité'!AE$4:AE$1858,'Source traité'!$A$4:$A$1858,$D1752,'Source traité'!$V$4:$V$1858,$V1752)/SUMIFS('[6]Comp2016-2017 (3)'!$G$5:$G$289,'[6]Comp2016-2017 (3)'!$A$5:$A$289,$D1752,'[6]Comp2016-2017 (3)'!$R$5:$R$289,$V1752)*$AB1752))</f>
        <v/>
      </c>
      <c r="AF1752" s="232">
        <f>IF($W1752=AF$3,$AB1752,IF(NOT($W1752=0),"",SUMIFS('Source traité'!AF$4:AF$1858,'Source traité'!$A$4:$A$1858,$D1752,'Source traité'!$V$4:$V$1858,$V1752)/SUMIFS('[6]Comp2016-2017 (3)'!$G$5:$G$289,'[6]Comp2016-2017 (3)'!$A$5:$A$289,$D1752,'[6]Comp2016-2017 (3)'!$R$5:$R$289,$V1752)*$AB1752))</f>
        <v/>
      </c>
      <c r="AG1752" s="232">
        <f>IF($W1752=AG$3,$AB1752,IF(NOT($W1752=0),"",SUMIFS('Source traité'!AG$4:AG$1858,'Source traité'!$A$4:$A$1858,$D1752,'Source traité'!$V$4:$V$1858,$V1752)/SUMIFS('[6]Comp2016-2017 (3)'!$G$5:$G$289,'[6]Comp2016-2017 (3)'!$A$5:$A$289,$D1752,'[6]Comp2016-2017 (3)'!$R$5:$R$289,$V1752)*$AB1752))</f>
        <v/>
      </c>
      <c r="AH1752" s="232">
        <f>IF($W1752=AH$3,$AB1752,IF(NOT($W1752=0),"",SUMIFS('Source traité'!AH$4:AH$1858,'Source traité'!$A$4:$A$1858,$D1752,'Source traité'!$V$4:$V$1858,$V1752)/SUMIFS('[6]Comp2016-2017 (3)'!$G$5:$G$289,'[6]Comp2016-2017 (3)'!$A$5:$A$289,$D1752,'[6]Comp2016-2017 (3)'!$R$5:$R$289,$V1752)*$AB1752))</f>
        <v/>
      </c>
      <c r="AI1752" s="232">
        <f>IF($W1752=AI$3,$AB1752,IF(NOT($W1752=0),"",SUMIFS('Source traité'!AI$4:AI$1858,'Source traité'!$A$4:$A$1858,$D1752,'Source traité'!$V$4:$V$1858,$V1752)/SUMIFS('[6]Comp2016-2017 (3)'!$G$5:$G$289,'[6]Comp2016-2017 (3)'!$A$5:$A$289,$D1752,'[6]Comp2016-2017 (3)'!$R$5:$R$289,$V1752)*$AB1752))</f>
        <v/>
      </c>
      <c r="AJ1752" s="232">
        <f>IF($W1752=AJ$3,$AB1752,IF(NOT($W1752=0),"",SUMIFS('Source traité'!AJ$4:AJ$1858,'Source traité'!$A$4:$A$1858,$D1752,'Source traité'!$V$4:$V$1858,$V1752)/SUMIFS('[6]Comp2016-2017 (3)'!$G$5:$G$289,'[6]Comp2016-2017 (3)'!$A$5:$A$289,$D1752,'[6]Comp2016-2017 (3)'!$R$5:$R$289,$V1752)*$AB1752))</f>
        <v/>
      </c>
      <c r="AK1752" s="232">
        <f>SUM(AC1752:AJ1752)-AB1752</f>
        <v/>
      </c>
      <c r="AL1752" s="228">
        <f>IF(A1752=D1752,"remplir à la main","")</f>
        <v/>
      </c>
      <c r="AM1752" s="228">
        <f>VLOOKUP(A1752,'[6]Table corresp.'!$M$4:$U$63,8,FALSE)</f>
        <v/>
      </c>
      <c r="AN1752" s="228">
        <f>VLOOKUP(D1752,'[6]Table corresp.'!$M$4:$U$63,9,FALSE)</f>
        <v/>
      </c>
    </row>
    <row r="1753" hidden="1">
      <c r="A1753" s="179" t="inlineStr">
        <is>
          <t>42 - Objets en liège</t>
        </is>
      </c>
      <c r="B1753" s="179">
        <f>VLOOKUP(LEFT(A1753,3),'[6]Table corresp.'!$A$4:$D$63,3,FALSE)</f>
        <v/>
      </c>
      <c r="C1753" s="179">
        <f>VLOOKUP(A1753,'[6]Table corresp.'!$M$4:$P$63,4,FALSE)</f>
        <v/>
      </c>
      <c r="D1753" s="179" t="inlineStr">
        <is>
          <t>53 - Travaux d'isolation</t>
        </is>
      </c>
      <c r="E1753" s="179">
        <f>VLOOKUP(LEFT(D1753,3),'[6]Table corresp.'!$A$4:$D$63,4,FALSE)</f>
        <v/>
      </c>
      <c r="F1753" s="179">
        <f>LEFT(A1753,3)&amp;" - "&amp;LEFT(D1753,3)</f>
        <v/>
      </c>
      <c r="G1753" s="227" t="n">
        <v>324.18600061713</v>
      </c>
      <c r="H1753" s="227" t="n">
        <v>532.807877796177</v>
      </c>
      <c r="I1753" s="227" t="n">
        <v>856.993878413307</v>
      </c>
      <c r="J1753" s="227" t="n">
        <v>0.01786859800203524</v>
      </c>
      <c r="K1753" s="227" t="n">
        <v>0.05957414161358449</v>
      </c>
      <c r="L1753" s="227" t="n">
        <v>0.07744273961561972</v>
      </c>
      <c r="M1753" s="227" t="n"/>
      <c r="N1753" s="227" t="n"/>
      <c r="O1753" s="227" t="n"/>
      <c r="P1753" s="227" t="n"/>
      <c r="Q1753" s="227" t="n"/>
      <c r="R1753" s="227" t="n"/>
      <c r="S1753" s="227" t="n"/>
      <c r="T1753" s="228">
        <f>VLOOKUP(A1753,'[6]Groupe de branches'!$Z$27:$AM$86,14,FALSE)</f>
        <v/>
      </c>
      <c r="U1753" s="228">
        <f>VLOOKUP(D1753,'[6]Groupe de branches'!$Z$27:$AM$86,14,FALSE)</f>
        <v/>
      </c>
      <c r="V1753" s="228" t="n">
        <v>2020</v>
      </c>
      <c r="W1753" s="228">
        <f>VLOOKUP(D1753,'[6]Table corresp.'!$M$4:$S$63,7,FALSE)</f>
        <v/>
      </c>
      <c r="X1753" s="229">
        <f>IFERROR(G1753/SUMIFS('[6]Comp2016-2017 (3)'!$I$5:$I$289,'[6]Comp2016-2017 (3)'!$A$5:$A$289,A1753,'[6]Comp2016-2017 (3)'!$R$5:$R$289,V1753),0)</f>
        <v/>
      </c>
      <c r="Y1753" s="230">
        <f>IF(RIGHT(F1753,3)="Exp",VLOOKUP(F1753,#REF!,2,FALSE),VLOOKUP(F1753,#REF!,9,FALSE))</f>
        <v/>
      </c>
      <c r="Z1753" s="231">
        <f>IFERROR(Y1753/SUMIFS($Y$4:$Y$1858,$V$4:$V$1858,V1753,$A$4:$A$1858,A1753),"")</f>
        <v/>
      </c>
      <c r="AA1753" s="231">
        <f>X1753*Z1753</f>
        <v/>
      </c>
      <c r="AB1753" s="232">
        <f>IFERROR(SUMIFS('[6]Comp2016-2017 (3)'!$G$5:$G$289,'[6]Comp2016-2017 (3)'!$A$5:$A$289,A1753,'[6]Comp2016-2017 (3)'!$R$5:$R$289,V1753)*AA1753/SUMIFS($AA$4:$AA$1858,$A$4:$A$1858,A1753,$V$4:$V$1858,V1753),0)</f>
        <v/>
      </c>
      <c r="AC1753" s="232">
        <f>IF($W1753=AC$3,$AB1753,IF(NOT($W1753=0),"",SUMIFS('Source traité'!AC$4:AC$1858,'Source traité'!$A$4:$A$1858,$D1753,'Source traité'!$V$4:$V$1858,$V1753)/SUMIFS('[6]Comp2016-2017 (3)'!$G$5:$G$289,'[6]Comp2016-2017 (3)'!$A$5:$A$289,$D1753,'[6]Comp2016-2017 (3)'!$R$5:$R$289,$V1753)*$AB1753))</f>
        <v/>
      </c>
      <c r="AD1753" s="232">
        <f>IF($W1753=AD$3,$AB1753,IF(NOT($W1753=0),"",SUMIFS('Source traité'!AD$4:AD$1858,'Source traité'!$A$4:$A$1858,$D1753,'Source traité'!$V$4:$V$1858,$V1753)/SUMIFS('[6]Comp2016-2017 (3)'!$G$5:$G$289,'[6]Comp2016-2017 (3)'!$A$5:$A$289,$D1753,'[6]Comp2016-2017 (3)'!$R$5:$R$289,$V1753)*$AB1753))</f>
        <v/>
      </c>
      <c r="AE1753" s="232">
        <f>IF($W1753=AE$3,$AB1753,IF(NOT($W1753=0),"",SUMIFS('Source traité'!AE$4:AE$1858,'Source traité'!$A$4:$A$1858,$D1753,'Source traité'!$V$4:$V$1858,$V1753)/SUMIFS('[6]Comp2016-2017 (3)'!$G$5:$G$289,'[6]Comp2016-2017 (3)'!$A$5:$A$289,$D1753,'[6]Comp2016-2017 (3)'!$R$5:$R$289,$V1753)*$AB1753))</f>
        <v/>
      </c>
      <c r="AF1753" s="232">
        <f>IF($W1753=AF$3,$AB1753,IF(NOT($W1753=0),"",SUMIFS('Source traité'!AF$4:AF$1858,'Source traité'!$A$4:$A$1858,$D1753,'Source traité'!$V$4:$V$1858,$V1753)/SUMIFS('[6]Comp2016-2017 (3)'!$G$5:$G$289,'[6]Comp2016-2017 (3)'!$A$5:$A$289,$D1753,'[6]Comp2016-2017 (3)'!$R$5:$R$289,$V1753)*$AB1753))</f>
        <v/>
      </c>
      <c r="AG1753" s="232">
        <f>IF($W1753=AG$3,$AB1753,IF(NOT($W1753=0),"",SUMIFS('Source traité'!AG$4:AG$1858,'Source traité'!$A$4:$A$1858,$D1753,'Source traité'!$V$4:$V$1858,$V1753)/SUMIFS('[6]Comp2016-2017 (3)'!$G$5:$G$289,'[6]Comp2016-2017 (3)'!$A$5:$A$289,$D1753,'[6]Comp2016-2017 (3)'!$R$5:$R$289,$V1753)*$AB1753))</f>
        <v/>
      </c>
      <c r="AH1753" s="232">
        <f>IF($W1753=AH$3,$AB1753,IF(NOT($W1753=0),"",SUMIFS('Source traité'!AH$4:AH$1858,'Source traité'!$A$4:$A$1858,$D1753,'Source traité'!$V$4:$V$1858,$V1753)/SUMIFS('[6]Comp2016-2017 (3)'!$G$5:$G$289,'[6]Comp2016-2017 (3)'!$A$5:$A$289,$D1753,'[6]Comp2016-2017 (3)'!$R$5:$R$289,$V1753)*$AB1753))</f>
        <v/>
      </c>
      <c r="AI1753" s="232">
        <f>IF($W1753=AI$3,$AB1753,IF(NOT($W1753=0),"",SUMIFS('Source traité'!AI$4:AI$1858,'Source traité'!$A$4:$A$1858,$D1753,'Source traité'!$V$4:$V$1858,$V1753)/SUMIFS('[6]Comp2016-2017 (3)'!$G$5:$G$289,'[6]Comp2016-2017 (3)'!$A$5:$A$289,$D1753,'[6]Comp2016-2017 (3)'!$R$5:$R$289,$V1753)*$AB1753))</f>
        <v/>
      </c>
      <c r="AJ1753" s="232">
        <f>IF($W1753=AJ$3,$AB1753,IF(NOT($W1753=0),"",SUMIFS('Source traité'!AJ$4:AJ$1858,'Source traité'!$A$4:$A$1858,$D1753,'Source traité'!$V$4:$V$1858,$V1753)/SUMIFS('[6]Comp2016-2017 (3)'!$G$5:$G$289,'[6]Comp2016-2017 (3)'!$A$5:$A$289,$D1753,'[6]Comp2016-2017 (3)'!$R$5:$R$289,$V1753)*$AB1753))</f>
        <v/>
      </c>
      <c r="AK1753" s="232">
        <f>SUM(AC1753:AJ1753)-AB1753</f>
        <v/>
      </c>
      <c r="AL1753" s="228">
        <f>IF(A1753=D1753,"remplir à la main","")</f>
        <v/>
      </c>
      <c r="AM1753" s="228">
        <f>VLOOKUP(A1753,'[6]Table corresp.'!$M$4:$U$63,8,FALSE)</f>
        <v/>
      </c>
      <c r="AN1753" s="228">
        <f>VLOOKUP(D1753,'[6]Table corresp.'!$M$4:$U$63,9,FALSE)</f>
        <v/>
      </c>
    </row>
    <row r="1754" hidden="1">
      <c r="A1754" s="179" t="inlineStr">
        <is>
          <t>42 - Objets en liège</t>
        </is>
      </c>
      <c r="B1754" s="179">
        <f>VLOOKUP(LEFT(A1754,3),'[6]Table corresp.'!$A$4:$D$63,3,FALSE)</f>
        <v/>
      </c>
      <c r="C1754" s="179">
        <f>VLOOKUP(A1754,'[6]Table corresp.'!$M$4:$P$63,4,FALSE)</f>
        <v/>
      </c>
      <c r="D1754" s="179" t="inlineStr">
        <is>
          <t>Consommation finale</t>
        </is>
      </c>
      <c r="E1754" s="179">
        <f>VLOOKUP(LEFT(D1754,3),'[6]Table corresp.'!$A$4:$D$63,4,FALSE)</f>
        <v/>
      </c>
      <c r="F1754" s="179">
        <f>LEFT(A1754,3)&amp;" - "&amp;LEFT(D1754,3)</f>
        <v/>
      </c>
      <c r="G1754" s="227" t="n">
        <v>280027.054059218</v>
      </c>
      <c r="H1754" s="227" t="n">
        <v>255915.364122204</v>
      </c>
      <c r="I1754" s="227" t="n">
        <v>535942.418181421</v>
      </c>
      <c r="J1754" s="227" t="n">
        <v>15.4346296544366</v>
      </c>
      <c r="K1754" s="227" t="n">
        <v>28.61432568596608</v>
      </c>
      <c r="L1754" s="227" t="n">
        <v>44.04895534040267</v>
      </c>
      <c r="M1754" s="227" t="n"/>
      <c r="N1754" s="227" t="n"/>
      <c r="O1754" s="227" t="n"/>
      <c r="P1754" s="227" t="n"/>
      <c r="Q1754" s="227" t="n"/>
      <c r="R1754" s="227" t="n"/>
      <c r="S1754" s="227" t="n"/>
      <c r="T1754" s="228">
        <f>VLOOKUP(A1754,'[6]Groupe de branches'!$Z$27:$AM$86,14,FALSE)</f>
        <v/>
      </c>
      <c r="U1754" s="228">
        <f>VLOOKUP(D1754,'[6]Groupe de branches'!$Z$27:$AM$86,14,FALSE)</f>
        <v/>
      </c>
      <c r="V1754" s="228" t="n">
        <v>2020</v>
      </c>
      <c r="W1754" s="228">
        <f>VLOOKUP(D1754,'[6]Table corresp.'!$M$4:$S$63,7,FALSE)</f>
        <v/>
      </c>
      <c r="X1754" s="229">
        <f>IFERROR(G1754/SUMIFS('[6]Comp2016-2017 (3)'!$I$5:$I$289,'[6]Comp2016-2017 (3)'!$A$5:$A$289,A1754,'[6]Comp2016-2017 (3)'!$R$5:$R$289,V1754),0)</f>
        <v/>
      </c>
      <c r="Y1754" s="230">
        <f>IF(RIGHT(F1754,3)="Exp",VLOOKUP(F1754,#REF!,2,FALSE),VLOOKUP(F1754,#REF!,9,FALSE))</f>
        <v/>
      </c>
      <c r="Z1754" s="231">
        <f>IFERROR(Y1754/SUMIFS($Y$4:$Y$1858,$V$4:$V$1858,V1754,$A$4:$A$1858,A1754),"")</f>
        <v/>
      </c>
      <c r="AA1754" s="231">
        <f>X1754*Z1754</f>
        <v/>
      </c>
      <c r="AB1754" s="232">
        <f>IFERROR(SUMIFS('[6]Comp2016-2017 (3)'!$G$5:$G$289,'[6]Comp2016-2017 (3)'!$A$5:$A$289,A1754,'[6]Comp2016-2017 (3)'!$R$5:$R$289,V1754)*AA1754/SUMIFS($AA$4:$AA$1858,$A$4:$A$1858,A1754,$V$4:$V$1858,V1754),0)</f>
        <v/>
      </c>
      <c r="AC1754" s="232">
        <f>IF($W1754=AC$3,$AB1754,IF(NOT($W1754=0),"",SUMIFS('Source traité'!AC$4:AC$1858,'Source traité'!$A$4:$A$1858,$D1754,'Source traité'!$V$4:$V$1858,$V1754)/SUMIFS('[6]Comp2016-2017 (3)'!$G$5:$G$289,'[6]Comp2016-2017 (3)'!$A$5:$A$289,$D1754,'[6]Comp2016-2017 (3)'!$R$5:$R$289,$V1754)*$AB1754))</f>
        <v/>
      </c>
      <c r="AD1754" s="232">
        <f>IF($W1754=AD$3,$AB1754,IF(NOT($W1754=0),"",SUMIFS('Source traité'!AD$4:AD$1858,'Source traité'!$A$4:$A$1858,$D1754,'Source traité'!$V$4:$V$1858,$V1754)/SUMIFS('[6]Comp2016-2017 (3)'!$G$5:$G$289,'[6]Comp2016-2017 (3)'!$A$5:$A$289,$D1754,'[6]Comp2016-2017 (3)'!$R$5:$R$289,$V1754)*$AB1754))</f>
        <v/>
      </c>
      <c r="AE1754" s="232">
        <f>IF($W1754=AE$3,$AB1754,IF(NOT($W1754=0),"",SUMIFS('Source traité'!AE$4:AE$1858,'Source traité'!$A$4:$A$1858,$D1754,'Source traité'!$V$4:$V$1858,$V1754)/SUMIFS('[6]Comp2016-2017 (3)'!$G$5:$G$289,'[6]Comp2016-2017 (3)'!$A$5:$A$289,$D1754,'[6]Comp2016-2017 (3)'!$R$5:$R$289,$V1754)*$AB1754))</f>
        <v/>
      </c>
      <c r="AF1754" s="232">
        <f>IF($W1754=AF$3,$AB1754,IF(NOT($W1754=0),"",SUMIFS('Source traité'!AF$4:AF$1858,'Source traité'!$A$4:$A$1858,$D1754,'Source traité'!$V$4:$V$1858,$V1754)/SUMIFS('[6]Comp2016-2017 (3)'!$G$5:$G$289,'[6]Comp2016-2017 (3)'!$A$5:$A$289,$D1754,'[6]Comp2016-2017 (3)'!$R$5:$R$289,$V1754)*$AB1754))</f>
        <v/>
      </c>
      <c r="AG1754" s="232">
        <f>IF($W1754=AG$3,$AB1754,IF(NOT($W1754=0),"",SUMIFS('Source traité'!AG$4:AG$1858,'Source traité'!$A$4:$A$1858,$D1754,'Source traité'!$V$4:$V$1858,$V1754)/SUMIFS('[6]Comp2016-2017 (3)'!$G$5:$G$289,'[6]Comp2016-2017 (3)'!$A$5:$A$289,$D1754,'[6]Comp2016-2017 (3)'!$R$5:$R$289,$V1754)*$AB1754))</f>
        <v/>
      </c>
      <c r="AH1754" s="232">
        <f>IF($W1754=AH$3,$AB1754,IF(NOT($W1754=0),"",SUMIFS('Source traité'!AH$4:AH$1858,'Source traité'!$A$4:$A$1858,$D1754,'Source traité'!$V$4:$V$1858,$V1754)/SUMIFS('[6]Comp2016-2017 (3)'!$G$5:$G$289,'[6]Comp2016-2017 (3)'!$A$5:$A$289,$D1754,'[6]Comp2016-2017 (3)'!$R$5:$R$289,$V1754)*$AB1754))</f>
        <v/>
      </c>
      <c r="AI1754" s="232">
        <f>IF($W1754=AI$3,$AB1754,IF(NOT($W1754=0),"",SUMIFS('Source traité'!AI$4:AI$1858,'Source traité'!$A$4:$A$1858,$D1754,'Source traité'!$V$4:$V$1858,$V1754)/SUMIFS('[6]Comp2016-2017 (3)'!$G$5:$G$289,'[6]Comp2016-2017 (3)'!$A$5:$A$289,$D1754,'[6]Comp2016-2017 (3)'!$R$5:$R$289,$V1754)*$AB1754))</f>
        <v/>
      </c>
      <c r="AJ1754" s="232">
        <f>IF($W1754=AJ$3,$AB1754,IF(NOT($W1754=0),"",SUMIFS('Source traité'!AJ$4:AJ$1858,'Source traité'!$A$4:$A$1858,$D1754,'Source traité'!$V$4:$V$1858,$V1754)/SUMIFS('[6]Comp2016-2017 (3)'!$G$5:$G$289,'[6]Comp2016-2017 (3)'!$A$5:$A$289,$D1754,'[6]Comp2016-2017 (3)'!$R$5:$R$289,$V1754)*$AB1754))</f>
        <v/>
      </c>
      <c r="AK1754" s="232">
        <f>SUM(AC1754:AJ1754)-AB1754</f>
        <v/>
      </c>
      <c r="AL1754" s="228">
        <f>IF(A1754=D1754,"remplir à la main","")</f>
        <v/>
      </c>
      <c r="AM1754" s="228">
        <f>VLOOKUP(A1754,'[6]Table corresp.'!$M$4:$U$63,8,FALSE)</f>
        <v/>
      </c>
      <c r="AN1754" s="228">
        <f>VLOOKUP(D1754,'[6]Table corresp.'!$M$4:$U$63,9,FALSE)</f>
        <v/>
      </c>
    </row>
    <row r="1755" hidden="1">
      <c r="A1755" s="179" t="inlineStr">
        <is>
          <t>42 - Objets en liège</t>
        </is>
      </c>
      <c r="B1755" s="179">
        <f>VLOOKUP(LEFT(A1755,3),'[6]Table corresp.'!$A$4:$D$63,3,FALSE)</f>
        <v/>
      </c>
      <c r="C1755" s="179">
        <f>VLOOKUP(A1755,'[6]Table corresp.'!$M$4:$P$63,4,FALSE)</f>
        <v/>
      </c>
      <c r="D1755" s="179" t="inlineStr">
        <is>
          <t>Exportation</t>
        </is>
      </c>
      <c r="E1755" s="179">
        <f>VLOOKUP(LEFT(D1755,3),'[6]Table corresp.'!$A$4:$D$63,4,FALSE)</f>
        <v/>
      </c>
      <c r="F1755" s="179">
        <f>LEFT(A1755,3)&amp;" - "&amp;LEFT(D1755,3)</f>
        <v/>
      </c>
      <c r="G1755" s="227" t="n">
        <v>81641.5460819999</v>
      </c>
      <c r="H1755" s="227" t="n">
        <v>0</v>
      </c>
      <c r="I1755" s="227" t="n">
        <v>81641.5460819999</v>
      </c>
      <c r="J1755" s="227" t="n">
        <v>4.499947451237372</v>
      </c>
      <c r="K1755" s="227" t="n">
        <v>0</v>
      </c>
      <c r="L1755" s="227" t="n">
        <v>4.499947451237372</v>
      </c>
      <c r="M1755" s="227" t="n"/>
      <c r="N1755" s="227" t="n"/>
      <c r="O1755" s="227" t="n"/>
      <c r="P1755" s="227" t="n"/>
      <c r="Q1755" s="227" t="n"/>
      <c r="R1755" s="227" t="n"/>
      <c r="S1755" s="227" t="n"/>
      <c r="T1755" s="228">
        <f>VLOOKUP(A1755,'[6]Groupe de branches'!$Z$27:$AM$86,14,FALSE)</f>
        <v/>
      </c>
      <c r="U1755" s="228">
        <f>VLOOKUP(D1755,'[6]Groupe de branches'!$Z$27:$AM$86,14,FALSE)</f>
        <v/>
      </c>
      <c r="V1755" s="228" t="n">
        <v>2020</v>
      </c>
      <c r="W1755" s="228">
        <f>VLOOKUP(D1755,'[6]Table corresp.'!$M$4:$S$63,7,FALSE)</f>
        <v/>
      </c>
      <c r="X1755" s="229">
        <f>IFERROR(G1755/SUMIFS('[6]Comp2016-2017 (3)'!$I$5:$I$289,'[6]Comp2016-2017 (3)'!$A$5:$A$289,A1755,'[6]Comp2016-2017 (3)'!$R$5:$R$289,V1755),0)</f>
        <v/>
      </c>
      <c r="Y1755" s="230">
        <f>IF(RIGHT(F1755,3)="Exp",VLOOKUP(F1755,#REF!,2,FALSE),VLOOKUP(F1755,#REF!,9,FALSE))</f>
        <v/>
      </c>
      <c r="Z1755" s="231">
        <f>IFERROR(Y1755/SUMIFS($Y$4:$Y$1858,$V$4:$V$1858,V1755,$A$4:$A$1858,A1755),"")</f>
        <v/>
      </c>
      <c r="AA1755" s="231">
        <f>X1755*Z1755</f>
        <v/>
      </c>
      <c r="AB1755" s="232">
        <f>IFERROR(SUMIFS('[6]Comp2016-2017 (3)'!$G$5:$G$289,'[6]Comp2016-2017 (3)'!$A$5:$A$289,A1755,'[6]Comp2016-2017 (3)'!$R$5:$R$289,V1755)*AA1755/SUMIFS($AA$4:$AA$1858,$A$4:$A$1858,A1755,$V$4:$V$1858,V1755),0)</f>
        <v/>
      </c>
      <c r="AC1755" s="232">
        <f>IF($W1755=AC$3,$AB1755,IF(NOT($W1755=0),"",SUMIFS('Source traité'!AC$4:AC$1858,'Source traité'!$A$4:$A$1858,$D1755,'Source traité'!$V$4:$V$1858,$V1755)/SUMIFS('[6]Comp2016-2017 (3)'!$G$5:$G$289,'[6]Comp2016-2017 (3)'!$A$5:$A$289,$D1755,'[6]Comp2016-2017 (3)'!$R$5:$R$289,$V1755)*$AB1755))</f>
        <v/>
      </c>
      <c r="AD1755" s="232">
        <f>IF($W1755=AD$3,$AB1755,IF(NOT($W1755=0),"",SUMIFS('Source traité'!AD$4:AD$1858,'Source traité'!$A$4:$A$1858,$D1755,'Source traité'!$V$4:$V$1858,$V1755)/SUMIFS('[6]Comp2016-2017 (3)'!$G$5:$G$289,'[6]Comp2016-2017 (3)'!$A$5:$A$289,$D1755,'[6]Comp2016-2017 (3)'!$R$5:$R$289,$V1755)*$AB1755))</f>
        <v/>
      </c>
      <c r="AE1755" s="232">
        <f>IF($W1755=AE$3,$AB1755,IF(NOT($W1755=0),"",SUMIFS('Source traité'!AE$4:AE$1858,'Source traité'!$A$4:$A$1858,$D1755,'Source traité'!$V$4:$V$1858,$V1755)/SUMIFS('[6]Comp2016-2017 (3)'!$G$5:$G$289,'[6]Comp2016-2017 (3)'!$A$5:$A$289,$D1755,'[6]Comp2016-2017 (3)'!$R$5:$R$289,$V1755)*$AB1755))</f>
        <v/>
      </c>
      <c r="AF1755" s="232">
        <f>IF($W1755=AF$3,$AB1755,IF(NOT($W1755=0),"",SUMIFS('Source traité'!AF$4:AF$1858,'Source traité'!$A$4:$A$1858,$D1755,'Source traité'!$V$4:$V$1858,$V1755)/SUMIFS('[6]Comp2016-2017 (3)'!$G$5:$G$289,'[6]Comp2016-2017 (3)'!$A$5:$A$289,$D1755,'[6]Comp2016-2017 (3)'!$R$5:$R$289,$V1755)*$AB1755))</f>
        <v/>
      </c>
      <c r="AG1755" s="232">
        <f>IF($W1755=AG$3,$AB1755,IF(NOT($W1755=0),"",SUMIFS('Source traité'!AG$4:AG$1858,'Source traité'!$A$4:$A$1858,$D1755,'Source traité'!$V$4:$V$1858,$V1755)/SUMIFS('[6]Comp2016-2017 (3)'!$G$5:$G$289,'[6]Comp2016-2017 (3)'!$A$5:$A$289,$D1755,'[6]Comp2016-2017 (3)'!$R$5:$R$289,$V1755)*$AB1755))</f>
        <v/>
      </c>
      <c r="AH1755" s="232">
        <f>IF($W1755=AH$3,$AB1755,IF(NOT($W1755=0),"",SUMIFS('Source traité'!AH$4:AH$1858,'Source traité'!$A$4:$A$1858,$D1755,'Source traité'!$V$4:$V$1858,$V1755)/SUMIFS('[6]Comp2016-2017 (3)'!$G$5:$G$289,'[6]Comp2016-2017 (3)'!$A$5:$A$289,$D1755,'[6]Comp2016-2017 (3)'!$R$5:$R$289,$V1755)*$AB1755))</f>
        <v/>
      </c>
      <c r="AI1755" s="232">
        <f>IF($W1755=AI$3,$AB1755,IF(NOT($W1755=0),"",SUMIFS('Source traité'!AI$4:AI$1858,'Source traité'!$A$4:$A$1858,$D1755,'Source traité'!$V$4:$V$1858,$V1755)/SUMIFS('[6]Comp2016-2017 (3)'!$G$5:$G$289,'[6]Comp2016-2017 (3)'!$A$5:$A$289,$D1755,'[6]Comp2016-2017 (3)'!$R$5:$R$289,$V1755)*$AB1755))</f>
        <v/>
      </c>
      <c r="AJ1755" s="232">
        <f>IF($W1755=AJ$3,$AB1755,IF(NOT($W1755=0),"",SUMIFS('Source traité'!AJ$4:AJ$1858,'Source traité'!$A$4:$A$1858,$D1755,'Source traité'!$V$4:$V$1858,$V1755)/SUMIFS('[6]Comp2016-2017 (3)'!$G$5:$G$289,'[6]Comp2016-2017 (3)'!$A$5:$A$289,$D1755,'[6]Comp2016-2017 (3)'!$R$5:$R$289,$V1755)*$AB1755))</f>
        <v/>
      </c>
      <c r="AK1755" s="232">
        <f>SUM(AC1755:AJ1755)-AB1755</f>
        <v/>
      </c>
      <c r="AL1755" s="228">
        <f>IF(A1755=D1755,"remplir à la main","")</f>
        <v/>
      </c>
      <c r="AM1755" s="228">
        <f>VLOOKUP(A1755,'[6]Table corresp.'!$M$4:$U$63,8,FALSE)</f>
        <v/>
      </c>
      <c r="AN1755" s="228">
        <f>VLOOKUP(D1755,'[6]Table corresp.'!$M$4:$U$63,9,FALSE)</f>
        <v/>
      </c>
    </row>
    <row r="1756" hidden="1">
      <c r="A1756" s="179" t="inlineStr">
        <is>
          <t>43 - Pâte à papier</t>
        </is>
      </c>
      <c r="B1756" s="179">
        <f>VLOOKUP(LEFT(A1756,3),'[6]Table corresp.'!$A$4:$D$63,3,FALSE)</f>
        <v/>
      </c>
      <c r="C1756" s="179">
        <f>VLOOKUP(A1756,'[6]Table corresp.'!$M$4:$P$63,4,FALSE)</f>
        <v/>
      </c>
      <c r="D1756" s="179" t="inlineStr">
        <is>
          <t>44 - Papier et de carton</t>
        </is>
      </c>
      <c r="E1756" s="179">
        <f>VLOOKUP(LEFT(D1756,3),'[6]Table corresp.'!$A$4:$D$63,4,FALSE)</f>
        <v/>
      </c>
      <c r="F1756" s="179">
        <f>LEFT(A1756,3)&amp;" - "&amp;LEFT(D1756,3)</f>
        <v/>
      </c>
      <c r="G1756" s="227" t="n">
        <v>209394.832161</v>
      </c>
      <c r="H1756" s="227" t="n">
        <v>825976.244000001</v>
      </c>
      <c r="I1756" s="227" t="n">
        <v>1035371.076161</v>
      </c>
      <c r="J1756" s="227" t="n"/>
      <c r="K1756" s="227" t="n"/>
      <c r="L1756" s="227" t="n"/>
      <c r="M1756" s="227" t="n">
        <v>2458.43162415001</v>
      </c>
      <c r="N1756" s="227" t="n">
        <v>6664.42964091409</v>
      </c>
      <c r="O1756" s="227" t="n">
        <v>9122.861265064099</v>
      </c>
      <c r="P1756" s="227" t="n"/>
      <c r="Q1756" s="227" t="n"/>
      <c r="R1756" s="227" t="n"/>
      <c r="S1756" s="227" t="n"/>
      <c r="T1756" s="228">
        <f>VLOOKUP(A1756,'[6]Groupe de branches'!$Z$27:$AM$86,14,FALSE)</f>
        <v/>
      </c>
      <c r="U1756" s="228">
        <f>VLOOKUP(D1756,'[6]Groupe de branches'!$Z$27:$AM$86,14,FALSE)</f>
        <v/>
      </c>
      <c r="V1756" s="228" t="n">
        <v>2020</v>
      </c>
      <c r="W1756" s="228">
        <f>VLOOKUP(D1756,'[6]Table corresp.'!$M$4:$S$63,7,FALSE)</f>
        <v/>
      </c>
      <c r="X1756" s="229">
        <f>IFERROR(G1756/SUMIFS('[6]Comp2016-2017 (3)'!$I$5:$I$289,'[6]Comp2016-2017 (3)'!$A$5:$A$289,A1756,'[6]Comp2016-2017 (3)'!$R$5:$R$289,V1756),0)</f>
        <v/>
      </c>
      <c r="Y1756" s="230">
        <f>IF(RIGHT(F1756,3)="Exp",VLOOKUP(F1756,#REF!,2,FALSE),VLOOKUP(F1756,#REF!,9,FALSE))</f>
        <v/>
      </c>
      <c r="Z1756" s="231">
        <f>IFERROR(Y1756/SUMIFS($Y$4:$Y$1858,$V$4:$V$1858,V1756,$A$4:$A$1858,A1756),"")</f>
        <v/>
      </c>
      <c r="AA1756" s="231">
        <f>X1756*Z1756</f>
        <v/>
      </c>
      <c r="AB1756" s="232">
        <f>IFERROR(SUMIFS('[6]Comp2016-2017 (3)'!$G$5:$G$289,'[6]Comp2016-2017 (3)'!$A$5:$A$289,A1756,'[6]Comp2016-2017 (3)'!$R$5:$R$289,V1756)*AA1756/SUMIFS($AA$4:$AA$1858,$A$4:$A$1858,A1756,$V$4:$V$1858,V1756),0)</f>
        <v/>
      </c>
      <c r="AC1756" s="232">
        <f>IF($W1756=AC$3,$AB1756,IF(NOT($W1756=0),"",SUMIFS('Source traité'!AC$4:AC$1858,'Source traité'!$A$4:$A$1858,$D1756,'Source traité'!$V$4:$V$1858,$V1756)/SUMIFS('[6]Comp2016-2017 (3)'!$G$5:$G$289,'[6]Comp2016-2017 (3)'!$A$5:$A$289,$D1756,'[6]Comp2016-2017 (3)'!$R$5:$R$289,$V1756)*$AB1756))</f>
        <v/>
      </c>
      <c r="AD1756" s="232">
        <f>IF($W1756=AD$3,$AB1756,IF(NOT($W1756=0),"",SUMIFS('Source traité'!AD$4:AD$1858,'Source traité'!$A$4:$A$1858,$D1756,'Source traité'!$V$4:$V$1858,$V1756)/SUMIFS('[6]Comp2016-2017 (3)'!$G$5:$G$289,'[6]Comp2016-2017 (3)'!$A$5:$A$289,$D1756,'[6]Comp2016-2017 (3)'!$R$5:$R$289,$V1756)*$AB1756))</f>
        <v/>
      </c>
      <c r="AE1756" s="232">
        <f>IF($W1756=AE$3,$AB1756,IF(NOT($W1756=0),"",SUMIFS('Source traité'!AE$4:AE$1858,'Source traité'!$A$4:$A$1858,$D1756,'Source traité'!$V$4:$V$1858,$V1756)/SUMIFS('[6]Comp2016-2017 (3)'!$G$5:$G$289,'[6]Comp2016-2017 (3)'!$A$5:$A$289,$D1756,'[6]Comp2016-2017 (3)'!$R$5:$R$289,$V1756)*$AB1756))</f>
        <v/>
      </c>
      <c r="AF1756" s="232">
        <f>IF($W1756=AF$3,$AB1756,IF(NOT($W1756=0),"",SUMIFS('Source traité'!AF$4:AF$1858,'Source traité'!$A$4:$A$1858,$D1756,'Source traité'!$V$4:$V$1858,$V1756)/SUMIFS('[6]Comp2016-2017 (3)'!$G$5:$G$289,'[6]Comp2016-2017 (3)'!$A$5:$A$289,$D1756,'[6]Comp2016-2017 (3)'!$R$5:$R$289,$V1756)*$AB1756))</f>
        <v/>
      </c>
      <c r="AG1756" s="232">
        <f>IF($W1756=AG$3,$AB1756,IF(NOT($W1756=0),"",SUMIFS('Source traité'!AG$4:AG$1858,'Source traité'!$A$4:$A$1858,$D1756,'Source traité'!$V$4:$V$1858,$V1756)/SUMIFS('[6]Comp2016-2017 (3)'!$G$5:$G$289,'[6]Comp2016-2017 (3)'!$A$5:$A$289,$D1756,'[6]Comp2016-2017 (3)'!$R$5:$R$289,$V1756)*$AB1756))</f>
        <v/>
      </c>
      <c r="AH1756" s="232">
        <f>IF($W1756=AH$3,$AB1756,IF(NOT($W1756=0),"",SUMIFS('Source traité'!AH$4:AH$1858,'Source traité'!$A$4:$A$1858,$D1756,'Source traité'!$V$4:$V$1858,$V1756)/SUMIFS('[6]Comp2016-2017 (3)'!$G$5:$G$289,'[6]Comp2016-2017 (3)'!$A$5:$A$289,$D1756,'[6]Comp2016-2017 (3)'!$R$5:$R$289,$V1756)*$AB1756))</f>
        <v/>
      </c>
      <c r="AI1756" s="232">
        <f>IF($W1756=AI$3,$AB1756,IF(NOT($W1756=0),"",SUMIFS('Source traité'!AI$4:AI$1858,'Source traité'!$A$4:$A$1858,$D1756,'Source traité'!$V$4:$V$1858,$V1756)/SUMIFS('[6]Comp2016-2017 (3)'!$G$5:$G$289,'[6]Comp2016-2017 (3)'!$A$5:$A$289,$D1756,'[6]Comp2016-2017 (3)'!$R$5:$R$289,$V1756)*$AB1756))</f>
        <v/>
      </c>
      <c r="AJ1756" s="232">
        <f>IF($W1756=AJ$3,$AB1756,IF(NOT($W1756=0),"",SUMIFS('Source traité'!AJ$4:AJ$1858,'Source traité'!$A$4:$A$1858,$D1756,'Source traité'!$V$4:$V$1858,$V1756)/SUMIFS('[6]Comp2016-2017 (3)'!$G$5:$G$289,'[6]Comp2016-2017 (3)'!$A$5:$A$289,$D1756,'[6]Comp2016-2017 (3)'!$R$5:$R$289,$V1756)*$AB1756))</f>
        <v/>
      </c>
      <c r="AK1756" s="232">
        <f>SUM(AC1756:AJ1756)-AB1756</f>
        <v/>
      </c>
      <c r="AL1756" s="228">
        <f>IF(A1756=D1756,"remplir à la main","")</f>
        <v/>
      </c>
      <c r="AM1756" s="228">
        <f>VLOOKUP(A1756,'[6]Table corresp.'!$M$4:$U$63,8,FALSE)</f>
        <v/>
      </c>
      <c r="AN1756" s="228">
        <f>VLOOKUP(D1756,'[6]Table corresp.'!$M$4:$U$63,9,FALSE)</f>
        <v/>
      </c>
    </row>
    <row r="1757" hidden="1">
      <c r="A1757" s="179" t="inlineStr">
        <is>
          <t>43 - Pâte à papier</t>
        </is>
      </c>
      <c r="B1757" s="179">
        <f>VLOOKUP(LEFT(A1757,3),'[6]Table corresp.'!$A$4:$D$63,3,FALSE)</f>
        <v/>
      </c>
      <c r="C1757" s="179">
        <f>VLOOKUP(A1757,'[6]Table corresp.'!$M$4:$P$63,4,FALSE)</f>
        <v/>
      </c>
      <c r="D1757" s="179" t="inlineStr">
        <is>
          <t>Exportation</t>
        </is>
      </c>
      <c r="E1757" s="179">
        <f>VLOOKUP(LEFT(D1757,3),'[6]Table corresp.'!$A$4:$D$63,4,FALSE)</f>
        <v/>
      </c>
      <c r="F1757" s="179">
        <f>LEFT(A1757,3)&amp;" - "&amp;LEFT(D1757,3)</f>
        <v/>
      </c>
      <c r="G1757" s="227" t="n">
        <v>334907.167839</v>
      </c>
      <c r="H1757" s="227" t="n">
        <v>0</v>
      </c>
      <c r="I1757" s="227" t="n">
        <v>334907.167839</v>
      </c>
      <c r="J1757" s="227" t="n"/>
      <c r="K1757" s="227" t="n"/>
      <c r="L1757" s="227" t="n"/>
      <c r="M1757" s="227" t="n">
        <v>2273.898930774426</v>
      </c>
      <c r="N1757" s="227" t="n">
        <v>0</v>
      </c>
      <c r="O1757" s="227" t="n">
        <v>2273.898930774426</v>
      </c>
      <c r="P1757" s="227" t="n"/>
      <c r="Q1757" s="227" t="n"/>
      <c r="R1757" s="227" t="n"/>
      <c r="S1757" s="227" t="n"/>
      <c r="T1757" s="228">
        <f>VLOOKUP(A1757,'[6]Groupe de branches'!$Z$27:$AM$86,14,FALSE)</f>
        <v/>
      </c>
      <c r="U1757" s="228">
        <f>VLOOKUP(D1757,'[6]Groupe de branches'!$Z$27:$AM$86,14,FALSE)</f>
        <v/>
      </c>
      <c r="V1757" s="228" t="n">
        <v>2020</v>
      </c>
      <c r="W1757" s="228">
        <f>VLOOKUP(D1757,'[6]Table corresp.'!$M$4:$S$63,7,FALSE)</f>
        <v/>
      </c>
      <c r="X1757" s="229">
        <f>IFERROR(G1757/SUMIFS('[6]Comp2016-2017 (3)'!$I$5:$I$289,'[6]Comp2016-2017 (3)'!$A$5:$A$289,A1757,'[6]Comp2016-2017 (3)'!$R$5:$R$289,V1757),0)</f>
        <v/>
      </c>
      <c r="Y1757" s="230">
        <f>IF(RIGHT(F1757,3)="Exp",VLOOKUP(F1757,#REF!,2,FALSE),VLOOKUP(F1757,#REF!,9,FALSE))</f>
        <v/>
      </c>
      <c r="Z1757" s="231">
        <f>IFERROR(Y1757/SUMIFS($Y$4:$Y$1858,$V$4:$V$1858,V1757,$A$4:$A$1858,A1757),"")</f>
        <v/>
      </c>
      <c r="AA1757" s="231">
        <f>X1757*Z1757</f>
        <v/>
      </c>
      <c r="AB1757" s="232">
        <f>IFERROR(SUMIFS('[6]Comp2016-2017 (3)'!$G$5:$G$289,'[6]Comp2016-2017 (3)'!$A$5:$A$289,A1757,'[6]Comp2016-2017 (3)'!$R$5:$R$289,V1757)*AA1757/SUMIFS($AA$4:$AA$1858,$A$4:$A$1858,A1757,$V$4:$V$1858,V1757),0)</f>
        <v/>
      </c>
      <c r="AC1757" s="232">
        <f>IF($W1757=AC$3,$AB1757,IF(NOT($W1757=0),"",SUMIFS('Source traité'!AC$4:AC$1858,'Source traité'!$A$4:$A$1858,$D1757,'Source traité'!$V$4:$V$1858,$V1757)/SUMIFS('[6]Comp2016-2017 (3)'!$G$5:$G$289,'[6]Comp2016-2017 (3)'!$A$5:$A$289,$D1757,'[6]Comp2016-2017 (3)'!$R$5:$R$289,$V1757)*$AB1757))</f>
        <v/>
      </c>
      <c r="AD1757" s="232">
        <f>IF($W1757=AD$3,$AB1757,IF(NOT($W1757=0),"",SUMIFS('Source traité'!AD$4:AD$1858,'Source traité'!$A$4:$A$1858,$D1757,'Source traité'!$V$4:$V$1858,$V1757)/SUMIFS('[6]Comp2016-2017 (3)'!$G$5:$G$289,'[6]Comp2016-2017 (3)'!$A$5:$A$289,$D1757,'[6]Comp2016-2017 (3)'!$R$5:$R$289,$V1757)*$AB1757))</f>
        <v/>
      </c>
      <c r="AE1757" s="232">
        <f>IF($W1757=AE$3,$AB1757,IF(NOT($W1757=0),"",SUMIFS('Source traité'!AE$4:AE$1858,'Source traité'!$A$4:$A$1858,$D1757,'Source traité'!$V$4:$V$1858,$V1757)/SUMIFS('[6]Comp2016-2017 (3)'!$G$5:$G$289,'[6]Comp2016-2017 (3)'!$A$5:$A$289,$D1757,'[6]Comp2016-2017 (3)'!$R$5:$R$289,$V1757)*$AB1757))</f>
        <v/>
      </c>
      <c r="AF1757" s="232">
        <f>IF($W1757=AF$3,$AB1757,IF(NOT($W1757=0),"",SUMIFS('Source traité'!AF$4:AF$1858,'Source traité'!$A$4:$A$1858,$D1757,'Source traité'!$V$4:$V$1858,$V1757)/SUMIFS('[6]Comp2016-2017 (3)'!$G$5:$G$289,'[6]Comp2016-2017 (3)'!$A$5:$A$289,$D1757,'[6]Comp2016-2017 (3)'!$R$5:$R$289,$V1757)*$AB1757))</f>
        <v/>
      </c>
      <c r="AG1757" s="232">
        <f>IF($W1757=AG$3,$AB1757,IF(NOT($W1757=0),"",SUMIFS('Source traité'!AG$4:AG$1858,'Source traité'!$A$4:$A$1858,$D1757,'Source traité'!$V$4:$V$1858,$V1757)/SUMIFS('[6]Comp2016-2017 (3)'!$G$5:$G$289,'[6]Comp2016-2017 (3)'!$A$5:$A$289,$D1757,'[6]Comp2016-2017 (3)'!$R$5:$R$289,$V1757)*$AB1757))</f>
        <v/>
      </c>
      <c r="AH1757" s="232">
        <f>IF($W1757=AH$3,$AB1757,IF(NOT($W1757=0),"",SUMIFS('Source traité'!AH$4:AH$1858,'Source traité'!$A$4:$A$1858,$D1757,'Source traité'!$V$4:$V$1858,$V1757)/SUMIFS('[6]Comp2016-2017 (3)'!$G$5:$G$289,'[6]Comp2016-2017 (3)'!$A$5:$A$289,$D1757,'[6]Comp2016-2017 (3)'!$R$5:$R$289,$V1757)*$AB1757))</f>
        <v/>
      </c>
      <c r="AI1757" s="232">
        <f>IF($W1757=AI$3,$AB1757,IF(NOT($W1757=0),"",SUMIFS('Source traité'!AI$4:AI$1858,'Source traité'!$A$4:$A$1858,$D1757,'Source traité'!$V$4:$V$1858,$V1757)/SUMIFS('[6]Comp2016-2017 (3)'!$G$5:$G$289,'[6]Comp2016-2017 (3)'!$A$5:$A$289,$D1757,'[6]Comp2016-2017 (3)'!$R$5:$R$289,$V1757)*$AB1757))</f>
        <v/>
      </c>
      <c r="AJ1757" s="232">
        <f>IF($W1757=AJ$3,$AB1757,IF(NOT($W1757=0),"",SUMIFS('Source traité'!AJ$4:AJ$1858,'Source traité'!$A$4:$A$1858,$D1757,'Source traité'!$V$4:$V$1858,$V1757)/SUMIFS('[6]Comp2016-2017 (3)'!$G$5:$G$289,'[6]Comp2016-2017 (3)'!$A$5:$A$289,$D1757,'[6]Comp2016-2017 (3)'!$R$5:$R$289,$V1757)*$AB1757))</f>
        <v/>
      </c>
      <c r="AK1757" s="232">
        <f>SUM(AC1757:AJ1757)-AB1757</f>
        <v/>
      </c>
      <c r="AL1757" s="228">
        <f>IF(A1757=D1757,"remplir à la main","")</f>
        <v/>
      </c>
      <c r="AM1757" s="228">
        <f>VLOOKUP(A1757,'[6]Table corresp.'!$M$4:$U$63,8,FALSE)</f>
        <v/>
      </c>
      <c r="AN1757" s="228">
        <f>VLOOKUP(D1757,'[6]Table corresp.'!$M$4:$U$63,9,FALSE)</f>
        <v/>
      </c>
    </row>
    <row r="1758" hidden="1">
      <c r="A1758" s="179" t="inlineStr">
        <is>
          <t>44 - Papier et de carton</t>
        </is>
      </c>
      <c r="B1758" s="179">
        <f>VLOOKUP(LEFT(A1758,3),'[6]Table corresp.'!$A$4:$D$63,3,FALSE)</f>
        <v/>
      </c>
      <c r="C1758" s="179">
        <f>VLOOKUP(A1758,'[6]Table corresp.'!$M$4:$P$63,4,FALSE)</f>
        <v/>
      </c>
      <c r="D1758" s="179" t="inlineStr">
        <is>
          <t>45 - Articles en papier ou en carton</t>
        </is>
      </c>
      <c r="E1758" s="179">
        <f>VLOOKUP(LEFT(D1758,3),'[6]Table corresp.'!$A$4:$D$63,4,FALSE)</f>
        <v/>
      </c>
      <c r="F1758" s="179">
        <f>LEFT(A1758,3)&amp;" - "&amp;LEFT(D1758,3)</f>
        <v/>
      </c>
      <c r="G1758" s="227" t="n">
        <v>520257.415524553</v>
      </c>
      <c r="H1758" s="227" t="n">
        <v>1809553.79508642</v>
      </c>
      <c r="I1758" s="227" t="n">
        <v>2329811.21061097</v>
      </c>
      <c r="J1758" s="227" t="n"/>
      <c r="K1758" s="227" t="n"/>
      <c r="L1758" s="227" t="n"/>
      <c r="M1758" s="227" t="n">
        <v>1220.512381778328</v>
      </c>
      <c r="N1758" s="227" t="n">
        <v>3045.590686639031</v>
      </c>
      <c r="O1758" s="227" t="n">
        <v>4266.103068417359</v>
      </c>
      <c r="P1758" s="227" t="n"/>
      <c r="Q1758" s="227" t="n"/>
      <c r="R1758" s="227" t="n"/>
      <c r="S1758" s="227" t="n"/>
      <c r="T1758" s="228">
        <f>VLOOKUP(A1758,'[6]Groupe de branches'!$Z$27:$AM$86,14,FALSE)</f>
        <v/>
      </c>
      <c r="U1758" s="228">
        <f>VLOOKUP(D1758,'[6]Groupe de branches'!$Z$27:$AM$86,14,FALSE)</f>
        <v/>
      </c>
      <c r="V1758" s="228" t="n">
        <v>2020</v>
      </c>
      <c r="W1758" s="228">
        <f>VLOOKUP(D1758,'[6]Table corresp.'!$M$4:$S$63,7,FALSE)</f>
        <v/>
      </c>
      <c r="X1758" s="229">
        <f>IFERROR(G1758/SUMIFS('[6]Comp2016-2017 (3)'!$I$5:$I$289,'[6]Comp2016-2017 (3)'!$A$5:$A$289,A1758,'[6]Comp2016-2017 (3)'!$R$5:$R$289,V1758),0)</f>
        <v/>
      </c>
      <c r="Y1758" s="230">
        <f>IF(RIGHT(F1758,3)="Exp",VLOOKUP(F1758,#REF!,2,FALSE),VLOOKUP(F1758,#REF!,9,FALSE))</f>
        <v/>
      </c>
      <c r="Z1758" s="231">
        <f>IFERROR(Y1758/SUMIFS($Y$4:$Y$1858,$V$4:$V$1858,V1758,$A$4:$A$1858,A1758),"")</f>
        <v/>
      </c>
      <c r="AA1758" s="231">
        <f>X1758*Z1758</f>
        <v/>
      </c>
      <c r="AB1758" s="232">
        <f>IFERROR(SUMIFS('[6]Comp2016-2017 (3)'!$G$5:$G$289,'[6]Comp2016-2017 (3)'!$A$5:$A$289,A1758,'[6]Comp2016-2017 (3)'!$R$5:$R$289,V1758)*AA1758/SUMIFS($AA$4:$AA$1858,$A$4:$A$1858,A1758,$V$4:$V$1858,V1758),0)</f>
        <v/>
      </c>
      <c r="AC1758" s="232">
        <f>IF($W1758=AC$3,$AB1758,IF(NOT($W1758=0),"",SUMIFS('Source traité'!AC$4:AC$1858,'Source traité'!$A$4:$A$1858,$D1758,'Source traité'!$V$4:$V$1858,$V1758)/SUMIFS('[6]Comp2016-2017 (3)'!$G$5:$G$289,'[6]Comp2016-2017 (3)'!$A$5:$A$289,$D1758,'[6]Comp2016-2017 (3)'!$R$5:$R$289,$V1758)*$AB1758))</f>
        <v/>
      </c>
      <c r="AD1758" s="232">
        <f>IF($W1758=AD$3,$AB1758,IF(NOT($W1758=0),"",SUMIFS('Source traité'!AD$4:AD$1858,'Source traité'!$A$4:$A$1858,$D1758,'Source traité'!$V$4:$V$1858,$V1758)/SUMIFS('[6]Comp2016-2017 (3)'!$G$5:$G$289,'[6]Comp2016-2017 (3)'!$A$5:$A$289,$D1758,'[6]Comp2016-2017 (3)'!$R$5:$R$289,$V1758)*$AB1758))</f>
        <v/>
      </c>
      <c r="AE1758" s="232">
        <f>IF($W1758=AE$3,$AB1758,IF(NOT($W1758=0),"",SUMIFS('Source traité'!AE$4:AE$1858,'Source traité'!$A$4:$A$1858,$D1758,'Source traité'!$V$4:$V$1858,$V1758)/SUMIFS('[6]Comp2016-2017 (3)'!$G$5:$G$289,'[6]Comp2016-2017 (3)'!$A$5:$A$289,$D1758,'[6]Comp2016-2017 (3)'!$R$5:$R$289,$V1758)*$AB1758))</f>
        <v/>
      </c>
      <c r="AF1758" s="232">
        <f>IF($W1758=AF$3,$AB1758,IF(NOT($W1758=0),"",SUMIFS('Source traité'!AF$4:AF$1858,'Source traité'!$A$4:$A$1858,$D1758,'Source traité'!$V$4:$V$1858,$V1758)/SUMIFS('[6]Comp2016-2017 (3)'!$G$5:$G$289,'[6]Comp2016-2017 (3)'!$A$5:$A$289,$D1758,'[6]Comp2016-2017 (3)'!$R$5:$R$289,$V1758)*$AB1758))</f>
        <v/>
      </c>
      <c r="AG1758" s="232">
        <f>IF($W1758=AG$3,$AB1758,IF(NOT($W1758=0),"",SUMIFS('Source traité'!AG$4:AG$1858,'Source traité'!$A$4:$A$1858,$D1758,'Source traité'!$V$4:$V$1858,$V1758)/SUMIFS('[6]Comp2016-2017 (3)'!$G$5:$G$289,'[6]Comp2016-2017 (3)'!$A$5:$A$289,$D1758,'[6]Comp2016-2017 (3)'!$R$5:$R$289,$V1758)*$AB1758))</f>
        <v/>
      </c>
      <c r="AH1758" s="232">
        <f>IF($W1758=AH$3,$AB1758,IF(NOT($W1758=0),"",SUMIFS('Source traité'!AH$4:AH$1858,'Source traité'!$A$4:$A$1858,$D1758,'Source traité'!$V$4:$V$1858,$V1758)/SUMIFS('[6]Comp2016-2017 (3)'!$G$5:$G$289,'[6]Comp2016-2017 (3)'!$A$5:$A$289,$D1758,'[6]Comp2016-2017 (3)'!$R$5:$R$289,$V1758)*$AB1758))</f>
        <v/>
      </c>
      <c r="AI1758" s="232">
        <f>IF($W1758=AI$3,$AB1758,IF(NOT($W1758=0),"",SUMIFS('Source traité'!AI$4:AI$1858,'Source traité'!$A$4:$A$1858,$D1758,'Source traité'!$V$4:$V$1858,$V1758)/SUMIFS('[6]Comp2016-2017 (3)'!$G$5:$G$289,'[6]Comp2016-2017 (3)'!$A$5:$A$289,$D1758,'[6]Comp2016-2017 (3)'!$R$5:$R$289,$V1758)*$AB1758))</f>
        <v/>
      </c>
      <c r="AJ1758" s="232">
        <f>IF($W1758=AJ$3,$AB1758,IF(NOT($W1758=0),"",SUMIFS('Source traité'!AJ$4:AJ$1858,'Source traité'!$A$4:$A$1858,$D1758,'Source traité'!$V$4:$V$1858,$V1758)/SUMIFS('[6]Comp2016-2017 (3)'!$G$5:$G$289,'[6]Comp2016-2017 (3)'!$A$5:$A$289,$D1758,'[6]Comp2016-2017 (3)'!$R$5:$R$289,$V1758)*$AB1758))</f>
        <v/>
      </c>
      <c r="AK1758" s="232">
        <f>SUM(AC1758:AJ1758)-AB1758</f>
        <v/>
      </c>
      <c r="AL1758" s="228">
        <f>IF(A1758=D1758,"remplir à la main","")</f>
        <v/>
      </c>
      <c r="AM1758" s="228">
        <f>VLOOKUP(A1758,'[6]Table corresp.'!$M$4:$U$63,8,FALSE)</f>
        <v/>
      </c>
      <c r="AN1758" s="228">
        <f>VLOOKUP(D1758,'[6]Table corresp.'!$M$4:$U$63,9,FALSE)</f>
        <v/>
      </c>
    </row>
    <row r="1759" hidden="1">
      <c r="A1759" s="179" t="inlineStr">
        <is>
          <t>44 - Papier et de carton</t>
        </is>
      </c>
      <c r="B1759" s="179">
        <f>VLOOKUP(LEFT(A1759,3),'[6]Table corresp.'!$A$4:$D$63,3,FALSE)</f>
        <v/>
      </c>
      <c r="C1759" s="179">
        <f>VLOOKUP(A1759,'[6]Table corresp.'!$M$4:$P$63,4,FALSE)</f>
        <v/>
      </c>
      <c r="D1759" s="179" t="inlineStr">
        <is>
          <t>Consommation finale</t>
        </is>
      </c>
      <c r="E1759" s="179">
        <f>VLOOKUP(LEFT(D1759,3),'[6]Table corresp.'!$A$4:$D$63,4,FALSE)</f>
        <v/>
      </c>
      <c r="F1759" s="179">
        <f>LEFT(A1759,3)&amp;" - "&amp;LEFT(D1759,3)</f>
        <v/>
      </c>
      <c r="G1759" s="227" t="n">
        <v>1209806.46437645</v>
      </c>
      <c r="H1759" s="227" t="n">
        <v>1855881.76991359</v>
      </c>
      <c r="I1759" s="227" t="n">
        <v>3065688.23429004</v>
      </c>
      <c r="J1759" s="227" t="n"/>
      <c r="K1759" s="227" t="n"/>
      <c r="L1759" s="227" t="n"/>
      <c r="M1759" s="227" t="n">
        <v>2838.179188350721</v>
      </c>
      <c r="N1759" s="227" t="n">
        <v>3123.563526710215</v>
      </c>
      <c r="O1759" s="227" t="n">
        <v>5961.742715060936</v>
      </c>
      <c r="P1759" s="227" t="n"/>
      <c r="Q1759" s="227" t="n"/>
      <c r="R1759" s="227" t="n"/>
      <c r="S1759" s="227" t="n"/>
      <c r="T1759" s="228">
        <f>VLOOKUP(A1759,'[6]Groupe de branches'!$Z$27:$AM$86,14,FALSE)</f>
        <v/>
      </c>
      <c r="U1759" s="228">
        <f>VLOOKUP(D1759,'[6]Groupe de branches'!$Z$27:$AM$86,14,FALSE)</f>
        <v/>
      </c>
      <c r="V1759" s="228" t="n">
        <v>2020</v>
      </c>
      <c r="W1759" s="228">
        <f>VLOOKUP(D1759,'[6]Table corresp.'!$M$4:$S$63,7,FALSE)</f>
        <v/>
      </c>
      <c r="X1759" s="229">
        <f>IFERROR(G1759/SUMIFS('[6]Comp2016-2017 (3)'!$I$5:$I$289,'[6]Comp2016-2017 (3)'!$A$5:$A$289,A1759,'[6]Comp2016-2017 (3)'!$R$5:$R$289,V1759),0)</f>
        <v/>
      </c>
      <c r="Y1759" s="230">
        <f>IF(RIGHT(F1759,3)="Exp",VLOOKUP(F1759,#REF!,2,FALSE),VLOOKUP(F1759,#REF!,9,FALSE))</f>
        <v/>
      </c>
      <c r="Z1759" s="231">
        <f>IFERROR(Y1759/SUMIFS($Y$4:$Y$1858,$V$4:$V$1858,V1759,$A$4:$A$1858,A1759),"")</f>
        <v/>
      </c>
      <c r="AA1759" s="231">
        <f>X1759*Z1759</f>
        <v/>
      </c>
      <c r="AB1759" s="232">
        <f>IFERROR(SUMIFS('[6]Comp2016-2017 (3)'!$G$5:$G$289,'[6]Comp2016-2017 (3)'!$A$5:$A$289,A1759,'[6]Comp2016-2017 (3)'!$R$5:$R$289,V1759)*AA1759/SUMIFS($AA$4:$AA$1858,$A$4:$A$1858,A1759,$V$4:$V$1858,V1759),0)</f>
        <v/>
      </c>
      <c r="AC1759" s="232">
        <f>IF($W1759=AC$3,$AB1759,IF(NOT($W1759=0),"",SUMIFS('Source traité'!AC$4:AC$1858,'Source traité'!$A$4:$A$1858,$D1759,'Source traité'!$V$4:$V$1858,$V1759)/SUMIFS('[6]Comp2016-2017 (3)'!$G$5:$G$289,'[6]Comp2016-2017 (3)'!$A$5:$A$289,$D1759,'[6]Comp2016-2017 (3)'!$R$5:$R$289,$V1759)*$AB1759))</f>
        <v/>
      </c>
      <c r="AD1759" s="232">
        <f>IF($W1759=AD$3,$AB1759,IF(NOT($W1759=0),"",SUMIFS('Source traité'!AD$4:AD$1858,'Source traité'!$A$4:$A$1858,$D1759,'Source traité'!$V$4:$V$1858,$V1759)/SUMIFS('[6]Comp2016-2017 (3)'!$G$5:$G$289,'[6]Comp2016-2017 (3)'!$A$5:$A$289,$D1759,'[6]Comp2016-2017 (3)'!$R$5:$R$289,$V1759)*$AB1759))</f>
        <v/>
      </c>
      <c r="AE1759" s="232">
        <f>IF($W1759=AE$3,$AB1759,IF(NOT($W1759=0),"",SUMIFS('Source traité'!AE$4:AE$1858,'Source traité'!$A$4:$A$1858,$D1759,'Source traité'!$V$4:$V$1858,$V1759)/SUMIFS('[6]Comp2016-2017 (3)'!$G$5:$G$289,'[6]Comp2016-2017 (3)'!$A$5:$A$289,$D1759,'[6]Comp2016-2017 (3)'!$R$5:$R$289,$V1759)*$AB1759))</f>
        <v/>
      </c>
      <c r="AF1759" s="232">
        <f>IF($W1759=AF$3,$AB1759,IF(NOT($W1759=0),"",SUMIFS('Source traité'!AF$4:AF$1858,'Source traité'!$A$4:$A$1858,$D1759,'Source traité'!$V$4:$V$1858,$V1759)/SUMIFS('[6]Comp2016-2017 (3)'!$G$5:$G$289,'[6]Comp2016-2017 (3)'!$A$5:$A$289,$D1759,'[6]Comp2016-2017 (3)'!$R$5:$R$289,$V1759)*$AB1759))</f>
        <v/>
      </c>
      <c r="AG1759" s="232">
        <f>IF($W1759=AG$3,$AB1759,IF(NOT($W1759=0),"",SUMIFS('Source traité'!AG$4:AG$1858,'Source traité'!$A$4:$A$1858,$D1759,'Source traité'!$V$4:$V$1858,$V1759)/SUMIFS('[6]Comp2016-2017 (3)'!$G$5:$G$289,'[6]Comp2016-2017 (3)'!$A$5:$A$289,$D1759,'[6]Comp2016-2017 (3)'!$R$5:$R$289,$V1759)*$AB1759))</f>
        <v/>
      </c>
      <c r="AH1759" s="232">
        <f>IF($W1759=AH$3,$AB1759,IF(NOT($W1759=0),"",SUMIFS('Source traité'!AH$4:AH$1858,'Source traité'!$A$4:$A$1858,$D1759,'Source traité'!$V$4:$V$1858,$V1759)/SUMIFS('[6]Comp2016-2017 (3)'!$G$5:$G$289,'[6]Comp2016-2017 (3)'!$A$5:$A$289,$D1759,'[6]Comp2016-2017 (3)'!$R$5:$R$289,$V1759)*$AB1759))</f>
        <v/>
      </c>
      <c r="AI1759" s="232">
        <f>IF($W1759=AI$3,$AB1759,IF(NOT($W1759=0),"",SUMIFS('Source traité'!AI$4:AI$1858,'Source traité'!$A$4:$A$1858,$D1759,'Source traité'!$V$4:$V$1858,$V1759)/SUMIFS('[6]Comp2016-2017 (3)'!$G$5:$G$289,'[6]Comp2016-2017 (3)'!$A$5:$A$289,$D1759,'[6]Comp2016-2017 (3)'!$R$5:$R$289,$V1759)*$AB1759))</f>
        <v/>
      </c>
      <c r="AJ1759" s="232">
        <f>IF($W1759=AJ$3,$AB1759,IF(NOT($W1759=0),"",SUMIFS('Source traité'!AJ$4:AJ$1858,'Source traité'!$A$4:$A$1858,$D1759,'Source traité'!$V$4:$V$1858,$V1759)/SUMIFS('[6]Comp2016-2017 (3)'!$G$5:$G$289,'[6]Comp2016-2017 (3)'!$A$5:$A$289,$D1759,'[6]Comp2016-2017 (3)'!$R$5:$R$289,$V1759)*$AB1759))</f>
        <v/>
      </c>
      <c r="AK1759" s="232">
        <f>SUM(AC1759:AJ1759)-AB1759</f>
        <v/>
      </c>
      <c r="AL1759" s="228">
        <f>IF(A1759=D1759,"remplir à la main","")</f>
        <v/>
      </c>
      <c r="AM1759" s="228">
        <f>VLOOKUP(A1759,'[6]Table corresp.'!$M$4:$U$63,8,FALSE)</f>
        <v/>
      </c>
      <c r="AN1759" s="228">
        <f>VLOOKUP(D1759,'[6]Table corresp.'!$M$4:$U$63,9,FALSE)</f>
        <v/>
      </c>
    </row>
    <row r="1760" hidden="1">
      <c r="A1760" s="179" t="inlineStr">
        <is>
          <t>44 - Papier et de carton</t>
        </is>
      </c>
      <c r="B1760" s="179">
        <f>VLOOKUP(LEFT(A1760,3),'[6]Table corresp.'!$A$4:$D$63,3,FALSE)</f>
        <v/>
      </c>
      <c r="C1760" s="179">
        <f>VLOOKUP(A1760,'[6]Table corresp.'!$M$4:$P$63,4,FALSE)</f>
        <v/>
      </c>
      <c r="D1760" s="179" t="inlineStr">
        <is>
          <t>Exportation</t>
        </is>
      </c>
      <c r="E1760" s="179">
        <f>VLOOKUP(LEFT(D1760,3),'[6]Table corresp.'!$A$4:$D$63,4,FALSE)</f>
        <v/>
      </c>
      <c r="F1760" s="179">
        <f>LEFT(A1760,3)&amp;" - "&amp;LEFT(D1760,3)</f>
        <v/>
      </c>
      <c r="G1760" s="227" t="n">
        <v>2780752.120099</v>
      </c>
      <c r="H1760" s="227" t="n">
        <v>0</v>
      </c>
      <c r="I1760" s="227" t="n">
        <v>2780752.120099</v>
      </c>
      <c r="J1760" s="227" t="n"/>
      <c r="K1760" s="227" t="n"/>
      <c r="L1760" s="227" t="n"/>
      <c r="M1760" s="227" t="n">
        <v>5064.16969493505</v>
      </c>
      <c r="N1760" s="227" t="n">
        <v>0</v>
      </c>
      <c r="O1760" s="227" t="n">
        <v>5064.16969493505</v>
      </c>
      <c r="P1760" s="227" t="n"/>
      <c r="Q1760" s="227" t="n"/>
      <c r="R1760" s="227" t="n"/>
      <c r="S1760" s="227" t="n"/>
      <c r="T1760" s="228">
        <f>VLOOKUP(A1760,'[6]Groupe de branches'!$Z$27:$AM$86,14,FALSE)</f>
        <v/>
      </c>
      <c r="U1760" s="228">
        <f>VLOOKUP(D1760,'[6]Groupe de branches'!$Z$27:$AM$86,14,FALSE)</f>
        <v/>
      </c>
      <c r="V1760" s="228" t="n">
        <v>2020</v>
      </c>
      <c r="W1760" s="228">
        <f>VLOOKUP(D1760,'[6]Table corresp.'!$M$4:$S$63,7,FALSE)</f>
        <v/>
      </c>
      <c r="X1760" s="229">
        <f>IFERROR(G1760/SUMIFS('[6]Comp2016-2017 (3)'!$I$5:$I$289,'[6]Comp2016-2017 (3)'!$A$5:$A$289,A1760,'[6]Comp2016-2017 (3)'!$R$5:$R$289,V1760),0)</f>
        <v/>
      </c>
      <c r="Y1760" s="230">
        <f>IF(RIGHT(F1760,3)="Exp",VLOOKUP(F1760,#REF!,2,FALSE),VLOOKUP(F1760,#REF!,9,FALSE))</f>
        <v/>
      </c>
      <c r="Z1760" s="231">
        <f>IFERROR(Y1760/SUMIFS($Y$4:$Y$1858,$V$4:$V$1858,V1760,$A$4:$A$1858,A1760),"")</f>
        <v/>
      </c>
      <c r="AA1760" s="231">
        <f>X1760*Z1760</f>
        <v/>
      </c>
      <c r="AB1760" s="232">
        <f>IFERROR(SUMIFS('[6]Comp2016-2017 (3)'!$G$5:$G$289,'[6]Comp2016-2017 (3)'!$A$5:$A$289,A1760,'[6]Comp2016-2017 (3)'!$R$5:$R$289,V1760)*AA1760/SUMIFS($AA$4:$AA$1858,$A$4:$A$1858,A1760,$V$4:$V$1858,V1760),0)</f>
        <v/>
      </c>
      <c r="AC1760" s="232">
        <f>IF($W1760=AC$3,$AB1760,IF(NOT($W1760=0),"",SUMIFS('Source traité'!AC$4:AC$1858,'Source traité'!$A$4:$A$1858,$D1760,'Source traité'!$V$4:$V$1858,$V1760)/SUMIFS('[6]Comp2016-2017 (3)'!$G$5:$G$289,'[6]Comp2016-2017 (3)'!$A$5:$A$289,$D1760,'[6]Comp2016-2017 (3)'!$R$5:$R$289,$V1760)*$AB1760))</f>
        <v/>
      </c>
      <c r="AD1760" s="232">
        <f>IF($W1760=AD$3,$AB1760,IF(NOT($W1760=0),"",SUMIFS('Source traité'!AD$4:AD$1858,'Source traité'!$A$4:$A$1858,$D1760,'Source traité'!$V$4:$V$1858,$V1760)/SUMIFS('[6]Comp2016-2017 (3)'!$G$5:$G$289,'[6]Comp2016-2017 (3)'!$A$5:$A$289,$D1760,'[6]Comp2016-2017 (3)'!$R$5:$R$289,$V1760)*$AB1760))</f>
        <v/>
      </c>
      <c r="AE1760" s="232">
        <f>IF($W1760=AE$3,$AB1760,IF(NOT($W1760=0),"",SUMIFS('Source traité'!AE$4:AE$1858,'Source traité'!$A$4:$A$1858,$D1760,'Source traité'!$V$4:$V$1858,$V1760)/SUMIFS('[6]Comp2016-2017 (3)'!$G$5:$G$289,'[6]Comp2016-2017 (3)'!$A$5:$A$289,$D1760,'[6]Comp2016-2017 (3)'!$R$5:$R$289,$V1760)*$AB1760))</f>
        <v/>
      </c>
      <c r="AF1760" s="232">
        <f>IF($W1760=AF$3,$AB1760,IF(NOT($W1760=0),"",SUMIFS('Source traité'!AF$4:AF$1858,'Source traité'!$A$4:$A$1858,$D1760,'Source traité'!$V$4:$V$1858,$V1760)/SUMIFS('[6]Comp2016-2017 (3)'!$G$5:$G$289,'[6]Comp2016-2017 (3)'!$A$5:$A$289,$D1760,'[6]Comp2016-2017 (3)'!$R$5:$R$289,$V1760)*$AB1760))</f>
        <v/>
      </c>
      <c r="AG1760" s="232">
        <f>IF($W1760=AG$3,$AB1760,IF(NOT($W1760=0),"",SUMIFS('Source traité'!AG$4:AG$1858,'Source traité'!$A$4:$A$1858,$D1760,'Source traité'!$V$4:$V$1858,$V1760)/SUMIFS('[6]Comp2016-2017 (3)'!$G$5:$G$289,'[6]Comp2016-2017 (3)'!$A$5:$A$289,$D1760,'[6]Comp2016-2017 (3)'!$R$5:$R$289,$V1760)*$AB1760))</f>
        <v/>
      </c>
      <c r="AH1760" s="232">
        <f>IF($W1760=AH$3,$AB1760,IF(NOT($W1760=0),"",SUMIFS('Source traité'!AH$4:AH$1858,'Source traité'!$A$4:$A$1858,$D1760,'Source traité'!$V$4:$V$1858,$V1760)/SUMIFS('[6]Comp2016-2017 (3)'!$G$5:$G$289,'[6]Comp2016-2017 (3)'!$A$5:$A$289,$D1760,'[6]Comp2016-2017 (3)'!$R$5:$R$289,$V1760)*$AB1760))</f>
        <v/>
      </c>
      <c r="AI1760" s="232">
        <f>IF($W1760=AI$3,$AB1760,IF(NOT($W1760=0),"",SUMIFS('Source traité'!AI$4:AI$1858,'Source traité'!$A$4:$A$1858,$D1760,'Source traité'!$V$4:$V$1858,$V1760)/SUMIFS('[6]Comp2016-2017 (3)'!$G$5:$G$289,'[6]Comp2016-2017 (3)'!$A$5:$A$289,$D1760,'[6]Comp2016-2017 (3)'!$R$5:$R$289,$V1760)*$AB1760))</f>
        <v/>
      </c>
      <c r="AJ1760" s="232">
        <f>IF($W1760=AJ$3,$AB1760,IF(NOT($W1760=0),"",SUMIFS('Source traité'!AJ$4:AJ$1858,'Source traité'!$A$4:$A$1858,$D1760,'Source traité'!$V$4:$V$1858,$V1760)/SUMIFS('[6]Comp2016-2017 (3)'!$G$5:$G$289,'[6]Comp2016-2017 (3)'!$A$5:$A$289,$D1760,'[6]Comp2016-2017 (3)'!$R$5:$R$289,$V1760)*$AB1760))</f>
        <v/>
      </c>
      <c r="AK1760" s="232">
        <f>SUM(AC1760:AJ1760)-AB1760</f>
        <v/>
      </c>
      <c r="AL1760" s="228">
        <f>IF(A1760=D1760,"remplir à la main","")</f>
        <v/>
      </c>
      <c r="AM1760" s="228">
        <f>VLOOKUP(A1760,'[6]Table corresp.'!$M$4:$U$63,8,FALSE)</f>
        <v/>
      </c>
      <c r="AN1760" s="228">
        <f>VLOOKUP(D1760,'[6]Table corresp.'!$M$4:$U$63,9,FALSE)</f>
        <v/>
      </c>
    </row>
    <row r="1761" hidden="1">
      <c r="A1761" s="179" t="inlineStr">
        <is>
          <t>45 - Articles en papier ou en carton</t>
        </is>
      </c>
      <c r="B1761" s="179">
        <f>VLOOKUP(LEFT(A1761,3),'[6]Table corresp.'!$A$4:$D$63,3,FALSE)</f>
        <v/>
      </c>
      <c r="C1761" s="179">
        <f>VLOOKUP(A1761,'[6]Table corresp.'!$M$4:$P$63,4,FALSE)</f>
        <v/>
      </c>
      <c r="D1761" s="179" t="inlineStr">
        <is>
          <t>45 - Articles en papier ou en carton</t>
        </is>
      </c>
      <c r="E1761" s="179">
        <f>VLOOKUP(LEFT(D1761,3),'[6]Table corresp.'!$A$4:$D$63,4,FALSE)</f>
        <v/>
      </c>
      <c r="F1761" s="179">
        <f>LEFT(A1761,3)&amp;" - "&amp;LEFT(D1761,3)</f>
        <v/>
      </c>
      <c r="G1761" s="227" t="n">
        <v>10736.5665545836</v>
      </c>
      <c r="H1761" s="227" t="n">
        <v>1044557.70910866</v>
      </c>
      <c r="I1761" s="227" t="n">
        <v>1055294.27566325</v>
      </c>
      <c r="J1761" s="227" t="n"/>
      <c r="K1761" s="227" t="n"/>
      <c r="L1761" s="227" t="n"/>
      <c r="M1761" s="227" t="n"/>
      <c r="N1761" s="227" t="n"/>
      <c r="O1761" s="227" t="n"/>
      <c r="P1761" s="227" t="n"/>
      <c r="Q1761" s="227" t="n"/>
      <c r="R1761" s="227" t="n"/>
      <c r="S1761" s="227" t="n"/>
      <c r="T1761" s="228">
        <f>VLOOKUP(A1761,'[6]Groupe de branches'!$Z$27:$AM$86,14,FALSE)</f>
        <v/>
      </c>
      <c r="U1761" s="228">
        <f>VLOOKUP(D1761,'[6]Groupe de branches'!$Z$27:$AM$86,14,FALSE)</f>
        <v/>
      </c>
      <c r="V1761" s="228" t="n">
        <v>2020</v>
      </c>
      <c r="W1761" s="228">
        <f>VLOOKUP(D1761,'[6]Table corresp.'!$M$4:$S$63,7,FALSE)</f>
        <v/>
      </c>
      <c r="X1761" s="229">
        <f>IFERROR(G1761/SUMIFS('[6]Comp2016-2017 (3)'!$I$5:$I$289,'[6]Comp2016-2017 (3)'!$A$5:$A$289,A1761,'[6]Comp2016-2017 (3)'!$R$5:$R$289,V1761),0)</f>
        <v/>
      </c>
      <c r="Y1761" s="230">
        <f>IF(RIGHT(F1761,3)="Exp",VLOOKUP(F1761,#REF!,2,FALSE),VLOOKUP(F1761,#REF!,9,FALSE))</f>
        <v/>
      </c>
      <c r="Z1761" s="231">
        <f>IFERROR(Y1761/SUMIFS($Y$4:$Y$1858,$V$4:$V$1858,V1761,$A$4:$A$1858,A1761),"")</f>
        <v/>
      </c>
      <c r="AA1761" s="231">
        <f>X1761*Z1761</f>
        <v/>
      </c>
      <c r="AB1761" s="232">
        <f>IFERROR(SUMIFS('[6]Comp2016-2017 (3)'!$G$5:$G$289,'[6]Comp2016-2017 (3)'!$A$5:$A$289,A1761,'[6]Comp2016-2017 (3)'!$R$5:$R$289,V1761)*AA1761/SUMIFS($AA$4:$AA$1858,$A$4:$A$1858,A1761,$V$4:$V$1858,V1761),0)</f>
        <v/>
      </c>
      <c r="AC1761" s="232" t="n"/>
      <c r="AD1761" s="232" t="n"/>
      <c r="AE1761" s="232" t="n"/>
      <c r="AF1761" s="232">
        <f>AB1761</f>
        <v/>
      </c>
      <c r="AG1761" s="232" t="n"/>
      <c r="AH1761" s="232" t="n"/>
      <c r="AI1761" s="232" t="n"/>
      <c r="AJ1761" s="232" t="n"/>
      <c r="AK1761" s="232">
        <f>SUM(AC1761:AJ1761)-AB1761</f>
        <v/>
      </c>
      <c r="AL1761" s="228">
        <f>IF(A1761=D1761,"remplir à la main","")</f>
        <v/>
      </c>
      <c r="AM1761" s="228">
        <f>VLOOKUP(A1761,'[6]Table corresp.'!$M$4:$U$63,8,FALSE)</f>
        <v/>
      </c>
      <c r="AN1761" s="228">
        <f>VLOOKUP(D1761,'[6]Table corresp.'!$M$4:$U$63,9,FALSE)</f>
        <v/>
      </c>
    </row>
    <row r="1762" hidden="1">
      <c r="A1762" s="179" t="inlineStr">
        <is>
          <t>45 - Articles en papier ou en carton</t>
        </is>
      </c>
      <c r="B1762" s="179">
        <f>VLOOKUP(LEFT(A1762,3),'[6]Table corresp.'!$A$4:$D$63,3,FALSE)</f>
        <v/>
      </c>
      <c r="C1762" s="179">
        <f>VLOOKUP(A1762,'[6]Table corresp.'!$M$4:$P$63,4,FALSE)</f>
        <v/>
      </c>
      <c r="D1762" s="179" t="inlineStr">
        <is>
          <t>Consommation finale</t>
        </is>
      </c>
      <c r="E1762" s="179">
        <f>VLOOKUP(LEFT(D1762,3),'[6]Table corresp.'!$A$4:$D$63,4,FALSE)</f>
        <v/>
      </c>
      <c r="F1762" s="179">
        <f>LEFT(A1762,3)&amp;" - "&amp;LEFT(D1762,3)</f>
        <v/>
      </c>
      <c r="G1762" s="227" t="n">
        <v>7739165.4416584</v>
      </c>
      <c r="H1762" s="227" t="n">
        <v>2935872.56889133</v>
      </c>
      <c r="I1762" s="227" t="n">
        <v>10675038.0105497</v>
      </c>
      <c r="J1762" s="227" t="n"/>
      <c r="K1762" s="227" t="n"/>
      <c r="L1762" s="227" t="n"/>
      <c r="M1762" s="227" t="n">
        <v>3484.279629189095</v>
      </c>
      <c r="N1762" s="227" t="n">
        <v>1873.360984415416</v>
      </c>
      <c r="O1762" s="227" t="n">
        <v>5357.64061360451</v>
      </c>
      <c r="P1762" s="227" t="n"/>
      <c r="Q1762" s="227" t="n"/>
      <c r="R1762" s="227" t="n"/>
      <c r="S1762" s="227" t="n"/>
      <c r="T1762" s="228">
        <f>VLOOKUP(A1762,'[6]Groupe de branches'!$Z$27:$AM$86,14,FALSE)</f>
        <v/>
      </c>
      <c r="U1762" s="228">
        <f>VLOOKUP(D1762,'[6]Groupe de branches'!$Z$27:$AM$86,14,FALSE)</f>
        <v/>
      </c>
      <c r="V1762" s="228" t="n">
        <v>2020</v>
      </c>
      <c r="W1762" s="228">
        <f>VLOOKUP(D1762,'[6]Table corresp.'!$M$4:$S$63,7,FALSE)</f>
        <v/>
      </c>
      <c r="X1762" s="229">
        <f>IFERROR(G1762/SUMIFS('[6]Comp2016-2017 (3)'!$I$5:$I$289,'[6]Comp2016-2017 (3)'!$A$5:$A$289,A1762,'[6]Comp2016-2017 (3)'!$R$5:$R$289,V1762),0)</f>
        <v/>
      </c>
      <c r="Y1762" s="230">
        <f>IF(RIGHT(F1762,3)="Exp",VLOOKUP(F1762,#REF!,2,FALSE),VLOOKUP(F1762,#REF!,9,FALSE))</f>
        <v/>
      </c>
      <c r="Z1762" s="231">
        <f>IFERROR(Y1762/SUMIFS($Y$4:$Y$1858,$V$4:$V$1858,V1762,$A$4:$A$1858,A1762),"")</f>
        <v/>
      </c>
      <c r="AA1762" s="231">
        <f>X1762*Z1762</f>
        <v/>
      </c>
      <c r="AB1762" s="232">
        <f>IFERROR(SUMIFS('[6]Comp2016-2017 (3)'!$G$5:$G$289,'[6]Comp2016-2017 (3)'!$A$5:$A$289,A1762,'[6]Comp2016-2017 (3)'!$R$5:$R$289,V1762)*AA1762/SUMIFS($AA$4:$AA$1858,$A$4:$A$1858,A1762,$V$4:$V$1858,V1762),0)</f>
        <v/>
      </c>
      <c r="AC1762" s="232">
        <f>IF($W1762=AC$3,$AB1762,IF(NOT($W1762=0),"",SUMIFS('Source traité'!AC$4:AC$1858,'Source traité'!$A$4:$A$1858,$D1762,'Source traité'!$V$4:$V$1858,$V1762)/SUMIFS('[6]Comp2016-2017 (3)'!$G$5:$G$289,'[6]Comp2016-2017 (3)'!$A$5:$A$289,$D1762,'[6]Comp2016-2017 (3)'!$R$5:$R$289,$V1762)*$AB1762))</f>
        <v/>
      </c>
      <c r="AD1762" s="232">
        <f>IF($W1762=AD$3,$AB1762,IF(NOT($W1762=0),"",SUMIFS('Source traité'!AD$4:AD$1858,'Source traité'!$A$4:$A$1858,$D1762,'Source traité'!$V$4:$V$1858,$V1762)/SUMIFS('[6]Comp2016-2017 (3)'!$G$5:$G$289,'[6]Comp2016-2017 (3)'!$A$5:$A$289,$D1762,'[6]Comp2016-2017 (3)'!$R$5:$R$289,$V1762)*$AB1762))</f>
        <v/>
      </c>
      <c r="AE1762" s="232">
        <f>IF($W1762=AE$3,$AB1762,IF(NOT($W1762=0),"",SUMIFS('Source traité'!AE$4:AE$1858,'Source traité'!$A$4:$A$1858,$D1762,'Source traité'!$V$4:$V$1858,$V1762)/SUMIFS('[6]Comp2016-2017 (3)'!$G$5:$G$289,'[6]Comp2016-2017 (3)'!$A$5:$A$289,$D1762,'[6]Comp2016-2017 (3)'!$R$5:$R$289,$V1762)*$AB1762))</f>
        <v/>
      </c>
      <c r="AF1762" s="232">
        <f>IF($W1762=AF$3,$AB1762,IF(NOT($W1762=0),"",SUMIFS('Source traité'!AF$4:AF$1858,'Source traité'!$A$4:$A$1858,$D1762,'Source traité'!$V$4:$V$1858,$V1762)/SUMIFS('[6]Comp2016-2017 (3)'!$G$5:$G$289,'[6]Comp2016-2017 (3)'!$A$5:$A$289,$D1762,'[6]Comp2016-2017 (3)'!$R$5:$R$289,$V1762)*$AB1762))</f>
        <v/>
      </c>
      <c r="AG1762" s="232">
        <f>IF($W1762=AG$3,$AB1762,IF(NOT($W1762=0),"",SUMIFS('Source traité'!AG$4:AG$1858,'Source traité'!$A$4:$A$1858,$D1762,'Source traité'!$V$4:$V$1858,$V1762)/SUMIFS('[6]Comp2016-2017 (3)'!$G$5:$G$289,'[6]Comp2016-2017 (3)'!$A$5:$A$289,$D1762,'[6]Comp2016-2017 (3)'!$R$5:$R$289,$V1762)*$AB1762))</f>
        <v/>
      </c>
      <c r="AH1762" s="232">
        <f>IF($W1762=AH$3,$AB1762,IF(NOT($W1762=0),"",SUMIFS('Source traité'!AH$4:AH$1858,'Source traité'!$A$4:$A$1858,$D1762,'Source traité'!$V$4:$V$1858,$V1762)/SUMIFS('[6]Comp2016-2017 (3)'!$G$5:$G$289,'[6]Comp2016-2017 (3)'!$A$5:$A$289,$D1762,'[6]Comp2016-2017 (3)'!$R$5:$R$289,$V1762)*$AB1762))</f>
        <v/>
      </c>
      <c r="AI1762" s="232">
        <f>IF($W1762=AI$3,$AB1762,IF(NOT($W1762=0),"",SUMIFS('Source traité'!AI$4:AI$1858,'Source traité'!$A$4:$A$1858,$D1762,'Source traité'!$V$4:$V$1858,$V1762)/SUMIFS('[6]Comp2016-2017 (3)'!$G$5:$G$289,'[6]Comp2016-2017 (3)'!$A$5:$A$289,$D1762,'[6]Comp2016-2017 (3)'!$R$5:$R$289,$V1762)*$AB1762))</f>
        <v/>
      </c>
      <c r="AJ1762" s="232">
        <f>IF($W1762=AJ$3,$AB1762,IF(NOT($W1762=0),"",SUMIFS('Source traité'!AJ$4:AJ$1858,'Source traité'!$A$4:$A$1858,$D1762,'Source traité'!$V$4:$V$1858,$V1762)/SUMIFS('[6]Comp2016-2017 (3)'!$G$5:$G$289,'[6]Comp2016-2017 (3)'!$A$5:$A$289,$D1762,'[6]Comp2016-2017 (3)'!$R$5:$R$289,$V1762)*$AB1762))</f>
        <v/>
      </c>
      <c r="AK1762" s="232">
        <f>SUM(AC1762:AJ1762)-AB1762</f>
        <v/>
      </c>
      <c r="AL1762" s="228">
        <f>IF(A1762=D1762,"remplir à la main","")</f>
        <v/>
      </c>
      <c r="AM1762" s="228">
        <f>VLOOKUP(A1762,'[6]Table corresp.'!$M$4:$U$63,8,FALSE)</f>
        <v/>
      </c>
      <c r="AN1762" s="228">
        <f>VLOOKUP(D1762,'[6]Table corresp.'!$M$4:$U$63,9,FALSE)</f>
        <v/>
      </c>
    </row>
    <row r="1763" hidden="1">
      <c r="A1763" s="179" t="inlineStr">
        <is>
          <t>45 - Articles en papier ou en carton</t>
        </is>
      </c>
      <c r="B1763" s="179">
        <f>VLOOKUP(LEFT(A1763,3),'[6]Table corresp.'!$A$4:$D$63,3,FALSE)</f>
        <v/>
      </c>
      <c r="C1763" s="179">
        <f>VLOOKUP(A1763,'[6]Table corresp.'!$M$4:$P$63,4,FALSE)</f>
        <v/>
      </c>
      <c r="D1763" s="179" t="inlineStr">
        <is>
          <t>Exportation</t>
        </is>
      </c>
      <c r="E1763" s="179">
        <f>VLOOKUP(LEFT(D1763,3),'[6]Table corresp.'!$A$4:$D$63,4,FALSE)</f>
        <v/>
      </c>
      <c r="F1763" s="179">
        <f>LEFT(A1763,3)&amp;" - "&amp;LEFT(D1763,3)</f>
        <v/>
      </c>
      <c r="G1763" s="227" t="n">
        <v>1909842.99178701</v>
      </c>
      <c r="H1763" s="227" t="n">
        <v>0</v>
      </c>
      <c r="I1763" s="227" t="n">
        <v>1909842.99178701</v>
      </c>
      <c r="J1763" s="227" t="n"/>
      <c r="K1763" s="227" t="n"/>
      <c r="L1763" s="227" t="n"/>
      <c r="M1763" s="227" t="n">
        <v>781.8229558048038</v>
      </c>
      <c r="N1763" s="227" t="n">
        <v>0</v>
      </c>
      <c r="O1763" s="227" t="n">
        <v>781.8229558048038</v>
      </c>
      <c r="P1763" s="227" t="n"/>
      <c r="Q1763" s="227" t="n"/>
      <c r="R1763" s="227" t="n"/>
      <c r="S1763" s="227" t="n"/>
      <c r="T1763" s="228">
        <f>VLOOKUP(A1763,'[6]Groupe de branches'!$Z$27:$AM$86,14,FALSE)</f>
        <v/>
      </c>
      <c r="U1763" s="228">
        <f>VLOOKUP(D1763,'[6]Groupe de branches'!$Z$27:$AM$86,14,FALSE)</f>
        <v/>
      </c>
      <c r="V1763" s="228" t="n">
        <v>2020</v>
      </c>
      <c r="W1763" s="228">
        <f>VLOOKUP(D1763,'[6]Table corresp.'!$M$4:$S$63,7,FALSE)</f>
        <v/>
      </c>
      <c r="X1763" s="229">
        <f>IFERROR(G1763/SUMIFS('[6]Comp2016-2017 (3)'!$I$5:$I$289,'[6]Comp2016-2017 (3)'!$A$5:$A$289,A1763,'[6]Comp2016-2017 (3)'!$R$5:$R$289,V1763),0)</f>
        <v/>
      </c>
      <c r="Y1763" s="230">
        <f>IF(RIGHT(F1763,3)="Exp",VLOOKUP(F1763,#REF!,2,FALSE),VLOOKUP(F1763,#REF!,9,FALSE))</f>
        <v/>
      </c>
      <c r="Z1763" s="231">
        <f>IFERROR(Y1763/SUMIFS($Y$4:$Y$1858,$V$4:$V$1858,V1763,$A$4:$A$1858,A1763),"")</f>
        <v/>
      </c>
      <c r="AA1763" s="231">
        <f>X1763*Z1763</f>
        <v/>
      </c>
      <c r="AB1763" s="232">
        <f>IFERROR(SUMIFS('[6]Comp2016-2017 (3)'!$G$5:$G$289,'[6]Comp2016-2017 (3)'!$A$5:$A$289,A1763,'[6]Comp2016-2017 (3)'!$R$5:$R$289,V1763)*AA1763/SUMIFS($AA$4:$AA$1858,$A$4:$A$1858,A1763,$V$4:$V$1858,V1763),0)</f>
        <v/>
      </c>
      <c r="AC1763" s="232">
        <f>IF($W1763=AC$3,$AB1763,IF(NOT($W1763=0),"",SUMIFS('Source traité'!AC$4:AC$1858,'Source traité'!$A$4:$A$1858,$D1763,'Source traité'!$V$4:$V$1858,$V1763)/SUMIFS('[6]Comp2016-2017 (3)'!$G$5:$G$289,'[6]Comp2016-2017 (3)'!$A$5:$A$289,$D1763,'[6]Comp2016-2017 (3)'!$R$5:$R$289,$V1763)*$AB1763))</f>
        <v/>
      </c>
      <c r="AD1763" s="232">
        <f>IF($W1763=AD$3,$AB1763,IF(NOT($W1763=0),"",SUMIFS('Source traité'!AD$4:AD$1858,'Source traité'!$A$4:$A$1858,$D1763,'Source traité'!$V$4:$V$1858,$V1763)/SUMIFS('[6]Comp2016-2017 (3)'!$G$5:$G$289,'[6]Comp2016-2017 (3)'!$A$5:$A$289,$D1763,'[6]Comp2016-2017 (3)'!$R$5:$R$289,$V1763)*$AB1763))</f>
        <v/>
      </c>
      <c r="AE1763" s="232">
        <f>IF($W1763=AE$3,$AB1763,IF(NOT($W1763=0),"",SUMIFS('Source traité'!AE$4:AE$1858,'Source traité'!$A$4:$A$1858,$D1763,'Source traité'!$V$4:$V$1858,$V1763)/SUMIFS('[6]Comp2016-2017 (3)'!$G$5:$G$289,'[6]Comp2016-2017 (3)'!$A$5:$A$289,$D1763,'[6]Comp2016-2017 (3)'!$R$5:$R$289,$V1763)*$AB1763))</f>
        <v/>
      </c>
      <c r="AF1763" s="232">
        <f>IF($W1763=AF$3,$AB1763,IF(NOT($W1763=0),"",SUMIFS('Source traité'!AF$4:AF$1858,'Source traité'!$A$4:$A$1858,$D1763,'Source traité'!$V$4:$V$1858,$V1763)/SUMIFS('[6]Comp2016-2017 (3)'!$G$5:$G$289,'[6]Comp2016-2017 (3)'!$A$5:$A$289,$D1763,'[6]Comp2016-2017 (3)'!$R$5:$R$289,$V1763)*$AB1763))</f>
        <v/>
      </c>
      <c r="AG1763" s="232">
        <f>IF($W1763=AG$3,$AB1763,IF(NOT($W1763=0),"",SUMIFS('Source traité'!AG$4:AG$1858,'Source traité'!$A$4:$A$1858,$D1763,'Source traité'!$V$4:$V$1858,$V1763)/SUMIFS('[6]Comp2016-2017 (3)'!$G$5:$G$289,'[6]Comp2016-2017 (3)'!$A$5:$A$289,$D1763,'[6]Comp2016-2017 (3)'!$R$5:$R$289,$V1763)*$AB1763))</f>
        <v/>
      </c>
      <c r="AH1763" s="232">
        <f>IF($W1763=AH$3,$AB1763,IF(NOT($W1763=0),"",SUMIFS('Source traité'!AH$4:AH$1858,'Source traité'!$A$4:$A$1858,$D1763,'Source traité'!$V$4:$V$1858,$V1763)/SUMIFS('[6]Comp2016-2017 (3)'!$G$5:$G$289,'[6]Comp2016-2017 (3)'!$A$5:$A$289,$D1763,'[6]Comp2016-2017 (3)'!$R$5:$R$289,$V1763)*$AB1763))</f>
        <v/>
      </c>
      <c r="AI1763" s="232">
        <f>IF($W1763=AI$3,$AB1763,IF(NOT($W1763=0),"",SUMIFS('Source traité'!AI$4:AI$1858,'Source traité'!$A$4:$A$1858,$D1763,'Source traité'!$V$4:$V$1858,$V1763)/SUMIFS('[6]Comp2016-2017 (3)'!$G$5:$G$289,'[6]Comp2016-2017 (3)'!$A$5:$A$289,$D1763,'[6]Comp2016-2017 (3)'!$R$5:$R$289,$V1763)*$AB1763))</f>
        <v/>
      </c>
      <c r="AJ1763" s="232">
        <f>IF($W1763=AJ$3,$AB1763,IF(NOT($W1763=0),"",SUMIFS('Source traité'!AJ$4:AJ$1858,'Source traité'!$A$4:$A$1858,$D1763,'Source traité'!$V$4:$V$1858,$V1763)/SUMIFS('[6]Comp2016-2017 (3)'!$G$5:$G$289,'[6]Comp2016-2017 (3)'!$A$5:$A$289,$D1763,'[6]Comp2016-2017 (3)'!$R$5:$R$289,$V1763)*$AB1763))</f>
        <v/>
      </c>
      <c r="AK1763" s="232">
        <f>SUM(AC1763:AJ1763)-AB1763</f>
        <v/>
      </c>
      <c r="AL1763" s="228">
        <f>IF(A1763=D1763,"remplir à la main","")</f>
        <v/>
      </c>
      <c r="AM1763" s="228">
        <f>VLOOKUP(A1763,'[6]Table corresp.'!$M$4:$U$63,8,FALSE)</f>
        <v/>
      </c>
      <c r="AN1763" s="228">
        <f>VLOOKUP(D1763,'[6]Table corresp.'!$M$4:$U$63,9,FALSE)</f>
        <v/>
      </c>
    </row>
    <row r="1764" hidden="1">
      <c r="A1764" s="179" t="inlineStr">
        <is>
          <t>46 - Produits de la chimie du bois</t>
        </is>
      </c>
      <c r="B1764" s="179">
        <f>VLOOKUP(LEFT(A1764,3),'[6]Table corresp.'!$A$4:$D$63,3,FALSE)</f>
        <v/>
      </c>
      <c r="C1764" s="179">
        <f>VLOOKUP(A1764,'[6]Table corresp.'!$M$4:$P$63,4,FALSE)</f>
        <v/>
      </c>
      <c r="D1764" s="179" t="inlineStr">
        <is>
          <t>Consommation finale</t>
        </is>
      </c>
      <c r="E1764" s="179">
        <f>VLOOKUP(LEFT(D1764,3),'[6]Table corresp.'!$A$4:$D$63,4,FALSE)</f>
        <v/>
      </c>
      <c r="F1764" s="179">
        <f>LEFT(A1764,3)&amp;" - "&amp;LEFT(D1764,3)</f>
        <v/>
      </c>
      <c r="G1764" s="227" t="n">
        <v>174219.933581146</v>
      </c>
      <c r="H1764" s="227" t="n">
        <v>163578.504268653</v>
      </c>
      <c r="I1764" s="227" t="n">
        <v>337798.4378498</v>
      </c>
      <c r="J1764" s="227" t="n"/>
      <c r="K1764" s="227" t="n"/>
      <c r="L1764" s="227" t="n"/>
      <c r="M1764" s="227" t="n">
        <v>795.6825521593626</v>
      </c>
      <c r="N1764" s="227" t="n">
        <v>119.3523828239044</v>
      </c>
      <c r="O1764" s="227" t="n">
        <v>915.0349349832669</v>
      </c>
      <c r="P1764" s="227" t="n"/>
      <c r="Q1764" s="227" t="n"/>
      <c r="R1764" s="227" t="n"/>
      <c r="S1764" s="227" t="n"/>
      <c r="T1764" s="228">
        <f>VLOOKUP(A1764,'[6]Groupe de branches'!$Z$27:$AM$86,14,FALSE)</f>
        <v/>
      </c>
      <c r="U1764" s="228">
        <f>VLOOKUP(D1764,'[6]Groupe de branches'!$Z$27:$AM$86,14,FALSE)</f>
        <v/>
      </c>
      <c r="V1764" s="228" t="n">
        <v>2020</v>
      </c>
      <c r="W1764" s="228">
        <f>VLOOKUP(D1764,'[6]Table corresp.'!$M$4:$S$63,7,FALSE)</f>
        <v/>
      </c>
      <c r="X1764" s="229">
        <f>IFERROR(G1764/SUMIFS('[6]Comp2016-2017 (3)'!$I$5:$I$289,'[6]Comp2016-2017 (3)'!$A$5:$A$289,A1764,'[6]Comp2016-2017 (3)'!$R$5:$R$289,V1764),0)</f>
        <v/>
      </c>
      <c r="Y1764" s="230">
        <f>IF(RIGHT(F1764,3)="Exp",VLOOKUP(F1764,#REF!,2,FALSE),VLOOKUP(F1764,#REF!,9,FALSE))</f>
        <v/>
      </c>
      <c r="Z1764" s="231">
        <f>IFERROR(Y1764/SUMIFS($Y$4:$Y$1858,$V$4:$V$1858,V1764,$A$4:$A$1858,A1764),"")</f>
        <v/>
      </c>
      <c r="AA1764" s="231">
        <f>X1764*Z1764</f>
        <v/>
      </c>
      <c r="AB1764" s="232">
        <f>IFERROR(SUMIFS('[6]Comp2016-2017 (3)'!$G$5:$G$289,'[6]Comp2016-2017 (3)'!$A$5:$A$289,A1764,'[6]Comp2016-2017 (3)'!$R$5:$R$289,V1764)*AA1764/SUMIFS($AA$4:$AA$1858,$A$4:$A$1858,A1764,$V$4:$V$1858,V1764),0)</f>
        <v/>
      </c>
      <c r="AC1764" s="232">
        <f>IF($W1764=AC$3,$AB1764,IF(NOT($W1764=0),"",SUMIFS('Source traité'!AC$4:AC$1858,'Source traité'!$A$4:$A$1858,$D1764,'Source traité'!$V$4:$V$1858,$V1764)/SUMIFS('[6]Comp2016-2017 (3)'!$G$5:$G$289,'[6]Comp2016-2017 (3)'!$A$5:$A$289,$D1764,'[6]Comp2016-2017 (3)'!$R$5:$R$289,$V1764)*$AB1764))</f>
        <v/>
      </c>
      <c r="AD1764" s="232">
        <f>IF($W1764=AD$3,$AB1764,IF(NOT($W1764=0),"",SUMIFS('Source traité'!AD$4:AD$1858,'Source traité'!$A$4:$A$1858,$D1764,'Source traité'!$V$4:$V$1858,$V1764)/SUMIFS('[6]Comp2016-2017 (3)'!$G$5:$G$289,'[6]Comp2016-2017 (3)'!$A$5:$A$289,$D1764,'[6]Comp2016-2017 (3)'!$R$5:$R$289,$V1764)*$AB1764))</f>
        <v/>
      </c>
      <c r="AE1764" s="232">
        <f>IF($W1764=AE$3,$AB1764,IF(NOT($W1764=0),"",SUMIFS('Source traité'!AE$4:AE$1858,'Source traité'!$A$4:$A$1858,$D1764,'Source traité'!$V$4:$V$1858,$V1764)/SUMIFS('[6]Comp2016-2017 (3)'!$G$5:$G$289,'[6]Comp2016-2017 (3)'!$A$5:$A$289,$D1764,'[6]Comp2016-2017 (3)'!$R$5:$R$289,$V1764)*$AB1764))</f>
        <v/>
      </c>
      <c r="AF1764" s="232">
        <f>IF($W1764=AF$3,$AB1764,IF(NOT($W1764=0),"",SUMIFS('Source traité'!AF$4:AF$1858,'Source traité'!$A$4:$A$1858,$D1764,'Source traité'!$V$4:$V$1858,$V1764)/SUMIFS('[6]Comp2016-2017 (3)'!$G$5:$G$289,'[6]Comp2016-2017 (3)'!$A$5:$A$289,$D1764,'[6]Comp2016-2017 (3)'!$R$5:$R$289,$V1764)*$AB1764))</f>
        <v/>
      </c>
      <c r="AG1764" s="232">
        <f>IF($W1764=AG$3,$AB1764,IF(NOT($W1764=0),"",SUMIFS('Source traité'!AG$4:AG$1858,'Source traité'!$A$4:$A$1858,$D1764,'Source traité'!$V$4:$V$1858,$V1764)/SUMIFS('[6]Comp2016-2017 (3)'!$G$5:$G$289,'[6]Comp2016-2017 (3)'!$A$5:$A$289,$D1764,'[6]Comp2016-2017 (3)'!$R$5:$R$289,$V1764)*$AB1764))</f>
        <v/>
      </c>
      <c r="AH1764" s="232">
        <f>IF($W1764=AH$3,$AB1764,IF(NOT($W1764=0),"",SUMIFS('Source traité'!AH$4:AH$1858,'Source traité'!$A$4:$A$1858,$D1764,'Source traité'!$V$4:$V$1858,$V1764)/SUMIFS('[6]Comp2016-2017 (3)'!$G$5:$G$289,'[6]Comp2016-2017 (3)'!$A$5:$A$289,$D1764,'[6]Comp2016-2017 (3)'!$R$5:$R$289,$V1764)*$AB1764))</f>
        <v/>
      </c>
      <c r="AI1764" s="232">
        <f>IF($W1764=AI$3,$AB1764,IF(NOT($W1764=0),"",SUMIFS('Source traité'!AI$4:AI$1858,'Source traité'!$A$4:$A$1858,$D1764,'Source traité'!$V$4:$V$1858,$V1764)/SUMIFS('[6]Comp2016-2017 (3)'!$G$5:$G$289,'[6]Comp2016-2017 (3)'!$A$5:$A$289,$D1764,'[6]Comp2016-2017 (3)'!$R$5:$R$289,$V1764)*$AB1764))</f>
        <v/>
      </c>
      <c r="AJ1764" s="232">
        <f>IF($W1764=AJ$3,$AB1764,IF(NOT($W1764=0),"",SUMIFS('Source traité'!AJ$4:AJ$1858,'Source traité'!$A$4:$A$1858,$D1764,'Source traité'!$V$4:$V$1858,$V1764)/SUMIFS('[6]Comp2016-2017 (3)'!$G$5:$G$289,'[6]Comp2016-2017 (3)'!$A$5:$A$289,$D1764,'[6]Comp2016-2017 (3)'!$R$5:$R$289,$V1764)*$AB1764))</f>
        <v/>
      </c>
      <c r="AK1764" s="232">
        <f>SUM(AC1764:AJ1764)-AB1764</f>
        <v/>
      </c>
      <c r="AL1764" s="228">
        <f>IF(A1764=D1764,"remplir à la main","")</f>
        <v/>
      </c>
      <c r="AM1764" s="228">
        <f>VLOOKUP(A1764,'[6]Table corresp.'!$M$4:$U$63,8,FALSE)</f>
        <v/>
      </c>
      <c r="AN1764" s="228">
        <f>VLOOKUP(D1764,'[6]Table corresp.'!$M$4:$U$63,9,FALSE)</f>
        <v/>
      </c>
    </row>
    <row r="1765" hidden="1">
      <c r="A1765" s="179" t="inlineStr">
        <is>
          <t>47 - Meubles à base de bois</t>
        </is>
      </c>
      <c r="B1765" s="179">
        <f>VLOOKUP(LEFT(A1765,3),'[6]Table corresp.'!$A$4:$D$63,3,FALSE)</f>
        <v/>
      </c>
      <c r="C1765" s="179">
        <f>VLOOKUP(A1765,'[6]Table corresp.'!$M$4:$P$63,4,FALSE)</f>
        <v/>
      </c>
      <c r="D1765" s="179" t="inlineStr">
        <is>
          <t>34 - Charpentes</t>
        </is>
      </c>
      <c r="E1765" s="179">
        <f>VLOOKUP(LEFT(D1765,3),'[6]Table corresp.'!$A$4:$D$63,4,FALSE)</f>
        <v/>
      </c>
      <c r="F1765" s="179">
        <f>LEFT(A1765,3)&amp;" - "&amp;LEFT(D1765,3)</f>
        <v/>
      </c>
      <c r="G1765" s="227" t="n">
        <v>1677.0426994692</v>
      </c>
      <c r="H1765" s="227" t="n">
        <v>3473.1897307722</v>
      </c>
      <c r="I1765" s="227" t="n">
        <v>5150.23243024139</v>
      </c>
      <c r="J1765" s="227" t="n">
        <v>0.2552710940102758</v>
      </c>
      <c r="K1765" s="227" t="n">
        <v>0.5511196517012216</v>
      </c>
      <c r="L1765" s="227" t="n">
        <v>0.8063907457114974</v>
      </c>
      <c r="M1765" s="227" t="n">
        <v>0.4978262289033306</v>
      </c>
      <c r="N1765" s="227" t="n">
        <v>1.074786077697821</v>
      </c>
      <c r="O1765" s="227" t="n">
        <v>1.572612306601152</v>
      </c>
      <c r="P1765" s="227" t="n">
        <v>0.1237838794430702</v>
      </c>
      <c r="Q1765" s="227" t="n">
        <v>0.2672442361301773</v>
      </c>
      <c r="R1765" s="227" t="n">
        <v>0.3910281155732475</v>
      </c>
      <c r="S1765" s="227" t="n"/>
      <c r="T1765" s="228">
        <f>VLOOKUP(A1765,'[6]Groupe de branches'!$Z$27:$AM$86,14,FALSE)</f>
        <v/>
      </c>
      <c r="U1765" s="228">
        <f>VLOOKUP(D1765,'[6]Groupe de branches'!$Z$27:$AM$86,14,FALSE)</f>
        <v/>
      </c>
      <c r="V1765" s="228" t="n">
        <v>2020</v>
      </c>
      <c r="W1765" s="228">
        <f>VLOOKUP(D1765,'[6]Table corresp.'!$M$4:$S$63,7,FALSE)</f>
        <v/>
      </c>
      <c r="X1765" s="229">
        <f>IFERROR(G1765/SUMIFS('[6]Comp2016-2017 (3)'!$I$5:$I$289,'[6]Comp2016-2017 (3)'!$A$5:$A$289,A1765,'[6]Comp2016-2017 (3)'!$R$5:$R$289,V1765),0)</f>
        <v/>
      </c>
      <c r="Y1765" s="230">
        <f>IF(RIGHT(F1765,3)="Exp",VLOOKUP(F1765,#REF!,2,FALSE),VLOOKUP(F1765,#REF!,9,FALSE))</f>
        <v/>
      </c>
      <c r="Z1765" s="231">
        <f>IFERROR(Y1765/SUMIFS($Y$4:$Y$1858,$V$4:$V$1858,V1765,$A$4:$A$1858,A1765),"")</f>
        <v/>
      </c>
      <c r="AA1765" s="231">
        <f>X1765*Z1765</f>
        <v/>
      </c>
      <c r="AB1765" s="232">
        <f>IFERROR(SUMIFS('[6]Comp2016-2017 (3)'!$G$5:$G$289,'[6]Comp2016-2017 (3)'!$A$5:$A$289,A1765,'[6]Comp2016-2017 (3)'!$R$5:$R$289,V1765)*AA1765/SUMIFS($AA$4:$AA$1858,$A$4:$A$1858,A1765,$V$4:$V$1858,V1765),0)</f>
        <v/>
      </c>
      <c r="AC1765" s="232">
        <f>IF($W1765=AC$3,$AB1765,IF(NOT($W1765=0),"",SUMIFS('Source traité'!AC$4:AC$1858,'Source traité'!$A$4:$A$1858,$D1765,'Source traité'!$V$4:$V$1858,$V1765)/SUMIFS('[6]Comp2016-2017 (3)'!$G$5:$G$289,'[6]Comp2016-2017 (3)'!$A$5:$A$289,$D1765,'[6]Comp2016-2017 (3)'!$R$5:$R$289,$V1765)*$AB1765))</f>
        <v/>
      </c>
      <c r="AD1765" s="232">
        <f>IF($W1765=AD$3,$AB1765,IF(NOT($W1765=0),"",SUMIFS('Source traité'!AD$4:AD$1858,'Source traité'!$A$4:$A$1858,$D1765,'Source traité'!$V$4:$V$1858,$V1765)/SUMIFS('[6]Comp2016-2017 (3)'!$G$5:$G$289,'[6]Comp2016-2017 (3)'!$A$5:$A$289,$D1765,'[6]Comp2016-2017 (3)'!$R$5:$R$289,$V1765)*$AB1765))</f>
        <v/>
      </c>
      <c r="AE1765" s="232">
        <f>IF($W1765=AE$3,$AB1765,IF(NOT($W1765=0),"",SUMIFS('Source traité'!AE$4:AE$1858,'Source traité'!$A$4:$A$1858,$D1765,'Source traité'!$V$4:$V$1858,$V1765)/SUMIFS('[6]Comp2016-2017 (3)'!$G$5:$G$289,'[6]Comp2016-2017 (3)'!$A$5:$A$289,$D1765,'[6]Comp2016-2017 (3)'!$R$5:$R$289,$V1765)*$AB1765))</f>
        <v/>
      </c>
      <c r="AF1765" s="232">
        <f>IF($W1765=AF$3,$AB1765,IF(NOT($W1765=0),"",SUMIFS('Source traité'!AF$4:AF$1858,'Source traité'!$A$4:$A$1858,$D1765,'Source traité'!$V$4:$V$1858,$V1765)/SUMIFS('[6]Comp2016-2017 (3)'!$G$5:$G$289,'[6]Comp2016-2017 (3)'!$A$5:$A$289,$D1765,'[6]Comp2016-2017 (3)'!$R$5:$R$289,$V1765)*$AB1765))</f>
        <v/>
      </c>
      <c r="AG1765" s="232">
        <f>IF($W1765=AG$3,$AB1765,IF(NOT($W1765=0),"",SUMIFS('Source traité'!AG$4:AG$1858,'Source traité'!$A$4:$A$1858,$D1765,'Source traité'!$V$4:$V$1858,$V1765)/SUMIFS('[6]Comp2016-2017 (3)'!$G$5:$G$289,'[6]Comp2016-2017 (3)'!$A$5:$A$289,$D1765,'[6]Comp2016-2017 (3)'!$R$5:$R$289,$V1765)*$AB1765))</f>
        <v/>
      </c>
      <c r="AH1765" s="232">
        <f>IF($W1765=AH$3,$AB1765,IF(NOT($W1765=0),"",SUMIFS('Source traité'!AH$4:AH$1858,'Source traité'!$A$4:$A$1858,$D1765,'Source traité'!$V$4:$V$1858,$V1765)/SUMIFS('[6]Comp2016-2017 (3)'!$G$5:$G$289,'[6]Comp2016-2017 (3)'!$A$5:$A$289,$D1765,'[6]Comp2016-2017 (3)'!$R$5:$R$289,$V1765)*$AB1765))</f>
        <v/>
      </c>
      <c r="AI1765" s="232">
        <f>IF($W1765=AI$3,$AB1765,IF(NOT($W1765=0),"",SUMIFS('Source traité'!AI$4:AI$1858,'Source traité'!$A$4:$A$1858,$D1765,'Source traité'!$V$4:$V$1858,$V1765)/SUMIFS('[6]Comp2016-2017 (3)'!$G$5:$G$289,'[6]Comp2016-2017 (3)'!$A$5:$A$289,$D1765,'[6]Comp2016-2017 (3)'!$R$5:$R$289,$V1765)*$AB1765))</f>
        <v/>
      </c>
      <c r="AJ1765" s="232">
        <f>IF($W1765=AJ$3,$AB1765,IF(NOT($W1765=0),"",SUMIFS('Source traité'!AJ$4:AJ$1858,'Source traité'!$A$4:$A$1858,$D1765,'Source traité'!$V$4:$V$1858,$V1765)/SUMIFS('[6]Comp2016-2017 (3)'!$G$5:$G$289,'[6]Comp2016-2017 (3)'!$A$5:$A$289,$D1765,'[6]Comp2016-2017 (3)'!$R$5:$R$289,$V1765)*$AB1765))</f>
        <v/>
      </c>
      <c r="AK1765" s="232">
        <f>SUM(AC1765:AJ1765)-AB1765</f>
        <v/>
      </c>
      <c r="AL1765" s="228">
        <f>IF(A1765=D1765,"remplir à la main","")</f>
        <v/>
      </c>
      <c r="AM1765" s="228">
        <f>VLOOKUP(A1765,'[6]Table corresp.'!$M$4:$U$63,8,FALSE)</f>
        <v/>
      </c>
      <c r="AN1765" s="228">
        <f>VLOOKUP(D1765,'[6]Table corresp.'!$M$4:$U$63,9,FALSE)</f>
        <v/>
      </c>
    </row>
    <row r="1766" hidden="1">
      <c r="A1766" s="179" t="inlineStr">
        <is>
          <t>47 - Meubles à base de bois</t>
        </is>
      </c>
      <c r="B1766" s="179">
        <f>VLOOKUP(LEFT(A1766,3),'[6]Table corresp.'!$A$4:$D$63,3,FALSE)</f>
        <v/>
      </c>
      <c r="C1766" s="179">
        <f>VLOOKUP(A1766,'[6]Table corresp.'!$M$4:$P$63,4,FALSE)</f>
        <v/>
      </c>
      <c r="D1766" s="179" t="inlineStr">
        <is>
          <t>55 - Agencement de lieux de vente</t>
        </is>
      </c>
      <c r="E1766" s="179">
        <f>VLOOKUP(LEFT(D1766,3),'[6]Table corresp.'!$A$4:$D$63,4,FALSE)</f>
        <v/>
      </c>
      <c r="F1766" s="179">
        <f>LEFT(A1766,3)&amp;" - "&amp;LEFT(D1766,3)</f>
        <v/>
      </c>
      <c r="G1766" s="227" t="n">
        <v>11007.0991592756</v>
      </c>
      <c r="H1766" s="227" t="n">
        <v>34829.1730574762</v>
      </c>
      <c r="I1766" s="227" t="n">
        <v>45836.2722167518</v>
      </c>
      <c r="J1766" s="227" t="n">
        <v>1.256584393389565</v>
      </c>
      <c r="K1766" s="227" t="n">
        <v>4.144974046712282</v>
      </c>
      <c r="L1766" s="227" t="n">
        <v>5.401558440101847</v>
      </c>
      <c r="M1766" s="227" t="n">
        <v>2.45057385868658</v>
      </c>
      <c r="N1766" s="227" t="n">
        <v>8.083472226173358</v>
      </c>
      <c r="O1766" s="227" t="n">
        <v>10.53404608485994</v>
      </c>
      <c r="P1766" s="227" t="n">
        <v>0.6093321755228421</v>
      </c>
      <c r="Q1766" s="227" t="n">
        <v>2.009945425596186</v>
      </c>
      <c r="R1766" s="227" t="n">
        <v>2.619277601119028</v>
      </c>
      <c r="S1766" s="227" t="inlineStr">
        <is>
          <t>BI</t>
        </is>
      </c>
      <c r="T1766" s="228">
        <f>VLOOKUP(A1766,'[6]Groupe de branches'!$Z$27:$AM$86,14,FALSE)</f>
        <v/>
      </c>
      <c r="U1766" s="228">
        <f>VLOOKUP(D1766,'[6]Groupe de branches'!$Z$27:$AM$86,14,FALSE)</f>
        <v/>
      </c>
      <c r="V1766" s="228" t="n">
        <v>2020</v>
      </c>
      <c r="W1766" s="228">
        <f>VLOOKUP(D1766,'[6]Table corresp.'!$M$4:$S$63,7,FALSE)</f>
        <v/>
      </c>
      <c r="X1766" s="229">
        <f>IFERROR(G1766/SUMIFS('[6]Comp2016-2017 (3)'!$I$5:$I$289,'[6]Comp2016-2017 (3)'!$A$5:$A$289,A1766,'[6]Comp2016-2017 (3)'!$R$5:$R$289,V1766),0)</f>
        <v/>
      </c>
      <c r="Y1766" s="230">
        <f>IF(RIGHT(F1766,3)="Exp",VLOOKUP(F1766,#REF!,2,FALSE),VLOOKUP(F1766,#REF!,9,FALSE))</f>
        <v/>
      </c>
      <c r="Z1766" s="231">
        <f>IFERROR(Y1766/SUMIFS($Y$4:$Y$1858,$V$4:$V$1858,V1766,$A$4:$A$1858,A1766),"")</f>
        <v/>
      </c>
      <c r="AA1766" s="231">
        <f>X1766*Z1766</f>
        <v/>
      </c>
      <c r="AB1766" s="232">
        <f>IFERROR(SUMIFS('[6]Comp2016-2017 (3)'!$G$5:$G$289,'[6]Comp2016-2017 (3)'!$A$5:$A$289,A1766,'[6]Comp2016-2017 (3)'!$R$5:$R$289,V1766)*AA1766/SUMIFS($AA$4:$AA$1858,$A$4:$A$1858,A1766,$V$4:$V$1858,V1766),0)</f>
        <v/>
      </c>
      <c r="AC1766" s="232">
        <f>IF($W1766=AC$3,$AB1766,IF(NOT($W1766=0),"",SUMIFS('Source traité'!AC$4:AC$1858,'Source traité'!$A$4:$A$1858,$D1766,'Source traité'!$V$4:$V$1858,$V1766)/SUMIFS('[6]Comp2016-2017 (3)'!$G$5:$G$289,'[6]Comp2016-2017 (3)'!$A$5:$A$289,$D1766,'[6]Comp2016-2017 (3)'!$R$5:$R$289,$V1766)*$AB1766))</f>
        <v/>
      </c>
      <c r="AD1766" s="232">
        <f>IF($W1766=AD$3,$AB1766,IF(NOT($W1766=0),"",SUMIFS('Source traité'!AD$4:AD$1858,'Source traité'!$A$4:$A$1858,$D1766,'Source traité'!$V$4:$V$1858,$V1766)/SUMIFS('[6]Comp2016-2017 (3)'!$G$5:$G$289,'[6]Comp2016-2017 (3)'!$A$5:$A$289,$D1766,'[6]Comp2016-2017 (3)'!$R$5:$R$289,$V1766)*$AB1766))</f>
        <v/>
      </c>
      <c r="AE1766" s="232">
        <f>IF($W1766=AE$3,$AB1766,IF(NOT($W1766=0),"",SUMIFS('Source traité'!AE$4:AE$1858,'Source traité'!$A$4:$A$1858,$D1766,'Source traité'!$V$4:$V$1858,$V1766)/SUMIFS('[6]Comp2016-2017 (3)'!$G$5:$G$289,'[6]Comp2016-2017 (3)'!$A$5:$A$289,$D1766,'[6]Comp2016-2017 (3)'!$R$5:$R$289,$V1766)*$AB1766))</f>
        <v/>
      </c>
      <c r="AF1766" s="232">
        <f>IF($W1766=AF$3,$AB1766,IF(NOT($W1766=0),"",SUMIFS('Source traité'!AF$4:AF$1858,'Source traité'!$A$4:$A$1858,$D1766,'Source traité'!$V$4:$V$1858,$V1766)/SUMIFS('[6]Comp2016-2017 (3)'!$G$5:$G$289,'[6]Comp2016-2017 (3)'!$A$5:$A$289,$D1766,'[6]Comp2016-2017 (3)'!$R$5:$R$289,$V1766)*$AB1766))</f>
        <v/>
      </c>
      <c r="AG1766" s="232">
        <f>IF($W1766=AG$3,$AB1766,IF(NOT($W1766=0),"",SUMIFS('Source traité'!AG$4:AG$1858,'Source traité'!$A$4:$A$1858,$D1766,'Source traité'!$V$4:$V$1858,$V1766)/SUMIFS('[6]Comp2016-2017 (3)'!$G$5:$G$289,'[6]Comp2016-2017 (3)'!$A$5:$A$289,$D1766,'[6]Comp2016-2017 (3)'!$R$5:$R$289,$V1766)*$AB1766))</f>
        <v/>
      </c>
      <c r="AH1766" s="232">
        <f>IF($W1766=AH$3,$AB1766,IF(NOT($W1766=0),"",SUMIFS('Source traité'!AH$4:AH$1858,'Source traité'!$A$4:$A$1858,$D1766,'Source traité'!$V$4:$V$1858,$V1766)/SUMIFS('[6]Comp2016-2017 (3)'!$G$5:$G$289,'[6]Comp2016-2017 (3)'!$A$5:$A$289,$D1766,'[6]Comp2016-2017 (3)'!$R$5:$R$289,$V1766)*$AB1766))</f>
        <v/>
      </c>
      <c r="AI1766" s="232">
        <f>IF($W1766=AI$3,$AB1766,IF(NOT($W1766=0),"",SUMIFS('Source traité'!AI$4:AI$1858,'Source traité'!$A$4:$A$1858,$D1766,'Source traité'!$V$4:$V$1858,$V1766)/SUMIFS('[6]Comp2016-2017 (3)'!$G$5:$G$289,'[6]Comp2016-2017 (3)'!$A$5:$A$289,$D1766,'[6]Comp2016-2017 (3)'!$R$5:$R$289,$V1766)*$AB1766))</f>
        <v/>
      </c>
      <c r="AJ1766" s="232">
        <f>IF($W1766=AJ$3,$AB1766,IF(NOT($W1766=0),"",SUMIFS('Source traité'!AJ$4:AJ$1858,'Source traité'!$A$4:$A$1858,$D1766,'Source traité'!$V$4:$V$1858,$V1766)/SUMIFS('[6]Comp2016-2017 (3)'!$G$5:$G$289,'[6]Comp2016-2017 (3)'!$A$5:$A$289,$D1766,'[6]Comp2016-2017 (3)'!$R$5:$R$289,$V1766)*$AB1766))</f>
        <v/>
      </c>
      <c r="AK1766" s="232">
        <f>SUM(AC1766:AJ1766)-AB1766</f>
        <v/>
      </c>
      <c r="AL1766" s="228">
        <f>IF(A1766=D1766,"remplir à la main","")</f>
        <v/>
      </c>
      <c r="AM1766" s="228">
        <f>VLOOKUP(A1766,'[6]Table corresp.'!$M$4:$U$63,8,FALSE)</f>
        <v/>
      </c>
      <c r="AN1766" s="228">
        <f>VLOOKUP(D1766,'[6]Table corresp.'!$M$4:$U$63,9,FALSE)</f>
        <v/>
      </c>
    </row>
    <row r="1767" hidden="1">
      <c r="A1767" s="179" t="inlineStr">
        <is>
          <t>47 - Meubles à base de bois</t>
        </is>
      </c>
      <c r="B1767" s="179">
        <f>VLOOKUP(LEFT(A1767,3),'[6]Table corresp.'!$A$4:$D$63,3,FALSE)</f>
        <v/>
      </c>
      <c r="C1767" s="179">
        <f>VLOOKUP(A1767,'[6]Table corresp.'!$M$4:$P$63,4,FALSE)</f>
        <v/>
      </c>
      <c r="D1767" s="179" t="inlineStr">
        <is>
          <t>Consommation finale</t>
        </is>
      </c>
      <c r="E1767" s="179">
        <f>VLOOKUP(LEFT(D1767,3),'[6]Table corresp.'!$A$4:$D$63,4,FALSE)</f>
        <v/>
      </c>
      <c r="F1767" s="179">
        <f>LEFT(A1767,3)&amp;" - "&amp;LEFT(D1767,3)</f>
        <v/>
      </c>
      <c r="G1767" s="227" t="n">
        <v>2214667.87286225</v>
      </c>
      <c r="H1767" s="227" t="n">
        <v>3492002.74921176</v>
      </c>
      <c r="I1767" s="227" t="n">
        <v>5706670.62207401</v>
      </c>
      <c r="J1767" s="227" t="n">
        <v>425.8531377577428</v>
      </c>
      <c r="K1767" s="227" t="n">
        <v>814.5341566273715</v>
      </c>
      <c r="L1767" s="227" t="n">
        <v>1240.387294385114</v>
      </c>
      <c r="M1767" s="227" t="n">
        <v>830.4930194252767</v>
      </c>
      <c r="N1767" s="227" t="n">
        <v>1588.493476235253</v>
      </c>
      <c r="O1767" s="227" t="n">
        <v>2418.98649566053</v>
      </c>
      <c r="P1767" s="227" t="n">
        <v>206.5010676944708</v>
      </c>
      <c r="Q1767" s="227" t="n">
        <v>394.9769488674134</v>
      </c>
      <c r="R1767" s="227" t="n">
        <v>601.4780165618841</v>
      </c>
      <c r="S1767" s="227" t="inlineStr">
        <is>
          <t>BI</t>
        </is>
      </c>
      <c r="T1767" s="228">
        <f>VLOOKUP(A1767,'[6]Groupe de branches'!$Z$27:$AM$86,14,FALSE)</f>
        <v/>
      </c>
      <c r="U1767" s="228">
        <f>VLOOKUP(D1767,'[6]Groupe de branches'!$Z$27:$AM$86,14,FALSE)</f>
        <v/>
      </c>
      <c r="V1767" s="228" t="n">
        <v>2020</v>
      </c>
      <c r="W1767" s="228">
        <f>VLOOKUP(D1767,'[6]Table corresp.'!$M$4:$S$63,7,FALSE)</f>
        <v/>
      </c>
      <c r="X1767" s="229">
        <f>IFERROR(G1767/SUMIFS('[6]Comp2016-2017 (3)'!$I$5:$I$289,'[6]Comp2016-2017 (3)'!$A$5:$A$289,A1767,'[6]Comp2016-2017 (3)'!$R$5:$R$289,V1767),0)</f>
        <v/>
      </c>
      <c r="Y1767" s="230">
        <f>IF(RIGHT(F1767,3)="Exp",VLOOKUP(F1767,#REF!,2,FALSE),VLOOKUP(F1767,#REF!,9,FALSE))</f>
        <v/>
      </c>
      <c r="Z1767" s="231">
        <f>IFERROR(Y1767/SUMIFS($Y$4:$Y$1858,$V$4:$V$1858,V1767,$A$4:$A$1858,A1767),"")</f>
        <v/>
      </c>
      <c r="AA1767" s="231">
        <f>X1767*Z1767</f>
        <v/>
      </c>
      <c r="AB1767" s="232">
        <f>IFERROR(SUMIFS('[6]Comp2016-2017 (3)'!$G$5:$G$289,'[6]Comp2016-2017 (3)'!$A$5:$A$289,A1767,'[6]Comp2016-2017 (3)'!$R$5:$R$289,V1767)*AA1767/SUMIFS($AA$4:$AA$1858,$A$4:$A$1858,A1767,$V$4:$V$1858,V1767),0)</f>
        <v/>
      </c>
      <c r="AC1767" s="232">
        <f>IF($W1767=AC$3,$AB1767,IF(NOT($W1767=0),"",SUMIFS('Source traité'!AC$4:AC$1858,'Source traité'!$A$4:$A$1858,$D1767,'Source traité'!$V$4:$V$1858,$V1767)/SUMIFS('[6]Comp2016-2017 (3)'!$G$5:$G$289,'[6]Comp2016-2017 (3)'!$A$5:$A$289,$D1767,'[6]Comp2016-2017 (3)'!$R$5:$R$289,$V1767)*$AB1767))</f>
        <v/>
      </c>
      <c r="AD1767" s="232">
        <f>IF($W1767=AD$3,$AB1767,IF(NOT($W1767=0),"",SUMIFS('Source traité'!AD$4:AD$1858,'Source traité'!$A$4:$A$1858,$D1767,'Source traité'!$V$4:$V$1858,$V1767)/SUMIFS('[6]Comp2016-2017 (3)'!$G$5:$G$289,'[6]Comp2016-2017 (3)'!$A$5:$A$289,$D1767,'[6]Comp2016-2017 (3)'!$R$5:$R$289,$V1767)*$AB1767))</f>
        <v/>
      </c>
      <c r="AE1767" s="232">
        <f>IF($W1767=AE$3,$AB1767,IF(NOT($W1767=0),"",SUMIFS('Source traité'!AE$4:AE$1858,'Source traité'!$A$4:$A$1858,$D1767,'Source traité'!$V$4:$V$1858,$V1767)/SUMIFS('[6]Comp2016-2017 (3)'!$G$5:$G$289,'[6]Comp2016-2017 (3)'!$A$5:$A$289,$D1767,'[6]Comp2016-2017 (3)'!$R$5:$R$289,$V1767)*$AB1767))</f>
        <v/>
      </c>
      <c r="AF1767" s="232">
        <f>IF($W1767=AF$3,$AB1767,IF(NOT($W1767=0),"",SUMIFS('Source traité'!AF$4:AF$1858,'Source traité'!$A$4:$A$1858,$D1767,'Source traité'!$V$4:$V$1858,$V1767)/SUMIFS('[6]Comp2016-2017 (3)'!$G$5:$G$289,'[6]Comp2016-2017 (3)'!$A$5:$A$289,$D1767,'[6]Comp2016-2017 (3)'!$R$5:$R$289,$V1767)*$AB1767))</f>
        <v/>
      </c>
      <c r="AG1767" s="232">
        <f>IF($W1767=AG$3,$AB1767,IF(NOT($W1767=0),"",SUMIFS('Source traité'!AG$4:AG$1858,'Source traité'!$A$4:$A$1858,$D1767,'Source traité'!$V$4:$V$1858,$V1767)/SUMIFS('[6]Comp2016-2017 (3)'!$G$5:$G$289,'[6]Comp2016-2017 (3)'!$A$5:$A$289,$D1767,'[6]Comp2016-2017 (3)'!$R$5:$R$289,$V1767)*$AB1767))</f>
        <v/>
      </c>
      <c r="AH1767" s="232">
        <f>IF($W1767=AH$3,$AB1767,IF(NOT($W1767=0),"",SUMIFS('Source traité'!AH$4:AH$1858,'Source traité'!$A$4:$A$1858,$D1767,'Source traité'!$V$4:$V$1858,$V1767)/SUMIFS('[6]Comp2016-2017 (3)'!$G$5:$G$289,'[6]Comp2016-2017 (3)'!$A$5:$A$289,$D1767,'[6]Comp2016-2017 (3)'!$R$5:$R$289,$V1767)*$AB1767))</f>
        <v/>
      </c>
      <c r="AI1767" s="232">
        <f>IF($W1767=AI$3,$AB1767,IF(NOT($W1767=0),"",SUMIFS('Source traité'!AI$4:AI$1858,'Source traité'!$A$4:$A$1858,$D1767,'Source traité'!$V$4:$V$1858,$V1767)/SUMIFS('[6]Comp2016-2017 (3)'!$G$5:$G$289,'[6]Comp2016-2017 (3)'!$A$5:$A$289,$D1767,'[6]Comp2016-2017 (3)'!$R$5:$R$289,$V1767)*$AB1767))</f>
        <v/>
      </c>
      <c r="AJ1767" s="232">
        <f>IF($W1767=AJ$3,$AB1767,IF(NOT($W1767=0),"",SUMIFS('Source traité'!AJ$4:AJ$1858,'Source traité'!$A$4:$A$1858,$D1767,'Source traité'!$V$4:$V$1858,$V1767)/SUMIFS('[6]Comp2016-2017 (3)'!$G$5:$G$289,'[6]Comp2016-2017 (3)'!$A$5:$A$289,$D1767,'[6]Comp2016-2017 (3)'!$R$5:$R$289,$V1767)*$AB1767))</f>
        <v/>
      </c>
      <c r="AK1767" s="232">
        <f>SUM(AC1767:AJ1767)-AB1767</f>
        <v/>
      </c>
      <c r="AL1767" s="228">
        <f>IF(A1767=D1767,"remplir à la main","")</f>
        <v/>
      </c>
      <c r="AM1767" s="228">
        <f>VLOOKUP(A1767,'[6]Table corresp.'!$M$4:$U$63,8,FALSE)</f>
        <v/>
      </c>
      <c r="AN1767" s="228">
        <f>VLOOKUP(D1767,'[6]Table corresp.'!$M$4:$U$63,9,FALSE)</f>
        <v/>
      </c>
    </row>
    <row r="1768" hidden="1">
      <c r="A1768" s="179" t="inlineStr">
        <is>
          <t>47 - Meubles à base de bois</t>
        </is>
      </c>
      <c r="B1768" s="179">
        <f>VLOOKUP(LEFT(A1768,3),'[6]Table corresp.'!$A$4:$D$63,3,FALSE)</f>
        <v/>
      </c>
      <c r="C1768" s="179">
        <f>VLOOKUP(A1768,'[6]Table corresp.'!$M$4:$P$63,4,FALSE)</f>
        <v/>
      </c>
      <c r="D1768" s="179" t="inlineStr">
        <is>
          <t>Exportation</t>
        </is>
      </c>
      <c r="E1768" s="179">
        <f>VLOOKUP(LEFT(D1768,3),'[6]Table corresp.'!$A$4:$D$63,4,FALSE)</f>
        <v/>
      </c>
      <c r="F1768" s="179">
        <f>LEFT(A1768,3)&amp;" - "&amp;LEFT(D1768,3)</f>
        <v/>
      </c>
      <c r="G1768" s="227" t="n">
        <v>745389.9852790009</v>
      </c>
      <c r="H1768" s="227" t="n">
        <v>0</v>
      </c>
      <c r="I1768" s="227" t="n">
        <v>745389.985279002</v>
      </c>
      <c r="J1768" s="227" t="n">
        <v>170.1893312555771</v>
      </c>
      <c r="K1768" s="227" t="n">
        <v>0</v>
      </c>
      <c r="L1768" s="227" t="n">
        <v>170.1893312555771</v>
      </c>
      <c r="M1768" s="227" t="n">
        <v>331.900927941074</v>
      </c>
      <c r="N1768" s="227" t="n">
        <v>0</v>
      </c>
      <c r="O1768" s="227" t="n">
        <v>331.900927941074</v>
      </c>
      <c r="P1768" s="227" t="n">
        <v>82.52675746275081</v>
      </c>
      <c r="Q1768" s="227" t="n">
        <v>0</v>
      </c>
      <c r="R1768" s="227" t="n">
        <v>82.52675746275081</v>
      </c>
      <c r="S1768" s="227" t="inlineStr">
        <is>
          <t>BI</t>
        </is>
      </c>
      <c r="T1768" s="228">
        <f>VLOOKUP(A1768,'[6]Groupe de branches'!$Z$27:$AM$86,14,FALSE)</f>
        <v/>
      </c>
      <c r="U1768" s="228">
        <f>VLOOKUP(D1768,'[6]Groupe de branches'!$Z$27:$AM$86,14,FALSE)</f>
        <v/>
      </c>
      <c r="V1768" s="228" t="n">
        <v>2020</v>
      </c>
      <c r="W1768" s="228">
        <f>VLOOKUP(D1768,'[6]Table corresp.'!$M$4:$S$63,7,FALSE)</f>
        <v/>
      </c>
      <c r="X1768" s="229">
        <f>IFERROR(G1768/SUMIFS('[6]Comp2016-2017 (3)'!$I$5:$I$289,'[6]Comp2016-2017 (3)'!$A$5:$A$289,A1768,'[6]Comp2016-2017 (3)'!$R$5:$R$289,V1768),0)</f>
        <v/>
      </c>
      <c r="Y1768" s="230">
        <f>IF(RIGHT(F1768,3)="Exp",VLOOKUP(F1768,#REF!,2,FALSE),VLOOKUP(F1768,#REF!,9,FALSE))</f>
        <v/>
      </c>
      <c r="Z1768" s="231">
        <f>IFERROR(Y1768/SUMIFS($Y$4:$Y$1858,$V$4:$V$1858,V1768,$A$4:$A$1858,A1768),"")</f>
        <v/>
      </c>
      <c r="AA1768" s="231">
        <f>X1768*Z1768</f>
        <v/>
      </c>
      <c r="AB1768" s="232">
        <f>IFERROR(SUMIFS('[6]Comp2016-2017 (3)'!$G$5:$G$289,'[6]Comp2016-2017 (3)'!$A$5:$A$289,A1768,'[6]Comp2016-2017 (3)'!$R$5:$R$289,V1768)*AA1768/SUMIFS($AA$4:$AA$1858,$A$4:$A$1858,A1768,$V$4:$V$1858,V1768),0)</f>
        <v/>
      </c>
      <c r="AC1768" s="232">
        <f>IF($W1768=AC$3,$AB1768,IF(NOT($W1768=0),"",SUMIFS('Source traité'!AC$4:AC$1858,'Source traité'!$A$4:$A$1858,$D1768,'Source traité'!$V$4:$V$1858,$V1768)/SUMIFS('[6]Comp2016-2017 (3)'!$G$5:$G$289,'[6]Comp2016-2017 (3)'!$A$5:$A$289,$D1768,'[6]Comp2016-2017 (3)'!$R$5:$R$289,$V1768)*$AB1768))</f>
        <v/>
      </c>
      <c r="AD1768" s="232">
        <f>IF($W1768=AD$3,$AB1768,IF(NOT($W1768=0),"",SUMIFS('Source traité'!AD$4:AD$1858,'Source traité'!$A$4:$A$1858,$D1768,'Source traité'!$V$4:$V$1858,$V1768)/SUMIFS('[6]Comp2016-2017 (3)'!$G$5:$G$289,'[6]Comp2016-2017 (3)'!$A$5:$A$289,$D1768,'[6]Comp2016-2017 (3)'!$R$5:$R$289,$V1768)*$AB1768))</f>
        <v/>
      </c>
      <c r="AE1768" s="232">
        <f>IF($W1768=AE$3,$AB1768,IF(NOT($W1768=0),"",SUMIFS('Source traité'!AE$4:AE$1858,'Source traité'!$A$4:$A$1858,$D1768,'Source traité'!$V$4:$V$1858,$V1768)/SUMIFS('[6]Comp2016-2017 (3)'!$G$5:$G$289,'[6]Comp2016-2017 (3)'!$A$5:$A$289,$D1768,'[6]Comp2016-2017 (3)'!$R$5:$R$289,$V1768)*$AB1768))</f>
        <v/>
      </c>
      <c r="AF1768" s="232">
        <f>IF($W1768=AF$3,$AB1768,IF(NOT($W1768=0),"",SUMIFS('Source traité'!AF$4:AF$1858,'Source traité'!$A$4:$A$1858,$D1768,'Source traité'!$V$4:$V$1858,$V1768)/SUMIFS('[6]Comp2016-2017 (3)'!$G$5:$G$289,'[6]Comp2016-2017 (3)'!$A$5:$A$289,$D1768,'[6]Comp2016-2017 (3)'!$R$5:$R$289,$V1768)*$AB1768))</f>
        <v/>
      </c>
      <c r="AG1768" s="232">
        <f>IF($W1768=AG$3,$AB1768,IF(NOT($W1768=0),"",SUMIFS('Source traité'!AG$4:AG$1858,'Source traité'!$A$4:$A$1858,$D1768,'Source traité'!$V$4:$V$1858,$V1768)/SUMIFS('[6]Comp2016-2017 (3)'!$G$5:$G$289,'[6]Comp2016-2017 (3)'!$A$5:$A$289,$D1768,'[6]Comp2016-2017 (3)'!$R$5:$R$289,$V1768)*$AB1768))</f>
        <v/>
      </c>
      <c r="AH1768" s="232">
        <f>IF($W1768=AH$3,$AB1768,IF(NOT($W1768=0),"",SUMIFS('Source traité'!AH$4:AH$1858,'Source traité'!$A$4:$A$1858,$D1768,'Source traité'!$V$4:$V$1858,$V1768)/SUMIFS('[6]Comp2016-2017 (3)'!$G$5:$G$289,'[6]Comp2016-2017 (3)'!$A$5:$A$289,$D1768,'[6]Comp2016-2017 (3)'!$R$5:$R$289,$V1768)*$AB1768))</f>
        <v/>
      </c>
      <c r="AI1768" s="232">
        <f>IF($W1768=AI$3,$AB1768,IF(NOT($W1768=0),"",SUMIFS('Source traité'!AI$4:AI$1858,'Source traité'!$A$4:$A$1858,$D1768,'Source traité'!$V$4:$V$1858,$V1768)/SUMIFS('[6]Comp2016-2017 (3)'!$G$5:$G$289,'[6]Comp2016-2017 (3)'!$A$5:$A$289,$D1768,'[6]Comp2016-2017 (3)'!$R$5:$R$289,$V1768)*$AB1768))</f>
        <v/>
      </c>
      <c r="AJ1768" s="232">
        <f>IF($W1768=AJ$3,$AB1768,IF(NOT($W1768=0),"",SUMIFS('Source traité'!AJ$4:AJ$1858,'Source traité'!$A$4:$A$1858,$D1768,'Source traité'!$V$4:$V$1858,$V1768)/SUMIFS('[6]Comp2016-2017 (3)'!$G$5:$G$289,'[6]Comp2016-2017 (3)'!$A$5:$A$289,$D1768,'[6]Comp2016-2017 (3)'!$R$5:$R$289,$V1768)*$AB1768))</f>
        <v/>
      </c>
      <c r="AK1768" s="232">
        <f>SUM(AC1768:AJ1768)-AB1768</f>
        <v/>
      </c>
      <c r="AL1768" s="228">
        <f>IF(A1768=D1768,"remplir à la main","")</f>
        <v/>
      </c>
      <c r="AM1768" s="228">
        <f>VLOOKUP(A1768,'[6]Table corresp.'!$M$4:$U$63,8,FALSE)</f>
        <v/>
      </c>
      <c r="AN1768" s="228">
        <f>VLOOKUP(D1768,'[6]Table corresp.'!$M$4:$U$63,9,FALSE)</f>
        <v/>
      </c>
    </row>
    <row r="1769" hidden="1">
      <c r="A1769" s="179" t="inlineStr">
        <is>
          <t>48 - Autres produits manufacturiés (instruments de musique, jeux et jouets…)</t>
        </is>
      </c>
      <c r="B1769" s="179">
        <f>VLOOKUP(LEFT(A1769,3),'[6]Table corresp.'!$A$4:$D$63,3,FALSE)</f>
        <v/>
      </c>
      <c r="C1769" s="179">
        <f>VLOOKUP(A1769,'[6]Table corresp.'!$M$4:$P$63,4,FALSE)</f>
        <v/>
      </c>
      <c r="D1769" s="179" t="inlineStr">
        <is>
          <t>Consommation finale</t>
        </is>
      </c>
      <c r="E1769" s="179">
        <f>VLOOKUP(LEFT(D1769,3),'[6]Table corresp.'!$A$4:$D$63,4,FALSE)</f>
        <v/>
      </c>
      <c r="F1769" s="179">
        <f>LEFT(A1769,3)&amp;" - "&amp;LEFT(D1769,3)</f>
        <v/>
      </c>
      <c r="G1769" s="227" t="n">
        <v>345956.486125</v>
      </c>
      <c r="H1769" s="227" t="n">
        <v>413599.230000001</v>
      </c>
      <c r="I1769" s="227" t="n">
        <v>759555.716125001</v>
      </c>
      <c r="J1769" s="227" t="n">
        <v>201.9795312674223</v>
      </c>
      <c r="K1769" s="227" t="n">
        <v>432.4109441177989</v>
      </c>
      <c r="L1769" s="227" t="n">
        <v>634.3904753852212</v>
      </c>
      <c r="M1769" s="227" t="n"/>
      <c r="N1769" s="227" t="n"/>
      <c r="O1769" s="227" t="n"/>
      <c r="P1769" s="227" t="n"/>
      <c r="Q1769" s="227" t="n"/>
      <c r="R1769" s="227" t="n"/>
      <c r="S1769" s="227" t="n"/>
      <c r="T1769" s="228">
        <f>VLOOKUP(A1769,'[6]Groupe de branches'!$Z$27:$AM$86,14,FALSE)</f>
        <v/>
      </c>
      <c r="U1769" s="228">
        <f>VLOOKUP(D1769,'[6]Groupe de branches'!$Z$27:$AM$86,14,FALSE)</f>
        <v/>
      </c>
      <c r="V1769" s="228" t="n">
        <v>2020</v>
      </c>
      <c r="W1769" s="228">
        <f>VLOOKUP(D1769,'[6]Table corresp.'!$M$4:$S$63,7,FALSE)</f>
        <v/>
      </c>
      <c r="X1769" s="229">
        <f>IFERROR(G1769/SUMIFS('[6]Comp2016-2017 (3)'!$I$5:$I$289,'[6]Comp2016-2017 (3)'!$A$5:$A$289,A1769,'[6]Comp2016-2017 (3)'!$R$5:$R$289,V1769),0)</f>
        <v/>
      </c>
      <c r="Y1769" s="230">
        <f>IF(RIGHT(F1769,3)="Exp",VLOOKUP(F1769,#REF!,2,FALSE),VLOOKUP(F1769,#REF!,9,FALSE))</f>
        <v/>
      </c>
      <c r="Z1769" s="231">
        <f>IFERROR(Y1769/SUMIFS($Y$4:$Y$1858,$V$4:$V$1858,V1769,$A$4:$A$1858,A1769),"")</f>
        <v/>
      </c>
      <c r="AA1769" s="231">
        <f>X1769*Z1769</f>
        <v/>
      </c>
      <c r="AB1769" s="232">
        <f>IFERROR(SUMIFS('[6]Comp2016-2017 (3)'!$G$5:$G$289,'[6]Comp2016-2017 (3)'!$A$5:$A$289,A1769,'[6]Comp2016-2017 (3)'!$R$5:$R$289,V1769)*AA1769/SUMIFS($AA$4:$AA$1858,$A$4:$A$1858,A1769,$V$4:$V$1858,V1769),0)</f>
        <v/>
      </c>
      <c r="AC1769" s="232">
        <f>IF($W1769=AC$3,$AB1769,IF(NOT($W1769=0),"",SUMIFS('Source traité'!AC$4:AC$1858,'Source traité'!$A$4:$A$1858,$D1769,'Source traité'!$V$4:$V$1858,$V1769)/SUMIFS('[6]Comp2016-2017 (3)'!$G$5:$G$289,'[6]Comp2016-2017 (3)'!$A$5:$A$289,$D1769,'[6]Comp2016-2017 (3)'!$R$5:$R$289,$V1769)*$AB1769))</f>
        <v/>
      </c>
      <c r="AD1769" s="232">
        <f>IF($W1769=AD$3,$AB1769,IF(NOT($W1769=0),"",SUMIFS('Source traité'!AD$4:AD$1858,'Source traité'!$A$4:$A$1858,$D1769,'Source traité'!$V$4:$V$1858,$V1769)/SUMIFS('[6]Comp2016-2017 (3)'!$G$5:$G$289,'[6]Comp2016-2017 (3)'!$A$5:$A$289,$D1769,'[6]Comp2016-2017 (3)'!$R$5:$R$289,$V1769)*$AB1769))</f>
        <v/>
      </c>
      <c r="AE1769" s="232">
        <f>IF($W1769=AE$3,$AB1769,IF(NOT($W1769=0),"",SUMIFS('Source traité'!AE$4:AE$1858,'Source traité'!$A$4:$A$1858,$D1769,'Source traité'!$V$4:$V$1858,$V1769)/SUMIFS('[6]Comp2016-2017 (3)'!$G$5:$G$289,'[6]Comp2016-2017 (3)'!$A$5:$A$289,$D1769,'[6]Comp2016-2017 (3)'!$R$5:$R$289,$V1769)*$AB1769))</f>
        <v/>
      </c>
      <c r="AF1769" s="232">
        <f>IF($W1769=AF$3,$AB1769,IF(NOT($W1769=0),"",SUMIFS('Source traité'!AF$4:AF$1858,'Source traité'!$A$4:$A$1858,$D1769,'Source traité'!$V$4:$V$1858,$V1769)/SUMIFS('[6]Comp2016-2017 (3)'!$G$5:$G$289,'[6]Comp2016-2017 (3)'!$A$5:$A$289,$D1769,'[6]Comp2016-2017 (3)'!$R$5:$R$289,$V1769)*$AB1769))</f>
        <v/>
      </c>
      <c r="AG1769" s="232">
        <f>IF($W1769=AG$3,$AB1769,IF(NOT($W1769=0),"",SUMIFS('Source traité'!AG$4:AG$1858,'Source traité'!$A$4:$A$1858,$D1769,'Source traité'!$V$4:$V$1858,$V1769)/SUMIFS('[6]Comp2016-2017 (3)'!$G$5:$G$289,'[6]Comp2016-2017 (3)'!$A$5:$A$289,$D1769,'[6]Comp2016-2017 (3)'!$R$5:$R$289,$V1769)*$AB1769))</f>
        <v/>
      </c>
      <c r="AH1769" s="232">
        <f>IF($W1769=AH$3,$AB1769,IF(NOT($W1769=0),"",SUMIFS('Source traité'!AH$4:AH$1858,'Source traité'!$A$4:$A$1858,$D1769,'Source traité'!$V$4:$V$1858,$V1769)/SUMIFS('[6]Comp2016-2017 (3)'!$G$5:$G$289,'[6]Comp2016-2017 (3)'!$A$5:$A$289,$D1769,'[6]Comp2016-2017 (3)'!$R$5:$R$289,$V1769)*$AB1769))</f>
        <v/>
      </c>
      <c r="AI1769" s="232">
        <f>IF($W1769=AI$3,$AB1769,IF(NOT($W1769=0),"",SUMIFS('Source traité'!AI$4:AI$1858,'Source traité'!$A$4:$A$1858,$D1769,'Source traité'!$V$4:$V$1858,$V1769)/SUMIFS('[6]Comp2016-2017 (3)'!$G$5:$G$289,'[6]Comp2016-2017 (3)'!$A$5:$A$289,$D1769,'[6]Comp2016-2017 (3)'!$R$5:$R$289,$V1769)*$AB1769))</f>
        <v/>
      </c>
      <c r="AJ1769" s="232">
        <f>IF($W1769=AJ$3,$AB1769,IF(NOT($W1769=0),"",SUMIFS('Source traité'!AJ$4:AJ$1858,'Source traité'!$A$4:$A$1858,$D1769,'Source traité'!$V$4:$V$1858,$V1769)/SUMIFS('[6]Comp2016-2017 (3)'!$G$5:$G$289,'[6]Comp2016-2017 (3)'!$A$5:$A$289,$D1769,'[6]Comp2016-2017 (3)'!$R$5:$R$289,$V1769)*$AB1769))</f>
        <v/>
      </c>
      <c r="AK1769" s="232">
        <f>SUM(AC1769:AJ1769)-AB1769</f>
        <v/>
      </c>
      <c r="AL1769" s="228">
        <f>IF(A1769=D1769,"remplir à la main","")</f>
        <v/>
      </c>
      <c r="AM1769" s="228">
        <f>VLOOKUP(A1769,'[6]Table corresp.'!$M$4:$U$63,8,FALSE)</f>
        <v/>
      </c>
      <c r="AN1769" s="228">
        <f>VLOOKUP(D1769,'[6]Table corresp.'!$M$4:$U$63,9,FALSE)</f>
        <v/>
      </c>
    </row>
    <row r="1770" hidden="1">
      <c r="A1770" s="179" t="inlineStr">
        <is>
          <t>48 - Autres produits manufacturiés (instruments de musique, jeux et jouets…)</t>
        </is>
      </c>
      <c r="B1770" s="179">
        <f>VLOOKUP(LEFT(A1770,3),'[6]Table corresp.'!$A$4:$D$63,3,FALSE)</f>
        <v/>
      </c>
      <c r="C1770" s="179">
        <f>VLOOKUP(A1770,'[6]Table corresp.'!$M$4:$P$63,4,FALSE)</f>
        <v/>
      </c>
      <c r="D1770" s="179" t="inlineStr">
        <is>
          <t>Exportation</t>
        </is>
      </c>
      <c r="E1770" s="179">
        <f>VLOOKUP(LEFT(D1770,3),'[6]Table corresp.'!$A$4:$D$63,4,FALSE)</f>
        <v/>
      </c>
      <c r="F1770" s="179">
        <f>LEFT(A1770,3)&amp;" - "&amp;LEFT(D1770,3)</f>
        <v/>
      </c>
      <c r="G1770" s="227" t="n">
        <v>94073.5138749999</v>
      </c>
      <c r="H1770" s="227" t="n">
        <v>0</v>
      </c>
      <c r="I1770" s="227" t="n">
        <v>94073.5138749999</v>
      </c>
      <c r="J1770" s="227" t="n">
        <v>54.92287234753304</v>
      </c>
      <c r="K1770" s="227" t="n">
        <v>0</v>
      </c>
      <c r="L1770" s="227" t="n">
        <v>54.92287234753304</v>
      </c>
      <c r="M1770" s="227" t="n"/>
      <c r="N1770" s="227" t="n"/>
      <c r="O1770" s="227" t="n"/>
      <c r="P1770" s="227" t="n"/>
      <c r="Q1770" s="227" t="n"/>
      <c r="R1770" s="227" t="n"/>
      <c r="S1770" s="227" t="n"/>
      <c r="T1770" s="228">
        <f>VLOOKUP(A1770,'[6]Groupe de branches'!$Z$27:$AM$86,14,FALSE)</f>
        <v/>
      </c>
      <c r="U1770" s="228">
        <f>VLOOKUP(D1770,'[6]Groupe de branches'!$Z$27:$AM$86,14,FALSE)</f>
        <v/>
      </c>
      <c r="V1770" s="228" t="n">
        <v>2020</v>
      </c>
      <c r="W1770" s="228">
        <f>VLOOKUP(D1770,'[6]Table corresp.'!$M$4:$S$63,7,FALSE)</f>
        <v/>
      </c>
      <c r="X1770" s="229">
        <f>IFERROR(G1770/SUMIFS('[6]Comp2016-2017 (3)'!$I$5:$I$289,'[6]Comp2016-2017 (3)'!$A$5:$A$289,A1770,'[6]Comp2016-2017 (3)'!$R$5:$R$289,V1770),0)</f>
        <v/>
      </c>
      <c r="Y1770" s="230">
        <f>IF(RIGHT(F1770,3)="Exp",VLOOKUP(F1770,#REF!,2,FALSE),VLOOKUP(F1770,#REF!,9,FALSE))</f>
        <v/>
      </c>
      <c r="Z1770" s="231">
        <f>IFERROR(Y1770/SUMIFS($Y$4:$Y$1858,$V$4:$V$1858,V1770,$A$4:$A$1858,A1770),"")</f>
        <v/>
      </c>
      <c r="AA1770" s="231">
        <f>X1770*Z1770</f>
        <v/>
      </c>
      <c r="AB1770" s="232">
        <f>IFERROR(SUMIFS('[6]Comp2016-2017 (3)'!$G$5:$G$289,'[6]Comp2016-2017 (3)'!$A$5:$A$289,A1770,'[6]Comp2016-2017 (3)'!$R$5:$R$289,V1770)*AA1770/SUMIFS($AA$4:$AA$1858,$A$4:$A$1858,A1770,$V$4:$V$1858,V1770),0)</f>
        <v/>
      </c>
      <c r="AC1770" s="232">
        <f>IF($W1770=AC$3,$AB1770,IF(NOT($W1770=0),"",SUMIFS('Source traité'!AC$4:AC$1858,'Source traité'!$A$4:$A$1858,$D1770,'Source traité'!$V$4:$V$1858,$V1770)/SUMIFS('[6]Comp2016-2017 (3)'!$G$5:$G$289,'[6]Comp2016-2017 (3)'!$A$5:$A$289,$D1770,'[6]Comp2016-2017 (3)'!$R$5:$R$289,$V1770)*$AB1770))</f>
        <v/>
      </c>
      <c r="AD1770" s="232">
        <f>IF($W1770=AD$3,$AB1770,IF(NOT($W1770=0),"",SUMIFS('Source traité'!AD$4:AD$1858,'Source traité'!$A$4:$A$1858,$D1770,'Source traité'!$V$4:$V$1858,$V1770)/SUMIFS('[6]Comp2016-2017 (3)'!$G$5:$G$289,'[6]Comp2016-2017 (3)'!$A$5:$A$289,$D1770,'[6]Comp2016-2017 (3)'!$R$5:$R$289,$V1770)*$AB1770))</f>
        <v/>
      </c>
      <c r="AE1770" s="232">
        <f>IF($W1770=AE$3,$AB1770,IF(NOT($W1770=0),"",SUMIFS('Source traité'!AE$4:AE$1858,'Source traité'!$A$4:$A$1858,$D1770,'Source traité'!$V$4:$V$1858,$V1770)/SUMIFS('[6]Comp2016-2017 (3)'!$G$5:$G$289,'[6]Comp2016-2017 (3)'!$A$5:$A$289,$D1770,'[6]Comp2016-2017 (3)'!$R$5:$R$289,$V1770)*$AB1770))</f>
        <v/>
      </c>
      <c r="AF1770" s="232">
        <f>IF($W1770=AF$3,$AB1770,IF(NOT($W1770=0),"",SUMIFS('Source traité'!AF$4:AF$1858,'Source traité'!$A$4:$A$1858,$D1770,'Source traité'!$V$4:$V$1858,$V1770)/SUMIFS('[6]Comp2016-2017 (3)'!$G$5:$G$289,'[6]Comp2016-2017 (3)'!$A$5:$A$289,$D1770,'[6]Comp2016-2017 (3)'!$R$5:$R$289,$V1770)*$AB1770))</f>
        <v/>
      </c>
      <c r="AG1770" s="232">
        <f>IF($W1770=AG$3,$AB1770,IF(NOT($W1770=0),"",SUMIFS('Source traité'!AG$4:AG$1858,'Source traité'!$A$4:$A$1858,$D1770,'Source traité'!$V$4:$V$1858,$V1770)/SUMIFS('[6]Comp2016-2017 (3)'!$G$5:$G$289,'[6]Comp2016-2017 (3)'!$A$5:$A$289,$D1770,'[6]Comp2016-2017 (3)'!$R$5:$R$289,$V1770)*$AB1770))</f>
        <v/>
      </c>
      <c r="AH1770" s="232">
        <f>IF($W1770=AH$3,$AB1770,IF(NOT($W1770=0),"",SUMIFS('Source traité'!AH$4:AH$1858,'Source traité'!$A$4:$A$1858,$D1770,'Source traité'!$V$4:$V$1858,$V1770)/SUMIFS('[6]Comp2016-2017 (3)'!$G$5:$G$289,'[6]Comp2016-2017 (3)'!$A$5:$A$289,$D1770,'[6]Comp2016-2017 (3)'!$R$5:$R$289,$V1770)*$AB1770))</f>
        <v/>
      </c>
      <c r="AI1770" s="232">
        <f>IF($W1770=AI$3,$AB1770,IF(NOT($W1770=0),"",SUMIFS('Source traité'!AI$4:AI$1858,'Source traité'!$A$4:$A$1858,$D1770,'Source traité'!$V$4:$V$1858,$V1770)/SUMIFS('[6]Comp2016-2017 (3)'!$G$5:$G$289,'[6]Comp2016-2017 (3)'!$A$5:$A$289,$D1770,'[6]Comp2016-2017 (3)'!$R$5:$R$289,$V1770)*$AB1770))</f>
        <v/>
      </c>
      <c r="AJ1770" s="232">
        <f>IF($W1770=AJ$3,$AB1770,IF(NOT($W1770=0),"",SUMIFS('Source traité'!AJ$4:AJ$1858,'Source traité'!$A$4:$A$1858,$D1770,'Source traité'!$V$4:$V$1858,$V1770)/SUMIFS('[6]Comp2016-2017 (3)'!$G$5:$G$289,'[6]Comp2016-2017 (3)'!$A$5:$A$289,$D1770,'[6]Comp2016-2017 (3)'!$R$5:$R$289,$V1770)*$AB1770))</f>
        <v/>
      </c>
      <c r="AK1770" s="232">
        <f>SUM(AC1770:AJ1770)-AB1770</f>
        <v/>
      </c>
      <c r="AL1770" s="228">
        <f>IF(A1770=D1770,"remplir à la main","")</f>
        <v/>
      </c>
      <c r="AM1770" s="228">
        <f>VLOOKUP(A1770,'[6]Table corresp.'!$M$4:$U$63,8,FALSE)</f>
        <v/>
      </c>
      <c r="AN1770" s="228">
        <f>VLOOKUP(D1770,'[6]Table corresp.'!$M$4:$U$63,9,FALSE)</f>
        <v/>
      </c>
    </row>
    <row r="1771" hidden="1">
      <c r="A1771" s="179" t="inlineStr">
        <is>
          <t>49 - Electricité et chaleur issues de la combustion de bois</t>
        </is>
      </c>
      <c r="B1771" s="179">
        <f>VLOOKUP(LEFT(A1771,3),'[6]Table corresp.'!$A$4:$D$63,3,FALSE)</f>
        <v/>
      </c>
      <c r="C1771" s="179">
        <f>VLOOKUP(A1771,'[6]Table corresp.'!$M$4:$P$63,4,FALSE)</f>
        <v/>
      </c>
      <c r="D1771" s="179" t="inlineStr">
        <is>
          <t>Consommation finale</t>
        </is>
      </c>
      <c r="E1771" s="179">
        <f>VLOOKUP(LEFT(D1771,3),'[6]Table corresp.'!$A$4:$D$63,4,FALSE)</f>
        <v/>
      </c>
      <c r="F1771" s="179">
        <f>LEFT(A1771,3)&amp;" - "&amp;LEFT(D1771,3)</f>
        <v/>
      </c>
      <c r="G1771" s="227" t="n">
        <v>1834706.80522694</v>
      </c>
      <c r="H1771" s="227" t="n">
        <v>0</v>
      </c>
      <c r="I1771" s="227" t="n">
        <v>1834706.80522694</v>
      </c>
      <c r="J1771" s="227" t="n"/>
      <c r="K1771" s="227" t="n"/>
      <c r="L1771" s="227" t="n"/>
      <c r="M1771" s="227" t="n"/>
      <c r="N1771" s="227" t="n"/>
      <c r="O1771" s="227" t="n"/>
      <c r="P1771" s="227" t="n">
        <v>5044.274001088032</v>
      </c>
      <c r="Q1771" s="227" t="n">
        <v>0</v>
      </c>
      <c r="R1771" s="227" t="n">
        <v>5044.274001088032</v>
      </c>
      <c r="S1771" s="227" t="inlineStr">
        <is>
          <t>BE</t>
        </is>
      </c>
      <c r="T1771" s="228">
        <f>VLOOKUP(A1771,'[6]Groupe de branches'!$Z$27:$AM$86,14,FALSE)</f>
        <v/>
      </c>
      <c r="U1771" s="228">
        <f>VLOOKUP(D1771,'[6]Groupe de branches'!$Z$27:$AM$86,14,FALSE)</f>
        <v/>
      </c>
      <c r="V1771" s="228" t="n">
        <v>2020</v>
      </c>
      <c r="W1771" s="228">
        <f>VLOOKUP(D1771,'[6]Table corresp.'!$M$4:$S$63,7,FALSE)</f>
        <v/>
      </c>
      <c r="X1771" s="229">
        <f>IFERROR(G1771/SUMIFS('[6]Comp2016-2017 (3)'!$I$5:$I$289,'[6]Comp2016-2017 (3)'!$A$5:$A$289,A1771,'[6]Comp2016-2017 (3)'!$R$5:$R$289,V1771),0)</f>
        <v/>
      </c>
      <c r="Y1771" s="230">
        <f>IFERROR(IF(RIGHT(F1771,3)="Exp",VLOOKUP(F1771,#REF!,2,FALSE),VLOOKUP(F1771,#REF!,9,FALSE)),1)</f>
        <v/>
      </c>
      <c r="Z1771" s="231">
        <f>IFERROR(Y1771/SUMIFS($Y$4:$Y$1858,$V$4:$V$1858,V1771,$A$4:$A$1858,A1771),"")</f>
        <v/>
      </c>
      <c r="AA1771" s="231">
        <f>X1771*Z1771</f>
        <v/>
      </c>
      <c r="AB1771" s="232">
        <f>IFERROR(SUMIFS('[6]Comp2016-2017 (3)'!$G$5:$G$289,'[6]Comp2016-2017 (3)'!$A$5:$A$289,A1771,'[6]Comp2016-2017 (3)'!$R$5:$R$289,V1771)*AA1771/SUMIFS($AA$4:$AA$1858,$A$4:$A$1858,A1771,$V$4:$V$1858,V1771),0)</f>
        <v/>
      </c>
      <c r="AC1771" s="232">
        <f>IF($W1771=AC$3,$AB1771,IF(NOT($W1771=0),"",SUMIFS('Source traité'!AC$4:AC$1858,'Source traité'!$A$4:$A$1858,$D1771,'Source traité'!$V$4:$V$1858,$V1771)/SUMIFS('[6]Comp2016-2017 (3)'!$G$5:$G$289,'[6]Comp2016-2017 (3)'!$A$5:$A$289,$D1771,'[6]Comp2016-2017 (3)'!$R$5:$R$289,$V1771)*$AB1771))</f>
        <v/>
      </c>
      <c r="AD1771" s="232">
        <f>IF($W1771=AD$3,$AB1771,IF(NOT($W1771=0),"",SUMIFS('Source traité'!AD$4:AD$1858,'Source traité'!$A$4:$A$1858,$D1771,'Source traité'!$V$4:$V$1858,$V1771)/SUMIFS('[6]Comp2016-2017 (3)'!$G$5:$G$289,'[6]Comp2016-2017 (3)'!$A$5:$A$289,$D1771,'[6]Comp2016-2017 (3)'!$R$5:$R$289,$V1771)*$AB1771))</f>
        <v/>
      </c>
      <c r="AE1771" s="232">
        <f>IF($W1771=AE$3,$AB1771,IF(NOT($W1771=0),"",SUMIFS('Source traité'!AE$4:AE$1858,'Source traité'!$A$4:$A$1858,$D1771,'Source traité'!$V$4:$V$1858,$V1771)/SUMIFS('[6]Comp2016-2017 (3)'!$G$5:$G$289,'[6]Comp2016-2017 (3)'!$A$5:$A$289,$D1771,'[6]Comp2016-2017 (3)'!$R$5:$R$289,$V1771)*$AB1771))</f>
        <v/>
      </c>
      <c r="AF1771" s="232">
        <f>IF($W1771=AF$3,$AB1771,IF(NOT($W1771=0),"",SUMIFS('Source traité'!AF$4:AF$1858,'Source traité'!$A$4:$A$1858,$D1771,'Source traité'!$V$4:$V$1858,$V1771)/SUMIFS('[6]Comp2016-2017 (3)'!$G$5:$G$289,'[6]Comp2016-2017 (3)'!$A$5:$A$289,$D1771,'[6]Comp2016-2017 (3)'!$R$5:$R$289,$V1771)*$AB1771))</f>
        <v/>
      </c>
      <c r="AG1771" s="232">
        <f>IF($W1771=AG$3,$AB1771,IF(NOT($W1771=0),"",SUMIFS('Source traité'!AG$4:AG$1858,'Source traité'!$A$4:$A$1858,$D1771,'Source traité'!$V$4:$V$1858,$V1771)/SUMIFS('[6]Comp2016-2017 (3)'!$G$5:$G$289,'[6]Comp2016-2017 (3)'!$A$5:$A$289,$D1771,'[6]Comp2016-2017 (3)'!$R$5:$R$289,$V1771)*$AB1771))</f>
        <v/>
      </c>
      <c r="AH1771" s="232">
        <f>IF($W1771=AH$3,$AB1771,IF(NOT($W1771=0),"",SUMIFS('Source traité'!AH$4:AH$1858,'Source traité'!$A$4:$A$1858,$D1771,'Source traité'!$V$4:$V$1858,$V1771)/SUMIFS('[6]Comp2016-2017 (3)'!$G$5:$G$289,'[6]Comp2016-2017 (3)'!$A$5:$A$289,$D1771,'[6]Comp2016-2017 (3)'!$R$5:$R$289,$V1771)*$AB1771))</f>
        <v/>
      </c>
      <c r="AI1771" s="232">
        <f>IF($W1771=AI$3,$AB1771,IF(NOT($W1771=0),"",SUMIFS('Source traité'!AI$4:AI$1858,'Source traité'!$A$4:$A$1858,$D1771,'Source traité'!$V$4:$V$1858,$V1771)/SUMIFS('[6]Comp2016-2017 (3)'!$G$5:$G$289,'[6]Comp2016-2017 (3)'!$A$5:$A$289,$D1771,'[6]Comp2016-2017 (3)'!$R$5:$R$289,$V1771)*$AB1771))</f>
        <v/>
      </c>
      <c r="AJ1771" s="232">
        <f>IF($W1771=AJ$3,$AB1771,IF(NOT($W1771=0),"",SUMIFS('Source traité'!AJ$4:AJ$1858,'Source traité'!$A$4:$A$1858,$D1771,'Source traité'!$V$4:$V$1858,$V1771)/SUMIFS('[6]Comp2016-2017 (3)'!$G$5:$G$289,'[6]Comp2016-2017 (3)'!$A$5:$A$289,$D1771,'[6]Comp2016-2017 (3)'!$R$5:$R$289,$V1771)*$AB1771))</f>
        <v/>
      </c>
      <c r="AK1771" s="232">
        <f>SUM(AC1771:AJ1771)-AB1771</f>
        <v/>
      </c>
      <c r="AL1771" s="228">
        <f>IF(A1771=D1771,"remplir à la main","")</f>
        <v/>
      </c>
      <c r="AM1771" s="228">
        <f>VLOOKUP(A1771,'[6]Table corresp.'!$M$4:$U$63,8,FALSE)</f>
        <v/>
      </c>
      <c r="AN1771" s="228">
        <f>VLOOKUP(D1771,'[6]Table corresp.'!$M$4:$U$63,9,FALSE)</f>
        <v/>
      </c>
    </row>
    <row r="1772" hidden="1">
      <c r="A1772" s="179" t="inlineStr">
        <is>
          <t>50 - Bois recyclés</t>
        </is>
      </c>
      <c r="B1772" s="179">
        <f>VLOOKUP(LEFT(A1772,3),'[6]Table corresp.'!$A$4:$D$63,3,FALSE)</f>
        <v/>
      </c>
      <c r="C1772" s="179">
        <f>VLOOKUP(A1772,'[6]Table corresp.'!$M$4:$P$63,4,FALSE)</f>
        <v/>
      </c>
      <c r="D1772" s="179" t="inlineStr">
        <is>
          <t>31 - Placages et panneaux à base de bois</t>
        </is>
      </c>
      <c r="E1772" s="179">
        <f>VLOOKUP(LEFT(D1772,3),'[6]Table corresp.'!$A$4:$D$63,4,FALSE)</f>
        <v/>
      </c>
      <c r="F1772" s="179">
        <f>LEFT(A1772,3)&amp;" - "&amp;LEFT(D1772,3)</f>
        <v/>
      </c>
      <c r="G1772" s="227" t="n">
        <v>9427.05036800621</v>
      </c>
      <c r="H1772" s="227" t="n">
        <v>0</v>
      </c>
      <c r="I1772" s="227" t="n">
        <v>9427.050368006199</v>
      </c>
      <c r="J1772" s="227" t="n"/>
      <c r="K1772" s="227" t="n"/>
      <c r="L1772" s="227" t="n"/>
      <c r="M1772" s="227" t="n"/>
      <c r="N1772" s="227" t="n"/>
      <c r="O1772" s="227" t="n"/>
      <c r="P1772" s="227" t="n">
        <v>809.6129675837005</v>
      </c>
      <c r="Q1772" s="227" t="n">
        <v>0</v>
      </c>
      <c r="R1772" s="227" t="n">
        <v>809.6129675837005</v>
      </c>
      <c r="S1772" s="227" t="inlineStr">
        <is>
          <t>BI</t>
        </is>
      </c>
      <c r="T1772" s="228">
        <f>VLOOKUP(A1772,'[6]Groupe de branches'!$Z$27:$AM$86,14,FALSE)</f>
        <v/>
      </c>
      <c r="U1772" s="228">
        <f>VLOOKUP(D1772,'[6]Groupe de branches'!$Z$27:$AM$86,14,FALSE)</f>
        <v/>
      </c>
      <c r="V1772" s="228" t="n">
        <v>2020</v>
      </c>
      <c r="W1772" s="228">
        <f>VLOOKUP(D1772,'[6]Table corresp.'!$M$4:$S$63,7,FALSE)</f>
        <v/>
      </c>
      <c r="X1772" s="229">
        <f>IFERROR(G1772/SUMIFS('[6]Comp2016-2017 (3)'!$I$5:$I$289,'[6]Comp2016-2017 (3)'!$A$5:$A$289,A1772,'[6]Comp2016-2017 (3)'!$R$5:$R$289,V1772),0)</f>
        <v/>
      </c>
      <c r="Y1772" s="230">
        <f>IF(RIGHT(F1772,3)="Exp",VLOOKUP(F1772,#REF!,2,FALSE),VLOOKUP(F1772,#REF!,9,FALSE))</f>
        <v/>
      </c>
      <c r="Z1772" s="231">
        <f>IFERROR(Y1772/SUMIFS($Y$4:$Y$1858,$V$4:$V$1858,V1772,$A$4:$A$1858,A1772),"")</f>
        <v/>
      </c>
      <c r="AA1772" s="231">
        <f>X1772*Z1772</f>
        <v/>
      </c>
      <c r="AB1772" s="232">
        <f>IFERROR(SUMIFS('[6]Comp2016-2017 (3)'!$G$5:$G$289,'[6]Comp2016-2017 (3)'!$A$5:$A$289,A1772,'[6]Comp2016-2017 (3)'!$R$5:$R$289,V1772)*AA1772/SUMIFS($AA$4:$AA$1858,$A$4:$A$1858,A1772,$V$4:$V$1858,V1772),0)</f>
        <v/>
      </c>
      <c r="AC1772" s="232">
        <f>IF($W1772=AC$3,$AB1772,IF(NOT($W1772=0),"",SUMIFS('Source traité'!AC$4:AC$1858,'Source traité'!$A$4:$A$1858,$D1772,'Source traité'!$V$4:$V$1858,$V1772)/SUMIFS('[6]Comp2016-2017 (3)'!$G$5:$G$289,'[6]Comp2016-2017 (3)'!$A$5:$A$289,$D1772,'[6]Comp2016-2017 (3)'!$R$5:$R$289,$V1772)*$AB1772))</f>
        <v/>
      </c>
      <c r="AD1772" s="232">
        <f>IF($W1772=AD$3,$AB1772,IF(NOT($W1772=0),"",SUMIFS('Source traité'!AD$4:AD$1858,'Source traité'!$A$4:$A$1858,$D1772,'Source traité'!$V$4:$V$1858,$V1772)/SUMIFS('[6]Comp2016-2017 (3)'!$G$5:$G$289,'[6]Comp2016-2017 (3)'!$A$5:$A$289,$D1772,'[6]Comp2016-2017 (3)'!$R$5:$R$289,$V1772)*$AB1772))</f>
        <v/>
      </c>
      <c r="AE1772" s="232">
        <f>IF($W1772=AE$3,$AB1772,IF(NOT($W1772=0),"",SUMIFS('Source traité'!AE$4:AE$1858,'Source traité'!$A$4:$A$1858,$D1772,'Source traité'!$V$4:$V$1858,$V1772)/SUMIFS('[6]Comp2016-2017 (3)'!$G$5:$G$289,'[6]Comp2016-2017 (3)'!$A$5:$A$289,$D1772,'[6]Comp2016-2017 (3)'!$R$5:$R$289,$V1772)*$AB1772))</f>
        <v/>
      </c>
      <c r="AF1772" s="232">
        <f>IF($W1772=AF$3,$AB1772,IF(NOT($W1772=0),"",SUMIFS('Source traité'!AF$4:AF$1858,'Source traité'!$A$4:$A$1858,$D1772,'Source traité'!$V$4:$V$1858,$V1772)/SUMIFS('[6]Comp2016-2017 (3)'!$G$5:$G$289,'[6]Comp2016-2017 (3)'!$A$5:$A$289,$D1772,'[6]Comp2016-2017 (3)'!$R$5:$R$289,$V1772)*$AB1772))</f>
        <v/>
      </c>
      <c r="AG1772" s="232">
        <f>IF($W1772=AG$3,$AB1772,IF(NOT($W1772=0),"",SUMIFS('Source traité'!AG$4:AG$1858,'Source traité'!$A$4:$A$1858,$D1772,'Source traité'!$V$4:$V$1858,$V1772)/SUMIFS('[6]Comp2016-2017 (3)'!$G$5:$G$289,'[6]Comp2016-2017 (3)'!$A$5:$A$289,$D1772,'[6]Comp2016-2017 (3)'!$R$5:$R$289,$V1772)*$AB1772))</f>
        <v/>
      </c>
      <c r="AH1772" s="232">
        <f>IF($W1772=AH$3,$AB1772,IF(NOT($W1772=0),"",SUMIFS('Source traité'!AH$4:AH$1858,'Source traité'!$A$4:$A$1858,$D1772,'Source traité'!$V$4:$V$1858,$V1772)/SUMIFS('[6]Comp2016-2017 (3)'!$G$5:$G$289,'[6]Comp2016-2017 (3)'!$A$5:$A$289,$D1772,'[6]Comp2016-2017 (3)'!$R$5:$R$289,$V1772)*$AB1772))</f>
        <v/>
      </c>
      <c r="AI1772" s="232">
        <f>IF($W1772=AI$3,$AB1772,IF(NOT($W1772=0),"",SUMIFS('Source traité'!AI$4:AI$1858,'Source traité'!$A$4:$A$1858,$D1772,'Source traité'!$V$4:$V$1858,$V1772)/SUMIFS('[6]Comp2016-2017 (3)'!$G$5:$G$289,'[6]Comp2016-2017 (3)'!$A$5:$A$289,$D1772,'[6]Comp2016-2017 (3)'!$R$5:$R$289,$V1772)*$AB1772))</f>
        <v/>
      </c>
      <c r="AJ1772" s="232">
        <f>IF($W1772=AJ$3,$AB1772,IF(NOT($W1772=0),"",SUMIFS('Source traité'!AJ$4:AJ$1858,'Source traité'!$A$4:$A$1858,$D1772,'Source traité'!$V$4:$V$1858,$V1772)/SUMIFS('[6]Comp2016-2017 (3)'!$G$5:$G$289,'[6]Comp2016-2017 (3)'!$A$5:$A$289,$D1772,'[6]Comp2016-2017 (3)'!$R$5:$R$289,$V1772)*$AB1772))</f>
        <v/>
      </c>
      <c r="AK1772" s="232">
        <f>SUM(AC1772:AJ1772)-AB1772</f>
        <v/>
      </c>
      <c r="AL1772" s="228">
        <f>IF(A1772=D1772,"remplir à la main","")</f>
        <v/>
      </c>
      <c r="AM1772" s="228">
        <f>VLOOKUP(A1772,'[6]Table corresp.'!$M$4:$U$63,8,FALSE)</f>
        <v/>
      </c>
      <c r="AN1772" s="228">
        <f>VLOOKUP(D1772,'[6]Table corresp.'!$M$4:$U$63,9,FALSE)</f>
        <v/>
      </c>
    </row>
    <row r="1773" hidden="1">
      <c r="A1773" s="179" t="inlineStr">
        <is>
          <t>50 - Bois recyclés</t>
        </is>
      </c>
      <c r="B1773" s="179">
        <f>VLOOKUP(LEFT(A1773,3),'[6]Table corresp.'!$A$4:$D$63,3,FALSE)</f>
        <v/>
      </c>
      <c r="C1773" s="179">
        <f>VLOOKUP(A1773,'[6]Table corresp.'!$M$4:$P$63,4,FALSE)</f>
        <v/>
      </c>
      <c r="D1773" s="179" t="inlineStr">
        <is>
          <t>49 - Electricité et chaleur issues de la combustion de bois</t>
        </is>
      </c>
      <c r="E1773" s="179">
        <f>VLOOKUP(LEFT(D1773,3),'[6]Table corresp.'!$A$4:$D$63,4,FALSE)</f>
        <v/>
      </c>
      <c r="F1773" s="179">
        <f>LEFT(A1773,3)&amp;" - "&amp;LEFT(D1773,3)</f>
        <v/>
      </c>
      <c r="G1773" s="227" t="n">
        <v>59317.8640319253</v>
      </c>
      <c r="H1773" s="227" t="n">
        <v>0</v>
      </c>
      <c r="I1773" s="227" t="n">
        <v>59317.8640319252</v>
      </c>
      <c r="J1773" s="227" t="n"/>
      <c r="K1773" s="227" t="n"/>
      <c r="L1773" s="227" t="n"/>
      <c r="M1773" s="227" t="n"/>
      <c r="N1773" s="227" t="n"/>
      <c r="O1773" s="227" t="n"/>
      <c r="P1773" s="227" t="n">
        <v>1288.594428701844</v>
      </c>
      <c r="Q1773" s="227" t="n">
        <v>0</v>
      </c>
      <c r="R1773" s="227" t="n">
        <v>1288.594428701844</v>
      </c>
      <c r="S1773" s="227" t="inlineStr">
        <is>
          <t>BE</t>
        </is>
      </c>
      <c r="T1773" s="228">
        <f>VLOOKUP(A1773,'[6]Groupe de branches'!$Z$27:$AM$86,14,FALSE)</f>
        <v/>
      </c>
      <c r="U1773" s="228">
        <f>VLOOKUP(D1773,'[6]Groupe de branches'!$Z$27:$AM$86,14,FALSE)</f>
        <v/>
      </c>
      <c r="V1773" s="228" t="n">
        <v>2020</v>
      </c>
      <c r="W1773" s="228">
        <f>VLOOKUP(D1773,'[6]Table corresp.'!$M$4:$S$63,7,FALSE)</f>
        <v/>
      </c>
      <c r="X1773" s="229">
        <f>IFERROR(G1773/SUMIFS('[6]Comp2016-2017 (3)'!$I$5:$I$289,'[6]Comp2016-2017 (3)'!$A$5:$A$289,A1773,'[6]Comp2016-2017 (3)'!$R$5:$R$289,V1773),0)</f>
        <v/>
      </c>
      <c r="Y1773" s="230">
        <f>IF(RIGHT(F1773,3)="Exp",VLOOKUP(F1773,#REF!,2,FALSE),VLOOKUP(F1773,#REF!,9,FALSE))</f>
        <v/>
      </c>
      <c r="Z1773" s="231">
        <f>IFERROR(Y1773/SUMIFS($Y$4:$Y$1858,$V$4:$V$1858,V1773,$A$4:$A$1858,A1773),"")</f>
        <v/>
      </c>
      <c r="AA1773" s="231">
        <f>X1773*Z1773</f>
        <v/>
      </c>
      <c r="AB1773" s="232">
        <f>IFERROR(SUMIFS('[6]Comp2016-2017 (3)'!$G$5:$G$289,'[6]Comp2016-2017 (3)'!$A$5:$A$289,A1773,'[6]Comp2016-2017 (3)'!$R$5:$R$289,V1773)*AA1773/SUMIFS($AA$4:$AA$1858,$A$4:$A$1858,A1773,$V$4:$V$1858,V1773),0)</f>
        <v/>
      </c>
      <c r="AC1773" s="232">
        <f>IF($W1773=AC$3,$AB1773,IF(NOT($W1773=0),"",SUMIFS('Source traité'!AC$4:AC$1858,'Source traité'!$A$4:$A$1858,$D1773,'Source traité'!$V$4:$V$1858,$V1773)/SUMIFS('[6]Comp2016-2017 (3)'!$G$5:$G$289,'[6]Comp2016-2017 (3)'!$A$5:$A$289,$D1773,'[6]Comp2016-2017 (3)'!$R$5:$R$289,$V1773)*$AB1773))</f>
        <v/>
      </c>
      <c r="AD1773" s="232">
        <f>IF($W1773=AD$3,$AB1773,IF(NOT($W1773=0),"",SUMIFS('Source traité'!AD$4:AD$1858,'Source traité'!$A$4:$A$1858,$D1773,'Source traité'!$V$4:$V$1858,$V1773)/SUMIFS('[6]Comp2016-2017 (3)'!$G$5:$G$289,'[6]Comp2016-2017 (3)'!$A$5:$A$289,$D1773,'[6]Comp2016-2017 (3)'!$R$5:$R$289,$V1773)*$AB1773))</f>
        <v/>
      </c>
      <c r="AE1773" s="232">
        <f>IF($W1773=AE$3,$AB1773,IF(NOT($W1773=0),"",SUMIFS('Source traité'!AE$4:AE$1858,'Source traité'!$A$4:$A$1858,$D1773,'Source traité'!$V$4:$V$1858,$V1773)/SUMIFS('[6]Comp2016-2017 (3)'!$G$5:$G$289,'[6]Comp2016-2017 (3)'!$A$5:$A$289,$D1773,'[6]Comp2016-2017 (3)'!$R$5:$R$289,$V1773)*$AB1773))</f>
        <v/>
      </c>
      <c r="AF1773" s="232">
        <f>IF($W1773=AF$3,$AB1773,IF(NOT($W1773=0),"",SUMIFS('Source traité'!AF$4:AF$1858,'Source traité'!$A$4:$A$1858,$D1773,'Source traité'!$V$4:$V$1858,$V1773)/SUMIFS('[6]Comp2016-2017 (3)'!$G$5:$G$289,'[6]Comp2016-2017 (3)'!$A$5:$A$289,$D1773,'[6]Comp2016-2017 (3)'!$R$5:$R$289,$V1773)*$AB1773))</f>
        <v/>
      </c>
      <c r="AG1773" s="232">
        <f>IF($W1773=AG$3,$AB1773,IF(NOT($W1773=0),"",SUMIFS('Source traité'!AG$4:AG$1858,'Source traité'!$A$4:$A$1858,$D1773,'Source traité'!$V$4:$V$1858,$V1773)/SUMIFS('[6]Comp2016-2017 (3)'!$G$5:$G$289,'[6]Comp2016-2017 (3)'!$A$5:$A$289,$D1773,'[6]Comp2016-2017 (3)'!$R$5:$R$289,$V1773)*$AB1773))</f>
        <v/>
      </c>
      <c r="AH1773" s="232">
        <f>IF($W1773=AH$3,$AB1773,IF(NOT($W1773=0),"",SUMIFS('Source traité'!AH$4:AH$1858,'Source traité'!$A$4:$A$1858,$D1773,'Source traité'!$V$4:$V$1858,$V1773)/SUMIFS('[6]Comp2016-2017 (3)'!$G$5:$G$289,'[6]Comp2016-2017 (3)'!$A$5:$A$289,$D1773,'[6]Comp2016-2017 (3)'!$R$5:$R$289,$V1773)*$AB1773))</f>
        <v/>
      </c>
      <c r="AI1773" s="232">
        <f>IF($W1773=AI$3,$AB1773,IF(NOT($W1773=0),"",SUMIFS('Source traité'!AI$4:AI$1858,'Source traité'!$A$4:$A$1858,$D1773,'Source traité'!$V$4:$V$1858,$V1773)/SUMIFS('[6]Comp2016-2017 (3)'!$G$5:$G$289,'[6]Comp2016-2017 (3)'!$A$5:$A$289,$D1773,'[6]Comp2016-2017 (3)'!$R$5:$R$289,$V1773)*$AB1773))</f>
        <v/>
      </c>
      <c r="AJ1773" s="232">
        <f>IF($W1773=AJ$3,$AB1773,IF(NOT($W1773=0),"",SUMIFS('Source traité'!AJ$4:AJ$1858,'Source traité'!$A$4:$A$1858,$D1773,'Source traité'!$V$4:$V$1858,$V1773)/SUMIFS('[6]Comp2016-2017 (3)'!$G$5:$G$289,'[6]Comp2016-2017 (3)'!$A$5:$A$289,$D1773,'[6]Comp2016-2017 (3)'!$R$5:$R$289,$V1773)*$AB1773))</f>
        <v/>
      </c>
      <c r="AK1773" s="232">
        <f>SUM(AC1773:AJ1773)-AB1773</f>
        <v/>
      </c>
      <c r="AL1773" s="228">
        <f>IF(A1773=D1773,"remplir à la main","")</f>
        <v/>
      </c>
      <c r="AM1773" s="228">
        <f>VLOOKUP(A1773,'[6]Table corresp.'!$M$4:$U$63,8,FALSE)</f>
        <v/>
      </c>
      <c r="AN1773" s="228">
        <f>VLOOKUP(D1773,'[6]Table corresp.'!$M$4:$U$63,9,FALSE)</f>
        <v/>
      </c>
    </row>
    <row r="1774" hidden="1">
      <c r="A1774" s="179" t="inlineStr">
        <is>
          <t>50 - Bois recyclés</t>
        </is>
      </c>
      <c r="B1774" s="179">
        <f>VLOOKUP(LEFT(A1774,3),'[6]Table corresp.'!$A$4:$D$63,3,FALSE)</f>
        <v/>
      </c>
      <c r="C1774" s="179">
        <f>VLOOKUP(A1774,'[6]Table corresp.'!$M$4:$P$63,4,FALSE)</f>
        <v/>
      </c>
      <c r="D1774" s="179" t="inlineStr">
        <is>
          <t>50 - Bois recyclés</t>
        </is>
      </c>
      <c r="E1774" s="179">
        <f>VLOOKUP(LEFT(D1774,3),'[6]Table corresp.'!$A$4:$D$63,4,FALSE)</f>
        <v/>
      </c>
      <c r="F1774" s="179">
        <f>LEFT(A1774,3)&amp;" - "&amp;LEFT(D1774,3)</f>
        <v/>
      </c>
      <c r="G1774" s="227" t="n">
        <v>11986.4272590843</v>
      </c>
      <c r="H1774" s="227" t="n">
        <v>0</v>
      </c>
      <c r="I1774" s="227" t="n">
        <v>11986.4272590843</v>
      </c>
      <c r="J1774" s="227" t="n"/>
      <c r="K1774" s="227" t="n"/>
      <c r="L1774" s="227" t="n"/>
      <c r="M1774" s="227" t="n"/>
      <c r="N1774" s="227" t="n"/>
      <c r="O1774" s="227" t="n"/>
      <c r="P1774" s="227" t="n"/>
      <c r="Q1774" s="227" t="n"/>
      <c r="R1774" s="227" t="n"/>
      <c r="S1774" s="227" t="n"/>
      <c r="T1774" s="228">
        <f>VLOOKUP(A1774,'[6]Groupe de branches'!$Z$27:$AM$86,14,FALSE)</f>
        <v/>
      </c>
      <c r="U1774" s="228">
        <f>VLOOKUP(D1774,'[6]Groupe de branches'!$Z$27:$AM$86,14,FALSE)</f>
        <v/>
      </c>
      <c r="V1774" s="228" t="n">
        <v>2020</v>
      </c>
      <c r="W1774" s="228">
        <f>VLOOKUP(D1774,'[6]Table corresp.'!$M$4:$S$63,7,FALSE)</f>
        <v/>
      </c>
      <c r="X1774" s="229">
        <f>IFERROR(G1774/SUMIFS('[6]Comp2016-2017 (3)'!$I$5:$I$289,'[6]Comp2016-2017 (3)'!$A$5:$A$289,A1774,'[6]Comp2016-2017 (3)'!$R$5:$R$289,V1774),0)</f>
        <v/>
      </c>
      <c r="Y1774" s="230">
        <f>IF(RIGHT(F1774,3)="Exp",VLOOKUP(F1774,#REF!,2,FALSE),VLOOKUP(F1774,#REF!,9,FALSE))</f>
        <v/>
      </c>
      <c r="Z1774" s="231">
        <f>IFERROR(Y1774/SUMIFS($Y$4:$Y$1858,$V$4:$V$1858,V1774,$A$4:$A$1858,A1774),"")</f>
        <v/>
      </c>
      <c r="AA1774" s="231">
        <f>X1774*Z1774</f>
        <v/>
      </c>
      <c r="AB1774" s="232">
        <f>IFERROR(SUMIFS('[6]Comp2016-2017 (3)'!$G$5:$G$289,'[6]Comp2016-2017 (3)'!$A$5:$A$289,A1774,'[6]Comp2016-2017 (3)'!$R$5:$R$289,V1774)*AA1774/SUMIFS($AA$4:$AA$1858,$A$4:$A$1858,A1774,$V$4:$V$1858,V1774),0)</f>
        <v/>
      </c>
      <c r="AC1774" s="232" t="n"/>
      <c r="AD1774" s="232" t="n"/>
      <c r="AE1774" s="232" t="n"/>
      <c r="AF1774" s="232" t="n"/>
      <c r="AG1774" s="232" t="n"/>
      <c r="AH1774" s="232" t="n"/>
      <c r="AI1774" s="232" t="n"/>
      <c r="AJ1774" s="232">
        <f>AB1774</f>
        <v/>
      </c>
      <c r="AK1774" s="232">
        <f>SUM(AC1774:AJ1774)-AB1774</f>
        <v/>
      </c>
      <c r="AL1774" s="228">
        <f>IF(A1774=D1774,"remplir à la main","")</f>
        <v/>
      </c>
      <c r="AM1774" s="228">
        <f>VLOOKUP(A1774,'[6]Table corresp.'!$M$4:$U$63,8,FALSE)</f>
        <v/>
      </c>
      <c r="AN1774" s="228">
        <f>VLOOKUP(D1774,'[6]Table corresp.'!$M$4:$U$63,9,FALSE)</f>
        <v/>
      </c>
    </row>
    <row r="1775" hidden="1">
      <c r="A1775" s="179" t="inlineStr">
        <is>
          <t>50 - Bois recyclés</t>
        </is>
      </c>
      <c r="B1775" s="179">
        <f>VLOOKUP(LEFT(A1775,3),'[6]Table corresp.'!$A$4:$D$63,3,FALSE)</f>
        <v/>
      </c>
      <c r="C1775" s="179">
        <f>VLOOKUP(A1775,'[6]Table corresp.'!$M$4:$P$63,4,FALSE)</f>
        <v/>
      </c>
      <c r="D1775" s="179" t="inlineStr">
        <is>
          <t>Consommation finale</t>
        </is>
      </c>
      <c r="E1775" s="179">
        <f>VLOOKUP(LEFT(D1775,3),'[6]Table corresp.'!$A$4:$D$63,4,FALSE)</f>
        <v/>
      </c>
      <c r="F1775" s="179">
        <f>LEFT(A1775,3)&amp;" - "&amp;LEFT(D1775,3)</f>
        <v/>
      </c>
      <c r="G1775" s="227" t="n">
        <v>78232.8583409843</v>
      </c>
      <c r="H1775" s="227" t="n">
        <v>0</v>
      </c>
      <c r="I1775" s="227" t="n">
        <v>78232.8583409843</v>
      </c>
      <c r="J1775" s="227" t="n"/>
      <c r="K1775" s="227" t="n"/>
      <c r="L1775" s="227" t="n"/>
      <c r="M1775" s="227" t="n"/>
      <c r="N1775" s="227" t="n"/>
      <c r="O1775" s="227" t="n"/>
      <c r="P1775" s="227" t="n">
        <v>2700.9520815993</v>
      </c>
      <c r="Q1775" s="227" t="n">
        <v>0</v>
      </c>
      <c r="R1775" s="227" t="n">
        <v>2700.9520815993</v>
      </c>
      <c r="S1775" s="227" t="n"/>
      <c r="T1775" s="228">
        <f>VLOOKUP(A1775,'[6]Groupe de branches'!$Z$27:$AM$86,14,FALSE)</f>
        <v/>
      </c>
      <c r="U1775" s="228">
        <f>VLOOKUP(D1775,'[6]Groupe de branches'!$Z$27:$AM$86,14,FALSE)</f>
        <v/>
      </c>
      <c r="V1775" s="228" t="n">
        <v>2020</v>
      </c>
      <c r="W1775" s="228">
        <f>VLOOKUP(D1775,'[6]Table corresp.'!$M$4:$S$63,7,FALSE)</f>
        <v/>
      </c>
      <c r="X1775" s="229">
        <f>IFERROR(G1775/SUMIFS('[6]Comp2016-2017 (3)'!$I$5:$I$289,'[6]Comp2016-2017 (3)'!$A$5:$A$289,A1775,'[6]Comp2016-2017 (3)'!$R$5:$R$289,V1775),0)</f>
        <v/>
      </c>
      <c r="Y1775" s="230">
        <f>IF(RIGHT(F1775,3)="Exp",VLOOKUP(F1775,#REF!,2,FALSE),VLOOKUP(F1775,#REF!,9,FALSE))</f>
        <v/>
      </c>
      <c r="Z1775" s="231">
        <f>IFERROR(Y1775/SUMIFS($Y$4:$Y$1858,$V$4:$V$1858,V1775,$A$4:$A$1858,A1775),"")</f>
        <v/>
      </c>
      <c r="AA1775" s="231">
        <f>X1775*Z1775</f>
        <v/>
      </c>
      <c r="AB1775" s="232">
        <f>IFERROR(SUMIFS('[6]Comp2016-2017 (3)'!$G$5:$G$289,'[6]Comp2016-2017 (3)'!$A$5:$A$289,A1775,'[6]Comp2016-2017 (3)'!$R$5:$R$289,V1775)*AA1775/SUMIFS($AA$4:$AA$1858,$A$4:$A$1858,A1775,$V$4:$V$1858,V1775),0)</f>
        <v/>
      </c>
      <c r="AC1775" s="232">
        <f>IF($W1775=AC$3,$AB1775,IF(NOT($W1775=0),"",SUMIFS('Source traité'!AC$4:AC$1858,'Source traité'!$A$4:$A$1858,$D1775,'Source traité'!$V$4:$V$1858,$V1775)/SUMIFS('[6]Comp2016-2017 (3)'!$G$5:$G$289,'[6]Comp2016-2017 (3)'!$A$5:$A$289,$D1775,'[6]Comp2016-2017 (3)'!$R$5:$R$289,$V1775)*$AB1775))</f>
        <v/>
      </c>
      <c r="AD1775" s="232">
        <f>IF($W1775=AD$3,$AB1775,IF(NOT($W1775=0),"",SUMIFS('Source traité'!AD$4:AD$1858,'Source traité'!$A$4:$A$1858,$D1775,'Source traité'!$V$4:$V$1858,$V1775)/SUMIFS('[6]Comp2016-2017 (3)'!$G$5:$G$289,'[6]Comp2016-2017 (3)'!$A$5:$A$289,$D1775,'[6]Comp2016-2017 (3)'!$R$5:$R$289,$V1775)*$AB1775))</f>
        <v/>
      </c>
      <c r="AE1775" s="232">
        <f>IF($W1775=AE$3,$AB1775,IF(NOT($W1775=0),"",SUMIFS('Source traité'!AE$4:AE$1858,'Source traité'!$A$4:$A$1858,$D1775,'Source traité'!$V$4:$V$1858,$V1775)/SUMIFS('[6]Comp2016-2017 (3)'!$G$5:$G$289,'[6]Comp2016-2017 (3)'!$A$5:$A$289,$D1775,'[6]Comp2016-2017 (3)'!$R$5:$R$289,$V1775)*$AB1775))</f>
        <v/>
      </c>
      <c r="AF1775" s="232">
        <f>IF($W1775=AF$3,$AB1775,IF(NOT($W1775=0),"",SUMIFS('Source traité'!AF$4:AF$1858,'Source traité'!$A$4:$A$1858,$D1775,'Source traité'!$V$4:$V$1858,$V1775)/SUMIFS('[6]Comp2016-2017 (3)'!$G$5:$G$289,'[6]Comp2016-2017 (3)'!$A$5:$A$289,$D1775,'[6]Comp2016-2017 (3)'!$R$5:$R$289,$V1775)*$AB1775))</f>
        <v/>
      </c>
      <c r="AG1775" s="232">
        <f>IF($W1775=AG$3,$AB1775,IF(NOT($W1775=0),"",SUMIFS('Source traité'!AG$4:AG$1858,'Source traité'!$A$4:$A$1858,$D1775,'Source traité'!$V$4:$V$1858,$V1775)/SUMIFS('[6]Comp2016-2017 (3)'!$G$5:$G$289,'[6]Comp2016-2017 (3)'!$A$5:$A$289,$D1775,'[6]Comp2016-2017 (3)'!$R$5:$R$289,$V1775)*$AB1775))</f>
        <v/>
      </c>
      <c r="AH1775" s="232">
        <f>IF($W1775=AH$3,$AB1775,IF(NOT($W1775=0),"",SUMIFS('Source traité'!AH$4:AH$1858,'Source traité'!$A$4:$A$1858,$D1775,'Source traité'!$V$4:$V$1858,$V1775)/SUMIFS('[6]Comp2016-2017 (3)'!$G$5:$G$289,'[6]Comp2016-2017 (3)'!$A$5:$A$289,$D1775,'[6]Comp2016-2017 (3)'!$R$5:$R$289,$V1775)*$AB1775))</f>
        <v/>
      </c>
      <c r="AI1775" s="232">
        <f>IF($W1775=AI$3,$AB1775,IF(NOT($W1775=0),"",SUMIFS('Source traité'!AI$4:AI$1858,'Source traité'!$A$4:$A$1858,$D1775,'Source traité'!$V$4:$V$1858,$V1775)/SUMIFS('[6]Comp2016-2017 (3)'!$G$5:$G$289,'[6]Comp2016-2017 (3)'!$A$5:$A$289,$D1775,'[6]Comp2016-2017 (3)'!$R$5:$R$289,$V1775)*$AB1775))</f>
        <v/>
      </c>
      <c r="AJ1775" s="232">
        <f>IF($W1775=AJ$3,$AB1775,IF(NOT($W1775=0),"",SUMIFS('Source traité'!AJ$4:AJ$1858,'Source traité'!$A$4:$A$1858,$D1775,'Source traité'!$V$4:$V$1858,$V1775)/SUMIFS('[6]Comp2016-2017 (3)'!$G$5:$G$289,'[6]Comp2016-2017 (3)'!$A$5:$A$289,$D1775,'[6]Comp2016-2017 (3)'!$R$5:$R$289,$V1775)*$AB1775))</f>
        <v/>
      </c>
      <c r="AK1775" s="232">
        <f>SUM(AC1775:AJ1775)-AB1775</f>
        <v/>
      </c>
      <c r="AL1775" s="228">
        <f>IF(A1775=D1775,"remplir à la main","")</f>
        <v/>
      </c>
      <c r="AM1775" s="228">
        <f>VLOOKUP(A1775,'[6]Table corresp.'!$M$4:$U$63,8,FALSE)</f>
        <v/>
      </c>
      <c r="AN1775" s="228">
        <f>VLOOKUP(D1775,'[6]Table corresp.'!$M$4:$U$63,9,FALSE)</f>
        <v/>
      </c>
    </row>
    <row r="1776" hidden="1">
      <c r="A1776" s="179" t="inlineStr">
        <is>
          <t>50 - Bois recyclés</t>
        </is>
      </c>
      <c r="B1776" s="179">
        <f>VLOOKUP(LEFT(A1776,3),'[6]Table corresp.'!$A$4:$D$63,3,FALSE)</f>
        <v/>
      </c>
      <c r="C1776" s="179">
        <f>VLOOKUP(A1776,'[6]Table corresp.'!$M$4:$P$63,4,FALSE)</f>
        <v/>
      </c>
      <c r="D1776" s="179" t="inlineStr">
        <is>
          <t>Exportation</t>
        </is>
      </c>
      <c r="E1776" s="179">
        <f>VLOOKUP(LEFT(D1776,3),'[6]Table corresp.'!$A$4:$D$63,4,FALSE)</f>
        <v/>
      </c>
      <c r="F1776" s="179">
        <f>LEFT(A1776,3)&amp;" - "&amp;LEFT(D1776,3)</f>
        <v/>
      </c>
      <c r="G1776" s="227" t="n">
        <v>49600</v>
      </c>
      <c r="H1776" s="227" t="n">
        <v>0</v>
      </c>
      <c r="I1776" s="227" t="n">
        <v>49600</v>
      </c>
      <c r="J1776" s="227" t="n"/>
      <c r="K1776" s="227" t="n"/>
      <c r="L1776" s="227" t="n"/>
      <c r="M1776" s="227" t="n"/>
      <c r="N1776" s="227" t="n"/>
      <c r="O1776" s="227" t="n"/>
      <c r="P1776" s="227" t="n">
        <v>1297.960188724303</v>
      </c>
      <c r="Q1776" s="227" t="n">
        <v>0</v>
      </c>
      <c r="R1776" s="227" t="n">
        <v>1297.960188724303</v>
      </c>
      <c r="S1776" s="227" t="inlineStr">
        <is>
          <t>BE</t>
        </is>
      </c>
      <c r="T1776" s="228">
        <f>VLOOKUP(A1776,'[6]Groupe de branches'!$Z$27:$AM$86,14,FALSE)</f>
        <v/>
      </c>
      <c r="U1776" s="228">
        <f>VLOOKUP(D1776,'[6]Groupe de branches'!$Z$27:$AM$86,14,FALSE)</f>
        <v/>
      </c>
      <c r="V1776" s="228" t="n">
        <v>2020</v>
      </c>
      <c r="W1776" s="228">
        <f>VLOOKUP(D1776,'[6]Table corresp.'!$M$4:$S$63,7,FALSE)</f>
        <v/>
      </c>
      <c r="X1776" s="229">
        <f>IFERROR(G1776/SUMIFS('[6]Comp2016-2017 (3)'!$I$5:$I$289,'[6]Comp2016-2017 (3)'!$A$5:$A$289,A1776,'[6]Comp2016-2017 (3)'!$R$5:$R$289,V1776),0)</f>
        <v/>
      </c>
      <c r="Y1776" s="230">
        <f>IF(RIGHT(F1776,3)="Exp",VLOOKUP(F1776,#REF!,2,FALSE),VLOOKUP(F1776,#REF!,9,FALSE))</f>
        <v/>
      </c>
      <c r="Z1776" s="231">
        <f>IFERROR(Y1776/SUMIFS($Y$4:$Y$1858,$V$4:$V$1858,V1776,$A$4:$A$1858,A1776),0)</f>
        <v/>
      </c>
      <c r="AA1776" s="231">
        <f>X1776*Z1776</f>
        <v/>
      </c>
      <c r="AB1776" s="232">
        <f>IFERROR(SUMIFS('[6]Comp2016-2017 (3)'!$G$5:$G$289,'[6]Comp2016-2017 (3)'!$A$5:$A$289,A1776,'[6]Comp2016-2017 (3)'!$R$5:$R$289,V1776)*AA1776/SUMIFS($AA$4:$AA$1858,$A$4:$A$1858,A1776,$V$4:$V$1858,V1776),0)</f>
        <v/>
      </c>
      <c r="AC1776" s="232">
        <f>IF($W1776=AC$3,$AB1776,IF(NOT($W1776=0),"",SUMIFS('Source traité'!AC$4:AC$1858,'Source traité'!$A$4:$A$1858,$D1776,'Source traité'!$V$4:$V$1858,$V1776)/SUMIFS('[6]Comp2016-2017 (3)'!$G$5:$G$289,'[6]Comp2016-2017 (3)'!$A$5:$A$289,$D1776,'[6]Comp2016-2017 (3)'!$R$5:$R$289,$V1776)*$AB1776))</f>
        <v/>
      </c>
      <c r="AD1776" s="232">
        <f>IF($W1776=AD$3,$AB1776,IF(NOT($W1776=0),"",SUMIFS('Source traité'!AD$4:AD$1858,'Source traité'!$A$4:$A$1858,$D1776,'Source traité'!$V$4:$V$1858,$V1776)/SUMIFS('[6]Comp2016-2017 (3)'!$G$5:$G$289,'[6]Comp2016-2017 (3)'!$A$5:$A$289,$D1776,'[6]Comp2016-2017 (3)'!$R$5:$R$289,$V1776)*$AB1776))</f>
        <v/>
      </c>
      <c r="AE1776" s="232">
        <f>IF($W1776=AE$3,$AB1776,IF(NOT($W1776=0),"",SUMIFS('Source traité'!AE$4:AE$1858,'Source traité'!$A$4:$A$1858,$D1776,'Source traité'!$V$4:$V$1858,$V1776)/SUMIFS('[6]Comp2016-2017 (3)'!$G$5:$G$289,'[6]Comp2016-2017 (3)'!$A$5:$A$289,$D1776,'[6]Comp2016-2017 (3)'!$R$5:$R$289,$V1776)*$AB1776))</f>
        <v/>
      </c>
      <c r="AF1776" s="232">
        <f>IF($W1776=AF$3,$AB1776,IF(NOT($W1776=0),"",SUMIFS('Source traité'!AF$4:AF$1858,'Source traité'!$A$4:$A$1858,$D1776,'Source traité'!$V$4:$V$1858,$V1776)/SUMIFS('[6]Comp2016-2017 (3)'!$G$5:$G$289,'[6]Comp2016-2017 (3)'!$A$5:$A$289,$D1776,'[6]Comp2016-2017 (3)'!$R$5:$R$289,$V1776)*$AB1776))</f>
        <v/>
      </c>
      <c r="AG1776" s="232">
        <f>IF($W1776=AG$3,$AB1776,IF(NOT($W1776=0),"",SUMIFS('Source traité'!AG$4:AG$1858,'Source traité'!$A$4:$A$1858,$D1776,'Source traité'!$V$4:$V$1858,$V1776)/SUMIFS('[6]Comp2016-2017 (3)'!$G$5:$G$289,'[6]Comp2016-2017 (3)'!$A$5:$A$289,$D1776,'[6]Comp2016-2017 (3)'!$R$5:$R$289,$V1776)*$AB1776))</f>
        <v/>
      </c>
      <c r="AH1776" s="232">
        <f>IF($W1776=AH$3,$AB1776,IF(NOT($W1776=0),"",SUMIFS('Source traité'!AH$4:AH$1858,'Source traité'!$A$4:$A$1858,$D1776,'Source traité'!$V$4:$V$1858,$V1776)/SUMIFS('[6]Comp2016-2017 (3)'!$G$5:$G$289,'[6]Comp2016-2017 (3)'!$A$5:$A$289,$D1776,'[6]Comp2016-2017 (3)'!$R$5:$R$289,$V1776)*$AB1776))</f>
        <v/>
      </c>
      <c r="AI1776" s="232">
        <f>IF($W1776=AI$3,$AB1776,IF(NOT($W1776=0),"",SUMIFS('Source traité'!AI$4:AI$1858,'Source traité'!$A$4:$A$1858,$D1776,'Source traité'!$V$4:$V$1858,$V1776)/SUMIFS('[6]Comp2016-2017 (3)'!$G$5:$G$289,'[6]Comp2016-2017 (3)'!$A$5:$A$289,$D1776,'[6]Comp2016-2017 (3)'!$R$5:$R$289,$V1776)*$AB1776))</f>
        <v/>
      </c>
      <c r="AJ1776" s="232">
        <f>IF($W1776=AJ$3,$AB1776,IF(NOT($W1776=0),"",SUMIFS('Source traité'!AJ$4:AJ$1858,'Source traité'!$A$4:$A$1858,$D1776,'Source traité'!$V$4:$V$1858,$V1776)/SUMIFS('[6]Comp2016-2017 (3)'!$G$5:$G$289,'[6]Comp2016-2017 (3)'!$A$5:$A$289,$D1776,'[6]Comp2016-2017 (3)'!$R$5:$R$289,$V1776)*$AB1776))</f>
        <v/>
      </c>
      <c r="AK1776" s="232">
        <f>SUM(AC1776:AJ1776)-AB1776</f>
        <v/>
      </c>
      <c r="AL1776" s="228">
        <f>IF(A1776=D1776,"remplir à la main","")</f>
        <v/>
      </c>
      <c r="AM1776" s="228">
        <f>VLOOKUP(A1776,'[6]Table corresp.'!$M$4:$U$63,8,FALSE)</f>
        <v/>
      </c>
      <c r="AN1776" s="228">
        <f>VLOOKUP(D1776,'[6]Table corresp.'!$M$4:$U$63,9,FALSE)</f>
        <v/>
      </c>
    </row>
    <row r="1777" hidden="1">
      <c r="A1777" s="179" t="inlineStr">
        <is>
          <t>51 - Promotion immobilière de bâtiments et ouvrages en bois</t>
        </is>
      </c>
      <c r="B1777" s="179">
        <f>VLOOKUP(LEFT(A1777,3),'[6]Table corresp.'!$A$4:$D$63,3,FALSE)</f>
        <v/>
      </c>
      <c r="C1777" s="179">
        <f>VLOOKUP(A1777,'[6]Table corresp.'!$M$4:$P$63,4,FALSE)</f>
        <v/>
      </c>
      <c r="D1777" s="179" t="inlineStr">
        <is>
          <t>Consommation finale</t>
        </is>
      </c>
      <c r="E1777" s="179">
        <f>VLOOKUP(LEFT(D1777,3),'[6]Table corresp.'!$A$4:$D$63,4,FALSE)</f>
        <v/>
      </c>
      <c r="F1777" s="179">
        <f>LEFT(A1777,3)&amp;" - "&amp;LEFT(D1777,3)</f>
        <v/>
      </c>
      <c r="G1777" s="227" t="n">
        <v>1758709.415</v>
      </c>
      <c r="H1777" s="227" t="n">
        <v>0</v>
      </c>
      <c r="I1777" s="227" t="n">
        <v>1758709.415</v>
      </c>
      <c r="J1777" s="227" t="n"/>
      <c r="K1777" s="227" t="n"/>
      <c r="L1777" s="227" t="n"/>
      <c r="M1777" s="227" t="n"/>
      <c r="N1777" s="227" t="n"/>
      <c r="O1777" s="227" t="n"/>
      <c r="P1777" s="227" t="n"/>
      <c r="Q1777" s="227" t="n"/>
      <c r="R1777" s="227" t="n"/>
      <c r="S1777" s="227" t="n"/>
      <c r="T1777" s="228">
        <f>VLOOKUP(A1777,'[6]Groupe de branches'!$Z$27:$AM$86,14,FALSE)</f>
        <v/>
      </c>
      <c r="U1777" s="228">
        <f>VLOOKUP(D1777,'[6]Groupe de branches'!$Z$27:$AM$86,14,FALSE)</f>
        <v/>
      </c>
      <c r="V1777" s="228" t="n">
        <v>2020</v>
      </c>
      <c r="W1777" s="228">
        <f>VLOOKUP(D1777,'[6]Table corresp.'!$M$4:$S$63,7,FALSE)</f>
        <v/>
      </c>
      <c r="X1777" s="229">
        <f>IFERROR(G1777/SUMIFS('[6]Comp2016-2017 (3)'!$I$5:$I$289,'[6]Comp2016-2017 (3)'!$A$5:$A$289,A1777,'[6]Comp2016-2017 (3)'!$R$5:$R$289,V1777),0)</f>
        <v/>
      </c>
      <c r="Y1777" s="230">
        <f>IFERROR(IF(RIGHT(F1777,3)="Exp",VLOOKUP(F1777,#REF!,2,FALSE),VLOOKUP(F1777,#REF!,9,FALSE)),1)</f>
        <v/>
      </c>
      <c r="Z1777" s="231">
        <f>IFERROR(Y1777/SUMIFS($Y$4:$Y$1858,$V$4:$V$1858,V1777,$A$4:$A$1858,A1777),0)</f>
        <v/>
      </c>
      <c r="AA1777" s="231">
        <f>X1777*Z1777</f>
        <v/>
      </c>
      <c r="AB1777" s="232">
        <f>IFERROR(SUMIFS('[6]Comp2016-2017 (3)'!$G$5:$G$289,'[6]Comp2016-2017 (3)'!$A$5:$A$289,A1777,'[6]Comp2016-2017 (3)'!$R$5:$R$289,V1777)*AA1777/SUMIFS($AA$4:$AA$1858,$A$4:$A$1858,A1777,$V$4:$V$1858,V1777),0)</f>
        <v/>
      </c>
      <c r="AC1777" s="232">
        <f>IF($W1777=AC$3,$AB1777,IF(NOT($W1777=0),"",SUMIFS('Source traité'!AC$4:AC$1858,'Source traité'!$A$4:$A$1858,$D1777,'Source traité'!$V$4:$V$1858,$V1777)/SUMIFS('[6]Comp2016-2017 (3)'!$G$5:$G$289,'[6]Comp2016-2017 (3)'!$A$5:$A$289,$D1777,'[6]Comp2016-2017 (3)'!$R$5:$R$289,$V1777)*$AB1777))</f>
        <v/>
      </c>
      <c r="AD1777" s="232">
        <f>IF($W1777=AD$3,$AB1777,IF(NOT($W1777=0),"",SUMIFS('Source traité'!AD$4:AD$1858,'Source traité'!$A$4:$A$1858,$D1777,'Source traité'!$V$4:$V$1858,$V1777)/SUMIFS('[6]Comp2016-2017 (3)'!$G$5:$G$289,'[6]Comp2016-2017 (3)'!$A$5:$A$289,$D1777,'[6]Comp2016-2017 (3)'!$R$5:$R$289,$V1777)*$AB1777))</f>
        <v/>
      </c>
      <c r="AE1777" s="232">
        <f>IF($W1777=AE$3,$AB1777,IF(NOT($W1777=0),"",SUMIFS('Source traité'!AE$4:AE$1858,'Source traité'!$A$4:$A$1858,$D1777,'Source traité'!$V$4:$V$1858,$V1777)/SUMIFS('[6]Comp2016-2017 (3)'!$G$5:$G$289,'[6]Comp2016-2017 (3)'!$A$5:$A$289,$D1777,'[6]Comp2016-2017 (3)'!$R$5:$R$289,$V1777)*$AB1777))</f>
        <v/>
      </c>
      <c r="AF1777" s="232">
        <f>IF($W1777=AF$3,$AB1777,IF(NOT($W1777=0),"",SUMIFS('Source traité'!AF$4:AF$1858,'Source traité'!$A$4:$A$1858,$D1777,'Source traité'!$V$4:$V$1858,$V1777)/SUMIFS('[6]Comp2016-2017 (3)'!$G$5:$G$289,'[6]Comp2016-2017 (3)'!$A$5:$A$289,$D1777,'[6]Comp2016-2017 (3)'!$R$5:$R$289,$V1777)*$AB1777))</f>
        <v/>
      </c>
      <c r="AG1777" s="232">
        <f>IF($W1777=AG$3,$AB1777,IF(NOT($W1777=0),"",SUMIFS('Source traité'!AG$4:AG$1858,'Source traité'!$A$4:$A$1858,$D1777,'Source traité'!$V$4:$V$1858,$V1777)/SUMIFS('[6]Comp2016-2017 (3)'!$G$5:$G$289,'[6]Comp2016-2017 (3)'!$A$5:$A$289,$D1777,'[6]Comp2016-2017 (3)'!$R$5:$R$289,$V1777)*$AB1777))</f>
        <v/>
      </c>
      <c r="AH1777" s="232">
        <f>IF($W1777=AH$3,$AB1777,IF(NOT($W1777=0),"",SUMIFS('Source traité'!AH$4:AH$1858,'Source traité'!$A$4:$A$1858,$D1777,'Source traité'!$V$4:$V$1858,$V1777)/SUMIFS('[6]Comp2016-2017 (3)'!$G$5:$G$289,'[6]Comp2016-2017 (3)'!$A$5:$A$289,$D1777,'[6]Comp2016-2017 (3)'!$R$5:$R$289,$V1777)*$AB1777))</f>
        <v/>
      </c>
      <c r="AI1777" s="232">
        <f>IF($W1777=AI$3,$AB1777,IF(NOT($W1777=0),"",SUMIFS('Source traité'!AI$4:AI$1858,'Source traité'!$A$4:$A$1858,$D1777,'Source traité'!$V$4:$V$1858,$V1777)/SUMIFS('[6]Comp2016-2017 (3)'!$G$5:$G$289,'[6]Comp2016-2017 (3)'!$A$5:$A$289,$D1777,'[6]Comp2016-2017 (3)'!$R$5:$R$289,$V1777)*$AB1777))</f>
        <v/>
      </c>
      <c r="AJ1777" s="232">
        <f>IF($W1777=AJ$3,$AB1777,IF(NOT($W1777=0),"",SUMIFS('Source traité'!AJ$4:AJ$1858,'Source traité'!$A$4:$A$1858,$D1777,'Source traité'!$V$4:$V$1858,$V1777)/SUMIFS('[6]Comp2016-2017 (3)'!$G$5:$G$289,'[6]Comp2016-2017 (3)'!$A$5:$A$289,$D1777,'[6]Comp2016-2017 (3)'!$R$5:$R$289,$V1777)*$AB1777))</f>
        <v/>
      </c>
      <c r="AK1777" s="232">
        <f>SUM(AC1777:AJ1777)-AB1777</f>
        <v/>
      </c>
      <c r="AL1777" s="228">
        <f>IF(A1777=D1777,"remplir à la main","")</f>
        <v/>
      </c>
      <c r="AM1777" s="228">
        <f>VLOOKUP(A1777,'[6]Table corresp.'!$M$4:$U$63,8,FALSE)</f>
        <v/>
      </c>
      <c r="AN1777" s="228">
        <f>VLOOKUP(D1777,'[6]Table corresp.'!$M$4:$U$63,9,FALSE)</f>
        <v/>
      </c>
    </row>
    <row r="1778" hidden="1">
      <c r="A1778" s="179" t="inlineStr">
        <is>
          <t>52 - Génie civil</t>
        </is>
      </c>
      <c r="B1778" s="179">
        <f>VLOOKUP(LEFT(A1778,3),'[6]Table corresp.'!$A$4:$D$63,3,FALSE)</f>
        <v/>
      </c>
      <c r="C1778" s="179">
        <f>VLOOKUP(A1778,'[6]Table corresp.'!$M$4:$P$63,4,FALSE)</f>
        <v/>
      </c>
      <c r="D1778" s="179" t="inlineStr">
        <is>
          <t>Consommation finale</t>
        </is>
      </c>
      <c r="E1778" s="179">
        <f>VLOOKUP(LEFT(D1778,3),'[6]Table corresp.'!$A$4:$D$63,4,FALSE)</f>
        <v/>
      </c>
      <c r="F1778" s="179">
        <f>LEFT(A1778,3)&amp;" - "&amp;LEFT(D1778,3)</f>
        <v/>
      </c>
      <c r="G1778" s="227" t="n">
        <v>522215.956208643</v>
      </c>
      <c r="H1778" s="227" t="n">
        <v>0</v>
      </c>
      <c r="I1778" s="227" t="n">
        <v>522215.956208643</v>
      </c>
      <c r="J1778" s="227" t="n">
        <v>860.1240818815207</v>
      </c>
      <c r="K1778" s="227" t="n">
        <v>0</v>
      </c>
      <c r="L1778" s="227" t="n">
        <v>860.1240818815207</v>
      </c>
      <c r="M1778" s="227" t="n">
        <v>16.20709485048966</v>
      </c>
      <c r="N1778" s="227" t="n">
        <v>0</v>
      </c>
      <c r="O1778" s="227" t="n">
        <v>16.20709485048966</v>
      </c>
      <c r="P1778" s="227" t="n">
        <v>6.286581102925039</v>
      </c>
      <c r="Q1778" s="227" t="n">
        <v>0</v>
      </c>
      <c r="R1778" s="227" t="n">
        <v>6.286581102925039</v>
      </c>
      <c r="S1778" s="227" t="inlineStr">
        <is>
          <t>BI</t>
        </is>
      </c>
      <c r="T1778" s="228">
        <f>VLOOKUP(A1778,'[6]Groupe de branches'!$Z$27:$AM$86,14,FALSE)</f>
        <v/>
      </c>
      <c r="U1778" s="228">
        <f>VLOOKUP(D1778,'[6]Groupe de branches'!$Z$27:$AM$86,14,FALSE)</f>
        <v/>
      </c>
      <c r="V1778" s="228" t="n">
        <v>2020</v>
      </c>
      <c r="W1778" s="228">
        <f>VLOOKUP(D1778,'[6]Table corresp.'!$M$4:$S$63,7,FALSE)</f>
        <v/>
      </c>
      <c r="X1778" s="229">
        <f>IFERROR(G1778/SUMIFS('[6]Comp2016-2017 (3)'!$I$5:$I$289,'[6]Comp2016-2017 (3)'!$A$5:$A$289,A1778,'[6]Comp2016-2017 (3)'!$R$5:$R$289,V1778),0)</f>
        <v/>
      </c>
      <c r="Y1778" s="230">
        <f>IFERROR(IF(RIGHT(F1778,3)="Exp",VLOOKUP(F1778,#REF!,2,FALSE),VLOOKUP(F1778,#REF!,9,FALSE)),1)</f>
        <v/>
      </c>
      <c r="Z1778" s="231">
        <f>IFERROR(Y1778/SUMIFS($Y$4:$Y$1858,$V$4:$V$1858,V1778,$A$4:$A$1858,A1778),0)</f>
        <v/>
      </c>
      <c r="AA1778" s="231">
        <f>X1778*Z1778</f>
        <v/>
      </c>
      <c r="AB1778" s="232">
        <f>IFERROR(SUMIFS('[6]Comp2016-2017 (3)'!$G$5:$G$289,'[6]Comp2016-2017 (3)'!$A$5:$A$289,A1778,'[6]Comp2016-2017 (3)'!$R$5:$R$289,V1778)*AA1778/SUMIFS($AA$4:$AA$1858,$A$4:$A$1858,A1778,$V$4:$V$1858,V1778),0)</f>
        <v/>
      </c>
      <c r="AC1778" s="232">
        <f>IF($W1778=AC$3,$AB1778,IF(NOT($W1778=0),"",SUMIFS('Source traité'!AC$4:AC$1858,'Source traité'!$A$4:$A$1858,$D1778,'Source traité'!$V$4:$V$1858,$V1778)/SUMIFS('[6]Comp2016-2017 (3)'!$G$5:$G$289,'[6]Comp2016-2017 (3)'!$A$5:$A$289,$D1778,'[6]Comp2016-2017 (3)'!$R$5:$R$289,$V1778)*$AB1778))</f>
        <v/>
      </c>
      <c r="AD1778" s="232">
        <f>IF($W1778=AD$3,$AB1778,IF(NOT($W1778=0),"",SUMIFS('Source traité'!AD$4:AD$1858,'Source traité'!$A$4:$A$1858,$D1778,'Source traité'!$V$4:$V$1858,$V1778)/SUMIFS('[6]Comp2016-2017 (3)'!$G$5:$G$289,'[6]Comp2016-2017 (3)'!$A$5:$A$289,$D1778,'[6]Comp2016-2017 (3)'!$R$5:$R$289,$V1778)*$AB1778))</f>
        <v/>
      </c>
      <c r="AE1778" s="232">
        <f>IF($W1778=AE$3,$AB1778,IF(NOT($W1778=0),"",SUMIFS('Source traité'!AE$4:AE$1858,'Source traité'!$A$4:$A$1858,$D1778,'Source traité'!$V$4:$V$1858,$V1778)/SUMIFS('[6]Comp2016-2017 (3)'!$G$5:$G$289,'[6]Comp2016-2017 (3)'!$A$5:$A$289,$D1778,'[6]Comp2016-2017 (3)'!$R$5:$R$289,$V1778)*$AB1778))</f>
        <v/>
      </c>
      <c r="AF1778" s="232">
        <f>IF($W1778=AF$3,$AB1778,IF(NOT($W1778=0),"",SUMIFS('Source traité'!AF$4:AF$1858,'Source traité'!$A$4:$A$1858,$D1778,'Source traité'!$V$4:$V$1858,$V1778)/SUMIFS('[6]Comp2016-2017 (3)'!$G$5:$G$289,'[6]Comp2016-2017 (3)'!$A$5:$A$289,$D1778,'[6]Comp2016-2017 (3)'!$R$5:$R$289,$V1778)*$AB1778))</f>
        <v/>
      </c>
      <c r="AG1778" s="232">
        <f>IF($W1778=AG$3,$AB1778,IF(NOT($W1778=0),"",SUMIFS('Source traité'!AG$4:AG$1858,'Source traité'!$A$4:$A$1858,$D1778,'Source traité'!$V$4:$V$1858,$V1778)/SUMIFS('[6]Comp2016-2017 (3)'!$G$5:$G$289,'[6]Comp2016-2017 (3)'!$A$5:$A$289,$D1778,'[6]Comp2016-2017 (3)'!$R$5:$R$289,$V1778)*$AB1778))</f>
        <v/>
      </c>
      <c r="AH1778" s="232">
        <f>IF($W1778=AH$3,$AB1778,IF(NOT($W1778=0),"",SUMIFS('Source traité'!AH$4:AH$1858,'Source traité'!$A$4:$A$1858,$D1778,'Source traité'!$V$4:$V$1858,$V1778)/SUMIFS('[6]Comp2016-2017 (3)'!$G$5:$G$289,'[6]Comp2016-2017 (3)'!$A$5:$A$289,$D1778,'[6]Comp2016-2017 (3)'!$R$5:$R$289,$V1778)*$AB1778))</f>
        <v/>
      </c>
      <c r="AI1778" s="232">
        <f>IF($W1778=AI$3,$AB1778,IF(NOT($W1778=0),"",SUMIFS('Source traité'!AI$4:AI$1858,'Source traité'!$A$4:$A$1858,$D1778,'Source traité'!$V$4:$V$1858,$V1778)/SUMIFS('[6]Comp2016-2017 (3)'!$G$5:$G$289,'[6]Comp2016-2017 (3)'!$A$5:$A$289,$D1778,'[6]Comp2016-2017 (3)'!$R$5:$R$289,$V1778)*$AB1778))</f>
        <v/>
      </c>
      <c r="AJ1778" s="232">
        <f>IF($W1778=AJ$3,$AB1778,IF(NOT($W1778=0),"",SUMIFS('Source traité'!AJ$4:AJ$1858,'Source traité'!$A$4:$A$1858,$D1778,'Source traité'!$V$4:$V$1858,$V1778)/SUMIFS('[6]Comp2016-2017 (3)'!$G$5:$G$289,'[6]Comp2016-2017 (3)'!$A$5:$A$289,$D1778,'[6]Comp2016-2017 (3)'!$R$5:$R$289,$V1778)*$AB1778))</f>
        <v/>
      </c>
      <c r="AK1778" s="232">
        <f>SUM(AC1778:AJ1778)-AB1778</f>
        <v/>
      </c>
      <c r="AL1778" s="228">
        <f>IF(A1778=D1778,"remplir à la main","")</f>
        <v/>
      </c>
      <c r="AM1778" s="228">
        <f>VLOOKUP(A1778,'[6]Table corresp.'!$M$4:$U$63,8,FALSE)</f>
        <v/>
      </c>
      <c r="AN1778" s="228">
        <f>VLOOKUP(D1778,'[6]Table corresp.'!$M$4:$U$63,9,FALSE)</f>
        <v/>
      </c>
    </row>
    <row r="1779" hidden="1">
      <c r="A1779" s="179" t="inlineStr">
        <is>
          <t>53 - Travaux d'isolation</t>
        </is>
      </c>
      <c r="B1779" s="179">
        <f>VLOOKUP(LEFT(A1779,3),'[6]Table corresp.'!$A$4:$D$63,3,FALSE)</f>
        <v/>
      </c>
      <c r="C1779" s="179">
        <f>VLOOKUP(A1779,'[6]Table corresp.'!$M$4:$P$63,4,FALSE)</f>
        <v/>
      </c>
      <c r="D1779" s="179" t="inlineStr">
        <is>
          <t>Consommation finale</t>
        </is>
      </c>
      <c r="E1779" s="179">
        <f>VLOOKUP(LEFT(D1779,3),'[6]Table corresp.'!$A$4:$D$63,4,FALSE)</f>
        <v/>
      </c>
      <c r="F1779" s="179">
        <f>LEFT(A1779,3)&amp;" - "&amp;LEFT(D1779,3)</f>
        <v/>
      </c>
      <c r="G1779" s="227" t="n">
        <v>79053.4562160872</v>
      </c>
      <c r="H1779" s="227" t="n">
        <v>0</v>
      </c>
      <c r="I1779" s="227" t="n">
        <v>79053.4562160872</v>
      </c>
      <c r="J1779" s="227" t="n">
        <v>87.37191230580378</v>
      </c>
      <c r="K1779" s="227" t="n">
        <v>0</v>
      </c>
      <c r="L1779" s="227" t="n">
        <v>87.37191230580378</v>
      </c>
      <c r="M1779" s="227" t="n">
        <v>75.13942198186506</v>
      </c>
      <c r="N1779" s="227" t="n">
        <v>0</v>
      </c>
      <c r="O1779" s="227" t="n">
        <v>75.13942198186506</v>
      </c>
      <c r="P1779" s="227" t="n">
        <v>8.030413228503061</v>
      </c>
      <c r="Q1779" s="227" t="n">
        <v>0</v>
      </c>
      <c r="R1779" s="227" t="n">
        <v>8.030413228503061</v>
      </c>
      <c r="S1779" s="227" t="inlineStr">
        <is>
          <t>BI</t>
        </is>
      </c>
      <c r="T1779" s="228">
        <f>VLOOKUP(A1779,'[6]Groupe de branches'!$Z$27:$AM$86,14,FALSE)</f>
        <v/>
      </c>
      <c r="U1779" s="228">
        <f>VLOOKUP(D1779,'[6]Groupe de branches'!$Z$27:$AM$86,14,FALSE)</f>
        <v/>
      </c>
      <c r="V1779" s="228" t="n">
        <v>2020</v>
      </c>
      <c r="W1779" s="228">
        <f>VLOOKUP(D1779,'[6]Table corresp.'!$M$4:$S$63,7,FALSE)</f>
        <v/>
      </c>
      <c r="X1779" s="229">
        <f>IFERROR(G1779/SUMIFS('[6]Comp2016-2017 (3)'!$I$5:$I$289,'[6]Comp2016-2017 (3)'!$A$5:$A$289,A1779,'[6]Comp2016-2017 (3)'!$R$5:$R$289,V1779),0)</f>
        <v/>
      </c>
      <c r="Y1779" s="230">
        <f>IFERROR(IF(RIGHT(F1779,3)="Exp",VLOOKUP(F1779,#REF!,2,FALSE),VLOOKUP(F1779,#REF!,9,FALSE)),1)</f>
        <v/>
      </c>
      <c r="Z1779" s="231">
        <f>IFERROR(Y1779/SUMIFS($Y$4:$Y$1858,$V$4:$V$1858,V1779,$A$4:$A$1858,A1779),0)</f>
        <v/>
      </c>
      <c r="AA1779" s="231">
        <f>X1779*Z1779</f>
        <v/>
      </c>
      <c r="AB1779" s="232">
        <f>IFERROR(SUMIFS('[6]Comp2016-2017 (3)'!$G$5:$G$289,'[6]Comp2016-2017 (3)'!$A$5:$A$289,A1779,'[6]Comp2016-2017 (3)'!$R$5:$R$289,V1779)*AA1779/SUMIFS($AA$4:$AA$1858,$A$4:$A$1858,A1779,$V$4:$V$1858,V1779),0)</f>
        <v/>
      </c>
      <c r="AC1779" s="232">
        <f>IF($W1779=AC$3,$AB1779,IF(NOT($W1779=0),"",SUMIFS('Source traité'!AC$4:AC$1858,'Source traité'!$A$4:$A$1858,$D1779,'Source traité'!$V$4:$V$1858,$V1779)/SUMIFS('[6]Comp2016-2017 (3)'!$G$5:$G$289,'[6]Comp2016-2017 (3)'!$A$5:$A$289,$D1779,'[6]Comp2016-2017 (3)'!$R$5:$R$289,$V1779)*$AB1779))</f>
        <v/>
      </c>
      <c r="AD1779" s="232">
        <f>IF($W1779=AD$3,$AB1779,IF(NOT($W1779=0),"",SUMIFS('Source traité'!AD$4:AD$1858,'Source traité'!$A$4:$A$1858,$D1779,'Source traité'!$V$4:$V$1858,$V1779)/SUMIFS('[6]Comp2016-2017 (3)'!$G$5:$G$289,'[6]Comp2016-2017 (3)'!$A$5:$A$289,$D1779,'[6]Comp2016-2017 (3)'!$R$5:$R$289,$V1779)*$AB1779))</f>
        <v/>
      </c>
      <c r="AE1779" s="232">
        <f>IF($W1779=AE$3,$AB1779,IF(NOT($W1779=0),"",SUMIFS('Source traité'!AE$4:AE$1858,'Source traité'!$A$4:$A$1858,$D1779,'Source traité'!$V$4:$V$1858,$V1779)/SUMIFS('[6]Comp2016-2017 (3)'!$G$5:$G$289,'[6]Comp2016-2017 (3)'!$A$5:$A$289,$D1779,'[6]Comp2016-2017 (3)'!$R$5:$R$289,$V1779)*$AB1779))</f>
        <v/>
      </c>
      <c r="AF1779" s="232">
        <f>IF($W1779=AF$3,$AB1779,IF(NOT($W1779=0),"",SUMIFS('Source traité'!AF$4:AF$1858,'Source traité'!$A$4:$A$1858,$D1779,'Source traité'!$V$4:$V$1858,$V1779)/SUMIFS('[6]Comp2016-2017 (3)'!$G$5:$G$289,'[6]Comp2016-2017 (3)'!$A$5:$A$289,$D1779,'[6]Comp2016-2017 (3)'!$R$5:$R$289,$V1779)*$AB1779))</f>
        <v/>
      </c>
      <c r="AG1779" s="232">
        <f>IF($W1779=AG$3,$AB1779,IF(NOT($W1779=0),"",SUMIFS('Source traité'!AG$4:AG$1858,'Source traité'!$A$4:$A$1858,$D1779,'Source traité'!$V$4:$V$1858,$V1779)/SUMIFS('[6]Comp2016-2017 (3)'!$G$5:$G$289,'[6]Comp2016-2017 (3)'!$A$5:$A$289,$D1779,'[6]Comp2016-2017 (3)'!$R$5:$R$289,$V1779)*$AB1779))</f>
        <v/>
      </c>
      <c r="AH1779" s="232">
        <f>IF($W1779=AH$3,$AB1779,IF(NOT($W1779=0),"",SUMIFS('Source traité'!AH$4:AH$1858,'Source traité'!$A$4:$A$1858,$D1779,'Source traité'!$V$4:$V$1858,$V1779)/SUMIFS('[6]Comp2016-2017 (3)'!$G$5:$G$289,'[6]Comp2016-2017 (3)'!$A$5:$A$289,$D1779,'[6]Comp2016-2017 (3)'!$R$5:$R$289,$V1779)*$AB1779))</f>
        <v/>
      </c>
      <c r="AI1779" s="232">
        <f>IF($W1779=AI$3,$AB1779,IF(NOT($W1779=0),"",SUMIFS('Source traité'!AI$4:AI$1858,'Source traité'!$A$4:$A$1858,$D1779,'Source traité'!$V$4:$V$1858,$V1779)/SUMIFS('[6]Comp2016-2017 (3)'!$G$5:$G$289,'[6]Comp2016-2017 (3)'!$A$5:$A$289,$D1779,'[6]Comp2016-2017 (3)'!$R$5:$R$289,$V1779)*$AB1779))</f>
        <v/>
      </c>
      <c r="AJ1779" s="232">
        <f>IF($W1779=AJ$3,$AB1779,IF(NOT($W1779=0),"",SUMIFS('Source traité'!AJ$4:AJ$1858,'Source traité'!$A$4:$A$1858,$D1779,'Source traité'!$V$4:$V$1858,$V1779)/SUMIFS('[6]Comp2016-2017 (3)'!$G$5:$G$289,'[6]Comp2016-2017 (3)'!$A$5:$A$289,$D1779,'[6]Comp2016-2017 (3)'!$R$5:$R$289,$V1779)*$AB1779))</f>
        <v/>
      </c>
      <c r="AK1779" s="232">
        <f>SUM(AC1779:AJ1779)-AB1779</f>
        <v/>
      </c>
      <c r="AL1779" s="228">
        <f>IF(A1779=D1779,"remplir à la main","")</f>
        <v/>
      </c>
      <c r="AM1779" s="228">
        <f>VLOOKUP(A1779,'[6]Table corresp.'!$M$4:$U$63,8,FALSE)</f>
        <v/>
      </c>
      <c r="AN1779" s="228">
        <f>VLOOKUP(D1779,'[6]Table corresp.'!$M$4:$U$63,9,FALSE)</f>
        <v/>
      </c>
    </row>
    <row r="1780" hidden="1">
      <c r="A1780" s="179" t="inlineStr">
        <is>
          <t>54 - Travaux de menuiserie bois</t>
        </is>
      </c>
      <c r="B1780" s="179">
        <f>VLOOKUP(LEFT(A1780,3),'[6]Table corresp.'!$A$4:$D$63,3,FALSE)</f>
        <v/>
      </c>
      <c r="C1780" s="179">
        <f>VLOOKUP(A1780,'[6]Table corresp.'!$M$4:$P$63,4,FALSE)</f>
        <v/>
      </c>
      <c r="D1780" s="179" t="inlineStr">
        <is>
          <t>Consommation finale</t>
        </is>
      </c>
      <c r="E1780" s="179">
        <f>VLOOKUP(LEFT(D1780,3),'[6]Table corresp.'!$A$4:$D$63,4,FALSE)</f>
        <v/>
      </c>
      <c r="F1780" s="179">
        <f>LEFT(A1780,3)&amp;" - "&amp;LEFT(D1780,3)</f>
        <v/>
      </c>
      <c r="G1780" s="227" t="n">
        <v>14261168.9290985</v>
      </c>
      <c r="H1780" s="227" t="n">
        <v>0</v>
      </c>
      <c r="I1780" s="227" t="n">
        <v>14261168.9290985</v>
      </c>
      <c r="J1780" s="227" t="n">
        <v>2398.109352862026</v>
      </c>
      <c r="K1780" s="227" t="n">
        <v>0</v>
      </c>
      <c r="L1780" s="227" t="n">
        <v>2398.109352862026</v>
      </c>
      <c r="M1780" s="227" t="n">
        <v>1092.181676586878</v>
      </c>
      <c r="N1780" s="227" t="n">
        <v>0</v>
      </c>
      <c r="O1780" s="227" t="n">
        <v>1092.181676586878</v>
      </c>
      <c r="P1780" s="227" t="n">
        <v>346.6995744998552</v>
      </c>
      <c r="Q1780" s="227" t="n">
        <v>0</v>
      </c>
      <c r="R1780" s="227" t="n">
        <v>346.6995744998552</v>
      </c>
      <c r="S1780" s="227" t="inlineStr">
        <is>
          <t>BI</t>
        </is>
      </c>
      <c r="T1780" s="228">
        <f>VLOOKUP(A1780,'[6]Groupe de branches'!$Z$27:$AM$86,14,FALSE)</f>
        <v/>
      </c>
      <c r="U1780" s="228">
        <f>VLOOKUP(D1780,'[6]Groupe de branches'!$Z$27:$AM$86,14,FALSE)</f>
        <v/>
      </c>
      <c r="V1780" s="228" t="n">
        <v>2020</v>
      </c>
      <c r="W1780" s="228">
        <f>VLOOKUP(D1780,'[6]Table corresp.'!$M$4:$S$63,7,FALSE)</f>
        <v/>
      </c>
      <c r="X1780" s="229">
        <f>IFERROR(G1780/SUMIFS('[6]Comp2016-2017 (3)'!$I$5:$I$289,'[6]Comp2016-2017 (3)'!$A$5:$A$289,A1780,'[6]Comp2016-2017 (3)'!$R$5:$R$289,V1780),0)</f>
        <v/>
      </c>
      <c r="Y1780" s="230">
        <f>IFERROR(IF(RIGHT(F1780,3)="Exp",VLOOKUP(F1780,#REF!,2,FALSE),VLOOKUP(F1780,#REF!,9,FALSE)),1)</f>
        <v/>
      </c>
      <c r="Z1780" s="231">
        <f>IFERROR(Y1780/SUMIFS($Y$4:$Y$1858,$V$4:$V$1858,V1780,$A$4:$A$1858,A1780),0)</f>
        <v/>
      </c>
      <c r="AA1780" s="231">
        <f>X1780*Z1780</f>
        <v/>
      </c>
      <c r="AB1780" s="232">
        <f>IFERROR(SUMIFS('[6]Comp2016-2017 (3)'!$G$5:$G$289,'[6]Comp2016-2017 (3)'!$A$5:$A$289,A1780,'[6]Comp2016-2017 (3)'!$R$5:$R$289,V1780)*AA1780/SUMIFS($AA$4:$AA$1858,$A$4:$A$1858,A1780,$V$4:$V$1858,V1780),0)</f>
        <v/>
      </c>
      <c r="AC1780" s="232">
        <f>IF($W1780=AC$3,$AB1780,IF(NOT($W1780=0),"",SUMIFS('Source traité'!AC$4:AC$1858,'Source traité'!$A$4:$A$1858,$D1780,'Source traité'!$V$4:$V$1858,$V1780)/SUMIFS('[6]Comp2016-2017 (3)'!$G$5:$G$289,'[6]Comp2016-2017 (3)'!$A$5:$A$289,$D1780,'[6]Comp2016-2017 (3)'!$R$5:$R$289,$V1780)*$AB1780))</f>
        <v/>
      </c>
      <c r="AD1780" s="232">
        <f>IF($W1780=AD$3,$AB1780,IF(NOT($W1780=0),"",SUMIFS('Source traité'!AD$4:AD$1858,'Source traité'!$A$4:$A$1858,$D1780,'Source traité'!$V$4:$V$1858,$V1780)/SUMIFS('[6]Comp2016-2017 (3)'!$G$5:$G$289,'[6]Comp2016-2017 (3)'!$A$5:$A$289,$D1780,'[6]Comp2016-2017 (3)'!$R$5:$R$289,$V1780)*$AB1780))</f>
        <v/>
      </c>
      <c r="AE1780" s="232">
        <f>IF($W1780=AE$3,$AB1780,IF(NOT($W1780=0),"",SUMIFS('Source traité'!AE$4:AE$1858,'Source traité'!$A$4:$A$1858,$D1780,'Source traité'!$V$4:$V$1858,$V1780)/SUMIFS('[6]Comp2016-2017 (3)'!$G$5:$G$289,'[6]Comp2016-2017 (3)'!$A$5:$A$289,$D1780,'[6]Comp2016-2017 (3)'!$R$5:$R$289,$V1780)*$AB1780))</f>
        <v/>
      </c>
      <c r="AF1780" s="232">
        <f>IF($W1780=AF$3,$AB1780,IF(NOT($W1780=0),"",SUMIFS('Source traité'!AF$4:AF$1858,'Source traité'!$A$4:$A$1858,$D1780,'Source traité'!$V$4:$V$1858,$V1780)/SUMIFS('[6]Comp2016-2017 (3)'!$G$5:$G$289,'[6]Comp2016-2017 (3)'!$A$5:$A$289,$D1780,'[6]Comp2016-2017 (3)'!$R$5:$R$289,$V1780)*$AB1780))</f>
        <v/>
      </c>
      <c r="AG1780" s="232">
        <f>IF($W1780=AG$3,$AB1780,IF(NOT($W1780=0),"",SUMIFS('Source traité'!AG$4:AG$1858,'Source traité'!$A$4:$A$1858,$D1780,'Source traité'!$V$4:$V$1858,$V1780)/SUMIFS('[6]Comp2016-2017 (3)'!$G$5:$G$289,'[6]Comp2016-2017 (3)'!$A$5:$A$289,$D1780,'[6]Comp2016-2017 (3)'!$R$5:$R$289,$V1780)*$AB1780))</f>
        <v/>
      </c>
      <c r="AH1780" s="232">
        <f>IF($W1780=AH$3,$AB1780,IF(NOT($W1780=0),"",SUMIFS('Source traité'!AH$4:AH$1858,'Source traité'!$A$4:$A$1858,$D1780,'Source traité'!$V$4:$V$1858,$V1780)/SUMIFS('[6]Comp2016-2017 (3)'!$G$5:$G$289,'[6]Comp2016-2017 (3)'!$A$5:$A$289,$D1780,'[6]Comp2016-2017 (3)'!$R$5:$R$289,$V1780)*$AB1780))</f>
        <v/>
      </c>
      <c r="AI1780" s="232">
        <f>IF($W1780=AI$3,$AB1780,IF(NOT($W1780=0),"",SUMIFS('Source traité'!AI$4:AI$1858,'Source traité'!$A$4:$A$1858,$D1780,'Source traité'!$V$4:$V$1858,$V1780)/SUMIFS('[6]Comp2016-2017 (3)'!$G$5:$G$289,'[6]Comp2016-2017 (3)'!$A$5:$A$289,$D1780,'[6]Comp2016-2017 (3)'!$R$5:$R$289,$V1780)*$AB1780))</f>
        <v/>
      </c>
      <c r="AJ1780" s="232">
        <f>IF($W1780=AJ$3,$AB1780,IF(NOT($W1780=0),"",SUMIFS('Source traité'!AJ$4:AJ$1858,'Source traité'!$A$4:$A$1858,$D1780,'Source traité'!$V$4:$V$1858,$V1780)/SUMIFS('[6]Comp2016-2017 (3)'!$G$5:$G$289,'[6]Comp2016-2017 (3)'!$A$5:$A$289,$D1780,'[6]Comp2016-2017 (3)'!$R$5:$R$289,$V1780)*$AB1780))</f>
        <v/>
      </c>
      <c r="AK1780" s="232">
        <f>SUM(AC1780:AJ1780)-AB1780</f>
        <v/>
      </c>
      <c r="AL1780" s="228">
        <f>IF(A1780=D1780,"remplir à la main","")</f>
        <v/>
      </c>
      <c r="AM1780" s="228">
        <f>VLOOKUP(A1780,'[6]Table corresp.'!$M$4:$U$63,8,FALSE)</f>
        <v/>
      </c>
      <c r="AN1780" s="228">
        <f>VLOOKUP(D1780,'[6]Table corresp.'!$M$4:$U$63,9,FALSE)</f>
        <v/>
      </c>
    </row>
    <row r="1781" hidden="1">
      <c r="A1781" s="179" t="inlineStr">
        <is>
          <t>55 - Agencement de lieux de vente</t>
        </is>
      </c>
      <c r="B1781" s="179">
        <f>VLOOKUP(LEFT(A1781,3),'[6]Table corresp.'!$A$4:$D$63,3,FALSE)</f>
        <v/>
      </c>
      <c r="C1781" s="179">
        <f>VLOOKUP(A1781,'[6]Table corresp.'!$M$4:$P$63,4,FALSE)</f>
        <v/>
      </c>
      <c r="D1781" s="179" t="inlineStr">
        <is>
          <t>Consommation finale</t>
        </is>
      </c>
      <c r="E1781" s="179">
        <f>VLOOKUP(LEFT(D1781,3),'[6]Table corresp.'!$A$4:$D$63,4,FALSE)</f>
        <v/>
      </c>
      <c r="F1781" s="179">
        <f>LEFT(A1781,3)&amp;" - "&amp;LEFT(D1781,3)</f>
        <v/>
      </c>
      <c r="G1781" s="227" t="n">
        <v>1925470.11842146</v>
      </c>
      <c r="H1781" s="227" t="n">
        <v>0</v>
      </c>
      <c r="I1781" s="227" t="n">
        <v>1925470.11842146</v>
      </c>
      <c r="J1781" s="227" t="n">
        <v>316.6771921569562</v>
      </c>
      <c r="K1781" s="227" t="n">
        <v>0</v>
      </c>
      <c r="L1781" s="227" t="n">
        <v>316.6771921569562</v>
      </c>
      <c r="M1781" s="227" t="n">
        <v>228.3019939260469</v>
      </c>
      <c r="N1781" s="227" t="n">
        <v>0</v>
      </c>
      <c r="O1781" s="227" t="n">
        <v>228.3019939260469</v>
      </c>
      <c r="P1781" s="227" t="n">
        <v>71.34837422981394</v>
      </c>
      <c r="Q1781" s="227" t="n">
        <v>0</v>
      </c>
      <c r="R1781" s="227" t="n">
        <v>71.34837422981394</v>
      </c>
      <c r="S1781" s="227" t="inlineStr">
        <is>
          <t>BI</t>
        </is>
      </c>
      <c r="T1781" s="228">
        <f>VLOOKUP(A1781,'[6]Groupe de branches'!$Z$27:$AM$86,14,FALSE)</f>
        <v/>
      </c>
      <c r="U1781" s="228">
        <f>VLOOKUP(D1781,'[6]Groupe de branches'!$Z$27:$AM$86,14,FALSE)</f>
        <v/>
      </c>
      <c r="V1781" s="228" t="n">
        <v>2020</v>
      </c>
      <c r="W1781" s="228">
        <f>VLOOKUP(D1781,'[6]Table corresp.'!$M$4:$S$63,7,FALSE)</f>
        <v/>
      </c>
      <c r="X1781" s="229">
        <f>IFERROR(G1781/SUMIFS('[6]Comp2016-2017 (3)'!$I$5:$I$289,'[6]Comp2016-2017 (3)'!$A$5:$A$289,A1781,'[6]Comp2016-2017 (3)'!$R$5:$R$289,V1781),0)</f>
        <v/>
      </c>
      <c r="Y1781" s="230">
        <f>IFERROR(IF(RIGHT(F1781,3)="Exp",VLOOKUP(F1781,#REF!,2,FALSE),VLOOKUP(F1781,#REF!,9,FALSE)),1)</f>
        <v/>
      </c>
      <c r="Z1781" s="231">
        <f>IFERROR(Y1781/SUMIFS($Y$4:$Y$1858,$V$4:$V$1858,V1781,$A$4:$A$1858,A1781),0)</f>
        <v/>
      </c>
      <c r="AA1781" s="231">
        <f>X1781*Z1781</f>
        <v/>
      </c>
      <c r="AB1781" s="232">
        <f>IFERROR(SUMIFS('[6]Comp2016-2017 (3)'!$G$5:$G$289,'[6]Comp2016-2017 (3)'!$A$5:$A$289,A1781,'[6]Comp2016-2017 (3)'!$R$5:$R$289,V1781)*AA1781/SUMIFS($AA$4:$AA$1858,$A$4:$A$1858,A1781,$V$4:$V$1858,V1781),0)</f>
        <v/>
      </c>
      <c r="AC1781" s="232">
        <f>IF($W1781=AC$3,$AB1781,IF(NOT($W1781=0),"",SUMIFS('Source traité'!AC$4:AC$1858,'Source traité'!$A$4:$A$1858,$D1781,'Source traité'!$V$4:$V$1858,$V1781)/SUMIFS('[6]Comp2016-2017 (3)'!$G$5:$G$289,'[6]Comp2016-2017 (3)'!$A$5:$A$289,$D1781,'[6]Comp2016-2017 (3)'!$R$5:$R$289,$V1781)*$AB1781))</f>
        <v/>
      </c>
      <c r="AD1781" s="232">
        <f>IF($W1781=AD$3,$AB1781,IF(NOT($W1781=0),"",SUMIFS('Source traité'!AD$4:AD$1858,'Source traité'!$A$4:$A$1858,$D1781,'Source traité'!$V$4:$V$1858,$V1781)/SUMIFS('[6]Comp2016-2017 (3)'!$G$5:$G$289,'[6]Comp2016-2017 (3)'!$A$5:$A$289,$D1781,'[6]Comp2016-2017 (3)'!$R$5:$R$289,$V1781)*$AB1781))</f>
        <v/>
      </c>
      <c r="AE1781" s="232">
        <f>IF($W1781=AE$3,$AB1781,IF(NOT($W1781=0),"",SUMIFS('Source traité'!AE$4:AE$1858,'Source traité'!$A$4:$A$1858,$D1781,'Source traité'!$V$4:$V$1858,$V1781)/SUMIFS('[6]Comp2016-2017 (3)'!$G$5:$G$289,'[6]Comp2016-2017 (3)'!$A$5:$A$289,$D1781,'[6]Comp2016-2017 (3)'!$R$5:$R$289,$V1781)*$AB1781))</f>
        <v/>
      </c>
      <c r="AF1781" s="232">
        <f>IF($W1781=AF$3,$AB1781,IF(NOT($W1781=0),"",SUMIFS('Source traité'!AF$4:AF$1858,'Source traité'!$A$4:$A$1858,$D1781,'Source traité'!$V$4:$V$1858,$V1781)/SUMIFS('[6]Comp2016-2017 (3)'!$G$5:$G$289,'[6]Comp2016-2017 (3)'!$A$5:$A$289,$D1781,'[6]Comp2016-2017 (3)'!$R$5:$R$289,$V1781)*$AB1781))</f>
        <v/>
      </c>
      <c r="AG1781" s="232">
        <f>IF($W1781=AG$3,$AB1781,IF(NOT($W1781=0),"",SUMIFS('Source traité'!AG$4:AG$1858,'Source traité'!$A$4:$A$1858,$D1781,'Source traité'!$V$4:$V$1858,$V1781)/SUMIFS('[6]Comp2016-2017 (3)'!$G$5:$G$289,'[6]Comp2016-2017 (3)'!$A$5:$A$289,$D1781,'[6]Comp2016-2017 (3)'!$R$5:$R$289,$V1781)*$AB1781))</f>
        <v/>
      </c>
      <c r="AH1781" s="232">
        <f>IF($W1781=AH$3,$AB1781,IF(NOT($W1781=0),"",SUMIFS('Source traité'!AH$4:AH$1858,'Source traité'!$A$4:$A$1858,$D1781,'Source traité'!$V$4:$V$1858,$V1781)/SUMIFS('[6]Comp2016-2017 (3)'!$G$5:$G$289,'[6]Comp2016-2017 (3)'!$A$5:$A$289,$D1781,'[6]Comp2016-2017 (3)'!$R$5:$R$289,$V1781)*$AB1781))</f>
        <v/>
      </c>
      <c r="AI1781" s="232">
        <f>IF($W1781=AI$3,$AB1781,IF(NOT($W1781=0),"",SUMIFS('Source traité'!AI$4:AI$1858,'Source traité'!$A$4:$A$1858,$D1781,'Source traité'!$V$4:$V$1858,$V1781)/SUMIFS('[6]Comp2016-2017 (3)'!$G$5:$G$289,'[6]Comp2016-2017 (3)'!$A$5:$A$289,$D1781,'[6]Comp2016-2017 (3)'!$R$5:$R$289,$V1781)*$AB1781))</f>
        <v/>
      </c>
      <c r="AJ1781" s="232">
        <f>IF($W1781=AJ$3,$AB1781,IF(NOT($W1781=0),"",SUMIFS('Source traité'!AJ$4:AJ$1858,'Source traité'!$A$4:$A$1858,$D1781,'Source traité'!$V$4:$V$1858,$V1781)/SUMIFS('[6]Comp2016-2017 (3)'!$G$5:$G$289,'[6]Comp2016-2017 (3)'!$A$5:$A$289,$D1781,'[6]Comp2016-2017 (3)'!$R$5:$R$289,$V1781)*$AB1781))</f>
        <v/>
      </c>
      <c r="AK1781" s="232">
        <f>SUM(AC1781:AJ1781)-AB1781</f>
        <v/>
      </c>
      <c r="AL1781" s="228">
        <f>IF(A1781=D1781,"remplir à la main","")</f>
        <v/>
      </c>
      <c r="AM1781" s="228">
        <f>VLOOKUP(A1781,'[6]Table corresp.'!$M$4:$U$63,8,FALSE)</f>
        <v/>
      </c>
      <c r="AN1781" s="228">
        <f>VLOOKUP(D1781,'[6]Table corresp.'!$M$4:$U$63,9,FALSE)</f>
        <v/>
      </c>
    </row>
    <row r="1782" hidden="1">
      <c r="A1782" s="179" t="inlineStr">
        <is>
          <t>56 - Travaux de revêtement des sols et des murs</t>
        </is>
      </c>
      <c r="B1782" s="179">
        <f>VLOOKUP(LEFT(A1782,3),'[6]Table corresp.'!$A$4:$D$63,3,FALSE)</f>
        <v/>
      </c>
      <c r="C1782" s="179">
        <f>VLOOKUP(A1782,'[6]Table corresp.'!$M$4:$P$63,4,FALSE)</f>
        <v/>
      </c>
      <c r="D1782" s="179" t="inlineStr">
        <is>
          <t>Consommation finale</t>
        </is>
      </c>
      <c r="E1782" s="179">
        <f>VLOOKUP(LEFT(D1782,3),'[6]Table corresp.'!$A$4:$D$63,4,FALSE)</f>
        <v/>
      </c>
      <c r="F1782" s="179">
        <f>LEFT(A1782,3)&amp;" - "&amp;LEFT(D1782,3)</f>
        <v/>
      </c>
      <c r="G1782" s="227" t="n">
        <v>354769.733976949</v>
      </c>
      <c r="H1782" s="227" t="n">
        <v>0</v>
      </c>
      <c r="I1782" s="227" t="n">
        <v>354769.733976949</v>
      </c>
      <c r="J1782" s="227" t="n">
        <v>467.5325672401292</v>
      </c>
      <c r="K1782" s="227" t="n">
        <v>0</v>
      </c>
      <c r="L1782" s="227" t="n">
        <v>467.5325672401292</v>
      </c>
      <c r="M1782" s="227" t="n">
        <v>10.06854111713859</v>
      </c>
      <c r="N1782" s="227" t="n">
        <v>0</v>
      </c>
      <c r="O1782" s="227" t="n">
        <v>10.06854111713859</v>
      </c>
      <c r="P1782" s="227" t="n">
        <v>2.771817315874851</v>
      </c>
      <c r="Q1782" s="227" t="n">
        <v>0</v>
      </c>
      <c r="R1782" s="227" t="n">
        <v>2.771817315874851</v>
      </c>
      <c r="S1782" s="227" t="inlineStr">
        <is>
          <t>BI</t>
        </is>
      </c>
      <c r="T1782" s="228">
        <f>VLOOKUP(A1782,'[6]Groupe de branches'!$Z$27:$AM$86,14,FALSE)</f>
        <v/>
      </c>
      <c r="U1782" s="228">
        <f>VLOOKUP(D1782,'[6]Groupe de branches'!$Z$27:$AM$86,14,FALSE)</f>
        <v/>
      </c>
      <c r="V1782" s="228" t="n">
        <v>2020</v>
      </c>
      <c r="W1782" s="228">
        <f>VLOOKUP(D1782,'[6]Table corresp.'!$M$4:$S$63,7,FALSE)</f>
        <v/>
      </c>
      <c r="X1782" s="229">
        <f>IFERROR(G1782/SUMIFS('[6]Comp2016-2017 (3)'!$I$5:$I$289,'[6]Comp2016-2017 (3)'!$A$5:$A$289,A1782,'[6]Comp2016-2017 (3)'!$R$5:$R$289,V1782),0)</f>
        <v/>
      </c>
      <c r="Y1782" s="230">
        <f>IFERROR(IF(RIGHT(F1782,3)="Exp",VLOOKUP(F1782,#REF!,2,FALSE),VLOOKUP(F1782,#REF!,9,FALSE)),1)</f>
        <v/>
      </c>
      <c r="Z1782" s="231">
        <f>IFERROR(Y1782/SUMIFS($Y$4:$Y$1858,$V$4:$V$1858,V1782,$A$4:$A$1858,A1782),0)</f>
        <v/>
      </c>
      <c r="AA1782" s="231">
        <f>X1782*Z1782</f>
        <v/>
      </c>
      <c r="AB1782" s="232">
        <f>IFERROR(SUMIFS('[6]Comp2016-2017 (3)'!$G$5:$G$289,'[6]Comp2016-2017 (3)'!$A$5:$A$289,A1782,'[6]Comp2016-2017 (3)'!$R$5:$R$289,V1782)*AA1782/SUMIFS($AA$4:$AA$1858,$A$4:$A$1858,A1782,$V$4:$V$1858,V1782),0)</f>
        <v/>
      </c>
      <c r="AC1782" s="232">
        <f>IF($W1782=AC$3,$AB1782,IF(NOT($W1782=0),"",SUMIFS('Source traité'!AC$4:AC$1858,'Source traité'!$A$4:$A$1858,$D1782,'Source traité'!$V$4:$V$1858,$V1782)/SUMIFS('[6]Comp2016-2017 (3)'!$G$5:$G$289,'[6]Comp2016-2017 (3)'!$A$5:$A$289,$D1782,'[6]Comp2016-2017 (3)'!$R$5:$R$289,$V1782)*$AB1782))</f>
        <v/>
      </c>
      <c r="AD1782" s="232">
        <f>IF($W1782=AD$3,$AB1782,IF(NOT($W1782=0),"",SUMIFS('Source traité'!AD$4:AD$1858,'Source traité'!$A$4:$A$1858,$D1782,'Source traité'!$V$4:$V$1858,$V1782)/SUMIFS('[6]Comp2016-2017 (3)'!$G$5:$G$289,'[6]Comp2016-2017 (3)'!$A$5:$A$289,$D1782,'[6]Comp2016-2017 (3)'!$R$5:$R$289,$V1782)*$AB1782))</f>
        <v/>
      </c>
      <c r="AE1782" s="232">
        <f>IF($W1782=AE$3,$AB1782,IF(NOT($W1782=0),"",SUMIFS('Source traité'!AE$4:AE$1858,'Source traité'!$A$4:$A$1858,$D1782,'Source traité'!$V$4:$V$1858,$V1782)/SUMIFS('[6]Comp2016-2017 (3)'!$G$5:$G$289,'[6]Comp2016-2017 (3)'!$A$5:$A$289,$D1782,'[6]Comp2016-2017 (3)'!$R$5:$R$289,$V1782)*$AB1782))</f>
        <v/>
      </c>
      <c r="AF1782" s="232">
        <f>IF($W1782=AF$3,$AB1782,IF(NOT($W1782=0),"",SUMIFS('Source traité'!AF$4:AF$1858,'Source traité'!$A$4:$A$1858,$D1782,'Source traité'!$V$4:$V$1858,$V1782)/SUMIFS('[6]Comp2016-2017 (3)'!$G$5:$G$289,'[6]Comp2016-2017 (3)'!$A$5:$A$289,$D1782,'[6]Comp2016-2017 (3)'!$R$5:$R$289,$V1782)*$AB1782))</f>
        <v/>
      </c>
      <c r="AG1782" s="232">
        <f>IF($W1782=AG$3,$AB1782,IF(NOT($W1782=0),"",SUMIFS('Source traité'!AG$4:AG$1858,'Source traité'!$A$4:$A$1858,$D1782,'Source traité'!$V$4:$V$1858,$V1782)/SUMIFS('[6]Comp2016-2017 (3)'!$G$5:$G$289,'[6]Comp2016-2017 (3)'!$A$5:$A$289,$D1782,'[6]Comp2016-2017 (3)'!$R$5:$R$289,$V1782)*$AB1782))</f>
        <v/>
      </c>
      <c r="AH1782" s="232">
        <f>IF($W1782=AH$3,$AB1782,IF(NOT($W1782=0),"",SUMIFS('Source traité'!AH$4:AH$1858,'Source traité'!$A$4:$A$1858,$D1782,'Source traité'!$V$4:$V$1858,$V1782)/SUMIFS('[6]Comp2016-2017 (3)'!$G$5:$G$289,'[6]Comp2016-2017 (3)'!$A$5:$A$289,$D1782,'[6]Comp2016-2017 (3)'!$R$5:$R$289,$V1782)*$AB1782))</f>
        <v/>
      </c>
      <c r="AI1782" s="232">
        <f>IF($W1782=AI$3,$AB1782,IF(NOT($W1782=0),"",SUMIFS('Source traité'!AI$4:AI$1858,'Source traité'!$A$4:$A$1858,$D1782,'Source traité'!$V$4:$V$1858,$V1782)/SUMIFS('[6]Comp2016-2017 (3)'!$G$5:$G$289,'[6]Comp2016-2017 (3)'!$A$5:$A$289,$D1782,'[6]Comp2016-2017 (3)'!$R$5:$R$289,$V1782)*$AB1782))</f>
        <v/>
      </c>
      <c r="AJ1782" s="232">
        <f>IF($W1782=AJ$3,$AB1782,IF(NOT($W1782=0),"",SUMIFS('Source traité'!AJ$4:AJ$1858,'Source traité'!$A$4:$A$1858,$D1782,'Source traité'!$V$4:$V$1858,$V1782)/SUMIFS('[6]Comp2016-2017 (3)'!$G$5:$G$289,'[6]Comp2016-2017 (3)'!$A$5:$A$289,$D1782,'[6]Comp2016-2017 (3)'!$R$5:$R$289,$V1782)*$AB1782))</f>
        <v/>
      </c>
      <c r="AK1782" s="232">
        <f>SUM(AC1782:AJ1782)-AB1782</f>
        <v/>
      </c>
      <c r="AL1782" s="228">
        <f>IF(A1782=D1782,"remplir à la main","")</f>
        <v/>
      </c>
      <c r="AM1782" s="228">
        <f>VLOOKUP(A1782,'[6]Table corresp.'!$M$4:$U$63,8,FALSE)</f>
        <v/>
      </c>
      <c r="AN1782" s="228">
        <f>VLOOKUP(D1782,'[6]Table corresp.'!$M$4:$U$63,9,FALSE)</f>
        <v/>
      </c>
    </row>
    <row r="1783" hidden="1">
      <c r="A1783" s="179" t="inlineStr">
        <is>
          <t>57 - Travaux de charpente</t>
        </is>
      </c>
      <c r="B1783" s="179">
        <f>VLOOKUP(LEFT(A1783,3),'[6]Table corresp.'!$A$4:$D$63,3,FALSE)</f>
        <v/>
      </c>
      <c r="C1783" s="179">
        <f>VLOOKUP(A1783,'[6]Table corresp.'!$M$4:$P$63,4,FALSE)</f>
        <v/>
      </c>
      <c r="D1783" s="179" t="inlineStr">
        <is>
          <t>Consommation finale</t>
        </is>
      </c>
      <c r="E1783" s="179">
        <f>VLOOKUP(LEFT(D1783,3),'[6]Table corresp.'!$A$4:$D$63,4,FALSE)</f>
        <v/>
      </c>
      <c r="F1783" s="179">
        <f>LEFT(A1783,3)&amp;" - "&amp;LEFT(D1783,3)</f>
        <v/>
      </c>
      <c r="G1783" s="227" t="n">
        <v>5719056.01686121</v>
      </c>
      <c r="H1783" s="227" t="n">
        <v>0</v>
      </c>
      <c r="I1783" s="227" t="n">
        <v>5719056.01686121</v>
      </c>
      <c r="J1783" s="227" t="n">
        <v>5901.651748054301</v>
      </c>
      <c r="K1783" s="227" t="n">
        <v>0</v>
      </c>
      <c r="L1783" s="227" t="n">
        <v>5901.651748054301</v>
      </c>
      <c r="M1783" s="227" t="n">
        <v>199.7093022551168</v>
      </c>
      <c r="N1783" s="227" t="n">
        <v>0</v>
      </c>
      <c r="O1783" s="227" t="n">
        <v>199.7093022551168</v>
      </c>
      <c r="P1783" s="227" t="n">
        <v>39.95568255039375</v>
      </c>
      <c r="Q1783" s="227" t="n">
        <v>0</v>
      </c>
      <c r="R1783" s="227" t="n">
        <v>39.95568255039375</v>
      </c>
      <c r="S1783" s="227" t="inlineStr">
        <is>
          <t>BI</t>
        </is>
      </c>
      <c r="T1783" s="228">
        <f>VLOOKUP(A1783,'[6]Groupe de branches'!$Z$27:$AM$86,14,FALSE)</f>
        <v/>
      </c>
      <c r="U1783" s="228">
        <f>VLOOKUP(D1783,'[6]Groupe de branches'!$Z$27:$AM$86,14,FALSE)</f>
        <v/>
      </c>
      <c r="V1783" s="228" t="n">
        <v>2020</v>
      </c>
      <c r="W1783" s="228">
        <f>VLOOKUP(D1783,'[6]Table corresp.'!$M$4:$S$63,7,FALSE)</f>
        <v/>
      </c>
      <c r="X1783" s="229">
        <f>IFERROR(G1783/SUMIFS('[6]Comp2016-2017 (3)'!$I$5:$I$289,'[6]Comp2016-2017 (3)'!$A$5:$A$289,A1783,'[6]Comp2016-2017 (3)'!$R$5:$R$289,V1783),0)</f>
        <v/>
      </c>
      <c r="Y1783" s="230">
        <f>IFERROR(IF(RIGHT(F1783,3)="Exp",VLOOKUP(F1783,#REF!,2,FALSE),VLOOKUP(F1783,#REF!,9,FALSE)),1)</f>
        <v/>
      </c>
      <c r="Z1783" s="231">
        <f>IFERROR(Y1783/SUMIFS($Y$4:$Y$1858,$V$4:$V$1858,V1783,$A$4:$A$1858,A1783),0)</f>
        <v/>
      </c>
      <c r="AA1783" s="231">
        <f>X1783*Z1783</f>
        <v/>
      </c>
      <c r="AB1783" s="232">
        <f>IFERROR(SUMIFS('[6]Comp2016-2017 (3)'!$G$5:$G$289,'[6]Comp2016-2017 (3)'!$A$5:$A$289,A1783,'[6]Comp2016-2017 (3)'!$R$5:$R$289,V1783)*AA1783/SUMIFS($AA$4:$AA$1858,$A$4:$A$1858,A1783,$V$4:$V$1858,V1783),0)</f>
        <v/>
      </c>
      <c r="AC1783" s="232">
        <f>IF($W1783=AC$3,$AB1783,IF(NOT($W1783=0),"",SUMIFS('Source traité'!AC$4:AC$1858,'Source traité'!$A$4:$A$1858,$D1783,'Source traité'!$V$4:$V$1858,$V1783)/SUMIFS('[6]Comp2016-2017 (3)'!$G$5:$G$289,'[6]Comp2016-2017 (3)'!$A$5:$A$289,$D1783,'[6]Comp2016-2017 (3)'!$R$5:$R$289,$V1783)*$AB1783))</f>
        <v/>
      </c>
      <c r="AD1783" s="232">
        <f>IF($W1783=AD$3,$AB1783,IF(NOT($W1783=0),"",SUMIFS('Source traité'!AD$4:AD$1858,'Source traité'!$A$4:$A$1858,$D1783,'Source traité'!$V$4:$V$1858,$V1783)/SUMIFS('[6]Comp2016-2017 (3)'!$G$5:$G$289,'[6]Comp2016-2017 (3)'!$A$5:$A$289,$D1783,'[6]Comp2016-2017 (3)'!$R$5:$R$289,$V1783)*$AB1783))</f>
        <v/>
      </c>
      <c r="AE1783" s="232">
        <f>IF($W1783=AE$3,$AB1783,IF(NOT($W1783=0),"",SUMIFS('Source traité'!AE$4:AE$1858,'Source traité'!$A$4:$A$1858,$D1783,'Source traité'!$V$4:$V$1858,$V1783)/SUMIFS('[6]Comp2016-2017 (3)'!$G$5:$G$289,'[6]Comp2016-2017 (3)'!$A$5:$A$289,$D1783,'[6]Comp2016-2017 (3)'!$R$5:$R$289,$V1783)*$AB1783))</f>
        <v/>
      </c>
      <c r="AF1783" s="232">
        <f>IF($W1783=AF$3,$AB1783,IF(NOT($W1783=0),"",SUMIFS('Source traité'!AF$4:AF$1858,'Source traité'!$A$4:$A$1858,$D1783,'Source traité'!$V$4:$V$1858,$V1783)/SUMIFS('[6]Comp2016-2017 (3)'!$G$5:$G$289,'[6]Comp2016-2017 (3)'!$A$5:$A$289,$D1783,'[6]Comp2016-2017 (3)'!$R$5:$R$289,$V1783)*$AB1783))</f>
        <v/>
      </c>
      <c r="AG1783" s="232">
        <f>IF($W1783=AG$3,$AB1783,IF(NOT($W1783=0),"",SUMIFS('Source traité'!AG$4:AG$1858,'Source traité'!$A$4:$A$1858,$D1783,'Source traité'!$V$4:$V$1858,$V1783)/SUMIFS('[6]Comp2016-2017 (3)'!$G$5:$G$289,'[6]Comp2016-2017 (3)'!$A$5:$A$289,$D1783,'[6]Comp2016-2017 (3)'!$R$5:$R$289,$V1783)*$AB1783))</f>
        <v/>
      </c>
      <c r="AH1783" s="232">
        <f>IF($W1783=AH$3,$AB1783,IF(NOT($W1783=0),"",SUMIFS('Source traité'!AH$4:AH$1858,'Source traité'!$A$4:$A$1858,$D1783,'Source traité'!$V$4:$V$1858,$V1783)/SUMIFS('[6]Comp2016-2017 (3)'!$G$5:$G$289,'[6]Comp2016-2017 (3)'!$A$5:$A$289,$D1783,'[6]Comp2016-2017 (3)'!$R$5:$R$289,$V1783)*$AB1783))</f>
        <v/>
      </c>
      <c r="AI1783" s="232">
        <f>IF($W1783=AI$3,$AB1783,IF(NOT($W1783=0),"",SUMIFS('Source traité'!AI$4:AI$1858,'Source traité'!$A$4:$A$1858,$D1783,'Source traité'!$V$4:$V$1858,$V1783)/SUMIFS('[6]Comp2016-2017 (3)'!$G$5:$G$289,'[6]Comp2016-2017 (3)'!$A$5:$A$289,$D1783,'[6]Comp2016-2017 (3)'!$R$5:$R$289,$V1783)*$AB1783))</f>
        <v/>
      </c>
      <c r="AJ1783" s="232">
        <f>IF($W1783=AJ$3,$AB1783,IF(NOT($W1783=0),"",SUMIFS('Source traité'!AJ$4:AJ$1858,'Source traité'!$A$4:$A$1858,$D1783,'Source traité'!$V$4:$V$1858,$V1783)/SUMIFS('[6]Comp2016-2017 (3)'!$G$5:$G$289,'[6]Comp2016-2017 (3)'!$A$5:$A$289,$D1783,'[6]Comp2016-2017 (3)'!$R$5:$R$289,$V1783)*$AB1783))</f>
        <v/>
      </c>
      <c r="AK1783" s="232">
        <f>SUM(AC1783:AJ1783)-AB1783</f>
        <v/>
      </c>
      <c r="AL1783" s="228">
        <f>IF(A1783=D1783,"remplir à la main","")</f>
        <v/>
      </c>
      <c r="AM1783" s="228">
        <f>VLOOKUP(A1783,'[6]Table corresp.'!$M$4:$U$63,8,FALSE)</f>
        <v/>
      </c>
      <c r="AN1783" s="228">
        <f>VLOOKUP(D1783,'[6]Table corresp.'!$M$4:$U$63,9,FALSE)</f>
        <v/>
      </c>
    </row>
    <row r="1784" hidden="1">
      <c r="A1784" s="179" t="inlineStr">
        <is>
          <t>58 - Travaux de couverture par éléments</t>
        </is>
      </c>
      <c r="B1784" s="179">
        <f>VLOOKUP(LEFT(A1784,3),'[6]Table corresp.'!$A$4:$D$63,3,FALSE)</f>
        <v/>
      </c>
      <c r="C1784" s="179">
        <f>VLOOKUP(A1784,'[6]Table corresp.'!$M$4:$P$63,4,FALSE)</f>
        <v/>
      </c>
      <c r="D1784" s="179" t="inlineStr">
        <is>
          <t>Consommation finale</t>
        </is>
      </c>
      <c r="E1784" s="179">
        <f>VLOOKUP(LEFT(D1784,3),'[6]Table corresp.'!$A$4:$D$63,4,FALSE)</f>
        <v/>
      </c>
      <c r="F1784" s="179">
        <f>LEFT(A1784,3)&amp;" - "&amp;LEFT(D1784,3)</f>
        <v/>
      </c>
      <c r="G1784" s="227" t="n">
        <v>932021.013584874</v>
      </c>
      <c r="H1784" s="227" t="n">
        <v>0</v>
      </c>
      <c r="I1784" s="227" t="n">
        <v>932021.013584874</v>
      </c>
      <c r="J1784" s="227" t="n">
        <v>922.6404074242893</v>
      </c>
      <c r="K1784" s="227" t="n">
        <v>0</v>
      </c>
      <c r="L1784" s="227" t="n">
        <v>922.6404074242893</v>
      </c>
      <c r="M1784" s="227" t="n">
        <v>16.95413269441686</v>
      </c>
      <c r="N1784" s="227" t="n">
        <v>0</v>
      </c>
      <c r="O1784" s="227" t="n">
        <v>16.95413269441686</v>
      </c>
      <c r="P1784" s="227" t="n">
        <v>3.420362468100021</v>
      </c>
      <c r="Q1784" s="227" t="n">
        <v>0</v>
      </c>
      <c r="R1784" s="227" t="n">
        <v>3.420362468100021</v>
      </c>
      <c r="S1784" s="227" t="inlineStr">
        <is>
          <t>BI</t>
        </is>
      </c>
      <c r="T1784" s="228">
        <f>VLOOKUP(A1784,'[6]Groupe de branches'!$Z$27:$AM$86,14,FALSE)</f>
        <v/>
      </c>
      <c r="U1784" s="228">
        <f>VLOOKUP(D1784,'[6]Groupe de branches'!$Z$27:$AM$86,14,FALSE)</f>
        <v/>
      </c>
      <c r="V1784" s="228" t="n">
        <v>2020</v>
      </c>
      <c r="W1784" s="228">
        <f>VLOOKUP(D1784,'[6]Table corresp.'!$M$4:$S$63,7,FALSE)</f>
        <v/>
      </c>
      <c r="X1784" s="229">
        <f>IFERROR(G1784/SUMIFS('[6]Comp2016-2017 (3)'!$I$5:$I$289,'[6]Comp2016-2017 (3)'!$A$5:$A$289,A1784,'[6]Comp2016-2017 (3)'!$R$5:$R$289,V1784),0)</f>
        <v/>
      </c>
      <c r="Y1784" s="230">
        <f>IFERROR(IF(RIGHT(F1784,3)="Exp",VLOOKUP(F1784,#REF!,2,FALSE),VLOOKUP(F1784,#REF!,9,FALSE)),1)</f>
        <v/>
      </c>
      <c r="Z1784" s="231">
        <f>IFERROR(Y1784/SUMIFS($Y$4:$Y$1858,$V$4:$V$1858,V1784,$A$4:$A$1858,A1784),0)</f>
        <v/>
      </c>
      <c r="AA1784" s="231">
        <f>X1784*Z1784</f>
        <v/>
      </c>
      <c r="AB1784" s="232">
        <f>IFERROR(SUMIFS('[6]Comp2016-2017 (3)'!$G$5:$G$289,'[6]Comp2016-2017 (3)'!$A$5:$A$289,A1784,'[6]Comp2016-2017 (3)'!$R$5:$R$289,V1784)*AA1784/SUMIFS($AA$4:$AA$1858,$A$4:$A$1858,A1784,$V$4:$V$1858,V1784),0)</f>
        <v/>
      </c>
      <c r="AC1784" s="232">
        <f>IF($W1784=AC$3,$AB1784,IF(NOT($W1784=0),"",SUMIFS('Source traité'!AC$4:AC$1858,'Source traité'!$A$4:$A$1858,$D1784,'Source traité'!$V$4:$V$1858,$V1784)/SUMIFS('[6]Comp2016-2017 (3)'!$G$5:$G$289,'[6]Comp2016-2017 (3)'!$A$5:$A$289,$D1784,'[6]Comp2016-2017 (3)'!$R$5:$R$289,$V1784)*$AB1784))</f>
        <v/>
      </c>
      <c r="AD1784" s="232">
        <f>IF($W1784=AD$3,$AB1784,IF(NOT($W1784=0),"",SUMIFS('Source traité'!AD$4:AD$1858,'Source traité'!$A$4:$A$1858,$D1784,'Source traité'!$V$4:$V$1858,$V1784)/SUMIFS('[6]Comp2016-2017 (3)'!$G$5:$G$289,'[6]Comp2016-2017 (3)'!$A$5:$A$289,$D1784,'[6]Comp2016-2017 (3)'!$R$5:$R$289,$V1784)*$AB1784))</f>
        <v/>
      </c>
      <c r="AE1784" s="232">
        <f>IF($W1784=AE$3,$AB1784,IF(NOT($W1784=0),"",SUMIFS('Source traité'!AE$4:AE$1858,'Source traité'!$A$4:$A$1858,$D1784,'Source traité'!$V$4:$V$1858,$V1784)/SUMIFS('[6]Comp2016-2017 (3)'!$G$5:$G$289,'[6]Comp2016-2017 (3)'!$A$5:$A$289,$D1784,'[6]Comp2016-2017 (3)'!$R$5:$R$289,$V1784)*$AB1784))</f>
        <v/>
      </c>
      <c r="AF1784" s="232">
        <f>IF($W1784=AF$3,$AB1784,IF(NOT($W1784=0),"",SUMIFS('Source traité'!AF$4:AF$1858,'Source traité'!$A$4:$A$1858,$D1784,'Source traité'!$V$4:$V$1858,$V1784)/SUMIFS('[6]Comp2016-2017 (3)'!$G$5:$G$289,'[6]Comp2016-2017 (3)'!$A$5:$A$289,$D1784,'[6]Comp2016-2017 (3)'!$R$5:$R$289,$V1784)*$AB1784))</f>
        <v/>
      </c>
      <c r="AG1784" s="232">
        <f>IF($W1784=AG$3,$AB1784,IF(NOT($W1784=0),"",SUMIFS('Source traité'!AG$4:AG$1858,'Source traité'!$A$4:$A$1858,$D1784,'Source traité'!$V$4:$V$1858,$V1784)/SUMIFS('[6]Comp2016-2017 (3)'!$G$5:$G$289,'[6]Comp2016-2017 (3)'!$A$5:$A$289,$D1784,'[6]Comp2016-2017 (3)'!$R$5:$R$289,$V1784)*$AB1784))</f>
        <v/>
      </c>
      <c r="AH1784" s="232">
        <f>IF($W1784=AH$3,$AB1784,IF(NOT($W1784=0),"",SUMIFS('Source traité'!AH$4:AH$1858,'Source traité'!$A$4:$A$1858,$D1784,'Source traité'!$V$4:$V$1858,$V1784)/SUMIFS('[6]Comp2016-2017 (3)'!$G$5:$G$289,'[6]Comp2016-2017 (3)'!$A$5:$A$289,$D1784,'[6]Comp2016-2017 (3)'!$R$5:$R$289,$V1784)*$AB1784))</f>
        <v/>
      </c>
      <c r="AI1784" s="232">
        <f>IF($W1784=AI$3,$AB1784,IF(NOT($W1784=0),"",SUMIFS('Source traité'!AI$4:AI$1858,'Source traité'!$A$4:$A$1858,$D1784,'Source traité'!$V$4:$V$1858,$V1784)/SUMIFS('[6]Comp2016-2017 (3)'!$G$5:$G$289,'[6]Comp2016-2017 (3)'!$A$5:$A$289,$D1784,'[6]Comp2016-2017 (3)'!$R$5:$R$289,$V1784)*$AB1784))</f>
        <v/>
      </c>
      <c r="AJ1784" s="232">
        <f>IF($W1784=AJ$3,$AB1784,IF(NOT($W1784=0),"",SUMIFS('Source traité'!AJ$4:AJ$1858,'Source traité'!$A$4:$A$1858,$D1784,'Source traité'!$V$4:$V$1858,$V1784)/SUMIFS('[6]Comp2016-2017 (3)'!$G$5:$G$289,'[6]Comp2016-2017 (3)'!$A$5:$A$289,$D1784,'[6]Comp2016-2017 (3)'!$R$5:$R$289,$V1784)*$AB1784))</f>
        <v/>
      </c>
      <c r="AK1784" s="232">
        <f>SUM(AC1784:AJ1784)-AB1784</f>
        <v/>
      </c>
      <c r="AL1784" s="228">
        <f>IF(A1784=D1784,"remplir à la main","")</f>
        <v/>
      </c>
      <c r="AM1784" s="228">
        <f>VLOOKUP(A1784,'[6]Table corresp.'!$M$4:$U$63,8,FALSE)</f>
        <v/>
      </c>
      <c r="AN1784" s="228">
        <f>VLOOKUP(D1784,'[6]Table corresp.'!$M$4:$U$63,9,FALSE)</f>
        <v/>
      </c>
    </row>
    <row r="1785" hidden="1">
      <c r="A1785" s="179" t="inlineStr">
        <is>
          <t>59 - Travaux de maçonnerie générale et gros œuvre de bâtiment</t>
        </is>
      </c>
      <c r="B1785" s="179">
        <f>VLOOKUP(LEFT(A1785,3),'[6]Table corresp.'!$A$4:$D$63,3,FALSE)</f>
        <v/>
      </c>
      <c r="C1785" s="179">
        <f>VLOOKUP(A1785,'[6]Table corresp.'!$M$4:$P$63,4,FALSE)</f>
        <v/>
      </c>
      <c r="D1785" s="179" t="inlineStr">
        <is>
          <t>Consommation finale</t>
        </is>
      </c>
      <c r="E1785" s="179">
        <f>VLOOKUP(LEFT(D1785,3),'[6]Table corresp.'!$A$4:$D$63,4,FALSE)</f>
        <v/>
      </c>
      <c r="F1785" s="179">
        <f>LEFT(A1785,3)&amp;" - "&amp;LEFT(D1785,3)</f>
        <v/>
      </c>
      <c r="G1785" s="227" t="n">
        <v>308742.225818811</v>
      </c>
      <c r="H1785" s="227" t="n">
        <v>0</v>
      </c>
      <c r="I1785" s="227" t="n">
        <v>308742.225818811</v>
      </c>
      <c r="J1785" s="227" t="n">
        <v>233.6578262754747</v>
      </c>
      <c r="K1785" s="227" t="n">
        <v>0</v>
      </c>
      <c r="L1785" s="227" t="n">
        <v>233.6578262754747</v>
      </c>
      <c r="M1785" s="227" t="n">
        <v>9.179471852405214</v>
      </c>
      <c r="N1785" s="227" t="n">
        <v>0</v>
      </c>
      <c r="O1785" s="227" t="n">
        <v>9.179471852405214</v>
      </c>
      <c r="P1785" s="227" t="n">
        <v>4.011868757910279</v>
      </c>
      <c r="Q1785" s="227" t="n">
        <v>0</v>
      </c>
      <c r="R1785" s="227" t="n">
        <v>4.011868757910279</v>
      </c>
      <c r="S1785" s="227" t="inlineStr">
        <is>
          <t>BI</t>
        </is>
      </c>
      <c r="T1785" s="228">
        <f>VLOOKUP(A1785,'[6]Groupe de branches'!$Z$27:$AM$86,14,FALSE)</f>
        <v/>
      </c>
      <c r="U1785" s="228">
        <f>VLOOKUP(D1785,'[6]Groupe de branches'!$Z$27:$AM$86,14,FALSE)</f>
        <v/>
      </c>
      <c r="V1785" s="228" t="n">
        <v>2020</v>
      </c>
      <c r="W1785" s="228">
        <f>VLOOKUP(D1785,'[6]Table corresp.'!$M$4:$S$63,7,FALSE)</f>
        <v/>
      </c>
      <c r="X1785" s="229">
        <f>IFERROR(G1785/SUMIFS('[6]Comp2016-2017 (3)'!$I$5:$I$289,'[6]Comp2016-2017 (3)'!$A$5:$A$289,A1785,'[6]Comp2016-2017 (3)'!$R$5:$R$289,V1785),0)</f>
        <v/>
      </c>
      <c r="Y1785" s="230">
        <f>IFERROR(IF(RIGHT(F1785,3)="Exp",VLOOKUP(F1785,#REF!,2,FALSE),VLOOKUP(F1785,#REF!,9,FALSE)),1)</f>
        <v/>
      </c>
      <c r="Z1785" s="231">
        <f>IFERROR(Y1785/SUMIFS($Y$4:$Y$1858,$V$4:$V$1858,V1785,$A$4:$A$1858,A1785),0)</f>
        <v/>
      </c>
      <c r="AA1785" s="231">
        <f>X1785*Z1785</f>
        <v/>
      </c>
      <c r="AB1785" s="232">
        <f>IFERROR(SUMIFS('[6]Comp2016-2017 (3)'!$G$5:$G$289,'[6]Comp2016-2017 (3)'!$A$5:$A$289,A1785,'[6]Comp2016-2017 (3)'!$R$5:$R$289,V1785)*AA1785/SUMIFS($AA$4:$AA$1858,$A$4:$A$1858,A1785,$V$4:$V$1858,V1785),0)</f>
        <v/>
      </c>
      <c r="AC1785" s="232">
        <f>IF($W1785=AC$3,$AB1785,IF(NOT($W1785=0),"",SUMIFS('Source traité'!AC$4:AC$1858,'Source traité'!$A$4:$A$1858,$D1785,'Source traité'!$V$4:$V$1858,$V1785)/SUMIFS('[6]Comp2016-2017 (3)'!$G$5:$G$289,'[6]Comp2016-2017 (3)'!$A$5:$A$289,$D1785,'[6]Comp2016-2017 (3)'!$R$5:$R$289,$V1785)*$AB1785))</f>
        <v/>
      </c>
      <c r="AD1785" s="232">
        <f>IF($W1785=AD$3,$AB1785,IF(NOT($W1785=0),"",SUMIFS('Source traité'!AD$4:AD$1858,'Source traité'!$A$4:$A$1858,$D1785,'Source traité'!$V$4:$V$1858,$V1785)/SUMIFS('[6]Comp2016-2017 (3)'!$G$5:$G$289,'[6]Comp2016-2017 (3)'!$A$5:$A$289,$D1785,'[6]Comp2016-2017 (3)'!$R$5:$R$289,$V1785)*$AB1785))</f>
        <v/>
      </c>
      <c r="AE1785" s="232">
        <f>IF($W1785=AE$3,$AB1785,IF(NOT($W1785=0),"",SUMIFS('Source traité'!AE$4:AE$1858,'Source traité'!$A$4:$A$1858,$D1785,'Source traité'!$V$4:$V$1858,$V1785)/SUMIFS('[6]Comp2016-2017 (3)'!$G$5:$G$289,'[6]Comp2016-2017 (3)'!$A$5:$A$289,$D1785,'[6]Comp2016-2017 (3)'!$R$5:$R$289,$V1785)*$AB1785))</f>
        <v/>
      </c>
      <c r="AF1785" s="232">
        <f>IF($W1785=AF$3,$AB1785,IF(NOT($W1785=0),"",SUMIFS('Source traité'!AF$4:AF$1858,'Source traité'!$A$4:$A$1858,$D1785,'Source traité'!$V$4:$V$1858,$V1785)/SUMIFS('[6]Comp2016-2017 (3)'!$G$5:$G$289,'[6]Comp2016-2017 (3)'!$A$5:$A$289,$D1785,'[6]Comp2016-2017 (3)'!$R$5:$R$289,$V1785)*$AB1785))</f>
        <v/>
      </c>
      <c r="AG1785" s="232">
        <f>IF($W1785=AG$3,$AB1785,IF(NOT($W1785=0),"",SUMIFS('Source traité'!AG$4:AG$1858,'Source traité'!$A$4:$A$1858,$D1785,'Source traité'!$V$4:$V$1858,$V1785)/SUMIFS('[6]Comp2016-2017 (3)'!$G$5:$G$289,'[6]Comp2016-2017 (3)'!$A$5:$A$289,$D1785,'[6]Comp2016-2017 (3)'!$R$5:$R$289,$V1785)*$AB1785))</f>
        <v/>
      </c>
      <c r="AH1785" s="232">
        <f>IF($W1785=AH$3,$AB1785,IF(NOT($W1785=0),"",SUMIFS('Source traité'!AH$4:AH$1858,'Source traité'!$A$4:$A$1858,$D1785,'Source traité'!$V$4:$V$1858,$V1785)/SUMIFS('[6]Comp2016-2017 (3)'!$G$5:$G$289,'[6]Comp2016-2017 (3)'!$A$5:$A$289,$D1785,'[6]Comp2016-2017 (3)'!$R$5:$R$289,$V1785)*$AB1785))</f>
        <v/>
      </c>
      <c r="AI1785" s="232">
        <f>IF($W1785=AI$3,$AB1785,IF(NOT($W1785=0),"",SUMIFS('Source traité'!AI$4:AI$1858,'Source traité'!$A$4:$A$1858,$D1785,'Source traité'!$V$4:$V$1858,$V1785)/SUMIFS('[6]Comp2016-2017 (3)'!$G$5:$G$289,'[6]Comp2016-2017 (3)'!$A$5:$A$289,$D1785,'[6]Comp2016-2017 (3)'!$R$5:$R$289,$V1785)*$AB1785))</f>
        <v/>
      </c>
      <c r="AJ1785" s="232">
        <f>IF($W1785=AJ$3,$AB1785,IF(NOT($W1785=0),"",SUMIFS('Source traité'!AJ$4:AJ$1858,'Source traité'!$A$4:$A$1858,$D1785,'Source traité'!$V$4:$V$1858,$V1785)/SUMIFS('[6]Comp2016-2017 (3)'!$G$5:$G$289,'[6]Comp2016-2017 (3)'!$A$5:$A$289,$D1785,'[6]Comp2016-2017 (3)'!$R$5:$R$289,$V1785)*$AB1785))</f>
        <v/>
      </c>
      <c r="AK1785" s="232">
        <f>SUM(AC1785:AJ1785)-AB1785</f>
        <v/>
      </c>
      <c r="AL1785" s="228">
        <f>IF(A1785=D1785,"remplir à la main","")</f>
        <v/>
      </c>
      <c r="AM1785" s="228">
        <f>VLOOKUP(A1785,'[6]Table corresp.'!$M$4:$U$63,8,FALSE)</f>
        <v/>
      </c>
      <c r="AN1785" s="228">
        <f>VLOOKUP(D1785,'[6]Table corresp.'!$M$4:$U$63,9,FALSE)</f>
        <v/>
      </c>
    </row>
    <row r="1786" hidden="1">
      <c r="A1786" s="179" t="inlineStr">
        <is>
          <t>60 - Travaux d'installation de chauffage au bois</t>
        </is>
      </c>
      <c r="B1786" s="179">
        <f>VLOOKUP(LEFT(A1786,3),'[6]Table corresp.'!$A$4:$D$63,3,FALSE)</f>
        <v/>
      </c>
      <c r="C1786" s="179">
        <f>VLOOKUP(A1786,'[6]Table corresp.'!$M$4:$P$63,4,FALSE)</f>
        <v/>
      </c>
      <c r="D1786" s="179" t="inlineStr">
        <is>
          <t>Consommation finale</t>
        </is>
      </c>
      <c r="E1786" s="179">
        <f>VLOOKUP(LEFT(D1786,3),'[6]Table corresp.'!$A$4:$D$63,4,FALSE)</f>
        <v/>
      </c>
      <c r="F1786" s="179">
        <f>LEFT(A1786,3)&amp;" - "&amp;LEFT(D1786,3)</f>
        <v/>
      </c>
      <c r="G1786" s="227" t="n">
        <v>2221755.28254167</v>
      </c>
      <c r="H1786" s="227" t="n">
        <v>0</v>
      </c>
      <c r="I1786" s="227" t="n">
        <v>2221755.28254167</v>
      </c>
      <c r="J1786" s="227" t="n"/>
      <c r="K1786" s="227" t="n"/>
      <c r="L1786" s="227" t="n"/>
      <c r="M1786" s="227" t="n"/>
      <c r="N1786" s="227" t="n"/>
      <c r="O1786" s="227" t="n"/>
      <c r="P1786" s="227" t="n"/>
      <c r="Q1786" s="227" t="n"/>
      <c r="R1786" s="227" t="n"/>
      <c r="S1786" s="227" t="n"/>
      <c r="T1786" s="228">
        <f>VLOOKUP(A1786,'[6]Groupe de branches'!$Z$27:$AM$86,14,FALSE)</f>
        <v/>
      </c>
      <c r="U1786" s="228">
        <f>VLOOKUP(D1786,'[6]Groupe de branches'!$Z$27:$AM$86,14,FALSE)</f>
        <v/>
      </c>
      <c r="V1786" s="228" t="n">
        <v>2020</v>
      </c>
      <c r="W1786" s="228">
        <f>VLOOKUP(D1786,'[6]Table corresp.'!$M$4:$S$63,7,FALSE)</f>
        <v/>
      </c>
      <c r="X1786" s="229">
        <f>IFERROR(G1786/SUMIFS('[6]Comp2016-2017 (3)'!$I$5:$I$289,'[6]Comp2016-2017 (3)'!$A$5:$A$289,A1786,'[6]Comp2016-2017 (3)'!$R$5:$R$289,V1786),0)</f>
        <v/>
      </c>
      <c r="Y1786" s="230">
        <f>IFERROR(IF(RIGHT(F1786,3)="Exp",VLOOKUP(F1786,#REF!,2,FALSE),VLOOKUP(F1786,#REF!,9,FALSE)),1)</f>
        <v/>
      </c>
      <c r="Z1786" s="231">
        <f>IFERROR(Y1786/SUMIFS($Y$4:$Y$1858,$V$4:$V$1858,V1786,$A$4:$A$1858,A1786),0)</f>
        <v/>
      </c>
      <c r="AA1786" s="231">
        <f>X1786*Z1786</f>
        <v/>
      </c>
      <c r="AB1786" s="232">
        <f>IFERROR(SUMIFS('[6]Comp2016-2017 (3)'!$G$5:$G$289,'[6]Comp2016-2017 (3)'!$A$5:$A$289,A1786,'[6]Comp2016-2017 (3)'!$R$5:$R$289,V1786)*AA1786/SUMIFS($AA$4:$AA$1858,$A$4:$A$1858,A1786,$V$4:$V$1858,V1786),0)</f>
        <v/>
      </c>
      <c r="AC1786" s="232">
        <f>IF($W1786=AC$3,$AB1786,IF(NOT($W1786=0),"",SUMIFS('Source traité'!AC$4:AC$1858,'Source traité'!$A$4:$A$1858,$D1786,'Source traité'!$V$4:$V$1858,$V1786)/SUMIFS('[6]Comp2016-2017 (3)'!$G$5:$G$289,'[6]Comp2016-2017 (3)'!$A$5:$A$289,$D1786,'[6]Comp2016-2017 (3)'!$R$5:$R$289,$V1786)*$AB1786))</f>
        <v/>
      </c>
      <c r="AD1786" s="232">
        <f>IF($W1786=AD$3,$AB1786,IF(NOT($W1786=0),"",SUMIFS('Source traité'!AD$4:AD$1858,'Source traité'!$A$4:$A$1858,$D1786,'Source traité'!$V$4:$V$1858,$V1786)/SUMIFS('[6]Comp2016-2017 (3)'!$G$5:$G$289,'[6]Comp2016-2017 (3)'!$A$5:$A$289,$D1786,'[6]Comp2016-2017 (3)'!$R$5:$R$289,$V1786)*$AB1786))</f>
        <v/>
      </c>
      <c r="AE1786" s="232">
        <f>IF($W1786=AE$3,$AB1786,IF(NOT($W1786=0),"",SUMIFS('Source traité'!AE$4:AE$1858,'Source traité'!$A$4:$A$1858,$D1786,'Source traité'!$V$4:$V$1858,$V1786)/SUMIFS('[6]Comp2016-2017 (3)'!$G$5:$G$289,'[6]Comp2016-2017 (3)'!$A$5:$A$289,$D1786,'[6]Comp2016-2017 (3)'!$R$5:$R$289,$V1786)*$AB1786))</f>
        <v/>
      </c>
      <c r="AF1786" s="232">
        <f>IF($W1786=AF$3,$AB1786,IF(NOT($W1786=0),"",SUMIFS('Source traité'!AF$4:AF$1858,'Source traité'!$A$4:$A$1858,$D1786,'Source traité'!$V$4:$V$1858,$V1786)/SUMIFS('[6]Comp2016-2017 (3)'!$G$5:$G$289,'[6]Comp2016-2017 (3)'!$A$5:$A$289,$D1786,'[6]Comp2016-2017 (3)'!$R$5:$R$289,$V1786)*$AB1786))</f>
        <v/>
      </c>
      <c r="AG1786" s="232">
        <f>IF($W1786=AG$3,$AB1786,IF(NOT($W1786=0),"",SUMIFS('Source traité'!AG$4:AG$1858,'Source traité'!$A$4:$A$1858,$D1786,'Source traité'!$V$4:$V$1858,$V1786)/SUMIFS('[6]Comp2016-2017 (3)'!$G$5:$G$289,'[6]Comp2016-2017 (3)'!$A$5:$A$289,$D1786,'[6]Comp2016-2017 (3)'!$R$5:$R$289,$V1786)*$AB1786))</f>
        <v/>
      </c>
      <c r="AH1786" s="232">
        <f>IF($W1786=AH$3,$AB1786,IF(NOT($W1786=0),"",SUMIFS('Source traité'!AH$4:AH$1858,'Source traité'!$A$4:$A$1858,$D1786,'Source traité'!$V$4:$V$1858,$V1786)/SUMIFS('[6]Comp2016-2017 (3)'!$G$5:$G$289,'[6]Comp2016-2017 (3)'!$A$5:$A$289,$D1786,'[6]Comp2016-2017 (3)'!$R$5:$R$289,$V1786)*$AB1786))</f>
        <v/>
      </c>
      <c r="AI1786" s="232">
        <f>IF($W1786=AI$3,$AB1786,IF(NOT($W1786=0),"",SUMIFS('Source traité'!AI$4:AI$1858,'Source traité'!$A$4:$A$1858,$D1786,'Source traité'!$V$4:$V$1858,$V1786)/SUMIFS('[6]Comp2016-2017 (3)'!$G$5:$G$289,'[6]Comp2016-2017 (3)'!$A$5:$A$289,$D1786,'[6]Comp2016-2017 (3)'!$R$5:$R$289,$V1786)*$AB1786))</f>
        <v/>
      </c>
      <c r="AJ1786" s="232">
        <f>IF($W1786=AJ$3,$AB1786,IF(NOT($W1786=0),"",SUMIFS('Source traité'!AJ$4:AJ$1858,'Source traité'!$A$4:$A$1858,$D1786,'Source traité'!$V$4:$V$1858,$V1786)/SUMIFS('[6]Comp2016-2017 (3)'!$G$5:$G$289,'[6]Comp2016-2017 (3)'!$A$5:$A$289,$D1786,'[6]Comp2016-2017 (3)'!$R$5:$R$289,$V1786)*$AB1786))</f>
        <v/>
      </c>
      <c r="AK1786" s="232">
        <f>SUM(AC1786:AJ1786)-AB1786</f>
        <v/>
      </c>
      <c r="AL1786" s="228">
        <f>IF(A1786=D1786,"remplir à la main","")</f>
        <v/>
      </c>
      <c r="AM1786" s="228">
        <f>VLOOKUP(A1786,'[6]Table corresp.'!$M$4:$U$63,8,FALSE)</f>
        <v/>
      </c>
      <c r="AN1786" s="228">
        <f>VLOOKUP(D1786,'[6]Table corresp.'!$M$4:$U$63,9,FALSE)</f>
        <v/>
      </c>
    </row>
    <row r="1787" hidden="1">
      <c r="A1787" s="179" t="inlineStr">
        <is>
          <t>61 - Commerce de gros de produits bois</t>
        </is>
      </c>
      <c r="B1787" s="179">
        <f>VLOOKUP(LEFT(A1787,3),'[6]Table corresp.'!$A$4:$D$63,3,FALSE)</f>
        <v/>
      </c>
      <c r="C1787" s="179">
        <f>VLOOKUP(A1787,'[6]Table corresp.'!$M$4:$P$63,4,FALSE)</f>
        <v/>
      </c>
      <c r="D1787" s="179" t="inlineStr">
        <is>
          <t>52 - Génie civil</t>
        </is>
      </c>
      <c r="E1787" s="179">
        <f>VLOOKUP(LEFT(D1787,3),'[6]Table corresp.'!$A$4:$D$63,4,FALSE)</f>
        <v/>
      </c>
      <c r="F1787" s="179">
        <f>LEFT(A1787,3)&amp;" - "&amp;LEFT(D1787,3)</f>
        <v/>
      </c>
      <c r="G1787" s="227" t="n">
        <v>55124.010161476</v>
      </c>
      <c r="H1787" s="227" t="n">
        <v>0</v>
      </c>
      <c r="I1787" s="227" t="n">
        <v>55124.010161476</v>
      </c>
      <c r="J1787" s="227" t="n"/>
      <c r="K1787" s="227" t="n"/>
      <c r="L1787" s="227" t="n"/>
      <c r="M1787" s="227" t="n"/>
      <c r="N1787" s="227" t="n"/>
      <c r="O1787" s="227" t="n"/>
      <c r="P1787" s="227" t="n"/>
      <c r="Q1787" s="227" t="n"/>
      <c r="R1787" s="227" t="n"/>
      <c r="S1787" s="227" t="n"/>
      <c r="T1787" s="228">
        <f>VLOOKUP(A1787,'[6]Groupe de branches'!$Z$27:$AM$86,14,FALSE)</f>
        <v/>
      </c>
      <c r="U1787" s="228">
        <f>VLOOKUP(D1787,'[6]Groupe de branches'!$Z$27:$AM$86,14,FALSE)</f>
        <v/>
      </c>
      <c r="V1787" s="228" t="n">
        <v>2020</v>
      </c>
      <c r="W1787" s="228">
        <f>VLOOKUP(D1787,'[6]Table corresp.'!$M$4:$S$63,7,FALSE)</f>
        <v/>
      </c>
      <c r="X1787" s="229">
        <f>IFERROR(G1787/SUMIFS('[6]Comp2016-2017 (3)'!$I$5:$I$289,'[6]Comp2016-2017 (3)'!$A$5:$A$289,A1787,'[6]Comp2016-2017 (3)'!$R$5:$R$289,V1787),0)</f>
        <v/>
      </c>
      <c r="Y1787" s="230">
        <f>IFERROR(IF(RIGHT(F1787,3)="Exp",VLOOKUP(F1787,#REF!,2,FALSE),VLOOKUP(F1787,#REF!,9,FALSE)),1)</f>
        <v/>
      </c>
      <c r="Z1787" s="231">
        <f>IFERROR(Y1787/SUMIFS($Y$4:$Y$1858,$V$4:$V$1858,V1787,$A$4:$A$1858,A1787),0)</f>
        <v/>
      </c>
      <c r="AA1787" s="231">
        <f>X1787*Z1787</f>
        <v/>
      </c>
      <c r="AB1787" s="232">
        <f>IFERROR(SUMIFS('[6]Comp2016-2017 (3)'!$G$5:$G$289,'[6]Comp2016-2017 (3)'!$A$5:$A$289,A1787,'[6]Comp2016-2017 (3)'!$R$5:$R$289,V1787)*AA1787/SUMIFS($AA$4:$AA$1858,$A$4:$A$1858,A1787,$V$4:$V$1858,V1787),0)</f>
        <v/>
      </c>
      <c r="AC1787" s="232">
        <f>IF($W1787=AC$3,$AB1787,IF(NOT($W1787=0),"",SUMIFS('Source traité'!AC$4:AC$1858,'Source traité'!$A$4:$A$1858,$D1787,'Source traité'!$V$4:$V$1858,$V1787)/SUMIFS('[6]Comp2016-2017 (3)'!$G$5:$G$289,'[6]Comp2016-2017 (3)'!$A$5:$A$289,$D1787,'[6]Comp2016-2017 (3)'!$R$5:$R$289,$V1787)*$AB1787))</f>
        <v/>
      </c>
      <c r="AD1787" s="232">
        <f>IF($W1787=AD$3,$AB1787,IF(NOT($W1787=0),"",SUMIFS('Source traité'!AD$4:AD$1858,'Source traité'!$A$4:$A$1858,$D1787,'Source traité'!$V$4:$V$1858,$V1787)/SUMIFS('[6]Comp2016-2017 (3)'!$G$5:$G$289,'[6]Comp2016-2017 (3)'!$A$5:$A$289,$D1787,'[6]Comp2016-2017 (3)'!$R$5:$R$289,$V1787)*$AB1787))</f>
        <v/>
      </c>
      <c r="AE1787" s="232">
        <f>IF($W1787=AE$3,$AB1787,IF(NOT($W1787=0),"",SUMIFS('Source traité'!AE$4:AE$1858,'Source traité'!$A$4:$A$1858,$D1787,'Source traité'!$V$4:$V$1858,$V1787)/SUMIFS('[6]Comp2016-2017 (3)'!$G$5:$G$289,'[6]Comp2016-2017 (3)'!$A$5:$A$289,$D1787,'[6]Comp2016-2017 (3)'!$R$5:$R$289,$V1787)*$AB1787))</f>
        <v/>
      </c>
      <c r="AF1787" s="232">
        <f>IF($W1787=AF$3,$AB1787,IF(NOT($W1787=0),"",SUMIFS('Source traité'!AF$4:AF$1858,'Source traité'!$A$4:$A$1858,$D1787,'Source traité'!$V$4:$V$1858,$V1787)/SUMIFS('[6]Comp2016-2017 (3)'!$G$5:$G$289,'[6]Comp2016-2017 (3)'!$A$5:$A$289,$D1787,'[6]Comp2016-2017 (3)'!$R$5:$R$289,$V1787)*$AB1787))</f>
        <v/>
      </c>
      <c r="AG1787" s="232">
        <f>IF($W1787=AG$3,$AB1787,IF(NOT($W1787=0),"",SUMIFS('Source traité'!AG$4:AG$1858,'Source traité'!$A$4:$A$1858,$D1787,'Source traité'!$V$4:$V$1858,$V1787)/SUMIFS('[6]Comp2016-2017 (3)'!$G$5:$G$289,'[6]Comp2016-2017 (3)'!$A$5:$A$289,$D1787,'[6]Comp2016-2017 (3)'!$R$5:$R$289,$V1787)*$AB1787))</f>
        <v/>
      </c>
      <c r="AH1787" s="232">
        <f>IF($W1787=AH$3,$AB1787,IF(NOT($W1787=0),"",SUMIFS('Source traité'!AH$4:AH$1858,'Source traité'!$A$4:$A$1858,$D1787,'Source traité'!$V$4:$V$1858,$V1787)/SUMIFS('[6]Comp2016-2017 (3)'!$G$5:$G$289,'[6]Comp2016-2017 (3)'!$A$5:$A$289,$D1787,'[6]Comp2016-2017 (3)'!$R$5:$R$289,$V1787)*$AB1787))</f>
        <v/>
      </c>
      <c r="AI1787" s="232">
        <f>IF($W1787=AI$3,$AB1787,IF(NOT($W1787=0),"",SUMIFS('Source traité'!AI$4:AI$1858,'Source traité'!$A$4:$A$1858,$D1787,'Source traité'!$V$4:$V$1858,$V1787)/SUMIFS('[6]Comp2016-2017 (3)'!$G$5:$G$289,'[6]Comp2016-2017 (3)'!$A$5:$A$289,$D1787,'[6]Comp2016-2017 (3)'!$R$5:$R$289,$V1787)*$AB1787))</f>
        <v/>
      </c>
      <c r="AJ1787" s="232">
        <f>IF($W1787=AJ$3,$AB1787,IF(NOT($W1787=0),"",SUMIFS('Source traité'!AJ$4:AJ$1858,'Source traité'!$A$4:$A$1858,$D1787,'Source traité'!$V$4:$V$1858,$V1787)/SUMIFS('[6]Comp2016-2017 (3)'!$G$5:$G$289,'[6]Comp2016-2017 (3)'!$A$5:$A$289,$D1787,'[6]Comp2016-2017 (3)'!$R$5:$R$289,$V1787)*$AB1787))</f>
        <v/>
      </c>
      <c r="AK1787" s="232">
        <f>SUM(AC1787:AJ1787)-AB1787</f>
        <v/>
      </c>
      <c r="AL1787" s="228">
        <f>IF(A1787=D1787,"remplir à la main","")</f>
        <v/>
      </c>
      <c r="AM1787" s="228">
        <f>VLOOKUP(A1787,'[6]Table corresp.'!$M$4:$U$63,8,FALSE)</f>
        <v/>
      </c>
      <c r="AN1787" s="228">
        <f>VLOOKUP(D1787,'[6]Table corresp.'!$M$4:$U$63,9,FALSE)</f>
        <v/>
      </c>
    </row>
    <row r="1788" hidden="1">
      <c r="A1788" s="179" t="inlineStr">
        <is>
          <t>61 - Commerce de gros de produits bois</t>
        </is>
      </c>
      <c r="B1788" s="179">
        <f>VLOOKUP(LEFT(A1788,3),'[6]Table corresp.'!$A$4:$D$63,3,FALSE)</f>
        <v/>
      </c>
      <c r="C1788" s="179">
        <f>VLOOKUP(A1788,'[6]Table corresp.'!$M$4:$P$63,4,FALSE)</f>
        <v/>
      </c>
      <c r="D1788" s="179" t="inlineStr">
        <is>
          <t>53 - Travaux d'isolation</t>
        </is>
      </c>
      <c r="E1788" s="179">
        <f>VLOOKUP(LEFT(D1788,3),'[6]Table corresp.'!$A$4:$D$63,4,FALSE)</f>
        <v/>
      </c>
      <c r="F1788" s="179">
        <f>LEFT(A1788,3)&amp;" - "&amp;LEFT(D1788,3)</f>
        <v/>
      </c>
      <c r="G1788" s="227" t="n">
        <v>8780.578250000461</v>
      </c>
      <c r="H1788" s="227" t="n">
        <v>0</v>
      </c>
      <c r="I1788" s="227" t="n">
        <v>8780.57825000047</v>
      </c>
      <c r="J1788" s="227" t="n"/>
      <c r="K1788" s="227" t="n"/>
      <c r="L1788" s="227" t="n"/>
      <c r="M1788" s="227" t="n"/>
      <c r="N1788" s="227" t="n"/>
      <c r="O1788" s="227" t="n"/>
      <c r="P1788" s="227" t="n"/>
      <c r="Q1788" s="227" t="n"/>
      <c r="R1788" s="227" t="n"/>
      <c r="S1788" s="227" t="n"/>
      <c r="T1788" s="228">
        <f>VLOOKUP(A1788,'[6]Groupe de branches'!$Z$27:$AM$86,14,FALSE)</f>
        <v/>
      </c>
      <c r="U1788" s="228">
        <f>VLOOKUP(D1788,'[6]Groupe de branches'!$Z$27:$AM$86,14,FALSE)</f>
        <v/>
      </c>
      <c r="V1788" s="228" t="n">
        <v>2020</v>
      </c>
      <c r="W1788" s="228">
        <f>VLOOKUP(D1788,'[6]Table corresp.'!$M$4:$S$63,7,FALSE)</f>
        <v/>
      </c>
      <c r="X1788" s="229">
        <f>IFERROR(G1788/SUMIFS('[6]Comp2016-2017 (3)'!$I$5:$I$289,'[6]Comp2016-2017 (3)'!$A$5:$A$289,A1788,'[6]Comp2016-2017 (3)'!$R$5:$R$289,V1788),0)</f>
        <v/>
      </c>
      <c r="Y1788" s="230">
        <f>IFERROR(IF(RIGHT(F1788,3)="Exp",VLOOKUP(F1788,#REF!,2,FALSE),VLOOKUP(F1788,#REF!,9,FALSE)),1)</f>
        <v/>
      </c>
      <c r="Z1788" s="231">
        <f>IFERROR(Y1788/SUMIFS($Y$4:$Y$1858,$V$4:$V$1858,V1788,$A$4:$A$1858,A1788),0)</f>
        <v/>
      </c>
      <c r="AA1788" s="231">
        <f>X1788*Z1788</f>
        <v/>
      </c>
      <c r="AB1788" s="232">
        <f>IFERROR(SUMIFS('[6]Comp2016-2017 (3)'!$G$5:$G$289,'[6]Comp2016-2017 (3)'!$A$5:$A$289,A1788,'[6]Comp2016-2017 (3)'!$R$5:$R$289,V1788)*AA1788/SUMIFS($AA$4:$AA$1858,$A$4:$A$1858,A1788,$V$4:$V$1858,V1788),0)</f>
        <v/>
      </c>
      <c r="AC1788" s="232">
        <f>IF($W1788=AC$3,$AB1788,IF(NOT($W1788=0),"",SUMIFS('Source traité'!AC$4:AC$1858,'Source traité'!$A$4:$A$1858,$D1788,'Source traité'!$V$4:$V$1858,$V1788)/SUMIFS('[6]Comp2016-2017 (3)'!$G$5:$G$289,'[6]Comp2016-2017 (3)'!$A$5:$A$289,$D1788,'[6]Comp2016-2017 (3)'!$R$5:$R$289,$V1788)*$AB1788))</f>
        <v/>
      </c>
      <c r="AD1788" s="232">
        <f>IF($W1788=AD$3,$AB1788,IF(NOT($W1788=0),"",SUMIFS('Source traité'!AD$4:AD$1858,'Source traité'!$A$4:$A$1858,$D1788,'Source traité'!$V$4:$V$1858,$V1788)/SUMIFS('[6]Comp2016-2017 (3)'!$G$5:$G$289,'[6]Comp2016-2017 (3)'!$A$5:$A$289,$D1788,'[6]Comp2016-2017 (3)'!$R$5:$R$289,$V1788)*$AB1788))</f>
        <v/>
      </c>
      <c r="AE1788" s="232">
        <f>IF($W1788=AE$3,$AB1788,IF(NOT($W1788=0),"",SUMIFS('Source traité'!AE$4:AE$1858,'Source traité'!$A$4:$A$1858,$D1788,'Source traité'!$V$4:$V$1858,$V1788)/SUMIFS('[6]Comp2016-2017 (3)'!$G$5:$G$289,'[6]Comp2016-2017 (3)'!$A$5:$A$289,$D1788,'[6]Comp2016-2017 (3)'!$R$5:$R$289,$V1788)*$AB1788))</f>
        <v/>
      </c>
      <c r="AF1788" s="232">
        <f>IF($W1788=AF$3,$AB1788,IF(NOT($W1788=0),"",SUMIFS('Source traité'!AF$4:AF$1858,'Source traité'!$A$4:$A$1858,$D1788,'Source traité'!$V$4:$V$1858,$V1788)/SUMIFS('[6]Comp2016-2017 (3)'!$G$5:$G$289,'[6]Comp2016-2017 (3)'!$A$5:$A$289,$D1788,'[6]Comp2016-2017 (3)'!$R$5:$R$289,$V1788)*$AB1788))</f>
        <v/>
      </c>
      <c r="AG1788" s="232">
        <f>IF($W1788=AG$3,$AB1788,IF(NOT($W1788=0),"",SUMIFS('Source traité'!AG$4:AG$1858,'Source traité'!$A$4:$A$1858,$D1788,'Source traité'!$V$4:$V$1858,$V1788)/SUMIFS('[6]Comp2016-2017 (3)'!$G$5:$G$289,'[6]Comp2016-2017 (3)'!$A$5:$A$289,$D1788,'[6]Comp2016-2017 (3)'!$R$5:$R$289,$V1788)*$AB1788))</f>
        <v/>
      </c>
      <c r="AH1788" s="232">
        <f>IF($W1788=AH$3,$AB1788,IF(NOT($W1788=0),"",SUMIFS('Source traité'!AH$4:AH$1858,'Source traité'!$A$4:$A$1858,$D1788,'Source traité'!$V$4:$V$1858,$V1788)/SUMIFS('[6]Comp2016-2017 (3)'!$G$5:$G$289,'[6]Comp2016-2017 (3)'!$A$5:$A$289,$D1788,'[6]Comp2016-2017 (3)'!$R$5:$R$289,$V1788)*$AB1788))</f>
        <v/>
      </c>
      <c r="AI1788" s="232">
        <f>IF($W1788=AI$3,$AB1788,IF(NOT($W1788=0),"",SUMIFS('Source traité'!AI$4:AI$1858,'Source traité'!$A$4:$A$1858,$D1788,'Source traité'!$V$4:$V$1858,$V1788)/SUMIFS('[6]Comp2016-2017 (3)'!$G$5:$G$289,'[6]Comp2016-2017 (3)'!$A$5:$A$289,$D1788,'[6]Comp2016-2017 (3)'!$R$5:$R$289,$V1788)*$AB1788))</f>
        <v/>
      </c>
      <c r="AJ1788" s="232">
        <f>IF($W1788=AJ$3,$AB1788,IF(NOT($W1788=0),"",SUMIFS('Source traité'!AJ$4:AJ$1858,'Source traité'!$A$4:$A$1858,$D1788,'Source traité'!$V$4:$V$1858,$V1788)/SUMIFS('[6]Comp2016-2017 (3)'!$G$5:$G$289,'[6]Comp2016-2017 (3)'!$A$5:$A$289,$D1788,'[6]Comp2016-2017 (3)'!$R$5:$R$289,$V1788)*$AB1788))</f>
        <v/>
      </c>
      <c r="AK1788" s="232">
        <f>SUM(AC1788:AJ1788)-AB1788</f>
        <v/>
      </c>
      <c r="AL1788" s="228">
        <f>IF(A1788=D1788,"remplir à la main","")</f>
        <v/>
      </c>
      <c r="AM1788" s="228">
        <f>VLOOKUP(A1788,'[6]Table corresp.'!$M$4:$U$63,8,FALSE)</f>
        <v/>
      </c>
      <c r="AN1788" s="228">
        <f>VLOOKUP(D1788,'[6]Table corresp.'!$M$4:$U$63,9,FALSE)</f>
        <v/>
      </c>
    </row>
    <row r="1789" hidden="1">
      <c r="A1789" s="179" t="inlineStr">
        <is>
          <t>61 - Commerce de gros de produits bois</t>
        </is>
      </c>
      <c r="B1789" s="179">
        <f>VLOOKUP(LEFT(A1789,3),'[6]Table corresp.'!$A$4:$D$63,3,FALSE)</f>
        <v/>
      </c>
      <c r="C1789" s="179">
        <f>VLOOKUP(A1789,'[6]Table corresp.'!$M$4:$P$63,4,FALSE)</f>
        <v/>
      </c>
      <c r="D1789" s="179" t="inlineStr">
        <is>
          <t>54 - Travaux de menuiserie bois</t>
        </is>
      </c>
      <c r="E1789" s="179">
        <f>VLOOKUP(LEFT(D1789,3),'[6]Table corresp.'!$A$4:$D$63,4,FALSE)</f>
        <v/>
      </c>
      <c r="F1789" s="179">
        <f>LEFT(A1789,3)&amp;" - "&amp;LEFT(D1789,3)</f>
        <v/>
      </c>
      <c r="G1789" s="227" t="n">
        <v>574119.151120687</v>
      </c>
      <c r="H1789" s="227" t="n">
        <v>0</v>
      </c>
      <c r="I1789" s="227" t="n">
        <v>574119.151120687</v>
      </c>
      <c r="J1789" s="227" t="n"/>
      <c r="K1789" s="227" t="n"/>
      <c r="L1789" s="227" t="n"/>
      <c r="M1789" s="227" t="n"/>
      <c r="N1789" s="227" t="n"/>
      <c r="O1789" s="227" t="n"/>
      <c r="P1789" s="227" t="n"/>
      <c r="Q1789" s="227" t="n"/>
      <c r="R1789" s="227" t="n"/>
      <c r="S1789" s="227" t="n"/>
      <c r="T1789" s="228">
        <f>VLOOKUP(A1789,'[6]Groupe de branches'!$Z$27:$AM$86,14,FALSE)</f>
        <v/>
      </c>
      <c r="U1789" s="228">
        <f>VLOOKUP(D1789,'[6]Groupe de branches'!$Z$27:$AM$86,14,FALSE)</f>
        <v/>
      </c>
      <c r="V1789" s="228" t="n">
        <v>2020</v>
      </c>
      <c r="W1789" s="228">
        <f>VLOOKUP(D1789,'[6]Table corresp.'!$M$4:$S$63,7,FALSE)</f>
        <v/>
      </c>
      <c r="X1789" s="229">
        <f>IFERROR(G1789/SUMIFS('[6]Comp2016-2017 (3)'!$I$5:$I$289,'[6]Comp2016-2017 (3)'!$A$5:$A$289,A1789,'[6]Comp2016-2017 (3)'!$R$5:$R$289,V1789),0)</f>
        <v/>
      </c>
      <c r="Y1789" s="230">
        <f>IFERROR(IF(RIGHT(F1789,3)="Exp",VLOOKUP(F1789,#REF!,2,FALSE),VLOOKUP(F1789,#REF!,9,FALSE)),1)</f>
        <v/>
      </c>
      <c r="Z1789" s="231">
        <f>IFERROR(Y1789/SUMIFS($Y$4:$Y$1858,$V$4:$V$1858,V1789,$A$4:$A$1858,A1789),0)</f>
        <v/>
      </c>
      <c r="AA1789" s="231">
        <f>X1789*Z1789</f>
        <v/>
      </c>
      <c r="AB1789" s="232">
        <f>IFERROR(SUMIFS('[6]Comp2016-2017 (3)'!$G$5:$G$289,'[6]Comp2016-2017 (3)'!$A$5:$A$289,A1789,'[6]Comp2016-2017 (3)'!$R$5:$R$289,V1789)*AA1789/SUMIFS($AA$4:$AA$1858,$A$4:$A$1858,A1789,$V$4:$V$1858,V1789),0)</f>
        <v/>
      </c>
      <c r="AC1789" s="232">
        <f>IF($W1789=AC$3,$AB1789,IF(NOT($W1789=0),"",SUMIFS('Source traité'!AC$4:AC$1858,'Source traité'!$A$4:$A$1858,$D1789,'Source traité'!$V$4:$V$1858,$V1789)/SUMIFS('[6]Comp2016-2017 (3)'!$G$5:$G$289,'[6]Comp2016-2017 (3)'!$A$5:$A$289,$D1789,'[6]Comp2016-2017 (3)'!$R$5:$R$289,$V1789)*$AB1789))</f>
        <v/>
      </c>
      <c r="AD1789" s="232">
        <f>IF($W1789=AD$3,$AB1789,IF(NOT($W1789=0),"",SUMIFS('Source traité'!AD$4:AD$1858,'Source traité'!$A$4:$A$1858,$D1789,'Source traité'!$V$4:$V$1858,$V1789)/SUMIFS('[6]Comp2016-2017 (3)'!$G$5:$G$289,'[6]Comp2016-2017 (3)'!$A$5:$A$289,$D1789,'[6]Comp2016-2017 (3)'!$R$5:$R$289,$V1789)*$AB1789))</f>
        <v/>
      </c>
      <c r="AE1789" s="232">
        <f>IF($W1789=AE$3,$AB1789,IF(NOT($W1789=0),"",SUMIFS('Source traité'!AE$4:AE$1858,'Source traité'!$A$4:$A$1858,$D1789,'Source traité'!$V$4:$V$1858,$V1789)/SUMIFS('[6]Comp2016-2017 (3)'!$G$5:$G$289,'[6]Comp2016-2017 (3)'!$A$5:$A$289,$D1789,'[6]Comp2016-2017 (3)'!$R$5:$R$289,$V1789)*$AB1789))</f>
        <v/>
      </c>
      <c r="AF1789" s="232">
        <f>IF($W1789=AF$3,$AB1789,IF(NOT($W1789=0),"",SUMIFS('Source traité'!AF$4:AF$1858,'Source traité'!$A$4:$A$1858,$D1789,'Source traité'!$V$4:$V$1858,$V1789)/SUMIFS('[6]Comp2016-2017 (3)'!$G$5:$G$289,'[6]Comp2016-2017 (3)'!$A$5:$A$289,$D1789,'[6]Comp2016-2017 (3)'!$R$5:$R$289,$V1789)*$AB1789))</f>
        <v/>
      </c>
      <c r="AG1789" s="232">
        <f>IF($W1789=AG$3,$AB1789,IF(NOT($W1789=0),"",SUMIFS('Source traité'!AG$4:AG$1858,'Source traité'!$A$4:$A$1858,$D1789,'Source traité'!$V$4:$V$1858,$V1789)/SUMIFS('[6]Comp2016-2017 (3)'!$G$5:$G$289,'[6]Comp2016-2017 (3)'!$A$5:$A$289,$D1789,'[6]Comp2016-2017 (3)'!$R$5:$R$289,$V1789)*$AB1789))</f>
        <v/>
      </c>
      <c r="AH1789" s="232">
        <f>IF($W1789=AH$3,$AB1789,IF(NOT($W1789=0),"",SUMIFS('Source traité'!AH$4:AH$1858,'Source traité'!$A$4:$A$1858,$D1789,'Source traité'!$V$4:$V$1858,$V1789)/SUMIFS('[6]Comp2016-2017 (3)'!$G$5:$G$289,'[6]Comp2016-2017 (3)'!$A$5:$A$289,$D1789,'[6]Comp2016-2017 (3)'!$R$5:$R$289,$V1789)*$AB1789))</f>
        <v/>
      </c>
      <c r="AI1789" s="232">
        <f>IF($W1789=AI$3,$AB1789,IF(NOT($W1789=0),"",SUMIFS('Source traité'!AI$4:AI$1858,'Source traité'!$A$4:$A$1858,$D1789,'Source traité'!$V$4:$V$1858,$V1789)/SUMIFS('[6]Comp2016-2017 (3)'!$G$5:$G$289,'[6]Comp2016-2017 (3)'!$A$5:$A$289,$D1789,'[6]Comp2016-2017 (3)'!$R$5:$R$289,$V1789)*$AB1789))</f>
        <v/>
      </c>
      <c r="AJ1789" s="232">
        <f>IF($W1789=AJ$3,$AB1789,IF(NOT($W1789=0),"",SUMIFS('Source traité'!AJ$4:AJ$1858,'Source traité'!$A$4:$A$1858,$D1789,'Source traité'!$V$4:$V$1858,$V1789)/SUMIFS('[6]Comp2016-2017 (3)'!$G$5:$G$289,'[6]Comp2016-2017 (3)'!$A$5:$A$289,$D1789,'[6]Comp2016-2017 (3)'!$R$5:$R$289,$V1789)*$AB1789))</f>
        <v/>
      </c>
      <c r="AK1789" s="232">
        <f>SUM(AC1789:AJ1789)-AB1789</f>
        <v/>
      </c>
      <c r="AL1789" s="228">
        <f>IF(A1789=D1789,"remplir à la main","")</f>
        <v/>
      </c>
      <c r="AM1789" s="228">
        <f>VLOOKUP(A1789,'[6]Table corresp.'!$M$4:$U$63,8,FALSE)</f>
        <v/>
      </c>
      <c r="AN1789" s="228">
        <f>VLOOKUP(D1789,'[6]Table corresp.'!$M$4:$U$63,9,FALSE)</f>
        <v/>
      </c>
    </row>
    <row r="1790" hidden="1">
      <c r="A1790" s="179" t="inlineStr">
        <is>
          <t>61 - Commerce de gros de produits bois</t>
        </is>
      </c>
      <c r="B1790" s="179">
        <f>VLOOKUP(LEFT(A1790,3),'[6]Table corresp.'!$A$4:$D$63,3,FALSE)</f>
        <v/>
      </c>
      <c r="C1790" s="179">
        <f>VLOOKUP(A1790,'[6]Table corresp.'!$M$4:$P$63,4,FALSE)</f>
        <v/>
      </c>
      <c r="D1790" s="179" t="inlineStr">
        <is>
          <t>55 - Agencement de lieux de vente</t>
        </is>
      </c>
      <c r="E1790" s="179">
        <f>VLOOKUP(LEFT(D1790,3),'[6]Table corresp.'!$A$4:$D$63,4,FALSE)</f>
        <v/>
      </c>
      <c r="F1790" s="179">
        <f>LEFT(A1790,3)&amp;" - "&amp;LEFT(D1790,3)</f>
        <v/>
      </c>
      <c r="G1790" s="227" t="n">
        <v>120683.701934464</v>
      </c>
      <c r="H1790" s="227" t="n">
        <v>0</v>
      </c>
      <c r="I1790" s="227" t="n">
        <v>120683.701934464</v>
      </c>
      <c r="J1790" s="227" t="n"/>
      <c r="K1790" s="227" t="n"/>
      <c r="L1790" s="227" t="n"/>
      <c r="M1790" s="227" t="n"/>
      <c r="N1790" s="227" t="n"/>
      <c r="O1790" s="227" t="n"/>
      <c r="P1790" s="227" t="n"/>
      <c r="Q1790" s="227" t="n"/>
      <c r="R1790" s="227" t="n"/>
      <c r="S1790" s="227" t="n"/>
      <c r="T1790" s="228">
        <f>VLOOKUP(A1790,'[6]Groupe de branches'!$Z$27:$AM$86,14,FALSE)</f>
        <v/>
      </c>
      <c r="U1790" s="228">
        <f>VLOOKUP(D1790,'[6]Groupe de branches'!$Z$27:$AM$86,14,FALSE)</f>
        <v/>
      </c>
      <c r="V1790" s="228" t="n">
        <v>2020</v>
      </c>
      <c r="W1790" s="228">
        <f>VLOOKUP(D1790,'[6]Table corresp.'!$M$4:$S$63,7,FALSE)</f>
        <v/>
      </c>
      <c r="X1790" s="229">
        <f>IFERROR(G1790/SUMIFS('[6]Comp2016-2017 (3)'!$I$5:$I$289,'[6]Comp2016-2017 (3)'!$A$5:$A$289,A1790,'[6]Comp2016-2017 (3)'!$R$5:$R$289,V1790),0)</f>
        <v/>
      </c>
      <c r="Y1790" s="230">
        <f>IFERROR(IF(RIGHT(F1790,3)="Exp",VLOOKUP(F1790,#REF!,2,FALSE),VLOOKUP(F1790,#REF!,9,FALSE)),1)</f>
        <v/>
      </c>
      <c r="Z1790" s="231">
        <f>IFERROR(Y1790/SUMIFS($Y$4:$Y$1858,$V$4:$V$1858,V1790,$A$4:$A$1858,A1790),0)</f>
        <v/>
      </c>
      <c r="AA1790" s="231">
        <f>X1790*Z1790</f>
        <v/>
      </c>
      <c r="AB1790" s="232">
        <f>IFERROR(SUMIFS('[6]Comp2016-2017 (3)'!$G$5:$G$289,'[6]Comp2016-2017 (3)'!$A$5:$A$289,A1790,'[6]Comp2016-2017 (3)'!$R$5:$R$289,V1790)*AA1790/SUMIFS($AA$4:$AA$1858,$A$4:$A$1858,A1790,$V$4:$V$1858,V1790),0)</f>
        <v/>
      </c>
      <c r="AC1790" s="232">
        <f>IF($W1790=AC$3,$AB1790,IF(NOT($W1790=0),"",SUMIFS('Source traité'!AC$4:AC$1858,'Source traité'!$A$4:$A$1858,$D1790,'Source traité'!$V$4:$V$1858,$V1790)/SUMIFS('[6]Comp2016-2017 (3)'!$G$5:$G$289,'[6]Comp2016-2017 (3)'!$A$5:$A$289,$D1790,'[6]Comp2016-2017 (3)'!$R$5:$R$289,$V1790)*$AB1790))</f>
        <v/>
      </c>
      <c r="AD1790" s="232">
        <f>IF($W1790=AD$3,$AB1790,IF(NOT($W1790=0),"",SUMIFS('Source traité'!AD$4:AD$1858,'Source traité'!$A$4:$A$1858,$D1790,'Source traité'!$V$4:$V$1858,$V1790)/SUMIFS('[6]Comp2016-2017 (3)'!$G$5:$G$289,'[6]Comp2016-2017 (3)'!$A$5:$A$289,$D1790,'[6]Comp2016-2017 (3)'!$R$5:$R$289,$V1790)*$AB1790))</f>
        <v/>
      </c>
      <c r="AE1790" s="232">
        <f>IF($W1790=AE$3,$AB1790,IF(NOT($W1790=0),"",SUMIFS('Source traité'!AE$4:AE$1858,'Source traité'!$A$4:$A$1858,$D1790,'Source traité'!$V$4:$V$1858,$V1790)/SUMIFS('[6]Comp2016-2017 (3)'!$G$5:$G$289,'[6]Comp2016-2017 (3)'!$A$5:$A$289,$D1790,'[6]Comp2016-2017 (3)'!$R$5:$R$289,$V1790)*$AB1790))</f>
        <v/>
      </c>
      <c r="AF1790" s="232">
        <f>IF($W1790=AF$3,$AB1790,IF(NOT($W1790=0),"",SUMIFS('Source traité'!AF$4:AF$1858,'Source traité'!$A$4:$A$1858,$D1790,'Source traité'!$V$4:$V$1858,$V1790)/SUMIFS('[6]Comp2016-2017 (3)'!$G$5:$G$289,'[6]Comp2016-2017 (3)'!$A$5:$A$289,$D1790,'[6]Comp2016-2017 (3)'!$R$5:$R$289,$V1790)*$AB1790))</f>
        <v/>
      </c>
      <c r="AG1790" s="232">
        <f>IF($W1790=AG$3,$AB1790,IF(NOT($W1790=0),"",SUMIFS('Source traité'!AG$4:AG$1858,'Source traité'!$A$4:$A$1858,$D1790,'Source traité'!$V$4:$V$1858,$V1790)/SUMIFS('[6]Comp2016-2017 (3)'!$G$5:$G$289,'[6]Comp2016-2017 (3)'!$A$5:$A$289,$D1790,'[6]Comp2016-2017 (3)'!$R$5:$R$289,$V1790)*$AB1790))</f>
        <v/>
      </c>
      <c r="AH1790" s="232">
        <f>IF($W1790=AH$3,$AB1790,IF(NOT($W1790=0),"",SUMIFS('Source traité'!AH$4:AH$1858,'Source traité'!$A$4:$A$1858,$D1790,'Source traité'!$V$4:$V$1858,$V1790)/SUMIFS('[6]Comp2016-2017 (3)'!$G$5:$G$289,'[6]Comp2016-2017 (3)'!$A$5:$A$289,$D1790,'[6]Comp2016-2017 (3)'!$R$5:$R$289,$V1790)*$AB1790))</f>
        <v/>
      </c>
      <c r="AI1790" s="232">
        <f>IF($W1790=AI$3,$AB1790,IF(NOT($W1790=0),"",SUMIFS('Source traité'!AI$4:AI$1858,'Source traité'!$A$4:$A$1858,$D1790,'Source traité'!$V$4:$V$1858,$V1790)/SUMIFS('[6]Comp2016-2017 (3)'!$G$5:$G$289,'[6]Comp2016-2017 (3)'!$A$5:$A$289,$D1790,'[6]Comp2016-2017 (3)'!$R$5:$R$289,$V1790)*$AB1790))</f>
        <v/>
      </c>
      <c r="AJ1790" s="232">
        <f>IF($W1790=AJ$3,$AB1790,IF(NOT($W1790=0),"",SUMIFS('Source traité'!AJ$4:AJ$1858,'Source traité'!$A$4:$A$1858,$D1790,'Source traité'!$V$4:$V$1858,$V1790)/SUMIFS('[6]Comp2016-2017 (3)'!$G$5:$G$289,'[6]Comp2016-2017 (3)'!$A$5:$A$289,$D1790,'[6]Comp2016-2017 (3)'!$R$5:$R$289,$V1790)*$AB1790))</f>
        <v/>
      </c>
      <c r="AK1790" s="232">
        <f>SUM(AC1790:AJ1790)-AB1790</f>
        <v/>
      </c>
      <c r="AL1790" s="228">
        <f>IF(A1790=D1790,"remplir à la main","")</f>
        <v/>
      </c>
      <c r="AM1790" s="228">
        <f>VLOOKUP(A1790,'[6]Table corresp.'!$M$4:$U$63,8,FALSE)</f>
        <v/>
      </c>
      <c r="AN1790" s="228">
        <f>VLOOKUP(D1790,'[6]Table corresp.'!$M$4:$U$63,9,FALSE)</f>
        <v/>
      </c>
    </row>
    <row r="1791" hidden="1">
      <c r="A1791" s="179" t="inlineStr">
        <is>
          <t>61 - Commerce de gros de produits bois</t>
        </is>
      </c>
      <c r="B1791" s="179">
        <f>VLOOKUP(LEFT(A1791,3),'[6]Table corresp.'!$A$4:$D$63,3,FALSE)</f>
        <v/>
      </c>
      <c r="C1791" s="179">
        <f>VLOOKUP(A1791,'[6]Table corresp.'!$M$4:$P$63,4,FALSE)</f>
        <v/>
      </c>
      <c r="D1791" s="179" t="inlineStr">
        <is>
          <t>56 - Travaux de revêtement des sols et des murs</t>
        </is>
      </c>
      <c r="E1791" s="179">
        <f>VLOOKUP(LEFT(D1791,3),'[6]Table corresp.'!$A$4:$D$63,4,FALSE)</f>
        <v/>
      </c>
      <c r="F1791" s="179">
        <f>LEFT(A1791,3)&amp;" - "&amp;LEFT(D1791,3)</f>
        <v/>
      </c>
      <c r="G1791" s="227" t="n">
        <v>11723.5839480445</v>
      </c>
      <c r="H1791" s="227" t="n">
        <v>0</v>
      </c>
      <c r="I1791" s="227" t="n">
        <v>11723.5839480445</v>
      </c>
      <c r="J1791" s="227" t="n"/>
      <c r="K1791" s="227" t="n"/>
      <c r="L1791" s="227" t="n"/>
      <c r="M1791" s="227" t="n"/>
      <c r="N1791" s="227" t="n"/>
      <c r="O1791" s="227" t="n"/>
      <c r="P1791" s="227" t="n"/>
      <c r="Q1791" s="227" t="n"/>
      <c r="R1791" s="227" t="n"/>
      <c r="S1791" s="227" t="n"/>
      <c r="T1791" s="228">
        <f>VLOOKUP(A1791,'[6]Groupe de branches'!$Z$27:$AM$86,14,FALSE)</f>
        <v/>
      </c>
      <c r="U1791" s="228">
        <f>VLOOKUP(D1791,'[6]Groupe de branches'!$Z$27:$AM$86,14,FALSE)</f>
        <v/>
      </c>
      <c r="V1791" s="228" t="n">
        <v>2020</v>
      </c>
      <c r="W1791" s="228">
        <f>VLOOKUP(D1791,'[6]Table corresp.'!$M$4:$S$63,7,FALSE)</f>
        <v/>
      </c>
      <c r="X1791" s="229">
        <f>IFERROR(G1791/SUMIFS('[6]Comp2016-2017 (3)'!$I$5:$I$289,'[6]Comp2016-2017 (3)'!$A$5:$A$289,A1791,'[6]Comp2016-2017 (3)'!$R$5:$R$289,V1791),0)</f>
        <v/>
      </c>
      <c r="Y1791" s="230">
        <f>IFERROR(IF(RIGHT(F1791,3)="Exp",VLOOKUP(F1791,#REF!,2,FALSE),VLOOKUP(F1791,#REF!,9,FALSE)),1)</f>
        <v/>
      </c>
      <c r="Z1791" s="231">
        <f>IFERROR(Y1791/SUMIFS($Y$4:$Y$1858,$V$4:$V$1858,V1791,$A$4:$A$1858,A1791),0)</f>
        <v/>
      </c>
      <c r="AA1791" s="231">
        <f>X1791*Z1791</f>
        <v/>
      </c>
      <c r="AB1791" s="232">
        <f>IFERROR(SUMIFS('[6]Comp2016-2017 (3)'!$G$5:$G$289,'[6]Comp2016-2017 (3)'!$A$5:$A$289,A1791,'[6]Comp2016-2017 (3)'!$R$5:$R$289,V1791)*AA1791/SUMIFS($AA$4:$AA$1858,$A$4:$A$1858,A1791,$V$4:$V$1858,V1791),0)</f>
        <v/>
      </c>
      <c r="AC1791" s="232">
        <f>IF($W1791=AC$3,$AB1791,IF(NOT($W1791=0),"",SUMIFS('Source traité'!AC$4:AC$1858,'Source traité'!$A$4:$A$1858,$D1791,'Source traité'!$V$4:$V$1858,$V1791)/SUMIFS('[6]Comp2016-2017 (3)'!$G$5:$G$289,'[6]Comp2016-2017 (3)'!$A$5:$A$289,$D1791,'[6]Comp2016-2017 (3)'!$R$5:$R$289,$V1791)*$AB1791))</f>
        <v/>
      </c>
      <c r="AD1791" s="232">
        <f>IF($W1791=AD$3,$AB1791,IF(NOT($W1791=0),"",SUMIFS('Source traité'!AD$4:AD$1858,'Source traité'!$A$4:$A$1858,$D1791,'Source traité'!$V$4:$V$1858,$V1791)/SUMIFS('[6]Comp2016-2017 (3)'!$G$5:$G$289,'[6]Comp2016-2017 (3)'!$A$5:$A$289,$D1791,'[6]Comp2016-2017 (3)'!$R$5:$R$289,$V1791)*$AB1791))</f>
        <v/>
      </c>
      <c r="AE1791" s="232">
        <f>IF($W1791=AE$3,$AB1791,IF(NOT($W1791=0),"",SUMIFS('Source traité'!AE$4:AE$1858,'Source traité'!$A$4:$A$1858,$D1791,'Source traité'!$V$4:$V$1858,$V1791)/SUMIFS('[6]Comp2016-2017 (3)'!$G$5:$G$289,'[6]Comp2016-2017 (3)'!$A$5:$A$289,$D1791,'[6]Comp2016-2017 (3)'!$R$5:$R$289,$V1791)*$AB1791))</f>
        <v/>
      </c>
      <c r="AF1791" s="232">
        <f>IF($W1791=AF$3,$AB1791,IF(NOT($W1791=0),"",SUMIFS('Source traité'!AF$4:AF$1858,'Source traité'!$A$4:$A$1858,$D1791,'Source traité'!$V$4:$V$1858,$V1791)/SUMIFS('[6]Comp2016-2017 (3)'!$G$5:$G$289,'[6]Comp2016-2017 (3)'!$A$5:$A$289,$D1791,'[6]Comp2016-2017 (3)'!$R$5:$R$289,$V1791)*$AB1791))</f>
        <v/>
      </c>
      <c r="AG1791" s="232">
        <f>IF($W1791=AG$3,$AB1791,IF(NOT($W1791=0),"",SUMIFS('Source traité'!AG$4:AG$1858,'Source traité'!$A$4:$A$1858,$D1791,'Source traité'!$V$4:$V$1858,$V1791)/SUMIFS('[6]Comp2016-2017 (3)'!$G$5:$G$289,'[6]Comp2016-2017 (3)'!$A$5:$A$289,$D1791,'[6]Comp2016-2017 (3)'!$R$5:$R$289,$V1791)*$AB1791))</f>
        <v/>
      </c>
      <c r="AH1791" s="232">
        <f>IF($W1791=AH$3,$AB1791,IF(NOT($W1791=0),"",SUMIFS('Source traité'!AH$4:AH$1858,'Source traité'!$A$4:$A$1858,$D1791,'Source traité'!$V$4:$V$1858,$V1791)/SUMIFS('[6]Comp2016-2017 (3)'!$G$5:$G$289,'[6]Comp2016-2017 (3)'!$A$5:$A$289,$D1791,'[6]Comp2016-2017 (3)'!$R$5:$R$289,$V1791)*$AB1791))</f>
        <v/>
      </c>
      <c r="AI1791" s="232">
        <f>IF($W1791=AI$3,$AB1791,IF(NOT($W1791=0),"",SUMIFS('Source traité'!AI$4:AI$1858,'Source traité'!$A$4:$A$1858,$D1791,'Source traité'!$V$4:$V$1858,$V1791)/SUMIFS('[6]Comp2016-2017 (3)'!$G$5:$G$289,'[6]Comp2016-2017 (3)'!$A$5:$A$289,$D1791,'[6]Comp2016-2017 (3)'!$R$5:$R$289,$V1791)*$AB1791))</f>
        <v/>
      </c>
      <c r="AJ1791" s="232">
        <f>IF($W1791=AJ$3,$AB1791,IF(NOT($W1791=0),"",SUMIFS('Source traité'!AJ$4:AJ$1858,'Source traité'!$A$4:$A$1858,$D1791,'Source traité'!$V$4:$V$1858,$V1791)/SUMIFS('[6]Comp2016-2017 (3)'!$G$5:$G$289,'[6]Comp2016-2017 (3)'!$A$5:$A$289,$D1791,'[6]Comp2016-2017 (3)'!$R$5:$R$289,$V1791)*$AB1791))</f>
        <v/>
      </c>
      <c r="AK1791" s="232">
        <f>SUM(AC1791:AJ1791)-AB1791</f>
        <v/>
      </c>
      <c r="AL1791" s="228">
        <f>IF(A1791=D1791,"remplir à la main","")</f>
        <v/>
      </c>
      <c r="AM1791" s="228">
        <f>VLOOKUP(A1791,'[6]Table corresp.'!$M$4:$U$63,8,FALSE)</f>
        <v/>
      </c>
      <c r="AN1791" s="228">
        <f>VLOOKUP(D1791,'[6]Table corresp.'!$M$4:$U$63,9,FALSE)</f>
        <v/>
      </c>
    </row>
    <row r="1792" hidden="1">
      <c r="A1792" s="179" t="inlineStr">
        <is>
          <t>61 - Commerce de gros de produits bois</t>
        </is>
      </c>
      <c r="B1792" s="179">
        <f>VLOOKUP(LEFT(A1792,3),'[6]Table corresp.'!$A$4:$D$63,3,FALSE)</f>
        <v/>
      </c>
      <c r="C1792" s="179">
        <f>VLOOKUP(A1792,'[6]Table corresp.'!$M$4:$P$63,4,FALSE)</f>
        <v/>
      </c>
      <c r="D1792" s="179" t="inlineStr">
        <is>
          <t>57 - Travaux de charpente</t>
        </is>
      </c>
      <c r="E1792" s="179">
        <f>VLOOKUP(LEFT(D1792,3),'[6]Table corresp.'!$A$4:$D$63,4,FALSE)</f>
        <v/>
      </c>
      <c r="F1792" s="179">
        <f>LEFT(A1792,3)&amp;" - "&amp;LEFT(D1792,3)</f>
        <v/>
      </c>
      <c r="G1792" s="227" t="n">
        <v>418608.2990092</v>
      </c>
      <c r="H1792" s="227" t="n">
        <v>0</v>
      </c>
      <c r="I1792" s="227" t="n">
        <v>418608.2990092</v>
      </c>
      <c r="J1792" s="227" t="n"/>
      <c r="K1792" s="227" t="n"/>
      <c r="L1792" s="227" t="n"/>
      <c r="M1792" s="227" t="n"/>
      <c r="N1792" s="227" t="n"/>
      <c r="O1792" s="227" t="n"/>
      <c r="P1792" s="227" t="n"/>
      <c r="Q1792" s="227" t="n"/>
      <c r="R1792" s="227" t="n"/>
      <c r="S1792" s="227" t="n"/>
      <c r="T1792" s="228">
        <f>VLOOKUP(A1792,'[6]Groupe de branches'!$Z$27:$AM$86,14,FALSE)</f>
        <v/>
      </c>
      <c r="U1792" s="228">
        <f>VLOOKUP(D1792,'[6]Groupe de branches'!$Z$27:$AM$86,14,FALSE)</f>
        <v/>
      </c>
      <c r="V1792" s="228" t="n">
        <v>2020</v>
      </c>
      <c r="W1792" s="228">
        <f>VLOOKUP(D1792,'[6]Table corresp.'!$M$4:$S$63,7,FALSE)</f>
        <v/>
      </c>
      <c r="X1792" s="229">
        <f>IFERROR(G1792/SUMIFS('[6]Comp2016-2017 (3)'!$I$5:$I$289,'[6]Comp2016-2017 (3)'!$A$5:$A$289,A1792,'[6]Comp2016-2017 (3)'!$R$5:$R$289,V1792),0)</f>
        <v/>
      </c>
      <c r="Y1792" s="230">
        <f>IFERROR(IF(RIGHT(F1792,3)="Exp",VLOOKUP(F1792,#REF!,2,FALSE),VLOOKUP(F1792,#REF!,9,FALSE)),1)</f>
        <v/>
      </c>
      <c r="Z1792" s="231">
        <f>IFERROR(Y1792/SUMIFS($Y$4:$Y$1858,$V$4:$V$1858,V1792,$A$4:$A$1858,A1792),0)</f>
        <v/>
      </c>
      <c r="AA1792" s="231">
        <f>X1792*Z1792</f>
        <v/>
      </c>
      <c r="AB1792" s="232">
        <f>IFERROR(SUMIFS('[6]Comp2016-2017 (3)'!$G$5:$G$289,'[6]Comp2016-2017 (3)'!$A$5:$A$289,A1792,'[6]Comp2016-2017 (3)'!$R$5:$R$289,V1792)*AA1792/SUMIFS($AA$4:$AA$1858,$A$4:$A$1858,A1792,$V$4:$V$1858,V1792),0)</f>
        <v/>
      </c>
      <c r="AC1792" s="232">
        <f>IF($W1792=AC$3,$AB1792,IF(NOT($W1792=0),"",SUMIFS('Source traité'!AC$4:AC$1858,'Source traité'!$A$4:$A$1858,$D1792,'Source traité'!$V$4:$V$1858,$V1792)/SUMIFS('[6]Comp2016-2017 (3)'!$G$5:$G$289,'[6]Comp2016-2017 (3)'!$A$5:$A$289,$D1792,'[6]Comp2016-2017 (3)'!$R$5:$R$289,$V1792)*$AB1792))</f>
        <v/>
      </c>
      <c r="AD1792" s="232">
        <f>IF($W1792=AD$3,$AB1792,IF(NOT($W1792=0),"",SUMIFS('Source traité'!AD$4:AD$1858,'Source traité'!$A$4:$A$1858,$D1792,'Source traité'!$V$4:$V$1858,$V1792)/SUMIFS('[6]Comp2016-2017 (3)'!$G$5:$G$289,'[6]Comp2016-2017 (3)'!$A$5:$A$289,$D1792,'[6]Comp2016-2017 (3)'!$R$5:$R$289,$V1792)*$AB1792))</f>
        <v/>
      </c>
      <c r="AE1792" s="232">
        <f>IF($W1792=AE$3,$AB1792,IF(NOT($W1792=0),"",SUMIFS('Source traité'!AE$4:AE$1858,'Source traité'!$A$4:$A$1858,$D1792,'Source traité'!$V$4:$V$1858,$V1792)/SUMIFS('[6]Comp2016-2017 (3)'!$G$5:$G$289,'[6]Comp2016-2017 (3)'!$A$5:$A$289,$D1792,'[6]Comp2016-2017 (3)'!$R$5:$R$289,$V1792)*$AB1792))</f>
        <v/>
      </c>
      <c r="AF1792" s="232">
        <f>IF($W1792=AF$3,$AB1792,IF(NOT($W1792=0),"",SUMIFS('Source traité'!AF$4:AF$1858,'Source traité'!$A$4:$A$1858,$D1792,'Source traité'!$V$4:$V$1858,$V1792)/SUMIFS('[6]Comp2016-2017 (3)'!$G$5:$G$289,'[6]Comp2016-2017 (3)'!$A$5:$A$289,$D1792,'[6]Comp2016-2017 (3)'!$R$5:$R$289,$V1792)*$AB1792))</f>
        <v/>
      </c>
      <c r="AG1792" s="232">
        <f>IF($W1792=AG$3,$AB1792,IF(NOT($W1792=0),"",SUMIFS('Source traité'!AG$4:AG$1858,'Source traité'!$A$4:$A$1858,$D1792,'Source traité'!$V$4:$V$1858,$V1792)/SUMIFS('[6]Comp2016-2017 (3)'!$G$5:$G$289,'[6]Comp2016-2017 (3)'!$A$5:$A$289,$D1792,'[6]Comp2016-2017 (3)'!$R$5:$R$289,$V1792)*$AB1792))</f>
        <v/>
      </c>
      <c r="AH1792" s="232">
        <f>IF($W1792=AH$3,$AB1792,IF(NOT($W1792=0),"",SUMIFS('Source traité'!AH$4:AH$1858,'Source traité'!$A$4:$A$1858,$D1792,'Source traité'!$V$4:$V$1858,$V1792)/SUMIFS('[6]Comp2016-2017 (3)'!$G$5:$G$289,'[6]Comp2016-2017 (3)'!$A$5:$A$289,$D1792,'[6]Comp2016-2017 (3)'!$R$5:$R$289,$V1792)*$AB1792))</f>
        <v/>
      </c>
      <c r="AI1792" s="232">
        <f>IF($W1792=AI$3,$AB1792,IF(NOT($W1792=0),"",SUMIFS('Source traité'!AI$4:AI$1858,'Source traité'!$A$4:$A$1858,$D1792,'Source traité'!$V$4:$V$1858,$V1792)/SUMIFS('[6]Comp2016-2017 (3)'!$G$5:$G$289,'[6]Comp2016-2017 (3)'!$A$5:$A$289,$D1792,'[6]Comp2016-2017 (3)'!$R$5:$R$289,$V1792)*$AB1792))</f>
        <v/>
      </c>
      <c r="AJ1792" s="232">
        <f>IF($W1792=AJ$3,$AB1792,IF(NOT($W1792=0),"",SUMIFS('Source traité'!AJ$4:AJ$1858,'Source traité'!$A$4:$A$1858,$D1792,'Source traité'!$V$4:$V$1858,$V1792)/SUMIFS('[6]Comp2016-2017 (3)'!$G$5:$G$289,'[6]Comp2016-2017 (3)'!$A$5:$A$289,$D1792,'[6]Comp2016-2017 (3)'!$R$5:$R$289,$V1792)*$AB1792))</f>
        <v/>
      </c>
      <c r="AK1792" s="232">
        <f>SUM(AC1792:AJ1792)-AB1792</f>
        <v/>
      </c>
      <c r="AL1792" s="228">
        <f>IF(A1792=D1792,"remplir à la main","")</f>
        <v/>
      </c>
      <c r="AM1792" s="228">
        <f>VLOOKUP(A1792,'[6]Table corresp.'!$M$4:$U$63,8,FALSE)</f>
        <v/>
      </c>
      <c r="AN1792" s="228">
        <f>VLOOKUP(D1792,'[6]Table corresp.'!$M$4:$U$63,9,FALSE)</f>
        <v/>
      </c>
    </row>
    <row r="1793" hidden="1">
      <c r="A1793" s="179" t="inlineStr">
        <is>
          <t>61 - Commerce de gros de produits bois</t>
        </is>
      </c>
      <c r="B1793" s="179">
        <f>VLOOKUP(LEFT(A1793,3),'[6]Table corresp.'!$A$4:$D$63,3,FALSE)</f>
        <v/>
      </c>
      <c r="C1793" s="179">
        <f>VLOOKUP(A1793,'[6]Table corresp.'!$M$4:$P$63,4,FALSE)</f>
        <v/>
      </c>
      <c r="D1793" s="179" t="inlineStr">
        <is>
          <t>58 - Travaux de couverture par éléments</t>
        </is>
      </c>
      <c r="E1793" s="179">
        <f>VLOOKUP(LEFT(D1793,3),'[6]Table corresp.'!$A$4:$D$63,4,FALSE)</f>
        <v/>
      </c>
      <c r="F1793" s="179">
        <f>LEFT(A1793,3)&amp;" - "&amp;LEFT(D1793,3)</f>
        <v/>
      </c>
      <c r="G1793" s="227" t="n">
        <v>39604.1407040701</v>
      </c>
      <c r="H1793" s="227" t="n">
        <v>0</v>
      </c>
      <c r="I1793" s="227" t="n">
        <v>39604.1407040701</v>
      </c>
      <c r="J1793" s="227" t="n"/>
      <c r="K1793" s="227" t="n"/>
      <c r="L1793" s="227" t="n"/>
      <c r="M1793" s="227" t="n"/>
      <c r="N1793" s="227" t="n"/>
      <c r="O1793" s="227" t="n"/>
      <c r="P1793" s="227" t="n"/>
      <c r="Q1793" s="227" t="n"/>
      <c r="R1793" s="227" t="n"/>
      <c r="S1793" s="227" t="n"/>
      <c r="T1793" s="228">
        <f>VLOOKUP(A1793,'[6]Groupe de branches'!$Z$27:$AM$86,14,FALSE)</f>
        <v/>
      </c>
      <c r="U1793" s="228">
        <f>VLOOKUP(D1793,'[6]Groupe de branches'!$Z$27:$AM$86,14,FALSE)</f>
        <v/>
      </c>
      <c r="V1793" s="228" t="n">
        <v>2020</v>
      </c>
      <c r="W1793" s="228">
        <f>VLOOKUP(D1793,'[6]Table corresp.'!$M$4:$S$63,7,FALSE)</f>
        <v/>
      </c>
      <c r="X1793" s="229">
        <f>IFERROR(G1793/SUMIFS('[6]Comp2016-2017 (3)'!$I$5:$I$289,'[6]Comp2016-2017 (3)'!$A$5:$A$289,A1793,'[6]Comp2016-2017 (3)'!$R$5:$R$289,V1793),0)</f>
        <v/>
      </c>
      <c r="Y1793" s="230">
        <f>IFERROR(IF(RIGHT(F1793,3)="Exp",VLOOKUP(F1793,#REF!,2,FALSE),VLOOKUP(F1793,#REF!,9,FALSE)),1)</f>
        <v/>
      </c>
      <c r="Z1793" s="231">
        <f>IFERROR(Y1793/SUMIFS($Y$4:$Y$1858,$V$4:$V$1858,V1793,$A$4:$A$1858,A1793),0)</f>
        <v/>
      </c>
      <c r="AA1793" s="231">
        <f>X1793*Z1793</f>
        <v/>
      </c>
      <c r="AB1793" s="232">
        <f>IFERROR(SUMIFS('[6]Comp2016-2017 (3)'!$G$5:$G$289,'[6]Comp2016-2017 (3)'!$A$5:$A$289,A1793,'[6]Comp2016-2017 (3)'!$R$5:$R$289,V1793)*AA1793/SUMIFS($AA$4:$AA$1858,$A$4:$A$1858,A1793,$V$4:$V$1858,V1793),0)</f>
        <v/>
      </c>
      <c r="AC1793" s="232">
        <f>IF($W1793=AC$3,$AB1793,IF(NOT($W1793=0),"",SUMIFS('Source traité'!AC$4:AC$1858,'Source traité'!$A$4:$A$1858,$D1793,'Source traité'!$V$4:$V$1858,$V1793)/SUMIFS('[6]Comp2016-2017 (3)'!$G$5:$G$289,'[6]Comp2016-2017 (3)'!$A$5:$A$289,$D1793,'[6]Comp2016-2017 (3)'!$R$5:$R$289,$V1793)*$AB1793))</f>
        <v/>
      </c>
      <c r="AD1793" s="232">
        <f>IF($W1793=AD$3,$AB1793,IF(NOT($W1793=0),"",SUMIFS('Source traité'!AD$4:AD$1858,'Source traité'!$A$4:$A$1858,$D1793,'Source traité'!$V$4:$V$1858,$V1793)/SUMIFS('[6]Comp2016-2017 (3)'!$G$5:$G$289,'[6]Comp2016-2017 (3)'!$A$5:$A$289,$D1793,'[6]Comp2016-2017 (3)'!$R$5:$R$289,$V1793)*$AB1793))</f>
        <v/>
      </c>
      <c r="AE1793" s="232">
        <f>IF($W1793=AE$3,$AB1793,IF(NOT($W1793=0),"",SUMIFS('Source traité'!AE$4:AE$1858,'Source traité'!$A$4:$A$1858,$D1793,'Source traité'!$V$4:$V$1858,$V1793)/SUMIFS('[6]Comp2016-2017 (3)'!$G$5:$G$289,'[6]Comp2016-2017 (3)'!$A$5:$A$289,$D1793,'[6]Comp2016-2017 (3)'!$R$5:$R$289,$V1793)*$AB1793))</f>
        <v/>
      </c>
      <c r="AF1793" s="232">
        <f>IF($W1793=AF$3,$AB1793,IF(NOT($W1793=0),"",SUMIFS('Source traité'!AF$4:AF$1858,'Source traité'!$A$4:$A$1858,$D1793,'Source traité'!$V$4:$V$1858,$V1793)/SUMIFS('[6]Comp2016-2017 (3)'!$G$5:$G$289,'[6]Comp2016-2017 (3)'!$A$5:$A$289,$D1793,'[6]Comp2016-2017 (3)'!$R$5:$R$289,$V1793)*$AB1793))</f>
        <v/>
      </c>
      <c r="AG1793" s="232">
        <f>IF($W1793=AG$3,$AB1793,IF(NOT($W1793=0),"",SUMIFS('Source traité'!AG$4:AG$1858,'Source traité'!$A$4:$A$1858,$D1793,'Source traité'!$V$4:$V$1858,$V1793)/SUMIFS('[6]Comp2016-2017 (3)'!$G$5:$G$289,'[6]Comp2016-2017 (3)'!$A$5:$A$289,$D1793,'[6]Comp2016-2017 (3)'!$R$5:$R$289,$V1793)*$AB1793))</f>
        <v/>
      </c>
      <c r="AH1793" s="232">
        <f>IF($W1793=AH$3,$AB1793,IF(NOT($W1793=0),"",SUMIFS('Source traité'!AH$4:AH$1858,'Source traité'!$A$4:$A$1858,$D1793,'Source traité'!$V$4:$V$1858,$V1793)/SUMIFS('[6]Comp2016-2017 (3)'!$G$5:$G$289,'[6]Comp2016-2017 (3)'!$A$5:$A$289,$D1793,'[6]Comp2016-2017 (3)'!$R$5:$R$289,$V1793)*$AB1793))</f>
        <v/>
      </c>
      <c r="AI1793" s="232">
        <f>IF($W1793=AI$3,$AB1793,IF(NOT($W1793=0),"",SUMIFS('Source traité'!AI$4:AI$1858,'Source traité'!$A$4:$A$1858,$D1793,'Source traité'!$V$4:$V$1858,$V1793)/SUMIFS('[6]Comp2016-2017 (3)'!$G$5:$G$289,'[6]Comp2016-2017 (3)'!$A$5:$A$289,$D1793,'[6]Comp2016-2017 (3)'!$R$5:$R$289,$V1793)*$AB1793))</f>
        <v/>
      </c>
      <c r="AJ1793" s="232">
        <f>IF($W1793=AJ$3,$AB1793,IF(NOT($W1793=0),"",SUMIFS('Source traité'!AJ$4:AJ$1858,'Source traité'!$A$4:$A$1858,$D1793,'Source traité'!$V$4:$V$1858,$V1793)/SUMIFS('[6]Comp2016-2017 (3)'!$G$5:$G$289,'[6]Comp2016-2017 (3)'!$A$5:$A$289,$D1793,'[6]Comp2016-2017 (3)'!$R$5:$R$289,$V1793)*$AB1793))</f>
        <v/>
      </c>
      <c r="AK1793" s="232">
        <f>SUM(AC1793:AJ1793)-AB1793</f>
        <v/>
      </c>
      <c r="AL1793" s="228">
        <f>IF(A1793=D1793,"remplir à la main","")</f>
        <v/>
      </c>
      <c r="AM1793" s="228">
        <f>VLOOKUP(A1793,'[6]Table corresp.'!$M$4:$U$63,8,FALSE)</f>
        <v/>
      </c>
      <c r="AN1793" s="228">
        <f>VLOOKUP(D1793,'[6]Table corresp.'!$M$4:$U$63,9,FALSE)</f>
        <v/>
      </c>
    </row>
    <row r="1794" hidden="1">
      <c r="A1794" s="179" t="inlineStr">
        <is>
          <t>61 - Commerce de gros de produits bois</t>
        </is>
      </c>
      <c r="B1794" s="179">
        <f>VLOOKUP(LEFT(A1794,3),'[6]Table corresp.'!$A$4:$D$63,3,FALSE)</f>
        <v/>
      </c>
      <c r="C1794" s="179">
        <f>VLOOKUP(A1794,'[6]Table corresp.'!$M$4:$P$63,4,FALSE)</f>
        <v/>
      </c>
      <c r="D1794" s="179" t="inlineStr">
        <is>
          <t>59 - Travaux de maçonnerie générale et gros œuvre de bâtiment</t>
        </is>
      </c>
      <c r="E1794" s="179">
        <f>VLOOKUP(LEFT(D1794,3),'[6]Table corresp.'!$A$4:$D$63,4,FALSE)</f>
        <v/>
      </c>
      <c r="F1794" s="179">
        <f>LEFT(A1794,3)&amp;" - "&amp;LEFT(D1794,3)</f>
        <v/>
      </c>
      <c r="G1794" s="227" t="n">
        <v>8847.498973605891</v>
      </c>
      <c r="H1794" s="227" t="n">
        <v>0</v>
      </c>
      <c r="I1794" s="227" t="n">
        <v>8847.4989736059</v>
      </c>
      <c r="J1794" s="227" t="n"/>
      <c r="K1794" s="227" t="n"/>
      <c r="L1794" s="227" t="n"/>
      <c r="M1794" s="227" t="n"/>
      <c r="N1794" s="227" t="n"/>
      <c r="O1794" s="227" t="n"/>
      <c r="P1794" s="227" t="n"/>
      <c r="Q1794" s="227" t="n"/>
      <c r="R1794" s="227" t="n"/>
      <c r="S1794" s="227" t="n"/>
      <c r="T1794" s="228">
        <f>VLOOKUP(A1794,'[6]Groupe de branches'!$Z$27:$AM$86,14,FALSE)</f>
        <v/>
      </c>
      <c r="U1794" s="228">
        <f>VLOOKUP(D1794,'[6]Groupe de branches'!$Z$27:$AM$86,14,FALSE)</f>
        <v/>
      </c>
      <c r="V1794" s="228" t="n">
        <v>2020</v>
      </c>
      <c r="W1794" s="228">
        <f>VLOOKUP(D1794,'[6]Table corresp.'!$M$4:$S$63,7,FALSE)</f>
        <v/>
      </c>
      <c r="X1794" s="229">
        <f>IFERROR(G1794/SUMIFS('[6]Comp2016-2017 (3)'!$I$5:$I$289,'[6]Comp2016-2017 (3)'!$A$5:$A$289,A1794,'[6]Comp2016-2017 (3)'!$R$5:$R$289,V1794),0)</f>
        <v/>
      </c>
      <c r="Y1794" s="230">
        <f>IFERROR(IF(RIGHT(F1794,3)="Exp",VLOOKUP(F1794,#REF!,2,FALSE),VLOOKUP(F1794,#REF!,9,FALSE)),1)</f>
        <v/>
      </c>
      <c r="Z1794" s="231">
        <f>IFERROR(Y1794/SUMIFS($Y$4:$Y$1858,$V$4:$V$1858,V1794,$A$4:$A$1858,A1794),0)</f>
        <v/>
      </c>
      <c r="AA1794" s="231">
        <f>X1794*Z1794</f>
        <v/>
      </c>
      <c r="AB1794" s="232">
        <f>IFERROR(SUMIFS('[6]Comp2016-2017 (3)'!$G$5:$G$289,'[6]Comp2016-2017 (3)'!$A$5:$A$289,A1794,'[6]Comp2016-2017 (3)'!$R$5:$R$289,V1794)*AA1794/SUMIFS($AA$4:$AA$1858,$A$4:$A$1858,A1794,$V$4:$V$1858,V1794),0)</f>
        <v/>
      </c>
      <c r="AC1794" s="232">
        <f>IF($W1794=AC$3,$AB1794,IF(NOT($W1794=0),"",SUMIFS('Source traité'!AC$4:AC$1858,'Source traité'!$A$4:$A$1858,$D1794,'Source traité'!$V$4:$V$1858,$V1794)/SUMIFS('[6]Comp2016-2017 (3)'!$G$5:$G$289,'[6]Comp2016-2017 (3)'!$A$5:$A$289,$D1794,'[6]Comp2016-2017 (3)'!$R$5:$R$289,$V1794)*$AB1794))</f>
        <v/>
      </c>
      <c r="AD1794" s="232">
        <f>IF($W1794=AD$3,$AB1794,IF(NOT($W1794=0),"",SUMIFS('Source traité'!AD$4:AD$1858,'Source traité'!$A$4:$A$1858,$D1794,'Source traité'!$V$4:$V$1858,$V1794)/SUMIFS('[6]Comp2016-2017 (3)'!$G$5:$G$289,'[6]Comp2016-2017 (3)'!$A$5:$A$289,$D1794,'[6]Comp2016-2017 (3)'!$R$5:$R$289,$V1794)*$AB1794))</f>
        <v/>
      </c>
      <c r="AE1794" s="232">
        <f>IF($W1794=AE$3,$AB1794,IF(NOT($W1794=0),"",SUMIFS('Source traité'!AE$4:AE$1858,'Source traité'!$A$4:$A$1858,$D1794,'Source traité'!$V$4:$V$1858,$V1794)/SUMIFS('[6]Comp2016-2017 (3)'!$G$5:$G$289,'[6]Comp2016-2017 (3)'!$A$5:$A$289,$D1794,'[6]Comp2016-2017 (3)'!$R$5:$R$289,$V1794)*$AB1794))</f>
        <v/>
      </c>
      <c r="AF1794" s="232">
        <f>IF($W1794=AF$3,$AB1794,IF(NOT($W1794=0),"",SUMIFS('Source traité'!AF$4:AF$1858,'Source traité'!$A$4:$A$1858,$D1794,'Source traité'!$V$4:$V$1858,$V1794)/SUMIFS('[6]Comp2016-2017 (3)'!$G$5:$G$289,'[6]Comp2016-2017 (3)'!$A$5:$A$289,$D1794,'[6]Comp2016-2017 (3)'!$R$5:$R$289,$V1794)*$AB1794))</f>
        <v/>
      </c>
      <c r="AG1794" s="232">
        <f>IF($W1794=AG$3,$AB1794,IF(NOT($W1794=0),"",SUMIFS('Source traité'!AG$4:AG$1858,'Source traité'!$A$4:$A$1858,$D1794,'Source traité'!$V$4:$V$1858,$V1794)/SUMIFS('[6]Comp2016-2017 (3)'!$G$5:$G$289,'[6]Comp2016-2017 (3)'!$A$5:$A$289,$D1794,'[6]Comp2016-2017 (3)'!$R$5:$R$289,$V1794)*$AB1794))</f>
        <v/>
      </c>
      <c r="AH1794" s="232">
        <f>IF($W1794=AH$3,$AB1794,IF(NOT($W1794=0),"",SUMIFS('Source traité'!AH$4:AH$1858,'Source traité'!$A$4:$A$1858,$D1794,'Source traité'!$V$4:$V$1858,$V1794)/SUMIFS('[6]Comp2016-2017 (3)'!$G$5:$G$289,'[6]Comp2016-2017 (3)'!$A$5:$A$289,$D1794,'[6]Comp2016-2017 (3)'!$R$5:$R$289,$V1794)*$AB1794))</f>
        <v/>
      </c>
      <c r="AI1794" s="232">
        <f>IF($W1794=AI$3,$AB1794,IF(NOT($W1794=0),"",SUMIFS('Source traité'!AI$4:AI$1858,'Source traité'!$A$4:$A$1858,$D1794,'Source traité'!$V$4:$V$1858,$V1794)/SUMIFS('[6]Comp2016-2017 (3)'!$G$5:$G$289,'[6]Comp2016-2017 (3)'!$A$5:$A$289,$D1794,'[6]Comp2016-2017 (3)'!$R$5:$R$289,$V1794)*$AB1794))</f>
        <v/>
      </c>
      <c r="AJ1794" s="232">
        <f>IF($W1794=AJ$3,$AB1794,IF(NOT($W1794=0),"",SUMIFS('Source traité'!AJ$4:AJ$1858,'Source traité'!$A$4:$A$1858,$D1794,'Source traité'!$V$4:$V$1858,$V1794)/SUMIFS('[6]Comp2016-2017 (3)'!$G$5:$G$289,'[6]Comp2016-2017 (3)'!$A$5:$A$289,$D1794,'[6]Comp2016-2017 (3)'!$R$5:$R$289,$V1794)*$AB1794))</f>
        <v/>
      </c>
      <c r="AK1794" s="232">
        <f>SUM(AC1794:AJ1794)-AB1794</f>
        <v/>
      </c>
      <c r="AL1794" s="228">
        <f>IF(A1794=D1794,"remplir à la main","")</f>
        <v/>
      </c>
      <c r="AM1794" s="228">
        <f>VLOOKUP(A1794,'[6]Table corresp.'!$M$4:$U$63,8,FALSE)</f>
        <v/>
      </c>
      <c r="AN1794" s="228">
        <f>VLOOKUP(D1794,'[6]Table corresp.'!$M$4:$U$63,9,FALSE)</f>
        <v/>
      </c>
    </row>
    <row r="1795" hidden="1">
      <c r="A1795" s="179" t="inlineStr">
        <is>
          <t>61 - Commerce de gros de produits bois</t>
        </is>
      </c>
      <c r="B1795" s="179">
        <f>VLOOKUP(LEFT(A1795,3),'[6]Table corresp.'!$A$4:$D$63,3,FALSE)</f>
        <v/>
      </c>
      <c r="C1795" s="179">
        <f>VLOOKUP(A1795,'[6]Table corresp.'!$M$4:$P$63,4,FALSE)</f>
        <v/>
      </c>
      <c r="D1795" s="179" t="inlineStr">
        <is>
          <t>Consommation finale</t>
        </is>
      </c>
      <c r="E1795" s="179">
        <f>VLOOKUP(LEFT(D1795,3),'[6]Table corresp.'!$A$4:$D$63,4,FALSE)</f>
        <v/>
      </c>
      <c r="F1795" s="179">
        <f>LEFT(A1795,3)&amp;" - "&amp;LEFT(D1795,3)</f>
        <v/>
      </c>
      <c r="G1795" s="227" t="n">
        <v>278915.82960249</v>
      </c>
      <c r="H1795" s="227" t="n">
        <v>0</v>
      </c>
      <c r="I1795" s="227" t="n">
        <v>278915.82960249</v>
      </c>
      <c r="J1795" s="227" t="n"/>
      <c r="K1795" s="227" t="n"/>
      <c r="L1795" s="227" t="n"/>
      <c r="M1795" s="227" t="n"/>
      <c r="N1795" s="227" t="n"/>
      <c r="O1795" s="227" t="n"/>
      <c r="P1795" s="227" t="n"/>
      <c r="Q1795" s="227" t="n"/>
      <c r="R1795" s="227" t="n"/>
      <c r="S1795" s="227" t="n"/>
      <c r="T1795" s="228">
        <f>VLOOKUP(A1795,'[6]Groupe de branches'!$Z$27:$AM$86,14,FALSE)</f>
        <v/>
      </c>
      <c r="U1795" s="228">
        <f>VLOOKUP(D1795,'[6]Groupe de branches'!$Z$27:$AM$86,14,FALSE)</f>
        <v/>
      </c>
      <c r="V1795" s="228" t="n">
        <v>2020</v>
      </c>
      <c r="W1795" s="228">
        <f>VLOOKUP(D1795,'[6]Table corresp.'!$M$4:$S$63,7,FALSE)</f>
        <v/>
      </c>
      <c r="X1795" s="229">
        <f>IFERROR(G1795/SUMIFS('[6]Comp2016-2017 (3)'!$I$5:$I$289,'[6]Comp2016-2017 (3)'!$A$5:$A$289,A1795,'[6]Comp2016-2017 (3)'!$R$5:$R$289,V1795),0)</f>
        <v/>
      </c>
      <c r="Y1795" s="230">
        <f>IFERROR(IF(RIGHT(F1795,3)="Exp",VLOOKUP(F1795,#REF!,2,FALSE),VLOOKUP(F1795,#REF!,9,FALSE)),1)</f>
        <v/>
      </c>
      <c r="Z1795" s="231">
        <f>IFERROR(Y1795/SUMIFS($Y$4:$Y$1858,$V$4:$V$1858,V1795,$A$4:$A$1858,A1795),0)</f>
        <v/>
      </c>
      <c r="AA1795" s="231">
        <f>X1795*Z1795</f>
        <v/>
      </c>
      <c r="AB1795" s="232">
        <f>IFERROR(SUMIFS('[6]Comp2016-2017 (3)'!$G$5:$G$289,'[6]Comp2016-2017 (3)'!$A$5:$A$289,A1795,'[6]Comp2016-2017 (3)'!$R$5:$R$289,V1795)*AA1795/SUMIFS($AA$4:$AA$1858,$A$4:$A$1858,A1795,$V$4:$V$1858,V1795),0)</f>
        <v/>
      </c>
      <c r="AC1795" s="232">
        <f>IF($W1795=AC$3,$AB1795,IF(NOT($W1795=0),"",SUMIFS('Source traité'!AC$4:AC$1858,'Source traité'!$A$4:$A$1858,$D1795,'Source traité'!$V$4:$V$1858,$V1795)/SUMIFS('[6]Comp2016-2017 (3)'!$G$5:$G$289,'[6]Comp2016-2017 (3)'!$A$5:$A$289,$D1795,'[6]Comp2016-2017 (3)'!$R$5:$R$289,$V1795)*$AB1795))</f>
        <v/>
      </c>
      <c r="AD1795" s="232">
        <f>IF($W1795=AD$3,$AB1795,IF(NOT($W1795=0),"",SUMIFS('Source traité'!AD$4:AD$1858,'Source traité'!$A$4:$A$1858,$D1795,'Source traité'!$V$4:$V$1858,$V1795)/SUMIFS('[6]Comp2016-2017 (3)'!$G$5:$G$289,'[6]Comp2016-2017 (3)'!$A$5:$A$289,$D1795,'[6]Comp2016-2017 (3)'!$R$5:$R$289,$V1795)*$AB1795))</f>
        <v/>
      </c>
      <c r="AE1795" s="232">
        <f>IF($W1795=AE$3,$AB1795,IF(NOT($W1795=0),"",SUMIFS('Source traité'!AE$4:AE$1858,'Source traité'!$A$4:$A$1858,$D1795,'Source traité'!$V$4:$V$1858,$V1795)/SUMIFS('[6]Comp2016-2017 (3)'!$G$5:$G$289,'[6]Comp2016-2017 (3)'!$A$5:$A$289,$D1795,'[6]Comp2016-2017 (3)'!$R$5:$R$289,$V1795)*$AB1795))</f>
        <v/>
      </c>
      <c r="AF1795" s="232">
        <f>IF($W1795=AF$3,$AB1795,IF(NOT($W1795=0),"",SUMIFS('Source traité'!AF$4:AF$1858,'Source traité'!$A$4:$A$1858,$D1795,'Source traité'!$V$4:$V$1858,$V1795)/SUMIFS('[6]Comp2016-2017 (3)'!$G$5:$G$289,'[6]Comp2016-2017 (3)'!$A$5:$A$289,$D1795,'[6]Comp2016-2017 (3)'!$R$5:$R$289,$V1795)*$AB1795))</f>
        <v/>
      </c>
      <c r="AG1795" s="232">
        <f>IF($W1795=AG$3,$AB1795,IF(NOT($W1795=0),"",SUMIFS('Source traité'!AG$4:AG$1858,'Source traité'!$A$4:$A$1858,$D1795,'Source traité'!$V$4:$V$1858,$V1795)/SUMIFS('[6]Comp2016-2017 (3)'!$G$5:$G$289,'[6]Comp2016-2017 (3)'!$A$5:$A$289,$D1795,'[6]Comp2016-2017 (3)'!$R$5:$R$289,$V1795)*$AB1795))</f>
        <v/>
      </c>
      <c r="AH1795" s="232">
        <f>IF($W1795=AH$3,$AB1795,IF(NOT($W1795=0),"",SUMIFS('Source traité'!AH$4:AH$1858,'Source traité'!$A$4:$A$1858,$D1795,'Source traité'!$V$4:$V$1858,$V1795)/SUMIFS('[6]Comp2016-2017 (3)'!$G$5:$G$289,'[6]Comp2016-2017 (3)'!$A$5:$A$289,$D1795,'[6]Comp2016-2017 (3)'!$R$5:$R$289,$V1795)*$AB1795))</f>
        <v/>
      </c>
      <c r="AI1795" s="232">
        <f>IF($W1795=AI$3,$AB1795,IF(NOT($W1795=0),"",SUMIFS('Source traité'!AI$4:AI$1858,'Source traité'!$A$4:$A$1858,$D1795,'Source traité'!$V$4:$V$1858,$V1795)/SUMIFS('[6]Comp2016-2017 (3)'!$G$5:$G$289,'[6]Comp2016-2017 (3)'!$A$5:$A$289,$D1795,'[6]Comp2016-2017 (3)'!$R$5:$R$289,$V1795)*$AB1795))</f>
        <v/>
      </c>
      <c r="AJ1795" s="232">
        <f>IF($W1795=AJ$3,$AB1795,IF(NOT($W1795=0),"",SUMIFS('Source traité'!AJ$4:AJ$1858,'Source traité'!$A$4:$A$1858,$D1795,'Source traité'!$V$4:$V$1858,$V1795)/SUMIFS('[6]Comp2016-2017 (3)'!$G$5:$G$289,'[6]Comp2016-2017 (3)'!$A$5:$A$289,$D1795,'[6]Comp2016-2017 (3)'!$R$5:$R$289,$V1795)*$AB1795))</f>
        <v/>
      </c>
      <c r="AK1795" s="232">
        <f>SUM(AC1795:AJ1795)-AB1795</f>
        <v/>
      </c>
      <c r="AL1795" s="228">
        <f>IF(A1795=D1795,"remplir à la main","")</f>
        <v/>
      </c>
      <c r="AM1795" s="228">
        <f>VLOOKUP(A1795,'[6]Table corresp.'!$M$4:$U$63,8,FALSE)</f>
        <v/>
      </c>
      <c r="AN1795" s="228">
        <f>VLOOKUP(D1795,'[6]Table corresp.'!$M$4:$U$63,9,FALSE)</f>
        <v/>
      </c>
    </row>
    <row r="1796" hidden="1">
      <c r="A1796" s="179" t="inlineStr">
        <is>
          <t>62 - Commerce de détail de produits bois</t>
        </is>
      </c>
      <c r="B1796" s="179">
        <f>VLOOKUP(LEFT(A1796,3),'[6]Table corresp.'!$A$4:$D$63,3,FALSE)</f>
        <v/>
      </c>
      <c r="C1796" s="179">
        <f>VLOOKUP(A1796,'[6]Table corresp.'!$M$4:$P$63,4,FALSE)</f>
        <v/>
      </c>
      <c r="D1796" s="179" t="inlineStr">
        <is>
          <t>52 - Génie civil</t>
        </is>
      </c>
      <c r="E1796" s="179">
        <f>VLOOKUP(LEFT(D1796,3),'[6]Table corresp.'!$A$4:$D$63,4,FALSE)</f>
        <v/>
      </c>
      <c r="F1796" s="179">
        <f>LEFT(A1796,3)&amp;" - "&amp;LEFT(D1796,3)</f>
        <v/>
      </c>
      <c r="G1796" s="227" t="n">
        <v>8997.7011875398</v>
      </c>
      <c r="H1796" s="227" t="n">
        <v>0</v>
      </c>
      <c r="I1796" s="227" t="n">
        <v>8997.7011875398</v>
      </c>
      <c r="J1796" s="227" t="n"/>
      <c r="K1796" s="227" t="n"/>
      <c r="L1796" s="227" t="n"/>
      <c r="M1796" s="227" t="n"/>
      <c r="N1796" s="227" t="n"/>
      <c r="O1796" s="227" t="n"/>
      <c r="P1796" s="227" t="n"/>
      <c r="Q1796" s="227" t="n"/>
      <c r="R1796" s="227" t="n"/>
      <c r="S1796" s="227" t="n"/>
      <c r="T1796" s="228">
        <f>VLOOKUP(A1796,'[6]Groupe de branches'!$Z$27:$AM$86,14,FALSE)</f>
        <v/>
      </c>
      <c r="U1796" s="228">
        <f>VLOOKUP(D1796,'[6]Groupe de branches'!$Z$27:$AM$86,14,FALSE)</f>
        <v/>
      </c>
      <c r="V1796" s="228" t="n">
        <v>2020</v>
      </c>
      <c r="W1796" s="228">
        <f>VLOOKUP(D1796,'[6]Table corresp.'!$M$4:$S$63,7,FALSE)</f>
        <v/>
      </c>
      <c r="X1796" s="229">
        <f>IFERROR(G1796/SUMIFS('[6]Comp2016-2017 (3)'!$I$5:$I$289,'[6]Comp2016-2017 (3)'!$A$5:$A$289,A1796,'[6]Comp2016-2017 (3)'!$R$5:$R$289,V1796),0)</f>
        <v/>
      </c>
      <c r="Y1796" s="230">
        <f>IFERROR(IF(RIGHT(F1796,3)="Exp",VLOOKUP(F1796,#REF!,2,FALSE),VLOOKUP(F1796,#REF!,9,FALSE)),1)</f>
        <v/>
      </c>
      <c r="Z1796" s="231">
        <f>IFERROR(Y1796/SUMIFS($Y$4:$Y$1858,$V$4:$V$1858,V1796,$A$4:$A$1858,A1796),0)</f>
        <v/>
      </c>
      <c r="AA1796" s="231">
        <f>X1796*Z1796</f>
        <v/>
      </c>
      <c r="AB1796" s="232">
        <f>IFERROR(SUMIFS('[6]Comp2016-2017 (3)'!$G$5:$G$289,'[6]Comp2016-2017 (3)'!$A$5:$A$289,A1796,'[6]Comp2016-2017 (3)'!$R$5:$R$289,V1796)*AA1796/SUMIFS($AA$4:$AA$1858,$A$4:$A$1858,A1796,$V$4:$V$1858,V1796),0)</f>
        <v/>
      </c>
      <c r="AC1796" s="232">
        <f>IF($W1796=AC$3,$AB1796,IF(NOT($W1796=0),"",SUMIFS('Source traité'!AC$4:AC$1858,'Source traité'!$A$4:$A$1858,$D1796,'Source traité'!$V$4:$V$1858,$V1796)/SUMIFS('[6]Comp2016-2017 (3)'!$G$5:$G$289,'[6]Comp2016-2017 (3)'!$A$5:$A$289,$D1796,'[6]Comp2016-2017 (3)'!$R$5:$R$289,$V1796)*$AB1796))</f>
        <v/>
      </c>
      <c r="AD1796" s="232">
        <f>IF($W1796=AD$3,$AB1796,IF(NOT($W1796=0),"",SUMIFS('Source traité'!AD$4:AD$1858,'Source traité'!$A$4:$A$1858,$D1796,'Source traité'!$V$4:$V$1858,$V1796)/SUMIFS('[6]Comp2016-2017 (3)'!$G$5:$G$289,'[6]Comp2016-2017 (3)'!$A$5:$A$289,$D1796,'[6]Comp2016-2017 (3)'!$R$5:$R$289,$V1796)*$AB1796))</f>
        <v/>
      </c>
      <c r="AE1796" s="232">
        <f>IF($W1796=AE$3,$AB1796,IF(NOT($W1796=0),"",SUMIFS('Source traité'!AE$4:AE$1858,'Source traité'!$A$4:$A$1858,$D1796,'Source traité'!$V$4:$V$1858,$V1796)/SUMIFS('[6]Comp2016-2017 (3)'!$G$5:$G$289,'[6]Comp2016-2017 (3)'!$A$5:$A$289,$D1796,'[6]Comp2016-2017 (3)'!$R$5:$R$289,$V1796)*$AB1796))</f>
        <v/>
      </c>
      <c r="AF1796" s="232">
        <f>IF($W1796=AF$3,$AB1796,IF(NOT($W1796=0),"",SUMIFS('Source traité'!AF$4:AF$1858,'Source traité'!$A$4:$A$1858,$D1796,'Source traité'!$V$4:$V$1858,$V1796)/SUMIFS('[6]Comp2016-2017 (3)'!$G$5:$G$289,'[6]Comp2016-2017 (3)'!$A$5:$A$289,$D1796,'[6]Comp2016-2017 (3)'!$R$5:$R$289,$V1796)*$AB1796))</f>
        <v/>
      </c>
      <c r="AG1796" s="232">
        <f>IF($W1796=AG$3,$AB1796,IF(NOT($W1796=0),"",SUMIFS('Source traité'!AG$4:AG$1858,'Source traité'!$A$4:$A$1858,$D1796,'Source traité'!$V$4:$V$1858,$V1796)/SUMIFS('[6]Comp2016-2017 (3)'!$G$5:$G$289,'[6]Comp2016-2017 (3)'!$A$5:$A$289,$D1796,'[6]Comp2016-2017 (3)'!$R$5:$R$289,$V1796)*$AB1796))</f>
        <v/>
      </c>
      <c r="AH1796" s="232">
        <f>IF($W1796=AH$3,$AB1796,IF(NOT($W1796=0),"",SUMIFS('Source traité'!AH$4:AH$1858,'Source traité'!$A$4:$A$1858,$D1796,'Source traité'!$V$4:$V$1858,$V1796)/SUMIFS('[6]Comp2016-2017 (3)'!$G$5:$G$289,'[6]Comp2016-2017 (3)'!$A$5:$A$289,$D1796,'[6]Comp2016-2017 (3)'!$R$5:$R$289,$V1796)*$AB1796))</f>
        <v/>
      </c>
      <c r="AI1796" s="232">
        <f>IF($W1796=AI$3,$AB1796,IF(NOT($W1796=0),"",SUMIFS('Source traité'!AI$4:AI$1858,'Source traité'!$A$4:$A$1858,$D1796,'Source traité'!$V$4:$V$1858,$V1796)/SUMIFS('[6]Comp2016-2017 (3)'!$G$5:$G$289,'[6]Comp2016-2017 (3)'!$A$5:$A$289,$D1796,'[6]Comp2016-2017 (3)'!$R$5:$R$289,$V1796)*$AB1796))</f>
        <v/>
      </c>
      <c r="AJ1796" s="232">
        <f>IF($W1796=AJ$3,$AB1796,IF(NOT($W1796=0),"",SUMIFS('Source traité'!AJ$4:AJ$1858,'Source traité'!$A$4:$A$1858,$D1796,'Source traité'!$V$4:$V$1858,$V1796)/SUMIFS('[6]Comp2016-2017 (3)'!$G$5:$G$289,'[6]Comp2016-2017 (3)'!$A$5:$A$289,$D1796,'[6]Comp2016-2017 (3)'!$R$5:$R$289,$V1796)*$AB1796))</f>
        <v/>
      </c>
      <c r="AK1796" s="232">
        <f>SUM(AC1796:AJ1796)-AB1796</f>
        <v/>
      </c>
      <c r="AL1796" s="228">
        <f>IF(A1796=D1796,"remplir à la main","")</f>
        <v/>
      </c>
      <c r="AM1796" s="228">
        <f>VLOOKUP(A1796,'[6]Table corresp.'!$M$4:$U$63,8,FALSE)</f>
        <v/>
      </c>
      <c r="AN1796" s="228">
        <f>VLOOKUP(D1796,'[6]Table corresp.'!$M$4:$U$63,9,FALSE)</f>
        <v/>
      </c>
    </row>
    <row r="1797" hidden="1">
      <c r="A1797" s="179" t="inlineStr">
        <is>
          <t>62 - Commerce de détail de produits bois</t>
        </is>
      </c>
      <c r="B1797" s="179">
        <f>VLOOKUP(LEFT(A1797,3),'[6]Table corresp.'!$A$4:$D$63,3,FALSE)</f>
        <v/>
      </c>
      <c r="C1797" s="179">
        <f>VLOOKUP(A1797,'[6]Table corresp.'!$M$4:$P$63,4,FALSE)</f>
        <v/>
      </c>
      <c r="D1797" s="179" t="inlineStr">
        <is>
          <t>53 - Travaux d'isolation</t>
        </is>
      </c>
      <c r="E1797" s="179">
        <f>VLOOKUP(LEFT(D1797,3),'[6]Table corresp.'!$A$4:$D$63,4,FALSE)</f>
        <v/>
      </c>
      <c r="F1797" s="179">
        <f>LEFT(A1797,3)&amp;" - "&amp;LEFT(D1797,3)</f>
        <v/>
      </c>
      <c r="G1797" s="227" t="n">
        <v>1433.22336520663</v>
      </c>
      <c r="H1797" s="227" t="n">
        <v>0</v>
      </c>
      <c r="I1797" s="227" t="n">
        <v>1433.22336520663</v>
      </c>
      <c r="J1797" s="227" t="n"/>
      <c r="K1797" s="227" t="n"/>
      <c r="L1797" s="227" t="n"/>
      <c r="M1797" s="227" t="n"/>
      <c r="N1797" s="227" t="n"/>
      <c r="O1797" s="227" t="n"/>
      <c r="P1797" s="227" t="n"/>
      <c r="Q1797" s="227" t="n"/>
      <c r="R1797" s="227" t="n"/>
      <c r="S1797" s="227" t="n"/>
      <c r="T1797" s="228">
        <f>VLOOKUP(A1797,'[6]Groupe de branches'!$Z$27:$AM$86,14,FALSE)</f>
        <v/>
      </c>
      <c r="U1797" s="228">
        <f>VLOOKUP(D1797,'[6]Groupe de branches'!$Z$27:$AM$86,14,FALSE)</f>
        <v/>
      </c>
      <c r="V1797" s="228" t="n">
        <v>2020</v>
      </c>
      <c r="W1797" s="228">
        <f>VLOOKUP(D1797,'[6]Table corresp.'!$M$4:$S$63,7,FALSE)</f>
        <v/>
      </c>
      <c r="X1797" s="229">
        <f>IFERROR(G1797/SUMIFS('[6]Comp2016-2017 (3)'!$I$5:$I$289,'[6]Comp2016-2017 (3)'!$A$5:$A$289,A1797,'[6]Comp2016-2017 (3)'!$R$5:$R$289,V1797),0)</f>
        <v/>
      </c>
      <c r="Y1797" s="230">
        <f>IFERROR(IF(RIGHT(F1797,3)="Exp",VLOOKUP(F1797,#REF!,2,FALSE),VLOOKUP(F1797,#REF!,9,FALSE)),1)</f>
        <v/>
      </c>
      <c r="Z1797" s="231">
        <f>IFERROR(Y1797/SUMIFS($Y$4:$Y$1858,$V$4:$V$1858,V1797,$A$4:$A$1858,A1797),0)</f>
        <v/>
      </c>
      <c r="AA1797" s="231">
        <f>X1797*Z1797</f>
        <v/>
      </c>
      <c r="AB1797" s="232">
        <f>IFERROR(SUMIFS('[6]Comp2016-2017 (3)'!$G$5:$G$289,'[6]Comp2016-2017 (3)'!$A$5:$A$289,A1797,'[6]Comp2016-2017 (3)'!$R$5:$R$289,V1797)*AA1797/SUMIFS($AA$4:$AA$1858,$A$4:$A$1858,A1797,$V$4:$V$1858,V1797),0)</f>
        <v/>
      </c>
      <c r="AC1797" s="232">
        <f>IF($W1797=AC$3,$AB1797,IF(NOT($W1797=0),"",SUMIFS('Source traité'!AC$4:AC$1858,'Source traité'!$A$4:$A$1858,$D1797,'Source traité'!$V$4:$V$1858,$V1797)/SUMIFS('[6]Comp2016-2017 (3)'!$G$5:$G$289,'[6]Comp2016-2017 (3)'!$A$5:$A$289,$D1797,'[6]Comp2016-2017 (3)'!$R$5:$R$289,$V1797)*$AB1797))</f>
        <v/>
      </c>
      <c r="AD1797" s="232">
        <f>IF($W1797=AD$3,$AB1797,IF(NOT($W1797=0),"",SUMIFS('Source traité'!AD$4:AD$1858,'Source traité'!$A$4:$A$1858,$D1797,'Source traité'!$V$4:$V$1858,$V1797)/SUMIFS('[6]Comp2016-2017 (3)'!$G$5:$G$289,'[6]Comp2016-2017 (3)'!$A$5:$A$289,$D1797,'[6]Comp2016-2017 (3)'!$R$5:$R$289,$V1797)*$AB1797))</f>
        <v/>
      </c>
      <c r="AE1797" s="232">
        <f>IF($W1797=AE$3,$AB1797,IF(NOT($W1797=0),"",SUMIFS('Source traité'!AE$4:AE$1858,'Source traité'!$A$4:$A$1858,$D1797,'Source traité'!$V$4:$V$1858,$V1797)/SUMIFS('[6]Comp2016-2017 (3)'!$G$5:$G$289,'[6]Comp2016-2017 (3)'!$A$5:$A$289,$D1797,'[6]Comp2016-2017 (3)'!$R$5:$R$289,$V1797)*$AB1797))</f>
        <v/>
      </c>
      <c r="AF1797" s="232">
        <f>IF($W1797=AF$3,$AB1797,IF(NOT($W1797=0),"",SUMIFS('Source traité'!AF$4:AF$1858,'Source traité'!$A$4:$A$1858,$D1797,'Source traité'!$V$4:$V$1858,$V1797)/SUMIFS('[6]Comp2016-2017 (3)'!$G$5:$G$289,'[6]Comp2016-2017 (3)'!$A$5:$A$289,$D1797,'[6]Comp2016-2017 (3)'!$R$5:$R$289,$V1797)*$AB1797))</f>
        <v/>
      </c>
      <c r="AG1797" s="232">
        <f>IF($W1797=AG$3,$AB1797,IF(NOT($W1797=0),"",SUMIFS('Source traité'!AG$4:AG$1858,'Source traité'!$A$4:$A$1858,$D1797,'Source traité'!$V$4:$V$1858,$V1797)/SUMIFS('[6]Comp2016-2017 (3)'!$G$5:$G$289,'[6]Comp2016-2017 (3)'!$A$5:$A$289,$D1797,'[6]Comp2016-2017 (3)'!$R$5:$R$289,$V1797)*$AB1797))</f>
        <v/>
      </c>
      <c r="AH1797" s="232">
        <f>IF($W1797=AH$3,$AB1797,IF(NOT($W1797=0),"",SUMIFS('Source traité'!AH$4:AH$1858,'Source traité'!$A$4:$A$1858,$D1797,'Source traité'!$V$4:$V$1858,$V1797)/SUMIFS('[6]Comp2016-2017 (3)'!$G$5:$G$289,'[6]Comp2016-2017 (3)'!$A$5:$A$289,$D1797,'[6]Comp2016-2017 (3)'!$R$5:$R$289,$V1797)*$AB1797))</f>
        <v/>
      </c>
      <c r="AI1797" s="232">
        <f>IF($W1797=AI$3,$AB1797,IF(NOT($W1797=0),"",SUMIFS('Source traité'!AI$4:AI$1858,'Source traité'!$A$4:$A$1858,$D1797,'Source traité'!$V$4:$V$1858,$V1797)/SUMIFS('[6]Comp2016-2017 (3)'!$G$5:$G$289,'[6]Comp2016-2017 (3)'!$A$5:$A$289,$D1797,'[6]Comp2016-2017 (3)'!$R$5:$R$289,$V1797)*$AB1797))</f>
        <v/>
      </c>
      <c r="AJ1797" s="232">
        <f>IF($W1797=AJ$3,$AB1797,IF(NOT($W1797=0),"",SUMIFS('Source traité'!AJ$4:AJ$1858,'Source traité'!$A$4:$A$1858,$D1797,'Source traité'!$V$4:$V$1858,$V1797)/SUMIFS('[6]Comp2016-2017 (3)'!$G$5:$G$289,'[6]Comp2016-2017 (3)'!$A$5:$A$289,$D1797,'[6]Comp2016-2017 (3)'!$R$5:$R$289,$V1797)*$AB1797))</f>
        <v/>
      </c>
      <c r="AK1797" s="232">
        <f>SUM(AC1797:AJ1797)-AB1797</f>
        <v/>
      </c>
      <c r="AL1797" s="228">
        <f>IF(A1797=D1797,"remplir à la main","")</f>
        <v/>
      </c>
      <c r="AM1797" s="228">
        <f>VLOOKUP(A1797,'[6]Table corresp.'!$M$4:$U$63,8,FALSE)</f>
        <v/>
      </c>
      <c r="AN1797" s="228">
        <f>VLOOKUP(D1797,'[6]Table corresp.'!$M$4:$U$63,9,FALSE)</f>
        <v/>
      </c>
    </row>
    <row r="1798" hidden="1">
      <c r="A1798" s="179" t="inlineStr">
        <is>
          <t>62 - Commerce de détail de produits bois</t>
        </is>
      </c>
      <c r="B1798" s="179">
        <f>VLOOKUP(LEFT(A1798,3),'[6]Table corresp.'!$A$4:$D$63,3,FALSE)</f>
        <v/>
      </c>
      <c r="C1798" s="179">
        <f>VLOOKUP(A1798,'[6]Table corresp.'!$M$4:$P$63,4,FALSE)</f>
        <v/>
      </c>
      <c r="D1798" s="179" t="inlineStr">
        <is>
          <t>54 - Travaux de menuiserie bois</t>
        </is>
      </c>
      <c r="E1798" s="179">
        <f>VLOOKUP(LEFT(D1798,3),'[6]Table corresp.'!$A$4:$D$63,4,FALSE)</f>
        <v/>
      </c>
      <c r="F1798" s="179">
        <f>LEFT(A1798,3)&amp;" - "&amp;LEFT(D1798,3)</f>
        <v/>
      </c>
      <c r="G1798" s="227" t="n">
        <v>93711.47985597909</v>
      </c>
      <c r="H1798" s="227" t="n">
        <v>0</v>
      </c>
      <c r="I1798" s="227" t="n">
        <v>93711.47985597909</v>
      </c>
      <c r="J1798" s="227" t="n"/>
      <c r="K1798" s="227" t="n"/>
      <c r="L1798" s="227" t="n"/>
      <c r="M1798" s="227" t="n"/>
      <c r="N1798" s="227" t="n"/>
      <c r="O1798" s="227" t="n"/>
      <c r="P1798" s="227" t="n"/>
      <c r="Q1798" s="227" t="n"/>
      <c r="R1798" s="227" t="n"/>
      <c r="S1798" s="227" t="n"/>
      <c r="T1798" s="228">
        <f>VLOOKUP(A1798,'[6]Groupe de branches'!$Z$27:$AM$86,14,FALSE)</f>
        <v/>
      </c>
      <c r="U1798" s="228">
        <f>VLOOKUP(D1798,'[6]Groupe de branches'!$Z$27:$AM$86,14,FALSE)</f>
        <v/>
      </c>
      <c r="V1798" s="228" t="n">
        <v>2020</v>
      </c>
      <c r="W1798" s="228">
        <f>VLOOKUP(D1798,'[6]Table corresp.'!$M$4:$S$63,7,FALSE)</f>
        <v/>
      </c>
      <c r="X1798" s="229">
        <f>IFERROR(G1798/SUMIFS('[6]Comp2016-2017 (3)'!$I$5:$I$289,'[6]Comp2016-2017 (3)'!$A$5:$A$289,A1798,'[6]Comp2016-2017 (3)'!$R$5:$R$289,V1798),0)</f>
        <v/>
      </c>
      <c r="Y1798" s="230">
        <f>IFERROR(IF(RIGHT(F1798,3)="Exp",VLOOKUP(F1798,#REF!,2,FALSE),VLOOKUP(F1798,#REF!,9,FALSE)),1)</f>
        <v/>
      </c>
      <c r="Z1798" s="231">
        <f>IFERROR(Y1798/SUMIFS($Y$4:$Y$1858,$V$4:$V$1858,V1798,$A$4:$A$1858,A1798),0)</f>
        <v/>
      </c>
      <c r="AA1798" s="231">
        <f>X1798*Z1798</f>
        <v/>
      </c>
      <c r="AB1798" s="232">
        <f>IFERROR(SUMIFS('[6]Comp2016-2017 (3)'!$G$5:$G$289,'[6]Comp2016-2017 (3)'!$A$5:$A$289,A1798,'[6]Comp2016-2017 (3)'!$R$5:$R$289,V1798)*AA1798/SUMIFS($AA$4:$AA$1858,$A$4:$A$1858,A1798,$V$4:$V$1858,V1798),0)</f>
        <v/>
      </c>
      <c r="AC1798" s="232">
        <f>IF($W1798=AC$3,$AB1798,IF(NOT($W1798=0),"",SUMIFS('Source traité'!AC$4:AC$1858,'Source traité'!$A$4:$A$1858,$D1798,'Source traité'!$V$4:$V$1858,$V1798)/SUMIFS('[6]Comp2016-2017 (3)'!$G$5:$G$289,'[6]Comp2016-2017 (3)'!$A$5:$A$289,$D1798,'[6]Comp2016-2017 (3)'!$R$5:$R$289,$V1798)*$AB1798))</f>
        <v/>
      </c>
      <c r="AD1798" s="232">
        <f>IF($W1798=AD$3,$AB1798,IF(NOT($W1798=0),"",SUMIFS('Source traité'!AD$4:AD$1858,'Source traité'!$A$4:$A$1858,$D1798,'Source traité'!$V$4:$V$1858,$V1798)/SUMIFS('[6]Comp2016-2017 (3)'!$G$5:$G$289,'[6]Comp2016-2017 (3)'!$A$5:$A$289,$D1798,'[6]Comp2016-2017 (3)'!$R$5:$R$289,$V1798)*$AB1798))</f>
        <v/>
      </c>
      <c r="AE1798" s="232">
        <f>IF($W1798=AE$3,$AB1798,IF(NOT($W1798=0),"",SUMIFS('Source traité'!AE$4:AE$1858,'Source traité'!$A$4:$A$1858,$D1798,'Source traité'!$V$4:$V$1858,$V1798)/SUMIFS('[6]Comp2016-2017 (3)'!$G$5:$G$289,'[6]Comp2016-2017 (3)'!$A$5:$A$289,$D1798,'[6]Comp2016-2017 (3)'!$R$5:$R$289,$V1798)*$AB1798))</f>
        <v/>
      </c>
      <c r="AF1798" s="232">
        <f>IF($W1798=AF$3,$AB1798,IF(NOT($W1798=0),"",SUMIFS('Source traité'!AF$4:AF$1858,'Source traité'!$A$4:$A$1858,$D1798,'Source traité'!$V$4:$V$1858,$V1798)/SUMIFS('[6]Comp2016-2017 (3)'!$G$5:$G$289,'[6]Comp2016-2017 (3)'!$A$5:$A$289,$D1798,'[6]Comp2016-2017 (3)'!$R$5:$R$289,$V1798)*$AB1798))</f>
        <v/>
      </c>
      <c r="AG1798" s="232">
        <f>IF($W1798=AG$3,$AB1798,IF(NOT($W1798=0),"",SUMIFS('Source traité'!AG$4:AG$1858,'Source traité'!$A$4:$A$1858,$D1798,'Source traité'!$V$4:$V$1858,$V1798)/SUMIFS('[6]Comp2016-2017 (3)'!$G$5:$G$289,'[6]Comp2016-2017 (3)'!$A$5:$A$289,$D1798,'[6]Comp2016-2017 (3)'!$R$5:$R$289,$V1798)*$AB1798))</f>
        <v/>
      </c>
      <c r="AH1798" s="232">
        <f>IF($W1798=AH$3,$AB1798,IF(NOT($W1798=0),"",SUMIFS('Source traité'!AH$4:AH$1858,'Source traité'!$A$4:$A$1858,$D1798,'Source traité'!$V$4:$V$1858,$V1798)/SUMIFS('[6]Comp2016-2017 (3)'!$G$5:$G$289,'[6]Comp2016-2017 (3)'!$A$5:$A$289,$D1798,'[6]Comp2016-2017 (3)'!$R$5:$R$289,$V1798)*$AB1798))</f>
        <v/>
      </c>
      <c r="AI1798" s="232">
        <f>IF($W1798=AI$3,$AB1798,IF(NOT($W1798=0),"",SUMIFS('Source traité'!AI$4:AI$1858,'Source traité'!$A$4:$A$1858,$D1798,'Source traité'!$V$4:$V$1858,$V1798)/SUMIFS('[6]Comp2016-2017 (3)'!$G$5:$G$289,'[6]Comp2016-2017 (3)'!$A$5:$A$289,$D1798,'[6]Comp2016-2017 (3)'!$R$5:$R$289,$V1798)*$AB1798))</f>
        <v/>
      </c>
      <c r="AJ1798" s="232">
        <f>IF($W1798=AJ$3,$AB1798,IF(NOT($W1798=0),"",SUMIFS('Source traité'!AJ$4:AJ$1858,'Source traité'!$A$4:$A$1858,$D1798,'Source traité'!$V$4:$V$1858,$V1798)/SUMIFS('[6]Comp2016-2017 (3)'!$G$5:$G$289,'[6]Comp2016-2017 (3)'!$A$5:$A$289,$D1798,'[6]Comp2016-2017 (3)'!$R$5:$R$289,$V1798)*$AB1798))</f>
        <v/>
      </c>
      <c r="AK1798" s="232">
        <f>SUM(AC1798:AJ1798)-AB1798</f>
        <v/>
      </c>
      <c r="AL1798" s="228">
        <f>IF(A1798=D1798,"remplir à la main","")</f>
        <v/>
      </c>
      <c r="AM1798" s="228">
        <f>VLOOKUP(A1798,'[6]Table corresp.'!$M$4:$U$63,8,FALSE)</f>
        <v/>
      </c>
      <c r="AN1798" s="228">
        <f>VLOOKUP(D1798,'[6]Table corresp.'!$M$4:$U$63,9,FALSE)</f>
        <v/>
      </c>
    </row>
    <row r="1799" hidden="1">
      <c r="A1799" s="179" t="inlineStr">
        <is>
          <t>62 - Commerce de détail de produits bois</t>
        </is>
      </c>
      <c r="B1799" s="179">
        <f>VLOOKUP(LEFT(A1799,3),'[6]Table corresp.'!$A$4:$D$63,3,FALSE)</f>
        <v/>
      </c>
      <c r="C1799" s="179">
        <f>VLOOKUP(A1799,'[6]Table corresp.'!$M$4:$P$63,4,FALSE)</f>
        <v/>
      </c>
      <c r="D1799" s="179" t="inlineStr">
        <is>
          <t>55 - Agencement de lieux de vente</t>
        </is>
      </c>
      <c r="E1799" s="179">
        <f>VLOOKUP(LEFT(D1799,3),'[6]Table corresp.'!$A$4:$D$63,4,FALSE)</f>
        <v/>
      </c>
      <c r="F1799" s="179">
        <f>LEFT(A1799,3)&amp;" - "&amp;LEFT(D1799,3)</f>
        <v/>
      </c>
      <c r="G1799" s="227" t="n">
        <v>19698.7825274603</v>
      </c>
      <c r="H1799" s="227" t="n">
        <v>0</v>
      </c>
      <c r="I1799" s="227" t="n">
        <v>19698.7825274603</v>
      </c>
      <c r="J1799" s="227" t="n"/>
      <c r="K1799" s="227" t="n"/>
      <c r="L1799" s="227" t="n"/>
      <c r="M1799" s="227" t="n"/>
      <c r="N1799" s="227" t="n"/>
      <c r="O1799" s="227" t="n"/>
      <c r="P1799" s="227" t="n"/>
      <c r="Q1799" s="227" t="n"/>
      <c r="R1799" s="227" t="n"/>
      <c r="S1799" s="227" t="n"/>
      <c r="T1799" s="228">
        <f>VLOOKUP(A1799,'[6]Groupe de branches'!$Z$27:$AM$86,14,FALSE)</f>
        <v/>
      </c>
      <c r="U1799" s="228">
        <f>VLOOKUP(D1799,'[6]Groupe de branches'!$Z$27:$AM$86,14,FALSE)</f>
        <v/>
      </c>
      <c r="V1799" s="228" t="n">
        <v>2020</v>
      </c>
      <c r="W1799" s="228">
        <f>VLOOKUP(D1799,'[6]Table corresp.'!$M$4:$S$63,7,FALSE)</f>
        <v/>
      </c>
      <c r="X1799" s="229">
        <f>IFERROR(G1799/SUMIFS('[6]Comp2016-2017 (3)'!$I$5:$I$289,'[6]Comp2016-2017 (3)'!$A$5:$A$289,A1799,'[6]Comp2016-2017 (3)'!$R$5:$R$289,V1799),0)</f>
        <v/>
      </c>
      <c r="Y1799" s="230">
        <f>IFERROR(IF(RIGHT(F1799,3)="Exp",VLOOKUP(F1799,#REF!,2,FALSE),VLOOKUP(F1799,#REF!,9,FALSE)),1)</f>
        <v/>
      </c>
      <c r="Z1799" s="231">
        <f>IFERROR(Y1799/SUMIFS($Y$4:$Y$1858,$V$4:$V$1858,V1799,$A$4:$A$1858,A1799),0)</f>
        <v/>
      </c>
      <c r="AA1799" s="231">
        <f>X1799*Z1799</f>
        <v/>
      </c>
      <c r="AB1799" s="232">
        <f>IFERROR(SUMIFS('[6]Comp2016-2017 (3)'!$G$5:$G$289,'[6]Comp2016-2017 (3)'!$A$5:$A$289,A1799,'[6]Comp2016-2017 (3)'!$R$5:$R$289,V1799)*AA1799/SUMIFS($AA$4:$AA$1858,$A$4:$A$1858,A1799,$V$4:$V$1858,V1799),0)</f>
        <v/>
      </c>
      <c r="AC1799" s="232">
        <f>IF($W1799=AC$3,$AB1799,IF(NOT($W1799=0),"",SUMIFS('Source traité'!AC$4:AC$1858,'Source traité'!$A$4:$A$1858,$D1799,'Source traité'!$V$4:$V$1858,$V1799)/SUMIFS('[6]Comp2016-2017 (3)'!$G$5:$G$289,'[6]Comp2016-2017 (3)'!$A$5:$A$289,$D1799,'[6]Comp2016-2017 (3)'!$R$5:$R$289,$V1799)*$AB1799))</f>
        <v/>
      </c>
      <c r="AD1799" s="232">
        <f>IF($W1799=AD$3,$AB1799,IF(NOT($W1799=0),"",SUMIFS('Source traité'!AD$4:AD$1858,'Source traité'!$A$4:$A$1858,$D1799,'Source traité'!$V$4:$V$1858,$V1799)/SUMIFS('[6]Comp2016-2017 (3)'!$G$5:$G$289,'[6]Comp2016-2017 (3)'!$A$5:$A$289,$D1799,'[6]Comp2016-2017 (3)'!$R$5:$R$289,$V1799)*$AB1799))</f>
        <v/>
      </c>
      <c r="AE1799" s="232">
        <f>IF($W1799=AE$3,$AB1799,IF(NOT($W1799=0),"",SUMIFS('Source traité'!AE$4:AE$1858,'Source traité'!$A$4:$A$1858,$D1799,'Source traité'!$V$4:$V$1858,$V1799)/SUMIFS('[6]Comp2016-2017 (3)'!$G$5:$G$289,'[6]Comp2016-2017 (3)'!$A$5:$A$289,$D1799,'[6]Comp2016-2017 (3)'!$R$5:$R$289,$V1799)*$AB1799))</f>
        <v/>
      </c>
      <c r="AF1799" s="232">
        <f>IF($W1799=AF$3,$AB1799,IF(NOT($W1799=0),"",SUMIFS('Source traité'!AF$4:AF$1858,'Source traité'!$A$4:$A$1858,$D1799,'Source traité'!$V$4:$V$1858,$V1799)/SUMIFS('[6]Comp2016-2017 (3)'!$G$5:$G$289,'[6]Comp2016-2017 (3)'!$A$5:$A$289,$D1799,'[6]Comp2016-2017 (3)'!$R$5:$R$289,$V1799)*$AB1799))</f>
        <v/>
      </c>
      <c r="AG1799" s="232">
        <f>IF($W1799=AG$3,$AB1799,IF(NOT($W1799=0),"",SUMIFS('Source traité'!AG$4:AG$1858,'Source traité'!$A$4:$A$1858,$D1799,'Source traité'!$V$4:$V$1858,$V1799)/SUMIFS('[6]Comp2016-2017 (3)'!$G$5:$G$289,'[6]Comp2016-2017 (3)'!$A$5:$A$289,$D1799,'[6]Comp2016-2017 (3)'!$R$5:$R$289,$V1799)*$AB1799))</f>
        <v/>
      </c>
      <c r="AH1799" s="232">
        <f>IF($W1799=AH$3,$AB1799,IF(NOT($W1799=0),"",SUMIFS('Source traité'!AH$4:AH$1858,'Source traité'!$A$4:$A$1858,$D1799,'Source traité'!$V$4:$V$1858,$V1799)/SUMIFS('[6]Comp2016-2017 (3)'!$G$5:$G$289,'[6]Comp2016-2017 (3)'!$A$5:$A$289,$D1799,'[6]Comp2016-2017 (3)'!$R$5:$R$289,$V1799)*$AB1799))</f>
        <v/>
      </c>
      <c r="AI1799" s="232">
        <f>IF($W1799=AI$3,$AB1799,IF(NOT($W1799=0),"",SUMIFS('Source traité'!AI$4:AI$1858,'Source traité'!$A$4:$A$1858,$D1799,'Source traité'!$V$4:$V$1858,$V1799)/SUMIFS('[6]Comp2016-2017 (3)'!$G$5:$G$289,'[6]Comp2016-2017 (3)'!$A$5:$A$289,$D1799,'[6]Comp2016-2017 (3)'!$R$5:$R$289,$V1799)*$AB1799))</f>
        <v/>
      </c>
      <c r="AJ1799" s="232">
        <f>IF($W1799=AJ$3,$AB1799,IF(NOT($W1799=0),"",SUMIFS('Source traité'!AJ$4:AJ$1858,'Source traité'!$A$4:$A$1858,$D1799,'Source traité'!$V$4:$V$1858,$V1799)/SUMIFS('[6]Comp2016-2017 (3)'!$G$5:$G$289,'[6]Comp2016-2017 (3)'!$A$5:$A$289,$D1799,'[6]Comp2016-2017 (3)'!$R$5:$R$289,$V1799)*$AB1799))</f>
        <v/>
      </c>
      <c r="AK1799" s="232">
        <f>SUM(AC1799:AJ1799)-AB1799</f>
        <v/>
      </c>
      <c r="AL1799" s="228">
        <f>IF(A1799=D1799,"remplir à la main","")</f>
        <v/>
      </c>
      <c r="AM1799" s="228">
        <f>VLOOKUP(A1799,'[6]Table corresp.'!$M$4:$U$63,8,FALSE)</f>
        <v/>
      </c>
      <c r="AN1799" s="228">
        <f>VLOOKUP(D1799,'[6]Table corresp.'!$M$4:$U$63,9,FALSE)</f>
        <v/>
      </c>
    </row>
    <row r="1800" hidden="1">
      <c r="A1800" s="179" t="inlineStr">
        <is>
          <t>62 - Commerce de détail de produits bois</t>
        </is>
      </c>
      <c r="B1800" s="179">
        <f>VLOOKUP(LEFT(A1800,3),'[6]Table corresp.'!$A$4:$D$63,3,FALSE)</f>
        <v/>
      </c>
      <c r="C1800" s="179">
        <f>VLOOKUP(A1800,'[6]Table corresp.'!$M$4:$P$63,4,FALSE)</f>
        <v/>
      </c>
      <c r="D1800" s="179" t="inlineStr">
        <is>
          <t>56 - Travaux de revêtement des sols et des murs</t>
        </is>
      </c>
      <c r="E1800" s="179">
        <f>VLOOKUP(LEFT(D1800,3),'[6]Table corresp.'!$A$4:$D$63,4,FALSE)</f>
        <v/>
      </c>
      <c r="F1800" s="179">
        <f>LEFT(A1800,3)&amp;" - "&amp;LEFT(D1800,3)</f>
        <v/>
      </c>
      <c r="G1800" s="227" t="n">
        <v>1913.59998850849</v>
      </c>
      <c r="H1800" s="227" t="n">
        <v>0</v>
      </c>
      <c r="I1800" s="227" t="n">
        <v>1913.59998850849</v>
      </c>
      <c r="J1800" s="227" t="n"/>
      <c r="K1800" s="227" t="n"/>
      <c r="L1800" s="227" t="n"/>
      <c r="M1800" s="227" t="n"/>
      <c r="N1800" s="227" t="n"/>
      <c r="O1800" s="227" t="n"/>
      <c r="P1800" s="227" t="n"/>
      <c r="Q1800" s="227" t="n"/>
      <c r="R1800" s="227" t="n"/>
      <c r="S1800" s="227" t="n"/>
      <c r="T1800" s="228">
        <f>VLOOKUP(A1800,'[6]Groupe de branches'!$Z$27:$AM$86,14,FALSE)</f>
        <v/>
      </c>
      <c r="U1800" s="228">
        <f>VLOOKUP(D1800,'[6]Groupe de branches'!$Z$27:$AM$86,14,FALSE)</f>
        <v/>
      </c>
      <c r="V1800" s="228" t="n">
        <v>2020</v>
      </c>
      <c r="W1800" s="228">
        <f>VLOOKUP(D1800,'[6]Table corresp.'!$M$4:$S$63,7,FALSE)</f>
        <v/>
      </c>
      <c r="X1800" s="229">
        <f>IFERROR(G1800/SUMIFS('[6]Comp2016-2017 (3)'!$I$5:$I$289,'[6]Comp2016-2017 (3)'!$A$5:$A$289,A1800,'[6]Comp2016-2017 (3)'!$R$5:$R$289,V1800),0)</f>
        <v/>
      </c>
      <c r="Y1800" s="230">
        <f>IFERROR(IF(RIGHT(F1800,3)="Exp",VLOOKUP(F1800,#REF!,2,FALSE),VLOOKUP(F1800,#REF!,9,FALSE)),1)</f>
        <v/>
      </c>
      <c r="Z1800" s="231">
        <f>IFERROR(Y1800/SUMIFS($Y$4:$Y$1858,$V$4:$V$1858,V1800,$A$4:$A$1858,A1800),0)</f>
        <v/>
      </c>
      <c r="AA1800" s="231">
        <f>X1800*Z1800</f>
        <v/>
      </c>
      <c r="AB1800" s="232">
        <f>IFERROR(SUMIFS('[6]Comp2016-2017 (3)'!$G$5:$G$289,'[6]Comp2016-2017 (3)'!$A$5:$A$289,A1800,'[6]Comp2016-2017 (3)'!$R$5:$R$289,V1800)*AA1800/SUMIFS($AA$4:$AA$1858,$A$4:$A$1858,A1800,$V$4:$V$1858,V1800),0)</f>
        <v/>
      </c>
      <c r="AC1800" s="232">
        <f>IF($W1800=AC$3,$AB1800,IF(NOT($W1800=0),"",SUMIFS('Source traité'!AC$4:AC$1858,'Source traité'!$A$4:$A$1858,$D1800,'Source traité'!$V$4:$V$1858,$V1800)/SUMIFS('[6]Comp2016-2017 (3)'!$G$5:$G$289,'[6]Comp2016-2017 (3)'!$A$5:$A$289,$D1800,'[6]Comp2016-2017 (3)'!$R$5:$R$289,$V1800)*$AB1800))</f>
        <v/>
      </c>
      <c r="AD1800" s="232">
        <f>IF($W1800=AD$3,$AB1800,IF(NOT($W1800=0),"",SUMIFS('Source traité'!AD$4:AD$1858,'Source traité'!$A$4:$A$1858,$D1800,'Source traité'!$V$4:$V$1858,$V1800)/SUMIFS('[6]Comp2016-2017 (3)'!$G$5:$G$289,'[6]Comp2016-2017 (3)'!$A$5:$A$289,$D1800,'[6]Comp2016-2017 (3)'!$R$5:$R$289,$V1800)*$AB1800))</f>
        <v/>
      </c>
      <c r="AE1800" s="232">
        <f>IF($W1800=AE$3,$AB1800,IF(NOT($W1800=0),"",SUMIFS('Source traité'!AE$4:AE$1858,'Source traité'!$A$4:$A$1858,$D1800,'Source traité'!$V$4:$V$1858,$V1800)/SUMIFS('[6]Comp2016-2017 (3)'!$G$5:$G$289,'[6]Comp2016-2017 (3)'!$A$5:$A$289,$D1800,'[6]Comp2016-2017 (3)'!$R$5:$R$289,$V1800)*$AB1800))</f>
        <v/>
      </c>
      <c r="AF1800" s="232">
        <f>IF($W1800=AF$3,$AB1800,IF(NOT($W1800=0),"",SUMIFS('Source traité'!AF$4:AF$1858,'Source traité'!$A$4:$A$1858,$D1800,'Source traité'!$V$4:$V$1858,$V1800)/SUMIFS('[6]Comp2016-2017 (3)'!$G$5:$G$289,'[6]Comp2016-2017 (3)'!$A$5:$A$289,$D1800,'[6]Comp2016-2017 (3)'!$R$5:$R$289,$V1800)*$AB1800))</f>
        <v/>
      </c>
      <c r="AG1800" s="232">
        <f>IF($W1800=AG$3,$AB1800,IF(NOT($W1800=0),"",SUMIFS('Source traité'!AG$4:AG$1858,'Source traité'!$A$4:$A$1858,$D1800,'Source traité'!$V$4:$V$1858,$V1800)/SUMIFS('[6]Comp2016-2017 (3)'!$G$5:$G$289,'[6]Comp2016-2017 (3)'!$A$5:$A$289,$D1800,'[6]Comp2016-2017 (3)'!$R$5:$R$289,$V1800)*$AB1800))</f>
        <v/>
      </c>
      <c r="AH1800" s="232">
        <f>IF($W1800=AH$3,$AB1800,IF(NOT($W1800=0),"",SUMIFS('Source traité'!AH$4:AH$1858,'Source traité'!$A$4:$A$1858,$D1800,'Source traité'!$V$4:$V$1858,$V1800)/SUMIFS('[6]Comp2016-2017 (3)'!$G$5:$G$289,'[6]Comp2016-2017 (3)'!$A$5:$A$289,$D1800,'[6]Comp2016-2017 (3)'!$R$5:$R$289,$V1800)*$AB1800))</f>
        <v/>
      </c>
      <c r="AI1800" s="232">
        <f>IF($W1800=AI$3,$AB1800,IF(NOT($W1800=0),"",SUMIFS('Source traité'!AI$4:AI$1858,'Source traité'!$A$4:$A$1858,$D1800,'Source traité'!$V$4:$V$1858,$V1800)/SUMIFS('[6]Comp2016-2017 (3)'!$G$5:$G$289,'[6]Comp2016-2017 (3)'!$A$5:$A$289,$D1800,'[6]Comp2016-2017 (3)'!$R$5:$R$289,$V1800)*$AB1800))</f>
        <v/>
      </c>
      <c r="AJ1800" s="232">
        <f>IF($W1800=AJ$3,$AB1800,IF(NOT($W1800=0),"",SUMIFS('Source traité'!AJ$4:AJ$1858,'Source traité'!$A$4:$A$1858,$D1800,'Source traité'!$V$4:$V$1858,$V1800)/SUMIFS('[6]Comp2016-2017 (3)'!$G$5:$G$289,'[6]Comp2016-2017 (3)'!$A$5:$A$289,$D1800,'[6]Comp2016-2017 (3)'!$R$5:$R$289,$V1800)*$AB1800))</f>
        <v/>
      </c>
      <c r="AK1800" s="232">
        <f>SUM(AC1800:AJ1800)-AB1800</f>
        <v/>
      </c>
      <c r="AL1800" s="228">
        <f>IF(A1800=D1800,"remplir à la main","")</f>
        <v/>
      </c>
      <c r="AM1800" s="228">
        <f>VLOOKUP(A1800,'[6]Table corresp.'!$M$4:$U$63,8,FALSE)</f>
        <v/>
      </c>
      <c r="AN1800" s="228">
        <f>VLOOKUP(D1800,'[6]Table corresp.'!$M$4:$U$63,9,FALSE)</f>
        <v/>
      </c>
    </row>
    <row r="1801" hidden="1">
      <c r="A1801" s="179" t="inlineStr">
        <is>
          <t>62 - Commerce de détail de produits bois</t>
        </is>
      </c>
      <c r="B1801" s="179">
        <f>VLOOKUP(LEFT(A1801,3),'[6]Table corresp.'!$A$4:$D$63,3,FALSE)</f>
        <v/>
      </c>
      <c r="C1801" s="179">
        <f>VLOOKUP(A1801,'[6]Table corresp.'!$M$4:$P$63,4,FALSE)</f>
        <v/>
      </c>
      <c r="D1801" s="179" t="inlineStr">
        <is>
          <t>57 - Travaux de charpente</t>
        </is>
      </c>
      <c r="E1801" s="179">
        <f>VLOOKUP(LEFT(D1801,3),'[6]Table corresp.'!$A$4:$D$63,4,FALSE)</f>
        <v/>
      </c>
      <c r="F1801" s="179">
        <f>LEFT(A1801,3)&amp;" - "&amp;LEFT(D1801,3)</f>
        <v/>
      </c>
      <c r="G1801" s="227" t="n">
        <v>68327.98227262071</v>
      </c>
      <c r="H1801" s="227" t="n">
        <v>0</v>
      </c>
      <c r="I1801" s="227" t="n">
        <v>68327.98227262071</v>
      </c>
      <c r="J1801" s="227" t="n"/>
      <c r="K1801" s="227" t="n"/>
      <c r="L1801" s="227" t="n"/>
      <c r="M1801" s="227" t="n"/>
      <c r="N1801" s="227" t="n"/>
      <c r="O1801" s="227" t="n"/>
      <c r="P1801" s="227" t="n"/>
      <c r="Q1801" s="227" t="n"/>
      <c r="R1801" s="227" t="n"/>
      <c r="S1801" s="227" t="n"/>
      <c r="T1801" s="228">
        <f>VLOOKUP(A1801,'[6]Groupe de branches'!$Z$27:$AM$86,14,FALSE)</f>
        <v/>
      </c>
      <c r="U1801" s="228">
        <f>VLOOKUP(D1801,'[6]Groupe de branches'!$Z$27:$AM$86,14,FALSE)</f>
        <v/>
      </c>
      <c r="V1801" s="228" t="n">
        <v>2020</v>
      </c>
      <c r="W1801" s="228">
        <f>VLOOKUP(D1801,'[6]Table corresp.'!$M$4:$S$63,7,FALSE)</f>
        <v/>
      </c>
      <c r="X1801" s="229">
        <f>IFERROR(G1801/SUMIFS('[6]Comp2016-2017 (3)'!$I$5:$I$289,'[6]Comp2016-2017 (3)'!$A$5:$A$289,A1801,'[6]Comp2016-2017 (3)'!$R$5:$R$289,V1801),0)</f>
        <v/>
      </c>
      <c r="Y1801" s="230">
        <f>IFERROR(IF(RIGHT(F1801,3)="Exp",VLOOKUP(F1801,#REF!,2,FALSE),VLOOKUP(F1801,#REF!,9,FALSE)),1)</f>
        <v/>
      </c>
      <c r="Z1801" s="231">
        <f>IFERROR(Y1801/SUMIFS($Y$4:$Y$1858,$V$4:$V$1858,V1801,$A$4:$A$1858,A1801),0)</f>
        <v/>
      </c>
      <c r="AA1801" s="231">
        <f>X1801*Z1801</f>
        <v/>
      </c>
      <c r="AB1801" s="232">
        <f>IFERROR(SUMIFS('[6]Comp2016-2017 (3)'!$G$5:$G$289,'[6]Comp2016-2017 (3)'!$A$5:$A$289,A1801,'[6]Comp2016-2017 (3)'!$R$5:$R$289,V1801)*AA1801/SUMIFS($AA$4:$AA$1858,$A$4:$A$1858,A1801,$V$4:$V$1858,V1801),0)</f>
        <v/>
      </c>
      <c r="AC1801" s="232">
        <f>IF($W1801=AC$3,$AB1801,IF(NOT($W1801=0),"",SUMIFS('Source traité'!AC$4:AC$1858,'Source traité'!$A$4:$A$1858,$D1801,'Source traité'!$V$4:$V$1858,$V1801)/SUMIFS('[6]Comp2016-2017 (3)'!$G$5:$G$289,'[6]Comp2016-2017 (3)'!$A$5:$A$289,$D1801,'[6]Comp2016-2017 (3)'!$R$5:$R$289,$V1801)*$AB1801))</f>
        <v/>
      </c>
      <c r="AD1801" s="232">
        <f>IF($W1801=AD$3,$AB1801,IF(NOT($W1801=0),"",SUMIFS('Source traité'!AD$4:AD$1858,'Source traité'!$A$4:$A$1858,$D1801,'Source traité'!$V$4:$V$1858,$V1801)/SUMIFS('[6]Comp2016-2017 (3)'!$G$5:$G$289,'[6]Comp2016-2017 (3)'!$A$5:$A$289,$D1801,'[6]Comp2016-2017 (3)'!$R$5:$R$289,$V1801)*$AB1801))</f>
        <v/>
      </c>
      <c r="AE1801" s="232">
        <f>IF($W1801=AE$3,$AB1801,IF(NOT($W1801=0),"",SUMIFS('Source traité'!AE$4:AE$1858,'Source traité'!$A$4:$A$1858,$D1801,'Source traité'!$V$4:$V$1858,$V1801)/SUMIFS('[6]Comp2016-2017 (3)'!$G$5:$G$289,'[6]Comp2016-2017 (3)'!$A$5:$A$289,$D1801,'[6]Comp2016-2017 (3)'!$R$5:$R$289,$V1801)*$AB1801))</f>
        <v/>
      </c>
      <c r="AF1801" s="232">
        <f>IF($W1801=AF$3,$AB1801,IF(NOT($W1801=0),"",SUMIFS('Source traité'!AF$4:AF$1858,'Source traité'!$A$4:$A$1858,$D1801,'Source traité'!$V$4:$V$1858,$V1801)/SUMIFS('[6]Comp2016-2017 (3)'!$G$5:$G$289,'[6]Comp2016-2017 (3)'!$A$5:$A$289,$D1801,'[6]Comp2016-2017 (3)'!$R$5:$R$289,$V1801)*$AB1801))</f>
        <v/>
      </c>
      <c r="AG1801" s="232">
        <f>IF($W1801=AG$3,$AB1801,IF(NOT($W1801=0),"",SUMIFS('Source traité'!AG$4:AG$1858,'Source traité'!$A$4:$A$1858,$D1801,'Source traité'!$V$4:$V$1858,$V1801)/SUMIFS('[6]Comp2016-2017 (3)'!$G$5:$G$289,'[6]Comp2016-2017 (3)'!$A$5:$A$289,$D1801,'[6]Comp2016-2017 (3)'!$R$5:$R$289,$V1801)*$AB1801))</f>
        <v/>
      </c>
      <c r="AH1801" s="232">
        <f>IF($W1801=AH$3,$AB1801,IF(NOT($W1801=0),"",SUMIFS('Source traité'!AH$4:AH$1858,'Source traité'!$A$4:$A$1858,$D1801,'Source traité'!$V$4:$V$1858,$V1801)/SUMIFS('[6]Comp2016-2017 (3)'!$G$5:$G$289,'[6]Comp2016-2017 (3)'!$A$5:$A$289,$D1801,'[6]Comp2016-2017 (3)'!$R$5:$R$289,$V1801)*$AB1801))</f>
        <v/>
      </c>
      <c r="AI1801" s="232">
        <f>IF($W1801=AI$3,$AB1801,IF(NOT($W1801=0),"",SUMIFS('Source traité'!AI$4:AI$1858,'Source traité'!$A$4:$A$1858,$D1801,'Source traité'!$V$4:$V$1858,$V1801)/SUMIFS('[6]Comp2016-2017 (3)'!$G$5:$G$289,'[6]Comp2016-2017 (3)'!$A$5:$A$289,$D1801,'[6]Comp2016-2017 (3)'!$R$5:$R$289,$V1801)*$AB1801))</f>
        <v/>
      </c>
      <c r="AJ1801" s="232">
        <f>IF($W1801=AJ$3,$AB1801,IF(NOT($W1801=0),"",SUMIFS('Source traité'!AJ$4:AJ$1858,'Source traité'!$A$4:$A$1858,$D1801,'Source traité'!$V$4:$V$1858,$V1801)/SUMIFS('[6]Comp2016-2017 (3)'!$G$5:$G$289,'[6]Comp2016-2017 (3)'!$A$5:$A$289,$D1801,'[6]Comp2016-2017 (3)'!$R$5:$R$289,$V1801)*$AB1801))</f>
        <v/>
      </c>
      <c r="AK1801" s="232">
        <f>SUM(AC1801:AJ1801)-AB1801</f>
        <v/>
      </c>
      <c r="AL1801" s="228">
        <f>IF(A1801=D1801,"remplir à la main","")</f>
        <v/>
      </c>
      <c r="AM1801" s="228">
        <f>VLOOKUP(A1801,'[6]Table corresp.'!$M$4:$U$63,8,FALSE)</f>
        <v/>
      </c>
      <c r="AN1801" s="228">
        <f>VLOOKUP(D1801,'[6]Table corresp.'!$M$4:$U$63,9,FALSE)</f>
        <v/>
      </c>
    </row>
    <row r="1802" hidden="1">
      <c r="A1802" s="179" t="inlineStr">
        <is>
          <t>62 - Commerce de détail de produits bois</t>
        </is>
      </c>
      <c r="B1802" s="179">
        <f>VLOOKUP(LEFT(A1802,3),'[6]Table corresp.'!$A$4:$D$63,3,FALSE)</f>
        <v/>
      </c>
      <c r="C1802" s="179">
        <f>VLOOKUP(A1802,'[6]Table corresp.'!$M$4:$P$63,4,FALSE)</f>
        <v/>
      </c>
      <c r="D1802" s="179" t="inlineStr">
        <is>
          <t>58 - Travaux de couverture par éléments</t>
        </is>
      </c>
      <c r="E1802" s="179">
        <f>VLOOKUP(LEFT(D1802,3),'[6]Table corresp.'!$A$4:$D$63,4,FALSE)</f>
        <v/>
      </c>
      <c r="F1802" s="179">
        <f>LEFT(A1802,3)&amp;" - "&amp;LEFT(D1802,3)</f>
        <v/>
      </c>
      <c r="G1802" s="227" t="n">
        <v>6464.44666853251</v>
      </c>
      <c r="H1802" s="227" t="n">
        <v>0</v>
      </c>
      <c r="I1802" s="227" t="n">
        <v>6464.44666853251</v>
      </c>
      <c r="J1802" s="227" t="n"/>
      <c r="K1802" s="227" t="n"/>
      <c r="L1802" s="227" t="n"/>
      <c r="M1802" s="227" t="n"/>
      <c r="N1802" s="227" t="n"/>
      <c r="O1802" s="227" t="n"/>
      <c r="P1802" s="227" t="n"/>
      <c r="Q1802" s="227" t="n"/>
      <c r="R1802" s="227" t="n"/>
      <c r="S1802" s="227" t="n"/>
      <c r="T1802" s="228">
        <f>VLOOKUP(A1802,'[6]Groupe de branches'!$Z$27:$AM$86,14,FALSE)</f>
        <v/>
      </c>
      <c r="U1802" s="228">
        <f>VLOOKUP(D1802,'[6]Groupe de branches'!$Z$27:$AM$86,14,FALSE)</f>
        <v/>
      </c>
      <c r="V1802" s="228" t="n">
        <v>2020</v>
      </c>
      <c r="W1802" s="228">
        <f>VLOOKUP(D1802,'[6]Table corresp.'!$M$4:$S$63,7,FALSE)</f>
        <v/>
      </c>
      <c r="X1802" s="229">
        <f>IFERROR(G1802/SUMIFS('[6]Comp2016-2017 (3)'!$I$5:$I$289,'[6]Comp2016-2017 (3)'!$A$5:$A$289,A1802,'[6]Comp2016-2017 (3)'!$R$5:$R$289,V1802),0)</f>
        <v/>
      </c>
      <c r="Y1802" s="230">
        <f>IFERROR(IF(RIGHT(F1802,3)="Exp",VLOOKUP(F1802,#REF!,2,FALSE),VLOOKUP(F1802,#REF!,9,FALSE)),1)</f>
        <v/>
      </c>
      <c r="Z1802" s="231">
        <f>IFERROR(Y1802/SUMIFS($Y$4:$Y$1858,$V$4:$V$1858,V1802,$A$4:$A$1858,A1802),0)</f>
        <v/>
      </c>
      <c r="AA1802" s="231">
        <f>X1802*Z1802</f>
        <v/>
      </c>
      <c r="AB1802" s="232">
        <f>IFERROR(SUMIFS('[6]Comp2016-2017 (3)'!$G$5:$G$289,'[6]Comp2016-2017 (3)'!$A$5:$A$289,A1802,'[6]Comp2016-2017 (3)'!$R$5:$R$289,V1802)*AA1802/SUMIFS($AA$4:$AA$1858,$A$4:$A$1858,A1802,$V$4:$V$1858,V1802),0)</f>
        <v/>
      </c>
      <c r="AC1802" s="232">
        <f>IF($W1802=AC$3,$AB1802,IF(NOT($W1802=0),"",SUMIFS('Source traité'!AC$4:AC$1858,'Source traité'!$A$4:$A$1858,$D1802,'Source traité'!$V$4:$V$1858,$V1802)/SUMIFS('[6]Comp2016-2017 (3)'!$G$5:$G$289,'[6]Comp2016-2017 (3)'!$A$5:$A$289,$D1802,'[6]Comp2016-2017 (3)'!$R$5:$R$289,$V1802)*$AB1802))</f>
        <v/>
      </c>
      <c r="AD1802" s="232">
        <f>IF($W1802=AD$3,$AB1802,IF(NOT($W1802=0),"",SUMIFS('Source traité'!AD$4:AD$1858,'Source traité'!$A$4:$A$1858,$D1802,'Source traité'!$V$4:$V$1858,$V1802)/SUMIFS('[6]Comp2016-2017 (3)'!$G$5:$G$289,'[6]Comp2016-2017 (3)'!$A$5:$A$289,$D1802,'[6]Comp2016-2017 (3)'!$R$5:$R$289,$V1802)*$AB1802))</f>
        <v/>
      </c>
      <c r="AE1802" s="232">
        <f>IF($W1802=AE$3,$AB1802,IF(NOT($W1802=0),"",SUMIFS('Source traité'!AE$4:AE$1858,'Source traité'!$A$4:$A$1858,$D1802,'Source traité'!$V$4:$V$1858,$V1802)/SUMIFS('[6]Comp2016-2017 (3)'!$G$5:$G$289,'[6]Comp2016-2017 (3)'!$A$5:$A$289,$D1802,'[6]Comp2016-2017 (3)'!$R$5:$R$289,$V1802)*$AB1802))</f>
        <v/>
      </c>
      <c r="AF1802" s="232">
        <f>IF($W1802=AF$3,$AB1802,IF(NOT($W1802=0),"",SUMIFS('Source traité'!AF$4:AF$1858,'Source traité'!$A$4:$A$1858,$D1802,'Source traité'!$V$4:$V$1858,$V1802)/SUMIFS('[6]Comp2016-2017 (3)'!$G$5:$G$289,'[6]Comp2016-2017 (3)'!$A$5:$A$289,$D1802,'[6]Comp2016-2017 (3)'!$R$5:$R$289,$V1802)*$AB1802))</f>
        <v/>
      </c>
      <c r="AG1802" s="232">
        <f>IF($W1802=AG$3,$AB1802,IF(NOT($W1802=0),"",SUMIFS('Source traité'!AG$4:AG$1858,'Source traité'!$A$4:$A$1858,$D1802,'Source traité'!$V$4:$V$1858,$V1802)/SUMIFS('[6]Comp2016-2017 (3)'!$G$5:$G$289,'[6]Comp2016-2017 (3)'!$A$5:$A$289,$D1802,'[6]Comp2016-2017 (3)'!$R$5:$R$289,$V1802)*$AB1802))</f>
        <v/>
      </c>
      <c r="AH1802" s="232">
        <f>IF($W1802=AH$3,$AB1802,IF(NOT($W1802=0),"",SUMIFS('Source traité'!AH$4:AH$1858,'Source traité'!$A$4:$A$1858,$D1802,'Source traité'!$V$4:$V$1858,$V1802)/SUMIFS('[6]Comp2016-2017 (3)'!$G$5:$G$289,'[6]Comp2016-2017 (3)'!$A$5:$A$289,$D1802,'[6]Comp2016-2017 (3)'!$R$5:$R$289,$V1802)*$AB1802))</f>
        <v/>
      </c>
      <c r="AI1802" s="232">
        <f>IF($W1802=AI$3,$AB1802,IF(NOT($W1802=0),"",SUMIFS('Source traité'!AI$4:AI$1858,'Source traité'!$A$4:$A$1858,$D1802,'Source traité'!$V$4:$V$1858,$V1802)/SUMIFS('[6]Comp2016-2017 (3)'!$G$5:$G$289,'[6]Comp2016-2017 (3)'!$A$5:$A$289,$D1802,'[6]Comp2016-2017 (3)'!$R$5:$R$289,$V1802)*$AB1802))</f>
        <v/>
      </c>
      <c r="AJ1802" s="232">
        <f>IF($W1802=AJ$3,$AB1802,IF(NOT($W1802=0),"",SUMIFS('Source traité'!AJ$4:AJ$1858,'Source traité'!$A$4:$A$1858,$D1802,'Source traité'!$V$4:$V$1858,$V1802)/SUMIFS('[6]Comp2016-2017 (3)'!$G$5:$G$289,'[6]Comp2016-2017 (3)'!$A$5:$A$289,$D1802,'[6]Comp2016-2017 (3)'!$R$5:$R$289,$V1802)*$AB1802))</f>
        <v/>
      </c>
      <c r="AK1802" s="232">
        <f>SUM(AC1802:AJ1802)-AB1802</f>
        <v/>
      </c>
      <c r="AL1802" s="228">
        <f>IF(A1802=D1802,"remplir à la main","")</f>
        <v/>
      </c>
      <c r="AM1802" s="228">
        <f>VLOOKUP(A1802,'[6]Table corresp.'!$M$4:$U$63,8,FALSE)</f>
        <v/>
      </c>
      <c r="AN1802" s="228">
        <f>VLOOKUP(D1802,'[6]Table corresp.'!$M$4:$U$63,9,FALSE)</f>
        <v/>
      </c>
    </row>
    <row r="1803" hidden="1">
      <c r="A1803" s="179" t="inlineStr">
        <is>
          <t>62 - Commerce de détail de produits bois</t>
        </is>
      </c>
      <c r="B1803" s="179">
        <f>VLOOKUP(LEFT(A1803,3),'[6]Table corresp.'!$A$4:$D$63,3,FALSE)</f>
        <v/>
      </c>
      <c r="C1803" s="179">
        <f>VLOOKUP(A1803,'[6]Table corresp.'!$M$4:$P$63,4,FALSE)</f>
        <v/>
      </c>
      <c r="D1803" s="179" t="inlineStr">
        <is>
          <t>59 - Travaux de maçonnerie générale et gros œuvre de bâtiment</t>
        </is>
      </c>
      <c r="E1803" s="179">
        <f>VLOOKUP(LEFT(D1803,3),'[6]Table corresp.'!$A$4:$D$63,4,FALSE)</f>
        <v/>
      </c>
      <c r="F1803" s="179">
        <f>LEFT(A1803,3)&amp;" - "&amp;LEFT(D1803,3)</f>
        <v/>
      </c>
      <c r="G1803" s="227" t="n">
        <v>1444.14660305692</v>
      </c>
      <c r="H1803" s="227" t="n">
        <v>0</v>
      </c>
      <c r="I1803" s="227" t="n">
        <v>1444.14660305692</v>
      </c>
      <c r="J1803" s="227" t="n"/>
      <c r="K1803" s="227" t="n"/>
      <c r="L1803" s="227" t="n"/>
      <c r="M1803" s="227" t="n"/>
      <c r="N1803" s="227" t="n"/>
      <c r="O1803" s="227" t="n"/>
      <c r="P1803" s="227" t="n"/>
      <c r="Q1803" s="227" t="n"/>
      <c r="R1803" s="227" t="n"/>
      <c r="S1803" s="227" t="n"/>
      <c r="T1803" s="228">
        <f>VLOOKUP(A1803,'[6]Groupe de branches'!$Z$27:$AM$86,14,FALSE)</f>
        <v/>
      </c>
      <c r="U1803" s="228">
        <f>VLOOKUP(D1803,'[6]Groupe de branches'!$Z$27:$AM$86,14,FALSE)</f>
        <v/>
      </c>
      <c r="V1803" s="228" t="n">
        <v>2020</v>
      </c>
      <c r="W1803" s="228">
        <f>VLOOKUP(D1803,'[6]Table corresp.'!$M$4:$S$63,7,FALSE)</f>
        <v/>
      </c>
      <c r="X1803" s="229">
        <f>IFERROR(G1803/SUMIFS('[6]Comp2016-2017 (3)'!$I$5:$I$289,'[6]Comp2016-2017 (3)'!$A$5:$A$289,A1803,'[6]Comp2016-2017 (3)'!$R$5:$R$289,V1803),0)</f>
        <v/>
      </c>
      <c r="Y1803" s="230">
        <f>IFERROR(IF(RIGHT(F1803,3)="Exp",VLOOKUP(F1803,#REF!,2,FALSE),VLOOKUP(F1803,#REF!,9,FALSE)),1)</f>
        <v/>
      </c>
      <c r="Z1803" s="231">
        <f>IFERROR(Y1803/SUMIFS($Y$4:$Y$1858,$V$4:$V$1858,V1803,$A$4:$A$1858,A1803),0)</f>
        <v/>
      </c>
      <c r="AA1803" s="231">
        <f>X1803*Z1803</f>
        <v/>
      </c>
      <c r="AB1803" s="232">
        <f>IFERROR(SUMIFS('[6]Comp2016-2017 (3)'!$G$5:$G$289,'[6]Comp2016-2017 (3)'!$A$5:$A$289,A1803,'[6]Comp2016-2017 (3)'!$R$5:$R$289,V1803)*AA1803/SUMIFS($AA$4:$AA$1858,$A$4:$A$1858,A1803,$V$4:$V$1858,V1803),0)</f>
        <v/>
      </c>
      <c r="AC1803" s="232">
        <f>IF($W1803=AC$3,$AB1803,IF(NOT($W1803=0),"",SUMIFS('Source traité'!AC$4:AC$1858,'Source traité'!$A$4:$A$1858,$D1803,'Source traité'!$V$4:$V$1858,$V1803)/SUMIFS('[6]Comp2016-2017 (3)'!$G$5:$G$289,'[6]Comp2016-2017 (3)'!$A$5:$A$289,$D1803,'[6]Comp2016-2017 (3)'!$R$5:$R$289,$V1803)*$AB1803))</f>
        <v/>
      </c>
      <c r="AD1803" s="232">
        <f>IF($W1803=AD$3,$AB1803,IF(NOT($W1803=0),"",SUMIFS('Source traité'!AD$4:AD$1858,'Source traité'!$A$4:$A$1858,$D1803,'Source traité'!$V$4:$V$1858,$V1803)/SUMIFS('[6]Comp2016-2017 (3)'!$G$5:$G$289,'[6]Comp2016-2017 (3)'!$A$5:$A$289,$D1803,'[6]Comp2016-2017 (3)'!$R$5:$R$289,$V1803)*$AB1803))</f>
        <v/>
      </c>
      <c r="AE1803" s="232">
        <f>IF($W1803=AE$3,$AB1803,IF(NOT($W1803=0),"",SUMIFS('Source traité'!AE$4:AE$1858,'Source traité'!$A$4:$A$1858,$D1803,'Source traité'!$V$4:$V$1858,$V1803)/SUMIFS('[6]Comp2016-2017 (3)'!$G$5:$G$289,'[6]Comp2016-2017 (3)'!$A$5:$A$289,$D1803,'[6]Comp2016-2017 (3)'!$R$5:$R$289,$V1803)*$AB1803))</f>
        <v/>
      </c>
      <c r="AF1803" s="232">
        <f>IF($W1803=AF$3,$AB1803,IF(NOT($W1803=0),"",SUMIFS('Source traité'!AF$4:AF$1858,'Source traité'!$A$4:$A$1858,$D1803,'Source traité'!$V$4:$V$1858,$V1803)/SUMIFS('[6]Comp2016-2017 (3)'!$G$5:$G$289,'[6]Comp2016-2017 (3)'!$A$5:$A$289,$D1803,'[6]Comp2016-2017 (3)'!$R$5:$R$289,$V1803)*$AB1803))</f>
        <v/>
      </c>
      <c r="AG1803" s="232">
        <f>IF($W1803=AG$3,$AB1803,IF(NOT($W1803=0),"",SUMIFS('Source traité'!AG$4:AG$1858,'Source traité'!$A$4:$A$1858,$D1803,'Source traité'!$V$4:$V$1858,$V1803)/SUMIFS('[6]Comp2016-2017 (3)'!$G$5:$G$289,'[6]Comp2016-2017 (3)'!$A$5:$A$289,$D1803,'[6]Comp2016-2017 (3)'!$R$5:$R$289,$V1803)*$AB1803))</f>
        <v/>
      </c>
      <c r="AH1803" s="232">
        <f>IF($W1803=AH$3,$AB1803,IF(NOT($W1803=0),"",SUMIFS('Source traité'!AH$4:AH$1858,'Source traité'!$A$4:$A$1858,$D1803,'Source traité'!$V$4:$V$1858,$V1803)/SUMIFS('[6]Comp2016-2017 (3)'!$G$5:$G$289,'[6]Comp2016-2017 (3)'!$A$5:$A$289,$D1803,'[6]Comp2016-2017 (3)'!$R$5:$R$289,$V1803)*$AB1803))</f>
        <v/>
      </c>
      <c r="AI1803" s="232">
        <f>IF($W1803=AI$3,$AB1803,IF(NOT($W1803=0),"",SUMIFS('Source traité'!AI$4:AI$1858,'Source traité'!$A$4:$A$1858,$D1803,'Source traité'!$V$4:$V$1858,$V1803)/SUMIFS('[6]Comp2016-2017 (3)'!$G$5:$G$289,'[6]Comp2016-2017 (3)'!$A$5:$A$289,$D1803,'[6]Comp2016-2017 (3)'!$R$5:$R$289,$V1803)*$AB1803))</f>
        <v/>
      </c>
      <c r="AJ1803" s="232">
        <f>IF($W1803=AJ$3,$AB1803,IF(NOT($W1803=0),"",SUMIFS('Source traité'!AJ$4:AJ$1858,'Source traité'!$A$4:$A$1858,$D1803,'Source traité'!$V$4:$V$1858,$V1803)/SUMIFS('[6]Comp2016-2017 (3)'!$G$5:$G$289,'[6]Comp2016-2017 (3)'!$A$5:$A$289,$D1803,'[6]Comp2016-2017 (3)'!$R$5:$R$289,$V1803)*$AB1803))</f>
        <v/>
      </c>
      <c r="AK1803" s="232">
        <f>SUM(AC1803:AJ1803)-AB1803</f>
        <v/>
      </c>
      <c r="AL1803" s="228">
        <f>IF(A1803=D1803,"remplir à la main","")</f>
        <v/>
      </c>
      <c r="AM1803" s="228">
        <f>VLOOKUP(A1803,'[6]Table corresp.'!$M$4:$U$63,8,FALSE)</f>
        <v/>
      </c>
      <c r="AN1803" s="228">
        <f>VLOOKUP(D1803,'[6]Table corresp.'!$M$4:$U$63,9,FALSE)</f>
        <v/>
      </c>
    </row>
    <row r="1804" hidden="1">
      <c r="A1804" s="179" t="inlineStr">
        <is>
          <t>62 - Commerce de détail de produits bois</t>
        </is>
      </c>
      <c r="B1804" s="179">
        <f>VLOOKUP(LEFT(A1804,3),'[6]Table corresp.'!$A$4:$D$63,3,FALSE)</f>
        <v/>
      </c>
      <c r="C1804" s="179">
        <f>VLOOKUP(A1804,'[6]Table corresp.'!$M$4:$P$63,4,FALSE)</f>
        <v/>
      </c>
      <c r="D1804" s="179" t="inlineStr">
        <is>
          <t>Consommation finale</t>
        </is>
      </c>
      <c r="E1804" s="179">
        <f>VLOOKUP(LEFT(D1804,3),'[6]Table corresp.'!$A$4:$D$63,4,FALSE)</f>
        <v/>
      </c>
      <c r="F1804" s="179">
        <f>LEFT(A1804,3)&amp;" - "&amp;LEFT(D1804,3)</f>
        <v/>
      </c>
      <c r="G1804" s="227" t="n">
        <v>1714830.16158677</v>
      </c>
      <c r="H1804" s="227" t="n">
        <v>0</v>
      </c>
      <c r="I1804" s="227" t="n">
        <v>1714830.16158677</v>
      </c>
      <c r="J1804" s="227" t="n"/>
      <c r="K1804" s="227" t="n"/>
      <c r="L1804" s="227" t="n"/>
      <c r="M1804" s="227" t="n"/>
      <c r="N1804" s="227" t="n"/>
      <c r="O1804" s="227" t="n"/>
      <c r="P1804" s="227" t="n"/>
      <c r="Q1804" s="227" t="n"/>
      <c r="R1804" s="227" t="n"/>
      <c r="S1804" s="227" t="n"/>
      <c r="T1804" s="228">
        <f>VLOOKUP(A1804,'[6]Groupe de branches'!$Z$27:$AM$86,14,FALSE)</f>
        <v/>
      </c>
      <c r="U1804" s="228">
        <f>VLOOKUP(D1804,'[6]Groupe de branches'!$Z$27:$AM$86,14,FALSE)</f>
        <v/>
      </c>
      <c r="V1804" s="228" t="n">
        <v>2020</v>
      </c>
      <c r="W1804" s="228">
        <f>VLOOKUP(D1804,'[6]Table corresp.'!$M$4:$S$63,7,FALSE)</f>
        <v/>
      </c>
      <c r="X1804" s="229">
        <f>IFERROR(G1804/SUMIFS('[6]Comp2016-2017 (3)'!$I$5:$I$289,'[6]Comp2016-2017 (3)'!$A$5:$A$289,A1804,'[6]Comp2016-2017 (3)'!$R$5:$R$289,V1804),0)</f>
        <v/>
      </c>
      <c r="Y1804" s="230">
        <f>IFERROR(IF(RIGHT(F1804,3)="Exp",VLOOKUP(F1804,#REF!,2,FALSE),VLOOKUP(F1804,#REF!,9,FALSE)),1)</f>
        <v/>
      </c>
      <c r="Z1804" s="231">
        <f>IFERROR(Y1804/SUMIFS($Y$4:$Y$1858,$V$4:$V$1858,V1804,$A$4:$A$1858,A1804),0)</f>
        <v/>
      </c>
      <c r="AA1804" s="231">
        <f>X1804*Z1804</f>
        <v/>
      </c>
      <c r="AB1804" s="232">
        <f>IFERROR(SUMIFS('[6]Comp2016-2017 (3)'!$G$5:$G$289,'[6]Comp2016-2017 (3)'!$A$5:$A$289,A1804,'[6]Comp2016-2017 (3)'!$R$5:$R$289,V1804)*AA1804/SUMIFS($AA$4:$AA$1858,$A$4:$A$1858,A1804,$V$4:$V$1858,V1804),0)</f>
        <v/>
      </c>
      <c r="AC1804" s="232">
        <f>IF($W1804=AC$3,$AB1804,IF(NOT($W1804=0),"",SUMIFS('Source traité'!AC$4:AC$1858,'Source traité'!$A$4:$A$1858,$D1804,'Source traité'!$V$4:$V$1858,$V1804)/SUMIFS('[6]Comp2016-2017 (3)'!$G$5:$G$289,'[6]Comp2016-2017 (3)'!$A$5:$A$289,$D1804,'[6]Comp2016-2017 (3)'!$R$5:$R$289,$V1804)*$AB1804))</f>
        <v/>
      </c>
      <c r="AD1804" s="232">
        <f>IF($W1804=AD$3,$AB1804,IF(NOT($W1804=0),"",SUMIFS('Source traité'!AD$4:AD$1858,'Source traité'!$A$4:$A$1858,$D1804,'Source traité'!$V$4:$V$1858,$V1804)/SUMIFS('[6]Comp2016-2017 (3)'!$G$5:$G$289,'[6]Comp2016-2017 (3)'!$A$5:$A$289,$D1804,'[6]Comp2016-2017 (3)'!$R$5:$R$289,$V1804)*$AB1804))</f>
        <v/>
      </c>
      <c r="AE1804" s="232">
        <f>IF($W1804=AE$3,$AB1804,IF(NOT($W1804=0),"",SUMIFS('Source traité'!AE$4:AE$1858,'Source traité'!$A$4:$A$1858,$D1804,'Source traité'!$V$4:$V$1858,$V1804)/SUMIFS('[6]Comp2016-2017 (3)'!$G$5:$G$289,'[6]Comp2016-2017 (3)'!$A$5:$A$289,$D1804,'[6]Comp2016-2017 (3)'!$R$5:$R$289,$V1804)*$AB1804))</f>
        <v/>
      </c>
      <c r="AF1804" s="232">
        <f>IF($W1804=AF$3,$AB1804,IF(NOT($W1804=0),"",SUMIFS('Source traité'!AF$4:AF$1858,'Source traité'!$A$4:$A$1858,$D1804,'Source traité'!$V$4:$V$1858,$V1804)/SUMIFS('[6]Comp2016-2017 (3)'!$G$5:$G$289,'[6]Comp2016-2017 (3)'!$A$5:$A$289,$D1804,'[6]Comp2016-2017 (3)'!$R$5:$R$289,$V1804)*$AB1804))</f>
        <v/>
      </c>
      <c r="AG1804" s="232">
        <f>IF($W1804=AG$3,$AB1804,IF(NOT($W1804=0),"",SUMIFS('Source traité'!AG$4:AG$1858,'Source traité'!$A$4:$A$1858,$D1804,'Source traité'!$V$4:$V$1858,$V1804)/SUMIFS('[6]Comp2016-2017 (3)'!$G$5:$G$289,'[6]Comp2016-2017 (3)'!$A$5:$A$289,$D1804,'[6]Comp2016-2017 (3)'!$R$5:$R$289,$V1804)*$AB1804))</f>
        <v/>
      </c>
      <c r="AH1804" s="232">
        <f>IF($W1804=AH$3,$AB1804,IF(NOT($W1804=0),"",SUMIFS('Source traité'!AH$4:AH$1858,'Source traité'!$A$4:$A$1858,$D1804,'Source traité'!$V$4:$V$1858,$V1804)/SUMIFS('[6]Comp2016-2017 (3)'!$G$5:$G$289,'[6]Comp2016-2017 (3)'!$A$5:$A$289,$D1804,'[6]Comp2016-2017 (3)'!$R$5:$R$289,$V1804)*$AB1804))</f>
        <v/>
      </c>
      <c r="AI1804" s="232">
        <f>IF($W1804=AI$3,$AB1804,IF(NOT($W1804=0),"",SUMIFS('Source traité'!AI$4:AI$1858,'Source traité'!$A$4:$A$1858,$D1804,'Source traité'!$V$4:$V$1858,$V1804)/SUMIFS('[6]Comp2016-2017 (3)'!$G$5:$G$289,'[6]Comp2016-2017 (3)'!$A$5:$A$289,$D1804,'[6]Comp2016-2017 (3)'!$R$5:$R$289,$V1804)*$AB1804))</f>
        <v/>
      </c>
      <c r="AJ1804" s="232">
        <f>IF($W1804=AJ$3,$AB1804,IF(NOT($W1804=0),"",SUMIFS('Source traité'!AJ$4:AJ$1858,'Source traité'!$A$4:$A$1858,$D1804,'Source traité'!$V$4:$V$1858,$V1804)/SUMIFS('[6]Comp2016-2017 (3)'!$G$5:$G$289,'[6]Comp2016-2017 (3)'!$A$5:$A$289,$D1804,'[6]Comp2016-2017 (3)'!$R$5:$R$289,$V1804)*$AB1804))</f>
        <v/>
      </c>
      <c r="AK1804" s="232">
        <f>SUM(AC1804:AJ1804)-AB1804</f>
        <v/>
      </c>
      <c r="AL1804" s="228">
        <f>IF(A1804=D1804,"remplir à la main","")</f>
        <v/>
      </c>
      <c r="AM1804" s="228">
        <f>VLOOKUP(A1804,'[6]Table corresp.'!$M$4:$U$63,8,FALSE)</f>
        <v/>
      </c>
      <c r="AN1804" s="228">
        <f>VLOOKUP(D1804,'[6]Table corresp.'!$M$4:$U$63,9,FALSE)</f>
        <v/>
      </c>
    </row>
    <row r="1805" hidden="1">
      <c r="A1805" s="179" t="inlineStr">
        <is>
          <t>63 - Transports de bois à partir de la forêt</t>
        </is>
      </c>
      <c r="B1805" s="179">
        <f>VLOOKUP(LEFT(A1805,3),'[6]Table corresp.'!$A$4:$D$63,3,FALSE)</f>
        <v/>
      </c>
      <c r="C1805" s="179">
        <f>VLOOKUP(A1805,'[6]Table corresp.'!$M$4:$P$63,4,FALSE)</f>
        <v/>
      </c>
      <c r="D1805" s="179" t="inlineStr">
        <is>
          <t>04 - Bois destinés à l’énergie</t>
        </is>
      </c>
      <c r="E1805" s="179">
        <f>VLOOKUP(LEFT(D1805,3),'[6]Table corresp.'!$A$4:$D$63,4,FALSE)</f>
        <v/>
      </c>
      <c r="F1805" s="179">
        <f>LEFT(A1805,3)&amp;" - "&amp;LEFT(D1805,3)</f>
        <v/>
      </c>
      <c r="G1805" s="227" t="n">
        <v>39128.4845531655</v>
      </c>
      <c r="H1805" s="227" t="n">
        <v>0</v>
      </c>
      <c r="I1805" s="227" t="n">
        <v>39128.4845531655</v>
      </c>
      <c r="J1805" s="227" t="n"/>
      <c r="K1805" s="227" t="n"/>
      <c r="L1805" s="227" t="n"/>
      <c r="M1805" s="227" t="n"/>
      <c r="N1805" s="227" t="n"/>
      <c r="O1805" s="227" t="n"/>
      <c r="P1805" s="227" t="n"/>
      <c r="Q1805" s="227" t="n"/>
      <c r="R1805" s="227" t="n"/>
      <c r="S1805" s="227" t="n"/>
      <c r="T1805" s="228">
        <f>VLOOKUP(A1805,'[6]Groupe de branches'!$Z$27:$AM$86,14,FALSE)</f>
        <v/>
      </c>
      <c r="U1805" s="228">
        <f>VLOOKUP(D1805,'[6]Groupe de branches'!$Z$27:$AM$86,14,FALSE)</f>
        <v/>
      </c>
      <c r="V1805" s="228" t="n">
        <v>2020</v>
      </c>
      <c r="W1805" s="228">
        <f>VLOOKUP(D1805,'[6]Table corresp.'!$M$4:$S$63,7,FALSE)</f>
        <v/>
      </c>
      <c r="X1805" s="229">
        <f>IFERROR(G1805/SUMIFS('[6]Comp2016-2017 (3)'!$I$5:$I$289,'[6]Comp2016-2017 (3)'!$A$5:$A$289,A1805,'[6]Comp2016-2017 (3)'!$R$5:$R$289,V1805),0)</f>
        <v/>
      </c>
      <c r="Y1805" s="230">
        <f>IFERROR(IF(RIGHT(F1805,3)="Exp",VLOOKUP(F1805,#REF!,2,FALSE),VLOOKUP(F1805,#REF!,9,FALSE)),1)</f>
        <v/>
      </c>
      <c r="Z1805" s="231">
        <f>IFERROR(Y1805/SUMIFS($Y$4:$Y$1858,$V$4:$V$1858,V1805,$A$4:$A$1858,A1805),0)</f>
        <v/>
      </c>
      <c r="AA1805" s="231">
        <f>X1805*Z1805</f>
        <v/>
      </c>
      <c r="AB1805" s="232">
        <f>IFERROR(SUMIFS('[6]Comp2016-2017 (3)'!$G$5:$G$289,'[6]Comp2016-2017 (3)'!$A$5:$A$289,A1805,'[6]Comp2016-2017 (3)'!$R$5:$R$289,V1805)*AA1805/SUMIFS($AA$4:$AA$1858,$A$4:$A$1858,A1805,$V$4:$V$1858,V1805),0)</f>
        <v/>
      </c>
      <c r="AC1805" s="232">
        <f>IF($W1805=AC$3,$AB1805,IF(NOT($W1805=0),"",SUMIFS('Source traité'!AC$4:AC$1858,'Source traité'!$A$4:$A$1858,$D1805,'Source traité'!$V$4:$V$1858,$V1805)/SUMIFS('[6]Comp2016-2017 (3)'!$G$5:$G$289,'[6]Comp2016-2017 (3)'!$A$5:$A$289,$D1805,'[6]Comp2016-2017 (3)'!$R$5:$R$289,$V1805)*$AB1805))</f>
        <v/>
      </c>
      <c r="AD1805" s="232">
        <f>IF($W1805=AD$3,$AB1805,IF(NOT($W1805=0),"",SUMIFS('Source traité'!AD$4:AD$1858,'Source traité'!$A$4:$A$1858,$D1805,'Source traité'!$V$4:$V$1858,$V1805)/SUMIFS('[6]Comp2016-2017 (3)'!$G$5:$G$289,'[6]Comp2016-2017 (3)'!$A$5:$A$289,$D1805,'[6]Comp2016-2017 (3)'!$R$5:$R$289,$V1805)*$AB1805))</f>
        <v/>
      </c>
      <c r="AE1805" s="232">
        <f>IF($W1805=AE$3,$AB1805,IF(NOT($W1805=0),"",SUMIFS('Source traité'!AE$4:AE$1858,'Source traité'!$A$4:$A$1858,$D1805,'Source traité'!$V$4:$V$1858,$V1805)/SUMIFS('[6]Comp2016-2017 (3)'!$G$5:$G$289,'[6]Comp2016-2017 (3)'!$A$5:$A$289,$D1805,'[6]Comp2016-2017 (3)'!$R$5:$R$289,$V1805)*$AB1805))</f>
        <v/>
      </c>
      <c r="AF1805" s="232">
        <f>IF($W1805=AF$3,$AB1805,IF(NOT($W1805=0),"",SUMIFS('Source traité'!AF$4:AF$1858,'Source traité'!$A$4:$A$1858,$D1805,'Source traité'!$V$4:$V$1858,$V1805)/SUMIFS('[6]Comp2016-2017 (3)'!$G$5:$G$289,'[6]Comp2016-2017 (3)'!$A$5:$A$289,$D1805,'[6]Comp2016-2017 (3)'!$R$5:$R$289,$V1805)*$AB1805))</f>
        <v/>
      </c>
      <c r="AG1805" s="232">
        <f>IF($W1805=AG$3,$AB1805,IF(NOT($W1805=0),"",SUMIFS('Source traité'!AG$4:AG$1858,'Source traité'!$A$4:$A$1858,$D1805,'Source traité'!$V$4:$V$1858,$V1805)/SUMIFS('[6]Comp2016-2017 (3)'!$G$5:$G$289,'[6]Comp2016-2017 (3)'!$A$5:$A$289,$D1805,'[6]Comp2016-2017 (3)'!$R$5:$R$289,$V1805)*$AB1805))</f>
        <v/>
      </c>
      <c r="AH1805" s="232">
        <f>IF($W1805=AH$3,$AB1805,IF(NOT($W1805=0),"",SUMIFS('Source traité'!AH$4:AH$1858,'Source traité'!$A$4:$A$1858,$D1805,'Source traité'!$V$4:$V$1858,$V1805)/SUMIFS('[6]Comp2016-2017 (3)'!$G$5:$G$289,'[6]Comp2016-2017 (3)'!$A$5:$A$289,$D1805,'[6]Comp2016-2017 (3)'!$R$5:$R$289,$V1805)*$AB1805))</f>
        <v/>
      </c>
      <c r="AI1805" s="232">
        <f>IF($W1805=AI$3,$AB1805,IF(NOT($W1805=0),"",SUMIFS('Source traité'!AI$4:AI$1858,'Source traité'!$A$4:$A$1858,$D1805,'Source traité'!$V$4:$V$1858,$V1805)/SUMIFS('[6]Comp2016-2017 (3)'!$G$5:$G$289,'[6]Comp2016-2017 (3)'!$A$5:$A$289,$D1805,'[6]Comp2016-2017 (3)'!$R$5:$R$289,$V1805)*$AB1805))</f>
        <v/>
      </c>
      <c r="AJ1805" s="232">
        <f>IF($W1805=AJ$3,$AB1805,IF(NOT($W1805=0),"",SUMIFS('Source traité'!AJ$4:AJ$1858,'Source traité'!$A$4:$A$1858,$D1805,'Source traité'!$V$4:$V$1858,$V1805)/SUMIFS('[6]Comp2016-2017 (3)'!$G$5:$G$289,'[6]Comp2016-2017 (3)'!$A$5:$A$289,$D1805,'[6]Comp2016-2017 (3)'!$R$5:$R$289,$V1805)*$AB1805))</f>
        <v/>
      </c>
      <c r="AK1805" s="232">
        <f>SUM(AC1805:AJ1805)-AB1805</f>
        <v/>
      </c>
      <c r="AL1805" s="228">
        <f>IF(A1805=D1805,"remplir à la main","")</f>
        <v/>
      </c>
      <c r="AM1805" s="228">
        <f>VLOOKUP(A1805,'[6]Table corresp.'!$M$4:$U$63,8,FALSE)</f>
        <v/>
      </c>
      <c r="AN1805" s="228">
        <f>VLOOKUP(D1805,'[6]Table corresp.'!$M$4:$U$63,9,FALSE)</f>
        <v/>
      </c>
    </row>
    <row r="1806" hidden="1">
      <c r="A1806" s="179" t="inlineStr">
        <is>
          <t>63 - Transports de bois à partir de la forêt</t>
        </is>
      </c>
      <c r="B1806" s="179">
        <f>VLOOKUP(LEFT(A1806,3),'[6]Table corresp.'!$A$4:$D$63,3,FALSE)</f>
        <v/>
      </c>
      <c r="C1806" s="179">
        <f>VLOOKUP(A1806,'[6]Table corresp.'!$M$4:$P$63,4,FALSE)</f>
        <v/>
      </c>
      <c r="D1806" s="179" t="inlineStr">
        <is>
          <t>06 - Services des coopératives forestières</t>
        </is>
      </c>
      <c r="E1806" s="179">
        <f>VLOOKUP(LEFT(D1806,3),'[6]Table corresp.'!$A$4:$D$63,4,FALSE)</f>
        <v/>
      </c>
      <c r="F1806" s="179">
        <f>LEFT(A1806,3)&amp;" - "&amp;LEFT(D1806,3)</f>
        <v/>
      </c>
      <c r="G1806" s="227" t="n">
        <v>58619.3084854384</v>
      </c>
      <c r="H1806" s="227" t="n">
        <v>0</v>
      </c>
      <c r="I1806" s="227" t="n">
        <v>58619.3084854383</v>
      </c>
      <c r="J1806" s="227" t="n"/>
      <c r="K1806" s="227" t="n"/>
      <c r="L1806" s="227" t="n"/>
      <c r="M1806" s="227" t="n"/>
      <c r="N1806" s="227" t="n"/>
      <c r="O1806" s="227" t="n"/>
      <c r="P1806" s="227" t="n"/>
      <c r="Q1806" s="227" t="n"/>
      <c r="R1806" s="227" t="n"/>
      <c r="S1806" s="227" t="n"/>
      <c r="T1806" s="228">
        <f>VLOOKUP(A1806,'[6]Groupe de branches'!$Z$27:$AM$86,14,FALSE)</f>
        <v/>
      </c>
      <c r="U1806" s="228">
        <f>VLOOKUP(D1806,'[6]Groupe de branches'!$Z$27:$AM$86,14,FALSE)</f>
        <v/>
      </c>
      <c r="V1806" s="228" t="n">
        <v>2020</v>
      </c>
      <c r="W1806" s="228">
        <f>VLOOKUP(D1806,'[6]Table corresp.'!$M$4:$S$63,7,FALSE)</f>
        <v/>
      </c>
      <c r="X1806" s="229">
        <f>IFERROR(G1806/SUMIFS('[6]Comp2016-2017 (3)'!$I$5:$I$289,'[6]Comp2016-2017 (3)'!$A$5:$A$289,A1806,'[6]Comp2016-2017 (3)'!$R$5:$R$289,V1806),0)</f>
        <v/>
      </c>
      <c r="Y1806" s="230">
        <f>IFERROR(IF(RIGHT(F1806,3)="Exp",VLOOKUP(F1806,#REF!,2,FALSE),VLOOKUP(F1806,#REF!,9,FALSE)),1)</f>
        <v/>
      </c>
      <c r="Z1806" s="231">
        <f>IFERROR(Y1806/SUMIFS($Y$4:$Y$1858,$V$4:$V$1858,V1806,$A$4:$A$1858,A1806),0)</f>
        <v/>
      </c>
      <c r="AA1806" s="231">
        <f>X1806*Z1806</f>
        <v/>
      </c>
      <c r="AB1806" s="232">
        <f>IFERROR(SUMIFS('[6]Comp2016-2017 (3)'!$G$5:$G$289,'[6]Comp2016-2017 (3)'!$A$5:$A$289,A1806,'[6]Comp2016-2017 (3)'!$R$5:$R$289,V1806)*AA1806/SUMIFS($AA$4:$AA$1858,$A$4:$A$1858,A1806,$V$4:$V$1858,V1806),0)</f>
        <v/>
      </c>
      <c r="AC1806" s="232">
        <f>IF($W1806=AC$3,$AB1806,IF(NOT($W1806=0),"",SUMIFS('Source traité'!AC$4:AC$1858,'Source traité'!$A$4:$A$1858,$D1806,'Source traité'!$V$4:$V$1858,$V1806)/SUMIFS('[6]Comp2016-2017 (3)'!$G$5:$G$289,'[6]Comp2016-2017 (3)'!$A$5:$A$289,$D1806,'[6]Comp2016-2017 (3)'!$R$5:$R$289,$V1806)*$AB1806))</f>
        <v/>
      </c>
      <c r="AD1806" s="232">
        <f>IF($W1806=AD$3,$AB1806,IF(NOT($W1806=0),"",SUMIFS('Source traité'!AD$4:AD$1858,'Source traité'!$A$4:$A$1858,$D1806,'Source traité'!$V$4:$V$1858,$V1806)/SUMIFS('[6]Comp2016-2017 (3)'!$G$5:$G$289,'[6]Comp2016-2017 (3)'!$A$5:$A$289,$D1806,'[6]Comp2016-2017 (3)'!$R$5:$R$289,$V1806)*$AB1806))</f>
        <v/>
      </c>
      <c r="AE1806" s="232">
        <f>IF($W1806=AE$3,$AB1806,IF(NOT($W1806=0),"",SUMIFS('Source traité'!AE$4:AE$1858,'Source traité'!$A$4:$A$1858,$D1806,'Source traité'!$V$4:$V$1858,$V1806)/SUMIFS('[6]Comp2016-2017 (3)'!$G$5:$G$289,'[6]Comp2016-2017 (3)'!$A$5:$A$289,$D1806,'[6]Comp2016-2017 (3)'!$R$5:$R$289,$V1806)*$AB1806))</f>
        <v/>
      </c>
      <c r="AF1806" s="232">
        <f>IF($W1806=AF$3,$AB1806,IF(NOT($W1806=0),"",SUMIFS('Source traité'!AF$4:AF$1858,'Source traité'!$A$4:$A$1858,$D1806,'Source traité'!$V$4:$V$1858,$V1806)/SUMIFS('[6]Comp2016-2017 (3)'!$G$5:$G$289,'[6]Comp2016-2017 (3)'!$A$5:$A$289,$D1806,'[6]Comp2016-2017 (3)'!$R$5:$R$289,$V1806)*$AB1806))</f>
        <v/>
      </c>
      <c r="AG1806" s="232">
        <f>IF($W1806=AG$3,$AB1806,IF(NOT($W1806=0),"",SUMIFS('Source traité'!AG$4:AG$1858,'Source traité'!$A$4:$A$1858,$D1806,'Source traité'!$V$4:$V$1858,$V1806)/SUMIFS('[6]Comp2016-2017 (3)'!$G$5:$G$289,'[6]Comp2016-2017 (3)'!$A$5:$A$289,$D1806,'[6]Comp2016-2017 (3)'!$R$5:$R$289,$V1806)*$AB1806))</f>
        <v/>
      </c>
      <c r="AH1806" s="232">
        <f>IF($W1806=AH$3,$AB1806,IF(NOT($W1806=0),"",SUMIFS('Source traité'!AH$4:AH$1858,'Source traité'!$A$4:$A$1858,$D1806,'Source traité'!$V$4:$V$1858,$V1806)/SUMIFS('[6]Comp2016-2017 (3)'!$G$5:$G$289,'[6]Comp2016-2017 (3)'!$A$5:$A$289,$D1806,'[6]Comp2016-2017 (3)'!$R$5:$R$289,$V1806)*$AB1806))</f>
        <v/>
      </c>
      <c r="AI1806" s="232">
        <f>IF($W1806=AI$3,$AB1806,IF(NOT($W1806=0),"",SUMIFS('Source traité'!AI$4:AI$1858,'Source traité'!$A$4:$A$1858,$D1806,'Source traité'!$V$4:$V$1858,$V1806)/SUMIFS('[6]Comp2016-2017 (3)'!$G$5:$G$289,'[6]Comp2016-2017 (3)'!$A$5:$A$289,$D1806,'[6]Comp2016-2017 (3)'!$R$5:$R$289,$V1806)*$AB1806))</f>
        <v/>
      </c>
      <c r="AJ1806" s="232">
        <f>IF($W1806=AJ$3,$AB1806,IF(NOT($W1806=0),"",SUMIFS('Source traité'!AJ$4:AJ$1858,'Source traité'!$A$4:$A$1858,$D1806,'Source traité'!$V$4:$V$1858,$V1806)/SUMIFS('[6]Comp2016-2017 (3)'!$G$5:$G$289,'[6]Comp2016-2017 (3)'!$A$5:$A$289,$D1806,'[6]Comp2016-2017 (3)'!$R$5:$R$289,$V1806)*$AB1806))</f>
        <v/>
      </c>
      <c r="AK1806" s="232">
        <f>SUM(AC1806:AJ1806)-AB1806</f>
        <v/>
      </c>
      <c r="AL1806" s="228">
        <f>IF(A1806=D1806,"remplir à la main","")</f>
        <v/>
      </c>
      <c r="AM1806" s="228">
        <f>VLOOKUP(A1806,'[6]Table corresp.'!$M$4:$U$63,8,FALSE)</f>
        <v/>
      </c>
      <c r="AN1806" s="228">
        <f>VLOOKUP(D1806,'[6]Table corresp.'!$M$4:$U$63,9,FALSE)</f>
        <v/>
      </c>
    </row>
    <row r="1807" hidden="1">
      <c r="A1807" s="179" t="inlineStr">
        <is>
          <t>63 - Transports de bois à partir de la forêt</t>
        </is>
      </c>
      <c r="B1807" s="179">
        <f>VLOOKUP(LEFT(A1807,3),'[6]Table corresp.'!$A$4:$D$63,3,FALSE)</f>
        <v/>
      </c>
      <c r="C1807" s="179">
        <f>VLOOKUP(A1807,'[6]Table corresp.'!$M$4:$P$63,4,FALSE)</f>
        <v/>
      </c>
      <c r="D1807" s="179" t="inlineStr">
        <is>
          <t>08 - Sciages bruts de Chêne</t>
        </is>
      </c>
      <c r="E1807" s="179">
        <f>VLOOKUP(LEFT(D1807,3),'[6]Table corresp.'!$A$4:$D$63,4,FALSE)</f>
        <v/>
      </c>
      <c r="F1807" s="179">
        <f>LEFT(A1807,3)&amp;" - "&amp;LEFT(D1807,3)</f>
        <v/>
      </c>
      <c r="G1807" s="227" t="n">
        <v>21471.0161530231</v>
      </c>
      <c r="H1807" s="227" t="n">
        <v>0</v>
      </c>
      <c r="I1807" s="227" t="n">
        <v>21471.0161530231</v>
      </c>
      <c r="J1807" s="227" t="n"/>
      <c r="K1807" s="227" t="n"/>
      <c r="L1807" s="227" t="n"/>
      <c r="M1807" s="227" t="n"/>
      <c r="N1807" s="227" t="n"/>
      <c r="O1807" s="227" t="n"/>
      <c r="P1807" s="227" t="n"/>
      <c r="Q1807" s="227" t="n"/>
      <c r="R1807" s="227" t="n"/>
      <c r="S1807" s="227" t="n"/>
      <c r="T1807" s="228">
        <f>VLOOKUP(A1807,'[6]Groupe de branches'!$Z$27:$AM$86,14,FALSE)</f>
        <v/>
      </c>
      <c r="U1807" s="228">
        <f>VLOOKUP(D1807,'[6]Groupe de branches'!$Z$27:$AM$86,14,FALSE)</f>
        <v/>
      </c>
      <c r="V1807" s="228" t="n">
        <v>2020</v>
      </c>
      <c r="W1807" s="228">
        <f>VLOOKUP(D1807,'[6]Table corresp.'!$M$4:$S$63,7,FALSE)</f>
        <v/>
      </c>
      <c r="X1807" s="229">
        <f>IFERROR(G1807/SUMIFS('[6]Comp2016-2017 (3)'!$I$5:$I$289,'[6]Comp2016-2017 (3)'!$A$5:$A$289,A1807,'[6]Comp2016-2017 (3)'!$R$5:$R$289,V1807),0)</f>
        <v/>
      </c>
      <c r="Y1807" s="230">
        <f>IFERROR(IF(RIGHT(F1807,3)="Exp",VLOOKUP(F1807,#REF!,2,FALSE),VLOOKUP(F1807,#REF!,9,FALSE)),1)</f>
        <v/>
      </c>
      <c r="Z1807" s="231">
        <f>IFERROR(Y1807/SUMIFS($Y$4:$Y$1858,$V$4:$V$1858,V1807,$A$4:$A$1858,A1807),0)</f>
        <v/>
      </c>
      <c r="AA1807" s="231">
        <f>X1807*Z1807</f>
        <v/>
      </c>
      <c r="AB1807" s="232">
        <f>IFERROR(SUMIFS('[6]Comp2016-2017 (3)'!$G$5:$G$289,'[6]Comp2016-2017 (3)'!$A$5:$A$289,A1807,'[6]Comp2016-2017 (3)'!$R$5:$R$289,V1807)*AA1807/SUMIFS($AA$4:$AA$1858,$A$4:$A$1858,A1807,$V$4:$V$1858,V1807),0)</f>
        <v/>
      </c>
      <c r="AC1807" s="232">
        <f>IF($W1807=AC$3,$AB1807,IF(NOT($W1807=0),"",SUMIFS('Source traité'!AC$4:AC$1858,'Source traité'!$A$4:$A$1858,$D1807,'Source traité'!$V$4:$V$1858,$V1807)/SUMIFS('[6]Comp2016-2017 (3)'!$G$5:$G$289,'[6]Comp2016-2017 (3)'!$A$5:$A$289,$D1807,'[6]Comp2016-2017 (3)'!$R$5:$R$289,$V1807)*$AB1807))</f>
        <v/>
      </c>
      <c r="AD1807" s="232">
        <f>IF($W1807=AD$3,$AB1807,IF(NOT($W1807=0),"",SUMIFS('Source traité'!AD$4:AD$1858,'Source traité'!$A$4:$A$1858,$D1807,'Source traité'!$V$4:$V$1858,$V1807)/SUMIFS('[6]Comp2016-2017 (3)'!$G$5:$G$289,'[6]Comp2016-2017 (3)'!$A$5:$A$289,$D1807,'[6]Comp2016-2017 (3)'!$R$5:$R$289,$V1807)*$AB1807))</f>
        <v/>
      </c>
      <c r="AE1807" s="232">
        <f>IF($W1807=AE$3,$AB1807,IF(NOT($W1807=0),"",SUMIFS('Source traité'!AE$4:AE$1858,'Source traité'!$A$4:$A$1858,$D1807,'Source traité'!$V$4:$V$1858,$V1807)/SUMIFS('[6]Comp2016-2017 (3)'!$G$5:$G$289,'[6]Comp2016-2017 (3)'!$A$5:$A$289,$D1807,'[6]Comp2016-2017 (3)'!$R$5:$R$289,$V1807)*$AB1807))</f>
        <v/>
      </c>
      <c r="AF1807" s="232">
        <f>IF($W1807=AF$3,$AB1807,IF(NOT($W1807=0),"",SUMIFS('Source traité'!AF$4:AF$1858,'Source traité'!$A$4:$A$1858,$D1807,'Source traité'!$V$4:$V$1858,$V1807)/SUMIFS('[6]Comp2016-2017 (3)'!$G$5:$G$289,'[6]Comp2016-2017 (3)'!$A$5:$A$289,$D1807,'[6]Comp2016-2017 (3)'!$R$5:$R$289,$V1807)*$AB1807))</f>
        <v/>
      </c>
      <c r="AG1807" s="232">
        <f>IF($W1807=AG$3,$AB1807,IF(NOT($W1807=0),"",SUMIFS('Source traité'!AG$4:AG$1858,'Source traité'!$A$4:$A$1858,$D1807,'Source traité'!$V$4:$V$1858,$V1807)/SUMIFS('[6]Comp2016-2017 (3)'!$G$5:$G$289,'[6]Comp2016-2017 (3)'!$A$5:$A$289,$D1807,'[6]Comp2016-2017 (3)'!$R$5:$R$289,$V1807)*$AB1807))</f>
        <v/>
      </c>
      <c r="AH1807" s="232">
        <f>IF($W1807=AH$3,$AB1807,IF(NOT($W1807=0),"",SUMIFS('Source traité'!AH$4:AH$1858,'Source traité'!$A$4:$A$1858,$D1807,'Source traité'!$V$4:$V$1858,$V1807)/SUMIFS('[6]Comp2016-2017 (3)'!$G$5:$G$289,'[6]Comp2016-2017 (3)'!$A$5:$A$289,$D1807,'[6]Comp2016-2017 (3)'!$R$5:$R$289,$V1807)*$AB1807))</f>
        <v/>
      </c>
      <c r="AI1807" s="232">
        <f>IF($W1807=AI$3,$AB1807,IF(NOT($W1807=0),"",SUMIFS('Source traité'!AI$4:AI$1858,'Source traité'!$A$4:$A$1858,$D1807,'Source traité'!$V$4:$V$1858,$V1807)/SUMIFS('[6]Comp2016-2017 (3)'!$G$5:$G$289,'[6]Comp2016-2017 (3)'!$A$5:$A$289,$D1807,'[6]Comp2016-2017 (3)'!$R$5:$R$289,$V1807)*$AB1807))</f>
        <v/>
      </c>
      <c r="AJ1807" s="232">
        <f>IF($W1807=AJ$3,$AB1807,IF(NOT($W1807=0),"",SUMIFS('Source traité'!AJ$4:AJ$1858,'Source traité'!$A$4:$A$1858,$D1807,'Source traité'!$V$4:$V$1858,$V1807)/SUMIFS('[6]Comp2016-2017 (3)'!$G$5:$G$289,'[6]Comp2016-2017 (3)'!$A$5:$A$289,$D1807,'[6]Comp2016-2017 (3)'!$R$5:$R$289,$V1807)*$AB1807))</f>
        <v/>
      </c>
      <c r="AK1807" s="232">
        <f>SUM(AC1807:AJ1807)-AB1807</f>
        <v/>
      </c>
      <c r="AL1807" s="228">
        <f>IF(A1807=D1807,"remplir à la main","")</f>
        <v/>
      </c>
      <c r="AM1807" s="228">
        <f>VLOOKUP(A1807,'[6]Table corresp.'!$M$4:$U$63,8,FALSE)</f>
        <v/>
      </c>
      <c r="AN1807" s="228">
        <f>VLOOKUP(D1807,'[6]Table corresp.'!$M$4:$U$63,9,FALSE)</f>
        <v/>
      </c>
    </row>
    <row r="1808" hidden="1">
      <c r="A1808" s="179" t="inlineStr">
        <is>
          <t>63 - Transports de bois à partir de la forêt</t>
        </is>
      </c>
      <c r="B1808" s="179">
        <f>VLOOKUP(LEFT(A1808,3),'[6]Table corresp.'!$A$4:$D$63,3,FALSE)</f>
        <v/>
      </c>
      <c r="C1808" s="179">
        <f>VLOOKUP(A1808,'[6]Table corresp.'!$M$4:$P$63,4,FALSE)</f>
        <v/>
      </c>
      <c r="D1808" s="179" t="inlineStr">
        <is>
          <t>09 - Sciages bruts de Hêtre</t>
        </is>
      </c>
      <c r="E1808" s="179">
        <f>VLOOKUP(LEFT(D1808,3),'[6]Table corresp.'!$A$4:$D$63,4,FALSE)</f>
        <v/>
      </c>
      <c r="F1808" s="179">
        <f>LEFT(A1808,3)&amp;" - "&amp;LEFT(D1808,3)</f>
        <v/>
      </c>
      <c r="G1808" s="227" t="n">
        <v>6257.94696742124</v>
      </c>
      <c r="H1808" s="227" t="n">
        <v>0</v>
      </c>
      <c r="I1808" s="227" t="n">
        <v>6257.94696742124</v>
      </c>
      <c r="J1808" s="227" t="n"/>
      <c r="K1808" s="227" t="n"/>
      <c r="L1808" s="227" t="n"/>
      <c r="M1808" s="227" t="n"/>
      <c r="N1808" s="227" t="n"/>
      <c r="O1808" s="227" t="n"/>
      <c r="P1808" s="227" t="n"/>
      <c r="Q1808" s="227" t="n"/>
      <c r="R1808" s="227" t="n"/>
      <c r="S1808" s="227" t="n"/>
      <c r="T1808" s="228">
        <f>VLOOKUP(A1808,'[6]Groupe de branches'!$Z$27:$AM$86,14,FALSE)</f>
        <v/>
      </c>
      <c r="U1808" s="228">
        <f>VLOOKUP(D1808,'[6]Groupe de branches'!$Z$27:$AM$86,14,FALSE)</f>
        <v/>
      </c>
      <c r="V1808" s="228" t="n">
        <v>2020</v>
      </c>
      <c r="W1808" s="228">
        <f>VLOOKUP(D1808,'[6]Table corresp.'!$M$4:$S$63,7,FALSE)</f>
        <v/>
      </c>
      <c r="X1808" s="229">
        <f>IFERROR(G1808/SUMIFS('[6]Comp2016-2017 (3)'!$I$5:$I$289,'[6]Comp2016-2017 (3)'!$A$5:$A$289,A1808,'[6]Comp2016-2017 (3)'!$R$5:$R$289,V1808),0)</f>
        <v/>
      </c>
      <c r="Y1808" s="230">
        <f>IFERROR(IF(RIGHT(F1808,3)="Exp",VLOOKUP(F1808,#REF!,2,FALSE),VLOOKUP(F1808,#REF!,9,FALSE)),1)</f>
        <v/>
      </c>
      <c r="Z1808" s="231">
        <f>IFERROR(Y1808/SUMIFS($Y$4:$Y$1858,$V$4:$V$1858,V1808,$A$4:$A$1858,A1808),0)</f>
        <v/>
      </c>
      <c r="AA1808" s="231">
        <f>X1808*Z1808</f>
        <v/>
      </c>
      <c r="AB1808" s="232">
        <f>IFERROR(SUMIFS('[6]Comp2016-2017 (3)'!$G$5:$G$289,'[6]Comp2016-2017 (3)'!$A$5:$A$289,A1808,'[6]Comp2016-2017 (3)'!$R$5:$R$289,V1808)*AA1808/SUMIFS($AA$4:$AA$1858,$A$4:$A$1858,A1808,$V$4:$V$1858,V1808),0)</f>
        <v/>
      </c>
      <c r="AC1808" s="232">
        <f>IF($W1808=AC$3,$AB1808,IF(NOT($W1808=0),"",SUMIFS('Source traité'!AC$4:AC$1858,'Source traité'!$A$4:$A$1858,$D1808,'Source traité'!$V$4:$V$1858,$V1808)/SUMIFS('[6]Comp2016-2017 (3)'!$G$5:$G$289,'[6]Comp2016-2017 (3)'!$A$5:$A$289,$D1808,'[6]Comp2016-2017 (3)'!$R$5:$R$289,$V1808)*$AB1808))</f>
        <v/>
      </c>
      <c r="AD1808" s="232">
        <f>IF($W1808=AD$3,$AB1808,IF(NOT($W1808=0),"",SUMIFS('Source traité'!AD$4:AD$1858,'Source traité'!$A$4:$A$1858,$D1808,'Source traité'!$V$4:$V$1858,$V1808)/SUMIFS('[6]Comp2016-2017 (3)'!$G$5:$G$289,'[6]Comp2016-2017 (3)'!$A$5:$A$289,$D1808,'[6]Comp2016-2017 (3)'!$R$5:$R$289,$V1808)*$AB1808))</f>
        <v/>
      </c>
      <c r="AE1808" s="232">
        <f>IF($W1808=AE$3,$AB1808,IF(NOT($W1808=0),"",SUMIFS('Source traité'!AE$4:AE$1858,'Source traité'!$A$4:$A$1858,$D1808,'Source traité'!$V$4:$V$1858,$V1808)/SUMIFS('[6]Comp2016-2017 (3)'!$G$5:$G$289,'[6]Comp2016-2017 (3)'!$A$5:$A$289,$D1808,'[6]Comp2016-2017 (3)'!$R$5:$R$289,$V1808)*$AB1808))</f>
        <v/>
      </c>
      <c r="AF1808" s="232">
        <f>IF($W1808=AF$3,$AB1808,IF(NOT($W1808=0),"",SUMIFS('Source traité'!AF$4:AF$1858,'Source traité'!$A$4:$A$1858,$D1808,'Source traité'!$V$4:$V$1858,$V1808)/SUMIFS('[6]Comp2016-2017 (3)'!$G$5:$G$289,'[6]Comp2016-2017 (3)'!$A$5:$A$289,$D1808,'[6]Comp2016-2017 (3)'!$R$5:$R$289,$V1808)*$AB1808))</f>
        <v/>
      </c>
      <c r="AG1808" s="232">
        <f>IF($W1808=AG$3,$AB1808,IF(NOT($W1808=0),"",SUMIFS('Source traité'!AG$4:AG$1858,'Source traité'!$A$4:$A$1858,$D1808,'Source traité'!$V$4:$V$1858,$V1808)/SUMIFS('[6]Comp2016-2017 (3)'!$G$5:$G$289,'[6]Comp2016-2017 (3)'!$A$5:$A$289,$D1808,'[6]Comp2016-2017 (3)'!$R$5:$R$289,$V1808)*$AB1808))</f>
        <v/>
      </c>
      <c r="AH1808" s="232">
        <f>IF($W1808=AH$3,$AB1808,IF(NOT($W1808=0),"",SUMIFS('Source traité'!AH$4:AH$1858,'Source traité'!$A$4:$A$1858,$D1808,'Source traité'!$V$4:$V$1858,$V1808)/SUMIFS('[6]Comp2016-2017 (3)'!$G$5:$G$289,'[6]Comp2016-2017 (3)'!$A$5:$A$289,$D1808,'[6]Comp2016-2017 (3)'!$R$5:$R$289,$V1808)*$AB1808))</f>
        <v/>
      </c>
      <c r="AI1808" s="232">
        <f>IF($W1808=AI$3,$AB1808,IF(NOT($W1808=0),"",SUMIFS('Source traité'!AI$4:AI$1858,'Source traité'!$A$4:$A$1858,$D1808,'Source traité'!$V$4:$V$1858,$V1808)/SUMIFS('[6]Comp2016-2017 (3)'!$G$5:$G$289,'[6]Comp2016-2017 (3)'!$A$5:$A$289,$D1808,'[6]Comp2016-2017 (3)'!$R$5:$R$289,$V1808)*$AB1808))</f>
        <v/>
      </c>
      <c r="AJ1808" s="232">
        <f>IF($W1808=AJ$3,$AB1808,IF(NOT($W1808=0),"",SUMIFS('Source traité'!AJ$4:AJ$1858,'Source traité'!$A$4:$A$1858,$D1808,'Source traité'!$V$4:$V$1858,$V1808)/SUMIFS('[6]Comp2016-2017 (3)'!$G$5:$G$289,'[6]Comp2016-2017 (3)'!$A$5:$A$289,$D1808,'[6]Comp2016-2017 (3)'!$R$5:$R$289,$V1808)*$AB1808))</f>
        <v/>
      </c>
      <c r="AK1808" s="232">
        <f>SUM(AC1808:AJ1808)-AB1808</f>
        <v/>
      </c>
      <c r="AL1808" s="228">
        <f>IF(A1808=D1808,"remplir à la main","")</f>
        <v/>
      </c>
      <c r="AM1808" s="228">
        <f>VLOOKUP(A1808,'[6]Table corresp.'!$M$4:$U$63,8,FALSE)</f>
        <v/>
      </c>
      <c r="AN1808" s="228">
        <f>VLOOKUP(D1808,'[6]Table corresp.'!$M$4:$U$63,9,FALSE)</f>
        <v/>
      </c>
    </row>
    <row r="1809" hidden="1">
      <c r="A1809" s="179" t="inlineStr">
        <is>
          <t>63 - Transports de bois à partir de la forêt</t>
        </is>
      </c>
      <c r="B1809" s="179">
        <f>VLOOKUP(LEFT(A1809,3),'[6]Table corresp.'!$A$4:$D$63,3,FALSE)</f>
        <v/>
      </c>
      <c r="C1809" s="179">
        <f>VLOOKUP(A1809,'[6]Table corresp.'!$M$4:$P$63,4,FALSE)</f>
        <v/>
      </c>
      <c r="D1809" s="179" t="inlineStr">
        <is>
          <t>10 - Sciages bruts d'autres feuillus tempérés</t>
        </is>
      </c>
      <c r="E1809" s="179">
        <f>VLOOKUP(LEFT(D1809,3),'[6]Table corresp.'!$A$4:$D$63,4,FALSE)</f>
        <v/>
      </c>
      <c r="F1809" s="179">
        <f>LEFT(A1809,3)&amp;" - "&amp;LEFT(D1809,3)</f>
        <v/>
      </c>
      <c r="G1809" s="227" t="n">
        <v>7076.46067059473</v>
      </c>
      <c r="H1809" s="227" t="n">
        <v>0</v>
      </c>
      <c r="I1809" s="227" t="n">
        <v>7076.46067059473</v>
      </c>
      <c r="J1809" s="227" t="n"/>
      <c r="K1809" s="227" t="n"/>
      <c r="L1809" s="227" t="n"/>
      <c r="M1809" s="227" t="n"/>
      <c r="N1809" s="227" t="n"/>
      <c r="O1809" s="227" t="n"/>
      <c r="P1809" s="227" t="n"/>
      <c r="Q1809" s="227" t="n"/>
      <c r="R1809" s="227" t="n"/>
      <c r="S1809" s="227" t="n"/>
      <c r="T1809" s="228">
        <f>VLOOKUP(A1809,'[6]Groupe de branches'!$Z$27:$AM$86,14,FALSE)</f>
        <v/>
      </c>
      <c r="U1809" s="228">
        <f>VLOOKUP(D1809,'[6]Groupe de branches'!$Z$27:$AM$86,14,FALSE)</f>
        <v/>
      </c>
      <c r="V1809" s="228" t="n">
        <v>2020</v>
      </c>
      <c r="W1809" s="228">
        <f>VLOOKUP(D1809,'[6]Table corresp.'!$M$4:$S$63,7,FALSE)</f>
        <v/>
      </c>
      <c r="X1809" s="229">
        <f>IFERROR(G1809/SUMIFS('[6]Comp2016-2017 (3)'!$I$5:$I$289,'[6]Comp2016-2017 (3)'!$A$5:$A$289,A1809,'[6]Comp2016-2017 (3)'!$R$5:$R$289,V1809),0)</f>
        <v/>
      </c>
      <c r="Y1809" s="230">
        <f>IFERROR(IF(RIGHT(F1809,3)="Exp",VLOOKUP(F1809,#REF!,2,FALSE),VLOOKUP(F1809,#REF!,9,FALSE)),1)</f>
        <v/>
      </c>
      <c r="Z1809" s="231">
        <f>IFERROR(Y1809/SUMIFS($Y$4:$Y$1858,$V$4:$V$1858,V1809,$A$4:$A$1858,A1809),0)</f>
        <v/>
      </c>
      <c r="AA1809" s="231">
        <f>X1809*Z1809</f>
        <v/>
      </c>
      <c r="AB1809" s="232">
        <f>IFERROR(SUMIFS('[6]Comp2016-2017 (3)'!$G$5:$G$289,'[6]Comp2016-2017 (3)'!$A$5:$A$289,A1809,'[6]Comp2016-2017 (3)'!$R$5:$R$289,V1809)*AA1809/SUMIFS($AA$4:$AA$1858,$A$4:$A$1858,A1809,$V$4:$V$1858,V1809),0)</f>
        <v/>
      </c>
      <c r="AC1809" s="232">
        <f>IF($W1809=AC$3,$AB1809,IF(NOT($W1809=0),"",SUMIFS('Source traité'!AC$4:AC$1858,'Source traité'!$A$4:$A$1858,$D1809,'Source traité'!$V$4:$V$1858,$V1809)/SUMIFS('[6]Comp2016-2017 (3)'!$G$5:$G$289,'[6]Comp2016-2017 (3)'!$A$5:$A$289,$D1809,'[6]Comp2016-2017 (3)'!$R$5:$R$289,$V1809)*$AB1809))</f>
        <v/>
      </c>
      <c r="AD1809" s="232">
        <f>IF($W1809=AD$3,$AB1809,IF(NOT($W1809=0),"",SUMIFS('Source traité'!AD$4:AD$1858,'Source traité'!$A$4:$A$1858,$D1809,'Source traité'!$V$4:$V$1858,$V1809)/SUMIFS('[6]Comp2016-2017 (3)'!$G$5:$G$289,'[6]Comp2016-2017 (3)'!$A$5:$A$289,$D1809,'[6]Comp2016-2017 (3)'!$R$5:$R$289,$V1809)*$AB1809))</f>
        <v/>
      </c>
      <c r="AE1809" s="232">
        <f>IF($W1809=AE$3,$AB1809,IF(NOT($W1809=0),"",SUMIFS('Source traité'!AE$4:AE$1858,'Source traité'!$A$4:$A$1858,$D1809,'Source traité'!$V$4:$V$1858,$V1809)/SUMIFS('[6]Comp2016-2017 (3)'!$G$5:$G$289,'[6]Comp2016-2017 (3)'!$A$5:$A$289,$D1809,'[6]Comp2016-2017 (3)'!$R$5:$R$289,$V1809)*$AB1809))</f>
        <v/>
      </c>
      <c r="AF1809" s="232">
        <f>IF($W1809=AF$3,$AB1809,IF(NOT($W1809=0),"",SUMIFS('Source traité'!AF$4:AF$1858,'Source traité'!$A$4:$A$1858,$D1809,'Source traité'!$V$4:$V$1858,$V1809)/SUMIFS('[6]Comp2016-2017 (3)'!$G$5:$G$289,'[6]Comp2016-2017 (3)'!$A$5:$A$289,$D1809,'[6]Comp2016-2017 (3)'!$R$5:$R$289,$V1809)*$AB1809))</f>
        <v/>
      </c>
      <c r="AG1809" s="232">
        <f>IF($W1809=AG$3,$AB1809,IF(NOT($W1809=0),"",SUMIFS('Source traité'!AG$4:AG$1858,'Source traité'!$A$4:$A$1858,$D1809,'Source traité'!$V$4:$V$1858,$V1809)/SUMIFS('[6]Comp2016-2017 (3)'!$G$5:$G$289,'[6]Comp2016-2017 (3)'!$A$5:$A$289,$D1809,'[6]Comp2016-2017 (3)'!$R$5:$R$289,$V1809)*$AB1809))</f>
        <v/>
      </c>
      <c r="AH1809" s="232">
        <f>IF($W1809=AH$3,$AB1809,IF(NOT($W1809=0),"",SUMIFS('Source traité'!AH$4:AH$1858,'Source traité'!$A$4:$A$1858,$D1809,'Source traité'!$V$4:$V$1858,$V1809)/SUMIFS('[6]Comp2016-2017 (3)'!$G$5:$G$289,'[6]Comp2016-2017 (3)'!$A$5:$A$289,$D1809,'[6]Comp2016-2017 (3)'!$R$5:$R$289,$V1809)*$AB1809))</f>
        <v/>
      </c>
      <c r="AI1809" s="232">
        <f>IF($W1809=AI$3,$AB1809,IF(NOT($W1809=0),"",SUMIFS('Source traité'!AI$4:AI$1858,'Source traité'!$A$4:$A$1858,$D1809,'Source traité'!$V$4:$V$1858,$V1809)/SUMIFS('[6]Comp2016-2017 (3)'!$G$5:$G$289,'[6]Comp2016-2017 (3)'!$A$5:$A$289,$D1809,'[6]Comp2016-2017 (3)'!$R$5:$R$289,$V1809)*$AB1809))</f>
        <v/>
      </c>
      <c r="AJ1809" s="232">
        <f>IF($W1809=AJ$3,$AB1809,IF(NOT($W1809=0),"",SUMIFS('Source traité'!AJ$4:AJ$1858,'Source traité'!$A$4:$A$1858,$D1809,'Source traité'!$V$4:$V$1858,$V1809)/SUMIFS('[6]Comp2016-2017 (3)'!$G$5:$G$289,'[6]Comp2016-2017 (3)'!$A$5:$A$289,$D1809,'[6]Comp2016-2017 (3)'!$R$5:$R$289,$V1809)*$AB1809))</f>
        <v/>
      </c>
      <c r="AK1809" s="232">
        <f>SUM(AC1809:AJ1809)-AB1809</f>
        <v/>
      </c>
      <c r="AL1809" s="228">
        <f>IF(A1809=D1809,"remplir à la main","")</f>
        <v/>
      </c>
      <c r="AM1809" s="228">
        <f>VLOOKUP(A1809,'[6]Table corresp.'!$M$4:$U$63,8,FALSE)</f>
        <v/>
      </c>
      <c r="AN1809" s="228">
        <f>VLOOKUP(D1809,'[6]Table corresp.'!$M$4:$U$63,9,FALSE)</f>
        <v/>
      </c>
    </row>
    <row r="1810" hidden="1">
      <c r="A1810" s="179" t="inlineStr">
        <is>
          <t>63 - Transports de bois à partir de la forêt</t>
        </is>
      </c>
      <c r="B1810" s="179">
        <f>VLOOKUP(LEFT(A1810,3),'[6]Table corresp.'!$A$4:$D$63,3,FALSE)</f>
        <v/>
      </c>
      <c r="C1810" s="179">
        <f>VLOOKUP(A1810,'[6]Table corresp.'!$M$4:$P$63,4,FALSE)</f>
        <v/>
      </c>
      <c r="D1810" s="179" t="inlineStr">
        <is>
          <t>12 - Sciages bruts de sapin-épicéa</t>
        </is>
      </c>
      <c r="E1810" s="179">
        <f>VLOOKUP(LEFT(D1810,3),'[6]Table corresp.'!$A$4:$D$63,4,FALSE)</f>
        <v/>
      </c>
      <c r="F1810" s="179">
        <f>LEFT(A1810,3)&amp;" - "&amp;LEFT(D1810,3)</f>
        <v/>
      </c>
      <c r="G1810" s="227" t="n">
        <v>80369.53658296099</v>
      </c>
      <c r="H1810" s="227" t="n">
        <v>0</v>
      </c>
      <c r="I1810" s="227" t="n">
        <v>80369.53658296099</v>
      </c>
      <c r="J1810" s="227" t="n"/>
      <c r="K1810" s="227" t="n"/>
      <c r="L1810" s="227" t="n"/>
      <c r="M1810" s="227" t="n"/>
      <c r="N1810" s="227" t="n"/>
      <c r="O1810" s="227" t="n"/>
      <c r="P1810" s="227" t="n"/>
      <c r="Q1810" s="227" t="n"/>
      <c r="R1810" s="227" t="n"/>
      <c r="S1810" s="227" t="n"/>
      <c r="T1810" s="228">
        <f>VLOOKUP(A1810,'[6]Groupe de branches'!$Z$27:$AM$86,14,FALSE)</f>
        <v/>
      </c>
      <c r="U1810" s="228">
        <f>VLOOKUP(D1810,'[6]Groupe de branches'!$Z$27:$AM$86,14,FALSE)</f>
        <v/>
      </c>
      <c r="V1810" s="228" t="n">
        <v>2020</v>
      </c>
      <c r="W1810" s="228">
        <f>VLOOKUP(D1810,'[6]Table corresp.'!$M$4:$S$63,7,FALSE)</f>
        <v/>
      </c>
      <c r="X1810" s="229">
        <f>IFERROR(G1810/SUMIFS('[6]Comp2016-2017 (3)'!$I$5:$I$289,'[6]Comp2016-2017 (3)'!$A$5:$A$289,A1810,'[6]Comp2016-2017 (3)'!$R$5:$R$289,V1810),0)</f>
        <v/>
      </c>
      <c r="Y1810" s="230">
        <f>IFERROR(IF(RIGHT(F1810,3)="Exp",VLOOKUP(F1810,#REF!,2,FALSE),VLOOKUP(F1810,#REF!,9,FALSE)),1)</f>
        <v/>
      </c>
      <c r="Z1810" s="231">
        <f>IFERROR(Y1810/SUMIFS($Y$4:$Y$1858,$V$4:$V$1858,V1810,$A$4:$A$1858,A1810),0)</f>
        <v/>
      </c>
      <c r="AA1810" s="231">
        <f>X1810*Z1810</f>
        <v/>
      </c>
      <c r="AB1810" s="232">
        <f>IFERROR(SUMIFS('[6]Comp2016-2017 (3)'!$G$5:$G$289,'[6]Comp2016-2017 (3)'!$A$5:$A$289,A1810,'[6]Comp2016-2017 (3)'!$R$5:$R$289,V1810)*AA1810/SUMIFS($AA$4:$AA$1858,$A$4:$A$1858,A1810,$V$4:$V$1858,V1810),0)</f>
        <v/>
      </c>
      <c r="AC1810" s="232">
        <f>IF($W1810=AC$3,$AB1810,IF(NOT($W1810=0),"",SUMIFS('Source traité'!AC$4:AC$1858,'Source traité'!$A$4:$A$1858,$D1810,'Source traité'!$V$4:$V$1858,$V1810)/SUMIFS('[6]Comp2016-2017 (3)'!$G$5:$G$289,'[6]Comp2016-2017 (3)'!$A$5:$A$289,$D1810,'[6]Comp2016-2017 (3)'!$R$5:$R$289,$V1810)*$AB1810))</f>
        <v/>
      </c>
      <c r="AD1810" s="232">
        <f>IF($W1810=AD$3,$AB1810,IF(NOT($W1810=0),"",SUMIFS('Source traité'!AD$4:AD$1858,'Source traité'!$A$4:$A$1858,$D1810,'Source traité'!$V$4:$V$1858,$V1810)/SUMIFS('[6]Comp2016-2017 (3)'!$G$5:$G$289,'[6]Comp2016-2017 (3)'!$A$5:$A$289,$D1810,'[6]Comp2016-2017 (3)'!$R$5:$R$289,$V1810)*$AB1810))</f>
        <v/>
      </c>
      <c r="AE1810" s="232">
        <f>IF($W1810=AE$3,$AB1810,IF(NOT($W1810=0),"",SUMIFS('Source traité'!AE$4:AE$1858,'Source traité'!$A$4:$A$1858,$D1810,'Source traité'!$V$4:$V$1858,$V1810)/SUMIFS('[6]Comp2016-2017 (3)'!$G$5:$G$289,'[6]Comp2016-2017 (3)'!$A$5:$A$289,$D1810,'[6]Comp2016-2017 (3)'!$R$5:$R$289,$V1810)*$AB1810))</f>
        <v/>
      </c>
      <c r="AF1810" s="232">
        <f>IF($W1810=AF$3,$AB1810,IF(NOT($W1810=0),"",SUMIFS('Source traité'!AF$4:AF$1858,'Source traité'!$A$4:$A$1858,$D1810,'Source traité'!$V$4:$V$1858,$V1810)/SUMIFS('[6]Comp2016-2017 (3)'!$G$5:$G$289,'[6]Comp2016-2017 (3)'!$A$5:$A$289,$D1810,'[6]Comp2016-2017 (3)'!$R$5:$R$289,$V1810)*$AB1810))</f>
        <v/>
      </c>
      <c r="AG1810" s="232">
        <f>IF($W1810=AG$3,$AB1810,IF(NOT($W1810=0),"",SUMIFS('Source traité'!AG$4:AG$1858,'Source traité'!$A$4:$A$1858,$D1810,'Source traité'!$V$4:$V$1858,$V1810)/SUMIFS('[6]Comp2016-2017 (3)'!$G$5:$G$289,'[6]Comp2016-2017 (3)'!$A$5:$A$289,$D1810,'[6]Comp2016-2017 (3)'!$R$5:$R$289,$V1810)*$AB1810))</f>
        <v/>
      </c>
      <c r="AH1810" s="232">
        <f>IF($W1810=AH$3,$AB1810,IF(NOT($W1810=0),"",SUMIFS('Source traité'!AH$4:AH$1858,'Source traité'!$A$4:$A$1858,$D1810,'Source traité'!$V$4:$V$1858,$V1810)/SUMIFS('[6]Comp2016-2017 (3)'!$G$5:$G$289,'[6]Comp2016-2017 (3)'!$A$5:$A$289,$D1810,'[6]Comp2016-2017 (3)'!$R$5:$R$289,$V1810)*$AB1810))</f>
        <v/>
      </c>
      <c r="AI1810" s="232">
        <f>IF($W1810=AI$3,$AB1810,IF(NOT($W1810=0),"",SUMIFS('Source traité'!AI$4:AI$1858,'Source traité'!$A$4:$A$1858,$D1810,'Source traité'!$V$4:$V$1858,$V1810)/SUMIFS('[6]Comp2016-2017 (3)'!$G$5:$G$289,'[6]Comp2016-2017 (3)'!$A$5:$A$289,$D1810,'[6]Comp2016-2017 (3)'!$R$5:$R$289,$V1810)*$AB1810))</f>
        <v/>
      </c>
      <c r="AJ1810" s="232">
        <f>IF($W1810=AJ$3,$AB1810,IF(NOT($W1810=0),"",SUMIFS('Source traité'!AJ$4:AJ$1858,'Source traité'!$A$4:$A$1858,$D1810,'Source traité'!$V$4:$V$1858,$V1810)/SUMIFS('[6]Comp2016-2017 (3)'!$G$5:$G$289,'[6]Comp2016-2017 (3)'!$A$5:$A$289,$D1810,'[6]Comp2016-2017 (3)'!$R$5:$R$289,$V1810)*$AB1810))</f>
        <v/>
      </c>
      <c r="AK1810" s="232">
        <f>SUM(AC1810:AJ1810)-AB1810</f>
        <v/>
      </c>
      <c r="AL1810" s="228">
        <f>IF(A1810=D1810,"remplir à la main","")</f>
        <v/>
      </c>
      <c r="AM1810" s="228">
        <f>VLOOKUP(A1810,'[6]Table corresp.'!$M$4:$U$63,8,FALSE)</f>
        <v/>
      </c>
      <c r="AN1810" s="228">
        <f>VLOOKUP(D1810,'[6]Table corresp.'!$M$4:$U$63,9,FALSE)</f>
        <v/>
      </c>
    </row>
    <row r="1811" hidden="1">
      <c r="A1811" s="179" t="inlineStr">
        <is>
          <t>63 - Transports de bois à partir de la forêt</t>
        </is>
      </c>
      <c r="B1811" s="179">
        <f>VLOOKUP(LEFT(A1811,3),'[6]Table corresp.'!$A$4:$D$63,3,FALSE)</f>
        <v/>
      </c>
      <c r="C1811" s="179">
        <f>VLOOKUP(A1811,'[6]Table corresp.'!$M$4:$P$63,4,FALSE)</f>
        <v/>
      </c>
      <c r="D1811" s="179" t="inlineStr">
        <is>
          <t>13 - Sciages bruts de Douglas</t>
        </is>
      </c>
      <c r="E1811" s="179">
        <f>VLOOKUP(LEFT(D1811,3),'[6]Table corresp.'!$A$4:$D$63,4,FALSE)</f>
        <v/>
      </c>
      <c r="F1811" s="179">
        <f>LEFT(A1811,3)&amp;" - "&amp;LEFT(D1811,3)</f>
        <v/>
      </c>
      <c r="G1811" s="227" t="n">
        <v>31471.616153681</v>
      </c>
      <c r="H1811" s="227" t="n">
        <v>0</v>
      </c>
      <c r="I1811" s="227" t="n">
        <v>31471.616153681</v>
      </c>
      <c r="J1811" s="227" t="n"/>
      <c r="K1811" s="227" t="n"/>
      <c r="L1811" s="227" t="n"/>
      <c r="M1811" s="227" t="n"/>
      <c r="N1811" s="227" t="n"/>
      <c r="O1811" s="227" t="n"/>
      <c r="P1811" s="227" t="n"/>
      <c r="Q1811" s="227" t="n"/>
      <c r="R1811" s="227" t="n"/>
      <c r="S1811" s="227" t="n"/>
      <c r="T1811" s="228">
        <f>VLOOKUP(A1811,'[6]Groupe de branches'!$Z$27:$AM$86,14,FALSE)</f>
        <v/>
      </c>
      <c r="U1811" s="228">
        <f>VLOOKUP(D1811,'[6]Groupe de branches'!$Z$27:$AM$86,14,FALSE)</f>
        <v/>
      </c>
      <c r="V1811" s="228" t="n">
        <v>2020</v>
      </c>
      <c r="W1811" s="228">
        <f>VLOOKUP(D1811,'[6]Table corresp.'!$M$4:$S$63,7,FALSE)</f>
        <v/>
      </c>
      <c r="X1811" s="229">
        <f>IFERROR(G1811/SUMIFS('[6]Comp2016-2017 (3)'!$I$5:$I$289,'[6]Comp2016-2017 (3)'!$A$5:$A$289,A1811,'[6]Comp2016-2017 (3)'!$R$5:$R$289,V1811),0)</f>
        <v/>
      </c>
      <c r="Y1811" s="230">
        <f>IFERROR(IF(RIGHT(F1811,3)="Exp",VLOOKUP(F1811,#REF!,2,FALSE),VLOOKUP(F1811,#REF!,9,FALSE)),1)</f>
        <v/>
      </c>
      <c r="Z1811" s="231">
        <f>IFERROR(Y1811/SUMIFS($Y$4:$Y$1858,$V$4:$V$1858,V1811,$A$4:$A$1858,A1811),0)</f>
        <v/>
      </c>
      <c r="AA1811" s="231">
        <f>X1811*Z1811</f>
        <v/>
      </c>
      <c r="AB1811" s="232">
        <f>IFERROR(SUMIFS('[6]Comp2016-2017 (3)'!$G$5:$G$289,'[6]Comp2016-2017 (3)'!$A$5:$A$289,A1811,'[6]Comp2016-2017 (3)'!$R$5:$R$289,V1811)*AA1811/SUMIFS($AA$4:$AA$1858,$A$4:$A$1858,A1811,$V$4:$V$1858,V1811),0)</f>
        <v/>
      </c>
      <c r="AC1811" s="232">
        <f>IF($W1811=AC$3,$AB1811,IF(NOT($W1811=0),"",SUMIFS('Source traité'!AC$4:AC$1858,'Source traité'!$A$4:$A$1858,$D1811,'Source traité'!$V$4:$V$1858,$V1811)/SUMIFS('[6]Comp2016-2017 (3)'!$G$5:$G$289,'[6]Comp2016-2017 (3)'!$A$5:$A$289,$D1811,'[6]Comp2016-2017 (3)'!$R$5:$R$289,$V1811)*$AB1811))</f>
        <v/>
      </c>
      <c r="AD1811" s="232">
        <f>IF($W1811=AD$3,$AB1811,IF(NOT($W1811=0),"",SUMIFS('Source traité'!AD$4:AD$1858,'Source traité'!$A$4:$A$1858,$D1811,'Source traité'!$V$4:$V$1858,$V1811)/SUMIFS('[6]Comp2016-2017 (3)'!$G$5:$G$289,'[6]Comp2016-2017 (3)'!$A$5:$A$289,$D1811,'[6]Comp2016-2017 (3)'!$R$5:$R$289,$V1811)*$AB1811))</f>
        <v/>
      </c>
      <c r="AE1811" s="232">
        <f>IF($W1811=AE$3,$AB1811,IF(NOT($W1811=0),"",SUMIFS('Source traité'!AE$4:AE$1858,'Source traité'!$A$4:$A$1858,$D1811,'Source traité'!$V$4:$V$1858,$V1811)/SUMIFS('[6]Comp2016-2017 (3)'!$G$5:$G$289,'[6]Comp2016-2017 (3)'!$A$5:$A$289,$D1811,'[6]Comp2016-2017 (3)'!$R$5:$R$289,$V1811)*$AB1811))</f>
        <v/>
      </c>
      <c r="AF1811" s="232">
        <f>IF($W1811=AF$3,$AB1811,IF(NOT($W1811=0),"",SUMIFS('Source traité'!AF$4:AF$1858,'Source traité'!$A$4:$A$1858,$D1811,'Source traité'!$V$4:$V$1858,$V1811)/SUMIFS('[6]Comp2016-2017 (3)'!$G$5:$G$289,'[6]Comp2016-2017 (3)'!$A$5:$A$289,$D1811,'[6]Comp2016-2017 (3)'!$R$5:$R$289,$V1811)*$AB1811))</f>
        <v/>
      </c>
      <c r="AG1811" s="232">
        <f>IF($W1811=AG$3,$AB1811,IF(NOT($W1811=0),"",SUMIFS('Source traité'!AG$4:AG$1858,'Source traité'!$A$4:$A$1858,$D1811,'Source traité'!$V$4:$V$1858,$V1811)/SUMIFS('[6]Comp2016-2017 (3)'!$G$5:$G$289,'[6]Comp2016-2017 (3)'!$A$5:$A$289,$D1811,'[6]Comp2016-2017 (3)'!$R$5:$R$289,$V1811)*$AB1811))</f>
        <v/>
      </c>
      <c r="AH1811" s="232">
        <f>IF($W1811=AH$3,$AB1811,IF(NOT($W1811=0),"",SUMIFS('Source traité'!AH$4:AH$1858,'Source traité'!$A$4:$A$1858,$D1811,'Source traité'!$V$4:$V$1858,$V1811)/SUMIFS('[6]Comp2016-2017 (3)'!$G$5:$G$289,'[6]Comp2016-2017 (3)'!$A$5:$A$289,$D1811,'[6]Comp2016-2017 (3)'!$R$5:$R$289,$V1811)*$AB1811))</f>
        <v/>
      </c>
      <c r="AI1811" s="232">
        <f>IF($W1811=AI$3,$AB1811,IF(NOT($W1811=0),"",SUMIFS('Source traité'!AI$4:AI$1858,'Source traité'!$A$4:$A$1858,$D1811,'Source traité'!$V$4:$V$1858,$V1811)/SUMIFS('[6]Comp2016-2017 (3)'!$G$5:$G$289,'[6]Comp2016-2017 (3)'!$A$5:$A$289,$D1811,'[6]Comp2016-2017 (3)'!$R$5:$R$289,$V1811)*$AB1811))</f>
        <v/>
      </c>
      <c r="AJ1811" s="232">
        <f>IF($W1811=AJ$3,$AB1811,IF(NOT($W1811=0),"",SUMIFS('Source traité'!AJ$4:AJ$1858,'Source traité'!$A$4:$A$1858,$D1811,'Source traité'!$V$4:$V$1858,$V1811)/SUMIFS('[6]Comp2016-2017 (3)'!$G$5:$G$289,'[6]Comp2016-2017 (3)'!$A$5:$A$289,$D1811,'[6]Comp2016-2017 (3)'!$R$5:$R$289,$V1811)*$AB1811))</f>
        <v/>
      </c>
      <c r="AK1811" s="232">
        <f>SUM(AC1811:AJ1811)-AB1811</f>
        <v/>
      </c>
      <c r="AL1811" s="228">
        <f>IF(A1811=D1811,"remplir à la main","")</f>
        <v/>
      </c>
      <c r="AM1811" s="228">
        <f>VLOOKUP(A1811,'[6]Table corresp.'!$M$4:$U$63,8,FALSE)</f>
        <v/>
      </c>
      <c r="AN1811" s="228">
        <f>VLOOKUP(D1811,'[6]Table corresp.'!$M$4:$U$63,9,FALSE)</f>
        <v/>
      </c>
    </row>
    <row r="1812" hidden="1">
      <c r="A1812" s="179" t="inlineStr">
        <is>
          <t>63 - Transports de bois à partir de la forêt</t>
        </is>
      </c>
      <c r="B1812" s="179">
        <f>VLOOKUP(LEFT(A1812,3),'[6]Table corresp.'!$A$4:$D$63,3,FALSE)</f>
        <v/>
      </c>
      <c r="C1812" s="179">
        <f>VLOOKUP(A1812,'[6]Table corresp.'!$M$4:$P$63,4,FALSE)</f>
        <v/>
      </c>
      <c r="D1812" s="179" t="inlineStr">
        <is>
          <t>14 - Sciages bruts d'autres résineux</t>
        </is>
      </c>
      <c r="E1812" s="179">
        <f>VLOOKUP(LEFT(D1812,3),'[6]Table corresp.'!$A$4:$D$63,4,FALSE)</f>
        <v/>
      </c>
      <c r="F1812" s="179">
        <f>LEFT(A1812,3)&amp;" - "&amp;LEFT(D1812,3)</f>
        <v/>
      </c>
      <c r="G1812" s="227" t="n">
        <v>10425.0119551356</v>
      </c>
      <c r="H1812" s="227" t="n">
        <v>0</v>
      </c>
      <c r="I1812" s="227" t="n">
        <v>10425.0119551356</v>
      </c>
      <c r="J1812" s="227" t="n"/>
      <c r="K1812" s="227" t="n"/>
      <c r="L1812" s="227" t="n"/>
      <c r="M1812" s="227" t="n"/>
      <c r="N1812" s="227" t="n"/>
      <c r="O1812" s="227" t="n"/>
      <c r="P1812" s="227" t="n"/>
      <c r="Q1812" s="227" t="n"/>
      <c r="R1812" s="227" t="n"/>
      <c r="S1812" s="227" t="n"/>
      <c r="T1812" s="228">
        <f>VLOOKUP(A1812,'[6]Groupe de branches'!$Z$27:$AM$86,14,FALSE)</f>
        <v/>
      </c>
      <c r="U1812" s="228">
        <f>VLOOKUP(D1812,'[6]Groupe de branches'!$Z$27:$AM$86,14,FALSE)</f>
        <v/>
      </c>
      <c r="V1812" s="228" t="n">
        <v>2020</v>
      </c>
      <c r="W1812" s="228">
        <f>VLOOKUP(D1812,'[6]Table corresp.'!$M$4:$S$63,7,FALSE)</f>
        <v/>
      </c>
      <c r="X1812" s="229">
        <f>IFERROR(G1812/SUMIFS('[6]Comp2016-2017 (3)'!$I$5:$I$289,'[6]Comp2016-2017 (3)'!$A$5:$A$289,A1812,'[6]Comp2016-2017 (3)'!$R$5:$R$289,V1812),0)</f>
        <v/>
      </c>
      <c r="Y1812" s="230">
        <f>IFERROR(IF(RIGHT(F1812,3)="Exp",VLOOKUP(F1812,#REF!,2,FALSE),VLOOKUP(F1812,#REF!,9,FALSE)),1)</f>
        <v/>
      </c>
      <c r="Z1812" s="231">
        <f>IFERROR(Y1812/SUMIFS($Y$4:$Y$1858,$V$4:$V$1858,V1812,$A$4:$A$1858,A1812),0)</f>
        <v/>
      </c>
      <c r="AA1812" s="231">
        <f>X1812*Z1812</f>
        <v/>
      </c>
      <c r="AB1812" s="232">
        <f>IFERROR(SUMIFS('[6]Comp2016-2017 (3)'!$G$5:$G$289,'[6]Comp2016-2017 (3)'!$A$5:$A$289,A1812,'[6]Comp2016-2017 (3)'!$R$5:$R$289,V1812)*AA1812/SUMIFS($AA$4:$AA$1858,$A$4:$A$1858,A1812,$V$4:$V$1858,V1812),0)</f>
        <v/>
      </c>
      <c r="AC1812" s="232">
        <f>IF($W1812=AC$3,$AB1812,IF(NOT($W1812=0),"",SUMIFS('Source traité'!AC$4:AC$1858,'Source traité'!$A$4:$A$1858,$D1812,'Source traité'!$V$4:$V$1858,$V1812)/SUMIFS('[6]Comp2016-2017 (3)'!$G$5:$G$289,'[6]Comp2016-2017 (3)'!$A$5:$A$289,$D1812,'[6]Comp2016-2017 (3)'!$R$5:$R$289,$V1812)*$AB1812))</f>
        <v/>
      </c>
      <c r="AD1812" s="232">
        <f>IF($W1812=AD$3,$AB1812,IF(NOT($W1812=0),"",SUMIFS('Source traité'!AD$4:AD$1858,'Source traité'!$A$4:$A$1858,$D1812,'Source traité'!$V$4:$V$1858,$V1812)/SUMIFS('[6]Comp2016-2017 (3)'!$G$5:$G$289,'[6]Comp2016-2017 (3)'!$A$5:$A$289,$D1812,'[6]Comp2016-2017 (3)'!$R$5:$R$289,$V1812)*$AB1812))</f>
        <v/>
      </c>
      <c r="AE1812" s="232">
        <f>IF($W1812=AE$3,$AB1812,IF(NOT($W1812=0),"",SUMIFS('Source traité'!AE$4:AE$1858,'Source traité'!$A$4:$A$1858,$D1812,'Source traité'!$V$4:$V$1858,$V1812)/SUMIFS('[6]Comp2016-2017 (3)'!$G$5:$G$289,'[6]Comp2016-2017 (3)'!$A$5:$A$289,$D1812,'[6]Comp2016-2017 (3)'!$R$5:$R$289,$V1812)*$AB1812))</f>
        <v/>
      </c>
      <c r="AF1812" s="232">
        <f>IF($W1812=AF$3,$AB1812,IF(NOT($W1812=0),"",SUMIFS('Source traité'!AF$4:AF$1858,'Source traité'!$A$4:$A$1858,$D1812,'Source traité'!$V$4:$V$1858,$V1812)/SUMIFS('[6]Comp2016-2017 (3)'!$G$5:$G$289,'[6]Comp2016-2017 (3)'!$A$5:$A$289,$D1812,'[6]Comp2016-2017 (3)'!$R$5:$R$289,$V1812)*$AB1812))</f>
        <v/>
      </c>
      <c r="AG1812" s="232">
        <f>IF($W1812=AG$3,$AB1812,IF(NOT($W1812=0),"",SUMIFS('Source traité'!AG$4:AG$1858,'Source traité'!$A$4:$A$1858,$D1812,'Source traité'!$V$4:$V$1858,$V1812)/SUMIFS('[6]Comp2016-2017 (3)'!$G$5:$G$289,'[6]Comp2016-2017 (3)'!$A$5:$A$289,$D1812,'[6]Comp2016-2017 (3)'!$R$5:$R$289,$V1812)*$AB1812))</f>
        <v/>
      </c>
      <c r="AH1812" s="232">
        <f>IF($W1812=AH$3,$AB1812,IF(NOT($W1812=0),"",SUMIFS('Source traité'!AH$4:AH$1858,'Source traité'!$A$4:$A$1858,$D1812,'Source traité'!$V$4:$V$1858,$V1812)/SUMIFS('[6]Comp2016-2017 (3)'!$G$5:$G$289,'[6]Comp2016-2017 (3)'!$A$5:$A$289,$D1812,'[6]Comp2016-2017 (3)'!$R$5:$R$289,$V1812)*$AB1812))</f>
        <v/>
      </c>
      <c r="AI1812" s="232">
        <f>IF($W1812=AI$3,$AB1812,IF(NOT($W1812=0),"",SUMIFS('Source traité'!AI$4:AI$1858,'Source traité'!$A$4:$A$1858,$D1812,'Source traité'!$V$4:$V$1858,$V1812)/SUMIFS('[6]Comp2016-2017 (3)'!$G$5:$G$289,'[6]Comp2016-2017 (3)'!$A$5:$A$289,$D1812,'[6]Comp2016-2017 (3)'!$R$5:$R$289,$V1812)*$AB1812))</f>
        <v/>
      </c>
      <c r="AJ1812" s="232">
        <f>IF($W1812=AJ$3,$AB1812,IF(NOT($W1812=0),"",SUMIFS('Source traité'!AJ$4:AJ$1858,'Source traité'!$A$4:$A$1858,$D1812,'Source traité'!$V$4:$V$1858,$V1812)/SUMIFS('[6]Comp2016-2017 (3)'!$G$5:$G$289,'[6]Comp2016-2017 (3)'!$A$5:$A$289,$D1812,'[6]Comp2016-2017 (3)'!$R$5:$R$289,$V1812)*$AB1812))</f>
        <v/>
      </c>
      <c r="AK1812" s="232">
        <f>SUM(AC1812:AJ1812)-AB1812</f>
        <v/>
      </c>
      <c r="AL1812" s="228">
        <f>IF(A1812=D1812,"remplir à la main","")</f>
        <v/>
      </c>
      <c r="AM1812" s="228">
        <f>VLOOKUP(A1812,'[6]Table corresp.'!$M$4:$U$63,8,FALSE)</f>
        <v/>
      </c>
      <c r="AN1812" s="228">
        <f>VLOOKUP(D1812,'[6]Table corresp.'!$M$4:$U$63,9,FALSE)</f>
        <v/>
      </c>
    </row>
    <row r="1813" hidden="1">
      <c r="A1813" s="179" t="inlineStr">
        <is>
          <t>63 - Transports de bois à partir de la forêt</t>
        </is>
      </c>
      <c r="B1813" s="179">
        <f>VLOOKUP(LEFT(A1813,3),'[6]Table corresp.'!$A$4:$D$63,3,FALSE)</f>
        <v/>
      </c>
      <c r="C1813" s="179">
        <f>VLOOKUP(A1813,'[6]Table corresp.'!$M$4:$P$63,4,FALSE)</f>
        <v/>
      </c>
      <c r="D1813" s="179" t="inlineStr">
        <is>
          <t>15 - Sciages bruts de Pin maritime</t>
        </is>
      </c>
      <c r="E1813" s="179">
        <f>VLOOKUP(LEFT(D1813,3),'[6]Table corresp.'!$A$4:$D$63,4,FALSE)</f>
        <v/>
      </c>
      <c r="F1813" s="179">
        <f>LEFT(A1813,3)&amp;" - "&amp;LEFT(D1813,3)</f>
        <v/>
      </c>
      <c r="G1813" s="227" t="n">
        <v>28190.1645265129</v>
      </c>
      <c r="H1813" s="227" t="n">
        <v>0</v>
      </c>
      <c r="I1813" s="227" t="n">
        <v>28190.1645265129</v>
      </c>
      <c r="J1813" s="227" t="n"/>
      <c r="K1813" s="227" t="n"/>
      <c r="L1813" s="227" t="n"/>
      <c r="M1813" s="227" t="n"/>
      <c r="N1813" s="227" t="n"/>
      <c r="O1813" s="227" t="n"/>
      <c r="P1813" s="227" t="n"/>
      <c r="Q1813" s="227" t="n"/>
      <c r="R1813" s="227" t="n"/>
      <c r="S1813" s="227" t="n"/>
      <c r="T1813" s="228">
        <f>VLOOKUP(A1813,'[6]Groupe de branches'!$Z$27:$AM$86,14,FALSE)</f>
        <v/>
      </c>
      <c r="U1813" s="228">
        <f>VLOOKUP(D1813,'[6]Groupe de branches'!$Z$27:$AM$86,14,FALSE)</f>
        <v/>
      </c>
      <c r="V1813" s="228" t="n">
        <v>2020</v>
      </c>
      <c r="W1813" s="228">
        <f>VLOOKUP(D1813,'[6]Table corresp.'!$M$4:$S$63,7,FALSE)</f>
        <v/>
      </c>
      <c r="X1813" s="229">
        <f>IFERROR(G1813/SUMIFS('[6]Comp2016-2017 (3)'!$I$5:$I$289,'[6]Comp2016-2017 (3)'!$A$5:$A$289,A1813,'[6]Comp2016-2017 (3)'!$R$5:$R$289,V1813),0)</f>
        <v/>
      </c>
      <c r="Y1813" s="230">
        <f>IFERROR(IF(RIGHT(F1813,3)="Exp",VLOOKUP(F1813,#REF!,2,FALSE),VLOOKUP(F1813,#REF!,9,FALSE)),1)</f>
        <v/>
      </c>
      <c r="Z1813" s="231">
        <f>IFERROR(Y1813/SUMIFS($Y$4:$Y$1858,$V$4:$V$1858,V1813,$A$4:$A$1858,A1813),0)</f>
        <v/>
      </c>
      <c r="AA1813" s="231">
        <f>X1813*Z1813</f>
        <v/>
      </c>
      <c r="AB1813" s="232">
        <f>IFERROR(SUMIFS('[6]Comp2016-2017 (3)'!$G$5:$G$289,'[6]Comp2016-2017 (3)'!$A$5:$A$289,A1813,'[6]Comp2016-2017 (3)'!$R$5:$R$289,V1813)*AA1813/SUMIFS($AA$4:$AA$1858,$A$4:$A$1858,A1813,$V$4:$V$1858,V1813),0)</f>
        <v/>
      </c>
      <c r="AC1813" s="232">
        <f>IF($W1813=AC$3,$AB1813,IF(NOT($W1813=0),"",SUMIFS('Source traité'!AC$4:AC$1858,'Source traité'!$A$4:$A$1858,$D1813,'Source traité'!$V$4:$V$1858,$V1813)/SUMIFS('[6]Comp2016-2017 (3)'!$G$5:$G$289,'[6]Comp2016-2017 (3)'!$A$5:$A$289,$D1813,'[6]Comp2016-2017 (3)'!$R$5:$R$289,$V1813)*$AB1813))</f>
        <v/>
      </c>
      <c r="AD1813" s="232">
        <f>IF($W1813=AD$3,$AB1813,IF(NOT($W1813=0),"",SUMIFS('Source traité'!AD$4:AD$1858,'Source traité'!$A$4:$A$1858,$D1813,'Source traité'!$V$4:$V$1858,$V1813)/SUMIFS('[6]Comp2016-2017 (3)'!$G$5:$G$289,'[6]Comp2016-2017 (3)'!$A$5:$A$289,$D1813,'[6]Comp2016-2017 (3)'!$R$5:$R$289,$V1813)*$AB1813))</f>
        <v/>
      </c>
      <c r="AE1813" s="232">
        <f>IF($W1813=AE$3,$AB1813,IF(NOT($W1813=0),"",SUMIFS('Source traité'!AE$4:AE$1858,'Source traité'!$A$4:$A$1858,$D1813,'Source traité'!$V$4:$V$1858,$V1813)/SUMIFS('[6]Comp2016-2017 (3)'!$G$5:$G$289,'[6]Comp2016-2017 (3)'!$A$5:$A$289,$D1813,'[6]Comp2016-2017 (3)'!$R$5:$R$289,$V1813)*$AB1813))</f>
        <v/>
      </c>
      <c r="AF1813" s="232">
        <f>IF($W1813=AF$3,$AB1813,IF(NOT($W1813=0),"",SUMIFS('Source traité'!AF$4:AF$1858,'Source traité'!$A$4:$A$1858,$D1813,'Source traité'!$V$4:$V$1858,$V1813)/SUMIFS('[6]Comp2016-2017 (3)'!$G$5:$G$289,'[6]Comp2016-2017 (3)'!$A$5:$A$289,$D1813,'[6]Comp2016-2017 (3)'!$R$5:$R$289,$V1813)*$AB1813))</f>
        <v/>
      </c>
      <c r="AG1813" s="232">
        <f>IF($W1813=AG$3,$AB1813,IF(NOT($W1813=0),"",SUMIFS('Source traité'!AG$4:AG$1858,'Source traité'!$A$4:$A$1858,$D1813,'Source traité'!$V$4:$V$1858,$V1813)/SUMIFS('[6]Comp2016-2017 (3)'!$G$5:$G$289,'[6]Comp2016-2017 (3)'!$A$5:$A$289,$D1813,'[6]Comp2016-2017 (3)'!$R$5:$R$289,$V1813)*$AB1813))</f>
        <v/>
      </c>
      <c r="AH1813" s="232">
        <f>IF($W1813=AH$3,$AB1813,IF(NOT($W1813=0),"",SUMIFS('Source traité'!AH$4:AH$1858,'Source traité'!$A$4:$A$1858,$D1813,'Source traité'!$V$4:$V$1858,$V1813)/SUMIFS('[6]Comp2016-2017 (3)'!$G$5:$G$289,'[6]Comp2016-2017 (3)'!$A$5:$A$289,$D1813,'[6]Comp2016-2017 (3)'!$R$5:$R$289,$V1813)*$AB1813))</f>
        <v/>
      </c>
      <c r="AI1813" s="232">
        <f>IF($W1813=AI$3,$AB1813,IF(NOT($W1813=0),"",SUMIFS('Source traité'!AI$4:AI$1858,'Source traité'!$A$4:$A$1858,$D1813,'Source traité'!$V$4:$V$1858,$V1813)/SUMIFS('[6]Comp2016-2017 (3)'!$G$5:$G$289,'[6]Comp2016-2017 (3)'!$A$5:$A$289,$D1813,'[6]Comp2016-2017 (3)'!$R$5:$R$289,$V1813)*$AB1813))</f>
        <v/>
      </c>
      <c r="AJ1813" s="232">
        <f>IF($W1813=AJ$3,$AB1813,IF(NOT($W1813=0),"",SUMIFS('Source traité'!AJ$4:AJ$1858,'Source traité'!$A$4:$A$1858,$D1813,'Source traité'!$V$4:$V$1858,$V1813)/SUMIFS('[6]Comp2016-2017 (3)'!$G$5:$G$289,'[6]Comp2016-2017 (3)'!$A$5:$A$289,$D1813,'[6]Comp2016-2017 (3)'!$R$5:$R$289,$V1813)*$AB1813))</f>
        <v/>
      </c>
      <c r="AK1813" s="232">
        <f>SUM(AC1813:AJ1813)-AB1813</f>
        <v/>
      </c>
      <c r="AL1813" s="228">
        <f>IF(A1813=D1813,"remplir à la main","")</f>
        <v/>
      </c>
      <c r="AM1813" s="228">
        <f>VLOOKUP(A1813,'[6]Table corresp.'!$M$4:$U$63,8,FALSE)</f>
        <v/>
      </c>
      <c r="AN1813" s="228">
        <f>VLOOKUP(D1813,'[6]Table corresp.'!$M$4:$U$63,9,FALSE)</f>
        <v/>
      </c>
    </row>
    <row r="1814" hidden="1">
      <c r="A1814" s="179" t="inlineStr">
        <is>
          <t>63 - Transports de bois à partir de la forêt</t>
        </is>
      </c>
      <c r="B1814" s="179">
        <f>VLOOKUP(LEFT(A1814,3),'[6]Table corresp.'!$A$4:$D$63,3,FALSE)</f>
        <v/>
      </c>
      <c r="C1814" s="179">
        <f>VLOOKUP(A1814,'[6]Table corresp.'!$M$4:$P$63,4,FALSE)</f>
        <v/>
      </c>
      <c r="D1814" s="179" t="inlineStr">
        <is>
          <t>16 - Merrains</t>
        </is>
      </c>
      <c r="E1814" s="179">
        <f>VLOOKUP(LEFT(D1814,3),'[6]Table corresp.'!$A$4:$D$63,4,FALSE)</f>
        <v/>
      </c>
      <c r="F1814" s="179">
        <f>LEFT(A1814,3)&amp;" - "&amp;LEFT(D1814,3)</f>
        <v/>
      </c>
      <c r="G1814" s="227" t="n">
        <v>3039.47640942046</v>
      </c>
      <c r="H1814" s="227" t="n">
        <v>0</v>
      </c>
      <c r="I1814" s="227" t="n">
        <v>3039.47640942046</v>
      </c>
      <c r="J1814" s="227" t="n"/>
      <c r="K1814" s="227" t="n"/>
      <c r="L1814" s="227" t="n"/>
      <c r="M1814" s="227" t="n"/>
      <c r="N1814" s="227" t="n"/>
      <c r="O1814" s="227" t="n"/>
      <c r="P1814" s="227" t="n"/>
      <c r="Q1814" s="227" t="n"/>
      <c r="R1814" s="227" t="n"/>
      <c r="S1814" s="227" t="n"/>
      <c r="T1814" s="228">
        <f>VLOOKUP(A1814,'[6]Groupe de branches'!$Z$27:$AM$86,14,FALSE)</f>
        <v/>
      </c>
      <c r="U1814" s="228">
        <f>VLOOKUP(D1814,'[6]Groupe de branches'!$Z$27:$AM$86,14,FALSE)</f>
        <v/>
      </c>
      <c r="V1814" s="228" t="n">
        <v>2020</v>
      </c>
      <c r="W1814" s="228">
        <f>VLOOKUP(D1814,'[6]Table corresp.'!$M$4:$S$63,7,FALSE)</f>
        <v/>
      </c>
      <c r="X1814" s="229">
        <f>IFERROR(G1814/SUMIFS('[6]Comp2016-2017 (3)'!$I$5:$I$289,'[6]Comp2016-2017 (3)'!$A$5:$A$289,A1814,'[6]Comp2016-2017 (3)'!$R$5:$R$289,V1814),0)</f>
        <v/>
      </c>
      <c r="Y1814" s="230">
        <f>IFERROR(IF(RIGHT(F1814,3)="Exp",VLOOKUP(F1814,#REF!,2,FALSE),VLOOKUP(F1814,#REF!,9,FALSE)),1)</f>
        <v/>
      </c>
      <c r="Z1814" s="231">
        <f>IFERROR(Y1814/SUMIFS($Y$4:$Y$1858,$V$4:$V$1858,V1814,$A$4:$A$1858,A1814),0)</f>
        <v/>
      </c>
      <c r="AA1814" s="231">
        <f>X1814*Z1814</f>
        <v/>
      </c>
      <c r="AB1814" s="232">
        <f>IFERROR(SUMIFS('[6]Comp2016-2017 (3)'!$G$5:$G$289,'[6]Comp2016-2017 (3)'!$A$5:$A$289,A1814,'[6]Comp2016-2017 (3)'!$R$5:$R$289,V1814)*AA1814/SUMIFS($AA$4:$AA$1858,$A$4:$A$1858,A1814,$V$4:$V$1858,V1814),0)</f>
        <v/>
      </c>
      <c r="AC1814" s="232">
        <f>IF($W1814=AC$3,$AB1814,IF(NOT($W1814=0),"",SUMIFS('Source traité'!AC$4:AC$1858,'Source traité'!$A$4:$A$1858,$D1814,'Source traité'!$V$4:$V$1858,$V1814)/SUMIFS('[6]Comp2016-2017 (3)'!$G$5:$G$289,'[6]Comp2016-2017 (3)'!$A$5:$A$289,$D1814,'[6]Comp2016-2017 (3)'!$R$5:$R$289,$V1814)*$AB1814))</f>
        <v/>
      </c>
      <c r="AD1814" s="232">
        <f>IF($W1814=AD$3,$AB1814,IF(NOT($W1814=0),"",SUMIFS('Source traité'!AD$4:AD$1858,'Source traité'!$A$4:$A$1858,$D1814,'Source traité'!$V$4:$V$1858,$V1814)/SUMIFS('[6]Comp2016-2017 (3)'!$G$5:$G$289,'[6]Comp2016-2017 (3)'!$A$5:$A$289,$D1814,'[6]Comp2016-2017 (3)'!$R$5:$R$289,$V1814)*$AB1814))</f>
        <v/>
      </c>
      <c r="AE1814" s="232">
        <f>IF($W1814=AE$3,$AB1814,IF(NOT($W1814=0),"",SUMIFS('Source traité'!AE$4:AE$1858,'Source traité'!$A$4:$A$1858,$D1814,'Source traité'!$V$4:$V$1858,$V1814)/SUMIFS('[6]Comp2016-2017 (3)'!$G$5:$G$289,'[6]Comp2016-2017 (3)'!$A$5:$A$289,$D1814,'[6]Comp2016-2017 (3)'!$R$5:$R$289,$V1814)*$AB1814))</f>
        <v/>
      </c>
      <c r="AF1814" s="232">
        <f>IF($W1814=AF$3,$AB1814,IF(NOT($W1814=0),"",SUMIFS('Source traité'!AF$4:AF$1858,'Source traité'!$A$4:$A$1858,$D1814,'Source traité'!$V$4:$V$1858,$V1814)/SUMIFS('[6]Comp2016-2017 (3)'!$G$5:$G$289,'[6]Comp2016-2017 (3)'!$A$5:$A$289,$D1814,'[6]Comp2016-2017 (3)'!$R$5:$R$289,$V1814)*$AB1814))</f>
        <v/>
      </c>
      <c r="AG1814" s="232">
        <f>IF($W1814=AG$3,$AB1814,IF(NOT($W1814=0),"",SUMIFS('Source traité'!AG$4:AG$1858,'Source traité'!$A$4:$A$1858,$D1814,'Source traité'!$V$4:$V$1858,$V1814)/SUMIFS('[6]Comp2016-2017 (3)'!$G$5:$G$289,'[6]Comp2016-2017 (3)'!$A$5:$A$289,$D1814,'[6]Comp2016-2017 (3)'!$R$5:$R$289,$V1814)*$AB1814))</f>
        <v/>
      </c>
      <c r="AH1814" s="232">
        <f>IF($W1814=AH$3,$AB1814,IF(NOT($W1814=0),"",SUMIFS('Source traité'!AH$4:AH$1858,'Source traité'!$A$4:$A$1858,$D1814,'Source traité'!$V$4:$V$1858,$V1814)/SUMIFS('[6]Comp2016-2017 (3)'!$G$5:$G$289,'[6]Comp2016-2017 (3)'!$A$5:$A$289,$D1814,'[6]Comp2016-2017 (3)'!$R$5:$R$289,$V1814)*$AB1814))</f>
        <v/>
      </c>
      <c r="AI1814" s="232">
        <f>IF($W1814=AI$3,$AB1814,IF(NOT($W1814=0),"",SUMIFS('Source traité'!AI$4:AI$1858,'Source traité'!$A$4:$A$1858,$D1814,'Source traité'!$V$4:$V$1858,$V1814)/SUMIFS('[6]Comp2016-2017 (3)'!$G$5:$G$289,'[6]Comp2016-2017 (3)'!$A$5:$A$289,$D1814,'[6]Comp2016-2017 (3)'!$R$5:$R$289,$V1814)*$AB1814))</f>
        <v/>
      </c>
      <c r="AJ1814" s="232">
        <f>IF($W1814=AJ$3,$AB1814,IF(NOT($W1814=0),"",SUMIFS('Source traité'!AJ$4:AJ$1858,'Source traité'!$A$4:$A$1858,$D1814,'Source traité'!$V$4:$V$1858,$V1814)/SUMIFS('[6]Comp2016-2017 (3)'!$G$5:$G$289,'[6]Comp2016-2017 (3)'!$A$5:$A$289,$D1814,'[6]Comp2016-2017 (3)'!$R$5:$R$289,$V1814)*$AB1814))</f>
        <v/>
      </c>
      <c r="AK1814" s="232">
        <f>SUM(AC1814:AJ1814)-AB1814</f>
        <v/>
      </c>
      <c r="AL1814" s="228">
        <f>IF(A1814=D1814,"remplir à la main","")</f>
        <v/>
      </c>
      <c r="AM1814" s="228">
        <f>VLOOKUP(A1814,'[6]Table corresp.'!$M$4:$U$63,8,FALSE)</f>
        <v/>
      </c>
      <c r="AN1814" s="228">
        <f>VLOOKUP(D1814,'[6]Table corresp.'!$M$4:$U$63,9,FALSE)</f>
        <v/>
      </c>
    </row>
    <row r="1815" hidden="1">
      <c r="A1815" s="179" t="inlineStr">
        <is>
          <t>63 - Transports de bois à partir de la forêt</t>
        </is>
      </c>
      <c r="B1815" s="179">
        <f>VLOOKUP(LEFT(A1815,3),'[6]Table corresp.'!$A$4:$D$63,3,FALSE)</f>
        <v/>
      </c>
      <c r="C1815" s="179">
        <f>VLOOKUP(A1815,'[6]Table corresp.'!$M$4:$P$63,4,FALSE)</f>
        <v/>
      </c>
      <c r="D1815" s="179" t="inlineStr">
        <is>
          <t>17 - Autres types de sciages</t>
        </is>
      </c>
      <c r="E1815" s="179">
        <f>VLOOKUP(LEFT(D1815,3),'[6]Table corresp.'!$A$4:$D$63,4,FALSE)</f>
        <v/>
      </c>
      <c r="F1815" s="179">
        <f>LEFT(A1815,3)&amp;" - "&amp;LEFT(D1815,3)</f>
        <v/>
      </c>
      <c r="G1815" s="227" t="n">
        <v>3375.48287864509</v>
      </c>
      <c r="H1815" s="227" t="n">
        <v>0</v>
      </c>
      <c r="I1815" s="227" t="n">
        <v>3375.48287864509</v>
      </c>
      <c r="J1815" s="227" t="n"/>
      <c r="K1815" s="227" t="n"/>
      <c r="L1815" s="227" t="n"/>
      <c r="M1815" s="227" t="n"/>
      <c r="N1815" s="227" t="n"/>
      <c r="O1815" s="227" t="n"/>
      <c r="P1815" s="227" t="n"/>
      <c r="Q1815" s="227" t="n"/>
      <c r="R1815" s="227" t="n"/>
      <c r="S1815" s="227" t="n"/>
      <c r="T1815" s="228">
        <f>VLOOKUP(A1815,'[6]Groupe de branches'!$Z$27:$AM$86,14,FALSE)</f>
        <v/>
      </c>
      <c r="U1815" s="228">
        <f>VLOOKUP(D1815,'[6]Groupe de branches'!$Z$27:$AM$86,14,FALSE)</f>
        <v/>
      </c>
      <c r="V1815" s="228" t="n">
        <v>2020</v>
      </c>
      <c r="W1815" s="228">
        <f>VLOOKUP(D1815,'[6]Table corresp.'!$M$4:$S$63,7,FALSE)</f>
        <v/>
      </c>
      <c r="X1815" s="229">
        <f>IFERROR(G1815/SUMIFS('[6]Comp2016-2017 (3)'!$I$5:$I$289,'[6]Comp2016-2017 (3)'!$A$5:$A$289,A1815,'[6]Comp2016-2017 (3)'!$R$5:$R$289,V1815),0)</f>
        <v/>
      </c>
      <c r="Y1815" s="230">
        <f>IFERROR(IF(RIGHT(F1815,3)="Exp",VLOOKUP(F1815,#REF!,2,FALSE),VLOOKUP(F1815,#REF!,9,FALSE)),1)</f>
        <v/>
      </c>
      <c r="Z1815" s="231">
        <f>IFERROR(Y1815/SUMIFS($Y$4:$Y$1858,$V$4:$V$1858,V1815,$A$4:$A$1858,A1815),0)</f>
        <v/>
      </c>
      <c r="AA1815" s="231">
        <f>X1815*Z1815</f>
        <v/>
      </c>
      <c r="AB1815" s="232">
        <f>IFERROR(SUMIFS('[6]Comp2016-2017 (3)'!$G$5:$G$289,'[6]Comp2016-2017 (3)'!$A$5:$A$289,A1815,'[6]Comp2016-2017 (3)'!$R$5:$R$289,V1815)*AA1815/SUMIFS($AA$4:$AA$1858,$A$4:$A$1858,A1815,$V$4:$V$1858,V1815),0)</f>
        <v/>
      </c>
      <c r="AC1815" s="232">
        <f>IF($W1815=AC$3,$AB1815,IF(NOT($W1815=0),"",SUMIFS('Source traité'!AC$4:AC$1858,'Source traité'!$A$4:$A$1858,$D1815,'Source traité'!$V$4:$V$1858,$V1815)/SUMIFS('[6]Comp2016-2017 (3)'!$G$5:$G$289,'[6]Comp2016-2017 (3)'!$A$5:$A$289,$D1815,'[6]Comp2016-2017 (3)'!$R$5:$R$289,$V1815)*$AB1815))</f>
        <v/>
      </c>
      <c r="AD1815" s="232">
        <f>IF($W1815=AD$3,$AB1815,IF(NOT($W1815=0),"",SUMIFS('Source traité'!AD$4:AD$1858,'Source traité'!$A$4:$A$1858,$D1815,'Source traité'!$V$4:$V$1858,$V1815)/SUMIFS('[6]Comp2016-2017 (3)'!$G$5:$G$289,'[6]Comp2016-2017 (3)'!$A$5:$A$289,$D1815,'[6]Comp2016-2017 (3)'!$R$5:$R$289,$V1815)*$AB1815))</f>
        <v/>
      </c>
      <c r="AE1815" s="232">
        <f>IF($W1815=AE$3,$AB1815,IF(NOT($W1815=0),"",SUMIFS('Source traité'!AE$4:AE$1858,'Source traité'!$A$4:$A$1858,$D1815,'Source traité'!$V$4:$V$1858,$V1815)/SUMIFS('[6]Comp2016-2017 (3)'!$G$5:$G$289,'[6]Comp2016-2017 (3)'!$A$5:$A$289,$D1815,'[6]Comp2016-2017 (3)'!$R$5:$R$289,$V1815)*$AB1815))</f>
        <v/>
      </c>
      <c r="AF1815" s="232">
        <f>IF($W1815=AF$3,$AB1815,IF(NOT($W1815=0),"",SUMIFS('Source traité'!AF$4:AF$1858,'Source traité'!$A$4:$A$1858,$D1815,'Source traité'!$V$4:$V$1858,$V1815)/SUMIFS('[6]Comp2016-2017 (3)'!$G$5:$G$289,'[6]Comp2016-2017 (3)'!$A$5:$A$289,$D1815,'[6]Comp2016-2017 (3)'!$R$5:$R$289,$V1815)*$AB1815))</f>
        <v/>
      </c>
      <c r="AG1815" s="232">
        <f>IF($W1815=AG$3,$AB1815,IF(NOT($W1815=0),"",SUMIFS('Source traité'!AG$4:AG$1858,'Source traité'!$A$4:$A$1858,$D1815,'Source traité'!$V$4:$V$1858,$V1815)/SUMIFS('[6]Comp2016-2017 (3)'!$G$5:$G$289,'[6]Comp2016-2017 (3)'!$A$5:$A$289,$D1815,'[6]Comp2016-2017 (3)'!$R$5:$R$289,$V1815)*$AB1815))</f>
        <v/>
      </c>
      <c r="AH1815" s="232">
        <f>IF($W1815=AH$3,$AB1815,IF(NOT($W1815=0),"",SUMIFS('Source traité'!AH$4:AH$1858,'Source traité'!$A$4:$A$1858,$D1815,'Source traité'!$V$4:$V$1858,$V1815)/SUMIFS('[6]Comp2016-2017 (3)'!$G$5:$G$289,'[6]Comp2016-2017 (3)'!$A$5:$A$289,$D1815,'[6]Comp2016-2017 (3)'!$R$5:$R$289,$V1815)*$AB1815))</f>
        <v/>
      </c>
      <c r="AI1815" s="232">
        <f>IF($W1815=AI$3,$AB1815,IF(NOT($W1815=0),"",SUMIFS('Source traité'!AI$4:AI$1858,'Source traité'!$A$4:$A$1858,$D1815,'Source traité'!$V$4:$V$1858,$V1815)/SUMIFS('[6]Comp2016-2017 (3)'!$G$5:$G$289,'[6]Comp2016-2017 (3)'!$A$5:$A$289,$D1815,'[6]Comp2016-2017 (3)'!$R$5:$R$289,$V1815)*$AB1815))</f>
        <v/>
      </c>
      <c r="AJ1815" s="232">
        <f>IF($W1815=AJ$3,$AB1815,IF(NOT($W1815=0),"",SUMIFS('Source traité'!AJ$4:AJ$1858,'Source traité'!$A$4:$A$1858,$D1815,'Source traité'!$V$4:$V$1858,$V1815)/SUMIFS('[6]Comp2016-2017 (3)'!$G$5:$G$289,'[6]Comp2016-2017 (3)'!$A$5:$A$289,$D1815,'[6]Comp2016-2017 (3)'!$R$5:$R$289,$V1815)*$AB1815))</f>
        <v/>
      </c>
      <c r="AK1815" s="232">
        <f>SUM(AC1815:AJ1815)-AB1815</f>
        <v/>
      </c>
      <c r="AL1815" s="228">
        <f>IF(A1815=D1815,"remplir à la main","")</f>
        <v/>
      </c>
      <c r="AM1815" s="228">
        <f>VLOOKUP(A1815,'[6]Table corresp.'!$M$4:$U$63,8,FALSE)</f>
        <v/>
      </c>
      <c r="AN1815" s="228">
        <f>VLOOKUP(D1815,'[6]Table corresp.'!$M$4:$U$63,9,FALSE)</f>
        <v/>
      </c>
    </row>
    <row r="1816" hidden="1">
      <c r="A1816" s="179" t="inlineStr">
        <is>
          <t>63 - Transports de bois à partir de la forêt</t>
        </is>
      </c>
      <c r="B1816" s="179">
        <f>VLOOKUP(LEFT(A1816,3),'[6]Table corresp.'!$A$4:$D$63,3,FALSE)</f>
        <v/>
      </c>
      <c r="C1816" s="179">
        <f>VLOOKUP(A1816,'[6]Table corresp.'!$M$4:$P$63,4,FALSE)</f>
        <v/>
      </c>
      <c r="D1816" s="179" t="inlineStr">
        <is>
          <t>30 - Combustibles industriels à base de bois</t>
        </is>
      </c>
      <c r="E1816" s="179">
        <f>VLOOKUP(LEFT(D1816,3),'[6]Table corresp.'!$A$4:$D$63,4,FALSE)</f>
        <v/>
      </c>
      <c r="F1816" s="179">
        <f>LEFT(A1816,3)&amp;" - "&amp;LEFT(D1816,3)</f>
        <v/>
      </c>
      <c r="G1816" s="227" t="n">
        <v>30778.9896697975</v>
      </c>
      <c r="H1816" s="227" t="n">
        <v>0</v>
      </c>
      <c r="I1816" s="227" t="n">
        <v>30778.9896697975</v>
      </c>
      <c r="J1816" s="227" t="n"/>
      <c r="K1816" s="227" t="n"/>
      <c r="L1816" s="227" t="n"/>
      <c r="M1816" s="227" t="n"/>
      <c r="N1816" s="227" t="n"/>
      <c r="O1816" s="227" t="n"/>
      <c r="P1816" s="227" t="n"/>
      <c r="Q1816" s="227" t="n"/>
      <c r="R1816" s="227" t="n"/>
      <c r="S1816" s="227" t="n"/>
      <c r="T1816" s="228">
        <f>VLOOKUP(A1816,'[6]Groupe de branches'!$Z$27:$AM$86,14,FALSE)</f>
        <v/>
      </c>
      <c r="U1816" s="228">
        <f>VLOOKUP(D1816,'[6]Groupe de branches'!$Z$27:$AM$86,14,FALSE)</f>
        <v/>
      </c>
      <c r="V1816" s="228" t="n">
        <v>2020</v>
      </c>
      <c r="W1816" s="228">
        <f>VLOOKUP(D1816,'[6]Table corresp.'!$M$4:$S$63,7,FALSE)</f>
        <v/>
      </c>
      <c r="X1816" s="229">
        <f>IFERROR(G1816/SUMIFS('[6]Comp2016-2017 (3)'!$I$5:$I$289,'[6]Comp2016-2017 (3)'!$A$5:$A$289,A1816,'[6]Comp2016-2017 (3)'!$R$5:$R$289,V1816),0)</f>
        <v/>
      </c>
      <c r="Y1816" s="230">
        <f>IFERROR(IF(RIGHT(F1816,3)="Exp",VLOOKUP(F1816,#REF!,2,FALSE),VLOOKUP(F1816,#REF!,9,FALSE)),1)</f>
        <v/>
      </c>
      <c r="Z1816" s="231">
        <f>IFERROR(Y1816/SUMIFS($Y$4:$Y$1858,$V$4:$V$1858,V1816,$A$4:$A$1858,A1816),0)</f>
        <v/>
      </c>
      <c r="AA1816" s="231">
        <f>X1816*Z1816</f>
        <v/>
      </c>
      <c r="AB1816" s="232">
        <f>IFERROR(SUMIFS('[6]Comp2016-2017 (3)'!$G$5:$G$289,'[6]Comp2016-2017 (3)'!$A$5:$A$289,A1816,'[6]Comp2016-2017 (3)'!$R$5:$R$289,V1816)*AA1816/SUMIFS($AA$4:$AA$1858,$A$4:$A$1858,A1816,$V$4:$V$1858,V1816),0)</f>
        <v/>
      </c>
      <c r="AC1816" s="232">
        <f>IF($W1816=AC$3,$AB1816,IF(NOT($W1816=0),"",SUMIFS('Source traité'!AC$4:AC$1858,'Source traité'!$A$4:$A$1858,$D1816,'Source traité'!$V$4:$V$1858,$V1816)/SUMIFS('[6]Comp2016-2017 (3)'!$G$5:$G$289,'[6]Comp2016-2017 (3)'!$A$5:$A$289,$D1816,'[6]Comp2016-2017 (3)'!$R$5:$R$289,$V1816)*$AB1816))</f>
        <v/>
      </c>
      <c r="AD1816" s="232">
        <f>IF($W1816=AD$3,$AB1816,IF(NOT($W1816=0),"",SUMIFS('Source traité'!AD$4:AD$1858,'Source traité'!$A$4:$A$1858,$D1816,'Source traité'!$V$4:$V$1858,$V1816)/SUMIFS('[6]Comp2016-2017 (3)'!$G$5:$G$289,'[6]Comp2016-2017 (3)'!$A$5:$A$289,$D1816,'[6]Comp2016-2017 (3)'!$R$5:$R$289,$V1816)*$AB1816))</f>
        <v/>
      </c>
      <c r="AE1816" s="232">
        <f>IF($W1816=AE$3,$AB1816,IF(NOT($W1816=0),"",SUMIFS('Source traité'!AE$4:AE$1858,'Source traité'!$A$4:$A$1858,$D1816,'Source traité'!$V$4:$V$1858,$V1816)/SUMIFS('[6]Comp2016-2017 (3)'!$G$5:$G$289,'[6]Comp2016-2017 (3)'!$A$5:$A$289,$D1816,'[6]Comp2016-2017 (3)'!$R$5:$R$289,$V1816)*$AB1816))</f>
        <v/>
      </c>
      <c r="AF1816" s="232">
        <f>IF($W1816=AF$3,$AB1816,IF(NOT($W1816=0),"",SUMIFS('Source traité'!AF$4:AF$1858,'Source traité'!$A$4:$A$1858,$D1816,'Source traité'!$V$4:$V$1858,$V1816)/SUMIFS('[6]Comp2016-2017 (3)'!$G$5:$G$289,'[6]Comp2016-2017 (3)'!$A$5:$A$289,$D1816,'[6]Comp2016-2017 (3)'!$R$5:$R$289,$V1816)*$AB1816))</f>
        <v/>
      </c>
      <c r="AG1816" s="232">
        <f>IF($W1816=AG$3,$AB1816,IF(NOT($W1816=0),"",SUMIFS('Source traité'!AG$4:AG$1858,'Source traité'!$A$4:$A$1858,$D1816,'Source traité'!$V$4:$V$1858,$V1816)/SUMIFS('[6]Comp2016-2017 (3)'!$G$5:$G$289,'[6]Comp2016-2017 (3)'!$A$5:$A$289,$D1816,'[6]Comp2016-2017 (3)'!$R$5:$R$289,$V1816)*$AB1816))</f>
        <v/>
      </c>
      <c r="AH1816" s="232">
        <f>IF($W1816=AH$3,$AB1816,IF(NOT($W1816=0),"",SUMIFS('Source traité'!AH$4:AH$1858,'Source traité'!$A$4:$A$1858,$D1816,'Source traité'!$V$4:$V$1858,$V1816)/SUMIFS('[6]Comp2016-2017 (3)'!$G$5:$G$289,'[6]Comp2016-2017 (3)'!$A$5:$A$289,$D1816,'[6]Comp2016-2017 (3)'!$R$5:$R$289,$V1816)*$AB1816))</f>
        <v/>
      </c>
      <c r="AI1816" s="232">
        <f>IF($W1816=AI$3,$AB1816,IF(NOT($W1816=0),"",SUMIFS('Source traité'!AI$4:AI$1858,'Source traité'!$A$4:$A$1858,$D1816,'Source traité'!$V$4:$V$1858,$V1816)/SUMIFS('[6]Comp2016-2017 (3)'!$G$5:$G$289,'[6]Comp2016-2017 (3)'!$A$5:$A$289,$D1816,'[6]Comp2016-2017 (3)'!$R$5:$R$289,$V1816)*$AB1816))</f>
        <v/>
      </c>
      <c r="AJ1816" s="232">
        <f>IF($W1816=AJ$3,$AB1816,IF(NOT($W1816=0),"",SUMIFS('Source traité'!AJ$4:AJ$1858,'Source traité'!$A$4:$A$1858,$D1816,'Source traité'!$V$4:$V$1858,$V1816)/SUMIFS('[6]Comp2016-2017 (3)'!$G$5:$G$289,'[6]Comp2016-2017 (3)'!$A$5:$A$289,$D1816,'[6]Comp2016-2017 (3)'!$R$5:$R$289,$V1816)*$AB1816))</f>
        <v/>
      </c>
      <c r="AK1816" s="232">
        <f>SUM(AC1816:AJ1816)-AB1816</f>
        <v/>
      </c>
      <c r="AL1816" s="228">
        <f>IF(A1816=D1816,"remplir à la main","")</f>
        <v/>
      </c>
      <c r="AM1816" s="228">
        <f>VLOOKUP(A1816,'[6]Table corresp.'!$M$4:$U$63,8,FALSE)</f>
        <v/>
      </c>
      <c r="AN1816" s="228">
        <f>VLOOKUP(D1816,'[6]Table corresp.'!$M$4:$U$63,9,FALSE)</f>
        <v/>
      </c>
    </row>
    <row r="1817" hidden="1">
      <c r="A1817" s="179" t="inlineStr">
        <is>
          <t>63 - Transports de bois à partir de la forêt</t>
        </is>
      </c>
      <c r="B1817" s="179">
        <f>VLOOKUP(LEFT(A1817,3),'[6]Table corresp.'!$A$4:$D$63,3,FALSE)</f>
        <v/>
      </c>
      <c r="C1817" s="179">
        <f>VLOOKUP(A1817,'[6]Table corresp.'!$M$4:$P$63,4,FALSE)</f>
        <v/>
      </c>
      <c r="D1817" s="179" t="inlineStr">
        <is>
          <t>31 - Placages et panneaux à base de bois</t>
        </is>
      </c>
      <c r="E1817" s="179">
        <f>VLOOKUP(LEFT(D1817,3),'[6]Table corresp.'!$A$4:$D$63,4,FALSE)</f>
        <v/>
      </c>
      <c r="F1817" s="179">
        <f>LEFT(A1817,3)&amp;" - "&amp;LEFT(D1817,3)</f>
        <v/>
      </c>
      <c r="G1817" s="227" t="n">
        <v>35971.7871393822</v>
      </c>
      <c r="H1817" s="227" t="n">
        <v>0</v>
      </c>
      <c r="I1817" s="227" t="n">
        <v>35971.7871393822</v>
      </c>
      <c r="J1817" s="227" t="n"/>
      <c r="K1817" s="227" t="n"/>
      <c r="L1817" s="227" t="n"/>
      <c r="M1817" s="227" t="n"/>
      <c r="N1817" s="227" t="n"/>
      <c r="O1817" s="227" t="n"/>
      <c r="P1817" s="227" t="n"/>
      <c r="Q1817" s="227" t="n"/>
      <c r="R1817" s="227" t="n"/>
      <c r="S1817" s="227" t="n"/>
      <c r="T1817" s="228">
        <f>VLOOKUP(A1817,'[6]Groupe de branches'!$Z$27:$AM$86,14,FALSE)</f>
        <v/>
      </c>
      <c r="U1817" s="228">
        <f>VLOOKUP(D1817,'[6]Groupe de branches'!$Z$27:$AM$86,14,FALSE)</f>
        <v/>
      </c>
      <c r="V1817" s="228" t="n">
        <v>2020</v>
      </c>
      <c r="W1817" s="228">
        <f>VLOOKUP(D1817,'[6]Table corresp.'!$M$4:$S$63,7,FALSE)</f>
        <v/>
      </c>
      <c r="X1817" s="229">
        <f>IFERROR(G1817/SUMIFS('[6]Comp2016-2017 (3)'!$I$5:$I$289,'[6]Comp2016-2017 (3)'!$A$5:$A$289,A1817,'[6]Comp2016-2017 (3)'!$R$5:$R$289,V1817),0)</f>
        <v/>
      </c>
      <c r="Y1817" s="230">
        <f>IFERROR(IF(RIGHT(F1817,3)="Exp",VLOOKUP(F1817,#REF!,2,FALSE),VLOOKUP(F1817,#REF!,9,FALSE)),1)</f>
        <v/>
      </c>
      <c r="Z1817" s="231">
        <f>IFERROR(Y1817/SUMIFS($Y$4:$Y$1858,$V$4:$V$1858,V1817,$A$4:$A$1858,A1817),0)</f>
        <v/>
      </c>
      <c r="AA1817" s="231">
        <f>X1817*Z1817</f>
        <v/>
      </c>
      <c r="AB1817" s="232">
        <f>IFERROR(SUMIFS('[6]Comp2016-2017 (3)'!$G$5:$G$289,'[6]Comp2016-2017 (3)'!$A$5:$A$289,A1817,'[6]Comp2016-2017 (3)'!$R$5:$R$289,V1817)*AA1817/SUMIFS($AA$4:$AA$1858,$A$4:$A$1858,A1817,$V$4:$V$1858,V1817),0)</f>
        <v/>
      </c>
      <c r="AC1817" s="232">
        <f>IF($W1817=AC$3,$AB1817,IF(NOT($W1817=0),"",SUMIFS('Source traité'!AC$4:AC$1858,'Source traité'!$A$4:$A$1858,$D1817,'Source traité'!$V$4:$V$1858,$V1817)/SUMIFS('[6]Comp2016-2017 (3)'!$G$5:$G$289,'[6]Comp2016-2017 (3)'!$A$5:$A$289,$D1817,'[6]Comp2016-2017 (3)'!$R$5:$R$289,$V1817)*$AB1817))</f>
        <v/>
      </c>
      <c r="AD1817" s="232">
        <f>IF($W1817=AD$3,$AB1817,IF(NOT($W1817=0),"",SUMIFS('Source traité'!AD$4:AD$1858,'Source traité'!$A$4:$A$1858,$D1817,'Source traité'!$V$4:$V$1858,$V1817)/SUMIFS('[6]Comp2016-2017 (3)'!$G$5:$G$289,'[6]Comp2016-2017 (3)'!$A$5:$A$289,$D1817,'[6]Comp2016-2017 (3)'!$R$5:$R$289,$V1817)*$AB1817))</f>
        <v/>
      </c>
      <c r="AE1817" s="232">
        <f>IF($W1817=AE$3,$AB1817,IF(NOT($W1817=0),"",SUMIFS('Source traité'!AE$4:AE$1858,'Source traité'!$A$4:$A$1858,$D1817,'Source traité'!$V$4:$V$1858,$V1817)/SUMIFS('[6]Comp2016-2017 (3)'!$G$5:$G$289,'[6]Comp2016-2017 (3)'!$A$5:$A$289,$D1817,'[6]Comp2016-2017 (3)'!$R$5:$R$289,$V1817)*$AB1817))</f>
        <v/>
      </c>
      <c r="AF1817" s="232">
        <f>IF($W1817=AF$3,$AB1817,IF(NOT($W1817=0),"",SUMIFS('Source traité'!AF$4:AF$1858,'Source traité'!$A$4:$A$1858,$D1817,'Source traité'!$V$4:$V$1858,$V1817)/SUMIFS('[6]Comp2016-2017 (3)'!$G$5:$G$289,'[6]Comp2016-2017 (3)'!$A$5:$A$289,$D1817,'[6]Comp2016-2017 (3)'!$R$5:$R$289,$V1817)*$AB1817))</f>
        <v/>
      </c>
      <c r="AG1817" s="232">
        <f>IF($W1817=AG$3,$AB1817,IF(NOT($W1817=0),"",SUMIFS('Source traité'!AG$4:AG$1858,'Source traité'!$A$4:$A$1858,$D1817,'Source traité'!$V$4:$V$1858,$V1817)/SUMIFS('[6]Comp2016-2017 (3)'!$G$5:$G$289,'[6]Comp2016-2017 (3)'!$A$5:$A$289,$D1817,'[6]Comp2016-2017 (3)'!$R$5:$R$289,$V1817)*$AB1817))</f>
        <v/>
      </c>
      <c r="AH1817" s="232">
        <f>IF($W1817=AH$3,$AB1817,IF(NOT($W1817=0),"",SUMIFS('Source traité'!AH$4:AH$1858,'Source traité'!$A$4:$A$1858,$D1817,'Source traité'!$V$4:$V$1858,$V1817)/SUMIFS('[6]Comp2016-2017 (3)'!$G$5:$G$289,'[6]Comp2016-2017 (3)'!$A$5:$A$289,$D1817,'[6]Comp2016-2017 (3)'!$R$5:$R$289,$V1817)*$AB1817))</f>
        <v/>
      </c>
      <c r="AI1817" s="232">
        <f>IF($W1817=AI$3,$AB1817,IF(NOT($W1817=0),"",SUMIFS('Source traité'!AI$4:AI$1858,'Source traité'!$A$4:$A$1858,$D1817,'Source traité'!$V$4:$V$1858,$V1817)/SUMIFS('[6]Comp2016-2017 (3)'!$G$5:$G$289,'[6]Comp2016-2017 (3)'!$A$5:$A$289,$D1817,'[6]Comp2016-2017 (3)'!$R$5:$R$289,$V1817)*$AB1817))</f>
        <v/>
      </c>
      <c r="AJ1817" s="232">
        <f>IF($W1817=AJ$3,$AB1817,IF(NOT($W1817=0),"",SUMIFS('Source traité'!AJ$4:AJ$1858,'Source traité'!$A$4:$A$1858,$D1817,'Source traité'!$V$4:$V$1858,$V1817)/SUMIFS('[6]Comp2016-2017 (3)'!$G$5:$G$289,'[6]Comp2016-2017 (3)'!$A$5:$A$289,$D1817,'[6]Comp2016-2017 (3)'!$R$5:$R$289,$V1817)*$AB1817))</f>
        <v/>
      </c>
      <c r="AK1817" s="232">
        <f>SUM(AC1817:AJ1817)-AB1817</f>
        <v/>
      </c>
      <c r="AL1817" s="228">
        <f>IF(A1817=D1817,"remplir à la main","")</f>
        <v/>
      </c>
      <c r="AM1817" s="228">
        <f>VLOOKUP(A1817,'[6]Table corresp.'!$M$4:$U$63,8,FALSE)</f>
        <v/>
      </c>
      <c r="AN1817" s="228">
        <f>VLOOKUP(D1817,'[6]Table corresp.'!$M$4:$U$63,9,FALSE)</f>
        <v/>
      </c>
    </row>
    <row r="1818" hidden="1">
      <c r="A1818" s="179" t="inlineStr">
        <is>
          <t>63 - Transports de bois à partir de la forêt</t>
        </is>
      </c>
      <c r="B1818" s="179">
        <f>VLOOKUP(LEFT(A1818,3),'[6]Table corresp.'!$A$4:$D$63,3,FALSE)</f>
        <v/>
      </c>
      <c r="C1818" s="179">
        <f>VLOOKUP(A1818,'[6]Table corresp.'!$M$4:$P$63,4,FALSE)</f>
        <v/>
      </c>
      <c r="D1818" s="179" t="inlineStr">
        <is>
          <t>37 - Emballages en bois (palette, ...)</t>
        </is>
      </c>
      <c r="E1818" s="179">
        <f>VLOOKUP(LEFT(D1818,3),'[6]Table corresp.'!$A$4:$D$63,4,FALSE)</f>
        <v/>
      </c>
      <c r="F1818" s="179">
        <f>LEFT(A1818,3)&amp;" - "&amp;LEFT(D1818,3)</f>
        <v/>
      </c>
      <c r="G1818" s="227" t="n">
        <v>9667.30344529445</v>
      </c>
      <c r="H1818" s="227" t="n">
        <v>0</v>
      </c>
      <c r="I1818" s="227" t="n">
        <v>9667.30344529445</v>
      </c>
      <c r="J1818" s="227" t="n"/>
      <c r="K1818" s="227" t="n"/>
      <c r="L1818" s="227" t="n"/>
      <c r="M1818" s="227" t="n"/>
      <c r="N1818" s="227" t="n"/>
      <c r="O1818" s="227" t="n"/>
      <c r="P1818" s="227" t="n"/>
      <c r="Q1818" s="227" t="n"/>
      <c r="R1818" s="227" t="n"/>
      <c r="S1818" s="227" t="n"/>
      <c r="T1818" s="228">
        <f>VLOOKUP(A1818,'[6]Groupe de branches'!$Z$27:$AM$86,14,FALSE)</f>
        <v/>
      </c>
      <c r="U1818" s="228">
        <f>VLOOKUP(D1818,'[6]Groupe de branches'!$Z$27:$AM$86,14,FALSE)</f>
        <v/>
      </c>
      <c r="V1818" s="228" t="n">
        <v>2020</v>
      </c>
      <c r="W1818" s="228">
        <f>VLOOKUP(D1818,'[6]Table corresp.'!$M$4:$S$63,7,FALSE)</f>
        <v/>
      </c>
      <c r="X1818" s="229">
        <f>IFERROR(G1818/SUMIFS('[6]Comp2016-2017 (3)'!$I$5:$I$289,'[6]Comp2016-2017 (3)'!$A$5:$A$289,A1818,'[6]Comp2016-2017 (3)'!$R$5:$R$289,V1818),0)</f>
        <v/>
      </c>
      <c r="Y1818" s="230">
        <f>IFERROR(IF(RIGHT(F1818,3)="Exp",VLOOKUP(F1818,#REF!,2,FALSE),VLOOKUP(F1818,#REF!,9,FALSE)),1)</f>
        <v/>
      </c>
      <c r="Z1818" s="231">
        <f>IFERROR(Y1818/SUMIFS($Y$4:$Y$1858,$V$4:$V$1858,V1818,$A$4:$A$1858,A1818),0)</f>
        <v/>
      </c>
      <c r="AA1818" s="231">
        <f>X1818*Z1818</f>
        <v/>
      </c>
      <c r="AB1818" s="232">
        <f>IFERROR(SUMIFS('[6]Comp2016-2017 (3)'!$G$5:$G$289,'[6]Comp2016-2017 (3)'!$A$5:$A$289,A1818,'[6]Comp2016-2017 (3)'!$R$5:$R$289,V1818)*AA1818/SUMIFS($AA$4:$AA$1858,$A$4:$A$1858,A1818,$V$4:$V$1858,V1818),0)</f>
        <v/>
      </c>
      <c r="AC1818" s="232">
        <f>IF($W1818=AC$3,$AB1818,IF(NOT($W1818=0),"",SUMIFS('Source traité'!AC$4:AC$1858,'Source traité'!$A$4:$A$1858,$D1818,'Source traité'!$V$4:$V$1858,$V1818)/SUMIFS('[6]Comp2016-2017 (3)'!$G$5:$G$289,'[6]Comp2016-2017 (3)'!$A$5:$A$289,$D1818,'[6]Comp2016-2017 (3)'!$R$5:$R$289,$V1818)*$AB1818))</f>
        <v/>
      </c>
      <c r="AD1818" s="232">
        <f>IF($W1818=AD$3,$AB1818,IF(NOT($W1818=0),"",SUMIFS('Source traité'!AD$4:AD$1858,'Source traité'!$A$4:$A$1858,$D1818,'Source traité'!$V$4:$V$1858,$V1818)/SUMIFS('[6]Comp2016-2017 (3)'!$G$5:$G$289,'[6]Comp2016-2017 (3)'!$A$5:$A$289,$D1818,'[6]Comp2016-2017 (3)'!$R$5:$R$289,$V1818)*$AB1818))</f>
        <v/>
      </c>
      <c r="AE1818" s="232">
        <f>IF($W1818=AE$3,$AB1818,IF(NOT($W1818=0),"",SUMIFS('Source traité'!AE$4:AE$1858,'Source traité'!$A$4:$A$1858,$D1818,'Source traité'!$V$4:$V$1858,$V1818)/SUMIFS('[6]Comp2016-2017 (3)'!$G$5:$G$289,'[6]Comp2016-2017 (3)'!$A$5:$A$289,$D1818,'[6]Comp2016-2017 (3)'!$R$5:$R$289,$V1818)*$AB1818))</f>
        <v/>
      </c>
      <c r="AF1818" s="232">
        <f>IF($W1818=AF$3,$AB1818,IF(NOT($W1818=0),"",SUMIFS('Source traité'!AF$4:AF$1858,'Source traité'!$A$4:$A$1858,$D1818,'Source traité'!$V$4:$V$1858,$V1818)/SUMIFS('[6]Comp2016-2017 (3)'!$G$5:$G$289,'[6]Comp2016-2017 (3)'!$A$5:$A$289,$D1818,'[6]Comp2016-2017 (3)'!$R$5:$R$289,$V1818)*$AB1818))</f>
        <v/>
      </c>
      <c r="AG1818" s="232">
        <f>IF($W1818=AG$3,$AB1818,IF(NOT($W1818=0),"",SUMIFS('Source traité'!AG$4:AG$1858,'Source traité'!$A$4:$A$1858,$D1818,'Source traité'!$V$4:$V$1858,$V1818)/SUMIFS('[6]Comp2016-2017 (3)'!$G$5:$G$289,'[6]Comp2016-2017 (3)'!$A$5:$A$289,$D1818,'[6]Comp2016-2017 (3)'!$R$5:$R$289,$V1818)*$AB1818))</f>
        <v/>
      </c>
      <c r="AH1818" s="232">
        <f>IF($W1818=AH$3,$AB1818,IF(NOT($W1818=0),"",SUMIFS('Source traité'!AH$4:AH$1858,'Source traité'!$A$4:$A$1858,$D1818,'Source traité'!$V$4:$V$1858,$V1818)/SUMIFS('[6]Comp2016-2017 (3)'!$G$5:$G$289,'[6]Comp2016-2017 (3)'!$A$5:$A$289,$D1818,'[6]Comp2016-2017 (3)'!$R$5:$R$289,$V1818)*$AB1818))</f>
        <v/>
      </c>
      <c r="AI1818" s="232">
        <f>IF($W1818=AI$3,$AB1818,IF(NOT($W1818=0),"",SUMIFS('Source traité'!AI$4:AI$1858,'Source traité'!$A$4:$A$1858,$D1818,'Source traité'!$V$4:$V$1858,$V1818)/SUMIFS('[6]Comp2016-2017 (3)'!$G$5:$G$289,'[6]Comp2016-2017 (3)'!$A$5:$A$289,$D1818,'[6]Comp2016-2017 (3)'!$R$5:$R$289,$V1818)*$AB1818))</f>
        <v/>
      </c>
      <c r="AJ1818" s="232">
        <f>IF($W1818=AJ$3,$AB1818,IF(NOT($W1818=0),"",SUMIFS('Source traité'!AJ$4:AJ$1858,'Source traité'!$A$4:$A$1858,$D1818,'Source traité'!$V$4:$V$1858,$V1818)/SUMIFS('[6]Comp2016-2017 (3)'!$G$5:$G$289,'[6]Comp2016-2017 (3)'!$A$5:$A$289,$D1818,'[6]Comp2016-2017 (3)'!$R$5:$R$289,$V1818)*$AB1818))</f>
        <v/>
      </c>
      <c r="AK1818" s="232">
        <f>SUM(AC1818:AJ1818)-AB1818</f>
        <v/>
      </c>
      <c r="AL1818" s="228">
        <f>IF(A1818=D1818,"remplir à la main","")</f>
        <v/>
      </c>
      <c r="AM1818" s="228">
        <f>VLOOKUP(A1818,'[6]Table corresp.'!$M$4:$U$63,8,FALSE)</f>
        <v/>
      </c>
      <c r="AN1818" s="228">
        <f>VLOOKUP(D1818,'[6]Table corresp.'!$M$4:$U$63,9,FALSE)</f>
        <v/>
      </c>
    </row>
    <row r="1819" hidden="1">
      <c r="A1819" s="179" t="inlineStr">
        <is>
          <t>63 - Transports de bois à partir de la forêt</t>
        </is>
      </c>
      <c r="B1819" s="179">
        <f>VLOOKUP(LEFT(A1819,3),'[6]Table corresp.'!$A$4:$D$63,3,FALSE)</f>
        <v/>
      </c>
      <c r="C1819" s="179">
        <f>VLOOKUP(A1819,'[6]Table corresp.'!$M$4:$P$63,4,FALSE)</f>
        <v/>
      </c>
      <c r="D1819" s="179" t="inlineStr">
        <is>
          <t>43 - Pâte à papier</t>
        </is>
      </c>
      <c r="E1819" s="179">
        <f>VLOOKUP(LEFT(D1819,3),'[6]Table corresp.'!$A$4:$D$63,4,FALSE)</f>
        <v/>
      </c>
      <c r="F1819" s="179">
        <f>LEFT(A1819,3)&amp;" - "&amp;LEFT(D1819,3)</f>
        <v/>
      </c>
      <c r="G1819" s="227" t="n">
        <v>39624.7091373101</v>
      </c>
      <c r="H1819" s="227" t="n">
        <v>0</v>
      </c>
      <c r="I1819" s="227" t="n">
        <v>39624.7091373101</v>
      </c>
      <c r="J1819" s="227" t="n"/>
      <c r="K1819" s="227" t="n"/>
      <c r="L1819" s="227" t="n"/>
      <c r="M1819" s="227" t="n"/>
      <c r="N1819" s="227" t="n"/>
      <c r="O1819" s="227" t="n"/>
      <c r="P1819" s="227" t="n"/>
      <c r="Q1819" s="227" t="n"/>
      <c r="R1819" s="227" t="n"/>
      <c r="S1819" s="227" t="n"/>
      <c r="T1819" s="228">
        <f>VLOOKUP(A1819,'[6]Groupe de branches'!$Z$27:$AM$86,14,FALSE)</f>
        <v/>
      </c>
      <c r="U1819" s="228">
        <f>VLOOKUP(D1819,'[6]Groupe de branches'!$Z$27:$AM$86,14,FALSE)</f>
        <v/>
      </c>
      <c r="V1819" s="228" t="n">
        <v>2020</v>
      </c>
      <c r="W1819" s="228">
        <f>VLOOKUP(D1819,'[6]Table corresp.'!$M$4:$S$63,7,FALSE)</f>
        <v/>
      </c>
      <c r="X1819" s="229">
        <f>IFERROR(G1819/SUMIFS('[6]Comp2016-2017 (3)'!$I$5:$I$289,'[6]Comp2016-2017 (3)'!$A$5:$A$289,A1819,'[6]Comp2016-2017 (3)'!$R$5:$R$289,V1819),0)</f>
        <v/>
      </c>
      <c r="Y1819" s="230">
        <f>IFERROR(IF(RIGHT(F1819,3)="Exp",VLOOKUP(F1819,#REF!,2,FALSE),VLOOKUP(F1819,#REF!,9,FALSE)),1)</f>
        <v/>
      </c>
      <c r="Z1819" s="231">
        <f>IFERROR(Y1819/SUMIFS($Y$4:$Y$1858,$V$4:$V$1858,V1819,$A$4:$A$1858,A1819),0)</f>
        <v/>
      </c>
      <c r="AA1819" s="231">
        <f>X1819*Z1819</f>
        <v/>
      </c>
      <c r="AB1819" s="232">
        <f>IFERROR(SUMIFS('[6]Comp2016-2017 (3)'!$G$5:$G$289,'[6]Comp2016-2017 (3)'!$A$5:$A$289,A1819,'[6]Comp2016-2017 (3)'!$R$5:$R$289,V1819)*AA1819/SUMIFS($AA$4:$AA$1858,$A$4:$A$1858,A1819,$V$4:$V$1858,V1819),0)</f>
        <v/>
      </c>
      <c r="AC1819" s="232">
        <f>IF($W1819=AC$3,$AB1819,IF(NOT($W1819=0),"",SUMIFS('Source traité'!AC$4:AC$1858,'Source traité'!$A$4:$A$1858,$D1819,'Source traité'!$V$4:$V$1858,$V1819)/SUMIFS('[6]Comp2016-2017 (3)'!$G$5:$G$289,'[6]Comp2016-2017 (3)'!$A$5:$A$289,$D1819,'[6]Comp2016-2017 (3)'!$R$5:$R$289,$V1819)*$AB1819))</f>
        <v/>
      </c>
      <c r="AD1819" s="232">
        <f>IF($W1819=AD$3,$AB1819,IF(NOT($W1819=0),"",SUMIFS('Source traité'!AD$4:AD$1858,'Source traité'!$A$4:$A$1858,$D1819,'Source traité'!$V$4:$V$1858,$V1819)/SUMIFS('[6]Comp2016-2017 (3)'!$G$5:$G$289,'[6]Comp2016-2017 (3)'!$A$5:$A$289,$D1819,'[6]Comp2016-2017 (3)'!$R$5:$R$289,$V1819)*$AB1819))</f>
        <v/>
      </c>
      <c r="AE1819" s="232">
        <f>IF($W1819=AE$3,$AB1819,IF(NOT($W1819=0),"",SUMIFS('Source traité'!AE$4:AE$1858,'Source traité'!$A$4:$A$1858,$D1819,'Source traité'!$V$4:$V$1858,$V1819)/SUMIFS('[6]Comp2016-2017 (3)'!$G$5:$G$289,'[6]Comp2016-2017 (3)'!$A$5:$A$289,$D1819,'[6]Comp2016-2017 (3)'!$R$5:$R$289,$V1819)*$AB1819))</f>
        <v/>
      </c>
      <c r="AF1819" s="232">
        <f>IF($W1819=AF$3,$AB1819,IF(NOT($W1819=0),"",SUMIFS('Source traité'!AF$4:AF$1858,'Source traité'!$A$4:$A$1858,$D1819,'Source traité'!$V$4:$V$1858,$V1819)/SUMIFS('[6]Comp2016-2017 (3)'!$G$5:$G$289,'[6]Comp2016-2017 (3)'!$A$5:$A$289,$D1819,'[6]Comp2016-2017 (3)'!$R$5:$R$289,$V1819)*$AB1819))</f>
        <v/>
      </c>
      <c r="AG1819" s="232">
        <f>IF($W1819=AG$3,$AB1819,IF(NOT($W1819=0),"",SUMIFS('Source traité'!AG$4:AG$1858,'Source traité'!$A$4:$A$1858,$D1819,'Source traité'!$V$4:$V$1858,$V1819)/SUMIFS('[6]Comp2016-2017 (3)'!$G$5:$G$289,'[6]Comp2016-2017 (3)'!$A$5:$A$289,$D1819,'[6]Comp2016-2017 (3)'!$R$5:$R$289,$V1819)*$AB1819))</f>
        <v/>
      </c>
      <c r="AH1819" s="232">
        <f>IF($W1819=AH$3,$AB1819,IF(NOT($W1819=0),"",SUMIFS('Source traité'!AH$4:AH$1858,'Source traité'!$A$4:$A$1858,$D1819,'Source traité'!$V$4:$V$1858,$V1819)/SUMIFS('[6]Comp2016-2017 (3)'!$G$5:$G$289,'[6]Comp2016-2017 (3)'!$A$5:$A$289,$D1819,'[6]Comp2016-2017 (3)'!$R$5:$R$289,$V1819)*$AB1819))</f>
        <v/>
      </c>
      <c r="AI1819" s="232">
        <f>IF($W1819=AI$3,$AB1819,IF(NOT($W1819=0),"",SUMIFS('Source traité'!AI$4:AI$1858,'Source traité'!$A$4:$A$1858,$D1819,'Source traité'!$V$4:$V$1858,$V1819)/SUMIFS('[6]Comp2016-2017 (3)'!$G$5:$G$289,'[6]Comp2016-2017 (3)'!$A$5:$A$289,$D1819,'[6]Comp2016-2017 (3)'!$R$5:$R$289,$V1819)*$AB1819))</f>
        <v/>
      </c>
      <c r="AJ1819" s="232">
        <f>IF($W1819=AJ$3,$AB1819,IF(NOT($W1819=0),"",SUMIFS('Source traité'!AJ$4:AJ$1858,'Source traité'!$A$4:$A$1858,$D1819,'Source traité'!$V$4:$V$1858,$V1819)/SUMIFS('[6]Comp2016-2017 (3)'!$G$5:$G$289,'[6]Comp2016-2017 (3)'!$A$5:$A$289,$D1819,'[6]Comp2016-2017 (3)'!$R$5:$R$289,$V1819)*$AB1819))</f>
        <v/>
      </c>
      <c r="AK1819" s="232">
        <f>SUM(AC1819:AJ1819)-AB1819</f>
        <v/>
      </c>
      <c r="AL1819" s="228">
        <f>IF(A1819=D1819,"remplir à la main","")</f>
        <v/>
      </c>
      <c r="AM1819" s="228">
        <f>VLOOKUP(A1819,'[6]Table corresp.'!$M$4:$U$63,8,FALSE)</f>
        <v/>
      </c>
      <c r="AN1819" s="228">
        <f>VLOOKUP(D1819,'[6]Table corresp.'!$M$4:$U$63,9,FALSE)</f>
        <v/>
      </c>
    </row>
    <row r="1820" hidden="1">
      <c r="A1820" s="179" t="inlineStr">
        <is>
          <t>63 - Transports de bois à partir de la forêt</t>
        </is>
      </c>
      <c r="B1820" s="179">
        <f>VLOOKUP(LEFT(A1820,3),'[6]Table corresp.'!$A$4:$D$63,3,FALSE)</f>
        <v/>
      </c>
      <c r="C1820" s="179">
        <f>VLOOKUP(A1820,'[6]Table corresp.'!$M$4:$P$63,4,FALSE)</f>
        <v/>
      </c>
      <c r="D1820" s="179" t="inlineStr">
        <is>
          <t>46 - Produits de la chimie du bois</t>
        </is>
      </c>
      <c r="E1820" s="179">
        <f>VLOOKUP(LEFT(D1820,3),'[6]Table corresp.'!$A$4:$D$63,4,FALSE)</f>
        <v/>
      </c>
      <c r="F1820" s="179">
        <f>LEFT(A1820,3)&amp;" - "&amp;LEFT(D1820,3)</f>
        <v/>
      </c>
      <c r="G1820" s="227" t="n">
        <v>8264.80594717054</v>
      </c>
      <c r="H1820" s="227" t="n">
        <v>0</v>
      </c>
      <c r="I1820" s="227" t="n">
        <v>8264.80594717054</v>
      </c>
      <c r="J1820" s="227" t="n"/>
      <c r="K1820" s="227" t="n"/>
      <c r="L1820" s="227" t="n"/>
      <c r="M1820" s="227" t="n"/>
      <c r="N1820" s="227" t="n"/>
      <c r="O1820" s="227" t="n"/>
      <c r="P1820" s="227" t="n"/>
      <c r="Q1820" s="227" t="n"/>
      <c r="R1820" s="227" t="n"/>
      <c r="S1820" s="227" t="n"/>
      <c r="T1820" s="228">
        <f>VLOOKUP(A1820,'[6]Groupe de branches'!$Z$27:$AM$86,14,FALSE)</f>
        <v/>
      </c>
      <c r="U1820" s="228">
        <f>VLOOKUP(D1820,'[6]Groupe de branches'!$Z$27:$AM$86,14,FALSE)</f>
        <v/>
      </c>
      <c r="V1820" s="228" t="n">
        <v>2020</v>
      </c>
      <c r="W1820" s="228">
        <f>VLOOKUP(D1820,'[6]Table corresp.'!$M$4:$S$63,7,FALSE)</f>
        <v/>
      </c>
      <c r="X1820" s="229">
        <f>IFERROR(G1820/SUMIFS('[6]Comp2016-2017 (3)'!$I$5:$I$289,'[6]Comp2016-2017 (3)'!$A$5:$A$289,A1820,'[6]Comp2016-2017 (3)'!$R$5:$R$289,V1820),0)</f>
        <v/>
      </c>
      <c r="Y1820" s="230">
        <f>IFERROR(IF(RIGHT(F1820,3)="Exp",VLOOKUP(F1820,#REF!,2,FALSE),VLOOKUP(F1820,#REF!,9,FALSE)),1)</f>
        <v/>
      </c>
      <c r="Z1820" s="231">
        <f>IFERROR(Y1820/SUMIFS($Y$4:$Y$1858,$V$4:$V$1858,V1820,$A$4:$A$1858,A1820),0)</f>
        <v/>
      </c>
      <c r="AA1820" s="231">
        <f>X1820*Z1820</f>
        <v/>
      </c>
      <c r="AB1820" s="232">
        <f>IFERROR(SUMIFS('[6]Comp2016-2017 (3)'!$G$5:$G$289,'[6]Comp2016-2017 (3)'!$A$5:$A$289,A1820,'[6]Comp2016-2017 (3)'!$R$5:$R$289,V1820)*AA1820/SUMIFS($AA$4:$AA$1858,$A$4:$A$1858,A1820,$V$4:$V$1858,V1820),0)</f>
        <v/>
      </c>
      <c r="AC1820" s="232">
        <f>IF($W1820=AC$3,$AB1820,IF(NOT($W1820=0),"",SUMIFS('Source traité'!AC$4:AC$1858,'Source traité'!$A$4:$A$1858,$D1820,'Source traité'!$V$4:$V$1858,$V1820)/SUMIFS('[6]Comp2016-2017 (3)'!$G$5:$G$289,'[6]Comp2016-2017 (3)'!$A$5:$A$289,$D1820,'[6]Comp2016-2017 (3)'!$R$5:$R$289,$V1820)*$AB1820))</f>
        <v/>
      </c>
      <c r="AD1820" s="232">
        <f>IF($W1820=AD$3,$AB1820,IF(NOT($W1820=0),"",SUMIFS('Source traité'!AD$4:AD$1858,'Source traité'!$A$4:$A$1858,$D1820,'Source traité'!$V$4:$V$1858,$V1820)/SUMIFS('[6]Comp2016-2017 (3)'!$G$5:$G$289,'[6]Comp2016-2017 (3)'!$A$5:$A$289,$D1820,'[6]Comp2016-2017 (3)'!$R$5:$R$289,$V1820)*$AB1820))</f>
        <v/>
      </c>
      <c r="AE1820" s="232">
        <f>IF($W1820=AE$3,$AB1820,IF(NOT($W1820=0),"",SUMIFS('Source traité'!AE$4:AE$1858,'Source traité'!$A$4:$A$1858,$D1820,'Source traité'!$V$4:$V$1858,$V1820)/SUMIFS('[6]Comp2016-2017 (3)'!$G$5:$G$289,'[6]Comp2016-2017 (3)'!$A$5:$A$289,$D1820,'[6]Comp2016-2017 (3)'!$R$5:$R$289,$V1820)*$AB1820))</f>
        <v/>
      </c>
      <c r="AF1820" s="232">
        <f>IF($W1820=AF$3,$AB1820,IF(NOT($W1820=0),"",SUMIFS('Source traité'!AF$4:AF$1858,'Source traité'!$A$4:$A$1858,$D1820,'Source traité'!$V$4:$V$1858,$V1820)/SUMIFS('[6]Comp2016-2017 (3)'!$G$5:$G$289,'[6]Comp2016-2017 (3)'!$A$5:$A$289,$D1820,'[6]Comp2016-2017 (3)'!$R$5:$R$289,$V1820)*$AB1820))</f>
        <v/>
      </c>
      <c r="AG1820" s="232">
        <f>IF($W1820=AG$3,$AB1820,IF(NOT($W1820=0),"",SUMIFS('Source traité'!AG$4:AG$1858,'Source traité'!$A$4:$A$1858,$D1820,'Source traité'!$V$4:$V$1858,$V1820)/SUMIFS('[6]Comp2016-2017 (3)'!$G$5:$G$289,'[6]Comp2016-2017 (3)'!$A$5:$A$289,$D1820,'[6]Comp2016-2017 (3)'!$R$5:$R$289,$V1820)*$AB1820))</f>
        <v/>
      </c>
      <c r="AH1820" s="232">
        <f>IF($W1820=AH$3,$AB1820,IF(NOT($W1820=0),"",SUMIFS('Source traité'!AH$4:AH$1858,'Source traité'!$A$4:$A$1858,$D1820,'Source traité'!$V$4:$V$1858,$V1820)/SUMIFS('[6]Comp2016-2017 (3)'!$G$5:$G$289,'[6]Comp2016-2017 (3)'!$A$5:$A$289,$D1820,'[6]Comp2016-2017 (3)'!$R$5:$R$289,$V1820)*$AB1820))</f>
        <v/>
      </c>
      <c r="AI1820" s="232">
        <f>IF($W1820=AI$3,$AB1820,IF(NOT($W1820=0),"",SUMIFS('Source traité'!AI$4:AI$1858,'Source traité'!$A$4:$A$1858,$D1820,'Source traité'!$V$4:$V$1858,$V1820)/SUMIFS('[6]Comp2016-2017 (3)'!$G$5:$G$289,'[6]Comp2016-2017 (3)'!$A$5:$A$289,$D1820,'[6]Comp2016-2017 (3)'!$R$5:$R$289,$V1820)*$AB1820))</f>
        <v/>
      </c>
      <c r="AJ1820" s="232">
        <f>IF($W1820=AJ$3,$AB1820,IF(NOT($W1820=0),"",SUMIFS('Source traité'!AJ$4:AJ$1858,'Source traité'!$A$4:$A$1858,$D1820,'Source traité'!$V$4:$V$1858,$V1820)/SUMIFS('[6]Comp2016-2017 (3)'!$G$5:$G$289,'[6]Comp2016-2017 (3)'!$A$5:$A$289,$D1820,'[6]Comp2016-2017 (3)'!$R$5:$R$289,$V1820)*$AB1820))</f>
        <v/>
      </c>
      <c r="AK1820" s="232">
        <f>SUM(AC1820:AJ1820)-AB1820</f>
        <v/>
      </c>
      <c r="AL1820" s="228">
        <f>IF(A1820=D1820,"remplir à la main","")</f>
        <v/>
      </c>
      <c r="AM1820" s="228">
        <f>VLOOKUP(A1820,'[6]Table corresp.'!$M$4:$U$63,8,FALSE)</f>
        <v/>
      </c>
      <c r="AN1820" s="228">
        <f>VLOOKUP(D1820,'[6]Table corresp.'!$M$4:$U$63,9,FALSE)</f>
        <v/>
      </c>
    </row>
    <row r="1821" hidden="1">
      <c r="A1821" s="179" t="inlineStr">
        <is>
          <t>63 - Transports de bois à partir de la forêt</t>
        </is>
      </c>
      <c r="B1821" s="179">
        <f>VLOOKUP(LEFT(A1821,3),'[6]Table corresp.'!$A$4:$D$63,3,FALSE)</f>
        <v/>
      </c>
      <c r="C1821" s="179">
        <f>VLOOKUP(A1821,'[6]Table corresp.'!$M$4:$P$63,4,FALSE)</f>
        <v/>
      </c>
      <c r="D1821" s="179" t="inlineStr">
        <is>
          <t>Exportation</t>
        </is>
      </c>
      <c r="E1821" s="179">
        <f>VLOOKUP(LEFT(D1821,3),'[6]Table corresp.'!$A$4:$D$63,4,FALSE)</f>
        <v/>
      </c>
      <c r="F1821" s="179">
        <f>LEFT(A1821,3)&amp;" - "&amp;LEFT(D1821,3)</f>
        <v/>
      </c>
      <c r="G1821" s="227" t="n">
        <v>0</v>
      </c>
      <c r="H1821" s="227" t="n">
        <v>0</v>
      </c>
      <c r="I1821" s="227" t="n">
        <v>0</v>
      </c>
      <c r="J1821" s="227" t="n"/>
      <c r="K1821" s="227" t="n"/>
      <c r="L1821" s="227" t="n"/>
      <c r="M1821" s="227" t="n"/>
      <c r="N1821" s="227" t="n"/>
      <c r="O1821" s="227" t="n"/>
      <c r="P1821" s="227" t="n"/>
      <c r="Q1821" s="227" t="n"/>
      <c r="R1821" s="227" t="n"/>
      <c r="S1821" s="227" t="n"/>
      <c r="T1821" s="228">
        <f>VLOOKUP(A1821,'[6]Groupe de branches'!$Z$27:$AM$86,14,FALSE)</f>
        <v/>
      </c>
      <c r="U1821" s="228">
        <f>VLOOKUP(D1821,'[6]Groupe de branches'!$Z$27:$AM$86,14,FALSE)</f>
        <v/>
      </c>
      <c r="V1821" s="228" t="n">
        <v>2020</v>
      </c>
      <c r="W1821" s="228">
        <f>VLOOKUP(D1821,'[6]Table corresp.'!$M$4:$S$63,7,FALSE)</f>
        <v/>
      </c>
      <c r="X1821" s="229">
        <f>IFERROR(G1821/SUMIFS('[6]Comp2016-2017 (3)'!$I$5:$I$289,'[6]Comp2016-2017 (3)'!$A$5:$A$289,A1821,'[6]Comp2016-2017 (3)'!$R$5:$R$289,V1821),0)</f>
        <v/>
      </c>
      <c r="Y1821" s="230">
        <f>IFERROR(IF(RIGHT(F1821,3)="Exp",VLOOKUP(F1821,#REF!,2,FALSE),VLOOKUP(F1821,#REF!,9,FALSE)),1)</f>
        <v/>
      </c>
      <c r="Z1821" s="231">
        <f>IFERROR(Y1821/SUMIFS($Y$4:$Y$1858,$V$4:$V$1858,V1821,$A$4:$A$1858,A1821),0)</f>
        <v/>
      </c>
      <c r="AA1821" s="231">
        <f>X1821*Z1821</f>
        <v/>
      </c>
      <c r="AB1821" s="232">
        <f>IFERROR(SUMIFS('[6]Comp2016-2017 (3)'!$G$5:$G$289,'[6]Comp2016-2017 (3)'!$A$5:$A$289,A1821,'[6]Comp2016-2017 (3)'!$R$5:$R$289,V1821)*AA1821/SUMIFS($AA$4:$AA$1858,$A$4:$A$1858,A1821,$V$4:$V$1858,V1821),0)</f>
        <v/>
      </c>
      <c r="AC1821" s="232">
        <f>IF($W1821=AC$3,$AB1821,IF(NOT($W1821=0),"",SUMIFS('Source traité'!AC$4:AC$1858,'Source traité'!$A$4:$A$1858,$D1821,'Source traité'!$V$4:$V$1858,$V1821)/SUMIFS('[6]Comp2016-2017 (3)'!$G$5:$G$289,'[6]Comp2016-2017 (3)'!$A$5:$A$289,$D1821,'[6]Comp2016-2017 (3)'!$R$5:$R$289,$V1821)*$AB1821))</f>
        <v/>
      </c>
      <c r="AD1821" s="232">
        <f>IF($W1821=AD$3,$AB1821,IF(NOT($W1821=0),"",SUMIFS('Source traité'!AD$4:AD$1858,'Source traité'!$A$4:$A$1858,$D1821,'Source traité'!$V$4:$V$1858,$V1821)/SUMIFS('[6]Comp2016-2017 (3)'!$G$5:$G$289,'[6]Comp2016-2017 (3)'!$A$5:$A$289,$D1821,'[6]Comp2016-2017 (3)'!$R$5:$R$289,$V1821)*$AB1821))</f>
        <v/>
      </c>
      <c r="AE1821" s="232">
        <f>IF($W1821=AE$3,$AB1821,IF(NOT($W1821=0),"",SUMIFS('Source traité'!AE$4:AE$1858,'Source traité'!$A$4:$A$1858,$D1821,'Source traité'!$V$4:$V$1858,$V1821)/SUMIFS('[6]Comp2016-2017 (3)'!$G$5:$G$289,'[6]Comp2016-2017 (3)'!$A$5:$A$289,$D1821,'[6]Comp2016-2017 (3)'!$R$5:$R$289,$V1821)*$AB1821))</f>
        <v/>
      </c>
      <c r="AF1821" s="232">
        <f>IF($W1821=AF$3,$AB1821,IF(NOT($W1821=0),"",SUMIFS('Source traité'!AF$4:AF$1858,'Source traité'!$A$4:$A$1858,$D1821,'Source traité'!$V$4:$V$1858,$V1821)/SUMIFS('[6]Comp2016-2017 (3)'!$G$5:$G$289,'[6]Comp2016-2017 (3)'!$A$5:$A$289,$D1821,'[6]Comp2016-2017 (3)'!$R$5:$R$289,$V1821)*$AB1821))</f>
        <v/>
      </c>
      <c r="AG1821" s="232">
        <f>IF($W1821=AG$3,$AB1821,IF(NOT($W1821=0),"",SUMIFS('Source traité'!AG$4:AG$1858,'Source traité'!$A$4:$A$1858,$D1821,'Source traité'!$V$4:$V$1858,$V1821)/SUMIFS('[6]Comp2016-2017 (3)'!$G$5:$G$289,'[6]Comp2016-2017 (3)'!$A$5:$A$289,$D1821,'[6]Comp2016-2017 (3)'!$R$5:$R$289,$V1821)*$AB1821))</f>
        <v/>
      </c>
      <c r="AH1821" s="232">
        <f>IF($W1821=AH$3,$AB1821,IF(NOT($W1821=0),"",SUMIFS('Source traité'!AH$4:AH$1858,'Source traité'!$A$4:$A$1858,$D1821,'Source traité'!$V$4:$V$1858,$V1821)/SUMIFS('[6]Comp2016-2017 (3)'!$G$5:$G$289,'[6]Comp2016-2017 (3)'!$A$5:$A$289,$D1821,'[6]Comp2016-2017 (3)'!$R$5:$R$289,$V1821)*$AB1821))</f>
        <v/>
      </c>
      <c r="AI1821" s="232">
        <f>IF($W1821=AI$3,$AB1821,IF(NOT($W1821=0),"",SUMIFS('Source traité'!AI$4:AI$1858,'Source traité'!$A$4:$A$1858,$D1821,'Source traité'!$V$4:$V$1858,$V1821)/SUMIFS('[6]Comp2016-2017 (3)'!$G$5:$G$289,'[6]Comp2016-2017 (3)'!$A$5:$A$289,$D1821,'[6]Comp2016-2017 (3)'!$R$5:$R$289,$V1821)*$AB1821))</f>
        <v/>
      </c>
      <c r="AJ1821" s="232">
        <f>IF($W1821=AJ$3,$AB1821,IF(NOT($W1821=0),"",SUMIFS('Source traité'!AJ$4:AJ$1858,'Source traité'!$A$4:$A$1858,$D1821,'Source traité'!$V$4:$V$1858,$V1821)/SUMIFS('[6]Comp2016-2017 (3)'!$G$5:$G$289,'[6]Comp2016-2017 (3)'!$A$5:$A$289,$D1821,'[6]Comp2016-2017 (3)'!$R$5:$R$289,$V1821)*$AB1821))</f>
        <v/>
      </c>
      <c r="AK1821" s="232">
        <f>SUM(AC1821:AJ1821)-AB1821</f>
        <v/>
      </c>
      <c r="AL1821" s="228">
        <f>IF(A1821=D1821,"remplir à la main","")</f>
        <v/>
      </c>
      <c r="AM1821" s="228">
        <f>VLOOKUP(A1821,'[6]Table corresp.'!$M$4:$U$63,8,FALSE)</f>
        <v/>
      </c>
      <c r="AN1821" s="228">
        <f>VLOOKUP(D1821,'[6]Table corresp.'!$M$4:$U$63,9,FALSE)</f>
        <v/>
      </c>
    </row>
    <row r="1822" hidden="1">
      <c r="A1822" s="179" t="inlineStr">
        <is>
          <t>64 - Divers services de support à la filière</t>
        </is>
      </c>
      <c r="B1822" s="179">
        <f>VLOOKUP(LEFT(A1822,3),'[6]Table corresp.'!$A$4:$D$63,3,FALSE)</f>
        <v/>
      </c>
      <c r="C1822" s="179">
        <f>VLOOKUP(A1822,'[6]Table corresp.'!$M$4:$P$63,4,FALSE)</f>
        <v/>
      </c>
      <c r="D1822" s="179" t="inlineStr">
        <is>
          <t>07 - Textiles à base de bois</t>
        </is>
      </c>
      <c r="E1822" s="179">
        <f>VLOOKUP(LEFT(D1822,3),'[6]Table corresp.'!$A$4:$D$63,4,FALSE)</f>
        <v/>
      </c>
      <c r="F1822" s="179">
        <f>LEFT(A1822,3)&amp;" - "&amp;LEFT(D1822,3)</f>
        <v/>
      </c>
      <c r="G1822" s="227" t="n"/>
      <c r="H1822" s="227" t="n"/>
      <c r="I1822" s="227" t="n"/>
      <c r="J1822" s="227" t="n"/>
      <c r="K1822" s="227" t="n"/>
      <c r="L1822" s="227" t="n"/>
      <c r="M1822" s="227" t="n"/>
      <c r="N1822" s="227" t="n"/>
      <c r="O1822" s="227" t="n"/>
      <c r="P1822" s="227" t="n"/>
      <c r="Q1822" s="227" t="n"/>
      <c r="R1822" s="227" t="n"/>
      <c r="S1822" s="227" t="n"/>
      <c r="T1822" s="228" t="n"/>
      <c r="U1822" s="228" t="n"/>
      <c r="V1822" s="228" t="n">
        <v>2020</v>
      </c>
      <c r="W1822" s="228" t="n"/>
      <c r="X1822" s="229" t="n"/>
      <c r="Y1822" s="230" t="n"/>
      <c r="Z1822" s="231" t="n"/>
      <c r="AA1822" s="231" t="n"/>
      <c r="AB1822" s="232" t="n"/>
      <c r="AC1822" s="232" t="n"/>
      <c r="AD1822" s="232" t="n"/>
      <c r="AE1822" s="232" t="n"/>
      <c r="AF1822" s="232" t="n"/>
      <c r="AG1822" s="232" t="n"/>
      <c r="AH1822" s="232" t="n"/>
      <c r="AI1822" s="232" t="n"/>
      <c r="AJ1822" s="232" t="n"/>
      <c r="AK1822" s="232" t="n"/>
      <c r="AL1822" s="228" t="n"/>
      <c r="AM1822" s="228" t="n"/>
      <c r="AN1822" s="228" t="n"/>
    </row>
    <row r="1823" hidden="1">
      <c r="A1823" s="179" t="inlineStr">
        <is>
          <t>64 - Divers services de support à la filière</t>
        </is>
      </c>
      <c r="B1823" s="179">
        <f>VLOOKUP(LEFT(A1823,3),'[6]Table corresp.'!$A$4:$D$63,3,FALSE)</f>
        <v/>
      </c>
      <c r="C1823" s="179">
        <f>VLOOKUP(A1823,'[6]Table corresp.'!$M$4:$P$63,4,FALSE)</f>
        <v/>
      </c>
      <c r="D1823" s="179" t="inlineStr">
        <is>
          <t>Consommation finale</t>
        </is>
      </c>
      <c r="E1823" s="179">
        <f>VLOOKUP(LEFT(D1823,3),'[6]Table corresp.'!$A$4:$D$63,4,FALSE)</f>
        <v/>
      </c>
      <c r="F1823" s="179">
        <f>LEFT(A1823,3)&amp;" - "&amp;LEFT(D1823,3)</f>
        <v/>
      </c>
      <c r="G1823" s="227" t="n">
        <v>616870.486155571</v>
      </c>
      <c r="H1823" s="227" t="n">
        <v>0</v>
      </c>
      <c r="I1823" s="227" t="n">
        <v>616870.486155571</v>
      </c>
      <c r="J1823" s="227" t="n"/>
      <c r="K1823" s="227" t="n"/>
      <c r="L1823" s="227" t="n"/>
      <c r="M1823" s="227" t="n"/>
      <c r="N1823" s="227" t="n"/>
      <c r="O1823" s="227" t="n"/>
      <c r="P1823" s="227" t="n"/>
      <c r="Q1823" s="227" t="n"/>
      <c r="R1823" s="227" t="n"/>
      <c r="S1823" s="227" t="n"/>
      <c r="T1823" s="228">
        <f>VLOOKUP(A1823,'[6]Groupe de branches'!$Z$27:$AM$86,14,FALSE)</f>
        <v/>
      </c>
      <c r="U1823" s="228">
        <f>VLOOKUP(D1823,'[6]Groupe de branches'!$Z$27:$AM$86,14,FALSE)</f>
        <v/>
      </c>
      <c r="V1823" s="228" t="n">
        <v>2020</v>
      </c>
      <c r="W1823" s="228">
        <f>VLOOKUP(D1823,'[6]Table corresp.'!$M$4:$S$63,7,FALSE)</f>
        <v/>
      </c>
      <c r="X1823" s="229">
        <f>IFERROR(G1823/SUMIFS('[6]Comp2016-2017 (3)'!$I$5:$I$289,'[6]Comp2016-2017 (3)'!$A$5:$A$289,A1823,'[6]Comp2016-2017 (3)'!$R$5:$R$289,V1823),0)</f>
        <v/>
      </c>
      <c r="Y1823" s="230">
        <f>IFERROR(IF(RIGHT(F1823,3)="Exp",VLOOKUP(F1823,#REF!,2,FALSE),VLOOKUP(F1823,#REF!,9,FALSE)),1)</f>
        <v/>
      </c>
      <c r="Z1823" s="231">
        <f>IFERROR(Y1823/SUMIFS($Y$4:$Y$1858,$V$4:$V$1858,V1823,$A$4:$A$1858,A1823),0)</f>
        <v/>
      </c>
      <c r="AA1823" s="231">
        <f>X1823*Z1823</f>
        <v/>
      </c>
      <c r="AB1823" s="232">
        <f>IFERROR(SUMIFS('[6]Comp2016-2017 (3)'!$G$5:$G$289,'[6]Comp2016-2017 (3)'!$A$5:$A$289,A1823,'[6]Comp2016-2017 (3)'!$R$5:$R$289,V1823)*AA1823/SUMIFS($AA$4:$AA$1858,$A$4:$A$1858,A1823,$V$4:$V$1858,V1823),0)</f>
        <v/>
      </c>
      <c r="AC1823" s="232">
        <f>IF($W1823=AC$3,$AB1823,IF(NOT($W1823=0),"",SUMIFS('Source traité'!AC$4:AC$1858,'Source traité'!$A$4:$A$1858,$D1823,'Source traité'!$V$4:$V$1858,$V1823)/SUMIFS('[6]Comp2016-2017 (3)'!$G$5:$G$289,'[6]Comp2016-2017 (3)'!$A$5:$A$289,$D1823,'[6]Comp2016-2017 (3)'!$R$5:$R$289,$V1823)*$AB1823))</f>
        <v/>
      </c>
      <c r="AD1823" s="232">
        <f>IF($W1823=AD$3,$AB1823,IF(NOT($W1823=0),"",SUMIFS('Source traité'!AD$4:AD$1858,'Source traité'!$A$4:$A$1858,$D1823,'Source traité'!$V$4:$V$1858,$V1823)/SUMIFS('[6]Comp2016-2017 (3)'!$G$5:$G$289,'[6]Comp2016-2017 (3)'!$A$5:$A$289,$D1823,'[6]Comp2016-2017 (3)'!$R$5:$R$289,$V1823)*$AB1823))</f>
        <v/>
      </c>
      <c r="AE1823" s="232">
        <f>IF($W1823=AE$3,$AB1823,IF(NOT($W1823=0),"",SUMIFS('Source traité'!AE$4:AE$1858,'Source traité'!$A$4:$A$1858,$D1823,'Source traité'!$V$4:$V$1858,$V1823)/SUMIFS('[6]Comp2016-2017 (3)'!$G$5:$G$289,'[6]Comp2016-2017 (3)'!$A$5:$A$289,$D1823,'[6]Comp2016-2017 (3)'!$R$5:$R$289,$V1823)*$AB1823))</f>
        <v/>
      </c>
      <c r="AF1823" s="232">
        <f>IF($W1823=AF$3,$AB1823,IF(NOT($W1823=0),"",SUMIFS('Source traité'!AF$4:AF$1858,'Source traité'!$A$4:$A$1858,$D1823,'Source traité'!$V$4:$V$1858,$V1823)/SUMIFS('[6]Comp2016-2017 (3)'!$G$5:$G$289,'[6]Comp2016-2017 (3)'!$A$5:$A$289,$D1823,'[6]Comp2016-2017 (3)'!$R$5:$R$289,$V1823)*$AB1823))</f>
        <v/>
      </c>
      <c r="AG1823" s="232">
        <f>IF($W1823=AG$3,$AB1823,IF(NOT($W1823=0),"",SUMIFS('Source traité'!AG$4:AG$1858,'Source traité'!$A$4:$A$1858,$D1823,'Source traité'!$V$4:$V$1858,$V1823)/SUMIFS('[6]Comp2016-2017 (3)'!$G$5:$G$289,'[6]Comp2016-2017 (3)'!$A$5:$A$289,$D1823,'[6]Comp2016-2017 (3)'!$R$5:$R$289,$V1823)*$AB1823))</f>
        <v/>
      </c>
      <c r="AH1823" s="232">
        <f>IF($W1823=AH$3,$AB1823,IF(NOT($W1823=0),"",SUMIFS('Source traité'!AH$4:AH$1858,'Source traité'!$A$4:$A$1858,$D1823,'Source traité'!$V$4:$V$1858,$V1823)/SUMIFS('[6]Comp2016-2017 (3)'!$G$5:$G$289,'[6]Comp2016-2017 (3)'!$A$5:$A$289,$D1823,'[6]Comp2016-2017 (3)'!$R$5:$R$289,$V1823)*$AB1823))</f>
        <v/>
      </c>
      <c r="AI1823" s="232">
        <f>IF($W1823=AI$3,$AB1823,IF(NOT($W1823=0),"",SUMIFS('Source traité'!AI$4:AI$1858,'Source traité'!$A$4:$A$1858,$D1823,'Source traité'!$V$4:$V$1858,$V1823)/SUMIFS('[6]Comp2016-2017 (3)'!$G$5:$G$289,'[6]Comp2016-2017 (3)'!$A$5:$A$289,$D1823,'[6]Comp2016-2017 (3)'!$R$5:$R$289,$V1823)*$AB1823))</f>
        <v/>
      </c>
      <c r="AJ1823" s="232">
        <f>IF($W1823=AJ$3,$AB1823,IF(NOT($W1823=0),"",SUMIFS('Source traité'!AJ$4:AJ$1858,'Source traité'!$A$4:$A$1858,$D1823,'Source traité'!$V$4:$V$1858,$V1823)/SUMIFS('[6]Comp2016-2017 (3)'!$G$5:$G$289,'[6]Comp2016-2017 (3)'!$A$5:$A$289,$D1823,'[6]Comp2016-2017 (3)'!$R$5:$R$289,$V1823)*$AB1823))</f>
        <v/>
      </c>
      <c r="AK1823" s="232">
        <f>SUM(AC1823:AJ1823)-AB1823</f>
        <v/>
      </c>
      <c r="AL1823" s="228">
        <f>IF(A1823=D1823,"remplir à la main","")</f>
        <v/>
      </c>
      <c r="AM1823" s="228">
        <f>VLOOKUP(A1823,'[6]Table corresp.'!$M$4:$U$63,8,FALSE)</f>
        <v/>
      </c>
      <c r="AN1823" s="228">
        <f>VLOOKUP(D1823,'[6]Table corresp.'!$M$4:$U$63,9,FALSE)</f>
        <v/>
      </c>
    </row>
    <row r="1824" hidden="1">
      <c r="A1824" s="179" t="inlineStr">
        <is>
          <t>Importation</t>
        </is>
      </c>
      <c r="B1824" s="179">
        <f>VLOOKUP(LEFT(A1824,3),'[6]Table corresp.'!$A$4:$D$63,3,FALSE)</f>
        <v/>
      </c>
      <c r="C1824" s="179">
        <f>VLOOKUP(A1824,'[6]Table corresp.'!$M$4:$P$63,4,FALSE)</f>
        <v/>
      </c>
      <c r="D1824" s="179" t="inlineStr">
        <is>
          <t>01 - Plants de pépinière</t>
        </is>
      </c>
      <c r="E1824" s="179">
        <f>VLOOKUP(LEFT(D1824,3),'[6]Table corresp.'!$A$4:$D$63,4,FALSE)</f>
        <v/>
      </c>
      <c r="F1824" s="179">
        <f>LEFT(A1824,3)&amp;" - "&amp;LEFT(D1824,3)</f>
        <v/>
      </c>
      <c r="G1824" s="227" t="n">
        <v>0</v>
      </c>
      <c r="H1824" s="227" t="n">
        <v>9091.540999999996</v>
      </c>
      <c r="I1824" s="227" t="n">
        <v>9091.540999999996</v>
      </c>
      <c r="J1824" s="227" t="n"/>
      <c r="K1824" s="227" t="n"/>
      <c r="L1824" s="227" t="n"/>
      <c r="M1824" s="227" t="n"/>
      <c r="N1824" s="227" t="n"/>
      <c r="O1824" s="227" t="n"/>
      <c r="P1824" s="227" t="n"/>
      <c r="Q1824" s="227" t="n"/>
      <c r="R1824" s="227" t="n"/>
      <c r="S1824" s="227" t="n"/>
      <c r="T1824" s="228">
        <f>VLOOKUP(A1824,'[6]Groupe de branches'!$Z$27:$AM$86,14,FALSE)</f>
        <v/>
      </c>
      <c r="U1824" s="228">
        <f>VLOOKUP(D1824,'[6]Groupe de branches'!$Z$27:$AM$86,14,FALSE)</f>
        <v/>
      </c>
      <c r="V1824" s="228" t="n">
        <v>2020</v>
      </c>
      <c r="W1824" s="228">
        <f>VLOOKUP(D1824,'[6]Table corresp.'!$M$4:$S$63,7,FALSE)</f>
        <v/>
      </c>
      <c r="X1824" s="229">
        <f>IFERROR(G1824/SUMIFS('[6]Comp2016-2017 (3)'!$I$5:$I$289,'[6]Comp2016-2017 (3)'!$A$5:$A$289,A1824,'[6]Comp2016-2017 (3)'!$R$5:$R$289,V1824),0)</f>
        <v/>
      </c>
      <c r="Y1824" s="230">
        <f>IFERROR(IF(RIGHT(F1824,3)="Exp",VLOOKUP(F1824,#REF!,2,FALSE),VLOOKUP(F1824,#REF!,9,FALSE)),0)</f>
        <v/>
      </c>
      <c r="Z1824" s="231">
        <f>IFERROR(Y1824/SUMIFS($Y$4:$Y$1858,$V$4:$V$1858,V1824,$A$4:$A$1858,A1824),0)</f>
        <v/>
      </c>
      <c r="AA1824" s="231">
        <f>X1824*Z1824</f>
        <v/>
      </c>
      <c r="AB1824" s="232">
        <f>IFERROR(SUMIFS('[6]Comp2016-2017 (3)'!$G$5:$G$289,'[6]Comp2016-2017 (3)'!$A$5:$A$289,A1824,'[6]Comp2016-2017 (3)'!$R$5:$R$289,V1824)*AA1824/SUMIFS($AA$4:$AA$1858,$A$4:$A$1858,A1824,$V$4:$V$1858,V1824),0)</f>
        <v/>
      </c>
      <c r="AC1824" s="232">
        <f>IF($W1824=AC$3,$AB1824,IF(NOT($W1824=0),"",SUMIFS('Source traité'!AC$4:AC$1858,'Source traité'!$A$4:$A$1858,$D1824,'Source traité'!$V$4:$V$1858,$V1824)/SUMIFS('[6]Comp2016-2017 (3)'!$G$5:$G$289,'[6]Comp2016-2017 (3)'!$A$5:$A$289,$D1824,'[6]Comp2016-2017 (3)'!$R$5:$R$289,$V1824)*$AB1824))</f>
        <v/>
      </c>
      <c r="AD1824" s="232">
        <f>IF($W1824=AD$3,$AB1824,IF(NOT($W1824=0),"",SUMIFS('Source traité'!AD$4:AD$1858,'Source traité'!$A$4:$A$1858,$D1824,'Source traité'!$V$4:$V$1858,$V1824)/SUMIFS('[6]Comp2016-2017 (3)'!$G$5:$G$289,'[6]Comp2016-2017 (3)'!$A$5:$A$289,$D1824,'[6]Comp2016-2017 (3)'!$R$5:$R$289,$V1824)*$AB1824))</f>
        <v/>
      </c>
      <c r="AE1824" s="232">
        <f>IF($W1824=AE$3,$AB1824,IF(NOT($W1824=0),"",SUMIFS('Source traité'!AE$4:AE$1858,'Source traité'!$A$4:$A$1858,$D1824,'Source traité'!$V$4:$V$1858,$V1824)/SUMIFS('[6]Comp2016-2017 (3)'!$G$5:$G$289,'[6]Comp2016-2017 (3)'!$A$5:$A$289,$D1824,'[6]Comp2016-2017 (3)'!$R$5:$R$289,$V1824)*$AB1824))</f>
        <v/>
      </c>
      <c r="AF1824" s="232">
        <f>IF($W1824=AF$3,$AB1824,IF(NOT($W1824=0),"",SUMIFS('Source traité'!AF$4:AF$1858,'Source traité'!$A$4:$A$1858,$D1824,'Source traité'!$V$4:$V$1858,$V1824)/SUMIFS('[6]Comp2016-2017 (3)'!$G$5:$G$289,'[6]Comp2016-2017 (3)'!$A$5:$A$289,$D1824,'[6]Comp2016-2017 (3)'!$R$5:$R$289,$V1824)*$AB1824))</f>
        <v/>
      </c>
      <c r="AG1824" s="232">
        <f>IF($W1824=AG$3,$AB1824,IF(NOT($W1824=0),"",SUMIFS('Source traité'!AG$4:AG$1858,'Source traité'!$A$4:$A$1858,$D1824,'Source traité'!$V$4:$V$1858,$V1824)/SUMIFS('[6]Comp2016-2017 (3)'!$G$5:$G$289,'[6]Comp2016-2017 (3)'!$A$5:$A$289,$D1824,'[6]Comp2016-2017 (3)'!$R$5:$R$289,$V1824)*$AB1824))</f>
        <v/>
      </c>
      <c r="AH1824" s="232">
        <f>IF($W1824=AH$3,$AB1824,IF(NOT($W1824=0),"",SUMIFS('Source traité'!AH$4:AH$1858,'Source traité'!$A$4:$A$1858,$D1824,'Source traité'!$V$4:$V$1858,$V1824)/SUMIFS('[6]Comp2016-2017 (3)'!$G$5:$G$289,'[6]Comp2016-2017 (3)'!$A$5:$A$289,$D1824,'[6]Comp2016-2017 (3)'!$R$5:$R$289,$V1824)*$AB1824))</f>
        <v/>
      </c>
      <c r="AI1824" s="232">
        <f>IF($W1824=AI$3,$AB1824,IF(NOT($W1824=0),"",SUMIFS('Source traité'!AI$4:AI$1858,'Source traité'!$A$4:$A$1858,$D1824,'Source traité'!$V$4:$V$1858,$V1824)/SUMIFS('[6]Comp2016-2017 (3)'!$G$5:$G$289,'[6]Comp2016-2017 (3)'!$A$5:$A$289,$D1824,'[6]Comp2016-2017 (3)'!$R$5:$R$289,$V1824)*$AB1824))</f>
        <v/>
      </c>
      <c r="AJ1824" s="232">
        <f>IF($W1824=AJ$3,$AB1824,IF(NOT($W1824=0),"",SUMIFS('Source traité'!AJ$4:AJ$1858,'Source traité'!$A$4:$A$1858,$D1824,'Source traité'!$V$4:$V$1858,$V1824)/SUMIFS('[6]Comp2016-2017 (3)'!$G$5:$G$289,'[6]Comp2016-2017 (3)'!$A$5:$A$289,$D1824,'[6]Comp2016-2017 (3)'!$R$5:$R$289,$V1824)*$AB1824))</f>
        <v/>
      </c>
      <c r="AK1824" s="232">
        <f>SUM(AC1824:AJ1824)-AB1824</f>
        <v/>
      </c>
      <c r="AL1824" s="228">
        <f>IF(A1824=D1824,"remplir à la main","")</f>
        <v/>
      </c>
      <c r="AM1824" s="228">
        <f>VLOOKUP(A1824,'[6]Table corresp.'!$M$4:$U$63,8,FALSE)</f>
        <v/>
      </c>
      <c r="AN1824" s="228">
        <f>VLOOKUP(D1824,'[6]Table corresp.'!$M$4:$U$63,9,FALSE)</f>
        <v/>
      </c>
    </row>
    <row r="1825" hidden="1">
      <c r="A1825" s="179" t="inlineStr">
        <is>
          <t>Importation</t>
        </is>
      </c>
      <c r="B1825" s="179">
        <f>VLOOKUP(LEFT(A1825,3),'[6]Table corresp.'!$A$4:$D$63,3,FALSE)</f>
        <v/>
      </c>
      <c r="C1825" s="179">
        <f>VLOOKUP(A1825,'[6]Table corresp.'!$M$4:$P$63,4,FALSE)</f>
        <v/>
      </c>
      <c r="D1825" s="179" t="inlineStr">
        <is>
          <t>02 - Grumes et billons destinés au sciage, placage ou déroulage</t>
        </is>
      </c>
      <c r="E1825" s="179">
        <f>VLOOKUP(LEFT(D1825,3),'[6]Table corresp.'!$A$4:$D$63,4,FALSE)</f>
        <v/>
      </c>
      <c r="F1825" s="179">
        <f>LEFT(A1825,3)&amp;" - "&amp;LEFT(D1825,3)</f>
        <v/>
      </c>
      <c r="G1825" s="227" t="n">
        <v>0</v>
      </c>
      <c r="H1825" s="227" t="n">
        <v>40426.374</v>
      </c>
      <c r="I1825" s="227" t="n">
        <v>40426.374</v>
      </c>
      <c r="J1825" s="227" t="n">
        <v>0</v>
      </c>
      <c r="K1825" s="227" t="n">
        <v>328.9479775038401</v>
      </c>
      <c r="L1825" s="227" t="n">
        <v>328.9479775038401</v>
      </c>
      <c r="M1825" s="227" t="n"/>
      <c r="N1825" s="227" t="n"/>
      <c r="O1825" s="227" t="n"/>
      <c r="P1825" s="227" t="n"/>
      <c r="Q1825" s="227" t="n"/>
      <c r="R1825" s="227" t="n"/>
      <c r="S1825" s="227" t="n"/>
      <c r="T1825" s="228">
        <f>VLOOKUP(A1825,'[6]Groupe de branches'!$Z$27:$AM$86,14,FALSE)</f>
        <v/>
      </c>
      <c r="U1825" s="228">
        <f>VLOOKUP(D1825,'[6]Groupe de branches'!$Z$27:$AM$86,14,FALSE)</f>
        <v/>
      </c>
      <c r="V1825" s="228" t="n">
        <v>2020</v>
      </c>
      <c r="W1825" s="228">
        <f>VLOOKUP(D1825,'[6]Table corresp.'!$M$4:$S$63,7,FALSE)</f>
        <v/>
      </c>
      <c r="X1825" s="229">
        <f>IFERROR(G1825/SUMIFS('[6]Comp2016-2017 (3)'!$I$5:$I$289,'[6]Comp2016-2017 (3)'!$A$5:$A$289,A1825,'[6]Comp2016-2017 (3)'!$R$5:$R$289,V1825),0)</f>
        <v/>
      </c>
      <c r="Y1825" s="230">
        <f>IFERROR(IF(RIGHT(F1825,3)="Exp",VLOOKUP(F1825,#REF!,2,FALSE),VLOOKUP(F1825,#REF!,9,FALSE)),0)</f>
        <v/>
      </c>
      <c r="Z1825" s="231">
        <f>IFERROR(Y1825/SUMIFS($Y$4:$Y$1858,$V$4:$V$1858,V1825,$A$4:$A$1858,A1825),0)</f>
        <v/>
      </c>
      <c r="AA1825" s="231">
        <f>X1825*Z1825</f>
        <v/>
      </c>
      <c r="AB1825" s="232">
        <f>IFERROR(SUMIFS('[6]Comp2016-2017 (3)'!$G$5:$G$289,'[6]Comp2016-2017 (3)'!$A$5:$A$289,A1825,'[6]Comp2016-2017 (3)'!$R$5:$R$289,V1825)*AA1825/SUMIFS($AA$4:$AA$1858,$A$4:$A$1858,A1825,$V$4:$V$1858,V1825),0)</f>
        <v/>
      </c>
      <c r="AC1825" s="232">
        <f>IF($W1825=AC$3,$AB1825,IF(NOT($W1825=0),"",SUMIFS('Source traité'!AC$4:AC$1858,'Source traité'!$A$4:$A$1858,$D1825,'Source traité'!$V$4:$V$1858,$V1825)/SUMIFS('[6]Comp2016-2017 (3)'!$G$5:$G$289,'[6]Comp2016-2017 (3)'!$A$5:$A$289,$D1825,'[6]Comp2016-2017 (3)'!$R$5:$R$289,$V1825)*$AB1825))</f>
        <v/>
      </c>
      <c r="AD1825" s="232">
        <f>IF($W1825=AD$3,$AB1825,IF(NOT($W1825=0),"",SUMIFS('Source traité'!AD$4:AD$1858,'Source traité'!$A$4:$A$1858,$D1825,'Source traité'!$V$4:$V$1858,$V1825)/SUMIFS('[6]Comp2016-2017 (3)'!$G$5:$G$289,'[6]Comp2016-2017 (3)'!$A$5:$A$289,$D1825,'[6]Comp2016-2017 (3)'!$R$5:$R$289,$V1825)*$AB1825))</f>
        <v/>
      </c>
      <c r="AE1825" s="232">
        <f>IF($W1825=AE$3,$AB1825,IF(NOT($W1825=0),"",SUMIFS('Source traité'!AE$4:AE$1858,'Source traité'!$A$4:$A$1858,$D1825,'Source traité'!$V$4:$V$1858,$V1825)/SUMIFS('[6]Comp2016-2017 (3)'!$G$5:$G$289,'[6]Comp2016-2017 (3)'!$A$5:$A$289,$D1825,'[6]Comp2016-2017 (3)'!$R$5:$R$289,$V1825)*$AB1825))</f>
        <v/>
      </c>
      <c r="AF1825" s="232">
        <f>IF($W1825=AF$3,$AB1825,IF(NOT($W1825=0),"",SUMIFS('Source traité'!AF$4:AF$1858,'Source traité'!$A$4:$A$1858,$D1825,'Source traité'!$V$4:$V$1858,$V1825)/SUMIFS('[6]Comp2016-2017 (3)'!$G$5:$G$289,'[6]Comp2016-2017 (3)'!$A$5:$A$289,$D1825,'[6]Comp2016-2017 (3)'!$R$5:$R$289,$V1825)*$AB1825))</f>
        <v/>
      </c>
      <c r="AG1825" s="232">
        <f>IF($W1825=AG$3,$AB1825,IF(NOT($W1825=0),"",SUMIFS('Source traité'!AG$4:AG$1858,'Source traité'!$A$4:$A$1858,$D1825,'Source traité'!$V$4:$V$1858,$V1825)/SUMIFS('[6]Comp2016-2017 (3)'!$G$5:$G$289,'[6]Comp2016-2017 (3)'!$A$5:$A$289,$D1825,'[6]Comp2016-2017 (3)'!$R$5:$R$289,$V1825)*$AB1825))</f>
        <v/>
      </c>
      <c r="AH1825" s="232">
        <f>IF($W1825=AH$3,$AB1825,IF(NOT($W1825=0),"",SUMIFS('Source traité'!AH$4:AH$1858,'Source traité'!$A$4:$A$1858,$D1825,'Source traité'!$V$4:$V$1858,$V1825)/SUMIFS('[6]Comp2016-2017 (3)'!$G$5:$G$289,'[6]Comp2016-2017 (3)'!$A$5:$A$289,$D1825,'[6]Comp2016-2017 (3)'!$R$5:$R$289,$V1825)*$AB1825))</f>
        <v/>
      </c>
      <c r="AI1825" s="232">
        <f>IF($W1825=AI$3,$AB1825,IF(NOT($W1825=0),"",SUMIFS('Source traité'!AI$4:AI$1858,'Source traité'!$A$4:$A$1858,$D1825,'Source traité'!$V$4:$V$1858,$V1825)/SUMIFS('[6]Comp2016-2017 (3)'!$G$5:$G$289,'[6]Comp2016-2017 (3)'!$A$5:$A$289,$D1825,'[6]Comp2016-2017 (3)'!$R$5:$R$289,$V1825)*$AB1825))</f>
        <v/>
      </c>
      <c r="AJ1825" s="232">
        <f>IF($W1825=AJ$3,$AB1825,IF(NOT($W1825=0),"",SUMIFS('Source traité'!AJ$4:AJ$1858,'Source traité'!$A$4:$A$1858,$D1825,'Source traité'!$V$4:$V$1858,$V1825)/SUMIFS('[6]Comp2016-2017 (3)'!$G$5:$G$289,'[6]Comp2016-2017 (3)'!$A$5:$A$289,$D1825,'[6]Comp2016-2017 (3)'!$R$5:$R$289,$V1825)*$AB1825))</f>
        <v/>
      </c>
      <c r="AK1825" s="232">
        <f>SUM(AC1825:AJ1825)-AB1825</f>
        <v/>
      </c>
      <c r="AL1825" s="228">
        <f>IF(A1825=D1825,"remplir à la main","")</f>
        <v/>
      </c>
      <c r="AM1825" s="228">
        <f>VLOOKUP(A1825,'[6]Table corresp.'!$M$4:$U$63,8,FALSE)</f>
        <v/>
      </c>
      <c r="AN1825" s="228">
        <f>VLOOKUP(D1825,'[6]Table corresp.'!$M$4:$U$63,9,FALSE)</f>
        <v/>
      </c>
    </row>
    <row r="1826" hidden="1">
      <c r="A1826" s="179" t="inlineStr">
        <is>
          <t>Importation</t>
        </is>
      </c>
      <c r="B1826" s="179">
        <f>VLOOKUP(LEFT(A1826,3),'[6]Table corresp.'!$A$4:$D$63,3,FALSE)</f>
        <v/>
      </c>
      <c r="C1826" s="179">
        <f>VLOOKUP(A1826,'[6]Table corresp.'!$M$4:$P$63,4,FALSE)</f>
        <v/>
      </c>
      <c r="D1826" s="179" t="inlineStr">
        <is>
          <t>03 - Bois destinés à l'industrie</t>
        </is>
      </c>
      <c r="E1826" s="179">
        <f>VLOOKUP(LEFT(D1826,3),'[6]Table corresp.'!$A$4:$D$63,4,FALSE)</f>
        <v/>
      </c>
      <c r="F1826" s="179">
        <f>LEFT(A1826,3)&amp;" - "&amp;LEFT(D1826,3)</f>
        <v/>
      </c>
      <c r="G1826" s="227" t="n">
        <v>0</v>
      </c>
      <c r="H1826" s="227" t="n">
        <v>35954.78399999996</v>
      </c>
      <c r="I1826" s="227" t="n">
        <v>35954.78399999996</v>
      </c>
      <c r="J1826" s="227" t="n"/>
      <c r="K1826" s="227" t="n"/>
      <c r="L1826" s="227" t="n"/>
      <c r="M1826" s="227" t="n">
        <v>0</v>
      </c>
      <c r="N1826" s="227" t="n">
        <v>499.308171</v>
      </c>
      <c r="O1826" s="227" t="n">
        <v>499.308171</v>
      </c>
      <c r="P1826" s="227" t="n"/>
      <c r="Q1826" s="227" t="n"/>
      <c r="R1826" s="227" t="n"/>
      <c r="S1826" s="227" t="n"/>
      <c r="T1826" s="228">
        <f>VLOOKUP(A1826,'[6]Groupe de branches'!$Z$27:$AM$86,14,FALSE)</f>
        <v/>
      </c>
      <c r="U1826" s="228">
        <f>VLOOKUP(D1826,'[6]Groupe de branches'!$Z$27:$AM$86,14,FALSE)</f>
        <v/>
      </c>
      <c r="V1826" s="228" t="n">
        <v>2020</v>
      </c>
      <c r="W1826" s="228">
        <f>VLOOKUP(D1826,'[6]Table corresp.'!$M$4:$S$63,7,FALSE)</f>
        <v/>
      </c>
      <c r="X1826" s="229">
        <f>IFERROR(G1826/SUMIFS('[6]Comp2016-2017 (3)'!$I$5:$I$289,'[6]Comp2016-2017 (3)'!$A$5:$A$289,A1826,'[6]Comp2016-2017 (3)'!$R$5:$R$289,V1826),0)</f>
        <v/>
      </c>
      <c r="Y1826" s="230">
        <f>IFERROR(IF(RIGHT(F1826,3)="Exp",VLOOKUP(F1826,#REF!,2,FALSE),VLOOKUP(F1826,#REF!,9,FALSE)),0)</f>
        <v/>
      </c>
      <c r="Z1826" s="231">
        <f>IFERROR(Y1826/SUMIFS($Y$4:$Y$1858,$V$4:$V$1858,V1826,$A$4:$A$1858,A1826),0)</f>
        <v/>
      </c>
      <c r="AA1826" s="231">
        <f>X1826*Z1826</f>
        <v/>
      </c>
      <c r="AB1826" s="232">
        <f>IFERROR(SUMIFS('[6]Comp2016-2017 (3)'!$G$5:$G$289,'[6]Comp2016-2017 (3)'!$A$5:$A$289,A1826,'[6]Comp2016-2017 (3)'!$R$5:$R$289,V1826)*AA1826/SUMIFS($AA$4:$AA$1858,$A$4:$A$1858,A1826,$V$4:$V$1858,V1826),0)</f>
        <v/>
      </c>
      <c r="AC1826" s="232">
        <f>IF($W1826=AC$3,$AB1826,IF(NOT($W1826=0),"",SUMIFS('Source traité'!AC$4:AC$1858,'Source traité'!$A$4:$A$1858,$D1826,'Source traité'!$V$4:$V$1858,$V1826)/SUMIFS('[6]Comp2016-2017 (3)'!$G$5:$G$289,'[6]Comp2016-2017 (3)'!$A$5:$A$289,$D1826,'[6]Comp2016-2017 (3)'!$R$5:$R$289,$V1826)*$AB1826))</f>
        <v/>
      </c>
      <c r="AD1826" s="232">
        <f>IF($W1826=AD$3,$AB1826,IF(NOT($W1826=0),"",SUMIFS('Source traité'!AD$4:AD$1858,'Source traité'!$A$4:$A$1858,$D1826,'Source traité'!$V$4:$V$1858,$V1826)/SUMIFS('[6]Comp2016-2017 (3)'!$G$5:$G$289,'[6]Comp2016-2017 (3)'!$A$5:$A$289,$D1826,'[6]Comp2016-2017 (3)'!$R$5:$R$289,$V1826)*$AB1826))</f>
        <v/>
      </c>
      <c r="AE1826" s="232">
        <f>IF($W1826=AE$3,$AB1826,IF(NOT($W1826=0),"",SUMIFS('Source traité'!AE$4:AE$1858,'Source traité'!$A$4:$A$1858,$D1826,'Source traité'!$V$4:$V$1858,$V1826)/SUMIFS('[6]Comp2016-2017 (3)'!$G$5:$G$289,'[6]Comp2016-2017 (3)'!$A$5:$A$289,$D1826,'[6]Comp2016-2017 (3)'!$R$5:$R$289,$V1826)*$AB1826))</f>
        <v/>
      </c>
      <c r="AF1826" s="232">
        <f>IF($W1826=AF$3,$AB1826,IF(NOT($W1826=0),"",SUMIFS('Source traité'!AF$4:AF$1858,'Source traité'!$A$4:$A$1858,$D1826,'Source traité'!$V$4:$V$1858,$V1826)/SUMIFS('[6]Comp2016-2017 (3)'!$G$5:$G$289,'[6]Comp2016-2017 (3)'!$A$5:$A$289,$D1826,'[6]Comp2016-2017 (3)'!$R$5:$R$289,$V1826)*$AB1826))</f>
        <v/>
      </c>
      <c r="AG1826" s="232">
        <f>IF($W1826=AG$3,$AB1826,IF(NOT($W1826=0),"",SUMIFS('Source traité'!AG$4:AG$1858,'Source traité'!$A$4:$A$1858,$D1826,'Source traité'!$V$4:$V$1858,$V1826)/SUMIFS('[6]Comp2016-2017 (3)'!$G$5:$G$289,'[6]Comp2016-2017 (3)'!$A$5:$A$289,$D1826,'[6]Comp2016-2017 (3)'!$R$5:$R$289,$V1826)*$AB1826))</f>
        <v/>
      </c>
      <c r="AH1826" s="232">
        <f>IF($W1826=AH$3,$AB1826,IF(NOT($W1826=0),"",SUMIFS('Source traité'!AH$4:AH$1858,'Source traité'!$A$4:$A$1858,$D1826,'Source traité'!$V$4:$V$1858,$V1826)/SUMIFS('[6]Comp2016-2017 (3)'!$G$5:$G$289,'[6]Comp2016-2017 (3)'!$A$5:$A$289,$D1826,'[6]Comp2016-2017 (3)'!$R$5:$R$289,$V1826)*$AB1826))</f>
        <v/>
      </c>
      <c r="AI1826" s="232">
        <f>IF($W1826=AI$3,$AB1826,IF(NOT($W1826=0),"",SUMIFS('Source traité'!AI$4:AI$1858,'Source traité'!$A$4:$A$1858,$D1826,'Source traité'!$V$4:$V$1858,$V1826)/SUMIFS('[6]Comp2016-2017 (3)'!$G$5:$G$289,'[6]Comp2016-2017 (3)'!$A$5:$A$289,$D1826,'[6]Comp2016-2017 (3)'!$R$5:$R$289,$V1826)*$AB1826))</f>
        <v/>
      </c>
      <c r="AJ1826" s="232">
        <f>IF($W1826=AJ$3,$AB1826,IF(NOT($W1826=0),"",SUMIFS('Source traité'!AJ$4:AJ$1858,'Source traité'!$A$4:$A$1858,$D1826,'Source traité'!$V$4:$V$1858,$V1826)/SUMIFS('[6]Comp2016-2017 (3)'!$G$5:$G$289,'[6]Comp2016-2017 (3)'!$A$5:$A$289,$D1826,'[6]Comp2016-2017 (3)'!$R$5:$R$289,$V1826)*$AB1826))</f>
        <v/>
      </c>
      <c r="AK1826" s="232">
        <f>SUM(AC1826:AJ1826)-AB1826</f>
        <v/>
      </c>
      <c r="AL1826" s="228">
        <f>IF(A1826=D1826,"remplir à la main","")</f>
        <v/>
      </c>
      <c r="AM1826" s="228">
        <f>VLOOKUP(A1826,'[6]Table corresp.'!$M$4:$U$63,8,FALSE)</f>
        <v/>
      </c>
      <c r="AN1826" s="228">
        <f>VLOOKUP(D1826,'[6]Table corresp.'!$M$4:$U$63,9,FALSE)</f>
        <v/>
      </c>
    </row>
    <row r="1827" hidden="1">
      <c r="A1827" s="179" t="inlineStr">
        <is>
          <t>Importation</t>
        </is>
      </c>
      <c r="B1827" s="179">
        <f>VLOOKUP(LEFT(A1827,3),'[6]Table corresp.'!$A$4:$D$63,3,FALSE)</f>
        <v/>
      </c>
      <c r="C1827" s="179">
        <f>VLOOKUP(A1827,'[6]Table corresp.'!$M$4:$P$63,4,FALSE)</f>
        <v/>
      </c>
      <c r="D1827" s="179" t="inlineStr">
        <is>
          <t>04 - Bois destinés à l’énergie</t>
        </is>
      </c>
      <c r="E1827" s="179">
        <f>VLOOKUP(LEFT(D1827,3),'[6]Table corresp.'!$A$4:$D$63,4,FALSE)</f>
        <v/>
      </c>
      <c r="F1827" s="179">
        <f>LEFT(A1827,3)&amp;" - "&amp;LEFT(D1827,3)</f>
        <v/>
      </c>
      <c r="G1827" s="227" t="n">
        <v>0</v>
      </c>
      <c r="H1827" s="227" t="n">
        <v>13752.68500000001</v>
      </c>
      <c r="I1827" s="227" t="n">
        <v>13752.68500000001</v>
      </c>
      <c r="J1827" s="227" t="n"/>
      <c r="K1827" s="227" t="n"/>
      <c r="L1827" s="227" t="n"/>
      <c r="M1827" s="227" t="n"/>
      <c r="N1827" s="227" t="n"/>
      <c r="O1827" s="227" t="n"/>
      <c r="P1827" s="227" t="n">
        <v>0</v>
      </c>
      <c r="Q1827" s="227" t="n">
        <v>126.192701</v>
      </c>
      <c r="R1827" s="227" t="n">
        <v>126.192701</v>
      </c>
      <c r="S1827" s="227" t="inlineStr">
        <is>
          <t>BE</t>
        </is>
      </c>
      <c r="T1827" s="228">
        <f>VLOOKUP(A1827,'[6]Groupe de branches'!$Z$27:$AM$86,14,FALSE)</f>
        <v/>
      </c>
      <c r="U1827" s="228">
        <f>VLOOKUP(D1827,'[6]Groupe de branches'!$Z$27:$AM$86,14,FALSE)</f>
        <v/>
      </c>
      <c r="V1827" s="228" t="n">
        <v>2020</v>
      </c>
      <c r="W1827" s="228">
        <f>VLOOKUP(D1827,'[6]Table corresp.'!$M$4:$S$63,7,FALSE)</f>
        <v/>
      </c>
      <c r="X1827" s="229">
        <f>IFERROR(G1827/SUMIFS('[6]Comp2016-2017 (3)'!$I$5:$I$289,'[6]Comp2016-2017 (3)'!$A$5:$A$289,A1827,'[6]Comp2016-2017 (3)'!$R$5:$R$289,V1827),0)</f>
        <v/>
      </c>
      <c r="Y1827" s="230">
        <f>IFERROR(IF(RIGHT(F1827,3)="Exp",VLOOKUP(F1827,#REF!,2,FALSE),VLOOKUP(F1827,#REF!,9,FALSE)),0)</f>
        <v/>
      </c>
      <c r="Z1827" s="231">
        <f>IFERROR(Y1827/SUMIFS($Y$4:$Y$1858,$V$4:$V$1858,V1827,$A$4:$A$1858,A1827),0)</f>
        <v/>
      </c>
      <c r="AA1827" s="231">
        <f>X1827*Z1827</f>
        <v/>
      </c>
      <c r="AB1827" s="232">
        <f>IFERROR(SUMIFS('[6]Comp2016-2017 (3)'!$G$5:$G$289,'[6]Comp2016-2017 (3)'!$A$5:$A$289,A1827,'[6]Comp2016-2017 (3)'!$R$5:$R$289,V1827)*AA1827/SUMIFS($AA$4:$AA$1858,$A$4:$A$1858,A1827,$V$4:$V$1858,V1827),0)</f>
        <v/>
      </c>
      <c r="AC1827" s="232">
        <f>IF($W1827=AC$3,$AB1827,IF(NOT($W1827=0),"",SUMIFS('Source traité'!AC$4:AC$1858,'Source traité'!$A$4:$A$1858,$D1827,'Source traité'!$V$4:$V$1858,$V1827)/SUMIFS('[6]Comp2016-2017 (3)'!$G$5:$G$289,'[6]Comp2016-2017 (3)'!$A$5:$A$289,$D1827,'[6]Comp2016-2017 (3)'!$R$5:$R$289,$V1827)*$AB1827))</f>
        <v/>
      </c>
      <c r="AD1827" s="232">
        <f>IF($W1827=AD$3,$AB1827,IF(NOT($W1827=0),"",SUMIFS('Source traité'!AD$4:AD$1858,'Source traité'!$A$4:$A$1858,$D1827,'Source traité'!$V$4:$V$1858,$V1827)/SUMIFS('[6]Comp2016-2017 (3)'!$G$5:$G$289,'[6]Comp2016-2017 (3)'!$A$5:$A$289,$D1827,'[6]Comp2016-2017 (3)'!$R$5:$R$289,$V1827)*$AB1827))</f>
        <v/>
      </c>
      <c r="AE1827" s="232">
        <f>IF($W1827=AE$3,$AB1827,IF(NOT($W1827=0),"",SUMIFS('Source traité'!AE$4:AE$1858,'Source traité'!$A$4:$A$1858,$D1827,'Source traité'!$V$4:$V$1858,$V1827)/SUMIFS('[6]Comp2016-2017 (3)'!$G$5:$G$289,'[6]Comp2016-2017 (3)'!$A$5:$A$289,$D1827,'[6]Comp2016-2017 (3)'!$R$5:$R$289,$V1827)*$AB1827))</f>
        <v/>
      </c>
      <c r="AF1827" s="232">
        <f>IF($W1827=AF$3,$AB1827,IF(NOT($W1827=0),"",SUMIFS('Source traité'!AF$4:AF$1858,'Source traité'!$A$4:$A$1858,$D1827,'Source traité'!$V$4:$V$1858,$V1827)/SUMIFS('[6]Comp2016-2017 (3)'!$G$5:$G$289,'[6]Comp2016-2017 (3)'!$A$5:$A$289,$D1827,'[6]Comp2016-2017 (3)'!$R$5:$R$289,$V1827)*$AB1827))</f>
        <v/>
      </c>
      <c r="AG1827" s="232">
        <f>IF($W1827=AG$3,$AB1827,IF(NOT($W1827=0),"",SUMIFS('Source traité'!AG$4:AG$1858,'Source traité'!$A$4:$A$1858,$D1827,'Source traité'!$V$4:$V$1858,$V1827)/SUMIFS('[6]Comp2016-2017 (3)'!$G$5:$G$289,'[6]Comp2016-2017 (3)'!$A$5:$A$289,$D1827,'[6]Comp2016-2017 (3)'!$R$5:$R$289,$V1827)*$AB1827))</f>
        <v/>
      </c>
      <c r="AH1827" s="232">
        <f>IF($W1827=AH$3,$AB1827,IF(NOT($W1827=0),"",SUMIFS('Source traité'!AH$4:AH$1858,'Source traité'!$A$4:$A$1858,$D1827,'Source traité'!$V$4:$V$1858,$V1827)/SUMIFS('[6]Comp2016-2017 (3)'!$G$5:$G$289,'[6]Comp2016-2017 (3)'!$A$5:$A$289,$D1827,'[6]Comp2016-2017 (3)'!$R$5:$R$289,$V1827)*$AB1827))</f>
        <v/>
      </c>
      <c r="AI1827" s="232">
        <f>IF($W1827=AI$3,$AB1827,IF(NOT($W1827=0),"",SUMIFS('Source traité'!AI$4:AI$1858,'Source traité'!$A$4:$A$1858,$D1827,'Source traité'!$V$4:$V$1858,$V1827)/SUMIFS('[6]Comp2016-2017 (3)'!$G$5:$G$289,'[6]Comp2016-2017 (3)'!$A$5:$A$289,$D1827,'[6]Comp2016-2017 (3)'!$R$5:$R$289,$V1827)*$AB1827))</f>
        <v/>
      </c>
      <c r="AJ1827" s="232">
        <f>IF($W1827=AJ$3,$AB1827,IF(NOT($W1827=0),"",SUMIFS('Source traité'!AJ$4:AJ$1858,'Source traité'!$A$4:$A$1858,$D1827,'Source traité'!$V$4:$V$1858,$V1827)/SUMIFS('[6]Comp2016-2017 (3)'!$G$5:$G$289,'[6]Comp2016-2017 (3)'!$A$5:$A$289,$D1827,'[6]Comp2016-2017 (3)'!$R$5:$R$289,$V1827)*$AB1827))</f>
        <v/>
      </c>
      <c r="AK1827" s="232">
        <f>SUM(AC1827:AJ1827)-AB1827</f>
        <v/>
      </c>
      <c r="AL1827" s="228">
        <f>IF(A1827=D1827,"remplir à la main","")</f>
        <v/>
      </c>
      <c r="AM1827" s="228">
        <f>VLOOKUP(A1827,'[6]Table corresp.'!$M$4:$U$63,8,FALSE)</f>
        <v/>
      </c>
      <c r="AN1827" s="228">
        <f>VLOOKUP(D1827,'[6]Table corresp.'!$M$4:$U$63,9,FALSE)</f>
        <v/>
      </c>
    </row>
    <row r="1828" hidden="1">
      <c r="A1828" s="179" t="inlineStr">
        <is>
          <t>Importation</t>
        </is>
      </c>
      <c r="B1828" s="179">
        <f>VLOOKUP(LEFT(A1828,3),'[6]Table corresp.'!$A$4:$D$63,3,FALSE)</f>
        <v/>
      </c>
      <c r="C1828" s="179">
        <f>VLOOKUP(A1828,'[6]Table corresp.'!$M$4:$P$63,4,FALSE)</f>
        <v/>
      </c>
      <c r="D1828" s="179" t="inlineStr">
        <is>
          <t>07 - Textiles à base de bois</t>
        </is>
      </c>
      <c r="E1828" s="179">
        <f>VLOOKUP(LEFT(D1828,3),'[6]Table corresp.'!$A$4:$D$63,4,FALSE)</f>
        <v/>
      </c>
      <c r="F1828" s="179">
        <f>LEFT(A1828,3)&amp;" - "&amp;LEFT(D1828,3)</f>
        <v/>
      </c>
      <c r="G1828" s="227" t="n"/>
      <c r="H1828" s="227" t="n"/>
      <c r="I1828" s="227" t="n"/>
      <c r="J1828" s="227" t="n"/>
      <c r="K1828" s="227" t="n"/>
      <c r="L1828" s="227" t="n"/>
      <c r="M1828" s="227" t="n"/>
      <c r="N1828" s="227" t="n"/>
      <c r="O1828" s="227" t="n"/>
      <c r="P1828" s="227" t="n"/>
      <c r="Q1828" s="227" t="n"/>
      <c r="R1828" s="227" t="n"/>
      <c r="S1828" s="227" t="n"/>
      <c r="T1828" s="228">
        <f>VLOOKUP(A1828,'[6]Groupe de branches'!$Z$27:$AM$86,14,FALSE)</f>
        <v/>
      </c>
      <c r="U1828" s="228">
        <f>VLOOKUP(D1828,'[6]Groupe de branches'!$Z$27:$AM$86,14,FALSE)</f>
        <v/>
      </c>
      <c r="V1828" s="228" t="n">
        <v>2020</v>
      </c>
      <c r="W1828" s="228">
        <f>VLOOKUP(D1828,'[6]Table corresp.'!$M$4:$S$63,7,FALSE)</f>
        <v/>
      </c>
      <c r="X1828" s="229">
        <f>IFERROR(G1828/SUMIFS('[6]Comp2016-2017 (3)'!$I$5:$I$289,'[6]Comp2016-2017 (3)'!$A$5:$A$289,A1828,'[6]Comp2016-2017 (3)'!$R$5:$R$289,V1828),0)</f>
        <v/>
      </c>
      <c r="Y1828" s="230">
        <f>IFERROR(IF(RIGHT(F1828,3)="Exp",VLOOKUP(F1828,#REF!,2,FALSE),VLOOKUP(F1828,#REF!,9,FALSE)),0)</f>
        <v/>
      </c>
      <c r="Z1828" s="231">
        <f>IFERROR(Y1828/SUMIFS($Y$4:$Y$1858,$V$4:$V$1858,V1828,$A$4:$A$1858,A1828),0)</f>
        <v/>
      </c>
      <c r="AA1828" s="231">
        <f>X1828*Z1828</f>
        <v/>
      </c>
      <c r="AB1828" s="232">
        <f>IFERROR(SUMIFS('[6]Comp2016-2017 (3)'!$G$5:$G$289,'[6]Comp2016-2017 (3)'!$A$5:$A$289,A1828,'[6]Comp2016-2017 (3)'!$R$5:$R$289,V1828)*AA1828/SUMIFS($AA$4:$AA$1858,$A$4:$A$1858,A1828,$V$4:$V$1858,V1828),0)</f>
        <v/>
      </c>
      <c r="AC1828" s="232">
        <f>IF($W1828=AC$3,$AB1828,IF(NOT($W1828=0),"",SUMIFS('Source traité'!AC$4:AC$1858,'Source traité'!$A$4:$A$1858,$D1828,'Source traité'!$V$4:$V$1858,$V1828)/SUMIFS('[6]Comp2016-2017 (3)'!$G$5:$G$289,'[6]Comp2016-2017 (3)'!$A$5:$A$289,$D1828,'[6]Comp2016-2017 (3)'!$R$5:$R$289,$V1828)*$AB1828))</f>
        <v/>
      </c>
      <c r="AD1828" s="232">
        <f>IF($W1828=AD$3,$AB1828,IF(NOT($W1828=0),"",SUMIFS('Source traité'!AD$4:AD$1858,'Source traité'!$A$4:$A$1858,$D1828,'Source traité'!$V$4:$V$1858,$V1828)/SUMIFS('[6]Comp2016-2017 (3)'!$G$5:$G$289,'[6]Comp2016-2017 (3)'!$A$5:$A$289,$D1828,'[6]Comp2016-2017 (3)'!$R$5:$R$289,$V1828)*$AB1828))</f>
        <v/>
      </c>
      <c r="AE1828" s="232">
        <f>IF($W1828=AE$3,$AB1828,IF(NOT($W1828=0),"",SUMIFS('Source traité'!AE$4:AE$1858,'Source traité'!$A$4:$A$1858,$D1828,'Source traité'!$V$4:$V$1858,$V1828)/SUMIFS('[6]Comp2016-2017 (3)'!$G$5:$G$289,'[6]Comp2016-2017 (3)'!$A$5:$A$289,$D1828,'[6]Comp2016-2017 (3)'!$R$5:$R$289,$V1828)*$AB1828))</f>
        <v/>
      </c>
      <c r="AF1828" s="232">
        <f>IF($W1828=AF$3,$AB1828,IF(NOT($W1828=0),"",SUMIFS('Source traité'!AF$4:AF$1858,'Source traité'!$A$4:$A$1858,$D1828,'Source traité'!$V$4:$V$1858,$V1828)/SUMIFS('[6]Comp2016-2017 (3)'!$G$5:$G$289,'[6]Comp2016-2017 (3)'!$A$5:$A$289,$D1828,'[6]Comp2016-2017 (3)'!$R$5:$R$289,$V1828)*$AB1828))</f>
        <v/>
      </c>
      <c r="AG1828" s="232">
        <f>IF($W1828=AG$3,$AB1828,IF(NOT($W1828=0),"",SUMIFS('Source traité'!AG$4:AG$1858,'Source traité'!$A$4:$A$1858,$D1828,'Source traité'!$V$4:$V$1858,$V1828)/SUMIFS('[6]Comp2016-2017 (3)'!$G$5:$G$289,'[6]Comp2016-2017 (3)'!$A$5:$A$289,$D1828,'[6]Comp2016-2017 (3)'!$R$5:$R$289,$V1828)*$AB1828))</f>
        <v/>
      </c>
      <c r="AH1828" s="232">
        <f>IF($W1828=AH$3,$AB1828,IF(NOT($W1828=0),"",SUMIFS('Source traité'!AH$4:AH$1858,'Source traité'!$A$4:$A$1858,$D1828,'Source traité'!$V$4:$V$1858,$V1828)/SUMIFS('[6]Comp2016-2017 (3)'!$G$5:$G$289,'[6]Comp2016-2017 (3)'!$A$5:$A$289,$D1828,'[6]Comp2016-2017 (3)'!$R$5:$R$289,$V1828)*$AB1828))</f>
        <v/>
      </c>
      <c r="AI1828" s="232">
        <f>IF($W1828=AI$3,$AB1828,IF(NOT($W1828=0),"",SUMIFS('Source traité'!AI$4:AI$1858,'Source traité'!$A$4:$A$1858,$D1828,'Source traité'!$V$4:$V$1858,$V1828)/SUMIFS('[6]Comp2016-2017 (3)'!$G$5:$G$289,'[6]Comp2016-2017 (3)'!$A$5:$A$289,$D1828,'[6]Comp2016-2017 (3)'!$R$5:$R$289,$V1828)*$AB1828))</f>
        <v/>
      </c>
      <c r="AJ1828" s="232">
        <f>IF($W1828=AJ$3,$AB1828,IF(NOT($W1828=0),"",SUMIFS('Source traité'!AJ$4:AJ$1858,'Source traité'!$A$4:$A$1858,$D1828,'Source traité'!$V$4:$V$1858,$V1828)/SUMIFS('[6]Comp2016-2017 (3)'!$G$5:$G$289,'[6]Comp2016-2017 (3)'!$A$5:$A$289,$D1828,'[6]Comp2016-2017 (3)'!$R$5:$R$289,$V1828)*$AB1828))</f>
        <v/>
      </c>
      <c r="AK1828" s="232">
        <f>SUM(AC1828:AJ1828)-AB1828</f>
        <v/>
      </c>
      <c r="AL1828" s="228">
        <f>IF(A1828=D1828,"remplir à la main","")</f>
        <v/>
      </c>
      <c r="AM1828" s="228">
        <f>VLOOKUP(A1828,'[6]Table corresp.'!$M$4:$U$63,8,FALSE)</f>
        <v/>
      </c>
      <c r="AN1828" s="228">
        <f>VLOOKUP(D1828,'[6]Table corresp.'!$M$4:$U$63,9,FALSE)</f>
        <v/>
      </c>
    </row>
    <row r="1829" hidden="1">
      <c r="A1829" s="179" t="inlineStr">
        <is>
          <t>Importation</t>
        </is>
      </c>
      <c r="B1829" s="179">
        <f>VLOOKUP(LEFT(A1829,3),'[6]Table corresp.'!$A$4:$D$63,3,FALSE)</f>
        <v/>
      </c>
      <c r="C1829" s="179">
        <f>VLOOKUP(A1829,'[6]Table corresp.'!$M$4:$P$63,4,FALSE)</f>
        <v/>
      </c>
      <c r="D1829" s="179" t="inlineStr">
        <is>
          <t>08 - Sciages bruts de Chêne</t>
        </is>
      </c>
      <c r="E1829" s="179">
        <f>VLOOKUP(LEFT(D1829,3),'[6]Table corresp.'!$A$4:$D$63,4,FALSE)</f>
        <v/>
      </c>
      <c r="F1829" s="179">
        <f>LEFT(A1829,3)&amp;" - "&amp;LEFT(D1829,3)</f>
        <v/>
      </c>
      <c r="G1829" s="227" t="n">
        <v>0</v>
      </c>
      <c r="H1829" s="227" t="n">
        <v>29351.64499999999</v>
      </c>
      <c r="I1829" s="227" t="n">
        <v>29351.64499999999</v>
      </c>
      <c r="J1829" s="227" t="n">
        <v>0</v>
      </c>
      <c r="K1829" s="227" t="n">
        <v>91.97106743035889</v>
      </c>
      <c r="L1829" s="227" t="n">
        <v>91.97106743035889</v>
      </c>
      <c r="M1829" s="227" t="n"/>
      <c r="N1829" s="227" t="n"/>
      <c r="O1829" s="227" t="n"/>
      <c r="P1829" s="227" t="n"/>
      <c r="Q1829" s="227" t="n"/>
      <c r="R1829" s="227" t="n"/>
      <c r="S1829" s="227" t="n"/>
      <c r="T1829" s="228">
        <f>VLOOKUP(A1829,'[6]Groupe de branches'!$Z$27:$AM$86,14,FALSE)</f>
        <v/>
      </c>
      <c r="U1829" s="228">
        <f>VLOOKUP(D1829,'[6]Groupe de branches'!$Z$27:$AM$86,14,FALSE)</f>
        <v/>
      </c>
      <c r="V1829" s="228" t="n">
        <v>2020</v>
      </c>
      <c r="W1829" s="228">
        <f>VLOOKUP(D1829,'[6]Table corresp.'!$M$4:$S$63,7,FALSE)</f>
        <v/>
      </c>
      <c r="X1829" s="229">
        <f>IFERROR(G1829/SUMIFS('[6]Comp2016-2017 (3)'!$I$5:$I$289,'[6]Comp2016-2017 (3)'!$A$5:$A$289,A1829,'[6]Comp2016-2017 (3)'!$R$5:$R$289,V1829),0)</f>
        <v/>
      </c>
      <c r="Y1829" s="230">
        <f>IFERROR(IF(RIGHT(F1829,3)="Exp",VLOOKUP(F1829,#REF!,2,FALSE),VLOOKUP(F1829,#REF!,9,FALSE)),0)</f>
        <v/>
      </c>
      <c r="Z1829" s="231">
        <f>IFERROR(Y1829/SUMIFS($Y$4:$Y$1858,$V$4:$V$1858,V1829,$A$4:$A$1858,A1829),0)</f>
        <v/>
      </c>
      <c r="AA1829" s="231">
        <f>X1829*Z1829</f>
        <v/>
      </c>
      <c r="AB1829" s="232">
        <f>IFERROR(SUMIFS('[6]Comp2016-2017 (3)'!$G$5:$G$289,'[6]Comp2016-2017 (3)'!$A$5:$A$289,A1829,'[6]Comp2016-2017 (3)'!$R$5:$R$289,V1829)*AA1829/SUMIFS($AA$4:$AA$1858,$A$4:$A$1858,A1829,$V$4:$V$1858,V1829),0)</f>
        <v/>
      </c>
      <c r="AC1829" s="232">
        <f>IF($W1829=AC$3,$AB1829,IF(NOT($W1829=0),"",SUMIFS('Source traité'!AC$4:AC$1858,'Source traité'!$A$4:$A$1858,$D1829,'Source traité'!$V$4:$V$1858,$V1829)/SUMIFS('[6]Comp2016-2017 (3)'!$G$5:$G$289,'[6]Comp2016-2017 (3)'!$A$5:$A$289,$D1829,'[6]Comp2016-2017 (3)'!$R$5:$R$289,$V1829)*$AB1829))</f>
        <v/>
      </c>
      <c r="AD1829" s="232">
        <f>IF($W1829=AD$3,$AB1829,IF(NOT($W1829=0),"",SUMIFS('Source traité'!AD$4:AD$1858,'Source traité'!$A$4:$A$1858,$D1829,'Source traité'!$V$4:$V$1858,$V1829)/SUMIFS('[6]Comp2016-2017 (3)'!$G$5:$G$289,'[6]Comp2016-2017 (3)'!$A$5:$A$289,$D1829,'[6]Comp2016-2017 (3)'!$R$5:$R$289,$V1829)*$AB1829))</f>
        <v/>
      </c>
      <c r="AE1829" s="232">
        <f>IF($W1829=AE$3,$AB1829,IF(NOT($W1829=0),"",SUMIFS('Source traité'!AE$4:AE$1858,'Source traité'!$A$4:$A$1858,$D1829,'Source traité'!$V$4:$V$1858,$V1829)/SUMIFS('[6]Comp2016-2017 (3)'!$G$5:$G$289,'[6]Comp2016-2017 (3)'!$A$5:$A$289,$D1829,'[6]Comp2016-2017 (3)'!$R$5:$R$289,$V1829)*$AB1829))</f>
        <v/>
      </c>
      <c r="AF1829" s="232">
        <f>IF($W1829=AF$3,$AB1829,IF(NOT($W1829=0),"",SUMIFS('Source traité'!AF$4:AF$1858,'Source traité'!$A$4:$A$1858,$D1829,'Source traité'!$V$4:$V$1858,$V1829)/SUMIFS('[6]Comp2016-2017 (3)'!$G$5:$G$289,'[6]Comp2016-2017 (3)'!$A$5:$A$289,$D1829,'[6]Comp2016-2017 (3)'!$R$5:$R$289,$V1829)*$AB1829))</f>
        <v/>
      </c>
      <c r="AG1829" s="232">
        <f>IF($W1829=AG$3,$AB1829,IF(NOT($W1829=0),"",SUMIFS('Source traité'!AG$4:AG$1858,'Source traité'!$A$4:$A$1858,$D1829,'Source traité'!$V$4:$V$1858,$V1829)/SUMIFS('[6]Comp2016-2017 (3)'!$G$5:$G$289,'[6]Comp2016-2017 (3)'!$A$5:$A$289,$D1829,'[6]Comp2016-2017 (3)'!$R$5:$R$289,$V1829)*$AB1829))</f>
        <v/>
      </c>
      <c r="AH1829" s="232">
        <f>IF($W1829=AH$3,$AB1829,IF(NOT($W1829=0),"",SUMIFS('Source traité'!AH$4:AH$1858,'Source traité'!$A$4:$A$1858,$D1829,'Source traité'!$V$4:$V$1858,$V1829)/SUMIFS('[6]Comp2016-2017 (3)'!$G$5:$G$289,'[6]Comp2016-2017 (3)'!$A$5:$A$289,$D1829,'[6]Comp2016-2017 (3)'!$R$5:$R$289,$V1829)*$AB1829))</f>
        <v/>
      </c>
      <c r="AI1829" s="232">
        <f>IF($W1829=AI$3,$AB1829,IF(NOT($W1829=0),"",SUMIFS('Source traité'!AI$4:AI$1858,'Source traité'!$A$4:$A$1858,$D1829,'Source traité'!$V$4:$V$1858,$V1829)/SUMIFS('[6]Comp2016-2017 (3)'!$G$5:$G$289,'[6]Comp2016-2017 (3)'!$A$5:$A$289,$D1829,'[6]Comp2016-2017 (3)'!$R$5:$R$289,$V1829)*$AB1829))</f>
        <v/>
      </c>
      <c r="AJ1829" s="232">
        <f>IF($W1829=AJ$3,$AB1829,IF(NOT($W1829=0),"",SUMIFS('Source traité'!AJ$4:AJ$1858,'Source traité'!$A$4:$A$1858,$D1829,'Source traité'!$V$4:$V$1858,$V1829)/SUMIFS('[6]Comp2016-2017 (3)'!$G$5:$G$289,'[6]Comp2016-2017 (3)'!$A$5:$A$289,$D1829,'[6]Comp2016-2017 (3)'!$R$5:$R$289,$V1829)*$AB1829))</f>
        <v/>
      </c>
      <c r="AK1829" s="232">
        <f>SUM(AC1829:AJ1829)-AB1829</f>
        <v/>
      </c>
      <c r="AL1829" s="228">
        <f>IF(A1829=D1829,"remplir à la main","")</f>
        <v/>
      </c>
      <c r="AM1829" s="228">
        <f>VLOOKUP(A1829,'[6]Table corresp.'!$M$4:$U$63,8,FALSE)</f>
        <v/>
      </c>
      <c r="AN1829" s="228">
        <f>VLOOKUP(D1829,'[6]Table corresp.'!$M$4:$U$63,9,FALSE)</f>
        <v/>
      </c>
    </row>
    <row r="1830" hidden="1">
      <c r="A1830" s="179" t="inlineStr">
        <is>
          <t>Importation</t>
        </is>
      </c>
      <c r="B1830" s="179">
        <f>VLOOKUP(LEFT(A1830,3),'[6]Table corresp.'!$A$4:$D$63,3,FALSE)</f>
        <v/>
      </c>
      <c r="C1830" s="179">
        <f>VLOOKUP(A1830,'[6]Table corresp.'!$M$4:$P$63,4,FALSE)</f>
        <v/>
      </c>
      <c r="D1830" s="179" t="inlineStr">
        <is>
          <t>09 - Sciages bruts de Hêtre</t>
        </is>
      </c>
      <c r="E1830" s="179">
        <f>VLOOKUP(LEFT(D1830,3),'[6]Table corresp.'!$A$4:$D$63,4,FALSE)</f>
        <v/>
      </c>
      <c r="F1830" s="179">
        <f>LEFT(A1830,3)&amp;" - "&amp;LEFT(D1830,3)</f>
        <v/>
      </c>
      <c r="G1830" s="227" t="n">
        <v>0</v>
      </c>
      <c r="H1830" s="227" t="n">
        <v>21869.44600000001</v>
      </c>
      <c r="I1830" s="227" t="n">
        <v>21869.44600000001</v>
      </c>
      <c r="J1830" s="227" t="n">
        <v>0</v>
      </c>
      <c r="K1830" s="227" t="n">
        <v>60.73842757128213</v>
      </c>
      <c r="L1830" s="227" t="n">
        <v>60.73842757128213</v>
      </c>
      <c r="M1830" s="227" t="n"/>
      <c r="N1830" s="227" t="n"/>
      <c r="O1830" s="227" t="n"/>
      <c r="P1830" s="227" t="n"/>
      <c r="Q1830" s="227" t="n"/>
      <c r="R1830" s="227" t="n"/>
      <c r="S1830" s="227" t="n"/>
      <c r="T1830" s="228">
        <f>VLOOKUP(A1830,'[6]Groupe de branches'!$Z$27:$AM$86,14,FALSE)</f>
        <v/>
      </c>
      <c r="U1830" s="228">
        <f>VLOOKUP(D1830,'[6]Groupe de branches'!$Z$27:$AM$86,14,FALSE)</f>
        <v/>
      </c>
      <c r="V1830" s="228" t="n">
        <v>2020</v>
      </c>
      <c r="W1830" s="228">
        <f>VLOOKUP(D1830,'[6]Table corresp.'!$M$4:$S$63,7,FALSE)</f>
        <v/>
      </c>
      <c r="X1830" s="229">
        <f>IFERROR(G1830/SUMIFS('[6]Comp2016-2017 (3)'!$I$5:$I$289,'[6]Comp2016-2017 (3)'!$A$5:$A$289,A1830,'[6]Comp2016-2017 (3)'!$R$5:$R$289,V1830),0)</f>
        <v/>
      </c>
      <c r="Y1830" s="230">
        <f>IFERROR(IF(RIGHT(F1830,3)="Exp",VLOOKUP(F1830,#REF!,2,FALSE),VLOOKUP(F1830,#REF!,9,FALSE)),0)</f>
        <v/>
      </c>
      <c r="Z1830" s="231">
        <f>IFERROR(Y1830/SUMIFS($Y$4:$Y$1858,$V$4:$V$1858,V1830,$A$4:$A$1858,A1830),0)</f>
        <v/>
      </c>
      <c r="AA1830" s="231">
        <f>X1830*Z1830</f>
        <v/>
      </c>
      <c r="AB1830" s="232">
        <f>IFERROR(SUMIFS('[6]Comp2016-2017 (3)'!$G$5:$G$289,'[6]Comp2016-2017 (3)'!$A$5:$A$289,A1830,'[6]Comp2016-2017 (3)'!$R$5:$R$289,V1830)*AA1830/SUMIFS($AA$4:$AA$1858,$A$4:$A$1858,A1830,$V$4:$V$1858,V1830),0)</f>
        <v/>
      </c>
      <c r="AC1830" s="232">
        <f>IF($W1830=AC$3,$AB1830,IF(NOT($W1830=0),"",SUMIFS('Source traité'!AC$4:AC$1858,'Source traité'!$A$4:$A$1858,$D1830,'Source traité'!$V$4:$V$1858,$V1830)/SUMIFS('[6]Comp2016-2017 (3)'!$G$5:$G$289,'[6]Comp2016-2017 (3)'!$A$5:$A$289,$D1830,'[6]Comp2016-2017 (3)'!$R$5:$R$289,$V1830)*$AB1830))</f>
        <v/>
      </c>
      <c r="AD1830" s="232">
        <f>IF($W1830=AD$3,$AB1830,IF(NOT($W1830=0),"",SUMIFS('Source traité'!AD$4:AD$1858,'Source traité'!$A$4:$A$1858,$D1830,'Source traité'!$V$4:$V$1858,$V1830)/SUMIFS('[6]Comp2016-2017 (3)'!$G$5:$G$289,'[6]Comp2016-2017 (3)'!$A$5:$A$289,$D1830,'[6]Comp2016-2017 (3)'!$R$5:$R$289,$V1830)*$AB1830))</f>
        <v/>
      </c>
      <c r="AE1830" s="232">
        <f>IF($W1830=AE$3,$AB1830,IF(NOT($W1830=0),"",SUMIFS('Source traité'!AE$4:AE$1858,'Source traité'!$A$4:$A$1858,$D1830,'Source traité'!$V$4:$V$1858,$V1830)/SUMIFS('[6]Comp2016-2017 (3)'!$G$5:$G$289,'[6]Comp2016-2017 (3)'!$A$5:$A$289,$D1830,'[6]Comp2016-2017 (3)'!$R$5:$R$289,$V1830)*$AB1830))</f>
        <v/>
      </c>
      <c r="AF1830" s="232">
        <f>IF($W1830=AF$3,$AB1830,IF(NOT($W1830=0),"",SUMIFS('Source traité'!AF$4:AF$1858,'Source traité'!$A$4:$A$1858,$D1830,'Source traité'!$V$4:$V$1858,$V1830)/SUMIFS('[6]Comp2016-2017 (3)'!$G$5:$G$289,'[6]Comp2016-2017 (3)'!$A$5:$A$289,$D1830,'[6]Comp2016-2017 (3)'!$R$5:$R$289,$V1830)*$AB1830))</f>
        <v/>
      </c>
      <c r="AG1830" s="232">
        <f>IF($W1830=AG$3,$AB1830,IF(NOT($W1830=0),"",SUMIFS('Source traité'!AG$4:AG$1858,'Source traité'!$A$4:$A$1858,$D1830,'Source traité'!$V$4:$V$1858,$V1830)/SUMIFS('[6]Comp2016-2017 (3)'!$G$5:$G$289,'[6]Comp2016-2017 (3)'!$A$5:$A$289,$D1830,'[6]Comp2016-2017 (3)'!$R$5:$R$289,$V1830)*$AB1830))</f>
        <v/>
      </c>
      <c r="AH1830" s="232">
        <f>IF($W1830=AH$3,$AB1830,IF(NOT($W1830=0),"",SUMIFS('Source traité'!AH$4:AH$1858,'Source traité'!$A$4:$A$1858,$D1830,'Source traité'!$V$4:$V$1858,$V1830)/SUMIFS('[6]Comp2016-2017 (3)'!$G$5:$G$289,'[6]Comp2016-2017 (3)'!$A$5:$A$289,$D1830,'[6]Comp2016-2017 (3)'!$R$5:$R$289,$V1830)*$AB1830))</f>
        <v/>
      </c>
      <c r="AI1830" s="232">
        <f>IF($W1830=AI$3,$AB1830,IF(NOT($W1830=0),"",SUMIFS('Source traité'!AI$4:AI$1858,'Source traité'!$A$4:$A$1858,$D1830,'Source traité'!$V$4:$V$1858,$V1830)/SUMIFS('[6]Comp2016-2017 (3)'!$G$5:$G$289,'[6]Comp2016-2017 (3)'!$A$5:$A$289,$D1830,'[6]Comp2016-2017 (3)'!$R$5:$R$289,$V1830)*$AB1830))</f>
        <v/>
      </c>
      <c r="AJ1830" s="232">
        <f>IF($W1830=AJ$3,$AB1830,IF(NOT($W1830=0),"",SUMIFS('Source traité'!AJ$4:AJ$1858,'Source traité'!$A$4:$A$1858,$D1830,'Source traité'!$V$4:$V$1858,$V1830)/SUMIFS('[6]Comp2016-2017 (3)'!$G$5:$G$289,'[6]Comp2016-2017 (3)'!$A$5:$A$289,$D1830,'[6]Comp2016-2017 (3)'!$R$5:$R$289,$V1830)*$AB1830))</f>
        <v/>
      </c>
      <c r="AK1830" s="232">
        <f>SUM(AC1830:AJ1830)-AB1830</f>
        <v/>
      </c>
      <c r="AL1830" s="228">
        <f>IF(A1830=D1830,"remplir à la main","")</f>
        <v/>
      </c>
      <c r="AM1830" s="228">
        <f>VLOOKUP(A1830,'[6]Table corresp.'!$M$4:$U$63,8,FALSE)</f>
        <v/>
      </c>
      <c r="AN1830" s="228">
        <f>VLOOKUP(D1830,'[6]Table corresp.'!$M$4:$U$63,9,FALSE)</f>
        <v/>
      </c>
    </row>
    <row r="1831" hidden="1">
      <c r="A1831" s="179" t="inlineStr">
        <is>
          <t>Importation</t>
        </is>
      </c>
      <c r="B1831" s="179">
        <f>VLOOKUP(LEFT(A1831,3),'[6]Table corresp.'!$A$4:$D$63,3,FALSE)</f>
        <v/>
      </c>
      <c r="C1831" s="179">
        <f>VLOOKUP(A1831,'[6]Table corresp.'!$M$4:$P$63,4,FALSE)</f>
        <v/>
      </c>
      <c r="D1831" s="179" t="inlineStr">
        <is>
          <t>10 - Sciages bruts d'autres feuillus tempérés</t>
        </is>
      </c>
      <c r="E1831" s="179">
        <f>VLOOKUP(LEFT(D1831,3),'[6]Table corresp.'!$A$4:$D$63,4,FALSE)</f>
        <v/>
      </c>
      <c r="F1831" s="179">
        <f>LEFT(A1831,3)&amp;" - "&amp;LEFT(D1831,3)</f>
        <v/>
      </c>
      <c r="G1831" s="227" t="n">
        <v>0</v>
      </c>
      <c r="H1831" s="227" t="n">
        <v>10573.90700000001</v>
      </c>
      <c r="I1831" s="227" t="n">
        <v>10573.90700000001</v>
      </c>
      <c r="J1831" s="227" t="n">
        <v>0</v>
      </c>
      <c r="K1831" s="227" t="n">
        <v>38.00394621019679</v>
      </c>
      <c r="L1831" s="227" t="n">
        <v>38.00394621019679</v>
      </c>
      <c r="M1831" s="227" t="n"/>
      <c r="N1831" s="227" t="n"/>
      <c r="O1831" s="227" t="n"/>
      <c r="P1831" s="227" t="n"/>
      <c r="Q1831" s="227" t="n"/>
      <c r="R1831" s="227" t="n"/>
      <c r="S1831" s="227" t="n"/>
      <c r="T1831" s="228">
        <f>VLOOKUP(A1831,'[6]Groupe de branches'!$Z$27:$AM$86,14,FALSE)</f>
        <v/>
      </c>
      <c r="U1831" s="228">
        <f>VLOOKUP(D1831,'[6]Groupe de branches'!$Z$27:$AM$86,14,FALSE)</f>
        <v/>
      </c>
      <c r="V1831" s="228" t="n">
        <v>2020</v>
      </c>
      <c r="W1831" s="228">
        <f>VLOOKUP(D1831,'[6]Table corresp.'!$M$4:$S$63,7,FALSE)</f>
        <v/>
      </c>
      <c r="X1831" s="229">
        <f>IFERROR(G1831/SUMIFS('[6]Comp2016-2017 (3)'!$I$5:$I$289,'[6]Comp2016-2017 (3)'!$A$5:$A$289,A1831,'[6]Comp2016-2017 (3)'!$R$5:$R$289,V1831),0)</f>
        <v/>
      </c>
      <c r="Y1831" s="230">
        <f>IFERROR(IF(RIGHT(F1831,3)="Exp",VLOOKUP(F1831,#REF!,2,FALSE),VLOOKUP(F1831,#REF!,9,FALSE)),0)</f>
        <v/>
      </c>
      <c r="Z1831" s="231">
        <f>IFERROR(Y1831/SUMIFS($Y$4:$Y$1858,$V$4:$V$1858,V1831,$A$4:$A$1858,A1831),0)</f>
        <v/>
      </c>
      <c r="AA1831" s="231">
        <f>X1831*Z1831</f>
        <v/>
      </c>
      <c r="AB1831" s="232">
        <f>IFERROR(SUMIFS('[6]Comp2016-2017 (3)'!$G$5:$G$289,'[6]Comp2016-2017 (3)'!$A$5:$A$289,A1831,'[6]Comp2016-2017 (3)'!$R$5:$R$289,V1831)*AA1831/SUMIFS($AA$4:$AA$1858,$A$4:$A$1858,A1831,$V$4:$V$1858,V1831),0)</f>
        <v/>
      </c>
      <c r="AC1831" s="232">
        <f>IF($W1831=AC$3,$AB1831,IF(NOT($W1831=0),"",SUMIFS('Source traité'!AC$4:AC$1858,'Source traité'!$A$4:$A$1858,$D1831,'Source traité'!$V$4:$V$1858,$V1831)/SUMIFS('[6]Comp2016-2017 (3)'!$G$5:$G$289,'[6]Comp2016-2017 (3)'!$A$5:$A$289,$D1831,'[6]Comp2016-2017 (3)'!$R$5:$R$289,$V1831)*$AB1831))</f>
        <v/>
      </c>
      <c r="AD1831" s="232">
        <f>IF($W1831=AD$3,$AB1831,IF(NOT($W1831=0),"",SUMIFS('Source traité'!AD$4:AD$1858,'Source traité'!$A$4:$A$1858,$D1831,'Source traité'!$V$4:$V$1858,$V1831)/SUMIFS('[6]Comp2016-2017 (3)'!$G$5:$G$289,'[6]Comp2016-2017 (3)'!$A$5:$A$289,$D1831,'[6]Comp2016-2017 (3)'!$R$5:$R$289,$V1831)*$AB1831))</f>
        <v/>
      </c>
      <c r="AE1831" s="232">
        <f>IF($W1831=AE$3,$AB1831,IF(NOT($W1831=0),"",SUMIFS('Source traité'!AE$4:AE$1858,'Source traité'!$A$4:$A$1858,$D1831,'Source traité'!$V$4:$V$1858,$V1831)/SUMIFS('[6]Comp2016-2017 (3)'!$G$5:$G$289,'[6]Comp2016-2017 (3)'!$A$5:$A$289,$D1831,'[6]Comp2016-2017 (3)'!$R$5:$R$289,$V1831)*$AB1831))</f>
        <v/>
      </c>
      <c r="AF1831" s="232">
        <f>IF($W1831=AF$3,$AB1831,IF(NOT($W1831=0),"",SUMIFS('Source traité'!AF$4:AF$1858,'Source traité'!$A$4:$A$1858,$D1831,'Source traité'!$V$4:$V$1858,$V1831)/SUMIFS('[6]Comp2016-2017 (3)'!$G$5:$G$289,'[6]Comp2016-2017 (3)'!$A$5:$A$289,$D1831,'[6]Comp2016-2017 (3)'!$R$5:$R$289,$V1831)*$AB1831))</f>
        <v/>
      </c>
      <c r="AG1831" s="232">
        <f>IF($W1831=AG$3,$AB1831,IF(NOT($W1831=0),"",SUMIFS('Source traité'!AG$4:AG$1858,'Source traité'!$A$4:$A$1858,$D1831,'Source traité'!$V$4:$V$1858,$V1831)/SUMIFS('[6]Comp2016-2017 (3)'!$G$5:$G$289,'[6]Comp2016-2017 (3)'!$A$5:$A$289,$D1831,'[6]Comp2016-2017 (3)'!$R$5:$R$289,$V1831)*$AB1831))</f>
        <v/>
      </c>
      <c r="AH1831" s="232">
        <f>IF($W1831=AH$3,$AB1831,IF(NOT($W1831=0),"",SUMIFS('Source traité'!AH$4:AH$1858,'Source traité'!$A$4:$A$1858,$D1831,'Source traité'!$V$4:$V$1858,$V1831)/SUMIFS('[6]Comp2016-2017 (3)'!$G$5:$G$289,'[6]Comp2016-2017 (3)'!$A$5:$A$289,$D1831,'[6]Comp2016-2017 (3)'!$R$5:$R$289,$V1831)*$AB1831))</f>
        <v/>
      </c>
      <c r="AI1831" s="232">
        <f>IF($W1831=AI$3,$AB1831,IF(NOT($W1831=0),"",SUMIFS('Source traité'!AI$4:AI$1858,'Source traité'!$A$4:$A$1858,$D1831,'Source traité'!$V$4:$V$1858,$V1831)/SUMIFS('[6]Comp2016-2017 (3)'!$G$5:$G$289,'[6]Comp2016-2017 (3)'!$A$5:$A$289,$D1831,'[6]Comp2016-2017 (3)'!$R$5:$R$289,$V1831)*$AB1831))</f>
        <v/>
      </c>
      <c r="AJ1831" s="232">
        <f>IF($W1831=AJ$3,$AB1831,IF(NOT($W1831=0),"",SUMIFS('Source traité'!AJ$4:AJ$1858,'Source traité'!$A$4:$A$1858,$D1831,'Source traité'!$V$4:$V$1858,$V1831)/SUMIFS('[6]Comp2016-2017 (3)'!$G$5:$G$289,'[6]Comp2016-2017 (3)'!$A$5:$A$289,$D1831,'[6]Comp2016-2017 (3)'!$R$5:$R$289,$V1831)*$AB1831))</f>
        <v/>
      </c>
      <c r="AK1831" s="232">
        <f>SUM(AC1831:AJ1831)-AB1831</f>
        <v/>
      </c>
      <c r="AL1831" s="228">
        <f>IF(A1831=D1831,"remplir à la main","")</f>
        <v/>
      </c>
      <c r="AM1831" s="228">
        <f>VLOOKUP(A1831,'[6]Table corresp.'!$M$4:$U$63,8,FALSE)</f>
        <v/>
      </c>
      <c r="AN1831" s="228">
        <f>VLOOKUP(D1831,'[6]Table corresp.'!$M$4:$U$63,9,FALSE)</f>
        <v/>
      </c>
    </row>
    <row r="1832" hidden="1">
      <c r="A1832" s="179" t="inlineStr">
        <is>
          <t>Importation</t>
        </is>
      </c>
      <c r="B1832" s="179">
        <f>VLOOKUP(LEFT(A1832,3),'[6]Table corresp.'!$A$4:$D$63,3,FALSE)</f>
        <v/>
      </c>
      <c r="C1832" s="179">
        <f>VLOOKUP(A1832,'[6]Table corresp.'!$M$4:$P$63,4,FALSE)</f>
        <v/>
      </c>
      <c r="D1832" s="179" t="inlineStr">
        <is>
          <t>11 - Sciages de feuillus tropicaux</t>
        </is>
      </c>
      <c r="E1832" s="179">
        <f>VLOOKUP(LEFT(D1832,3),'[6]Table corresp.'!$A$4:$D$63,4,FALSE)</f>
        <v/>
      </c>
      <c r="F1832" s="179">
        <f>LEFT(A1832,3)&amp;" - "&amp;LEFT(D1832,3)</f>
        <v/>
      </c>
      <c r="G1832" s="227" t="n">
        <v>0</v>
      </c>
      <c r="H1832" s="227" t="n">
        <v>67966.23399999995</v>
      </c>
      <c r="I1832" s="227" t="n">
        <v>67966.23399999995</v>
      </c>
      <c r="J1832" s="227" t="n">
        <v>0</v>
      </c>
      <c r="K1832" s="227" t="n">
        <v>55.10956087793326</v>
      </c>
      <c r="L1832" s="227" t="n">
        <v>55.10956087793326</v>
      </c>
      <c r="M1832" s="227" t="n"/>
      <c r="N1832" s="227" t="n"/>
      <c r="O1832" s="227" t="n"/>
      <c r="P1832" s="227" t="n"/>
      <c r="Q1832" s="227" t="n"/>
      <c r="R1832" s="227" t="n"/>
      <c r="S1832" s="227" t="n"/>
      <c r="T1832" s="228">
        <f>VLOOKUP(A1832,'[6]Groupe de branches'!$Z$27:$AM$86,14,FALSE)</f>
        <v/>
      </c>
      <c r="U1832" s="228">
        <f>VLOOKUP(D1832,'[6]Groupe de branches'!$Z$27:$AM$86,14,FALSE)</f>
        <v/>
      </c>
      <c r="V1832" s="228" t="n">
        <v>2020</v>
      </c>
      <c r="W1832" s="228">
        <f>VLOOKUP(D1832,'[6]Table corresp.'!$M$4:$S$63,7,FALSE)</f>
        <v/>
      </c>
      <c r="X1832" s="229">
        <f>IFERROR(G1832/SUMIFS('[6]Comp2016-2017 (3)'!$I$5:$I$289,'[6]Comp2016-2017 (3)'!$A$5:$A$289,A1832,'[6]Comp2016-2017 (3)'!$R$5:$R$289,V1832),0)</f>
        <v/>
      </c>
      <c r="Y1832" s="230">
        <f>IFERROR(IF(RIGHT(F1832,3)="Exp",VLOOKUP(F1832,#REF!,2,FALSE),VLOOKUP(F1832,#REF!,9,FALSE)),0)</f>
        <v/>
      </c>
      <c r="Z1832" s="231">
        <f>IFERROR(Y1832/SUMIFS($Y$4:$Y$1858,$V$4:$V$1858,V1832,$A$4:$A$1858,A1832),0)</f>
        <v/>
      </c>
      <c r="AA1832" s="231">
        <f>X1832*Z1832</f>
        <v/>
      </c>
      <c r="AB1832" s="232">
        <f>IFERROR(SUMIFS('[6]Comp2016-2017 (3)'!$G$5:$G$289,'[6]Comp2016-2017 (3)'!$A$5:$A$289,A1832,'[6]Comp2016-2017 (3)'!$R$5:$R$289,V1832)*AA1832/SUMIFS($AA$4:$AA$1858,$A$4:$A$1858,A1832,$V$4:$V$1858,V1832),0)</f>
        <v/>
      </c>
      <c r="AC1832" s="232">
        <f>IF($W1832=AC$3,$AB1832,IF(NOT($W1832=0),"",SUMIFS('Source traité'!AC$4:AC$1858,'Source traité'!$A$4:$A$1858,$D1832,'Source traité'!$V$4:$V$1858,$V1832)/SUMIFS('[6]Comp2016-2017 (3)'!$G$5:$G$289,'[6]Comp2016-2017 (3)'!$A$5:$A$289,$D1832,'[6]Comp2016-2017 (3)'!$R$5:$R$289,$V1832)*$AB1832))</f>
        <v/>
      </c>
      <c r="AD1832" s="232">
        <f>IF($W1832=AD$3,$AB1832,IF(NOT($W1832=0),"",SUMIFS('Source traité'!AD$4:AD$1858,'Source traité'!$A$4:$A$1858,$D1832,'Source traité'!$V$4:$V$1858,$V1832)/SUMIFS('[6]Comp2016-2017 (3)'!$G$5:$G$289,'[6]Comp2016-2017 (3)'!$A$5:$A$289,$D1832,'[6]Comp2016-2017 (3)'!$R$5:$R$289,$V1832)*$AB1832))</f>
        <v/>
      </c>
      <c r="AE1832" s="232">
        <f>IF($W1832=AE$3,$AB1832,IF(NOT($W1832=0),"",SUMIFS('Source traité'!AE$4:AE$1858,'Source traité'!$A$4:$A$1858,$D1832,'Source traité'!$V$4:$V$1858,$V1832)/SUMIFS('[6]Comp2016-2017 (3)'!$G$5:$G$289,'[6]Comp2016-2017 (3)'!$A$5:$A$289,$D1832,'[6]Comp2016-2017 (3)'!$R$5:$R$289,$V1832)*$AB1832))</f>
        <v/>
      </c>
      <c r="AF1832" s="232">
        <f>IF($W1832=AF$3,$AB1832,IF(NOT($W1832=0),"",SUMIFS('Source traité'!AF$4:AF$1858,'Source traité'!$A$4:$A$1858,$D1832,'Source traité'!$V$4:$V$1858,$V1832)/SUMIFS('[6]Comp2016-2017 (3)'!$G$5:$G$289,'[6]Comp2016-2017 (3)'!$A$5:$A$289,$D1832,'[6]Comp2016-2017 (3)'!$R$5:$R$289,$V1832)*$AB1832))</f>
        <v/>
      </c>
      <c r="AG1832" s="232">
        <f>IF($W1832=AG$3,$AB1832,IF(NOT($W1832=0),"",SUMIFS('Source traité'!AG$4:AG$1858,'Source traité'!$A$4:$A$1858,$D1832,'Source traité'!$V$4:$V$1858,$V1832)/SUMIFS('[6]Comp2016-2017 (3)'!$G$5:$G$289,'[6]Comp2016-2017 (3)'!$A$5:$A$289,$D1832,'[6]Comp2016-2017 (3)'!$R$5:$R$289,$V1832)*$AB1832))</f>
        <v/>
      </c>
      <c r="AH1832" s="232">
        <f>IF($W1832=AH$3,$AB1832,IF(NOT($W1832=0),"",SUMIFS('Source traité'!AH$4:AH$1858,'Source traité'!$A$4:$A$1858,$D1832,'Source traité'!$V$4:$V$1858,$V1832)/SUMIFS('[6]Comp2016-2017 (3)'!$G$5:$G$289,'[6]Comp2016-2017 (3)'!$A$5:$A$289,$D1832,'[6]Comp2016-2017 (3)'!$R$5:$R$289,$V1832)*$AB1832))</f>
        <v/>
      </c>
      <c r="AI1832" s="232">
        <f>IF($W1832=AI$3,$AB1832,IF(NOT($W1832=0),"",SUMIFS('Source traité'!AI$4:AI$1858,'Source traité'!$A$4:$A$1858,$D1832,'Source traité'!$V$4:$V$1858,$V1832)/SUMIFS('[6]Comp2016-2017 (3)'!$G$5:$G$289,'[6]Comp2016-2017 (3)'!$A$5:$A$289,$D1832,'[6]Comp2016-2017 (3)'!$R$5:$R$289,$V1832)*$AB1832))</f>
        <v/>
      </c>
      <c r="AJ1832" s="232">
        <f>IF($W1832=AJ$3,$AB1832,IF(NOT($W1832=0),"",SUMIFS('Source traité'!AJ$4:AJ$1858,'Source traité'!$A$4:$A$1858,$D1832,'Source traité'!$V$4:$V$1858,$V1832)/SUMIFS('[6]Comp2016-2017 (3)'!$G$5:$G$289,'[6]Comp2016-2017 (3)'!$A$5:$A$289,$D1832,'[6]Comp2016-2017 (3)'!$R$5:$R$289,$V1832)*$AB1832))</f>
        <v/>
      </c>
      <c r="AK1832" s="232">
        <f>SUM(AC1832:AJ1832)-AB1832</f>
        <v/>
      </c>
      <c r="AL1832" s="228">
        <f>IF(A1832=D1832,"remplir à la main","")</f>
        <v/>
      </c>
      <c r="AM1832" s="228">
        <f>VLOOKUP(A1832,'[6]Table corresp.'!$M$4:$U$63,8,FALSE)</f>
        <v/>
      </c>
      <c r="AN1832" s="228">
        <f>VLOOKUP(D1832,'[6]Table corresp.'!$M$4:$U$63,9,FALSE)</f>
        <v/>
      </c>
    </row>
    <row r="1833" hidden="1">
      <c r="A1833" s="179" t="inlineStr">
        <is>
          <t>Importation</t>
        </is>
      </c>
      <c r="B1833" s="179">
        <f>VLOOKUP(LEFT(A1833,3),'[6]Table corresp.'!$A$4:$D$63,3,FALSE)</f>
        <v/>
      </c>
      <c r="C1833" s="179">
        <f>VLOOKUP(A1833,'[6]Table corresp.'!$M$4:$P$63,4,FALSE)</f>
        <v/>
      </c>
      <c r="D1833" s="179" t="inlineStr">
        <is>
          <t>12 - Sciages bruts de sapin-épicéa</t>
        </is>
      </c>
      <c r="E1833" s="179">
        <f>VLOOKUP(LEFT(D1833,3),'[6]Table corresp.'!$A$4:$D$63,4,FALSE)</f>
        <v/>
      </c>
      <c r="F1833" s="179">
        <f>LEFT(A1833,3)&amp;" - "&amp;LEFT(D1833,3)</f>
        <v/>
      </c>
      <c r="G1833" s="227" t="n">
        <v>0</v>
      </c>
      <c r="H1833" s="227" t="n">
        <v>286110.219</v>
      </c>
      <c r="I1833" s="227" t="n">
        <v>286110.219</v>
      </c>
      <c r="J1833" s="227" t="n">
        <v>0</v>
      </c>
      <c r="K1833" s="227" t="n">
        <v>2826.598257368358</v>
      </c>
      <c r="L1833" s="227" t="n">
        <v>2826.598257368358</v>
      </c>
      <c r="M1833" s="227" t="n"/>
      <c r="N1833" s="227" t="n"/>
      <c r="O1833" s="227" t="n"/>
      <c r="P1833" s="227" t="n"/>
      <c r="Q1833" s="227" t="n"/>
      <c r="R1833" s="227" t="n"/>
      <c r="S1833" s="227" t="n"/>
      <c r="T1833" s="228">
        <f>VLOOKUP(A1833,'[6]Groupe de branches'!$Z$27:$AM$86,14,FALSE)</f>
        <v/>
      </c>
      <c r="U1833" s="228">
        <f>VLOOKUP(D1833,'[6]Groupe de branches'!$Z$27:$AM$86,14,FALSE)</f>
        <v/>
      </c>
      <c r="V1833" s="228" t="n">
        <v>2020</v>
      </c>
      <c r="W1833" s="228">
        <f>VLOOKUP(D1833,'[6]Table corresp.'!$M$4:$S$63,7,FALSE)</f>
        <v/>
      </c>
      <c r="X1833" s="229">
        <f>IFERROR(G1833/SUMIFS('[6]Comp2016-2017 (3)'!$I$5:$I$289,'[6]Comp2016-2017 (3)'!$A$5:$A$289,A1833,'[6]Comp2016-2017 (3)'!$R$5:$R$289,V1833),0)</f>
        <v/>
      </c>
      <c r="Y1833" s="230">
        <f>IFERROR(IF(RIGHT(F1833,3)="Exp",VLOOKUP(F1833,#REF!,2,FALSE),VLOOKUP(F1833,#REF!,9,FALSE)),0)</f>
        <v/>
      </c>
      <c r="Z1833" s="231">
        <f>IFERROR(Y1833/SUMIFS($Y$4:$Y$1858,$V$4:$V$1858,V1833,$A$4:$A$1858,A1833),0)</f>
        <v/>
      </c>
      <c r="AA1833" s="231">
        <f>X1833*Z1833</f>
        <v/>
      </c>
      <c r="AB1833" s="232">
        <f>IFERROR(SUMIFS('[6]Comp2016-2017 (3)'!$G$5:$G$289,'[6]Comp2016-2017 (3)'!$A$5:$A$289,A1833,'[6]Comp2016-2017 (3)'!$R$5:$R$289,V1833)*AA1833/SUMIFS($AA$4:$AA$1858,$A$4:$A$1858,A1833,$V$4:$V$1858,V1833),0)</f>
        <v/>
      </c>
      <c r="AC1833" s="232">
        <f>IF($W1833=AC$3,$AB1833,IF(NOT($W1833=0),"",SUMIFS('Source traité'!AC$4:AC$1858,'Source traité'!$A$4:$A$1858,$D1833,'Source traité'!$V$4:$V$1858,$V1833)/SUMIFS('[6]Comp2016-2017 (3)'!$G$5:$G$289,'[6]Comp2016-2017 (3)'!$A$5:$A$289,$D1833,'[6]Comp2016-2017 (3)'!$R$5:$R$289,$V1833)*$AB1833))</f>
        <v/>
      </c>
      <c r="AD1833" s="232">
        <f>IF($W1833=AD$3,$AB1833,IF(NOT($W1833=0),"",SUMIFS('Source traité'!AD$4:AD$1858,'Source traité'!$A$4:$A$1858,$D1833,'Source traité'!$V$4:$V$1858,$V1833)/SUMIFS('[6]Comp2016-2017 (3)'!$G$5:$G$289,'[6]Comp2016-2017 (3)'!$A$5:$A$289,$D1833,'[6]Comp2016-2017 (3)'!$R$5:$R$289,$V1833)*$AB1833))</f>
        <v/>
      </c>
      <c r="AE1833" s="232">
        <f>IF($W1833=AE$3,$AB1833,IF(NOT($W1833=0),"",SUMIFS('Source traité'!AE$4:AE$1858,'Source traité'!$A$4:$A$1858,$D1833,'Source traité'!$V$4:$V$1858,$V1833)/SUMIFS('[6]Comp2016-2017 (3)'!$G$5:$G$289,'[6]Comp2016-2017 (3)'!$A$5:$A$289,$D1833,'[6]Comp2016-2017 (3)'!$R$5:$R$289,$V1833)*$AB1833))</f>
        <v/>
      </c>
      <c r="AF1833" s="232">
        <f>IF($W1833=AF$3,$AB1833,IF(NOT($W1833=0),"",SUMIFS('Source traité'!AF$4:AF$1858,'Source traité'!$A$4:$A$1858,$D1833,'Source traité'!$V$4:$V$1858,$V1833)/SUMIFS('[6]Comp2016-2017 (3)'!$G$5:$G$289,'[6]Comp2016-2017 (3)'!$A$5:$A$289,$D1833,'[6]Comp2016-2017 (3)'!$R$5:$R$289,$V1833)*$AB1833))</f>
        <v/>
      </c>
      <c r="AG1833" s="232">
        <f>IF($W1833=AG$3,$AB1833,IF(NOT($W1833=0),"",SUMIFS('Source traité'!AG$4:AG$1858,'Source traité'!$A$4:$A$1858,$D1833,'Source traité'!$V$4:$V$1858,$V1833)/SUMIFS('[6]Comp2016-2017 (3)'!$G$5:$G$289,'[6]Comp2016-2017 (3)'!$A$5:$A$289,$D1833,'[6]Comp2016-2017 (3)'!$R$5:$R$289,$V1833)*$AB1833))</f>
        <v/>
      </c>
      <c r="AH1833" s="232">
        <f>IF($W1833=AH$3,$AB1833,IF(NOT($W1833=0),"",SUMIFS('Source traité'!AH$4:AH$1858,'Source traité'!$A$4:$A$1858,$D1833,'Source traité'!$V$4:$V$1858,$V1833)/SUMIFS('[6]Comp2016-2017 (3)'!$G$5:$G$289,'[6]Comp2016-2017 (3)'!$A$5:$A$289,$D1833,'[6]Comp2016-2017 (3)'!$R$5:$R$289,$V1833)*$AB1833))</f>
        <v/>
      </c>
      <c r="AI1833" s="232">
        <f>IF($W1833=AI$3,$AB1833,IF(NOT($W1833=0),"",SUMIFS('Source traité'!AI$4:AI$1858,'Source traité'!$A$4:$A$1858,$D1833,'Source traité'!$V$4:$V$1858,$V1833)/SUMIFS('[6]Comp2016-2017 (3)'!$G$5:$G$289,'[6]Comp2016-2017 (3)'!$A$5:$A$289,$D1833,'[6]Comp2016-2017 (3)'!$R$5:$R$289,$V1833)*$AB1833))</f>
        <v/>
      </c>
      <c r="AJ1833" s="232">
        <f>IF($W1833=AJ$3,$AB1833,IF(NOT($W1833=0),"",SUMIFS('Source traité'!AJ$4:AJ$1858,'Source traité'!$A$4:$A$1858,$D1833,'Source traité'!$V$4:$V$1858,$V1833)/SUMIFS('[6]Comp2016-2017 (3)'!$G$5:$G$289,'[6]Comp2016-2017 (3)'!$A$5:$A$289,$D1833,'[6]Comp2016-2017 (3)'!$R$5:$R$289,$V1833)*$AB1833))</f>
        <v/>
      </c>
      <c r="AK1833" s="232">
        <f>SUM(AC1833:AJ1833)-AB1833</f>
        <v/>
      </c>
      <c r="AL1833" s="228">
        <f>IF(A1833=D1833,"remplir à la main","")</f>
        <v/>
      </c>
      <c r="AM1833" s="228">
        <f>VLOOKUP(A1833,'[6]Table corresp.'!$M$4:$U$63,8,FALSE)</f>
        <v/>
      </c>
      <c r="AN1833" s="228">
        <f>VLOOKUP(D1833,'[6]Table corresp.'!$M$4:$U$63,9,FALSE)</f>
        <v/>
      </c>
    </row>
    <row r="1834" hidden="1">
      <c r="A1834" s="179" t="inlineStr">
        <is>
          <t>Importation</t>
        </is>
      </c>
      <c r="B1834" s="179">
        <f>VLOOKUP(LEFT(A1834,3),'[6]Table corresp.'!$A$4:$D$63,3,FALSE)</f>
        <v/>
      </c>
      <c r="C1834" s="179">
        <f>VLOOKUP(A1834,'[6]Table corresp.'!$M$4:$P$63,4,FALSE)</f>
        <v/>
      </c>
      <c r="D1834" s="179" t="inlineStr">
        <is>
          <t>14 - Sciages bruts d'autres résineux</t>
        </is>
      </c>
      <c r="E1834" s="179">
        <f>VLOOKUP(LEFT(D1834,3),'[6]Table corresp.'!$A$4:$D$63,4,FALSE)</f>
        <v/>
      </c>
      <c r="F1834" s="179">
        <f>LEFT(A1834,3)&amp;" - "&amp;LEFT(D1834,3)</f>
        <v/>
      </c>
      <c r="G1834" s="227" t="n">
        <v>0</v>
      </c>
      <c r="H1834" s="227" t="n">
        <v>130560.7800000001</v>
      </c>
      <c r="I1834" s="227" t="n">
        <v>130560.7800000001</v>
      </c>
      <c r="J1834" s="227" t="n">
        <v>0</v>
      </c>
      <c r="K1834" s="227" t="n">
        <v>592.4585301470074</v>
      </c>
      <c r="L1834" s="227" t="n">
        <v>592.4585301470074</v>
      </c>
      <c r="M1834" s="227" t="n"/>
      <c r="N1834" s="227" t="n"/>
      <c r="O1834" s="227" t="n"/>
      <c r="P1834" s="227" t="n"/>
      <c r="Q1834" s="227" t="n"/>
      <c r="R1834" s="227" t="n"/>
      <c r="S1834" s="227" t="n"/>
      <c r="T1834" s="228">
        <f>VLOOKUP(A1834,'[6]Groupe de branches'!$Z$27:$AM$86,14,FALSE)</f>
        <v/>
      </c>
      <c r="U1834" s="228">
        <f>VLOOKUP(D1834,'[6]Groupe de branches'!$Z$27:$AM$86,14,FALSE)</f>
        <v/>
      </c>
      <c r="V1834" s="228" t="n">
        <v>2020</v>
      </c>
      <c r="W1834" s="228">
        <f>VLOOKUP(D1834,'[6]Table corresp.'!$M$4:$S$63,7,FALSE)</f>
        <v/>
      </c>
      <c r="X1834" s="229">
        <f>IFERROR(G1834/SUMIFS('[6]Comp2016-2017 (3)'!$I$5:$I$289,'[6]Comp2016-2017 (3)'!$A$5:$A$289,A1834,'[6]Comp2016-2017 (3)'!$R$5:$R$289,V1834),0)</f>
        <v/>
      </c>
      <c r="Y1834" s="230">
        <f>IFERROR(IF(RIGHT(F1834,3)="Exp",VLOOKUP(F1834,#REF!,2,FALSE),VLOOKUP(F1834,#REF!,9,FALSE)),0)</f>
        <v/>
      </c>
      <c r="Z1834" s="231">
        <f>IFERROR(Y1834/SUMIFS($Y$4:$Y$1858,$V$4:$V$1858,V1834,$A$4:$A$1858,A1834),0)</f>
        <v/>
      </c>
      <c r="AA1834" s="231">
        <f>X1834*Z1834</f>
        <v/>
      </c>
      <c r="AB1834" s="232">
        <f>IFERROR(SUMIFS('[6]Comp2016-2017 (3)'!$G$5:$G$289,'[6]Comp2016-2017 (3)'!$A$5:$A$289,A1834,'[6]Comp2016-2017 (3)'!$R$5:$R$289,V1834)*AA1834/SUMIFS($AA$4:$AA$1858,$A$4:$A$1858,A1834,$V$4:$V$1858,V1834),0)</f>
        <v/>
      </c>
      <c r="AC1834" s="232">
        <f>IF($W1834=AC$3,$AB1834,IF(NOT($W1834=0),"",SUMIFS('Source traité'!AC$4:AC$1858,'Source traité'!$A$4:$A$1858,$D1834,'Source traité'!$V$4:$V$1858,$V1834)/SUMIFS('[6]Comp2016-2017 (3)'!$G$5:$G$289,'[6]Comp2016-2017 (3)'!$A$5:$A$289,$D1834,'[6]Comp2016-2017 (3)'!$R$5:$R$289,$V1834)*$AB1834))</f>
        <v/>
      </c>
      <c r="AD1834" s="232">
        <f>IF($W1834=AD$3,$AB1834,IF(NOT($W1834=0),"",SUMIFS('Source traité'!AD$4:AD$1858,'Source traité'!$A$4:$A$1858,$D1834,'Source traité'!$V$4:$V$1858,$V1834)/SUMIFS('[6]Comp2016-2017 (3)'!$G$5:$G$289,'[6]Comp2016-2017 (3)'!$A$5:$A$289,$D1834,'[6]Comp2016-2017 (3)'!$R$5:$R$289,$V1834)*$AB1834))</f>
        <v/>
      </c>
      <c r="AE1834" s="232">
        <f>IF($W1834=AE$3,$AB1834,IF(NOT($W1834=0),"",SUMIFS('Source traité'!AE$4:AE$1858,'Source traité'!$A$4:$A$1858,$D1834,'Source traité'!$V$4:$V$1858,$V1834)/SUMIFS('[6]Comp2016-2017 (3)'!$G$5:$G$289,'[6]Comp2016-2017 (3)'!$A$5:$A$289,$D1834,'[6]Comp2016-2017 (3)'!$R$5:$R$289,$V1834)*$AB1834))</f>
        <v/>
      </c>
      <c r="AF1834" s="232">
        <f>IF($W1834=AF$3,$AB1834,IF(NOT($W1834=0),"",SUMIFS('Source traité'!AF$4:AF$1858,'Source traité'!$A$4:$A$1858,$D1834,'Source traité'!$V$4:$V$1858,$V1834)/SUMIFS('[6]Comp2016-2017 (3)'!$G$5:$G$289,'[6]Comp2016-2017 (3)'!$A$5:$A$289,$D1834,'[6]Comp2016-2017 (3)'!$R$5:$R$289,$V1834)*$AB1834))</f>
        <v/>
      </c>
      <c r="AG1834" s="232">
        <f>IF($W1834=AG$3,$AB1834,IF(NOT($W1834=0),"",SUMIFS('Source traité'!AG$4:AG$1858,'Source traité'!$A$4:$A$1858,$D1834,'Source traité'!$V$4:$V$1858,$V1834)/SUMIFS('[6]Comp2016-2017 (3)'!$G$5:$G$289,'[6]Comp2016-2017 (3)'!$A$5:$A$289,$D1834,'[6]Comp2016-2017 (3)'!$R$5:$R$289,$V1834)*$AB1834))</f>
        <v/>
      </c>
      <c r="AH1834" s="232">
        <f>IF($W1834=AH$3,$AB1834,IF(NOT($W1834=0),"",SUMIFS('Source traité'!AH$4:AH$1858,'Source traité'!$A$4:$A$1858,$D1834,'Source traité'!$V$4:$V$1858,$V1834)/SUMIFS('[6]Comp2016-2017 (3)'!$G$5:$G$289,'[6]Comp2016-2017 (3)'!$A$5:$A$289,$D1834,'[6]Comp2016-2017 (3)'!$R$5:$R$289,$V1834)*$AB1834))</f>
        <v/>
      </c>
      <c r="AI1834" s="232">
        <f>IF($W1834=AI$3,$AB1834,IF(NOT($W1834=0),"",SUMIFS('Source traité'!AI$4:AI$1858,'Source traité'!$A$4:$A$1858,$D1834,'Source traité'!$V$4:$V$1858,$V1834)/SUMIFS('[6]Comp2016-2017 (3)'!$G$5:$G$289,'[6]Comp2016-2017 (3)'!$A$5:$A$289,$D1834,'[6]Comp2016-2017 (3)'!$R$5:$R$289,$V1834)*$AB1834))</f>
        <v/>
      </c>
      <c r="AJ1834" s="232">
        <f>IF($W1834=AJ$3,$AB1834,IF(NOT($W1834=0),"",SUMIFS('Source traité'!AJ$4:AJ$1858,'Source traité'!$A$4:$A$1858,$D1834,'Source traité'!$V$4:$V$1858,$V1834)/SUMIFS('[6]Comp2016-2017 (3)'!$G$5:$G$289,'[6]Comp2016-2017 (3)'!$A$5:$A$289,$D1834,'[6]Comp2016-2017 (3)'!$R$5:$R$289,$V1834)*$AB1834))</f>
        <v/>
      </c>
      <c r="AK1834" s="232">
        <f>SUM(AC1834:AJ1834)-AB1834</f>
        <v/>
      </c>
      <c r="AL1834" s="228">
        <f>IF(A1834=D1834,"remplir à la main","")</f>
        <v/>
      </c>
      <c r="AM1834" s="228">
        <f>VLOOKUP(A1834,'[6]Table corresp.'!$M$4:$U$63,8,FALSE)</f>
        <v/>
      </c>
      <c r="AN1834" s="228">
        <f>VLOOKUP(D1834,'[6]Table corresp.'!$M$4:$U$63,9,FALSE)</f>
        <v/>
      </c>
    </row>
    <row r="1835" hidden="1">
      <c r="A1835" s="179" t="inlineStr">
        <is>
          <t>Importation</t>
        </is>
      </c>
      <c r="B1835" s="179">
        <f>VLOOKUP(LEFT(A1835,3),'[6]Table corresp.'!$A$4:$D$63,3,FALSE)</f>
        <v/>
      </c>
      <c r="C1835" s="179">
        <f>VLOOKUP(A1835,'[6]Table corresp.'!$M$4:$P$63,4,FALSE)</f>
        <v/>
      </c>
      <c r="D1835" s="179" t="inlineStr">
        <is>
          <t>17 - Autres types de sciages</t>
        </is>
      </c>
      <c r="E1835" s="179">
        <f>VLOOKUP(LEFT(D1835,3),'[6]Table corresp.'!$A$4:$D$63,4,FALSE)</f>
        <v/>
      </c>
      <c r="F1835" s="179">
        <f>LEFT(A1835,3)&amp;" - "&amp;LEFT(D1835,3)</f>
        <v/>
      </c>
      <c r="G1835" s="227" t="n">
        <v>0</v>
      </c>
      <c r="H1835" s="227" t="n">
        <v>12814.785</v>
      </c>
      <c r="I1835" s="227" t="n">
        <v>12814.785</v>
      </c>
      <c r="J1835" s="227" t="n">
        <v>0</v>
      </c>
      <c r="K1835" s="227" t="n">
        <v>36.18651282152602</v>
      </c>
      <c r="L1835" s="227" t="n">
        <v>36.18651282152602</v>
      </c>
      <c r="M1835" s="227" t="n"/>
      <c r="N1835" s="227" t="n"/>
      <c r="O1835" s="227" t="n"/>
      <c r="P1835" s="227" t="n"/>
      <c r="Q1835" s="227" t="n"/>
      <c r="R1835" s="227" t="n"/>
      <c r="S1835" s="227" t="n"/>
      <c r="T1835" s="228">
        <f>VLOOKUP(A1835,'[6]Groupe de branches'!$Z$27:$AM$86,14,FALSE)</f>
        <v/>
      </c>
      <c r="U1835" s="228">
        <f>VLOOKUP(D1835,'[6]Groupe de branches'!$Z$27:$AM$86,14,FALSE)</f>
        <v/>
      </c>
      <c r="V1835" s="228" t="n">
        <v>2020</v>
      </c>
      <c r="W1835" s="228">
        <f>VLOOKUP(D1835,'[6]Table corresp.'!$M$4:$S$63,7,FALSE)</f>
        <v/>
      </c>
      <c r="X1835" s="229">
        <f>IFERROR(G1835/SUMIFS('[6]Comp2016-2017 (3)'!$I$5:$I$289,'[6]Comp2016-2017 (3)'!$A$5:$A$289,A1835,'[6]Comp2016-2017 (3)'!$R$5:$R$289,V1835),0)</f>
        <v/>
      </c>
      <c r="Y1835" s="230">
        <f>IFERROR(IF(RIGHT(F1835,3)="Exp",VLOOKUP(F1835,#REF!,2,FALSE),VLOOKUP(F1835,#REF!,9,FALSE)),0)</f>
        <v/>
      </c>
      <c r="Z1835" s="231">
        <f>IFERROR(Y1835/SUMIFS($Y$4:$Y$1858,$V$4:$V$1858,V1835,$A$4:$A$1858,A1835),0)</f>
        <v/>
      </c>
      <c r="AA1835" s="231">
        <f>X1835*Z1835</f>
        <v/>
      </c>
      <c r="AB1835" s="232">
        <f>IFERROR(SUMIFS('[6]Comp2016-2017 (3)'!$G$5:$G$289,'[6]Comp2016-2017 (3)'!$A$5:$A$289,A1835,'[6]Comp2016-2017 (3)'!$R$5:$R$289,V1835)*AA1835/SUMIFS($AA$4:$AA$1858,$A$4:$A$1858,A1835,$V$4:$V$1858,V1835),0)</f>
        <v/>
      </c>
      <c r="AC1835" s="232">
        <f>IF($W1835=AC$3,$AB1835,IF(NOT($W1835=0),"",SUMIFS('Source traité'!AC$4:AC$1858,'Source traité'!$A$4:$A$1858,$D1835,'Source traité'!$V$4:$V$1858,$V1835)/SUMIFS('[6]Comp2016-2017 (3)'!$G$5:$G$289,'[6]Comp2016-2017 (3)'!$A$5:$A$289,$D1835,'[6]Comp2016-2017 (3)'!$R$5:$R$289,$V1835)*$AB1835))</f>
        <v/>
      </c>
      <c r="AD1835" s="232">
        <f>IF($W1835=AD$3,$AB1835,IF(NOT($W1835=0),"",SUMIFS('Source traité'!AD$4:AD$1858,'Source traité'!$A$4:$A$1858,$D1835,'Source traité'!$V$4:$V$1858,$V1835)/SUMIFS('[6]Comp2016-2017 (3)'!$G$5:$G$289,'[6]Comp2016-2017 (3)'!$A$5:$A$289,$D1835,'[6]Comp2016-2017 (3)'!$R$5:$R$289,$V1835)*$AB1835))</f>
        <v/>
      </c>
      <c r="AE1835" s="232">
        <f>IF($W1835=AE$3,$AB1835,IF(NOT($W1835=0),"",SUMIFS('Source traité'!AE$4:AE$1858,'Source traité'!$A$4:$A$1858,$D1835,'Source traité'!$V$4:$V$1858,$V1835)/SUMIFS('[6]Comp2016-2017 (3)'!$G$5:$G$289,'[6]Comp2016-2017 (3)'!$A$5:$A$289,$D1835,'[6]Comp2016-2017 (3)'!$R$5:$R$289,$V1835)*$AB1835))</f>
        <v/>
      </c>
      <c r="AF1835" s="232">
        <f>IF($W1835=AF$3,$AB1835,IF(NOT($W1835=0),"",SUMIFS('Source traité'!AF$4:AF$1858,'Source traité'!$A$4:$A$1858,$D1835,'Source traité'!$V$4:$V$1858,$V1835)/SUMIFS('[6]Comp2016-2017 (3)'!$G$5:$G$289,'[6]Comp2016-2017 (3)'!$A$5:$A$289,$D1835,'[6]Comp2016-2017 (3)'!$R$5:$R$289,$V1835)*$AB1835))</f>
        <v/>
      </c>
      <c r="AG1835" s="232">
        <f>IF($W1835=AG$3,$AB1835,IF(NOT($W1835=0),"",SUMIFS('Source traité'!AG$4:AG$1858,'Source traité'!$A$4:$A$1858,$D1835,'Source traité'!$V$4:$V$1858,$V1835)/SUMIFS('[6]Comp2016-2017 (3)'!$G$5:$G$289,'[6]Comp2016-2017 (3)'!$A$5:$A$289,$D1835,'[6]Comp2016-2017 (3)'!$R$5:$R$289,$V1835)*$AB1835))</f>
        <v/>
      </c>
      <c r="AH1835" s="232">
        <f>IF($W1835=AH$3,$AB1835,IF(NOT($W1835=0),"",SUMIFS('Source traité'!AH$4:AH$1858,'Source traité'!$A$4:$A$1858,$D1835,'Source traité'!$V$4:$V$1858,$V1835)/SUMIFS('[6]Comp2016-2017 (3)'!$G$5:$G$289,'[6]Comp2016-2017 (3)'!$A$5:$A$289,$D1835,'[6]Comp2016-2017 (3)'!$R$5:$R$289,$V1835)*$AB1835))</f>
        <v/>
      </c>
      <c r="AI1835" s="232">
        <f>IF($W1835=AI$3,$AB1835,IF(NOT($W1835=0),"",SUMIFS('Source traité'!AI$4:AI$1858,'Source traité'!$A$4:$A$1858,$D1835,'Source traité'!$V$4:$V$1858,$V1835)/SUMIFS('[6]Comp2016-2017 (3)'!$G$5:$G$289,'[6]Comp2016-2017 (3)'!$A$5:$A$289,$D1835,'[6]Comp2016-2017 (3)'!$R$5:$R$289,$V1835)*$AB1835))</f>
        <v/>
      </c>
      <c r="AJ1835" s="232">
        <f>IF($W1835=AJ$3,$AB1835,IF(NOT($W1835=0),"",SUMIFS('Source traité'!AJ$4:AJ$1858,'Source traité'!$A$4:$A$1858,$D1835,'Source traité'!$V$4:$V$1858,$V1835)/SUMIFS('[6]Comp2016-2017 (3)'!$G$5:$G$289,'[6]Comp2016-2017 (3)'!$A$5:$A$289,$D1835,'[6]Comp2016-2017 (3)'!$R$5:$R$289,$V1835)*$AB1835))</f>
        <v/>
      </c>
      <c r="AK1835" s="232">
        <f>SUM(AC1835:AJ1835)-AB1835</f>
        <v/>
      </c>
      <c r="AL1835" s="228">
        <f>IF(A1835=D1835,"remplir à la main","")</f>
        <v/>
      </c>
      <c r="AM1835" s="228">
        <f>VLOOKUP(A1835,'[6]Table corresp.'!$M$4:$U$63,8,FALSE)</f>
        <v/>
      </c>
      <c r="AN1835" s="228">
        <f>VLOOKUP(D1835,'[6]Table corresp.'!$M$4:$U$63,9,FALSE)</f>
        <v/>
      </c>
    </row>
    <row r="1836" hidden="1">
      <c r="A1836" s="179" t="inlineStr">
        <is>
          <t>Importation</t>
        </is>
      </c>
      <c r="B1836" s="179">
        <f>VLOOKUP(LEFT(A1836,3),'[6]Table corresp.'!$A$4:$D$63,3,FALSE)</f>
        <v/>
      </c>
      <c r="C1836" s="179">
        <f>VLOOKUP(A1836,'[6]Table corresp.'!$M$4:$P$63,4,FALSE)</f>
        <v/>
      </c>
      <c r="D1836" s="179" t="inlineStr">
        <is>
          <t>18 - Produits connexes du sciage destinés à la trituration</t>
        </is>
      </c>
      <c r="E1836" s="179">
        <f>VLOOKUP(LEFT(D1836,3),'[6]Table corresp.'!$A$4:$D$63,4,FALSE)</f>
        <v/>
      </c>
      <c r="F1836" s="179">
        <f>LEFT(A1836,3)&amp;" - "&amp;LEFT(D1836,3)</f>
        <v/>
      </c>
      <c r="G1836" s="227" t="n">
        <v>0</v>
      </c>
      <c r="H1836" s="227" t="n">
        <v>49921.59999999999</v>
      </c>
      <c r="I1836" s="227" t="n">
        <v>49921.59999999999</v>
      </c>
      <c r="J1836" s="227" t="n"/>
      <c r="K1836" s="227" t="n"/>
      <c r="L1836" s="227" t="n"/>
      <c r="M1836" s="227" t="n">
        <v>0</v>
      </c>
      <c r="N1836" s="227" t="n">
        <v>876.052433</v>
      </c>
      <c r="O1836" s="227" t="n">
        <v>876.052433</v>
      </c>
      <c r="P1836" s="227" t="n"/>
      <c r="Q1836" s="227" t="n"/>
      <c r="R1836" s="227" t="n"/>
      <c r="S1836" s="227" t="n"/>
      <c r="T1836" s="228">
        <f>VLOOKUP(A1836,'[6]Groupe de branches'!$Z$27:$AM$86,14,FALSE)</f>
        <v/>
      </c>
      <c r="U1836" s="228">
        <f>VLOOKUP(D1836,'[6]Groupe de branches'!$Z$27:$AM$86,14,FALSE)</f>
        <v/>
      </c>
      <c r="V1836" s="228" t="n">
        <v>2020</v>
      </c>
      <c r="W1836" s="228">
        <f>VLOOKUP(D1836,'[6]Table corresp.'!$M$4:$S$63,7,FALSE)</f>
        <v/>
      </c>
      <c r="X1836" s="229">
        <f>IFERROR(G1836/SUMIFS('[6]Comp2016-2017 (3)'!$I$5:$I$289,'[6]Comp2016-2017 (3)'!$A$5:$A$289,A1836,'[6]Comp2016-2017 (3)'!$R$5:$R$289,V1836),0)</f>
        <v/>
      </c>
      <c r="Y1836" s="230">
        <f>IFERROR(IF(RIGHT(F1836,3)="Exp",VLOOKUP(F1836,#REF!,2,FALSE),VLOOKUP(F1836,#REF!,9,FALSE)),0)</f>
        <v/>
      </c>
      <c r="Z1836" s="231">
        <f>IFERROR(Y1836/SUMIFS($Y$4:$Y$1858,$V$4:$V$1858,V1836,$A$4:$A$1858,A1836),0)</f>
        <v/>
      </c>
      <c r="AA1836" s="231">
        <f>X1836*Z1836</f>
        <v/>
      </c>
      <c r="AB1836" s="232">
        <f>IFERROR(SUMIFS('[6]Comp2016-2017 (3)'!$G$5:$G$289,'[6]Comp2016-2017 (3)'!$A$5:$A$289,A1836,'[6]Comp2016-2017 (3)'!$R$5:$R$289,V1836)*AA1836/SUMIFS($AA$4:$AA$1858,$A$4:$A$1858,A1836,$V$4:$V$1858,V1836),0)</f>
        <v/>
      </c>
      <c r="AC1836" s="232">
        <f>IF($W1836=AC$3,$AB1836,IF(NOT($W1836=0),"",SUMIFS('Source traité'!AC$4:AC$1858,'Source traité'!$A$4:$A$1858,$D1836,'Source traité'!$V$4:$V$1858,$V1836)/SUMIFS('[6]Comp2016-2017 (3)'!$G$5:$G$289,'[6]Comp2016-2017 (3)'!$A$5:$A$289,$D1836,'[6]Comp2016-2017 (3)'!$R$5:$R$289,$V1836)*$AB1836))</f>
        <v/>
      </c>
      <c r="AD1836" s="232">
        <f>IF($W1836=AD$3,$AB1836,IF(NOT($W1836=0),"",SUMIFS('Source traité'!AD$4:AD$1858,'Source traité'!$A$4:$A$1858,$D1836,'Source traité'!$V$4:$V$1858,$V1836)/SUMIFS('[6]Comp2016-2017 (3)'!$G$5:$G$289,'[6]Comp2016-2017 (3)'!$A$5:$A$289,$D1836,'[6]Comp2016-2017 (3)'!$R$5:$R$289,$V1836)*$AB1836))</f>
        <v/>
      </c>
      <c r="AE1836" s="232">
        <f>IF($W1836=AE$3,$AB1836,IF(NOT($W1836=0),"",SUMIFS('Source traité'!AE$4:AE$1858,'Source traité'!$A$4:$A$1858,$D1836,'Source traité'!$V$4:$V$1858,$V1836)/SUMIFS('[6]Comp2016-2017 (3)'!$G$5:$G$289,'[6]Comp2016-2017 (3)'!$A$5:$A$289,$D1836,'[6]Comp2016-2017 (3)'!$R$5:$R$289,$V1836)*$AB1836))</f>
        <v/>
      </c>
      <c r="AF1836" s="232">
        <f>IF($W1836=AF$3,$AB1836,IF(NOT($W1836=0),"",SUMIFS('Source traité'!AF$4:AF$1858,'Source traité'!$A$4:$A$1858,$D1836,'Source traité'!$V$4:$V$1858,$V1836)/SUMIFS('[6]Comp2016-2017 (3)'!$G$5:$G$289,'[6]Comp2016-2017 (3)'!$A$5:$A$289,$D1836,'[6]Comp2016-2017 (3)'!$R$5:$R$289,$V1836)*$AB1836))</f>
        <v/>
      </c>
      <c r="AG1836" s="232">
        <f>IF($W1836=AG$3,$AB1836,IF(NOT($W1836=0),"",SUMIFS('Source traité'!AG$4:AG$1858,'Source traité'!$A$4:$A$1858,$D1836,'Source traité'!$V$4:$V$1858,$V1836)/SUMIFS('[6]Comp2016-2017 (3)'!$G$5:$G$289,'[6]Comp2016-2017 (3)'!$A$5:$A$289,$D1836,'[6]Comp2016-2017 (3)'!$R$5:$R$289,$V1836)*$AB1836))</f>
        <v/>
      </c>
      <c r="AH1836" s="232">
        <f>IF($W1836=AH$3,$AB1836,IF(NOT($W1836=0),"",SUMIFS('Source traité'!AH$4:AH$1858,'Source traité'!$A$4:$A$1858,$D1836,'Source traité'!$V$4:$V$1858,$V1836)/SUMIFS('[6]Comp2016-2017 (3)'!$G$5:$G$289,'[6]Comp2016-2017 (3)'!$A$5:$A$289,$D1836,'[6]Comp2016-2017 (3)'!$R$5:$R$289,$V1836)*$AB1836))</f>
        <v/>
      </c>
      <c r="AI1836" s="232">
        <f>IF($W1836=AI$3,$AB1836,IF(NOT($W1836=0),"",SUMIFS('Source traité'!AI$4:AI$1858,'Source traité'!$A$4:$A$1858,$D1836,'Source traité'!$V$4:$V$1858,$V1836)/SUMIFS('[6]Comp2016-2017 (3)'!$G$5:$G$289,'[6]Comp2016-2017 (3)'!$A$5:$A$289,$D1836,'[6]Comp2016-2017 (3)'!$R$5:$R$289,$V1836)*$AB1836))</f>
        <v/>
      </c>
      <c r="AJ1836" s="232">
        <f>IF($W1836=AJ$3,$AB1836,IF(NOT($W1836=0),"",SUMIFS('Source traité'!AJ$4:AJ$1858,'Source traité'!$A$4:$A$1858,$D1836,'Source traité'!$V$4:$V$1858,$V1836)/SUMIFS('[6]Comp2016-2017 (3)'!$G$5:$G$289,'[6]Comp2016-2017 (3)'!$A$5:$A$289,$D1836,'[6]Comp2016-2017 (3)'!$R$5:$R$289,$V1836)*$AB1836))</f>
        <v/>
      </c>
      <c r="AK1836" s="232">
        <f>SUM(AC1836:AJ1836)-AB1836</f>
        <v/>
      </c>
      <c r="AL1836" s="228">
        <f>IF(A1836=D1836,"remplir à la main","")</f>
        <v/>
      </c>
      <c r="AM1836" s="228">
        <f>VLOOKUP(A1836,'[6]Table corresp.'!$M$4:$U$63,8,FALSE)</f>
        <v/>
      </c>
      <c r="AN1836" s="228">
        <f>VLOOKUP(D1836,'[6]Table corresp.'!$M$4:$U$63,9,FALSE)</f>
        <v/>
      </c>
    </row>
    <row r="1837" hidden="1">
      <c r="A1837" s="179" t="inlineStr">
        <is>
          <t>Importation</t>
        </is>
      </c>
      <c r="B1837" s="179">
        <f>VLOOKUP(LEFT(A1837,3),'[6]Table corresp.'!$A$4:$D$63,3,FALSE)</f>
        <v/>
      </c>
      <c r="C1837" s="179">
        <f>VLOOKUP(A1837,'[6]Table corresp.'!$M$4:$P$63,4,FALSE)</f>
        <v/>
      </c>
      <c r="D1837" s="179" t="inlineStr">
        <is>
          <t>19 - Produits connexes du sciage non destinés à la trituration</t>
        </is>
      </c>
      <c r="E1837" s="179">
        <f>VLOOKUP(LEFT(D1837,3),'[6]Table corresp.'!$A$4:$D$63,4,FALSE)</f>
        <v/>
      </c>
      <c r="F1837" s="179">
        <f>LEFT(A1837,3)&amp;" - "&amp;LEFT(D1837,3)</f>
        <v/>
      </c>
      <c r="G1837" s="227" t="n">
        <v>0</v>
      </c>
      <c r="H1837" s="227" t="n">
        <v>51163.569</v>
      </c>
      <c r="I1837" s="227" t="n">
        <v>51163.569</v>
      </c>
      <c r="J1837" s="227" t="n"/>
      <c r="K1837" s="227" t="n"/>
      <c r="L1837" s="227" t="n"/>
      <c r="M1837" s="227" t="n"/>
      <c r="N1837" s="227" t="n"/>
      <c r="O1837" s="227" t="n"/>
      <c r="P1837" s="227" t="n">
        <v>0</v>
      </c>
      <c r="Q1837" s="227" t="n">
        <v>792.008169999999</v>
      </c>
      <c r="R1837" s="227" t="n">
        <v>792.008169999999</v>
      </c>
      <c r="S1837" s="227" t="inlineStr">
        <is>
          <t>BE</t>
        </is>
      </c>
      <c r="T1837" s="228">
        <f>VLOOKUP(A1837,'[6]Groupe de branches'!$Z$27:$AM$86,14,FALSE)</f>
        <v/>
      </c>
      <c r="U1837" s="228">
        <f>VLOOKUP(D1837,'[6]Groupe de branches'!$Z$27:$AM$86,14,FALSE)</f>
        <v/>
      </c>
      <c r="V1837" s="228" t="n">
        <v>2020</v>
      </c>
      <c r="W1837" s="228">
        <f>VLOOKUP(D1837,'[6]Table corresp.'!$M$4:$S$63,7,FALSE)</f>
        <v/>
      </c>
      <c r="X1837" s="229">
        <f>IFERROR(G1837/SUMIFS('[6]Comp2016-2017 (3)'!$I$5:$I$289,'[6]Comp2016-2017 (3)'!$A$5:$A$289,A1837,'[6]Comp2016-2017 (3)'!$R$5:$R$289,V1837),0)</f>
        <v/>
      </c>
      <c r="Y1837" s="230">
        <f>IFERROR(IF(RIGHT(F1837,3)="Exp",VLOOKUP(F1837,#REF!,2,FALSE),VLOOKUP(F1837,#REF!,9,FALSE)),0)</f>
        <v/>
      </c>
      <c r="Z1837" s="231">
        <f>IFERROR(Y1837/SUMIFS($Y$4:$Y$1858,$V$4:$V$1858,V1837,$A$4:$A$1858,A1837),0)</f>
        <v/>
      </c>
      <c r="AA1837" s="231">
        <f>X1837*Z1837</f>
        <v/>
      </c>
      <c r="AB1837" s="232">
        <f>IFERROR(SUMIFS('[6]Comp2016-2017 (3)'!$G$5:$G$289,'[6]Comp2016-2017 (3)'!$A$5:$A$289,A1837,'[6]Comp2016-2017 (3)'!$R$5:$R$289,V1837)*AA1837/SUMIFS($AA$4:$AA$1858,$A$4:$A$1858,A1837,$V$4:$V$1858,V1837),0)</f>
        <v/>
      </c>
      <c r="AC1837" s="232">
        <f>IF($W1837=AC$3,$AB1837,IF(NOT($W1837=0),"",SUMIFS('Source traité'!AC$4:AC$1858,'Source traité'!$A$4:$A$1858,$D1837,'Source traité'!$V$4:$V$1858,$V1837)/SUMIFS('[6]Comp2016-2017 (3)'!$G$5:$G$289,'[6]Comp2016-2017 (3)'!$A$5:$A$289,$D1837,'[6]Comp2016-2017 (3)'!$R$5:$R$289,$V1837)*$AB1837))</f>
        <v/>
      </c>
      <c r="AD1837" s="232">
        <f>IF($W1837=AD$3,$AB1837,IF(NOT($W1837=0),"",SUMIFS('Source traité'!AD$4:AD$1858,'Source traité'!$A$4:$A$1858,$D1837,'Source traité'!$V$4:$V$1858,$V1837)/SUMIFS('[6]Comp2016-2017 (3)'!$G$5:$G$289,'[6]Comp2016-2017 (3)'!$A$5:$A$289,$D1837,'[6]Comp2016-2017 (3)'!$R$5:$R$289,$V1837)*$AB1837))</f>
        <v/>
      </c>
      <c r="AE1837" s="232">
        <f>IF($W1837=AE$3,$AB1837,IF(NOT($W1837=0),"",SUMIFS('Source traité'!AE$4:AE$1858,'Source traité'!$A$4:$A$1858,$D1837,'Source traité'!$V$4:$V$1858,$V1837)/SUMIFS('[6]Comp2016-2017 (3)'!$G$5:$G$289,'[6]Comp2016-2017 (3)'!$A$5:$A$289,$D1837,'[6]Comp2016-2017 (3)'!$R$5:$R$289,$V1837)*$AB1837))</f>
        <v/>
      </c>
      <c r="AF1837" s="232">
        <f>IF($W1837=AF$3,$AB1837,IF(NOT($W1837=0),"",SUMIFS('Source traité'!AF$4:AF$1858,'Source traité'!$A$4:$A$1858,$D1837,'Source traité'!$V$4:$V$1858,$V1837)/SUMIFS('[6]Comp2016-2017 (3)'!$G$5:$G$289,'[6]Comp2016-2017 (3)'!$A$5:$A$289,$D1837,'[6]Comp2016-2017 (3)'!$R$5:$R$289,$V1837)*$AB1837))</f>
        <v/>
      </c>
      <c r="AG1837" s="232">
        <f>IF($W1837=AG$3,$AB1837,IF(NOT($W1837=0),"",SUMIFS('Source traité'!AG$4:AG$1858,'Source traité'!$A$4:$A$1858,$D1837,'Source traité'!$V$4:$V$1858,$V1837)/SUMIFS('[6]Comp2016-2017 (3)'!$G$5:$G$289,'[6]Comp2016-2017 (3)'!$A$5:$A$289,$D1837,'[6]Comp2016-2017 (3)'!$R$5:$R$289,$V1837)*$AB1837))</f>
        <v/>
      </c>
      <c r="AH1837" s="232">
        <f>IF($W1837=AH$3,$AB1837,IF(NOT($W1837=0),"",SUMIFS('Source traité'!AH$4:AH$1858,'Source traité'!$A$4:$A$1858,$D1837,'Source traité'!$V$4:$V$1858,$V1837)/SUMIFS('[6]Comp2016-2017 (3)'!$G$5:$G$289,'[6]Comp2016-2017 (3)'!$A$5:$A$289,$D1837,'[6]Comp2016-2017 (3)'!$R$5:$R$289,$V1837)*$AB1837))</f>
        <v/>
      </c>
      <c r="AI1837" s="232">
        <f>IF($W1837=AI$3,$AB1837,IF(NOT($W1837=0),"",SUMIFS('Source traité'!AI$4:AI$1858,'Source traité'!$A$4:$A$1858,$D1837,'Source traité'!$V$4:$V$1858,$V1837)/SUMIFS('[6]Comp2016-2017 (3)'!$G$5:$G$289,'[6]Comp2016-2017 (3)'!$A$5:$A$289,$D1837,'[6]Comp2016-2017 (3)'!$R$5:$R$289,$V1837)*$AB1837))</f>
        <v/>
      </c>
      <c r="AJ1837" s="232">
        <f>IF($W1837=AJ$3,$AB1837,IF(NOT($W1837=0),"",SUMIFS('Source traité'!AJ$4:AJ$1858,'Source traité'!$A$4:$A$1858,$D1837,'Source traité'!$V$4:$V$1858,$V1837)/SUMIFS('[6]Comp2016-2017 (3)'!$G$5:$G$289,'[6]Comp2016-2017 (3)'!$A$5:$A$289,$D1837,'[6]Comp2016-2017 (3)'!$R$5:$R$289,$V1837)*$AB1837))</f>
        <v/>
      </c>
      <c r="AK1837" s="232">
        <f>SUM(AC1837:AJ1837)-AB1837</f>
        <v/>
      </c>
      <c r="AL1837" s="228">
        <f>IF(A1837=D1837,"remplir à la main","")</f>
        <v/>
      </c>
      <c r="AM1837" s="228">
        <f>VLOOKUP(A1837,'[6]Table corresp.'!$M$4:$U$63,8,FALSE)</f>
        <v/>
      </c>
      <c r="AN1837" s="228">
        <f>VLOOKUP(D1837,'[6]Table corresp.'!$M$4:$U$63,9,FALSE)</f>
        <v/>
      </c>
    </row>
    <row r="1838" hidden="1">
      <c r="A1838" s="179" t="inlineStr">
        <is>
          <t>Importation</t>
        </is>
      </c>
      <c r="B1838" s="179">
        <f>VLOOKUP(LEFT(A1838,3),'[6]Table corresp.'!$A$4:$D$63,3,FALSE)</f>
        <v/>
      </c>
      <c r="C1838" s="179">
        <f>VLOOKUP(A1838,'[6]Table corresp.'!$M$4:$P$63,4,FALSE)</f>
        <v/>
      </c>
      <c r="D1838" s="179" t="inlineStr">
        <is>
          <t>20 - Produits rabotés</t>
        </is>
      </c>
      <c r="E1838" s="179">
        <f>VLOOKUP(LEFT(D1838,3),'[6]Table corresp.'!$A$4:$D$63,4,FALSE)</f>
        <v/>
      </c>
      <c r="F1838" s="179">
        <f>LEFT(A1838,3)&amp;" - "&amp;LEFT(D1838,3)</f>
        <v/>
      </c>
      <c r="G1838" s="227" t="n">
        <v>0</v>
      </c>
      <c r="H1838" s="227" t="n">
        <v>289969.3090000001</v>
      </c>
      <c r="I1838" s="227" t="n">
        <v>289969.3090000001</v>
      </c>
      <c r="J1838" s="227" t="n">
        <v>0</v>
      </c>
      <c r="K1838" s="227" t="n">
        <v>875.5876306556717</v>
      </c>
      <c r="L1838" s="227" t="n">
        <v>875.5876306556717</v>
      </c>
      <c r="M1838" s="227" t="n"/>
      <c r="N1838" s="227" t="n"/>
      <c r="O1838" s="227" t="n"/>
      <c r="P1838" s="227" t="n"/>
      <c r="Q1838" s="227" t="n"/>
      <c r="R1838" s="227" t="n"/>
      <c r="S1838" s="227" t="n"/>
      <c r="T1838" s="228">
        <f>VLOOKUP(A1838,'[6]Groupe de branches'!$Z$27:$AM$86,14,FALSE)</f>
        <v/>
      </c>
      <c r="U1838" s="228">
        <f>VLOOKUP(D1838,'[6]Groupe de branches'!$Z$27:$AM$86,14,FALSE)</f>
        <v/>
      </c>
      <c r="V1838" s="228" t="n">
        <v>2020</v>
      </c>
      <c r="W1838" s="228">
        <f>VLOOKUP(D1838,'[6]Table corresp.'!$M$4:$S$63,7,FALSE)</f>
        <v/>
      </c>
      <c r="X1838" s="229">
        <f>IFERROR(G1838/SUMIFS('[6]Comp2016-2017 (3)'!$I$5:$I$289,'[6]Comp2016-2017 (3)'!$A$5:$A$289,A1838,'[6]Comp2016-2017 (3)'!$R$5:$R$289,V1838),0)</f>
        <v/>
      </c>
      <c r="Y1838" s="230">
        <f>IFERROR(IF(RIGHT(F1838,3)="Exp",VLOOKUP(F1838,#REF!,2,FALSE),VLOOKUP(F1838,#REF!,9,FALSE)),0)</f>
        <v/>
      </c>
      <c r="Z1838" s="231">
        <f>IFERROR(Y1838/SUMIFS($Y$4:$Y$1858,$V$4:$V$1858,V1838,$A$4:$A$1858,A1838),0)</f>
        <v/>
      </c>
      <c r="AA1838" s="231">
        <f>X1838*Z1838</f>
        <v/>
      </c>
      <c r="AB1838" s="232">
        <f>IFERROR(SUMIFS('[6]Comp2016-2017 (3)'!$G$5:$G$289,'[6]Comp2016-2017 (3)'!$A$5:$A$289,A1838,'[6]Comp2016-2017 (3)'!$R$5:$R$289,V1838)*AA1838/SUMIFS($AA$4:$AA$1858,$A$4:$A$1858,A1838,$V$4:$V$1858,V1838),0)</f>
        <v/>
      </c>
      <c r="AC1838" s="232">
        <f>IF($W1838=AC$3,$AB1838,IF(NOT($W1838=0),"",SUMIFS('Source traité'!AC$4:AC$1858,'Source traité'!$A$4:$A$1858,$D1838,'Source traité'!$V$4:$V$1858,$V1838)/SUMIFS('[6]Comp2016-2017 (3)'!$G$5:$G$289,'[6]Comp2016-2017 (3)'!$A$5:$A$289,$D1838,'[6]Comp2016-2017 (3)'!$R$5:$R$289,$V1838)*$AB1838))</f>
        <v/>
      </c>
      <c r="AD1838" s="232">
        <f>IF($W1838=AD$3,$AB1838,IF(NOT($W1838=0),"",SUMIFS('Source traité'!AD$4:AD$1858,'Source traité'!$A$4:$A$1858,$D1838,'Source traité'!$V$4:$V$1858,$V1838)/SUMIFS('[6]Comp2016-2017 (3)'!$G$5:$G$289,'[6]Comp2016-2017 (3)'!$A$5:$A$289,$D1838,'[6]Comp2016-2017 (3)'!$R$5:$R$289,$V1838)*$AB1838))</f>
        <v/>
      </c>
      <c r="AE1838" s="232">
        <f>IF($W1838=AE$3,$AB1838,IF(NOT($W1838=0),"",SUMIFS('Source traité'!AE$4:AE$1858,'Source traité'!$A$4:$A$1858,$D1838,'Source traité'!$V$4:$V$1858,$V1838)/SUMIFS('[6]Comp2016-2017 (3)'!$G$5:$G$289,'[6]Comp2016-2017 (3)'!$A$5:$A$289,$D1838,'[6]Comp2016-2017 (3)'!$R$5:$R$289,$V1838)*$AB1838))</f>
        <v/>
      </c>
      <c r="AF1838" s="232">
        <f>IF($W1838=AF$3,$AB1838,IF(NOT($W1838=0),"",SUMIFS('Source traité'!AF$4:AF$1858,'Source traité'!$A$4:$A$1858,$D1838,'Source traité'!$V$4:$V$1858,$V1838)/SUMIFS('[6]Comp2016-2017 (3)'!$G$5:$G$289,'[6]Comp2016-2017 (3)'!$A$5:$A$289,$D1838,'[6]Comp2016-2017 (3)'!$R$5:$R$289,$V1838)*$AB1838))</f>
        <v/>
      </c>
      <c r="AG1838" s="232">
        <f>IF($W1838=AG$3,$AB1838,IF(NOT($W1838=0),"",SUMIFS('Source traité'!AG$4:AG$1858,'Source traité'!$A$4:$A$1858,$D1838,'Source traité'!$V$4:$V$1858,$V1838)/SUMIFS('[6]Comp2016-2017 (3)'!$G$5:$G$289,'[6]Comp2016-2017 (3)'!$A$5:$A$289,$D1838,'[6]Comp2016-2017 (3)'!$R$5:$R$289,$V1838)*$AB1838))</f>
        <v/>
      </c>
      <c r="AH1838" s="232">
        <f>IF($W1838=AH$3,$AB1838,IF(NOT($W1838=0),"",SUMIFS('Source traité'!AH$4:AH$1858,'Source traité'!$A$4:$A$1858,$D1838,'Source traité'!$V$4:$V$1858,$V1838)/SUMIFS('[6]Comp2016-2017 (3)'!$G$5:$G$289,'[6]Comp2016-2017 (3)'!$A$5:$A$289,$D1838,'[6]Comp2016-2017 (3)'!$R$5:$R$289,$V1838)*$AB1838))</f>
        <v/>
      </c>
      <c r="AI1838" s="232">
        <f>IF($W1838=AI$3,$AB1838,IF(NOT($W1838=0),"",SUMIFS('Source traité'!AI$4:AI$1858,'Source traité'!$A$4:$A$1858,$D1838,'Source traité'!$V$4:$V$1858,$V1838)/SUMIFS('[6]Comp2016-2017 (3)'!$G$5:$G$289,'[6]Comp2016-2017 (3)'!$A$5:$A$289,$D1838,'[6]Comp2016-2017 (3)'!$R$5:$R$289,$V1838)*$AB1838))</f>
        <v/>
      </c>
      <c r="AJ1838" s="232">
        <f>IF($W1838=AJ$3,$AB1838,IF(NOT($W1838=0),"",SUMIFS('Source traité'!AJ$4:AJ$1858,'Source traité'!$A$4:$A$1858,$D1838,'Source traité'!$V$4:$V$1858,$V1838)/SUMIFS('[6]Comp2016-2017 (3)'!$G$5:$G$289,'[6]Comp2016-2017 (3)'!$A$5:$A$289,$D1838,'[6]Comp2016-2017 (3)'!$R$5:$R$289,$V1838)*$AB1838))</f>
        <v/>
      </c>
      <c r="AK1838" s="232">
        <f>SUM(AC1838:AJ1838)-AB1838</f>
        <v/>
      </c>
      <c r="AL1838" s="228">
        <f>IF(A1838=D1838,"remplir à la main","")</f>
        <v/>
      </c>
      <c r="AM1838" s="228">
        <f>VLOOKUP(A1838,'[6]Table corresp.'!$M$4:$U$63,8,FALSE)</f>
        <v/>
      </c>
      <c r="AN1838" s="228">
        <f>VLOOKUP(D1838,'[6]Table corresp.'!$M$4:$U$63,9,FALSE)</f>
        <v/>
      </c>
    </row>
    <row r="1839" hidden="1">
      <c r="A1839" s="179" t="inlineStr">
        <is>
          <t>Importation</t>
        </is>
      </c>
      <c r="B1839" s="179">
        <f>VLOOKUP(LEFT(A1839,3),'[6]Table corresp.'!$A$4:$D$63,3,FALSE)</f>
        <v/>
      </c>
      <c r="C1839" s="179">
        <f>VLOOKUP(A1839,'[6]Table corresp.'!$M$4:$P$63,4,FALSE)</f>
        <v/>
      </c>
      <c r="D1839" s="179" t="inlineStr">
        <is>
          <t>20b - Produits collés</t>
        </is>
      </c>
      <c r="E1839" s="179">
        <f>VLOOKUP(LEFT(D1839,3),'[6]Table corresp.'!$A$4:$D$63,4,FALSE)</f>
        <v/>
      </c>
      <c r="F1839" s="179">
        <f>LEFT(A1839,3)&amp;" - "&amp;LEFT(D1839,3)</f>
        <v/>
      </c>
      <c r="G1839" s="227" t="n">
        <v>0</v>
      </c>
      <c r="H1839" s="227" t="n">
        <v>339564.2059999997</v>
      </c>
      <c r="I1839" s="227" t="n">
        <v>339564.2059999997</v>
      </c>
      <c r="J1839" s="227" t="n">
        <v>0</v>
      </c>
      <c r="K1839" s="227" t="n">
        <v>1739.457948956207</v>
      </c>
      <c r="L1839" s="227" t="n">
        <v>1739.457948956207</v>
      </c>
      <c r="M1839" s="227" t="n"/>
      <c r="N1839" s="227" t="n"/>
      <c r="O1839" s="227" t="n"/>
      <c r="P1839" s="227" t="n"/>
      <c r="Q1839" s="227" t="n"/>
      <c r="R1839" s="227" t="n"/>
      <c r="S1839" s="227" t="n"/>
      <c r="T1839" s="228">
        <f>VLOOKUP(A1839,'[6]Groupe de branches'!$Z$27:$AM$86,14,FALSE)</f>
        <v/>
      </c>
      <c r="U1839" s="228">
        <f>VLOOKUP(D1839,'[6]Groupe de branches'!$Z$27:$AM$86,14,FALSE)</f>
        <v/>
      </c>
      <c r="V1839" s="228" t="n">
        <v>2020</v>
      </c>
      <c r="W1839" s="228">
        <f>VLOOKUP(D1839,'[6]Table corresp.'!$M$4:$S$63,7,FALSE)</f>
        <v/>
      </c>
      <c r="X1839" s="229">
        <f>IFERROR(G1839/SUMIFS('[6]Comp2016-2017 (3)'!$I$5:$I$289,'[6]Comp2016-2017 (3)'!$A$5:$A$289,A1839,'[6]Comp2016-2017 (3)'!$R$5:$R$289,V1839),0)</f>
        <v/>
      </c>
      <c r="Y1839" s="230">
        <f>IFERROR(IF(RIGHT(F1839,3)="Exp",VLOOKUP(F1839,#REF!,2,FALSE),VLOOKUP(F1839,#REF!,9,FALSE)),0)</f>
        <v/>
      </c>
      <c r="Z1839" s="231">
        <f>IFERROR(Y1839/SUMIFS($Y$4:$Y$1858,$V$4:$V$1858,V1839,$A$4:$A$1858,A1839),0)</f>
        <v/>
      </c>
      <c r="AA1839" s="231">
        <f>X1839*Z1839</f>
        <v/>
      </c>
      <c r="AB1839" s="232">
        <f>IFERROR(SUMIFS('[6]Comp2016-2017 (3)'!$G$5:$G$289,'[6]Comp2016-2017 (3)'!$A$5:$A$289,A1839,'[6]Comp2016-2017 (3)'!$R$5:$R$289,V1839)*AA1839/SUMIFS($AA$4:$AA$1858,$A$4:$A$1858,A1839,$V$4:$V$1858,V1839),0)</f>
        <v/>
      </c>
      <c r="AC1839" s="232">
        <f>IF($W1839=AC$3,$AB1839,IF(NOT($W1839=0),"",SUMIFS('Source traité'!AC$4:AC$1858,'Source traité'!$A$4:$A$1858,$D1839,'Source traité'!$V$4:$V$1858,$V1839)/SUMIFS('[6]Comp2016-2017 (3)'!$G$5:$G$289,'[6]Comp2016-2017 (3)'!$A$5:$A$289,$D1839,'[6]Comp2016-2017 (3)'!$R$5:$R$289,$V1839)*$AB1839))</f>
        <v/>
      </c>
      <c r="AD1839" s="232">
        <f>IF($W1839=AD$3,$AB1839,IF(NOT($W1839=0),"",SUMIFS('Source traité'!AD$4:AD$1858,'Source traité'!$A$4:$A$1858,$D1839,'Source traité'!$V$4:$V$1858,$V1839)/SUMIFS('[6]Comp2016-2017 (3)'!$G$5:$G$289,'[6]Comp2016-2017 (3)'!$A$5:$A$289,$D1839,'[6]Comp2016-2017 (3)'!$R$5:$R$289,$V1839)*$AB1839))</f>
        <v/>
      </c>
      <c r="AE1839" s="232">
        <f>IF($W1839=AE$3,$AB1839,IF(NOT($W1839=0),"",SUMIFS('Source traité'!AE$4:AE$1858,'Source traité'!$A$4:$A$1858,$D1839,'Source traité'!$V$4:$V$1858,$V1839)/SUMIFS('[6]Comp2016-2017 (3)'!$G$5:$G$289,'[6]Comp2016-2017 (3)'!$A$5:$A$289,$D1839,'[6]Comp2016-2017 (3)'!$R$5:$R$289,$V1839)*$AB1839))</f>
        <v/>
      </c>
      <c r="AF1839" s="232">
        <f>IF($W1839=AF$3,$AB1839,IF(NOT($W1839=0),"",SUMIFS('Source traité'!AF$4:AF$1858,'Source traité'!$A$4:$A$1858,$D1839,'Source traité'!$V$4:$V$1858,$V1839)/SUMIFS('[6]Comp2016-2017 (3)'!$G$5:$G$289,'[6]Comp2016-2017 (3)'!$A$5:$A$289,$D1839,'[6]Comp2016-2017 (3)'!$R$5:$R$289,$V1839)*$AB1839))</f>
        <v/>
      </c>
      <c r="AG1839" s="232">
        <f>IF($W1839=AG$3,$AB1839,IF(NOT($W1839=0),"",SUMIFS('Source traité'!AG$4:AG$1858,'Source traité'!$A$4:$A$1858,$D1839,'Source traité'!$V$4:$V$1858,$V1839)/SUMIFS('[6]Comp2016-2017 (3)'!$G$5:$G$289,'[6]Comp2016-2017 (3)'!$A$5:$A$289,$D1839,'[6]Comp2016-2017 (3)'!$R$5:$R$289,$V1839)*$AB1839))</f>
        <v/>
      </c>
      <c r="AH1839" s="232">
        <f>IF($W1839=AH$3,$AB1839,IF(NOT($W1839=0),"",SUMIFS('Source traité'!AH$4:AH$1858,'Source traité'!$A$4:$A$1858,$D1839,'Source traité'!$V$4:$V$1858,$V1839)/SUMIFS('[6]Comp2016-2017 (3)'!$G$5:$G$289,'[6]Comp2016-2017 (3)'!$A$5:$A$289,$D1839,'[6]Comp2016-2017 (3)'!$R$5:$R$289,$V1839)*$AB1839))</f>
        <v/>
      </c>
      <c r="AI1839" s="232">
        <f>IF($W1839=AI$3,$AB1839,IF(NOT($W1839=0),"",SUMIFS('Source traité'!AI$4:AI$1858,'Source traité'!$A$4:$A$1858,$D1839,'Source traité'!$V$4:$V$1858,$V1839)/SUMIFS('[6]Comp2016-2017 (3)'!$G$5:$G$289,'[6]Comp2016-2017 (3)'!$A$5:$A$289,$D1839,'[6]Comp2016-2017 (3)'!$R$5:$R$289,$V1839)*$AB1839))</f>
        <v/>
      </c>
      <c r="AJ1839" s="232">
        <f>IF($W1839=AJ$3,$AB1839,IF(NOT($W1839=0),"",SUMIFS('Source traité'!AJ$4:AJ$1858,'Source traité'!$A$4:$A$1858,$D1839,'Source traité'!$V$4:$V$1858,$V1839)/SUMIFS('[6]Comp2016-2017 (3)'!$G$5:$G$289,'[6]Comp2016-2017 (3)'!$A$5:$A$289,$D1839,'[6]Comp2016-2017 (3)'!$R$5:$R$289,$V1839)*$AB1839))</f>
        <v/>
      </c>
      <c r="AK1839" s="232">
        <f>SUM(AC1839:AJ1839)-AB1839</f>
        <v/>
      </c>
      <c r="AL1839" s="228">
        <f>IF(A1839=D1839,"remplir à la main","")</f>
        <v/>
      </c>
      <c r="AM1839" s="228">
        <f>VLOOKUP(A1839,'[6]Table corresp.'!$M$4:$U$63,8,FALSE)</f>
        <v/>
      </c>
      <c r="AN1839" s="228">
        <f>VLOOKUP(D1839,'[6]Table corresp.'!$M$4:$U$63,9,FALSE)</f>
        <v/>
      </c>
    </row>
    <row r="1840" hidden="1">
      <c r="A1840" s="179" t="inlineStr">
        <is>
          <t>Importation</t>
        </is>
      </c>
      <c r="B1840" s="179">
        <f>VLOOKUP(LEFT(A1840,3),'[6]Table corresp.'!$A$4:$D$63,3,FALSE)</f>
        <v/>
      </c>
      <c r="C1840" s="179">
        <f>VLOOKUP(A1840,'[6]Table corresp.'!$M$4:$P$63,4,FALSE)</f>
        <v/>
      </c>
      <c r="D1840" s="179" t="inlineStr">
        <is>
          <t>29 - Produits imprégnés (bruts, sciés ou rabotés)</t>
        </is>
      </c>
      <c r="E1840" s="179">
        <f>VLOOKUP(LEFT(D1840,3),'[6]Table corresp.'!$A$4:$D$63,4,FALSE)</f>
        <v/>
      </c>
      <c r="F1840" s="179">
        <f>LEFT(A1840,3)&amp;" - "&amp;LEFT(D1840,3)</f>
        <v/>
      </c>
      <c r="G1840" s="227" t="n">
        <v>0</v>
      </c>
      <c r="H1840" s="227" t="n">
        <v>19650.19999999998</v>
      </c>
      <c r="I1840" s="227" t="n">
        <v>19650.19999999998</v>
      </c>
      <c r="J1840" s="227" t="n">
        <v>0</v>
      </c>
      <c r="K1840" s="227" t="n">
        <v>686.5820950152998</v>
      </c>
      <c r="L1840" s="227" t="n">
        <v>686.5820950152998</v>
      </c>
      <c r="M1840" s="227" t="n"/>
      <c r="N1840" s="227" t="n"/>
      <c r="O1840" s="227" t="n"/>
      <c r="P1840" s="227" t="n"/>
      <c r="Q1840" s="227" t="n"/>
      <c r="R1840" s="227" t="n"/>
      <c r="S1840" s="227" t="n"/>
      <c r="T1840" s="228">
        <f>VLOOKUP(A1840,'[6]Groupe de branches'!$Z$27:$AM$86,14,FALSE)</f>
        <v/>
      </c>
      <c r="U1840" s="228">
        <f>VLOOKUP(D1840,'[6]Groupe de branches'!$Z$27:$AM$86,14,FALSE)</f>
        <v/>
      </c>
      <c r="V1840" s="228" t="n">
        <v>2020</v>
      </c>
      <c r="W1840" s="228">
        <f>VLOOKUP(D1840,'[6]Table corresp.'!$M$4:$S$63,7,FALSE)</f>
        <v/>
      </c>
      <c r="X1840" s="229">
        <f>IFERROR(G1840/SUMIFS('[6]Comp2016-2017 (3)'!$I$5:$I$289,'[6]Comp2016-2017 (3)'!$A$5:$A$289,A1840,'[6]Comp2016-2017 (3)'!$R$5:$R$289,V1840),0)</f>
        <v/>
      </c>
      <c r="Y1840" s="230">
        <f>IFERROR(IF(RIGHT(F1840,3)="Exp",VLOOKUP(F1840,#REF!,2,FALSE),VLOOKUP(F1840,#REF!,9,FALSE)),0)</f>
        <v/>
      </c>
      <c r="Z1840" s="231">
        <f>IFERROR(Y1840/SUMIFS($Y$4:$Y$1858,$V$4:$V$1858,V1840,$A$4:$A$1858,A1840),0)</f>
        <v/>
      </c>
      <c r="AA1840" s="231">
        <f>X1840*Z1840</f>
        <v/>
      </c>
      <c r="AB1840" s="232">
        <f>IFERROR(SUMIFS('[6]Comp2016-2017 (3)'!$G$5:$G$289,'[6]Comp2016-2017 (3)'!$A$5:$A$289,A1840,'[6]Comp2016-2017 (3)'!$R$5:$R$289,V1840)*AA1840/SUMIFS($AA$4:$AA$1858,$A$4:$A$1858,A1840,$V$4:$V$1858,V1840),0)</f>
        <v/>
      </c>
      <c r="AC1840" s="232">
        <f>IF($W1840=AC$3,$AB1840,IF(NOT($W1840=0),"",SUMIFS('Source traité'!AC$4:AC$1858,'Source traité'!$A$4:$A$1858,$D1840,'Source traité'!$V$4:$V$1858,$V1840)/SUMIFS('[6]Comp2016-2017 (3)'!$G$5:$G$289,'[6]Comp2016-2017 (3)'!$A$5:$A$289,$D1840,'[6]Comp2016-2017 (3)'!$R$5:$R$289,$V1840)*$AB1840))</f>
        <v/>
      </c>
      <c r="AD1840" s="232">
        <f>IF($W1840=AD$3,$AB1840,IF(NOT($W1840=0),"",SUMIFS('Source traité'!AD$4:AD$1858,'Source traité'!$A$4:$A$1858,$D1840,'Source traité'!$V$4:$V$1858,$V1840)/SUMIFS('[6]Comp2016-2017 (3)'!$G$5:$G$289,'[6]Comp2016-2017 (3)'!$A$5:$A$289,$D1840,'[6]Comp2016-2017 (3)'!$R$5:$R$289,$V1840)*$AB1840))</f>
        <v/>
      </c>
      <c r="AE1840" s="232">
        <f>IF($W1840=AE$3,$AB1840,IF(NOT($W1840=0),"",SUMIFS('Source traité'!AE$4:AE$1858,'Source traité'!$A$4:$A$1858,$D1840,'Source traité'!$V$4:$V$1858,$V1840)/SUMIFS('[6]Comp2016-2017 (3)'!$G$5:$G$289,'[6]Comp2016-2017 (3)'!$A$5:$A$289,$D1840,'[6]Comp2016-2017 (3)'!$R$5:$R$289,$V1840)*$AB1840))</f>
        <v/>
      </c>
      <c r="AF1840" s="232">
        <f>IF($W1840=AF$3,$AB1840,IF(NOT($W1840=0),"",SUMIFS('Source traité'!AF$4:AF$1858,'Source traité'!$A$4:$A$1858,$D1840,'Source traité'!$V$4:$V$1858,$V1840)/SUMIFS('[6]Comp2016-2017 (3)'!$G$5:$G$289,'[6]Comp2016-2017 (3)'!$A$5:$A$289,$D1840,'[6]Comp2016-2017 (3)'!$R$5:$R$289,$V1840)*$AB1840))</f>
        <v/>
      </c>
      <c r="AG1840" s="232">
        <f>IF($W1840=AG$3,$AB1840,IF(NOT($W1840=0),"",SUMIFS('Source traité'!AG$4:AG$1858,'Source traité'!$A$4:$A$1858,$D1840,'Source traité'!$V$4:$V$1858,$V1840)/SUMIFS('[6]Comp2016-2017 (3)'!$G$5:$G$289,'[6]Comp2016-2017 (3)'!$A$5:$A$289,$D1840,'[6]Comp2016-2017 (3)'!$R$5:$R$289,$V1840)*$AB1840))</f>
        <v/>
      </c>
      <c r="AH1840" s="232">
        <f>IF($W1840=AH$3,$AB1840,IF(NOT($W1840=0),"",SUMIFS('Source traité'!AH$4:AH$1858,'Source traité'!$A$4:$A$1858,$D1840,'Source traité'!$V$4:$V$1858,$V1840)/SUMIFS('[6]Comp2016-2017 (3)'!$G$5:$G$289,'[6]Comp2016-2017 (3)'!$A$5:$A$289,$D1840,'[6]Comp2016-2017 (3)'!$R$5:$R$289,$V1840)*$AB1840))</f>
        <v/>
      </c>
      <c r="AI1840" s="232">
        <f>IF($W1840=AI$3,$AB1840,IF(NOT($W1840=0),"",SUMIFS('Source traité'!AI$4:AI$1858,'Source traité'!$A$4:$A$1858,$D1840,'Source traité'!$V$4:$V$1858,$V1840)/SUMIFS('[6]Comp2016-2017 (3)'!$G$5:$G$289,'[6]Comp2016-2017 (3)'!$A$5:$A$289,$D1840,'[6]Comp2016-2017 (3)'!$R$5:$R$289,$V1840)*$AB1840))</f>
        <v/>
      </c>
      <c r="AJ1840" s="232">
        <f>IF($W1840=AJ$3,$AB1840,IF(NOT($W1840=0),"",SUMIFS('Source traité'!AJ$4:AJ$1858,'Source traité'!$A$4:$A$1858,$D1840,'Source traité'!$V$4:$V$1858,$V1840)/SUMIFS('[6]Comp2016-2017 (3)'!$G$5:$G$289,'[6]Comp2016-2017 (3)'!$A$5:$A$289,$D1840,'[6]Comp2016-2017 (3)'!$R$5:$R$289,$V1840)*$AB1840))</f>
        <v/>
      </c>
      <c r="AK1840" s="232">
        <f>SUM(AC1840:AJ1840)-AB1840</f>
        <v/>
      </c>
      <c r="AL1840" s="228">
        <f>IF(A1840=D1840,"remplir à la main","")</f>
        <v/>
      </c>
      <c r="AM1840" s="228">
        <f>VLOOKUP(A1840,'[6]Table corresp.'!$M$4:$U$63,8,FALSE)</f>
        <v/>
      </c>
      <c r="AN1840" s="228">
        <f>VLOOKUP(D1840,'[6]Table corresp.'!$M$4:$U$63,9,FALSE)</f>
        <v/>
      </c>
    </row>
    <row r="1841" hidden="1">
      <c r="A1841" s="179" t="inlineStr">
        <is>
          <t>Importation</t>
        </is>
      </c>
      <c r="B1841" s="179">
        <f>VLOOKUP(LEFT(A1841,3),'[6]Table corresp.'!$A$4:$D$63,3,FALSE)</f>
        <v/>
      </c>
      <c r="C1841" s="179">
        <f>VLOOKUP(A1841,'[6]Table corresp.'!$M$4:$P$63,4,FALSE)</f>
        <v/>
      </c>
      <c r="D1841" s="179" t="inlineStr">
        <is>
          <t>30 - Combustibles industriels à base de bois</t>
        </is>
      </c>
      <c r="E1841" s="179">
        <f>VLOOKUP(LEFT(D1841,3),'[6]Table corresp.'!$A$4:$D$63,4,FALSE)</f>
        <v/>
      </c>
      <c r="F1841" s="179">
        <f>LEFT(A1841,3)&amp;" - "&amp;LEFT(D1841,3)</f>
        <v/>
      </c>
      <c r="G1841" s="227" t="n">
        <v>0</v>
      </c>
      <c r="H1841" s="227" t="n">
        <v>147758.5910000001</v>
      </c>
      <c r="I1841" s="227" t="n">
        <v>147758.5910000001</v>
      </c>
      <c r="J1841" s="227" t="n"/>
      <c r="K1841" s="227" t="n"/>
      <c r="L1841" s="227" t="n"/>
      <c r="M1841" s="227" t="n"/>
      <c r="N1841" s="227" t="n"/>
      <c r="O1841" s="227" t="n"/>
      <c r="P1841" s="227" t="n">
        <v>0</v>
      </c>
      <c r="Q1841" s="227" t="n">
        <v>1651.013637937122</v>
      </c>
      <c r="R1841" s="227" t="n">
        <v>1651.013637937122</v>
      </c>
      <c r="S1841" s="227" t="inlineStr">
        <is>
          <t>BE</t>
        </is>
      </c>
      <c r="T1841" s="228">
        <f>VLOOKUP(A1841,'[6]Groupe de branches'!$Z$27:$AM$86,14,FALSE)</f>
        <v/>
      </c>
      <c r="U1841" s="228">
        <f>VLOOKUP(D1841,'[6]Groupe de branches'!$Z$27:$AM$86,14,FALSE)</f>
        <v/>
      </c>
      <c r="V1841" s="228" t="n">
        <v>2020</v>
      </c>
      <c r="W1841" s="228">
        <f>VLOOKUP(D1841,'[6]Table corresp.'!$M$4:$S$63,7,FALSE)</f>
        <v/>
      </c>
      <c r="X1841" s="229">
        <f>IFERROR(G1841/SUMIFS('[6]Comp2016-2017 (3)'!$I$5:$I$289,'[6]Comp2016-2017 (3)'!$A$5:$A$289,A1841,'[6]Comp2016-2017 (3)'!$R$5:$R$289,V1841),0)</f>
        <v/>
      </c>
      <c r="Y1841" s="230">
        <f>IFERROR(IF(RIGHT(F1841,3)="Exp",VLOOKUP(F1841,#REF!,2,FALSE),VLOOKUP(F1841,#REF!,9,FALSE)),0)</f>
        <v/>
      </c>
      <c r="Z1841" s="231">
        <f>IFERROR(Y1841/SUMIFS($Y$4:$Y$1858,$V$4:$V$1858,V1841,$A$4:$A$1858,A1841),0)</f>
        <v/>
      </c>
      <c r="AA1841" s="231">
        <f>X1841*Z1841</f>
        <v/>
      </c>
      <c r="AB1841" s="232">
        <f>IFERROR(SUMIFS('[6]Comp2016-2017 (3)'!$G$5:$G$289,'[6]Comp2016-2017 (3)'!$A$5:$A$289,A1841,'[6]Comp2016-2017 (3)'!$R$5:$R$289,V1841)*AA1841/SUMIFS($AA$4:$AA$1858,$A$4:$A$1858,A1841,$V$4:$V$1858,V1841),0)</f>
        <v/>
      </c>
      <c r="AC1841" s="232">
        <f>IF($W1841=AC$3,$AB1841,IF(NOT($W1841=0),"",SUMIFS('Source traité'!AC$4:AC$1858,'Source traité'!$A$4:$A$1858,$D1841,'Source traité'!$V$4:$V$1858,$V1841)/SUMIFS('[6]Comp2016-2017 (3)'!$G$5:$G$289,'[6]Comp2016-2017 (3)'!$A$5:$A$289,$D1841,'[6]Comp2016-2017 (3)'!$R$5:$R$289,$V1841)*$AB1841))</f>
        <v/>
      </c>
      <c r="AD1841" s="232">
        <f>IF($W1841=AD$3,$AB1841,IF(NOT($W1841=0),"",SUMIFS('Source traité'!AD$4:AD$1858,'Source traité'!$A$4:$A$1858,$D1841,'Source traité'!$V$4:$V$1858,$V1841)/SUMIFS('[6]Comp2016-2017 (3)'!$G$5:$G$289,'[6]Comp2016-2017 (3)'!$A$5:$A$289,$D1841,'[6]Comp2016-2017 (3)'!$R$5:$R$289,$V1841)*$AB1841))</f>
        <v/>
      </c>
      <c r="AE1841" s="232">
        <f>IF($W1841=AE$3,$AB1841,IF(NOT($W1841=0),"",SUMIFS('Source traité'!AE$4:AE$1858,'Source traité'!$A$4:$A$1858,$D1841,'Source traité'!$V$4:$V$1858,$V1841)/SUMIFS('[6]Comp2016-2017 (3)'!$G$5:$G$289,'[6]Comp2016-2017 (3)'!$A$5:$A$289,$D1841,'[6]Comp2016-2017 (3)'!$R$5:$R$289,$V1841)*$AB1841))</f>
        <v/>
      </c>
      <c r="AF1841" s="232">
        <f>IF($W1841=AF$3,$AB1841,IF(NOT($W1841=0),"",SUMIFS('Source traité'!AF$4:AF$1858,'Source traité'!$A$4:$A$1858,$D1841,'Source traité'!$V$4:$V$1858,$V1841)/SUMIFS('[6]Comp2016-2017 (3)'!$G$5:$G$289,'[6]Comp2016-2017 (3)'!$A$5:$A$289,$D1841,'[6]Comp2016-2017 (3)'!$R$5:$R$289,$V1841)*$AB1841))</f>
        <v/>
      </c>
      <c r="AG1841" s="232">
        <f>IF($W1841=AG$3,$AB1841,IF(NOT($W1841=0),"",SUMIFS('Source traité'!AG$4:AG$1858,'Source traité'!$A$4:$A$1858,$D1841,'Source traité'!$V$4:$V$1858,$V1841)/SUMIFS('[6]Comp2016-2017 (3)'!$G$5:$G$289,'[6]Comp2016-2017 (3)'!$A$5:$A$289,$D1841,'[6]Comp2016-2017 (3)'!$R$5:$R$289,$V1841)*$AB1841))</f>
        <v/>
      </c>
      <c r="AH1841" s="232">
        <f>IF($W1841=AH$3,$AB1841,IF(NOT($W1841=0),"",SUMIFS('Source traité'!AH$4:AH$1858,'Source traité'!$A$4:$A$1858,$D1841,'Source traité'!$V$4:$V$1858,$V1841)/SUMIFS('[6]Comp2016-2017 (3)'!$G$5:$G$289,'[6]Comp2016-2017 (3)'!$A$5:$A$289,$D1841,'[6]Comp2016-2017 (3)'!$R$5:$R$289,$V1841)*$AB1841))</f>
        <v/>
      </c>
      <c r="AI1841" s="232">
        <f>IF($W1841=AI$3,$AB1841,IF(NOT($W1841=0),"",SUMIFS('Source traité'!AI$4:AI$1858,'Source traité'!$A$4:$A$1858,$D1841,'Source traité'!$V$4:$V$1858,$V1841)/SUMIFS('[6]Comp2016-2017 (3)'!$G$5:$G$289,'[6]Comp2016-2017 (3)'!$A$5:$A$289,$D1841,'[6]Comp2016-2017 (3)'!$R$5:$R$289,$V1841)*$AB1841))</f>
        <v/>
      </c>
      <c r="AJ1841" s="232">
        <f>IF($W1841=AJ$3,$AB1841,IF(NOT($W1841=0),"",SUMIFS('Source traité'!AJ$4:AJ$1858,'Source traité'!$A$4:$A$1858,$D1841,'Source traité'!$V$4:$V$1858,$V1841)/SUMIFS('[6]Comp2016-2017 (3)'!$G$5:$G$289,'[6]Comp2016-2017 (3)'!$A$5:$A$289,$D1841,'[6]Comp2016-2017 (3)'!$R$5:$R$289,$V1841)*$AB1841))</f>
        <v/>
      </c>
      <c r="AK1841" s="232">
        <f>SUM(AC1841:AJ1841)-AB1841</f>
        <v/>
      </c>
      <c r="AL1841" s="228">
        <f>IF(A1841=D1841,"remplir à la main","")</f>
        <v/>
      </c>
      <c r="AM1841" s="228">
        <f>VLOOKUP(A1841,'[6]Table corresp.'!$M$4:$U$63,8,FALSE)</f>
        <v/>
      </c>
      <c r="AN1841" s="228">
        <f>VLOOKUP(D1841,'[6]Table corresp.'!$M$4:$U$63,9,FALSE)</f>
        <v/>
      </c>
    </row>
    <row r="1842" hidden="1">
      <c r="A1842" s="179" t="inlineStr">
        <is>
          <t>Importation</t>
        </is>
      </c>
      <c r="B1842" s="179">
        <f>VLOOKUP(LEFT(A1842,3),'[6]Table corresp.'!$A$4:$D$63,3,FALSE)</f>
        <v/>
      </c>
      <c r="C1842" s="179">
        <f>VLOOKUP(A1842,'[6]Table corresp.'!$M$4:$P$63,4,FALSE)</f>
        <v/>
      </c>
      <c r="D1842" s="179" t="inlineStr">
        <is>
          <t>31 - Placages et panneaux à base de bois</t>
        </is>
      </c>
      <c r="E1842" s="179">
        <f>VLOOKUP(LEFT(D1842,3),'[6]Table corresp.'!$A$4:$D$63,4,FALSE)</f>
        <v/>
      </c>
      <c r="F1842" s="179">
        <f>LEFT(A1842,3)&amp;" - "&amp;LEFT(D1842,3)</f>
        <v/>
      </c>
      <c r="G1842" s="227" t="n">
        <v>0</v>
      </c>
      <c r="H1842" s="227" t="n">
        <v>1026232.740000001</v>
      </c>
      <c r="I1842" s="227" t="n">
        <v>1026232.740000001</v>
      </c>
      <c r="J1842" s="227" t="n">
        <v>0</v>
      </c>
      <c r="K1842" s="227" t="n">
        <v>150.1134018243249</v>
      </c>
      <c r="L1842" s="227" t="n">
        <v>150.1134018243249</v>
      </c>
      <c r="M1842" s="227" t="n">
        <v>0</v>
      </c>
      <c r="N1842" s="227" t="n">
        <v>1933.892278180594</v>
      </c>
      <c r="O1842" s="227" t="n">
        <v>1933.892278180594</v>
      </c>
      <c r="P1842" s="227" t="n">
        <v>0</v>
      </c>
      <c r="Q1842" s="227" t="n">
        <v>579.9536529041495</v>
      </c>
      <c r="R1842" s="227" t="n">
        <v>579.9536529041495</v>
      </c>
      <c r="S1842" s="227" t="inlineStr">
        <is>
          <t>BI</t>
        </is>
      </c>
      <c r="T1842" s="228">
        <f>VLOOKUP(A1842,'[6]Groupe de branches'!$Z$27:$AM$86,14,FALSE)</f>
        <v/>
      </c>
      <c r="U1842" s="228">
        <f>VLOOKUP(D1842,'[6]Groupe de branches'!$Z$27:$AM$86,14,FALSE)</f>
        <v/>
      </c>
      <c r="V1842" s="228" t="n">
        <v>2020</v>
      </c>
      <c r="W1842" s="228">
        <f>VLOOKUP(D1842,'[6]Table corresp.'!$M$4:$S$63,7,FALSE)</f>
        <v/>
      </c>
      <c r="X1842" s="229">
        <f>IFERROR(G1842/SUMIFS('[6]Comp2016-2017 (3)'!$I$5:$I$289,'[6]Comp2016-2017 (3)'!$A$5:$A$289,A1842,'[6]Comp2016-2017 (3)'!$R$5:$R$289,V1842),0)</f>
        <v/>
      </c>
      <c r="Y1842" s="230">
        <f>IFERROR(IF(RIGHT(F1842,3)="Exp",VLOOKUP(F1842,#REF!,2,FALSE),VLOOKUP(F1842,#REF!,9,FALSE)),0)</f>
        <v/>
      </c>
      <c r="Z1842" s="231">
        <f>IFERROR(Y1842/SUMIFS($Y$4:$Y$1858,$V$4:$V$1858,V1842,$A$4:$A$1858,A1842),0)</f>
        <v/>
      </c>
      <c r="AA1842" s="231">
        <f>X1842*Z1842</f>
        <v/>
      </c>
      <c r="AB1842" s="232">
        <f>IFERROR(SUMIFS('[6]Comp2016-2017 (3)'!$G$5:$G$289,'[6]Comp2016-2017 (3)'!$A$5:$A$289,A1842,'[6]Comp2016-2017 (3)'!$R$5:$R$289,V1842)*AA1842/SUMIFS($AA$4:$AA$1858,$A$4:$A$1858,A1842,$V$4:$V$1858,V1842),0)</f>
        <v/>
      </c>
      <c r="AC1842" s="232">
        <f>IF($W1842=AC$3,$AB1842,IF(NOT($W1842=0),"",SUMIFS('Source traité'!AC$4:AC$1858,'Source traité'!$A$4:$A$1858,$D1842,'Source traité'!$V$4:$V$1858,$V1842)/SUMIFS('[6]Comp2016-2017 (3)'!$G$5:$G$289,'[6]Comp2016-2017 (3)'!$A$5:$A$289,$D1842,'[6]Comp2016-2017 (3)'!$R$5:$R$289,$V1842)*$AB1842))</f>
        <v/>
      </c>
      <c r="AD1842" s="232">
        <f>IF($W1842=AD$3,$AB1842,IF(NOT($W1842=0),"",SUMIFS('Source traité'!AD$4:AD$1858,'Source traité'!$A$4:$A$1858,$D1842,'Source traité'!$V$4:$V$1858,$V1842)/SUMIFS('[6]Comp2016-2017 (3)'!$G$5:$G$289,'[6]Comp2016-2017 (3)'!$A$5:$A$289,$D1842,'[6]Comp2016-2017 (3)'!$R$5:$R$289,$V1842)*$AB1842))</f>
        <v/>
      </c>
      <c r="AE1842" s="232">
        <f>IF($W1842=AE$3,$AB1842,IF(NOT($W1842=0),"",SUMIFS('Source traité'!AE$4:AE$1858,'Source traité'!$A$4:$A$1858,$D1842,'Source traité'!$V$4:$V$1858,$V1842)/SUMIFS('[6]Comp2016-2017 (3)'!$G$5:$G$289,'[6]Comp2016-2017 (3)'!$A$5:$A$289,$D1842,'[6]Comp2016-2017 (3)'!$R$5:$R$289,$V1842)*$AB1842))</f>
        <v/>
      </c>
      <c r="AF1842" s="232">
        <f>IF($W1842=AF$3,$AB1842,IF(NOT($W1842=0),"",SUMIFS('Source traité'!AF$4:AF$1858,'Source traité'!$A$4:$A$1858,$D1842,'Source traité'!$V$4:$V$1858,$V1842)/SUMIFS('[6]Comp2016-2017 (3)'!$G$5:$G$289,'[6]Comp2016-2017 (3)'!$A$5:$A$289,$D1842,'[6]Comp2016-2017 (3)'!$R$5:$R$289,$V1842)*$AB1842))</f>
        <v/>
      </c>
      <c r="AG1842" s="232">
        <f>IF($W1842=AG$3,$AB1842,IF(NOT($W1842=0),"",SUMIFS('Source traité'!AG$4:AG$1858,'Source traité'!$A$4:$A$1858,$D1842,'Source traité'!$V$4:$V$1858,$V1842)/SUMIFS('[6]Comp2016-2017 (3)'!$G$5:$G$289,'[6]Comp2016-2017 (3)'!$A$5:$A$289,$D1842,'[6]Comp2016-2017 (3)'!$R$5:$R$289,$V1842)*$AB1842))</f>
        <v/>
      </c>
      <c r="AH1842" s="232">
        <f>IF($W1842=AH$3,$AB1842,IF(NOT($W1842=0),"",SUMIFS('Source traité'!AH$4:AH$1858,'Source traité'!$A$4:$A$1858,$D1842,'Source traité'!$V$4:$V$1858,$V1842)/SUMIFS('[6]Comp2016-2017 (3)'!$G$5:$G$289,'[6]Comp2016-2017 (3)'!$A$5:$A$289,$D1842,'[6]Comp2016-2017 (3)'!$R$5:$R$289,$V1842)*$AB1842))</f>
        <v/>
      </c>
      <c r="AI1842" s="232">
        <f>IF($W1842=AI$3,$AB1842,IF(NOT($W1842=0),"",SUMIFS('Source traité'!AI$4:AI$1858,'Source traité'!$A$4:$A$1858,$D1842,'Source traité'!$V$4:$V$1858,$V1842)/SUMIFS('[6]Comp2016-2017 (3)'!$G$5:$G$289,'[6]Comp2016-2017 (3)'!$A$5:$A$289,$D1842,'[6]Comp2016-2017 (3)'!$R$5:$R$289,$V1842)*$AB1842))</f>
        <v/>
      </c>
      <c r="AJ1842" s="232">
        <f>IF($W1842=AJ$3,$AB1842,IF(NOT($W1842=0),"",SUMIFS('Source traité'!AJ$4:AJ$1858,'Source traité'!$A$4:$A$1858,$D1842,'Source traité'!$V$4:$V$1858,$V1842)/SUMIFS('[6]Comp2016-2017 (3)'!$G$5:$G$289,'[6]Comp2016-2017 (3)'!$A$5:$A$289,$D1842,'[6]Comp2016-2017 (3)'!$R$5:$R$289,$V1842)*$AB1842))</f>
        <v/>
      </c>
      <c r="AK1842" s="232">
        <f>SUM(AC1842:AJ1842)-AB1842</f>
        <v/>
      </c>
      <c r="AL1842" s="228">
        <f>IF(A1842=D1842,"remplir à la main","")</f>
        <v/>
      </c>
      <c r="AM1842" s="228">
        <f>VLOOKUP(A1842,'[6]Table corresp.'!$M$4:$U$63,8,FALSE)</f>
        <v/>
      </c>
      <c r="AN1842" s="228">
        <f>VLOOKUP(D1842,'[6]Table corresp.'!$M$4:$U$63,9,FALSE)</f>
        <v/>
      </c>
    </row>
    <row r="1843" hidden="1">
      <c r="A1843" s="179" t="inlineStr">
        <is>
          <t>Importation</t>
        </is>
      </c>
      <c r="B1843" s="179">
        <f>VLOOKUP(LEFT(A1843,3),'[6]Table corresp.'!$A$4:$D$63,3,FALSE)</f>
        <v/>
      </c>
      <c r="C1843" s="179">
        <f>VLOOKUP(A1843,'[6]Table corresp.'!$M$4:$P$63,4,FALSE)</f>
        <v/>
      </c>
      <c r="D1843" s="179" t="inlineStr">
        <is>
          <t>33 - Parquets contrecollés</t>
        </is>
      </c>
      <c r="E1843" s="179">
        <f>VLOOKUP(LEFT(D1843,3),'[6]Table corresp.'!$A$4:$D$63,4,FALSE)</f>
        <v/>
      </c>
      <c r="F1843" s="179">
        <f>LEFT(A1843,3)&amp;" - "&amp;LEFT(D1843,3)</f>
        <v/>
      </c>
      <c r="G1843" s="227" t="n">
        <v>0</v>
      </c>
      <c r="H1843" s="227" t="n">
        <v>117266.8360000001</v>
      </c>
      <c r="I1843" s="227" t="n">
        <v>117266.8360000001</v>
      </c>
      <c r="J1843" s="227" t="n">
        <v>0</v>
      </c>
      <c r="K1843" s="227" t="n">
        <v>34.48388538105759</v>
      </c>
      <c r="L1843" s="227" t="n">
        <v>34.48388538105759</v>
      </c>
      <c r="M1843" s="227" t="n">
        <v>0</v>
      </c>
      <c r="N1843" s="227" t="n">
        <v>35.27634348149839</v>
      </c>
      <c r="O1843" s="227" t="n">
        <v>35.27634348149839</v>
      </c>
      <c r="P1843" s="227" t="n">
        <v>0</v>
      </c>
      <c r="Q1843" s="227" t="n">
        <v>9.711394984157783</v>
      </c>
      <c r="R1843" s="227" t="n">
        <v>9.711394984157783</v>
      </c>
      <c r="S1843" s="227" t="inlineStr">
        <is>
          <t>BI</t>
        </is>
      </c>
      <c r="T1843" s="228">
        <f>VLOOKUP(A1843,'[6]Groupe de branches'!$Z$27:$AM$86,14,FALSE)</f>
        <v/>
      </c>
      <c r="U1843" s="228">
        <f>VLOOKUP(D1843,'[6]Groupe de branches'!$Z$27:$AM$86,14,FALSE)</f>
        <v/>
      </c>
      <c r="V1843" s="228" t="n">
        <v>2020</v>
      </c>
      <c r="W1843" s="228">
        <f>VLOOKUP(D1843,'[6]Table corresp.'!$M$4:$S$63,7,FALSE)</f>
        <v/>
      </c>
      <c r="X1843" s="229">
        <f>IFERROR(G1843/SUMIFS('[6]Comp2016-2017 (3)'!$I$5:$I$289,'[6]Comp2016-2017 (3)'!$A$5:$A$289,A1843,'[6]Comp2016-2017 (3)'!$R$5:$R$289,V1843),0)</f>
        <v/>
      </c>
      <c r="Y1843" s="230">
        <f>IFERROR(IF(RIGHT(F1843,3)="Exp",VLOOKUP(F1843,#REF!,2,FALSE),VLOOKUP(F1843,#REF!,9,FALSE)),0)</f>
        <v/>
      </c>
      <c r="Z1843" s="231">
        <f>IFERROR(Y1843/SUMIFS($Y$4:$Y$1858,$V$4:$V$1858,V1843,$A$4:$A$1858,A1843),0)</f>
        <v/>
      </c>
      <c r="AA1843" s="231">
        <f>X1843*Z1843</f>
        <v/>
      </c>
      <c r="AB1843" s="232">
        <f>IFERROR(SUMIFS('[6]Comp2016-2017 (3)'!$G$5:$G$289,'[6]Comp2016-2017 (3)'!$A$5:$A$289,A1843,'[6]Comp2016-2017 (3)'!$R$5:$R$289,V1843)*AA1843/SUMIFS($AA$4:$AA$1858,$A$4:$A$1858,A1843,$V$4:$V$1858,V1843),0)</f>
        <v/>
      </c>
      <c r="AC1843" s="232">
        <f>IF($W1843=AC$3,$AB1843,IF(NOT($W1843=0),"",SUMIFS('Source traité'!AC$4:AC$1858,'Source traité'!$A$4:$A$1858,$D1843,'Source traité'!$V$4:$V$1858,$V1843)/SUMIFS('[6]Comp2016-2017 (3)'!$G$5:$G$289,'[6]Comp2016-2017 (3)'!$A$5:$A$289,$D1843,'[6]Comp2016-2017 (3)'!$R$5:$R$289,$V1843)*$AB1843))</f>
        <v/>
      </c>
      <c r="AD1843" s="232">
        <f>IF($W1843=AD$3,$AB1843,IF(NOT($W1843=0),"",SUMIFS('Source traité'!AD$4:AD$1858,'Source traité'!$A$4:$A$1858,$D1843,'Source traité'!$V$4:$V$1858,$V1843)/SUMIFS('[6]Comp2016-2017 (3)'!$G$5:$G$289,'[6]Comp2016-2017 (3)'!$A$5:$A$289,$D1843,'[6]Comp2016-2017 (3)'!$R$5:$R$289,$V1843)*$AB1843))</f>
        <v/>
      </c>
      <c r="AE1843" s="232">
        <f>IF($W1843=AE$3,$AB1843,IF(NOT($W1843=0),"",SUMIFS('Source traité'!AE$4:AE$1858,'Source traité'!$A$4:$A$1858,$D1843,'Source traité'!$V$4:$V$1858,$V1843)/SUMIFS('[6]Comp2016-2017 (3)'!$G$5:$G$289,'[6]Comp2016-2017 (3)'!$A$5:$A$289,$D1843,'[6]Comp2016-2017 (3)'!$R$5:$R$289,$V1843)*$AB1843))</f>
        <v/>
      </c>
      <c r="AF1843" s="232">
        <f>IF($W1843=AF$3,$AB1843,IF(NOT($W1843=0),"",SUMIFS('Source traité'!AF$4:AF$1858,'Source traité'!$A$4:$A$1858,$D1843,'Source traité'!$V$4:$V$1858,$V1843)/SUMIFS('[6]Comp2016-2017 (3)'!$G$5:$G$289,'[6]Comp2016-2017 (3)'!$A$5:$A$289,$D1843,'[6]Comp2016-2017 (3)'!$R$5:$R$289,$V1843)*$AB1843))</f>
        <v/>
      </c>
      <c r="AG1843" s="232">
        <f>IF($W1843=AG$3,$AB1843,IF(NOT($W1843=0),"",SUMIFS('Source traité'!AG$4:AG$1858,'Source traité'!$A$4:$A$1858,$D1843,'Source traité'!$V$4:$V$1858,$V1843)/SUMIFS('[6]Comp2016-2017 (3)'!$G$5:$G$289,'[6]Comp2016-2017 (3)'!$A$5:$A$289,$D1843,'[6]Comp2016-2017 (3)'!$R$5:$R$289,$V1843)*$AB1843))</f>
        <v/>
      </c>
      <c r="AH1843" s="232">
        <f>IF($W1843=AH$3,$AB1843,IF(NOT($W1843=0),"",SUMIFS('Source traité'!AH$4:AH$1858,'Source traité'!$A$4:$A$1858,$D1843,'Source traité'!$V$4:$V$1858,$V1843)/SUMIFS('[6]Comp2016-2017 (3)'!$G$5:$G$289,'[6]Comp2016-2017 (3)'!$A$5:$A$289,$D1843,'[6]Comp2016-2017 (3)'!$R$5:$R$289,$V1843)*$AB1843))</f>
        <v/>
      </c>
      <c r="AI1843" s="232">
        <f>IF($W1843=AI$3,$AB1843,IF(NOT($W1843=0),"",SUMIFS('Source traité'!AI$4:AI$1858,'Source traité'!$A$4:$A$1858,$D1843,'Source traité'!$V$4:$V$1858,$V1843)/SUMIFS('[6]Comp2016-2017 (3)'!$G$5:$G$289,'[6]Comp2016-2017 (3)'!$A$5:$A$289,$D1843,'[6]Comp2016-2017 (3)'!$R$5:$R$289,$V1843)*$AB1843))</f>
        <v/>
      </c>
      <c r="AJ1843" s="232">
        <f>IF($W1843=AJ$3,$AB1843,IF(NOT($W1843=0),"",SUMIFS('Source traité'!AJ$4:AJ$1858,'Source traité'!$A$4:$A$1858,$D1843,'Source traité'!$V$4:$V$1858,$V1843)/SUMIFS('[6]Comp2016-2017 (3)'!$G$5:$G$289,'[6]Comp2016-2017 (3)'!$A$5:$A$289,$D1843,'[6]Comp2016-2017 (3)'!$R$5:$R$289,$V1843)*$AB1843))</f>
        <v/>
      </c>
      <c r="AK1843" s="232">
        <f>SUM(AC1843:AJ1843)-AB1843</f>
        <v/>
      </c>
      <c r="AL1843" s="228">
        <f>IF(A1843=D1843,"remplir à la main","")</f>
        <v/>
      </c>
      <c r="AM1843" s="228">
        <f>VLOOKUP(A1843,'[6]Table corresp.'!$M$4:$U$63,8,FALSE)</f>
        <v/>
      </c>
      <c r="AN1843" s="228">
        <f>VLOOKUP(D1843,'[6]Table corresp.'!$M$4:$U$63,9,FALSE)</f>
        <v/>
      </c>
    </row>
    <row r="1844" hidden="1">
      <c r="A1844" s="179" t="inlineStr">
        <is>
          <t>Importation</t>
        </is>
      </c>
      <c r="B1844" s="179">
        <f>VLOOKUP(LEFT(A1844,3),'[6]Table corresp.'!$A$4:$D$63,3,FALSE)</f>
        <v/>
      </c>
      <c r="C1844" s="179">
        <f>VLOOKUP(A1844,'[6]Table corresp.'!$M$4:$P$63,4,FALSE)</f>
        <v/>
      </c>
      <c r="D1844" s="179" t="inlineStr">
        <is>
          <t>34 - Charpentes</t>
        </is>
      </c>
      <c r="E1844" s="179">
        <f>VLOOKUP(LEFT(D1844,3),'[6]Table corresp.'!$A$4:$D$63,4,FALSE)</f>
        <v/>
      </c>
      <c r="F1844" s="179">
        <f>LEFT(A1844,3)&amp;" - "&amp;LEFT(D1844,3)</f>
        <v/>
      </c>
      <c r="G1844" s="227" t="n">
        <v>0</v>
      </c>
      <c r="H1844" s="227" t="n">
        <v>184216.9279999998</v>
      </c>
      <c r="I1844" s="227" t="n">
        <v>184216.9279999998</v>
      </c>
      <c r="J1844" s="227" t="n">
        <v>0</v>
      </c>
      <c r="K1844" s="227" t="n">
        <v>295.8112195422509</v>
      </c>
      <c r="L1844" s="227" t="n">
        <v>295.8112195422509</v>
      </c>
      <c r="M1844" s="227" t="n">
        <v>0</v>
      </c>
      <c r="N1844" s="227" t="n">
        <v>33.28880385253778</v>
      </c>
      <c r="O1844" s="227" t="n">
        <v>33.28880385253778</v>
      </c>
      <c r="P1844" s="227" t="n">
        <v>0</v>
      </c>
      <c r="Q1844" s="227" t="n">
        <v>6.08406555506684</v>
      </c>
      <c r="R1844" s="227" t="n">
        <v>6.08406555506684</v>
      </c>
      <c r="S1844" s="227" t="inlineStr">
        <is>
          <t>BI</t>
        </is>
      </c>
      <c r="T1844" s="228">
        <f>VLOOKUP(A1844,'[6]Groupe de branches'!$Z$27:$AM$86,14,FALSE)</f>
        <v/>
      </c>
      <c r="U1844" s="228">
        <f>VLOOKUP(D1844,'[6]Groupe de branches'!$Z$27:$AM$86,14,FALSE)</f>
        <v/>
      </c>
      <c r="V1844" s="228" t="n">
        <v>2020</v>
      </c>
      <c r="W1844" s="228">
        <f>VLOOKUP(D1844,'[6]Table corresp.'!$M$4:$S$63,7,FALSE)</f>
        <v/>
      </c>
      <c r="X1844" s="229">
        <f>IFERROR(G1844/SUMIFS('[6]Comp2016-2017 (3)'!$I$5:$I$289,'[6]Comp2016-2017 (3)'!$A$5:$A$289,A1844,'[6]Comp2016-2017 (3)'!$R$5:$R$289,V1844),0)</f>
        <v/>
      </c>
      <c r="Y1844" s="230">
        <f>IFERROR(IF(RIGHT(F1844,3)="Exp",VLOOKUP(F1844,#REF!,2,FALSE),VLOOKUP(F1844,#REF!,9,FALSE)),0)</f>
        <v/>
      </c>
      <c r="Z1844" s="231">
        <f>IFERROR(Y1844/SUMIFS($Y$4:$Y$1858,$V$4:$V$1858,V1844,$A$4:$A$1858,A1844),0)</f>
        <v/>
      </c>
      <c r="AA1844" s="231">
        <f>X1844*Z1844</f>
        <v/>
      </c>
      <c r="AB1844" s="232">
        <f>IFERROR(SUMIFS('[6]Comp2016-2017 (3)'!$G$5:$G$289,'[6]Comp2016-2017 (3)'!$A$5:$A$289,A1844,'[6]Comp2016-2017 (3)'!$R$5:$R$289,V1844)*AA1844/SUMIFS($AA$4:$AA$1858,$A$4:$A$1858,A1844,$V$4:$V$1858,V1844),0)</f>
        <v/>
      </c>
      <c r="AC1844" s="232">
        <f>IF($W1844=AC$3,$AB1844,IF(NOT($W1844=0),"",SUMIFS('Source traité'!AC$4:AC$1858,'Source traité'!$A$4:$A$1858,$D1844,'Source traité'!$V$4:$V$1858,$V1844)/SUMIFS('[6]Comp2016-2017 (3)'!$G$5:$G$289,'[6]Comp2016-2017 (3)'!$A$5:$A$289,$D1844,'[6]Comp2016-2017 (3)'!$R$5:$R$289,$V1844)*$AB1844))</f>
        <v/>
      </c>
      <c r="AD1844" s="232">
        <f>IF($W1844=AD$3,$AB1844,IF(NOT($W1844=0),"",SUMIFS('Source traité'!AD$4:AD$1858,'Source traité'!$A$4:$A$1858,$D1844,'Source traité'!$V$4:$V$1858,$V1844)/SUMIFS('[6]Comp2016-2017 (3)'!$G$5:$G$289,'[6]Comp2016-2017 (3)'!$A$5:$A$289,$D1844,'[6]Comp2016-2017 (3)'!$R$5:$R$289,$V1844)*$AB1844))</f>
        <v/>
      </c>
      <c r="AE1844" s="232">
        <f>IF($W1844=AE$3,$AB1844,IF(NOT($W1844=0),"",SUMIFS('Source traité'!AE$4:AE$1858,'Source traité'!$A$4:$A$1858,$D1844,'Source traité'!$V$4:$V$1858,$V1844)/SUMIFS('[6]Comp2016-2017 (3)'!$G$5:$G$289,'[6]Comp2016-2017 (3)'!$A$5:$A$289,$D1844,'[6]Comp2016-2017 (3)'!$R$5:$R$289,$V1844)*$AB1844))</f>
        <v/>
      </c>
      <c r="AF1844" s="232">
        <f>IF($W1844=AF$3,$AB1844,IF(NOT($W1844=0),"",SUMIFS('Source traité'!AF$4:AF$1858,'Source traité'!$A$4:$A$1858,$D1844,'Source traité'!$V$4:$V$1858,$V1844)/SUMIFS('[6]Comp2016-2017 (3)'!$G$5:$G$289,'[6]Comp2016-2017 (3)'!$A$5:$A$289,$D1844,'[6]Comp2016-2017 (3)'!$R$5:$R$289,$V1844)*$AB1844))</f>
        <v/>
      </c>
      <c r="AG1844" s="232">
        <f>IF($W1844=AG$3,$AB1844,IF(NOT($W1844=0),"",SUMIFS('Source traité'!AG$4:AG$1858,'Source traité'!$A$4:$A$1858,$D1844,'Source traité'!$V$4:$V$1858,$V1844)/SUMIFS('[6]Comp2016-2017 (3)'!$G$5:$G$289,'[6]Comp2016-2017 (3)'!$A$5:$A$289,$D1844,'[6]Comp2016-2017 (3)'!$R$5:$R$289,$V1844)*$AB1844))</f>
        <v/>
      </c>
      <c r="AH1844" s="232">
        <f>IF($W1844=AH$3,$AB1844,IF(NOT($W1844=0),"",SUMIFS('Source traité'!AH$4:AH$1858,'Source traité'!$A$4:$A$1858,$D1844,'Source traité'!$V$4:$V$1858,$V1844)/SUMIFS('[6]Comp2016-2017 (3)'!$G$5:$G$289,'[6]Comp2016-2017 (3)'!$A$5:$A$289,$D1844,'[6]Comp2016-2017 (3)'!$R$5:$R$289,$V1844)*$AB1844))</f>
        <v/>
      </c>
      <c r="AI1844" s="232">
        <f>IF($W1844=AI$3,$AB1844,IF(NOT($W1844=0),"",SUMIFS('Source traité'!AI$4:AI$1858,'Source traité'!$A$4:$A$1858,$D1844,'Source traité'!$V$4:$V$1858,$V1844)/SUMIFS('[6]Comp2016-2017 (3)'!$G$5:$G$289,'[6]Comp2016-2017 (3)'!$A$5:$A$289,$D1844,'[6]Comp2016-2017 (3)'!$R$5:$R$289,$V1844)*$AB1844))</f>
        <v/>
      </c>
      <c r="AJ1844" s="232">
        <f>IF($W1844=AJ$3,$AB1844,IF(NOT($W1844=0),"",SUMIFS('Source traité'!AJ$4:AJ$1858,'Source traité'!$A$4:$A$1858,$D1844,'Source traité'!$V$4:$V$1858,$V1844)/SUMIFS('[6]Comp2016-2017 (3)'!$G$5:$G$289,'[6]Comp2016-2017 (3)'!$A$5:$A$289,$D1844,'[6]Comp2016-2017 (3)'!$R$5:$R$289,$V1844)*$AB1844))</f>
        <v/>
      </c>
      <c r="AK1844" s="232">
        <f>SUM(AC1844:AJ1844)-AB1844</f>
        <v/>
      </c>
      <c r="AL1844" s="228">
        <f>IF(A1844=D1844,"remplir à la main","")</f>
        <v/>
      </c>
      <c r="AM1844" s="228">
        <f>VLOOKUP(A1844,'[6]Table corresp.'!$M$4:$U$63,8,FALSE)</f>
        <v/>
      </c>
      <c r="AN1844" s="228">
        <f>VLOOKUP(D1844,'[6]Table corresp.'!$M$4:$U$63,9,FALSE)</f>
        <v/>
      </c>
    </row>
    <row r="1845" hidden="1">
      <c r="A1845" s="179" t="inlineStr">
        <is>
          <t>Importation</t>
        </is>
      </c>
      <c r="B1845" s="179">
        <f>VLOOKUP(LEFT(A1845,3),'[6]Table corresp.'!$A$4:$D$63,3,FALSE)</f>
        <v/>
      </c>
      <c r="C1845" s="179">
        <f>VLOOKUP(A1845,'[6]Table corresp.'!$M$4:$P$63,4,FALSE)</f>
        <v/>
      </c>
      <c r="D1845" s="179" t="inlineStr">
        <is>
          <t>35 - Menuiseries extérieures</t>
        </is>
      </c>
      <c r="E1845" s="179">
        <f>VLOOKUP(LEFT(D1845,3),'[6]Table corresp.'!$A$4:$D$63,4,FALSE)</f>
        <v/>
      </c>
      <c r="F1845" s="179">
        <f>LEFT(A1845,3)&amp;" - "&amp;LEFT(D1845,3)</f>
        <v/>
      </c>
      <c r="G1845" s="227" t="n">
        <v>0</v>
      </c>
      <c r="H1845" s="227" t="n">
        <v>73878.06000000007</v>
      </c>
      <c r="I1845" s="227" t="n">
        <v>73878.06000000007</v>
      </c>
      <c r="J1845" s="227" t="n">
        <v>0</v>
      </c>
      <c r="K1845" s="227" t="n">
        <v>72.09419804381439</v>
      </c>
      <c r="L1845" s="227" t="n">
        <v>72.09419804381439</v>
      </c>
      <c r="M1845" s="227" t="n">
        <v>0</v>
      </c>
      <c r="N1845" s="227" t="n">
        <v>3.76170012840873</v>
      </c>
      <c r="O1845" s="227" t="n">
        <v>3.76170012840873</v>
      </c>
      <c r="P1845" s="227" t="n">
        <v>0</v>
      </c>
      <c r="Q1845" s="227" t="n">
        <v>1.493261441984732</v>
      </c>
      <c r="R1845" s="227" t="n">
        <v>1.493261441984732</v>
      </c>
      <c r="S1845" s="227" t="inlineStr">
        <is>
          <t>BI</t>
        </is>
      </c>
      <c r="T1845" s="228">
        <f>VLOOKUP(A1845,'[6]Groupe de branches'!$Z$27:$AM$86,14,FALSE)</f>
        <v/>
      </c>
      <c r="U1845" s="228">
        <f>VLOOKUP(D1845,'[6]Groupe de branches'!$Z$27:$AM$86,14,FALSE)</f>
        <v/>
      </c>
      <c r="V1845" s="228" t="n">
        <v>2020</v>
      </c>
      <c r="W1845" s="228">
        <f>VLOOKUP(D1845,'[6]Table corresp.'!$M$4:$S$63,7,FALSE)</f>
        <v/>
      </c>
      <c r="X1845" s="229">
        <f>IFERROR(G1845/SUMIFS('[6]Comp2016-2017 (3)'!$I$5:$I$289,'[6]Comp2016-2017 (3)'!$A$5:$A$289,A1845,'[6]Comp2016-2017 (3)'!$R$5:$R$289,V1845),0)</f>
        <v/>
      </c>
      <c r="Y1845" s="230">
        <f>IFERROR(IF(RIGHT(F1845,3)="Exp",VLOOKUP(F1845,#REF!,2,FALSE),VLOOKUP(F1845,#REF!,9,FALSE)),0)</f>
        <v/>
      </c>
      <c r="Z1845" s="231">
        <f>IFERROR(Y1845/SUMIFS($Y$4:$Y$1858,$V$4:$V$1858,V1845,$A$4:$A$1858,A1845),0)</f>
        <v/>
      </c>
      <c r="AA1845" s="231">
        <f>X1845*Z1845</f>
        <v/>
      </c>
      <c r="AB1845" s="232">
        <f>IFERROR(SUMIFS('[6]Comp2016-2017 (3)'!$G$5:$G$289,'[6]Comp2016-2017 (3)'!$A$5:$A$289,A1845,'[6]Comp2016-2017 (3)'!$R$5:$R$289,V1845)*AA1845/SUMIFS($AA$4:$AA$1858,$A$4:$A$1858,A1845,$V$4:$V$1858,V1845),0)</f>
        <v/>
      </c>
      <c r="AC1845" s="232">
        <f>IF($W1845=AC$3,$AB1845,IF(NOT($W1845=0),"",SUMIFS('Source traité'!AC$4:AC$1858,'Source traité'!$A$4:$A$1858,$D1845,'Source traité'!$V$4:$V$1858,$V1845)/SUMIFS('[6]Comp2016-2017 (3)'!$G$5:$G$289,'[6]Comp2016-2017 (3)'!$A$5:$A$289,$D1845,'[6]Comp2016-2017 (3)'!$R$5:$R$289,$V1845)*$AB1845))</f>
        <v/>
      </c>
      <c r="AD1845" s="232">
        <f>IF($W1845=AD$3,$AB1845,IF(NOT($W1845=0),"",SUMIFS('Source traité'!AD$4:AD$1858,'Source traité'!$A$4:$A$1858,$D1845,'Source traité'!$V$4:$V$1858,$V1845)/SUMIFS('[6]Comp2016-2017 (3)'!$G$5:$G$289,'[6]Comp2016-2017 (3)'!$A$5:$A$289,$D1845,'[6]Comp2016-2017 (3)'!$R$5:$R$289,$V1845)*$AB1845))</f>
        <v/>
      </c>
      <c r="AE1845" s="232">
        <f>IF($W1845=AE$3,$AB1845,IF(NOT($W1845=0),"",SUMIFS('Source traité'!AE$4:AE$1858,'Source traité'!$A$4:$A$1858,$D1845,'Source traité'!$V$4:$V$1858,$V1845)/SUMIFS('[6]Comp2016-2017 (3)'!$G$5:$G$289,'[6]Comp2016-2017 (3)'!$A$5:$A$289,$D1845,'[6]Comp2016-2017 (3)'!$R$5:$R$289,$V1845)*$AB1845))</f>
        <v/>
      </c>
      <c r="AF1845" s="232">
        <f>IF($W1845=AF$3,$AB1845,IF(NOT($W1845=0),"",SUMIFS('Source traité'!AF$4:AF$1858,'Source traité'!$A$4:$A$1858,$D1845,'Source traité'!$V$4:$V$1858,$V1845)/SUMIFS('[6]Comp2016-2017 (3)'!$G$5:$G$289,'[6]Comp2016-2017 (3)'!$A$5:$A$289,$D1845,'[6]Comp2016-2017 (3)'!$R$5:$R$289,$V1845)*$AB1845))</f>
        <v/>
      </c>
      <c r="AG1845" s="232">
        <f>IF($W1845=AG$3,$AB1845,IF(NOT($W1845=0),"",SUMIFS('Source traité'!AG$4:AG$1858,'Source traité'!$A$4:$A$1858,$D1845,'Source traité'!$V$4:$V$1858,$V1845)/SUMIFS('[6]Comp2016-2017 (3)'!$G$5:$G$289,'[6]Comp2016-2017 (3)'!$A$5:$A$289,$D1845,'[6]Comp2016-2017 (3)'!$R$5:$R$289,$V1845)*$AB1845))</f>
        <v/>
      </c>
      <c r="AH1845" s="232">
        <f>IF($W1845=AH$3,$AB1845,IF(NOT($W1845=0),"",SUMIFS('Source traité'!AH$4:AH$1858,'Source traité'!$A$4:$A$1858,$D1845,'Source traité'!$V$4:$V$1858,$V1845)/SUMIFS('[6]Comp2016-2017 (3)'!$G$5:$G$289,'[6]Comp2016-2017 (3)'!$A$5:$A$289,$D1845,'[6]Comp2016-2017 (3)'!$R$5:$R$289,$V1845)*$AB1845))</f>
        <v/>
      </c>
      <c r="AI1845" s="232">
        <f>IF($W1845=AI$3,$AB1845,IF(NOT($W1845=0),"",SUMIFS('Source traité'!AI$4:AI$1858,'Source traité'!$A$4:$A$1858,$D1845,'Source traité'!$V$4:$V$1858,$V1845)/SUMIFS('[6]Comp2016-2017 (3)'!$G$5:$G$289,'[6]Comp2016-2017 (3)'!$A$5:$A$289,$D1845,'[6]Comp2016-2017 (3)'!$R$5:$R$289,$V1845)*$AB1845))</f>
        <v/>
      </c>
      <c r="AJ1845" s="232">
        <f>IF($W1845=AJ$3,$AB1845,IF(NOT($W1845=0),"",SUMIFS('Source traité'!AJ$4:AJ$1858,'Source traité'!$A$4:$A$1858,$D1845,'Source traité'!$V$4:$V$1858,$V1845)/SUMIFS('[6]Comp2016-2017 (3)'!$G$5:$G$289,'[6]Comp2016-2017 (3)'!$A$5:$A$289,$D1845,'[6]Comp2016-2017 (3)'!$R$5:$R$289,$V1845)*$AB1845))</f>
        <v/>
      </c>
      <c r="AK1845" s="232">
        <f>SUM(AC1845:AJ1845)-AB1845</f>
        <v/>
      </c>
      <c r="AL1845" s="228">
        <f>IF(A1845=D1845,"remplir à la main","")</f>
        <v/>
      </c>
      <c r="AM1845" s="228">
        <f>VLOOKUP(A1845,'[6]Table corresp.'!$M$4:$U$63,8,FALSE)</f>
        <v/>
      </c>
      <c r="AN1845" s="228">
        <f>VLOOKUP(D1845,'[6]Table corresp.'!$M$4:$U$63,9,FALSE)</f>
        <v/>
      </c>
    </row>
    <row r="1846" hidden="1">
      <c r="A1846" s="179" t="inlineStr">
        <is>
          <t>Importation</t>
        </is>
      </c>
      <c r="B1846" s="179">
        <f>VLOOKUP(LEFT(A1846,3),'[6]Table corresp.'!$A$4:$D$63,3,FALSE)</f>
        <v/>
      </c>
      <c r="C1846" s="179">
        <f>VLOOKUP(A1846,'[6]Table corresp.'!$M$4:$P$63,4,FALSE)</f>
        <v/>
      </c>
      <c r="D1846" s="179" t="inlineStr">
        <is>
          <t>36 - Menuiseries intérieures</t>
        </is>
      </c>
      <c r="E1846" s="179">
        <f>VLOOKUP(LEFT(D1846,3),'[6]Table corresp.'!$A$4:$D$63,4,FALSE)</f>
        <v/>
      </c>
      <c r="F1846" s="179">
        <f>LEFT(A1846,3)&amp;" - "&amp;LEFT(D1846,3)</f>
        <v/>
      </c>
      <c r="G1846" s="227" t="n">
        <v>0</v>
      </c>
      <c r="H1846" s="227" t="n">
        <v>88744.74599999993</v>
      </c>
      <c r="I1846" s="227" t="n">
        <v>88744.74599999993</v>
      </c>
      <c r="J1846" s="227" t="n">
        <v>0</v>
      </c>
      <c r="K1846" s="227" t="n">
        <v>49.05079147666362</v>
      </c>
      <c r="L1846" s="227" t="n">
        <v>49.05079147666362</v>
      </c>
      <c r="M1846" s="227" t="n">
        <v>0</v>
      </c>
      <c r="N1846" s="227" t="n">
        <v>33.44626183032178</v>
      </c>
      <c r="O1846" s="227" t="n">
        <v>33.44626183032178</v>
      </c>
      <c r="P1846" s="227" t="n">
        <v>0</v>
      </c>
      <c r="Q1846" s="227" t="n">
        <v>12.76377497679283</v>
      </c>
      <c r="R1846" s="227" t="n">
        <v>12.76377497679283</v>
      </c>
      <c r="S1846" s="227" t="inlineStr">
        <is>
          <t>BI</t>
        </is>
      </c>
      <c r="T1846" s="228">
        <f>VLOOKUP(A1846,'[6]Groupe de branches'!$Z$27:$AM$86,14,FALSE)</f>
        <v/>
      </c>
      <c r="U1846" s="228">
        <f>VLOOKUP(D1846,'[6]Groupe de branches'!$Z$27:$AM$86,14,FALSE)</f>
        <v/>
      </c>
      <c r="V1846" s="228" t="n">
        <v>2020</v>
      </c>
      <c r="W1846" s="228">
        <f>VLOOKUP(D1846,'[6]Table corresp.'!$M$4:$S$63,7,FALSE)</f>
        <v/>
      </c>
      <c r="X1846" s="229">
        <f>IFERROR(G1846/SUMIFS('[6]Comp2016-2017 (3)'!$I$5:$I$289,'[6]Comp2016-2017 (3)'!$A$5:$A$289,A1846,'[6]Comp2016-2017 (3)'!$R$5:$R$289,V1846),0)</f>
        <v/>
      </c>
      <c r="Y1846" s="230">
        <f>IFERROR(IF(RIGHT(F1846,3)="Exp",VLOOKUP(F1846,#REF!,2,FALSE),VLOOKUP(F1846,#REF!,9,FALSE)),0)</f>
        <v/>
      </c>
      <c r="Z1846" s="231">
        <f>IFERROR(Y1846/SUMIFS($Y$4:$Y$1858,$V$4:$V$1858,V1846,$A$4:$A$1858,A1846),0)</f>
        <v/>
      </c>
      <c r="AA1846" s="231">
        <f>X1846*Z1846</f>
        <v/>
      </c>
      <c r="AB1846" s="232">
        <f>IFERROR(SUMIFS('[6]Comp2016-2017 (3)'!$G$5:$G$289,'[6]Comp2016-2017 (3)'!$A$5:$A$289,A1846,'[6]Comp2016-2017 (3)'!$R$5:$R$289,V1846)*AA1846/SUMIFS($AA$4:$AA$1858,$A$4:$A$1858,A1846,$V$4:$V$1858,V1846),0)</f>
        <v/>
      </c>
      <c r="AC1846" s="232">
        <f>IF($W1846=AC$3,$AB1846,IF(NOT($W1846=0),"",SUMIFS('Source traité'!AC$4:AC$1858,'Source traité'!$A$4:$A$1858,$D1846,'Source traité'!$V$4:$V$1858,$V1846)/SUMIFS('[6]Comp2016-2017 (3)'!$G$5:$G$289,'[6]Comp2016-2017 (3)'!$A$5:$A$289,$D1846,'[6]Comp2016-2017 (3)'!$R$5:$R$289,$V1846)*$AB1846))</f>
        <v/>
      </c>
      <c r="AD1846" s="232">
        <f>IF($W1846=AD$3,$AB1846,IF(NOT($W1846=0),"",SUMIFS('Source traité'!AD$4:AD$1858,'Source traité'!$A$4:$A$1858,$D1846,'Source traité'!$V$4:$V$1858,$V1846)/SUMIFS('[6]Comp2016-2017 (3)'!$G$5:$G$289,'[6]Comp2016-2017 (3)'!$A$5:$A$289,$D1846,'[6]Comp2016-2017 (3)'!$R$5:$R$289,$V1846)*$AB1846))</f>
        <v/>
      </c>
      <c r="AE1846" s="232">
        <f>IF($W1846=AE$3,$AB1846,IF(NOT($W1846=0),"",SUMIFS('Source traité'!AE$4:AE$1858,'Source traité'!$A$4:$A$1858,$D1846,'Source traité'!$V$4:$V$1858,$V1846)/SUMIFS('[6]Comp2016-2017 (3)'!$G$5:$G$289,'[6]Comp2016-2017 (3)'!$A$5:$A$289,$D1846,'[6]Comp2016-2017 (3)'!$R$5:$R$289,$V1846)*$AB1846))</f>
        <v/>
      </c>
      <c r="AF1846" s="232">
        <f>IF($W1846=AF$3,$AB1846,IF(NOT($W1846=0),"",SUMIFS('Source traité'!AF$4:AF$1858,'Source traité'!$A$4:$A$1858,$D1846,'Source traité'!$V$4:$V$1858,$V1846)/SUMIFS('[6]Comp2016-2017 (3)'!$G$5:$G$289,'[6]Comp2016-2017 (3)'!$A$5:$A$289,$D1846,'[6]Comp2016-2017 (3)'!$R$5:$R$289,$V1846)*$AB1846))</f>
        <v/>
      </c>
      <c r="AG1846" s="232">
        <f>IF($W1846=AG$3,$AB1846,IF(NOT($W1846=0),"",SUMIFS('Source traité'!AG$4:AG$1858,'Source traité'!$A$4:$A$1858,$D1846,'Source traité'!$V$4:$V$1858,$V1846)/SUMIFS('[6]Comp2016-2017 (3)'!$G$5:$G$289,'[6]Comp2016-2017 (3)'!$A$5:$A$289,$D1846,'[6]Comp2016-2017 (3)'!$R$5:$R$289,$V1846)*$AB1846))</f>
        <v/>
      </c>
      <c r="AH1846" s="232">
        <f>IF($W1846=AH$3,$AB1846,IF(NOT($W1846=0),"",SUMIFS('Source traité'!AH$4:AH$1858,'Source traité'!$A$4:$A$1858,$D1846,'Source traité'!$V$4:$V$1858,$V1846)/SUMIFS('[6]Comp2016-2017 (3)'!$G$5:$G$289,'[6]Comp2016-2017 (3)'!$A$5:$A$289,$D1846,'[6]Comp2016-2017 (3)'!$R$5:$R$289,$V1846)*$AB1846))</f>
        <v/>
      </c>
      <c r="AI1846" s="232">
        <f>IF($W1846=AI$3,$AB1846,IF(NOT($W1846=0),"",SUMIFS('Source traité'!AI$4:AI$1858,'Source traité'!$A$4:$A$1858,$D1846,'Source traité'!$V$4:$V$1858,$V1846)/SUMIFS('[6]Comp2016-2017 (3)'!$G$5:$G$289,'[6]Comp2016-2017 (3)'!$A$5:$A$289,$D1846,'[6]Comp2016-2017 (3)'!$R$5:$R$289,$V1846)*$AB1846))</f>
        <v/>
      </c>
      <c r="AJ1846" s="232">
        <f>IF($W1846=AJ$3,$AB1846,IF(NOT($W1846=0),"",SUMIFS('Source traité'!AJ$4:AJ$1858,'Source traité'!$A$4:$A$1858,$D1846,'Source traité'!$V$4:$V$1858,$V1846)/SUMIFS('[6]Comp2016-2017 (3)'!$G$5:$G$289,'[6]Comp2016-2017 (3)'!$A$5:$A$289,$D1846,'[6]Comp2016-2017 (3)'!$R$5:$R$289,$V1846)*$AB1846))</f>
        <v/>
      </c>
      <c r="AK1846" s="232">
        <f>SUM(AC1846:AJ1846)-AB1846</f>
        <v/>
      </c>
      <c r="AL1846" s="228">
        <f>IF(A1846=D1846,"remplir à la main","")</f>
        <v/>
      </c>
      <c r="AM1846" s="228">
        <f>VLOOKUP(A1846,'[6]Table corresp.'!$M$4:$U$63,8,FALSE)</f>
        <v/>
      </c>
      <c r="AN1846" s="228">
        <f>VLOOKUP(D1846,'[6]Table corresp.'!$M$4:$U$63,9,FALSE)</f>
        <v/>
      </c>
    </row>
    <row r="1847" hidden="1">
      <c r="A1847" s="179" t="inlineStr">
        <is>
          <t>Importation</t>
        </is>
      </c>
      <c r="B1847" s="179">
        <f>VLOOKUP(LEFT(A1847,3),'[6]Table corresp.'!$A$4:$D$63,3,FALSE)</f>
        <v/>
      </c>
      <c r="C1847" s="179">
        <f>VLOOKUP(A1847,'[6]Table corresp.'!$M$4:$P$63,4,FALSE)</f>
        <v/>
      </c>
      <c r="D1847" s="179" t="inlineStr">
        <is>
          <t>37 - Emballages en bois (palette, ...)</t>
        </is>
      </c>
      <c r="E1847" s="179">
        <f>VLOOKUP(LEFT(D1847,3),'[6]Table corresp.'!$A$4:$D$63,4,FALSE)</f>
        <v/>
      </c>
      <c r="F1847" s="179">
        <f>LEFT(A1847,3)&amp;" - "&amp;LEFT(D1847,3)</f>
        <v/>
      </c>
      <c r="G1847" s="227" t="n">
        <v>0</v>
      </c>
      <c r="H1847" s="227" t="n">
        <v>229038.7289999999</v>
      </c>
      <c r="I1847" s="227" t="n">
        <v>229038.7289999999</v>
      </c>
      <c r="J1847" s="227" t="n">
        <v>0</v>
      </c>
      <c r="K1847" s="227" t="n">
        <v>902.5319400460967</v>
      </c>
      <c r="L1847" s="227" t="n">
        <v>902.5319400460967</v>
      </c>
      <c r="M1847" s="227" t="n">
        <v>0</v>
      </c>
      <c r="N1847" s="227" t="n">
        <v>88.3155597959618</v>
      </c>
      <c r="O1847" s="227" t="n">
        <v>88.3155597959618</v>
      </c>
      <c r="P1847" s="227" t="n">
        <v>0</v>
      </c>
      <c r="Q1847" s="227" t="n">
        <v>0.0004661880840183884</v>
      </c>
      <c r="R1847" s="227" t="n">
        <v>0.0004661880840183884</v>
      </c>
      <c r="S1847" s="227" t="n"/>
      <c r="T1847" s="228">
        <f>VLOOKUP(A1847,'[6]Groupe de branches'!$Z$27:$AM$86,14,FALSE)</f>
        <v/>
      </c>
      <c r="U1847" s="228">
        <f>VLOOKUP(D1847,'[6]Groupe de branches'!$Z$27:$AM$86,14,FALSE)</f>
        <v/>
      </c>
      <c r="V1847" s="228" t="n">
        <v>2020</v>
      </c>
      <c r="W1847" s="228">
        <f>VLOOKUP(D1847,'[6]Table corresp.'!$M$4:$S$63,7,FALSE)</f>
        <v/>
      </c>
      <c r="X1847" s="229">
        <f>IFERROR(G1847/SUMIFS('[6]Comp2016-2017 (3)'!$I$5:$I$289,'[6]Comp2016-2017 (3)'!$A$5:$A$289,A1847,'[6]Comp2016-2017 (3)'!$R$5:$R$289,V1847),0)</f>
        <v/>
      </c>
      <c r="Y1847" s="230">
        <f>IFERROR(IF(RIGHT(F1847,3)="Exp",VLOOKUP(F1847,#REF!,2,FALSE),VLOOKUP(F1847,#REF!,9,FALSE)),0)</f>
        <v/>
      </c>
      <c r="Z1847" s="231">
        <f>IFERROR(Y1847/SUMIFS($Y$4:$Y$1858,$V$4:$V$1858,V1847,$A$4:$A$1858,A1847),0)</f>
        <v/>
      </c>
      <c r="AA1847" s="231">
        <f>X1847*Z1847</f>
        <v/>
      </c>
      <c r="AB1847" s="232">
        <f>IFERROR(SUMIFS('[6]Comp2016-2017 (3)'!$G$5:$G$289,'[6]Comp2016-2017 (3)'!$A$5:$A$289,A1847,'[6]Comp2016-2017 (3)'!$R$5:$R$289,V1847)*AA1847/SUMIFS($AA$4:$AA$1858,$A$4:$A$1858,A1847,$V$4:$V$1858,V1847),0)</f>
        <v/>
      </c>
      <c r="AC1847" s="232">
        <f>IF($W1847=AC$3,$AB1847,IF(NOT($W1847=0),"",SUMIFS('Source traité'!AC$4:AC$1858,'Source traité'!$A$4:$A$1858,$D1847,'Source traité'!$V$4:$V$1858,$V1847)/SUMIFS('[6]Comp2016-2017 (3)'!$G$5:$G$289,'[6]Comp2016-2017 (3)'!$A$5:$A$289,$D1847,'[6]Comp2016-2017 (3)'!$R$5:$R$289,$V1847)*$AB1847))</f>
        <v/>
      </c>
      <c r="AD1847" s="232">
        <f>IF($W1847=AD$3,$AB1847,IF(NOT($W1847=0),"",SUMIFS('Source traité'!AD$4:AD$1858,'Source traité'!$A$4:$A$1858,$D1847,'Source traité'!$V$4:$V$1858,$V1847)/SUMIFS('[6]Comp2016-2017 (3)'!$G$5:$G$289,'[6]Comp2016-2017 (3)'!$A$5:$A$289,$D1847,'[6]Comp2016-2017 (3)'!$R$5:$R$289,$V1847)*$AB1847))</f>
        <v/>
      </c>
      <c r="AE1847" s="232">
        <f>IF($W1847=AE$3,$AB1847,IF(NOT($W1847=0),"",SUMIFS('Source traité'!AE$4:AE$1858,'Source traité'!$A$4:$A$1858,$D1847,'Source traité'!$V$4:$V$1858,$V1847)/SUMIFS('[6]Comp2016-2017 (3)'!$G$5:$G$289,'[6]Comp2016-2017 (3)'!$A$5:$A$289,$D1847,'[6]Comp2016-2017 (3)'!$R$5:$R$289,$V1847)*$AB1847))</f>
        <v/>
      </c>
      <c r="AF1847" s="232">
        <f>IF($W1847=AF$3,$AB1847,IF(NOT($W1847=0),"",SUMIFS('Source traité'!AF$4:AF$1858,'Source traité'!$A$4:$A$1858,$D1847,'Source traité'!$V$4:$V$1858,$V1847)/SUMIFS('[6]Comp2016-2017 (3)'!$G$5:$G$289,'[6]Comp2016-2017 (3)'!$A$5:$A$289,$D1847,'[6]Comp2016-2017 (3)'!$R$5:$R$289,$V1847)*$AB1847))</f>
        <v/>
      </c>
      <c r="AG1847" s="232">
        <f>IF($W1847=AG$3,$AB1847,IF(NOT($W1847=0),"",SUMIFS('Source traité'!AG$4:AG$1858,'Source traité'!$A$4:$A$1858,$D1847,'Source traité'!$V$4:$V$1858,$V1847)/SUMIFS('[6]Comp2016-2017 (3)'!$G$5:$G$289,'[6]Comp2016-2017 (3)'!$A$5:$A$289,$D1847,'[6]Comp2016-2017 (3)'!$R$5:$R$289,$V1847)*$AB1847))</f>
        <v/>
      </c>
      <c r="AH1847" s="232">
        <f>IF($W1847=AH$3,$AB1847,IF(NOT($W1847=0),"",SUMIFS('Source traité'!AH$4:AH$1858,'Source traité'!$A$4:$A$1858,$D1847,'Source traité'!$V$4:$V$1858,$V1847)/SUMIFS('[6]Comp2016-2017 (3)'!$G$5:$G$289,'[6]Comp2016-2017 (3)'!$A$5:$A$289,$D1847,'[6]Comp2016-2017 (3)'!$R$5:$R$289,$V1847)*$AB1847))</f>
        <v/>
      </c>
      <c r="AI1847" s="232">
        <f>IF($W1847=AI$3,$AB1847,IF(NOT($W1847=0),"",SUMIFS('Source traité'!AI$4:AI$1858,'Source traité'!$A$4:$A$1858,$D1847,'Source traité'!$V$4:$V$1858,$V1847)/SUMIFS('[6]Comp2016-2017 (3)'!$G$5:$G$289,'[6]Comp2016-2017 (3)'!$A$5:$A$289,$D1847,'[6]Comp2016-2017 (3)'!$R$5:$R$289,$V1847)*$AB1847))</f>
        <v/>
      </c>
      <c r="AJ1847" s="232">
        <f>IF($W1847=AJ$3,$AB1847,IF(NOT($W1847=0),"",SUMIFS('Source traité'!AJ$4:AJ$1858,'Source traité'!$A$4:$A$1858,$D1847,'Source traité'!$V$4:$V$1858,$V1847)/SUMIFS('[6]Comp2016-2017 (3)'!$G$5:$G$289,'[6]Comp2016-2017 (3)'!$A$5:$A$289,$D1847,'[6]Comp2016-2017 (3)'!$R$5:$R$289,$V1847)*$AB1847))</f>
        <v/>
      </c>
      <c r="AK1847" s="232">
        <f>SUM(AC1847:AJ1847)-AB1847</f>
        <v/>
      </c>
      <c r="AL1847" s="228">
        <f>IF(A1847=D1847,"remplir à la main","")</f>
        <v/>
      </c>
      <c r="AM1847" s="228">
        <f>VLOOKUP(A1847,'[6]Table corresp.'!$M$4:$U$63,8,FALSE)</f>
        <v/>
      </c>
      <c r="AN1847" s="228">
        <f>VLOOKUP(D1847,'[6]Table corresp.'!$M$4:$U$63,9,FALSE)</f>
        <v/>
      </c>
    </row>
    <row r="1848" hidden="1">
      <c r="A1848" s="179" t="inlineStr">
        <is>
          <t>Importation</t>
        </is>
      </c>
      <c r="B1848" s="179">
        <f>VLOOKUP(LEFT(A1848,3),'[6]Table corresp.'!$A$4:$D$63,3,FALSE)</f>
        <v/>
      </c>
      <c r="C1848" s="179">
        <f>VLOOKUP(A1848,'[6]Table corresp.'!$M$4:$P$63,4,FALSE)</f>
        <v/>
      </c>
      <c r="D1848" s="179" t="inlineStr">
        <is>
          <t>38 - Futailles</t>
        </is>
      </c>
      <c r="E1848" s="179">
        <f>VLOOKUP(LEFT(D1848,3),'[6]Table corresp.'!$A$4:$D$63,4,FALSE)</f>
        <v/>
      </c>
      <c r="F1848" s="179">
        <f>LEFT(A1848,3)&amp;" - "&amp;LEFT(D1848,3)</f>
        <v/>
      </c>
      <c r="G1848" s="227" t="n">
        <v>0</v>
      </c>
      <c r="H1848" s="227" t="n">
        <v>31146.096</v>
      </c>
      <c r="I1848" s="227" t="n">
        <v>31146.096</v>
      </c>
      <c r="J1848" s="227" t="n">
        <v>0</v>
      </c>
      <c r="K1848" s="227" t="n">
        <v>43.54820019135201</v>
      </c>
      <c r="L1848" s="227" t="n">
        <v>43.54820019135201</v>
      </c>
      <c r="M1848" s="227" t="n"/>
      <c r="N1848" s="227" t="n"/>
      <c r="O1848" s="227" t="n"/>
      <c r="P1848" s="227" t="n"/>
      <c r="Q1848" s="227" t="n"/>
      <c r="R1848" s="227" t="n"/>
      <c r="S1848" s="227" t="n"/>
      <c r="T1848" s="228">
        <f>VLOOKUP(A1848,'[6]Groupe de branches'!$Z$27:$AM$86,14,FALSE)</f>
        <v/>
      </c>
      <c r="U1848" s="228">
        <f>VLOOKUP(D1848,'[6]Groupe de branches'!$Z$27:$AM$86,14,FALSE)</f>
        <v/>
      </c>
      <c r="V1848" s="228" t="n">
        <v>2020</v>
      </c>
      <c r="W1848" s="228">
        <f>VLOOKUP(D1848,'[6]Table corresp.'!$M$4:$S$63,7,FALSE)</f>
        <v/>
      </c>
      <c r="X1848" s="229">
        <f>IFERROR(G1848/SUMIFS('[6]Comp2016-2017 (3)'!$I$5:$I$289,'[6]Comp2016-2017 (3)'!$A$5:$A$289,A1848,'[6]Comp2016-2017 (3)'!$R$5:$R$289,V1848),0)</f>
        <v/>
      </c>
      <c r="Y1848" s="230">
        <f>IFERROR(IF(RIGHT(F1848,3)="Exp",VLOOKUP(F1848,#REF!,2,FALSE),VLOOKUP(F1848,#REF!,9,FALSE)),0)</f>
        <v/>
      </c>
      <c r="Z1848" s="231">
        <f>IFERROR(Y1848/SUMIFS($Y$4:$Y$1858,$V$4:$V$1858,V1848,$A$4:$A$1858,A1848),0)</f>
        <v/>
      </c>
      <c r="AA1848" s="231">
        <f>X1848*Z1848</f>
        <v/>
      </c>
      <c r="AB1848" s="232">
        <f>IFERROR(SUMIFS('[6]Comp2016-2017 (3)'!$G$5:$G$289,'[6]Comp2016-2017 (3)'!$A$5:$A$289,A1848,'[6]Comp2016-2017 (3)'!$R$5:$R$289,V1848)*AA1848/SUMIFS($AA$4:$AA$1858,$A$4:$A$1858,A1848,$V$4:$V$1858,V1848),0)</f>
        <v/>
      </c>
      <c r="AC1848" s="232">
        <f>IF($W1848=AC$3,$AB1848,IF(NOT($W1848=0),"",SUMIFS('Source traité'!AC$4:AC$1858,'Source traité'!$A$4:$A$1858,$D1848,'Source traité'!$V$4:$V$1858,$V1848)/SUMIFS('[6]Comp2016-2017 (3)'!$G$5:$G$289,'[6]Comp2016-2017 (3)'!$A$5:$A$289,$D1848,'[6]Comp2016-2017 (3)'!$R$5:$R$289,$V1848)*$AB1848))</f>
        <v/>
      </c>
      <c r="AD1848" s="232">
        <f>IF($W1848=AD$3,$AB1848,IF(NOT($W1848=0),"",SUMIFS('Source traité'!AD$4:AD$1858,'Source traité'!$A$4:$A$1858,$D1848,'Source traité'!$V$4:$V$1858,$V1848)/SUMIFS('[6]Comp2016-2017 (3)'!$G$5:$G$289,'[6]Comp2016-2017 (3)'!$A$5:$A$289,$D1848,'[6]Comp2016-2017 (3)'!$R$5:$R$289,$V1848)*$AB1848))</f>
        <v/>
      </c>
      <c r="AE1848" s="232">
        <f>IF($W1848=AE$3,$AB1848,IF(NOT($W1848=0),"",SUMIFS('Source traité'!AE$4:AE$1858,'Source traité'!$A$4:$A$1858,$D1848,'Source traité'!$V$4:$V$1858,$V1848)/SUMIFS('[6]Comp2016-2017 (3)'!$G$5:$G$289,'[6]Comp2016-2017 (3)'!$A$5:$A$289,$D1848,'[6]Comp2016-2017 (3)'!$R$5:$R$289,$V1848)*$AB1848))</f>
        <v/>
      </c>
      <c r="AF1848" s="232">
        <f>IF($W1848=AF$3,$AB1848,IF(NOT($W1848=0),"",SUMIFS('Source traité'!AF$4:AF$1858,'Source traité'!$A$4:$A$1858,$D1848,'Source traité'!$V$4:$V$1858,$V1848)/SUMIFS('[6]Comp2016-2017 (3)'!$G$5:$G$289,'[6]Comp2016-2017 (3)'!$A$5:$A$289,$D1848,'[6]Comp2016-2017 (3)'!$R$5:$R$289,$V1848)*$AB1848))</f>
        <v/>
      </c>
      <c r="AG1848" s="232">
        <f>IF($W1848=AG$3,$AB1848,IF(NOT($W1848=0),"",SUMIFS('Source traité'!AG$4:AG$1858,'Source traité'!$A$4:$A$1858,$D1848,'Source traité'!$V$4:$V$1858,$V1848)/SUMIFS('[6]Comp2016-2017 (3)'!$G$5:$G$289,'[6]Comp2016-2017 (3)'!$A$5:$A$289,$D1848,'[6]Comp2016-2017 (3)'!$R$5:$R$289,$V1848)*$AB1848))</f>
        <v/>
      </c>
      <c r="AH1848" s="232">
        <f>IF($W1848=AH$3,$AB1848,IF(NOT($W1848=0),"",SUMIFS('Source traité'!AH$4:AH$1858,'Source traité'!$A$4:$A$1858,$D1848,'Source traité'!$V$4:$V$1858,$V1848)/SUMIFS('[6]Comp2016-2017 (3)'!$G$5:$G$289,'[6]Comp2016-2017 (3)'!$A$5:$A$289,$D1848,'[6]Comp2016-2017 (3)'!$R$5:$R$289,$V1848)*$AB1848))</f>
        <v/>
      </c>
      <c r="AI1848" s="232">
        <f>IF($W1848=AI$3,$AB1848,IF(NOT($W1848=0),"",SUMIFS('Source traité'!AI$4:AI$1858,'Source traité'!$A$4:$A$1858,$D1848,'Source traité'!$V$4:$V$1858,$V1848)/SUMIFS('[6]Comp2016-2017 (3)'!$G$5:$G$289,'[6]Comp2016-2017 (3)'!$A$5:$A$289,$D1848,'[6]Comp2016-2017 (3)'!$R$5:$R$289,$V1848)*$AB1848))</f>
        <v/>
      </c>
      <c r="AJ1848" s="232">
        <f>IF($W1848=AJ$3,$AB1848,IF(NOT($W1848=0),"",SUMIFS('Source traité'!AJ$4:AJ$1858,'Source traité'!$A$4:$A$1858,$D1848,'Source traité'!$V$4:$V$1858,$V1848)/SUMIFS('[6]Comp2016-2017 (3)'!$G$5:$G$289,'[6]Comp2016-2017 (3)'!$A$5:$A$289,$D1848,'[6]Comp2016-2017 (3)'!$R$5:$R$289,$V1848)*$AB1848))</f>
        <v/>
      </c>
      <c r="AK1848" s="232">
        <f>SUM(AC1848:AJ1848)-AB1848</f>
        <v/>
      </c>
      <c r="AL1848" s="228">
        <f>IF(A1848=D1848,"remplir à la main","")</f>
        <v/>
      </c>
      <c r="AM1848" s="228">
        <f>VLOOKUP(A1848,'[6]Table corresp.'!$M$4:$U$63,8,FALSE)</f>
        <v/>
      </c>
      <c r="AN1848" s="228">
        <f>VLOOKUP(D1848,'[6]Table corresp.'!$M$4:$U$63,9,FALSE)</f>
        <v/>
      </c>
    </row>
    <row r="1849" hidden="1">
      <c r="A1849" s="179" t="inlineStr">
        <is>
          <t>Importation</t>
        </is>
      </c>
      <c r="B1849" s="179">
        <f>VLOOKUP(LEFT(A1849,3),'[6]Table corresp.'!$A$4:$D$63,3,FALSE)</f>
        <v/>
      </c>
      <c r="C1849" s="179">
        <f>VLOOKUP(A1849,'[6]Table corresp.'!$M$4:$P$63,4,FALSE)</f>
        <v/>
      </c>
      <c r="D1849" s="179" t="inlineStr">
        <is>
          <t>39 - Coffrages pour le bétonnage, bardeaux en bois</t>
        </is>
      </c>
      <c r="E1849" s="179">
        <f>VLOOKUP(LEFT(D1849,3),'[6]Table corresp.'!$A$4:$D$63,4,FALSE)</f>
        <v/>
      </c>
      <c r="F1849" s="179">
        <f>LEFT(A1849,3)&amp;" - "&amp;LEFT(D1849,3)</f>
        <v/>
      </c>
      <c r="G1849" s="227" t="n">
        <v>0</v>
      </c>
      <c r="H1849" s="227" t="n">
        <v>14982.66099999999</v>
      </c>
      <c r="I1849" s="227" t="n">
        <v>14982.66099999999</v>
      </c>
      <c r="J1849" s="227" t="n">
        <v>0</v>
      </c>
      <c r="K1849" s="227" t="n">
        <v>23.7800731802228</v>
      </c>
      <c r="L1849" s="227" t="n">
        <v>23.7800731802228</v>
      </c>
      <c r="M1849" s="227" t="n">
        <v>0</v>
      </c>
      <c r="N1849" s="227" t="n">
        <v>6.923512298219876</v>
      </c>
      <c r="O1849" s="227" t="n">
        <v>6.923512298219876</v>
      </c>
      <c r="P1849" s="227" t="n">
        <v>0</v>
      </c>
      <c r="Q1849" s="227" t="n">
        <v>2.56692536309678</v>
      </c>
      <c r="R1849" s="227" t="n">
        <v>2.56692536309678</v>
      </c>
      <c r="S1849" s="227" t="inlineStr">
        <is>
          <t>BI</t>
        </is>
      </c>
      <c r="T1849" s="228">
        <f>VLOOKUP(A1849,'[6]Groupe de branches'!$Z$27:$AM$86,14,FALSE)</f>
        <v/>
      </c>
      <c r="U1849" s="228">
        <f>VLOOKUP(D1849,'[6]Groupe de branches'!$Z$27:$AM$86,14,FALSE)</f>
        <v/>
      </c>
      <c r="V1849" s="228" t="n">
        <v>2020</v>
      </c>
      <c r="W1849" s="228">
        <f>VLOOKUP(D1849,'[6]Table corresp.'!$M$4:$S$63,7,FALSE)</f>
        <v/>
      </c>
      <c r="X1849" s="229">
        <f>IFERROR(G1849/SUMIFS('[6]Comp2016-2017 (3)'!$I$5:$I$289,'[6]Comp2016-2017 (3)'!$A$5:$A$289,A1849,'[6]Comp2016-2017 (3)'!$R$5:$R$289,V1849),0)</f>
        <v/>
      </c>
      <c r="Y1849" s="230">
        <f>IFERROR(IF(RIGHT(F1849,3)="Exp",VLOOKUP(F1849,#REF!,2,FALSE),VLOOKUP(F1849,#REF!,9,FALSE)),0)</f>
        <v/>
      </c>
      <c r="Z1849" s="231">
        <f>IFERROR(Y1849/SUMIFS($Y$4:$Y$1858,$V$4:$V$1858,V1849,$A$4:$A$1858,A1849),0)</f>
        <v/>
      </c>
      <c r="AA1849" s="231">
        <f>X1849*Z1849</f>
        <v/>
      </c>
      <c r="AB1849" s="232">
        <f>IFERROR(SUMIFS('[6]Comp2016-2017 (3)'!$G$5:$G$289,'[6]Comp2016-2017 (3)'!$A$5:$A$289,A1849,'[6]Comp2016-2017 (3)'!$R$5:$R$289,V1849)*AA1849/SUMIFS($AA$4:$AA$1858,$A$4:$A$1858,A1849,$V$4:$V$1858,V1849),0)</f>
        <v/>
      </c>
      <c r="AC1849" s="232">
        <f>IF($W1849=AC$3,$AB1849,IF(NOT($W1849=0),"",SUMIFS('Source traité'!AC$4:AC$1858,'Source traité'!$A$4:$A$1858,$D1849,'Source traité'!$V$4:$V$1858,$V1849)/SUMIFS('[6]Comp2016-2017 (3)'!$G$5:$G$289,'[6]Comp2016-2017 (3)'!$A$5:$A$289,$D1849,'[6]Comp2016-2017 (3)'!$R$5:$R$289,$V1849)*$AB1849))</f>
        <v/>
      </c>
      <c r="AD1849" s="232">
        <f>IF($W1849=AD$3,$AB1849,IF(NOT($W1849=0),"",SUMIFS('Source traité'!AD$4:AD$1858,'Source traité'!$A$4:$A$1858,$D1849,'Source traité'!$V$4:$V$1858,$V1849)/SUMIFS('[6]Comp2016-2017 (3)'!$G$5:$G$289,'[6]Comp2016-2017 (3)'!$A$5:$A$289,$D1849,'[6]Comp2016-2017 (3)'!$R$5:$R$289,$V1849)*$AB1849))</f>
        <v/>
      </c>
      <c r="AE1849" s="232">
        <f>IF($W1849=AE$3,$AB1849,IF(NOT($W1849=0),"",SUMIFS('Source traité'!AE$4:AE$1858,'Source traité'!$A$4:$A$1858,$D1849,'Source traité'!$V$4:$V$1858,$V1849)/SUMIFS('[6]Comp2016-2017 (3)'!$G$5:$G$289,'[6]Comp2016-2017 (3)'!$A$5:$A$289,$D1849,'[6]Comp2016-2017 (3)'!$R$5:$R$289,$V1849)*$AB1849))</f>
        <v/>
      </c>
      <c r="AF1849" s="232">
        <f>IF($W1849=AF$3,$AB1849,IF(NOT($W1849=0),"",SUMIFS('Source traité'!AF$4:AF$1858,'Source traité'!$A$4:$A$1858,$D1849,'Source traité'!$V$4:$V$1858,$V1849)/SUMIFS('[6]Comp2016-2017 (3)'!$G$5:$G$289,'[6]Comp2016-2017 (3)'!$A$5:$A$289,$D1849,'[6]Comp2016-2017 (3)'!$R$5:$R$289,$V1849)*$AB1849))</f>
        <v/>
      </c>
      <c r="AG1849" s="232">
        <f>IF($W1849=AG$3,$AB1849,IF(NOT($W1849=0),"",SUMIFS('Source traité'!AG$4:AG$1858,'Source traité'!$A$4:$A$1858,$D1849,'Source traité'!$V$4:$V$1858,$V1849)/SUMIFS('[6]Comp2016-2017 (3)'!$G$5:$G$289,'[6]Comp2016-2017 (3)'!$A$5:$A$289,$D1849,'[6]Comp2016-2017 (3)'!$R$5:$R$289,$V1849)*$AB1849))</f>
        <v/>
      </c>
      <c r="AH1849" s="232">
        <f>IF($W1849=AH$3,$AB1849,IF(NOT($W1849=0),"",SUMIFS('Source traité'!AH$4:AH$1858,'Source traité'!$A$4:$A$1858,$D1849,'Source traité'!$V$4:$V$1858,$V1849)/SUMIFS('[6]Comp2016-2017 (3)'!$G$5:$G$289,'[6]Comp2016-2017 (3)'!$A$5:$A$289,$D1849,'[6]Comp2016-2017 (3)'!$R$5:$R$289,$V1849)*$AB1849))</f>
        <v/>
      </c>
      <c r="AI1849" s="232">
        <f>IF($W1849=AI$3,$AB1849,IF(NOT($W1849=0),"",SUMIFS('Source traité'!AI$4:AI$1858,'Source traité'!$A$4:$A$1858,$D1849,'Source traité'!$V$4:$V$1858,$V1849)/SUMIFS('[6]Comp2016-2017 (3)'!$G$5:$G$289,'[6]Comp2016-2017 (3)'!$A$5:$A$289,$D1849,'[6]Comp2016-2017 (3)'!$R$5:$R$289,$V1849)*$AB1849))</f>
        <v/>
      </c>
      <c r="AJ1849" s="232">
        <f>IF($W1849=AJ$3,$AB1849,IF(NOT($W1849=0),"",SUMIFS('Source traité'!AJ$4:AJ$1858,'Source traité'!$A$4:$A$1858,$D1849,'Source traité'!$V$4:$V$1858,$V1849)/SUMIFS('[6]Comp2016-2017 (3)'!$G$5:$G$289,'[6]Comp2016-2017 (3)'!$A$5:$A$289,$D1849,'[6]Comp2016-2017 (3)'!$R$5:$R$289,$V1849)*$AB1849))</f>
        <v/>
      </c>
      <c r="AK1849" s="232">
        <f>SUM(AC1849:AJ1849)-AB1849</f>
        <v/>
      </c>
      <c r="AL1849" s="228">
        <f>IF(A1849=D1849,"remplir à la main","")</f>
        <v/>
      </c>
      <c r="AM1849" s="228">
        <f>VLOOKUP(A1849,'[6]Table corresp.'!$M$4:$U$63,8,FALSE)</f>
        <v/>
      </c>
      <c r="AN1849" s="228">
        <f>VLOOKUP(D1849,'[6]Table corresp.'!$M$4:$U$63,9,FALSE)</f>
        <v/>
      </c>
    </row>
    <row r="1850" hidden="1">
      <c r="A1850" s="179" t="inlineStr">
        <is>
          <t>Importation</t>
        </is>
      </c>
      <c r="B1850" s="179">
        <f>VLOOKUP(LEFT(A1850,3),'[6]Table corresp.'!$A$4:$D$63,3,FALSE)</f>
        <v/>
      </c>
      <c r="C1850" s="179">
        <f>VLOOKUP(A1850,'[6]Table corresp.'!$M$4:$P$63,4,FALSE)</f>
        <v/>
      </c>
      <c r="D1850" s="179" t="inlineStr">
        <is>
          <t>40 - Produits en bois pour aménagement extérieur</t>
        </is>
      </c>
      <c r="E1850" s="179">
        <f>VLOOKUP(LEFT(D1850,3),'[6]Table corresp.'!$A$4:$D$63,4,FALSE)</f>
        <v/>
      </c>
      <c r="F1850" s="179">
        <f>LEFT(A1850,3)&amp;" - "&amp;LEFT(D1850,3)</f>
        <v/>
      </c>
      <c r="G1850" s="227" t="n">
        <v>0</v>
      </c>
      <c r="H1850" s="227" t="n">
        <v>28676.14900000001</v>
      </c>
      <c r="I1850" s="227" t="n">
        <v>28676.14900000001</v>
      </c>
      <c r="J1850" s="227" t="n">
        <v>0</v>
      </c>
      <c r="K1850" s="227" t="n">
        <v>67.07892354980432</v>
      </c>
      <c r="L1850" s="227" t="n">
        <v>67.07892354980432</v>
      </c>
      <c r="M1850" s="227" t="n"/>
      <c r="N1850" s="227" t="n"/>
      <c r="O1850" s="227" t="n"/>
      <c r="P1850" s="227" t="n"/>
      <c r="Q1850" s="227" t="n"/>
      <c r="R1850" s="227" t="n"/>
      <c r="S1850" s="227" t="n"/>
      <c r="T1850" s="228">
        <f>VLOOKUP(A1850,'[6]Groupe de branches'!$Z$27:$AM$86,14,FALSE)</f>
        <v/>
      </c>
      <c r="U1850" s="228">
        <f>VLOOKUP(D1850,'[6]Groupe de branches'!$Z$27:$AM$86,14,FALSE)</f>
        <v/>
      </c>
      <c r="V1850" s="228" t="n">
        <v>2020</v>
      </c>
      <c r="W1850" s="228">
        <f>VLOOKUP(D1850,'[6]Table corresp.'!$M$4:$S$63,7,FALSE)</f>
        <v/>
      </c>
      <c r="X1850" s="229">
        <f>IFERROR(G1850/SUMIFS('[6]Comp2016-2017 (3)'!$I$5:$I$289,'[6]Comp2016-2017 (3)'!$A$5:$A$289,A1850,'[6]Comp2016-2017 (3)'!$R$5:$R$289,V1850),0)</f>
        <v/>
      </c>
      <c r="Y1850" s="230">
        <f>IFERROR(IF(RIGHT(F1850,3)="Exp",VLOOKUP(F1850,#REF!,2,FALSE),VLOOKUP(F1850,#REF!,9,FALSE)),0)</f>
        <v/>
      </c>
      <c r="Z1850" s="231">
        <f>IFERROR(Y1850/SUMIFS($Y$4:$Y$1858,$V$4:$V$1858,V1850,$A$4:$A$1858,A1850),0)</f>
        <v/>
      </c>
      <c r="AA1850" s="231">
        <f>X1850*Z1850</f>
        <v/>
      </c>
      <c r="AB1850" s="232">
        <f>IFERROR(SUMIFS('[6]Comp2016-2017 (3)'!$G$5:$G$289,'[6]Comp2016-2017 (3)'!$A$5:$A$289,A1850,'[6]Comp2016-2017 (3)'!$R$5:$R$289,V1850)*AA1850/SUMIFS($AA$4:$AA$1858,$A$4:$A$1858,A1850,$V$4:$V$1858,V1850),0)</f>
        <v/>
      </c>
      <c r="AC1850" s="232">
        <f>IF($W1850=AC$3,$AB1850,IF(NOT($W1850=0),"",SUMIFS('Source traité'!AC$4:AC$1858,'Source traité'!$A$4:$A$1858,$D1850,'Source traité'!$V$4:$V$1858,$V1850)/SUMIFS('[6]Comp2016-2017 (3)'!$G$5:$G$289,'[6]Comp2016-2017 (3)'!$A$5:$A$289,$D1850,'[6]Comp2016-2017 (3)'!$R$5:$R$289,$V1850)*$AB1850))</f>
        <v/>
      </c>
      <c r="AD1850" s="232">
        <f>IF($W1850=AD$3,$AB1850,IF(NOT($W1850=0),"",SUMIFS('Source traité'!AD$4:AD$1858,'Source traité'!$A$4:$A$1858,$D1850,'Source traité'!$V$4:$V$1858,$V1850)/SUMIFS('[6]Comp2016-2017 (3)'!$G$5:$G$289,'[6]Comp2016-2017 (3)'!$A$5:$A$289,$D1850,'[6]Comp2016-2017 (3)'!$R$5:$R$289,$V1850)*$AB1850))</f>
        <v/>
      </c>
      <c r="AE1850" s="232">
        <f>IF($W1850=AE$3,$AB1850,IF(NOT($W1850=0),"",SUMIFS('Source traité'!AE$4:AE$1858,'Source traité'!$A$4:$A$1858,$D1850,'Source traité'!$V$4:$V$1858,$V1850)/SUMIFS('[6]Comp2016-2017 (3)'!$G$5:$G$289,'[6]Comp2016-2017 (3)'!$A$5:$A$289,$D1850,'[6]Comp2016-2017 (3)'!$R$5:$R$289,$V1850)*$AB1850))</f>
        <v/>
      </c>
      <c r="AF1850" s="232">
        <f>IF($W1850=AF$3,$AB1850,IF(NOT($W1850=0),"",SUMIFS('Source traité'!AF$4:AF$1858,'Source traité'!$A$4:$A$1858,$D1850,'Source traité'!$V$4:$V$1858,$V1850)/SUMIFS('[6]Comp2016-2017 (3)'!$G$5:$G$289,'[6]Comp2016-2017 (3)'!$A$5:$A$289,$D1850,'[6]Comp2016-2017 (3)'!$R$5:$R$289,$V1850)*$AB1850))</f>
        <v/>
      </c>
      <c r="AG1850" s="232">
        <f>IF($W1850=AG$3,$AB1850,IF(NOT($W1850=0),"",SUMIFS('Source traité'!AG$4:AG$1858,'Source traité'!$A$4:$A$1858,$D1850,'Source traité'!$V$4:$V$1858,$V1850)/SUMIFS('[6]Comp2016-2017 (3)'!$G$5:$G$289,'[6]Comp2016-2017 (3)'!$A$5:$A$289,$D1850,'[6]Comp2016-2017 (3)'!$R$5:$R$289,$V1850)*$AB1850))</f>
        <v/>
      </c>
      <c r="AH1850" s="232">
        <f>IF($W1850=AH$3,$AB1850,IF(NOT($W1850=0),"",SUMIFS('Source traité'!AH$4:AH$1858,'Source traité'!$A$4:$A$1858,$D1850,'Source traité'!$V$4:$V$1858,$V1850)/SUMIFS('[6]Comp2016-2017 (3)'!$G$5:$G$289,'[6]Comp2016-2017 (3)'!$A$5:$A$289,$D1850,'[6]Comp2016-2017 (3)'!$R$5:$R$289,$V1850)*$AB1850))</f>
        <v/>
      </c>
      <c r="AI1850" s="232">
        <f>IF($W1850=AI$3,$AB1850,IF(NOT($W1850=0),"",SUMIFS('Source traité'!AI$4:AI$1858,'Source traité'!$A$4:$A$1858,$D1850,'Source traité'!$V$4:$V$1858,$V1850)/SUMIFS('[6]Comp2016-2017 (3)'!$G$5:$G$289,'[6]Comp2016-2017 (3)'!$A$5:$A$289,$D1850,'[6]Comp2016-2017 (3)'!$R$5:$R$289,$V1850)*$AB1850))</f>
        <v/>
      </c>
      <c r="AJ1850" s="232">
        <f>IF($W1850=AJ$3,$AB1850,IF(NOT($W1850=0),"",SUMIFS('Source traité'!AJ$4:AJ$1858,'Source traité'!$A$4:$A$1858,$D1850,'Source traité'!$V$4:$V$1858,$V1850)/SUMIFS('[6]Comp2016-2017 (3)'!$G$5:$G$289,'[6]Comp2016-2017 (3)'!$A$5:$A$289,$D1850,'[6]Comp2016-2017 (3)'!$R$5:$R$289,$V1850)*$AB1850))</f>
        <v/>
      </c>
      <c r="AK1850" s="232">
        <f>SUM(AC1850:AJ1850)-AB1850</f>
        <v/>
      </c>
      <c r="AL1850" s="228">
        <f>IF(A1850=D1850,"remplir à la main","")</f>
        <v/>
      </c>
      <c r="AM1850" s="228">
        <f>VLOOKUP(A1850,'[6]Table corresp.'!$M$4:$U$63,8,FALSE)</f>
        <v/>
      </c>
      <c r="AN1850" s="228">
        <f>VLOOKUP(D1850,'[6]Table corresp.'!$M$4:$U$63,9,FALSE)</f>
        <v/>
      </c>
    </row>
    <row r="1851" hidden="1">
      <c r="A1851" s="179" t="inlineStr">
        <is>
          <t>Importation</t>
        </is>
      </c>
      <c r="B1851" s="179">
        <f>VLOOKUP(LEFT(A1851,3),'[6]Table corresp.'!$A$4:$D$63,3,FALSE)</f>
        <v/>
      </c>
      <c r="C1851" s="179">
        <f>VLOOKUP(A1851,'[6]Table corresp.'!$M$4:$P$63,4,FALSE)</f>
        <v/>
      </c>
      <c r="D1851" s="179" t="inlineStr">
        <is>
          <t>41 - Objets divers en bois</t>
        </is>
      </c>
      <c r="E1851" s="179">
        <f>VLOOKUP(LEFT(D1851,3),'[6]Table corresp.'!$A$4:$D$63,4,FALSE)</f>
        <v/>
      </c>
      <c r="F1851" s="179">
        <f>LEFT(A1851,3)&amp;" - "&amp;LEFT(D1851,3)</f>
        <v/>
      </c>
      <c r="G1851" s="227" t="n">
        <v>0</v>
      </c>
      <c r="H1851" s="227" t="n">
        <v>198336.4080000001</v>
      </c>
      <c r="I1851" s="227" t="n">
        <v>198336.4080000001</v>
      </c>
      <c r="J1851" s="227" t="n">
        <v>0</v>
      </c>
      <c r="K1851" s="227" t="n">
        <v>554.1075943893931</v>
      </c>
      <c r="L1851" s="227" t="n">
        <v>554.1075943893931</v>
      </c>
      <c r="M1851" s="227" t="n"/>
      <c r="N1851" s="227" t="n"/>
      <c r="O1851" s="227" t="n"/>
      <c r="P1851" s="227" t="n"/>
      <c r="Q1851" s="227" t="n"/>
      <c r="R1851" s="227" t="n"/>
      <c r="S1851" s="227" t="n"/>
      <c r="T1851" s="228">
        <f>VLOOKUP(A1851,'[6]Groupe de branches'!$Z$27:$AM$86,14,FALSE)</f>
        <v/>
      </c>
      <c r="U1851" s="228">
        <f>VLOOKUP(D1851,'[6]Groupe de branches'!$Z$27:$AM$86,14,FALSE)</f>
        <v/>
      </c>
      <c r="V1851" s="228" t="n">
        <v>2020</v>
      </c>
      <c r="W1851" s="228">
        <f>VLOOKUP(D1851,'[6]Table corresp.'!$M$4:$S$63,7,FALSE)</f>
        <v/>
      </c>
      <c r="X1851" s="229">
        <f>IFERROR(G1851/SUMIFS('[6]Comp2016-2017 (3)'!$I$5:$I$289,'[6]Comp2016-2017 (3)'!$A$5:$A$289,A1851,'[6]Comp2016-2017 (3)'!$R$5:$R$289,V1851),0)</f>
        <v/>
      </c>
      <c r="Y1851" s="230">
        <f>IFERROR(IF(RIGHT(F1851,3)="Exp",VLOOKUP(F1851,#REF!,2,FALSE),VLOOKUP(F1851,#REF!,9,FALSE)),0)</f>
        <v/>
      </c>
      <c r="Z1851" s="231">
        <f>IFERROR(Y1851/SUMIFS($Y$4:$Y$1858,$V$4:$V$1858,V1851,$A$4:$A$1858,A1851),0)</f>
        <v/>
      </c>
      <c r="AA1851" s="231">
        <f>X1851*Z1851</f>
        <v/>
      </c>
      <c r="AB1851" s="232">
        <f>IFERROR(SUMIFS('[6]Comp2016-2017 (3)'!$G$5:$G$289,'[6]Comp2016-2017 (3)'!$A$5:$A$289,A1851,'[6]Comp2016-2017 (3)'!$R$5:$R$289,V1851)*AA1851/SUMIFS($AA$4:$AA$1858,$A$4:$A$1858,A1851,$V$4:$V$1858,V1851),0)</f>
        <v/>
      </c>
      <c r="AC1851" s="232">
        <f>IF($W1851=AC$3,$AB1851,IF(NOT($W1851=0),"",SUMIFS('Source traité'!AC$4:AC$1858,'Source traité'!$A$4:$A$1858,$D1851,'Source traité'!$V$4:$V$1858,$V1851)/SUMIFS('[6]Comp2016-2017 (3)'!$G$5:$G$289,'[6]Comp2016-2017 (3)'!$A$5:$A$289,$D1851,'[6]Comp2016-2017 (3)'!$R$5:$R$289,$V1851)*$AB1851))</f>
        <v/>
      </c>
      <c r="AD1851" s="232">
        <f>IF($W1851=AD$3,$AB1851,IF(NOT($W1851=0),"",SUMIFS('Source traité'!AD$4:AD$1858,'Source traité'!$A$4:$A$1858,$D1851,'Source traité'!$V$4:$V$1858,$V1851)/SUMIFS('[6]Comp2016-2017 (3)'!$G$5:$G$289,'[6]Comp2016-2017 (3)'!$A$5:$A$289,$D1851,'[6]Comp2016-2017 (3)'!$R$5:$R$289,$V1851)*$AB1851))</f>
        <v/>
      </c>
      <c r="AE1851" s="232">
        <f>IF($W1851=AE$3,$AB1851,IF(NOT($W1851=0),"",SUMIFS('Source traité'!AE$4:AE$1858,'Source traité'!$A$4:$A$1858,$D1851,'Source traité'!$V$4:$V$1858,$V1851)/SUMIFS('[6]Comp2016-2017 (3)'!$G$5:$G$289,'[6]Comp2016-2017 (3)'!$A$5:$A$289,$D1851,'[6]Comp2016-2017 (3)'!$R$5:$R$289,$V1851)*$AB1851))</f>
        <v/>
      </c>
      <c r="AF1851" s="232">
        <f>IF($W1851=AF$3,$AB1851,IF(NOT($W1851=0),"",SUMIFS('Source traité'!AF$4:AF$1858,'Source traité'!$A$4:$A$1858,$D1851,'Source traité'!$V$4:$V$1858,$V1851)/SUMIFS('[6]Comp2016-2017 (3)'!$G$5:$G$289,'[6]Comp2016-2017 (3)'!$A$5:$A$289,$D1851,'[6]Comp2016-2017 (3)'!$R$5:$R$289,$V1851)*$AB1851))</f>
        <v/>
      </c>
      <c r="AG1851" s="232">
        <f>IF($W1851=AG$3,$AB1851,IF(NOT($W1851=0),"",SUMIFS('Source traité'!AG$4:AG$1858,'Source traité'!$A$4:$A$1858,$D1851,'Source traité'!$V$4:$V$1858,$V1851)/SUMIFS('[6]Comp2016-2017 (3)'!$G$5:$G$289,'[6]Comp2016-2017 (3)'!$A$5:$A$289,$D1851,'[6]Comp2016-2017 (3)'!$R$5:$R$289,$V1851)*$AB1851))</f>
        <v/>
      </c>
      <c r="AH1851" s="232">
        <f>IF($W1851=AH$3,$AB1851,IF(NOT($W1851=0),"",SUMIFS('Source traité'!AH$4:AH$1858,'Source traité'!$A$4:$A$1858,$D1851,'Source traité'!$V$4:$V$1858,$V1851)/SUMIFS('[6]Comp2016-2017 (3)'!$G$5:$G$289,'[6]Comp2016-2017 (3)'!$A$5:$A$289,$D1851,'[6]Comp2016-2017 (3)'!$R$5:$R$289,$V1851)*$AB1851))</f>
        <v/>
      </c>
      <c r="AI1851" s="232">
        <f>IF($W1851=AI$3,$AB1851,IF(NOT($W1851=0),"",SUMIFS('Source traité'!AI$4:AI$1858,'Source traité'!$A$4:$A$1858,$D1851,'Source traité'!$V$4:$V$1858,$V1851)/SUMIFS('[6]Comp2016-2017 (3)'!$G$5:$G$289,'[6]Comp2016-2017 (3)'!$A$5:$A$289,$D1851,'[6]Comp2016-2017 (3)'!$R$5:$R$289,$V1851)*$AB1851))</f>
        <v/>
      </c>
      <c r="AJ1851" s="232">
        <f>IF($W1851=AJ$3,$AB1851,IF(NOT($W1851=0),"",SUMIFS('Source traité'!AJ$4:AJ$1858,'Source traité'!$A$4:$A$1858,$D1851,'Source traité'!$V$4:$V$1858,$V1851)/SUMIFS('[6]Comp2016-2017 (3)'!$G$5:$G$289,'[6]Comp2016-2017 (3)'!$A$5:$A$289,$D1851,'[6]Comp2016-2017 (3)'!$R$5:$R$289,$V1851)*$AB1851))</f>
        <v/>
      </c>
      <c r="AK1851" s="232">
        <f>SUM(AC1851:AJ1851)-AB1851</f>
        <v/>
      </c>
      <c r="AL1851" s="228">
        <f>IF(A1851=D1851,"remplir à la main","")</f>
        <v/>
      </c>
      <c r="AM1851" s="228">
        <f>VLOOKUP(A1851,'[6]Table corresp.'!$M$4:$U$63,8,FALSE)</f>
        <v/>
      </c>
      <c r="AN1851" s="228">
        <f>VLOOKUP(D1851,'[6]Table corresp.'!$M$4:$U$63,9,FALSE)</f>
        <v/>
      </c>
    </row>
    <row r="1852" hidden="1">
      <c r="A1852" s="179" t="inlineStr">
        <is>
          <t>Importation</t>
        </is>
      </c>
      <c r="B1852" s="179">
        <f>VLOOKUP(LEFT(A1852,3),'[6]Table corresp.'!$A$4:$D$63,3,FALSE)</f>
        <v/>
      </c>
      <c r="C1852" s="179">
        <f>VLOOKUP(A1852,'[6]Table corresp.'!$M$4:$P$63,4,FALSE)</f>
        <v/>
      </c>
      <c r="D1852" s="179" t="inlineStr">
        <is>
          <t>42 - Objets en liège</t>
        </is>
      </c>
      <c r="E1852" s="179">
        <f>VLOOKUP(LEFT(D1852,3),'[6]Table corresp.'!$A$4:$D$63,4,FALSE)</f>
        <v/>
      </c>
      <c r="F1852" s="179">
        <f>LEFT(A1852,3)&amp;" - "&amp;LEFT(D1852,3)</f>
        <v/>
      </c>
      <c r="G1852" s="227" t="n">
        <v>0</v>
      </c>
      <c r="H1852" s="227" t="n">
        <v>256448.172</v>
      </c>
      <c r="I1852" s="227" t="n">
        <v>256448.172</v>
      </c>
      <c r="J1852" s="227" t="n">
        <v>0</v>
      </c>
      <c r="K1852" s="227" t="n">
        <v>28.67389982757966</v>
      </c>
      <c r="L1852" s="227" t="n">
        <v>28.67389982757966</v>
      </c>
      <c r="M1852" s="227" t="n"/>
      <c r="N1852" s="227" t="n"/>
      <c r="O1852" s="227" t="n"/>
      <c r="P1852" s="227" t="n"/>
      <c r="Q1852" s="227" t="n"/>
      <c r="R1852" s="227" t="n"/>
      <c r="S1852" s="227" t="n"/>
      <c r="T1852" s="228">
        <f>VLOOKUP(A1852,'[6]Groupe de branches'!$Z$27:$AM$86,14,FALSE)</f>
        <v/>
      </c>
      <c r="U1852" s="228">
        <f>VLOOKUP(D1852,'[6]Groupe de branches'!$Z$27:$AM$86,14,FALSE)</f>
        <v/>
      </c>
      <c r="V1852" s="228" t="n">
        <v>2020</v>
      </c>
      <c r="W1852" s="228">
        <f>VLOOKUP(D1852,'[6]Table corresp.'!$M$4:$S$63,7,FALSE)</f>
        <v/>
      </c>
      <c r="X1852" s="229">
        <f>IFERROR(G1852/SUMIFS('[6]Comp2016-2017 (3)'!$I$5:$I$289,'[6]Comp2016-2017 (3)'!$A$5:$A$289,A1852,'[6]Comp2016-2017 (3)'!$R$5:$R$289,V1852),0)</f>
        <v/>
      </c>
      <c r="Y1852" s="230">
        <f>IFERROR(IF(RIGHT(F1852,3)="Exp",VLOOKUP(F1852,#REF!,2,FALSE),VLOOKUP(F1852,#REF!,9,FALSE)),0)</f>
        <v/>
      </c>
      <c r="Z1852" s="231">
        <f>IFERROR(Y1852/SUMIFS($Y$4:$Y$1858,$V$4:$V$1858,V1852,$A$4:$A$1858,A1852),0)</f>
        <v/>
      </c>
      <c r="AA1852" s="231">
        <f>X1852*Z1852</f>
        <v/>
      </c>
      <c r="AB1852" s="232">
        <f>IFERROR(SUMIFS('[6]Comp2016-2017 (3)'!$G$5:$G$289,'[6]Comp2016-2017 (3)'!$A$5:$A$289,A1852,'[6]Comp2016-2017 (3)'!$R$5:$R$289,V1852)*AA1852/SUMIFS($AA$4:$AA$1858,$A$4:$A$1858,A1852,$V$4:$V$1858,V1852),0)</f>
        <v/>
      </c>
      <c r="AC1852" s="232">
        <f>IF($W1852=AC$3,$AB1852,IF(NOT($W1852=0),"",SUMIFS('Source traité'!AC$4:AC$1858,'Source traité'!$A$4:$A$1858,$D1852,'Source traité'!$V$4:$V$1858,$V1852)/SUMIFS('[6]Comp2016-2017 (3)'!$G$5:$G$289,'[6]Comp2016-2017 (3)'!$A$5:$A$289,$D1852,'[6]Comp2016-2017 (3)'!$R$5:$R$289,$V1852)*$AB1852))</f>
        <v/>
      </c>
      <c r="AD1852" s="232">
        <f>IF($W1852=AD$3,$AB1852,IF(NOT($W1852=0),"",SUMIFS('Source traité'!AD$4:AD$1858,'Source traité'!$A$4:$A$1858,$D1852,'Source traité'!$V$4:$V$1858,$V1852)/SUMIFS('[6]Comp2016-2017 (3)'!$G$5:$G$289,'[6]Comp2016-2017 (3)'!$A$5:$A$289,$D1852,'[6]Comp2016-2017 (3)'!$R$5:$R$289,$V1852)*$AB1852))</f>
        <v/>
      </c>
      <c r="AE1852" s="232">
        <f>IF($W1852=AE$3,$AB1852,IF(NOT($W1852=0),"",SUMIFS('Source traité'!AE$4:AE$1858,'Source traité'!$A$4:$A$1858,$D1852,'Source traité'!$V$4:$V$1858,$V1852)/SUMIFS('[6]Comp2016-2017 (3)'!$G$5:$G$289,'[6]Comp2016-2017 (3)'!$A$5:$A$289,$D1852,'[6]Comp2016-2017 (3)'!$R$5:$R$289,$V1852)*$AB1852))</f>
        <v/>
      </c>
      <c r="AF1852" s="232">
        <f>IF($W1852=AF$3,$AB1852,IF(NOT($W1852=0),"",SUMIFS('Source traité'!AF$4:AF$1858,'Source traité'!$A$4:$A$1858,$D1852,'Source traité'!$V$4:$V$1858,$V1852)/SUMIFS('[6]Comp2016-2017 (3)'!$G$5:$G$289,'[6]Comp2016-2017 (3)'!$A$5:$A$289,$D1852,'[6]Comp2016-2017 (3)'!$R$5:$R$289,$V1852)*$AB1852))</f>
        <v/>
      </c>
      <c r="AG1852" s="232">
        <f>IF($W1852=AG$3,$AB1852,IF(NOT($W1852=0),"",SUMIFS('Source traité'!AG$4:AG$1858,'Source traité'!$A$4:$A$1858,$D1852,'Source traité'!$V$4:$V$1858,$V1852)/SUMIFS('[6]Comp2016-2017 (3)'!$G$5:$G$289,'[6]Comp2016-2017 (3)'!$A$5:$A$289,$D1852,'[6]Comp2016-2017 (3)'!$R$5:$R$289,$V1852)*$AB1852))</f>
        <v/>
      </c>
      <c r="AH1852" s="232">
        <f>IF($W1852=AH$3,$AB1852,IF(NOT($W1852=0),"",SUMIFS('Source traité'!AH$4:AH$1858,'Source traité'!$A$4:$A$1858,$D1852,'Source traité'!$V$4:$V$1858,$V1852)/SUMIFS('[6]Comp2016-2017 (3)'!$G$5:$G$289,'[6]Comp2016-2017 (3)'!$A$5:$A$289,$D1852,'[6]Comp2016-2017 (3)'!$R$5:$R$289,$V1852)*$AB1852))</f>
        <v/>
      </c>
      <c r="AI1852" s="232">
        <f>IF($W1852=AI$3,$AB1852,IF(NOT($W1852=0),"",SUMIFS('Source traité'!AI$4:AI$1858,'Source traité'!$A$4:$A$1858,$D1852,'Source traité'!$V$4:$V$1858,$V1852)/SUMIFS('[6]Comp2016-2017 (3)'!$G$5:$G$289,'[6]Comp2016-2017 (3)'!$A$5:$A$289,$D1852,'[6]Comp2016-2017 (3)'!$R$5:$R$289,$V1852)*$AB1852))</f>
        <v/>
      </c>
      <c r="AJ1852" s="232">
        <f>IF($W1852=AJ$3,$AB1852,IF(NOT($W1852=0),"",SUMIFS('Source traité'!AJ$4:AJ$1858,'Source traité'!$A$4:$A$1858,$D1852,'Source traité'!$V$4:$V$1858,$V1852)/SUMIFS('[6]Comp2016-2017 (3)'!$G$5:$G$289,'[6]Comp2016-2017 (3)'!$A$5:$A$289,$D1852,'[6]Comp2016-2017 (3)'!$R$5:$R$289,$V1852)*$AB1852))</f>
        <v/>
      </c>
      <c r="AK1852" s="232">
        <f>SUM(AC1852:AJ1852)-AB1852</f>
        <v/>
      </c>
      <c r="AL1852" s="228">
        <f>IF(A1852=D1852,"remplir à la main","")</f>
        <v/>
      </c>
      <c r="AM1852" s="228">
        <f>VLOOKUP(A1852,'[6]Table corresp.'!$M$4:$U$63,8,FALSE)</f>
        <v/>
      </c>
      <c r="AN1852" s="228">
        <f>VLOOKUP(D1852,'[6]Table corresp.'!$M$4:$U$63,9,FALSE)</f>
        <v/>
      </c>
    </row>
    <row r="1853" hidden="1">
      <c r="A1853" s="179" t="inlineStr">
        <is>
          <t>Importation</t>
        </is>
      </c>
      <c r="B1853" s="179">
        <f>VLOOKUP(LEFT(A1853,3),'[6]Table corresp.'!$A$4:$D$63,3,FALSE)</f>
        <v/>
      </c>
      <c r="C1853" s="179">
        <f>VLOOKUP(A1853,'[6]Table corresp.'!$M$4:$P$63,4,FALSE)</f>
        <v/>
      </c>
      <c r="D1853" s="179" t="inlineStr">
        <is>
          <t>43 - Pâte à papier</t>
        </is>
      </c>
      <c r="E1853" s="179">
        <f>VLOOKUP(LEFT(D1853,3),'[6]Table corresp.'!$A$4:$D$63,4,FALSE)</f>
        <v/>
      </c>
      <c r="F1853" s="179">
        <f>LEFT(A1853,3)&amp;" - "&amp;LEFT(D1853,3)</f>
        <v/>
      </c>
      <c r="G1853" s="227" t="n">
        <v>0</v>
      </c>
      <c r="H1853" s="227" t="n">
        <v>825976.2440000005</v>
      </c>
      <c r="I1853" s="227" t="n">
        <v>825976.2440000005</v>
      </c>
      <c r="J1853" s="227" t="n"/>
      <c r="K1853" s="227" t="n"/>
      <c r="L1853" s="227" t="n"/>
      <c r="M1853" s="227" t="n">
        <v>0</v>
      </c>
      <c r="N1853" s="227" t="n">
        <v>6664.42964091409</v>
      </c>
      <c r="O1853" s="227" t="n">
        <v>6664.42964091409</v>
      </c>
      <c r="P1853" s="227" t="n"/>
      <c r="Q1853" s="227" t="n"/>
      <c r="R1853" s="227" t="n"/>
      <c r="S1853" s="227" t="n"/>
      <c r="T1853" s="228">
        <f>VLOOKUP(A1853,'[6]Groupe de branches'!$Z$27:$AM$86,14,FALSE)</f>
        <v/>
      </c>
      <c r="U1853" s="228">
        <f>VLOOKUP(D1853,'[6]Groupe de branches'!$Z$27:$AM$86,14,FALSE)</f>
        <v/>
      </c>
      <c r="V1853" s="228" t="n">
        <v>2020</v>
      </c>
      <c r="W1853" s="228">
        <f>VLOOKUP(D1853,'[6]Table corresp.'!$M$4:$S$63,7,FALSE)</f>
        <v/>
      </c>
      <c r="X1853" s="229">
        <f>IFERROR(G1853/SUMIFS('[6]Comp2016-2017 (3)'!$I$5:$I$289,'[6]Comp2016-2017 (3)'!$A$5:$A$289,A1853,'[6]Comp2016-2017 (3)'!$R$5:$R$289,V1853),0)</f>
        <v/>
      </c>
      <c r="Y1853" s="230">
        <f>IFERROR(IF(RIGHT(F1853,3)="Exp",VLOOKUP(F1853,#REF!,2,FALSE),VLOOKUP(F1853,#REF!,9,FALSE)),0)</f>
        <v/>
      </c>
      <c r="Z1853" s="231">
        <f>IFERROR(Y1853/SUMIFS($Y$4:$Y$1858,$V$4:$V$1858,V1853,$A$4:$A$1858,A1853),0)</f>
        <v/>
      </c>
      <c r="AA1853" s="231">
        <f>X1853*Z1853</f>
        <v/>
      </c>
      <c r="AB1853" s="232">
        <f>IFERROR(SUMIFS('[6]Comp2016-2017 (3)'!$G$5:$G$289,'[6]Comp2016-2017 (3)'!$A$5:$A$289,A1853,'[6]Comp2016-2017 (3)'!$R$5:$R$289,V1853)*AA1853/SUMIFS($AA$4:$AA$1858,$A$4:$A$1858,A1853,$V$4:$V$1858,V1853),0)</f>
        <v/>
      </c>
      <c r="AC1853" s="232">
        <f>IF($W1853=AC$3,$AB1853,IF(NOT($W1853=0),"",SUMIFS('Source traité'!AC$4:AC$1858,'Source traité'!$A$4:$A$1858,$D1853,'Source traité'!$V$4:$V$1858,$V1853)/SUMIFS('[6]Comp2016-2017 (3)'!$G$5:$G$289,'[6]Comp2016-2017 (3)'!$A$5:$A$289,$D1853,'[6]Comp2016-2017 (3)'!$R$5:$R$289,$V1853)*$AB1853))</f>
        <v/>
      </c>
      <c r="AD1853" s="232">
        <f>IF($W1853=AD$3,$AB1853,IF(NOT($W1853=0),"",SUMIFS('Source traité'!AD$4:AD$1858,'Source traité'!$A$4:$A$1858,$D1853,'Source traité'!$V$4:$V$1858,$V1853)/SUMIFS('[6]Comp2016-2017 (3)'!$G$5:$G$289,'[6]Comp2016-2017 (3)'!$A$5:$A$289,$D1853,'[6]Comp2016-2017 (3)'!$R$5:$R$289,$V1853)*$AB1853))</f>
        <v/>
      </c>
      <c r="AE1853" s="232">
        <f>IF($W1853=AE$3,$AB1853,IF(NOT($W1853=0),"",SUMIFS('Source traité'!AE$4:AE$1858,'Source traité'!$A$4:$A$1858,$D1853,'Source traité'!$V$4:$V$1858,$V1853)/SUMIFS('[6]Comp2016-2017 (3)'!$G$5:$G$289,'[6]Comp2016-2017 (3)'!$A$5:$A$289,$D1853,'[6]Comp2016-2017 (3)'!$R$5:$R$289,$V1853)*$AB1853))</f>
        <v/>
      </c>
      <c r="AF1853" s="232">
        <f>IF($W1853=AF$3,$AB1853,IF(NOT($W1853=0),"",SUMIFS('Source traité'!AF$4:AF$1858,'Source traité'!$A$4:$A$1858,$D1853,'Source traité'!$V$4:$V$1858,$V1853)/SUMIFS('[6]Comp2016-2017 (3)'!$G$5:$G$289,'[6]Comp2016-2017 (3)'!$A$5:$A$289,$D1853,'[6]Comp2016-2017 (3)'!$R$5:$R$289,$V1853)*$AB1853))</f>
        <v/>
      </c>
      <c r="AG1853" s="232">
        <f>IF($W1853=AG$3,$AB1853,IF(NOT($W1853=0),"",SUMIFS('Source traité'!AG$4:AG$1858,'Source traité'!$A$4:$A$1858,$D1853,'Source traité'!$V$4:$V$1858,$V1853)/SUMIFS('[6]Comp2016-2017 (3)'!$G$5:$G$289,'[6]Comp2016-2017 (3)'!$A$5:$A$289,$D1853,'[6]Comp2016-2017 (3)'!$R$5:$R$289,$V1853)*$AB1853))</f>
        <v/>
      </c>
      <c r="AH1853" s="232">
        <f>IF($W1853=AH$3,$AB1853,IF(NOT($W1853=0),"",SUMIFS('Source traité'!AH$4:AH$1858,'Source traité'!$A$4:$A$1858,$D1853,'Source traité'!$V$4:$V$1858,$V1853)/SUMIFS('[6]Comp2016-2017 (3)'!$G$5:$G$289,'[6]Comp2016-2017 (3)'!$A$5:$A$289,$D1853,'[6]Comp2016-2017 (3)'!$R$5:$R$289,$V1853)*$AB1853))</f>
        <v/>
      </c>
      <c r="AI1853" s="232">
        <f>IF($W1853=AI$3,$AB1853,IF(NOT($W1853=0),"",SUMIFS('Source traité'!AI$4:AI$1858,'Source traité'!$A$4:$A$1858,$D1853,'Source traité'!$V$4:$V$1858,$V1853)/SUMIFS('[6]Comp2016-2017 (3)'!$G$5:$G$289,'[6]Comp2016-2017 (3)'!$A$5:$A$289,$D1853,'[6]Comp2016-2017 (3)'!$R$5:$R$289,$V1853)*$AB1853))</f>
        <v/>
      </c>
      <c r="AJ1853" s="232">
        <f>IF($W1853=AJ$3,$AB1853,IF(NOT($W1853=0),"",SUMIFS('Source traité'!AJ$4:AJ$1858,'Source traité'!$A$4:$A$1858,$D1853,'Source traité'!$V$4:$V$1858,$V1853)/SUMIFS('[6]Comp2016-2017 (3)'!$G$5:$G$289,'[6]Comp2016-2017 (3)'!$A$5:$A$289,$D1853,'[6]Comp2016-2017 (3)'!$R$5:$R$289,$V1853)*$AB1853))</f>
        <v/>
      </c>
      <c r="AK1853" s="232">
        <f>SUM(AC1853:AJ1853)-AB1853</f>
        <v/>
      </c>
      <c r="AL1853" s="228">
        <f>IF(A1853=D1853,"remplir à la main","")</f>
        <v/>
      </c>
      <c r="AM1853" s="228">
        <f>VLOOKUP(A1853,'[6]Table corresp.'!$M$4:$U$63,8,FALSE)</f>
        <v/>
      </c>
      <c r="AN1853" s="228">
        <f>VLOOKUP(D1853,'[6]Table corresp.'!$M$4:$U$63,9,FALSE)</f>
        <v/>
      </c>
    </row>
    <row r="1854" hidden="1">
      <c r="A1854" s="179" t="inlineStr">
        <is>
          <t>Importation</t>
        </is>
      </c>
      <c r="B1854" s="179">
        <f>VLOOKUP(LEFT(A1854,3),'[6]Table corresp.'!$A$4:$D$63,3,FALSE)</f>
        <v/>
      </c>
      <c r="C1854" s="179">
        <f>VLOOKUP(A1854,'[6]Table corresp.'!$M$4:$P$63,4,FALSE)</f>
        <v/>
      </c>
      <c r="D1854" s="179" t="inlineStr">
        <is>
          <t>44 - Papier et de carton</t>
        </is>
      </c>
      <c r="E1854" s="179">
        <f>VLOOKUP(LEFT(D1854,3),'[6]Table corresp.'!$A$4:$D$63,4,FALSE)</f>
        <v/>
      </c>
      <c r="F1854" s="179">
        <f>LEFT(A1854,3)&amp;" - "&amp;LEFT(D1854,3)</f>
        <v/>
      </c>
      <c r="G1854" s="227" t="n">
        <v>0</v>
      </c>
      <c r="H1854" s="227" t="n">
        <v>3665435.565000006</v>
      </c>
      <c r="I1854" s="227" t="n">
        <v>3665435.565000006</v>
      </c>
      <c r="J1854" s="227" t="n"/>
      <c r="K1854" s="227" t="n"/>
      <c r="L1854" s="227" t="n"/>
      <c r="M1854" s="227" t="n">
        <v>0</v>
      </c>
      <c r="N1854" s="227" t="n">
        <v>6169.154213349246</v>
      </c>
      <c r="O1854" s="227" t="n">
        <v>6169.154213349246</v>
      </c>
      <c r="P1854" s="227" t="n"/>
      <c r="Q1854" s="227" t="n"/>
      <c r="R1854" s="227" t="n"/>
      <c r="S1854" s="227" t="n"/>
      <c r="T1854" s="228">
        <f>VLOOKUP(A1854,'[6]Groupe de branches'!$Z$27:$AM$86,14,FALSE)</f>
        <v/>
      </c>
      <c r="U1854" s="228">
        <f>VLOOKUP(D1854,'[6]Groupe de branches'!$Z$27:$AM$86,14,FALSE)</f>
        <v/>
      </c>
      <c r="V1854" s="228" t="n">
        <v>2020</v>
      </c>
      <c r="W1854" s="228">
        <f>VLOOKUP(D1854,'[6]Table corresp.'!$M$4:$S$63,7,FALSE)</f>
        <v/>
      </c>
      <c r="X1854" s="229">
        <f>IFERROR(G1854/SUMIFS('[6]Comp2016-2017 (3)'!$I$5:$I$289,'[6]Comp2016-2017 (3)'!$A$5:$A$289,A1854,'[6]Comp2016-2017 (3)'!$R$5:$R$289,V1854),0)</f>
        <v/>
      </c>
      <c r="Y1854" s="230">
        <f>IFERROR(IF(RIGHT(F1854,3)="Exp",VLOOKUP(F1854,#REF!,2,FALSE),VLOOKUP(F1854,#REF!,9,FALSE)),0)</f>
        <v/>
      </c>
      <c r="Z1854" s="231">
        <f>IFERROR(Y1854/SUMIFS($Y$4:$Y$1858,$V$4:$V$1858,V1854,$A$4:$A$1858,A1854),0)</f>
        <v/>
      </c>
      <c r="AA1854" s="231">
        <f>X1854*Z1854</f>
        <v/>
      </c>
      <c r="AB1854" s="232">
        <f>IFERROR(SUMIFS('[6]Comp2016-2017 (3)'!$G$5:$G$289,'[6]Comp2016-2017 (3)'!$A$5:$A$289,A1854,'[6]Comp2016-2017 (3)'!$R$5:$R$289,V1854)*AA1854/SUMIFS($AA$4:$AA$1858,$A$4:$A$1858,A1854,$V$4:$V$1858,V1854),0)</f>
        <v/>
      </c>
      <c r="AC1854" s="232">
        <f>IF($W1854=AC$3,$AB1854,IF(NOT($W1854=0),"",SUMIFS('Source traité'!AC$4:AC$1858,'Source traité'!$A$4:$A$1858,$D1854,'Source traité'!$V$4:$V$1858,$V1854)/SUMIFS('[6]Comp2016-2017 (3)'!$G$5:$G$289,'[6]Comp2016-2017 (3)'!$A$5:$A$289,$D1854,'[6]Comp2016-2017 (3)'!$R$5:$R$289,$V1854)*$AB1854))</f>
        <v/>
      </c>
      <c r="AD1854" s="232">
        <f>IF($W1854=AD$3,$AB1854,IF(NOT($W1854=0),"",SUMIFS('Source traité'!AD$4:AD$1858,'Source traité'!$A$4:$A$1858,$D1854,'Source traité'!$V$4:$V$1858,$V1854)/SUMIFS('[6]Comp2016-2017 (3)'!$G$5:$G$289,'[6]Comp2016-2017 (3)'!$A$5:$A$289,$D1854,'[6]Comp2016-2017 (3)'!$R$5:$R$289,$V1854)*$AB1854))</f>
        <v/>
      </c>
      <c r="AE1854" s="232">
        <f>IF($W1854=AE$3,$AB1854,IF(NOT($W1854=0),"",SUMIFS('Source traité'!AE$4:AE$1858,'Source traité'!$A$4:$A$1858,$D1854,'Source traité'!$V$4:$V$1858,$V1854)/SUMIFS('[6]Comp2016-2017 (3)'!$G$5:$G$289,'[6]Comp2016-2017 (3)'!$A$5:$A$289,$D1854,'[6]Comp2016-2017 (3)'!$R$5:$R$289,$V1854)*$AB1854))</f>
        <v/>
      </c>
      <c r="AF1854" s="232">
        <f>IF($W1854=AF$3,$AB1854,IF(NOT($W1854=0),"",SUMIFS('Source traité'!AF$4:AF$1858,'Source traité'!$A$4:$A$1858,$D1854,'Source traité'!$V$4:$V$1858,$V1854)/SUMIFS('[6]Comp2016-2017 (3)'!$G$5:$G$289,'[6]Comp2016-2017 (3)'!$A$5:$A$289,$D1854,'[6]Comp2016-2017 (3)'!$R$5:$R$289,$V1854)*$AB1854))</f>
        <v/>
      </c>
      <c r="AG1854" s="232">
        <f>IF($W1854=AG$3,$AB1854,IF(NOT($W1854=0),"",SUMIFS('Source traité'!AG$4:AG$1858,'Source traité'!$A$4:$A$1858,$D1854,'Source traité'!$V$4:$V$1858,$V1854)/SUMIFS('[6]Comp2016-2017 (3)'!$G$5:$G$289,'[6]Comp2016-2017 (3)'!$A$5:$A$289,$D1854,'[6]Comp2016-2017 (3)'!$R$5:$R$289,$V1854)*$AB1854))</f>
        <v/>
      </c>
      <c r="AH1854" s="232">
        <f>IF($W1854=AH$3,$AB1854,IF(NOT($W1854=0),"",SUMIFS('Source traité'!AH$4:AH$1858,'Source traité'!$A$4:$A$1858,$D1854,'Source traité'!$V$4:$V$1858,$V1854)/SUMIFS('[6]Comp2016-2017 (3)'!$G$5:$G$289,'[6]Comp2016-2017 (3)'!$A$5:$A$289,$D1854,'[6]Comp2016-2017 (3)'!$R$5:$R$289,$V1854)*$AB1854))</f>
        <v/>
      </c>
      <c r="AI1854" s="232">
        <f>IF($W1854=AI$3,$AB1854,IF(NOT($W1854=0),"",SUMIFS('Source traité'!AI$4:AI$1858,'Source traité'!$A$4:$A$1858,$D1854,'Source traité'!$V$4:$V$1858,$V1854)/SUMIFS('[6]Comp2016-2017 (3)'!$G$5:$G$289,'[6]Comp2016-2017 (3)'!$A$5:$A$289,$D1854,'[6]Comp2016-2017 (3)'!$R$5:$R$289,$V1854)*$AB1854))</f>
        <v/>
      </c>
      <c r="AJ1854" s="232">
        <f>IF($W1854=AJ$3,$AB1854,IF(NOT($W1854=0),"",SUMIFS('Source traité'!AJ$4:AJ$1858,'Source traité'!$A$4:$A$1858,$D1854,'Source traité'!$V$4:$V$1858,$V1854)/SUMIFS('[6]Comp2016-2017 (3)'!$G$5:$G$289,'[6]Comp2016-2017 (3)'!$A$5:$A$289,$D1854,'[6]Comp2016-2017 (3)'!$R$5:$R$289,$V1854)*$AB1854))</f>
        <v/>
      </c>
      <c r="AK1854" s="232">
        <f>SUM(AC1854:AJ1854)-AB1854</f>
        <v/>
      </c>
      <c r="AL1854" s="228">
        <f>IF(A1854=D1854,"remplir à la main","")</f>
        <v/>
      </c>
      <c r="AM1854" s="228">
        <f>VLOOKUP(A1854,'[6]Table corresp.'!$M$4:$U$63,8,FALSE)</f>
        <v/>
      </c>
      <c r="AN1854" s="228">
        <f>VLOOKUP(D1854,'[6]Table corresp.'!$M$4:$U$63,9,FALSE)</f>
        <v/>
      </c>
    </row>
    <row r="1855" hidden="1">
      <c r="A1855" s="179" t="inlineStr">
        <is>
          <t>Importation</t>
        </is>
      </c>
      <c r="B1855" s="179">
        <f>VLOOKUP(LEFT(A1855,3),'[6]Table corresp.'!$A$4:$D$63,3,FALSE)</f>
        <v/>
      </c>
      <c r="C1855" s="179">
        <f>VLOOKUP(A1855,'[6]Table corresp.'!$M$4:$P$63,4,FALSE)</f>
        <v/>
      </c>
      <c r="D1855" s="179" t="inlineStr">
        <is>
          <t>45 - Articles en papier ou en carton</t>
        </is>
      </c>
      <c r="E1855" s="179">
        <f>VLOOKUP(LEFT(D1855,3),'[6]Table corresp.'!$A$4:$D$63,4,FALSE)</f>
        <v/>
      </c>
      <c r="F1855" s="179">
        <f>LEFT(A1855,3)&amp;" - "&amp;LEFT(D1855,3)</f>
        <v/>
      </c>
      <c r="G1855" s="227" t="n">
        <v>0</v>
      </c>
      <c r="H1855" s="227" t="n">
        <v>3980430.277999987</v>
      </c>
      <c r="I1855" s="227" t="n">
        <v>3980430.277999987</v>
      </c>
      <c r="J1855" s="227" t="n"/>
      <c r="K1855" s="227" t="n"/>
      <c r="L1855" s="227" t="n"/>
      <c r="M1855" s="227" t="n">
        <v>0</v>
      </c>
      <c r="N1855" s="227" t="n">
        <v>1873.420991977984</v>
      </c>
      <c r="O1855" s="227" t="n">
        <v>1873.420991977984</v>
      </c>
      <c r="P1855" s="227" t="n"/>
      <c r="Q1855" s="227" t="n"/>
      <c r="R1855" s="227" t="n"/>
      <c r="S1855" s="227" t="n"/>
      <c r="T1855" s="228">
        <f>VLOOKUP(A1855,'[6]Groupe de branches'!$Z$27:$AM$86,14,FALSE)</f>
        <v/>
      </c>
      <c r="U1855" s="228">
        <f>VLOOKUP(D1855,'[6]Groupe de branches'!$Z$27:$AM$86,14,FALSE)</f>
        <v/>
      </c>
      <c r="V1855" s="228" t="n">
        <v>2020</v>
      </c>
      <c r="W1855" s="228">
        <f>VLOOKUP(D1855,'[6]Table corresp.'!$M$4:$S$63,7,FALSE)</f>
        <v/>
      </c>
      <c r="X1855" s="229">
        <f>IFERROR(G1855/SUMIFS('[6]Comp2016-2017 (3)'!$I$5:$I$289,'[6]Comp2016-2017 (3)'!$A$5:$A$289,A1855,'[6]Comp2016-2017 (3)'!$R$5:$R$289,V1855),0)</f>
        <v/>
      </c>
      <c r="Y1855" s="230">
        <f>IFERROR(IF(RIGHT(F1855,3)="Exp",VLOOKUP(F1855,#REF!,2,FALSE),VLOOKUP(F1855,#REF!,9,FALSE)),0)</f>
        <v/>
      </c>
      <c r="Z1855" s="231">
        <f>IFERROR(Y1855/SUMIFS($Y$4:$Y$1858,$V$4:$V$1858,V1855,$A$4:$A$1858,A1855),0)</f>
        <v/>
      </c>
      <c r="AA1855" s="231">
        <f>X1855*Z1855</f>
        <v/>
      </c>
      <c r="AB1855" s="232">
        <f>IFERROR(SUMIFS('[6]Comp2016-2017 (3)'!$G$5:$G$289,'[6]Comp2016-2017 (3)'!$A$5:$A$289,A1855,'[6]Comp2016-2017 (3)'!$R$5:$R$289,V1855)*AA1855/SUMIFS($AA$4:$AA$1858,$A$4:$A$1858,A1855,$V$4:$V$1858,V1855),0)</f>
        <v/>
      </c>
      <c r="AC1855" s="232">
        <f>IF($W1855=AC$3,$AB1855,IF(NOT($W1855=0),"",SUMIFS('Source traité'!AC$4:AC$1858,'Source traité'!$A$4:$A$1858,$D1855,'Source traité'!$V$4:$V$1858,$V1855)/SUMIFS('[6]Comp2016-2017 (3)'!$G$5:$G$289,'[6]Comp2016-2017 (3)'!$A$5:$A$289,$D1855,'[6]Comp2016-2017 (3)'!$R$5:$R$289,$V1855)*$AB1855))</f>
        <v/>
      </c>
      <c r="AD1855" s="232">
        <f>IF($W1855=AD$3,$AB1855,IF(NOT($W1855=0),"",SUMIFS('Source traité'!AD$4:AD$1858,'Source traité'!$A$4:$A$1858,$D1855,'Source traité'!$V$4:$V$1858,$V1855)/SUMIFS('[6]Comp2016-2017 (3)'!$G$5:$G$289,'[6]Comp2016-2017 (3)'!$A$5:$A$289,$D1855,'[6]Comp2016-2017 (3)'!$R$5:$R$289,$V1855)*$AB1855))</f>
        <v/>
      </c>
      <c r="AE1855" s="232">
        <f>IF($W1855=AE$3,$AB1855,IF(NOT($W1855=0),"",SUMIFS('Source traité'!AE$4:AE$1858,'Source traité'!$A$4:$A$1858,$D1855,'Source traité'!$V$4:$V$1858,$V1855)/SUMIFS('[6]Comp2016-2017 (3)'!$G$5:$G$289,'[6]Comp2016-2017 (3)'!$A$5:$A$289,$D1855,'[6]Comp2016-2017 (3)'!$R$5:$R$289,$V1855)*$AB1855))</f>
        <v/>
      </c>
      <c r="AF1855" s="232">
        <f>IF($W1855=AF$3,$AB1855,IF(NOT($W1855=0),"",SUMIFS('Source traité'!AF$4:AF$1858,'Source traité'!$A$4:$A$1858,$D1855,'Source traité'!$V$4:$V$1858,$V1855)/SUMIFS('[6]Comp2016-2017 (3)'!$G$5:$G$289,'[6]Comp2016-2017 (3)'!$A$5:$A$289,$D1855,'[6]Comp2016-2017 (3)'!$R$5:$R$289,$V1855)*$AB1855))</f>
        <v/>
      </c>
      <c r="AG1855" s="232">
        <f>IF($W1855=AG$3,$AB1855,IF(NOT($W1855=0),"",SUMIFS('Source traité'!AG$4:AG$1858,'Source traité'!$A$4:$A$1858,$D1855,'Source traité'!$V$4:$V$1858,$V1855)/SUMIFS('[6]Comp2016-2017 (3)'!$G$5:$G$289,'[6]Comp2016-2017 (3)'!$A$5:$A$289,$D1855,'[6]Comp2016-2017 (3)'!$R$5:$R$289,$V1855)*$AB1855))</f>
        <v/>
      </c>
      <c r="AH1855" s="232">
        <f>IF($W1855=AH$3,$AB1855,IF(NOT($W1855=0),"",SUMIFS('Source traité'!AH$4:AH$1858,'Source traité'!$A$4:$A$1858,$D1855,'Source traité'!$V$4:$V$1858,$V1855)/SUMIFS('[6]Comp2016-2017 (3)'!$G$5:$G$289,'[6]Comp2016-2017 (3)'!$A$5:$A$289,$D1855,'[6]Comp2016-2017 (3)'!$R$5:$R$289,$V1855)*$AB1855))</f>
        <v/>
      </c>
      <c r="AI1855" s="232">
        <f>IF($W1855=AI$3,$AB1855,IF(NOT($W1855=0),"",SUMIFS('Source traité'!AI$4:AI$1858,'Source traité'!$A$4:$A$1858,$D1855,'Source traité'!$V$4:$V$1858,$V1855)/SUMIFS('[6]Comp2016-2017 (3)'!$G$5:$G$289,'[6]Comp2016-2017 (3)'!$A$5:$A$289,$D1855,'[6]Comp2016-2017 (3)'!$R$5:$R$289,$V1855)*$AB1855))</f>
        <v/>
      </c>
      <c r="AJ1855" s="232">
        <f>IF($W1855=AJ$3,$AB1855,IF(NOT($W1855=0),"",SUMIFS('Source traité'!AJ$4:AJ$1858,'Source traité'!$A$4:$A$1858,$D1855,'Source traité'!$V$4:$V$1858,$V1855)/SUMIFS('[6]Comp2016-2017 (3)'!$G$5:$G$289,'[6]Comp2016-2017 (3)'!$A$5:$A$289,$D1855,'[6]Comp2016-2017 (3)'!$R$5:$R$289,$V1855)*$AB1855))</f>
        <v/>
      </c>
      <c r="AK1855" s="232">
        <f>SUM(AC1855:AJ1855)-AB1855</f>
        <v/>
      </c>
      <c r="AL1855" s="228">
        <f>IF(A1855=D1855,"remplir à la main","")</f>
        <v/>
      </c>
      <c r="AM1855" s="228">
        <f>VLOOKUP(A1855,'[6]Table corresp.'!$M$4:$U$63,8,FALSE)</f>
        <v/>
      </c>
      <c r="AN1855" s="228">
        <f>VLOOKUP(D1855,'[6]Table corresp.'!$M$4:$U$63,9,FALSE)</f>
        <v/>
      </c>
    </row>
    <row r="1856" hidden="1">
      <c r="A1856" s="179" t="inlineStr">
        <is>
          <t>Importation</t>
        </is>
      </c>
      <c r="B1856" s="179">
        <f>VLOOKUP(LEFT(A1856,3),'[6]Table corresp.'!$A$4:$D$63,3,FALSE)</f>
        <v/>
      </c>
      <c r="C1856" s="179">
        <f>VLOOKUP(A1856,'[6]Table corresp.'!$M$4:$P$63,4,FALSE)</f>
        <v/>
      </c>
      <c r="D1856" s="179" t="inlineStr">
        <is>
          <t>46 - Produits de la chimie du bois</t>
        </is>
      </c>
      <c r="E1856" s="179">
        <f>VLOOKUP(LEFT(D1856,3),'[6]Table corresp.'!$A$4:$D$63,4,FALSE)</f>
        <v/>
      </c>
      <c r="F1856" s="179">
        <f>LEFT(A1856,3)&amp;" - "&amp;LEFT(D1856,3)</f>
        <v/>
      </c>
      <c r="G1856" s="227" t="n">
        <v>0</v>
      </c>
      <c r="H1856" s="227" t="n">
        <v>26132.99003717197</v>
      </c>
      <c r="I1856" s="227" t="n">
        <v>26132.99003717197</v>
      </c>
      <c r="J1856" s="227" t="n"/>
      <c r="K1856" s="227" t="n"/>
      <c r="L1856" s="227" t="n"/>
      <c r="M1856" s="227" t="n">
        <v>0</v>
      </c>
      <c r="N1856" s="227" t="n">
        <v>119.3523828239044</v>
      </c>
      <c r="O1856" s="227" t="n">
        <v>119.3523828239044</v>
      </c>
      <c r="P1856" s="227" t="n"/>
      <c r="Q1856" s="227" t="n"/>
      <c r="R1856" s="227" t="n"/>
      <c r="S1856" s="227" t="n"/>
      <c r="T1856" s="228">
        <f>VLOOKUP(A1856,'[6]Groupe de branches'!$Z$27:$AM$86,14,FALSE)</f>
        <v/>
      </c>
      <c r="U1856" s="228">
        <f>VLOOKUP(D1856,'[6]Groupe de branches'!$Z$27:$AM$86,14,FALSE)</f>
        <v/>
      </c>
      <c r="V1856" s="228" t="n">
        <v>2020</v>
      </c>
      <c r="W1856" s="228">
        <f>VLOOKUP(D1856,'[6]Table corresp.'!$M$4:$S$63,7,FALSE)</f>
        <v/>
      </c>
      <c r="X1856" s="229">
        <f>IFERROR(G1856/SUMIFS('[6]Comp2016-2017 (3)'!$I$5:$I$289,'[6]Comp2016-2017 (3)'!$A$5:$A$289,A1856,'[6]Comp2016-2017 (3)'!$R$5:$R$289,V1856),0)</f>
        <v/>
      </c>
      <c r="Y1856" s="230">
        <f>IFERROR(IF(RIGHT(F1856,3)="Exp",VLOOKUP(F1856,#REF!,2,FALSE),VLOOKUP(F1856,#REF!,9,FALSE)),0)</f>
        <v/>
      </c>
      <c r="Z1856" s="231">
        <f>IFERROR(Y1856/SUMIFS($Y$4:$Y$1858,$V$4:$V$1858,V1856,$A$4:$A$1858,A1856),0)</f>
        <v/>
      </c>
      <c r="AA1856" s="231">
        <f>X1856*Z1856</f>
        <v/>
      </c>
      <c r="AB1856" s="232">
        <f>IFERROR(SUMIFS('[6]Comp2016-2017 (3)'!$G$5:$G$289,'[6]Comp2016-2017 (3)'!$A$5:$A$289,A1856,'[6]Comp2016-2017 (3)'!$R$5:$R$289,V1856)*AA1856/SUMIFS($AA$4:$AA$1858,$A$4:$A$1858,A1856,$V$4:$V$1858,V1856),0)</f>
        <v/>
      </c>
      <c r="AC1856" s="232">
        <f>IF($W1856=AC$3,$AB1856,IF(NOT($W1856=0),"",SUMIFS('Source traité'!AC$4:AC$1858,'Source traité'!$A$4:$A$1858,$D1856,'Source traité'!$V$4:$V$1858,$V1856)/SUMIFS('[6]Comp2016-2017 (3)'!$G$5:$G$289,'[6]Comp2016-2017 (3)'!$A$5:$A$289,$D1856,'[6]Comp2016-2017 (3)'!$R$5:$R$289,$V1856)*$AB1856))</f>
        <v/>
      </c>
      <c r="AD1856" s="232">
        <f>IF($W1856=AD$3,$AB1856,IF(NOT($W1856=0),"",SUMIFS('Source traité'!AD$4:AD$1858,'Source traité'!$A$4:$A$1858,$D1856,'Source traité'!$V$4:$V$1858,$V1856)/SUMIFS('[6]Comp2016-2017 (3)'!$G$5:$G$289,'[6]Comp2016-2017 (3)'!$A$5:$A$289,$D1856,'[6]Comp2016-2017 (3)'!$R$5:$R$289,$V1856)*$AB1856))</f>
        <v/>
      </c>
      <c r="AE1856" s="232">
        <f>IF($W1856=AE$3,$AB1856,IF(NOT($W1856=0),"",SUMIFS('Source traité'!AE$4:AE$1858,'Source traité'!$A$4:$A$1858,$D1856,'Source traité'!$V$4:$V$1858,$V1856)/SUMIFS('[6]Comp2016-2017 (3)'!$G$5:$G$289,'[6]Comp2016-2017 (3)'!$A$5:$A$289,$D1856,'[6]Comp2016-2017 (3)'!$R$5:$R$289,$V1856)*$AB1856))</f>
        <v/>
      </c>
      <c r="AF1856" s="232">
        <f>IF($W1856=AF$3,$AB1856,IF(NOT($W1856=0),"",SUMIFS('Source traité'!AF$4:AF$1858,'Source traité'!$A$4:$A$1858,$D1856,'Source traité'!$V$4:$V$1858,$V1856)/SUMIFS('[6]Comp2016-2017 (3)'!$G$5:$G$289,'[6]Comp2016-2017 (3)'!$A$5:$A$289,$D1856,'[6]Comp2016-2017 (3)'!$R$5:$R$289,$V1856)*$AB1856))</f>
        <v/>
      </c>
      <c r="AG1856" s="232">
        <f>IF($W1856=AG$3,$AB1856,IF(NOT($W1856=0),"",SUMIFS('Source traité'!AG$4:AG$1858,'Source traité'!$A$4:$A$1858,$D1856,'Source traité'!$V$4:$V$1858,$V1856)/SUMIFS('[6]Comp2016-2017 (3)'!$G$5:$G$289,'[6]Comp2016-2017 (3)'!$A$5:$A$289,$D1856,'[6]Comp2016-2017 (3)'!$R$5:$R$289,$V1856)*$AB1856))</f>
        <v/>
      </c>
      <c r="AH1856" s="232">
        <f>IF($W1856=AH$3,$AB1856,IF(NOT($W1856=0),"",SUMIFS('Source traité'!AH$4:AH$1858,'Source traité'!$A$4:$A$1858,$D1856,'Source traité'!$V$4:$V$1858,$V1856)/SUMIFS('[6]Comp2016-2017 (3)'!$G$5:$G$289,'[6]Comp2016-2017 (3)'!$A$5:$A$289,$D1856,'[6]Comp2016-2017 (3)'!$R$5:$R$289,$V1856)*$AB1856))</f>
        <v/>
      </c>
      <c r="AI1856" s="232">
        <f>IF($W1856=AI$3,$AB1856,IF(NOT($W1856=0),"",SUMIFS('Source traité'!AI$4:AI$1858,'Source traité'!$A$4:$A$1858,$D1856,'Source traité'!$V$4:$V$1858,$V1856)/SUMIFS('[6]Comp2016-2017 (3)'!$G$5:$G$289,'[6]Comp2016-2017 (3)'!$A$5:$A$289,$D1856,'[6]Comp2016-2017 (3)'!$R$5:$R$289,$V1856)*$AB1856))</f>
        <v/>
      </c>
      <c r="AJ1856" s="232">
        <f>IF($W1856=AJ$3,$AB1856,IF(NOT($W1856=0),"",SUMIFS('Source traité'!AJ$4:AJ$1858,'Source traité'!$A$4:$A$1858,$D1856,'Source traité'!$V$4:$V$1858,$V1856)/SUMIFS('[6]Comp2016-2017 (3)'!$G$5:$G$289,'[6]Comp2016-2017 (3)'!$A$5:$A$289,$D1856,'[6]Comp2016-2017 (3)'!$R$5:$R$289,$V1856)*$AB1856))</f>
        <v/>
      </c>
      <c r="AK1856" s="232">
        <f>SUM(AC1856:AJ1856)-AB1856</f>
        <v/>
      </c>
      <c r="AL1856" s="228">
        <f>IF(A1856=D1856,"remplir à la main","")</f>
        <v/>
      </c>
      <c r="AM1856" s="228">
        <f>VLOOKUP(A1856,'[6]Table corresp.'!$M$4:$U$63,8,FALSE)</f>
        <v/>
      </c>
      <c r="AN1856" s="228">
        <f>VLOOKUP(D1856,'[6]Table corresp.'!$M$4:$U$63,9,FALSE)</f>
        <v/>
      </c>
    </row>
    <row r="1857" hidden="1">
      <c r="A1857" s="179" t="inlineStr">
        <is>
          <t>Importation</t>
        </is>
      </c>
      <c r="B1857" s="179">
        <f>VLOOKUP(LEFT(A1857,3),'[6]Table corresp.'!$A$4:$D$63,3,FALSE)</f>
        <v/>
      </c>
      <c r="C1857" s="179">
        <f>VLOOKUP(A1857,'[6]Table corresp.'!$M$4:$P$63,4,FALSE)</f>
        <v/>
      </c>
      <c r="D1857" s="179" t="inlineStr">
        <is>
          <t>47 - Meubles à base de bois</t>
        </is>
      </c>
      <c r="E1857" s="179">
        <f>VLOOKUP(LEFT(D1857,3),'[6]Table corresp.'!$A$4:$D$63,4,FALSE)</f>
        <v/>
      </c>
      <c r="F1857" s="179">
        <f>LEFT(A1857,3)&amp;" - "&amp;LEFT(D1857,3)</f>
        <v/>
      </c>
      <c r="G1857" s="227" t="n">
        <v>0</v>
      </c>
      <c r="H1857" s="227" t="n">
        <v>3530305.112000004</v>
      </c>
      <c r="I1857" s="227" t="n">
        <v>3530305.112000004</v>
      </c>
      <c r="J1857" s="227" t="n">
        <v>0</v>
      </c>
      <c r="K1857" s="227" t="n">
        <v>819.2302503257851</v>
      </c>
      <c r="L1857" s="227" t="n">
        <v>819.2302503257851</v>
      </c>
      <c r="M1857" s="227" t="n">
        <v>0</v>
      </c>
      <c r="N1857" s="227" t="n">
        <v>1597.651734539124</v>
      </c>
      <c r="O1857" s="227" t="n">
        <v>1597.651734539124</v>
      </c>
      <c r="P1857" s="227" t="n">
        <v>0</v>
      </c>
      <c r="Q1857" s="227" t="n">
        <v>397.2541385291398</v>
      </c>
      <c r="R1857" s="227" t="n">
        <v>397.2541385291398</v>
      </c>
      <c r="S1857" s="227" t="inlineStr">
        <is>
          <t>BI</t>
        </is>
      </c>
      <c r="T1857" s="228">
        <f>VLOOKUP(A1857,'[6]Groupe de branches'!$Z$27:$AM$86,14,FALSE)</f>
        <v/>
      </c>
      <c r="U1857" s="228">
        <f>VLOOKUP(D1857,'[6]Groupe de branches'!$Z$27:$AM$86,14,FALSE)</f>
        <v/>
      </c>
      <c r="V1857" s="228" t="n">
        <v>2020</v>
      </c>
      <c r="W1857" s="228">
        <f>VLOOKUP(D1857,'[6]Table corresp.'!$M$4:$S$63,7,FALSE)</f>
        <v/>
      </c>
      <c r="X1857" s="229">
        <f>IFERROR(G1857/SUMIFS('[6]Comp2016-2017 (3)'!$I$5:$I$289,'[6]Comp2016-2017 (3)'!$A$5:$A$289,A1857,'[6]Comp2016-2017 (3)'!$R$5:$R$289,V1857),0)</f>
        <v/>
      </c>
      <c r="Y1857" s="230">
        <f>IFERROR(IF(RIGHT(F1857,3)="Exp",VLOOKUP(F1857,#REF!,2,FALSE),VLOOKUP(F1857,#REF!,9,FALSE)),0)</f>
        <v/>
      </c>
      <c r="Z1857" s="231">
        <f>IFERROR(Y1857/SUMIFS($Y$4:$Y$1858,$V$4:$V$1858,V1857,$A$4:$A$1858,A1857),0)</f>
        <v/>
      </c>
      <c r="AA1857" s="231">
        <f>X1857*Z1857</f>
        <v/>
      </c>
      <c r="AB1857" s="232">
        <f>IFERROR(SUMIFS('[6]Comp2016-2017 (3)'!$G$5:$G$289,'[6]Comp2016-2017 (3)'!$A$5:$A$289,A1857,'[6]Comp2016-2017 (3)'!$R$5:$R$289,V1857)*AA1857/SUMIFS($AA$4:$AA$1858,$A$4:$A$1858,A1857,$V$4:$V$1858,V1857),0)</f>
        <v/>
      </c>
      <c r="AC1857" s="232">
        <f>IF($W1857=AC$3,$AB1857,IF(NOT($W1857=0),"",SUMIFS('Source traité'!AC$4:AC$1858,'Source traité'!$A$4:$A$1858,$D1857,'Source traité'!$V$4:$V$1858,$V1857)/SUMIFS('[6]Comp2016-2017 (3)'!$G$5:$G$289,'[6]Comp2016-2017 (3)'!$A$5:$A$289,$D1857,'[6]Comp2016-2017 (3)'!$R$5:$R$289,$V1857)*$AB1857))</f>
        <v/>
      </c>
      <c r="AD1857" s="232">
        <f>IF($W1857=AD$3,$AB1857,IF(NOT($W1857=0),"",SUMIFS('Source traité'!AD$4:AD$1858,'Source traité'!$A$4:$A$1858,$D1857,'Source traité'!$V$4:$V$1858,$V1857)/SUMIFS('[6]Comp2016-2017 (3)'!$G$5:$G$289,'[6]Comp2016-2017 (3)'!$A$5:$A$289,$D1857,'[6]Comp2016-2017 (3)'!$R$5:$R$289,$V1857)*$AB1857))</f>
        <v/>
      </c>
      <c r="AE1857" s="232">
        <f>IF($W1857=AE$3,$AB1857,IF(NOT($W1857=0),"",SUMIFS('Source traité'!AE$4:AE$1858,'Source traité'!$A$4:$A$1858,$D1857,'Source traité'!$V$4:$V$1858,$V1857)/SUMIFS('[6]Comp2016-2017 (3)'!$G$5:$G$289,'[6]Comp2016-2017 (3)'!$A$5:$A$289,$D1857,'[6]Comp2016-2017 (3)'!$R$5:$R$289,$V1857)*$AB1857))</f>
        <v/>
      </c>
      <c r="AF1857" s="232">
        <f>IF($W1857=AF$3,$AB1857,IF(NOT($W1857=0),"",SUMIFS('Source traité'!AF$4:AF$1858,'Source traité'!$A$4:$A$1858,$D1857,'Source traité'!$V$4:$V$1858,$V1857)/SUMIFS('[6]Comp2016-2017 (3)'!$G$5:$G$289,'[6]Comp2016-2017 (3)'!$A$5:$A$289,$D1857,'[6]Comp2016-2017 (3)'!$R$5:$R$289,$V1857)*$AB1857))</f>
        <v/>
      </c>
      <c r="AG1857" s="232">
        <f>IF($W1857=AG$3,$AB1857,IF(NOT($W1857=0),"",SUMIFS('Source traité'!AG$4:AG$1858,'Source traité'!$A$4:$A$1858,$D1857,'Source traité'!$V$4:$V$1858,$V1857)/SUMIFS('[6]Comp2016-2017 (3)'!$G$5:$G$289,'[6]Comp2016-2017 (3)'!$A$5:$A$289,$D1857,'[6]Comp2016-2017 (3)'!$R$5:$R$289,$V1857)*$AB1857))</f>
        <v/>
      </c>
      <c r="AH1857" s="232">
        <f>IF($W1857=AH$3,$AB1857,IF(NOT($W1857=0),"",SUMIFS('Source traité'!AH$4:AH$1858,'Source traité'!$A$4:$A$1858,$D1857,'Source traité'!$V$4:$V$1858,$V1857)/SUMIFS('[6]Comp2016-2017 (3)'!$G$5:$G$289,'[6]Comp2016-2017 (3)'!$A$5:$A$289,$D1857,'[6]Comp2016-2017 (3)'!$R$5:$R$289,$V1857)*$AB1857))</f>
        <v/>
      </c>
      <c r="AI1857" s="232">
        <f>IF($W1857=AI$3,$AB1857,IF(NOT($W1857=0),"",SUMIFS('Source traité'!AI$4:AI$1858,'Source traité'!$A$4:$A$1858,$D1857,'Source traité'!$V$4:$V$1858,$V1857)/SUMIFS('[6]Comp2016-2017 (3)'!$G$5:$G$289,'[6]Comp2016-2017 (3)'!$A$5:$A$289,$D1857,'[6]Comp2016-2017 (3)'!$R$5:$R$289,$V1857)*$AB1857))</f>
        <v/>
      </c>
      <c r="AJ1857" s="232">
        <f>IF($W1857=AJ$3,$AB1857,IF(NOT($W1857=0),"",SUMIFS('Source traité'!AJ$4:AJ$1858,'Source traité'!$A$4:$A$1858,$D1857,'Source traité'!$V$4:$V$1858,$V1857)/SUMIFS('[6]Comp2016-2017 (3)'!$G$5:$G$289,'[6]Comp2016-2017 (3)'!$A$5:$A$289,$D1857,'[6]Comp2016-2017 (3)'!$R$5:$R$289,$V1857)*$AB1857))</f>
        <v/>
      </c>
      <c r="AK1857" s="232">
        <f>SUM(AC1857:AJ1857)-AB1857</f>
        <v/>
      </c>
      <c r="AL1857" s="228">
        <f>IF(A1857=D1857,"remplir à la main","")</f>
        <v/>
      </c>
      <c r="AM1857" s="228">
        <f>VLOOKUP(A1857,'[6]Table corresp.'!$M$4:$U$63,8,FALSE)</f>
        <v/>
      </c>
      <c r="AN1857" s="228">
        <f>VLOOKUP(D1857,'[6]Table corresp.'!$M$4:$U$63,9,FALSE)</f>
        <v/>
      </c>
    </row>
    <row r="1858" hidden="1">
      <c r="A1858" s="179" t="inlineStr">
        <is>
          <t>Importation</t>
        </is>
      </c>
      <c r="B1858" s="179">
        <f>VLOOKUP(LEFT(A1858,3),'[6]Table corresp.'!$A$4:$D$63,3,FALSE)</f>
        <v/>
      </c>
      <c r="C1858" s="179">
        <f>VLOOKUP(A1858,'[6]Table corresp.'!$M$4:$P$63,4,FALSE)</f>
        <v/>
      </c>
      <c r="D1858" s="179" t="inlineStr">
        <is>
          <t>48 - Autres produits manufacturiés (instruments de musique, jeux et jouets…)</t>
        </is>
      </c>
      <c r="E1858" s="179">
        <f>VLOOKUP(LEFT(D1858,3),'[6]Table corresp.'!$A$4:$D$63,4,FALSE)</f>
        <v/>
      </c>
      <c r="F1858" s="179">
        <f>LEFT(A1858,3)&amp;" - "&amp;LEFT(D1858,3)</f>
        <v/>
      </c>
      <c r="G1858" s="227" t="n">
        <v>0</v>
      </c>
      <c r="H1858" s="227" t="n">
        <v>413599.2300000007</v>
      </c>
      <c r="I1858" s="227" t="n">
        <v>413599.2300000007</v>
      </c>
      <c r="J1858" s="227" t="n">
        <v>0</v>
      </c>
      <c r="K1858" s="227" t="n">
        <v>432.4109441177989</v>
      </c>
      <c r="L1858" s="227" t="n">
        <v>432.4109441177989</v>
      </c>
      <c r="M1858" s="227" t="n"/>
      <c r="N1858" s="227" t="n"/>
      <c r="O1858" s="227" t="n"/>
      <c r="P1858" s="227" t="n"/>
      <c r="Q1858" s="227" t="n"/>
      <c r="R1858" s="227" t="n"/>
      <c r="S1858" s="227" t="n"/>
      <c r="T1858" s="228">
        <f>VLOOKUP(A1858,'[6]Groupe de branches'!$Z$27:$AM$86,14,FALSE)</f>
        <v/>
      </c>
      <c r="U1858" s="228">
        <f>VLOOKUP(D1858,'[6]Groupe de branches'!$Z$27:$AM$86,14,FALSE)</f>
        <v/>
      </c>
      <c r="V1858" s="228" t="n">
        <v>2020</v>
      </c>
      <c r="W1858" s="228">
        <f>VLOOKUP(D1858,'[6]Table corresp.'!$M$4:$S$63,7,FALSE)</f>
        <v/>
      </c>
      <c r="X1858" s="229">
        <f>IFERROR(G1858/SUMIFS('[6]Comp2016-2017 (3)'!$I$5:$I$289,'[6]Comp2016-2017 (3)'!$A$5:$A$289,A1858,'[6]Comp2016-2017 (3)'!$R$5:$R$289,V1858),0)</f>
        <v/>
      </c>
      <c r="Y1858" s="230">
        <f>IFERROR(IF(RIGHT(F1858,3)="Exp",VLOOKUP(F1858,#REF!,2,FALSE),VLOOKUP(F1858,#REF!,9,FALSE)),0)</f>
        <v/>
      </c>
      <c r="Z1858" s="231">
        <f>IFERROR(Y1858/SUMIFS($Y$4:$Y$1858,$V$4:$V$1858,V1858,$A$4:$A$1858,A1858),0)</f>
        <v/>
      </c>
      <c r="AA1858" s="231">
        <f>X1858*Z1858</f>
        <v/>
      </c>
      <c r="AB1858" s="232">
        <f>IFERROR(SUMIFS('[6]Comp2016-2017 (3)'!$G$5:$G$289,'[6]Comp2016-2017 (3)'!$A$5:$A$289,A1858,'[6]Comp2016-2017 (3)'!$R$5:$R$289,V1858)*AA1858/SUMIFS($AA$4:$AA$1858,$A$4:$A$1858,A1858,$V$4:$V$1858,V1858),0)</f>
        <v/>
      </c>
      <c r="AC1858" s="232">
        <f>IF($W1858=AC$3,$AB1858,IF(NOT($W1858=0),"",SUMIFS('Source traité'!AC$4:AC$1858,'Source traité'!$A$4:$A$1858,$D1858,'Source traité'!$V$4:$V$1858,$V1858)/SUMIFS('[6]Comp2016-2017 (3)'!$G$5:$G$289,'[6]Comp2016-2017 (3)'!$A$5:$A$289,$D1858,'[6]Comp2016-2017 (3)'!$R$5:$R$289,$V1858)*$AB1858))</f>
        <v/>
      </c>
      <c r="AD1858" s="232">
        <f>IF($W1858=AD$3,$AB1858,IF(NOT($W1858=0),"",SUMIFS('Source traité'!AD$4:AD$1858,'Source traité'!$A$4:$A$1858,$D1858,'Source traité'!$V$4:$V$1858,$V1858)/SUMIFS('[6]Comp2016-2017 (3)'!$G$5:$G$289,'[6]Comp2016-2017 (3)'!$A$5:$A$289,$D1858,'[6]Comp2016-2017 (3)'!$R$5:$R$289,$V1858)*$AB1858))</f>
        <v/>
      </c>
      <c r="AE1858" s="232">
        <f>IF($W1858=AE$3,$AB1858,IF(NOT($W1858=0),"",SUMIFS('Source traité'!AE$4:AE$1858,'Source traité'!$A$4:$A$1858,$D1858,'Source traité'!$V$4:$V$1858,$V1858)/SUMIFS('[6]Comp2016-2017 (3)'!$G$5:$G$289,'[6]Comp2016-2017 (3)'!$A$5:$A$289,$D1858,'[6]Comp2016-2017 (3)'!$R$5:$R$289,$V1858)*$AB1858))</f>
        <v/>
      </c>
      <c r="AF1858" s="232">
        <f>IF($W1858=AF$3,$AB1858,IF(NOT($W1858=0),"",SUMIFS('Source traité'!AF$4:AF$1858,'Source traité'!$A$4:$A$1858,$D1858,'Source traité'!$V$4:$V$1858,$V1858)/SUMIFS('[6]Comp2016-2017 (3)'!$G$5:$G$289,'[6]Comp2016-2017 (3)'!$A$5:$A$289,$D1858,'[6]Comp2016-2017 (3)'!$R$5:$R$289,$V1858)*$AB1858))</f>
        <v/>
      </c>
      <c r="AG1858" s="232">
        <f>IF($W1858=AG$3,$AB1858,IF(NOT($W1858=0),"",SUMIFS('Source traité'!AG$4:AG$1858,'Source traité'!$A$4:$A$1858,$D1858,'Source traité'!$V$4:$V$1858,$V1858)/SUMIFS('[6]Comp2016-2017 (3)'!$G$5:$G$289,'[6]Comp2016-2017 (3)'!$A$5:$A$289,$D1858,'[6]Comp2016-2017 (3)'!$R$5:$R$289,$V1858)*$AB1858))</f>
        <v/>
      </c>
      <c r="AH1858" s="232">
        <f>IF($W1858=AH$3,$AB1858,IF(NOT($W1858=0),"",SUMIFS('Source traité'!AH$4:AH$1858,'Source traité'!$A$4:$A$1858,$D1858,'Source traité'!$V$4:$V$1858,$V1858)/SUMIFS('[6]Comp2016-2017 (3)'!$G$5:$G$289,'[6]Comp2016-2017 (3)'!$A$5:$A$289,$D1858,'[6]Comp2016-2017 (3)'!$R$5:$R$289,$V1858)*$AB1858))</f>
        <v/>
      </c>
      <c r="AI1858" s="232">
        <f>IF($W1858=AI$3,$AB1858,IF(NOT($W1858=0),"",SUMIFS('Source traité'!AI$4:AI$1858,'Source traité'!$A$4:$A$1858,$D1858,'Source traité'!$V$4:$V$1858,$V1858)/SUMIFS('[6]Comp2016-2017 (3)'!$G$5:$G$289,'[6]Comp2016-2017 (3)'!$A$5:$A$289,$D1858,'[6]Comp2016-2017 (3)'!$R$5:$R$289,$V1858)*$AB1858))</f>
        <v/>
      </c>
      <c r="AJ1858" s="232">
        <f>IF($W1858=AJ$3,$AB1858,IF(NOT($W1858=0),"",SUMIFS('Source traité'!AJ$4:AJ$1858,'Source traité'!$A$4:$A$1858,$D1858,'Source traité'!$V$4:$V$1858,$V1858)/SUMIFS('[6]Comp2016-2017 (3)'!$G$5:$G$289,'[6]Comp2016-2017 (3)'!$A$5:$A$289,$D1858,'[6]Comp2016-2017 (3)'!$R$5:$R$289,$V1858)*$AB1858))</f>
        <v/>
      </c>
      <c r="AK1858" s="232">
        <f>SUM(AC1858:AJ1858)-AB1858</f>
        <v/>
      </c>
      <c r="AL1858" s="228">
        <f>IF(A1858=D1858,"remplir à la main","")</f>
        <v/>
      </c>
      <c r="AM1858" s="228">
        <f>VLOOKUP(A1858,'[6]Table corresp.'!$M$4:$U$63,8,FALSE)</f>
        <v/>
      </c>
      <c r="AN1858" s="228">
        <f>VLOOKUP(D1858,'[6]Table corresp.'!$M$4:$U$63,9,FALSE)</f>
        <v/>
      </c>
    </row>
    <row r="1864">
      <c r="D1864" s="233" t="inlineStr">
        <is>
          <t>Répartition de la production finale</t>
        </is>
      </c>
      <c r="AJ1864" s="234" t="n"/>
    </row>
    <row r="1865">
      <c r="D1865" s="179" t="inlineStr">
        <is>
          <t>Exportation</t>
        </is>
      </c>
      <c r="G1865" s="183">
        <f>SUMIFS(G$4:G$1487,$W$4:$W$1487,$D1865,$AN$4:$AN$1487,$D$1865,$V$4:$V$1487,2019)</f>
        <v/>
      </c>
      <c r="H1865" s="183">
        <f>SUMIFS(H$4:H$1487,$W$4:$W$1487,$D1865,$AN$4:$AN$1487,$D$1865,$V$4:$V$1487,2019)</f>
        <v/>
      </c>
      <c r="I1865" s="183">
        <f>SUMIFS(I$4:I$1487,$W$4:$W$1487,$D1865,$AN$4:$AN$1487,$D$1865,$V$4:$V$1487,2019)</f>
        <v/>
      </c>
      <c r="J1865" s="183">
        <f>SUMIFS(J$4:J$1487,$W$4:$W$1487,$D1865,$AN$4:$AN$1487,$D$1865,$V$4:$V$1487,2019)</f>
        <v/>
      </c>
      <c r="K1865" s="183">
        <f>SUMIFS(K$4:K$1487,$W$4:$W$1487,$D1865,$AN$4:$AN$1487,$D$1865,$V$4:$V$1487,2019)</f>
        <v/>
      </c>
      <c r="L1865" s="183">
        <f>SUMIFS(L$4:L$1487,$W$4:$W$1487,$D1865,$AN$4:$AN$1487,$D$1865,$V$4:$V$1487,2019)</f>
        <v/>
      </c>
      <c r="M1865" s="183">
        <f>SUMIFS(M$4:M$1487,$W$4:$W$1487,$D1865,$AN$4:$AN$1487,$D$1865,$V$4:$V$1487,2019)</f>
        <v/>
      </c>
      <c r="N1865" s="183">
        <f>SUMIFS(N$4:N$1487,$W$4:$W$1487,$D1865,$AN$4:$AN$1487,$D$1865,$V$4:$V$1487,2019)</f>
        <v/>
      </c>
      <c r="O1865" s="183">
        <f>SUMIFS(O$4:O$1487,$W$4:$W$1487,$D1865,$AN$4:$AN$1487,$D$1865,$V$4:$V$1487,2019)</f>
        <v/>
      </c>
      <c r="P1865" s="183">
        <f>SUMIFS(P$4:P$1487,$W$4:$W$1487,$D1865,$AN$4:$AN$1487,$D$1865,$V$4:$V$1487,2019)</f>
        <v/>
      </c>
      <c r="Q1865" s="183">
        <f>SUMIFS(Q$4:Q$1487,$W$4:$W$1487,$D1865,$AN$4:$AN$1487,$D$1865,$V$4:$V$1487,2019)</f>
        <v/>
      </c>
      <c r="R1865" s="183">
        <f>SUMIFS(R$4:R$1487,$W$4:$W$1487,$D1865,$AN$4:$AN$1487,$D$1865,$V$4:$V$1487,2019)</f>
        <v/>
      </c>
    </row>
    <row r="1866">
      <c r="A1866" s="179" t="inlineStr">
        <is>
          <t>Production finale</t>
        </is>
      </c>
      <c r="D1866" s="179" t="inlineStr">
        <is>
          <t>Construction</t>
        </is>
      </c>
      <c r="G1866" s="183">
        <f>SUMIFS(G$4:G$1487,$W$4:$W$1487,$D1866,$AN$4:$AN$1487,$A$1866,$V$4:$V$1487,2019)</f>
        <v/>
      </c>
      <c r="H1866" s="183">
        <f>SUMIFS(H$4:H$1487,$W$4:$W$1487,$D1866,$AN$4:$AN$1487,$A$1866,$V$4:$V$1487,2019)</f>
        <v/>
      </c>
      <c r="I1866" s="183">
        <f>SUMIFS(I$4:I$1487,$W$4:$W$1487,$D1866,$AN$4:$AN$1487,$A$1866,$V$4:$V$1487,2019)</f>
        <v/>
      </c>
      <c r="J1866" s="183">
        <f>SUMIFS(J$4:J$1487,$W$4:$W$1487,$D1866,$AN$4:$AN$1487,$A$1866,$V$4:$V$1487,2019)</f>
        <v/>
      </c>
      <c r="K1866" s="183">
        <f>SUMIFS(K$4:K$1487,$W$4:$W$1487,$D1866,$AN$4:$AN$1487,$A$1866,$V$4:$V$1487,2019)</f>
        <v/>
      </c>
      <c r="L1866" s="183">
        <f>SUMIFS(L$4:L$1487,$W$4:$W$1487,$D1866,$AN$4:$AN$1487,$A$1866,$V$4:$V$1487,2019)</f>
        <v/>
      </c>
      <c r="M1866" s="183">
        <f>SUMIFS(M$4:M$1487,$W$4:$W$1487,$D1866,$AN$4:$AN$1487,$A$1866,$V$4:$V$1487,2019)</f>
        <v/>
      </c>
      <c r="N1866" s="183">
        <f>SUMIFS(N$4:N$1487,$W$4:$W$1487,$D1866,$AN$4:$AN$1487,$A$1866,$V$4:$V$1487,2019)</f>
        <v/>
      </c>
      <c r="O1866" s="183">
        <f>SUMIFS(O$4:O$1487,$W$4:$W$1487,$D1866,$AN$4:$AN$1487,$A$1866,$V$4:$V$1487,2019)</f>
        <v/>
      </c>
      <c r="P1866" s="183">
        <f>SUMIFS(P$4:P$1487,$W$4:$W$1487,$D1866,$AN$4:$AN$1487,$A$1866,$V$4:$V$1487,2019)</f>
        <v/>
      </c>
      <c r="Q1866" s="183">
        <f>SUMIFS(Q$4:Q$1487,$W$4:$W$1487,$D1866,$AN$4:$AN$1487,$A$1866,$V$4:$V$1487,2019)</f>
        <v/>
      </c>
      <c r="R1866" s="183">
        <f>SUMIFS(R$4:R$1487,$W$4:$W$1487,$D1866,$AN$4:$AN$1487,$A$1866,$V$4:$V$1487,2019)</f>
        <v/>
      </c>
    </row>
    <row r="1867">
      <c r="D1867" s="179" t="inlineStr">
        <is>
          <t>Meuble</t>
        </is>
      </c>
      <c r="G1867" s="183">
        <f>SUMIFS(G$4:G$1487,$W$4:$W$1487,$D1867,$AN$4:$AN$1487,$A$1866,$V$4:$V$1487,2019)</f>
        <v/>
      </c>
      <c r="H1867" s="183">
        <f>SUMIFS(H$4:H$1487,$W$4:$W$1487,$D1867,$AN$4:$AN$1487,$A$1866,$V$4:$V$1487,2019)</f>
        <v/>
      </c>
      <c r="I1867" s="183">
        <f>SUMIFS(I$4:I$1487,$W$4:$W$1487,$D1867,$AN$4:$AN$1487,$A$1866,$V$4:$V$1487,2019)</f>
        <v/>
      </c>
      <c r="J1867" s="183">
        <f>SUMIFS(J$4:J$1487,$W$4:$W$1487,$D1867,$AN$4:$AN$1487,$A$1866,$V$4:$V$1487,2019)</f>
        <v/>
      </c>
      <c r="K1867" s="183">
        <f>SUMIFS(K$4:K$1487,$W$4:$W$1487,$D1867,$AN$4:$AN$1487,$A$1866,$V$4:$V$1487,2019)</f>
        <v/>
      </c>
      <c r="L1867" s="183">
        <f>SUMIFS(L$4:L$1487,$W$4:$W$1487,$D1867,$AN$4:$AN$1487,$A$1866,$V$4:$V$1487,2019)</f>
        <v/>
      </c>
      <c r="M1867" s="183">
        <f>SUMIFS(M$4:M$1487,$W$4:$W$1487,$D1867,$AN$4:$AN$1487,$A$1866,$V$4:$V$1487,2019)</f>
        <v/>
      </c>
      <c r="N1867" s="183">
        <f>SUMIFS(N$4:N$1487,$W$4:$W$1487,$D1867,$AN$4:$AN$1487,$A$1866,$V$4:$V$1487,2019)</f>
        <v/>
      </c>
      <c r="O1867" s="183">
        <f>SUMIFS(O$4:O$1487,$W$4:$W$1487,$D1867,$AN$4:$AN$1487,$A$1866,$V$4:$V$1487,2019)</f>
        <v/>
      </c>
      <c r="P1867" s="183">
        <f>SUMIFS(P$4:P$1487,$W$4:$W$1487,$D1867,$AN$4:$AN$1487,$A$1866,$V$4:$V$1487,2019)</f>
        <v/>
      </c>
      <c r="Q1867" s="183">
        <f>SUMIFS(Q$4:Q$1487,$W$4:$W$1487,$D1867,$AN$4:$AN$1487,$A$1866,$V$4:$V$1487,2019)</f>
        <v/>
      </c>
      <c r="R1867" s="183">
        <f>SUMIFS(R$4:R$1487,$W$4:$W$1487,$D1867,$AN$4:$AN$1487,$A$1866,$V$4:$V$1487,2019)</f>
        <v/>
      </c>
    </row>
    <row r="1868">
      <c r="D1868" s="179" t="inlineStr">
        <is>
          <t>Pate &amp; papier &amp; carton</t>
        </is>
      </c>
      <c r="G1868" s="183">
        <f>SUMIFS(G$4:G$1487,$W$4:$W$1487,$D1868,$AN$4:$AN$1487,$A$1866,$V$4:$V$1487,2019)</f>
        <v/>
      </c>
      <c r="H1868" s="183">
        <f>SUMIFS(H$4:H$1487,$W$4:$W$1487,$D1868,$AN$4:$AN$1487,$A$1866,$V$4:$V$1487,2019)</f>
        <v/>
      </c>
      <c r="I1868" s="183">
        <f>SUMIFS(I$4:I$1487,$W$4:$W$1487,$D1868,$AN$4:$AN$1487,$A$1866,$V$4:$V$1487,2019)</f>
        <v/>
      </c>
      <c r="J1868" s="183">
        <f>SUMIFS(J$4:J$1487,$W$4:$W$1487,$D1868,$AN$4:$AN$1487,$A$1866,$V$4:$V$1487,2019)</f>
        <v/>
      </c>
      <c r="K1868" s="183">
        <f>SUMIFS(K$4:K$1487,$W$4:$W$1487,$D1868,$AN$4:$AN$1487,$A$1866,$V$4:$V$1487,2019)</f>
        <v/>
      </c>
      <c r="L1868" s="183">
        <f>SUMIFS(L$4:L$1487,$W$4:$W$1487,$D1868,$AN$4:$AN$1487,$A$1866,$V$4:$V$1487,2019)</f>
        <v/>
      </c>
      <c r="M1868" s="183">
        <f>SUMIFS(M$4:M$1487,$W$4:$W$1487,$D1868,$AN$4:$AN$1487,$A$1866,$V$4:$V$1487,2019)</f>
        <v/>
      </c>
      <c r="N1868" s="183">
        <f>SUMIFS(N$4:N$1487,$W$4:$W$1487,$D1868,$AN$4:$AN$1487,$A$1866,$V$4:$V$1487,2019)</f>
        <v/>
      </c>
      <c r="O1868" s="183">
        <f>SUMIFS(O$4:O$1487,$W$4:$W$1487,$D1868,$AN$4:$AN$1487,$A$1866,$V$4:$V$1487,2019)</f>
        <v/>
      </c>
      <c r="P1868" s="183">
        <f>SUMIFS(P$4:P$1487,$W$4:$W$1487,$D1868,$AN$4:$AN$1487,$A$1866,$V$4:$V$1487,2019)</f>
        <v/>
      </c>
      <c r="Q1868" s="183">
        <f>SUMIFS(Q$4:Q$1487,$W$4:$W$1487,$D1868,$AN$4:$AN$1487,$A$1866,$V$4:$V$1487,2019)</f>
        <v/>
      </c>
      <c r="R1868" s="183">
        <f>SUMIFS(R$4:R$1487,$W$4:$W$1487,$D1868,$AN$4:$AN$1487,$A$1866,$V$4:$V$1487,2019)</f>
        <v/>
      </c>
    </row>
    <row r="1869">
      <c r="D1869" s="179" t="inlineStr">
        <is>
          <t>Emballage bois et carton</t>
        </is>
      </c>
      <c r="G1869" s="183">
        <f>SUMIFS(G$4:G$1487,$W$4:$W$1487,$D1869,$AN$4:$AN$1487,$A$1866,$V$4:$V$1487,2019)</f>
        <v/>
      </c>
      <c r="H1869" s="183">
        <f>SUMIFS(H$4:H$1487,$W$4:$W$1487,$D1869,$AN$4:$AN$1487,$A$1866,$V$4:$V$1487,2019)</f>
        <v/>
      </c>
      <c r="I1869" s="183">
        <f>SUMIFS(I$4:I$1487,$W$4:$W$1487,$D1869,$AN$4:$AN$1487,$A$1866,$V$4:$V$1487,2019)</f>
        <v/>
      </c>
      <c r="J1869" s="183">
        <f>SUMIFS(J$4:J$1487,$W$4:$W$1487,$D1869,$AN$4:$AN$1487,$A$1866,$V$4:$V$1487,2019)</f>
        <v/>
      </c>
      <c r="K1869" s="183">
        <f>SUMIFS(K$4:K$1487,$W$4:$W$1487,$D1869,$AN$4:$AN$1487,$A$1866,$V$4:$V$1487,2019)</f>
        <v/>
      </c>
      <c r="L1869" s="183">
        <f>SUMIFS(L$4:L$1487,$W$4:$W$1487,$D1869,$AN$4:$AN$1487,$A$1866,$V$4:$V$1487,2019)</f>
        <v/>
      </c>
      <c r="M1869" s="183">
        <f>SUMIFS(M$4:M$1487,$W$4:$W$1487,$D1869,$AN$4:$AN$1487,$A$1866,$V$4:$V$1487,2019)</f>
        <v/>
      </c>
      <c r="N1869" s="183">
        <f>SUMIFS(N$4:N$1487,$W$4:$W$1487,$D1869,$AN$4:$AN$1487,$A$1866,$V$4:$V$1487,2019)</f>
        <v/>
      </c>
      <c r="O1869" s="183">
        <f>SUMIFS(O$4:O$1487,$W$4:$W$1487,$D1869,$AN$4:$AN$1487,$A$1866,$V$4:$V$1487,2019)</f>
        <v/>
      </c>
      <c r="P1869" s="183">
        <f>SUMIFS(P$4:P$1487,$W$4:$W$1487,$D1869,$AN$4:$AN$1487,$A$1866,$V$4:$V$1487,2019)</f>
        <v/>
      </c>
      <c r="Q1869" s="183">
        <f>SUMIFS(Q$4:Q$1487,$W$4:$W$1487,$D1869,$AN$4:$AN$1487,$A$1866,$V$4:$V$1487,2019)</f>
        <v/>
      </c>
      <c r="R1869" s="183">
        <f>SUMIFS(R$4:R$1487,$W$4:$W$1487,$D1869,$AN$4:$AN$1487,$A$1866,$V$4:$V$1487,2019)</f>
        <v/>
      </c>
    </row>
    <row r="1870">
      <c r="D1870" s="179" t="inlineStr">
        <is>
          <t>Energie</t>
        </is>
      </c>
      <c r="G1870" s="183">
        <f>SUMIFS(G$4:G$1487,$W$4:$W$1487,$D1870,$AN$4:$AN$1487,$A$1866,$V$4:$V$1487,2019)</f>
        <v/>
      </c>
      <c r="H1870" s="183">
        <f>SUMIFS(H$4:H$1487,$W$4:$W$1487,$D1870,$AN$4:$AN$1487,$A$1866,$V$4:$V$1487,2019)</f>
        <v/>
      </c>
      <c r="I1870" s="183">
        <f>SUMIFS(I$4:I$1487,$W$4:$W$1487,$D1870,$AN$4:$AN$1487,$A$1866,$V$4:$V$1487,2019)</f>
        <v/>
      </c>
      <c r="J1870" s="183">
        <f>SUMIFS(J$4:J$1487,$W$4:$W$1487,$D1870,$AN$4:$AN$1487,$A$1866,$V$4:$V$1487,2019)</f>
        <v/>
      </c>
      <c r="K1870" s="183">
        <f>SUMIFS(K$4:K$1487,$W$4:$W$1487,$D1870,$AN$4:$AN$1487,$A$1866,$V$4:$V$1487,2019)</f>
        <v/>
      </c>
      <c r="L1870" s="183">
        <f>SUMIFS(L$4:L$1487,$W$4:$W$1487,$D1870,$AN$4:$AN$1487,$A$1866,$V$4:$V$1487,2019)</f>
        <v/>
      </c>
      <c r="M1870" s="183">
        <f>SUMIFS(M$4:M$1487,$W$4:$W$1487,$D1870,$AN$4:$AN$1487,$A$1866,$V$4:$V$1487,2019)</f>
        <v/>
      </c>
      <c r="N1870" s="183">
        <f>SUMIFS(N$4:N$1487,$W$4:$W$1487,$D1870,$AN$4:$AN$1487,$A$1866,$V$4:$V$1487,2019)</f>
        <v/>
      </c>
      <c r="O1870" s="183">
        <f>SUMIFS(O$4:O$1487,$W$4:$W$1487,$D1870,$AN$4:$AN$1487,$A$1866,$V$4:$V$1487,2019)</f>
        <v/>
      </c>
      <c r="P1870" s="183">
        <f>SUMIFS(P$4:P$1487,$W$4:$W$1487,$D1870,$AN$4:$AN$1487,$A$1866,$V$4:$V$1487,2019)</f>
        <v/>
      </c>
      <c r="Q1870" s="183">
        <f>SUMIFS(Q$4:Q$1487,$W$4:$W$1487,$D1870,$AN$4:$AN$1487,$A$1866,$V$4:$V$1487,2019)</f>
        <v/>
      </c>
      <c r="R1870" s="183">
        <f>SUMIFS(R$4:R$1487,$W$4:$W$1487,$D1870,$AN$4:$AN$1487,$A$1866,$V$4:$V$1487,2019)</f>
        <v/>
      </c>
    </row>
    <row r="1871">
      <c r="D1871" s="179" t="inlineStr">
        <is>
          <t>Produits de consommation courante</t>
        </is>
      </c>
      <c r="G1871" s="183">
        <f>SUMIFS(G$4:G$1487,$W$4:$W$1487,$D1871,$AN$4:$AN$1487,$A$1866,$V$4:$V$1487,2019)</f>
        <v/>
      </c>
      <c r="H1871" s="183">
        <f>SUMIFS(H$4:H$1487,$W$4:$W$1487,$D1871,$AN$4:$AN$1487,$A$1866,$V$4:$V$1487,2019)</f>
        <v/>
      </c>
      <c r="I1871" s="183">
        <f>SUMIFS(I$4:I$1487,$W$4:$W$1487,$D1871,$AN$4:$AN$1487,$A$1866,$V$4:$V$1487,2019)</f>
        <v/>
      </c>
      <c r="J1871" s="183">
        <f>SUMIFS(J$4:J$1487,$W$4:$W$1487,$D1871,$AN$4:$AN$1487,$A$1866,$V$4:$V$1487,2019)</f>
        <v/>
      </c>
      <c r="K1871" s="183">
        <f>SUMIFS(K$4:K$1487,$W$4:$W$1487,$D1871,$AN$4:$AN$1487,$A$1866,$V$4:$V$1487,2019)</f>
        <v/>
      </c>
      <c r="L1871" s="183">
        <f>SUMIFS(L$4:L$1487,$W$4:$W$1487,$D1871,$AN$4:$AN$1487,$A$1866,$V$4:$V$1487,2019)</f>
        <v/>
      </c>
      <c r="M1871" s="183">
        <f>SUMIFS(M$4:M$1487,$W$4:$W$1487,$D1871,$AN$4:$AN$1487,$A$1866,$V$4:$V$1487,2019)</f>
        <v/>
      </c>
      <c r="N1871" s="183">
        <f>SUMIFS(N$4:N$1487,$W$4:$W$1487,$D1871,$AN$4:$AN$1487,$A$1866,$V$4:$V$1487,2019)</f>
        <v/>
      </c>
      <c r="O1871" s="183">
        <f>SUMIFS(O$4:O$1487,$W$4:$W$1487,$D1871,$AN$4:$AN$1487,$A$1866,$V$4:$V$1487,2019)</f>
        <v/>
      </c>
      <c r="P1871" s="183">
        <f>SUMIFS(P$4:P$1487,$W$4:$W$1487,$D1871,$AN$4:$AN$1487,$A$1866,$V$4:$V$1487,2019)</f>
        <v/>
      </c>
      <c r="Q1871" s="183">
        <f>SUMIFS(Q$4:Q$1487,$W$4:$W$1487,$D1871,$AN$4:$AN$1487,$A$1866,$V$4:$V$1487,2019)</f>
        <v/>
      </c>
      <c r="R1871" s="183">
        <f>SUMIFS(R$4:R$1487,$W$4:$W$1487,$D1871,$AN$4:$AN$1487,$A$1866,$V$4:$V$1487,2019)</f>
        <v/>
      </c>
    </row>
    <row r="1872">
      <c r="A1872" s="179" t="inlineStr">
        <is>
          <t>Consommation finale</t>
        </is>
      </c>
      <c r="D1872" s="179" t="inlineStr">
        <is>
          <t>Consommation finale française</t>
        </is>
      </c>
      <c r="G1872" s="183">
        <f>SUMIFS(G$4:G$1487,$W$4:$W$1487,$A1872,$AN$4:$AN$1487,$D$1872,$V$4:$V$1487,2019)</f>
        <v/>
      </c>
      <c r="H1872" s="183">
        <f>SUMIFS(H$4:H$1487,$W$4:$W$1487,$A1872,$AN$4:$AN$1487,$D$1872,$V$4:$V$1487,2019)</f>
        <v/>
      </c>
      <c r="I1872" s="183">
        <f>SUMIFS(I$4:I$1487,$W$4:$W$1487,$A1872,$AN$4:$AN$1487,$D$1872,$V$4:$V$1487,2019)</f>
        <v/>
      </c>
      <c r="J1872" s="183">
        <f>SUMIFS(J$4:J$1487,$W$4:$W$1487,$A1872,$AN$4:$AN$1487,$D$1872,$V$4:$V$1487,2019)</f>
        <v/>
      </c>
      <c r="K1872" s="183">
        <f>SUMIFS(K$4:K$1487,$W$4:$W$1487,$A1872,$AN$4:$AN$1487,$D$1872,$V$4:$V$1487,2019)</f>
        <v/>
      </c>
      <c r="L1872" s="183">
        <f>SUMIFS(L$4:L$1487,$W$4:$W$1487,$A1872,$AN$4:$AN$1487,$D$1872,$V$4:$V$1487,2019)</f>
        <v/>
      </c>
      <c r="M1872" s="183">
        <f>SUMIFS(M$4:M$1487,$W$4:$W$1487,$A1872,$AN$4:$AN$1487,$D$1872,$V$4:$V$1487,2019)</f>
        <v/>
      </c>
      <c r="N1872" s="183">
        <f>SUMIFS(N$4:N$1487,$W$4:$W$1487,$A1872,$AN$4:$AN$1487,$D$1872,$V$4:$V$1487,2019)</f>
        <v/>
      </c>
      <c r="O1872" s="183">
        <f>SUMIFS(O$4:O$1487,$W$4:$W$1487,$A1872,$AN$4:$AN$1487,$D$1872,$V$4:$V$1487,2019)</f>
        <v/>
      </c>
      <c r="P1872" s="183">
        <f>SUMIFS(P$4:P$1487,$W$4:$W$1487,$A1872,$AN$4:$AN$1487,$D$1872,$V$4:$V$1487,2019)</f>
        <v/>
      </c>
      <c r="Q1872" s="183">
        <f>SUMIFS(Q$4:Q$1487,$W$4:$W$1487,$A1872,$AN$4:$AN$1487,$D$1872,$V$4:$V$1487,2019)</f>
        <v/>
      </c>
      <c r="R1872" s="183">
        <f>SUMIFS(R$4:R$1487,$W$4:$W$1487,$A1872,$AN$4:$AN$1487,$D$1872,$V$4:$V$1487,2019)</f>
        <v/>
      </c>
    </row>
    <row r="1873">
      <c r="A1873" s="179" t="inlineStr">
        <is>
          <t>Production intermédiaire</t>
        </is>
      </c>
      <c r="D1873" s="179" t="inlineStr">
        <is>
          <t>Production intermédiaire</t>
        </is>
      </c>
      <c r="G1873" s="183">
        <f>SUMIFS(G$4:G$1487,$AN$4:$AN$1487,$D$1873,$V$4:$V$1487,2019)</f>
        <v/>
      </c>
      <c r="H1873" s="183">
        <f>SUMIFS(H$4:H$1487,$AN$4:$AN$1487,$D$1873,$V$4:$V$1487,2019)</f>
        <v/>
      </c>
      <c r="I1873" s="183">
        <f>SUMIFS(I$4:I$1487,$AN$4:$AN$1487,$D$1873,$V$4:$V$1487,2019)</f>
        <v/>
      </c>
      <c r="J1873" s="183">
        <f>SUMIFS(J$4:J$1487,$AN$4:$AN$1487,$D$1873,$V$4:$V$1487,2019)</f>
        <v/>
      </c>
      <c r="K1873" s="183">
        <f>SUMIFS(K$4:K$1487,$AN$4:$AN$1487,$D$1873,$V$4:$V$1487,2019)</f>
        <v/>
      </c>
      <c r="L1873" s="183">
        <f>SUMIFS(L$4:L$1487,$AN$4:$AN$1487,$D$1873,$V$4:$V$1487,2019)</f>
        <v/>
      </c>
      <c r="M1873" s="183">
        <f>SUMIFS(M$4:M$1487,$AN$4:$AN$1487,$D$1873,$V$4:$V$1487,2019)</f>
        <v/>
      </c>
      <c r="N1873" s="183">
        <f>SUMIFS(N$4:N$1487,$AN$4:$AN$1487,$D$1873,$V$4:$V$1487,2019)</f>
        <v/>
      </c>
      <c r="O1873" s="183">
        <f>SUMIFS(O$4:O$1487,$AN$4:$AN$1487,$D$1873,$V$4:$V$1487,2019)</f>
        <v/>
      </c>
      <c r="P1873" s="183">
        <f>SUMIFS(P$4:P$1487,$AN$4:$AN$1487,$D$1873,$V$4:$V$1487,2019)</f>
        <v/>
      </c>
      <c r="Q1873" s="183">
        <f>SUMIFS(Q$4:Q$1487,$AN$4:$AN$1487,$D$1873,$V$4:$V$1487,2019)</f>
        <v/>
      </c>
      <c r="R1873" s="183">
        <f>SUMIFS(R$4:R$1487,$AN$4:$AN$1487,$D$1873,$V$4:$V$1487,2019)</f>
        <v/>
      </c>
    </row>
    <row r="1874">
      <c r="A1874" s="179" t="inlineStr">
        <is>
          <t xml:space="preserve">Mise en œuvre </t>
        </is>
      </c>
      <c r="D1874" s="179" t="inlineStr">
        <is>
          <t>Construction</t>
        </is>
      </c>
      <c r="G1874" s="183">
        <f>SUMIFS(G$4:G$1487,$W$4:$W$1487,$D1874,$AN$4:$AN$1487,$A$1874,$V$4:$V$1487,2019)</f>
        <v/>
      </c>
      <c r="H1874" s="183">
        <f>SUMIFS(H$4:H$1487,$W$4:$W$1487,$D1874,$AN$4:$AN$1487,$A$1874,$V$4:$V$1487,2019)</f>
        <v/>
      </c>
      <c r="I1874" s="183">
        <f>SUMIFS(I$4:I$1487,$W$4:$W$1487,$D1874,$AN$4:$AN$1487,$A$1874,$V$4:$V$1487,2019)</f>
        <v/>
      </c>
      <c r="J1874" s="183">
        <f>SUMIFS(J$4:J$1487,$W$4:$W$1487,$D1874,$AN$4:$AN$1487,$A$1874,$V$4:$V$1487,2019)</f>
        <v/>
      </c>
      <c r="K1874" s="183">
        <f>SUMIFS(K$4:K$1487,$W$4:$W$1487,$D1874,$AN$4:$AN$1487,$A$1874,$V$4:$V$1487,2019)</f>
        <v/>
      </c>
      <c r="L1874" s="183">
        <f>SUMIFS(L$4:L$1487,$W$4:$W$1487,$D1874,$AN$4:$AN$1487,$A$1874,$V$4:$V$1487,2019)</f>
        <v/>
      </c>
      <c r="M1874" s="183">
        <f>SUMIFS(M$4:M$1487,$W$4:$W$1487,$D1874,$AN$4:$AN$1487,$A$1874,$V$4:$V$1487,2019)</f>
        <v/>
      </c>
      <c r="N1874" s="183">
        <f>SUMIFS(N$4:N$1487,$W$4:$W$1487,$D1874,$AN$4:$AN$1487,$A$1874,$V$4:$V$1487,2019)</f>
        <v/>
      </c>
      <c r="O1874" s="183">
        <f>SUMIFS(O$4:O$1487,$W$4:$W$1487,$D1874,$AN$4:$AN$1487,$A$1874,$V$4:$V$1487,2019)</f>
        <v/>
      </c>
      <c r="P1874" s="183">
        <f>SUMIFS(P$4:P$1487,$W$4:$W$1487,$D1874,$AN$4:$AN$1487,$A$1874,$V$4:$V$1487,2019)</f>
        <v/>
      </c>
      <c r="Q1874" s="183">
        <f>SUMIFS(Q$4:Q$1487,$W$4:$W$1487,$D1874,$AN$4:$AN$1487,$A$1874,$V$4:$V$1487,2019)</f>
        <v/>
      </c>
      <c r="R1874" s="183">
        <f>SUMIFS(R$4:R$1487,$W$4:$W$1487,$D1874,$AN$4:$AN$1487,$A$1874,$V$4:$V$1487,2019)</f>
        <v/>
      </c>
    </row>
    <row r="1875">
      <c r="M1875" s="183" t="n"/>
      <c r="N1875" s="183" t="n"/>
      <c r="O1875" s="183" t="n"/>
      <c r="P1875" s="183" t="n"/>
      <c r="Q1875" s="183" t="n"/>
      <c r="R1875" s="183" t="n"/>
    </row>
    <row r="1876">
      <c r="G1876" s="183">
        <f>SUM(G1865:G1874)</f>
        <v/>
      </c>
      <c r="H1876" s="183">
        <f>SUM(H1865:H1874)</f>
        <v/>
      </c>
      <c r="I1876" s="183">
        <f>SUM(I1865:I1874)</f>
        <v/>
      </c>
      <c r="J1876" s="183">
        <f>SUM(J1865:J1874)</f>
        <v/>
      </c>
      <c r="K1876" s="183">
        <f>SUM(K1865:K1874)</f>
        <v/>
      </c>
      <c r="L1876" s="183">
        <f>SUM(L1865:L1874)</f>
        <v/>
      </c>
      <c r="M1876" s="183">
        <f>SUM(M1865:M1874)</f>
        <v/>
      </c>
      <c r="N1876" s="183">
        <f>SUM(N1865:N1874)</f>
        <v/>
      </c>
      <c r="O1876" s="183">
        <f>SUM(O1865:O1874)</f>
        <v/>
      </c>
      <c r="P1876" s="183">
        <f>SUM(P1865:P1874)</f>
        <v/>
      </c>
      <c r="Q1876" s="183">
        <f>SUM(Q1865:Q1874)</f>
        <v/>
      </c>
      <c r="R1876" s="183">
        <f>SUM(R1865:R1874)</f>
        <v/>
      </c>
    </row>
    <row r="1877">
      <c r="G1877" s="183">
        <f>SUMIFS(G$4:G$1487,$V$4:$V$1487,2019)</f>
        <v/>
      </c>
      <c r="H1877" s="183">
        <f>SUMIFS(H$4:H$1487,$V$4:$V$1487,2019)</f>
        <v/>
      </c>
      <c r="I1877" s="183">
        <f>SUMIFS(I$4:I$1487,$V$4:$V$1487,2019)</f>
        <v/>
      </c>
      <c r="J1877" s="183">
        <f>SUMIFS(J$4:J$1487,$V$4:$V$1487,2019)</f>
        <v/>
      </c>
      <c r="K1877" s="183">
        <f>SUMIFS(K$4:K$1487,$V$4:$V$1487,2019)</f>
        <v/>
      </c>
      <c r="L1877" s="183">
        <f>SUMIFS(L$4:L$1487,$V$4:$V$1487,2019)</f>
        <v/>
      </c>
      <c r="M1877" s="183">
        <f>SUMIFS(M$4:M$1487,$V$4:$V$1487,2019)</f>
        <v/>
      </c>
      <c r="N1877" s="183">
        <f>SUMIFS(N$4:N$1487,$V$4:$V$1487,2019)</f>
        <v/>
      </c>
      <c r="O1877" s="183">
        <f>SUMIFS(O$4:O$1487,$V$4:$V$1487,2019)</f>
        <v/>
      </c>
      <c r="P1877" s="183">
        <f>SUMIFS(P$4:P$1487,$V$4:$V$1487,2019)</f>
        <v/>
      </c>
      <c r="Q1877" s="183">
        <f>SUMIFS(Q$4:Q$1487,$V$4:$V$1487,2019)</f>
        <v/>
      </c>
      <c r="R1877" s="183">
        <f>SUMIFS(R$4:R$1487,$V$4:$V$1487,2019)</f>
        <v/>
      </c>
    </row>
    <row r="1878">
      <c r="G1878" s="183">
        <f>G1876-G1877</f>
        <v/>
      </c>
      <c r="H1878" s="183">
        <f>H1876-H1877</f>
        <v/>
      </c>
      <c r="I1878" s="183">
        <f>I1876-I1877</f>
        <v/>
      </c>
      <c r="J1878" s="183">
        <f>J1876-J1877</f>
        <v/>
      </c>
      <c r="K1878" s="183">
        <f>K1876-K1877</f>
        <v/>
      </c>
      <c r="L1878" s="183">
        <f>L1876-L1877</f>
        <v/>
      </c>
      <c r="M1878" s="183">
        <f>M1876-M1877</f>
        <v/>
      </c>
      <c r="N1878" s="183">
        <f>N1876-N1877</f>
        <v/>
      </c>
      <c r="O1878" s="183">
        <f>O1876-O1877</f>
        <v/>
      </c>
      <c r="P1878" s="183">
        <f>P1876-P1877</f>
        <v/>
      </c>
      <c r="Q1878" s="183">
        <f>Q1876-Q1877</f>
        <v/>
      </c>
      <c r="R1878" s="183">
        <f>R1876-R1877</f>
        <v/>
      </c>
    </row>
  </sheetData>
  <autoFilter ref="A3:AQ1858">
    <filterColumn colId="21" hiddenButton="0" showButton="1">
      <filters>
        <filter val="2016"/>
      </filters>
    </filterColumn>
  </autoFilter>
  <mergeCells count="4">
    <mergeCell ref="M1:O1"/>
    <mergeCell ref="J1:L1"/>
    <mergeCell ref="P1:R1"/>
    <mergeCell ref="G1:I1"/>
  </mergeCells>
  <pageMargins left="0.7" right="0.7" top="0.75" bottom="0.75" header="0.3" footer="0.3"/>
  <pageSetup orientation="portrait"/>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Jean-Yves</dc:creator>
  <dc:language xmlns:dc="http://purl.org/dc/elements/1.1/">fr-FR</dc:language>
  <dcterms:created xmlns:dcterms="http://purl.org/dc/terms/" xmlns:xsi="http://www.w3.org/2001/XMLSchema-instance" xsi:type="dcterms:W3CDTF">2018-08-23T08:28:09Z</dcterms:created>
  <dcterms:modified xmlns:dcterms="http://purl.org/dc/terms/" xmlns:xsi="http://www.w3.org/2001/XMLSchema-instance" xsi:type="dcterms:W3CDTF">2023-05-22T04:54:43Z</dcterms:modified>
  <cp:lastModifiedBy>julie</cp:lastModifiedBy>
  <cp:revision>5</cp:revision>
</cp:coreProperties>
</file>